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0" yWindow="0" windowWidth="25440" windowHeight="12330" tabRatio="838"/>
  </bookViews>
  <sheets>
    <sheet name="Круглосуточный стационар" sheetId="30" r:id="rId1"/>
    <sheet name="ВМП" sheetId="31" r:id="rId2"/>
    <sheet name="Дневной стационар" sheetId="32" r:id="rId3"/>
    <sheet name="ЭКО" sheetId="33" r:id="rId4"/>
    <sheet name="Диализ" sheetId="35" r:id="rId5"/>
    <sheet name="Скорая мед.помощь" sheetId="34" r:id="rId6"/>
    <sheet name="Поликлиника" sheetId="37" r:id="rId7"/>
    <sheet name="Услуги" sheetId="36" r:id="rId8"/>
    <sheet name="Сверхбаза" sheetId="38" r:id="rId9"/>
    <sheet name="СВОД" sheetId="39" r:id="rId10"/>
  </sheets>
  <externalReferences>
    <externalReference r:id="rId11"/>
  </externalReferences>
  <definedNames>
    <definedName name="_" localSheetId="9">#REF!</definedName>
    <definedName name="_">#REF!</definedName>
    <definedName name="_xlnm._FilterDatabase" localSheetId="1" hidden="1">ВМП!$A$6:$T$1087</definedName>
    <definedName name="_xlnm._FilterDatabase" localSheetId="4" hidden="1">Диализ!$A$6:$S$6</definedName>
    <definedName name="_xlnm._FilterDatabase" localSheetId="2" hidden="1">'Дневной стационар'!$A$6:$W$868</definedName>
    <definedName name="_xlnm._FilterDatabase" localSheetId="0" hidden="1">'Круглосуточный стационар'!$A$6:$Y$5545</definedName>
    <definedName name="_xlnm._FilterDatabase" localSheetId="6" hidden="1">Поликлиника!$A$7:$CZ$384</definedName>
    <definedName name="_xlnm._FilterDatabase" localSheetId="8" hidden="1">Сверхбаза!$A$8:$AO$238</definedName>
    <definedName name="_xlnm._FilterDatabase" localSheetId="9" hidden="1">СВОД!$A$5:$X$4343</definedName>
    <definedName name="_xlnm._FilterDatabase" localSheetId="5" hidden="1">'Скорая мед.помощь'!$A$6:$U$14</definedName>
    <definedName name="_xlnm._FilterDatabase" localSheetId="7" hidden="1">Услуги!$A$6:$BE$6</definedName>
    <definedName name="_xlnm._FilterDatabase" localSheetId="3" hidden="1">ЭКО!$A$7:$Q$37</definedName>
    <definedName name="_xlnm._FilterDatabase">фин+объемы [1]АПП!$A$5:$AU$10418</definedName>
    <definedName name="Z_0BF1B18C_0CF0_44AE_B4E4_FACCD28AA6F3_.wvu.FilterData" localSheetId="1" hidden="1">ВМП!$A$6:$T$1087</definedName>
    <definedName name="Z_0BF1B18C_0CF0_44AE_B4E4_FACCD28AA6F3_.wvu.FilterData" localSheetId="4" hidden="1">Диализ!$A$6:$S$6</definedName>
    <definedName name="Z_0BF1B18C_0CF0_44AE_B4E4_FACCD28AA6F3_.wvu.FilterData" localSheetId="2" hidden="1">'Дневной стационар'!$A$6:$T$868</definedName>
    <definedName name="Z_0BF1B18C_0CF0_44AE_B4E4_FACCD28AA6F3_.wvu.FilterData" localSheetId="0" hidden="1">'Круглосуточный стационар'!$A$6:$Y$5545</definedName>
    <definedName name="Z_0BF1B18C_0CF0_44AE_B4E4_FACCD28AA6F3_.wvu.FilterData" localSheetId="6" hidden="1">Поликлиника!$A$7:$CZ$384</definedName>
    <definedName name="Z_0BF1B18C_0CF0_44AE_B4E4_FACCD28AA6F3_.wvu.FilterData" localSheetId="8" hidden="1">Сверхбаза!$A$8:$AO$238</definedName>
    <definedName name="Z_0BF1B18C_0CF0_44AE_B4E4_FACCD28AA6F3_.wvu.FilterData" localSheetId="9" hidden="1">СВОД!$A$5:$X$4343</definedName>
    <definedName name="Z_0BF1B18C_0CF0_44AE_B4E4_FACCD28AA6F3_.wvu.FilterData" localSheetId="5" hidden="1">'Скорая мед.помощь'!$A$6:$U$14</definedName>
    <definedName name="Z_0BF1B18C_0CF0_44AE_B4E4_FACCD28AA6F3_.wvu.FilterData" localSheetId="7" hidden="1">Услуги!$A$6:$BC$132</definedName>
    <definedName name="Z_0BF1B18C_0CF0_44AE_B4E4_FACCD28AA6F3_.wvu.FilterData" localSheetId="3" hidden="1">ЭКО!$A$7:$Q$37</definedName>
    <definedName name="Z_28181EE5_E0C5_498E_80DF_92EB04736628_.wvu.FilterData" localSheetId="2" hidden="1">'Дневной стационар'!$A$6:$T$868</definedName>
    <definedName name="Z_34F4691A_1637_4C24_92B6_D3689123185D_.wvu.FilterData" localSheetId="2" hidden="1">'Дневной стационар'!$A$6:$T$868</definedName>
    <definedName name="Z_34F4691A_1637_4C24_92B6_D3689123185D_.wvu.FilterData" localSheetId="0" hidden="1">'Круглосуточный стационар'!$A$6:$Y$5545</definedName>
    <definedName name="Z_34F4691A_1637_4C24_92B6_D3689123185D_.wvu.FilterData" localSheetId="6" hidden="1">Поликлиника!$A$7:$CY$384</definedName>
    <definedName name="Z_351E3F32_BA9C_4F5B_A0E2_C5A2ABD0376B_.wvu.FilterData" localSheetId="0" hidden="1">'Круглосуточный стационар'!$A$6:$Y$5545</definedName>
    <definedName name="Z_3A7C223C_D1B4_4553_8B3A_2D2965BCF60A_.wvu.FilterData" localSheetId="1" hidden="1">ВМП!$A$6:$T$1087</definedName>
    <definedName name="Z_3A7C223C_D1B4_4553_8B3A_2D2965BCF60A_.wvu.FilterData" localSheetId="4" hidden="1">Диализ!$A$6:$S$6</definedName>
    <definedName name="Z_3A7C223C_D1B4_4553_8B3A_2D2965BCF60A_.wvu.FilterData" localSheetId="2" hidden="1">'Дневной стационар'!$A$6:$T$868</definedName>
    <definedName name="Z_3A7C223C_D1B4_4553_8B3A_2D2965BCF60A_.wvu.FilterData" localSheetId="0" hidden="1">'Круглосуточный стационар'!$A$6:$Y$5545</definedName>
    <definedName name="Z_3A7C223C_D1B4_4553_8B3A_2D2965BCF60A_.wvu.FilterData" localSheetId="6" hidden="1">Поликлиника!$A$7:$CZ$384</definedName>
    <definedName name="Z_3A7C223C_D1B4_4553_8B3A_2D2965BCF60A_.wvu.FilterData" localSheetId="8" hidden="1">Сверхбаза!$A$8:$AO$238</definedName>
    <definedName name="Z_3A7C223C_D1B4_4553_8B3A_2D2965BCF60A_.wvu.FilterData" localSheetId="9" hidden="1">СВОД!$A$5:$X$4343</definedName>
    <definedName name="Z_3A7C223C_D1B4_4553_8B3A_2D2965BCF60A_.wvu.FilterData" localSheetId="5" hidden="1">'Скорая мед.помощь'!$A$6:$U$14</definedName>
    <definedName name="Z_3A7C223C_D1B4_4553_8B3A_2D2965BCF60A_.wvu.FilterData" localSheetId="7" hidden="1">Услуги!$A$6:$BC$132</definedName>
    <definedName name="Z_3A7C223C_D1B4_4553_8B3A_2D2965BCF60A_.wvu.FilterData" localSheetId="3" hidden="1">ЭКО!$A$7:$Q$37</definedName>
    <definedName name="Z_6924C9E4_8B1E_478E_B761_4499919451ED_.wvu.FilterData" localSheetId="1" hidden="1">ВМП!$A$6:$T$1087</definedName>
    <definedName name="Z_6924C9E4_8B1E_478E_B761_4499919451ED_.wvu.FilterData" localSheetId="4" hidden="1">Диализ!$A$6:$S$6</definedName>
    <definedName name="Z_6924C9E4_8B1E_478E_B761_4499919451ED_.wvu.FilterData" localSheetId="2" hidden="1">'Дневной стационар'!$A$6:$T$868</definedName>
    <definedName name="Z_6924C9E4_8B1E_478E_B761_4499919451ED_.wvu.FilterData" localSheetId="0" hidden="1">'Круглосуточный стационар'!$A$6:$Y$5545</definedName>
    <definedName name="Z_6924C9E4_8B1E_478E_B761_4499919451ED_.wvu.FilterData" localSheetId="6" hidden="1">Поликлиника!$A$7:$CZ$384</definedName>
    <definedName name="Z_6924C9E4_8B1E_478E_B761_4499919451ED_.wvu.FilterData" localSheetId="8" hidden="1">Сверхбаза!$A$8:$AO$238</definedName>
    <definedName name="Z_6924C9E4_8B1E_478E_B761_4499919451ED_.wvu.FilterData" localSheetId="9" hidden="1">СВОД!$A$5:$X$4343</definedName>
    <definedName name="Z_6924C9E4_8B1E_478E_B761_4499919451ED_.wvu.FilterData" localSheetId="5" hidden="1">'Скорая мед.помощь'!$A$6:$U$14</definedName>
    <definedName name="Z_6924C9E4_8B1E_478E_B761_4499919451ED_.wvu.FilterData" localSheetId="7" hidden="1">Услуги!$A$6:$BC$132</definedName>
    <definedName name="Z_6924C9E4_8B1E_478E_B761_4499919451ED_.wvu.FilterData" localSheetId="3" hidden="1">ЭКО!$A$7:$Q$37</definedName>
    <definedName name="Z_73FB4389_870D_4631_BB77_E7C48C680E07_.wvu.FilterData" localSheetId="1" hidden="1">ВМП!$A$6:$T$1087</definedName>
    <definedName name="Z_73FB4389_870D_4631_BB77_E7C48C680E07_.wvu.FilterData" localSheetId="4" hidden="1">Диализ!$A$6:$S$6</definedName>
    <definedName name="Z_73FB4389_870D_4631_BB77_E7C48C680E07_.wvu.FilterData" localSheetId="2" hidden="1">'Дневной стационар'!$A$6:$T$868</definedName>
    <definedName name="Z_73FB4389_870D_4631_BB77_E7C48C680E07_.wvu.FilterData" localSheetId="0" hidden="1">'Круглосуточный стационар'!$A$6:$Y$5545</definedName>
    <definedName name="Z_73FB4389_870D_4631_BB77_E7C48C680E07_.wvu.FilterData" localSheetId="6" hidden="1">Поликлиника!$A$7:$CY$384</definedName>
    <definedName name="Z_73FB4389_870D_4631_BB77_E7C48C680E07_.wvu.FilterData" localSheetId="8" hidden="1">Сверхбаза!$A$8:$AO$238</definedName>
    <definedName name="Z_73FB4389_870D_4631_BB77_E7C48C680E07_.wvu.FilterData" localSheetId="9" hidden="1">СВОД!$A$5:$X$4343</definedName>
    <definedName name="Z_73FB4389_870D_4631_BB77_E7C48C680E07_.wvu.FilterData" localSheetId="5" hidden="1">'Скорая мед.помощь'!$A$6:$U$14</definedName>
    <definedName name="Z_73FB4389_870D_4631_BB77_E7C48C680E07_.wvu.FilterData" localSheetId="7" hidden="1">Услуги!$A$6:$BC$132</definedName>
    <definedName name="Z_73FB4389_870D_4631_BB77_E7C48C680E07_.wvu.FilterData" localSheetId="3" hidden="1">ЭКО!$A$7:$Q$37</definedName>
    <definedName name="Z_82794A64_EED8_4581_AB09_6FED6AAA894B_.wvu.FilterData" localSheetId="1" hidden="1">ВМП!$A$6:$T$1087</definedName>
    <definedName name="Z_8777C987_C1B9_4C05_BD1A_63370C121BEE_.wvu.FilterData" localSheetId="1" hidden="1">ВМП!$A$6:$T$1087</definedName>
    <definedName name="Z_8777C987_C1B9_4C05_BD1A_63370C121BEE_.wvu.FilterData" localSheetId="4" hidden="1">Диализ!$A$6:$S$6</definedName>
    <definedName name="Z_8777C987_C1B9_4C05_BD1A_63370C121BEE_.wvu.FilterData" localSheetId="2" hidden="1">'Дневной стационар'!$A$6:$T$868</definedName>
    <definedName name="Z_8777C987_C1B9_4C05_BD1A_63370C121BEE_.wvu.FilterData" localSheetId="0" hidden="1">'Круглосуточный стационар'!$A$6:$Y$5545</definedName>
    <definedName name="Z_8777C987_C1B9_4C05_BD1A_63370C121BEE_.wvu.FilterData" localSheetId="6" hidden="1">Поликлиника!$A$7:$CY$384</definedName>
    <definedName name="Z_8777C987_C1B9_4C05_BD1A_63370C121BEE_.wvu.FilterData" localSheetId="8" hidden="1">Сверхбаза!$A$8:$AO$238</definedName>
    <definedName name="Z_8777C987_C1B9_4C05_BD1A_63370C121BEE_.wvu.FilterData" localSheetId="9" hidden="1">СВОД!$A$5:$X$4343</definedName>
    <definedName name="Z_8777C987_C1B9_4C05_BD1A_63370C121BEE_.wvu.FilterData" localSheetId="5" hidden="1">'Скорая мед.помощь'!$A$6:$U$14</definedName>
    <definedName name="Z_8777C987_C1B9_4C05_BD1A_63370C121BEE_.wvu.FilterData" localSheetId="7" hidden="1">Услуги!$A$6:$BC$132</definedName>
    <definedName name="Z_8777C987_C1B9_4C05_BD1A_63370C121BEE_.wvu.FilterData" localSheetId="3" hidden="1">ЭКО!$A$7:$Q$37</definedName>
    <definedName name="Z_A069EFE6_F60F_4656_938E_0D1C8A51EB5E_.wvu.FilterData" localSheetId="2" hidden="1">'Дневной стационар'!$A$6:$T$868</definedName>
    <definedName name="Z_A6498991_3F88_4659_908C_674017F9B15B_.wvu.FilterData" localSheetId="0" hidden="1">'Круглосуточный стационар'!$A$6:$Y$5545</definedName>
    <definedName name="Z_A6498991_3F88_4659_908C_674017F9B15B_.wvu.FilterData" localSheetId="6" hidden="1">Поликлиника!$A$7:$CZ$384</definedName>
    <definedName name="Z_A6498991_3F88_4659_908C_674017F9B15B_.wvu.FilterData" localSheetId="7" hidden="1">Услуги!$A$6:$BC$132</definedName>
    <definedName name="Z_AE1BA67E_6559_4DC6_8737_C3127296BA9C_.wvu.FilterData" localSheetId="1" hidden="1">ВМП!$A$6:$T$1087</definedName>
    <definedName name="Z_AE1BA67E_6559_4DC6_8737_C3127296BA9C_.wvu.FilterData" localSheetId="4" hidden="1">Диализ!$A$6:$S$6</definedName>
    <definedName name="Z_AE1BA67E_6559_4DC6_8737_C3127296BA9C_.wvu.FilterData" localSheetId="2" hidden="1">'Дневной стационар'!$A$6:$T$868</definedName>
    <definedName name="Z_AE1BA67E_6559_4DC6_8737_C3127296BA9C_.wvu.FilterData" localSheetId="0" hidden="1">'Круглосуточный стационар'!$A$6:$Y$5545</definedName>
    <definedName name="Z_AE1BA67E_6559_4DC6_8737_C3127296BA9C_.wvu.FilterData" localSheetId="6" hidden="1">Поликлиника!$A$7:$CZ$384</definedName>
    <definedName name="Z_AE1BA67E_6559_4DC6_8737_C3127296BA9C_.wvu.FilterData" localSheetId="8" hidden="1">Сверхбаза!$A$8:$AO$238</definedName>
    <definedName name="Z_AE1BA67E_6559_4DC6_8737_C3127296BA9C_.wvu.FilterData" localSheetId="9" hidden="1">СВОД!$A$5:$X$4343</definedName>
    <definedName name="Z_AE1BA67E_6559_4DC6_8737_C3127296BA9C_.wvu.FilterData" localSheetId="5" hidden="1">'Скорая мед.помощь'!$A$6:$U$14</definedName>
    <definedName name="Z_AE1BA67E_6559_4DC6_8737_C3127296BA9C_.wvu.FilterData" localSheetId="7" hidden="1">Услуги!$A$6:$BC$132</definedName>
    <definedName name="Z_AE1BA67E_6559_4DC6_8737_C3127296BA9C_.wvu.FilterData" localSheetId="3" hidden="1">ЭКО!$A$7:$Q$37</definedName>
    <definedName name="Z_B464BFEF_746B_4CF8_BD65_531E80E6EE14_.wvu.FilterData" localSheetId="1" hidden="1">ВМП!$A$6:$T$1087</definedName>
    <definedName name="Z_B464BFEF_746B_4CF8_BD65_531E80E6EE14_.wvu.FilterData" localSheetId="4" hidden="1">Диализ!$A$6:$S$6</definedName>
    <definedName name="Z_B464BFEF_746B_4CF8_BD65_531E80E6EE14_.wvu.FilterData" localSheetId="2" hidden="1">'Дневной стационар'!$A$6:$T$868</definedName>
    <definedName name="Z_B464BFEF_746B_4CF8_BD65_531E80E6EE14_.wvu.FilterData" localSheetId="0" hidden="1">'Круглосуточный стационар'!$A$6:$Y$5545</definedName>
    <definedName name="Z_B464BFEF_746B_4CF8_BD65_531E80E6EE14_.wvu.FilterData" localSheetId="6" hidden="1">Поликлиника!$A$7:$CY$384</definedName>
    <definedName name="Z_B464BFEF_746B_4CF8_BD65_531E80E6EE14_.wvu.FilterData" localSheetId="8" hidden="1">Сверхбаза!$A$8:$AO$238</definedName>
    <definedName name="Z_B464BFEF_746B_4CF8_BD65_531E80E6EE14_.wvu.FilterData" localSheetId="9" hidden="1">СВОД!$A$5:$X$4343</definedName>
    <definedName name="Z_B464BFEF_746B_4CF8_BD65_531E80E6EE14_.wvu.FilterData" localSheetId="5" hidden="1">'Скорая мед.помощь'!$A$6:$U$14</definedName>
    <definedName name="Z_B464BFEF_746B_4CF8_BD65_531E80E6EE14_.wvu.FilterData" localSheetId="7" hidden="1">Услуги!$A$6:$BC$132</definedName>
    <definedName name="Z_B464BFEF_746B_4CF8_BD65_531E80E6EE14_.wvu.FilterData" localSheetId="3" hidden="1">ЭКО!$A$7:$Q$37</definedName>
    <definedName name="Z_DAEBB1CA_3991_4731_BA3C_7821EF575B32_.wvu.FilterData" localSheetId="6" hidden="1">Поликлиника!$A$7:$CZ$384</definedName>
    <definedName name="Z_FE55F879_F83D_417D_8228_94137648C724_.wvu.FilterData" localSheetId="2" hidden="1">'Дневной стационар'!$A$6:$T$868</definedName>
    <definedName name="б" localSheetId="4">#REF!</definedName>
    <definedName name="б" localSheetId="6">#REF!</definedName>
    <definedName name="б" localSheetId="9">#REF!</definedName>
    <definedName name="б" localSheetId="5">#REF!</definedName>
    <definedName name="б" localSheetId="7">#REF!</definedName>
    <definedName name="б">#REF!</definedName>
    <definedName name="_xlnm.Database" localSheetId="9">#REF!</definedName>
    <definedName name="_xlnm.Database">#REF!</definedName>
    <definedName name="вмп" localSheetId="4">#REF!</definedName>
    <definedName name="вмп" localSheetId="6">#REF!</definedName>
    <definedName name="вмп" localSheetId="9">#REF!</definedName>
    <definedName name="вмп" localSheetId="5">#REF!</definedName>
    <definedName name="вмп" localSheetId="7">#REF!</definedName>
    <definedName name="вмп">#REF!</definedName>
    <definedName name="Зап" localSheetId="4">#REF!</definedName>
    <definedName name="Зап" localSheetId="6">#REF!</definedName>
    <definedName name="Зап" localSheetId="5">#REF!</definedName>
    <definedName name="Зап" localSheetId="7">#REF!</definedName>
    <definedName name="Зап">#N/A</definedName>
    <definedName name="Запрос11" localSheetId="4">#REF!</definedName>
    <definedName name="Запрос11" localSheetId="6">#REF!</definedName>
    <definedName name="Запрос11" localSheetId="5">#REF!</definedName>
    <definedName name="Запрос11" localSheetId="7">#REF!</definedName>
    <definedName name="Запрос11">#N/A</definedName>
    <definedName name="Запрос8" localSheetId="4">#REF!</definedName>
    <definedName name="Запрос8" localSheetId="6">#REF!</definedName>
    <definedName name="Запрос8" localSheetId="5">#REF!</definedName>
    <definedName name="Запрос8" localSheetId="7">#REF!</definedName>
    <definedName name="Запрос8">#N/A</definedName>
    <definedName name="запрс9" localSheetId="4">#REF!</definedName>
    <definedName name="запрс9" localSheetId="6">#REF!</definedName>
    <definedName name="запрс9" localSheetId="9">#REF!</definedName>
    <definedName name="запрс9" localSheetId="5">#REF!</definedName>
    <definedName name="запрс9" localSheetId="7">#REF!</definedName>
    <definedName name="запрс9">#REF!</definedName>
    <definedName name="л" localSheetId="9">#REF!</definedName>
    <definedName name="л">#REF!</definedName>
    <definedName name="пррр" localSheetId="4">#REF!</definedName>
    <definedName name="пррр" localSheetId="6">#REF!</definedName>
    <definedName name="пррр" localSheetId="5">#REF!</definedName>
    <definedName name="пррр" localSheetId="7">#REF!</definedName>
    <definedName name="пррр">#N/A</definedName>
    <definedName name="р" localSheetId="4">#REF!</definedName>
    <definedName name="р" localSheetId="6">#REF!</definedName>
    <definedName name="р" localSheetId="9">#REF!</definedName>
    <definedName name="р" localSheetId="5">#REF!</definedName>
    <definedName name="р" localSheetId="7">#REF!</definedName>
    <definedName name="р">#REF!</definedName>
    <definedName name="справочник_МО_2015" localSheetId="4">#REF!</definedName>
    <definedName name="справочник_МО_2015" localSheetId="6">#REF!</definedName>
    <definedName name="справочник_МО_2015" localSheetId="9">#REF!</definedName>
    <definedName name="справочник_МО_2015" localSheetId="5">#REF!</definedName>
    <definedName name="справочник_МО_2015" localSheetId="7">#REF!</definedName>
    <definedName name="справочник_МО_2015">#REF!</definedName>
    <definedName name="цццц" localSheetId="4">#REF!</definedName>
    <definedName name="цццц" localSheetId="6">#REF!</definedName>
    <definedName name="цццц" localSheetId="5">#REF!</definedName>
    <definedName name="цццц" localSheetId="7">#REF!</definedName>
    <definedName name="цццц">#N/A</definedName>
    <definedName name="щщщ" localSheetId="9">#REF!</definedName>
    <definedName name="щщщ">#REF!</definedName>
    <definedName name="ЭЭЭ" localSheetId="9">#REF!</definedName>
    <definedName name="ЭЭЭ">#REF!</definedName>
  </definedNames>
  <calcPr calcId="125725"/>
  <customWorkbookViews>
    <customWorkbookView name="fomicheva_me - Личное представление" guid="{0BF1B18C-0CF0-44AE-B4E4-FACCD28AA6F3}" mergeInterval="0" personalView="1" maximized="1" xWindow="-8" yWindow="-8" windowWidth="1936" windowHeight="1056" tabRatio="838" activeSheetId="11"/>
    <customWorkbookView name="Панова Татьяна Генадьевна - Личное представление" guid="{8777C987-C1B9-4C05-BD1A-63370C121BEE}" mergeInterval="0" personalView="1" maximized="1" xWindow="-8" yWindow="-8" windowWidth="1936" windowHeight="1056" tabRatio="838" activeSheetId="15"/>
    <customWorkbookView name="makhortova_ev - Личное представление" guid="{AE1BA67E-6559-4DC6-8737-C3127296BA9C}" mergeInterval="0" personalView="1" maximized="1" xWindow="1" yWindow="1" windowWidth="1916" windowHeight="850" tabRatio="838" activeSheetId="15"/>
    <customWorkbookView name="eroshina - Личное представление" guid="{B464BFEF-746B-4CF8-BD65-531E80E6EE14}" mergeInterval="0" personalView="1" maximized="1" xWindow="1" yWindow="1" windowWidth="1916" windowHeight="850" tabRatio="952" activeSheetId="13"/>
    <customWorkbookView name="Давыдова Елена Константиновна - Личное представление" guid="{3A7C223C-D1B4-4553-8B3A-2D2965BCF60A}" mergeInterval="0" personalView="1" maximized="1" xWindow="-8" yWindow="-8" windowWidth="1936" windowHeight="1056" tabRatio="838" activeSheetId="11"/>
    <customWorkbookView name="abramkina_as - Личное представление" guid="{6924C9E4-8B1E-478E-B761-4499919451ED}" autoUpdate="1" mergeInterval="5" personalView="1" maximized="1" xWindow="1" yWindow="1" windowWidth="1676" windowHeight="850" tabRatio="838" activeSheetId="11"/>
    <customWorkbookView name="turchinovich_ib - Личное представление" guid="{73FB4389-870D-4631-BB77-E7C48C680E07}" mergeInterval="0" personalView="1" maximized="1" xWindow="1" yWindow="1" windowWidth="1676" windowHeight="820" tabRatio="838" activeSheetId="23"/>
  </customWorkbookViews>
</workbook>
</file>

<file path=xl/calcChain.xml><?xml version="1.0" encoding="utf-8"?>
<calcChain xmlns="http://schemas.openxmlformats.org/spreadsheetml/2006/main">
  <c r="H6" i="39"/>
  <c r="I6"/>
  <c r="J6"/>
  <c r="K6"/>
  <c r="L6"/>
  <c r="M6"/>
  <c r="O6"/>
  <c r="P6"/>
  <c r="Q6"/>
  <c r="R6"/>
  <c r="S6"/>
  <c r="T6"/>
  <c r="H7"/>
  <c r="I7"/>
  <c r="J7"/>
  <c r="K7"/>
  <c r="L7"/>
  <c r="M7"/>
  <c r="O7"/>
  <c r="P7"/>
  <c r="Q7"/>
  <c r="R7"/>
  <c r="S7"/>
  <c r="T7"/>
  <c r="H8"/>
  <c r="I8"/>
  <c r="J8"/>
  <c r="K8"/>
  <c r="L8"/>
  <c r="M8"/>
  <c r="O8"/>
  <c r="P8"/>
  <c r="Q8"/>
  <c r="R8"/>
  <c r="S8"/>
  <c r="T8"/>
  <c r="H9"/>
  <c r="I9"/>
  <c r="J9"/>
  <c r="K9"/>
  <c r="L9"/>
  <c r="M9"/>
  <c r="O9"/>
  <c r="P9"/>
  <c r="Q9"/>
  <c r="R9"/>
  <c r="S9"/>
  <c r="T9"/>
  <c r="L10"/>
  <c r="M10"/>
  <c r="H11"/>
  <c r="I11"/>
  <c r="J11"/>
  <c r="K11"/>
  <c r="L11"/>
  <c r="M11"/>
  <c r="O11"/>
  <c r="P11"/>
  <c r="Q11"/>
  <c r="R11"/>
  <c r="S11"/>
  <c r="T11"/>
  <c r="H12"/>
  <c r="I12"/>
  <c r="J12"/>
  <c r="K12"/>
  <c r="L12"/>
  <c r="M12"/>
  <c r="O12"/>
  <c r="P12"/>
  <c r="Q12"/>
  <c r="R12"/>
  <c r="S12"/>
  <c r="T12"/>
  <c r="H13"/>
  <c r="I13"/>
  <c r="J13"/>
  <c r="K13"/>
  <c r="L13"/>
  <c r="M13"/>
  <c r="O13"/>
  <c r="P13"/>
  <c r="Q13"/>
  <c r="R13"/>
  <c r="S13"/>
  <c r="T13"/>
  <c r="C14"/>
  <c r="H15"/>
  <c r="I15"/>
  <c r="J15"/>
  <c r="K15"/>
  <c r="L15"/>
  <c r="M15"/>
  <c r="O15"/>
  <c r="P15"/>
  <c r="Q15"/>
  <c r="R15"/>
  <c r="S15"/>
  <c r="T15"/>
  <c r="H16"/>
  <c r="I16"/>
  <c r="J16"/>
  <c r="K16"/>
  <c r="L16"/>
  <c r="M16"/>
  <c r="O16"/>
  <c r="P16"/>
  <c r="Q16"/>
  <c r="R16"/>
  <c r="S16"/>
  <c r="T16"/>
  <c r="H17"/>
  <c r="I17"/>
  <c r="J17"/>
  <c r="K17"/>
  <c r="L17"/>
  <c r="M17"/>
  <c r="O17"/>
  <c r="P17"/>
  <c r="Q17"/>
  <c r="R17"/>
  <c r="S17"/>
  <c r="T17"/>
  <c r="H18"/>
  <c r="I18"/>
  <c r="J18"/>
  <c r="K18"/>
  <c r="L18"/>
  <c r="M18"/>
  <c r="O18"/>
  <c r="P18"/>
  <c r="Q18"/>
  <c r="R18"/>
  <c r="S18"/>
  <c r="T18"/>
  <c r="M19"/>
  <c r="H20"/>
  <c r="I20"/>
  <c r="J20"/>
  <c r="K20"/>
  <c r="L20"/>
  <c r="M20"/>
  <c r="O20"/>
  <c r="P20"/>
  <c r="Q20"/>
  <c r="R20"/>
  <c r="S20"/>
  <c r="T20"/>
  <c r="H21"/>
  <c r="I21"/>
  <c r="J21"/>
  <c r="K21"/>
  <c r="L21"/>
  <c r="M21"/>
  <c r="O21"/>
  <c r="P21"/>
  <c r="Q21"/>
  <c r="R21"/>
  <c r="S21"/>
  <c r="T21"/>
  <c r="H22"/>
  <c r="I22"/>
  <c r="J22"/>
  <c r="K22"/>
  <c r="L22"/>
  <c r="M22"/>
  <c r="O22"/>
  <c r="P22"/>
  <c r="Q22"/>
  <c r="R22"/>
  <c r="S22"/>
  <c r="T22"/>
  <c r="C23"/>
  <c r="H24"/>
  <c r="I24"/>
  <c r="J24"/>
  <c r="K24"/>
  <c r="L24"/>
  <c r="M24"/>
  <c r="O24"/>
  <c r="P24"/>
  <c r="Q24"/>
  <c r="R24"/>
  <c r="S24"/>
  <c r="T24"/>
  <c r="H25"/>
  <c r="I25"/>
  <c r="J25"/>
  <c r="K25"/>
  <c r="L25"/>
  <c r="M25"/>
  <c r="O25"/>
  <c r="P25"/>
  <c r="Q25"/>
  <c r="R25"/>
  <c r="S25"/>
  <c r="T25"/>
  <c r="H26"/>
  <c r="I26"/>
  <c r="J26"/>
  <c r="K26"/>
  <c r="L26"/>
  <c r="M26"/>
  <c r="O26"/>
  <c r="P26"/>
  <c r="Q26"/>
  <c r="R26"/>
  <c r="S26"/>
  <c r="T26"/>
  <c r="H27"/>
  <c r="I27"/>
  <c r="J27"/>
  <c r="K27"/>
  <c r="L27"/>
  <c r="M27"/>
  <c r="O27"/>
  <c r="P27"/>
  <c r="Q27"/>
  <c r="R27"/>
  <c r="S27"/>
  <c r="T27"/>
  <c r="M28"/>
  <c r="O28"/>
  <c r="P28"/>
  <c r="Q28"/>
  <c r="R28"/>
  <c r="S28"/>
  <c r="T28"/>
  <c r="H29"/>
  <c r="I29"/>
  <c r="J29"/>
  <c r="K29"/>
  <c r="L29"/>
  <c r="M29"/>
  <c r="O29"/>
  <c r="P29"/>
  <c r="Q29"/>
  <c r="R29"/>
  <c r="S29"/>
  <c r="T29"/>
  <c r="H30"/>
  <c r="I30"/>
  <c r="J30"/>
  <c r="K30"/>
  <c r="L30"/>
  <c r="M30"/>
  <c r="O30"/>
  <c r="P30"/>
  <c r="Q30"/>
  <c r="R30"/>
  <c r="S30"/>
  <c r="T30"/>
  <c r="H31"/>
  <c r="I31"/>
  <c r="J31"/>
  <c r="K31"/>
  <c r="L31"/>
  <c r="M31"/>
  <c r="O31"/>
  <c r="P31"/>
  <c r="Q31"/>
  <c r="R31"/>
  <c r="S31"/>
  <c r="T31"/>
  <c r="C32"/>
  <c r="H33"/>
  <c r="I33"/>
  <c r="J33"/>
  <c r="K33"/>
  <c r="L33"/>
  <c r="M33"/>
  <c r="O33"/>
  <c r="P33"/>
  <c r="Q33"/>
  <c r="R33"/>
  <c r="S33"/>
  <c r="T33"/>
  <c r="H34"/>
  <c r="I34"/>
  <c r="J34"/>
  <c r="K34"/>
  <c r="L34"/>
  <c r="M34"/>
  <c r="O34"/>
  <c r="P34"/>
  <c r="Q34"/>
  <c r="R34"/>
  <c r="S34"/>
  <c r="T34"/>
  <c r="H35"/>
  <c r="I35"/>
  <c r="J35"/>
  <c r="K35"/>
  <c r="L35"/>
  <c r="M35"/>
  <c r="O35"/>
  <c r="P35"/>
  <c r="Q35"/>
  <c r="R35"/>
  <c r="S35"/>
  <c r="T35"/>
  <c r="H36"/>
  <c r="I36"/>
  <c r="J36"/>
  <c r="K36"/>
  <c r="L36"/>
  <c r="M36"/>
  <c r="O36"/>
  <c r="P36"/>
  <c r="Q36"/>
  <c r="R36"/>
  <c r="S36"/>
  <c r="T36"/>
  <c r="M37"/>
  <c r="O37"/>
  <c r="P37"/>
  <c r="Q37"/>
  <c r="R37"/>
  <c r="S37"/>
  <c r="T37"/>
  <c r="H38"/>
  <c r="I38"/>
  <c r="J38"/>
  <c r="K38"/>
  <c r="L38"/>
  <c r="M38"/>
  <c r="O38"/>
  <c r="P38"/>
  <c r="Q38"/>
  <c r="R38"/>
  <c r="S38"/>
  <c r="T38"/>
  <c r="H39"/>
  <c r="I39"/>
  <c r="J39"/>
  <c r="K39"/>
  <c r="L39"/>
  <c r="M39"/>
  <c r="O39"/>
  <c r="P39"/>
  <c r="Q39"/>
  <c r="R39"/>
  <c r="S39"/>
  <c r="T39"/>
  <c r="H40"/>
  <c r="I40"/>
  <c r="J40"/>
  <c r="K40"/>
  <c r="L40"/>
  <c r="M40"/>
  <c r="O40"/>
  <c r="P40"/>
  <c r="Q40"/>
  <c r="R40"/>
  <c r="S40"/>
  <c r="T40"/>
  <c r="C41"/>
  <c r="H42"/>
  <c r="I42"/>
  <c r="J42"/>
  <c r="K42"/>
  <c r="L42"/>
  <c r="M42"/>
  <c r="H43"/>
  <c r="I43"/>
  <c r="J43"/>
  <c r="K43"/>
  <c r="L43"/>
  <c r="M43"/>
  <c r="O43"/>
  <c r="P43"/>
  <c r="Q43"/>
  <c r="R43"/>
  <c r="S43"/>
  <c r="T43"/>
  <c r="H44"/>
  <c r="I44"/>
  <c r="J44"/>
  <c r="K44"/>
  <c r="L44"/>
  <c r="M44"/>
  <c r="O44"/>
  <c r="P44"/>
  <c r="Q44"/>
  <c r="R44"/>
  <c r="S44"/>
  <c r="T44"/>
  <c r="H45"/>
  <c r="I45"/>
  <c r="J45"/>
  <c r="K45"/>
  <c r="L45"/>
  <c r="M45"/>
  <c r="O45"/>
  <c r="P45"/>
  <c r="Q45"/>
  <c r="R45"/>
  <c r="S45"/>
  <c r="T45"/>
  <c r="M46"/>
  <c r="O46"/>
  <c r="P46"/>
  <c r="Q46"/>
  <c r="R46"/>
  <c r="S46"/>
  <c r="T46"/>
  <c r="H47"/>
  <c r="I47"/>
  <c r="J47"/>
  <c r="K47"/>
  <c r="L47"/>
  <c r="M47"/>
  <c r="O47"/>
  <c r="P47"/>
  <c r="Q47"/>
  <c r="R47"/>
  <c r="S47"/>
  <c r="T47"/>
  <c r="H48"/>
  <c r="I48"/>
  <c r="J48"/>
  <c r="K48"/>
  <c r="L48"/>
  <c r="M48"/>
  <c r="O48"/>
  <c r="P48"/>
  <c r="Q48"/>
  <c r="R48"/>
  <c r="S48"/>
  <c r="T48"/>
  <c r="H49"/>
  <c r="I49"/>
  <c r="J49"/>
  <c r="K49"/>
  <c r="L49"/>
  <c r="M49"/>
  <c r="O49"/>
  <c r="P49"/>
  <c r="Q49"/>
  <c r="R49"/>
  <c r="S49"/>
  <c r="T49"/>
  <c r="C50"/>
  <c r="H51"/>
  <c r="I51"/>
  <c r="J51"/>
  <c r="K51"/>
  <c r="L51"/>
  <c r="M51"/>
  <c r="O51"/>
  <c r="P51"/>
  <c r="Q51"/>
  <c r="R51"/>
  <c r="S51"/>
  <c r="T51"/>
  <c r="H52"/>
  <c r="I52"/>
  <c r="J52"/>
  <c r="K52"/>
  <c r="L52"/>
  <c r="M52"/>
  <c r="O52"/>
  <c r="P52"/>
  <c r="Q52"/>
  <c r="R52"/>
  <c r="S52"/>
  <c r="T52"/>
  <c r="H53"/>
  <c r="I53"/>
  <c r="J53"/>
  <c r="K53"/>
  <c r="L53"/>
  <c r="M53"/>
  <c r="O53"/>
  <c r="P53"/>
  <c r="Q53"/>
  <c r="R53"/>
  <c r="S53"/>
  <c r="T53"/>
  <c r="H54"/>
  <c r="I54"/>
  <c r="J54"/>
  <c r="K54"/>
  <c r="L54"/>
  <c r="M54"/>
  <c r="O54"/>
  <c r="P54"/>
  <c r="Q54"/>
  <c r="R54"/>
  <c r="S54"/>
  <c r="T54"/>
  <c r="L55"/>
  <c r="M55"/>
  <c r="O55"/>
  <c r="P55"/>
  <c r="Q55"/>
  <c r="R55"/>
  <c r="S55"/>
  <c r="T55"/>
  <c r="H56"/>
  <c r="I56"/>
  <c r="J56"/>
  <c r="K56"/>
  <c r="L56"/>
  <c r="M56"/>
  <c r="O56"/>
  <c r="P56"/>
  <c r="Q56"/>
  <c r="R56"/>
  <c r="S56"/>
  <c r="T56"/>
  <c r="H57"/>
  <c r="I57"/>
  <c r="J57"/>
  <c r="K57"/>
  <c r="L57"/>
  <c r="M57"/>
  <c r="O57"/>
  <c r="P57"/>
  <c r="Q57"/>
  <c r="R57"/>
  <c r="S57"/>
  <c r="T57"/>
  <c r="H58"/>
  <c r="I58"/>
  <c r="J58"/>
  <c r="K58"/>
  <c r="L58"/>
  <c r="M58"/>
  <c r="O58"/>
  <c r="P58"/>
  <c r="Q58"/>
  <c r="R58"/>
  <c r="S58"/>
  <c r="T58"/>
  <c r="C59"/>
  <c r="H60"/>
  <c r="I60"/>
  <c r="J60"/>
  <c r="K60"/>
  <c r="L60"/>
  <c r="M60"/>
  <c r="O60"/>
  <c r="P60"/>
  <c r="Q60"/>
  <c r="R60"/>
  <c r="S60"/>
  <c r="T60"/>
  <c r="H61"/>
  <c r="I61"/>
  <c r="J61"/>
  <c r="K61"/>
  <c r="L61"/>
  <c r="M61"/>
  <c r="O61"/>
  <c r="P61"/>
  <c r="Q61"/>
  <c r="R61"/>
  <c r="S61"/>
  <c r="T61"/>
  <c r="H62"/>
  <c r="I62"/>
  <c r="J62"/>
  <c r="K62"/>
  <c r="L62"/>
  <c r="M62"/>
  <c r="O62"/>
  <c r="P62"/>
  <c r="Q62"/>
  <c r="R62"/>
  <c r="S62"/>
  <c r="T62"/>
  <c r="H63"/>
  <c r="I63"/>
  <c r="J63"/>
  <c r="K63"/>
  <c r="L63"/>
  <c r="M63"/>
  <c r="O63"/>
  <c r="P63"/>
  <c r="Q63"/>
  <c r="R63"/>
  <c r="S63"/>
  <c r="T63"/>
  <c r="L64"/>
  <c r="M64"/>
  <c r="O64"/>
  <c r="P64"/>
  <c r="Q64"/>
  <c r="R64"/>
  <c r="S64"/>
  <c r="T64"/>
  <c r="H65"/>
  <c r="I65"/>
  <c r="J65"/>
  <c r="K65"/>
  <c r="L65"/>
  <c r="M65"/>
  <c r="O65"/>
  <c r="P65"/>
  <c r="Q65"/>
  <c r="R65"/>
  <c r="S65"/>
  <c r="T65"/>
  <c r="H66"/>
  <c r="I66"/>
  <c r="J66"/>
  <c r="K66"/>
  <c r="L66"/>
  <c r="M66"/>
  <c r="O66"/>
  <c r="P66"/>
  <c r="Q66"/>
  <c r="R66"/>
  <c r="S66"/>
  <c r="T66"/>
  <c r="H67"/>
  <c r="I67"/>
  <c r="J67"/>
  <c r="K67"/>
  <c r="L67"/>
  <c r="M67"/>
  <c r="O67"/>
  <c r="P67"/>
  <c r="Q67"/>
  <c r="R67"/>
  <c r="S67"/>
  <c r="T67"/>
  <c r="C68"/>
  <c r="H69"/>
  <c r="I69"/>
  <c r="J69"/>
  <c r="K69"/>
  <c r="L69"/>
  <c r="M69"/>
  <c r="O69"/>
  <c r="P69"/>
  <c r="Q69"/>
  <c r="R69"/>
  <c r="S69"/>
  <c r="T69"/>
  <c r="H70"/>
  <c r="I70"/>
  <c r="J70"/>
  <c r="K70"/>
  <c r="L70"/>
  <c r="M70"/>
  <c r="O70"/>
  <c r="P70"/>
  <c r="Q70"/>
  <c r="R70"/>
  <c r="S70"/>
  <c r="T70"/>
  <c r="H71"/>
  <c r="I71"/>
  <c r="J71"/>
  <c r="K71"/>
  <c r="L71"/>
  <c r="M71"/>
  <c r="O71"/>
  <c r="P71"/>
  <c r="Q71"/>
  <c r="R71"/>
  <c r="S71"/>
  <c r="T71"/>
  <c r="H72"/>
  <c r="I72"/>
  <c r="J72"/>
  <c r="K72"/>
  <c r="L72"/>
  <c r="M72"/>
  <c r="O72"/>
  <c r="P72"/>
  <c r="Q72"/>
  <c r="R72"/>
  <c r="S72"/>
  <c r="T72"/>
  <c r="L73"/>
  <c r="M73"/>
  <c r="O73"/>
  <c r="P73"/>
  <c r="Q73"/>
  <c r="R73"/>
  <c r="S73"/>
  <c r="T73"/>
  <c r="H74"/>
  <c r="I74"/>
  <c r="J74"/>
  <c r="K74"/>
  <c r="L74"/>
  <c r="M74"/>
  <c r="O74"/>
  <c r="P74"/>
  <c r="Q74"/>
  <c r="R74"/>
  <c r="S74"/>
  <c r="T74"/>
  <c r="H75"/>
  <c r="I75"/>
  <c r="J75"/>
  <c r="K75"/>
  <c r="L75"/>
  <c r="M75"/>
  <c r="O75"/>
  <c r="P75"/>
  <c r="Q75"/>
  <c r="R75"/>
  <c r="S75"/>
  <c r="T75"/>
  <c r="H76"/>
  <c r="I76"/>
  <c r="J76"/>
  <c r="K76"/>
  <c r="L76"/>
  <c r="M76"/>
  <c r="O76"/>
  <c r="P76"/>
  <c r="Q76"/>
  <c r="R76"/>
  <c r="S76"/>
  <c r="T76"/>
  <c r="C77"/>
  <c r="H78"/>
  <c r="I78"/>
  <c r="J78"/>
  <c r="K78"/>
  <c r="L78"/>
  <c r="M78"/>
  <c r="O78"/>
  <c r="P78"/>
  <c r="Q78"/>
  <c r="R78"/>
  <c r="S78"/>
  <c r="T78"/>
  <c r="H79"/>
  <c r="I79"/>
  <c r="J79"/>
  <c r="K79"/>
  <c r="L79"/>
  <c r="M79"/>
  <c r="O79"/>
  <c r="P79"/>
  <c r="Q79"/>
  <c r="R79"/>
  <c r="S79"/>
  <c r="T79"/>
  <c r="H80"/>
  <c r="I80"/>
  <c r="J80"/>
  <c r="K80"/>
  <c r="L80"/>
  <c r="M80"/>
  <c r="O80"/>
  <c r="P80"/>
  <c r="Q80"/>
  <c r="R80"/>
  <c r="S80"/>
  <c r="T80"/>
  <c r="H81"/>
  <c r="I81"/>
  <c r="J81"/>
  <c r="K81"/>
  <c r="L81"/>
  <c r="M81"/>
  <c r="O81"/>
  <c r="P81"/>
  <c r="Q81"/>
  <c r="R81"/>
  <c r="S81"/>
  <c r="T81"/>
  <c r="L82"/>
  <c r="M82"/>
  <c r="H83"/>
  <c r="I83"/>
  <c r="J83"/>
  <c r="K83"/>
  <c r="L83"/>
  <c r="M83"/>
  <c r="O83"/>
  <c r="P83"/>
  <c r="Q83"/>
  <c r="R83"/>
  <c r="S83"/>
  <c r="T83"/>
  <c r="H84"/>
  <c r="I84"/>
  <c r="J84"/>
  <c r="K84"/>
  <c r="L84"/>
  <c r="M84"/>
  <c r="O84"/>
  <c r="P84"/>
  <c r="Q84"/>
  <c r="R84"/>
  <c r="S84"/>
  <c r="T84"/>
  <c r="H85"/>
  <c r="I85"/>
  <c r="J85"/>
  <c r="K85"/>
  <c r="L85"/>
  <c r="M85"/>
  <c r="O85"/>
  <c r="P85"/>
  <c r="Q85"/>
  <c r="R85"/>
  <c r="S85"/>
  <c r="T85"/>
  <c r="C86"/>
  <c r="H87"/>
  <c r="I87"/>
  <c r="J87"/>
  <c r="K87"/>
  <c r="L87"/>
  <c r="M87"/>
  <c r="O87"/>
  <c r="P87"/>
  <c r="Q87"/>
  <c r="R87"/>
  <c r="S87"/>
  <c r="T87"/>
  <c r="H88"/>
  <c r="I88"/>
  <c r="J88"/>
  <c r="K88"/>
  <c r="L88"/>
  <c r="M88"/>
  <c r="O88"/>
  <c r="P88"/>
  <c r="Q88"/>
  <c r="R88"/>
  <c r="S88"/>
  <c r="T88"/>
  <c r="H89"/>
  <c r="I89"/>
  <c r="J89"/>
  <c r="K89"/>
  <c r="L89"/>
  <c r="M89"/>
  <c r="O89"/>
  <c r="P89"/>
  <c r="Q89"/>
  <c r="R89"/>
  <c r="S89"/>
  <c r="T89"/>
  <c r="H90"/>
  <c r="I90"/>
  <c r="J90"/>
  <c r="K90"/>
  <c r="L90"/>
  <c r="M90"/>
  <c r="O90"/>
  <c r="P90"/>
  <c r="Q90"/>
  <c r="R90"/>
  <c r="S90"/>
  <c r="T90"/>
  <c r="L91"/>
  <c r="M91"/>
  <c r="H92"/>
  <c r="I92"/>
  <c r="J92"/>
  <c r="K92"/>
  <c r="L92"/>
  <c r="M92"/>
  <c r="O92"/>
  <c r="P92"/>
  <c r="Q92"/>
  <c r="R92"/>
  <c r="S92"/>
  <c r="T92"/>
  <c r="H93"/>
  <c r="I93"/>
  <c r="J93"/>
  <c r="K93"/>
  <c r="L93"/>
  <c r="M93"/>
  <c r="O93"/>
  <c r="P93"/>
  <c r="Q93"/>
  <c r="R93"/>
  <c r="S93"/>
  <c r="T93"/>
  <c r="H94"/>
  <c r="I94"/>
  <c r="J94"/>
  <c r="K94"/>
  <c r="L94"/>
  <c r="M94"/>
  <c r="O94"/>
  <c r="P94"/>
  <c r="Q94"/>
  <c r="R94"/>
  <c r="S94"/>
  <c r="T94"/>
  <c r="C95"/>
  <c r="H96"/>
  <c r="I96"/>
  <c r="J96"/>
  <c r="K96"/>
  <c r="L96"/>
  <c r="M96"/>
  <c r="O96"/>
  <c r="P96"/>
  <c r="Q96"/>
  <c r="R96"/>
  <c r="S96"/>
  <c r="T96"/>
  <c r="H97"/>
  <c r="I97"/>
  <c r="J97"/>
  <c r="K97"/>
  <c r="L97"/>
  <c r="M97"/>
  <c r="O97"/>
  <c r="P97"/>
  <c r="Q97"/>
  <c r="R97"/>
  <c r="S97"/>
  <c r="T97"/>
  <c r="H98"/>
  <c r="I98"/>
  <c r="J98"/>
  <c r="K98"/>
  <c r="L98"/>
  <c r="M98"/>
  <c r="O98"/>
  <c r="P98"/>
  <c r="Q98"/>
  <c r="R98"/>
  <c r="S98"/>
  <c r="T98"/>
  <c r="H99"/>
  <c r="I99"/>
  <c r="J99"/>
  <c r="K99"/>
  <c r="L99"/>
  <c r="M99"/>
  <c r="O99"/>
  <c r="P99"/>
  <c r="Q99"/>
  <c r="R99"/>
  <c r="S99"/>
  <c r="T99"/>
  <c r="L100"/>
  <c r="M100"/>
  <c r="O100"/>
  <c r="P100"/>
  <c r="Q100"/>
  <c r="R100"/>
  <c r="S100"/>
  <c r="T100"/>
  <c r="H101"/>
  <c r="I101"/>
  <c r="J101"/>
  <c r="K101"/>
  <c r="L101"/>
  <c r="M101"/>
  <c r="O101"/>
  <c r="P101"/>
  <c r="Q101"/>
  <c r="R101"/>
  <c r="S101"/>
  <c r="T101"/>
  <c r="H102"/>
  <c r="I102"/>
  <c r="J102"/>
  <c r="K102"/>
  <c r="L102"/>
  <c r="M102"/>
  <c r="O102"/>
  <c r="P102"/>
  <c r="Q102"/>
  <c r="R102"/>
  <c r="S102"/>
  <c r="T102"/>
  <c r="H103"/>
  <c r="I103"/>
  <c r="J103"/>
  <c r="K103"/>
  <c r="L103"/>
  <c r="M103"/>
  <c r="O103"/>
  <c r="P103"/>
  <c r="Q103"/>
  <c r="R103"/>
  <c r="S103"/>
  <c r="T103"/>
  <c r="C104"/>
  <c r="H105"/>
  <c r="I105"/>
  <c r="J105"/>
  <c r="K105"/>
  <c r="L105"/>
  <c r="M105"/>
  <c r="O105"/>
  <c r="P105"/>
  <c r="Q105"/>
  <c r="R105"/>
  <c r="S105"/>
  <c r="T105"/>
  <c r="H106"/>
  <c r="I106"/>
  <c r="J106"/>
  <c r="K106"/>
  <c r="L106"/>
  <c r="M106"/>
  <c r="O106"/>
  <c r="P106"/>
  <c r="Q106"/>
  <c r="R106"/>
  <c r="S106"/>
  <c r="T106"/>
  <c r="H107"/>
  <c r="I107"/>
  <c r="J107"/>
  <c r="K107"/>
  <c r="L107"/>
  <c r="M107"/>
  <c r="O107"/>
  <c r="P107"/>
  <c r="Q107"/>
  <c r="R107"/>
  <c r="S107"/>
  <c r="T107"/>
  <c r="H108"/>
  <c r="I108"/>
  <c r="J108"/>
  <c r="K108"/>
  <c r="L108"/>
  <c r="M108"/>
  <c r="O108"/>
  <c r="P108"/>
  <c r="Q108"/>
  <c r="R108"/>
  <c r="S108"/>
  <c r="T108"/>
  <c r="L109"/>
  <c r="M109"/>
  <c r="O109"/>
  <c r="P109"/>
  <c r="Q109"/>
  <c r="R109"/>
  <c r="S109"/>
  <c r="T109"/>
  <c r="H110"/>
  <c r="I110"/>
  <c r="J110"/>
  <c r="K110"/>
  <c r="L110"/>
  <c r="M110"/>
  <c r="O110"/>
  <c r="P110"/>
  <c r="Q110"/>
  <c r="R110"/>
  <c r="S110"/>
  <c r="T110"/>
  <c r="H111"/>
  <c r="I111"/>
  <c r="J111"/>
  <c r="K111"/>
  <c r="L111"/>
  <c r="M111"/>
  <c r="O111"/>
  <c r="P111"/>
  <c r="Q111"/>
  <c r="R111"/>
  <c r="S111"/>
  <c r="T111"/>
  <c r="H112"/>
  <c r="I112"/>
  <c r="J112"/>
  <c r="K112"/>
  <c r="L112"/>
  <c r="M112"/>
  <c r="O112"/>
  <c r="P112"/>
  <c r="Q112"/>
  <c r="R112"/>
  <c r="S112"/>
  <c r="T112"/>
  <c r="C113"/>
  <c r="H114"/>
  <c r="I114"/>
  <c r="J114"/>
  <c r="K114"/>
  <c r="L114"/>
  <c r="M114"/>
  <c r="O114"/>
  <c r="P114"/>
  <c r="Q114"/>
  <c r="R114"/>
  <c r="S114"/>
  <c r="T114"/>
  <c r="H115"/>
  <c r="I115"/>
  <c r="J115"/>
  <c r="K115"/>
  <c r="L115"/>
  <c r="M115"/>
  <c r="O115"/>
  <c r="P115"/>
  <c r="Q115"/>
  <c r="R115"/>
  <c r="S115"/>
  <c r="T115"/>
  <c r="H116"/>
  <c r="I116"/>
  <c r="J116"/>
  <c r="K116"/>
  <c r="L116"/>
  <c r="M116"/>
  <c r="O116"/>
  <c r="P116"/>
  <c r="Q116"/>
  <c r="R116"/>
  <c r="S116"/>
  <c r="T116"/>
  <c r="H117"/>
  <c r="I117"/>
  <c r="J117"/>
  <c r="K117"/>
  <c r="L117"/>
  <c r="M117"/>
  <c r="O117"/>
  <c r="P117"/>
  <c r="Q117"/>
  <c r="R117"/>
  <c r="S117"/>
  <c r="T117"/>
  <c r="L118"/>
  <c r="M118"/>
  <c r="O118"/>
  <c r="P118"/>
  <c r="Q118"/>
  <c r="R118"/>
  <c r="S118"/>
  <c r="T118"/>
  <c r="H119"/>
  <c r="I119"/>
  <c r="J119"/>
  <c r="K119"/>
  <c r="L119"/>
  <c r="M119"/>
  <c r="O119"/>
  <c r="P119"/>
  <c r="Q119"/>
  <c r="R119"/>
  <c r="S119"/>
  <c r="T119"/>
  <c r="H120"/>
  <c r="I120"/>
  <c r="J120"/>
  <c r="K120"/>
  <c r="L120"/>
  <c r="M120"/>
  <c r="O120"/>
  <c r="P120"/>
  <c r="Q120"/>
  <c r="R120"/>
  <c r="S120"/>
  <c r="T120"/>
  <c r="H121"/>
  <c r="I121"/>
  <c r="J121"/>
  <c r="K121"/>
  <c r="L121"/>
  <c r="M121"/>
  <c r="O121"/>
  <c r="P121"/>
  <c r="Q121"/>
  <c r="R121"/>
  <c r="S121"/>
  <c r="T121"/>
  <c r="C122"/>
  <c r="H123"/>
  <c r="I123"/>
  <c r="J123"/>
  <c r="K123"/>
  <c r="L123"/>
  <c r="M123"/>
  <c r="O123"/>
  <c r="P123"/>
  <c r="Q123"/>
  <c r="R123"/>
  <c r="S123"/>
  <c r="T123"/>
  <c r="H124"/>
  <c r="I124"/>
  <c r="J124"/>
  <c r="K124"/>
  <c r="L124"/>
  <c r="M124"/>
  <c r="O124"/>
  <c r="P124"/>
  <c r="Q124"/>
  <c r="R124"/>
  <c r="S124"/>
  <c r="T124"/>
  <c r="H125"/>
  <c r="I125"/>
  <c r="J125"/>
  <c r="K125"/>
  <c r="L125"/>
  <c r="M125"/>
  <c r="O125"/>
  <c r="P125"/>
  <c r="Q125"/>
  <c r="R125"/>
  <c r="S125"/>
  <c r="T125"/>
  <c r="H126"/>
  <c r="I126"/>
  <c r="J126"/>
  <c r="K126"/>
  <c r="L126"/>
  <c r="M126"/>
  <c r="O126"/>
  <c r="P126"/>
  <c r="Q126"/>
  <c r="R126"/>
  <c r="S126"/>
  <c r="T126"/>
  <c r="L127"/>
  <c r="M127"/>
  <c r="H128"/>
  <c r="I128"/>
  <c r="J128"/>
  <c r="K128"/>
  <c r="L128"/>
  <c r="M128"/>
  <c r="O128"/>
  <c r="P128"/>
  <c r="Q128"/>
  <c r="R128"/>
  <c r="S128"/>
  <c r="T128"/>
  <c r="H129"/>
  <c r="I129"/>
  <c r="J129"/>
  <c r="K129"/>
  <c r="L129"/>
  <c r="M129"/>
  <c r="O129"/>
  <c r="P129"/>
  <c r="Q129"/>
  <c r="R129"/>
  <c r="S129"/>
  <c r="T129"/>
  <c r="H130"/>
  <c r="I130"/>
  <c r="J130"/>
  <c r="K130"/>
  <c r="L130"/>
  <c r="M130"/>
  <c r="O130"/>
  <c r="P130"/>
  <c r="Q130"/>
  <c r="R130"/>
  <c r="S130"/>
  <c r="T130"/>
  <c r="C131"/>
  <c r="H132"/>
  <c r="I132"/>
  <c r="J132"/>
  <c r="K132"/>
  <c r="L132"/>
  <c r="M132"/>
  <c r="O132"/>
  <c r="P132"/>
  <c r="Q132"/>
  <c r="R132"/>
  <c r="S132"/>
  <c r="T132"/>
  <c r="H133"/>
  <c r="I133"/>
  <c r="J133"/>
  <c r="K133"/>
  <c r="L133"/>
  <c r="M133"/>
  <c r="O133"/>
  <c r="P133"/>
  <c r="Q133"/>
  <c r="R133"/>
  <c r="S133"/>
  <c r="T133"/>
  <c r="H134"/>
  <c r="I134"/>
  <c r="J134"/>
  <c r="K134"/>
  <c r="L134"/>
  <c r="M134"/>
  <c r="O134"/>
  <c r="P134"/>
  <c r="Q134"/>
  <c r="R134"/>
  <c r="S134"/>
  <c r="T134"/>
  <c r="H135"/>
  <c r="I135"/>
  <c r="J135"/>
  <c r="K135"/>
  <c r="L135"/>
  <c r="M135"/>
  <c r="O135"/>
  <c r="P135"/>
  <c r="Q135"/>
  <c r="R135"/>
  <c r="S135"/>
  <c r="T135"/>
  <c r="L136"/>
  <c r="M136"/>
  <c r="O136"/>
  <c r="P136"/>
  <c r="Q136"/>
  <c r="R136"/>
  <c r="S136"/>
  <c r="T136"/>
  <c r="H137"/>
  <c r="I137"/>
  <c r="J137"/>
  <c r="K137"/>
  <c r="L137"/>
  <c r="M137"/>
  <c r="O137"/>
  <c r="P137"/>
  <c r="Q137"/>
  <c r="R137"/>
  <c r="S137"/>
  <c r="T137"/>
  <c r="H138"/>
  <c r="I138"/>
  <c r="J138"/>
  <c r="K138"/>
  <c r="L138"/>
  <c r="M138"/>
  <c r="O138"/>
  <c r="P138"/>
  <c r="Q138"/>
  <c r="R138"/>
  <c r="S138"/>
  <c r="T138"/>
  <c r="H139"/>
  <c r="I139"/>
  <c r="J139"/>
  <c r="K139"/>
  <c r="L139"/>
  <c r="M139"/>
  <c r="O139"/>
  <c r="P139"/>
  <c r="Q139"/>
  <c r="R139"/>
  <c r="S139"/>
  <c r="T139"/>
  <c r="C140"/>
  <c r="H141"/>
  <c r="I141"/>
  <c r="J141"/>
  <c r="K141"/>
  <c r="L141"/>
  <c r="M141"/>
  <c r="O141"/>
  <c r="P141"/>
  <c r="Q141"/>
  <c r="R141"/>
  <c r="S141"/>
  <c r="T141"/>
  <c r="H142"/>
  <c r="I142"/>
  <c r="J142"/>
  <c r="K142"/>
  <c r="L142"/>
  <c r="M142"/>
  <c r="O142"/>
  <c r="P142"/>
  <c r="Q142"/>
  <c r="R142"/>
  <c r="S142"/>
  <c r="T142"/>
  <c r="H143"/>
  <c r="I143"/>
  <c r="J143"/>
  <c r="K143"/>
  <c r="L143"/>
  <c r="M143"/>
  <c r="O143"/>
  <c r="P143"/>
  <c r="Q143"/>
  <c r="R143"/>
  <c r="S143"/>
  <c r="T143"/>
  <c r="H144"/>
  <c r="I144"/>
  <c r="J144"/>
  <c r="K144"/>
  <c r="L144"/>
  <c r="M144"/>
  <c r="O144"/>
  <c r="P144"/>
  <c r="Q144"/>
  <c r="R144"/>
  <c r="S144"/>
  <c r="T144"/>
  <c r="M145"/>
  <c r="O145"/>
  <c r="P145"/>
  <c r="Q145"/>
  <c r="R145"/>
  <c r="S145"/>
  <c r="T145"/>
  <c r="H146"/>
  <c r="I146"/>
  <c r="J146"/>
  <c r="K146"/>
  <c r="L146"/>
  <c r="M146"/>
  <c r="O146"/>
  <c r="P146"/>
  <c r="Q146"/>
  <c r="R146"/>
  <c r="S146"/>
  <c r="T146"/>
  <c r="H147"/>
  <c r="I147"/>
  <c r="J147"/>
  <c r="K147"/>
  <c r="L147"/>
  <c r="M147"/>
  <c r="O147"/>
  <c r="P147"/>
  <c r="Q147"/>
  <c r="R147"/>
  <c r="S147"/>
  <c r="T147"/>
  <c r="H148"/>
  <c r="I148"/>
  <c r="J148"/>
  <c r="K148"/>
  <c r="L148"/>
  <c r="M148"/>
  <c r="O148"/>
  <c r="P148"/>
  <c r="Q148"/>
  <c r="R148"/>
  <c r="S148"/>
  <c r="T148"/>
  <c r="C149"/>
  <c r="E150"/>
  <c r="K150" s="1"/>
  <c r="F150"/>
  <c r="F159" s="1"/>
  <c r="B151"/>
  <c r="B152" s="1"/>
  <c r="B153" s="1"/>
  <c r="B154" s="1"/>
  <c r="B155" s="1"/>
  <c r="B156" s="1"/>
  <c r="B157" s="1"/>
  <c r="C151"/>
  <c r="D151"/>
  <c r="D152" s="1"/>
  <c r="D153" s="1"/>
  <c r="D154" s="1"/>
  <c r="D155" s="1"/>
  <c r="D156" s="1"/>
  <c r="D157" s="1"/>
  <c r="E151"/>
  <c r="E160" s="1"/>
  <c r="F151"/>
  <c r="F160" s="1"/>
  <c r="E152"/>
  <c r="E161" s="1"/>
  <c r="F152"/>
  <c r="F161" s="1"/>
  <c r="E153"/>
  <c r="E162" s="1"/>
  <c r="F153"/>
  <c r="F162" s="1"/>
  <c r="E154"/>
  <c r="E163" s="1"/>
  <c r="F154"/>
  <c r="F163" s="1"/>
  <c r="E155"/>
  <c r="E164" s="1"/>
  <c r="F155"/>
  <c r="F164" s="1"/>
  <c r="E156"/>
  <c r="E165" s="1"/>
  <c r="F156"/>
  <c r="F165" s="1"/>
  <c r="E157"/>
  <c r="E166" s="1"/>
  <c r="F157"/>
  <c r="F166" s="1"/>
  <c r="B160"/>
  <c r="B161" s="1"/>
  <c r="B162" s="1"/>
  <c r="B163" s="1"/>
  <c r="B164" s="1"/>
  <c r="B165" s="1"/>
  <c r="B166" s="1"/>
  <c r="C160"/>
  <c r="D160"/>
  <c r="D161" s="1"/>
  <c r="D162" s="1"/>
  <c r="D163" s="1"/>
  <c r="D164" s="1"/>
  <c r="D165" s="1"/>
  <c r="D166" s="1"/>
  <c r="H168"/>
  <c r="I168"/>
  <c r="J168"/>
  <c r="K168"/>
  <c r="L168"/>
  <c r="M168"/>
  <c r="O168"/>
  <c r="P168"/>
  <c r="Q168"/>
  <c r="R168"/>
  <c r="S168"/>
  <c r="T168"/>
  <c r="H169"/>
  <c r="I169"/>
  <c r="J169"/>
  <c r="K169"/>
  <c r="L169"/>
  <c r="M169"/>
  <c r="O169"/>
  <c r="P169"/>
  <c r="Q169"/>
  <c r="R169"/>
  <c r="S169"/>
  <c r="T169"/>
  <c r="H170"/>
  <c r="I170"/>
  <c r="J170"/>
  <c r="K170"/>
  <c r="L170"/>
  <c r="M170"/>
  <c r="O170"/>
  <c r="P170"/>
  <c r="Q170"/>
  <c r="R170"/>
  <c r="S170"/>
  <c r="T170"/>
  <c r="H171"/>
  <c r="I171"/>
  <c r="J171"/>
  <c r="K171"/>
  <c r="L171"/>
  <c r="M171"/>
  <c r="O171"/>
  <c r="P171"/>
  <c r="Q171"/>
  <c r="R171"/>
  <c r="S171"/>
  <c r="T171"/>
  <c r="L172"/>
  <c r="M172"/>
  <c r="O172"/>
  <c r="P172"/>
  <c r="Q172"/>
  <c r="R172"/>
  <c r="S172"/>
  <c r="T172"/>
  <c r="H173"/>
  <c r="I173"/>
  <c r="J173"/>
  <c r="K173"/>
  <c r="L173"/>
  <c r="M173"/>
  <c r="O173"/>
  <c r="P173"/>
  <c r="Q173"/>
  <c r="R173"/>
  <c r="S173"/>
  <c r="T173"/>
  <c r="H174"/>
  <c r="I174"/>
  <c r="J174"/>
  <c r="K174"/>
  <c r="L174"/>
  <c r="M174"/>
  <c r="O174"/>
  <c r="P174"/>
  <c r="Q174"/>
  <c r="R174"/>
  <c r="S174"/>
  <c r="T174"/>
  <c r="H175"/>
  <c r="I175"/>
  <c r="J175"/>
  <c r="K175"/>
  <c r="L175"/>
  <c r="M175"/>
  <c r="O175"/>
  <c r="P175"/>
  <c r="Q175"/>
  <c r="R175"/>
  <c r="S175"/>
  <c r="T175"/>
  <c r="C176"/>
  <c r="H177"/>
  <c r="I177"/>
  <c r="J177"/>
  <c r="K177"/>
  <c r="L177"/>
  <c r="M177"/>
  <c r="O177"/>
  <c r="P177"/>
  <c r="Q177"/>
  <c r="R177"/>
  <c r="S177"/>
  <c r="T177"/>
  <c r="H178"/>
  <c r="I178"/>
  <c r="J178"/>
  <c r="K178"/>
  <c r="L178"/>
  <c r="M178"/>
  <c r="O178"/>
  <c r="P178"/>
  <c r="Q178"/>
  <c r="R178"/>
  <c r="S178"/>
  <c r="T178"/>
  <c r="H179"/>
  <c r="I179"/>
  <c r="J179"/>
  <c r="K179"/>
  <c r="L179"/>
  <c r="M179"/>
  <c r="O179"/>
  <c r="P179"/>
  <c r="Q179"/>
  <c r="R179"/>
  <c r="S179"/>
  <c r="T179"/>
  <c r="H180"/>
  <c r="I180"/>
  <c r="J180"/>
  <c r="K180"/>
  <c r="L180"/>
  <c r="M180"/>
  <c r="O180"/>
  <c r="P180"/>
  <c r="Q180"/>
  <c r="R180"/>
  <c r="S180"/>
  <c r="T180"/>
  <c r="L181"/>
  <c r="M181"/>
  <c r="O181"/>
  <c r="P181"/>
  <c r="Q181"/>
  <c r="R181"/>
  <c r="S181"/>
  <c r="T181"/>
  <c r="H182"/>
  <c r="I182"/>
  <c r="J182"/>
  <c r="K182"/>
  <c r="L182"/>
  <c r="M182"/>
  <c r="O182"/>
  <c r="P182"/>
  <c r="Q182"/>
  <c r="R182"/>
  <c r="S182"/>
  <c r="T182"/>
  <c r="H183"/>
  <c r="I183"/>
  <c r="J183"/>
  <c r="K183"/>
  <c r="L183"/>
  <c r="M183"/>
  <c r="O183"/>
  <c r="P183"/>
  <c r="Q183"/>
  <c r="R183"/>
  <c r="S183"/>
  <c r="T183"/>
  <c r="H184"/>
  <c r="I184"/>
  <c r="J184"/>
  <c r="K184"/>
  <c r="L184"/>
  <c r="M184"/>
  <c r="O184"/>
  <c r="P184"/>
  <c r="Q184"/>
  <c r="R184"/>
  <c r="S184"/>
  <c r="T184"/>
  <c r="C185"/>
  <c r="H186"/>
  <c r="I186"/>
  <c r="J186"/>
  <c r="K186"/>
  <c r="L186"/>
  <c r="M186"/>
  <c r="O186"/>
  <c r="P186"/>
  <c r="Q186"/>
  <c r="R186"/>
  <c r="S186"/>
  <c r="T186"/>
  <c r="H187"/>
  <c r="I187"/>
  <c r="J187"/>
  <c r="K187"/>
  <c r="L187"/>
  <c r="M187"/>
  <c r="O187"/>
  <c r="P187"/>
  <c r="Q187"/>
  <c r="R187"/>
  <c r="S187"/>
  <c r="T187"/>
  <c r="H188"/>
  <c r="I188"/>
  <c r="J188"/>
  <c r="K188"/>
  <c r="L188"/>
  <c r="M188"/>
  <c r="O188"/>
  <c r="P188"/>
  <c r="Q188"/>
  <c r="R188"/>
  <c r="S188"/>
  <c r="T188"/>
  <c r="H189"/>
  <c r="I189"/>
  <c r="J189"/>
  <c r="K189"/>
  <c r="L189"/>
  <c r="M189"/>
  <c r="O189"/>
  <c r="P189"/>
  <c r="Q189"/>
  <c r="R189"/>
  <c r="S189"/>
  <c r="T189"/>
  <c r="L190"/>
  <c r="M190"/>
  <c r="O190"/>
  <c r="P190"/>
  <c r="Q190"/>
  <c r="R190"/>
  <c r="S190"/>
  <c r="T190"/>
  <c r="H191"/>
  <c r="I191"/>
  <c r="J191"/>
  <c r="K191"/>
  <c r="L191"/>
  <c r="M191"/>
  <c r="O191"/>
  <c r="P191"/>
  <c r="Q191"/>
  <c r="R191"/>
  <c r="S191"/>
  <c r="T191"/>
  <c r="H192"/>
  <c r="I192"/>
  <c r="J192"/>
  <c r="K192"/>
  <c r="L192"/>
  <c r="M192"/>
  <c r="O192"/>
  <c r="P192"/>
  <c r="Q192"/>
  <c r="R192"/>
  <c r="S192"/>
  <c r="T192"/>
  <c r="H193"/>
  <c r="I193"/>
  <c r="J193"/>
  <c r="K193"/>
  <c r="L193"/>
  <c r="M193"/>
  <c r="O193"/>
  <c r="P193"/>
  <c r="Q193"/>
  <c r="R193"/>
  <c r="S193"/>
  <c r="T193"/>
  <c r="C194"/>
  <c r="H195"/>
  <c r="I195"/>
  <c r="J195"/>
  <c r="K195"/>
  <c r="L195"/>
  <c r="M195"/>
  <c r="O195"/>
  <c r="P195"/>
  <c r="Q195"/>
  <c r="R195"/>
  <c r="S195"/>
  <c r="T195"/>
  <c r="H196"/>
  <c r="I196"/>
  <c r="J196"/>
  <c r="K196"/>
  <c r="L196"/>
  <c r="M196"/>
  <c r="O196"/>
  <c r="P196"/>
  <c r="Q196"/>
  <c r="R196"/>
  <c r="S196"/>
  <c r="T196"/>
  <c r="H197"/>
  <c r="I197"/>
  <c r="J197"/>
  <c r="K197"/>
  <c r="L197"/>
  <c r="M197"/>
  <c r="O197"/>
  <c r="P197"/>
  <c r="Q197"/>
  <c r="R197"/>
  <c r="S197"/>
  <c r="T197"/>
  <c r="H198"/>
  <c r="I198"/>
  <c r="J198"/>
  <c r="K198"/>
  <c r="L198"/>
  <c r="M198"/>
  <c r="O198"/>
  <c r="P198"/>
  <c r="Q198"/>
  <c r="R198"/>
  <c r="S198"/>
  <c r="T198"/>
  <c r="L199"/>
  <c r="M199"/>
  <c r="O199"/>
  <c r="P199"/>
  <c r="Q199"/>
  <c r="R199"/>
  <c r="S199"/>
  <c r="T199"/>
  <c r="H200"/>
  <c r="I200"/>
  <c r="J200"/>
  <c r="K200"/>
  <c r="L200"/>
  <c r="M200"/>
  <c r="O200"/>
  <c r="P200"/>
  <c r="Q200"/>
  <c r="R200"/>
  <c r="S200"/>
  <c r="T200"/>
  <c r="H201"/>
  <c r="I201"/>
  <c r="J201"/>
  <c r="K201"/>
  <c r="L201"/>
  <c r="M201"/>
  <c r="O201"/>
  <c r="P201"/>
  <c r="Q201"/>
  <c r="R201"/>
  <c r="S201"/>
  <c r="T201"/>
  <c r="H202"/>
  <c r="I202"/>
  <c r="J202"/>
  <c r="K202"/>
  <c r="L202"/>
  <c r="M202"/>
  <c r="O202"/>
  <c r="P202"/>
  <c r="Q202"/>
  <c r="R202"/>
  <c r="S202"/>
  <c r="T202"/>
  <c r="C203"/>
  <c r="H204"/>
  <c r="I204"/>
  <c r="J204"/>
  <c r="K204"/>
  <c r="L204"/>
  <c r="M204"/>
  <c r="H205"/>
  <c r="I205"/>
  <c r="J205"/>
  <c r="K205"/>
  <c r="L205"/>
  <c r="M205"/>
  <c r="O205"/>
  <c r="P205"/>
  <c r="Q205"/>
  <c r="R205"/>
  <c r="S205"/>
  <c r="T205"/>
  <c r="H206"/>
  <c r="I206"/>
  <c r="J206"/>
  <c r="K206"/>
  <c r="L206"/>
  <c r="M206"/>
  <c r="O206"/>
  <c r="P206"/>
  <c r="Q206"/>
  <c r="R206"/>
  <c r="S206"/>
  <c r="T206"/>
  <c r="H207"/>
  <c r="I207"/>
  <c r="J207"/>
  <c r="K207"/>
  <c r="L207"/>
  <c r="M207"/>
  <c r="O207"/>
  <c r="P207"/>
  <c r="Q207"/>
  <c r="R207"/>
  <c r="S207"/>
  <c r="T207"/>
  <c r="M208"/>
  <c r="O208"/>
  <c r="P208"/>
  <c r="Q208"/>
  <c r="R208"/>
  <c r="S208"/>
  <c r="T208"/>
  <c r="H209"/>
  <c r="I209"/>
  <c r="J209"/>
  <c r="K209"/>
  <c r="L209"/>
  <c r="M209"/>
  <c r="O209"/>
  <c r="P209"/>
  <c r="Q209"/>
  <c r="R209"/>
  <c r="S209"/>
  <c r="T209"/>
  <c r="H210"/>
  <c r="I210"/>
  <c r="J210"/>
  <c r="K210"/>
  <c r="L210"/>
  <c r="M210"/>
  <c r="O210"/>
  <c r="P210"/>
  <c r="Q210"/>
  <c r="R210"/>
  <c r="S210"/>
  <c r="T210"/>
  <c r="H211"/>
  <c r="I211"/>
  <c r="J211"/>
  <c r="K211"/>
  <c r="L211"/>
  <c r="M211"/>
  <c r="O211"/>
  <c r="P211"/>
  <c r="Q211"/>
  <c r="R211"/>
  <c r="S211"/>
  <c r="T211"/>
  <c r="C212"/>
  <c r="H213"/>
  <c r="I213"/>
  <c r="J213"/>
  <c r="K213"/>
  <c r="L213"/>
  <c r="M213"/>
  <c r="O213"/>
  <c r="P213"/>
  <c r="Q213"/>
  <c r="R213"/>
  <c r="S213"/>
  <c r="T213"/>
  <c r="H214"/>
  <c r="I214"/>
  <c r="J214"/>
  <c r="K214"/>
  <c r="L214"/>
  <c r="M214"/>
  <c r="O214"/>
  <c r="P214"/>
  <c r="Q214"/>
  <c r="R214"/>
  <c r="S214"/>
  <c r="T214"/>
  <c r="H215"/>
  <c r="I215"/>
  <c r="J215"/>
  <c r="K215"/>
  <c r="L215"/>
  <c r="M215"/>
  <c r="O215"/>
  <c r="P215"/>
  <c r="Q215"/>
  <c r="R215"/>
  <c r="S215"/>
  <c r="T215"/>
  <c r="H216"/>
  <c r="I216"/>
  <c r="J216"/>
  <c r="K216"/>
  <c r="L216"/>
  <c r="M216"/>
  <c r="O216"/>
  <c r="P216"/>
  <c r="Q216"/>
  <c r="R216"/>
  <c r="S216"/>
  <c r="T216"/>
  <c r="M217"/>
  <c r="O217"/>
  <c r="P217"/>
  <c r="Q217"/>
  <c r="R217"/>
  <c r="S217"/>
  <c r="T217"/>
  <c r="H218"/>
  <c r="I218"/>
  <c r="J218"/>
  <c r="K218"/>
  <c r="L218"/>
  <c r="M218"/>
  <c r="O218"/>
  <c r="P218"/>
  <c r="Q218"/>
  <c r="R218"/>
  <c r="S218"/>
  <c r="T218"/>
  <c r="H219"/>
  <c r="I219"/>
  <c r="J219"/>
  <c r="K219"/>
  <c r="L219"/>
  <c r="M219"/>
  <c r="O219"/>
  <c r="P219"/>
  <c r="Q219"/>
  <c r="R219"/>
  <c r="S219"/>
  <c r="T219"/>
  <c r="H220"/>
  <c r="I220"/>
  <c r="J220"/>
  <c r="K220"/>
  <c r="L220"/>
  <c r="M220"/>
  <c r="O220"/>
  <c r="P220"/>
  <c r="Q220"/>
  <c r="R220"/>
  <c r="S220"/>
  <c r="T220"/>
  <c r="C221"/>
  <c r="H222"/>
  <c r="I222"/>
  <c r="J222"/>
  <c r="K222"/>
  <c r="L222"/>
  <c r="M222"/>
  <c r="O222"/>
  <c r="P222"/>
  <c r="Q222"/>
  <c r="R222"/>
  <c r="S222"/>
  <c r="T222"/>
  <c r="H223"/>
  <c r="I223"/>
  <c r="J223"/>
  <c r="K223"/>
  <c r="L223"/>
  <c r="M223"/>
  <c r="O223"/>
  <c r="P223"/>
  <c r="Q223"/>
  <c r="R223"/>
  <c r="S223"/>
  <c r="T223"/>
  <c r="H224"/>
  <c r="I224"/>
  <c r="J224"/>
  <c r="K224"/>
  <c r="L224"/>
  <c r="M224"/>
  <c r="O224"/>
  <c r="P224"/>
  <c r="Q224"/>
  <c r="R224"/>
  <c r="S224"/>
  <c r="T224"/>
  <c r="H225"/>
  <c r="I225"/>
  <c r="J225"/>
  <c r="K225"/>
  <c r="L225"/>
  <c r="M225"/>
  <c r="O225"/>
  <c r="P225"/>
  <c r="Q225"/>
  <c r="R225"/>
  <c r="S225"/>
  <c r="T225"/>
  <c r="L226"/>
  <c r="M226"/>
  <c r="O226"/>
  <c r="P226"/>
  <c r="Q226"/>
  <c r="R226"/>
  <c r="S226"/>
  <c r="T226"/>
  <c r="H227"/>
  <c r="I227"/>
  <c r="J227"/>
  <c r="K227"/>
  <c r="L227"/>
  <c r="M227"/>
  <c r="O227"/>
  <c r="P227"/>
  <c r="Q227"/>
  <c r="R227"/>
  <c r="S227"/>
  <c r="T227"/>
  <c r="H228"/>
  <c r="I228"/>
  <c r="J228"/>
  <c r="K228"/>
  <c r="L228"/>
  <c r="M228"/>
  <c r="O228"/>
  <c r="P228"/>
  <c r="Q228"/>
  <c r="R228"/>
  <c r="S228"/>
  <c r="T228"/>
  <c r="H229"/>
  <c r="I229"/>
  <c r="J229"/>
  <c r="K229"/>
  <c r="L229"/>
  <c r="M229"/>
  <c r="O229"/>
  <c r="P229"/>
  <c r="Q229"/>
  <c r="R229"/>
  <c r="S229"/>
  <c r="T229"/>
  <c r="C230"/>
  <c r="H231"/>
  <c r="I231"/>
  <c r="J231"/>
  <c r="K231"/>
  <c r="L231"/>
  <c r="M231"/>
  <c r="O231"/>
  <c r="P231"/>
  <c r="Q231"/>
  <c r="R231"/>
  <c r="S231"/>
  <c r="T231"/>
  <c r="H232"/>
  <c r="I232"/>
  <c r="J232"/>
  <c r="K232"/>
  <c r="L232"/>
  <c r="M232"/>
  <c r="O232"/>
  <c r="P232"/>
  <c r="Q232"/>
  <c r="R232"/>
  <c r="S232"/>
  <c r="T232"/>
  <c r="H233"/>
  <c r="I233"/>
  <c r="J233"/>
  <c r="K233"/>
  <c r="L233"/>
  <c r="M233"/>
  <c r="O233"/>
  <c r="P233"/>
  <c r="Q233"/>
  <c r="R233"/>
  <c r="S233"/>
  <c r="T233"/>
  <c r="H234"/>
  <c r="I234"/>
  <c r="J234"/>
  <c r="K234"/>
  <c r="L234"/>
  <c r="M234"/>
  <c r="O234"/>
  <c r="P234"/>
  <c r="Q234"/>
  <c r="R234"/>
  <c r="S234"/>
  <c r="T234"/>
  <c r="L235"/>
  <c r="M235"/>
  <c r="H236"/>
  <c r="I236"/>
  <c r="J236"/>
  <c r="K236"/>
  <c r="L236"/>
  <c r="M236"/>
  <c r="O236"/>
  <c r="P236"/>
  <c r="Q236"/>
  <c r="R236"/>
  <c r="S236"/>
  <c r="T236"/>
  <c r="H237"/>
  <c r="I237"/>
  <c r="J237"/>
  <c r="K237"/>
  <c r="L237"/>
  <c r="M237"/>
  <c r="O237"/>
  <c r="P237"/>
  <c r="Q237"/>
  <c r="R237"/>
  <c r="S237"/>
  <c r="T237"/>
  <c r="H238"/>
  <c r="I238"/>
  <c r="J238"/>
  <c r="K238"/>
  <c r="L238"/>
  <c r="M238"/>
  <c r="O238"/>
  <c r="P238"/>
  <c r="Q238"/>
  <c r="R238"/>
  <c r="S238"/>
  <c r="T238"/>
  <c r="C239"/>
  <c r="H240"/>
  <c r="I240"/>
  <c r="J240"/>
  <c r="K240"/>
  <c r="L240"/>
  <c r="M240"/>
  <c r="O240"/>
  <c r="P240"/>
  <c r="Q240"/>
  <c r="R240"/>
  <c r="S240"/>
  <c r="T240"/>
  <c r="H241"/>
  <c r="I241"/>
  <c r="J241"/>
  <c r="K241"/>
  <c r="L241"/>
  <c r="M241"/>
  <c r="O241"/>
  <c r="P241"/>
  <c r="Q241"/>
  <c r="R241"/>
  <c r="S241"/>
  <c r="T241"/>
  <c r="H242"/>
  <c r="I242"/>
  <c r="J242"/>
  <c r="K242"/>
  <c r="L242"/>
  <c r="M242"/>
  <c r="O242"/>
  <c r="P242"/>
  <c r="Q242"/>
  <c r="R242"/>
  <c r="S242"/>
  <c r="T242"/>
  <c r="H243"/>
  <c r="I243"/>
  <c r="J243"/>
  <c r="K243"/>
  <c r="L243"/>
  <c r="M243"/>
  <c r="O243"/>
  <c r="P243"/>
  <c r="Q243"/>
  <c r="R243"/>
  <c r="S243"/>
  <c r="T243"/>
  <c r="L244"/>
  <c r="M244"/>
  <c r="O244"/>
  <c r="P244"/>
  <c r="Q244"/>
  <c r="R244"/>
  <c r="S244"/>
  <c r="T244"/>
  <c r="H245"/>
  <c r="I245"/>
  <c r="J245"/>
  <c r="K245"/>
  <c r="L245"/>
  <c r="M245"/>
  <c r="O245"/>
  <c r="P245"/>
  <c r="Q245"/>
  <c r="R245"/>
  <c r="S245"/>
  <c r="T245"/>
  <c r="H246"/>
  <c r="I246"/>
  <c r="J246"/>
  <c r="K246"/>
  <c r="L246"/>
  <c r="M246"/>
  <c r="O246"/>
  <c r="P246"/>
  <c r="Q246"/>
  <c r="R246"/>
  <c r="S246"/>
  <c r="T246"/>
  <c r="H247"/>
  <c r="I247"/>
  <c r="J247"/>
  <c r="K247"/>
  <c r="L247"/>
  <c r="M247"/>
  <c r="O247"/>
  <c r="P247"/>
  <c r="Q247"/>
  <c r="R247"/>
  <c r="S247"/>
  <c r="T247"/>
  <c r="C248"/>
  <c r="H249"/>
  <c r="I249"/>
  <c r="J249"/>
  <c r="K249"/>
  <c r="L249"/>
  <c r="M249"/>
  <c r="O249"/>
  <c r="P249"/>
  <c r="Q249"/>
  <c r="R249"/>
  <c r="S249"/>
  <c r="T249"/>
  <c r="H250"/>
  <c r="I250"/>
  <c r="J250"/>
  <c r="K250"/>
  <c r="L250"/>
  <c r="M250"/>
  <c r="O250"/>
  <c r="P250"/>
  <c r="Q250"/>
  <c r="R250"/>
  <c r="S250"/>
  <c r="T250"/>
  <c r="H251"/>
  <c r="I251"/>
  <c r="J251"/>
  <c r="K251"/>
  <c r="L251"/>
  <c r="M251"/>
  <c r="O251"/>
  <c r="P251"/>
  <c r="Q251"/>
  <c r="R251"/>
  <c r="S251"/>
  <c r="T251"/>
  <c r="H252"/>
  <c r="I252"/>
  <c r="J252"/>
  <c r="K252"/>
  <c r="L252"/>
  <c r="M252"/>
  <c r="O252"/>
  <c r="P252"/>
  <c r="Q252"/>
  <c r="R252"/>
  <c r="S252"/>
  <c r="T252"/>
  <c r="M253"/>
  <c r="O253"/>
  <c r="P253"/>
  <c r="Q253"/>
  <c r="R253"/>
  <c r="S253"/>
  <c r="T253"/>
  <c r="H254"/>
  <c r="I254"/>
  <c r="J254"/>
  <c r="K254"/>
  <c r="L254"/>
  <c r="M254"/>
  <c r="O254"/>
  <c r="P254"/>
  <c r="Q254"/>
  <c r="R254"/>
  <c r="S254"/>
  <c r="T254"/>
  <c r="H255"/>
  <c r="I255"/>
  <c r="J255"/>
  <c r="K255"/>
  <c r="L255"/>
  <c r="M255"/>
  <c r="O255"/>
  <c r="P255"/>
  <c r="Q255"/>
  <c r="R255"/>
  <c r="S255"/>
  <c r="T255"/>
  <c r="H256"/>
  <c r="I256"/>
  <c r="J256"/>
  <c r="K256"/>
  <c r="L256"/>
  <c r="M256"/>
  <c r="O256"/>
  <c r="P256"/>
  <c r="Q256"/>
  <c r="R256"/>
  <c r="S256"/>
  <c r="T256"/>
  <c r="C257"/>
  <c r="H258"/>
  <c r="I258"/>
  <c r="J258"/>
  <c r="K258"/>
  <c r="L258"/>
  <c r="M258"/>
  <c r="O258"/>
  <c r="P258"/>
  <c r="Q258"/>
  <c r="R258"/>
  <c r="S258"/>
  <c r="T258"/>
  <c r="H259"/>
  <c r="I259"/>
  <c r="J259"/>
  <c r="K259"/>
  <c r="L259"/>
  <c r="M259"/>
  <c r="O259"/>
  <c r="P259"/>
  <c r="Q259"/>
  <c r="R259"/>
  <c r="S259"/>
  <c r="T259"/>
  <c r="H260"/>
  <c r="I260"/>
  <c r="J260"/>
  <c r="K260"/>
  <c r="L260"/>
  <c r="M260"/>
  <c r="O260"/>
  <c r="P260"/>
  <c r="Q260"/>
  <c r="R260"/>
  <c r="S260"/>
  <c r="T260"/>
  <c r="H261"/>
  <c r="I261"/>
  <c r="J261"/>
  <c r="K261"/>
  <c r="L261"/>
  <c r="M261"/>
  <c r="O261"/>
  <c r="P261"/>
  <c r="Q261"/>
  <c r="R261"/>
  <c r="S261"/>
  <c r="T261"/>
  <c r="L262"/>
  <c r="M262"/>
  <c r="O262"/>
  <c r="P262"/>
  <c r="Q262"/>
  <c r="R262"/>
  <c r="S262"/>
  <c r="T262"/>
  <c r="H263"/>
  <c r="I263"/>
  <c r="J263"/>
  <c r="K263"/>
  <c r="L263"/>
  <c r="M263"/>
  <c r="O263"/>
  <c r="P263"/>
  <c r="Q263"/>
  <c r="R263"/>
  <c r="S263"/>
  <c r="T263"/>
  <c r="H264"/>
  <c r="I264"/>
  <c r="J264"/>
  <c r="K264"/>
  <c r="L264"/>
  <c r="M264"/>
  <c r="O264"/>
  <c r="P264"/>
  <c r="Q264"/>
  <c r="R264"/>
  <c r="S264"/>
  <c r="T264"/>
  <c r="H265"/>
  <c r="I265"/>
  <c r="J265"/>
  <c r="K265"/>
  <c r="L265"/>
  <c r="M265"/>
  <c r="O265"/>
  <c r="P265"/>
  <c r="Q265"/>
  <c r="R265"/>
  <c r="S265"/>
  <c r="T265"/>
  <c r="C266"/>
  <c r="H267"/>
  <c r="I267"/>
  <c r="J267"/>
  <c r="K267"/>
  <c r="L267"/>
  <c r="M267"/>
  <c r="O267"/>
  <c r="P267"/>
  <c r="Q267"/>
  <c r="R267"/>
  <c r="S267"/>
  <c r="T267"/>
  <c r="H268"/>
  <c r="I268"/>
  <c r="J268"/>
  <c r="K268"/>
  <c r="L268"/>
  <c r="M268"/>
  <c r="O268"/>
  <c r="P268"/>
  <c r="Q268"/>
  <c r="R268"/>
  <c r="S268"/>
  <c r="T268"/>
  <c r="H269"/>
  <c r="I269"/>
  <c r="J269"/>
  <c r="K269"/>
  <c r="L269"/>
  <c r="M269"/>
  <c r="O269"/>
  <c r="P269"/>
  <c r="Q269"/>
  <c r="R269"/>
  <c r="S269"/>
  <c r="T269"/>
  <c r="H270"/>
  <c r="I270"/>
  <c r="J270"/>
  <c r="K270"/>
  <c r="L270"/>
  <c r="M270"/>
  <c r="O270"/>
  <c r="P270"/>
  <c r="Q270"/>
  <c r="R270"/>
  <c r="S270"/>
  <c r="T270"/>
  <c r="L271"/>
  <c r="M271"/>
  <c r="O271"/>
  <c r="P271"/>
  <c r="Q271"/>
  <c r="R271"/>
  <c r="S271"/>
  <c r="T271"/>
  <c r="H272"/>
  <c r="I272"/>
  <c r="J272"/>
  <c r="K272"/>
  <c r="L272"/>
  <c r="M272"/>
  <c r="O272"/>
  <c r="P272"/>
  <c r="Q272"/>
  <c r="R272"/>
  <c r="S272"/>
  <c r="T272"/>
  <c r="H273"/>
  <c r="I273"/>
  <c r="J273"/>
  <c r="K273"/>
  <c r="L273"/>
  <c r="M273"/>
  <c r="O273"/>
  <c r="P273"/>
  <c r="Q273"/>
  <c r="R273"/>
  <c r="S273"/>
  <c r="T273"/>
  <c r="H274"/>
  <c r="I274"/>
  <c r="J274"/>
  <c r="K274"/>
  <c r="L274"/>
  <c r="M274"/>
  <c r="O274"/>
  <c r="P274"/>
  <c r="Q274"/>
  <c r="R274"/>
  <c r="S274"/>
  <c r="T274"/>
  <c r="C275"/>
  <c r="H276"/>
  <c r="I276"/>
  <c r="J276"/>
  <c r="K276"/>
  <c r="L276"/>
  <c r="M276"/>
  <c r="B277"/>
  <c r="B278" s="1"/>
  <c r="B279" s="1"/>
  <c r="B280" s="1"/>
  <c r="B281" s="1"/>
  <c r="B282" s="1"/>
  <c r="B283" s="1"/>
  <c r="C277"/>
  <c r="D277"/>
  <c r="D278" s="1"/>
  <c r="D279" s="1"/>
  <c r="D280" s="1"/>
  <c r="D281" s="1"/>
  <c r="D282" s="1"/>
  <c r="D283" s="1"/>
  <c r="E285"/>
  <c r="J285" s="1"/>
  <c r="F285"/>
  <c r="B286"/>
  <c r="B287" s="1"/>
  <c r="B288" s="1"/>
  <c r="B289" s="1"/>
  <c r="B290" s="1"/>
  <c r="B291" s="1"/>
  <c r="B292" s="1"/>
  <c r="C286"/>
  <c r="D286"/>
  <c r="D287" s="1"/>
  <c r="D288" s="1"/>
  <c r="D289" s="1"/>
  <c r="D290" s="1"/>
  <c r="D291" s="1"/>
  <c r="D292" s="1"/>
  <c r="E286"/>
  <c r="F286"/>
  <c r="E287"/>
  <c r="F287"/>
  <c r="E288"/>
  <c r="F288"/>
  <c r="E289"/>
  <c r="F289"/>
  <c r="E290"/>
  <c r="F290"/>
  <c r="E291"/>
  <c r="F291"/>
  <c r="E292"/>
  <c r="F292"/>
  <c r="H294"/>
  <c r="I294"/>
  <c r="J294"/>
  <c r="K294"/>
  <c r="L294"/>
  <c r="M294"/>
  <c r="O294"/>
  <c r="P294"/>
  <c r="Q294"/>
  <c r="R294"/>
  <c r="S294"/>
  <c r="T294"/>
  <c r="H295"/>
  <c r="I295"/>
  <c r="J295"/>
  <c r="K295"/>
  <c r="L295"/>
  <c r="M295"/>
  <c r="O295"/>
  <c r="P295"/>
  <c r="Q295"/>
  <c r="R295"/>
  <c r="S295"/>
  <c r="T295"/>
  <c r="H296"/>
  <c r="I296"/>
  <c r="J296"/>
  <c r="K296"/>
  <c r="L296"/>
  <c r="M296"/>
  <c r="O296"/>
  <c r="P296"/>
  <c r="Q296"/>
  <c r="R296"/>
  <c r="S296"/>
  <c r="T296"/>
  <c r="H297"/>
  <c r="I297"/>
  <c r="J297"/>
  <c r="K297"/>
  <c r="L297"/>
  <c r="M297"/>
  <c r="O297"/>
  <c r="P297"/>
  <c r="Q297"/>
  <c r="R297"/>
  <c r="S297"/>
  <c r="T297"/>
  <c r="H298"/>
  <c r="I298"/>
  <c r="J298"/>
  <c r="K298"/>
  <c r="L298"/>
  <c r="M298"/>
  <c r="O298"/>
  <c r="P298"/>
  <c r="Q298"/>
  <c r="R298"/>
  <c r="S298"/>
  <c r="T298"/>
  <c r="H299"/>
  <c r="I299"/>
  <c r="J299"/>
  <c r="K299"/>
  <c r="L299"/>
  <c r="M299"/>
  <c r="O299"/>
  <c r="P299"/>
  <c r="Q299"/>
  <c r="R299"/>
  <c r="S299"/>
  <c r="T299"/>
  <c r="H300"/>
  <c r="I300"/>
  <c r="J300"/>
  <c r="K300"/>
  <c r="L300"/>
  <c r="M300"/>
  <c r="O300"/>
  <c r="P300"/>
  <c r="Q300"/>
  <c r="R300"/>
  <c r="S300"/>
  <c r="T300"/>
  <c r="H301"/>
  <c r="I301"/>
  <c r="J301"/>
  <c r="K301"/>
  <c r="L301"/>
  <c r="M301"/>
  <c r="O301"/>
  <c r="P301"/>
  <c r="Q301"/>
  <c r="R301"/>
  <c r="S301"/>
  <c r="T301"/>
  <c r="C302"/>
  <c r="H303"/>
  <c r="I303"/>
  <c r="J303"/>
  <c r="K303"/>
  <c r="L303"/>
  <c r="M303"/>
  <c r="O303"/>
  <c r="P303"/>
  <c r="Q303"/>
  <c r="R303"/>
  <c r="S303"/>
  <c r="T303"/>
  <c r="H304"/>
  <c r="I304"/>
  <c r="J304"/>
  <c r="K304"/>
  <c r="L304"/>
  <c r="M304"/>
  <c r="O304"/>
  <c r="P304"/>
  <c r="Q304"/>
  <c r="R304"/>
  <c r="S304"/>
  <c r="T304"/>
  <c r="H305"/>
  <c r="I305"/>
  <c r="J305"/>
  <c r="K305"/>
  <c r="L305"/>
  <c r="M305"/>
  <c r="O305"/>
  <c r="P305"/>
  <c r="Q305"/>
  <c r="R305"/>
  <c r="S305"/>
  <c r="T305"/>
  <c r="H306"/>
  <c r="I306"/>
  <c r="J306"/>
  <c r="K306"/>
  <c r="L306"/>
  <c r="M306"/>
  <c r="O306"/>
  <c r="P306"/>
  <c r="Q306"/>
  <c r="R306"/>
  <c r="S306"/>
  <c r="T306"/>
  <c r="L307"/>
  <c r="M307"/>
  <c r="O307"/>
  <c r="P307"/>
  <c r="Q307"/>
  <c r="R307"/>
  <c r="S307"/>
  <c r="T307"/>
  <c r="H308"/>
  <c r="I308"/>
  <c r="J308"/>
  <c r="K308"/>
  <c r="L308"/>
  <c r="M308"/>
  <c r="O308"/>
  <c r="P308"/>
  <c r="Q308"/>
  <c r="R308"/>
  <c r="S308"/>
  <c r="T308"/>
  <c r="H309"/>
  <c r="I309"/>
  <c r="J309"/>
  <c r="K309"/>
  <c r="L309"/>
  <c r="M309"/>
  <c r="O309"/>
  <c r="P309"/>
  <c r="Q309"/>
  <c r="R309"/>
  <c r="S309"/>
  <c r="T309"/>
  <c r="H310"/>
  <c r="I310"/>
  <c r="J310"/>
  <c r="K310"/>
  <c r="L310"/>
  <c r="M310"/>
  <c r="O310"/>
  <c r="P310"/>
  <c r="Q310"/>
  <c r="R310"/>
  <c r="S310"/>
  <c r="T310"/>
  <c r="C311"/>
  <c r="H312"/>
  <c r="I312"/>
  <c r="J312"/>
  <c r="K312"/>
  <c r="L312"/>
  <c r="M312"/>
  <c r="O312"/>
  <c r="P312"/>
  <c r="Q312"/>
  <c r="R312"/>
  <c r="S312"/>
  <c r="T312"/>
  <c r="H313"/>
  <c r="I313"/>
  <c r="J313"/>
  <c r="K313"/>
  <c r="L313"/>
  <c r="M313"/>
  <c r="O313"/>
  <c r="P313"/>
  <c r="Q313"/>
  <c r="R313"/>
  <c r="S313"/>
  <c r="T313"/>
  <c r="H314"/>
  <c r="I314"/>
  <c r="J314"/>
  <c r="K314"/>
  <c r="L314"/>
  <c r="M314"/>
  <c r="O314"/>
  <c r="P314"/>
  <c r="Q314"/>
  <c r="R314"/>
  <c r="S314"/>
  <c r="T314"/>
  <c r="H315"/>
  <c r="I315"/>
  <c r="J315"/>
  <c r="K315"/>
  <c r="L315"/>
  <c r="M315"/>
  <c r="O315"/>
  <c r="P315"/>
  <c r="Q315"/>
  <c r="R315"/>
  <c r="S315"/>
  <c r="T315"/>
  <c r="M316"/>
  <c r="O316"/>
  <c r="P316"/>
  <c r="Q316"/>
  <c r="R316"/>
  <c r="S316"/>
  <c r="T316"/>
  <c r="H317"/>
  <c r="I317"/>
  <c r="J317"/>
  <c r="K317"/>
  <c r="L317"/>
  <c r="M317"/>
  <c r="O317"/>
  <c r="P317"/>
  <c r="Q317"/>
  <c r="R317"/>
  <c r="S317"/>
  <c r="T317"/>
  <c r="H318"/>
  <c r="I318"/>
  <c r="J318"/>
  <c r="K318"/>
  <c r="L318"/>
  <c r="M318"/>
  <c r="O318"/>
  <c r="P318"/>
  <c r="Q318"/>
  <c r="R318"/>
  <c r="S318"/>
  <c r="T318"/>
  <c r="H319"/>
  <c r="I319"/>
  <c r="J319"/>
  <c r="K319"/>
  <c r="L319"/>
  <c r="M319"/>
  <c r="O319"/>
  <c r="P319"/>
  <c r="Q319"/>
  <c r="R319"/>
  <c r="S319"/>
  <c r="T319"/>
  <c r="C320"/>
  <c r="H321"/>
  <c r="I321"/>
  <c r="J321"/>
  <c r="K321"/>
  <c r="L321"/>
  <c r="M321"/>
  <c r="O321"/>
  <c r="P321"/>
  <c r="Q321"/>
  <c r="R321"/>
  <c r="S321"/>
  <c r="T321"/>
  <c r="H322"/>
  <c r="I322"/>
  <c r="J322"/>
  <c r="K322"/>
  <c r="L322"/>
  <c r="M322"/>
  <c r="O322"/>
  <c r="P322"/>
  <c r="Q322"/>
  <c r="R322"/>
  <c r="S322"/>
  <c r="T322"/>
  <c r="H323"/>
  <c r="I323"/>
  <c r="J323"/>
  <c r="K323"/>
  <c r="L323"/>
  <c r="M323"/>
  <c r="O323"/>
  <c r="P323"/>
  <c r="Q323"/>
  <c r="R323"/>
  <c r="S323"/>
  <c r="T323"/>
  <c r="H324"/>
  <c r="I324"/>
  <c r="J324"/>
  <c r="K324"/>
  <c r="L324"/>
  <c r="M324"/>
  <c r="O324"/>
  <c r="P324"/>
  <c r="Q324"/>
  <c r="R324"/>
  <c r="S324"/>
  <c r="T324"/>
  <c r="L325"/>
  <c r="M325"/>
  <c r="H326"/>
  <c r="I326"/>
  <c r="J326"/>
  <c r="K326"/>
  <c r="L326"/>
  <c r="M326"/>
  <c r="O326"/>
  <c r="P326"/>
  <c r="Q326"/>
  <c r="R326"/>
  <c r="S326"/>
  <c r="T326"/>
  <c r="H327"/>
  <c r="I327"/>
  <c r="J327"/>
  <c r="K327"/>
  <c r="L327"/>
  <c r="M327"/>
  <c r="O327"/>
  <c r="P327"/>
  <c r="Q327"/>
  <c r="R327"/>
  <c r="S327"/>
  <c r="T327"/>
  <c r="H328"/>
  <c r="I328"/>
  <c r="J328"/>
  <c r="K328"/>
  <c r="L328"/>
  <c r="M328"/>
  <c r="O328"/>
  <c r="P328"/>
  <c r="Q328"/>
  <c r="R328"/>
  <c r="S328"/>
  <c r="T328"/>
  <c r="C329"/>
  <c r="H330"/>
  <c r="I330"/>
  <c r="J330"/>
  <c r="K330"/>
  <c r="L330"/>
  <c r="M330"/>
  <c r="O330"/>
  <c r="P330"/>
  <c r="Q330"/>
  <c r="R330"/>
  <c r="S330"/>
  <c r="T330"/>
  <c r="H331"/>
  <c r="I331"/>
  <c r="J331"/>
  <c r="K331"/>
  <c r="L331"/>
  <c r="M331"/>
  <c r="O331"/>
  <c r="P331"/>
  <c r="Q331"/>
  <c r="R331"/>
  <c r="S331"/>
  <c r="T331"/>
  <c r="H332"/>
  <c r="I332"/>
  <c r="J332"/>
  <c r="K332"/>
  <c r="L332"/>
  <c r="M332"/>
  <c r="O332"/>
  <c r="P332"/>
  <c r="Q332"/>
  <c r="R332"/>
  <c r="S332"/>
  <c r="T332"/>
  <c r="H333"/>
  <c r="I333"/>
  <c r="J333"/>
  <c r="K333"/>
  <c r="L333"/>
  <c r="M333"/>
  <c r="O333"/>
  <c r="P333"/>
  <c r="Q333"/>
  <c r="R333"/>
  <c r="S333"/>
  <c r="T333"/>
  <c r="M334"/>
  <c r="H335"/>
  <c r="I335"/>
  <c r="J335"/>
  <c r="K335"/>
  <c r="L335"/>
  <c r="M335"/>
  <c r="O335"/>
  <c r="P335"/>
  <c r="Q335"/>
  <c r="R335"/>
  <c r="S335"/>
  <c r="T335"/>
  <c r="H336"/>
  <c r="I336"/>
  <c r="J336"/>
  <c r="K336"/>
  <c r="L336"/>
  <c r="M336"/>
  <c r="O336"/>
  <c r="P336"/>
  <c r="Q336"/>
  <c r="R336"/>
  <c r="S336"/>
  <c r="T336"/>
  <c r="H337"/>
  <c r="I337"/>
  <c r="J337"/>
  <c r="K337"/>
  <c r="L337"/>
  <c r="M337"/>
  <c r="O337"/>
  <c r="P337"/>
  <c r="Q337"/>
  <c r="R337"/>
  <c r="S337"/>
  <c r="T337"/>
  <c r="C338"/>
  <c r="H339"/>
  <c r="I339"/>
  <c r="J339"/>
  <c r="K339"/>
  <c r="L339"/>
  <c r="M339"/>
  <c r="O339"/>
  <c r="P339"/>
  <c r="Q339"/>
  <c r="R339"/>
  <c r="S339"/>
  <c r="T339"/>
  <c r="H340"/>
  <c r="I340"/>
  <c r="J340"/>
  <c r="K340"/>
  <c r="L340"/>
  <c r="M340"/>
  <c r="O340"/>
  <c r="P340"/>
  <c r="Q340"/>
  <c r="R340"/>
  <c r="S340"/>
  <c r="T340"/>
  <c r="H341"/>
  <c r="I341"/>
  <c r="J341"/>
  <c r="K341"/>
  <c r="L341"/>
  <c r="M341"/>
  <c r="O341"/>
  <c r="P341"/>
  <c r="Q341"/>
  <c r="R341"/>
  <c r="S341"/>
  <c r="T341"/>
  <c r="H342"/>
  <c r="I342"/>
  <c r="J342"/>
  <c r="K342"/>
  <c r="L342"/>
  <c r="M342"/>
  <c r="O342"/>
  <c r="P342"/>
  <c r="Q342"/>
  <c r="R342"/>
  <c r="S342"/>
  <c r="T342"/>
  <c r="L343"/>
  <c r="M343"/>
  <c r="O343"/>
  <c r="P343"/>
  <c r="Q343"/>
  <c r="R343"/>
  <c r="S343"/>
  <c r="T343"/>
  <c r="H344"/>
  <c r="I344"/>
  <c r="J344"/>
  <c r="K344"/>
  <c r="L344"/>
  <c r="M344"/>
  <c r="O344"/>
  <c r="P344"/>
  <c r="Q344"/>
  <c r="R344"/>
  <c r="S344"/>
  <c r="T344"/>
  <c r="H345"/>
  <c r="I345"/>
  <c r="J345"/>
  <c r="K345"/>
  <c r="L345"/>
  <c r="M345"/>
  <c r="O345"/>
  <c r="P345"/>
  <c r="Q345"/>
  <c r="R345"/>
  <c r="S345"/>
  <c r="T345"/>
  <c r="H346"/>
  <c r="I346"/>
  <c r="J346"/>
  <c r="K346"/>
  <c r="L346"/>
  <c r="M346"/>
  <c r="O346"/>
  <c r="P346"/>
  <c r="Q346"/>
  <c r="R346"/>
  <c r="S346"/>
  <c r="T346"/>
  <c r="C347"/>
  <c r="E348"/>
  <c r="I348" s="1"/>
  <c r="F348"/>
  <c r="B349"/>
  <c r="B350" s="1"/>
  <c r="B351" s="1"/>
  <c r="B352" s="1"/>
  <c r="B353" s="1"/>
  <c r="B354" s="1"/>
  <c r="B355" s="1"/>
  <c r="C349"/>
  <c r="D349"/>
  <c r="D350" s="1"/>
  <c r="D351" s="1"/>
  <c r="D352" s="1"/>
  <c r="D353" s="1"/>
  <c r="D354" s="1"/>
  <c r="D355" s="1"/>
  <c r="E349"/>
  <c r="F349"/>
  <c r="E350"/>
  <c r="F350"/>
  <c r="E351"/>
  <c r="F351"/>
  <c r="E352"/>
  <c r="F352"/>
  <c r="E353"/>
  <c r="F353"/>
  <c r="E354"/>
  <c r="F354"/>
  <c r="E355"/>
  <c r="F355"/>
  <c r="H357"/>
  <c r="I357"/>
  <c r="J357"/>
  <c r="K357"/>
  <c r="L357"/>
  <c r="M357"/>
  <c r="H358"/>
  <c r="I358"/>
  <c r="J358"/>
  <c r="K358"/>
  <c r="L358"/>
  <c r="M358"/>
  <c r="O358"/>
  <c r="P358"/>
  <c r="Q358"/>
  <c r="R358"/>
  <c r="S358"/>
  <c r="T358"/>
  <c r="H359"/>
  <c r="I359"/>
  <c r="J359"/>
  <c r="K359"/>
  <c r="L359"/>
  <c r="M359"/>
  <c r="O359"/>
  <c r="P359"/>
  <c r="Q359"/>
  <c r="R359"/>
  <c r="S359"/>
  <c r="T359"/>
  <c r="H360"/>
  <c r="I360"/>
  <c r="J360"/>
  <c r="K360"/>
  <c r="L360"/>
  <c r="M360"/>
  <c r="O360"/>
  <c r="P360"/>
  <c r="Q360"/>
  <c r="R360"/>
  <c r="S360"/>
  <c r="T360"/>
  <c r="L361"/>
  <c r="M361"/>
  <c r="H362"/>
  <c r="I362"/>
  <c r="J362"/>
  <c r="K362"/>
  <c r="L362"/>
  <c r="M362"/>
  <c r="O362"/>
  <c r="P362"/>
  <c r="Q362"/>
  <c r="R362"/>
  <c r="S362"/>
  <c r="T362"/>
  <c r="H363"/>
  <c r="I363"/>
  <c r="J363"/>
  <c r="K363"/>
  <c r="L363"/>
  <c r="M363"/>
  <c r="O363"/>
  <c r="P363"/>
  <c r="Q363"/>
  <c r="R363"/>
  <c r="S363"/>
  <c r="T363"/>
  <c r="H364"/>
  <c r="I364"/>
  <c r="J364"/>
  <c r="K364"/>
  <c r="L364"/>
  <c r="M364"/>
  <c r="O364"/>
  <c r="P364"/>
  <c r="Q364"/>
  <c r="R364"/>
  <c r="S364"/>
  <c r="T364"/>
  <c r="C365"/>
  <c r="H366"/>
  <c r="I366"/>
  <c r="J366"/>
  <c r="K366"/>
  <c r="L366"/>
  <c r="M366"/>
  <c r="O366"/>
  <c r="P366"/>
  <c r="Q366"/>
  <c r="R366"/>
  <c r="S366"/>
  <c r="T366"/>
  <c r="H367"/>
  <c r="I367"/>
  <c r="J367"/>
  <c r="K367"/>
  <c r="L367"/>
  <c r="M367"/>
  <c r="O367"/>
  <c r="P367"/>
  <c r="Q367"/>
  <c r="R367"/>
  <c r="S367"/>
  <c r="T367"/>
  <c r="H368"/>
  <c r="I368"/>
  <c r="J368"/>
  <c r="K368"/>
  <c r="L368"/>
  <c r="M368"/>
  <c r="O368"/>
  <c r="P368"/>
  <c r="Q368"/>
  <c r="R368"/>
  <c r="S368"/>
  <c r="T368"/>
  <c r="H369"/>
  <c r="I369"/>
  <c r="J369"/>
  <c r="K369"/>
  <c r="L369"/>
  <c r="M369"/>
  <c r="O369"/>
  <c r="P369"/>
  <c r="Q369"/>
  <c r="R369"/>
  <c r="S369"/>
  <c r="T369"/>
  <c r="L370"/>
  <c r="M370"/>
  <c r="O370"/>
  <c r="P370"/>
  <c r="Q370"/>
  <c r="R370"/>
  <c r="S370"/>
  <c r="T370"/>
  <c r="H371"/>
  <c r="I371"/>
  <c r="J371"/>
  <c r="K371"/>
  <c r="L371"/>
  <c r="M371"/>
  <c r="O371"/>
  <c r="P371"/>
  <c r="Q371"/>
  <c r="R371"/>
  <c r="S371"/>
  <c r="T371"/>
  <c r="H372"/>
  <c r="I372"/>
  <c r="J372"/>
  <c r="K372"/>
  <c r="L372"/>
  <c r="M372"/>
  <c r="O372"/>
  <c r="P372"/>
  <c r="Q372"/>
  <c r="R372"/>
  <c r="S372"/>
  <c r="T372"/>
  <c r="H373"/>
  <c r="I373"/>
  <c r="J373"/>
  <c r="K373"/>
  <c r="L373"/>
  <c r="M373"/>
  <c r="O373"/>
  <c r="P373"/>
  <c r="Q373"/>
  <c r="R373"/>
  <c r="S373"/>
  <c r="T373"/>
  <c r="C374"/>
  <c r="H375"/>
  <c r="I375"/>
  <c r="J375"/>
  <c r="K375"/>
  <c r="L375"/>
  <c r="M375"/>
  <c r="O375"/>
  <c r="P375"/>
  <c r="Q375"/>
  <c r="R375"/>
  <c r="S375"/>
  <c r="T375"/>
  <c r="H376"/>
  <c r="I376"/>
  <c r="J376"/>
  <c r="K376"/>
  <c r="L376"/>
  <c r="M376"/>
  <c r="O376"/>
  <c r="P376"/>
  <c r="Q376"/>
  <c r="R376"/>
  <c r="S376"/>
  <c r="T376"/>
  <c r="H377"/>
  <c r="I377"/>
  <c r="J377"/>
  <c r="K377"/>
  <c r="L377"/>
  <c r="M377"/>
  <c r="O377"/>
  <c r="P377"/>
  <c r="Q377"/>
  <c r="R377"/>
  <c r="S377"/>
  <c r="T377"/>
  <c r="H378"/>
  <c r="I378"/>
  <c r="J378"/>
  <c r="K378"/>
  <c r="L378"/>
  <c r="M378"/>
  <c r="O378"/>
  <c r="P378"/>
  <c r="Q378"/>
  <c r="R378"/>
  <c r="S378"/>
  <c r="T378"/>
  <c r="M379"/>
  <c r="H380"/>
  <c r="I380"/>
  <c r="J380"/>
  <c r="K380"/>
  <c r="L380"/>
  <c r="O380"/>
  <c r="P380"/>
  <c r="Q380"/>
  <c r="R380"/>
  <c r="S380"/>
  <c r="T380"/>
  <c r="H381"/>
  <c r="I381"/>
  <c r="J381"/>
  <c r="K381"/>
  <c r="L381"/>
  <c r="M381"/>
  <c r="O381"/>
  <c r="P381"/>
  <c r="Q381"/>
  <c r="R381"/>
  <c r="S381"/>
  <c r="T381"/>
  <c r="H382"/>
  <c r="I382"/>
  <c r="J382"/>
  <c r="K382"/>
  <c r="L382"/>
  <c r="M382"/>
  <c r="O382"/>
  <c r="P382"/>
  <c r="Q382"/>
  <c r="R382"/>
  <c r="S382"/>
  <c r="T382"/>
  <c r="C383"/>
  <c r="H384"/>
  <c r="I384"/>
  <c r="J384"/>
  <c r="K384"/>
  <c r="L384"/>
  <c r="M384"/>
  <c r="O384"/>
  <c r="P384"/>
  <c r="Q384"/>
  <c r="R384"/>
  <c r="S384"/>
  <c r="T384"/>
  <c r="H385"/>
  <c r="I385"/>
  <c r="J385"/>
  <c r="K385"/>
  <c r="L385"/>
  <c r="M385"/>
  <c r="O385"/>
  <c r="P385"/>
  <c r="Q385"/>
  <c r="R385"/>
  <c r="S385"/>
  <c r="T385"/>
  <c r="H386"/>
  <c r="I386"/>
  <c r="J386"/>
  <c r="K386"/>
  <c r="L386"/>
  <c r="M386"/>
  <c r="O386"/>
  <c r="P386"/>
  <c r="Q386"/>
  <c r="R386"/>
  <c r="S386"/>
  <c r="T386"/>
  <c r="H387"/>
  <c r="I387"/>
  <c r="J387"/>
  <c r="K387"/>
  <c r="L387"/>
  <c r="M387"/>
  <c r="O387"/>
  <c r="P387"/>
  <c r="Q387"/>
  <c r="R387"/>
  <c r="S387"/>
  <c r="T387"/>
  <c r="L388"/>
  <c r="M388"/>
  <c r="O388"/>
  <c r="P388"/>
  <c r="Q388"/>
  <c r="R388"/>
  <c r="S388"/>
  <c r="T388"/>
  <c r="H389"/>
  <c r="I389"/>
  <c r="J389"/>
  <c r="K389"/>
  <c r="L389"/>
  <c r="M389"/>
  <c r="O389"/>
  <c r="P389"/>
  <c r="Q389"/>
  <c r="R389"/>
  <c r="S389"/>
  <c r="T389"/>
  <c r="H390"/>
  <c r="I390"/>
  <c r="J390"/>
  <c r="K390"/>
  <c r="L390"/>
  <c r="M390"/>
  <c r="O390"/>
  <c r="P390"/>
  <c r="Q390"/>
  <c r="R390"/>
  <c r="S390"/>
  <c r="T390"/>
  <c r="H391"/>
  <c r="I391"/>
  <c r="J391"/>
  <c r="K391"/>
  <c r="L391"/>
  <c r="M391"/>
  <c r="O391"/>
  <c r="P391"/>
  <c r="Q391"/>
  <c r="R391"/>
  <c r="S391"/>
  <c r="T391"/>
  <c r="C392"/>
  <c r="E393"/>
  <c r="K393" s="1"/>
  <c r="F393"/>
  <c r="B394"/>
  <c r="B395" s="1"/>
  <c r="B396" s="1"/>
  <c r="B397" s="1"/>
  <c r="B398" s="1"/>
  <c r="B399" s="1"/>
  <c r="B400" s="1"/>
  <c r="C394"/>
  <c r="D394"/>
  <c r="D395" s="1"/>
  <c r="D396" s="1"/>
  <c r="D397" s="1"/>
  <c r="D398" s="1"/>
  <c r="D399" s="1"/>
  <c r="D400" s="1"/>
  <c r="E394"/>
  <c r="F394"/>
  <c r="E395"/>
  <c r="F395"/>
  <c r="E396"/>
  <c r="F396"/>
  <c r="E397"/>
  <c r="F397"/>
  <c r="E398"/>
  <c r="F398"/>
  <c r="E399"/>
  <c r="F399"/>
  <c r="E400"/>
  <c r="F400"/>
  <c r="H402"/>
  <c r="I402"/>
  <c r="J402"/>
  <c r="K402"/>
  <c r="L402"/>
  <c r="M402"/>
  <c r="O402"/>
  <c r="P402"/>
  <c r="Q402"/>
  <c r="R402"/>
  <c r="S402"/>
  <c r="T402"/>
  <c r="H403"/>
  <c r="I403"/>
  <c r="J403"/>
  <c r="K403"/>
  <c r="L403"/>
  <c r="M403"/>
  <c r="O403"/>
  <c r="P403"/>
  <c r="Q403"/>
  <c r="R403"/>
  <c r="S403"/>
  <c r="T403"/>
  <c r="H404"/>
  <c r="I404"/>
  <c r="J404"/>
  <c r="K404"/>
  <c r="L404"/>
  <c r="M404"/>
  <c r="H405"/>
  <c r="I405"/>
  <c r="J405"/>
  <c r="K405"/>
  <c r="L405"/>
  <c r="M405"/>
  <c r="O405"/>
  <c r="P405"/>
  <c r="Q405"/>
  <c r="R405"/>
  <c r="S405"/>
  <c r="T405"/>
  <c r="L406"/>
  <c r="M406"/>
  <c r="H407"/>
  <c r="I407"/>
  <c r="J407"/>
  <c r="K407"/>
  <c r="L407"/>
  <c r="M407"/>
  <c r="O407"/>
  <c r="P407"/>
  <c r="Q407"/>
  <c r="R407"/>
  <c r="S407"/>
  <c r="T407"/>
  <c r="H408"/>
  <c r="I408"/>
  <c r="J408"/>
  <c r="K408"/>
  <c r="L408"/>
  <c r="M408"/>
  <c r="O408"/>
  <c r="P408"/>
  <c r="Q408"/>
  <c r="R408"/>
  <c r="S408"/>
  <c r="T408"/>
  <c r="H409"/>
  <c r="I409"/>
  <c r="J409"/>
  <c r="K409"/>
  <c r="L409"/>
  <c r="M409"/>
  <c r="O409"/>
  <c r="P409"/>
  <c r="Q409"/>
  <c r="R409"/>
  <c r="S409"/>
  <c r="T409"/>
  <c r="C410"/>
  <c r="H411"/>
  <c r="I411"/>
  <c r="J411"/>
  <c r="K411"/>
  <c r="L411"/>
  <c r="M411"/>
  <c r="O411"/>
  <c r="P411"/>
  <c r="Q411"/>
  <c r="R411"/>
  <c r="S411"/>
  <c r="T411"/>
  <c r="H412"/>
  <c r="I412"/>
  <c r="J412"/>
  <c r="K412"/>
  <c r="L412"/>
  <c r="M412"/>
  <c r="O412"/>
  <c r="P412"/>
  <c r="Q412"/>
  <c r="R412"/>
  <c r="S412"/>
  <c r="T412"/>
  <c r="H413"/>
  <c r="I413"/>
  <c r="J413"/>
  <c r="K413"/>
  <c r="L413"/>
  <c r="M413"/>
  <c r="O413"/>
  <c r="P413"/>
  <c r="Q413"/>
  <c r="R413"/>
  <c r="S413"/>
  <c r="T413"/>
  <c r="H414"/>
  <c r="I414"/>
  <c r="J414"/>
  <c r="K414"/>
  <c r="L414"/>
  <c r="M414"/>
  <c r="O414"/>
  <c r="P414"/>
  <c r="Q414"/>
  <c r="R414"/>
  <c r="S414"/>
  <c r="T414"/>
  <c r="L415"/>
  <c r="M415"/>
  <c r="O415"/>
  <c r="P415"/>
  <c r="Q415"/>
  <c r="R415"/>
  <c r="S415"/>
  <c r="T415"/>
  <c r="H416"/>
  <c r="I416"/>
  <c r="J416"/>
  <c r="K416"/>
  <c r="L416"/>
  <c r="M416"/>
  <c r="O416"/>
  <c r="P416"/>
  <c r="Q416"/>
  <c r="R416"/>
  <c r="S416"/>
  <c r="T416"/>
  <c r="H417"/>
  <c r="I417"/>
  <c r="J417"/>
  <c r="K417"/>
  <c r="L417"/>
  <c r="M417"/>
  <c r="O417"/>
  <c r="P417"/>
  <c r="Q417"/>
  <c r="R417"/>
  <c r="S417"/>
  <c r="T417"/>
  <c r="H418"/>
  <c r="I418"/>
  <c r="J418"/>
  <c r="K418"/>
  <c r="L418"/>
  <c r="M418"/>
  <c r="O418"/>
  <c r="P418"/>
  <c r="Q418"/>
  <c r="R418"/>
  <c r="S418"/>
  <c r="T418"/>
  <c r="C419"/>
  <c r="H420"/>
  <c r="I420"/>
  <c r="J420"/>
  <c r="K420"/>
  <c r="L420"/>
  <c r="M420"/>
  <c r="O420"/>
  <c r="P420"/>
  <c r="Q420"/>
  <c r="R420"/>
  <c r="S420"/>
  <c r="T420"/>
  <c r="H421"/>
  <c r="I421"/>
  <c r="J421"/>
  <c r="K421"/>
  <c r="L421"/>
  <c r="M421"/>
  <c r="O421"/>
  <c r="P421"/>
  <c r="Q421"/>
  <c r="R421"/>
  <c r="S421"/>
  <c r="T421"/>
  <c r="H422"/>
  <c r="I422"/>
  <c r="J422"/>
  <c r="K422"/>
  <c r="L422"/>
  <c r="M422"/>
  <c r="O422"/>
  <c r="P422"/>
  <c r="Q422"/>
  <c r="R422"/>
  <c r="S422"/>
  <c r="T422"/>
  <c r="H423"/>
  <c r="I423"/>
  <c r="J423"/>
  <c r="K423"/>
  <c r="L423"/>
  <c r="M423"/>
  <c r="O423"/>
  <c r="P423"/>
  <c r="Q423"/>
  <c r="R423"/>
  <c r="S423"/>
  <c r="T423"/>
  <c r="L424"/>
  <c r="M424"/>
  <c r="O424"/>
  <c r="P424"/>
  <c r="Q424"/>
  <c r="R424"/>
  <c r="S424"/>
  <c r="T424"/>
  <c r="H425"/>
  <c r="I425"/>
  <c r="J425"/>
  <c r="K425"/>
  <c r="L425"/>
  <c r="M425"/>
  <c r="O425"/>
  <c r="P425"/>
  <c r="Q425"/>
  <c r="R425"/>
  <c r="S425"/>
  <c r="T425"/>
  <c r="H426"/>
  <c r="I426"/>
  <c r="J426"/>
  <c r="K426"/>
  <c r="L426"/>
  <c r="M426"/>
  <c r="O426"/>
  <c r="P426"/>
  <c r="Q426"/>
  <c r="R426"/>
  <c r="S426"/>
  <c r="T426"/>
  <c r="H427"/>
  <c r="I427"/>
  <c r="J427"/>
  <c r="K427"/>
  <c r="L427"/>
  <c r="M427"/>
  <c r="O427"/>
  <c r="P427"/>
  <c r="Q427"/>
  <c r="R427"/>
  <c r="S427"/>
  <c r="T427"/>
  <c r="C428"/>
  <c r="H429"/>
  <c r="I429"/>
  <c r="J429"/>
  <c r="K429"/>
  <c r="L429"/>
  <c r="M429"/>
  <c r="O429"/>
  <c r="P429"/>
  <c r="Q429"/>
  <c r="R429"/>
  <c r="S429"/>
  <c r="T429"/>
  <c r="H430"/>
  <c r="I430"/>
  <c r="J430"/>
  <c r="K430"/>
  <c r="L430"/>
  <c r="M430"/>
  <c r="O430"/>
  <c r="P430"/>
  <c r="Q430"/>
  <c r="R430"/>
  <c r="S430"/>
  <c r="T430"/>
  <c r="H431"/>
  <c r="I431"/>
  <c r="J431"/>
  <c r="K431"/>
  <c r="L431"/>
  <c r="M431"/>
  <c r="O431"/>
  <c r="P431"/>
  <c r="Q431"/>
  <c r="R431"/>
  <c r="S431"/>
  <c r="T431"/>
  <c r="H432"/>
  <c r="I432"/>
  <c r="J432"/>
  <c r="K432"/>
  <c r="L432"/>
  <c r="M432"/>
  <c r="O432"/>
  <c r="P432"/>
  <c r="Q432"/>
  <c r="R432"/>
  <c r="S432"/>
  <c r="T432"/>
  <c r="M433"/>
  <c r="O433"/>
  <c r="P433"/>
  <c r="Q433"/>
  <c r="R433"/>
  <c r="S433"/>
  <c r="T433"/>
  <c r="H434"/>
  <c r="I434"/>
  <c r="J434"/>
  <c r="K434"/>
  <c r="L434"/>
  <c r="M434"/>
  <c r="O434"/>
  <c r="P434"/>
  <c r="Q434"/>
  <c r="R434"/>
  <c r="S434"/>
  <c r="T434"/>
  <c r="H435"/>
  <c r="I435"/>
  <c r="J435"/>
  <c r="K435"/>
  <c r="L435"/>
  <c r="M435"/>
  <c r="O435"/>
  <c r="P435"/>
  <c r="Q435"/>
  <c r="R435"/>
  <c r="S435"/>
  <c r="T435"/>
  <c r="H436"/>
  <c r="I436"/>
  <c r="J436"/>
  <c r="K436"/>
  <c r="L436"/>
  <c r="M436"/>
  <c r="O436"/>
  <c r="P436"/>
  <c r="Q436"/>
  <c r="R436"/>
  <c r="S436"/>
  <c r="T436"/>
  <c r="C437"/>
  <c r="H438"/>
  <c r="I438"/>
  <c r="J438"/>
  <c r="K438"/>
  <c r="L438"/>
  <c r="M438"/>
  <c r="O438"/>
  <c r="P438"/>
  <c r="Q438"/>
  <c r="R438"/>
  <c r="S438"/>
  <c r="T438"/>
  <c r="H439"/>
  <c r="I439"/>
  <c r="J439"/>
  <c r="K439"/>
  <c r="L439"/>
  <c r="M439"/>
  <c r="O439"/>
  <c r="P439"/>
  <c r="Q439"/>
  <c r="R439"/>
  <c r="S439"/>
  <c r="T439"/>
  <c r="H440"/>
  <c r="I440"/>
  <c r="J440"/>
  <c r="K440"/>
  <c r="L440"/>
  <c r="M440"/>
  <c r="O440"/>
  <c r="P440"/>
  <c r="Q440"/>
  <c r="R440"/>
  <c r="S440"/>
  <c r="T440"/>
  <c r="H441"/>
  <c r="I441"/>
  <c r="J441"/>
  <c r="K441"/>
  <c r="L441"/>
  <c r="M441"/>
  <c r="O441"/>
  <c r="P441"/>
  <c r="Q441"/>
  <c r="R441"/>
  <c r="S441"/>
  <c r="T441"/>
  <c r="L442"/>
  <c r="M442"/>
  <c r="O442"/>
  <c r="P442"/>
  <c r="Q442"/>
  <c r="R442"/>
  <c r="S442"/>
  <c r="T442"/>
  <c r="H443"/>
  <c r="I443"/>
  <c r="J443"/>
  <c r="K443"/>
  <c r="L443"/>
  <c r="M443"/>
  <c r="O443"/>
  <c r="P443"/>
  <c r="Q443"/>
  <c r="R443"/>
  <c r="S443"/>
  <c r="T443"/>
  <c r="H444"/>
  <c r="I444"/>
  <c r="J444"/>
  <c r="K444"/>
  <c r="L444"/>
  <c r="M444"/>
  <c r="O444"/>
  <c r="P444"/>
  <c r="Q444"/>
  <c r="R444"/>
  <c r="S444"/>
  <c r="T444"/>
  <c r="H445"/>
  <c r="I445"/>
  <c r="J445"/>
  <c r="K445"/>
  <c r="L445"/>
  <c r="M445"/>
  <c r="O445"/>
  <c r="P445"/>
  <c r="Q445"/>
  <c r="R445"/>
  <c r="S445"/>
  <c r="T445"/>
  <c r="C446"/>
  <c r="H447"/>
  <c r="I447"/>
  <c r="J447"/>
  <c r="K447"/>
  <c r="L447"/>
  <c r="M447"/>
  <c r="O447"/>
  <c r="P447"/>
  <c r="Q447"/>
  <c r="R447"/>
  <c r="S447"/>
  <c r="T447"/>
  <c r="H448"/>
  <c r="I448"/>
  <c r="J448"/>
  <c r="K448"/>
  <c r="L448"/>
  <c r="M448"/>
  <c r="O448"/>
  <c r="P448"/>
  <c r="Q448"/>
  <c r="R448"/>
  <c r="S448"/>
  <c r="T448"/>
  <c r="H449"/>
  <c r="I449"/>
  <c r="J449"/>
  <c r="K449"/>
  <c r="L449"/>
  <c r="M449"/>
  <c r="O449"/>
  <c r="P449"/>
  <c r="Q449"/>
  <c r="R449"/>
  <c r="S449"/>
  <c r="T449"/>
  <c r="H450"/>
  <c r="I450"/>
  <c r="J450"/>
  <c r="K450"/>
  <c r="L450"/>
  <c r="M450"/>
  <c r="O450"/>
  <c r="P450"/>
  <c r="Q450"/>
  <c r="R450"/>
  <c r="S450"/>
  <c r="T450"/>
  <c r="L451"/>
  <c r="M451"/>
  <c r="O451"/>
  <c r="P451"/>
  <c r="Q451"/>
  <c r="R451"/>
  <c r="S451"/>
  <c r="T451"/>
  <c r="H452"/>
  <c r="I452"/>
  <c r="J452"/>
  <c r="K452"/>
  <c r="L452"/>
  <c r="M452"/>
  <c r="O452"/>
  <c r="P452"/>
  <c r="Q452"/>
  <c r="R452"/>
  <c r="S452"/>
  <c r="T452"/>
  <c r="H453"/>
  <c r="I453"/>
  <c r="J453"/>
  <c r="K453"/>
  <c r="L453"/>
  <c r="M453"/>
  <c r="O453"/>
  <c r="P453"/>
  <c r="Q453"/>
  <c r="R453"/>
  <c r="S453"/>
  <c r="T453"/>
  <c r="H454"/>
  <c r="I454"/>
  <c r="J454"/>
  <c r="K454"/>
  <c r="L454"/>
  <c r="M454"/>
  <c r="O454"/>
  <c r="P454"/>
  <c r="Q454"/>
  <c r="R454"/>
  <c r="S454"/>
  <c r="T454"/>
  <c r="C455"/>
  <c r="H456"/>
  <c r="I456"/>
  <c r="J456"/>
  <c r="K456"/>
  <c r="L456"/>
  <c r="M456"/>
  <c r="O456"/>
  <c r="P456"/>
  <c r="Q456"/>
  <c r="R456"/>
  <c r="S456"/>
  <c r="T456"/>
  <c r="H457"/>
  <c r="I457"/>
  <c r="J457"/>
  <c r="K457"/>
  <c r="L457"/>
  <c r="M457"/>
  <c r="O457"/>
  <c r="P457"/>
  <c r="Q457"/>
  <c r="R457"/>
  <c r="S457"/>
  <c r="T457"/>
  <c r="H458"/>
  <c r="I458"/>
  <c r="J458"/>
  <c r="K458"/>
  <c r="L458"/>
  <c r="M458"/>
  <c r="O458"/>
  <c r="P458"/>
  <c r="Q458"/>
  <c r="R458"/>
  <c r="S458"/>
  <c r="T458"/>
  <c r="H459"/>
  <c r="I459"/>
  <c r="J459"/>
  <c r="K459"/>
  <c r="L459"/>
  <c r="M459"/>
  <c r="O459"/>
  <c r="P459"/>
  <c r="Q459"/>
  <c r="R459"/>
  <c r="S459"/>
  <c r="T459"/>
  <c r="L460"/>
  <c r="M460"/>
  <c r="H461"/>
  <c r="I461"/>
  <c r="J461"/>
  <c r="K461"/>
  <c r="L461"/>
  <c r="M461"/>
  <c r="O461"/>
  <c r="P461"/>
  <c r="Q461"/>
  <c r="R461"/>
  <c r="S461"/>
  <c r="T461"/>
  <c r="H462"/>
  <c r="I462"/>
  <c r="J462"/>
  <c r="K462"/>
  <c r="L462"/>
  <c r="M462"/>
  <c r="O462"/>
  <c r="P462"/>
  <c r="Q462"/>
  <c r="R462"/>
  <c r="S462"/>
  <c r="T462"/>
  <c r="H463"/>
  <c r="I463"/>
  <c r="J463"/>
  <c r="K463"/>
  <c r="L463"/>
  <c r="M463"/>
  <c r="O463"/>
  <c r="P463"/>
  <c r="Q463"/>
  <c r="R463"/>
  <c r="S463"/>
  <c r="T463"/>
  <c r="C464"/>
  <c r="H465"/>
  <c r="I465"/>
  <c r="J465"/>
  <c r="K465"/>
  <c r="L465"/>
  <c r="M465"/>
  <c r="O465"/>
  <c r="P465"/>
  <c r="Q465"/>
  <c r="R465"/>
  <c r="S465"/>
  <c r="T465"/>
  <c r="H466"/>
  <c r="I466"/>
  <c r="J466"/>
  <c r="K466"/>
  <c r="L466"/>
  <c r="M466"/>
  <c r="O466"/>
  <c r="P466"/>
  <c r="Q466"/>
  <c r="R466"/>
  <c r="S466"/>
  <c r="T466"/>
  <c r="H467"/>
  <c r="I467"/>
  <c r="J467"/>
  <c r="K467"/>
  <c r="L467"/>
  <c r="M467"/>
  <c r="O467"/>
  <c r="P467"/>
  <c r="Q467"/>
  <c r="R467"/>
  <c r="S467"/>
  <c r="T467"/>
  <c r="H468"/>
  <c r="I468"/>
  <c r="J468"/>
  <c r="K468"/>
  <c r="L468"/>
  <c r="M468"/>
  <c r="O468"/>
  <c r="P468"/>
  <c r="Q468"/>
  <c r="R468"/>
  <c r="S468"/>
  <c r="T468"/>
  <c r="M469"/>
  <c r="H470"/>
  <c r="I470"/>
  <c r="J470"/>
  <c r="K470"/>
  <c r="L470"/>
  <c r="M470"/>
  <c r="O470"/>
  <c r="P470"/>
  <c r="Q470"/>
  <c r="R470"/>
  <c r="S470"/>
  <c r="T470"/>
  <c r="H471"/>
  <c r="I471"/>
  <c r="J471"/>
  <c r="K471"/>
  <c r="L471"/>
  <c r="M471"/>
  <c r="O471"/>
  <c r="P471"/>
  <c r="Q471"/>
  <c r="R471"/>
  <c r="S471"/>
  <c r="T471"/>
  <c r="H472"/>
  <c r="I472"/>
  <c r="J472"/>
  <c r="K472"/>
  <c r="L472"/>
  <c r="M472"/>
  <c r="O472"/>
  <c r="P472"/>
  <c r="Q472"/>
  <c r="R472"/>
  <c r="S472"/>
  <c r="T472"/>
  <c r="C473"/>
  <c r="E474"/>
  <c r="H474" s="1"/>
  <c r="F474"/>
  <c r="F483" s="1"/>
  <c r="B475"/>
  <c r="B476" s="1"/>
  <c r="B477" s="1"/>
  <c r="B478" s="1"/>
  <c r="B479" s="1"/>
  <c r="B480" s="1"/>
  <c r="B481" s="1"/>
  <c r="C475"/>
  <c r="D475"/>
  <c r="D476" s="1"/>
  <c r="D477" s="1"/>
  <c r="D478" s="1"/>
  <c r="D479" s="1"/>
  <c r="D480" s="1"/>
  <c r="D481" s="1"/>
  <c r="E475"/>
  <c r="E484" s="1"/>
  <c r="F475"/>
  <c r="F484" s="1"/>
  <c r="E476"/>
  <c r="E485" s="1"/>
  <c r="F476"/>
  <c r="F485" s="1"/>
  <c r="E477"/>
  <c r="E486" s="1"/>
  <c r="F477"/>
  <c r="F486" s="1"/>
  <c r="E478"/>
  <c r="E487" s="1"/>
  <c r="F478"/>
  <c r="F487" s="1"/>
  <c r="E479"/>
  <c r="E488" s="1"/>
  <c r="F479"/>
  <c r="F488" s="1"/>
  <c r="E480"/>
  <c r="E489" s="1"/>
  <c r="F480"/>
  <c r="F489" s="1"/>
  <c r="E481"/>
  <c r="E490" s="1"/>
  <c r="F481"/>
  <c r="F490" s="1"/>
  <c r="B484"/>
  <c r="B485" s="1"/>
  <c r="B486" s="1"/>
  <c r="B487" s="1"/>
  <c r="B488" s="1"/>
  <c r="B489" s="1"/>
  <c r="B490" s="1"/>
  <c r="C484"/>
  <c r="D484"/>
  <c r="D485" s="1"/>
  <c r="D486" s="1"/>
  <c r="D487" s="1"/>
  <c r="D488" s="1"/>
  <c r="D489" s="1"/>
  <c r="D490" s="1"/>
  <c r="H492"/>
  <c r="I492"/>
  <c r="J492"/>
  <c r="K492"/>
  <c r="L492"/>
  <c r="M492"/>
  <c r="O492"/>
  <c r="P492"/>
  <c r="Q492"/>
  <c r="R492"/>
  <c r="S492"/>
  <c r="T492"/>
  <c r="H493"/>
  <c r="I493"/>
  <c r="J493"/>
  <c r="K493"/>
  <c r="L493"/>
  <c r="M493"/>
  <c r="O493"/>
  <c r="P493"/>
  <c r="Q493"/>
  <c r="R493"/>
  <c r="S493"/>
  <c r="T493"/>
  <c r="H494"/>
  <c r="I494"/>
  <c r="J494"/>
  <c r="K494"/>
  <c r="L494"/>
  <c r="M494"/>
  <c r="O494"/>
  <c r="P494"/>
  <c r="Q494"/>
  <c r="R494"/>
  <c r="S494"/>
  <c r="T494"/>
  <c r="H495"/>
  <c r="I495"/>
  <c r="J495"/>
  <c r="K495"/>
  <c r="L495"/>
  <c r="M495"/>
  <c r="O495"/>
  <c r="P495"/>
  <c r="Q495"/>
  <c r="R495"/>
  <c r="S495"/>
  <c r="T495"/>
  <c r="M496"/>
  <c r="O496"/>
  <c r="P496"/>
  <c r="Q496"/>
  <c r="R496"/>
  <c r="S496"/>
  <c r="T496"/>
  <c r="H497"/>
  <c r="I497"/>
  <c r="J497"/>
  <c r="K497"/>
  <c r="L497"/>
  <c r="M497"/>
  <c r="O497"/>
  <c r="P497"/>
  <c r="Q497"/>
  <c r="R497"/>
  <c r="S497"/>
  <c r="T497"/>
  <c r="H498"/>
  <c r="I498"/>
  <c r="J498"/>
  <c r="K498"/>
  <c r="L498"/>
  <c r="M498"/>
  <c r="O498"/>
  <c r="P498"/>
  <c r="Q498"/>
  <c r="R498"/>
  <c r="S498"/>
  <c r="T498"/>
  <c r="H499"/>
  <c r="I499"/>
  <c r="J499"/>
  <c r="K499"/>
  <c r="L499"/>
  <c r="M499"/>
  <c r="O499"/>
  <c r="P499"/>
  <c r="Q499"/>
  <c r="R499"/>
  <c r="S499"/>
  <c r="T499"/>
  <c r="C500"/>
  <c r="H501"/>
  <c r="I501"/>
  <c r="J501"/>
  <c r="K501"/>
  <c r="L501"/>
  <c r="M501"/>
  <c r="O501"/>
  <c r="P501"/>
  <c r="Q501"/>
  <c r="R501"/>
  <c r="S501"/>
  <c r="T501"/>
  <c r="H502"/>
  <c r="I502"/>
  <c r="J502"/>
  <c r="K502"/>
  <c r="L502"/>
  <c r="M502"/>
  <c r="O502"/>
  <c r="P502"/>
  <c r="Q502"/>
  <c r="R502"/>
  <c r="S502"/>
  <c r="T502"/>
  <c r="H503"/>
  <c r="I503"/>
  <c r="J503"/>
  <c r="K503"/>
  <c r="L503"/>
  <c r="M503"/>
  <c r="O503"/>
  <c r="P503"/>
  <c r="Q503"/>
  <c r="R503"/>
  <c r="S503"/>
  <c r="T503"/>
  <c r="H504"/>
  <c r="I504"/>
  <c r="J504"/>
  <c r="K504"/>
  <c r="L504"/>
  <c r="M504"/>
  <c r="O504"/>
  <c r="P504"/>
  <c r="Q504"/>
  <c r="R504"/>
  <c r="S504"/>
  <c r="T504"/>
  <c r="L505"/>
  <c r="M505"/>
  <c r="O505"/>
  <c r="P505"/>
  <c r="Q505"/>
  <c r="R505"/>
  <c r="S505"/>
  <c r="T505"/>
  <c r="H506"/>
  <c r="I506"/>
  <c r="J506"/>
  <c r="K506"/>
  <c r="L506"/>
  <c r="M506"/>
  <c r="O506"/>
  <c r="P506"/>
  <c r="Q506"/>
  <c r="R506"/>
  <c r="S506"/>
  <c r="T506"/>
  <c r="H507"/>
  <c r="I507"/>
  <c r="J507"/>
  <c r="K507"/>
  <c r="L507"/>
  <c r="M507"/>
  <c r="O507"/>
  <c r="P507"/>
  <c r="Q507"/>
  <c r="R507"/>
  <c r="S507"/>
  <c r="T507"/>
  <c r="H508"/>
  <c r="I508"/>
  <c r="J508"/>
  <c r="K508"/>
  <c r="L508"/>
  <c r="M508"/>
  <c r="O508"/>
  <c r="P508"/>
  <c r="Q508"/>
  <c r="R508"/>
  <c r="S508"/>
  <c r="T508"/>
  <c r="C509"/>
  <c r="H510"/>
  <c r="I510"/>
  <c r="J510"/>
  <c r="K510"/>
  <c r="L510"/>
  <c r="M510"/>
  <c r="O510"/>
  <c r="P510"/>
  <c r="Q510"/>
  <c r="R510"/>
  <c r="S510"/>
  <c r="T510"/>
  <c r="H511"/>
  <c r="I511"/>
  <c r="J511"/>
  <c r="K511"/>
  <c r="L511"/>
  <c r="M511"/>
  <c r="O511"/>
  <c r="P511"/>
  <c r="Q511"/>
  <c r="R511"/>
  <c r="S511"/>
  <c r="T511"/>
  <c r="H512"/>
  <c r="I512"/>
  <c r="J512"/>
  <c r="K512"/>
  <c r="L512"/>
  <c r="M512"/>
  <c r="O512"/>
  <c r="P512"/>
  <c r="Q512"/>
  <c r="R512"/>
  <c r="S512"/>
  <c r="T512"/>
  <c r="H513"/>
  <c r="I513"/>
  <c r="J513"/>
  <c r="K513"/>
  <c r="L513"/>
  <c r="M513"/>
  <c r="O513"/>
  <c r="P513"/>
  <c r="Q513"/>
  <c r="R513"/>
  <c r="S513"/>
  <c r="T513"/>
  <c r="L514"/>
  <c r="M514"/>
  <c r="O514"/>
  <c r="P514"/>
  <c r="Q514"/>
  <c r="R514"/>
  <c r="S514"/>
  <c r="T514"/>
  <c r="H515"/>
  <c r="I515"/>
  <c r="J515"/>
  <c r="K515"/>
  <c r="L515"/>
  <c r="M515"/>
  <c r="O515"/>
  <c r="P515"/>
  <c r="Q515"/>
  <c r="R515"/>
  <c r="S515"/>
  <c r="T515"/>
  <c r="H516"/>
  <c r="I516"/>
  <c r="J516"/>
  <c r="K516"/>
  <c r="L516"/>
  <c r="M516"/>
  <c r="O516"/>
  <c r="P516"/>
  <c r="Q516"/>
  <c r="R516"/>
  <c r="S516"/>
  <c r="T516"/>
  <c r="H517"/>
  <c r="I517"/>
  <c r="J517"/>
  <c r="K517"/>
  <c r="L517"/>
  <c r="M517"/>
  <c r="O517"/>
  <c r="P517"/>
  <c r="Q517"/>
  <c r="R517"/>
  <c r="S517"/>
  <c r="T517"/>
  <c r="C518"/>
  <c r="H519"/>
  <c r="I519"/>
  <c r="J519"/>
  <c r="K519"/>
  <c r="L519"/>
  <c r="M519"/>
  <c r="O519"/>
  <c r="P519"/>
  <c r="Q519"/>
  <c r="R519"/>
  <c r="S519"/>
  <c r="T519"/>
  <c r="H520"/>
  <c r="I520"/>
  <c r="J520"/>
  <c r="K520"/>
  <c r="L520"/>
  <c r="M520"/>
  <c r="O520"/>
  <c r="P520"/>
  <c r="Q520"/>
  <c r="R520"/>
  <c r="S520"/>
  <c r="T520"/>
  <c r="H521"/>
  <c r="I521"/>
  <c r="J521"/>
  <c r="K521"/>
  <c r="L521"/>
  <c r="M521"/>
  <c r="O521"/>
  <c r="P521"/>
  <c r="Q521"/>
  <c r="R521"/>
  <c r="S521"/>
  <c r="T521"/>
  <c r="H522"/>
  <c r="I522"/>
  <c r="J522"/>
  <c r="K522"/>
  <c r="L522"/>
  <c r="M522"/>
  <c r="O522"/>
  <c r="P522"/>
  <c r="Q522"/>
  <c r="R522"/>
  <c r="S522"/>
  <c r="T522"/>
  <c r="L523"/>
  <c r="M523"/>
  <c r="O523"/>
  <c r="P523"/>
  <c r="Q523"/>
  <c r="R523"/>
  <c r="S523"/>
  <c r="T523"/>
  <c r="H524"/>
  <c r="I524"/>
  <c r="J524"/>
  <c r="K524"/>
  <c r="L524"/>
  <c r="M524"/>
  <c r="O524"/>
  <c r="P524"/>
  <c r="Q524"/>
  <c r="R524"/>
  <c r="S524"/>
  <c r="T524"/>
  <c r="H525"/>
  <c r="I525"/>
  <c r="J525"/>
  <c r="K525"/>
  <c r="L525"/>
  <c r="M525"/>
  <c r="O525"/>
  <c r="P525"/>
  <c r="Q525"/>
  <c r="R525"/>
  <c r="S525"/>
  <c r="T525"/>
  <c r="H526"/>
  <c r="I526"/>
  <c r="J526"/>
  <c r="K526"/>
  <c r="L526"/>
  <c r="M526"/>
  <c r="O526"/>
  <c r="P526"/>
  <c r="Q526"/>
  <c r="R526"/>
  <c r="S526"/>
  <c r="T526"/>
  <c r="C527"/>
  <c r="H528"/>
  <c r="I528"/>
  <c r="J528"/>
  <c r="K528"/>
  <c r="L528"/>
  <c r="M528"/>
  <c r="O528"/>
  <c r="P528"/>
  <c r="Q528"/>
  <c r="R528"/>
  <c r="S528"/>
  <c r="T528"/>
  <c r="H529"/>
  <c r="I529"/>
  <c r="J529"/>
  <c r="K529"/>
  <c r="L529"/>
  <c r="M529"/>
  <c r="O529"/>
  <c r="P529"/>
  <c r="Q529"/>
  <c r="R529"/>
  <c r="S529"/>
  <c r="T529"/>
  <c r="H530"/>
  <c r="I530"/>
  <c r="J530"/>
  <c r="K530"/>
  <c r="L530"/>
  <c r="M530"/>
  <c r="O530"/>
  <c r="P530"/>
  <c r="Q530"/>
  <c r="R530"/>
  <c r="S530"/>
  <c r="T530"/>
  <c r="H531"/>
  <c r="I531"/>
  <c r="J531"/>
  <c r="K531"/>
  <c r="L531"/>
  <c r="M531"/>
  <c r="O531"/>
  <c r="P531"/>
  <c r="Q531"/>
  <c r="R531"/>
  <c r="S531"/>
  <c r="T531"/>
  <c r="M532"/>
  <c r="O532"/>
  <c r="P532"/>
  <c r="Q532"/>
  <c r="R532"/>
  <c r="S532"/>
  <c r="T532"/>
  <c r="H533"/>
  <c r="I533"/>
  <c r="J533"/>
  <c r="K533"/>
  <c r="L533"/>
  <c r="M533"/>
  <c r="O533"/>
  <c r="P533"/>
  <c r="Q533"/>
  <c r="R533"/>
  <c r="S533"/>
  <c r="T533"/>
  <c r="H534"/>
  <c r="I534"/>
  <c r="J534"/>
  <c r="K534"/>
  <c r="L534"/>
  <c r="M534"/>
  <c r="O534"/>
  <c r="P534"/>
  <c r="Q534"/>
  <c r="R534"/>
  <c r="S534"/>
  <c r="T534"/>
  <c r="H535"/>
  <c r="I535"/>
  <c r="J535"/>
  <c r="K535"/>
  <c r="L535"/>
  <c r="M535"/>
  <c r="O535"/>
  <c r="P535"/>
  <c r="Q535"/>
  <c r="R535"/>
  <c r="S535"/>
  <c r="T535"/>
  <c r="C536"/>
  <c r="H537"/>
  <c r="I537"/>
  <c r="J537"/>
  <c r="K537"/>
  <c r="L537"/>
  <c r="M537"/>
  <c r="O537"/>
  <c r="P537"/>
  <c r="Q537"/>
  <c r="R537"/>
  <c r="S537"/>
  <c r="T537"/>
  <c r="H538"/>
  <c r="I538"/>
  <c r="J538"/>
  <c r="K538"/>
  <c r="L538"/>
  <c r="M538"/>
  <c r="O538"/>
  <c r="P538"/>
  <c r="Q538"/>
  <c r="R538"/>
  <c r="S538"/>
  <c r="T538"/>
  <c r="H539"/>
  <c r="I539"/>
  <c r="J539"/>
  <c r="K539"/>
  <c r="L539"/>
  <c r="M539"/>
  <c r="H540"/>
  <c r="I540"/>
  <c r="J540"/>
  <c r="K540"/>
  <c r="L540"/>
  <c r="M540"/>
  <c r="O540"/>
  <c r="P540"/>
  <c r="Q540"/>
  <c r="R540"/>
  <c r="S540"/>
  <c r="T540"/>
  <c r="M541"/>
  <c r="H542"/>
  <c r="I542"/>
  <c r="J542"/>
  <c r="K542"/>
  <c r="L542"/>
  <c r="M542"/>
  <c r="O542"/>
  <c r="P542"/>
  <c r="Q542"/>
  <c r="R542"/>
  <c r="S542"/>
  <c r="T542"/>
  <c r="H543"/>
  <c r="I543"/>
  <c r="J543"/>
  <c r="K543"/>
  <c r="L543"/>
  <c r="M543"/>
  <c r="O543"/>
  <c r="P543"/>
  <c r="Q543"/>
  <c r="R543"/>
  <c r="S543"/>
  <c r="T543"/>
  <c r="H544"/>
  <c r="I544"/>
  <c r="J544"/>
  <c r="K544"/>
  <c r="L544"/>
  <c r="M544"/>
  <c r="O544"/>
  <c r="P544"/>
  <c r="Q544"/>
  <c r="R544"/>
  <c r="S544"/>
  <c r="T544"/>
  <c r="C545"/>
  <c r="H546"/>
  <c r="I546"/>
  <c r="J546"/>
  <c r="K546"/>
  <c r="L546"/>
  <c r="M546"/>
  <c r="O546"/>
  <c r="P546"/>
  <c r="Q546"/>
  <c r="R546"/>
  <c r="S546"/>
  <c r="T546"/>
  <c r="H547"/>
  <c r="I547"/>
  <c r="J547"/>
  <c r="K547"/>
  <c r="L547"/>
  <c r="M547"/>
  <c r="O547"/>
  <c r="P547"/>
  <c r="Q547"/>
  <c r="R547"/>
  <c r="S547"/>
  <c r="T547"/>
  <c r="H548"/>
  <c r="I548"/>
  <c r="J548"/>
  <c r="K548"/>
  <c r="L548"/>
  <c r="M548"/>
  <c r="O548"/>
  <c r="P548"/>
  <c r="Q548"/>
  <c r="R548"/>
  <c r="S548"/>
  <c r="T548"/>
  <c r="H549"/>
  <c r="I549"/>
  <c r="J549"/>
  <c r="K549"/>
  <c r="L549"/>
  <c r="M549"/>
  <c r="O549"/>
  <c r="P549"/>
  <c r="Q549"/>
  <c r="R549"/>
  <c r="S549"/>
  <c r="T549"/>
  <c r="L550"/>
  <c r="M550"/>
  <c r="H551"/>
  <c r="I551"/>
  <c r="J551"/>
  <c r="K551"/>
  <c r="L551"/>
  <c r="M551"/>
  <c r="O551"/>
  <c r="P551"/>
  <c r="Q551"/>
  <c r="R551"/>
  <c r="S551"/>
  <c r="T551"/>
  <c r="H552"/>
  <c r="I552"/>
  <c r="J552"/>
  <c r="K552"/>
  <c r="L552"/>
  <c r="M552"/>
  <c r="O552"/>
  <c r="P552"/>
  <c r="Q552"/>
  <c r="R552"/>
  <c r="S552"/>
  <c r="T552"/>
  <c r="H553"/>
  <c r="I553"/>
  <c r="J553"/>
  <c r="K553"/>
  <c r="L553"/>
  <c r="M553"/>
  <c r="O553"/>
  <c r="P553"/>
  <c r="Q553"/>
  <c r="R553"/>
  <c r="S553"/>
  <c r="T553"/>
  <c r="C554"/>
  <c r="H555"/>
  <c r="I555"/>
  <c r="J555"/>
  <c r="K555"/>
  <c r="L555"/>
  <c r="M555"/>
  <c r="O555"/>
  <c r="P555"/>
  <c r="Q555"/>
  <c r="R555"/>
  <c r="S555"/>
  <c r="T555"/>
  <c r="H556"/>
  <c r="I556"/>
  <c r="J556"/>
  <c r="K556"/>
  <c r="L556"/>
  <c r="M556"/>
  <c r="O556"/>
  <c r="P556"/>
  <c r="Q556"/>
  <c r="R556"/>
  <c r="S556"/>
  <c r="T556"/>
  <c r="H557"/>
  <c r="I557"/>
  <c r="J557"/>
  <c r="K557"/>
  <c r="L557"/>
  <c r="M557"/>
  <c r="O557"/>
  <c r="P557"/>
  <c r="Q557"/>
  <c r="R557"/>
  <c r="S557"/>
  <c r="T557"/>
  <c r="H558"/>
  <c r="I558"/>
  <c r="J558"/>
  <c r="K558"/>
  <c r="L558"/>
  <c r="M558"/>
  <c r="O558"/>
  <c r="P558"/>
  <c r="Q558"/>
  <c r="R558"/>
  <c r="S558"/>
  <c r="T558"/>
  <c r="L559"/>
  <c r="M559"/>
  <c r="H560"/>
  <c r="I560"/>
  <c r="J560"/>
  <c r="K560"/>
  <c r="L560"/>
  <c r="M560"/>
  <c r="O560"/>
  <c r="P560"/>
  <c r="Q560"/>
  <c r="R560"/>
  <c r="S560"/>
  <c r="T560"/>
  <c r="H561"/>
  <c r="I561"/>
  <c r="J561"/>
  <c r="K561"/>
  <c r="L561"/>
  <c r="M561"/>
  <c r="O561"/>
  <c r="P561"/>
  <c r="Q561"/>
  <c r="R561"/>
  <c r="S561"/>
  <c r="T561"/>
  <c r="H562"/>
  <c r="I562"/>
  <c r="J562"/>
  <c r="K562"/>
  <c r="L562"/>
  <c r="M562"/>
  <c r="O562"/>
  <c r="P562"/>
  <c r="Q562"/>
  <c r="R562"/>
  <c r="S562"/>
  <c r="T562"/>
  <c r="C563"/>
  <c r="H564"/>
  <c r="I564"/>
  <c r="J564"/>
  <c r="K564"/>
  <c r="L564"/>
  <c r="M564"/>
  <c r="O564"/>
  <c r="P564"/>
  <c r="Q564"/>
  <c r="R564"/>
  <c r="S564"/>
  <c r="T564"/>
  <c r="H565"/>
  <c r="I565"/>
  <c r="J565"/>
  <c r="K565"/>
  <c r="L565"/>
  <c r="M565"/>
  <c r="O565"/>
  <c r="P565"/>
  <c r="Q565"/>
  <c r="R565"/>
  <c r="S565"/>
  <c r="T565"/>
  <c r="H566"/>
  <c r="I566"/>
  <c r="J566"/>
  <c r="K566"/>
  <c r="L566"/>
  <c r="M566"/>
  <c r="O566"/>
  <c r="P566"/>
  <c r="Q566"/>
  <c r="R566"/>
  <c r="S566"/>
  <c r="T566"/>
  <c r="H567"/>
  <c r="I567"/>
  <c r="J567"/>
  <c r="K567"/>
  <c r="L567"/>
  <c r="M567"/>
  <c r="O567"/>
  <c r="P567"/>
  <c r="Q567"/>
  <c r="R567"/>
  <c r="S567"/>
  <c r="T567"/>
  <c r="L568"/>
  <c r="M568"/>
  <c r="O568"/>
  <c r="P568"/>
  <c r="Q568"/>
  <c r="R568"/>
  <c r="S568"/>
  <c r="T568"/>
  <c r="H569"/>
  <c r="I569"/>
  <c r="J569"/>
  <c r="K569"/>
  <c r="L569"/>
  <c r="M569"/>
  <c r="O569"/>
  <c r="P569"/>
  <c r="Q569"/>
  <c r="R569"/>
  <c r="S569"/>
  <c r="T569"/>
  <c r="H570"/>
  <c r="I570"/>
  <c r="J570"/>
  <c r="K570"/>
  <c r="L570"/>
  <c r="M570"/>
  <c r="O570"/>
  <c r="P570"/>
  <c r="Q570"/>
  <c r="R570"/>
  <c r="S570"/>
  <c r="T570"/>
  <c r="H571"/>
  <c r="I571"/>
  <c r="J571"/>
  <c r="K571"/>
  <c r="L571"/>
  <c r="M571"/>
  <c r="O571"/>
  <c r="P571"/>
  <c r="Q571"/>
  <c r="R571"/>
  <c r="S571"/>
  <c r="T571"/>
  <c r="C572"/>
  <c r="H573"/>
  <c r="I573"/>
  <c r="J573"/>
  <c r="K573"/>
  <c r="L573"/>
  <c r="M573"/>
  <c r="O573"/>
  <c r="P573"/>
  <c r="Q573"/>
  <c r="R573"/>
  <c r="S573"/>
  <c r="T573"/>
  <c r="H574"/>
  <c r="I574"/>
  <c r="J574"/>
  <c r="K574"/>
  <c r="L574"/>
  <c r="M574"/>
  <c r="O574"/>
  <c r="P574"/>
  <c r="Q574"/>
  <c r="R574"/>
  <c r="S574"/>
  <c r="T574"/>
  <c r="H575"/>
  <c r="I575"/>
  <c r="J575"/>
  <c r="K575"/>
  <c r="L575"/>
  <c r="M575"/>
  <c r="O575"/>
  <c r="P575"/>
  <c r="Q575"/>
  <c r="R575"/>
  <c r="S575"/>
  <c r="T575"/>
  <c r="H576"/>
  <c r="I576"/>
  <c r="J576"/>
  <c r="K576"/>
  <c r="L576"/>
  <c r="M576"/>
  <c r="O576"/>
  <c r="P576"/>
  <c r="Q576"/>
  <c r="R576"/>
  <c r="S576"/>
  <c r="T576"/>
  <c r="L577"/>
  <c r="M577"/>
  <c r="H578"/>
  <c r="I578"/>
  <c r="J578"/>
  <c r="K578"/>
  <c r="L578"/>
  <c r="M578"/>
  <c r="O578"/>
  <c r="P578"/>
  <c r="Q578"/>
  <c r="R578"/>
  <c r="S578"/>
  <c r="T578"/>
  <c r="H579"/>
  <c r="I579"/>
  <c r="J579"/>
  <c r="K579"/>
  <c r="L579"/>
  <c r="M579"/>
  <c r="O579"/>
  <c r="P579"/>
  <c r="Q579"/>
  <c r="R579"/>
  <c r="S579"/>
  <c r="T579"/>
  <c r="H580"/>
  <c r="I580"/>
  <c r="J580"/>
  <c r="K580"/>
  <c r="L580"/>
  <c r="M580"/>
  <c r="O580"/>
  <c r="P580"/>
  <c r="Q580"/>
  <c r="R580"/>
  <c r="S580"/>
  <c r="T580"/>
  <c r="C581"/>
  <c r="H582"/>
  <c r="I582"/>
  <c r="J582"/>
  <c r="K582"/>
  <c r="L582"/>
  <c r="M582"/>
  <c r="O582"/>
  <c r="P582"/>
  <c r="Q582"/>
  <c r="R582"/>
  <c r="S582"/>
  <c r="T582"/>
  <c r="H583"/>
  <c r="I583"/>
  <c r="J583"/>
  <c r="K583"/>
  <c r="L583"/>
  <c r="M583"/>
  <c r="O583"/>
  <c r="P583"/>
  <c r="Q583"/>
  <c r="R583"/>
  <c r="S583"/>
  <c r="T583"/>
  <c r="H584"/>
  <c r="I584"/>
  <c r="J584"/>
  <c r="K584"/>
  <c r="L584"/>
  <c r="M584"/>
  <c r="O584"/>
  <c r="P584"/>
  <c r="Q584"/>
  <c r="R584"/>
  <c r="S584"/>
  <c r="T584"/>
  <c r="H585"/>
  <c r="I585"/>
  <c r="J585"/>
  <c r="K585"/>
  <c r="L585"/>
  <c r="M585"/>
  <c r="O585"/>
  <c r="P585"/>
  <c r="Q585"/>
  <c r="R585"/>
  <c r="S585"/>
  <c r="T585"/>
  <c r="L586"/>
  <c r="M586"/>
  <c r="H587"/>
  <c r="I587"/>
  <c r="J587"/>
  <c r="K587"/>
  <c r="L587"/>
  <c r="M587"/>
  <c r="O587"/>
  <c r="P587"/>
  <c r="Q587"/>
  <c r="R587"/>
  <c r="S587"/>
  <c r="T587"/>
  <c r="H588"/>
  <c r="I588"/>
  <c r="J588"/>
  <c r="K588"/>
  <c r="L588"/>
  <c r="M588"/>
  <c r="O588"/>
  <c r="P588"/>
  <c r="Q588"/>
  <c r="R588"/>
  <c r="S588"/>
  <c r="T588"/>
  <c r="H589"/>
  <c r="I589"/>
  <c r="J589"/>
  <c r="K589"/>
  <c r="L589"/>
  <c r="M589"/>
  <c r="O589"/>
  <c r="P589"/>
  <c r="Q589"/>
  <c r="R589"/>
  <c r="S589"/>
  <c r="T589"/>
  <c r="C590"/>
  <c r="H591"/>
  <c r="I591"/>
  <c r="J591"/>
  <c r="K591"/>
  <c r="L591"/>
  <c r="M591"/>
  <c r="O591"/>
  <c r="P591"/>
  <c r="Q591"/>
  <c r="R591"/>
  <c r="S591"/>
  <c r="T591"/>
  <c r="H592"/>
  <c r="I592"/>
  <c r="J592"/>
  <c r="K592"/>
  <c r="L592"/>
  <c r="M592"/>
  <c r="O592"/>
  <c r="P592"/>
  <c r="Q592"/>
  <c r="R592"/>
  <c r="S592"/>
  <c r="T592"/>
  <c r="H593"/>
  <c r="I593"/>
  <c r="J593"/>
  <c r="K593"/>
  <c r="L593"/>
  <c r="M593"/>
  <c r="O593"/>
  <c r="P593"/>
  <c r="Q593"/>
  <c r="R593"/>
  <c r="S593"/>
  <c r="T593"/>
  <c r="H594"/>
  <c r="I594"/>
  <c r="J594"/>
  <c r="K594"/>
  <c r="L594"/>
  <c r="M594"/>
  <c r="O594"/>
  <c r="P594"/>
  <c r="Q594"/>
  <c r="R594"/>
  <c r="S594"/>
  <c r="T594"/>
  <c r="M595"/>
  <c r="O595"/>
  <c r="P595"/>
  <c r="Q595"/>
  <c r="R595"/>
  <c r="S595"/>
  <c r="T595"/>
  <c r="H596"/>
  <c r="I596"/>
  <c r="J596"/>
  <c r="K596"/>
  <c r="L596"/>
  <c r="M596"/>
  <c r="O596"/>
  <c r="P596"/>
  <c r="Q596"/>
  <c r="R596"/>
  <c r="S596"/>
  <c r="T596"/>
  <c r="H597"/>
  <c r="I597"/>
  <c r="J597"/>
  <c r="K597"/>
  <c r="L597"/>
  <c r="M597"/>
  <c r="O597"/>
  <c r="P597"/>
  <c r="Q597"/>
  <c r="R597"/>
  <c r="S597"/>
  <c r="T597"/>
  <c r="H598"/>
  <c r="I598"/>
  <c r="J598"/>
  <c r="K598"/>
  <c r="L598"/>
  <c r="M598"/>
  <c r="O598"/>
  <c r="P598"/>
  <c r="Q598"/>
  <c r="R598"/>
  <c r="S598"/>
  <c r="T598"/>
  <c r="C599"/>
  <c r="H600"/>
  <c r="I600"/>
  <c r="J600"/>
  <c r="K600"/>
  <c r="L600"/>
  <c r="M600"/>
  <c r="O600"/>
  <c r="P600"/>
  <c r="Q600"/>
  <c r="R600"/>
  <c r="S600"/>
  <c r="T600"/>
  <c r="H601"/>
  <c r="I601"/>
  <c r="J601"/>
  <c r="K601"/>
  <c r="L601"/>
  <c r="M601"/>
  <c r="O601"/>
  <c r="P601"/>
  <c r="Q601"/>
  <c r="R601"/>
  <c r="S601"/>
  <c r="T601"/>
  <c r="H602"/>
  <c r="I602"/>
  <c r="J602"/>
  <c r="K602"/>
  <c r="L602"/>
  <c r="M602"/>
  <c r="O602"/>
  <c r="P602"/>
  <c r="Q602"/>
  <c r="R602"/>
  <c r="S602"/>
  <c r="T602"/>
  <c r="H603"/>
  <c r="I603"/>
  <c r="J603"/>
  <c r="K603"/>
  <c r="L603"/>
  <c r="M603"/>
  <c r="O603"/>
  <c r="P603"/>
  <c r="Q603"/>
  <c r="R603"/>
  <c r="S603"/>
  <c r="T603"/>
  <c r="M604"/>
  <c r="H605"/>
  <c r="I605"/>
  <c r="J605"/>
  <c r="K605"/>
  <c r="L605"/>
  <c r="M605"/>
  <c r="O605"/>
  <c r="P605"/>
  <c r="Q605"/>
  <c r="R605"/>
  <c r="S605"/>
  <c r="T605"/>
  <c r="H606"/>
  <c r="I606"/>
  <c r="J606"/>
  <c r="K606"/>
  <c r="L606"/>
  <c r="M606"/>
  <c r="O606"/>
  <c r="P606"/>
  <c r="Q606"/>
  <c r="R606"/>
  <c r="S606"/>
  <c r="T606"/>
  <c r="H607"/>
  <c r="I607"/>
  <c r="J607"/>
  <c r="K607"/>
  <c r="L607"/>
  <c r="M607"/>
  <c r="O607"/>
  <c r="P607"/>
  <c r="Q607"/>
  <c r="R607"/>
  <c r="S607"/>
  <c r="T607"/>
  <c r="C608"/>
  <c r="H609"/>
  <c r="I609"/>
  <c r="J609"/>
  <c r="K609"/>
  <c r="L609"/>
  <c r="M609"/>
  <c r="O609"/>
  <c r="P609"/>
  <c r="Q609"/>
  <c r="R609"/>
  <c r="S609"/>
  <c r="T609"/>
  <c r="H610"/>
  <c r="I610"/>
  <c r="J610"/>
  <c r="K610"/>
  <c r="L610"/>
  <c r="M610"/>
  <c r="O610"/>
  <c r="P610"/>
  <c r="Q610"/>
  <c r="R610"/>
  <c r="S610"/>
  <c r="T610"/>
  <c r="H611"/>
  <c r="I611"/>
  <c r="J611"/>
  <c r="K611"/>
  <c r="L611"/>
  <c r="M611"/>
  <c r="O611"/>
  <c r="P611"/>
  <c r="Q611"/>
  <c r="R611"/>
  <c r="S611"/>
  <c r="T611"/>
  <c r="H612"/>
  <c r="I612"/>
  <c r="J612"/>
  <c r="K612"/>
  <c r="L612"/>
  <c r="M612"/>
  <c r="O612"/>
  <c r="P612"/>
  <c r="Q612"/>
  <c r="R612"/>
  <c r="S612"/>
  <c r="T612"/>
  <c r="L613"/>
  <c r="M613"/>
  <c r="O613"/>
  <c r="P613"/>
  <c r="Q613"/>
  <c r="R613"/>
  <c r="S613"/>
  <c r="T613"/>
  <c r="H614"/>
  <c r="I614"/>
  <c r="J614"/>
  <c r="K614"/>
  <c r="L614"/>
  <c r="M614"/>
  <c r="O614"/>
  <c r="P614"/>
  <c r="Q614"/>
  <c r="R614"/>
  <c r="S614"/>
  <c r="T614"/>
  <c r="H615"/>
  <c r="I615"/>
  <c r="J615"/>
  <c r="K615"/>
  <c r="L615"/>
  <c r="M615"/>
  <c r="O615"/>
  <c r="P615"/>
  <c r="Q615"/>
  <c r="R615"/>
  <c r="S615"/>
  <c r="T615"/>
  <c r="H616"/>
  <c r="I616"/>
  <c r="J616"/>
  <c r="K616"/>
  <c r="L616"/>
  <c r="M616"/>
  <c r="O616"/>
  <c r="P616"/>
  <c r="Q616"/>
  <c r="R616"/>
  <c r="S616"/>
  <c r="T616"/>
  <c r="C617"/>
  <c r="H618"/>
  <c r="I618"/>
  <c r="J618"/>
  <c r="K618"/>
  <c r="L618"/>
  <c r="M618"/>
  <c r="H619"/>
  <c r="I619"/>
  <c r="J619"/>
  <c r="K619"/>
  <c r="L619"/>
  <c r="M619"/>
  <c r="O619"/>
  <c r="P619"/>
  <c r="Q619"/>
  <c r="R619"/>
  <c r="S619"/>
  <c r="T619"/>
  <c r="H620"/>
  <c r="I620"/>
  <c r="J620"/>
  <c r="K620"/>
  <c r="L620"/>
  <c r="M620"/>
  <c r="O620"/>
  <c r="P620"/>
  <c r="Q620"/>
  <c r="R620"/>
  <c r="S620"/>
  <c r="T620"/>
  <c r="H621"/>
  <c r="I621"/>
  <c r="J621"/>
  <c r="K621"/>
  <c r="L621"/>
  <c r="M621"/>
  <c r="O621"/>
  <c r="P621"/>
  <c r="Q621"/>
  <c r="R621"/>
  <c r="S621"/>
  <c r="T621"/>
  <c r="L622"/>
  <c r="M622"/>
  <c r="H623"/>
  <c r="I623"/>
  <c r="J623"/>
  <c r="K623"/>
  <c r="L623"/>
  <c r="M623"/>
  <c r="O623"/>
  <c r="P623"/>
  <c r="Q623"/>
  <c r="R623"/>
  <c r="S623"/>
  <c r="T623"/>
  <c r="H624"/>
  <c r="I624"/>
  <c r="J624"/>
  <c r="K624"/>
  <c r="L624"/>
  <c r="M624"/>
  <c r="O624"/>
  <c r="P624"/>
  <c r="Q624"/>
  <c r="R624"/>
  <c r="S624"/>
  <c r="T624"/>
  <c r="H625"/>
  <c r="I625"/>
  <c r="J625"/>
  <c r="K625"/>
  <c r="L625"/>
  <c r="M625"/>
  <c r="O625"/>
  <c r="P625"/>
  <c r="Q625"/>
  <c r="R625"/>
  <c r="S625"/>
  <c r="T625"/>
  <c r="C626"/>
  <c r="H627"/>
  <c r="I627"/>
  <c r="J627"/>
  <c r="K627"/>
  <c r="L627"/>
  <c r="M627"/>
  <c r="O627"/>
  <c r="P627"/>
  <c r="Q627"/>
  <c r="R627"/>
  <c r="S627"/>
  <c r="T627"/>
  <c r="H628"/>
  <c r="I628"/>
  <c r="J628"/>
  <c r="K628"/>
  <c r="L628"/>
  <c r="M628"/>
  <c r="O628"/>
  <c r="P628"/>
  <c r="Q628"/>
  <c r="R628"/>
  <c r="S628"/>
  <c r="T628"/>
  <c r="H629"/>
  <c r="I629"/>
  <c r="J629"/>
  <c r="K629"/>
  <c r="L629"/>
  <c r="M629"/>
  <c r="O629"/>
  <c r="P629"/>
  <c r="Q629"/>
  <c r="R629"/>
  <c r="S629"/>
  <c r="T629"/>
  <c r="H630"/>
  <c r="I630"/>
  <c r="J630"/>
  <c r="K630"/>
  <c r="L630"/>
  <c r="M630"/>
  <c r="O630"/>
  <c r="P630"/>
  <c r="Q630"/>
  <c r="R630"/>
  <c r="S630"/>
  <c r="T630"/>
  <c r="L631"/>
  <c r="M631"/>
  <c r="O631"/>
  <c r="P631"/>
  <c r="Q631"/>
  <c r="R631"/>
  <c r="S631"/>
  <c r="T631"/>
  <c r="H632"/>
  <c r="I632"/>
  <c r="J632"/>
  <c r="K632"/>
  <c r="L632"/>
  <c r="M632"/>
  <c r="O632"/>
  <c r="P632"/>
  <c r="Q632"/>
  <c r="R632"/>
  <c r="S632"/>
  <c r="T632"/>
  <c r="H633"/>
  <c r="I633"/>
  <c r="J633"/>
  <c r="K633"/>
  <c r="L633"/>
  <c r="M633"/>
  <c r="O633"/>
  <c r="P633"/>
  <c r="Q633"/>
  <c r="R633"/>
  <c r="S633"/>
  <c r="T633"/>
  <c r="H634"/>
  <c r="I634"/>
  <c r="J634"/>
  <c r="K634"/>
  <c r="L634"/>
  <c r="M634"/>
  <c r="O634"/>
  <c r="P634"/>
  <c r="Q634"/>
  <c r="R634"/>
  <c r="S634"/>
  <c r="T634"/>
  <c r="C635"/>
  <c r="H636"/>
  <c r="I636"/>
  <c r="J636"/>
  <c r="K636"/>
  <c r="L636"/>
  <c r="M636"/>
  <c r="O636"/>
  <c r="P636"/>
  <c r="Q636"/>
  <c r="R636"/>
  <c r="S636"/>
  <c r="T636"/>
  <c r="H637"/>
  <c r="I637"/>
  <c r="J637"/>
  <c r="K637"/>
  <c r="L637"/>
  <c r="M637"/>
  <c r="O637"/>
  <c r="P637"/>
  <c r="Q637"/>
  <c r="R637"/>
  <c r="S637"/>
  <c r="T637"/>
  <c r="H638"/>
  <c r="I638"/>
  <c r="J638"/>
  <c r="K638"/>
  <c r="L638"/>
  <c r="M638"/>
  <c r="O638"/>
  <c r="P638"/>
  <c r="Q638"/>
  <c r="R638"/>
  <c r="S638"/>
  <c r="T638"/>
  <c r="H639"/>
  <c r="I639"/>
  <c r="J639"/>
  <c r="K639"/>
  <c r="L639"/>
  <c r="M639"/>
  <c r="O639"/>
  <c r="P639"/>
  <c r="Q639"/>
  <c r="R639"/>
  <c r="S639"/>
  <c r="T639"/>
  <c r="L640"/>
  <c r="M640"/>
  <c r="O640"/>
  <c r="P640"/>
  <c r="Q640"/>
  <c r="R640"/>
  <c r="S640"/>
  <c r="T640"/>
  <c r="H641"/>
  <c r="I641"/>
  <c r="J641"/>
  <c r="K641"/>
  <c r="L641"/>
  <c r="M641"/>
  <c r="O641"/>
  <c r="P641"/>
  <c r="Q641"/>
  <c r="R641"/>
  <c r="S641"/>
  <c r="T641"/>
  <c r="H642"/>
  <c r="I642"/>
  <c r="J642"/>
  <c r="K642"/>
  <c r="L642"/>
  <c r="M642"/>
  <c r="O642"/>
  <c r="P642"/>
  <c r="Q642"/>
  <c r="R642"/>
  <c r="S642"/>
  <c r="T642"/>
  <c r="H643"/>
  <c r="I643"/>
  <c r="J643"/>
  <c r="K643"/>
  <c r="L643"/>
  <c r="M643"/>
  <c r="O643"/>
  <c r="P643"/>
  <c r="Q643"/>
  <c r="R643"/>
  <c r="S643"/>
  <c r="T643"/>
  <c r="C644"/>
  <c r="H645"/>
  <c r="I645"/>
  <c r="J645"/>
  <c r="K645"/>
  <c r="L645"/>
  <c r="M645"/>
  <c r="H646"/>
  <c r="I646"/>
  <c r="J646"/>
  <c r="K646"/>
  <c r="L646"/>
  <c r="M646"/>
  <c r="O646"/>
  <c r="P646"/>
  <c r="Q646"/>
  <c r="R646"/>
  <c r="S646"/>
  <c r="T646"/>
  <c r="H647"/>
  <c r="I647"/>
  <c r="J647"/>
  <c r="K647"/>
  <c r="L647"/>
  <c r="M647"/>
  <c r="O647"/>
  <c r="P647"/>
  <c r="Q647"/>
  <c r="R647"/>
  <c r="S647"/>
  <c r="T647"/>
  <c r="H648"/>
  <c r="I648"/>
  <c r="J648"/>
  <c r="K648"/>
  <c r="L648"/>
  <c r="M648"/>
  <c r="O648"/>
  <c r="P648"/>
  <c r="Q648"/>
  <c r="R648"/>
  <c r="S648"/>
  <c r="T648"/>
  <c r="M649"/>
  <c r="O649"/>
  <c r="P649"/>
  <c r="Q649"/>
  <c r="R649"/>
  <c r="S649"/>
  <c r="T649"/>
  <c r="H650"/>
  <c r="I650"/>
  <c r="J650"/>
  <c r="K650"/>
  <c r="L650"/>
  <c r="M650"/>
  <c r="O650"/>
  <c r="P650"/>
  <c r="Q650"/>
  <c r="R650"/>
  <c r="S650"/>
  <c r="T650"/>
  <c r="H651"/>
  <c r="I651"/>
  <c r="J651"/>
  <c r="K651"/>
  <c r="L651"/>
  <c r="M651"/>
  <c r="O651"/>
  <c r="P651"/>
  <c r="Q651"/>
  <c r="R651"/>
  <c r="S651"/>
  <c r="T651"/>
  <c r="H652"/>
  <c r="I652"/>
  <c r="J652"/>
  <c r="K652"/>
  <c r="L652"/>
  <c r="M652"/>
  <c r="O652"/>
  <c r="P652"/>
  <c r="Q652"/>
  <c r="R652"/>
  <c r="S652"/>
  <c r="T652"/>
  <c r="C653"/>
  <c r="H654"/>
  <c r="I654"/>
  <c r="J654"/>
  <c r="K654"/>
  <c r="L654"/>
  <c r="M654"/>
  <c r="O654"/>
  <c r="P654"/>
  <c r="Q654"/>
  <c r="R654"/>
  <c r="S654"/>
  <c r="T654"/>
  <c r="H655"/>
  <c r="I655"/>
  <c r="J655"/>
  <c r="K655"/>
  <c r="L655"/>
  <c r="M655"/>
  <c r="O655"/>
  <c r="P655"/>
  <c r="Q655"/>
  <c r="R655"/>
  <c r="S655"/>
  <c r="T655"/>
  <c r="H656"/>
  <c r="I656"/>
  <c r="J656"/>
  <c r="K656"/>
  <c r="L656"/>
  <c r="M656"/>
  <c r="O656"/>
  <c r="P656"/>
  <c r="Q656"/>
  <c r="R656"/>
  <c r="S656"/>
  <c r="T656"/>
  <c r="H657"/>
  <c r="I657"/>
  <c r="J657"/>
  <c r="K657"/>
  <c r="L657"/>
  <c r="M657"/>
  <c r="O657"/>
  <c r="P657"/>
  <c r="Q657"/>
  <c r="R657"/>
  <c r="S657"/>
  <c r="T657"/>
  <c r="M658"/>
  <c r="O658"/>
  <c r="P658"/>
  <c r="Q658"/>
  <c r="R658"/>
  <c r="S658"/>
  <c r="T658"/>
  <c r="H659"/>
  <c r="I659"/>
  <c r="J659"/>
  <c r="K659"/>
  <c r="L659"/>
  <c r="M659"/>
  <c r="O659"/>
  <c r="P659"/>
  <c r="Q659"/>
  <c r="R659"/>
  <c r="S659"/>
  <c r="T659"/>
  <c r="H660"/>
  <c r="I660"/>
  <c r="J660"/>
  <c r="K660"/>
  <c r="L660"/>
  <c r="M660"/>
  <c r="O660"/>
  <c r="P660"/>
  <c r="Q660"/>
  <c r="R660"/>
  <c r="S660"/>
  <c r="T660"/>
  <c r="H661"/>
  <c r="I661"/>
  <c r="J661"/>
  <c r="K661"/>
  <c r="L661"/>
  <c r="M661"/>
  <c r="O661"/>
  <c r="P661"/>
  <c r="Q661"/>
  <c r="R661"/>
  <c r="S661"/>
  <c r="T661"/>
  <c r="C662"/>
  <c r="E663"/>
  <c r="J663" s="1"/>
  <c r="F663"/>
  <c r="F672" s="1"/>
  <c r="F681" s="1"/>
  <c r="B664"/>
  <c r="B665" s="1"/>
  <c r="B666" s="1"/>
  <c r="B667" s="1"/>
  <c r="B668" s="1"/>
  <c r="B669" s="1"/>
  <c r="B670" s="1"/>
  <c r="C664"/>
  <c r="D664"/>
  <c r="D665" s="1"/>
  <c r="D666" s="1"/>
  <c r="D667" s="1"/>
  <c r="D668" s="1"/>
  <c r="D669" s="1"/>
  <c r="D670" s="1"/>
  <c r="E664"/>
  <c r="E673" s="1"/>
  <c r="F664"/>
  <c r="F673" s="1"/>
  <c r="F682" s="1"/>
  <c r="E665"/>
  <c r="E674" s="1"/>
  <c r="E683" s="1"/>
  <c r="F665"/>
  <c r="F674" s="1"/>
  <c r="F683" s="1"/>
  <c r="E666"/>
  <c r="E675" s="1"/>
  <c r="E684" s="1"/>
  <c r="F666"/>
  <c r="F675" s="1"/>
  <c r="F684" s="1"/>
  <c r="E667"/>
  <c r="E676" s="1"/>
  <c r="F667"/>
  <c r="F676" s="1"/>
  <c r="F685" s="1"/>
  <c r="E668"/>
  <c r="E677" s="1"/>
  <c r="E686" s="1"/>
  <c r="F668"/>
  <c r="F677" s="1"/>
  <c r="F686" s="1"/>
  <c r="E669"/>
  <c r="E678" s="1"/>
  <c r="F669"/>
  <c r="F678" s="1"/>
  <c r="F687" s="1"/>
  <c r="E670"/>
  <c r="F670"/>
  <c r="F679" s="1"/>
  <c r="F688" s="1"/>
  <c r="B673"/>
  <c r="B674" s="1"/>
  <c r="B675" s="1"/>
  <c r="B676" s="1"/>
  <c r="B677" s="1"/>
  <c r="B678" s="1"/>
  <c r="B679" s="1"/>
  <c r="C673"/>
  <c r="D673"/>
  <c r="D674" s="1"/>
  <c r="D675" s="1"/>
  <c r="D676" s="1"/>
  <c r="D677" s="1"/>
  <c r="D678" s="1"/>
  <c r="D679" s="1"/>
  <c r="B682"/>
  <c r="B683" s="1"/>
  <c r="B684" s="1"/>
  <c r="B685" s="1"/>
  <c r="B686" s="1"/>
  <c r="B687" s="1"/>
  <c r="B688" s="1"/>
  <c r="C682"/>
  <c r="D682"/>
  <c r="D683" s="1"/>
  <c r="D684" s="1"/>
  <c r="D685" s="1"/>
  <c r="D686" s="1"/>
  <c r="D687" s="1"/>
  <c r="D688" s="1"/>
  <c r="H690"/>
  <c r="I690"/>
  <c r="J690"/>
  <c r="K690"/>
  <c r="L690"/>
  <c r="M690"/>
  <c r="O690"/>
  <c r="P690"/>
  <c r="Q690"/>
  <c r="R690"/>
  <c r="S690"/>
  <c r="T690"/>
  <c r="H691"/>
  <c r="I691"/>
  <c r="J691"/>
  <c r="K691"/>
  <c r="L691"/>
  <c r="M691"/>
  <c r="O691"/>
  <c r="P691"/>
  <c r="Q691"/>
  <c r="R691"/>
  <c r="S691"/>
  <c r="T691"/>
  <c r="H692"/>
  <c r="I692"/>
  <c r="J692"/>
  <c r="K692"/>
  <c r="L692"/>
  <c r="M692"/>
  <c r="O692"/>
  <c r="P692"/>
  <c r="Q692"/>
  <c r="R692"/>
  <c r="S692"/>
  <c r="T692"/>
  <c r="H693"/>
  <c r="I693"/>
  <c r="J693"/>
  <c r="K693"/>
  <c r="L693"/>
  <c r="M693"/>
  <c r="O693"/>
  <c r="P693"/>
  <c r="Q693"/>
  <c r="R693"/>
  <c r="S693"/>
  <c r="T693"/>
  <c r="M694"/>
  <c r="H695"/>
  <c r="I695"/>
  <c r="J695"/>
  <c r="K695"/>
  <c r="L695"/>
  <c r="M695"/>
  <c r="O695"/>
  <c r="P695"/>
  <c r="Q695"/>
  <c r="R695"/>
  <c r="S695"/>
  <c r="T695"/>
  <c r="H696"/>
  <c r="I696"/>
  <c r="J696"/>
  <c r="K696"/>
  <c r="L696"/>
  <c r="M696"/>
  <c r="O696"/>
  <c r="P696"/>
  <c r="Q696"/>
  <c r="R696"/>
  <c r="S696"/>
  <c r="T696"/>
  <c r="H697"/>
  <c r="I697"/>
  <c r="J697"/>
  <c r="K697"/>
  <c r="L697"/>
  <c r="M697"/>
  <c r="O697"/>
  <c r="P697"/>
  <c r="Q697"/>
  <c r="R697"/>
  <c r="S697"/>
  <c r="T697"/>
  <c r="C698"/>
  <c r="H699"/>
  <c r="I699"/>
  <c r="J699"/>
  <c r="K699"/>
  <c r="L699"/>
  <c r="M699"/>
  <c r="O699"/>
  <c r="P699"/>
  <c r="Q699"/>
  <c r="R699"/>
  <c r="S699"/>
  <c r="T699"/>
  <c r="H700"/>
  <c r="I700"/>
  <c r="J700"/>
  <c r="K700"/>
  <c r="L700"/>
  <c r="M700"/>
  <c r="O700"/>
  <c r="P700"/>
  <c r="Q700"/>
  <c r="R700"/>
  <c r="S700"/>
  <c r="T700"/>
  <c r="H701"/>
  <c r="I701"/>
  <c r="J701"/>
  <c r="K701"/>
  <c r="L701"/>
  <c r="M701"/>
  <c r="O701"/>
  <c r="P701"/>
  <c r="Q701"/>
  <c r="R701"/>
  <c r="S701"/>
  <c r="T701"/>
  <c r="H702"/>
  <c r="I702"/>
  <c r="J702"/>
  <c r="K702"/>
  <c r="L702"/>
  <c r="M702"/>
  <c r="O702"/>
  <c r="P702"/>
  <c r="Q702"/>
  <c r="R702"/>
  <c r="S702"/>
  <c r="T702"/>
  <c r="L703"/>
  <c r="M703"/>
  <c r="O703"/>
  <c r="P703"/>
  <c r="Q703"/>
  <c r="R703"/>
  <c r="S703"/>
  <c r="T703"/>
  <c r="H704"/>
  <c r="I704"/>
  <c r="J704"/>
  <c r="K704"/>
  <c r="L704"/>
  <c r="M704"/>
  <c r="O704"/>
  <c r="P704"/>
  <c r="Q704"/>
  <c r="R704"/>
  <c r="S704"/>
  <c r="T704"/>
  <c r="H705"/>
  <c r="I705"/>
  <c r="J705"/>
  <c r="K705"/>
  <c r="L705"/>
  <c r="M705"/>
  <c r="O705"/>
  <c r="P705"/>
  <c r="Q705"/>
  <c r="R705"/>
  <c r="S705"/>
  <c r="T705"/>
  <c r="H706"/>
  <c r="I706"/>
  <c r="J706"/>
  <c r="K706"/>
  <c r="L706"/>
  <c r="M706"/>
  <c r="O706"/>
  <c r="P706"/>
  <c r="Q706"/>
  <c r="R706"/>
  <c r="S706"/>
  <c r="T706"/>
  <c r="C707"/>
  <c r="H708"/>
  <c r="I708"/>
  <c r="J708"/>
  <c r="K708"/>
  <c r="L708"/>
  <c r="M708"/>
  <c r="O708"/>
  <c r="P708"/>
  <c r="Q708"/>
  <c r="R708"/>
  <c r="S708"/>
  <c r="T708"/>
  <c r="H709"/>
  <c r="I709"/>
  <c r="J709"/>
  <c r="K709"/>
  <c r="L709"/>
  <c r="M709"/>
  <c r="O709"/>
  <c r="P709"/>
  <c r="Q709"/>
  <c r="R709"/>
  <c r="S709"/>
  <c r="T709"/>
  <c r="H710"/>
  <c r="I710"/>
  <c r="J710"/>
  <c r="K710"/>
  <c r="L710"/>
  <c r="M710"/>
  <c r="O710"/>
  <c r="P710"/>
  <c r="Q710"/>
  <c r="R710"/>
  <c r="S710"/>
  <c r="T710"/>
  <c r="H711"/>
  <c r="I711"/>
  <c r="J711"/>
  <c r="K711"/>
  <c r="L711"/>
  <c r="M711"/>
  <c r="O711"/>
  <c r="P711"/>
  <c r="Q711"/>
  <c r="R711"/>
  <c r="S711"/>
  <c r="T711"/>
  <c r="L712"/>
  <c r="M712"/>
  <c r="O712"/>
  <c r="P712"/>
  <c r="Q712"/>
  <c r="R712"/>
  <c r="S712"/>
  <c r="T712"/>
  <c r="H713"/>
  <c r="I713"/>
  <c r="J713"/>
  <c r="K713"/>
  <c r="L713"/>
  <c r="M713"/>
  <c r="O713"/>
  <c r="P713"/>
  <c r="Q713"/>
  <c r="R713"/>
  <c r="S713"/>
  <c r="T713"/>
  <c r="H714"/>
  <c r="I714"/>
  <c r="J714"/>
  <c r="K714"/>
  <c r="L714"/>
  <c r="M714"/>
  <c r="O714"/>
  <c r="P714"/>
  <c r="Q714"/>
  <c r="R714"/>
  <c r="S714"/>
  <c r="T714"/>
  <c r="H715"/>
  <c r="I715"/>
  <c r="J715"/>
  <c r="K715"/>
  <c r="L715"/>
  <c r="M715"/>
  <c r="O715"/>
  <c r="P715"/>
  <c r="Q715"/>
  <c r="R715"/>
  <c r="S715"/>
  <c r="T715"/>
  <c r="C716"/>
  <c r="H717"/>
  <c r="I717"/>
  <c r="J717"/>
  <c r="K717"/>
  <c r="L717"/>
  <c r="M717"/>
  <c r="O717"/>
  <c r="P717"/>
  <c r="Q717"/>
  <c r="R717"/>
  <c r="S717"/>
  <c r="T717"/>
  <c r="H718"/>
  <c r="I718"/>
  <c r="J718"/>
  <c r="K718"/>
  <c r="L718"/>
  <c r="M718"/>
  <c r="O718"/>
  <c r="P718"/>
  <c r="Q718"/>
  <c r="R718"/>
  <c r="S718"/>
  <c r="T718"/>
  <c r="H719"/>
  <c r="I719"/>
  <c r="J719"/>
  <c r="K719"/>
  <c r="L719"/>
  <c r="M719"/>
  <c r="O719"/>
  <c r="P719"/>
  <c r="Q719"/>
  <c r="R719"/>
  <c r="S719"/>
  <c r="T719"/>
  <c r="H720"/>
  <c r="I720"/>
  <c r="J720"/>
  <c r="K720"/>
  <c r="L720"/>
  <c r="M720"/>
  <c r="O720"/>
  <c r="P720"/>
  <c r="Q720"/>
  <c r="R720"/>
  <c r="S720"/>
  <c r="T720"/>
  <c r="L721"/>
  <c r="M721"/>
  <c r="O721"/>
  <c r="P721"/>
  <c r="Q721"/>
  <c r="R721"/>
  <c r="S721"/>
  <c r="T721"/>
  <c r="H722"/>
  <c r="I722"/>
  <c r="J722"/>
  <c r="K722"/>
  <c r="L722"/>
  <c r="M722"/>
  <c r="O722"/>
  <c r="P722"/>
  <c r="Q722"/>
  <c r="R722"/>
  <c r="S722"/>
  <c r="T722"/>
  <c r="H723"/>
  <c r="I723"/>
  <c r="J723"/>
  <c r="K723"/>
  <c r="L723"/>
  <c r="M723"/>
  <c r="O723"/>
  <c r="P723"/>
  <c r="Q723"/>
  <c r="R723"/>
  <c r="S723"/>
  <c r="T723"/>
  <c r="H724"/>
  <c r="I724"/>
  <c r="J724"/>
  <c r="K724"/>
  <c r="L724"/>
  <c r="M724"/>
  <c r="O724"/>
  <c r="P724"/>
  <c r="Q724"/>
  <c r="R724"/>
  <c r="S724"/>
  <c r="T724"/>
  <c r="C725"/>
  <c r="H726"/>
  <c r="I726"/>
  <c r="J726"/>
  <c r="K726"/>
  <c r="L726"/>
  <c r="M726"/>
  <c r="O726"/>
  <c r="P726"/>
  <c r="Q726"/>
  <c r="R726"/>
  <c r="S726"/>
  <c r="T726"/>
  <c r="H727"/>
  <c r="I727"/>
  <c r="J727"/>
  <c r="K727"/>
  <c r="L727"/>
  <c r="M727"/>
  <c r="O727"/>
  <c r="P727"/>
  <c r="Q727"/>
  <c r="R727"/>
  <c r="S727"/>
  <c r="T727"/>
  <c r="H728"/>
  <c r="I728"/>
  <c r="J728"/>
  <c r="K728"/>
  <c r="L728"/>
  <c r="M728"/>
  <c r="O728"/>
  <c r="P728"/>
  <c r="Q728"/>
  <c r="R728"/>
  <c r="S728"/>
  <c r="T728"/>
  <c r="H729"/>
  <c r="I729"/>
  <c r="J729"/>
  <c r="K729"/>
  <c r="L729"/>
  <c r="M729"/>
  <c r="O729"/>
  <c r="P729"/>
  <c r="Q729"/>
  <c r="R729"/>
  <c r="S729"/>
  <c r="T729"/>
  <c r="H730"/>
  <c r="I730"/>
  <c r="J730"/>
  <c r="K730"/>
  <c r="L730"/>
  <c r="M730"/>
  <c r="O730"/>
  <c r="P730"/>
  <c r="Q730"/>
  <c r="R730"/>
  <c r="S730"/>
  <c r="T730"/>
  <c r="H731"/>
  <c r="I731"/>
  <c r="J731"/>
  <c r="K731"/>
  <c r="L731"/>
  <c r="M731"/>
  <c r="O731"/>
  <c r="P731"/>
  <c r="Q731"/>
  <c r="R731"/>
  <c r="S731"/>
  <c r="T731"/>
  <c r="H732"/>
  <c r="I732"/>
  <c r="J732"/>
  <c r="K732"/>
  <c r="L732"/>
  <c r="M732"/>
  <c r="O732"/>
  <c r="P732"/>
  <c r="Q732"/>
  <c r="R732"/>
  <c r="S732"/>
  <c r="T732"/>
  <c r="H733"/>
  <c r="I733"/>
  <c r="J733"/>
  <c r="K733"/>
  <c r="L733"/>
  <c r="M733"/>
  <c r="O733"/>
  <c r="P733"/>
  <c r="Q733"/>
  <c r="R733"/>
  <c r="S733"/>
  <c r="T733"/>
  <c r="C734"/>
  <c r="H735"/>
  <c r="I735"/>
  <c r="J735"/>
  <c r="K735"/>
  <c r="L735"/>
  <c r="M735"/>
  <c r="O735"/>
  <c r="P735"/>
  <c r="Q735"/>
  <c r="R735"/>
  <c r="S735"/>
  <c r="T735"/>
  <c r="H736"/>
  <c r="I736"/>
  <c r="J736"/>
  <c r="K736"/>
  <c r="L736"/>
  <c r="M736"/>
  <c r="O736"/>
  <c r="P736"/>
  <c r="Q736"/>
  <c r="R736"/>
  <c r="S736"/>
  <c r="T736"/>
  <c r="H737"/>
  <c r="I737"/>
  <c r="J737"/>
  <c r="K737"/>
  <c r="L737"/>
  <c r="M737"/>
  <c r="O737"/>
  <c r="P737"/>
  <c r="Q737"/>
  <c r="R737"/>
  <c r="S737"/>
  <c r="T737"/>
  <c r="H738"/>
  <c r="I738"/>
  <c r="J738"/>
  <c r="K738"/>
  <c r="L738"/>
  <c r="M738"/>
  <c r="O738"/>
  <c r="P738"/>
  <c r="Q738"/>
  <c r="R738"/>
  <c r="S738"/>
  <c r="T738"/>
  <c r="H739"/>
  <c r="I739"/>
  <c r="J739"/>
  <c r="K739"/>
  <c r="L739"/>
  <c r="M739"/>
  <c r="O739"/>
  <c r="P739"/>
  <c r="Q739"/>
  <c r="R739"/>
  <c r="S739"/>
  <c r="T739"/>
  <c r="H740"/>
  <c r="I740"/>
  <c r="J740"/>
  <c r="K740"/>
  <c r="L740"/>
  <c r="M740"/>
  <c r="O740"/>
  <c r="P740"/>
  <c r="Q740"/>
  <c r="R740"/>
  <c r="S740"/>
  <c r="T740"/>
  <c r="H741"/>
  <c r="I741"/>
  <c r="J741"/>
  <c r="K741"/>
  <c r="L741"/>
  <c r="M741"/>
  <c r="O741"/>
  <c r="P741"/>
  <c r="Q741"/>
  <c r="R741"/>
  <c r="S741"/>
  <c r="T741"/>
  <c r="H742"/>
  <c r="I742"/>
  <c r="J742"/>
  <c r="K742"/>
  <c r="L742"/>
  <c r="M742"/>
  <c r="O742"/>
  <c r="P742"/>
  <c r="Q742"/>
  <c r="R742"/>
  <c r="S742"/>
  <c r="T742"/>
  <c r="C743"/>
  <c r="H744"/>
  <c r="I744"/>
  <c r="J744"/>
  <c r="K744"/>
  <c r="L744"/>
  <c r="M744"/>
  <c r="H745"/>
  <c r="I745"/>
  <c r="J745"/>
  <c r="K745"/>
  <c r="L745"/>
  <c r="M745"/>
  <c r="O745"/>
  <c r="P745"/>
  <c r="Q745"/>
  <c r="R745"/>
  <c r="S745"/>
  <c r="T745"/>
  <c r="H746"/>
  <c r="I746"/>
  <c r="J746"/>
  <c r="K746"/>
  <c r="L746"/>
  <c r="M746"/>
  <c r="O746"/>
  <c r="P746"/>
  <c r="Q746"/>
  <c r="R746"/>
  <c r="S746"/>
  <c r="T746"/>
  <c r="H747"/>
  <c r="I747"/>
  <c r="J747"/>
  <c r="K747"/>
  <c r="L747"/>
  <c r="M747"/>
  <c r="O747"/>
  <c r="P747"/>
  <c r="Q747"/>
  <c r="R747"/>
  <c r="S747"/>
  <c r="T747"/>
  <c r="M748"/>
  <c r="H749"/>
  <c r="I749"/>
  <c r="J749"/>
  <c r="K749"/>
  <c r="L749"/>
  <c r="M749"/>
  <c r="O749"/>
  <c r="P749"/>
  <c r="Q749"/>
  <c r="R749"/>
  <c r="S749"/>
  <c r="T749"/>
  <c r="H750"/>
  <c r="I750"/>
  <c r="J750"/>
  <c r="K750"/>
  <c r="L750"/>
  <c r="M750"/>
  <c r="O750"/>
  <c r="P750"/>
  <c r="Q750"/>
  <c r="R750"/>
  <c r="S750"/>
  <c r="T750"/>
  <c r="H751"/>
  <c r="I751"/>
  <c r="J751"/>
  <c r="K751"/>
  <c r="L751"/>
  <c r="M751"/>
  <c r="O751"/>
  <c r="P751"/>
  <c r="Q751"/>
  <c r="R751"/>
  <c r="S751"/>
  <c r="T751"/>
  <c r="C752"/>
  <c r="H753"/>
  <c r="I753"/>
  <c r="J753"/>
  <c r="K753"/>
  <c r="L753"/>
  <c r="M753"/>
  <c r="O753"/>
  <c r="P753"/>
  <c r="Q753"/>
  <c r="R753"/>
  <c r="S753"/>
  <c r="T753"/>
  <c r="H754"/>
  <c r="I754"/>
  <c r="J754"/>
  <c r="K754"/>
  <c r="L754"/>
  <c r="M754"/>
  <c r="O754"/>
  <c r="P754"/>
  <c r="Q754"/>
  <c r="R754"/>
  <c r="S754"/>
  <c r="T754"/>
  <c r="H755"/>
  <c r="I755"/>
  <c r="J755"/>
  <c r="K755"/>
  <c r="L755"/>
  <c r="M755"/>
  <c r="O755"/>
  <c r="P755"/>
  <c r="Q755"/>
  <c r="R755"/>
  <c r="S755"/>
  <c r="T755"/>
  <c r="H756"/>
  <c r="I756"/>
  <c r="J756"/>
  <c r="K756"/>
  <c r="L756"/>
  <c r="M756"/>
  <c r="O756"/>
  <c r="P756"/>
  <c r="Q756"/>
  <c r="R756"/>
  <c r="S756"/>
  <c r="T756"/>
  <c r="L757"/>
  <c r="M757"/>
  <c r="O757"/>
  <c r="P757"/>
  <c r="Q757"/>
  <c r="R757"/>
  <c r="S757"/>
  <c r="T757"/>
  <c r="H758"/>
  <c r="I758"/>
  <c r="J758"/>
  <c r="K758"/>
  <c r="L758"/>
  <c r="M758"/>
  <c r="O758"/>
  <c r="P758"/>
  <c r="Q758"/>
  <c r="R758"/>
  <c r="S758"/>
  <c r="T758"/>
  <c r="H759"/>
  <c r="I759"/>
  <c r="J759"/>
  <c r="K759"/>
  <c r="L759"/>
  <c r="M759"/>
  <c r="O759"/>
  <c r="P759"/>
  <c r="Q759"/>
  <c r="R759"/>
  <c r="S759"/>
  <c r="T759"/>
  <c r="H760"/>
  <c r="I760"/>
  <c r="J760"/>
  <c r="K760"/>
  <c r="L760"/>
  <c r="M760"/>
  <c r="O760"/>
  <c r="P760"/>
  <c r="Q760"/>
  <c r="R760"/>
  <c r="S760"/>
  <c r="T760"/>
  <c r="C761"/>
  <c r="H762"/>
  <c r="I762"/>
  <c r="J762"/>
  <c r="K762"/>
  <c r="L762"/>
  <c r="M762"/>
  <c r="O762"/>
  <c r="P762"/>
  <c r="Q762"/>
  <c r="R762"/>
  <c r="S762"/>
  <c r="T762"/>
  <c r="H763"/>
  <c r="I763"/>
  <c r="J763"/>
  <c r="K763"/>
  <c r="L763"/>
  <c r="M763"/>
  <c r="O763"/>
  <c r="P763"/>
  <c r="Q763"/>
  <c r="R763"/>
  <c r="S763"/>
  <c r="T763"/>
  <c r="H764"/>
  <c r="I764"/>
  <c r="J764"/>
  <c r="K764"/>
  <c r="L764"/>
  <c r="M764"/>
  <c r="O764"/>
  <c r="P764"/>
  <c r="Q764"/>
  <c r="R764"/>
  <c r="S764"/>
  <c r="T764"/>
  <c r="H765"/>
  <c r="I765"/>
  <c r="J765"/>
  <c r="K765"/>
  <c r="L765"/>
  <c r="M765"/>
  <c r="O765"/>
  <c r="P765"/>
  <c r="Q765"/>
  <c r="R765"/>
  <c r="S765"/>
  <c r="T765"/>
  <c r="L766"/>
  <c r="M766"/>
  <c r="O766"/>
  <c r="P766"/>
  <c r="Q766"/>
  <c r="R766"/>
  <c r="S766"/>
  <c r="T766"/>
  <c r="H767"/>
  <c r="I767"/>
  <c r="J767"/>
  <c r="K767"/>
  <c r="L767"/>
  <c r="M767"/>
  <c r="O767"/>
  <c r="P767"/>
  <c r="Q767"/>
  <c r="R767"/>
  <c r="S767"/>
  <c r="T767"/>
  <c r="H768"/>
  <c r="I768"/>
  <c r="J768"/>
  <c r="K768"/>
  <c r="L768"/>
  <c r="M768"/>
  <c r="O768"/>
  <c r="P768"/>
  <c r="Q768"/>
  <c r="R768"/>
  <c r="S768"/>
  <c r="T768"/>
  <c r="H769"/>
  <c r="I769"/>
  <c r="J769"/>
  <c r="K769"/>
  <c r="L769"/>
  <c r="M769"/>
  <c r="O769"/>
  <c r="P769"/>
  <c r="Q769"/>
  <c r="R769"/>
  <c r="S769"/>
  <c r="T769"/>
  <c r="C770"/>
  <c r="H771"/>
  <c r="I771"/>
  <c r="J771"/>
  <c r="K771"/>
  <c r="L771"/>
  <c r="M771"/>
  <c r="O771"/>
  <c r="P771"/>
  <c r="Q771"/>
  <c r="R771"/>
  <c r="S771"/>
  <c r="T771"/>
  <c r="H772"/>
  <c r="I772"/>
  <c r="J772"/>
  <c r="K772"/>
  <c r="L772"/>
  <c r="M772"/>
  <c r="O772"/>
  <c r="P772"/>
  <c r="Q772"/>
  <c r="R772"/>
  <c r="S772"/>
  <c r="T772"/>
  <c r="H773"/>
  <c r="I773"/>
  <c r="J773"/>
  <c r="K773"/>
  <c r="L773"/>
  <c r="M773"/>
  <c r="O773"/>
  <c r="P773"/>
  <c r="Q773"/>
  <c r="R773"/>
  <c r="S773"/>
  <c r="T773"/>
  <c r="H774"/>
  <c r="I774"/>
  <c r="J774"/>
  <c r="K774"/>
  <c r="L774"/>
  <c r="M774"/>
  <c r="O774"/>
  <c r="P774"/>
  <c r="Q774"/>
  <c r="R774"/>
  <c r="S774"/>
  <c r="T774"/>
  <c r="L775"/>
  <c r="M775"/>
  <c r="O775"/>
  <c r="P775"/>
  <c r="Q775"/>
  <c r="R775"/>
  <c r="S775"/>
  <c r="T775"/>
  <c r="H776"/>
  <c r="I776"/>
  <c r="J776"/>
  <c r="K776"/>
  <c r="L776"/>
  <c r="M776"/>
  <c r="O776"/>
  <c r="P776"/>
  <c r="Q776"/>
  <c r="R776"/>
  <c r="S776"/>
  <c r="T776"/>
  <c r="H777"/>
  <c r="I777"/>
  <c r="J777"/>
  <c r="K777"/>
  <c r="L777"/>
  <c r="M777"/>
  <c r="O777"/>
  <c r="P777"/>
  <c r="Q777"/>
  <c r="R777"/>
  <c r="S777"/>
  <c r="T777"/>
  <c r="H778"/>
  <c r="I778"/>
  <c r="J778"/>
  <c r="K778"/>
  <c r="L778"/>
  <c r="M778"/>
  <c r="O778"/>
  <c r="P778"/>
  <c r="Q778"/>
  <c r="R778"/>
  <c r="S778"/>
  <c r="T778"/>
  <c r="C779"/>
  <c r="H780"/>
  <c r="I780"/>
  <c r="J780"/>
  <c r="K780"/>
  <c r="L780"/>
  <c r="M780"/>
  <c r="O780"/>
  <c r="P780"/>
  <c r="Q780"/>
  <c r="R780"/>
  <c r="S780"/>
  <c r="T780"/>
  <c r="H781"/>
  <c r="I781"/>
  <c r="J781"/>
  <c r="K781"/>
  <c r="L781"/>
  <c r="M781"/>
  <c r="O781"/>
  <c r="P781"/>
  <c r="Q781"/>
  <c r="R781"/>
  <c r="S781"/>
  <c r="T781"/>
  <c r="H782"/>
  <c r="I782"/>
  <c r="J782"/>
  <c r="K782"/>
  <c r="L782"/>
  <c r="M782"/>
  <c r="O782"/>
  <c r="P782"/>
  <c r="Q782"/>
  <c r="R782"/>
  <c r="S782"/>
  <c r="T782"/>
  <c r="H783"/>
  <c r="I783"/>
  <c r="J783"/>
  <c r="K783"/>
  <c r="L783"/>
  <c r="M783"/>
  <c r="O783"/>
  <c r="P783"/>
  <c r="Q783"/>
  <c r="R783"/>
  <c r="S783"/>
  <c r="T783"/>
  <c r="L784"/>
  <c r="M784"/>
  <c r="O784"/>
  <c r="P784"/>
  <c r="Q784"/>
  <c r="R784"/>
  <c r="S784"/>
  <c r="T784"/>
  <c r="H785"/>
  <c r="I785"/>
  <c r="J785"/>
  <c r="K785"/>
  <c r="L785"/>
  <c r="M785"/>
  <c r="O785"/>
  <c r="P785"/>
  <c r="Q785"/>
  <c r="R785"/>
  <c r="S785"/>
  <c r="T785"/>
  <c r="H786"/>
  <c r="I786"/>
  <c r="J786"/>
  <c r="K786"/>
  <c r="L786"/>
  <c r="M786"/>
  <c r="O786"/>
  <c r="P786"/>
  <c r="Q786"/>
  <c r="R786"/>
  <c r="S786"/>
  <c r="T786"/>
  <c r="H787"/>
  <c r="I787"/>
  <c r="J787"/>
  <c r="K787"/>
  <c r="L787"/>
  <c r="M787"/>
  <c r="O787"/>
  <c r="P787"/>
  <c r="Q787"/>
  <c r="R787"/>
  <c r="S787"/>
  <c r="T787"/>
  <c r="C788"/>
  <c r="H789"/>
  <c r="I789"/>
  <c r="J789"/>
  <c r="K789"/>
  <c r="L789"/>
  <c r="M789"/>
  <c r="O789"/>
  <c r="P789"/>
  <c r="Q789"/>
  <c r="R789"/>
  <c r="S789"/>
  <c r="T789"/>
  <c r="H790"/>
  <c r="I790"/>
  <c r="J790"/>
  <c r="K790"/>
  <c r="L790"/>
  <c r="M790"/>
  <c r="O790"/>
  <c r="P790"/>
  <c r="Q790"/>
  <c r="R790"/>
  <c r="S790"/>
  <c r="T790"/>
  <c r="H791"/>
  <c r="I791"/>
  <c r="J791"/>
  <c r="K791"/>
  <c r="L791"/>
  <c r="M791"/>
  <c r="O791"/>
  <c r="P791"/>
  <c r="Q791"/>
  <c r="R791"/>
  <c r="S791"/>
  <c r="T791"/>
  <c r="H792"/>
  <c r="I792"/>
  <c r="J792"/>
  <c r="K792"/>
  <c r="L792"/>
  <c r="M792"/>
  <c r="O792"/>
  <c r="P792"/>
  <c r="Q792"/>
  <c r="R792"/>
  <c r="S792"/>
  <c r="T792"/>
  <c r="L793"/>
  <c r="M793"/>
  <c r="O793"/>
  <c r="P793"/>
  <c r="Q793"/>
  <c r="R793"/>
  <c r="S793"/>
  <c r="T793"/>
  <c r="H794"/>
  <c r="I794"/>
  <c r="J794"/>
  <c r="K794"/>
  <c r="L794"/>
  <c r="M794"/>
  <c r="O794"/>
  <c r="P794"/>
  <c r="Q794"/>
  <c r="R794"/>
  <c r="S794"/>
  <c r="T794"/>
  <c r="H795"/>
  <c r="I795"/>
  <c r="J795"/>
  <c r="K795"/>
  <c r="L795"/>
  <c r="M795"/>
  <c r="O795"/>
  <c r="P795"/>
  <c r="Q795"/>
  <c r="R795"/>
  <c r="S795"/>
  <c r="T795"/>
  <c r="H796"/>
  <c r="I796"/>
  <c r="J796"/>
  <c r="K796"/>
  <c r="L796"/>
  <c r="M796"/>
  <c r="O796"/>
  <c r="P796"/>
  <c r="Q796"/>
  <c r="R796"/>
  <c r="S796"/>
  <c r="T796"/>
  <c r="C797"/>
  <c r="H798"/>
  <c r="I798"/>
  <c r="J798"/>
  <c r="K798"/>
  <c r="L798"/>
  <c r="M798"/>
  <c r="O798"/>
  <c r="P798"/>
  <c r="Q798"/>
  <c r="R798"/>
  <c r="S798"/>
  <c r="T798"/>
  <c r="H799"/>
  <c r="I799"/>
  <c r="J799"/>
  <c r="K799"/>
  <c r="L799"/>
  <c r="M799"/>
  <c r="O799"/>
  <c r="P799"/>
  <c r="Q799"/>
  <c r="R799"/>
  <c r="S799"/>
  <c r="T799"/>
  <c r="H800"/>
  <c r="I800"/>
  <c r="J800"/>
  <c r="K800"/>
  <c r="L800"/>
  <c r="M800"/>
  <c r="O800"/>
  <c r="P800"/>
  <c r="Q800"/>
  <c r="R800"/>
  <c r="S800"/>
  <c r="T800"/>
  <c r="H801"/>
  <c r="I801"/>
  <c r="J801"/>
  <c r="K801"/>
  <c r="L801"/>
  <c r="M801"/>
  <c r="O801"/>
  <c r="P801"/>
  <c r="Q801"/>
  <c r="R801"/>
  <c r="S801"/>
  <c r="T801"/>
  <c r="L802"/>
  <c r="M802"/>
  <c r="H803"/>
  <c r="I803"/>
  <c r="J803"/>
  <c r="K803"/>
  <c r="L803"/>
  <c r="M803"/>
  <c r="O803"/>
  <c r="P803"/>
  <c r="Q803"/>
  <c r="R803"/>
  <c r="S803"/>
  <c r="T803"/>
  <c r="H804"/>
  <c r="I804"/>
  <c r="J804"/>
  <c r="K804"/>
  <c r="L804"/>
  <c r="M804"/>
  <c r="O804"/>
  <c r="P804"/>
  <c r="Q804"/>
  <c r="R804"/>
  <c r="S804"/>
  <c r="T804"/>
  <c r="H805"/>
  <c r="I805"/>
  <c r="J805"/>
  <c r="K805"/>
  <c r="L805"/>
  <c r="M805"/>
  <c r="O805"/>
  <c r="P805"/>
  <c r="Q805"/>
  <c r="R805"/>
  <c r="S805"/>
  <c r="T805"/>
  <c r="C806"/>
  <c r="H807"/>
  <c r="I807"/>
  <c r="J807"/>
  <c r="K807"/>
  <c r="L807"/>
  <c r="M807"/>
  <c r="O807"/>
  <c r="P807"/>
  <c r="Q807"/>
  <c r="R807"/>
  <c r="S807"/>
  <c r="T807"/>
  <c r="H808"/>
  <c r="I808"/>
  <c r="J808"/>
  <c r="K808"/>
  <c r="L808"/>
  <c r="M808"/>
  <c r="O808"/>
  <c r="P808"/>
  <c r="Q808"/>
  <c r="R808"/>
  <c r="S808"/>
  <c r="T808"/>
  <c r="H809"/>
  <c r="I809"/>
  <c r="J809"/>
  <c r="K809"/>
  <c r="L809"/>
  <c r="M809"/>
  <c r="O809"/>
  <c r="P809"/>
  <c r="Q809"/>
  <c r="R809"/>
  <c r="S809"/>
  <c r="T809"/>
  <c r="H810"/>
  <c r="I810"/>
  <c r="J810"/>
  <c r="K810"/>
  <c r="L810"/>
  <c r="M810"/>
  <c r="O810"/>
  <c r="P810"/>
  <c r="Q810"/>
  <c r="R810"/>
  <c r="S810"/>
  <c r="T810"/>
  <c r="L811"/>
  <c r="M811"/>
  <c r="O811"/>
  <c r="P811"/>
  <c r="Q811"/>
  <c r="R811"/>
  <c r="S811"/>
  <c r="T811"/>
  <c r="H812"/>
  <c r="I812"/>
  <c r="J812"/>
  <c r="K812"/>
  <c r="L812"/>
  <c r="M812"/>
  <c r="O812"/>
  <c r="P812"/>
  <c r="Q812"/>
  <c r="R812"/>
  <c r="S812"/>
  <c r="T812"/>
  <c r="H813"/>
  <c r="I813"/>
  <c r="J813"/>
  <c r="K813"/>
  <c r="L813"/>
  <c r="M813"/>
  <c r="O813"/>
  <c r="P813"/>
  <c r="Q813"/>
  <c r="R813"/>
  <c r="S813"/>
  <c r="T813"/>
  <c r="H814"/>
  <c r="I814"/>
  <c r="J814"/>
  <c r="K814"/>
  <c r="L814"/>
  <c r="M814"/>
  <c r="O814"/>
  <c r="P814"/>
  <c r="Q814"/>
  <c r="R814"/>
  <c r="S814"/>
  <c r="T814"/>
  <c r="C815"/>
  <c r="H816"/>
  <c r="I816"/>
  <c r="J816"/>
  <c r="K816"/>
  <c r="L816"/>
  <c r="M816"/>
  <c r="O816"/>
  <c r="P816"/>
  <c r="Q816"/>
  <c r="R816"/>
  <c r="S816"/>
  <c r="T816"/>
  <c r="H817"/>
  <c r="I817"/>
  <c r="J817"/>
  <c r="K817"/>
  <c r="L817"/>
  <c r="M817"/>
  <c r="O817"/>
  <c r="P817"/>
  <c r="Q817"/>
  <c r="R817"/>
  <c r="S817"/>
  <c r="T817"/>
  <c r="H818"/>
  <c r="I818"/>
  <c r="J818"/>
  <c r="K818"/>
  <c r="L818"/>
  <c r="M818"/>
  <c r="O818"/>
  <c r="P818"/>
  <c r="Q818"/>
  <c r="R818"/>
  <c r="S818"/>
  <c r="T818"/>
  <c r="H819"/>
  <c r="I819"/>
  <c r="J819"/>
  <c r="K819"/>
  <c r="L819"/>
  <c r="M819"/>
  <c r="O819"/>
  <c r="P819"/>
  <c r="Q819"/>
  <c r="R819"/>
  <c r="S819"/>
  <c r="T819"/>
  <c r="H820"/>
  <c r="I820"/>
  <c r="J820"/>
  <c r="K820"/>
  <c r="L820"/>
  <c r="M820"/>
  <c r="O820"/>
  <c r="P820"/>
  <c r="Q820"/>
  <c r="R820"/>
  <c r="S820"/>
  <c r="T820"/>
  <c r="H821"/>
  <c r="I821"/>
  <c r="J821"/>
  <c r="K821"/>
  <c r="L821"/>
  <c r="M821"/>
  <c r="O821"/>
  <c r="P821"/>
  <c r="Q821"/>
  <c r="R821"/>
  <c r="S821"/>
  <c r="T821"/>
  <c r="H822"/>
  <c r="I822"/>
  <c r="J822"/>
  <c r="K822"/>
  <c r="L822"/>
  <c r="M822"/>
  <c r="O822"/>
  <c r="P822"/>
  <c r="Q822"/>
  <c r="R822"/>
  <c r="S822"/>
  <c r="T822"/>
  <c r="H823"/>
  <c r="I823"/>
  <c r="J823"/>
  <c r="K823"/>
  <c r="L823"/>
  <c r="M823"/>
  <c r="O823"/>
  <c r="P823"/>
  <c r="Q823"/>
  <c r="R823"/>
  <c r="S823"/>
  <c r="T823"/>
  <c r="C824"/>
  <c r="H825"/>
  <c r="I825"/>
  <c r="J825"/>
  <c r="K825"/>
  <c r="L825"/>
  <c r="M825"/>
  <c r="O825"/>
  <c r="P825"/>
  <c r="Q825"/>
  <c r="R825"/>
  <c r="S825"/>
  <c r="T825"/>
  <c r="H826"/>
  <c r="I826"/>
  <c r="J826"/>
  <c r="K826"/>
  <c r="L826"/>
  <c r="M826"/>
  <c r="O826"/>
  <c r="P826"/>
  <c r="Q826"/>
  <c r="R826"/>
  <c r="S826"/>
  <c r="T826"/>
  <c r="H827"/>
  <c r="I827"/>
  <c r="J827"/>
  <c r="K827"/>
  <c r="L827"/>
  <c r="M827"/>
  <c r="O827"/>
  <c r="P827"/>
  <c r="Q827"/>
  <c r="R827"/>
  <c r="S827"/>
  <c r="T827"/>
  <c r="H828"/>
  <c r="I828"/>
  <c r="J828"/>
  <c r="K828"/>
  <c r="L828"/>
  <c r="M828"/>
  <c r="O828"/>
  <c r="P828"/>
  <c r="Q828"/>
  <c r="R828"/>
  <c r="S828"/>
  <c r="T828"/>
  <c r="H829"/>
  <c r="I829"/>
  <c r="J829"/>
  <c r="K829"/>
  <c r="L829"/>
  <c r="M829"/>
  <c r="O829"/>
  <c r="P829"/>
  <c r="Q829"/>
  <c r="R829"/>
  <c r="S829"/>
  <c r="T829"/>
  <c r="H830"/>
  <c r="I830"/>
  <c r="J830"/>
  <c r="K830"/>
  <c r="L830"/>
  <c r="M830"/>
  <c r="O830"/>
  <c r="P830"/>
  <c r="Q830"/>
  <c r="R830"/>
  <c r="S830"/>
  <c r="T830"/>
  <c r="H831"/>
  <c r="I831"/>
  <c r="J831"/>
  <c r="K831"/>
  <c r="L831"/>
  <c r="M831"/>
  <c r="O831"/>
  <c r="P831"/>
  <c r="Q831"/>
  <c r="R831"/>
  <c r="S831"/>
  <c r="T831"/>
  <c r="H832"/>
  <c r="I832"/>
  <c r="J832"/>
  <c r="K832"/>
  <c r="L832"/>
  <c r="M832"/>
  <c r="O832"/>
  <c r="P832"/>
  <c r="Q832"/>
  <c r="R832"/>
  <c r="S832"/>
  <c r="T832"/>
  <c r="C833"/>
  <c r="H834"/>
  <c r="I834"/>
  <c r="J834"/>
  <c r="K834"/>
  <c r="L834"/>
  <c r="M834"/>
  <c r="O834"/>
  <c r="P834"/>
  <c r="Q834"/>
  <c r="R834"/>
  <c r="S834"/>
  <c r="T834"/>
  <c r="H835"/>
  <c r="I835"/>
  <c r="J835"/>
  <c r="K835"/>
  <c r="L835"/>
  <c r="M835"/>
  <c r="O835"/>
  <c r="P835"/>
  <c r="Q835"/>
  <c r="R835"/>
  <c r="S835"/>
  <c r="T835"/>
  <c r="H836"/>
  <c r="I836"/>
  <c r="J836"/>
  <c r="K836"/>
  <c r="L836"/>
  <c r="M836"/>
  <c r="H837"/>
  <c r="I837"/>
  <c r="J837"/>
  <c r="K837"/>
  <c r="L837"/>
  <c r="M837"/>
  <c r="O837"/>
  <c r="P837"/>
  <c r="Q837"/>
  <c r="R837"/>
  <c r="S837"/>
  <c r="T837"/>
  <c r="M838"/>
  <c r="H839"/>
  <c r="I839"/>
  <c r="J839"/>
  <c r="K839"/>
  <c r="L839"/>
  <c r="M839"/>
  <c r="O839"/>
  <c r="P839"/>
  <c r="Q839"/>
  <c r="R839"/>
  <c r="S839"/>
  <c r="T839"/>
  <c r="H840"/>
  <c r="I840"/>
  <c r="J840"/>
  <c r="K840"/>
  <c r="L840"/>
  <c r="M840"/>
  <c r="O840"/>
  <c r="P840"/>
  <c r="Q840"/>
  <c r="R840"/>
  <c r="S840"/>
  <c r="T840"/>
  <c r="H841"/>
  <c r="I841"/>
  <c r="J841"/>
  <c r="K841"/>
  <c r="L841"/>
  <c r="M841"/>
  <c r="O841"/>
  <c r="P841"/>
  <c r="Q841"/>
  <c r="R841"/>
  <c r="S841"/>
  <c r="T841"/>
  <c r="C842"/>
  <c r="H843"/>
  <c r="I843"/>
  <c r="J843"/>
  <c r="K843"/>
  <c r="L843"/>
  <c r="M843"/>
  <c r="O843"/>
  <c r="P843"/>
  <c r="Q843"/>
  <c r="R843"/>
  <c r="S843"/>
  <c r="T843"/>
  <c r="H844"/>
  <c r="I844"/>
  <c r="J844"/>
  <c r="K844"/>
  <c r="L844"/>
  <c r="M844"/>
  <c r="O844"/>
  <c r="P844"/>
  <c r="Q844"/>
  <c r="R844"/>
  <c r="S844"/>
  <c r="T844"/>
  <c r="H845"/>
  <c r="I845"/>
  <c r="J845"/>
  <c r="K845"/>
  <c r="L845"/>
  <c r="M845"/>
  <c r="O845"/>
  <c r="P845"/>
  <c r="Q845"/>
  <c r="R845"/>
  <c r="S845"/>
  <c r="T845"/>
  <c r="H846"/>
  <c r="I846"/>
  <c r="J846"/>
  <c r="K846"/>
  <c r="L846"/>
  <c r="M846"/>
  <c r="O846"/>
  <c r="P846"/>
  <c r="Q846"/>
  <c r="R846"/>
  <c r="S846"/>
  <c r="T846"/>
  <c r="M847"/>
  <c r="O847"/>
  <c r="P847"/>
  <c r="Q847"/>
  <c r="R847"/>
  <c r="S847"/>
  <c r="T847"/>
  <c r="H848"/>
  <c r="I848"/>
  <c r="J848"/>
  <c r="K848"/>
  <c r="L848"/>
  <c r="M848"/>
  <c r="O848"/>
  <c r="P848"/>
  <c r="Q848"/>
  <c r="R848"/>
  <c r="S848"/>
  <c r="T848"/>
  <c r="H849"/>
  <c r="I849"/>
  <c r="J849"/>
  <c r="K849"/>
  <c r="L849"/>
  <c r="M849"/>
  <c r="O849"/>
  <c r="P849"/>
  <c r="Q849"/>
  <c r="R849"/>
  <c r="S849"/>
  <c r="T849"/>
  <c r="H850"/>
  <c r="I850"/>
  <c r="J850"/>
  <c r="K850"/>
  <c r="L850"/>
  <c r="M850"/>
  <c r="O850"/>
  <c r="P850"/>
  <c r="Q850"/>
  <c r="R850"/>
  <c r="S850"/>
  <c r="T850"/>
  <c r="C851"/>
  <c r="H852"/>
  <c r="I852"/>
  <c r="J852"/>
  <c r="K852"/>
  <c r="L852"/>
  <c r="M852"/>
  <c r="H853"/>
  <c r="I853"/>
  <c r="J853"/>
  <c r="K853"/>
  <c r="L853"/>
  <c r="M853"/>
  <c r="O853"/>
  <c r="P853"/>
  <c r="Q853"/>
  <c r="R853"/>
  <c r="S853"/>
  <c r="T853"/>
  <c r="H854"/>
  <c r="I854"/>
  <c r="J854"/>
  <c r="K854"/>
  <c r="L854"/>
  <c r="M854"/>
  <c r="O854"/>
  <c r="P854"/>
  <c r="Q854"/>
  <c r="R854"/>
  <c r="S854"/>
  <c r="T854"/>
  <c r="H855"/>
  <c r="I855"/>
  <c r="J855"/>
  <c r="K855"/>
  <c r="L855"/>
  <c r="M855"/>
  <c r="O855"/>
  <c r="P855"/>
  <c r="Q855"/>
  <c r="R855"/>
  <c r="S855"/>
  <c r="T855"/>
  <c r="L856"/>
  <c r="M856"/>
  <c r="H857"/>
  <c r="I857"/>
  <c r="J857"/>
  <c r="K857"/>
  <c r="L857"/>
  <c r="M857"/>
  <c r="O857"/>
  <c r="P857"/>
  <c r="Q857"/>
  <c r="R857"/>
  <c r="S857"/>
  <c r="T857"/>
  <c r="H858"/>
  <c r="I858"/>
  <c r="J858"/>
  <c r="K858"/>
  <c r="L858"/>
  <c r="M858"/>
  <c r="O858"/>
  <c r="P858"/>
  <c r="Q858"/>
  <c r="R858"/>
  <c r="S858"/>
  <c r="T858"/>
  <c r="H859"/>
  <c r="I859"/>
  <c r="J859"/>
  <c r="K859"/>
  <c r="L859"/>
  <c r="M859"/>
  <c r="O859"/>
  <c r="P859"/>
  <c r="Q859"/>
  <c r="R859"/>
  <c r="S859"/>
  <c r="T859"/>
  <c r="C860"/>
  <c r="H861"/>
  <c r="I861"/>
  <c r="J861"/>
  <c r="K861"/>
  <c r="L861"/>
  <c r="M861"/>
  <c r="O861"/>
  <c r="P861"/>
  <c r="Q861"/>
  <c r="R861"/>
  <c r="S861"/>
  <c r="T861"/>
  <c r="H862"/>
  <c r="I862"/>
  <c r="J862"/>
  <c r="K862"/>
  <c r="L862"/>
  <c r="M862"/>
  <c r="O862"/>
  <c r="P862"/>
  <c r="Q862"/>
  <c r="R862"/>
  <c r="S862"/>
  <c r="T862"/>
  <c r="H863"/>
  <c r="I863"/>
  <c r="J863"/>
  <c r="K863"/>
  <c r="L863"/>
  <c r="M863"/>
  <c r="O863"/>
  <c r="P863"/>
  <c r="Q863"/>
  <c r="R863"/>
  <c r="S863"/>
  <c r="T863"/>
  <c r="H864"/>
  <c r="I864"/>
  <c r="J864"/>
  <c r="K864"/>
  <c r="L864"/>
  <c r="M864"/>
  <c r="O864"/>
  <c r="P864"/>
  <c r="Q864"/>
  <c r="R864"/>
  <c r="S864"/>
  <c r="T864"/>
  <c r="L865"/>
  <c r="M865"/>
  <c r="O865"/>
  <c r="P865"/>
  <c r="Q865"/>
  <c r="R865"/>
  <c r="S865"/>
  <c r="T865"/>
  <c r="H866"/>
  <c r="I866"/>
  <c r="J866"/>
  <c r="K866"/>
  <c r="L866"/>
  <c r="M866"/>
  <c r="O866"/>
  <c r="P866"/>
  <c r="Q866"/>
  <c r="R866"/>
  <c r="S866"/>
  <c r="T866"/>
  <c r="H867"/>
  <c r="I867"/>
  <c r="J867"/>
  <c r="K867"/>
  <c r="L867"/>
  <c r="M867"/>
  <c r="O867"/>
  <c r="P867"/>
  <c r="Q867"/>
  <c r="R867"/>
  <c r="S867"/>
  <c r="T867"/>
  <c r="H868"/>
  <c r="I868"/>
  <c r="J868"/>
  <c r="K868"/>
  <c r="L868"/>
  <c r="M868"/>
  <c r="O868"/>
  <c r="P868"/>
  <c r="Q868"/>
  <c r="R868"/>
  <c r="S868"/>
  <c r="T868"/>
  <c r="C869"/>
  <c r="E870"/>
  <c r="J870" s="1"/>
  <c r="F870"/>
  <c r="B871"/>
  <c r="B872" s="1"/>
  <c r="B873" s="1"/>
  <c r="B874" s="1"/>
  <c r="B875" s="1"/>
  <c r="B876" s="1"/>
  <c r="B877" s="1"/>
  <c r="C871"/>
  <c r="D871"/>
  <c r="D872" s="1"/>
  <c r="D873" s="1"/>
  <c r="D874" s="1"/>
  <c r="D875" s="1"/>
  <c r="D876" s="1"/>
  <c r="D877" s="1"/>
  <c r="E871"/>
  <c r="F871"/>
  <c r="E872"/>
  <c r="F872"/>
  <c r="E873"/>
  <c r="F873"/>
  <c r="E874"/>
  <c r="F874"/>
  <c r="E875"/>
  <c r="F875"/>
  <c r="E876"/>
  <c r="F876"/>
  <c r="E877"/>
  <c r="F877"/>
  <c r="H879"/>
  <c r="I879"/>
  <c r="J879"/>
  <c r="K879"/>
  <c r="L879"/>
  <c r="M879"/>
  <c r="O879"/>
  <c r="P879"/>
  <c r="Q879"/>
  <c r="R879"/>
  <c r="S879"/>
  <c r="T879"/>
  <c r="H880"/>
  <c r="I880"/>
  <c r="J880"/>
  <c r="K880"/>
  <c r="L880"/>
  <c r="M880"/>
  <c r="O880"/>
  <c r="P880"/>
  <c r="Q880"/>
  <c r="R880"/>
  <c r="S880"/>
  <c r="T880"/>
  <c r="H881"/>
  <c r="I881"/>
  <c r="J881"/>
  <c r="K881"/>
  <c r="L881"/>
  <c r="M881"/>
  <c r="O881"/>
  <c r="P881"/>
  <c r="Q881"/>
  <c r="R881"/>
  <c r="S881"/>
  <c r="T881"/>
  <c r="H882"/>
  <c r="I882"/>
  <c r="J882"/>
  <c r="K882"/>
  <c r="L882"/>
  <c r="M882"/>
  <c r="O882"/>
  <c r="P882"/>
  <c r="Q882"/>
  <c r="R882"/>
  <c r="S882"/>
  <c r="T882"/>
  <c r="M883"/>
  <c r="O883"/>
  <c r="P883"/>
  <c r="Q883"/>
  <c r="R883"/>
  <c r="S883"/>
  <c r="T883"/>
  <c r="H884"/>
  <c r="I884"/>
  <c r="J884"/>
  <c r="K884"/>
  <c r="L884"/>
  <c r="M884"/>
  <c r="O884"/>
  <c r="P884"/>
  <c r="Q884"/>
  <c r="R884"/>
  <c r="S884"/>
  <c r="T884"/>
  <c r="H885"/>
  <c r="I885"/>
  <c r="J885"/>
  <c r="K885"/>
  <c r="L885"/>
  <c r="M885"/>
  <c r="O885"/>
  <c r="P885"/>
  <c r="Q885"/>
  <c r="R885"/>
  <c r="S885"/>
  <c r="T885"/>
  <c r="H886"/>
  <c r="I886"/>
  <c r="J886"/>
  <c r="K886"/>
  <c r="L886"/>
  <c r="M886"/>
  <c r="O886"/>
  <c r="P886"/>
  <c r="Q886"/>
  <c r="R886"/>
  <c r="S886"/>
  <c r="T886"/>
  <c r="C887"/>
  <c r="H888"/>
  <c r="I888"/>
  <c r="J888"/>
  <c r="K888"/>
  <c r="L888"/>
  <c r="M888"/>
  <c r="O888"/>
  <c r="P888"/>
  <c r="Q888"/>
  <c r="R888"/>
  <c r="S888"/>
  <c r="T888"/>
  <c r="H889"/>
  <c r="I889"/>
  <c r="J889"/>
  <c r="K889"/>
  <c r="L889"/>
  <c r="M889"/>
  <c r="O889"/>
  <c r="P889"/>
  <c r="Q889"/>
  <c r="R889"/>
  <c r="S889"/>
  <c r="T889"/>
  <c r="H890"/>
  <c r="I890"/>
  <c r="J890"/>
  <c r="K890"/>
  <c r="L890"/>
  <c r="M890"/>
  <c r="O890"/>
  <c r="P890"/>
  <c r="Q890"/>
  <c r="R890"/>
  <c r="S890"/>
  <c r="T890"/>
  <c r="H891"/>
  <c r="I891"/>
  <c r="J891"/>
  <c r="K891"/>
  <c r="L891"/>
  <c r="M891"/>
  <c r="O891"/>
  <c r="P891"/>
  <c r="Q891"/>
  <c r="R891"/>
  <c r="S891"/>
  <c r="T891"/>
  <c r="M892"/>
  <c r="O892"/>
  <c r="P892"/>
  <c r="Q892"/>
  <c r="R892"/>
  <c r="S892"/>
  <c r="T892"/>
  <c r="H893"/>
  <c r="I893"/>
  <c r="J893"/>
  <c r="K893"/>
  <c r="L893"/>
  <c r="M893"/>
  <c r="O893"/>
  <c r="P893"/>
  <c r="Q893"/>
  <c r="R893"/>
  <c r="S893"/>
  <c r="T893"/>
  <c r="H894"/>
  <c r="I894"/>
  <c r="J894"/>
  <c r="K894"/>
  <c r="L894"/>
  <c r="M894"/>
  <c r="O894"/>
  <c r="P894"/>
  <c r="Q894"/>
  <c r="R894"/>
  <c r="S894"/>
  <c r="T894"/>
  <c r="H895"/>
  <c r="I895"/>
  <c r="J895"/>
  <c r="K895"/>
  <c r="L895"/>
  <c r="M895"/>
  <c r="O895"/>
  <c r="P895"/>
  <c r="Q895"/>
  <c r="R895"/>
  <c r="S895"/>
  <c r="T895"/>
  <c r="C896"/>
  <c r="H897"/>
  <c r="I897"/>
  <c r="J897"/>
  <c r="K897"/>
  <c r="L897"/>
  <c r="M897"/>
  <c r="O897"/>
  <c r="P897"/>
  <c r="Q897"/>
  <c r="R897"/>
  <c r="S897"/>
  <c r="T897"/>
  <c r="H898"/>
  <c r="I898"/>
  <c r="J898"/>
  <c r="K898"/>
  <c r="L898"/>
  <c r="M898"/>
  <c r="O898"/>
  <c r="P898"/>
  <c r="Q898"/>
  <c r="R898"/>
  <c r="S898"/>
  <c r="T898"/>
  <c r="H899"/>
  <c r="I899"/>
  <c r="J899"/>
  <c r="K899"/>
  <c r="L899"/>
  <c r="M899"/>
  <c r="O899"/>
  <c r="P899"/>
  <c r="Q899"/>
  <c r="R899"/>
  <c r="S899"/>
  <c r="T899"/>
  <c r="H900"/>
  <c r="I900"/>
  <c r="J900"/>
  <c r="K900"/>
  <c r="L900"/>
  <c r="M900"/>
  <c r="O900"/>
  <c r="P900"/>
  <c r="Q900"/>
  <c r="R900"/>
  <c r="S900"/>
  <c r="T900"/>
  <c r="L901"/>
  <c r="M901"/>
  <c r="O901"/>
  <c r="P901"/>
  <c r="Q901"/>
  <c r="R901"/>
  <c r="S901"/>
  <c r="T901"/>
  <c r="H902"/>
  <c r="I902"/>
  <c r="J902"/>
  <c r="K902"/>
  <c r="L902"/>
  <c r="M902"/>
  <c r="O902"/>
  <c r="P902"/>
  <c r="Q902"/>
  <c r="R902"/>
  <c r="S902"/>
  <c r="T902"/>
  <c r="H903"/>
  <c r="I903"/>
  <c r="J903"/>
  <c r="K903"/>
  <c r="L903"/>
  <c r="M903"/>
  <c r="O903"/>
  <c r="P903"/>
  <c r="Q903"/>
  <c r="R903"/>
  <c r="S903"/>
  <c r="T903"/>
  <c r="H904"/>
  <c r="I904"/>
  <c r="J904"/>
  <c r="K904"/>
  <c r="L904"/>
  <c r="M904"/>
  <c r="O904"/>
  <c r="P904"/>
  <c r="Q904"/>
  <c r="R904"/>
  <c r="S904"/>
  <c r="T904"/>
  <c r="C905"/>
  <c r="H906"/>
  <c r="I906"/>
  <c r="J906"/>
  <c r="K906"/>
  <c r="L906"/>
  <c r="M906"/>
  <c r="O906"/>
  <c r="P906"/>
  <c r="Q906"/>
  <c r="R906"/>
  <c r="S906"/>
  <c r="T906"/>
  <c r="H907"/>
  <c r="I907"/>
  <c r="J907"/>
  <c r="K907"/>
  <c r="L907"/>
  <c r="M907"/>
  <c r="O907"/>
  <c r="P907"/>
  <c r="Q907"/>
  <c r="R907"/>
  <c r="S907"/>
  <c r="T907"/>
  <c r="H908"/>
  <c r="I908"/>
  <c r="J908"/>
  <c r="K908"/>
  <c r="L908"/>
  <c r="M908"/>
  <c r="O908"/>
  <c r="P908"/>
  <c r="Q908"/>
  <c r="R908"/>
  <c r="S908"/>
  <c r="T908"/>
  <c r="H909"/>
  <c r="I909"/>
  <c r="J909"/>
  <c r="K909"/>
  <c r="L909"/>
  <c r="M909"/>
  <c r="O909"/>
  <c r="P909"/>
  <c r="Q909"/>
  <c r="R909"/>
  <c r="S909"/>
  <c r="T909"/>
  <c r="L910"/>
  <c r="M910"/>
  <c r="O910"/>
  <c r="P910"/>
  <c r="Q910"/>
  <c r="R910"/>
  <c r="S910"/>
  <c r="T910"/>
  <c r="H911"/>
  <c r="I911"/>
  <c r="J911"/>
  <c r="K911"/>
  <c r="L911"/>
  <c r="M911"/>
  <c r="O911"/>
  <c r="P911"/>
  <c r="Q911"/>
  <c r="R911"/>
  <c r="S911"/>
  <c r="T911"/>
  <c r="H912"/>
  <c r="I912"/>
  <c r="J912"/>
  <c r="K912"/>
  <c r="L912"/>
  <c r="M912"/>
  <c r="O912"/>
  <c r="P912"/>
  <c r="Q912"/>
  <c r="R912"/>
  <c r="S912"/>
  <c r="T912"/>
  <c r="H913"/>
  <c r="I913"/>
  <c r="J913"/>
  <c r="K913"/>
  <c r="L913"/>
  <c r="M913"/>
  <c r="O913"/>
  <c r="P913"/>
  <c r="Q913"/>
  <c r="R913"/>
  <c r="S913"/>
  <c r="T913"/>
  <c r="C914"/>
  <c r="H915"/>
  <c r="I915"/>
  <c r="J915"/>
  <c r="K915"/>
  <c r="L915"/>
  <c r="M915"/>
  <c r="O915"/>
  <c r="P915"/>
  <c r="Q915"/>
  <c r="R915"/>
  <c r="S915"/>
  <c r="T915"/>
  <c r="H916"/>
  <c r="I916"/>
  <c r="J916"/>
  <c r="K916"/>
  <c r="L916"/>
  <c r="M916"/>
  <c r="O916"/>
  <c r="P916"/>
  <c r="Q916"/>
  <c r="R916"/>
  <c r="S916"/>
  <c r="T916"/>
  <c r="H917"/>
  <c r="I917"/>
  <c r="J917"/>
  <c r="K917"/>
  <c r="L917"/>
  <c r="M917"/>
  <c r="O917"/>
  <c r="P917"/>
  <c r="Q917"/>
  <c r="R917"/>
  <c r="S917"/>
  <c r="T917"/>
  <c r="H918"/>
  <c r="I918"/>
  <c r="J918"/>
  <c r="K918"/>
  <c r="L918"/>
  <c r="M918"/>
  <c r="O918"/>
  <c r="P918"/>
  <c r="Q918"/>
  <c r="R918"/>
  <c r="S918"/>
  <c r="T918"/>
  <c r="M919"/>
  <c r="H920"/>
  <c r="I920"/>
  <c r="J920"/>
  <c r="K920"/>
  <c r="L920"/>
  <c r="M920"/>
  <c r="O920"/>
  <c r="P920"/>
  <c r="Q920"/>
  <c r="R920"/>
  <c r="S920"/>
  <c r="T920"/>
  <c r="H921"/>
  <c r="I921"/>
  <c r="J921"/>
  <c r="K921"/>
  <c r="L921"/>
  <c r="M921"/>
  <c r="O921"/>
  <c r="P921"/>
  <c r="Q921"/>
  <c r="R921"/>
  <c r="S921"/>
  <c r="T921"/>
  <c r="H922"/>
  <c r="I922"/>
  <c r="J922"/>
  <c r="K922"/>
  <c r="L922"/>
  <c r="M922"/>
  <c r="O922"/>
  <c r="P922"/>
  <c r="Q922"/>
  <c r="R922"/>
  <c r="S922"/>
  <c r="T922"/>
  <c r="C923"/>
  <c r="H924"/>
  <c r="I924"/>
  <c r="J924"/>
  <c r="K924"/>
  <c r="L924"/>
  <c r="M924"/>
  <c r="O924"/>
  <c r="P924"/>
  <c r="Q924"/>
  <c r="R924"/>
  <c r="S924"/>
  <c r="T924"/>
  <c r="H925"/>
  <c r="I925"/>
  <c r="J925"/>
  <c r="K925"/>
  <c r="L925"/>
  <c r="M925"/>
  <c r="O925"/>
  <c r="P925"/>
  <c r="Q925"/>
  <c r="R925"/>
  <c r="S925"/>
  <c r="T925"/>
  <c r="H926"/>
  <c r="I926"/>
  <c r="J926"/>
  <c r="K926"/>
  <c r="L926"/>
  <c r="M926"/>
  <c r="O926"/>
  <c r="P926"/>
  <c r="Q926"/>
  <c r="R926"/>
  <c r="S926"/>
  <c r="T926"/>
  <c r="H927"/>
  <c r="I927"/>
  <c r="J927"/>
  <c r="K927"/>
  <c r="L927"/>
  <c r="M927"/>
  <c r="O927"/>
  <c r="P927"/>
  <c r="Q927"/>
  <c r="R927"/>
  <c r="S927"/>
  <c r="T927"/>
  <c r="L928"/>
  <c r="M928"/>
  <c r="O928"/>
  <c r="P928"/>
  <c r="Q928"/>
  <c r="R928"/>
  <c r="S928"/>
  <c r="T928"/>
  <c r="H929"/>
  <c r="I929"/>
  <c r="J929"/>
  <c r="K929"/>
  <c r="L929"/>
  <c r="M929"/>
  <c r="O929"/>
  <c r="P929"/>
  <c r="Q929"/>
  <c r="R929"/>
  <c r="S929"/>
  <c r="T929"/>
  <c r="H930"/>
  <c r="I930"/>
  <c r="J930"/>
  <c r="K930"/>
  <c r="L930"/>
  <c r="M930"/>
  <c r="O930"/>
  <c r="P930"/>
  <c r="Q930"/>
  <c r="R930"/>
  <c r="S930"/>
  <c r="T930"/>
  <c r="H931"/>
  <c r="I931"/>
  <c r="J931"/>
  <c r="K931"/>
  <c r="L931"/>
  <c r="M931"/>
  <c r="O931"/>
  <c r="P931"/>
  <c r="Q931"/>
  <c r="R931"/>
  <c r="S931"/>
  <c r="T931"/>
  <c r="C932"/>
  <c r="H933"/>
  <c r="I933"/>
  <c r="J933"/>
  <c r="K933"/>
  <c r="L933"/>
  <c r="M933"/>
  <c r="O933"/>
  <c r="P933"/>
  <c r="Q933"/>
  <c r="R933"/>
  <c r="S933"/>
  <c r="T933"/>
  <c r="H934"/>
  <c r="I934"/>
  <c r="J934"/>
  <c r="K934"/>
  <c r="L934"/>
  <c r="M934"/>
  <c r="O934"/>
  <c r="P934"/>
  <c r="Q934"/>
  <c r="R934"/>
  <c r="S934"/>
  <c r="T934"/>
  <c r="H935"/>
  <c r="I935"/>
  <c r="J935"/>
  <c r="K935"/>
  <c r="L935"/>
  <c r="M935"/>
  <c r="O935"/>
  <c r="P935"/>
  <c r="Q935"/>
  <c r="R935"/>
  <c r="S935"/>
  <c r="T935"/>
  <c r="H936"/>
  <c r="I936"/>
  <c r="J936"/>
  <c r="K936"/>
  <c r="L936"/>
  <c r="M936"/>
  <c r="O936"/>
  <c r="P936"/>
  <c r="Q936"/>
  <c r="R936"/>
  <c r="S936"/>
  <c r="T936"/>
  <c r="L937"/>
  <c r="M937"/>
  <c r="O937"/>
  <c r="P937"/>
  <c r="Q937"/>
  <c r="R937"/>
  <c r="S937"/>
  <c r="T937"/>
  <c r="H938"/>
  <c r="I938"/>
  <c r="J938"/>
  <c r="K938"/>
  <c r="L938"/>
  <c r="M938"/>
  <c r="O938"/>
  <c r="P938"/>
  <c r="Q938"/>
  <c r="R938"/>
  <c r="S938"/>
  <c r="T938"/>
  <c r="H939"/>
  <c r="I939"/>
  <c r="J939"/>
  <c r="K939"/>
  <c r="L939"/>
  <c r="M939"/>
  <c r="O939"/>
  <c r="P939"/>
  <c r="Q939"/>
  <c r="R939"/>
  <c r="S939"/>
  <c r="T939"/>
  <c r="H940"/>
  <c r="I940"/>
  <c r="J940"/>
  <c r="K940"/>
  <c r="L940"/>
  <c r="M940"/>
  <c r="O940"/>
  <c r="P940"/>
  <c r="Q940"/>
  <c r="R940"/>
  <c r="S940"/>
  <c r="T940"/>
  <c r="C941"/>
  <c r="H942"/>
  <c r="I942"/>
  <c r="J942"/>
  <c r="K942"/>
  <c r="L942"/>
  <c r="M942"/>
  <c r="O942"/>
  <c r="P942"/>
  <c r="Q942"/>
  <c r="R942"/>
  <c r="S942"/>
  <c r="T942"/>
  <c r="H943"/>
  <c r="I943"/>
  <c r="J943"/>
  <c r="K943"/>
  <c r="L943"/>
  <c r="M943"/>
  <c r="O943"/>
  <c r="P943"/>
  <c r="Q943"/>
  <c r="R943"/>
  <c r="S943"/>
  <c r="T943"/>
  <c r="H944"/>
  <c r="I944"/>
  <c r="J944"/>
  <c r="K944"/>
  <c r="L944"/>
  <c r="M944"/>
  <c r="O944"/>
  <c r="P944"/>
  <c r="Q944"/>
  <c r="R944"/>
  <c r="S944"/>
  <c r="T944"/>
  <c r="H945"/>
  <c r="I945"/>
  <c r="J945"/>
  <c r="K945"/>
  <c r="L945"/>
  <c r="M945"/>
  <c r="O945"/>
  <c r="P945"/>
  <c r="Q945"/>
  <c r="R945"/>
  <c r="S945"/>
  <c r="T945"/>
  <c r="L946"/>
  <c r="M946"/>
  <c r="O946"/>
  <c r="P946"/>
  <c r="Q946"/>
  <c r="R946"/>
  <c r="S946"/>
  <c r="T946"/>
  <c r="H947"/>
  <c r="I947"/>
  <c r="J947"/>
  <c r="K947"/>
  <c r="L947"/>
  <c r="M947"/>
  <c r="O947"/>
  <c r="P947"/>
  <c r="Q947"/>
  <c r="R947"/>
  <c r="S947"/>
  <c r="T947"/>
  <c r="H948"/>
  <c r="I948"/>
  <c r="J948"/>
  <c r="K948"/>
  <c r="L948"/>
  <c r="M948"/>
  <c r="O948"/>
  <c r="P948"/>
  <c r="Q948"/>
  <c r="R948"/>
  <c r="S948"/>
  <c r="T948"/>
  <c r="H949"/>
  <c r="I949"/>
  <c r="J949"/>
  <c r="K949"/>
  <c r="L949"/>
  <c r="M949"/>
  <c r="O949"/>
  <c r="P949"/>
  <c r="Q949"/>
  <c r="R949"/>
  <c r="S949"/>
  <c r="T949"/>
  <c r="C950"/>
  <c r="H951"/>
  <c r="I951"/>
  <c r="J951"/>
  <c r="K951"/>
  <c r="L951"/>
  <c r="M951"/>
  <c r="O951"/>
  <c r="P951"/>
  <c r="Q951"/>
  <c r="R951"/>
  <c r="S951"/>
  <c r="T951"/>
  <c r="H952"/>
  <c r="I952"/>
  <c r="J952"/>
  <c r="K952"/>
  <c r="L952"/>
  <c r="M952"/>
  <c r="O952"/>
  <c r="P952"/>
  <c r="Q952"/>
  <c r="R952"/>
  <c r="S952"/>
  <c r="T952"/>
  <c r="H953"/>
  <c r="I953"/>
  <c r="J953"/>
  <c r="K953"/>
  <c r="L953"/>
  <c r="M953"/>
  <c r="O953"/>
  <c r="P953"/>
  <c r="Q953"/>
  <c r="R953"/>
  <c r="S953"/>
  <c r="T953"/>
  <c r="H954"/>
  <c r="I954"/>
  <c r="J954"/>
  <c r="K954"/>
  <c r="L954"/>
  <c r="M954"/>
  <c r="O954"/>
  <c r="P954"/>
  <c r="Q954"/>
  <c r="R954"/>
  <c r="S954"/>
  <c r="T954"/>
  <c r="M955"/>
  <c r="O955"/>
  <c r="P955"/>
  <c r="Q955"/>
  <c r="R955"/>
  <c r="S955"/>
  <c r="T955"/>
  <c r="H956"/>
  <c r="I956"/>
  <c r="J956"/>
  <c r="K956"/>
  <c r="L956"/>
  <c r="M956"/>
  <c r="O956"/>
  <c r="P956"/>
  <c r="Q956"/>
  <c r="R956"/>
  <c r="S956"/>
  <c r="T956"/>
  <c r="H957"/>
  <c r="I957"/>
  <c r="J957"/>
  <c r="K957"/>
  <c r="L957"/>
  <c r="M957"/>
  <c r="O957"/>
  <c r="P957"/>
  <c r="Q957"/>
  <c r="R957"/>
  <c r="S957"/>
  <c r="T957"/>
  <c r="H958"/>
  <c r="I958"/>
  <c r="J958"/>
  <c r="K958"/>
  <c r="L958"/>
  <c r="M958"/>
  <c r="O958"/>
  <c r="P958"/>
  <c r="Q958"/>
  <c r="R958"/>
  <c r="S958"/>
  <c r="T958"/>
  <c r="C959"/>
  <c r="H960"/>
  <c r="I960"/>
  <c r="J960"/>
  <c r="K960"/>
  <c r="L960"/>
  <c r="M960"/>
  <c r="O960"/>
  <c r="P960"/>
  <c r="Q960"/>
  <c r="R960"/>
  <c r="S960"/>
  <c r="T960"/>
  <c r="H961"/>
  <c r="I961"/>
  <c r="J961"/>
  <c r="K961"/>
  <c r="L961"/>
  <c r="M961"/>
  <c r="O961"/>
  <c r="P961"/>
  <c r="Q961"/>
  <c r="R961"/>
  <c r="S961"/>
  <c r="T961"/>
  <c r="H962"/>
  <c r="I962"/>
  <c r="J962"/>
  <c r="K962"/>
  <c r="L962"/>
  <c r="M962"/>
  <c r="O962"/>
  <c r="P962"/>
  <c r="Q962"/>
  <c r="R962"/>
  <c r="S962"/>
  <c r="T962"/>
  <c r="H963"/>
  <c r="I963"/>
  <c r="J963"/>
  <c r="K963"/>
  <c r="L963"/>
  <c r="M963"/>
  <c r="O963"/>
  <c r="P963"/>
  <c r="Q963"/>
  <c r="R963"/>
  <c r="S963"/>
  <c r="T963"/>
  <c r="L964"/>
  <c r="M964"/>
  <c r="O964"/>
  <c r="P964"/>
  <c r="Q964"/>
  <c r="R964"/>
  <c r="S964"/>
  <c r="T964"/>
  <c r="H965"/>
  <c r="I965"/>
  <c r="J965"/>
  <c r="K965"/>
  <c r="L965"/>
  <c r="M965"/>
  <c r="O965"/>
  <c r="P965"/>
  <c r="Q965"/>
  <c r="R965"/>
  <c r="S965"/>
  <c r="T965"/>
  <c r="H966"/>
  <c r="I966"/>
  <c r="J966"/>
  <c r="K966"/>
  <c r="L966"/>
  <c r="M966"/>
  <c r="O966"/>
  <c r="P966"/>
  <c r="Q966"/>
  <c r="R966"/>
  <c r="S966"/>
  <c r="T966"/>
  <c r="H967"/>
  <c r="I967"/>
  <c r="J967"/>
  <c r="K967"/>
  <c r="L967"/>
  <c r="M967"/>
  <c r="O967"/>
  <c r="P967"/>
  <c r="Q967"/>
  <c r="R967"/>
  <c r="S967"/>
  <c r="T967"/>
  <c r="C968"/>
  <c r="H969"/>
  <c r="I969"/>
  <c r="J969"/>
  <c r="K969"/>
  <c r="L969"/>
  <c r="M969"/>
  <c r="O969"/>
  <c r="P969"/>
  <c r="Q969"/>
  <c r="R969"/>
  <c r="S969"/>
  <c r="T969"/>
  <c r="H970"/>
  <c r="I970"/>
  <c r="J970"/>
  <c r="K970"/>
  <c r="L970"/>
  <c r="M970"/>
  <c r="O970"/>
  <c r="P970"/>
  <c r="Q970"/>
  <c r="R970"/>
  <c r="S970"/>
  <c r="T970"/>
  <c r="H971"/>
  <c r="I971"/>
  <c r="J971"/>
  <c r="K971"/>
  <c r="L971"/>
  <c r="M971"/>
  <c r="O971"/>
  <c r="P971"/>
  <c r="Q971"/>
  <c r="R971"/>
  <c r="S971"/>
  <c r="T971"/>
  <c r="H972"/>
  <c r="I972"/>
  <c r="J972"/>
  <c r="K972"/>
  <c r="L972"/>
  <c r="M972"/>
  <c r="O972"/>
  <c r="P972"/>
  <c r="Q972"/>
  <c r="R972"/>
  <c r="S972"/>
  <c r="T972"/>
  <c r="L973"/>
  <c r="M973"/>
  <c r="O973"/>
  <c r="P973"/>
  <c r="Q973"/>
  <c r="R973"/>
  <c r="S973"/>
  <c r="T973"/>
  <c r="H974"/>
  <c r="I974"/>
  <c r="J974"/>
  <c r="K974"/>
  <c r="L974"/>
  <c r="M974"/>
  <c r="O974"/>
  <c r="P974"/>
  <c r="Q974"/>
  <c r="R974"/>
  <c r="S974"/>
  <c r="T974"/>
  <c r="H975"/>
  <c r="I975"/>
  <c r="J975"/>
  <c r="K975"/>
  <c r="L975"/>
  <c r="M975"/>
  <c r="O975"/>
  <c r="P975"/>
  <c r="Q975"/>
  <c r="R975"/>
  <c r="S975"/>
  <c r="T975"/>
  <c r="H976"/>
  <c r="I976"/>
  <c r="J976"/>
  <c r="K976"/>
  <c r="L976"/>
  <c r="M976"/>
  <c r="O976"/>
  <c r="P976"/>
  <c r="Q976"/>
  <c r="R976"/>
  <c r="S976"/>
  <c r="T976"/>
  <c r="C977"/>
  <c r="H978"/>
  <c r="I978"/>
  <c r="J978"/>
  <c r="K978"/>
  <c r="L978"/>
  <c r="M978"/>
  <c r="O978"/>
  <c r="P978"/>
  <c r="Q978"/>
  <c r="R978"/>
  <c r="S978"/>
  <c r="T978"/>
  <c r="H979"/>
  <c r="I979"/>
  <c r="J979"/>
  <c r="K979"/>
  <c r="L979"/>
  <c r="M979"/>
  <c r="O979"/>
  <c r="P979"/>
  <c r="Q979"/>
  <c r="R979"/>
  <c r="S979"/>
  <c r="T979"/>
  <c r="H980"/>
  <c r="I980"/>
  <c r="J980"/>
  <c r="K980"/>
  <c r="L980"/>
  <c r="M980"/>
  <c r="O980"/>
  <c r="P980"/>
  <c r="Q980"/>
  <c r="R980"/>
  <c r="S980"/>
  <c r="T980"/>
  <c r="H981"/>
  <c r="I981"/>
  <c r="J981"/>
  <c r="K981"/>
  <c r="L981"/>
  <c r="M981"/>
  <c r="O981"/>
  <c r="P981"/>
  <c r="Q981"/>
  <c r="R981"/>
  <c r="S981"/>
  <c r="T981"/>
  <c r="L982"/>
  <c r="M982"/>
  <c r="O982"/>
  <c r="P982"/>
  <c r="Q982"/>
  <c r="R982"/>
  <c r="S982"/>
  <c r="T982"/>
  <c r="H983"/>
  <c r="I983"/>
  <c r="J983"/>
  <c r="K983"/>
  <c r="L983"/>
  <c r="M983"/>
  <c r="O983"/>
  <c r="P983"/>
  <c r="Q983"/>
  <c r="R983"/>
  <c r="S983"/>
  <c r="T983"/>
  <c r="H984"/>
  <c r="I984"/>
  <c r="J984"/>
  <c r="K984"/>
  <c r="L984"/>
  <c r="M984"/>
  <c r="O984"/>
  <c r="P984"/>
  <c r="Q984"/>
  <c r="R984"/>
  <c r="S984"/>
  <c r="T984"/>
  <c r="H985"/>
  <c r="I985"/>
  <c r="J985"/>
  <c r="K985"/>
  <c r="L985"/>
  <c r="M985"/>
  <c r="O985"/>
  <c r="P985"/>
  <c r="Q985"/>
  <c r="R985"/>
  <c r="S985"/>
  <c r="T985"/>
  <c r="C986"/>
  <c r="H987"/>
  <c r="I987"/>
  <c r="J987"/>
  <c r="K987"/>
  <c r="L987"/>
  <c r="M987"/>
  <c r="O987"/>
  <c r="P987"/>
  <c r="Q987"/>
  <c r="R987"/>
  <c r="S987"/>
  <c r="T987"/>
  <c r="H988"/>
  <c r="I988"/>
  <c r="J988"/>
  <c r="K988"/>
  <c r="L988"/>
  <c r="M988"/>
  <c r="O988"/>
  <c r="P988"/>
  <c r="Q988"/>
  <c r="R988"/>
  <c r="S988"/>
  <c r="T988"/>
  <c r="H989"/>
  <c r="I989"/>
  <c r="J989"/>
  <c r="K989"/>
  <c r="L989"/>
  <c r="M989"/>
  <c r="O989"/>
  <c r="P989"/>
  <c r="Q989"/>
  <c r="R989"/>
  <c r="S989"/>
  <c r="T989"/>
  <c r="H990"/>
  <c r="I990"/>
  <c r="J990"/>
  <c r="K990"/>
  <c r="L990"/>
  <c r="M990"/>
  <c r="O990"/>
  <c r="P990"/>
  <c r="Q990"/>
  <c r="R990"/>
  <c r="S990"/>
  <c r="T990"/>
  <c r="L991"/>
  <c r="M991"/>
  <c r="H992"/>
  <c r="I992"/>
  <c r="J992"/>
  <c r="K992"/>
  <c r="L992"/>
  <c r="M992"/>
  <c r="O992"/>
  <c r="P992"/>
  <c r="Q992"/>
  <c r="R992"/>
  <c r="S992"/>
  <c r="T992"/>
  <c r="H993"/>
  <c r="I993"/>
  <c r="J993"/>
  <c r="K993"/>
  <c r="L993"/>
  <c r="M993"/>
  <c r="O993"/>
  <c r="P993"/>
  <c r="Q993"/>
  <c r="R993"/>
  <c r="S993"/>
  <c r="T993"/>
  <c r="H994"/>
  <c r="I994"/>
  <c r="J994"/>
  <c r="K994"/>
  <c r="L994"/>
  <c r="M994"/>
  <c r="O994"/>
  <c r="P994"/>
  <c r="Q994"/>
  <c r="R994"/>
  <c r="S994"/>
  <c r="T994"/>
  <c r="C995"/>
  <c r="H996"/>
  <c r="I996"/>
  <c r="J996"/>
  <c r="K996"/>
  <c r="L996"/>
  <c r="M996"/>
  <c r="O996"/>
  <c r="P996"/>
  <c r="Q996"/>
  <c r="R996"/>
  <c r="S996"/>
  <c r="T996"/>
  <c r="H997"/>
  <c r="I997"/>
  <c r="J997"/>
  <c r="K997"/>
  <c r="L997"/>
  <c r="M997"/>
  <c r="O997"/>
  <c r="P997"/>
  <c r="Q997"/>
  <c r="R997"/>
  <c r="S997"/>
  <c r="T997"/>
  <c r="H998"/>
  <c r="I998"/>
  <c r="J998"/>
  <c r="K998"/>
  <c r="L998"/>
  <c r="M998"/>
  <c r="O998"/>
  <c r="P998"/>
  <c r="Q998"/>
  <c r="R998"/>
  <c r="S998"/>
  <c r="T998"/>
  <c r="H999"/>
  <c r="I999"/>
  <c r="J999"/>
  <c r="K999"/>
  <c r="L999"/>
  <c r="M999"/>
  <c r="O999"/>
  <c r="P999"/>
  <c r="Q999"/>
  <c r="R999"/>
  <c r="S999"/>
  <c r="T999"/>
  <c r="L1000"/>
  <c r="M1000"/>
  <c r="O1000"/>
  <c r="P1000"/>
  <c r="Q1000"/>
  <c r="R1000"/>
  <c r="S1000"/>
  <c r="T1000"/>
  <c r="H1001"/>
  <c r="I1001"/>
  <c r="J1001"/>
  <c r="K1001"/>
  <c r="L1001"/>
  <c r="M1001"/>
  <c r="O1001"/>
  <c r="P1001"/>
  <c r="Q1001"/>
  <c r="R1001"/>
  <c r="S1001"/>
  <c r="T1001"/>
  <c r="H1002"/>
  <c r="I1002"/>
  <c r="J1002"/>
  <c r="K1002"/>
  <c r="L1002"/>
  <c r="M1002"/>
  <c r="O1002"/>
  <c r="P1002"/>
  <c r="Q1002"/>
  <c r="R1002"/>
  <c r="S1002"/>
  <c r="T1002"/>
  <c r="H1003"/>
  <c r="I1003"/>
  <c r="J1003"/>
  <c r="K1003"/>
  <c r="L1003"/>
  <c r="M1003"/>
  <c r="O1003"/>
  <c r="P1003"/>
  <c r="Q1003"/>
  <c r="R1003"/>
  <c r="S1003"/>
  <c r="T1003"/>
  <c r="C1004"/>
  <c r="E1005"/>
  <c r="H1005" s="1"/>
  <c r="F1005"/>
  <c r="F1014" s="1"/>
  <c r="B1006"/>
  <c r="B1007" s="1"/>
  <c r="B1008" s="1"/>
  <c r="B1009" s="1"/>
  <c r="B1010" s="1"/>
  <c r="B1011" s="1"/>
  <c r="B1012" s="1"/>
  <c r="C1006"/>
  <c r="D1006"/>
  <c r="D1007" s="1"/>
  <c r="D1008" s="1"/>
  <c r="D1009" s="1"/>
  <c r="D1010" s="1"/>
  <c r="D1011" s="1"/>
  <c r="D1012" s="1"/>
  <c r="E1006"/>
  <c r="E1015" s="1"/>
  <c r="F1006"/>
  <c r="F1015" s="1"/>
  <c r="E1007"/>
  <c r="E1016" s="1"/>
  <c r="F1007"/>
  <c r="F1016" s="1"/>
  <c r="E1008"/>
  <c r="E1017" s="1"/>
  <c r="F1008"/>
  <c r="F1017" s="1"/>
  <c r="E1009"/>
  <c r="E1018" s="1"/>
  <c r="F1009"/>
  <c r="F1018" s="1"/>
  <c r="E1010"/>
  <c r="E1019" s="1"/>
  <c r="F1010"/>
  <c r="F1019" s="1"/>
  <c r="E1011"/>
  <c r="E1020" s="1"/>
  <c r="F1011"/>
  <c r="F1020" s="1"/>
  <c r="E1012"/>
  <c r="E1021" s="1"/>
  <c r="F1012"/>
  <c r="F1021" s="1"/>
  <c r="B1015"/>
  <c r="B1016" s="1"/>
  <c r="B1017" s="1"/>
  <c r="B1018" s="1"/>
  <c r="B1019" s="1"/>
  <c r="B1020" s="1"/>
  <c r="B1021" s="1"/>
  <c r="C1015"/>
  <c r="D1015"/>
  <c r="D1016" s="1"/>
  <c r="D1017" s="1"/>
  <c r="D1018" s="1"/>
  <c r="D1019" s="1"/>
  <c r="D1020" s="1"/>
  <c r="D1021" s="1"/>
  <c r="H1023"/>
  <c r="I1023"/>
  <c r="J1023"/>
  <c r="K1023"/>
  <c r="L1023"/>
  <c r="M1023"/>
  <c r="O1023"/>
  <c r="P1023"/>
  <c r="Q1023"/>
  <c r="R1023"/>
  <c r="S1023"/>
  <c r="T1023"/>
  <c r="H1024"/>
  <c r="I1024"/>
  <c r="J1024"/>
  <c r="K1024"/>
  <c r="L1024"/>
  <c r="M1024"/>
  <c r="O1024"/>
  <c r="P1024"/>
  <c r="Q1024"/>
  <c r="R1024"/>
  <c r="S1024"/>
  <c r="T1024"/>
  <c r="H1025"/>
  <c r="I1025"/>
  <c r="J1025"/>
  <c r="K1025"/>
  <c r="L1025"/>
  <c r="M1025"/>
  <c r="O1025"/>
  <c r="P1025"/>
  <c r="Q1025"/>
  <c r="R1025"/>
  <c r="S1025"/>
  <c r="T1025"/>
  <c r="H1026"/>
  <c r="I1026"/>
  <c r="J1026"/>
  <c r="K1026"/>
  <c r="L1026"/>
  <c r="M1026"/>
  <c r="O1026"/>
  <c r="P1026"/>
  <c r="Q1026"/>
  <c r="R1026"/>
  <c r="S1026"/>
  <c r="T1026"/>
  <c r="M1027"/>
  <c r="O1027"/>
  <c r="P1027"/>
  <c r="Q1027"/>
  <c r="R1027"/>
  <c r="S1027"/>
  <c r="T1027"/>
  <c r="H1028"/>
  <c r="I1028"/>
  <c r="J1028"/>
  <c r="K1028"/>
  <c r="L1028"/>
  <c r="M1028"/>
  <c r="O1028"/>
  <c r="P1028"/>
  <c r="Q1028"/>
  <c r="R1028"/>
  <c r="S1028"/>
  <c r="T1028"/>
  <c r="H1029"/>
  <c r="I1029"/>
  <c r="J1029"/>
  <c r="K1029"/>
  <c r="L1029"/>
  <c r="M1029"/>
  <c r="O1029"/>
  <c r="P1029"/>
  <c r="Q1029"/>
  <c r="R1029"/>
  <c r="S1029"/>
  <c r="T1029"/>
  <c r="H1030"/>
  <c r="I1030"/>
  <c r="J1030"/>
  <c r="K1030"/>
  <c r="L1030"/>
  <c r="M1030"/>
  <c r="O1030"/>
  <c r="P1030"/>
  <c r="Q1030"/>
  <c r="R1030"/>
  <c r="S1030"/>
  <c r="T1030"/>
  <c r="C1031"/>
  <c r="H1032"/>
  <c r="I1032"/>
  <c r="J1032"/>
  <c r="K1032"/>
  <c r="L1032"/>
  <c r="M1032"/>
  <c r="O1032"/>
  <c r="P1032"/>
  <c r="Q1032"/>
  <c r="R1032"/>
  <c r="S1032"/>
  <c r="T1032"/>
  <c r="H1033"/>
  <c r="I1033"/>
  <c r="J1033"/>
  <c r="K1033"/>
  <c r="L1033"/>
  <c r="M1033"/>
  <c r="O1033"/>
  <c r="P1033"/>
  <c r="Q1033"/>
  <c r="R1033"/>
  <c r="S1033"/>
  <c r="T1033"/>
  <c r="H1034"/>
  <c r="I1034"/>
  <c r="J1034"/>
  <c r="K1034"/>
  <c r="L1034"/>
  <c r="M1034"/>
  <c r="O1034"/>
  <c r="P1034"/>
  <c r="Q1034"/>
  <c r="R1034"/>
  <c r="S1034"/>
  <c r="T1034"/>
  <c r="H1035"/>
  <c r="I1035"/>
  <c r="J1035"/>
  <c r="K1035"/>
  <c r="L1035"/>
  <c r="M1035"/>
  <c r="O1035"/>
  <c r="P1035"/>
  <c r="Q1035"/>
  <c r="R1035"/>
  <c r="S1035"/>
  <c r="T1035"/>
  <c r="M1036"/>
  <c r="O1036"/>
  <c r="P1036"/>
  <c r="Q1036"/>
  <c r="R1036"/>
  <c r="S1036"/>
  <c r="T1036"/>
  <c r="H1037"/>
  <c r="I1037"/>
  <c r="J1037"/>
  <c r="K1037"/>
  <c r="L1037"/>
  <c r="M1037"/>
  <c r="O1037"/>
  <c r="P1037"/>
  <c r="Q1037"/>
  <c r="R1037"/>
  <c r="S1037"/>
  <c r="T1037"/>
  <c r="H1038"/>
  <c r="I1038"/>
  <c r="J1038"/>
  <c r="K1038"/>
  <c r="L1038"/>
  <c r="M1038"/>
  <c r="O1038"/>
  <c r="P1038"/>
  <c r="Q1038"/>
  <c r="R1038"/>
  <c r="S1038"/>
  <c r="T1038"/>
  <c r="H1039"/>
  <c r="I1039"/>
  <c r="J1039"/>
  <c r="K1039"/>
  <c r="L1039"/>
  <c r="M1039"/>
  <c r="O1039"/>
  <c r="P1039"/>
  <c r="Q1039"/>
  <c r="R1039"/>
  <c r="S1039"/>
  <c r="T1039"/>
  <c r="C1040"/>
  <c r="H1041"/>
  <c r="I1041"/>
  <c r="J1041"/>
  <c r="K1041"/>
  <c r="L1041"/>
  <c r="M1041"/>
  <c r="O1041"/>
  <c r="P1041"/>
  <c r="Q1041"/>
  <c r="R1041"/>
  <c r="S1041"/>
  <c r="T1041"/>
  <c r="H1042"/>
  <c r="I1042"/>
  <c r="J1042"/>
  <c r="K1042"/>
  <c r="L1042"/>
  <c r="M1042"/>
  <c r="O1042"/>
  <c r="P1042"/>
  <c r="Q1042"/>
  <c r="R1042"/>
  <c r="S1042"/>
  <c r="T1042"/>
  <c r="H1043"/>
  <c r="I1043"/>
  <c r="J1043"/>
  <c r="K1043"/>
  <c r="L1043"/>
  <c r="M1043"/>
  <c r="O1043"/>
  <c r="P1043"/>
  <c r="Q1043"/>
  <c r="R1043"/>
  <c r="S1043"/>
  <c r="T1043"/>
  <c r="H1044"/>
  <c r="I1044"/>
  <c r="J1044"/>
  <c r="K1044"/>
  <c r="L1044"/>
  <c r="M1044"/>
  <c r="O1044"/>
  <c r="P1044"/>
  <c r="Q1044"/>
  <c r="R1044"/>
  <c r="S1044"/>
  <c r="T1044"/>
  <c r="M1045"/>
  <c r="O1045"/>
  <c r="P1045"/>
  <c r="Q1045"/>
  <c r="R1045"/>
  <c r="S1045"/>
  <c r="T1045"/>
  <c r="H1046"/>
  <c r="I1046"/>
  <c r="J1046"/>
  <c r="K1046"/>
  <c r="L1046"/>
  <c r="M1046"/>
  <c r="O1046"/>
  <c r="P1046"/>
  <c r="Q1046"/>
  <c r="R1046"/>
  <c r="S1046"/>
  <c r="T1046"/>
  <c r="H1047"/>
  <c r="I1047"/>
  <c r="J1047"/>
  <c r="K1047"/>
  <c r="L1047"/>
  <c r="M1047"/>
  <c r="O1047"/>
  <c r="P1047"/>
  <c r="Q1047"/>
  <c r="R1047"/>
  <c r="S1047"/>
  <c r="T1047"/>
  <c r="H1048"/>
  <c r="I1048"/>
  <c r="J1048"/>
  <c r="K1048"/>
  <c r="L1048"/>
  <c r="M1048"/>
  <c r="O1048"/>
  <c r="P1048"/>
  <c r="Q1048"/>
  <c r="R1048"/>
  <c r="S1048"/>
  <c r="T1048"/>
  <c r="C1049"/>
  <c r="H1050"/>
  <c r="I1050"/>
  <c r="J1050"/>
  <c r="K1050"/>
  <c r="L1050"/>
  <c r="M1050"/>
  <c r="O1050"/>
  <c r="P1050"/>
  <c r="Q1050"/>
  <c r="R1050"/>
  <c r="S1050"/>
  <c r="T1050"/>
  <c r="H1051"/>
  <c r="I1051"/>
  <c r="J1051"/>
  <c r="K1051"/>
  <c r="L1051"/>
  <c r="M1051"/>
  <c r="O1051"/>
  <c r="P1051"/>
  <c r="Q1051"/>
  <c r="R1051"/>
  <c r="S1051"/>
  <c r="T1051"/>
  <c r="H1052"/>
  <c r="I1052"/>
  <c r="J1052"/>
  <c r="K1052"/>
  <c r="L1052"/>
  <c r="M1052"/>
  <c r="O1052"/>
  <c r="P1052"/>
  <c r="Q1052"/>
  <c r="R1052"/>
  <c r="S1052"/>
  <c r="T1052"/>
  <c r="H1053"/>
  <c r="I1053"/>
  <c r="J1053"/>
  <c r="K1053"/>
  <c r="L1053"/>
  <c r="M1053"/>
  <c r="O1053"/>
  <c r="P1053"/>
  <c r="Q1053"/>
  <c r="R1053"/>
  <c r="S1053"/>
  <c r="T1053"/>
  <c r="M1054"/>
  <c r="O1054"/>
  <c r="P1054"/>
  <c r="Q1054"/>
  <c r="R1054"/>
  <c r="S1054"/>
  <c r="T1054"/>
  <c r="H1055"/>
  <c r="I1055"/>
  <c r="J1055"/>
  <c r="K1055"/>
  <c r="L1055"/>
  <c r="M1055"/>
  <c r="O1055"/>
  <c r="P1055"/>
  <c r="Q1055"/>
  <c r="R1055"/>
  <c r="S1055"/>
  <c r="T1055"/>
  <c r="H1056"/>
  <c r="I1056"/>
  <c r="J1056"/>
  <c r="K1056"/>
  <c r="L1056"/>
  <c r="M1056"/>
  <c r="O1056"/>
  <c r="P1056"/>
  <c r="Q1056"/>
  <c r="R1056"/>
  <c r="S1056"/>
  <c r="T1056"/>
  <c r="H1057"/>
  <c r="I1057"/>
  <c r="J1057"/>
  <c r="K1057"/>
  <c r="L1057"/>
  <c r="M1057"/>
  <c r="O1057"/>
  <c r="P1057"/>
  <c r="Q1057"/>
  <c r="R1057"/>
  <c r="S1057"/>
  <c r="T1057"/>
  <c r="C1058"/>
  <c r="E1059"/>
  <c r="H1059" s="1"/>
  <c r="F1059"/>
  <c r="B1060"/>
  <c r="B1061" s="1"/>
  <c r="B1062" s="1"/>
  <c r="B1063" s="1"/>
  <c r="B1064" s="1"/>
  <c r="B1065" s="1"/>
  <c r="B1066" s="1"/>
  <c r="C1060"/>
  <c r="D1060"/>
  <c r="D1061" s="1"/>
  <c r="D1062" s="1"/>
  <c r="D1063" s="1"/>
  <c r="D1064" s="1"/>
  <c r="D1065" s="1"/>
  <c r="D1066" s="1"/>
  <c r="E1060"/>
  <c r="F1060"/>
  <c r="E1061"/>
  <c r="F1061"/>
  <c r="E1062"/>
  <c r="F1062"/>
  <c r="E1063"/>
  <c r="F1063"/>
  <c r="E1064"/>
  <c r="F1064"/>
  <c r="E1065"/>
  <c r="F1065"/>
  <c r="E1066"/>
  <c r="F1066"/>
  <c r="H1068"/>
  <c r="I1068"/>
  <c r="J1068"/>
  <c r="K1068"/>
  <c r="L1068"/>
  <c r="M1068"/>
  <c r="O1068"/>
  <c r="P1068"/>
  <c r="Q1068"/>
  <c r="R1068"/>
  <c r="S1068"/>
  <c r="T1068"/>
  <c r="H1069"/>
  <c r="I1069"/>
  <c r="J1069"/>
  <c r="K1069"/>
  <c r="L1069"/>
  <c r="M1069"/>
  <c r="O1069"/>
  <c r="P1069"/>
  <c r="Q1069"/>
  <c r="R1069"/>
  <c r="S1069"/>
  <c r="T1069"/>
  <c r="H1070"/>
  <c r="I1070"/>
  <c r="J1070"/>
  <c r="K1070"/>
  <c r="L1070"/>
  <c r="M1070"/>
  <c r="O1070"/>
  <c r="P1070"/>
  <c r="Q1070"/>
  <c r="R1070"/>
  <c r="S1070"/>
  <c r="T1070"/>
  <c r="H1071"/>
  <c r="I1071"/>
  <c r="J1071"/>
  <c r="K1071"/>
  <c r="L1071"/>
  <c r="M1071"/>
  <c r="O1071"/>
  <c r="P1071"/>
  <c r="Q1071"/>
  <c r="R1071"/>
  <c r="S1071"/>
  <c r="T1071"/>
  <c r="L1072"/>
  <c r="M1072"/>
  <c r="O1072"/>
  <c r="P1072"/>
  <c r="Q1072"/>
  <c r="R1072"/>
  <c r="S1072"/>
  <c r="T1072"/>
  <c r="H1073"/>
  <c r="I1073"/>
  <c r="J1073"/>
  <c r="K1073"/>
  <c r="L1073"/>
  <c r="M1073"/>
  <c r="O1073"/>
  <c r="P1073"/>
  <c r="Q1073"/>
  <c r="R1073"/>
  <c r="S1073"/>
  <c r="T1073"/>
  <c r="H1074"/>
  <c r="I1074"/>
  <c r="J1074"/>
  <c r="K1074"/>
  <c r="L1074"/>
  <c r="M1074"/>
  <c r="O1074"/>
  <c r="P1074"/>
  <c r="Q1074"/>
  <c r="R1074"/>
  <c r="S1074"/>
  <c r="T1074"/>
  <c r="H1075"/>
  <c r="I1075"/>
  <c r="J1075"/>
  <c r="K1075"/>
  <c r="L1075"/>
  <c r="M1075"/>
  <c r="O1075"/>
  <c r="P1075"/>
  <c r="Q1075"/>
  <c r="R1075"/>
  <c r="S1075"/>
  <c r="T1075"/>
  <c r="C1076"/>
  <c r="H1077"/>
  <c r="I1077"/>
  <c r="J1077"/>
  <c r="K1077"/>
  <c r="L1077"/>
  <c r="M1077"/>
  <c r="O1077"/>
  <c r="P1077"/>
  <c r="Q1077"/>
  <c r="R1077"/>
  <c r="S1077"/>
  <c r="T1077"/>
  <c r="H1078"/>
  <c r="I1078"/>
  <c r="J1078"/>
  <c r="K1078"/>
  <c r="L1078"/>
  <c r="M1078"/>
  <c r="O1078"/>
  <c r="P1078"/>
  <c r="Q1078"/>
  <c r="R1078"/>
  <c r="S1078"/>
  <c r="T1078"/>
  <c r="H1079"/>
  <c r="I1079"/>
  <c r="J1079"/>
  <c r="K1079"/>
  <c r="L1079"/>
  <c r="M1079"/>
  <c r="O1079"/>
  <c r="P1079"/>
  <c r="Q1079"/>
  <c r="R1079"/>
  <c r="S1079"/>
  <c r="T1079"/>
  <c r="H1080"/>
  <c r="I1080"/>
  <c r="J1080"/>
  <c r="K1080"/>
  <c r="L1080"/>
  <c r="M1080"/>
  <c r="O1080"/>
  <c r="P1080"/>
  <c r="Q1080"/>
  <c r="R1080"/>
  <c r="S1080"/>
  <c r="T1080"/>
  <c r="L1081"/>
  <c r="M1081"/>
  <c r="O1081"/>
  <c r="P1081"/>
  <c r="Q1081"/>
  <c r="R1081"/>
  <c r="S1081"/>
  <c r="T1081"/>
  <c r="H1082"/>
  <c r="I1082"/>
  <c r="J1082"/>
  <c r="K1082"/>
  <c r="L1082"/>
  <c r="M1082"/>
  <c r="O1082"/>
  <c r="P1082"/>
  <c r="Q1082"/>
  <c r="R1082"/>
  <c r="S1082"/>
  <c r="T1082"/>
  <c r="H1083"/>
  <c r="I1083"/>
  <c r="J1083"/>
  <c r="K1083"/>
  <c r="L1083"/>
  <c r="M1083"/>
  <c r="O1083"/>
  <c r="P1083"/>
  <c r="Q1083"/>
  <c r="R1083"/>
  <c r="S1083"/>
  <c r="T1083"/>
  <c r="H1084"/>
  <c r="I1084"/>
  <c r="J1084"/>
  <c r="K1084"/>
  <c r="L1084"/>
  <c r="M1084"/>
  <c r="O1084"/>
  <c r="P1084"/>
  <c r="Q1084"/>
  <c r="R1084"/>
  <c r="S1084"/>
  <c r="T1084"/>
  <c r="C1085"/>
  <c r="H1086"/>
  <c r="I1086"/>
  <c r="J1086"/>
  <c r="K1086"/>
  <c r="L1086"/>
  <c r="M1086"/>
  <c r="O1086"/>
  <c r="P1086"/>
  <c r="Q1086"/>
  <c r="R1086"/>
  <c r="S1086"/>
  <c r="T1086"/>
  <c r="H1087"/>
  <c r="I1087"/>
  <c r="J1087"/>
  <c r="K1087"/>
  <c r="L1087"/>
  <c r="M1087"/>
  <c r="O1087"/>
  <c r="P1087"/>
  <c r="Q1087"/>
  <c r="R1087"/>
  <c r="S1087"/>
  <c r="T1087"/>
  <c r="H1088"/>
  <c r="I1088"/>
  <c r="J1088"/>
  <c r="K1088"/>
  <c r="L1088"/>
  <c r="M1088"/>
  <c r="O1088"/>
  <c r="P1088"/>
  <c r="Q1088"/>
  <c r="R1088"/>
  <c r="S1088"/>
  <c r="T1088"/>
  <c r="H1089"/>
  <c r="I1089"/>
  <c r="J1089"/>
  <c r="K1089"/>
  <c r="L1089"/>
  <c r="M1089"/>
  <c r="O1089"/>
  <c r="P1089"/>
  <c r="Q1089"/>
  <c r="R1089"/>
  <c r="S1089"/>
  <c r="T1089"/>
  <c r="L1090"/>
  <c r="M1090"/>
  <c r="O1090"/>
  <c r="P1090"/>
  <c r="Q1090"/>
  <c r="R1090"/>
  <c r="S1090"/>
  <c r="T1090"/>
  <c r="H1091"/>
  <c r="I1091"/>
  <c r="J1091"/>
  <c r="K1091"/>
  <c r="L1091"/>
  <c r="M1091"/>
  <c r="O1091"/>
  <c r="P1091"/>
  <c r="Q1091"/>
  <c r="R1091"/>
  <c r="S1091"/>
  <c r="T1091"/>
  <c r="H1092"/>
  <c r="I1092"/>
  <c r="J1092"/>
  <c r="K1092"/>
  <c r="L1092"/>
  <c r="M1092"/>
  <c r="O1092"/>
  <c r="P1092"/>
  <c r="Q1092"/>
  <c r="R1092"/>
  <c r="S1092"/>
  <c r="T1092"/>
  <c r="H1093"/>
  <c r="I1093"/>
  <c r="J1093"/>
  <c r="K1093"/>
  <c r="L1093"/>
  <c r="M1093"/>
  <c r="O1093"/>
  <c r="P1093"/>
  <c r="Q1093"/>
  <c r="R1093"/>
  <c r="S1093"/>
  <c r="T1093"/>
  <c r="C1094"/>
  <c r="H1095"/>
  <c r="I1095"/>
  <c r="J1095"/>
  <c r="K1095"/>
  <c r="L1095"/>
  <c r="M1095"/>
  <c r="O1095"/>
  <c r="P1095"/>
  <c r="Q1095"/>
  <c r="R1095"/>
  <c r="S1095"/>
  <c r="T1095"/>
  <c r="H1096"/>
  <c r="I1096"/>
  <c r="J1096"/>
  <c r="K1096"/>
  <c r="L1096"/>
  <c r="M1096"/>
  <c r="O1096"/>
  <c r="P1096"/>
  <c r="Q1096"/>
  <c r="R1096"/>
  <c r="S1096"/>
  <c r="T1096"/>
  <c r="H1097"/>
  <c r="I1097"/>
  <c r="J1097"/>
  <c r="K1097"/>
  <c r="L1097"/>
  <c r="M1097"/>
  <c r="O1097"/>
  <c r="P1097"/>
  <c r="Q1097"/>
  <c r="R1097"/>
  <c r="S1097"/>
  <c r="T1097"/>
  <c r="H1098"/>
  <c r="I1098"/>
  <c r="J1098"/>
  <c r="K1098"/>
  <c r="L1098"/>
  <c r="M1098"/>
  <c r="O1098"/>
  <c r="P1098"/>
  <c r="Q1098"/>
  <c r="R1098"/>
  <c r="S1098"/>
  <c r="T1098"/>
  <c r="L1099"/>
  <c r="M1099"/>
  <c r="H1100"/>
  <c r="I1100"/>
  <c r="J1100"/>
  <c r="K1100"/>
  <c r="L1100"/>
  <c r="M1100"/>
  <c r="O1100"/>
  <c r="P1100"/>
  <c r="Q1100"/>
  <c r="R1100"/>
  <c r="S1100"/>
  <c r="T1100"/>
  <c r="H1101"/>
  <c r="I1101"/>
  <c r="J1101"/>
  <c r="K1101"/>
  <c r="L1101"/>
  <c r="M1101"/>
  <c r="O1101"/>
  <c r="P1101"/>
  <c r="Q1101"/>
  <c r="R1101"/>
  <c r="S1101"/>
  <c r="T1101"/>
  <c r="H1102"/>
  <c r="I1102"/>
  <c r="J1102"/>
  <c r="K1102"/>
  <c r="L1102"/>
  <c r="M1102"/>
  <c r="O1102"/>
  <c r="P1102"/>
  <c r="Q1102"/>
  <c r="R1102"/>
  <c r="S1102"/>
  <c r="T1102"/>
  <c r="C1103"/>
  <c r="H1104"/>
  <c r="I1104"/>
  <c r="J1104"/>
  <c r="K1104"/>
  <c r="L1104"/>
  <c r="M1104"/>
  <c r="O1104"/>
  <c r="P1104"/>
  <c r="Q1104"/>
  <c r="R1104"/>
  <c r="S1104"/>
  <c r="T1104"/>
  <c r="H1105"/>
  <c r="I1105"/>
  <c r="J1105"/>
  <c r="K1105"/>
  <c r="L1105"/>
  <c r="M1105"/>
  <c r="O1105"/>
  <c r="P1105"/>
  <c r="Q1105"/>
  <c r="R1105"/>
  <c r="S1105"/>
  <c r="T1105"/>
  <c r="H1106"/>
  <c r="I1106"/>
  <c r="J1106"/>
  <c r="K1106"/>
  <c r="L1106"/>
  <c r="M1106"/>
  <c r="O1106"/>
  <c r="P1106"/>
  <c r="Q1106"/>
  <c r="R1106"/>
  <c r="S1106"/>
  <c r="T1106"/>
  <c r="H1107"/>
  <c r="I1107"/>
  <c r="J1107"/>
  <c r="K1107"/>
  <c r="L1107"/>
  <c r="M1107"/>
  <c r="O1107"/>
  <c r="P1107"/>
  <c r="Q1107"/>
  <c r="R1107"/>
  <c r="S1107"/>
  <c r="T1107"/>
  <c r="L1108"/>
  <c r="M1108"/>
  <c r="O1108"/>
  <c r="P1108"/>
  <c r="Q1108"/>
  <c r="R1108"/>
  <c r="S1108"/>
  <c r="T1108"/>
  <c r="H1109"/>
  <c r="I1109"/>
  <c r="J1109"/>
  <c r="K1109"/>
  <c r="L1109"/>
  <c r="M1109"/>
  <c r="O1109"/>
  <c r="P1109"/>
  <c r="Q1109"/>
  <c r="R1109"/>
  <c r="S1109"/>
  <c r="T1109"/>
  <c r="H1110"/>
  <c r="I1110"/>
  <c r="J1110"/>
  <c r="K1110"/>
  <c r="L1110"/>
  <c r="M1110"/>
  <c r="O1110"/>
  <c r="P1110"/>
  <c r="Q1110"/>
  <c r="R1110"/>
  <c r="S1110"/>
  <c r="T1110"/>
  <c r="H1111"/>
  <c r="I1111"/>
  <c r="J1111"/>
  <c r="K1111"/>
  <c r="L1111"/>
  <c r="M1111"/>
  <c r="O1111"/>
  <c r="P1111"/>
  <c r="Q1111"/>
  <c r="R1111"/>
  <c r="S1111"/>
  <c r="T1111"/>
  <c r="C1112"/>
  <c r="H1113"/>
  <c r="I1113"/>
  <c r="J1113"/>
  <c r="K1113"/>
  <c r="L1113"/>
  <c r="M1113"/>
  <c r="O1113"/>
  <c r="P1113"/>
  <c r="Q1113"/>
  <c r="R1113"/>
  <c r="S1113"/>
  <c r="T1113"/>
  <c r="H1114"/>
  <c r="I1114"/>
  <c r="J1114"/>
  <c r="K1114"/>
  <c r="L1114"/>
  <c r="M1114"/>
  <c r="O1114"/>
  <c r="P1114"/>
  <c r="Q1114"/>
  <c r="R1114"/>
  <c r="S1114"/>
  <c r="T1114"/>
  <c r="H1115"/>
  <c r="I1115"/>
  <c r="J1115"/>
  <c r="K1115"/>
  <c r="L1115"/>
  <c r="M1115"/>
  <c r="O1115"/>
  <c r="P1115"/>
  <c r="Q1115"/>
  <c r="R1115"/>
  <c r="S1115"/>
  <c r="T1115"/>
  <c r="H1116"/>
  <c r="I1116"/>
  <c r="J1116"/>
  <c r="K1116"/>
  <c r="L1116"/>
  <c r="M1116"/>
  <c r="O1116"/>
  <c r="P1116"/>
  <c r="Q1116"/>
  <c r="R1116"/>
  <c r="S1116"/>
  <c r="T1116"/>
  <c r="M1117"/>
  <c r="O1117"/>
  <c r="P1117"/>
  <c r="Q1117"/>
  <c r="R1117"/>
  <c r="S1117"/>
  <c r="T1117"/>
  <c r="H1118"/>
  <c r="I1118"/>
  <c r="J1118"/>
  <c r="K1118"/>
  <c r="L1118"/>
  <c r="M1118"/>
  <c r="O1118"/>
  <c r="P1118"/>
  <c r="Q1118"/>
  <c r="R1118"/>
  <c r="S1118"/>
  <c r="T1118"/>
  <c r="H1119"/>
  <c r="I1119"/>
  <c r="J1119"/>
  <c r="K1119"/>
  <c r="L1119"/>
  <c r="M1119"/>
  <c r="O1119"/>
  <c r="P1119"/>
  <c r="Q1119"/>
  <c r="R1119"/>
  <c r="S1119"/>
  <c r="T1119"/>
  <c r="H1120"/>
  <c r="I1120"/>
  <c r="J1120"/>
  <c r="K1120"/>
  <c r="L1120"/>
  <c r="M1120"/>
  <c r="O1120"/>
  <c r="P1120"/>
  <c r="Q1120"/>
  <c r="R1120"/>
  <c r="S1120"/>
  <c r="T1120"/>
  <c r="C1121"/>
  <c r="H1122"/>
  <c r="I1122"/>
  <c r="J1122"/>
  <c r="K1122"/>
  <c r="L1122"/>
  <c r="M1122"/>
  <c r="O1122"/>
  <c r="P1122"/>
  <c r="Q1122"/>
  <c r="R1122"/>
  <c r="S1122"/>
  <c r="T1122"/>
  <c r="H1123"/>
  <c r="I1123"/>
  <c r="J1123"/>
  <c r="K1123"/>
  <c r="L1123"/>
  <c r="M1123"/>
  <c r="O1123"/>
  <c r="P1123"/>
  <c r="Q1123"/>
  <c r="R1123"/>
  <c r="S1123"/>
  <c r="T1123"/>
  <c r="H1124"/>
  <c r="I1124"/>
  <c r="J1124"/>
  <c r="K1124"/>
  <c r="L1124"/>
  <c r="M1124"/>
  <c r="O1124"/>
  <c r="P1124"/>
  <c r="Q1124"/>
  <c r="R1124"/>
  <c r="S1124"/>
  <c r="T1124"/>
  <c r="H1125"/>
  <c r="I1125"/>
  <c r="J1125"/>
  <c r="K1125"/>
  <c r="L1125"/>
  <c r="M1125"/>
  <c r="O1125"/>
  <c r="P1125"/>
  <c r="Q1125"/>
  <c r="R1125"/>
  <c r="S1125"/>
  <c r="T1125"/>
  <c r="L1126"/>
  <c r="M1126"/>
  <c r="O1126"/>
  <c r="P1126"/>
  <c r="Q1126"/>
  <c r="R1126"/>
  <c r="S1126"/>
  <c r="T1126"/>
  <c r="H1127"/>
  <c r="I1127"/>
  <c r="J1127"/>
  <c r="K1127"/>
  <c r="L1127"/>
  <c r="M1127"/>
  <c r="O1127"/>
  <c r="P1127"/>
  <c r="Q1127"/>
  <c r="R1127"/>
  <c r="S1127"/>
  <c r="T1127"/>
  <c r="H1128"/>
  <c r="I1128"/>
  <c r="J1128"/>
  <c r="K1128"/>
  <c r="L1128"/>
  <c r="M1128"/>
  <c r="O1128"/>
  <c r="P1128"/>
  <c r="Q1128"/>
  <c r="R1128"/>
  <c r="S1128"/>
  <c r="T1128"/>
  <c r="H1129"/>
  <c r="I1129"/>
  <c r="J1129"/>
  <c r="K1129"/>
  <c r="L1129"/>
  <c r="M1129"/>
  <c r="O1129"/>
  <c r="P1129"/>
  <c r="Q1129"/>
  <c r="R1129"/>
  <c r="S1129"/>
  <c r="T1129"/>
  <c r="C1130"/>
  <c r="H1131"/>
  <c r="I1131"/>
  <c r="J1131"/>
  <c r="K1131"/>
  <c r="L1131"/>
  <c r="M1131"/>
  <c r="O1131"/>
  <c r="P1131"/>
  <c r="Q1131"/>
  <c r="R1131"/>
  <c r="S1131"/>
  <c r="T1131"/>
  <c r="H1132"/>
  <c r="I1132"/>
  <c r="J1132"/>
  <c r="K1132"/>
  <c r="L1132"/>
  <c r="M1132"/>
  <c r="O1132"/>
  <c r="P1132"/>
  <c r="Q1132"/>
  <c r="R1132"/>
  <c r="S1132"/>
  <c r="T1132"/>
  <c r="H1133"/>
  <c r="I1133"/>
  <c r="J1133"/>
  <c r="K1133"/>
  <c r="L1133"/>
  <c r="M1133"/>
  <c r="O1133"/>
  <c r="P1133"/>
  <c r="Q1133"/>
  <c r="R1133"/>
  <c r="S1133"/>
  <c r="T1133"/>
  <c r="H1134"/>
  <c r="I1134"/>
  <c r="J1134"/>
  <c r="K1134"/>
  <c r="L1134"/>
  <c r="M1134"/>
  <c r="O1134"/>
  <c r="P1134"/>
  <c r="Q1134"/>
  <c r="R1134"/>
  <c r="S1134"/>
  <c r="T1134"/>
  <c r="L1135"/>
  <c r="M1135"/>
  <c r="O1135"/>
  <c r="P1135"/>
  <c r="Q1135"/>
  <c r="R1135"/>
  <c r="S1135"/>
  <c r="T1135"/>
  <c r="H1136"/>
  <c r="I1136"/>
  <c r="J1136"/>
  <c r="K1136"/>
  <c r="L1136"/>
  <c r="M1136"/>
  <c r="O1136"/>
  <c r="P1136"/>
  <c r="Q1136"/>
  <c r="R1136"/>
  <c r="S1136"/>
  <c r="T1136"/>
  <c r="H1137"/>
  <c r="I1137"/>
  <c r="J1137"/>
  <c r="K1137"/>
  <c r="L1137"/>
  <c r="M1137"/>
  <c r="O1137"/>
  <c r="P1137"/>
  <c r="Q1137"/>
  <c r="R1137"/>
  <c r="S1137"/>
  <c r="T1137"/>
  <c r="H1138"/>
  <c r="I1138"/>
  <c r="J1138"/>
  <c r="K1138"/>
  <c r="L1138"/>
  <c r="M1138"/>
  <c r="O1138"/>
  <c r="P1138"/>
  <c r="Q1138"/>
  <c r="R1138"/>
  <c r="S1138"/>
  <c r="T1138"/>
  <c r="C1139"/>
  <c r="H1140"/>
  <c r="I1140"/>
  <c r="J1140"/>
  <c r="K1140"/>
  <c r="L1140"/>
  <c r="M1140"/>
  <c r="O1140"/>
  <c r="P1140"/>
  <c r="Q1140"/>
  <c r="R1140"/>
  <c r="S1140"/>
  <c r="T1140"/>
  <c r="H1141"/>
  <c r="I1141"/>
  <c r="J1141"/>
  <c r="K1141"/>
  <c r="L1141"/>
  <c r="M1141"/>
  <c r="O1141"/>
  <c r="P1141"/>
  <c r="Q1141"/>
  <c r="R1141"/>
  <c r="S1141"/>
  <c r="T1141"/>
  <c r="H1142"/>
  <c r="I1142"/>
  <c r="J1142"/>
  <c r="K1142"/>
  <c r="L1142"/>
  <c r="M1142"/>
  <c r="O1142"/>
  <c r="P1142"/>
  <c r="Q1142"/>
  <c r="R1142"/>
  <c r="S1142"/>
  <c r="T1142"/>
  <c r="H1143"/>
  <c r="I1143"/>
  <c r="J1143"/>
  <c r="K1143"/>
  <c r="L1143"/>
  <c r="M1143"/>
  <c r="O1143"/>
  <c r="P1143"/>
  <c r="Q1143"/>
  <c r="R1143"/>
  <c r="S1143"/>
  <c r="T1143"/>
  <c r="L1144"/>
  <c r="M1144"/>
  <c r="O1144"/>
  <c r="P1144"/>
  <c r="Q1144"/>
  <c r="R1144"/>
  <c r="S1144"/>
  <c r="T1144"/>
  <c r="H1145"/>
  <c r="I1145"/>
  <c r="J1145"/>
  <c r="K1145"/>
  <c r="L1145"/>
  <c r="M1145"/>
  <c r="O1145"/>
  <c r="P1145"/>
  <c r="Q1145"/>
  <c r="R1145"/>
  <c r="S1145"/>
  <c r="T1145"/>
  <c r="H1146"/>
  <c r="I1146"/>
  <c r="J1146"/>
  <c r="K1146"/>
  <c r="L1146"/>
  <c r="M1146"/>
  <c r="O1146"/>
  <c r="P1146"/>
  <c r="Q1146"/>
  <c r="R1146"/>
  <c r="S1146"/>
  <c r="T1146"/>
  <c r="H1147"/>
  <c r="I1147"/>
  <c r="J1147"/>
  <c r="K1147"/>
  <c r="L1147"/>
  <c r="M1147"/>
  <c r="O1147"/>
  <c r="P1147"/>
  <c r="Q1147"/>
  <c r="R1147"/>
  <c r="S1147"/>
  <c r="T1147"/>
  <c r="C1148"/>
  <c r="H1149"/>
  <c r="I1149"/>
  <c r="J1149"/>
  <c r="K1149"/>
  <c r="L1149"/>
  <c r="M1149"/>
  <c r="O1149"/>
  <c r="P1149"/>
  <c r="Q1149"/>
  <c r="R1149"/>
  <c r="S1149"/>
  <c r="T1149"/>
  <c r="H1150"/>
  <c r="I1150"/>
  <c r="J1150"/>
  <c r="K1150"/>
  <c r="L1150"/>
  <c r="M1150"/>
  <c r="O1150"/>
  <c r="P1150"/>
  <c r="Q1150"/>
  <c r="R1150"/>
  <c r="S1150"/>
  <c r="T1150"/>
  <c r="H1151"/>
  <c r="I1151"/>
  <c r="J1151"/>
  <c r="K1151"/>
  <c r="L1151"/>
  <c r="M1151"/>
  <c r="O1151"/>
  <c r="P1151"/>
  <c r="Q1151"/>
  <c r="R1151"/>
  <c r="S1151"/>
  <c r="T1151"/>
  <c r="H1152"/>
  <c r="I1152"/>
  <c r="J1152"/>
  <c r="K1152"/>
  <c r="L1152"/>
  <c r="M1152"/>
  <c r="O1152"/>
  <c r="P1152"/>
  <c r="Q1152"/>
  <c r="R1152"/>
  <c r="S1152"/>
  <c r="T1152"/>
  <c r="L1153"/>
  <c r="M1153"/>
  <c r="O1153"/>
  <c r="P1153"/>
  <c r="Q1153"/>
  <c r="R1153"/>
  <c r="S1153"/>
  <c r="T1153"/>
  <c r="H1154"/>
  <c r="I1154"/>
  <c r="J1154"/>
  <c r="K1154"/>
  <c r="L1154"/>
  <c r="M1154"/>
  <c r="O1154"/>
  <c r="P1154"/>
  <c r="Q1154"/>
  <c r="R1154"/>
  <c r="S1154"/>
  <c r="T1154"/>
  <c r="H1155"/>
  <c r="I1155"/>
  <c r="J1155"/>
  <c r="K1155"/>
  <c r="L1155"/>
  <c r="M1155"/>
  <c r="O1155"/>
  <c r="P1155"/>
  <c r="Q1155"/>
  <c r="R1155"/>
  <c r="S1155"/>
  <c r="T1155"/>
  <c r="H1156"/>
  <c r="I1156"/>
  <c r="J1156"/>
  <c r="K1156"/>
  <c r="L1156"/>
  <c r="M1156"/>
  <c r="O1156"/>
  <c r="P1156"/>
  <c r="Q1156"/>
  <c r="R1156"/>
  <c r="S1156"/>
  <c r="T1156"/>
  <c r="C1157"/>
  <c r="H1158"/>
  <c r="I1158"/>
  <c r="J1158"/>
  <c r="K1158"/>
  <c r="L1158"/>
  <c r="M1158"/>
  <c r="O1158"/>
  <c r="P1158"/>
  <c r="Q1158"/>
  <c r="R1158"/>
  <c r="S1158"/>
  <c r="T1158"/>
  <c r="H1159"/>
  <c r="I1159"/>
  <c r="J1159"/>
  <c r="K1159"/>
  <c r="L1159"/>
  <c r="M1159"/>
  <c r="O1159"/>
  <c r="P1159"/>
  <c r="Q1159"/>
  <c r="R1159"/>
  <c r="S1159"/>
  <c r="T1159"/>
  <c r="H1160"/>
  <c r="I1160"/>
  <c r="J1160"/>
  <c r="K1160"/>
  <c r="L1160"/>
  <c r="M1160"/>
  <c r="O1160"/>
  <c r="P1160"/>
  <c r="Q1160"/>
  <c r="R1160"/>
  <c r="S1160"/>
  <c r="T1160"/>
  <c r="H1161"/>
  <c r="I1161"/>
  <c r="J1161"/>
  <c r="K1161"/>
  <c r="L1161"/>
  <c r="M1161"/>
  <c r="O1161"/>
  <c r="P1161"/>
  <c r="Q1161"/>
  <c r="R1161"/>
  <c r="S1161"/>
  <c r="T1161"/>
  <c r="L1162"/>
  <c r="M1162"/>
  <c r="H1163"/>
  <c r="I1163"/>
  <c r="J1163"/>
  <c r="K1163"/>
  <c r="L1163"/>
  <c r="M1163"/>
  <c r="O1163"/>
  <c r="P1163"/>
  <c r="Q1163"/>
  <c r="R1163"/>
  <c r="S1163"/>
  <c r="T1163"/>
  <c r="H1164"/>
  <c r="I1164"/>
  <c r="J1164"/>
  <c r="K1164"/>
  <c r="L1164"/>
  <c r="M1164"/>
  <c r="O1164"/>
  <c r="P1164"/>
  <c r="Q1164"/>
  <c r="R1164"/>
  <c r="S1164"/>
  <c r="T1164"/>
  <c r="H1165"/>
  <c r="I1165"/>
  <c r="J1165"/>
  <c r="K1165"/>
  <c r="L1165"/>
  <c r="M1165"/>
  <c r="O1165"/>
  <c r="P1165"/>
  <c r="Q1165"/>
  <c r="R1165"/>
  <c r="S1165"/>
  <c r="T1165"/>
  <c r="C1166"/>
  <c r="H1167"/>
  <c r="I1167"/>
  <c r="J1167"/>
  <c r="K1167"/>
  <c r="L1167"/>
  <c r="M1167"/>
  <c r="O1167"/>
  <c r="P1167"/>
  <c r="Q1167"/>
  <c r="R1167"/>
  <c r="S1167"/>
  <c r="T1167"/>
  <c r="H1168"/>
  <c r="I1168"/>
  <c r="J1168"/>
  <c r="K1168"/>
  <c r="L1168"/>
  <c r="M1168"/>
  <c r="O1168"/>
  <c r="P1168"/>
  <c r="Q1168"/>
  <c r="R1168"/>
  <c r="S1168"/>
  <c r="T1168"/>
  <c r="H1169"/>
  <c r="I1169"/>
  <c r="J1169"/>
  <c r="K1169"/>
  <c r="L1169"/>
  <c r="M1169"/>
  <c r="O1169"/>
  <c r="P1169"/>
  <c r="Q1169"/>
  <c r="R1169"/>
  <c r="S1169"/>
  <c r="T1169"/>
  <c r="H1170"/>
  <c r="I1170"/>
  <c r="J1170"/>
  <c r="K1170"/>
  <c r="L1170"/>
  <c r="M1170"/>
  <c r="O1170"/>
  <c r="P1170"/>
  <c r="Q1170"/>
  <c r="R1170"/>
  <c r="S1170"/>
  <c r="T1170"/>
  <c r="L1171"/>
  <c r="M1171"/>
  <c r="O1171"/>
  <c r="P1171"/>
  <c r="Q1171"/>
  <c r="R1171"/>
  <c r="S1171"/>
  <c r="T1171"/>
  <c r="H1172"/>
  <c r="I1172"/>
  <c r="J1172"/>
  <c r="K1172"/>
  <c r="L1172"/>
  <c r="M1172"/>
  <c r="O1172"/>
  <c r="P1172"/>
  <c r="Q1172"/>
  <c r="R1172"/>
  <c r="S1172"/>
  <c r="T1172"/>
  <c r="H1173"/>
  <c r="I1173"/>
  <c r="J1173"/>
  <c r="K1173"/>
  <c r="L1173"/>
  <c r="M1173"/>
  <c r="O1173"/>
  <c r="P1173"/>
  <c r="Q1173"/>
  <c r="R1173"/>
  <c r="S1173"/>
  <c r="T1173"/>
  <c r="H1174"/>
  <c r="I1174"/>
  <c r="J1174"/>
  <c r="K1174"/>
  <c r="L1174"/>
  <c r="M1174"/>
  <c r="O1174"/>
  <c r="P1174"/>
  <c r="Q1174"/>
  <c r="R1174"/>
  <c r="S1174"/>
  <c r="T1174"/>
  <c r="C1175"/>
  <c r="H1176"/>
  <c r="I1176"/>
  <c r="J1176"/>
  <c r="K1176"/>
  <c r="L1176"/>
  <c r="M1176"/>
  <c r="O1176"/>
  <c r="P1176"/>
  <c r="Q1176"/>
  <c r="R1176"/>
  <c r="S1176"/>
  <c r="T1176"/>
  <c r="H1177"/>
  <c r="I1177"/>
  <c r="J1177"/>
  <c r="K1177"/>
  <c r="L1177"/>
  <c r="M1177"/>
  <c r="O1177"/>
  <c r="P1177"/>
  <c r="Q1177"/>
  <c r="R1177"/>
  <c r="S1177"/>
  <c r="T1177"/>
  <c r="H1178"/>
  <c r="I1178"/>
  <c r="J1178"/>
  <c r="K1178"/>
  <c r="L1178"/>
  <c r="M1178"/>
  <c r="O1178"/>
  <c r="P1178"/>
  <c r="Q1178"/>
  <c r="R1178"/>
  <c r="S1178"/>
  <c r="T1178"/>
  <c r="H1179"/>
  <c r="I1179"/>
  <c r="J1179"/>
  <c r="K1179"/>
  <c r="L1179"/>
  <c r="M1179"/>
  <c r="O1179"/>
  <c r="P1179"/>
  <c r="Q1179"/>
  <c r="R1179"/>
  <c r="S1179"/>
  <c r="T1179"/>
  <c r="L1180"/>
  <c r="M1180"/>
  <c r="O1180"/>
  <c r="P1180"/>
  <c r="Q1180"/>
  <c r="R1180"/>
  <c r="S1180"/>
  <c r="T1180"/>
  <c r="H1181"/>
  <c r="I1181"/>
  <c r="J1181"/>
  <c r="K1181"/>
  <c r="L1181"/>
  <c r="M1181"/>
  <c r="O1181"/>
  <c r="P1181"/>
  <c r="Q1181"/>
  <c r="R1181"/>
  <c r="S1181"/>
  <c r="T1181"/>
  <c r="H1182"/>
  <c r="I1182"/>
  <c r="J1182"/>
  <c r="K1182"/>
  <c r="L1182"/>
  <c r="M1182"/>
  <c r="O1182"/>
  <c r="P1182"/>
  <c r="Q1182"/>
  <c r="R1182"/>
  <c r="S1182"/>
  <c r="T1182"/>
  <c r="H1183"/>
  <c r="I1183"/>
  <c r="J1183"/>
  <c r="K1183"/>
  <c r="L1183"/>
  <c r="M1183"/>
  <c r="O1183"/>
  <c r="P1183"/>
  <c r="Q1183"/>
  <c r="R1183"/>
  <c r="S1183"/>
  <c r="T1183"/>
  <c r="C1184"/>
  <c r="H1185"/>
  <c r="I1185"/>
  <c r="J1185"/>
  <c r="K1185"/>
  <c r="L1185"/>
  <c r="M1185"/>
  <c r="H1186"/>
  <c r="I1186"/>
  <c r="J1186"/>
  <c r="K1186"/>
  <c r="L1186"/>
  <c r="M1186"/>
  <c r="O1186"/>
  <c r="P1186"/>
  <c r="Q1186"/>
  <c r="R1186"/>
  <c r="S1186"/>
  <c r="T1186"/>
  <c r="H1187"/>
  <c r="I1187"/>
  <c r="J1187"/>
  <c r="K1187"/>
  <c r="L1187"/>
  <c r="M1187"/>
  <c r="O1187"/>
  <c r="P1187"/>
  <c r="Q1187"/>
  <c r="R1187"/>
  <c r="S1187"/>
  <c r="T1187"/>
  <c r="H1188"/>
  <c r="I1188"/>
  <c r="J1188"/>
  <c r="K1188"/>
  <c r="L1188"/>
  <c r="M1188"/>
  <c r="O1188"/>
  <c r="P1188"/>
  <c r="Q1188"/>
  <c r="R1188"/>
  <c r="S1188"/>
  <c r="T1188"/>
  <c r="L1189"/>
  <c r="M1189"/>
  <c r="H1190"/>
  <c r="I1190"/>
  <c r="J1190"/>
  <c r="K1190"/>
  <c r="L1190"/>
  <c r="M1190"/>
  <c r="O1190"/>
  <c r="P1190"/>
  <c r="Q1190"/>
  <c r="R1190"/>
  <c r="S1190"/>
  <c r="T1190"/>
  <c r="H1191"/>
  <c r="I1191"/>
  <c r="J1191"/>
  <c r="K1191"/>
  <c r="L1191"/>
  <c r="M1191"/>
  <c r="O1191"/>
  <c r="P1191"/>
  <c r="Q1191"/>
  <c r="R1191"/>
  <c r="S1191"/>
  <c r="T1191"/>
  <c r="H1192"/>
  <c r="I1192"/>
  <c r="J1192"/>
  <c r="K1192"/>
  <c r="L1192"/>
  <c r="M1192"/>
  <c r="O1192"/>
  <c r="P1192"/>
  <c r="Q1192"/>
  <c r="R1192"/>
  <c r="S1192"/>
  <c r="T1192"/>
  <c r="C1193"/>
  <c r="H1194"/>
  <c r="I1194"/>
  <c r="J1194"/>
  <c r="K1194"/>
  <c r="L1194"/>
  <c r="M1194"/>
  <c r="O1194"/>
  <c r="P1194"/>
  <c r="Q1194"/>
  <c r="R1194"/>
  <c r="S1194"/>
  <c r="T1194"/>
  <c r="H1195"/>
  <c r="I1195"/>
  <c r="J1195"/>
  <c r="K1195"/>
  <c r="L1195"/>
  <c r="M1195"/>
  <c r="O1195"/>
  <c r="P1195"/>
  <c r="Q1195"/>
  <c r="R1195"/>
  <c r="S1195"/>
  <c r="T1195"/>
  <c r="H1196"/>
  <c r="I1196"/>
  <c r="J1196"/>
  <c r="K1196"/>
  <c r="L1196"/>
  <c r="M1196"/>
  <c r="O1196"/>
  <c r="P1196"/>
  <c r="Q1196"/>
  <c r="R1196"/>
  <c r="S1196"/>
  <c r="T1196"/>
  <c r="H1197"/>
  <c r="I1197"/>
  <c r="J1197"/>
  <c r="K1197"/>
  <c r="L1197"/>
  <c r="M1197"/>
  <c r="O1197"/>
  <c r="P1197"/>
  <c r="Q1197"/>
  <c r="R1197"/>
  <c r="S1197"/>
  <c r="T1197"/>
  <c r="L1198"/>
  <c r="M1198"/>
  <c r="O1198"/>
  <c r="P1198"/>
  <c r="Q1198"/>
  <c r="R1198"/>
  <c r="S1198"/>
  <c r="T1198"/>
  <c r="H1199"/>
  <c r="I1199"/>
  <c r="J1199"/>
  <c r="K1199"/>
  <c r="L1199"/>
  <c r="M1199"/>
  <c r="O1199"/>
  <c r="P1199"/>
  <c r="Q1199"/>
  <c r="R1199"/>
  <c r="S1199"/>
  <c r="T1199"/>
  <c r="H1200"/>
  <c r="I1200"/>
  <c r="J1200"/>
  <c r="K1200"/>
  <c r="L1200"/>
  <c r="M1200"/>
  <c r="O1200"/>
  <c r="P1200"/>
  <c r="Q1200"/>
  <c r="R1200"/>
  <c r="S1200"/>
  <c r="T1200"/>
  <c r="H1201"/>
  <c r="I1201"/>
  <c r="J1201"/>
  <c r="K1201"/>
  <c r="L1201"/>
  <c r="M1201"/>
  <c r="O1201"/>
  <c r="P1201"/>
  <c r="Q1201"/>
  <c r="R1201"/>
  <c r="S1201"/>
  <c r="T1201"/>
  <c r="C1202"/>
  <c r="H1203"/>
  <c r="I1203"/>
  <c r="J1203"/>
  <c r="K1203"/>
  <c r="L1203"/>
  <c r="M1203"/>
  <c r="O1203"/>
  <c r="P1203"/>
  <c r="Q1203"/>
  <c r="R1203"/>
  <c r="S1203"/>
  <c r="T1203"/>
  <c r="H1204"/>
  <c r="I1204"/>
  <c r="J1204"/>
  <c r="K1204"/>
  <c r="L1204"/>
  <c r="M1204"/>
  <c r="O1204"/>
  <c r="P1204"/>
  <c r="Q1204"/>
  <c r="R1204"/>
  <c r="S1204"/>
  <c r="T1204"/>
  <c r="H1205"/>
  <c r="I1205"/>
  <c r="J1205"/>
  <c r="K1205"/>
  <c r="L1205"/>
  <c r="M1205"/>
  <c r="O1205"/>
  <c r="P1205"/>
  <c r="Q1205"/>
  <c r="R1205"/>
  <c r="S1205"/>
  <c r="T1205"/>
  <c r="H1206"/>
  <c r="I1206"/>
  <c r="J1206"/>
  <c r="K1206"/>
  <c r="L1206"/>
  <c r="M1206"/>
  <c r="O1206"/>
  <c r="P1206"/>
  <c r="Q1206"/>
  <c r="R1206"/>
  <c r="S1206"/>
  <c r="T1206"/>
  <c r="L1207"/>
  <c r="M1207"/>
  <c r="O1207"/>
  <c r="P1207"/>
  <c r="Q1207"/>
  <c r="R1207"/>
  <c r="S1207"/>
  <c r="T1207"/>
  <c r="H1208"/>
  <c r="I1208"/>
  <c r="J1208"/>
  <c r="K1208"/>
  <c r="L1208"/>
  <c r="M1208"/>
  <c r="O1208"/>
  <c r="P1208"/>
  <c r="Q1208"/>
  <c r="R1208"/>
  <c r="S1208"/>
  <c r="T1208"/>
  <c r="H1209"/>
  <c r="I1209"/>
  <c r="J1209"/>
  <c r="K1209"/>
  <c r="L1209"/>
  <c r="M1209"/>
  <c r="O1209"/>
  <c r="P1209"/>
  <c r="Q1209"/>
  <c r="R1209"/>
  <c r="S1209"/>
  <c r="T1209"/>
  <c r="H1210"/>
  <c r="I1210"/>
  <c r="J1210"/>
  <c r="K1210"/>
  <c r="L1210"/>
  <c r="M1210"/>
  <c r="O1210"/>
  <c r="P1210"/>
  <c r="Q1210"/>
  <c r="R1210"/>
  <c r="S1210"/>
  <c r="T1210"/>
  <c r="C1211"/>
  <c r="H1212"/>
  <c r="I1212"/>
  <c r="J1212"/>
  <c r="K1212"/>
  <c r="L1212"/>
  <c r="M1212"/>
  <c r="O1212"/>
  <c r="P1212"/>
  <c r="Q1212"/>
  <c r="R1212"/>
  <c r="S1212"/>
  <c r="T1212"/>
  <c r="H1213"/>
  <c r="I1213"/>
  <c r="J1213"/>
  <c r="K1213"/>
  <c r="L1213"/>
  <c r="M1213"/>
  <c r="O1213"/>
  <c r="P1213"/>
  <c r="Q1213"/>
  <c r="R1213"/>
  <c r="S1213"/>
  <c r="T1213"/>
  <c r="H1214"/>
  <c r="I1214"/>
  <c r="J1214"/>
  <c r="K1214"/>
  <c r="L1214"/>
  <c r="M1214"/>
  <c r="O1214"/>
  <c r="P1214"/>
  <c r="Q1214"/>
  <c r="R1214"/>
  <c r="S1214"/>
  <c r="T1214"/>
  <c r="H1215"/>
  <c r="I1215"/>
  <c r="J1215"/>
  <c r="K1215"/>
  <c r="L1215"/>
  <c r="M1215"/>
  <c r="O1215"/>
  <c r="P1215"/>
  <c r="Q1215"/>
  <c r="R1215"/>
  <c r="S1215"/>
  <c r="T1215"/>
  <c r="L1216"/>
  <c r="M1216"/>
  <c r="O1216"/>
  <c r="P1216"/>
  <c r="Q1216"/>
  <c r="R1216"/>
  <c r="S1216"/>
  <c r="T1216"/>
  <c r="H1217"/>
  <c r="I1217"/>
  <c r="J1217"/>
  <c r="K1217"/>
  <c r="L1217"/>
  <c r="M1217"/>
  <c r="O1217"/>
  <c r="P1217"/>
  <c r="Q1217"/>
  <c r="R1217"/>
  <c r="S1217"/>
  <c r="T1217"/>
  <c r="H1218"/>
  <c r="I1218"/>
  <c r="J1218"/>
  <c r="K1218"/>
  <c r="L1218"/>
  <c r="M1218"/>
  <c r="O1218"/>
  <c r="P1218"/>
  <c r="Q1218"/>
  <c r="R1218"/>
  <c r="S1218"/>
  <c r="T1218"/>
  <c r="H1219"/>
  <c r="I1219"/>
  <c r="J1219"/>
  <c r="K1219"/>
  <c r="L1219"/>
  <c r="M1219"/>
  <c r="O1219"/>
  <c r="P1219"/>
  <c r="Q1219"/>
  <c r="R1219"/>
  <c r="S1219"/>
  <c r="T1219"/>
  <c r="C1220"/>
  <c r="H1221"/>
  <c r="I1221"/>
  <c r="J1221"/>
  <c r="K1221"/>
  <c r="L1221"/>
  <c r="M1221"/>
  <c r="O1221"/>
  <c r="P1221"/>
  <c r="Q1221"/>
  <c r="R1221"/>
  <c r="S1221"/>
  <c r="T1221"/>
  <c r="H1222"/>
  <c r="I1222"/>
  <c r="J1222"/>
  <c r="K1222"/>
  <c r="L1222"/>
  <c r="M1222"/>
  <c r="O1222"/>
  <c r="P1222"/>
  <c r="Q1222"/>
  <c r="R1222"/>
  <c r="S1222"/>
  <c r="T1222"/>
  <c r="H1223"/>
  <c r="I1223"/>
  <c r="J1223"/>
  <c r="K1223"/>
  <c r="L1223"/>
  <c r="M1223"/>
  <c r="O1223"/>
  <c r="P1223"/>
  <c r="Q1223"/>
  <c r="R1223"/>
  <c r="S1223"/>
  <c r="T1223"/>
  <c r="H1224"/>
  <c r="I1224"/>
  <c r="J1224"/>
  <c r="K1224"/>
  <c r="L1224"/>
  <c r="M1224"/>
  <c r="O1224"/>
  <c r="P1224"/>
  <c r="Q1224"/>
  <c r="R1224"/>
  <c r="S1224"/>
  <c r="T1224"/>
  <c r="L1225"/>
  <c r="M1225"/>
  <c r="O1225"/>
  <c r="P1225"/>
  <c r="Q1225"/>
  <c r="R1225"/>
  <c r="S1225"/>
  <c r="T1225"/>
  <c r="H1226"/>
  <c r="I1226"/>
  <c r="J1226"/>
  <c r="K1226"/>
  <c r="L1226"/>
  <c r="M1226"/>
  <c r="O1226"/>
  <c r="P1226"/>
  <c r="Q1226"/>
  <c r="R1226"/>
  <c r="S1226"/>
  <c r="T1226"/>
  <c r="H1227"/>
  <c r="I1227"/>
  <c r="J1227"/>
  <c r="K1227"/>
  <c r="L1227"/>
  <c r="M1227"/>
  <c r="O1227"/>
  <c r="P1227"/>
  <c r="Q1227"/>
  <c r="R1227"/>
  <c r="S1227"/>
  <c r="T1227"/>
  <c r="H1228"/>
  <c r="I1228"/>
  <c r="J1228"/>
  <c r="K1228"/>
  <c r="L1228"/>
  <c r="M1228"/>
  <c r="O1228"/>
  <c r="P1228"/>
  <c r="Q1228"/>
  <c r="R1228"/>
  <c r="S1228"/>
  <c r="T1228"/>
  <c r="C1229"/>
  <c r="H1230"/>
  <c r="I1230"/>
  <c r="J1230"/>
  <c r="K1230"/>
  <c r="L1230"/>
  <c r="M1230"/>
  <c r="O1230"/>
  <c r="P1230"/>
  <c r="Q1230"/>
  <c r="R1230"/>
  <c r="S1230"/>
  <c r="T1230"/>
  <c r="H1231"/>
  <c r="I1231"/>
  <c r="J1231"/>
  <c r="K1231"/>
  <c r="L1231"/>
  <c r="M1231"/>
  <c r="O1231"/>
  <c r="P1231"/>
  <c r="Q1231"/>
  <c r="R1231"/>
  <c r="S1231"/>
  <c r="T1231"/>
  <c r="H1232"/>
  <c r="I1232"/>
  <c r="J1232"/>
  <c r="K1232"/>
  <c r="L1232"/>
  <c r="M1232"/>
  <c r="O1232"/>
  <c r="P1232"/>
  <c r="Q1232"/>
  <c r="R1232"/>
  <c r="S1232"/>
  <c r="T1232"/>
  <c r="H1233"/>
  <c r="I1233"/>
  <c r="J1233"/>
  <c r="K1233"/>
  <c r="L1233"/>
  <c r="M1233"/>
  <c r="O1233"/>
  <c r="P1233"/>
  <c r="Q1233"/>
  <c r="R1233"/>
  <c r="S1233"/>
  <c r="T1233"/>
  <c r="L1234"/>
  <c r="M1234"/>
  <c r="O1234"/>
  <c r="P1234"/>
  <c r="Q1234"/>
  <c r="R1234"/>
  <c r="S1234"/>
  <c r="T1234"/>
  <c r="H1235"/>
  <c r="I1235"/>
  <c r="J1235"/>
  <c r="K1235"/>
  <c r="L1235"/>
  <c r="M1235"/>
  <c r="O1235"/>
  <c r="P1235"/>
  <c r="Q1235"/>
  <c r="R1235"/>
  <c r="S1235"/>
  <c r="T1235"/>
  <c r="H1236"/>
  <c r="I1236"/>
  <c r="J1236"/>
  <c r="K1236"/>
  <c r="L1236"/>
  <c r="M1236"/>
  <c r="O1236"/>
  <c r="P1236"/>
  <c r="Q1236"/>
  <c r="R1236"/>
  <c r="S1236"/>
  <c r="T1236"/>
  <c r="H1237"/>
  <c r="I1237"/>
  <c r="J1237"/>
  <c r="K1237"/>
  <c r="L1237"/>
  <c r="M1237"/>
  <c r="O1237"/>
  <c r="P1237"/>
  <c r="Q1237"/>
  <c r="R1237"/>
  <c r="S1237"/>
  <c r="T1237"/>
  <c r="C1238"/>
  <c r="H1239"/>
  <c r="I1239"/>
  <c r="J1239"/>
  <c r="K1239"/>
  <c r="L1239"/>
  <c r="M1239"/>
  <c r="O1239"/>
  <c r="P1239"/>
  <c r="Q1239"/>
  <c r="R1239"/>
  <c r="S1239"/>
  <c r="T1239"/>
  <c r="H1240"/>
  <c r="I1240"/>
  <c r="J1240"/>
  <c r="K1240"/>
  <c r="L1240"/>
  <c r="M1240"/>
  <c r="O1240"/>
  <c r="P1240"/>
  <c r="Q1240"/>
  <c r="R1240"/>
  <c r="S1240"/>
  <c r="T1240"/>
  <c r="H1241"/>
  <c r="I1241"/>
  <c r="J1241"/>
  <c r="K1241"/>
  <c r="L1241"/>
  <c r="M1241"/>
  <c r="O1241"/>
  <c r="P1241"/>
  <c r="Q1241"/>
  <c r="R1241"/>
  <c r="S1241"/>
  <c r="T1241"/>
  <c r="H1242"/>
  <c r="I1242"/>
  <c r="J1242"/>
  <c r="K1242"/>
  <c r="L1242"/>
  <c r="M1242"/>
  <c r="O1242"/>
  <c r="P1242"/>
  <c r="Q1242"/>
  <c r="R1242"/>
  <c r="S1242"/>
  <c r="T1242"/>
  <c r="M1243"/>
  <c r="O1243"/>
  <c r="P1243"/>
  <c r="Q1243"/>
  <c r="R1243"/>
  <c r="S1243"/>
  <c r="T1243"/>
  <c r="H1244"/>
  <c r="I1244"/>
  <c r="J1244"/>
  <c r="K1244"/>
  <c r="L1244"/>
  <c r="M1244"/>
  <c r="O1244"/>
  <c r="P1244"/>
  <c r="Q1244"/>
  <c r="R1244"/>
  <c r="S1244"/>
  <c r="T1244"/>
  <c r="H1245"/>
  <c r="I1245"/>
  <c r="J1245"/>
  <c r="K1245"/>
  <c r="L1245"/>
  <c r="M1245"/>
  <c r="O1245"/>
  <c r="P1245"/>
  <c r="Q1245"/>
  <c r="R1245"/>
  <c r="S1245"/>
  <c r="T1245"/>
  <c r="H1246"/>
  <c r="I1246"/>
  <c r="J1246"/>
  <c r="K1246"/>
  <c r="L1246"/>
  <c r="M1246"/>
  <c r="O1246"/>
  <c r="P1246"/>
  <c r="Q1246"/>
  <c r="R1246"/>
  <c r="S1246"/>
  <c r="T1246"/>
  <c r="C1247"/>
  <c r="E1248"/>
  <c r="J1248" s="1"/>
  <c r="F1248"/>
  <c r="F1257" s="1"/>
  <c r="B1249"/>
  <c r="B1250" s="1"/>
  <c r="B1251" s="1"/>
  <c r="B1252" s="1"/>
  <c r="B1253" s="1"/>
  <c r="B1254" s="1"/>
  <c r="B1255" s="1"/>
  <c r="C1249"/>
  <c r="D1249"/>
  <c r="E1249"/>
  <c r="F1249"/>
  <c r="F1258" s="1"/>
  <c r="C1250"/>
  <c r="D1250"/>
  <c r="D1251" s="1"/>
  <c r="D1252" s="1"/>
  <c r="D1253" s="1"/>
  <c r="D1254" s="1"/>
  <c r="D1255" s="1"/>
  <c r="E1250"/>
  <c r="F1250"/>
  <c r="F1259" s="1"/>
  <c r="E1251"/>
  <c r="F1251"/>
  <c r="F1260" s="1"/>
  <c r="E1252"/>
  <c r="F1252"/>
  <c r="F1261" s="1"/>
  <c r="E1253"/>
  <c r="F1253"/>
  <c r="F1262" s="1"/>
  <c r="E1254"/>
  <c r="F1254"/>
  <c r="F1263" s="1"/>
  <c r="E1255"/>
  <c r="F1255"/>
  <c r="F1264" s="1"/>
  <c r="B1258"/>
  <c r="B1259" s="1"/>
  <c r="B1260" s="1"/>
  <c r="B1261" s="1"/>
  <c r="B1262" s="1"/>
  <c r="B1263" s="1"/>
  <c r="B1264" s="1"/>
  <c r="C1258"/>
  <c r="D1258"/>
  <c r="D1259" s="1"/>
  <c r="D1260" s="1"/>
  <c r="D1261" s="1"/>
  <c r="D1262" s="1"/>
  <c r="D1263" s="1"/>
  <c r="D1264" s="1"/>
  <c r="H1266"/>
  <c r="I1266"/>
  <c r="J1266"/>
  <c r="K1266"/>
  <c r="L1266"/>
  <c r="M1266"/>
  <c r="O1266"/>
  <c r="P1266"/>
  <c r="Q1266"/>
  <c r="R1266"/>
  <c r="S1266"/>
  <c r="T1266"/>
  <c r="H1267"/>
  <c r="I1267"/>
  <c r="J1267"/>
  <c r="K1267"/>
  <c r="L1267"/>
  <c r="M1267"/>
  <c r="O1267"/>
  <c r="P1267"/>
  <c r="Q1267"/>
  <c r="R1267"/>
  <c r="S1267"/>
  <c r="T1267"/>
  <c r="H1268"/>
  <c r="I1268"/>
  <c r="J1268"/>
  <c r="K1268"/>
  <c r="L1268"/>
  <c r="M1268"/>
  <c r="O1268"/>
  <c r="P1268"/>
  <c r="Q1268"/>
  <c r="R1268"/>
  <c r="S1268"/>
  <c r="T1268"/>
  <c r="H1269"/>
  <c r="I1269"/>
  <c r="J1269"/>
  <c r="K1269"/>
  <c r="L1269"/>
  <c r="M1269"/>
  <c r="O1269"/>
  <c r="P1269"/>
  <c r="Q1269"/>
  <c r="R1269"/>
  <c r="S1269"/>
  <c r="T1269"/>
  <c r="H1270"/>
  <c r="I1270"/>
  <c r="J1270"/>
  <c r="K1270"/>
  <c r="L1270"/>
  <c r="M1270"/>
  <c r="O1270"/>
  <c r="P1270"/>
  <c r="Q1270"/>
  <c r="R1270"/>
  <c r="S1270"/>
  <c r="T1270"/>
  <c r="H1271"/>
  <c r="I1271"/>
  <c r="J1271"/>
  <c r="K1271"/>
  <c r="L1271"/>
  <c r="M1271"/>
  <c r="O1271"/>
  <c r="P1271"/>
  <c r="Q1271"/>
  <c r="R1271"/>
  <c r="S1271"/>
  <c r="T1271"/>
  <c r="H1272"/>
  <c r="I1272"/>
  <c r="J1272"/>
  <c r="K1272"/>
  <c r="L1272"/>
  <c r="M1272"/>
  <c r="O1272"/>
  <c r="P1272"/>
  <c r="Q1272"/>
  <c r="R1272"/>
  <c r="S1272"/>
  <c r="T1272"/>
  <c r="H1273"/>
  <c r="I1273"/>
  <c r="J1273"/>
  <c r="K1273"/>
  <c r="L1273"/>
  <c r="M1273"/>
  <c r="O1273"/>
  <c r="P1273"/>
  <c r="Q1273"/>
  <c r="R1273"/>
  <c r="S1273"/>
  <c r="T1273"/>
  <c r="C1274"/>
  <c r="H1275"/>
  <c r="I1275"/>
  <c r="J1275"/>
  <c r="K1275"/>
  <c r="L1275"/>
  <c r="M1275"/>
  <c r="O1275"/>
  <c r="P1275"/>
  <c r="Q1275"/>
  <c r="R1275"/>
  <c r="S1275"/>
  <c r="T1275"/>
  <c r="H1276"/>
  <c r="I1276"/>
  <c r="J1276"/>
  <c r="K1276"/>
  <c r="L1276"/>
  <c r="M1276"/>
  <c r="O1276"/>
  <c r="P1276"/>
  <c r="Q1276"/>
  <c r="R1276"/>
  <c r="S1276"/>
  <c r="T1276"/>
  <c r="H1277"/>
  <c r="I1277"/>
  <c r="J1277"/>
  <c r="K1277"/>
  <c r="L1277"/>
  <c r="M1277"/>
  <c r="O1277"/>
  <c r="P1277"/>
  <c r="Q1277"/>
  <c r="R1277"/>
  <c r="S1277"/>
  <c r="T1277"/>
  <c r="H1278"/>
  <c r="I1278"/>
  <c r="J1278"/>
  <c r="K1278"/>
  <c r="L1278"/>
  <c r="M1278"/>
  <c r="O1278"/>
  <c r="P1278"/>
  <c r="Q1278"/>
  <c r="R1278"/>
  <c r="S1278"/>
  <c r="T1278"/>
  <c r="M1279"/>
  <c r="O1279"/>
  <c r="P1279"/>
  <c r="Q1279"/>
  <c r="R1279"/>
  <c r="S1279"/>
  <c r="T1279"/>
  <c r="H1280"/>
  <c r="I1280"/>
  <c r="J1280"/>
  <c r="K1280"/>
  <c r="L1280"/>
  <c r="M1280"/>
  <c r="O1280"/>
  <c r="P1280"/>
  <c r="Q1280"/>
  <c r="R1280"/>
  <c r="S1280"/>
  <c r="T1280"/>
  <c r="H1281"/>
  <c r="I1281"/>
  <c r="J1281"/>
  <c r="K1281"/>
  <c r="L1281"/>
  <c r="M1281"/>
  <c r="O1281"/>
  <c r="P1281"/>
  <c r="Q1281"/>
  <c r="R1281"/>
  <c r="S1281"/>
  <c r="T1281"/>
  <c r="H1282"/>
  <c r="I1282"/>
  <c r="J1282"/>
  <c r="K1282"/>
  <c r="L1282"/>
  <c r="M1282"/>
  <c r="O1282"/>
  <c r="P1282"/>
  <c r="Q1282"/>
  <c r="R1282"/>
  <c r="S1282"/>
  <c r="T1282"/>
  <c r="C1283"/>
  <c r="H1284"/>
  <c r="I1284"/>
  <c r="J1284"/>
  <c r="K1284"/>
  <c r="L1284"/>
  <c r="M1284"/>
  <c r="O1284"/>
  <c r="P1284"/>
  <c r="Q1284"/>
  <c r="R1284"/>
  <c r="S1284"/>
  <c r="T1284"/>
  <c r="H1285"/>
  <c r="I1285"/>
  <c r="J1285"/>
  <c r="K1285"/>
  <c r="L1285"/>
  <c r="M1285"/>
  <c r="O1285"/>
  <c r="P1285"/>
  <c r="Q1285"/>
  <c r="R1285"/>
  <c r="S1285"/>
  <c r="T1285"/>
  <c r="H1286"/>
  <c r="I1286"/>
  <c r="J1286"/>
  <c r="K1286"/>
  <c r="L1286"/>
  <c r="M1286"/>
  <c r="O1286"/>
  <c r="P1286"/>
  <c r="Q1286"/>
  <c r="R1286"/>
  <c r="S1286"/>
  <c r="T1286"/>
  <c r="H1287"/>
  <c r="I1287"/>
  <c r="J1287"/>
  <c r="K1287"/>
  <c r="L1287"/>
  <c r="M1287"/>
  <c r="O1287"/>
  <c r="P1287"/>
  <c r="Q1287"/>
  <c r="R1287"/>
  <c r="S1287"/>
  <c r="T1287"/>
  <c r="L1288"/>
  <c r="M1288"/>
  <c r="O1288"/>
  <c r="P1288"/>
  <c r="Q1288"/>
  <c r="R1288"/>
  <c r="S1288"/>
  <c r="T1288"/>
  <c r="H1289"/>
  <c r="I1289"/>
  <c r="J1289"/>
  <c r="K1289"/>
  <c r="L1289"/>
  <c r="M1289"/>
  <c r="O1289"/>
  <c r="P1289"/>
  <c r="Q1289"/>
  <c r="R1289"/>
  <c r="S1289"/>
  <c r="T1289"/>
  <c r="H1290"/>
  <c r="I1290"/>
  <c r="J1290"/>
  <c r="K1290"/>
  <c r="L1290"/>
  <c r="M1290"/>
  <c r="O1290"/>
  <c r="P1290"/>
  <c r="Q1290"/>
  <c r="R1290"/>
  <c r="S1290"/>
  <c r="T1290"/>
  <c r="H1291"/>
  <c r="I1291"/>
  <c r="J1291"/>
  <c r="K1291"/>
  <c r="L1291"/>
  <c r="M1291"/>
  <c r="O1291"/>
  <c r="P1291"/>
  <c r="Q1291"/>
  <c r="R1291"/>
  <c r="S1291"/>
  <c r="T1291"/>
  <c r="C1292"/>
  <c r="H1293"/>
  <c r="I1293"/>
  <c r="J1293"/>
  <c r="K1293"/>
  <c r="L1293"/>
  <c r="M1293"/>
  <c r="O1293"/>
  <c r="P1293"/>
  <c r="Q1293"/>
  <c r="R1293"/>
  <c r="S1293"/>
  <c r="T1293"/>
  <c r="H1294"/>
  <c r="I1294"/>
  <c r="J1294"/>
  <c r="K1294"/>
  <c r="L1294"/>
  <c r="M1294"/>
  <c r="O1294"/>
  <c r="P1294"/>
  <c r="Q1294"/>
  <c r="R1294"/>
  <c r="S1294"/>
  <c r="T1294"/>
  <c r="H1295"/>
  <c r="I1295"/>
  <c r="J1295"/>
  <c r="K1295"/>
  <c r="L1295"/>
  <c r="M1295"/>
  <c r="O1295"/>
  <c r="P1295"/>
  <c r="Q1295"/>
  <c r="R1295"/>
  <c r="S1295"/>
  <c r="T1295"/>
  <c r="H1296"/>
  <c r="I1296"/>
  <c r="J1296"/>
  <c r="K1296"/>
  <c r="L1296"/>
  <c r="M1296"/>
  <c r="O1296"/>
  <c r="P1296"/>
  <c r="Q1296"/>
  <c r="R1296"/>
  <c r="S1296"/>
  <c r="T1296"/>
  <c r="M1297"/>
  <c r="O1297"/>
  <c r="P1297"/>
  <c r="Q1297"/>
  <c r="R1297"/>
  <c r="S1297"/>
  <c r="T1297"/>
  <c r="H1298"/>
  <c r="I1298"/>
  <c r="J1298"/>
  <c r="K1298"/>
  <c r="L1298"/>
  <c r="M1298"/>
  <c r="O1298"/>
  <c r="P1298"/>
  <c r="Q1298"/>
  <c r="R1298"/>
  <c r="S1298"/>
  <c r="T1298"/>
  <c r="H1299"/>
  <c r="I1299"/>
  <c r="J1299"/>
  <c r="K1299"/>
  <c r="L1299"/>
  <c r="M1299"/>
  <c r="O1299"/>
  <c r="P1299"/>
  <c r="Q1299"/>
  <c r="R1299"/>
  <c r="S1299"/>
  <c r="T1299"/>
  <c r="H1300"/>
  <c r="I1300"/>
  <c r="J1300"/>
  <c r="K1300"/>
  <c r="L1300"/>
  <c r="M1300"/>
  <c r="O1300"/>
  <c r="P1300"/>
  <c r="Q1300"/>
  <c r="R1300"/>
  <c r="S1300"/>
  <c r="T1300"/>
  <c r="C1301"/>
  <c r="E1302"/>
  <c r="H1302" s="1"/>
  <c r="F1302"/>
  <c r="B1303"/>
  <c r="B1304" s="1"/>
  <c r="B1305" s="1"/>
  <c r="B1306" s="1"/>
  <c r="B1307" s="1"/>
  <c r="B1308" s="1"/>
  <c r="B1309" s="1"/>
  <c r="C1303"/>
  <c r="D1303"/>
  <c r="D1304" s="1"/>
  <c r="D1305" s="1"/>
  <c r="D1306" s="1"/>
  <c r="D1307" s="1"/>
  <c r="D1308" s="1"/>
  <c r="D1309" s="1"/>
  <c r="E1303"/>
  <c r="F1303"/>
  <c r="E1304"/>
  <c r="F1304"/>
  <c r="E1305"/>
  <c r="F1305"/>
  <c r="E1306"/>
  <c r="F1306"/>
  <c r="E1307"/>
  <c r="F1307"/>
  <c r="E1308"/>
  <c r="F1308"/>
  <c r="E1309"/>
  <c r="F1309"/>
  <c r="H1311"/>
  <c r="I1311"/>
  <c r="J1311"/>
  <c r="K1311"/>
  <c r="L1311"/>
  <c r="M1311"/>
  <c r="O1311"/>
  <c r="P1311"/>
  <c r="Q1311"/>
  <c r="R1311"/>
  <c r="S1311"/>
  <c r="T1311"/>
  <c r="H1312"/>
  <c r="I1312"/>
  <c r="J1312"/>
  <c r="K1312"/>
  <c r="L1312"/>
  <c r="M1312"/>
  <c r="O1312"/>
  <c r="P1312"/>
  <c r="Q1312"/>
  <c r="R1312"/>
  <c r="S1312"/>
  <c r="T1312"/>
  <c r="H1313"/>
  <c r="I1313"/>
  <c r="J1313"/>
  <c r="K1313"/>
  <c r="L1313"/>
  <c r="M1313"/>
  <c r="O1313"/>
  <c r="P1313"/>
  <c r="Q1313"/>
  <c r="R1313"/>
  <c r="S1313"/>
  <c r="T1313"/>
  <c r="H1314"/>
  <c r="I1314"/>
  <c r="J1314"/>
  <c r="K1314"/>
  <c r="L1314"/>
  <c r="M1314"/>
  <c r="O1314"/>
  <c r="P1314"/>
  <c r="Q1314"/>
  <c r="R1314"/>
  <c r="S1314"/>
  <c r="T1314"/>
  <c r="L1315"/>
  <c r="M1315"/>
  <c r="O1315"/>
  <c r="P1315"/>
  <c r="Q1315"/>
  <c r="R1315"/>
  <c r="S1315"/>
  <c r="T1315"/>
  <c r="H1316"/>
  <c r="I1316"/>
  <c r="J1316"/>
  <c r="K1316"/>
  <c r="L1316"/>
  <c r="M1316"/>
  <c r="O1316"/>
  <c r="P1316"/>
  <c r="Q1316"/>
  <c r="R1316"/>
  <c r="S1316"/>
  <c r="T1316"/>
  <c r="H1317"/>
  <c r="I1317"/>
  <c r="J1317"/>
  <c r="K1317"/>
  <c r="L1317"/>
  <c r="M1317"/>
  <c r="O1317"/>
  <c r="P1317"/>
  <c r="Q1317"/>
  <c r="R1317"/>
  <c r="S1317"/>
  <c r="T1317"/>
  <c r="H1318"/>
  <c r="I1318"/>
  <c r="J1318"/>
  <c r="K1318"/>
  <c r="L1318"/>
  <c r="M1318"/>
  <c r="O1318"/>
  <c r="P1318"/>
  <c r="Q1318"/>
  <c r="R1318"/>
  <c r="S1318"/>
  <c r="T1318"/>
  <c r="C1319"/>
  <c r="H1320"/>
  <c r="I1320"/>
  <c r="J1320"/>
  <c r="K1320"/>
  <c r="L1320"/>
  <c r="M1320"/>
  <c r="O1320"/>
  <c r="P1320"/>
  <c r="Q1320"/>
  <c r="R1320"/>
  <c r="S1320"/>
  <c r="T1320"/>
  <c r="H1321"/>
  <c r="I1321"/>
  <c r="J1321"/>
  <c r="K1321"/>
  <c r="L1321"/>
  <c r="M1321"/>
  <c r="O1321"/>
  <c r="P1321"/>
  <c r="Q1321"/>
  <c r="R1321"/>
  <c r="S1321"/>
  <c r="T1321"/>
  <c r="H1322"/>
  <c r="I1322"/>
  <c r="J1322"/>
  <c r="K1322"/>
  <c r="L1322"/>
  <c r="M1322"/>
  <c r="O1322"/>
  <c r="P1322"/>
  <c r="Q1322"/>
  <c r="R1322"/>
  <c r="S1322"/>
  <c r="T1322"/>
  <c r="H1323"/>
  <c r="I1323"/>
  <c r="J1323"/>
  <c r="K1323"/>
  <c r="L1323"/>
  <c r="M1323"/>
  <c r="O1323"/>
  <c r="P1323"/>
  <c r="Q1323"/>
  <c r="R1323"/>
  <c r="S1323"/>
  <c r="T1323"/>
  <c r="H1324"/>
  <c r="I1324"/>
  <c r="J1324"/>
  <c r="K1324"/>
  <c r="L1324"/>
  <c r="M1324"/>
  <c r="O1324"/>
  <c r="P1324"/>
  <c r="Q1324"/>
  <c r="R1324"/>
  <c r="S1324"/>
  <c r="T1324"/>
  <c r="H1325"/>
  <c r="I1325"/>
  <c r="J1325"/>
  <c r="K1325"/>
  <c r="L1325"/>
  <c r="M1325"/>
  <c r="O1325"/>
  <c r="P1325"/>
  <c r="Q1325"/>
  <c r="R1325"/>
  <c r="S1325"/>
  <c r="T1325"/>
  <c r="H1326"/>
  <c r="I1326"/>
  <c r="J1326"/>
  <c r="K1326"/>
  <c r="L1326"/>
  <c r="M1326"/>
  <c r="O1326"/>
  <c r="P1326"/>
  <c r="Q1326"/>
  <c r="R1326"/>
  <c r="S1326"/>
  <c r="T1326"/>
  <c r="H1327"/>
  <c r="I1327"/>
  <c r="J1327"/>
  <c r="K1327"/>
  <c r="L1327"/>
  <c r="M1327"/>
  <c r="O1327"/>
  <c r="P1327"/>
  <c r="Q1327"/>
  <c r="R1327"/>
  <c r="S1327"/>
  <c r="T1327"/>
  <c r="C1328"/>
  <c r="H1329"/>
  <c r="I1329"/>
  <c r="J1329"/>
  <c r="K1329"/>
  <c r="L1329"/>
  <c r="M1329"/>
  <c r="H1330"/>
  <c r="I1330"/>
  <c r="J1330"/>
  <c r="K1330"/>
  <c r="L1330"/>
  <c r="M1330"/>
  <c r="O1330"/>
  <c r="P1330"/>
  <c r="Q1330"/>
  <c r="R1330"/>
  <c r="S1330"/>
  <c r="T1330"/>
  <c r="H1331"/>
  <c r="I1331"/>
  <c r="J1331"/>
  <c r="K1331"/>
  <c r="L1331"/>
  <c r="M1331"/>
  <c r="O1331"/>
  <c r="P1331"/>
  <c r="Q1331"/>
  <c r="R1331"/>
  <c r="S1331"/>
  <c r="T1331"/>
  <c r="H1332"/>
  <c r="I1332"/>
  <c r="J1332"/>
  <c r="K1332"/>
  <c r="L1332"/>
  <c r="M1332"/>
  <c r="O1332"/>
  <c r="P1332"/>
  <c r="Q1332"/>
  <c r="R1332"/>
  <c r="S1332"/>
  <c r="T1332"/>
  <c r="L1333"/>
  <c r="M1333"/>
  <c r="H1334"/>
  <c r="I1334"/>
  <c r="J1334"/>
  <c r="K1334"/>
  <c r="L1334"/>
  <c r="M1334"/>
  <c r="O1334"/>
  <c r="P1334"/>
  <c r="Q1334"/>
  <c r="R1334"/>
  <c r="S1334"/>
  <c r="T1334"/>
  <c r="H1335"/>
  <c r="I1335"/>
  <c r="J1335"/>
  <c r="K1335"/>
  <c r="L1335"/>
  <c r="M1335"/>
  <c r="O1335"/>
  <c r="P1335"/>
  <c r="Q1335"/>
  <c r="R1335"/>
  <c r="S1335"/>
  <c r="T1335"/>
  <c r="H1336"/>
  <c r="I1336"/>
  <c r="J1336"/>
  <c r="K1336"/>
  <c r="L1336"/>
  <c r="M1336"/>
  <c r="O1336"/>
  <c r="P1336"/>
  <c r="Q1336"/>
  <c r="R1336"/>
  <c r="S1336"/>
  <c r="T1336"/>
  <c r="C1337"/>
  <c r="H1338"/>
  <c r="I1338"/>
  <c r="J1338"/>
  <c r="K1338"/>
  <c r="L1338"/>
  <c r="M1338"/>
  <c r="O1338"/>
  <c r="P1338"/>
  <c r="Q1338"/>
  <c r="R1338"/>
  <c r="S1338"/>
  <c r="T1338"/>
  <c r="H1339"/>
  <c r="I1339"/>
  <c r="J1339"/>
  <c r="K1339"/>
  <c r="L1339"/>
  <c r="M1339"/>
  <c r="O1339"/>
  <c r="P1339"/>
  <c r="Q1339"/>
  <c r="R1339"/>
  <c r="S1339"/>
  <c r="T1339"/>
  <c r="H1340"/>
  <c r="I1340"/>
  <c r="J1340"/>
  <c r="K1340"/>
  <c r="L1340"/>
  <c r="M1340"/>
  <c r="O1340"/>
  <c r="P1340"/>
  <c r="Q1340"/>
  <c r="R1340"/>
  <c r="S1340"/>
  <c r="T1340"/>
  <c r="H1341"/>
  <c r="I1341"/>
  <c r="J1341"/>
  <c r="K1341"/>
  <c r="L1341"/>
  <c r="M1341"/>
  <c r="O1341"/>
  <c r="P1341"/>
  <c r="Q1341"/>
  <c r="R1341"/>
  <c r="S1341"/>
  <c r="T1341"/>
  <c r="M1342"/>
  <c r="O1342"/>
  <c r="P1342"/>
  <c r="Q1342"/>
  <c r="R1342"/>
  <c r="S1342"/>
  <c r="T1342"/>
  <c r="H1343"/>
  <c r="I1343"/>
  <c r="J1343"/>
  <c r="K1343"/>
  <c r="L1343"/>
  <c r="M1343"/>
  <c r="O1343"/>
  <c r="P1343"/>
  <c r="Q1343"/>
  <c r="R1343"/>
  <c r="S1343"/>
  <c r="T1343"/>
  <c r="H1344"/>
  <c r="I1344"/>
  <c r="J1344"/>
  <c r="K1344"/>
  <c r="L1344"/>
  <c r="M1344"/>
  <c r="O1344"/>
  <c r="P1344"/>
  <c r="Q1344"/>
  <c r="R1344"/>
  <c r="S1344"/>
  <c r="T1344"/>
  <c r="H1345"/>
  <c r="I1345"/>
  <c r="J1345"/>
  <c r="K1345"/>
  <c r="L1345"/>
  <c r="M1345"/>
  <c r="O1345"/>
  <c r="P1345"/>
  <c r="Q1345"/>
  <c r="R1345"/>
  <c r="S1345"/>
  <c r="T1345"/>
  <c r="C1346"/>
  <c r="H1347"/>
  <c r="I1347"/>
  <c r="J1347"/>
  <c r="K1347"/>
  <c r="L1347"/>
  <c r="M1347"/>
  <c r="H1348"/>
  <c r="I1348"/>
  <c r="J1348"/>
  <c r="K1348"/>
  <c r="L1348"/>
  <c r="M1348"/>
  <c r="O1348"/>
  <c r="P1348"/>
  <c r="Q1348"/>
  <c r="R1348"/>
  <c r="S1348"/>
  <c r="T1348"/>
  <c r="H1349"/>
  <c r="I1349"/>
  <c r="J1349"/>
  <c r="K1349"/>
  <c r="L1349"/>
  <c r="M1349"/>
  <c r="O1349"/>
  <c r="P1349"/>
  <c r="Q1349"/>
  <c r="R1349"/>
  <c r="S1349"/>
  <c r="T1349"/>
  <c r="H1350"/>
  <c r="I1350"/>
  <c r="J1350"/>
  <c r="K1350"/>
  <c r="L1350"/>
  <c r="M1350"/>
  <c r="O1350"/>
  <c r="P1350"/>
  <c r="Q1350"/>
  <c r="R1350"/>
  <c r="S1350"/>
  <c r="T1350"/>
  <c r="M1351"/>
  <c r="H1352"/>
  <c r="I1352"/>
  <c r="J1352"/>
  <c r="K1352"/>
  <c r="L1352"/>
  <c r="M1352"/>
  <c r="O1352"/>
  <c r="P1352"/>
  <c r="Q1352"/>
  <c r="R1352"/>
  <c r="S1352"/>
  <c r="T1352"/>
  <c r="H1353"/>
  <c r="I1353"/>
  <c r="J1353"/>
  <c r="K1353"/>
  <c r="L1353"/>
  <c r="M1353"/>
  <c r="O1353"/>
  <c r="P1353"/>
  <c r="Q1353"/>
  <c r="R1353"/>
  <c r="S1353"/>
  <c r="T1353"/>
  <c r="H1354"/>
  <c r="I1354"/>
  <c r="J1354"/>
  <c r="K1354"/>
  <c r="L1354"/>
  <c r="M1354"/>
  <c r="O1354"/>
  <c r="P1354"/>
  <c r="Q1354"/>
  <c r="R1354"/>
  <c r="S1354"/>
  <c r="T1354"/>
  <c r="C1355"/>
  <c r="H1356"/>
  <c r="I1356"/>
  <c r="J1356"/>
  <c r="K1356"/>
  <c r="L1356"/>
  <c r="M1356"/>
  <c r="O1356"/>
  <c r="P1356"/>
  <c r="Q1356"/>
  <c r="R1356"/>
  <c r="S1356"/>
  <c r="T1356"/>
  <c r="H1357"/>
  <c r="I1357"/>
  <c r="J1357"/>
  <c r="K1357"/>
  <c r="L1357"/>
  <c r="M1357"/>
  <c r="O1357"/>
  <c r="P1357"/>
  <c r="Q1357"/>
  <c r="R1357"/>
  <c r="S1357"/>
  <c r="T1357"/>
  <c r="H1358"/>
  <c r="I1358"/>
  <c r="J1358"/>
  <c r="K1358"/>
  <c r="L1358"/>
  <c r="M1358"/>
  <c r="O1358"/>
  <c r="P1358"/>
  <c r="Q1358"/>
  <c r="R1358"/>
  <c r="S1358"/>
  <c r="T1358"/>
  <c r="H1359"/>
  <c r="I1359"/>
  <c r="J1359"/>
  <c r="K1359"/>
  <c r="L1359"/>
  <c r="M1359"/>
  <c r="O1359"/>
  <c r="P1359"/>
  <c r="Q1359"/>
  <c r="R1359"/>
  <c r="S1359"/>
  <c r="T1359"/>
  <c r="L1360"/>
  <c r="M1360"/>
  <c r="O1360"/>
  <c r="P1360"/>
  <c r="Q1360"/>
  <c r="R1360"/>
  <c r="S1360"/>
  <c r="T1360"/>
  <c r="H1361"/>
  <c r="I1361"/>
  <c r="J1361"/>
  <c r="K1361"/>
  <c r="L1361"/>
  <c r="M1361"/>
  <c r="O1361"/>
  <c r="P1361"/>
  <c r="Q1361"/>
  <c r="R1361"/>
  <c r="S1361"/>
  <c r="T1361"/>
  <c r="H1362"/>
  <c r="I1362"/>
  <c r="J1362"/>
  <c r="K1362"/>
  <c r="L1362"/>
  <c r="M1362"/>
  <c r="O1362"/>
  <c r="P1362"/>
  <c r="Q1362"/>
  <c r="R1362"/>
  <c r="S1362"/>
  <c r="T1362"/>
  <c r="H1363"/>
  <c r="I1363"/>
  <c r="J1363"/>
  <c r="K1363"/>
  <c r="L1363"/>
  <c r="M1363"/>
  <c r="O1363"/>
  <c r="P1363"/>
  <c r="Q1363"/>
  <c r="R1363"/>
  <c r="S1363"/>
  <c r="T1363"/>
  <c r="C1364"/>
  <c r="H1365"/>
  <c r="I1365"/>
  <c r="J1365"/>
  <c r="K1365"/>
  <c r="L1365"/>
  <c r="M1365"/>
  <c r="O1365"/>
  <c r="P1365"/>
  <c r="Q1365"/>
  <c r="R1365"/>
  <c r="S1365"/>
  <c r="T1365"/>
  <c r="H1366"/>
  <c r="I1366"/>
  <c r="J1366"/>
  <c r="K1366"/>
  <c r="L1366"/>
  <c r="M1366"/>
  <c r="O1366"/>
  <c r="P1366"/>
  <c r="Q1366"/>
  <c r="R1366"/>
  <c r="S1366"/>
  <c r="T1366"/>
  <c r="H1367"/>
  <c r="I1367"/>
  <c r="J1367"/>
  <c r="K1367"/>
  <c r="L1367"/>
  <c r="M1367"/>
  <c r="O1367"/>
  <c r="P1367"/>
  <c r="Q1367"/>
  <c r="R1367"/>
  <c r="S1367"/>
  <c r="T1367"/>
  <c r="H1368"/>
  <c r="I1368"/>
  <c r="J1368"/>
  <c r="K1368"/>
  <c r="L1368"/>
  <c r="M1368"/>
  <c r="O1368"/>
  <c r="P1368"/>
  <c r="Q1368"/>
  <c r="R1368"/>
  <c r="S1368"/>
  <c r="T1368"/>
  <c r="L1369"/>
  <c r="M1369"/>
  <c r="O1369"/>
  <c r="P1369"/>
  <c r="Q1369"/>
  <c r="R1369"/>
  <c r="S1369"/>
  <c r="T1369"/>
  <c r="H1370"/>
  <c r="I1370"/>
  <c r="J1370"/>
  <c r="K1370"/>
  <c r="L1370"/>
  <c r="M1370"/>
  <c r="O1370"/>
  <c r="P1370"/>
  <c r="Q1370"/>
  <c r="R1370"/>
  <c r="S1370"/>
  <c r="T1370"/>
  <c r="H1371"/>
  <c r="I1371"/>
  <c r="J1371"/>
  <c r="K1371"/>
  <c r="L1371"/>
  <c r="M1371"/>
  <c r="O1371"/>
  <c r="P1371"/>
  <c r="Q1371"/>
  <c r="R1371"/>
  <c r="S1371"/>
  <c r="T1371"/>
  <c r="H1372"/>
  <c r="I1372"/>
  <c r="J1372"/>
  <c r="K1372"/>
  <c r="L1372"/>
  <c r="M1372"/>
  <c r="O1372"/>
  <c r="P1372"/>
  <c r="Q1372"/>
  <c r="R1372"/>
  <c r="S1372"/>
  <c r="T1372"/>
  <c r="C1373"/>
  <c r="H1374"/>
  <c r="I1374"/>
  <c r="J1374"/>
  <c r="K1374"/>
  <c r="L1374"/>
  <c r="M1374"/>
  <c r="O1374"/>
  <c r="P1374"/>
  <c r="Q1374"/>
  <c r="R1374"/>
  <c r="S1374"/>
  <c r="T1374"/>
  <c r="H1375"/>
  <c r="I1375"/>
  <c r="J1375"/>
  <c r="K1375"/>
  <c r="L1375"/>
  <c r="M1375"/>
  <c r="O1375"/>
  <c r="P1375"/>
  <c r="Q1375"/>
  <c r="R1375"/>
  <c r="S1375"/>
  <c r="T1375"/>
  <c r="H1376"/>
  <c r="I1376"/>
  <c r="J1376"/>
  <c r="K1376"/>
  <c r="L1376"/>
  <c r="M1376"/>
  <c r="O1376"/>
  <c r="P1376"/>
  <c r="Q1376"/>
  <c r="R1376"/>
  <c r="S1376"/>
  <c r="T1376"/>
  <c r="H1377"/>
  <c r="I1377"/>
  <c r="J1377"/>
  <c r="K1377"/>
  <c r="L1377"/>
  <c r="M1377"/>
  <c r="O1377"/>
  <c r="P1377"/>
  <c r="Q1377"/>
  <c r="R1377"/>
  <c r="S1377"/>
  <c r="T1377"/>
  <c r="L1378"/>
  <c r="M1378"/>
  <c r="O1378"/>
  <c r="P1378"/>
  <c r="Q1378"/>
  <c r="R1378"/>
  <c r="S1378"/>
  <c r="T1378"/>
  <c r="H1379"/>
  <c r="I1379"/>
  <c r="J1379"/>
  <c r="K1379"/>
  <c r="L1379"/>
  <c r="M1379"/>
  <c r="O1379"/>
  <c r="P1379"/>
  <c r="Q1379"/>
  <c r="R1379"/>
  <c r="S1379"/>
  <c r="T1379"/>
  <c r="H1380"/>
  <c r="I1380"/>
  <c r="J1380"/>
  <c r="K1380"/>
  <c r="L1380"/>
  <c r="M1380"/>
  <c r="O1380"/>
  <c r="P1380"/>
  <c r="Q1380"/>
  <c r="R1380"/>
  <c r="S1380"/>
  <c r="T1380"/>
  <c r="H1381"/>
  <c r="I1381"/>
  <c r="J1381"/>
  <c r="K1381"/>
  <c r="L1381"/>
  <c r="M1381"/>
  <c r="O1381"/>
  <c r="P1381"/>
  <c r="Q1381"/>
  <c r="R1381"/>
  <c r="S1381"/>
  <c r="T1381"/>
  <c r="C1382"/>
  <c r="H1383"/>
  <c r="I1383"/>
  <c r="J1383"/>
  <c r="K1383"/>
  <c r="L1383"/>
  <c r="M1383"/>
  <c r="O1383"/>
  <c r="P1383"/>
  <c r="Q1383"/>
  <c r="R1383"/>
  <c r="S1383"/>
  <c r="T1383"/>
  <c r="H1384"/>
  <c r="I1384"/>
  <c r="J1384"/>
  <c r="K1384"/>
  <c r="L1384"/>
  <c r="M1384"/>
  <c r="O1384"/>
  <c r="P1384"/>
  <c r="Q1384"/>
  <c r="R1384"/>
  <c r="S1384"/>
  <c r="T1384"/>
  <c r="H1385"/>
  <c r="I1385"/>
  <c r="J1385"/>
  <c r="K1385"/>
  <c r="L1385"/>
  <c r="M1385"/>
  <c r="O1385"/>
  <c r="P1385"/>
  <c r="Q1385"/>
  <c r="R1385"/>
  <c r="S1385"/>
  <c r="T1385"/>
  <c r="H1386"/>
  <c r="I1386"/>
  <c r="J1386"/>
  <c r="K1386"/>
  <c r="L1386"/>
  <c r="M1386"/>
  <c r="O1386"/>
  <c r="P1386"/>
  <c r="Q1386"/>
  <c r="R1386"/>
  <c r="S1386"/>
  <c r="T1386"/>
  <c r="L1387"/>
  <c r="M1387"/>
  <c r="O1387"/>
  <c r="P1387"/>
  <c r="Q1387"/>
  <c r="R1387"/>
  <c r="S1387"/>
  <c r="T1387"/>
  <c r="H1388"/>
  <c r="I1388"/>
  <c r="J1388"/>
  <c r="K1388"/>
  <c r="L1388"/>
  <c r="M1388"/>
  <c r="O1388"/>
  <c r="P1388"/>
  <c r="Q1388"/>
  <c r="R1388"/>
  <c r="S1388"/>
  <c r="T1388"/>
  <c r="H1389"/>
  <c r="I1389"/>
  <c r="J1389"/>
  <c r="K1389"/>
  <c r="L1389"/>
  <c r="M1389"/>
  <c r="O1389"/>
  <c r="P1389"/>
  <c r="Q1389"/>
  <c r="R1389"/>
  <c r="S1389"/>
  <c r="T1389"/>
  <c r="H1390"/>
  <c r="I1390"/>
  <c r="J1390"/>
  <c r="K1390"/>
  <c r="L1390"/>
  <c r="M1390"/>
  <c r="O1390"/>
  <c r="P1390"/>
  <c r="Q1390"/>
  <c r="R1390"/>
  <c r="S1390"/>
  <c r="T1390"/>
  <c r="C1391"/>
  <c r="H1392"/>
  <c r="I1392"/>
  <c r="J1392"/>
  <c r="K1392"/>
  <c r="L1392"/>
  <c r="M1392"/>
  <c r="O1392"/>
  <c r="P1392"/>
  <c r="Q1392"/>
  <c r="R1392"/>
  <c r="S1392"/>
  <c r="T1392"/>
  <c r="H1393"/>
  <c r="I1393"/>
  <c r="J1393"/>
  <c r="K1393"/>
  <c r="L1393"/>
  <c r="M1393"/>
  <c r="O1393"/>
  <c r="P1393"/>
  <c r="Q1393"/>
  <c r="R1393"/>
  <c r="S1393"/>
  <c r="T1393"/>
  <c r="H1394"/>
  <c r="I1394"/>
  <c r="J1394"/>
  <c r="K1394"/>
  <c r="L1394"/>
  <c r="M1394"/>
  <c r="O1394"/>
  <c r="P1394"/>
  <c r="Q1394"/>
  <c r="R1394"/>
  <c r="S1394"/>
  <c r="T1394"/>
  <c r="H1395"/>
  <c r="I1395"/>
  <c r="J1395"/>
  <c r="K1395"/>
  <c r="L1395"/>
  <c r="M1395"/>
  <c r="O1395"/>
  <c r="P1395"/>
  <c r="Q1395"/>
  <c r="R1395"/>
  <c r="S1395"/>
  <c r="T1395"/>
  <c r="L1396"/>
  <c r="M1396"/>
  <c r="O1396"/>
  <c r="P1396"/>
  <c r="Q1396"/>
  <c r="R1396"/>
  <c r="S1396"/>
  <c r="T1396"/>
  <c r="H1397"/>
  <c r="I1397"/>
  <c r="J1397"/>
  <c r="K1397"/>
  <c r="L1397"/>
  <c r="M1397"/>
  <c r="O1397"/>
  <c r="P1397"/>
  <c r="Q1397"/>
  <c r="R1397"/>
  <c r="S1397"/>
  <c r="T1397"/>
  <c r="H1398"/>
  <c r="I1398"/>
  <c r="J1398"/>
  <c r="K1398"/>
  <c r="L1398"/>
  <c r="M1398"/>
  <c r="O1398"/>
  <c r="P1398"/>
  <c r="Q1398"/>
  <c r="R1398"/>
  <c r="S1398"/>
  <c r="T1398"/>
  <c r="H1399"/>
  <c r="I1399"/>
  <c r="J1399"/>
  <c r="K1399"/>
  <c r="L1399"/>
  <c r="M1399"/>
  <c r="O1399"/>
  <c r="P1399"/>
  <c r="Q1399"/>
  <c r="R1399"/>
  <c r="S1399"/>
  <c r="T1399"/>
  <c r="C1400"/>
  <c r="H1401"/>
  <c r="I1401"/>
  <c r="J1401"/>
  <c r="K1401"/>
  <c r="L1401"/>
  <c r="M1401"/>
  <c r="O1401"/>
  <c r="P1401"/>
  <c r="Q1401"/>
  <c r="R1401"/>
  <c r="S1401"/>
  <c r="T1401"/>
  <c r="H1402"/>
  <c r="I1402"/>
  <c r="J1402"/>
  <c r="K1402"/>
  <c r="L1402"/>
  <c r="M1402"/>
  <c r="O1402"/>
  <c r="P1402"/>
  <c r="Q1402"/>
  <c r="R1402"/>
  <c r="S1402"/>
  <c r="T1402"/>
  <c r="H1403"/>
  <c r="I1403"/>
  <c r="J1403"/>
  <c r="K1403"/>
  <c r="L1403"/>
  <c r="M1403"/>
  <c r="O1403"/>
  <c r="P1403"/>
  <c r="Q1403"/>
  <c r="R1403"/>
  <c r="S1403"/>
  <c r="T1403"/>
  <c r="H1404"/>
  <c r="I1404"/>
  <c r="J1404"/>
  <c r="K1404"/>
  <c r="L1404"/>
  <c r="M1404"/>
  <c r="O1404"/>
  <c r="P1404"/>
  <c r="Q1404"/>
  <c r="R1404"/>
  <c r="S1404"/>
  <c r="T1404"/>
  <c r="L1405"/>
  <c r="M1405"/>
  <c r="O1405"/>
  <c r="P1405"/>
  <c r="Q1405"/>
  <c r="R1405"/>
  <c r="S1405"/>
  <c r="T1405"/>
  <c r="H1406"/>
  <c r="I1406"/>
  <c r="J1406"/>
  <c r="K1406"/>
  <c r="L1406"/>
  <c r="M1406"/>
  <c r="O1406"/>
  <c r="P1406"/>
  <c r="Q1406"/>
  <c r="R1406"/>
  <c r="S1406"/>
  <c r="T1406"/>
  <c r="H1407"/>
  <c r="I1407"/>
  <c r="J1407"/>
  <c r="K1407"/>
  <c r="L1407"/>
  <c r="M1407"/>
  <c r="O1407"/>
  <c r="P1407"/>
  <c r="Q1407"/>
  <c r="R1407"/>
  <c r="S1407"/>
  <c r="T1407"/>
  <c r="H1408"/>
  <c r="I1408"/>
  <c r="J1408"/>
  <c r="K1408"/>
  <c r="L1408"/>
  <c r="M1408"/>
  <c r="O1408"/>
  <c r="P1408"/>
  <c r="Q1408"/>
  <c r="R1408"/>
  <c r="S1408"/>
  <c r="T1408"/>
  <c r="C1409"/>
  <c r="H1410"/>
  <c r="I1410"/>
  <c r="J1410"/>
  <c r="K1410"/>
  <c r="L1410"/>
  <c r="M1410"/>
  <c r="O1410"/>
  <c r="P1410"/>
  <c r="Q1410"/>
  <c r="R1410"/>
  <c r="S1410"/>
  <c r="T1410"/>
  <c r="H1411"/>
  <c r="I1411"/>
  <c r="J1411"/>
  <c r="K1411"/>
  <c r="L1411"/>
  <c r="M1411"/>
  <c r="O1411"/>
  <c r="P1411"/>
  <c r="Q1411"/>
  <c r="R1411"/>
  <c r="S1411"/>
  <c r="T1411"/>
  <c r="H1412"/>
  <c r="I1412"/>
  <c r="J1412"/>
  <c r="K1412"/>
  <c r="L1412"/>
  <c r="M1412"/>
  <c r="O1412"/>
  <c r="P1412"/>
  <c r="Q1412"/>
  <c r="R1412"/>
  <c r="S1412"/>
  <c r="T1412"/>
  <c r="H1413"/>
  <c r="I1413"/>
  <c r="J1413"/>
  <c r="K1413"/>
  <c r="L1413"/>
  <c r="M1413"/>
  <c r="O1413"/>
  <c r="P1413"/>
  <c r="Q1413"/>
  <c r="R1413"/>
  <c r="S1413"/>
  <c r="T1413"/>
  <c r="L1414"/>
  <c r="M1414"/>
  <c r="O1414"/>
  <c r="P1414"/>
  <c r="Q1414"/>
  <c r="R1414"/>
  <c r="S1414"/>
  <c r="T1414"/>
  <c r="H1415"/>
  <c r="I1415"/>
  <c r="J1415"/>
  <c r="K1415"/>
  <c r="L1415"/>
  <c r="M1415"/>
  <c r="O1415"/>
  <c r="P1415"/>
  <c r="Q1415"/>
  <c r="R1415"/>
  <c r="S1415"/>
  <c r="T1415"/>
  <c r="H1416"/>
  <c r="I1416"/>
  <c r="J1416"/>
  <c r="K1416"/>
  <c r="L1416"/>
  <c r="M1416"/>
  <c r="O1416"/>
  <c r="P1416"/>
  <c r="Q1416"/>
  <c r="R1416"/>
  <c r="S1416"/>
  <c r="T1416"/>
  <c r="H1417"/>
  <c r="I1417"/>
  <c r="J1417"/>
  <c r="K1417"/>
  <c r="L1417"/>
  <c r="M1417"/>
  <c r="O1417"/>
  <c r="P1417"/>
  <c r="Q1417"/>
  <c r="R1417"/>
  <c r="S1417"/>
  <c r="T1417"/>
  <c r="C1418"/>
  <c r="H1419"/>
  <c r="I1419"/>
  <c r="J1419"/>
  <c r="K1419"/>
  <c r="L1419"/>
  <c r="M1419"/>
  <c r="O1419"/>
  <c r="P1419"/>
  <c r="Q1419"/>
  <c r="R1419"/>
  <c r="S1419"/>
  <c r="T1419"/>
  <c r="H1420"/>
  <c r="I1420"/>
  <c r="J1420"/>
  <c r="K1420"/>
  <c r="L1420"/>
  <c r="M1420"/>
  <c r="O1420"/>
  <c r="P1420"/>
  <c r="Q1420"/>
  <c r="R1420"/>
  <c r="S1420"/>
  <c r="T1420"/>
  <c r="H1421"/>
  <c r="I1421"/>
  <c r="J1421"/>
  <c r="K1421"/>
  <c r="L1421"/>
  <c r="M1421"/>
  <c r="O1421"/>
  <c r="P1421"/>
  <c r="Q1421"/>
  <c r="R1421"/>
  <c r="S1421"/>
  <c r="T1421"/>
  <c r="H1422"/>
  <c r="I1422"/>
  <c r="J1422"/>
  <c r="K1422"/>
  <c r="L1422"/>
  <c r="M1422"/>
  <c r="O1422"/>
  <c r="P1422"/>
  <c r="Q1422"/>
  <c r="R1422"/>
  <c r="S1422"/>
  <c r="T1422"/>
  <c r="M1423"/>
  <c r="O1423"/>
  <c r="P1423"/>
  <c r="Q1423"/>
  <c r="R1423"/>
  <c r="S1423"/>
  <c r="T1423"/>
  <c r="H1424"/>
  <c r="I1424"/>
  <c r="J1424"/>
  <c r="K1424"/>
  <c r="L1424"/>
  <c r="M1424"/>
  <c r="O1424"/>
  <c r="P1424"/>
  <c r="Q1424"/>
  <c r="R1424"/>
  <c r="S1424"/>
  <c r="T1424"/>
  <c r="H1425"/>
  <c r="I1425"/>
  <c r="J1425"/>
  <c r="K1425"/>
  <c r="L1425"/>
  <c r="M1425"/>
  <c r="O1425"/>
  <c r="P1425"/>
  <c r="Q1425"/>
  <c r="R1425"/>
  <c r="S1425"/>
  <c r="T1425"/>
  <c r="H1426"/>
  <c r="I1426"/>
  <c r="J1426"/>
  <c r="K1426"/>
  <c r="L1426"/>
  <c r="M1426"/>
  <c r="O1426"/>
  <c r="P1426"/>
  <c r="Q1426"/>
  <c r="R1426"/>
  <c r="S1426"/>
  <c r="T1426"/>
  <c r="C1427"/>
  <c r="H1428"/>
  <c r="I1428"/>
  <c r="J1428"/>
  <c r="K1428"/>
  <c r="L1428"/>
  <c r="M1428"/>
  <c r="O1428"/>
  <c r="P1428"/>
  <c r="Q1428"/>
  <c r="R1428"/>
  <c r="S1428"/>
  <c r="T1428"/>
  <c r="H1429"/>
  <c r="I1429"/>
  <c r="J1429"/>
  <c r="K1429"/>
  <c r="L1429"/>
  <c r="M1429"/>
  <c r="O1429"/>
  <c r="P1429"/>
  <c r="Q1429"/>
  <c r="R1429"/>
  <c r="S1429"/>
  <c r="T1429"/>
  <c r="H1430"/>
  <c r="I1430"/>
  <c r="J1430"/>
  <c r="K1430"/>
  <c r="L1430"/>
  <c r="M1430"/>
  <c r="O1430"/>
  <c r="P1430"/>
  <c r="Q1430"/>
  <c r="R1430"/>
  <c r="S1430"/>
  <c r="T1430"/>
  <c r="H1431"/>
  <c r="I1431"/>
  <c r="J1431"/>
  <c r="K1431"/>
  <c r="L1431"/>
  <c r="M1431"/>
  <c r="O1431"/>
  <c r="P1431"/>
  <c r="Q1431"/>
  <c r="R1431"/>
  <c r="S1431"/>
  <c r="T1431"/>
  <c r="M1432"/>
  <c r="H1433"/>
  <c r="I1433"/>
  <c r="J1433"/>
  <c r="K1433"/>
  <c r="L1433"/>
  <c r="M1433"/>
  <c r="O1433"/>
  <c r="P1433"/>
  <c r="Q1433"/>
  <c r="R1433"/>
  <c r="S1433"/>
  <c r="T1433"/>
  <c r="H1434"/>
  <c r="I1434"/>
  <c r="J1434"/>
  <c r="K1434"/>
  <c r="L1434"/>
  <c r="M1434"/>
  <c r="O1434"/>
  <c r="P1434"/>
  <c r="Q1434"/>
  <c r="R1434"/>
  <c r="S1434"/>
  <c r="T1434"/>
  <c r="H1435"/>
  <c r="I1435"/>
  <c r="J1435"/>
  <c r="K1435"/>
  <c r="L1435"/>
  <c r="M1435"/>
  <c r="O1435"/>
  <c r="P1435"/>
  <c r="Q1435"/>
  <c r="R1435"/>
  <c r="S1435"/>
  <c r="T1435"/>
  <c r="C1436"/>
  <c r="H1437"/>
  <c r="I1437"/>
  <c r="J1437"/>
  <c r="K1437"/>
  <c r="L1437"/>
  <c r="M1437"/>
  <c r="O1437"/>
  <c r="P1437"/>
  <c r="Q1437"/>
  <c r="R1437"/>
  <c r="S1437"/>
  <c r="T1437"/>
  <c r="H1438"/>
  <c r="I1438"/>
  <c r="J1438"/>
  <c r="K1438"/>
  <c r="L1438"/>
  <c r="M1438"/>
  <c r="O1438"/>
  <c r="P1438"/>
  <c r="Q1438"/>
  <c r="R1438"/>
  <c r="S1438"/>
  <c r="T1438"/>
  <c r="H1439"/>
  <c r="I1439"/>
  <c r="J1439"/>
  <c r="K1439"/>
  <c r="L1439"/>
  <c r="M1439"/>
  <c r="O1439"/>
  <c r="P1439"/>
  <c r="Q1439"/>
  <c r="R1439"/>
  <c r="S1439"/>
  <c r="T1439"/>
  <c r="H1440"/>
  <c r="I1440"/>
  <c r="J1440"/>
  <c r="K1440"/>
  <c r="L1440"/>
  <c r="M1440"/>
  <c r="O1440"/>
  <c r="P1440"/>
  <c r="Q1440"/>
  <c r="R1440"/>
  <c r="S1440"/>
  <c r="T1440"/>
  <c r="L1441"/>
  <c r="M1441"/>
  <c r="O1441"/>
  <c r="P1441"/>
  <c r="Q1441"/>
  <c r="R1441"/>
  <c r="S1441"/>
  <c r="T1441"/>
  <c r="H1442"/>
  <c r="I1442"/>
  <c r="J1442"/>
  <c r="K1442"/>
  <c r="L1442"/>
  <c r="O1442"/>
  <c r="P1442"/>
  <c r="Q1442"/>
  <c r="R1442"/>
  <c r="S1442"/>
  <c r="T1442"/>
  <c r="H1443"/>
  <c r="I1443"/>
  <c r="J1443"/>
  <c r="K1443"/>
  <c r="L1443"/>
  <c r="M1443"/>
  <c r="O1443"/>
  <c r="P1443"/>
  <c r="Q1443"/>
  <c r="R1443"/>
  <c r="S1443"/>
  <c r="T1443"/>
  <c r="H1444"/>
  <c r="I1444"/>
  <c r="J1444"/>
  <c r="K1444"/>
  <c r="L1444"/>
  <c r="M1444"/>
  <c r="O1444"/>
  <c r="P1444"/>
  <c r="Q1444"/>
  <c r="R1444"/>
  <c r="S1444"/>
  <c r="T1444"/>
  <c r="C1445"/>
  <c r="H1446"/>
  <c r="I1446"/>
  <c r="J1446"/>
  <c r="K1446"/>
  <c r="L1446"/>
  <c r="M1446"/>
  <c r="O1446"/>
  <c r="P1446"/>
  <c r="Q1446"/>
  <c r="R1446"/>
  <c r="S1446"/>
  <c r="T1446"/>
  <c r="H1447"/>
  <c r="I1447"/>
  <c r="J1447"/>
  <c r="K1447"/>
  <c r="L1447"/>
  <c r="M1447"/>
  <c r="O1447"/>
  <c r="P1447"/>
  <c r="Q1447"/>
  <c r="R1447"/>
  <c r="S1447"/>
  <c r="T1447"/>
  <c r="H1448"/>
  <c r="I1448"/>
  <c r="J1448"/>
  <c r="K1448"/>
  <c r="L1448"/>
  <c r="M1448"/>
  <c r="O1448"/>
  <c r="P1448"/>
  <c r="Q1448"/>
  <c r="R1448"/>
  <c r="S1448"/>
  <c r="T1448"/>
  <c r="H1449"/>
  <c r="I1449"/>
  <c r="J1449"/>
  <c r="K1449"/>
  <c r="L1449"/>
  <c r="M1449"/>
  <c r="O1449"/>
  <c r="P1449"/>
  <c r="Q1449"/>
  <c r="R1449"/>
  <c r="S1449"/>
  <c r="T1449"/>
  <c r="L1450"/>
  <c r="M1450"/>
  <c r="O1450"/>
  <c r="P1450"/>
  <c r="Q1450"/>
  <c r="R1450"/>
  <c r="S1450"/>
  <c r="T1450"/>
  <c r="H1451"/>
  <c r="I1451"/>
  <c r="J1451"/>
  <c r="K1451"/>
  <c r="L1451"/>
  <c r="M1451"/>
  <c r="O1451"/>
  <c r="P1451"/>
  <c r="Q1451"/>
  <c r="R1451"/>
  <c r="S1451"/>
  <c r="T1451"/>
  <c r="H1452"/>
  <c r="I1452"/>
  <c r="J1452"/>
  <c r="K1452"/>
  <c r="L1452"/>
  <c r="M1452"/>
  <c r="O1452"/>
  <c r="P1452"/>
  <c r="Q1452"/>
  <c r="R1452"/>
  <c r="S1452"/>
  <c r="T1452"/>
  <c r="H1453"/>
  <c r="I1453"/>
  <c r="J1453"/>
  <c r="K1453"/>
  <c r="L1453"/>
  <c r="M1453"/>
  <c r="O1453"/>
  <c r="P1453"/>
  <c r="Q1453"/>
  <c r="R1453"/>
  <c r="S1453"/>
  <c r="T1453"/>
  <c r="C1454"/>
  <c r="H1455"/>
  <c r="I1455"/>
  <c r="J1455"/>
  <c r="K1455"/>
  <c r="L1455"/>
  <c r="M1455"/>
  <c r="H1456"/>
  <c r="I1456"/>
  <c r="J1456"/>
  <c r="K1456"/>
  <c r="L1456"/>
  <c r="M1456"/>
  <c r="O1456"/>
  <c r="P1456"/>
  <c r="Q1456"/>
  <c r="R1456"/>
  <c r="S1456"/>
  <c r="T1456"/>
  <c r="H1457"/>
  <c r="I1457"/>
  <c r="J1457"/>
  <c r="K1457"/>
  <c r="L1457"/>
  <c r="M1457"/>
  <c r="O1457"/>
  <c r="P1457"/>
  <c r="Q1457"/>
  <c r="R1457"/>
  <c r="S1457"/>
  <c r="T1457"/>
  <c r="H1458"/>
  <c r="I1458"/>
  <c r="J1458"/>
  <c r="K1458"/>
  <c r="L1458"/>
  <c r="M1458"/>
  <c r="O1458"/>
  <c r="P1458"/>
  <c r="Q1458"/>
  <c r="R1458"/>
  <c r="S1458"/>
  <c r="T1458"/>
  <c r="L1459"/>
  <c r="M1459"/>
  <c r="H1460"/>
  <c r="I1460"/>
  <c r="J1460"/>
  <c r="K1460"/>
  <c r="L1460"/>
  <c r="M1460"/>
  <c r="O1460"/>
  <c r="P1460"/>
  <c r="Q1460"/>
  <c r="R1460"/>
  <c r="S1460"/>
  <c r="T1460"/>
  <c r="H1461"/>
  <c r="I1461"/>
  <c r="J1461"/>
  <c r="K1461"/>
  <c r="L1461"/>
  <c r="M1461"/>
  <c r="O1461"/>
  <c r="P1461"/>
  <c r="Q1461"/>
  <c r="R1461"/>
  <c r="S1461"/>
  <c r="T1461"/>
  <c r="H1462"/>
  <c r="I1462"/>
  <c r="J1462"/>
  <c r="K1462"/>
  <c r="L1462"/>
  <c r="M1462"/>
  <c r="O1462"/>
  <c r="P1462"/>
  <c r="Q1462"/>
  <c r="R1462"/>
  <c r="S1462"/>
  <c r="T1462"/>
  <c r="C1463"/>
  <c r="E1464"/>
  <c r="J1464" s="1"/>
  <c r="F1464"/>
  <c r="F1473" s="1"/>
  <c r="B1465"/>
  <c r="B1466" s="1"/>
  <c r="B1467" s="1"/>
  <c r="B1468" s="1"/>
  <c r="B1469" s="1"/>
  <c r="B1470" s="1"/>
  <c r="B1471" s="1"/>
  <c r="C1465"/>
  <c r="D1465"/>
  <c r="D1466" s="1"/>
  <c r="D1467" s="1"/>
  <c r="D1468" s="1"/>
  <c r="D1469" s="1"/>
  <c r="D1470" s="1"/>
  <c r="D1471" s="1"/>
  <c r="E1465"/>
  <c r="E1474" s="1"/>
  <c r="F1465"/>
  <c r="F1474" s="1"/>
  <c r="E1466"/>
  <c r="E1475" s="1"/>
  <c r="F1466"/>
  <c r="F1475" s="1"/>
  <c r="E1467"/>
  <c r="E1476" s="1"/>
  <c r="F1467"/>
  <c r="F1476" s="1"/>
  <c r="E1468"/>
  <c r="E1477" s="1"/>
  <c r="F1468"/>
  <c r="F1477" s="1"/>
  <c r="E1469"/>
  <c r="E1478" s="1"/>
  <c r="F1469"/>
  <c r="F1478" s="1"/>
  <c r="E1470"/>
  <c r="E1479" s="1"/>
  <c r="F1470"/>
  <c r="F1479" s="1"/>
  <c r="E1471"/>
  <c r="E1480" s="1"/>
  <c r="F1471"/>
  <c r="F1480" s="1"/>
  <c r="B1474"/>
  <c r="B1475" s="1"/>
  <c r="B1476" s="1"/>
  <c r="B1477" s="1"/>
  <c r="B1478" s="1"/>
  <c r="B1479" s="1"/>
  <c r="B1480" s="1"/>
  <c r="C1474"/>
  <c r="D1474"/>
  <c r="D1475" s="1"/>
  <c r="D1476" s="1"/>
  <c r="D1477" s="1"/>
  <c r="D1478" s="1"/>
  <c r="D1479" s="1"/>
  <c r="D1480" s="1"/>
  <c r="H1482"/>
  <c r="I1482"/>
  <c r="J1482"/>
  <c r="K1482"/>
  <c r="L1482"/>
  <c r="M1482"/>
  <c r="O1482"/>
  <c r="P1482"/>
  <c r="Q1482"/>
  <c r="R1482"/>
  <c r="S1482"/>
  <c r="T1482"/>
  <c r="H1483"/>
  <c r="I1483"/>
  <c r="J1483"/>
  <c r="K1483"/>
  <c r="L1483"/>
  <c r="M1483"/>
  <c r="O1483"/>
  <c r="P1483"/>
  <c r="Q1483"/>
  <c r="R1483"/>
  <c r="S1483"/>
  <c r="T1483"/>
  <c r="H1484"/>
  <c r="I1484"/>
  <c r="J1484"/>
  <c r="K1484"/>
  <c r="L1484"/>
  <c r="M1484"/>
  <c r="O1484"/>
  <c r="P1484"/>
  <c r="Q1484"/>
  <c r="R1484"/>
  <c r="S1484"/>
  <c r="T1484"/>
  <c r="H1485"/>
  <c r="I1485"/>
  <c r="J1485"/>
  <c r="K1485"/>
  <c r="L1485"/>
  <c r="M1485"/>
  <c r="O1485"/>
  <c r="P1485"/>
  <c r="Q1485"/>
  <c r="R1485"/>
  <c r="S1485"/>
  <c r="T1485"/>
  <c r="L1486"/>
  <c r="M1486"/>
  <c r="O1486"/>
  <c r="P1486"/>
  <c r="Q1486"/>
  <c r="R1486"/>
  <c r="S1486"/>
  <c r="T1486"/>
  <c r="H1487"/>
  <c r="I1487"/>
  <c r="J1487"/>
  <c r="K1487"/>
  <c r="L1487"/>
  <c r="M1487"/>
  <c r="O1487"/>
  <c r="P1487"/>
  <c r="Q1487"/>
  <c r="R1487"/>
  <c r="S1487"/>
  <c r="T1487"/>
  <c r="H1488"/>
  <c r="I1488"/>
  <c r="J1488"/>
  <c r="K1488"/>
  <c r="L1488"/>
  <c r="M1488"/>
  <c r="O1488"/>
  <c r="P1488"/>
  <c r="Q1488"/>
  <c r="R1488"/>
  <c r="S1488"/>
  <c r="T1488"/>
  <c r="H1489"/>
  <c r="I1489"/>
  <c r="J1489"/>
  <c r="K1489"/>
  <c r="L1489"/>
  <c r="M1489"/>
  <c r="O1489"/>
  <c r="P1489"/>
  <c r="Q1489"/>
  <c r="R1489"/>
  <c r="S1489"/>
  <c r="T1489"/>
  <c r="C1490"/>
  <c r="H1491"/>
  <c r="I1491"/>
  <c r="J1491"/>
  <c r="K1491"/>
  <c r="L1491"/>
  <c r="M1491"/>
  <c r="O1491"/>
  <c r="P1491"/>
  <c r="Q1491"/>
  <c r="R1491"/>
  <c r="S1491"/>
  <c r="T1491"/>
  <c r="H1492"/>
  <c r="I1492"/>
  <c r="J1492"/>
  <c r="K1492"/>
  <c r="L1492"/>
  <c r="M1492"/>
  <c r="O1492"/>
  <c r="P1492"/>
  <c r="Q1492"/>
  <c r="R1492"/>
  <c r="S1492"/>
  <c r="T1492"/>
  <c r="H1493"/>
  <c r="I1493"/>
  <c r="J1493"/>
  <c r="K1493"/>
  <c r="L1493"/>
  <c r="M1493"/>
  <c r="O1493"/>
  <c r="P1493"/>
  <c r="Q1493"/>
  <c r="R1493"/>
  <c r="S1493"/>
  <c r="T1493"/>
  <c r="H1494"/>
  <c r="I1494"/>
  <c r="J1494"/>
  <c r="K1494"/>
  <c r="L1494"/>
  <c r="M1494"/>
  <c r="O1494"/>
  <c r="P1494"/>
  <c r="Q1494"/>
  <c r="R1494"/>
  <c r="S1494"/>
  <c r="T1494"/>
  <c r="L1495"/>
  <c r="M1495"/>
  <c r="O1495"/>
  <c r="P1495"/>
  <c r="Q1495"/>
  <c r="R1495"/>
  <c r="S1495"/>
  <c r="T1495"/>
  <c r="H1496"/>
  <c r="I1496"/>
  <c r="J1496"/>
  <c r="K1496"/>
  <c r="L1496"/>
  <c r="M1496"/>
  <c r="O1496"/>
  <c r="P1496"/>
  <c r="Q1496"/>
  <c r="R1496"/>
  <c r="S1496"/>
  <c r="T1496"/>
  <c r="H1497"/>
  <c r="I1497"/>
  <c r="J1497"/>
  <c r="K1497"/>
  <c r="L1497"/>
  <c r="M1497"/>
  <c r="O1497"/>
  <c r="P1497"/>
  <c r="Q1497"/>
  <c r="R1497"/>
  <c r="S1497"/>
  <c r="T1497"/>
  <c r="H1498"/>
  <c r="I1498"/>
  <c r="J1498"/>
  <c r="K1498"/>
  <c r="L1498"/>
  <c r="M1498"/>
  <c r="O1498"/>
  <c r="P1498"/>
  <c r="Q1498"/>
  <c r="R1498"/>
  <c r="S1498"/>
  <c r="T1498"/>
  <c r="C1499"/>
  <c r="H1500"/>
  <c r="I1500"/>
  <c r="J1500"/>
  <c r="K1500"/>
  <c r="L1500"/>
  <c r="M1500"/>
  <c r="O1500"/>
  <c r="P1500"/>
  <c r="Q1500"/>
  <c r="R1500"/>
  <c r="S1500"/>
  <c r="T1500"/>
  <c r="H1501"/>
  <c r="I1501"/>
  <c r="J1501"/>
  <c r="K1501"/>
  <c r="L1501"/>
  <c r="M1501"/>
  <c r="O1501"/>
  <c r="P1501"/>
  <c r="Q1501"/>
  <c r="R1501"/>
  <c r="S1501"/>
  <c r="T1501"/>
  <c r="H1502"/>
  <c r="I1502"/>
  <c r="J1502"/>
  <c r="K1502"/>
  <c r="L1502"/>
  <c r="M1502"/>
  <c r="O1502"/>
  <c r="P1502"/>
  <c r="Q1502"/>
  <c r="R1502"/>
  <c r="S1502"/>
  <c r="T1502"/>
  <c r="H1503"/>
  <c r="I1503"/>
  <c r="J1503"/>
  <c r="K1503"/>
  <c r="L1503"/>
  <c r="M1503"/>
  <c r="O1503"/>
  <c r="P1503"/>
  <c r="Q1503"/>
  <c r="R1503"/>
  <c r="S1503"/>
  <c r="T1503"/>
  <c r="M1504"/>
  <c r="O1504"/>
  <c r="P1504"/>
  <c r="Q1504"/>
  <c r="R1504"/>
  <c r="S1504"/>
  <c r="T1504"/>
  <c r="H1505"/>
  <c r="I1505"/>
  <c r="J1505"/>
  <c r="K1505"/>
  <c r="L1505"/>
  <c r="M1505"/>
  <c r="O1505"/>
  <c r="P1505"/>
  <c r="Q1505"/>
  <c r="R1505"/>
  <c r="S1505"/>
  <c r="T1505"/>
  <c r="H1506"/>
  <c r="I1506"/>
  <c r="J1506"/>
  <c r="K1506"/>
  <c r="L1506"/>
  <c r="M1506"/>
  <c r="O1506"/>
  <c r="P1506"/>
  <c r="Q1506"/>
  <c r="R1506"/>
  <c r="S1506"/>
  <c r="T1506"/>
  <c r="H1507"/>
  <c r="I1507"/>
  <c r="J1507"/>
  <c r="K1507"/>
  <c r="L1507"/>
  <c r="M1507"/>
  <c r="O1507"/>
  <c r="P1507"/>
  <c r="Q1507"/>
  <c r="R1507"/>
  <c r="S1507"/>
  <c r="T1507"/>
  <c r="C1508"/>
  <c r="H1509"/>
  <c r="I1509"/>
  <c r="J1509"/>
  <c r="K1509"/>
  <c r="L1509"/>
  <c r="M1509"/>
  <c r="O1509"/>
  <c r="P1509"/>
  <c r="Q1509"/>
  <c r="R1509"/>
  <c r="S1509"/>
  <c r="T1509"/>
  <c r="H1510"/>
  <c r="I1510"/>
  <c r="J1510"/>
  <c r="K1510"/>
  <c r="L1510"/>
  <c r="M1510"/>
  <c r="O1510"/>
  <c r="P1510"/>
  <c r="Q1510"/>
  <c r="R1510"/>
  <c r="S1510"/>
  <c r="T1510"/>
  <c r="H1511"/>
  <c r="I1511"/>
  <c r="J1511"/>
  <c r="K1511"/>
  <c r="L1511"/>
  <c r="M1511"/>
  <c r="O1511"/>
  <c r="P1511"/>
  <c r="Q1511"/>
  <c r="R1511"/>
  <c r="S1511"/>
  <c r="T1511"/>
  <c r="H1512"/>
  <c r="I1512"/>
  <c r="J1512"/>
  <c r="K1512"/>
  <c r="L1512"/>
  <c r="M1512"/>
  <c r="O1512"/>
  <c r="P1512"/>
  <c r="Q1512"/>
  <c r="R1512"/>
  <c r="S1512"/>
  <c r="T1512"/>
  <c r="L1513"/>
  <c r="M1513"/>
  <c r="O1513"/>
  <c r="P1513"/>
  <c r="Q1513"/>
  <c r="R1513"/>
  <c r="S1513"/>
  <c r="T1513"/>
  <c r="H1514"/>
  <c r="I1514"/>
  <c r="J1514"/>
  <c r="K1514"/>
  <c r="L1514"/>
  <c r="O1514"/>
  <c r="P1514"/>
  <c r="Q1514"/>
  <c r="R1514"/>
  <c r="S1514"/>
  <c r="T1514"/>
  <c r="H1515"/>
  <c r="I1515"/>
  <c r="J1515"/>
  <c r="K1515"/>
  <c r="L1515"/>
  <c r="M1515"/>
  <c r="O1515"/>
  <c r="P1515"/>
  <c r="Q1515"/>
  <c r="R1515"/>
  <c r="S1515"/>
  <c r="T1515"/>
  <c r="H1516"/>
  <c r="I1516"/>
  <c r="J1516"/>
  <c r="K1516"/>
  <c r="L1516"/>
  <c r="M1516"/>
  <c r="O1516"/>
  <c r="P1516"/>
  <c r="Q1516"/>
  <c r="R1516"/>
  <c r="S1516"/>
  <c r="T1516"/>
  <c r="C1517"/>
  <c r="H1518"/>
  <c r="I1518"/>
  <c r="J1518"/>
  <c r="K1518"/>
  <c r="L1518"/>
  <c r="M1518"/>
  <c r="H1519"/>
  <c r="I1519"/>
  <c r="J1519"/>
  <c r="K1519"/>
  <c r="L1519"/>
  <c r="M1519"/>
  <c r="O1519"/>
  <c r="P1519"/>
  <c r="Q1519"/>
  <c r="R1519"/>
  <c r="S1519"/>
  <c r="T1519"/>
  <c r="H1520"/>
  <c r="I1520"/>
  <c r="J1520"/>
  <c r="K1520"/>
  <c r="L1520"/>
  <c r="M1520"/>
  <c r="O1520"/>
  <c r="P1520"/>
  <c r="Q1520"/>
  <c r="R1520"/>
  <c r="S1520"/>
  <c r="T1520"/>
  <c r="H1521"/>
  <c r="I1521"/>
  <c r="J1521"/>
  <c r="K1521"/>
  <c r="L1521"/>
  <c r="M1521"/>
  <c r="O1521"/>
  <c r="P1521"/>
  <c r="Q1521"/>
  <c r="R1521"/>
  <c r="S1521"/>
  <c r="T1521"/>
  <c r="M1522"/>
  <c r="H1523"/>
  <c r="I1523"/>
  <c r="J1523"/>
  <c r="K1523"/>
  <c r="L1523"/>
  <c r="M1523"/>
  <c r="O1523"/>
  <c r="P1523"/>
  <c r="Q1523"/>
  <c r="R1523"/>
  <c r="S1523"/>
  <c r="T1523"/>
  <c r="H1524"/>
  <c r="I1524"/>
  <c r="J1524"/>
  <c r="K1524"/>
  <c r="L1524"/>
  <c r="M1524"/>
  <c r="O1524"/>
  <c r="P1524"/>
  <c r="Q1524"/>
  <c r="R1524"/>
  <c r="S1524"/>
  <c r="T1524"/>
  <c r="H1525"/>
  <c r="I1525"/>
  <c r="J1525"/>
  <c r="K1525"/>
  <c r="L1525"/>
  <c r="M1525"/>
  <c r="O1525"/>
  <c r="P1525"/>
  <c r="Q1525"/>
  <c r="R1525"/>
  <c r="S1525"/>
  <c r="T1525"/>
  <c r="C1526"/>
  <c r="H1527"/>
  <c r="I1527"/>
  <c r="J1527"/>
  <c r="K1527"/>
  <c r="L1527"/>
  <c r="M1527"/>
  <c r="O1527"/>
  <c r="P1527"/>
  <c r="Q1527"/>
  <c r="R1527"/>
  <c r="S1527"/>
  <c r="T1527"/>
  <c r="H1528"/>
  <c r="I1528"/>
  <c r="J1528"/>
  <c r="K1528"/>
  <c r="L1528"/>
  <c r="M1528"/>
  <c r="O1528"/>
  <c r="P1528"/>
  <c r="Q1528"/>
  <c r="R1528"/>
  <c r="S1528"/>
  <c r="T1528"/>
  <c r="H1529"/>
  <c r="I1529"/>
  <c r="J1529"/>
  <c r="K1529"/>
  <c r="L1529"/>
  <c r="M1529"/>
  <c r="O1529"/>
  <c r="P1529"/>
  <c r="Q1529"/>
  <c r="R1529"/>
  <c r="S1529"/>
  <c r="T1529"/>
  <c r="H1530"/>
  <c r="I1530"/>
  <c r="J1530"/>
  <c r="K1530"/>
  <c r="L1530"/>
  <c r="M1530"/>
  <c r="O1530"/>
  <c r="P1530"/>
  <c r="Q1530"/>
  <c r="R1530"/>
  <c r="S1530"/>
  <c r="T1530"/>
  <c r="M1531"/>
  <c r="O1531"/>
  <c r="P1531"/>
  <c r="Q1531"/>
  <c r="R1531"/>
  <c r="S1531"/>
  <c r="T1531"/>
  <c r="H1532"/>
  <c r="I1532"/>
  <c r="J1532"/>
  <c r="K1532"/>
  <c r="L1532"/>
  <c r="M1532"/>
  <c r="O1532"/>
  <c r="P1532"/>
  <c r="Q1532"/>
  <c r="R1532"/>
  <c r="S1532"/>
  <c r="T1532"/>
  <c r="H1533"/>
  <c r="I1533"/>
  <c r="J1533"/>
  <c r="K1533"/>
  <c r="L1533"/>
  <c r="M1533"/>
  <c r="O1533"/>
  <c r="P1533"/>
  <c r="Q1533"/>
  <c r="R1533"/>
  <c r="S1533"/>
  <c r="T1533"/>
  <c r="H1534"/>
  <c r="I1534"/>
  <c r="J1534"/>
  <c r="K1534"/>
  <c r="L1534"/>
  <c r="M1534"/>
  <c r="O1534"/>
  <c r="P1534"/>
  <c r="Q1534"/>
  <c r="R1534"/>
  <c r="S1534"/>
  <c r="T1534"/>
  <c r="C1535"/>
  <c r="H1536"/>
  <c r="I1536"/>
  <c r="J1536"/>
  <c r="K1536"/>
  <c r="L1536"/>
  <c r="M1536"/>
  <c r="O1536"/>
  <c r="P1536"/>
  <c r="Q1536"/>
  <c r="R1536"/>
  <c r="S1536"/>
  <c r="T1536"/>
  <c r="H1537"/>
  <c r="I1537"/>
  <c r="J1537"/>
  <c r="K1537"/>
  <c r="L1537"/>
  <c r="M1537"/>
  <c r="O1537"/>
  <c r="P1537"/>
  <c r="Q1537"/>
  <c r="R1537"/>
  <c r="S1537"/>
  <c r="T1537"/>
  <c r="H1538"/>
  <c r="I1538"/>
  <c r="J1538"/>
  <c r="K1538"/>
  <c r="L1538"/>
  <c r="M1538"/>
  <c r="O1538"/>
  <c r="P1538"/>
  <c r="Q1538"/>
  <c r="R1538"/>
  <c r="S1538"/>
  <c r="T1538"/>
  <c r="H1539"/>
  <c r="I1539"/>
  <c r="J1539"/>
  <c r="K1539"/>
  <c r="L1539"/>
  <c r="M1539"/>
  <c r="O1539"/>
  <c r="P1539"/>
  <c r="Q1539"/>
  <c r="R1539"/>
  <c r="S1539"/>
  <c r="T1539"/>
  <c r="L1540"/>
  <c r="M1540"/>
  <c r="O1540"/>
  <c r="P1540"/>
  <c r="Q1540"/>
  <c r="R1540"/>
  <c r="S1540"/>
  <c r="T1540"/>
  <c r="H1541"/>
  <c r="I1541"/>
  <c r="J1541"/>
  <c r="K1541"/>
  <c r="L1541"/>
  <c r="M1541"/>
  <c r="O1541"/>
  <c r="P1541"/>
  <c r="Q1541"/>
  <c r="R1541"/>
  <c r="S1541"/>
  <c r="T1541"/>
  <c r="H1542"/>
  <c r="I1542"/>
  <c r="J1542"/>
  <c r="K1542"/>
  <c r="L1542"/>
  <c r="M1542"/>
  <c r="O1542"/>
  <c r="P1542"/>
  <c r="Q1542"/>
  <c r="R1542"/>
  <c r="S1542"/>
  <c r="T1542"/>
  <c r="H1543"/>
  <c r="I1543"/>
  <c r="J1543"/>
  <c r="K1543"/>
  <c r="L1543"/>
  <c r="M1543"/>
  <c r="O1543"/>
  <c r="P1543"/>
  <c r="Q1543"/>
  <c r="R1543"/>
  <c r="S1543"/>
  <c r="T1543"/>
  <c r="C1544"/>
  <c r="H1545"/>
  <c r="I1545"/>
  <c r="J1545"/>
  <c r="K1545"/>
  <c r="L1545"/>
  <c r="M1545"/>
  <c r="O1545"/>
  <c r="P1545"/>
  <c r="Q1545"/>
  <c r="R1545"/>
  <c r="S1545"/>
  <c r="T1545"/>
  <c r="H1546"/>
  <c r="I1546"/>
  <c r="J1546"/>
  <c r="K1546"/>
  <c r="L1546"/>
  <c r="M1546"/>
  <c r="O1546"/>
  <c r="P1546"/>
  <c r="Q1546"/>
  <c r="R1546"/>
  <c r="S1546"/>
  <c r="T1546"/>
  <c r="H1547"/>
  <c r="I1547"/>
  <c r="J1547"/>
  <c r="K1547"/>
  <c r="L1547"/>
  <c r="M1547"/>
  <c r="O1547"/>
  <c r="P1547"/>
  <c r="Q1547"/>
  <c r="R1547"/>
  <c r="S1547"/>
  <c r="T1547"/>
  <c r="H1548"/>
  <c r="I1548"/>
  <c r="J1548"/>
  <c r="K1548"/>
  <c r="L1548"/>
  <c r="M1548"/>
  <c r="O1548"/>
  <c r="P1548"/>
  <c r="Q1548"/>
  <c r="R1548"/>
  <c r="S1548"/>
  <c r="T1548"/>
  <c r="L1549"/>
  <c r="M1549"/>
  <c r="O1549"/>
  <c r="P1549"/>
  <c r="Q1549"/>
  <c r="R1549"/>
  <c r="S1549"/>
  <c r="T1549"/>
  <c r="H1550"/>
  <c r="I1550"/>
  <c r="J1550"/>
  <c r="K1550"/>
  <c r="L1550"/>
  <c r="M1550"/>
  <c r="O1550"/>
  <c r="P1550"/>
  <c r="Q1550"/>
  <c r="R1550"/>
  <c r="S1550"/>
  <c r="T1550"/>
  <c r="H1551"/>
  <c r="I1551"/>
  <c r="J1551"/>
  <c r="K1551"/>
  <c r="L1551"/>
  <c r="M1551"/>
  <c r="O1551"/>
  <c r="P1551"/>
  <c r="Q1551"/>
  <c r="R1551"/>
  <c r="S1551"/>
  <c r="T1551"/>
  <c r="H1552"/>
  <c r="I1552"/>
  <c r="J1552"/>
  <c r="K1552"/>
  <c r="L1552"/>
  <c r="M1552"/>
  <c r="O1552"/>
  <c r="P1552"/>
  <c r="Q1552"/>
  <c r="R1552"/>
  <c r="S1552"/>
  <c r="T1552"/>
  <c r="C1553"/>
  <c r="H1554"/>
  <c r="I1554"/>
  <c r="J1554"/>
  <c r="K1554"/>
  <c r="L1554"/>
  <c r="M1554"/>
  <c r="H1555"/>
  <c r="I1555"/>
  <c r="J1555"/>
  <c r="K1555"/>
  <c r="L1555"/>
  <c r="M1555"/>
  <c r="O1555"/>
  <c r="P1555"/>
  <c r="Q1555"/>
  <c r="R1555"/>
  <c r="S1555"/>
  <c r="T1555"/>
  <c r="H1556"/>
  <c r="I1556"/>
  <c r="J1556"/>
  <c r="K1556"/>
  <c r="L1556"/>
  <c r="M1556"/>
  <c r="H1557"/>
  <c r="I1557"/>
  <c r="J1557"/>
  <c r="K1557"/>
  <c r="L1557"/>
  <c r="M1557"/>
  <c r="O1557"/>
  <c r="P1557"/>
  <c r="Q1557"/>
  <c r="R1557"/>
  <c r="S1557"/>
  <c r="T1557"/>
  <c r="L1558"/>
  <c r="M1558"/>
  <c r="H1559"/>
  <c r="I1559"/>
  <c r="J1559"/>
  <c r="K1559"/>
  <c r="L1559"/>
  <c r="M1559"/>
  <c r="O1559"/>
  <c r="P1559"/>
  <c r="Q1559"/>
  <c r="R1559"/>
  <c r="S1559"/>
  <c r="T1559"/>
  <c r="H1560"/>
  <c r="I1560"/>
  <c r="J1560"/>
  <c r="K1560"/>
  <c r="L1560"/>
  <c r="M1560"/>
  <c r="O1560"/>
  <c r="P1560"/>
  <c r="Q1560"/>
  <c r="R1560"/>
  <c r="S1560"/>
  <c r="T1560"/>
  <c r="H1561"/>
  <c r="I1561"/>
  <c r="J1561"/>
  <c r="K1561"/>
  <c r="L1561"/>
  <c r="M1561"/>
  <c r="O1561"/>
  <c r="P1561"/>
  <c r="Q1561"/>
  <c r="R1561"/>
  <c r="S1561"/>
  <c r="T1561"/>
  <c r="C1562"/>
  <c r="H1563"/>
  <c r="I1563"/>
  <c r="J1563"/>
  <c r="K1563"/>
  <c r="L1563"/>
  <c r="M1563"/>
  <c r="O1563"/>
  <c r="P1563"/>
  <c r="Q1563"/>
  <c r="R1563"/>
  <c r="S1563"/>
  <c r="T1563"/>
  <c r="H1564"/>
  <c r="I1564"/>
  <c r="J1564"/>
  <c r="K1564"/>
  <c r="L1564"/>
  <c r="M1564"/>
  <c r="O1564"/>
  <c r="P1564"/>
  <c r="Q1564"/>
  <c r="R1564"/>
  <c r="S1564"/>
  <c r="T1564"/>
  <c r="H1565"/>
  <c r="I1565"/>
  <c r="J1565"/>
  <c r="K1565"/>
  <c r="L1565"/>
  <c r="M1565"/>
  <c r="O1565"/>
  <c r="P1565"/>
  <c r="Q1565"/>
  <c r="R1565"/>
  <c r="S1565"/>
  <c r="T1565"/>
  <c r="H1566"/>
  <c r="I1566"/>
  <c r="J1566"/>
  <c r="K1566"/>
  <c r="L1566"/>
  <c r="M1566"/>
  <c r="O1566"/>
  <c r="P1566"/>
  <c r="Q1566"/>
  <c r="R1566"/>
  <c r="S1566"/>
  <c r="T1566"/>
  <c r="L1567"/>
  <c r="M1567"/>
  <c r="O1567"/>
  <c r="P1567"/>
  <c r="Q1567"/>
  <c r="R1567"/>
  <c r="S1567"/>
  <c r="T1567"/>
  <c r="H1568"/>
  <c r="I1568"/>
  <c r="J1568"/>
  <c r="K1568"/>
  <c r="L1568"/>
  <c r="M1568"/>
  <c r="O1568"/>
  <c r="P1568"/>
  <c r="Q1568"/>
  <c r="R1568"/>
  <c r="S1568"/>
  <c r="T1568"/>
  <c r="H1569"/>
  <c r="I1569"/>
  <c r="J1569"/>
  <c r="K1569"/>
  <c r="L1569"/>
  <c r="M1569"/>
  <c r="O1569"/>
  <c r="P1569"/>
  <c r="Q1569"/>
  <c r="R1569"/>
  <c r="S1569"/>
  <c r="T1569"/>
  <c r="H1570"/>
  <c r="I1570"/>
  <c r="J1570"/>
  <c r="K1570"/>
  <c r="L1570"/>
  <c r="M1570"/>
  <c r="O1570"/>
  <c r="P1570"/>
  <c r="Q1570"/>
  <c r="R1570"/>
  <c r="S1570"/>
  <c r="T1570"/>
  <c r="C1571"/>
  <c r="H1572"/>
  <c r="I1572"/>
  <c r="J1572"/>
  <c r="K1572"/>
  <c r="L1572"/>
  <c r="M1572"/>
  <c r="O1572"/>
  <c r="P1572"/>
  <c r="Q1572"/>
  <c r="R1572"/>
  <c r="S1572"/>
  <c r="T1572"/>
  <c r="H1573"/>
  <c r="I1573"/>
  <c r="J1573"/>
  <c r="K1573"/>
  <c r="L1573"/>
  <c r="M1573"/>
  <c r="O1573"/>
  <c r="P1573"/>
  <c r="Q1573"/>
  <c r="R1573"/>
  <c r="S1573"/>
  <c r="T1573"/>
  <c r="H1574"/>
  <c r="I1574"/>
  <c r="J1574"/>
  <c r="K1574"/>
  <c r="L1574"/>
  <c r="M1574"/>
  <c r="O1574"/>
  <c r="P1574"/>
  <c r="Q1574"/>
  <c r="R1574"/>
  <c r="S1574"/>
  <c r="T1574"/>
  <c r="H1575"/>
  <c r="I1575"/>
  <c r="J1575"/>
  <c r="K1575"/>
  <c r="L1575"/>
  <c r="M1575"/>
  <c r="O1575"/>
  <c r="P1575"/>
  <c r="Q1575"/>
  <c r="R1575"/>
  <c r="S1575"/>
  <c r="T1575"/>
  <c r="L1576"/>
  <c r="M1576"/>
  <c r="O1576"/>
  <c r="P1576"/>
  <c r="Q1576"/>
  <c r="R1576"/>
  <c r="S1576"/>
  <c r="T1576"/>
  <c r="H1577"/>
  <c r="I1577"/>
  <c r="J1577"/>
  <c r="K1577"/>
  <c r="L1577"/>
  <c r="M1577"/>
  <c r="O1577"/>
  <c r="P1577"/>
  <c r="Q1577"/>
  <c r="R1577"/>
  <c r="S1577"/>
  <c r="T1577"/>
  <c r="H1578"/>
  <c r="I1578"/>
  <c r="J1578"/>
  <c r="K1578"/>
  <c r="L1578"/>
  <c r="M1578"/>
  <c r="O1578"/>
  <c r="P1578"/>
  <c r="Q1578"/>
  <c r="R1578"/>
  <c r="S1578"/>
  <c r="T1578"/>
  <c r="H1579"/>
  <c r="I1579"/>
  <c r="J1579"/>
  <c r="K1579"/>
  <c r="L1579"/>
  <c r="M1579"/>
  <c r="O1579"/>
  <c r="P1579"/>
  <c r="Q1579"/>
  <c r="R1579"/>
  <c r="S1579"/>
  <c r="T1579"/>
  <c r="C1580"/>
  <c r="H1581"/>
  <c r="I1581"/>
  <c r="J1581"/>
  <c r="K1581"/>
  <c r="L1581"/>
  <c r="M1581"/>
  <c r="O1581"/>
  <c r="P1581"/>
  <c r="Q1581"/>
  <c r="R1581"/>
  <c r="S1581"/>
  <c r="T1581"/>
  <c r="H1582"/>
  <c r="I1582"/>
  <c r="J1582"/>
  <c r="K1582"/>
  <c r="L1582"/>
  <c r="M1582"/>
  <c r="O1582"/>
  <c r="P1582"/>
  <c r="Q1582"/>
  <c r="R1582"/>
  <c r="S1582"/>
  <c r="T1582"/>
  <c r="H1583"/>
  <c r="I1583"/>
  <c r="J1583"/>
  <c r="K1583"/>
  <c r="L1583"/>
  <c r="M1583"/>
  <c r="O1583"/>
  <c r="P1583"/>
  <c r="Q1583"/>
  <c r="R1583"/>
  <c r="S1583"/>
  <c r="T1583"/>
  <c r="H1584"/>
  <c r="I1584"/>
  <c r="J1584"/>
  <c r="K1584"/>
  <c r="L1584"/>
  <c r="M1584"/>
  <c r="O1584"/>
  <c r="P1584"/>
  <c r="Q1584"/>
  <c r="R1584"/>
  <c r="S1584"/>
  <c r="T1584"/>
  <c r="L1585"/>
  <c r="M1585"/>
  <c r="O1585"/>
  <c r="P1585"/>
  <c r="Q1585"/>
  <c r="R1585"/>
  <c r="S1585"/>
  <c r="T1585"/>
  <c r="H1586"/>
  <c r="I1586"/>
  <c r="J1586"/>
  <c r="K1586"/>
  <c r="L1586"/>
  <c r="M1586"/>
  <c r="O1586"/>
  <c r="P1586"/>
  <c r="Q1586"/>
  <c r="R1586"/>
  <c r="S1586"/>
  <c r="T1586"/>
  <c r="H1587"/>
  <c r="I1587"/>
  <c r="J1587"/>
  <c r="K1587"/>
  <c r="L1587"/>
  <c r="M1587"/>
  <c r="O1587"/>
  <c r="P1587"/>
  <c r="Q1587"/>
  <c r="R1587"/>
  <c r="S1587"/>
  <c r="T1587"/>
  <c r="H1588"/>
  <c r="I1588"/>
  <c r="J1588"/>
  <c r="K1588"/>
  <c r="L1588"/>
  <c r="M1588"/>
  <c r="O1588"/>
  <c r="P1588"/>
  <c r="Q1588"/>
  <c r="R1588"/>
  <c r="S1588"/>
  <c r="T1588"/>
  <c r="C1589"/>
  <c r="H1590"/>
  <c r="I1590"/>
  <c r="J1590"/>
  <c r="K1590"/>
  <c r="L1590"/>
  <c r="M1590"/>
  <c r="O1590"/>
  <c r="P1590"/>
  <c r="Q1590"/>
  <c r="R1590"/>
  <c r="S1590"/>
  <c r="T1590"/>
  <c r="H1591"/>
  <c r="I1591"/>
  <c r="J1591"/>
  <c r="K1591"/>
  <c r="L1591"/>
  <c r="M1591"/>
  <c r="O1591"/>
  <c r="P1591"/>
  <c r="Q1591"/>
  <c r="R1591"/>
  <c r="S1591"/>
  <c r="T1591"/>
  <c r="H1592"/>
  <c r="I1592"/>
  <c r="J1592"/>
  <c r="K1592"/>
  <c r="L1592"/>
  <c r="M1592"/>
  <c r="O1592"/>
  <c r="P1592"/>
  <c r="Q1592"/>
  <c r="R1592"/>
  <c r="S1592"/>
  <c r="T1592"/>
  <c r="H1593"/>
  <c r="I1593"/>
  <c r="J1593"/>
  <c r="K1593"/>
  <c r="L1593"/>
  <c r="M1593"/>
  <c r="O1593"/>
  <c r="P1593"/>
  <c r="Q1593"/>
  <c r="R1593"/>
  <c r="S1593"/>
  <c r="T1593"/>
  <c r="H1594"/>
  <c r="I1594"/>
  <c r="J1594"/>
  <c r="K1594"/>
  <c r="L1594"/>
  <c r="M1594"/>
  <c r="O1594"/>
  <c r="P1594"/>
  <c r="Q1594"/>
  <c r="R1594"/>
  <c r="S1594"/>
  <c r="T1594"/>
  <c r="H1595"/>
  <c r="I1595"/>
  <c r="J1595"/>
  <c r="K1595"/>
  <c r="L1595"/>
  <c r="M1595"/>
  <c r="O1595"/>
  <c r="P1595"/>
  <c r="Q1595"/>
  <c r="R1595"/>
  <c r="S1595"/>
  <c r="T1595"/>
  <c r="H1596"/>
  <c r="I1596"/>
  <c r="J1596"/>
  <c r="K1596"/>
  <c r="L1596"/>
  <c r="M1596"/>
  <c r="O1596"/>
  <c r="P1596"/>
  <c r="Q1596"/>
  <c r="R1596"/>
  <c r="S1596"/>
  <c r="T1596"/>
  <c r="H1597"/>
  <c r="I1597"/>
  <c r="J1597"/>
  <c r="K1597"/>
  <c r="L1597"/>
  <c r="M1597"/>
  <c r="O1597"/>
  <c r="P1597"/>
  <c r="Q1597"/>
  <c r="R1597"/>
  <c r="S1597"/>
  <c r="T1597"/>
  <c r="C1598"/>
  <c r="H1599"/>
  <c r="I1599"/>
  <c r="J1599"/>
  <c r="K1599"/>
  <c r="L1599"/>
  <c r="M1599"/>
  <c r="O1599"/>
  <c r="P1599"/>
  <c r="Q1599"/>
  <c r="R1599"/>
  <c r="S1599"/>
  <c r="T1599"/>
  <c r="H1600"/>
  <c r="I1600"/>
  <c r="J1600"/>
  <c r="K1600"/>
  <c r="L1600"/>
  <c r="M1600"/>
  <c r="O1600"/>
  <c r="P1600"/>
  <c r="Q1600"/>
  <c r="R1600"/>
  <c r="S1600"/>
  <c r="T1600"/>
  <c r="H1601"/>
  <c r="I1601"/>
  <c r="J1601"/>
  <c r="K1601"/>
  <c r="L1601"/>
  <c r="M1601"/>
  <c r="O1601"/>
  <c r="P1601"/>
  <c r="Q1601"/>
  <c r="R1601"/>
  <c r="S1601"/>
  <c r="T1601"/>
  <c r="H1602"/>
  <c r="I1602"/>
  <c r="J1602"/>
  <c r="K1602"/>
  <c r="L1602"/>
  <c r="M1602"/>
  <c r="O1602"/>
  <c r="P1602"/>
  <c r="Q1602"/>
  <c r="R1602"/>
  <c r="S1602"/>
  <c r="T1602"/>
  <c r="L1603"/>
  <c r="M1603"/>
  <c r="O1603"/>
  <c r="P1603"/>
  <c r="Q1603"/>
  <c r="R1603"/>
  <c r="S1603"/>
  <c r="T1603"/>
  <c r="H1604"/>
  <c r="I1604"/>
  <c r="J1604"/>
  <c r="K1604"/>
  <c r="L1604"/>
  <c r="M1604"/>
  <c r="O1604"/>
  <c r="P1604"/>
  <c r="Q1604"/>
  <c r="R1604"/>
  <c r="S1604"/>
  <c r="T1604"/>
  <c r="H1605"/>
  <c r="I1605"/>
  <c r="J1605"/>
  <c r="K1605"/>
  <c r="L1605"/>
  <c r="M1605"/>
  <c r="O1605"/>
  <c r="P1605"/>
  <c r="Q1605"/>
  <c r="R1605"/>
  <c r="S1605"/>
  <c r="T1605"/>
  <c r="H1606"/>
  <c r="I1606"/>
  <c r="J1606"/>
  <c r="K1606"/>
  <c r="L1606"/>
  <c r="M1606"/>
  <c r="O1606"/>
  <c r="P1606"/>
  <c r="Q1606"/>
  <c r="R1606"/>
  <c r="S1606"/>
  <c r="T1606"/>
  <c r="C1607"/>
  <c r="H1608"/>
  <c r="I1608"/>
  <c r="J1608"/>
  <c r="K1608"/>
  <c r="L1608"/>
  <c r="M1608"/>
  <c r="O1608"/>
  <c r="P1608"/>
  <c r="Q1608"/>
  <c r="R1608"/>
  <c r="S1608"/>
  <c r="T1608"/>
  <c r="H1609"/>
  <c r="I1609"/>
  <c r="J1609"/>
  <c r="K1609"/>
  <c r="L1609"/>
  <c r="M1609"/>
  <c r="O1609"/>
  <c r="P1609"/>
  <c r="Q1609"/>
  <c r="R1609"/>
  <c r="S1609"/>
  <c r="T1609"/>
  <c r="H1610"/>
  <c r="I1610"/>
  <c r="J1610"/>
  <c r="K1610"/>
  <c r="L1610"/>
  <c r="M1610"/>
  <c r="O1610"/>
  <c r="P1610"/>
  <c r="Q1610"/>
  <c r="R1610"/>
  <c r="S1610"/>
  <c r="T1610"/>
  <c r="H1611"/>
  <c r="I1611"/>
  <c r="J1611"/>
  <c r="K1611"/>
  <c r="L1611"/>
  <c r="M1611"/>
  <c r="O1611"/>
  <c r="P1611"/>
  <c r="Q1611"/>
  <c r="R1611"/>
  <c r="S1611"/>
  <c r="T1611"/>
  <c r="H1612"/>
  <c r="I1612"/>
  <c r="J1612"/>
  <c r="K1612"/>
  <c r="L1612"/>
  <c r="M1612"/>
  <c r="O1612"/>
  <c r="P1612"/>
  <c r="Q1612"/>
  <c r="R1612"/>
  <c r="S1612"/>
  <c r="T1612"/>
  <c r="H1613"/>
  <c r="I1613"/>
  <c r="J1613"/>
  <c r="K1613"/>
  <c r="L1613"/>
  <c r="M1613"/>
  <c r="O1613"/>
  <c r="P1613"/>
  <c r="Q1613"/>
  <c r="R1613"/>
  <c r="S1613"/>
  <c r="T1613"/>
  <c r="H1614"/>
  <c r="I1614"/>
  <c r="J1614"/>
  <c r="K1614"/>
  <c r="L1614"/>
  <c r="M1614"/>
  <c r="O1614"/>
  <c r="P1614"/>
  <c r="Q1614"/>
  <c r="R1614"/>
  <c r="S1614"/>
  <c r="T1614"/>
  <c r="H1615"/>
  <c r="I1615"/>
  <c r="J1615"/>
  <c r="K1615"/>
  <c r="L1615"/>
  <c r="M1615"/>
  <c r="O1615"/>
  <c r="P1615"/>
  <c r="Q1615"/>
  <c r="R1615"/>
  <c r="S1615"/>
  <c r="T1615"/>
  <c r="C1616"/>
  <c r="E1617"/>
  <c r="J1617" s="1"/>
  <c r="F1617"/>
  <c r="F1626" s="1"/>
  <c r="B1618"/>
  <c r="B1619" s="1"/>
  <c r="B1620" s="1"/>
  <c r="B1621" s="1"/>
  <c r="B1622" s="1"/>
  <c r="B1623" s="1"/>
  <c r="B1624" s="1"/>
  <c r="C1618"/>
  <c r="D1618"/>
  <c r="D1619" s="1"/>
  <c r="D1620" s="1"/>
  <c r="D1621" s="1"/>
  <c r="D1622" s="1"/>
  <c r="D1623" s="1"/>
  <c r="D1624" s="1"/>
  <c r="E1618"/>
  <c r="F1618"/>
  <c r="F1627" s="1"/>
  <c r="E1619"/>
  <c r="E1628" s="1"/>
  <c r="F1619"/>
  <c r="F1628" s="1"/>
  <c r="E1620"/>
  <c r="E1629" s="1"/>
  <c r="F1620"/>
  <c r="F1629" s="1"/>
  <c r="E1621"/>
  <c r="E1630" s="1"/>
  <c r="F1621"/>
  <c r="F1630" s="1"/>
  <c r="E1622"/>
  <c r="E1631" s="1"/>
  <c r="F1622"/>
  <c r="F1631" s="1"/>
  <c r="E1623"/>
  <c r="E1632" s="1"/>
  <c r="F1623"/>
  <c r="F1632" s="1"/>
  <c r="E1624"/>
  <c r="E1633" s="1"/>
  <c r="F1624"/>
  <c r="F1633" s="1"/>
  <c r="B1627"/>
  <c r="B1628" s="1"/>
  <c r="B1629" s="1"/>
  <c r="B1630" s="1"/>
  <c r="B1631" s="1"/>
  <c r="B1632" s="1"/>
  <c r="B1633" s="1"/>
  <c r="C1627"/>
  <c r="D1627"/>
  <c r="D1628" s="1"/>
  <c r="D1629" s="1"/>
  <c r="D1630" s="1"/>
  <c r="D1631" s="1"/>
  <c r="D1632" s="1"/>
  <c r="D1633" s="1"/>
  <c r="H1635"/>
  <c r="I1635"/>
  <c r="J1635"/>
  <c r="K1635"/>
  <c r="L1635"/>
  <c r="M1635"/>
  <c r="O1635"/>
  <c r="P1635"/>
  <c r="Q1635"/>
  <c r="R1635"/>
  <c r="S1635"/>
  <c r="T1635"/>
  <c r="H1636"/>
  <c r="I1636"/>
  <c r="J1636"/>
  <c r="K1636"/>
  <c r="L1636"/>
  <c r="M1636"/>
  <c r="O1636"/>
  <c r="P1636"/>
  <c r="Q1636"/>
  <c r="R1636"/>
  <c r="S1636"/>
  <c r="T1636"/>
  <c r="H1637"/>
  <c r="I1637"/>
  <c r="J1637"/>
  <c r="K1637"/>
  <c r="L1637"/>
  <c r="M1637"/>
  <c r="O1637"/>
  <c r="P1637"/>
  <c r="Q1637"/>
  <c r="R1637"/>
  <c r="S1637"/>
  <c r="T1637"/>
  <c r="H1638"/>
  <c r="I1638"/>
  <c r="J1638"/>
  <c r="K1638"/>
  <c r="L1638"/>
  <c r="M1638"/>
  <c r="O1638"/>
  <c r="P1638"/>
  <c r="Q1638"/>
  <c r="R1638"/>
  <c r="S1638"/>
  <c r="T1638"/>
  <c r="M1639"/>
  <c r="O1639"/>
  <c r="P1639"/>
  <c r="Q1639"/>
  <c r="R1639"/>
  <c r="S1639"/>
  <c r="T1639"/>
  <c r="H1640"/>
  <c r="I1640"/>
  <c r="J1640"/>
  <c r="K1640"/>
  <c r="L1640"/>
  <c r="M1640"/>
  <c r="O1640"/>
  <c r="P1640"/>
  <c r="Q1640"/>
  <c r="R1640"/>
  <c r="S1640"/>
  <c r="T1640"/>
  <c r="H1641"/>
  <c r="I1641"/>
  <c r="J1641"/>
  <c r="K1641"/>
  <c r="L1641"/>
  <c r="M1641"/>
  <c r="O1641"/>
  <c r="P1641"/>
  <c r="Q1641"/>
  <c r="R1641"/>
  <c r="S1641"/>
  <c r="T1641"/>
  <c r="H1642"/>
  <c r="I1642"/>
  <c r="J1642"/>
  <c r="K1642"/>
  <c r="L1642"/>
  <c r="M1642"/>
  <c r="O1642"/>
  <c r="P1642"/>
  <c r="Q1642"/>
  <c r="R1642"/>
  <c r="S1642"/>
  <c r="T1642"/>
  <c r="C1643"/>
  <c r="E1644"/>
  <c r="M1644" s="1"/>
  <c r="F1644"/>
  <c r="B1645"/>
  <c r="B1646" s="1"/>
  <c r="B1647" s="1"/>
  <c r="B1648" s="1"/>
  <c r="B1649" s="1"/>
  <c r="B1650" s="1"/>
  <c r="B1651" s="1"/>
  <c r="C1645"/>
  <c r="D1645"/>
  <c r="D1646" s="1"/>
  <c r="D1647" s="1"/>
  <c r="D1648" s="1"/>
  <c r="D1649" s="1"/>
  <c r="D1650" s="1"/>
  <c r="D1651" s="1"/>
  <c r="E1645"/>
  <c r="F1645"/>
  <c r="E1646"/>
  <c r="F1646"/>
  <c r="E1647"/>
  <c r="F1647"/>
  <c r="E1648"/>
  <c r="F1648"/>
  <c r="E1649"/>
  <c r="F1649"/>
  <c r="E1650"/>
  <c r="F1650"/>
  <c r="E1651"/>
  <c r="F1651"/>
  <c r="H1653"/>
  <c r="I1653"/>
  <c r="J1653"/>
  <c r="K1653"/>
  <c r="L1653"/>
  <c r="M1653"/>
  <c r="O1653"/>
  <c r="P1653"/>
  <c r="Q1653"/>
  <c r="R1653"/>
  <c r="S1653"/>
  <c r="T1653"/>
  <c r="H1654"/>
  <c r="I1654"/>
  <c r="J1654"/>
  <c r="K1654"/>
  <c r="L1654"/>
  <c r="M1654"/>
  <c r="O1654"/>
  <c r="P1654"/>
  <c r="Q1654"/>
  <c r="R1654"/>
  <c r="S1654"/>
  <c r="T1654"/>
  <c r="H1655"/>
  <c r="I1655"/>
  <c r="J1655"/>
  <c r="K1655"/>
  <c r="L1655"/>
  <c r="M1655"/>
  <c r="O1655"/>
  <c r="P1655"/>
  <c r="Q1655"/>
  <c r="R1655"/>
  <c r="S1655"/>
  <c r="T1655"/>
  <c r="H1656"/>
  <c r="I1656"/>
  <c r="J1656"/>
  <c r="K1656"/>
  <c r="L1656"/>
  <c r="M1656"/>
  <c r="O1656"/>
  <c r="P1656"/>
  <c r="Q1656"/>
  <c r="R1656"/>
  <c r="S1656"/>
  <c r="T1656"/>
  <c r="H1657"/>
  <c r="I1657"/>
  <c r="J1657"/>
  <c r="K1657"/>
  <c r="L1657"/>
  <c r="M1657"/>
  <c r="O1657"/>
  <c r="P1657"/>
  <c r="Q1657"/>
  <c r="R1657"/>
  <c r="S1657"/>
  <c r="T1657"/>
  <c r="H1658"/>
  <c r="I1658"/>
  <c r="J1658"/>
  <c r="K1658"/>
  <c r="L1658"/>
  <c r="M1658"/>
  <c r="O1658"/>
  <c r="P1658"/>
  <c r="Q1658"/>
  <c r="R1658"/>
  <c r="S1658"/>
  <c r="T1658"/>
  <c r="H1659"/>
  <c r="I1659"/>
  <c r="J1659"/>
  <c r="K1659"/>
  <c r="L1659"/>
  <c r="M1659"/>
  <c r="O1659"/>
  <c r="P1659"/>
  <c r="Q1659"/>
  <c r="R1659"/>
  <c r="S1659"/>
  <c r="T1659"/>
  <c r="H1660"/>
  <c r="I1660"/>
  <c r="J1660"/>
  <c r="K1660"/>
  <c r="L1660"/>
  <c r="M1660"/>
  <c r="O1660"/>
  <c r="P1660"/>
  <c r="Q1660"/>
  <c r="R1660"/>
  <c r="S1660"/>
  <c r="T1660"/>
  <c r="C1661"/>
  <c r="H1662"/>
  <c r="I1662"/>
  <c r="J1662"/>
  <c r="K1662"/>
  <c r="L1662"/>
  <c r="M1662"/>
  <c r="O1662"/>
  <c r="P1662"/>
  <c r="Q1662"/>
  <c r="R1662"/>
  <c r="S1662"/>
  <c r="T1662"/>
  <c r="H1663"/>
  <c r="I1663"/>
  <c r="J1663"/>
  <c r="K1663"/>
  <c r="L1663"/>
  <c r="M1663"/>
  <c r="O1663"/>
  <c r="P1663"/>
  <c r="Q1663"/>
  <c r="R1663"/>
  <c r="S1663"/>
  <c r="T1663"/>
  <c r="H1664"/>
  <c r="I1664"/>
  <c r="J1664"/>
  <c r="K1664"/>
  <c r="L1664"/>
  <c r="M1664"/>
  <c r="O1664"/>
  <c r="P1664"/>
  <c r="Q1664"/>
  <c r="R1664"/>
  <c r="S1664"/>
  <c r="T1664"/>
  <c r="H1665"/>
  <c r="I1665"/>
  <c r="J1665"/>
  <c r="K1665"/>
  <c r="L1665"/>
  <c r="M1665"/>
  <c r="O1665"/>
  <c r="P1665"/>
  <c r="Q1665"/>
  <c r="R1665"/>
  <c r="S1665"/>
  <c r="T1665"/>
  <c r="L1666"/>
  <c r="M1666"/>
  <c r="H1667"/>
  <c r="I1667"/>
  <c r="J1667"/>
  <c r="K1667"/>
  <c r="L1667"/>
  <c r="M1667"/>
  <c r="O1667"/>
  <c r="P1667"/>
  <c r="Q1667"/>
  <c r="R1667"/>
  <c r="S1667"/>
  <c r="T1667"/>
  <c r="H1668"/>
  <c r="I1668"/>
  <c r="J1668"/>
  <c r="K1668"/>
  <c r="L1668"/>
  <c r="M1668"/>
  <c r="O1668"/>
  <c r="P1668"/>
  <c r="Q1668"/>
  <c r="R1668"/>
  <c r="S1668"/>
  <c r="T1668"/>
  <c r="H1669"/>
  <c r="I1669"/>
  <c r="J1669"/>
  <c r="K1669"/>
  <c r="L1669"/>
  <c r="M1669"/>
  <c r="O1669"/>
  <c r="P1669"/>
  <c r="Q1669"/>
  <c r="R1669"/>
  <c r="S1669"/>
  <c r="T1669"/>
  <c r="C1670"/>
  <c r="E1671"/>
  <c r="I1671" s="1"/>
  <c r="F1671"/>
  <c r="B1672"/>
  <c r="B1673" s="1"/>
  <c r="B1674" s="1"/>
  <c r="B1675" s="1"/>
  <c r="B1676" s="1"/>
  <c r="B1677" s="1"/>
  <c r="B1678" s="1"/>
  <c r="C1672"/>
  <c r="D1672"/>
  <c r="D1673" s="1"/>
  <c r="D1674" s="1"/>
  <c r="D1675" s="1"/>
  <c r="D1676" s="1"/>
  <c r="D1677" s="1"/>
  <c r="D1678" s="1"/>
  <c r="E1672"/>
  <c r="F1672"/>
  <c r="E1673"/>
  <c r="F1673"/>
  <c r="E1674"/>
  <c r="F1674"/>
  <c r="E1675"/>
  <c r="F1675"/>
  <c r="E1676"/>
  <c r="F1676"/>
  <c r="E1677"/>
  <c r="F1677"/>
  <c r="E1678"/>
  <c r="F1678"/>
  <c r="H1680"/>
  <c r="I1680"/>
  <c r="J1680"/>
  <c r="K1680"/>
  <c r="L1680"/>
  <c r="M1680"/>
  <c r="H1681"/>
  <c r="I1681"/>
  <c r="J1681"/>
  <c r="K1681"/>
  <c r="L1681"/>
  <c r="M1681"/>
  <c r="O1681"/>
  <c r="P1681"/>
  <c r="Q1681"/>
  <c r="R1681"/>
  <c r="S1681"/>
  <c r="T1681"/>
  <c r="H1682"/>
  <c r="I1682"/>
  <c r="J1682"/>
  <c r="K1682"/>
  <c r="L1682"/>
  <c r="M1682"/>
  <c r="H1683"/>
  <c r="I1683"/>
  <c r="J1683"/>
  <c r="K1683"/>
  <c r="L1683"/>
  <c r="M1683"/>
  <c r="O1683"/>
  <c r="P1683"/>
  <c r="Q1683"/>
  <c r="R1683"/>
  <c r="S1683"/>
  <c r="T1683"/>
  <c r="M1684"/>
  <c r="H1685"/>
  <c r="I1685"/>
  <c r="J1685"/>
  <c r="K1685"/>
  <c r="L1685"/>
  <c r="M1685"/>
  <c r="O1685"/>
  <c r="P1685"/>
  <c r="Q1685"/>
  <c r="R1685"/>
  <c r="S1685"/>
  <c r="T1685"/>
  <c r="H1686"/>
  <c r="I1686"/>
  <c r="J1686"/>
  <c r="K1686"/>
  <c r="L1686"/>
  <c r="M1686"/>
  <c r="O1686"/>
  <c r="P1686"/>
  <c r="Q1686"/>
  <c r="R1686"/>
  <c r="S1686"/>
  <c r="T1686"/>
  <c r="H1687"/>
  <c r="I1687"/>
  <c r="J1687"/>
  <c r="K1687"/>
  <c r="L1687"/>
  <c r="M1687"/>
  <c r="O1687"/>
  <c r="P1687"/>
  <c r="Q1687"/>
  <c r="R1687"/>
  <c r="S1687"/>
  <c r="T1687"/>
  <c r="C1688"/>
  <c r="H1689"/>
  <c r="I1689"/>
  <c r="J1689"/>
  <c r="K1689"/>
  <c r="L1689"/>
  <c r="M1689"/>
  <c r="O1689"/>
  <c r="P1689"/>
  <c r="Q1689"/>
  <c r="R1689"/>
  <c r="S1689"/>
  <c r="T1689"/>
  <c r="H1690"/>
  <c r="I1690"/>
  <c r="J1690"/>
  <c r="K1690"/>
  <c r="L1690"/>
  <c r="M1690"/>
  <c r="O1690"/>
  <c r="P1690"/>
  <c r="Q1690"/>
  <c r="R1690"/>
  <c r="S1690"/>
  <c r="T1690"/>
  <c r="H1691"/>
  <c r="I1691"/>
  <c r="J1691"/>
  <c r="K1691"/>
  <c r="L1691"/>
  <c r="M1691"/>
  <c r="O1691"/>
  <c r="P1691"/>
  <c r="Q1691"/>
  <c r="R1691"/>
  <c r="S1691"/>
  <c r="T1691"/>
  <c r="H1692"/>
  <c r="I1692"/>
  <c r="J1692"/>
  <c r="K1692"/>
  <c r="L1692"/>
  <c r="M1692"/>
  <c r="O1692"/>
  <c r="P1692"/>
  <c r="Q1692"/>
  <c r="R1692"/>
  <c r="S1692"/>
  <c r="T1692"/>
  <c r="L1693"/>
  <c r="M1693"/>
  <c r="O1693"/>
  <c r="P1693"/>
  <c r="Q1693"/>
  <c r="R1693"/>
  <c r="S1693"/>
  <c r="T1693"/>
  <c r="H1694"/>
  <c r="I1694"/>
  <c r="J1694"/>
  <c r="K1694"/>
  <c r="L1694"/>
  <c r="M1694"/>
  <c r="O1694"/>
  <c r="P1694"/>
  <c r="Q1694"/>
  <c r="R1694"/>
  <c r="S1694"/>
  <c r="T1694"/>
  <c r="H1695"/>
  <c r="I1695"/>
  <c r="J1695"/>
  <c r="K1695"/>
  <c r="L1695"/>
  <c r="M1695"/>
  <c r="O1695"/>
  <c r="P1695"/>
  <c r="Q1695"/>
  <c r="R1695"/>
  <c r="S1695"/>
  <c r="T1695"/>
  <c r="H1696"/>
  <c r="I1696"/>
  <c r="J1696"/>
  <c r="K1696"/>
  <c r="L1696"/>
  <c r="M1696"/>
  <c r="O1696"/>
  <c r="P1696"/>
  <c r="Q1696"/>
  <c r="R1696"/>
  <c r="S1696"/>
  <c r="T1696"/>
  <c r="C1697"/>
  <c r="H1698"/>
  <c r="I1698"/>
  <c r="J1698"/>
  <c r="K1698"/>
  <c r="L1698"/>
  <c r="M1698"/>
  <c r="O1698"/>
  <c r="P1698"/>
  <c r="Q1698"/>
  <c r="R1698"/>
  <c r="S1698"/>
  <c r="T1698"/>
  <c r="H1699"/>
  <c r="I1699"/>
  <c r="J1699"/>
  <c r="K1699"/>
  <c r="L1699"/>
  <c r="M1699"/>
  <c r="O1699"/>
  <c r="P1699"/>
  <c r="Q1699"/>
  <c r="R1699"/>
  <c r="S1699"/>
  <c r="T1699"/>
  <c r="H1700"/>
  <c r="I1700"/>
  <c r="J1700"/>
  <c r="K1700"/>
  <c r="L1700"/>
  <c r="M1700"/>
  <c r="O1700"/>
  <c r="P1700"/>
  <c r="Q1700"/>
  <c r="R1700"/>
  <c r="S1700"/>
  <c r="T1700"/>
  <c r="H1701"/>
  <c r="I1701"/>
  <c r="J1701"/>
  <c r="K1701"/>
  <c r="L1701"/>
  <c r="M1701"/>
  <c r="O1701"/>
  <c r="P1701"/>
  <c r="Q1701"/>
  <c r="R1701"/>
  <c r="S1701"/>
  <c r="T1701"/>
  <c r="L1702"/>
  <c r="M1702"/>
  <c r="H1703"/>
  <c r="I1703"/>
  <c r="J1703"/>
  <c r="K1703"/>
  <c r="L1703"/>
  <c r="M1703"/>
  <c r="O1703"/>
  <c r="P1703"/>
  <c r="Q1703"/>
  <c r="R1703"/>
  <c r="S1703"/>
  <c r="T1703"/>
  <c r="H1704"/>
  <c r="I1704"/>
  <c r="J1704"/>
  <c r="K1704"/>
  <c r="L1704"/>
  <c r="M1704"/>
  <c r="O1704"/>
  <c r="P1704"/>
  <c r="Q1704"/>
  <c r="R1704"/>
  <c r="S1704"/>
  <c r="T1704"/>
  <c r="H1705"/>
  <c r="I1705"/>
  <c r="J1705"/>
  <c r="K1705"/>
  <c r="L1705"/>
  <c r="M1705"/>
  <c r="O1705"/>
  <c r="P1705"/>
  <c r="Q1705"/>
  <c r="R1705"/>
  <c r="S1705"/>
  <c r="T1705"/>
  <c r="C1706"/>
  <c r="H1707"/>
  <c r="I1707"/>
  <c r="J1707"/>
  <c r="K1707"/>
  <c r="L1707"/>
  <c r="M1707"/>
  <c r="O1707"/>
  <c r="P1707"/>
  <c r="Q1707"/>
  <c r="R1707"/>
  <c r="S1707"/>
  <c r="T1707"/>
  <c r="H1708"/>
  <c r="I1708"/>
  <c r="J1708"/>
  <c r="K1708"/>
  <c r="L1708"/>
  <c r="M1708"/>
  <c r="O1708"/>
  <c r="P1708"/>
  <c r="Q1708"/>
  <c r="R1708"/>
  <c r="S1708"/>
  <c r="T1708"/>
  <c r="H1709"/>
  <c r="I1709"/>
  <c r="J1709"/>
  <c r="K1709"/>
  <c r="L1709"/>
  <c r="M1709"/>
  <c r="O1709"/>
  <c r="P1709"/>
  <c r="Q1709"/>
  <c r="R1709"/>
  <c r="S1709"/>
  <c r="T1709"/>
  <c r="H1710"/>
  <c r="I1710"/>
  <c r="J1710"/>
  <c r="K1710"/>
  <c r="L1710"/>
  <c r="M1710"/>
  <c r="O1710"/>
  <c r="P1710"/>
  <c r="Q1710"/>
  <c r="R1710"/>
  <c r="S1710"/>
  <c r="T1710"/>
  <c r="L1711"/>
  <c r="M1711"/>
  <c r="O1711"/>
  <c r="P1711"/>
  <c r="Q1711"/>
  <c r="R1711"/>
  <c r="S1711"/>
  <c r="T1711"/>
  <c r="H1712"/>
  <c r="I1712"/>
  <c r="J1712"/>
  <c r="K1712"/>
  <c r="L1712"/>
  <c r="M1712"/>
  <c r="O1712"/>
  <c r="P1712"/>
  <c r="Q1712"/>
  <c r="R1712"/>
  <c r="S1712"/>
  <c r="T1712"/>
  <c r="H1713"/>
  <c r="I1713"/>
  <c r="J1713"/>
  <c r="K1713"/>
  <c r="L1713"/>
  <c r="M1713"/>
  <c r="O1713"/>
  <c r="P1713"/>
  <c r="Q1713"/>
  <c r="R1713"/>
  <c r="S1713"/>
  <c r="T1713"/>
  <c r="H1714"/>
  <c r="I1714"/>
  <c r="J1714"/>
  <c r="K1714"/>
  <c r="L1714"/>
  <c r="M1714"/>
  <c r="O1714"/>
  <c r="P1714"/>
  <c r="Q1714"/>
  <c r="R1714"/>
  <c r="S1714"/>
  <c r="T1714"/>
  <c r="C1715"/>
  <c r="H1716"/>
  <c r="I1716"/>
  <c r="J1716"/>
  <c r="K1716"/>
  <c r="L1716"/>
  <c r="M1716"/>
  <c r="O1716"/>
  <c r="P1716"/>
  <c r="Q1716"/>
  <c r="R1716"/>
  <c r="S1716"/>
  <c r="T1716"/>
  <c r="H1717"/>
  <c r="I1717"/>
  <c r="J1717"/>
  <c r="K1717"/>
  <c r="L1717"/>
  <c r="M1717"/>
  <c r="O1717"/>
  <c r="P1717"/>
  <c r="Q1717"/>
  <c r="R1717"/>
  <c r="S1717"/>
  <c r="T1717"/>
  <c r="H1718"/>
  <c r="I1718"/>
  <c r="J1718"/>
  <c r="K1718"/>
  <c r="L1718"/>
  <c r="M1718"/>
  <c r="H1719"/>
  <c r="I1719"/>
  <c r="J1719"/>
  <c r="K1719"/>
  <c r="L1719"/>
  <c r="M1719"/>
  <c r="O1719"/>
  <c r="P1719"/>
  <c r="Q1719"/>
  <c r="R1719"/>
  <c r="S1719"/>
  <c r="T1719"/>
  <c r="L1720"/>
  <c r="M1720"/>
  <c r="H1721"/>
  <c r="I1721"/>
  <c r="J1721"/>
  <c r="K1721"/>
  <c r="L1721"/>
  <c r="M1721"/>
  <c r="O1721"/>
  <c r="P1721"/>
  <c r="Q1721"/>
  <c r="R1721"/>
  <c r="S1721"/>
  <c r="T1721"/>
  <c r="H1722"/>
  <c r="I1722"/>
  <c r="J1722"/>
  <c r="K1722"/>
  <c r="L1722"/>
  <c r="M1722"/>
  <c r="O1722"/>
  <c r="P1722"/>
  <c r="Q1722"/>
  <c r="R1722"/>
  <c r="S1722"/>
  <c r="T1722"/>
  <c r="H1723"/>
  <c r="I1723"/>
  <c r="J1723"/>
  <c r="K1723"/>
  <c r="L1723"/>
  <c r="M1723"/>
  <c r="O1723"/>
  <c r="P1723"/>
  <c r="Q1723"/>
  <c r="R1723"/>
  <c r="S1723"/>
  <c r="T1723"/>
  <c r="C1724"/>
  <c r="H1725"/>
  <c r="I1725"/>
  <c r="J1725"/>
  <c r="K1725"/>
  <c r="L1725"/>
  <c r="M1725"/>
  <c r="O1725"/>
  <c r="P1725"/>
  <c r="Q1725"/>
  <c r="R1725"/>
  <c r="S1725"/>
  <c r="T1725"/>
  <c r="H1726"/>
  <c r="I1726"/>
  <c r="J1726"/>
  <c r="K1726"/>
  <c r="L1726"/>
  <c r="M1726"/>
  <c r="O1726"/>
  <c r="P1726"/>
  <c r="Q1726"/>
  <c r="R1726"/>
  <c r="S1726"/>
  <c r="T1726"/>
  <c r="H1727"/>
  <c r="I1727"/>
  <c r="J1727"/>
  <c r="K1727"/>
  <c r="L1727"/>
  <c r="M1727"/>
  <c r="O1727"/>
  <c r="P1727"/>
  <c r="Q1727"/>
  <c r="R1727"/>
  <c r="S1727"/>
  <c r="T1727"/>
  <c r="H1728"/>
  <c r="I1728"/>
  <c r="J1728"/>
  <c r="K1728"/>
  <c r="L1728"/>
  <c r="M1728"/>
  <c r="O1728"/>
  <c r="P1728"/>
  <c r="Q1728"/>
  <c r="R1728"/>
  <c r="S1728"/>
  <c r="T1728"/>
  <c r="H1729"/>
  <c r="I1729"/>
  <c r="J1729"/>
  <c r="K1729"/>
  <c r="L1729"/>
  <c r="M1729"/>
  <c r="O1729"/>
  <c r="P1729"/>
  <c r="Q1729"/>
  <c r="R1729"/>
  <c r="S1729"/>
  <c r="T1729"/>
  <c r="H1730"/>
  <c r="I1730"/>
  <c r="J1730"/>
  <c r="K1730"/>
  <c r="L1730"/>
  <c r="M1730"/>
  <c r="O1730"/>
  <c r="P1730"/>
  <c r="Q1730"/>
  <c r="R1730"/>
  <c r="S1730"/>
  <c r="T1730"/>
  <c r="H1731"/>
  <c r="I1731"/>
  <c r="J1731"/>
  <c r="K1731"/>
  <c r="L1731"/>
  <c r="M1731"/>
  <c r="O1731"/>
  <c r="P1731"/>
  <c r="Q1731"/>
  <c r="R1731"/>
  <c r="S1731"/>
  <c r="T1731"/>
  <c r="H1732"/>
  <c r="I1732"/>
  <c r="J1732"/>
  <c r="K1732"/>
  <c r="L1732"/>
  <c r="M1732"/>
  <c r="O1732"/>
  <c r="P1732"/>
  <c r="Q1732"/>
  <c r="R1732"/>
  <c r="S1732"/>
  <c r="T1732"/>
  <c r="C1733"/>
  <c r="H1734"/>
  <c r="I1734"/>
  <c r="J1734"/>
  <c r="K1734"/>
  <c r="L1734"/>
  <c r="M1734"/>
  <c r="O1734"/>
  <c r="P1734"/>
  <c r="Q1734"/>
  <c r="R1734"/>
  <c r="S1734"/>
  <c r="T1734"/>
  <c r="H1735"/>
  <c r="I1735"/>
  <c r="J1735"/>
  <c r="K1735"/>
  <c r="L1735"/>
  <c r="M1735"/>
  <c r="O1735"/>
  <c r="P1735"/>
  <c r="Q1735"/>
  <c r="R1735"/>
  <c r="S1735"/>
  <c r="T1735"/>
  <c r="H1736"/>
  <c r="I1736"/>
  <c r="J1736"/>
  <c r="K1736"/>
  <c r="L1736"/>
  <c r="M1736"/>
  <c r="O1736"/>
  <c r="P1736"/>
  <c r="Q1736"/>
  <c r="R1736"/>
  <c r="S1736"/>
  <c r="T1736"/>
  <c r="H1737"/>
  <c r="I1737"/>
  <c r="J1737"/>
  <c r="K1737"/>
  <c r="L1737"/>
  <c r="M1737"/>
  <c r="O1737"/>
  <c r="P1737"/>
  <c r="Q1737"/>
  <c r="R1737"/>
  <c r="S1737"/>
  <c r="T1737"/>
  <c r="H1738"/>
  <c r="I1738"/>
  <c r="J1738"/>
  <c r="K1738"/>
  <c r="L1738"/>
  <c r="M1738"/>
  <c r="O1738"/>
  <c r="P1738"/>
  <c r="Q1738"/>
  <c r="R1738"/>
  <c r="S1738"/>
  <c r="T1738"/>
  <c r="H1739"/>
  <c r="I1739"/>
  <c r="J1739"/>
  <c r="K1739"/>
  <c r="L1739"/>
  <c r="M1739"/>
  <c r="O1739"/>
  <c r="P1739"/>
  <c r="Q1739"/>
  <c r="R1739"/>
  <c r="S1739"/>
  <c r="T1739"/>
  <c r="H1740"/>
  <c r="I1740"/>
  <c r="J1740"/>
  <c r="K1740"/>
  <c r="L1740"/>
  <c r="M1740"/>
  <c r="O1740"/>
  <c r="P1740"/>
  <c r="Q1740"/>
  <c r="R1740"/>
  <c r="S1740"/>
  <c r="T1740"/>
  <c r="H1741"/>
  <c r="I1741"/>
  <c r="J1741"/>
  <c r="K1741"/>
  <c r="L1741"/>
  <c r="M1741"/>
  <c r="O1741"/>
  <c r="P1741"/>
  <c r="Q1741"/>
  <c r="R1741"/>
  <c r="S1741"/>
  <c r="T1741"/>
  <c r="C1742"/>
  <c r="H1743"/>
  <c r="I1743"/>
  <c r="J1743"/>
  <c r="K1743"/>
  <c r="L1743"/>
  <c r="M1743"/>
  <c r="O1743"/>
  <c r="P1743"/>
  <c r="Q1743"/>
  <c r="R1743"/>
  <c r="S1743"/>
  <c r="T1743"/>
  <c r="H1744"/>
  <c r="I1744"/>
  <c r="J1744"/>
  <c r="K1744"/>
  <c r="L1744"/>
  <c r="M1744"/>
  <c r="O1744"/>
  <c r="P1744"/>
  <c r="Q1744"/>
  <c r="R1744"/>
  <c r="S1744"/>
  <c r="T1744"/>
  <c r="H1745"/>
  <c r="I1745"/>
  <c r="J1745"/>
  <c r="K1745"/>
  <c r="L1745"/>
  <c r="M1745"/>
  <c r="O1745"/>
  <c r="P1745"/>
  <c r="Q1745"/>
  <c r="R1745"/>
  <c r="S1745"/>
  <c r="T1745"/>
  <c r="H1746"/>
  <c r="I1746"/>
  <c r="J1746"/>
  <c r="K1746"/>
  <c r="L1746"/>
  <c r="M1746"/>
  <c r="O1746"/>
  <c r="P1746"/>
  <c r="Q1746"/>
  <c r="R1746"/>
  <c r="S1746"/>
  <c r="T1746"/>
  <c r="L1747"/>
  <c r="M1747"/>
  <c r="O1747"/>
  <c r="P1747"/>
  <c r="Q1747"/>
  <c r="R1747"/>
  <c r="S1747"/>
  <c r="T1747"/>
  <c r="H1748"/>
  <c r="I1748"/>
  <c r="J1748"/>
  <c r="K1748"/>
  <c r="L1748"/>
  <c r="M1748"/>
  <c r="O1748"/>
  <c r="P1748"/>
  <c r="Q1748"/>
  <c r="R1748"/>
  <c r="S1748"/>
  <c r="T1748"/>
  <c r="H1749"/>
  <c r="I1749"/>
  <c r="J1749"/>
  <c r="K1749"/>
  <c r="L1749"/>
  <c r="M1749"/>
  <c r="O1749"/>
  <c r="P1749"/>
  <c r="Q1749"/>
  <c r="R1749"/>
  <c r="S1749"/>
  <c r="T1749"/>
  <c r="H1750"/>
  <c r="I1750"/>
  <c r="J1750"/>
  <c r="K1750"/>
  <c r="L1750"/>
  <c r="M1750"/>
  <c r="O1750"/>
  <c r="P1750"/>
  <c r="Q1750"/>
  <c r="R1750"/>
  <c r="S1750"/>
  <c r="T1750"/>
  <c r="C1751"/>
  <c r="H1752"/>
  <c r="I1752"/>
  <c r="J1752"/>
  <c r="K1752"/>
  <c r="L1752"/>
  <c r="M1752"/>
  <c r="O1752"/>
  <c r="P1752"/>
  <c r="Q1752"/>
  <c r="R1752"/>
  <c r="S1752"/>
  <c r="T1752"/>
  <c r="H1753"/>
  <c r="I1753"/>
  <c r="J1753"/>
  <c r="K1753"/>
  <c r="L1753"/>
  <c r="M1753"/>
  <c r="O1753"/>
  <c r="P1753"/>
  <c r="Q1753"/>
  <c r="R1753"/>
  <c r="S1753"/>
  <c r="T1753"/>
  <c r="H1754"/>
  <c r="I1754"/>
  <c r="J1754"/>
  <c r="K1754"/>
  <c r="L1754"/>
  <c r="M1754"/>
  <c r="O1754"/>
  <c r="P1754"/>
  <c r="Q1754"/>
  <c r="R1754"/>
  <c r="S1754"/>
  <c r="T1754"/>
  <c r="H1755"/>
  <c r="I1755"/>
  <c r="J1755"/>
  <c r="K1755"/>
  <c r="L1755"/>
  <c r="M1755"/>
  <c r="O1755"/>
  <c r="P1755"/>
  <c r="Q1755"/>
  <c r="R1755"/>
  <c r="S1755"/>
  <c r="T1755"/>
  <c r="L1756"/>
  <c r="M1756"/>
  <c r="O1756"/>
  <c r="P1756"/>
  <c r="Q1756"/>
  <c r="R1756"/>
  <c r="S1756"/>
  <c r="T1756"/>
  <c r="H1757"/>
  <c r="I1757"/>
  <c r="J1757"/>
  <c r="K1757"/>
  <c r="L1757"/>
  <c r="M1757"/>
  <c r="O1757"/>
  <c r="P1757"/>
  <c r="Q1757"/>
  <c r="R1757"/>
  <c r="S1757"/>
  <c r="T1757"/>
  <c r="H1758"/>
  <c r="I1758"/>
  <c r="J1758"/>
  <c r="K1758"/>
  <c r="L1758"/>
  <c r="M1758"/>
  <c r="O1758"/>
  <c r="P1758"/>
  <c r="Q1758"/>
  <c r="R1758"/>
  <c r="S1758"/>
  <c r="T1758"/>
  <c r="H1759"/>
  <c r="I1759"/>
  <c r="J1759"/>
  <c r="K1759"/>
  <c r="L1759"/>
  <c r="M1759"/>
  <c r="O1759"/>
  <c r="P1759"/>
  <c r="Q1759"/>
  <c r="R1759"/>
  <c r="S1759"/>
  <c r="T1759"/>
  <c r="C1760"/>
  <c r="H1761"/>
  <c r="I1761"/>
  <c r="J1761"/>
  <c r="K1761"/>
  <c r="L1761"/>
  <c r="M1761"/>
  <c r="H1762"/>
  <c r="I1762"/>
  <c r="J1762"/>
  <c r="K1762"/>
  <c r="L1762"/>
  <c r="M1762"/>
  <c r="O1762"/>
  <c r="P1762"/>
  <c r="Q1762"/>
  <c r="R1762"/>
  <c r="S1762"/>
  <c r="T1762"/>
  <c r="H1763"/>
  <c r="I1763"/>
  <c r="J1763"/>
  <c r="K1763"/>
  <c r="L1763"/>
  <c r="M1763"/>
  <c r="O1763"/>
  <c r="P1763"/>
  <c r="Q1763"/>
  <c r="R1763"/>
  <c r="S1763"/>
  <c r="T1763"/>
  <c r="H1764"/>
  <c r="I1764"/>
  <c r="J1764"/>
  <c r="K1764"/>
  <c r="L1764"/>
  <c r="M1764"/>
  <c r="O1764"/>
  <c r="P1764"/>
  <c r="Q1764"/>
  <c r="R1764"/>
  <c r="S1764"/>
  <c r="T1764"/>
  <c r="M1765"/>
  <c r="H1766"/>
  <c r="I1766"/>
  <c r="J1766"/>
  <c r="K1766"/>
  <c r="L1766"/>
  <c r="M1766"/>
  <c r="O1766"/>
  <c r="P1766"/>
  <c r="Q1766"/>
  <c r="R1766"/>
  <c r="S1766"/>
  <c r="T1766"/>
  <c r="H1767"/>
  <c r="I1767"/>
  <c r="J1767"/>
  <c r="K1767"/>
  <c r="L1767"/>
  <c r="M1767"/>
  <c r="O1767"/>
  <c r="P1767"/>
  <c r="Q1767"/>
  <c r="R1767"/>
  <c r="S1767"/>
  <c r="T1767"/>
  <c r="H1768"/>
  <c r="I1768"/>
  <c r="J1768"/>
  <c r="K1768"/>
  <c r="L1768"/>
  <c r="M1768"/>
  <c r="O1768"/>
  <c r="P1768"/>
  <c r="Q1768"/>
  <c r="R1768"/>
  <c r="S1768"/>
  <c r="T1768"/>
  <c r="C1769"/>
  <c r="H1770"/>
  <c r="I1770"/>
  <c r="J1770"/>
  <c r="K1770"/>
  <c r="L1770"/>
  <c r="M1770"/>
  <c r="O1770"/>
  <c r="P1770"/>
  <c r="Q1770"/>
  <c r="R1770"/>
  <c r="S1770"/>
  <c r="T1770"/>
  <c r="H1771"/>
  <c r="I1771"/>
  <c r="J1771"/>
  <c r="K1771"/>
  <c r="L1771"/>
  <c r="M1771"/>
  <c r="O1771"/>
  <c r="P1771"/>
  <c r="Q1771"/>
  <c r="R1771"/>
  <c r="S1771"/>
  <c r="T1771"/>
  <c r="H1772"/>
  <c r="I1772"/>
  <c r="J1772"/>
  <c r="K1772"/>
  <c r="L1772"/>
  <c r="M1772"/>
  <c r="O1772"/>
  <c r="P1772"/>
  <c r="Q1772"/>
  <c r="R1772"/>
  <c r="S1772"/>
  <c r="T1772"/>
  <c r="H1773"/>
  <c r="I1773"/>
  <c r="J1773"/>
  <c r="K1773"/>
  <c r="L1773"/>
  <c r="M1773"/>
  <c r="O1773"/>
  <c r="P1773"/>
  <c r="Q1773"/>
  <c r="R1773"/>
  <c r="S1773"/>
  <c r="T1773"/>
  <c r="L1774"/>
  <c r="M1774"/>
  <c r="O1774"/>
  <c r="P1774"/>
  <c r="Q1774"/>
  <c r="R1774"/>
  <c r="S1774"/>
  <c r="T1774"/>
  <c r="H1775"/>
  <c r="I1775"/>
  <c r="J1775"/>
  <c r="K1775"/>
  <c r="L1775"/>
  <c r="M1775"/>
  <c r="O1775"/>
  <c r="P1775"/>
  <c r="Q1775"/>
  <c r="R1775"/>
  <c r="S1775"/>
  <c r="T1775"/>
  <c r="H1776"/>
  <c r="I1776"/>
  <c r="J1776"/>
  <c r="K1776"/>
  <c r="L1776"/>
  <c r="M1776"/>
  <c r="O1776"/>
  <c r="P1776"/>
  <c r="Q1776"/>
  <c r="R1776"/>
  <c r="S1776"/>
  <c r="T1776"/>
  <c r="H1777"/>
  <c r="I1777"/>
  <c r="J1777"/>
  <c r="K1777"/>
  <c r="L1777"/>
  <c r="M1777"/>
  <c r="O1777"/>
  <c r="P1777"/>
  <c r="Q1777"/>
  <c r="R1777"/>
  <c r="S1777"/>
  <c r="T1777"/>
  <c r="C1778"/>
  <c r="H1779"/>
  <c r="I1779"/>
  <c r="J1779"/>
  <c r="K1779"/>
  <c r="L1779"/>
  <c r="M1779"/>
  <c r="H1780"/>
  <c r="I1780"/>
  <c r="J1780"/>
  <c r="K1780"/>
  <c r="L1780"/>
  <c r="M1780"/>
  <c r="O1780"/>
  <c r="P1780"/>
  <c r="Q1780"/>
  <c r="R1780"/>
  <c r="S1780"/>
  <c r="T1780"/>
  <c r="H1781"/>
  <c r="I1781"/>
  <c r="J1781"/>
  <c r="K1781"/>
  <c r="L1781"/>
  <c r="M1781"/>
  <c r="O1781"/>
  <c r="P1781"/>
  <c r="Q1781"/>
  <c r="R1781"/>
  <c r="S1781"/>
  <c r="T1781"/>
  <c r="H1782"/>
  <c r="I1782"/>
  <c r="J1782"/>
  <c r="K1782"/>
  <c r="L1782"/>
  <c r="M1782"/>
  <c r="O1782"/>
  <c r="P1782"/>
  <c r="Q1782"/>
  <c r="R1782"/>
  <c r="S1782"/>
  <c r="T1782"/>
  <c r="L1783"/>
  <c r="M1783"/>
  <c r="H1784"/>
  <c r="I1784"/>
  <c r="J1784"/>
  <c r="K1784"/>
  <c r="L1784"/>
  <c r="M1784"/>
  <c r="O1784"/>
  <c r="P1784"/>
  <c r="Q1784"/>
  <c r="R1784"/>
  <c r="S1784"/>
  <c r="T1784"/>
  <c r="H1785"/>
  <c r="I1785"/>
  <c r="J1785"/>
  <c r="K1785"/>
  <c r="L1785"/>
  <c r="M1785"/>
  <c r="O1785"/>
  <c r="P1785"/>
  <c r="Q1785"/>
  <c r="R1785"/>
  <c r="S1785"/>
  <c r="T1785"/>
  <c r="H1786"/>
  <c r="I1786"/>
  <c r="J1786"/>
  <c r="K1786"/>
  <c r="L1786"/>
  <c r="M1786"/>
  <c r="O1786"/>
  <c r="P1786"/>
  <c r="Q1786"/>
  <c r="R1786"/>
  <c r="S1786"/>
  <c r="T1786"/>
  <c r="C1787"/>
  <c r="E1788"/>
  <c r="H1788" s="1"/>
  <c r="F1788"/>
  <c r="B1789"/>
  <c r="B1790" s="1"/>
  <c r="B1791" s="1"/>
  <c r="B1792" s="1"/>
  <c r="B1793" s="1"/>
  <c r="B1794" s="1"/>
  <c r="B1795" s="1"/>
  <c r="C1789"/>
  <c r="D1789"/>
  <c r="D1790" s="1"/>
  <c r="D1791" s="1"/>
  <c r="D1792" s="1"/>
  <c r="D1793" s="1"/>
  <c r="D1794" s="1"/>
  <c r="D1795" s="1"/>
  <c r="E1789"/>
  <c r="F1789"/>
  <c r="E1790"/>
  <c r="F1790"/>
  <c r="E1791"/>
  <c r="F1791"/>
  <c r="E1792"/>
  <c r="F1792"/>
  <c r="E1793"/>
  <c r="F1793"/>
  <c r="E1794"/>
  <c r="F1794"/>
  <c r="E1795"/>
  <c r="F1795"/>
  <c r="H1797"/>
  <c r="I1797"/>
  <c r="J1797"/>
  <c r="K1797"/>
  <c r="L1797"/>
  <c r="M1797"/>
  <c r="O1797"/>
  <c r="P1797"/>
  <c r="Q1797"/>
  <c r="R1797"/>
  <c r="S1797"/>
  <c r="T1797"/>
  <c r="H1798"/>
  <c r="I1798"/>
  <c r="J1798"/>
  <c r="K1798"/>
  <c r="L1798"/>
  <c r="M1798"/>
  <c r="O1798"/>
  <c r="P1798"/>
  <c r="Q1798"/>
  <c r="R1798"/>
  <c r="S1798"/>
  <c r="T1798"/>
  <c r="H1799"/>
  <c r="I1799"/>
  <c r="J1799"/>
  <c r="K1799"/>
  <c r="L1799"/>
  <c r="M1799"/>
  <c r="O1799"/>
  <c r="P1799"/>
  <c r="Q1799"/>
  <c r="R1799"/>
  <c r="S1799"/>
  <c r="T1799"/>
  <c r="H1800"/>
  <c r="I1800"/>
  <c r="J1800"/>
  <c r="K1800"/>
  <c r="L1800"/>
  <c r="M1800"/>
  <c r="O1800"/>
  <c r="P1800"/>
  <c r="Q1800"/>
  <c r="R1800"/>
  <c r="S1800"/>
  <c r="T1800"/>
  <c r="M1801"/>
  <c r="O1801"/>
  <c r="P1801"/>
  <c r="Q1801"/>
  <c r="R1801"/>
  <c r="S1801"/>
  <c r="T1801"/>
  <c r="H1802"/>
  <c r="I1802"/>
  <c r="J1802"/>
  <c r="K1802"/>
  <c r="L1802"/>
  <c r="M1802"/>
  <c r="O1802"/>
  <c r="P1802"/>
  <c r="Q1802"/>
  <c r="R1802"/>
  <c r="S1802"/>
  <c r="T1802"/>
  <c r="H1803"/>
  <c r="I1803"/>
  <c r="J1803"/>
  <c r="K1803"/>
  <c r="L1803"/>
  <c r="M1803"/>
  <c r="O1803"/>
  <c r="P1803"/>
  <c r="Q1803"/>
  <c r="R1803"/>
  <c r="S1803"/>
  <c r="T1803"/>
  <c r="H1804"/>
  <c r="I1804"/>
  <c r="J1804"/>
  <c r="K1804"/>
  <c r="L1804"/>
  <c r="M1804"/>
  <c r="O1804"/>
  <c r="P1804"/>
  <c r="Q1804"/>
  <c r="R1804"/>
  <c r="S1804"/>
  <c r="T1804"/>
  <c r="C1805"/>
  <c r="H1806"/>
  <c r="I1806"/>
  <c r="J1806"/>
  <c r="K1806"/>
  <c r="L1806"/>
  <c r="M1806"/>
  <c r="O1806"/>
  <c r="P1806"/>
  <c r="Q1806"/>
  <c r="R1806"/>
  <c r="S1806"/>
  <c r="T1806"/>
  <c r="H1807"/>
  <c r="I1807"/>
  <c r="J1807"/>
  <c r="K1807"/>
  <c r="L1807"/>
  <c r="M1807"/>
  <c r="O1807"/>
  <c r="P1807"/>
  <c r="Q1807"/>
  <c r="R1807"/>
  <c r="S1807"/>
  <c r="T1807"/>
  <c r="H1808"/>
  <c r="I1808"/>
  <c r="J1808"/>
  <c r="K1808"/>
  <c r="L1808"/>
  <c r="M1808"/>
  <c r="O1808"/>
  <c r="P1808"/>
  <c r="Q1808"/>
  <c r="R1808"/>
  <c r="S1808"/>
  <c r="T1808"/>
  <c r="H1809"/>
  <c r="I1809"/>
  <c r="J1809"/>
  <c r="K1809"/>
  <c r="L1809"/>
  <c r="M1809"/>
  <c r="O1809"/>
  <c r="P1809"/>
  <c r="Q1809"/>
  <c r="R1809"/>
  <c r="S1809"/>
  <c r="T1809"/>
  <c r="L1810"/>
  <c r="M1810"/>
  <c r="O1810"/>
  <c r="P1810"/>
  <c r="Q1810"/>
  <c r="R1810"/>
  <c r="S1810"/>
  <c r="T1810"/>
  <c r="H1811"/>
  <c r="I1811"/>
  <c r="J1811"/>
  <c r="K1811"/>
  <c r="L1811"/>
  <c r="M1811"/>
  <c r="O1811"/>
  <c r="P1811"/>
  <c r="Q1811"/>
  <c r="R1811"/>
  <c r="S1811"/>
  <c r="T1811"/>
  <c r="H1812"/>
  <c r="I1812"/>
  <c r="J1812"/>
  <c r="K1812"/>
  <c r="L1812"/>
  <c r="M1812"/>
  <c r="O1812"/>
  <c r="P1812"/>
  <c r="Q1812"/>
  <c r="R1812"/>
  <c r="S1812"/>
  <c r="T1812"/>
  <c r="H1813"/>
  <c r="I1813"/>
  <c r="J1813"/>
  <c r="K1813"/>
  <c r="L1813"/>
  <c r="M1813"/>
  <c r="O1813"/>
  <c r="P1813"/>
  <c r="Q1813"/>
  <c r="R1813"/>
  <c r="S1813"/>
  <c r="T1813"/>
  <c r="C1814"/>
  <c r="H1815"/>
  <c r="I1815"/>
  <c r="J1815"/>
  <c r="K1815"/>
  <c r="L1815"/>
  <c r="M1815"/>
  <c r="O1815"/>
  <c r="P1815"/>
  <c r="Q1815"/>
  <c r="R1815"/>
  <c r="S1815"/>
  <c r="T1815"/>
  <c r="H1816"/>
  <c r="I1816"/>
  <c r="J1816"/>
  <c r="K1816"/>
  <c r="L1816"/>
  <c r="M1816"/>
  <c r="O1816"/>
  <c r="P1816"/>
  <c r="Q1816"/>
  <c r="R1816"/>
  <c r="S1816"/>
  <c r="T1816"/>
  <c r="H1817"/>
  <c r="I1817"/>
  <c r="J1817"/>
  <c r="K1817"/>
  <c r="L1817"/>
  <c r="M1817"/>
  <c r="O1817"/>
  <c r="P1817"/>
  <c r="Q1817"/>
  <c r="R1817"/>
  <c r="S1817"/>
  <c r="T1817"/>
  <c r="H1818"/>
  <c r="I1818"/>
  <c r="J1818"/>
  <c r="K1818"/>
  <c r="L1818"/>
  <c r="M1818"/>
  <c r="O1818"/>
  <c r="P1818"/>
  <c r="Q1818"/>
  <c r="R1818"/>
  <c r="S1818"/>
  <c r="T1818"/>
  <c r="L1819"/>
  <c r="M1819"/>
  <c r="H1820"/>
  <c r="I1820"/>
  <c r="J1820"/>
  <c r="K1820"/>
  <c r="L1820"/>
  <c r="M1820"/>
  <c r="O1820"/>
  <c r="P1820"/>
  <c r="Q1820"/>
  <c r="R1820"/>
  <c r="S1820"/>
  <c r="T1820"/>
  <c r="H1821"/>
  <c r="I1821"/>
  <c r="J1821"/>
  <c r="K1821"/>
  <c r="L1821"/>
  <c r="M1821"/>
  <c r="O1821"/>
  <c r="P1821"/>
  <c r="Q1821"/>
  <c r="R1821"/>
  <c r="S1821"/>
  <c r="T1821"/>
  <c r="H1822"/>
  <c r="I1822"/>
  <c r="J1822"/>
  <c r="K1822"/>
  <c r="L1822"/>
  <c r="M1822"/>
  <c r="O1822"/>
  <c r="P1822"/>
  <c r="Q1822"/>
  <c r="R1822"/>
  <c r="S1822"/>
  <c r="T1822"/>
  <c r="C1823"/>
  <c r="H1824"/>
  <c r="I1824"/>
  <c r="J1824"/>
  <c r="K1824"/>
  <c r="L1824"/>
  <c r="M1824"/>
  <c r="O1824"/>
  <c r="P1824"/>
  <c r="Q1824"/>
  <c r="R1824"/>
  <c r="S1824"/>
  <c r="T1824"/>
  <c r="H1825"/>
  <c r="I1825"/>
  <c r="J1825"/>
  <c r="K1825"/>
  <c r="L1825"/>
  <c r="M1825"/>
  <c r="O1825"/>
  <c r="P1825"/>
  <c r="Q1825"/>
  <c r="R1825"/>
  <c r="S1825"/>
  <c r="T1825"/>
  <c r="H1826"/>
  <c r="I1826"/>
  <c r="J1826"/>
  <c r="K1826"/>
  <c r="L1826"/>
  <c r="M1826"/>
  <c r="O1826"/>
  <c r="P1826"/>
  <c r="Q1826"/>
  <c r="R1826"/>
  <c r="S1826"/>
  <c r="T1826"/>
  <c r="H1827"/>
  <c r="I1827"/>
  <c r="J1827"/>
  <c r="K1827"/>
  <c r="L1827"/>
  <c r="M1827"/>
  <c r="O1827"/>
  <c r="P1827"/>
  <c r="Q1827"/>
  <c r="R1827"/>
  <c r="S1827"/>
  <c r="T1827"/>
  <c r="L1828"/>
  <c r="M1828"/>
  <c r="H1829"/>
  <c r="I1829"/>
  <c r="J1829"/>
  <c r="K1829"/>
  <c r="L1829"/>
  <c r="M1829"/>
  <c r="O1829"/>
  <c r="P1829"/>
  <c r="Q1829"/>
  <c r="R1829"/>
  <c r="S1829"/>
  <c r="T1829"/>
  <c r="H1830"/>
  <c r="I1830"/>
  <c r="J1830"/>
  <c r="K1830"/>
  <c r="L1830"/>
  <c r="M1830"/>
  <c r="O1830"/>
  <c r="P1830"/>
  <c r="Q1830"/>
  <c r="R1830"/>
  <c r="S1830"/>
  <c r="T1830"/>
  <c r="H1831"/>
  <c r="I1831"/>
  <c r="J1831"/>
  <c r="K1831"/>
  <c r="L1831"/>
  <c r="M1831"/>
  <c r="O1831"/>
  <c r="P1831"/>
  <c r="Q1831"/>
  <c r="R1831"/>
  <c r="S1831"/>
  <c r="T1831"/>
  <c r="C1832"/>
  <c r="H1833"/>
  <c r="I1833"/>
  <c r="J1833"/>
  <c r="K1833"/>
  <c r="L1833"/>
  <c r="M1833"/>
  <c r="O1833"/>
  <c r="P1833"/>
  <c r="Q1833"/>
  <c r="R1833"/>
  <c r="S1833"/>
  <c r="T1833"/>
  <c r="H1834"/>
  <c r="I1834"/>
  <c r="J1834"/>
  <c r="K1834"/>
  <c r="L1834"/>
  <c r="M1834"/>
  <c r="O1834"/>
  <c r="P1834"/>
  <c r="Q1834"/>
  <c r="R1834"/>
  <c r="S1834"/>
  <c r="T1834"/>
  <c r="H1835"/>
  <c r="I1835"/>
  <c r="J1835"/>
  <c r="K1835"/>
  <c r="L1835"/>
  <c r="M1835"/>
  <c r="O1835"/>
  <c r="P1835"/>
  <c r="Q1835"/>
  <c r="R1835"/>
  <c r="S1835"/>
  <c r="T1835"/>
  <c r="H1836"/>
  <c r="I1836"/>
  <c r="J1836"/>
  <c r="K1836"/>
  <c r="L1836"/>
  <c r="M1836"/>
  <c r="O1836"/>
  <c r="P1836"/>
  <c r="Q1836"/>
  <c r="R1836"/>
  <c r="S1836"/>
  <c r="T1836"/>
  <c r="L1837"/>
  <c r="M1837"/>
  <c r="H1838"/>
  <c r="I1838"/>
  <c r="J1838"/>
  <c r="K1838"/>
  <c r="L1838"/>
  <c r="M1838"/>
  <c r="O1838"/>
  <c r="P1838"/>
  <c r="Q1838"/>
  <c r="R1838"/>
  <c r="S1838"/>
  <c r="T1838"/>
  <c r="H1839"/>
  <c r="I1839"/>
  <c r="J1839"/>
  <c r="K1839"/>
  <c r="L1839"/>
  <c r="M1839"/>
  <c r="O1839"/>
  <c r="P1839"/>
  <c r="Q1839"/>
  <c r="R1839"/>
  <c r="S1839"/>
  <c r="T1839"/>
  <c r="H1840"/>
  <c r="I1840"/>
  <c r="J1840"/>
  <c r="K1840"/>
  <c r="L1840"/>
  <c r="M1840"/>
  <c r="O1840"/>
  <c r="P1840"/>
  <c r="Q1840"/>
  <c r="R1840"/>
  <c r="S1840"/>
  <c r="T1840"/>
  <c r="C1841"/>
  <c r="H1842"/>
  <c r="I1842"/>
  <c r="J1842"/>
  <c r="K1842"/>
  <c r="L1842"/>
  <c r="M1842"/>
  <c r="O1842"/>
  <c r="P1842"/>
  <c r="Q1842"/>
  <c r="R1842"/>
  <c r="S1842"/>
  <c r="T1842"/>
  <c r="H1843"/>
  <c r="I1843"/>
  <c r="J1843"/>
  <c r="K1843"/>
  <c r="L1843"/>
  <c r="M1843"/>
  <c r="O1843"/>
  <c r="P1843"/>
  <c r="Q1843"/>
  <c r="R1843"/>
  <c r="S1843"/>
  <c r="T1843"/>
  <c r="H1844"/>
  <c r="I1844"/>
  <c r="J1844"/>
  <c r="K1844"/>
  <c r="L1844"/>
  <c r="M1844"/>
  <c r="O1844"/>
  <c r="P1844"/>
  <c r="Q1844"/>
  <c r="R1844"/>
  <c r="S1844"/>
  <c r="T1844"/>
  <c r="H1845"/>
  <c r="I1845"/>
  <c r="J1845"/>
  <c r="K1845"/>
  <c r="L1845"/>
  <c r="M1845"/>
  <c r="O1845"/>
  <c r="P1845"/>
  <c r="Q1845"/>
  <c r="R1845"/>
  <c r="S1845"/>
  <c r="T1845"/>
  <c r="L1846"/>
  <c r="M1846"/>
  <c r="O1846"/>
  <c r="P1846"/>
  <c r="Q1846"/>
  <c r="R1846"/>
  <c r="S1846"/>
  <c r="T1846"/>
  <c r="H1847"/>
  <c r="I1847"/>
  <c r="J1847"/>
  <c r="K1847"/>
  <c r="L1847"/>
  <c r="M1847"/>
  <c r="O1847"/>
  <c r="P1847"/>
  <c r="Q1847"/>
  <c r="R1847"/>
  <c r="S1847"/>
  <c r="T1847"/>
  <c r="H1848"/>
  <c r="I1848"/>
  <c r="J1848"/>
  <c r="K1848"/>
  <c r="L1848"/>
  <c r="M1848"/>
  <c r="O1848"/>
  <c r="P1848"/>
  <c r="Q1848"/>
  <c r="R1848"/>
  <c r="S1848"/>
  <c r="T1848"/>
  <c r="H1849"/>
  <c r="I1849"/>
  <c r="J1849"/>
  <c r="K1849"/>
  <c r="L1849"/>
  <c r="M1849"/>
  <c r="O1849"/>
  <c r="P1849"/>
  <c r="Q1849"/>
  <c r="R1849"/>
  <c r="S1849"/>
  <c r="T1849"/>
  <c r="C1850"/>
  <c r="H1851"/>
  <c r="I1851"/>
  <c r="J1851"/>
  <c r="K1851"/>
  <c r="L1851"/>
  <c r="M1851"/>
  <c r="O1851"/>
  <c r="P1851"/>
  <c r="Q1851"/>
  <c r="R1851"/>
  <c r="S1851"/>
  <c r="T1851"/>
  <c r="H1852"/>
  <c r="I1852"/>
  <c r="J1852"/>
  <c r="K1852"/>
  <c r="L1852"/>
  <c r="M1852"/>
  <c r="O1852"/>
  <c r="P1852"/>
  <c r="Q1852"/>
  <c r="R1852"/>
  <c r="S1852"/>
  <c r="T1852"/>
  <c r="H1853"/>
  <c r="I1853"/>
  <c r="J1853"/>
  <c r="K1853"/>
  <c r="L1853"/>
  <c r="M1853"/>
  <c r="O1853"/>
  <c r="P1853"/>
  <c r="Q1853"/>
  <c r="R1853"/>
  <c r="S1853"/>
  <c r="T1853"/>
  <c r="H1854"/>
  <c r="I1854"/>
  <c r="J1854"/>
  <c r="K1854"/>
  <c r="L1854"/>
  <c r="M1854"/>
  <c r="O1854"/>
  <c r="P1854"/>
  <c r="Q1854"/>
  <c r="R1854"/>
  <c r="S1854"/>
  <c r="T1854"/>
  <c r="L1855"/>
  <c r="M1855"/>
  <c r="O1855"/>
  <c r="P1855"/>
  <c r="Q1855"/>
  <c r="R1855"/>
  <c r="S1855"/>
  <c r="T1855"/>
  <c r="H1856"/>
  <c r="I1856"/>
  <c r="J1856"/>
  <c r="K1856"/>
  <c r="L1856"/>
  <c r="M1856"/>
  <c r="O1856"/>
  <c r="P1856"/>
  <c r="Q1856"/>
  <c r="R1856"/>
  <c r="S1856"/>
  <c r="T1856"/>
  <c r="H1857"/>
  <c r="I1857"/>
  <c r="J1857"/>
  <c r="K1857"/>
  <c r="L1857"/>
  <c r="M1857"/>
  <c r="O1857"/>
  <c r="P1857"/>
  <c r="Q1857"/>
  <c r="R1857"/>
  <c r="S1857"/>
  <c r="T1857"/>
  <c r="H1858"/>
  <c r="I1858"/>
  <c r="J1858"/>
  <c r="K1858"/>
  <c r="L1858"/>
  <c r="M1858"/>
  <c r="O1858"/>
  <c r="P1858"/>
  <c r="Q1858"/>
  <c r="R1858"/>
  <c r="S1858"/>
  <c r="T1858"/>
  <c r="C1859"/>
  <c r="H1860"/>
  <c r="I1860"/>
  <c r="J1860"/>
  <c r="K1860"/>
  <c r="L1860"/>
  <c r="M1860"/>
  <c r="O1860"/>
  <c r="P1860"/>
  <c r="Q1860"/>
  <c r="R1860"/>
  <c r="S1860"/>
  <c r="T1860"/>
  <c r="H1861"/>
  <c r="I1861"/>
  <c r="J1861"/>
  <c r="K1861"/>
  <c r="L1861"/>
  <c r="M1861"/>
  <c r="O1861"/>
  <c r="P1861"/>
  <c r="Q1861"/>
  <c r="R1861"/>
  <c r="S1861"/>
  <c r="T1861"/>
  <c r="H1862"/>
  <c r="I1862"/>
  <c r="J1862"/>
  <c r="K1862"/>
  <c r="L1862"/>
  <c r="M1862"/>
  <c r="O1862"/>
  <c r="P1862"/>
  <c r="Q1862"/>
  <c r="R1862"/>
  <c r="S1862"/>
  <c r="T1862"/>
  <c r="H1863"/>
  <c r="I1863"/>
  <c r="J1863"/>
  <c r="K1863"/>
  <c r="L1863"/>
  <c r="M1863"/>
  <c r="O1863"/>
  <c r="P1863"/>
  <c r="Q1863"/>
  <c r="R1863"/>
  <c r="S1863"/>
  <c r="T1863"/>
  <c r="L1864"/>
  <c r="M1864"/>
  <c r="H1865"/>
  <c r="I1865"/>
  <c r="J1865"/>
  <c r="K1865"/>
  <c r="L1865"/>
  <c r="M1865"/>
  <c r="O1865"/>
  <c r="P1865"/>
  <c r="Q1865"/>
  <c r="R1865"/>
  <c r="S1865"/>
  <c r="T1865"/>
  <c r="H1866"/>
  <c r="I1866"/>
  <c r="J1866"/>
  <c r="K1866"/>
  <c r="L1866"/>
  <c r="M1866"/>
  <c r="O1866"/>
  <c r="P1866"/>
  <c r="Q1866"/>
  <c r="R1866"/>
  <c r="S1866"/>
  <c r="T1866"/>
  <c r="H1867"/>
  <c r="I1867"/>
  <c r="J1867"/>
  <c r="K1867"/>
  <c r="L1867"/>
  <c r="M1867"/>
  <c r="O1867"/>
  <c r="P1867"/>
  <c r="Q1867"/>
  <c r="R1867"/>
  <c r="S1867"/>
  <c r="T1867"/>
  <c r="C1868"/>
  <c r="H1869"/>
  <c r="I1869"/>
  <c r="J1869"/>
  <c r="K1869"/>
  <c r="L1869"/>
  <c r="M1869"/>
  <c r="O1869"/>
  <c r="P1869"/>
  <c r="Q1869"/>
  <c r="R1869"/>
  <c r="S1869"/>
  <c r="T1869"/>
  <c r="H1870"/>
  <c r="I1870"/>
  <c r="J1870"/>
  <c r="K1870"/>
  <c r="L1870"/>
  <c r="M1870"/>
  <c r="O1870"/>
  <c r="P1870"/>
  <c r="Q1870"/>
  <c r="R1870"/>
  <c r="S1870"/>
  <c r="T1870"/>
  <c r="H1871"/>
  <c r="I1871"/>
  <c r="J1871"/>
  <c r="K1871"/>
  <c r="L1871"/>
  <c r="M1871"/>
  <c r="O1871"/>
  <c r="P1871"/>
  <c r="Q1871"/>
  <c r="R1871"/>
  <c r="S1871"/>
  <c r="T1871"/>
  <c r="H1872"/>
  <c r="I1872"/>
  <c r="J1872"/>
  <c r="K1872"/>
  <c r="L1872"/>
  <c r="M1872"/>
  <c r="O1872"/>
  <c r="P1872"/>
  <c r="Q1872"/>
  <c r="R1872"/>
  <c r="S1872"/>
  <c r="T1872"/>
  <c r="M1873"/>
  <c r="H1874"/>
  <c r="I1874"/>
  <c r="J1874"/>
  <c r="K1874"/>
  <c r="L1874"/>
  <c r="M1874"/>
  <c r="O1874"/>
  <c r="P1874"/>
  <c r="Q1874"/>
  <c r="R1874"/>
  <c r="S1874"/>
  <c r="T1874"/>
  <c r="H1875"/>
  <c r="I1875"/>
  <c r="J1875"/>
  <c r="K1875"/>
  <c r="L1875"/>
  <c r="M1875"/>
  <c r="O1875"/>
  <c r="P1875"/>
  <c r="Q1875"/>
  <c r="R1875"/>
  <c r="S1875"/>
  <c r="T1875"/>
  <c r="H1876"/>
  <c r="I1876"/>
  <c r="J1876"/>
  <c r="K1876"/>
  <c r="L1876"/>
  <c r="M1876"/>
  <c r="O1876"/>
  <c r="P1876"/>
  <c r="Q1876"/>
  <c r="R1876"/>
  <c r="S1876"/>
  <c r="T1876"/>
  <c r="C1877"/>
  <c r="H1878"/>
  <c r="I1878"/>
  <c r="J1878"/>
  <c r="K1878"/>
  <c r="L1878"/>
  <c r="M1878"/>
  <c r="O1878"/>
  <c r="P1878"/>
  <c r="Q1878"/>
  <c r="R1878"/>
  <c r="S1878"/>
  <c r="T1878"/>
  <c r="H1879"/>
  <c r="I1879"/>
  <c r="J1879"/>
  <c r="K1879"/>
  <c r="L1879"/>
  <c r="M1879"/>
  <c r="O1879"/>
  <c r="P1879"/>
  <c r="Q1879"/>
  <c r="R1879"/>
  <c r="S1879"/>
  <c r="T1879"/>
  <c r="H1880"/>
  <c r="I1880"/>
  <c r="J1880"/>
  <c r="K1880"/>
  <c r="L1880"/>
  <c r="M1880"/>
  <c r="O1880"/>
  <c r="P1880"/>
  <c r="Q1880"/>
  <c r="R1880"/>
  <c r="S1880"/>
  <c r="T1880"/>
  <c r="H1881"/>
  <c r="I1881"/>
  <c r="J1881"/>
  <c r="K1881"/>
  <c r="L1881"/>
  <c r="M1881"/>
  <c r="O1881"/>
  <c r="P1881"/>
  <c r="Q1881"/>
  <c r="R1881"/>
  <c r="S1881"/>
  <c r="T1881"/>
  <c r="L1882"/>
  <c r="M1882"/>
  <c r="O1882"/>
  <c r="P1882"/>
  <c r="Q1882"/>
  <c r="R1882"/>
  <c r="S1882"/>
  <c r="T1882"/>
  <c r="H1883"/>
  <c r="I1883"/>
  <c r="J1883"/>
  <c r="K1883"/>
  <c r="L1883"/>
  <c r="M1883"/>
  <c r="O1883"/>
  <c r="P1883"/>
  <c r="Q1883"/>
  <c r="R1883"/>
  <c r="S1883"/>
  <c r="T1883"/>
  <c r="H1884"/>
  <c r="I1884"/>
  <c r="J1884"/>
  <c r="K1884"/>
  <c r="L1884"/>
  <c r="M1884"/>
  <c r="O1884"/>
  <c r="P1884"/>
  <c r="Q1884"/>
  <c r="R1884"/>
  <c r="S1884"/>
  <c r="T1884"/>
  <c r="H1885"/>
  <c r="I1885"/>
  <c r="J1885"/>
  <c r="K1885"/>
  <c r="L1885"/>
  <c r="M1885"/>
  <c r="O1885"/>
  <c r="P1885"/>
  <c r="Q1885"/>
  <c r="R1885"/>
  <c r="S1885"/>
  <c r="T1885"/>
  <c r="C1886"/>
  <c r="H1887"/>
  <c r="I1887"/>
  <c r="J1887"/>
  <c r="K1887"/>
  <c r="L1887"/>
  <c r="M1887"/>
  <c r="H1888"/>
  <c r="I1888"/>
  <c r="J1888"/>
  <c r="K1888"/>
  <c r="L1888"/>
  <c r="M1888"/>
  <c r="O1888"/>
  <c r="P1888"/>
  <c r="Q1888"/>
  <c r="R1888"/>
  <c r="S1888"/>
  <c r="T1888"/>
  <c r="H1889"/>
  <c r="I1889"/>
  <c r="J1889"/>
  <c r="K1889"/>
  <c r="L1889"/>
  <c r="M1889"/>
  <c r="H1890"/>
  <c r="I1890"/>
  <c r="J1890"/>
  <c r="K1890"/>
  <c r="L1890"/>
  <c r="M1890"/>
  <c r="O1890"/>
  <c r="P1890"/>
  <c r="Q1890"/>
  <c r="R1890"/>
  <c r="S1890"/>
  <c r="T1890"/>
  <c r="L1891"/>
  <c r="M1891"/>
  <c r="H1892"/>
  <c r="I1892"/>
  <c r="J1892"/>
  <c r="K1892"/>
  <c r="L1892"/>
  <c r="M1892"/>
  <c r="O1892"/>
  <c r="P1892"/>
  <c r="Q1892"/>
  <c r="R1892"/>
  <c r="S1892"/>
  <c r="T1892"/>
  <c r="H1893"/>
  <c r="I1893"/>
  <c r="J1893"/>
  <c r="K1893"/>
  <c r="L1893"/>
  <c r="M1893"/>
  <c r="O1893"/>
  <c r="P1893"/>
  <c r="Q1893"/>
  <c r="R1893"/>
  <c r="S1893"/>
  <c r="T1893"/>
  <c r="H1894"/>
  <c r="I1894"/>
  <c r="J1894"/>
  <c r="K1894"/>
  <c r="L1894"/>
  <c r="M1894"/>
  <c r="O1894"/>
  <c r="P1894"/>
  <c r="Q1894"/>
  <c r="R1894"/>
  <c r="S1894"/>
  <c r="T1894"/>
  <c r="C1895"/>
  <c r="H1896"/>
  <c r="I1896"/>
  <c r="J1896"/>
  <c r="K1896"/>
  <c r="L1896"/>
  <c r="M1896"/>
  <c r="O1896"/>
  <c r="P1896"/>
  <c r="Q1896"/>
  <c r="R1896"/>
  <c r="S1896"/>
  <c r="T1896"/>
  <c r="H1897"/>
  <c r="I1897"/>
  <c r="J1897"/>
  <c r="K1897"/>
  <c r="L1897"/>
  <c r="M1897"/>
  <c r="O1897"/>
  <c r="P1897"/>
  <c r="Q1897"/>
  <c r="R1897"/>
  <c r="S1897"/>
  <c r="T1897"/>
  <c r="H1898"/>
  <c r="I1898"/>
  <c r="J1898"/>
  <c r="K1898"/>
  <c r="L1898"/>
  <c r="M1898"/>
  <c r="O1898"/>
  <c r="P1898"/>
  <c r="Q1898"/>
  <c r="R1898"/>
  <c r="S1898"/>
  <c r="T1898"/>
  <c r="H1899"/>
  <c r="I1899"/>
  <c r="J1899"/>
  <c r="K1899"/>
  <c r="L1899"/>
  <c r="M1899"/>
  <c r="O1899"/>
  <c r="P1899"/>
  <c r="Q1899"/>
  <c r="R1899"/>
  <c r="S1899"/>
  <c r="T1899"/>
  <c r="L1900"/>
  <c r="M1900"/>
  <c r="O1900"/>
  <c r="P1900"/>
  <c r="Q1900"/>
  <c r="R1900"/>
  <c r="S1900"/>
  <c r="T1900"/>
  <c r="H1901"/>
  <c r="I1901"/>
  <c r="J1901"/>
  <c r="K1901"/>
  <c r="L1901"/>
  <c r="M1901"/>
  <c r="O1901"/>
  <c r="P1901"/>
  <c r="Q1901"/>
  <c r="R1901"/>
  <c r="S1901"/>
  <c r="T1901"/>
  <c r="H1902"/>
  <c r="I1902"/>
  <c r="J1902"/>
  <c r="K1902"/>
  <c r="L1902"/>
  <c r="M1902"/>
  <c r="O1902"/>
  <c r="P1902"/>
  <c r="Q1902"/>
  <c r="R1902"/>
  <c r="S1902"/>
  <c r="T1902"/>
  <c r="H1903"/>
  <c r="I1903"/>
  <c r="J1903"/>
  <c r="K1903"/>
  <c r="L1903"/>
  <c r="M1903"/>
  <c r="O1903"/>
  <c r="P1903"/>
  <c r="Q1903"/>
  <c r="R1903"/>
  <c r="S1903"/>
  <c r="T1903"/>
  <c r="C1904"/>
  <c r="H1905"/>
  <c r="I1905"/>
  <c r="J1905"/>
  <c r="K1905"/>
  <c r="L1905"/>
  <c r="M1905"/>
  <c r="O1905"/>
  <c r="P1905"/>
  <c r="Q1905"/>
  <c r="R1905"/>
  <c r="S1905"/>
  <c r="T1905"/>
  <c r="H1906"/>
  <c r="I1906"/>
  <c r="J1906"/>
  <c r="K1906"/>
  <c r="L1906"/>
  <c r="M1906"/>
  <c r="O1906"/>
  <c r="P1906"/>
  <c r="Q1906"/>
  <c r="R1906"/>
  <c r="S1906"/>
  <c r="T1906"/>
  <c r="H1907"/>
  <c r="I1907"/>
  <c r="J1907"/>
  <c r="K1907"/>
  <c r="L1907"/>
  <c r="M1907"/>
  <c r="O1907"/>
  <c r="P1907"/>
  <c r="Q1907"/>
  <c r="R1907"/>
  <c r="S1907"/>
  <c r="T1907"/>
  <c r="H1908"/>
  <c r="I1908"/>
  <c r="J1908"/>
  <c r="K1908"/>
  <c r="L1908"/>
  <c r="M1908"/>
  <c r="O1908"/>
  <c r="P1908"/>
  <c r="Q1908"/>
  <c r="R1908"/>
  <c r="S1908"/>
  <c r="T1908"/>
  <c r="M1909"/>
  <c r="O1909"/>
  <c r="P1909"/>
  <c r="Q1909"/>
  <c r="R1909"/>
  <c r="S1909"/>
  <c r="T1909"/>
  <c r="H1910"/>
  <c r="I1910"/>
  <c r="J1910"/>
  <c r="K1910"/>
  <c r="L1910"/>
  <c r="M1910"/>
  <c r="O1910"/>
  <c r="P1910"/>
  <c r="Q1910"/>
  <c r="R1910"/>
  <c r="S1910"/>
  <c r="T1910"/>
  <c r="H1911"/>
  <c r="I1911"/>
  <c r="J1911"/>
  <c r="K1911"/>
  <c r="L1911"/>
  <c r="M1911"/>
  <c r="O1911"/>
  <c r="P1911"/>
  <c r="Q1911"/>
  <c r="R1911"/>
  <c r="S1911"/>
  <c r="T1911"/>
  <c r="H1912"/>
  <c r="I1912"/>
  <c r="J1912"/>
  <c r="K1912"/>
  <c r="L1912"/>
  <c r="M1912"/>
  <c r="O1912"/>
  <c r="P1912"/>
  <c r="Q1912"/>
  <c r="R1912"/>
  <c r="S1912"/>
  <c r="T1912"/>
  <c r="C1913"/>
  <c r="H1914"/>
  <c r="I1914"/>
  <c r="J1914"/>
  <c r="K1914"/>
  <c r="L1914"/>
  <c r="M1914"/>
  <c r="O1914"/>
  <c r="P1914"/>
  <c r="Q1914"/>
  <c r="R1914"/>
  <c r="S1914"/>
  <c r="T1914"/>
  <c r="H1915"/>
  <c r="I1915"/>
  <c r="J1915"/>
  <c r="K1915"/>
  <c r="L1915"/>
  <c r="M1915"/>
  <c r="O1915"/>
  <c r="P1915"/>
  <c r="Q1915"/>
  <c r="R1915"/>
  <c r="S1915"/>
  <c r="T1915"/>
  <c r="H1916"/>
  <c r="I1916"/>
  <c r="J1916"/>
  <c r="K1916"/>
  <c r="L1916"/>
  <c r="M1916"/>
  <c r="O1916"/>
  <c r="P1916"/>
  <c r="Q1916"/>
  <c r="R1916"/>
  <c r="S1916"/>
  <c r="T1916"/>
  <c r="H1917"/>
  <c r="I1917"/>
  <c r="J1917"/>
  <c r="K1917"/>
  <c r="L1917"/>
  <c r="M1917"/>
  <c r="O1917"/>
  <c r="P1917"/>
  <c r="Q1917"/>
  <c r="R1917"/>
  <c r="S1917"/>
  <c r="T1917"/>
  <c r="L1918"/>
  <c r="M1918"/>
  <c r="O1918"/>
  <c r="P1918"/>
  <c r="Q1918"/>
  <c r="R1918"/>
  <c r="S1918"/>
  <c r="T1918"/>
  <c r="H1919"/>
  <c r="I1919"/>
  <c r="J1919"/>
  <c r="K1919"/>
  <c r="L1919"/>
  <c r="M1919"/>
  <c r="O1919"/>
  <c r="P1919"/>
  <c r="Q1919"/>
  <c r="R1919"/>
  <c r="S1919"/>
  <c r="T1919"/>
  <c r="H1920"/>
  <c r="I1920"/>
  <c r="J1920"/>
  <c r="K1920"/>
  <c r="L1920"/>
  <c r="M1920"/>
  <c r="O1920"/>
  <c r="P1920"/>
  <c r="Q1920"/>
  <c r="R1920"/>
  <c r="S1920"/>
  <c r="T1920"/>
  <c r="H1921"/>
  <c r="I1921"/>
  <c r="J1921"/>
  <c r="K1921"/>
  <c r="L1921"/>
  <c r="M1921"/>
  <c r="O1921"/>
  <c r="P1921"/>
  <c r="Q1921"/>
  <c r="R1921"/>
  <c r="S1921"/>
  <c r="T1921"/>
  <c r="C1922"/>
  <c r="H1923"/>
  <c r="I1923"/>
  <c r="J1923"/>
  <c r="K1923"/>
  <c r="L1923"/>
  <c r="M1923"/>
  <c r="O1923"/>
  <c r="P1923"/>
  <c r="Q1923"/>
  <c r="R1923"/>
  <c r="S1923"/>
  <c r="T1923"/>
  <c r="H1924"/>
  <c r="I1924"/>
  <c r="J1924"/>
  <c r="K1924"/>
  <c r="L1924"/>
  <c r="M1924"/>
  <c r="O1924"/>
  <c r="P1924"/>
  <c r="Q1924"/>
  <c r="R1924"/>
  <c r="S1924"/>
  <c r="T1924"/>
  <c r="H1925"/>
  <c r="I1925"/>
  <c r="J1925"/>
  <c r="K1925"/>
  <c r="L1925"/>
  <c r="M1925"/>
  <c r="O1925"/>
  <c r="P1925"/>
  <c r="Q1925"/>
  <c r="R1925"/>
  <c r="S1925"/>
  <c r="T1925"/>
  <c r="H1926"/>
  <c r="I1926"/>
  <c r="J1926"/>
  <c r="K1926"/>
  <c r="L1926"/>
  <c r="M1926"/>
  <c r="O1926"/>
  <c r="P1926"/>
  <c r="Q1926"/>
  <c r="R1926"/>
  <c r="S1926"/>
  <c r="T1926"/>
  <c r="L1927"/>
  <c r="M1927"/>
  <c r="O1927"/>
  <c r="P1927"/>
  <c r="Q1927"/>
  <c r="R1927"/>
  <c r="S1927"/>
  <c r="T1927"/>
  <c r="H1928"/>
  <c r="I1928"/>
  <c r="J1928"/>
  <c r="K1928"/>
  <c r="L1928"/>
  <c r="M1928"/>
  <c r="O1928"/>
  <c r="P1928"/>
  <c r="Q1928"/>
  <c r="R1928"/>
  <c r="S1928"/>
  <c r="T1928"/>
  <c r="H1929"/>
  <c r="I1929"/>
  <c r="J1929"/>
  <c r="K1929"/>
  <c r="L1929"/>
  <c r="M1929"/>
  <c r="O1929"/>
  <c r="P1929"/>
  <c r="Q1929"/>
  <c r="R1929"/>
  <c r="S1929"/>
  <c r="T1929"/>
  <c r="H1930"/>
  <c r="I1930"/>
  <c r="J1930"/>
  <c r="K1930"/>
  <c r="L1930"/>
  <c r="M1930"/>
  <c r="O1930"/>
  <c r="P1930"/>
  <c r="Q1930"/>
  <c r="R1930"/>
  <c r="S1930"/>
  <c r="T1930"/>
  <c r="C1931"/>
  <c r="H1932"/>
  <c r="I1932"/>
  <c r="J1932"/>
  <c r="K1932"/>
  <c r="L1932"/>
  <c r="M1932"/>
  <c r="O1932"/>
  <c r="P1932"/>
  <c r="Q1932"/>
  <c r="R1932"/>
  <c r="S1932"/>
  <c r="T1932"/>
  <c r="H1933"/>
  <c r="I1933"/>
  <c r="J1933"/>
  <c r="K1933"/>
  <c r="L1933"/>
  <c r="M1933"/>
  <c r="O1933"/>
  <c r="P1933"/>
  <c r="Q1933"/>
  <c r="R1933"/>
  <c r="S1933"/>
  <c r="T1933"/>
  <c r="H1934"/>
  <c r="I1934"/>
  <c r="J1934"/>
  <c r="K1934"/>
  <c r="L1934"/>
  <c r="M1934"/>
  <c r="O1934"/>
  <c r="P1934"/>
  <c r="Q1934"/>
  <c r="R1934"/>
  <c r="S1934"/>
  <c r="T1934"/>
  <c r="H1935"/>
  <c r="I1935"/>
  <c r="J1935"/>
  <c r="K1935"/>
  <c r="L1935"/>
  <c r="M1935"/>
  <c r="O1935"/>
  <c r="P1935"/>
  <c r="Q1935"/>
  <c r="R1935"/>
  <c r="S1935"/>
  <c r="T1935"/>
  <c r="L1936"/>
  <c r="M1936"/>
  <c r="O1936"/>
  <c r="P1936"/>
  <c r="Q1936"/>
  <c r="R1936"/>
  <c r="S1936"/>
  <c r="T1936"/>
  <c r="H1937"/>
  <c r="I1937"/>
  <c r="J1937"/>
  <c r="K1937"/>
  <c r="L1937"/>
  <c r="M1937"/>
  <c r="O1937"/>
  <c r="P1937"/>
  <c r="Q1937"/>
  <c r="R1937"/>
  <c r="S1937"/>
  <c r="T1937"/>
  <c r="H1938"/>
  <c r="I1938"/>
  <c r="J1938"/>
  <c r="K1938"/>
  <c r="L1938"/>
  <c r="M1938"/>
  <c r="O1938"/>
  <c r="P1938"/>
  <c r="Q1938"/>
  <c r="R1938"/>
  <c r="S1938"/>
  <c r="T1938"/>
  <c r="H1939"/>
  <c r="I1939"/>
  <c r="J1939"/>
  <c r="K1939"/>
  <c r="L1939"/>
  <c r="M1939"/>
  <c r="O1939"/>
  <c r="P1939"/>
  <c r="Q1939"/>
  <c r="R1939"/>
  <c r="S1939"/>
  <c r="T1939"/>
  <c r="C1940"/>
  <c r="H1941"/>
  <c r="I1941"/>
  <c r="J1941"/>
  <c r="K1941"/>
  <c r="L1941"/>
  <c r="M1941"/>
  <c r="O1941"/>
  <c r="P1941"/>
  <c r="Q1941"/>
  <c r="R1941"/>
  <c r="S1941"/>
  <c r="T1941"/>
  <c r="H1942"/>
  <c r="I1942"/>
  <c r="J1942"/>
  <c r="K1942"/>
  <c r="L1942"/>
  <c r="M1942"/>
  <c r="O1942"/>
  <c r="P1942"/>
  <c r="Q1942"/>
  <c r="R1942"/>
  <c r="S1942"/>
  <c r="T1942"/>
  <c r="H1943"/>
  <c r="I1943"/>
  <c r="J1943"/>
  <c r="K1943"/>
  <c r="L1943"/>
  <c r="M1943"/>
  <c r="O1943"/>
  <c r="P1943"/>
  <c r="Q1943"/>
  <c r="R1943"/>
  <c r="S1943"/>
  <c r="T1943"/>
  <c r="H1944"/>
  <c r="I1944"/>
  <c r="J1944"/>
  <c r="K1944"/>
  <c r="L1944"/>
  <c r="M1944"/>
  <c r="O1944"/>
  <c r="P1944"/>
  <c r="Q1944"/>
  <c r="R1944"/>
  <c r="S1944"/>
  <c r="T1944"/>
  <c r="L1945"/>
  <c r="M1945"/>
  <c r="O1945"/>
  <c r="P1945"/>
  <c r="Q1945"/>
  <c r="R1945"/>
  <c r="S1945"/>
  <c r="T1945"/>
  <c r="H1946"/>
  <c r="I1946"/>
  <c r="J1946"/>
  <c r="K1946"/>
  <c r="L1946"/>
  <c r="M1946"/>
  <c r="O1946"/>
  <c r="P1946"/>
  <c r="Q1946"/>
  <c r="R1946"/>
  <c r="S1946"/>
  <c r="T1946"/>
  <c r="H1947"/>
  <c r="I1947"/>
  <c r="J1947"/>
  <c r="K1947"/>
  <c r="L1947"/>
  <c r="M1947"/>
  <c r="O1947"/>
  <c r="P1947"/>
  <c r="Q1947"/>
  <c r="R1947"/>
  <c r="S1947"/>
  <c r="T1947"/>
  <c r="H1948"/>
  <c r="I1948"/>
  <c r="J1948"/>
  <c r="K1948"/>
  <c r="L1948"/>
  <c r="M1948"/>
  <c r="O1948"/>
  <c r="P1948"/>
  <c r="Q1948"/>
  <c r="R1948"/>
  <c r="S1948"/>
  <c r="T1948"/>
  <c r="C1949"/>
  <c r="E1950"/>
  <c r="I1950" s="1"/>
  <c r="F1950"/>
  <c r="F1959" s="1"/>
  <c r="B1951"/>
  <c r="B1952" s="1"/>
  <c r="B1953" s="1"/>
  <c r="B1954" s="1"/>
  <c r="B1955" s="1"/>
  <c r="B1956" s="1"/>
  <c r="B1957" s="1"/>
  <c r="C1951"/>
  <c r="D1951"/>
  <c r="D1952" s="1"/>
  <c r="D1953" s="1"/>
  <c r="D1954" s="1"/>
  <c r="D1955" s="1"/>
  <c r="D1956" s="1"/>
  <c r="D1957" s="1"/>
  <c r="E1951"/>
  <c r="K1951" s="1"/>
  <c r="F1951"/>
  <c r="F1960" s="1"/>
  <c r="E1952"/>
  <c r="E1961" s="1"/>
  <c r="F1952"/>
  <c r="F1961" s="1"/>
  <c r="E1953"/>
  <c r="E1962" s="1"/>
  <c r="F1953"/>
  <c r="F1962" s="1"/>
  <c r="E1954"/>
  <c r="E1963" s="1"/>
  <c r="F1954"/>
  <c r="F1963" s="1"/>
  <c r="E1955"/>
  <c r="E1964" s="1"/>
  <c r="F1955"/>
  <c r="F1964" s="1"/>
  <c r="E1956"/>
  <c r="E1965" s="1"/>
  <c r="F1956"/>
  <c r="F1965" s="1"/>
  <c r="E1957"/>
  <c r="E1966" s="1"/>
  <c r="F1957"/>
  <c r="F1966" s="1"/>
  <c r="B1960"/>
  <c r="B1961" s="1"/>
  <c r="B1962" s="1"/>
  <c r="B1963" s="1"/>
  <c r="B1964" s="1"/>
  <c r="B1965" s="1"/>
  <c r="B1966" s="1"/>
  <c r="C1960"/>
  <c r="D1960"/>
  <c r="D1961" s="1"/>
  <c r="D1962" s="1"/>
  <c r="D1963" s="1"/>
  <c r="D1964" s="1"/>
  <c r="D1965" s="1"/>
  <c r="D1966" s="1"/>
  <c r="H1968"/>
  <c r="I1968"/>
  <c r="J1968"/>
  <c r="K1968"/>
  <c r="L1968"/>
  <c r="M1968"/>
  <c r="O1968"/>
  <c r="P1968"/>
  <c r="Q1968"/>
  <c r="R1968"/>
  <c r="S1968"/>
  <c r="T1968"/>
  <c r="H1969"/>
  <c r="I1969"/>
  <c r="J1969"/>
  <c r="K1969"/>
  <c r="L1969"/>
  <c r="M1969"/>
  <c r="O1969"/>
  <c r="P1969"/>
  <c r="Q1969"/>
  <c r="R1969"/>
  <c r="S1969"/>
  <c r="T1969"/>
  <c r="H1970"/>
  <c r="I1970"/>
  <c r="J1970"/>
  <c r="K1970"/>
  <c r="L1970"/>
  <c r="M1970"/>
  <c r="O1970"/>
  <c r="P1970"/>
  <c r="Q1970"/>
  <c r="R1970"/>
  <c r="S1970"/>
  <c r="T1970"/>
  <c r="H1971"/>
  <c r="I1971"/>
  <c r="J1971"/>
  <c r="K1971"/>
  <c r="L1971"/>
  <c r="M1971"/>
  <c r="O1971"/>
  <c r="P1971"/>
  <c r="Q1971"/>
  <c r="R1971"/>
  <c r="S1971"/>
  <c r="T1971"/>
  <c r="L1972"/>
  <c r="M1972"/>
  <c r="O1972"/>
  <c r="P1972"/>
  <c r="Q1972"/>
  <c r="R1972"/>
  <c r="S1972"/>
  <c r="T1972"/>
  <c r="H1973"/>
  <c r="I1973"/>
  <c r="J1973"/>
  <c r="K1973"/>
  <c r="L1973"/>
  <c r="M1973"/>
  <c r="O1973"/>
  <c r="P1973"/>
  <c r="Q1973"/>
  <c r="R1973"/>
  <c r="S1973"/>
  <c r="T1973"/>
  <c r="H1974"/>
  <c r="I1974"/>
  <c r="J1974"/>
  <c r="K1974"/>
  <c r="L1974"/>
  <c r="M1974"/>
  <c r="O1974"/>
  <c r="P1974"/>
  <c r="Q1974"/>
  <c r="R1974"/>
  <c r="S1974"/>
  <c r="T1974"/>
  <c r="H1975"/>
  <c r="I1975"/>
  <c r="J1975"/>
  <c r="K1975"/>
  <c r="L1975"/>
  <c r="M1975"/>
  <c r="O1975"/>
  <c r="P1975"/>
  <c r="Q1975"/>
  <c r="R1975"/>
  <c r="S1975"/>
  <c r="T1975"/>
  <c r="C1976"/>
  <c r="H1977"/>
  <c r="I1977"/>
  <c r="J1977"/>
  <c r="K1977"/>
  <c r="L1977"/>
  <c r="M1977"/>
  <c r="O1977"/>
  <c r="P1977"/>
  <c r="Q1977"/>
  <c r="R1977"/>
  <c r="S1977"/>
  <c r="T1977"/>
  <c r="H1978"/>
  <c r="I1978"/>
  <c r="J1978"/>
  <c r="K1978"/>
  <c r="L1978"/>
  <c r="M1978"/>
  <c r="O1978"/>
  <c r="P1978"/>
  <c r="Q1978"/>
  <c r="R1978"/>
  <c r="S1978"/>
  <c r="T1978"/>
  <c r="H1979"/>
  <c r="I1979"/>
  <c r="J1979"/>
  <c r="K1979"/>
  <c r="L1979"/>
  <c r="M1979"/>
  <c r="O1979"/>
  <c r="P1979"/>
  <c r="Q1979"/>
  <c r="R1979"/>
  <c r="S1979"/>
  <c r="T1979"/>
  <c r="H1980"/>
  <c r="I1980"/>
  <c r="J1980"/>
  <c r="K1980"/>
  <c r="L1980"/>
  <c r="M1980"/>
  <c r="O1980"/>
  <c r="P1980"/>
  <c r="Q1980"/>
  <c r="R1980"/>
  <c r="S1980"/>
  <c r="T1980"/>
  <c r="L1981"/>
  <c r="M1981"/>
  <c r="O1981"/>
  <c r="P1981"/>
  <c r="Q1981"/>
  <c r="R1981"/>
  <c r="S1981"/>
  <c r="T1981"/>
  <c r="H1982"/>
  <c r="I1982"/>
  <c r="J1982"/>
  <c r="K1982"/>
  <c r="L1982"/>
  <c r="M1982"/>
  <c r="O1982"/>
  <c r="P1982"/>
  <c r="Q1982"/>
  <c r="R1982"/>
  <c r="S1982"/>
  <c r="T1982"/>
  <c r="H1983"/>
  <c r="I1983"/>
  <c r="J1983"/>
  <c r="K1983"/>
  <c r="L1983"/>
  <c r="M1983"/>
  <c r="O1983"/>
  <c r="P1983"/>
  <c r="Q1983"/>
  <c r="R1983"/>
  <c r="S1983"/>
  <c r="T1983"/>
  <c r="H1984"/>
  <c r="I1984"/>
  <c r="J1984"/>
  <c r="K1984"/>
  <c r="L1984"/>
  <c r="M1984"/>
  <c r="O1984"/>
  <c r="P1984"/>
  <c r="Q1984"/>
  <c r="R1984"/>
  <c r="S1984"/>
  <c r="T1984"/>
  <c r="C1985"/>
  <c r="H1986"/>
  <c r="I1986"/>
  <c r="J1986"/>
  <c r="K1986"/>
  <c r="L1986"/>
  <c r="M1986"/>
  <c r="O1986"/>
  <c r="P1986"/>
  <c r="Q1986"/>
  <c r="R1986"/>
  <c r="S1986"/>
  <c r="T1986"/>
  <c r="H1987"/>
  <c r="I1987"/>
  <c r="J1987"/>
  <c r="K1987"/>
  <c r="L1987"/>
  <c r="M1987"/>
  <c r="O1987"/>
  <c r="P1987"/>
  <c r="Q1987"/>
  <c r="R1987"/>
  <c r="S1987"/>
  <c r="T1987"/>
  <c r="H1988"/>
  <c r="I1988"/>
  <c r="J1988"/>
  <c r="K1988"/>
  <c r="L1988"/>
  <c r="M1988"/>
  <c r="O1988"/>
  <c r="P1988"/>
  <c r="Q1988"/>
  <c r="R1988"/>
  <c r="S1988"/>
  <c r="T1988"/>
  <c r="H1989"/>
  <c r="I1989"/>
  <c r="J1989"/>
  <c r="K1989"/>
  <c r="L1989"/>
  <c r="M1989"/>
  <c r="O1989"/>
  <c r="P1989"/>
  <c r="Q1989"/>
  <c r="R1989"/>
  <c r="S1989"/>
  <c r="T1989"/>
  <c r="L1990"/>
  <c r="M1990"/>
  <c r="O1990"/>
  <c r="P1990"/>
  <c r="Q1990"/>
  <c r="R1990"/>
  <c r="S1990"/>
  <c r="T1990"/>
  <c r="H1991"/>
  <c r="I1991"/>
  <c r="J1991"/>
  <c r="K1991"/>
  <c r="L1991"/>
  <c r="M1991"/>
  <c r="O1991"/>
  <c r="P1991"/>
  <c r="Q1991"/>
  <c r="R1991"/>
  <c r="S1991"/>
  <c r="T1991"/>
  <c r="H1992"/>
  <c r="I1992"/>
  <c r="J1992"/>
  <c r="K1992"/>
  <c r="L1992"/>
  <c r="M1992"/>
  <c r="O1992"/>
  <c r="P1992"/>
  <c r="Q1992"/>
  <c r="R1992"/>
  <c r="S1992"/>
  <c r="T1992"/>
  <c r="H1993"/>
  <c r="I1993"/>
  <c r="J1993"/>
  <c r="K1993"/>
  <c r="L1993"/>
  <c r="M1993"/>
  <c r="O1993"/>
  <c r="P1993"/>
  <c r="Q1993"/>
  <c r="R1993"/>
  <c r="S1993"/>
  <c r="T1993"/>
  <c r="C1994"/>
  <c r="H1995"/>
  <c r="I1995"/>
  <c r="J1995"/>
  <c r="K1995"/>
  <c r="L1995"/>
  <c r="M1995"/>
  <c r="O1995"/>
  <c r="P1995"/>
  <c r="Q1995"/>
  <c r="R1995"/>
  <c r="S1995"/>
  <c r="T1995"/>
  <c r="H1996"/>
  <c r="I1996"/>
  <c r="J1996"/>
  <c r="K1996"/>
  <c r="L1996"/>
  <c r="M1996"/>
  <c r="O1996"/>
  <c r="P1996"/>
  <c r="Q1996"/>
  <c r="R1996"/>
  <c r="S1996"/>
  <c r="T1996"/>
  <c r="H1997"/>
  <c r="I1997"/>
  <c r="J1997"/>
  <c r="K1997"/>
  <c r="L1997"/>
  <c r="M1997"/>
  <c r="O1997"/>
  <c r="P1997"/>
  <c r="Q1997"/>
  <c r="R1997"/>
  <c r="S1997"/>
  <c r="T1997"/>
  <c r="H1998"/>
  <c r="I1998"/>
  <c r="J1998"/>
  <c r="K1998"/>
  <c r="L1998"/>
  <c r="M1998"/>
  <c r="O1998"/>
  <c r="P1998"/>
  <c r="Q1998"/>
  <c r="R1998"/>
  <c r="S1998"/>
  <c r="T1998"/>
  <c r="L1999"/>
  <c r="M1999"/>
  <c r="H2000"/>
  <c r="I2000"/>
  <c r="J2000"/>
  <c r="K2000"/>
  <c r="L2000"/>
  <c r="M2000"/>
  <c r="O2000"/>
  <c r="P2000"/>
  <c r="Q2000"/>
  <c r="R2000"/>
  <c r="S2000"/>
  <c r="T2000"/>
  <c r="H2001"/>
  <c r="I2001"/>
  <c r="J2001"/>
  <c r="K2001"/>
  <c r="L2001"/>
  <c r="M2001"/>
  <c r="O2001"/>
  <c r="P2001"/>
  <c r="Q2001"/>
  <c r="R2001"/>
  <c r="S2001"/>
  <c r="T2001"/>
  <c r="H2002"/>
  <c r="I2002"/>
  <c r="J2002"/>
  <c r="K2002"/>
  <c r="L2002"/>
  <c r="M2002"/>
  <c r="O2002"/>
  <c r="P2002"/>
  <c r="Q2002"/>
  <c r="R2002"/>
  <c r="S2002"/>
  <c r="T2002"/>
  <c r="C2003"/>
  <c r="H2004"/>
  <c r="I2004"/>
  <c r="J2004"/>
  <c r="K2004"/>
  <c r="L2004"/>
  <c r="M2004"/>
  <c r="O2004"/>
  <c r="P2004"/>
  <c r="Q2004"/>
  <c r="R2004"/>
  <c r="S2004"/>
  <c r="T2004"/>
  <c r="H2005"/>
  <c r="I2005"/>
  <c r="J2005"/>
  <c r="K2005"/>
  <c r="L2005"/>
  <c r="M2005"/>
  <c r="O2005"/>
  <c r="P2005"/>
  <c r="Q2005"/>
  <c r="R2005"/>
  <c r="S2005"/>
  <c r="T2005"/>
  <c r="H2006"/>
  <c r="I2006"/>
  <c r="J2006"/>
  <c r="K2006"/>
  <c r="L2006"/>
  <c r="M2006"/>
  <c r="O2006"/>
  <c r="P2006"/>
  <c r="Q2006"/>
  <c r="R2006"/>
  <c r="S2006"/>
  <c r="T2006"/>
  <c r="H2007"/>
  <c r="I2007"/>
  <c r="J2007"/>
  <c r="K2007"/>
  <c r="L2007"/>
  <c r="M2007"/>
  <c r="O2007"/>
  <c r="P2007"/>
  <c r="Q2007"/>
  <c r="R2007"/>
  <c r="S2007"/>
  <c r="T2007"/>
  <c r="L2008"/>
  <c r="M2008"/>
  <c r="H2009"/>
  <c r="I2009"/>
  <c r="J2009"/>
  <c r="K2009"/>
  <c r="L2009"/>
  <c r="M2009"/>
  <c r="O2009"/>
  <c r="P2009"/>
  <c r="Q2009"/>
  <c r="R2009"/>
  <c r="S2009"/>
  <c r="T2009"/>
  <c r="H2010"/>
  <c r="I2010"/>
  <c r="J2010"/>
  <c r="K2010"/>
  <c r="L2010"/>
  <c r="M2010"/>
  <c r="O2010"/>
  <c r="P2010"/>
  <c r="Q2010"/>
  <c r="R2010"/>
  <c r="S2010"/>
  <c r="T2010"/>
  <c r="H2011"/>
  <c r="I2011"/>
  <c r="J2011"/>
  <c r="K2011"/>
  <c r="L2011"/>
  <c r="M2011"/>
  <c r="O2011"/>
  <c r="P2011"/>
  <c r="Q2011"/>
  <c r="R2011"/>
  <c r="S2011"/>
  <c r="T2011"/>
  <c r="C2012"/>
  <c r="E2013"/>
  <c r="H2013" s="1"/>
  <c r="F2013"/>
  <c r="B2014"/>
  <c r="B2015" s="1"/>
  <c r="B2016" s="1"/>
  <c r="B2017" s="1"/>
  <c r="B2018" s="1"/>
  <c r="B2019" s="1"/>
  <c r="B2020" s="1"/>
  <c r="C2014"/>
  <c r="D2014"/>
  <c r="D2015" s="1"/>
  <c r="D2016" s="1"/>
  <c r="D2017" s="1"/>
  <c r="D2018" s="1"/>
  <c r="D2019" s="1"/>
  <c r="D2020" s="1"/>
  <c r="E2014"/>
  <c r="F2014"/>
  <c r="E2015"/>
  <c r="F2015"/>
  <c r="E2016"/>
  <c r="F2016"/>
  <c r="E2017"/>
  <c r="F2017"/>
  <c r="E2018"/>
  <c r="F2018"/>
  <c r="E2019"/>
  <c r="F2019"/>
  <c r="E2020"/>
  <c r="F2020"/>
  <c r="H2022"/>
  <c r="I2022"/>
  <c r="J2022"/>
  <c r="K2022"/>
  <c r="L2022"/>
  <c r="M2022"/>
  <c r="O2022"/>
  <c r="P2022"/>
  <c r="Q2022"/>
  <c r="R2022"/>
  <c r="S2022"/>
  <c r="T2022"/>
  <c r="H2023"/>
  <c r="I2023"/>
  <c r="J2023"/>
  <c r="K2023"/>
  <c r="L2023"/>
  <c r="M2023"/>
  <c r="O2023"/>
  <c r="P2023"/>
  <c r="Q2023"/>
  <c r="R2023"/>
  <c r="S2023"/>
  <c r="T2023"/>
  <c r="H2024"/>
  <c r="I2024"/>
  <c r="J2024"/>
  <c r="K2024"/>
  <c r="L2024"/>
  <c r="M2024"/>
  <c r="O2024"/>
  <c r="P2024"/>
  <c r="Q2024"/>
  <c r="R2024"/>
  <c r="S2024"/>
  <c r="T2024"/>
  <c r="H2025"/>
  <c r="I2025"/>
  <c r="J2025"/>
  <c r="K2025"/>
  <c r="L2025"/>
  <c r="M2025"/>
  <c r="O2025"/>
  <c r="P2025"/>
  <c r="Q2025"/>
  <c r="R2025"/>
  <c r="S2025"/>
  <c r="T2025"/>
  <c r="L2026"/>
  <c r="M2026"/>
  <c r="O2026"/>
  <c r="P2026"/>
  <c r="Q2026"/>
  <c r="R2026"/>
  <c r="S2026"/>
  <c r="T2026"/>
  <c r="H2027"/>
  <c r="I2027"/>
  <c r="J2027"/>
  <c r="K2027"/>
  <c r="L2027"/>
  <c r="M2027"/>
  <c r="O2027"/>
  <c r="P2027"/>
  <c r="Q2027"/>
  <c r="R2027"/>
  <c r="S2027"/>
  <c r="T2027"/>
  <c r="H2028"/>
  <c r="I2028"/>
  <c r="J2028"/>
  <c r="K2028"/>
  <c r="L2028"/>
  <c r="M2028"/>
  <c r="O2028"/>
  <c r="P2028"/>
  <c r="Q2028"/>
  <c r="R2028"/>
  <c r="S2028"/>
  <c r="T2028"/>
  <c r="H2029"/>
  <c r="I2029"/>
  <c r="J2029"/>
  <c r="K2029"/>
  <c r="L2029"/>
  <c r="M2029"/>
  <c r="O2029"/>
  <c r="P2029"/>
  <c r="Q2029"/>
  <c r="R2029"/>
  <c r="S2029"/>
  <c r="T2029"/>
  <c r="C2030"/>
  <c r="H2031"/>
  <c r="I2031"/>
  <c r="J2031"/>
  <c r="K2031"/>
  <c r="L2031"/>
  <c r="M2031"/>
  <c r="O2031"/>
  <c r="P2031"/>
  <c r="Q2031"/>
  <c r="R2031"/>
  <c r="S2031"/>
  <c r="T2031"/>
  <c r="H2032"/>
  <c r="I2032"/>
  <c r="J2032"/>
  <c r="K2032"/>
  <c r="L2032"/>
  <c r="M2032"/>
  <c r="O2032"/>
  <c r="P2032"/>
  <c r="Q2032"/>
  <c r="R2032"/>
  <c r="S2032"/>
  <c r="T2032"/>
  <c r="H2033"/>
  <c r="I2033"/>
  <c r="J2033"/>
  <c r="K2033"/>
  <c r="L2033"/>
  <c r="M2033"/>
  <c r="O2033"/>
  <c r="P2033"/>
  <c r="Q2033"/>
  <c r="R2033"/>
  <c r="S2033"/>
  <c r="T2033"/>
  <c r="H2034"/>
  <c r="I2034"/>
  <c r="J2034"/>
  <c r="K2034"/>
  <c r="L2034"/>
  <c r="M2034"/>
  <c r="O2034"/>
  <c r="P2034"/>
  <c r="Q2034"/>
  <c r="R2034"/>
  <c r="S2034"/>
  <c r="T2034"/>
  <c r="M2035"/>
  <c r="H2036"/>
  <c r="I2036"/>
  <c r="J2036"/>
  <c r="K2036"/>
  <c r="L2036"/>
  <c r="M2036"/>
  <c r="O2036"/>
  <c r="P2036"/>
  <c r="Q2036"/>
  <c r="R2036"/>
  <c r="S2036"/>
  <c r="T2036"/>
  <c r="H2037"/>
  <c r="I2037"/>
  <c r="J2037"/>
  <c r="K2037"/>
  <c r="L2037"/>
  <c r="M2037"/>
  <c r="O2037"/>
  <c r="P2037"/>
  <c r="Q2037"/>
  <c r="R2037"/>
  <c r="S2037"/>
  <c r="T2037"/>
  <c r="H2038"/>
  <c r="I2038"/>
  <c r="J2038"/>
  <c r="K2038"/>
  <c r="L2038"/>
  <c r="M2038"/>
  <c r="O2038"/>
  <c r="P2038"/>
  <c r="Q2038"/>
  <c r="R2038"/>
  <c r="S2038"/>
  <c r="T2038"/>
  <c r="C2039"/>
  <c r="H2040"/>
  <c r="I2040"/>
  <c r="J2040"/>
  <c r="K2040"/>
  <c r="L2040"/>
  <c r="M2040"/>
  <c r="O2040"/>
  <c r="P2040"/>
  <c r="Q2040"/>
  <c r="R2040"/>
  <c r="S2040"/>
  <c r="T2040"/>
  <c r="H2041"/>
  <c r="I2041"/>
  <c r="J2041"/>
  <c r="K2041"/>
  <c r="L2041"/>
  <c r="M2041"/>
  <c r="O2041"/>
  <c r="P2041"/>
  <c r="Q2041"/>
  <c r="R2041"/>
  <c r="S2041"/>
  <c r="T2041"/>
  <c r="H2042"/>
  <c r="I2042"/>
  <c r="J2042"/>
  <c r="K2042"/>
  <c r="L2042"/>
  <c r="M2042"/>
  <c r="O2042"/>
  <c r="P2042"/>
  <c r="Q2042"/>
  <c r="R2042"/>
  <c r="S2042"/>
  <c r="T2042"/>
  <c r="H2043"/>
  <c r="I2043"/>
  <c r="J2043"/>
  <c r="K2043"/>
  <c r="L2043"/>
  <c r="M2043"/>
  <c r="O2043"/>
  <c r="P2043"/>
  <c r="Q2043"/>
  <c r="R2043"/>
  <c r="S2043"/>
  <c r="T2043"/>
  <c r="L2044"/>
  <c r="M2044"/>
  <c r="H2045"/>
  <c r="I2045"/>
  <c r="J2045"/>
  <c r="K2045"/>
  <c r="L2045"/>
  <c r="M2045"/>
  <c r="O2045"/>
  <c r="P2045"/>
  <c r="Q2045"/>
  <c r="R2045"/>
  <c r="S2045"/>
  <c r="T2045"/>
  <c r="H2046"/>
  <c r="I2046"/>
  <c r="J2046"/>
  <c r="K2046"/>
  <c r="L2046"/>
  <c r="M2046"/>
  <c r="O2046"/>
  <c r="P2046"/>
  <c r="Q2046"/>
  <c r="R2046"/>
  <c r="S2046"/>
  <c r="T2046"/>
  <c r="H2047"/>
  <c r="I2047"/>
  <c r="J2047"/>
  <c r="K2047"/>
  <c r="L2047"/>
  <c r="M2047"/>
  <c r="O2047"/>
  <c r="P2047"/>
  <c r="Q2047"/>
  <c r="R2047"/>
  <c r="S2047"/>
  <c r="T2047"/>
  <c r="C2048"/>
  <c r="H2049"/>
  <c r="I2049"/>
  <c r="J2049"/>
  <c r="K2049"/>
  <c r="L2049"/>
  <c r="M2049"/>
  <c r="O2049"/>
  <c r="P2049"/>
  <c r="Q2049"/>
  <c r="R2049"/>
  <c r="S2049"/>
  <c r="T2049"/>
  <c r="H2050"/>
  <c r="I2050"/>
  <c r="J2050"/>
  <c r="K2050"/>
  <c r="L2050"/>
  <c r="M2050"/>
  <c r="O2050"/>
  <c r="P2050"/>
  <c r="Q2050"/>
  <c r="R2050"/>
  <c r="S2050"/>
  <c r="T2050"/>
  <c r="H2051"/>
  <c r="I2051"/>
  <c r="J2051"/>
  <c r="K2051"/>
  <c r="L2051"/>
  <c r="M2051"/>
  <c r="O2051"/>
  <c r="P2051"/>
  <c r="Q2051"/>
  <c r="R2051"/>
  <c r="S2051"/>
  <c r="T2051"/>
  <c r="H2052"/>
  <c r="I2052"/>
  <c r="J2052"/>
  <c r="K2052"/>
  <c r="L2052"/>
  <c r="M2052"/>
  <c r="O2052"/>
  <c r="P2052"/>
  <c r="Q2052"/>
  <c r="R2052"/>
  <c r="S2052"/>
  <c r="T2052"/>
  <c r="L2053"/>
  <c r="M2053"/>
  <c r="O2053"/>
  <c r="P2053"/>
  <c r="Q2053"/>
  <c r="R2053"/>
  <c r="S2053"/>
  <c r="T2053"/>
  <c r="H2054"/>
  <c r="I2054"/>
  <c r="J2054"/>
  <c r="K2054"/>
  <c r="L2054"/>
  <c r="M2054"/>
  <c r="O2054"/>
  <c r="P2054"/>
  <c r="Q2054"/>
  <c r="R2054"/>
  <c r="S2054"/>
  <c r="T2054"/>
  <c r="H2055"/>
  <c r="I2055"/>
  <c r="J2055"/>
  <c r="K2055"/>
  <c r="L2055"/>
  <c r="M2055"/>
  <c r="O2055"/>
  <c r="P2055"/>
  <c r="Q2055"/>
  <c r="R2055"/>
  <c r="S2055"/>
  <c r="T2055"/>
  <c r="H2056"/>
  <c r="I2056"/>
  <c r="J2056"/>
  <c r="K2056"/>
  <c r="L2056"/>
  <c r="M2056"/>
  <c r="O2056"/>
  <c r="P2056"/>
  <c r="Q2056"/>
  <c r="R2056"/>
  <c r="S2056"/>
  <c r="T2056"/>
  <c r="C2057"/>
  <c r="H2058"/>
  <c r="I2058"/>
  <c r="J2058"/>
  <c r="K2058"/>
  <c r="L2058"/>
  <c r="M2058"/>
  <c r="O2058"/>
  <c r="P2058"/>
  <c r="Q2058"/>
  <c r="R2058"/>
  <c r="S2058"/>
  <c r="T2058"/>
  <c r="H2059"/>
  <c r="I2059"/>
  <c r="J2059"/>
  <c r="K2059"/>
  <c r="L2059"/>
  <c r="M2059"/>
  <c r="O2059"/>
  <c r="P2059"/>
  <c r="Q2059"/>
  <c r="R2059"/>
  <c r="S2059"/>
  <c r="T2059"/>
  <c r="H2060"/>
  <c r="I2060"/>
  <c r="J2060"/>
  <c r="K2060"/>
  <c r="L2060"/>
  <c r="M2060"/>
  <c r="O2060"/>
  <c r="P2060"/>
  <c r="Q2060"/>
  <c r="R2060"/>
  <c r="S2060"/>
  <c r="T2060"/>
  <c r="H2061"/>
  <c r="I2061"/>
  <c r="J2061"/>
  <c r="K2061"/>
  <c r="L2061"/>
  <c r="M2061"/>
  <c r="O2061"/>
  <c r="P2061"/>
  <c r="Q2061"/>
  <c r="R2061"/>
  <c r="S2061"/>
  <c r="T2061"/>
  <c r="L2062"/>
  <c r="M2062"/>
  <c r="O2062"/>
  <c r="P2062"/>
  <c r="Q2062"/>
  <c r="R2062"/>
  <c r="S2062"/>
  <c r="T2062"/>
  <c r="H2063"/>
  <c r="I2063"/>
  <c r="J2063"/>
  <c r="K2063"/>
  <c r="L2063"/>
  <c r="M2063"/>
  <c r="O2063"/>
  <c r="P2063"/>
  <c r="Q2063"/>
  <c r="R2063"/>
  <c r="S2063"/>
  <c r="T2063"/>
  <c r="H2064"/>
  <c r="I2064"/>
  <c r="J2064"/>
  <c r="K2064"/>
  <c r="L2064"/>
  <c r="M2064"/>
  <c r="O2064"/>
  <c r="P2064"/>
  <c r="Q2064"/>
  <c r="R2064"/>
  <c r="S2064"/>
  <c r="T2064"/>
  <c r="H2065"/>
  <c r="I2065"/>
  <c r="J2065"/>
  <c r="K2065"/>
  <c r="L2065"/>
  <c r="M2065"/>
  <c r="O2065"/>
  <c r="P2065"/>
  <c r="Q2065"/>
  <c r="R2065"/>
  <c r="S2065"/>
  <c r="T2065"/>
  <c r="C2066"/>
  <c r="E2067"/>
  <c r="I2067" s="1"/>
  <c r="F2067"/>
  <c r="B2068"/>
  <c r="B2069" s="1"/>
  <c r="B2070" s="1"/>
  <c r="B2071" s="1"/>
  <c r="B2072" s="1"/>
  <c r="B2073" s="1"/>
  <c r="B2074" s="1"/>
  <c r="C2068"/>
  <c r="D2068"/>
  <c r="D2069" s="1"/>
  <c r="D2070" s="1"/>
  <c r="D2071" s="1"/>
  <c r="D2072" s="1"/>
  <c r="D2073" s="1"/>
  <c r="D2074" s="1"/>
  <c r="E2068"/>
  <c r="F2068"/>
  <c r="E2069"/>
  <c r="F2069"/>
  <c r="E2070"/>
  <c r="F2070"/>
  <c r="E2071"/>
  <c r="F2071"/>
  <c r="E2072"/>
  <c r="F2072"/>
  <c r="E2073"/>
  <c r="F2073"/>
  <c r="E2074"/>
  <c r="F2074"/>
  <c r="H2076"/>
  <c r="I2076"/>
  <c r="J2076"/>
  <c r="K2076"/>
  <c r="L2076"/>
  <c r="M2076"/>
  <c r="O2076"/>
  <c r="P2076"/>
  <c r="Q2076"/>
  <c r="R2076"/>
  <c r="S2076"/>
  <c r="T2076"/>
  <c r="H2077"/>
  <c r="I2077"/>
  <c r="J2077"/>
  <c r="K2077"/>
  <c r="L2077"/>
  <c r="M2077"/>
  <c r="O2077"/>
  <c r="P2077"/>
  <c r="Q2077"/>
  <c r="R2077"/>
  <c r="S2077"/>
  <c r="T2077"/>
  <c r="H2078"/>
  <c r="I2078"/>
  <c r="J2078"/>
  <c r="K2078"/>
  <c r="L2078"/>
  <c r="M2078"/>
  <c r="O2078"/>
  <c r="P2078"/>
  <c r="Q2078"/>
  <c r="R2078"/>
  <c r="S2078"/>
  <c r="T2078"/>
  <c r="H2079"/>
  <c r="I2079"/>
  <c r="J2079"/>
  <c r="K2079"/>
  <c r="L2079"/>
  <c r="M2079"/>
  <c r="O2079"/>
  <c r="P2079"/>
  <c r="Q2079"/>
  <c r="R2079"/>
  <c r="S2079"/>
  <c r="T2079"/>
  <c r="L2080"/>
  <c r="M2080"/>
  <c r="O2080"/>
  <c r="P2080"/>
  <c r="Q2080"/>
  <c r="R2080"/>
  <c r="S2080"/>
  <c r="T2080"/>
  <c r="H2081"/>
  <c r="I2081"/>
  <c r="J2081"/>
  <c r="K2081"/>
  <c r="L2081"/>
  <c r="M2081"/>
  <c r="O2081"/>
  <c r="P2081"/>
  <c r="Q2081"/>
  <c r="R2081"/>
  <c r="S2081"/>
  <c r="T2081"/>
  <c r="H2082"/>
  <c r="I2082"/>
  <c r="J2082"/>
  <c r="K2082"/>
  <c r="L2082"/>
  <c r="M2082"/>
  <c r="O2082"/>
  <c r="P2082"/>
  <c r="Q2082"/>
  <c r="R2082"/>
  <c r="S2082"/>
  <c r="T2082"/>
  <c r="H2083"/>
  <c r="I2083"/>
  <c r="J2083"/>
  <c r="K2083"/>
  <c r="L2083"/>
  <c r="M2083"/>
  <c r="O2083"/>
  <c r="P2083"/>
  <c r="Q2083"/>
  <c r="R2083"/>
  <c r="S2083"/>
  <c r="T2083"/>
  <c r="C2084"/>
  <c r="H2085"/>
  <c r="I2085"/>
  <c r="J2085"/>
  <c r="K2085"/>
  <c r="L2085"/>
  <c r="M2085"/>
  <c r="O2085"/>
  <c r="P2085"/>
  <c r="Q2085"/>
  <c r="R2085"/>
  <c r="S2085"/>
  <c r="T2085"/>
  <c r="H2086"/>
  <c r="I2086"/>
  <c r="J2086"/>
  <c r="K2086"/>
  <c r="L2086"/>
  <c r="M2086"/>
  <c r="O2086"/>
  <c r="P2086"/>
  <c r="Q2086"/>
  <c r="R2086"/>
  <c r="S2086"/>
  <c r="T2086"/>
  <c r="H2087"/>
  <c r="I2087"/>
  <c r="J2087"/>
  <c r="K2087"/>
  <c r="L2087"/>
  <c r="M2087"/>
  <c r="O2087"/>
  <c r="P2087"/>
  <c r="Q2087"/>
  <c r="R2087"/>
  <c r="S2087"/>
  <c r="T2087"/>
  <c r="H2088"/>
  <c r="I2088"/>
  <c r="J2088"/>
  <c r="K2088"/>
  <c r="L2088"/>
  <c r="M2088"/>
  <c r="O2088"/>
  <c r="P2088"/>
  <c r="Q2088"/>
  <c r="R2088"/>
  <c r="S2088"/>
  <c r="T2088"/>
  <c r="M2089"/>
  <c r="O2089"/>
  <c r="P2089"/>
  <c r="Q2089"/>
  <c r="R2089"/>
  <c r="S2089"/>
  <c r="T2089"/>
  <c r="H2090"/>
  <c r="I2090"/>
  <c r="J2090"/>
  <c r="K2090"/>
  <c r="L2090"/>
  <c r="M2090"/>
  <c r="O2090"/>
  <c r="P2090"/>
  <c r="Q2090"/>
  <c r="R2090"/>
  <c r="S2090"/>
  <c r="T2090"/>
  <c r="H2091"/>
  <c r="I2091"/>
  <c r="J2091"/>
  <c r="K2091"/>
  <c r="L2091"/>
  <c r="M2091"/>
  <c r="O2091"/>
  <c r="P2091"/>
  <c r="Q2091"/>
  <c r="R2091"/>
  <c r="S2091"/>
  <c r="T2091"/>
  <c r="H2092"/>
  <c r="I2092"/>
  <c r="J2092"/>
  <c r="K2092"/>
  <c r="L2092"/>
  <c r="M2092"/>
  <c r="O2092"/>
  <c r="P2092"/>
  <c r="Q2092"/>
  <c r="R2092"/>
  <c r="S2092"/>
  <c r="T2092"/>
  <c r="C2093"/>
  <c r="H2094"/>
  <c r="I2094"/>
  <c r="J2094"/>
  <c r="K2094"/>
  <c r="L2094"/>
  <c r="M2094"/>
  <c r="O2094"/>
  <c r="P2094"/>
  <c r="Q2094"/>
  <c r="R2094"/>
  <c r="S2094"/>
  <c r="T2094"/>
  <c r="H2095"/>
  <c r="I2095"/>
  <c r="J2095"/>
  <c r="K2095"/>
  <c r="L2095"/>
  <c r="M2095"/>
  <c r="O2095"/>
  <c r="P2095"/>
  <c r="Q2095"/>
  <c r="R2095"/>
  <c r="S2095"/>
  <c r="T2095"/>
  <c r="H2096"/>
  <c r="I2096"/>
  <c r="J2096"/>
  <c r="K2096"/>
  <c r="L2096"/>
  <c r="M2096"/>
  <c r="O2096"/>
  <c r="P2096"/>
  <c r="Q2096"/>
  <c r="R2096"/>
  <c r="S2096"/>
  <c r="T2096"/>
  <c r="H2097"/>
  <c r="I2097"/>
  <c r="J2097"/>
  <c r="K2097"/>
  <c r="L2097"/>
  <c r="M2097"/>
  <c r="O2097"/>
  <c r="P2097"/>
  <c r="Q2097"/>
  <c r="R2097"/>
  <c r="S2097"/>
  <c r="T2097"/>
  <c r="M2098"/>
  <c r="O2098"/>
  <c r="P2098"/>
  <c r="Q2098"/>
  <c r="R2098"/>
  <c r="S2098"/>
  <c r="T2098"/>
  <c r="H2099"/>
  <c r="I2099"/>
  <c r="J2099"/>
  <c r="K2099"/>
  <c r="L2099"/>
  <c r="M2099"/>
  <c r="O2099"/>
  <c r="P2099"/>
  <c r="Q2099"/>
  <c r="R2099"/>
  <c r="S2099"/>
  <c r="T2099"/>
  <c r="H2100"/>
  <c r="I2100"/>
  <c r="J2100"/>
  <c r="K2100"/>
  <c r="L2100"/>
  <c r="M2100"/>
  <c r="O2100"/>
  <c r="P2100"/>
  <c r="Q2100"/>
  <c r="R2100"/>
  <c r="S2100"/>
  <c r="T2100"/>
  <c r="H2101"/>
  <c r="I2101"/>
  <c r="J2101"/>
  <c r="K2101"/>
  <c r="L2101"/>
  <c r="M2101"/>
  <c r="O2101"/>
  <c r="P2101"/>
  <c r="Q2101"/>
  <c r="R2101"/>
  <c r="S2101"/>
  <c r="T2101"/>
  <c r="C2102"/>
  <c r="H2103"/>
  <c r="I2103"/>
  <c r="J2103"/>
  <c r="K2103"/>
  <c r="L2103"/>
  <c r="M2103"/>
  <c r="H2104"/>
  <c r="I2104"/>
  <c r="J2104"/>
  <c r="K2104"/>
  <c r="L2104"/>
  <c r="M2104"/>
  <c r="O2104"/>
  <c r="P2104"/>
  <c r="Q2104"/>
  <c r="R2104"/>
  <c r="S2104"/>
  <c r="T2104"/>
  <c r="H2105"/>
  <c r="I2105"/>
  <c r="J2105"/>
  <c r="K2105"/>
  <c r="L2105"/>
  <c r="M2105"/>
  <c r="O2105"/>
  <c r="P2105"/>
  <c r="Q2105"/>
  <c r="R2105"/>
  <c r="S2105"/>
  <c r="T2105"/>
  <c r="H2106"/>
  <c r="I2106"/>
  <c r="J2106"/>
  <c r="K2106"/>
  <c r="L2106"/>
  <c r="M2106"/>
  <c r="O2106"/>
  <c r="P2106"/>
  <c r="Q2106"/>
  <c r="R2106"/>
  <c r="S2106"/>
  <c r="T2106"/>
  <c r="M2107"/>
  <c r="H2108"/>
  <c r="I2108"/>
  <c r="J2108"/>
  <c r="K2108"/>
  <c r="L2108"/>
  <c r="M2108"/>
  <c r="O2108"/>
  <c r="P2108"/>
  <c r="Q2108"/>
  <c r="R2108"/>
  <c r="S2108"/>
  <c r="T2108"/>
  <c r="H2109"/>
  <c r="I2109"/>
  <c r="J2109"/>
  <c r="K2109"/>
  <c r="L2109"/>
  <c r="M2109"/>
  <c r="O2109"/>
  <c r="P2109"/>
  <c r="Q2109"/>
  <c r="R2109"/>
  <c r="S2109"/>
  <c r="T2109"/>
  <c r="H2110"/>
  <c r="I2110"/>
  <c r="J2110"/>
  <c r="K2110"/>
  <c r="L2110"/>
  <c r="M2110"/>
  <c r="O2110"/>
  <c r="P2110"/>
  <c r="Q2110"/>
  <c r="R2110"/>
  <c r="S2110"/>
  <c r="T2110"/>
  <c r="C2111"/>
  <c r="H2112"/>
  <c r="I2112"/>
  <c r="J2112"/>
  <c r="K2112"/>
  <c r="L2112"/>
  <c r="M2112"/>
  <c r="O2112"/>
  <c r="P2112"/>
  <c r="Q2112"/>
  <c r="R2112"/>
  <c r="S2112"/>
  <c r="T2112"/>
  <c r="H2113"/>
  <c r="I2113"/>
  <c r="J2113"/>
  <c r="K2113"/>
  <c r="L2113"/>
  <c r="M2113"/>
  <c r="O2113"/>
  <c r="P2113"/>
  <c r="Q2113"/>
  <c r="R2113"/>
  <c r="S2113"/>
  <c r="T2113"/>
  <c r="H2114"/>
  <c r="I2114"/>
  <c r="J2114"/>
  <c r="K2114"/>
  <c r="L2114"/>
  <c r="M2114"/>
  <c r="O2114"/>
  <c r="P2114"/>
  <c r="Q2114"/>
  <c r="R2114"/>
  <c r="S2114"/>
  <c r="T2114"/>
  <c r="H2115"/>
  <c r="I2115"/>
  <c r="J2115"/>
  <c r="K2115"/>
  <c r="L2115"/>
  <c r="M2115"/>
  <c r="O2115"/>
  <c r="P2115"/>
  <c r="Q2115"/>
  <c r="R2115"/>
  <c r="S2115"/>
  <c r="T2115"/>
  <c r="L2116"/>
  <c r="M2116"/>
  <c r="O2116"/>
  <c r="P2116"/>
  <c r="Q2116"/>
  <c r="R2116"/>
  <c r="S2116"/>
  <c r="T2116"/>
  <c r="H2117"/>
  <c r="I2117"/>
  <c r="J2117"/>
  <c r="K2117"/>
  <c r="L2117"/>
  <c r="M2117"/>
  <c r="O2117"/>
  <c r="P2117"/>
  <c r="Q2117"/>
  <c r="R2117"/>
  <c r="S2117"/>
  <c r="T2117"/>
  <c r="H2118"/>
  <c r="I2118"/>
  <c r="J2118"/>
  <c r="K2118"/>
  <c r="L2118"/>
  <c r="M2118"/>
  <c r="O2118"/>
  <c r="P2118"/>
  <c r="Q2118"/>
  <c r="R2118"/>
  <c r="S2118"/>
  <c r="T2118"/>
  <c r="H2119"/>
  <c r="I2119"/>
  <c r="J2119"/>
  <c r="K2119"/>
  <c r="L2119"/>
  <c r="M2119"/>
  <c r="O2119"/>
  <c r="P2119"/>
  <c r="Q2119"/>
  <c r="R2119"/>
  <c r="S2119"/>
  <c r="T2119"/>
  <c r="C2120"/>
  <c r="H2121"/>
  <c r="I2121"/>
  <c r="J2121"/>
  <c r="K2121"/>
  <c r="L2121"/>
  <c r="M2121"/>
  <c r="O2121"/>
  <c r="P2121"/>
  <c r="Q2121"/>
  <c r="R2121"/>
  <c r="S2121"/>
  <c r="T2121"/>
  <c r="H2122"/>
  <c r="I2122"/>
  <c r="J2122"/>
  <c r="K2122"/>
  <c r="L2122"/>
  <c r="M2122"/>
  <c r="O2122"/>
  <c r="P2122"/>
  <c r="Q2122"/>
  <c r="R2122"/>
  <c r="S2122"/>
  <c r="T2122"/>
  <c r="H2123"/>
  <c r="I2123"/>
  <c r="J2123"/>
  <c r="K2123"/>
  <c r="L2123"/>
  <c r="M2123"/>
  <c r="O2123"/>
  <c r="P2123"/>
  <c r="Q2123"/>
  <c r="R2123"/>
  <c r="S2123"/>
  <c r="T2123"/>
  <c r="H2124"/>
  <c r="I2124"/>
  <c r="J2124"/>
  <c r="K2124"/>
  <c r="L2124"/>
  <c r="M2124"/>
  <c r="O2124"/>
  <c r="P2124"/>
  <c r="Q2124"/>
  <c r="R2124"/>
  <c r="S2124"/>
  <c r="T2124"/>
  <c r="M2125"/>
  <c r="O2125"/>
  <c r="P2125"/>
  <c r="Q2125"/>
  <c r="R2125"/>
  <c r="S2125"/>
  <c r="T2125"/>
  <c r="H2126"/>
  <c r="I2126"/>
  <c r="J2126"/>
  <c r="K2126"/>
  <c r="L2126"/>
  <c r="M2126"/>
  <c r="O2126"/>
  <c r="P2126"/>
  <c r="Q2126"/>
  <c r="R2126"/>
  <c r="S2126"/>
  <c r="T2126"/>
  <c r="H2127"/>
  <c r="I2127"/>
  <c r="J2127"/>
  <c r="K2127"/>
  <c r="L2127"/>
  <c r="M2127"/>
  <c r="O2127"/>
  <c r="P2127"/>
  <c r="Q2127"/>
  <c r="R2127"/>
  <c r="S2127"/>
  <c r="T2127"/>
  <c r="H2128"/>
  <c r="I2128"/>
  <c r="J2128"/>
  <c r="K2128"/>
  <c r="L2128"/>
  <c r="M2128"/>
  <c r="O2128"/>
  <c r="P2128"/>
  <c r="Q2128"/>
  <c r="R2128"/>
  <c r="S2128"/>
  <c r="T2128"/>
  <c r="C2129"/>
  <c r="H2130"/>
  <c r="I2130"/>
  <c r="J2130"/>
  <c r="K2130"/>
  <c r="L2130"/>
  <c r="M2130"/>
  <c r="O2130"/>
  <c r="P2130"/>
  <c r="Q2130"/>
  <c r="R2130"/>
  <c r="S2130"/>
  <c r="T2130"/>
  <c r="H2131"/>
  <c r="I2131"/>
  <c r="J2131"/>
  <c r="K2131"/>
  <c r="L2131"/>
  <c r="M2131"/>
  <c r="O2131"/>
  <c r="P2131"/>
  <c r="Q2131"/>
  <c r="R2131"/>
  <c r="S2131"/>
  <c r="T2131"/>
  <c r="H2132"/>
  <c r="I2132"/>
  <c r="J2132"/>
  <c r="K2132"/>
  <c r="L2132"/>
  <c r="M2132"/>
  <c r="O2132"/>
  <c r="P2132"/>
  <c r="Q2132"/>
  <c r="R2132"/>
  <c r="S2132"/>
  <c r="T2132"/>
  <c r="H2133"/>
  <c r="I2133"/>
  <c r="J2133"/>
  <c r="K2133"/>
  <c r="L2133"/>
  <c r="M2133"/>
  <c r="O2133"/>
  <c r="P2133"/>
  <c r="Q2133"/>
  <c r="R2133"/>
  <c r="S2133"/>
  <c r="T2133"/>
  <c r="M2134"/>
  <c r="O2134"/>
  <c r="P2134"/>
  <c r="Q2134"/>
  <c r="R2134"/>
  <c r="S2134"/>
  <c r="T2134"/>
  <c r="H2135"/>
  <c r="I2135"/>
  <c r="J2135"/>
  <c r="K2135"/>
  <c r="L2135"/>
  <c r="M2135"/>
  <c r="O2135"/>
  <c r="P2135"/>
  <c r="Q2135"/>
  <c r="R2135"/>
  <c r="S2135"/>
  <c r="T2135"/>
  <c r="H2136"/>
  <c r="I2136"/>
  <c r="J2136"/>
  <c r="K2136"/>
  <c r="L2136"/>
  <c r="M2136"/>
  <c r="O2136"/>
  <c r="P2136"/>
  <c r="Q2136"/>
  <c r="R2136"/>
  <c r="S2136"/>
  <c r="T2136"/>
  <c r="H2137"/>
  <c r="I2137"/>
  <c r="J2137"/>
  <c r="K2137"/>
  <c r="L2137"/>
  <c r="M2137"/>
  <c r="O2137"/>
  <c r="P2137"/>
  <c r="Q2137"/>
  <c r="R2137"/>
  <c r="S2137"/>
  <c r="T2137"/>
  <c r="C2138"/>
  <c r="H2139"/>
  <c r="I2139"/>
  <c r="J2139"/>
  <c r="K2139"/>
  <c r="L2139"/>
  <c r="M2139"/>
  <c r="O2139"/>
  <c r="P2139"/>
  <c r="Q2139"/>
  <c r="R2139"/>
  <c r="S2139"/>
  <c r="T2139"/>
  <c r="H2140"/>
  <c r="I2140"/>
  <c r="J2140"/>
  <c r="K2140"/>
  <c r="L2140"/>
  <c r="M2140"/>
  <c r="O2140"/>
  <c r="P2140"/>
  <c r="Q2140"/>
  <c r="R2140"/>
  <c r="S2140"/>
  <c r="T2140"/>
  <c r="H2141"/>
  <c r="I2141"/>
  <c r="J2141"/>
  <c r="K2141"/>
  <c r="L2141"/>
  <c r="M2141"/>
  <c r="O2141"/>
  <c r="P2141"/>
  <c r="Q2141"/>
  <c r="R2141"/>
  <c r="S2141"/>
  <c r="T2141"/>
  <c r="H2142"/>
  <c r="I2142"/>
  <c r="J2142"/>
  <c r="K2142"/>
  <c r="L2142"/>
  <c r="M2142"/>
  <c r="O2142"/>
  <c r="P2142"/>
  <c r="Q2142"/>
  <c r="R2142"/>
  <c r="S2142"/>
  <c r="T2142"/>
  <c r="L2143"/>
  <c r="M2143"/>
  <c r="O2143"/>
  <c r="P2143"/>
  <c r="Q2143"/>
  <c r="R2143"/>
  <c r="S2143"/>
  <c r="T2143"/>
  <c r="H2144"/>
  <c r="I2144"/>
  <c r="J2144"/>
  <c r="K2144"/>
  <c r="L2144"/>
  <c r="M2144"/>
  <c r="O2144"/>
  <c r="P2144"/>
  <c r="Q2144"/>
  <c r="R2144"/>
  <c r="S2144"/>
  <c r="T2144"/>
  <c r="H2145"/>
  <c r="I2145"/>
  <c r="J2145"/>
  <c r="K2145"/>
  <c r="L2145"/>
  <c r="M2145"/>
  <c r="O2145"/>
  <c r="P2145"/>
  <c r="Q2145"/>
  <c r="R2145"/>
  <c r="S2145"/>
  <c r="T2145"/>
  <c r="H2146"/>
  <c r="I2146"/>
  <c r="J2146"/>
  <c r="K2146"/>
  <c r="L2146"/>
  <c r="M2146"/>
  <c r="O2146"/>
  <c r="P2146"/>
  <c r="Q2146"/>
  <c r="R2146"/>
  <c r="S2146"/>
  <c r="T2146"/>
  <c r="C2147"/>
  <c r="H2148"/>
  <c r="I2148"/>
  <c r="J2148"/>
  <c r="K2148"/>
  <c r="L2148"/>
  <c r="M2148"/>
  <c r="O2148"/>
  <c r="P2148"/>
  <c r="Q2148"/>
  <c r="R2148"/>
  <c r="S2148"/>
  <c r="T2148"/>
  <c r="H2149"/>
  <c r="I2149"/>
  <c r="J2149"/>
  <c r="K2149"/>
  <c r="L2149"/>
  <c r="M2149"/>
  <c r="O2149"/>
  <c r="P2149"/>
  <c r="Q2149"/>
  <c r="R2149"/>
  <c r="S2149"/>
  <c r="T2149"/>
  <c r="H2150"/>
  <c r="I2150"/>
  <c r="J2150"/>
  <c r="K2150"/>
  <c r="L2150"/>
  <c r="M2150"/>
  <c r="O2150"/>
  <c r="P2150"/>
  <c r="Q2150"/>
  <c r="R2150"/>
  <c r="S2150"/>
  <c r="T2150"/>
  <c r="H2151"/>
  <c r="I2151"/>
  <c r="J2151"/>
  <c r="K2151"/>
  <c r="L2151"/>
  <c r="M2151"/>
  <c r="O2151"/>
  <c r="P2151"/>
  <c r="Q2151"/>
  <c r="R2151"/>
  <c r="S2151"/>
  <c r="T2151"/>
  <c r="L2152"/>
  <c r="M2152"/>
  <c r="O2152"/>
  <c r="P2152"/>
  <c r="Q2152"/>
  <c r="R2152"/>
  <c r="S2152"/>
  <c r="T2152"/>
  <c r="H2153"/>
  <c r="I2153"/>
  <c r="J2153"/>
  <c r="K2153"/>
  <c r="L2153"/>
  <c r="M2153"/>
  <c r="O2153"/>
  <c r="P2153"/>
  <c r="Q2153"/>
  <c r="R2153"/>
  <c r="S2153"/>
  <c r="T2153"/>
  <c r="H2154"/>
  <c r="I2154"/>
  <c r="J2154"/>
  <c r="K2154"/>
  <c r="L2154"/>
  <c r="M2154"/>
  <c r="O2154"/>
  <c r="P2154"/>
  <c r="Q2154"/>
  <c r="R2154"/>
  <c r="S2154"/>
  <c r="T2154"/>
  <c r="H2155"/>
  <c r="I2155"/>
  <c r="J2155"/>
  <c r="K2155"/>
  <c r="L2155"/>
  <c r="M2155"/>
  <c r="O2155"/>
  <c r="P2155"/>
  <c r="Q2155"/>
  <c r="R2155"/>
  <c r="S2155"/>
  <c r="T2155"/>
  <c r="C2156"/>
  <c r="H2157"/>
  <c r="I2157"/>
  <c r="J2157"/>
  <c r="K2157"/>
  <c r="L2157"/>
  <c r="M2157"/>
  <c r="O2157"/>
  <c r="P2157"/>
  <c r="Q2157"/>
  <c r="R2157"/>
  <c r="S2157"/>
  <c r="T2157"/>
  <c r="H2158"/>
  <c r="I2158"/>
  <c r="J2158"/>
  <c r="K2158"/>
  <c r="L2158"/>
  <c r="M2158"/>
  <c r="O2158"/>
  <c r="P2158"/>
  <c r="Q2158"/>
  <c r="R2158"/>
  <c r="S2158"/>
  <c r="T2158"/>
  <c r="H2159"/>
  <c r="I2159"/>
  <c r="J2159"/>
  <c r="K2159"/>
  <c r="L2159"/>
  <c r="M2159"/>
  <c r="O2159"/>
  <c r="P2159"/>
  <c r="Q2159"/>
  <c r="R2159"/>
  <c r="S2159"/>
  <c r="T2159"/>
  <c r="H2160"/>
  <c r="I2160"/>
  <c r="J2160"/>
  <c r="K2160"/>
  <c r="L2160"/>
  <c r="M2160"/>
  <c r="O2160"/>
  <c r="P2160"/>
  <c r="Q2160"/>
  <c r="R2160"/>
  <c r="S2160"/>
  <c r="T2160"/>
  <c r="L2161"/>
  <c r="M2161"/>
  <c r="O2161"/>
  <c r="P2161"/>
  <c r="Q2161"/>
  <c r="R2161"/>
  <c r="S2161"/>
  <c r="T2161"/>
  <c r="H2162"/>
  <c r="I2162"/>
  <c r="J2162"/>
  <c r="K2162"/>
  <c r="L2162"/>
  <c r="M2162"/>
  <c r="O2162"/>
  <c r="P2162"/>
  <c r="Q2162"/>
  <c r="R2162"/>
  <c r="S2162"/>
  <c r="T2162"/>
  <c r="H2163"/>
  <c r="I2163"/>
  <c r="J2163"/>
  <c r="K2163"/>
  <c r="L2163"/>
  <c r="M2163"/>
  <c r="O2163"/>
  <c r="P2163"/>
  <c r="Q2163"/>
  <c r="R2163"/>
  <c r="S2163"/>
  <c r="T2163"/>
  <c r="H2164"/>
  <c r="I2164"/>
  <c r="J2164"/>
  <c r="K2164"/>
  <c r="L2164"/>
  <c r="M2164"/>
  <c r="O2164"/>
  <c r="P2164"/>
  <c r="Q2164"/>
  <c r="R2164"/>
  <c r="S2164"/>
  <c r="T2164"/>
  <c r="C2165"/>
  <c r="H2166"/>
  <c r="I2166"/>
  <c r="J2166"/>
  <c r="K2166"/>
  <c r="L2166"/>
  <c r="M2166"/>
  <c r="O2166"/>
  <c r="P2166"/>
  <c r="Q2166"/>
  <c r="R2166"/>
  <c r="S2166"/>
  <c r="T2166"/>
  <c r="H2167"/>
  <c r="I2167"/>
  <c r="J2167"/>
  <c r="K2167"/>
  <c r="L2167"/>
  <c r="M2167"/>
  <c r="O2167"/>
  <c r="P2167"/>
  <c r="Q2167"/>
  <c r="R2167"/>
  <c r="S2167"/>
  <c r="T2167"/>
  <c r="H2168"/>
  <c r="I2168"/>
  <c r="J2168"/>
  <c r="K2168"/>
  <c r="L2168"/>
  <c r="M2168"/>
  <c r="O2168"/>
  <c r="P2168"/>
  <c r="Q2168"/>
  <c r="R2168"/>
  <c r="S2168"/>
  <c r="T2168"/>
  <c r="H2169"/>
  <c r="I2169"/>
  <c r="J2169"/>
  <c r="K2169"/>
  <c r="L2169"/>
  <c r="M2169"/>
  <c r="O2169"/>
  <c r="P2169"/>
  <c r="Q2169"/>
  <c r="R2169"/>
  <c r="S2169"/>
  <c r="T2169"/>
  <c r="L2170"/>
  <c r="M2170"/>
  <c r="H2171"/>
  <c r="I2171"/>
  <c r="J2171"/>
  <c r="K2171"/>
  <c r="L2171"/>
  <c r="M2171"/>
  <c r="O2171"/>
  <c r="P2171"/>
  <c r="Q2171"/>
  <c r="R2171"/>
  <c r="S2171"/>
  <c r="T2171"/>
  <c r="H2172"/>
  <c r="I2172"/>
  <c r="J2172"/>
  <c r="K2172"/>
  <c r="L2172"/>
  <c r="M2172"/>
  <c r="O2172"/>
  <c r="P2172"/>
  <c r="Q2172"/>
  <c r="R2172"/>
  <c r="S2172"/>
  <c r="T2172"/>
  <c r="H2173"/>
  <c r="I2173"/>
  <c r="J2173"/>
  <c r="K2173"/>
  <c r="L2173"/>
  <c r="M2173"/>
  <c r="O2173"/>
  <c r="P2173"/>
  <c r="Q2173"/>
  <c r="R2173"/>
  <c r="S2173"/>
  <c r="T2173"/>
  <c r="C2174"/>
  <c r="H2175"/>
  <c r="I2175"/>
  <c r="J2175"/>
  <c r="K2175"/>
  <c r="L2175"/>
  <c r="M2175"/>
  <c r="O2175"/>
  <c r="P2175"/>
  <c r="Q2175"/>
  <c r="R2175"/>
  <c r="S2175"/>
  <c r="T2175"/>
  <c r="H2176"/>
  <c r="I2176"/>
  <c r="J2176"/>
  <c r="K2176"/>
  <c r="L2176"/>
  <c r="M2176"/>
  <c r="O2176"/>
  <c r="P2176"/>
  <c r="Q2176"/>
  <c r="R2176"/>
  <c r="S2176"/>
  <c r="T2176"/>
  <c r="H2177"/>
  <c r="I2177"/>
  <c r="J2177"/>
  <c r="K2177"/>
  <c r="L2177"/>
  <c r="M2177"/>
  <c r="O2177"/>
  <c r="P2177"/>
  <c r="Q2177"/>
  <c r="R2177"/>
  <c r="S2177"/>
  <c r="T2177"/>
  <c r="H2178"/>
  <c r="I2178"/>
  <c r="J2178"/>
  <c r="K2178"/>
  <c r="L2178"/>
  <c r="M2178"/>
  <c r="O2178"/>
  <c r="P2178"/>
  <c r="Q2178"/>
  <c r="R2178"/>
  <c r="S2178"/>
  <c r="T2178"/>
  <c r="H2179"/>
  <c r="I2179"/>
  <c r="J2179"/>
  <c r="K2179"/>
  <c r="L2179"/>
  <c r="M2179"/>
  <c r="O2179"/>
  <c r="P2179"/>
  <c r="Q2179"/>
  <c r="R2179"/>
  <c r="S2179"/>
  <c r="T2179"/>
  <c r="H2180"/>
  <c r="I2180"/>
  <c r="J2180"/>
  <c r="K2180"/>
  <c r="L2180"/>
  <c r="H2181"/>
  <c r="I2181"/>
  <c r="J2181"/>
  <c r="K2181"/>
  <c r="L2181"/>
  <c r="M2181"/>
  <c r="O2181"/>
  <c r="P2181"/>
  <c r="Q2181"/>
  <c r="R2181"/>
  <c r="S2181"/>
  <c r="T2181"/>
  <c r="H2182"/>
  <c r="I2182"/>
  <c r="J2182"/>
  <c r="K2182"/>
  <c r="L2182"/>
  <c r="M2182"/>
  <c r="O2182"/>
  <c r="P2182"/>
  <c r="Q2182"/>
  <c r="R2182"/>
  <c r="S2182"/>
  <c r="T2182"/>
  <c r="C2183"/>
  <c r="H2184"/>
  <c r="I2184"/>
  <c r="J2184"/>
  <c r="K2184"/>
  <c r="L2184"/>
  <c r="M2184"/>
  <c r="O2184"/>
  <c r="P2184"/>
  <c r="Q2184"/>
  <c r="R2184"/>
  <c r="S2184"/>
  <c r="T2184"/>
  <c r="H2185"/>
  <c r="I2185"/>
  <c r="J2185"/>
  <c r="K2185"/>
  <c r="L2185"/>
  <c r="M2185"/>
  <c r="O2185"/>
  <c r="P2185"/>
  <c r="Q2185"/>
  <c r="R2185"/>
  <c r="S2185"/>
  <c r="T2185"/>
  <c r="H2186"/>
  <c r="I2186"/>
  <c r="J2186"/>
  <c r="K2186"/>
  <c r="L2186"/>
  <c r="M2186"/>
  <c r="O2186"/>
  <c r="P2186"/>
  <c r="Q2186"/>
  <c r="R2186"/>
  <c r="S2186"/>
  <c r="T2186"/>
  <c r="H2187"/>
  <c r="I2187"/>
  <c r="J2187"/>
  <c r="K2187"/>
  <c r="L2187"/>
  <c r="M2187"/>
  <c r="O2187"/>
  <c r="P2187"/>
  <c r="Q2187"/>
  <c r="R2187"/>
  <c r="S2187"/>
  <c r="T2187"/>
  <c r="L2188"/>
  <c r="M2188"/>
  <c r="O2188"/>
  <c r="P2188"/>
  <c r="Q2188"/>
  <c r="R2188"/>
  <c r="S2188"/>
  <c r="T2188"/>
  <c r="H2189"/>
  <c r="I2189"/>
  <c r="J2189"/>
  <c r="K2189"/>
  <c r="L2189"/>
  <c r="M2189"/>
  <c r="O2189"/>
  <c r="P2189"/>
  <c r="Q2189"/>
  <c r="R2189"/>
  <c r="S2189"/>
  <c r="T2189"/>
  <c r="H2190"/>
  <c r="I2190"/>
  <c r="J2190"/>
  <c r="K2190"/>
  <c r="L2190"/>
  <c r="M2190"/>
  <c r="O2190"/>
  <c r="P2190"/>
  <c r="Q2190"/>
  <c r="R2190"/>
  <c r="S2190"/>
  <c r="T2190"/>
  <c r="H2191"/>
  <c r="I2191"/>
  <c r="J2191"/>
  <c r="K2191"/>
  <c r="L2191"/>
  <c r="M2191"/>
  <c r="O2191"/>
  <c r="P2191"/>
  <c r="Q2191"/>
  <c r="R2191"/>
  <c r="S2191"/>
  <c r="T2191"/>
  <c r="C2192"/>
  <c r="H2193"/>
  <c r="I2193"/>
  <c r="J2193"/>
  <c r="K2193"/>
  <c r="L2193"/>
  <c r="M2193"/>
  <c r="O2193"/>
  <c r="P2193"/>
  <c r="Q2193"/>
  <c r="R2193"/>
  <c r="S2193"/>
  <c r="T2193"/>
  <c r="H2194"/>
  <c r="I2194"/>
  <c r="J2194"/>
  <c r="K2194"/>
  <c r="L2194"/>
  <c r="M2194"/>
  <c r="O2194"/>
  <c r="P2194"/>
  <c r="Q2194"/>
  <c r="R2194"/>
  <c r="S2194"/>
  <c r="T2194"/>
  <c r="H2195"/>
  <c r="I2195"/>
  <c r="J2195"/>
  <c r="K2195"/>
  <c r="L2195"/>
  <c r="M2195"/>
  <c r="O2195"/>
  <c r="P2195"/>
  <c r="Q2195"/>
  <c r="R2195"/>
  <c r="S2195"/>
  <c r="T2195"/>
  <c r="H2196"/>
  <c r="I2196"/>
  <c r="J2196"/>
  <c r="K2196"/>
  <c r="L2196"/>
  <c r="M2196"/>
  <c r="O2196"/>
  <c r="P2196"/>
  <c r="Q2196"/>
  <c r="R2196"/>
  <c r="S2196"/>
  <c r="T2196"/>
  <c r="H2197"/>
  <c r="I2197"/>
  <c r="J2197"/>
  <c r="K2197"/>
  <c r="L2197"/>
  <c r="M2197"/>
  <c r="O2197"/>
  <c r="P2197"/>
  <c r="Q2197"/>
  <c r="R2197"/>
  <c r="S2197"/>
  <c r="T2197"/>
  <c r="H2198"/>
  <c r="I2198"/>
  <c r="J2198"/>
  <c r="K2198"/>
  <c r="L2198"/>
  <c r="M2198"/>
  <c r="O2198"/>
  <c r="P2198"/>
  <c r="Q2198"/>
  <c r="R2198"/>
  <c r="S2198"/>
  <c r="T2198"/>
  <c r="H2199"/>
  <c r="I2199"/>
  <c r="J2199"/>
  <c r="K2199"/>
  <c r="L2199"/>
  <c r="M2199"/>
  <c r="O2199"/>
  <c r="P2199"/>
  <c r="Q2199"/>
  <c r="R2199"/>
  <c r="S2199"/>
  <c r="T2199"/>
  <c r="H2200"/>
  <c r="I2200"/>
  <c r="J2200"/>
  <c r="K2200"/>
  <c r="L2200"/>
  <c r="M2200"/>
  <c r="O2200"/>
  <c r="P2200"/>
  <c r="Q2200"/>
  <c r="R2200"/>
  <c r="S2200"/>
  <c r="T2200"/>
  <c r="C2201"/>
  <c r="H2202"/>
  <c r="I2202"/>
  <c r="J2202"/>
  <c r="K2202"/>
  <c r="L2202"/>
  <c r="M2202"/>
  <c r="O2202"/>
  <c r="P2202"/>
  <c r="Q2202"/>
  <c r="R2202"/>
  <c r="S2202"/>
  <c r="T2202"/>
  <c r="H2203"/>
  <c r="I2203"/>
  <c r="J2203"/>
  <c r="K2203"/>
  <c r="L2203"/>
  <c r="M2203"/>
  <c r="O2203"/>
  <c r="P2203"/>
  <c r="Q2203"/>
  <c r="R2203"/>
  <c r="S2203"/>
  <c r="T2203"/>
  <c r="H2204"/>
  <c r="I2204"/>
  <c r="J2204"/>
  <c r="K2204"/>
  <c r="L2204"/>
  <c r="M2204"/>
  <c r="O2204"/>
  <c r="P2204"/>
  <c r="Q2204"/>
  <c r="R2204"/>
  <c r="S2204"/>
  <c r="T2204"/>
  <c r="H2205"/>
  <c r="I2205"/>
  <c r="J2205"/>
  <c r="K2205"/>
  <c r="L2205"/>
  <c r="M2205"/>
  <c r="O2205"/>
  <c r="P2205"/>
  <c r="Q2205"/>
  <c r="R2205"/>
  <c r="S2205"/>
  <c r="T2205"/>
  <c r="M2206"/>
  <c r="O2206"/>
  <c r="P2206"/>
  <c r="Q2206"/>
  <c r="R2206"/>
  <c r="S2206"/>
  <c r="T2206"/>
  <c r="H2207"/>
  <c r="I2207"/>
  <c r="J2207"/>
  <c r="K2207"/>
  <c r="L2207"/>
  <c r="M2207"/>
  <c r="O2207"/>
  <c r="P2207"/>
  <c r="Q2207"/>
  <c r="R2207"/>
  <c r="S2207"/>
  <c r="T2207"/>
  <c r="H2208"/>
  <c r="I2208"/>
  <c r="J2208"/>
  <c r="K2208"/>
  <c r="L2208"/>
  <c r="M2208"/>
  <c r="O2208"/>
  <c r="P2208"/>
  <c r="Q2208"/>
  <c r="R2208"/>
  <c r="S2208"/>
  <c r="T2208"/>
  <c r="H2209"/>
  <c r="I2209"/>
  <c r="J2209"/>
  <c r="K2209"/>
  <c r="L2209"/>
  <c r="M2209"/>
  <c r="O2209"/>
  <c r="P2209"/>
  <c r="Q2209"/>
  <c r="R2209"/>
  <c r="S2209"/>
  <c r="T2209"/>
  <c r="C2210"/>
  <c r="H2211"/>
  <c r="I2211"/>
  <c r="J2211"/>
  <c r="K2211"/>
  <c r="L2211"/>
  <c r="M2211"/>
  <c r="O2211"/>
  <c r="P2211"/>
  <c r="Q2211"/>
  <c r="R2211"/>
  <c r="S2211"/>
  <c r="T2211"/>
  <c r="H2212"/>
  <c r="I2212"/>
  <c r="J2212"/>
  <c r="K2212"/>
  <c r="L2212"/>
  <c r="M2212"/>
  <c r="O2212"/>
  <c r="P2212"/>
  <c r="Q2212"/>
  <c r="R2212"/>
  <c r="S2212"/>
  <c r="T2212"/>
  <c r="H2213"/>
  <c r="I2213"/>
  <c r="J2213"/>
  <c r="K2213"/>
  <c r="L2213"/>
  <c r="M2213"/>
  <c r="O2213"/>
  <c r="P2213"/>
  <c r="Q2213"/>
  <c r="R2213"/>
  <c r="S2213"/>
  <c r="T2213"/>
  <c r="H2214"/>
  <c r="I2214"/>
  <c r="J2214"/>
  <c r="K2214"/>
  <c r="L2214"/>
  <c r="M2214"/>
  <c r="O2214"/>
  <c r="P2214"/>
  <c r="Q2214"/>
  <c r="R2214"/>
  <c r="S2214"/>
  <c r="T2214"/>
  <c r="M2215"/>
  <c r="O2215"/>
  <c r="P2215"/>
  <c r="Q2215"/>
  <c r="R2215"/>
  <c r="S2215"/>
  <c r="T2215"/>
  <c r="H2216"/>
  <c r="I2216"/>
  <c r="J2216"/>
  <c r="K2216"/>
  <c r="L2216"/>
  <c r="M2216"/>
  <c r="O2216"/>
  <c r="P2216"/>
  <c r="Q2216"/>
  <c r="R2216"/>
  <c r="S2216"/>
  <c r="T2216"/>
  <c r="H2217"/>
  <c r="I2217"/>
  <c r="J2217"/>
  <c r="K2217"/>
  <c r="L2217"/>
  <c r="M2217"/>
  <c r="O2217"/>
  <c r="P2217"/>
  <c r="Q2217"/>
  <c r="R2217"/>
  <c r="S2217"/>
  <c r="T2217"/>
  <c r="H2218"/>
  <c r="I2218"/>
  <c r="J2218"/>
  <c r="K2218"/>
  <c r="L2218"/>
  <c r="M2218"/>
  <c r="O2218"/>
  <c r="P2218"/>
  <c r="Q2218"/>
  <c r="R2218"/>
  <c r="S2218"/>
  <c r="T2218"/>
  <c r="C2219"/>
  <c r="H2220"/>
  <c r="I2220"/>
  <c r="J2220"/>
  <c r="K2220"/>
  <c r="L2220"/>
  <c r="M2220"/>
  <c r="O2220"/>
  <c r="P2220"/>
  <c r="Q2220"/>
  <c r="R2220"/>
  <c r="S2220"/>
  <c r="T2220"/>
  <c r="H2221"/>
  <c r="I2221"/>
  <c r="J2221"/>
  <c r="K2221"/>
  <c r="L2221"/>
  <c r="M2221"/>
  <c r="O2221"/>
  <c r="P2221"/>
  <c r="Q2221"/>
  <c r="R2221"/>
  <c r="S2221"/>
  <c r="T2221"/>
  <c r="H2222"/>
  <c r="I2222"/>
  <c r="J2222"/>
  <c r="K2222"/>
  <c r="L2222"/>
  <c r="M2222"/>
  <c r="O2222"/>
  <c r="P2222"/>
  <c r="Q2222"/>
  <c r="R2222"/>
  <c r="S2222"/>
  <c r="T2222"/>
  <c r="H2223"/>
  <c r="I2223"/>
  <c r="J2223"/>
  <c r="K2223"/>
  <c r="L2223"/>
  <c r="M2223"/>
  <c r="O2223"/>
  <c r="P2223"/>
  <c r="Q2223"/>
  <c r="R2223"/>
  <c r="S2223"/>
  <c r="T2223"/>
  <c r="L2224"/>
  <c r="M2224"/>
  <c r="O2224"/>
  <c r="P2224"/>
  <c r="Q2224"/>
  <c r="R2224"/>
  <c r="S2224"/>
  <c r="T2224"/>
  <c r="H2225"/>
  <c r="I2225"/>
  <c r="J2225"/>
  <c r="K2225"/>
  <c r="L2225"/>
  <c r="M2225"/>
  <c r="O2225"/>
  <c r="P2225"/>
  <c r="Q2225"/>
  <c r="R2225"/>
  <c r="S2225"/>
  <c r="T2225"/>
  <c r="H2226"/>
  <c r="I2226"/>
  <c r="J2226"/>
  <c r="K2226"/>
  <c r="L2226"/>
  <c r="M2226"/>
  <c r="O2226"/>
  <c r="P2226"/>
  <c r="Q2226"/>
  <c r="R2226"/>
  <c r="S2226"/>
  <c r="T2226"/>
  <c r="H2227"/>
  <c r="I2227"/>
  <c r="J2227"/>
  <c r="K2227"/>
  <c r="L2227"/>
  <c r="M2227"/>
  <c r="O2227"/>
  <c r="P2227"/>
  <c r="Q2227"/>
  <c r="R2227"/>
  <c r="S2227"/>
  <c r="T2227"/>
  <c r="C2228"/>
  <c r="H2229"/>
  <c r="I2229"/>
  <c r="J2229"/>
  <c r="K2229"/>
  <c r="L2229"/>
  <c r="M2229"/>
  <c r="O2229"/>
  <c r="P2229"/>
  <c r="Q2229"/>
  <c r="R2229"/>
  <c r="S2229"/>
  <c r="T2229"/>
  <c r="H2230"/>
  <c r="I2230"/>
  <c r="J2230"/>
  <c r="K2230"/>
  <c r="L2230"/>
  <c r="M2230"/>
  <c r="O2230"/>
  <c r="P2230"/>
  <c r="Q2230"/>
  <c r="R2230"/>
  <c r="S2230"/>
  <c r="T2230"/>
  <c r="H2231"/>
  <c r="I2231"/>
  <c r="J2231"/>
  <c r="K2231"/>
  <c r="L2231"/>
  <c r="M2231"/>
  <c r="O2231"/>
  <c r="P2231"/>
  <c r="Q2231"/>
  <c r="R2231"/>
  <c r="S2231"/>
  <c r="T2231"/>
  <c r="H2232"/>
  <c r="I2232"/>
  <c r="J2232"/>
  <c r="K2232"/>
  <c r="L2232"/>
  <c r="M2232"/>
  <c r="O2232"/>
  <c r="P2232"/>
  <c r="Q2232"/>
  <c r="R2232"/>
  <c r="S2232"/>
  <c r="T2232"/>
  <c r="L2233"/>
  <c r="M2233"/>
  <c r="O2233"/>
  <c r="P2233"/>
  <c r="Q2233"/>
  <c r="R2233"/>
  <c r="S2233"/>
  <c r="T2233"/>
  <c r="H2234"/>
  <c r="I2234"/>
  <c r="J2234"/>
  <c r="K2234"/>
  <c r="L2234"/>
  <c r="M2234"/>
  <c r="O2234"/>
  <c r="P2234"/>
  <c r="Q2234"/>
  <c r="R2234"/>
  <c r="S2234"/>
  <c r="T2234"/>
  <c r="H2235"/>
  <c r="I2235"/>
  <c r="J2235"/>
  <c r="K2235"/>
  <c r="L2235"/>
  <c r="M2235"/>
  <c r="O2235"/>
  <c r="P2235"/>
  <c r="Q2235"/>
  <c r="R2235"/>
  <c r="S2235"/>
  <c r="T2235"/>
  <c r="H2236"/>
  <c r="I2236"/>
  <c r="J2236"/>
  <c r="K2236"/>
  <c r="L2236"/>
  <c r="M2236"/>
  <c r="O2236"/>
  <c r="P2236"/>
  <c r="Q2236"/>
  <c r="R2236"/>
  <c r="S2236"/>
  <c r="T2236"/>
  <c r="C2237"/>
  <c r="H2238"/>
  <c r="I2238"/>
  <c r="J2238"/>
  <c r="K2238"/>
  <c r="L2238"/>
  <c r="M2238"/>
  <c r="O2238"/>
  <c r="P2238"/>
  <c r="Q2238"/>
  <c r="R2238"/>
  <c r="S2238"/>
  <c r="T2238"/>
  <c r="H2239"/>
  <c r="I2239"/>
  <c r="J2239"/>
  <c r="K2239"/>
  <c r="L2239"/>
  <c r="M2239"/>
  <c r="O2239"/>
  <c r="P2239"/>
  <c r="Q2239"/>
  <c r="R2239"/>
  <c r="S2239"/>
  <c r="T2239"/>
  <c r="H2240"/>
  <c r="I2240"/>
  <c r="J2240"/>
  <c r="K2240"/>
  <c r="L2240"/>
  <c r="M2240"/>
  <c r="O2240"/>
  <c r="P2240"/>
  <c r="Q2240"/>
  <c r="R2240"/>
  <c r="S2240"/>
  <c r="T2240"/>
  <c r="H2241"/>
  <c r="I2241"/>
  <c r="J2241"/>
  <c r="K2241"/>
  <c r="L2241"/>
  <c r="M2241"/>
  <c r="O2241"/>
  <c r="P2241"/>
  <c r="Q2241"/>
  <c r="R2241"/>
  <c r="S2241"/>
  <c r="T2241"/>
  <c r="M2242"/>
  <c r="O2242"/>
  <c r="P2242"/>
  <c r="Q2242"/>
  <c r="R2242"/>
  <c r="S2242"/>
  <c r="T2242"/>
  <c r="H2243"/>
  <c r="I2243"/>
  <c r="J2243"/>
  <c r="K2243"/>
  <c r="L2243"/>
  <c r="M2243"/>
  <c r="O2243"/>
  <c r="P2243"/>
  <c r="Q2243"/>
  <c r="R2243"/>
  <c r="S2243"/>
  <c r="T2243"/>
  <c r="H2244"/>
  <c r="I2244"/>
  <c r="J2244"/>
  <c r="K2244"/>
  <c r="L2244"/>
  <c r="M2244"/>
  <c r="O2244"/>
  <c r="P2244"/>
  <c r="Q2244"/>
  <c r="R2244"/>
  <c r="S2244"/>
  <c r="T2244"/>
  <c r="H2245"/>
  <c r="I2245"/>
  <c r="J2245"/>
  <c r="K2245"/>
  <c r="L2245"/>
  <c r="M2245"/>
  <c r="O2245"/>
  <c r="P2245"/>
  <c r="Q2245"/>
  <c r="R2245"/>
  <c r="S2245"/>
  <c r="T2245"/>
  <c r="C2246"/>
  <c r="H2247"/>
  <c r="I2247"/>
  <c r="J2247"/>
  <c r="K2247"/>
  <c r="L2247"/>
  <c r="M2247"/>
  <c r="O2247"/>
  <c r="P2247"/>
  <c r="Q2247"/>
  <c r="R2247"/>
  <c r="S2247"/>
  <c r="T2247"/>
  <c r="H2248"/>
  <c r="I2248"/>
  <c r="J2248"/>
  <c r="K2248"/>
  <c r="L2248"/>
  <c r="M2248"/>
  <c r="O2248"/>
  <c r="P2248"/>
  <c r="Q2248"/>
  <c r="R2248"/>
  <c r="S2248"/>
  <c r="T2248"/>
  <c r="H2249"/>
  <c r="I2249"/>
  <c r="J2249"/>
  <c r="K2249"/>
  <c r="L2249"/>
  <c r="M2249"/>
  <c r="O2249"/>
  <c r="P2249"/>
  <c r="Q2249"/>
  <c r="R2249"/>
  <c r="S2249"/>
  <c r="T2249"/>
  <c r="H2250"/>
  <c r="I2250"/>
  <c r="J2250"/>
  <c r="K2250"/>
  <c r="L2250"/>
  <c r="M2250"/>
  <c r="O2250"/>
  <c r="P2250"/>
  <c r="Q2250"/>
  <c r="R2250"/>
  <c r="S2250"/>
  <c r="T2250"/>
  <c r="L2251"/>
  <c r="M2251"/>
  <c r="O2251"/>
  <c r="P2251"/>
  <c r="Q2251"/>
  <c r="R2251"/>
  <c r="S2251"/>
  <c r="T2251"/>
  <c r="H2252"/>
  <c r="I2252"/>
  <c r="J2252"/>
  <c r="K2252"/>
  <c r="L2252"/>
  <c r="M2252"/>
  <c r="O2252"/>
  <c r="P2252"/>
  <c r="Q2252"/>
  <c r="R2252"/>
  <c r="S2252"/>
  <c r="T2252"/>
  <c r="H2253"/>
  <c r="I2253"/>
  <c r="J2253"/>
  <c r="K2253"/>
  <c r="L2253"/>
  <c r="M2253"/>
  <c r="O2253"/>
  <c r="P2253"/>
  <c r="Q2253"/>
  <c r="R2253"/>
  <c r="S2253"/>
  <c r="T2253"/>
  <c r="H2254"/>
  <c r="I2254"/>
  <c r="J2254"/>
  <c r="K2254"/>
  <c r="L2254"/>
  <c r="M2254"/>
  <c r="O2254"/>
  <c r="P2254"/>
  <c r="Q2254"/>
  <c r="R2254"/>
  <c r="S2254"/>
  <c r="T2254"/>
  <c r="C2255"/>
  <c r="H2256"/>
  <c r="I2256"/>
  <c r="J2256"/>
  <c r="K2256"/>
  <c r="L2256"/>
  <c r="M2256"/>
  <c r="O2256"/>
  <c r="P2256"/>
  <c r="Q2256"/>
  <c r="R2256"/>
  <c r="S2256"/>
  <c r="T2256"/>
  <c r="H2257"/>
  <c r="I2257"/>
  <c r="J2257"/>
  <c r="K2257"/>
  <c r="L2257"/>
  <c r="M2257"/>
  <c r="O2257"/>
  <c r="P2257"/>
  <c r="Q2257"/>
  <c r="R2257"/>
  <c r="S2257"/>
  <c r="T2257"/>
  <c r="H2258"/>
  <c r="I2258"/>
  <c r="J2258"/>
  <c r="K2258"/>
  <c r="L2258"/>
  <c r="M2258"/>
  <c r="O2258"/>
  <c r="P2258"/>
  <c r="Q2258"/>
  <c r="R2258"/>
  <c r="S2258"/>
  <c r="T2258"/>
  <c r="H2259"/>
  <c r="I2259"/>
  <c r="J2259"/>
  <c r="K2259"/>
  <c r="L2259"/>
  <c r="M2259"/>
  <c r="O2259"/>
  <c r="P2259"/>
  <c r="Q2259"/>
  <c r="R2259"/>
  <c r="S2259"/>
  <c r="T2259"/>
  <c r="L2260"/>
  <c r="M2260"/>
  <c r="O2260"/>
  <c r="P2260"/>
  <c r="Q2260"/>
  <c r="R2260"/>
  <c r="S2260"/>
  <c r="T2260"/>
  <c r="H2261"/>
  <c r="I2261"/>
  <c r="J2261"/>
  <c r="K2261"/>
  <c r="L2261"/>
  <c r="M2261"/>
  <c r="O2261"/>
  <c r="P2261"/>
  <c r="Q2261"/>
  <c r="R2261"/>
  <c r="S2261"/>
  <c r="T2261"/>
  <c r="H2262"/>
  <c r="I2262"/>
  <c r="J2262"/>
  <c r="K2262"/>
  <c r="L2262"/>
  <c r="M2262"/>
  <c r="O2262"/>
  <c r="P2262"/>
  <c r="Q2262"/>
  <c r="R2262"/>
  <c r="S2262"/>
  <c r="T2262"/>
  <c r="H2263"/>
  <c r="I2263"/>
  <c r="J2263"/>
  <c r="K2263"/>
  <c r="L2263"/>
  <c r="M2263"/>
  <c r="O2263"/>
  <c r="P2263"/>
  <c r="Q2263"/>
  <c r="R2263"/>
  <c r="S2263"/>
  <c r="T2263"/>
  <c r="C2264"/>
  <c r="H2265"/>
  <c r="I2265"/>
  <c r="J2265"/>
  <c r="K2265"/>
  <c r="L2265"/>
  <c r="M2265"/>
  <c r="O2265"/>
  <c r="P2265"/>
  <c r="Q2265"/>
  <c r="R2265"/>
  <c r="S2265"/>
  <c r="T2265"/>
  <c r="H2266"/>
  <c r="I2266"/>
  <c r="J2266"/>
  <c r="K2266"/>
  <c r="L2266"/>
  <c r="M2266"/>
  <c r="O2266"/>
  <c r="P2266"/>
  <c r="Q2266"/>
  <c r="R2266"/>
  <c r="S2266"/>
  <c r="T2266"/>
  <c r="H2267"/>
  <c r="I2267"/>
  <c r="J2267"/>
  <c r="K2267"/>
  <c r="L2267"/>
  <c r="M2267"/>
  <c r="O2267"/>
  <c r="P2267"/>
  <c r="Q2267"/>
  <c r="R2267"/>
  <c r="S2267"/>
  <c r="T2267"/>
  <c r="H2268"/>
  <c r="I2268"/>
  <c r="J2268"/>
  <c r="K2268"/>
  <c r="L2268"/>
  <c r="M2268"/>
  <c r="O2268"/>
  <c r="P2268"/>
  <c r="Q2268"/>
  <c r="R2268"/>
  <c r="S2268"/>
  <c r="T2268"/>
  <c r="L2269"/>
  <c r="M2269"/>
  <c r="O2269"/>
  <c r="P2269"/>
  <c r="Q2269"/>
  <c r="R2269"/>
  <c r="S2269"/>
  <c r="T2269"/>
  <c r="H2270"/>
  <c r="I2270"/>
  <c r="J2270"/>
  <c r="K2270"/>
  <c r="L2270"/>
  <c r="M2270"/>
  <c r="O2270"/>
  <c r="P2270"/>
  <c r="Q2270"/>
  <c r="R2270"/>
  <c r="S2270"/>
  <c r="T2270"/>
  <c r="H2271"/>
  <c r="I2271"/>
  <c r="J2271"/>
  <c r="K2271"/>
  <c r="L2271"/>
  <c r="M2271"/>
  <c r="O2271"/>
  <c r="P2271"/>
  <c r="Q2271"/>
  <c r="R2271"/>
  <c r="S2271"/>
  <c r="T2271"/>
  <c r="H2272"/>
  <c r="I2272"/>
  <c r="J2272"/>
  <c r="K2272"/>
  <c r="L2272"/>
  <c r="M2272"/>
  <c r="O2272"/>
  <c r="P2272"/>
  <c r="Q2272"/>
  <c r="R2272"/>
  <c r="S2272"/>
  <c r="T2272"/>
  <c r="C2273"/>
  <c r="H2274"/>
  <c r="I2274"/>
  <c r="J2274"/>
  <c r="K2274"/>
  <c r="L2274"/>
  <c r="M2274"/>
  <c r="O2274"/>
  <c r="P2274"/>
  <c r="Q2274"/>
  <c r="R2274"/>
  <c r="S2274"/>
  <c r="T2274"/>
  <c r="H2275"/>
  <c r="I2275"/>
  <c r="J2275"/>
  <c r="K2275"/>
  <c r="L2275"/>
  <c r="M2275"/>
  <c r="O2275"/>
  <c r="P2275"/>
  <c r="Q2275"/>
  <c r="R2275"/>
  <c r="S2275"/>
  <c r="T2275"/>
  <c r="H2276"/>
  <c r="I2276"/>
  <c r="J2276"/>
  <c r="K2276"/>
  <c r="L2276"/>
  <c r="M2276"/>
  <c r="O2276"/>
  <c r="P2276"/>
  <c r="Q2276"/>
  <c r="R2276"/>
  <c r="S2276"/>
  <c r="T2276"/>
  <c r="H2277"/>
  <c r="I2277"/>
  <c r="J2277"/>
  <c r="K2277"/>
  <c r="L2277"/>
  <c r="M2277"/>
  <c r="O2277"/>
  <c r="P2277"/>
  <c r="Q2277"/>
  <c r="R2277"/>
  <c r="S2277"/>
  <c r="T2277"/>
  <c r="L2278"/>
  <c r="M2278"/>
  <c r="H2279"/>
  <c r="I2279"/>
  <c r="J2279"/>
  <c r="K2279"/>
  <c r="L2279"/>
  <c r="M2279"/>
  <c r="O2279"/>
  <c r="P2279"/>
  <c r="Q2279"/>
  <c r="R2279"/>
  <c r="S2279"/>
  <c r="T2279"/>
  <c r="H2280"/>
  <c r="I2280"/>
  <c r="J2280"/>
  <c r="K2280"/>
  <c r="L2280"/>
  <c r="M2280"/>
  <c r="O2280"/>
  <c r="P2280"/>
  <c r="Q2280"/>
  <c r="R2280"/>
  <c r="S2280"/>
  <c r="T2280"/>
  <c r="H2281"/>
  <c r="I2281"/>
  <c r="J2281"/>
  <c r="K2281"/>
  <c r="L2281"/>
  <c r="M2281"/>
  <c r="O2281"/>
  <c r="P2281"/>
  <c r="Q2281"/>
  <c r="R2281"/>
  <c r="S2281"/>
  <c r="T2281"/>
  <c r="C2282"/>
  <c r="E2283"/>
  <c r="J2283" s="1"/>
  <c r="F2283"/>
  <c r="B2284"/>
  <c r="B2285" s="1"/>
  <c r="B2286" s="1"/>
  <c r="B2287" s="1"/>
  <c r="B2288" s="1"/>
  <c r="B2289" s="1"/>
  <c r="B2290" s="1"/>
  <c r="C2284"/>
  <c r="D2284"/>
  <c r="D2285" s="1"/>
  <c r="D2286" s="1"/>
  <c r="D2287" s="1"/>
  <c r="D2288" s="1"/>
  <c r="D2289" s="1"/>
  <c r="D2290" s="1"/>
  <c r="E2284"/>
  <c r="F2284"/>
  <c r="E2285"/>
  <c r="F2285"/>
  <c r="E2286"/>
  <c r="F2286"/>
  <c r="E2287"/>
  <c r="F2287"/>
  <c r="E2288"/>
  <c r="F2288"/>
  <c r="E2289"/>
  <c r="F2289"/>
  <c r="E2290"/>
  <c r="F2290"/>
  <c r="H2292"/>
  <c r="I2292"/>
  <c r="J2292"/>
  <c r="K2292"/>
  <c r="L2292"/>
  <c r="M2292"/>
  <c r="O2292"/>
  <c r="P2292"/>
  <c r="Q2292"/>
  <c r="R2292"/>
  <c r="S2292"/>
  <c r="T2292"/>
  <c r="H2293"/>
  <c r="I2293"/>
  <c r="J2293"/>
  <c r="K2293"/>
  <c r="L2293"/>
  <c r="M2293"/>
  <c r="O2293"/>
  <c r="P2293"/>
  <c r="Q2293"/>
  <c r="R2293"/>
  <c r="S2293"/>
  <c r="T2293"/>
  <c r="H2294"/>
  <c r="I2294"/>
  <c r="J2294"/>
  <c r="K2294"/>
  <c r="L2294"/>
  <c r="M2294"/>
  <c r="O2294"/>
  <c r="P2294"/>
  <c r="Q2294"/>
  <c r="R2294"/>
  <c r="S2294"/>
  <c r="T2294"/>
  <c r="H2295"/>
  <c r="I2295"/>
  <c r="J2295"/>
  <c r="K2295"/>
  <c r="L2295"/>
  <c r="M2295"/>
  <c r="O2295"/>
  <c r="P2295"/>
  <c r="Q2295"/>
  <c r="R2295"/>
  <c r="S2295"/>
  <c r="T2295"/>
  <c r="L2296"/>
  <c r="M2296"/>
  <c r="O2296"/>
  <c r="P2296"/>
  <c r="Q2296"/>
  <c r="R2296"/>
  <c r="S2296"/>
  <c r="T2296"/>
  <c r="H2297"/>
  <c r="I2297"/>
  <c r="J2297"/>
  <c r="K2297"/>
  <c r="L2297"/>
  <c r="M2297"/>
  <c r="O2297"/>
  <c r="P2297"/>
  <c r="Q2297"/>
  <c r="R2297"/>
  <c r="S2297"/>
  <c r="T2297"/>
  <c r="H2298"/>
  <c r="I2298"/>
  <c r="J2298"/>
  <c r="K2298"/>
  <c r="L2298"/>
  <c r="M2298"/>
  <c r="O2298"/>
  <c r="P2298"/>
  <c r="Q2298"/>
  <c r="R2298"/>
  <c r="S2298"/>
  <c r="T2298"/>
  <c r="H2299"/>
  <c r="I2299"/>
  <c r="J2299"/>
  <c r="K2299"/>
  <c r="L2299"/>
  <c r="M2299"/>
  <c r="O2299"/>
  <c r="P2299"/>
  <c r="Q2299"/>
  <c r="R2299"/>
  <c r="S2299"/>
  <c r="T2299"/>
  <c r="C2300"/>
  <c r="H2301"/>
  <c r="I2301"/>
  <c r="J2301"/>
  <c r="K2301"/>
  <c r="L2301"/>
  <c r="M2301"/>
  <c r="O2301"/>
  <c r="P2301"/>
  <c r="Q2301"/>
  <c r="R2301"/>
  <c r="S2301"/>
  <c r="T2301"/>
  <c r="H2302"/>
  <c r="I2302"/>
  <c r="J2302"/>
  <c r="K2302"/>
  <c r="L2302"/>
  <c r="M2302"/>
  <c r="O2302"/>
  <c r="P2302"/>
  <c r="Q2302"/>
  <c r="R2302"/>
  <c r="S2302"/>
  <c r="T2302"/>
  <c r="H2303"/>
  <c r="I2303"/>
  <c r="J2303"/>
  <c r="K2303"/>
  <c r="L2303"/>
  <c r="M2303"/>
  <c r="O2303"/>
  <c r="P2303"/>
  <c r="Q2303"/>
  <c r="R2303"/>
  <c r="S2303"/>
  <c r="T2303"/>
  <c r="H2304"/>
  <c r="I2304"/>
  <c r="J2304"/>
  <c r="K2304"/>
  <c r="L2304"/>
  <c r="M2304"/>
  <c r="O2304"/>
  <c r="P2304"/>
  <c r="Q2304"/>
  <c r="R2304"/>
  <c r="S2304"/>
  <c r="T2304"/>
  <c r="L2305"/>
  <c r="M2305"/>
  <c r="O2305"/>
  <c r="P2305"/>
  <c r="Q2305"/>
  <c r="R2305"/>
  <c r="S2305"/>
  <c r="T2305"/>
  <c r="H2306"/>
  <c r="I2306"/>
  <c r="J2306"/>
  <c r="K2306"/>
  <c r="L2306"/>
  <c r="M2306"/>
  <c r="O2306"/>
  <c r="P2306"/>
  <c r="Q2306"/>
  <c r="R2306"/>
  <c r="S2306"/>
  <c r="T2306"/>
  <c r="H2307"/>
  <c r="I2307"/>
  <c r="J2307"/>
  <c r="K2307"/>
  <c r="L2307"/>
  <c r="M2307"/>
  <c r="O2307"/>
  <c r="P2307"/>
  <c r="Q2307"/>
  <c r="R2307"/>
  <c r="S2307"/>
  <c r="T2307"/>
  <c r="H2308"/>
  <c r="I2308"/>
  <c r="J2308"/>
  <c r="K2308"/>
  <c r="L2308"/>
  <c r="M2308"/>
  <c r="O2308"/>
  <c r="P2308"/>
  <c r="Q2308"/>
  <c r="R2308"/>
  <c r="S2308"/>
  <c r="T2308"/>
  <c r="C2309"/>
  <c r="H2310"/>
  <c r="I2310"/>
  <c r="J2310"/>
  <c r="K2310"/>
  <c r="L2310"/>
  <c r="M2310"/>
  <c r="O2310"/>
  <c r="P2310"/>
  <c r="Q2310"/>
  <c r="R2310"/>
  <c r="S2310"/>
  <c r="T2310"/>
  <c r="H2311"/>
  <c r="I2311"/>
  <c r="J2311"/>
  <c r="K2311"/>
  <c r="L2311"/>
  <c r="M2311"/>
  <c r="O2311"/>
  <c r="P2311"/>
  <c r="Q2311"/>
  <c r="R2311"/>
  <c r="S2311"/>
  <c r="T2311"/>
  <c r="H2312"/>
  <c r="I2312"/>
  <c r="J2312"/>
  <c r="K2312"/>
  <c r="L2312"/>
  <c r="M2312"/>
  <c r="O2312"/>
  <c r="P2312"/>
  <c r="Q2312"/>
  <c r="R2312"/>
  <c r="S2312"/>
  <c r="T2312"/>
  <c r="H2313"/>
  <c r="I2313"/>
  <c r="J2313"/>
  <c r="K2313"/>
  <c r="L2313"/>
  <c r="M2313"/>
  <c r="O2313"/>
  <c r="P2313"/>
  <c r="Q2313"/>
  <c r="R2313"/>
  <c r="S2313"/>
  <c r="T2313"/>
  <c r="L2314"/>
  <c r="M2314"/>
  <c r="O2314"/>
  <c r="P2314"/>
  <c r="Q2314"/>
  <c r="R2314"/>
  <c r="S2314"/>
  <c r="T2314"/>
  <c r="H2315"/>
  <c r="I2315"/>
  <c r="J2315"/>
  <c r="K2315"/>
  <c r="L2315"/>
  <c r="M2315"/>
  <c r="O2315"/>
  <c r="P2315"/>
  <c r="Q2315"/>
  <c r="R2315"/>
  <c r="S2315"/>
  <c r="T2315"/>
  <c r="H2316"/>
  <c r="I2316"/>
  <c r="J2316"/>
  <c r="K2316"/>
  <c r="L2316"/>
  <c r="M2316"/>
  <c r="O2316"/>
  <c r="P2316"/>
  <c r="Q2316"/>
  <c r="R2316"/>
  <c r="S2316"/>
  <c r="T2316"/>
  <c r="H2317"/>
  <c r="I2317"/>
  <c r="J2317"/>
  <c r="K2317"/>
  <c r="L2317"/>
  <c r="M2317"/>
  <c r="O2317"/>
  <c r="P2317"/>
  <c r="Q2317"/>
  <c r="R2317"/>
  <c r="S2317"/>
  <c r="T2317"/>
  <c r="C2318"/>
  <c r="H2319"/>
  <c r="I2319"/>
  <c r="J2319"/>
  <c r="K2319"/>
  <c r="L2319"/>
  <c r="M2319"/>
  <c r="O2319"/>
  <c r="P2319"/>
  <c r="Q2319"/>
  <c r="R2319"/>
  <c r="S2319"/>
  <c r="T2319"/>
  <c r="H2320"/>
  <c r="I2320"/>
  <c r="J2320"/>
  <c r="K2320"/>
  <c r="L2320"/>
  <c r="M2320"/>
  <c r="O2320"/>
  <c r="P2320"/>
  <c r="Q2320"/>
  <c r="R2320"/>
  <c r="S2320"/>
  <c r="T2320"/>
  <c r="H2321"/>
  <c r="I2321"/>
  <c r="J2321"/>
  <c r="K2321"/>
  <c r="L2321"/>
  <c r="M2321"/>
  <c r="O2321"/>
  <c r="P2321"/>
  <c r="Q2321"/>
  <c r="R2321"/>
  <c r="S2321"/>
  <c r="T2321"/>
  <c r="H2322"/>
  <c r="I2322"/>
  <c r="J2322"/>
  <c r="K2322"/>
  <c r="L2322"/>
  <c r="M2322"/>
  <c r="O2322"/>
  <c r="P2322"/>
  <c r="Q2322"/>
  <c r="R2322"/>
  <c r="S2322"/>
  <c r="T2322"/>
  <c r="L2323"/>
  <c r="M2323"/>
  <c r="O2323"/>
  <c r="P2323"/>
  <c r="Q2323"/>
  <c r="R2323"/>
  <c r="S2323"/>
  <c r="T2323"/>
  <c r="H2324"/>
  <c r="I2324"/>
  <c r="J2324"/>
  <c r="K2324"/>
  <c r="L2324"/>
  <c r="M2324"/>
  <c r="O2324"/>
  <c r="P2324"/>
  <c r="Q2324"/>
  <c r="R2324"/>
  <c r="S2324"/>
  <c r="T2324"/>
  <c r="H2325"/>
  <c r="I2325"/>
  <c r="J2325"/>
  <c r="K2325"/>
  <c r="L2325"/>
  <c r="M2325"/>
  <c r="O2325"/>
  <c r="P2325"/>
  <c r="Q2325"/>
  <c r="R2325"/>
  <c r="S2325"/>
  <c r="T2325"/>
  <c r="H2326"/>
  <c r="I2326"/>
  <c r="J2326"/>
  <c r="K2326"/>
  <c r="L2326"/>
  <c r="M2326"/>
  <c r="O2326"/>
  <c r="P2326"/>
  <c r="Q2326"/>
  <c r="R2326"/>
  <c r="S2326"/>
  <c r="T2326"/>
  <c r="C2327"/>
  <c r="H2328"/>
  <c r="I2328"/>
  <c r="J2328"/>
  <c r="K2328"/>
  <c r="L2328"/>
  <c r="M2328"/>
  <c r="O2328"/>
  <c r="P2328"/>
  <c r="Q2328"/>
  <c r="R2328"/>
  <c r="S2328"/>
  <c r="T2328"/>
  <c r="H2329"/>
  <c r="I2329"/>
  <c r="J2329"/>
  <c r="K2329"/>
  <c r="L2329"/>
  <c r="M2329"/>
  <c r="O2329"/>
  <c r="P2329"/>
  <c r="Q2329"/>
  <c r="R2329"/>
  <c r="S2329"/>
  <c r="T2329"/>
  <c r="H2330"/>
  <c r="I2330"/>
  <c r="J2330"/>
  <c r="K2330"/>
  <c r="L2330"/>
  <c r="M2330"/>
  <c r="O2330"/>
  <c r="P2330"/>
  <c r="Q2330"/>
  <c r="R2330"/>
  <c r="S2330"/>
  <c r="T2330"/>
  <c r="H2331"/>
  <c r="I2331"/>
  <c r="J2331"/>
  <c r="K2331"/>
  <c r="L2331"/>
  <c r="M2331"/>
  <c r="O2331"/>
  <c r="P2331"/>
  <c r="Q2331"/>
  <c r="R2331"/>
  <c r="S2331"/>
  <c r="T2331"/>
  <c r="M2332"/>
  <c r="O2332"/>
  <c r="P2332"/>
  <c r="Q2332"/>
  <c r="R2332"/>
  <c r="S2332"/>
  <c r="T2332"/>
  <c r="H2333"/>
  <c r="I2333"/>
  <c r="J2333"/>
  <c r="K2333"/>
  <c r="L2333"/>
  <c r="M2333"/>
  <c r="O2333"/>
  <c r="P2333"/>
  <c r="Q2333"/>
  <c r="R2333"/>
  <c r="S2333"/>
  <c r="T2333"/>
  <c r="H2334"/>
  <c r="I2334"/>
  <c r="J2334"/>
  <c r="K2334"/>
  <c r="L2334"/>
  <c r="M2334"/>
  <c r="O2334"/>
  <c r="P2334"/>
  <c r="Q2334"/>
  <c r="R2334"/>
  <c r="S2334"/>
  <c r="T2334"/>
  <c r="H2335"/>
  <c r="I2335"/>
  <c r="J2335"/>
  <c r="K2335"/>
  <c r="L2335"/>
  <c r="M2335"/>
  <c r="O2335"/>
  <c r="P2335"/>
  <c r="Q2335"/>
  <c r="R2335"/>
  <c r="S2335"/>
  <c r="T2335"/>
  <c r="C2336"/>
  <c r="H2337"/>
  <c r="I2337"/>
  <c r="J2337"/>
  <c r="K2337"/>
  <c r="L2337"/>
  <c r="M2337"/>
  <c r="O2337"/>
  <c r="P2337"/>
  <c r="Q2337"/>
  <c r="R2337"/>
  <c r="S2337"/>
  <c r="T2337"/>
  <c r="H2338"/>
  <c r="I2338"/>
  <c r="J2338"/>
  <c r="K2338"/>
  <c r="L2338"/>
  <c r="M2338"/>
  <c r="O2338"/>
  <c r="P2338"/>
  <c r="Q2338"/>
  <c r="R2338"/>
  <c r="S2338"/>
  <c r="T2338"/>
  <c r="H2339"/>
  <c r="I2339"/>
  <c r="J2339"/>
  <c r="K2339"/>
  <c r="L2339"/>
  <c r="M2339"/>
  <c r="O2339"/>
  <c r="P2339"/>
  <c r="Q2339"/>
  <c r="R2339"/>
  <c r="S2339"/>
  <c r="T2339"/>
  <c r="H2340"/>
  <c r="I2340"/>
  <c r="J2340"/>
  <c r="K2340"/>
  <c r="L2340"/>
  <c r="M2340"/>
  <c r="O2340"/>
  <c r="P2340"/>
  <c r="Q2340"/>
  <c r="R2340"/>
  <c r="S2340"/>
  <c r="T2340"/>
  <c r="M2341"/>
  <c r="O2341"/>
  <c r="P2341"/>
  <c r="Q2341"/>
  <c r="R2341"/>
  <c r="S2341"/>
  <c r="T2341"/>
  <c r="H2342"/>
  <c r="I2342"/>
  <c r="J2342"/>
  <c r="K2342"/>
  <c r="L2342"/>
  <c r="M2342"/>
  <c r="O2342"/>
  <c r="P2342"/>
  <c r="Q2342"/>
  <c r="R2342"/>
  <c r="S2342"/>
  <c r="T2342"/>
  <c r="H2343"/>
  <c r="I2343"/>
  <c r="J2343"/>
  <c r="K2343"/>
  <c r="L2343"/>
  <c r="M2343"/>
  <c r="O2343"/>
  <c r="P2343"/>
  <c r="Q2343"/>
  <c r="R2343"/>
  <c r="S2343"/>
  <c r="T2343"/>
  <c r="H2344"/>
  <c r="I2344"/>
  <c r="J2344"/>
  <c r="K2344"/>
  <c r="L2344"/>
  <c r="M2344"/>
  <c r="O2344"/>
  <c r="P2344"/>
  <c r="Q2344"/>
  <c r="R2344"/>
  <c r="S2344"/>
  <c r="T2344"/>
  <c r="C2345"/>
  <c r="H2346"/>
  <c r="I2346"/>
  <c r="J2346"/>
  <c r="K2346"/>
  <c r="L2346"/>
  <c r="M2346"/>
  <c r="O2346"/>
  <c r="P2346"/>
  <c r="Q2346"/>
  <c r="R2346"/>
  <c r="S2346"/>
  <c r="T2346"/>
  <c r="H2347"/>
  <c r="I2347"/>
  <c r="J2347"/>
  <c r="K2347"/>
  <c r="L2347"/>
  <c r="M2347"/>
  <c r="O2347"/>
  <c r="P2347"/>
  <c r="Q2347"/>
  <c r="R2347"/>
  <c r="S2347"/>
  <c r="T2347"/>
  <c r="H2348"/>
  <c r="I2348"/>
  <c r="J2348"/>
  <c r="K2348"/>
  <c r="L2348"/>
  <c r="M2348"/>
  <c r="O2348"/>
  <c r="P2348"/>
  <c r="Q2348"/>
  <c r="R2348"/>
  <c r="S2348"/>
  <c r="T2348"/>
  <c r="H2349"/>
  <c r="I2349"/>
  <c r="J2349"/>
  <c r="K2349"/>
  <c r="L2349"/>
  <c r="M2349"/>
  <c r="O2349"/>
  <c r="P2349"/>
  <c r="Q2349"/>
  <c r="R2349"/>
  <c r="S2349"/>
  <c r="T2349"/>
  <c r="L2350"/>
  <c r="M2350"/>
  <c r="O2350"/>
  <c r="P2350"/>
  <c r="Q2350"/>
  <c r="R2350"/>
  <c r="S2350"/>
  <c r="T2350"/>
  <c r="H2351"/>
  <c r="I2351"/>
  <c r="J2351"/>
  <c r="K2351"/>
  <c r="L2351"/>
  <c r="M2351"/>
  <c r="O2351"/>
  <c r="P2351"/>
  <c r="Q2351"/>
  <c r="R2351"/>
  <c r="S2351"/>
  <c r="T2351"/>
  <c r="H2352"/>
  <c r="I2352"/>
  <c r="J2352"/>
  <c r="K2352"/>
  <c r="L2352"/>
  <c r="M2352"/>
  <c r="O2352"/>
  <c r="P2352"/>
  <c r="Q2352"/>
  <c r="R2352"/>
  <c r="S2352"/>
  <c r="T2352"/>
  <c r="H2353"/>
  <c r="I2353"/>
  <c r="J2353"/>
  <c r="K2353"/>
  <c r="L2353"/>
  <c r="M2353"/>
  <c r="O2353"/>
  <c r="P2353"/>
  <c r="Q2353"/>
  <c r="R2353"/>
  <c r="S2353"/>
  <c r="T2353"/>
  <c r="C2354"/>
  <c r="H2355"/>
  <c r="I2355"/>
  <c r="J2355"/>
  <c r="K2355"/>
  <c r="L2355"/>
  <c r="M2355"/>
  <c r="O2355"/>
  <c r="P2355"/>
  <c r="Q2355"/>
  <c r="R2355"/>
  <c r="S2355"/>
  <c r="T2355"/>
  <c r="H2356"/>
  <c r="I2356"/>
  <c r="J2356"/>
  <c r="K2356"/>
  <c r="L2356"/>
  <c r="M2356"/>
  <c r="O2356"/>
  <c r="P2356"/>
  <c r="Q2356"/>
  <c r="R2356"/>
  <c r="S2356"/>
  <c r="T2356"/>
  <c r="H2357"/>
  <c r="I2357"/>
  <c r="J2357"/>
  <c r="K2357"/>
  <c r="L2357"/>
  <c r="M2357"/>
  <c r="O2357"/>
  <c r="P2357"/>
  <c r="Q2357"/>
  <c r="R2357"/>
  <c r="S2357"/>
  <c r="T2357"/>
  <c r="H2358"/>
  <c r="I2358"/>
  <c r="J2358"/>
  <c r="K2358"/>
  <c r="L2358"/>
  <c r="M2358"/>
  <c r="O2358"/>
  <c r="P2358"/>
  <c r="Q2358"/>
  <c r="R2358"/>
  <c r="S2358"/>
  <c r="T2358"/>
  <c r="L2359"/>
  <c r="M2359"/>
  <c r="H2360"/>
  <c r="I2360"/>
  <c r="J2360"/>
  <c r="K2360"/>
  <c r="L2360"/>
  <c r="M2360"/>
  <c r="O2360"/>
  <c r="P2360"/>
  <c r="Q2360"/>
  <c r="R2360"/>
  <c r="S2360"/>
  <c r="T2360"/>
  <c r="H2361"/>
  <c r="I2361"/>
  <c r="J2361"/>
  <c r="K2361"/>
  <c r="L2361"/>
  <c r="M2361"/>
  <c r="O2361"/>
  <c r="P2361"/>
  <c r="Q2361"/>
  <c r="R2361"/>
  <c r="S2361"/>
  <c r="T2361"/>
  <c r="H2362"/>
  <c r="I2362"/>
  <c r="J2362"/>
  <c r="K2362"/>
  <c r="L2362"/>
  <c r="M2362"/>
  <c r="O2362"/>
  <c r="P2362"/>
  <c r="Q2362"/>
  <c r="R2362"/>
  <c r="S2362"/>
  <c r="T2362"/>
  <c r="C2363"/>
  <c r="H2364"/>
  <c r="I2364"/>
  <c r="J2364"/>
  <c r="K2364"/>
  <c r="L2364"/>
  <c r="M2364"/>
  <c r="O2364"/>
  <c r="P2364"/>
  <c r="Q2364"/>
  <c r="R2364"/>
  <c r="S2364"/>
  <c r="T2364"/>
  <c r="H2365"/>
  <c r="I2365"/>
  <c r="J2365"/>
  <c r="K2365"/>
  <c r="L2365"/>
  <c r="M2365"/>
  <c r="O2365"/>
  <c r="P2365"/>
  <c r="Q2365"/>
  <c r="R2365"/>
  <c r="S2365"/>
  <c r="T2365"/>
  <c r="H2366"/>
  <c r="I2366"/>
  <c r="J2366"/>
  <c r="K2366"/>
  <c r="L2366"/>
  <c r="M2366"/>
  <c r="O2366"/>
  <c r="P2366"/>
  <c r="Q2366"/>
  <c r="R2366"/>
  <c r="S2366"/>
  <c r="T2366"/>
  <c r="H2367"/>
  <c r="I2367"/>
  <c r="J2367"/>
  <c r="K2367"/>
  <c r="L2367"/>
  <c r="M2367"/>
  <c r="O2367"/>
  <c r="P2367"/>
  <c r="Q2367"/>
  <c r="R2367"/>
  <c r="S2367"/>
  <c r="T2367"/>
  <c r="M2368"/>
  <c r="H2369"/>
  <c r="I2369"/>
  <c r="J2369"/>
  <c r="K2369"/>
  <c r="L2369"/>
  <c r="M2369"/>
  <c r="O2369"/>
  <c r="P2369"/>
  <c r="Q2369"/>
  <c r="R2369"/>
  <c r="S2369"/>
  <c r="T2369"/>
  <c r="H2370"/>
  <c r="I2370"/>
  <c r="J2370"/>
  <c r="K2370"/>
  <c r="L2370"/>
  <c r="M2370"/>
  <c r="O2370"/>
  <c r="P2370"/>
  <c r="Q2370"/>
  <c r="R2370"/>
  <c r="S2370"/>
  <c r="T2370"/>
  <c r="H2371"/>
  <c r="I2371"/>
  <c r="J2371"/>
  <c r="K2371"/>
  <c r="L2371"/>
  <c r="M2371"/>
  <c r="O2371"/>
  <c r="P2371"/>
  <c r="Q2371"/>
  <c r="R2371"/>
  <c r="S2371"/>
  <c r="T2371"/>
  <c r="C2372"/>
  <c r="H2373"/>
  <c r="I2373"/>
  <c r="J2373"/>
  <c r="K2373"/>
  <c r="L2373"/>
  <c r="M2373"/>
  <c r="O2373"/>
  <c r="P2373"/>
  <c r="Q2373"/>
  <c r="R2373"/>
  <c r="S2373"/>
  <c r="T2373"/>
  <c r="H2374"/>
  <c r="I2374"/>
  <c r="J2374"/>
  <c r="K2374"/>
  <c r="L2374"/>
  <c r="M2374"/>
  <c r="O2374"/>
  <c r="P2374"/>
  <c r="Q2374"/>
  <c r="R2374"/>
  <c r="S2374"/>
  <c r="T2374"/>
  <c r="H2375"/>
  <c r="I2375"/>
  <c r="J2375"/>
  <c r="K2375"/>
  <c r="L2375"/>
  <c r="M2375"/>
  <c r="O2375"/>
  <c r="P2375"/>
  <c r="Q2375"/>
  <c r="R2375"/>
  <c r="S2375"/>
  <c r="T2375"/>
  <c r="H2376"/>
  <c r="I2376"/>
  <c r="J2376"/>
  <c r="K2376"/>
  <c r="L2376"/>
  <c r="M2376"/>
  <c r="O2376"/>
  <c r="P2376"/>
  <c r="Q2376"/>
  <c r="R2376"/>
  <c r="S2376"/>
  <c r="T2376"/>
  <c r="L2377"/>
  <c r="M2377"/>
  <c r="O2377"/>
  <c r="P2377"/>
  <c r="Q2377"/>
  <c r="R2377"/>
  <c r="S2377"/>
  <c r="T2377"/>
  <c r="H2378"/>
  <c r="I2378"/>
  <c r="J2378"/>
  <c r="K2378"/>
  <c r="L2378"/>
  <c r="M2378"/>
  <c r="O2378"/>
  <c r="P2378"/>
  <c r="Q2378"/>
  <c r="R2378"/>
  <c r="S2378"/>
  <c r="T2378"/>
  <c r="H2379"/>
  <c r="I2379"/>
  <c r="J2379"/>
  <c r="K2379"/>
  <c r="L2379"/>
  <c r="M2379"/>
  <c r="O2379"/>
  <c r="P2379"/>
  <c r="Q2379"/>
  <c r="R2379"/>
  <c r="S2379"/>
  <c r="T2379"/>
  <c r="H2380"/>
  <c r="I2380"/>
  <c r="J2380"/>
  <c r="K2380"/>
  <c r="L2380"/>
  <c r="M2380"/>
  <c r="O2380"/>
  <c r="P2380"/>
  <c r="Q2380"/>
  <c r="R2380"/>
  <c r="S2380"/>
  <c r="T2380"/>
  <c r="C2381"/>
  <c r="H2382"/>
  <c r="I2382"/>
  <c r="J2382"/>
  <c r="K2382"/>
  <c r="L2382"/>
  <c r="M2382"/>
  <c r="O2382"/>
  <c r="P2382"/>
  <c r="Q2382"/>
  <c r="R2382"/>
  <c r="S2382"/>
  <c r="T2382"/>
  <c r="H2383"/>
  <c r="I2383"/>
  <c r="J2383"/>
  <c r="K2383"/>
  <c r="L2383"/>
  <c r="M2383"/>
  <c r="O2383"/>
  <c r="P2383"/>
  <c r="Q2383"/>
  <c r="R2383"/>
  <c r="S2383"/>
  <c r="T2383"/>
  <c r="H2384"/>
  <c r="I2384"/>
  <c r="J2384"/>
  <c r="K2384"/>
  <c r="L2384"/>
  <c r="M2384"/>
  <c r="O2384"/>
  <c r="P2384"/>
  <c r="Q2384"/>
  <c r="R2384"/>
  <c r="S2384"/>
  <c r="T2384"/>
  <c r="H2385"/>
  <c r="I2385"/>
  <c r="J2385"/>
  <c r="K2385"/>
  <c r="L2385"/>
  <c r="M2385"/>
  <c r="O2385"/>
  <c r="P2385"/>
  <c r="Q2385"/>
  <c r="R2385"/>
  <c r="S2385"/>
  <c r="T2385"/>
  <c r="M2386"/>
  <c r="O2386"/>
  <c r="P2386"/>
  <c r="Q2386"/>
  <c r="R2386"/>
  <c r="S2386"/>
  <c r="T2386"/>
  <c r="H2387"/>
  <c r="I2387"/>
  <c r="J2387"/>
  <c r="K2387"/>
  <c r="L2387"/>
  <c r="M2387"/>
  <c r="O2387"/>
  <c r="P2387"/>
  <c r="Q2387"/>
  <c r="R2387"/>
  <c r="S2387"/>
  <c r="T2387"/>
  <c r="H2388"/>
  <c r="I2388"/>
  <c r="J2388"/>
  <c r="K2388"/>
  <c r="L2388"/>
  <c r="M2388"/>
  <c r="O2388"/>
  <c r="P2388"/>
  <c r="Q2388"/>
  <c r="R2388"/>
  <c r="S2388"/>
  <c r="T2388"/>
  <c r="H2389"/>
  <c r="I2389"/>
  <c r="J2389"/>
  <c r="K2389"/>
  <c r="L2389"/>
  <c r="M2389"/>
  <c r="O2389"/>
  <c r="P2389"/>
  <c r="Q2389"/>
  <c r="R2389"/>
  <c r="S2389"/>
  <c r="T2389"/>
  <c r="C2390"/>
  <c r="H2391"/>
  <c r="I2391"/>
  <c r="J2391"/>
  <c r="K2391"/>
  <c r="L2391"/>
  <c r="M2391"/>
  <c r="O2391"/>
  <c r="P2391"/>
  <c r="Q2391"/>
  <c r="R2391"/>
  <c r="S2391"/>
  <c r="T2391"/>
  <c r="H2392"/>
  <c r="I2392"/>
  <c r="J2392"/>
  <c r="K2392"/>
  <c r="L2392"/>
  <c r="M2392"/>
  <c r="O2392"/>
  <c r="P2392"/>
  <c r="Q2392"/>
  <c r="R2392"/>
  <c r="S2392"/>
  <c r="T2392"/>
  <c r="H2393"/>
  <c r="I2393"/>
  <c r="J2393"/>
  <c r="K2393"/>
  <c r="L2393"/>
  <c r="M2393"/>
  <c r="O2393"/>
  <c r="P2393"/>
  <c r="Q2393"/>
  <c r="R2393"/>
  <c r="S2393"/>
  <c r="T2393"/>
  <c r="H2394"/>
  <c r="I2394"/>
  <c r="J2394"/>
  <c r="K2394"/>
  <c r="L2394"/>
  <c r="M2394"/>
  <c r="O2394"/>
  <c r="P2394"/>
  <c r="Q2394"/>
  <c r="R2394"/>
  <c r="S2394"/>
  <c r="T2394"/>
  <c r="M2395"/>
  <c r="O2395"/>
  <c r="P2395"/>
  <c r="Q2395"/>
  <c r="R2395"/>
  <c r="S2395"/>
  <c r="T2395"/>
  <c r="H2396"/>
  <c r="I2396"/>
  <c r="J2396"/>
  <c r="K2396"/>
  <c r="L2396"/>
  <c r="M2396"/>
  <c r="O2396"/>
  <c r="P2396"/>
  <c r="Q2396"/>
  <c r="R2396"/>
  <c r="S2396"/>
  <c r="T2396"/>
  <c r="H2397"/>
  <c r="I2397"/>
  <c r="J2397"/>
  <c r="K2397"/>
  <c r="L2397"/>
  <c r="M2397"/>
  <c r="O2397"/>
  <c r="P2397"/>
  <c r="Q2397"/>
  <c r="R2397"/>
  <c r="S2397"/>
  <c r="T2397"/>
  <c r="H2398"/>
  <c r="I2398"/>
  <c r="J2398"/>
  <c r="K2398"/>
  <c r="L2398"/>
  <c r="M2398"/>
  <c r="O2398"/>
  <c r="P2398"/>
  <c r="Q2398"/>
  <c r="R2398"/>
  <c r="S2398"/>
  <c r="T2398"/>
  <c r="C2399"/>
  <c r="H2400"/>
  <c r="I2400"/>
  <c r="J2400"/>
  <c r="K2400"/>
  <c r="L2400"/>
  <c r="M2400"/>
  <c r="O2400"/>
  <c r="P2400"/>
  <c r="Q2400"/>
  <c r="R2400"/>
  <c r="S2400"/>
  <c r="T2400"/>
  <c r="H2401"/>
  <c r="I2401"/>
  <c r="J2401"/>
  <c r="K2401"/>
  <c r="L2401"/>
  <c r="M2401"/>
  <c r="O2401"/>
  <c r="P2401"/>
  <c r="Q2401"/>
  <c r="R2401"/>
  <c r="S2401"/>
  <c r="T2401"/>
  <c r="H2402"/>
  <c r="I2402"/>
  <c r="J2402"/>
  <c r="K2402"/>
  <c r="L2402"/>
  <c r="M2402"/>
  <c r="O2402"/>
  <c r="P2402"/>
  <c r="Q2402"/>
  <c r="R2402"/>
  <c r="S2402"/>
  <c r="T2402"/>
  <c r="H2403"/>
  <c r="I2403"/>
  <c r="J2403"/>
  <c r="K2403"/>
  <c r="L2403"/>
  <c r="M2403"/>
  <c r="O2403"/>
  <c r="P2403"/>
  <c r="Q2403"/>
  <c r="R2403"/>
  <c r="S2403"/>
  <c r="T2403"/>
  <c r="L2404"/>
  <c r="M2404"/>
  <c r="O2404"/>
  <c r="P2404"/>
  <c r="Q2404"/>
  <c r="R2404"/>
  <c r="S2404"/>
  <c r="T2404"/>
  <c r="H2405"/>
  <c r="I2405"/>
  <c r="J2405"/>
  <c r="K2405"/>
  <c r="L2405"/>
  <c r="M2405"/>
  <c r="O2405"/>
  <c r="P2405"/>
  <c r="Q2405"/>
  <c r="R2405"/>
  <c r="S2405"/>
  <c r="T2405"/>
  <c r="H2406"/>
  <c r="I2406"/>
  <c r="J2406"/>
  <c r="K2406"/>
  <c r="L2406"/>
  <c r="M2406"/>
  <c r="O2406"/>
  <c r="P2406"/>
  <c r="Q2406"/>
  <c r="R2406"/>
  <c r="S2406"/>
  <c r="T2406"/>
  <c r="H2407"/>
  <c r="I2407"/>
  <c r="J2407"/>
  <c r="K2407"/>
  <c r="L2407"/>
  <c r="M2407"/>
  <c r="O2407"/>
  <c r="P2407"/>
  <c r="Q2407"/>
  <c r="R2407"/>
  <c r="S2407"/>
  <c r="T2407"/>
  <c r="C2408"/>
  <c r="H2409"/>
  <c r="I2409"/>
  <c r="J2409"/>
  <c r="K2409"/>
  <c r="L2409"/>
  <c r="M2409"/>
  <c r="O2409"/>
  <c r="P2409"/>
  <c r="Q2409"/>
  <c r="R2409"/>
  <c r="S2409"/>
  <c r="T2409"/>
  <c r="H2410"/>
  <c r="I2410"/>
  <c r="J2410"/>
  <c r="K2410"/>
  <c r="L2410"/>
  <c r="M2410"/>
  <c r="O2410"/>
  <c r="P2410"/>
  <c r="Q2410"/>
  <c r="R2410"/>
  <c r="S2410"/>
  <c r="T2410"/>
  <c r="H2411"/>
  <c r="I2411"/>
  <c r="J2411"/>
  <c r="K2411"/>
  <c r="L2411"/>
  <c r="M2411"/>
  <c r="O2411"/>
  <c r="P2411"/>
  <c r="Q2411"/>
  <c r="R2411"/>
  <c r="S2411"/>
  <c r="T2411"/>
  <c r="H2412"/>
  <c r="I2412"/>
  <c r="J2412"/>
  <c r="K2412"/>
  <c r="L2412"/>
  <c r="M2412"/>
  <c r="O2412"/>
  <c r="P2412"/>
  <c r="Q2412"/>
  <c r="R2412"/>
  <c r="S2412"/>
  <c r="T2412"/>
  <c r="L2413"/>
  <c r="M2413"/>
  <c r="O2413"/>
  <c r="P2413"/>
  <c r="Q2413"/>
  <c r="R2413"/>
  <c r="S2413"/>
  <c r="T2413"/>
  <c r="H2414"/>
  <c r="I2414"/>
  <c r="J2414"/>
  <c r="K2414"/>
  <c r="L2414"/>
  <c r="M2414"/>
  <c r="O2414"/>
  <c r="P2414"/>
  <c r="Q2414"/>
  <c r="R2414"/>
  <c r="S2414"/>
  <c r="T2414"/>
  <c r="H2415"/>
  <c r="I2415"/>
  <c r="J2415"/>
  <c r="K2415"/>
  <c r="L2415"/>
  <c r="M2415"/>
  <c r="O2415"/>
  <c r="P2415"/>
  <c r="Q2415"/>
  <c r="R2415"/>
  <c r="S2415"/>
  <c r="T2415"/>
  <c r="H2416"/>
  <c r="I2416"/>
  <c r="J2416"/>
  <c r="K2416"/>
  <c r="L2416"/>
  <c r="M2416"/>
  <c r="O2416"/>
  <c r="P2416"/>
  <c r="Q2416"/>
  <c r="R2416"/>
  <c r="S2416"/>
  <c r="T2416"/>
  <c r="C2417"/>
  <c r="H2418"/>
  <c r="I2418"/>
  <c r="J2418"/>
  <c r="K2418"/>
  <c r="L2418"/>
  <c r="M2418"/>
  <c r="H2419"/>
  <c r="I2419"/>
  <c r="J2419"/>
  <c r="K2419"/>
  <c r="L2419"/>
  <c r="M2419"/>
  <c r="O2419"/>
  <c r="P2419"/>
  <c r="Q2419"/>
  <c r="R2419"/>
  <c r="S2419"/>
  <c r="T2419"/>
  <c r="H2420"/>
  <c r="I2420"/>
  <c r="J2420"/>
  <c r="K2420"/>
  <c r="L2420"/>
  <c r="M2420"/>
  <c r="O2420"/>
  <c r="P2420"/>
  <c r="Q2420"/>
  <c r="R2420"/>
  <c r="S2420"/>
  <c r="T2420"/>
  <c r="H2421"/>
  <c r="I2421"/>
  <c r="J2421"/>
  <c r="K2421"/>
  <c r="L2421"/>
  <c r="M2421"/>
  <c r="O2421"/>
  <c r="P2421"/>
  <c r="Q2421"/>
  <c r="R2421"/>
  <c r="S2421"/>
  <c r="T2421"/>
  <c r="L2422"/>
  <c r="M2422"/>
  <c r="H2423"/>
  <c r="I2423"/>
  <c r="J2423"/>
  <c r="K2423"/>
  <c r="L2423"/>
  <c r="M2423"/>
  <c r="O2423"/>
  <c r="P2423"/>
  <c r="Q2423"/>
  <c r="R2423"/>
  <c r="S2423"/>
  <c r="T2423"/>
  <c r="H2424"/>
  <c r="I2424"/>
  <c r="J2424"/>
  <c r="K2424"/>
  <c r="L2424"/>
  <c r="M2424"/>
  <c r="O2424"/>
  <c r="P2424"/>
  <c r="Q2424"/>
  <c r="R2424"/>
  <c r="S2424"/>
  <c r="T2424"/>
  <c r="H2425"/>
  <c r="I2425"/>
  <c r="J2425"/>
  <c r="K2425"/>
  <c r="L2425"/>
  <c r="M2425"/>
  <c r="O2425"/>
  <c r="P2425"/>
  <c r="Q2425"/>
  <c r="R2425"/>
  <c r="S2425"/>
  <c r="T2425"/>
  <c r="C2426"/>
  <c r="H2427"/>
  <c r="I2427"/>
  <c r="J2427"/>
  <c r="K2427"/>
  <c r="L2427"/>
  <c r="M2427"/>
  <c r="O2427"/>
  <c r="P2427"/>
  <c r="Q2427"/>
  <c r="R2427"/>
  <c r="S2427"/>
  <c r="T2427"/>
  <c r="H2428"/>
  <c r="I2428"/>
  <c r="J2428"/>
  <c r="K2428"/>
  <c r="L2428"/>
  <c r="M2428"/>
  <c r="O2428"/>
  <c r="P2428"/>
  <c r="Q2428"/>
  <c r="R2428"/>
  <c r="S2428"/>
  <c r="T2428"/>
  <c r="H2429"/>
  <c r="I2429"/>
  <c r="J2429"/>
  <c r="K2429"/>
  <c r="L2429"/>
  <c r="M2429"/>
  <c r="O2429"/>
  <c r="P2429"/>
  <c r="Q2429"/>
  <c r="R2429"/>
  <c r="S2429"/>
  <c r="T2429"/>
  <c r="H2430"/>
  <c r="I2430"/>
  <c r="J2430"/>
  <c r="K2430"/>
  <c r="L2430"/>
  <c r="M2430"/>
  <c r="O2430"/>
  <c r="P2430"/>
  <c r="Q2430"/>
  <c r="R2430"/>
  <c r="S2430"/>
  <c r="T2430"/>
  <c r="L2431"/>
  <c r="M2431"/>
  <c r="O2431"/>
  <c r="P2431"/>
  <c r="Q2431"/>
  <c r="R2431"/>
  <c r="S2431"/>
  <c r="T2431"/>
  <c r="H2432"/>
  <c r="I2432"/>
  <c r="J2432"/>
  <c r="K2432"/>
  <c r="L2432"/>
  <c r="M2432"/>
  <c r="O2432"/>
  <c r="P2432"/>
  <c r="Q2432"/>
  <c r="R2432"/>
  <c r="S2432"/>
  <c r="T2432"/>
  <c r="H2433"/>
  <c r="I2433"/>
  <c r="J2433"/>
  <c r="K2433"/>
  <c r="L2433"/>
  <c r="M2433"/>
  <c r="O2433"/>
  <c r="P2433"/>
  <c r="Q2433"/>
  <c r="R2433"/>
  <c r="S2433"/>
  <c r="T2433"/>
  <c r="H2434"/>
  <c r="I2434"/>
  <c r="J2434"/>
  <c r="K2434"/>
  <c r="L2434"/>
  <c r="M2434"/>
  <c r="O2434"/>
  <c r="P2434"/>
  <c r="Q2434"/>
  <c r="R2434"/>
  <c r="S2434"/>
  <c r="T2434"/>
  <c r="C2435"/>
  <c r="H2436"/>
  <c r="I2436"/>
  <c r="J2436"/>
  <c r="K2436"/>
  <c r="L2436"/>
  <c r="M2436"/>
  <c r="O2436"/>
  <c r="P2436"/>
  <c r="Q2436"/>
  <c r="R2436"/>
  <c r="S2436"/>
  <c r="T2436"/>
  <c r="H2437"/>
  <c r="I2437"/>
  <c r="J2437"/>
  <c r="K2437"/>
  <c r="L2437"/>
  <c r="M2437"/>
  <c r="O2437"/>
  <c r="P2437"/>
  <c r="Q2437"/>
  <c r="R2437"/>
  <c r="S2437"/>
  <c r="T2437"/>
  <c r="H2438"/>
  <c r="I2438"/>
  <c r="J2438"/>
  <c r="K2438"/>
  <c r="L2438"/>
  <c r="M2438"/>
  <c r="O2438"/>
  <c r="P2438"/>
  <c r="Q2438"/>
  <c r="R2438"/>
  <c r="S2438"/>
  <c r="T2438"/>
  <c r="H2439"/>
  <c r="I2439"/>
  <c r="J2439"/>
  <c r="K2439"/>
  <c r="L2439"/>
  <c r="M2439"/>
  <c r="O2439"/>
  <c r="P2439"/>
  <c r="Q2439"/>
  <c r="R2439"/>
  <c r="S2439"/>
  <c r="T2439"/>
  <c r="L2440"/>
  <c r="M2440"/>
  <c r="O2440"/>
  <c r="P2440"/>
  <c r="Q2440"/>
  <c r="R2440"/>
  <c r="S2440"/>
  <c r="T2440"/>
  <c r="H2441"/>
  <c r="I2441"/>
  <c r="J2441"/>
  <c r="K2441"/>
  <c r="L2441"/>
  <c r="M2441"/>
  <c r="O2441"/>
  <c r="P2441"/>
  <c r="Q2441"/>
  <c r="R2441"/>
  <c r="S2441"/>
  <c r="T2441"/>
  <c r="H2442"/>
  <c r="I2442"/>
  <c r="J2442"/>
  <c r="K2442"/>
  <c r="L2442"/>
  <c r="M2442"/>
  <c r="O2442"/>
  <c r="P2442"/>
  <c r="Q2442"/>
  <c r="R2442"/>
  <c r="S2442"/>
  <c r="T2442"/>
  <c r="H2443"/>
  <c r="I2443"/>
  <c r="J2443"/>
  <c r="K2443"/>
  <c r="L2443"/>
  <c r="M2443"/>
  <c r="O2443"/>
  <c r="P2443"/>
  <c r="Q2443"/>
  <c r="R2443"/>
  <c r="S2443"/>
  <c r="T2443"/>
  <c r="C2444"/>
  <c r="H2445"/>
  <c r="I2445"/>
  <c r="J2445"/>
  <c r="K2445"/>
  <c r="L2445"/>
  <c r="M2445"/>
  <c r="O2445"/>
  <c r="P2445"/>
  <c r="Q2445"/>
  <c r="R2445"/>
  <c r="S2445"/>
  <c r="T2445"/>
  <c r="H2446"/>
  <c r="I2446"/>
  <c r="J2446"/>
  <c r="K2446"/>
  <c r="L2446"/>
  <c r="M2446"/>
  <c r="O2446"/>
  <c r="P2446"/>
  <c r="Q2446"/>
  <c r="R2446"/>
  <c r="S2446"/>
  <c r="T2446"/>
  <c r="H2447"/>
  <c r="I2447"/>
  <c r="J2447"/>
  <c r="K2447"/>
  <c r="L2447"/>
  <c r="M2447"/>
  <c r="O2447"/>
  <c r="P2447"/>
  <c r="Q2447"/>
  <c r="R2447"/>
  <c r="S2447"/>
  <c r="T2447"/>
  <c r="H2448"/>
  <c r="I2448"/>
  <c r="J2448"/>
  <c r="K2448"/>
  <c r="L2448"/>
  <c r="M2448"/>
  <c r="O2448"/>
  <c r="P2448"/>
  <c r="Q2448"/>
  <c r="R2448"/>
  <c r="S2448"/>
  <c r="T2448"/>
  <c r="L2449"/>
  <c r="M2449"/>
  <c r="O2449"/>
  <c r="P2449"/>
  <c r="Q2449"/>
  <c r="R2449"/>
  <c r="S2449"/>
  <c r="T2449"/>
  <c r="H2450"/>
  <c r="I2450"/>
  <c r="J2450"/>
  <c r="K2450"/>
  <c r="L2450"/>
  <c r="M2450"/>
  <c r="O2450"/>
  <c r="P2450"/>
  <c r="Q2450"/>
  <c r="R2450"/>
  <c r="S2450"/>
  <c r="T2450"/>
  <c r="H2451"/>
  <c r="I2451"/>
  <c r="J2451"/>
  <c r="K2451"/>
  <c r="L2451"/>
  <c r="M2451"/>
  <c r="O2451"/>
  <c r="P2451"/>
  <c r="Q2451"/>
  <c r="R2451"/>
  <c r="S2451"/>
  <c r="T2451"/>
  <c r="H2452"/>
  <c r="I2452"/>
  <c r="J2452"/>
  <c r="K2452"/>
  <c r="L2452"/>
  <c r="M2452"/>
  <c r="O2452"/>
  <c r="P2452"/>
  <c r="Q2452"/>
  <c r="R2452"/>
  <c r="S2452"/>
  <c r="T2452"/>
  <c r="C2453"/>
  <c r="H2454"/>
  <c r="I2454"/>
  <c r="J2454"/>
  <c r="K2454"/>
  <c r="L2454"/>
  <c r="M2454"/>
  <c r="O2454"/>
  <c r="P2454"/>
  <c r="Q2454"/>
  <c r="R2454"/>
  <c r="S2454"/>
  <c r="T2454"/>
  <c r="H2455"/>
  <c r="I2455"/>
  <c r="J2455"/>
  <c r="K2455"/>
  <c r="L2455"/>
  <c r="M2455"/>
  <c r="O2455"/>
  <c r="P2455"/>
  <c r="Q2455"/>
  <c r="R2455"/>
  <c r="S2455"/>
  <c r="T2455"/>
  <c r="H2456"/>
  <c r="I2456"/>
  <c r="J2456"/>
  <c r="K2456"/>
  <c r="L2456"/>
  <c r="M2456"/>
  <c r="O2456"/>
  <c r="P2456"/>
  <c r="Q2456"/>
  <c r="R2456"/>
  <c r="S2456"/>
  <c r="T2456"/>
  <c r="H2457"/>
  <c r="I2457"/>
  <c r="J2457"/>
  <c r="K2457"/>
  <c r="L2457"/>
  <c r="M2457"/>
  <c r="O2457"/>
  <c r="P2457"/>
  <c r="Q2457"/>
  <c r="R2457"/>
  <c r="S2457"/>
  <c r="T2457"/>
  <c r="L2458"/>
  <c r="M2458"/>
  <c r="O2458"/>
  <c r="P2458"/>
  <c r="Q2458"/>
  <c r="R2458"/>
  <c r="S2458"/>
  <c r="T2458"/>
  <c r="H2459"/>
  <c r="I2459"/>
  <c r="J2459"/>
  <c r="K2459"/>
  <c r="L2459"/>
  <c r="M2459"/>
  <c r="O2459"/>
  <c r="P2459"/>
  <c r="Q2459"/>
  <c r="R2459"/>
  <c r="S2459"/>
  <c r="T2459"/>
  <c r="H2460"/>
  <c r="I2460"/>
  <c r="J2460"/>
  <c r="K2460"/>
  <c r="L2460"/>
  <c r="M2460"/>
  <c r="O2460"/>
  <c r="P2460"/>
  <c r="Q2460"/>
  <c r="R2460"/>
  <c r="S2460"/>
  <c r="T2460"/>
  <c r="H2461"/>
  <c r="I2461"/>
  <c r="J2461"/>
  <c r="K2461"/>
  <c r="L2461"/>
  <c r="M2461"/>
  <c r="O2461"/>
  <c r="P2461"/>
  <c r="Q2461"/>
  <c r="R2461"/>
  <c r="S2461"/>
  <c r="T2461"/>
  <c r="C2462"/>
  <c r="H2463"/>
  <c r="I2463"/>
  <c r="J2463"/>
  <c r="K2463"/>
  <c r="L2463"/>
  <c r="M2463"/>
  <c r="O2463"/>
  <c r="P2463"/>
  <c r="Q2463"/>
  <c r="R2463"/>
  <c r="S2463"/>
  <c r="T2463"/>
  <c r="H2464"/>
  <c r="I2464"/>
  <c r="J2464"/>
  <c r="K2464"/>
  <c r="L2464"/>
  <c r="M2464"/>
  <c r="O2464"/>
  <c r="P2464"/>
  <c r="Q2464"/>
  <c r="R2464"/>
  <c r="S2464"/>
  <c r="T2464"/>
  <c r="H2465"/>
  <c r="I2465"/>
  <c r="J2465"/>
  <c r="K2465"/>
  <c r="L2465"/>
  <c r="M2465"/>
  <c r="O2465"/>
  <c r="P2465"/>
  <c r="Q2465"/>
  <c r="R2465"/>
  <c r="S2465"/>
  <c r="T2465"/>
  <c r="H2466"/>
  <c r="I2466"/>
  <c r="J2466"/>
  <c r="K2466"/>
  <c r="L2466"/>
  <c r="M2466"/>
  <c r="O2466"/>
  <c r="P2466"/>
  <c r="Q2466"/>
  <c r="R2466"/>
  <c r="S2466"/>
  <c r="T2466"/>
  <c r="M2467"/>
  <c r="O2467"/>
  <c r="P2467"/>
  <c r="Q2467"/>
  <c r="R2467"/>
  <c r="S2467"/>
  <c r="T2467"/>
  <c r="H2468"/>
  <c r="I2468"/>
  <c r="J2468"/>
  <c r="K2468"/>
  <c r="L2468"/>
  <c r="M2468"/>
  <c r="O2468"/>
  <c r="P2468"/>
  <c r="Q2468"/>
  <c r="R2468"/>
  <c r="S2468"/>
  <c r="T2468"/>
  <c r="H2469"/>
  <c r="I2469"/>
  <c r="J2469"/>
  <c r="K2469"/>
  <c r="L2469"/>
  <c r="M2469"/>
  <c r="O2469"/>
  <c r="P2469"/>
  <c r="Q2469"/>
  <c r="R2469"/>
  <c r="S2469"/>
  <c r="T2469"/>
  <c r="H2470"/>
  <c r="I2470"/>
  <c r="J2470"/>
  <c r="K2470"/>
  <c r="L2470"/>
  <c r="M2470"/>
  <c r="O2470"/>
  <c r="P2470"/>
  <c r="Q2470"/>
  <c r="R2470"/>
  <c r="S2470"/>
  <c r="T2470"/>
  <c r="C2471"/>
  <c r="E2472"/>
  <c r="J2472" s="1"/>
  <c r="F2472"/>
  <c r="F2481" s="1"/>
  <c r="B2473"/>
  <c r="B2474" s="1"/>
  <c r="B2475" s="1"/>
  <c r="B2476" s="1"/>
  <c r="B2477" s="1"/>
  <c r="B2478" s="1"/>
  <c r="B2479" s="1"/>
  <c r="C2473"/>
  <c r="D2473"/>
  <c r="D2474" s="1"/>
  <c r="D2475" s="1"/>
  <c r="D2476" s="1"/>
  <c r="D2477" s="1"/>
  <c r="D2478" s="1"/>
  <c r="D2479" s="1"/>
  <c r="E2473"/>
  <c r="E2482" s="1"/>
  <c r="F2473"/>
  <c r="F2482" s="1"/>
  <c r="E2474"/>
  <c r="E2483" s="1"/>
  <c r="F2474"/>
  <c r="F2483" s="1"/>
  <c r="E2475"/>
  <c r="E2484" s="1"/>
  <c r="F2475"/>
  <c r="F2484" s="1"/>
  <c r="E2476"/>
  <c r="E2485" s="1"/>
  <c r="F2476"/>
  <c r="F2485" s="1"/>
  <c r="E2477"/>
  <c r="E2486" s="1"/>
  <c r="F2477"/>
  <c r="F2486" s="1"/>
  <c r="E2478"/>
  <c r="E2487" s="1"/>
  <c r="F2478"/>
  <c r="F2487" s="1"/>
  <c r="E2479"/>
  <c r="E2488" s="1"/>
  <c r="F2479"/>
  <c r="F2488" s="1"/>
  <c r="B2482"/>
  <c r="B2483" s="1"/>
  <c r="B2484" s="1"/>
  <c r="B2485" s="1"/>
  <c r="B2486" s="1"/>
  <c r="B2487" s="1"/>
  <c r="B2488" s="1"/>
  <c r="C2482"/>
  <c r="D2482"/>
  <c r="D2483" s="1"/>
  <c r="D2484" s="1"/>
  <c r="D2485" s="1"/>
  <c r="D2486" s="1"/>
  <c r="D2487" s="1"/>
  <c r="D2488" s="1"/>
  <c r="H2490"/>
  <c r="I2490"/>
  <c r="J2490"/>
  <c r="K2490"/>
  <c r="L2490"/>
  <c r="M2490"/>
  <c r="O2490"/>
  <c r="P2490"/>
  <c r="Q2490"/>
  <c r="R2490"/>
  <c r="S2490"/>
  <c r="T2490"/>
  <c r="H2491"/>
  <c r="I2491"/>
  <c r="J2491"/>
  <c r="K2491"/>
  <c r="L2491"/>
  <c r="M2491"/>
  <c r="O2491"/>
  <c r="P2491"/>
  <c r="Q2491"/>
  <c r="R2491"/>
  <c r="S2491"/>
  <c r="T2491"/>
  <c r="H2492"/>
  <c r="I2492"/>
  <c r="J2492"/>
  <c r="K2492"/>
  <c r="L2492"/>
  <c r="M2492"/>
  <c r="O2492"/>
  <c r="P2492"/>
  <c r="Q2492"/>
  <c r="R2492"/>
  <c r="S2492"/>
  <c r="T2492"/>
  <c r="H2493"/>
  <c r="I2493"/>
  <c r="J2493"/>
  <c r="K2493"/>
  <c r="L2493"/>
  <c r="M2493"/>
  <c r="O2493"/>
  <c r="P2493"/>
  <c r="Q2493"/>
  <c r="R2493"/>
  <c r="S2493"/>
  <c r="T2493"/>
  <c r="L2494"/>
  <c r="M2494"/>
  <c r="O2494"/>
  <c r="P2494"/>
  <c r="Q2494"/>
  <c r="R2494"/>
  <c r="S2494"/>
  <c r="T2494"/>
  <c r="H2495"/>
  <c r="I2495"/>
  <c r="J2495"/>
  <c r="K2495"/>
  <c r="L2495"/>
  <c r="M2495"/>
  <c r="O2495"/>
  <c r="P2495"/>
  <c r="Q2495"/>
  <c r="R2495"/>
  <c r="S2495"/>
  <c r="T2495"/>
  <c r="H2496"/>
  <c r="I2496"/>
  <c r="J2496"/>
  <c r="K2496"/>
  <c r="L2496"/>
  <c r="M2496"/>
  <c r="O2496"/>
  <c r="P2496"/>
  <c r="Q2496"/>
  <c r="R2496"/>
  <c r="S2496"/>
  <c r="T2496"/>
  <c r="H2497"/>
  <c r="I2497"/>
  <c r="J2497"/>
  <c r="K2497"/>
  <c r="L2497"/>
  <c r="M2497"/>
  <c r="O2497"/>
  <c r="P2497"/>
  <c r="Q2497"/>
  <c r="R2497"/>
  <c r="S2497"/>
  <c r="T2497"/>
  <c r="C2498"/>
  <c r="H2499"/>
  <c r="I2499"/>
  <c r="J2499"/>
  <c r="K2499"/>
  <c r="L2499"/>
  <c r="M2499"/>
  <c r="O2499"/>
  <c r="P2499"/>
  <c r="Q2499"/>
  <c r="R2499"/>
  <c r="S2499"/>
  <c r="T2499"/>
  <c r="H2500"/>
  <c r="I2500"/>
  <c r="J2500"/>
  <c r="K2500"/>
  <c r="L2500"/>
  <c r="M2500"/>
  <c r="O2500"/>
  <c r="P2500"/>
  <c r="Q2500"/>
  <c r="R2500"/>
  <c r="S2500"/>
  <c r="T2500"/>
  <c r="H2501"/>
  <c r="I2501"/>
  <c r="J2501"/>
  <c r="K2501"/>
  <c r="L2501"/>
  <c r="M2501"/>
  <c r="O2501"/>
  <c r="P2501"/>
  <c r="Q2501"/>
  <c r="R2501"/>
  <c r="S2501"/>
  <c r="T2501"/>
  <c r="H2502"/>
  <c r="I2502"/>
  <c r="J2502"/>
  <c r="K2502"/>
  <c r="L2502"/>
  <c r="M2502"/>
  <c r="O2502"/>
  <c r="P2502"/>
  <c r="Q2502"/>
  <c r="R2502"/>
  <c r="S2502"/>
  <c r="T2502"/>
  <c r="L2503"/>
  <c r="M2503"/>
  <c r="O2503"/>
  <c r="P2503"/>
  <c r="Q2503"/>
  <c r="R2503"/>
  <c r="S2503"/>
  <c r="T2503"/>
  <c r="H2504"/>
  <c r="I2504"/>
  <c r="J2504"/>
  <c r="K2504"/>
  <c r="L2504"/>
  <c r="M2504"/>
  <c r="O2504"/>
  <c r="P2504"/>
  <c r="Q2504"/>
  <c r="R2504"/>
  <c r="S2504"/>
  <c r="T2504"/>
  <c r="H2505"/>
  <c r="I2505"/>
  <c r="J2505"/>
  <c r="K2505"/>
  <c r="L2505"/>
  <c r="M2505"/>
  <c r="O2505"/>
  <c r="P2505"/>
  <c r="Q2505"/>
  <c r="R2505"/>
  <c r="S2505"/>
  <c r="T2505"/>
  <c r="H2506"/>
  <c r="I2506"/>
  <c r="J2506"/>
  <c r="K2506"/>
  <c r="L2506"/>
  <c r="M2506"/>
  <c r="O2506"/>
  <c r="P2506"/>
  <c r="Q2506"/>
  <c r="R2506"/>
  <c r="S2506"/>
  <c r="T2506"/>
  <c r="C2507"/>
  <c r="H2508"/>
  <c r="I2508"/>
  <c r="J2508"/>
  <c r="K2508"/>
  <c r="L2508"/>
  <c r="M2508"/>
  <c r="O2508"/>
  <c r="P2508"/>
  <c r="Q2508"/>
  <c r="R2508"/>
  <c r="S2508"/>
  <c r="T2508"/>
  <c r="H2509"/>
  <c r="I2509"/>
  <c r="J2509"/>
  <c r="K2509"/>
  <c r="L2509"/>
  <c r="M2509"/>
  <c r="O2509"/>
  <c r="P2509"/>
  <c r="Q2509"/>
  <c r="R2509"/>
  <c r="S2509"/>
  <c r="T2509"/>
  <c r="H2510"/>
  <c r="I2510"/>
  <c r="J2510"/>
  <c r="K2510"/>
  <c r="L2510"/>
  <c r="M2510"/>
  <c r="O2510"/>
  <c r="P2510"/>
  <c r="Q2510"/>
  <c r="R2510"/>
  <c r="S2510"/>
  <c r="T2510"/>
  <c r="H2511"/>
  <c r="I2511"/>
  <c r="J2511"/>
  <c r="K2511"/>
  <c r="L2511"/>
  <c r="M2511"/>
  <c r="O2511"/>
  <c r="P2511"/>
  <c r="Q2511"/>
  <c r="R2511"/>
  <c r="S2511"/>
  <c r="T2511"/>
  <c r="H2512"/>
  <c r="I2512"/>
  <c r="J2512"/>
  <c r="K2512"/>
  <c r="L2512"/>
  <c r="M2512"/>
  <c r="O2512"/>
  <c r="P2512"/>
  <c r="Q2512"/>
  <c r="R2512"/>
  <c r="S2512"/>
  <c r="T2512"/>
  <c r="H2513"/>
  <c r="I2513"/>
  <c r="J2513"/>
  <c r="K2513"/>
  <c r="L2513"/>
  <c r="M2513"/>
  <c r="O2513"/>
  <c r="P2513"/>
  <c r="Q2513"/>
  <c r="R2513"/>
  <c r="S2513"/>
  <c r="T2513"/>
  <c r="H2514"/>
  <c r="I2514"/>
  <c r="J2514"/>
  <c r="K2514"/>
  <c r="L2514"/>
  <c r="M2514"/>
  <c r="O2514"/>
  <c r="P2514"/>
  <c r="Q2514"/>
  <c r="R2514"/>
  <c r="S2514"/>
  <c r="T2514"/>
  <c r="H2515"/>
  <c r="I2515"/>
  <c r="J2515"/>
  <c r="K2515"/>
  <c r="L2515"/>
  <c r="M2515"/>
  <c r="O2515"/>
  <c r="P2515"/>
  <c r="Q2515"/>
  <c r="R2515"/>
  <c r="S2515"/>
  <c r="T2515"/>
  <c r="C2516"/>
  <c r="H2517"/>
  <c r="I2517"/>
  <c r="J2517"/>
  <c r="K2517"/>
  <c r="L2517"/>
  <c r="M2517"/>
  <c r="O2517"/>
  <c r="P2517"/>
  <c r="Q2517"/>
  <c r="R2517"/>
  <c r="S2517"/>
  <c r="T2517"/>
  <c r="H2518"/>
  <c r="I2518"/>
  <c r="J2518"/>
  <c r="K2518"/>
  <c r="L2518"/>
  <c r="M2518"/>
  <c r="O2518"/>
  <c r="P2518"/>
  <c r="Q2518"/>
  <c r="R2518"/>
  <c r="S2518"/>
  <c r="T2518"/>
  <c r="H2519"/>
  <c r="I2519"/>
  <c r="J2519"/>
  <c r="K2519"/>
  <c r="L2519"/>
  <c r="M2519"/>
  <c r="O2519"/>
  <c r="P2519"/>
  <c r="Q2519"/>
  <c r="R2519"/>
  <c r="S2519"/>
  <c r="T2519"/>
  <c r="H2520"/>
  <c r="I2520"/>
  <c r="J2520"/>
  <c r="K2520"/>
  <c r="L2520"/>
  <c r="M2520"/>
  <c r="O2520"/>
  <c r="P2520"/>
  <c r="Q2520"/>
  <c r="R2520"/>
  <c r="S2520"/>
  <c r="T2520"/>
  <c r="L2521"/>
  <c r="M2521"/>
  <c r="O2521"/>
  <c r="P2521"/>
  <c r="Q2521"/>
  <c r="R2521"/>
  <c r="S2521"/>
  <c r="T2521"/>
  <c r="H2522"/>
  <c r="I2522"/>
  <c r="J2522"/>
  <c r="K2522"/>
  <c r="L2522"/>
  <c r="M2522"/>
  <c r="O2522"/>
  <c r="P2522"/>
  <c r="Q2522"/>
  <c r="R2522"/>
  <c r="S2522"/>
  <c r="T2522"/>
  <c r="H2523"/>
  <c r="I2523"/>
  <c r="J2523"/>
  <c r="K2523"/>
  <c r="L2523"/>
  <c r="M2523"/>
  <c r="O2523"/>
  <c r="P2523"/>
  <c r="Q2523"/>
  <c r="R2523"/>
  <c r="S2523"/>
  <c r="T2523"/>
  <c r="H2524"/>
  <c r="I2524"/>
  <c r="J2524"/>
  <c r="K2524"/>
  <c r="L2524"/>
  <c r="M2524"/>
  <c r="O2524"/>
  <c r="P2524"/>
  <c r="Q2524"/>
  <c r="R2524"/>
  <c r="S2524"/>
  <c r="T2524"/>
  <c r="C2525"/>
  <c r="H2526"/>
  <c r="I2526"/>
  <c r="J2526"/>
  <c r="K2526"/>
  <c r="L2526"/>
  <c r="M2526"/>
  <c r="O2526"/>
  <c r="P2526"/>
  <c r="Q2526"/>
  <c r="R2526"/>
  <c r="S2526"/>
  <c r="T2526"/>
  <c r="H2527"/>
  <c r="I2527"/>
  <c r="J2527"/>
  <c r="K2527"/>
  <c r="L2527"/>
  <c r="M2527"/>
  <c r="O2527"/>
  <c r="P2527"/>
  <c r="Q2527"/>
  <c r="R2527"/>
  <c r="S2527"/>
  <c r="T2527"/>
  <c r="H2528"/>
  <c r="I2528"/>
  <c r="J2528"/>
  <c r="K2528"/>
  <c r="L2528"/>
  <c r="M2528"/>
  <c r="O2528"/>
  <c r="P2528"/>
  <c r="Q2528"/>
  <c r="R2528"/>
  <c r="S2528"/>
  <c r="T2528"/>
  <c r="H2529"/>
  <c r="I2529"/>
  <c r="J2529"/>
  <c r="K2529"/>
  <c r="L2529"/>
  <c r="M2529"/>
  <c r="O2529"/>
  <c r="P2529"/>
  <c r="Q2529"/>
  <c r="R2529"/>
  <c r="S2529"/>
  <c r="T2529"/>
  <c r="L2530"/>
  <c r="M2530"/>
  <c r="O2530"/>
  <c r="P2530"/>
  <c r="Q2530"/>
  <c r="R2530"/>
  <c r="S2530"/>
  <c r="T2530"/>
  <c r="H2531"/>
  <c r="I2531"/>
  <c r="J2531"/>
  <c r="K2531"/>
  <c r="L2531"/>
  <c r="M2531"/>
  <c r="O2531"/>
  <c r="P2531"/>
  <c r="Q2531"/>
  <c r="R2531"/>
  <c r="S2531"/>
  <c r="T2531"/>
  <c r="H2532"/>
  <c r="I2532"/>
  <c r="J2532"/>
  <c r="K2532"/>
  <c r="L2532"/>
  <c r="M2532"/>
  <c r="O2532"/>
  <c r="P2532"/>
  <c r="Q2532"/>
  <c r="R2532"/>
  <c r="S2532"/>
  <c r="T2532"/>
  <c r="H2533"/>
  <c r="I2533"/>
  <c r="J2533"/>
  <c r="K2533"/>
  <c r="L2533"/>
  <c r="M2533"/>
  <c r="O2533"/>
  <c r="P2533"/>
  <c r="Q2533"/>
  <c r="R2533"/>
  <c r="S2533"/>
  <c r="T2533"/>
  <c r="C2534"/>
  <c r="H2535"/>
  <c r="I2535"/>
  <c r="J2535"/>
  <c r="K2535"/>
  <c r="L2535"/>
  <c r="M2535"/>
  <c r="O2535"/>
  <c r="P2535"/>
  <c r="Q2535"/>
  <c r="R2535"/>
  <c r="S2535"/>
  <c r="T2535"/>
  <c r="H2536"/>
  <c r="I2536"/>
  <c r="J2536"/>
  <c r="K2536"/>
  <c r="L2536"/>
  <c r="M2536"/>
  <c r="O2536"/>
  <c r="P2536"/>
  <c r="Q2536"/>
  <c r="R2536"/>
  <c r="S2536"/>
  <c r="T2536"/>
  <c r="H2537"/>
  <c r="I2537"/>
  <c r="J2537"/>
  <c r="K2537"/>
  <c r="L2537"/>
  <c r="M2537"/>
  <c r="O2537"/>
  <c r="P2537"/>
  <c r="Q2537"/>
  <c r="R2537"/>
  <c r="S2537"/>
  <c r="T2537"/>
  <c r="H2538"/>
  <c r="I2538"/>
  <c r="J2538"/>
  <c r="K2538"/>
  <c r="L2538"/>
  <c r="M2538"/>
  <c r="O2538"/>
  <c r="P2538"/>
  <c r="Q2538"/>
  <c r="R2538"/>
  <c r="S2538"/>
  <c r="T2538"/>
  <c r="L2539"/>
  <c r="M2539"/>
  <c r="H2540"/>
  <c r="I2540"/>
  <c r="J2540"/>
  <c r="K2540"/>
  <c r="L2540"/>
  <c r="M2540"/>
  <c r="O2540"/>
  <c r="P2540"/>
  <c r="Q2540"/>
  <c r="R2540"/>
  <c r="S2540"/>
  <c r="T2540"/>
  <c r="H2541"/>
  <c r="I2541"/>
  <c r="J2541"/>
  <c r="K2541"/>
  <c r="L2541"/>
  <c r="M2541"/>
  <c r="O2541"/>
  <c r="P2541"/>
  <c r="Q2541"/>
  <c r="R2541"/>
  <c r="S2541"/>
  <c r="T2541"/>
  <c r="H2542"/>
  <c r="I2542"/>
  <c r="J2542"/>
  <c r="K2542"/>
  <c r="L2542"/>
  <c r="M2542"/>
  <c r="O2542"/>
  <c r="P2542"/>
  <c r="Q2542"/>
  <c r="R2542"/>
  <c r="S2542"/>
  <c r="T2542"/>
  <c r="C2543"/>
  <c r="H2544"/>
  <c r="I2544"/>
  <c r="J2544"/>
  <c r="K2544"/>
  <c r="L2544"/>
  <c r="M2544"/>
  <c r="O2544"/>
  <c r="P2544"/>
  <c r="Q2544"/>
  <c r="R2544"/>
  <c r="S2544"/>
  <c r="T2544"/>
  <c r="H2545"/>
  <c r="I2545"/>
  <c r="J2545"/>
  <c r="K2545"/>
  <c r="L2545"/>
  <c r="M2545"/>
  <c r="O2545"/>
  <c r="P2545"/>
  <c r="Q2545"/>
  <c r="R2545"/>
  <c r="S2545"/>
  <c r="T2545"/>
  <c r="H2546"/>
  <c r="I2546"/>
  <c r="J2546"/>
  <c r="K2546"/>
  <c r="L2546"/>
  <c r="M2546"/>
  <c r="O2546"/>
  <c r="P2546"/>
  <c r="Q2546"/>
  <c r="R2546"/>
  <c r="S2546"/>
  <c r="T2546"/>
  <c r="H2547"/>
  <c r="I2547"/>
  <c r="J2547"/>
  <c r="K2547"/>
  <c r="L2547"/>
  <c r="M2547"/>
  <c r="O2547"/>
  <c r="P2547"/>
  <c r="Q2547"/>
  <c r="R2547"/>
  <c r="S2547"/>
  <c r="T2547"/>
  <c r="L2548"/>
  <c r="M2548"/>
  <c r="H2549"/>
  <c r="I2549"/>
  <c r="J2549"/>
  <c r="K2549"/>
  <c r="L2549"/>
  <c r="M2549"/>
  <c r="O2549"/>
  <c r="P2549"/>
  <c r="Q2549"/>
  <c r="R2549"/>
  <c r="S2549"/>
  <c r="T2549"/>
  <c r="H2550"/>
  <c r="I2550"/>
  <c r="J2550"/>
  <c r="K2550"/>
  <c r="L2550"/>
  <c r="M2550"/>
  <c r="O2550"/>
  <c r="P2550"/>
  <c r="Q2550"/>
  <c r="R2550"/>
  <c r="S2550"/>
  <c r="T2550"/>
  <c r="H2551"/>
  <c r="I2551"/>
  <c r="J2551"/>
  <c r="K2551"/>
  <c r="L2551"/>
  <c r="M2551"/>
  <c r="O2551"/>
  <c r="P2551"/>
  <c r="Q2551"/>
  <c r="R2551"/>
  <c r="S2551"/>
  <c r="T2551"/>
  <c r="C2552"/>
  <c r="H2553"/>
  <c r="I2553"/>
  <c r="J2553"/>
  <c r="K2553"/>
  <c r="L2553"/>
  <c r="M2553"/>
  <c r="O2553"/>
  <c r="P2553"/>
  <c r="Q2553"/>
  <c r="R2553"/>
  <c r="S2553"/>
  <c r="T2553"/>
  <c r="H2554"/>
  <c r="I2554"/>
  <c r="J2554"/>
  <c r="K2554"/>
  <c r="L2554"/>
  <c r="M2554"/>
  <c r="O2554"/>
  <c r="P2554"/>
  <c r="Q2554"/>
  <c r="R2554"/>
  <c r="S2554"/>
  <c r="T2554"/>
  <c r="H2555"/>
  <c r="I2555"/>
  <c r="J2555"/>
  <c r="K2555"/>
  <c r="L2555"/>
  <c r="M2555"/>
  <c r="O2555"/>
  <c r="P2555"/>
  <c r="Q2555"/>
  <c r="R2555"/>
  <c r="S2555"/>
  <c r="T2555"/>
  <c r="H2556"/>
  <c r="I2556"/>
  <c r="J2556"/>
  <c r="K2556"/>
  <c r="L2556"/>
  <c r="M2556"/>
  <c r="O2556"/>
  <c r="P2556"/>
  <c r="Q2556"/>
  <c r="R2556"/>
  <c r="S2556"/>
  <c r="T2556"/>
  <c r="H2557"/>
  <c r="I2557"/>
  <c r="J2557"/>
  <c r="K2557"/>
  <c r="L2557"/>
  <c r="M2557"/>
  <c r="O2557"/>
  <c r="P2557"/>
  <c r="Q2557"/>
  <c r="R2557"/>
  <c r="S2557"/>
  <c r="T2557"/>
  <c r="H2558"/>
  <c r="I2558"/>
  <c r="J2558"/>
  <c r="K2558"/>
  <c r="L2558"/>
  <c r="M2558"/>
  <c r="O2558"/>
  <c r="P2558"/>
  <c r="Q2558"/>
  <c r="R2558"/>
  <c r="S2558"/>
  <c r="T2558"/>
  <c r="H2559"/>
  <c r="I2559"/>
  <c r="J2559"/>
  <c r="K2559"/>
  <c r="L2559"/>
  <c r="M2559"/>
  <c r="O2559"/>
  <c r="P2559"/>
  <c r="Q2559"/>
  <c r="R2559"/>
  <c r="S2559"/>
  <c r="T2559"/>
  <c r="H2560"/>
  <c r="I2560"/>
  <c r="J2560"/>
  <c r="K2560"/>
  <c r="L2560"/>
  <c r="M2560"/>
  <c r="O2560"/>
  <c r="P2560"/>
  <c r="Q2560"/>
  <c r="R2560"/>
  <c r="S2560"/>
  <c r="T2560"/>
  <c r="C2561"/>
  <c r="H2562"/>
  <c r="I2562"/>
  <c r="J2562"/>
  <c r="K2562"/>
  <c r="L2562"/>
  <c r="M2562"/>
  <c r="O2562"/>
  <c r="P2562"/>
  <c r="Q2562"/>
  <c r="R2562"/>
  <c r="S2562"/>
  <c r="T2562"/>
  <c r="H2563"/>
  <c r="I2563"/>
  <c r="J2563"/>
  <c r="K2563"/>
  <c r="L2563"/>
  <c r="M2563"/>
  <c r="O2563"/>
  <c r="P2563"/>
  <c r="Q2563"/>
  <c r="R2563"/>
  <c r="S2563"/>
  <c r="T2563"/>
  <c r="H2564"/>
  <c r="I2564"/>
  <c r="J2564"/>
  <c r="K2564"/>
  <c r="L2564"/>
  <c r="M2564"/>
  <c r="O2564"/>
  <c r="P2564"/>
  <c r="Q2564"/>
  <c r="R2564"/>
  <c r="S2564"/>
  <c r="T2564"/>
  <c r="H2565"/>
  <c r="I2565"/>
  <c r="J2565"/>
  <c r="K2565"/>
  <c r="L2565"/>
  <c r="M2565"/>
  <c r="O2565"/>
  <c r="P2565"/>
  <c r="Q2565"/>
  <c r="R2565"/>
  <c r="S2565"/>
  <c r="T2565"/>
  <c r="H2566"/>
  <c r="I2566"/>
  <c r="J2566"/>
  <c r="K2566"/>
  <c r="L2566"/>
  <c r="M2566"/>
  <c r="O2566"/>
  <c r="P2566"/>
  <c r="Q2566"/>
  <c r="R2566"/>
  <c r="S2566"/>
  <c r="T2566"/>
  <c r="H2567"/>
  <c r="I2567"/>
  <c r="J2567"/>
  <c r="K2567"/>
  <c r="L2567"/>
  <c r="M2567"/>
  <c r="O2567"/>
  <c r="P2567"/>
  <c r="Q2567"/>
  <c r="R2567"/>
  <c r="S2567"/>
  <c r="T2567"/>
  <c r="H2568"/>
  <c r="I2568"/>
  <c r="J2568"/>
  <c r="K2568"/>
  <c r="L2568"/>
  <c r="M2568"/>
  <c r="O2568"/>
  <c r="P2568"/>
  <c r="Q2568"/>
  <c r="R2568"/>
  <c r="S2568"/>
  <c r="T2568"/>
  <c r="H2569"/>
  <c r="I2569"/>
  <c r="J2569"/>
  <c r="K2569"/>
  <c r="L2569"/>
  <c r="M2569"/>
  <c r="O2569"/>
  <c r="P2569"/>
  <c r="Q2569"/>
  <c r="R2569"/>
  <c r="S2569"/>
  <c r="T2569"/>
  <c r="C2570"/>
  <c r="H2571"/>
  <c r="I2571"/>
  <c r="J2571"/>
  <c r="K2571"/>
  <c r="L2571"/>
  <c r="M2571"/>
  <c r="O2571"/>
  <c r="P2571"/>
  <c r="Q2571"/>
  <c r="R2571"/>
  <c r="S2571"/>
  <c r="T2571"/>
  <c r="H2572"/>
  <c r="I2572"/>
  <c r="J2572"/>
  <c r="K2572"/>
  <c r="L2572"/>
  <c r="M2572"/>
  <c r="O2572"/>
  <c r="P2572"/>
  <c r="Q2572"/>
  <c r="R2572"/>
  <c r="S2572"/>
  <c r="T2572"/>
  <c r="H2573"/>
  <c r="I2573"/>
  <c r="J2573"/>
  <c r="K2573"/>
  <c r="L2573"/>
  <c r="M2573"/>
  <c r="O2573"/>
  <c r="P2573"/>
  <c r="Q2573"/>
  <c r="R2573"/>
  <c r="S2573"/>
  <c r="T2573"/>
  <c r="H2574"/>
  <c r="I2574"/>
  <c r="J2574"/>
  <c r="K2574"/>
  <c r="L2574"/>
  <c r="M2574"/>
  <c r="O2574"/>
  <c r="P2574"/>
  <c r="Q2574"/>
  <c r="R2574"/>
  <c r="S2574"/>
  <c r="T2574"/>
  <c r="M2575"/>
  <c r="H2576"/>
  <c r="I2576"/>
  <c r="J2576"/>
  <c r="K2576"/>
  <c r="L2576"/>
  <c r="M2576"/>
  <c r="O2576"/>
  <c r="P2576"/>
  <c r="Q2576"/>
  <c r="R2576"/>
  <c r="S2576"/>
  <c r="T2576"/>
  <c r="H2577"/>
  <c r="I2577"/>
  <c r="J2577"/>
  <c r="K2577"/>
  <c r="L2577"/>
  <c r="M2577"/>
  <c r="O2577"/>
  <c r="P2577"/>
  <c r="Q2577"/>
  <c r="R2577"/>
  <c r="S2577"/>
  <c r="T2577"/>
  <c r="H2578"/>
  <c r="I2578"/>
  <c r="J2578"/>
  <c r="K2578"/>
  <c r="L2578"/>
  <c r="M2578"/>
  <c r="O2578"/>
  <c r="P2578"/>
  <c r="Q2578"/>
  <c r="R2578"/>
  <c r="S2578"/>
  <c r="T2578"/>
  <c r="C2579"/>
  <c r="H2580"/>
  <c r="I2580"/>
  <c r="J2580"/>
  <c r="K2580"/>
  <c r="L2580"/>
  <c r="M2580"/>
  <c r="H2581"/>
  <c r="I2581"/>
  <c r="J2581"/>
  <c r="K2581"/>
  <c r="L2581"/>
  <c r="M2581"/>
  <c r="O2581"/>
  <c r="P2581"/>
  <c r="Q2581"/>
  <c r="R2581"/>
  <c r="S2581"/>
  <c r="T2581"/>
  <c r="H2582"/>
  <c r="I2582"/>
  <c r="J2582"/>
  <c r="K2582"/>
  <c r="L2582"/>
  <c r="M2582"/>
  <c r="O2582"/>
  <c r="P2582"/>
  <c r="Q2582"/>
  <c r="R2582"/>
  <c r="S2582"/>
  <c r="T2582"/>
  <c r="H2583"/>
  <c r="I2583"/>
  <c r="J2583"/>
  <c r="K2583"/>
  <c r="L2583"/>
  <c r="M2583"/>
  <c r="O2583"/>
  <c r="P2583"/>
  <c r="Q2583"/>
  <c r="R2583"/>
  <c r="S2583"/>
  <c r="T2583"/>
  <c r="L2584"/>
  <c r="M2584"/>
  <c r="O2584"/>
  <c r="P2584"/>
  <c r="Q2584"/>
  <c r="R2584"/>
  <c r="S2584"/>
  <c r="T2584"/>
  <c r="H2585"/>
  <c r="I2585"/>
  <c r="J2585"/>
  <c r="K2585"/>
  <c r="L2585"/>
  <c r="M2585"/>
  <c r="O2585"/>
  <c r="P2585"/>
  <c r="Q2585"/>
  <c r="R2585"/>
  <c r="S2585"/>
  <c r="T2585"/>
  <c r="H2586"/>
  <c r="I2586"/>
  <c r="J2586"/>
  <c r="K2586"/>
  <c r="L2586"/>
  <c r="M2586"/>
  <c r="O2586"/>
  <c r="P2586"/>
  <c r="Q2586"/>
  <c r="R2586"/>
  <c r="S2586"/>
  <c r="T2586"/>
  <c r="H2587"/>
  <c r="I2587"/>
  <c r="J2587"/>
  <c r="K2587"/>
  <c r="L2587"/>
  <c r="M2587"/>
  <c r="O2587"/>
  <c r="P2587"/>
  <c r="Q2587"/>
  <c r="R2587"/>
  <c r="S2587"/>
  <c r="T2587"/>
  <c r="C2588"/>
  <c r="H2589"/>
  <c r="I2589"/>
  <c r="J2589"/>
  <c r="K2589"/>
  <c r="L2589"/>
  <c r="M2589"/>
  <c r="O2589"/>
  <c r="P2589"/>
  <c r="Q2589"/>
  <c r="R2589"/>
  <c r="S2589"/>
  <c r="T2589"/>
  <c r="H2590"/>
  <c r="I2590"/>
  <c r="J2590"/>
  <c r="K2590"/>
  <c r="L2590"/>
  <c r="M2590"/>
  <c r="O2590"/>
  <c r="P2590"/>
  <c r="Q2590"/>
  <c r="R2590"/>
  <c r="S2590"/>
  <c r="T2590"/>
  <c r="H2591"/>
  <c r="I2591"/>
  <c r="J2591"/>
  <c r="K2591"/>
  <c r="L2591"/>
  <c r="M2591"/>
  <c r="O2591"/>
  <c r="P2591"/>
  <c r="Q2591"/>
  <c r="R2591"/>
  <c r="S2591"/>
  <c r="T2591"/>
  <c r="H2592"/>
  <c r="I2592"/>
  <c r="J2592"/>
  <c r="K2592"/>
  <c r="L2592"/>
  <c r="M2592"/>
  <c r="O2592"/>
  <c r="P2592"/>
  <c r="Q2592"/>
  <c r="R2592"/>
  <c r="S2592"/>
  <c r="T2592"/>
  <c r="L2593"/>
  <c r="M2593"/>
  <c r="O2593"/>
  <c r="P2593"/>
  <c r="Q2593"/>
  <c r="R2593"/>
  <c r="S2593"/>
  <c r="T2593"/>
  <c r="H2594"/>
  <c r="I2594"/>
  <c r="J2594"/>
  <c r="K2594"/>
  <c r="L2594"/>
  <c r="M2594"/>
  <c r="O2594"/>
  <c r="P2594"/>
  <c r="Q2594"/>
  <c r="R2594"/>
  <c r="S2594"/>
  <c r="T2594"/>
  <c r="H2595"/>
  <c r="I2595"/>
  <c r="J2595"/>
  <c r="K2595"/>
  <c r="L2595"/>
  <c r="M2595"/>
  <c r="O2595"/>
  <c r="P2595"/>
  <c r="Q2595"/>
  <c r="R2595"/>
  <c r="S2595"/>
  <c r="T2595"/>
  <c r="H2596"/>
  <c r="I2596"/>
  <c r="J2596"/>
  <c r="K2596"/>
  <c r="L2596"/>
  <c r="M2596"/>
  <c r="O2596"/>
  <c r="P2596"/>
  <c r="Q2596"/>
  <c r="R2596"/>
  <c r="S2596"/>
  <c r="T2596"/>
  <c r="C2597"/>
  <c r="H2598"/>
  <c r="I2598"/>
  <c r="J2598"/>
  <c r="K2598"/>
  <c r="L2598"/>
  <c r="M2598"/>
  <c r="O2598"/>
  <c r="P2598"/>
  <c r="Q2598"/>
  <c r="R2598"/>
  <c r="S2598"/>
  <c r="T2598"/>
  <c r="H2599"/>
  <c r="I2599"/>
  <c r="J2599"/>
  <c r="K2599"/>
  <c r="L2599"/>
  <c r="M2599"/>
  <c r="O2599"/>
  <c r="P2599"/>
  <c r="Q2599"/>
  <c r="R2599"/>
  <c r="S2599"/>
  <c r="T2599"/>
  <c r="H2600"/>
  <c r="I2600"/>
  <c r="J2600"/>
  <c r="K2600"/>
  <c r="L2600"/>
  <c r="M2600"/>
  <c r="O2600"/>
  <c r="P2600"/>
  <c r="Q2600"/>
  <c r="R2600"/>
  <c r="S2600"/>
  <c r="T2600"/>
  <c r="H2601"/>
  <c r="I2601"/>
  <c r="J2601"/>
  <c r="K2601"/>
  <c r="L2601"/>
  <c r="M2601"/>
  <c r="O2601"/>
  <c r="P2601"/>
  <c r="Q2601"/>
  <c r="R2601"/>
  <c r="S2601"/>
  <c r="T2601"/>
  <c r="L2602"/>
  <c r="M2602"/>
  <c r="O2602"/>
  <c r="P2602"/>
  <c r="Q2602"/>
  <c r="R2602"/>
  <c r="S2602"/>
  <c r="T2602"/>
  <c r="H2603"/>
  <c r="I2603"/>
  <c r="J2603"/>
  <c r="K2603"/>
  <c r="L2603"/>
  <c r="M2603"/>
  <c r="O2603"/>
  <c r="P2603"/>
  <c r="Q2603"/>
  <c r="R2603"/>
  <c r="S2603"/>
  <c r="T2603"/>
  <c r="H2604"/>
  <c r="I2604"/>
  <c r="J2604"/>
  <c r="K2604"/>
  <c r="L2604"/>
  <c r="M2604"/>
  <c r="O2604"/>
  <c r="P2604"/>
  <c r="Q2604"/>
  <c r="R2604"/>
  <c r="S2604"/>
  <c r="T2604"/>
  <c r="H2605"/>
  <c r="I2605"/>
  <c r="J2605"/>
  <c r="K2605"/>
  <c r="L2605"/>
  <c r="M2605"/>
  <c r="O2605"/>
  <c r="P2605"/>
  <c r="Q2605"/>
  <c r="R2605"/>
  <c r="S2605"/>
  <c r="T2605"/>
  <c r="C2606"/>
  <c r="E2607"/>
  <c r="K2607" s="1"/>
  <c r="F2607"/>
  <c r="F2616" s="1"/>
  <c r="B2608"/>
  <c r="B2609" s="1"/>
  <c r="B2610" s="1"/>
  <c r="B2611" s="1"/>
  <c r="B2612" s="1"/>
  <c r="B2613" s="1"/>
  <c r="B2614" s="1"/>
  <c r="C2608"/>
  <c r="D2608"/>
  <c r="D2609" s="1"/>
  <c r="D2610" s="1"/>
  <c r="D2611" s="1"/>
  <c r="D2612" s="1"/>
  <c r="D2613" s="1"/>
  <c r="D2614" s="1"/>
  <c r="E2608"/>
  <c r="F2608"/>
  <c r="F2617" s="1"/>
  <c r="E2609"/>
  <c r="E2618" s="1"/>
  <c r="F2609"/>
  <c r="F2618" s="1"/>
  <c r="E2610"/>
  <c r="E2619" s="1"/>
  <c r="F2610"/>
  <c r="F2619" s="1"/>
  <c r="E2611"/>
  <c r="E2620" s="1"/>
  <c r="F2611"/>
  <c r="F2620" s="1"/>
  <c r="E2612"/>
  <c r="E2621" s="1"/>
  <c r="F2612"/>
  <c r="F2621" s="1"/>
  <c r="E2613"/>
  <c r="E2622" s="1"/>
  <c r="F2613"/>
  <c r="F2622" s="1"/>
  <c r="E2614"/>
  <c r="E2623" s="1"/>
  <c r="F2614"/>
  <c r="F2623" s="1"/>
  <c r="B2617"/>
  <c r="B2618" s="1"/>
  <c r="B2619" s="1"/>
  <c r="B2620" s="1"/>
  <c r="B2621" s="1"/>
  <c r="B2622" s="1"/>
  <c r="B2623" s="1"/>
  <c r="C2617"/>
  <c r="D2617"/>
  <c r="D2618" s="1"/>
  <c r="D2619" s="1"/>
  <c r="D2620" s="1"/>
  <c r="D2621" s="1"/>
  <c r="D2622" s="1"/>
  <c r="D2623" s="1"/>
  <c r="H2625"/>
  <c r="I2625"/>
  <c r="J2625"/>
  <c r="K2625"/>
  <c r="L2625"/>
  <c r="M2625"/>
  <c r="O2625"/>
  <c r="P2625"/>
  <c r="Q2625"/>
  <c r="R2625"/>
  <c r="S2625"/>
  <c r="T2625"/>
  <c r="H2626"/>
  <c r="I2626"/>
  <c r="J2626"/>
  <c r="K2626"/>
  <c r="L2626"/>
  <c r="M2626"/>
  <c r="O2626"/>
  <c r="P2626"/>
  <c r="Q2626"/>
  <c r="R2626"/>
  <c r="S2626"/>
  <c r="T2626"/>
  <c r="H2627"/>
  <c r="I2627"/>
  <c r="J2627"/>
  <c r="K2627"/>
  <c r="L2627"/>
  <c r="M2627"/>
  <c r="H2628"/>
  <c r="I2628"/>
  <c r="J2628"/>
  <c r="K2628"/>
  <c r="L2628"/>
  <c r="M2628"/>
  <c r="O2628"/>
  <c r="P2628"/>
  <c r="Q2628"/>
  <c r="R2628"/>
  <c r="S2628"/>
  <c r="T2628"/>
  <c r="M2629"/>
  <c r="H2630"/>
  <c r="I2630"/>
  <c r="J2630"/>
  <c r="K2630"/>
  <c r="L2630"/>
  <c r="M2630"/>
  <c r="O2630"/>
  <c r="P2630"/>
  <c r="Q2630"/>
  <c r="R2630"/>
  <c r="S2630"/>
  <c r="T2630"/>
  <c r="H2631"/>
  <c r="I2631"/>
  <c r="J2631"/>
  <c r="K2631"/>
  <c r="L2631"/>
  <c r="M2631"/>
  <c r="O2631"/>
  <c r="P2631"/>
  <c r="Q2631"/>
  <c r="R2631"/>
  <c r="S2631"/>
  <c r="T2631"/>
  <c r="H2632"/>
  <c r="I2632"/>
  <c r="J2632"/>
  <c r="K2632"/>
  <c r="L2632"/>
  <c r="M2632"/>
  <c r="O2632"/>
  <c r="P2632"/>
  <c r="Q2632"/>
  <c r="R2632"/>
  <c r="S2632"/>
  <c r="T2632"/>
  <c r="C2633"/>
  <c r="H2634"/>
  <c r="I2634"/>
  <c r="J2634"/>
  <c r="K2634"/>
  <c r="L2634"/>
  <c r="M2634"/>
  <c r="O2634"/>
  <c r="P2634"/>
  <c r="Q2634"/>
  <c r="R2634"/>
  <c r="S2634"/>
  <c r="T2634"/>
  <c r="H2635"/>
  <c r="I2635"/>
  <c r="J2635"/>
  <c r="K2635"/>
  <c r="L2635"/>
  <c r="M2635"/>
  <c r="O2635"/>
  <c r="P2635"/>
  <c r="Q2635"/>
  <c r="R2635"/>
  <c r="S2635"/>
  <c r="T2635"/>
  <c r="H2636"/>
  <c r="I2636"/>
  <c r="J2636"/>
  <c r="K2636"/>
  <c r="L2636"/>
  <c r="M2636"/>
  <c r="O2636"/>
  <c r="P2636"/>
  <c r="Q2636"/>
  <c r="R2636"/>
  <c r="S2636"/>
  <c r="T2636"/>
  <c r="H2637"/>
  <c r="I2637"/>
  <c r="J2637"/>
  <c r="K2637"/>
  <c r="L2637"/>
  <c r="M2637"/>
  <c r="O2637"/>
  <c r="P2637"/>
  <c r="Q2637"/>
  <c r="R2637"/>
  <c r="S2637"/>
  <c r="T2637"/>
  <c r="L2638"/>
  <c r="M2638"/>
  <c r="O2638"/>
  <c r="P2638"/>
  <c r="Q2638"/>
  <c r="R2638"/>
  <c r="S2638"/>
  <c r="T2638"/>
  <c r="H2639"/>
  <c r="I2639"/>
  <c r="J2639"/>
  <c r="K2639"/>
  <c r="L2639"/>
  <c r="M2639"/>
  <c r="O2639"/>
  <c r="P2639"/>
  <c r="Q2639"/>
  <c r="R2639"/>
  <c r="S2639"/>
  <c r="T2639"/>
  <c r="H2640"/>
  <c r="I2640"/>
  <c r="J2640"/>
  <c r="K2640"/>
  <c r="L2640"/>
  <c r="M2640"/>
  <c r="O2640"/>
  <c r="P2640"/>
  <c r="Q2640"/>
  <c r="R2640"/>
  <c r="S2640"/>
  <c r="T2640"/>
  <c r="H2641"/>
  <c r="I2641"/>
  <c r="J2641"/>
  <c r="K2641"/>
  <c r="L2641"/>
  <c r="M2641"/>
  <c r="O2641"/>
  <c r="P2641"/>
  <c r="Q2641"/>
  <c r="R2641"/>
  <c r="S2641"/>
  <c r="T2641"/>
  <c r="C2642"/>
  <c r="H2643"/>
  <c r="I2643"/>
  <c r="J2643"/>
  <c r="K2643"/>
  <c r="L2643"/>
  <c r="M2643"/>
  <c r="O2643"/>
  <c r="P2643"/>
  <c r="Q2643"/>
  <c r="R2643"/>
  <c r="S2643"/>
  <c r="T2643"/>
  <c r="H2644"/>
  <c r="I2644"/>
  <c r="J2644"/>
  <c r="K2644"/>
  <c r="L2644"/>
  <c r="M2644"/>
  <c r="O2644"/>
  <c r="P2644"/>
  <c r="Q2644"/>
  <c r="R2644"/>
  <c r="S2644"/>
  <c r="T2644"/>
  <c r="H2645"/>
  <c r="I2645"/>
  <c r="J2645"/>
  <c r="K2645"/>
  <c r="L2645"/>
  <c r="M2645"/>
  <c r="O2645"/>
  <c r="P2645"/>
  <c r="Q2645"/>
  <c r="R2645"/>
  <c r="S2645"/>
  <c r="T2645"/>
  <c r="H2646"/>
  <c r="I2646"/>
  <c r="J2646"/>
  <c r="K2646"/>
  <c r="L2646"/>
  <c r="M2646"/>
  <c r="O2646"/>
  <c r="P2646"/>
  <c r="Q2646"/>
  <c r="R2646"/>
  <c r="S2646"/>
  <c r="T2646"/>
  <c r="M2647"/>
  <c r="H2648"/>
  <c r="I2648"/>
  <c r="J2648"/>
  <c r="K2648"/>
  <c r="L2648"/>
  <c r="M2648"/>
  <c r="O2648"/>
  <c r="P2648"/>
  <c r="Q2648"/>
  <c r="R2648"/>
  <c r="S2648"/>
  <c r="T2648"/>
  <c r="H2649"/>
  <c r="I2649"/>
  <c r="J2649"/>
  <c r="K2649"/>
  <c r="L2649"/>
  <c r="M2649"/>
  <c r="O2649"/>
  <c r="P2649"/>
  <c r="Q2649"/>
  <c r="R2649"/>
  <c r="S2649"/>
  <c r="T2649"/>
  <c r="H2650"/>
  <c r="I2650"/>
  <c r="J2650"/>
  <c r="K2650"/>
  <c r="L2650"/>
  <c r="M2650"/>
  <c r="O2650"/>
  <c r="P2650"/>
  <c r="Q2650"/>
  <c r="R2650"/>
  <c r="S2650"/>
  <c r="T2650"/>
  <c r="C2651"/>
  <c r="H2652"/>
  <c r="I2652"/>
  <c r="J2652"/>
  <c r="K2652"/>
  <c r="L2652"/>
  <c r="M2652"/>
  <c r="O2652"/>
  <c r="P2652"/>
  <c r="Q2652"/>
  <c r="R2652"/>
  <c r="S2652"/>
  <c r="T2652"/>
  <c r="H2653"/>
  <c r="I2653"/>
  <c r="J2653"/>
  <c r="K2653"/>
  <c r="L2653"/>
  <c r="M2653"/>
  <c r="O2653"/>
  <c r="P2653"/>
  <c r="Q2653"/>
  <c r="R2653"/>
  <c r="S2653"/>
  <c r="T2653"/>
  <c r="H2654"/>
  <c r="I2654"/>
  <c r="J2654"/>
  <c r="K2654"/>
  <c r="L2654"/>
  <c r="M2654"/>
  <c r="O2654"/>
  <c r="P2654"/>
  <c r="Q2654"/>
  <c r="R2654"/>
  <c r="S2654"/>
  <c r="T2654"/>
  <c r="H2655"/>
  <c r="I2655"/>
  <c r="J2655"/>
  <c r="K2655"/>
  <c r="L2655"/>
  <c r="M2655"/>
  <c r="O2655"/>
  <c r="P2655"/>
  <c r="Q2655"/>
  <c r="R2655"/>
  <c r="S2655"/>
  <c r="T2655"/>
  <c r="M2656"/>
  <c r="O2656"/>
  <c r="P2656"/>
  <c r="Q2656"/>
  <c r="R2656"/>
  <c r="S2656"/>
  <c r="T2656"/>
  <c r="H2657"/>
  <c r="I2657"/>
  <c r="J2657"/>
  <c r="K2657"/>
  <c r="L2657"/>
  <c r="M2657"/>
  <c r="O2657"/>
  <c r="P2657"/>
  <c r="Q2657"/>
  <c r="R2657"/>
  <c r="S2657"/>
  <c r="T2657"/>
  <c r="H2658"/>
  <c r="I2658"/>
  <c r="J2658"/>
  <c r="K2658"/>
  <c r="L2658"/>
  <c r="M2658"/>
  <c r="O2658"/>
  <c r="P2658"/>
  <c r="Q2658"/>
  <c r="R2658"/>
  <c r="S2658"/>
  <c r="T2658"/>
  <c r="H2659"/>
  <c r="I2659"/>
  <c r="J2659"/>
  <c r="K2659"/>
  <c r="L2659"/>
  <c r="M2659"/>
  <c r="O2659"/>
  <c r="P2659"/>
  <c r="Q2659"/>
  <c r="R2659"/>
  <c r="S2659"/>
  <c r="T2659"/>
  <c r="C2660"/>
  <c r="H2661"/>
  <c r="I2661"/>
  <c r="J2661"/>
  <c r="K2661"/>
  <c r="L2661"/>
  <c r="M2661"/>
  <c r="O2661"/>
  <c r="P2661"/>
  <c r="Q2661"/>
  <c r="R2661"/>
  <c r="S2661"/>
  <c r="T2661"/>
  <c r="H2662"/>
  <c r="I2662"/>
  <c r="J2662"/>
  <c r="K2662"/>
  <c r="L2662"/>
  <c r="M2662"/>
  <c r="O2662"/>
  <c r="P2662"/>
  <c r="Q2662"/>
  <c r="R2662"/>
  <c r="S2662"/>
  <c r="T2662"/>
  <c r="H2663"/>
  <c r="I2663"/>
  <c r="J2663"/>
  <c r="K2663"/>
  <c r="L2663"/>
  <c r="M2663"/>
  <c r="O2663"/>
  <c r="P2663"/>
  <c r="Q2663"/>
  <c r="R2663"/>
  <c r="S2663"/>
  <c r="T2663"/>
  <c r="H2664"/>
  <c r="I2664"/>
  <c r="J2664"/>
  <c r="K2664"/>
  <c r="L2664"/>
  <c r="M2664"/>
  <c r="O2664"/>
  <c r="P2664"/>
  <c r="Q2664"/>
  <c r="R2664"/>
  <c r="S2664"/>
  <c r="T2664"/>
  <c r="L2665"/>
  <c r="M2665"/>
  <c r="O2665"/>
  <c r="P2665"/>
  <c r="Q2665"/>
  <c r="R2665"/>
  <c r="S2665"/>
  <c r="T2665"/>
  <c r="H2666"/>
  <c r="I2666"/>
  <c r="J2666"/>
  <c r="K2666"/>
  <c r="L2666"/>
  <c r="M2666"/>
  <c r="O2666"/>
  <c r="P2666"/>
  <c r="Q2666"/>
  <c r="R2666"/>
  <c r="S2666"/>
  <c r="T2666"/>
  <c r="H2667"/>
  <c r="I2667"/>
  <c r="J2667"/>
  <c r="K2667"/>
  <c r="L2667"/>
  <c r="M2667"/>
  <c r="O2667"/>
  <c r="P2667"/>
  <c r="Q2667"/>
  <c r="R2667"/>
  <c r="S2667"/>
  <c r="T2667"/>
  <c r="H2668"/>
  <c r="I2668"/>
  <c r="J2668"/>
  <c r="K2668"/>
  <c r="L2668"/>
  <c r="M2668"/>
  <c r="O2668"/>
  <c r="P2668"/>
  <c r="Q2668"/>
  <c r="R2668"/>
  <c r="S2668"/>
  <c r="T2668"/>
  <c r="C2669"/>
  <c r="H2670"/>
  <c r="I2670"/>
  <c r="J2670"/>
  <c r="K2670"/>
  <c r="L2670"/>
  <c r="M2670"/>
  <c r="O2670"/>
  <c r="P2670"/>
  <c r="Q2670"/>
  <c r="R2670"/>
  <c r="S2670"/>
  <c r="T2670"/>
  <c r="H2671"/>
  <c r="I2671"/>
  <c r="J2671"/>
  <c r="K2671"/>
  <c r="L2671"/>
  <c r="M2671"/>
  <c r="O2671"/>
  <c r="P2671"/>
  <c r="Q2671"/>
  <c r="R2671"/>
  <c r="S2671"/>
  <c r="T2671"/>
  <c r="H2672"/>
  <c r="I2672"/>
  <c r="J2672"/>
  <c r="K2672"/>
  <c r="L2672"/>
  <c r="M2672"/>
  <c r="O2672"/>
  <c r="P2672"/>
  <c r="Q2672"/>
  <c r="R2672"/>
  <c r="S2672"/>
  <c r="T2672"/>
  <c r="H2673"/>
  <c r="I2673"/>
  <c r="J2673"/>
  <c r="K2673"/>
  <c r="L2673"/>
  <c r="M2673"/>
  <c r="O2673"/>
  <c r="P2673"/>
  <c r="Q2673"/>
  <c r="R2673"/>
  <c r="S2673"/>
  <c r="T2673"/>
  <c r="L2674"/>
  <c r="M2674"/>
  <c r="H2675"/>
  <c r="I2675"/>
  <c r="J2675"/>
  <c r="K2675"/>
  <c r="L2675"/>
  <c r="M2675"/>
  <c r="O2675"/>
  <c r="P2675"/>
  <c r="Q2675"/>
  <c r="R2675"/>
  <c r="S2675"/>
  <c r="T2675"/>
  <c r="H2676"/>
  <c r="I2676"/>
  <c r="J2676"/>
  <c r="K2676"/>
  <c r="L2676"/>
  <c r="M2676"/>
  <c r="O2676"/>
  <c r="P2676"/>
  <c r="Q2676"/>
  <c r="R2676"/>
  <c r="S2676"/>
  <c r="T2676"/>
  <c r="H2677"/>
  <c r="I2677"/>
  <c r="J2677"/>
  <c r="K2677"/>
  <c r="L2677"/>
  <c r="M2677"/>
  <c r="O2677"/>
  <c r="P2677"/>
  <c r="Q2677"/>
  <c r="R2677"/>
  <c r="S2677"/>
  <c r="T2677"/>
  <c r="C2678"/>
  <c r="H2679"/>
  <c r="I2679"/>
  <c r="J2679"/>
  <c r="K2679"/>
  <c r="L2679"/>
  <c r="M2679"/>
  <c r="O2679"/>
  <c r="P2679"/>
  <c r="Q2679"/>
  <c r="R2679"/>
  <c r="S2679"/>
  <c r="T2679"/>
  <c r="H2680"/>
  <c r="I2680"/>
  <c r="J2680"/>
  <c r="K2680"/>
  <c r="L2680"/>
  <c r="M2680"/>
  <c r="O2680"/>
  <c r="P2680"/>
  <c r="Q2680"/>
  <c r="R2680"/>
  <c r="S2680"/>
  <c r="T2680"/>
  <c r="H2681"/>
  <c r="I2681"/>
  <c r="J2681"/>
  <c r="K2681"/>
  <c r="L2681"/>
  <c r="M2681"/>
  <c r="O2681"/>
  <c r="P2681"/>
  <c r="Q2681"/>
  <c r="R2681"/>
  <c r="S2681"/>
  <c r="T2681"/>
  <c r="H2682"/>
  <c r="I2682"/>
  <c r="J2682"/>
  <c r="K2682"/>
  <c r="L2682"/>
  <c r="M2682"/>
  <c r="O2682"/>
  <c r="P2682"/>
  <c r="Q2682"/>
  <c r="R2682"/>
  <c r="S2682"/>
  <c r="T2682"/>
  <c r="M2683"/>
  <c r="O2683"/>
  <c r="P2683"/>
  <c r="Q2683"/>
  <c r="R2683"/>
  <c r="S2683"/>
  <c r="T2683"/>
  <c r="H2684"/>
  <c r="I2684"/>
  <c r="J2684"/>
  <c r="K2684"/>
  <c r="L2684"/>
  <c r="M2684"/>
  <c r="O2684"/>
  <c r="P2684"/>
  <c r="Q2684"/>
  <c r="R2684"/>
  <c r="S2684"/>
  <c r="T2684"/>
  <c r="H2685"/>
  <c r="I2685"/>
  <c r="J2685"/>
  <c r="K2685"/>
  <c r="L2685"/>
  <c r="M2685"/>
  <c r="O2685"/>
  <c r="P2685"/>
  <c r="Q2685"/>
  <c r="R2685"/>
  <c r="S2685"/>
  <c r="T2685"/>
  <c r="H2686"/>
  <c r="I2686"/>
  <c r="J2686"/>
  <c r="K2686"/>
  <c r="L2686"/>
  <c r="M2686"/>
  <c r="O2686"/>
  <c r="P2686"/>
  <c r="Q2686"/>
  <c r="R2686"/>
  <c r="S2686"/>
  <c r="T2686"/>
  <c r="C2687"/>
  <c r="H2688"/>
  <c r="I2688"/>
  <c r="J2688"/>
  <c r="K2688"/>
  <c r="L2688"/>
  <c r="M2688"/>
  <c r="O2688"/>
  <c r="P2688"/>
  <c r="Q2688"/>
  <c r="R2688"/>
  <c r="S2688"/>
  <c r="T2688"/>
  <c r="H2689"/>
  <c r="I2689"/>
  <c r="J2689"/>
  <c r="K2689"/>
  <c r="L2689"/>
  <c r="M2689"/>
  <c r="O2689"/>
  <c r="P2689"/>
  <c r="Q2689"/>
  <c r="R2689"/>
  <c r="S2689"/>
  <c r="T2689"/>
  <c r="H2690"/>
  <c r="I2690"/>
  <c r="J2690"/>
  <c r="K2690"/>
  <c r="L2690"/>
  <c r="M2690"/>
  <c r="H2691"/>
  <c r="I2691"/>
  <c r="J2691"/>
  <c r="K2691"/>
  <c r="L2691"/>
  <c r="M2691"/>
  <c r="O2691"/>
  <c r="P2691"/>
  <c r="Q2691"/>
  <c r="R2691"/>
  <c r="S2691"/>
  <c r="T2691"/>
  <c r="L2692"/>
  <c r="M2692"/>
  <c r="H2693"/>
  <c r="I2693"/>
  <c r="J2693"/>
  <c r="K2693"/>
  <c r="L2693"/>
  <c r="M2693"/>
  <c r="O2693"/>
  <c r="P2693"/>
  <c r="Q2693"/>
  <c r="R2693"/>
  <c r="S2693"/>
  <c r="T2693"/>
  <c r="H2694"/>
  <c r="I2694"/>
  <c r="J2694"/>
  <c r="K2694"/>
  <c r="L2694"/>
  <c r="M2694"/>
  <c r="O2694"/>
  <c r="P2694"/>
  <c r="Q2694"/>
  <c r="R2694"/>
  <c r="S2694"/>
  <c r="T2694"/>
  <c r="H2695"/>
  <c r="I2695"/>
  <c r="J2695"/>
  <c r="K2695"/>
  <c r="L2695"/>
  <c r="M2695"/>
  <c r="O2695"/>
  <c r="P2695"/>
  <c r="Q2695"/>
  <c r="R2695"/>
  <c r="S2695"/>
  <c r="T2695"/>
  <c r="C2696"/>
  <c r="H2697"/>
  <c r="I2697"/>
  <c r="J2697"/>
  <c r="K2697"/>
  <c r="L2697"/>
  <c r="M2697"/>
  <c r="O2697"/>
  <c r="P2697"/>
  <c r="Q2697"/>
  <c r="R2697"/>
  <c r="S2697"/>
  <c r="T2697"/>
  <c r="H2698"/>
  <c r="I2698"/>
  <c r="J2698"/>
  <c r="K2698"/>
  <c r="L2698"/>
  <c r="M2698"/>
  <c r="O2698"/>
  <c r="P2698"/>
  <c r="Q2698"/>
  <c r="R2698"/>
  <c r="S2698"/>
  <c r="T2698"/>
  <c r="H2699"/>
  <c r="I2699"/>
  <c r="J2699"/>
  <c r="K2699"/>
  <c r="L2699"/>
  <c r="M2699"/>
  <c r="O2699"/>
  <c r="P2699"/>
  <c r="Q2699"/>
  <c r="R2699"/>
  <c r="S2699"/>
  <c r="T2699"/>
  <c r="H2700"/>
  <c r="I2700"/>
  <c r="J2700"/>
  <c r="K2700"/>
  <c r="L2700"/>
  <c r="M2700"/>
  <c r="O2700"/>
  <c r="P2700"/>
  <c r="Q2700"/>
  <c r="R2700"/>
  <c r="S2700"/>
  <c r="T2700"/>
  <c r="L2701"/>
  <c r="M2701"/>
  <c r="O2701"/>
  <c r="P2701"/>
  <c r="Q2701"/>
  <c r="R2701"/>
  <c r="S2701"/>
  <c r="T2701"/>
  <c r="H2702"/>
  <c r="I2702"/>
  <c r="J2702"/>
  <c r="K2702"/>
  <c r="L2702"/>
  <c r="M2702"/>
  <c r="O2702"/>
  <c r="P2702"/>
  <c r="Q2702"/>
  <c r="R2702"/>
  <c r="S2702"/>
  <c r="T2702"/>
  <c r="H2703"/>
  <c r="I2703"/>
  <c r="J2703"/>
  <c r="K2703"/>
  <c r="L2703"/>
  <c r="M2703"/>
  <c r="O2703"/>
  <c r="P2703"/>
  <c r="Q2703"/>
  <c r="R2703"/>
  <c r="S2703"/>
  <c r="T2703"/>
  <c r="H2704"/>
  <c r="I2704"/>
  <c r="J2704"/>
  <c r="K2704"/>
  <c r="L2704"/>
  <c r="M2704"/>
  <c r="O2704"/>
  <c r="P2704"/>
  <c r="Q2704"/>
  <c r="R2704"/>
  <c r="S2704"/>
  <c r="T2704"/>
  <c r="C2705"/>
  <c r="H2706"/>
  <c r="I2706"/>
  <c r="J2706"/>
  <c r="K2706"/>
  <c r="L2706"/>
  <c r="M2706"/>
  <c r="O2706"/>
  <c r="P2706"/>
  <c r="Q2706"/>
  <c r="R2706"/>
  <c r="S2706"/>
  <c r="T2706"/>
  <c r="H2707"/>
  <c r="I2707"/>
  <c r="J2707"/>
  <c r="K2707"/>
  <c r="L2707"/>
  <c r="M2707"/>
  <c r="O2707"/>
  <c r="P2707"/>
  <c r="Q2707"/>
  <c r="R2707"/>
  <c r="S2707"/>
  <c r="T2707"/>
  <c r="H2708"/>
  <c r="I2708"/>
  <c r="J2708"/>
  <c r="K2708"/>
  <c r="L2708"/>
  <c r="M2708"/>
  <c r="O2708"/>
  <c r="P2708"/>
  <c r="Q2708"/>
  <c r="R2708"/>
  <c r="S2708"/>
  <c r="T2708"/>
  <c r="H2709"/>
  <c r="I2709"/>
  <c r="J2709"/>
  <c r="K2709"/>
  <c r="L2709"/>
  <c r="M2709"/>
  <c r="O2709"/>
  <c r="P2709"/>
  <c r="Q2709"/>
  <c r="R2709"/>
  <c r="S2709"/>
  <c r="T2709"/>
  <c r="M2710"/>
  <c r="O2710"/>
  <c r="P2710"/>
  <c r="Q2710"/>
  <c r="R2710"/>
  <c r="S2710"/>
  <c r="T2710"/>
  <c r="H2711"/>
  <c r="I2711"/>
  <c r="J2711"/>
  <c r="K2711"/>
  <c r="L2711"/>
  <c r="M2711"/>
  <c r="O2711"/>
  <c r="P2711"/>
  <c r="Q2711"/>
  <c r="R2711"/>
  <c r="S2711"/>
  <c r="T2711"/>
  <c r="H2712"/>
  <c r="I2712"/>
  <c r="J2712"/>
  <c r="K2712"/>
  <c r="L2712"/>
  <c r="M2712"/>
  <c r="O2712"/>
  <c r="P2712"/>
  <c r="Q2712"/>
  <c r="R2712"/>
  <c r="S2712"/>
  <c r="T2712"/>
  <c r="H2713"/>
  <c r="I2713"/>
  <c r="J2713"/>
  <c r="K2713"/>
  <c r="L2713"/>
  <c r="M2713"/>
  <c r="O2713"/>
  <c r="P2713"/>
  <c r="Q2713"/>
  <c r="R2713"/>
  <c r="S2713"/>
  <c r="T2713"/>
  <c r="C2714"/>
  <c r="H2715"/>
  <c r="I2715"/>
  <c r="J2715"/>
  <c r="K2715"/>
  <c r="L2715"/>
  <c r="M2715"/>
  <c r="O2715"/>
  <c r="P2715"/>
  <c r="Q2715"/>
  <c r="R2715"/>
  <c r="S2715"/>
  <c r="T2715"/>
  <c r="H2716"/>
  <c r="I2716"/>
  <c r="J2716"/>
  <c r="K2716"/>
  <c r="L2716"/>
  <c r="M2716"/>
  <c r="O2716"/>
  <c r="P2716"/>
  <c r="Q2716"/>
  <c r="R2716"/>
  <c r="S2716"/>
  <c r="T2716"/>
  <c r="H2717"/>
  <c r="I2717"/>
  <c r="J2717"/>
  <c r="K2717"/>
  <c r="L2717"/>
  <c r="M2717"/>
  <c r="O2717"/>
  <c r="P2717"/>
  <c r="Q2717"/>
  <c r="R2717"/>
  <c r="S2717"/>
  <c r="T2717"/>
  <c r="H2718"/>
  <c r="I2718"/>
  <c r="J2718"/>
  <c r="K2718"/>
  <c r="L2718"/>
  <c r="M2718"/>
  <c r="O2718"/>
  <c r="P2718"/>
  <c r="Q2718"/>
  <c r="R2718"/>
  <c r="S2718"/>
  <c r="T2718"/>
  <c r="L2719"/>
  <c r="M2719"/>
  <c r="H2720"/>
  <c r="I2720"/>
  <c r="J2720"/>
  <c r="K2720"/>
  <c r="L2720"/>
  <c r="M2720"/>
  <c r="O2720"/>
  <c r="P2720"/>
  <c r="Q2720"/>
  <c r="R2720"/>
  <c r="S2720"/>
  <c r="T2720"/>
  <c r="H2721"/>
  <c r="I2721"/>
  <c r="J2721"/>
  <c r="K2721"/>
  <c r="L2721"/>
  <c r="M2721"/>
  <c r="O2721"/>
  <c r="P2721"/>
  <c r="Q2721"/>
  <c r="R2721"/>
  <c r="S2721"/>
  <c r="T2721"/>
  <c r="H2722"/>
  <c r="I2722"/>
  <c r="J2722"/>
  <c r="K2722"/>
  <c r="L2722"/>
  <c r="M2722"/>
  <c r="O2722"/>
  <c r="P2722"/>
  <c r="Q2722"/>
  <c r="R2722"/>
  <c r="S2722"/>
  <c r="T2722"/>
  <c r="C2723"/>
  <c r="H2724"/>
  <c r="I2724"/>
  <c r="J2724"/>
  <c r="K2724"/>
  <c r="L2724"/>
  <c r="M2724"/>
  <c r="O2724"/>
  <c r="P2724"/>
  <c r="Q2724"/>
  <c r="R2724"/>
  <c r="S2724"/>
  <c r="T2724"/>
  <c r="H2725"/>
  <c r="I2725"/>
  <c r="J2725"/>
  <c r="K2725"/>
  <c r="L2725"/>
  <c r="M2725"/>
  <c r="O2725"/>
  <c r="P2725"/>
  <c r="Q2725"/>
  <c r="R2725"/>
  <c r="S2725"/>
  <c r="T2725"/>
  <c r="H2726"/>
  <c r="I2726"/>
  <c r="J2726"/>
  <c r="K2726"/>
  <c r="L2726"/>
  <c r="M2726"/>
  <c r="O2726"/>
  <c r="P2726"/>
  <c r="Q2726"/>
  <c r="R2726"/>
  <c r="S2726"/>
  <c r="T2726"/>
  <c r="H2727"/>
  <c r="I2727"/>
  <c r="J2727"/>
  <c r="K2727"/>
  <c r="L2727"/>
  <c r="M2727"/>
  <c r="O2727"/>
  <c r="P2727"/>
  <c r="Q2727"/>
  <c r="R2727"/>
  <c r="S2727"/>
  <c r="T2727"/>
  <c r="L2728"/>
  <c r="M2728"/>
  <c r="O2728"/>
  <c r="P2728"/>
  <c r="Q2728"/>
  <c r="R2728"/>
  <c r="S2728"/>
  <c r="T2728"/>
  <c r="H2729"/>
  <c r="I2729"/>
  <c r="J2729"/>
  <c r="K2729"/>
  <c r="L2729"/>
  <c r="M2729"/>
  <c r="O2729"/>
  <c r="P2729"/>
  <c r="Q2729"/>
  <c r="R2729"/>
  <c r="S2729"/>
  <c r="T2729"/>
  <c r="H2730"/>
  <c r="I2730"/>
  <c r="J2730"/>
  <c r="K2730"/>
  <c r="L2730"/>
  <c r="M2730"/>
  <c r="O2730"/>
  <c r="P2730"/>
  <c r="Q2730"/>
  <c r="R2730"/>
  <c r="S2730"/>
  <c r="T2730"/>
  <c r="H2731"/>
  <c r="I2731"/>
  <c r="J2731"/>
  <c r="K2731"/>
  <c r="L2731"/>
  <c r="M2731"/>
  <c r="O2731"/>
  <c r="P2731"/>
  <c r="Q2731"/>
  <c r="R2731"/>
  <c r="S2731"/>
  <c r="T2731"/>
  <c r="C2732"/>
  <c r="E2733"/>
  <c r="H2733" s="1"/>
  <c r="F2733"/>
  <c r="F2742" s="1"/>
  <c r="B2734"/>
  <c r="B2735" s="1"/>
  <c r="B2736" s="1"/>
  <c r="B2737" s="1"/>
  <c r="B2738" s="1"/>
  <c r="B2739" s="1"/>
  <c r="B2740" s="1"/>
  <c r="C2734"/>
  <c r="D2734"/>
  <c r="D2735" s="1"/>
  <c r="D2736" s="1"/>
  <c r="D2737" s="1"/>
  <c r="D2738" s="1"/>
  <c r="D2739" s="1"/>
  <c r="D2740" s="1"/>
  <c r="E2734"/>
  <c r="E2743" s="1"/>
  <c r="F2734"/>
  <c r="F2743" s="1"/>
  <c r="E2735"/>
  <c r="E2744" s="1"/>
  <c r="F2735"/>
  <c r="F2744" s="1"/>
  <c r="E2736"/>
  <c r="E2745" s="1"/>
  <c r="F2736"/>
  <c r="F2745" s="1"/>
  <c r="E2737"/>
  <c r="E2746" s="1"/>
  <c r="F2737"/>
  <c r="F2746" s="1"/>
  <c r="E2738"/>
  <c r="E2747" s="1"/>
  <c r="F2738"/>
  <c r="F2747" s="1"/>
  <c r="E2739"/>
  <c r="E2748" s="1"/>
  <c r="F2739"/>
  <c r="F2748" s="1"/>
  <c r="E2740"/>
  <c r="E2749" s="1"/>
  <c r="F2740"/>
  <c r="F2749" s="1"/>
  <c r="B2743"/>
  <c r="B2744" s="1"/>
  <c r="B2745" s="1"/>
  <c r="B2746" s="1"/>
  <c r="B2747" s="1"/>
  <c r="B2748" s="1"/>
  <c r="B2749" s="1"/>
  <c r="C2743"/>
  <c r="D2743"/>
  <c r="D2744" s="1"/>
  <c r="D2745" s="1"/>
  <c r="D2746" s="1"/>
  <c r="D2747" s="1"/>
  <c r="D2748" s="1"/>
  <c r="D2749" s="1"/>
  <c r="H2751"/>
  <c r="I2751"/>
  <c r="J2751"/>
  <c r="K2751"/>
  <c r="L2751"/>
  <c r="M2751"/>
  <c r="O2751"/>
  <c r="P2751"/>
  <c r="Q2751"/>
  <c r="R2751"/>
  <c r="S2751"/>
  <c r="T2751"/>
  <c r="H2752"/>
  <c r="I2752"/>
  <c r="J2752"/>
  <c r="K2752"/>
  <c r="L2752"/>
  <c r="M2752"/>
  <c r="O2752"/>
  <c r="P2752"/>
  <c r="Q2752"/>
  <c r="R2752"/>
  <c r="S2752"/>
  <c r="T2752"/>
  <c r="H2753"/>
  <c r="I2753"/>
  <c r="J2753"/>
  <c r="K2753"/>
  <c r="L2753"/>
  <c r="M2753"/>
  <c r="O2753"/>
  <c r="P2753"/>
  <c r="Q2753"/>
  <c r="R2753"/>
  <c r="S2753"/>
  <c r="T2753"/>
  <c r="H2754"/>
  <c r="I2754"/>
  <c r="J2754"/>
  <c r="K2754"/>
  <c r="L2754"/>
  <c r="M2754"/>
  <c r="O2754"/>
  <c r="P2754"/>
  <c r="Q2754"/>
  <c r="R2754"/>
  <c r="S2754"/>
  <c r="T2754"/>
  <c r="M2755"/>
  <c r="O2755"/>
  <c r="P2755"/>
  <c r="Q2755"/>
  <c r="R2755"/>
  <c r="S2755"/>
  <c r="T2755"/>
  <c r="H2756"/>
  <c r="I2756"/>
  <c r="J2756"/>
  <c r="K2756"/>
  <c r="L2756"/>
  <c r="M2756"/>
  <c r="O2756"/>
  <c r="P2756"/>
  <c r="Q2756"/>
  <c r="R2756"/>
  <c r="S2756"/>
  <c r="T2756"/>
  <c r="H2757"/>
  <c r="I2757"/>
  <c r="J2757"/>
  <c r="K2757"/>
  <c r="L2757"/>
  <c r="M2757"/>
  <c r="O2757"/>
  <c r="P2757"/>
  <c r="Q2757"/>
  <c r="R2757"/>
  <c r="S2757"/>
  <c r="T2757"/>
  <c r="H2758"/>
  <c r="I2758"/>
  <c r="J2758"/>
  <c r="K2758"/>
  <c r="L2758"/>
  <c r="M2758"/>
  <c r="O2758"/>
  <c r="P2758"/>
  <c r="Q2758"/>
  <c r="R2758"/>
  <c r="S2758"/>
  <c r="T2758"/>
  <c r="C2759"/>
  <c r="H2760"/>
  <c r="I2760"/>
  <c r="J2760"/>
  <c r="K2760"/>
  <c r="L2760"/>
  <c r="M2760"/>
  <c r="O2760"/>
  <c r="P2760"/>
  <c r="Q2760"/>
  <c r="R2760"/>
  <c r="S2760"/>
  <c r="T2760"/>
  <c r="H2761"/>
  <c r="I2761"/>
  <c r="J2761"/>
  <c r="K2761"/>
  <c r="L2761"/>
  <c r="M2761"/>
  <c r="O2761"/>
  <c r="P2761"/>
  <c r="Q2761"/>
  <c r="R2761"/>
  <c r="S2761"/>
  <c r="T2761"/>
  <c r="H2762"/>
  <c r="I2762"/>
  <c r="J2762"/>
  <c r="K2762"/>
  <c r="L2762"/>
  <c r="M2762"/>
  <c r="O2762"/>
  <c r="P2762"/>
  <c r="Q2762"/>
  <c r="R2762"/>
  <c r="S2762"/>
  <c r="T2762"/>
  <c r="H2763"/>
  <c r="I2763"/>
  <c r="J2763"/>
  <c r="K2763"/>
  <c r="L2763"/>
  <c r="M2763"/>
  <c r="O2763"/>
  <c r="P2763"/>
  <c r="Q2763"/>
  <c r="R2763"/>
  <c r="S2763"/>
  <c r="T2763"/>
  <c r="M2764"/>
  <c r="O2764"/>
  <c r="P2764"/>
  <c r="Q2764"/>
  <c r="R2764"/>
  <c r="S2764"/>
  <c r="T2764"/>
  <c r="H2765"/>
  <c r="I2765"/>
  <c r="J2765"/>
  <c r="K2765"/>
  <c r="L2765"/>
  <c r="M2765"/>
  <c r="O2765"/>
  <c r="P2765"/>
  <c r="Q2765"/>
  <c r="R2765"/>
  <c r="S2765"/>
  <c r="T2765"/>
  <c r="H2766"/>
  <c r="I2766"/>
  <c r="J2766"/>
  <c r="K2766"/>
  <c r="L2766"/>
  <c r="M2766"/>
  <c r="O2766"/>
  <c r="P2766"/>
  <c r="Q2766"/>
  <c r="R2766"/>
  <c r="S2766"/>
  <c r="T2766"/>
  <c r="H2767"/>
  <c r="I2767"/>
  <c r="J2767"/>
  <c r="K2767"/>
  <c r="L2767"/>
  <c r="M2767"/>
  <c r="O2767"/>
  <c r="P2767"/>
  <c r="Q2767"/>
  <c r="R2767"/>
  <c r="S2767"/>
  <c r="T2767"/>
  <c r="C2768"/>
  <c r="H2769"/>
  <c r="I2769"/>
  <c r="J2769"/>
  <c r="K2769"/>
  <c r="L2769"/>
  <c r="M2769"/>
  <c r="O2769"/>
  <c r="P2769"/>
  <c r="Q2769"/>
  <c r="R2769"/>
  <c r="S2769"/>
  <c r="T2769"/>
  <c r="H2770"/>
  <c r="I2770"/>
  <c r="J2770"/>
  <c r="K2770"/>
  <c r="L2770"/>
  <c r="M2770"/>
  <c r="O2770"/>
  <c r="P2770"/>
  <c r="Q2770"/>
  <c r="R2770"/>
  <c r="S2770"/>
  <c r="T2770"/>
  <c r="H2771"/>
  <c r="I2771"/>
  <c r="J2771"/>
  <c r="K2771"/>
  <c r="L2771"/>
  <c r="M2771"/>
  <c r="O2771"/>
  <c r="P2771"/>
  <c r="Q2771"/>
  <c r="R2771"/>
  <c r="S2771"/>
  <c r="T2771"/>
  <c r="H2772"/>
  <c r="I2772"/>
  <c r="J2772"/>
  <c r="K2772"/>
  <c r="L2772"/>
  <c r="M2772"/>
  <c r="O2772"/>
  <c r="P2772"/>
  <c r="Q2772"/>
  <c r="R2772"/>
  <c r="S2772"/>
  <c r="T2772"/>
  <c r="L2773"/>
  <c r="M2773"/>
  <c r="H2774"/>
  <c r="I2774"/>
  <c r="J2774"/>
  <c r="K2774"/>
  <c r="L2774"/>
  <c r="M2774"/>
  <c r="O2774"/>
  <c r="P2774"/>
  <c r="Q2774"/>
  <c r="R2774"/>
  <c r="S2774"/>
  <c r="T2774"/>
  <c r="H2775"/>
  <c r="I2775"/>
  <c r="J2775"/>
  <c r="K2775"/>
  <c r="L2775"/>
  <c r="M2775"/>
  <c r="O2775"/>
  <c r="P2775"/>
  <c r="Q2775"/>
  <c r="R2775"/>
  <c r="S2775"/>
  <c r="T2775"/>
  <c r="H2776"/>
  <c r="I2776"/>
  <c r="J2776"/>
  <c r="K2776"/>
  <c r="L2776"/>
  <c r="M2776"/>
  <c r="O2776"/>
  <c r="P2776"/>
  <c r="Q2776"/>
  <c r="R2776"/>
  <c r="S2776"/>
  <c r="T2776"/>
  <c r="C2777"/>
  <c r="H2778"/>
  <c r="I2778"/>
  <c r="J2778"/>
  <c r="K2778"/>
  <c r="L2778"/>
  <c r="M2778"/>
  <c r="O2778"/>
  <c r="P2778"/>
  <c r="Q2778"/>
  <c r="R2778"/>
  <c r="S2778"/>
  <c r="T2778"/>
  <c r="H2779"/>
  <c r="I2779"/>
  <c r="J2779"/>
  <c r="K2779"/>
  <c r="L2779"/>
  <c r="M2779"/>
  <c r="O2779"/>
  <c r="P2779"/>
  <c r="Q2779"/>
  <c r="R2779"/>
  <c r="S2779"/>
  <c r="T2779"/>
  <c r="H2780"/>
  <c r="I2780"/>
  <c r="J2780"/>
  <c r="K2780"/>
  <c r="L2780"/>
  <c r="M2780"/>
  <c r="O2780"/>
  <c r="P2780"/>
  <c r="Q2780"/>
  <c r="R2780"/>
  <c r="S2780"/>
  <c r="T2780"/>
  <c r="H2781"/>
  <c r="I2781"/>
  <c r="J2781"/>
  <c r="K2781"/>
  <c r="L2781"/>
  <c r="M2781"/>
  <c r="O2781"/>
  <c r="P2781"/>
  <c r="Q2781"/>
  <c r="R2781"/>
  <c r="S2781"/>
  <c r="T2781"/>
  <c r="L2782"/>
  <c r="M2782"/>
  <c r="O2782"/>
  <c r="P2782"/>
  <c r="Q2782"/>
  <c r="R2782"/>
  <c r="S2782"/>
  <c r="T2782"/>
  <c r="H2783"/>
  <c r="I2783"/>
  <c r="J2783"/>
  <c r="K2783"/>
  <c r="L2783"/>
  <c r="M2783"/>
  <c r="O2783"/>
  <c r="P2783"/>
  <c r="Q2783"/>
  <c r="R2783"/>
  <c r="S2783"/>
  <c r="T2783"/>
  <c r="H2784"/>
  <c r="I2784"/>
  <c r="J2784"/>
  <c r="K2784"/>
  <c r="L2784"/>
  <c r="M2784"/>
  <c r="O2784"/>
  <c r="P2784"/>
  <c r="Q2784"/>
  <c r="R2784"/>
  <c r="S2784"/>
  <c r="T2784"/>
  <c r="H2785"/>
  <c r="I2785"/>
  <c r="J2785"/>
  <c r="K2785"/>
  <c r="L2785"/>
  <c r="M2785"/>
  <c r="O2785"/>
  <c r="P2785"/>
  <c r="Q2785"/>
  <c r="R2785"/>
  <c r="S2785"/>
  <c r="T2785"/>
  <c r="C2786"/>
  <c r="E2787"/>
  <c r="H2787" s="1"/>
  <c r="F2787"/>
  <c r="B2788"/>
  <c r="B2789" s="1"/>
  <c r="B2790" s="1"/>
  <c r="B2791" s="1"/>
  <c r="B2792" s="1"/>
  <c r="B2793" s="1"/>
  <c r="B2794" s="1"/>
  <c r="C2788"/>
  <c r="D2788"/>
  <c r="D2789" s="1"/>
  <c r="D2790" s="1"/>
  <c r="D2791" s="1"/>
  <c r="D2792" s="1"/>
  <c r="D2793" s="1"/>
  <c r="D2794" s="1"/>
  <c r="E2788"/>
  <c r="F2788"/>
  <c r="E2789"/>
  <c r="F2789"/>
  <c r="E2790"/>
  <c r="F2790"/>
  <c r="E2791"/>
  <c r="F2791"/>
  <c r="E2792"/>
  <c r="F2792"/>
  <c r="E2793"/>
  <c r="F2793"/>
  <c r="E2794"/>
  <c r="F2794"/>
  <c r="H2796"/>
  <c r="I2796"/>
  <c r="J2796"/>
  <c r="K2796"/>
  <c r="L2796"/>
  <c r="M2796"/>
  <c r="O2796"/>
  <c r="P2796"/>
  <c r="Q2796"/>
  <c r="R2796"/>
  <c r="S2796"/>
  <c r="T2796"/>
  <c r="H2797"/>
  <c r="I2797"/>
  <c r="J2797"/>
  <c r="K2797"/>
  <c r="L2797"/>
  <c r="M2797"/>
  <c r="O2797"/>
  <c r="P2797"/>
  <c r="Q2797"/>
  <c r="R2797"/>
  <c r="S2797"/>
  <c r="T2797"/>
  <c r="H2798"/>
  <c r="I2798"/>
  <c r="J2798"/>
  <c r="K2798"/>
  <c r="L2798"/>
  <c r="M2798"/>
  <c r="O2798"/>
  <c r="P2798"/>
  <c r="Q2798"/>
  <c r="R2798"/>
  <c r="S2798"/>
  <c r="T2798"/>
  <c r="H2799"/>
  <c r="I2799"/>
  <c r="J2799"/>
  <c r="K2799"/>
  <c r="L2799"/>
  <c r="M2799"/>
  <c r="O2799"/>
  <c r="P2799"/>
  <c r="Q2799"/>
  <c r="R2799"/>
  <c r="S2799"/>
  <c r="T2799"/>
  <c r="M2800"/>
  <c r="H2801"/>
  <c r="I2801"/>
  <c r="J2801"/>
  <c r="K2801"/>
  <c r="L2801"/>
  <c r="M2801"/>
  <c r="O2801"/>
  <c r="P2801"/>
  <c r="Q2801"/>
  <c r="R2801"/>
  <c r="S2801"/>
  <c r="T2801"/>
  <c r="H2802"/>
  <c r="I2802"/>
  <c r="J2802"/>
  <c r="K2802"/>
  <c r="L2802"/>
  <c r="M2802"/>
  <c r="O2802"/>
  <c r="P2802"/>
  <c r="Q2802"/>
  <c r="R2802"/>
  <c r="S2802"/>
  <c r="T2802"/>
  <c r="H2803"/>
  <c r="I2803"/>
  <c r="J2803"/>
  <c r="K2803"/>
  <c r="L2803"/>
  <c r="M2803"/>
  <c r="O2803"/>
  <c r="P2803"/>
  <c r="Q2803"/>
  <c r="R2803"/>
  <c r="S2803"/>
  <c r="T2803"/>
  <c r="C2804"/>
  <c r="H2805"/>
  <c r="I2805"/>
  <c r="J2805"/>
  <c r="K2805"/>
  <c r="L2805"/>
  <c r="M2805"/>
  <c r="O2805"/>
  <c r="P2805"/>
  <c r="Q2805"/>
  <c r="R2805"/>
  <c r="S2805"/>
  <c r="T2805"/>
  <c r="H2806"/>
  <c r="I2806"/>
  <c r="J2806"/>
  <c r="K2806"/>
  <c r="L2806"/>
  <c r="M2806"/>
  <c r="O2806"/>
  <c r="P2806"/>
  <c r="Q2806"/>
  <c r="R2806"/>
  <c r="S2806"/>
  <c r="T2806"/>
  <c r="H2807"/>
  <c r="I2807"/>
  <c r="J2807"/>
  <c r="K2807"/>
  <c r="L2807"/>
  <c r="M2807"/>
  <c r="O2807"/>
  <c r="P2807"/>
  <c r="Q2807"/>
  <c r="R2807"/>
  <c r="S2807"/>
  <c r="T2807"/>
  <c r="H2808"/>
  <c r="I2808"/>
  <c r="J2808"/>
  <c r="K2808"/>
  <c r="L2808"/>
  <c r="M2808"/>
  <c r="O2808"/>
  <c r="P2808"/>
  <c r="Q2808"/>
  <c r="R2808"/>
  <c r="S2808"/>
  <c r="T2808"/>
  <c r="M2809"/>
  <c r="O2809"/>
  <c r="P2809"/>
  <c r="Q2809"/>
  <c r="R2809"/>
  <c r="S2809"/>
  <c r="T2809"/>
  <c r="H2810"/>
  <c r="I2810"/>
  <c r="J2810"/>
  <c r="K2810"/>
  <c r="L2810"/>
  <c r="M2810"/>
  <c r="O2810"/>
  <c r="P2810"/>
  <c r="Q2810"/>
  <c r="R2810"/>
  <c r="S2810"/>
  <c r="T2810"/>
  <c r="H2811"/>
  <c r="I2811"/>
  <c r="J2811"/>
  <c r="K2811"/>
  <c r="L2811"/>
  <c r="M2811"/>
  <c r="O2811"/>
  <c r="P2811"/>
  <c r="Q2811"/>
  <c r="R2811"/>
  <c r="S2811"/>
  <c r="T2811"/>
  <c r="H2812"/>
  <c r="I2812"/>
  <c r="J2812"/>
  <c r="K2812"/>
  <c r="L2812"/>
  <c r="M2812"/>
  <c r="O2812"/>
  <c r="P2812"/>
  <c r="Q2812"/>
  <c r="R2812"/>
  <c r="S2812"/>
  <c r="T2812"/>
  <c r="C2813"/>
  <c r="H2814"/>
  <c r="I2814"/>
  <c r="J2814"/>
  <c r="K2814"/>
  <c r="L2814"/>
  <c r="M2814"/>
  <c r="O2814"/>
  <c r="P2814"/>
  <c r="Q2814"/>
  <c r="R2814"/>
  <c r="S2814"/>
  <c r="T2814"/>
  <c r="H2815"/>
  <c r="I2815"/>
  <c r="J2815"/>
  <c r="K2815"/>
  <c r="L2815"/>
  <c r="M2815"/>
  <c r="O2815"/>
  <c r="P2815"/>
  <c r="Q2815"/>
  <c r="R2815"/>
  <c r="S2815"/>
  <c r="T2815"/>
  <c r="H2816"/>
  <c r="I2816"/>
  <c r="J2816"/>
  <c r="K2816"/>
  <c r="L2816"/>
  <c r="M2816"/>
  <c r="O2816"/>
  <c r="P2816"/>
  <c r="Q2816"/>
  <c r="R2816"/>
  <c r="S2816"/>
  <c r="T2816"/>
  <c r="H2817"/>
  <c r="I2817"/>
  <c r="J2817"/>
  <c r="K2817"/>
  <c r="L2817"/>
  <c r="M2817"/>
  <c r="O2817"/>
  <c r="P2817"/>
  <c r="Q2817"/>
  <c r="R2817"/>
  <c r="S2817"/>
  <c r="T2817"/>
  <c r="L2818"/>
  <c r="M2818"/>
  <c r="O2818"/>
  <c r="P2818"/>
  <c r="Q2818"/>
  <c r="R2818"/>
  <c r="S2818"/>
  <c r="T2818"/>
  <c r="H2819"/>
  <c r="I2819"/>
  <c r="J2819"/>
  <c r="K2819"/>
  <c r="L2819"/>
  <c r="M2819"/>
  <c r="O2819"/>
  <c r="P2819"/>
  <c r="Q2819"/>
  <c r="R2819"/>
  <c r="S2819"/>
  <c r="T2819"/>
  <c r="H2820"/>
  <c r="I2820"/>
  <c r="J2820"/>
  <c r="K2820"/>
  <c r="L2820"/>
  <c r="M2820"/>
  <c r="O2820"/>
  <c r="P2820"/>
  <c r="Q2820"/>
  <c r="R2820"/>
  <c r="S2820"/>
  <c r="T2820"/>
  <c r="H2821"/>
  <c r="I2821"/>
  <c r="J2821"/>
  <c r="K2821"/>
  <c r="L2821"/>
  <c r="M2821"/>
  <c r="O2821"/>
  <c r="P2821"/>
  <c r="Q2821"/>
  <c r="R2821"/>
  <c r="S2821"/>
  <c r="T2821"/>
  <c r="C2822"/>
  <c r="H2823"/>
  <c r="I2823"/>
  <c r="J2823"/>
  <c r="K2823"/>
  <c r="L2823"/>
  <c r="M2823"/>
  <c r="O2823"/>
  <c r="P2823"/>
  <c r="Q2823"/>
  <c r="R2823"/>
  <c r="S2823"/>
  <c r="T2823"/>
  <c r="H2824"/>
  <c r="I2824"/>
  <c r="J2824"/>
  <c r="K2824"/>
  <c r="L2824"/>
  <c r="M2824"/>
  <c r="O2824"/>
  <c r="P2824"/>
  <c r="Q2824"/>
  <c r="R2824"/>
  <c r="S2824"/>
  <c r="T2824"/>
  <c r="H2825"/>
  <c r="I2825"/>
  <c r="J2825"/>
  <c r="K2825"/>
  <c r="L2825"/>
  <c r="M2825"/>
  <c r="O2825"/>
  <c r="P2825"/>
  <c r="Q2825"/>
  <c r="R2825"/>
  <c r="S2825"/>
  <c r="T2825"/>
  <c r="H2826"/>
  <c r="I2826"/>
  <c r="J2826"/>
  <c r="K2826"/>
  <c r="L2826"/>
  <c r="M2826"/>
  <c r="O2826"/>
  <c r="P2826"/>
  <c r="Q2826"/>
  <c r="R2826"/>
  <c r="S2826"/>
  <c r="T2826"/>
  <c r="L2827"/>
  <c r="M2827"/>
  <c r="O2827"/>
  <c r="P2827"/>
  <c r="Q2827"/>
  <c r="R2827"/>
  <c r="S2827"/>
  <c r="T2827"/>
  <c r="H2828"/>
  <c r="I2828"/>
  <c r="J2828"/>
  <c r="K2828"/>
  <c r="L2828"/>
  <c r="M2828"/>
  <c r="O2828"/>
  <c r="P2828"/>
  <c r="Q2828"/>
  <c r="R2828"/>
  <c r="S2828"/>
  <c r="T2828"/>
  <c r="H2829"/>
  <c r="I2829"/>
  <c r="J2829"/>
  <c r="K2829"/>
  <c r="L2829"/>
  <c r="M2829"/>
  <c r="O2829"/>
  <c r="P2829"/>
  <c r="Q2829"/>
  <c r="R2829"/>
  <c r="S2829"/>
  <c r="T2829"/>
  <c r="H2830"/>
  <c r="I2830"/>
  <c r="J2830"/>
  <c r="K2830"/>
  <c r="L2830"/>
  <c r="M2830"/>
  <c r="O2830"/>
  <c r="P2830"/>
  <c r="Q2830"/>
  <c r="R2830"/>
  <c r="S2830"/>
  <c r="T2830"/>
  <c r="C2831"/>
  <c r="E2832"/>
  <c r="K2832" s="1"/>
  <c r="F2832"/>
  <c r="B2833"/>
  <c r="B2834" s="1"/>
  <c r="B2835" s="1"/>
  <c r="B2836" s="1"/>
  <c r="B2837" s="1"/>
  <c r="B2838" s="1"/>
  <c r="B2839" s="1"/>
  <c r="C2833"/>
  <c r="D2833"/>
  <c r="D2834" s="1"/>
  <c r="D2835" s="1"/>
  <c r="D2836" s="1"/>
  <c r="D2837" s="1"/>
  <c r="D2838" s="1"/>
  <c r="D2839" s="1"/>
  <c r="E2833"/>
  <c r="F2833"/>
  <c r="E2834"/>
  <c r="F2834"/>
  <c r="E2835"/>
  <c r="F2835"/>
  <c r="E2836"/>
  <c r="F2836"/>
  <c r="E2837"/>
  <c r="F2837"/>
  <c r="E2838"/>
  <c r="F2838"/>
  <c r="E2839"/>
  <c r="F2839"/>
  <c r="H2841"/>
  <c r="I2841"/>
  <c r="J2841"/>
  <c r="K2841"/>
  <c r="L2841"/>
  <c r="M2841"/>
  <c r="O2841"/>
  <c r="P2841"/>
  <c r="Q2841"/>
  <c r="R2841"/>
  <c r="S2841"/>
  <c r="T2841"/>
  <c r="H2842"/>
  <c r="I2842"/>
  <c r="J2842"/>
  <c r="K2842"/>
  <c r="L2842"/>
  <c r="M2842"/>
  <c r="O2842"/>
  <c r="P2842"/>
  <c r="Q2842"/>
  <c r="R2842"/>
  <c r="S2842"/>
  <c r="T2842"/>
  <c r="H2843"/>
  <c r="I2843"/>
  <c r="J2843"/>
  <c r="K2843"/>
  <c r="L2843"/>
  <c r="M2843"/>
  <c r="O2843"/>
  <c r="P2843"/>
  <c r="Q2843"/>
  <c r="R2843"/>
  <c r="S2843"/>
  <c r="T2843"/>
  <c r="H2844"/>
  <c r="I2844"/>
  <c r="J2844"/>
  <c r="K2844"/>
  <c r="L2844"/>
  <c r="M2844"/>
  <c r="O2844"/>
  <c r="P2844"/>
  <c r="Q2844"/>
  <c r="R2844"/>
  <c r="S2844"/>
  <c r="T2844"/>
  <c r="L2845"/>
  <c r="M2845"/>
  <c r="O2845"/>
  <c r="P2845"/>
  <c r="Q2845"/>
  <c r="R2845"/>
  <c r="S2845"/>
  <c r="T2845"/>
  <c r="H2846"/>
  <c r="I2846"/>
  <c r="J2846"/>
  <c r="K2846"/>
  <c r="L2846"/>
  <c r="M2846"/>
  <c r="O2846"/>
  <c r="P2846"/>
  <c r="Q2846"/>
  <c r="R2846"/>
  <c r="S2846"/>
  <c r="T2846"/>
  <c r="H2847"/>
  <c r="I2847"/>
  <c r="J2847"/>
  <c r="K2847"/>
  <c r="L2847"/>
  <c r="M2847"/>
  <c r="O2847"/>
  <c r="P2847"/>
  <c r="Q2847"/>
  <c r="R2847"/>
  <c r="S2847"/>
  <c r="T2847"/>
  <c r="H2848"/>
  <c r="I2848"/>
  <c r="J2848"/>
  <c r="K2848"/>
  <c r="L2848"/>
  <c r="M2848"/>
  <c r="O2848"/>
  <c r="P2848"/>
  <c r="Q2848"/>
  <c r="R2848"/>
  <c r="S2848"/>
  <c r="T2848"/>
  <c r="C2849"/>
  <c r="H2850"/>
  <c r="I2850"/>
  <c r="J2850"/>
  <c r="K2850"/>
  <c r="L2850"/>
  <c r="M2850"/>
  <c r="O2850"/>
  <c r="P2850"/>
  <c r="Q2850"/>
  <c r="R2850"/>
  <c r="S2850"/>
  <c r="T2850"/>
  <c r="H2851"/>
  <c r="I2851"/>
  <c r="J2851"/>
  <c r="K2851"/>
  <c r="L2851"/>
  <c r="M2851"/>
  <c r="O2851"/>
  <c r="P2851"/>
  <c r="Q2851"/>
  <c r="R2851"/>
  <c r="S2851"/>
  <c r="T2851"/>
  <c r="H2852"/>
  <c r="I2852"/>
  <c r="J2852"/>
  <c r="K2852"/>
  <c r="L2852"/>
  <c r="M2852"/>
  <c r="O2852"/>
  <c r="P2852"/>
  <c r="Q2852"/>
  <c r="R2852"/>
  <c r="S2852"/>
  <c r="T2852"/>
  <c r="H2853"/>
  <c r="I2853"/>
  <c r="J2853"/>
  <c r="K2853"/>
  <c r="L2853"/>
  <c r="M2853"/>
  <c r="O2853"/>
  <c r="P2853"/>
  <c r="Q2853"/>
  <c r="R2853"/>
  <c r="S2853"/>
  <c r="T2853"/>
  <c r="L2854"/>
  <c r="M2854"/>
  <c r="O2854"/>
  <c r="P2854"/>
  <c r="Q2854"/>
  <c r="R2854"/>
  <c r="S2854"/>
  <c r="T2854"/>
  <c r="H2855"/>
  <c r="I2855"/>
  <c r="J2855"/>
  <c r="K2855"/>
  <c r="L2855"/>
  <c r="M2855"/>
  <c r="O2855"/>
  <c r="P2855"/>
  <c r="Q2855"/>
  <c r="R2855"/>
  <c r="S2855"/>
  <c r="T2855"/>
  <c r="H2856"/>
  <c r="I2856"/>
  <c r="J2856"/>
  <c r="K2856"/>
  <c r="L2856"/>
  <c r="M2856"/>
  <c r="O2856"/>
  <c r="P2856"/>
  <c r="Q2856"/>
  <c r="R2856"/>
  <c r="S2856"/>
  <c r="T2856"/>
  <c r="H2857"/>
  <c r="I2857"/>
  <c r="J2857"/>
  <c r="K2857"/>
  <c r="L2857"/>
  <c r="M2857"/>
  <c r="O2857"/>
  <c r="P2857"/>
  <c r="Q2857"/>
  <c r="R2857"/>
  <c r="S2857"/>
  <c r="T2857"/>
  <c r="C2858"/>
  <c r="H2859"/>
  <c r="I2859"/>
  <c r="J2859"/>
  <c r="K2859"/>
  <c r="L2859"/>
  <c r="M2859"/>
  <c r="O2859"/>
  <c r="P2859"/>
  <c r="Q2859"/>
  <c r="R2859"/>
  <c r="S2859"/>
  <c r="T2859"/>
  <c r="H2860"/>
  <c r="I2860"/>
  <c r="J2860"/>
  <c r="K2860"/>
  <c r="L2860"/>
  <c r="M2860"/>
  <c r="O2860"/>
  <c r="P2860"/>
  <c r="Q2860"/>
  <c r="R2860"/>
  <c r="S2860"/>
  <c r="T2860"/>
  <c r="H2861"/>
  <c r="I2861"/>
  <c r="J2861"/>
  <c r="K2861"/>
  <c r="L2861"/>
  <c r="M2861"/>
  <c r="O2861"/>
  <c r="P2861"/>
  <c r="Q2861"/>
  <c r="R2861"/>
  <c r="S2861"/>
  <c r="T2861"/>
  <c r="H2862"/>
  <c r="I2862"/>
  <c r="J2862"/>
  <c r="K2862"/>
  <c r="L2862"/>
  <c r="M2862"/>
  <c r="O2862"/>
  <c r="P2862"/>
  <c r="Q2862"/>
  <c r="R2862"/>
  <c r="S2862"/>
  <c r="T2862"/>
  <c r="M2863"/>
  <c r="H2864"/>
  <c r="I2864"/>
  <c r="J2864"/>
  <c r="K2864"/>
  <c r="L2864"/>
  <c r="M2864"/>
  <c r="O2864"/>
  <c r="P2864"/>
  <c r="Q2864"/>
  <c r="R2864"/>
  <c r="S2864"/>
  <c r="T2864"/>
  <c r="H2865"/>
  <c r="I2865"/>
  <c r="J2865"/>
  <c r="K2865"/>
  <c r="L2865"/>
  <c r="M2865"/>
  <c r="O2865"/>
  <c r="P2865"/>
  <c r="Q2865"/>
  <c r="R2865"/>
  <c r="S2865"/>
  <c r="T2865"/>
  <c r="H2866"/>
  <c r="I2866"/>
  <c r="J2866"/>
  <c r="K2866"/>
  <c r="L2866"/>
  <c r="M2866"/>
  <c r="O2866"/>
  <c r="P2866"/>
  <c r="Q2866"/>
  <c r="R2866"/>
  <c r="S2866"/>
  <c r="T2866"/>
  <c r="C2867"/>
  <c r="H2868"/>
  <c r="I2868"/>
  <c r="J2868"/>
  <c r="K2868"/>
  <c r="L2868"/>
  <c r="M2868"/>
  <c r="O2868"/>
  <c r="P2868"/>
  <c r="Q2868"/>
  <c r="R2868"/>
  <c r="S2868"/>
  <c r="T2868"/>
  <c r="H2869"/>
  <c r="I2869"/>
  <c r="J2869"/>
  <c r="K2869"/>
  <c r="L2869"/>
  <c r="M2869"/>
  <c r="O2869"/>
  <c r="P2869"/>
  <c r="Q2869"/>
  <c r="R2869"/>
  <c r="S2869"/>
  <c r="T2869"/>
  <c r="H2870"/>
  <c r="I2870"/>
  <c r="J2870"/>
  <c r="K2870"/>
  <c r="L2870"/>
  <c r="M2870"/>
  <c r="O2870"/>
  <c r="P2870"/>
  <c r="Q2870"/>
  <c r="R2870"/>
  <c r="S2870"/>
  <c r="T2870"/>
  <c r="H2871"/>
  <c r="I2871"/>
  <c r="J2871"/>
  <c r="K2871"/>
  <c r="L2871"/>
  <c r="M2871"/>
  <c r="O2871"/>
  <c r="P2871"/>
  <c r="Q2871"/>
  <c r="R2871"/>
  <c r="S2871"/>
  <c r="T2871"/>
  <c r="L2872"/>
  <c r="M2872"/>
  <c r="O2872"/>
  <c r="P2872"/>
  <c r="Q2872"/>
  <c r="R2872"/>
  <c r="S2872"/>
  <c r="T2872"/>
  <c r="H2873"/>
  <c r="I2873"/>
  <c r="J2873"/>
  <c r="K2873"/>
  <c r="L2873"/>
  <c r="M2873"/>
  <c r="O2873"/>
  <c r="P2873"/>
  <c r="Q2873"/>
  <c r="R2873"/>
  <c r="S2873"/>
  <c r="T2873"/>
  <c r="H2874"/>
  <c r="I2874"/>
  <c r="J2874"/>
  <c r="K2874"/>
  <c r="L2874"/>
  <c r="M2874"/>
  <c r="O2874"/>
  <c r="P2874"/>
  <c r="Q2874"/>
  <c r="R2874"/>
  <c r="S2874"/>
  <c r="T2874"/>
  <c r="H2875"/>
  <c r="I2875"/>
  <c r="J2875"/>
  <c r="K2875"/>
  <c r="L2875"/>
  <c r="M2875"/>
  <c r="O2875"/>
  <c r="P2875"/>
  <c r="Q2875"/>
  <c r="R2875"/>
  <c r="S2875"/>
  <c r="T2875"/>
  <c r="C2876"/>
  <c r="H2877"/>
  <c r="I2877"/>
  <c r="J2877"/>
  <c r="K2877"/>
  <c r="L2877"/>
  <c r="M2877"/>
  <c r="H2878"/>
  <c r="I2878"/>
  <c r="J2878"/>
  <c r="K2878"/>
  <c r="L2878"/>
  <c r="M2878"/>
  <c r="O2878"/>
  <c r="P2878"/>
  <c r="Q2878"/>
  <c r="R2878"/>
  <c r="S2878"/>
  <c r="T2878"/>
  <c r="H2879"/>
  <c r="I2879"/>
  <c r="J2879"/>
  <c r="K2879"/>
  <c r="L2879"/>
  <c r="M2879"/>
  <c r="O2879"/>
  <c r="P2879"/>
  <c r="Q2879"/>
  <c r="R2879"/>
  <c r="S2879"/>
  <c r="T2879"/>
  <c r="H2880"/>
  <c r="I2880"/>
  <c r="J2880"/>
  <c r="K2880"/>
  <c r="L2880"/>
  <c r="M2880"/>
  <c r="O2880"/>
  <c r="P2880"/>
  <c r="Q2880"/>
  <c r="R2880"/>
  <c r="S2880"/>
  <c r="T2880"/>
  <c r="M2881"/>
  <c r="H2882"/>
  <c r="I2882"/>
  <c r="J2882"/>
  <c r="K2882"/>
  <c r="L2882"/>
  <c r="M2882"/>
  <c r="O2882"/>
  <c r="P2882"/>
  <c r="Q2882"/>
  <c r="R2882"/>
  <c r="S2882"/>
  <c r="T2882"/>
  <c r="H2883"/>
  <c r="I2883"/>
  <c r="J2883"/>
  <c r="K2883"/>
  <c r="L2883"/>
  <c r="M2883"/>
  <c r="O2883"/>
  <c r="P2883"/>
  <c r="Q2883"/>
  <c r="R2883"/>
  <c r="S2883"/>
  <c r="T2883"/>
  <c r="H2884"/>
  <c r="I2884"/>
  <c r="J2884"/>
  <c r="K2884"/>
  <c r="L2884"/>
  <c r="M2884"/>
  <c r="O2884"/>
  <c r="P2884"/>
  <c r="Q2884"/>
  <c r="R2884"/>
  <c r="S2884"/>
  <c r="T2884"/>
  <c r="C2885"/>
  <c r="H2886"/>
  <c r="I2886"/>
  <c r="J2886"/>
  <c r="K2886"/>
  <c r="L2886"/>
  <c r="M2886"/>
  <c r="O2886"/>
  <c r="P2886"/>
  <c r="Q2886"/>
  <c r="R2886"/>
  <c r="S2886"/>
  <c r="T2886"/>
  <c r="H2887"/>
  <c r="I2887"/>
  <c r="J2887"/>
  <c r="K2887"/>
  <c r="L2887"/>
  <c r="M2887"/>
  <c r="O2887"/>
  <c r="P2887"/>
  <c r="Q2887"/>
  <c r="R2887"/>
  <c r="S2887"/>
  <c r="T2887"/>
  <c r="H2888"/>
  <c r="I2888"/>
  <c r="J2888"/>
  <c r="K2888"/>
  <c r="L2888"/>
  <c r="M2888"/>
  <c r="O2888"/>
  <c r="P2888"/>
  <c r="Q2888"/>
  <c r="R2888"/>
  <c r="S2888"/>
  <c r="T2888"/>
  <c r="H2889"/>
  <c r="I2889"/>
  <c r="J2889"/>
  <c r="K2889"/>
  <c r="L2889"/>
  <c r="M2889"/>
  <c r="O2889"/>
  <c r="P2889"/>
  <c r="Q2889"/>
  <c r="R2889"/>
  <c r="S2889"/>
  <c r="T2889"/>
  <c r="L2890"/>
  <c r="M2890"/>
  <c r="O2890"/>
  <c r="P2890"/>
  <c r="Q2890"/>
  <c r="R2890"/>
  <c r="S2890"/>
  <c r="T2890"/>
  <c r="H2891"/>
  <c r="I2891"/>
  <c r="J2891"/>
  <c r="K2891"/>
  <c r="L2891"/>
  <c r="M2891"/>
  <c r="O2891"/>
  <c r="P2891"/>
  <c r="Q2891"/>
  <c r="R2891"/>
  <c r="S2891"/>
  <c r="T2891"/>
  <c r="H2892"/>
  <c r="I2892"/>
  <c r="J2892"/>
  <c r="K2892"/>
  <c r="L2892"/>
  <c r="M2892"/>
  <c r="O2892"/>
  <c r="P2892"/>
  <c r="Q2892"/>
  <c r="R2892"/>
  <c r="S2892"/>
  <c r="T2892"/>
  <c r="H2893"/>
  <c r="I2893"/>
  <c r="J2893"/>
  <c r="K2893"/>
  <c r="L2893"/>
  <c r="M2893"/>
  <c r="O2893"/>
  <c r="P2893"/>
  <c r="Q2893"/>
  <c r="R2893"/>
  <c r="S2893"/>
  <c r="T2893"/>
  <c r="C2894"/>
  <c r="H2895"/>
  <c r="I2895"/>
  <c r="J2895"/>
  <c r="K2895"/>
  <c r="L2895"/>
  <c r="M2895"/>
  <c r="O2895"/>
  <c r="P2895"/>
  <c r="Q2895"/>
  <c r="R2895"/>
  <c r="S2895"/>
  <c r="T2895"/>
  <c r="H2896"/>
  <c r="I2896"/>
  <c r="J2896"/>
  <c r="K2896"/>
  <c r="L2896"/>
  <c r="M2896"/>
  <c r="O2896"/>
  <c r="P2896"/>
  <c r="Q2896"/>
  <c r="R2896"/>
  <c r="S2896"/>
  <c r="T2896"/>
  <c r="H2897"/>
  <c r="I2897"/>
  <c r="J2897"/>
  <c r="K2897"/>
  <c r="L2897"/>
  <c r="M2897"/>
  <c r="O2897"/>
  <c r="P2897"/>
  <c r="Q2897"/>
  <c r="R2897"/>
  <c r="S2897"/>
  <c r="T2897"/>
  <c r="H2898"/>
  <c r="I2898"/>
  <c r="J2898"/>
  <c r="K2898"/>
  <c r="L2898"/>
  <c r="M2898"/>
  <c r="O2898"/>
  <c r="P2898"/>
  <c r="Q2898"/>
  <c r="R2898"/>
  <c r="S2898"/>
  <c r="T2898"/>
  <c r="L2899"/>
  <c r="M2899"/>
  <c r="O2899"/>
  <c r="P2899"/>
  <c r="Q2899"/>
  <c r="R2899"/>
  <c r="S2899"/>
  <c r="T2899"/>
  <c r="H2900"/>
  <c r="I2900"/>
  <c r="J2900"/>
  <c r="K2900"/>
  <c r="L2900"/>
  <c r="M2900"/>
  <c r="O2900"/>
  <c r="P2900"/>
  <c r="Q2900"/>
  <c r="R2900"/>
  <c r="S2900"/>
  <c r="T2900"/>
  <c r="H2901"/>
  <c r="I2901"/>
  <c r="J2901"/>
  <c r="K2901"/>
  <c r="L2901"/>
  <c r="M2901"/>
  <c r="O2901"/>
  <c r="P2901"/>
  <c r="Q2901"/>
  <c r="R2901"/>
  <c r="S2901"/>
  <c r="T2901"/>
  <c r="H2902"/>
  <c r="I2902"/>
  <c r="J2902"/>
  <c r="K2902"/>
  <c r="L2902"/>
  <c r="M2902"/>
  <c r="O2902"/>
  <c r="P2902"/>
  <c r="Q2902"/>
  <c r="R2902"/>
  <c r="S2902"/>
  <c r="T2902"/>
  <c r="C2903"/>
  <c r="H2904"/>
  <c r="I2904"/>
  <c r="J2904"/>
  <c r="K2904"/>
  <c r="L2904"/>
  <c r="M2904"/>
  <c r="O2904"/>
  <c r="P2904"/>
  <c r="Q2904"/>
  <c r="R2904"/>
  <c r="S2904"/>
  <c r="T2904"/>
  <c r="H2905"/>
  <c r="I2905"/>
  <c r="J2905"/>
  <c r="K2905"/>
  <c r="L2905"/>
  <c r="M2905"/>
  <c r="O2905"/>
  <c r="P2905"/>
  <c r="Q2905"/>
  <c r="R2905"/>
  <c r="S2905"/>
  <c r="T2905"/>
  <c r="H2906"/>
  <c r="I2906"/>
  <c r="J2906"/>
  <c r="K2906"/>
  <c r="L2906"/>
  <c r="M2906"/>
  <c r="O2906"/>
  <c r="P2906"/>
  <c r="Q2906"/>
  <c r="R2906"/>
  <c r="S2906"/>
  <c r="T2906"/>
  <c r="H2907"/>
  <c r="I2907"/>
  <c r="J2907"/>
  <c r="K2907"/>
  <c r="L2907"/>
  <c r="M2907"/>
  <c r="O2907"/>
  <c r="P2907"/>
  <c r="Q2907"/>
  <c r="R2907"/>
  <c r="S2907"/>
  <c r="T2907"/>
  <c r="L2908"/>
  <c r="M2908"/>
  <c r="O2908"/>
  <c r="P2908"/>
  <c r="Q2908"/>
  <c r="R2908"/>
  <c r="S2908"/>
  <c r="T2908"/>
  <c r="H2909"/>
  <c r="I2909"/>
  <c r="J2909"/>
  <c r="K2909"/>
  <c r="L2909"/>
  <c r="M2909"/>
  <c r="O2909"/>
  <c r="P2909"/>
  <c r="Q2909"/>
  <c r="R2909"/>
  <c r="S2909"/>
  <c r="T2909"/>
  <c r="H2910"/>
  <c r="I2910"/>
  <c r="J2910"/>
  <c r="K2910"/>
  <c r="L2910"/>
  <c r="M2910"/>
  <c r="O2910"/>
  <c r="P2910"/>
  <c r="Q2910"/>
  <c r="R2910"/>
  <c r="S2910"/>
  <c r="T2910"/>
  <c r="H2911"/>
  <c r="I2911"/>
  <c r="J2911"/>
  <c r="K2911"/>
  <c r="L2911"/>
  <c r="M2911"/>
  <c r="O2911"/>
  <c r="P2911"/>
  <c r="Q2911"/>
  <c r="R2911"/>
  <c r="S2911"/>
  <c r="T2911"/>
  <c r="C2912"/>
  <c r="H2913"/>
  <c r="I2913"/>
  <c r="J2913"/>
  <c r="K2913"/>
  <c r="L2913"/>
  <c r="M2913"/>
  <c r="O2913"/>
  <c r="P2913"/>
  <c r="Q2913"/>
  <c r="R2913"/>
  <c r="S2913"/>
  <c r="T2913"/>
  <c r="H2914"/>
  <c r="I2914"/>
  <c r="J2914"/>
  <c r="K2914"/>
  <c r="L2914"/>
  <c r="M2914"/>
  <c r="O2914"/>
  <c r="P2914"/>
  <c r="Q2914"/>
  <c r="R2914"/>
  <c r="S2914"/>
  <c r="T2914"/>
  <c r="H2915"/>
  <c r="I2915"/>
  <c r="J2915"/>
  <c r="K2915"/>
  <c r="L2915"/>
  <c r="M2915"/>
  <c r="O2915"/>
  <c r="P2915"/>
  <c r="Q2915"/>
  <c r="R2915"/>
  <c r="S2915"/>
  <c r="T2915"/>
  <c r="H2916"/>
  <c r="I2916"/>
  <c r="J2916"/>
  <c r="K2916"/>
  <c r="L2916"/>
  <c r="M2916"/>
  <c r="O2916"/>
  <c r="P2916"/>
  <c r="Q2916"/>
  <c r="R2916"/>
  <c r="S2916"/>
  <c r="T2916"/>
  <c r="L2917"/>
  <c r="M2917"/>
  <c r="O2917"/>
  <c r="P2917"/>
  <c r="Q2917"/>
  <c r="R2917"/>
  <c r="S2917"/>
  <c r="T2917"/>
  <c r="H2918"/>
  <c r="I2918"/>
  <c r="J2918"/>
  <c r="K2918"/>
  <c r="L2918"/>
  <c r="M2918"/>
  <c r="O2918"/>
  <c r="P2918"/>
  <c r="Q2918"/>
  <c r="R2918"/>
  <c r="S2918"/>
  <c r="T2918"/>
  <c r="H2919"/>
  <c r="I2919"/>
  <c r="J2919"/>
  <c r="K2919"/>
  <c r="L2919"/>
  <c r="M2919"/>
  <c r="O2919"/>
  <c r="P2919"/>
  <c r="Q2919"/>
  <c r="R2919"/>
  <c r="S2919"/>
  <c r="T2919"/>
  <c r="H2920"/>
  <c r="I2920"/>
  <c r="J2920"/>
  <c r="K2920"/>
  <c r="L2920"/>
  <c r="M2920"/>
  <c r="O2920"/>
  <c r="P2920"/>
  <c r="Q2920"/>
  <c r="R2920"/>
  <c r="S2920"/>
  <c r="T2920"/>
  <c r="C2921"/>
  <c r="E2922"/>
  <c r="H2922" s="1"/>
  <c r="F2922"/>
  <c r="B2923"/>
  <c r="B2924" s="1"/>
  <c r="B2925" s="1"/>
  <c r="B2926" s="1"/>
  <c r="B2927" s="1"/>
  <c r="B2928" s="1"/>
  <c r="B2929" s="1"/>
  <c r="C2923"/>
  <c r="D2923"/>
  <c r="D2924" s="1"/>
  <c r="D2925" s="1"/>
  <c r="D2926" s="1"/>
  <c r="D2927" s="1"/>
  <c r="D2928" s="1"/>
  <c r="D2929" s="1"/>
  <c r="E2923"/>
  <c r="F2923"/>
  <c r="E2924"/>
  <c r="F2924"/>
  <c r="E2925"/>
  <c r="F2925"/>
  <c r="E2926"/>
  <c r="F2926"/>
  <c r="E2927"/>
  <c r="F2927"/>
  <c r="E2928"/>
  <c r="F2928"/>
  <c r="E2929"/>
  <c r="F2929"/>
  <c r="H2931"/>
  <c r="I2931"/>
  <c r="J2931"/>
  <c r="K2931"/>
  <c r="L2931"/>
  <c r="M2931"/>
  <c r="H2932"/>
  <c r="I2932"/>
  <c r="J2932"/>
  <c r="K2932"/>
  <c r="L2932"/>
  <c r="M2932"/>
  <c r="O2932"/>
  <c r="P2932"/>
  <c r="Q2932"/>
  <c r="R2932"/>
  <c r="S2932"/>
  <c r="T2932"/>
  <c r="H2933"/>
  <c r="I2933"/>
  <c r="J2933"/>
  <c r="K2933"/>
  <c r="L2933"/>
  <c r="M2933"/>
  <c r="H2934"/>
  <c r="I2934"/>
  <c r="J2934"/>
  <c r="K2934"/>
  <c r="L2934"/>
  <c r="M2934"/>
  <c r="O2934"/>
  <c r="P2934"/>
  <c r="Q2934"/>
  <c r="R2934"/>
  <c r="S2934"/>
  <c r="T2934"/>
  <c r="M2935"/>
  <c r="H2936"/>
  <c r="I2936"/>
  <c r="J2936"/>
  <c r="K2936"/>
  <c r="L2936"/>
  <c r="M2936"/>
  <c r="O2936"/>
  <c r="P2936"/>
  <c r="Q2936"/>
  <c r="R2936"/>
  <c r="S2936"/>
  <c r="T2936"/>
  <c r="H2937"/>
  <c r="I2937"/>
  <c r="J2937"/>
  <c r="K2937"/>
  <c r="L2937"/>
  <c r="M2937"/>
  <c r="O2937"/>
  <c r="P2937"/>
  <c r="Q2937"/>
  <c r="R2937"/>
  <c r="S2937"/>
  <c r="T2937"/>
  <c r="H2938"/>
  <c r="I2938"/>
  <c r="J2938"/>
  <c r="K2938"/>
  <c r="L2938"/>
  <c r="M2938"/>
  <c r="O2938"/>
  <c r="P2938"/>
  <c r="Q2938"/>
  <c r="R2938"/>
  <c r="S2938"/>
  <c r="T2938"/>
  <c r="C2939"/>
  <c r="H2940"/>
  <c r="I2940"/>
  <c r="J2940"/>
  <c r="K2940"/>
  <c r="L2940"/>
  <c r="M2940"/>
  <c r="O2940"/>
  <c r="P2940"/>
  <c r="Q2940"/>
  <c r="R2940"/>
  <c r="S2940"/>
  <c r="T2940"/>
  <c r="H2941"/>
  <c r="I2941"/>
  <c r="J2941"/>
  <c r="K2941"/>
  <c r="L2941"/>
  <c r="M2941"/>
  <c r="O2941"/>
  <c r="P2941"/>
  <c r="Q2941"/>
  <c r="R2941"/>
  <c r="S2941"/>
  <c r="T2941"/>
  <c r="H2942"/>
  <c r="I2942"/>
  <c r="J2942"/>
  <c r="K2942"/>
  <c r="L2942"/>
  <c r="M2942"/>
  <c r="O2942"/>
  <c r="P2942"/>
  <c r="Q2942"/>
  <c r="R2942"/>
  <c r="S2942"/>
  <c r="T2942"/>
  <c r="H2943"/>
  <c r="I2943"/>
  <c r="J2943"/>
  <c r="K2943"/>
  <c r="L2943"/>
  <c r="M2943"/>
  <c r="O2943"/>
  <c r="P2943"/>
  <c r="Q2943"/>
  <c r="R2943"/>
  <c r="S2943"/>
  <c r="T2943"/>
  <c r="L2944"/>
  <c r="M2944"/>
  <c r="O2944"/>
  <c r="P2944"/>
  <c r="Q2944"/>
  <c r="R2944"/>
  <c r="S2944"/>
  <c r="T2944"/>
  <c r="H2945"/>
  <c r="I2945"/>
  <c r="J2945"/>
  <c r="K2945"/>
  <c r="L2945"/>
  <c r="M2945"/>
  <c r="O2945"/>
  <c r="P2945"/>
  <c r="Q2945"/>
  <c r="R2945"/>
  <c r="S2945"/>
  <c r="T2945"/>
  <c r="H2946"/>
  <c r="I2946"/>
  <c r="J2946"/>
  <c r="K2946"/>
  <c r="L2946"/>
  <c r="M2946"/>
  <c r="O2946"/>
  <c r="P2946"/>
  <c r="Q2946"/>
  <c r="R2946"/>
  <c r="S2946"/>
  <c r="T2946"/>
  <c r="H2947"/>
  <c r="I2947"/>
  <c r="J2947"/>
  <c r="K2947"/>
  <c r="L2947"/>
  <c r="M2947"/>
  <c r="O2947"/>
  <c r="P2947"/>
  <c r="Q2947"/>
  <c r="R2947"/>
  <c r="S2947"/>
  <c r="T2947"/>
  <c r="C2948"/>
  <c r="H2949"/>
  <c r="I2949"/>
  <c r="J2949"/>
  <c r="K2949"/>
  <c r="L2949"/>
  <c r="M2949"/>
  <c r="O2949"/>
  <c r="P2949"/>
  <c r="Q2949"/>
  <c r="R2949"/>
  <c r="S2949"/>
  <c r="T2949"/>
  <c r="H2950"/>
  <c r="I2950"/>
  <c r="J2950"/>
  <c r="K2950"/>
  <c r="L2950"/>
  <c r="M2950"/>
  <c r="O2950"/>
  <c r="P2950"/>
  <c r="Q2950"/>
  <c r="R2950"/>
  <c r="S2950"/>
  <c r="T2950"/>
  <c r="H2951"/>
  <c r="I2951"/>
  <c r="J2951"/>
  <c r="K2951"/>
  <c r="L2951"/>
  <c r="M2951"/>
  <c r="O2951"/>
  <c r="P2951"/>
  <c r="Q2951"/>
  <c r="R2951"/>
  <c r="S2951"/>
  <c r="T2951"/>
  <c r="H2952"/>
  <c r="I2952"/>
  <c r="J2952"/>
  <c r="K2952"/>
  <c r="L2952"/>
  <c r="M2952"/>
  <c r="O2952"/>
  <c r="P2952"/>
  <c r="Q2952"/>
  <c r="R2952"/>
  <c r="S2952"/>
  <c r="T2952"/>
  <c r="L2953"/>
  <c r="M2953"/>
  <c r="O2953"/>
  <c r="P2953"/>
  <c r="Q2953"/>
  <c r="R2953"/>
  <c r="S2953"/>
  <c r="T2953"/>
  <c r="H2954"/>
  <c r="I2954"/>
  <c r="J2954"/>
  <c r="K2954"/>
  <c r="L2954"/>
  <c r="M2954"/>
  <c r="O2954"/>
  <c r="P2954"/>
  <c r="Q2954"/>
  <c r="R2954"/>
  <c r="S2954"/>
  <c r="T2954"/>
  <c r="H2955"/>
  <c r="I2955"/>
  <c r="J2955"/>
  <c r="K2955"/>
  <c r="L2955"/>
  <c r="M2955"/>
  <c r="O2955"/>
  <c r="P2955"/>
  <c r="Q2955"/>
  <c r="R2955"/>
  <c r="S2955"/>
  <c r="T2955"/>
  <c r="H2956"/>
  <c r="I2956"/>
  <c r="J2956"/>
  <c r="K2956"/>
  <c r="L2956"/>
  <c r="M2956"/>
  <c r="O2956"/>
  <c r="P2956"/>
  <c r="Q2956"/>
  <c r="R2956"/>
  <c r="S2956"/>
  <c r="T2956"/>
  <c r="C2957"/>
  <c r="H2958"/>
  <c r="I2958"/>
  <c r="J2958"/>
  <c r="K2958"/>
  <c r="L2958"/>
  <c r="M2958"/>
  <c r="O2958"/>
  <c r="P2958"/>
  <c r="Q2958"/>
  <c r="R2958"/>
  <c r="S2958"/>
  <c r="T2958"/>
  <c r="H2959"/>
  <c r="I2959"/>
  <c r="J2959"/>
  <c r="K2959"/>
  <c r="L2959"/>
  <c r="M2959"/>
  <c r="O2959"/>
  <c r="P2959"/>
  <c r="Q2959"/>
  <c r="R2959"/>
  <c r="S2959"/>
  <c r="T2959"/>
  <c r="H2960"/>
  <c r="I2960"/>
  <c r="J2960"/>
  <c r="K2960"/>
  <c r="L2960"/>
  <c r="M2960"/>
  <c r="O2960"/>
  <c r="P2960"/>
  <c r="Q2960"/>
  <c r="R2960"/>
  <c r="S2960"/>
  <c r="T2960"/>
  <c r="H2961"/>
  <c r="I2961"/>
  <c r="J2961"/>
  <c r="K2961"/>
  <c r="L2961"/>
  <c r="M2961"/>
  <c r="O2961"/>
  <c r="P2961"/>
  <c r="Q2961"/>
  <c r="R2961"/>
  <c r="S2961"/>
  <c r="T2961"/>
  <c r="L2962"/>
  <c r="M2962"/>
  <c r="O2962"/>
  <c r="P2962"/>
  <c r="Q2962"/>
  <c r="R2962"/>
  <c r="S2962"/>
  <c r="T2962"/>
  <c r="H2963"/>
  <c r="I2963"/>
  <c r="J2963"/>
  <c r="K2963"/>
  <c r="L2963"/>
  <c r="M2963"/>
  <c r="O2963"/>
  <c r="P2963"/>
  <c r="Q2963"/>
  <c r="R2963"/>
  <c r="S2963"/>
  <c r="T2963"/>
  <c r="H2964"/>
  <c r="I2964"/>
  <c r="J2964"/>
  <c r="K2964"/>
  <c r="L2964"/>
  <c r="M2964"/>
  <c r="O2964"/>
  <c r="P2964"/>
  <c r="Q2964"/>
  <c r="R2964"/>
  <c r="S2964"/>
  <c r="T2964"/>
  <c r="H2965"/>
  <c r="I2965"/>
  <c r="J2965"/>
  <c r="K2965"/>
  <c r="L2965"/>
  <c r="M2965"/>
  <c r="O2965"/>
  <c r="P2965"/>
  <c r="Q2965"/>
  <c r="R2965"/>
  <c r="S2965"/>
  <c r="T2965"/>
  <c r="C2966"/>
  <c r="E2967"/>
  <c r="I2967" s="1"/>
  <c r="F2967"/>
  <c r="F2976" s="1"/>
  <c r="F2985" s="1"/>
  <c r="B2968"/>
  <c r="B2969" s="1"/>
  <c r="B2970" s="1"/>
  <c r="B2971" s="1"/>
  <c r="B2972" s="1"/>
  <c r="B2973" s="1"/>
  <c r="B2974" s="1"/>
  <c r="C2968"/>
  <c r="D2968"/>
  <c r="D2969" s="1"/>
  <c r="D2970" s="1"/>
  <c r="D2971" s="1"/>
  <c r="D2972" s="1"/>
  <c r="D2973" s="1"/>
  <c r="D2974" s="1"/>
  <c r="E2968"/>
  <c r="F2968"/>
  <c r="F2977" s="1"/>
  <c r="F2986" s="1"/>
  <c r="C2969"/>
  <c r="E2969"/>
  <c r="E2978" s="1"/>
  <c r="E2987" s="1"/>
  <c r="F2969"/>
  <c r="F2978" s="1"/>
  <c r="F2987" s="1"/>
  <c r="E2970"/>
  <c r="E2979" s="1"/>
  <c r="E2988" s="1"/>
  <c r="F2970"/>
  <c r="F2979" s="1"/>
  <c r="F2988" s="1"/>
  <c r="E2971"/>
  <c r="E2980" s="1"/>
  <c r="E2989" s="1"/>
  <c r="F2971"/>
  <c r="F2980" s="1"/>
  <c r="F2989" s="1"/>
  <c r="E2972"/>
  <c r="E2981" s="1"/>
  <c r="E2990" s="1"/>
  <c r="F2972"/>
  <c r="F2981" s="1"/>
  <c r="F2990" s="1"/>
  <c r="E2973"/>
  <c r="E2982" s="1"/>
  <c r="E2991" s="1"/>
  <c r="F2973"/>
  <c r="F2982" s="1"/>
  <c r="F2991" s="1"/>
  <c r="E2974"/>
  <c r="E2983" s="1"/>
  <c r="E2992" s="1"/>
  <c r="F2974"/>
  <c r="F2983" s="1"/>
  <c r="F2992" s="1"/>
  <c r="B2977"/>
  <c r="B2978" s="1"/>
  <c r="B2979" s="1"/>
  <c r="B2980" s="1"/>
  <c r="B2981" s="1"/>
  <c r="B2982" s="1"/>
  <c r="B2983" s="1"/>
  <c r="C2977"/>
  <c r="D2977"/>
  <c r="D2978" s="1"/>
  <c r="D2979" s="1"/>
  <c r="D2980" s="1"/>
  <c r="D2981" s="1"/>
  <c r="D2982" s="1"/>
  <c r="D2983" s="1"/>
  <c r="B2986"/>
  <c r="B2987" s="1"/>
  <c r="B2988" s="1"/>
  <c r="B2989" s="1"/>
  <c r="B2990" s="1"/>
  <c r="B2991" s="1"/>
  <c r="B2992" s="1"/>
  <c r="C2986"/>
  <c r="D2986"/>
  <c r="D2987" s="1"/>
  <c r="D2988" s="1"/>
  <c r="D2989" s="1"/>
  <c r="D2990" s="1"/>
  <c r="D2991" s="1"/>
  <c r="D2992" s="1"/>
  <c r="H2994"/>
  <c r="I2994"/>
  <c r="J2994"/>
  <c r="K2994"/>
  <c r="L2994"/>
  <c r="M2994"/>
  <c r="O2994"/>
  <c r="P2994"/>
  <c r="Q2994"/>
  <c r="R2994"/>
  <c r="S2994"/>
  <c r="T2994"/>
  <c r="H2995"/>
  <c r="I2995"/>
  <c r="J2995"/>
  <c r="K2995"/>
  <c r="L2995"/>
  <c r="M2995"/>
  <c r="O2995"/>
  <c r="P2995"/>
  <c r="Q2995"/>
  <c r="R2995"/>
  <c r="S2995"/>
  <c r="T2995"/>
  <c r="H2996"/>
  <c r="I2996"/>
  <c r="J2996"/>
  <c r="K2996"/>
  <c r="L2996"/>
  <c r="M2996"/>
  <c r="O2996"/>
  <c r="P2996"/>
  <c r="Q2996"/>
  <c r="R2996"/>
  <c r="S2996"/>
  <c r="T2996"/>
  <c r="H2997"/>
  <c r="I2997"/>
  <c r="J2997"/>
  <c r="K2997"/>
  <c r="L2997"/>
  <c r="M2997"/>
  <c r="O2997"/>
  <c r="P2997"/>
  <c r="Q2997"/>
  <c r="R2997"/>
  <c r="S2997"/>
  <c r="T2997"/>
  <c r="L2998"/>
  <c r="M2998"/>
  <c r="O2998"/>
  <c r="P2998"/>
  <c r="Q2998"/>
  <c r="R2998"/>
  <c r="S2998"/>
  <c r="T2998"/>
  <c r="H2999"/>
  <c r="I2999"/>
  <c r="J2999"/>
  <c r="K2999"/>
  <c r="L2999"/>
  <c r="M2999"/>
  <c r="O2999"/>
  <c r="P2999"/>
  <c r="Q2999"/>
  <c r="R2999"/>
  <c r="S2999"/>
  <c r="T2999"/>
  <c r="H3000"/>
  <c r="I3000"/>
  <c r="J3000"/>
  <c r="K3000"/>
  <c r="L3000"/>
  <c r="M3000"/>
  <c r="O3000"/>
  <c r="P3000"/>
  <c r="Q3000"/>
  <c r="R3000"/>
  <c r="S3000"/>
  <c r="T3000"/>
  <c r="H3001"/>
  <c r="I3001"/>
  <c r="J3001"/>
  <c r="K3001"/>
  <c r="L3001"/>
  <c r="M3001"/>
  <c r="O3001"/>
  <c r="P3001"/>
  <c r="Q3001"/>
  <c r="R3001"/>
  <c r="S3001"/>
  <c r="T3001"/>
  <c r="C3002"/>
  <c r="H3003"/>
  <c r="I3003"/>
  <c r="J3003"/>
  <c r="K3003"/>
  <c r="L3003"/>
  <c r="M3003"/>
  <c r="O3003"/>
  <c r="P3003"/>
  <c r="Q3003"/>
  <c r="R3003"/>
  <c r="S3003"/>
  <c r="T3003"/>
  <c r="H3004"/>
  <c r="I3004"/>
  <c r="J3004"/>
  <c r="K3004"/>
  <c r="L3004"/>
  <c r="M3004"/>
  <c r="O3004"/>
  <c r="P3004"/>
  <c r="Q3004"/>
  <c r="R3004"/>
  <c r="S3004"/>
  <c r="T3004"/>
  <c r="H3005"/>
  <c r="I3005"/>
  <c r="J3005"/>
  <c r="K3005"/>
  <c r="L3005"/>
  <c r="M3005"/>
  <c r="O3005"/>
  <c r="P3005"/>
  <c r="Q3005"/>
  <c r="R3005"/>
  <c r="S3005"/>
  <c r="T3005"/>
  <c r="H3006"/>
  <c r="I3006"/>
  <c r="J3006"/>
  <c r="K3006"/>
  <c r="L3006"/>
  <c r="M3006"/>
  <c r="O3006"/>
  <c r="P3006"/>
  <c r="Q3006"/>
  <c r="R3006"/>
  <c r="S3006"/>
  <c r="T3006"/>
  <c r="M3007"/>
  <c r="O3007"/>
  <c r="P3007"/>
  <c r="Q3007"/>
  <c r="R3007"/>
  <c r="S3007"/>
  <c r="T3007"/>
  <c r="H3008"/>
  <c r="I3008"/>
  <c r="J3008"/>
  <c r="K3008"/>
  <c r="L3008"/>
  <c r="M3008"/>
  <c r="O3008"/>
  <c r="P3008"/>
  <c r="Q3008"/>
  <c r="R3008"/>
  <c r="S3008"/>
  <c r="T3008"/>
  <c r="H3009"/>
  <c r="I3009"/>
  <c r="J3009"/>
  <c r="K3009"/>
  <c r="L3009"/>
  <c r="M3009"/>
  <c r="O3009"/>
  <c r="P3009"/>
  <c r="Q3009"/>
  <c r="R3009"/>
  <c r="S3009"/>
  <c r="T3009"/>
  <c r="H3010"/>
  <c r="I3010"/>
  <c r="J3010"/>
  <c r="K3010"/>
  <c r="L3010"/>
  <c r="M3010"/>
  <c r="O3010"/>
  <c r="P3010"/>
  <c r="Q3010"/>
  <c r="R3010"/>
  <c r="S3010"/>
  <c r="T3010"/>
  <c r="C3011"/>
  <c r="H3012"/>
  <c r="I3012"/>
  <c r="J3012"/>
  <c r="K3012"/>
  <c r="L3012"/>
  <c r="M3012"/>
  <c r="O3012"/>
  <c r="P3012"/>
  <c r="Q3012"/>
  <c r="R3012"/>
  <c r="S3012"/>
  <c r="T3012"/>
  <c r="H3013"/>
  <c r="I3013"/>
  <c r="J3013"/>
  <c r="K3013"/>
  <c r="L3013"/>
  <c r="M3013"/>
  <c r="O3013"/>
  <c r="P3013"/>
  <c r="Q3013"/>
  <c r="R3013"/>
  <c r="S3013"/>
  <c r="T3013"/>
  <c r="H3014"/>
  <c r="I3014"/>
  <c r="J3014"/>
  <c r="K3014"/>
  <c r="L3014"/>
  <c r="M3014"/>
  <c r="O3014"/>
  <c r="P3014"/>
  <c r="Q3014"/>
  <c r="R3014"/>
  <c r="S3014"/>
  <c r="T3014"/>
  <c r="H3015"/>
  <c r="I3015"/>
  <c r="J3015"/>
  <c r="K3015"/>
  <c r="L3015"/>
  <c r="M3015"/>
  <c r="O3015"/>
  <c r="P3015"/>
  <c r="Q3015"/>
  <c r="R3015"/>
  <c r="S3015"/>
  <c r="T3015"/>
  <c r="L3016"/>
  <c r="M3016"/>
  <c r="O3016"/>
  <c r="P3016"/>
  <c r="Q3016"/>
  <c r="R3016"/>
  <c r="S3016"/>
  <c r="T3016"/>
  <c r="H3017"/>
  <c r="I3017"/>
  <c r="J3017"/>
  <c r="K3017"/>
  <c r="L3017"/>
  <c r="M3017"/>
  <c r="O3017"/>
  <c r="P3017"/>
  <c r="Q3017"/>
  <c r="R3017"/>
  <c r="S3017"/>
  <c r="T3017"/>
  <c r="H3018"/>
  <c r="I3018"/>
  <c r="J3018"/>
  <c r="K3018"/>
  <c r="L3018"/>
  <c r="M3018"/>
  <c r="O3018"/>
  <c r="P3018"/>
  <c r="Q3018"/>
  <c r="R3018"/>
  <c r="S3018"/>
  <c r="T3018"/>
  <c r="H3019"/>
  <c r="I3019"/>
  <c r="J3019"/>
  <c r="K3019"/>
  <c r="L3019"/>
  <c r="M3019"/>
  <c r="O3019"/>
  <c r="P3019"/>
  <c r="Q3019"/>
  <c r="R3019"/>
  <c r="S3019"/>
  <c r="T3019"/>
  <c r="C3020"/>
  <c r="H3021"/>
  <c r="I3021"/>
  <c r="J3021"/>
  <c r="K3021"/>
  <c r="L3021"/>
  <c r="M3021"/>
  <c r="O3021"/>
  <c r="P3021"/>
  <c r="Q3021"/>
  <c r="R3021"/>
  <c r="S3021"/>
  <c r="T3021"/>
  <c r="H3022"/>
  <c r="I3022"/>
  <c r="J3022"/>
  <c r="K3022"/>
  <c r="L3022"/>
  <c r="M3022"/>
  <c r="O3022"/>
  <c r="P3022"/>
  <c r="Q3022"/>
  <c r="R3022"/>
  <c r="S3022"/>
  <c r="T3022"/>
  <c r="H3023"/>
  <c r="I3023"/>
  <c r="J3023"/>
  <c r="K3023"/>
  <c r="L3023"/>
  <c r="M3023"/>
  <c r="O3023"/>
  <c r="P3023"/>
  <c r="Q3023"/>
  <c r="R3023"/>
  <c r="S3023"/>
  <c r="T3023"/>
  <c r="H3024"/>
  <c r="I3024"/>
  <c r="J3024"/>
  <c r="K3024"/>
  <c r="L3024"/>
  <c r="M3024"/>
  <c r="O3024"/>
  <c r="P3024"/>
  <c r="Q3024"/>
  <c r="R3024"/>
  <c r="S3024"/>
  <c r="T3024"/>
  <c r="M3025"/>
  <c r="O3025"/>
  <c r="P3025"/>
  <c r="Q3025"/>
  <c r="R3025"/>
  <c r="S3025"/>
  <c r="T3025"/>
  <c r="H3026"/>
  <c r="I3026"/>
  <c r="J3026"/>
  <c r="K3026"/>
  <c r="L3026"/>
  <c r="M3026"/>
  <c r="O3026"/>
  <c r="P3026"/>
  <c r="Q3026"/>
  <c r="R3026"/>
  <c r="S3026"/>
  <c r="T3026"/>
  <c r="H3027"/>
  <c r="I3027"/>
  <c r="J3027"/>
  <c r="K3027"/>
  <c r="L3027"/>
  <c r="M3027"/>
  <c r="O3027"/>
  <c r="P3027"/>
  <c r="Q3027"/>
  <c r="R3027"/>
  <c r="S3027"/>
  <c r="T3027"/>
  <c r="H3028"/>
  <c r="I3028"/>
  <c r="J3028"/>
  <c r="K3028"/>
  <c r="L3028"/>
  <c r="M3028"/>
  <c r="O3028"/>
  <c r="P3028"/>
  <c r="Q3028"/>
  <c r="R3028"/>
  <c r="S3028"/>
  <c r="T3028"/>
  <c r="C3029"/>
  <c r="H3030"/>
  <c r="I3030"/>
  <c r="J3030"/>
  <c r="K3030"/>
  <c r="L3030"/>
  <c r="M3030"/>
  <c r="H3031"/>
  <c r="I3031"/>
  <c r="J3031"/>
  <c r="K3031"/>
  <c r="L3031"/>
  <c r="M3031"/>
  <c r="O3031"/>
  <c r="P3031"/>
  <c r="Q3031"/>
  <c r="R3031"/>
  <c r="S3031"/>
  <c r="T3031"/>
  <c r="H3032"/>
  <c r="I3032"/>
  <c r="J3032"/>
  <c r="K3032"/>
  <c r="L3032"/>
  <c r="M3032"/>
  <c r="H3033"/>
  <c r="I3033"/>
  <c r="J3033"/>
  <c r="K3033"/>
  <c r="L3033"/>
  <c r="M3033"/>
  <c r="O3033"/>
  <c r="P3033"/>
  <c r="Q3033"/>
  <c r="R3033"/>
  <c r="S3033"/>
  <c r="T3033"/>
  <c r="M3034"/>
  <c r="H3035"/>
  <c r="I3035"/>
  <c r="J3035"/>
  <c r="K3035"/>
  <c r="L3035"/>
  <c r="M3035"/>
  <c r="O3035"/>
  <c r="P3035"/>
  <c r="Q3035"/>
  <c r="R3035"/>
  <c r="S3035"/>
  <c r="T3035"/>
  <c r="H3036"/>
  <c r="I3036"/>
  <c r="J3036"/>
  <c r="K3036"/>
  <c r="L3036"/>
  <c r="M3036"/>
  <c r="O3036"/>
  <c r="P3036"/>
  <c r="Q3036"/>
  <c r="R3036"/>
  <c r="S3036"/>
  <c r="T3036"/>
  <c r="H3037"/>
  <c r="I3037"/>
  <c r="J3037"/>
  <c r="K3037"/>
  <c r="L3037"/>
  <c r="M3037"/>
  <c r="O3037"/>
  <c r="P3037"/>
  <c r="Q3037"/>
  <c r="R3037"/>
  <c r="S3037"/>
  <c r="T3037"/>
  <c r="C3038"/>
  <c r="H3039"/>
  <c r="I3039"/>
  <c r="J3039"/>
  <c r="K3039"/>
  <c r="L3039"/>
  <c r="M3039"/>
  <c r="O3039"/>
  <c r="P3039"/>
  <c r="Q3039"/>
  <c r="R3039"/>
  <c r="S3039"/>
  <c r="T3039"/>
  <c r="H3040"/>
  <c r="I3040"/>
  <c r="J3040"/>
  <c r="K3040"/>
  <c r="L3040"/>
  <c r="M3040"/>
  <c r="O3040"/>
  <c r="P3040"/>
  <c r="Q3040"/>
  <c r="R3040"/>
  <c r="S3040"/>
  <c r="T3040"/>
  <c r="H3041"/>
  <c r="I3041"/>
  <c r="J3041"/>
  <c r="K3041"/>
  <c r="L3041"/>
  <c r="M3041"/>
  <c r="O3041"/>
  <c r="P3041"/>
  <c r="Q3041"/>
  <c r="R3041"/>
  <c r="S3041"/>
  <c r="T3041"/>
  <c r="H3042"/>
  <c r="I3042"/>
  <c r="J3042"/>
  <c r="K3042"/>
  <c r="L3042"/>
  <c r="M3042"/>
  <c r="O3042"/>
  <c r="P3042"/>
  <c r="Q3042"/>
  <c r="R3042"/>
  <c r="S3042"/>
  <c r="T3042"/>
  <c r="L3043"/>
  <c r="M3043"/>
  <c r="O3043"/>
  <c r="P3043"/>
  <c r="Q3043"/>
  <c r="R3043"/>
  <c r="S3043"/>
  <c r="T3043"/>
  <c r="H3044"/>
  <c r="I3044"/>
  <c r="J3044"/>
  <c r="K3044"/>
  <c r="L3044"/>
  <c r="M3044"/>
  <c r="O3044"/>
  <c r="P3044"/>
  <c r="Q3044"/>
  <c r="R3044"/>
  <c r="S3044"/>
  <c r="T3044"/>
  <c r="H3045"/>
  <c r="I3045"/>
  <c r="J3045"/>
  <c r="K3045"/>
  <c r="L3045"/>
  <c r="M3045"/>
  <c r="O3045"/>
  <c r="P3045"/>
  <c r="Q3045"/>
  <c r="R3045"/>
  <c r="S3045"/>
  <c r="T3045"/>
  <c r="H3046"/>
  <c r="I3046"/>
  <c r="J3046"/>
  <c r="K3046"/>
  <c r="L3046"/>
  <c r="M3046"/>
  <c r="O3046"/>
  <c r="P3046"/>
  <c r="Q3046"/>
  <c r="R3046"/>
  <c r="S3046"/>
  <c r="T3046"/>
  <c r="C3047"/>
  <c r="H3048"/>
  <c r="I3048"/>
  <c r="J3048"/>
  <c r="K3048"/>
  <c r="L3048"/>
  <c r="M3048"/>
  <c r="O3048"/>
  <c r="P3048"/>
  <c r="Q3048"/>
  <c r="R3048"/>
  <c r="S3048"/>
  <c r="T3048"/>
  <c r="H3049"/>
  <c r="I3049"/>
  <c r="J3049"/>
  <c r="K3049"/>
  <c r="L3049"/>
  <c r="M3049"/>
  <c r="O3049"/>
  <c r="P3049"/>
  <c r="Q3049"/>
  <c r="R3049"/>
  <c r="S3049"/>
  <c r="T3049"/>
  <c r="H3050"/>
  <c r="I3050"/>
  <c r="J3050"/>
  <c r="K3050"/>
  <c r="L3050"/>
  <c r="M3050"/>
  <c r="O3050"/>
  <c r="P3050"/>
  <c r="Q3050"/>
  <c r="R3050"/>
  <c r="S3050"/>
  <c r="T3050"/>
  <c r="H3051"/>
  <c r="I3051"/>
  <c r="J3051"/>
  <c r="K3051"/>
  <c r="L3051"/>
  <c r="M3051"/>
  <c r="O3051"/>
  <c r="P3051"/>
  <c r="Q3051"/>
  <c r="R3051"/>
  <c r="S3051"/>
  <c r="T3051"/>
  <c r="M3052"/>
  <c r="O3052"/>
  <c r="P3052"/>
  <c r="Q3052"/>
  <c r="R3052"/>
  <c r="S3052"/>
  <c r="T3052"/>
  <c r="H3053"/>
  <c r="I3053"/>
  <c r="J3053"/>
  <c r="K3053"/>
  <c r="L3053"/>
  <c r="M3053"/>
  <c r="O3053"/>
  <c r="P3053"/>
  <c r="Q3053"/>
  <c r="R3053"/>
  <c r="S3053"/>
  <c r="T3053"/>
  <c r="H3054"/>
  <c r="I3054"/>
  <c r="J3054"/>
  <c r="K3054"/>
  <c r="L3054"/>
  <c r="M3054"/>
  <c r="O3054"/>
  <c r="P3054"/>
  <c r="Q3054"/>
  <c r="R3054"/>
  <c r="S3054"/>
  <c r="T3054"/>
  <c r="H3055"/>
  <c r="I3055"/>
  <c r="J3055"/>
  <c r="K3055"/>
  <c r="L3055"/>
  <c r="M3055"/>
  <c r="O3055"/>
  <c r="P3055"/>
  <c r="Q3055"/>
  <c r="R3055"/>
  <c r="S3055"/>
  <c r="T3055"/>
  <c r="C3056"/>
  <c r="H3057"/>
  <c r="I3057"/>
  <c r="J3057"/>
  <c r="K3057"/>
  <c r="L3057"/>
  <c r="M3057"/>
  <c r="O3057"/>
  <c r="P3057"/>
  <c r="Q3057"/>
  <c r="R3057"/>
  <c r="S3057"/>
  <c r="T3057"/>
  <c r="H3058"/>
  <c r="I3058"/>
  <c r="J3058"/>
  <c r="K3058"/>
  <c r="L3058"/>
  <c r="M3058"/>
  <c r="O3058"/>
  <c r="P3058"/>
  <c r="Q3058"/>
  <c r="R3058"/>
  <c r="S3058"/>
  <c r="T3058"/>
  <c r="H3059"/>
  <c r="I3059"/>
  <c r="J3059"/>
  <c r="K3059"/>
  <c r="L3059"/>
  <c r="M3059"/>
  <c r="O3059"/>
  <c r="P3059"/>
  <c r="Q3059"/>
  <c r="R3059"/>
  <c r="S3059"/>
  <c r="T3059"/>
  <c r="H3060"/>
  <c r="I3060"/>
  <c r="J3060"/>
  <c r="K3060"/>
  <c r="L3060"/>
  <c r="M3060"/>
  <c r="O3060"/>
  <c r="P3060"/>
  <c r="Q3060"/>
  <c r="R3060"/>
  <c r="S3060"/>
  <c r="T3060"/>
  <c r="M3061"/>
  <c r="H3062"/>
  <c r="I3062"/>
  <c r="J3062"/>
  <c r="K3062"/>
  <c r="L3062"/>
  <c r="M3062"/>
  <c r="O3062"/>
  <c r="P3062"/>
  <c r="Q3062"/>
  <c r="R3062"/>
  <c r="S3062"/>
  <c r="T3062"/>
  <c r="H3063"/>
  <c r="I3063"/>
  <c r="J3063"/>
  <c r="K3063"/>
  <c r="L3063"/>
  <c r="M3063"/>
  <c r="O3063"/>
  <c r="P3063"/>
  <c r="Q3063"/>
  <c r="R3063"/>
  <c r="S3063"/>
  <c r="T3063"/>
  <c r="H3064"/>
  <c r="I3064"/>
  <c r="J3064"/>
  <c r="K3064"/>
  <c r="L3064"/>
  <c r="M3064"/>
  <c r="O3064"/>
  <c r="P3064"/>
  <c r="Q3064"/>
  <c r="R3064"/>
  <c r="S3064"/>
  <c r="T3064"/>
  <c r="C3065"/>
  <c r="H3066"/>
  <c r="I3066"/>
  <c r="J3066"/>
  <c r="K3066"/>
  <c r="L3066"/>
  <c r="M3066"/>
  <c r="O3066"/>
  <c r="P3066"/>
  <c r="Q3066"/>
  <c r="R3066"/>
  <c r="S3066"/>
  <c r="T3066"/>
  <c r="H3067"/>
  <c r="I3067"/>
  <c r="J3067"/>
  <c r="K3067"/>
  <c r="L3067"/>
  <c r="M3067"/>
  <c r="O3067"/>
  <c r="P3067"/>
  <c r="Q3067"/>
  <c r="R3067"/>
  <c r="S3067"/>
  <c r="T3067"/>
  <c r="H3068"/>
  <c r="I3068"/>
  <c r="J3068"/>
  <c r="K3068"/>
  <c r="L3068"/>
  <c r="M3068"/>
  <c r="O3068"/>
  <c r="P3068"/>
  <c r="Q3068"/>
  <c r="R3068"/>
  <c r="S3068"/>
  <c r="T3068"/>
  <c r="H3069"/>
  <c r="I3069"/>
  <c r="J3069"/>
  <c r="K3069"/>
  <c r="L3069"/>
  <c r="M3069"/>
  <c r="O3069"/>
  <c r="P3069"/>
  <c r="Q3069"/>
  <c r="R3069"/>
  <c r="S3069"/>
  <c r="T3069"/>
  <c r="L3070"/>
  <c r="M3070"/>
  <c r="O3070"/>
  <c r="P3070"/>
  <c r="Q3070"/>
  <c r="R3070"/>
  <c r="S3070"/>
  <c r="T3070"/>
  <c r="H3071"/>
  <c r="I3071"/>
  <c r="J3071"/>
  <c r="K3071"/>
  <c r="L3071"/>
  <c r="M3071"/>
  <c r="O3071"/>
  <c r="P3071"/>
  <c r="Q3071"/>
  <c r="R3071"/>
  <c r="S3071"/>
  <c r="T3071"/>
  <c r="H3072"/>
  <c r="I3072"/>
  <c r="J3072"/>
  <c r="K3072"/>
  <c r="L3072"/>
  <c r="M3072"/>
  <c r="O3072"/>
  <c r="P3072"/>
  <c r="Q3072"/>
  <c r="R3072"/>
  <c r="S3072"/>
  <c r="T3072"/>
  <c r="H3073"/>
  <c r="I3073"/>
  <c r="J3073"/>
  <c r="K3073"/>
  <c r="L3073"/>
  <c r="M3073"/>
  <c r="O3073"/>
  <c r="P3073"/>
  <c r="Q3073"/>
  <c r="R3073"/>
  <c r="S3073"/>
  <c r="T3073"/>
  <c r="C3074"/>
  <c r="H3075"/>
  <c r="I3075"/>
  <c r="J3075"/>
  <c r="K3075"/>
  <c r="L3075"/>
  <c r="M3075"/>
  <c r="H3076"/>
  <c r="I3076"/>
  <c r="J3076"/>
  <c r="K3076"/>
  <c r="L3076"/>
  <c r="M3076"/>
  <c r="O3076"/>
  <c r="P3076"/>
  <c r="Q3076"/>
  <c r="R3076"/>
  <c r="S3076"/>
  <c r="T3076"/>
  <c r="H3077"/>
  <c r="I3077"/>
  <c r="J3077"/>
  <c r="K3077"/>
  <c r="L3077"/>
  <c r="M3077"/>
  <c r="H3078"/>
  <c r="I3078"/>
  <c r="J3078"/>
  <c r="K3078"/>
  <c r="L3078"/>
  <c r="M3078"/>
  <c r="O3078"/>
  <c r="P3078"/>
  <c r="Q3078"/>
  <c r="R3078"/>
  <c r="S3078"/>
  <c r="T3078"/>
  <c r="M3079"/>
  <c r="H3080"/>
  <c r="I3080"/>
  <c r="J3080"/>
  <c r="K3080"/>
  <c r="L3080"/>
  <c r="M3080"/>
  <c r="O3080"/>
  <c r="P3080"/>
  <c r="Q3080"/>
  <c r="R3080"/>
  <c r="S3080"/>
  <c r="T3080"/>
  <c r="H3081"/>
  <c r="I3081"/>
  <c r="J3081"/>
  <c r="K3081"/>
  <c r="L3081"/>
  <c r="M3081"/>
  <c r="O3081"/>
  <c r="P3081"/>
  <c r="Q3081"/>
  <c r="R3081"/>
  <c r="S3081"/>
  <c r="T3081"/>
  <c r="H3082"/>
  <c r="I3082"/>
  <c r="J3082"/>
  <c r="K3082"/>
  <c r="L3082"/>
  <c r="M3082"/>
  <c r="O3082"/>
  <c r="P3082"/>
  <c r="Q3082"/>
  <c r="R3082"/>
  <c r="S3082"/>
  <c r="T3082"/>
  <c r="C3083"/>
  <c r="H3084"/>
  <c r="I3084"/>
  <c r="J3084"/>
  <c r="K3084"/>
  <c r="L3084"/>
  <c r="M3084"/>
  <c r="O3084"/>
  <c r="P3084"/>
  <c r="Q3084"/>
  <c r="R3084"/>
  <c r="S3084"/>
  <c r="T3084"/>
  <c r="H3085"/>
  <c r="I3085"/>
  <c r="J3085"/>
  <c r="K3085"/>
  <c r="L3085"/>
  <c r="M3085"/>
  <c r="O3085"/>
  <c r="P3085"/>
  <c r="Q3085"/>
  <c r="R3085"/>
  <c r="S3085"/>
  <c r="T3085"/>
  <c r="H3086"/>
  <c r="I3086"/>
  <c r="J3086"/>
  <c r="K3086"/>
  <c r="L3086"/>
  <c r="M3086"/>
  <c r="O3086"/>
  <c r="P3086"/>
  <c r="Q3086"/>
  <c r="R3086"/>
  <c r="S3086"/>
  <c r="T3086"/>
  <c r="H3087"/>
  <c r="I3087"/>
  <c r="J3087"/>
  <c r="K3087"/>
  <c r="L3087"/>
  <c r="M3087"/>
  <c r="O3087"/>
  <c r="P3087"/>
  <c r="Q3087"/>
  <c r="R3087"/>
  <c r="S3087"/>
  <c r="T3087"/>
  <c r="M3088"/>
  <c r="H3089"/>
  <c r="I3089"/>
  <c r="J3089"/>
  <c r="K3089"/>
  <c r="L3089"/>
  <c r="O3089"/>
  <c r="P3089"/>
  <c r="Q3089"/>
  <c r="R3089"/>
  <c r="S3089"/>
  <c r="T3089"/>
  <c r="H3090"/>
  <c r="I3090"/>
  <c r="J3090"/>
  <c r="K3090"/>
  <c r="L3090"/>
  <c r="M3090"/>
  <c r="O3090"/>
  <c r="P3090"/>
  <c r="Q3090"/>
  <c r="R3090"/>
  <c r="S3090"/>
  <c r="T3090"/>
  <c r="H3091"/>
  <c r="I3091"/>
  <c r="J3091"/>
  <c r="K3091"/>
  <c r="L3091"/>
  <c r="M3091"/>
  <c r="O3091"/>
  <c r="P3091"/>
  <c r="Q3091"/>
  <c r="R3091"/>
  <c r="S3091"/>
  <c r="T3091"/>
  <c r="C3092"/>
  <c r="H3093"/>
  <c r="I3093"/>
  <c r="J3093"/>
  <c r="K3093"/>
  <c r="L3093"/>
  <c r="M3093"/>
  <c r="O3093"/>
  <c r="P3093"/>
  <c r="Q3093"/>
  <c r="R3093"/>
  <c r="S3093"/>
  <c r="T3093"/>
  <c r="H3094"/>
  <c r="I3094"/>
  <c r="J3094"/>
  <c r="K3094"/>
  <c r="L3094"/>
  <c r="M3094"/>
  <c r="O3094"/>
  <c r="P3094"/>
  <c r="Q3094"/>
  <c r="R3094"/>
  <c r="S3094"/>
  <c r="T3094"/>
  <c r="H3095"/>
  <c r="I3095"/>
  <c r="J3095"/>
  <c r="K3095"/>
  <c r="L3095"/>
  <c r="M3095"/>
  <c r="O3095"/>
  <c r="P3095"/>
  <c r="Q3095"/>
  <c r="R3095"/>
  <c r="S3095"/>
  <c r="T3095"/>
  <c r="H3096"/>
  <c r="I3096"/>
  <c r="J3096"/>
  <c r="K3096"/>
  <c r="L3096"/>
  <c r="M3096"/>
  <c r="O3096"/>
  <c r="P3096"/>
  <c r="Q3096"/>
  <c r="R3096"/>
  <c r="S3096"/>
  <c r="T3096"/>
  <c r="L3097"/>
  <c r="M3097"/>
  <c r="O3097"/>
  <c r="P3097"/>
  <c r="Q3097"/>
  <c r="R3097"/>
  <c r="S3097"/>
  <c r="T3097"/>
  <c r="H3098"/>
  <c r="I3098"/>
  <c r="J3098"/>
  <c r="K3098"/>
  <c r="L3098"/>
  <c r="M3098"/>
  <c r="O3098"/>
  <c r="P3098"/>
  <c r="Q3098"/>
  <c r="R3098"/>
  <c r="S3098"/>
  <c r="T3098"/>
  <c r="H3099"/>
  <c r="I3099"/>
  <c r="J3099"/>
  <c r="K3099"/>
  <c r="L3099"/>
  <c r="M3099"/>
  <c r="O3099"/>
  <c r="P3099"/>
  <c r="Q3099"/>
  <c r="R3099"/>
  <c r="S3099"/>
  <c r="T3099"/>
  <c r="H3100"/>
  <c r="I3100"/>
  <c r="J3100"/>
  <c r="K3100"/>
  <c r="L3100"/>
  <c r="M3100"/>
  <c r="O3100"/>
  <c r="P3100"/>
  <c r="Q3100"/>
  <c r="R3100"/>
  <c r="S3100"/>
  <c r="T3100"/>
  <c r="C3101"/>
  <c r="H3102"/>
  <c r="I3102"/>
  <c r="J3102"/>
  <c r="K3102"/>
  <c r="L3102"/>
  <c r="M3102"/>
  <c r="O3102"/>
  <c r="P3102"/>
  <c r="Q3102"/>
  <c r="R3102"/>
  <c r="S3102"/>
  <c r="T3102"/>
  <c r="H3103"/>
  <c r="I3103"/>
  <c r="J3103"/>
  <c r="K3103"/>
  <c r="L3103"/>
  <c r="M3103"/>
  <c r="O3103"/>
  <c r="P3103"/>
  <c r="Q3103"/>
  <c r="R3103"/>
  <c r="S3103"/>
  <c r="T3103"/>
  <c r="H3104"/>
  <c r="I3104"/>
  <c r="J3104"/>
  <c r="K3104"/>
  <c r="L3104"/>
  <c r="M3104"/>
  <c r="O3104"/>
  <c r="P3104"/>
  <c r="Q3104"/>
  <c r="R3104"/>
  <c r="S3104"/>
  <c r="T3104"/>
  <c r="H3105"/>
  <c r="I3105"/>
  <c r="J3105"/>
  <c r="K3105"/>
  <c r="L3105"/>
  <c r="M3105"/>
  <c r="O3105"/>
  <c r="P3105"/>
  <c r="Q3105"/>
  <c r="R3105"/>
  <c r="S3105"/>
  <c r="T3105"/>
  <c r="H3106"/>
  <c r="I3106"/>
  <c r="J3106"/>
  <c r="K3106"/>
  <c r="L3106"/>
  <c r="M3106"/>
  <c r="O3106"/>
  <c r="P3106"/>
  <c r="Q3106"/>
  <c r="R3106"/>
  <c r="S3106"/>
  <c r="T3106"/>
  <c r="H3107"/>
  <c r="I3107"/>
  <c r="J3107"/>
  <c r="K3107"/>
  <c r="L3107"/>
  <c r="M3107"/>
  <c r="O3107"/>
  <c r="P3107"/>
  <c r="Q3107"/>
  <c r="R3107"/>
  <c r="S3107"/>
  <c r="T3107"/>
  <c r="H3108"/>
  <c r="I3108"/>
  <c r="J3108"/>
  <c r="K3108"/>
  <c r="L3108"/>
  <c r="M3108"/>
  <c r="O3108"/>
  <c r="P3108"/>
  <c r="Q3108"/>
  <c r="R3108"/>
  <c r="S3108"/>
  <c r="T3108"/>
  <c r="H3109"/>
  <c r="I3109"/>
  <c r="J3109"/>
  <c r="K3109"/>
  <c r="L3109"/>
  <c r="M3109"/>
  <c r="O3109"/>
  <c r="P3109"/>
  <c r="Q3109"/>
  <c r="R3109"/>
  <c r="S3109"/>
  <c r="T3109"/>
  <c r="C3110"/>
  <c r="H3111"/>
  <c r="I3111"/>
  <c r="J3111"/>
  <c r="K3111"/>
  <c r="L3111"/>
  <c r="M3111"/>
  <c r="O3111"/>
  <c r="P3111"/>
  <c r="Q3111"/>
  <c r="R3111"/>
  <c r="S3111"/>
  <c r="T3111"/>
  <c r="H3112"/>
  <c r="I3112"/>
  <c r="J3112"/>
  <c r="K3112"/>
  <c r="L3112"/>
  <c r="M3112"/>
  <c r="O3112"/>
  <c r="P3112"/>
  <c r="Q3112"/>
  <c r="R3112"/>
  <c r="S3112"/>
  <c r="T3112"/>
  <c r="H3113"/>
  <c r="I3113"/>
  <c r="J3113"/>
  <c r="K3113"/>
  <c r="L3113"/>
  <c r="M3113"/>
  <c r="O3113"/>
  <c r="P3113"/>
  <c r="Q3113"/>
  <c r="R3113"/>
  <c r="S3113"/>
  <c r="T3113"/>
  <c r="H3114"/>
  <c r="I3114"/>
  <c r="J3114"/>
  <c r="K3114"/>
  <c r="L3114"/>
  <c r="M3114"/>
  <c r="O3114"/>
  <c r="P3114"/>
  <c r="Q3114"/>
  <c r="R3114"/>
  <c r="S3114"/>
  <c r="T3114"/>
  <c r="M3115"/>
  <c r="H3116"/>
  <c r="I3116"/>
  <c r="J3116"/>
  <c r="K3116"/>
  <c r="L3116"/>
  <c r="M3116"/>
  <c r="O3116"/>
  <c r="P3116"/>
  <c r="Q3116"/>
  <c r="R3116"/>
  <c r="S3116"/>
  <c r="T3116"/>
  <c r="H3117"/>
  <c r="I3117"/>
  <c r="J3117"/>
  <c r="K3117"/>
  <c r="L3117"/>
  <c r="M3117"/>
  <c r="O3117"/>
  <c r="P3117"/>
  <c r="Q3117"/>
  <c r="R3117"/>
  <c r="S3117"/>
  <c r="T3117"/>
  <c r="H3118"/>
  <c r="I3118"/>
  <c r="J3118"/>
  <c r="K3118"/>
  <c r="L3118"/>
  <c r="M3118"/>
  <c r="O3118"/>
  <c r="P3118"/>
  <c r="Q3118"/>
  <c r="R3118"/>
  <c r="S3118"/>
  <c r="T3118"/>
  <c r="C3119"/>
  <c r="H3120"/>
  <c r="I3120"/>
  <c r="J3120"/>
  <c r="K3120"/>
  <c r="L3120"/>
  <c r="M3120"/>
  <c r="H3121"/>
  <c r="I3121"/>
  <c r="J3121"/>
  <c r="K3121"/>
  <c r="L3121"/>
  <c r="M3121"/>
  <c r="O3121"/>
  <c r="P3121"/>
  <c r="Q3121"/>
  <c r="R3121"/>
  <c r="S3121"/>
  <c r="T3121"/>
  <c r="H3122"/>
  <c r="I3122"/>
  <c r="J3122"/>
  <c r="K3122"/>
  <c r="L3122"/>
  <c r="M3122"/>
  <c r="O3122"/>
  <c r="P3122"/>
  <c r="Q3122"/>
  <c r="R3122"/>
  <c r="S3122"/>
  <c r="T3122"/>
  <c r="H3123"/>
  <c r="I3123"/>
  <c r="J3123"/>
  <c r="K3123"/>
  <c r="L3123"/>
  <c r="M3123"/>
  <c r="O3123"/>
  <c r="P3123"/>
  <c r="Q3123"/>
  <c r="R3123"/>
  <c r="S3123"/>
  <c r="T3123"/>
  <c r="L3124"/>
  <c r="M3124"/>
  <c r="H3125"/>
  <c r="I3125"/>
  <c r="J3125"/>
  <c r="K3125"/>
  <c r="L3125"/>
  <c r="M3125"/>
  <c r="O3125"/>
  <c r="P3125"/>
  <c r="Q3125"/>
  <c r="R3125"/>
  <c r="S3125"/>
  <c r="T3125"/>
  <c r="H3126"/>
  <c r="I3126"/>
  <c r="J3126"/>
  <c r="K3126"/>
  <c r="L3126"/>
  <c r="M3126"/>
  <c r="O3126"/>
  <c r="P3126"/>
  <c r="Q3126"/>
  <c r="R3126"/>
  <c r="S3126"/>
  <c r="T3126"/>
  <c r="H3127"/>
  <c r="I3127"/>
  <c r="J3127"/>
  <c r="K3127"/>
  <c r="L3127"/>
  <c r="M3127"/>
  <c r="O3127"/>
  <c r="P3127"/>
  <c r="Q3127"/>
  <c r="R3127"/>
  <c r="S3127"/>
  <c r="T3127"/>
  <c r="C3128"/>
  <c r="H3129"/>
  <c r="I3129"/>
  <c r="J3129"/>
  <c r="K3129"/>
  <c r="L3129"/>
  <c r="M3129"/>
  <c r="O3129"/>
  <c r="P3129"/>
  <c r="Q3129"/>
  <c r="R3129"/>
  <c r="S3129"/>
  <c r="T3129"/>
  <c r="H3130"/>
  <c r="I3130"/>
  <c r="J3130"/>
  <c r="K3130"/>
  <c r="L3130"/>
  <c r="M3130"/>
  <c r="O3130"/>
  <c r="P3130"/>
  <c r="Q3130"/>
  <c r="R3130"/>
  <c r="S3130"/>
  <c r="T3130"/>
  <c r="H3131"/>
  <c r="I3131"/>
  <c r="J3131"/>
  <c r="K3131"/>
  <c r="L3131"/>
  <c r="M3131"/>
  <c r="H3132"/>
  <c r="I3132"/>
  <c r="J3132"/>
  <c r="K3132"/>
  <c r="L3132"/>
  <c r="M3132"/>
  <c r="O3132"/>
  <c r="P3132"/>
  <c r="Q3132"/>
  <c r="R3132"/>
  <c r="S3132"/>
  <c r="T3132"/>
  <c r="L3133"/>
  <c r="M3133"/>
  <c r="H3134"/>
  <c r="I3134"/>
  <c r="J3134"/>
  <c r="K3134"/>
  <c r="L3134"/>
  <c r="M3134"/>
  <c r="O3134"/>
  <c r="P3134"/>
  <c r="Q3134"/>
  <c r="R3134"/>
  <c r="S3134"/>
  <c r="T3134"/>
  <c r="H3135"/>
  <c r="I3135"/>
  <c r="J3135"/>
  <c r="K3135"/>
  <c r="L3135"/>
  <c r="M3135"/>
  <c r="O3135"/>
  <c r="P3135"/>
  <c r="Q3135"/>
  <c r="R3135"/>
  <c r="S3135"/>
  <c r="T3135"/>
  <c r="H3136"/>
  <c r="I3136"/>
  <c r="J3136"/>
  <c r="K3136"/>
  <c r="L3136"/>
  <c r="M3136"/>
  <c r="O3136"/>
  <c r="P3136"/>
  <c r="Q3136"/>
  <c r="R3136"/>
  <c r="S3136"/>
  <c r="T3136"/>
  <c r="C3137"/>
  <c r="H3138"/>
  <c r="I3138"/>
  <c r="J3138"/>
  <c r="K3138"/>
  <c r="L3138"/>
  <c r="M3138"/>
  <c r="O3138"/>
  <c r="P3138"/>
  <c r="Q3138"/>
  <c r="R3138"/>
  <c r="S3138"/>
  <c r="T3138"/>
  <c r="H3139"/>
  <c r="I3139"/>
  <c r="J3139"/>
  <c r="K3139"/>
  <c r="L3139"/>
  <c r="M3139"/>
  <c r="O3139"/>
  <c r="P3139"/>
  <c r="Q3139"/>
  <c r="R3139"/>
  <c r="S3139"/>
  <c r="T3139"/>
  <c r="H3140"/>
  <c r="I3140"/>
  <c r="J3140"/>
  <c r="K3140"/>
  <c r="L3140"/>
  <c r="M3140"/>
  <c r="O3140"/>
  <c r="P3140"/>
  <c r="Q3140"/>
  <c r="R3140"/>
  <c r="S3140"/>
  <c r="T3140"/>
  <c r="H3141"/>
  <c r="I3141"/>
  <c r="J3141"/>
  <c r="K3141"/>
  <c r="L3141"/>
  <c r="M3141"/>
  <c r="O3141"/>
  <c r="P3141"/>
  <c r="Q3141"/>
  <c r="R3141"/>
  <c r="S3141"/>
  <c r="T3141"/>
  <c r="L3142"/>
  <c r="M3142"/>
  <c r="O3142"/>
  <c r="P3142"/>
  <c r="Q3142"/>
  <c r="R3142"/>
  <c r="S3142"/>
  <c r="T3142"/>
  <c r="H3143"/>
  <c r="I3143"/>
  <c r="J3143"/>
  <c r="K3143"/>
  <c r="L3143"/>
  <c r="M3143"/>
  <c r="O3143"/>
  <c r="P3143"/>
  <c r="Q3143"/>
  <c r="R3143"/>
  <c r="S3143"/>
  <c r="T3143"/>
  <c r="H3144"/>
  <c r="I3144"/>
  <c r="J3144"/>
  <c r="K3144"/>
  <c r="L3144"/>
  <c r="M3144"/>
  <c r="O3144"/>
  <c r="P3144"/>
  <c r="Q3144"/>
  <c r="R3144"/>
  <c r="S3144"/>
  <c r="T3144"/>
  <c r="H3145"/>
  <c r="I3145"/>
  <c r="J3145"/>
  <c r="K3145"/>
  <c r="L3145"/>
  <c r="M3145"/>
  <c r="O3145"/>
  <c r="P3145"/>
  <c r="Q3145"/>
  <c r="R3145"/>
  <c r="S3145"/>
  <c r="T3145"/>
  <c r="C3146"/>
  <c r="E3147"/>
  <c r="K3147" s="1"/>
  <c r="F3147"/>
  <c r="B3148"/>
  <c r="B3149" s="1"/>
  <c r="B3150" s="1"/>
  <c r="B3151" s="1"/>
  <c r="B3152" s="1"/>
  <c r="B3153" s="1"/>
  <c r="B3154" s="1"/>
  <c r="C3148"/>
  <c r="D3148"/>
  <c r="D3149" s="1"/>
  <c r="D3150" s="1"/>
  <c r="D3151" s="1"/>
  <c r="D3152" s="1"/>
  <c r="D3153" s="1"/>
  <c r="D3154" s="1"/>
  <c r="E3148"/>
  <c r="F3148"/>
  <c r="C3149"/>
  <c r="E3149"/>
  <c r="F3149"/>
  <c r="E3150"/>
  <c r="F3150"/>
  <c r="E3151"/>
  <c r="F3151"/>
  <c r="E3152"/>
  <c r="F3152"/>
  <c r="E3153"/>
  <c r="F3153"/>
  <c r="E3154"/>
  <c r="F3154"/>
  <c r="H3156"/>
  <c r="I3156"/>
  <c r="J3156"/>
  <c r="K3156"/>
  <c r="L3156"/>
  <c r="M3156"/>
  <c r="O3156"/>
  <c r="P3156"/>
  <c r="Q3156"/>
  <c r="R3156"/>
  <c r="S3156"/>
  <c r="T3156"/>
  <c r="H3157"/>
  <c r="I3157"/>
  <c r="J3157"/>
  <c r="K3157"/>
  <c r="L3157"/>
  <c r="M3157"/>
  <c r="O3157"/>
  <c r="P3157"/>
  <c r="Q3157"/>
  <c r="R3157"/>
  <c r="S3157"/>
  <c r="T3157"/>
  <c r="H3158"/>
  <c r="I3158"/>
  <c r="J3158"/>
  <c r="K3158"/>
  <c r="L3158"/>
  <c r="M3158"/>
  <c r="O3158"/>
  <c r="P3158"/>
  <c r="Q3158"/>
  <c r="R3158"/>
  <c r="S3158"/>
  <c r="T3158"/>
  <c r="H3159"/>
  <c r="I3159"/>
  <c r="J3159"/>
  <c r="K3159"/>
  <c r="L3159"/>
  <c r="M3159"/>
  <c r="O3159"/>
  <c r="P3159"/>
  <c r="Q3159"/>
  <c r="R3159"/>
  <c r="S3159"/>
  <c r="T3159"/>
  <c r="M3160"/>
  <c r="O3160"/>
  <c r="P3160"/>
  <c r="Q3160"/>
  <c r="R3160"/>
  <c r="S3160"/>
  <c r="T3160"/>
  <c r="H3161"/>
  <c r="I3161"/>
  <c r="J3161"/>
  <c r="K3161"/>
  <c r="L3161"/>
  <c r="M3161"/>
  <c r="O3161"/>
  <c r="P3161"/>
  <c r="Q3161"/>
  <c r="R3161"/>
  <c r="S3161"/>
  <c r="T3161"/>
  <c r="H3162"/>
  <c r="I3162"/>
  <c r="J3162"/>
  <c r="K3162"/>
  <c r="L3162"/>
  <c r="M3162"/>
  <c r="O3162"/>
  <c r="P3162"/>
  <c r="Q3162"/>
  <c r="R3162"/>
  <c r="S3162"/>
  <c r="T3162"/>
  <c r="H3163"/>
  <c r="I3163"/>
  <c r="J3163"/>
  <c r="K3163"/>
  <c r="L3163"/>
  <c r="M3163"/>
  <c r="O3163"/>
  <c r="P3163"/>
  <c r="Q3163"/>
  <c r="R3163"/>
  <c r="S3163"/>
  <c r="T3163"/>
  <c r="C3164"/>
  <c r="H3165"/>
  <c r="I3165"/>
  <c r="J3165"/>
  <c r="K3165"/>
  <c r="L3165"/>
  <c r="M3165"/>
  <c r="O3165"/>
  <c r="P3165"/>
  <c r="Q3165"/>
  <c r="R3165"/>
  <c r="S3165"/>
  <c r="T3165"/>
  <c r="H3166"/>
  <c r="I3166"/>
  <c r="J3166"/>
  <c r="K3166"/>
  <c r="L3166"/>
  <c r="M3166"/>
  <c r="O3166"/>
  <c r="P3166"/>
  <c r="Q3166"/>
  <c r="R3166"/>
  <c r="S3166"/>
  <c r="T3166"/>
  <c r="H3167"/>
  <c r="I3167"/>
  <c r="J3167"/>
  <c r="K3167"/>
  <c r="L3167"/>
  <c r="M3167"/>
  <c r="O3167"/>
  <c r="P3167"/>
  <c r="Q3167"/>
  <c r="R3167"/>
  <c r="S3167"/>
  <c r="T3167"/>
  <c r="H3168"/>
  <c r="I3168"/>
  <c r="J3168"/>
  <c r="K3168"/>
  <c r="L3168"/>
  <c r="M3168"/>
  <c r="O3168"/>
  <c r="P3168"/>
  <c r="Q3168"/>
  <c r="R3168"/>
  <c r="S3168"/>
  <c r="T3168"/>
  <c r="M3169"/>
  <c r="O3169"/>
  <c r="P3169"/>
  <c r="Q3169"/>
  <c r="R3169"/>
  <c r="S3169"/>
  <c r="T3169"/>
  <c r="H3170"/>
  <c r="I3170"/>
  <c r="J3170"/>
  <c r="K3170"/>
  <c r="L3170"/>
  <c r="M3170"/>
  <c r="O3170"/>
  <c r="P3170"/>
  <c r="Q3170"/>
  <c r="R3170"/>
  <c r="S3170"/>
  <c r="T3170"/>
  <c r="H3171"/>
  <c r="I3171"/>
  <c r="J3171"/>
  <c r="K3171"/>
  <c r="L3171"/>
  <c r="M3171"/>
  <c r="O3171"/>
  <c r="P3171"/>
  <c r="Q3171"/>
  <c r="R3171"/>
  <c r="S3171"/>
  <c r="T3171"/>
  <c r="H3172"/>
  <c r="I3172"/>
  <c r="J3172"/>
  <c r="K3172"/>
  <c r="L3172"/>
  <c r="M3172"/>
  <c r="O3172"/>
  <c r="P3172"/>
  <c r="Q3172"/>
  <c r="R3172"/>
  <c r="S3172"/>
  <c r="T3172"/>
  <c r="C3173"/>
  <c r="H3174"/>
  <c r="I3174"/>
  <c r="J3174"/>
  <c r="K3174"/>
  <c r="L3174"/>
  <c r="M3174"/>
  <c r="H3175"/>
  <c r="I3175"/>
  <c r="J3175"/>
  <c r="K3175"/>
  <c r="L3175"/>
  <c r="M3175"/>
  <c r="O3175"/>
  <c r="P3175"/>
  <c r="Q3175"/>
  <c r="R3175"/>
  <c r="S3175"/>
  <c r="T3175"/>
  <c r="H3176"/>
  <c r="I3176"/>
  <c r="J3176"/>
  <c r="K3176"/>
  <c r="L3176"/>
  <c r="M3176"/>
  <c r="H3177"/>
  <c r="I3177"/>
  <c r="J3177"/>
  <c r="K3177"/>
  <c r="L3177"/>
  <c r="M3177"/>
  <c r="O3177"/>
  <c r="P3177"/>
  <c r="Q3177"/>
  <c r="R3177"/>
  <c r="S3177"/>
  <c r="T3177"/>
  <c r="L3178"/>
  <c r="M3178"/>
  <c r="H3179"/>
  <c r="I3179"/>
  <c r="J3179"/>
  <c r="K3179"/>
  <c r="L3179"/>
  <c r="M3179"/>
  <c r="O3179"/>
  <c r="P3179"/>
  <c r="Q3179"/>
  <c r="R3179"/>
  <c r="S3179"/>
  <c r="T3179"/>
  <c r="H3180"/>
  <c r="I3180"/>
  <c r="J3180"/>
  <c r="K3180"/>
  <c r="L3180"/>
  <c r="M3180"/>
  <c r="O3180"/>
  <c r="P3180"/>
  <c r="Q3180"/>
  <c r="R3180"/>
  <c r="S3180"/>
  <c r="T3180"/>
  <c r="H3181"/>
  <c r="I3181"/>
  <c r="J3181"/>
  <c r="K3181"/>
  <c r="L3181"/>
  <c r="M3181"/>
  <c r="O3181"/>
  <c r="P3181"/>
  <c r="Q3181"/>
  <c r="R3181"/>
  <c r="S3181"/>
  <c r="T3181"/>
  <c r="C3182"/>
  <c r="H3183"/>
  <c r="I3183"/>
  <c r="J3183"/>
  <c r="K3183"/>
  <c r="L3183"/>
  <c r="M3183"/>
  <c r="O3183"/>
  <c r="P3183"/>
  <c r="Q3183"/>
  <c r="R3183"/>
  <c r="S3183"/>
  <c r="T3183"/>
  <c r="H3184"/>
  <c r="I3184"/>
  <c r="J3184"/>
  <c r="K3184"/>
  <c r="L3184"/>
  <c r="M3184"/>
  <c r="O3184"/>
  <c r="P3184"/>
  <c r="Q3184"/>
  <c r="R3184"/>
  <c r="S3184"/>
  <c r="T3184"/>
  <c r="H3185"/>
  <c r="I3185"/>
  <c r="J3185"/>
  <c r="K3185"/>
  <c r="L3185"/>
  <c r="M3185"/>
  <c r="O3185"/>
  <c r="P3185"/>
  <c r="Q3185"/>
  <c r="R3185"/>
  <c r="S3185"/>
  <c r="T3185"/>
  <c r="H3186"/>
  <c r="I3186"/>
  <c r="J3186"/>
  <c r="K3186"/>
  <c r="L3186"/>
  <c r="M3186"/>
  <c r="O3186"/>
  <c r="P3186"/>
  <c r="Q3186"/>
  <c r="R3186"/>
  <c r="S3186"/>
  <c r="T3186"/>
  <c r="L3187"/>
  <c r="M3187"/>
  <c r="O3187"/>
  <c r="P3187"/>
  <c r="Q3187"/>
  <c r="R3187"/>
  <c r="S3187"/>
  <c r="T3187"/>
  <c r="H3188"/>
  <c r="I3188"/>
  <c r="J3188"/>
  <c r="K3188"/>
  <c r="L3188"/>
  <c r="M3188"/>
  <c r="O3188"/>
  <c r="P3188"/>
  <c r="Q3188"/>
  <c r="R3188"/>
  <c r="S3188"/>
  <c r="T3188"/>
  <c r="H3189"/>
  <c r="I3189"/>
  <c r="J3189"/>
  <c r="K3189"/>
  <c r="L3189"/>
  <c r="M3189"/>
  <c r="O3189"/>
  <c r="P3189"/>
  <c r="Q3189"/>
  <c r="R3189"/>
  <c r="S3189"/>
  <c r="T3189"/>
  <c r="H3190"/>
  <c r="I3190"/>
  <c r="J3190"/>
  <c r="K3190"/>
  <c r="L3190"/>
  <c r="M3190"/>
  <c r="O3190"/>
  <c r="P3190"/>
  <c r="Q3190"/>
  <c r="R3190"/>
  <c r="S3190"/>
  <c r="T3190"/>
  <c r="C3191"/>
  <c r="H3192"/>
  <c r="I3192"/>
  <c r="J3192"/>
  <c r="K3192"/>
  <c r="L3192"/>
  <c r="M3192"/>
  <c r="O3192"/>
  <c r="P3192"/>
  <c r="Q3192"/>
  <c r="R3192"/>
  <c r="S3192"/>
  <c r="T3192"/>
  <c r="H3193"/>
  <c r="I3193"/>
  <c r="J3193"/>
  <c r="K3193"/>
  <c r="L3193"/>
  <c r="M3193"/>
  <c r="O3193"/>
  <c r="P3193"/>
  <c r="Q3193"/>
  <c r="R3193"/>
  <c r="S3193"/>
  <c r="T3193"/>
  <c r="H3194"/>
  <c r="I3194"/>
  <c r="J3194"/>
  <c r="K3194"/>
  <c r="L3194"/>
  <c r="M3194"/>
  <c r="O3194"/>
  <c r="P3194"/>
  <c r="Q3194"/>
  <c r="R3194"/>
  <c r="S3194"/>
  <c r="T3194"/>
  <c r="H3195"/>
  <c r="I3195"/>
  <c r="J3195"/>
  <c r="K3195"/>
  <c r="L3195"/>
  <c r="M3195"/>
  <c r="O3195"/>
  <c r="P3195"/>
  <c r="Q3195"/>
  <c r="R3195"/>
  <c r="S3195"/>
  <c r="T3195"/>
  <c r="L3196"/>
  <c r="M3196"/>
  <c r="O3196"/>
  <c r="P3196"/>
  <c r="Q3196"/>
  <c r="R3196"/>
  <c r="S3196"/>
  <c r="T3196"/>
  <c r="H3197"/>
  <c r="I3197"/>
  <c r="J3197"/>
  <c r="K3197"/>
  <c r="L3197"/>
  <c r="M3197"/>
  <c r="O3197"/>
  <c r="P3197"/>
  <c r="Q3197"/>
  <c r="R3197"/>
  <c r="S3197"/>
  <c r="T3197"/>
  <c r="H3198"/>
  <c r="I3198"/>
  <c r="J3198"/>
  <c r="K3198"/>
  <c r="L3198"/>
  <c r="M3198"/>
  <c r="O3198"/>
  <c r="P3198"/>
  <c r="Q3198"/>
  <c r="R3198"/>
  <c r="S3198"/>
  <c r="T3198"/>
  <c r="H3199"/>
  <c r="I3199"/>
  <c r="J3199"/>
  <c r="K3199"/>
  <c r="L3199"/>
  <c r="M3199"/>
  <c r="O3199"/>
  <c r="P3199"/>
  <c r="Q3199"/>
  <c r="R3199"/>
  <c r="S3199"/>
  <c r="T3199"/>
  <c r="C3200"/>
  <c r="H3201"/>
  <c r="I3201"/>
  <c r="J3201"/>
  <c r="K3201"/>
  <c r="L3201"/>
  <c r="M3201"/>
  <c r="O3201"/>
  <c r="P3201"/>
  <c r="Q3201"/>
  <c r="R3201"/>
  <c r="S3201"/>
  <c r="T3201"/>
  <c r="H3202"/>
  <c r="I3202"/>
  <c r="J3202"/>
  <c r="K3202"/>
  <c r="L3202"/>
  <c r="M3202"/>
  <c r="O3202"/>
  <c r="P3202"/>
  <c r="Q3202"/>
  <c r="R3202"/>
  <c r="S3202"/>
  <c r="T3202"/>
  <c r="H3203"/>
  <c r="I3203"/>
  <c r="J3203"/>
  <c r="K3203"/>
  <c r="L3203"/>
  <c r="M3203"/>
  <c r="O3203"/>
  <c r="P3203"/>
  <c r="Q3203"/>
  <c r="R3203"/>
  <c r="S3203"/>
  <c r="T3203"/>
  <c r="H3204"/>
  <c r="I3204"/>
  <c r="J3204"/>
  <c r="K3204"/>
  <c r="L3204"/>
  <c r="M3204"/>
  <c r="O3204"/>
  <c r="P3204"/>
  <c r="Q3204"/>
  <c r="R3204"/>
  <c r="S3204"/>
  <c r="T3204"/>
  <c r="L3205"/>
  <c r="M3205"/>
  <c r="O3205"/>
  <c r="P3205"/>
  <c r="Q3205"/>
  <c r="R3205"/>
  <c r="S3205"/>
  <c r="T3205"/>
  <c r="H3206"/>
  <c r="I3206"/>
  <c r="J3206"/>
  <c r="K3206"/>
  <c r="L3206"/>
  <c r="M3206"/>
  <c r="O3206"/>
  <c r="P3206"/>
  <c r="Q3206"/>
  <c r="R3206"/>
  <c r="S3206"/>
  <c r="T3206"/>
  <c r="H3207"/>
  <c r="I3207"/>
  <c r="J3207"/>
  <c r="K3207"/>
  <c r="L3207"/>
  <c r="M3207"/>
  <c r="O3207"/>
  <c r="P3207"/>
  <c r="Q3207"/>
  <c r="R3207"/>
  <c r="S3207"/>
  <c r="T3207"/>
  <c r="H3208"/>
  <c r="I3208"/>
  <c r="J3208"/>
  <c r="K3208"/>
  <c r="L3208"/>
  <c r="M3208"/>
  <c r="O3208"/>
  <c r="P3208"/>
  <c r="Q3208"/>
  <c r="R3208"/>
  <c r="S3208"/>
  <c r="T3208"/>
  <c r="C3209"/>
  <c r="H3210"/>
  <c r="I3210"/>
  <c r="J3210"/>
  <c r="K3210"/>
  <c r="L3210"/>
  <c r="M3210"/>
  <c r="O3210"/>
  <c r="P3210"/>
  <c r="Q3210"/>
  <c r="R3210"/>
  <c r="S3210"/>
  <c r="T3210"/>
  <c r="H3211"/>
  <c r="I3211"/>
  <c r="J3211"/>
  <c r="K3211"/>
  <c r="L3211"/>
  <c r="M3211"/>
  <c r="O3211"/>
  <c r="P3211"/>
  <c r="Q3211"/>
  <c r="R3211"/>
  <c r="S3211"/>
  <c r="T3211"/>
  <c r="H3212"/>
  <c r="I3212"/>
  <c r="J3212"/>
  <c r="K3212"/>
  <c r="L3212"/>
  <c r="M3212"/>
  <c r="O3212"/>
  <c r="P3212"/>
  <c r="Q3212"/>
  <c r="R3212"/>
  <c r="S3212"/>
  <c r="T3212"/>
  <c r="H3213"/>
  <c r="I3213"/>
  <c r="J3213"/>
  <c r="K3213"/>
  <c r="L3213"/>
  <c r="M3213"/>
  <c r="O3213"/>
  <c r="P3213"/>
  <c r="Q3213"/>
  <c r="R3213"/>
  <c r="S3213"/>
  <c r="T3213"/>
  <c r="M3214"/>
  <c r="O3214"/>
  <c r="P3214"/>
  <c r="Q3214"/>
  <c r="R3214"/>
  <c r="S3214"/>
  <c r="T3214"/>
  <c r="H3215"/>
  <c r="I3215"/>
  <c r="J3215"/>
  <c r="K3215"/>
  <c r="L3215"/>
  <c r="M3215"/>
  <c r="O3215"/>
  <c r="P3215"/>
  <c r="Q3215"/>
  <c r="R3215"/>
  <c r="S3215"/>
  <c r="T3215"/>
  <c r="H3216"/>
  <c r="I3216"/>
  <c r="J3216"/>
  <c r="K3216"/>
  <c r="L3216"/>
  <c r="M3216"/>
  <c r="O3216"/>
  <c r="P3216"/>
  <c r="Q3216"/>
  <c r="R3216"/>
  <c r="S3216"/>
  <c r="T3216"/>
  <c r="H3217"/>
  <c r="I3217"/>
  <c r="J3217"/>
  <c r="K3217"/>
  <c r="L3217"/>
  <c r="M3217"/>
  <c r="O3217"/>
  <c r="P3217"/>
  <c r="Q3217"/>
  <c r="R3217"/>
  <c r="S3217"/>
  <c r="T3217"/>
  <c r="C3218"/>
  <c r="H3219"/>
  <c r="I3219"/>
  <c r="J3219"/>
  <c r="K3219"/>
  <c r="L3219"/>
  <c r="M3219"/>
  <c r="O3219"/>
  <c r="P3219"/>
  <c r="Q3219"/>
  <c r="R3219"/>
  <c r="S3219"/>
  <c r="T3219"/>
  <c r="H3220"/>
  <c r="I3220"/>
  <c r="J3220"/>
  <c r="K3220"/>
  <c r="L3220"/>
  <c r="M3220"/>
  <c r="O3220"/>
  <c r="P3220"/>
  <c r="Q3220"/>
  <c r="R3220"/>
  <c r="S3220"/>
  <c r="T3220"/>
  <c r="H3221"/>
  <c r="I3221"/>
  <c r="J3221"/>
  <c r="K3221"/>
  <c r="L3221"/>
  <c r="M3221"/>
  <c r="O3221"/>
  <c r="P3221"/>
  <c r="Q3221"/>
  <c r="R3221"/>
  <c r="S3221"/>
  <c r="T3221"/>
  <c r="H3222"/>
  <c r="I3222"/>
  <c r="J3222"/>
  <c r="K3222"/>
  <c r="L3222"/>
  <c r="M3222"/>
  <c r="O3222"/>
  <c r="P3222"/>
  <c r="Q3222"/>
  <c r="R3222"/>
  <c r="S3222"/>
  <c r="T3222"/>
  <c r="L3223"/>
  <c r="M3223"/>
  <c r="O3223"/>
  <c r="P3223"/>
  <c r="Q3223"/>
  <c r="R3223"/>
  <c r="S3223"/>
  <c r="T3223"/>
  <c r="H3224"/>
  <c r="I3224"/>
  <c r="J3224"/>
  <c r="K3224"/>
  <c r="L3224"/>
  <c r="M3224"/>
  <c r="O3224"/>
  <c r="P3224"/>
  <c r="Q3224"/>
  <c r="R3224"/>
  <c r="S3224"/>
  <c r="T3224"/>
  <c r="H3225"/>
  <c r="I3225"/>
  <c r="J3225"/>
  <c r="K3225"/>
  <c r="L3225"/>
  <c r="M3225"/>
  <c r="O3225"/>
  <c r="P3225"/>
  <c r="Q3225"/>
  <c r="R3225"/>
  <c r="S3225"/>
  <c r="T3225"/>
  <c r="H3226"/>
  <c r="I3226"/>
  <c r="J3226"/>
  <c r="K3226"/>
  <c r="L3226"/>
  <c r="M3226"/>
  <c r="O3226"/>
  <c r="P3226"/>
  <c r="Q3226"/>
  <c r="R3226"/>
  <c r="S3226"/>
  <c r="T3226"/>
  <c r="C3227"/>
  <c r="H3228"/>
  <c r="I3228"/>
  <c r="J3228"/>
  <c r="K3228"/>
  <c r="L3228"/>
  <c r="M3228"/>
  <c r="O3228"/>
  <c r="P3228"/>
  <c r="Q3228"/>
  <c r="R3228"/>
  <c r="S3228"/>
  <c r="T3228"/>
  <c r="H3229"/>
  <c r="I3229"/>
  <c r="J3229"/>
  <c r="K3229"/>
  <c r="L3229"/>
  <c r="M3229"/>
  <c r="O3229"/>
  <c r="P3229"/>
  <c r="Q3229"/>
  <c r="R3229"/>
  <c r="S3229"/>
  <c r="T3229"/>
  <c r="H3230"/>
  <c r="I3230"/>
  <c r="J3230"/>
  <c r="K3230"/>
  <c r="L3230"/>
  <c r="M3230"/>
  <c r="O3230"/>
  <c r="P3230"/>
  <c r="Q3230"/>
  <c r="R3230"/>
  <c r="S3230"/>
  <c r="T3230"/>
  <c r="H3231"/>
  <c r="I3231"/>
  <c r="J3231"/>
  <c r="K3231"/>
  <c r="L3231"/>
  <c r="M3231"/>
  <c r="O3231"/>
  <c r="P3231"/>
  <c r="Q3231"/>
  <c r="R3231"/>
  <c r="S3231"/>
  <c r="T3231"/>
  <c r="M3232"/>
  <c r="O3232"/>
  <c r="P3232"/>
  <c r="Q3232"/>
  <c r="R3232"/>
  <c r="S3232"/>
  <c r="T3232"/>
  <c r="H3233"/>
  <c r="I3233"/>
  <c r="J3233"/>
  <c r="K3233"/>
  <c r="L3233"/>
  <c r="M3233"/>
  <c r="O3233"/>
  <c r="P3233"/>
  <c r="Q3233"/>
  <c r="R3233"/>
  <c r="S3233"/>
  <c r="T3233"/>
  <c r="H3234"/>
  <c r="I3234"/>
  <c r="J3234"/>
  <c r="K3234"/>
  <c r="L3234"/>
  <c r="M3234"/>
  <c r="O3234"/>
  <c r="P3234"/>
  <c r="Q3234"/>
  <c r="R3234"/>
  <c r="S3234"/>
  <c r="T3234"/>
  <c r="H3235"/>
  <c r="I3235"/>
  <c r="J3235"/>
  <c r="K3235"/>
  <c r="L3235"/>
  <c r="M3235"/>
  <c r="O3235"/>
  <c r="P3235"/>
  <c r="Q3235"/>
  <c r="R3235"/>
  <c r="S3235"/>
  <c r="T3235"/>
  <c r="C3236"/>
  <c r="H3237"/>
  <c r="I3237"/>
  <c r="J3237"/>
  <c r="K3237"/>
  <c r="L3237"/>
  <c r="M3237"/>
  <c r="O3237"/>
  <c r="P3237"/>
  <c r="Q3237"/>
  <c r="R3237"/>
  <c r="S3237"/>
  <c r="T3237"/>
  <c r="H3238"/>
  <c r="I3238"/>
  <c r="J3238"/>
  <c r="K3238"/>
  <c r="L3238"/>
  <c r="M3238"/>
  <c r="O3238"/>
  <c r="P3238"/>
  <c r="Q3238"/>
  <c r="R3238"/>
  <c r="S3238"/>
  <c r="T3238"/>
  <c r="H3239"/>
  <c r="I3239"/>
  <c r="J3239"/>
  <c r="K3239"/>
  <c r="L3239"/>
  <c r="M3239"/>
  <c r="O3239"/>
  <c r="P3239"/>
  <c r="Q3239"/>
  <c r="R3239"/>
  <c r="S3239"/>
  <c r="T3239"/>
  <c r="H3240"/>
  <c r="I3240"/>
  <c r="J3240"/>
  <c r="K3240"/>
  <c r="L3240"/>
  <c r="M3240"/>
  <c r="O3240"/>
  <c r="P3240"/>
  <c r="Q3240"/>
  <c r="R3240"/>
  <c r="S3240"/>
  <c r="T3240"/>
  <c r="L3241"/>
  <c r="M3241"/>
  <c r="O3241"/>
  <c r="P3241"/>
  <c r="Q3241"/>
  <c r="R3241"/>
  <c r="S3241"/>
  <c r="T3241"/>
  <c r="H3242"/>
  <c r="I3242"/>
  <c r="J3242"/>
  <c r="K3242"/>
  <c r="L3242"/>
  <c r="M3242"/>
  <c r="O3242"/>
  <c r="P3242"/>
  <c r="Q3242"/>
  <c r="R3242"/>
  <c r="S3242"/>
  <c r="T3242"/>
  <c r="H3243"/>
  <c r="I3243"/>
  <c r="J3243"/>
  <c r="K3243"/>
  <c r="L3243"/>
  <c r="M3243"/>
  <c r="O3243"/>
  <c r="P3243"/>
  <c r="Q3243"/>
  <c r="R3243"/>
  <c r="S3243"/>
  <c r="T3243"/>
  <c r="H3244"/>
  <c r="I3244"/>
  <c r="J3244"/>
  <c r="K3244"/>
  <c r="L3244"/>
  <c r="M3244"/>
  <c r="O3244"/>
  <c r="P3244"/>
  <c r="Q3244"/>
  <c r="R3244"/>
  <c r="S3244"/>
  <c r="T3244"/>
  <c r="C3245"/>
  <c r="H3246"/>
  <c r="I3246"/>
  <c r="J3246"/>
  <c r="K3246"/>
  <c r="L3246"/>
  <c r="M3246"/>
  <c r="O3246"/>
  <c r="P3246"/>
  <c r="Q3246"/>
  <c r="R3246"/>
  <c r="S3246"/>
  <c r="T3246"/>
  <c r="H3247"/>
  <c r="I3247"/>
  <c r="J3247"/>
  <c r="K3247"/>
  <c r="L3247"/>
  <c r="M3247"/>
  <c r="O3247"/>
  <c r="P3247"/>
  <c r="Q3247"/>
  <c r="R3247"/>
  <c r="S3247"/>
  <c r="T3247"/>
  <c r="H3248"/>
  <c r="I3248"/>
  <c r="J3248"/>
  <c r="K3248"/>
  <c r="L3248"/>
  <c r="M3248"/>
  <c r="O3248"/>
  <c r="P3248"/>
  <c r="Q3248"/>
  <c r="R3248"/>
  <c r="S3248"/>
  <c r="T3248"/>
  <c r="H3249"/>
  <c r="I3249"/>
  <c r="J3249"/>
  <c r="K3249"/>
  <c r="L3249"/>
  <c r="M3249"/>
  <c r="O3249"/>
  <c r="P3249"/>
  <c r="Q3249"/>
  <c r="R3249"/>
  <c r="S3249"/>
  <c r="T3249"/>
  <c r="L3250"/>
  <c r="M3250"/>
  <c r="O3250"/>
  <c r="P3250"/>
  <c r="Q3250"/>
  <c r="R3250"/>
  <c r="S3250"/>
  <c r="T3250"/>
  <c r="H3251"/>
  <c r="I3251"/>
  <c r="J3251"/>
  <c r="K3251"/>
  <c r="L3251"/>
  <c r="M3251"/>
  <c r="O3251"/>
  <c r="P3251"/>
  <c r="Q3251"/>
  <c r="R3251"/>
  <c r="S3251"/>
  <c r="T3251"/>
  <c r="H3252"/>
  <c r="I3252"/>
  <c r="J3252"/>
  <c r="K3252"/>
  <c r="L3252"/>
  <c r="M3252"/>
  <c r="O3252"/>
  <c r="P3252"/>
  <c r="Q3252"/>
  <c r="R3252"/>
  <c r="S3252"/>
  <c r="T3252"/>
  <c r="H3253"/>
  <c r="I3253"/>
  <c r="J3253"/>
  <c r="K3253"/>
  <c r="L3253"/>
  <c r="M3253"/>
  <c r="O3253"/>
  <c r="P3253"/>
  <c r="Q3253"/>
  <c r="R3253"/>
  <c r="S3253"/>
  <c r="T3253"/>
  <c r="C3254"/>
  <c r="H3255"/>
  <c r="I3255"/>
  <c r="J3255"/>
  <c r="K3255"/>
  <c r="L3255"/>
  <c r="M3255"/>
  <c r="O3255"/>
  <c r="P3255"/>
  <c r="Q3255"/>
  <c r="R3255"/>
  <c r="S3255"/>
  <c r="T3255"/>
  <c r="H3256"/>
  <c r="I3256"/>
  <c r="J3256"/>
  <c r="K3256"/>
  <c r="L3256"/>
  <c r="M3256"/>
  <c r="O3256"/>
  <c r="P3256"/>
  <c r="Q3256"/>
  <c r="R3256"/>
  <c r="S3256"/>
  <c r="T3256"/>
  <c r="H3257"/>
  <c r="I3257"/>
  <c r="J3257"/>
  <c r="K3257"/>
  <c r="L3257"/>
  <c r="M3257"/>
  <c r="O3257"/>
  <c r="P3257"/>
  <c r="Q3257"/>
  <c r="R3257"/>
  <c r="S3257"/>
  <c r="T3257"/>
  <c r="H3258"/>
  <c r="I3258"/>
  <c r="J3258"/>
  <c r="K3258"/>
  <c r="L3258"/>
  <c r="M3258"/>
  <c r="O3258"/>
  <c r="P3258"/>
  <c r="Q3258"/>
  <c r="R3258"/>
  <c r="S3258"/>
  <c r="T3258"/>
  <c r="M3259"/>
  <c r="H3260"/>
  <c r="I3260"/>
  <c r="J3260"/>
  <c r="K3260"/>
  <c r="L3260"/>
  <c r="M3260"/>
  <c r="O3260"/>
  <c r="P3260"/>
  <c r="Q3260"/>
  <c r="R3260"/>
  <c r="S3260"/>
  <c r="T3260"/>
  <c r="H3261"/>
  <c r="I3261"/>
  <c r="J3261"/>
  <c r="K3261"/>
  <c r="L3261"/>
  <c r="M3261"/>
  <c r="O3261"/>
  <c r="P3261"/>
  <c r="Q3261"/>
  <c r="R3261"/>
  <c r="S3261"/>
  <c r="T3261"/>
  <c r="H3262"/>
  <c r="I3262"/>
  <c r="J3262"/>
  <c r="K3262"/>
  <c r="L3262"/>
  <c r="M3262"/>
  <c r="O3262"/>
  <c r="P3262"/>
  <c r="Q3262"/>
  <c r="R3262"/>
  <c r="S3262"/>
  <c r="T3262"/>
  <c r="C3263"/>
  <c r="H3264"/>
  <c r="I3264"/>
  <c r="J3264"/>
  <c r="K3264"/>
  <c r="L3264"/>
  <c r="M3264"/>
  <c r="O3264"/>
  <c r="P3264"/>
  <c r="Q3264"/>
  <c r="R3264"/>
  <c r="S3264"/>
  <c r="T3264"/>
  <c r="H3265"/>
  <c r="I3265"/>
  <c r="J3265"/>
  <c r="K3265"/>
  <c r="L3265"/>
  <c r="M3265"/>
  <c r="O3265"/>
  <c r="P3265"/>
  <c r="Q3265"/>
  <c r="R3265"/>
  <c r="S3265"/>
  <c r="T3265"/>
  <c r="H3266"/>
  <c r="I3266"/>
  <c r="J3266"/>
  <c r="K3266"/>
  <c r="L3266"/>
  <c r="M3266"/>
  <c r="O3266"/>
  <c r="P3266"/>
  <c r="Q3266"/>
  <c r="R3266"/>
  <c r="S3266"/>
  <c r="T3266"/>
  <c r="H3267"/>
  <c r="I3267"/>
  <c r="J3267"/>
  <c r="K3267"/>
  <c r="L3267"/>
  <c r="M3267"/>
  <c r="O3267"/>
  <c r="P3267"/>
  <c r="Q3267"/>
  <c r="R3267"/>
  <c r="S3267"/>
  <c r="T3267"/>
  <c r="L3268"/>
  <c r="M3268"/>
  <c r="O3268"/>
  <c r="P3268"/>
  <c r="Q3268"/>
  <c r="R3268"/>
  <c r="S3268"/>
  <c r="T3268"/>
  <c r="H3269"/>
  <c r="I3269"/>
  <c r="J3269"/>
  <c r="K3269"/>
  <c r="L3269"/>
  <c r="M3269"/>
  <c r="O3269"/>
  <c r="P3269"/>
  <c r="Q3269"/>
  <c r="R3269"/>
  <c r="S3269"/>
  <c r="T3269"/>
  <c r="H3270"/>
  <c r="I3270"/>
  <c r="J3270"/>
  <c r="K3270"/>
  <c r="L3270"/>
  <c r="M3270"/>
  <c r="O3270"/>
  <c r="P3270"/>
  <c r="Q3270"/>
  <c r="R3270"/>
  <c r="S3270"/>
  <c r="T3270"/>
  <c r="H3271"/>
  <c r="I3271"/>
  <c r="J3271"/>
  <c r="K3271"/>
  <c r="L3271"/>
  <c r="M3271"/>
  <c r="O3271"/>
  <c r="P3271"/>
  <c r="Q3271"/>
  <c r="R3271"/>
  <c r="S3271"/>
  <c r="T3271"/>
  <c r="C3272"/>
  <c r="H3273"/>
  <c r="I3273"/>
  <c r="J3273"/>
  <c r="K3273"/>
  <c r="L3273"/>
  <c r="M3273"/>
  <c r="O3273"/>
  <c r="P3273"/>
  <c r="Q3273"/>
  <c r="R3273"/>
  <c r="S3273"/>
  <c r="T3273"/>
  <c r="H3274"/>
  <c r="I3274"/>
  <c r="J3274"/>
  <c r="K3274"/>
  <c r="L3274"/>
  <c r="M3274"/>
  <c r="O3274"/>
  <c r="P3274"/>
  <c r="Q3274"/>
  <c r="R3274"/>
  <c r="S3274"/>
  <c r="T3274"/>
  <c r="H3275"/>
  <c r="I3275"/>
  <c r="J3275"/>
  <c r="K3275"/>
  <c r="L3275"/>
  <c r="M3275"/>
  <c r="O3275"/>
  <c r="P3275"/>
  <c r="Q3275"/>
  <c r="R3275"/>
  <c r="S3275"/>
  <c r="T3275"/>
  <c r="H3276"/>
  <c r="I3276"/>
  <c r="J3276"/>
  <c r="K3276"/>
  <c r="L3276"/>
  <c r="M3276"/>
  <c r="O3276"/>
  <c r="P3276"/>
  <c r="Q3276"/>
  <c r="R3276"/>
  <c r="S3276"/>
  <c r="T3276"/>
  <c r="L3277"/>
  <c r="M3277"/>
  <c r="O3277"/>
  <c r="P3277"/>
  <c r="Q3277"/>
  <c r="R3277"/>
  <c r="S3277"/>
  <c r="T3277"/>
  <c r="H3278"/>
  <c r="I3278"/>
  <c r="J3278"/>
  <c r="K3278"/>
  <c r="L3278"/>
  <c r="M3278"/>
  <c r="O3278"/>
  <c r="P3278"/>
  <c r="Q3278"/>
  <c r="R3278"/>
  <c r="S3278"/>
  <c r="T3278"/>
  <c r="H3279"/>
  <c r="I3279"/>
  <c r="J3279"/>
  <c r="K3279"/>
  <c r="L3279"/>
  <c r="M3279"/>
  <c r="O3279"/>
  <c r="P3279"/>
  <c r="Q3279"/>
  <c r="R3279"/>
  <c r="S3279"/>
  <c r="T3279"/>
  <c r="H3280"/>
  <c r="I3280"/>
  <c r="J3280"/>
  <c r="K3280"/>
  <c r="L3280"/>
  <c r="M3280"/>
  <c r="O3280"/>
  <c r="P3280"/>
  <c r="Q3280"/>
  <c r="R3280"/>
  <c r="S3280"/>
  <c r="T3280"/>
  <c r="C3281"/>
  <c r="H3282"/>
  <c r="I3282"/>
  <c r="J3282"/>
  <c r="K3282"/>
  <c r="L3282"/>
  <c r="M3282"/>
  <c r="O3282"/>
  <c r="P3282"/>
  <c r="Q3282"/>
  <c r="R3282"/>
  <c r="S3282"/>
  <c r="T3282"/>
  <c r="H3283"/>
  <c r="I3283"/>
  <c r="J3283"/>
  <c r="K3283"/>
  <c r="L3283"/>
  <c r="M3283"/>
  <c r="O3283"/>
  <c r="P3283"/>
  <c r="Q3283"/>
  <c r="R3283"/>
  <c r="S3283"/>
  <c r="T3283"/>
  <c r="H3284"/>
  <c r="I3284"/>
  <c r="J3284"/>
  <c r="K3284"/>
  <c r="L3284"/>
  <c r="M3284"/>
  <c r="O3284"/>
  <c r="P3284"/>
  <c r="Q3284"/>
  <c r="R3284"/>
  <c r="S3284"/>
  <c r="T3284"/>
  <c r="H3285"/>
  <c r="I3285"/>
  <c r="J3285"/>
  <c r="K3285"/>
  <c r="L3285"/>
  <c r="M3285"/>
  <c r="O3285"/>
  <c r="P3285"/>
  <c r="Q3285"/>
  <c r="R3285"/>
  <c r="S3285"/>
  <c r="T3285"/>
  <c r="M3286"/>
  <c r="H3287"/>
  <c r="I3287"/>
  <c r="J3287"/>
  <c r="K3287"/>
  <c r="L3287"/>
  <c r="M3287"/>
  <c r="O3287"/>
  <c r="P3287"/>
  <c r="Q3287"/>
  <c r="R3287"/>
  <c r="S3287"/>
  <c r="T3287"/>
  <c r="H3288"/>
  <c r="I3288"/>
  <c r="J3288"/>
  <c r="K3288"/>
  <c r="L3288"/>
  <c r="M3288"/>
  <c r="O3288"/>
  <c r="P3288"/>
  <c r="Q3288"/>
  <c r="R3288"/>
  <c r="S3288"/>
  <c r="T3288"/>
  <c r="H3289"/>
  <c r="I3289"/>
  <c r="J3289"/>
  <c r="K3289"/>
  <c r="L3289"/>
  <c r="M3289"/>
  <c r="O3289"/>
  <c r="P3289"/>
  <c r="Q3289"/>
  <c r="R3289"/>
  <c r="S3289"/>
  <c r="T3289"/>
  <c r="C3290"/>
  <c r="H3291"/>
  <c r="I3291"/>
  <c r="J3291"/>
  <c r="K3291"/>
  <c r="L3291"/>
  <c r="M3291"/>
  <c r="O3291"/>
  <c r="P3291"/>
  <c r="Q3291"/>
  <c r="R3291"/>
  <c r="S3291"/>
  <c r="T3291"/>
  <c r="H3292"/>
  <c r="I3292"/>
  <c r="J3292"/>
  <c r="K3292"/>
  <c r="L3292"/>
  <c r="M3292"/>
  <c r="O3292"/>
  <c r="P3292"/>
  <c r="Q3292"/>
  <c r="R3292"/>
  <c r="S3292"/>
  <c r="T3292"/>
  <c r="H3293"/>
  <c r="I3293"/>
  <c r="J3293"/>
  <c r="K3293"/>
  <c r="L3293"/>
  <c r="M3293"/>
  <c r="O3293"/>
  <c r="P3293"/>
  <c r="Q3293"/>
  <c r="R3293"/>
  <c r="S3293"/>
  <c r="T3293"/>
  <c r="H3294"/>
  <c r="I3294"/>
  <c r="J3294"/>
  <c r="K3294"/>
  <c r="L3294"/>
  <c r="M3294"/>
  <c r="O3294"/>
  <c r="P3294"/>
  <c r="Q3294"/>
  <c r="R3294"/>
  <c r="S3294"/>
  <c r="T3294"/>
  <c r="L3295"/>
  <c r="M3295"/>
  <c r="O3295"/>
  <c r="P3295"/>
  <c r="Q3295"/>
  <c r="R3295"/>
  <c r="S3295"/>
  <c r="T3295"/>
  <c r="H3296"/>
  <c r="I3296"/>
  <c r="J3296"/>
  <c r="K3296"/>
  <c r="L3296"/>
  <c r="M3296"/>
  <c r="O3296"/>
  <c r="P3296"/>
  <c r="Q3296"/>
  <c r="R3296"/>
  <c r="S3296"/>
  <c r="T3296"/>
  <c r="H3297"/>
  <c r="I3297"/>
  <c r="J3297"/>
  <c r="K3297"/>
  <c r="L3297"/>
  <c r="M3297"/>
  <c r="O3297"/>
  <c r="P3297"/>
  <c r="Q3297"/>
  <c r="R3297"/>
  <c r="S3297"/>
  <c r="T3297"/>
  <c r="H3298"/>
  <c r="I3298"/>
  <c r="J3298"/>
  <c r="K3298"/>
  <c r="L3298"/>
  <c r="M3298"/>
  <c r="O3298"/>
  <c r="P3298"/>
  <c r="Q3298"/>
  <c r="R3298"/>
  <c r="S3298"/>
  <c r="T3298"/>
  <c r="C3299"/>
  <c r="H3300"/>
  <c r="I3300"/>
  <c r="J3300"/>
  <c r="K3300"/>
  <c r="L3300"/>
  <c r="M3300"/>
  <c r="O3300"/>
  <c r="P3300"/>
  <c r="Q3300"/>
  <c r="R3300"/>
  <c r="S3300"/>
  <c r="T3300"/>
  <c r="H3301"/>
  <c r="I3301"/>
  <c r="J3301"/>
  <c r="K3301"/>
  <c r="L3301"/>
  <c r="M3301"/>
  <c r="O3301"/>
  <c r="P3301"/>
  <c r="Q3301"/>
  <c r="R3301"/>
  <c r="S3301"/>
  <c r="T3301"/>
  <c r="H3302"/>
  <c r="I3302"/>
  <c r="J3302"/>
  <c r="K3302"/>
  <c r="L3302"/>
  <c r="M3302"/>
  <c r="O3302"/>
  <c r="P3302"/>
  <c r="Q3302"/>
  <c r="R3302"/>
  <c r="S3302"/>
  <c r="T3302"/>
  <c r="H3303"/>
  <c r="I3303"/>
  <c r="J3303"/>
  <c r="K3303"/>
  <c r="L3303"/>
  <c r="M3303"/>
  <c r="O3303"/>
  <c r="P3303"/>
  <c r="Q3303"/>
  <c r="R3303"/>
  <c r="S3303"/>
  <c r="T3303"/>
  <c r="L3304"/>
  <c r="M3304"/>
  <c r="H3305"/>
  <c r="I3305"/>
  <c r="J3305"/>
  <c r="K3305"/>
  <c r="L3305"/>
  <c r="M3305"/>
  <c r="O3305"/>
  <c r="P3305"/>
  <c r="Q3305"/>
  <c r="R3305"/>
  <c r="S3305"/>
  <c r="T3305"/>
  <c r="H3306"/>
  <c r="I3306"/>
  <c r="J3306"/>
  <c r="K3306"/>
  <c r="L3306"/>
  <c r="M3306"/>
  <c r="O3306"/>
  <c r="P3306"/>
  <c r="Q3306"/>
  <c r="R3306"/>
  <c r="S3306"/>
  <c r="T3306"/>
  <c r="H3307"/>
  <c r="I3307"/>
  <c r="J3307"/>
  <c r="K3307"/>
  <c r="L3307"/>
  <c r="M3307"/>
  <c r="O3307"/>
  <c r="P3307"/>
  <c r="Q3307"/>
  <c r="R3307"/>
  <c r="S3307"/>
  <c r="T3307"/>
  <c r="C3308"/>
  <c r="H3309"/>
  <c r="I3309"/>
  <c r="J3309"/>
  <c r="K3309"/>
  <c r="L3309"/>
  <c r="M3309"/>
  <c r="O3309"/>
  <c r="P3309"/>
  <c r="Q3309"/>
  <c r="R3309"/>
  <c r="S3309"/>
  <c r="T3309"/>
  <c r="H3310"/>
  <c r="I3310"/>
  <c r="J3310"/>
  <c r="K3310"/>
  <c r="L3310"/>
  <c r="M3310"/>
  <c r="O3310"/>
  <c r="P3310"/>
  <c r="Q3310"/>
  <c r="R3310"/>
  <c r="S3310"/>
  <c r="T3310"/>
  <c r="H3311"/>
  <c r="I3311"/>
  <c r="J3311"/>
  <c r="K3311"/>
  <c r="L3311"/>
  <c r="M3311"/>
  <c r="O3311"/>
  <c r="P3311"/>
  <c r="Q3311"/>
  <c r="R3311"/>
  <c r="S3311"/>
  <c r="T3311"/>
  <c r="H3312"/>
  <c r="I3312"/>
  <c r="J3312"/>
  <c r="K3312"/>
  <c r="L3312"/>
  <c r="M3312"/>
  <c r="O3312"/>
  <c r="P3312"/>
  <c r="Q3312"/>
  <c r="R3312"/>
  <c r="S3312"/>
  <c r="T3312"/>
  <c r="M3313"/>
  <c r="H3314"/>
  <c r="I3314"/>
  <c r="J3314"/>
  <c r="K3314"/>
  <c r="L3314"/>
  <c r="M3314"/>
  <c r="O3314"/>
  <c r="P3314"/>
  <c r="Q3314"/>
  <c r="R3314"/>
  <c r="S3314"/>
  <c r="T3314"/>
  <c r="H3315"/>
  <c r="I3315"/>
  <c r="J3315"/>
  <c r="K3315"/>
  <c r="L3315"/>
  <c r="M3315"/>
  <c r="O3315"/>
  <c r="P3315"/>
  <c r="Q3315"/>
  <c r="R3315"/>
  <c r="S3315"/>
  <c r="T3315"/>
  <c r="H3316"/>
  <c r="I3316"/>
  <c r="J3316"/>
  <c r="K3316"/>
  <c r="L3316"/>
  <c r="M3316"/>
  <c r="O3316"/>
  <c r="P3316"/>
  <c r="Q3316"/>
  <c r="R3316"/>
  <c r="S3316"/>
  <c r="T3316"/>
  <c r="C3317"/>
  <c r="H3318"/>
  <c r="I3318"/>
  <c r="J3318"/>
  <c r="K3318"/>
  <c r="L3318"/>
  <c r="M3318"/>
  <c r="O3318"/>
  <c r="P3318"/>
  <c r="Q3318"/>
  <c r="R3318"/>
  <c r="S3318"/>
  <c r="T3318"/>
  <c r="H3319"/>
  <c r="I3319"/>
  <c r="J3319"/>
  <c r="K3319"/>
  <c r="L3319"/>
  <c r="M3319"/>
  <c r="O3319"/>
  <c r="P3319"/>
  <c r="Q3319"/>
  <c r="R3319"/>
  <c r="S3319"/>
  <c r="T3319"/>
  <c r="H3320"/>
  <c r="I3320"/>
  <c r="J3320"/>
  <c r="K3320"/>
  <c r="L3320"/>
  <c r="M3320"/>
  <c r="O3320"/>
  <c r="P3320"/>
  <c r="Q3320"/>
  <c r="R3320"/>
  <c r="S3320"/>
  <c r="T3320"/>
  <c r="H3321"/>
  <c r="I3321"/>
  <c r="J3321"/>
  <c r="K3321"/>
  <c r="L3321"/>
  <c r="M3321"/>
  <c r="O3321"/>
  <c r="P3321"/>
  <c r="Q3321"/>
  <c r="R3321"/>
  <c r="S3321"/>
  <c r="T3321"/>
  <c r="L3322"/>
  <c r="M3322"/>
  <c r="O3322"/>
  <c r="P3322"/>
  <c r="Q3322"/>
  <c r="R3322"/>
  <c r="S3322"/>
  <c r="T3322"/>
  <c r="H3323"/>
  <c r="I3323"/>
  <c r="J3323"/>
  <c r="K3323"/>
  <c r="L3323"/>
  <c r="M3323"/>
  <c r="O3323"/>
  <c r="P3323"/>
  <c r="Q3323"/>
  <c r="R3323"/>
  <c r="S3323"/>
  <c r="T3323"/>
  <c r="H3324"/>
  <c r="I3324"/>
  <c r="J3324"/>
  <c r="K3324"/>
  <c r="L3324"/>
  <c r="M3324"/>
  <c r="O3324"/>
  <c r="P3324"/>
  <c r="Q3324"/>
  <c r="R3324"/>
  <c r="S3324"/>
  <c r="T3324"/>
  <c r="H3325"/>
  <c r="I3325"/>
  <c r="J3325"/>
  <c r="K3325"/>
  <c r="L3325"/>
  <c r="M3325"/>
  <c r="O3325"/>
  <c r="P3325"/>
  <c r="Q3325"/>
  <c r="R3325"/>
  <c r="S3325"/>
  <c r="T3325"/>
  <c r="C3326"/>
  <c r="E3327"/>
  <c r="H3327" s="1"/>
  <c r="F3327"/>
  <c r="B3328"/>
  <c r="B3329" s="1"/>
  <c r="B3330" s="1"/>
  <c r="B3331" s="1"/>
  <c r="B3332" s="1"/>
  <c r="B3333" s="1"/>
  <c r="B3334" s="1"/>
  <c r="C3328"/>
  <c r="D3328"/>
  <c r="D3329" s="1"/>
  <c r="D3330" s="1"/>
  <c r="D3331" s="1"/>
  <c r="D3332" s="1"/>
  <c r="D3333" s="1"/>
  <c r="D3334" s="1"/>
  <c r="E3328"/>
  <c r="F3328"/>
  <c r="E3329"/>
  <c r="F3329"/>
  <c r="E3330"/>
  <c r="F3330"/>
  <c r="E3331"/>
  <c r="F3331"/>
  <c r="E3332"/>
  <c r="F3332"/>
  <c r="E3333"/>
  <c r="F3333"/>
  <c r="E3334"/>
  <c r="F3334"/>
  <c r="H3336"/>
  <c r="I3336"/>
  <c r="J3336"/>
  <c r="K3336"/>
  <c r="L3336"/>
  <c r="M3336"/>
  <c r="O3336"/>
  <c r="P3336"/>
  <c r="Q3336"/>
  <c r="R3336"/>
  <c r="S3336"/>
  <c r="T3336"/>
  <c r="H3337"/>
  <c r="I3337"/>
  <c r="J3337"/>
  <c r="K3337"/>
  <c r="L3337"/>
  <c r="M3337"/>
  <c r="O3337"/>
  <c r="P3337"/>
  <c r="Q3337"/>
  <c r="R3337"/>
  <c r="S3337"/>
  <c r="T3337"/>
  <c r="H3338"/>
  <c r="I3338"/>
  <c r="J3338"/>
  <c r="K3338"/>
  <c r="L3338"/>
  <c r="M3338"/>
  <c r="O3338"/>
  <c r="P3338"/>
  <c r="Q3338"/>
  <c r="R3338"/>
  <c r="S3338"/>
  <c r="T3338"/>
  <c r="H3339"/>
  <c r="I3339"/>
  <c r="J3339"/>
  <c r="K3339"/>
  <c r="L3339"/>
  <c r="M3339"/>
  <c r="O3339"/>
  <c r="P3339"/>
  <c r="Q3339"/>
  <c r="R3339"/>
  <c r="S3339"/>
  <c r="T3339"/>
  <c r="M3340"/>
  <c r="O3340"/>
  <c r="P3340"/>
  <c r="Q3340"/>
  <c r="R3340"/>
  <c r="S3340"/>
  <c r="T3340"/>
  <c r="H3341"/>
  <c r="I3341"/>
  <c r="J3341"/>
  <c r="K3341"/>
  <c r="L3341"/>
  <c r="M3341"/>
  <c r="O3341"/>
  <c r="P3341"/>
  <c r="Q3341"/>
  <c r="R3341"/>
  <c r="S3341"/>
  <c r="T3341"/>
  <c r="H3342"/>
  <c r="I3342"/>
  <c r="J3342"/>
  <c r="K3342"/>
  <c r="L3342"/>
  <c r="M3342"/>
  <c r="O3342"/>
  <c r="P3342"/>
  <c r="Q3342"/>
  <c r="R3342"/>
  <c r="S3342"/>
  <c r="T3342"/>
  <c r="H3343"/>
  <c r="I3343"/>
  <c r="J3343"/>
  <c r="K3343"/>
  <c r="L3343"/>
  <c r="M3343"/>
  <c r="O3343"/>
  <c r="P3343"/>
  <c r="Q3343"/>
  <c r="R3343"/>
  <c r="S3343"/>
  <c r="T3343"/>
  <c r="C3344"/>
  <c r="H3345"/>
  <c r="I3345"/>
  <c r="J3345"/>
  <c r="K3345"/>
  <c r="L3345"/>
  <c r="M3345"/>
  <c r="O3345"/>
  <c r="P3345"/>
  <c r="Q3345"/>
  <c r="R3345"/>
  <c r="S3345"/>
  <c r="T3345"/>
  <c r="H3346"/>
  <c r="I3346"/>
  <c r="J3346"/>
  <c r="K3346"/>
  <c r="L3346"/>
  <c r="M3346"/>
  <c r="O3346"/>
  <c r="P3346"/>
  <c r="Q3346"/>
  <c r="R3346"/>
  <c r="S3346"/>
  <c r="T3346"/>
  <c r="H3347"/>
  <c r="I3347"/>
  <c r="J3347"/>
  <c r="K3347"/>
  <c r="L3347"/>
  <c r="M3347"/>
  <c r="O3347"/>
  <c r="P3347"/>
  <c r="Q3347"/>
  <c r="R3347"/>
  <c r="S3347"/>
  <c r="T3347"/>
  <c r="H3348"/>
  <c r="I3348"/>
  <c r="J3348"/>
  <c r="K3348"/>
  <c r="L3348"/>
  <c r="M3348"/>
  <c r="O3348"/>
  <c r="P3348"/>
  <c r="Q3348"/>
  <c r="R3348"/>
  <c r="S3348"/>
  <c r="T3348"/>
  <c r="L3349"/>
  <c r="M3349"/>
  <c r="O3349"/>
  <c r="P3349"/>
  <c r="Q3349"/>
  <c r="R3349"/>
  <c r="S3349"/>
  <c r="T3349"/>
  <c r="H3350"/>
  <c r="I3350"/>
  <c r="J3350"/>
  <c r="K3350"/>
  <c r="L3350"/>
  <c r="M3350"/>
  <c r="O3350"/>
  <c r="P3350"/>
  <c r="Q3350"/>
  <c r="R3350"/>
  <c r="S3350"/>
  <c r="T3350"/>
  <c r="H3351"/>
  <c r="I3351"/>
  <c r="J3351"/>
  <c r="K3351"/>
  <c r="L3351"/>
  <c r="M3351"/>
  <c r="O3351"/>
  <c r="P3351"/>
  <c r="Q3351"/>
  <c r="R3351"/>
  <c r="S3351"/>
  <c r="T3351"/>
  <c r="H3352"/>
  <c r="I3352"/>
  <c r="J3352"/>
  <c r="K3352"/>
  <c r="L3352"/>
  <c r="M3352"/>
  <c r="O3352"/>
  <c r="P3352"/>
  <c r="Q3352"/>
  <c r="R3352"/>
  <c r="S3352"/>
  <c r="T3352"/>
  <c r="C3353"/>
  <c r="H3354"/>
  <c r="I3354"/>
  <c r="J3354"/>
  <c r="K3354"/>
  <c r="L3354"/>
  <c r="M3354"/>
  <c r="O3354"/>
  <c r="P3354"/>
  <c r="Q3354"/>
  <c r="R3354"/>
  <c r="S3354"/>
  <c r="T3354"/>
  <c r="H3355"/>
  <c r="I3355"/>
  <c r="J3355"/>
  <c r="K3355"/>
  <c r="L3355"/>
  <c r="M3355"/>
  <c r="O3355"/>
  <c r="P3355"/>
  <c r="Q3355"/>
  <c r="R3355"/>
  <c r="S3355"/>
  <c r="T3355"/>
  <c r="H3356"/>
  <c r="I3356"/>
  <c r="J3356"/>
  <c r="K3356"/>
  <c r="L3356"/>
  <c r="M3356"/>
  <c r="O3356"/>
  <c r="P3356"/>
  <c r="Q3356"/>
  <c r="R3356"/>
  <c r="S3356"/>
  <c r="T3356"/>
  <c r="H3357"/>
  <c r="I3357"/>
  <c r="J3357"/>
  <c r="K3357"/>
  <c r="L3357"/>
  <c r="M3357"/>
  <c r="O3357"/>
  <c r="P3357"/>
  <c r="Q3357"/>
  <c r="R3357"/>
  <c r="S3357"/>
  <c r="T3357"/>
  <c r="L3358"/>
  <c r="M3358"/>
  <c r="O3358"/>
  <c r="P3358"/>
  <c r="Q3358"/>
  <c r="R3358"/>
  <c r="S3358"/>
  <c r="T3358"/>
  <c r="H3359"/>
  <c r="I3359"/>
  <c r="J3359"/>
  <c r="K3359"/>
  <c r="L3359"/>
  <c r="M3359"/>
  <c r="O3359"/>
  <c r="P3359"/>
  <c r="Q3359"/>
  <c r="R3359"/>
  <c r="S3359"/>
  <c r="T3359"/>
  <c r="H3360"/>
  <c r="I3360"/>
  <c r="J3360"/>
  <c r="K3360"/>
  <c r="L3360"/>
  <c r="M3360"/>
  <c r="O3360"/>
  <c r="P3360"/>
  <c r="Q3360"/>
  <c r="R3360"/>
  <c r="S3360"/>
  <c r="T3360"/>
  <c r="H3361"/>
  <c r="I3361"/>
  <c r="J3361"/>
  <c r="K3361"/>
  <c r="L3361"/>
  <c r="M3361"/>
  <c r="O3361"/>
  <c r="P3361"/>
  <c r="Q3361"/>
  <c r="R3361"/>
  <c r="S3361"/>
  <c r="T3361"/>
  <c r="C3362"/>
  <c r="H3363"/>
  <c r="I3363"/>
  <c r="J3363"/>
  <c r="K3363"/>
  <c r="L3363"/>
  <c r="M3363"/>
  <c r="O3363"/>
  <c r="P3363"/>
  <c r="Q3363"/>
  <c r="R3363"/>
  <c r="S3363"/>
  <c r="T3363"/>
  <c r="H3364"/>
  <c r="I3364"/>
  <c r="J3364"/>
  <c r="K3364"/>
  <c r="L3364"/>
  <c r="M3364"/>
  <c r="O3364"/>
  <c r="P3364"/>
  <c r="Q3364"/>
  <c r="R3364"/>
  <c r="S3364"/>
  <c r="T3364"/>
  <c r="H3365"/>
  <c r="I3365"/>
  <c r="J3365"/>
  <c r="K3365"/>
  <c r="L3365"/>
  <c r="M3365"/>
  <c r="H3366"/>
  <c r="I3366"/>
  <c r="J3366"/>
  <c r="K3366"/>
  <c r="L3366"/>
  <c r="M3366"/>
  <c r="O3366"/>
  <c r="P3366"/>
  <c r="Q3366"/>
  <c r="R3366"/>
  <c r="S3366"/>
  <c r="T3366"/>
  <c r="L3367"/>
  <c r="M3367"/>
  <c r="H3368"/>
  <c r="I3368"/>
  <c r="J3368"/>
  <c r="K3368"/>
  <c r="L3368"/>
  <c r="M3368"/>
  <c r="O3368"/>
  <c r="P3368"/>
  <c r="Q3368"/>
  <c r="R3368"/>
  <c r="S3368"/>
  <c r="T3368"/>
  <c r="H3369"/>
  <c r="I3369"/>
  <c r="J3369"/>
  <c r="K3369"/>
  <c r="L3369"/>
  <c r="M3369"/>
  <c r="O3369"/>
  <c r="P3369"/>
  <c r="Q3369"/>
  <c r="R3369"/>
  <c r="S3369"/>
  <c r="T3369"/>
  <c r="H3370"/>
  <c r="I3370"/>
  <c r="J3370"/>
  <c r="K3370"/>
  <c r="L3370"/>
  <c r="M3370"/>
  <c r="O3370"/>
  <c r="P3370"/>
  <c r="Q3370"/>
  <c r="R3370"/>
  <c r="S3370"/>
  <c r="T3370"/>
  <c r="C3371"/>
  <c r="H3372"/>
  <c r="I3372"/>
  <c r="J3372"/>
  <c r="K3372"/>
  <c r="L3372"/>
  <c r="M3372"/>
  <c r="O3372"/>
  <c r="P3372"/>
  <c r="Q3372"/>
  <c r="R3372"/>
  <c r="S3372"/>
  <c r="T3372"/>
  <c r="H3373"/>
  <c r="I3373"/>
  <c r="J3373"/>
  <c r="K3373"/>
  <c r="L3373"/>
  <c r="M3373"/>
  <c r="O3373"/>
  <c r="P3373"/>
  <c r="Q3373"/>
  <c r="R3373"/>
  <c r="S3373"/>
  <c r="T3373"/>
  <c r="H3374"/>
  <c r="I3374"/>
  <c r="J3374"/>
  <c r="K3374"/>
  <c r="L3374"/>
  <c r="M3374"/>
  <c r="O3374"/>
  <c r="P3374"/>
  <c r="Q3374"/>
  <c r="R3374"/>
  <c r="S3374"/>
  <c r="T3374"/>
  <c r="H3375"/>
  <c r="I3375"/>
  <c r="J3375"/>
  <c r="K3375"/>
  <c r="L3375"/>
  <c r="M3375"/>
  <c r="O3375"/>
  <c r="P3375"/>
  <c r="Q3375"/>
  <c r="R3375"/>
  <c r="S3375"/>
  <c r="T3375"/>
  <c r="M3376"/>
  <c r="H3377"/>
  <c r="I3377"/>
  <c r="J3377"/>
  <c r="K3377"/>
  <c r="L3377"/>
  <c r="M3377"/>
  <c r="O3377"/>
  <c r="P3377"/>
  <c r="Q3377"/>
  <c r="R3377"/>
  <c r="S3377"/>
  <c r="T3377"/>
  <c r="H3378"/>
  <c r="I3378"/>
  <c r="J3378"/>
  <c r="K3378"/>
  <c r="L3378"/>
  <c r="M3378"/>
  <c r="O3378"/>
  <c r="P3378"/>
  <c r="Q3378"/>
  <c r="R3378"/>
  <c r="S3378"/>
  <c r="T3378"/>
  <c r="H3379"/>
  <c r="I3379"/>
  <c r="J3379"/>
  <c r="K3379"/>
  <c r="L3379"/>
  <c r="M3379"/>
  <c r="O3379"/>
  <c r="P3379"/>
  <c r="Q3379"/>
  <c r="R3379"/>
  <c r="S3379"/>
  <c r="T3379"/>
  <c r="C3380"/>
  <c r="E3381"/>
  <c r="H3381" s="1"/>
  <c r="F3381"/>
  <c r="B3382"/>
  <c r="B3383" s="1"/>
  <c r="B3384" s="1"/>
  <c r="B3385" s="1"/>
  <c r="B3386" s="1"/>
  <c r="B3387" s="1"/>
  <c r="B3388" s="1"/>
  <c r="C3382"/>
  <c r="D3382"/>
  <c r="D3383" s="1"/>
  <c r="D3384" s="1"/>
  <c r="D3385" s="1"/>
  <c r="D3386" s="1"/>
  <c r="D3387" s="1"/>
  <c r="D3388" s="1"/>
  <c r="E3382"/>
  <c r="F3382"/>
  <c r="E3383"/>
  <c r="F3383"/>
  <c r="E3384"/>
  <c r="F3384"/>
  <c r="E3385"/>
  <c r="F3385"/>
  <c r="E3386"/>
  <c r="F3386"/>
  <c r="E3387"/>
  <c r="F3387"/>
  <c r="E3388"/>
  <c r="F3388"/>
  <c r="H3390"/>
  <c r="I3390"/>
  <c r="J3390"/>
  <c r="K3390"/>
  <c r="L3390"/>
  <c r="M3390"/>
  <c r="O3390"/>
  <c r="P3390"/>
  <c r="Q3390"/>
  <c r="R3390"/>
  <c r="S3390"/>
  <c r="T3390"/>
  <c r="H3391"/>
  <c r="I3391"/>
  <c r="J3391"/>
  <c r="K3391"/>
  <c r="L3391"/>
  <c r="M3391"/>
  <c r="O3391"/>
  <c r="P3391"/>
  <c r="Q3391"/>
  <c r="R3391"/>
  <c r="S3391"/>
  <c r="T3391"/>
  <c r="H3392"/>
  <c r="I3392"/>
  <c r="J3392"/>
  <c r="K3392"/>
  <c r="L3392"/>
  <c r="M3392"/>
  <c r="O3392"/>
  <c r="P3392"/>
  <c r="Q3392"/>
  <c r="R3392"/>
  <c r="S3392"/>
  <c r="T3392"/>
  <c r="H3393"/>
  <c r="I3393"/>
  <c r="J3393"/>
  <c r="K3393"/>
  <c r="L3393"/>
  <c r="M3393"/>
  <c r="O3393"/>
  <c r="P3393"/>
  <c r="Q3393"/>
  <c r="R3393"/>
  <c r="S3393"/>
  <c r="T3393"/>
  <c r="L3394"/>
  <c r="M3394"/>
  <c r="O3394"/>
  <c r="P3394"/>
  <c r="Q3394"/>
  <c r="R3394"/>
  <c r="S3394"/>
  <c r="T3394"/>
  <c r="H3395"/>
  <c r="I3395"/>
  <c r="J3395"/>
  <c r="K3395"/>
  <c r="L3395"/>
  <c r="M3395"/>
  <c r="O3395"/>
  <c r="P3395"/>
  <c r="Q3395"/>
  <c r="R3395"/>
  <c r="S3395"/>
  <c r="T3395"/>
  <c r="H3396"/>
  <c r="I3396"/>
  <c r="J3396"/>
  <c r="K3396"/>
  <c r="L3396"/>
  <c r="M3396"/>
  <c r="O3396"/>
  <c r="P3396"/>
  <c r="Q3396"/>
  <c r="R3396"/>
  <c r="S3396"/>
  <c r="T3396"/>
  <c r="H3397"/>
  <c r="I3397"/>
  <c r="J3397"/>
  <c r="K3397"/>
  <c r="L3397"/>
  <c r="M3397"/>
  <c r="O3397"/>
  <c r="P3397"/>
  <c r="Q3397"/>
  <c r="R3397"/>
  <c r="S3397"/>
  <c r="T3397"/>
  <c r="C3398"/>
  <c r="H3399"/>
  <c r="I3399"/>
  <c r="J3399"/>
  <c r="K3399"/>
  <c r="L3399"/>
  <c r="M3399"/>
  <c r="O3399"/>
  <c r="P3399"/>
  <c r="Q3399"/>
  <c r="R3399"/>
  <c r="S3399"/>
  <c r="T3399"/>
  <c r="H3400"/>
  <c r="I3400"/>
  <c r="J3400"/>
  <c r="K3400"/>
  <c r="L3400"/>
  <c r="M3400"/>
  <c r="O3400"/>
  <c r="P3400"/>
  <c r="Q3400"/>
  <c r="R3400"/>
  <c r="S3400"/>
  <c r="T3400"/>
  <c r="H3401"/>
  <c r="I3401"/>
  <c r="J3401"/>
  <c r="K3401"/>
  <c r="L3401"/>
  <c r="M3401"/>
  <c r="O3401"/>
  <c r="P3401"/>
  <c r="Q3401"/>
  <c r="R3401"/>
  <c r="S3401"/>
  <c r="T3401"/>
  <c r="H3402"/>
  <c r="I3402"/>
  <c r="J3402"/>
  <c r="K3402"/>
  <c r="L3402"/>
  <c r="M3402"/>
  <c r="O3402"/>
  <c r="P3402"/>
  <c r="Q3402"/>
  <c r="R3402"/>
  <c r="S3402"/>
  <c r="T3402"/>
  <c r="L3403"/>
  <c r="M3403"/>
  <c r="O3403"/>
  <c r="P3403"/>
  <c r="Q3403"/>
  <c r="R3403"/>
  <c r="S3403"/>
  <c r="T3403"/>
  <c r="H3404"/>
  <c r="I3404"/>
  <c r="J3404"/>
  <c r="K3404"/>
  <c r="L3404"/>
  <c r="M3404"/>
  <c r="O3404"/>
  <c r="P3404"/>
  <c r="Q3404"/>
  <c r="R3404"/>
  <c r="S3404"/>
  <c r="T3404"/>
  <c r="H3405"/>
  <c r="I3405"/>
  <c r="J3405"/>
  <c r="K3405"/>
  <c r="L3405"/>
  <c r="M3405"/>
  <c r="O3405"/>
  <c r="P3405"/>
  <c r="Q3405"/>
  <c r="R3405"/>
  <c r="S3405"/>
  <c r="T3405"/>
  <c r="H3406"/>
  <c r="I3406"/>
  <c r="J3406"/>
  <c r="K3406"/>
  <c r="L3406"/>
  <c r="M3406"/>
  <c r="O3406"/>
  <c r="P3406"/>
  <c r="Q3406"/>
  <c r="R3406"/>
  <c r="S3406"/>
  <c r="T3406"/>
  <c r="C3407"/>
  <c r="H3408"/>
  <c r="I3408"/>
  <c r="J3408"/>
  <c r="K3408"/>
  <c r="L3408"/>
  <c r="M3408"/>
  <c r="O3408"/>
  <c r="P3408"/>
  <c r="Q3408"/>
  <c r="R3408"/>
  <c r="S3408"/>
  <c r="T3408"/>
  <c r="H3409"/>
  <c r="I3409"/>
  <c r="J3409"/>
  <c r="K3409"/>
  <c r="L3409"/>
  <c r="M3409"/>
  <c r="O3409"/>
  <c r="P3409"/>
  <c r="Q3409"/>
  <c r="R3409"/>
  <c r="S3409"/>
  <c r="T3409"/>
  <c r="H3410"/>
  <c r="I3410"/>
  <c r="J3410"/>
  <c r="K3410"/>
  <c r="L3410"/>
  <c r="M3410"/>
  <c r="O3410"/>
  <c r="P3410"/>
  <c r="Q3410"/>
  <c r="R3410"/>
  <c r="S3410"/>
  <c r="T3410"/>
  <c r="H3411"/>
  <c r="I3411"/>
  <c r="J3411"/>
  <c r="K3411"/>
  <c r="L3411"/>
  <c r="M3411"/>
  <c r="O3411"/>
  <c r="P3411"/>
  <c r="Q3411"/>
  <c r="R3411"/>
  <c r="S3411"/>
  <c r="T3411"/>
  <c r="L3412"/>
  <c r="M3412"/>
  <c r="O3412"/>
  <c r="P3412"/>
  <c r="Q3412"/>
  <c r="R3412"/>
  <c r="S3412"/>
  <c r="T3412"/>
  <c r="H3413"/>
  <c r="I3413"/>
  <c r="J3413"/>
  <c r="K3413"/>
  <c r="L3413"/>
  <c r="M3413"/>
  <c r="O3413"/>
  <c r="P3413"/>
  <c r="Q3413"/>
  <c r="R3413"/>
  <c r="S3413"/>
  <c r="T3413"/>
  <c r="H3414"/>
  <c r="I3414"/>
  <c r="J3414"/>
  <c r="K3414"/>
  <c r="L3414"/>
  <c r="M3414"/>
  <c r="O3414"/>
  <c r="P3414"/>
  <c r="Q3414"/>
  <c r="R3414"/>
  <c r="S3414"/>
  <c r="T3414"/>
  <c r="H3415"/>
  <c r="I3415"/>
  <c r="J3415"/>
  <c r="K3415"/>
  <c r="L3415"/>
  <c r="M3415"/>
  <c r="O3415"/>
  <c r="P3415"/>
  <c r="Q3415"/>
  <c r="R3415"/>
  <c r="S3415"/>
  <c r="T3415"/>
  <c r="C3416"/>
  <c r="H3417"/>
  <c r="I3417"/>
  <c r="J3417"/>
  <c r="K3417"/>
  <c r="L3417"/>
  <c r="M3417"/>
  <c r="O3417"/>
  <c r="P3417"/>
  <c r="Q3417"/>
  <c r="R3417"/>
  <c r="S3417"/>
  <c r="T3417"/>
  <c r="H3418"/>
  <c r="I3418"/>
  <c r="J3418"/>
  <c r="K3418"/>
  <c r="L3418"/>
  <c r="M3418"/>
  <c r="O3418"/>
  <c r="P3418"/>
  <c r="Q3418"/>
  <c r="R3418"/>
  <c r="S3418"/>
  <c r="T3418"/>
  <c r="H3419"/>
  <c r="I3419"/>
  <c r="J3419"/>
  <c r="K3419"/>
  <c r="L3419"/>
  <c r="M3419"/>
  <c r="O3419"/>
  <c r="P3419"/>
  <c r="Q3419"/>
  <c r="R3419"/>
  <c r="S3419"/>
  <c r="T3419"/>
  <c r="H3420"/>
  <c r="I3420"/>
  <c r="J3420"/>
  <c r="K3420"/>
  <c r="L3420"/>
  <c r="M3420"/>
  <c r="O3420"/>
  <c r="P3420"/>
  <c r="Q3420"/>
  <c r="R3420"/>
  <c r="S3420"/>
  <c r="T3420"/>
  <c r="H3421"/>
  <c r="I3421"/>
  <c r="J3421"/>
  <c r="K3421"/>
  <c r="M3421"/>
  <c r="O3421"/>
  <c r="P3421"/>
  <c r="Q3421"/>
  <c r="R3421"/>
  <c r="S3421"/>
  <c r="T3421"/>
  <c r="H3422"/>
  <c r="I3422"/>
  <c r="J3422"/>
  <c r="K3422"/>
  <c r="L3422"/>
  <c r="M3422"/>
  <c r="O3422"/>
  <c r="P3422"/>
  <c r="Q3422"/>
  <c r="R3422"/>
  <c r="S3422"/>
  <c r="T3422"/>
  <c r="H3423"/>
  <c r="I3423"/>
  <c r="J3423"/>
  <c r="K3423"/>
  <c r="L3423"/>
  <c r="M3423"/>
  <c r="O3423"/>
  <c r="P3423"/>
  <c r="Q3423"/>
  <c r="R3423"/>
  <c r="S3423"/>
  <c r="T3423"/>
  <c r="H3424"/>
  <c r="I3424"/>
  <c r="J3424"/>
  <c r="K3424"/>
  <c r="L3424"/>
  <c r="M3424"/>
  <c r="O3424"/>
  <c r="P3424"/>
  <c r="Q3424"/>
  <c r="R3424"/>
  <c r="S3424"/>
  <c r="T3424"/>
  <c r="C3425"/>
  <c r="H3426"/>
  <c r="I3426"/>
  <c r="J3426"/>
  <c r="K3426"/>
  <c r="L3426"/>
  <c r="M3426"/>
  <c r="O3426"/>
  <c r="P3426"/>
  <c r="Q3426"/>
  <c r="R3426"/>
  <c r="S3426"/>
  <c r="T3426"/>
  <c r="H3427"/>
  <c r="I3427"/>
  <c r="J3427"/>
  <c r="K3427"/>
  <c r="L3427"/>
  <c r="M3427"/>
  <c r="O3427"/>
  <c r="P3427"/>
  <c r="Q3427"/>
  <c r="R3427"/>
  <c r="S3427"/>
  <c r="T3427"/>
  <c r="H3428"/>
  <c r="I3428"/>
  <c r="J3428"/>
  <c r="K3428"/>
  <c r="L3428"/>
  <c r="M3428"/>
  <c r="O3428"/>
  <c r="P3428"/>
  <c r="Q3428"/>
  <c r="R3428"/>
  <c r="S3428"/>
  <c r="T3428"/>
  <c r="H3429"/>
  <c r="I3429"/>
  <c r="J3429"/>
  <c r="K3429"/>
  <c r="L3429"/>
  <c r="M3429"/>
  <c r="O3429"/>
  <c r="P3429"/>
  <c r="Q3429"/>
  <c r="R3429"/>
  <c r="S3429"/>
  <c r="T3429"/>
  <c r="H3430"/>
  <c r="I3430"/>
  <c r="J3430"/>
  <c r="K3430"/>
  <c r="M3430"/>
  <c r="O3430"/>
  <c r="P3430"/>
  <c r="Q3430"/>
  <c r="R3430"/>
  <c r="S3430"/>
  <c r="T3430"/>
  <c r="H3431"/>
  <c r="I3431"/>
  <c r="J3431"/>
  <c r="K3431"/>
  <c r="L3431"/>
  <c r="M3431"/>
  <c r="O3431"/>
  <c r="P3431"/>
  <c r="Q3431"/>
  <c r="R3431"/>
  <c r="S3431"/>
  <c r="T3431"/>
  <c r="H3432"/>
  <c r="I3432"/>
  <c r="J3432"/>
  <c r="K3432"/>
  <c r="L3432"/>
  <c r="M3432"/>
  <c r="O3432"/>
  <c r="P3432"/>
  <c r="Q3432"/>
  <c r="R3432"/>
  <c r="S3432"/>
  <c r="T3432"/>
  <c r="H3433"/>
  <c r="I3433"/>
  <c r="J3433"/>
  <c r="K3433"/>
  <c r="L3433"/>
  <c r="M3433"/>
  <c r="O3433"/>
  <c r="P3433"/>
  <c r="Q3433"/>
  <c r="R3433"/>
  <c r="S3433"/>
  <c r="T3433"/>
  <c r="C3434"/>
  <c r="H3435"/>
  <c r="I3435"/>
  <c r="J3435"/>
  <c r="K3435"/>
  <c r="L3435"/>
  <c r="M3435"/>
  <c r="O3435"/>
  <c r="P3435"/>
  <c r="Q3435"/>
  <c r="R3435"/>
  <c r="S3435"/>
  <c r="T3435"/>
  <c r="H3436"/>
  <c r="I3436"/>
  <c r="J3436"/>
  <c r="K3436"/>
  <c r="L3436"/>
  <c r="M3436"/>
  <c r="O3436"/>
  <c r="P3436"/>
  <c r="Q3436"/>
  <c r="R3436"/>
  <c r="S3436"/>
  <c r="T3436"/>
  <c r="H3437"/>
  <c r="I3437"/>
  <c r="J3437"/>
  <c r="K3437"/>
  <c r="L3437"/>
  <c r="M3437"/>
  <c r="O3437"/>
  <c r="P3437"/>
  <c r="Q3437"/>
  <c r="R3437"/>
  <c r="S3437"/>
  <c r="T3437"/>
  <c r="H3438"/>
  <c r="I3438"/>
  <c r="J3438"/>
  <c r="K3438"/>
  <c r="L3438"/>
  <c r="M3438"/>
  <c r="O3438"/>
  <c r="P3438"/>
  <c r="Q3438"/>
  <c r="R3438"/>
  <c r="S3438"/>
  <c r="T3438"/>
  <c r="H3439"/>
  <c r="I3439"/>
  <c r="J3439"/>
  <c r="K3439"/>
  <c r="L3439"/>
  <c r="M3439"/>
  <c r="O3439"/>
  <c r="P3439"/>
  <c r="Q3439"/>
  <c r="R3439"/>
  <c r="S3439"/>
  <c r="T3439"/>
  <c r="H3440"/>
  <c r="I3440"/>
  <c r="J3440"/>
  <c r="K3440"/>
  <c r="L3440"/>
  <c r="M3440"/>
  <c r="O3440"/>
  <c r="P3440"/>
  <c r="Q3440"/>
  <c r="R3440"/>
  <c r="S3440"/>
  <c r="T3440"/>
  <c r="H3441"/>
  <c r="I3441"/>
  <c r="J3441"/>
  <c r="K3441"/>
  <c r="L3441"/>
  <c r="M3441"/>
  <c r="O3441"/>
  <c r="P3441"/>
  <c r="Q3441"/>
  <c r="R3441"/>
  <c r="S3441"/>
  <c r="T3441"/>
  <c r="H3442"/>
  <c r="I3442"/>
  <c r="J3442"/>
  <c r="K3442"/>
  <c r="L3442"/>
  <c r="M3442"/>
  <c r="O3442"/>
  <c r="P3442"/>
  <c r="Q3442"/>
  <c r="R3442"/>
  <c r="S3442"/>
  <c r="T3442"/>
  <c r="C3443"/>
  <c r="H3444"/>
  <c r="I3444"/>
  <c r="J3444"/>
  <c r="K3444"/>
  <c r="L3444"/>
  <c r="M3444"/>
  <c r="O3444"/>
  <c r="P3444"/>
  <c r="Q3444"/>
  <c r="R3444"/>
  <c r="S3444"/>
  <c r="T3444"/>
  <c r="H3445"/>
  <c r="I3445"/>
  <c r="J3445"/>
  <c r="K3445"/>
  <c r="L3445"/>
  <c r="M3445"/>
  <c r="O3445"/>
  <c r="P3445"/>
  <c r="Q3445"/>
  <c r="R3445"/>
  <c r="S3445"/>
  <c r="T3445"/>
  <c r="H3446"/>
  <c r="I3446"/>
  <c r="J3446"/>
  <c r="K3446"/>
  <c r="L3446"/>
  <c r="M3446"/>
  <c r="O3446"/>
  <c r="P3446"/>
  <c r="Q3446"/>
  <c r="R3446"/>
  <c r="S3446"/>
  <c r="T3446"/>
  <c r="H3447"/>
  <c r="I3447"/>
  <c r="J3447"/>
  <c r="K3447"/>
  <c r="L3447"/>
  <c r="M3447"/>
  <c r="O3447"/>
  <c r="P3447"/>
  <c r="Q3447"/>
  <c r="R3447"/>
  <c r="S3447"/>
  <c r="T3447"/>
  <c r="L3448"/>
  <c r="M3448"/>
  <c r="O3448"/>
  <c r="P3448"/>
  <c r="Q3448"/>
  <c r="R3448"/>
  <c r="S3448"/>
  <c r="T3448"/>
  <c r="H3449"/>
  <c r="I3449"/>
  <c r="J3449"/>
  <c r="K3449"/>
  <c r="L3449"/>
  <c r="M3449"/>
  <c r="O3449"/>
  <c r="P3449"/>
  <c r="Q3449"/>
  <c r="R3449"/>
  <c r="S3449"/>
  <c r="T3449"/>
  <c r="H3450"/>
  <c r="I3450"/>
  <c r="J3450"/>
  <c r="K3450"/>
  <c r="L3450"/>
  <c r="M3450"/>
  <c r="O3450"/>
  <c r="P3450"/>
  <c r="Q3450"/>
  <c r="R3450"/>
  <c r="S3450"/>
  <c r="T3450"/>
  <c r="H3451"/>
  <c r="I3451"/>
  <c r="J3451"/>
  <c r="K3451"/>
  <c r="L3451"/>
  <c r="M3451"/>
  <c r="O3451"/>
  <c r="P3451"/>
  <c r="Q3451"/>
  <c r="R3451"/>
  <c r="S3451"/>
  <c r="T3451"/>
  <c r="C3452"/>
  <c r="H3453"/>
  <c r="I3453"/>
  <c r="J3453"/>
  <c r="K3453"/>
  <c r="L3453"/>
  <c r="M3453"/>
  <c r="O3453"/>
  <c r="P3453"/>
  <c r="Q3453"/>
  <c r="R3453"/>
  <c r="S3453"/>
  <c r="T3453"/>
  <c r="H3454"/>
  <c r="I3454"/>
  <c r="J3454"/>
  <c r="K3454"/>
  <c r="L3454"/>
  <c r="M3454"/>
  <c r="O3454"/>
  <c r="P3454"/>
  <c r="Q3454"/>
  <c r="R3454"/>
  <c r="S3454"/>
  <c r="T3454"/>
  <c r="H3455"/>
  <c r="I3455"/>
  <c r="J3455"/>
  <c r="K3455"/>
  <c r="L3455"/>
  <c r="M3455"/>
  <c r="O3455"/>
  <c r="P3455"/>
  <c r="Q3455"/>
  <c r="R3455"/>
  <c r="S3455"/>
  <c r="T3455"/>
  <c r="H3456"/>
  <c r="I3456"/>
  <c r="J3456"/>
  <c r="K3456"/>
  <c r="L3456"/>
  <c r="M3456"/>
  <c r="O3456"/>
  <c r="P3456"/>
  <c r="Q3456"/>
  <c r="R3456"/>
  <c r="S3456"/>
  <c r="T3456"/>
  <c r="L3457"/>
  <c r="M3457"/>
  <c r="O3457"/>
  <c r="P3457"/>
  <c r="Q3457"/>
  <c r="R3457"/>
  <c r="S3457"/>
  <c r="T3457"/>
  <c r="H3458"/>
  <c r="I3458"/>
  <c r="J3458"/>
  <c r="K3458"/>
  <c r="L3458"/>
  <c r="M3458"/>
  <c r="O3458"/>
  <c r="P3458"/>
  <c r="Q3458"/>
  <c r="R3458"/>
  <c r="S3458"/>
  <c r="T3458"/>
  <c r="H3459"/>
  <c r="I3459"/>
  <c r="J3459"/>
  <c r="K3459"/>
  <c r="L3459"/>
  <c r="M3459"/>
  <c r="O3459"/>
  <c r="P3459"/>
  <c r="Q3459"/>
  <c r="R3459"/>
  <c r="S3459"/>
  <c r="T3459"/>
  <c r="H3460"/>
  <c r="I3460"/>
  <c r="J3460"/>
  <c r="K3460"/>
  <c r="L3460"/>
  <c r="M3460"/>
  <c r="O3460"/>
  <c r="P3460"/>
  <c r="Q3460"/>
  <c r="R3460"/>
  <c r="S3460"/>
  <c r="T3460"/>
  <c r="C3461"/>
  <c r="H3462"/>
  <c r="I3462"/>
  <c r="J3462"/>
  <c r="K3462"/>
  <c r="L3462"/>
  <c r="M3462"/>
  <c r="O3462"/>
  <c r="P3462"/>
  <c r="Q3462"/>
  <c r="R3462"/>
  <c r="S3462"/>
  <c r="T3462"/>
  <c r="H3463"/>
  <c r="I3463"/>
  <c r="J3463"/>
  <c r="K3463"/>
  <c r="L3463"/>
  <c r="M3463"/>
  <c r="O3463"/>
  <c r="P3463"/>
  <c r="Q3463"/>
  <c r="R3463"/>
  <c r="S3463"/>
  <c r="T3463"/>
  <c r="H3464"/>
  <c r="I3464"/>
  <c r="J3464"/>
  <c r="K3464"/>
  <c r="L3464"/>
  <c r="M3464"/>
  <c r="O3464"/>
  <c r="P3464"/>
  <c r="Q3464"/>
  <c r="R3464"/>
  <c r="S3464"/>
  <c r="T3464"/>
  <c r="H3465"/>
  <c r="I3465"/>
  <c r="J3465"/>
  <c r="K3465"/>
  <c r="L3465"/>
  <c r="M3465"/>
  <c r="O3465"/>
  <c r="P3465"/>
  <c r="Q3465"/>
  <c r="R3465"/>
  <c r="S3465"/>
  <c r="T3465"/>
  <c r="L3466"/>
  <c r="M3466"/>
  <c r="O3466"/>
  <c r="P3466"/>
  <c r="Q3466"/>
  <c r="R3466"/>
  <c r="S3466"/>
  <c r="T3466"/>
  <c r="H3467"/>
  <c r="I3467"/>
  <c r="J3467"/>
  <c r="K3467"/>
  <c r="L3467"/>
  <c r="M3467"/>
  <c r="O3467"/>
  <c r="P3467"/>
  <c r="Q3467"/>
  <c r="R3467"/>
  <c r="S3467"/>
  <c r="T3467"/>
  <c r="H3468"/>
  <c r="I3468"/>
  <c r="J3468"/>
  <c r="K3468"/>
  <c r="L3468"/>
  <c r="M3468"/>
  <c r="O3468"/>
  <c r="P3468"/>
  <c r="Q3468"/>
  <c r="R3468"/>
  <c r="S3468"/>
  <c r="T3468"/>
  <c r="H3469"/>
  <c r="I3469"/>
  <c r="J3469"/>
  <c r="K3469"/>
  <c r="L3469"/>
  <c r="M3469"/>
  <c r="O3469"/>
  <c r="P3469"/>
  <c r="Q3469"/>
  <c r="R3469"/>
  <c r="S3469"/>
  <c r="T3469"/>
  <c r="C3470"/>
  <c r="H3471"/>
  <c r="I3471"/>
  <c r="J3471"/>
  <c r="K3471"/>
  <c r="L3471"/>
  <c r="M3471"/>
  <c r="O3471"/>
  <c r="P3471"/>
  <c r="Q3471"/>
  <c r="R3471"/>
  <c r="S3471"/>
  <c r="T3471"/>
  <c r="H3472"/>
  <c r="I3472"/>
  <c r="J3472"/>
  <c r="K3472"/>
  <c r="L3472"/>
  <c r="M3472"/>
  <c r="O3472"/>
  <c r="P3472"/>
  <c r="Q3472"/>
  <c r="R3472"/>
  <c r="S3472"/>
  <c r="T3472"/>
  <c r="H3473"/>
  <c r="I3473"/>
  <c r="J3473"/>
  <c r="K3473"/>
  <c r="L3473"/>
  <c r="M3473"/>
  <c r="O3473"/>
  <c r="P3473"/>
  <c r="Q3473"/>
  <c r="R3473"/>
  <c r="S3473"/>
  <c r="T3473"/>
  <c r="H3474"/>
  <c r="I3474"/>
  <c r="J3474"/>
  <c r="K3474"/>
  <c r="L3474"/>
  <c r="M3474"/>
  <c r="O3474"/>
  <c r="P3474"/>
  <c r="Q3474"/>
  <c r="R3474"/>
  <c r="S3474"/>
  <c r="T3474"/>
  <c r="M3475"/>
  <c r="O3475"/>
  <c r="P3475"/>
  <c r="Q3475"/>
  <c r="R3475"/>
  <c r="S3475"/>
  <c r="T3475"/>
  <c r="H3476"/>
  <c r="I3476"/>
  <c r="J3476"/>
  <c r="K3476"/>
  <c r="L3476"/>
  <c r="O3476"/>
  <c r="P3476"/>
  <c r="Q3476"/>
  <c r="R3476"/>
  <c r="S3476"/>
  <c r="T3476"/>
  <c r="H3477"/>
  <c r="I3477"/>
  <c r="J3477"/>
  <c r="K3477"/>
  <c r="L3477"/>
  <c r="M3477"/>
  <c r="O3477"/>
  <c r="P3477"/>
  <c r="Q3477"/>
  <c r="R3477"/>
  <c r="S3477"/>
  <c r="T3477"/>
  <c r="H3478"/>
  <c r="I3478"/>
  <c r="J3478"/>
  <c r="K3478"/>
  <c r="L3478"/>
  <c r="M3478"/>
  <c r="O3478"/>
  <c r="P3478"/>
  <c r="Q3478"/>
  <c r="R3478"/>
  <c r="S3478"/>
  <c r="T3478"/>
  <c r="C3479"/>
  <c r="H3480"/>
  <c r="I3480"/>
  <c r="J3480"/>
  <c r="K3480"/>
  <c r="L3480"/>
  <c r="M3480"/>
  <c r="O3480"/>
  <c r="P3480"/>
  <c r="Q3480"/>
  <c r="R3480"/>
  <c r="S3480"/>
  <c r="T3480"/>
  <c r="H3481"/>
  <c r="I3481"/>
  <c r="J3481"/>
  <c r="K3481"/>
  <c r="L3481"/>
  <c r="M3481"/>
  <c r="O3481"/>
  <c r="P3481"/>
  <c r="Q3481"/>
  <c r="R3481"/>
  <c r="S3481"/>
  <c r="T3481"/>
  <c r="H3482"/>
  <c r="I3482"/>
  <c r="J3482"/>
  <c r="K3482"/>
  <c r="L3482"/>
  <c r="M3482"/>
  <c r="O3482"/>
  <c r="P3482"/>
  <c r="Q3482"/>
  <c r="R3482"/>
  <c r="S3482"/>
  <c r="T3482"/>
  <c r="H3483"/>
  <c r="I3483"/>
  <c r="J3483"/>
  <c r="K3483"/>
  <c r="L3483"/>
  <c r="M3483"/>
  <c r="O3483"/>
  <c r="P3483"/>
  <c r="Q3483"/>
  <c r="R3483"/>
  <c r="S3483"/>
  <c r="T3483"/>
  <c r="M3484"/>
  <c r="O3484"/>
  <c r="P3484"/>
  <c r="Q3484"/>
  <c r="R3484"/>
  <c r="S3484"/>
  <c r="T3484"/>
  <c r="H3485"/>
  <c r="I3485"/>
  <c r="J3485"/>
  <c r="K3485"/>
  <c r="L3485"/>
  <c r="M3485"/>
  <c r="O3485"/>
  <c r="P3485"/>
  <c r="Q3485"/>
  <c r="R3485"/>
  <c r="S3485"/>
  <c r="T3485"/>
  <c r="H3486"/>
  <c r="I3486"/>
  <c r="J3486"/>
  <c r="K3486"/>
  <c r="L3486"/>
  <c r="M3486"/>
  <c r="O3486"/>
  <c r="P3486"/>
  <c r="Q3486"/>
  <c r="R3486"/>
  <c r="S3486"/>
  <c r="T3486"/>
  <c r="H3487"/>
  <c r="I3487"/>
  <c r="J3487"/>
  <c r="K3487"/>
  <c r="L3487"/>
  <c r="M3487"/>
  <c r="O3487"/>
  <c r="P3487"/>
  <c r="Q3487"/>
  <c r="R3487"/>
  <c r="S3487"/>
  <c r="T3487"/>
  <c r="C3488"/>
  <c r="H3489"/>
  <c r="I3489"/>
  <c r="J3489"/>
  <c r="K3489"/>
  <c r="L3489"/>
  <c r="M3489"/>
  <c r="O3489"/>
  <c r="P3489"/>
  <c r="Q3489"/>
  <c r="R3489"/>
  <c r="S3489"/>
  <c r="T3489"/>
  <c r="H3490"/>
  <c r="I3490"/>
  <c r="J3490"/>
  <c r="K3490"/>
  <c r="L3490"/>
  <c r="M3490"/>
  <c r="O3490"/>
  <c r="P3490"/>
  <c r="Q3490"/>
  <c r="R3490"/>
  <c r="S3490"/>
  <c r="T3490"/>
  <c r="H3491"/>
  <c r="I3491"/>
  <c r="J3491"/>
  <c r="K3491"/>
  <c r="L3491"/>
  <c r="M3491"/>
  <c r="O3491"/>
  <c r="P3491"/>
  <c r="Q3491"/>
  <c r="R3491"/>
  <c r="S3491"/>
  <c r="T3491"/>
  <c r="H3492"/>
  <c r="I3492"/>
  <c r="J3492"/>
  <c r="K3492"/>
  <c r="L3492"/>
  <c r="M3492"/>
  <c r="O3492"/>
  <c r="P3492"/>
  <c r="Q3492"/>
  <c r="R3492"/>
  <c r="S3492"/>
  <c r="T3492"/>
  <c r="H3493"/>
  <c r="I3493"/>
  <c r="J3493"/>
  <c r="K3493"/>
  <c r="L3493"/>
  <c r="M3493"/>
  <c r="O3493"/>
  <c r="P3493"/>
  <c r="Q3493"/>
  <c r="R3493"/>
  <c r="S3493"/>
  <c r="T3493"/>
  <c r="H3494"/>
  <c r="I3494"/>
  <c r="J3494"/>
  <c r="K3494"/>
  <c r="L3494"/>
  <c r="M3494"/>
  <c r="O3494"/>
  <c r="P3494"/>
  <c r="Q3494"/>
  <c r="R3494"/>
  <c r="S3494"/>
  <c r="T3494"/>
  <c r="H3495"/>
  <c r="I3495"/>
  <c r="J3495"/>
  <c r="K3495"/>
  <c r="L3495"/>
  <c r="M3495"/>
  <c r="O3495"/>
  <c r="P3495"/>
  <c r="Q3495"/>
  <c r="R3495"/>
  <c r="S3495"/>
  <c r="T3495"/>
  <c r="H3496"/>
  <c r="I3496"/>
  <c r="J3496"/>
  <c r="K3496"/>
  <c r="L3496"/>
  <c r="M3496"/>
  <c r="O3496"/>
  <c r="P3496"/>
  <c r="Q3496"/>
  <c r="R3496"/>
  <c r="S3496"/>
  <c r="T3496"/>
  <c r="C3497"/>
  <c r="H3498"/>
  <c r="I3498"/>
  <c r="J3498"/>
  <c r="K3498"/>
  <c r="L3498"/>
  <c r="M3498"/>
  <c r="O3498"/>
  <c r="P3498"/>
  <c r="Q3498"/>
  <c r="R3498"/>
  <c r="S3498"/>
  <c r="T3498"/>
  <c r="H3499"/>
  <c r="I3499"/>
  <c r="J3499"/>
  <c r="K3499"/>
  <c r="L3499"/>
  <c r="M3499"/>
  <c r="O3499"/>
  <c r="P3499"/>
  <c r="Q3499"/>
  <c r="R3499"/>
  <c r="S3499"/>
  <c r="T3499"/>
  <c r="H3500"/>
  <c r="I3500"/>
  <c r="J3500"/>
  <c r="K3500"/>
  <c r="L3500"/>
  <c r="M3500"/>
  <c r="O3500"/>
  <c r="P3500"/>
  <c r="Q3500"/>
  <c r="R3500"/>
  <c r="S3500"/>
  <c r="T3500"/>
  <c r="H3501"/>
  <c r="I3501"/>
  <c r="J3501"/>
  <c r="K3501"/>
  <c r="L3501"/>
  <c r="M3501"/>
  <c r="O3501"/>
  <c r="P3501"/>
  <c r="Q3501"/>
  <c r="R3501"/>
  <c r="S3501"/>
  <c r="T3501"/>
  <c r="H3502"/>
  <c r="I3502"/>
  <c r="J3502"/>
  <c r="K3502"/>
  <c r="L3502"/>
  <c r="M3502"/>
  <c r="O3502"/>
  <c r="P3502"/>
  <c r="Q3502"/>
  <c r="R3502"/>
  <c r="S3502"/>
  <c r="T3502"/>
  <c r="H3503"/>
  <c r="I3503"/>
  <c r="J3503"/>
  <c r="K3503"/>
  <c r="L3503"/>
  <c r="M3503"/>
  <c r="O3503"/>
  <c r="P3503"/>
  <c r="Q3503"/>
  <c r="R3503"/>
  <c r="S3503"/>
  <c r="T3503"/>
  <c r="H3504"/>
  <c r="I3504"/>
  <c r="J3504"/>
  <c r="K3504"/>
  <c r="L3504"/>
  <c r="M3504"/>
  <c r="O3504"/>
  <c r="P3504"/>
  <c r="Q3504"/>
  <c r="R3504"/>
  <c r="S3504"/>
  <c r="T3504"/>
  <c r="H3505"/>
  <c r="I3505"/>
  <c r="J3505"/>
  <c r="K3505"/>
  <c r="L3505"/>
  <c r="M3505"/>
  <c r="O3505"/>
  <c r="P3505"/>
  <c r="Q3505"/>
  <c r="R3505"/>
  <c r="S3505"/>
  <c r="T3505"/>
  <c r="C3506"/>
  <c r="H3507"/>
  <c r="I3507"/>
  <c r="J3507"/>
  <c r="K3507"/>
  <c r="L3507"/>
  <c r="M3507"/>
  <c r="O3507"/>
  <c r="P3507"/>
  <c r="Q3507"/>
  <c r="R3507"/>
  <c r="S3507"/>
  <c r="T3507"/>
  <c r="H3508"/>
  <c r="I3508"/>
  <c r="J3508"/>
  <c r="K3508"/>
  <c r="L3508"/>
  <c r="M3508"/>
  <c r="O3508"/>
  <c r="P3508"/>
  <c r="Q3508"/>
  <c r="R3508"/>
  <c r="S3508"/>
  <c r="T3508"/>
  <c r="H3509"/>
  <c r="I3509"/>
  <c r="J3509"/>
  <c r="K3509"/>
  <c r="L3509"/>
  <c r="M3509"/>
  <c r="O3509"/>
  <c r="P3509"/>
  <c r="Q3509"/>
  <c r="R3509"/>
  <c r="S3509"/>
  <c r="T3509"/>
  <c r="H3510"/>
  <c r="I3510"/>
  <c r="J3510"/>
  <c r="K3510"/>
  <c r="L3510"/>
  <c r="M3510"/>
  <c r="O3510"/>
  <c r="P3510"/>
  <c r="Q3510"/>
  <c r="R3510"/>
  <c r="S3510"/>
  <c r="T3510"/>
  <c r="L3511"/>
  <c r="M3511"/>
  <c r="O3511"/>
  <c r="P3511"/>
  <c r="Q3511"/>
  <c r="R3511"/>
  <c r="S3511"/>
  <c r="T3511"/>
  <c r="H3512"/>
  <c r="I3512"/>
  <c r="J3512"/>
  <c r="K3512"/>
  <c r="L3512"/>
  <c r="M3512"/>
  <c r="O3512"/>
  <c r="P3512"/>
  <c r="Q3512"/>
  <c r="R3512"/>
  <c r="S3512"/>
  <c r="T3512"/>
  <c r="H3513"/>
  <c r="I3513"/>
  <c r="J3513"/>
  <c r="K3513"/>
  <c r="L3513"/>
  <c r="M3513"/>
  <c r="O3513"/>
  <c r="P3513"/>
  <c r="Q3513"/>
  <c r="R3513"/>
  <c r="S3513"/>
  <c r="T3513"/>
  <c r="H3514"/>
  <c r="I3514"/>
  <c r="J3514"/>
  <c r="K3514"/>
  <c r="L3514"/>
  <c r="M3514"/>
  <c r="O3514"/>
  <c r="P3514"/>
  <c r="Q3514"/>
  <c r="R3514"/>
  <c r="S3514"/>
  <c r="T3514"/>
  <c r="C3515"/>
  <c r="H3516"/>
  <c r="I3516"/>
  <c r="J3516"/>
  <c r="K3516"/>
  <c r="L3516"/>
  <c r="M3516"/>
  <c r="O3516"/>
  <c r="P3516"/>
  <c r="Q3516"/>
  <c r="R3516"/>
  <c r="S3516"/>
  <c r="T3516"/>
  <c r="H3517"/>
  <c r="I3517"/>
  <c r="J3517"/>
  <c r="K3517"/>
  <c r="L3517"/>
  <c r="M3517"/>
  <c r="O3517"/>
  <c r="P3517"/>
  <c r="Q3517"/>
  <c r="R3517"/>
  <c r="S3517"/>
  <c r="T3517"/>
  <c r="H3518"/>
  <c r="I3518"/>
  <c r="J3518"/>
  <c r="K3518"/>
  <c r="L3518"/>
  <c r="M3518"/>
  <c r="O3518"/>
  <c r="P3518"/>
  <c r="Q3518"/>
  <c r="R3518"/>
  <c r="S3518"/>
  <c r="T3518"/>
  <c r="H3519"/>
  <c r="I3519"/>
  <c r="J3519"/>
  <c r="K3519"/>
  <c r="L3519"/>
  <c r="M3519"/>
  <c r="O3519"/>
  <c r="P3519"/>
  <c r="Q3519"/>
  <c r="R3519"/>
  <c r="S3519"/>
  <c r="T3519"/>
  <c r="M3520"/>
  <c r="O3520"/>
  <c r="P3520"/>
  <c r="Q3520"/>
  <c r="R3520"/>
  <c r="S3520"/>
  <c r="T3520"/>
  <c r="H3521"/>
  <c r="I3521"/>
  <c r="J3521"/>
  <c r="K3521"/>
  <c r="L3521"/>
  <c r="M3521"/>
  <c r="O3521"/>
  <c r="P3521"/>
  <c r="Q3521"/>
  <c r="R3521"/>
  <c r="S3521"/>
  <c r="T3521"/>
  <c r="H3522"/>
  <c r="I3522"/>
  <c r="J3522"/>
  <c r="K3522"/>
  <c r="L3522"/>
  <c r="M3522"/>
  <c r="O3522"/>
  <c r="P3522"/>
  <c r="Q3522"/>
  <c r="R3522"/>
  <c r="S3522"/>
  <c r="T3522"/>
  <c r="H3523"/>
  <c r="I3523"/>
  <c r="J3523"/>
  <c r="K3523"/>
  <c r="L3523"/>
  <c r="M3523"/>
  <c r="O3523"/>
  <c r="P3523"/>
  <c r="Q3523"/>
  <c r="R3523"/>
  <c r="S3523"/>
  <c r="T3523"/>
  <c r="C3524"/>
  <c r="H3525"/>
  <c r="I3525"/>
  <c r="J3525"/>
  <c r="K3525"/>
  <c r="L3525"/>
  <c r="M3525"/>
  <c r="O3525"/>
  <c r="P3525"/>
  <c r="Q3525"/>
  <c r="R3525"/>
  <c r="S3525"/>
  <c r="T3525"/>
  <c r="H3526"/>
  <c r="I3526"/>
  <c r="J3526"/>
  <c r="K3526"/>
  <c r="L3526"/>
  <c r="M3526"/>
  <c r="O3526"/>
  <c r="P3526"/>
  <c r="Q3526"/>
  <c r="R3526"/>
  <c r="S3526"/>
  <c r="T3526"/>
  <c r="H3527"/>
  <c r="I3527"/>
  <c r="J3527"/>
  <c r="K3527"/>
  <c r="L3527"/>
  <c r="M3527"/>
  <c r="O3527"/>
  <c r="P3527"/>
  <c r="Q3527"/>
  <c r="R3527"/>
  <c r="S3527"/>
  <c r="T3527"/>
  <c r="H3528"/>
  <c r="I3528"/>
  <c r="J3528"/>
  <c r="K3528"/>
  <c r="L3528"/>
  <c r="M3528"/>
  <c r="O3528"/>
  <c r="P3528"/>
  <c r="Q3528"/>
  <c r="R3528"/>
  <c r="S3528"/>
  <c r="T3528"/>
  <c r="L3529"/>
  <c r="M3529"/>
  <c r="O3529"/>
  <c r="P3529"/>
  <c r="Q3529"/>
  <c r="R3529"/>
  <c r="S3529"/>
  <c r="T3529"/>
  <c r="H3530"/>
  <c r="I3530"/>
  <c r="J3530"/>
  <c r="K3530"/>
  <c r="L3530"/>
  <c r="M3530"/>
  <c r="O3530"/>
  <c r="P3530"/>
  <c r="Q3530"/>
  <c r="R3530"/>
  <c r="S3530"/>
  <c r="T3530"/>
  <c r="H3531"/>
  <c r="I3531"/>
  <c r="J3531"/>
  <c r="K3531"/>
  <c r="L3531"/>
  <c r="M3531"/>
  <c r="O3531"/>
  <c r="P3531"/>
  <c r="Q3531"/>
  <c r="R3531"/>
  <c r="S3531"/>
  <c r="T3531"/>
  <c r="H3532"/>
  <c r="I3532"/>
  <c r="J3532"/>
  <c r="K3532"/>
  <c r="L3532"/>
  <c r="M3532"/>
  <c r="O3532"/>
  <c r="P3532"/>
  <c r="Q3532"/>
  <c r="R3532"/>
  <c r="S3532"/>
  <c r="T3532"/>
  <c r="C3533"/>
  <c r="H3534"/>
  <c r="I3534"/>
  <c r="J3534"/>
  <c r="K3534"/>
  <c r="L3534"/>
  <c r="M3534"/>
  <c r="O3534"/>
  <c r="P3534"/>
  <c r="Q3534"/>
  <c r="R3534"/>
  <c r="S3534"/>
  <c r="T3534"/>
  <c r="H3535"/>
  <c r="I3535"/>
  <c r="J3535"/>
  <c r="K3535"/>
  <c r="L3535"/>
  <c r="M3535"/>
  <c r="O3535"/>
  <c r="P3535"/>
  <c r="Q3535"/>
  <c r="R3535"/>
  <c r="S3535"/>
  <c r="T3535"/>
  <c r="H3536"/>
  <c r="I3536"/>
  <c r="J3536"/>
  <c r="K3536"/>
  <c r="L3536"/>
  <c r="M3536"/>
  <c r="O3536"/>
  <c r="P3536"/>
  <c r="Q3536"/>
  <c r="R3536"/>
  <c r="S3536"/>
  <c r="T3536"/>
  <c r="H3537"/>
  <c r="I3537"/>
  <c r="J3537"/>
  <c r="K3537"/>
  <c r="L3537"/>
  <c r="M3537"/>
  <c r="O3537"/>
  <c r="P3537"/>
  <c r="Q3537"/>
  <c r="R3537"/>
  <c r="S3537"/>
  <c r="T3537"/>
  <c r="L3538"/>
  <c r="M3538"/>
  <c r="O3538"/>
  <c r="P3538"/>
  <c r="Q3538"/>
  <c r="R3538"/>
  <c r="S3538"/>
  <c r="T3538"/>
  <c r="H3539"/>
  <c r="I3539"/>
  <c r="J3539"/>
  <c r="K3539"/>
  <c r="L3539"/>
  <c r="M3539"/>
  <c r="O3539"/>
  <c r="P3539"/>
  <c r="Q3539"/>
  <c r="R3539"/>
  <c r="S3539"/>
  <c r="T3539"/>
  <c r="H3540"/>
  <c r="I3540"/>
  <c r="J3540"/>
  <c r="K3540"/>
  <c r="L3540"/>
  <c r="M3540"/>
  <c r="O3540"/>
  <c r="P3540"/>
  <c r="Q3540"/>
  <c r="R3540"/>
  <c r="S3540"/>
  <c r="T3540"/>
  <c r="H3541"/>
  <c r="I3541"/>
  <c r="J3541"/>
  <c r="K3541"/>
  <c r="L3541"/>
  <c r="M3541"/>
  <c r="O3541"/>
  <c r="P3541"/>
  <c r="Q3541"/>
  <c r="R3541"/>
  <c r="S3541"/>
  <c r="T3541"/>
  <c r="C3542"/>
  <c r="H3543"/>
  <c r="I3543"/>
  <c r="J3543"/>
  <c r="K3543"/>
  <c r="L3543"/>
  <c r="M3543"/>
  <c r="O3543"/>
  <c r="P3543"/>
  <c r="Q3543"/>
  <c r="R3543"/>
  <c r="S3543"/>
  <c r="T3543"/>
  <c r="H3544"/>
  <c r="I3544"/>
  <c r="J3544"/>
  <c r="K3544"/>
  <c r="L3544"/>
  <c r="M3544"/>
  <c r="O3544"/>
  <c r="P3544"/>
  <c r="Q3544"/>
  <c r="R3544"/>
  <c r="S3544"/>
  <c r="T3544"/>
  <c r="H3545"/>
  <c r="I3545"/>
  <c r="J3545"/>
  <c r="K3545"/>
  <c r="L3545"/>
  <c r="M3545"/>
  <c r="O3545"/>
  <c r="P3545"/>
  <c r="Q3545"/>
  <c r="R3545"/>
  <c r="S3545"/>
  <c r="T3545"/>
  <c r="H3546"/>
  <c r="I3546"/>
  <c r="J3546"/>
  <c r="K3546"/>
  <c r="L3546"/>
  <c r="M3546"/>
  <c r="O3546"/>
  <c r="P3546"/>
  <c r="Q3546"/>
  <c r="R3546"/>
  <c r="S3546"/>
  <c r="T3546"/>
  <c r="L3547"/>
  <c r="M3547"/>
  <c r="O3547"/>
  <c r="P3547"/>
  <c r="Q3547"/>
  <c r="R3547"/>
  <c r="S3547"/>
  <c r="T3547"/>
  <c r="H3548"/>
  <c r="I3548"/>
  <c r="J3548"/>
  <c r="K3548"/>
  <c r="L3548"/>
  <c r="M3548"/>
  <c r="O3548"/>
  <c r="P3548"/>
  <c r="Q3548"/>
  <c r="R3548"/>
  <c r="S3548"/>
  <c r="T3548"/>
  <c r="H3549"/>
  <c r="I3549"/>
  <c r="J3549"/>
  <c r="K3549"/>
  <c r="L3549"/>
  <c r="M3549"/>
  <c r="O3549"/>
  <c r="P3549"/>
  <c r="Q3549"/>
  <c r="R3549"/>
  <c r="S3549"/>
  <c r="T3549"/>
  <c r="H3550"/>
  <c r="I3550"/>
  <c r="J3550"/>
  <c r="K3550"/>
  <c r="L3550"/>
  <c r="M3550"/>
  <c r="O3550"/>
  <c r="P3550"/>
  <c r="Q3550"/>
  <c r="R3550"/>
  <c r="S3550"/>
  <c r="T3550"/>
  <c r="C3551"/>
  <c r="H3552"/>
  <c r="I3552"/>
  <c r="J3552"/>
  <c r="K3552"/>
  <c r="L3552"/>
  <c r="M3552"/>
  <c r="O3552"/>
  <c r="P3552"/>
  <c r="Q3552"/>
  <c r="R3552"/>
  <c r="S3552"/>
  <c r="T3552"/>
  <c r="H3553"/>
  <c r="I3553"/>
  <c r="J3553"/>
  <c r="K3553"/>
  <c r="L3553"/>
  <c r="M3553"/>
  <c r="O3553"/>
  <c r="P3553"/>
  <c r="Q3553"/>
  <c r="R3553"/>
  <c r="S3553"/>
  <c r="T3553"/>
  <c r="H3554"/>
  <c r="I3554"/>
  <c r="J3554"/>
  <c r="K3554"/>
  <c r="L3554"/>
  <c r="M3554"/>
  <c r="O3554"/>
  <c r="P3554"/>
  <c r="Q3554"/>
  <c r="R3554"/>
  <c r="S3554"/>
  <c r="T3554"/>
  <c r="H3555"/>
  <c r="I3555"/>
  <c r="J3555"/>
  <c r="K3555"/>
  <c r="L3555"/>
  <c r="M3555"/>
  <c r="O3555"/>
  <c r="P3555"/>
  <c r="Q3555"/>
  <c r="R3555"/>
  <c r="S3555"/>
  <c r="T3555"/>
  <c r="H3556"/>
  <c r="I3556"/>
  <c r="J3556"/>
  <c r="K3556"/>
  <c r="L3556"/>
  <c r="M3556"/>
  <c r="O3556"/>
  <c r="P3556"/>
  <c r="Q3556"/>
  <c r="R3556"/>
  <c r="S3556"/>
  <c r="T3556"/>
  <c r="H3557"/>
  <c r="I3557"/>
  <c r="J3557"/>
  <c r="K3557"/>
  <c r="L3557"/>
  <c r="M3557"/>
  <c r="O3557"/>
  <c r="P3557"/>
  <c r="Q3557"/>
  <c r="R3557"/>
  <c r="S3557"/>
  <c r="T3557"/>
  <c r="H3558"/>
  <c r="I3558"/>
  <c r="J3558"/>
  <c r="K3558"/>
  <c r="L3558"/>
  <c r="M3558"/>
  <c r="O3558"/>
  <c r="P3558"/>
  <c r="Q3558"/>
  <c r="R3558"/>
  <c r="S3558"/>
  <c r="T3558"/>
  <c r="H3559"/>
  <c r="I3559"/>
  <c r="J3559"/>
  <c r="K3559"/>
  <c r="L3559"/>
  <c r="M3559"/>
  <c r="O3559"/>
  <c r="P3559"/>
  <c r="Q3559"/>
  <c r="R3559"/>
  <c r="S3559"/>
  <c r="T3559"/>
  <c r="C3560"/>
  <c r="H3561"/>
  <c r="I3561"/>
  <c r="J3561"/>
  <c r="K3561"/>
  <c r="L3561"/>
  <c r="M3561"/>
  <c r="O3561"/>
  <c r="P3561"/>
  <c r="Q3561"/>
  <c r="R3561"/>
  <c r="S3561"/>
  <c r="T3561"/>
  <c r="H3562"/>
  <c r="I3562"/>
  <c r="J3562"/>
  <c r="K3562"/>
  <c r="L3562"/>
  <c r="M3562"/>
  <c r="O3562"/>
  <c r="P3562"/>
  <c r="Q3562"/>
  <c r="R3562"/>
  <c r="S3562"/>
  <c r="T3562"/>
  <c r="H3563"/>
  <c r="I3563"/>
  <c r="J3563"/>
  <c r="K3563"/>
  <c r="L3563"/>
  <c r="M3563"/>
  <c r="O3563"/>
  <c r="P3563"/>
  <c r="Q3563"/>
  <c r="R3563"/>
  <c r="S3563"/>
  <c r="T3563"/>
  <c r="H3564"/>
  <c r="I3564"/>
  <c r="J3564"/>
  <c r="K3564"/>
  <c r="L3564"/>
  <c r="M3564"/>
  <c r="O3564"/>
  <c r="P3564"/>
  <c r="Q3564"/>
  <c r="R3564"/>
  <c r="S3564"/>
  <c r="T3564"/>
  <c r="M3565"/>
  <c r="O3565"/>
  <c r="P3565"/>
  <c r="Q3565"/>
  <c r="R3565"/>
  <c r="S3565"/>
  <c r="T3565"/>
  <c r="H3566"/>
  <c r="I3566"/>
  <c r="J3566"/>
  <c r="K3566"/>
  <c r="L3566"/>
  <c r="M3566"/>
  <c r="O3566"/>
  <c r="P3566"/>
  <c r="Q3566"/>
  <c r="R3566"/>
  <c r="S3566"/>
  <c r="T3566"/>
  <c r="H3567"/>
  <c r="I3567"/>
  <c r="J3567"/>
  <c r="K3567"/>
  <c r="L3567"/>
  <c r="M3567"/>
  <c r="O3567"/>
  <c r="P3567"/>
  <c r="Q3567"/>
  <c r="R3567"/>
  <c r="S3567"/>
  <c r="T3567"/>
  <c r="H3568"/>
  <c r="I3568"/>
  <c r="J3568"/>
  <c r="K3568"/>
  <c r="L3568"/>
  <c r="M3568"/>
  <c r="O3568"/>
  <c r="P3568"/>
  <c r="Q3568"/>
  <c r="R3568"/>
  <c r="S3568"/>
  <c r="T3568"/>
  <c r="C3569"/>
  <c r="H3570"/>
  <c r="I3570"/>
  <c r="J3570"/>
  <c r="K3570"/>
  <c r="L3570"/>
  <c r="M3570"/>
  <c r="O3570"/>
  <c r="P3570"/>
  <c r="Q3570"/>
  <c r="R3570"/>
  <c r="S3570"/>
  <c r="T3570"/>
  <c r="H3571"/>
  <c r="I3571"/>
  <c r="J3571"/>
  <c r="K3571"/>
  <c r="L3571"/>
  <c r="M3571"/>
  <c r="O3571"/>
  <c r="P3571"/>
  <c r="Q3571"/>
  <c r="R3571"/>
  <c r="S3571"/>
  <c r="T3571"/>
  <c r="H3572"/>
  <c r="I3572"/>
  <c r="J3572"/>
  <c r="K3572"/>
  <c r="L3572"/>
  <c r="M3572"/>
  <c r="O3572"/>
  <c r="P3572"/>
  <c r="Q3572"/>
  <c r="R3572"/>
  <c r="S3572"/>
  <c r="T3572"/>
  <c r="H3573"/>
  <c r="I3573"/>
  <c r="J3573"/>
  <c r="K3573"/>
  <c r="L3573"/>
  <c r="M3573"/>
  <c r="O3573"/>
  <c r="P3573"/>
  <c r="Q3573"/>
  <c r="R3573"/>
  <c r="S3573"/>
  <c r="T3573"/>
  <c r="L3574"/>
  <c r="M3574"/>
  <c r="O3574"/>
  <c r="P3574"/>
  <c r="Q3574"/>
  <c r="R3574"/>
  <c r="S3574"/>
  <c r="T3574"/>
  <c r="H3575"/>
  <c r="I3575"/>
  <c r="J3575"/>
  <c r="K3575"/>
  <c r="L3575"/>
  <c r="M3575"/>
  <c r="O3575"/>
  <c r="P3575"/>
  <c r="Q3575"/>
  <c r="R3575"/>
  <c r="S3575"/>
  <c r="T3575"/>
  <c r="H3576"/>
  <c r="I3576"/>
  <c r="J3576"/>
  <c r="K3576"/>
  <c r="L3576"/>
  <c r="M3576"/>
  <c r="O3576"/>
  <c r="P3576"/>
  <c r="Q3576"/>
  <c r="R3576"/>
  <c r="S3576"/>
  <c r="T3576"/>
  <c r="H3577"/>
  <c r="I3577"/>
  <c r="J3577"/>
  <c r="K3577"/>
  <c r="L3577"/>
  <c r="M3577"/>
  <c r="O3577"/>
  <c r="P3577"/>
  <c r="Q3577"/>
  <c r="R3577"/>
  <c r="S3577"/>
  <c r="T3577"/>
  <c r="C3578"/>
  <c r="H3579"/>
  <c r="I3579"/>
  <c r="J3579"/>
  <c r="K3579"/>
  <c r="L3579"/>
  <c r="M3579"/>
  <c r="O3579"/>
  <c r="P3579"/>
  <c r="Q3579"/>
  <c r="R3579"/>
  <c r="S3579"/>
  <c r="T3579"/>
  <c r="H3580"/>
  <c r="I3580"/>
  <c r="J3580"/>
  <c r="K3580"/>
  <c r="L3580"/>
  <c r="M3580"/>
  <c r="O3580"/>
  <c r="P3580"/>
  <c r="Q3580"/>
  <c r="R3580"/>
  <c r="S3580"/>
  <c r="T3580"/>
  <c r="H3581"/>
  <c r="I3581"/>
  <c r="J3581"/>
  <c r="K3581"/>
  <c r="L3581"/>
  <c r="M3581"/>
  <c r="O3581"/>
  <c r="P3581"/>
  <c r="Q3581"/>
  <c r="R3581"/>
  <c r="S3581"/>
  <c r="T3581"/>
  <c r="H3582"/>
  <c r="I3582"/>
  <c r="J3582"/>
  <c r="K3582"/>
  <c r="L3582"/>
  <c r="M3582"/>
  <c r="O3582"/>
  <c r="P3582"/>
  <c r="Q3582"/>
  <c r="R3582"/>
  <c r="S3582"/>
  <c r="T3582"/>
  <c r="L3583"/>
  <c r="M3583"/>
  <c r="O3583"/>
  <c r="P3583"/>
  <c r="Q3583"/>
  <c r="R3583"/>
  <c r="S3583"/>
  <c r="T3583"/>
  <c r="H3584"/>
  <c r="I3584"/>
  <c r="J3584"/>
  <c r="K3584"/>
  <c r="L3584"/>
  <c r="M3584"/>
  <c r="O3584"/>
  <c r="P3584"/>
  <c r="Q3584"/>
  <c r="R3584"/>
  <c r="S3584"/>
  <c r="T3584"/>
  <c r="H3585"/>
  <c r="I3585"/>
  <c r="J3585"/>
  <c r="K3585"/>
  <c r="L3585"/>
  <c r="M3585"/>
  <c r="O3585"/>
  <c r="P3585"/>
  <c r="Q3585"/>
  <c r="R3585"/>
  <c r="S3585"/>
  <c r="T3585"/>
  <c r="H3586"/>
  <c r="I3586"/>
  <c r="J3586"/>
  <c r="K3586"/>
  <c r="L3586"/>
  <c r="M3586"/>
  <c r="O3586"/>
  <c r="P3586"/>
  <c r="Q3586"/>
  <c r="R3586"/>
  <c r="S3586"/>
  <c r="T3586"/>
  <c r="C3587"/>
  <c r="H3588"/>
  <c r="I3588"/>
  <c r="J3588"/>
  <c r="K3588"/>
  <c r="L3588"/>
  <c r="M3588"/>
  <c r="O3588"/>
  <c r="P3588"/>
  <c r="Q3588"/>
  <c r="R3588"/>
  <c r="S3588"/>
  <c r="T3588"/>
  <c r="H3589"/>
  <c r="I3589"/>
  <c r="J3589"/>
  <c r="K3589"/>
  <c r="L3589"/>
  <c r="M3589"/>
  <c r="O3589"/>
  <c r="P3589"/>
  <c r="Q3589"/>
  <c r="R3589"/>
  <c r="S3589"/>
  <c r="T3589"/>
  <c r="H3590"/>
  <c r="I3590"/>
  <c r="J3590"/>
  <c r="K3590"/>
  <c r="L3590"/>
  <c r="M3590"/>
  <c r="O3590"/>
  <c r="P3590"/>
  <c r="Q3590"/>
  <c r="R3590"/>
  <c r="S3590"/>
  <c r="T3590"/>
  <c r="H3591"/>
  <c r="I3591"/>
  <c r="J3591"/>
  <c r="K3591"/>
  <c r="L3591"/>
  <c r="M3591"/>
  <c r="O3591"/>
  <c r="P3591"/>
  <c r="Q3591"/>
  <c r="R3591"/>
  <c r="S3591"/>
  <c r="T3591"/>
  <c r="L3592"/>
  <c r="M3592"/>
  <c r="O3592"/>
  <c r="P3592"/>
  <c r="Q3592"/>
  <c r="R3592"/>
  <c r="S3592"/>
  <c r="T3592"/>
  <c r="H3593"/>
  <c r="I3593"/>
  <c r="J3593"/>
  <c r="K3593"/>
  <c r="L3593"/>
  <c r="M3593"/>
  <c r="O3593"/>
  <c r="P3593"/>
  <c r="Q3593"/>
  <c r="R3593"/>
  <c r="S3593"/>
  <c r="T3593"/>
  <c r="H3594"/>
  <c r="I3594"/>
  <c r="J3594"/>
  <c r="K3594"/>
  <c r="L3594"/>
  <c r="M3594"/>
  <c r="O3594"/>
  <c r="P3594"/>
  <c r="Q3594"/>
  <c r="R3594"/>
  <c r="S3594"/>
  <c r="T3594"/>
  <c r="H3595"/>
  <c r="I3595"/>
  <c r="J3595"/>
  <c r="K3595"/>
  <c r="L3595"/>
  <c r="M3595"/>
  <c r="O3595"/>
  <c r="P3595"/>
  <c r="Q3595"/>
  <c r="R3595"/>
  <c r="S3595"/>
  <c r="T3595"/>
  <c r="C3596"/>
  <c r="H3597"/>
  <c r="I3597"/>
  <c r="J3597"/>
  <c r="K3597"/>
  <c r="L3597"/>
  <c r="M3597"/>
  <c r="O3597"/>
  <c r="P3597"/>
  <c r="Q3597"/>
  <c r="R3597"/>
  <c r="S3597"/>
  <c r="T3597"/>
  <c r="H3598"/>
  <c r="I3598"/>
  <c r="J3598"/>
  <c r="K3598"/>
  <c r="L3598"/>
  <c r="M3598"/>
  <c r="O3598"/>
  <c r="P3598"/>
  <c r="Q3598"/>
  <c r="R3598"/>
  <c r="S3598"/>
  <c r="T3598"/>
  <c r="H3599"/>
  <c r="I3599"/>
  <c r="J3599"/>
  <c r="K3599"/>
  <c r="L3599"/>
  <c r="M3599"/>
  <c r="O3599"/>
  <c r="P3599"/>
  <c r="Q3599"/>
  <c r="R3599"/>
  <c r="S3599"/>
  <c r="T3599"/>
  <c r="H3600"/>
  <c r="I3600"/>
  <c r="J3600"/>
  <c r="K3600"/>
  <c r="L3600"/>
  <c r="M3600"/>
  <c r="O3600"/>
  <c r="P3600"/>
  <c r="Q3600"/>
  <c r="R3600"/>
  <c r="S3600"/>
  <c r="T3600"/>
  <c r="L3601"/>
  <c r="M3601"/>
  <c r="O3601"/>
  <c r="P3601"/>
  <c r="Q3601"/>
  <c r="R3601"/>
  <c r="S3601"/>
  <c r="T3601"/>
  <c r="H3602"/>
  <c r="I3602"/>
  <c r="J3602"/>
  <c r="K3602"/>
  <c r="L3602"/>
  <c r="M3602"/>
  <c r="O3602"/>
  <c r="P3602"/>
  <c r="Q3602"/>
  <c r="R3602"/>
  <c r="S3602"/>
  <c r="T3602"/>
  <c r="H3603"/>
  <c r="I3603"/>
  <c r="J3603"/>
  <c r="K3603"/>
  <c r="L3603"/>
  <c r="M3603"/>
  <c r="O3603"/>
  <c r="P3603"/>
  <c r="Q3603"/>
  <c r="R3603"/>
  <c r="S3603"/>
  <c r="T3603"/>
  <c r="H3604"/>
  <c r="I3604"/>
  <c r="J3604"/>
  <c r="K3604"/>
  <c r="L3604"/>
  <c r="M3604"/>
  <c r="O3604"/>
  <c r="P3604"/>
  <c r="Q3604"/>
  <c r="R3604"/>
  <c r="S3604"/>
  <c r="T3604"/>
  <c r="C3605"/>
  <c r="H3606"/>
  <c r="I3606"/>
  <c r="J3606"/>
  <c r="K3606"/>
  <c r="L3606"/>
  <c r="M3606"/>
  <c r="O3606"/>
  <c r="P3606"/>
  <c r="Q3606"/>
  <c r="R3606"/>
  <c r="S3606"/>
  <c r="T3606"/>
  <c r="H3607"/>
  <c r="I3607"/>
  <c r="J3607"/>
  <c r="K3607"/>
  <c r="L3607"/>
  <c r="M3607"/>
  <c r="O3607"/>
  <c r="P3607"/>
  <c r="Q3607"/>
  <c r="R3607"/>
  <c r="S3607"/>
  <c r="T3607"/>
  <c r="H3608"/>
  <c r="I3608"/>
  <c r="J3608"/>
  <c r="K3608"/>
  <c r="L3608"/>
  <c r="M3608"/>
  <c r="O3608"/>
  <c r="P3608"/>
  <c r="Q3608"/>
  <c r="R3608"/>
  <c r="S3608"/>
  <c r="T3608"/>
  <c r="H3609"/>
  <c r="I3609"/>
  <c r="J3609"/>
  <c r="K3609"/>
  <c r="L3609"/>
  <c r="M3609"/>
  <c r="O3609"/>
  <c r="P3609"/>
  <c r="Q3609"/>
  <c r="R3609"/>
  <c r="S3609"/>
  <c r="T3609"/>
  <c r="M3610"/>
  <c r="O3610"/>
  <c r="P3610"/>
  <c r="Q3610"/>
  <c r="R3610"/>
  <c r="S3610"/>
  <c r="T3610"/>
  <c r="H3611"/>
  <c r="I3611"/>
  <c r="J3611"/>
  <c r="K3611"/>
  <c r="L3611"/>
  <c r="M3611"/>
  <c r="O3611"/>
  <c r="P3611"/>
  <c r="Q3611"/>
  <c r="R3611"/>
  <c r="S3611"/>
  <c r="T3611"/>
  <c r="H3612"/>
  <c r="I3612"/>
  <c r="J3612"/>
  <c r="K3612"/>
  <c r="L3612"/>
  <c r="M3612"/>
  <c r="O3612"/>
  <c r="P3612"/>
  <c r="Q3612"/>
  <c r="R3612"/>
  <c r="S3612"/>
  <c r="T3612"/>
  <c r="H3613"/>
  <c r="I3613"/>
  <c r="J3613"/>
  <c r="K3613"/>
  <c r="L3613"/>
  <c r="M3613"/>
  <c r="O3613"/>
  <c r="P3613"/>
  <c r="Q3613"/>
  <c r="R3613"/>
  <c r="S3613"/>
  <c r="T3613"/>
  <c r="C3614"/>
  <c r="H3615"/>
  <c r="I3615"/>
  <c r="J3615"/>
  <c r="K3615"/>
  <c r="L3615"/>
  <c r="M3615"/>
  <c r="O3615"/>
  <c r="P3615"/>
  <c r="Q3615"/>
  <c r="R3615"/>
  <c r="S3615"/>
  <c r="T3615"/>
  <c r="H3616"/>
  <c r="I3616"/>
  <c r="J3616"/>
  <c r="K3616"/>
  <c r="L3616"/>
  <c r="M3616"/>
  <c r="O3616"/>
  <c r="P3616"/>
  <c r="Q3616"/>
  <c r="R3616"/>
  <c r="S3616"/>
  <c r="T3616"/>
  <c r="H3617"/>
  <c r="I3617"/>
  <c r="J3617"/>
  <c r="K3617"/>
  <c r="L3617"/>
  <c r="M3617"/>
  <c r="O3617"/>
  <c r="P3617"/>
  <c r="Q3617"/>
  <c r="R3617"/>
  <c r="S3617"/>
  <c r="T3617"/>
  <c r="H3618"/>
  <c r="I3618"/>
  <c r="J3618"/>
  <c r="K3618"/>
  <c r="L3618"/>
  <c r="M3618"/>
  <c r="O3618"/>
  <c r="P3618"/>
  <c r="Q3618"/>
  <c r="R3618"/>
  <c r="S3618"/>
  <c r="T3618"/>
  <c r="L3619"/>
  <c r="M3619"/>
  <c r="O3619"/>
  <c r="P3619"/>
  <c r="Q3619"/>
  <c r="R3619"/>
  <c r="S3619"/>
  <c r="T3619"/>
  <c r="H3620"/>
  <c r="I3620"/>
  <c r="J3620"/>
  <c r="K3620"/>
  <c r="L3620"/>
  <c r="M3620"/>
  <c r="O3620"/>
  <c r="P3620"/>
  <c r="Q3620"/>
  <c r="R3620"/>
  <c r="S3620"/>
  <c r="T3620"/>
  <c r="H3621"/>
  <c r="I3621"/>
  <c r="J3621"/>
  <c r="K3621"/>
  <c r="L3621"/>
  <c r="M3621"/>
  <c r="O3621"/>
  <c r="P3621"/>
  <c r="Q3621"/>
  <c r="R3621"/>
  <c r="S3621"/>
  <c r="T3621"/>
  <c r="H3622"/>
  <c r="I3622"/>
  <c r="J3622"/>
  <c r="K3622"/>
  <c r="L3622"/>
  <c r="M3622"/>
  <c r="O3622"/>
  <c r="P3622"/>
  <c r="Q3622"/>
  <c r="R3622"/>
  <c r="S3622"/>
  <c r="T3622"/>
  <c r="C3623"/>
  <c r="H3624"/>
  <c r="I3624"/>
  <c r="J3624"/>
  <c r="K3624"/>
  <c r="L3624"/>
  <c r="M3624"/>
  <c r="O3624"/>
  <c r="P3624"/>
  <c r="Q3624"/>
  <c r="R3624"/>
  <c r="S3624"/>
  <c r="T3624"/>
  <c r="H3625"/>
  <c r="I3625"/>
  <c r="J3625"/>
  <c r="K3625"/>
  <c r="L3625"/>
  <c r="M3625"/>
  <c r="O3625"/>
  <c r="P3625"/>
  <c r="Q3625"/>
  <c r="R3625"/>
  <c r="S3625"/>
  <c r="T3625"/>
  <c r="H3626"/>
  <c r="I3626"/>
  <c r="J3626"/>
  <c r="K3626"/>
  <c r="L3626"/>
  <c r="M3626"/>
  <c r="O3626"/>
  <c r="P3626"/>
  <c r="Q3626"/>
  <c r="R3626"/>
  <c r="S3626"/>
  <c r="T3626"/>
  <c r="H3627"/>
  <c r="I3627"/>
  <c r="J3627"/>
  <c r="K3627"/>
  <c r="L3627"/>
  <c r="M3627"/>
  <c r="O3627"/>
  <c r="P3627"/>
  <c r="Q3627"/>
  <c r="R3627"/>
  <c r="S3627"/>
  <c r="T3627"/>
  <c r="M3628"/>
  <c r="O3628"/>
  <c r="P3628"/>
  <c r="Q3628"/>
  <c r="R3628"/>
  <c r="S3628"/>
  <c r="T3628"/>
  <c r="H3629"/>
  <c r="I3629"/>
  <c r="J3629"/>
  <c r="K3629"/>
  <c r="L3629"/>
  <c r="M3629"/>
  <c r="O3629"/>
  <c r="P3629"/>
  <c r="Q3629"/>
  <c r="R3629"/>
  <c r="S3629"/>
  <c r="T3629"/>
  <c r="H3630"/>
  <c r="I3630"/>
  <c r="J3630"/>
  <c r="K3630"/>
  <c r="L3630"/>
  <c r="M3630"/>
  <c r="O3630"/>
  <c r="P3630"/>
  <c r="Q3630"/>
  <c r="R3630"/>
  <c r="S3630"/>
  <c r="T3630"/>
  <c r="H3631"/>
  <c r="I3631"/>
  <c r="J3631"/>
  <c r="K3631"/>
  <c r="L3631"/>
  <c r="M3631"/>
  <c r="O3631"/>
  <c r="P3631"/>
  <c r="Q3631"/>
  <c r="R3631"/>
  <c r="S3631"/>
  <c r="T3631"/>
  <c r="C3632"/>
  <c r="H3633"/>
  <c r="I3633"/>
  <c r="J3633"/>
  <c r="K3633"/>
  <c r="L3633"/>
  <c r="M3633"/>
  <c r="O3633"/>
  <c r="P3633"/>
  <c r="Q3633"/>
  <c r="R3633"/>
  <c r="S3633"/>
  <c r="T3633"/>
  <c r="H3634"/>
  <c r="I3634"/>
  <c r="J3634"/>
  <c r="K3634"/>
  <c r="L3634"/>
  <c r="M3634"/>
  <c r="O3634"/>
  <c r="P3634"/>
  <c r="Q3634"/>
  <c r="R3634"/>
  <c r="S3634"/>
  <c r="T3634"/>
  <c r="H3635"/>
  <c r="I3635"/>
  <c r="J3635"/>
  <c r="K3635"/>
  <c r="L3635"/>
  <c r="M3635"/>
  <c r="O3635"/>
  <c r="P3635"/>
  <c r="Q3635"/>
  <c r="R3635"/>
  <c r="S3635"/>
  <c r="T3635"/>
  <c r="H3636"/>
  <c r="I3636"/>
  <c r="J3636"/>
  <c r="K3636"/>
  <c r="L3636"/>
  <c r="M3636"/>
  <c r="O3636"/>
  <c r="P3636"/>
  <c r="Q3636"/>
  <c r="R3636"/>
  <c r="S3636"/>
  <c r="T3636"/>
  <c r="M3637"/>
  <c r="O3637"/>
  <c r="P3637"/>
  <c r="Q3637"/>
  <c r="R3637"/>
  <c r="S3637"/>
  <c r="T3637"/>
  <c r="H3638"/>
  <c r="I3638"/>
  <c r="J3638"/>
  <c r="K3638"/>
  <c r="L3638"/>
  <c r="M3638"/>
  <c r="O3638"/>
  <c r="P3638"/>
  <c r="Q3638"/>
  <c r="R3638"/>
  <c r="S3638"/>
  <c r="T3638"/>
  <c r="H3639"/>
  <c r="I3639"/>
  <c r="J3639"/>
  <c r="K3639"/>
  <c r="L3639"/>
  <c r="M3639"/>
  <c r="O3639"/>
  <c r="P3639"/>
  <c r="Q3639"/>
  <c r="R3639"/>
  <c r="S3639"/>
  <c r="T3639"/>
  <c r="H3640"/>
  <c r="I3640"/>
  <c r="J3640"/>
  <c r="K3640"/>
  <c r="L3640"/>
  <c r="M3640"/>
  <c r="O3640"/>
  <c r="P3640"/>
  <c r="Q3640"/>
  <c r="R3640"/>
  <c r="S3640"/>
  <c r="T3640"/>
  <c r="C3641"/>
  <c r="H3642"/>
  <c r="I3642"/>
  <c r="J3642"/>
  <c r="K3642"/>
  <c r="L3642"/>
  <c r="M3642"/>
  <c r="O3642"/>
  <c r="P3642"/>
  <c r="Q3642"/>
  <c r="R3642"/>
  <c r="S3642"/>
  <c r="T3642"/>
  <c r="H3643"/>
  <c r="I3643"/>
  <c r="J3643"/>
  <c r="K3643"/>
  <c r="L3643"/>
  <c r="M3643"/>
  <c r="O3643"/>
  <c r="P3643"/>
  <c r="Q3643"/>
  <c r="R3643"/>
  <c r="S3643"/>
  <c r="T3643"/>
  <c r="H3644"/>
  <c r="I3644"/>
  <c r="J3644"/>
  <c r="K3644"/>
  <c r="L3644"/>
  <c r="M3644"/>
  <c r="O3644"/>
  <c r="P3644"/>
  <c r="Q3644"/>
  <c r="R3644"/>
  <c r="S3644"/>
  <c r="T3644"/>
  <c r="H3645"/>
  <c r="I3645"/>
  <c r="J3645"/>
  <c r="K3645"/>
  <c r="L3645"/>
  <c r="M3645"/>
  <c r="O3645"/>
  <c r="P3645"/>
  <c r="Q3645"/>
  <c r="R3645"/>
  <c r="S3645"/>
  <c r="T3645"/>
  <c r="M3646"/>
  <c r="O3646"/>
  <c r="P3646"/>
  <c r="Q3646"/>
  <c r="R3646"/>
  <c r="S3646"/>
  <c r="T3646"/>
  <c r="H3647"/>
  <c r="I3647"/>
  <c r="J3647"/>
  <c r="K3647"/>
  <c r="L3647"/>
  <c r="M3647"/>
  <c r="O3647"/>
  <c r="P3647"/>
  <c r="Q3647"/>
  <c r="R3647"/>
  <c r="S3647"/>
  <c r="T3647"/>
  <c r="H3648"/>
  <c r="I3648"/>
  <c r="J3648"/>
  <c r="K3648"/>
  <c r="L3648"/>
  <c r="M3648"/>
  <c r="O3648"/>
  <c r="P3648"/>
  <c r="Q3648"/>
  <c r="R3648"/>
  <c r="S3648"/>
  <c r="T3648"/>
  <c r="H3649"/>
  <c r="I3649"/>
  <c r="J3649"/>
  <c r="K3649"/>
  <c r="L3649"/>
  <c r="M3649"/>
  <c r="O3649"/>
  <c r="P3649"/>
  <c r="Q3649"/>
  <c r="R3649"/>
  <c r="S3649"/>
  <c r="T3649"/>
  <c r="C3650"/>
  <c r="H3651"/>
  <c r="I3651"/>
  <c r="J3651"/>
  <c r="K3651"/>
  <c r="L3651"/>
  <c r="M3651"/>
  <c r="O3651"/>
  <c r="P3651"/>
  <c r="Q3651"/>
  <c r="R3651"/>
  <c r="S3651"/>
  <c r="T3651"/>
  <c r="H3652"/>
  <c r="I3652"/>
  <c r="J3652"/>
  <c r="K3652"/>
  <c r="L3652"/>
  <c r="M3652"/>
  <c r="O3652"/>
  <c r="P3652"/>
  <c r="Q3652"/>
  <c r="R3652"/>
  <c r="S3652"/>
  <c r="T3652"/>
  <c r="H3653"/>
  <c r="I3653"/>
  <c r="J3653"/>
  <c r="K3653"/>
  <c r="L3653"/>
  <c r="M3653"/>
  <c r="O3653"/>
  <c r="P3653"/>
  <c r="Q3653"/>
  <c r="R3653"/>
  <c r="S3653"/>
  <c r="T3653"/>
  <c r="H3654"/>
  <c r="I3654"/>
  <c r="J3654"/>
  <c r="K3654"/>
  <c r="L3654"/>
  <c r="M3654"/>
  <c r="O3654"/>
  <c r="P3654"/>
  <c r="Q3654"/>
  <c r="R3654"/>
  <c r="S3654"/>
  <c r="T3654"/>
  <c r="L3655"/>
  <c r="M3655"/>
  <c r="O3655"/>
  <c r="P3655"/>
  <c r="Q3655"/>
  <c r="R3655"/>
  <c r="S3655"/>
  <c r="T3655"/>
  <c r="H3656"/>
  <c r="I3656"/>
  <c r="J3656"/>
  <c r="K3656"/>
  <c r="L3656"/>
  <c r="M3656"/>
  <c r="O3656"/>
  <c r="P3656"/>
  <c r="Q3656"/>
  <c r="R3656"/>
  <c r="S3656"/>
  <c r="T3656"/>
  <c r="H3657"/>
  <c r="I3657"/>
  <c r="J3657"/>
  <c r="K3657"/>
  <c r="L3657"/>
  <c r="M3657"/>
  <c r="O3657"/>
  <c r="P3657"/>
  <c r="Q3657"/>
  <c r="R3657"/>
  <c r="S3657"/>
  <c r="T3657"/>
  <c r="H3658"/>
  <c r="I3658"/>
  <c r="J3658"/>
  <c r="K3658"/>
  <c r="L3658"/>
  <c r="M3658"/>
  <c r="O3658"/>
  <c r="P3658"/>
  <c r="Q3658"/>
  <c r="R3658"/>
  <c r="S3658"/>
  <c r="T3658"/>
  <c r="C3659"/>
  <c r="H3660"/>
  <c r="I3660"/>
  <c r="J3660"/>
  <c r="K3660"/>
  <c r="L3660"/>
  <c r="M3660"/>
  <c r="O3660"/>
  <c r="P3660"/>
  <c r="Q3660"/>
  <c r="R3660"/>
  <c r="S3660"/>
  <c r="T3660"/>
  <c r="H3661"/>
  <c r="I3661"/>
  <c r="J3661"/>
  <c r="K3661"/>
  <c r="L3661"/>
  <c r="M3661"/>
  <c r="O3661"/>
  <c r="P3661"/>
  <c r="Q3661"/>
  <c r="R3661"/>
  <c r="S3661"/>
  <c r="T3661"/>
  <c r="H3662"/>
  <c r="I3662"/>
  <c r="J3662"/>
  <c r="K3662"/>
  <c r="L3662"/>
  <c r="M3662"/>
  <c r="O3662"/>
  <c r="P3662"/>
  <c r="Q3662"/>
  <c r="R3662"/>
  <c r="S3662"/>
  <c r="T3662"/>
  <c r="H3663"/>
  <c r="I3663"/>
  <c r="J3663"/>
  <c r="K3663"/>
  <c r="L3663"/>
  <c r="M3663"/>
  <c r="O3663"/>
  <c r="P3663"/>
  <c r="Q3663"/>
  <c r="R3663"/>
  <c r="S3663"/>
  <c r="T3663"/>
  <c r="H3664"/>
  <c r="I3664"/>
  <c r="J3664"/>
  <c r="K3664"/>
  <c r="L3664"/>
  <c r="M3664"/>
  <c r="O3664"/>
  <c r="P3664"/>
  <c r="Q3664"/>
  <c r="R3664"/>
  <c r="S3664"/>
  <c r="T3664"/>
  <c r="H3665"/>
  <c r="I3665"/>
  <c r="J3665"/>
  <c r="K3665"/>
  <c r="L3665"/>
  <c r="M3665"/>
  <c r="O3665"/>
  <c r="P3665"/>
  <c r="Q3665"/>
  <c r="R3665"/>
  <c r="S3665"/>
  <c r="T3665"/>
  <c r="H3666"/>
  <c r="I3666"/>
  <c r="J3666"/>
  <c r="K3666"/>
  <c r="L3666"/>
  <c r="M3666"/>
  <c r="O3666"/>
  <c r="P3666"/>
  <c r="Q3666"/>
  <c r="R3666"/>
  <c r="S3666"/>
  <c r="T3666"/>
  <c r="H3667"/>
  <c r="I3667"/>
  <c r="J3667"/>
  <c r="K3667"/>
  <c r="L3667"/>
  <c r="M3667"/>
  <c r="O3667"/>
  <c r="P3667"/>
  <c r="Q3667"/>
  <c r="R3667"/>
  <c r="S3667"/>
  <c r="T3667"/>
  <c r="C3668"/>
  <c r="H3669"/>
  <c r="I3669"/>
  <c r="J3669"/>
  <c r="K3669"/>
  <c r="L3669"/>
  <c r="M3669"/>
  <c r="O3669"/>
  <c r="P3669"/>
  <c r="Q3669"/>
  <c r="R3669"/>
  <c r="S3669"/>
  <c r="T3669"/>
  <c r="H3670"/>
  <c r="I3670"/>
  <c r="J3670"/>
  <c r="K3670"/>
  <c r="L3670"/>
  <c r="M3670"/>
  <c r="O3670"/>
  <c r="P3670"/>
  <c r="Q3670"/>
  <c r="R3670"/>
  <c r="S3670"/>
  <c r="T3670"/>
  <c r="H3671"/>
  <c r="I3671"/>
  <c r="J3671"/>
  <c r="K3671"/>
  <c r="L3671"/>
  <c r="M3671"/>
  <c r="O3671"/>
  <c r="P3671"/>
  <c r="Q3671"/>
  <c r="R3671"/>
  <c r="S3671"/>
  <c r="T3671"/>
  <c r="H3672"/>
  <c r="I3672"/>
  <c r="J3672"/>
  <c r="K3672"/>
  <c r="L3672"/>
  <c r="M3672"/>
  <c r="O3672"/>
  <c r="P3672"/>
  <c r="Q3672"/>
  <c r="R3672"/>
  <c r="S3672"/>
  <c r="T3672"/>
  <c r="H3673"/>
  <c r="I3673"/>
  <c r="J3673"/>
  <c r="K3673"/>
  <c r="L3673"/>
  <c r="M3673"/>
  <c r="O3673"/>
  <c r="P3673"/>
  <c r="Q3673"/>
  <c r="R3673"/>
  <c r="S3673"/>
  <c r="T3673"/>
  <c r="H3674"/>
  <c r="I3674"/>
  <c r="J3674"/>
  <c r="K3674"/>
  <c r="L3674"/>
  <c r="M3674"/>
  <c r="O3674"/>
  <c r="P3674"/>
  <c r="Q3674"/>
  <c r="R3674"/>
  <c r="S3674"/>
  <c r="T3674"/>
  <c r="H3675"/>
  <c r="I3675"/>
  <c r="J3675"/>
  <c r="K3675"/>
  <c r="L3675"/>
  <c r="M3675"/>
  <c r="O3675"/>
  <c r="P3675"/>
  <c r="Q3675"/>
  <c r="R3675"/>
  <c r="S3675"/>
  <c r="T3675"/>
  <c r="H3676"/>
  <c r="I3676"/>
  <c r="J3676"/>
  <c r="K3676"/>
  <c r="L3676"/>
  <c r="M3676"/>
  <c r="O3676"/>
  <c r="P3676"/>
  <c r="Q3676"/>
  <c r="R3676"/>
  <c r="S3676"/>
  <c r="T3676"/>
  <c r="C3677"/>
  <c r="H3678"/>
  <c r="I3678"/>
  <c r="J3678"/>
  <c r="K3678"/>
  <c r="L3678"/>
  <c r="M3678"/>
  <c r="O3678"/>
  <c r="P3678"/>
  <c r="Q3678"/>
  <c r="R3678"/>
  <c r="S3678"/>
  <c r="T3678"/>
  <c r="H3679"/>
  <c r="I3679"/>
  <c r="J3679"/>
  <c r="K3679"/>
  <c r="L3679"/>
  <c r="M3679"/>
  <c r="O3679"/>
  <c r="P3679"/>
  <c r="Q3679"/>
  <c r="R3679"/>
  <c r="S3679"/>
  <c r="T3679"/>
  <c r="H3680"/>
  <c r="I3680"/>
  <c r="J3680"/>
  <c r="K3680"/>
  <c r="L3680"/>
  <c r="M3680"/>
  <c r="O3680"/>
  <c r="P3680"/>
  <c r="Q3680"/>
  <c r="R3680"/>
  <c r="S3680"/>
  <c r="T3680"/>
  <c r="H3681"/>
  <c r="I3681"/>
  <c r="J3681"/>
  <c r="K3681"/>
  <c r="L3681"/>
  <c r="M3681"/>
  <c r="O3681"/>
  <c r="P3681"/>
  <c r="Q3681"/>
  <c r="R3681"/>
  <c r="S3681"/>
  <c r="T3681"/>
  <c r="M3682"/>
  <c r="O3682"/>
  <c r="P3682"/>
  <c r="Q3682"/>
  <c r="R3682"/>
  <c r="S3682"/>
  <c r="T3682"/>
  <c r="H3683"/>
  <c r="I3683"/>
  <c r="J3683"/>
  <c r="K3683"/>
  <c r="L3683"/>
  <c r="M3683"/>
  <c r="O3683"/>
  <c r="P3683"/>
  <c r="Q3683"/>
  <c r="R3683"/>
  <c r="S3683"/>
  <c r="T3683"/>
  <c r="H3684"/>
  <c r="I3684"/>
  <c r="J3684"/>
  <c r="K3684"/>
  <c r="L3684"/>
  <c r="M3684"/>
  <c r="O3684"/>
  <c r="P3684"/>
  <c r="Q3684"/>
  <c r="R3684"/>
  <c r="S3684"/>
  <c r="T3684"/>
  <c r="H3685"/>
  <c r="I3685"/>
  <c r="J3685"/>
  <c r="K3685"/>
  <c r="L3685"/>
  <c r="M3685"/>
  <c r="O3685"/>
  <c r="P3685"/>
  <c r="Q3685"/>
  <c r="R3685"/>
  <c r="S3685"/>
  <c r="T3685"/>
  <c r="C3686"/>
  <c r="H3687"/>
  <c r="I3687"/>
  <c r="J3687"/>
  <c r="K3687"/>
  <c r="L3687"/>
  <c r="M3687"/>
  <c r="O3687"/>
  <c r="P3687"/>
  <c r="Q3687"/>
  <c r="R3687"/>
  <c r="S3687"/>
  <c r="T3687"/>
  <c r="H3688"/>
  <c r="I3688"/>
  <c r="J3688"/>
  <c r="K3688"/>
  <c r="L3688"/>
  <c r="M3688"/>
  <c r="O3688"/>
  <c r="P3688"/>
  <c r="Q3688"/>
  <c r="R3688"/>
  <c r="S3688"/>
  <c r="T3688"/>
  <c r="H3689"/>
  <c r="I3689"/>
  <c r="J3689"/>
  <c r="K3689"/>
  <c r="L3689"/>
  <c r="M3689"/>
  <c r="O3689"/>
  <c r="P3689"/>
  <c r="Q3689"/>
  <c r="R3689"/>
  <c r="S3689"/>
  <c r="T3689"/>
  <c r="H3690"/>
  <c r="I3690"/>
  <c r="J3690"/>
  <c r="K3690"/>
  <c r="L3690"/>
  <c r="M3690"/>
  <c r="O3690"/>
  <c r="P3690"/>
  <c r="Q3690"/>
  <c r="R3690"/>
  <c r="S3690"/>
  <c r="T3690"/>
  <c r="M3691"/>
  <c r="O3691"/>
  <c r="P3691"/>
  <c r="Q3691"/>
  <c r="R3691"/>
  <c r="S3691"/>
  <c r="T3691"/>
  <c r="H3692"/>
  <c r="I3692"/>
  <c r="J3692"/>
  <c r="K3692"/>
  <c r="L3692"/>
  <c r="M3692"/>
  <c r="O3692"/>
  <c r="P3692"/>
  <c r="Q3692"/>
  <c r="R3692"/>
  <c r="S3692"/>
  <c r="T3692"/>
  <c r="H3693"/>
  <c r="I3693"/>
  <c r="J3693"/>
  <c r="K3693"/>
  <c r="L3693"/>
  <c r="M3693"/>
  <c r="O3693"/>
  <c r="P3693"/>
  <c r="Q3693"/>
  <c r="R3693"/>
  <c r="S3693"/>
  <c r="T3693"/>
  <c r="H3694"/>
  <c r="I3694"/>
  <c r="J3694"/>
  <c r="K3694"/>
  <c r="L3694"/>
  <c r="M3694"/>
  <c r="O3694"/>
  <c r="P3694"/>
  <c r="Q3694"/>
  <c r="R3694"/>
  <c r="S3694"/>
  <c r="T3694"/>
  <c r="C3695"/>
  <c r="H3696"/>
  <c r="I3696"/>
  <c r="J3696"/>
  <c r="K3696"/>
  <c r="L3696"/>
  <c r="M3696"/>
  <c r="O3696"/>
  <c r="P3696"/>
  <c r="Q3696"/>
  <c r="R3696"/>
  <c r="S3696"/>
  <c r="T3696"/>
  <c r="H3697"/>
  <c r="I3697"/>
  <c r="J3697"/>
  <c r="K3697"/>
  <c r="L3697"/>
  <c r="M3697"/>
  <c r="O3697"/>
  <c r="P3697"/>
  <c r="Q3697"/>
  <c r="R3697"/>
  <c r="S3697"/>
  <c r="T3697"/>
  <c r="H3698"/>
  <c r="I3698"/>
  <c r="J3698"/>
  <c r="K3698"/>
  <c r="L3698"/>
  <c r="M3698"/>
  <c r="O3698"/>
  <c r="P3698"/>
  <c r="Q3698"/>
  <c r="R3698"/>
  <c r="S3698"/>
  <c r="T3698"/>
  <c r="H3699"/>
  <c r="I3699"/>
  <c r="J3699"/>
  <c r="K3699"/>
  <c r="L3699"/>
  <c r="M3699"/>
  <c r="O3699"/>
  <c r="P3699"/>
  <c r="Q3699"/>
  <c r="R3699"/>
  <c r="S3699"/>
  <c r="T3699"/>
  <c r="L3700"/>
  <c r="M3700"/>
  <c r="O3700"/>
  <c r="P3700"/>
  <c r="Q3700"/>
  <c r="R3700"/>
  <c r="S3700"/>
  <c r="T3700"/>
  <c r="H3701"/>
  <c r="I3701"/>
  <c r="J3701"/>
  <c r="K3701"/>
  <c r="L3701"/>
  <c r="M3701"/>
  <c r="O3701"/>
  <c r="P3701"/>
  <c r="Q3701"/>
  <c r="R3701"/>
  <c r="S3701"/>
  <c r="T3701"/>
  <c r="H3702"/>
  <c r="I3702"/>
  <c r="J3702"/>
  <c r="K3702"/>
  <c r="L3702"/>
  <c r="M3702"/>
  <c r="O3702"/>
  <c r="P3702"/>
  <c r="Q3702"/>
  <c r="R3702"/>
  <c r="S3702"/>
  <c r="T3702"/>
  <c r="H3703"/>
  <c r="I3703"/>
  <c r="J3703"/>
  <c r="K3703"/>
  <c r="L3703"/>
  <c r="M3703"/>
  <c r="O3703"/>
  <c r="P3703"/>
  <c r="Q3703"/>
  <c r="R3703"/>
  <c r="S3703"/>
  <c r="T3703"/>
  <c r="C3704"/>
  <c r="H3705"/>
  <c r="I3705"/>
  <c r="J3705"/>
  <c r="K3705"/>
  <c r="L3705"/>
  <c r="M3705"/>
  <c r="O3705"/>
  <c r="P3705"/>
  <c r="Q3705"/>
  <c r="R3705"/>
  <c r="S3705"/>
  <c r="T3705"/>
  <c r="H3706"/>
  <c r="I3706"/>
  <c r="J3706"/>
  <c r="K3706"/>
  <c r="L3706"/>
  <c r="M3706"/>
  <c r="O3706"/>
  <c r="P3706"/>
  <c r="Q3706"/>
  <c r="R3706"/>
  <c r="S3706"/>
  <c r="T3706"/>
  <c r="H3707"/>
  <c r="I3707"/>
  <c r="J3707"/>
  <c r="K3707"/>
  <c r="L3707"/>
  <c r="M3707"/>
  <c r="O3707"/>
  <c r="P3707"/>
  <c r="Q3707"/>
  <c r="R3707"/>
  <c r="S3707"/>
  <c r="T3707"/>
  <c r="H3708"/>
  <c r="I3708"/>
  <c r="J3708"/>
  <c r="K3708"/>
  <c r="L3708"/>
  <c r="M3708"/>
  <c r="O3708"/>
  <c r="P3708"/>
  <c r="Q3708"/>
  <c r="R3708"/>
  <c r="S3708"/>
  <c r="T3708"/>
  <c r="L3709"/>
  <c r="M3709"/>
  <c r="O3709"/>
  <c r="P3709"/>
  <c r="Q3709"/>
  <c r="R3709"/>
  <c r="S3709"/>
  <c r="T3709"/>
  <c r="H3710"/>
  <c r="I3710"/>
  <c r="J3710"/>
  <c r="K3710"/>
  <c r="L3710"/>
  <c r="M3710"/>
  <c r="O3710"/>
  <c r="P3710"/>
  <c r="Q3710"/>
  <c r="R3710"/>
  <c r="S3710"/>
  <c r="T3710"/>
  <c r="H3711"/>
  <c r="I3711"/>
  <c r="J3711"/>
  <c r="K3711"/>
  <c r="L3711"/>
  <c r="M3711"/>
  <c r="O3711"/>
  <c r="P3711"/>
  <c r="Q3711"/>
  <c r="R3711"/>
  <c r="S3711"/>
  <c r="T3711"/>
  <c r="H3712"/>
  <c r="I3712"/>
  <c r="J3712"/>
  <c r="K3712"/>
  <c r="L3712"/>
  <c r="M3712"/>
  <c r="O3712"/>
  <c r="P3712"/>
  <c r="Q3712"/>
  <c r="R3712"/>
  <c r="S3712"/>
  <c r="T3712"/>
  <c r="C3713"/>
  <c r="H3714"/>
  <c r="I3714"/>
  <c r="J3714"/>
  <c r="K3714"/>
  <c r="L3714"/>
  <c r="M3714"/>
  <c r="O3714"/>
  <c r="P3714"/>
  <c r="Q3714"/>
  <c r="R3714"/>
  <c r="S3714"/>
  <c r="T3714"/>
  <c r="H3715"/>
  <c r="I3715"/>
  <c r="J3715"/>
  <c r="K3715"/>
  <c r="L3715"/>
  <c r="M3715"/>
  <c r="O3715"/>
  <c r="P3715"/>
  <c r="Q3715"/>
  <c r="R3715"/>
  <c r="S3715"/>
  <c r="T3715"/>
  <c r="H3716"/>
  <c r="I3716"/>
  <c r="J3716"/>
  <c r="K3716"/>
  <c r="L3716"/>
  <c r="M3716"/>
  <c r="O3716"/>
  <c r="P3716"/>
  <c r="Q3716"/>
  <c r="R3716"/>
  <c r="S3716"/>
  <c r="T3716"/>
  <c r="H3717"/>
  <c r="I3717"/>
  <c r="J3717"/>
  <c r="K3717"/>
  <c r="L3717"/>
  <c r="M3717"/>
  <c r="O3717"/>
  <c r="P3717"/>
  <c r="Q3717"/>
  <c r="R3717"/>
  <c r="S3717"/>
  <c r="T3717"/>
  <c r="L3718"/>
  <c r="M3718"/>
  <c r="O3718"/>
  <c r="P3718"/>
  <c r="Q3718"/>
  <c r="R3718"/>
  <c r="S3718"/>
  <c r="T3718"/>
  <c r="H3719"/>
  <c r="I3719"/>
  <c r="J3719"/>
  <c r="K3719"/>
  <c r="L3719"/>
  <c r="M3719"/>
  <c r="O3719"/>
  <c r="P3719"/>
  <c r="Q3719"/>
  <c r="R3719"/>
  <c r="S3719"/>
  <c r="T3719"/>
  <c r="H3720"/>
  <c r="I3720"/>
  <c r="J3720"/>
  <c r="K3720"/>
  <c r="L3720"/>
  <c r="M3720"/>
  <c r="O3720"/>
  <c r="P3720"/>
  <c r="Q3720"/>
  <c r="R3720"/>
  <c r="S3720"/>
  <c r="T3720"/>
  <c r="H3721"/>
  <c r="I3721"/>
  <c r="J3721"/>
  <c r="K3721"/>
  <c r="L3721"/>
  <c r="M3721"/>
  <c r="O3721"/>
  <c r="P3721"/>
  <c r="Q3721"/>
  <c r="R3721"/>
  <c r="S3721"/>
  <c r="T3721"/>
  <c r="C3722"/>
  <c r="H3723"/>
  <c r="I3723"/>
  <c r="J3723"/>
  <c r="K3723"/>
  <c r="L3723"/>
  <c r="M3723"/>
  <c r="O3723"/>
  <c r="P3723"/>
  <c r="Q3723"/>
  <c r="R3723"/>
  <c r="S3723"/>
  <c r="T3723"/>
  <c r="H3724"/>
  <c r="I3724"/>
  <c r="J3724"/>
  <c r="K3724"/>
  <c r="L3724"/>
  <c r="M3724"/>
  <c r="O3724"/>
  <c r="P3724"/>
  <c r="Q3724"/>
  <c r="R3724"/>
  <c r="S3724"/>
  <c r="T3724"/>
  <c r="H3725"/>
  <c r="I3725"/>
  <c r="J3725"/>
  <c r="K3725"/>
  <c r="L3725"/>
  <c r="M3725"/>
  <c r="O3725"/>
  <c r="P3725"/>
  <c r="Q3725"/>
  <c r="R3725"/>
  <c r="S3725"/>
  <c r="T3725"/>
  <c r="H3726"/>
  <c r="I3726"/>
  <c r="J3726"/>
  <c r="K3726"/>
  <c r="L3726"/>
  <c r="M3726"/>
  <c r="O3726"/>
  <c r="P3726"/>
  <c r="Q3726"/>
  <c r="R3726"/>
  <c r="S3726"/>
  <c r="T3726"/>
  <c r="H3727"/>
  <c r="I3727"/>
  <c r="J3727"/>
  <c r="K3727"/>
  <c r="L3727"/>
  <c r="M3727"/>
  <c r="O3727"/>
  <c r="P3727"/>
  <c r="Q3727"/>
  <c r="R3727"/>
  <c r="S3727"/>
  <c r="T3727"/>
  <c r="H3728"/>
  <c r="I3728"/>
  <c r="J3728"/>
  <c r="K3728"/>
  <c r="L3728"/>
  <c r="M3728"/>
  <c r="O3728"/>
  <c r="P3728"/>
  <c r="Q3728"/>
  <c r="R3728"/>
  <c r="S3728"/>
  <c r="T3728"/>
  <c r="H3729"/>
  <c r="I3729"/>
  <c r="J3729"/>
  <c r="K3729"/>
  <c r="L3729"/>
  <c r="M3729"/>
  <c r="O3729"/>
  <c r="P3729"/>
  <c r="Q3729"/>
  <c r="R3729"/>
  <c r="S3729"/>
  <c r="T3729"/>
  <c r="H3730"/>
  <c r="I3730"/>
  <c r="J3730"/>
  <c r="K3730"/>
  <c r="L3730"/>
  <c r="M3730"/>
  <c r="O3730"/>
  <c r="P3730"/>
  <c r="Q3730"/>
  <c r="R3730"/>
  <c r="S3730"/>
  <c r="T3730"/>
  <c r="C3731"/>
  <c r="H3732"/>
  <c r="I3732"/>
  <c r="J3732"/>
  <c r="K3732"/>
  <c r="L3732"/>
  <c r="M3732"/>
  <c r="O3732"/>
  <c r="P3732"/>
  <c r="Q3732"/>
  <c r="R3732"/>
  <c r="S3732"/>
  <c r="T3732"/>
  <c r="H3733"/>
  <c r="I3733"/>
  <c r="J3733"/>
  <c r="K3733"/>
  <c r="L3733"/>
  <c r="M3733"/>
  <c r="O3733"/>
  <c r="P3733"/>
  <c r="Q3733"/>
  <c r="R3733"/>
  <c r="S3733"/>
  <c r="T3733"/>
  <c r="H3734"/>
  <c r="I3734"/>
  <c r="J3734"/>
  <c r="K3734"/>
  <c r="L3734"/>
  <c r="M3734"/>
  <c r="O3734"/>
  <c r="P3734"/>
  <c r="Q3734"/>
  <c r="R3734"/>
  <c r="S3734"/>
  <c r="T3734"/>
  <c r="H3735"/>
  <c r="I3735"/>
  <c r="J3735"/>
  <c r="K3735"/>
  <c r="L3735"/>
  <c r="M3735"/>
  <c r="O3735"/>
  <c r="P3735"/>
  <c r="Q3735"/>
  <c r="R3735"/>
  <c r="S3735"/>
  <c r="T3735"/>
  <c r="H3736"/>
  <c r="I3736"/>
  <c r="J3736"/>
  <c r="K3736"/>
  <c r="L3736"/>
  <c r="M3736"/>
  <c r="O3736"/>
  <c r="P3736"/>
  <c r="Q3736"/>
  <c r="R3736"/>
  <c r="S3736"/>
  <c r="T3736"/>
  <c r="H3737"/>
  <c r="I3737"/>
  <c r="J3737"/>
  <c r="K3737"/>
  <c r="L3737"/>
  <c r="M3737"/>
  <c r="O3737"/>
  <c r="P3737"/>
  <c r="Q3737"/>
  <c r="R3737"/>
  <c r="S3737"/>
  <c r="T3737"/>
  <c r="H3738"/>
  <c r="I3738"/>
  <c r="J3738"/>
  <c r="K3738"/>
  <c r="L3738"/>
  <c r="M3738"/>
  <c r="O3738"/>
  <c r="P3738"/>
  <c r="Q3738"/>
  <c r="R3738"/>
  <c r="S3738"/>
  <c r="T3738"/>
  <c r="H3739"/>
  <c r="I3739"/>
  <c r="J3739"/>
  <c r="K3739"/>
  <c r="L3739"/>
  <c r="M3739"/>
  <c r="O3739"/>
  <c r="P3739"/>
  <c r="Q3739"/>
  <c r="R3739"/>
  <c r="S3739"/>
  <c r="T3739"/>
  <c r="C3740"/>
  <c r="H3741"/>
  <c r="I3741"/>
  <c r="J3741"/>
  <c r="K3741"/>
  <c r="L3741"/>
  <c r="M3741"/>
  <c r="O3741"/>
  <c r="P3741"/>
  <c r="Q3741"/>
  <c r="R3741"/>
  <c r="S3741"/>
  <c r="T3741"/>
  <c r="H3742"/>
  <c r="I3742"/>
  <c r="J3742"/>
  <c r="K3742"/>
  <c r="L3742"/>
  <c r="M3742"/>
  <c r="O3742"/>
  <c r="P3742"/>
  <c r="Q3742"/>
  <c r="R3742"/>
  <c r="S3742"/>
  <c r="T3742"/>
  <c r="H3743"/>
  <c r="I3743"/>
  <c r="J3743"/>
  <c r="K3743"/>
  <c r="L3743"/>
  <c r="M3743"/>
  <c r="O3743"/>
  <c r="P3743"/>
  <c r="Q3743"/>
  <c r="R3743"/>
  <c r="S3743"/>
  <c r="T3743"/>
  <c r="H3744"/>
  <c r="I3744"/>
  <c r="J3744"/>
  <c r="K3744"/>
  <c r="L3744"/>
  <c r="M3744"/>
  <c r="O3744"/>
  <c r="P3744"/>
  <c r="Q3744"/>
  <c r="R3744"/>
  <c r="S3744"/>
  <c r="T3744"/>
  <c r="H3745"/>
  <c r="I3745"/>
  <c r="J3745"/>
  <c r="K3745"/>
  <c r="L3745"/>
  <c r="M3745"/>
  <c r="O3745"/>
  <c r="P3745"/>
  <c r="Q3745"/>
  <c r="R3745"/>
  <c r="S3745"/>
  <c r="T3745"/>
  <c r="H3746"/>
  <c r="I3746"/>
  <c r="J3746"/>
  <c r="K3746"/>
  <c r="L3746"/>
  <c r="M3746"/>
  <c r="O3746"/>
  <c r="P3746"/>
  <c r="Q3746"/>
  <c r="R3746"/>
  <c r="S3746"/>
  <c r="T3746"/>
  <c r="H3747"/>
  <c r="I3747"/>
  <c r="J3747"/>
  <c r="K3747"/>
  <c r="L3747"/>
  <c r="M3747"/>
  <c r="O3747"/>
  <c r="P3747"/>
  <c r="Q3747"/>
  <c r="R3747"/>
  <c r="S3747"/>
  <c r="T3747"/>
  <c r="H3748"/>
  <c r="I3748"/>
  <c r="J3748"/>
  <c r="K3748"/>
  <c r="L3748"/>
  <c r="M3748"/>
  <c r="O3748"/>
  <c r="P3748"/>
  <c r="Q3748"/>
  <c r="R3748"/>
  <c r="S3748"/>
  <c r="T3748"/>
  <c r="C3749"/>
  <c r="H3750"/>
  <c r="I3750"/>
  <c r="J3750"/>
  <c r="K3750"/>
  <c r="L3750"/>
  <c r="M3750"/>
  <c r="O3750"/>
  <c r="P3750"/>
  <c r="Q3750"/>
  <c r="R3750"/>
  <c r="S3750"/>
  <c r="T3750"/>
  <c r="H3751"/>
  <c r="I3751"/>
  <c r="J3751"/>
  <c r="K3751"/>
  <c r="L3751"/>
  <c r="M3751"/>
  <c r="O3751"/>
  <c r="P3751"/>
  <c r="Q3751"/>
  <c r="R3751"/>
  <c r="S3751"/>
  <c r="T3751"/>
  <c r="H3752"/>
  <c r="I3752"/>
  <c r="J3752"/>
  <c r="K3752"/>
  <c r="L3752"/>
  <c r="M3752"/>
  <c r="O3752"/>
  <c r="P3752"/>
  <c r="Q3752"/>
  <c r="R3752"/>
  <c r="S3752"/>
  <c r="T3752"/>
  <c r="H3753"/>
  <c r="I3753"/>
  <c r="J3753"/>
  <c r="K3753"/>
  <c r="L3753"/>
  <c r="M3753"/>
  <c r="O3753"/>
  <c r="P3753"/>
  <c r="Q3753"/>
  <c r="R3753"/>
  <c r="S3753"/>
  <c r="T3753"/>
  <c r="M3754"/>
  <c r="O3754"/>
  <c r="P3754"/>
  <c r="Q3754"/>
  <c r="R3754"/>
  <c r="S3754"/>
  <c r="T3754"/>
  <c r="H3755"/>
  <c r="I3755"/>
  <c r="J3755"/>
  <c r="K3755"/>
  <c r="L3755"/>
  <c r="M3755"/>
  <c r="O3755"/>
  <c r="P3755"/>
  <c r="Q3755"/>
  <c r="R3755"/>
  <c r="S3755"/>
  <c r="T3755"/>
  <c r="H3756"/>
  <c r="I3756"/>
  <c r="J3756"/>
  <c r="K3756"/>
  <c r="L3756"/>
  <c r="M3756"/>
  <c r="O3756"/>
  <c r="P3756"/>
  <c r="Q3756"/>
  <c r="R3756"/>
  <c r="S3756"/>
  <c r="T3756"/>
  <c r="H3757"/>
  <c r="I3757"/>
  <c r="J3757"/>
  <c r="K3757"/>
  <c r="L3757"/>
  <c r="M3757"/>
  <c r="O3757"/>
  <c r="P3757"/>
  <c r="Q3757"/>
  <c r="R3757"/>
  <c r="S3757"/>
  <c r="T3757"/>
  <c r="C3758"/>
  <c r="H3759"/>
  <c r="I3759"/>
  <c r="J3759"/>
  <c r="K3759"/>
  <c r="L3759"/>
  <c r="M3759"/>
  <c r="O3759"/>
  <c r="P3759"/>
  <c r="Q3759"/>
  <c r="R3759"/>
  <c r="S3759"/>
  <c r="T3759"/>
  <c r="H3760"/>
  <c r="I3760"/>
  <c r="J3760"/>
  <c r="K3760"/>
  <c r="L3760"/>
  <c r="M3760"/>
  <c r="O3760"/>
  <c r="P3760"/>
  <c r="Q3760"/>
  <c r="R3760"/>
  <c r="S3760"/>
  <c r="T3760"/>
  <c r="H3761"/>
  <c r="I3761"/>
  <c r="J3761"/>
  <c r="K3761"/>
  <c r="L3761"/>
  <c r="M3761"/>
  <c r="O3761"/>
  <c r="P3761"/>
  <c r="Q3761"/>
  <c r="R3761"/>
  <c r="S3761"/>
  <c r="T3761"/>
  <c r="H3762"/>
  <c r="I3762"/>
  <c r="J3762"/>
  <c r="K3762"/>
  <c r="L3762"/>
  <c r="M3762"/>
  <c r="O3762"/>
  <c r="P3762"/>
  <c r="Q3762"/>
  <c r="R3762"/>
  <c r="S3762"/>
  <c r="T3762"/>
  <c r="H3763"/>
  <c r="I3763"/>
  <c r="J3763"/>
  <c r="K3763"/>
  <c r="L3763"/>
  <c r="M3763"/>
  <c r="O3763"/>
  <c r="P3763"/>
  <c r="Q3763"/>
  <c r="R3763"/>
  <c r="S3763"/>
  <c r="T3763"/>
  <c r="H3764"/>
  <c r="I3764"/>
  <c r="J3764"/>
  <c r="K3764"/>
  <c r="L3764"/>
  <c r="M3764"/>
  <c r="O3764"/>
  <c r="P3764"/>
  <c r="Q3764"/>
  <c r="R3764"/>
  <c r="S3764"/>
  <c r="T3764"/>
  <c r="H3765"/>
  <c r="I3765"/>
  <c r="J3765"/>
  <c r="K3765"/>
  <c r="L3765"/>
  <c r="M3765"/>
  <c r="O3765"/>
  <c r="P3765"/>
  <c r="Q3765"/>
  <c r="R3765"/>
  <c r="S3765"/>
  <c r="T3765"/>
  <c r="H3766"/>
  <c r="I3766"/>
  <c r="J3766"/>
  <c r="K3766"/>
  <c r="L3766"/>
  <c r="M3766"/>
  <c r="O3766"/>
  <c r="P3766"/>
  <c r="Q3766"/>
  <c r="R3766"/>
  <c r="S3766"/>
  <c r="T3766"/>
  <c r="C3767"/>
  <c r="H3768"/>
  <c r="I3768"/>
  <c r="J3768"/>
  <c r="K3768"/>
  <c r="L3768"/>
  <c r="M3768"/>
  <c r="O3768"/>
  <c r="P3768"/>
  <c r="Q3768"/>
  <c r="R3768"/>
  <c r="S3768"/>
  <c r="T3768"/>
  <c r="H3769"/>
  <c r="I3769"/>
  <c r="J3769"/>
  <c r="K3769"/>
  <c r="L3769"/>
  <c r="M3769"/>
  <c r="O3769"/>
  <c r="P3769"/>
  <c r="Q3769"/>
  <c r="R3769"/>
  <c r="S3769"/>
  <c r="T3769"/>
  <c r="H3770"/>
  <c r="I3770"/>
  <c r="J3770"/>
  <c r="K3770"/>
  <c r="L3770"/>
  <c r="M3770"/>
  <c r="O3770"/>
  <c r="P3770"/>
  <c r="Q3770"/>
  <c r="R3770"/>
  <c r="S3770"/>
  <c r="T3770"/>
  <c r="H3771"/>
  <c r="I3771"/>
  <c r="J3771"/>
  <c r="K3771"/>
  <c r="L3771"/>
  <c r="M3771"/>
  <c r="O3771"/>
  <c r="P3771"/>
  <c r="Q3771"/>
  <c r="R3771"/>
  <c r="S3771"/>
  <c r="T3771"/>
  <c r="H3772"/>
  <c r="I3772"/>
  <c r="J3772"/>
  <c r="K3772"/>
  <c r="L3772"/>
  <c r="M3772"/>
  <c r="O3772"/>
  <c r="P3772"/>
  <c r="Q3772"/>
  <c r="R3772"/>
  <c r="S3772"/>
  <c r="T3772"/>
  <c r="H3773"/>
  <c r="I3773"/>
  <c r="J3773"/>
  <c r="K3773"/>
  <c r="L3773"/>
  <c r="M3773"/>
  <c r="O3773"/>
  <c r="P3773"/>
  <c r="Q3773"/>
  <c r="R3773"/>
  <c r="S3773"/>
  <c r="T3773"/>
  <c r="H3774"/>
  <c r="I3774"/>
  <c r="J3774"/>
  <c r="K3774"/>
  <c r="L3774"/>
  <c r="M3774"/>
  <c r="O3774"/>
  <c r="P3774"/>
  <c r="Q3774"/>
  <c r="R3774"/>
  <c r="S3774"/>
  <c r="T3774"/>
  <c r="H3775"/>
  <c r="I3775"/>
  <c r="J3775"/>
  <c r="K3775"/>
  <c r="L3775"/>
  <c r="M3775"/>
  <c r="O3775"/>
  <c r="P3775"/>
  <c r="Q3775"/>
  <c r="R3775"/>
  <c r="S3775"/>
  <c r="T3775"/>
  <c r="C3776"/>
  <c r="H3777"/>
  <c r="I3777"/>
  <c r="J3777"/>
  <c r="K3777"/>
  <c r="L3777"/>
  <c r="M3777"/>
  <c r="O3777"/>
  <c r="P3777"/>
  <c r="Q3777"/>
  <c r="R3777"/>
  <c r="S3777"/>
  <c r="T3777"/>
  <c r="H3778"/>
  <c r="I3778"/>
  <c r="J3778"/>
  <c r="K3778"/>
  <c r="L3778"/>
  <c r="M3778"/>
  <c r="O3778"/>
  <c r="P3778"/>
  <c r="Q3778"/>
  <c r="R3778"/>
  <c r="S3778"/>
  <c r="T3778"/>
  <c r="H3779"/>
  <c r="I3779"/>
  <c r="J3779"/>
  <c r="K3779"/>
  <c r="L3779"/>
  <c r="M3779"/>
  <c r="O3779"/>
  <c r="P3779"/>
  <c r="Q3779"/>
  <c r="R3779"/>
  <c r="S3779"/>
  <c r="T3779"/>
  <c r="H3780"/>
  <c r="I3780"/>
  <c r="J3780"/>
  <c r="K3780"/>
  <c r="L3780"/>
  <c r="M3780"/>
  <c r="O3780"/>
  <c r="P3780"/>
  <c r="Q3780"/>
  <c r="R3780"/>
  <c r="S3780"/>
  <c r="T3780"/>
  <c r="M3781"/>
  <c r="O3781"/>
  <c r="P3781"/>
  <c r="Q3781"/>
  <c r="R3781"/>
  <c r="S3781"/>
  <c r="T3781"/>
  <c r="H3782"/>
  <c r="I3782"/>
  <c r="J3782"/>
  <c r="K3782"/>
  <c r="L3782"/>
  <c r="M3782"/>
  <c r="O3782"/>
  <c r="P3782"/>
  <c r="Q3782"/>
  <c r="R3782"/>
  <c r="S3782"/>
  <c r="T3782"/>
  <c r="H3783"/>
  <c r="I3783"/>
  <c r="J3783"/>
  <c r="K3783"/>
  <c r="L3783"/>
  <c r="M3783"/>
  <c r="O3783"/>
  <c r="P3783"/>
  <c r="Q3783"/>
  <c r="R3783"/>
  <c r="S3783"/>
  <c r="T3783"/>
  <c r="H3784"/>
  <c r="I3784"/>
  <c r="J3784"/>
  <c r="K3784"/>
  <c r="L3784"/>
  <c r="M3784"/>
  <c r="O3784"/>
  <c r="P3784"/>
  <c r="Q3784"/>
  <c r="R3784"/>
  <c r="S3784"/>
  <c r="T3784"/>
  <c r="C3785"/>
  <c r="H3786"/>
  <c r="I3786"/>
  <c r="J3786"/>
  <c r="K3786"/>
  <c r="L3786"/>
  <c r="M3786"/>
  <c r="O3786"/>
  <c r="P3786"/>
  <c r="Q3786"/>
  <c r="R3786"/>
  <c r="S3786"/>
  <c r="T3786"/>
  <c r="H3787"/>
  <c r="I3787"/>
  <c r="J3787"/>
  <c r="K3787"/>
  <c r="L3787"/>
  <c r="M3787"/>
  <c r="O3787"/>
  <c r="P3787"/>
  <c r="Q3787"/>
  <c r="R3787"/>
  <c r="S3787"/>
  <c r="T3787"/>
  <c r="H3788"/>
  <c r="I3788"/>
  <c r="J3788"/>
  <c r="K3788"/>
  <c r="L3788"/>
  <c r="M3788"/>
  <c r="O3788"/>
  <c r="P3788"/>
  <c r="Q3788"/>
  <c r="R3788"/>
  <c r="S3788"/>
  <c r="T3788"/>
  <c r="H3789"/>
  <c r="I3789"/>
  <c r="J3789"/>
  <c r="K3789"/>
  <c r="L3789"/>
  <c r="M3789"/>
  <c r="O3789"/>
  <c r="P3789"/>
  <c r="Q3789"/>
  <c r="R3789"/>
  <c r="S3789"/>
  <c r="T3789"/>
  <c r="L3790"/>
  <c r="M3790"/>
  <c r="O3790"/>
  <c r="P3790"/>
  <c r="Q3790"/>
  <c r="R3790"/>
  <c r="S3790"/>
  <c r="T3790"/>
  <c r="H3791"/>
  <c r="I3791"/>
  <c r="J3791"/>
  <c r="K3791"/>
  <c r="L3791"/>
  <c r="M3791"/>
  <c r="O3791"/>
  <c r="P3791"/>
  <c r="Q3791"/>
  <c r="R3791"/>
  <c r="S3791"/>
  <c r="T3791"/>
  <c r="H3792"/>
  <c r="I3792"/>
  <c r="J3792"/>
  <c r="K3792"/>
  <c r="L3792"/>
  <c r="M3792"/>
  <c r="O3792"/>
  <c r="P3792"/>
  <c r="Q3792"/>
  <c r="R3792"/>
  <c r="S3792"/>
  <c r="T3792"/>
  <c r="H3793"/>
  <c r="I3793"/>
  <c r="J3793"/>
  <c r="K3793"/>
  <c r="L3793"/>
  <c r="M3793"/>
  <c r="O3793"/>
  <c r="P3793"/>
  <c r="Q3793"/>
  <c r="R3793"/>
  <c r="S3793"/>
  <c r="T3793"/>
  <c r="C3794"/>
  <c r="H3795"/>
  <c r="I3795"/>
  <c r="J3795"/>
  <c r="K3795"/>
  <c r="L3795"/>
  <c r="M3795"/>
  <c r="O3795"/>
  <c r="P3795"/>
  <c r="Q3795"/>
  <c r="R3795"/>
  <c r="S3795"/>
  <c r="T3795"/>
  <c r="H3796"/>
  <c r="I3796"/>
  <c r="J3796"/>
  <c r="K3796"/>
  <c r="L3796"/>
  <c r="M3796"/>
  <c r="O3796"/>
  <c r="P3796"/>
  <c r="Q3796"/>
  <c r="R3796"/>
  <c r="S3796"/>
  <c r="T3796"/>
  <c r="H3797"/>
  <c r="I3797"/>
  <c r="J3797"/>
  <c r="K3797"/>
  <c r="L3797"/>
  <c r="M3797"/>
  <c r="O3797"/>
  <c r="P3797"/>
  <c r="Q3797"/>
  <c r="R3797"/>
  <c r="S3797"/>
  <c r="T3797"/>
  <c r="H3798"/>
  <c r="I3798"/>
  <c r="J3798"/>
  <c r="K3798"/>
  <c r="L3798"/>
  <c r="M3798"/>
  <c r="O3798"/>
  <c r="P3798"/>
  <c r="Q3798"/>
  <c r="R3798"/>
  <c r="S3798"/>
  <c r="T3798"/>
  <c r="L3799"/>
  <c r="M3799"/>
  <c r="O3799"/>
  <c r="P3799"/>
  <c r="Q3799"/>
  <c r="R3799"/>
  <c r="S3799"/>
  <c r="T3799"/>
  <c r="H3800"/>
  <c r="I3800"/>
  <c r="J3800"/>
  <c r="K3800"/>
  <c r="L3800"/>
  <c r="M3800"/>
  <c r="O3800"/>
  <c r="P3800"/>
  <c r="Q3800"/>
  <c r="R3800"/>
  <c r="S3800"/>
  <c r="T3800"/>
  <c r="H3801"/>
  <c r="I3801"/>
  <c r="J3801"/>
  <c r="K3801"/>
  <c r="L3801"/>
  <c r="M3801"/>
  <c r="O3801"/>
  <c r="P3801"/>
  <c r="Q3801"/>
  <c r="R3801"/>
  <c r="S3801"/>
  <c r="T3801"/>
  <c r="H3802"/>
  <c r="I3802"/>
  <c r="J3802"/>
  <c r="K3802"/>
  <c r="L3802"/>
  <c r="M3802"/>
  <c r="O3802"/>
  <c r="P3802"/>
  <c r="Q3802"/>
  <c r="R3802"/>
  <c r="S3802"/>
  <c r="T3802"/>
  <c r="C3803"/>
  <c r="H3804"/>
  <c r="I3804"/>
  <c r="J3804"/>
  <c r="K3804"/>
  <c r="L3804"/>
  <c r="M3804"/>
  <c r="O3804"/>
  <c r="P3804"/>
  <c r="Q3804"/>
  <c r="R3804"/>
  <c r="S3804"/>
  <c r="T3804"/>
  <c r="H3805"/>
  <c r="I3805"/>
  <c r="J3805"/>
  <c r="K3805"/>
  <c r="L3805"/>
  <c r="M3805"/>
  <c r="O3805"/>
  <c r="P3805"/>
  <c r="Q3805"/>
  <c r="R3805"/>
  <c r="S3805"/>
  <c r="T3805"/>
  <c r="H3806"/>
  <c r="I3806"/>
  <c r="J3806"/>
  <c r="K3806"/>
  <c r="L3806"/>
  <c r="M3806"/>
  <c r="O3806"/>
  <c r="P3806"/>
  <c r="Q3806"/>
  <c r="R3806"/>
  <c r="S3806"/>
  <c r="T3806"/>
  <c r="H3807"/>
  <c r="I3807"/>
  <c r="J3807"/>
  <c r="K3807"/>
  <c r="L3807"/>
  <c r="M3807"/>
  <c r="O3807"/>
  <c r="P3807"/>
  <c r="Q3807"/>
  <c r="R3807"/>
  <c r="S3807"/>
  <c r="T3807"/>
  <c r="M3808"/>
  <c r="O3808"/>
  <c r="P3808"/>
  <c r="Q3808"/>
  <c r="R3808"/>
  <c r="S3808"/>
  <c r="T3808"/>
  <c r="H3809"/>
  <c r="I3809"/>
  <c r="J3809"/>
  <c r="K3809"/>
  <c r="L3809"/>
  <c r="M3809"/>
  <c r="O3809"/>
  <c r="P3809"/>
  <c r="Q3809"/>
  <c r="R3809"/>
  <c r="S3809"/>
  <c r="T3809"/>
  <c r="H3810"/>
  <c r="I3810"/>
  <c r="J3810"/>
  <c r="K3810"/>
  <c r="L3810"/>
  <c r="M3810"/>
  <c r="O3810"/>
  <c r="P3810"/>
  <c r="Q3810"/>
  <c r="R3810"/>
  <c r="S3810"/>
  <c r="T3810"/>
  <c r="H3811"/>
  <c r="I3811"/>
  <c r="J3811"/>
  <c r="K3811"/>
  <c r="L3811"/>
  <c r="M3811"/>
  <c r="O3811"/>
  <c r="P3811"/>
  <c r="Q3811"/>
  <c r="R3811"/>
  <c r="S3811"/>
  <c r="T3811"/>
  <c r="C3812"/>
  <c r="H3813"/>
  <c r="I3813"/>
  <c r="J3813"/>
  <c r="K3813"/>
  <c r="L3813"/>
  <c r="M3813"/>
  <c r="O3813"/>
  <c r="P3813"/>
  <c r="Q3813"/>
  <c r="R3813"/>
  <c r="S3813"/>
  <c r="T3813"/>
  <c r="H3814"/>
  <c r="I3814"/>
  <c r="J3814"/>
  <c r="K3814"/>
  <c r="L3814"/>
  <c r="M3814"/>
  <c r="O3814"/>
  <c r="P3814"/>
  <c r="Q3814"/>
  <c r="R3814"/>
  <c r="S3814"/>
  <c r="T3814"/>
  <c r="H3815"/>
  <c r="I3815"/>
  <c r="J3815"/>
  <c r="K3815"/>
  <c r="L3815"/>
  <c r="M3815"/>
  <c r="O3815"/>
  <c r="P3815"/>
  <c r="Q3815"/>
  <c r="R3815"/>
  <c r="S3815"/>
  <c r="T3815"/>
  <c r="H3816"/>
  <c r="I3816"/>
  <c r="J3816"/>
  <c r="K3816"/>
  <c r="L3816"/>
  <c r="M3816"/>
  <c r="O3816"/>
  <c r="P3816"/>
  <c r="Q3816"/>
  <c r="R3816"/>
  <c r="S3816"/>
  <c r="T3816"/>
  <c r="H3817"/>
  <c r="I3817"/>
  <c r="J3817"/>
  <c r="K3817"/>
  <c r="L3817"/>
  <c r="M3817"/>
  <c r="O3817"/>
  <c r="P3817"/>
  <c r="Q3817"/>
  <c r="R3817"/>
  <c r="S3817"/>
  <c r="T3817"/>
  <c r="H3818"/>
  <c r="I3818"/>
  <c r="J3818"/>
  <c r="K3818"/>
  <c r="L3818"/>
  <c r="M3818"/>
  <c r="O3818"/>
  <c r="P3818"/>
  <c r="Q3818"/>
  <c r="R3818"/>
  <c r="S3818"/>
  <c r="T3818"/>
  <c r="H3819"/>
  <c r="I3819"/>
  <c r="J3819"/>
  <c r="K3819"/>
  <c r="L3819"/>
  <c r="M3819"/>
  <c r="O3819"/>
  <c r="P3819"/>
  <c r="Q3819"/>
  <c r="R3819"/>
  <c r="S3819"/>
  <c r="T3819"/>
  <c r="H3820"/>
  <c r="I3820"/>
  <c r="J3820"/>
  <c r="K3820"/>
  <c r="L3820"/>
  <c r="M3820"/>
  <c r="O3820"/>
  <c r="P3820"/>
  <c r="Q3820"/>
  <c r="R3820"/>
  <c r="S3820"/>
  <c r="T3820"/>
  <c r="C3821"/>
  <c r="H3822"/>
  <c r="I3822"/>
  <c r="J3822"/>
  <c r="K3822"/>
  <c r="L3822"/>
  <c r="M3822"/>
  <c r="O3822"/>
  <c r="P3822"/>
  <c r="Q3822"/>
  <c r="R3822"/>
  <c r="S3822"/>
  <c r="T3822"/>
  <c r="H3823"/>
  <c r="I3823"/>
  <c r="J3823"/>
  <c r="K3823"/>
  <c r="L3823"/>
  <c r="M3823"/>
  <c r="O3823"/>
  <c r="P3823"/>
  <c r="Q3823"/>
  <c r="R3823"/>
  <c r="S3823"/>
  <c r="T3823"/>
  <c r="H3824"/>
  <c r="I3824"/>
  <c r="J3824"/>
  <c r="K3824"/>
  <c r="L3824"/>
  <c r="M3824"/>
  <c r="O3824"/>
  <c r="P3824"/>
  <c r="Q3824"/>
  <c r="R3824"/>
  <c r="S3824"/>
  <c r="T3824"/>
  <c r="H3825"/>
  <c r="I3825"/>
  <c r="J3825"/>
  <c r="K3825"/>
  <c r="L3825"/>
  <c r="M3825"/>
  <c r="O3825"/>
  <c r="P3825"/>
  <c r="Q3825"/>
  <c r="R3825"/>
  <c r="S3825"/>
  <c r="T3825"/>
  <c r="H3826"/>
  <c r="I3826"/>
  <c r="J3826"/>
  <c r="K3826"/>
  <c r="L3826"/>
  <c r="M3826"/>
  <c r="O3826"/>
  <c r="P3826"/>
  <c r="Q3826"/>
  <c r="R3826"/>
  <c r="S3826"/>
  <c r="T3826"/>
  <c r="H3827"/>
  <c r="I3827"/>
  <c r="J3827"/>
  <c r="K3827"/>
  <c r="L3827"/>
  <c r="M3827"/>
  <c r="O3827"/>
  <c r="P3827"/>
  <c r="Q3827"/>
  <c r="R3827"/>
  <c r="S3827"/>
  <c r="T3827"/>
  <c r="H3828"/>
  <c r="I3828"/>
  <c r="J3828"/>
  <c r="K3828"/>
  <c r="L3828"/>
  <c r="M3828"/>
  <c r="O3828"/>
  <c r="P3828"/>
  <c r="Q3828"/>
  <c r="R3828"/>
  <c r="S3828"/>
  <c r="T3828"/>
  <c r="H3829"/>
  <c r="I3829"/>
  <c r="J3829"/>
  <c r="K3829"/>
  <c r="L3829"/>
  <c r="M3829"/>
  <c r="O3829"/>
  <c r="P3829"/>
  <c r="Q3829"/>
  <c r="R3829"/>
  <c r="S3829"/>
  <c r="T3829"/>
  <c r="C3830"/>
  <c r="H3831"/>
  <c r="I3831"/>
  <c r="J3831"/>
  <c r="K3831"/>
  <c r="L3831"/>
  <c r="M3831"/>
  <c r="O3831"/>
  <c r="P3831"/>
  <c r="Q3831"/>
  <c r="R3831"/>
  <c r="S3831"/>
  <c r="T3831"/>
  <c r="H3832"/>
  <c r="I3832"/>
  <c r="J3832"/>
  <c r="K3832"/>
  <c r="L3832"/>
  <c r="M3832"/>
  <c r="O3832"/>
  <c r="P3832"/>
  <c r="Q3832"/>
  <c r="R3832"/>
  <c r="S3832"/>
  <c r="T3832"/>
  <c r="H3833"/>
  <c r="I3833"/>
  <c r="J3833"/>
  <c r="K3833"/>
  <c r="L3833"/>
  <c r="M3833"/>
  <c r="O3833"/>
  <c r="P3833"/>
  <c r="Q3833"/>
  <c r="R3833"/>
  <c r="S3833"/>
  <c r="T3833"/>
  <c r="H3834"/>
  <c r="I3834"/>
  <c r="J3834"/>
  <c r="K3834"/>
  <c r="L3834"/>
  <c r="M3834"/>
  <c r="O3834"/>
  <c r="P3834"/>
  <c r="Q3834"/>
  <c r="R3834"/>
  <c r="S3834"/>
  <c r="T3834"/>
  <c r="H3835"/>
  <c r="I3835"/>
  <c r="J3835"/>
  <c r="K3835"/>
  <c r="L3835"/>
  <c r="M3835"/>
  <c r="O3835"/>
  <c r="P3835"/>
  <c r="Q3835"/>
  <c r="R3835"/>
  <c r="S3835"/>
  <c r="T3835"/>
  <c r="H3836"/>
  <c r="I3836"/>
  <c r="J3836"/>
  <c r="K3836"/>
  <c r="L3836"/>
  <c r="M3836"/>
  <c r="O3836"/>
  <c r="P3836"/>
  <c r="Q3836"/>
  <c r="R3836"/>
  <c r="S3836"/>
  <c r="T3836"/>
  <c r="H3837"/>
  <c r="I3837"/>
  <c r="J3837"/>
  <c r="K3837"/>
  <c r="L3837"/>
  <c r="M3837"/>
  <c r="O3837"/>
  <c r="P3837"/>
  <c r="Q3837"/>
  <c r="R3837"/>
  <c r="S3837"/>
  <c r="T3837"/>
  <c r="H3838"/>
  <c r="I3838"/>
  <c r="J3838"/>
  <c r="K3838"/>
  <c r="L3838"/>
  <c r="M3838"/>
  <c r="O3838"/>
  <c r="P3838"/>
  <c r="Q3838"/>
  <c r="R3838"/>
  <c r="S3838"/>
  <c r="T3838"/>
  <c r="C3839"/>
  <c r="H3840"/>
  <c r="I3840"/>
  <c r="J3840"/>
  <c r="K3840"/>
  <c r="L3840"/>
  <c r="M3840"/>
  <c r="O3840"/>
  <c r="P3840"/>
  <c r="Q3840"/>
  <c r="R3840"/>
  <c r="S3840"/>
  <c r="T3840"/>
  <c r="H3841"/>
  <c r="I3841"/>
  <c r="J3841"/>
  <c r="K3841"/>
  <c r="L3841"/>
  <c r="M3841"/>
  <c r="O3841"/>
  <c r="P3841"/>
  <c r="Q3841"/>
  <c r="R3841"/>
  <c r="S3841"/>
  <c r="T3841"/>
  <c r="H3842"/>
  <c r="I3842"/>
  <c r="J3842"/>
  <c r="K3842"/>
  <c r="L3842"/>
  <c r="M3842"/>
  <c r="O3842"/>
  <c r="P3842"/>
  <c r="Q3842"/>
  <c r="R3842"/>
  <c r="S3842"/>
  <c r="T3842"/>
  <c r="H3843"/>
  <c r="I3843"/>
  <c r="J3843"/>
  <c r="K3843"/>
  <c r="L3843"/>
  <c r="M3843"/>
  <c r="O3843"/>
  <c r="P3843"/>
  <c r="Q3843"/>
  <c r="R3843"/>
  <c r="S3843"/>
  <c r="T3843"/>
  <c r="H3844"/>
  <c r="I3844"/>
  <c r="J3844"/>
  <c r="K3844"/>
  <c r="L3844"/>
  <c r="M3844"/>
  <c r="O3844"/>
  <c r="P3844"/>
  <c r="Q3844"/>
  <c r="R3844"/>
  <c r="S3844"/>
  <c r="T3844"/>
  <c r="H3845"/>
  <c r="I3845"/>
  <c r="J3845"/>
  <c r="K3845"/>
  <c r="L3845"/>
  <c r="M3845"/>
  <c r="O3845"/>
  <c r="P3845"/>
  <c r="Q3845"/>
  <c r="R3845"/>
  <c r="S3845"/>
  <c r="T3845"/>
  <c r="H3846"/>
  <c r="I3846"/>
  <c r="J3846"/>
  <c r="K3846"/>
  <c r="L3846"/>
  <c r="M3846"/>
  <c r="O3846"/>
  <c r="P3846"/>
  <c r="Q3846"/>
  <c r="R3846"/>
  <c r="S3846"/>
  <c r="T3846"/>
  <c r="H3847"/>
  <c r="I3847"/>
  <c r="J3847"/>
  <c r="K3847"/>
  <c r="L3847"/>
  <c r="M3847"/>
  <c r="O3847"/>
  <c r="P3847"/>
  <c r="Q3847"/>
  <c r="R3847"/>
  <c r="S3847"/>
  <c r="T3847"/>
  <c r="C3848"/>
  <c r="H3849"/>
  <c r="I3849"/>
  <c r="J3849"/>
  <c r="K3849"/>
  <c r="L3849"/>
  <c r="M3849"/>
  <c r="O3849"/>
  <c r="P3849"/>
  <c r="Q3849"/>
  <c r="R3849"/>
  <c r="S3849"/>
  <c r="T3849"/>
  <c r="H3850"/>
  <c r="I3850"/>
  <c r="J3850"/>
  <c r="K3850"/>
  <c r="L3850"/>
  <c r="M3850"/>
  <c r="O3850"/>
  <c r="P3850"/>
  <c r="Q3850"/>
  <c r="R3850"/>
  <c r="S3850"/>
  <c r="T3850"/>
  <c r="H3851"/>
  <c r="I3851"/>
  <c r="J3851"/>
  <c r="K3851"/>
  <c r="L3851"/>
  <c r="M3851"/>
  <c r="O3851"/>
  <c r="P3851"/>
  <c r="Q3851"/>
  <c r="R3851"/>
  <c r="S3851"/>
  <c r="T3851"/>
  <c r="H3852"/>
  <c r="I3852"/>
  <c r="J3852"/>
  <c r="K3852"/>
  <c r="L3852"/>
  <c r="M3852"/>
  <c r="O3852"/>
  <c r="P3852"/>
  <c r="Q3852"/>
  <c r="R3852"/>
  <c r="S3852"/>
  <c r="T3852"/>
  <c r="L3853"/>
  <c r="M3853"/>
  <c r="O3853"/>
  <c r="P3853"/>
  <c r="Q3853"/>
  <c r="R3853"/>
  <c r="S3853"/>
  <c r="T3853"/>
  <c r="H3854"/>
  <c r="I3854"/>
  <c r="J3854"/>
  <c r="K3854"/>
  <c r="L3854"/>
  <c r="M3854"/>
  <c r="O3854"/>
  <c r="P3854"/>
  <c r="Q3854"/>
  <c r="R3854"/>
  <c r="S3854"/>
  <c r="T3854"/>
  <c r="H3855"/>
  <c r="I3855"/>
  <c r="J3855"/>
  <c r="K3855"/>
  <c r="L3855"/>
  <c r="M3855"/>
  <c r="O3855"/>
  <c r="P3855"/>
  <c r="Q3855"/>
  <c r="R3855"/>
  <c r="S3855"/>
  <c r="T3855"/>
  <c r="H3856"/>
  <c r="I3856"/>
  <c r="J3856"/>
  <c r="K3856"/>
  <c r="L3856"/>
  <c r="M3856"/>
  <c r="O3856"/>
  <c r="P3856"/>
  <c r="Q3856"/>
  <c r="R3856"/>
  <c r="S3856"/>
  <c r="T3856"/>
  <c r="C3857"/>
  <c r="H3858"/>
  <c r="I3858"/>
  <c r="J3858"/>
  <c r="K3858"/>
  <c r="L3858"/>
  <c r="M3858"/>
  <c r="O3858"/>
  <c r="P3858"/>
  <c r="Q3858"/>
  <c r="R3858"/>
  <c r="S3858"/>
  <c r="T3858"/>
  <c r="H3859"/>
  <c r="I3859"/>
  <c r="J3859"/>
  <c r="K3859"/>
  <c r="L3859"/>
  <c r="M3859"/>
  <c r="O3859"/>
  <c r="P3859"/>
  <c r="Q3859"/>
  <c r="R3859"/>
  <c r="S3859"/>
  <c r="T3859"/>
  <c r="H3860"/>
  <c r="I3860"/>
  <c r="J3860"/>
  <c r="K3860"/>
  <c r="L3860"/>
  <c r="M3860"/>
  <c r="O3860"/>
  <c r="P3860"/>
  <c r="Q3860"/>
  <c r="R3860"/>
  <c r="S3860"/>
  <c r="T3860"/>
  <c r="H3861"/>
  <c r="I3861"/>
  <c r="J3861"/>
  <c r="K3861"/>
  <c r="L3861"/>
  <c r="M3861"/>
  <c r="O3861"/>
  <c r="P3861"/>
  <c r="Q3861"/>
  <c r="R3861"/>
  <c r="S3861"/>
  <c r="T3861"/>
  <c r="L3862"/>
  <c r="M3862"/>
  <c r="O3862"/>
  <c r="P3862"/>
  <c r="Q3862"/>
  <c r="R3862"/>
  <c r="S3862"/>
  <c r="T3862"/>
  <c r="H3863"/>
  <c r="I3863"/>
  <c r="J3863"/>
  <c r="K3863"/>
  <c r="L3863"/>
  <c r="M3863"/>
  <c r="O3863"/>
  <c r="P3863"/>
  <c r="Q3863"/>
  <c r="R3863"/>
  <c r="S3863"/>
  <c r="T3863"/>
  <c r="H3864"/>
  <c r="I3864"/>
  <c r="J3864"/>
  <c r="K3864"/>
  <c r="L3864"/>
  <c r="M3864"/>
  <c r="O3864"/>
  <c r="P3864"/>
  <c r="Q3864"/>
  <c r="R3864"/>
  <c r="S3864"/>
  <c r="T3864"/>
  <c r="H3865"/>
  <c r="I3865"/>
  <c r="J3865"/>
  <c r="K3865"/>
  <c r="L3865"/>
  <c r="M3865"/>
  <c r="O3865"/>
  <c r="P3865"/>
  <c r="Q3865"/>
  <c r="R3865"/>
  <c r="S3865"/>
  <c r="T3865"/>
  <c r="C3866"/>
  <c r="H3867"/>
  <c r="I3867"/>
  <c r="J3867"/>
  <c r="K3867"/>
  <c r="L3867"/>
  <c r="M3867"/>
  <c r="O3867"/>
  <c r="P3867"/>
  <c r="Q3867"/>
  <c r="R3867"/>
  <c r="S3867"/>
  <c r="T3867"/>
  <c r="H3868"/>
  <c r="I3868"/>
  <c r="J3868"/>
  <c r="K3868"/>
  <c r="L3868"/>
  <c r="M3868"/>
  <c r="O3868"/>
  <c r="P3868"/>
  <c r="Q3868"/>
  <c r="R3868"/>
  <c r="S3868"/>
  <c r="T3868"/>
  <c r="H3869"/>
  <c r="I3869"/>
  <c r="J3869"/>
  <c r="K3869"/>
  <c r="L3869"/>
  <c r="M3869"/>
  <c r="O3869"/>
  <c r="P3869"/>
  <c r="Q3869"/>
  <c r="R3869"/>
  <c r="S3869"/>
  <c r="T3869"/>
  <c r="H3870"/>
  <c r="I3870"/>
  <c r="J3870"/>
  <c r="K3870"/>
  <c r="L3870"/>
  <c r="M3870"/>
  <c r="O3870"/>
  <c r="P3870"/>
  <c r="Q3870"/>
  <c r="R3870"/>
  <c r="S3870"/>
  <c r="T3870"/>
  <c r="H3871"/>
  <c r="I3871"/>
  <c r="J3871"/>
  <c r="K3871"/>
  <c r="L3871"/>
  <c r="M3871"/>
  <c r="O3871"/>
  <c r="P3871"/>
  <c r="Q3871"/>
  <c r="R3871"/>
  <c r="S3871"/>
  <c r="T3871"/>
  <c r="H3872"/>
  <c r="I3872"/>
  <c r="J3872"/>
  <c r="K3872"/>
  <c r="L3872"/>
  <c r="M3872"/>
  <c r="O3872"/>
  <c r="P3872"/>
  <c r="Q3872"/>
  <c r="R3872"/>
  <c r="S3872"/>
  <c r="T3872"/>
  <c r="H3873"/>
  <c r="I3873"/>
  <c r="J3873"/>
  <c r="K3873"/>
  <c r="L3873"/>
  <c r="M3873"/>
  <c r="O3873"/>
  <c r="P3873"/>
  <c r="Q3873"/>
  <c r="R3873"/>
  <c r="S3873"/>
  <c r="T3873"/>
  <c r="H3874"/>
  <c r="I3874"/>
  <c r="J3874"/>
  <c r="K3874"/>
  <c r="L3874"/>
  <c r="M3874"/>
  <c r="O3874"/>
  <c r="P3874"/>
  <c r="Q3874"/>
  <c r="R3874"/>
  <c r="S3874"/>
  <c r="T3874"/>
  <c r="C3875"/>
  <c r="H3876"/>
  <c r="I3876"/>
  <c r="J3876"/>
  <c r="K3876"/>
  <c r="L3876"/>
  <c r="M3876"/>
  <c r="O3876"/>
  <c r="P3876"/>
  <c r="Q3876"/>
  <c r="R3876"/>
  <c r="S3876"/>
  <c r="T3876"/>
  <c r="H3877"/>
  <c r="I3877"/>
  <c r="J3877"/>
  <c r="K3877"/>
  <c r="L3877"/>
  <c r="M3877"/>
  <c r="O3877"/>
  <c r="P3877"/>
  <c r="Q3877"/>
  <c r="R3877"/>
  <c r="S3877"/>
  <c r="T3877"/>
  <c r="H3878"/>
  <c r="I3878"/>
  <c r="J3878"/>
  <c r="K3878"/>
  <c r="L3878"/>
  <c r="M3878"/>
  <c r="O3878"/>
  <c r="P3878"/>
  <c r="Q3878"/>
  <c r="R3878"/>
  <c r="S3878"/>
  <c r="T3878"/>
  <c r="H3879"/>
  <c r="I3879"/>
  <c r="J3879"/>
  <c r="K3879"/>
  <c r="L3879"/>
  <c r="M3879"/>
  <c r="O3879"/>
  <c r="P3879"/>
  <c r="Q3879"/>
  <c r="R3879"/>
  <c r="S3879"/>
  <c r="T3879"/>
  <c r="H3880"/>
  <c r="I3880"/>
  <c r="J3880"/>
  <c r="K3880"/>
  <c r="L3880"/>
  <c r="M3880"/>
  <c r="O3880"/>
  <c r="P3880"/>
  <c r="Q3880"/>
  <c r="R3880"/>
  <c r="S3880"/>
  <c r="T3880"/>
  <c r="H3881"/>
  <c r="I3881"/>
  <c r="J3881"/>
  <c r="K3881"/>
  <c r="L3881"/>
  <c r="M3881"/>
  <c r="O3881"/>
  <c r="P3881"/>
  <c r="Q3881"/>
  <c r="R3881"/>
  <c r="S3881"/>
  <c r="T3881"/>
  <c r="H3882"/>
  <c r="I3882"/>
  <c r="J3882"/>
  <c r="K3882"/>
  <c r="L3882"/>
  <c r="M3882"/>
  <c r="O3882"/>
  <c r="P3882"/>
  <c r="Q3882"/>
  <c r="R3882"/>
  <c r="S3882"/>
  <c r="T3882"/>
  <c r="H3883"/>
  <c r="I3883"/>
  <c r="J3883"/>
  <c r="K3883"/>
  <c r="L3883"/>
  <c r="M3883"/>
  <c r="O3883"/>
  <c r="P3883"/>
  <c r="Q3883"/>
  <c r="R3883"/>
  <c r="S3883"/>
  <c r="T3883"/>
  <c r="C3884"/>
  <c r="H3885"/>
  <c r="I3885"/>
  <c r="J3885"/>
  <c r="K3885"/>
  <c r="L3885"/>
  <c r="M3885"/>
  <c r="O3885"/>
  <c r="P3885"/>
  <c r="Q3885"/>
  <c r="R3885"/>
  <c r="S3885"/>
  <c r="T3885"/>
  <c r="H3886"/>
  <c r="I3886"/>
  <c r="J3886"/>
  <c r="K3886"/>
  <c r="L3886"/>
  <c r="M3886"/>
  <c r="O3886"/>
  <c r="P3886"/>
  <c r="Q3886"/>
  <c r="R3886"/>
  <c r="S3886"/>
  <c r="T3886"/>
  <c r="H3887"/>
  <c r="I3887"/>
  <c r="J3887"/>
  <c r="K3887"/>
  <c r="L3887"/>
  <c r="M3887"/>
  <c r="O3887"/>
  <c r="P3887"/>
  <c r="Q3887"/>
  <c r="R3887"/>
  <c r="S3887"/>
  <c r="T3887"/>
  <c r="H3888"/>
  <c r="I3888"/>
  <c r="J3888"/>
  <c r="K3888"/>
  <c r="L3888"/>
  <c r="M3888"/>
  <c r="O3888"/>
  <c r="P3888"/>
  <c r="Q3888"/>
  <c r="R3888"/>
  <c r="S3888"/>
  <c r="T3888"/>
  <c r="H3889"/>
  <c r="I3889"/>
  <c r="J3889"/>
  <c r="K3889"/>
  <c r="L3889"/>
  <c r="M3889"/>
  <c r="O3889"/>
  <c r="P3889"/>
  <c r="Q3889"/>
  <c r="R3889"/>
  <c r="S3889"/>
  <c r="T3889"/>
  <c r="H3890"/>
  <c r="I3890"/>
  <c r="J3890"/>
  <c r="K3890"/>
  <c r="L3890"/>
  <c r="M3890"/>
  <c r="O3890"/>
  <c r="P3890"/>
  <c r="Q3890"/>
  <c r="R3890"/>
  <c r="S3890"/>
  <c r="T3890"/>
  <c r="H3891"/>
  <c r="I3891"/>
  <c r="J3891"/>
  <c r="K3891"/>
  <c r="L3891"/>
  <c r="M3891"/>
  <c r="O3891"/>
  <c r="P3891"/>
  <c r="Q3891"/>
  <c r="R3891"/>
  <c r="S3891"/>
  <c r="T3891"/>
  <c r="H3892"/>
  <c r="I3892"/>
  <c r="J3892"/>
  <c r="K3892"/>
  <c r="L3892"/>
  <c r="M3892"/>
  <c r="O3892"/>
  <c r="P3892"/>
  <c r="Q3892"/>
  <c r="R3892"/>
  <c r="S3892"/>
  <c r="T3892"/>
  <c r="C3893"/>
  <c r="H3894"/>
  <c r="I3894"/>
  <c r="J3894"/>
  <c r="K3894"/>
  <c r="L3894"/>
  <c r="M3894"/>
  <c r="O3894"/>
  <c r="P3894"/>
  <c r="Q3894"/>
  <c r="R3894"/>
  <c r="S3894"/>
  <c r="T3894"/>
  <c r="H3895"/>
  <c r="I3895"/>
  <c r="J3895"/>
  <c r="K3895"/>
  <c r="L3895"/>
  <c r="M3895"/>
  <c r="O3895"/>
  <c r="P3895"/>
  <c r="Q3895"/>
  <c r="R3895"/>
  <c r="S3895"/>
  <c r="T3895"/>
  <c r="H3896"/>
  <c r="I3896"/>
  <c r="J3896"/>
  <c r="K3896"/>
  <c r="L3896"/>
  <c r="M3896"/>
  <c r="O3896"/>
  <c r="P3896"/>
  <c r="Q3896"/>
  <c r="R3896"/>
  <c r="S3896"/>
  <c r="T3896"/>
  <c r="H3897"/>
  <c r="I3897"/>
  <c r="J3897"/>
  <c r="K3897"/>
  <c r="L3897"/>
  <c r="M3897"/>
  <c r="O3897"/>
  <c r="P3897"/>
  <c r="Q3897"/>
  <c r="R3897"/>
  <c r="S3897"/>
  <c r="T3897"/>
  <c r="L3898"/>
  <c r="M3898"/>
  <c r="O3898"/>
  <c r="P3898"/>
  <c r="Q3898"/>
  <c r="R3898"/>
  <c r="S3898"/>
  <c r="T3898"/>
  <c r="H3899"/>
  <c r="I3899"/>
  <c r="J3899"/>
  <c r="K3899"/>
  <c r="L3899"/>
  <c r="M3899"/>
  <c r="O3899"/>
  <c r="P3899"/>
  <c r="Q3899"/>
  <c r="R3899"/>
  <c r="S3899"/>
  <c r="T3899"/>
  <c r="H3900"/>
  <c r="I3900"/>
  <c r="J3900"/>
  <c r="K3900"/>
  <c r="L3900"/>
  <c r="M3900"/>
  <c r="O3900"/>
  <c r="P3900"/>
  <c r="Q3900"/>
  <c r="R3900"/>
  <c r="S3900"/>
  <c r="T3900"/>
  <c r="H3901"/>
  <c r="I3901"/>
  <c r="J3901"/>
  <c r="K3901"/>
  <c r="L3901"/>
  <c r="M3901"/>
  <c r="O3901"/>
  <c r="P3901"/>
  <c r="Q3901"/>
  <c r="R3901"/>
  <c r="S3901"/>
  <c r="T3901"/>
  <c r="C3902"/>
  <c r="H3903"/>
  <c r="I3903"/>
  <c r="J3903"/>
  <c r="K3903"/>
  <c r="L3903"/>
  <c r="M3903"/>
  <c r="O3903"/>
  <c r="P3903"/>
  <c r="Q3903"/>
  <c r="R3903"/>
  <c r="S3903"/>
  <c r="T3903"/>
  <c r="H3904"/>
  <c r="I3904"/>
  <c r="J3904"/>
  <c r="K3904"/>
  <c r="L3904"/>
  <c r="M3904"/>
  <c r="O3904"/>
  <c r="P3904"/>
  <c r="Q3904"/>
  <c r="R3904"/>
  <c r="S3904"/>
  <c r="T3904"/>
  <c r="H3905"/>
  <c r="I3905"/>
  <c r="J3905"/>
  <c r="K3905"/>
  <c r="L3905"/>
  <c r="M3905"/>
  <c r="O3905"/>
  <c r="P3905"/>
  <c r="Q3905"/>
  <c r="R3905"/>
  <c r="S3905"/>
  <c r="T3905"/>
  <c r="H3906"/>
  <c r="I3906"/>
  <c r="J3906"/>
  <c r="K3906"/>
  <c r="L3906"/>
  <c r="M3906"/>
  <c r="O3906"/>
  <c r="P3906"/>
  <c r="Q3906"/>
  <c r="R3906"/>
  <c r="S3906"/>
  <c r="T3906"/>
  <c r="H3907"/>
  <c r="I3907"/>
  <c r="J3907"/>
  <c r="K3907"/>
  <c r="L3907"/>
  <c r="M3907"/>
  <c r="O3907"/>
  <c r="P3907"/>
  <c r="Q3907"/>
  <c r="R3907"/>
  <c r="S3907"/>
  <c r="T3907"/>
  <c r="H3908"/>
  <c r="I3908"/>
  <c r="J3908"/>
  <c r="K3908"/>
  <c r="L3908"/>
  <c r="M3908"/>
  <c r="O3908"/>
  <c r="P3908"/>
  <c r="Q3908"/>
  <c r="R3908"/>
  <c r="S3908"/>
  <c r="T3908"/>
  <c r="H3909"/>
  <c r="I3909"/>
  <c r="J3909"/>
  <c r="K3909"/>
  <c r="L3909"/>
  <c r="M3909"/>
  <c r="O3909"/>
  <c r="P3909"/>
  <c r="Q3909"/>
  <c r="R3909"/>
  <c r="S3909"/>
  <c r="T3909"/>
  <c r="H3910"/>
  <c r="I3910"/>
  <c r="J3910"/>
  <c r="K3910"/>
  <c r="L3910"/>
  <c r="M3910"/>
  <c r="O3910"/>
  <c r="P3910"/>
  <c r="Q3910"/>
  <c r="R3910"/>
  <c r="S3910"/>
  <c r="T3910"/>
  <c r="C3911"/>
  <c r="H3912"/>
  <c r="I3912"/>
  <c r="J3912"/>
  <c r="K3912"/>
  <c r="L3912"/>
  <c r="M3912"/>
  <c r="O3912"/>
  <c r="P3912"/>
  <c r="Q3912"/>
  <c r="R3912"/>
  <c r="S3912"/>
  <c r="T3912"/>
  <c r="H3913"/>
  <c r="I3913"/>
  <c r="J3913"/>
  <c r="K3913"/>
  <c r="L3913"/>
  <c r="M3913"/>
  <c r="O3913"/>
  <c r="P3913"/>
  <c r="Q3913"/>
  <c r="R3913"/>
  <c r="S3913"/>
  <c r="T3913"/>
  <c r="H3914"/>
  <c r="I3914"/>
  <c r="J3914"/>
  <c r="K3914"/>
  <c r="L3914"/>
  <c r="M3914"/>
  <c r="O3914"/>
  <c r="P3914"/>
  <c r="Q3914"/>
  <c r="R3914"/>
  <c r="S3914"/>
  <c r="T3914"/>
  <c r="H3915"/>
  <c r="I3915"/>
  <c r="J3915"/>
  <c r="K3915"/>
  <c r="L3915"/>
  <c r="M3915"/>
  <c r="O3915"/>
  <c r="P3915"/>
  <c r="Q3915"/>
  <c r="R3915"/>
  <c r="S3915"/>
  <c r="T3915"/>
  <c r="M3916"/>
  <c r="O3916"/>
  <c r="P3916"/>
  <c r="Q3916"/>
  <c r="R3916"/>
  <c r="S3916"/>
  <c r="T3916"/>
  <c r="H3917"/>
  <c r="I3917"/>
  <c r="J3917"/>
  <c r="K3917"/>
  <c r="L3917"/>
  <c r="M3917"/>
  <c r="O3917"/>
  <c r="P3917"/>
  <c r="Q3917"/>
  <c r="R3917"/>
  <c r="S3917"/>
  <c r="T3917"/>
  <c r="H3918"/>
  <c r="I3918"/>
  <c r="J3918"/>
  <c r="K3918"/>
  <c r="L3918"/>
  <c r="M3918"/>
  <c r="O3918"/>
  <c r="P3918"/>
  <c r="Q3918"/>
  <c r="R3918"/>
  <c r="S3918"/>
  <c r="T3918"/>
  <c r="H3919"/>
  <c r="I3919"/>
  <c r="J3919"/>
  <c r="K3919"/>
  <c r="L3919"/>
  <c r="M3919"/>
  <c r="O3919"/>
  <c r="P3919"/>
  <c r="Q3919"/>
  <c r="R3919"/>
  <c r="S3919"/>
  <c r="T3919"/>
  <c r="C3920"/>
  <c r="H3921"/>
  <c r="I3921"/>
  <c r="J3921"/>
  <c r="K3921"/>
  <c r="L3921"/>
  <c r="M3921"/>
  <c r="O3921"/>
  <c r="P3921"/>
  <c r="Q3921"/>
  <c r="R3921"/>
  <c r="S3921"/>
  <c r="T3921"/>
  <c r="H3922"/>
  <c r="I3922"/>
  <c r="J3922"/>
  <c r="K3922"/>
  <c r="L3922"/>
  <c r="M3922"/>
  <c r="O3922"/>
  <c r="P3922"/>
  <c r="Q3922"/>
  <c r="R3922"/>
  <c r="S3922"/>
  <c r="T3922"/>
  <c r="H3923"/>
  <c r="I3923"/>
  <c r="J3923"/>
  <c r="K3923"/>
  <c r="L3923"/>
  <c r="M3923"/>
  <c r="O3923"/>
  <c r="P3923"/>
  <c r="Q3923"/>
  <c r="R3923"/>
  <c r="S3923"/>
  <c r="T3923"/>
  <c r="H3924"/>
  <c r="I3924"/>
  <c r="J3924"/>
  <c r="K3924"/>
  <c r="L3924"/>
  <c r="M3924"/>
  <c r="O3924"/>
  <c r="P3924"/>
  <c r="Q3924"/>
  <c r="R3924"/>
  <c r="S3924"/>
  <c r="T3924"/>
  <c r="H3925"/>
  <c r="I3925"/>
  <c r="J3925"/>
  <c r="K3925"/>
  <c r="L3925"/>
  <c r="M3925"/>
  <c r="O3925"/>
  <c r="P3925"/>
  <c r="Q3925"/>
  <c r="R3925"/>
  <c r="S3925"/>
  <c r="T3925"/>
  <c r="H3926"/>
  <c r="I3926"/>
  <c r="J3926"/>
  <c r="K3926"/>
  <c r="L3926"/>
  <c r="M3926"/>
  <c r="O3926"/>
  <c r="P3926"/>
  <c r="Q3926"/>
  <c r="R3926"/>
  <c r="S3926"/>
  <c r="T3926"/>
  <c r="H3927"/>
  <c r="I3927"/>
  <c r="J3927"/>
  <c r="K3927"/>
  <c r="L3927"/>
  <c r="M3927"/>
  <c r="O3927"/>
  <c r="P3927"/>
  <c r="Q3927"/>
  <c r="R3927"/>
  <c r="S3927"/>
  <c r="T3927"/>
  <c r="H3928"/>
  <c r="I3928"/>
  <c r="J3928"/>
  <c r="K3928"/>
  <c r="L3928"/>
  <c r="M3928"/>
  <c r="O3928"/>
  <c r="P3928"/>
  <c r="Q3928"/>
  <c r="R3928"/>
  <c r="S3928"/>
  <c r="T3928"/>
  <c r="C3929"/>
  <c r="H3930"/>
  <c r="I3930"/>
  <c r="J3930"/>
  <c r="K3930"/>
  <c r="L3930"/>
  <c r="M3930"/>
  <c r="O3930"/>
  <c r="P3930"/>
  <c r="Q3930"/>
  <c r="R3930"/>
  <c r="S3930"/>
  <c r="T3930"/>
  <c r="H3931"/>
  <c r="I3931"/>
  <c r="J3931"/>
  <c r="K3931"/>
  <c r="L3931"/>
  <c r="M3931"/>
  <c r="O3931"/>
  <c r="P3931"/>
  <c r="Q3931"/>
  <c r="R3931"/>
  <c r="S3931"/>
  <c r="T3931"/>
  <c r="H3932"/>
  <c r="I3932"/>
  <c r="J3932"/>
  <c r="K3932"/>
  <c r="L3932"/>
  <c r="M3932"/>
  <c r="O3932"/>
  <c r="P3932"/>
  <c r="Q3932"/>
  <c r="R3932"/>
  <c r="S3932"/>
  <c r="T3932"/>
  <c r="H3933"/>
  <c r="I3933"/>
  <c r="J3933"/>
  <c r="K3933"/>
  <c r="L3933"/>
  <c r="M3933"/>
  <c r="O3933"/>
  <c r="P3933"/>
  <c r="Q3933"/>
  <c r="R3933"/>
  <c r="S3933"/>
  <c r="T3933"/>
  <c r="M3934"/>
  <c r="O3934"/>
  <c r="P3934"/>
  <c r="Q3934"/>
  <c r="R3934"/>
  <c r="S3934"/>
  <c r="T3934"/>
  <c r="H3935"/>
  <c r="I3935"/>
  <c r="J3935"/>
  <c r="K3935"/>
  <c r="L3935"/>
  <c r="M3935"/>
  <c r="O3935"/>
  <c r="P3935"/>
  <c r="Q3935"/>
  <c r="R3935"/>
  <c r="S3935"/>
  <c r="T3935"/>
  <c r="H3936"/>
  <c r="I3936"/>
  <c r="J3936"/>
  <c r="K3936"/>
  <c r="L3936"/>
  <c r="M3936"/>
  <c r="O3936"/>
  <c r="P3936"/>
  <c r="Q3936"/>
  <c r="R3936"/>
  <c r="S3936"/>
  <c r="T3936"/>
  <c r="H3937"/>
  <c r="I3937"/>
  <c r="J3937"/>
  <c r="K3937"/>
  <c r="L3937"/>
  <c r="M3937"/>
  <c r="O3937"/>
  <c r="P3937"/>
  <c r="Q3937"/>
  <c r="R3937"/>
  <c r="S3937"/>
  <c r="T3937"/>
  <c r="C3938"/>
  <c r="H3939"/>
  <c r="I3939"/>
  <c r="J3939"/>
  <c r="K3939"/>
  <c r="L3939"/>
  <c r="M3939"/>
  <c r="O3939"/>
  <c r="P3939"/>
  <c r="Q3939"/>
  <c r="R3939"/>
  <c r="S3939"/>
  <c r="T3939"/>
  <c r="H3940"/>
  <c r="I3940"/>
  <c r="J3940"/>
  <c r="K3940"/>
  <c r="L3940"/>
  <c r="M3940"/>
  <c r="O3940"/>
  <c r="P3940"/>
  <c r="Q3940"/>
  <c r="R3940"/>
  <c r="S3940"/>
  <c r="T3940"/>
  <c r="H3941"/>
  <c r="I3941"/>
  <c r="J3941"/>
  <c r="K3941"/>
  <c r="L3941"/>
  <c r="M3941"/>
  <c r="O3941"/>
  <c r="P3941"/>
  <c r="Q3941"/>
  <c r="R3941"/>
  <c r="S3941"/>
  <c r="T3941"/>
  <c r="H3942"/>
  <c r="I3942"/>
  <c r="J3942"/>
  <c r="K3942"/>
  <c r="L3942"/>
  <c r="M3942"/>
  <c r="O3942"/>
  <c r="P3942"/>
  <c r="Q3942"/>
  <c r="R3942"/>
  <c r="S3942"/>
  <c r="T3942"/>
  <c r="H3943"/>
  <c r="I3943"/>
  <c r="J3943"/>
  <c r="K3943"/>
  <c r="L3943"/>
  <c r="M3943"/>
  <c r="O3943"/>
  <c r="P3943"/>
  <c r="Q3943"/>
  <c r="R3943"/>
  <c r="S3943"/>
  <c r="T3943"/>
  <c r="H3944"/>
  <c r="I3944"/>
  <c r="J3944"/>
  <c r="K3944"/>
  <c r="L3944"/>
  <c r="M3944"/>
  <c r="O3944"/>
  <c r="P3944"/>
  <c r="Q3944"/>
  <c r="R3944"/>
  <c r="S3944"/>
  <c r="T3944"/>
  <c r="H3945"/>
  <c r="I3945"/>
  <c r="J3945"/>
  <c r="K3945"/>
  <c r="L3945"/>
  <c r="M3945"/>
  <c r="O3945"/>
  <c r="P3945"/>
  <c r="Q3945"/>
  <c r="R3945"/>
  <c r="S3945"/>
  <c r="T3945"/>
  <c r="H3946"/>
  <c r="I3946"/>
  <c r="J3946"/>
  <c r="K3946"/>
  <c r="L3946"/>
  <c r="M3946"/>
  <c r="O3946"/>
  <c r="P3946"/>
  <c r="Q3946"/>
  <c r="R3946"/>
  <c r="S3946"/>
  <c r="T3946"/>
  <c r="C3947"/>
  <c r="H3948"/>
  <c r="I3948"/>
  <c r="J3948"/>
  <c r="K3948"/>
  <c r="L3948"/>
  <c r="M3948"/>
  <c r="O3948"/>
  <c r="P3948"/>
  <c r="Q3948"/>
  <c r="R3948"/>
  <c r="S3948"/>
  <c r="T3948"/>
  <c r="H3949"/>
  <c r="I3949"/>
  <c r="J3949"/>
  <c r="K3949"/>
  <c r="L3949"/>
  <c r="M3949"/>
  <c r="O3949"/>
  <c r="P3949"/>
  <c r="Q3949"/>
  <c r="R3949"/>
  <c r="S3949"/>
  <c r="T3949"/>
  <c r="H3950"/>
  <c r="I3950"/>
  <c r="J3950"/>
  <c r="K3950"/>
  <c r="L3950"/>
  <c r="M3950"/>
  <c r="O3950"/>
  <c r="P3950"/>
  <c r="Q3950"/>
  <c r="R3950"/>
  <c r="S3950"/>
  <c r="T3950"/>
  <c r="H3951"/>
  <c r="I3951"/>
  <c r="J3951"/>
  <c r="K3951"/>
  <c r="L3951"/>
  <c r="M3951"/>
  <c r="O3951"/>
  <c r="P3951"/>
  <c r="Q3951"/>
  <c r="R3951"/>
  <c r="S3951"/>
  <c r="T3951"/>
  <c r="H3952"/>
  <c r="I3952"/>
  <c r="J3952"/>
  <c r="K3952"/>
  <c r="L3952"/>
  <c r="M3952"/>
  <c r="O3952"/>
  <c r="P3952"/>
  <c r="Q3952"/>
  <c r="R3952"/>
  <c r="S3952"/>
  <c r="T3952"/>
  <c r="H3953"/>
  <c r="I3953"/>
  <c r="J3953"/>
  <c r="K3953"/>
  <c r="L3953"/>
  <c r="M3953"/>
  <c r="O3953"/>
  <c r="P3953"/>
  <c r="Q3953"/>
  <c r="R3953"/>
  <c r="S3953"/>
  <c r="T3953"/>
  <c r="H3954"/>
  <c r="I3954"/>
  <c r="J3954"/>
  <c r="K3954"/>
  <c r="L3954"/>
  <c r="M3954"/>
  <c r="O3954"/>
  <c r="P3954"/>
  <c r="Q3954"/>
  <c r="R3954"/>
  <c r="S3954"/>
  <c r="T3954"/>
  <c r="H3955"/>
  <c r="I3955"/>
  <c r="J3955"/>
  <c r="K3955"/>
  <c r="L3955"/>
  <c r="M3955"/>
  <c r="O3955"/>
  <c r="P3955"/>
  <c r="Q3955"/>
  <c r="R3955"/>
  <c r="S3955"/>
  <c r="T3955"/>
  <c r="C3956"/>
  <c r="H3957"/>
  <c r="I3957"/>
  <c r="J3957"/>
  <c r="K3957"/>
  <c r="L3957"/>
  <c r="M3957"/>
  <c r="O3957"/>
  <c r="P3957"/>
  <c r="Q3957"/>
  <c r="R3957"/>
  <c r="S3957"/>
  <c r="T3957"/>
  <c r="H3958"/>
  <c r="I3958"/>
  <c r="J3958"/>
  <c r="K3958"/>
  <c r="L3958"/>
  <c r="M3958"/>
  <c r="O3958"/>
  <c r="P3958"/>
  <c r="Q3958"/>
  <c r="R3958"/>
  <c r="S3958"/>
  <c r="T3958"/>
  <c r="H3959"/>
  <c r="I3959"/>
  <c r="J3959"/>
  <c r="K3959"/>
  <c r="L3959"/>
  <c r="M3959"/>
  <c r="O3959"/>
  <c r="P3959"/>
  <c r="Q3959"/>
  <c r="R3959"/>
  <c r="S3959"/>
  <c r="T3959"/>
  <c r="H3960"/>
  <c r="I3960"/>
  <c r="J3960"/>
  <c r="K3960"/>
  <c r="L3960"/>
  <c r="M3960"/>
  <c r="O3960"/>
  <c r="P3960"/>
  <c r="Q3960"/>
  <c r="R3960"/>
  <c r="S3960"/>
  <c r="T3960"/>
  <c r="H3961"/>
  <c r="I3961"/>
  <c r="J3961"/>
  <c r="K3961"/>
  <c r="L3961"/>
  <c r="M3961"/>
  <c r="O3961"/>
  <c r="P3961"/>
  <c r="Q3961"/>
  <c r="R3961"/>
  <c r="S3961"/>
  <c r="T3961"/>
  <c r="H3962"/>
  <c r="I3962"/>
  <c r="J3962"/>
  <c r="K3962"/>
  <c r="L3962"/>
  <c r="M3962"/>
  <c r="O3962"/>
  <c r="P3962"/>
  <c r="Q3962"/>
  <c r="R3962"/>
  <c r="S3962"/>
  <c r="T3962"/>
  <c r="H3963"/>
  <c r="I3963"/>
  <c r="J3963"/>
  <c r="K3963"/>
  <c r="L3963"/>
  <c r="M3963"/>
  <c r="O3963"/>
  <c r="P3963"/>
  <c r="Q3963"/>
  <c r="R3963"/>
  <c r="S3963"/>
  <c r="T3963"/>
  <c r="H3964"/>
  <c r="I3964"/>
  <c r="J3964"/>
  <c r="K3964"/>
  <c r="L3964"/>
  <c r="M3964"/>
  <c r="O3964"/>
  <c r="P3964"/>
  <c r="Q3964"/>
  <c r="R3964"/>
  <c r="S3964"/>
  <c r="T3964"/>
  <c r="C3965"/>
  <c r="H3966"/>
  <c r="I3966"/>
  <c r="J3966"/>
  <c r="K3966"/>
  <c r="L3966"/>
  <c r="M3966"/>
  <c r="O3966"/>
  <c r="P3966"/>
  <c r="Q3966"/>
  <c r="R3966"/>
  <c r="S3966"/>
  <c r="T3966"/>
  <c r="H3967"/>
  <c r="I3967"/>
  <c r="J3967"/>
  <c r="K3967"/>
  <c r="L3967"/>
  <c r="M3967"/>
  <c r="O3967"/>
  <c r="P3967"/>
  <c r="Q3967"/>
  <c r="R3967"/>
  <c r="S3967"/>
  <c r="T3967"/>
  <c r="H3968"/>
  <c r="I3968"/>
  <c r="J3968"/>
  <c r="K3968"/>
  <c r="L3968"/>
  <c r="M3968"/>
  <c r="O3968"/>
  <c r="P3968"/>
  <c r="Q3968"/>
  <c r="R3968"/>
  <c r="S3968"/>
  <c r="T3968"/>
  <c r="H3969"/>
  <c r="I3969"/>
  <c r="J3969"/>
  <c r="K3969"/>
  <c r="L3969"/>
  <c r="M3969"/>
  <c r="O3969"/>
  <c r="P3969"/>
  <c r="Q3969"/>
  <c r="R3969"/>
  <c r="S3969"/>
  <c r="T3969"/>
  <c r="H3970"/>
  <c r="I3970"/>
  <c r="J3970"/>
  <c r="K3970"/>
  <c r="L3970"/>
  <c r="M3970"/>
  <c r="O3970"/>
  <c r="P3970"/>
  <c r="Q3970"/>
  <c r="R3970"/>
  <c r="S3970"/>
  <c r="T3970"/>
  <c r="H3971"/>
  <c r="I3971"/>
  <c r="J3971"/>
  <c r="K3971"/>
  <c r="L3971"/>
  <c r="M3971"/>
  <c r="O3971"/>
  <c r="P3971"/>
  <c r="Q3971"/>
  <c r="R3971"/>
  <c r="S3971"/>
  <c r="T3971"/>
  <c r="H3972"/>
  <c r="I3972"/>
  <c r="J3972"/>
  <c r="K3972"/>
  <c r="L3972"/>
  <c r="M3972"/>
  <c r="O3972"/>
  <c r="P3972"/>
  <c r="Q3972"/>
  <c r="R3972"/>
  <c r="S3972"/>
  <c r="T3972"/>
  <c r="H3973"/>
  <c r="I3973"/>
  <c r="J3973"/>
  <c r="K3973"/>
  <c r="L3973"/>
  <c r="M3973"/>
  <c r="O3973"/>
  <c r="P3973"/>
  <c r="Q3973"/>
  <c r="R3973"/>
  <c r="S3973"/>
  <c r="T3973"/>
  <c r="C3974"/>
  <c r="H3975"/>
  <c r="I3975"/>
  <c r="J3975"/>
  <c r="K3975"/>
  <c r="L3975"/>
  <c r="M3975"/>
  <c r="O3975"/>
  <c r="P3975"/>
  <c r="Q3975"/>
  <c r="R3975"/>
  <c r="S3975"/>
  <c r="T3975"/>
  <c r="H3976"/>
  <c r="I3976"/>
  <c r="J3976"/>
  <c r="K3976"/>
  <c r="L3976"/>
  <c r="M3976"/>
  <c r="O3976"/>
  <c r="P3976"/>
  <c r="Q3976"/>
  <c r="R3976"/>
  <c r="S3976"/>
  <c r="T3976"/>
  <c r="H3977"/>
  <c r="I3977"/>
  <c r="J3977"/>
  <c r="K3977"/>
  <c r="L3977"/>
  <c r="M3977"/>
  <c r="O3977"/>
  <c r="P3977"/>
  <c r="Q3977"/>
  <c r="R3977"/>
  <c r="S3977"/>
  <c r="T3977"/>
  <c r="H3978"/>
  <c r="I3978"/>
  <c r="J3978"/>
  <c r="K3978"/>
  <c r="L3978"/>
  <c r="M3978"/>
  <c r="O3978"/>
  <c r="P3978"/>
  <c r="Q3978"/>
  <c r="R3978"/>
  <c r="S3978"/>
  <c r="T3978"/>
  <c r="H3979"/>
  <c r="I3979"/>
  <c r="J3979"/>
  <c r="K3979"/>
  <c r="L3979"/>
  <c r="M3979"/>
  <c r="O3979"/>
  <c r="P3979"/>
  <c r="Q3979"/>
  <c r="R3979"/>
  <c r="S3979"/>
  <c r="T3979"/>
  <c r="H3980"/>
  <c r="I3980"/>
  <c r="J3980"/>
  <c r="K3980"/>
  <c r="L3980"/>
  <c r="M3980"/>
  <c r="O3980"/>
  <c r="P3980"/>
  <c r="Q3980"/>
  <c r="R3980"/>
  <c r="S3980"/>
  <c r="T3980"/>
  <c r="H3981"/>
  <c r="I3981"/>
  <c r="J3981"/>
  <c r="K3981"/>
  <c r="L3981"/>
  <c r="M3981"/>
  <c r="O3981"/>
  <c r="P3981"/>
  <c r="Q3981"/>
  <c r="R3981"/>
  <c r="S3981"/>
  <c r="T3981"/>
  <c r="H3982"/>
  <c r="I3982"/>
  <c r="J3982"/>
  <c r="K3982"/>
  <c r="L3982"/>
  <c r="M3982"/>
  <c r="O3982"/>
  <c r="P3982"/>
  <c r="Q3982"/>
  <c r="R3982"/>
  <c r="S3982"/>
  <c r="T3982"/>
  <c r="C3983"/>
  <c r="H3984"/>
  <c r="I3984"/>
  <c r="J3984"/>
  <c r="K3984"/>
  <c r="L3984"/>
  <c r="M3984"/>
  <c r="O3984"/>
  <c r="P3984"/>
  <c r="Q3984"/>
  <c r="R3984"/>
  <c r="S3984"/>
  <c r="T3984"/>
  <c r="H3985"/>
  <c r="I3985"/>
  <c r="J3985"/>
  <c r="K3985"/>
  <c r="L3985"/>
  <c r="M3985"/>
  <c r="O3985"/>
  <c r="P3985"/>
  <c r="Q3985"/>
  <c r="R3985"/>
  <c r="S3985"/>
  <c r="T3985"/>
  <c r="H3986"/>
  <c r="I3986"/>
  <c r="J3986"/>
  <c r="K3986"/>
  <c r="L3986"/>
  <c r="M3986"/>
  <c r="O3986"/>
  <c r="P3986"/>
  <c r="Q3986"/>
  <c r="R3986"/>
  <c r="S3986"/>
  <c r="T3986"/>
  <c r="H3987"/>
  <c r="I3987"/>
  <c r="J3987"/>
  <c r="K3987"/>
  <c r="L3987"/>
  <c r="M3987"/>
  <c r="O3987"/>
  <c r="P3987"/>
  <c r="Q3987"/>
  <c r="R3987"/>
  <c r="S3987"/>
  <c r="T3987"/>
  <c r="H3988"/>
  <c r="I3988"/>
  <c r="J3988"/>
  <c r="K3988"/>
  <c r="L3988"/>
  <c r="M3988"/>
  <c r="O3988"/>
  <c r="P3988"/>
  <c r="Q3988"/>
  <c r="R3988"/>
  <c r="S3988"/>
  <c r="T3988"/>
  <c r="H3989"/>
  <c r="I3989"/>
  <c r="J3989"/>
  <c r="K3989"/>
  <c r="L3989"/>
  <c r="M3989"/>
  <c r="O3989"/>
  <c r="P3989"/>
  <c r="Q3989"/>
  <c r="R3989"/>
  <c r="S3989"/>
  <c r="T3989"/>
  <c r="H3990"/>
  <c r="I3990"/>
  <c r="J3990"/>
  <c r="K3990"/>
  <c r="L3990"/>
  <c r="M3990"/>
  <c r="O3990"/>
  <c r="P3990"/>
  <c r="Q3990"/>
  <c r="R3990"/>
  <c r="S3990"/>
  <c r="T3990"/>
  <c r="H3991"/>
  <c r="I3991"/>
  <c r="J3991"/>
  <c r="K3991"/>
  <c r="L3991"/>
  <c r="M3991"/>
  <c r="O3991"/>
  <c r="P3991"/>
  <c r="Q3991"/>
  <c r="R3991"/>
  <c r="S3991"/>
  <c r="T3991"/>
  <c r="C3992"/>
  <c r="H3993"/>
  <c r="I3993"/>
  <c r="J3993"/>
  <c r="K3993"/>
  <c r="L3993"/>
  <c r="M3993"/>
  <c r="O3993"/>
  <c r="P3993"/>
  <c r="Q3993"/>
  <c r="R3993"/>
  <c r="S3993"/>
  <c r="T3993"/>
  <c r="H3994"/>
  <c r="I3994"/>
  <c r="J3994"/>
  <c r="K3994"/>
  <c r="L3994"/>
  <c r="M3994"/>
  <c r="O3994"/>
  <c r="P3994"/>
  <c r="Q3994"/>
  <c r="R3994"/>
  <c r="S3994"/>
  <c r="T3994"/>
  <c r="H3995"/>
  <c r="I3995"/>
  <c r="J3995"/>
  <c r="K3995"/>
  <c r="L3995"/>
  <c r="M3995"/>
  <c r="O3995"/>
  <c r="P3995"/>
  <c r="Q3995"/>
  <c r="R3995"/>
  <c r="S3995"/>
  <c r="T3995"/>
  <c r="H3996"/>
  <c r="I3996"/>
  <c r="J3996"/>
  <c r="K3996"/>
  <c r="L3996"/>
  <c r="M3996"/>
  <c r="O3996"/>
  <c r="P3996"/>
  <c r="Q3996"/>
  <c r="R3996"/>
  <c r="S3996"/>
  <c r="T3996"/>
  <c r="M3997"/>
  <c r="O3997"/>
  <c r="P3997"/>
  <c r="Q3997"/>
  <c r="R3997"/>
  <c r="S3997"/>
  <c r="T3997"/>
  <c r="H3998"/>
  <c r="I3998"/>
  <c r="J3998"/>
  <c r="K3998"/>
  <c r="L3998"/>
  <c r="M3998"/>
  <c r="O3998"/>
  <c r="P3998"/>
  <c r="Q3998"/>
  <c r="R3998"/>
  <c r="S3998"/>
  <c r="T3998"/>
  <c r="H3999"/>
  <c r="I3999"/>
  <c r="J3999"/>
  <c r="K3999"/>
  <c r="L3999"/>
  <c r="M3999"/>
  <c r="O3999"/>
  <c r="P3999"/>
  <c r="Q3999"/>
  <c r="R3999"/>
  <c r="S3999"/>
  <c r="T3999"/>
  <c r="H4000"/>
  <c r="I4000"/>
  <c r="J4000"/>
  <c r="K4000"/>
  <c r="L4000"/>
  <c r="M4000"/>
  <c r="O4000"/>
  <c r="P4000"/>
  <c r="Q4000"/>
  <c r="R4000"/>
  <c r="S4000"/>
  <c r="T4000"/>
  <c r="C4001"/>
  <c r="H4002"/>
  <c r="I4002"/>
  <c r="J4002"/>
  <c r="K4002"/>
  <c r="L4002"/>
  <c r="M4002"/>
  <c r="O4002"/>
  <c r="P4002"/>
  <c r="Q4002"/>
  <c r="R4002"/>
  <c r="S4002"/>
  <c r="T4002"/>
  <c r="H4003"/>
  <c r="I4003"/>
  <c r="J4003"/>
  <c r="K4003"/>
  <c r="L4003"/>
  <c r="M4003"/>
  <c r="O4003"/>
  <c r="P4003"/>
  <c r="Q4003"/>
  <c r="R4003"/>
  <c r="S4003"/>
  <c r="T4003"/>
  <c r="H4004"/>
  <c r="I4004"/>
  <c r="J4004"/>
  <c r="K4004"/>
  <c r="L4004"/>
  <c r="M4004"/>
  <c r="O4004"/>
  <c r="P4004"/>
  <c r="Q4004"/>
  <c r="R4004"/>
  <c r="S4004"/>
  <c r="T4004"/>
  <c r="H4005"/>
  <c r="I4005"/>
  <c r="J4005"/>
  <c r="K4005"/>
  <c r="L4005"/>
  <c r="M4005"/>
  <c r="O4005"/>
  <c r="P4005"/>
  <c r="Q4005"/>
  <c r="R4005"/>
  <c r="S4005"/>
  <c r="T4005"/>
  <c r="H4006"/>
  <c r="I4006"/>
  <c r="J4006"/>
  <c r="K4006"/>
  <c r="L4006"/>
  <c r="M4006"/>
  <c r="O4006"/>
  <c r="P4006"/>
  <c r="Q4006"/>
  <c r="R4006"/>
  <c r="S4006"/>
  <c r="T4006"/>
  <c r="H4007"/>
  <c r="I4007"/>
  <c r="J4007"/>
  <c r="K4007"/>
  <c r="L4007"/>
  <c r="M4007"/>
  <c r="O4007"/>
  <c r="P4007"/>
  <c r="Q4007"/>
  <c r="R4007"/>
  <c r="S4007"/>
  <c r="T4007"/>
  <c r="H4008"/>
  <c r="I4008"/>
  <c r="J4008"/>
  <c r="K4008"/>
  <c r="L4008"/>
  <c r="M4008"/>
  <c r="O4008"/>
  <c r="P4008"/>
  <c r="Q4008"/>
  <c r="R4008"/>
  <c r="S4008"/>
  <c r="T4008"/>
  <c r="H4009"/>
  <c r="I4009"/>
  <c r="J4009"/>
  <c r="K4009"/>
  <c r="L4009"/>
  <c r="M4009"/>
  <c r="O4009"/>
  <c r="P4009"/>
  <c r="Q4009"/>
  <c r="R4009"/>
  <c r="S4009"/>
  <c r="T4009"/>
  <c r="C4010"/>
  <c r="H4011"/>
  <c r="I4011"/>
  <c r="J4011"/>
  <c r="K4011"/>
  <c r="L4011"/>
  <c r="M4011"/>
  <c r="O4011"/>
  <c r="P4011"/>
  <c r="Q4011"/>
  <c r="R4011"/>
  <c r="S4011"/>
  <c r="T4011"/>
  <c r="H4012"/>
  <c r="I4012"/>
  <c r="J4012"/>
  <c r="K4012"/>
  <c r="L4012"/>
  <c r="M4012"/>
  <c r="O4012"/>
  <c r="P4012"/>
  <c r="Q4012"/>
  <c r="R4012"/>
  <c r="S4012"/>
  <c r="T4012"/>
  <c r="H4013"/>
  <c r="I4013"/>
  <c r="J4013"/>
  <c r="K4013"/>
  <c r="L4013"/>
  <c r="M4013"/>
  <c r="O4013"/>
  <c r="P4013"/>
  <c r="Q4013"/>
  <c r="R4013"/>
  <c r="S4013"/>
  <c r="T4013"/>
  <c r="H4014"/>
  <c r="I4014"/>
  <c r="J4014"/>
  <c r="K4014"/>
  <c r="L4014"/>
  <c r="M4014"/>
  <c r="O4014"/>
  <c r="P4014"/>
  <c r="Q4014"/>
  <c r="R4014"/>
  <c r="S4014"/>
  <c r="T4014"/>
  <c r="H4015"/>
  <c r="I4015"/>
  <c r="J4015"/>
  <c r="K4015"/>
  <c r="L4015"/>
  <c r="M4015"/>
  <c r="O4015"/>
  <c r="P4015"/>
  <c r="Q4015"/>
  <c r="R4015"/>
  <c r="S4015"/>
  <c r="T4015"/>
  <c r="H4016"/>
  <c r="I4016"/>
  <c r="J4016"/>
  <c r="K4016"/>
  <c r="L4016"/>
  <c r="M4016"/>
  <c r="O4016"/>
  <c r="P4016"/>
  <c r="Q4016"/>
  <c r="R4016"/>
  <c r="S4016"/>
  <c r="T4016"/>
  <c r="H4017"/>
  <c r="I4017"/>
  <c r="J4017"/>
  <c r="K4017"/>
  <c r="L4017"/>
  <c r="M4017"/>
  <c r="O4017"/>
  <c r="P4017"/>
  <c r="Q4017"/>
  <c r="R4017"/>
  <c r="S4017"/>
  <c r="T4017"/>
  <c r="H4018"/>
  <c r="I4018"/>
  <c r="J4018"/>
  <c r="K4018"/>
  <c r="L4018"/>
  <c r="M4018"/>
  <c r="O4018"/>
  <c r="P4018"/>
  <c r="Q4018"/>
  <c r="R4018"/>
  <c r="S4018"/>
  <c r="T4018"/>
  <c r="C4019"/>
  <c r="H4020"/>
  <c r="I4020"/>
  <c r="J4020"/>
  <c r="K4020"/>
  <c r="L4020"/>
  <c r="M4020"/>
  <c r="O4020"/>
  <c r="P4020"/>
  <c r="Q4020"/>
  <c r="R4020"/>
  <c r="S4020"/>
  <c r="T4020"/>
  <c r="H4021"/>
  <c r="I4021"/>
  <c r="J4021"/>
  <c r="K4021"/>
  <c r="L4021"/>
  <c r="M4021"/>
  <c r="O4021"/>
  <c r="P4021"/>
  <c r="Q4021"/>
  <c r="R4021"/>
  <c r="S4021"/>
  <c r="T4021"/>
  <c r="H4022"/>
  <c r="I4022"/>
  <c r="J4022"/>
  <c r="K4022"/>
  <c r="L4022"/>
  <c r="M4022"/>
  <c r="O4022"/>
  <c r="P4022"/>
  <c r="Q4022"/>
  <c r="R4022"/>
  <c r="S4022"/>
  <c r="T4022"/>
  <c r="H4023"/>
  <c r="I4023"/>
  <c r="J4023"/>
  <c r="K4023"/>
  <c r="L4023"/>
  <c r="M4023"/>
  <c r="O4023"/>
  <c r="P4023"/>
  <c r="Q4023"/>
  <c r="R4023"/>
  <c r="S4023"/>
  <c r="T4023"/>
  <c r="M4024"/>
  <c r="O4024"/>
  <c r="P4024"/>
  <c r="Q4024"/>
  <c r="R4024"/>
  <c r="S4024"/>
  <c r="T4024"/>
  <c r="H4025"/>
  <c r="I4025"/>
  <c r="J4025"/>
  <c r="K4025"/>
  <c r="L4025"/>
  <c r="M4025"/>
  <c r="O4025"/>
  <c r="P4025"/>
  <c r="Q4025"/>
  <c r="R4025"/>
  <c r="S4025"/>
  <c r="T4025"/>
  <c r="H4026"/>
  <c r="I4026"/>
  <c r="J4026"/>
  <c r="K4026"/>
  <c r="L4026"/>
  <c r="M4026"/>
  <c r="O4026"/>
  <c r="P4026"/>
  <c r="Q4026"/>
  <c r="R4026"/>
  <c r="S4026"/>
  <c r="T4026"/>
  <c r="H4027"/>
  <c r="I4027"/>
  <c r="J4027"/>
  <c r="K4027"/>
  <c r="L4027"/>
  <c r="M4027"/>
  <c r="O4027"/>
  <c r="P4027"/>
  <c r="Q4027"/>
  <c r="R4027"/>
  <c r="S4027"/>
  <c r="T4027"/>
  <c r="C4028"/>
  <c r="H4029"/>
  <c r="I4029"/>
  <c r="J4029"/>
  <c r="K4029"/>
  <c r="L4029"/>
  <c r="M4029"/>
  <c r="O4029"/>
  <c r="P4029"/>
  <c r="Q4029"/>
  <c r="R4029"/>
  <c r="S4029"/>
  <c r="T4029"/>
  <c r="H4030"/>
  <c r="I4030"/>
  <c r="J4030"/>
  <c r="K4030"/>
  <c r="L4030"/>
  <c r="M4030"/>
  <c r="O4030"/>
  <c r="P4030"/>
  <c r="Q4030"/>
  <c r="R4030"/>
  <c r="S4030"/>
  <c r="T4030"/>
  <c r="H4031"/>
  <c r="I4031"/>
  <c r="J4031"/>
  <c r="K4031"/>
  <c r="L4031"/>
  <c r="M4031"/>
  <c r="O4031"/>
  <c r="P4031"/>
  <c r="Q4031"/>
  <c r="R4031"/>
  <c r="S4031"/>
  <c r="T4031"/>
  <c r="H4032"/>
  <c r="I4032"/>
  <c r="J4032"/>
  <c r="K4032"/>
  <c r="L4032"/>
  <c r="M4032"/>
  <c r="O4032"/>
  <c r="P4032"/>
  <c r="Q4032"/>
  <c r="R4032"/>
  <c r="S4032"/>
  <c r="T4032"/>
  <c r="M4033"/>
  <c r="O4033"/>
  <c r="P4033"/>
  <c r="Q4033"/>
  <c r="R4033"/>
  <c r="S4033"/>
  <c r="T4033"/>
  <c r="H4034"/>
  <c r="I4034"/>
  <c r="J4034"/>
  <c r="K4034"/>
  <c r="L4034"/>
  <c r="M4034"/>
  <c r="O4034"/>
  <c r="P4034"/>
  <c r="Q4034"/>
  <c r="R4034"/>
  <c r="S4034"/>
  <c r="T4034"/>
  <c r="H4035"/>
  <c r="I4035"/>
  <c r="J4035"/>
  <c r="K4035"/>
  <c r="L4035"/>
  <c r="M4035"/>
  <c r="O4035"/>
  <c r="P4035"/>
  <c r="Q4035"/>
  <c r="R4035"/>
  <c r="S4035"/>
  <c r="T4035"/>
  <c r="H4036"/>
  <c r="I4036"/>
  <c r="J4036"/>
  <c r="K4036"/>
  <c r="L4036"/>
  <c r="M4036"/>
  <c r="O4036"/>
  <c r="P4036"/>
  <c r="Q4036"/>
  <c r="R4036"/>
  <c r="S4036"/>
  <c r="T4036"/>
  <c r="C4037"/>
  <c r="H4038"/>
  <c r="I4038"/>
  <c r="J4038"/>
  <c r="K4038"/>
  <c r="L4038"/>
  <c r="M4038"/>
  <c r="O4038"/>
  <c r="P4038"/>
  <c r="Q4038"/>
  <c r="R4038"/>
  <c r="S4038"/>
  <c r="T4038"/>
  <c r="H4039"/>
  <c r="I4039"/>
  <c r="J4039"/>
  <c r="K4039"/>
  <c r="L4039"/>
  <c r="M4039"/>
  <c r="O4039"/>
  <c r="P4039"/>
  <c r="Q4039"/>
  <c r="R4039"/>
  <c r="S4039"/>
  <c r="T4039"/>
  <c r="H4040"/>
  <c r="I4040"/>
  <c r="J4040"/>
  <c r="K4040"/>
  <c r="L4040"/>
  <c r="M4040"/>
  <c r="O4040"/>
  <c r="P4040"/>
  <c r="Q4040"/>
  <c r="R4040"/>
  <c r="S4040"/>
  <c r="T4040"/>
  <c r="H4041"/>
  <c r="I4041"/>
  <c r="J4041"/>
  <c r="K4041"/>
  <c r="L4041"/>
  <c r="M4041"/>
  <c r="O4041"/>
  <c r="P4041"/>
  <c r="Q4041"/>
  <c r="R4041"/>
  <c r="S4041"/>
  <c r="T4041"/>
  <c r="H4042"/>
  <c r="I4042"/>
  <c r="J4042"/>
  <c r="K4042"/>
  <c r="L4042"/>
  <c r="M4042"/>
  <c r="O4042"/>
  <c r="P4042"/>
  <c r="Q4042"/>
  <c r="R4042"/>
  <c r="S4042"/>
  <c r="T4042"/>
  <c r="H4043"/>
  <c r="I4043"/>
  <c r="J4043"/>
  <c r="K4043"/>
  <c r="L4043"/>
  <c r="M4043"/>
  <c r="O4043"/>
  <c r="P4043"/>
  <c r="Q4043"/>
  <c r="R4043"/>
  <c r="S4043"/>
  <c r="T4043"/>
  <c r="H4044"/>
  <c r="I4044"/>
  <c r="J4044"/>
  <c r="K4044"/>
  <c r="L4044"/>
  <c r="M4044"/>
  <c r="O4044"/>
  <c r="P4044"/>
  <c r="Q4044"/>
  <c r="R4044"/>
  <c r="S4044"/>
  <c r="T4044"/>
  <c r="H4045"/>
  <c r="I4045"/>
  <c r="J4045"/>
  <c r="K4045"/>
  <c r="L4045"/>
  <c r="M4045"/>
  <c r="O4045"/>
  <c r="P4045"/>
  <c r="Q4045"/>
  <c r="R4045"/>
  <c r="S4045"/>
  <c r="T4045"/>
  <c r="C4046"/>
  <c r="H4047"/>
  <c r="I4047"/>
  <c r="J4047"/>
  <c r="K4047"/>
  <c r="L4047"/>
  <c r="M4047"/>
  <c r="O4047"/>
  <c r="P4047"/>
  <c r="Q4047"/>
  <c r="R4047"/>
  <c r="S4047"/>
  <c r="T4047"/>
  <c r="H4048"/>
  <c r="I4048"/>
  <c r="J4048"/>
  <c r="K4048"/>
  <c r="L4048"/>
  <c r="M4048"/>
  <c r="O4048"/>
  <c r="P4048"/>
  <c r="Q4048"/>
  <c r="R4048"/>
  <c r="S4048"/>
  <c r="T4048"/>
  <c r="H4049"/>
  <c r="I4049"/>
  <c r="J4049"/>
  <c r="K4049"/>
  <c r="L4049"/>
  <c r="M4049"/>
  <c r="O4049"/>
  <c r="P4049"/>
  <c r="Q4049"/>
  <c r="R4049"/>
  <c r="S4049"/>
  <c r="T4049"/>
  <c r="H4050"/>
  <c r="I4050"/>
  <c r="J4050"/>
  <c r="K4050"/>
  <c r="L4050"/>
  <c r="M4050"/>
  <c r="O4050"/>
  <c r="P4050"/>
  <c r="Q4050"/>
  <c r="R4050"/>
  <c r="S4050"/>
  <c r="T4050"/>
  <c r="H4051"/>
  <c r="I4051"/>
  <c r="J4051"/>
  <c r="K4051"/>
  <c r="L4051"/>
  <c r="M4051"/>
  <c r="O4051"/>
  <c r="P4051"/>
  <c r="Q4051"/>
  <c r="R4051"/>
  <c r="S4051"/>
  <c r="T4051"/>
  <c r="H4052"/>
  <c r="I4052"/>
  <c r="J4052"/>
  <c r="K4052"/>
  <c r="L4052"/>
  <c r="M4052"/>
  <c r="O4052"/>
  <c r="P4052"/>
  <c r="Q4052"/>
  <c r="R4052"/>
  <c r="S4052"/>
  <c r="T4052"/>
  <c r="H4053"/>
  <c r="I4053"/>
  <c r="J4053"/>
  <c r="K4053"/>
  <c r="L4053"/>
  <c r="M4053"/>
  <c r="O4053"/>
  <c r="P4053"/>
  <c r="Q4053"/>
  <c r="R4053"/>
  <c r="S4053"/>
  <c r="T4053"/>
  <c r="H4054"/>
  <c r="I4054"/>
  <c r="J4054"/>
  <c r="K4054"/>
  <c r="L4054"/>
  <c r="M4054"/>
  <c r="O4054"/>
  <c r="P4054"/>
  <c r="Q4054"/>
  <c r="R4054"/>
  <c r="S4054"/>
  <c r="T4054"/>
  <c r="C4055"/>
  <c r="H4056"/>
  <c r="I4056"/>
  <c r="J4056"/>
  <c r="K4056"/>
  <c r="L4056"/>
  <c r="M4056"/>
  <c r="O4056"/>
  <c r="P4056"/>
  <c r="Q4056"/>
  <c r="R4056"/>
  <c r="S4056"/>
  <c r="T4056"/>
  <c r="H4057"/>
  <c r="I4057"/>
  <c r="J4057"/>
  <c r="K4057"/>
  <c r="L4057"/>
  <c r="M4057"/>
  <c r="O4057"/>
  <c r="P4057"/>
  <c r="Q4057"/>
  <c r="R4057"/>
  <c r="S4057"/>
  <c r="T4057"/>
  <c r="H4058"/>
  <c r="I4058"/>
  <c r="J4058"/>
  <c r="K4058"/>
  <c r="L4058"/>
  <c r="M4058"/>
  <c r="O4058"/>
  <c r="P4058"/>
  <c r="Q4058"/>
  <c r="R4058"/>
  <c r="S4058"/>
  <c r="T4058"/>
  <c r="H4059"/>
  <c r="I4059"/>
  <c r="J4059"/>
  <c r="K4059"/>
  <c r="L4059"/>
  <c r="M4059"/>
  <c r="O4059"/>
  <c r="P4059"/>
  <c r="Q4059"/>
  <c r="R4059"/>
  <c r="S4059"/>
  <c r="T4059"/>
  <c r="H4060"/>
  <c r="I4060"/>
  <c r="J4060"/>
  <c r="K4060"/>
  <c r="L4060"/>
  <c r="M4060"/>
  <c r="O4060"/>
  <c r="P4060"/>
  <c r="Q4060"/>
  <c r="R4060"/>
  <c r="S4060"/>
  <c r="T4060"/>
  <c r="H4061"/>
  <c r="I4061"/>
  <c r="J4061"/>
  <c r="K4061"/>
  <c r="L4061"/>
  <c r="M4061"/>
  <c r="O4061"/>
  <c r="P4061"/>
  <c r="Q4061"/>
  <c r="R4061"/>
  <c r="S4061"/>
  <c r="T4061"/>
  <c r="H4062"/>
  <c r="I4062"/>
  <c r="J4062"/>
  <c r="K4062"/>
  <c r="L4062"/>
  <c r="M4062"/>
  <c r="O4062"/>
  <c r="P4062"/>
  <c r="Q4062"/>
  <c r="R4062"/>
  <c r="S4062"/>
  <c r="T4062"/>
  <c r="H4063"/>
  <c r="I4063"/>
  <c r="J4063"/>
  <c r="K4063"/>
  <c r="L4063"/>
  <c r="M4063"/>
  <c r="O4063"/>
  <c r="P4063"/>
  <c r="Q4063"/>
  <c r="R4063"/>
  <c r="S4063"/>
  <c r="T4063"/>
  <c r="C4064"/>
  <c r="H4065"/>
  <c r="I4065"/>
  <c r="J4065"/>
  <c r="K4065"/>
  <c r="L4065"/>
  <c r="M4065"/>
  <c r="O4065"/>
  <c r="P4065"/>
  <c r="Q4065"/>
  <c r="R4065"/>
  <c r="S4065"/>
  <c r="T4065"/>
  <c r="H4066"/>
  <c r="I4066"/>
  <c r="J4066"/>
  <c r="K4066"/>
  <c r="L4066"/>
  <c r="M4066"/>
  <c r="O4066"/>
  <c r="P4066"/>
  <c r="Q4066"/>
  <c r="R4066"/>
  <c r="S4066"/>
  <c r="T4066"/>
  <c r="H4067"/>
  <c r="I4067"/>
  <c r="J4067"/>
  <c r="K4067"/>
  <c r="L4067"/>
  <c r="M4067"/>
  <c r="O4067"/>
  <c r="P4067"/>
  <c r="Q4067"/>
  <c r="R4067"/>
  <c r="S4067"/>
  <c r="T4067"/>
  <c r="H4068"/>
  <c r="I4068"/>
  <c r="J4068"/>
  <c r="K4068"/>
  <c r="L4068"/>
  <c r="M4068"/>
  <c r="O4068"/>
  <c r="P4068"/>
  <c r="Q4068"/>
  <c r="R4068"/>
  <c r="S4068"/>
  <c r="T4068"/>
  <c r="H4069"/>
  <c r="I4069"/>
  <c r="J4069"/>
  <c r="K4069"/>
  <c r="L4069"/>
  <c r="M4069"/>
  <c r="O4069"/>
  <c r="P4069"/>
  <c r="Q4069"/>
  <c r="R4069"/>
  <c r="S4069"/>
  <c r="T4069"/>
  <c r="H4070"/>
  <c r="I4070"/>
  <c r="J4070"/>
  <c r="K4070"/>
  <c r="L4070"/>
  <c r="M4070"/>
  <c r="O4070"/>
  <c r="P4070"/>
  <c r="Q4070"/>
  <c r="R4070"/>
  <c r="S4070"/>
  <c r="T4070"/>
  <c r="H4071"/>
  <c r="I4071"/>
  <c r="J4071"/>
  <c r="K4071"/>
  <c r="L4071"/>
  <c r="M4071"/>
  <c r="O4071"/>
  <c r="P4071"/>
  <c r="Q4071"/>
  <c r="R4071"/>
  <c r="S4071"/>
  <c r="T4071"/>
  <c r="H4072"/>
  <c r="I4072"/>
  <c r="J4072"/>
  <c r="K4072"/>
  <c r="L4072"/>
  <c r="M4072"/>
  <c r="O4072"/>
  <c r="P4072"/>
  <c r="Q4072"/>
  <c r="R4072"/>
  <c r="S4072"/>
  <c r="T4072"/>
  <c r="C4073"/>
  <c r="H4074"/>
  <c r="I4074"/>
  <c r="J4074"/>
  <c r="K4074"/>
  <c r="L4074"/>
  <c r="M4074"/>
  <c r="O4074"/>
  <c r="P4074"/>
  <c r="Q4074"/>
  <c r="R4074"/>
  <c r="S4074"/>
  <c r="T4074"/>
  <c r="H4075"/>
  <c r="I4075"/>
  <c r="J4075"/>
  <c r="K4075"/>
  <c r="L4075"/>
  <c r="M4075"/>
  <c r="O4075"/>
  <c r="P4075"/>
  <c r="Q4075"/>
  <c r="R4075"/>
  <c r="S4075"/>
  <c r="T4075"/>
  <c r="H4076"/>
  <c r="I4076"/>
  <c r="J4076"/>
  <c r="K4076"/>
  <c r="L4076"/>
  <c r="M4076"/>
  <c r="O4076"/>
  <c r="P4076"/>
  <c r="Q4076"/>
  <c r="R4076"/>
  <c r="S4076"/>
  <c r="T4076"/>
  <c r="H4077"/>
  <c r="I4077"/>
  <c r="J4077"/>
  <c r="K4077"/>
  <c r="L4077"/>
  <c r="M4077"/>
  <c r="O4077"/>
  <c r="P4077"/>
  <c r="Q4077"/>
  <c r="R4077"/>
  <c r="S4077"/>
  <c r="T4077"/>
  <c r="H4078"/>
  <c r="I4078"/>
  <c r="J4078"/>
  <c r="K4078"/>
  <c r="L4078"/>
  <c r="M4078"/>
  <c r="O4078"/>
  <c r="P4078"/>
  <c r="Q4078"/>
  <c r="R4078"/>
  <c r="S4078"/>
  <c r="T4078"/>
  <c r="H4079"/>
  <c r="I4079"/>
  <c r="J4079"/>
  <c r="K4079"/>
  <c r="L4079"/>
  <c r="M4079"/>
  <c r="O4079"/>
  <c r="P4079"/>
  <c r="Q4079"/>
  <c r="R4079"/>
  <c r="S4079"/>
  <c r="T4079"/>
  <c r="H4080"/>
  <c r="I4080"/>
  <c r="J4080"/>
  <c r="K4080"/>
  <c r="L4080"/>
  <c r="M4080"/>
  <c r="O4080"/>
  <c r="P4080"/>
  <c r="Q4080"/>
  <c r="R4080"/>
  <c r="S4080"/>
  <c r="T4080"/>
  <c r="H4081"/>
  <c r="I4081"/>
  <c r="J4081"/>
  <c r="K4081"/>
  <c r="L4081"/>
  <c r="M4081"/>
  <c r="O4081"/>
  <c r="P4081"/>
  <c r="Q4081"/>
  <c r="R4081"/>
  <c r="S4081"/>
  <c r="T4081"/>
  <c r="C4082"/>
  <c r="H4083"/>
  <c r="I4083"/>
  <c r="J4083"/>
  <c r="K4083"/>
  <c r="L4083"/>
  <c r="M4083"/>
  <c r="O4083"/>
  <c r="P4083"/>
  <c r="Q4083"/>
  <c r="R4083"/>
  <c r="S4083"/>
  <c r="T4083"/>
  <c r="H4084"/>
  <c r="I4084"/>
  <c r="J4084"/>
  <c r="K4084"/>
  <c r="L4084"/>
  <c r="M4084"/>
  <c r="O4084"/>
  <c r="P4084"/>
  <c r="Q4084"/>
  <c r="R4084"/>
  <c r="S4084"/>
  <c r="T4084"/>
  <c r="H4085"/>
  <c r="I4085"/>
  <c r="J4085"/>
  <c r="K4085"/>
  <c r="L4085"/>
  <c r="M4085"/>
  <c r="O4085"/>
  <c r="P4085"/>
  <c r="Q4085"/>
  <c r="R4085"/>
  <c r="S4085"/>
  <c r="T4085"/>
  <c r="H4086"/>
  <c r="I4086"/>
  <c r="J4086"/>
  <c r="K4086"/>
  <c r="L4086"/>
  <c r="M4086"/>
  <c r="O4086"/>
  <c r="P4086"/>
  <c r="Q4086"/>
  <c r="R4086"/>
  <c r="S4086"/>
  <c r="T4086"/>
  <c r="L4087"/>
  <c r="M4087"/>
  <c r="O4087"/>
  <c r="P4087"/>
  <c r="Q4087"/>
  <c r="R4087"/>
  <c r="S4087"/>
  <c r="T4087"/>
  <c r="H4088"/>
  <c r="I4088"/>
  <c r="J4088"/>
  <c r="K4088"/>
  <c r="L4088"/>
  <c r="M4088"/>
  <c r="O4088"/>
  <c r="P4088"/>
  <c r="Q4088"/>
  <c r="R4088"/>
  <c r="S4088"/>
  <c r="T4088"/>
  <c r="H4089"/>
  <c r="I4089"/>
  <c r="J4089"/>
  <c r="K4089"/>
  <c r="L4089"/>
  <c r="M4089"/>
  <c r="O4089"/>
  <c r="P4089"/>
  <c r="Q4089"/>
  <c r="R4089"/>
  <c r="S4089"/>
  <c r="T4089"/>
  <c r="H4090"/>
  <c r="I4090"/>
  <c r="J4090"/>
  <c r="K4090"/>
  <c r="L4090"/>
  <c r="M4090"/>
  <c r="O4090"/>
  <c r="P4090"/>
  <c r="Q4090"/>
  <c r="R4090"/>
  <c r="S4090"/>
  <c r="T4090"/>
  <c r="C4091"/>
  <c r="H4092"/>
  <c r="I4092"/>
  <c r="J4092"/>
  <c r="K4092"/>
  <c r="L4092"/>
  <c r="M4092"/>
  <c r="O4092"/>
  <c r="P4092"/>
  <c r="Q4092"/>
  <c r="R4092"/>
  <c r="S4092"/>
  <c r="T4092"/>
  <c r="H4093"/>
  <c r="I4093"/>
  <c r="J4093"/>
  <c r="K4093"/>
  <c r="L4093"/>
  <c r="M4093"/>
  <c r="O4093"/>
  <c r="P4093"/>
  <c r="Q4093"/>
  <c r="R4093"/>
  <c r="S4093"/>
  <c r="T4093"/>
  <c r="H4094"/>
  <c r="I4094"/>
  <c r="J4094"/>
  <c r="K4094"/>
  <c r="L4094"/>
  <c r="M4094"/>
  <c r="O4094"/>
  <c r="P4094"/>
  <c r="Q4094"/>
  <c r="R4094"/>
  <c r="S4094"/>
  <c r="T4094"/>
  <c r="H4095"/>
  <c r="I4095"/>
  <c r="J4095"/>
  <c r="K4095"/>
  <c r="L4095"/>
  <c r="M4095"/>
  <c r="O4095"/>
  <c r="P4095"/>
  <c r="Q4095"/>
  <c r="R4095"/>
  <c r="S4095"/>
  <c r="T4095"/>
  <c r="H4096"/>
  <c r="I4096"/>
  <c r="J4096"/>
  <c r="K4096"/>
  <c r="L4096"/>
  <c r="M4096"/>
  <c r="O4096"/>
  <c r="P4096"/>
  <c r="Q4096"/>
  <c r="R4096"/>
  <c r="S4096"/>
  <c r="T4096"/>
  <c r="H4097"/>
  <c r="I4097"/>
  <c r="J4097"/>
  <c r="K4097"/>
  <c r="L4097"/>
  <c r="M4097"/>
  <c r="O4097"/>
  <c r="P4097"/>
  <c r="Q4097"/>
  <c r="R4097"/>
  <c r="S4097"/>
  <c r="T4097"/>
  <c r="H4098"/>
  <c r="I4098"/>
  <c r="J4098"/>
  <c r="K4098"/>
  <c r="L4098"/>
  <c r="M4098"/>
  <c r="O4098"/>
  <c r="P4098"/>
  <c r="Q4098"/>
  <c r="R4098"/>
  <c r="S4098"/>
  <c r="T4098"/>
  <c r="H4099"/>
  <c r="I4099"/>
  <c r="J4099"/>
  <c r="K4099"/>
  <c r="L4099"/>
  <c r="M4099"/>
  <c r="O4099"/>
  <c r="P4099"/>
  <c r="Q4099"/>
  <c r="R4099"/>
  <c r="S4099"/>
  <c r="T4099"/>
  <c r="C4100"/>
  <c r="H4101"/>
  <c r="I4101"/>
  <c r="J4101"/>
  <c r="K4101"/>
  <c r="L4101"/>
  <c r="M4101"/>
  <c r="O4101"/>
  <c r="P4101"/>
  <c r="Q4101"/>
  <c r="R4101"/>
  <c r="S4101"/>
  <c r="T4101"/>
  <c r="H4102"/>
  <c r="I4102"/>
  <c r="J4102"/>
  <c r="K4102"/>
  <c r="L4102"/>
  <c r="M4102"/>
  <c r="O4102"/>
  <c r="P4102"/>
  <c r="Q4102"/>
  <c r="R4102"/>
  <c r="S4102"/>
  <c r="T4102"/>
  <c r="H4103"/>
  <c r="I4103"/>
  <c r="J4103"/>
  <c r="K4103"/>
  <c r="L4103"/>
  <c r="M4103"/>
  <c r="O4103"/>
  <c r="P4103"/>
  <c r="Q4103"/>
  <c r="R4103"/>
  <c r="S4103"/>
  <c r="T4103"/>
  <c r="H4104"/>
  <c r="I4104"/>
  <c r="J4104"/>
  <c r="K4104"/>
  <c r="L4104"/>
  <c r="M4104"/>
  <c r="O4104"/>
  <c r="P4104"/>
  <c r="Q4104"/>
  <c r="R4104"/>
  <c r="S4104"/>
  <c r="T4104"/>
  <c r="M4105"/>
  <c r="O4105"/>
  <c r="P4105"/>
  <c r="Q4105"/>
  <c r="R4105"/>
  <c r="S4105"/>
  <c r="T4105"/>
  <c r="H4106"/>
  <c r="I4106"/>
  <c r="J4106"/>
  <c r="K4106"/>
  <c r="L4106"/>
  <c r="M4106"/>
  <c r="O4106"/>
  <c r="P4106"/>
  <c r="Q4106"/>
  <c r="R4106"/>
  <c r="S4106"/>
  <c r="T4106"/>
  <c r="H4107"/>
  <c r="I4107"/>
  <c r="J4107"/>
  <c r="K4107"/>
  <c r="L4107"/>
  <c r="M4107"/>
  <c r="O4107"/>
  <c r="P4107"/>
  <c r="Q4107"/>
  <c r="R4107"/>
  <c r="S4107"/>
  <c r="T4107"/>
  <c r="H4108"/>
  <c r="I4108"/>
  <c r="J4108"/>
  <c r="K4108"/>
  <c r="L4108"/>
  <c r="M4108"/>
  <c r="O4108"/>
  <c r="P4108"/>
  <c r="Q4108"/>
  <c r="R4108"/>
  <c r="S4108"/>
  <c r="T4108"/>
  <c r="C4109"/>
  <c r="H4110"/>
  <c r="I4110"/>
  <c r="J4110"/>
  <c r="K4110"/>
  <c r="L4110"/>
  <c r="M4110"/>
  <c r="O4110"/>
  <c r="P4110"/>
  <c r="Q4110"/>
  <c r="R4110"/>
  <c r="S4110"/>
  <c r="T4110"/>
  <c r="H4111"/>
  <c r="I4111"/>
  <c r="J4111"/>
  <c r="K4111"/>
  <c r="L4111"/>
  <c r="M4111"/>
  <c r="O4111"/>
  <c r="P4111"/>
  <c r="Q4111"/>
  <c r="R4111"/>
  <c r="S4111"/>
  <c r="T4111"/>
  <c r="H4112"/>
  <c r="I4112"/>
  <c r="J4112"/>
  <c r="K4112"/>
  <c r="L4112"/>
  <c r="M4112"/>
  <c r="O4112"/>
  <c r="P4112"/>
  <c r="Q4112"/>
  <c r="R4112"/>
  <c r="S4112"/>
  <c r="T4112"/>
  <c r="H4113"/>
  <c r="I4113"/>
  <c r="J4113"/>
  <c r="K4113"/>
  <c r="L4113"/>
  <c r="M4113"/>
  <c r="O4113"/>
  <c r="P4113"/>
  <c r="Q4113"/>
  <c r="R4113"/>
  <c r="S4113"/>
  <c r="T4113"/>
  <c r="H4114"/>
  <c r="I4114"/>
  <c r="J4114"/>
  <c r="K4114"/>
  <c r="L4114"/>
  <c r="M4114"/>
  <c r="O4114"/>
  <c r="P4114"/>
  <c r="Q4114"/>
  <c r="R4114"/>
  <c r="S4114"/>
  <c r="T4114"/>
  <c r="H4115"/>
  <c r="I4115"/>
  <c r="J4115"/>
  <c r="K4115"/>
  <c r="L4115"/>
  <c r="M4115"/>
  <c r="O4115"/>
  <c r="P4115"/>
  <c r="Q4115"/>
  <c r="R4115"/>
  <c r="S4115"/>
  <c r="T4115"/>
  <c r="H4116"/>
  <c r="I4116"/>
  <c r="J4116"/>
  <c r="K4116"/>
  <c r="L4116"/>
  <c r="M4116"/>
  <c r="O4116"/>
  <c r="P4116"/>
  <c r="Q4116"/>
  <c r="R4116"/>
  <c r="S4116"/>
  <c r="T4116"/>
  <c r="H4117"/>
  <c r="I4117"/>
  <c r="J4117"/>
  <c r="K4117"/>
  <c r="L4117"/>
  <c r="M4117"/>
  <c r="O4117"/>
  <c r="P4117"/>
  <c r="Q4117"/>
  <c r="R4117"/>
  <c r="S4117"/>
  <c r="T4117"/>
  <c r="C4118"/>
  <c r="H4119"/>
  <c r="I4119"/>
  <c r="J4119"/>
  <c r="K4119"/>
  <c r="L4119"/>
  <c r="M4119"/>
  <c r="O4119"/>
  <c r="P4119"/>
  <c r="Q4119"/>
  <c r="R4119"/>
  <c r="S4119"/>
  <c r="T4119"/>
  <c r="H4120"/>
  <c r="I4120"/>
  <c r="J4120"/>
  <c r="K4120"/>
  <c r="L4120"/>
  <c r="M4120"/>
  <c r="O4120"/>
  <c r="P4120"/>
  <c r="Q4120"/>
  <c r="R4120"/>
  <c r="S4120"/>
  <c r="T4120"/>
  <c r="H4121"/>
  <c r="I4121"/>
  <c r="J4121"/>
  <c r="K4121"/>
  <c r="L4121"/>
  <c r="M4121"/>
  <c r="O4121"/>
  <c r="P4121"/>
  <c r="Q4121"/>
  <c r="R4121"/>
  <c r="S4121"/>
  <c r="T4121"/>
  <c r="H4122"/>
  <c r="I4122"/>
  <c r="J4122"/>
  <c r="K4122"/>
  <c r="L4122"/>
  <c r="M4122"/>
  <c r="O4122"/>
  <c r="P4122"/>
  <c r="Q4122"/>
  <c r="R4122"/>
  <c r="S4122"/>
  <c r="T4122"/>
  <c r="M4123"/>
  <c r="O4123"/>
  <c r="P4123"/>
  <c r="Q4123"/>
  <c r="R4123"/>
  <c r="S4123"/>
  <c r="T4123"/>
  <c r="H4124"/>
  <c r="I4124"/>
  <c r="J4124"/>
  <c r="K4124"/>
  <c r="L4124"/>
  <c r="M4124"/>
  <c r="O4124"/>
  <c r="P4124"/>
  <c r="Q4124"/>
  <c r="R4124"/>
  <c r="S4124"/>
  <c r="T4124"/>
  <c r="H4125"/>
  <c r="I4125"/>
  <c r="J4125"/>
  <c r="K4125"/>
  <c r="L4125"/>
  <c r="M4125"/>
  <c r="O4125"/>
  <c r="P4125"/>
  <c r="Q4125"/>
  <c r="R4125"/>
  <c r="S4125"/>
  <c r="T4125"/>
  <c r="H4126"/>
  <c r="I4126"/>
  <c r="J4126"/>
  <c r="K4126"/>
  <c r="L4126"/>
  <c r="M4126"/>
  <c r="O4126"/>
  <c r="P4126"/>
  <c r="Q4126"/>
  <c r="R4126"/>
  <c r="S4126"/>
  <c r="T4126"/>
  <c r="C4127"/>
  <c r="H4128"/>
  <c r="I4128"/>
  <c r="J4128"/>
  <c r="K4128"/>
  <c r="L4128"/>
  <c r="M4128"/>
  <c r="O4128"/>
  <c r="P4128"/>
  <c r="Q4128"/>
  <c r="R4128"/>
  <c r="S4128"/>
  <c r="T4128"/>
  <c r="H4129"/>
  <c r="I4129"/>
  <c r="J4129"/>
  <c r="K4129"/>
  <c r="L4129"/>
  <c r="M4129"/>
  <c r="O4129"/>
  <c r="P4129"/>
  <c r="Q4129"/>
  <c r="R4129"/>
  <c r="S4129"/>
  <c r="T4129"/>
  <c r="H4130"/>
  <c r="I4130"/>
  <c r="J4130"/>
  <c r="K4130"/>
  <c r="L4130"/>
  <c r="M4130"/>
  <c r="O4130"/>
  <c r="P4130"/>
  <c r="Q4130"/>
  <c r="R4130"/>
  <c r="S4130"/>
  <c r="T4130"/>
  <c r="H4131"/>
  <c r="I4131"/>
  <c r="J4131"/>
  <c r="K4131"/>
  <c r="L4131"/>
  <c r="M4131"/>
  <c r="O4131"/>
  <c r="P4131"/>
  <c r="Q4131"/>
  <c r="R4131"/>
  <c r="S4131"/>
  <c r="T4131"/>
  <c r="H4132"/>
  <c r="I4132"/>
  <c r="J4132"/>
  <c r="K4132"/>
  <c r="L4132"/>
  <c r="M4132"/>
  <c r="O4132"/>
  <c r="P4132"/>
  <c r="Q4132"/>
  <c r="R4132"/>
  <c r="S4132"/>
  <c r="T4132"/>
  <c r="H4133"/>
  <c r="I4133"/>
  <c r="J4133"/>
  <c r="K4133"/>
  <c r="L4133"/>
  <c r="M4133"/>
  <c r="O4133"/>
  <c r="P4133"/>
  <c r="Q4133"/>
  <c r="R4133"/>
  <c r="S4133"/>
  <c r="T4133"/>
  <c r="H4134"/>
  <c r="I4134"/>
  <c r="J4134"/>
  <c r="K4134"/>
  <c r="L4134"/>
  <c r="M4134"/>
  <c r="O4134"/>
  <c r="P4134"/>
  <c r="Q4134"/>
  <c r="R4134"/>
  <c r="S4134"/>
  <c r="T4134"/>
  <c r="H4135"/>
  <c r="I4135"/>
  <c r="J4135"/>
  <c r="K4135"/>
  <c r="L4135"/>
  <c r="M4135"/>
  <c r="O4135"/>
  <c r="P4135"/>
  <c r="Q4135"/>
  <c r="R4135"/>
  <c r="S4135"/>
  <c r="T4135"/>
  <c r="C4136"/>
  <c r="H4137"/>
  <c r="I4137"/>
  <c r="J4137"/>
  <c r="K4137"/>
  <c r="L4137"/>
  <c r="M4137"/>
  <c r="O4137"/>
  <c r="P4137"/>
  <c r="Q4137"/>
  <c r="R4137"/>
  <c r="S4137"/>
  <c r="T4137"/>
  <c r="H4138"/>
  <c r="I4138"/>
  <c r="J4138"/>
  <c r="K4138"/>
  <c r="L4138"/>
  <c r="M4138"/>
  <c r="O4138"/>
  <c r="P4138"/>
  <c r="Q4138"/>
  <c r="R4138"/>
  <c r="S4138"/>
  <c r="T4138"/>
  <c r="H4139"/>
  <c r="I4139"/>
  <c r="J4139"/>
  <c r="K4139"/>
  <c r="L4139"/>
  <c r="M4139"/>
  <c r="O4139"/>
  <c r="P4139"/>
  <c r="Q4139"/>
  <c r="R4139"/>
  <c r="S4139"/>
  <c r="T4139"/>
  <c r="H4140"/>
  <c r="I4140"/>
  <c r="J4140"/>
  <c r="K4140"/>
  <c r="L4140"/>
  <c r="M4140"/>
  <c r="O4140"/>
  <c r="P4140"/>
  <c r="Q4140"/>
  <c r="R4140"/>
  <c r="S4140"/>
  <c r="T4140"/>
  <c r="H4141"/>
  <c r="I4141"/>
  <c r="J4141"/>
  <c r="K4141"/>
  <c r="L4141"/>
  <c r="M4141"/>
  <c r="O4141"/>
  <c r="P4141"/>
  <c r="Q4141"/>
  <c r="R4141"/>
  <c r="S4141"/>
  <c r="T4141"/>
  <c r="H4142"/>
  <c r="I4142"/>
  <c r="J4142"/>
  <c r="K4142"/>
  <c r="L4142"/>
  <c r="M4142"/>
  <c r="O4142"/>
  <c r="P4142"/>
  <c r="Q4142"/>
  <c r="R4142"/>
  <c r="S4142"/>
  <c r="T4142"/>
  <c r="H4143"/>
  <c r="I4143"/>
  <c r="J4143"/>
  <c r="K4143"/>
  <c r="L4143"/>
  <c r="M4143"/>
  <c r="O4143"/>
  <c r="P4143"/>
  <c r="Q4143"/>
  <c r="R4143"/>
  <c r="S4143"/>
  <c r="T4143"/>
  <c r="H4144"/>
  <c r="I4144"/>
  <c r="J4144"/>
  <c r="K4144"/>
  <c r="L4144"/>
  <c r="M4144"/>
  <c r="O4144"/>
  <c r="P4144"/>
  <c r="Q4144"/>
  <c r="R4144"/>
  <c r="S4144"/>
  <c r="T4144"/>
  <c r="C4145"/>
  <c r="H4146"/>
  <c r="I4146"/>
  <c r="J4146"/>
  <c r="K4146"/>
  <c r="L4146"/>
  <c r="M4146"/>
  <c r="O4146"/>
  <c r="P4146"/>
  <c r="Q4146"/>
  <c r="R4146"/>
  <c r="S4146"/>
  <c r="T4146"/>
  <c r="H4147"/>
  <c r="I4147"/>
  <c r="J4147"/>
  <c r="K4147"/>
  <c r="L4147"/>
  <c r="M4147"/>
  <c r="O4147"/>
  <c r="P4147"/>
  <c r="Q4147"/>
  <c r="R4147"/>
  <c r="S4147"/>
  <c r="T4147"/>
  <c r="H4148"/>
  <c r="I4148"/>
  <c r="J4148"/>
  <c r="K4148"/>
  <c r="L4148"/>
  <c r="M4148"/>
  <c r="O4148"/>
  <c r="P4148"/>
  <c r="Q4148"/>
  <c r="R4148"/>
  <c r="S4148"/>
  <c r="T4148"/>
  <c r="H4149"/>
  <c r="I4149"/>
  <c r="J4149"/>
  <c r="K4149"/>
  <c r="L4149"/>
  <c r="M4149"/>
  <c r="O4149"/>
  <c r="P4149"/>
  <c r="Q4149"/>
  <c r="R4149"/>
  <c r="S4149"/>
  <c r="T4149"/>
  <c r="L4150"/>
  <c r="M4150"/>
  <c r="O4150"/>
  <c r="P4150"/>
  <c r="Q4150"/>
  <c r="R4150"/>
  <c r="S4150"/>
  <c r="T4150"/>
  <c r="H4151"/>
  <c r="I4151"/>
  <c r="J4151"/>
  <c r="K4151"/>
  <c r="L4151"/>
  <c r="M4151"/>
  <c r="O4151"/>
  <c r="P4151"/>
  <c r="Q4151"/>
  <c r="R4151"/>
  <c r="S4151"/>
  <c r="T4151"/>
  <c r="H4152"/>
  <c r="I4152"/>
  <c r="J4152"/>
  <c r="K4152"/>
  <c r="L4152"/>
  <c r="M4152"/>
  <c r="O4152"/>
  <c r="P4152"/>
  <c r="Q4152"/>
  <c r="R4152"/>
  <c r="S4152"/>
  <c r="T4152"/>
  <c r="H4153"/>
  <c r="I4153"/>
  <c r="J4153"/>
  <c r="K4153"/>
  <c r="L4153"/>
  <c r="M4153"/>
  <c r="O4153"/>
  <c r="P4153"/>
  <c r="Q4153"/>
  <c r="R4153"/>
  <c r="S4153"/>
  <c r="T4153"/>
  <c r="C4154"/>
  <c r="H4155"/>
  <c r="I4155"/>
  <c r="J4155"/>
  <c r="K4155"/>
  <c r="L4155"/>
  <c r="M4155"/>
  <c r="O4155"/>
  <c r="P4155"/>
  <c r="Q4155"/>
  <c r="R4155"/>
  <c r="S4155"/>
  <c r="T4155"/>
  <c r="H4156"/>
  <c r="I4156"/>
  <c r="J4156"/>
  <c r="K4156"/>
  <c r="L4156"/>
  <c r="M4156"/>
  <c r="O4156"/>
  <c r="P4156"/>
  <c r="Q4156"/>
  <c r="R4156"/>
  <c r="S4156"/>
  <c r="T4156"/>
  <c r="H4157"/>
  <c r="I4157"/>
  <c r="J4157"/>
  <c r="K4157"/>
  <c r="L4157"/>
  <c r="M4157"/>
  <c r="O4157"/>
  <c r="P4157"/>
  <c r="Q4157"/>
  <c r="R4157"/>
  <c r="S4157"/>
  <c r="T4157"/>
  <c r="H4158"/>
  <c r="I4158"/>
  <c r="J4158"/>
  <c r="K4158"/>
  <c r="L4158"/>
  <c r="M4158"/>
  <c r="O4158"/>
  <c r="P4158"/>
  <c r="Q4158"/>
  <c r="R4158"/>
  <c r="S4158"/>
  <c r="T4158"/>
  <c r="H4159"/>
  <c r="I4159"/>
  <c r="J4159"/>
  <c r="K4159"/>
  <c r="L4159"/>
  <c r="M4159"/>
  <c r="O4159"/>
  <c r="P4159"/>
  <c r="Q4159"/>
  <c r="R4159"/>
  <c r="S4159"/>
  <c r="T4159"/>
  <c r="H4160"/>
  <c r="I4160"/>
  <c r="J4160"/>
  <c r="K4160"/>
  <c r="L4160"/>
  <c r="M4160"/>
  <c r="O4160"/>
  <c r="P4160"/>
  <c r="Q4160"/>
  <c r="R4160"/>
  <c r="S4160"/>
  <c r="T4160"/>
  <c r="H4161"/>
  <c r="I4161"/>
  <c r="J4161"/>
  <c r="K4161"/>
  <c r="L4161"/>
  <c r="M4161"/>
  <c r="O4161"/>
  <c r="P4161"/>
  <c r="Q4161"/>
  <c r="R4161"/>
  <c r="S4161"/>
  <c r="T4161"/>
  <c r="H4162"/>
  <c r="I4162"/>
  <c r="J4162"/>
  <c r="K4162"/>
  <c r="L4162"/>
  <c r="M4162"/>
  <c r="O4162"/>
  <c r="P4162"/>
  <c r="Q4162"/>
  <c r="R4162"/>
  <c r="S4162"/>
  <c r="T4162"/>
  <c r="C4163"/>
  <c r="H4164"/>
  <c r="I4164"/>
  <c r="J4164"/>
  <c r="K4164"/>
  <c r="L4164"/>
  <c r="M4164"/>
  <c r="O4164"/>
  <c r="P4164"/>
  <c r="Q4164"/>
  <c r="R4164"/>
  <c r="S4164"/>
  <c r="T4164"/>
  <c r="H4165"/>
  <c r="I4165"/>
  <c r="J4165"/>
  <c r="K4165"/>
  <c r="L4165"/>
  <c r="M4165"/>
  <c r="O4165"/>
  <c r="P4165"/>
  <c r="Q4165"/>
  <c r="R4165"/>
  <c r="S4165"/>
  <c r="T4165"/>
  <c r="H4166"/>
  <c r="I4166"/>
  <c r="J4166"/>
  <c r="K4166"/>
  <c r="L4166"/>
  <c r="M4166"/>
  <c r="O4166"/>
  <c r="P4166"/>
  <c r="Q4166"/>
  <c r="R4166"/>
  <c r="S4166"/>
  <c r="T4166"/>
  <c r="H4167"/>
  <c r="I4167"/>
  <c r="J4167"/>
  <c r="K4167"/>
  <c r="L4167"/>
  <c r="M4167"/>
  <c r="O4167"/>
  <c r="P4167"/>
  <c r="Q4167"/>
  <c r="R4167"/>
  <c r="S4167"/>
  <c r="T4167"/>
  <c r="M4168"/>
  <c r="O4168"/>
  <c r="P4168"/>
  <c r="Q4168"/>
  <c r="R4168"/>
  <c r="S4168"/>
  <c r="T4168"/>
  <c r="H4169"/>
  <c r="I4169"/>
  <c r="J4169"/>
  <c r="K4169"/>
  <c r="L4169"/>
  <c r="M4169"/>
  <c r="O4169"/>
  <c r="P4169"/>
  <c r="Q4169"/>
  <c r="R4169"/>
  <c r="S4169"/>
  <c r="T4169"/>
  <c r="H4170"/>
  <c r="I4170"/>
  <c r="J4170"/>
  <c r="K4170"/>
  <c r="L4170"/>
  <c r="M4170"/>
  <c r="O4170"/>
  <c r="P4170"/>
  <c r="Q4170"/>
  <c r="R4170"/>
  <c r="S4170"/>
  <c r="T4170"/>
  <c r="H4171"/>
  <c r="I4171"/>
  <c r="J4171"/>
  <c r="K4171"/>
  <c r="L4171"/>
  <c r="M4171"/>
  <c r="O4171"/>
  <c r="P4171"/>
  <c r="Q4171"/>
  <c r="R4171"/>
  <c r="S4171"/>
  <c r="T4171"/>
  <c r="C4172"/>
  <c r="H4173"/>
  <c r="I4173"/>
  <c r="J4173"/>
  <c r="K4173"/>
  <c r="L4173"/>
  <c r="M4173"/>
  <c r="O4173"/>
  <c r="P4173"/>
  <c r="Q4173"/>
  <c r="R4173"/>
  <c r="S4173"/>
  <c r="T4173"/>
  <c r="H4174"/>
  <c r="I4174"/>
  <c r="J4174"/>
  <c r="K4174"/>
  <c r="L4174"/>
  <c r="M4174"/>
  <c r="O4174"/>
  <c r="P4174"/>
  <c r="Q4174"/>
  <c r="R4174"/>
  <c r="S4174"/>
  <c r="T4174"/>
  <c r="H4175"/>
  <c r="I4175"/>
  <c r="J4175"/>
  <c r="K4175"/>
  <c r="L4175"/>
  <c r="M4175"/>
  <c r="O4175"/>
  <c r="P4175"/>
  <c r="Q4175"/>
  <c r="R4175"/>
  <c r="S4175"/>
  <c r="T4175"/>
  <c r="H4176"/>
  <c r="I4176"/>
  <c r="J4176"/>
  <c r="K4176"/>
  <c r="L4176"/>
  <c r="M4176"/>
  <c r="O4176"/>
  <c r="P4176"/>
  <c r="Q4176"/>
  <c r="R4176"/>
  <c r="S4176"/>
  <c r="T4176"/>
  <c r="L4177"/>
  <c r="M4177"/>
  <c r="O4177"/>
  <c r="P4177"/>
  <c r="Q4177"/>
  <c r="R4177"/>
  <c r="S4177"/>
  <c r="T4177"/>
  <c r="H4178"/>
  <c r="I4178"/>
  <c r="J4178"/>
  <c r="K4178"/>
  <c r="L4178"/>
  <c r="M4178"/>
  <c r="O4178"/>
  <c r="P4178"/>
  <c r="Q4178"/>
  <c r="R4178"/>
  <c r="S4178"/>
  <c r="T4178"/>
  <c r="H4179"/>
  <c r="I4179"/>
  <c r="J4179"/>
  <c r="K4179"/>
  <c r="L4179"/>
  <c r="M4179"/>
  <c r="O4179"/>
  <c r="P4179"/>
  <c r="Q4179"/>
  <c r="R4179"/>
  <c r="S4179"/>
  <c r="T4179"/>
  <c r="H4180"/>
  <c r="I4180"/>
  <c r="J4180"/>
  <c r="K4180"/>
  <c r="L4180"/>
  <c r="M4180"/>
  <c r="O4180"/>
  <c r="P4180"/>
  <c r="Q4180"/>
  <c r="R4180"/>
  <c r="S4180"/>
  <c r="T4180"/>
  <c r="C4181"/>
  <c r="H4182"/>
  <c r="I4182"/>
  <c r="J4182"/>
  <c r="K4182"/>
  <c r="L4182"/>
  <c r="M4182"/>
  <c r="O4182"/>
  <c r="P4182"/>
  <c r="Q4182"/>
  <c r="R4182"/>
  <c r="S4182"/>
  <c r="T4182"/>
  <c r="H4183"/>
  <c r="I4183"/>
  <c r="J4183"/>
  <c r="K4183"/>
  <c r="L4183"/>
  <c r="M4183"/>
  <c r="O4183"/>
  <c r="P4183"/>
  <c r="Q4183"/>
  <c r="R4183"/>
  <c r="S4183"/>
  <c r="T4183"/>
  <c r="H4184"/>
  <c r="I4184"/>
  <c r="J4184"/>
  <c r="K4184"/>
  <c r="L4184"/>
  <c r="M4184"/>
  <c r="O4184"/>
  <c r="P4184"/>
  <c r="Q4184"/>
  <c r="R4184"/>
  <c r="S4184"/>
  <c r="T4184"/>
  <c r="H4185"/>
  <c r="I4185"/>
  <c r="J4185"/>
  <c r="K4185"/>
  <c r="L4185"/>
  <c r="M4185"/>
  <c r="O4185"/>
  <c r="P4185"/>
  <c r="Q4185"/>
  <c r="R4185"/>
  <c r="S4185"/>
  <c r="T4185"/>
  <c r="L4186"/>
  <c r="M4186"/>
  <c r="O4186"/>
  <c r="P4186"/>
  <c r="Q4186"/>
  <c r="R4186"/>
  <c r="S4186"/>
  <c r="T4186"/>
  <c r="H4187"/>
  <c r="I4187"/>
  <c r="J4187"/>
  <c r="K4187"/>
  <c r="L4187"/>
  <c r="M4187"/>
  <c r="O4187"/>
  <c r="P4187"/>
  <c r="Q4187"/>
  <c r="R4187"/>
  <c r="S4187"/>
  <c r="T4187"/>
  <c r="H4188"/>
  <c r="I4188"/>
  <c r="J4188"/>
  <c r="K4188"/>
  <c r="L4188"/>
  <c r="M4188"/>
  <c r="O4188"/>
  <c r="P4188"/>
  <c r="Q4188"/>
  <c r="R4188"/>
  <c r="S4188"/>
  <c r="T4188"/>
  <c r="H4189"/>
  <c r="I4189"/>
  <c r="J4189"/>
  <c r="K4189"/>
  <c r="L4189"/>
  <c r="M4189"/>
  <c r="O4189"/>
  <c r="P4189"/>
  <c r="Q4189"/>
  <c r="R4189"/>
  <c r="S4189"/>
  <c r="T4189"/>
  <c r="C4190"/>
  <c r="H4191"/>
  <c r="I4191"/>
  <c r="J4191"/>
  <c r="K4191"/>
  <c r="L4191"/>
  <c r="M4191"/>
  <c r="O4191"/>
  <c r="P4191"/>
  <c r="Q4191"/>
  <c r="R4191"/>
  <c r="S4191"/>
  <c r="T4191"/>
  <c r="H4192"/>
  <c r="I4192"/>
  <c r="J4192"/>
  <c r="K4192"/>
  <c r="L4192"/>
  <c r="M4192"/>
  <c r="O4192"/>
  <c r="P4192"/>
  <c r="Q4192"/>
  <c r="R4192"/>
  <c r="S4192"/>
  <c r="T4192"/>
  <c r="H4193"/>
  <c r="I4193"/>
  <c r="J4193"/>
  <c r="K4193"/>
  <c r="L4193"/>
  <c r="M4193"/>
  <c r="O4193"/>
  <c r="P4193"/>
  <c r="Q4193"/>
  <c r="R4193"/>
  <c r="S4193"/>
  <c r="T4193"/>
  <c r="H4194"/>
  <c r="I4194"/>
  <c r="J4194"/>
  <c r="K4194"/>
  <c r="L4194"/>
  <c r="M4194"/>
  <c r="O4194"/>
  <c r="P4194"/>
  <c r="Q4194"/>
  <c r="R4194"/>
  <c r="S4194"/>
  <c r="T4194"/>
  <c r="L4195"/>
  <c r="M4195"/>
  <c r="O4195"/>
  <c r="P4195"/>
  <c r="Q4195"/>
  <c r="R4195"/>
  <c r="S4195"/>
  <c r="T4195"/>
  <c r="H4196"/>
  <c r="I4196"/>
  <c r="J4196"/>
  <c r="K4196"/>
  <c r="L4196"/>
  <c r="M4196"/>
  <c r="O4196"/>
  <c r="P4196"/>
  <c r="Q4196"/>
  <c r="R4196"/>
  <c r="S4196"/>
  <c r="T4196"/>
  <c r="H4197"/>
  <c r="I4197"/>
  <c r="J4197"/>
  <c r="K4197"/>
  <c r="L4197"/>
  <c r="M4197"/>
  <c r="O4197"/>
  <c r="P4197"/>
  <c r="Q4197"/>
  <c r="R4197"/>
  <c r="S4197"/>
  <c r="T4197"/>
  <c r="H4198"/>
  <c r="I4198"/>
  <c r="J4198"/>
  <c r="K4198"/>
  <c r="L4198"/>
  <c r="M4198"/>
  <c r="O4198"/>
  <c r="P4198"/>
  <c r="Q4198"/>
  <c r="R4198"/>
  <c r="S4198"/>
  <c r="T4198"/>
  <c r="C4199"/>
  <c r="H4200"/>
  <c r="I4200"/>
  <c r="J4200"/>
  <c r="K4200"/>
  <c r="L4200"/>
  <c r="M4200"/>
  <c r="O4200"/>
  <c r="P4200"/>
  <c r="Q4200"/>
  <c r="R4200"/>
  <c r="S4200"/>
  <c r="T4200"/>
  <c r="H4201"/>
  <c r="I4201"/>
  <c r="J4201"/>
  <c r="K4201"/>
  <c r="L4201"/>
  <c r="M4201"/>
  <c r="O4201"/>
  <c r="P4201"/>
  <c r="Q4201"/>
  <c r="R4201"/>
  <c r="S4201"/>
  <c r="T4201"/>
  <c r="H4202"/>
  <c r="I4202"/>
  <c r="J4202"/>
  <c r="K4202"/>
  <c r="L4202"/>
  <c r="M4202"/>
  <c r="O4202"/>
  <c r="P4202"/>
  <c r="Q4202"/>
  <c r="R4202"/>
  <c r="S4202"/>
  <c r="T4202"/>
  <c r="H4203"/>
  <c r="I4203"/>
  <c r="J4203"/>
  <c r="K4203"/>
  <c r="L4203"/>
  <c r="M4203"/>
  <c r="O4203"/>
  <c r="P4203"/>
  <c r="Q4203"/>
  <c r="R4203"/>
  <c r="S4203"/>
  <c r="T4203"/>
  <c r="L4204"/>
  <c r="M4204"/>
  <c r="O4204"/>
  <c r="P4204"/>
  <c r="Q4204"/>
  <c r="R4204"/>
  <c r="S4204"/>
  <c r="T4204"/>
  <c r="H4205"/>
  <c r="I4205"/>
  <c r="J4205"/>
  <c r="K4205"/>
  <c r="L4205"/>
  <c r="M4205"/>
  <c r="O4205"/>
  <c r="P4205"/>
  <c r="Q4205"/>
  <c r="R4205"/>
  <c r="S4205"/>
  <c r="T4205"/>
  <c r="H4206"/>
  <c r="I4206"/>
  <c r="J4206"/>
  <c r="K4206"/>
  <c r="L4206"/>
  <c r="M4206"/>
  <c r="O4206"/>
  <c r="P4206"/>
  <c r="Q4206"/>
  <c r="R4206"/>
  <c r="S4206"/>
  <c r="T4206"/>
  <c r="H4207"/>
  <c r="I4207"/>
  <c r="J4207"/>
  <c r="K4207"/>
  <c r="L4207"/>
  <c r="M4207"/>
  <c r="O4207"/>
  <c r="P4207"/>
  <c r="Q4207"/>
  <c r="R4207"/>
  <c r="S4207"/>
  <c r="T4207"/>
  <c r="C4208"/>
  <c r="E4209"/>
  <c r="I4209" s="1"/>
  <c r="F4209"/>
  <c r="B4210"/>
  <c r="B4211" s="1"/>
  <c r="B4212" s="1"/>
  <c r="B4213" s="1"/>
  <c r="B4214" s="1"/>
  <c r="B4215" s="1"/>
  <c r="B4216" s="1"/>
  <c r="C4210"/>
  <c r="D4210"/>
  <c r="D4211" s="1"/>
  <c r="D4212" s="1"/>
  <c r="D4213" s="1"/>
  <c r="D4214" s="1"/>
  <c r="D4215" s="1"/>
  <c r="D4216" s="1"/>
  <c r="E4210"/>
  <c r="F4210"/>
  <c r="E4211"/>
  <c r="F4211"/>
  <c r="E4212"/>
  <c r="F4212"/>
  <c r="E4213"/>
  <c r="F4213"/>
  <c r="E4214"/>
  <c r="F4214"/>
  <c r="E4215"/>
  <c r="F4215"/>
  <c r="E4216"/>
  <c r="F4216"/>
  <c r="H4218"/>
  <c r="I4218"/>
  <c r="J4218"/>
  <c r="K4218"/>
  <c r="L4218"/>
  <c r="M4218"/>
  <c r="O4218"/>
  <c r="P4218"/>
  <c r="Q4218"/>
  <c r="R4218"/>
  <c r="S4218"/>
  <c r="T4218"/>
  <c r="H4219"/>
  <c r="I4219"/>
  <c r="J4219"/>
  <c r="K4219"/>
  <c r="L4219"/>
  <c r="M4219"/>
  <c r="O4219"/>
  <c r="P4219"/>
  <c r="Q4219"/>
  <c r="R4219"/>
  <c r="S4219"/>
  <c r="T4219"/>
  <c r="H4220"/>
  <c r="I4220"/>
  <c r="J4220"/>
  <c r="K4220"/>
  <c r="L4220"/>
  <c r="M4220"/>
  <c r="O4220"/>
  <c r="P4220"/>
  <c r="Q4220"/>
  <c r="R4220"/>
  <c r="S4220"/>
  <c r="T4220"/>
  <c r="H4221"/>
  <c r="I4221"/>
  <c r="J4221"/>
  <c r="K4221"/>
  <c r="L4221"/>
  <c r="M4221"/>
  <c r="O4221"/>
  <c r="P4221"/>
  <c r="Q4221"/>
  <c r="R4221"/>
  <c r="S4221"/>
  <c r="T4221"/>
  <c r="M4222"/>
  <c r="O4222"/>
  <c r="P4222"/>
  <c r="Q4222"/>
  <c r="R4222"/>
  <c r="S4222"/>
  <c r="T4222"/>
  <c r="H4223"/>
  <c r="I4223"/>
  <c r="J4223"/>
  <c r="K4223"/>
  <c r="L4223"/>
  <c r="M4223"/>
  <c r="O4223"/>
  <c r="P4223"/>
  <c r="Q4223"/>
  <c r="R4223"/>
  <c r="S4223"/>
  <c r="T4223"/>
  <c r="H4224"/>
  <c r="I4224"/>
  <c r="J4224"/>
  <c r="K4224"/>
  <c r="L4224"/>
  <c r="M4224"/>
  <c r="O4224"/>
  <c r="P4224"/>
  <c r="Q4224"/>
  <c r="R4224"/>
  <c r="S4224"/>
  <c r="T4224"/>
  <c r="H4225"/>
  <c r="I4225"/>
  <c r="J4225"/>
  <c r="K4225"/>
  <c r="L4225"/>
  <c r="M4225"/>
  <c r="O4225"/>
  <c r="P4225"/>
  <c r="Q4225"/>
  <c r="R4225"/>
  <c r="S4225"/>
  <c r="T4225"/>
  <c r="C4226"/>
  <c r="H4227"/>
  <c r="I4227"/>
  <c r="J4227"/>
  <c r="K4227"/>
  <c r="L4227"/>
  <c r="M4227"/>
  <c r="O4227"/>
  <c r="P4227"/>
  <c r="Q4227"/>
  <c r="R4227"/>
  <c r="S4227"/>
  <c r="T4227"/>
  <c r="H4228"/>
  <c r="I4228"/>
  <c r="J4228"/>
  <c r="K4228"/>
  <c r="L4228"/>
  <c r="M4228"/>
  <c r="O4228"/>
  <c r="P4228"/>
  <c r="Q4228"/>
  <c r="R4228"/>
  <c r="S4228"/>
  <c r="T4228"/>
  <c r="H4229"/>
  <c r="I4229"/>
  <c r="J4229"/>
  <c r="K4229"/>
  <c r="L4229"/>
  <c r="M4229"/>
  <c r="O4229"/>
  <c r="P4229"/>
  <c r="Q4229"/>
  <c r="R4229"/>
  <c r="S4229"/>
  <c r="T4229"/>
  <c r="H4230"/>
  <c r="I4230"/>
  <c r="J4230"/>
  <c r="K4230"/>
  <c r="L4230"/>
  <c r="M4230"/>
  <c r="O4230"/>
  <c r="P4230"/>
  <c r="Q4230"/>
  <c r="R4230"/>
  <c r="S4230"/>
  <c r="T4230"/>
  <c r="L4231"/>
  <c r="M4231"/>
  <c r="O4231"/>
  <c r="P4231"/>
  <c r="Q4231"/>
  <c r="R4231"/>
  <c r="S4231"/>
  <c r="T4231"/>
  <c r="H4232"/>
  <c r="I4232"/>
  <c r="J4232"/>
  <c r="K4232"/>
  <c r="L4232"/>
  <c r="M4232"/>
  <c r="O4232"/>
  <c r="P4232"/>
  <c r="Q4232"/>
  <c r="R4232"/>
  <c r="S4232"/>
  <c r="T4232"/>
  <c r="H4233"/>
  <c r="I4233"/>
  <c r="J4233"/>
  <c r="K4233"/>
  <c r="L4233"/>
  <c r="M4233"/>
  <c r="O4233"/>
  <c r="P4233"/>
  <c r="Q4233"/>
  <c r="R4233"/>
  <c r="S4233"/>
  <c r="T4233"/>
  <c r="H4234"/>
  <c r="I4234"/>
  <c r="J4234"/>
  <c r="K4234"/>
  <c r="L4234"/>
  <c r="M4234"/>
  <c r="O4234"/>
  <c r="P4234"/>
  <c r="Q4234"/>
  <c r="R4234"/>
  <c r="S4234"/>
  <c r="T4234"/>
  <c r="C4235"/>
  <c r="H4236"/>
  <c r="I4236"/>
  <c r="J4236"/>
  <c r="K4236"/>
  <c r="L4236"/>
  <c r="M4236"/>
  <c r="O4236"/>
  <c r="P4236"/>
  <c r="Q4236"/>
  <c r="R4236"/>
  <c r="S4236"/>
  <c r="T4236"/>
  <c r="H4237"/>
  <c r="I4237"/>
  <c r="J4237"/>
  <c r="K4237"/>
  <c r="L4237"/>
  <c r="M4237"/>
  <c r="O4237"/>
  <c r="P4237"/>
  <c r="Q4237"/>
  <c r="R4237"/>
  <c r="S4237"/>
  <c r="T4237"/>
  <c r="H4238"/>
  <c r="I4238"/>
  <c r="J4238"/>
  <c r="K4238"/>
  <c r="L4238"/>
  <c r="M4238"/>
  <c r="O4238"/>
  <c r="P4238"/>
  <c r="Q4238"/>
  <c r="R4238"/>
  <c r="S4238"/>
  <c r="T4238"/>
  <c r="H4239"/>
  <c r="I4239"/>
  <c r="J4239"/>
  <c r="K4239"/>
  <c r="L4239"/>
  <c r="M4239"/>
  <c r="O4239"/>
  <c r="P4239"/>
  <c r="Q4239"/>
  <c r="R4239"/>
  <c r="S4239"/>
  <c r="T4239"/>
  <c r="M4240"/>
  <c r="O4240"/>
  <c r="P4240"/>
  <c r="Q4240"/>
  <c r="R4240"/>
  <c r="S4240"/>
  <c r="T4240"/>
  <c r="H4241"/>
  <c r="I4241"/>
  <c r="J4241"/>
  <c r="K4241"/>
  <c r="L4241"/>
  <c r="M4241"/>
  <c r="O4241"/>
  <c r="P4241"/>
  <c r="Q4241"/>
  <c r="R4241"/>
  <c r="S4241"/>
  <c r="T4241"/>
  <c r="H4242"/>
  <c r="I4242"/>
  <c r="J4242"/>
  <c r="K4242"/>
  <c r="L4242"/>
  <c r="M4242"/>
  <c r="O4242"/>
  <c r="P4242"/>
  <c r="Q4242"/>
  <c r="R4242"/>
  <c r="S4242"/>
  <c r="T4242"/>
  <c r="H4243"/>
  <c r="I4243"/>
  <c r="J4243"/>
  <c r="K4243"/>
  <c r="L4243"/>
  <c r="M4243"/>
  <c r="O4243"/>
  <c r="P4243"/>
  <c r="Q4243"/>
  <c r="R4243"/>
  <c r="S4243"/>
  <c r="T4243"/>
  <c r="C4244"/>
  <c r="H4245"/>
  <c r="I4245"/>
  <c r="J4245"/>
  <c r="K4245"/>
  <c r="L4245"/>
  <c r="M4245"/>
  <c r="O4245"/>
  <c r="P4245"/>
  <c r="Q4245"/>
  <c r="R4245"/>
  <c r="S4245"/>
  <c r="T4245"/>
  <c r="H4246"/>
  <c r="I4246"/>
  <c r="J4246"/>
  <c r="K4246"/>
  <c r="L4246"/>
  <c r="M4246"/>
  <c r="O4246"/>
  <c r="P4246"/>
  <c r="Q4246"/>
  <c r="R4246"/>
  <c r="S4246"/>
  <c r="T4246"/>
  <c r="H4247"/>
  <c r="I4247"/>
  <c r="J4247"/>
  <c r="K4247"/>
  <c r="L4247"/>
  <c r="M4247"/>
  <c r="O4247"/>
  <c r="P4247"/>
  <c r="Q4247"/>
  <c r="R4247"/>
  <c r="S4247"/>
  <c r="T4247"/>
  <c r="H4248"/>
  <c r="I4248"/>
  <c r="J4248"/>
  <c r="K4248"/>
  <c r="L4248"/>
  <c r="M4248"/>
  <c r="O4248"/>
  <c r="P4248"/>
  <c r="Q4248"/>
  <c r="R4248"/>
  <c r="S4248"/>
  <c r="T4248"/>
  <c r="M4249"/>
  <c r="O4249"/>
  <c r="P4249"/>
  <c r="Q4249"/>
  <c r="R4249"/>
  <c r="S4249"/>
  <c r="T4249"/>
  <c r="H4250"/>
  <c r="I4250"/>
  <c r="J4250"/>
  <c r="K4250"/>
  <c r="L4250"/>
  <c r="M4250"/>
  <c r="O4250"/>
  <c r="P4250"/>
  <c r="Q4250"/>
  <c r="R4250"/>
  <c r="S4250"/>
  <c r="T4250"/>
  <c r="H4251"/>
  <c r="I4251"/>
  <c r="J4251"/>
  <c r="K4251"/>
  <c r="L4251"/>
  <c r="M4251"/>
  <c r="O4251"/>
  <c r="P4251"/>
  <c r="Q4251"/>
  <c r="R4251"/>
  <c r="S4251"/>
  <c r="T4251"/>
  <c r="H4252"/>
  <c r="I4252"/>
  <c r="J4252"/>
  <c r="K4252"/>
  <c r="L4252"/>
  <c r="M4252"/>
  <c r="O4252"/>
  <c r="P4252"/>
  <c r="Q4252"/>
  <c r="R4252"/>
  <c r="S4252"/>
  <c r="T4252"/>
  <c r="C4253"/>
  <c r="H4254"/>
  <c r="I4254"/>
  <c r="J4254"/>
  <c r="K4254"/>
  <c r="L4254"/>
  <c r="M4254"/>
  <c r="O4254"/>
  <c r="P4254"/>
  <c r="Q4254"/>
  <c r="R4254"/>
  <c r="S4254"/>
  <c r="T4254"/>
  <c r="H4255"/>
  <c r="I4255"/>
  <c r="J4255"/>
  <c r="K4255"/>
  <c r="L4255"/>
  <c r="M4255"/>
  <c r="O4255"/>
  <c r="P4255"/>
  <c r="Q4255"/>
  <c r="R4255"/>
  <c r="S4255"/>
  <c r="T4255"/>
  <c r="H4256"/>
  <c r="I4256"/>
  <c r="J4256"/>
  <c r="K4256"/>
  <c r="L4256"/>
  <c r="M4256"/>
  <c r="O4256"/>
  <c r="P4256"/>
  <c r="Q4256"/>
  <c r="R4256"/>
  <c r="S4256"/>
  <c r="T4256"/>
  <c r="H4257"/>
  <c r="I4257"/>
  <c r="J4257"/>
  <c r="K4257"/>
  <c r="L4257"/>
  <c r="M4257"/>
  <c r="O4257"/>
  <c r="P4257"/>
  <c r="Q4257"/>
  <c r="R4257"/>
  <c r="S4257"/>
  <c r="T4257"/>
  <c r="M4258"/>
  <c r="O4258"/>
  <c r="P4258"/>
  <c r="Q4258"/>
  <c r="R4258"/>
  <c r="S4258"/>
  <c r="T4258"/>
  <c r="H4259"/>
  <c r="I4259"/>
  <c r="J4259"/>
  <c r="K4259"/>
  <c r="L4259"/>
  <c r="M4259"/>
  <c r="O4259"/>
  <c r="P4259"/>
  <c r="Q4259"/>
  <c r="R4259"/>
  <c r="S4259"/>
  <c r="T4259"/>
  <c r="H4260"/>
  <c r="I4260"/>
  <c r="J4260"/>
  <c r="K4260"/>
  <c r="L4260"/>
  <c r="M4260"/>
  <c r="O4260"/>
  <c r="P4260"/>
  <c r="Q4260"/>
  <c r="R4260"/>
  <c r="S4260"/>
  <c r="T4260"/>
  <c r="H4261"/>
  <c r="I4261"/>
  <c r="J4261"/>
  <c r="K4261"/>
  <c r="L4261"/>
  <c r="M4261"/>
  <c r="O4261"/>
  <c r="P4261"/>
  <c r="Q4261"/>
  <c r="R4261"/>
  <c r="S4261"/>
  <c r="T4261"/>
  <c r="C4262"/>
  <c r="H4263"/>
  <c r="I4263"/>
  <c r="J4263"/>
  <c r="K4263"/>
  <c r="L4263"/>
  <c r="M4263"/>
  <c r="O4263"/>
  <c r="P4263"/>
  <c r="Q4263"/>
  <c r="R4263"/>
  <c r="S4263"/>
  <c r="T4263"/>
  <c r="H4264"/>
  <c r="I4264"/>
  <c r="J4264"/>
  <c r="K4264"/>
  <c r="L4264"/>
  <c r="M4264"/>
  <c r="O4264"/>
  <c r="P4264"/>
  <c r="Q4264"/>
  <c r="R4264"/>
  <c r="S4264"/>
  <c r="T4264"/>
  <c r="H4265"/>
  <c r="I4265"/>
  <c r="J4265"/>
  <c r="K4265"/>
  <c r="L4265"/>
  <c r="M4265"/>
  <c r="O4265"/>
  <c r="P4265"/>
  <c r="Q4265"/>
  <c r="R4265"/>
  <c r="S4265"/>
  <c r="T4265"/>
  <c r="H4266"/>
  <c r="I4266"/>
  <c r="J4266"/>
  <c r="K4266"/>
  <c r="L4266"/>
  <c r="M4266"/>
  <c r="O4266"/>
  <c r="P4266"/>
  <c r="Q4266"/>
  <c r="R4266"/>
  <c r="S4266"/>
  <c r="T4266"/>
  <c r="L4267"/>
  <c r="M4267"/>
  <c r="H4268"/>
  <c r="I4268"/>
  <c r="J4268"/>
  <c r="K4268"/>
  <c r="L4268"/>
  <c r="M4268"/>
  <c r="O4268"/>
  <c r="P4268"/>
  <c r="Q4268"/>
  <c r="R4268"/>
  <c r="S4268"/>
  <c r="T4268"/>
  <c r="H4269"/>
  <c r="I4269"/>
  <c r="J4269"/>
  <c r="K4269"/>
  <c r="L4269"/>
  <c r="M4269"/>
  <c r="O4269"/>
  <c r="P4269"/>
  <c r="Q4269"/>
  <c r="R4269"/>
  <c r="S4269"/>
  <c r="T4269"/>
  <c r="H4270"/>
  <c r="I4270"/>
  <c r="J4270"/>
  <c r="K4270"/>
  <c r="L4270"/>
  <c r="M4270"/>
  <c r="O4270"/>
  <c r="P4270"/>
  <c r="Q4270"/>
  <c r="R4270"/>
  <c r="S4270"/>
  <c r="T4270"/>
  <c r="C4271"/>
  <c r="H4272"/>
  <c r="I4272"/>
  <c r="J4272"/>
  <c r="K4272"/>
  <c r="L4272"/>
  <c r="M4272"/>
  <c r="O4272"/>
  <c r="P4272"/>
  <c r="Q4272"/>
  <c r="R4272"/>
  <c r="S4272"/>
  <c r="T4272"/>
  <c r="H4273"/>
  <c r="I4273"/>
  <c r="J4273"/>
  <c r="K4273"/>
  <c r="L4273"/>
  <c r="M4273"/>
  <c r="O4273"/>
  <c r="P4273"/>
  <c r="Q4273"/>
  <c r="R4273"/>
  <c r="S4273"/>
  <c r="T4273"/>
  <c r="H4274"/>
  <c r="I4274"/>
  <c r="J4274"/>
  <c r="K4274"/>
  <c r="L4274"/>
  <c r="M4274"/>
  <c r="O4274"/>
  <c r="P4274"/>
  <c r="Q4274"/>
  <c r="R4274"/>
  <c r="S4274"/>
  <c r="T4274"/>
  <c r="H4275"/>
  <c r="I4275"/>
  <c r="J4275"/>
  <c r="K4275"/>
  <c r="L4275"/>
  <c r="M4275"/>
  <c r="O4275"/>
  <c r="P4275"/>
  <c r="Q4275"/>
  <c r="R4275"/>
  <c r="S4275"/>
  <c r="T4275"/>
  <c r="L4276"/>
  <c r="M4276"/>
  <c r="O4276"/>
  <c r="P4276"/>
  <c r="Q4276"/>
  <c r="R4276"/>
  <c r="S4276"/>
  <c r="T4276"/>
  <c r="H4277"/>
  <c r="I4277"/>
  <c r="J4277"/>
  <c r="K4277"/>
  <c r="L4277"/>
  <c r="M4277"/>
  <c r="O4277"/>
  <c r="P4277"/>
  <c r="Q4277"/>
  <c r="R4277"/>
  <c r="S4277"/>
  <c r="T4277"/>
  <c r="H4278"/>
  <c r="I4278"/>
  <c r="J4278"/>
  <c r="K4278"/>
  <c r="L4278"/>
  <c r="M4278"/>
  <c r="O4278"/>
  <c r="P4278"/>
  <c r="Q4278"/>
  <c r="R4278"/>
  <c r="S4278"/>
  <c r="T4278"/>
  <c r="H4279"/>
  <c r="I4279"/>
  <c r="J4279"/>
  <c r="K4279"/>
  <c r="L4279"/>
  <c r="M4279"/>
  <c r="O4279"/>
  <c r="P4279"/>
  <c r="Q4279"/>
  <c r="R4279"/>
  <c r="S4279"/>
  <c r="T4279"/>
  <c r="C4280"/>
  <c r="H4281"/>
  <c r="I4281"/>
  <c r="J4281"/>
  <c r="K4281"/>
  <c r="L4281"/>
  <c r="M4281"/>
  <c r="O4281"/>
  <c r="P4281"/>
  <c r="Q4281"/>
  <c r="R4281"/>
  <c r="S4281"/>
  <c r="T4281"/>
  <c r="H4282"/>
  <c r="I4282"/>
  <c r="J4282"/>
  <c r="K4282"/>
  <c r="L4282"/>
  <c r="M4282"/>
  <c r="O4282"/>
  <c r="P4282"/>
  <c r="Q4282"/>
  <c r="R4282"/>
  <c r="S4282"/>
  <c r="T4282"/>
  <c r="H4283"/>
  <c r="I4283"/>
  <c r="J4283"/>
  <c r="K4283"/>
  <c r="L4283"/>
  <c r="M4283"/>
  <c r="O4283"/>
  <c r="P4283"/>
  <c r="Q4283"/>
  <c r="R4283"/>
  <c r="S4283"/>
  <c r="T4283"/>
  <c r="H4284"/>
  <c r="I4284"/>
  <c r="J4284"/>
  <c r="K4284"/>
  <c r="L4284"/>
  <c r="M4284"/>
  <c r="O4284"/>
  <c r="P4284"/>
  <c r="Q4284"/>
  <c r="R4284"/>
  <c r="S4284"/>
  <c r="T4284"/>
  <c r="M4285"/>
  <c r="O4285"/>
  <c r="P4285"/>
  <c r="Q4285"/>
  <c r="R4285"/>
  <c r="S4285"/>
  <c r="T4285"/>
  <c r="H4286"/>
  <c r="I4286"/>
  <c r="J4286"/>
  <c r="K4286"/>
  <c r="L4286"/>
  <c r="M4286"/>
  <c r="O4286"/>
  <c r="P4286"/>
  <c r="Q4286"/>
  <c r="R4286"/>
  <c r="S4286"/>
  <c r="T4286"/>
  <c r="H4287"/>
  <c r="I4287"/>
  <c r="J4287"/>
  <c r="K4287"/>
  <c r="L4287"/>
  <c r="M4287"/>
  <c r="O4287"/>
  <c r="P4287"/>
  <c r="Q4287"/>
  <c r="R4287"/>
  <c r="S4287"/>
  <c r="T4287"/>
  <c r="H4288"/>
  <c r="I4288"/>
  <c r="J4288"/>
  <c r="K4288"/>
  <c r="L4288"/>
  <c r="M4288"/>
  <c r="O4288"/>
  <c r="P4288"/>
  <c r="Q4288"/>
  <c r="R4288"/>
  <c r="S4288"/>
  <c r="T4288"/>
  <c r="C4289"/>
  <c r="H4290"/>
  <c r="I4290"/>
  <c r="J4290"/>
  <c r="K4290"/>
  <c r="L4290"/>
  <c r="M4290"/>
  <c r="O4290"/>
  <c r="P4290"/>
  <c r="Q4290"/>
  <c r="R4290"/>
  <c r="S4290"/>
  <c r="T4290"/>
  <c r="H4291"/>
  <c r="I4291"/>
  <c r="J4291"/>
  <c r="K4291"/>
  <c r="L4291"/>
  <c r="M4291"/>
  <c r="O4291"/>
  <c r="P4291"/>
  <c r="Q4291"/>
  <c r="R4291"/>
  <c r="S4291"/>
  <c r="T4291"/>
  <c r="H4292"/>
  <c r="I4292"/>
  <c r="J4292"/>
  <c r="K4292"/>
  <c r="L4292"/>
  <c r="M4292"/>
  <c r="O4292"/>
  <c r="P4292"/>
  <c r="Q4292"/>
  <c r="R4292"/>
  <c r="S4292"/>
  <c r="T4292"/>
  <c r="H4293"/>
  <c r="I4293"/>
  <c r="J4293"/>
  <c r="K4293"/>
  <c r="L4293"/>
  <c r="M4293"/>
  <c r="O4293"/>
  <c r="P4293"/>
  <c r="Q4293"/>
  <c r="R4293"/>
  <c r="S4293"/>
  <c r="T4293"/>
  <c r="L4294"/>
  <c r="M4294"/>
  <c r="H4295"/>
  <c r="I4295"/>
  <c r="J4295"/>
  <c r="K4295"/>
  <c r="L4295"/>
  <c r="M4295"/>
  <c r="O4295"/>
  <c r="P4295"/>
  <c r="Q4295"/>
  <c r="R4295"/>
  <c r="S4295"/>
  <c r="T4295"/>
  <c r="H4296"/>
  <c r="I4296"/>
  <c r="J4296"/>
  <c r="K4296"/>
  <c r="L4296"/>
  <c r="M4296"/>
  <c r="O4296"/>
  <c r="P4296"/>
  <c r="Q4296"/>
  <c r="R4296"/>
  <c r="S4296"/>
  <c r="T4296"/>
  <c r="H4297"/>
  <c r="I4297"/>
  <c r="J4297"/>
  <c r="K4297"/>
  <c r="L4297"/>
  <c r="M4297"/>
  <c r="O4297"/>
  <c r="P4297"/>
  <c r="Q4297"/>
  <c r="R4297"/>
  <c r="S4297"/>
  <c r="T4297"/>
  <c r="C4298"/>
  <c r="E4299"/>
  <c r="H4299" s="1"/>
  <c r="F4299"/>
  <c r="F4308" s="1"/>
  <c r="B4300"/>
  <c r="B4301" s="1"/>
  <c r="B4302" s="1"/>
  <c r="B4303" s="1"/>
  <c r="B4304" s="1"/>
  <c r="B4305" s="1"/>
  <c r="B4306" s="1"/>
  <c r="C4300"/>
  <c r="D4300"/>
  <c r="D4301" s="1"/>
  <c r="D4302" s="1"/>
  <c r="D4303" s="1"/>
  <c r="D4304" s="1"/>
  <c r="D4305" s="1"/>
  <c r="D4306" s="1"/>
  <c r="E4300"/>
  <c r="F4300"/>
  <c r="F4309" s="1"/>
  <c r="E4301"/>
  <c r="E4310" s="1"/>
  <c r="F4301"/>
  <c r="F4310" s="1"/>
  <c r="E4302"/>
  <c r="E4311" s="1"/>
  <c r="F4302"/>
  <c r="F4311" s="1"/>
  <c r="E4303"/>
  <c r="E4312" s="1"/>
  <c r="F4303"/>
  <c r="F4312" s="1"/>
  <c r="E4304"/>
  <c r="E4313" s="1"/>
  <c r="F4304"/>
  <c r="F4313" s="1"/>
  <c r="E4305"/>
  <c r="E4314" s="1"/>
  <c r="F4305"/>
  <c r="F4314" s="1"/>
  <c r="E4306"/>
  <c r="E4315" s="1"/>
  <c r="F4306"/>
  <c r="F4315" s="1"/>
  <c r="B4309"/>
  <c r="B4310" s="1"/>
  <c r="B4311" s="1"/>
  <c r="B4312" s="1"/>
  <c r="B4313" s="1"/>
  <c r="B4314" s="1"/>
  <c r="B4315" s="1"/>
  <c r="C4309"/>
  <c r="D4309"/>
  <c r="D4310" s="1"/>
  <c r="D4311" s="1"/>
  <c r="D4312" s="1"/>
  <c r="D4313" s="1"/>
  <c r="D4314" s="1"/>
  <c r="D4315" s="1"/>
  <c r="H4317"/>
  <c r="I4317"/>
  <c r="J4317"/>
  <c r="K4317"/>
  <c r="L4317"/>
  <c r="M4317"/>
  <c r="O4317"/>
  <c r="P4317"/>
  <c r="Q4317"/>
  <c r="R4317"/>
  <c r="S4317"/>
  <c r="T4317"/>
  <c r="H4318"/>
  <c r="I4318"/>
  <c r="J4318"/>
  <c r="K4318"/>
  <c r="L4318"/>
  <c r="M4318"/>
  <c r="O4318"/>
  <c r="P4318"/>
  <c r="Q4318"/>
  <c r="R4318"/>
  <c r="S4318"/>
  <c r="T4318"/>
  <c r="H4319"/>
  <c r="I4319"/>
  <c r="J4319"/>
  <c r="K4319"/>
  <c r="L4319"/>
  <c r="M4319"/>
  <c r="O4319"/>
  <c r="P4319"/>
  <c r="Q4319"/>
  <c r="R4319"/>
  <c r="S4319"/>
  <c r="T4319"/>
  <c r="H4320"/>
  <c r="I4320"/>
  <c r="J4320"/>
  <c r="K4320"/>
  <c r="L4320"/>
  <c r="M4320"/>
  <c r="O4320"/>
  <c r="P4320"/>
  <c r="Q4320"/>
  <c r="R4320"/>
  <c r="S4320"/>
  <c r="T4320"/>
  <c r="H4321"/>
  <c r="I4321"/>
  <c r="J4321"/>
  <c r="K4321"/>
  <c r="L4321"/>
  <c r="M4321"/>
  <c r="O4321"/>
  <c r="P4321"/>
  <c r="Q4321"/>
  <c r="R4321"/>
  <c r="S4321"/>
  <c r="T4321"/>
  <c r="H4322"/>
  <c r="I4322"/>
  <c r="J4322"/>
  <c r="K4322"/>
  <c r="L4322"/>
  <c r="M4322"/>
  <c r="O4322"/>
  <c r="P4322"/>
  <c r="Q4322"/>
  <c r="R4322"/>
  <c r="S4322"/>
  <c r="T4322"/>
  <c r="H4323"/>
  <c r="I4323"/>
  <c r="J4323"/>
  <c r="K4323"/>
  <c r="L4323"/>
  <c r="M4323"/>
  <c r="O4323"/>
  <c r="P4323"/>
  <c r="Q4323"/>
  <c r="R4323"/>
  <c r="S4323"/>
  <c r="T4323"/>
  <c r="H4324"/>
  <c r="I4324"/>
  <c r="J4324"/>
  <c r="K4324"/>
  <c r="L4324"/>
  <c r="M4324"/>
  <c r="O4324"/>
  <c r="P4324"/>
  <c r="Q4324"/>
  <c r="R4324"/>
  <c r="S4324"/>
  <c r="T4324"/>
  <c r="C4325"/>
  <c r="H4326"/>
  <c r="I4326"/>
  <c r="J4326"/>
  <c r="K4326"/>
  <c r="L4326"/>
  <c r="M4326"/>
  <c r="O4326"/>
  <c r="P4326"/>
  <c r="Q4326"/>
  <c r="R4326"/>
  <c r="S4326"/>
  <c r="T4326"/>
  <c r="H4327"/>
  <c r="I4327"/>
  <c r="J4327"/>
  <c r="K4327"/>
  <c r="L4327"/>
  <c r="M4327"/>
  <c r="O4327"/>
  <c r="P4327"/>
  <c r="Q4327"/>
  <c r="R4327"/>
  <c r="S4327"/>
  <c r="T4327"/>
  <c r="H4328"/>
  <c r="I4328"/>
  <c r="J4328"/>
  <c r="K4328"/>
  <c r="L4328"/>
  <c r="M4328"/>
  <c r="O4328"/>
  <c r="P4328"/>
  <c r="Q4328"/>
  <c r="R4328"/>
  <c r="S4328"/>
  <c r="T4328"/>
  <c r="H4329"/>
  <c r="I4329"/>
  <c r="J4329"/>
  <c r="K4329"/>
  <c r="L4329"/>
  <c r="M4329"/>
  <c r="O4329"/>
  <c r="P4329"/>
  <c r="Q4329"/>
  <c r="R4329"/>
  <c r="S4329"/>
  <c r="T4329"/>
  <c r="H4330"/>
  <c r="I4330"/>
  <c r="J4330"/>
  <c r="K4330"/>
  <c r="L4330"/>
  <c r="M4330"/>
  <c r="O4330"/>
  <c r="P4330"/>
  <c r="Q4330"/>
  <c r="R4330"/>
  <c r="S4330"/>
  <c r="T4330"/>
  <c r="H4331"/>
  <c r="I4331"/>
  <c r="J4331"/>
  <c r="K4331"/>
  <c r="L4331"/>
  <c r="M4331"/>
  <c r="O4331"/>
  <c r="P4331"/>
  <c r="Q4331"/>
  <c r="R4331"/>
  <c r="S4331"/>
  <c r="T4331"/>
  <c r="H4332"/>
  <c r="I4332"/>
  <c r="J4332"/>
  <c r="K4332"/>
  <c r="L4332"/>
  <c r="M4332"/>
  <c r="O4332"/>
  <c r="P4332"/>
  <c r="Q4332"/>
  <c r="R4332"/>
  <c r="S4332"/>
  <c r="T4332"/>
  <c r="H4333"/>
  <c r="I4333"/>
  <c r="J4333"/>
  <c r="K4333"/>
  <c r="L4333"/>
  <c r="M4333"/>
  <c r="O4333"/>
  <c r="P4333"/>
  <c r="Q4333"/>
  <c r="R4333"/>
  <c r="S4333"/>
  <c r="T4333"/>
  <c r="C4334"/>
  <c r="H4335"/>
  <c r="I4335"/>
  <c r="J4335"/>
  <c r="K4335"/>
  <c r="L4335"/>
  <c r="M4335"/>
  <c r="H4336"/>
  <c r="I4336"/>
  <c r="J4336"/>
  <c r="K4336"/>
  <c r="L4336"/>
  <c r="M4336"/>
  <c r="O4336"/>
  <c r="P4336"/>
  <c r="Q4336"/>
  <c r="R4336"/>
  <c r="S4336"/>
  <c r="T4336"/>
  <c r="H4337"/>
  <c r="I4337"/>
  <c r="J4337"/>
  <c r="K4337"/>
  <c r="L4337"/>
  <c r="M4337"/>
  <c r="O4337"/>
  <c r="P4337"/>
  <c r="Q4337"/>
  <c r="R4337"/>
  <c r="S4337"/>
  <c r="T4337"/>
  <c r="H4338"/>
  <c r="I4338"/>
  <c r="J4338"/>
  <c r="K4338"/>
  <c r="L4338"/>
  <c r="M4338"/>
  <c r="O4338"/>
  <c r="P4338"/>
  <c r="Q4338"/>
  <c r="R4338"/>
  <c r="S4338"/>
  <c r="T4338"/>
  <c r="M4339"/>
  <c r="H4340"/>
  <c r="I4340"/>
  <c r="J4340"/>
  <c r="K4340"/>
  <c r="L4340"/>
  <c r="M4340"/>
  <c r="O4340"/>
  <c r="P4340"/>
  <c r="Q4340"/>
  <c r="R4340"/>
  <c r="S4340"/>
  <c r="T4340"/>
  <c r="H4341"/>
  <c r="I4341"/>
  <c r="J4341"/>
  <c r="K4341"/>
  <c r="L4341"/>
  <c r="M4341"/>
  <c r="O4341"/>
  <c r="P4341"/>
  <c r="Q4341"/>
  <c r="R4341"/>
  <c r="S4341"/>
  <c r="T4341"/>
  <c r="H4342"/>
  <c r="I4342"/>
  <c r="J4342"/>
  <c r="K4342"/>
  <c r="L4342"/>
  <c r="M4342"/>
  <c r="O4342"/>
  <c r="P4342"/>
  <c r="Q4342"/>
  <c r="R4342"/>
  <c r="S4342"/>
  <c r="T4342"/>
  <c r="C4343"/>
  <c r="T1788"/>
  <c r="G3636"/>
  <c r="G3672"/>
  <c r="G3780"/>
  <c r="G3825"/>
  <c r="G3843"/>
  <c r="G3906"/>
  <c r="G3915"/>
  <c r="G3924"/>
  <c r="G3933"/>
  <c r="G3942"/>
  <c r="G3951"/>
  <c r="G3960"/>
  <c r="G3969"/>
  <c r="G3987"/>
  <c r="G4005"/>
  <c r="G4023"/>
  <c r="G4041"/>
  <c r="G4050"/>
  <c r="G4059"/>
  <c r="G4068"/>
  <c r="G4077"/>
  <c r="G4113"/>
  <c r="G4131"/>
  <c r="G4140"/>
  <c r="G4158"/>
  <c r="G4230"/>
  <c r="G4284"/>
  <c r="T2219"/>
  <c r="T2129"/>
  <c r="T1949"/>
  <c r="T1544"/>
  <c r="T1202"/>
  <c r="T959"/>
  <c r="T833"/>
  <c r="T797"/>
  <c r="T518"/>
  <c r="T3542"/>
  <c r="T2534"/>
  <c r="T2093"/>
  <c r="T1913"/>
  <c r="T1571"/>
  <c r="T1364"/>
  <c r="T1328"/>
  <c r="T1094"/>
  <c r="T1049"/>
  <c r="T725"/>
  <c r="T257"/>
  <c r="T230"/>
  <c r="T2858"/>
  <c r="T2309"/>
  <c r="T1715"/>
  <c r="T1616"/>
  <c r="T1130"/>
  <c r="T869"/>
  <c r="T761"/>
  <c r="T599"/>
  <c r="T320"/>
  <c r="T2444"/>
  <c r="T2147"/>
  <c r="T1859"/>
  <c r="T1508"/>
  <c r="T1400"/>
  <c r="T437"/>
  <c r="T113"/>
  <c r="R4339"/>
  <c r="R393"/>
  <c r="R357"/>
  <c r="R2013"/>
  <c r="R2278"/>
  <c r="R1702"/>
  <c r="R235"/>
  <c r="Q406"/>
  <c r="R2933"/>
  <c r="S2933"/>
  <c r="R4294"/>
  <c r="R379"/>
  <c r="R3174"/>
  <c r="R1720"/>
  <c r="R2881"/>
  <c r="Q2627"/>
  <c r="P2627"/>
  <c r="R2580"/>
  <c r="S2580"/>
  <c r="Q2935"/>
  <c r="P2935"/>
  <c r="Q2629"/>
  <c r="Q2607"/>
  <c r="P2607"/>
  <c r="R1522"/>
  <c r="S1522"/>
  <c r="R2733"/>
  <c r="S2733"/>
  <c r="Q404"/>
  <c r="P404"/>
  <c r="R2832"/>
  <c r="R1644"/>
  <c r="R2787"/>
  <c r="R460"/>
  <c r="R1783"/>
  <c r="R2719"/>
  <c r="S2719"/>
  <c r="R2575"/>
  <c r="S2575"/>
  <c r="R1518"/>
  <c r="S1518"/>
  <c r="R2931"/>
  <c r="R1666"/>
  <c r="R1554"/>
  <c r="R838"/>
  <c r="R1329"/>
  <c r="Q2733"/>
  <c r="P2733"/>
  <c r="Q2719"/>
  <c r="Q2580"/>
  <c r="P2580"/>
  <c r="Q2575"/>
  <c r="Q1522"/>
  <c r="P1522"/>
  <c r="Q1518"/>
  <c r="Q2933"/>
  <c r="P2933"/>
  <c r="Q2931"/>
  <c r="P2629"/>
  <c r="R2627"/>
  <c r="S2627"/>
  <c r="R2607"/>
  <c r="S2607"/>
  <c r="P406"/>
  <c r="R404"/>
  <c r="S404"/>
  <c r="R2935"/>
  <c r="S2935"/>
  <c r="P2719"/>
  <c r="R2629"/>
  <c r="S2629"/>
  <c r="P2575"/>
  <c r="R406"/>
  <c r="S406"/>
  <c r="P1518"/>
  <c r="P2931"/>
  <c r="T3146"/>
  <c r="T2687"/>
  <c r="T2327"/>
  <c r="T2318"/>
  <c r="T2066"/>
  <c r="T1850"/>
  <c r="T1760"/>
  <c r="T1697"/>
  <c r="T1643"/>
  <c r="T1445"/>
  <c r="T1409"/>
  <c r="T1292"/>
  <c r="T1175"/>
  <c r="T1085"/>
  <c r="T887"/>
  <c r="T662"/>
  <c r="T32"/>
  <c r="T2921"/>
  <c r="T2903"/>
  <c r="T2786"/>
  <c r="T2705"/>
  <c r="T2597"/>
  <c r="T2561"/>
  <c r="T2273"/>
  <c r="T2264"/>
  <c r="T2237"/>
  <c r="T2165"/>
  <c r="T2084"/>
  <c r="T1886"/>
  <c r="T1778"/>
  <c r="T1742"/>
  <c r="T1733"/>
  <c r="T1598"/>
  <c r="T1589"/>
  <c r="T1580"/>
  <c r="T1499"/>
  <c r="T1490"/>
  <c r="T1373"/>
  <c r="T1157"/>
  <c r="T1121"/>
  <c r="T1076"/>
  <c r="T1040"/>
  <c r="T1031"/>
  <c r="T932"/>
  <c r="T914"/>
  <c r="T905"/>
  <c r="T536"/>
  <c r="T527"/>
  <c r="T455"/>
  <c r="T446"/>
  <c r="T428"/>
  <c r="T419"/>
  <c r="T392"/>
  <c r="T203"/>
  <c r="T185"/>
  <c r="T176"/>
  <c r="T77"/>
  <c r="T68"/>
  <c r="T59"/>
  <c r="T2876"/>
  <c r="T2669"/>
  <c r="T2516"/>
  <c r="T2507"/>
  <c r="T2471"/>
  <c r="T2453"/>
  <c r="T2390"/>
  <c r="T2381"/>
  <c r="T2210"/>
  <c r="T2057"/>
  <c r="T1994"/>
  <c r="T1985"/>
  <c r="T1976"/>
  <c r="T1661"/>
  <c r="T1427"/>
  <c r="T1418"/>
  <c r="T1346"/>
  <c r="T1238"/>
  <c r="T1148"/>
  <c r="T1139"/>
  <c r="T1112"/>
  <c r="T1004"/>
  <c r="T788"/>
  <c r="T779"/>
  <c r="T770"/>
  <c r="T743"/>
  <c r="T734"/>
  <c r="T644"/>
  <c r="T635"/>
  <c r="T617"/>
  <c r="T311"/>
  <c r="T275"/>
  <c r="T266"/>
  <c r="T248"/>
  <c r="T140"/>
  <c r="T104"/>
  <c r="T41"/>
  <c r="T3704"/>
  <c r="T3056"/>
  <c r="T3011"/>
  <c r="T2849"/>
  <c r="T2642"/>
  <c r="T2435"/>
  <c r="T2399"/>
  <c r="T2102"/>
  <c r="T2030"/>
  <c r="T1940"/>
  <c r="T1931"/>
  <c r="T1922"/>
  <c r="T1904"/>
  <c r="T1517"/>
  <c r="T1454"/>
  <c r="T1391"/>
  <c r="T1382"/>
  <c r="T1319"/>
  <c r="T1301"/>
  <c r="T1283"/>
  <c r="T1274"/>
  <c r="T1229"/>
  <c r="T1058"/>
  <c r="T986"/>
  <c r="T977"/>
  <c r="T968"/>
  <c r="T950"/>
  <c r="T941"/>
  <c r="T851"/>
  <c r="T824"/>
  <c r="T815"/>
  <c r="T716"/>
  <c r="T707"/>
  <c r="T572"/>
  <c r="T347"/>
  <c r="T302"/>
  <c r="N47"/>
  <c r="N63"/>
  <c r="N75"/>
  <c r="N18"/>
  <c r="N30"/>
  <c r="G39"/>
  <c r="N58"/>
  <c r="N74"/>
  <c r="G10"/>
  <c r="G22"/>
  <c r="N33"/>
  <c r="G46"/>
  <c r="G58"/>
  <c r="G74"/>
  <c r="G13"/>
  <c r="G25"/>
  <c r="G37"/>
  <c r="G49"/>
  <c r="G61"/>
  <c r="G84"/>
  <c r="G96"/>
  <c r="N107"/>
  <c r="N115"/>
  <c r="N123"/>
  <c r="N135"/>
  <c r="N147"/>
  <c r="G83"/>
  <c r="G87"/>
  <c r="N90"/>
  <c r="G91"/>
  <c r="N94"/>
  <c r="G99"/>
  <c r="N102"/>
  <c r="G103"/>
  <c r="N106"/>
  <c r="G107"/>
  <c r="N110"/>
  <c r="G111"/>
  <c r="N114"/>
  <c r="G115"/>
  <c r="G119"/>
  <c r="G123"/>
  <c r="N126"/>
  <c r="G127"/>
  <c r="N130"/>
  <c r="G135"/>
  <c r="N138"/>
  <c r="G139"/>
  <c r="N142"/>
  <c r="N146"/>
  <c r="G147"/>
  <c r="N76"/>
  <c r="N81"/>
  <c r="G82"/>
  <c r="N85"/>
  <c r="G90"/>
  <c r="N93"/>
  <c r="G94"/>
  <c r="N97"/>
  <c r="N101"/>
  <c r="G102"/>
  <c r="N105"/>
  <c r="G106"/>
  <c r="G110"/>
  <c r="G114"/>
  <c r="N117"/>
  <c r="G118"/>
  <c r="N121"/>
  <c r="N125"/>
  <c r="G126"/>
  <c r="N129"/>
  <c r="G130"/>
  <c r="N133"/>
  <c r="N137"/>
  <c r="G138"/>
  <c r="G142"/>
  <c r="G146"/>
  <c r="N72"/>
  <c r="G73"/>
  <c r="G81"/>
  <c r="N84"/>
  <c r="G85"/>
  <c r="N88"/>
  <c r="N92"/>
  <c r="G93"/>
  <c r="N96"/>
  <c r="G97"/>
  <c r="G101"/>
  <c r="G105"/>
  <c r="N108"/>
  <c r="G109"/>
  <c r="N112"/>
  <c r="N116"/>
  <c r="G117"/>
  <c r="N120"/>
  <c r="G121"/>
  <c r="N124"/>
  <c r="G125"/>
  <c r="N128"/>
  <c r="G129"/>
  <c r="N132"/>
  <c r="G133"/>
  <c r="G137"/>
  <c r="N144"/>
  <c r="G145"/>
  <c r="N168"/>
  <c r="G169"/>
  <c r="G173"/>
  <c r="G177"/>
  <c r="N180"/>
  <c r="G181"/>
  <c r="N184"/>
  <c r="G189"/>
  <c r="N192"/>
  <c r="G193"/>
  <c r="N196"/>
  <c r="G197"/>
  <c r="N200"/>
  <c r="G201"/>
  <c r="G205"/>
  <c r="G168"/>
  <c r="N171"/>
  <c r="G172"/>
  <c r="N175"/>
  <c r="N148"/>
  <c r="N170"/>
  <c r="G171"/>
  <c r="N174"/>
  <c r="G175"/>
  <c r="N178"/>
  <c r="G179"/>
  <c r="N182"/>
  <c r="G183"/>
  <c r="N186"/>
  <c r="G187"/>
  <c r="G191"/>
  <c r="G195"/>
  <c r="N198"/>
  <c r="G199"/>
  <c r="N202"/>
  <c r="N169"/>
  <c r="G170"/>
  <c r="N173"/>
  <c r="G174"/>
  <c r="N177"/>
  <c r="G178"/>
  <c r="G182"/>
  <c r="G186"/>
  <c r="N189"/>
  <c r="G190"/>
  <c r="N193"/>
  <c r="N197"/>
  <c r="G198"/>
  <c r="N201"/>
  <c r="G202"/>
  <c r="N205"/>
  <c r="N191"/>
  <c r="G192"/>
  <c r="N207"/>
  <c r="G208"/>
  <c r="N210"/>
  <c r="G211"/>
  <c r="N214"/>
  <c r="G215"/>
  <c r="N218"/>
  <c r="G219"/>
  <c r="N222"/>
  <c r="G223"/>
  <c r="G227"/>
  <c r="G231"/>
  <c r="N234"/>
  <c r="G235"/>
  <c r="N238"/>
  <c r="G243"/>
  <c r="N246"/>
  <c r="G247"/>
  <c r="N250"/>
  <c r="N254"/>
  <c r="G255"/>
  <c r="N258"/>
  <c r="G259"/>
  <c r="G263"/>
  <c r="G267"/>
  <c r="N270"/>
  <c r="G271"/>
  <c r="N274"/>
  <c r="N187"/>
  <c r="G200"/>
  <c r="G207"/>
  <c r="N209"/>
  <c r="G210"/>
  <c r="G214"/>
  <c r="G218"/>
  <c r="G222"/>
  <c r="N225"/>
  <c r="G226"/>
  <c r="N229"/>
  <c r="N233"/>
  <c r="G234"/>
  <c r="N237"/>
  <c r="G238"/>
  <c r="N241"/>
  <c r="N245"/>
  <c r="G246"/>
  <c r="G250"/>
  <c r="G254"/>
  <c r="G258"/>
  <c r="N261"/>
  <c r="G262"/>
  <c r="N265"/>
  <c r="N269"/>
  <c r="N183"/>
  <c r="G184"/>
  <c r="N195"/>
  <c r="G196"/>
  <c r="G209"/>
  <c r="N216"/>
  <c r="G217"/>
  <c r="N220"/>
  <c r="N224"/>
  <c r="G225"/>
  <c r="N228"/>
  <c r="G229"/>
  <c r="N232"/>
  <c r="G233"/>
  <c r="N236"/>
  <c r="G237"/>
  <c r="N240"/>
  <c r="G241"/>
  <c r="G245"/>
  <c r="N252"/>
  <c r="G253"/>
  <c r="N256"/>
  <c r="G261"/>
  <c r="N264"/>
  <c r="G265"/>
  <c r="N268"/>
  <c r="G269"/>
  <c r="N179"/>
  <c r="G180"/>
  <c r="N211"/>
  <c r="N215"/>
  <c r="G216"/>
  <c r="N219"/>
  <c r="G220"/>
  <c r="N223"/>
  <c r="G224"/>
  <c r="N227"/>
  <c r="G228"/>
  <c r="N231"/>
  <c r="G232"/>
  <c r="G236"/>
  <c r="G240"/>
  <c r="N243"/>
  <c r="G244"/>
  <c r="N247"/>
  <c r="G252"/>
  <c r="N255"/>
  <c r="G256"/>
  <c r="N259"/>
  <c r="N263"/>
  <c r="G264"/>
  <c r="G272"/>
  <c r="G294"/>
  <c r="N297"/>
  <c r="G298"/>
  <c r="N301"/>
  <c r="N305"/>
  <c r="G306"/>
  <c r="N309"/>
  <c r="G310"/>
  <c r="N313"/>
  <c r="N317"/>
  <c r="G318"/>
  <c r="N321"/>
  <c r="G322"/>
  <c r="G326"/>
  <c r="N333"/>
  <c r="G334"/>
  <c r="N337"/>
  <c r="N341"/>
  <c r="G342"/>
  <c r="N345"/>
  <c r="G346"/>
  <c r="G348"/>
  <c r="G349"/>
  <c r="N358"/>
  <c r="N362"/>
  <c r="G363"/>
  <c r="N366"/>
  <c r="G367"/>
  <c r="G371"/>
  <c r="G270"/>
  <c r="N276"/>
  <c r="N285"/>
  <c r="N296"/>
  <c r="G297"/>
  <c r="G301"/>
  <c r="N304"/>
  <c r="G305"/>
  <c r="N308"/>
  <c r="G309"/>
  <c r="G313"/>
  <c r="G317"/>
  <c r="G321"/>
  <c r="N324"/>
  <c r="G325"/>
  <c r="N328"/>
  <c r="G333"/>
  <c r="N336"/>
  <c r="G337"/>
  <c r="N340"/>
  <c r="G341"/>
  <c r="N344"/>
  <c r="G345"/>
  <c r="G358"/>
  <c r="G362"/>
  <c r="G366"/>
  <c r="N369"/>
  <c r="G370"/>
  <c r="N373"/>
  <c r="G378"/>
  <c r="N381"/>
  <c r="G382"/>
  <c r="N385"/>
  <c r="G386"/>
  <c r="N389"/>
  <c r="G390"/>
  <c r="N267"/>
  <c r="G268"/>
  <c r="N273"/>
  <c r="G274"/>
  <c r="G276"/>
  <c r="N295"/>
  <c r="G296"/>
  <c r="N299"/>
  <c r="N303"/>
  <c r="G304"/>
  <c r="G308"/>
  <c r="N315"/>
  <c r="G316"/>
  <c r="N319"/>
  <c r="G324"/>
  <c r="N327"/>
  <c r="G328"/>
  <c r="N331"/>
  <c r="N335"/>
  <c r="G336"/>
  <c r="G340"/>
  <c r="G344"/>
  <c r="N360"/>
  <c r="G361"/>
  <c r="N364"/>
  <c r="G369"/>
  <c r="N372"/>
  <c r="G373"/>
  <c r="N376"/>
  <c r="G381"/>
  <c r="G385"/>
  <c r="N272"/>
  <c r="G273"/>
  <c r="G285"/>
  <c r="N294"/>
  <c r="G295"/>
  <c r="N298"/>
  <c r="G299"/>
  <c r="G303"/>
  <c r="N306"/>
  <c r="G307"/>
  <c r="N310"/>
  <c r="G315"/>
  <c r="N318"/>
  <c r="G319"/>
  <c r="N322"/>
  <c r="N326"/>
  <c r="G327"/>
  <c r="G331"/>
  <c r="G335"/>
  <c r="N342"/>
  <c r="G343"/>
  <c r="N346"/>
  <c r="N348"/>
  <c r="N349"/>
  <c r="G360"/>
  <c r="G376"/>
  <c r="N387"/>
  <c r="G388"/>
  <c r="N403"/>
  <c r="N407"/>
  <c r="G408"/>
  <c r="G412"/>
  <c r="G416"/>
  <c r="G420"/>
  <c r="N423"/>
  <c r="G424"/>
  <c r="N427"/>
  <c r="N431"/>
  <c r="G432"/>
  <c r="N435"/>
  <c r="G436"/>
  <c r="N439"/>
  <c r="G440"/>
  <c r="N443"/>
  <c r="G444"/>
  <c r="N447"/>
  <c r="G448"/>
  <c r="G452"/>
  <c r="N459"/>
  <c r="G460"/>
  <c r="N463"/>
  <c r="G468"/>
  <c r="G472"/>
  <c r="G474"/>
  <c r="G475"/>
  <c r="G484"/>
  <c r="N371"/>
  <c r="G372"/>
  <c r="N378"/>
  <c r="G379"/>
  <c r="N386"/>
  <c r="G387"/>
  <c r="N391"/>
  <c r="G403"/>
  <c r="G407"/>
  <c r="N414"/>
  <c r="G415"/>
  <c r="N418"/>
  <c r="N422"/>
  <c r="G423"/>
  <c r="N426"/>
  <c r="G427"/>
  <c r="N430"/>
  <c r="G431"/>
  <c r="N434"/>
  <c r="G435"/>
  <c r="N438"/>
  <c r="G439"/>
  <c r="G443"/>
  <c r="G447"/>
  <c r="N450"/>
  <c r="G451"/>
  <c r="N454"/>
  <c r="G459"/>
  <c r="N462"/>
  <c r="G463"/>
  <c r="N470"/>
  <c r="N492"/>
  <c r="G493"/>
  <c r="G497"/>
  <c r="G501"/>
  <c r="N504"/>
  <c r="G505"/>
  <c r="N508"/>
  <c r="G513"/>
  <c r="N367"/>
  <c r="G380"/>
  <c r="N382"/>
  <c r="G389"/>
  <c r="N390"/>
  <c r="G391"/>
  <c r="N405"/>
  <c r="G406"/>
  <c r="N409"/>
  <c r="G414"/>
  <c r="N417"/>
  <c r="G418"/>
  <c r="N421"/>
  <c r="G422"/>
  <c r="N425"/>
  <c r="G426"/>
  <c r="N429"/>
  <c r="G430"/>
  <c r="G434"/>
  <c r="G438"/>
  <c r="N441"/>
  <c r="G442"/>
  <c r="N445"/>
  <c r="N449"/>
  <c r="G450"/>
  <c r="N453"/>
  <c r="G454"/>
  <c r="N457"/>
  <c r="N461"/>
  <c r="G462"/>
  <c r="G470"/>
  <c r="G492"/>
  <c r="N495"/>
  <c r="G496"/>
  <c r="N499"/>
  <c r="N503"/>
  <c r="G504"/>
  <c r="N507"/>
  <c r="G508"/>
  <c r="N511"/>
  <c r="N363"/>
  <c r="G364"/>
  <c r="G405"/>
  <c r="N408"/>
  <c r="G409"/>
  <c r="N412"/>
  <c r="N416"/>
  <c r="G417"/>
  <c r="N420"/>
  <c r="G421"/>
  <c r="G425"/>
  <c r="G429"/>
  <c r="N432"/>
  <c r="G433"/>
  <c r="N436"/>
  <c r="N440"/>
  <c r="G441"/>
  <c r="N444"/>
  <c r="G445"/>
  <c r="N448"/>
  <c r="G449"/>
  <c r="N452"/>
  <c r="G453"/>
  <c r="G457"/>
  <c r="G461"/>
  <c r="N468"/>
  <c r="G469"/>
  <c r="N472"/>
  <c r="N494"/>
  <c r="G495"/>
  <c r="N498"/>
  <c r="G499"/>
  <c r="N502"/>
  <c r="G503"/>
  <c r="N506"/>
  <c r="G507"/>
  <c r="G511"/>
  <c r="G515"/>
  <c r="G506"/>
  <c r="N515"/>
  <c r="G516"/>
  <c r="N519"/>
  <c r="G520"/>
  <c r="G524"/>
  <c r="N531"/>
  <c r="G532"/>
  <c r="N535"/>
  <c r="G540"/>
  <c r="N543"/>
  <c r="G544"/>
  <c r="N547"/>
  <c r="N551"/>
  <c r="G552"/>
  <c r="G556"/>
  <c r="G560"/>
  <c r="G564"/>
  <c r="N567"/>
  <c r="G568"/>
  <c r="N571"/>
  <c r="G576"/>
  <c r="N579"/>
  <c r="G580"/>
  <c r="N583"/>
  <c r="N587"/>
  <c r="G588"/>
  <c r="G592"/>
  <c r="G596"/>
  <c r="N603"/>
  <c r="G604"/>
  <c r="N607"/>
  <c r="G612"/>
  <c r="N615"/>
  <c r="G616"/>
  <c r="N619"/>
  <c r="G620"/>
  <c r="N623"/>
  <c r="G624"/>
  <c r="N627"/>
  <c r="G628"/>
  <c r="G632"/>
  <c r="G636"/>
  <c r="N639"/>
  <c r="G640"/>
  <c r="N643"/>
  <c r="G648"/>
  <c r="N651"/>
  <c r="G652"/>
  <c r="N655"/>
  <c r="G656"/>
  <c r="N659"/>
  <c r="G660"/>
  <c r="N493"/>
  <c r="G494"/>
  <c r="N501"/>
  <c r="G502"/>
  <c r="G519"/>
  <c r="N522"/>
  <c r="G523"/>
  <c r="N526"/>
  <c r="G531"/>
  <c r="N534"/>
  <c r="G535"/>
  <c r="N538"/>
  <c r="N542"/>
  <c r="G543"/>
  <c r="G547"/>
  <c r="G551"/>
  <c r="N558"/>
  <c r="G559"/>
  <c r="N562"/>
  <c r="N566"/>
  <c r="G567"/>
  <c r="N570"/>
  <c r="G571"/>
  <c r="N574"/>
  <c r="N578"/>
  <c r="G579"/>
  <c r="G583"/>
  <c r="G587"/>
  <c r="N594"/>
  <c r="G595"/>
  <c r="N598"/>
  <c r="G603"/>
  <c r="G607"/>
  <c r="N610"/>
  <c r="N614"/>
  <c r="G615"/>
  <c r="G619"/>
  <c r="G623"/>
  <c r="G627"/>
  <c r="N630"/>
  <c r="G631"/>
  <c r="N634"/>
  <c r="N638"/>
  <c r="G639"/>
  <c r="N642"/>
  <c r="G643"/>
  <c r="N650"/>
  <c r="G651"/>
  <c r="N654"/>
  <c r="G655"/>
  <c r="G659"/>
  <c r="N517"/>
  <c r="N521"/>
  <c r="G522"/>
  <c r="N525"/>
  <c r="G526"/>
  <c r="N529"/>
  <c r="N533"/>
  <c r="G534"/>
  <c r="G538"/>
  <c r="G542"/>
  <c r="N549"/>
  <c r="G550"/>
  <c r="N553"/>
  <c r="G558"/>
  <c r="N561"/>
  <c r="G562"/>
  <c r="N565"/>
  <c r="G566"/>
  <c r="N569"/>
  <c r="G570"/>
  <c r="G574"/>
  <c r="G578"/>
  <c r="N585"/>
  <c r="G586"/>
  <c r="N589"/>
  <c r="N593"/>
  <c r="G594"/>
  <c r="N597"/>
  <c r="G598"/>
  <c r="N605"/>
  <c r="N609"/>
  <c r="G610"/>
  <c r="G614"/>
  <c r="N621"/>
  <c r="G622"/>
  <c r="N625"/>
  <c r="G630"/>
  <c r="N633"/>
  <c r="G634"/>
  <c r="N637"/>
  <c r="G638"/>
  <c r="N641"/>
  <c r="G642"/>
  <c r="N497"/>
  <c r="G498"/>
  <c r="N513"/>
  <c r="G514"/>
  <c r="N516"/>
  <c r="G517"/>
  <c r="N520"/>
  <c r="G521"/>
  <c r="N524"/>
  <c r="G525"/>
  <c r="G529"/>
  <c r="G533"/>
  <c r="N540"/>
  <c r="G541"/>
  <c r="N544"/>
  <c r="G549"/>
  <c r="N552"/>
  <c r="G553"/>
  <c r="N556"/>
  <c r="N560"/>
  <c r="G561"/>
  <c r="N564"/>
  <c r="G565"/>
  <c r="G569"/>
  <c r="N576"/>
  <c r="G577"/>
  <c r="N580"/>
  <c r="G585"/>
  <c r="N588"/>
  <c r="G589"/>
  <c r="N592"/>
  <c r="N596"/>
  <c r="G597"/>
  <c r="G605"/>
  <c r="G609"/>
  <c r="N612"/>
  <c r="G613"/>
  <c r="N616"/>
  <c r="N620"/>
  <c r="G621"/>
  <c r="N624"/>
  <c r="G625"/>
  <c r="N628"/>
  <c r="N632"/>
  <c r="G633"/>
  <c r="N636"/>
  <c r="G637"/>
  <c r="G641"/>
  <c r="N652"/>
  <c r="N661"/>
  <c r="G695"/>
  <c r="G699"/>
  <c r="N702"/>
  <c r="G703"/>
  <c r="N706"/>
  <c r="N710"/>
  <c r="G711"/>
  <c r="N714"/>
  <c r="G715"/>
  <c r="N718"/>
  <c r="G719"/>
  <c r="N722"/>
  <c r="G723"/>
  <c r="N726"/>
  <c r="G727"/>
  <c r="N730"/>
  <c r="G731"/>
  <c r="N738"/>
  <c r="G739"/>
  <c r="N742"/>
  <c r="G747"/>
  <c r="N750"/>
  <c r="G751"/>
  <c r="N754"/>
  <c r="N758"/>
  <c r="G759"/>
  <c r="N762"/>
  <c r="G763"/>
  <c r="G767"/>
  <c r="G771"/>
  <c r="N774"/>
  <c r="G775"/>
  <c r="N778"/>
  <c r="N782"/>
  <c r="G783"/>
  <c r="N786"/>
  <c r="G787"/>
  <c r="N790"/>
  <c r="G791"/>
  <c r="N794"/>
  <c r="G795"/>
  <c r="G799"/>
  <c r="G803"/>
  <c r="N810"/>
  <c r="G811"/>
  <c r="N814"/>
  <c r="N818"/>
  <c r="G819"/>
  <c r="N822"/>
  <c r="G823"/>
  <c r="N826"/>
  <c r="N830"/>
  <c r="G831"/>
  <c r="G839"/>
  <c r="G843"/>
  <c r="N846"/>
  <c r="G847"/>
  <c r="N850"/>
  <c r="G855"/>
  <c r="N858"/>
  <c r="G859"/>
  <c r="N862"/>
  <c r="G863"/>
  <c r="N866"/>
  <c r="G867"/>
  <c r="G880"/>
  <c r="G884"/>
  <c r="G888"/>
  <c r="N891"/>
  <c r="G892"/>
  <c r="N895"/>
  <c r="N899"/>
  <c r="G900"/>
  <c r="N903"/>
  <c r="G904"/>
  <c r="N907"/>
  <c r="N660"/>
  <c r="G661"/>
  <c r="N693"/>
  <c r="G694"/>
  <c r="N697"/>
  <c r="G702"/>
  <c r="N705"/>
  <c r="G706"/>
  <c r="N709"/>
  <c r="G710"/>
  <c r="N713"/>
  <c r="G714"/>
  <c r="N717"/>
  <c r="G718"/>
  <c r="G722"/>
  <c r="G726"/>
  <c r="G730"/>
  <c r="N733"/>
  <c r="N737"/>
  <c r="G738"/>
  <c r="N741"/>
  <c r="G742"/>
  <c r="N745"/>
  <c r="N749"/>
  <c r="G750"/>
  <c r="N753"/>
  <c r="G754"/>
  <c r="G758"/>
  <c r="G762"/>
  <c r="N765"/>
  <c r="G766"/>
  <c r="N769"/>
  <c r="N773"/>
  <c r="G774"/>
  <c r="N777"/>
  <c r="G778"/>
  <c r="N781"/>
  <c r="G782"/>
  <c r="N785"/>
  <c r="G786"/>
  <c r="N789"/>
  <c r="G790"/>
  <c r="G794"/>
  <c r="N801"/>
  <c r="G802"/>
  <c r="N805"/>
  <c r="N809"/>
  <c r="G810"/>
  <c r="N813"/>
  <c r="G814"/>
  <c r="N817"/>
  <c r="G818"/>
  <c r="N821"/>
  <c r="G822"/>
  <c r="G826"/>
  <c r="N829"/>
  <c r="G830"/>
  <c r="N837"/>
  <c r="G838"/>
  <c r="N841"/>
  <c r="G846"/>
  <c r="N849"/>
  <c r="G850"/>
  <c r="N853"/>
  <c r="N857"/>
  <c r="G858"/>
  <c r="N861"/>
  <c r="G862"/>
  <c r="G866"/>
  <c r="N882"/>
  <c r="G883"/>
  <c r="N886"/>
  <c r="N890"/>
  <c r="G891"/>
  <c r="N894"/>
  <c r="G895"/>
  <c r="N898"/>
  <c r="G899"/>
  <c r="N902"/>
  <c r="G903"/>
  <c r="N906"/>
  <c r="G907"/>
  <c r="G911"/>
  <c r="G654"/>
  <c r="N657"/>
  <c r="G658"/>
  <c r="G693"/>
  <c r="G697"/>
  <c r="N700"/>
  <c r="N704"/>
  <c r="G705"/>
  <c r="N708"/>
  <c r="G709"/>
  <c r="G713"/>
  <c r="G717"/>
  <c r="N720"/>
  <c r="G721"/>
  <c r="N724"/>
  <c r="N728"/>
  <c r="N732"/>
  <c r="G733"/>
  <c r="N736"/>
  <c r="G737"/>
  <c r="N740"/>
  <c r="G741"/>
  <c r="G745"/>
  <c r="G749"/>
  <c r="G753"/>
  <c r="N756"/>
  <c r="G757"/>
  <c r="N760"/>
  <c r="G765"/>
  <c r="N768"/>
  <c r="G769"/>
  <c r="N772"/>
  <c r="G773"/>
  <c r="N776"/>
  <c r="G777"/>
  <c r="N780"/>
  <c r="G781"/>
  <c r="G785"/>
  <c r="G789"/>
  <c r="N792"/>
  <c r="G793"/>
  <c r="N796"/>
  <c r="G801"/>
  <c r="N804"/>
  <c r="G805"/>
  <c r="N808"/>
  <c r="G809"/>
  <c r="N812"/>
  <c r="G813"/>
  <c r="G817"/>
  <c r="N820"/>
  <c r="G821"/>
  <c r="N828"/>
  <c r="G829"/>
  <c r="N832"/>
  <c r="G837"/>
  <c r="G841"/>
  <c r="N844"/>
  <c r="N848"/>
  <c r="G849"/>
  <c r="G853"/>
  <c r="G857"/>
  <c r="G861"/>
  <c r="N864"/>
  <c r="G865"/>
  <c r="N868"/>
  <c r="G882"/>
  <c r="N885"/>
  <c r="G886"/>
  <c r="N889"/>
  <c r="G890"/>
  <c r="N893"/>
  <c r="G894"/>
  <c r="N897"/>
  <c r="G898"/>
  <c r="G902"/>
  <c r="G906"/>
  <c r="N909"/>
  <c r="G910"/>
  <c r="N648"/>
  <c r="G649"/>
  <c r="G650"/>
  <c r="N656"/>
  <c r="G657"/>
  <c r="N695"/>
  <c r="N699"/>
  <c r="G700"/>
  <c r="G704"/>
  <c r="G708"/>
  <c r="N711"/>
  <c r="G712"/>
  <c r="N715"/>
  <c r="N719"/>
  <c r="G720"/>
  <c r="N723"/>
  <c r="G724"/>
  <c r="N727"/>
  <c r="G728"/>
  <c r="N731"/>
  <c r="G732"/>
  <c r="G736"/>
  <c r="N739"/>
  <c r="G740"/>
  <c r="N747"/>
  <c r="G748"/>
  <c r="N751"/>
  <c r="G756"/>
  <c r="N759"/>
  <c r="G760"/>
  <c r="N763"/>
  <c r="N767"/>
  <c r="G768"/>
  <c r="N771"/>
  <c r="G772"/>
  <c r="G776"/>
  <c r="G780"/>
  <c r="N783"/>
  <c r="G784"/>
  <c r="N787"/>
  <c r="N791"/>
  <c r="G792"/>
  <c r="N795"/>
  <c r="G796"/>
  <c r="N799"/>
  <c r="N803"/>
  <c r="G804"/>
  <c r="G808"/>
  <c r="G812"/>
  <c r="N819"/>
  <c r="G820"/>
  <c r="N823"/>
  <c r="G828"/>
  <c r="N831"/>
  <c r="G832"/>
  <c r="N839"/>
  <c r="N843"/>
  <c r="G844"/>
  <c r="G848"/>
  <c r="N855"/>
  <c r="G856"/>
  <c r="N859"/>
  <c r="N863"/>
  <c r="G864"/>
  <c r="N867"/>
  <c r="G868"/>
  <c r="G870"/>
  <c r="G871"/>
  <c r="N884"/>
  <c r="G885"/>
  <c r="G893"/>
  <c r="N911"/>
  <c r="G912"/>
  <c r="G920"/>
  <c r="G924"/>
  <c r="N927"/>
  <c r="G928"/>
  <c r="N931"/>
  <c r="N935"/>
  <c r="G936"/>
  <c r="N939"/>
  <c r="G940"/>
  <c r="N943"/>
  <c r="G944"/>
  <c r="N947"/>
  <c r="G948"/>
  <c r="N951"/>
  <c r="G952"/>
  <c r="G956"/>
  <c r="G960"/>
  <c r="N963"/>
  <c r="G964"/>
  <c r="N967"/>
  <c r="G972"/>
  <c r="N975"/>
  <c r="G976"/>
  <c r="N979"/>
  <c r="G980"/>
  <c r="N983"/>
  <c r="G984"/>
  <c r="N987"/>
  <c r="G988"/>
  <c r="G992"/>
  <c r="G996"/>
  <c r="N999"/>
  <c r="G1000"/>
  <c r="N1003"/>
  <c r="N1025"/>
  <c r="G1026"/>
  <c r="N1029"/>
  <c r="G1030"/>
  <c r="N1033"/>
  <c r="G1034"/>
  <c r="N1037"/>
  <c r="G1038"/>
  <c r="N1041"/>
  <c r="G1042"/>
  <c r="G1046"/>
  <c r="G1050"/>
  <c r="N1053"/>
  <c r="G1054"/>
  <c r="N1057"/>
  <c r="N1070"/>
  <c r="G1071"/>
  <c r="N1074"/>
  <c r="G1075"/>
  <c r="N1078"/>
  <c r="G1079"/>
  <c r="N1082"/>
  <c r="G1083"/>
  <c r="N1086"/>
  <c r="G1087"/>
  <c r="G1091"/>
  <c r="N1098"/>
  <c r="G1099"/>
  <c r="N1102"/>
  <c r="N1106"/>
  <c r="G1107"/>
  <c r="N1110"/>
  <c r="G1111"/>
  <c r="N1114"/>
  <c r="N1118"/>
  <c r="G1119"/>
  <c r="G1123"/>
  <c r="G1127"/>
  <c r="N1134"/>
  <c r="G1135"/>
  <c r="N1138"/>
  <c r="G1143"/>
  <c r="N1146"/>
  <c r="G1147"/>
  <c r="N1150"/>
  <c r="N1154"/>
  <c r="G1155"/>
  <c r="G1159"/>
  <c r="G1163"/>
  <c r="G1167"/>
  <c r="N1170"/>
  <c r="G1171"/>
  <c r="N1174"/>
  <c r="N1178"/>
  <c r="G1179"/>
  <c r="N1182"/>
  <c r="G1183"/>
  <c r="N1186"/>
  <c r="N1190"/>
  <c r="G1191"/>
  <c r="N1194"/>
  <c r="G1195"/>
  <c r="G1199"/>
  <c r="G1203"/>
  <c r="N1206"/>
  <c r="G1207"/>
  <c r="N1210"/>
  <c r="G1215"/>
  <c r="N1218"/>
  <c r="G1219"/>
  <c r="N1222"/>
  <c r="G1223"/>
  <c r="N1226"/>
  <c r="G1227"/>
  <c r="N1230"/>
  <c r="G1231"/>
  <c r="G1235"/>
  <c r="G1239"/>
  <c r="G897"/>
  <c r="N908"/>
  <c r="G909"/>
  <c r="N918"/>
  <c r="G919"/>
  <c r="N922"/>
  <c r="G927"/>
  <c r="N930"/>
  <c r="G931"/>
  <c r="N934"/>
  <c r="G935"/>
  <c r="N938"/>
  <c r="G939"/>
  <c r="N942"/>
  <c r="G943"/>
  <c r="G947"/>
  <c r="G951"/>
  <c r="N954"/>
  <c r="G955"/>
  <c r="N958"/>
  <c r="G963"/>
  <c r="N966"/>
  <c r="G967"/>
  <c r="N970"/>
  <c r="N974"/>
  <c r="G975"/>
  <c r="N978"/>
  <c r="G979"/>
  <c r="G983"/>
  <c r="G987"/>
  <c r="N990"/>
  <c r="G991"/>
  <c r="N994"/>
  <c r="G999"/>
  <c r="N1002"/>
  <c r="G1003"/>
  <c r="N1024"/>
  <c r="G1025"/>
  <c r="N1028"/>
  <c r="G1029"/>
  <c r="N1032"/>
  <c r="G1033"/>
  <c r="G1037"/>
  <c r="G1041"/>
  <c r="N1044"/>
  <c r="G1045"/>
  <c r="N1048"/>
  <c r="N1052"/>
  <c r="G1053"/>
  <c r="N1056"/>
  <c r="G1057"/>
  <c r="N1069"/>
  <c r="G1070"/>
  <c r="N1073"/>
  <c r="G1074"/>
  <c r="N1077"/>
  <c r="G1078"/>
  <c r="G1082"/>
  <c r="G1086"/>
  <c r="N1089"/>
  <c r="G1090"/>
  <c r="N1093"/>
  <c r="G1098"/>
  <c r="N1101"/>
  <c r="G1102"/>
  <c r="N1105"/>
  <c r="G1106"/>
  <c r="N1109"/>
  <c r="G1110"/>
  <c r="G1114"/>
  <c r="G1118"/>
  <c r="N1125"/>
  <c r="G1126"/>
  <c r="N1129"/>
  <c r="G1134"/>
  <c r="N1137"/>
  <c r="G1138"/>
  <c r="N1141"/>
  <c r="N1145"/>
  <c r="G1146"/>
  <c r="G1150"/>
  <c r="G1154"/>
  <c r="N1161"/>
  <c r="G1162"/>
  <c r="N1165"/>
  <c r="G1170"/>
  <c r="N1173"/>
  <c r="G1174"/>
  <c r="N1177"/>
  <c r="N1181"/>
  <c r="G1182"/>
  <c r="G1186"/>
  <c r="G1190"/>
  <c r="G1194"/>
  <c r="N1197"/>
  <c r="G1198"/>
  <c r="N1201"/>
  <c r="G1206"/>
  <c r="N1209"/>
  <c r="G1210"/>
  <c r="N1213"/>
  <c r="N1217"/>
  <c r="G1218"/>
  <c r="N1221"/>
  <c r="G1222"/>
  <c r="G1226"/>
  <c r="G1230"/>
  <c r="N1233"/>
  <c r="G1234"/>
  <c r="N1237"/>
  <c r="N1241"/>
  <c r="G1242"/>
  <c r="N1245"/>
  <c r="G1246"/>
  <c r="N880"/>
  <c r="N888"/>
  <c r="G889"/>
  <c r="N904"/>
  <c r="G908"/>
  <c r="N913"/>
  <c r="G918"/>
  <c r="G922"/>
  <c r="N925"/>
  <c r="N929"/>
  <c r="G930"/>
  <c r="N933"/>
  <c r="G934"/>
  <c r="G938"/>
  <c r="G942"/>
  <c r="N945"/>
  <c r="G946"/>
  <c r="N949"/>
  <c r="G954"/>
  <c r="N957"/>
  <c r="G958"/>
  <c r="N961"/>
  <c r="N965"/>
  <c r="G966"/>
  <c r="N969"/>
  <c r="G970"/>
  <c r="G974"/>
  <c r="G978"/>
  <c r="N981"/>
  <c r="G982"/>
  <c r="N985"/>
  <c r="G990"/>
  <c r="N993"/>
  <c r="G994"/>
  <c r="N997"/>
  <c r="N1001"/>
  <c r="G1002"/>
  <c r="N1023"/>
  <c r="G1024"/>
  <c r="G1028"/>
  <c r="G1032"/>
  <c r="N1035"/>
  <c r="G1036"/>
  <c r="N1039"/>
  <c r="N1043"/>
  <c r="G1044"/>
  <c r="N1047"/>
  <c r="G1048"/>
  <c r="N1051"/>
  <c r="G1052"/>
  <c r="N1055"/>
  <c r="G1056"/>
  <c r="N1068"/>
  <c r="G1069"/>
  <c r="G1073"/>
  <c r="G1077"/>
  <c r="N1080"/>
  <c r="G1081"/>
  <c r="N1084"/>
  <c r="N1088"/>
  <c r="G1089"/>
  <c r="N1092"/>
  <c r="G1093"/>
  <c r="N1096"/>
  <c r="N1100"/>
  <c r="G1101"/>
  <c r="N1104"/>
  <c r="G1105"/>
  <c r="G1109"/>
  <c r="N1116"/>
  <c r="G1117"/>
  <c r="N1120"/>
  <c r="G1125"/>
  <c r="N1128"/>
  <c r="G1129"/>
  <c r="N1132"/>
  <c r="N1136"/>
  <c r="G1137"/>
  <c r="N1140"/>
  <c r="G1141"/>
  <c r="G1145"/>
  <c r="N1152"/>
  <c r="G1153"/>
  <c r="N1156"/>
  <c r="G1161"/>
  <c r="N1164"/>
  <c r="G1165"/>
  <c r="N1168"/>
  <c r="N1172"/>
  <c r="G1173"/>
  <c r="G1177"/>
  <c r="N900"/>
  <c r="G901"/>
  <c r="N912"/>
  <c r="G913"/>
  <c r="N920"/>
  <c r="N924"/>
  <c r="G925"/>
  <c r="G929"/>
  <c r="G933"/>
  <c r="N936"/>
  <c r="G937"/>
  <c r="N940"/>
  <c r="N944"/>
  <c r="G945"/>
  <c r="N948"/>
  <c r="G949"/>
  <c r="N952"/>
  <c r="N956"/>
  <c r="G957"/>
  <c r="N960"/>
  <c r="G961"/>
  <c r="G965"/>
  <c r="G969"/>
  <c r="N972"/>
  <c r="G973"/>
  <c r="N976"/>
  <c r="N980"/>
  <c r="G981"/>
  <c r="N984"/>
  <c r="G985"/>
  <c r="N988"/>
  <c r="N992"/>
  <c r="G993"/>
  <c r="N996"/>
  <c r="G997"/>
  <c r="G1001"/>
  <c r="G1023"/>
  <c r="N1026"/>
  <c r="G1027"/>
  <c r="N1030"/>
  <c r="N1034"/>
  <c r="G1035"/>
  <c r="N1038"/>
  <c r="G1039"/>
  <c r="N1042"/>
  <c r="G1043"/>
  <c r="N1046"/>
  <c r="G1047"/>
  <c r="N1050"/>
  <c r="G1051"/>
  <c r="G1055"/>
  <c r="G1068"/>
  <c r="N1071"/>
  <c r="G1072"/>
  <c r="N1075"/>
  <c r="N1079"/>
  <c r="G1080"/>
  <c r="N1083"/>
  <c r="G1084"/>
  <c r="N1087"/>
  <c r="G1088"/>
  <c r="N1091"/>
  <c r="G1092"/>
  <c r="G1096"/>
  <c r="G1100"/>
  <c r="G1104"/>
  <c r="N1107"/>
  <c r="G1108"/>
  <c r="N1111"/>
  <c r="G1116"/>
  <c r="N1119"/>
  <c r="G1120"/>
  <c r="N1123"/>
  <c r="N1127"/>
  <c r="G1128"/>
  <c r="G1132"/>
  <c r="G1136"/>
  <c r="G1140"/>
  <c r="N1143"/>
  <c r="G1144"/>
  <c r="N1147"/>
  <c r="G1152"/>
  <c r="N1155"/>
  <c r="G1156"/>
  <c r="N1159"/>
  <c r="N1163"/>
  <c r="G1164"/>
  <c r="N1167"/>
  <c r="G1168"/>
  <c r="G1172"/>
  <c r="N1179"/>
  <c r="G1180"/>
  <c r="N1183"/>
  <c r="G1188"/>
  <c r="N1191"/>
  <c r="G1192"/>
  <c r="N1195"/>
  <c r="N1199"/>
  <c r="G1200"/>
  <c r="N1203"/>
  <c r="G1204"/>
  <c r="G1208"/>
  <c r="G1212"/>
  <c r="N1215"/>
  <c r="G1216"/>
  <c r="N1192"/>
  <c r="N1204"/>
  <c r="G1217"/>
  <c r="N1223"/>
  <c r="G1224"/>
  <c r="N1236"/>
  <c r="G1237"/>
  <c r="N1266"/>
  <c r="G1267"/>
  <c r="N1270"/>
  <c r="G1271"/>
  <c r="G1275"/>
  <c r="N1278"/>
  <c r="G1279"/>
  <c r="N1282"/>
  <c r="N1286"/>
  <c r="G1287"/>
  <c r="N1290"/>
  <c r="G1291"/>
  <c r="N1294"/>
  <c r="N1298"/>
  <c r="G1299"/>
  <c r="G1316"/>
  <c r="N1323"/>
  <c r="G1324"/>
  <c r="N1327"/>
  <c r="G1332"/>
  <c r="N1335"/>
  <c r="G1336"/>
  <c r="N1339"/>
  <c r="G1340"/>
  <c r="N1343"/>
  <c r="G1344"/>
  <c r="G1348"/>
  <c r="G1352"/>
  <c r="N1359"/>
  <c r="G1360"/>
  <c r="N1363"/>
  <c r="G1368"/>
  <c r="N1371"/>
  <c r="G1372"/>
  <c r="N1375"/>
  <c r="N1379"/>
  <c r="G1380"/>
  <c r="N1383"/>
  <c r="G1384"/>
  <c r="G1388"/>
  <c r="G1392"/>
  <c r="N1395"/>
  <c r="G1396"/>
  <c r="N1399"/>
  <c r="N1403"/>
  <c r="G1404"/>
  <c r="N1407"/>
  <c r="G1408"/>
  <c r="N1411"/>
  <c r="G1412"/>
  <c r="N1415"/>
  <c r="G1416"/>
  <c r="N1419"/>
  <c r="G1420"/>
  <c r="G1424"/>
  <c r="N1431"/>
  <c r="G1432"/>
  <c r="N1435"/>
  <c r="G1440"/>
  <c r="N1443"/>
  <c r="G1444"/>
  <c r="N1447"/>
  <c r="G1448"/>
  <c r="N1451"/>
  <c r="G1452"/>
  <c r="G1456"/>
  <c r="G1460"/>
  <c r="G1482"/>
  <c r="N1485"/>
  <c r="G1486"/>
  <c r="N1489"/>
  <c r="N1493"/>
  <c r="G1494"/>
  <c r="N1497"/>
  <c r="G1498"/>
  <c r="N1501"/>
  <c r="G1502"/>
  <c r="N1505"/>
  <c r="G1506"/>
  <c r="G1510"/>
  <c r="G1514"/>
  <c r="N1521"/>
  <c r="G1522"/>
  <c r="N1525"/>
  <c r="G1530"/>
  <c r="N1533"/>
  <c r="G1534"/>
  <c r="N1537"/>
  <c r="N1188"/>
  <c r="G1189"/>
  <c r="N1200"/>
  <c r="G1201"/>
  <c r="N1212"/>
  <c r="G1213"/>
  <c r="N1219"/>
  <c r="N1228"/>
  <c r="N1235"/>
  <c r="G1236"/>
  <c r="N1240"/>
  <c r="G1241"/>
  <c r="N1242"/>
  <c r="G1243"/>
  <c r="N1244"/>
  <c r="G1245"/>
  <c r="N1246"/>
  <c r="G1266"/>
  <c r="N1269"/>
  <c r="G1270"/>
  <c r="N1273"/>
  <c r="N1277"/>
  <c r="G1278"/>
  <c r="N1281"/>
  <c r="G1282"/>
  <c r="N1285"/>
  <c r="G1286"/>
  <c r="N1289"/>
  <c r="G1290"/>
  <c r="G1294"/>
  <c r="G1298"/>
  <c r="N1314"/>
  <c r="G1315"/>
  <c r="N1318"/>
  <c r="N1322"/>
  <c r="G1323"/>
  <c r="N1326"/>
  <c r="G1327"/>
  <c r="N1330"/>
  <c r="N1334"/>
  <c r="G1335"/>
  <c r="N1338"/>
  <c r="G1339"/>
  <c r="G1343"/>
  <c r="N1350"/>
  <c r="G1351"/>
  <c r="N1354"/>
  <c r="G1359"/>
  <c r="N1362"/>
  <c r="G1363"/>
  <c r="N1366"/>
  <c r="N1370"/>
  <c r="G1371"/>
  <c r="N1374"/>
  <c r="G1375"/>
  <c r="G1379"/>
  <c r="G1383"/>
  <c r="N1386"/>
  <c r="G1387"/>
  <c r="N1390"/>
  <c r="G1395"/>
  <c r="N1398"/>
  <c r="G1399"/>
  <c r="N1402"/>
  <c r="G1403"/>
  <c r="N1406"/>
  <c r="G1407"/>
  <c r="N1410"/>
  <c r="G1411"/>
  <c r="G1415"/>
  <c r="G1419"/>
  <c r="N1422"/>
  <c r="G1423"/>
  <c r="N1426"/>
  <c r="G1431"/>
  <c r="N1434"/>
  <c r="G1435"/>
  <c r="N1438"/>
  <c r="G1443"/>
  <c r="N1446"/>
  <c r="G1447"/>
  <c r="G1451"/>
  <c r="N1458"/>
  <c r="G1459"/>
  <c r="N1462"/>
  <c r="N1464"/>
  <c r="N1465"/>
  <c r="N1484"/>
  <c r="G1485"/>
  <c r="N1488"/>
  <c r="G1489"/>
  <c r="N1492"/>
  <c r="G1493"/>
  <c r="N1496"/>
  <c r="G1497"/>
  <c r="N1500"/>
  <c r="G1501"/>
  <c r="G1505"/>
  <c r="N1512"/>
  <c r="G1513"/>
  <c r="N1516"/>
  <c r="G1181"/>
  <c r="G1197"/>
  <c r="N1227"/>
  <c r="G1228"/>
  <c r="G1233"/>
  <c r="N1239"/>
  <c r="G1240"/>
  <c r="G1244"/>
  <c r="N1268"/>
  <c r="G1269"/>
  <c r="N1272"/>
  <c r="G1273"/>
  <c r="N1276"/>
  <c r="G1277"/>
  <c r="N1280"/>
  <c r="G1281"/>
  <c r="N1284"/>
  <c r="G1285"/>
  <c r="G1289"/>
  <c r="N1296"/>
  <c r="G1297"/>
  <c r="N1300"/>
  <c r="G1314"/>
  <c r="N1317"/>
  <c r="G1318"/>
  <c r="N1321"/>
  <c r="G1322"/>
  <c r="N1325"/>
  <c r="G1326"/>
  <c r="G1330"/>
  <c r="G1334"/>
  <c r="G1338"/>
  <c r="N1341"/>
  <c r="G1342"/>
  <c r="N1345"/>
  <c r="N1349"/>
  <c r="G1350"/>
  <c r="N1353"/>
  <c r="G1354"/>
  <c r="N1357"/>
  <c r="N1361"/>
  <c r="G1362"/>
  <c r="G1366"/>
  <c r="G1370"/>
  <c r="G1374"/>
  <c r="N1377"/>
  <c r="G1378"/>
  <c r="N1381"/>
  <c r="G1386"/>
  <c r="N1389"/>
  <c r="G1390"/>
  <c r="N1393"/>
  <c r="N1397"/>
  <c r="G1398"/>
  <c r="N1401"/>
  <c r="G1402"/>
  <c r="G1406"/>
  <c r="G1410"/>
  <c r="N1413"/>
  <c r="G1414"/>
  <c r="N1417"/>
  <c r="N1421"/>
  <c r="G1422"/>
  <c r="N1425"/>
  <c r="G1426"/>
  <c r="N1429"/>
  <c r="N1433"/>
  <c r="G1434"/>
  <c r="G1438"/>
  <c r="G1442"/>
  <c r="G1446"/>
  <c r="N1449"/>
  <c r="G1450"/>
  <c r="N1453"/>
  <c r="G1458"/>
  <c r="N1461"/>
  <c r="G1462"/>
  <c r="N1483"/>
  <c r="G1484"/>
  <c r="N1487"/>
  <c r="G1488"/>
  <c r="G1492"/>
  <c r="G1496"/>
  <c r="G1500"/>
  <c r="N1503"/>
  <c r="G1504"/>
  <c r="N1507"/>
  <c r="G1512"/>
  <c r="N1515"/>
  <c r="G1516"/>
  <c r="N1519"/>
  <c r="N1523"/>
  <c r="G1524"/>
  <c r="G1532"/>
  <c r="N1539"/>
  <c r="G1540"/>
  <c r="N1543"/>
  <c r="N1547"/>
  <c r="G1548"/>
  <c r="N1551"/>
  <c r="G1552"/>
  <c r="N1555"/>
  <c r="N1208"/>
  <c r="G1209"/>
  <c r="G1221"/>
  <c r="N1224"/>
  <c r="G1225"/>
  <c r="N1231"/>
  <c r="N1267"/>
  <c r="G1268"/>
  <c r="N1271"/>
  <c r="G1272"/>
  <c r="N1275"/>
  <c r="G1276"/>
  <c r="G1280"/>
  <c r="G1284"/>
  <c r="N1287"/>
  <c r="G1288"/>
  <c r="N1291"/>
  <c r="G1296"/>
  <c r="N1299"/>
  <c r="G1300"/>
  <c r="N1316"/>
  <c r="G1317"/>
  <c r="G1321"/>
  <c r="N1324"/>
  <c r="G1325"/>
  <c r="N1332"/>
  <c r="G1333"/>
  <c r="N1336"/>
  <c r="N1340"/>
  <c r="G1341"/>
  <c r="N1344"/>
  <c r="G1345"/>
  <c r="N1348"/>
  <c r="N1352"/>
  <c r="G1353"/>
  <c r="G1357"/>
  <c r="G1361"/>
  <c r="N1368"/>
  <c r="G1369"/>
  <c r="N1372"/>
  <c r="G1377"/>
  <c r="N1380"/>
  <c r="G1381"/>
  <c r="N1384"/>
  <c r="N1388"/>
  <c r="G1389"/>
  <c r="N1392"/>
  <c r="G1393"/>
  <c r="G1397"/>
  <c r="G1401"/>
  <c r="N1404"/>
  <c r="G1405"/>
  <c r="N1408"/>
  <c r="N1412"/>
  <c r="G1413"/>
  <c r="N1416"/>
  <c r="G1417"/>
  <c r="N1420"/>
  <c r="G1421"/>
  <c r="N1424"/>
  <c r="G1425"/>
  <c r="G1429"/>
  <c r="G1433"/>
  <c r="N1440"/>
  <c r="G1441"/>
  <c r="N1444"/>
  <c r="N1448"/>
  <c r="G1449"/>
  <c r="N1452"/>
  <c r="G1453"/>
  <c r="N1456"/>
  <c r="N1460"/>
  <c r="G1461"/>
  <c r="N1482"/>
  <c r="G1483"/>
  <c r="G1487"/>
  <c r="N1494"/>
  <c r="G1495"/>
  <c r="N1498"/>
  <c r="G1519"/>
  <c r="G1521"/>
  <c r="N1532"/>
  <c r="G1533"/>
  <c r="N1534"/>
  <c r="G1537"/>
  <c r="G1539"/>
  <c r="N1542"/>
  <c r="G1543"/>
  <c r="G1545"/>
  <c r="G1550"/>
  <c r="N1557"/>
  <c r="G1558"/>
  <c r="N1559"/>
  <c r="G1560"/>
  <c r="N1563"/>
  <c r="G1564"/>
  <c r="G1568"/>
  <c r="G1572"/>
  <c r="N1575"/>
  <c r="G1576"/>
  <c r="N1579"/>
  <c r="N1583"/>
  <c r="G1584"/>
  <c r="N1587"/>
  <c r="G1588"/>
  <c r="G1592"/>
  <c r="N1595"/>
  <c r="G1596"/>
  <c r="N1599"/>
  <c r="G1600"/>
  <c r="G1604"/>
  <c r="G1608"/>
  <c r="N1611"/>
  <c r="G1612"/>
  <c r="N1615"/>
  <c r="N1617"/>
  <c r="N1637"/>
  <c r="G1638"/>
  <c r="N1641"/>
  <c r="G1642"/>
  <c r="N1654"/>
  <c r="G1655"/>
  <c r="N1658"/>
  <c r="G1659"/>
  <c r="G1663"/>
  <c r="G1667"/>
  <c r="N1683"/>
  <c r="G1684"/>
  <c r="N1687"/>
  <c r="G1692"/>
  <c r="N1695"/>
  <c r="G1696"/>
  <c r="N1699"/>
  <c r="N1703"/>
  <c r="G1704"/>
  <c r="N1707"/>
  <c r="G1708"/>
  <c r="G1712"/>
  <c r="N1719"/>
  <c r="G1720"/>
  <c r="N1723"/>
  <c r="N1727"/>
  <c r="G1728"/>
  <c r="N1735"/>
  <c r="G1736"/>
  <c r="N1739"/>
  <c r="N1743"/>
  <c r="G1744"/>
  <c r="G1748"/>
  <c r="G1752"/>
  <c r="N1755"/>
  <c r="G1756"/>
  <c r="N1759"/>
  <c r="G1764"/>
  <c r="N1767"/>
  <c r="G1768"/>
  <c r="N1771"/>
  <c r="G1772"/>
  <c r="N1775"/>
  <c r="G1776"/>
  <c r="G1780"/>
  <c r="G1784"/>
  <c r="G1797"/>
  <c r="N1800"/>
  <c r="G1801"/>
  <c r="N1804"/>
  <c r="N1808"/>
  <c r="G1809"/>
  <c r="N1812"/>
  <c r="G1813"/>
  <c r="N1816"/>
  <c r="N1820"/>
  <c r="G1821"/>
  <c r="G1825"/>
  <c r="G1829"/>
  <c r="N1510"/>
  <c r="N1541"/>
  <c r="G1542"/>
  <c r="G1557"/>
  <c r="G1559"/>
  <c r="G1563"/>
  <c r="N1566"/>
  <c r="G1567"/>
  <c r="N1570"/>
  <c r="N1574"/>
  <c r="G1575"/>
  <c r="N1578"/>
  <c r="G1579"/>
  <c r="N1582"/>
  <c r="G1583"/>
  <c r="N1586"/>
  <c r="G1587"/>
  <c r="N1594"/>
  <c r="G1595"/>
  <c r="G1599"/>
  <c r="N1602"/>
  <c r="G1603"/>
  <c r="N1606"/>
  <c r="G1611"/>
  <c r="N1614"/>
  <c r="G1615"/>
  <c r="G1617"/>
  <c r="G1618"/>
  <c r="N1636"/>
  <c r="G1637"/>
  <c r="N1640"/>
  <c r="G1641"/>
  <c r="G1654"/>
  <c r="N1657"/>
  <c r="G1658"/>
  <c r="N1665"/>
  <c r="G1666"/>
  <c r="N1669"/>
  <c r="N1671"/>
  <c r="G1683"/>
  <c r="N1686"/>
  <c r="G1687"/>
  <c r="N1690"/>
  <c r="N1694"/>
  <c r="G1695"/>
  <c r="N1698"/>
  <c r="G1699"/>
  <c r="G1703"/>
  <c r="G1707"/>
  <c r="N1710"/>
  <c r="G1711"/>
  <c r="N1714"/>
  <c r="G1719"/>
  <c r="N1722"/>
  <c r="G1723"/>
  <c r="N1726"/>
  <c r="G1727"/>
  <c r="N1730"/>
  <c r="N1734"/>
  <c r="G1735"/>
  <c r="N1738"/>
  <c r="G1739"/>
  <c r="G1743"/>
  <c r="N1746"/>
  <c r="G1747"/>
  <c r="N1750"/>
  <c r="N1754"/>
  <c r="G1755"/>
  <c r="N1758"/>
  <c r="G1759"/>
  <c r="N1762"/>
  <c r="N1766"/>
  <c r="G1767"/>
  <c r="N1770"/>
  <c r="G1771"/>
  <c r="G1775"/>
  <c r="N1782"/>
  <c r="G1783"/>
  <c r="N1786"/>
  <c r="N1788"/>
  <c r="N1799"/>
  <c r="G1800"/>
  <c r="N1803"/>
  <c r="G1804"/>
  <c r="N1807"/>
  <c r="G1808"/>
  <c r="N1811"/>
  <c r="G1812"/>
  <c r="G1816"/>
  <c r="G1820"/>
  <c r="N1827"/>
  <c r="G1828"/>
  <c r="N1506"/>
  <c r="G1507"/>
  <c r="G1541"/>
  <c r="N1546"/>
  <c r="G1547"/>
  <c r="N1548"/>
  <c r="G1549"/>
  <c r="N1561"/>
  <c r="G1566"/>
  <c r="N1569"/>
  <c r="G1570"/>
  <c r="N1573"/>
  <c r="G1574"/>
  <c r="N1577"/>
  <c r="G1578"/>
  <c r="N1581"/>
  <c r="G1582"/>
  <c r="G1586"/>
  <c r="N1593"/>
  <c r="G1594"/>
  <c r="N1597"/>
  <c r="N1601"/>
  <c r="G1602"/>
  <c r="N1605"/>
  <c r="G1606"/>
  <c r="N1609"/>
  <c r="N1613"/>
  <c r="G1614"/>
  <c r="N1635"/>
  <c r="G1636"/>
  <c r="G1640"/>
  <c r="N1656"/>
  <c r="G1657"/>
  <c r="N1660"/>
  <c r="G1665"/>
  <c r="N1668"/>
  <c r="G1669"/>
  <c r="G1671"/>
  <c r="G1672"/>
  <c r="N1685"/>
  <c r="G1686"/>
  <c r="G1690"/>
  <c r="G1694"/>
  <c r="G1698"/>
  <c r="N1701"/>
  <c r="G1702"/>
  <c r="N1705"/>
  <c r="N1709"/>
  <c r="G1710"/>
  <c r="N1713"/>
  <c r="G1714"/>
  <c r="N1717"/>
  <c r="N1721"/>
  <c r="G1722"/>
  <c r="N1725"/>
  <c r="G1726"/>
  <c r="N1729"/>
  <c r="G1730"/>
  <c r="G1734"/>
  <c r="N1737"/>
  <c r="G1738"/>
  <c r="N1745"/>
  <c r="G1746"/>
  <c r="N1749"/>
  <c r="G1750"/>
  <c r="N1753"/>
  <c r="G1754"/>
  <c r="N1757"/>
  <c r="G1758"/>
  <c r="G1762"/>
  <c r="G1766"/>
  <c r="G1770"/>
  <c r="N1773"/>
  <c r="G1774"/>
  <c r="N1777"/>
  <c r="N1502"/>
  <c r="G1503"/>
  <c r="G1515"/>
  <c r="G1523"/>
  <c r="N1524"/>
  <c r="G1525"/>
  <c r="N1530"/>
  <c r="G1531"/>
  <c r="N1545"/>
  <c r="G1546"/>
  <c r="N1550"/>
  <c r="G1551"/>
  <c r="N1552"/>
  <c r="G1555"/>
  <c r="N1560"/>
  <c r="G1561"/>
  <c r="N1564"/>
  <c r="N1568"/>
  <c r="G1569"/>
  <c r="N1572"/>
  <c r="G1573"/>
  <c r="G1577"/>
  <c r="G1581"/>
  <c r="N1584"/>
  <c r="G1585"/>
  <c r="N1588"/>
  <c r="N1592"/>
  <c r="G1593"/>
  <c r="N1596"/>
  <c r="G1597"/>
  <c r="N1600"/>
  <c r="G1601"/>
  <c r="N1604"/>
  <c r="G1605"/>
  <c r="N1608"/>
  <c r="G1609"/>
  <c r="N1612"/>
  <c r="G1613"/>
  <c r="G1635"/>
  <c r="N1638"/>
  <c r="G1639"/>
  <c r="N1642"/>
  <c r="N1655"/>
  <c r="G1656"/>
  <c r="N1659"/>
  <c r="G1660"/>
  <c r="N1663"/>
  <c r="N1667"/>
  <c r="G1668"/>
  <c r="G1685"/>
  <c r="N1692"/>
  <c r="G1693"/>
  <c r="N1696"/>
  <c r="G1701"/>
  <c r="N1704"/>
  <c r="G1705"/>
  <c r="N1708"/>
  <c r="G1709"/>
  <c r="N1712"/>
  <c r="G1713"/>
  <c r="G1717"/>
  <c r="G1721"/>
  <c r="G1725"/>
  <c r="N1728"/>
  <c r="G1729"/>
  <c r="N1736"/>
  <c r="G1737"/>
  <c r="N1744"/>
  <c r="G1745"/>
  <c r="N1748"/>
  <c r="G1749"/>
  <c r="N1752"/>
  <c r="G1753"/>
  <c r="G1757"/>
  <c r="N1764"/>
  <c r="G1765"/>
  <c r="N1768"/>
  <c r="N1772"/>
  <c r="G1773"/>
  <c r="N1776"/>
  <c r="G1777"/>
  <c r="N1780"/>
  <c r="N1784"/>
  <c r="G1785"/>
  <c r="N1797"/>
  <c r="G1798"/>
  <c r="G1802"/>
  <c r="G1806"/>
  <c r="N1809"/>
  <c r="G1810"/>
  <c r="N1813"/>
  <c r="G1818"/>
  <c r="N1821"/>
  <c r="G1822"/>
  <c r="N1825"/>
  <c r="N1829"/>
  <c r="G1830"/>
  <c r="G1834"/>
  <c r="N1785"/>
  <c r="G1786"/>
  <c r="G1811"/>
  <c r="G1827"/>
  <c r="G1836"/>
  <c r="N1838"/>
  <c r="G1839"/>
  <c r="N1842"/>
  <c r="G1843"/>
  <c r="G1847"/>
  <c r="N1854"/>
  <c r="G1855"/>
  <c r="N1858"/>
  <c r="G1863"/>
  <c r="N1866"/>
  <c r="G1867"/>
  <c r="N1870"/>
  <c r="N1874"/>
  <c r="G1875"/>
  <c r="N1878"/>
  <c r="G1879"/>
  <c r="G1883"/>
  <c r="N1890"/>
  <c r="G1891"/>
  <c r="N1894"/>
  <c r="N1898"/>
  <c r="G1899"/>
  <c r="N1902"/>
  <c r="G1903"/>
  <c r="N1906"/>
  <c r="N1910"/>
  <c r="N1914"/>
  <c r="G1915"/>
  <c r="G1919"/>
  <c r="N1926"/>
  <c r="G1927"/>
  <c r="N1930"/>
  <c r="G1935"/>
  <c r="N1938"/>
  <c r="G1939"/>
  <c r="N1942"/>
  <c r="N1946"/>
  <c r="G1947"/>
  <c r="N1968"/>
  <c r="G1969"/>
  <c r="G1973"/>
  <c r="N1980"/>
  <c r="G1981"/>
  <c r="N1984"/>
  <c r="G1989"/>
  <c r="N1992"/>
  <c r="G1993"/>
  <c r="N1996"/>
  <c r="N2000"/>
  <c r="G2001"/>
  <c r="G2005"/>
  <c r="G2009"/>
  <c r="G2022"/>
  <c r="N2025"/>
  <c r="G2026"/>
  <c r="N2029"/>
  <c r="G2034"/>
  <c r="N2037"/>
  <c r="G2038"/>
  <c r="N2041"/>
  <c r="N2045"/>
  <c r="G2046"/>
  <c r="G2050"/>
  <c r="G2054"/>
  <c r="N2061"/>
  <c r="G2062"/>
  <c r="N2065"/>
  <c r="N2078"/>
  <c r="G2079"/>
  <c r="N2086"/>
  <c r="G2087"/>
  <c r="N2090"/>
  <c r="G2091"/>
  <c r="N2094"/>
  <c r="G2095"/>
  <c r="G2099"/>
  <c r="N2106"/>
  <c r="G2107"/>
  <c r="N2110"/>
  <c r="G2115"/>
  <c r="N2118"/>
  <c r="G2119"/>
  <c r="N2126"/>
  <c r="G2127"/>
  <c r="G2131"/>
  <c r="G2135"/>
  <c r="G2139"/>
  <c r="N2142"/>
  <c r="G2143"/>
  <c r="N2146"/>
  <c r="N2150"/>
  <c r="G2151"/>
  <c r="N2154"/>
  <c r="G2155"/>
  <c r="N2158"/>
  <c r="N2162"/>
  <c r="G2163"/>
  <c r="G1782"/>
  <c r="N1798"/>
  <c r="G1799"/>
  <c r="N1806"/>
  <c r="G1807"/>
  <c r="N1834"/>
  <c r="G1838"/>
  <c r="G1842"/>
  <c r="N1845"/>
  <c r="G1846"/>
  <c r="N1849"/>
  <c r="G1854"/>
  <c r="N1857"/>
  <c r="G1858"/>
  <c r="N1861"/>
  <c r="N1865"/>
  <c r="G1866"/>
  <c r="G1870"/>
  <c r="G1874"/>
  <c r="G1878"/>
  <c r="N1881"/>
  <c r="G1882"/>
  <c r="N1885"/>
  <c r="G1890"/>
  <c r="N1893"/>
  <c r="G1894"/>
  <c r="N1897"/>
  <c r="G1898"/>
  <c r="N1901"/>
  <c r="G1902"/>
  <c r="G1906"/>
  <c r="G1910"/>
  <c r="G1914"/>
  <c r="N1917"/>
  <c r="G1918"/>
  <c r="N1921"/>
  <c r="G1926"/>
  <c r="N1929"/>
  <c r="G1930"/>
  <c r="N1933"/>
  <c r="N1937"/>
  <c r="G1938"/>
  <c r="N1941"/>
  <c r="G1942"/>
  <c r="G1946"/>
  <c r="G1968"/>
  <c r="N1971"/>
  <c r="G1972"/>
  <c r="N1975"/>
  <c r="N1979"/>
  <c r="G1980"/>
  <c r="N1983"/>
  <c r="G1984"/>
  <c r="N1987"/>
  <c r="N1991"/>
  <c r="G1992"/>
  <c r="G1996"/>
  <c r="G2000"/>
  <c r="N2007"/>
  <c r="G2008"/>
  <c r="N2011"/>
  <c r="N2013"/>
  <c r="N2014"/>
  <c r="N2024"/>
  <c r="G2025"/>
  <c r="N2028"/>
  <c r="G2029"/>
  <c r="N2032"/>
  <c r="N2036"/>
  <c r="G2037"/>
  <c r="G2041"/>
  <c r="G2045"/>
  <c r="N2052"/>
  <c r="G2053"/>
  <c r="N2056"/>
  <c r="G2061"/>
  <c r="N2064"/>
  <c r="G2065"/>
  <c r="N2077"/>
  <c r="G2078"/>
  <c r="N2081"/>
  <c r="N2085"/>
  <c r="G2086"/>
  <c r="G2090"/>
  <c r="G2094"/>
  <c r="N2097"/>
  <c r="G2098"/>
  <c r="N2101"/>
  <c r="G2106"/>
  <c r="N2109"/>
  <c r="G2110"/>
  <c r="N2113"/>
  <c r="N2117"/>
  <c r="G2118"/>
  <c r="G2126"/>
  <c r="N2133"/>
  <c r="G2134"/>
  <c r="N2137"/>
  <c r="G1788"/>
  <c r="G1789"/>
  <c r="N1822"/>
  <c r="N1831"/>
  <c r="N1840"/>
  <c r="G1845"/>
  <c r="N1848"/>
  <c r="G1849"/>
  <c r="N1852"/>
  <c r="N1856"/>
  <c r="G1857"/>
  <c r="G1861"/>
  <c r="G1865"/>
  <c r="N1872"/>
  <c r="G1873"/>
  <c r="N1876"/>
  <c r="G1881"/>
  <c r="N1884"/>
  <c r="G1885"/>
  <c r="N1888"/>
  <c r="N1892"/>
  <c r="G1893"/>
  <c r="N1896"/>
  <c r="G1897"/>
  <c r="G1901"/>
  <c r="N1908"/>
  <c r="G1909"/>
  <c r="N1912"/>
  <c r="G1917"/>
  <c r="N1920"/>
  <c r="G1921"/>
  <c r="N1924"/>
  <c r="N1928"/>
  <c r="G1929"/>
  <c r="N1932"/>
  <c r="G1933"/>
  <c r="G1937"/>
  <c r="G1941"/>
  <c r="N1944"/>
  <c r="G1945"/>
  <c r="N1948"/>
  <c r="N1970"/>
  <c r="G1971"/>
  <c r="N1974"/>
  <c r="G1975"/>
  <c r="G1979"/>
  <c r="N1982"/>
  <c r="G1983"/>
  <c r="N1986"/>
  <c r="G1987"/>
  <c r="G1991"/>
  <c r="N1998"/>
  <c r="G1999"/>
  <c r="N2002"/>
  <c r="G2007"/>
  <c r="N2010"/>
  <c r="G2011"/>
  <c r="G2013"/>
  <c r="G2014"/>
  <c r="N2023"/>
  <c r="G2024"/>
  <c r="N2027"/>
  <c r="G2028"/>
  <c r="G2032"/>
  <c r="G2036"/>
  <c r="N2043"/>
  <c r="G2044"/>
  <c r="N2047"/>
  <c r="G2052"/>
  <c r="N2055"/>
  <c r="G2056"/>
  <c r="N2059"/>
  <c r="N2063"/>
  <c r="G2064"/>
  <c r="N2076"/>
  <c r="G2077"/>
  <c r="G2081"/>
  <c r="G2085"/>
  <c r="N2088"/>
  <c r="G2089"/>
  <c r="N2092"/>
  <c r="N2096"/>
  <c r="G2097"/>
  <c r="N2100"/>
  <c r="G2101"/>
  <c r="N2104"/>
  <c r="N2108"/>
  <c r="G2109"/>
  <c r="G2113"/>
  <c r="G2117"/>
  <c r="N2124"/>
  <c r="G2125"/>
  <c r="N2128"/>
  <c r="G2133"/>
  <c r="N2136"/>
  <c r="G2137"/>
  <c r="N2140"/>
  <c r="G2141"/>
  <c r="N2144"/>
  <c r="G2145"/>
  <c r="N2148"/>
  <c r="G2149"/>
  <c r="N1802"/>
  <c r="G1803"/>
  <c r="N1818"/>
  <c r="G1819"/>
  <c r="N1830"/>
  <c r="G1831"/>
  <c r="N1836"/>
  <c r="G1837"/>
  <c r="N1839"/>
  <c r="G1840"/>
  <c r="N1843"/>
  <c r="N1847"/>
  <c r="G1848"/>
  <c r="G1852"/>
  <c r="G1856"/>
  <c r="N1863"/>
  <c r="G1864"/>
  <c r="N1867"/>
  <c r="G1872"/>
  <c r="N1875"/>
  <c r="G1876"/>
  <c r="N1879"/>
  <c r="N1883"/>
  <c r="G1884"/>
  <c r="G1888"/>
  <c r="G1892"/>
  <c r="G1896"/>
  <c r="N1899"/>
  <c r="G1900"/>
  <c r="N1903"/>
  <c r="G1908"/>
  <c r="G1912"/>
  <c r="N1915"/>
  <c r="N1919"/>
  <c r="G1920"/>
  <c r="G1924"/>
  <c r="G1928"/>
  <c r="G1932"/>
  <c r="N1935"/>
  <c r="G1936"/>
  <c r="N1939"/>
  <c r="G1944"/>
  <c r="N1947"/>
  <c r="G1948"/>
  <c r="G1950"/>
  <c r="G1951"/>
  <c r="N1969"/>
  <c r="G1970"/>
  <c r="N1973"/>
  <c r="G1974"/>
  <c r="G1982"/>
  <c r="G1986"/>
  <c r="N1989"/>
  <c r="G1990"/>
  <c r="N1993"/>
  <c r="G1998"/>
  <c r="N2001"/>
  <c r="G2002"/>
  <c r="N2005"/>
  <c r="N2009"/>
  <c r="G2010"/>
  <c r="N2022"/>
  <c r="G2023"/>
  <c r="G2027"/>
  <c r="N2034"/>
  <c r="G2035"/>
  <c r="N2038"/>
  <c r="G2043"/>
  <c r="N2046"/>
  <c r="G2047"/>
  <c r="N2050"/>
  <c r="N2054"/>
  <c r="G2055"/>
  <c r="G2059"/>
  <c r="G2063"/>
  <c r="G2076"/>
  <c r="N2079"/>
  <c r="G2080"/>
  <c r="N2087"/>
  <c r="G2088"/>
  <c r="N2091"/>
  <c r="G2092"/>
  <c r="N2095"/>
  <c r="G2096"/>
  <c r="N2099"/>
  <c r="G2100"/>
  <c r="G2104"/>
  <c r="G2108"/>
  <c r="N2119"/>
  <c r="N2131"/>
  <c r="N2139"/>
  <c r="G2140"/>
  <c r="N2141"/>
  <c r="G2142"/>
  <c r="G2153"/>
  <c r="G2158"/>
  <c r="G2160"/>
  <c r="N2164"/>
  <c r="N2168"/>
  <c r="G2169"/>
  <c r="N2172"/>
  <c r="G2173"/>
  <c r="N2176"/>
  <c r="G2177"/>
  <c r="G2181"/>
  <c r="N2184"/>
  <c r="G2185"/>
  <c r="G2189"/>
  <c r="G2193"/>
  <c r="N2196"/>
  <c r="G2197"/>
  <c r="N2204"/>
  <c r="G2205"/>
  <c r="N2208"/>
  <c r="G2209"/>
  <c r="N2212"/>
  <c r="G2213"/>
  <c r="N2216"/>
  <c r="G2217"/>
  <c r="N2220"/>
  <c r="G2221"/>
  <c r="G2225"/>
  <c r="G2229"/>
  <c r="N2232"/>
  <c r="G2233"/>
  <c r="N2236"/>
  <c r="G2241"/>
  <c r="N2244"/>
  <c r="G2245"/>
  <c r="N2248"/>
  <c r="N2252"/>
  <c r="G2253"/>
  <c r="N2256"/>
  <c r="G2257"/>
  <c r="G2261"/>
  <c r="G2265"/>
  <c r="N2268"/>
  <c r="G2269"/>
  <c r="N2272"/>
  <c r="N2276"/>
  <c r="G2277"/>
  <c r="N2280"/>
  <c r="G2281"/>
  <c r="N2293"/>
  <c r="G2294"/>
  <c r="N2297"/>
  <c r="G2298"/>
  <c r="N2301"/>
  <c r="G2302"/>
  <c r="G2306"/>
  <c r="G2310"/>
  <c r="N2313"/>
  <c r="G2314"/>
  <c r="N2317"/>
  <c r="N2321"/>
  <c r="G2322"/>
  <c r="N2325"/>
  <c r="G2326"/>
  <c r="N2333"/>
  <c r="G2342"/>
  <c r="G2346"/>
  <c r="N2349"/>
  <c r="G2350"/>
  <c r="N2353"/>
  <c r="G2358"/>
  <c r="N2361"/>
  <c r="G2362"/>
  <c r="N2369"/>
  <c r="G2374"/>
  <c r="G2378"/>
  <c r="N2385"/>
  <c r="G2386"/>
  <c r="N2389"/>
  <c r="G2394"/>
  <c r="N2397"/>
  <c r="G2398"/>
  <c r="N2401"/>
  <c r="G2402"/>
  <c r="N2405"/>
  <c r="G2406"/>
  <c r="N2409"/>
  <c r="G2410"/>
  <c r="G2414"/>
  <c r="N2421"/>
  <c r="G2422"/>
  <c r="N2425"/>
  <c r="N2429"/>
  <c r="G2430"/>
  <c r="N2433"/>
  <c r="G2434"/>
  <c r="N2437"/>
  <c r="N2441"/>
  <c r="G2442"/>
  <c r="G2446"/>
  <c r="G2450"/>
  <c r="G2454"/>
  <c r="N2457"/>
  <c r="G2458"/>
  <c r="N2461"/>
  <c r="N2465"/>
  <c r="G2466"/>
  <c r="N2469"/>
  <c r="G2470"/>
  <c r="N2491"/>
  <c r="N2495"/>
  <c r="G2496"/>
  <c r="N2499"/>
  <c r="G2500"/>
  <c r="G2504"/>
  <c r="G2508"/>
  <c r="G2512"/>
  <c r="N2515"/>
  <c r="N2519"/>
  <c r="G2520"/>
  <c r="N2523"/>
  <c r="G2524"/>
  <c r="N2527"/>
  <c r="G2528"/>
  <c r="N2531"/>
  <c r="G2532"/>
  <c r="N2535"/>
  <c r="G2536"/>
  <c r="G2540"/>
  <c r="G2544"/>
  <c r="N2547"/>
  <c r="G2548"/>
  <c r="N2551"/>
  <c r="G2556"/>
  <c r="N2559"/>
  <c r="G2560"/>
  <c r="N2563"/>
  <c r="G2564"/>
  <c r="N2567"/>
  <c r="G2568"/>
  <c r="G2576"/>
  <c r="N2583"/>
  <c r="G2584"/>
  <c r="N2587"/>
  <c r="G2592"/>
  <c r="N2595"/>
  <c r="G2596"/>
  <c r="N2599"/>
  <c r="G2600"/>
  <c r="N2603"/>
  <c r="G2604"/>
  <c r="G2630"/>
  <c r="G2634"/>
  <c r="N2637"/>
  <c r="G2638"/>
  <c r="N2641"/>
  <c r="G2646"/>
  <c r="G2650"/>
  <c r="N2653"/>
  <c r="N2657"/>
  <c r="G2658"/>
  <c r="N2661"/>
  <c r="G2662"/>
  <c r="G2666"/>
  <c r="N2673"/>
  <c r="G2674"/>
  <c r="N2677"/>
  <c r="N2681"/>
  <c r="G2682"/>
  <c r="N2685"/>
  <c r="G2686"/>
  <c r="N2689"/>
  <c r="N2693"/>
  <c r="G2694"/>
  <c r="N2697"/>
  <c r="G2698"/>
  <c r="G2702"/>
  <c r="N2709"/>
  <c r="G2710"/>
  <c r="N2713"/>
  <c r="N2717"/>
  <c r="G2718"/>
  <c r="N2721"/>
  <c r="G2722"/>
  <c r="N2725"/>
  <c r="G2726"/>
  <c r="N2729"/>
  <c r="G2730"/>
  <c r="N2751"/>
  <c r="G2752"/>
  <c r="G2756"/>
  <c r="G2760"/>
  <c r="N2763"/>
  <c r="G2764"/>
  <c r="N2767"/>
  <c r="G2772"/>
  <c r="N2775"/>
  <c r="G2776"/>
  <c r="N2779"/>
  <c r="N2783"/>
  <c r="G2784"/>
  <c r="G2801"/>
  <c r="N2808"/>
  <c r="G2809"/>
  <c r="N2812"/>
  <c r="G2817"/>
  <c r="N2820"/>
  <c r="G2821"/>
  <c r="N2824"/>
  <c r="G2825"/>
  <c r="N2828"/>
  <c r="G2829"/>
  <c r="N2115"/>
  <c r="G2116"/>
  <c r="N2127"/>
  <c r="G2128"/>
  <c r="G2162"/>
  <c r="N2163"/>
  <c r="G2164"/>
  <c r="N2167"/>
  <c r="G2168"/>
  <c r="N2171"/>
  <c r="G2172"/>
  <c r="N2175"/>
  <c r="G2176"/>
  <c r="N2179"/>
  <c r="G2180"/>
  <c r="G2184"/>
  <c r="N2187"/>
  <c r="G2188"/>
  <c r="N2191"/>
  <c r="N2195"/>
  <c r="G2196"/>
  <c r="N2203"/>
  <c r="G2204"/>
  <c r="N2207"/>
  <c r="G2208"/>
  <c r="N2211"/>
  <c r="G2212"/>
  <c r="G2216"/>
  <c r="G2220"/>
  <c r="N2223"/>
  <c r="G2224"/>
  <c r="N2227"/>
  <c r="N2231"/>
  <c r="G2232"/>
  <c r="N2235"/>
  <c r="G2236"/>
  <c r="N2239"/>
  <c r="N2243"/>
  <c r="G2244"/>
  <c r="G2248"/>
  <c r="G2252"/>
  <c r="G2256"/>
  <c r="N2259"/>
  <c r="G2260"/>
  <c r="N2263"/>
  <c r="N2267"/>
  <c r="G2268"/>
  <c r="N2271"/>
  <c r="G2272"/>
  <c r="N2275"/>
  <c r="G2276"/>
  <c r="N2279"/>
  <c r="G2280"/>
  <c r="N2292"/>
  <c r="G2293"/>
  <c r="G2297"/>
  <c r="G2301"/>
  <c r="N2304"/>
  <c r="G2305"/>
  <c r="N2308"/>
  <c r="N2312"/>
  <c r="G2313"/>
  <c r="N2316"/>
  <c r="G2317"/>
  <c r="N2320"/>
  <c r="N2324"/>
  <c r="G2325"/>
  <c r="G2333"/>
  <c r="N2340"/>
  <c r="G2341"/>
  <c r="N2344"/>
  <c r="G2349"/>
  <c r="N2352"/>
  <c r="G2353"/>
  <c r="N2356"/>
  <c r="N2360"/>
  <c r="G2361"/>
  <c r="G2369"/>
  <c r="N2376"/>
  <c r="G2377"/>
  <c r="N2380"/>
  <c r="G2385"/>
  <c r="G2389"/>
  <c r="N2392"/>
  <c r="N2396"/>
  <c r="G2397"/>
  <c r="N2400"/>
  <c r="G2401"/>
  <c r="G2405"/>
  <c r="G2409"/>
  <c r="N2412"/>
  <c r="G2413"/>
  <c r="N2416"/>
  <c r="G2421"/>
  <c r="N2424"/>
  <c r="G2425"/>
  <c r="N2428"/>
  <c r="G2429"/>
  <c r="N2432"/>
  <c r="G2433"/>
  <c r="N2436"/>
  <c r="G2437"/>
  <c r="G2441"/>
  <c r="N2448"/>
  <c r="G2449"/>
  <c r="N2452"/>
  <c r="G2457"/>
  <c r="N2460"/>
  <c r="G2461"/>
  <c r="N2464"/>
  <c r="G2465"/>
  <c r="N2468"/>
  <c r="G2469"/>
  <c r="N2490"/>
  <c r="G2491"/>
  <c r="G2495"/>
  <c r="G2499"/>
  <c r="N2502"/>
  <c r="G2503"/>
  <c r="N2506"/>
  <c r="N2510"/>
  <c r="N2514"/>
  <c r="G2515"/>
  <c r="N2518"/>
  <c r="G2519"/>
  <c r="N2522"/>
  <c r="G2523"/>
  <c r="N2526"/>
  <c r="G2527"/>
  <c r="G2531"/>
  <c r="G2535"/>
  <c r="N2538"/>
  <c r="G2539"/>
  <c r="N2542"/>
  <c r="G2547"/>
  <c r="N2550"/>
  <c r="G2551"/>
  <c r="N2554"/>
  <c r="N2558"/>
  <c r="G2559"/>
  <c r="G2563"/>
  <c r="N2566"/>
  <c r="G2567"/>
  <c r="N2574"/>
  <c r="G2575"/>
  <c r="N2578"/>
  <c r="G2583"/>
  <c r="N2586"/>
  <c r="G2587"/>
  <c r="N2590"/>
  <c r="N2594"/>
  <c r="G2595"/>
  <c r="N2598"/>
  <c r="G2599"/>
  <c r="G2603"/>
  <c r="N2628"/>
  <c r="G2629"/>
  <c r="N2632"/>
  <c r="N2636"/>
  <c r="G2637"/>
  <c r="N2640"/>
  <c r="G2641"/>
  <c r="N2644"/>
  <c r="N2648"/>
  <c r="G2653"/>
  <c r="G2657"/>
  <c r="G2661"/>
  <c r="N2664"/>
  <c r="G2665"/>
  <c r="N2668"/>
  <c r="G2673"/>
  <c r="N2676"/>
  <c r="G2677"/>
  <c r="N2680"/>
  <c r="G2681"/>
  <c r="N2684"/>
  <c r="G2685"/>
  <c r="G2689"/>
  <c r="G2693"/>
  <c r="G2697"/>
  <c r="N2700"/>
  <c r="G2701"/>
  <c r="N2704"/>
  <c r="G2709"/>
  <c r="N2712"/>
  <c r="G2713"/>
  <c r="N2716"/>
  <c r="G2717"/>
  <c r="N2720"/>
  <c r="G2721"/>
  <c r="N2724"/>
  <c r="G2725"/>
  <c r="G2729"/>
  <c r="G2751"/>
  <c r="N2754"/>
  <c r="G2755"/>
  <c r="N2758"/>
  <c r="N2762"/>
  <c r="G2763"/>
  <c r="N2766"/>
  <c r="G2767"/>
  <c r="N2770"/>
  <c r="N2774"/>
  <c r="G2775"/>
  <c r="N2778"/>
  <c r="G2779"/>
  <c r="G2783"/>
  <c r="N2799"/>
  <c r="G2800"/>
  <c r="N2803"/>
  <c r="G2808"/>
  <c r="N2811"/>
  <c r="G2812"/>
  <c r="N2815"/>
  <c r="N2819"/>
  <c r="G2820"/>
  <c r="N2823"/>
  <c r="G2824"/>
  <c r="G2124"/>
  <c r="N2135"/>
  <c r="G2136"/>
  <c r="G2144"/>
  <c r="N2145"/>
  <c r="G2146"/>
  <c r="G2148"/>
  <c r="N2149"/>
  <c r="G2150"/>
  <c r="N2151"/>
  <c r="G2152"/>
  <c r="N2166"/>
  <c r="G2167"/>
  <c r="G2171"/>
  <c r="G2175"/>
  <c r="N2178"/>
  <c r="G2179"/>
  <c r="N2182"/>
  <c r="N2186"/>
  <c r="G2187"/>
  <c r="N2190"/>
  <c r="G2191"/>
  <c r="N2194"/>
  <c r="G2195"/>
  <c r="N2198"/>
  <c r="N2202"/>
  <c r="G2203"/>
  <c r="G2207"/>
  <c r="G2211"/>
  <c r="N2214"/>
  <c r="G2215"/>
  <c r="N2218"/>
  <c r="N2222"/>
  <c r="G2223"/>
  <c r="N2226"/>
  <c r="G2227"/>
  <c r="N2230"/>
  <c r="G2231"/>
  <c r="N2234"/>
  <c r="G2235"/>
  <c r="G2239"/>
  <c r="G2243"/>
  <c r="N2250"/>
  <c r="G2251"/>
  <c r="N2254"/>
  <c r="G2259"/>
  <c r="N2262"/>
  <c r="G2263"/>
  <c r="N2266"/>
  <c r="G2267"/>
  <c r="N2270"/>
  <c r="G2271"/>
  <c r="N2274"/>
  <c r="G2275"/>
  <c r="G2279"/>
  <c r="G2292"/>
  <c r="N2295"/>
  <c r="G2296"/>
  <c r="N2299"/>
  <c r="N2303"/>
  <c r="G2304"/>
  <c r="N2307"/>
  <c r="G2308"/>
  <c r="N2311"/>
  <c r="G2312"/>
  <c r="N2315"/>
  <c r="G2316"/>
  <c r="N2319"/>
  <c r="G2320"/>
  <c r="G2324"/>
  <c r="N2331"/>
  <c r="G2332"/>
  <c r="N2335"/>
  <c r="G2340"/>
  <c r="G2344"/>
  <c r="N2347"/>
  <c r="N2351"/>
  <c r="G2352"/>
  <c r="G2356"/>
  <c r="G2360"/>
  <c r="N2367"/>
  <c r="G2368"/>
  <c r="N2371"/>
  <c r="G2376"/>
  <c r="N2379"/>
  <c r="G2380"/>
  <c r="N2387"/>
  <c r="G2392"/>
  <c r="G2396"/>
  <c r="G2400"/>
  <c r="N2403"/>
  <c r="G2404"/>
  <c r="N2407"/>
  <c r="G2412"/>
  <c r="N2415"/>
  <c r="G2416"/>
  <c r="N2419"/>
  <c r="N2423"/>
  <c r="G2424"/>
  <c r="N2427"/>
  <c r="G2428"/>
  <c r="G2432"/>
  <c r="G2436"/>
  <c r="N2439"/>
  <c r="G2440"/>
  <c r="N2443"/>
  <c r="G2448"/>
  <c r="N2451"/>
  <c r="G2452"/>
  <c r="N2455"/>
  <c r="N2459"/>
  <c r="G2460"/>
  <c r="N2463"/>
  <c r="G2464"/>
  <c r="G2468"/>
  <c r="G2490"/>
  <c r="N2493"/>
  <c r="G2494"/>
  <c r="N2497"/>
  <c r="G2502"/>
  <c r="N2505"/>
  <c r="G2506"/>
  <c r="N2509"/>
  <c r="G2510"/>
  <c r="N2513"/>
  <c r="G2514"/>
  <c r="N2517"/>
  <c r="G2518"/>
  <c r="G2522"/>
  <c r="G2526"/>
  <c r="N2529"/>
  <c r="G2530"/>
  <c r="N2533"/>
  <c r="G2538"/>
  <c r="N2541"/>
  <c r="G2542"/>
  <c r="N2545"/>
  <c r="N2549"/>
  <c r="G2550"/>
  <c r="G2554"/>
  <c r="N2557"/>
  <c r="G2558"/>
  <c r="N2565"/>
  <c r="G2566"/>
  <c r="N2569"/>
  <c r="G2574"/>
  <c r="G2578"/>
  <c r="N2581"/>
  <c r="N2585"/>
  <c r="G2586"/>
  <c r="G2590"/>
  <c r="G2594"/>
  <c r="G2598"/>
  <c r="N2601"/>
  <c r="G2602"/>
  <c r="N2605"/>
  <c r="N2607"/>
  <c r="G2628"/>
  <c r="G2632"/>
  <c r="N2635"/>
  <c r="G2636"/>
  <c r="N2639"/>
  <c r="G2640"/>
  <c r="G2644"/>
  <c r="G2648"/>
  <c r="N2655"/>
  <c r="G2656"/>
  <c r="N2659"/>
  <c r="N2663"/>
  <c r="G2664"/>
  <c r="N2667"/>
  <c r="G2668"/>
  <c r="N2671"/>
  <c r="N2675"/>
  <c r="G2676"/>
  <c r="N2679"/>
  <c r="G2680"/>
  <c r="G2684"/>
  <c r="N2691"/>
  <c r="G2692"/>
  <c r="N2695"/>
  <c r="N2699"/>
  <c r="G2700"/>
  <c r="N2703"/>
  <c r="G2704"/>
  <c r="N2711"/>
  <c r="G2712"/>
  <c r="N2715"/>
  <c r="G2716"/>
  <c r="G2720"/>
  <c r="G2724"/>
  <c r="N2727"/>
  <c r="G2728"/>
  <c r="N2731"/>
  <c r="N2733"/>
  <c r="N2753"/>
  <c r="G2754"/>
  <c r="N2757"/>
  <c r="G2758"/>
  <c r="N2761"/>
  <c r="G2762"/>
  <c r="N2765"/>
  <c r="G2766"/>
  <c r="G2770"/>
  <c r="G2774"/>
  <c r="G2778"/>
  <c r="N2781"/>
  <c r="G2782"/>
  <c r="N2785"/>
  <c r="N2787"/>
  <c r="G2799"/>
  <c r="N2802"/>
  <c r="G2803"/>
  <c r="N2810"/>
  <c r="G2811"/>
  <c r="N2814"/>
  <c r="G2815"/>
  <c r="G2819"/>
  <c r="N2153"/>
  <c r="G2154"/>
  <c r="N2155"/>
  <c r="N2160"/>
  <c r="G2161"/>
  <c r="G2166"/>
  <c r="N2169"/>
  <c r="G2170"/>
  <c r="N2173"/>
  <c r="N2177"/>
  <c r="G2178"/>
  <c r="N2181"/>
  <c r="G2182"/>
  <c r="N2185"/>
  <c r="G2186"/>
  <c r="N2189"/>
  <c r="G2190"/>
  <c r="N2193"/>
  <c r="G2194"/>
  <c r="N2197"/>
  <c r="G2198"/>
  <c r="G2202"/>
  <c r="N2205"/>
  <c r="G2206"/>
  <c r="N2209"/>
  <c r="N2213"/>
  <c r="G2214"/>
  <c r="N2217"/>
  <c r="G2218"/>
  <c r="N2221"/>
  <c r="G2222"/>
  <c r="N2225"/>
  <c r="G2226"/>
  <c r="N2229"/>
  <c r="G2230"/>
  <c r="G2234"/>
  <c r="N2241"/>
  <c r="G2242"/>
  <c r="N2245"/>
  <c r="G2250"/>
  <c r="N2253"/>
  <c r="G2254"/>
  <c r="N2257"/>
  <c r="N2261"/>
  <c r="G2262"/>
  <c r="N2265"/>
  <c r="G2266"/>
  <c r="G2270"/>
  <c r="G2274"/>
  <c r="N2277"/>
  <c r="G2278"/>
  <c r="N2281"/>
  <c r="N2283"/>
  <c r="N2284"/>
  <c r="N2294"/>
  <c r="G2295"/>
  <c r="N2298"/>
  <c r="G2299"/>
  <c r="N2302"/>
  <c r="G2303"/>
  <c r="N2306"/>
  <c r="G2307"/>
  <c r="N2310"/>
  <c r="G2311"/>
  <c r="G2315"/>
  <c r="G2319"/>
  <c r="N2322"/>
  <c r="G2323"/>
  <c r="N2326"/>
  <c r="G2331"/>
  <c r="G2335"/>
  <c r="N2342"/>
  <c r="N2346"/>
  <c r="G2347"/>
  <c r="G2351"/>
  <c r="N2358"/>
  <c r="G2359"/>
  <c r="N2362"/>
  <c r="G2367"/>
  <c r="G2371"/>
  <c r="N2374"/>
  <c r="N2378"/>
  <c r="G2379"/>
  <c r="G2387"/>
  <c r="N2394"/>
  <c r="G2395"/>
  <c r="N2398"/>
  <c r="N2402"/>
  <c r="G2403"/>
  <c r="N2406"/>
  <c r="G2407"/>
  <c r="N2410"/>
  <c r="N2414"/>
  <c r="G2415"/>
  <c r="G2419"/>
  <c r="G2423"/>
  <c r="G2427"/>
  <c r="N2430"/>
  <c r="G2431"/>
  <c r="N2434"/>
  <c r="G2439"/>
  <c r="N2442"/>
  <c r="G2443"/>
  <c r="N2446"/>
  <c r="N2450"/>
  <c r="G2451"/>
  <c r="N2454"/>
  <c r="G2455"/>
  <c r="G2459"/>
  <c r="G2463"/>
  <c r="N2466"/>
  <c r="G2467"/>
  <c r="N2470"/>
  <c r="N2472"/>
  <c r="N2473"/>
  <c r="G2493"/>
  <c r="N2496"/>
  <c r="G2497"/>
  <c r="N2500"/>
  <c r="N2504"/>
  <c r="G2505"/>
  <c r="N2508"/>
  <c r="G2509"/>
  <c r="N2512"/>
  <c r="G2513"/>
  <c r="G2517"/>
  <c r="N2520"/>
  <c r="G2521"/>
  <c r="N2524"/>
  <c r="N2528"/>
  <c r="G2529"/>
  <c r="N2532"/>
  <c r="G2533"/>
  <c r="N2536"/>
  <c r="N2540"/>
  <c r="G2541"/>
  <c r="N2544"/>
  <c r="G2545"/>
  <c r="G2549"/>
  <c r="N2556"/>
  <c r="G2557"/>
  <c r="N2560"/>
  <c r="N2564"/>
  <c r="G2565"/>
  <c r="N2568"/>
  <c r="G2569"/>
  <c r="N2576"/>
  <c r="G2581"/>
  <c r="G2585"/>
  <c r="N2592"/>
  <c r="G2593"/>
  <c r="N2596"/>
  <c r="N2600"/>
  <c r="G2601"/>
  <c r="N2604"/>
  <c r="G2605"/>
  <c r="G2607"/>
  <c r="G2608"/>
  <c r="N2630"/>
  <c r="N2634"/>
  <c r="G2635"/>
  <c r="G2639"/>
  <c r="N2646"/>
  <c r="G2647"/>
  <c r="N2650"/>
  <c r="G2655"/>
  <c r="N2658"/>
  <c r="G2659"/>
  <c r="N2662"/>
  <c r="G2663"/>
  <c r="N2666"/>
  <c r="G2667"/>
  <c r="G2671"/>
  <c r="G2675"/>
  <c r="G2679"/>
  <c r="N2682"/>
  <c r="G2683"/>
  <c r="N2686"/>
  <c r="G2691"/>
  <c r="N2694"/>
  <c r="G2695"/>
  <c r="N2698"/>
  <c r="G2699"/>
  <c r="N2702"/>
  <c r="G2703"/>
  <c r="G2711"/>
  <c r="G2715"/>
  <c r="N2718"/>
  <c r="G2719"/>
  <c r="N2722"/>
  <c r="N2726"/>
  <c r="G2727"/>
  <c r="N2730"/>
  <c r="G2731"/>
  <c r="G2733"/>
  <c r="G2734"/>
  <c r="G2743"/>
  <c r="N2752"/>
  <c r="G2753"/>
  <c r="N2756"/>
  <c r="G2757"/>
  <c r="N2760"/>
  <c r="G2761"/>
  <c r="G2765"/>
  <c r="N2772"/>
  <c r="G2773"/>
  <c r="N2784"/>
  <c r="G2785"/>
  <c r="N2821"/>
  <c r="G2828"/>
  <c r="N2829"/>
  <c r="G2830"/>
  <c r="G2832"/>
  <c r="G2833"/>
  <c r="G2841"/>
  <c r="N2844"/>
  <c r="G2845"/>
  <c r="N2848"/>
  <c r="N2852"/>
  <c r="G2853"/>
  <c r="N2856"/>
  <c r="G2857"/>
  <c r="N2860"/>
  <c r="N2864"/>
  <c r="G2865"/>
  <c r="N2868"/>
  <c r="G2869"/>
  <c r="G2873"/>
  <c r="N2880"/>
  <c r="G2881"/>
  <c r="N2884"/>
  <c r="G2889"/>
  <c r="N2892"/>
  <c r="G2893"/>
  <c r="N2896"/>
  <c r="N2900"/>
  <c r="G2901"/>
  <c r="N2904"/>
  <c r="G2905"/>
  <c r="G2909"/>
  <c r="G2913"/>
  <c r="N2916"/>
  <c r="G2917"/>
  <c r="N2920"/>
  <c r="N2922"/>
  <c r="N2923"/>
  <c r="G2934"/>
  <c r="G2938"/>
  <c r="N2941"/>
  <c r="G2942"/>
  <c r="N2945"/>
  <c r="G2946"/>
  <c r="N2949"/>
  <c r="G2950"/>
  <c r="G2954"/>
  <c r="G2958"/>
  <c r="N2961"/>
  <c r="G2962"/>
  <c r="N2965"/>
  <c r="N2967"/>
  <c r="N2996"/>
  <c r="G2997"/>
  <c r="N3000"/>
  <c r="G3001"/>
  <c r="N3004"/>
  <c r="G3005"/>
  <c r="N3008"/>
  <c r="G3009"/>
  <c r="N3012"/>
  <c r="G3013"/>
  <c r="G3017"/>
  <c r="N3024"/>
  <c r="G3025"/>
  <c r="N3028"/>
  <c r="G3033"/>
  <c r="N3036"/>
  <c r="G3037"/>
  <c r="N3040"/>
  <c r="G3041"/>
  <c r="N3044"/>
  <c r="G3045"/>
  <c r="N3048"/>
  <c r="G3049"/>
  <c r="G3053"/>
  <c r="N3060"/>
  <c r="G3061"/>
  <c r="N3064"/>
  <c r="N3068"/>
  <c r="G3069"/>
  <c r="N3072"/>
  <c r="G3073"/>
  <c r="N3076"/>
  <c r="N3080"/>
  <c r="G3081"/>
  <c r="G3085"/>
  <c r="G3089"/>
  <c r="N3096"/>
  <c r="G3097"/>
  <c r="N3100"/>
  <c r="N3104"/>
  <c r="G3105"/>
  <c r="N3108"/>
  <c r="G3109"/>
  <c r="N3112"/>
  <c r="N3116"/>
  <c r="G3117"/>
  <c r="G3121"/>
  <c r="G3125"/>
  <c r="N3132"/>
  <c r="G3133"/>
  <c r="N3136"/>
  <c r="N3140"/>
  <c r="G3141"/>
  <c r="N3144"/>
  <c r="G3145"/>
  <c r="G3147"/>
  <c r="G3148"/>
  <c r="G3149"/>
  <c r="N3157"/>
  <c r="G3158"/>
  <c r="N3161"/>
  <c r="G3162"/>
  <c r="N3165"/>
  <c r="G3166"/>
  <c r="G3170"/>
  <c r="N3177"/>
  <c r="G3178"/>
  <c r="N3181"/>
  <c r="G3186"/>
  <c r="N3189"/>
  <c r="G3190"/>
  <c r="N3193"/>
  <c r="G3194"/>
  <c r="N3197"/>
  <c r="G3198"/>
  <c r="N3201"/>
  <c r="G3202"/>
  <c r="G3206"/>
  <c r="G3210"/>
  <c r="N3213"/>
  <c r="G3214"/>
  <c r="N3217"/>
  <c r="G3222"/>
  <c r="N3225"/>
  <c r="G3226"/>
  <c r="N3229"/>
  <c r="G3230"/>
  <c r="N3233"/>
  <c r="G3234"/>
  <c r="N3237"/>
  <c r="G3238"/>
  <c r="G3242"/>
  <c r="G3246"/>
  <c r="N3249"/>
  <c r="G3250"/>
  <c r="N3253"/>
  <c r="G3258"/>
  <c r="N3261"/>
  <c r="G3262"/>
  <c r="N3265"/>
  <c r="G3266"/>
  <c r="N3269"/>
  <c r="G3270"/>
  <c r="G3274"/>
  <c r="G3278"/>
  <c r="N3285"/>
  <c r="G3286"/>
  <c r="N3289"/>
  <c r="G3294"/>
  <c r="N3297"/>
  <c r="G3298"/>
  <c r="N3301"/>
  <c r="N3305"/>
  <c r="G3306"/>
  <c r="G3310"/>
  <c r="G3314"/>
  <c r="G3318"/>
  <c r="N3321"/>
  <c r="G3322"/>
  <c r="N3325"/>
  <c r="N3327"/>
  <c r="G3339"/>
  <c r="N3342"/>
  <c r="G3343"/>
  <c r="N3346"/>
  <c r="G3347"/>
  <c r="N3350"/>
  <c r="G3351"/>
  <c r="N3354"/>
  <c r="G3355"/>
  <c r="G3359"/>
  <c r="N3366"/>
  <c r="G3367"/>
  <c r="N3370"/>
  <c r="G3375"/>
  <c r="N3378"/>
  <c r="G3379"/>
  <c r="G3381"/>
  <c r="G3382"/>
  <c r="N3391"/>
  <c r="G3392"/>
  <c r="N3395"/>
  <c r="G3396"/>
  <c r="G3400"/>
  <c r="G3404"/>
  <c r="N3411"/>
  <c r="G3412"/>
  <c r="N3415"/>
  <c r="G3420"/>
  <c r="N3423"/>
  <c r="G3424"/>
  <c r="N3427"/>
  <c r="N3431"/>
  <c r="G3432"/>
  <c r="N3435"/>
  <c r="G3436"/>
  <c r="N3439"/>
  <c r="G3440"/>
  <c r="N3447"/>
  <c r="G3448"/>
  <c r="N3451"/>
  <c r="G2781"/>
  <c r="N2817"/>
  <c r="G2818"/>
  <c r="N2832"/>
  <c r="N2843"/>
  <c r="G2844"/>
  <c r="N2847"/>
  <c r="G2848"/>
  <c r="N2851"/>
  <c r="G2852"/>
  <c r="N2855"/>
  <c r="G2856"/>
  <c r="G2860"/>
  <c r="G2864"/>
  <c r="G2868"/>
  <c r="N2871"/>
  <c r="G2872"/>
  <c r="N2875"/>
  <c r="G2880"/>
  <c r="G2884"/>
  <c r="N2887"/>
  <c r="N2891"/>
  <c r="G2892"/>
  <c r="N2895"/>
  <c r="G2896"/>
  <c r="G2900"/>
  <c r="G2904"/>
  <c r="N2907"/>
  <c r="G2908"/>
  <c r="N2911"/>
  <c r="N2915"/>
  <c r="G2916"/>
  <c r="N2919"/>
  <c r="G2920"/>
  <c r="G2922"/>
  <c r="G2923"/>
  <c r="N2932"/>
  <c r="N2936"/>
  <c r="N2940"/>
  <c r="G2941"/>
  <c r="G2945"/>
  <c r="G2949"/>
  <c r="N2952"/>
  <c r="G2953"/>
  <c r="N2956"/>
  <c r="N2960"/>
  <c r="G2961"/>
  <c r="N2964"/>
  <c r="G2965"/>
  <c r="G2967"/>
  <c r="G2968"/>
  <c r="G2969"/>
  <c r="N2995"/>
  <c r="G2996"/>
  <c r="N2999"/>
  <c r="G3000"/>
  <c r="N3003"/>
  <c r="G3004"/>
  <c r="G3008"/>
  <c r="G3012"/>
  <c r="N3015"/>
  <c r="G3016"/>
  <c r="N3019"/>
  <c r="G3024"/>
  <c r="N3027"/>
  <c r="G3028"/>
  <c r="N3031"/>
  <c r="N3035"/>
  <c r="G3036"/>
  <c r="N3039"/>
  <c r="G3040"/>
  <c r="G3044"/>
  <c r="G3048"/>
  <c r="N3051"/>
  <c r="G3052"/>
  <c r="N3055"/>
  <c r="G3060"/>
  <c r="G3064"/>
  <c r="N3067"/>
  <c r="G3068"/>
  <c r="N3071"/>
  <c r="G3072"/>
  <c r="G3076"/>
  <c r="G3080"/>
  <c r="N3087"/>
  <c r="G3088"/>
  <c r="N3091"/>
  <c r="G3096"/>
  <c r="N3099"/>
  <c r="G3100"/>
  <c r="N3103"/>
  <c r="G3104"/>
  <c r="N3107"/>
  <c r="G3108"/>
  <c r="G3112"/>
  <c r="G3116"/>
  <c r="N3123"/>
  <c r="G3124"/>
  <c r="N3127"/>
  <c r="G3132"/>
  <c r="N3135"/>
  <c r="G3136"/>
  <c r="N3139"/>
  <c r="G3140"/>
  <c r="N3143"/>
  <c r="G3144"/>
  <c r="N3156"/>
  <c r="G3157"/>
  <c r="G3161"/>
  <c r="G3165"/>
  <c r="N3168"/>
  <c r="G3169"/>
  <c r="N3172"/>
  <c r="G3177"/>
  <c r="G3181"/>
  <c r="N3184"/>
  <c r="N3188"/>
  <c r="G3189"/>
  <c r="N3192"/>
  <c r="G3193"/>
  <c r="G3197"/>
  <c r="G3201"/>
  <c r="N3204"/>
  <c r="G3205"/>
  <c r="N3208"/>
  <c r="N3212"/>
  <c r="G3213"/>
  <c r="N3216"/>
  <c r="G3217"/>
  <c r="N3220"/>
  <c r="N3224"/>
  <c r="G3225"/>
  <c r="N3228"/>
  <c r="G3229"/>
  <c r="G3233"/>
  <c r="G3237"/>
  <c r="N3240"/>
  <c r="G3241"/>
  <c r="N3244"/>
  <c r="G3249"/>
  <c r="N3252"/>
  <c r="G3253"/>
  <c r="N3256"/>
  <c r="N3260"/>
  <c r="G3261"/>
  <c r="N3264"/>
  <c r="G3265"/>
  <c r="G3269"/>
  <c r="N3276"/>
  <c r="G3277"/>
  <c r="N3280"/>
  <c r="G3285"/>
  <c r="N3288"/>
  <c r="G3289"/>
  <c r="N3292"/>
  <c r="N3296"/>
  <c r="G3297"/>
  <c r="G3301"/>
  <c r="G3305"/>
  <c r="N3312"/>
  <c r="G3313"/>
  <c r="N3316"/>
  <c r="N3320"/>
  <c r="G3321"/>
  <c r="N3324"/>
  <c r="G3325"/>
  <c r="G3327"/>
  <c r="G3328"/>
  <c r="N3341"/>
  <c r="G3342"/>
  <c r="N3345"/>
  <c r="G3346"/>
  <c r="G3350"/>
  <c r="G3354"/>
  <c r="N3357"/>
  <c r="G3358"/>
  <c r="N3361"/>
  <c r="G3366"/>
  <c r="N3369"/>
  <c r="G3370"/>
  <c r="N3373"/>
  <c r="N3377"/>
  <c r="G3378"/>
  <c r="G3391"/>
  <c r="G3395"/>
  <c r="N3402"/>
  <c r="G3403"/>
  <c r="N3406"/>
  <c r="G2787"/>
  <c r="G2788"/>
  <c r="N2801"/>
  <c r="G2802"/>
  <c r="G2810"/>
  <c r="G2823"/>
  <c r="N2826"/>
  <c r="G2827"/>
  <c r="N2842"/>
  <c r="G2843"/>
  <c r="N2846"/>
  <c r="G2847"/>
  <c r="N2850"/>
  <c r="G2851"/>
  <c r="G2855"/>
  <c r="N2862"/>
  <c r="G2863"/>
  <c r="N2866"/>
  <c r="G2871"/>
  <c r="N2874"/>
  <c r="G2875"/>
  <c r="N2878"/>
  <c r="N2882"/>
  <c r="G2887"/>
  <c r="G2891"/>
  <c r="G2895"/>
  <c r="N2898"/>
  <c r="G2899"/>
  <c r="N2902"/>
  <c r="N2906"/>
  <c r="G2907"/>
  <c r="N2910"/>
  <c r="G2911"/>
  <c r="N2914"/>
  <c r="G2915"/>
  <c r="N2918"/>
  <c r="G2919"/>
  <c r="G2932"/>
  <c r="G2936"/>
  <c r="G2940"/>
  <c r="N2943"/>
  <c r="G2944"/>
  <c r="N2947"/>
  <c r="N2951"/>
  <c r="G2952"/>
  <c r="N2955"/>
  <c r="G2956"/>
  <c r="N2959"/>
  <c r="G2960"/>
  <c r="N2963"/>
  <c r="G2964"/>
  <c r="N2994"/>
  <c r="G2995"/>
  <c r="G2999"/>
  <c r="G3003"/>
  <c r="N3006"/>
  <c r="G3007"/>
  <c r="N3010"/>
  <c r="N3014"/>
  <c r="G3015"/>
  <c r="N3018"/>
  <c r="G3019"/>
  <c r="N3022"/>
  <c r="N3026"/>
  <c r="G3027"/>
  <c r="G3031"/>
  <c r="G3035"/>
  <c r="G3039"/>
  <c r="N3042"/>
  <c r="G3043"/>
  <c r="N3046"/>
  <c r="G3051"/>
  <c r="N3054"/>
  <c r="G3055"/>
  <c r="N3062"/>
  <c r="N3066"/>
  <c r="G3067"/>
  <c r="G3071"/>
  <c r="N3078"/>
  <c r="G3079"/>
  <c r="N3082"/>
  <c r="G3087"/>
  <c r="N3090"/>
  <c r="G3091"/>
  <c r="N3094"/>
  <c r="N3098"/>
  <c r="G3099"/>
  <c r="G3103"/>
  <c r="N3106"/>
  <c r="G3107"/>
  <c r="N3114"/>
  <c r="G3115"/>
  <c r="N3118"/>
  <c r="G3123"/>
  <c r="N3126"/>
  <c r="G3127"/>
  <c r="N3130"/>
  <c r="N3134"/>
  <c r="G3135"/>
  <c r="N3138"/>
  <c r="G3139"/>
  <c r="G3143"/>
  <c r="G3156"/>
  <c r="N3159"/>
  <c r="G3160"/>
  <c r="N3163"/>
  <c r="N3167"/>
  <c r="G3168"/>
  <c r="N3171"/>
  <c r="G3172"/>
  <c r="N3175"/>
  <c r="N3179"/>
  <c r="G3184"/>
  <c r="G3188"/>
  <c r="G3192"/>
  <c r="N3195"/>
  <c r="G3196"/>
  <c r="N3199"/>
  <c r="N3203"/>
  <c r="G3204"/>
  <c r="N3207"/>
  <c r="G3208"/>
  <c r="N3211"/>
  <c r="G3212"/>
  <c r="N3215"/>
  <c r="G3216"/>
  <c r="G3220"/>
  <c r="G3224"/>
  <c r="G3228"/>
  <c r="N3231"/>
  <c r="G3232"/>
  <c r="N3235"/>
  <c r="N3239"/>
  <c r="G3240"/>
  <c r="N3243"/>
  <c r="G3244"/>
  <c r="N3247"/>
  <c r="N3251"/>
  <c r="G3252"/>
  <c r="G3256"/>
  <c r="G3260"/>
  <c r="G3264"/>
  <c r="N3267"/>
  <c r="G3268"/>
  <c r="N3271"/>
  <c r="G3276"/>
  <c r="N3279"/>
  <c r="G3280"/>
  <c r="N3283"/>
  <c r="N3287"/>
  <c r="G3288"/>
  <c r="G3292"/>
  <c r="G3296"/>
  <c r="N3303"/>
  <c r="G3304"/>
  <c r="N3307"/>
  <c r="G3312"/>
  <c r="N3315"/>
  <c r="G3316"/>
  <c r="N3319"/>
  <c r="G3320"/>
  <c r="N3323"/>
  <c r="G3324"/>
  <c r="G3341"/>
  <c r="G3345"/>
  <c r="N3348"/>
  <c r="G3349"/>
  <c r="N3352"/>
  <c r="N3356"/>
  <c r="G3357"/>
  <c r="N3360"/>
  <c r="G3361"/>
  <c r="N3364"/>
  <c r="N3368"/>
  <c r="G3369"/>
  <c r="G3373"/>
  <c r="G3377"/>
  <c r="N3393"/>
  <c r="G3394"/>
  <c r="N3397"/>
  <c r="G3402"/>
  <c r="N3405"/>
  <c r="G3406"/>
  <c r="N3409"/>
  <c r="G3410"/>
  <c r="N3413"/>
  <c r="G3414"/>
  <c r="G3418"/>
  <c r="N3421"/>
  <c r="G3422"/>
  <c r="N3429"/>
  <c r="G3430"/>
  <c r="N3433"/>
  <c r="N3437"/>
  <c r="G3438"/>
  <c r="G3442"/>
  <c r="G3446"/>
  <c r="N3449"/>
  <c r="G3450"/>
  <c r="G3458"/>
  <c r="N3465"/>
  <c r="G3466"/>
  <c r="N3469"/>
  <c r="G3474"/>
  <c r="N3477"/>
  <c r="G3478"/>
  <c r="N2776"/>
  <c r="G2814"/>
  <c r="N2825"/>
  <c r="G2826"/>
  <c r="N2830"/>
  <c r="N2841"/>
  <c r="G2842"/>
  <c r="G2846"/>
  <c r="G2850"/>
  <c r="N2853"/>
  <c r="G2854"/>
  <c r="N2857"/>
  <c r="G2862"/>
  <c r="N2865"/>
  <c r="G2866"/>
  <c r="N2869"/>
  <c r="N2873"/>
  <c r="G2874"/>
  <c r="G2878"/>
  <c r="G2882"/>
  <c r="N2889"/>
  <c r="G2890"/>
  <c r="N2893"/>
  <c r="G2898"/>
  <c r="N2901"/>
  <c r="G2902"/>
  <c r="N2905"/>
  <c r="G2906"/>
  <c r="N2909"/>
  <c r="G2910"/>
  <c r="N2913"/>
  <c r="G2914"/>
  <c r="G2918"/>
  <c r="N2934"/>
  <c r="G2935"/>
  <c r="N2938"/>
  <c r="N2942"/>
  <c r="G2943"/>
  <c r="N2946"/>
  <c r="G2947"/>
  <c r="N2950"/>
  <c r="G2951"/>
  <c r="N2954"/>
  <c r="G2955"/>
  <c r="N2958"/>
  <c r="G2959"/>
  <c r="G2963"/>
  <c r="G2994"/>
  <c r="N2997"/>
  <c r="G2998"/>
  <c r="N3001"/>
  <c r="N3005"/>
  <c r="G3006"/>
  <c r="N3009"/>
  <c r="G3010"/>
  <c r="N3013"/>
  <c r="G3014"/>
  <c r="N3017"/>
  <c r="G3018"/>
  <c r="G3022"/>
  <c r="G3026"/>
  <c r="N3033"/>
  <c r="G3034"/>
  <c r="N3037"/>
  <c r="N3041"/>
  <c r="G3042"/>
  <c r="N3045"/>
  <c r="G3046"/>
  <c r="N3049"/>
  <c r="N3053"/>
  <c r="G3054"/>
  <c r="G3062"/>
  <c r="G3066"/>
  <c r="N3069"/>
  <c r="G3070"/>
  <c r="N3073"/>
  <c r="G3078"/>
  <c r="N3081"/>
  <c r="G3082"/>
  <c r="N3085"/>
  <c r="G3090"/>
  <c r="G3094"/>
  <c r="G3098"/>
  <c r="N3105"/>
  <c r="G3106"/>
  <c r="N3109"/>
  <c r="G3114"/>
  <c r="N3117"/>
  <c r="G3118"/>
  <c r="N3121"/>
  <c r="N3125"/>
  <c r="G3126"/>
  <c r="G3130"/>
  <c r="G3134"/>
  <c r="G3138"/>
  <c r="N3141"/>
  <c r="G3142"/>
  <c r="N3145"/>
  <c r="N3147"/>
  <c r="N3158"/>
  <c r="G3159"/>
  <c r="N3162"/>
  <c r="G3163"/>
  <c r="N3166"/>
  <c r="G3167"/>
  <c r="N3170"/>
  <c r="G3171"/>
  <c r="G3175"/>
  <c r="G3179"/>
  <c r="N3186"/>
  <c r="G3187"/>
  <c r="N3190"/>
  <c r="N3194"/>
  <c r="G3195"/>
  <c r="N3198"/>
  <c r="G3199"/>
  <c r="N3202"/>
  <c r="G3203"/>
  <c r="N3206"/>
  <c r="G3207"/>
  <c r="N3210"/>
  <c r="G3211"/>
  <c r="G3215"/>
  <c r="N3222"/>
  <c r="G3223"/>
  <c r="N3226"/>
  <c r="N3230"/>
  <c r="G3231"/>
  <c r="N3234"/>
  <c r="G3235"/>
  <c r="N3238"/>
  <c r="G3239"/>
  <c r="N3242"/>
  <c r="G3243"/>
  <c r="N3246"/>
  <c r="G3247"/>
  <c r="G3251"/>
  <c r="N3258"/>
  <c r="G3259"/>
  <c r="N3262"/>
  <c r="N3266"/>
  <c r="G3267"/>
  <c r="N3270"/>
  <c r="G3271"/>
  <c r="N3274"/>
  <c r="N3278"/>
  <c r="G3279"/>
  <c r="G3283"/>
  <c r="G3287"/>
  <c r="N3294"/>
  <c r="G3295"/>
  <c r="N3298"/>
  <c r="G3303"/>
  <c r="N3306"/>
  <c r="G3307"/>
  <c r="N3310"/>
  <c r="N3314"/>
  <c r="G3315"/>
  <c r="N3318"/>
  <c r="G3319"/>
  <c r="G3323"/>
  <c r="N3339"/>
  <c r="G3340"/>
  <c r="N3343"/>
  <c r="N3347"/>
  <c r="G3348"/>
  <c r="N3351"/>
  <c r="G3352"/>
  <c r="N3355"/>
  <c r="G3356"/>
  <c r="N3359"/>
  <c r="G3360"/>
  <c r="G3364"/>
  <c r="G3368"/>
  <c r="N3375"/>
  <c r="G3376"/>
  <c r="N3379"/>
  <c r="N3381"/>
  <c r="N3392"/>
  <c r="G3393"/>
  <c r="N3396"/>
  <c r="G3397"/>
  <c r="N3400"/>
  <c r="N3404"/>
  <c r="G3405"/>
  <c r="G3409"/>
  <c r="G3413"/>
  <c r="N3420"/>
  <c r="G3421"/>
  <c r="N3424"/>
  <c r="G3429"/>
  <c r="N3432"/>
  <c r="G3433"/>
  <c r="N3436"/>
  <c r="G3437"/>
  <c r="N3440"/>
  <c r="G3449"/>
  <c r="N3456"/>
  <c r="G3457"/>
  <c r="N3460"/>
  <c r="G3465"/>
  <c r="N3468"/>
  <c r="G3469"/>
  <c r="G3427"/>
  <c r="N3438"/>
  <c r="G3439"/>
  <c r="N3446"/>
  <c r="G3447"/>
  <c r="N3458"/>
  <c r="G3459"/>
  <c r="N3463"/>
  <c r="G3477"/>
  <c r="N3478"/>
  <c r="N3482"/>
  <c r="G3483"/>
  <c r="N3486"/>
  <c r="G3487"/>
  <c r="N3490"/>
  <c r="G3491"/>
  <c r="N3494"/>
  <c r="G3495"/>
  <c r="G3499"/>
  <c r="N3502"/>
  <c r="G3503"/>
  <c r="N3510"/>
  <c r="G3511"/>
  <c r="N3514"/>
  <c r="N3518"/>
  <c r="G3519"/>
  <c r="N3522"/>
  <c r="G3523"/>
  <c r="G3527"/>
  <c r="N3530"/>
  <c r="G3531"/>
  <c r="G3535"/>
  <c r="G3539"/>
  <c r="N3546"/>
  <c r="G3547"/>
  <c r="N3550"/>
  <c r="G3555"/>
  <c r="N3558"/>
  <c r="G3559"/>
  <c r="N3566"/>
  <c r="G3567"/>
  <c r="G3575"/>
  <c r="N3582"/>
  <c r="G3583"/>
  <c r="N3586"/>
  <c r="N3590"/>
  <c r="G3591"/>
  <c r="N3594"/>
  <c r="G3595"/>
  <c r="G3599"/>
  <c r="N3602"/>
  <c r="G3603"/>
  <c r="G3611"/>
  <c r="N3618"/>
  <c r="G3619"/>
  <c r="N3622"/>
  <c r="N3626"/>
  <c r="G3627"/>
  <c r="N3630"/>
  <c r="G3631"/>
  <c r="G3635"/>
  <c r="N3638"/>
  <c r="G3639"/>
  <c r="G3643"/>
  <c r="G3647"/>
  <c r="N3654"/>
  <c r="G3655"/>
  <c r="N3658"/>
  <c r="G3663"/>
  <c r="N3666"/>
  <c r="G3667"/>
  <c r="N3670"/>
  <c r="G3671"/>
  <c r="N3674"/>
  <c r="G3675"/>
  <c r="G3683"/>
  <c r="N3690"/>
  <c r="G3691"/>
  <c r="N3694"/>
  <c r="N3698"/>
  <c r="G3699"/>
  <c r="N3702"/>
  <c r="G3703"/>
  <c r="N3706"/>
  <c r="G3707"/>
  <c r="N3710"/>
  <c r="G3711"/>
  <c r="N3714"/>
  <c r="G3715"/>
  <c r="G3719"/>
  <c r="N3726"/>
  <c r="G3727"/>
  <c r="N3730"/>
  <c r="N3734"/>
  <c r="G3735"/>
  <c r="N3738"/>
  <c r="G3739"/>
  <c r="N3742"/>
  <c r="G3743"/>
  <c r="N3746"/>
  <c r="G3747"/>
  <c r="G3755"/>
  <c r="N3762"/>
  <c r="G3763"/>
  <c r="N3766"/>
  <c r="N3770"/>
  <c r="G3771"/>
  <c r="N3774"/>
  <c r="G3775"/>
  <c r="N3778"/>
  <c r="G3779"/>
  <c r="N3782"/>
  <c r="G3783"/>
  <c r="G3787"/>
  <c r="G3791"/>
  <c r="G3795"/>
  <c r="N3798"/>
  <c r="G3799"/>
  <c r="N3806"/>
  <c r="G3807"/>
  <c r="N3810"/>
  <c r="G3811"/>
  <c r="G3815"/>
  <c r="N3818"/>
  <c r="G3819"/>
  <c r="N3822"/>
  <c r="G3823"/>
  <c r="N3826"/>
  <c r="G3827"/>
  <c r="G3831"/>
  <c r="N3834"/>
  <c r="G3835"/>
  <c r="N3842"/>
  <c r="N3846"/>
  <c r="G3847"/>
  <c r="N3850"/>
  <c r="N3854"/>
  <c r="G3855"/>
  <c r="N3858"/>
  <c r="G3859"/>
  <c r="G3863"/>
  <c r="G3867"/>
  <c r="N3870"/>
  <c r="G3871"/>
  <c r="N3874"/>
  <c r="N3878"/>
  <c r="G3879"/>
  <c r="N3882"/>
  <c r="G3883"/>
  <c r="N3886"/>
  <c r="G3887"/>
  <c r="N3890"/>
  <c r="G3891"/>
  <c r="G3895"/>
  <c r="G3899"/>
  <c r="G3903"/>
  <c r="G3907"/>
  <c r="N3910"/>
  <c r="N3914"/>
  <c r="N3918"/>
  <c r="G3919"/>
  <c r="N3922"/>
  <c r="G3923"/>
  <c r="N3926"/>
  <c r="G3927"/>
  <c r="N3930"/>
  <c r="G3935"/>
  <c r="G3939"/>
  <c r="G3943"/>
  <c r="N3946"/>
  <c r="N3950"/>
  <c r="N3954"/>
  <c r="G3955"/>
  <c r="N3958"/>
  <c r="G3959"/>
  <c r="N3962"/>
  <c r="G3963"/>
  <c r="N3966"/>
  <c r="G3967"/>
  <c r="N3970"/>
  <c r="G3971"/>
  <c r="N3978"/>
  <c r="G3979"/>
  <c r="N3982"/>
  <c r="N3986"/>
  <c r="N3990"/>
  <c r="G3991"/>
  <c r="N3994"/>
  <c r="G3995"/>
  <c r="N3998"/>
  <c r="G3999"/>
  <c r="N4002"/>
  <c r="G4003"/>
  <c r="N4006"/>
  <c r="G4007"/>
  <c r="N4014"/>
  <c r="G4015"/>
  <c r="N4018"/>
  <c r="N4022"/>
  <c r="N4026"/>
  <c r="G4027"/>
  <c r="N4030"/>
  <c r="G4031"/>
  <c r="N4034"/>
  <c r="G4035"/>
  <c r="N4038"/>
  <c r="G4039"/>
  <c r="N4042"/>
  <c r="G4043"/>
  <c r="G4047"/>
  <c r="G4051"/>
  <c r="N4054"/>
  <c r="N4058"/>
  <c r="N4062"/>
  <c r="G4063"/>
  <c r="N4066"/>
  <c r="G4067"/>
  <c r="N4070"/>
  <c r="G4071"/>
  <c r="N4074"/>
  <c r="G4075"/>
  <c r="N4078"/>
  <c r="G4079"/>
  <c r="G4083"/>
  <c r="N4086"/>
  <c r="G4087"/>
  <c r="N4090"/>
  <c r="N4094"/>
  <c r="G4095"/>
  <c r="N4098"/>
  <c r="G4099"/>
  <c r="N4102"/>
  <c r="G4103"/>
  <c r="N4106"/>
  <c r="G4107"/>
  <c r="N4110"/>
  <c r="G4111"/>
  <c r="N4114"/>
  <c r="G4115"/>
  <c r="G4119"/>
  <c r="N4122"/>
  <c r="G4123"/>
  <c r="N4126"/>
  <c r="N4130"/>
  <c r="N4134"/>
  <c r="G4135"/>
  <c r="N4138"/>
  <c r="G4139"/>
  <c r="N4142"/>
  <c r="G4143"/>
  <c r="N4146"/>
  <c r="G4147"/>
  <c r="G4151"/>
  <c r="G4155"/>
  <c r="G4159"/>
  <c r="N4162"/>
  <c r="N4166"/>
  <c r="G4167"/>
  <c r="N4170"/>
  <c r="G4171"/>
  <c r="N4174"/>
  <c r="G4175"/>
  <c r="N4178"/>
  <c r="G4179"/>
  <c r="N4182"/>
  <c r="G4183"/>
  <c r="G4187"/>
  <c r="N4194"/>
  <c r="G4195"/>
  <c r="N4198"/>
  <c r="N4202"/>
  <c r="G4203"/>
  <c r="N4206"/>
  <c r="G4207"/>
  <c r="N4223"/>
  <c r="G4232"/>
  <c r="N4239"/>
  <c r="G4240"/>
  <c r="N4243"/>
  <c r="N4247"/>
  <c r="G4248"/>
  <c r="N4251"/>
  <c r="G4252"/>
  <c r="N4259"/>
  <c r="G4260"/>
  <c r="G4268"/>
  <c r="G4272"/>
  <c r="N4275"/>
  <c r="G4276"/>
  <c r="N4279"/>
  <c r="N4287"/>
  <c r="G4288"/>
  <c r="N4291"/>
  <c r="G4292"/>
  <c r="N4295"/>
  <c r="G4296"/>
  <c r="G4319"/>
  <c r="G4321"/>
  <c r="G4323"/>
  <c r="N4329"/>
  <c r="N4331"/>
  <c r="N4333"/>
  <c r="N4337"/>
  <c r="G4338"/>
  <c r="N4341"/>
  <c r="G4342"/>
  <c r="N3418"/>
  <c r="G3431"/>
  <c r="N3455"/>
  <c r="G3456"/>
  <c r="G3463"/>
  <c r="N3472"/>
  <c r="N3474"/>
  <c r="G3475"/>
  <c r="G3482"/>
  <c r="N3485"/>
  <c r="G3486"/>
  <c r="G3490"/>
  <c r="N3493"/>
  <c r="G3494"/>
  <c r="N3501"/>
  <c r="G3502"/>
  <c r="N3505"/>
  <c r="N3509"/>
  <c r="G3510"/>
  <c r="N3513"/>
  <c r="G3514"/>
  <c r="G3518"/>
  <c r="N3521"/>
  <c r="G3522"/>
  <c r="G3530"/>
  <c r="N3537"/>
  <c r="G3538"/>
  <c r="N3541"/>
  <c r="G3546"/>
  <c r="N3549"/>
  <c r="G3550"/>
  <c r="N3557"/>
  <c r="G3558"/>
  <c r="G3566"/>
  <c r="N3573"/>
  <c r="G3574"/>
  <c r="N3577"/>
  <c r="G3582"/>
  <c r="N3585"/>
  <c r="G3586"/>
  <c r="G3590"/>
  <c r="N3593"/>
  <c r="G3594"/>
  <c r="G3602"/>
  <c r="N3609"/>
  <c r="G3610"/>
  <c r="N3613"/>
  <c r="N3617"/>
  <c r="G3618"/>
  <c r="N3621"/>
  <c r="G3622"/>
  <c r="G3626"/>
  <c r="N3629"/>
  <c r="G3630"/>
  <c r="G3638"/>
  <c r="N3645"/>
  <c r="G3646"/>
  <c r="N3649"/>
  <c r="N3653"/>
  <c r="G3654"/>
  <c r="N3657"/>
  <c r="G3658"/>
  <c r="N3661"/>
  <c r="N3665"/>
  <c r="G3666"/>
  <c r="N3669"/>
  <c r="G3670"/>
  <c r="N3673"/>
  <c r="G3674"/>
  <c r="N3681"/>
  <c r="G3682"/>
  <c r="N3685"/>
  <c r="G3690"/>
  <c r="N3693"/>
  <c r="G3694"/>
  <c r="N3697"/>
  <c r="G3698"/>
  <c r="N3701"/>
  <c r="G3702"/>
  <c r="N3705"/>
  <c r="G3706"/>
  <c r="G3710"/>
  <c r="G3714"/>
  <c r="N3717"/>
  <c r="G3718"/>
  <c r="N3721"/>
  <c r="N3725"/>
  <c r="G3726"/>
  <c r="N3729"/>
  <c r="G3730"/>
  <c r="N3733"/>
  <c r="G3734"/>
  <c r="N3737"/>
  <c r="G3738"/>
  <c r="G3742"/>
  <c r="N3745"/>
  <c r="G3746"/>
  <c r="N3753"/>
  <c r="G3754"/>
  <c r="N3757"/>
  <c r="N3761"/>
  <c r="G3762"/>
  <c r="N3765"/>
  <c r="G3766"/>
  <c r="G3770"/>
  <c r="N3773"/>
  <c r="G3774"/>
  <c r="G3778"/>
  <c r="G3782"/>
  <c r="N3789"/>
  <c r="G3790"/>
  <c r="N3793"/>
  <c r="N3797"/>
  <c r="G3798"/>
  <c r="N3805"/>
  <c r="G3806"/>
  <c r="N3809"/>
  <c r="G3810"/>
  <c r="N3817"/>
  <c r="G3818"/>
  <c r="G3822"/>
  <c r="G3826"/>
  <c r="N3829"/>
  <c r="N3833"/>
  <c r="G3834"/>
  <c r="N3837"/>
  <c r="N3841"/>
  <c r="G3842"/>
  <c r="N3845"/>
  <c r="G3846"/>
  <c r="N3849"/>
  <c r="G3850"/>
  <c r="G3854"/>
  <c r="G3858"/>
  <c r="N3861"/>
  <c r="G3862"/>
  <c r="N3865"/>
  <c r="N3869"/>
  <c r="G3870"/>
  <c r="G3874"/>
  <c r="N3877"/>
  <c r="G3878"/>
  <c r="N3881"/>
  <c r="G3882"/>
  <c r="G3886"/>
  <c r="N3889"/>
  <c r="G3890"/>
  <c r="N3897"/>
  <c r="G3898"/>
  <c r="N3901"/>
  <c r="N3905"/>
  <c r="N3909"/>
  <c r="G3910"/>
  <c r="G3914"/>
  <c r="N3917"/>
  <c r="G3918"/>
  <c r="N3921"/>
  <c r="G3922"/>
  <c r="N3925"/>
  <c r="G3926"/>
  <c r="G3930"/>
  <c r="G3934"/>
  <c r="N3937"/>
  <c r="N3941"/>
  <c r="N3945"/>
  <c r="G3946"/>
  <c r="N3949"/>
  <c r="G3950"/>
  <c r="N3953"/>
  <c r="G3954"/>
  <c r="N3957"/>
  <c r="G3958"/>
  <c r="N3961"/>
  <c r="G3962"/>
  <c r="G3966"/>
  <c r="G3970"/>
  <c r="N3973"/>
  <c r="G3978"/>
  <c r="N3981"/>
  <c r="G3982"/>
  <c r="N3985"/>
  <c r="G3986"/>
  <c r="N3989"/>
  <c r="G3990"/>
  <c r="N3993"/>
  <c r="G3994"/>
  <c r="G3998"/>
  <c r="G4002"/>
  <c r="G4006"/>
  <c r="N4009"/>
  <c r="N4013"/>
  <c r="G4014"/>
  <c r="N4017"/>
  <c r="G4018"/>
  <c r="N4021"/>
  <c r="G4022"/>
  <c r="N4025"/>
  <c r="G4026"/>
  <c r="N4029"/>
  <c r="G4030"/>
  <c r="G4034"/>
  <c r="G4038"/>
  <c r="G4042"/>
  <c r="N4045"/>
  <c r="N4049"/>
  <c r="N4053"/>
  <c r="G4054"/>
  <c r="N4057"/>
  <c r="G4058"/>
  <c r="N4061"/>
  <c r="G4062"/>
  <c r="N4065"/>
  <c r="G4066"/>
  <c r="N4069"/>
  <c r="G4070"/>
  <c r="G4074"/>
  <c r="G4078"/>
  <c r="N4081"/>
  <c r="N4085"/>
  <c r="G4086"/>
  <c r="N4089"/>
  <c r="G4090"/>
  <c r="N4093"/>
  <c r="G4094"/>
  <c r="N4097"/>
  <c r="G4098"/>
  <c r="N4101"/>
  <c r="G4102"/>
  <c r="G4106"/>
  <c r="G4110"/>
  <c r="G4114"/>
  <c r="N4117"/>
  <c r="N4121"/>
  <c r="G4122"/>
  <c r="N4125"/>
  <c r="G4126"/>
  <c r="G4130"/>
  <c r="N4133"/>
  <c r="G4134"/>
  <c r="N4137"/>
  <c r="G4138"/>
  <c r="N4141"/>
  <c r="G4142"/>
  <c r="G4146"/>
  <c r="N4149"/>
  <c r="G4150"/>
  <c r="N4153"/>
  <c r="N4157"/>
  <c r="N4161"/>
  <c r="G4162"/>
  <c r="N4165"/>
  <c r="G4166"/>
  <c r="N4169"/>
  <c r="G4170"/>
  <c r="N4173"/>
  <c r="G4174"/>
  <c r="G4178"/>
  <c r="G4182"/>
  <c r="N4185"/>
  <c r="G4186"/>
  <c r="N4189"/>
  <c r="G4194"/>
  <c r="N4197"/>
  <c r="G4198"/>
  <c r="G4202"/>
  <c r="N4205"/>
  <c r="G4206"/>
  <c r="G4223"/>
  <c r="G4231"/>
  <c r="N4234"/>
  <c r="N4238"/>
  <c r="G4239"/>
  <c r="N4242"/>
  <c r="G4243"/>
  <c r="G4247"/>
  <c r="N4250"/>
  <c r="G4251"/>
  <c r="G4259"/>
  <c r="N4266"/>
  <c r="G4267"/>
  <c r="N4270"/>
  <c r="G4275"/>
  <c r="N4278"/>
  <c r="G4279"/>
  <c r="N4286"/>
  <c r="G4287"/>
  <c r="N4290"/>
  <c r="G4291"/>
  <c r="G4295"/>
  <c r="N3414"/>
  <c r="G3415"/>
  <c r="N3422"/>
  <c r="G3423"/>
  <c r="G3435"/>
  <c r="N3442"/>
  <c r="G3455"/>
  <c r="N3467"/>
  <c r="G3468"/>
  <c r="N3471"/>
  <c r="G3472"/>
  <c r="G3476"/>
  <c r="G3485"/>
  <c r="N3492"/>
  <c r="G3493"/>
  <c r="N3496"/>
  <c r="N3500"/>
  <c r="G3501"/>
  <c r="N3504"/>
  <c r="G3505"/>
  <c r="G3509"/>
  <c r="N3512"/>
  <c r="G3513"/>
  <c r="G3521"/>
  <c r="N3528"/>
  <c r="G3529"/>
  <c r="N3532"/>
  <c r="G3537"/>
  <c r="N3540"/>
  <c r="G3541"/>
  <c r="N3548"/>
  <c r="G3549"/>
  <c r="N3556"/>
  <c r="G3557"/>
  <c r="N3564"/>
  <c r="G3565"/>
  <c r="N3568"/>
  <c r="N3572"/>
  <c r="G3573"/>
  <c r="N3576"/>
  <c r="G3577"/>
  <c r="N3580"/>
  <c r="N3584"/>
  <c r="G3585"/>
  <c r="G3593"/>
  <c r="N3600"/>
  <c r="G3601"/>
  <c r="N3604"/>
  <c r="G3609"/>
  <c r="N3612"/>
  <c r="G3613"/>
  <c r="G3617"/>
  <c r="N3620"/>
  <c r="G3621"/>
  <c r="G3629"/>
  <c r="G3637"/>
  <c r="N3640"/>
  <c r="G3645"/>
  <c r="N3648"/>
  <c r="G3649"/>
  <c r="N3656"/>
  <c r="G3657"/>
  <c r="N3660"/>
  <c r="G3661"/>
  <c r="N3664"/>
  <c r="G3665"/>
  <c r="G3669"/>
  <c r="G3673"/>
  <c r="N3676"/>
  <c r="N3680"/>
  <c r="G3681"/>
  <c r="N3684"/>
  <c r="G3685"/>
  <c r="N3692"/>
  <c r="G3693"/>
  <c r="N3696"/>
  <c r="G3697"/>
  <c r="G3701"/>
  <c r="G3705"/>
  <c r="N3708"/>
  <c r="G3709"/>
  <c r="N3712"/>
  <c r="N3716"/>
  <c r="G3717"/>
  <c r="N3720"/>
  <c r="G3721"/>
  <c r="N3724"/>
  <c r="G3725"/>
  <c r="N3728"/>
  <c r="G3729"/>
  <c r="G3733"/>
  <c r="N3736"/>
  <c r="G3737"/>
  <c r="N3744"/>
  <c r="G3745"/>
  <c r="N3748"/>
  <c r="N3752"/>
  <c r="G3753"/>
  <c r="N3756"/>
  <c r="G3757"/>
  <c r="N3760"/>
  <c r="G3761"/>
  <c r="N3764"/>
  <c r="G3765"/>
  <c r="N3772"/>
  <c r="G3773"/>
  <c r="G3781"/>
  <c r="N3784"/>
  <c r="G3789"/>
  <c r="N3792"/>
  <c r="G3793"/>
  <c r="N3796"/>
  <c r="G3797"/>
  <c r="N3800"/>
  <c r="N3804"/>
  <c r="G3805"/>
  <c r="G3809"/>
  <c r="N3816"/>
  <c r="G3817"/>
  <c r="N3824"/>
  <c r="N3828"/>
  <c r="G3829"/>
  <c r="N3832"/>
  <c r="G3833"/>
  <c r="N3836"/>
  <c r="N3840"/>
  <c r="G3841"/>
  <c r="N3844"/>
  <c r="G3845"/>
  <c r="G3849"/>
  <c r="N3852"/>
  <c r="G3853"/>
  <c r="N3856"/>
  <c r="N3860"/>
  <c r="G3861"/>
  <c r="G3865"/>
  <c r="N3868"/>
  <c r="G3869"/>
  <c r="N3872"/>
  <c r="G3877"/>
  <c r="N3880"/>
  <c r="G3881"/>
  <c r="N3888"/>
  <c r="G3889"/>
  <c r="N3892"/>
  <c r="G3897"/>
  <c r="N3900"/>
  <c r="G3901"/>
  <c r="N3904"/>
  <c r="G3905"/>
  <c r="N3908"/>
  <c r="G3909"/>
  <c r="G3917"/>
  <c r="G3921"/>
  <c r="G3925"/>
  <c r="N3928"/>
  <c r="N3932"/>
  <c r="N3936"/>
  <c r="G3937"/>
  <c r="N3940"/>
  <c r="G3941"/>
  <c r="N3944"/>
  <c r="G3945"/>
  <c r="N3948"/>
  <c r="G3949"/>
  <c r="N3952"/>
  <c r="G3953"/>
  <c r="G3957"/>
  <c r="G3961"/>
  <c r="N3964"/>
  <c r="N3968"/>
  <c r="N3972"/>
  <c r="G3973"/>
  <c r="N3976"/>
  <c r="N3980"/>
  <c r="G3981"/>
  <c r="N3984"/>
  <c r="G3985"/>
  <c r="N3988"/>
  <c r="G3989"/>
  <c r="G3993"/>
  <c r="N3996"/>
  <c r="G3997"/>
  <c r="N4000"/>
  <c r="N4004"/>
  <c r="N4008"/>
  <c r="G4009"/>
  <c r="G4013"/>
  <c r="N4016"/>
  <c r="G4017"/>
  <c r="N4020"/>
  <c r="G4021"/>
  <c r="G4025"/>
  <c r="G4029"/>
  <c r="N4032"/>
  <c r="G4033"/>
  <c r="N4036"/>
  <c r="N4040"/>
  <c r="N4044"/>
  <c r="G4045"/>
  <c r="N4048"/>
  <c r="G4049"/>
  <c r="N4052"/>
  <c r="G4053"/>
  <c r="N4056"/>
  <c r="G4057"/>
  <c r="N4060"/>
  <c r="G4061"/>
  <c r="G4065"/>
  <c r="G4069"/>
  <c r="N4072"/>
  <c r="N4076"/>
  <c r="N4080"/>
  <c r="G4081"/>
  <c r="N4084"/>
  <c r="G4085"/>
  <c r="N4088"/>
  <c r="G4089"/>
  <c r="N4092"/>
  <c r="G4093"/>
  <c r="N4096"/>
  <c r="G4097"/>
  <c r="G4101"/>
  <c r="N4104"/>
  <c r="G4105"/>
  <c r="N4108"/>
  <c r="N4112"/>
  <c r="N4116"/>
  <c r="G4117"/>
  <c r="N4120"/>
  <c r="G4121"/>
  <c r="N4124"/>
  <c r="G4125"/>
  <c r="N4128"/>
  <c r="N4132"/>
  <c r="G4133"/>
  <c r="G4137"/>
  <c r="G4141"/>
  <c r="N4144"/>
  <c r="N4148"/>
  <c r="G4149"/>
  <c r="N4152"/>
  <c r="G4153"/>
  <c r="N4156"/>
  <c r="G4157"/>
  <c r="N4160"/>
  <c r="G4161"/>
  <c r="N4164"/>
  <c r="G4165"/>
  <c r="G4169"/>
  <c r="G4173"/>
  <c r="N4176"/>
  <c r="G4177"/>
  <c r="N4180"/>
  <c r="N4184"/>
  <c r="G4185"/>
  <c r="N4188"/>
  <c r="G4189"/>
  <c r="N4192"/>
  <c r="N4196"/>
  <c r="G4197"/>
  <c r="G4205"/>
  <c r="N4221"/>
  <c r="G4222"/>
  <c r="N4229"/>
  <c r="N4233"/>
  <c r="G4234"/>
  <c r="G4238"/>
  <c r="N4241"/>
  <c r="G4242"/>
  <c r="G4250"/>
  <c r="N4257"/>
  <c r="G4258"/>
  <c r="N4261"/>
  <c r="G4266"/>
  <c r="N4269"/>
  <c r="G4270"/>
  <c r="N4273"/>
  <c r="N4277"/>
  <c r="G4278"/>
  <c r="G4286"/>
  <c r="G4290"/>
  <c r="N4293"/>
  <c r="G4294"/>
  <c r="N4297"/>
  <c r="G4318"/>
  <c r="G4320"/>
  <c r="G4322"/>
  <c r="G4324"/>
  <c r="N4328"/>
  <c r="N4330"/>
  <c r="N4332"/>
  <c r="G4336"/>
  <c r="G4340"/>
  <c r="N3410"/>
  <c r="G3411"/>
  <c r="N3450"/>
  <c r="G3451"/>
  <c r="N3459"/>
  <c r="G3460"/>
  <c r="G3467"/>
  <c r="G3471"/>
  <c r="N3483"/>
  <c r="G3484"/>
  <c r="N3487"/>
  <c r="N3491"/>
  <c r="G3492"/>
  <c r="N3495"/>
  <c r="G3496"/>
  <c r="N3499"/>
  <c r="G3500"/>
  <c r="N3503"/>
  <c r="G3504"/>
  <c r="G3512"/>
  <c r="N3519"/>
  <c r="G3520"/>
  <c r="N3523"/>
  <c r="N3527"/>
  <c r="G3528"/>
  <c r="N3531"/>
  <c r="G3532"/>
  <c r="N3535"/>
  <c r="N3539"/>
  <c r="G3540"/>
  <c r="G3548"/>
  <c r="N3555"/>
  <c r="G3556"/>
  <c r="N3559"/>
  <c r="G3564"/>
  <c r="N3567"/>
  <c r="G3568"/>
  <c r="G3572"/>
  <c r="N3575"/>
  <c r="G3576"/>
  <c r="G3580"/>
  <c r="G3584"/>
  <c r="N3591"/>
  <c r="G3592"/>
  <c r="N3595"/>
  <c r="N3599"/>
  <c r="G3600"/>
  <c r="N3603"/>
  <c r="G3604"/>
  <c r="N3611"/>
  <c r="G3612"/>
  <c r="G3620"/>
  <c r="N3627"/>
  <c r="G3628"/>
  <c r="N3631"/>
  <c r="N3635"/>
  <c r="N3639"/>
  <c r="G3640"/>
  <c r="N3643"/>
  <c r="N3647"/>
  <c r="G3648"/>
  <c r="G3656"/>
  <c r="G3660"/>
  <c r="N3663"/>
  <c r="G3664"/>
  <c r="N3667"/>
  <c r="N3671"/>
  <c r="N3675"/>
  <c r="G3676"/>
  <c r="G3680"/>
  <c r="N3683"/>
  <c r="G3684"/>
  <c r="G3692"/>
  <c r="G3696"/>
  <c r="N3699"/>
  <c r="G3700"/>
  <c r="N3703"/>
  <c r="N3707"/>
  <c r="G3708"/>
  <c r="N3711"/>
  <c r="G3712"/>
  <c r="N3715"/>
  <c r="G3716"/>
  <c r="N3719"/>
  <c r="G3720"/>
  <c r="G3724"/>
  <c r="N3727"/>
  <c r="G3728"/>
  <c r="N3735"/>
  <c r="G3736"/>
  <c r="N3739"/>
  <c r="N3743"/>
  <c r="G3744"/>
  <c r="N3747"/>
  <c r="G3748"/>
  <c r="G3752"/>
  <c r="N3755"/>
  <c r="G3756"/>
  <c r="G3760"/>
  <c r="N3763"/>
  <c r="G3764"/>
  <c r="N3771"/>
  <c r="G3772"/>
  <c r="N3775"/>
  <c r="N3779"/>
  <c r="N3783"/>
  <c r="G3784"/>
  <c r="N3787"/>
  <c r="N3791"/>
  <c r="G3792"/>
  <c r="N3795"/>
  <c r="G3796"/>
  <c r="G3800"/>
  <c r="G3804"/>
  <c r="N3807"/>
  <c r="G3808"/>
  <c r="N3811"/>
  <c r="N3815"/>
  <c r="G3816"/>
  <c r="N3819"/>
  <c r="N3823"/>
  <c r="G3824"/>
  <c r="N3827"/>
  <c r="G3828"/>
  <c r="N3831"/>
  <c r="G3832"/>
  <c r="N3835"/>
  <c r="G3836"/>
  <c r="G3840"/>
  <c r="G3844"/>
  <c r="N3847"/>
  <c r="G3852"/>
  <c r="N3855"/>
  <c r="G3856"/>
  <c r="N3859"/>
  <c r="G3860"/>
  <c r="N3863"/>
  <c r="N3867"/>
  <c r="G3868"/>
  <c r="N3871"/>
  <c r="G3872"/>
  <c r="N3879"/>
  <c r="G3880"/>
  <c r="N3883"/>
  <c r="N3887"/>
  <c r="G3888"/>
  <c r="N3891"/>
  <c r="G3892"/>
  <c r="N3895"/>
  <c r="N3899"/>
  <c r="G3900"/>
  <c r="N3903"/>
  <c r="G3904"/>
  <c r="N3907"/>
  <c r="G3908"/>
  <c r="G3916"/>
  <c r="N3919"/>
  <c r="N3923"/>
  <c r="N3927"/>
  <c r="G3928"/>
  <c r="G3932"/>
  <c r="N3935"/>
  <c r="G3936"/>
  <c r="N3939"/>
  <c r="G3940"/>
  <c r="N3943"/>
  <c r="G3944"/>
  <c r="G3948"/>
  <c r="G3952"/>
  <c r="N3955"/>
  <c r="N3959"/>
  <c r="N3963"/>
  <c r="G3964"/>
  <c r="N3967"/>
  <c r="G3968"/>
  <c r="N3971"/>
  <c r="G3972"/>
  <c r="G3976"/>
  <c r="N3979"/>
  <c r="G3980"/>
  <c r="G3984"/>
  <c r="G3988"/>
  <c r="N3991"/>
  <c r="N3995"/>
  <c r="G3996"/>
  <c r="N3999"/>
  <c r="G4000"/>
  <c r="N4003"/>
  <c r="G4004"/>
  <c r="N4007"/>
  <c r="G4008"/>
  <c r="N4015"/>
  <c r="G4016"/>
  <c r="G4020"/>
  <c r="G4024"/>
  <c r="N4027"/>
  <c r="N4031"/>
  <c r="G4032"/>
  <c r="N4035"/>
  <c r="G4036"/>
  <c r="N4039"/>
  <c r="G4040"/>
  <c r="N4043"/>
  <c r="G4044"/>
  <c r="N4047"/>
  <c r="G4048"/>
  <c r="N4051"/>
  <c r="G4052"/>
  <c r="G4056"/>
  <c r="G4060"/>
  <c r="N4063"/>
  <c r="N4067"/>
  <c r="N4071"/>
  <c r="G4072"/>
  <c r="N4075"/>
  <c r="G4076"/>
  <c r="N4079"/>
  <c r="G4080"/>
  <c r="N4083"/>
  <c r="G4084"/>
  <c r="G4088"/>
  <c r="G4092"/>
  <c r="N4095"/>
  <c r="G4096"/>
  <c r="N4099"/>
  <c r="N4103"/>
  <c r="G4104"/>
  <c r="N4107"/>
  <c r="G4108"/>
  <c r="N4111"/>
  <c r="G4112"/>
  <c r="N4115"/>
  <c r="G4116"/>
  <c r="N4119"/>
  <c r="G4120"/>
  <c r="G4124"/>
  <c r="G4128"/>
  <c r="G4132"/>
  <c r="N4135"/>
  <c r="N4139"/>
  <c r="N4143"/>
  <c r="G4144"/>
  <c r="N4147"/>
  <c r="G4148"/>
  <c r="N4151"/>
  <c r="G4152"/>
  <c r="N4155"/>
  <c r="G4156"/>
  <c r="N4159"/>
  <c r="G4160"/>
  <c r="G4164"/>
  <c r="N4167"/>
  <c r="G4168"/>
  <c r="N4171"/>
  <c r="N4175"/>
  <c r="G4176"/>
  <c r="N4179"/>
  <c r="G4180"/>
  <c r="N4183"/>
  <c r="G4184"/>
  <c r="N4187"/>
  <c r="G4188"/>
  <c r="G4192"/>
  <c r="G4196"/>
  <c r="N4203"/>
  <c r="G4204"/>
  <c r="N4207"/>
  <c r="N4209"/>
  <c r="N4210"/>
  <c r="G4221"/>
  <c r="G4229"/>
  <c r="N4232"/>
  <c r="G4233"/>
  <c r="G4241"/>
  <c r="N4248"/>
  <c r="G4249"/>
  <c r="N4252"/>
  <c r="G4257"/>
  <c r="N4260"/>
  <c r="G4261"/>
  <c r="N4268"/>
  <c r="G4269"/>
  <c r="N4272"/>
  <c r="G4273"/>
  <c r="G4277"/>
  <c r="G4285"/>
  <c r="N4288"/>
  <c r="N4292"/>
  <c r="G4293"/>
  <c r="N4296"/>
  <c r="G4297"/>
  <c r="N4319"/>
  <c r="N4321"/>
  <c r="N4323"/>
  <c r="G4328"/>
  <c r="G4330"/>
  <c r="G4332"/>
  <c r="N4324"/>
  <c r="G4333"/>
  <c r="N4340"/>
  <c r="G4341"/>
  <c r="N4342"/>
  <c r="N4318"/>
  <c r="N4320"/>
  <c r="G4329"/>
  <c r="N4336"/>
  <c r="G4337"/>
  <c r="N4338"/>
  <c r="G4339"/>
  <c r="N4322"/>
  <c r="G4331"/>
  <c r="N3814"/>
  <c r="N15"/>
  <c r="N2780"/>
  <c r="N2645"/>
  <c r="N2456"/>
  <c r="N2384"/>
  <c r="N2240"/>
  <c r="N2060"/>
  <c r="N1916"/>
  <c r="N1853"/>
  <c r="N1691"/>
  <c r="N1538"/>
  <c r="N1367"/>
  <c r="N953"/>
  <c r="N611"/>
  <c r="N359"/>
  <c r="N53"/>
  <c r="N1442"/>
  <c r="M1442"/>
  <c r="N4294"/>
  <c r="I4285"/>
  <c r="H4276"/>
  <c r="H4267"/>
  <c r="J4240"/>
  <c r="I4195"/>
  <c r="H4186"/>
  <c r="H4177"/>
  <c r="J4168"/>
  <c r="J4123"/>
  <c r="N4087"/>
  <c r="I4033"/>
  <c r="H4024"/>
  <c r="H3997"/>
  <c r="J3898"/>
  <c r="N3853"/>
  <c r="I4204"/>
  <c r="H3808"/>
  <c r="H3799"/>
  <c r="J3790"/>
  <c r="J3754"/>
  <c r="N3709"/>
  <c r="I3700"/>
  <c r="H3691"/>
  <c r="H3682"/>
  <c r="J3637"/>
  <c r="N3619"/>
  <c r="I3610"/>
  <c r="H3601"/>
  <c r="H3592"/>
  <c r="J3583"/>
  <c r="J3565"/>
  <c r="N3538"/>
  <c r="K3529"/>
  <c r="J3511"/>
  <c r="H3484"/>
  <c r="K3412"/>
  <c r="J3412"/>
  <c r="H3412"/>
  <c r="H3376"/>
  <c r="K3322"/>
  <c r="J3322"/>
  <c r="H3322"/>
  <c r="J3304"/>
  <c r="H3295"/>
  <c r="K3250"/>
  <c r="J3250"/>
  <c r="H3250"/>
  <c r="H3223"/>
  <c r="K3178"/>
  <c r="J3178"/>
  <c r="J3160"/>
  <c r="H3142"/>
  <c r="K3088"/>
  <c r="J3088"/>
  <c r="H3088"/>
  <c r="H3061"/>
  <c r="K3016"/>
  <c r="J3016"/>
  <c r="J2998"/>
  <c r="H2962"/>
  <c r="K2908"/>
  <c r="J2908"/>
  <c r="H2908"/>
  <c r="J2890"/>
  <c r="H2881"/>
  <c r="K2827"/>
  <c r="J2827"/>
  <c r="H2827"/>
  <c r="J2809"/>
  <c r="H2800"/>
  <c r="K2728"/>
  <c r="J2728"/>
  <c r="H2728"/>
  <c r="J2710"/>
  <c r="H2701"/>
  <c r="K2656"/>
  <c r="J2656"/>
  <c r="H2629"/>
  <c r="K2548"/>
  <c r="H2548"/>
  <c r="H2521"/>
  <c r="K2449"/>
  <c r="J2449"/>
  <c r="H2422"/>
  <c r="N3788"/>
  <c r="N3545"/>
  <c r="N3338"/>
  <c r="N3221"/>
  <c r="N3122"/>
  <c r="N3023"/>
  <c r="N2672"/>
  <c r="N2573"/>
  <c r="N2411"/>
  <c r="N2348"/>
  <c r="N2114"/>
  <c r="N2006"/>
  <c r="N1871"/>
  <c r="N1817"/>
  <c r="N1565"/>
  <c r="N1457"/>
  <c r="N1133"/>
  <c r="N998"/>
  <c r="N701"/>
  <c r="N413"/>
  <c r="N89"/>
  <c r="G3802"/>
  <c r="M380"/>
  <c r="J4339"/>
  <c r="H4294"/>
  <c r="K4249"/>
  <c r="J4249"/>
  <c r="H4249"/>
  <c r="J4231"/>
  <c r="H4222"/>
  <c r="K4150"/>
  <c r="J4150"/>
  <c r="J4105"/>
  <c r="H4087"/>
  <c r="K3916"/>
  <c r="J3916"/>
  <c r="H3916"/>
  <c r="J3862"/>
  <c r="H3853"/>
  <c r="K3781"/>
  <c r="J3781"/>
  <c r="H3781"/>
  <c r="J3718"/>
  <c r="H3709"/>
  <c r="J3646"/>
  <c r="H3646"/>
  <c r="J3628"/>
  <c r="H3619"/>
  <c r="K3574"/>
  <c r="J3574"/>
  <c r="H3574"/>
  <c r="J3547"/>
  <c r="H3538"/>
  <c r="I3529"/>
  <c r="H3511"/>
  <c r="J3484"/>
  <c r="J3466"/>
  <c r="N3448"/>
  <c r="I3412"/>
  <c r="H3403"/>
  <c r="H3394"/>
  <c r="J3376"/>
  <c r="J3358"/>
  <c r="N3340"/>
  <c r="I3322"/>
  <c r="H3304"/>
  <c r="J3295"/>
  <c r="J3277"/>
  <c r="I3250"/>
  <c r="H3241"/>
  <c r="H3232"/>
  <c r="J3223"/>
  <c r="J3205"/>
  <c r="N3187"/>
  <c r="I3178"/>
  <c r="H3160"/>
  <c r="J3124"/>
  <c r="N3097"/>
  <c r="I3088"/>
  <c r="H3070"/>
  <c r="J3061"/>
  <c r="J3043"/>
  <c r="I3016"/>
  <c r="H3007"/>
  <c r="H2998"/>
  <c r="J2962"/>
  <c r="J2944"/>
  <c r="N2917"/>
  <c r="I2908"/>
  <c r="H2890"/>
  <c r="J2863"/>
  <c r="N2845"/>
  <c r="I2827"/>
  <c r="H2809"/>
  <c r="J2800"/>
  <c r="J2773"/>
  <c r="I2728"/>
  <c r="H2710"/>
  <c r="J2701"/>
  <c r="J2683"/>
  <c r="N2665"/>
  <c r="I2656"/>
  <c r="H2638"/>
  <c r="J2629"/>
  <c r="J2593"/>
  <c r="I2548"/>
  <c r="J2521"/>
  <c r="J2494"/>
  <c r="N2458"/>
  <c r="I2449"/>
  <c r="H2431"/>
  <c r="J2422"/>
  <c r="N3802"/>
  <c r="H4339"/>
  <c r="J4276"/>
  <c r="H4231"/>
  <c r="J4186"/>
  <c r="H4105"/>
  <c r="J4024"/>
  <c r="H3862"/>
  <c r="H3718"/>
  <c r="J3691"/>
  <c r="H3628"/>
  <c r="J3601"/>
  <c r="H3547"/>
  <c r="H3475"/>
  <c r="J3457"/>
  <c r="H3448"/>
  <c r="J3367"/>
  <c r="H3367"/>
  <c r="J3349"/>
  <c r="H3340"/>
  <c r="J3286"/>
  <c r="H3286"/>
  <c r="J3268"/>
  <c r="H3259"/>
  <c r="J3214"/>
  <c r="H3214"/>
  <c r="J3196"/>
  <c r="H3187"/>
  <c r="J3133"/>
  <c r="H3133"/>
  <c r="J3115"/>
  <c r="H3097"/>
  <c r="H3052"/>
  <c r="J3034"/>
  <c r="H3025"/>
  <c r="J2953"/>
  <c r="H2953"/>
  <c r="J2935"/>
  <c r="H2917"/>
  <c r="J2872"/>
  <c r="H2872"/>
  <c r="J2854"/>
  <c r="H2845"/>
  <c r="H2782"/>
  <c r="J2764"/>
  <c r="H2755"/>
  <c r="H2692"/>
  <c r="H2665"/>
  <c r="J2602"/>
  <c r="H2602"/>
  <c r="J2503"/>
  <c r="H2503"/>
  <c r="J2467"/>
  <c r="H2458"/>
  <c r="J2413"/>
  <c r="N3419"/>
  <c r="N3284"/>
  <c r="N3077"/>
  <c r="N2879"/>
  <c r="N2937"/>
  <c r="J4285"/>
  <c r="H4285"/>
  <c r="J4267"/>
  <c r="H4258"/>
  <c r="J4195"/>
  <c r="H4195"/>
  <c r="H4168"/>
  <c r="J4033"/>
  <c r="J3997"/>
  <c r="H3934"/>
  <c r="J4204"/>
  <c r="H4204"/>
  <c r="H3790"/>
  <c r="J3700"/>
  <c r="H3700"/>
  <c r="H3610"/>
  <c r="J3592"/>
  <c r="J3520"/>
  <c r="J3403"/>
  <c r="H3349"/>
  <c r="J3313"/>
  <c r="H3268"/>
  <c r="H3196"/>
  <c r="J3169"/>
  <c r="J3079"/>
  <c r="H3034"/>
  <c r="J3007"/>
  <c r="H2935"/>
  <c r="H2854"/>
  <c r="J2818"/>
  <c r="J2647"/>
  <c r="J2539"/>
  <c r="H2467"/>
  <c r="J2440"/>
  <c r="N2180"/>
  <c r="K2323"/>
  <c r="I2170"/>
  <c r="I2152"/>
  <c r="I2134"/>
  <c r="K1540"/>
  <c r="I1522"/>
  <c r="I1504"/>
  <c r="I1486"/>
  <c r="I1450"/>
  <c r="I1432"/>
  <c r="I1414"/>
  <c r="I1396"/>
  <c r="I1378"/>
  <c r="I1360"/>
  <c r="I1342"/>
  <c r="I1315"/>
  <c r="I1288"/>
  <c r="I1243"/>
  <c r="I1225"/>
  <c r="J1180"/>
  <c r="H1171"/>
  <c r="K1117"/>
  <c r="K433"/>
  <c r="H316"/>
  <c r="H2377"/>
  <c r="J2359"/>
  <c r="K2350"/>
  <c r="H2341"/>
  <c r="J2314"/>
  <c r="H2305"/>
  <c r="K2296"/>
  <c r="H2278"/>
  <c r="K2269"/>
  <c r="H2260"/>
  <c r="H2242"/>
  <c r="H2224"/>
  <c r="K2215"/>
  <c r="K2188"/>
  <c r="H2170"/>
  <c r="K2161"/>
  <c r="H2152"/>
  <c r="K2143"/>
  <c r="H2134"/>
  <c r="N2125"/>
  <c r="H1522"/>
  <c r="K1513"/>
  <c r="H1504"/>
  <c r="K1495"/>
  <c r="H1486"/>
  <c r="K1459"/>
  <c r="H1450"/>
  <c r="K1441"/>
  <c r="H1432"/>
  <c r="K1423"/>
  <c r="H1414"/>
  <c r="K1405"/>
  <c r="H1396"/>
  <c r="K1387"/>
  <c r="H1378"/>
  <c r="K1369"/>
  <c r="H1360"/>
  <c r="K1351"/>
  <c r="H1342"/>
  <c r="K1333"/>
  <c r="H1315"/>
  <c r="K1297"/>
  <c r="H1288"/>
  <c r="H1225"/>
  <c r="J1216"/>
  <c r="K1207"/>
  <c r="J1117"/>
  <c r="H1117"/>
  <c r="H1090"/>
  <c r="H1081"/>
  <c r="J1054"/>
  <c r="J1000"/>
  <c r="J973"/>
  <c r="J928"/>
  <c r="J910"/>
  <c r="J901"/>
  <c r="H847"/>
  <c r="H838"/>
  <c r="H811"/>
  <c r="J793"/>
  <c r="H757"/>
  <c r="H748"/>
  <c r="H721"/>
  <c r="J703"/>
  <c r="J640"/>
  <c r="J622"/>
  <c r="J568"/>
  <c r="J550"/>
  <c r="J541"/>
  <c r="H496"/>
  <c r="H469"/>
  <c r="H460"/>
  <c r="J442"/>
  <c r="H406"/>
  <c r="H388"/>
  <c r="H379"/>
  <c r="J361"/>
  <c r="H307"/>
  <c r="J2404"/>
  <c r="K2395"/>
  <c r="J2368"/>
  <c r="K2359"/>
  <c r="H2350"/>
  <c r="H2323"/>
  <c r="I2314"/>
  <c r="K2305"/>
  <c r="N2296"/>
  <c r="J2296"/>
  <c r="N2269"/>
  <c r="J2269"/>
  <c r="K2260"/>
  <c r="N2251"/>
  <c r="J2251"/>
  <c r="K2242"/>
  <c r="N2233"/>
  <c r="J2233"/>
  <c r="K2224"/>
  <c r="N2188"/>
  <c r="J2188"/>
  <c r="H2125"/>
  <c r="H2107"/>
  <c r="H2089"/>
  <c r="H2062"/>
  <c r="H2044"/>
  <c r="H2026"/>
  <c r="H1999"/>
  <c r="H1981"/>
  <c r="H1945"/>
  <c r="H1927"/>
  <c r="H1909"/>
  <c r="H1891"/>
  <c r="H1873"/>
  <c r="H1855"/>
  <c r="H1837"/>
  <c r="H1801"/>
  <c r="H1756"/>
  <c r="H1720"/>
  <c r="H1702"/>
  <c r="H1684"/>
  <c r="H1585"/>
  <c r="H1567"/>
  <c r="H1549"/>
  <c r="J1207"/>
  <c r="J1153"/>
  <c r="J1135"/>
  <c r="H1126"/>
  <c r="J1108"/>
  <c r="H1099"/>
  <c r="K955"/>
  <c r="K595"/>
  <c r="H181"/>
  <c r="J2350"/>
  <c r="I2323"/>
  <c r="H2314"/>
  <c r="H2296"/>
  <c r="H2269"/>
  <c r="H2251"/>
  <c r="H2233"/>
  <c r="H2215"/>
  <c r="H2161"/>
  <c r="H2143"/>
  <c r="I2116"/>
  <c r="I2098"/>
  <c r="I2080"/>
  <c r="I2053"/>
  <c r="I2035"/>
  <c r="I2008"/>
  <c r="I1990"/>
  <c r="I1972"/>
  <c r="I1936"/>
  <c r="I1918"/>
  <c r="I1900"/>
  <c r="I1882"/>
  <c r="I1864"/>
  <c r="I1846"/>
  <c r="I1828"/>
  <c r="I1810"/>
  <c r="I1783"/>
  <c r="I1765"/>
  <c r="I1747"/>
  <c r="I1711"/>
  <c r="I1693"/>
  <c r="I1666"/>
  <c r="I1603"/>
  <c r="I1576"/>
  <c r="I1558"/>
  <c r="H1531"/>
  <c r="H1495"/>
  <c r="H1459"/>
  <c r="H1441"/>
  <c r="H1423"/>
  <c r="H1387"/>
  <c r="H1369"/>
  <c r="H1351"/>
  <c r="H1333"/>
  <c r="H1297"/>
  <c r="J1279"/>
  <c r="K1243"/>
  <c r="K1234"/>
  <c r="I1189"/>
  <c r="J1171"/>
  <c r="H1162"/>
  <c r="H1135"/>
  <c r="J1081"/>
  <c r="H1000"/>
  <c r="H991"/>
  <c r="H982"/>
  <c r="J964"/>
  <c r="H928"/>
  <c r="H910"/>
  <c r="J892"/>
  <c r="J847"/>
  <c r="J838"/>
  <c r="J802"/>
  <c r="N784"/>
  <c r="J757"/>
  <c r="J748"/>
  <c r="J712"/>
  <c r="H640"/>
  <c r="H631"/>
  <c r="H622"/>
  <c r="J604"/>
  <c r="H568"/>
  <c r="H559"/>
  <c r="J532"/>
  <c r="J496"/>
  <c r="J460"/>
  <c r="J451"/>
  <c r="N433"/>
  <c r="N437" s="1"/>
  <c r="J388"/>
  <c r="J379"/>
  <c r="N343"/>
  <c r="H217"/>
  <c r="J136"/>
  <c r="J1234"/>
  <c r="K1225"/>
  <c r="H1216"/>
  <c r="N1198"/>
  <c r="N1081"/>
  <c r="K1072"/>
  <c r="J1045"/>
  <c r="N991"/>
  <c r="H964"/>
  <c r="I946"/>
  <c r="H946"/>
  <c r="N910"/>
  <c r="K901"/>
  <c r="J883"/>
  <c r="H883"/>
  <c r="H793"/>
  <c r="J775"/>
  <c r="I775"/>
  <c r="H775"/>
  <c r="N721"/>
  <c r="K712"/>
  <c r="H694"/>
  <c r="J649"/>
  <c r="N631"/>
  <c r="I586"/>
  <c r="H586"/>
  <c r="N550"/>
  <c r="K541"/>
  <c r="J523"/>
  <c r="J424"/>
  <c r="I424"/>
  <c r="H424"/>
  <c r="N379"/>
  <c r="K370"/>
  <c r="J343"/>
  <c r="J325"/>
  <c r="J316"/>
  <c r="H253"/>
  <c r="H244"/>
  <c r="H208"/>
  <c r="H172"/>
  <c r="H1279"/>
  <c r="N1234"/>
  <c r="J1198"/>
  <c r="K1189"/>
  <c r="N1162"/>
  <c r="J1162"/>
  <c r="N1126"/>
  <c r="J1126"/>
  <c r="N1090"/>
  <c r="J1090"/>
  <c r="H1054"/>
  <c r="J1036"/>
  <c r="I1036"/>
  <c r="H1036"/>
  <c r="N982"/>
  <c r="J955"/>
  <c r="H955"/>
  <c r="N919"/>
  <c r="H892"/>
  <c r="I865"/>
  <c r="H865"/>
  <c r="N811"/>
  <c r="J784"/>
  <c r="H784"/>
  <c r="J766"/>
  <c r="H703"/>
  <c r="J658"/>
  <c r="I658"/>
  <c r="N622"/>
  <c r="K613"/>
  <c r="H595"/>
  <c r="N559"/>
  <c r="H532"/>
  <c r="J514"/>
  <c r="I514"/>
  <c r="H514"/>
  <c r="N460"/>
  <c r="K451"/>
  <c r="J433"/>
  <c r="H433"/>
  <c r="N388"/>
  <c r="H361"/>
  <c r="J334"/>
  <c r="I334"/>
  <c r="H334"/>
  <c r="K271"/>
  <c r="J262"/>
  <c r="J226"/>
  <c r="J190"/>
  <c r="K1081"/>
  <c r="I1072"/>
  <c r="H1072"/>
  <c r="I1027"/>
  <c r="K982"/>
  <c r="I973"/>
  <c r="H973"/>
  <c r="K946"/>
  <c r="I937"/>
  <c r="H937"/>
  <c r="K910"/>
  <c r="I901"/>
  <c r="H901"/>
  <c r="I856"/>
  <c r="K811"/>
  <c r="I802"/>
  <c r="H802"/>
  <c r="I766"/>
  <c r="H766"/>
  <c r="K721"/>
  <c r="I712"/>
  <c r="H712"/>
  <c r="I649"/>
  <c r="H649"/>
  <c r="K622"/>
  <c r="I613"/>
  <c r="H613"/>
  <c r="I577"/>
  <c r="K550"/>
  <c r="I541"/>
  <c r="H541"/>
  <c r="I505"/>
  <c r="H505"/>
  <c r="K460"/>
  <c r="I451"/>
  <c r="H451"/>
  <c r="K424"/>
  <c r="I415"/>
  <c r="I370"/>
  <c r="H370"/>
  <c r="K334"/>
  <c r="N307"/>
  <c r="J271"/>
  <c r="I271"/>
  <c r="H271"/>
  <c r="J244"/>
  <c r="J199"/>
  <c r="I199"/>
  <c r="J181"/>
  <c r="J172"/>
  <c r="J235"/>
  <c r="I235"/>
  <c r="J217"/>
  <c r="N172"/>
  <c r="J145"/>
  <c r="I145"/>
  <c r="H145"/>
  <c r="H37"/>
  <c r="P4339"/>
  <c r="P4299"/>
  <c r="Q4294"/>
  <c r="P393"/>
  <c r="Q379"/>
  <c r="P357"/>
  <c r="Q2548"/>
  <c r="P3178"/>
  <c r="Q3174"/>
  <c r="Q1248"/>
  <c r="P1185"/>
  <c r="Q1720"/>
  <c r="P2013"/>
  <c r="Q1999"/>
  <c r="P334"/>
  <c r="P2278"/>
  <c r="Q2692"/>
  <c r="Q2881"/>
  <c r="P1702"/>
  <c r="Q1682"/>
  <c r="P235"/>
  <c r="Q2863"/>
  <c r="P1455"/>
  <c r="Q3381"/>
  <c r="P3367"/>
  <c r="Q3061"/>
  <c r="P744"/>
  <c r="Q1347"/>
  <c r="Q150"/>
  <c r="P91"/>
  <c r="Q42"/>
  <c r="P3147"/>
  <c r="Q3131"/>
  <c r="P3120"/>
  <c r="P1891"/>
  <c r="Q1887"/>
  <c r="P1864"/>
  <c r="Q1828"/>
  <c r="P550"/>
  <c r="P2472"/>
  <c r="Q2418"/>
  <c r="P3088"/>
  <c r="Q3077"/>
  <c r="Q3327"/>
  <c r="P3304"/>
  <c r="Q1059"/>
  <c r="P991"/>
  <c r="Q3259"/>
  <c r="Q663"/>
  <c r="P622"/>
  <c r="Q604"/>
  <c r="P577"/>
  <c r="Q541"/>
  <c r="P2674"/>
  <c r="Q1666"/>
  <c r="P2832"/>
  <c r="Q2180"/>
  <c r="P2107"/>
  <c r="Q474"/>
  <c r="P19"/>
  <c r="P1644"/>
  <c r="P1558"/>
  <c r="Q1554"/>
  <c r="P2787"/>
  <c r="P856"/>
  <c r="Q838"/>
  <c r="Q2067"/>
  <c r="P2035"/>
  <c r="Q1329"/>
  <c r="P460"/>
  <c r="Q3034"/>
  <c r="P3030"/>
  <c r="P1783"/>
  <c r="Q1765"/>
  <c r="H82"/>
  <c r="J64"/>
  <c r="Q4335"/>
  <c r="Q4267"/>
  <c r="P4209"/>
  <c r="P361"/>
  <c r="Q802"/>
  <c r="P2539"/>
  <c r="Q3176"/>
  <c r="P1189"/>
  <c r="Q1162"/>
  <c r="P1718"/>
  <c r="Q2008"/>
  <c r="P348"/>
  <c r="Q325"/>
  <c r="P2283"/>
  <c r="Q1099"/>
  <c r="P2690"/>
  <c r="Q2922"/>
  <c r="P2877"/>
  <c r="Q1684"/>
  <c r="P1680"/>
  <c r="Q285"/>
  <c r="P276"/>
  <c r="Q204"/>
  <c r="P1459"/>
  <c r="Q1432"/>
  <c r="P3376"/>
  <c r="Q3365"/>
  <c r="P748"/>
  <c r="Q1351"/>
  <c r="P127"/>
  <c r="Q82"/>
  <c r="Q3133"/>
  <c r="P3124"/>
  <c r="Q3115"/>
  <c r="P1950"/>
  <c r="Q1889"/>
  <c r="P1873"/>
  <c r="Q1837"/>
  <c r="P1819"/>
  <c r="Q2422"/>
  <c r="P2368"/>
  <c r="Q3079"/>
  <c r="P3075"/>
  <c r="P3313"/>
  <c r="Q3286"/>
  <c r="P1005"/>
  <c r="Q919"/>
  <c r="P645"/>
  <c r="Q618"/>
  <c r="P586"/>
  <c r="Q559"/>
  <c r="P539"/>
  <c r="Q1671"/>
  <c r="Q2800"/>
  <c r="P2170"/>
  <c r="Q2103"/>
  <c r="P469"/>
  <c r="Q10"/>
  <c r="Q1556"/>
  <c r="Q2773"/>
  <c r="Q852"/>
  <c r="P836"/>
  <c r="P2044"/>
  <c r="Q1333"/>
  <c r="P2359"/>
  <c r="Q694"/>
  <c r="P3032"/>
  <c r="P1788"/>
  <c r="Q1779"/>
  <c r="P1761"/>
  <c r="J73"/>
  <c r="J37"/>
  <c r="Q4339"/>
  <c r="Q4299"/>
  <c r="P4294"/>
  <c r="Q393"/>
  <c r="P379"/>
  <c r="Q357"/>
  <c r="P2548"/>
  <c r="Q3178"/>
  <c r="P3174"/>
  <c r="P1248"/>
  <c r="Q1185"/>
  <c r="P1720"/>
  <c r="Q2013"/>
  <c r="P1999"/>
  <c r="Q334"/>
  <c r="Q2278"/>
  <c r="P2692"/>
  <c r="P2881"/>
  <c r="Q1702"/>
  <c r="P1682"/>
  <c r="Q235"/>
  <c r="P2863"/>
  <c r="Q1455"/>
  <c r="P3381"/>
  <c r="Q3367"/>
  <c r="P3061"/>
  <c r="Q744"/>
  <c r="P1347"/>
  <c r="P150"/>
  <c r="Q91"/>
  <c r="P42"/>
  <c r="Q3147"/>
  <c r="P3131"/>
  <c r="Q3120"/>
  <c r="Q1891"/>
  <c r="P1887"/>
  <c r="Q1864"/>
  <c r="P1828"/>
  <c r="Q550"/>
  <c r="Q2472"/>
  <c r="P2418"/>
  <c r="Q3088"/>
  <c r="P3077"/>
  <c r="P3327"/>
  <c r="Q3304"/>
  <c r="P1059"/>
  <c r="Q991"/>
  <c r="P3259"/>
  <c r="P663"/>
  <c r="Q622"/>
  <c r="P604"/>
  <c r="Q577"/>
  <c r="P541"/>
  <c r="Q2674"/>
  <c r="P1666"/>
  <c r="Q2832"/>
  <c r="P2180"/>
  <c r="Q2107"/>
  <c r="P474"/>
  <c r="Q19"/>
  <c r="Q1644"/>
  <c r="Q1558"/>
  <c r="P1554"/>
  <c r="Q2787"/>
  <c r="Q856"/>
  <c r="P838"/>
  <c r="P2067"/>
  <c r="Q2035"/>
  <c r="P1329"/>
  <c r="Q460"/>
  <c r="P3034"/>
  <c r="Q3030"/>
  <c r="Q1783"/>
  <c r="P1765"/>
  <c r="N10"/>
  <c r="P4335"/>
  <c r="P4267"/>
  <c r="Q4209"/>
  <c r="Q361"/>
  <c r="P802"/>
  <c r="Q2539"/>
  <c r="P3176"/>
  <c r="Q1189"/>
  <c r="P1162"/>
  <c r="Q1718"/>
  <c r="P2008"/>
  <c r="Q348"/>
  <c r="P325"/>
  <c r="Q2283"/>
  <c r="P1099"/>
  <c r="Q2690"/>
  <c r="P2922"/>
  <c r="Q2877"/>
  <c r="P1684"/>
  <c r="Q1680"/>
  <c r="P285"/>
  <c r="Q276"/>
  <c r="P204"/>
  <c r="Q1459"/>
  <c r="P1432"/>
  <c r="Q3376"/>
  <c r="P3365"/>
  <c r="Q748"/>
  <c r="P1351"/>
  <c r="Q127"/>
  <c r="P82"/>
  <c r="P3133"/>
  <c r="Q3124"/>
  <c r="P3115"/>
  <c r="Q1950"/>
  <c r="P1889"/>
  <c r="Q1873"/>
  <c r="P1837"/>
  <c r="Q1819"/>
  <c r="P2422"/>
  <c r="Q2368"/>
  <c r="P3079"/>
  <c r="Q3075"/>
  <c r="Q3313"/>
  <c r="P3286"/>
  <c r="Q1005"/>
  <c r="P919"/>
  <c r="Q645"/>
  <c r="P618"/>
  <c r="Q586"/>
  <c r="P559"/>
  <c r="Q539"/>
  <c r="P1671"/>
  <c r="P2800"/>
  <c r="Q2170"/>
  <c r="P2103"/>
  <c r="Q469"/>
  <c r="P10"/>
  <c r="P1556"/>
  <c r="P2773"/>
  <c r="P852"/>
  <c r="Q836"/>
  <c r="Q2044"/>
  <c r="P1333"/>
  <c r="Q2359"/>
  <c r="P694"/>
  <c r="Q3032"/>
  <c r="Q1788"/>
  <c r="P1779"/>
  <c r="Q1761"/>
  <c r="S4335"/>
  <c r="S4267"/>
  <c r="S4209"/>
  <c r="S361"/>
  <c r="S802"/>
  <c r="S2539"/>
  <c r="S3176"/>
  <c r="S1189"/>
  <c r="S1162"/>
  <c r="S1718"/>
  <c r="S2008"/>
  <c r="S348"/>
  <c r="S325"/>
  <c r="S2283"/>
  <c r="S1099"/>
  <c r="S2690"/>
  <c r="S2922"/>
  <c r="S2877"/>
  <c r="S1684"/>
  <c r="S1680"/>
  <c r="S285"/>
  <c r="S276"/>
  <c r="S204"/>
  <c r="S1459"/>
  <c r="S1432"/>
  <c r="S3376"/>
  <c r="S3365"/>
  <c r="S748"/>
  <c r="S1351"/>
  <c r="S127"/>
  <c r="S82"/>
  <c r="S3133"/>
  <c r="S3124"/>
  <c r="S3115"/>
  <c r="S1950"/>
  <c r="S1889"/>
  <c r="S1873"/>
  <c r="S1837"/>
  <c r="S1819"/>
  <c r="S2422"/>
  <c r="S2368"/>
  <c r="S3079"/>
  <c r="S3075"/>
  <c r="S3313"/>
  <c r="S3286"/>
  <c r="S1005"/>
  <c r="S919"/>
  <c r="S645"/>
  <c r="S618"/>
  <c r="S586"/>
  <c r="S559"/>
  <c r="S539"/>
  <c r="S1671"/>
  <c r="S2800"/>
  <c r="S2170"/>
  <c r="S2103"/>
  <c r="S469"/>
  <c r="S10"/>
  <c r="S1556"/>
  <c r="S2773"/>
  <c r="S852"/>
  <c r="S836"/>
  <c r="S2044"/>
  <c r="S1333"/>
  <c r="S2359"/>
  <c r="S694"/>
  <c r="S3032"/>
  <c r="S1788"/>
  <c r="S1779"/>
  <c r="S1761"/>
  <c r="G4300"/>
  <c r="G4209"/>
  <c r="T4325"/>
  <c r="G4210"/>
  <c r="S4339"/>
  <c r="S4299"/>
  <c r="S4294"/>
  <c r="S393"/>
  <c r="S379"/>
  <c r="S357"/>
  <c r="S2548"/>
  <c r="S3178"/>
  <c r="S3174"/>
  <c r="S1248"/>
  <c r="S1185"/>
  <c r="S1720"/>
  <c r="S2013"/>
  <c r="S1999"/>
  <c r="S334"/>
  <c r="S2278"/>
  <c r="S2692"/>
  <c r="S2881"/>
  <c r="S1702"/>
  <c r="S1682"/>
  <c r="S235"/>
  <c r="S2863"/>
  <c r="S1455"/>
  <c r="S3381"/>
  <c r="S3367"/>
  <c r="S3061"/>
  <c r="S744"/>
  <c r="S1347"/>
  <c r="S150"/>
  <c r="S91"/>
  <c r="S42"/>
  <c r="S3147"/>
  <c r="S3131"/>
  <c r="S3120"/>
  <c r="S1891"/>
  <c r="S1887"/>
  <c r="S1864"/>
  <c r="S1828"/>
  <c r="S550"/>
  <c r="S2472"/>
  <c r="S2418"/>
  <c r="S3088"/>
  <c r="S3077"/>
  <c r="S3327"/>
  <c r="S3304"/>
  <c r="S1059"/>
  <c r="S991"/>
  <c r="S3259"/>
  <c r="S663"/>
  <c r="S622"/>
  <c r="S604"/>
  <c r="S577"/>
  <c r="S541"/>
  <c r="S2674"/>
  <c r="S1666"/>
  <c r="S2832"/>
  <c r="S2180"/>
  <c r="S2107"/>
  <c r="S474"/>
  <c r="S19"/>
  <c r="S1644"/>
  <c r="S1558"/>
  <c r="S1554"/>
  <c r="S2787"/>
  <c r="S856"/>
  <c r="S838"/>
  <c r="S2067"/>
  <c r="S2035"/>
  <c r="S1329"/>
  <c r="S460"/>
  <c r="S3034"/>
  <c r="S3030"/>
  <c r="S1783"/>
  <c r="S1765"/>
  <c r="S2647"/>
  <c r="S4300"/>
  <c r="O4300"/>
  <c r="K4300"/>
  <c r="K4299"/>
  <c r="G4299"/>
  <c r="R4300"/>
  <c r="N4300"/>
  <c r="J4300"/>
  <c r="N4299"/>
  <c r="J4299"/>
  <c r="T3425"/>
  <c r="T4300"/>
  <c r="P4300"/>
  <c r="L4300"/>
  <c r="L4299"/>
  <c r="S4210"/>
  <c r="O4210"/>
  <c r="K4210"/>
  <c r="K4209"/>
  <c r="R3382"/>
  <c r="N3382"/>
  <c r="J3382"/>
  <c r="Q3328"/>
  <c r="M3328"/>
  <c r="I3328"/>
  <c r="R3149"/>
  <c r="N3149"/>
  <c r="J3149"/>
  <c r="R3148"/>
  <c r="N3148"/>
  <c r="J3148"/>
  <c r="Q2969"/>
  <c r="M2969"/>
  <c r="I2969"/>
  <c r="Q2968"/>
  <c r="M2968"/>
  <c r="I2968"/>
  <c r="Q2923"/>
  <c r="M2923"/>
  <c r="I2923"/>
  <c r="T2833"/>
  <c r="P2833"/>
  <c r="K2833"/>
  <c r="Q3382"/>
  <c r="M3382"/>
  <c r="I3382"/>
  <c r="T3328"/>
  <c r="P3328"/>
  <c r="L3328"/>
  <c r="H3328"/>
  <c r="L3327"/>
  <c r="Q3149"/>
  <c r="M3149"/>
  <c r="I3149"/>
  <c r="Q3148"/>
  <c r="M3148"/>
  <c r="I3148"/>
  <c r="T2969"/>
  <c r="P2969"/>
  <c r="L2969"/>
  <c r="H2969"/>
  <c r="T2968"/>
  <c r="P2968"/>
  <c r="L2968"/>
  <c r="H2968"/>
  <c r="T2967"/>
  <c r="P2967"/>
  <c r="L2967"/>
  <c r="T2923"/>
  <c r="P2923"/>
  <c r="L2923"/>
  <c r="L2922"/>
  <c r="C2834"/>
  <c r="S2833"/>
  <c r="O2833"/>
  <c r="J2833"/>
  <c r="H2832"/>
  <c r="L2832"/>
  <c r="H2788"/>
  <c r="L2788"/>
  <c r="P2788"/>
  <c r="T2788"/>
  <c r="I2788"/>
  <c r="M2788"/>
  <c r="Q2788"/>
  <c r="J2788"/>
  <c r="N2788"/>
  <c r="R2788"/>
  <c r="G2473"/>
  <c r="G2284"/>
  <c r="R2833"/>
  <c r="N2833"/>
  <c r="G2472"/>
  <c r="G2283"/>
  <c r="R3328"/>
  <c r="N3328"/>
  <c r="R2969"/>
  <c r="N2969"/>
  <c r="R2968"/>
  <c r="N2968"/>
  <c r="H2833"/>
  <c r="L2833"/>
  <c r="T2822"/>
  <c r="G2068"/>
  <c r="R2743"/>
  <c r="N2743"/>
  <c r="J2743"/>
  <c r="R2734"/>
  <c r="N2734"/>
  <c r="J2734"/>
  <c r="R2608"/>
  <c r="N2608"/>
  <c r="J2608"/>
  <c r="T2138"/>
  <c r="Q2743"/>
  <c r="M2743"/>
  <c r="I2743"/>
  <c r="Q2734"/>
  <c r="M2734"/>
  <c r="I2734"/>
  <c r="Q2608"/>
  <c r="M2608"/>
  <c r="I2608"/>
  <c r="T2473"/>
  <c r="P2473"/>
  <c r="L2473"/>
  <c r="L2472"/>
  <c r="H2472"/>
  <c r="T2284"/>
  <c r="P2284"/>
  <c r="L2284"/>
  <c r="H2284"/>
  <c r="L2283"/>
  <c r="H2283"/>
  <c r="L2787"/>
  <c r="T2743"/>
  <c r="P2743"/>
  <c r="L2743"/>
  <c r="T2734"/>
  <c r="P2734"/>
  <c r="L2734"/>
  <c r="L2733"/>
  <c r="T2608"/>
  <c r="P2608"/>
  <c r="L2608"/>
  <c r="S2473"/>
  <c r="O2473"/>
  <c r="K2473"/>
  <c r="K2472"/>
  <c r="S2284"/>
  <c r="O2284"/>
  <c r="K2284"/>
  <c r="K2283"/>
  <c r="T2156"/>
  <c r="T2120"/>
  <c r="T2068"/>
  <c r="P2068"/>
  <c r="L2068"/>
  <c r="H2068"/>
  <c r="L2067"/>
  <c r="H2067"/>
  <c r="R1951"/>
  <c r="N1951"/>
  <c r="J1951"/>
  <c r="N1950"/>
  <c r="J1950"/>
  <c r="T1814"/>
  <c r="T1805"/>
  <c r="I1789"/>
  <c r="M1789"/>
  <c r="Q1789"/>
  <c r="J1789"/>
  <c r="N1789"/>
  <c r="R1789"/>
  <c r="H1789"/>
  <c r="L1789"/>
  <c r="P1789"/>
  <c r="T1789"/>
  <c r="G1645"/>
  <c r="G1644"/>
  <c r="S2068"/>
  <c r="O2068"/>
  <c r="K2068"/>
  <c r="K2067"/>
  <c r="G2067"/>
  <c r="Q1951"/>
  <c r="M1951"/>
  <c r="I1951"/>
  <c r="R2068"/>
  <c r="N2068"/>
  <c r="N2067"/>
  <c r="Q2014"/>
  <c r="M2014"/>
  <c r="I2014"/>
  <c r="T1951"/>
  <c r="P1951"/>
  <c r="L1951"/>
  <c r="L1950"/>
  <c r="O1789"/>
  <c r="L1788"/>
  <c r="T1672"/>
  <c r="P1672"/>
  <c r="L1672"/>
  <c r="H1672"/>
  <c r="L1671"/>
  <c r="R1645"/>
  <c r="N1645"/>
  <c r="N1644"/>
  <c r="J1644"/>
  <c r="Q1618"/>
  <c r="M1618"/>
  <c r="I1618"/>
  <c r="R1672"/>
  <c r="N1672"/>
  <c r="J1672"/>
  <c r="T1645"/>
  <c r="P1645"/>
  <c r="L1645"/>
  <c r="H1645"/>
  <c r="L1644"/>
  <c r="H1644"/>
  <c r="T1535"/>
  <c r="G1464"/>
  <c r="G1303"/>
  <c r="Q1672"/>
  <c r="M1672"/>
  <c r="I1672"/>
  <c r="S1645"/>
  <c r="O1645"/>
  <c r="K1645"/>
  <c r="K1644"/>
  <c r="R1618"/>
  <c r="N1618"/>
  <c r="T1553"/>
  <c r="G1465"/>
  <c r="S1303"/>
  <c r="O1303"/>
  <c r="K1303"/>
  <c r="S1302"/>
  <c r="O1302"/>
  <c r="K1302"/>
  <c r="G1302"/>
  <c r="G1250"/>
  <c r="K1250"/>
  <c r="O1250"/>
  <c r="S1250"/>
  <c r="G1249"/>
  <c r="K1249"/>
  <c r="O1249"/>
  <c r="S1249"/>
  <c r="G1248"/>
  <c r="K1248"/>
  <c r="T1184"/>
  <c r="S1465"/>
  <c r="O1465"/>
  <c r="K1465"/>
  <c r="S1464"/>
  <c r="O1464"/>
  <c r="K1464"/>
  <c r="R1303"/>
  <c r="N1303"/>
  <c r="J1303"/>
  <c r="R1302"/>
  <c r="N1302"/>
  <c r="J1302"/>
  <c r="T1250"/>
  <c r="N1250"/>
  <c r="I1250"/>
  <c r="T1249"/>
  <c r="N1249"/>
  <c r="I1249"/>
  <c r="N1248"/>
  <c r="I1248"/>
  <c r="E1264"/>
  <c r="E1263"/>
  <c r="E1262"/>
  <c r="E1261"/>
  <c r="E1260"/>
  <c r="E1259"/>
  <c r="E1258"/>
  <c r="M1258" s="1"/>
  <c r="E1257"/>
  <c r="H1257" s="1"/>
  <c r="R1250"/>
  <c r="M1250"/>
  <c r="H1250"/>
  <c r="R1249"/>
  <c r="M1249"/>
  <c r="H1249"/>
  <c r="M1248"/>
  <c r="H1248"/>
  <c r="T1247"/>
  <c r="T1220"/>
  <c r="T1303"/>
  <c r="P1303"/>
  <c r="L1303"/>
  <c r="T1302"/>
  <c r="P1302"/>
  <c r="L1302"/>
  <c r="Q1250"/>
  <c r="L1250"/>
  <c r="Q1249"/>
  <c r="L1249"/>
  <c r="L1248"/>
  <c r="T1211"/>
  <c r="T896"/>
  <c r="S1060"/>
  <c r="O1060"/>
  <c r="K1060"/>
  <c r="G1060"/>
  <c r="K1059"/>
  <c r="G1059"/>
  <c r="S1006"/>
  <c r="O1006"/>
  <c r="K1006"/>
  <c r="G1006"/>
  <c r="K1005"/>
  <c r="G1005"/>
  <c r="R1060"/>
  <c r="N1060"/>
  <c r="N1059"/>
  <c r="R1006"/>
  <c r="N1006"/>
  <c r="N1005"/>
  <c r="H663"/>
  <c r="L663"/>
  <c r="R871"/>
  <c r="N871"/>
  <c r="J871"/>
  <c r="R870"/>
  <c r="N870"/>
  <c r="S664"/>
  <c r="N664"/>
  <c r="N663"/>
  <c r="I663"/>
  <c r="Q871"/>
  <c r="M871"/>
  <c r="I871"/>
  <c r="E687"/>
  <c r="E685"/>
  <c r="E679"/>
  <c r="E688" s="1"/>
  <c r="R664"/>
  <c r="M664"/>
  <c r="G664"/>
  <c r="H664"/>
  <c r="L664"/>
  <c r="P664"/>
  <c r="T664"/>
  <c r="M663"/>
  <c r="G663"/>
  <c r="T871"/>
  <c r="P871"/>
  <c r="L871"/>
  <c r="Q664"/>
  <c r="K663"/>
  <c r="T509"/>
  <c r="T500"/>
  <c r="G394"/>
  <c r="R484"/>
  <c r="N484"/>
  <c r="J484"/>
  <c r="R475"/>
  <c r="N475"/>
  <c r="J475"/>
  <c r="N474"/>
  <c r="J474"/>
  <c r="S394"/>
  <c r="N394"/>
  <c r="N393"/>
  <c r="I393"/>
  <c r="Q484"/>
  <c r="M484"/>
  <c r="I484"/>
  <c r="Q475"/>
  <c r="M475"/>
  <c r="I475"/>
  <c r="R394"/>
  <c r="M394"/>
  <c r="H394"/>
  <c r="L394"/>
  <c r="P394"/>
  <c r="T394"/>
  <c r="M393"/>
  <c r="G393"/>
  <c r="T374"/>
  <c r="G286"/>
  <c r="T484"/>
  <c r="P484"/>
  <c r="L484"/>
  <c r="T475"/>
  <c r="P475"/>
  <c r="L475"/>
  <c r="L474"/>
  <c r="Q394"/>
  <c r="K394"/>
  <c r="H393"/>
  <c r="L393"/>
  <c r="Q349"/>
  <c r="M349"/>
  <c r="I349"/>
  <c r="S286"/>
  <c r="O286"/>
  <c r="K286"/>
  <c r="C278"/>
  <c r="Q277"/>
  <c r="L277"/>
  <c r="G277"/>
  <c r="T349"/>
  <c r="P349"/>
  <c r="L349"/>
  <c r="L348"/>
  <c r="R286"/>
  <c r="N286"/>
  <c r="P277"/>
  <c r="J277"/>
  <c r="N277"/>
  <c r="R277"/>
  <c r="T194"/>
  <c r="S160"/>
  <c r="O160"/>
  <c r="K160"/>
  <c r="G160"/>
  <c r="R151"/>
  <c r="M151"/>
  <c r="G151"/>
  <c r="H151"/>
  <c r="L151"/>
  <c r="P151"/>
  <c r="T151"/>
  <c r="M150"/>
  <c r="G150"/>
  <c r="R160"/>
  <c r="N160"/>
  <c r="Q151"/>
  <c r="H150"/>
  <c r="L150"/>
  <c r="T160"/>
  <c r="P160"/>
  <c r="L160"/>
  <c r="S151"/>
  <c r="N151"/>
  <c r="I151"/>
  <c r="N150"/>
  <c r="I150"/>
  <c r="C2987" l="1"/>
  <c r="C2789"/>
  <c r="C1628"/>
  <c r="C1466"/>
  <c r="C1259"/>
  <c r="C683"/>
  <c r="C2744"/>
  <c r="C2609"/>
  <c r="C152"/>
  <c r="C2735"/>
  <c r="J2284"/>
  <c r="C1952"/>
  <c r="K277"/>
  <c r="H278"/>
  <c r="I2834"/>
  <c r="C3329"/>
  <c r="C1790"/>
  <c r="C1251"/>
  <c r="C872"/>
  <c r="H4210"/>
  <c r="J1250"/>
  <c r="H871"/>
  <c r="H870"/>
  <c r="N2897"/>
  <c r="M2180"/>
  <c r="G2937"/>
  <c r="N1835"/>
  <c r="N800"/>
  <c r="N1925"/>
  <c r="N3401"/>
  <c r="N989"/>
  <c r="N995" s="1"/>
  <c r="G729"/>
  <c r="N2546"/>
  <c r="M1060"/>
  <c r="R349"/>
  <c r="K2788"/>
  <c r="O1873"/>
  <c r="O276"/>
  <c r="O2283"/>
  <c r="O361"/>
  <c r="O3075"/>
  <c r="O3376"/>
  <c r="O2877"/>
  <c r="O1718"/>
  <c r="I394"/>
  <c r="J393"/>
  <c r="O3382"/>
  <c r="J3381"/>
  <c r="T3677"/>
  <c r="T3200"/>
  <c r="T2813"/>
  <c r="T2525"/>
  <c r="T2462"/>
  <c r="T2255"/>
  <c r="T2246"/>
  <c r="T3632"/>
  <c r="T3470"/>
  <c r="T3218"/>
  <c r="T3101"/>
  <c r="T3002"/>
  <c r="T2957"/>
  <c r="T2759"/>
  <c r="T2498"/>
  <c r="T2417"/>
  <c r="T2408"/>
  <c r="T2354"/>
  <c r="T2345"/>
  <c r="T2201"/>
  <c r="G2334"/>
  <c r="G3063"/>
  <c r="N471"/>
  <c r="Q2482"/>
  <c r="P2482"/>
  <c r="S2482"/>
  <c r="L2482"/>
  <c r="O2482"/>
  <c r="G2482"/>
  <c r="K2482"/>
  <c r="N2482"/>
  <c r="T2482"/>
  <c r="R2923"/>
  <c r="J2922"/>
  <c r="H2608"/>
  <c r="I2607"/>
  <c r="O1618"/>
  <c r="H1617"/>
  <c r="Q1303"/>
  <c r="K474"/>
  <c r="O151"/>
  <c r="I919"/>
  <c r="I550"/>
  <c r="N1718"/>
  <c r="J2665"/>
  <c r="N1504"/>
  <c r="N1405"/>
  <c r="H1108"/>
  <c r="I964"/>
  <c r="I361"/>
  <c r="K316"/>
  <c r="I307"/>
  <c r="K253"/>
  <c r="K217"/>
  <c r="N1439"/>
  <c r="N370"/>
  <c r="G2511"/>
  <c r="E682"/>
  <c r="P682" s="1"/>
  <c r="M673"/>
  <c r="P673"/>
  <c r="S673"/>
  <c r="G673"/>
  <c r="T673"/>
  <c r="N673"/>
  <c r="H673"/>
  <c r="R673"/>
  <c r="L673"/>
  <c r="Q673"/>
  <c r="C1260"/>
  <c r="I1258"/>
  <c r="J2733"/>
  <c r="J2473"/>
  <c r="I2472"/>
  <c r="J2068"/>
  <c r="K2014"/>
  <c r="I2013"/>
  <c r="M1005"/>
  <c r="M286"/>
  <c r="I285"/>
  <c r="I277"/>
  <c r="Q1259"/>
  <c r="C4310"/>
  <c r="O3328"/>
  <c r="J3327"/>
  <c r="I3147"/>
  <c r="O2968"/>
  <c r="K2967"/>
  <c r="Q2833"/>
  <c r="J2832"/>
  <c r="J1671"/>
  <c r="S1618"/>
  <c r="H1464"/>
  <c r="J1249"/>
  <c r="N4224"/>
  <c r="N696"/>
  <c r="G2631"/>
  <c r="G3864"/>
  <c r="G2343"/>
  <c r="N134"/>
  <c r="E1627"/>
  <c r="N914"/>
  <c r="G300"/>
  <c r="N2199"/>
  <c r="G840"/>
  <c r="G4224"/>
  <c r="N1740"/>
  <c r="G3873"/>
  <c r="G3180"/>
  <c r="N2388"/>
  <c r="G2370"/>
  <c r="N2649"/>
  <c r="T3812"/>
  <c r="G12"/>
  <c r="N80"/>
  <c r="N244"/>
  <c r="G79"/>
  <c r="N139"/>
  <c r="G128"/>
  <c r="N119"/>
  <c r="N111"/>
  <c r="G100"/>
  <c r="G88"/>
  <c r="N20"/>
  <c r="G9"/>
  <c r="N65"/>
  <c r="G54"/>
  <c r="G38"/>
  <c r="N29"/>
  <c r="G18"/>
  <c r="N78"/>
  <c r="N66"/>
  <c r="N54"/>
  <c r="N34"/>
  <c r="N22"/>
  <c r="G7"/>
  <c r="N67"/>
  <c r="G52"/>
  <c r="N31"/>
  <c r="N79"/>
  <c r="N56"/>
  <c r="G45"/>
  <c r="G33"/>
  <c r="N7"/>
  <c r="N27"/>
  <c r="N39"/>
  <c r="G48"/>
  <c r="G56"/>
  <c r="G64"/>
  <c r="G72"/>
  <c r="G76"/>
  <c r="G11"/>
  <c r="G19"/>
  <c r="G27"/>
  <c r="G31"/>
  <c r="N38"/>
  <c r="G47"/>
  <c r="G55"/>
  <c r="G63"/>
  <c r="G67"/>
  <c r="G75"/>
  <c r="N9"/>
  <c r="N13"/>
  <c r="N21"/>
  <c r="N25"/>
  <c r="G30"/>
  <c r="G34"/>
  <c r="N45"/>
  <c r="N49"/>
  <c r="N57"/>
  <c r="N61"/>
  <c r="G66"/>
  <c r="G78"/>
  <c r="N12"/>
  <c r="N16"/>
  <c r="G21"/>
  <c r="G29"/>
  <c r="N36"/>
  <c r="N40"/>
  <c r="N48"/>
  <c r="N52"/>
  <c r="G57"/>
  <c r="G65"/>
  <c r="N83"/>
  <c r="N87"/>
  <c r="G92"/>
  <c r="N99"/>
  <c r="N103"/>
  <c r="G108"/>
  <c r="G112"/>
  <c r="G116"/>
  <c r="G120"/>
  <c r="G124"/>
  <c r="G132"/>
  <c r="G136"/>
  <c r="G144"/>
  <c r="G148"/>
  <c r="N226"/>
  <c r="N4284"/>
  <c r="N4230"/>
  <c r="N4158"/>
  <c r="N4140"/>
  <c r="N4131"/>
  <c r="N4113"/>
  <c r="N4077"/>
  <c r="N4068"/>
  <c r="N4059"/>
  <c r="N4050"/>
  <c r="N4041"/>
  <c r="N4023"/>
  <c r="N4005"/>
  <c r="N3987"/>
  <c r="N3969"/>
  <c r="N3960"/>
  <c r="N3951"/>
  <c r="N3942"/>
  <c r="N3933"/>
  <c r="N3924"/>
  <c r="N3915"/>
  <c r="N3906"/>
  <c r="N3843"/>
  <c r="N3825"/>
  <c r="N3780"/>
  <c r="N3672"/>
  <c r="N3636"/>
  <c r="N2511"/>
  <c r="N729"/>
  <c r="L1258"/>
  <c r="E483"/>
  <c r="P483" s="1"/>
  <c r="K1378"/>
  <c r="N1315"/>
  <c r="N1180"/>
  <c r="I1171"/>
  <c r="N766"/>
  <c r="I757"/>
  <c r="I631"/>
  <c r="I460"/>
  <c r="N415"/>
  <c r="I406"/>
  <c r="N235"/>
  <c r="I109"/>
  <c r="H91"/>
  <c r="I2647"/>
  <c r="T3911"/>
  <c r="T3767"/>
  <c r="T3569"/>
  <c r="T3524"/>
  <c r="T3461"/>
  <c r="T3434"/>
  <c r="T3407"/>
  <c r="T3353"/>
  <c r="O2629"/>
  <c r="T4019"/>
  <c r="T2933"/>
  <c r="T1522"/>
  <c r="T1779"/>
  <c r="T2800"/>
  <c r="T2804" s="1"/>
  <c r="T3286"/>
  <c r="T3290" s="1"/>
  <c r="T3115"/>
  <c r="T3119" s="1"/>
  <c r="T1351"/>
  <c r="T204"/>
  <c r="T212" s="1"/>
  <c r="T1099"/>
  <c r="T1103" s="1"/>
  <c r="T2627"/>
  <c r="T3034"/>
  <c r="T474"/>
  <c r="T541"/>
  <c r="T3259"/>
  <c r="T3263" s="1"/>
  <c r="T3077"/>
  <c r="T1887"/>
  <c r="T42"/>
  <c r="T50" s="1"/>
  <c r="T3381"/>
  <c r="T1682"/>
  <c r="T1999"/>
  <c r="T2003" s="1"/>
  <c r="T2548"/>
  <c r="T2552" s="1"/>
  <c r="T2647"/>
  <c r="T2651" s="1"/>
  <c r="T460"/>
  <c r="T464" s="1"/>
  <c r="T2787"/>
  <c r="T3304"/>
  <c r="T550"/>
  <c r="T554" s="1"/>
  <c r="T3120"/>
  <c r="T744"/>
  <c r="T235"/>
  <c r="T239" s="1"/>
  <c r="T2278"/>
  <c r="T2282" s="1"/>
  <c r="T393"/>
  <c r="T2580"/>
  <c r="T2588" s="1"/>
  <c r="T2733"/>
  <c r="T3032"/>
  <c r="T469"/>
  <c r="T473" s="1"/>
  <c r="T586"/>
  <c r="T590" s="1"/>
  <c r="T1005"/>
  <c r="T2368"/>
  <c r="T2372" s="1"/>
  <c r="T1950"/>
  <c r="T127"/>
  <c r="T131" s="1"/>
  <c r="T1459"/>
  <c r="T2690"/>
  <c r="T4209"/>
  <c r="T2935"/>
  <c r="T404"/>
  <c r="T2629"/>
  <c r="T1333"/>
  <c r="T1556"/>
  <c r="T2103"/>
  <c r="T618"/>
  <c r="T2422"/>
  <c r="T152"/>
  <c r="T2922"/>
  <c r="T1162"/>
  <c r="T1166" s="1"/>
  <c r="T838"/>
  <c r="T1666"/>
  <c r="T1670" s="1"/>
  <c r="T3327"/>
  <c r="T1828"/>
  <c r="T1832" s="1"/>
  <c r="T3131"/>
  <c r="T3061"/>
  <c r="T3065" s="1"/>
  <c r="T3174"/>
  <c r="T4294"/>
  <c r="T2575"/>
  <c r="T2579" s="1"/>
  <c r="T2035"/>
  <c r="T2039" s="1"/>
  <c r="T1558"/>
  <c r="T2107"/>
  <c r="T1864"/>
  <c r="T1868" s="1"/>
  <c r="T3147"/>
  <c r="T3367"/>
  <c r="T334"/>
  <c r="T338" s="1"/>
  <c r="T3178"/>
  <c r="T4299"/>
  <c r="T1761"/>
  <c r="T645"/>
  <c r="T653" s="1"/>
  <c r="T1680"/>
  <c r="T2539"/>
  <c r="T2543" s="1"/>
  <c r="T2359"/>
  <c r="T2363" s="1"/>
  <c r="T406"/>
  <c r="T694"/>
  <c r="T698" s="1"/>
  <c r="T2773"/>
  <c r="T2777" s="1"/>
  <c r="T559"/>
  <c r="T563" s="1"/>
  <c r="T919"/>
  <c r="T923" s="1"/>
  <c r="T3079"/>
  <c r="T1889"/>
  <c r="T82"/>
  <c r="T86" s="1"/>
  <c r="T1432"/>
  <c r="T1436" s="1"/>
  <c r="T1684"/>
  <c r="T2008"/>
  <c r="T2012" s="1"/>
  <c r="T802"/>
  <c r="T806" s="1"/>
  <c r="T4335"/>
  <c r="T1765"/>
  <c r="T2067"/>
  <c r="T2180"/>
  <c r="T2183" s="1"/>
  <c r="T663"/>
  <c r="T1059"/>
  <c r="T1347"/>
  <c r="T2863"/>
  <c r="T2867" s="1"/>
  <c r="T2692"/>
  <c r="T1248"/>
  <c r="T1783"/>
  <c r="T1644"/>
  <c r="T2832"/>
  <c r="T577"/>
  <c r="T581" s="1"/>
  <c r="T991"/>
  <c r="T995" s="1"/>
  <c r="T3088"/>
  <c r="T3092" s="1"/>
  <c r="T1891"/>
  <c r="T91"/>
  <c r="T95" s="1"/>
  <c r="T1455"/>
  <c r="T1702"/>
  <c r="T1706" s="1"/>
  <c r="T2013"/>
  <c r="T357"/>
  <c r="T3313"/>
  <c r="T1819"/>
  <c r="T1823" s="1"/>
  <c r="T3124"/>
  <c r="T748"/>
  <c r="T1189"/>
  <c r="T1518"/>
  <c r="T852"/>
  <c r="T10"/>
  <c r="T14" s="1"/>
  <c r="T1671"/>
  <c r="T1837"/>
  <c r="T1841" s="1"/>
  <c r="T3133"/>
  <c r="T3365"/>
  <c r="T285"/>
  <c r="T325"/>
  <c r="T329" s="1"/>
  <c r="T3176"/>
  <c r="T4267"/>
  <c r="T2607"/>
  <c r="T1329"/>
  <c r="T1554"/>
  <c r="T604"/>
  <c r="T608" s="1"/>
  <c r="T2418"/>
  <c r="T1952"/>
  <c r="T150"/>
  <c r="T2881"/>
  <c r="T1720"/>
  <c r="T379"/>
  <c r="T383" s="1"/>
  <c r="T2719"/>
  <c r="T2723" s="1"/>
  <c r="T3030"/>
  <c r="T856"/>
  <c r="T19"/>
  <c r="T23" s="1"/>
  <c r="T2674"/>
  <c r="T2678" s="1"/>
  <c r="T622"/>
  <c r="T2472"/>
  <c r="T1185"/>
  <c r="T4339"/>
  <c r="T2044"/>
  <c r="T2048" s="1"/>
  <c r="T2170"/>
  <c r="T2174" s="1"/>
  <c r="T539"/>
  <c r="T3075"/>
  <c r="T1873"/>
  <c r="T1877" s="1"/>
  <c r="T3376"/>
  <c r="T3380" s="1"/>
  <c r="T348"/>
  <c r="O1554"/>
  <c r="O604"/>
  <c r="N4339"/>
  <c r="I4339"/>
  <c r="K4294"/>
  <c r="I4294"/>
  <c r="N4276"/>
  <c r="K4276"/>
  <c r="I4276"/>
  <c r="N4267"/>
  <c r="K4267"/>
  <c r="I4267"/>
  <c r="K4258"/>
  <c r="I4258"/>
  <c r="N4249"/>
  <c r="I4249"/>
  <c r="H4240"/>
  <c r="N4231"/>
  <c r="K4222"/>
  <c r="J4222"/>
  <c r="I4222"/>
  <c r="K4195"/>
  <c r="K4186"/>
  <c r="I4186"/>
  <c r="N4177"/>
  <c r="K4177"/>
  <c r="I4177"/>
  <c r="I4168"/>
  <c r="N4150"/>
  <c r="K4123"/>
  <c r="I4123"/>
  <c r="H4123"/>
  <c r="I4105"/>
  <c r="K4087"/>
  <c r="I4087"/>
  <c r="K4033"/>
  <c r="N4024"/>
  <c r="I4024"/>
  <c r="K3934"/>
  <c r="I3934"/>
  <c r="I3916"/>
  <c r="N3898"/>
  <c r="K3898"/>
  <c r="I3898"/>
  <c r="H3898"/>
  <c r="N3862"/>
  <c r="K3862"/>
  <c r="I3862"/>
  <c r="K3853"/>
  <c r="J3853"/>
  <c r="N4204"/>
  <c r="K4204"/>
  <c r="N3808"/>
  <c r="K3808"/>
  <c r="I3808"/>
  <c r="N3799"/>
  <c r="I3799"/>
  <c r="K3790"/>
  <c r="I3790"/>
  <c r="N3781"/>
  <c r="I3781"/>
  <c r="K3754"/>
  <c r="I3754"/>
  <c r="I3718"/>
  <c r="K3709"/>
  <c r="I3709"/>
  <c r="N3700"/>
  <c r="K3691"/>
  <c r="I3691"/>
  <c r="K3682"/>
  <c r="I3682"/>
  <c r="N3655"/>
  <c r="K3655"/>
  <c r="I3655"/>
  <c r="I3646"/>
  <c r="H3637"/>
  <c r="N3628"/>
  <c r="K3619"/>
  <c r="J3619"/>
  <c r="I3619"/>
  <c r="K3610"/>
  <c r="I3601"/>
  <c r="I3592"/>
  <c r="N3583"/>
  <c r="K3583"/>
  <c r="I3583"/>
  <c r="N3574"/>
  <c r="N3565"/>
  <c r="I3565"/>
  <c r="H3565"/>
  <c r="N3547"/>
  <c r="K3547"/>
  <c r="I3547"/>
  <c r="I3538"/>
  <c r="I3520"/>
  <c r="N3511"/>
  <c r="K3511"/>
  <c r="I3511"/>
  <c r="K3484"/>
  <c r="I3484"/>
  <c r="K3475"/>
  <c r="I3475"/>
  <c r="N3466"/>
  <c r="I3466"/>
  <c r="H3466"/>
  <c r="N3457"/>
  <c r="I3457"/>
  <c r="K3448"/>
  <c r="J3448"/>
  <c r="I3448"/>
  <c r="N3412"/>
  <c r="N3403"/>
  <c r="I3403"/>
  <c r="N3394"/>
  <c r="I3394"/>
  <c r="N3367"/>
  <c r="I3367"/>
  <c r="N3358"/>
  <c r="K3358"/>
  <c r="I3358"/>
  <c r="H3358"/>
  <c r="N3349"/>
  <c r="K3349"/>
  <c r="N3322"/>
  <c r="K3313"/>
  <c r="I3313"/>
  <c r="N3304"/>
  <c r="I3304"/>
  <c r="N3295"/>
  <c r="K3295"/>
  <c r="I3295"/>
  <c r="I3286"/>
  <c r="N3277"/>
  <c r="I3277"/>
  <c r="N3268"/>
  <c r="I3268"/>
  <c r="I3259"/>
  <c r="N3250"/>
  <c r="N3241"/>
  <c r="K3241"/>
  <c r="I3241"/>
  <c r="I3232"/>
  <c r="N3223"/>
  <c r="K3223"/>
  <c r="K3214"/>
  <c r="I3214"/>
  <c r="N3205"/>
  <c r="I3205"/>
  <c r="H3205"/>
  <c r="N3196"/>
  <c r="K3187"/>
  <c r="J3187"/>
  <c r="N3178"/>
  <c r="I3169"/>
  <c r="N3160"/>
  <c r="K3160"/>
  <c r="I3160"/>
  <c r="N3142"/>
  <c r="K3142"/>
  <c r="I3142"/>
  <c r="N3133"/>
  <c r="N3124"/>
  <c r="I3124"/>
  <c r="N3115"/>
  <c r="I3115"/>
  <c r="I3097"/>
  <c r="N3088"/>
  <c r="K3079"/>
  <c r="I3079"/>
  <c r="N3070"/>
  <c r="N3061"/>
  <c r="K3061"/>
  <c r="I3061"/>
  <c r="K3052"/>
  <c r="I3052"/>
  <c r="I3043"/>
  <c r="K3025"/>
  <c r="J3025"/>
  <c r="I3025"/>
  <c r="N3016"/>
  <c r="N3007"/>
  <c r="K3007"/>
  <c r="I3007"/>
  <c r="N2998"/>
  <c r="N3002" s="1"/>
  <c r="K2998"/>
  <c r="I2998"/>
  <c r="N2962"/>
  <c r="I2962"/>
  <c r="N2953"/>
  <c r="K2953"/>
  <c r="N2944"/>
  <c r="K2944"/>
  <c r="I2944"/>
  <c r="H2944"/>
  <c r="K2935"/>
  <c r="I2935"/>
  <c r="I2917"/>
  <c r="N2908"/>
  <c r="N2912" s="1"/>
  <c r="N2899"/>
  <c r="K2899"/>
  <c r="I2899"/>
  <c r="N2890"/>
  <c r="N2872"/>
  <c r="K2872"/>
  <c r="I2872"/>
  <c r="K2863"/>
  <c r="I2863"/>
  <c r="N2854"/>
  <c r="K2845"/>
  <c r="I2845"/>
  <c r="N2827"/>
  <c r="K2818"/>
  <c r="I2818"/>
  <c r="I2809"/>
  <c r="N2800"/>
  <c r="K2800"/>
  <c r="I2800"/>
  <c r="N2782"/>
  <c r="N2773"/>
  <c r="I2773"/>
  <c r="H2773"/>
  <c r="N2764"/>
  <c r="K2764"/>
  <c r="I2764"/>
  <c r="I2755"/>
  <c r="N2728"/>
  <c r="N2719"/>
  <c r="K2719"/>
  <c r="I2719"/>
  <c r="N2701"/>
  <c r="N2692"/>
  <c r="K2692"/>
  <c r="I2692"/>
  <c r="K2683"/>
  <c r="I2683"/>
  <c r="N2674"/>
  <c r="I2674"/>
  <c r="K2665"/>
  <c r="I2665"/>
  <c r="N2656"/>
  <c r="K2647"/>
  <c r="N2638"/>
  <c r="I2638"/>
  <c r="K2629"/>
  <c r="I2629"/>
  <c r="N2602"/>
  <c r="N2593"/>
  <c r="I2593"/>
  <c r="H2593"/>
  <c r="N2584"/>
  <c r="I2584"/>
  <c r="K2575"/>
  <c r="I2575"/>
  <c r="N2548"/>
  <c r="N2539"/>
  <c r="K2539"/>
  <c r="I2539"/>
  <c r="N2530"/>
  <c r="K2530"/>
  <c r="I2530"/>
  <c r="N2521"/>
  <c r="N2503"/>
  <c r="K2503"/>
  <c r="I2503"/>
  <c r="K2494"/>
  <c r="I2494"/>
  <c r="K2467"/>
  <c r="I2458"/>
  <c r="N2449"/>
  <c r="N2440"/>
  <c r="K2440"/>
  <c r="I2440"/>
  <c r="N2431"/>
  <c r="I2431"/>
  <c r="N2422"/>
  <c r="K2422"/>
  <c r="I2422"/>
  <c r="N2413"/>
  <c r="N2404"/>
  <c r="I2404"/>
  <c r="H2404"/>
  <c r="I2395"/>
  <c r="H2386"/>
  <c r="N2377"/>
  <c r="J2377"/>
  <c r="K2368"/>
  <c r="I2368"/>
  <c r="N2359"/>
  <c r="I2359"/>
  <c r="I2350"/>
  <c r="N2341"/>
  <c r="K2341"/>
  <c r="J2341"/>
  <c r="I2341"/>
  <c r="I2332"/>
  <c r="N2323"/>
  <c r="N2314"/>
  <c r="N2318" s="1"/>
  <c r="N2305"/>
  <c r="J2305"/>
  <c r="I2305"/>
  <c r="I2296"/>
  <c r="N2278"/>
  <c r="J2278"/>
  <c r="I2278"/>
  <c r="I2269"/>
  <c r="N2260"/>
  <c r="J2260"/>
  <c r="I2260"/>
  <c r="I2251"/>
  <c r="J2242"/>
  <c r="I2242"/>
  <c r="I2233"/>
  <c r="J2224"/>
  <c r="I2224"/>
  <c r="I2215"/>
  <c r="J2206"/>
  <c r="I2206"/>
  <c r="I2188"/>
  <c r="N2170"/>
  <c r="K2170"/>
  <c r="N2161"/>
  <c r="I2161"/>
  <c r="N2152"/>
  <c r="K2152"/>
  <c r="J2152"/>
  <c r="I2143"/>
  <c r="K2134"/>
  <c r="J2134"/>
  <c r="I2125"/>
  <c r="N2116"/>
  <c r="H2116"/>
  <c r="N2107"/>
  <c r="K2107"/>
  <c r="J2107"/>
  <c r="N2080"/>
  <c r="N2062"/>
  <c r="K2062"/>
  <c r="I2062"/>
  <c r="N2053"/>
  <c r="J2053"/>
  <c r="H2053"/>
  <c r="N2044"/>
  <c r="I2044"/>
  <c r="N2026"/>
  <c r="K2026"/>
  <c r="J2008"/>
  <c r="N1999"/>
  <c r="I1999"/>
  <c r="N1990"/>
  <c r="N1981"/>
  <c r="I1981"/>
  <c r="N1972"/>
  <c r="J1972"/>
  <c r="N1945"/>
  <c r="I1945"/>
  <c r="N1936"/>
  <c r="H1936"/>
  <c r="N1927"/>
  <c r="N1918"/>
  <c r="N1922" s="1"/>
  <c r="K1918"/>
  <c r="J1918"/>
  <c r="N1909"/>
  <c r="K1909"/>
  <c r="J1909"/>
  <c r="I1909"/>
  <c r="N1900"/>
  <c r="N1904" s="1"/>
  <c r="N1891"/>
  <c r="J1891"/>
  <c r="I1891"/>
  <c r="N1882"/>
  <c r="J1882"/>
  <c r="N1873"/>
  <c r="K1873"/>
  <c r="J1873"/>
  <c r="I1873"/>
  <c r="N1864"/>
  <c r="H1864"/>
  <c r="N1855"/>
  <c r="J1855"/>
  <c r="I1855"/>
  <c r="N1846"/>
  <c r="J1846"/>
  <c r="H1846"/>
  <c r="N1837"/>
  <c r="J1837"/>
  <c r="I1837"/>
  <c r="N1828"/>
  <c r="H1828"/>
  <c r="N1819"/>
  <c r="K1819"/>
  <c r="J1819"/>
  <c r="I1819"/>
  <c r="N1810"/>
  <c r="N1814" s="1"/>
  <c r="J1810"/>
  <c r="H1810"/>
  <c r="N1801"/>
  <c r="N1805" s="1"/>
  <c r="I1801"/>
  <c r="N1783"/>
  <c r="K1783"/>
  <c r="N1774"/>
  <c r="N1778" s="1"/>
  <c r="K1774"/>
  <c r="I1774"/>
  <c r="N1756"/>
  <c r="H1747"/>
  <c r="N1720"/>
  <c r="I1720"/>
  <c r="N1711"/>
  <c r="H1711"/>
  <c r="N1702"/>
  <c r="K1702"/>
  <c r="J1702"/>
  <c r="I1702"/>
  <c r="N1693"/>
  <c r="H1693"/>
  <c r="N1684"/>
  <c r="K1639"/>
  <c r="J1639"/>
  <c r="N1603"/>
  <c r="N1607" s="1"/>
  <c r="N1585"/>
  <c r="N1589" s="1"/>
  <c r="J1585"/>
  <c r="I1585"/>
  <c r="N1576"/>
  <c r="N1580" s="1"/>
  <c r="J1576"/>
  <c r="N1567"/>
  <c r="K1567"/>
  <c r="J1567"/>
  <c r="I1567"/>
  <c r="N1558"/>
  <c r="N1549"/>
  <c r="J1549"/>
  <c r="I1549"/>
  <c r="J1540"/>
  <c r="I1540"/>
  <c r="I1531"/>
  <c r="K1522"/>
  <c r="J1522"/>
  <c r="N1513"/>
  <c r="I1513"/>
  <c r="J1504"/>
  <c r="N1495"/>
  <c r="I1495"/>
  <c r="N1486"/>
  <c r="K1486"/>
  <c r="J1486"/>
  <c r="N1459"/>
  <c r="I1459"/>
  <c r="N1450"/>
  <c r="N1454" s="1"/>
  <c r="K1450"/>
  <c r="J1450"/>
  <c r="N1441"/>
  <c r="I1441"/>
  <c r="K1432"/>
  <c r="J1432"/>
  <c r="I1423"/>
  <c r="K1414"/>
  <c r="I1405"/>
  <c r="N1396"/>
  <c r="J1396"/>
  <c r="N1387"/>
  <c r="I1387"/>
  <c r="N1378"/>
  <c r="J1378"/>
  <c r="N1369"/>
  <c r="N1360"/>
  <c r="K1360"/>
  <c r="J1360"/>
  <c r="N1351"/>
  <c r="I1351"/>
  <c r="J1342"/>
  <c r="N1333"/>
  <c r="J1333"/>
  <c r="I1333"/>
  <c r="K1315"/>
  <c r="J1315"/>
  <c r="I1297"/>
  <c r="N1288"/>
  <c r="K1288"/>
  <c r="J1288"/>
  <c r="I1279"/>
  <c r="J1243"/>
  <c r="H1243"/>
  <c r="I1234"/>
  <c r="H1234"/>
  <c r="N1225"/>
  <c r="N1229" s="1"/>
  <c r="J1225"/>
  <c r="K1216"/>
  <c r="I1216"/>
  <c r="N1207"/>
  <c r="I1207"/>
  <c r="I1198"/>
  <c r="H1198"/>
  <c r="N1189"/>
  <c r="H1189"/>
  <c r="I1180"/>
  <c r="H1180"/>
  <c r="N1171"/>
  <c r="K1171"/>
  <c r="I1162"/>
  <c r="N1153"/>
  <c r="K1153"/>
  <c r="I1153"/>
  <c r="N1144"/>
  <c r="K1144"/>
  <c r="I1144"/>
  <c r="H1144"/>
  <c r="N1135"/>
  <c r="K1135"/>
  <c r="I1135"/>
  <c r="K1126"/>
  <c r="I1126"/>
  <c r="N1117"/>
  <c r="I1117"/>
  <c r="K1108"/>
  <c r="I1108"/>
  <c r="N1099"/>
  <c r="K1099"/>
  <c r="I1099"/>
  <c r="K1090"/>
  <c r="I1090"/>
  <c r="I1081"/>
  <c r="N1072"/>
  <c r="N1076" s="1"/>
  <c r="N1054"/>
  <c r="N1058" s="1"/>
  <c r="K1054"/>
  <c r="I1054"/>
  <c r="I1045"/>
  <c r="N1000"/>
  <c r="K991"/>
  <c r="J991"/>
  <c r="I991"/>
  <c r="I982"/>
  <c r="N973"/>
  <c r="N964"/>
  <c r="I955"/>
  <c r="N946"/>
  <c r="N950" s="1"/>
  <c r="N937"/>
  <c r="N941" s="1"/>
  <c r="K937"/>
  <c r="N928"/>
  <c r="I928"/>
  <c r="K919"/>
  <c r="J919"/>
  <c r="I910"/>
  <c r="N901"/>
  <c r="N892"/>
  <c r="N896" s="1"/>
  <c r="K892"/>
  <c r="I892"/>
  <c r="N883"/>
  <c r="I883"/>
  <c r="N856"/>
  <c r="K856"/>
  <c r="K847"/>
  <c r="I847"/>
  <c r="K838"/>
  <c r="I811"/>
  <c r="N802"/>
  <c r="K793"/>
  <c r="N775"/>
  <c r="N779" s="1"/>
  <c r="K766"/>
  <c r="N757"/>
  <c r="K748"/>
  <c r="I721"/>
  <c r="N712"/>
  <c r="N716" s="1"/>
  <c r="N703"/>
  <c r="I703"/>
  <c r="I694"/>
  <c r="N649"/>
  <c r="K649"/>
  <c r="N640"/>
  <c r="N644" s="1"/>
  <c r="K640"/>
  <c r="I640"/>
  <c r="K631"/>
  <c r="J631"/>
  <c r="I622"/>
  <c r="K604"/>
  <c r="N595"/>
  <c r="I595"/>
  <c r="N586"/>
  <c r="N577"/>
  <c r="K577"/>
  <c r="N568"/>
  <c r="N572" s="1"/>
  <c r="I568"/>
  <c r="I559"/>
  <c r="K532"/>
  <c r="I532"/>
  <c r="N523"/>
  <c r="N527" s="1"/>
  <c r="I523"/>
  <c r="N514"/>
  <c r="N505"/>
  <c r="K505"/>
  <c r="K496"/>
  <c r="I496"/>
  <c r="K469"/>
  <c r="I469"/>
  <c r="N451"/>
  <c r="N455" s="1"/>
  <c r="N442"/>
  <c r="N446" s="1"/>
  <c r="K442"/>
  <c r="I442"/>
  <c r="I433"/>
  <c r="N424"/>
  <c r="N428" s="1"/>
  <c r="N406"/>
  <c r="K388"/>
  <c r="I379"/>
  <c r="N361"/>
  <c r="K361"/>
  <c r="I343"/>
  <c r="N334"/>
  <c r="N316"/>
  <c r="I316"/>
  <c r="K307"/>
  <c r="N271"/>
  <c r="N275" s="1"/>
  <c r="N262"/>
  <c r="K262"/>
  <c r="I262"/>
  <c r="I253"/>
  <c r="K244"/>
  <c r="I244"/>
  <c r="K235"/>
  <c r="K226"/>
  <c r="I226"/>
  <c r="H226"/>
  <c r="I217"/>
  <c r="K208"/>
  <c r="I208"/>
  <c r="N199"/>
  <c r="N203" s="1"/>
  <c r="K199"/>
  <c r="N190"/>
  <c r="K190"/>
  <c r="I190"/>
  <c r="H190"/>
  <c r="N181"/>
  <c r="N185" s="1"/>
  <c r="K181"/>
  <c r="I181"/>
  <c r="I172"/>
  <c r="K145"/>
  <c r="N136"/>
  <c r="N140" s="1"/>
  <c r="K136"/>
  <c r="I136"/>
  <c r="K127"/>
  <c r="I127"/>
  <c r="H127"/>
  <c r="N118"/>
  <c r="N122" s="1"/>
  <c r="I118"/>
  <c r="N109"/>
  <c r="N100"/>
  <c r="K100"/>
  <c r="I100"/>
  <c r="N91"/>
  <c r="K91"/>
  <c r="I91"/>
  <c r="N82"/>
  <c r="N73"/>
  <c r="I73"/>
  <c r="N64"/>
  <c r="K64"/>
  <c r="I64"/>
  <c r="H64"/>
  <c r="I55"/>
  <c r="I46"/>
  <c r="N37"/>
  <c r="K37"/>
  <c r="I37"/>
  <c r="N28"/>
  <c r="K28"/>
  <c r="I28"/>
  <c r="N19"/>
  <c r="K10"/>
  <c r="J10"/>
  <c r="I10"/>
  <c r="O2103"/>
  <c r="O2800"/>
  <c r="O2008"/>
  <c r="O4335"/>
  <c r="O618"/>
  <c r="O2422"/>
  <c r="O1162"/>
  <c r="O3304"/>
  <c r="O550"/>
  <c r="O3120"/>
  <c r="O744"/>
  <c r="O1185"/>
  <c r="J3529"/>
  <c r="K4339"/>
  <c r="K4231"/>
  <c r="K4168"/>
  <c r="K4105"/>
  <c r="J4087"/>
  <c r="K3997"/>
  <c r="K3799"/>
  <c r="K3718"/>
  <c r="J3709"/>
  <c r="K3601"/>
  <c r="K3592"/>
  <c r="K3565"/>
  <c r="K3538"/>
  <c r="J3538"/>
  <c r="K3520"/>
  <c r="K3466"/>
  <c r="K3457"/>
  <c r="K3403"/>
  <c r="J3340"/>
  <c r="K3304"/>
  <c r="K3286"/>
  <c r="H3277"/>
  <c r="K3268"/>
  <c r="K3259"/>
  <c r="J3259"/>
  <c r="K3232"/>
  <c r="K3196"/>
  <c r="K3169"/>
  <c r="K3133"/>
  <c r="K3124"/>
  <c r="H3124"/>
  <c r="K3115"/>
  <c r="K3097"/>
  <c r="J3097"/>
  <c r="K3043"/>
  <c r="K3034"/>
  <c r="K2962"/>
  <c r="K2917"/>
  <c r="K2881"/>
  <c r="K2854"/>
  <c r="J2845"/>
  <c r="K2809"/>
  <c r="K2773"/>
  <c r="K2755"/>
  <c r="J2755"/>
  <c r="K2710"/>
  <c r="K2701"/>
  <c r="K2674"/>
  <c r="K2638"/>
  <c r="K2593"/>
  <c r="K2584"/>
  <c r="K2521"/>
  <c r="K2458"/>
  <c r="J2458"/>
  <c r="K2431"/>
  <c r="K2404"/>
  <c r="H2395"/>
  <c r="H2359"/>
  <c r="K2332"/>
  <c r="K2314"/>
  <c r="J2161"/>
  <c r="K2125"/>
  <c r="J2125"/>
  <c r="K2116"/>
  <c r="K2098"/>
  <c r="K2089"/>
  <c r="J2089"/>
  <c r="K2080"/>
  <c r="H2080"/>
  <c r="J2062"/>
  <c r="K2053"/>
  <c r="J2044"/>
  <c r="K2035"/>
  <c r="H2035"/>
  <c r="J2026"/>
  <c r="K2008"/>
  <c r="H2008"/>
  <c r="K1999"/>
  <c r="J1999"/>
  <c r="K1990"/>
  <c r="H1990"/>
  <c r="J1981"/>
  <c r="K1972"/>
  <c r="H1972"/>
  <c r="K1945"/>
  <c r="J1945"/>
  <c r="K1936"/>
  <c r="K1927"/>
  <c r="J1927"/>
  <c r="H1918"/>
  <c r="K1900"/>
  <c r="H1900"/>
  <c r="K1882"/>
  <c r="H1882"/>
  <c r="K1864"/>
  <c r="K1855"/>
  <c r="K1846"/>
  <c r="K1837"/>
  <c r="K1828"/>
  <c r="J1828"/>
  <c r="K1810"/>
  <c r="K1801"/>
  <c r="J1801"/>
  <c r="H1783"/>
  <c r="J1774"/>
  <c r="K1765"/>
  <c r="K1756"/>
  <c r="K1747"/>
  <c r="K1720"/>
  <c r="K1711"/>
  <c r="J1711"/>
  <c r="K1693"/>
  <c r="K1684"/>
  <c r="J1684"/>
  <c r="K1666"/>
  <c r="K1603"/>
  <c r="J1603"/>
  <c r="H1603"/>
  <c r="K1585"/>
  <c r="K1576"/>
  <c r="H1576"/>
  <c r="K1558"/>
  <c r="K1549"/>
  <c r="K1531"/>
  <c r="J1531"/>
  <c r="K1504"/>
  <c r="J1495"/>
  <c r="J1441"/>
  <c r="J1720"/>
  <c r="J1756"/>
  <c r="J1405"/>
  <c r="J1369"/>
  <c r="K1342"/>
  <c r="K1279"/>
  <c r="K1198"/>
  <c r="K1162"/>
  <c r="K964"/>
  <c r="K703"/>
  <c r="K559"/>
  <c r="J559"/>
  <c r="K325"/>
  <c r="I19"/>
  <c r="K55"/>
  <c r="K172"/>
  <c r="K415"/>
  <c r="K1027"/>
  <c r="J4294"/>
  <c r="K4285"/>
  <c r="I4231"/>
  <c r="N4195"/>
  <c r="N4186"/>
  <c r="I4150"/>
  <c r="K4024"/>
  <c r="N3916"/>
  <c r="I3853"/>
  <c r="N3790"/>
  <c r="N3718"/>
  <c r="K3700"/>
  <c r="K3637"/>
  <c r="I3637"/>
  <c r="I3574"/>
  <c r="K3394"/>
  <c r="K3376"/>
  <c r="I3376"/>
  <c r="K3367"/>
  <c r="I3349"/>
  <c r="N3313"/>
  <c r="K3277"/>
  <c r="I3223"/>
  <c r="K3205"/>
  <c r="I3196"/>
  <c r="I3133"/>
  <c r="K3070"/>
  <c r="I3070"/>
  <c r="N3043"/>
  <c r="N3047" s="1"/>
  <c r="H3043"/>
  <c r="I2953"/>
  <c r="J2917"/>
  <c r="I2881"/>
  <c r="H2863"/>
  <c r="N2818"/>
  <c r="K2782"/>
  <c r="I2782"/>
  <c r="I2710"/>
  <c r="H2683"/>
  <c r="N2647"/>
  <c r="J2575"/>
  <c r="I2467"/>
  <c r="K2413"/>
  <c r="I2413"/>
  <c r="N2395"/>
  <c r="I2386"/>
  <c r="H2332"/>
  <c r="N2224"/>
  <c r="N2228" s="1"/>
  <c r="J2170"/>
  <c r="N2143"/>
  <c r="J2143"/>
  <c r="I2107"/>
  <c r="N2098"/>
  <c r="J2098"/>
  <c r="H2098"/>
  <c r="I1756"/>
  <c r="N1747"/>
  <c r="N1751" s="1"/>
  <c r="I1639"/>
  <c r="H1558"/>
  <c r="N1216"/>
  <c r="K1180"/>
  <c r="N865"/>
  <c r="N869" s="1"/>
  <c r="I838"/>
  <c r="C1252"/>
  <c r="J1251"/>
  <c r="O1251"/>
  <c r="N1251"/>
  <c r="H1251"/>
  <c r="L1251"/>
  <c r="C2790"/>
  <c r="K2789"/>
  <c r="P2789"/>
  <c r="M2789"/>
  <c r="R2789"/>
  <c r="T2789"/>
  <c r="Q2789"/>
  <c r="O2789"/>
  <c r="G2789"/>
  <c r="C153"/>
  <c r="H152"/>
  <c r="J152"/>
  <c r="C1953"/>
  <c r="G1952"/>
  <c r="H4209"/>
  <c r="K2968"/>
  <c r="M2833"/>
  <c r="I2284"/>
  <c r="M2283"/>
  <c r="M2068"/>
  <c r="I1302"/>
  <c r="O475"/>
  <c r="J394"/>
  <c r="S1952"/>
  <c r="O152"/>
  <c r="S152"/>
  <c r="T1252"/>
  <c r="Q1952"/>
  <c r="I4299"/>
  <c r="J2787"/>
  <c r="O2734"/>
  <c r="O2608"/>
  <c r="S1789"/>
  <c r="J1788"/>
  <c r="I1644"/>
  <c r="H1465"/>
  <c r="J348"/>
  <c r="L286"/>
  <c r="O1951"/>
  <c r="K1950"/>
  <c r="H1618"/>
  <c r="L1059"/>
  <c r="L1006"/>
  <c r="K871"/>
  <c r="T277"/>
  <c r="L682"/>
  <c r="C395"/>
  <c r="H2834"/>
  <c r="J2834"/>
  <c r="G682"/>
  <c r="K2834"/>
  <c r="J682"/>
  <c r="H1466"/>
  <c r="N1466"/>
  <c r="G1466"/>
  <c r="K1466"/>
  <c r="Q1466"/>
  <c r="L1257"/>
  <c r="M278"/>
  <c r="S1466"/>
  <c r="T1466"/>
  <c r="C2483"/>
  <c r="P1466"/>
  <c r="Q682"/>
  <c r="O682"/>
  <c r="O278"/>
  <c r="R682"/>
  <c r="S2967"/>
  <c r="C2015"/>
  <c r="P1465"/>
  <c r="T1464"/>
  <c r="O1015"/>
  <c r="G1015"/>
  <c r="R1015"/>
  <c r="S1015"/>
  <c r="K1015"/>
  <c r="N1015"/>
  <c r="G1474"/>
  <c r="S1474"/>
  <c r="K1474"/>
  <c r="N1474"/>
  <c r="O1474"/>
  <c r="N1257"/>
  <c r="S1259"/>
  <c r="O1258"/>
  <c r="I278"/>
  <c r="L278"/>
  <c r="O3149"/>
  <c r="M3147"/>
  <c r="Q2967"/>
  <c r="R2482"/>
  <c r="Q1617"/>
  <c r="M1466"/>
  <c r="M1464"/>
  <c r="H2609"/>
  <c r="C2610"/>
  <c r="G2609"/>
  <c r="R2609"/>
  <c r="J2609"/>
  <c r="M2609"/>
  <c r="T2609"/>
  <c r="L2609"/>
  <c r="N2609"/>
  <c r="Q2609"/>
  <c r="I2609"/>
  <c r="P2609"/>
  <c r="G872"/>
  <c r="N872"/>
  <c r="I872"/>
  <c r="L872"/>
  <c r="J872"/>
  <c r="M872"/>
  <c r="G1628"/>
  <c r="K1628"/>
  <c r="Q1628"/>
  <c r="I1628"/>
  <c r="N1628"/>
  <c r="M1628"/>
  <c r="R1628"/>
  <c r="S872"/>
  <c r="P2834"/>
  <c r="S2834"/>
  <c r="R2834"/>
  <c r="M2834"/>
  <c r="G1257"/>
  <c r="M1257"/>
  <c r="R1259"/>
  <c r="K1259"/>
  <c r="N682"/>
  <c r="T682"/>
  <c r="G1258"/>
  <c r="M682"/>
  <c r="S682"/>
  <c r="K682"/>
  <c r="I682"/>
  <c r="H682"/>
  <c r="Q872"/>
  <c r="P872"/>
  <c r="T872"/>
  <c r="E4308"/>
  <c r="M4308" s="1"/>
  <c r="T4210"/>
  <c r="M4209"/>
  <c r="K3148"/>
  <c r="O3148"/>
  <c r="J3147"/>
  <c r="E2976"/>
  <c r="O2976" s="1"/>
  <c r="R2967"/>
  <c r="M2967"/>
  <c r="J2967"/>
  <c r="H2967"/>
  <c r="M2472"/>
  <c r="M2067"/>
  <c r="J2067"/>
  <c r="R2014"/>
  <c r="L1618"/>
  <c r="T1617"/>
  <c r="L1617"/>
  <c r="O673"/>
  <c r="E672"/>
  <c r="O672" s="1"/>
  <c r="P1015"/>
  <c r="Q683"/>
  <c r="P683"/>
  <c r="K683"/>
  <c r="S683"/>
  <c r="I683"/>
  <c r="L683"/>
  <c r="G683"/>
  <c r="O683"/>
  <c r="J683"/>
  <c r="T683"/>
  <c r="N683"/>
  <c r="M683"/>
  <c r="R683"/>
  <c r="H683"/>
  <c r="N1258"/>
  <c r="T1258"/>
  <c r="S1258"/>
  <c r="K1258"/>
  <c r="Q278"/>
  <c r="S278"/>
  <c r="C279"/>
  <c r="T278"/>
  <c r="P1258"/>
  <c r="J1258"/>
  <c r="Q1258"/>
  <c r="I4310"/>
  <c r="J4209"/>
  <c r="P1627"/>
  <c r="J1006"/>
  <c r="S475"/>
  <c r="M4210"/>
  <c r="M3327"/>
  <c r="H3149"/>
  <c r="E2742"/>
  <c r="S2742" s="1"/>
  <c r="M2733"/>
  <c r="K2609"/>
  <c r="S2608"/>
  <c r="M2607"/>
  <c r="M2482"/>
  <c r="E2481"/>
  <c r="I2481" s="1"/>
  <c r="C2069"/>
  <c r="H1627"/>
  <c r="E1626"/>
  <c r="J1626" s="1"/>
  <c r="C1619"/>
  <c r="S1617"/>
  <c r="O1617"/>
  <c r="K1617"/>
  <c r="M1465"/>
  <c r="C1016"/>
  <c r="P1006"/>
  <c r="S871"/>
  <c r="S870"/>
  <c r="O484"/>
  <c r="T286"/>
  <c r="M2744"/>
  <c r="G2744"/>
  <c r="N2744"/>
  <c r="Q2744"/>
  <c r="I2744"/>
  <c r="T2744"/>
  <c r="L2744"/>
  <c r="R2744"/>
  <c r="J2744"/>
  <c r="P2744"/>
  <c r="C3330"/>
  <c r="K3329"/>
  <c r="G3329"/>
  <c r="H3329"/>
  <c r="I3329"/>
  <c r="L3329"/>
  <c r="N3329"/>
  <c r="M3329"/>
  <c r="K2735"/>
  <c r="N2735"/>
  <c r="M2735"/>
  <c r="C2736"/>
  <c r="G2735"/>
  <c r="R2735"/>
  <c r="J2735"/>
  <c r="Q2735"/>
  <c r="I2735"/>
  <c r="T2735"/>
  <c r="L2735"/>
  <c r="P2735"/>
  <c r="T2834"/>
  <c r="L2834"/>
  <c r="C2835"/>
  <c r="O2834"/>
  <c r="G2834"/>
  <c r="N2834"/>
  <c r="Q2834"/>
  <c r="K1257"/>
  <c r="R1257"/>
  <c r="J1257"/>
  <c r="I1257"/>
  <c r="O1259"/>
  <c r="G1259"/>
  <c r="K278"/>
  <c r="J278"/>
  <c r="N278"/>
  <c r="R278"/>
  <c r="G278"/>
  <c r="P278"/>
  <c r="S3329"/>
  <c r="P3329"/>
  <c r="Q3329"/>
  <c r="M4299"/>
  <c r="L4209"/>
  <c r="S3149"/>
  <c r="S3148"/>
  <c r="O2609"/>
  <c r="J2607"/>
  <c r="Q2068"/>
  <c r="R2015"/>
  <c r="M2013"/>
  <c r="M1788"/>
  <c r="O1628"/>
  <c r="H1474"/>
  <c r="J1015"/>
  <c r="K673"/>
  <c r="T3329"/>
  <c r="J3328"/>
  <c r="S2734"/>
  <c r="S1628"/>
  <c r="M1474"/>
  <c r="E1473"/>
  <c r="S1473" s="1"/>
  <c r="C1467"/>
  <c r="L1466"/>
  <c r="Q1464"/>
  <c r="L1464"/>
  <c r="M1302"/>
  <c r="M1059"/>
  <c r="I1059"/>
  <c r="J1059"/>
  <c r="E1014"/>
  <c r="T1006"/>
  <c r="M1006"/>
  <c r="H1006"/>
  <c r="L1005"/>
  <c r="J1005"/>
  <c r="M870"/>
  <c r="K664"/>
  <c r="L285"/>
  <c r="M1790"/>
  <c r="N1790"/>
  <c r="H1790"/>
  <c r="K1790"/>
  <c r="G1790"/>
  <c r="I1790"/>
  <c r="J1790"/>
  <c r="R1790"/>
  <c r="L1790"/>
  <c r="C1791"/>
  <c r="M2987"/>
  <c r="T2987"/>
  <c r="L2987"/>
  <c r="N2987"/>
  <c r="G2987"/>
  <c r="Q2987"/>
  <c r="I2987"/>
  <c r="P2987"/>
  <c r="H2987"/>
  <c r="R2987"/>
  <c r="C1261"/>
  <c r="I1260"/>
  <c r="N1260"/>
  <c r="M1260"/>
  <c r="L1260"/>
  <c r="K1260"/>
  <c r="S1260"/>
  <c r="T1260"/>
  <c r="R1260"/>
  <c r="H1260"/>
  <c r="G1260"/>
  <c r="O1260"/>
  <c r="J1260"/>
  <c r="S1790"/>
  <c r="S1257"/>
  <c r="T1790"/>
  <c r="P1257"/>
  <c r="L3149"/>
  <c r="J2987"/>
  <c r="J2968"/>
  <c r="H2923"/>
  <c r="I2833"/>
  <c r="S2735"/>
  <c r="Q2284"/>
  <c r="H1951"/>
  <c r="S1672"/>
  <c r="J1627"/>
  <c r="J1618"/>
  <c r="T1474"/>
  <c r="J1466"/>
  <c r="I1465"/>
  <c r="C1017"/>
  <c r="M1015"/>
  <c r="H872"/>
  <c r="O871"/>
  <c r="T870"/>
  <c r="O870"/>
  <c r="I870"/>
  <c r="H475"/>
  <c r="M474"/>
  <c r="I474"/>
  <c r="O394"/>
  <c r="O349"/>
  <c r="M285"/>
  <c r="K285"/>
  <c r="H285"/>
  <c r="O277"/>
  <c r="M160"/>
  <c r="Q1260"/>
  <c r="P1790"/>
  <c r="Q1257"/>
  <c r="Q1790"/>
  <c r="T1257"/>
  <c r="N1514"/>
  <c r="M1514"/>
  <c r="I4210"/>
  <c r="K3381"/>
  <c r="J3329"/>
  <c r="S3328"/>
  <c r="K3328"/>
  <c r="K3327"/>
  <c r="I3327"/>
  <c r="C3150"/>
  <c r="P3149"/>
  <c r="K3149"/>
  <c r="T3148"/>
  <c r="L3148"/>
  <c r="E2977"/>
  <c r="J2969"/>
  <c r="S2968"/>
  <c r="O2788"/>
  <c r="H2744"/>
  <c r="O2735"/>
  <c r="H2735"/>
  <c r="K2733"/>
  <c r="I2733"/>
  <c r="H2610"/>
  <c r="S2609"/>
  <c r="M2473"/>
  <c r="M2284"/>
  <c r="P2014"/>
  <c r="J2014"/>
  <c r="H2014"/>
  <c r="J2013"/>
  <c r="E1960"/>
  <c r="S1951"/>
  <c r="K1788"/>
  <c r="I1788"/>
  <c r="Q1645"/>
  <c r="P1628"/>
  <c r="H1628"/>
  <c r="J1628"/>
  <c r="S1627"/>
  <c r="L1627"/>
  <c r="T1618"/>
  <c r="P1618"/>
  <c r="K1618"/>
  <c r="L1474"/>
  <c r="H1303"/>
  <c r="P1251"/>
  <c r="P1250"/>
  <c r="P1249"/>
  <c r="H1060"/>
  <c r="H1016"/>
  <c r="H1015"/>
  <c r="I673"/>
  <c r="I664"/>
  <c r="K151"/>
  <c r="N4265"/>
  <c r="N4256"/>
  <c r="N3554"/>
  <c r="N3536"/>
  <c r="N3095"/>
  <c r="N2888"/>
  <c r="N2870"/>
  <c r="N2876" s="1"/>
  <c r="N2861"/>
  <c r="N2798"/>
  <c r="N2708"/>
  <c r="N2690"/>
  <c r="N2537"/>
  <c r="N2501"/>
  <c r="N2438"/>
  <c r="N2258"/>
  <c r="N2264" s="1"/>
  <c r="N2159"/>
  <c r="N2132"/>
  <c r="N2105"/>
  <c r="N2051"/>
  <c r="N2033"/>
  <c r="N1997"/>
  <c r="N1880"/>
  <c r="N1763"/>
  <c r="N3464"/>
  <c r="N1682"/>
  <c r="N1529"/>
  <c r="N1376"/>
  <c r="N1382" s="1"/>
  <c r="N1313"/>
  <c r="N1205"/>
  <c r="N1160"/>
  <c r="N1124"/>
  <c r="N917"/>
  <c r="N764"/>
  <c r="N770" s="1"/>
  <c r="N647"/>
  <c r="N467"/>
  <c r="N404"/>
  <c r="N206"/>
  <c r="N3644"/>
  <c r="N1085"/>
  <c r="N1094"/>
  <c r="N725"/>
  <c r="O1761"/>
  <c r="O1005"/>
  <c r="O3313"/>
  <c r="O2368"/>
  <c r="O1819"/>
  <c r="O1950"/>
  <c r="O3124"/>
  <c r="O127"/>
  <c r="O748"/>
  <c r="O1459"/>
  <c r="O1680"/>
  <c r="O2690"/>
  <c r="O348"/>
  <c r="O1189"/>
  <c r="O2539"/>
  <c r="O4209"/>
  <c r="O1518"/>
  <c r="O1779"/>
  <c r="O1556"/>
  <c r="O1671"/>
  <c r="O3329"/>
  <c r="O1837"/>
  <c r="O3133"/>
  <c r="O3365"/>
  <c r="O1684"/>
  <c r="O2922"/>
  <c r="O802"/>
  <c r="O1788"/>
  <c r="O3032"/>
  <c r="O694"/>
  <c r="O2359"/>
  <c r="O1333"/>
  <c r="O2044"/>
  <c r="O836"/>
  <c r="O852"/>
  <c r="O872"/>
  <c r="O469"/>
  <c r="O559"/>
  <c r="O645"/>
  <c r="O919"/>
  <c r="O3286"/>
  <c r="O3079"/>
  <c r="O1889"/>
  <c r="O3115"/>
  <c r="O82"/>
  <c r="O1351"/>
  <c r="O1432"/>
  <c r="O204"/>
  <c r="O285"/>
  <c r="O1099"/>
  <c r="O325"/>
  <c r="O1252"/>
  <c r="O3176"/>
  <c r="O4267"/>
  <c r="O3030"/>
  <c r="O856"/>
  <c r="O19"/>
  <c r="O622"/>
  <c r="O3259"/>
  <c r="O1016"/>
  <c r="O1059"/>
  <c r="O2472"/>
  <c r="N1149"/>
  <c r="N645"/>
  <c r="N546"/>
  <c r="N375"/>
  <c r="N312"/>
  <c r="N6"/>
  <c r="O1765"/>
  <c r="O3077"/>
  <c r="O1887"/>
  <c r="O42"/>
  <c r="O1347"/>
  <c r="O3381"/>
  <c r="O1466"/>
  <c r="O2881"/>
  <c r="O1720"/>
  <c r="O3174"/>
  <c r="O379"/>
  <c r="O4294"/>
  <c r="G1731"/>
  <c r="N3801"/>
  <c r="N3803" s="1"/>
  <c r="G2883"/>
  <c r="N3063"/>
  <c r="G2388"/>
  <c r="N2082"/>
  <c r="N2577"/>
  <c r="N456"/>
  <c r="N204"/>
  <c r="N42"/>
  <c r="N4285"/>
  <c r="N4240"/>
  <c r="N4168"/>
  <c r="N4172" s="1"/>
  <c r="N3997"/>
  <c r="N4001" s="1"/>
  <c r="N3682"/>
  <c r="N3646"/>
  <c r="N3637"/>
  <c r="N3475"/>
  <c r="N3430"/>
  <c r="N3376"/>
  <c r="N3232"/>
  <c r="N3236" s="1"/>
  <c r="N3214"/>
  <c r="N3218" s="1"/>
  <c r="N3169"/>
  <c r="N3173" s="1"/>
  <c r="N3034"/>
  <c r="N3025"/>
  <c r="N2935"/>
  <c r="N2881"/>
  <c r="N2863"/>
  <c r="N2809"/>
  <c r="N2467"/>
  <c r="N2471" s="1"/>
  <c r="N2386"/>
  <c r="N2215"/>
  <c r="N2219" s="1"/>
  <c r="N2134"/>
  <c r="N1522"/>
  <c r="N1531"/>
  <c r="N1342"/>
  <c r="N1346" s="1"/>
  <c r="N1243"/>
  <c r="N1247" s="1"/>
  <c r="L1117"/>
  <c r="N1045"/>
  <c r="N1049" s="1"/>
  <c r="N1027"/>
  <c r="N1031" s="1"/>
  <c r="N847"/>
  <c r="N838"/>
  <c r="L748"/>
  <c r="N694"/>
  <c r="N541"/>
  <c r="L316"/>
  <c r="N253"/>
  <c r="N145"/>
  <c r="N86"/>
  <c r="N582"/>
  <c r="N1292"/>
  <c r="N734"/>
  <c r="N2156"/>
  <c r="N1274"/>
  <c r="N4258"/>
  <c r="N4123"/>
  <c r="N4127" s="1"/>
  <c r="N4105"/>
  <c r="N4109" s="1"/>
  <c r="N4033"/>
  <c r="N4037" s="1"/>
  <c r="N3691"/>
  <c r="N3520"/>
  <c r="N3484"/>
  <c r="N3286"/>
  <c r="N3259"/>
  <c r="N3079"/>
  <c r="N3052"/>
  <c r="N2755"/>
  <c r="N2759" s="1"/>
  <c r="N2629"/>
  <c r="N2575"/>
  <c r="N2332"/>
  <c r="N2242"/>
  <c r="N2089"/>
  <c r="N2093" s="1"/>
  <c r="N1639"/>
  <c r="N1643" s="1"/>
  <c r="N1279"/>
  <c r="N1283" s="1"/>
  <c r="N1036"/>
  <c r="N1040" s="1"/>
  <c r="N955"/>
  <c r="N959" s="1"/>
  <c r="N748"/>
  <c r="N658"/>
  <c r="N662" s="1"/>
  <c r="N532"/>
  <c r="N469"/>
  <c r="N208"/>
  <c r="N707"/>
  <c r="N1004"/>
  <c r="N1131"/>
  <c r="N1122"/>
  <c r="N1095"/>
  <c r="N915"/>
  <c r="N852"/>
  <c r="N807"/>
  <c r="N815" s="1"/>
  <c r="N465"/>
  <c r="N411"/>
  <c r="N419" s="1"/>
  <c r="N357"/>
  <c r="N339"/>
  <c r="N347" s="1"/>
  <c r="N2339"/>
  <c r="N1169"/>
  <c r="N1151"/>
  <c r="N377"/>
  <c r="N260"/>
  <c r="N242"/>
  <c r="N248" s="1"/>
  <c r="N71"/>
  <c r="N3813"/>
  <c r="N3498"/>
  <c r="N3506" s="1"/>
  <c r="N3273"/>
  <c r="N2769"/>
  <c r="N2418"/>
  <c r="N1293"/>
  <c r="J2530"/>
  <c r="J3394"/>
  <c r="N2948"/>
  <c r="N2147"/>
  <c r="N1976"/>
  <c r="N1508"/>
  <c r="N1409"/>
  <c r="N905"/>
  <c r="N509"/>
  <c r="N239"/>
  <c r="N230"/>
  <c r="N3732"/>
  <c r="N3740" s="1"/>
  <c r="N1590"/>
  <c r="N1536"/>
  <c r="N3302"/>
  <c r="N176"/>
  <c r="N311"/>
  <c r="N986"/>
  <c r="N788"/>
  <c r="H3178"/>
  <c r="H2449"/>
  <c r="K343"/>
  <c r="J4177"/>
  <c r="J3799"/>
  <c r="N2417"/>
  <c r="J2215"/>
  <c r="N3473"/>
  <c r="N3257"/>
  <c r="N2492"/>
  <c r="N2375"/>
  <c r="N1934"/>
  <c r="N1700"/>
  <c r="N1706" s="1"/>
  <c r="N1664"/>
  <c r="N1115"/>
  <c r="N854"/>
  <c r="N512"/>
  <c r="O541"/>
  <c r="G20"/>
  <c r="N11"/>
  <c r="O1790"/>
  <c r="O3034"/>
  <c r="O1329"/>
  <c r="O2067"/>
  <c r="O838"/>
  <c r="O1644"/>
  <c r="O474"/>
  <c r="O2107"/>
  <c r="O2180"/>
  <c r="O2832"/>
  <c r="O1666"/>
  <c r="O3367"/>
  <c r="O1702"/>
  <c r="O334"/>
  <c r="O2013"/>
  <c r="O1257"/>
  <c r="O3178"/>
  <c r="O357"/>
  <c r="O393"/>
  <c r="O4299"/>
  <c r="O4339"/>
  <c r="O406"/>
  <c r="O2931"/>
  <c r="G1740"/>
  <c r="N3873"/>
  <c r="N3875" s="1"/>
  <c r="G3837"/>
  <c r="N2334"/>
  <c r="G3441"/>
  <c r="G1911"/>
  <c r="G2199"/>
  <c r="N840"/>
  <c r="G696"/>
  <c r="N2631"/>
  <c r="N2816"/>
  <c r="N1394"/>
  <c r="N3885"/>
  <c r="N3893" s="1"/>
  <c r="N3741"/>
  <c r="N3749" s="1"/>
  <c r="N3615"/>
  <c r="N3129"/>
  <c r="N3975"/>
  <c r="N3912"/>
  <c r="N3894"/>
  <c r="N3759"/>
  <c r="N3767" s="1"/>
  <c r="N3255"/>
  <c r="N3030"/>
  <c r="N2688"/>
  <c r="N2580"/>
  <c r="N2571"/>
  <c r="N1887"/>
  <c r="N2121"/>
  <c r="N1977"/>
  <c r="N1689"/>
  <c r="N1697" s="1"/>
  <c r="N1680"/>
  <c r="N1662"/>
  <c r="N1365"/>
  <c r="N1311"/>
  <c r="N60"/>
  <c r="N51"/>
  <c r="H3529"/>
  <c r="J3070"/>
  <c r="H3016"/>
  <c r="H2656"/>
  <c r="N3275"/>
  <c r="N3086"/>
  <c r="N2627"/>
  <c r="N2357"/>
  <c r="N1988"/>
  <c r="N1994" s="1"/>
  <c r="N1943"/>
  <c r="N1949" s="1"/>
  <c r="N1907"/>
  <c r="N1826"/>
  <c r="N1511"/>
  <c r="N1430"/>
  <c r="N836"/>
  <c r="N755"/>
  <c r="N761" s="1"/>
  <c r="N17"/>
  <c r="N4283"/>
  <c r="N3365"/>
  <c r="N3131"/>
  <c r="N3032"/>
  <c r="N2771"/>
  <c r="N2654"/>
  <c r="N2555"/>
  <c r="N2330"/>
  <c r="N2249"/>
  <c r="N1781"/>
  <c r="N1610"/>
  <c r="N1616" s="1"/>
  <c r="N1385"/>
  <c r="N1391" s="1"/>
  <c r="N4274"/>
  <c r="N4280" s="1"/>
  <c r="G4274"/>
  <c r="N1232"/>
  <c r="N1238" s="1"/>
  <c r="N1187"/>
  <c r="N692"/>
  <c r="N575"/>
  <c r="N548"/>
  <c r="N530"/>
  <c r="N323"/>
  <c r="N143"/>
  <c r="N55"/>
  <c r="O2787"/>
  <c r="O2278"/>
  <c r="O2719"/>
  <c r="N2768"/>
  <c r="N2606"/>
  <c r="N3272"/>
  <c r="N3200"/>
  <c r="N2723"/>
  <c r="N2705"/>
  <c r="N2552"/>
  <c r="N2732"/>
  <c r="N2534"/>
  <c r="N2327"/>
  <c r="N2102"/>
  <c r="N1553"/>
  <c r="N1760"/>
  <c r="N1715"/>
  <c r="N1490"/>
  <c r="G40"/>
  <c r="G28"/>
  <c r="G16"/>
  <c r="G3801"/>
  <c r="N2370"/>
  <c r="N3146"/>
  <c r="G36"/>
  <c r="O235"/>
  <c r="O10"/>
  <c r="O577"/>
  <c r="O991"/>
  <c r="O3088"/>
  <c r="O1864"/>
  <c r="O1891"/>
  <c r="O3147"/>
  <c r="O91"/>
  <c r="S2931"/>
  <c r="O1455"/>
  <c r="O2773"/>
  <c r="O2674"/>
  <c r="O3061"/>
  <c r="O2863"/>
  <c r="O1682"/>
  <c r="O2692"/>
  <c r="O1626"/>
  <c r="O1558"/>
  <c r="R2690"/>
  <c r="R276"/>
  <c r="O2647"/>
  <c r="O1783"/>
  <c r="O460"/>
  <c r="O2035"/>
  <c r="O663"/>
  <c r="O3327"/>
  <c r="O2418"/>
  <c r="O1828"/>
  <c r="O1952"/>
  <c r="O3131"/>
  <c r="O150"/>
  <c r="O1999"/>
  <c r="O1248"/>
  <c r="O2548"/>
  <c r="O483"/>
  <c r="O2170"/>
  <c r="O539"/>
  <c r="O586"/>
  <c r="O2575"/>
  <c r="R4209"/>
  <c r="R1261"/>
  <c r="R1999"/>
  <c r="R1952"/>
  <c r="R2800"/>
  <c r="R2103"/>
  <c r="R1556"/>
  <c r="N2669"/>
  <c r="N2786"/>
  <c r="N2273"/>
  <c r="J946"/>
  <c r="N1731"/>
  <c r="N3864"/>
  <c r="N3866" s="1"/>
  <c r="N606"/>
  <c r="N3441"/>
  <c r="N3443" s="1"/>
  <c r="N1911"/>
  <c r="N3362"/>
  <c r="N3245"/>
  <c r="J2881"/>
  <c r="P2647"/>
  <c r="J91"/>
  <c r="Q2647"/>
  <c r="H1045"/>
  <c r="N3651"/>
  <c r="N3408"/>
  <c r="N3416" s="1"/>
  <c r="J2431"/>
  <c r="L19"/>
  <c r="N3326"/>
  <c r="N3209"/>
  <c r="N3164"/>
  <c r="N2966"/>
  <c r="N2903"/>
  <c r="N2858"/>
  <c r="N3011"/>
  <c r="N3353"/>
  <c r="N3074"/>
  <c r="N3020"/>
  <c r="N2957"/>
  <c r="N2642"/>
  <c r="N2408"/>
  <c r="N2309"/>
  <c r="N2525"/>
  <c r="N2516"/>
  <c r="N2435"/>
  <c r="N2282"/>
  <c r="N2174"/>
  <c r="N2831"/>
  <c r="N2030"/>
  <c r="N3453"/>
  <c r="N3444"/>
  <c r="N3426"/>
  <c r="N3372"/>
  <c r="N3363"/>
  <c r="N3309"/>
  <c r="N3291"/>
  <c r="N3219"/>
  <c r="N3227" s="1"/>
  <c r="N3183"/>
  <c r="N3174"/>
  <c r="N3120"/>
  <c r="N3128" s="1"/>
  <c r="N3111"/>
  <c r="N3102"/>
  <c r="N3110" s="1"/>
  <c r="N3093"/>
  <c r="N3084"/>
  <c r="N3057"/>
  <c r="N3021"/>
  <c r="N2931"/>
  <c r="N2886"/>
  <c r="N2877"/>
  <c r="N2373"/>
  <c r="N2355"/>
  <c r="N2112"/>
  <c r="N2120" s="1"/>
  <c r="N2103"/>
  <c r="N2049"/>
  <c r="N2040"/>
  <c r="N2031"/>
  <c r="N1824"/>
  <c r="N1779"/>
  <c r="N3462"/>
  <c r="N1509"/>
  <c r="N1428"/>
  <c r="N1329"/>
  <c r="N690"/>
  <c r="N618"/>
  <c r="N626" s="1"/>
  <c r="N600"/>
  <c r="N528"/>
  <c r="N249"/>
  <c r="N213"/>
  <c r="N141"/>
  <c r="L3079"/>
  <c r="N2192"/>
  <c r="N2237"/>
  <c r="N2300"/>
  <c r="N2183"/>
  <c r="N2849"/>
  <c r="N2921"/>
  <c r="N1571"/>
  <c r="H2413"/>
  <c r="H3457"/>
  <c r="J856"/>
  <c r="T3137"/>
  <c r="N2393"/>
  <c r="N539"/>
  <c r="N26"/>
  <c r="N3525"/>
  <c r="R2548"/>
  <c r="R1684"/>
  <c r="R1889"/>
  <c r="R1837"/>
  <c r="R3079"/>
  <c r="R3313"/>
  <c r="R919"/>
  <c r="R618"/>
  <c r="R559"/>
  <c r="R872"/>
  <c r="R2044"/>
  <c r="R1779"/>
  <c r="O2627"/>
  <c r="O2935"/>
  <c r="R2539"/>
  <c r="R1682"/>
  <c r="R91"/>
  <c r="R541"/>
  <c r="R3365"/>
  <c r="R4335"/>
  <c r="R1473"/>
  <c r="R1455"/>
  <c r="R3367"/>
  <c r="R1016"/>
  <c r="O2580"/>
  <c r="L2629"/>
  <c r="L1027"/>
  <c r="N3812"/>
  <c r="L2332"/>
  <c r="L3520"/>
  <c r="H46"/>
  <c r="H343"/>
  <c r="J100"/>
  <c r="N3089"/>
  <c r="N2083"/>
  <c r="N4225"/>
  <c r="N1732"/>
  <c r="N3820"/>
  <c r="N35"/>
  <c r="N4219"/>
  <c r="H262"/>
  <c r="J2332"/>
  <c r="N4181"/>
  <c r="N4145"/>
  <c r="N4064"/>
  <c r="N3992"/>
  <c r="N3830"/>
  <c r="J2674"/>
  <c r="H4033"/>
  <c r="J2899"/>
  <c r="H3115"/>
  <c r="J3142"/>
  <c r="J577"/>
  <c r="J2638"/>
  <c r="J3682"/>
  <c r="N3722"/>
  <c r="N3956"/>
  <c r="N3929"/>
  <c r="N4055"/>
  <c r="N3974"/>
  <c r="N3704"/>
  <c r="N4154"/>
  <c r="K3646"/>
  <c r="J3241"/>
  <c r="J865"/>
  <c r="N3911"/>
  <c r="K1045"/>
  <c r="N4100"/>
  <c r="N3848"/>
  <c r="N3677"/>
  <c r="H73"/>
  <c r="N3947"/>
  <c r="J109"/>
  <c r="H2674"/>
  <c r="J2395"/>
  <c r="K379"/>
  <c r="N4190"/>
  <c r="J694"/>
  <c r="K694"/>
  <c r="J505"/>
  <c r="J1072"/>
  <c r="J127"/>
  <c r="J1027"/>
  <c r="K784"/>
  <c r="J3232"/>
  <c r="K523"/>
  <c r="H2764"/>
  <c r="N4073"/>
  <c r="N4046"/>
  <c r="H4150"/>
  <c r="H1513"/>
  <c r="J613"/>
  <c r="J55"/>
  <c r="H2575"/>
  <c r="K883"/>
  <c r="K658"/>
  <c r="H19"/>
  <c r="J28"/>
  <c r="H118"/>
  <c r="H415"/>
  <c r="H577"/>
  <c r="K1036"/>
  <c r="J406"/>
  <c r="J811"/>
  <c r="H919"/>
  <c r="J1144"/>
  <c r="H1153"/>
  <c r="H1774"/>
  <c r="H2584"/>
  <c r="J2719"/>
  <c r="H3583"/>
  <c r="J2782"/>
  <c r="H2539"/>
  <c r="H2899"/>
  <c r="K802"/>
  <c r="J415"/>
  <c r="H3520"/>
  <c r="H2818"/>
  <c r="H2206"/>
  <c r="H1819"/>
  <c r="H1207"/>
  <c r="H550"/>
  <c r="K514"/>
  <c r="J982"/>
  <c r="H3079"/>
  <c r="J937"/>
  <c r="H3313"/>
  <c r="H2647"/>
  <c r="K2251"/>
  <c r="J469"/>
  <c r="H2719"/>
  <c r="K973"/>
  <c r="J4258"/>
  <c r="J3934"/>
  <c r="J3655"/>
  <c r="H3169"/>
  <c r="H2440"/>
  <c r="J2584"/>
  <c r="K2233"/>
  <c r="J1099"/>
  <c r="H442"/>
  <c r="K865"/>
  <c r="J3475"/>
  <c r="N4222"/>
  <c r="T3371"/>
  <c r="T3128"/>
  <c r="T2696"/>
  <c r="N1312"/>
  <c r="N466"/>
  <c r="N2462"/>
  <c r="N4163"/>
  <c r="N4118"/>
  <c r="N4326"/>
  <c r="N3624"/>
  <c r="N3588"/>
  <c r="N3561"/>
  <c r="T3983"/>
  <c r="T3947"/>
  <c r="T3929"/>
  <c r="T4289"/>
  <c r="T4199"/>
  <c r="T4181"/>
  <c r="T4082"/>
  <c r="T4055"/>
  <c r="T4001"/>
  <c r="T3992"/>
  <c r="T3875"/>
  <c r="T626"/>
  <c r="T410"/>
  <c r="T1463"/>
  <c r="T3182"/>
  <c r="T4262"/>
  <c r="T4253"/>
  <c r="T4244"/>
  <c r="T4235"/>
  <c r="T4226"/>
  <c r="T4208"/>
  <c r="T4190"/>
  <c r="T4172"/>
  <c r="T4163"/>
  <c r="T1337"/>
  <c r="T1895"/>
  <c r="T2426"/>
  <c r="T4154"/>
  <c r="T4145"/>
  <c r="T4136"/>
  <c r="T4127"/>
  <c r="T4118"/>
  <c r="T4109"/>
  <c r="T4100"/>
  <c r="T4091"/>
  <c r="T4073"/>
  <c r="T4064"/>
  <c r="T4046"/>
  <c r="T4037"/>
  <c r="T4028"/>
  <c r="T4010"/>
  <c r="T3974"/>
  <c r="T3965"/>
  <c r="T3956"/>
  <c r="T3938"/>
  <c r="T3920"/>
  <c r="T3902"/>
  <c r="T3893"/>
  <c r="T3884"/>
  <c r="T3866"/>
  <c r="T3857"/>
  <c r="T3848"/>
  <c r="T3839"/>
  <c r="T3830"/>
  <c r="T3803"/>
  <c r="T3794"/>
  <c r="T3785"/>
  <c r="T3776"/>
  <c r="T3758"/>
  <c r="T3740"/>
  <c r="T3731"/>
  <c r="T3713"/>
  <c r="T3695"/>
  <c r="T3686"/>
  <c r="T3668"/>
  <c r="T3659"/>
  <c r="T3650"/>
  <c r="T3641"/>
  <c r="T3623"/>
  <c r="T3614"/>
  <c r="T3605"/>
  <c r="T3596"/>
  <c r="T3587"/>
  <c r="T3578"/>
  <c r="T3560"/>
  <c r="T3551"/>
  <c r="T3533"/>
  <c r="T3515"/>
  <c r="T3506"/>
  <c r="T3488"/>
  <c r="T3479"/>
  <c r="T3452"/>
  <c r="T3443"/>
  <c r="T3416"/>
  <c r="T3398"/>
  <c r="T3362"/>
  <c r="T3344"/>
  <c r="T3326"/>
  <c r="T3299"/>
  <c r="T3281"/>
  <c r="T3272"/>
  <c r="T3254"/>
  <c r="T3245"/>
  <c r="T3236"/>
  <c r="T3227"/>
  <c r="T3209"/>
  <c r="T3191"/>
  <c r="T3173"/>
  <c r="T3164"/>
  <c r="T3110"/>
  <c r="T3074"/>
  <c r="T3047"/>
  <c r="T3020"/>
  <c r="T2966"/>
  <c r="T2948"/>
  <c r="T2912"/>
  <c r="T2894"/>
  <c r="T2831"/>
  <c r="T2768"/>
  <c r="T2732"/>
  <c r="T2714"/>
  <c r="T2660"/>
  <c r="T860"/>
  <c r="T4343"/>
  <c r="T1769"/>
  <c r="T1526"/>
  <c r="T2111"/>
  <c r="T4271"/>
  <c r="T4298"/>
  <c r="T3308"/>
  <c r="T3317"/>
  <c r="T3083"/>
  <c r="T1193"/>
  <c r="T1355"/>
  <c r="T752"/>
  <c r="T2633"/>
  <c r="T3821"/>
  <c r="T4334"/>
  <c r="T3749"/>
  <c r="T2336"/>
  <c r="T1562"/>
  <c r="T545"/>
  <c r="T2192"/>
  <c r="L1873"/>
  <c r="L1639"/>
  <c r="L334"/>
  <c r="L1045"/>
  <c r="L1342"/>
  <c r="L3916"/>
  <c r="L208"/>
  <c r="L541"/>
  <c r="L595"/>
  <c r="L2215"/>
  <c r="J1414"/>
  <c r="K2206"/>
  <c r="J3610"/>
  <c r="J3808"/>
  <c r="H2530"/>
  <c r="J253"/>
  <c r="H523"/>
  <c r="H3655"/>
  <c r="J2692"/>
  <c r="J3052"/>
  <c r="K19"/>
  <c r="H109"/>
  <c r="J208"/>
  <c r="J595"/>
  <c r="J586"/>
  <c r="H1405"/>
  <c r="H1540"/>
  <c r="H1639"/>
  <c r="I1684"/>
  <c r="N1765"/>
  <c r="H3754"/>
  <c r="K1396"/>
  <c r="H325"/>
  <c r="K586"/>
  <c r="K775"/>
  <c r="H1027"/>
  <c r="J721"/>
  <c r="H658"/>
  <c r="H856"/>
  <c r="H199"/>
  <c r="H235"/>
  <c r="H604"/>
  <c r="J2548"/>
  <c r="H2188"/>
  <c r="J370"/>
  <c r="K2278"/>
  <c r="I3997"/>
  <c r="I3340"/>
  <c r="I1927"/>
  <c r="H1666"/>
  <c r="I793"/>
  <c r="N325"/>
  <c r="N3592"/>
  <c r="I2701"/>
  <c r="I2602"/>
  <c r="K2044"/>
  <c r="N2042"/>
  <c r="N1331"/>
  <c r="N1214"/>
  <c r="N1220" s="1"/>
  <c r="N1196"/>
  <c r="N1202" s="1"/>
  <c r="N1142"/>
  <c r="N1148" s="1"/>
  <c r="N845"/>
  <c r="N827"/>
  <c r="N3311"/>
  <c r="N3293"/>
  <c r="N3176"/>
  <c r="N3059"/>
  <c r="N3050"/>
  <c r="N2807"/>
  <c r="N2582"/>
  <c r="N2420"/>
  <c r="N458"/>
  <c r="N314"/>
  <c r="N320" s="1"/>
  <c r="N251"/>
  <c r="N188"/>
  <c r="N194" s="1"/>
  <c r="N1556"/>
  <c r="N4193"/>
  <c r="N3977"/>
  <c r="N3851"/>
  <c r="N3857" s="1"/>
  <c r="N3689"/>
  <c r="N3662"/>
  <c r="N3668" s="1"/>
  <c r="N3581"/>
  <c r="N3563"/>
  <c r="N3428"/>
  <c r="N3374"/>
  <c r="N1889"/>
  <c r="N1862"/>
  <c r="N1844"/>
  <c r="N1850" s="1"/>
  <c r="N98"/>
  <c r="N104" s="1"/>
  <c r="N1097"/>
  <c r="N881"/>
  <c r="N332"/>
  <c r="N1358"/>
  <c r="N584"/>
  <c r="N368"/>
  <c r="N374" s="1"/>
  <c r="N2447"/>
  <c r="N2366"/>
  <c r="N3896"/>
  <c r="N3248"/>
  <c r="N3254" s="1"/>
  <c r="N962"/>
  <c r="N968" s="1"/>
  <c r="N2933"/>
  <c r="N62"/>
  <c r="N3075"/>
  <c r="N3876"/>
  <c r="N3884" s="1"/>
  <c r="N4200"/>
  <c r="N2805"/>
  <c r="N3750"/>
  <c r="N3480"/>
  <c r="N3417"/>
  <c r="N3425" s="1"/>
  <c r="N3678"/>
  <c r="N3507"/>
  <c r="N3570"/>
  <c r="N3552"/>
  <c r="N1185"/>
  <c r="N2796"/>
  <c r="N1176"/>
  <c r="N1184" s="1"/>
  <c r="N3300"/>
  <c r="N2589"/>
  <c r="N1356"/>
  <c r="N4263"/>
  <c r="N2643"/>
  <c r="N2651" s="1"/>
  <c r="N4254"/>
  <c r="N2058"/>
  <c r="N2066" s="1"/>
  <c r="N1347"/>
  <c r="N1355" s="1"/>
  <c r="N2562"/>
  <c r="N2570" s="1"/>
  <c r="N2382"/>
  <c r="N2337"/>
  <c r="N2157"/>
  <c r="N4335"/>
  <c r="N4343" s="1"/>
  <c r="N4236"/>
  <c r="N2625"/>
  <c r="N2859"/>
  <c r="N3606"/>
  <c r="N4191"/>
  <c r="N2004"/>
  <c r="N2364"/>
  <c r="N2445"/>
  <c r="N1527"/>
  <c r="N1518"/>
  <c r="N1320"/>
  <c r="N1328" s="1"/>
  <c r="N1158"/>
  <c r="N735"/>
  <c r="N743" s="1"/>
  <c r="N510"/>
  <c r="N1113"/>
  <c r="N744"/>
  <c r="N1437"/>
  <c r="N1445" s="1"/>
  <c r="N798"/>
  <c r="N806" s="1"/>
  <c r="N573"/>
  <c r="N537"/>
  <c r="N4082"/>
  <c r="N4010"/>
  <c r="N3965"/>
  <c r="N4201"/>
  <c r="N3931"/>
  <c r="N3544"/>
  <c r="N1528"/>
  <c r="N4091"/>
  <c r="G471"/>
  <c r="T1688"/>
  <c r="T1787"/>
  <c r="T3038"/>
  <c r="R1252"/>
  <c r="R1162"/>
  <c r="R2008"/>
  <c r="R2877"/>
  <c r="R285"/>
  <c r="R1459"/>
  <c r="R3376"/>
  <c r="R1351"/>
  <c r="R152"/>
  <c r="R3147"/>
  <c r="R1891"/>
  <c r="R1873"/>
  <c r="R2422"/>
  <c r="R3077"/>
  <c r="R645"/>
  <c r="R1671"/>
  <c r="R2107"/>
  <c r="R483"/>
  <c r="R469"/>
  <c r="R856"/>
  <c r="R694"/>
  <c r="R1765"/>
  <c r="R2647"/>
  <c r="O404"/>
  <c r="T3722"/>
  <c r="T122"/>
  <c r="R1248"/>
  <c r="R2692"/>
  <c r="R204"/>
  <c r="R1347"/>
  <c r="R3133"/>
  <c r="R3115"/>
  <c r="R1887"/>
  <c r="R1864"/>
  <c r="R550"/>
  <c r="R2418"/>
  <c r="R3329"/>
  <c r="R3304"/>
  <c r="R991"/>
  <c r="R622"/>
  <c r="R577"/>
  <c r="R19"/>
  <c r="R3034"/>
  <c r="T3497"/>
  <c r="T3029"/>
  <c r="T2570"/>
  <c r="T1607"/>
  <c r="R4299"/>
  <c r="R1189"/>
  <c r="R1718"/>
  <c r="R348"/>
  <c r="R2283"/>
  <c r="R2863"/>
  <c r="R1432"/>
  <c r="R748"/>
  <c r="R127"/>
  <c r="R42"/>
  <c r="R2368"/>
  <c r="R3286"/>
  <c r="R2180"/>
  <c r="R10"/>
  <c r="R1788"/>
  <c r="O2733"/>
  <c r="O2933"/>
  <c r="T2606"/>
  <c r="T2300"/>
  <c r="T2228"/>
  <c r="T1751"/>
  <c r="R361"/>
  <c r="R3176"/>
  <c r="R1185"/>
  <c r="R1466"/>
  <c r="R744"/>
  <c r="R82"/>
  <c r="R3124"/>
  <c r="R1950"/>
  <c r="R1828"/>
  <c r="R2472"/>
  <c r="R3088"/>
  <c r="R3075"/>
  <c r="R1059"/>
  <c r="R3259"/>
  <c r="R663"/>
  <c r="R604"/>
  <c r="R2674"/>
  <c r="R2170"/>
  <c r="R1626"/>
  <c r="R2773"/>
  <c r="R852"/>
  <c r="R2069"/>
  <c r="R1333"/>
  <c r="R1761"/>
  <c r="T4280"/>
  <c r="T221"/>
  <c r="T149"/>
  <c r="L883"/>
  <c r="L1279"/>
  <c r="L1432"/>
  <c r="N4298"/>
  <c r="N1540"/>
  <c r="I2890"/>
  <c r="I2854"/>
  <c r="N2368"/>
  <c r="N793"/>
  <c r="N797" s="1"/>
  <c r="K3340"/>
  <c r="I2521"/>
  <c r="H2494"/>
  <c r="I748"/>
  <c r="N613"/>
  <c r="N617" s="1"/>
  <c r="I325"/>
  <c r="I3187"/>
  <c r="I2377"/>
  <c r="I1369"/>
  <c r="I1000"/>
  <c r="N3610"/>
  <c r="I2089"/>
  <c r="I2026"/>
  <c r="K1891"/>
  <c r="N1414"/>
  <c r="N1418" s="1"/>
  <c r="K1000"/>
  <c r="N3476"/>
  <c r="M3476"/>
  <c r="M3089"/>
  <c r="N3180"/>
  <c r="G2649"/>
  <c r="N300"/>
  <c r="N302" s="1"/>
  <c r="N2343"/>
  <c r="N3713"/>
  <c r="N3185"/>
  <c r="N3113"/>
  <c r="N1295"/>
  <c r="N971"/>
  <c r="N977" s="1"/>
  <c r="N557"/>
  <c r="N2591"/>
  <c r="N926"/>
  <c r="N932" s="1"/>
  <c r="N629"/>
  <c r="N635" s="1"/>
  <c r="N4327"/>
  <c r="N4281"/>
  <c r="N4245"/>
  <c r="N4227"/>
  <c r="N4218"/>
  <c r="N4011"/>
  <c r="N3687"/>
  <c r="N3579"/>
  <c r="N3543"/>
  <c r="N3516"/>
  <c r="N3399"/>
  <c r="N3723"/>
  <c r="N3731" s="1"/>
  <c r="N3642"/>
  <c r="N3633"/>
  <c r="N3489"/>
  <c r="N3497" s="1"/>
  <c r="N3786"/>
  <c r="N3794" s="1"/>
  <c r="N3777"/>
  <c r="N3785" s="1"/>
  <c r="N3768"/>
  <c r="N3597"/>
  <c r="N3534"/>
  <c r="N3390"/>
  <c r="N3398" s="1"/>
  <c r="N3336"/>
  <c r="N2652"/>
  <c r="N2706"/>
  <c r="N2670"/>
  <c r="N2678" s="1"/>
  <c r="N2553"/>
  <c r="N3282"/>
  <c r="N2247"/>
  <c r="N1851"/>
  <c r="N1859" s="1"/>
  <c r="N1833"/>
  <c r="N1841" s="1"/>
  <c r="N2328"/>
  <c r="N1923"/>
  <c r="N1931" s="1"/>
  <c r="N1905"/>
  <c r="N2391"/>
  <c r="N2238"/>
  <c r="N2130"/>
  <c r="N1995"/>
  <c r="N1869"/>
  <c r="N1877" s="1"/>
  <c r="N1860"/>
  <c r="N1761"/>
  <c r="N1716"/>
  <c r="N1724" s="1"/>
  <c r="N1653"/>
  <c r="N1661" s="1"/>
  <c r="N1491"/>
  <c r="N1499" s="1"/>
  <c r="N1455"/>
  <c r="N1463" s="1"/>
  <c r="N825"/>
  <c r="N555"/>
  <c r="N1554"/>
  <c r="N1815"/>
  <c r="N1823" s="1"/>
  <c r="N834"/>
  <c r="N816"/>
  <c r="N824" s="1"/>
  <c r="N591"/>
  <c r="N599" s="1"/>
  <c r="N384"/>
  <c r="N392" s="1"/>
  <c r="N24"/>
  <c r="N330"/>
  <c r="N69"/>
  <c r="N402"/>
  <c r="T1259"/>
  <c r="Q1261"/>
  <c r="T1261"/>
  <c r="P1260"/>
  <c r="R1258"/>
  <c r="H1259"/>
  <c r="J1259"/>
  <c r="I1259"/>
  <c r="L1259"/>
  <c r="N1259"/>
  <c r="P1259"/>
  <c r="M1259"/>
  <c r="N1261"/>
  <c r="H1258"/>
  <c r="N3616"/>
  <c r="N1520"/>
  <c r="N44"/>
  <c r="G2200"/>
  <c r="G1741"/>
  <c r="G3838"/>
  <c r="G606"/>
  <c r="I3034"/>
  <c r="N2494"/>
  <c r="N746"/>
  <c r="N2200"/>
  <c r="N1741"/>
  <c r="N1742" s="1"/>
  <c r="N3838"/>
  <c r="N3839" s="1"/>
  <c r="N2883"/>
  <c r="N921"/>
  <c r="G2082"/>
  <c r="I3628"/>
  <c r="N2008"/>
  <c r="N602"/>
  <c r="G2083"/>
  <c r="G4225"/>
  <c r="G1732"/>
  <c r="G3820"/>
  <c r="G921"/>
  <c r="G2577"/>
  <c r="N380"/>
  <c r="I4240"/>
  <c r="N3601"/>
  <c r="R325"/>
  <c r="R1099"/>
  <c r="R3381"/>
  <c r="R3120"/>
  <c r="R1819"/>
  <c r="R586"/>
  <c r="R2035"/>
  <c r="O1522"/>
  <c r="M4310"/>
  <c r="C4311"/>
  <c r="Q4310"/>
  <c r="H4310"/>
  <c r="Q4300"/>
  <c r="E4309"/>
  <c r="H4309" s="1"/>
  <c r="N1666"/>
  <c r="N1108"/>
  <c r="N1112" s="1"/>
  <c r="I784"/>
  <c r="I388"/>
  <c r="R802"/>
  <c r="I604"/>
  <c r="R3178"/>
  <c r="R2922"/>
  <c r="R1680"/>
  <c r="R3061"/>
  <c r="R150"/>
  <c r="R1005"/>
  <c r="R672"/>
  <c r="R539"/>
  <c r="R836"/>
  <c r="O2607"/>
  <c r="R4267"/>
  <c r="R334"/>
  <c r="R3131"/>
  <c r="R3327"/>
  <c r="R474"/>
  <c r="R1558"/>
  <c r="R2067"/>
  <c r="R2359"/>
  <c r="R3032"/>
  <c r="H4300"/>
  <c r="I4300"/>
  <c r="M4300"/>
  <c r="C4301"/>
  <c r="T3382"/>
  <c r="L3382"/>
  <c r="H2743"/>
  <c r="K2743"/>
  <c r="O2743"/>
  <c r="Q4308"/>
  <c r="C4211"/>
  <c r="R4210"/>
  <c r="L4210"/>
  <c r="S3382"/>
  <c r="K3382"/>
  <c r="M3381"/>
  <c r="I3381"/>
  <c r="C3331"/>
  <c r="S2743"/>
  <c r="Q2483"/>
  <c r="I2483"/>
  <c r="H2483"/>
  <c r="J2483"/>
  <c r="M2483"/>
  <c r="R2483"/>
  <c r="Q4210"/>
  <c r="J4210"/>
  <c r="C3383"/>
  <c r="P3382"/>
  <c r="H3382"/>
  <c r="L3381"/>
  <c r="O3330"/>
  <c r="P4210"/>
  <c r="T3150"/>
  <c r="L3150"/>
  <c r="P3148"/>
  <c r="H3148"/>
  <c r="L3147"/>
  <c r="H3147"/>
  <c r="S2987"/>
  <c r="E2985"/>
  <c r="S2977"/>
  <c r="I2976"/>
  <c r="S2969"/>
  <c r="C2924"/>
  <c r="O2923"/>
  <c r="I2922"/>
  <c r="I2832"/>
  <c r="I2787"/>
  <c r="S2744"/>
  <c r="S2736"/>
  <c r="K2734"/>
  <c r="H2734"/>
  <c r="E2617"/>
  <c r="S2617" s="1"/>
  <c r="E2616"/>
  <c r="S2610"/>
  <c r="K2608"/>
  <c r="L2607"/>
  <c r="H2607"/>
  <c r="J2482"/>
  <c r="H2482"/>
  <c r="Q2473"/>
  <c r="S3150"/>
  <c r="K3150"/>
  <c r="T3149"/>
  <c r="O2987"/>
  <c r="O2977"/>
  <c r="M2976"/>
  <c r="O2969"/>
  <c r="O2967"/>
  <c r="K2923"/>
  <c r="M2922"/>
  <c r="S2788"/>
  <c r="M2787"/>
  <c r="O2744"/>
  <c r="O2742"/>
  <c r="O2736"/>
  <c r="O2610"/>
  <c r="I2482"/>
  <c r="M2481"/>
  <c r="C2474"/>
  <c r="C3151"/>
  <c r="P3150"/>
  <c r="H3150"/>
  <c r="C2988"/>
  <c r="K2987"/>
  <c r="C2978"/>
  <c r="K2977"/>
  <c r="K2976"/>
  <c r="C2970"/>
  <c r="K2969"/>
  <c r="S2923"/>
  <c r="J2923"/>
  <c r="K2922"/>
  <c r="M2832"/>
  <c r="K2787"/>
  <c r="C2745"/>
  <c r="K2744"/>
  <c r="C2737"/>
  <c r="K2736"/>
  <c r="C2618"/>
  <c r="C2611"/>
  <c r="K2610"/>
  <c r="H2473"/>
  <c r="I2473"/>
  <c r="R2473"/>
  <c r="H1953"/>
  <c r="K1953"/>
  <c r="C1954"/>
  <c r="O1953"/>
  <c r="S1953"/>
  <c r="C2285"/>
  <c r="I2283"/>
  <c r="M2069"/>
  <c r="T2015"/>
  <c r="O2015"/>
  <c r="H2015"/>
  <c r="S2014"/>
  <c r="L2014"/>
  <c r="K2013"/>
  <c r="C1961"/>
  <c r="K1960"/>
  <c r="H1960"/>
  <c r="E1959"/>
  <c r="K1789"/>
  <c r="O1672"/>
  <c r="M1671"/>
  <c r="C1646"/>
  <c r="M1645"/>
  <c r="C1629"/>
  <c r="T1627"/>
  <c r="K1627"/>
  <c r="M1626"/>
  <c r="H1626"/>
  <c r="L1619"/>
  <c r="T1619"/>
  <c r="P1617"/>
  <c r="C2070"/>
  <c r="I2069"/>
  <c r="S2015"/>
  <c r="K1952"/>
  <c r="H1952"/>
  <c r="M1950"/>
  <c r="H1950"/>
  <c r="C1673"/>
  <c r="K1672"/>
  <c r="K1671"/>
  <c r="H1671"/>
  <c r="I1645"/>
  <c r="J1645"/>
  <c r="R2284"/>
  <c r="I2068"/>
  <c r="P2015"/>
  <c r="T2014"/>
  <c r="O2014"/>
  <c r="L2013"/>
  <c r="L1628"/>
  <c r="T1628"/>
  <c r="I1626"/>
  <c r="I1617"/>
  <c r="M1617"/>
  <c r="R1617"/>
  <c r="Q1474"/>
  <c r="J1474"/>
  <c r="Q1467"/>
  <c r="J1467"/>
  <c r="I1466"/>
  <c r="R1465"/>
  <c r="R1464"/>
  <c r="P1474"/>
  <c r="I1474"/>
  <c r="P1467"/>
  <c r="I1467"/>
  <c r="J1465"/>
  <c r="Q1465"/>
  <c r="C1475"/>
  <c r="R1474"/>
  <c r="C1468"/>
  <c r="R1467"/>
  <c r="T1465"/>
  <c r="L1465"/>
  <c r="I1464"/>
  <c r="P1464"/>
  <c r="C1304"/>
  <c r="M1303"/>
  <c r="T1060"/>
  <c r="L1060"/>
  <c r="J1060"/>
  <c r="T1017"/>
  <c r="L1017"/>
  <c r="J1017"/>
  <c r="I1016"/>
  <c r="L1015"/>
  <c r="T1014"/>
  <c r="I1014"/>
  <c r="I1303"/>
  <c r="Q1302"/>
  <c r="C1061"/>
  <c r="Q1060"/>
  <c r="I1060"/>
  <c r="C1018"/>
  <c r="Q1017"/>
  <c r="I1017"/>
  <c r="T1015"/>
  <c r="Q1014"/>
  <c r="H1014"/>
  <c r="I1006"/>
  <c r="Q1006"/>
  <c r="C1007"/>
  <c r="I1005"/>
  <c r="P1060"/>
  <c r="P1017"/>
  <c r="I1015"/>
  <c r="Q1015"/>
  <c r="P1014"/>
  <c r="J1014"/>
  <c r="C873"/>
  <c r="Q870"/>
  <c r="L870"/>
  <c r="C674"/>
  <c r="J673"/>
  <c r="O664"/>
  <c r="C485"/>
  <c r="K484"/>
  <c r="H484"/>
  <c r="P870"/>
  <c r="K870"/>
  <c r="C665"/>
  <c r="J664"/>
  <c r="K872"/>
  <c r="S484"/>
  <c r="C476"/>
  <c r="K475"/>
  <c r="J160"/>
  <c r="Q160"/>
  <c r="H160"/>
  <c r="I160"/>
  <c r="M483"/>
  <c r="K349"/>
  <c r="M348"/>
  <c r="P286"/>
  <c r="H286"/>
  <c r="J286"/>
  <c r="S349"/>
  <c r="J349"/>
  <c r="H349"/>
  <c r="K348"/>
  <c r="H348"/>
  <c r="S277"/>
  <c r="H277"/>
  <c r="E159"/>
  <c r="J151"/>
  <c r="J150"/>
  <c r="K153"/>
  <c r="K152"/>
  <c r="C350"/>
  <c r="C287"/>
  <c r="Q286"/>
  <c r="I286"/>
  <c r="M277"/>
  <c r="C161"/>
  <c r="O153"/>
  <c r="O1261" l="1"/>
  <c r="L1467"/>
  <c r="P2835"/>
  <c r="J3330"/>
  <c r="J1016"/>
  <c r="C1620"/>
  <c r="P2069"/>
  <c r="I279"/>
  <c r="J2015"/>
  <c r="C2484"/>
  <c r="C396"/>
  <c r="K2790"/>
  <c r="P1252"/>
  <c r="G1251"/>
  <c r="R1251"/>
  <c r="M1251"/>
  <c r="S1251"/>
  <c r="T1251"/>
  <c r="Q1251"/>
  <c r="I1251"/>
  <c r="K1251"/>
  <c r="M1952"/>
  <c r="N1952"/>
  <c r="P1952"/>
  <c r="I1952"/>
  <c r="L1952"/>
  <c r="J1952"/>
  <c r="P152"/>
  <c r="G152"/>
  <c r="I152"/>
  <c r="N152"/>
  <c r="L152"/>
  <c r="Q152"/>
  <c r="M152"/>
  <c r="C684"/>
  <c r="I2789"/>
  <c r="J2789"/>
  <c r="H2789"/>
  <c r="N2789"/>
  <c r="S2789"/>
  <c r="L2789"/>
  <c r="H10"/>
  <c r="N1886"/>
  <c r="N2350"/>
  <c r="N2354" s="1"/>
  <c r="L2368"/>
  <c r="N2201"/>
  <c r="N3407"/>
  <c r="N1373"/>
  <c r="N2710"/>
  <c r="N1297"/>
  <c r="N1301" s="1"/>
  <c r="N1432"/>
  <c r="N1436" s="1"/>
  <c r="N217"/>
  <c r="N1423"/>
  <c r="N1427" s="1"/>
  <c r="L3808"/>
  <c r="L1765"/>
  <c r="L2395"/>
  <c r="L145"/>
  <c r="L1504"/>
  <c r="L2089"/>
  <c r="L2755"/>
  <c r="L604"/>
  <c r="L1531"/>
  <c r="N4028"/>
  <c r="L649"/>
  <c r="L532"/>
  <c r="L694"/>
  <c r="L37"/>
  <c r="L46"/>
  <c r="L379"/>
  <c r="L496"/>
  <c r="L1036"/>
  <c r="L1243"/>
  <c r="L1351"/>
  <c r="L3286"/>
  <c r="L2134"/>
  <c r="L2656"/>
  <c r="L3610"/>
  <c r="N46"/>
  <c r="N23"/>
  <c r="N496"/>
  <c r="N500" s="1"/>
  <c r="N2035"/>
  <c r="N2683"/>
  <c r="N2687" s="1"/>
  <c r="L838"/>
  <c r="L3061"/>
  <c r="N3754"/>
  <c r="L919"/>
  <c r="L1909"/>
  <c r="L3682"/>
  <c r="N604"/>
  <c r="N1139"/>
  <c r="N2822"/>
  <c r="N1940"/>
  <c r="N1211"/>
  <c r="L892"/>
  <c r="L1522"/>
  <c r="O4310"/>
  <c r="N4310"/>
  <c r="T4310"/>
  <c r="J4310"/>
  <c r="L4310"/>
  <c r="P4310"/>
  <c r="G4310"/>
  <c r="S4310"/>
  <c r="R4310"/>
  <c r="K4310"/>
  <c r="L217"/>
  <c r="L1801"/>
  <c r="N1400"/>
  <c r="N266"/>
  <c r="N1175"/>
  <c r="N365"/>
  <c r="L2881"/>
  <c r="L3007"/>
  <c r="L3034"/>
  <c r="L3340"/>
  <c r="L2683"/>
  <c r="L4105"/>
  <c r="L2809"/>
  <c r="L3169"/>
  <c r="L3232"/>
  <c r="L3421"/>
  <c r="L3637"/>
  <c r="L28"/>
  <c r="L1423"/>
  <c r="L2107"/>
  <c r="L3754"/>
  <c r="N2507"/>
  <c r="N3290"/>
  <c r="N554"/>
  <c r="L2015"/>
  <c r="L1684"/>
  <c r="Q2742"/>
  <c r="C2016"/>
  <c r="I483"/>
  <c r="C1253"/>
  <c r="K483"/>
  <c r="N95"/>
  <c r="N113"/>
  <c r="K2015"/>
  <c r="J2976"/>
  <c r="K3330"/>
  <c r="L1016"/>
  <c r="H2742"/>
  <c r="O395"/>
  <c r="O1627"/>
  <c r="N1627"/>
  <c r="G1627"/>
  <c r="M1627"/>
  <c r="R1627"/>
  <c r="Q1627"/>
  <c r="I1627"/>
  <c r="J1619"/>
  <c r="N1103"/>
  <c r="N2444"/>
  <c r="N2543"/>
  <c r="N3083"/>
  <c r="Q483"/>
  <c r="N4317"/>
  <c r="N4325" s="1"/>
  <c r="N879"/>
  <c r="N887" s="1"/>
  <c r="N2003"/>
  <c r="Q1252"/>
  <c r="S1252"/>
  <c r="S483"/>
  <c r="H483"/>
  <c r="G483"/>
  <c r="N483"/>
  <c r="J483"/>
  <c r="L483"/>
  <c r="T276"/>
  <c r="T836"/>
  <c r="T842" s="1"/>
  <c r="T2283"/>
  <c r="T483"/>
  <c r="T361"/>
  <c r="T365" s="1"/>
  <c r="T2877"/>
  <c r="T2885" s="1"/>
  <c r="T1718"/>
  <c r="T1724" s="1"/>
  <c r="K46"/>
  <c r="K109"/>
  <c r="K118"/>
  <c r="J1693"/>
  <c r="K2386"/>
  <c r="N41"/>
  <c r="J19"/>
  <c r="J46"/>
  <c r="K73"/>
  <c r="H100"/>
  <c r="J118"/>
  <c r="K406"/>
  <c r="K928"/>
  <c r="J1459"/>
  <c r="J2035"/>
  <c r="J2080"/>
  <c r="H28"/>
  <c r="H55"/>
  <c r="H136"/>
  <c r="J1783"/>
  <c r="J1990"/>
  <c r="K82"/>
  <c r="K568"/>
  <c r="K757"/>
  <c r="J1297"/>
  <c r="J1747"/>
  <c r="J1864"/>
  <c r="J1936"/>
  <c r="J82"/>
  <c r="J1351"/>
  <c r="J1189"/>
  <c r="J1387"/>
  <c r="J1423"/>
  <c r="J1513"/>
  <c r="J1558"/>
  <c r="J1900"/>
  <c r="J2116"/>
  <c r="J2386"/>
  <c r="C2791"/>
  <c r="T2790"/>
  <c r="Q2790"/>
  <c r="S2790"/>
  <c r="O2790"/>
  <c r="G2790"/>
  <c r="H2790"/>
  <c r="J2790"/>
  <c r="P2790"/>
  <c r="R2790"/>
  <c r="M2790"/>
  <c r="L2790"/>
  <c r="N2790"/>
  <c r="I2790"/>
  <c r="N1953"/>
  <c r="I1953"/>
  <c r="P1953"/>
  <c r="L1953"/>
  <c r="G1953"/>
  <c r="J1953"/>
  <c r="R1953"/>
  <c r="Q1953"/>
  <c r="M1953"/>
  <c r="T1953"/>
  <c r="S1619"/>
  <c r="P1619"/>
  <c r="J153"/>
  <c r="M153"/>
  <c r="P153"/>
  <c r="I153"/>
  <c r="C154"/>
  <c r="H153"/>
  <c r="R153"/>
  <c r="T153"/>
  <c r="Q153"/>
  <c r="N153"/>
  <c r="G153"/>
  <c r="L153"/>
  <c r="S153"/>
  <c r="J1252"/>
  <c r="G1252"/>
  <c r="M1252"/>
  <c r="K1252"/>
  <c r="N1252"/>
  <c r="H1252"/>
  <c r="L1252"/>
  <c r="I1252"/>
  <c r="H1619"/>
  <c r="K2742"/>
  <c r="S1261"/>
  <c r="T279"/>
  <c r="I395"/>
  <c r="S1620"/>
  <c r="C1621"/>
  <c r="L1620"/>
  <c r="K1620"/>
  <c r="O1620"/>
  <c r="P2484"/>
  <c r="H2484"/>
  <c r="J2484"/>
  <c r="L2484"/>
  <c r="R2484"/>
  <c r="M2484"/>
  <c r="I2484"/>
  <c r="N2057"/>
  <c r="O1619"/>
  <c r="J2069"/>
  <c r="H2835"/>
  <c r="C397"/>
  <c r="M397" s="1"/>
  <c r="O396"/>
  <c r="J396"/>
  <c r="J2835"/>
  <c r="Q279"/>
  <c r="K2484"/>
  <c r="G2484"/>
  <c r="Q2484"/>
  <c r="J395"/>
  <c r="R395"/>
  <c r="H395"/>
  <c r="P395"/>
  <c r="Q395"/>
  <c r="N395"/>
  <c r="M395"/>
  <c r="L395"/>
  <c r="T395"/>
  <c r="K395"/>
  <c r="G395"/>
  <c r="S395"/>
  <c r="L1297"/>
  <c r="S2484"/>
  <c r="T2484"/>
  <c r="O2484"/>
  <c r="N2484"/>
  <c r="C2485"/>
  <c r="S2483"/>
  <c r="K2483"/>
  <c r="N2483"/>
  <c r="G2483"/>
  <c r="T2483"/>
  <c r="L2483"/>
  <c r="O2483"/>
  <c r="P2483"/>
  <c r="N2015"/>
  <c r="G2015"/>
  <c r="M2015"/>
  <c r="Q2015"/>
  <c r="I2015"/>
  <c r="K2835"/>
  <c r="K279"/>
  <c r="M279"/>
  <c r="I396"/>
  <c r="G396"/>
  <c r="N396"/>
  <c r="M396"/>
  <c r="L396"/>
  <c r="T396"/>
  <c r="K396"/>
  <c r="S396"/>
  <c r="R396"/>
  <c r="H396"/>
  <c r="P396"/>
  <c r="Q396"/>
  <c r="I4309"/>
  <c r="P1261"/>
  <c r="G279"/>
  <c r="J2485"/>
  <c r="J672"/>
  <c r="H672"/>
  <c r="I672"/>
  <c r="E681"/>
  <c r="R681" s="1"/>
  <c r="G672"/>
  <c r="L672"/>
  <c r="N672"/>
  <c r="M672"/>
  <c r="K672"/>
  <c r="H2976"/>
  <c r="N2976"/>
  <c r="G2976"/>
  <c r="L2976"/>
  <c r="H4308"/>
  <c r="I4308"/>
  <c r="O4308"/>
  <c r="G4308"/>
  <c r="N4308"/>
  <c r="T4308"/>
  <c r="L4308"/>
  <c r="S4308"/>
  <c r="K4308"/>
  <c r="R4308"/>
  <c r="J4308"/>
  <c r="P4308"/>
  <c r="K2617"/>
  <c r="Q2069"/>
  <c r="Q2976"/>
  <c r="P672"/>
  <c r="T2976"/>
  <c r="G397"/>
  <c r="G2610"/>
  <c r="N2610"/>
  <c r="M2610"/>
  <c r="P2610"/>
  <c r="R2610"/>
  <c r="J2610"/>
  <c r="Q2610"/>
  <c r="I2610"/>
  <c r="T2610"/>
  <c r="L2610"/>
  <c r="N2696"/>
  <c r="R2976"/>
  <c r="P2976"/>
  <c r="T672"/>
  <c r="S2976"/>
  <c r="Q672"/>
  <c r="S672"/>
  <c r="M1016"/>
  <c r="N1016"/>
  <c r="K1016"/>
  <c r="G1016"/>
  <c r="K1626"/>
  <c r="G1626"/>
  <c r="L1626"/>
  <c r="N1626"/>
  <c r="Q2481"/>
  <c r="T2481"/>
  <c r="L2481"/>
  <c r="S2481"/>
  <c r="K2481"/>
  <c r="J2481"/>
  <c r="N2481"/>
  <c r="G2481"/>
  <c r="P2481"/>
  <c r="H2481"/>
  <c r="O2481"/>
  <c r="I2742"/>
  <c r="M2742"/>
  <c r="N2742"/>
  <c r="G2742"/>
  <c r="T2742"/>
  <c r="L2742"/>
  <c r="J2742"/>
  <c r="R2742"/>
  <c r="P2742"/>
  <c r="N410"/>
  <c r="N1166"/>
  <c r="N2165"/>
  <c r="N2111"/>
  <c r="N3101"/>
  <c r="P1016"/>
  <c r="P1626"/>
  <c r="S1016"/>
  <c r="Q1626"/>
  <c r="Q1619"/>
  <c r="I1619"/>
  <c r="N1619"/>
  <c r="K1619"/>
  <c r="G1619"/>
  <c r="M1619"/>
  <c r="R1619"/>
  <c r="L2069"/>
  <c r="G2069"/>
  <c r="H2069"/>
  <c r="K2069"/>
  <c r="N2069"/>
  <c r="N279"/>
  <c r="J279"/>
  <c r="P279"/>
  <c r="C280"/>
  <c r="S279"/>
  <c r="R279"/>
  <c r="L279"/>
  <c r="H279"/>
  <c r="O279"/>
  <c r="O2617"/>
  <c r="N3470"/>
  <c r="M2835"/>
  <c r="R2835"/>
  <c r="S2835"/>
  <c r="R2481"/>
  <c r="Q1016"/>
  <c r="O2069"/>
  <c r="S1626"/>
  <c r="T1016"/>
  <c r="T1626"/>
  <c r="T2069"/>
  <c r="S2069"/>
  <c r="M1014"/>
  <c r="S1014"/>
  <c r="L1014"/>
  <c r="O1014"/>
  <c r="G1014"/>
  <c r="N1014"/>
  <c r="K1014"/>
  <c r="R1014"/>
  <c r="M1467"/>
  <c r="T1467"/>
  <c r="S1467"/>
  <c r="K1467"/>
  <c r="H1467"/>
  <c r="N1467"/>
  <c r="O1467"/>
  <c r="G1467"/>
  <c r="H2736"/>
  <c r="G2736"/>
  <c r="R2736"/>
  <c r="J2736"/>
  <c r="M2736"/>
  <c r="N2736"/>
  <c r="Q2736"/>
  <c r="I2736"/>
  <c r="P2736"/>
  <c r="T2736"/>
  <c r="L2736"/>
  <c r="Q1473"/>
  <c r="I1473"/>
  <c r="H1473"/>
  <c r="L1473"/>
  <c r="N1473"/>
  <c r="J1473"/>
  <c r="M1473"/>
  <c r="G1473"/>
  <c r="K1473"/>
  <c r="Q2835"/>
  <c r="G2835"/>
  <c r="C2836"/>
  <c r="T2835"/>
  <c r="I2835"/>
  <c r="N2835"/>
  <c r="O2835"/>
  <c r="L2835"/>
  <c r="S3330"/>
  <c r="P3330"/>
  <c r="H3330"/>
  <c r="N3330"/>
  <c r="G3330"/>
  <c r="M3330"/>
  <c r="T3330"/>
  <c r="L3330"/>
  <c r="R3330"/>
  <c r="Q3330"/>
  <c r="I3330"/>
  <c r="P1473"/>
  <c r="T1473"/>
  <c r="O1473"/>
  <c r="S1960"/>
  <c r="R1960"/>
  <c r="J1960"/>
  <c r="Q1960"/>
  <c r="I1960"/>
  <c r="T1960"/>
  <c r="L1960"/>
  <c r="G1960"/>
  <c r="N1960"/>
  <c r="M1960"/>
  <c r="P1960"/>
  <c r="E2986"/>
  <c r="M2977"/>
  <c r="T2977"/>
  <c r="L2977"/>
  <c r="N2977"/>
  <c r="G2977"/>
  <c r="Q2977"/>
  <c r="I2977"/>
  <c r="P2977"/>
  <c r="H2977"/>
  <c r="R2977"/>
  <c r="H1017"/>
  <c r="O1017"/>
  <c r="G1017"/>
  <c r="R1017"/>
  <c r="S1017"/>
  <c r="K1017"/>
  <c r="N1017"/>
  <c r="K1261"/>
  <c r="L1261"/>
  <c r="J1261"/>
  <c r="C1262"/>
  <c r="G1261"/>
  <c r="I1261"/>
  <c r="H1261"/>
  <c r="M1261"/>
  <c r="I1791"/>
  <c r="Q1791"/>
  <c r="N1791"/>
  <c r="H1791"/>
  <c r="P1791"/>
  <c r="G1791"/>
  <c r="C1792"/>
  <c r="S1791"/>
  <c r="M1791"/>
  <c r="J1791"/>
  <c r="R1791"/>
  <c r="L1791"/>
  <c r="T1791"/>
  <c r="K1791"/>
  <c r="O1791"/>
  <c r="N3542"/>
  <c r="J1620"/>
  <c r="P1620"/>
  <c r="Q1620"/>
  <c r="I1620"/>
  <c r="N1620"/>
  <c r="H1620"/>
  <c r="T1620"/>
  <c r="G1620"/>
  <c r="M1620"/>
  <c r="R1620"/>
  <c r="M2016"/>
  <c r="I2016"/>
  <c r="G3150"/>
  <c r="R3150"/>
  <c r="J3150"/>
  <c r="M3150"/>
  <c r="O3150"/>
  <c r="N3150"/>
  <c r="Q3150"/>
  <c r="I3150"/>
  <c r="P1253"/>
  <c r="C1254"/>
  <c r="G1253"/>
  <c r="N1253"/>
  <c r="M1253"/>
  <c r="L1253"/>
  <c r="K1253"/>
  <c r="S1253"/>
  <c r="T1253"/>
  <c r="R1253"/>
  <c r="H1253"/>
  <c r="Q1253"/>
  <c r="N2894"/>
  <c r="M1017"/>
  <c r="O1960"/>
  <c r="J2977"/>
  <c r="N1130"/>
  <c r="N464"/>
  <c r="N590"/>
  <c r="N3821"/>
  <c r="N2138"/>
  <c r="L253"/>
  <c r="L2242"/>
  <c r="G611"/>
  <c r="L847"/>
  <c r="N3029"/>
  <c r="N2246"/>
  <c r="N3902"/>
  <c r="N3056"/>
  <c r="N851"/>
  <c r="N1895"/>
  <c r="N3983"/>
  <c r="N1913"/>
  <c r="N1544"/>
  <c r="L3475"/>
  <c r="L3115"/>
  <c r="L4285"/>
  <c r="L658"/>
  <c r="N1157"/>
  <c r="L2125"/>
  <c r="N3623"/>
  <c r="N2399"/>
  <c r="N3479"/>
  <c r="N2039"/>
  <c r="N2498"/>
  <c r="N3650"/>
  <c r="N2867"/>
  <c r="L469"/>
  <c r="L433"/>
  <c r="L955"/>
  <c r="L1054"/>
  <c r="N3191"/>
  <c r="N2426"/>
  <c r="G4200"/>
  <c r="N2363"/>
  <c r="N3308"/>
  <c r="N1769"/>
  <c r="N581"/>
  <c r="G3814"/>
  <c r="G1528"/>
  <c r="G3616"/>
  <c r="N212"/>
  <c r="L4339"/>
  <c r="N3137"/>
  <c r="N833"/>
  <c r="N221"/>
  <c r="N1193"/>
  <c r="N329"/>
  <c r="N59"/>
  <c r="N68"/>
  <c r="L4249"/>
  <c r="N2206"/>
  <c r="N2210" s="1"/>
  <c r="L3997"/>
  <c r="N2660"/>
  <c r="G3302"/>
  <c r="N518"/>
  <c r="L2647"/>
  <c r="L2710"/>
  <c r="L3088"/>
  <c r="L3160"/>
  <c r="L3214"/>
  <c r="L3259"/>
  <c r="L3565"/>
  <c r="L3628"/>
  <c r="L3646"/>
  <c r="L3691"/>
  <c r="L4033"/>
  <c r="L4168"/>
  <c r="L4240"/>
  <c r="L4258"/>
  <c r="N3934"/>
  <c r="N3938" s="1"/>
  <c r="N2777"/>
  <c r="N2255"/>
  <c r="N2561"/>
  <c r="N473"/>
  <c r="L2035"/>
  <c r="L2098"/>
  <c r="L2206"/>
  <c r="L2341"/>
  <c r="L2386"/>
  <c r="L2467"/>
  <c r="L2575"/>
  <c r="L2764"/>
  <c r="L2935"/>
  <c r="L3025"/>
  <c r="L3052"/>
  <c r="L3313"/>
  <c r="L3376"/>
  <c r="L3430"/>
  <c r="L3484"/>
  <c r="L4024"/>
  <c r="L4123"/>
  <c r="L3781"/>
  <c r="L3934"/>
  <c r="L4222"/>
  <c r="L2800"/>
  <c r="L2863"/>
  <c r="N32"/>
  <c r="N3119"/>
  <c r="N3182"/>
  <c r="N3263"/>
  <c r="N1670"/>
  <c r="N1121"/>
  <c r="N1319"/>
  <c r="N149"/>
  <c r="N3371"/>
  <c r="N860"/>
  <c r="N383"/>
  <c r="N3281"/>
  <c r="N2012"/>
  <c r="N2885"/>
  <c r="N338"/>
  <c r="N3092"/>
  <c r="N2939"/>
  <c r="N3317"/>
  <c r="N1562"/>
  <c r="N545"/>
  <c r="N2588"/>
  <c r="N3299"/>
  <c r="N1337"/>
  <c r="N2048"/>
  <c r="N2084"/>
  <c r="N1832"/>
  <c r="N2381"/>
  <c r="N3038"/>
  <c r="N1868"/>
  <c r="N3587"/>
  <c r="N3434"/>
  <c r="N536"/>
  <c r="N1517"/>
  <c r="N1787"/>
  <c r="N752"/>
  <c r="N563"/>
  <c r="N3380"/>
  <c r="N4199"/>
  <c r="N257"/>
  <c r="G3544"/>
  <c r="N4334"/>
  <c r="N1733"/>
  <c r="N4208"/>
  <c r="N1526"/>
  <c r="N3551"/>
  <c r="N2597"/>
  <c r="N2453"/>
  <c r="N1364"/>
  <c r="G3030"/>
  <c r="N1535"/>
  <c r="G3293"/>
  <c r="G3545"/>
  <c r="G3788"/>
  <c r="G3275"/>
  <c r="G3912"/>
  <c r="G1149"/>
  <c r="G1311"/>
  <c r="G852"/>
  <c r="G3219"/>
  <c r="G1158"/>
  <c r="G816"/>
  <c r="G1122"/>
  <c r="G1356"/>
  <c r="G4317"/>
  <c r="G915"/>
  <c r="G825"/>
  <c r="G1113"/>
  <c r="G1176"/>
  <c r="G834"/>
  <c r="G1131"/>
  <c r="G3741"/>
  <c r="G4327"/>
  <c r="N2572"/>
  <c r="N2579" s="1"/>
  <c r="J307"/>
  <c r="J2323"/>
  <c r="J1765"/>
  <c r="G2114"/>
  <c r="G141"/>
  <c r="G204"/>
  <c r="G591"/>
  <c r="G213"/>
  <c r="G528"/>
  <c r="G546"/>
  <c r="G537"/>
  <c r="G645"/>
  <c r="G1293"/>
  <c r="G1365"/>
  <c r="G3462"/>
  <c r="G618"/>
  <c r="G690"/>
  <c r="G2130"/>
  <c r="G2796"/>
  <c r="G3183"/>
  <c r="G3300"/>
  <c r="G3525"/>
  <c r="G3552"/>
  <c r="G3579"/>
  <c r="G3597"/>
  <c r="G3615"/>
  <c r="G3786"/>
  <c r="G3444"/>
  <c r="G3489"/>
  <c r="G3561"/>
  <c r="G3390"/>
  <c r="G3417"/>
  <c r="G3453"/>
  <c r="G3543"/>
  <c r="G3768"/>
  <c r="G4227"/>
  <c r="G4011"/>
  <c r="G4254"/>
  <c r="G51"/>
  <c r="G465"/>
  <c r="G510"/>
  <c r="G600"/>
  <c r="G330"/>
  <c r="G402"/>
  <c r="G555"/>
  <c r="G798"/>
  <c r="G1491"/>
  <c r="G1554"/>
  <c r="G1716"/>
  <c r="G807"/>
  <c r="G1455"/>
  <c r="G1779"/>
  <c r="G1833"/>
  <c r="G2058"/>
  <c r="G2238"/>
  <c r="G1923"/>
  <c r="G2112"/>
  <c r="G2031"/>
  <c r="G2571"/>
  <c r="G2805"/>
  <c r="G2562"/>
  <c r="G2886"/>
  <c r="G2931"/>
  <c r="G3057"/>
  <c r="G2589"/>
  <c r="G2670"/>
  <c r="G2769"/>
  <c r="G3102"/>
  <c r="G3426"/>
  <c r="G3723"/>
  <c r="G3606"/>
  <c r="G3624"/>
  <c r="G3363"/>
  <c r="G3408"/>
  <c r="G3678"/>
  <c r="G4263"/>
  <c r="G4335"/>
  <c r="G3885"/>
  <c r="G3975"/>
  <c r="G4281"/>
  <c r="G4326"/>
  <c r="G384"/>
  <c r="G573"/>
  <c r="G1347"/>
  <c r="G1095"/>
  <c r="G1824"/>
  <c r="G1590"/>
  <c r="G1518"/>
  <c r="G2121"/>
  <c r="G2328"/>
  <c r="G1851"/>
  <c r="G1887"/>
  <c r="G1905"/>
  <c r="G2355"/>
  <c r="G2382"/>
  <c r="G1977"/>
  <c r="G1869"/>
  <c r="G2553"/>
  <c r="G2643"/>
  <c r="G2859"/>
  <c r="G2688"/>
  <c r="G2877"/>
  <c r="G3021"/>
  <c r="G3120"/>
  <c r="G3174"/>
  <c r="G3282"/>
  <c r="G3534"/>
  <c r="G3651"/>
  <c r="G3309"/>
  <c r="G3480"/>
  <c r="G3687"/>
  <c r="G3813"/>
  <c r="G3876"/>
  <c r="G3894"/>
  <c r="G357"/>
  <c r="G456"/>
  <c r="G582"/>
  <c r="G42"/>
  <c r="G69"/>
  <c r="G339"/>
  <c r="G15"/>
  <c r="G249"/>
  <c r="G411"/>
  <c r="G1527"/>
  <c r="G744"/>
  <c r="G1437"/>
  <c r="G1185"/>
  <c r="G1509"/>
  <c r="G1689"/>
  <c r="G735"/>
  <c r="G1329"/>
  <c r="G1680"/>
  <c r="G1815"/>
  <c r="G1995"/>
  <c r="G2103"/>
  <c r="G1860"/>
  <c r="G2049"/>
  <c r="G2364"/>
  <c r="G2004"/>
  <c r="G2445"/>
  <c r="G2040"/>
  <c r="G2157"/>
  <c r="G2652"/>
  <c r="G2625"/>
  <c r="G3111"/>
  <c r="G3291"/>
  <c r="G2580"/>
  <c r="G3075"/>
  <c r="G3273"/>
  <c r="G3588"/>
  <c r="G3642"/>
  <c r="G3750"/>
  <c r="G3507"/>
  <c r="G3498"/>
  <c r="G3516"/>
  <c r="G3570"/>
  <c r="G4218"/>
  <c r="G4236"/>
  <c r="G4191"/>
  <c r="Q1007"/>
  <c r="P1007"/>
  <c r="T1007"/>
  <c r="K1007"/>
  <c r="R1007"/>
  <c r="S1007"/>
  <c r="O1007"/>
  <c r="G1007"/>
  <c r="N1007"/>
  <c r="G350"/>
  <c r="N350"/>
  <c r="Q350"/>
  <c r="M350"/>
  <c r="T350"/>
  <c r="I350"/>
  <c r="P350"/>
  <c r="L350"/>
  <c r="O665"/>
  <c r="S665"/>
  <c r="G665"/>
  <c r="T665"/>
  <c r="M665"/>
  <c r="H665"/>
  <c r="L665"/>
  <c r="Q665"/>
  <c r="N665"/>
  <c r="R665"/>
  <c r="P665"/>
  <c r="G873"/>
  <c r="L873"/>
  <c r="I873"/>
  <c r="N873"/>
  <c r="H873"/>
  <c r="M873"/>
  <c r="P873"/>
  <c r="Q873"/>
  <c r="T873"/>
  <c r="J873"/>
  <c r="R873"/>
  <c r="T1621"/>
  <c r="G1621"/>
  <c r="S1621"/>
  <c r="Q1621"/>
  <c r="M1621"/>
  <c r="P1621"/>
  <c r="I1621"/>
  <c r="O1621"/>
  <c r="N1621"/>
  <c r="R1621"/>
  <c r="G1673"/>
  <c r="H1673"/>
  <c r="J1673"/>
  <c r="I1673"/>
  <c r="T1673"/>
  <c r="L1673"/>
  <c r="N1673"/>
  <c r="M1673"/>
  <c r="P1673"/>
  <c r="R1673"/>
  <c r="Q1673"/>
  <c r="G1629"/>
  <c r="M1629"/>
  <c r="I1629"/>
  <c r="Q1629"/>
  <c r="N1629"/>
  <c r="R1629"/>
  <c r="G2970"/>
  <c r="P2970"/>
  <c r="R2970"/>
  <c r="M2970"/>
  <c r="Q2970"/>
  <c r="I2970"/>
  <c r="T2970"/>
  <c r="L2970"/>
  <c r="H2970"/>
  <c r="N2970"/>
  <c r="T3151"/>
  <c r="G3151"/>
  <c r="J3151"/>
  <c r="S3151"/>
  <c r="R3151"/>
  <c r="M3151"/>
  <c r="Q3151"/>
  <c r="I3151"/>
  <c r="O3151"/>
  <c r="P3151"/>
  <c r="N3151"/>
  <c r="G2617"/>
  <c r="M2617"/>
  <c r="P2617"/>
  <c r="R2617"/>
  <c r="I2617"/>
  <c r="L2617"/>
  <c r="N2617"/>
  <c r="J2617"/>
  <c r="Q2617"/>
  <c r="T2617"/>
  <c r="N127"/>
  <c r="N131" s="1"/>
  <c r="K2377"/>
  <c r="K4240"/>
  <c r="G1536"/>
  <c r="G60"/>
  <c r="G2418"/>
  <c r="G3732"/>
  <c r="G3255"/>
  <c r="G3399"/>
  <c r="G3633"/>
  <c r="R1468"/>
  <c r="N1468"/>
  <c r="T1468"/>
  <c r="P1468"/>
  <c r="O1468"/>
  <c r="Q1468"/>
  <c r="S1468"/>
  <c r="K1468"/>
  <c r="G1468"/>
  <c r="G2618"/>
  <c r="J2618"/>
  <c r="I2618"/>
  <c r="N2618"/>
  <c r="Q2618"/>
  <c r="T2618"/>
  <c r="M2618"/>
  <c r="P2618"/>
  <c r="L2618"/>
  <c r="R2618"/>
  <c r="G2745"/>
  <c r="Q2745"/>
  <c r="L2745"/>
  <c r="R2745"/>
  <c r="M2745"/>
  <c r="N2745"/>
  <c r="I2745"/>
  <c r="T2745"/>
  <c r="J2745"/>
  <c r="P2745"/>
  <c r="N4211"/>
  <c r="K4211"/>
  <c r="Q4211"/>
  <c r="T4211"/>
  <c r="G4211"/>
  <c r="S4211"/>
  <c r="O4211"/>
  <c r="P4211"/>
  <c r="J4301"/>
  <c r="S4301"/>
  <c r="T4301"/>
  <c r="G4301"/>
  <c r="O4301"/>
  <c r="R4301"/>
  <c r="P4301"/>
  <c r="N4301"/>
  <c r="L4301"/>
  <c r="K4301"/>
  <c r="K2890"/>
  <c r="K3628"/>
  <c r="N8"/>
  <c r="G312"/>
  <c r="G1320"/>
  <c r="G3084"/>
  <c r="G4245"/>
  <c r="O674"/>
  <c r="N674"/>
  <c r="G674"/>
  <c r="T674"/>
  <c r="Q674"/>
  <c r="M674"/>
  <c r="S674"/>
  <c r="H674"/>
  <c r="L674"/>
  <c r="R674"/>
  <c r="P674"/>
  <c r="G2988"/>
  <c r="M2988"/>
  <c r="H2988"/>
  <c r="R2988"/>
  <c r="P2988"/>
  <c r="Q2988"/>
  <c r="L2988"/>
  <c r="N2988"/>
  <c r="I2988"/>
  <c r="T2988"/>
  <c r="N2474"/>
  <c r="G2474"/>
  <c r="T2474"/>
  <c r="P2474"/>
  <c r="S2474"/>
  <c r="Q2474"/>
  <c r="L2474"/>
  <c r="O2474"/>
  <c r="K2474"/>
  <c r="L159"/>
  <c r="S159"/>
  <c r="R159"/>
  <c r="P159"/>
  <c r="N159"/>
  <c r="M159"/>
  <c r="Q159"/>
  <c r="T159"/>
  <c r="I159"/>
  <c r="G159"/>
  <c r="H159"/>
  <c r="G485"/>
  <c r="J485"/>
  <c r="Q485"/>
  <c r="P485"/>
  <c r="M485"/>
  <c r="L485"/>
  <c r="R485"/>
  <c r="I485"/>
  <c r="N485"/>
  <c r="T485"/>
  <c r="G1961"/>
  <c r="S1961"/>
  <c r="R1961"/>
  <c r="I1961"/>
  <c r="P1961"/>
  <c r="N1961"/>
  <c r="L1961"/>
  <c r="O1961"/>
  <c r="J1961"/>
  <c r="Q1961"/>
  <c r="M1961"/>
  <c r="T1961"/>
  <c r="G1954"/>
  <c r="S1954"/>
  <c r="J1954"/>
  <c r="M1954"/>
  <c r="T1954"/>
  <c r="P1954"/>
  <c r="O1954"/>
  <c r="I1954"/>
  <c r="L1954"/>
  <c r="R1954"/>
  <c r="N1954"/>
  <c r="Q1954"/>
  <c r="N2924"/>
  <c r="G2924"/>
  <c r="I2924"/>
  <c r="T2924"/>
  <c r="Q2924"/>
  <c r="P2924"/>
  <c r="M2924"/>
  <c r="L2924"/>
  <c r="S2985"/>
  <c r="Q2985"/>
  <c r="R2985"/>
  <c r="G2985"/>
  <c r="N2985"/>
  <c r="T2985"/>
  <c r="O2985"/>
  <c r="P2985"/>
  <c r="L2985"/>
  <c r="H2617"/>
  <c r="G3331"/>
  <c r="Q3331"/>
  <c r="I3331"/>
  <c r="L3331"/>
  <c r="R3331"/>
  <c r="S3331"/>
  <c r="P3331"/>
  <c r="O3331"/>
  <c r="T3331"/>
  <c r="N3331"/>
  <c r="M3331"/>
  <c r="H3331"/>
  <c r="G4309"/>
  <c r="O4309"/>
  <c r="T4309"/>
  <c r="K4309"/>
  <c r="R4309"/>
  <c r="P4309"/>
  <c r="N4309"/>
  <c r="L4309"/>
  <c r="J4309"/>
  <c r="S4309"/>
  <c r="N4311"/>
  <c r="L4311"/>
  <c r="S4311"/>
  <c r="J4311"/>
  <c r="G4311"/>
  <c r="O4311"/>
  <c r="T4311"/>
  <c r="R4311"/>
  <c r="K4311"/>
  <c r="P4311"/>
  <c r="R3030"/>
  <c r="J1666"/>
  <c r="G6"/>
  <c r="G1761"/>
  <c r="G1653"/>
  <c r="G375"/>
  <c r="G1428"/>
  <c r="G2373"/>
  <c r="G2706"/>
  <c r="G3777"/>
  <c r="G3093"/>
  <c r="G3336"/>
  <c r="G3759"/>
  <c r="G161"/>
  <c r="L161"/>
  <c r="S161"/>
  <c r="O161"/>
  <c r="R161"/>
  <c r="T161"/>
  <c r="K161"/>
  <c r="N161"/>
  <c r="P161"/>
  <c r="O287"/>
  <c r="R287"/>
  <c r="K287"/>
  <c r="N287"/>
  <c r="G287"/>
  <c r="S287"/>
  <c r="G476"/>
  <c r="O476"/>
  <c r="P476"/>
  <c r="S476"/>
  <c r="J476"/>
  <c r="L476"/>
  <c r="Q476"/>
  <c r="R476"/>
  <c r="M476"/>
  <c r="N476"/>
  <c r="I476"/>
  <c r="T476"/>
  <c r="T1018"/>
  <c r="Q1018"/>
  <c r="P1018"/>
  <c r="S1018"/>
  <c r="R1018"/>
  <c r="O1018"/>
  <c r="K1018"/>
  <c r="G1018"/>
  <c r="N1018"/>
  <c r="S1061"/>
  <c r="R1061"/>
  <c r="O1061"/>
  <c r="N1061"/>
  <c r="K1061"/>
  <c r="G1061"/>
  <c r="Q1304"/>
  <c r="O1304"/>
  <c r="K1304"/>
  <c r="J1304"/>
  <c r="T1304"/>
  <c r="P1304"/>
  <c r="R1304"/>
  <c r="L1304"/>
  <c r="G1304"/>
  <c r="S1304"/>
  <c r="N1304"/>
  <c r="N1475"/>
  <c r="G1475"/>
  <c r="K1475"/>
  <c r="S1475"/>
  <c r="O1475"/>
  <c r="T2070"/>
  <c r="K2070"/>
  <c r="N2070"/>
  <c r="P2070"/>
  <c r="L2070"/>
  <c r="S2070"/>
  <c r="G2070"/>
  <c r="H2070"/>
  <c r="O2070"/>
  <c r="R2070"/>
  <c r="Q1646"/>
  <c r="N1646"/>
  <c r="P1646"/>
  <c r="K1646"/>
  <c r="L1646"/>
  <c r="G1646"/>
  <c r="R1646"/>
  <c r="T1646"/>
  <c r="O1646"/>
  <c r="H1646"/>
  <c r="S1646"/>
  <c r="G1959"/>
  <c r="S1959"/>
  <c r="P1959"/>
  <c r="O1959"/>
  <c r="Q1959"/>
  <c r="J1959"/>
  <c r="T1959"/>
  <c r="R1959"/>
  <c r="N1959"/>
  <c r="L1959"/>
  <c r="N2285"/>
  <c r="G2285"/>
  <c r="H2285"/>
  <c r="S2285"/>
  <c r="T2285"/>
  <c r="O2285"/>
  <c r="P2285"/>
  <c r="K2285"/>
  <c r="L2285"/>
  <c r="S2611"/>
  <c r="G2611"/>
  <c r="J2611"/>
  <c r="Q2611"/>
  <c r="P2611"/>
  <c r="M2611"/>
  <c r="L2611"/>
  <c r="R2611"/>
  <c r="I2611"/>
  <c r="N2611"/>
  <c r="T2611"/>
  <c r="O2611"/>
  <c r="S2737"/>
  <c r="O2737"/>
  <c r="G2737"/>
  <c r="N2737"/>
  <c r="P2737"/>
  <c r="R2737"/>
  <c r="Q2737"/>
  <c r="L2737"/>
  <c r="J2737"/>
  <c r="M2737"/>
  <c r="I2737"/>
  <c r="T2737"/>
  <c r="S2978"/>
  <c r="G2978"/>
  <c r="O2978"/>
  <c r="Q2978"/>
  <c r="P2978"/>
  <c r="R2978"/>
  <c r="I2978"/>
  <c r="L2978"/>
  <c r="H2978"/>
  <c r="M2978"/>
  <c r="N2978"/>
  <c r="T2978"/>
  <c r="S2616"/>
  <c r="Q2616"/>
  <c r="R2616"/>
  <c r="P2616"/>
  <c r="G2616"/>
  <c r="N2616"/>
  <c r="O2616"/>
  <c r="T2616"/>
  <c r="G3383"/>
  <c r="R3383"/>
  <c r="N3383"/>
  <c r="J3383"/>
  <c r="M3383"/>
  <c r="Q3383"/>
  <c r="I3383"/>
  <c r="I82"/>
  <c r="K1981"/>
  <c r="H1765"/>
  <c r="K2602"/>
  <c r="H2368"/>
  <c r="G2572"/>
  <c r="G4219"/>
  <c r="G2247"/>
  <c r="G1662"/>
  <c r="G2391"/>
  <c r="G3129"/>
  <c r="G3372"/>
  <c r="J161"/>
  <c r="Q161"/>
  <c r="H161"/>
  <c r="I161"/>
  <c r="M161"/>
  <c r="C162"/>
  <c r="M287"/>
  <c r="J287"/>
  <c r="H287"/>
  <c r="P287"/>
  <c r="I287"/>
  <c r="Q287"/>
  <c r="C288"/>
  <c r="L287"/>
  <c r="T287"/>
  <c r="R350"/>
  <c r="H350"/>
  <c r="J350"/>
  <c r="S350"/>
  <c r="K350"/>
  <c r="O350"/>
  <c r="C351"/>
  <c r="J159"/>
  <c r="O159"/>
  <c r="K159"/>
  <c r="C477"/>
  <c r="H476"/>
  <c r="K476"/>
  <c r="J665"/>
  <c r="K665"/>
  <c r="I665"/>
  <c r="C666"/>
  <c r="H485"/>
  <c r="K485"/>
  <c r="C486"/>
  <c r="O485"/>
  <c r="S485"/>
  <c r="I674"/>
  <c r="C675"/>
  <c r="J674"/>
  <c r="K674"/>
  <c r="O873"/>
  <c r="S873"/>
  <c r="K873"/>
  <c r="C874"/>
  <c r="M1007"/>
  <c r="H1007"/>
  <c r="I1007"/>
  <c r="C1008"/>
  <c r="J1007"/>
  <c r="L1007"/>
  <c r="J1018"/>
  <c r="L1018"/>
  <c r="C1019"/>
  <c r="M1018"/>
  <c r="H1018"/>
  <c r="I1018"/>
  <c r="J1061"/>
  <c r="L1061"/>
  <c r="T1061"/>
  <c r="M1061"/>
  <c r="H1061"/>
  <c r="P1061"/>
  <c r="I1061"/>
  <c r="Q1061"/>
  <c r="C1062"/>
  <c r="M1304"/>
  <c r="H1304"/>
  <c r="I1304"/>
  <c r="C1305"/>
  <c r="H1468"/>
  <c r="M1468"/>
  <c r="I1468"/>
  <c r="J1468"/>
  <c r="L1468"/>
  <c r="C1469"/>
  <c r="H1475"/>
  <c r="M1475"/>
  <c r="T1475"/>
  <c r="I1475"/>
  <c r="P1475"/>
  <c r="J1475"/>
  <c r="Q1475"/>
  <c r="L1475"/>
  <c r="R1475"/>
  <c r="C1476"/>
  <c r="J1621"/>
  <c r="H1621"/>
  <c r="C1622"/>
  <c r="K1621"/>
  <c r="L1621"/>
  <c r="O1673"/>
  <c r="S1673"/>
  <c r="K1673"/>
  <c r="C1674"/>
  <c r="M2070"/>
  <c r="C2071"/>
  <c r="Q2070"/>
  <c r="J2070"/>
  <c r="I2070"/>
  <c r="K1629"/>
  <c r="S1629"/>
  <c r="J1629"/>
  <c r="L1629"/>
  <c r="O1629"/>
  <c r="C1630"/>
  <c r="P1629"/>
  <c r="H1629"/>
  <c r="T1629"/>
  <c r="J1646"/>
  <c r="I1646"/>
  <c r="C1647"/>
  <c r="M1646"/>
  <c r="H1959"/>
  <c r="M1959"/>
  <c r="I1959"/>
  <c r="K1959"/>
  <c r="H1961"/>
  <c r="K1961"/>
  <c r="C1962"/>
  <c r="J2285"/>
  <c r="M2285"/>
  <c r="Q2285"/>
  <c r="C2286"/>
  <c r="I2285"/>
  <c r="R2285"/>
  <c r="C1955"/>
  <c r="H1954"/>
  <c r="K1954"/>
  <c r="C2612"/>
  <c r="H2611"/>
  <c r="K2611"/>
  <c r="S2618"/>
  <c r="H2618"/>
  <c r="K2618"/>
  <c r="C2619"/>
  <c r="O2618"/>
  <c r="C2738"/>
  <c r="H2737"/>
  <c r="K2737"/>
  <c r="S2745"/>
  <c r="H2745"/>
  <c r="K2745"/>
  <c r="C2746"/>
  <c r="O2745"/>
  <c r="S2970"/>
  <c r="J2970"/>
  <c r="K2970"/>
  <c r="C2971"/>
  <c r="O2970"/>
  <c r="C2979"/>
  <c r="J2978"/>
  <c r="K2978"/>
  <c r="S2988"/>
  <c r="J2988"/>
  <c r="K2988"/>
  <c r="C2989"/>
  <c r="O2988"/>
  <c r="L3151"/>
  <c r="H3151"/>
  <c r="C3152"/>
  <c r="K3151"/>
  <c r="H2474"/>
  <c r="I2474"/>
  <c r="C2475"/>
  <c r="J2474"/>
  <c r="M2474"/>
  <c r="R2474"/>
  <c r="K2616"/>
  <c r="H2616"/>
  <c r="L2616"/>
  <c r="I2616"/>
  <c r="M2616"/>
  <c r="J2616"/>
  <c r="H2924"/>
  <c r="J2924"/>
  <c r="S2924"/>
  <c r="K2924"/>
  <c r="O2924"/>
  <c r="C2925"/>
  <c r="R2924"/>
  <c r="H2985"/>
  <c r="K2985"/>
  <c r="M2985"/>
  <c r="I2985"/>
  <c r="J2985"/>
  <c r="L3383"/>
  <c r="T3383"/>
  <c r="O3383"/>
  <c r="H3383"/>
  <c r="P3383"/>
  <c r="C3384"/>
  <c r="K3383"/>
  <c r="S3383"/>
  <c r="C3332"/>
  <c r="K3331"/>
  <c r="J3331"/>
  <c r="J4211"/>
  <c r="L4211"/>
  <c r="C4212"/>
  <c r="H4211"/>
  <c r="M4211"/>
  <c r="I4211"/>
  <c r="R4211"/>
  <c r="Q4301"/>
  <c r="C4302"/>
  <c r="M4301"/>
  <c r="H4301"/>
  <c r="I4301"/>
  <c r="M4309"/>
  <c r="Q4309"/>
  <c r="H4311"/>
  <c r="I4311"/>
  <c r="C4312"/>
  <c r="Q4311"/>
  <c r="M4311"/>
  <c r="T397" l="1"/>
  <c r="P684"/>
  <c r="I684"/>
  <c r="G684"/>
  <c r="S684"/>
  <c r="J684"/>
  <c r="N684"/>
  <c r="O684"/>
  <c r="Q684"/>
  <c r="M684"/>
  <c r="R684"/>
  <c r="L684"/>
  <c r="T684"/>
  <c r="K684"/>
  <c r="H684"/>
  <c r="R1792"/>
  <c r="C685"/>
  <c r="Q2016"/>
  <c r="N2016"/>
  <c r="K2485"/>
  <c r="G2016"/>
  <c r="S2016"/>
  <c r="L2016"/>
  <c r="K2016"/>
  <c r="R397"/>
  <c r="R2791"/>
  <c r="Q397"/>
  <c r="I1253"/>
  <c r="J1253"/>
  <c r="O1253"/>
  <c r="O397"/>
  <c r="H397"/>
  <c r="P397"/>
  <c r="L397"/>
  <c r="K397"/>
  <c r="N397"/>
  <c r="J2016"/>
  <c r="T2016"/>
  <c r="H2016"/>
  <c r="C2017"/>
  <c r="P2016"/>
  <c r="O2016"/>
  <c r="R2016"/>
  <c r="G879"/>
  <c r="N2485"/>
  <c r="G154"/>
  <c r="N154"/>
  <c r="C155"/>
  <c r="H154"/>
  <c r="M154"/>
  <c r="I154"/>
  <c r="L154"/>
  <c r="S154"/>
  <c r="Q154"/>
  <c r="T154"/>
  <c r="P154"/>
  <c r="J154"/>
  <c r="O154"/>
  <c r="K154"/>
  <c r="R154"/>
  <c r="L2791"/>
  <c r="J2791"/>
  <c r="K2791"/>
  <c r="O2791"/>
  <c r="G2791"/>
  <c r="N2791"/>
  <c r="P2791"/>
  <c r="Q2791"/>
  <c r="T2791"/>
  <c r="I2791"/>
  <c r="M2791"/>
  <c r="C2792"/>
  <c r="H2791"/>
  <c r="S2791"/>
  <c r="L2485"/>
  <c r="S397"/>
  <c r="C398"/>
  <c r="I397"/>
  <c r="J397"/>
  <c r="G2485"/>
  <c r="S2485"/>
  <c r="Q2485"/>
  <c r="P2485"/>
  <c r="M2485"/>
  <c r="I2485"/>
  <c r="T2485"/>
  <c r="C2486"/>
  <c r="H2485"/>
  <c r="O2485"/>
  <c r="R2485"/>
  <c r="H681"/>
  <c r="N681"/>
  <c r="L681"/>
  <c r="M681"/>
  <c r="J681"/>
  <c r="Q681"/>
  <c r="P681"/>
  <c r="T681"/>
  <c r="O681"/>
  <c r="K681"/>
  <c r="G681"/>
  <c r="I681"/>
  <c r="S681"/>
  <c r="H280"/>
  <c r="I280"/>
  <c r="G280"/>
  <c r="L280"/>
  <c r="J280"/>
  <c r="R280"/>
  <c r="M280"/>
  <c r="N280"/>
  <c r="S280"/>
  <c r="T280"/>
  <c r="P280"/>
  <c r="O280"/>
  <c r="C281"/>
  <c r="K280"/>
  <c r="Q280"/>
  <c r="J2836"/>
  <c r="C2837"/>
  <c r="I2836"/>
  <c r="G2836"/>
  <c r="L2836"/>
  <c r="H2836"/>
  <c r="N2836"/>
  <c r="P2836"/>
  <c r="T2836"/>
  <c r="K2836"/>
  <c r="M2836"/>
  <c r="S2836"/>
  <c r="Q2836"/>
  <c r="O2836"/>
  <c r="R2836"/>
  <c r="I1792"/>
  <c r="J1792"/>
  <c r="H1792"/>
  <c r="G1792"/>
  <c r="C1793"/>
  <c r="M1792"/>
  <c r="N1792"/>
  <c r="L1792"/>
  <c r="K1792"/>
  <c r="O1792"/>
  <c r="S1792"/>
  <c r="T1792"/>
  <c r="P1792"/>
  <c r="Q1792"/>
  <c r="G1262"/>
  <c r="O1262"/>
  <c r="J1262"/>
  <c r="C1263"/>
  <c r="L1262"/>
  <c r="K1262"/>
  <c r="S1262"/>
  <c r="T1262"/>
  <c r="I1262"/>
  <c r="N1262"/>
  <c r="R1262"/>
  <c r="H1262"/>
  <c r="P1262"/>
  <c r="M1262"/>
  <c r="Q1262"/>
  <c r="G2986"/>
  <c r="M2986"/>
  <c r="T2986"/>
  <c r="L2986"/>
  <c r="N2986"/>
  <c r="Q2986"/>
  <c r="I2986"/>
  <c r="P2986"/>
  <c r="H2986"/>
  <c r="R2986"/>
  <c r="S2986"/>
  <c r="J2986"/>
  <c r="O2986"/>
  <c r="K2986"/>
  <c r="P1254"/>
  <c r="J1254"/>
  <c r="G1254"/>
  <c r="O1254"/>
  <c r="T1254"/>
  <c r="I1254"/>
  <c r="R1254"/>
  <c r="H1254"/>
  <c r="L1254"/>
  <c r="C1255"/>
  <c r="K1254"/>
  <c r="S1254"/>
  <c r="N1254"/>
  <c r="M1254"/>
  <c r="Q1254"/>
  <c r="G2337"/>
  <c r="G24"/>
  <c r="K4312"/>
  <c r="R4312"/>
  <c r="P4312"/>
  <c r="T4312"/>
  <c r="N4312"/>
  <c r="L4312"/>
  <c r="S4312"/>
  <c r="J4312"/>
  <c r="O4312"/>
  <c r="Q4312"/>
  <c r="G4312"/>
  <c r="K4302"/>
  <c r="N4302"/>
  <c r="L4302"/>
  <c r="J4302"/>
  <c r="S4302"/>
  <c r="T4302"/>
  <c r="G4302"/>
  <c r="P4302"/>
  <c r="O4302"/>
  <c r="R4302"/>
  <c r="G3384"/>
  <c r="I3384"/>
  <c r="R3384"/>
  <c r="N3384"/>
  <c r="Q3384"/>
  <c r="M3384"/>
  <c r="J3384"/>
  <c r="N2286"/>
  <c r="G2286"/>
  <c r="H2286"/>
  <c r="T2286"/>
  <c r="S2286"/>
  <c r="P2286"/>
  <c r="O2286"/>
  <c r="L2286"/>
  <c r="K2286"/>
  <c r="N1469"/>
  <c r="S1469"/>
  <c r="G1469"/>
  <c r="O1469"/>
  <c r="K1469"/>
  <c r="G1955"/>
  <c r="N1955"/>
  <c r="M1955"/>
  <c r="J1955"/>
  <c r="I1955"/>
  <c r="T1955"/>
  <c r="R1955"/>
  <c r="Q1955"/>
  <c r="L1955"/>
  <c r="P1955"/>
  <c r="G1962"/>
  <c r="I1962"/>
  <c r="T1962"/>
  <c r="R1962"/>
  <c r="P1962"/>
  <c r="N1962"/>
  <c r="Q1962"/>
  <c r="J1962"/>
  <c r="M1962"/>
  <c r="L1962"/>
  <c r="Q2071"/>
  <c r="S2071"/>
  <c r="T2071"/>
  <c r="O2071"/>
  <c r="P2071"/>
  <c r="K2071"/>
  <c r="R2071"/>
  <c r="G2071"/>
  <c r="L2071"/>
  <c r="N2071"/>
  <c r="H2071"/>
  <c r="G477"/>
  <c r="N477"/>
  <c r="T477"/>
  <c r="J477"/>
  <c r="Q477"/>
  <c r="P477"/>
  <c r="M477"/>
  <c r="L477"/>
  <c r="R477"/>
  <c r="I477"/>
  <c r="N351"/>
  <c r="G351"/>
  <c r="Q351"/>
  <c r="L351"/>
  <c r="M351"/>
  <c r="I351"/>
  <c r="T351"/>
  <c r="P351"/>
  <c r="G3332"/>
  <c r="M3332"/>
  <c r="P3332"/>
  <c r="I3332"/>
  <c r="H3332"/>
  <c r="Q3332"/>
  <c r="T3332"/>
  <c r="R3332"/>
  <c r="L3332"/>
  <c r="N3332"/>
  <c r="N2925"/>
  <c r="G2925"/>
  <c r="I2925"/>
  <c r="Q2925"/>
  <c r="T2925"/>
  <c r="P2925"/>
  <c r="M2925"/>
  <c r="L2925"/>
  <c r="G3152"/>
  <c r="N3152"/>
  <c r="I3152"/>
  <c r="J3152"/>
  <c r="Q3152"/>
  <c r="R3152"/>
  <c r="M3152"/>
  <c r="G2738"/>
  <c r="R2738"/>
  <c r="J2738"/>
  <c r="I2738"/>
  <c r="T2738"/>
  <c r="P2738"/>
  <c r="Q2738"/>
  <c r="L2738"/>
  <c r="N2738"/>
  <c r="M2738"/>
  <c r="G2612"/>
  <c r="J2612"/>
  <c r="R2612"/>
  <c r="Q2612"/>
  <c r="T2612"/>
  <c r="N2612"/>
  <c r="M2612"/>
  <c r="P2612"/>
  <c r="I2612"/>
  <c r="L2612"/>
  <c r="P1647"/>
  <c r="O1647"/>
  <c r="R1647"/>
  <c r="L1647"/>
  <c r="K1647"/>
  <c r="G1647"/>
  <c r="T1647"/>
  <c r="S1647"/>
  <c r="H1647"/>
  <c r="N1647"/>
  <c r="G1622"/>
  <c r="Q1622"/>
  <c r="R1622"/>
  <c r="M1622"/>
  <c r="N1622"/>
  <c r="I1622"/>
  <c r="S1019"/>
  <c r="R1019"/>
  <c r="O1019"/>
  <c r="N1019"/>
  <c r="K1019"/>
  <c r="G1019"/>
  <c r="M675"/>
  <c r="P675"/>
  <c r="N675"/>
  <c r="H675"/>
  <c r="L675"/>
  <c r="R675"/>
  <c r="T675"/>
  <c r="S675"/>
  <c r="G675"/>
  <c r="Q675"/>
  <c r="M666"/>
  <c r="P666"/>
  <c r="Q666"/>
  <c r="H666"/>
  <c r="S666"/>
  <c r="L666"/>
  <c r="N666"/>
  <c r="R666"/>
  <c r="T666"/>
  <c r="G666"/>
  <c r="S288"/>
  <c r="O288"/>
  <c r="G288"/>
  <c r="K288"/>
  <c r="R288"/>
  <c r="N288"/>
  <c r="G162"/>
  <c r="R162"/>
  <c r="P162"/>
  <c r="S162"/>
  <c r="N162"/>
  <c r="L162"/>
  <c r="O162"/>
  <c r="K162"/>
  <c r="T162"/>
  <c r="N4212"/>
  <c r="G4212"/>
  <c r="O4212"/>
  <c r="K4212"/>
  <c r="S4212"/>
  <c r="G2619"/>
  <c r="N2619"/>
  <c r="I2619"/>
  <c r="R2619"/>
  <c r="Q2619"/>
  <c r="T2619"/>
  <c r="J2619"/>
  <c r="M2619"/>
  <c r="P2619"/>
  <c r="L2619"/>
  <c r="G1630"/>
  <c r="T1630"/>
  <c r="S1630"/>
  <c r="P1630"/>
  <c r="M1630"/>
  <c r="R1630"/>
  <c r="I1630"/>
  <c r="N1630"/>
  <c r="O1630"/>
  <c r="Q1630"/>
  <c r="G1674"/>
  <c r="H1674"/>
  <c r="N1674"/>
  <c r="M1674"/>
  <c r="T1674"/>
  <c r="J1674"/>
  <c r="I1674"/>
  <c r="L1674"/>
  <c r="R1674"/>
  <c r="Q1674"/>
  <c r="P1674"/>
  <c r="S1062"/>
  <c r="O1062"/>
  <c r="K1062"/>
  <c r="R1062"/>
  <c r="G1062"/>
  <c r="N1062"/>
  <c r="K1008"/>
  <c r="S1008"/>
  <c r="R1008"/>
  <c r="O1008"/>
  <c r="N1008"/>
  <c r="G1008"/>
  <c r="K874"/>
  <c r="G874"/>
  <c r="T874"/>
  <c r="H874"/>
  <c r="I874"/>
  <c r="N874"/>
  <c r="L874"/>
  <c r="Q874"/>
  <c r="P874"/>
  <c r="J874"/>
  <c r="C875"/>
  <c r="R874"/>
  <c r="M874"/>
  <c r="S874"/>
  <c r="O874"/>
  <c r="N2475"/>
  <c r="K2475"/>
  <c r="G2475"/>
  <c r="T2475"/>
  <c r="P2475"/>
  <c r="S2475"/>
  <c r="L2475"/>
  <c r="O2475"/>
  <c r="G2979"/>
  <c r="Q2979"/>
  <c r="P2979"/>
  <c r="I2979"/>
  <c r="M2979"/>
  <c r="T2979"/>
  <c r="R2979"/>
  <c r="L2979"/>
  <c r="N2979"/>
  <c r="H2979"/>
  <c r="N1476"/>
  <c r="G1476"/>
  <c r="K1476"/>
  <c r="O1476"/>
  <c r="S1476"/>
  <c r="G2989"/>
  <c r="M2989"/>
  <c r="H2989"/>
  <c r="I2989"/>
  <c r="T2989"/>
  <c r="N2989"/>
  <c r="P2989"/>
  <c r="L2989"/>
  <c r="Q2989"/>
  <c r="R2989"/>
  <c r="S2971"/>
  <c r="G2971"/>
  <c r="O2971"/>
  <c r="P2971"/>
  <c r="M2971"/>
  <c r="H2971"/>
  <c r="R2971"/>
  <c r="Q2971"/>
  <c r="T2971"/>
  <c r="N2971"/>
  <c r="I2971"/>
  <c r="L2971"/>
  <c r="O1305"/>
  <c r="J1305"/>
  <c r="G1305"/>
  <c r="K1305"/>
  <c r="S1305"/>
  <c r="N1305"/>
  <c r="L1305"/>
  <c r="R1305"/>
  <c r="T1305"/>
  <c r="P1305"/>
  <c r="G486"/>
  <c r="N486"/>
  <c r="Q486"/>
  <c r="T486"/>
  <c r="J486"/>
  <c r="M486"/>
  <c r="P486"/>
  <c r="I486"/>
  <c r="L486"/>
  <c r="R486"/>
  <c r="N14"/>
  <c r="S2746"/>
  <c r="G2746"/>
  <c r="J2746"/>
  <c r="Q2746"/>
  <c r="N2746"/>
  <c r="P2746"/>
  <c r="L2746"/>
  <c r="M2746"/>
  <c r="R2746"/>
  <c r="I2746"/>
  <c r="T2746"/>
  <c r="O2746"/>
  <c r="M4312"/>
  <c r="I4312"/>
  <c r="C4313"/>
  <c r="H4312"/>
  <c r="H4302"/>
  <c r="I4302"/>
  <c r="M4302"/>
  <c r="C4303"/>
  <c r="Q4302"/>
  <c r="L4212"/>
  <c r="R4212"/>
  <c r="C4213"/>
  <c r="H4212"/>
  <c r="M4212"/>
  <c r="T4212"/>
  <c r="I4212"/>
  <c r="P4212"/>
  <c r="J4212"/>
  <c r="Q4212"/>
  <c r="S3332"/>
  <c r="O3332"/>
  <c r="C3333"/>
  <c r="J3332"/>
  <c r="K3332"/>
  <c r="K3384"/>
  <c r="S3384"/>
  <c r="L3384"/>
  <c r="T3384"/>
  <c r="O3384"/>
  <c r="H3384"/>
  <c r="P3384"/>
  <c r="C3385"/>
  <c r="K2925"/>
  <c r="O2925"/>
  <c r="C2926"/>
  <c r="R2925"/>
  <c r="H2925"/>
  <c r="J2925"/>
  <c r="S2925"/>
  <c r="M2475"/>
  <c r="Q2475"/>
  <c r="R2475"/>
  <c r="H2475"/>
  <c r="I2475"/>
  <c r="J2475"/>
  <c r="C2476"/>
  <c r="K3152"/>
  <c r="S3152"/>
  <c r="L3152"/>
  <c r="T3152"/>
  <c r="O3152"/>
  <c r="H3152"/>
  <c r="P3152"/>
  <c r="C3153"/>
  <c r="O2989"/>
  <c r="S2989"/>
  <c r="J2989"/>
  <c r="K2989"/>
  <c r="C2990"/>
  <c r="J2979"/>
  <c r="K2979"/>
  <c r="C2980"/>
  <c r="O2979"/>
  <c r="S2979"/>
  <c r="C2972"/>
  <c r="J2971"/>
  <c r="K2971"/>
  <c r="C2747"/>
  <c r="H2746"/>
  <c r="K2746"/>
  <c r="H2738"/>
  <c r="K2738"/>
  <c r="C2739"/>
  <c r="O2738"/>
  <c r="S2738"/>
  <c r="O2619"/>
  <c r="S2619"/>
  <c r="H2619"/>
  <c r="K2619"/>
  <c r="C2620"/>
  <c r="H2612"/>
  <c r="K2612"/>
  <c r="C2613"/>
  <c r="O2612"/>
  <c r="S2612"/>
  <c r="H1955"/>
  <c r="K1955"/>
  <c r="C1956"/>
  <c r="O1955"/>
  <c r="S1955"/>
  <c r="M2286"/>
  <c r="Q2286"/>
  <c r="C2287"/>
  <c r="I2286"/>
  <c r="R2286"/>
  <c r="J2286"/>
  <c r="O1962"/>
  <c r="S1962"/>
  <c r="H1962"/>
  <c r="K1962"/>
  <c r="C1963"/>
  <c r="J1647"/>
  <c r="I1647"/>
  <c r="M1647"/>
  <c r="C1648"/>
  <c r="Q1647"/>
  <c r="J1630"/>
  <c r="H1630"/>
  <c r="C1631"/>
  <c r="K1630"/>
  <c r="L1630"/>
  <c r="J2071"/>
  <c r="I2071"/>
  <c r="C2072"/>
  <c r="M2071"/>
  <c r="K1674"/>
  <c r="C1675"/>
  <c r="O1674"/>
  <c r="S1674"/>
  <c r="O1622"/>
  <c r="K1622"/>
  <c r="T1622"/>
  <c r="L1622"/>
  <c r="C1623"/>
  <c r="P1622"/>
  <c r="J1622"/>
  <c r="H1622"/>
  <c r="S1622"/>
  <c r="I1476"/>
  <c r="P1476"/>
  <c r="J1476"/>
  <c r="Q1476"/>
  <c r="L1476"/>
  <c r="R1476"/>
  <c r="C1477"/>
  <c r="H1476"/>
  <c r="M1476"/>
  <c r="T1476"/>
  <c r="I1469"/>
  <c r="P1469"/>
  <c r="J1469"/>
  <c r="Q1469"/>
  <c r="L1469"/>
  <c r="R1469"/>
  <c r="C1470"/>
  <c r="H1469"/>
  <c r="M1469"/>
  <c r="T1469"/>
  <c r="H1305"/>
  <c r="I1305"/>
  <c r="M1305"/>
  <c r="C1306"/>
  <c r="Q1305"/>
  <c r="H1062"/>
  <c r="P1062"/>
  <c r="I1062"/>
  <c r="Q1062"/>
  <c r="C1063"/>
  <c r="J1062"/>
  <c r="L1062"/>
  <c r="T1062"/>
  <c r="M1062"/>
  <c r="M1019"/>
  <c r="H1019"/>
  <c r="P1019"/>
  <c r="I1019"/>
  <c r="Q1019"/>
  <c r="C1020"/>
  <c r="J1019"/>
  <c r="L1019"/>
  <c r="T1019"/>
  <c r="H1008"/>
  <c r="P1008"/>
  <c r="J1008"/>
  <c r="M1008"/>
  <c r="C1009"/>
  <c r="Q1008"/>
  <c r="I1008"/>
  <c r="T1008"/>
  <c r="L1008"/>
  <c r="J675"/>
  <c r="C676"/>
  <c r="K675"/>
  <c r="O675"/>
  <c r="I675"/>
  <c r="H486"/>
  <c r="K486"/>
  <c r="C487"/>
  <c r="O486"/>
  <c r="S486"/>
  <c r="I666"/>
  <c r="J666"/>
  <c r="C667"/>
  <c r="O666"/>
  <c r="K666"/>
  <c r="H477"/>
  <c r="K477"/>
  <c r="C478"/>
  <c r="O477"/>
  <c r="S477"/>
  <c r="H351"/>
  <c r="J351"/>
  <c r="S351"/>
  <c r="K351"/>
  <c r="O351"/>
  <c r="C352"/>
  <c r="R351"/>
  <c r="I288"/>
  <c r="Q288"/>
  <c r="C289"/>
  <c r="L288"/>
  <c r="T288"/>
  <c r="M288"/>
  <c r="J288"/>
  <c r="H288"/>
  <c r="P288"/>
  <c r="H162"/>
  <c r="I162"/>
  <c r="M162"/>
  <c r="C163"/>
  <c r="J162"/>
  <c r="Q162"/>
  <c r="H685" l="1"/>
  <c r="N685"/>
  <c r="M685"/>
  <c r="J685"/>
  <c r="O685"/>
  <c r="S685"/>
  <c r="Q685"/>
  <c r="I685"/>
  <c r="R685"/>
  <c r="T685"/>
  <c r="L685"/>
  <c r="K685"/>
  <c r="G685"/>
  <c r="P685"/>
  <c r="C686"/>
  <c r="N3508"/>
  <c r="N3515" s="1"/>
  <c r="N3598"/>
  <c r="N3605" s="1"/>
  <c r="N3679"/>
  <c r="N3686" s="1"/>
  <c r="N3445"/>
  <c r="N3452" s="1"/>
  <c r="N3517"/>
  <c r="N3524" s="1"/>
  <c r="N3562"/>
  <c r="N3569" s="1"/>
  <c r="N3625"/>
  <c r="N3632" s="1"/>
  <c r="N3913"/>
  <c r="N3920" s="1"/>
  <c r="N4264"/>
  <c r="N4271" s="1"/>
  <c r="N3526"/>
  <c r="N3634"/>
  <c r="N3641" s="1"/>
  <c r="N4246"/>
  <c r="N4253" s="1"/>
  <c r="N4282"/>
  <c r="N4289" s="1"/>
  <c r="N4228"/>
  <c r="N4235" s="1"/>
  <c r="N4237"/>
  <c r="N4244" s="1"/>
  <c r="N3058"/>
  <c r="N3065" s="1"/>
  <c r="N3589"/>
  <c r="N3596" s="1"/>
  <c r="N3607"/>
  <c r="N3652"/>
  <c r="N3659" s="1"/>
  <c r="N3769"/>
  <c r="N3776" s="1"/>
  <c r="N4012"/>
  <c r="N4019" s="1"/>
  <c r="N4255"/>
  <c r="N4262" s="1"/>
  <c r="N916"/>
  <c r="N923" s="1"/>
  <c r="N2806"/>
  <c r="N2813" s="1"/>
  <c r="N1681"/>
  <c r="N1688" s="1"/>
  <c r="N2797"/>
  <c r="N2804" s="1"/>
  <c r="N1978"/>
  <c r="N1985" s="1"/>
  <c r="N2365"/>
  <c r="N2372" s="1"/>
  <c r="N835"/>
  <c r="N842" s="1"/>
  <c r="N1591"/>
  <c r="N1598" s="1"/>
  <c r="N2707"/>
  <c r="N2714" s="1"/>
  <c r="N646"/>
  <c r="N653" s="1"/>
  <c r="N691"/>
  <c r="N698" s="1"/>
  <c r="N2626"/>
  <c r="N2633" s="1"/>
  <c r="N601"/>
  <c r="N608" s="1"/>
  <c r="G3653"/>
  <c r="G4201"/>
  <c r="N2017"/>
  <c r="Q2017"/>
  <c r="I2017"/>
  <c r="S2017"/>
  <c r="H2017"/>
  <c r="T2017"/>
  <c r="P2017"/>
  <c r="R2017"/>
  <c r="G2017"/>
  <c r="M2017"/>
  <c r="L2017"/>
  <c r="O2017"/>
  <c r="J2017"/>
  <c r="K2017"/>
  <c r="C2018"/>
  <c r="R155"/>
  <c r="L155"/>
  <c r="H155"/>
  <c r="Q155"/>
  <c r="M155"/>
  <c r="T155"/>
  <c r="N155"/>
  <c r="G155"/>
  <c r="I155"/>
  <c r="P155"/>
  <c r="S155"/>
  <c r="C156"/>
  <c r="K155"/>
  <c r="J155"/>
  <c r="O155"/>
  <c r="H2792"/>
  <c r="O2792"/>
  <c r="C2793"/>
  <c r="I2792"/>
  <c r="S2792"/>
  <c r="Q2792"/>
  <c r="L2792"/>
  <c r="R2792"/>
  <c r="P2792"/>
  <c r="G2792"/>
  <c r="J2792"/>
  <c r="T2792"/>
  <c r="N2792"/>
  <c r="K2792"/>
  <c r="M2792"/>
  <c r="C399"/>
  <c r="I398"/>
  <c r="O398"/>
  <c r="J398"/>
  <c r="S398"/>
  <c r="N398"/>
  <c r="R398"/>
  <c r="L398"/>
  <c r="K398"/>
  <c r="H398"/>
  <c r="G398"/>
  <c r="P398"/>
  <c r="M398"/>
  <c r="T398"/>
  <c r="Q398"/>
  <c r="C2487"/>
  <c r="M2486"/>
  <c r="H2486"/>
  <c r="Q2486"/>
  <c r="J2486"/>
  <c r="G2486"/>
  <c r="O2486"/>
  <c r="N2486"/>
  <c r="L2486"/>
  <c r="K2486"/>
  <c r="R2486"/>
  <c r="P2486"/>
  <c r="I2486"/>
  <c r="T2486"/>
  <c r="S2486"/>
  <c r="S281"/>
  <c r="Q281"/>
  <c r="J281"/>
  <c r="P281"/>
  <c r="T281"/>
  <c r="H281"/>
  <c r="R281"/>
  <c r="I281"/>
  <c r="G281"/>
  <c r="M281"/>
  <c r="N281"/>
  <c r="O281"/>
  <c r="L281"/>
  <c r="K281"/>
  <c r="C282"/>
  <c r="Q2837"/>
  <c r="G2837"/>
  <c r="C2838"/>
  <c r="T2837"/>
  <c r="I2837"/>
  <c r="N2837"/>
  <c r="O2837"/>
  <c r="L2837"/>
  <c r="H2837"/>
  <c r="K2837"/>
  <c r="J2837"/>
  <c r="P2837"/>
  <c r="S2837"/>
  <c r="R2837"/>
  <c r="M2837"/>
  <c r="T1263"/>
  <c r="R1263"/>
  <c r="C1264"/>
  <c r="I1263"/>
  <c r="K1263"/>
  <c r="S1263"/>
  <c r="G1263"/>
  <c r="O1263"/>
  <c r="H1263"/>
  <c r="M1263"/>
  <c r="L1263"/>
  <c r="J1263"/>
  <c r="P1263"/>
  <c r="N1263"/>
  <c r="Q1263"/>
  <c r="M1793"/>
  <c r="J1793"/>
  <c r="R1793"/>
  <c r="L1793"/>
  <c r="T1793"/>
  <c r="S1793"/>
  <c r="K1793"/>
  <c r="I1793"/>
  <c r="Q1793"/>
  <c r="N1793"/>
  <c r="H1793"/>
  <c r="P1793"/>
  <c r="O1793"/>
  <c r="G1793"/>
  <c r="C1794"/>
  <c r="O1255"/>
  <c r="G1255"/>
  <c r="N1255"/>
  <c r="N1256" s="1"/>
  <c r="M1255"/>
  <c r="T1255"/>
  <c r="T1256" s="1"/>
  <c r="L1255"/>
  <c r="J1255"/>
  <c r="K1255"/>
  <c r="R1255"/>
  <c r="I1255"/>
  <c r="Q1255"/>
  <c r="H1255"/>
  <c r="P1255"/>
  <c r="C1256"/>
  <c r="S1255"/>
  <c r="N3529"/>
  <c r="N3533" s="1"/>
  <c r="G1623"/>
  <c r="Q1623"/>
  <c r="M1623"/>
  <c r="N1623"/>
  <c r="I1623"/>
  <c r="R1623"/>
  <c r="G1631"/>
  <c r="M1631"/>
  <c r="I1631"/>
  <c r="Q1631"/>
  <c r="N1631"/>
  <c r="R1631"/>
  <c r="T1648"/>
  <c r="O1648"/>
  <c r="Q1648"/>
  <c r="N1648"/>
  <c r="P1648"/>
  <c r="G1648"/>
  <c r="L1648"/>
  <c r="S1648"/>
  <c r="R1648"/>
  <c r="K1648"/>
  <c r="H1648"/>
  <c r="G2613"/>
  <c r="N2613"/>
  <c r="Q2613"/>
  <c r="M2613"/>
  <c r="T2613"/>
  <c r="R2613"/>
  <c r="I2613"/>
  <c r="P2613"/>
  <c r="J2613"/>
  <c r="L2613"/>
  <c r="G2990"/>
  <c r="M2990"/>
  <c r="H2990"/>
  <c r="R2990"/>
  <c r="Q2990"/>
  <c r="T2990"/>
  <c r="I2990"/>
  <c r="P2990"/>
  <c r="N2990"/>
  <c r="L2990"/>
  <c r="T289"/>
  <c r="Q289"/>
  <c r="P289"/>
  <c r="G289"/>
  <c r="R289"/>
  <c r="S289"/>
  <c r="N289"/>
  <c r="O289"/>
  <c r="K289"/>
  <c r="O667"/>
  <c r="S667"/>
  <c r="R667"/>
  <c r="L667"/>
  <c r="N667"/>
  <c r="P667"/>
  <c r="M667"/>
  <c r="T667"/>
  <c r="Q667"/>
  <c r="G667"/>
  <c r="H667"/>
  <c r="S1020"/>
  <c r="R1020"/>
  <c r="G1020"/>
  <c r="O1020"/>
  <c r="K1020"/>
  <c r="N1020"/>
  <c r="T2072"/>
  <c r="N2072"/>
  <c r="G2072"/>
  <c r="P2072"/>
  <c r="S2072"/>
  <c r="L2072"/>
  <c r="O2072"/>
  <c r="H2072"/>
  <c r="K2072"/>
  <c r="R2072"/>
  <c r="G1956"/>
  <c r="R1956"/>
  <c r="M1956"/>
  <c r="L1956"/>
  <c r="N1956"/>
  <c r="I1956"/>
  <c r="J1956"/>
  <c r="Q1956"/>
  <c r="P1956"/>
  <c r="T1956"/>
  <c r="S2620"/>
  <c r="O2620"/>
  <c r="G2620"/>
  <c r="R2620"/>
  <c r="I2620"/>
  <c r="J2620"/>
  <c r="L2620"/>
  <c r="Q2620"/>
  <c r="T2620"/>
  <c r="N2620"/>
  <c r="M2620"/>
  <c r="P2620"/>
  <c r="G2747"/>
  <c r="N2747"/>
  <c r="Q2747"/>
  <c r="I2747"/>
  <c r="T2747"/>
  <c r="R2747"/>
  <c r="P2747"/>
  <c r="J2747"/>
  <c r="L2747"/>
  <c r="M2747"/>
  <c r="N4213"/>
  <c r="P4213"/>
  <c r="Q4213"/>
  <c r="S4213"/>
  <c r="T4213"/>
  <c r="G4213"/>
  <c r="K4213"/>
  <c r="O4213"/>
  <c r="Q4303"/>
  <c r="G4303"/>
  <c r="O4303"/>
  <c r="R4303"/>
  <c r="P4303"/>
  <c r="K4303"/>
  <c r="N4303"/>
  <c r="L4303"/>
  <c r="J4303"/>
  <c r="S4303"/>
  <c r="T4303"/>
  <c r="T1477"/>
  <c r="N1477"/>
  <c r="P1477"/>
  <c r="Q1477"/>
  <c r="O1477"/>
  <c r="G1477"/>
  <c r="S1477"/>
  <c r="K1477"/>
  <c r="G487"/>
  <c r="Q487"/>
  <c r="O487"/>
  <c r="S487"/>
  <c r="R487"/>
  <c r="N487"/>
  <c r="M487"/>
  <c r="T487"/>
  <c r="J487"/>
  <c r="I487"/>
  <c r="P487"/>
  <c r="L487"/>
  <c r="N1470"/>
  <c r="G1470"/>
  <c r="K1470"/>
  <c r="S1470"/>
  <c r="O1470"/>
  <c r="R2287"/>
  <c r="N2287"/>
  <c r="T2287"/>
  <c r="Q2287"/>
  <c r="G2287"/>
  <c r="H2287"/>
  <c r="K2287"/>
  <c r="P2287"/>
  <c r="S2287"/>
  <c r="L2287"/>
  <c r="O2287"/>
  <c r="G3385"/>
  <c r="J3385"/>
  <c r="M3385"/>
  <c r="R3385"/>
  <c r="N3385"/>
  <c r="Q3385"/>
  <c r="I3385"/>
  <c r="O4313"/>
  <c r="K4313"/>
  <c r="R4313"/>
  <c r="T4313"/>
  <c r="G4313"/>
  <c r="N4313"/>
  <c r="P4313"/>
  <c r="L4313"/>
  <c r="S4313"/>
  <c r="J4313"/>
  <c r="Q676"/>
  <c r="O676"/>
  <c r="S676"/>
  <c r="N676"/>
  <c r="R676"/>
  <c r="L676"/>
  <c r="P676"/>
  <c r="M676"/>
  <c r="T676"/>
  <c r="G676"/>
  <c r="H676"/>
  <c r="G3333"/>
  <c r="M3333"/>
  <c r="P3333"/>
  <c r="R3333"/>
  <c r="I3333"/>
  <c r="H3333"/>
  <c r="T3333"/>
  <c r="L3333"/>
  <c r="N3333"/>
  <c r="Q3333"/>
  <c r="S1306"/>
  <c r="G1306"/>
  <c r="N1306"/>
  <c r="P1306"/>
  <c r="O1306"/>
  <c r="Q1306"/>
  <c r="R1306"/>
  <c r="T1306"/>
  <c r="J1306"/>
  <c r="L1306"/>
  <c r="K1306"/>
  <c r="G1963"/>
  <c r="P1963"/>
  <c r="S1963"/>
  <c r="O1963"/>
  <c r="J1963"/>
  <c r="I1963"/>
  <c r="R1963"/>
  <c r="Q1963"/>
  <c r="T1963"/>
  <c r="N1963"/>
  <c r="M1963"/>
  <c r="L1963"/>
  <c r="S2980"/>
  <c r="G2980"/>
  <c r="Q2980"/>
  <c r="P2980"/>
  <c r="R2980"/>
  <c r="O2980"/>
  <c r="I2980"/>
  <c r="T2980"/>
  <c r="M2980"/>
  <c r="L2980"/>
  <c r="H2980"/>
  <c r="N2980"/>
  <c r="G3153"/>
  <c r="R3153"/>
  <c r="M3153"/>
  <c r="N3153"/>
  <c r="J3153"/>
  <c r="Q3153"/>
  <c r="I3153"/>
  <c r="Q163"/>
  <c r="G163"/>
  <c r="T163"/>
  <c r="S163"/>
  <c r="P163"/>
  <c r="O163"/>
  <c r="R163"/>
  <c r="L163"/>
  <c r="K163"/>
  <c r="N163"/>
  <c r="G352"/>
  <c r="N352"/>
  <c r="Q352"/>
  <c r="P352"/>
  <c r="M352"/>
  <c r="L352"/>
  <c r="I352"/>
  <c r="T352"/>
  <c r="G478"/>
  <c r="O478"/>
  <c r="S478"/>
  <c r="R478"/>
  <c r="N478"/>
  <c r="Q478"/>
  <c r="T478"/>
  <c r="J478"/>
  <c r="M478"/>
  <c r="P478"/>
  <c r="I478"/>
  <c r="L478"/>
  <c r="T1009"/>
  <c r="S1009"/>
  <c r="Q1009"/>
  <c r="P1009"/>
  <c r="K1009"/>
  <c r="R1009"/>
  <c r="G1009"/>
  <c r="N1009"/>
  <c r="O1009"/>
  <c r="S1063"/>
  <c r="R1063"/>
  <c r="G1063"/>
  <c r="N1063"/>
  <c r="O1063"/>
  <c r="K1063"/>
  <c r="G1675"/>
  <c r="H1675"/>
  <c r="R1675"/>
  <c r="Q1675"/>
  <c r="T1675"/>
  <c r="N1675"/>
  <c r="M1675"/>
  <c r="L1675"/>
  <c r="I1675"/>
  <c r="P1675"/>
  <c r="J1675"/>
  <c r="G2739"/>
  <c r="R2739"/>
  <c r="M2739"/>
  <c r="N2739"/>
  <c r="I2739"/>
  <c r="T2739"/>
  <c r="J2739"/>
  <c r="P2739"/>
  <c r="Q2739"/>
  <c r="L2739"/>
  <c r="G2972"/>
  <c r="P2972"/>
  <c r="R2972"/>
  <c r="M2972"/>
  <c r="Q2972"/>
  <c r="L2972"/>
  <c r="N2972"/>
  <c r="I2972"/>
  <c r="H2972"/>
  <c r="T2972"/>
  <c r="N2476"/>
  <c r="Q2476"/>
  <c r="L2476"/>
  <c r="O2476"/>
  <c r="K2476"/>
  <c r="T2476"/>
  <c r="G2476"/>
  <c r="P2476"/>
  <c r="S2476"/>
  <c r="N2926"/>
  <c r="G2926"/>
  <c r="I2926"/>
  <c r="L2926"/>
  <c r="S2926"/>
  <c r="Q2926"/>
  <c r="P2926"/>
  <c r="O2926"/>
  <c r="M2926"/>
  <c r="T2926"/>
  <c r="T875"/>
  <c r="Q875"/>
  <c r="K875"/>
  <c r="G875"/>
  <c r="H875"/>
  <c r="J875"/>
  <c r="C876"/>
  <c r="L875"/>
  <c r="I875"/>
  <c r="N875"/>
  <c r="O875"/>
  <c r="P875"/>
  <c r="M875"/>
  <c r="R875"/>
  <c r="S875"/>
  <c r="I163"/>
  <c r="C164"/>
  <c r="M163"/>
  <c r="J163"/>
  <c r="H163"/>
  <c r="M289"/>
  <c r="J289"/>
  <c r="H289"/>
  <c r="I289"/>
  <c r="L289"/>
  <c r="C290"/>
  <c r="K352"/>
  <c r="O352"/>
  <c r="C353"/>
  <c r="R352"/>
  <c r="H352"/>
  <c r="J352"/>
  <c r="S352"/>
  <c r="C479"/>
  <c r="H478"/>
  <c r="K478"/>
  <c r="K667"/>
  <c r="I667"/>
  <c r="C668"/>
  <c r="J667"/>
  <c r="C488"/>
  <c r="H487"/>
  <c r="K487"/>
  <c r="K676"/>
  <c r="I676"/>
  <c r="C677"/>
  <c r="J676"/>
  <c r="J1009"/>
  <c r="L1009"/>
  <c r="C1010"/>
  <c r="H1009"/>
  <c r="I1009"/>
  <c r="M1009"/>
  <c r="I1020"/>
  <c r="Q1020"/>
  <c r="C1021"/>
  <c r="J1020"/>
  <c r="L1020"/>
  <c r="T1020"/>
  <c r="M1020"/>
  <c r="H1020"/>
  <c r="P1020"/>
  <c r="J1063"/>
  <c r="L1063"/>
  <c r="T1063"/>
  <c r="M1063"/>
  <c r="H1063"/>
  <c r="P1063"/>
  <c r="I1063"/>
  <c r="Q1063"/>
  <c r="C1064"/>
  <c r="H1306"/>
  <c r="I1306"/>
  <c r="C1307"/>
  <c r="M1306"/>
  <c r="J1470"/>
  <c r="Q1470"/>
  <c r="L1470"/>
  <c r="R1470"/>
  <c r="C1471"/>
  <c r="H1470"/>
  <c r="M1470"/>
  <c r="T1470"/>
  <c r="I1470"/>
  <c r="P1470"/>
  <c r="J1477"/>
  <c r="L1477"/>
  <c r="C1478"/>
  <c r="H1477"/>
  <c r="M1477"/>
  <c r="I1477"/>
  <c r="R1477"/>
  <c r="L1623"/>
  <c r="T1623"/>
  <c r="O1623"/>
  <c r="C1624"/>
  <c r="P1623"/>
  <c r="J1623"/>
  <c r="H1623"/>
  <c r="S1623"/>
  <c r="K1623"/>
  <c r="K1675"/>
  <c r="C1676"/>
  <c r="O1675"/>
  <c r="S1675"/>
  <c r="Q2072"/>
  <c r="J2072"/>
  <c r="I2072"/>
  <c r="M2072"/>
  <c r="C2073"/>
  <c r="O1631"/>
  <c r="J1631"/>
  <c r="H1631"/>
  <c r="S1631"/>
  <c r="K1631"/>
  <c r="T1631"/>
  <c r="L1631"/>
  <c r="C1632"/>
  <c r="P1631"/>
  <c r="M1648"/>
  <c r="J1648"/>
  <c r="I1648"/>
  <c r="C1649"/>
  <c r="H1963"/>
  <c r="K1963"/>
  <c r="C1964"/>
  <c r="I2287"/>
  <c r="J2287"/>
  <c r="C2288"/>
  <c r="M2287"/>
  <c r="S1956"/>
  <c r="H1956"/>
  <c r="K1956"/>
  <c r="C1957"/>
  <c r="O1956"/>
  <c r="S2613"/>
  <c r="H2613"/>
  <c r="K2613"/>
  <c r="C2614"/>
  <c r="O2613"/>
  <c r="H2620"/>
  <c r="K2620"/>
  <c r="C2621"/>
  <c r="S2739"/>
  <c r="H2739"/>
  <c r="K2739"/>
  <c r="C2740"/>
  <c r="O2739"/>
  <c r="S2747"/>
  <c r="H2747"/>
  <c r="K2747"/>
  <c r="C2748"/>
  <c r="O2747"/>
  <c r="S2972"/>
  <c r="J2972"/>
  <c r="K2972"/>
  <c r="C2973"/>
  <c r="O2972"/>
  <c r="C2981"/>
  <c r="J2980"/>
  <c r="K2980"/>
  <c r="J2990"/>
  <c r="K2990"/>
  <c r="C2991"/>
  <c r="O2990"/>
  <c r="S2990"/>
  <c r="H3153"/>
  <c r="P3153"/>
  <c r="C3154"/>
  <c r="K3153"/>
  <c r="S3153"/>
  <c r="L3153"/>
  <c r="T3153"/>
  <c r="O3153"/>
  <c r="M2476"/>
  <c r="H2476"/>
  <c r="I2476"/>
  <c r="C2477"/>
  <c r="J2476"/>
  <c r="R2476"/>
  <c r="C2927"/>
  <c r="H2926"/>
  <c r="J2926"/>
  <c r="K2926"/>
  <c r="R2926"/>
  <c r="H3385"/>
  <c r="P3385"/>
  <c r="C3386"/>
  <c r="K3385"/>
  <c r="S3385"/>
  <c r="L3385"/>
  <c r="T3385"/>
  <c r="O3385"/>
  <c r="O3333"/>
  <c r="S3333"/>
  <c r="K3333"/>
  <c r="J3333"/>
  <c r="C3334"/>
  <c r="H4213"/>
  <c r="M4213"/>
  <c r="I4213"/>
  <c r="J4213"/>
  <c r="L4213"/>
  <c r="C4214"/>
  <c r="R4213"/>
  <c r="C4304"/>
  <c r="M4303"/>
  <c r="H4303"/>
  <c r="I4303"/>
  <c r="H4313"/>
  <c r="I4313"/>
  <c r="M4313"/>
  <c r="C4314"/>
  <c r="Q4313"/>
  <c r="I686" l="1"/>
  <c r="G686"/>
  <c r="T686"/>
  <c r="P686"/>
  <c r="O686"/>
  <c r="L686"/>
  <c r="N686"/>
  <c r="H686"/>
  <c r="K686"/>
  <c r="Q686"/>
  <c r="M686"/>
  <c r="R686"/>
  <c r="S686"/>
  <c r="J686"/>
  <c r="C687"/>
  <c r="N3337"/>
  <c r="N3344" s="1"/>
  <c r="N3751"/>
  <c r="N3758" s="1"/>
  <c r="N3688"/>
  <c r="N3695" s="1"/>
  <c r="N3481"/>
  <c r="N3488" s="1"/>
  <c r="N3571"/>
  <c r="N3578" s="1"/>
  <c r="N3454"/>
  <c r="N3461" s="1"/>
  <c r="N3553"/>
  <c r="N3560" s="1"/>
  <c r="N2338"/>
  <c r="N2345" s="1"/>
  <c r="N2383"/>
  <c r="N2390" s="1"/>
  <c r="N2329"/>
  <c r="N2336" s="1"/>
  <c r="N70"/>
  <c r="N77" s="1"/>
  <c r="G2707"/>
  <c r="G3571"/>
  <c r="G2122"/>
  <c r="G1681"/>
  <c r="G1943"/>
  <c r="G3248"/>
  <c r="G3464"/>
  <c r="G3059"/>
  <c r="G2132"/>
  <c r="G2780"/>
  <c r="G1565"/>
  <c r="G2159"/>
  <c r="G1358"/>
  <c r="G1997"/>
  <c r="G971"/>
  <c r="G1889"/>
  <c r="G3176"/>
  <c r="G3095"/>
  <c r="G2798"/>
  <c r="G4256"/>
  <c r="G2537"/>
  <c r="G2447"/>
  <c r="G2348"/>
  <c r="G1313"/>
  <c r="G2105"/>
  <c r="G2438"/>
  <c r="G1394"/>
  <c r="G2933"/>
  <c r="G1529"/>
  <c r="G1916"/>
  <c r="G1871"/>
  <c r="G3311"/>
  <c r="G2816"/>
  <c r="G1844"/>
  <c r="G3023"/>
  <c r="G3374"/>
  <c r="G2033"/>
  <c r="G3365"/>
  <c r="G1781"/>
  <c r="G2006"/>
  <c r="G1682"/>
  <c r="G2339"/>
  <c r="G2492"/>
  <c r="G1385"/>
  <c r="G1439"/>
  <c r="G646"/>
  <c r="N2018"/>
  <c r="I2018"/>
  <c r="M2018"/>
  <c r="O2018"/>
  <c r="J2018"/>
  <c r="K2018"/>
  <c r="C2019"/>
  <c r="S2018"/>
  <c r="G2018"/>
  <c r="Q2018"/>
  <c r="H2018"/>
  <c r="T2018"/>
  <c r="P2018"/>
  <c r="R2018"/>
  <c r="L2018"/>
  <c r="Q156"/>
  <c r="H156"/>
  <c r="N156"/>
  <c r="I156"/>
  <c r="S156"/>
  <c r="M156"/>
  <c r="G156"/>
  <c r="R156"/>
  <c r="J156"/>
  <c r="K156"/>
  <c r="C157"/>
  <c r="P156"/>
  <c r="T156"/>
  <c r="L156"/>
  <c r="O156"/>
  <c r="K2793"/>
  <c r="G2793"/>
  <c r="R2793"/>
  <c r="Q2793"/>
  <c r="M2793"/>
  <c r="P2793"/>
  <c r="S2793"/>
  <c r="T2793"/>
  <c r="H2793"/>
  <c r="O2793"/>
  <c r="J2793"/>
  <c r="L2793"/>
  <c r="C2794"/>
  <c r="N2793"/>
  <c r="I2793"/>
  <c r="S399"/>
  <c r="C400"/>
  <c r="J399"/>
  <c r="G399"/>
  <c r="Q399"/>
  <c r="T399"/>
  <c r="K399"/>
  <c r="H399"/>
  <c r="O399"/>
  <c r="R399"/>
  <c r="M399"/>
  <c r="P399"/>
  <c r="N399"/>
  <c r="I399"/>
  <c r="L399"/>
  <c r="N2487"/>
  <c r="P2487"/>
  <c r="L2487"/>
  <c r="T2487"/>
  <c r="I2487"/>
  <c r="M2487"/>
  <c r="C2488"/>
  <c r="H2487"/>
  <c r="R2487"/>
  <c r="J2487"/>
  <c r="Q2487"/>
  <c r="G2487"/>
  <c r="K2487"/>
  <c r="S2487"/>
  <c r="O2487"/>
  <c r="T282"/>
  <c r="C283"/>
  <c r="L282"/>
  <c r="M282"/>
  <c r="J282"/>
  <c r="R282"/>
  <c r="P282"/>
  <c r="H282"/>
  <c r="Q282"/>
  <c r="S282"/>
  <c r="O282"/>
  <c r="I282"/>
  <c r="G282"/>
  <c r="N282"/>
  <c r="K282"/>
  <c r="Q2838"/>
  <c r="G2838"/>
  <c r="C2839"/>
  <c r="T2838"/>
  <c r="I2838"/>
  <c r="N2838"/>
  <c r="O2838"/>
  <c r="L2838"/>
  <c r="P2838"/>
  <c r="S2838"/>
  <c r="R2838"/>
  <c r="M2838"/>
  <c r="H2838"/>
  <c r="K2838"/>
  <c r="J2838"/>
  <c r="I1794"/>
  <c r="Q1794"/>
  <c r="N1794"/>
  <c r="H1794"/>
  <c r="P1794"/>
  <c r="K1794"/>
  <c r="O1794"/>
  <c r="G1794"/>
  <c r="M1794"/>
  <c r="J1794"/>
  <c r="R1794"/>
  <c r="L1794"/>
  <c r="T1794"/>
  <c r="C1795"/>
  <c r="S1794"/>
  <c r="M1264"/>
  <c r="H1264"/>
  <c r="L1264"/>
  <c r="K1264"/>
  <c r="S1264"/>
  <c r="J1264"/>
  <c r="C1265"/>
  <c r="Q1264"/>
  <c r="P1264"/>
  <c r="T1264"/>
  <c r="T1265" s="1"/>
  <c r="I1264"/>
  <c r="N1264"/>
  <c r="N1265" s="1"/>
  <c r="R1264"/>
  <c r="G1264"/>
  <c r="O1264"/>
  <c r="S4304"/>
  <c r="T4304"/>
  <c r="O4304"/>
  <c r="R4304"/>
  <c r="P4304"/>
  <c r="K4304"/>
  <c r="N4304"/>
  <c r="L4304"/>
  <c r="G4304"/>
  <c r="J4304"/>
  <c r="G3154"/>
  <c r="Q3154"/>
  <c r="R3154"/>
  <c r="N3154"/>
  <c r="N3155" s="1"/>
  <c r="I3154"/>
  <c r="M3154"/>
  <c r="J3154"/>
  <c r="C3155"/>
  <c r="G1957"/>
  <c r="M1957"/>
  <c r="P1957"/>
  <c r="R1957"/>
  <c r="I1957"/>
  <c r="L1957"/>
  <c r="N1957"/>
  <c r="N1958" s="1"/>
  <c r="C1958"/>
  <c r="J1957"/>
  <c r="Q1957"/>
  <c r="T1957"/>
  <c r="T1958" s="1"/>
  <c r="G353"/>
  <c r="N353"/>
  <c r="Q353"/>
  <c r="T353"/>
  <c r="M353"/>
  <c r="P353"/>
  <c r="I353"/>
  <c r="L353"/>
  <c r="G2973"/>
  <c r="P2973"/>
  <c r="M2973"/>
  <c r="T2973"/>
  <c r="L2973"/>
  <c r="Q2973"/>
  <c r="H2973"/>
  <c r="R2973"/>
  <c r="I2973"/>
  <c r="N2973"/>
  <c r="G1964"/>
  <c r="N1964"/>
  <c r="I1964"/>
  <c r="P1964"/>
  <c r="J1964"/>
  <c r="L1964"/>
  <c r="Q1964"/>
  <c r="R1964"/>
  <c r="M1964"/>
  <c r="T1964"/>
  <c r="G1624"/>
  <c r="Q1624"/>
  <c r="R1624"/>
  <c r="M1624"/>
  <c r="N1624"/>
  <c r="N1625" s="1"/>
  <c r="C1625"/>
  <c r="I1624"/>
  <c r="S1064"/>
  <c r="K1064"/>
  <c r="N1064"/>
  <c r="G1064"/>
  <c r="O1064"/>
  <c r="R1064"/>
  <c r="S4314"/>
  <c r="J4314"/>
  <c r="L4314"/>
  <c r="O4314"/>
  <c r="K4314"/>
  <c r="R4314"/>
  <c r="T4314"/>
  <c r="G4314"/>
  <c r="P4314"/>
  <c r="N4314"/>
  <c r="N2927"/>
  <c r="G2927"/>
  <c r="I2927"/>
  <c r="P2927"/>
  <c r="Q2927"/>
  <c r="T2927"/>
  <c r="L2927"/>
  <c r="M2927"/>
  <c r="N2477"/>
  <c r="G2477"/>
  <c r="P2477"/>
  <c r="S2477"/>
  <c r="L2477"/>
  <c r="O2477"/>
  <c r="K2477"/>
  <c r="T2477"/>
  <c r="G3334"/>
  <c r="M3334"/>
  <c r="P3334"/>
  <c r="I3334"/>
  <c r="C3335"/>
  <c r="H3334"/>
  <c r="N3334"/>
  <c r="N3335" s="1"/>
  <c r="Q3334"/>
  <c r="T3334"/>
  <c r="T3335" s="1"/>
  <c r="L3334"/>
  <c r="R3334"/>
  <c r="N1478"/>
  <c r="S1478"/>
  <c r="G1478"/>
  <c r="O1478"/>
  <c r="K1478"/>
  <c r="S1021"/>
  <c r="K1021"/>
  <c r="G1021"/>
  <c r="R1021"/>
  <c r="N1021"/>
  <c r="N1022" s="1"/>
  <c r="O1021"/>
  <c r="O1010"/>
  <c r="S1010"/>
  <c r="K1010"/>
  <c r="G1010"/>
  <c r="R1010"/>
  <c r="N1010"/>
  <c r="H677"/>
  <c r="M677"/>
  <c r="T677"/>
  <c r="S677"/>
  <c r="G677"/>
  <c r="N677"/>
  <c r="L677"/>
  <c r="Q677"/>
  <c r="R677"/>
  <c r="P677"/>
  <c r="G164"/>
  <c r="R164"/>
  <c r="S164"/>
  <c r="N164"/>
  <c r="T164"/>
  <c r="O164"/>
  <c r="P164"/>
  <c r="K164"/>
  <c r="L164"/>
  <c r="N4214"/>
  <c r="O4214"/>
  <c r="G4214"/>
  <c r="K4214"/>
  <c r="S4214"/>
  <c r="G2991"/>
  <c r="M2991"/>
  <c r="H2991"/>
  <c r="I2991"/>
  <c r="L2991"/>
  <c r="R2991"/>
  <c r="N2991"/>
  <c r="T2991"/>
  <c r="Q2991"/>
  <c r="P2991"/>
  <c r="G2748"/>
  <c r="R2748"/>
  <c r="Q2748"/>
  <c r="J2748"/>
  <c r="M2748"/>
  <c r="I2748"/>
  <c r="T2748"/>
  <c r="P2748"/>
  <c r="N2748"/>
  <c r="L2748"/>
  <c r="N2288"/>
  <c r="G2288"/>
  <c r="L2288"/>
  <c r="O2288"/>
  <c r="H2288"/>
  <c r="K2288"/>
  <c r="T2288"/>
  <c r="P2288"/>
  <c r="S2288"/>
  <c r="G1632"/>
  <c r="M1632"/>
  <c r="R1632"/>
  <c r="I1632"/>
  <c r="N1632"/>
  <c r="Q1632"/>
  <c r="T2073"/>
  <c r="K2073"/>
  <c r="P2073"/>
  <c r="R2073"/>
  <c r="L2073"/>
  <c r="S2073"/>
  <c r="N2073"/>
  <c r="G2073"/>
  <c r="H2073"/>
  <c r="O2073"/>
  <c r="G1676"/>
  <c r="H1676"/>
  <c r="T1676"/>
  <c r="R1676"/>
  <c r="Q1676"/>
  <c r="L1676"/>
  <c r="J1676"/>
  <c r="I1676"/>
  <c r="M1676"/>
  <c r="P1676"/>
  <c r="N1676"/>
  <c r="N1471"/>
  <c r="N1472" s="1"/>
  <c r="K1471"/>
  <c r="G1471"/>
  <c r="O1471"/>
  <c r="S1471"/>
  <c r="K1307"/>
  <c r="R1307"/>
  <c r="G1307"/>
  <c r="O1307"/>
  <c r="L1307"/>
  <c r="S1307"/>
  <c r="N1307"/>
  <c r="T1307"/>
  <c r="J1307"/>
  <c r="P1307"/>
  <c r="H668"/>
  <c r="M668"/>
  <c r="T668"/>
  <c r="Q668"/>
  <c r="G668"/>
  <c r="S668"/>
  <c r="L668"/>
  <c r="N668"/>
  <c r="R668"/>
  <c r="P668"/>
  <c r="L876"/>
  <c r="I876"/>
  <c r="N876"/>
  <c r="C877"/>
  <c r="P876"/>
  <c r="M876"/>
  <c r="R876"/>
  <c r="O876"/>
  <c r="T876"/>
  <c r="Q876"/>
  <c r="G876"/>
  <c r="S876"/>
  <c r="H876"/>
  <c r="J876"/>
  <c r="K876"/>
  <c r="G2981"/>
  <c r="Q2981"/>
  <c r="P2981"/>
  <c r="I2981"/>
  <c r="M2981"/>
  <c r="H2981"/>
  <c r="R2981"/>
  <c r="T2981"/>
  <c r="N2981"/>
  <c r="L2981"/>
  <c r="G2740"/>
  <c r="J2740"/>
  <c r="C2741"/>
  <c r="Q2740"/>
  <c r="L2740"/>
  <c r="M2740"/>
  <c r="R2740"/>
  <c r="I2740"/>
  <c r="T2740"/>
  <c r="T2741" s="1"/>
  <c r="N2740"/>
  <c r="N2741" s="1"/>
  <c r="P2740"/>
  <c r="G2621"/>
  <c r="I2621"/>
  <c r="R2621"/>
  <c r="M2621"/>
  <c r="P2621"/>
  <c r="N2621"/>
  <c r="L2621"/>
  <c r="J2621"/>
  <c r="Q2621"/>
  <c r="T2621"/>
  <c r="G2614"/>
  <c r="R2614"/>
  <c r="N2614"/>
  <c r="N2615" s="1"/>
  <c r="Q2614"/>
  <c r="L2614"/>
  <c r="J2614"/>
  <c r="M2614"/>
  <c r="I2614"/>
  <c r="T2614"/>
  <c r="T2615" s="1"/>
  <c r="C2615"/>
  <c r="P2614"/>
  <c r="G488"/>
  <c r="L488"/>
  <c r="R488"/>
  <c r="Q488"/>
  <c r="N488"/>
  <c r="M488"/>
  <c r="T488"/>
  <c r="J488"/>
  <c r="I488"/>
  <c r="P488"/>
  <c r="G479"/>
  <c r="L479"/>
  <c r="R479"/>
  <c r="Q479"/>
  <c r="N479"/>
  <c r="M479"/>
  <c r="T479"/>
  <c r="J479"/>
  <c r="I479"/>
  <c r="P479"/>
  <c r="K290"/>
  <c r="G290"/>
  <c r="S290"/>
  <c r="R290"/>
  <c r="O290"/>
  <c r="N290"/>
  <c r="G3386"/>
  <c r="N3386"/>
  <c r="Q3386"/>
  <c r="J3386"/>
  <c r="I3386"/>
  <c r="R3386"/>
  <c r="M3386"/>
  <c r="G1649"/>
  <c r="T1649"/>
  <c r="K1649"/>
  <c r="R1649"/>
  <c r="P1649"/>
  <c r="H1649"/>
  <c r="O1649"/>
  <c r="N1649"/>
  <c r="L1649"/>
  <c r="S1649"/>
  <c r="Q4314"/>
  <c r="I4314"/>
  <c r="C4315"/>
  <c r="H4314"/>
  <c r="M4314"/>
  <c r="M4304"/>
  <c r="C4305"/>
  <c r="Q4304"/>
  <c r="I4304"/>
  <c r="H4304"/>
  <c r="I4214"/>
  <c r="P4214"/>
  <c r="J4214"/>
  <c r="Q4214"/>
  <c r="L4214"/>
  <c r="R4214"/>
  <c r="C4215"/>
  <c r="H4214"/>
  <c r="M4214"/>
  <c r="T4214"/>
  <c r="O3334"/>
  <c r="J3334"/>
  <c r="S3334"/>
  <c r="K3334"/>
  <c r="O3386"/>
  <c r="H3386"/>
  <c r="P3386"/>
  <c r="C3387"/>
  <c r="K3386"/>
  <c r="S3386"/>
  <c r="L3386"/>
  <c r="T3386"/>
  <c r="O2927"/>
  <c r="C2928"/>
  <c r="R2927"/>
  <c r="H2927"/>
  <c r="J2927"/>
  <c r="S2927"/>
  <c r="K2927"/>
  <c r="H2477"/>
  <c r="I2477"/>
  <c r="R2477"/>
  <c r="J2477"/>
  <c r="M2477"/>
  <c r="C2478"/>
  <c r="Q2477"/>
  <c r="O3154"/>
  <c r="H3154"/>
  <c r="P3154"/>
  <c r="K3154"/>
  <c r="S3154"/>
  <c r="L3154"/>
  <c r="T3154"/>
  <c r="T3155" s="1"/>
  <c r="J2991"/>
  <c r="K2991"/>
  <c r="C2992"/>
  <c r="O2991"/>
  <c r="S2991"/>
  <c r="J2981"/>
  <c r="K2981"/>
  <c r="C2982"/>
  <c r="O2981"/>
  <c r="S2981"/>
  <c r="O2973"/>
  <c r="S2973"/>
  <c r="J2973"/>
  <c r="K2973"/>
  <c r="C2974"/>
  <c r="O2748"/>
  <c r="S2748"/>
  <c r="H2748"/>
  <c r="K2748"/>
  <c r="C2749"/>
  <c r="O2740"/>
  <c r="S2740"/>
  <c r="H2740"/>
  <c r="K2740"/>
  <c r="O2621"/>
  <c r="S2621"/>
  <c r="H2621"/>
  <c r="K2621"/>
  <c r="C2622"/>
  <c r="O2614"/>
  <c r="S2614"/>
  <c r="H2614"/>
  <c r="K2614"/>
  <c r="O1957"/>
  <c r="S1957"/>
  <c r="H1957"/>
  <c r="K1957"/>
  <c r="M2288"/>
  <c r="Q2288"/>
  <c r="C2289"/>
  <c r="I2288"/>
  <c r="R2288"/>
  <c r="J2288"/>
  <c r="O1964"/>
  <c r="S1964"/>
  <c r="H1964"/>
  <c r="K1964"/>
  <c r="C1965"/>
  <c r="J1649"/>
  <c r="I1649"/>
  <c r="M1649"/>
  <c r="C1650"/>
  <c r="Q1649"/>
  <c r="L1632"/>
  <c r="T1632"/>
  <c r="K1632"/>
  <c r="O1632"/>
  <c r="C1633"/>
  <c r="P1632"/>
  <c r="J1632"/>
  <c r="H1632"/>
  <c r="S1632"/>
  <c r="J2073"/>
  <c r="I2073"/>
  <c r="M2073"/>
  <c r="C2074"/>
  <c r="Q2073"/>
  <c r="S1676"/>
  <c r="K1676"/>
  <c r="C1677"/>
  <c r="O1676"/>
  <c r="K1624"/>
  <c r="S1624"/>
  <c r="H1624"/>
  <c r="T1624"/>
  <c r="T1625" s="1"/>
  <c r="J1624"/>
  <c r="L1624"/>
  <c r="O1624"/>
  <c r="P1624"/>
  <c r="L1478"/>
  <c r="R1478"/>
  <c r="C1479"/>
  <c r="H1478"/>
  <c r="M1478"/>
  <c r="T1478"/>
  <c r="I1478"/>
  <c r="P1478"/>
  <c r="J1478"/>
  <c r="Q1478"/>
  <c r="L1471"/>
  <c r="R1471"/>
  <c r="H1471"/>
  <c r="M1471"/>
  <c r="T1471"/>
  <c r="T1472" s="1"/>
  <c r="I1471"/>
  <c r="P1471"/>
  <c r="C1472"/>
  <c r="J1471"/>
  <c r="Q1471"/>
  <c r="M1307"/>
  <c r="C1308"/>
  <c r="Q1307"/>
  <c r="H1307"/>
  <c r="I1307"/>
  <c r="H1064"/>
  <c r="P1064"/>
  <c r="I1064"/>
  <c r="Q1064"/>
  <c r="C1065"/>
  <c r="J1064"/>
  <c r="L1064"/>
  <c r="T1064"/>
  <c r="M1064"/>
  <c r="M1021"/>
  <c r="C1022"/>
  <c r="H1021"/>
  <c r="P1021"/>
  <c r="I1021"/>
  <c r="Q1021"/>
  <c r="J1021"/>
  <c r="L1021"/>
  <c r="T1021"/>
  <c r="T1022" s="1"/>
  <c r="M1010"/>
  <c r="P1010"/>
  <c r="C1011"/>
  <c r="H1010"/>
  <c r="Q1010"/>
  <c r="I1010"/>
  <c r="T1010"/>
  <c r="J1010"/>
  <c r="L1010"/>
  <c r="J677"/>
  <c r="K677"/>
  <c r="O677"/>
  <c r="C678"/>
  <c r="I677"/>
  <c r="H488"/>
  <c r="K488"/>
  <c r="C489"/>
  <c r="O488"/>
  <c r="S488"/>
  <c r="J668"/>
  <c r="C669"/>
  <c r="O668"/>
  <c r="K668"/>
  <c r="I668"/>
  <c r="H479"/>
  <c r="K479"/>
  <c r="C480"/>
  <c r="O479"/>
  <c r="S479"/>
  <c r="O353"/>
  <c r="C354"/>
  <c r="R353"/>
  <c r="H353"/>
  <c r="J353"/>
  <c r="S353"/>
  <c r="K353"/>
  <c r="J290"/>
  <c r="H290"/>
  <c r="P290"/>
  <c r="I290"/>
  <c r="Q290"/>
  <c r="C291"/>
  <c r="L290"/>
  <c r="T290"/>
  <c r="M290"/>
  <c r="J164"/>
  <c r="Q164"/>
  <c r="H164"/>
  <c r="I164"/>
  <c r="M164"/>
  <c r="C165"/>
  <c r="Q687" l="1"/>
  <c r="T687"/>
  <c r="G687"/>
  <c r="M687"/>
  <c r="S687"/>
  <c r="N687"/>
  <c r="L687"/>
  <c r="H687"/>
  <c r="P687"/>
  <c r="I687"/>
  <c r="R687"/>
  <c r="K687"/>
  <c r="J687"/>
  <c r="O687"/>
  <c r="C688"/>
  <c r="N3608"/>
  <c r="N3614" s="1"/>
  <c r="N4129"/>
  <c r="N4136" s="1"/>
  <c r="G4246"/>
  <c r="N2122"/>
  <c r="G43"/>
  <c r="G3769"/>
  <c r="G4283"/>
  <c r="G2384"/>
  <c r="G2393"/>
  <c r="G2690"/>
  <c r="G2501"/>
  <c r="G1700"/>
  <c r="G1934"/>
  <c r="G2411"/>
  <c r="G3589"/>
  <c r="G2123"/>
  <c r="G2546"/>
  <c r="G2383"/>
  <c r="G3688"/>
  <c r="G2806"/>
  <c r="G3526"/>
  <c r="G3913"/>
  <c r="G3508"/>
  <c r="G3517"/>
  <c r="G4237"/>
  <c r="G2338"/>
  <c r="G4012"/>
  <c r="G3652"/>
  <c r="G466"/>
  <c r="G2365"/>
  <c r="G835"/>
  <c r="G691"/>
  <c r="G3931"/>
  <c r="G2797"/>
  <c r="G3751"/>
  <c r="G4228"/>
  <c r="G916"/>
  <c r="G3634"/>
  <c r="G3445"/>
  <c r="G70"/>
  <c r="G3454"/>
  <c r="G3337"/>
  <c r="G3058"/>
  <c r="G4264"/>
  <c r="G4282"/>
  <c r="G1591"/>
  <c r="G1978"/>
  <c r="G3598"/>
  <c r="G3679"/>
  <c r="G2329"/>
  <c r="G1312"/>
  <c r="G3562"/>
  <c r="G4255"/>
  <c r="G601"/>
  <c r="G2626"/>
  <c r="G3625"/>
  <c r="G4129"/>
  <c r="G3553"/>
  <c r="G3481"/>
  <c r="G2582"/>
  <c r="G3077"/>
  <c r="G1295"/>
  <c r="G2249"/>
  <c r="G3131"/>
  <c r="G62"/>
  <c r="G764"/>
  <c r="G2807"/>
  <c r="G71"/>
  <c r="G998"/>
  <c r="G2870"/>
  <c r="G3644"/>
  <c r="G188"/>
  <c r="G2456"/>
  <c r="G89"/>
  <c r="G134"/>
  <c r="G1169"/>
  <c r="G2627"/>
  <c r="G1349"/>
  <c r="G1160"/>
  <c r="G530"/>
  <c r="G404"/>
  <c r="G8"/>
  <c r="G2645"/>
  <c r="G413"/>
  <c r="G1187"/>
  <c r="G2897"/>
  <c r="G2672"/>
  <c r="G989"/>
  <c r="G3050"/>
  <c r="G3221"/>
  <c r="G602"/>
  <c r="G44"/>
  <c r="G881"/>
  <c r="G1556"/>
  <c r="G917"/>
  <c r="G2591"/>
  <c r="G1862"/>
  <c r="G3896"/>
  <c r="G2357"/>
  <c r="G1520"/>
  <c r="G3581"/>
  <c r="G3419"/>
  <c r="G1367"/>
  <c r="G1214"/>
  <c r="G2771"/>
  <c r="G2321"/>
  <c r="G3401"/>
  <c r="G1133"/>
  <c r="G593"/>
  <c r="G1196"/>
  <c r="G368"/>
  <c r="G3428"/>
  <c r="G4265"/>
  <c r="G1376"/>
  <c r="G845"/>
  <c r="G2330"/>
  <c r="G3338"/>
  <c r="G359"/>
  <c r="G80"/>
  <c r="G1151"/>
  <c r="G1538"/>
  <c r="G2879"/>
  <c r="G3086"/>
  <c r="G2051"/>
  <c r="G539"/>
  <c r="G2708"/>
  <c r="G755"/>
  <c r="G1610"/>
  <c r="G251"/>
  <c r="G746"/>
  <c r="G206"/>
  <c r="G260"/>
  <c r="G827"/>
  <c r="G1457"/>
  <c r="G2555"/>
  <c r="G2258"/>
  <c r="G2573"/>
  <c r="G323"/>
  <c r="G332"/>
  <c r="G242"/>
  <c r="G2240"/>
  <c r="G26"/>
  <c r="G1511"/>
  <c r="G962"/>
  <c r="N4220"/>
  <c r="N4226" s="1"/>
  <c r="G557"/>
  <c r="G35"/>
  <c r="G3185"/>
  <c r="G1142"/>
  <c r="G1232"/>
  <c r="G98"/>
  <c r="G3284"/>
  <c r="G143"/>
  <c r="G2861"/>
  <c r="G4193"/>
  <c r="G2420"/>
  <c r="G1925"/>
  <c r="G3554"/>
  <c r="G1205"/>
  <c r="G512"/>
  <c r="G3257"/>
  <c r="G926"/>
  <c r="G692"/>
  <c r="G548"/>
  <c r="G854"/>
  <c r="G2060"/>
  <c r="G1124"/>
  <c r="G17"/>
  <c r="G1115"/>
  <c r="G3662"/>
  <c r="G4220"/>
  <c r="G629"/>
  <c r="G1880"/>
  <c r="G701"/>
  <c r="G53"/>
  <c r="G3536"/>
  <c r="G2366"/>
  <c r="G3851"/>
  <c r="G3113"/>
  <c r="G1817"/>
  <c r="G1178"/>
  <c r="G3608"/>
  <c r="G1763"/>
  <c r="G1835"/>
  <c r="G458"/>
  <c r="G584"/>
  <c r="G3977"/>
  <c r="G1430"/>
  <c r="G836"/>
  <c r="G953"/>
  <c r="G3689"/>
  <c r="G377"/>
  <c r="G3473"/>
  <c r="G2042"/>
  <c r="G647"/>
  <c r="G1853"/>
  <c r="G1331"/>
  <c r="G2654"/>
  <c r="G1988"/>
  <c r="G2375"/>
  <c r="G467"/>
  <c r="G1907"/>
  <c r="G800"/>
  <c r="G1718"/>
  <c r="G1826"/>
  <c r="G1097"/>
  <c r="G3032"/>
  <c r="G1664"/>
  <c r="G3122"/>
  <c r="G575"/>
  <c r="G3563"/>
  <c r="G2888"/>
  <c r="G314"/>
  <c r="G1691"/>
  <c r="G3607"/>
  <c r="G2019"/>
  <c r="I2019"/>
  <c r="P2019"/>
  <c r="R2019"/>
  <c r="L2019"/>
  <c r="O2019"/>
  <c r="J2019"/>
  <c r="K2019"/>
  <c r="C2020"/>
  <c r="S2019"/>
  <c r="T2019"/>
  <c r="N2019"/>
  <c r="M2019"/>
  <c r="Q2019"/>
  <c r="H2019"/>
  <c r="M157"/>
  <c r="T157"/>
  <c r="T158" s="1"/>
  <c r="K157"/>
  <c r="O157"/>
  <c r="C158"/>
  <c r="R157"/>
  <c r="P157"/>
  <c r="H157"/>
  <c r="L157"/>
  <c r="I157"/>
  <c r="Q157"/>
  <c r="J157"/>
  <c r="N157"/>
  <c r="N158" s="1"/>
  <c r="G157"/>
  <c r="S157"/>
  <c r="H2794"/>
  <c r="C2795"/>
  <c r="L2794"/>
  <c r="J2794"/>
  <c r="P2794"/>
  <c r="N2794"/>
  <c r="N2795" s="1"/>
  <c r="T2794"/>
  <c r="T2795" s="1"/>
  <c r="R2794"/>
  <c r="G2794"/>
  <c r="I2794"/>
  <c r="K2794"/>
  <c r="M2794"/>
  <c r="O2794"/>
  <c r="Q2794"/>
  <c r="S2794"/>
  <c r="G400"/>
  <c r="C401"/>
  <c r="L400"/>
  <c r="J400"/>
  <c r="I400"/>
  <c r="H400"/>
  <c r="S400"/>
  <c r="O400"/>
  <c r="N400"/>
  <c r="N401" s="1"/>
  <c r="M400"/>
  <c r="T400"/>
  <c r="T401" s="1"/>
  <c r="R400"/>
  <c r="Q400"/>
  <c r="P400"/>
  <c r="K400"/>
  <c r="T2488"/>
  <c r="T2489" s="1"/>
  <c r="G2488"/>
  <c r="K2488"/>
  <c r="S2488"/>
  <c r="I2488"/>
  <c r="C2489"/>
  <c r="Q2488"/>
  <c r="N2488"/>
  <c r="N2489" s="1"/>
  <c r="O2488"/>
  <c r="P2488"/>
  <c r="L2488"/>
  <c r="H2488"/>
  <c r="R2488"/>
  <c r="J2488"/>
  <c r="M2488"/>
  <c r="G283"/>
  <c r="T283"/>
  <c r="T284" s="1"/>
  <c r="K283"/>
  <c r="O283"/>
  <c r="C284"/>
  <c r="I283"/>
  <c r="H283"/>
  <c r="M283"/>
  <c r="R283"/>
  <c r="S283"/>
  <c r="N283"/>
  <c r="N284" s="1"/>
  <c r="Q283"/>
  <c r="J283"/>
  <c r="L283"/>
  <c r="P283"/>
  <c r="I2839"/>
  <c r="S2839"/>
  <c r="C2840"/>
  <c r="T2839"/>
  <c r="T2840" s="1"/>
  <c r="N2839"/>
  <c r="N2840" s="1"/>
  <c r="L2839"/>
  <c r="R2839"/>
  <c r="P2839"/>
  <c r="G2839"/>
  <c r="Q2839"/>
  <c r="H2839"/>
  <c r="K2839"/>
  <c r="M2839"/>
  <c r="O2839"/>
  <c r="J2839"/>
  <c r="I1795"/>
  <c r="M1795"/>
  <c r="C1796"/>
  <c r="R1795"/>
  <c r="P1795"/>
  <c r="G1795"/>
  <c r="O1795"/>
  <c r="Q1795"/>
  <c r="N1795"/>
  <c r="N1796" s="1"/>
  <c r="L1795"/>
  <c r="T1795"/>
  <c r="T1796" s="1"/>
  <c r="K1795"/>
  <c r="S1795"/>
  <c r="J1795"/>
  <c r="H1795"/>
  <c r="O291"/>
  <c r="R291"/>
  <c r="G291"/>
  <c r="K291"/>
  <c r="N291"/>
  <c r="S291"/>
  <c r="G2992"/>
  <c r="M2992"/>
  <c r="H2992"/>
  <c r="R2992"/>
  <c r="C2993"/>
  <c r="P2992"/>
  <c r="Q2992"/>
  <c r="L2992"/>
  <c r="I2992"/>
  <c r="T2992"/>
  <c r="T2993" s="1"/>
  <c r="N2992"/>
  <c r="N2993" s="1"/>
  <c r="G2928"/>
  <c r="I2928"/>
  <c r="P2928"/>
  <c r="R2928"/>
  <c r="Q2928"/>
  <c r="H2928"/>
  <c r="M2928"/>
  <c r="T2928"/>
  <c r="N2928"/>
  <c r="L2928"/>
  <c r="L877"/>
  <c r="C878"/>
  <c r="R877"/>
  <c r="O877"/>
  <c r="P877"/>
  <c r="I877"/>
  <c r="J877"/>
  <c r="S877"/>
  <c r="T877"/>
  <c r="T878" s="1"/>
  <c r="M877"/>
  <c r="N877"/>
  <c r="N878" s="1"/>
  <c r="G877"/>
  <c r="H877"/>
  <c r="Q877"/>
  <c r="K877"/>
  <c r="N2478"/>
  <c r="G2478"/>
  <c r="T2478"/>
  <c r="P2478"/>
  <c r="S2478"/>
  <c r="L2478"/>
  <c r="O2478"/>
  <c r="K2478"/>
  <c r="G4305"/>
  <c r="J4305"/>
  <c r="S4305"/>
  <c r="T4305"/>
  <c r="O4305"/>
  <c r="R4305"/>
  <c r="P4305"/>
  <c r="N4305"/>
  <c r="L4305"/>
  <c r="K4305"/>
  <c r="G2974"/>
  <c r="C2975"/>
  <c r="P2974"/>
  <c r="R2974"/>
  <c r="M2974"/>
  <c r="Q2974"/>
  <c r="I2974"/>
  <c r="T2974"/>
  <c r="T2975" s="1"/>
  <c r="N2974"/>
  <c r="N2975" s="1"/>
  <c r="L2974"/>
  <c r="H2974"/>
  <c r="O1308"/>
  <c r="K1308"/>
  <c r="G1308"/>
  <c r="S1308"/>
  <c r="J1308"/>
  <c r="L1308"/>
  <c r="R1308"/>
  <c r="T1308"/>
  <c r="N1308"/>
  <c r="P1308"/>
  <c r="G1677"/>
  <c r="H1677"/>
  <c r="J1677"/>
  <c r="I1677"/>
  <c r="T1677"/>
  <c r="L1677"/>
  <c r="N1677"/>
  <c r="M1677"/>
  <c r="P1677"/>
  <c r="R1677"/>
  <c r="Q1677"/>
  <c r="T2074"/>
  <c r="T2075" s="1"/>
  <c r="O2074"/>
  <c r="N2074"/>
  <c r="N2075" s="1"/>
  <c r="G2074"/>
  <c r="P2074"/>
  <c r="K2074"/>
  <c r="L2074"/>
  <c r="H2074"/>
  <c r="S2074"/>
  <c r="R2074"/>
  <c r="N2289"/>
  <c r="G2289"/>
  <c r="L2289"/>
  <c r="S2289"/>
  <c r="H2289"/>
  <c r="O2289"/>
  <c r="T2289"/>
  <c r="K2289"/>
  <c r="P2289"/>
  <c r="G2622"/>
  <c r="J2622"/>
  <c r="I2622"/>
  <c r="Q2622"/>
  <c r="T2622"/>
  <c r="M2622"/>
  <c r="P2622"/>
  <c r="R2622"/>
  <c r="L2622"/>
  <c r="N2622"/>
  <c r="G3387"/>
  <c r="R3387"/>
  <c r="N3387"/>
  <c r="J3387"/>
  <c r="M3387"/>
  <c r="I3387"/>
  <c r="Q3387"/>
  <c r="N4215"/>
  <c r="S4215"/>
  <c r="G4215"/>
  <c r="O4215"/>
  <c r="K4215"/>
  <c r="G354"/>
  <c r="N354"/>
  <c r="Q354"/>
  <c r="M354"/>
  <c r="T354"/>
  <c r="I354"/>
  <c r="P354"/>
  <c r="L354"/>
  <c r="G480"/>
  <c r="J480"/>
  <c r="P480"/>
  <c r="Q480"/>
  <c r="L480"/>
  <c r="R480"/>
  <c r="M480"/>
  <c r="N480"/>
  <c r="I480"/>
  <c r="T480"/>
  <c r="S1065"/>
  <c r="R1065"/>
  <c r="O1065"/>
  <c r="K1065"/>
  <c r="G1065"/>
  <c r="N1065"/>
  <c r="N1650"/>
  <c r="T1650"/>
  <c r="O1650"/>
  <c r="P1650"/>
  <c r="K1650"/>
  <c r="G1650"/>
  <c r="R1650"/>
  <c r="H1650"/>
  <c r="S1650"/>
  <c r="L1650"/>
  <c r="G165"/>
  <c r="L165"/>
  <c r="S165"/>
  <c r="O165"/>
  <c r="R165"/>
  <c r="T165"/>
  <c r="K165"/>
  <c r="N165"/>
  <c r="P165"/>
  <c r="S669"/>
  <c r="G669"/>
  <c r="T669"/>
  <c r="H669"/>
  <c r="N669"/>
  <c r="L669"/>
  <c r="R669"/>
  <c r="P669"/>
  <c r="M669"/>
  <c r="Q669"/>
  <c r="G1965"/>
  <c r="R1965"/>
  <c r="I1965"/>
  <c r="T1965"/>
  <c r="N1965"/>
  <c r="P1965"/>
  <c r="J1965"/>
  <c r="Q1965"/>
  <c r="L1965"/>
  <c r="M1965"/>
  <c r="G489"/>
  <c r="J489"/>
  <c r="P489"/>
  <c r="Q489"/>
  <c r="L489"/>
  <c r="R489"/>
  <c r="M489"/>
  <c r="N489"/>
  <c r="I489"/>
  <c r="T489"/>
  <c r="R678"/>
  <c r="Q678"/>
  <c r="L678"/>
  <c r="T678"/>
  <c r="N678"/>
  <c r="M678"/>
  <c r="G678"/>
  <c r="P678"/>
  <c r="H678"/>
  <c r="O1011"/>
  <c r="R1011"/>
  <c r="S1011"/>
  <c r="N1011"/>
  <c r="K1011"/>
  <c r="G1011"/>
  <c r="N1479"/>
  <c r="G1479"/>
  <c r="K1479"/>
  <c r="O1479"/>
  <c r="S1479"/>
  <c r="G1633"/>
  <c r="M1633"/>
  <c r="I1633"/>
  <c r="Q1633"/>
  <c r="N1633"/>
  <c r="N1634" s="1"/>
  <c r="C1634"/>
  <c r="R1633"/>
  <c r="G2749"/>
  <c r="Q2749"/>
  <c r="R2749"/>
  <c r="C2750"/>
  <c r="L2749"/>
  <c r="N2749"/>
  <c r="N2750" s="1"/>
  <c r="M2749"/>
  <c r="J2749"/>
  <c r="I2749"/>
  <c r="T2749"/>
  <c r="T2750" s="1"/>
  <c r="P2749"/>
  <c r="G2982"/>
  <c r="Q2982"/>
  <c r="P2982"/>
  <c r="R2982"/>
  <c r="I2982"/>
  <c r="L2982"/>
  <c r="N2982"/>
  <c r="H2982"/>
  <c r="M2982"/>
  <c r="T2982"/>
  <c r="N4315"/>
  <c r="N4316" s="1"/>
  <c r="P4315"/>
  <c r="G4315"/>
  <c r="S4315"/>
  <c r="J4315"/>
  <c r="L4315"/>
  <c r="O4315"/>
  <c r="R4315"/>
  <c r="K4315"/>
  <c r="T4315"/>
  <c r="T4316" s="1"/>
  <c r="H165"/>
  <c r="I165"/>
  <c r="M165"/>
  <c r="C166"/>
  <c r="J165"/>
  <c r="Q165"/>
  <c r="L291"/>
  <c r="T291"/>
  <c r="M291"/>
  <c r="J291"/>
  <c r="H291"/>
  <c r="P291"/>
  <c r="I291"/>
  <c r="Q291"/>
  <c r="C292"/>
  <c r="R354"/>
  <c r="H354"/>
  <c r="J354"/>
  <c r="S354"/>
  <c r="K354"/>
  <c r="O354"/>
  <c r="C355"/>
  <c r="S480"/>
  <c r="H480"/>
  <c r="K480"/>
  <c r="C481"/>
  <c r="O480"/>
  <c r="K669"/>
  <c r="I669"/>
  <c r="J669"/>
  <c r="C670"/>
  <c r="O669"/>
  <c r="S489"/>
  <c r="H489"/>
  <c r="K489"/>
  <c r="C490"/>
  <c r="O489"/>
  <c r="C679"/>
  <c r="J678"/>
  <c r="K678"/>
  <c r="O678"/>
  <c r="I678"/>
  <c r="S678"/>
  <c r="I1011"/>
  <c r="Q1011"/>
  <c r="C1012"/>
  <c r="P1011"/>
  <c r="H1011"/>
  <c r="T1011"/>
  <c r="L1011"/>
  <c r="J1011"/>
  <c r="M1011"/>
  <c r="J1065"/>
  <c r="L1065"/>
  <c r="T1065"/>
  <c r="M1065"/>
  <c r="H1065"/>
  <c r="P1065"/>
  <c r="I1065"/>
  <c r="Q1065"/>
  <c r="C1066"/>
  <c r="H1308"/>
  <c r="I1308"/>
  <c r="M1308"/>
  <c r="C1309"/>
  <c r="Q1308"/>
  <c r="H1479"/>
  <c r="M1479"/>
  <c r="T1479"/>
  <c r="I1479"/>
  <c r="P1479"/>
  <c r="J1479"/>
  <c r="Q1479"/>
  <c r="L1479"/>
  <c r="R1479"/>
  <c r="C1480"/>
  <c r="O1677"/>
  <c r="S1677"/>
  <c r="K1677"/>
  <c r="C1678"/>
  <c r="Q2074"/>
  <c r="C2075"/>
  <c r="J2074"/>
  <c r="I2074"/>
  <c r="M2074"/>
  <c r="K1633"/>
  <c r="S1633"/>
  <c r="P1633"/>
  <c r="H1633"/>
  <c r="T1633"/>
  <c r="T1634" s="1"/>
  <c r="J1633"/>
  <c r="L1633"/>
  <c r="O1633"/>
  <c r="Q1650"/>
  <c r="J1650"/>
  <c r="I1650"/>
  <c r="M1650"/>
  <c r="C1651"/>
  <c r="H1965"/>
  <c r="K1965"/>
  <c r="C1966"/>
  <c r="O1965"/>
  <c r="S1965"/>
  <c r="Q2289"/>
  <c r="C2290"/>
  <c r="I2289"/>
  <c r="R2289"/>
  <c r="J2289"/>
  <c r="M2289"/>
  <c r="H2622"/>
  <c r="K2622"/>
  <c r="C2623"/>
  <c r="O2622"/>
  <c r="S2622"/>
  <c r="H2749"/>
  <c r="K2749"/>
  <c r="O2749"/>
  <c r="S2749"/>
  <c r="J2974"/>
  <c r="K2974"/>
  <c r="O2974"/>
  <c r="S2974"/>
  <c r="S2982"/>
  <c r="J2982"/>
  <c r="K2982"/>
  <c r="C2983"/>
  <c r="O2982"/>
  <c r="S2992"/>
  <c r="J2992"/>
  <c r="K2992"/>
  <c r="O2992"/>
  <c r="H2478"/>
  <c r="I2478"/>
  <c r="R2478"/>
  <c r="J2478"/>
  <c r="M2478"/>
  <c r="C2479"/>
  <c r="Q2478"/>
  <c r="J2928"/>
  <c r="K2928"/>
  <c r="C2929"/>
  <c r="O2928"/>
  <c r="S2928"/>
  <c r="L3387"/>
  <c r="T3387"/>
  <c r="O3387"/>
  <c r="H3387"/>
  <c r="P3387"/>
  <c r="C3388"/>
  <c r="K3387"/>
  <c r="S3387"/>
  <c r="J4215"/>
  <c r="Q4215"/>
  <c r="L4215"/>
  <c r="R4215"/>
  <c r="C4216"/>
  <c r="H4215"/>
  <c r="M4215"/>
  <c r="T4215"/>
  <c r="I4215"/>
  <c r="P4215"/>
  <c r="H4305"/>
  <c r="I4305"/>
  <c r="C4306"/>
  <c r="Q4305"/>
  <c r="M4305"/>
  <c r="H4315"/>
  <c r="I4315"/>
  <c r="M4315"/>
  <c r="C4316"/>
  <c r="Q4315"/>
  <c r="Q688" l="1"/>
  <c r="P688"/>
  <c r="H688"/>
  <c r="M688"/>
  <c r="G688"/>
  <c r="L688"/>
  <c r="T688"/>
  <c r="T689" s="1"/>
  <c r="S688"/>
  <c r="I688"/>
  <c r="O688"/>
  <c r="N688"/>
  <c r="N689" s="1"/>
  <c r="K688"/>
  <c r="J688"/>
  <c r="R688"/>
  <c r="C689"/>
  <c r="N43"/>
  <c r="N50" s="1"/>
  <c r="N2020"/>
  <c r="N2021" s="1"/>
  <c r="Q2020"/>
  <c r="I2020"/>
  <c r="R2020"/>
  <c r="S2020"/>
  <c r="H2020"/>
  <c r="T2020"/>
  <c r="T2021" s="1"/>
  <c r="P2020"/>
  <c r="K2020"/>
  <c r="L2020"/>
  <c r="O2020"/>
  <c r="G2020"/>
  <c r="M2020"/>
  <c r="C2021"/>
  <c r="J2020"/>
  <c r="K4306"/>
  <c r="N4306"/>
  <c r="N4307" s="1"/>
  <c r="L4306"/>
  <c r="G4306"/>
  <c r="J4306"/>
  <c r="S4306"/>
  <c r="T4306"/>
  <c r="T4307" s="1"/>
  <c r="R4306"/>
  <c r="P4306"/>
  <c r="O4306"/>
  <c r="G3388"/>
  <c r="I3388"/>
  <c r="R3388"/>
  <c r="N3388"/>
  <c r="N3389" s="1"/>
  <c r="Q3388"/>
  <c r="C3389"/>
  <c r="M3388"/>
  <c r="J3388"/>
  <c r="O1012"/>
  <c r="G1012"/>
  <c r="N1012"/>
  <c r="N1013" s="1"/>
  <c r="S1012"/>
  <c r="K1012"/>
  <c r="R1012"/>
  <c r="G490"/>
  <c r="N490"/>
  <c r="N491" s="1"/>
  <c r="C491"/>
  <c r="T490"/>
  <c r="T491" s="1"/>
  <c r="J490"/>
  <c r="Q490"/>
  <c r="P490"/>
  <c r="M490"/>
  <c r="L490"/>
  <c r="R490"/>
  <c r="I490"/>
  <c r="G2929"/>
  <c r="I2929"/>
  <c r="P2929"/>
  <c r="Q2929"/>
  <c r="L2929"/>
  <c r="R2929"/>
  <c r="H2929"/>
  <c r="N2929"/>
  <c r="N2930" s="1"/>
  <c r="C2930"/>
  <c r="M2929"/>
  <c r="T2929"/>
  <c r="G2983"/>
  <c r="Q2983"/>
  <c r="P2983"/>
  <c r="I2983"/>
  <c r="M2983"/>
  <c r="T2983"/>
  <c r="T2984" s="1"/>
  <c r="L2983"/>
  <c r="H2983"/>
  <c r="R2983"/>
  <c r="C2984"/>
  <c r="N2983"/>
  <c r="N2984" s="1"/>
  <c r="G2623"/>
  <c r="N2623"/>
  <c r="N2624" s="1"/>
  <c r="I2623"/>
  <c r="R2623"/>
  <c r="C2624"/>
  <c r="J2623"/>
  <c r="Q2623"/>
  <c r="T2623"/>
  <c r="T2624" s="1"/>
  <c r="M2623"/>
  <c r="P2623"/>
  <c r="L2623"/>
  <c r="N2290"/>
  <c r="N2291" s="1"/>
  <c r="G2290"/>
  <c r="L2290"/>
  <c r="H2290"/>
  <c r="S2290"/>
  <c r="T2290"/>
  <c r="T2291" s="1"/>
  <c r="O2290"/>
  <c r="P2290"/>
  <c r="K2290"/>
  <c r="G1309"/>
  <c r="S1309"/>
  <c r="J1309"/>
  <c r="O1309"/>
  <c r="N1309"/>
  <c r="N1310" s="1"/>
  <c r="P1309"/>
  <c r="K1309"/>
  <c r="T1309"/>
  <c r="T1310" s="1"/>
  <c r="R1309"/>
  <c r="L1309"/>
  <c r="M670"/>
  <c r="P670"/>
  <c r="Q670"/>
  <c r="N670"/>
  <c r="N671" s="1"/>
  <c r="L670"/>
  <c r="R670"/>
  <c r="T670"/>
  <c r="T671" s="1"/>
  <c r="G670"/>
  <c r="S670"/>
  <c r="H670"/>
  <c r="N2479"/>
  <c r="N2480" s="1"/>
  <c r="K2479"/>
  <c r="T2479"/>
  <c r="T2480" s="1"/>
  <c r="P2479"/>
  <c r="S2479"/>
  <c r="G2479"/>
  <c r="L2479"/>
  <c r="O2479"/>
  <c r="G1651"/>
  <c r="T1651"/>
  <c r="T1652" s="1"/>
  <c r="S1651"/>
  <c r="R1651"/>
  <c r="P1651"/>
  <c r="O1651"/>
  <c r="H1651"/>
  <c r="L1651"/>
  <c r="N1651"/>
  <c r="N1652" s="1"/>
  <c r="K1651"/>
  <c r="G1678"/>
  <c r="H1678"/>
  <c r="N1678"/>
  <c r="N1679" s="1"/>
  <c r="M1678"/>
  <c r="T1678"/>
  <c r="T1679" s="1"/>
  <c r="J1678"/>
  <c r="I1678"/>
  <c r="L1678"/>
  <c r="R1678"/>
  <c r="Q1678"/>
  <c r="C1679"/>
  <c r="P1678"/>
  <c r="C680"/>
  <c r="T679"/>
  <c r="T680" s="1"/>
  <c r="K679"/>
  <c r="Q679"/>
  <c r="O679"/>
  <c r="L679"/>
  <c r="I679"/>
  <c r="P679"/>
  <c r="M679"/>
  <c r="S679"/>
  <c r="H679"/>
  <c r="N679"/>
  <c r="N680" s="1"/>
  <c r="G679"/>
  <c r="R679"/>
  <c r="J679"/>
  <c r="S292"/>
  <c r="O292"/>
  <c r="K292"/>
  <c r="R292"/>
  <c r="G292"/>
  <c r="N292"/>
  <c r="N293" s="1"/>
  <c r="G166"/>
  <c r="R166"/>
  <c r="P166"/>
  <c r="S166"/>
  <c r="N166"/>
  <c r="N167" s="1"/>
  <c r="L166"/>
  <c r="O166"/>
  <c r="K166"/>
  <c r="T166"/>
  <c r="T167" s="1"/>
  <c r="G1966"/>
  <c r="I1966"/>
  <c r="R1966"/>
  <c r="C1967"/>
  <c r="T1966"/>
  <c r="T1967" s="1"/>
  <c r="N1966"/>
  <c r="N1967" s="1"/>
  <c r="Q1966"/>
  <c r="P1966"/>
  <c r="J1966"/>
  <c r="M1966"/>
  <c r="L1966"/>
  <c r="N1480"/>
  <c r="N1481" s="1"/>
  <c r="K1480"/>
  <c r="G1480"/>
  <c r="O1480"/>
  <c r="S1480"/>
  <c r="G481"/>
  <c r="N481"/>
  <c r="N482" s="1"/>
  <c r="C482"/>
  <c r="T481"/>
  <c r="T482" s="1"/>
  <c r="J481"/>
  <c r="Q481"/>
  <c r="P481"/>
  <c r="M481"/>
  <c r="L481"/>
  <c r="R481"/>
  <c r="I481"/>
  <c r="N355"/>
  <c r="N356" s="1"/>
  <c r="G355"/>
  <c r="Q355"/>
  <c r="L355"/>
  <c r="M355"/>
  <c r="I355"/>
  <c r="T355"/>
  <c r="T356" s="1"/>
  <c r="C356"/>
  <c r="P355"/>
  <c r="N4216"/>
  <c r="N4217" s="1"/>
  <c r="S4216"/>
  <c r="O4216"/>
  <c r="G4216"/>
  <c r="K4216"/>
  <c r="S1066"/>
  <c r="R1066"/>
  <c r="O1066"/>
  <c r="N1066"/>
  <c r="N1067" s="1"/>
  <c r="K1066"/>
  <c r="G1066"/>
  <c r="T2930"/>
  <c r="M4306"/>
  <c r="Q4306"/>
  <c r="I4306"/>
  <c r="H4306"/>
  <c r="C4307"/>
  <c r="L4216"/>
  <c r="R4216"/>
  <c r="H4216"/>
  <c r="M4216"/>
  <c r="T4216"/>
  <c r="T4217" s="1"/>
  <c r="I4216"/>
  <c r="P4216"/>
  <c r="C4217"/>
  <c r="J4216"/>
  <c r="Q4216"/>
  <c r="K3388"/>
  <c r="S3388"/>
  <c r="L3388"/>
  <c r="T3388"/>
  <c r="T3389" s="1"/>
  <c r="O3388"/>
  <c r="H3388"/>
  <c r="P3388"/>
  <c r="S2929"/>
  <c r="J2929"/>
  <c r="K2929"/>
  <c r="O2929"/>
  <c r="H2479"/>
  <c r="I2479"/>
  <c r="R2479"/>
  <c r="Q2479"/>
  <c r="C2480"/>
  <c r="J2479"/>
  <c r="M2479"/>
  <c r="O2983"/>
  <c r="S2983"/>
  <c r="J2983"/>
  <c r="K2983"/>
  <c r="H2623"/>
  <c r="K2623"/>
  <c r="O2623"/>
  <c r="S2623"/>
  <c r="I2290"/>
  <c r="R2290"/>
  <c r="J2290"/>
  <c r="C2291"/>
  <c r="M2290"/>
  <c r="Q2290"/>
  <c r="H1966"/>
  <c r="K1966"/>
  <c r="O1966"/>
  <c r="S1966"/>
  <c r="J1651"/>
  <c r="I1651"/>
  <c r="M1651"/>
  <c r="Q1651"/>
  <c r="C1652"/>
  <c r="K1678"/>
  <c r="O1678"/>
  <c r="S1678"/>
  <c r="I1480"/>
  <c r="P1480"/>
  <c r="C1481"/>
  <c r="J1480"/>
  <c r="Q1480"/>
  <c r="L1480"/>
  <c r="R1480"/>
  <c r="H1480"/>
  <c r="M1480"/>
  <c r="T1480"/>
  <c r="T1481" s="1"/>
  <c r="M1309"/>
  <c r="Q1309"/>
  <c r="C1310"/>
  <c r="H1309"/>
  <c r="I1309"/>
  <c r="H1066"/>
  <c r="P1066"/>
  <c r="I1066"/>
  <c r="Q1066"/>
  <c r="J1066"/>
  <c r="L1066"/>
  <c r="T1066"/>
  <c r="T1067" s="1"/>
  <c r="M1066"/>
  <c r="C1067"/>
  <c r="M1012"/>
  <c r="C1013"/>
  <c r="H1012"/>
  <c r="Q1012"/>
  <c r="I1012"/>
  <c r="T1012"/>
  <c r="T1013" s="1"/>
  <c r="J1012"/>
  <c r="L1012"/>
  <c r="P1012"/>
  <c r="O490"/>
  <c r="S490"/>
  <c r="H490"/>
  <c r="K490"/>
  <c r="C671"/>
  <c r="K670"/>
  <c r="J670"/>
  <c r="I670"/>
  <c r="O670"/>
  <c r="O481"/>
  <c r="S481"/>
  <c r="H481"/>
  <c r="K481"/>
  <c r="H355"/>
  <c r="J355"/>
  <c r="S355"/>
  <c r="K355"/>
  <c r="O355"/>
  <c r="R355"/>
  <c r="J292"/>
  <c r="H292"/>
  <c r="P292"/>
  <c r="I292"/>
  <c r="Q292"/>
  <c r="L292"/>
  <c r="T292"/>
  <c r="T293" s="1"/>
  <c r="M292"/>
  <c r="C293"/>
  <c r="I166"/>
  <c r="M166"/>
  <c r="J166"/>
  <c r="Q166"/>
  <c r="H166"/>
  <c r="C167"/>
  <c r="N2123" l="1"/>
  <c r="N2129" s="1"/>
  <c r="N4344"/>
  <c r="T2931" l="1"/>
  <c r="T2939" s="1"/>
  <c r="T4344" s="1"/>
</calcChain>
</file>

<file path=xl/comments1.xml><?xml version="1.0" encoding="utf-8"?>
<comments xmlns="http://schemas.openxmlformats.org/spreadsheetml/2006/main">
  <authors>
    <author>Давыдова Елена Константиновна</author>
  </authors>
  <commentList>
    <comment ref="E5436" authorId="0">
      <text>
        <r>
          <rPr>
            <b/>
            <sz val="9"/>
            <color indexed="81"/>
            <rFont val="Tahoma"/>
            <family val="2"/>
            <charset val="204"/>
          </rPr>
          <t>Давыдова Елена Константиновна: не было КС. Получили лицензию</t>
        </r>
        <r>
          <rPr>
            <sz val="9"/>
            <color indexed="81"/>
            <rFont val="Tahoma"/>
            <family val="2"/>
            <charset val="204"/>
          </rPr>
          <t xml:space="preserve">
</t>
        </r>
      </text>
    </comment>
  </commentList>
</comments>
</file>

<file path=xl/sharedStrings.xml><?xml version="1.0" encoding="utf-8"?>
<sst xmlns="http://schemas.openxmlformats.org/spreadsheetml/2006/main" count="44462" uniqueCount="789">
  <si>
    <t>Форма собственности</t>
  </si>
  <si>
    <t>Округ</t>
  </si>
  <si>
    <t>Код в кодировке единого реестра</t>
  </si>
  <si>
    <t>Код МО</t>
  </si>
  <si>
    <t>Наименование медицинской организации</t>
  </si>
  <si>
    <t>Код МО в кодировке единого реестра МО</t>
  </si>
  <si>
    <t>ИТОГО</t>
  </si>
  <si>
    <t>ГУЗ</t>
  </si>
  <si>
    <t>ВМП</t>
  </si>
  <si>
    <t>ФУЗ</t>
  </si>
  <si>
    <t>ЧУЗ</t>
  </si>
  <si>
    <t>ГОСУДАРСТВЕННОЕ БЮДЖЕТНОЕ УЧРЕЖДЕНИЕ ЗДРАВООХРАНЕНИЯ МОСКОВСКОЙ ОБЛАСТИ "КЛИМОВСКАЯ ЦЕНТРАЛЬНАЯ ГОРОДСКАЯ БОЛЬНИЦА"</t>
  </si>
  <si>
    <t>Круглосуточный стационар</t>
  </si>
  <si>
    <t>ГОСУДАРСТВЕННОЕ БЮДЖЕТНОЕ УЧРЕЖДЕНИЕ ЗДРАВООХРАНЕНИЯ МОСКОВСКОЙ ОБЛАСТИ "КЛИМОВСКАЯ ГОРОДСКАЯ БОЛЬНИЦА №2"</t>
  </si>
  <si>
    <t>ГОСУДАРСТВЕННОЕ БЮДЖЕТНОЕ УЧРЕЖДЕНИЕ ЗДРАВООХРАНЕНИЯ МОСКОВСКОЙ ОБЛАСТИ "ПОДОЛЬСКАЯ ГОРОДСКАЯ КЛИНИЧЕСКАЯ БОЛЬНИЦА"</t>
  </si>
  <si>
    <t>ГОСУДАРСТВЕННОЕ БЮДЖЕТНОЕ УЧРЕЖДЕНИЕ ЗДРАВООХРАНЕНИЯ МОСКОВСКОЙ ОБЛАСТИ "ПОДОЛЬСКАЯ ГОРОДСКАЯ ДЕТСКАЯ ПОЛИКЛИНИКА №1"</t>
  </si>
  <si>
    <t>ГОСУДАРСТВЕННОЕ БЮДЖЕТНОЕ УЧРЕЖДЕНИЕ ЗДРАВООХРАНЕНИЯ МОСКОВСКОЙ ОБЛАСТИ "ПОДОЛЬСКАЯ ГОРОДСКАЯ ДЕТСКАЯ ПОЛИКЛИНИКА №2"</t>
  </si>
  <si>
    <t>ГОСУДАРСТВЕННОЕ БЮДЖЕТНОЕ УЧРЕЖДЕНИЕ ЗДРАВООХРАНЕНИЯ МОСКОВСКОЙ ОБЛАСТИ "СЕРПУХОВСКАЯ ЦЕНТРАЛЬНАЯ РАЙОННАЯ БОЛЬНИЦА"</t>
  </si>
  <si>
    <t>ГОСУДАРСТВЕННОЕ БЮДЖЕТНОЕ УЧРЕЖДЕНИЕ ЗДРАВООХРАНЕНИЯ МОСКОВСКОЙ ОБЛАСТИ "ЧЕХОВСКАЯ ЦЕНТРАЛЬНАЯ РАЙОННАЯ ПОЛИКЛИНИКА"</t>
  </si>
  <si>
    <t>ГОСУДАРСТВЕННОЕ БЮДЖЕТНОЕ УЧРЕЖДЕНИЕ ЗДРАВООХРАНЕНИЯ МОСКОВСКОЙ ОБЛАСТИ "ЧЕХОВСКАЯ РАЙОННАЯ БОЛЬНИЦА № 2"</t>
  </si>
  <si>
    <t>ГОСУДАРСТВЕННОЕ БЮДЖЕТНОЕ УЧРЕЖДЕНИЕ ЗДРАВООХРАНЕНИЯ МОСКОВСКОЙ ОБЛАСТИ "ПРОТВИНСКАЯ ГОРОДСКАЯ БОЛЬНИЦА"</t>
  </si>
  <si>
    <t>ГОСУДАРСТВЕННОЕ БЮДЖЕТНОЕ УЧРЕЖДЕНИЕ ЗДРАВООХРАНЕНИЯ МОСКОВСКОЙ ОБЛАСТИ "ВОСКРЕСЕНСКАЯ ПЕРВАЯ РАЙОННАЯ БОЛЬНИЦА"</t>
  </si>
  <si>
    <t>ГОСУДАРСТВЕННОЕ БЮДЖЕТНОЕ УЧРЕЖДЕНИЕ ЗДРАВООХРАНЕНИЯ МОСКОВСКОЙ ОБЛАСТИ "ЗАРАЙСКАЯ ЦЕНТРАЛЬНАЯ РАЙОННАЯ БОЛЬНИЦА"</t>
  </si>
  <si>
    <t>ГОСУДАРСТВЕННОЕ БЮДЖЕТНОЕ УЧРЕЖДЕНИЕ ЗДРАВООХРАНЕНИЯ МОСКОВСКОЙ ОБЛАСТИ "КОЛОМЕНСКАЯ ЦЕНТРАЛЬНАЯ РАЙОННАЯ БОЛЬНИЦА"</t>
  </si>
  <si>
    <t>ГОСУДАРСТВЕННОЕ БЮДЖЕТНОЕ УЧРЕЖДЕНИЕ ЗДРАВООХРАНЕНИЯ МОСКОВСКОЙ ОБЛАСТИ "ЛУХОВИЦКАЯ ЦЕНТРАЛЬНАЯ РАЙОННАЯ БОЛЬНИЦА"</t>
  </si>
  <si>
    <t>ГОСУДАРСТВЕННОЕ БЮДЖЕТНОЕ УЧРЕЖДЕНИЕ ЗДРАВООХРАНЕНИЯ МОСКОВСКОЙ ОБЛАСТИ "ЛЫТКАРИНСКАЯ ГОРОДСКАЯ БОЛЬНИЦА"</t>
  </si>
  <si>
    <t>ГОСУДАРСТВЕННОЕ БЮДЖЕТНОЕ УЧРЕЖДЕНИЕ ЗДРАВООХРАНЕНИЯ МОСКОВСКОЙ ОБЛАСТИ "ЛЮБЕРЕЦКАЯ РАЙОННАЯ БОЛЬНИЦА №1"</t>
  </si>
  <si>
    <t>ГОСУДАРСТВЕННОЕ БЮДЖЕТНОЕ УЧРЕЖДЕНИЕ ЗДРАВООХРАНЕНИЯ МОСКОВСКОЙ ОБЛАСТИ "ЛЮБЕРЕЦКАЯ РАЙОННАЯ БОЛЬНИЦА №2"</t>
  </si>
  <si>
    <t>ГОСУДАРСТВЕННОЕ БЮДЖЕТНОЕ УЧРЕЖДЕНИЕ ЗДРАВООХРАНЕНИЯ МОСКОВСКОЙ ОБЛАСТИ "ЛЮБЕРЕЦКИЙ КОЖНО-ВЕНЕРОЛОГИЧЕСКИЙ ДИСПАНСЕР"</t>
  </si>
  <si>
    <t>ГОСУДАРСТВЕННОЕ БЮДЖЕТНОЕ УЧРЕЖДЕНИЕ ЗДРАВООХРАНЕНИЯ МОСКОВСКОЙ ОБЛАСТИ "МОСКОВСКИЙ ОБЛАСТНОЙ ЦЕНТР ОХРАНЫ МАТЕРИНСТВА И ДЕТСТВА"</t>
  </si>
  <si>
    <t>ГОСУДАРСТВЕННОЕ БЮДЖЕТНОЕ УЧРЕЖДЕНИЕ ЗДРАВООХРАНЕНИЯ МОСКОВСКОЙ ОБЛАСТИ "ДЗЕРЖИНСКАЯ ГОРОДСКАЯ БОЛЬНИЦА"</t>
  </si>
  <si>
    <t>ГОСУДАРСТВЕННОЕ БЮДЖЕТНОЕ УЧРЕЖДЕНИЕ ЗДРАВООХРАНЕНИЯ МОСКОВСКОЙ ОБЛАСТИ "ЖУКОВСКАЯ ГОРОДСКАЯ КЛИНИЧЕСКАЯ БОЛЬНИЦА"</t>
  </si>
  <si>
    <t>ГОСУДАРСТВЕННОЕ БЮДЖЕТНОЕ УЧРЕЖДЕНИЕ ЗДРАВООХРАНЕНИЯ МОСКОВСКОЙ ОБЛАСТИ "РАМЕНСКАЯ ЦЕНТРАЛЬНАЯ РАЙОННАЯ БОЛЬНИЦА"</t>
  </si>
  <si>
    <t>ГОСУДАРСТВЕННОЕ БЮДЖЕТНОЕ УЧРЕЖДЕНИЕ ЗДРАВООХРАНЕНИЯ МОСКОВСКОЙ ОБЛАСТИ "БРОННИЦКАЯ ГОРОДСКАЯ БОЛЬНИЦА"</t>
  </si>
  <si>
    <t>ГОСУДАРСТВЕННОЕ АВТОНОМНОЕ УЧРЕЖДЕНИЕ ЗДРАВООХРАНЕНИЯ МОСКОВСКОЙ ОБЛАСТИ "КОРОЛЁВСКИЙ КОЖНО-ВЕНЕРОЛОГИЧЕСКИЙ ДИСПАНСЕР"</t>
  </si>
  <si>
    <t>ГОСУДАРСТВЕННОЕ БЮДЖЕТНОЕ УЧРЕЖДЕНИЕ ЗДРАВООХРАНЕНИЯ МОСКОВСКОЙ ОБЛАСТИ "МЫТИЩИНСКАЯ ГОРОДСКАЯ КЛИНИЧЕСКАЯ БОЛЬНИЦА"</t>
  </si>
  <si>
    <t>ГОСУДАРСТВЕННОЕ АВТОНОМНОЕ УЧРЕЖДЕНИЕ ЗДРАВООХРАНЕНИЯ МОСКОВСКОЙ ОБЛАСТИ "ЦЕНТРАЛЬНАЯ ГОРОДСКАЯ БОЛЬНИЦА ИМЕНИ М. В. ГОЛЬЦА"</t>
  </si>
  <si>
    <t>ГОСУДАРСТВЕННОЕ АВТОНОМНОЕ УЧРЕЖДЕНИЕ ЗДРАВООХРАНЕНИЯ МОСКОВСКОЙ ОБЛАСТИ "ЩЕЛКОВСКИЙ КОЖНО-ВЕНЕРОЛОГИЧЕСКИЙ ДИСПАНСЕР"</t>
  </si>
  <si>
    <t>ГОСУДАРСТВЕННОЕ БЮДЖЕТНОЕ УЧРЕЖДЕНИЕ ЗДРАВООХРАНЕНИЯ МОСКОВСКОЙ ОБЛАСТИ "ЛОСИНО-ПЕТРОВСКАЯ ЦЕНТРАЛЬНАЯ ГОРОДСКАЯ БОЛЬНИЦА"</t>
  </si>
  <si>
    <t>ГОСУДАРСТВЕННОЕ БЮДЖЕТНОЕ УЧРЕЖДЕНИЕ ЗДРАВООХРАНЕНИЯ МОСКОВСКОЙ ОБЛАСТИ "ИВАНТЕЕВСКАЯ ЦЕНТРАЛЬНАЯ ГОРОДСКАЯ БОЛЬНИЦА"</t>
  </si>
  <si>
    <t>ГОСУДАРСТВЕННОЕ БЮДЖЕТНОЕ УЧРЕЖДЕНИЕ ЗДРАВООХРАНЕНИЯ МОСКОВСКОЙ ОБЛАСТИ "ПУШКИНСКАЯ РАЙОННАЯ БОЛЬНИЦА ИМ. ПРОФ. РОЗАНОВА В.Н."</t>
  </si>
  <si>
    <t>ГОСУДАРСТВЕННОЕ БЮДЖЕТНОЕ УЧРЕЖДЕНИЕ ЗДРАВООХРАНЕНИЯ МОСКОВСКОЙ ОБЛАСТИ "СЕРГИЕВО-ПОСАДСКАЯ РАЙОННАЯ БОЛЬНИЦА"</t>
  </si>
  <si>
    <t>ГОСУДАРСТВЕННОЕ АВТОНОМНОЕ УЧРЕЖДЕНИЕ ЗДРАВООХРАНЕНИЯ МОСКОВСКОЙ ОБЛАСТИ "СЕРГИЕВО-ПОСАДСКИЙ КОЖНО-ВЕНЕРОЛОГИЧЕСКИЙ ДИСПАНСЕР"</t>
  </si>
  <si>
    <t>ГОСУДАРСТВЕННОЕ БЮДЖЕТНОЕ УЧРЕЖДЕНИЕ ЗДРАВООХРАНЕНИЯ МОСКОВСКОЙ ОБЛАСТИ "ВОЛОКОЛАМСКАЯ ЦЕНТРАЛЬНАЯ РАЙОННАЯ БОЛЬНИЦА"</t>
  </si>
  <si>
    <t>ГОСУДАРСТВЕННОЕ АВТОНОМНОЕ УЧРЕЖДЕНИЕ ЗДРАВООХРАНЕНИЯ МОСКОВСКОЙ ОБЛАСТИ "КЛИНСКИЙ КОЖНО-ВЕНЕРОЛОГИЧЕСКИЙ ДИСПАНСЕР"</t>
  </si>
  <si>
    <t>ГОСУДАРСТВЕННОЕ БЮДЖЕТНОЕ УЧРЕЖДЕНИЕ ЗДРАВООХРАНЕНИЯ МОСКОВСКОЙ ОБЛАСТИ "ЛОТОШИНСКАЯ ЦЕНТРАЛЬНАЯ РАЙОННАЯ БОЛЬНИЦА"</t>
  </si>
  <si>
    <t>ГОСУДАРСТВЕННОЕ БЮДЖЕТНОЕ УЧРЕЖДЕНИЕ ЗДРАВООХРАНЕНИЯ МОСКОВСКОЙ ОБЛАСТИ "СОЛНЕЧНОГОРСКАЯ ЦЕНТРАЛЬНАЯ РАЙОННАЯ БОЛЬНИЦА"</t>
  </si>
  <si>
    <t xml:space="preserve">ГОСУДАРСТВЕННОЕ БЮДЖЕТНОЕ УЧРЕЖДЕНИЕ ЗДРАВООХРАНЕНИЯ МОСКОВСКОЙ ОБЛАСТИ "СОЛНЕЧНОГОРСКАЯ ЦЕНТРАЛЬНАЯ РАЙОННАЯ БОЛЬНИЦА" </t>
  </si>
  <si>
    <t>ГОСУДАРСТВЕННОЕ БЮДЖЕТНОЕ УЧРЕЖДЕНИЕ ЗДРАВООХРАНЕНИЯ МОСКОВСКОЙ ОБЛАСТИ "АНДРЕЕВСКАЯ ГОРОДСКАЯ ПОЛИКЛИНИКА"</t>
  </si>
  <si>
    <t>ГОСУДАРСТВЕННОЕ БЮДЖЕТНОЕ УЧРЕЖДЕНИЕ ЗДРАВООХРАНЕНИЯ МОСКОВСКОЙ ОБЛАСТИ "ШАХОВСКАЯ ЦЕНТРАЛЬНАЯ РАЙОННАЯ БОЛЬНИЦА"</t>
  </si>
  <si>
    <t>ГОСУДАРСТВЕННОЕ БЮДЖЕТНОЕ УЧРЕЖДЕНИЕ ЗДРАВООХРАНЕНИЯ МОСКОВСКОЙ ОБЛАСТИ "ЕГОРЬЕВСКАЯ ЦЕНТРАЛЬНАЯ РАЙОННАЯ БОЛЬНИЦА"</t>
  </si>
  <si>
    <t>ГОСУДАРСТВЕННОЕ БЮДЖЕТНОЕ УЧРЕЖДЕНИЕ ЗДРАВООХРАНЕНИЯ МОСКОВСКОЙ ОБЛАСТИ "ЕГОРЬЕВСКИЙ КОЖНО-ВЕНЕРОЛОГИЧЕСКИЙ ДИСПАНСЕР"</t>
  </si>
  <si>
    <t>ГОСУДАРСТВЕННОЕ АВТОНОМНОЕ УЧРЕЖДЕНИЕ ЗДРАВООХРАНЕНИЯ МОСКОВСКОЙ ОБЛАСТИ "ДРЕЗНЕНСКАЯ ГОРОДСКАЯ БОЛЬНИЦА"</t>
  </si>
  <si>
    <t>ГОСУДАРСТВЕННОЕ БЮДЖЕТНОЕ УЧРЕЖДЕНИЕ ЗДРАВООХРАНЕНИЯ МОСКОВСКОЙ ОБЛАСТИ "КУРОВСКАЯ ГОРОДСКАЯ БОЛЬНИЦА"</t>
  </si>
  <si>
    <t>ГОСУДАРСТВЕННОЕ БЮДЖЕТНОЕ УЧРЕЖДЕНИЕ ЗДРАВООХРАНЕНИЯ МОСКОВСКОЙ ОБЛАСТИ "ЛИКИНСКАЯ ГОРОДСКАЯ БОЛЬНИЦА"</t>
  </si>
  <si>
    <t>ГОСУДАРСТВЕННОЕ БЮДЖЕТНОЕ УЧРЕЖДЕНИЕ ЗДРАВООХРАНЕНИЯ МОСКОВСКОЙ ОБЛАСТИ "АВСЮНИНСКАЯ УЧАСТКОВАЯ БОЛЬНИЦА"</t>
  </si>
  <si>
    <t>ГОСУДАРСТВЕННОЕ БЮДЖЕТНОЕ УЧРЕЖДЕНИЕ ЗДРАВООХРАНЕНИЯ МОСКОВСКОЙ ОБЛАСТИ "ДАВЫДОВСКАЯ РАЙОННАЯ БОЛЬНИЦА"</t>
  </si>
  <si>
    <t>ГОСУДАРСТВЕННОЕ БЮДЖЕТНОЕ УЧРЕЖДЕНИЕ ЗДРАВООХРАНЕНИЯ МОСКОВСКОЙ ОБЛАСТИ "ШАТУРСКАЯ ЦЕНТРАЛЬНАЯ РАЙОННАЯ БОЛЬНИЦА"</t>
  </si>
  <si>
    <t>ГОСУДАРСТВЕННОЕ БЮДЖЕТНОЕ УЧРЕЖДЕНИЕ ЗДРАВООХРАНЕНИЯ МОСКОВСКОЙ ОБЛАСТИ "ОРЕХОВО-ЗУЕВСКИЙ КОЖНО-ВЕНЕРОЛОГИЧЕСКИЙ ДИСПАНСЕР"</t>
  </si>
  <si>
    <t>ГОСУДАРСТВЕННОЕ БЮДЖЕТНОЕ УЧРЕЖДЕНИЕ ЗДРАВООХРАНЕНИЯ МОСКОВСКОЙ ОБЛАСТИ "РОШАЛЬСКАЯ ГОРОДСКАЯ БОЛЬНИЦА"</t>
  </si>
  <si>
    <t>ГОСУДАРСТВЕННОЕ БЮДЖЕТНОЕ УЧРЕЖДЕНИЕ ЗДРАВООХРАНЕНИЯ МОСКОВСКОЙ ОБЛАСТИ "ИСТРИНСКАЯ РАЙОННАЯ КЛИНИЧЕСКАЯ БОЛЬНИЦА"</t>
  </si>
  <si>
    <t>ГОСУДАРСТВЕННОЕ БЮДЖЕТНОЕ УЧРЕЖДЕНИЕ ЗДРАВООХРАНЕНИЯ МОСКОВСКОЙ ОБЛАСТИ "ДЕДОВСКАЯ ГОРОДСКАЯ БОЛЬНИЦА"</t>
  </si>
  <si>
    <t>ГОСУДАРСТВЕННОЕ БЮДЖЕТНОЕ УЧРЕЖДЕНИЕ ЗДРАВООХРАНЕНИЯ МОСКОВСКОЙ ОБЛАСТИ "КРАСНОГОРСКАЯ ГОРОДСКАЯ БОЛЬНИЦА №3"</t>
  </si>
  <si>
    <t>ГОСУДАРСТВЕННОЕ БЮДЖЕТНОЕ УЧРЕЖДЕНИЕ ЗДРАВООХРАНЕНИЯ МОСКОВСКОЙ ОБЛАСТИ "ЗВЕНИГОРОДСКАЯ ЦЕНТРАЛЬНАЯ ГОРОДСКАЯ БОЛЬНИЦА"</t>
  </si>
  <si>
    <t>ГОСУДАРСТВЕННОЕ АВТОНОМНОЕ УЧРЕЖДЕНИЕ ЗДРАВООХРАНЕНИЯ МОСКОВСКОЙ ОБЛАСТИ "ОДИНЦОВСКИЙ КОЖНО-ВЕНЕРОЛОГИЧЕСКИЙ ДИСПАНСЕР"</t>
  </si>
  <si>
    <t>ГОСУДАРСТВЕННОЕ БЮДЖЕТНОЕ УЧРЕЖДЕНИЕ ЗДРАВООХРАНЕНИЯ МОСКОВСКОЙ ОБЛАСТИ "ОДИНЦОВСКАЯ ЦЕНТРАЛЬНАЯ РАЙОННАЯ БОЛЬНИЦА"</t>
  </si>
  <si>
    <t>ГОСУДАРСТВЕННОЕ БЮДЖЕТНОЕ УЧРЕЖДЕНИЕ ЗДРАВООХРАНЕНИЯ МОСКОВСКОЙ ОБЛАСТИ "КРАСНОЗНАМЕНСКАЯ ГОРОДСКАЯ ПОЛИКЛИНИКА"</t>
  </si>
  <si>
    <t>ГОСУДАРСТВЕННОЕ БЮДЖЕТНОЕ УЧРЕЖДЕНИЕ ЗДРАВООХРАНЕНИЯ МОСКОВСКОЙ ОБЛАСТИ "КРАСНОЗНАМЕНСКАЯ ГОРОДСКАЯ ДЕТСКАЯ ПОЛИКЛИНИКА"</t>
  </si>
  <si>
    <t>ГОСУДАРСТВЕННОЕ БЮДЖЕТНОЕ УЧРЕЖДЕНИЕ ЗДРАВООХРАНЕНИЯ МОСКОВСКОЙ ОБЛАСТИ "ДМИТРОВСКАЯ ГОРОДСКАЯ БОЛЬНИЦА"</t>
  </si>
  <si>
    <t>ГОСУДАРСТВЕННОЕ БЮДЖЕТНОЕ УЧРЕЖДЕНИЕ ЗДРАВООХРАНЕНИЯ МОСКОВСКОЙ ОБЛАСТИ "ЯХРОМСКАЯ ГОРОДСКАЯ БОЛЬНИЦА"</t>
  </si>
  <si>
    <t>ГОСУДАРСТВЕННОЕ БЮДЖЕТНОЕ УЧРЕЖДЕНИЕ ЗДРАВООХРАНЕНИЯ МОСКОВСКОЙ ОБЛАСТИ "ДОЛГОПРУДНЕНСКАЯ ЦЕНТРАЛЬНАЯ ГОРОДСКАЯ БОЛЬНИЦА"</t>
  </si>
  <si>
    <t>ГОСУДАРСТВЕННОЕ АВТОНОМНОЕ УЧРЕЖДЕНИЕ ЗДРАВООХРАНЕНИЯ МОСКОВСКОЙ ОБЛАСТИ "ДУБНЕНСКАЯ ГОРОДСКАЯ БОЛЬНИЦА"</t>
  </si>
  <si>
    <t>ГОСУДАРСТВЕННОЕ БЮДЖЕТНОЕ УЧРЕЖДЕНИЕ ЗДРАВООХРАНЕНИЯ МОСКОВСКОЙ ОБЛАСТИ "ЛОБНЕНСКАЯ ЦЕНТРАЛЬНАЯ ГОРОДСКАЯ БОЛЬНИЦА"</t>
  </si>
  <si>
    <t>ГОСУДАРСТВЕННОЕ БЮДЖЕТНОЕ УЧРЕЖДЕНИЕ ЗДРАВООХРАНЕНИЯ МОСКОВСКОЙ ОБЛАСТИ "ТАЛДОМСКАЯ ЦЕНТРАЛЬНАЯ РАЙОННАЯ БОЛЬНИЦА"</t>
  </si>
  <si>
    <t>ГОСУДАРСТВЕННОЕ БЮДЖЕТНОЕ УЧРЕЖДЕНИЕ ЗДРАВООХРАНЕНИЯ МОСКОВСКОЙ ОБЛАСТИ "КАШИРСКАЯ ЦЕНТРАЛЬНАЯ РАЙОННАЯ БОЛЬНИЦА"</t>
  </si>
  <si>
    <t>ГОСУДАРСТВЕННОЕ БЮДЖЕТНОЕ УЧРЕЖДЕНИЕ ЗДРАВООХРАНЕНИЯ МОСКОВСКОЙ ОБЛАСТИ "ВИДНОВСКАЯ РАЙОННАЯ КЛИНИЧЕСКАЯ БОЛЬНИЦА"</t>
  </si>
  <si>
    <t>ГОСУДАРСТВЕННОЕ БЮДЖЕТНОЕ УЧРЕЖДЕНИЕ ЗДРАВООХРАНЕНИЯ МОСКОВСКОЙ ОБЛАСТИ "СЕРЕБРЯНО-ПРУДСКАЯ ЦЕНТРАЛЬНАЯ РАЙОННАЯ БОЛЬНИЦА"</t>
  </si>
  <si>
    <t>ГОСУДАРСТВЕННОЕ БЮДЖЕТНОЕ УЧРЕЖДЕНИЕ ЗДРАВООХРАНЕНИЯ МОСКОВСКОЙ ОБЛАСТИ "СТУПИНСКАЯ ЦЕНТРАЛЬНАЯ РАЙОННАЯ КЛИНИЧЕСКАЯ БОЛЬНИЦА"</t>
  </si>
  <si>
    <t>ГОСУДАРСТВЕННОЕ БЮДЖЕТНОЕ УЧРЕЖДЕНИЕ ЗДРАВООХРАНЕНИЯ МОСКОВСКОЙ ОБЛАСТИ "БАЛАШИХИНСКАЯ ЦЕНТРАЛЬНАЯ РАЙОННАЯ БОЛЬНИЦА"</t>
  </si>
  <si>
    <t>ГОСУДАРСТВЕННОЕ АВТОНОМНОЕ УЧРЕЖДЕНИЕ ЗДРАВООХРАНЕНИЯ МОСКОВСКОЙ ОБЛАСТИ "ЦЕНТРАЛЬНАЯ ГОРОДСКАЯ КЛИНИЧЕСКАЯ БОЛЬНИЦА Г. РЕУТОВ"</t>
  </si>
  <si>
    <t>ГОСУДАРСТВЕННОЕ БЮДЖЕТНОЕ УЧРЕЖДЕНИЕ ЗДРАВООХРАНЕНИЯ МОСКОВСКОЙ ОБЛАСТИ "НОГИНСКАЯ ЦЕНТРАЛЬНАЯ РАЙОННАЯ БОЛЬНИЦА"</t>
  </si>
  <si>
    <t>ГОСУДАРСТВЕННОЕ БЮДЖЕТНОЕ УЧРЕЖДЕНИЕ ЗДРАВООХРАНЕНИЯ МОСКОВСКОЙ ОБЛАСТИ "ПАВЛОВО-ПОСАДСКАЯ ЦЕНТРАЛЬНАЯ РАЙОННАЯ БОЛЬНИЦА"</t>
  </si>
  <si>
    <t>ГОСУДАРСТВЕННОЕ АВТОНОМНОЕ УЧРЕЖДЕНИЕ ЗДРАВООХРАНЕНИЯ МОСКОВСКОЙ ОБЛАСТИ "ПАВЛОВО-ПОСАДСКИЙ КОЖНО-ВЕНЕРОЛОГИЧЕСКИЙ ДИСПАНСЕР"</t>
  </si>
  <si>
    <t>ГОСУДАРСТВЕННОЕ БЮДЖЕТНОЕ УЧРЕЖДЕНИЕ ЗДРАВООХРАНЕНИЯ МОСКОВСКОЙ ОБЛАСТИ "ЭЛЕКТРОСТАЛЬСКАЯ ЦЕНТРАЛЬНАЯ ГОРОДСКАЯ БОЛЬНИЦА"</t>
  </si>
  <si>
    <t>ГОСУДАРСТВЕННОЕ БЮДЖЕТНОЕ УЧРЕЖДЕНИЕ ЗДРАВООХРАНЕНИЯ МОСКОВСКОЙ ОБЛАСТИ "ЭЛЕКТРОГОРСКАЯ ГОРОДСКАЯ БОЛЬНИЦА"</t>
  </si>
  <si>
    <t>ГОСУДАРСТВЕННОЕ БЮДЖЕТНОЕ УЧРЕЖДЕНИЕ ЗДРАВООХРАНЕНИЯ МОСКОВСКОЙ ОБЛАСТИ "МОЖАЙСКАЯ ЦЕНТРАЛЬНАЯ РАЙОННАЯ БОЛЬНИЦА"</t>
  </si>
  <si>
    <t>ГОСУДАРСТВЕННОЕ БЮДЖЕТНОЕ УЧРЕЖДЕНИЕ ЗДРАВООХРАНЕНИЯ МОСКОВСКОЙ ОБЛАСТИ "НАРО-ФОМИНСКАЯ РАЙОННАЯ БОЛЬНИЦА № 1"</t>
  </si>
  <si>
    <t>ГОСУДАРСТВЕННОЕ БЮДЖЕТНОЕ УЧРЕЖДЕНИЕ ЗДРАВООХРАНЕНИЯ МОСКОВСКОЙ ОБЛАСТИ "СЕЛЯТИНСКАЯ РАЙОННАЯ БОЛЬНИЦА"</t>
  </si>
  <si>
    <t>ГОСУДАРСТВЕННОЕ БЮДЖЕТНОЕ УЧРЕЖДЕНИЕ ЗДРАВООХРАНЕНИЯ МОСКОВСКОЙ ОБЛАСТИ "АПРЕЛЕВСКАЯ РАЙОННАЯ БОЛЬНИЦА"</t>
  </si>
  <si>
    <t>ГОСУДАРСТВЕННОЕ БЮДЖЕТНОЕ УЧРЕЖДЕНИЕ ЗДРАВООХРАНЕНИЯ МОСКОВСКОЙ ОБЛАСТИ "РУЗСКАЯ РАЙОННАЯ БОЛЬНИЦА"</t>
  </si>
  <si>
    <t>ГОСУДАРСТВЕННОЕ БЮДЖЕТНОЕ УЧРЕЖДЕНИЕ ЗДРАВООХРАНЕНИЯ МОСКОВСКОЙ ОБЛАСТИ "ТУЧКОВСКАЯ РАЙОННАЯ БОЛЬНИЦА"</t>
  </si>
  <si>
    <t>Вне округов</t>
  </si>
  <si>
    <t>Областные МО</t>
  </si>
  <si>
    <t>ГОСУДАРСТВЕННОЕ БЮДЖЕТНОЕ УЧРЕЖДЕНИЕ ЗДРАВООХРАНЕНИЯ МОСКОВСКОЙ ОБЛАСТИ "ПСИХОНЕВРОЛОГИЧЕСКАЯ БОЛЬНИЦА ДЛЯ ДЕТЕЙ С ПОРАЖЕНИЕМ ЦНС С НАРУШЕНИЕМ ПСИХИКИ"</t>
  </si>
  <si>
    <t>ФЕДЕРАЛЬНОЕ ГОСУДАРСТВЕННОЕ БЮДЖЕТНОЕ УЧРЕЖДЕНИЕ ЗДРАВООХРАНЕНИЯ БОЛЬНИЦА ПУЩИНСКОГО НАУЧНОГО ЦЕНТРА РОССИЙСКОЙ АКАДЕМИИ НАУК</t>
  </si>
  <si>
    <t>ФЕДЕРАЛЬНОЕ ГОСУДАРСТВЕННОЕ БЮДЖЕТНОЕ УЧРЕЖДЕНИЕ ЗДРАВООХРАНЕНИЯ БОЛЬНИЦА НАУЧНОГО ЦЕНТРА РОССИЙСКОЙ АКАДЕМИИ НАУК В ЧЕРНОГОЛОВКЕ</t>
  </si>
  <si>
    <t>УЧРЕЖДЕНИЕ "ЦЕНТР ВОССТАНОВИТЕЛЬНОЙ ТЕРАПИИ ДЛЯ ВОИНОВ-ИНТЕРНАЦИОНАЛИСТОВ ИМ. М. А. ЛИХОДЕЯ"</t>
  </si>
  <si>
    <t>Всего</t>
  </si>
  <si>
    <t>кардиология</t>
  </si>
  <si>
    <t>ревматология</t>
  </si>
  <si>
    <t>гастроэнтерология</t>
  </si>
  <si>
    <t>пульмонология</t>
  </si>
  <si>
    <t>эндокринология</t>
  </si>
  <si>
    <t>нефрология</t>
  </si>
  <si>
    <t>гематология</t>
  </si>
  <si>
    <t>аллергология и иммунология</t>
  </si>
  <si>
    <t>педиатрия</t>
  </si>
  <si>
    <t>терапия</t>
  </si>
  <si>
    <t>инфекционные болезни</t>
  </si>
  <si>
    <t>урология</t>
  </si>
  <si>
    <t>нейрохирургия</t>
  </si>
  <si>
    <t>колопроктология</t>
  </si>
  <si>
    <t>хирургия</t>
  </si>
  <si>
    <t>онкология</t>
  </si>
  <si>
    <t>отоларингология</t>
  </si>
  <si>
    <t>офтальмология</t>
  </si>
  <si>
    <t>неврология</t>
  </si>
  <si>
    <t>дерматология</t>
  </si>
  <si>
    <t>неонатология</t>
  </si>
  <si>
    <t>акушерство-гинекология</t>
  </si>
  <si>
    <t>хирургия челюстно-лицевая</t>
  </si>
  <si>
    <t>травматология и ортопедия</t>
  </si>
  <si>
    <t>медицинская реабилитация</t>
  </si>
  <si>
    <t>хирургия сердечно-сосудистая</t>
  </si>
  <si>
    <t>Объемы медицинской помощи</t>
  </si>
  <si>
    <t>Финансовое обеспечение (тыс. руб.)</t>
  </si>
  <si>
    <t>в т.ч. по кварталам</t>
  </si>
  <si>
    <t>I</t>
  </si>
  <si>
    <t>II</t>
  </si>
  <si>
    <t>III</t>
  </si>
  <si>
    <t>IV</t>
  </si>
  <si>
    <t>Наименование МО</t>
  </si>
  <si>
    <t>ГОСУДАРСТВЕННОЕ АВТОНОМНОЕ УЧРЕЖДЕНИЕ ЗДРАВООХРАНЕНИЯ МОСКОВСКОЙ ОБЛАСТИ "ПОДОЛЬСКИЙ НАРКОЛОГИЧЕСКИЙ ДИСПАНСЕР"</t>
  </si>
  <si>
    <t>ГОСУДАРСТВЕННОЕ БЮДЖЕТНОЕ УЧРЕЖДЕНИЕ ЗДРАВООХРАНЕНИЯ МОСКОВСКОЙ ОБЛАСТИ "КОЛОМЕНСКИЙ ПРОТИВОТУБЕРКУЛЕЗНЫЙ ДИСПАНСЕР"</t>
  </si>
  <si>
    <t>ГОСУДАРСТВЕННОЕ БЮДЖЕТНОЕ УЧРЕЖДЕНИЕ ЗДРАВООХРАНЕНИЯ МОСКОВСКОЙ ОБЛАСТИ "ЛЮБЕРЕЦКИЙ ПРОТИВОТУБЕРКУЛЕЗНЫЙ ДИСПАНСЕР"</t>
  </si>
  <si>
    <t>ГОСУДАРСТВЕННОЕ АВТОНОМНОЕ УЧРЕЖДЕНИЕ ЗДРАВООХРАНЕНИЯ МОСКОВСКОЙ ОБЛАСТИ "КОРОЛЕВСКИЙ НАРКОЛОГИЧЕСКИЙ ДИСПАНСЕР"</t>
  </si>
  <si>
    <t>ГОСУДАРСТВЕННОЕ АВТОНОМНОЕ УЧРЕЖДЕНИЕ ЗДРАВООХРАНЕНИЯ МОСКОВСКОЙ ОБЛАСТИ "МЫТИЩИНСКИЙ КОЖНО-ВЕНЕРОЛОГИЧЕСКИЙ ДИСПАНСЕР"</t>
  </si>
  <si>
    <t>ГОСУДАРСТВЕННОЕ БЮДЖЕТНОЕ УЧРЕЖДЕНИЕ ЗДРАВООХРАНЕНИЯ МОСКОВСКОЙ ОБЛАСТИ "МЫТИЩИНСКИЙ ПРОТИВОТУБЕРКУЛЁЗНЫЙ ДИСПАНСЕР"</t>
  </si>
  <si>
    <t>ГОСУДАРСТВЕННОЕ БЮДЖЕТНОЕ УЧРЕЖДЕНИЕ ЗДРАВООХРАНЕНИЯ МОСКОВСКОЙ ОБЛАСТИ "МЫТИЩИНСКИЙ ПСИХОНЕВРОЛОГИЧЕСКИЙ ДИСПАНСЕР"</t>
  </si>
  <si>
    <t>ГОСУДАРСТВЕННОЕ АВТОНОМНОЕ УЧРЕЖДЕНИЕ ЗДРАВООХРАНЕНИЯ МОСКОВСКОЙ ОБЛАСТИ "ЛОСИНО-ПЕТРОВСКИЙ НАРКОЛОГИЧЕСКИЙ ДИСПАНСЕР"</t>
  </si>
  <si>
    <t>ГОСУДАРСТВЕННОЕ АВТОНОМНОЕ УЧРЕЖДЕНИЕ ЗДРАВООХРАНЕНИЯ МОСКОВСКОЙ ОБЛАСТИ "КЛИНСКИЙ НАРКОЛОГИЧЕСКИЙ ДИСПАНСЕР"</t>
  </si>
  <si>
    <t>ГОСУДАРСТВЕННОЕ БЮДЖЕТНОЕ УЧРЕЖДЕНИЕ ЗДРАВООХРАНЕНИЯ МОСКОВСКОЙ ОБЛАСТИ "ПСИХИАТРИЧЕСКАЯ БОЛЬНИЦА № 8"</t>
  </si>
  <si>
    <t>ГОСУДАРСТВЕННОЕ БЮДЖЕТНОЕ УЧРЕЖДЕНИЕ ЗДРАВООХРАНЕНИЯ МОСКОВСКОЙ ОБЛАСТИ "ОРЕХОВО-ЗУЕВСКИЙ ПРОТИВОТУБЕРКУЛЕЗНЫЙ ДИСПАНСЕР"</t>
  </si>
  <si>
    <t>ГОСУДАРСТВЕННОЕ БЮДЖЕТНОЕ УЧРЕЖДЕНИЕ ЗДРАВООХРАНЕНИЯ МОСКОВСКОЙ ОБЛАСТИ "ИСТРИНСКИЙ ПРОТИВОТУБЕРКУЛЕЗНЫЙ ДИСПАНСЕР"</t>
  </si>
  <si>
    <t>государственное автономное учреждение здравоохранения Московской области "Одинцовский наркологический диспансер"</t>
  </si>
  <si>
    <t>ГОСУДАРСТВЕННОЕ БЮДЖЕТНОЕ УЧРЕЖДЕНИЕ ЗДРАВООХРАНЕНИЯ МОСКОВСКОЙ ОБЛАСТИ "БАЛАШИХИНСКИЙ ПРОТИВОТУБЕРКУЛЕЗНЫЙ ДИСПАНСЕР"</t>
  </si>
  <si>
    <t>ГОСУДАРСТВЕННОЕ БЮДЖЕТНОЕ УЧРЕЖДЕНИЕ ЗДРАВООХРАНЕНИЯ МОСКОВСКОЙ ОБЛАСТИ "ПСИХИАТРИЧЕСКАЯ БОЛЬНИЦА № 23"</t>
  </si>
  <si>
    <t>ГОСУДАРСТВЕННОЕ БЮДЖЕТНОЕ УЧРЕЖДЕНИЕ ЗДРАВООХРАНЕНИЯ МОСКОВСКОЙ ОБЛАСТИ "ЦЕНТРАЛЬНАЯ КЛИНИЧЕСКАЯ ПСИХИАТРИЧЕСКАЯ БОЛЬНИЦА"</t>
  </si>
  <si>
    <t>ЧАСТНОЕ УЧРЕЖДЕНИЕ ЗДРАВООХРАНЕНИЯ И РАЗВИТИЯ МЕДИЦИНСКИХ ТЕХНОЛОГИЙ "ЦЕНТРЫ ДИАЛИЗА"ГИППОКРАТ"</t>
  </si>
  <si>
    <t>Уровень МО</t>
  </si>
  <si>
    <t>Код условия оказания</t>
  </si>
  <si>
    <t>Наименование процедуры</t>
  </si>
  <si>
    <t>Процедуры, всего</t>
  </si>
  <si>
    <t>в том числе по кварталам</t>
  </si>
  <si>
    <t>всего</t>
  </si>
  <si>
    <t xml:space="preserve">Гемодиализ, гемодиафильтрация </t>
  </si>
  <si>
    <t>Итого</t>
  </si>
  <si>
    <t>Перитониальный диализ</t>
  </si>
  <si>
    <t>Наименование условия оказания</t>
  </si>
  <si>
    <t>Численность застрахованных (по данным медицинских организаций)</t>
  </si>
  <si>
    <t>7</t>
  </si>
  <si>
    <t xml:space="preserve"> Скорая медицинская помощь</t>
  </si>
  <si>
    <t>Условие оказания</t>
  </si>
  <si>
    <t>Финансовое обеспечение (тыс.рублей)</t>
  </si>
  <si>
    <t xml:space="preserve">Объемы предоставления медицинской помощи </t>
  </si>
  <si>
    <t xml:space="preserve">Всего </t>
  </si>
  <si>
    <t>в условиях круглосуточного стационара (законченный случай лечения)</t>
  </si>
  <si>
    <t>в условиях дневного стационара (случай госпитализации)</t>
  </si>
  <si>
    <t>в амбулаторных условиях</t>
  </si>
  <si>
    <t>вне медицинской организации (вызов)</t>
  </si>
  <si>
    <t>посещения с профилактической целью</t>
  </si>
  <si>
    <t>разовые посещения по заболеванию</t>
  </si>
  <si>
    <t xml:space="preserve">обращения по заболеванию </t>
  </si>
  <si>
    <t>Дневной стационар</t>
  </si>
  <si>
    <t>Амбулаторно-поликлиническая помощь</t>
  </si>
  <si>
    <t>ИТОГО:</t>
  </si>
  <si>
    <t>Объемы оказания медицинской помощи</t>
  </si>
  <si>
    <t>Вызовы</t>
  </si>
  <si>
    <t>Пациенты, всего</t>
  </si>
  <si>
    <t>Финансовое обеспечение (тыс.руб.)</t>
  </si>
  <si>
    <t>условия оказания (поликлиника -посещение)</t>
  </si>
  <si>
    <t>Посещения с профилактической целью</t>
  </si>
  <si>
    <t>Посещения по неотложной форме</t>
  </si>
  <si>
    <t>Обращения по заболеванию</t>
  </si>
  <si>
    <t>Разовые посещения в связи с заболеванием</t>
  </si>
  <si>
    <t>КДЦ</t>
  </si>
  <si>
    <t>Компьютерная томография</t>
  </si>
  <si>
    <t>Магнитно-резонансная томография</t>
  </si>
  <si>
    <t>13</t>
  </si>
  <si>
    <t>ЭКО</t>
  </si>
  <si>
    <t>ГБУЗ МО "КЛИМОВСКАЯ ГОРОДСКАЯ БОЛЬНИЦА №2"</t>
  </si>
  <si>
    <t>ГБУЗ МО "ЛЬВОВСКАЯ РАЙОННАЯ БОЛЬНИЦА"</t>
  </si>
  <si>
    <t>ГБУЗ МО "ПОДОЛЬСКАЯ РАЙОННАЯ БОЛЬНИЦА"</t>
  </si>
  <si>
    <t>ГБУЗ МО "ПОДОЛЬСКАЯ ДЕТСКАЯ СТОМАТОЛОГИЧЕСКАЯ ПОЛИКЛИНИКА"</t>
  </si>
  <si>
    <t>ГАУЗ МО "ВОСКРЕСЕНСКАЯ СТОМАТОЛОГИЧЕСКАЯ ПОЛИКЛИНИКА"</t>
  </si>
  <si>
    <t>ООО "КЛИНИКА ДОКТОРА ЛЕМБЕРГА"</t>
  </si>
  <si>
    <t>ООО "ПРОТЭКС-МЕД"</t>
  </si>
  <si>
    <t>ООО "МЕГАМЕДИКЛ"</t>
  </si>
  <si>
    <t>ООО "НОВЫЕ МЕДТЕХНОЛОГИИ"</t>
  </si>
  <si>
    <t>ГАУЗ МО "КОРОЛЁВСКАЯ СТОМАТОЛОГИЧЕСКАЯ ПОЛИКЛИНИКА"</t>
  </si>
  <si>
    <t>ООО "ОМЕГА КЛИНИК"</t>
  </si>
  <si>
    <t>ГБУЗ МО "МЫТИЩИНСКАЯ ГОРОДСКАЯ ПОЛИКЛИНИКА №2"</t>
  </si>
  <si>
    <t>ГБУЗ МО "МЫТИЩИНСКАЯ ПОЛИКЛИНИКА №3"</t>
  </si>
  <si>
    <t>ГБУЗ МО "ЩЁЛКОВСКАЯ РАЙОННАЯ БОЛЬНИЦА №2"</t>
  </si>
  <si>
    <t>ГБУЗ МО "ФРЯНОВСКАЯ БОЛЬНИЦА"</t>
  </si>
  <si>
    <t>ГБУЗ МО "МОНИНСКАЯ БОЛЬНИЦА"</t>
  </si>
  <si>
    <t>ГБУЗ МО "ЗАГОРЯНСКАЯ ПОЛИКЛИНИКА"</t>
  </si>
  <si>
    <t>ГБУЗ МО "УЧАСТКОВАЯ БОЛЬНИЦА В С. ТРУБИНО"</t>
  </si>
  <si>
    <t>ГБУЗ МО "ЩЁЛКОВСКАЯ ГОРОДСКАЯ ПОЛИКЛИНИКА №3"</t>
  </si>
  <si>
    <t>ГБУЗ МО "МЕДВЕЖЬЕ-ОЗЁРСКАЯ АМБУЛАТОРИЯ"</t>
  </si>
  <si>
    <t>ГБУЗ МО "ПОЛИКЛИНИКА В П. СВЕРДЛОВСКИЙ"</t>
  </si>
  <si>
    <t>ГАУЗ МО "ЩЕЛКОВСКАЯ СТОМАТОЛОГИЧЕСКАЯ ПОЛИКЛИНИКА"</t>
  </si>
  <si>
    <t>ГБУЗ МО "ЩЁЛКОВСКАЯ ГОРОДСКАЯ ПОЛИКЛИНИКА №4"</t>
  </si>
  <si>
    <t>ГБУЗ МО "АШУКИНСКАЯ ГОРОДСКАЯ БОЛЬНИЦА"</t>
  </si>
  <si>
    <t>ГБУЗ МО "ПОЛИКЛИНИКА ПОС. ЛЕСНОЙ"</t>
  </si>
  <si>
    <t>ГБУЗ МО "ПРАВДИНСКАЯ ПОЛИКЛИНИКА"</t>
  </si>
  <si>
    <t>ГАУЗ МО "ПУШКИНСКАЯ ГОРОДСКАЯ СТОМАТОЛОГИЧЕСКАЯ ПОЛИКЛИНИКА"</t>
  </si>
  <si>
    <t>ГБУЗ МО "АМБУЛАТОРИЯ ПОСЕЛКА ЗВЕРОСОВХОЗА"</t>
  </si>
  <si>
    <t>ГАУЗ МО "СЕРГИЕВО-ПОСАДСКАЯ СТОМАТОЛОГИЧЕСКАЯ ПОЛИКЛИНИКА"</t>
  </si>
  <si>
    <t>ООО "АКОНИТ-М"</t>
  </si>
  <si>
    <t>ООО "ЦЕНТР ОФТАЛЬМОХИРУРГИИ"</t>
  </si>
  <si>
    <t>ГАУЗ МО "КЛИНСКАЯ ГОРОДСКАЯ БОЛЬНИЦА"</t>
  </si>
  <si>
    <t>ГБУЗ МО "КЛИНСКАЯ ДЕТСКАЯ ГОРОДСКАЯ БОЛЬНИЦА"</t>
  </si>
  <si>
    <t>ГАУЗ МО "КЛИНСКАЯ СТОМАТОЛОГИЧЕСКАЯ ПОЛИКЛИНИКА"</t>
  </si>
  <si>
    <t>ООО "КЛИНИКА"</t>
  </si>
  <si>
    <t>ООО "ЗУБОПРОТЕЗИСТ"</t>
  </si>
  <si>
    <t>ООО "СИТИДЕНТ"</t>
  </si>
  <si>
    <t>ООО "УЛЫБКА ПЛЮС"</t>
  </si>
  <si>
    <t>ГБУЗ МО "АНДРЕЕВСКАЯ ГОРОДСКАЯ ПОЛИКЛИНИКА"</t>
  </si>
  <si>
    <t>ГАУЗ МО "СОЛНЕЧНОГОРСКАЯ СТОМАТОЛОГИЧЕСКАЯ ПОЛИКЛИНИКА"</t>
  </si>
  <si>
    <t>ГАУЗ МО "ДРЕЗНЕНСКАЯ ГОРОДСКАЯ БОЛЬНИЦА"</t>
  </si>
  <si>
    <t>ГБУЗ МО "КУРОВСКАЯ ГОРОДСКАЯ БОЛЬНИЦА"</t>
  </si>
  <si>
    <t>ГБУЗ МО "ЛИКИНСКАЯ ГОРОДСКАЯ БОЛЬНИЦА"</t>
  </si>
  <si>
    <t>ГБУЗ МО "ВЕРЕЙСКАЯ УЧАСТКОВАЯ БОЛЬНИЦА"</t>
  </si>
  <si>
    <t>ГБУЗ МО "ДЕМИХОВСКАЯ УЧАСТКОВАЯ БОЛЬНИЦА"</t>
  </si>
  <si>
    <t>ГБУЗ МО "АВСЮНИНСКАЯ УЧАСТКОВАЯ БОЛЬНИЦА"</t>
  </si>
  <si>
    <t>ГБУЗ МО "ДАВЫДОВСКАЯ РАЙОННАЯ БОЛЬНИЦА"</t>
  </si>
  <si>
    <t>ГАУЗ МО "ОРЕХОВО-ЗУЕВСКАЯ РАЙОННАЯ СТОМАТОЛОГИЧЕСКАЯ ПОЛИКЛИНИКА"</t>
  </si>
  <si>
    <t>ГБУЗ МО "ОРЕХОВО-ЗУЕВСКИЙ РАЙОННЫЙ ЦЕНТР ОБЩЕЙ ВРАЧЕБНОЙ (СЕМЕЙНОЙ) ПРАКТИКИ"</t>
  </si>
  <si>
    <t>ООО "ОРМЕДИКЛ"</t>
  </si>
  <si>
    <t>ООО "МЕЖБОЛЬНИЧНАЯ АПТЕКА"</t>
  </si>
  <si>
    <t>ООО "КУРАТОР"</t>
  </si>
  <si>
    <t>ООО "КЛИНИКА ДОКТОРА ШАТАЛОВА №4"</t>
  </si>
  <si>
    <t>ГБУЗ МО "ДЕДОВСКАЯ ГОРОДСКАЯ БОЛЬНИЦА"</t>
  </si>
  <si>
    <t>ГБУЗ МО "КРАСНОГОРСКАЯ ГОРОДСКАЯ БОЛЬНИЦА №3"</t>
  </si>
  <si>
    <t>ГБУЗ МО "НАХАБИНСКАЯ ГОРОДСКАЯ БОЛЬНИЦА"</t>
  </si>
  <si>
    <t>ООО "ПРЕМИУМ КЛИНИК-2"</t>
  </si>
  <si>
    <t>ГБУЗ МО "ОДИНЦОВСКАЯ РАЙОННАЯ БОЛЬНИЦА №3"</t>
  </si>
  <si>
    <t>ГБУЗ МО "ГОЛИЦЫНСКАЯ ПОЛИКЛИНИКА"</t>
  </si>
  <si>
    <t>ГБУЗ МО "ОДИНЦОВСКАЯ ГОРОДСКАЯ ПОЛИКЛИНИКА №3"</t>
  </si>
  <si>
    <t>ГБУЗ МО "ПОЛИКЛИНИКА ГОРОДСКОГО ОКРУГА ВЛАСИХА"</t>
  </si>
  <si>
    <t>ООО "МИР ЗВУКОВ"</t>
  </si>
  <si>
    <t>ООО "ОДИНМЕД"</t>
  </si>
  <si>
    <t>ГБУЗ МО "ЕРШОВСКАЯ АМБУЛАТОРИЯ"</t>
  </si>
  <si>
    <t>ООО "ЭКОМЕД"</t>
  </si>
  <si>
    <t>ГБУЗ МО "КРАСНОЗНАМЕНСКАЯ ГОРОДСКАЯ ПОЛИКЛИНИКА"</t>
  </si>
  <si>
    <t>ГБУЗ МО "СИНЬКОВСКАЯ УЧАСТКОВАЯ БОЛЬНИЦА"</t>
  </si>
  <si>
    <t>ООО "МЕДЦЕНТР"</t>
  </si>
  <si>
    <t>ГАУЗ МО "АМБУЛАТОРИЯ СОВХОЗА ИМ.ЛЕНИНА"</t>
  </si>
  <si>
    <t>ГБУЗ МО "ВИДНОВСКАЯ СТОМАТОЛОГИЧЕСКАЯ ПОЛИКЛИНИКА"</t>
  </si>
  <si>
    <t>ООО "ОРИС-ВИДНОЕ"</t>
  </si>
  <si>
    <t>ООО "РЕАМЕД"</t>
  </si>
  <si>
    <t>ГБУЗ МО "МАЛИНСКАЯ РАЙОННАЯ БОЛЬНИЦА"</t>
  </si>
  <si>
    <t>ООО "МЕДАРТ"</t>
  </si>
  <si>
    <t>ООО "БЕРЕЗКА"</t>
  </si>
  <si>
    <t>ООО "УЛЫБКА"</t>
  </si>
  <si>
    <t>ООО "ДЕНТА ЛАЙН"</t>
  </si>
  <si>
    <t>ООО "МЕД ГАРАНТ"</t>
  </si>
  <si>
    <t>ООО "АВС-ДИАГНОСТИКА"</t>
  </si>
  <si>
    <t>ГБУЗ МО "ЭЛЕКТРОГОРСКАЯ ГОРОДСКАЯ БОЛЬНИЦА"</t>
  </si>
  <si>
    <t>ЗАО "ЭКОЛАБ"</t>
  </si>
  <si>
    <t>АО "МЕТАЛЛУРГИЧЕСКИЙ ЗАВОД "ЭЛЕКТРОСТАЛЬ"</t>
  </si>
  <si>
    <t>ООО "ЭЛЬМА"</t>
  </si>
  <si>
    <t>ООО "КЛИНИКА ДОКТОРА ШАТАЛОВА №5"</t>
  </si>
  <si>
    <t>ГАУЗ МО "МОЖАЙСКАЯ СТОМАТОЛОГИЧЕСКАЯ ПОЛИКЛИНИКА"</t>
  </si>
  <si>
    <t>ООО "ЛЕЧЕБНО-ПРОФИЛАКТИЧЕСКОЕ УЧРЕЖДЕНИЕ "САНАТОРИЙ ДОРОХОВО"</t>
  </si>
  <si>
    <t>ООО "ЦЕНТР ДИАЛИЗА"</t>
  </si>
  <si>
    <t>ООО "МЕДИЛЮКС-ТМ"</t>
  </si>
  <si>
    <t>ООО ГЛАЗНОЙ ЦЕНТР "ВОСТОК-ПРОЗРЕНИЕ"</t>
  </si>
  <si>
    <t>ООО ФИРМА "ГАЛЬМЕД"</t>
  </si>
  <si>
    <t>ООО "ХАВЕН"</t>
  </si>
  <si>
    <t>ООО "ПЭТ-Технолоджи Балашиха"</t>
  </si>
  <si>
    <t>ООО "ПЭТ-Технолоджи Подольск"</t>
  </si>
  <si>
    <t>Позитронно-эмиссионная томография</t>
  </si>
  <si>
    <t>Сцинтиграфическое исследование</t>
  </si>
  <si>
    <t>Центры здоровья</t>
  </si>
  <si>
    <t>Эходоплерография</t>
  </si>
  <si>
    <t>Мобильный кардиолог</t>
  </si>
  <si>
    <t>Пренатальная диагностика</t>
  </si>
  <si>
    <t>Исследование коротколатентных вызванных потенциалов и ASSR тест</t>
  </si>
  <si>
    <t>Скрининг рака шейки матки</t>
  </si>
  <si>
    <t>Стоматология</t>
  </si>
  <si>
    <t>УЕТ</t>
  </si>
  <si>
    <t>Код профиля</t>
  </si>
  <si>
    <t>Профиль</t>
  </si>
  <si>
    <t>Онкология</t>
  </si>
  <si>
    <t>22, 62</t>
  </si>
  <si>
    <t>Акушерство и гинекология</t>
  </si>
  <si>
    <t>Общий итог</t>
  </si>
  <si>
    <t>Дневной стационар (спец. помощь)</t>
  </si>
  <si>
    <t>2</t>
  </si>
  <si>
    <t>3</t>
  </si>
  <si>
    <t>5, 65</t>
  </si>
  <si>
    <t>9</t>
  </si>
  <si>
    <t>14, 66</t>
  </si>
  <si>
    <t>15</t>
  </si>
  <si>
    <t>21, 17, 58, 18, 64</t>
  </si>
  <si>
    <t>62, 22</t>
  </si>
  <si>
    <t>23</t>
  </si>
  <si>
    <t>24</t>
  </si>
  <si>
    <t>30</t>
  </si>
  <si>
    <t>31</t>
  </si>
  <si>
    <t>32</t>
  </si>
  <si>
    <t>35</t>
  </si>
  <si>
    <t>40</t>
  </si>
  <si>
    <t>91</t>
  </si>
  <si>
    <t>21, 58, 17, 18, 64</t>
  </si>
  <si>
    <t>Остальные профили</t>
  </si>
  <si>
    <t>ГБУЗ МО "ПОДОЛЬСКАЯ ГОРОДСКАЯ КЛИНИЧЕСКАЯ БОЛЬНИЦА"</t>
  </si>
  <si>
    <t>ГБУЗ МО "ПОДОЛЬСКАЯ ГОРОДСКАЯ КЛИНИЧЕСКАЯ БОЛЬНИЦА №3"</t>
  </si>
  <si>
    <t>ГБУЗ МО "КОЛОМЕНСКАЯ ЦЕНТРАЛЬНАЯ РАЙОННАЯ БОЛЬНИЦА"</t>
  </si>
  <si>
    <t>ГБУЗ МО "ЛЮБЕРЕЦКАЯ РАЙОННАЯ БОЛЬНИЦА №2"</t>
  </si>
  <si>
    <t>ГБУЗ МО "МОСКОВСКИЙ ОБЛАСТНОЙ ЦЕНТР ОХРАНЫ МАТЕРИНСТВА И ДЕТСТВА"</t>
  </si>
  <si>
    <t>ГБУЗ МО "КОРОЛЁВСКАЯ ГОРОДСКАЯ БОЛЬНИЦА "</t>
  </si>
  <si>
    <t>ГБУЗ МО "МЫТИЩИНСКАЯ ГОРОДСКАЯ КЛИНИЧЕСКАЯ БОЛЬНИЦА"</t>
  </si>
  <si>
    <t>ГБУЗ МО "КРАСНОГОРСКАЯ ГОРОДСКАЯ БОЛЬНИЦА №1"</t>
  </si>
  <si>
    <t>ГБУЗ МО "ОДИНЦОВСКАЯ ЦЕНТРАЛЬНАЯ РАЙОННАЯ БОЛЬНИЦА"</t>
  </si>
  <si>
    <t>ГБУЗ МО "ДОЛГОПРУДНЕНСКАЯ ЦЕНТРАЛЬНАЯ ГОРОДСКАЯ БОЛЬНИЦА"</t>
  </si>
  <si>
    <t>ГБУЗ МО "ДОМОДЕДОВСКАЯ ЦЕНТРАЛЬНАЯ ГОРОДСКАЯ БОЛЬНИЦА"</t>
  </si>
  <si>
    <t>ГБУЗ МО "ВИДНОВСКАЯ РАЙОННАЯ КЛИНИЧЕСКАЯ БОЛЬНИЦА"</t>
  </si>
  <si>
    <t>ГБУЗ МО "ВИДНОВСКИЙ ПЕРИНАТАЛЬНЫЙ ЦЕНТР"</t>
  </si>
  <si>
    <t>ГБУЗ МО "МОСКОВСКИЙ ОБЛАСТНОЙ НАУЧНО-ИССЛЕДОВАТЕЛЬСКИЙ ИНСТИТУТ АКУШЕРСТВА И ГИНЕКОЛОГИИ"</t>
  </si>
  <si>
    <t>ГБУЗ МО "МОСКОВСКАЯ ОБЛАСТНАЯ ДЕТСКАЯ КЛИНИЧЕСКАЯ ТРАВМАТОЛОГО-ОРТОПЕДИЧЕСКАЯ БОЛЬНИЦА"</t>
  </si>
  <si>
    <t>ГБУЗ МО "МОСКОВСКИЙ ОБЛАСТНОЙ ГОСПИТАЛЬ ДЛЯ ВЕТЕРАНОВ ВОЙН"</t>
  </si>
  <si>
    <t>ГБУЗ МО "МОСКОВСКИЙ ОБЛАСТНОЙ ПЕРИНАТАЛЬНЫЙ ЦЕНТР"</t>
  </si>
  <si>
    <t>ГАУЗ МО "ВОСКРЕСЕНСКАЯ РАЙОННАЯ БОЛЬНИЦА № 2"</t>
  </si>
  <si>
    <t>ГАУЗ МО "КОРОЛЁВСКИЙ КОЖНО-ВЕНЕРОЛОГИЧЕСКИЙ ДИСПАНСЕР"</t>
  </si>
  <si>
    <t>ГАУЗ МО "ЦЕНТРАЛЬНАЯ ГОРОДСКАЯ БОЛЬНИЦА ИМЕНИ М. В. ГОЛЬЦА"</t>
  </si>
  <si>
    <t>ГАУЗ МО "ЩЕЛКОВСКИЙ КОЖНО-ВЕНЕРОЛОГИЧЕСКИЙ ДИСПАНСЕР"</t>
  </si>
  <si>
    <t>ГАУЗ МО "СЕРГИЕВО-ПОСАДСКИЙ КОЖНО-ВЕНЕРОЛОГИЧЕСКИЙ ДИСПАНСЕР"</t>
  </si>
  <si>
    <t>ГАУЗ МО "КЛИНСКИЙ КОЖНО-ВЕНЕРОЛОГИЧЕСКИЙ ДИСПАНСЕР"</t>
  </si>
  <si>
    <t>ГАУЗ МО "ХИМКИНСКАЯ ЦЕНТРАЛЬНАЯ КЛИНИЧЕСКАЯ БОЛЬНИЦА"</t>
  </si>
  <si>
    <t>ГАУЗ МО "ОДИНЦОВСКИЙ КОЖНО-ВЕНЕРОЛОГИЧЕСКИЙ ДИСПАНСЕР"</t>
  </si>
  <si>
    <t>ГАУЗ МО "ДУБНЕНСКАЯ ГОРОДСКАЯ БОЛЬНИЦА"</t>
  </si>
  <si>
    <t>ГАУЗ МО "ЦЕНТРАЛЬНАЯ ГОРОДСКАЯ КЛИНИЧЕСКАЯ БОЛЬНИЦА Г. РЕУТОВ"</t>
  </si>
  <si>
    <t>ГАУЗ МО "ПАВЛОВО-ПОСАДСКИЙ КОЖНО-ВЕНЕРОЛОГИЧЕСКИЙ ДИСПАНСЕР"</t>
  </si>
  <si>
    <t>ГАУЗ МО "КЛИНИЧЕСКИЙ ЦЕНТР ВОССТАНОВИТЕЛЬНОЙ МЕДИЦИНЫ И РЕАБИЛИТАЦИИ"</t>
  </si>
  <si>
    <t>ГАУЗ МО "ПОДОЛЬСКИЙ НАРКОЛОГИЧЕСКИЙ ДИСПАНСЕР"</t>
  </si>
  <si>
    <t>ГАУЗ МО "КОРОЛЕВСКИЙ НАРКОЛОГИЧЕСКИЙ ДИСПАНСЕР"</t>
  </si>
  <si>
    <t>ГАУЗ МО "МЫТИЩИНСКИЙ КОЖНО-ВЕНЕРОЛОГИЧЕСКИЙ ДИСПАНСЕР"</t>
  </si>
  <si>
    <t>ГАУЗ МО "ЛОСИНО-ПЕТРОВСКИЙ НАРКОЛОГИЧЕСКИЙ ДИСПАНСЕР"</t>
  </si>
  <si>
    <t>ГАУЗ МО "КЛИНСКИЙ НАРКОЛОГИЧЕСКИЙ ДИСПАНСЕР"</t>
  </si>
  <si>
    <t>ГБУЗ МО "ОДИНЦОВСКАЯ РАЙОННАЯ БОЛЬНИЦА № 2"</t>
  </si>
  <si>
    <t>ООО "МИРАМЕДИКПЛЮС"</t>
  </si>
  <si>
    <t>ООО "ОММУС"</t>
  </si>
  <si>
    <t>ООО "ТАОРА МЕДИКАЛ"</t>
  </si>
  <si>
    <t>ООО "ЦЕНТР ДИАГНОСТИКИ"</t>
  </si>
  <si>
    <t>ООО "МРТ-ЭКСПЕРТ-МЫТИЩИ"</t>
  </si>
  <si>
    <t>ООО "ЗДОРОВЬЕ"</t>
  </si>
  <si>
    <t>ООО "КЛИНИКАПРОФ"</t>
  </si>
  <si>
    <t>ООО "МРТ КЛИНИК"</t>
  </si>
  <si>
    <t>ООО "МЕДЭКО"</t>
  </si>
  <si>
    <t>ООО "ЦАД 50"</t>
  </si>
  <si>
    <t>ООО "ГИППОКРАТ"</t>
  </si>
  <si>
    <t>ООО "СФЕРА-СМ"</t>
  </si>
  <si>
    <t>ООО "НЕФРОЛАЙН-МО"</t>
  </si>
  <si>
    <t>ООО МЕДИЦИНСКИЙ ЦЕНТР "ЛЕРА"</t>
  </si>
  <si>
    <t>ООО "ДИОМАГ"</t>
  </si>
  <si>
    <t>ООО "ЦЕНТР ЛЕЧЕНИЯ БЕСПЛОДИЯ "ЭКО"</t>
  </si>
  <si>
    <t>ООО "ТАОРА МЕДИКАЛ ЗАПАД"</t>
  </si>
  <si>
    <t>ООО "ТЕМЕГОН"</t>
  </si>
  <si>
    <t>ООО "ГЕНОМЕД"</t>
  </si>
  <si>
    <t>ООО "ЦЕНТР ДИАГНОСТИКИ НОГИНСК"</t>
  </si>
  <si>
    <t>МЕДИЦИНСКОЕ ЧАСТНОЕ УЧРЕЖДЕНИЕ ЖЕНСКОГО ЗДОРОВЬЯ "БЕЛАЯ РОЗА"</t>
  </si>
  <si>
    <t>ООО "КДФ"</t>
  </si>
  <si>
    <t>ООО "МЕДИНСЕРВИС"</t>
  </si>
  <si>
    <t>ООО "НОВАЯ МЕДИЦИНА"</t>
  </si>
  <si>
    <t>АО "ГРУППА КОМПАНИЙ "МЕДСИ"</t>
  </si>
  <si>
    <t>ООО "АНК ТРЕЙД"</t>
  </si>
  <si>
    <t>ООО "ДЕПО МЕД"</t>
  </si>
  <si>
    <t>ООО "ТОМОГРАФ"</t>
  </si>
  <si>
    <t>ООО "БЛАГОПОЛУЧИЕ"</t>
  </si>
  <si>
    <t>ООО "МЕДИЦИНСКИЙ ЦЕНТР "ПАРАЦЕЛЬС"</t>
  </si>
  <si>
    <t>ООО "ПРИОР КЛИНИКА"</t>
  </si>
  <si>
    <t>ООО "МЕДИСКАН"</t>
  </si>
  <si>
    <t>ООО "КЛИНИКА ЗДОРОВЬЯ"</t>
  </si>
  <si>
    <t>ООО "МРТ ДИАГНОСТИКА"</t>
  </si>
  <si>
    <t>ООО "ЗМС"</t>
  </si>
  <si>
    <t>ООО "ИВАМЕД"</t>
  </si>
  <si>
    <t>ООО "СИЯНИЕ ЭЛЕКТРОСТАЛЬ"</t>
  </si>
  <si>
    <t>ООО "ТОМОГРАФИЯ В ЭЛЕКТРОСТАЛИ"</t>
  </si>
  <si>
    <t>ООО "МЕДИЦИНА ШКОЛЕ"</t>
  </si>
  <si>
    <t>ООО "МЕДИКА-МЕНТЭ"</t>
  </si>
  <si>
    <t>ООО "МТКЛИНИК"</t>
  </si>
  <si>
    <t>ООО "ГОРОД ЗДОРОВЬЯ"</t>
  </si>
  <si>
    <t>ЗАО "МД ПРОЕКТ 2000"</t>
  </si>
  <si>
    <t>ООО "ЭКО-СОДЕЙСТВИЕ"</t>
  </si>
  <si>
    <t>ООО "ТРЕХГОРКА МЕДИЦИНА"</t>
  </si>
  <si>
    <t>ООО "РЕДБЛОК"</t>
  </si>
  <si>
    <t>ООО МЦ "ГАРМОНИЯ"</t>
  </si>
  <si>
    <t>ООО "ИННОВАЦИОННЫЕ ТЕХНОЛОГИИ"</t>
  </si>
  <si>
    <t>ООО "ЛИНА"</t>
  </si>
  <si>
    <t>ООО "ИНАЛМЕД"</t>
  </si>
  <si>
    <t>ООО "ДИАГНОСТИЧЕСКИЙ ЦЕНТР "ЭНЕРГО"</t>
  </si>
  <si>
    <t>ООО "КОРОЛЕВ МЕДИЦИНА"</t>
  </si>
  <si>
    <t>ООО "ЛВ ГРУПП"</t>
  </si>
  <si>
    <t>ОАО "МЕДИЦИНА"</t>
  </si>
  <si>
    <t>ООО "ОДИНМЕД МО"</t>
  </si>
  <si>
    <t>ГАУЗ МО "БАЛАШИХИНСКАЯ СТОМАТОЛОГИЧЕСКАЯ ПОЛИКЛИНИКА№ 2"</t>
  </si>
  <si>
    <t>ГАУЗ МО "ЛЮБЕРЕЦКАЯ СТОМАТОЛОГИЧЕСКАЯ ПОЛИКЛИНИКА"</t>
  </si>
  <si>
    <t>ГАУЗ МО "ЩЕЛКОВСКИЙ НАРКОЛОГИЧЕСКИЙ ДИСПАНСЕР"</t>
  </si>
  <si>
    <t>ГАУЗ МО "ФРЯЗИНСКАЯ СТОМАТОЛОГИЧЕСКАЯ ПОЛИКЛИНИКА"</t>
  </si>
  <si>
    <t>ГАУЗ МО "МЫТИЩИНСКАЯ РАЙОННАЯ СТОМАТОЛОГИЧЕСКАЯ ПОЛИКЛИНИКА"</t>
  </si>
  <si>
    <t>ГАУЗ МО "БАЛАШИХИНСКАЯ СТОМАТОЛОГИЧЕСКАЯ ПОЛИКЛИНИКА № 1"</t>
  </si>
  <si>
    <t>ГАУЗ МО "ПОДОЛЬСКАЯ ГОРОДСКАЯ СТОМАТОЛОГИЧЕСКАЯ ПОЛИКЛИНИКА"</t>
  </si>
  <si>
    <t>ГАУЗ МО "СЕРПУХОВСКИЙ КОЖНО-ВЕНЕРОЛОГИЧЕСКИЙ ДИСПАНСЕР"</t>
  </si>
  <si>
    <t>ГАУЗ МО "ХИМКИНСКАЯ СТОМАТОЛОГИЧЕСКАЯ ПОЛИКЛИНИКА"</t>
  </si>
  <si>
    <t>ГАУЗ МО "ЕГОРЬЕВСКАЯ СТОМАТОЛОГИЧЕСКАЯ ПОЛИКЛИНИКА"</t>
  </si>
  <si>
    <t>ГАУЗ МО "КРАСНОГОРСКАЯ СТОМАТОЛОГИЧЕСКАЯ ПОЛИКЛИНИКА ИМ. Л.Ф. СМУРОВОЙ"</t>
  </si>
  <si>
    <t>ГАУЗ МО "ДУБНЕНСКАЯ СТОМАТОЛОГИЧЕСКАЯ ПОЛИКЛИНИКА"</t>
  </si>
  <si>
    <t>ГАУЗ МО "СТУПИНСКАЯ СТОМАТОЛОГИЧЕСКАЯ ПОЛИКЛИНИКА"</t>
  </si>
  <si>
    <t>ГАУЗ МО "ДМИТРОВСКАЯ ГОРОДСКАЯ СТОМАТОЛОГИЧЕСКАЯ ПОЛИКЛИНИКА"</t>
  </si>
  <si>
    <t>ГАУЗ МО "ПСИХИАТРИЧЕСКАЯ БОЛЬНИЦА № 22"</t>
  </si>
  <si>
    <t>ГАУЗ МО "ДОМОДЕДОВСКАЯ ГОРОДСКАЯ СТОМАТОЛОГИЧЕСКАЯ ПОЛИКЛИНИКА"</t>
  </si>
  <si>
    <t>ФГБУЗ ЗДРАВООХРАНЕНИЯ "МЕДИКО-САНИТАРНАЯ ЧАСТЬ № 152 ФЕДЕРАЛЬНОГО МЕДИКО-БИОЛОГИЧЕСКОГО АГЕНТСТВА"</t>
  </si>
  <si>
    <t>ФГБУЗ САНАТОРИЙ ИМЕНИ ГОРЬКОГО МИНИСТЕРСТВА ЗДРАВООХРАНЕНИЯ РОССИЙСКОЙ ФЕДЕРАЦИИ</t>
  </si>
  <si>
    <t>ФГБУЗ ЗДРАВООХРАНЕНИЯ "МЕДИКО-САНИТАРНАЯ ЧАСТЬ №8 ФЕДЕРАЛЬНОГО МЕДИКО-БИОЛОГИЧЕСКОГО АГЕНТСТВА"</t>
  </si>
  <si>
    <t>ФГБУЗ ЗДРАВООХРАНЕНИЯ "МЕДИКО-САНИТАРНАЯ ЧАСТЬ № 174 ФЕДЕРАЛЬНОГО МЕДИКО-БИОЛОГИЧЕСКОГО АГЕНТСТВА"</t>
  </si>
  <si>
    <t>ФГБУЗ ЗДРАВООХРАНЕНИЯ "ЦЕНТРАЛЬНАЯ МЕДИКО-САНИТАРНАЯ ЧАСТЬ № 94 ФЕДЕРАЛЬНОГО МЕДИКО-БИОЛОГИЧЕСКОГО АГЕНТСТВА"</t>
  </si>
  <si>
    <t>ФГБУЗ ЗДРАВООХРАНЕНИЯ "МЕДИКО-САНИТАРНАЯ ЧАСТЬ №154 ФЕДЕРАЛЬНОГО МЕДИКО-БИОЛОГИЧЕСКОГО АГЕНТСТВА"</t>
  </si>
  <si>
    <t>ФГБУЗ "ЛЕЧЕБНО-РЕАБИЛИТАЦИОННЫЙ ЦЕНТР " ИЗУМРУД"</t>
  </si>
  <si>
    <t>ФГБУЗ" ФЕДЕРАЛЬНЫЙ НАУЧНО-КЛИНИЧЕСКИЙ ЦЕНТР ФИЗИКО-ХИМИЧЕСКОЙ МЕДИЦИНЫ ФЕДЕРАЛЬНОГО МЕДИКО-БИОЛОГИЧЕСКОГО АГЕНТСТВА"</t>
  </si>
  <si>
    <t>ФГБУЗ ЗДРАВООХРАНЕНИЯ "ЦЕНТРАЛЬНАЯ МЕДИКО-САНИТАРНАЯ ЧАСТЬ № 21 ФЕДЕРАЛЬНОГО МЕДИКО-БИОЛОГИЧЕСКОГО АГЕНТСТВА"</t>
  </si>
  <si>
    <t>ФГБУЗ "ЛЕЧЕБНО-РЕАБИЛИТАЦИОННЫЙ КЛИНИЧЕСКИЙ ЦЕНТР" МИНИСТЕРСТВА ОБОРОНЫ РОССИЙСКОЙ ФЕДЕРАЦИИ</t>
  </si>
  <si>
    <t>ФГБУЗ "САНАТОРИЙ ДЛЯ ДЕТЕЙ С РОДИТЕЛЯМИ "КРАТОВО" МИНИСТЕРСТВА ЗДРАВООХРАНЕНИЯ РОССИЙСКОЙ ФЕДЕРАЦИИ</t>
  </si>
  <si>
    <t>ФГБУЗ "НАЦИОНАЛЬНЫЙ МЕДИЦИНСКИЙ ИССЛЕДОВАТЕЛЬСКИЙ ЦЕНТР РЕАБИЛИТАЦИИ И КУРОРТОЛОГИИ" МИНИСТЕРСТВА ЗДРАВООХРАНЕНИЯ РОССИЙСКОЙ ФЕДЕРАЦИИ</t>
  </si>
  <si>
    <t>ФГБУЗ "МОСКОВСКИЙ НАУЧНО-ИССЛЕДОВАТЕЛЬСКИЙ ИНСТИТУТ ГЛАЗНЫХ БОЛЕЗНЕЙ ИМЕНИ ГЕЛЬМГОЛЬЦА" МИНИСТЕРСТВА ЗДРАВООХРАНЕНИЯ РОССИЙСКОЙ ФЕДЕРАЦИИ</t>
  </si>
  <si>
    <t>ФГБУЗ ЦЕНТР РЕАБИЛИТАЦИИ (ДЛЯ ДЕТЕЙ С НАРУШЕНИЕМ СЛУХА) МИНИСТЕРСТВА ЗДРАВООХРАНЕНИЯ РОССИЙСКОЙ ФЕДЕРАЦИИ</t>
  </si>
  <si>
    <t>ФГБУЗ "РОССИЙСКАЯ ДЕТСКАЯ КЛИНИЧЕСКАЯ БОЛЬНИЦА" МИНИСТЕРСТВА ЗДРАВООХРАНЕНИЯ РОССИЙСКОЙ ФЕДЕРАЦИИ</t>
  </si>
  <si>
    <t>ФГБУЗ "ДЕТСКИЙ МЕДИЦИНСКИЙ ЦЕНТР" УПРАВЛЕНИЯ ДЕЛАМИ ПРЕЗИДЕНТА РОССИЙСКОЙ ФЕДЕРАЦИИ</t>
  </si>
  <si>
    <t>ФГБУЗ "НАЦИОНАЛЬНЫЙ МЕДИЦИНСКИЙ ИССЛЕДОВАТЕЛЬСКИЙ ЦЕНТР ДЕТСКОЙ ГЕМАТОЛОГИИ, ОНКОЛОГИИ И ИММУНОЛОГИИ ИМЕНИ ДМИТРИЯ РОГАЧЕВА" МИНИСТЕРСТВА ЗДРАВООХРАНЕНИЯ РОССИЙСКОЙ ФЕДЕРАЦИИ</t>
  </si>
  <si>
    <t>ФГБУЗ "3 ЦЕНТРАЛЬНЫЙ ВОЕННЫЙ КЛИНИЧЕСКИЙ ГОСПИТАЛЬ ИМЕНИ А.А. ВИШНЕВСКОГО" МИНИСТЕРСТВА ОБОРОНЫ РОССИЙСКОЙ ФЕДЕРАЦИИ</t>
  </si>
  <si>
    <t>ФГБУЗ "НАЦИОНАЛЬНЫЙ МЕДИКО-ХИРУРГИЧЕСКИЙ ЦЕНТР ИМЕНИ Н.И. ПИРОГОВА" МИНИСТЕРСТВА ЗДРАВООХРАНЕНИЯ РОССИЙСКОЙ ФЕДЕРАЦИИ</t>
  </si>
  <si>
    <t>ФГБУЗ "ФЕДЕРАЛЬНЫЙ МЕДИЦИНСКИЙ ЦЕНТР" ФЕДЕРАЛЬНОГО АГЕНТСТВА ПО УПРАВЛЕНИЮ ГОСУДАРСТВЕННЫМ ИМУЩЕСТВОМ</t>
  </si>
  <si>
    <t>ФГБУЗ "НАЦИОНАЛЬНЫЙ МЕДИЦИНСКИЙ ИССЛЕДОВАТЕЛЬСКИЙ ЦЕНТР ТРАВМАТОЛОГИИ И ОРТОПЕДИИ ИМЕНИ Н.Н. ПРИОРОВА" МИНИСТЕРСТВА ЗДРАВООХРАНЕНИЯ РОССИЙСКОЙ ФЕДЕРАЦИИ</t>
  </si>
  <si>
    <t>ФГБУЗ "ФЕДЕРАЛЬНЫЙ НАУЧНО-КЛИНИЧЕСКИЙ ЦЕНТР СПЕЦИАЛИЗИРОВАННЫХ ВИДОВ МЕДИЦИНСКОЙ ПОМОЩИ И МЕДИЦИНСКИХ ТЕХНОЛОГИЙ ФЕДЕРАЛЬНОГО МЕДИКО-БИОЛОГИЧЕСКОГО АГЕНТСТВА"</t>
  </si>
  <si>
    <t>ФГБУЗ "ЭНДОКРИНОЛОГИЧЕСКИЙ НАУЧНЫЙ ЦЕНТР" МИНИСТЕРСТВА ЗДРАВООХРАНЕНИЯ РОССИЙСКОЙ ФЕДЕРАЦИИ</t>
  </si>
  <si>
    <t>ФГБУЗ "НАЦИОНАЛЬНЫЙ МЕДИЦИНСКИЙ ИССЛЕДОВАТЕЛЬСКИЙ ЦЕНТР КАРДИОЛОГИИ" МИНИСТЕРСТВА ЗДРАВООХРАНЕНИЯ РОССИЙСКОЙ ФЕДЕРАЦИИ</t>
  </si>
  <si>
    <t>ФГБУЗ ЗДРАВООХРАНЕНИЯ "МЕДИЦИНСКИЙ ЦЕНТР "РЕШМА"ФЕДЕРАЛЬНОГО МЕДИКО-БИОЛОГИЧЕСКОГО АГЕНТСТВА"</t>
  </si>
  <si>
    <t>ФГБУЗ "ПОЛИКЛИНИКА №3" УПРАВЛЕНИЯ ДЕЛАМИ ПРЕЗИДЕНТА РОССИЙСКОЙ ФЕДЕРАЦИИ</t>
  </si>
  <si>
    <t>ФГБУЗ "ГОСУДАРСТВЕННЫЙ НАУЧНЫЙ ЦЕНТР КОЛОПРОКТОЛОГИИ ИМЕНИ А.Н. РЫЖИХ" МИНИСТЕРСТВА ЗДРАВООХРАНЕНИЯ РОССИЙСКОЙ ФЕДЕРАЦИИ</t>
  </si>
  <si>
    <t>ФГБУЗ ЗДРАВООХРАНЕНИЯ "ЦЕНТРАЛЬНАЯ МЕДИКО-САНИТАРНАЯ ЧАСТЬ №119 ФЕДЕРАЛЬНОГО МЕДИКО-БИОЛОГИЧЕСКОГО АГЕНТСТВА"</t>
  </si>
  <si>
    <t>ФГБУЗ" НАУЧНО-КЛИНИЧЕСКИЙ ЦЕНТР ОТОРИНОЛАРИНГОЛОГИИ" ФЕДЕРАЛЬНОГО МЕДИКО-БИОЛОГИЧЕСКОГО АГЕНСТВА</t>
  </si>
  <si>
    <t>ФГБНУЗ "ФЕДЕРАЛЬНЫЙ НАУЧНО-КЛИНИЧЕСКИЙ ЦЕНТР РЕАНИМАТОЛОГИИ И РЕАБИЛИТОЛОГИИ"</t>
  </si>
  <si>
    <t>ФГКУ "ГЛАВНЫЙ ВОЕННЫЙ КЛИНИЧЕСКИЙ ГОСПИТАЛЬ ИМЕНИ АКАДЕМИКА Н.Н. БУРДЕНКО" МИНИСТЕРСТВА ОБОРОНЫ РОССИЙСКОЙ ФЕДЕРАЦИИ</t>
  </si>
  <si>
    <t>ФГКУ "141 ВОЕННЫЙ ГОСПИТАЛЬ" МИНИСТЕРСТВА ОБОРОНЫ РОССИЙСКОЙ ФЕДЕРАЦИИ</t>
  </si>
  <si>
    <t>ФГБУЗ "СЕВЕРО-КАВКАЗСКИЙ ФЕДЕРАЛЬНЫЙ НАУЧНО-КЛИНИЧЕСКИЙ ЦЕНТР ФЕДЕРАЛЬНОГО МЕДИКО БИОЛОГИЧЕСКОГО АГЕНТСТВА"</t>
  </si>
  <si>
    <t>ГБУЗ МО "БАЛАШИХИНСКАЯ ЦЕНТРАЛЬНАЯ РАЙОННАЯ БОЛЬНИЦА"</t>
  </si>
  <si>
    <t>ГБУЗ МО "БАЛАШИХИНСКИЙ ПСИХОНЕВРОЛОГИЧЕСКИЙ ДИСПАНСЕР"</t>
  </si>
  <si>
    <t>ГБУЗ МО "ЦЕНТР СПЕЦИАЛИЗИРОВАННОЙ МЕДИЦИНСКОЙ ПОМОЩИ БОЛЬНЫМ ВНЕЛЕГОЧНЫМИ ФОРМАМИ ТУБЕРКУЛЕЗА"</t>
  </si>
  <si>
    <t>ГБУЗ МО "БАЛАШИХИНСКИЙ РОДИЛЬНЫЙ ДОМ"</t>
  </si>
  <si>
    <t>ГБУЗ МО "ЛЫТКАРИНСКАЯ СТОМАТОЛОГИЧЕСКАЯ ПОЛИКЛИНИКА"</t>
  </si>
  <si>
    <t>ГБУЗ МО "ЛЮБЕРЕЦКАЯ РАЙОННАЯ БОЛЬНИЦА №1"</t>
  </si>
  <si>
    <t>ГБУЗ МО "ЛЮБЕРЕЦКИЙ ОНКОЛОГИЧЕСКИЙ ДИСПАНСЕР"</t>
  </si>
  <si>
    <t>ГБУЗ МО "ЛЮБЕРЕЦКИЙ ПРОТИВОТУБЕРКУЛЕЗНЫЙ ДИСПАНСЕР"</t>
  </si>
  <si>
    <t>ГБУЗ МО "ДЗЕРЖИНСКАЯ ГОРОДСКАЯ БОЛЬНИЦА"</t>
  </si>
  <si>
    <t>ГБУЗ МО "КОТЕЛЬНИКОВСКАЯ ГОРОДСКАЯ ПОЛИКЛИНИКА"</t>
  </si>
  <si>
    <t>ГБУЗ МО "ЩЕЛКОВСКИЙ ПСИХОНЕВРОЛОГИЧЕСКИЙ ДИСПАНСЕР"</t>
  </si>
  <si>
    <t>ГБУЗ МО "ЛЫТКАРИНСКАЯ ГОРОДСКАЯ БОЛЬНИЦА"</t>
  </si>
  <si>
    <t>ГБУЗ МО "ЛОСИНО-ПЕТРОВСКАЯ ЦЕНТРАЛЬНАЯ ГОРОДСКАЯ БОЛЬНИЦА"</t>
  </si>
  <si>
    <t>ГБУЗ МО "УЧАСТКОВАЯ БОЛЬНИЦА П. БИОКОМБИНАТА"</t>
  </si>
  <si>
    <t>ГБУЗ МО "ЩЁЛКОВСКАЯ РАЙОННАЯ БОЛЬНИЦА №1"</t>
  </si>
  <si>
    <t>ГБУЗ МО "МЫТИЩИНСКАЯ ГОРОДСКАЯ ДЕТСКАЯ ПОЛИКЛИНИКА №4"</t>
  </si>
  <si>
    <t>ГБУЗ МО "МЫТИЩИНСКИЙ ПСИХОНЕВРОЛОГИЧЕСКИЙ ДИСПАНСЕР"</t>
  </si>
  <si>
    <t>ГБУЗ МО "МЫТИЩИНСКАЯ РАЙОННАЯ ЖЕНСКАЯ КОНСУЛЬТАЦИЯ"</t>
  </si>
  <si>
    <t>ГБУЗ МО "МЫТИЩИНСКАЯ ПРОТИВОТУБЕРКУЛЕЗНАЯ БОЛЬНИЦА"</t>
  </si>
  <si>
    <t>ГБУЗ МО "МЫТИЩИНСКАЯ ГОРОДСКАЯ ДЕТСКАЯ ПОЛИКЛИНИКА№3"</t>
  </si>
  <si>
    <t>ГБУЗ МО "МЫТИЩИНСКАЯ ГОРОДСКАЯ ДЕТСКАЯ ПОЛИКЛИНИКА №2"</t>
  </si>
  <si>
    <t>ГБУЗ МО "МОСКОВСКИЙ ОБЛАСТНОЙ ПРОТИВОТУБЕРКУЛЕЗНЫЙ ДИСПАНСЕР"</t>
  </si>
  <si>
    <t>ГБУЗ МО "МЫТИЩИНСКАЯ ГОРОДСКАЯ ПОЛИКЛИНИКА №5"</t>
  </si>
  <si>
    <t>ГБУЗ МО "БАЛАШИХИНСКИЙ ПРОТИВОТУБЕРКУЛЕЗНЫЙ ДИСПАНСЕР"</t>
  </si>
  <si>
    <t>ГБУЗ МО "ПОДОЛЬСКАЯ ГОРОДСКАЯ ДЕТСКАЯ ПОЛИКЛИНИКА №3"</t>
  </si>
  <si>
    <t>ГБУЗ МО "МЫТИЩИНСКИЙ ПРОТИВОТУБЕРКУЛЁЗНЫЙ ДИСПАНСЕР"</t>
  </si>
  <si>
    <t>ГБУЗ МО "ПСИХИАТРИЧЕСКАЯ БОЛЬНИЦА № 2 ИМЕНИ В.И. ЯКОВЕНКО"</t>
  </si>
  <si>
    <t>ГБУЗ МО "СЕРПУХОВСКАЯ ГОРОДСКАЯ БОЛЬНИЦА ИМЕНИ СЕМАШКО Н.А."</t>
  </si>
  <si>
    <t>ГБУЗ МО "ПСИХИАТРИЧЕСКАЯ БОЛЬНИЦА №7"</t>
  </si>
  <si>
    <t>ГБУЗ МО "СЕРПУХОВСКИЙ ГОРОДСКОЙ КОНСУЛЬТАТИВНО-ДИАГНОСТИЧЕСКИЙ ЦЕНТР"</t>
  </si>
  <si>
    <t>ГБУЗ МО "ПЕТРОВСКАЯ РАЙОННАЯ БОЛЬНИЦА № 3"</t>
  </si>
  <si>
    <t>ГБУЗ МО "СЕРПУХОВСКИЙ РОДИЛЬНЫЙ ДОМ"</t>
  </si>
  <si>
    <t>ГБУЗ МО "СЕРПУХОВСКАЯ РАЙОННАЯ ПОЛИКЛИНИКА"</t>
  </si>
  <si>
    <t>ГБУЗ МО "СЕРПУХОВСКАЯ РАЙОННАЯ СТОМАТОЛОГИЧЕСКАЯ ПОЛИКЛИНИКА"</t>
  </si>
  <si>
    <t>ГБУЗ МО "СЕРПУХОВСКАЯ ЦЕНТРАЛЬНАЯ РАЙОННАЯ БОЛЬНИЦА"</t>
  </si>
  <si>
    <t>ГБУЗ МО "ЧЕХОВСКАЯ ЦЕНТРАЛЬНАЯ РАЙОННАЯ ПОЛИКЛИНИКА"</t>
  </si>
  <si>
    <t>ГБУЗ МО "ЧЕХОВСКАЯ РАЙОННАЯ БОЛЬНИЦА № 1"</t>
  </si>
  <si>
    <t>ГБУЗ МО "ПСИХИАТРИЧЕСКАЯ БОЛЬНИЦА № 17"</t>
  </si>
  <si>
    <t>ГБУЗ МО "ЛОТОШИНСКАЯ ЦЕНТРАЛЬНАЯ РАЙОННАЯ БОЛЬНИЦА"</t>
  </si>
  <si>
    <t>ГБУЗ МО "ПОДОЛЬСКАЯ ГОРОДСКАЯ ДЕТСКАЯ ПОЛИКЛИНИКА №2"</t>
  </si>
  <si>
    <t>ГБУЗ МО "ПОДОЛЬСКАЯ ТУБЕРКУЛЕЗНАЯ БОЛЬНИЦА"</t>
  </si>
  <si>
    <t>ГБУЗ МО "ПОДОЛЬСКАЯ ГОРОДСКАЯ ДЕТСКАЯ ПОЛИКЛИНИКА №1"</t>
  </si>
  <si>
    <t>ГБУЗ МО "ПОДОЛЬСКИЙ РОДИЛЬНЫЙ ДОМ"</t>
  </si>
  <si>
    <t>ГБУЗ МО "СЕЛЯТИНСКАЯ РАЙОННАЯ БОЛЬНИЦА"</t>
  </si>
  <si>
    <t>ГБУЗ МО "ПСИХИАТРИЧЕСКАЯ БОЛЬНИЦА №5"</t>
  </si>
  <si>
    <t>ГБУЗ МО "КЛИМОВСКАЯ ЦЕНТРАЛЬНАЯ ГОРОДСКАЯ БОЛЬНИЦА"</t>
  </si>
  <si>
    <t>ГБУЗ МО "ПОДОЛЬСКАЯ ГОРОДСКАЯ БОЛЬНИЦА №2"</t>
  </si>
  <si>
    <t>ГБУЗ МО "РУЗСКАЯ РАЙОННАЯ БОЛЬНИЦА"</t>
  </si>
  <si>
    <t>ГБУЗ МО "ПСИХИАТРИЧЕСКАЯ БОЛЬНИЦА № 23"</t>
  </si>
  <si>
    <t>ГБУЗ МО "НАРО-ФОМИНСКАЯ СТОМАТОЛОГИЧЕСКАЯ ПОЛИКЛИНИКА"</t>
  </si>
  <si>
    <t>ГБУЗ МО "СЕРПУХОВСКАЯ СТОМАТОЛОГИЧЕСКАЯ ПОЛИКЛИНИКА №2"</t>
  </si>
  <si>
    <t>ГБУЗ МО "СЕРПУХОВСКИЙ НАРКОЛОГИЧЕСКИЙ ДИСПАНСЕР"</t>
  </si>
  <si>
    <t>ГБУЗ МО "ПОДОЛЬСКАЯ ДЕТСКАЯ ГОРОДСКАЯ БОЛЬНИЦА"</t>
  </si>
  <si>
    <t>ГБУЗ МО "ПРОТВИНСКАЯ ГОРОДСКАЯ БОЛЬНИЦА"</t>
  </si>
  <si>
    <t>ГБУЗ МО "ПСИХИАТРИЧЕСКАЯ БОЛЬНИЦА №4"</t>
  </si>
  <si>
    <t>ГБУЗ МО "ПСИХИАТРИЧЕСКАЯ БОЛЬНИЦА № 28"</t>
  </si>
  <si>
    <t>ГБУЗ МО "ТУЧКОВСКАЯ РАЙОННАЯ БОЛЬНИЦА"</t>
  </si>
  <si>
    <t>ГБУЗ МО "СЕРГИЕВО-ПОСАДСКАЯ РАЙОННАЯ БОЛЬНИЦА"</t>
  </si>
  <si>
    <t>ГБУЗ МО "СОФРИНСКАЯ ГОРОДСКАЯ БОЛЬНИЦА ИМ. СЕМАШКО Н.А."</t>
  </si>
  <si>
    <t>ГБУЗ МО "ПОДОЛЬСКАЯ ГОРОДСКАЯ ПОЛИКЛИНИКА №1"</t>
  </si>
  <si>
    <t>ГБУЗ МО "ПУШКИНСКАЯ ПОЛИКЛИНИКА МИКРОРАЙОНА КЛЯЗЬМА"</t>
  </si>
  <si>
    <t>ГБУЗ МО "ШАХОВСКАЯ ЦЕНТРАЛЬНАЯ РАЙОННАЯ БОЛЬНИЦА"</t>
  </si>
  <si>
    <t>ГБУЗ МО "НАРО-ФОМИНСКАЯ РАЙОННАЯ БОЛЬНИЦА № 1"</t>
  </si>
  <si>
    <t>ГБУЗ МО "ПУШКИНСКАЯ РАЙОННАЯ БОЛЬНИЦА ИМ. ПРОФ. РОЗАНОВА В.Н."</t>
  </si>
  <si>
    <t>ГБУЗ МО "МОЖАЙСКАЯ ЦЕНТРАЛЬНАЯ РАЙОННАЯ БОЛЬНИЦА"</t>
  </si>
  <si>
    <t>ГБУЗ МО "УВАРОВСКАЯ РАЙОННАЯ БОЛЬНИЦА"</t>
  </si>
  <si>
    <t>ГБУЗ МО "ИВАНТЕЕВСКАЯ ЦЕНТРАЛЬНАЯ ГОРОДСКАЯ БОЛЬНИЦА"</t>
  </si>
  <si>
    <t>ГБУЗ МО "КЛИНСКИЙ ПРОТИВОТУБЕРКУЛЕЗНЫЙ ДИСПАНСЕР"</t>
  </si>
  <si>
    <t>ГБУЗ МО "ЧЕХОВСКАЯ РАЙОННАЯ БОЛЬНИЦА № 2"</t>
  </si>
  <si>
    <t>ГБУЗ МО "МОСКОВСКАЯ ОБЛАСТНАЯ СТАНЦИЯ СКОРОЙ МЕДИЦИНСКОЙ ПОМОЩИ"</t>
  </si>
  <si>
    <t>ГБУЗ МО "ОПАЛИХОВСКАЯ ГОРОДСКАЯ ПОЛИКЛИНИКА"</t>
  </si>
  <si>
    <t>ГБУЗ МО "ПЕТРОВО-ДАЛЬНЕВСКАЯ УЧАСТКОВАЯ БОЛЬНИЦА"</t>
  </si>
  <si>
    <t>ГБУЗ МО "ИСТРИНСКАЯ РАЙОННАЯ КЛИНИЧЕСКАЯ БОЛЬНИЦА"</t>
  </si>
  <si>
    <t>ГБУЗ МО "ИСТРИНСКИЙ ПРОТИВОТУБЕРКУЛЕЗНЫЙ ДИСПАНСЕР"</t>
  </si>
  <si>
    <t>ГБУЗ МО "ПСИХИАТРИЧЕСКАЯ БОЛЬНИЦА №13"</t>
  </si>
  <si>
    <t>ГБУЗ МО "СХОДНЕНСКАЯ ГОРОДСКАЯ БОЛЬНИЦА"</t>
  </si>
  <si>
    <t>ГБУЗ МО "КРАСНОГОРСКИЙ КОЖНО-ВЕНЕРОЛОГИЧЕСКИЙ ДИСПАНСЕР"</t>
  </si>
  <si>
    <t>ГБУЗ МО "ЕГОРЬЕВСКАЯ ЦЕНТРАЛЬНАЯ РАЙОННАЯ БОЛЬНИЦА"</t>
  </si>
  <si>
    <t>ГБУЗ МО "НОВО-ПЕТРОВСКАЯ СЕЛЬСКАЯ УЧАСТКОВАЯ БОЛЬНИЦА"</t>
  </si>
  <si>
    <t>ГБУЗ МО "МИХНЕВСКАЯ РАЙОННАЯ БОЛЬНИЦА"</t>
  </si>
  <si>
    <t>ГБУЗ МО "КАШИРСКАЯ ЦЕНТРАЛЬНАЯ РАЙОННАЯ БОЛЬНИЦА"</t>
  </si>
  <si>
    <t>ГБУЗ МО "РОШАЛЬСКАЯ ГОРОДСКАЯ БОЛЬНИЦА"</t>
  </si>
  <si>
    <t>ГБУЗ МО "ПСИХИАТРИЧЕСКАЯ БОЛЬНИЦА № 11"</t>
  </si>
  <si>
    <t>ГБУЗ МО "ШАТУРСКАЯ ЦЕНТРАЛЬНАЯ РАЙОННАЯ БОЛЬНИЦА"</t>
  </si>
  <si>
    <t>ГБУЗ МО "ОРЕХОВО-ЗУЕВСКИЙ ПРОТИВОТУБЕРКУЛЕЗНЫЙ ДИСПАНСЕР"</t>
  </si>
  <si>
    <t>ГБУЗ МО "ПСИХИАТРИЧЕСКАЯ БОЛЬНИЦА № 8"</t>
  </si>
  <si>
    <t>ГБУЗ МО "ОРЕХОВО-ЗУЕВСКАЯ ЦЕНТРАЛЬНАЯ ГОРОДСКАЯ БОЛЬНИЦА"</t>
  </si>
  <si>
    <t>ГБУЗ МО "СЕРЕБРЯНО-ПРУДСКАЯ ЦЕНТРАЛЬНАЯ РАЙОННАЯ БОЛЬНИЦА"</t>
  </si>
  <si>
    <t>ГБУЗ МО "ПСИХИАТРИЧЕСКАЯ БОЛЬНИЦА №19"</t>
  </si>
  <si>
    <t>ГБУЗ МО "ПАВЛОВСКАЯ УЧАСТКОВАЯ БОЛЬНИЦА"</t>
  </si>
  <si>
    <t>ГБУЗ МО "ЗВЕНИГОРОДСКАЯ ЦЕНТРАЛЬНАЯ ГОРОДСКАЯ БОЛЬНИЦА"</t>
  </si>
  <si>
    <t>ГБУЗ МО "ДОМОДЕДОВСКИЙ ПРОТИВОТУБЕРКУЛЕЗНЫЙ ДИСПАНСЕР"</t>
  </si>
  <si>
    <t>ГБУЗ МО "ЗАРАЙСКАЯ ЦЕНТРАЛЬНАЯ РАЙОННАЯ БОЛЬНИЦА"</t>
  </si>
  <si>
    <t>ГБУЗ МО "КРАСНОГОРСКАЯ ГОРОДСКАЯ БОЛЬНИЦА №2"</t>
  </si>
  <si>
    <t>ГБУЗ МО "ПСИХИАТРИЧЕСКАЯ БОЛЬНИЦА №9"</t>
  </si>
  <si>
    <t>ГБУЗ МО "ПСИХИАТРИЧЕСКАЯ БОЛЬНИЦА № 14"</t>
  </si>
  <si>
    <t>ГБУЗ МО "ЯХРОМСКАЯ ГОРОДСКАЯ БОЛЬНИЦА"</t>
  </si>
  <si>
    <t>ГБУЗ МО "КОЛОМЕНСКИЙ ПРОТИВОТУБЕРКУЛЕЗНЫЙ ДИСПАНСЕР"</t>
  </si>
  <si>
    <t>ГБУЗ МО "ПСИХИАТРИЧЕСКАЯ БОЛЬНИЦА № 6"</t>
  </si>
  <si>
    <t>ГБУЗ МО "ПСИХИАТРИЧЕСКАЯ БОЛЬНИЦА № 24"</t>
  </si>
  <si>
    <t>ГБУЗ МО "ТАЛДОМСКАЯ ЦЕНТРАЛЬНАЯ РАЙОННАЯ БОЛЬНИЦА"</t>
  </si>
  <si>
    <t>ГБУЗ МО "ОДИНЦОВСКИЙ ПРОТИВОТУБЕРКУЛЕЗНЫЙ ДИСПАНСЕР"</t>
  </si>
  <si>
    <t>ГБУЗ МО "ЛОБНЕНСКАЯ ЦЕНТРАЛЬНАЯ ГОРОДСКАЯ БОЛЬНИЦА"</t>
  </si>
  <si>
    <t>ГБУЗ МО "ПАВЛОВО-ПОСАДСКАЯ ЦЕНТРАЛЬНАЯ РАЙОННАЯ БОЛЬНИЦА"</t>
  </si>
  <si>
    <t>ГБУЗ МО "ДМИТРОВСКАЯ ГОРОДСКАЯ БОЛЬНИЦА"</t>
  </si>
  <si>
    <t>ГБУЗ МО "КРАСНОЗНАМЕНСКАЯ ГОРОДСКАЯ ДЕТСКАЯ ПОЛИКЛИНИКА"</t>
  </si>
  <si>
    <t>ГБУЗ МО "ЛУХОВИЦКАЯ ЦЕНТРАЛЬНАЯ РАЙОННАЯ БОЛЬНИЦА"</t>
  </si>
  <si>
    <t>ГБУЗ МО "ЭЛЕКТРОСТАЛЬСКАЯ ЦЕНТРАЛЬНАЯ ГОРОДСКАЯ БОЛЬНИЦА"</t>
  </si>
  <si>
    <t>ГБУЗ МО ДЕТСКИЙ САНАТОРИЙ "ОТДЫХ"</t>
  </si>
  <si>
    <t>ГБУЗ МО "ЛЕВОБЕРЕЖНАЯ ГОРОДСКАЯ ПОЛИКЛИНИКА"</t>
  </si>
  <si>
    <t>ГБУЗ МО "СТУПИНСКАЯ ЦЕНТРАЛЬНАЯ РАЙОННАЯ КЛИНИЧЕСКАЯ БОЛЬНИЦА"</t>
  </si>
  <si>
    <t>ГБУЗ МО "РАМЕНСКАЯ ЦЕНТРАЛЬНАЯ РАЙОННАЯ БОЛЬНИЦА"</t>
  </si>
  <si>
    <t>ГБУЗ МО "ЖУКОВСКАЯ СТОМАТОЛОГИЧЕСКАЯ ПОЛИКЛИНИКА"</t>
  </si>
  <si>
    <t>ГБУЗ МО "БРОННИЦКАЯ ГОРОДСКАЯ БОЛЬНИЦА"</t>
  </si>
  <si>
    <t>ГБУЗ МО "ПСИХИАТРИЧЕСКАЯ БОЛЬНИЦА № 15"</t>
  </si>
  <si>
    <t>ГБУЗ МО "ВОСКРЕСЕНСКАЯ ПЕРВАЯ РАЙОННАЯ БОЛЬНИЦА"</t>
  </si>
  <si>
    <t>ГБУЗ МО "ВОЛОКОЛАМСКАЯ ЦЕНТРАЛЬНАЯ РАЙОННАЯ БОЛЬНИЦА"</t>
  </si>
  <si>
    <t>ГБУЗ МО "МОСКОВСКИЙ ОБЛАСТНОЙ НАУЧНО-ИССЛЕДОВАТЕЛЬСКИЙ КЛИНИЧЕСКИЙ ИНСТИТУТ ИМ. М.Ф. ВЛАДИМИРСКОГО"</t>
  </si>
  <si>
    <t>ГБУЗ МО "СТУПИНСКИЙ ПСИХОНЕВРОЛОГИЧЕСКИЙ ДИСПАНСЕР"</t>
  </si>
  <si>
    <t>ГБУЗ МО "НОГИНСКАЯ ЦЕНТРАЛЬНАЯ РАЙОННАЯ БОЛЬНИЦА"</t>
  </si>
  <si>
    <t>ГБУЗ МО "ЦЕНТРАЛЬНАЯ КЛИНИЧЕСКАЯ ПСИХИАТРИЧЕСКАЯ БОЛЬНИЦА"</t>
  </si>
  <si>
    <t>ГБУЗ МО "МОСКОВСКИЙ ОБЛАСТНОЙ КОНСУЛЬТАТИВНО-ДИАГНОСТИЧЕСКИЙ ЦЕНТР ДЛЯ ДЕТЕЙ"</t>
  </si>
  <si>
    <t>ГБУЗ МО "НАРО-ФОМИНСКИЙ ПЕРИНАТАЛЬНЫЙ ЦЕНТР"</t>
  </si>
  <si>
    <t>ГБУЗ МО "ЩЕЛКОВСКИЙ ПЕРИНАТАЛЬНЫЙ ЦЕНТР"</t>
  </si>
  <si>
    <t>ГБУЗ МО "КОЛОМЕНСКИЙ ПЕРИНАТАЛЬНЫЙ ЦЕНТР"</t>
  </si>
  <si>
    <t>АО "ЦЕНТРАЛЬНАЯ БОЛЬНИЦА ЭКСПЕРТИЗЫ ЛЕТНО-ИСПЫТАТЕЛЬНОГО СОСТАВА"</t>
  </si>
  <si>
    <t>АО "ЕВРОПЕЙСКИЙ МЕДИЦИНСКИЙ ЦЕНТР"</t>
  </si>
  <si>
    <t>АО "ЛЕТНО-ИССЛЕДОВАТЕЛЬСКИЙ ИНСТИТУТ ИМЕНИ М.М. ГРОМОВА"</t>
  </si>
  <si>
    <t>НУЗ "ЦЕНТРАЛЬНАЯ БОЛЬНИЦА № 4 ОТКРЫТОГО АКЦИОНЕРНОГО ОБЩЕСТВА "РОССИЙСКИЕ ЖЕЛЕЗНЫЕ ДОРОГИ"</t>
  </si>
  <si>
    <t>НУЗ "УЗЛОВАЯ ПОЛИКЛИНИКА НА СТАНЦИИ ОРЕХОВО-ЗУЕВО ОТКРЫТОГО АКЦИОНЕРНОГО ОБЩЕСТВА "РОССИЙСКИЕ ЖЕЛЕЗНЫЕ ДОРОГИ"</t>
  </si>
  <si>
    <t>НУЗ "ЦЕНТРАЛЬНАЯ ПОЛИКЛИНИКА ОТКРЫТОГО АКЦИОНЕРНОГО ОБЩЕСТВА "РОССИЙСКИЕ ЖЕЛЕЗНЫЕ ДОРОГИ"</t>
  </si>
  <si>
    <t>ООО "БАЛАШИХИНСКИЙ ДИАГНОСТИЧЕСКИЙ ЦЕНТР"</t>
  </si>
  <si>
    <t>ООО "МЕДИНА-ФАРМ"</t>
  </si>
  <si>
    <t>ООО "ЦЕНТР ЭНДОКРИНОЛОГИИ</t>
  </si>
  <si>
    <t>ООО "ЦЕНТР ПАЛЛИАТИВНОЙ МЕДИЦИНСКОЙ ПОМОЩИ" (ЦЕНТР АЛЬТ ОПИНИОН)</t>
  </si>
  <si>
    <t>ООО "НАУЧНО-ИССЛЕДОВАТЕЛЬСКИЙ МЕДИЦИНСКИЙ ЦЕНТР МЕДИКА-МЕНТЕ"</t>
  </si>
  <si>
    <t>ООО "ЛЕЧЕБНО-ДИАГНОСТИЧЕСКИЙ ЦЕНТР МЕЖДУНАРОДНОГО ИНСТИТУТА БИОЛОГИЧЕСКИХ СИСТЕМ-МОСКОВСКАЯ ОБЛАСТЬ"</t>
  </si>
  <si>
    <t>ООО "КЛИНИКА ИННОВАЦИОННОЙ ХИРУРГИИ"</t>
  </si>
  <si>
    <t>ООО "МЕДИКО-ДИАГНОСТИЧЕСКИЙ ЦЕНТР "СЕМЕЙНЫЙ"</t>
  </si>
  <si>
    <t>ООО "ФАРМАЦЕВТИЧЕСКАЯ КОМПАНИЯ "СЕСАНА"</t>
  </si>
  <si>
    <t>ООО "ВИП-МЕД"</t>
  </si>
  <si>
    <t>ООО "ДИОМАГ-Р"</t>
  </si>
  <si>
    <t>ООО "ТЕХНИЧЕСКО-ЭКОЛОГИЧЕСКИЙ ЦЕНТР "НЕМЧИНОВКА"</t>
  </si>
  <si>
    <t>ООО "КЛИНСКИЙ ДИАГНОСТИЧЕСКИЙ ЦЕНТР"</t>
  </si>
  <si>
    <t>ООО МЕДИЦИНСКИЙ ЦЕНТР ВОССТАНОВИТЕЛЬНОГО ЛЕЧЕНИЯ "КОНСИЛИУМ"</t>
  </si>
  <si>
    <t>ООО "ЦЕНТР ГЕМОДИАЛИЗА "ДИАЛОГ"</t>
  </si>
  <si>
    <t>ООО "ГОРОДСКОЙ МЕДИЦИНСКИЙ ЦЕНТР"</t>
  </si>
  <si>
    <t>ООО "КЛИНИКА НОВАЯ МЕДИЦИНА"</t>
  </si>
  <si>
    <t>ООО "МЕЖДУНАРОДНЫЙ ЦЕНТР ТОМОГРАФИЧЕСКИХ ИССЛЕДОВАНИЙ"</t>
  </si>
  <si>
    <t>ООО " МЕДИЦИНСКИЙ ЦЕНТР-ТОМОГРАФИЯ ПЛЮС"</t>
  </si>
  <si>
    <t>ООО "ЦЕНТР РЕПРОДУКЦИИ И ГЕНЕТИКИ"</t>
  </si>
  <si>
    <t>ООО " ВЫСОКИЕ МЕДИЦИНСКИЕ ТЕХНОЛОГИИ"</t>
  </si>
  <si>
    <t>ООО "МЕЖДУНАРОДНАЯ КЛИНИКА "СЕМЬЯ"</t>
  </si>
  <si>
    <t>ООО "САНТА-МАРИЯ"</t>
  </si>
  <si>
    <t>ООО "КЛИНИКА РЕПРОДУКТИВНОЙ МЕДИЦИНЫ "ЗДОРОВОЕ НАСЛЕДИЕ"</t>
  </si>
  <si>
    <t>ООО "САНАТОРИЙ "УДЕЛЬНАЯ"</t>
  </si>
  <si>
    <t>ООО "ОГОНЁК- ЭС"</t>
  </si>
  <si>
    <t>ООО "ОФТАЛЬМОЛОГИЧЕСКИЙ ЦЕНТР КОНОВАЛОВА"</t>
  </si>
  <si>
    <t>ООО КЛИНИКА ВСПОМОГАТЕЛЬНЫХ РЕПРОДУКТИВНЫХ ТЕХНОЛОГИЙ - "ДЕТИ ИЗ ПРОБИРКИ"</t>
  </si>
  <si>
    <t>ООО "НАУЧНО- ПРАКТИЧЕСКИЙ ЦЕНТР ВОССТАНОВЛЕНИЯ ЗРЕНИЯ"</t>
  </si>
  <si>
    <t>ООО "МЕДИЦИНСКИЙ ЦЕНТР ВЫСОКИХ ТЕХНОЛОГИЙ ПОЛИКЛИНИКА № 1"</t>
  </si>
  <si>
    <t>ООО "ЮНИФАРМ"</t>
  </si>
  <si>
    <t>ООО ЦЕНТР СОВРЕМЕННОЙ МЕДИЦИНЫ "ПРОФМЕД"</t>
  </si>
  <si>
    <t>ООО "ГАРМОНИЯ А. З."</t>
  </si>
  <si>
    <t>ООО "МЕДИЦИНСКИЙ ЦЕНТР ТОМОГРАФИЯ ДОМОДЕДОВО"</t>
  </si>
  <si>
    <t>ООО "ГЛОБАЛ МЕДИКАЛ СИСТЕМ"</t>
  </si>
  <si>
    <t>ООО "МЕДИЦИНСКИЙ ЦЕНТР - ДЕТСТВО"</t>
  </si>
  <si>
    <t>ООО "МЕДИЦИНСКИЙ ЦЕНТР ТОМОГРАФИЯ ПЛЮС"</t>
  </si>
  <si>
    <t>ФГАУ "ЛЕЧЕБНО-РЕАБИЛИТАЦИОННЫЙ ЦЕНТР" МИНИСТЕРСТВА ЗДРАВООХРАНЕНИЯ РОССИЙСКОЙ ФЕДЕРАЦИИ</t>
  </si>
  <si>
    <t>ФГБУЗ "ФЕДЕРАЛЬНЫЙ КЛИНИЧЕСКИЙ ЦЕНТР ВЫСОКИХ МЕДИЦИНСКИХ ТЕХНОЛОГИЙ ФЕДЕРАЛЬНОГО МЕДИКО-БИОЛОГИЧЕСКОГО АГЕНТСТВА"</t>
  </si>
  <si>
    <t>ФГБУЗ "МЕДИКО-САНИТАРНАЯ ЧАСТЬ № 9" ФЕДЕРАЛЬНОГО МЕДИКО-БИОЛОГИЧЕСКОГО АГЕНТСТВА</t>
  </si>
  <si>
    <t>ФГБУЗ "ФЕДЕРАЛЬНЫЙ НАУЧНЫЙ ЦЕНТР ГИГИЕНЫ ИМ. Ф. Ф. ЭРИСМАНА" ФЕДЕРАЛЬНОЙ СЛУЖБЫ ПО НАДЗОРУ В СФЕРЕ ЗАЩИТЫ ПРАВ ПОТРЕБИТЕЛЕЙ И БЛАГОПОЛУЧИЯ ЧЕЛОВЕКА"</t>
  </si>
  <si>
    <t>ФГБУ ЛПУ "ЛЕЧЕБНО-ОЗДОРОВИТЕЛЬНЫЙ ЦЕНТР МИНИСТЕРСТВА ИНОСТРАННЫХ ДЕЛ РОССИЙСКОЙ ФЕДЕРАЦИИ"</t>
  </si>
  <si>
    <t>ФГАУ "МЕЖОТРАСЛЕВОЙ НАУЧНО-ТЕХНИЧЕСКИЙ КОМПЛЕКС "МИКРОХИРУРГИЯ ГЛАЗА" ИМЕНИ АКАДЕМИКА С.Н. ФЕДОРОВА" МИНИСТЕРСТВА ЗДРАВООХРАНЕНИЯ РОССИЙСКОЙ ФЕДЕРАЦИИ</t>
  </si>
  <si>
    <t>ФБУ "ЦЕНТРАЛЬНАЯ КЛИНИЧЕСКАЯ БОЛЬНИЦА ГРАЖДАНСКОЙ АВИАЦИИ"</t>
  </si>
  <si>
    <t>ФГБУ "НАЦИОНАЛЬНЫЙ МЕДИЦИНСКИЙ ИССЛЕДОВАТЕЛЬСКИЙ ЦЕНТР СЕРДЕЧНО-СОСУДИСТОЙ ХИРУРГИИ ИМЕНИ А.Н. БАКУЛЕВА" МИНИСТЕРСТВА ЗДРАВООХРАНЕНИЯ РОССИЙСКОЙ ФЕДЕРАЦИИ</t>
  </si>
  <si>
    <t>ФГУП "ЦЕНТРАЛЬНЫЙ АЭРОГИДРОДИНАМИЧЕСКИЙ ИНСТИТУТ ИМЕНИ ПРОФЕССОРА Н.Е. ЖУКОВСКОГО"</t>
  </si>
  <si>
    <t>ФКУЗ "МЕДИКО-САНИТАРНАЯ ЧАСТЬ МИНИСТЕРСТВА ВНУТРЕННИХ ДЕЛ РОССИЙСКОЙ ФЕДЕРАЦИИ ПО МОСКОВСКОЙ ОБЛАСТИ"</t>
  </si>
  <si>
    <t>ГБУЗ МО "БАЛАШИХИНСКАЯ ГОРОДСКАЯ БОЛЬНИЦА ИМ.А.М.ДЕГОНСКОГО"</t>
  </si>
  <si>
    <t>ГБУЗ МО "ЛЮБЕРЕЦКИЙ ПСИХОНЕВРОЛОГИЧЕСКИЙ ДИСПАНСЕР"</t>
  </si>
  <si>
    <t>ГАУЗ МО "ЛЮБЕРЕЦКИЙ НАРКОЛОГИЧЕСКИЙ ДИСПАНСЕР"</t>
  </si>
  <si>
    <t>ГБУЗ МО "ЛЮБЕРЕЦКИЙ КОЖНО-ВЕНЕРОЛОГИЧЕСКИЙ ДИСПАНСЕР"</t>
  </si>
  <si>
    <t>ГБУЗ МО "СЕРГИЕВО-ПОСАДСКИЙ ПРОТИВОТУБЕРКУЛЕЗНЫЙ ДИСПАНСЕР"</t>
  </si>
  <si>
    <t>ГАУЗ МО "ПОДОЛЬСКИЙ КОЖНО-ВЕНЕРОЛОГИЧЕСКИЙ ДИСПАНСЕР"</t>
  </si>
  <si>
    <t>ГБУЗ МО "МЕНДЕЛЕЕВСКАЯ ГОРОДСКАЯ БОЛЬНИЦА"</t>
  </si>
  <si>
    <t>ГБУЗ МО "СОЛНЕЧНОГОРСКАЯ ЦЕНТРАЛЬНАЯ РАЙОННАЯ БОЛЬНИЦА"</t>
  </si>
  <si>
    <t>ГАУЗ МО "ДОМОДЕДОВСКИЙ КОЖНО-ВЕНЕРОЛОГИЧЕСКИЙ ДИСПАНСЕР"</t>
  </si>
  <si>
    <t>ГБУЗ МО "ПСИХИАТРИЧЕСКАЯ БОЛЬНИЦА №12"</t>
  </si>
  <si>
    <t>ГБУЗ МО "МОСКОВСКИЙ ОБЛАСТНОЙ НАРКОЛОГИЧЕСКИЙ ДИСПАНСЕР"</t>
  </si>
  <si>
    <t>ГБУЗ МО "ЕГОРЬЕВСКИЙ КОЖНО-ВЕНЕРОЛОГИЧЕСКИЙ ДИСПАНСЕР"</t>
  </si>
  <si>
    <t>ГБУЗ МО "ПСИХИАТРИЧЕСКАЯ БОЛЬНИЦА № 3"</t>
  </si>
  <si>
    <t>ГБУЗ МО "ОРЕХОВО-ЗУЕВСКИЙ КОЖНО-ВЕНЕРОЛОГИЧЕСКИЙ ДИСПАНСЕР"</t>
  </si>
  <si>
    <t>ГАУЗ МО "ХИМКИНСКИЙ КОЖНО-ВЕНЕРОЛОГИЧЕСКИЙ ДИСПАНСЕР"</t>
  </si>
  <si>
    <t>ГБУЗ МО "АМБУЛАТОРИЯ ГОРОДСКОГО ОКРУГА ВОСХОД"</t>
  </si>
  <si>
    <t>ГБУЗ МО "ОЗЁРСКАЯ ЦЕНТРАЛЬНАЯ РАЙОННАЯ БОЛЬНИЦА "</t>
  </si>
  <si>
    <t>ГАУЗ МО "ОДИНЦОВСКИЙ НАРКОЛОГИЧЕСКИЙ ДИСПАНСЕР"</t>
  </si>
  <si>
    <t>ГБУЗ МО "ЖУКОВСКАЯ ГОРОДСКАЯ КЛИНИЧЕСКАЯ БОЛЬНИЦА"</t>
  </si>
  <si>
    <t>ГУП Г. МОСКВЫ "МЕДИЦИНСКИЙ ЦЕНТР УПРАВЛЕНИЯ ДЕЛАМИ МЭРА И ПРАВИТЕЛЬСТВА МОСКВЫ"</t>
  </si>
  <si>
    <t>ГБУЗ МО "МОСКОВСКИЙ ОБЛАСТНОЙ КЛИНИЧЕСКИЙ КОЖНО-ВЕНЕРОЛОГИЧЕСКИЙ ДИСПАНСЕР"</t>
  </si>
  <si>
    <t>ГАУЗ МО "МОСКОВСКАЯ ОБЛАСТНАЯ СТОМАТОЛОГИЧЕСКАЯ ПОЛИКЛИНИКА"</t>
  </si>
  <si>
    <t>ГБУЗ МО "ПСИХОНЕВРОЛОГИЧЕСКАЯ БОЛЬНИЦА ДЛЯ ДЕТЕЙ С ПОРАЖЕНИЕМ ЦНС С НАРУШЕНИЕМ ПСИХИКИ"</t>
  </si>
  <si>
    <t>ГБУЗ МО "МОСКОВСКИЙ ОБЛАСТНОЙ ОНКОЛОГИЧЕСКИЙ ДИСПАНСЕР"</t>
  </si>
  <si>
    <t>ГБУЗ Г. МОСКВЫ "ГОРОДСКАЯ КЛИНИЧЕСКАЯ БОЛЬНИЦА ИМЕНИ В.В. ВИНОГРАДОВА ДЕПАРТАМЕНТА ЗДРАВООХРАНЕНИЯ ГОРОДА МОСКВЫ"</t>
  </si>
  <si>
    <t>ФГБУЗ ЗДРАВООХРАНЕНИЯ "МЕДИКО-САНИТАРНАЯ ЧАСТЬ №170 ФЕДЕРАЛЬНОГО МЕДИКО-БИОЛОГИЧЕСКОГО АГЕНТСТВА"</t>
  </si>
  <si>
    <t>ФГБУЗ ЗДРАВООХРАНЕНИЯ БОЛЬНИЦА ПУЩИНСКОГО НАУЧНОГО ЦЕНТРА РОССИЙСКОЙ АКАДЕМИИ НАУК</t>
  </si>
  <si>
    <t>ФГБУЗ ДЕТСКИЙ САНАТОРИЙ "ВАСИЛЬЕВСКОЕ" МИНИСТЕРСТВА ЗДРАВООХРАНЕНИЯ РОССИЙСКОЙ ФЕДЕРАЦИИ</t>
  </si>
  <si>
    <t>ФГБУЗ ЗДРАВООХРАНЕНИЯ "МЕДИКО-САНИТАРНАЯ ЧАСТЬ № 164 ФЕДЕРАЛЬНОГО МЕДИКО-БИОЛОГИЧЕСКОГО АГЕНТСТВА"</t>
  </si>
  <si>
    <t>ФГБУЗ "ФЕДЕРАЛЬНОЕ БЮРО МЕДИКО-СОЦИАЛЬНОЙ ЭКСПЕРТИЗЫ" МИНИСТЕРСТВА ТРУДА И СОЦИАЛЬНОЙ ЗАЩИТЫ РОССИЙСКОЙ ФЕДЕРАЦИИ</t>
  </si>
  <si>
    <t>ФКУ "ВОЙСКОВАЯ ЧАСТЬ 52583"</t>
  </si>
  <si>
    <t>ФГБУЗ "РОССИЙСКИЙ РЕАБИЛИТАЦИОННЫЙ ЦЕНТР "ДЕТСТВО" МИНИСТЕРСТВА ЗДРАВООХРАНЕНИЯ РОССИЙСКОЙ ФЕДЕРАЦИИ</t>
  </si>
  <si>
    <t>ФГБУЗ ЗДРАВООХРАНЕНИЯ БОЛЬНИЦА НАУЧНОГО ЦЕНТРА РОССИЙСКОЙ АКАДЕМИИ НАУК В ЧЕРНОГОЛОВКЕ</t>
  </si>
  <si>
    <t>ФГБУЗ ЗДРАВООХРАНЕНИЯ ЦЕНТРАЛЬНАЯ КЛИНИЧЕСКАЯ БОЛЬНИЦА РОССИЙСКОЙ АКАДЕМИИ НАУК</t>
  </si>
  <si>
    <t>ФГБНУЗ "НАУЧНО-ИССЛЕДОВАТЕЛЬСКИЙ ИНСТИТУТ РЕВМАТОЛОГИИ ИМЕНИ В.А. НАСОНОВОЙ"</t>
  </si>
  <si>
    <t>ФГБУЗ ЗДРАВООХРАНЕНИЯ "ЦЕНТРАЛЬНАЯ КЛИНИЧЕСКАЯ БОЛЬНИЦА ВОССТАНОВИТЕЛЬНОГО ЛЕЧЕНИЯ ФЕДЕРАЛЬНОГО МЕДИКО-БИОЛОГИЧЕСКОГО АГЕНТСТВА"</t>
  </si>
  <si>
    <t>ФГБУЗ "КЛИНИЧЕСКАЯ БОЛЬНИЦА" УПРАВЛЕНИЯ ДЕЛАМИ ПРЕЗИДЕНТА РОССИЙСКОЙ ФЕДЕРАЦИИ</t>
  </si>
  <si>
    <t>ФГБУЗ "ЦЕНТР РЕАБИЛИТАЦИИ" УПРАВЛЕНИЯ ДЕЛАМИ ПРЕЗИДЕНТА РОССИЙСКОЙ ФЕДЕРАЦИИ</t>
  </si>
  <si>
    <t>ФГКУ "1586 ВОЕННЫЙ КЛИНИЧЕСКИЙ ГОСПИТАЛЬ" МИНИСТЕРСТВА ОБОРОНЫ РОССИЙСКОЙ ФЕДЕРАЦИИ</t>
  </si>
  <si>
    <t>ООО "МЕДИЦИНСКИЙ ЦЕНТР "КЛИНСКИЙ"</t>
  </si>
  <si>
    <t>ООО "МЕДИЦИНСКИЙ ЦЕНТР ТАОРА МЕДИКАЛ"</t>
  </si>
  <si>
    <t>ЛПУ САНАТОРИЙ "ОЗЕРЫ"</t>
  </si>
  <si>
    <t>НУЗ "УЗЛОВАЯ ПОЛИКЛИНИКА НА СТАНЦИИ ОЖЕРЕЛЬЕ ОТКРЫТОГО АКЦИОНЕРНОГО ОБЩЕСТВА "РОССИЙСКИЕ ЖЕЛЕЗНЫЕ ДОРОГИ"</t>
  </si>
  <si>
    <t>АО "ЦЕНТР ЭНДОХИРУРГИИ И ЛИТОТРИПСИИ"</t>
  </si>
  <si>
    <t>ООО "ДАЛЬНЕВОСТОЧНАЯ МЕДИЦИНСКАЯ КОМПАНИЯ"</t>
  </si>
  <si>
    <t>ООО "ЭКО ЦЕНТР"</t>
  </si>
  <si>
    <t>ООО "КЛИНИКА РЕПРОДУКЦИИ "ВИТА ЭКО"</t>
  </si>
  <si>
    <t>ООО "ИРРИДЕНТ"</t>
  </si>
  <si>
    <t>АО "МЕДТОРГСЕРВИС"</t>
  </si>
  <si>
    <t>ООО "МЕДИЦИНСКИЙ ЦЕНТР ВОССТАНОВИТЕЛЬНОГО ЛЕЧЕНИЯ "РЕАБИ"</t>
  </si>
  <si>
    <t>ООО "ЭКСПЕРТ"</t>
  </si>
  <si>
    <t>ООО "МЕДИЦИНА"</t>
  </si>
  <si>
    <t>ООО "ВАШ ДОКТОР"</t>
  </si>
  <si>
    <t>ООО "ЦЕНТР СОВРЕМЕННОЙ МЕДИЦИНЫ"</t>
  </si>
  <si>
    <t>АНО "ЭЛЕКТРОСТАЛЬСКАЯ СТОМАТОЛОГИЧЕСКАЯ ПОЛИКЛИНИКА"</t>
  </si>
  <si>
    <t>ООО «НОВЫЕ МЕДТЕХНОЛОГИИ 1»</t>
  </si>
  <si>
    <t>ООО "ВЕДМЕД ЭКСПЕРТ"</t>
  </si>
  <si>
    <t>ООО "ВЕЛЕС"</t>
  </si>
  <si>
    <t>ЗАО "САНАТОРИЙ ИМЕНИ ВОРОВСКОГО"</t>
  </si>
  <si>
    <t>ООО "НАЦИОНАЛЬНЫЙ ДИАГНОСТИЧЕСКИЙ ЦЕНТР"</t>
  </si>
  <si>
    <t>ПАО "КРАСНОГОРСКИЙ ЗАВОД ИМ. С.А. ЗВЕРЕВА"</t>
  </si>
  <si>
    <t>ООО "ЩЕЛКОВСКИЙ ГЕПАТОЛОГИЧЕСКИЙ ЦЕНТР"</t>
  </si>
  <si>
    <t>ФГБУЗ ЗДРАВООХРАНЕНИЯ "ЦЕНТРАЛЬНАЯ МЕДИКО-САНИТАРНАЯ ЧАСТЬ №119 ФЕДЕРАЛЬНОГО МЕДИКО-БИОЛОГИЧЕСКОГО АГЕНТСТВА" (ЗАТО Звездный городок)</t>
  </si>
  <si>
    <t>ГОСУДАРСТВЕННОЕ БЮДЖЕТНОЕ УЧРЕЖДЕНИЕ ЗДРАВООХРАНЕНИЯ МОСКОВСКОЙ ОБЛАСТИ "ОЗЁРСКАЯ ЦЕНТРАЛЬНАЯ РАЙОННАЯ БОЛЬНИЦА "</t>
  </si>
  <si>
    <t>обращения по заболеванию</t>
  </si>
  <si>
    <t>разовые посещения в связи с  заболеванием</t>
  </si>
  <si>
    <t>1, 61</t>
  </si>
  <si>
    <t>Сверхбазовая программа ОМС</t>
  </si>
  <si>
    <t>Базовая программа ОМС</t>
  </si>
  <si>
    <t>Круглосуточный стационар ВМП</t>
  </si>
  <si>
    <t>Экстракорпоральное оплодотворение</t>
  </si>
  <si>
    <t>Скорая медицинская помощь</t>
  </si>
  <si>
    <t>Гемодиализ</t>
  </si>
  <si>
    <t>Законченные случаи, услуги</t>
  </si>
  <si>
    <t>посещения в неотложной форме</t>
  </si>
  <si>
    <t>Услуги</t>
  </si>
  <si>
    <t>Законченные случаи</t>
  </si>
  <si>
    <t>Cкорая медицинская помощь</t>
  </si>
  <si>
    <t>ГОСУДАРСТВЕННОЕ БЮДЖЕТНОЕ УЧРЕЖДЕНИЕ ЗДРАВООХРАНЕНИЯ МОСКОВСКОЙ ОБЛАСТИ "БАЛАШИХИНСКИЙ ПСИХОНЕВРОЛОГИЧЕСКИЙ ДИСПАНСЕР"</t>
  </si>
  <si>
    <t>ГОСУДАРСТВЕННОЕ БЮДЖЕТНОЕ УЧРЕЖДЕНИЕ ЗДРАВООХРАНЕНИЯ МОСКОВСКОЙ ОБЛАСТИ "ЦЕНТР СПЕЦИАЛИЗИРОВАННОЙ МЕДИЦИНСКОЙ ПОМОЩИ БОЛЬНЫМ ВНЕЛЕГОЧНЫМИ ФОРМАМИ ТУБЕРКУЛЕЗА"</t>
  </si>
  <si>
    <t>ГОСУДАРСТВЕННОЕ БЮДЖЕТНОЕ УЧРЕЖДЕНИЕ ЗДРАВООХРАНЕНИЯ МОСКОВСКОЙ ОБЛАСТИ "ПСИХИАТРИЧЕСКАЯ БОЛЬНИЦА № 14"</t>
  </si>
  <si>
    <t>ГОСУДАРСТВЕННОЕ БЮДЖЕТНОЕ УЧРЕЖДЕНИЕ ЗДРАВООХРАНЕНИЯ МОСКОВСКОЙ ОБЛАСТИ "ПСИХИАТРИЧЕСКАЯ БОЛЬНИЦА №9"</t>
  </si>
  <si>
    <t>ГОСУДАРСТВЕННОЕ АВТОНОМНОЕ УЧРЕЖДЕНИЕ ЗДРАВООХРАНЕНИЯ МОСКОВСКОЙ ОБЛАСТИ "ДОМОДЕДОВСКИЙ КОЖНО-ВЕНЕРОЛОГИЧЕСКИЙ ДИСПАНСЕР"</t>
  </si>
  <si>
    <t>ГОСУДАРСТВЕННОЕ БЮДЖЕТНОЕ УЧРЕЖДЕНИЕ ЗДРАВООХРАНЕНИЯ МОСКОВСКОЙ ОБЛАСТИ "ПСИХИАТРИЧЕСКАЯ БОЛЬНИЦА №19"</t>
  </si>
  <si>
    <t>ГОСУДАРСТВЕННОЕ БЮДЖЕТНОЕ УЧРЕЖДЕНИЕ ЗДРАВООХРАНЕНИЯ МОСКОВСКОЙ ОБЛАСТИ "ДОМОДЕДОВСКИЙ ПРОТИВОТУБЕРКУЛЕЗНЫЙ ДИСПАНСЕР"</t>
  </si>
  <si>
    <t>ГОСУДАРСТВЕННОЕ БЮДЖЕТНОЕ УЧРЕЖДЕНИЕ ЗДРАВООХРАНЕНИЯ МОСКОВСКОЙ ОБЛАСТИ "ПСИХИАТРИЧЕСКАЯ БОЛЬНИЦА № 3"</t>
  </si>
  <si>
    <t>ГОСУДАРСТВЕННОЕ БЮДЖЕТНОЕ УЧРЕЖДЕНИЕ ЗДРАВООХРАНЕНИЯ МОСКОВСКОЙ ОБЛАСТИ "БАЛАШИХИНСКАЯ ГОРОДСКАЯ БОЛЬНИЦА ИМ.А.М.ДЕГОНСКОГО"</t>
  </si>
  <si>
    <t>ГОСУДАРСТВЕННОЕ БЮДЖЕТНОЕ УЧРЕЖДЕНИЕ ЗДРАВООХРАНЕНИЯ МОСКОВСКОЙ ОБЛАСТИ "КОРОЛЁВСКАЯ ГОРОДСКАЯ БОЛЬНИЦА"</t>
  </si>
  <si>
    <t>ГОСУДАРСТВЕННОЕ БЮДЖЕТНОЕ УЧРЕЖДЕНИЕ ЗДРАВООХРАНЕНИЯ МОСКОВСКОЙ ОБЛАСТИ "ПСИХИАТРИЧЕСКАЯ БОЛЬНИЦА № 28"</t>
  </si>
  <si>
    <t>ГОСУДАРСТВЕННОЕ БЮДЖЕТНОЕ УЧРЕЖДЕНИЕ ЗДРАВООХРАНЕНИЯ МОСКОВСКОЙ ОБЛАСТИ "КЛИНСКИЙ ПРОТИВОТУБЕРКУЛЕЗНЫЙ ДИСПАНСЕР"</t>
  </si>
  <si>
    <t>ГОСУДАРСТВЕННОЕ БЮДЖЕТНОЕ УЧРЕЖДЕНИЕ ЗДРАВООХРАНЕНИЯ МОСКОВСКОЙ ОБЛАСТИ "ПСИХИАТРИЧЕСКАЯ БОЛЬНИЦА №13"</t>
  </si>
  <si>
    <t>ГОСУДАРСТВЕННОЕ БЮДЖЕТНОЕ УЧРЕЖДЕНИЕ ЗДРАВООХРАНЕНИЯ МОСКОВСКОЙ ОБЛАСТИ "ПСИХИАТРИЧЕСКАЯ БОЛЬНИЦА № 6"</t>
  </si>
  <si>
    <t>ГОСУДАРСТВЕННОЕ БЮДЖЕТНОЕ УЧРЕЖДЕНИЕ ЗДРАВООХРАНЕНИЯ МОСКОВСКОЙ ОБЛАСТИ "КРАСНОГОРСКИЙ КОЖНО-ВЕНЕРОЛОГИЧЕСКИЙ ДИСПАНСЕР"</t>
  </si>
  <si>
    <t>ГОСУДАРСТВЕННОЕ БЮДЖЕТНОЕ УЧРЕЖДЕНИЕ ЗДРАВООХРАНЕНИЯ "МОСКОВСКАЯ ОБЛАСТНАЯ  СТАНЦИЯ СКОРОЙ МЕДИЦИНСКОЙ ПОМОЩИ"</t>
  </si>
  <si>
    <t>ГОСУДАРСТВЕННОЕ БЮДЖЕТНОЕ УЧРЕЖДЕНИЕ ЗДРАВООХРАНЕНИЯ МОСКОВСКОЙ ОБЛАСТИ "ПСИХИАТРИЧЕСКАЯ БОЛЬНИЦА № 24"</t>
  </si>
  <si>
    <t>ГОСУДАРСТВЕННОЕ БЮДЖЕТНОЕ УЧРЕЖДЕНИЕ ЗДРАВООХРАНЕНИЯ МОСКОВСКОЙ ОБЛАСТИ "ПСИХИАТРИЧЕСКАЯ БОЛЬНИЦА №12"</t>
  </si>
  <si>
    <t>ГОСУДАРСТВЕННОЕ БЮДЖЕТНОЕ УЧРЕЖДЕНИЕ ЗДРАВООХРАНЕНИЯ МОСКОВСКОЙ ОБЛАСТИ "ЛЮБЕРЕЦКИЙ ПСИХОНЕВРОЛОГИЧЕСКИЙ ДИСПАНСЕР"</t>
  </si>
  <si>
    <t>ГОСУДАРСТВЕННОЕ АВТОНОМНОЕ УЧРЕЖДЕНИЕ ЗДРАВООХРАНЕНИЯ МОСКОВСКОЙ ОБЛАСТИ "ЛЮБЕРЕЦКИЙ НАРКОЛОГИЧЕСКИЙ ДИСПАНСЕР"</t>
  </si>
  <si>
    <t>ГОСУДАРСТВЕННОЕ БЮДЖЕТНОЕ УЧРЕЖДЕНИЕ ЗДРАВООХРАНЕНИЯ МОСКОВСКОЙ ОБЛАСТИ "МЫТИЩИНСКАЯ ПРОТИВОТУБЕРКУЛЕЗНАЯ БОЛЬНИЦА"</t>
  </si>
  <si>
    <t>ГОСУДАРСТВЕННОЕ АВТОНОМНОЕ УЧРЕЖДЕНИЕ ЗДРАВООХРАНЕНИЯ МОСКОВСКОЙ ОБЛАСТИ "ОДИНЦОВСКИЙ НАРКОЛОГИЧЕСКИЙ ДИСПАНСЕР"</t>
  </si>
  <si>
    <t>ГОСУДАРСТВЕННОЕ БЮДЖЕТНОЕ УЧРЕЖДЕНИЕ ЗДРАВООХРАНЕНИЯ МОСКОВСКОЙ ОБЛАСТИ "ОДИНЦОВСКИЙ ПРОТИВОТУБЕРКУЛЕЗНЫЙ ДИСПАНСЕР"</t>
  </si>
  <si>
    <t>ГОСУДАРСТВЕННОЕ БЮДЖЕТНОЕ УЧРЕЖДЕНИЕ ЗДРАВООХРАНЕНИЯ МОСКОВСКОЙ ОБЛАСТИ "ПСИХИАТРИЧЕСКАЯ БОЛЬНИЦА № 15"</t>
  </si>
  <si>
    <t>ГОСУДАРСТВЕННОЕ АВТОНОМНОЕ УЧРЕЖДЕНИЕ ЗДРАВООХРАНЕНИЯ МОСКОВСКОЙ ОБЛАСТИ "ПОДОЛЬСКИЙ КОЖНО-ВЕНЕРОЛОГИЧЕСКИЙ ДИСПАНСЕР"</t>
  </si>
  <si>
    <t>ГОСУДАРСТВЕННОЕ БЮДЖЕТНОЕ УЧРЕЖДЕНИЕ ЗДРАВООХРАНЕНИЯ МОСКОВСКОЙ ОБЛАСТИ "ПОДОЛЬСКАЯ ТУБЕРКУЛЕЗНАЯ БОЛЬНИЦА"</t>
  </si>
  <si>
    <t>ГОСУДАРСТВЕННОЕ БЮДЖЕТНОЕ УЧРЕЖДЕНИЕ ЗДРАВООХРАНЕНИЯ МОСКОВСКОЙ ОБЛАСТИ "ПСИХИАТРИЧЕСКАЯ БОЛЬНИЦА №4"</t>
  </si>
  <si>
    <t>ГОСУДАРСТВЕННОЕ БЮДЖЕТНОЕ УЧРЕЖДЕНИЕ ЗДРАВООХРАНЕНИЯ МОСКОВСКОЙ ОБЛАСТИ "СЕРГИЕВО-ПОСАДСКИЙ ПРОТИВОТУБЕРКУЛЕЗНЫЙ ДИСПАНСЕР"</t>
  </si>
  <si>
    <t>ГОСУДАРСТВЕННОЕ БЮДЖЕТНОЕ УЧРЕЖДЕНИЕ ЗДРАВООХРАНЕНИЯ МОСКОВСКОЙ ОБЛАСТИ "ПСИХИАТРИЧЕСКАЯ БОЛЬНИЦА №5"</t>
  </si>
  <si>
    <t>ГОСУДАРСТВЕННОЕ АВТОНОМНОЕ УЧРЕЖДЕНИЕ ЗДРАВООХРАНЕНИЯ МОСКОВСКОЙ ОБЛАСТИ "СЕРПУХОВСКИЙ КОЖНО-ВЕНЕРОЛОГИЧЕСКИЙ ДИСПАНСЕР"</t>
  </si>
  <si>
    <t>ГОСУДАРСТВЕННОЕ БЮДЖЕТНОЕ УЧРЕЖДЕНИЕ ЗДРАВООХРАНЕНИЯ МОСКОВСКОЙ ОБЛАСТИ "ПСИХИАТРИЧЕСКАЯ БОЛЬНИЦА №7"</t>
  </si>
  <si>
    <t>ГОСУДАРСТВЕННОЕ БЮДЖЕТНОЕ УЧРЕЖДЕНИЕ ЗДРАВООХРАНЕНИЯ МОСКОВСКОЙ ОБЛАСТИ "СЕРПУХОВСКИЙ НАРКОЛОГИЧЕСКИЙ ДИСПАНСЕР"</t>
  </si>
  <si>
    <t>ГОСУДАРСТВЕННОЕ БЮДЖЕТНОЕ УЧРЕЖДЕНИЕ ЗДРАВООХРАНЕНИЯ МОСКОВСКОЙ ОБЛАСТИ "СТУПИНСКИЙ ПСИХОНЕВРОЛОГИЧЕСКИЙ ДИСПАНСЕР"</t>
  </si>
  <si>
    <t>ГОСУДАРСТВЕННОЕ АВТОНОМНОЕ УЧРЕЖДЕНИЕ ЗДРАВООХРАНЕНИЯ МОСКОВСКОЙ ОБЛАСТИ "ХИМКИНСКИЙ КОЖНО-ВЕНЕРОЛОГИЧЕСКИЙ ДИСПАНСЕР"</t>
  </si>
  <si>
    <t>ГОСУДАРСТВЕННОЕ АВТОНОМНОЕ УЧРЕЖДЕНИЕ ЗДРАВООХРАНЕНИЯ МОСКОВСКОЙ ОБЛАСТИ "ПСИХИАТРИЧЕСКАЯ БОЛЬНИЦА № 22"</t>
  </si>
  <si>
    <t>ГОСУДАРСТВЕННОЕ БЮДЖЕТНОЕ УЧРЕЖДЕНИЕ ЗДРАВООХРАНЕНИЯ МОСКОВСКОЙ ОБЛАСТИ "ПСИХИАТРИЧЕСКАЯ БОЛЬНИЦА № 2 ИМЕНИ В.И. ЯКОВЕНКО"</t>
  </si>
  <si>
    <t>ГОСУДАРСТВЕННОЕ БЮДЖЕТНОЕ УЧРЕЖДЕНИЕ ЗДРАВООХРАНЕНИЯ МОСКОВСКОЙ ОБЛАСТИ "ПСИХИАТРИЧЕСКАЯ БОЛЬНИЦА № 11"</t>
  </si>
  <si>
    <t>ГОСУДАРСТВЕННОЕ АВТОНОМНОЕ УЧРЕЖДЕНИЕ ЗДРАВООХРАНЕНИЯ МОСКОВСКОЙ ОБЛАСТИ "ЩЕЛКОВСКИЙ НАРКОЛОГИЧЕСКИЙ ДИСПАНСЕР"</t>
  </si>
  <si>
    <t>ГОСУДАРСТВЕННОЕ БЮДЖЕТНОЕ УЧРЕЖДЕНИЕ ЗДРАВООХРАНЕНИЯ МОСКОВСКОЙ ОБЛАСТИ "ЩЕЛКОВСКИЙ ПСИХОНЕВРОЛОГИЧЕСКИЙ ДИСПАНСЕР"</t>
  </si>
  <si>
    <t>ГОСУДАРСТВЕННОЕ БЮДЖЕТНОЕ УЧРЕЖДЕНИЕ ЗДРАВООХРАНЕНИЯ МОСКОВСКОЙ ОБЛАСТИ "ПСИХИАТРИЧЕСКАЯ БОЛЬНИЦА № 17"</t>
  </si>
  <si>
    <t>ГОСУДАРСТВЕННОЕ БЮДЖЕТНОЕ УЧРЕЖДЕНИЕ ЗДРАВООХРАНЕНИЯ МОСКОВСКОЙ ОБЛАСТИ "МОСКОВСКИЙ ОБЛАСТНОЙ КЛИНИЧЕСКИЙ КОЖНО-ВЕНЕРОЛОГИЧЕСКИЙ ДИСПАНСЕР"</t>
  </si>
  <si>
    <t>ГОСУДАРСТВЕННОЕ БЮДЖЕТНОЕ УЧРЕЖДЕНИЕ ЗДРАВООХРАНЕНИЯ МОСКОВСКОЙ ОБЛАСТИ "МОСКОВСКИЙ ОБЛАСТНОЙ ПРОТИВОТУБЕРКУЛЕЗНЫЙ ДИСПАНСЕР"</t>
  </si>
  <si>
    <t>ГОСУДАРСТВЕННОЕ БЮДЖЕТНОЕ УЧРЕЖДЕНИЕ ЗДРАВООХРАНЕНИЯ МОСКОВСКОЙ ОБЛАСТИ "МОСКОВСКИЙ ОБЛАСТНОЙ НАРКОЛОГИЧЕСКИЙ ДИСПАНСЕР"</t>
  </si>
  <si>
    <t>в том числе:</t>
  </si>
  <si>
    <t xml:space="preserve">Оказание медицинской помощи застрахованным в Московской области в других субъектах РФ </t>
  </si>
  <si>
    <t>Распределение объемов предоставления специализированной медицинской помощи в условиях круглосуточного стационара на 2018 год</t>
  </si>
  <si>
    <t>Распределение объемов предоставления высокотехнологичной медицинской помощи в условиях круглосуточного стационара на 2018 год</t>
  </si>
  <si>
    <t>Распределение объемов предоставления  медицинской помощи в условиях дневного стационара на 2018 год</t>
  </si>
  <si>
    <t>Распределение объемов оказания услуг экстракорпорального оплодотворения в условиях дневного стационара на 2018 год</t>
  </si>
  <si>
    <t>Распределение объемов оказания услуг заместительной почечной терапии методом диализа в условиях дневного стационара на 2018 год</t>
  </si>
  <si>
    <t>Перитонеальный диализ</t>
  </si>
  <si>
    <t xml:space="preserve"> за оказание медицинской помощи застрахованным в Московской области в других субъектах РФ</t>
  </si>
  <si>
    <t>Распределение объемов оказания скорой медицинской помощи на 2018 год</t>
  </si>
  <si>
    <t>Распределение объемов оказания медицинской помощи в амбулаторно-поликлинических условиях за исключением услуг КТ, МРТ, ПЭТ КТ, сцинтиграфии на 2018 год</t>
  </si>
  <si>
    <t>* действует после включения в реестр медицинских организаций и начала реализации Концессионного соглашения по строительству онкорадиологических центров в г. Подольск и г. Балашиха от 04.03.2015 №07-2 и от 04.03.2015 №07-1</t>
  </si>
  <si>
    <t>Распределение объемов оказания услуг КТ, МРТ, ПЭТ КТ, сцинтиграфии в амбулаторно-поликлинических условиях на 2018 год</t>
  </si>
  <si>
    <t>Распределения объемов предоставления медицинской помощи и их финансового обеспечения по сверхбазовой программе обязательного медицинского страхования на 2018 год</t>
  </si>
  <si>
    <t>Профилактические осмотры несовершеннолетних</t>
  </si>
  <si>
    <t>Диспансеризация детей - сирот, пребывающих в стационарных учреждениях, находящихся в трудной жизненной ситуации</t>
  </si>
  <si>
    <t>Диспансеризация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t>
  </si>
  <si>
    <t>Финансовое обеспечение (тыс.руб.) за вычетом услуг КТ, МРТ, ПЭТ КТ, сцинтиграфия и др.</t>
  </si>
  <si>
    <t>ФГБУ "ГВКГ им. Н.Н. БУРДЕНКО"</t>
  </si>
  <si>
    <t>ФГБУ "ГОСУДАРСТВЕННЫЙ НАУЧНЫЙ ЦЕНТР РОССИЙСКОЙ ФЕДЕРАЦИИ - ФЕДЕРАЛЬНЫЙ МЕДИЦИНСКИЙ БИОФИЗИЧЕСКИЙ ЦЕНТР ИМЕНИ А.И. БУРНАЗЯНА"</t>
  </si>
  <si>
    <t>гериатрия</t>
  </si>
  <si>
    <t>Диспансеризация взрослых 1 этап</t>
  </si>
  <si>
    <t>Диспансеризация взрослых 2 этап</t>
  </si>
  <si>
    <t>Профилактические осмотры взрослых</t>
  </si>
  <si>
    <t>ГБУЗ МО "НАРО-ФОМИНСКАЯ РАЙОННАЯ БОЛЬНИЦА №2"</t>
  </si>
  <si>
    <t>Распределение объемов предоставления медицинской помощи по всем условиям оказания на 2018 год</t>
  </si>
  <si>
    <t>511101</t>
  </si>
  <si>
    <t xml:space="preserve">ООО «Чеховский сосудистый центр» </t>
  </si>
  <si>
    <t>ООО "НАУЧНО-ИССЛЕДОВАТЕЛЬСКИЙ МЕДИЦИНСКИЙ ЦЕНТР МЕДИКА МЕНТЕ"</t>
  </si>
  <si>
    <t>ООО "Онкоклиника"</t>
  </si>
  <si>
    <t>&amp;</t>
  </si>
  <si>
    <t>Приложение 1 к Протоколу Комиссии от 29.08.2018 №86</t>
  </si>
  <si>
    <t>(Установлено решением Комиссии  по разработке Московской областной программы ОМС 29.08.2018 (Протокол № 86))</t>
  </si>
</sst>
</file>

<file path=xl/styles.xml><?xml version="1.0" encoding="utf-8"?>
<styleSheet xmlns="http://schemas.openxmlformats.org/spreadsheetml/2006/main">
  <numFmts count="6">
    <numFmt numFmtId="164" formatCode="#,##0.000"/>
    <numFmt numFmtId="165" formatCode="#,##0.0000"/>
    <numFmt numFmtId="166" formatCode="_-* #,##0.00&quot;р.&quot;_-;\-* #,##0.00&quot;р.&quot;_-;_-* &quot;-&quot;??&quot;р.&quot;_-;_-@_-"/>
    <numFmt numFmtId="167" formatCode="#,##0.0000000"/>
    <numFmt numFmtId="168" formatCode="#,##0.000000"/>
    <numFmt numFmtId="169" formatCode="#,##0.00000000"/>
  </numFmts>
  <fonts count="21">
    <font>
      <sz val="11"/>
      <color theme="1"/>
      <name val="Calibri"/>
      <family val="2"/>
      <charset val="204"/>
      <scheme val="minor"/>
    </font>
    <font>
      <b/>
      <sz val="10"/>
      <name val="Times New Roman"/>
      <family val="1"/>
      <charset val="204"/>
    </font>
    <font>
      <sz val="10"/>
      <color indexed="8"/>
      <name val="Arial"/>
      <family val="2"/>
      <charset val="204"/>
    </font>
    <font>
      <sz val="10"/>
      <name val="Times New Roman"/>
      <family val="1"/>
      <charset val="204"/>
    </font>
    <font>
      <b/>
      <sz val="14"/>
      <name val="Times New Roman"/>
      <family val="1"/>
      <charset val="204"/>
    </font>
    <font>
      <sz val="10"/>
      <name val="Arial"/>
      <family val="2"/>
      <charset val="204"/>
    </font>
    <font>
      <sz val="10"/>
      <name val="Arial Cyr"/>
      <charset val="204"/>
    </font>
    <font>
      <sz val="11"/>
      <color indexed="8"/>
      <name val="Calibri"/>
      <family val="2"/>
      <charset val="204"/>
    </font>
    <font>
      <b/>
      <sz val="12"/>
      <name val="Times New Roman"/>
      <family val="1"/>
      <charset val="204"/>
    </font>
    <font>
      <sz val="9"/>
      <name val="Times New Roman"/>
      <family val="1"/>
      <charset val="204"/>
    </font>
    <font>
      <b/>
      <i/>
      <sz val="9"/>
      <name val="Times New Roman"/>
      <family val="1"/>
      <charset val="204"/>
    </font>
    <font>
      <sz val="9"/>
      <color indexed="81"/>
      <name val="Tahoma"/>
      <family val="2"/>
      <charset val="204"/>
    </font>
    <font>
      <b/>
      <sz val="9"/>
      <color indexed="81"/>
      <name val="Tahoma"/>
      <family val="2"/>
      <charset val="204"/>
    </font>
    <font>
      <sz val="11"/>
      <color theme="1"/>
      <name val="Calibri"/>
      <family val="2"/>
      <charset val="204"/>
      <scheme val="minor"/>
    </font>
    <font>
      <sz val="10"/>
      <color rgb="FF000000"/>
      <name val="Arial"/>
      <family val="2"/>
      <charset val="204"/>
    </font>
    <font>
      <sz val="10"/>
      <color theme="1"/>
      <name val="Times New Roman"/>
      <family val="1"/>
      <charset val="204"/>
    </font>
    <font>
      <b/>
      <sz val="10"/>
      <color theme="1"/>
      <name val="Times New Roman"/>
      <family val="1"/>
      <charset val="204"/>
    </font>
    <font>
      <sz val="10"/>
      <color rgb="FFFF0000"/>
      <name val="Times New Roman"/>
      <family val="1"/>
      <charset val="204"/>
    </font>
    <font>
      <sz val="10"/>
      <color rgb="FF000000"/>
      <name val="Times New Roman"/>
      <family val="1"/>
      <charset val="204"/>
    </font>
    <font>
      <sz val="10"/>
      <color theme="1"/>
      <name val="Calibri"/>
      <family val="2"/>
      <charset val="204"/>
      <scheme val="minor"/>
    </font>
    <font>
      <sz val="10"/>
      <name val="Arial"/>
      <family val="2"/>
      <charset val="204"/>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top style="thin">
        <color indexed="64"/>
      </top>
      <bottom/>
      <diagonal/>
    </border>
    <border>
      <left style="medium">
        <color indexed="64"/>
      </left>
      <right style="thin">
        <color indexed="64"/>
      </right>
      <top/>
      <bottom/>
      <diagonal/>
    </border>
    <border>
      <left/>
      <right style="medium">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s>
  <cellStyleXfs count="23">
    <xf numFmtId="0" fontId="0" fillId="0" borderId="0"/>
    <xf numFmtId="0" fontId="14" fillId="0" borderId="0"/>
    <xf numFmtId="166" fontId="6" fillId="0" borderId="0" applyFont="0" applyFill="0" applyBorder="0" applyAlignment="0" applyProtection="0"/>
    <xf numFmtId="0" fontId="5" fillId="0" borderId="0"/>
    <xf numFmtId="0" fontId="13" fillId="0" borderId="0"/>
    <xf numFmtId="0" fontId="13" fillId="0" borderId="0"/>
    <xf numFmtId="0" fontId="13" fillId="0" borderId="0"/>
    <xf numFmtId="0" fontId="6" fillId="0" borderId="0"/>
    <xf numFmtId="0" fontId="13" fillId="0" borderId="0"/>
    <xf numFmtId="0" fontId="13" fillId="0" borderId="0"/>
    <xf numFmtId="0" fontId="7" fillId="0" borderId="0"/>
    <xf numFmtId="0" fontId="5" fillId="0" borderId="0"/>
    <xf numFmtId="0" fontId="13" fillId="0" borderId="0"/>
    <xf numFmtId="0" fontId="5" fillId="0" borderId="0"/>
    <xf numFmtId="0" fontId="5" fillId="0" borderId="0"/>
    <xf numFmtId="0" fontId="14" fillId="0" borderId="0"/>
    <xf numFmtId="0" fontId="2" fillId="0" borderId="0"/>
    <xf numFmtId="0" fontId="2" fillId="0" borderId="0"/>
    <xf numFmtId="0" fontId="2" fillId="0" borderId="0"/>
    <xf numFmtId="0" fontId="2" fillId="0" borderId="0"/>
    <xf numFmtId="0" fontId="20" fillId="0" borderId="0"/>
    <xf numFmtId="0" fontId="7" fillId="0" borderId="0"/>
    <xf numFmtId="0" fontId="7" fillId="0" borderId="0"/>
  </cellStyleXfs>
  <cellXfs count="779">
    <xf numFmtId="0" fontId="0" fillId="0" borderId="0" xfId="0"/>
    <xf numFmtId="0" fontId="15" fillId="0" borderId="0" xfId="0" applyFont="1"/>
    <xf numFmtId="0" fontId="15" fillId="0" borderId="1" xfId="0" applyFont="1" applyBorder="1"/>
    <xf numFmtId="0" fontId="15" fillId="0" borderId="0" xfId="0" applyFont="1" applyAlignment="1">
      <alignment horizontal="center"/>
    </xf>
    <xf numFmtId="0" fontId="15" fillId="0" borderId="0" xfId="0" applyFont="1" applyAlignment="1">
      <alignment wrapText="1"/>
    </xf>
    <xf numFmtId="0" fontId="15" fillId="0" borderId="1" xfId="0" applyFont="1" applyBorder="1" applyAlignment="1">
      <alignment wrapText="1"/>
    </xf>
    <xf numFmtId="0" fontId="16" fillId="0" borderId="0" xfId="0" applyFont="1"/>
    <xf numFmtId="0" fontId="15" fillId="0" borderId="2" xfId="0" applyFont="1" applyBorder="1"/>
    <xf numFmtId="0" fontId="15" fillId="0" borderId="2" xfId="0" applyFont="1" applyBorder="1" applyAlignment="1">
      <alignment horizontal="center"/>
    </xf>
    <xf numFmtId="0" fontId="15" fillId="0" borderId="2" xfId="0" applyFont="1" applyBorder="1" applyAlignment="1">
      <alignment wrapText="1"/>
    </xf>
    <xf numFmtId="0" fontId="15" fillId="0" borderId="3" xfId="0" applyFont="1" applyBorder="1"/>
    <xf numFmtId="0" fontId="15" fillId="0" borderId="4" xfId="0" applyFont="1" applyBorder="1" applyAlignment="1">
      <alignment wrapText="1"/>
    </xf>
    <xf numFmtId="0" fontId="15" fillId="0" borderId="5" xfId="0" applyFont="1" applyBorder="1"/>
    <xf numFmtId="0" fontId="15" fillId="0" borderId="6" xfId="0" applyFont="1" applyBorder="1" applyAlignment="1">
      <alignment wrapText="1"/>
    </xf>
    <xf numFmtId="49" fontId="15" fillId="0" borderId="2" xfId="0" applyNumberFormat="1" applyFont="1" applyBorder="1" applyAlignment="1">
      <alignment horizontal="center"/>
    </xf>
    <xf numFmtId="49" fontId="15" fillId="0" borderId="1" xfId="0" applyNumberFormat="1" applyFont="1" applyBorder="1" applyAlignment="1">
      <alignment horizontal="center"/>
    </xf>
    <xf numFmtId="49" fontId="15" fillId="0" borderId="0" xfId="0" applyNumberFormat="1" applyFont="1" applyAlignment="1">
      <alignment horizontal="center"/>
    </xf>
    <xf numFmtId="0" fontId="15" fillId="0" borderId="0" xfId="0" applyFont="1" applyAlignment="1">
      <alignment horizontal="left" wrapText="1"/>
    </xf>
    <xf numFmtId="0" fontId="15" fillId="0" borderId="10" xfId="0" applyFont="1" applyBorder="1"/>
    <xf numFmtId="0" fontId="15" fillId="0" borderId="11" xfId="0" applyFont="1" applyBorder="1"/>
    <xf numFmtId="0" fontId="16" fillId="0" borderId="0" xfId="0" applyFont="1" applyAlignment="1">
      <alignment vertical="center"/>
    </xf>
    <xf numFmtId="0" fontId="3" fillId="0" borderId="0" xfId="0" applyFont="1" applyFill="1"/>
    <xf numFmtId="3" fontId="3" fillId="0" borderId="0" xfId="0" applyNumberFormat="1" applyFont="1" applyFill="1"/>
    <xf numFmtId="3" fontId="3" fillId="0" borderId="0" xfId="0" applyNumberFormat="1" applyFont="1" applyFill="1" applyAlignment="1"/>
    <xf numFmtId="164" fontId="3" fillId="0" borderId="0" xfId="0" applyNumberFormat="1" applyFont="1" applyFill="1"/>
    <xf numFmtId="0" fontId="1" fillId="0" borderId="0" xfId="0" applyFont="1" applyFill="1" applyAlignment="1">
      <alignment horizontal="center" vertical="center"/>
    </xf>
    <xf numFmtId="1" fontId="3" fillId="0" borderId="1" xfId="17" applyNumberFormat="1" applyFont="1" applyFill="1" applyBorder="1" applyAlignment="1">
      <alignment horizontal="center" vertical="center" wrapText="1"/>
    </xf>
    <xf numFmtId="0" fontId="3" fillId="0" borderId="1" xfId="17" applyFont="1" applyFill="1" applyBorder="1" applyAlignment="1">
      <alignment horizontal="center" vertical="center" wrapText="1"/>
    </xf>
    <xf numFmtId="49" fontId="3" fillId="0" borderId="1" xfId="16" applyNumberFormat="1" applyFont="1" applyFill="1" applyBorder="1" applyAlignment="1">
      <alignment horizontal="center" vertical="center" wrapText="1"/>
    </xf>
    <xf numFmtId="0" fontId="3" fillId="0" borderId="1" xfId="17" applyFont="1" applyFill="1" applyBorder="1" applyAlignment="1">
      <alignment vertical="center" wrapText="1"/>
    </xf>
    <xf numFmtId="0" fontId="3" fillId="0" borderId="1" xfId="17" applyNumberFormat="1" applyFont="1" applyFill="1" applyBorder="1" applyAlignment="1">
      <alignment horizontal="center" vertical="center" wrapText="1"/>
    </xf>
    <xf numFmtId="0" fontId="3" fillId="0" borderId="1" xfId="19" applyFont="1" applyFill="1" applyBorder="1" applyAlignment="1">
      <alignment horizontal="left" vertical="center" wrapText="1"/>
    </xf>
    <xf numFmtId="1" fontId="1" fillId="0" borderId="0" xfId="0" applyNumberFormat="1" applyFont="1" applyFill="1" applyBorder="1" applyAlignment="1">
      <alignment vertical="center"/>
    </xf>
    <xf numFmtId="0" fontId="1" fillId="0" borderId="0" xfId="0" applyFont="1" applyFill="1" applyBorder="1" applyAlignment="1">
      <alignment vertical="center"/>
    </xf>
    <xf numFmtId="49" fontId="1" fillId="0" borderId="0" xfId="0" applyNumberFormat="1" applyFont="1" applyFill="1" applyBorder="1" applyAlignment="1">
      <alignment horizontal="center" vertical="center"/>
    </xf>
    <xf numFmtId="0" fontId="1" fillId="0" borderId="0" xfId="0" applyFont="1" applyFill="1" applyBorder="1" applyAlignment="1">
      <alignment vertical="center" wrapText="1"/>
    </xf>
    <xf numFmtId="0" fontId="1" fillId="0" borderId="0" xfId="17" applyFont="1" applyFill="1" applyBorder="1" applyAlignment="1">
      <alignment vertical="center" wrapText="1"/>
    </xf>
    <xf numFmtId="3" fontId="1" fillId="0" borderId="0" xfId="17" applyNumberFormat="1" applyFont="1" applyFill="1" applyBorder="1" applyAlignment="1">
      <alignment wrapText="1"/>
    </xf>
    <xf numFmtId="49" fontId="3" fillId="0" borderId="1" xfId="0" applyNumberFormat="1" applyFont="1" applyFill="1" applyBorder="1" applyAlignment="1">
      <alignment horizontal="center" vertical="center"/>
    </xf>
    <xf numFmtId="0" fontId="1" fillId="0" borderId="0" xfId="0" applyFont="1" applyFill="1"/>
    <xf numFmtId="1" fontId="3" fillId="0" borderId="0" xfId="0" applyNumberFormat="1" applyFont="1" applyFill="1"/>
    <xf numFmtId="49" fontId="3" fillId="0" borderId="0" xfId="0" applyNumberFormat="1" applyFont="1" applyFill="1" applyAlignment="1">
      <alignment horizontal="center" vertical="center"/>
    </xf>
    <xf numFmtId="0" fontId="3" fillId="0" borderId="0" xfId="0" applyFont="1" applyFill="1" applyAlignment="1">
      <alignment vertical="center"/>
    </xf>
    <xf numFmtId="0" fontId="1" fillId="0" borderId="0" xfId="0" applyFont="1" applyFill="1" applyAlignment="1">
      <alignment vertical="center"/>
    </xf>
    <xf numFmtId="3" fontId="3" fillId="0" borderId="0" xfId="0" applyNumberFormat="1" applyFont="1" applyFill="1" applyAlignment="1">
      <alignment vertical="center"/>
    </xf>
    <xf numFmtId="0" fontId="3" fillId="0" borderId="0" xfId="0" applyFont="1" applyFill="1" applyAlignment="1">
      <alignment horizontal="center" vertical="center"/>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0" fillId="0" borderId="0" xfId="0" applyAlignment="1">
      <alignment horizontal="center"/>
    </xf>
    <xf numFmtId="0" fontId="3" fillId="0" borderId="5"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2" xfId="0" applyFont="1" applyFill="1" applyBorder="1" applyAlignment="1">
      <alignment horizontal="center" vertical="center"/>
    </xf>
    <xf numFmtId="49" fontId="3" fillId="0" borderId="4" xfId="0" applyNumberFormat="1" applyFont="1" applyFill="1" applyBorder="1" applyAlignment="1">
      <alignment vertical="center" wrapText="1"/>
    </xf>
    <xf numFmtId="49" fontId="3" fillId="0" borderId="6" xfId="0" applyNumberFormat="1" applyFont="1" applyFill="1" applyBorder="1" applyAlignment="1">
      <alignment vertical="center" wrapText="1"/>
    </xf>
    <xf numFmtId="49" fontId="3" fillId="0" borderId="14" xfId="0" applyNumberFormat="1" applyFont="1" applyFill="1" applyBorder="1" applyAlignment="1">
      <alignment vertical="center" wrapText="1"/>
    </xf>
    <xf numFmtId="49" fontId="3" fillId="0" borderId="3" xfId="0" applyNumberFormat="1" applyFont="1" applyFill="1" applyBorder="1" applyAlignment="1">
      <alignment vertical="center" wrapText="1"/>
    </xf>
    <xf numFmtId="49" fontId="3" fillId="0" borderId="5" xfId="0" applyNumberFormat="1" applyFont="1" applyFill="1" applyBorder="1" applyAlignment="1">
      <alignment vertical="center" wrapText="1"/>
    </xf>
    <xf numFmtId="49" fontId="3" fillId="0" borderId="12" xfId="0" applyNumberFormat="1" applyFont="1" applyFill="1" applyBorder="1" applyAlignment="1">
      <alignment vertical="center" wrapText="1"/>
    </xf>
    <xf numFmtId="164" fontId="1" fillId="2" borderId="8" xfId="17" applyNumberFormat="1" applyFont="1" applyFill="1" applyBorder="1" applyAlignment="1">
      <alignment horizontal="center" vertical="center" wrapText="1"/>
    </xf>
    <xf numFmtId="164" fontId="1" fillId="2" borderId="9" xfId="17" applyNumberFormat="1" applyFont="1" applyFill="1" applyBorder="1" applyAlignment="1">
      <alignment horizontal="center" vertical="center" wrapText="1"/>
    </xf>
    <xf numFmtId="3" fontId="1" fillId="3" borderId="15" xfId="17" applyNumberFormat="1" applyFont="1" applyFill="1" applyBorder="1" applyAlignment="1">
      <alignment horizontal="center" vertical="center" wrapText="1"/>
    </xf>
    <xf numFmtId="3" fontId="1" fillId="4" borderId="8" xfId="12" applyNumberFormat="1" applyFont="1" applyFill="1" applyBorder="1" applyAlignment="1">
      <alignment horizontal="center" vertical="center" wrapText="1"/>
    </xf>
    <xf numFmtId="1" fontId="3" fillId="0" borderId="5" xfId="17" applyNumberFormat="1" applyFont="1" applyFill="1" applyBorder="1" applyAlignment="1">
      <alignment horizontal="center" vertical="center" wrapText="1"/>
    </xf>
    <xf numFmtId="1" fontId="3" fillId="0" borderId="12" xfId="17" applyNumberFormat="1" applyFont="1" applyFill="1" applyBorder="1" applyAlignment="1">
      <alignment horizontal="center" vertical="center" wrapText="1"/>
    </xf>
    <xf numFmtId="1" fontId="3" fillId="0" borderId="13" xfId="17" applyNumberFormat="1" applyFont="1" applyFill="1" applyBorder="1" applyAlignment="1">
      <alignment horizontal="center" vertical="center" wrapText="1"/>
    </xf>
    <xf numFmtId="0" fontId="3" fillId="0" borderId="13" xfId="17" applyFont="1" applyFill="1" applyBorder="1" applyAlignment="1">
      <alignment horizontal="center" vertical="center" wrapText="1"/>
    </xf>
    <xf numFmtId="49" fontId="3" fillId="0" borderId="13" xfId="16" applyNumberFormat="1" applyFont="1" applyFill="1" applyBorder="1" applyAlignment="1">
      <alignment horizontal="center" vertical="center" wrapText="1"/>
    </xf>
    <xf numFmtId="1" fontId="3" fillId="0" borderId="3" xfId="17" applyNumberFormat="1" applyFont="1" applyFill="1" applyBorder="1" applyAlignment="1">
      <alignment horizontal="center" vertical="center" wrapText="1"/>
    </xf>
    <xf numFmtId="1" fontId="3" fillId="0" borderId="2" xfId="17" applyNumberFormat="1" applyFont="1" applyFill="1" applyBorder="1" applyAlignment="1">
      <alignment horizontal="center" vertical="center" wrapText="1"/>
    </xf>
    <xf numFmtId="0" fontId="3" fillId="0" borderId="2" xfId="17" applyFont="1" applyFill="1" applyBorder="1" applyAlignment="1">
      <alignment horizontal="center" vertical="center" wrapText="1"/>
    </xf>
    <xf numFmtId="49" fontId="3" fillId="0" borderId="2" xfId="16" applyNumberFormat="1" applyFont="1" applyFill="1" applyBorder="1" applyAlignment="1">
      <alignment horizontal="center" vertical="center" wrapText="1"/>
    </xf>
    <xf numFmtId="3" fontId="1" fillId="4" borderId="8" xfId="17" applyNumberFormat="1" applyFont="1" applyFill="1" applyBorder="1" applyAlignment="1">
      <alignment horizontal="center" vertical="center" wrapText="1"/>
    </xf>
    <xf numFmtId="0" fontId="3" fillId="0" borderId="4" xfId="16" applyFont="1" applyFill="1" applyBorder="1" applyAlignment="1">
      <alignment vertical="center" wrapText="1"/>
    </xf>
    <xf numFmtId="0" fontId="3" fillId="0" borderId="6" xfId="19" applyFont="1" applyFill="1" applyBorder="1" applyAlignment="1">
      <alignment vertical="center" wrapText="1"/>
    </xf>
    <xf numFmtId="1" fontId="3" fillId="0" borderId="7" xfId="17" applyNumberFormat="1" applyFont="1" applyFill="1" applyBorder="1" applyAlignment="1">
      <alignment horizontal="center" vertical="center" wrapText="1"/>
    </xf>
    <xf numFmtId="1" fontId="3" fillId="0" borderId="8" xfId="17" applyNumberFormat="1" applyFont="1" applyFill="1" applyBorder="1" applyAlignment="1">
      <alignment horizontal="center" vertical="center" wrapText="1"/>
    </xf>
    <xf numFmtId="0" fontId="3" fillId="0" borderId="8" xfId="17" applyNumberFormat="1" applyFont="1" applyFill="1" applyBorder="1" applyAlignment="1">
      <alignment horizontal="center" vertical="center" wrapText="1"/>
    </xf>
    <xf numFmtId="0" fontId="3" fillId="0" borderId="8" xfId="17" applyFont="1" applyFill="1" applyBorder="1" applyAlignment="1">
      <alignment horizontal="center" vertical="center" wrapText="1"/>
    </xf>
    <xf numFmtId="49" fontId="3" fillId="0" borderId="8" xfId="16" applyNumberFormat="1" applyFont="1" applyFill="1" applyBorder="1" applyAlignment="1">
      <alignment horizontal="center" vertical="center" wrapText="1"/>
    </xf>
    <xf numFmtId="0" fontId="3" fillId="0" borderId="3" xfId="16" applyFont="1" applyFill="1" applyBorder="1" applyAlignment="1">
      <alignment vertical="center" wrapText="1"/>
    </xf>
    <xf numFmtId="0" fontId="3" fillId="0" borderId="4" xfId="14" applyFont="1" applyFill="1" applyBorder="1" applyAlignment="1">
      <alignment horizontal="left" vertical="center" wrapText="1"/>
    </xf>
    <xf numFmtId="0" fontId="3" fillId="0" borderId="5" xfId="16" applyFont="1" applyFill="1" applyBorder="1" applyAlignment="1">
      <alignment vertical="center" wrapText="1"/>
    </xf>
    <xf numFmtId="0" fontId="3" fillId="0" borderId="6" xfId="14" applyFont="1" applyFill="1" applyBorder="1" applyAlignment="1">
      <alignment horizontal="left" vertical="center" wrapText="1"/>
    </xf>
    <xf numFmtId="0" fontId="3" fillId="0" borderId="7" xfId="16" applyFont="1" applyFill="1" applyBorder="1" applyAlignment="1">
      <alignment vertical="center" wrapText="1"/>
    </xf>
    <xf numFmtId="0" fontId="3" fillId="0" borderId="16" xfId="14" applyFont="1" applyFill="1" applyBorder="1" applyAlignment="1">
      <alignment horizontal="left" vertical="center" wrapText="1"/>
    </xf>
    <xf numFmtId="0" fontId="3" fillId="0" borderId="17" xfId="14" applyFont="1" applyFill="1" applyBorder="1" applyAlignment="1">
      <alignment horizontal="left" vertical="center" wrapText="1"/>
    </xf>
    <xf numFmtId="0" fontId="3" fillId="0" borderId="15" xfId="14" applyFont="1" applyFill="1" applyBorder="1" applyAlignment="1">
      <alignment horizontal="left" vertical="center" wrapText="1"/>
    </xf>
    <xf numFmtId="3" fontId="1" fillId="4" borderId="9" xfId="17" applyNumberFormat="1" applyFont="1" applyFill="1" applyBorder="1" applyAlignment="1">
      <alignment horizontal="center" vertical="center" wrapText="1"/>
    </xf>
    <xf numFmtId="3" fontId="1" fillId="4" borderId="15" xfId="17" applyNumberFormat="1" applyFont="1" applyFill="1" applyBorder="1" applyAlignment="1">
      <alignment horizontal="center" vertical="center" wrapText="1"/>
    </xf>
    <xf numFmtId="0" fontId="3" fillId="0" borderId="2" xfId="17" applyNumberFormat="1" applyFont="1" applyFill="1" applyBorder="1" applyAlignment="1">
      <alignment horizontal="center" vertical="center" wrapText="1"/>
    </xf>
    <xf numFmtId="0" fontId="3" fillId="0" borderId="12" xfId="16" applyFont="1" applyFill="1" applyBorder="1" applyAlignment="1">
      <alignment vertical="center" wrapText="1"/>
    </xf>
    <xf numFmtId="0" fontId="3" fillId="0" borderId="14" xfId="14" applyFont="1" applyFill="1" applyBorder="1" applyAlignment="1">
      <alignment horizontal="left" vertical="center" wrapText="1"/>
    </xf>
    <xf numFmtId="0" fontId="3" fillId="0" borderId="0" xfId="0" applyFont="1" applyFill="1" applyAlignment="1">
      <alignment horizontal="left"/>
    </xf>
    <xf numFmtId="3" fontId="3" fillId="0" borderId="0" xfId="0" applyNumberFormat="1" applyFont="1" applyFill="1" applyAlignment="1">
      <alignment horizontal="center" vertical="center"/>
    </xf>
    <xf numFmtId="164" fontId="3" fillId="0" borderId="0" xfId="0" applyNumberFormat="1" applyFont="1" applyFill="1" applyAlignment="1">
      <alignment horizontal="center" vertical="center"/>
    </xf>
    <xf numFmtId="0" fontId="3" fillId="0" borderId="1" xfId="19" applyFont="1" applyFill="1" applyBorder="1" applyAlignment="1">
      <alignment horizontal="center" vertical="center" wrapText="1"/>
    </xf>
    <xf numFmtId="0" fontId="3" fillId="0" borderId="1" xfId="11" applyFont="1" applyFill="1" applyBorder="1" applyAlignment="1" applyProtection="1">
      <alignment horizontal="left" vertical="center" wrapText="1"/>
    </xf>
    <xf numFmtId="0" fontId="15" fillId="0" borderId="16" xfId="0" applyFont="1" applyBorder="1" applyAlignment="1">
      <alignment horizontal="left" wrapText="1"/>
    </xf>
    <xf numFmtId="0" fontId="15" fillId="0" borderId="4" xfId="0" applyFont="1" applyBorder="1" applyAlignment="1">
      <alignment horizontal="left" wrapText="1"/>
    </xf>
    <xf numFmtId="0" fontId="15" fillId="0" borderId="6" xfId="0" applyFont="1" applyBorder="1" applyAlignment="1">
      <alignment horizontal="left" wrapText="1"/>
    </xf>
    <xf numFmtId="0" fontId="15" fillId="0" borderId="3" xfId="0" applyFont="1" applyBorder="1" applyAlignment="1">
      <alignment horizontal="left" wrapText="1"/>
    </xf>
    <xf numFmtId="0" fontId="15" fillId="0" borderId="18" xfId="0" applyFont="1" applyBorder="1" applyAlignment="1">
      <alignment horizontal="left" wrapText="1"/>
    </xf>
    <xf numFmtId="0" fontId="1" fillId="0" borderId="0" xfId="0" applyFont="1" applyFill="1" applyAlignment="1">
      <alignment horizontal="center"/>
    </xf>
    <xf numFmtId="0" fontId="3" fillId="0" borderId="13" xfId="19" applyFont="1" applyFill="1" applyBorder="1" applyAlignment="1">
      <alignment horizontal="center" vertical="center" wrapText="1"/>
    </xf>
    <xf numFmtId="0" fontId="3" fillId="0" borderId="13" xfId="19" applyFont="1" applyFill="1" applyBorder="1" applyAlignment="1">
      <alignment horizontal="left" vertical="center" wrapText="1"/>
    </xf>
    <xf numFmtId="0" fontId="3" fillId="0" borderId="14" xfId="19" applyFont="1" applyFill="1" applyBorder="1" applyAlignment="1">
      <alignment vertical="center" wrapText="1"/>
    </xf>
    <xf numFmtId="3" fontId="3" fillId="0" borderId="3" xfId="19" applyNumberFormat="1" applyFont="1" applyFill="1" applyBorder="1" applyAlignment="1">
      <alignment horizontal="center" vertical="center" wrapText="1"/>
    </xf>
    <xf numFmtId="3" fontId="3" fillId="0" borderId="2" xfId="19" applyNumberFormat="1" applyFont="1" applyFill="1" applyBorder="1" applyAlignment="1">
      <alignment horizontal="center" vertical="center" wrapText="1"/>
    </xf>
    <xf numFmtId="3" fontId="3" fillId="0" borderId="4" xfId="19" applyNumberFormat="1" applyFont="1" applyFill="1" applyBorder="1" applyAlignment="1">
      <alignment horizontal="center" vertical="center" wrapText="1"/>
    </xf>
    <xf numFmtId="164" fontId="3" fillId="0" borderId="2" xfId="19" applyNumberFormat="1" applyFont="1" applyFill="1" applyBorder="1" applyAlignment="1">
      <alignment horizontal="center" vertical="center" wrapText="1"/>
    </xf>
    <xf numFmtId="164" fontId="1" fillId="5" borderId="8" xfId="17" applyNumberFormat="1" applyFont="1" applyFill="1" applyBorder="1" applyAlignment="1">
      <alignment horizontal="center" vertical="center" wrapText="1"/>
    </xf>
    <xf numFmtId="164" fontId="1" fillId="5" borderId="9" xfId="17" applyNumberFormat="1" applyFont="1" applyFill="1" applyBorder="1" applyAlignment="1">
      <alignment horizontal="center" vertical="center" wrapText="1"/>
    </xf>
    <xf numFmtId="164" fontId="3" fillId="0" borderId="3" xfId="19" applyNumberFormat="1" applyFont="1" applyFill="1" applyBorder="1" applyAlignment="1">
      <alignment horizontal="center" vertical="center" wrapText="1"/>
    </xf>
    <xf numFmtId="164" fontId="3" fillId="0" borderId="4" xfId="19" applyNumberFormat="1" applyFont="1" applyFill="1" applyBorder="1" applyAlignment="1">
      <alignment horizontal="center" vertical="center" wrapText="1"/>
    </xf>
    <xf numFmtId="3" fontId="1" fillId="6" borderId="9" xfId="17" applyNumberFormat="1" applyFont="1" applyFill="1" applyBorder="1" applyAlignment="1">
      <alignment horizontal="center" vertical="center" wrapText="1"/>
    </xf>
    <xf numFmtId="3" fontId="1" fillId="7" borderId="8" xfId="17" applyNumberFormat="1" applyFont="1" applyFill="1" applyBorder="1" applyAlignment="1">
      <alignment horizontal="center" vertical="center" wrapText="1"/>
    </xf>
    <xf numFmtId="3" fontId="1" fillId="6" borderId="15" xfId="17" applyNumberFormat="1" applyFont="1" applyFill="1" applyBorder="1" applyAlignment="1">
      <alignment horizontal="center" vertical="center" wrapText="1"/>
    </xf>
    <xf numFmtId="0" fontId="15" fillId="0" borderId="13" xfId="0" applyFont="1" applyBorder="1"/>
    <xf numFmtId="49" fontId="15" fillId="0" borderId="13" xfId="0" applyNumberFormat="1" applyFont="1" applyBorder="1" applyAlignment="1">
      <alignment horizontal="center"/>
    </xf>
    <xf numFmtId="0" fontId="15" fillId="0" borderId="1" xfId="0" applyFont="1" applyBorder="1" applyAlignment="1">
      <alignment horizontal="left" wrapText="1"/>
    </xf>
    <xf numFmtId="0" fontId="15" fillId="0" borderId="2" xfId="0" applyFont="1" applyBorder="1" applyAlignment="1">
      <alignment horizontal="left" wrapText="1"/>
    </xf>
    <xf numFmtId="0" fontId="16" fillId="2" borderId="5" xfId="0" applyFont="1" applyFill="1" applyBorder="1"/>
    <xf numFmtId="0" fontId="16" fillId="2" borderId="1" xfId="0" applyFont="1" applyFill="1" applyBorder="1"/>
    <xf numFmtId="0" fontId="16" fillId="2" borderId="1" xfId="0" applyFont="1" applyFill="1" applyBorder="1" applyAlignment="1">
      <alignment horizontal="left" wrapText="1"/>
    </xf>
    <xf numFmtId="0" fontId="16" fillId="2" borderId="1" xfId="0" applyFont="1" applyFill="1" applyBorder="1" applyAlignment="1">
      <alignment wrapText="1"/>
    </xf>
    <xf numFmtId="0" fontId="16" fillId="2" borderId="6" xfId="0" applyFont="1" applyFill="1" applyBorder="1" applyAlignment="1">
      <alignment wrapText="1"/>
    </xf>
    <xf numFmtId="0" fontId="16" fillId="2" borderId="13" xfId="0" applyFont="1" applyFill="1" applyBorder="1" applyAlignment="1">
      <alignment wrapText="1"/>
    </xf>
    <xf numFmtId="0" fontId="16" fillId="2" borderId="14" xfId="0" applyFont="1" applyFill="1" applyBorder="1" applyAlignment="1">
      <alignment wrapText="1"/>
    </xf>
    <xf numFmtId="0" fontId="16" fillId="2" borderId="12" xfId="0" applyFont="1" applyFill="1" applyBorder="1"/>
    <xf numFmtId="0" fontId="16" fillId="2" borderId="13" xfId="0" applyFont="1" applyFill="1" applyBorder="1"/>
    <xf numFmtId="0" fontId="16" fillId="2" borderId="13" xfId="0" applyFont="1" applyFill="1" applyBorder="1" applyAlignment="1">
      <alignment horizontal="left" wrapText="1"/>
    </xf>
    <xf numFmtId="0" fontId="16" fillId="8" borderId="23" xfId="0" applyFont="1" applyFill="1" applyBorder="1"/>
    <xf numFmtId="0" fontId="16" fillId="8" borderId="24" xfId="0" applyFont="1" applyFill="1" applyBorder="1"/>
    <xf numFmtId="49" fontId="16" fillId="8" borderId="24" xfId="0" applyNumberFormat="1" applyFont="1" applyFill="1" applyBorder="1" applyAlignment="1">
      <alignment horizontal="center"/>
    </xf>
    <xf numFmtId="0" fontId="16" fillId="8" borderId="24" xfId="0" applyFont="1" applyFill="1" applyBorder="1" applyAlignment="1">
      <alignment horizontal="left" wrapText="1"/>
    </xf>
    <xf numFmtId="0" fontId="16" fillId="8" borderId="25" xfId="0" applyFont="1" applyFill="1" applyBorder="1" applyAlignment="1">
      <alignment horizontal="left" wrapText="1"/>
    </xf>
    <xf numFmtId="0" fontId="16" fillId="8" borderId="26" xfId="0" applyFont="1" applyFill="1" applyBorder="1" applyAlignment="1">
      <alignment horizontal="left" wrapText="1"/>
    </xf>
    <xf numFmtId="0" fontId="16" fillId="8" borderId="24" xfId="0" applyFont="1" applyFill="1" applyBorder="1" applyAlignment="1">
      <alignment wrapText="1"/>
    </xf>
    <xf numFmtId="0" fontId="16" fillId="8" borderId="26" xfId="0" applyFont="1" applyFill="1" applyBorder="1" applyAlignment="1">
      <alignment wrapText="1"/>
    </xf>
    <xf numFmtId="165" fontId="15" fillId="0" borderId="2" xfId="0" applyNumberFormat="1" applyFont="1" applyBorder="1" applyAlignment="1">
      <alignment horizontal="center"/>
    </xf>
    <xf numFmtId="165" fontId="15" fillId="0" borderId="4" xfId="0" applyNumberFormat="1" applyFont="1" applyBorder="1" applyAlignment="1">
      <alignment horizontal="left" wrapText="1"/>
    </xf>
    <xf numFmtId="165" fontId="15" fillId="0" borderId="1" xfId="0" applyNumberFormat="1" applyFont="1" applyBorder="1" applyAlignment="1">
      <alignment horizontal="center"/>
    </xf>
    <xf numFmtId="165" fontId="15" fillId="0" borderId="6" xfId="0" applyNumberFormat="1" applyFont="1" applyBorder="1" applyAlignment="1">
      <alignment horizontal="left" wrapText="1"/>
    </xf>
    <xf numFmtId="165" fontId="15" fillId="0" borderId="0" xfId="0" applyNumberFormat="1" applyFont="1" applyAlignment="1">
      <alignment horizontal="center"/>
    </xf>
    <xf numFmtId="165" fontId="15" fillId="0" borderId="0" xfId="0" applyNumberFormat="1" applyFont="1" applyAlignment="1">
      <alignment horizontal="left" wrapText="1"/>
    </xf>
    <xf numFmtId="165" fontId="16" fillId="2" borderId="1" xfId="0" applyNumberFormat="1" applyFont="1" applyFill="1" applyBorder="1" applyAlignment="1">
      <alignment horizontal="center"/>
    </xf>
    <xf numFmtId="165" fontId="16" fillId="2" borderId="6" xfId="0" applyNumberFormat="1" applyFont="1" applyFill="1" applyBorder="1" applyAlignment="1">
      <alignment horizontal="left" wrapText="1"/>
    </xf>
    <xf numFmtId="165" fontId="16" fillId="2" borderId="13" xfId="0" applyNumberFormat="1" applyFont="1" applyFill="1" applyBorder="1" applyAlignment="1">
      <alignment horizontal="center"/>
    </xf>
    <xf numFmtId="165" fontId="16" fillId="2" borderId="14" xfId="0" applyNumberFormat="1" applyFont="1" applyFill="1" applyBorder="1" applyAlignment="1">
      <alignment horizontal="left" wrapText="1"/>
    </xf>
    <xf numFmtId="0" fontId="16" fillId="8" borderId="28" xfId="0" applyFont="1" applyFill="1" applyBorder="1"/>
    <xf numFmtId="165" fontId="16" fillId="8" borderId="24" xfId="0" applyNumberFormat="1" applyFont="1" applyFill="1" applyBorder="1" applyAlignment="1">
      <alignment horizontal="center"/>
    </xf>
    <xf numFmtId="165" fontId="16" fillId="8" borderId="26" xfId="0" applyNumberFormat="1" applyFont="1" applyFill="1" applyBorder="1" applyAlignment="1">
      <alignment horizontal="left" wrapText="1"/>
    </xf>
    <xf numFmtId="0" fontId="15" fillId="0" borderId="0" xfId="0" applyFont="1" applyAlignment="1">
      <alignment horizontal="center" wrapText="1"/>
    </xf>
    <xf numFmtId="0" fontId="16" fillId="2" borderId="1" xfId="0" applyFont="1" applyFill="1" applyBorder="1" applyAlignment="1">
      <alignment horizontal="center"/>
    </xf>
    <xf numFmtId="0" fontId="16" fillId="2" borderId="13" xfId="0" applyFont="1" applyFill="1" applyBorder="1" applyAlignment="1">
      <alignment horizontal="center"/>
    </xf>
    <xf numFmtId="0" fontId="16" fillId="8" borderId="24" xfId="0" applyFont="1" applyFill="1" applyBorder="1" applyAlignment="1">
      <alignment horizontal="center"/>
    </xf>
    <xf numFmtId="0" fontId="15" fillId="0" borderId="30" xfId="0" applyFont="1" applyBorder="1"/>
    <xf numFmtId="0" fontId="15" fillId="0" borderId="21" xfId="0" applyFont="1" applyBorder="1" applyAlignment="1">
      <alignment horizontal="left" wrapText="1"/>
    </xf>
    <xf numFmtId="0" fontId="15" fillId="0" borderId="31" xfId="0" applyFont="1" applyBorder="1" applyAlignment="1">
      <alignment horizontal="left" wrapText="1"/>
    </xf>
    <xf numFmtId="0" fontId="15" fillId="0" borderId="32" xfId="0" applyFont="1" applyBorder="1" applyAlignment="1">
      <alignment horizontal="left" wrapText="1"/>
    </xf>
    <xf numFmtId="2" fontId="3" fillId="0" borderId="4" xfId="0" applyNumberFormat="1" applyFont="1" applyFill="1" applyBorder="1" applyAlignment="1">
      <alignment vertical="center" wrapText="1"/>
    </xf>
    <xf numFmtId="2" fontId="3" fillId="0" borderId="0" xfId="0" applyNumberFormat="1" applyFont="1" applyFill="1"/>
    <xf numFmtId="0" fontId="16" fillId="0" borderId="0" xfId="0" applyFont="1" applyAlignment="1">
      <alignment horizontal="center" vertical="center" wrapText="1"/>
    </xf>
    <xf numFmtId="3" fontId="15" fillId="0" borderId="0" xfId="0" applyNumberFormat="1" applyFont="1"/>
    <xf numFmtId="3" fontId="15" fillId="0" borderId="3" xfId="0" applyNumberFormat="1" applyFont="1" applyBorder="1" applyAlignment="1">
      <alignment wrapText="1"/>
    </xf>
    <xf numFmtId="3" fontId="16" fillId="3" borderId="8" xfId="0" applyNumberFormat="1" applyFont="1" applyFill="1" applyBorder="1" applyAlignment="1">
      <alignment horizontal="center" vertical="center" wrapText="1"/>
    </xf>
    <xf numFmtId="3" fontId="15" fillId="0" borderId="2" xfId="0" applyNumberFormat="1" applyFont="1" applyBorder="1" applyAlignment="1">
      <alignment wrapText="1"/>
    </xf>
    <xf numFmtId="3" fontId="15" fillId="0" borderId="5" xfId="0" applyNumberFormat="1" applyFont="1" applyBorder="1" applyAlignment="1">
      <alignment wrapText="1"/>
    </xf>
    <xf numFmtId="3" fontId="15" fillId="0" borderId="1" xfId="0" applyNumberFormat="1" applyFont="1" applyBorder="1" applyAlignment="1">
      <alignment wrapText="1"/>
    </xf>
    <xf numFmtId="3" fontId="16" fillId="2" borderId="5" xfId="0" applyNumberFormat="1" applyFont="1" applyFill="1" applyBorder="1" applyAlignment="1">
      <alignment wrapText="1"/>
    </xf>
    <xf numFmtId="3" fontId="16" fillId="2" borderId="1" xfId="0" applyNumberFormat="1" applyFont="1" applyFill="1" applyBorder="1" applyAlignment="1">
      <alignment wrapText="1"/>
    </xf>
    <xf numFmtId="3" fontId="15" fillId="0" borderId="13" xfId="0" applyNumberFormat="1" applyFont="1" applyBorder="1" applyAlignment="1">
      <alignment wrapText="1"/>
    </xf>
    <xf numFmtId="3" fontId="16" fillId="2" borderId="12" xfId="0" applyNumberFormat="1" applyFont="1" applyFill="1" applyBorder="1" applyAlignment="1">
      <alignment wrapText="1"/>
    </xf>
    <xf numFmtId="3" fontId="16" fillId="2" borderId="13" xfId="0" applyNumberFormat="1" applyFont="1" applyFill="1" applyBorder="1" applyAlignment="1">
      <alignment wrapText="1"/>
    </xf>
    <xf numFmtId="3" fontId="16" fillId="8" borderId="23" xfId="0" applyNumberFormat="1" applyFont="1" applyFill="1" applyBorder="1" applyAlignment="1">
      <alignment wrapText="1"/>
    </xf>
    <xf numFmtId="3" fontId="16" fillId="8" borderId="24" xfId="0" applyNumberFormat="1" applyFont="1" applyFill="1" applyBorder="1" applyAlignment="1">
      <alignment wrapText="1"/>
    </xf>
    <xf numFmtId="3" fontId="15" fillId="0" borderId="0" xfId="0" applyNumberFormat="1" applyFont="1" applyAlignment="1">
      <alignment wrapText="1"/>
    </xf>
    <xf numFmtId="164" fontId="16" fillId="5" borderId="8" xfId="0" applyNumberFormat="1" applyFont="1" applyFill="1" applyBorder="1" applyAlignment="1">
      <alignment horizontal="center" vertical="center" wrapText="1"/>
    </xf>
    <xf numFmtId="164" fontId="16" fillId="5" borderId="9" xfId="0" applyNumberFormat="1" applyFont="1" applyFill="1" applyBorder="1" applyAlignment="1">
      <alignment horizontal="center" vertical="center" wrapText="1"/>
    </xf>
    <xf numFmtId="164" fontId="15" fillId="0" borderId="3" xfId="0" applyNumberFormat="1" applyFont="1" applyBorder="1" applyAlignment="1">
      <alignment wrapText="1"/>
    </xf>
    <xf numFmtId="164" fontId="15" fillId="0" borderId="2" xfId="0" applyNumberFormat="1" applyFont="1" applyBorder="1" applyAlignment="1">
      <alignment wrapText="1"/>
    </xf>
    <xf numFmtId="164" fontId="15" fillId="0" borderId="4" xfId="0" applyNumberFormat="1" applyFont="1" applyBorder="1" applyAlignment="1">
      <alignment wrapText="1"/>
    </xf>
    <xf numFmtId="164" fontId="15" fillId="0" borderId="5" xfId="0" applyNumberFormat="1" applyFont="1" applyBorder="1" applyAlignment="1">
      <alignment wrapText="1"/>
    </xf>
    <xf numFmtId="164" fontId="15" fillId="0" borderId="1" xfId="0" applyNumberFormat="1" applyFont="1" applyBorder="1" applyAlignment="1">
      <alignment wrapText="1"/>
    </xf>
    <xf numFmtId="164" fontId="15" fillId="0" borderId="6" xfId="0" applyNumberFormat="1" applyFont="1" applyBorder="1" applyAlignment="1">
      <alignment wrapText="1"/>
    </xf>
    <xf numFmtId="164" fontId="16" fillId="2" borderId="5" xfId="0" applyNumberFormat="1" applyFont="1" applyFill="1" applyBorder="1" applyAlignment="1">
      <alignment wrapText="1"/>
    </xf>
    <xf numFmtId="164" fontId="16" fillId="2" borderId="1" xfId="0" applyNumberFormat="1" applyFont="1" applyFill="1" applyBorder="1" applyAlignment="1">
      <alignment wrapText="1"/>
    </xf>
    <xf numFmtId="164" fontId="16" fillId="2" borderId="6" xfId="0" applyNumberFormat="1" applyFont="1" applyFill="1" applyBorder="1" applyAlignment="1">
      <alignment wrapText="1"/>
    </xf>
    <xf numFmtId="164" fontId="15" fillId="0" borderId="13" xfId="0" applyNumberFormat="1" applyFont="1" applyBorder="1" applyAlignment="1">
      <alignment wrapText="1"/>
    </xf>
    <xf numFmtId="164" fontId="15" fillId="0" borderId="14" xfId="0" applyNumberFormat="1" applyFont="1" applyBorder="1" applyAlignment="1">
      <alignment wrapText="1"/>
    </xf>
    <xf numFmtId="164" fontId="16" fillId="2" borderId="12" xfId="0" applyNumberFormat="1" applyFont="1" applyFill="1" applyBorder="1" applyAlignment="1">
      <alignment wrapText="1"/>
    </xf>
    <xf numFmtId="164" fontId="16" fillId="2" borderId="13" xfId="0" applyNumberFormat="1" applyFont="1" applyFill="1" applyBorder="1" applyAlignment="1">
      <alignment wrapText="1"/>
    </xf>
    <xf numFmtId="164" fontId="16" fillId="2" borderId="14" xfId="0" applyNumberFormat="1" applyFont="1" applyFill="1" applyBorder="1" applyAlignment="1">
      <alignment wrapText="1"/>
    </xf>
    <xf numFmtId="164" fontId="16" fillId="8" borderId="23" xfId="0" applyNumberFormat="1" applyFont="1" applyFill="1" applyBorder="1" applyAlignment="1">
      <alignment wrapText="1"/>
    </xf>
    <xf numFmtId="164" fontId="16" fillId="8" borderId="24" xfId="0" applyNumberFormat="1" applyFont="1" applyFill="1" applyBorder="1" applyAlignment="1">
      <alignment wrapText="1"/>
    </xf>
    <xf numFmtId="164" fontId="16" fillId="8" borderId="26" xfId="0" applyNumberFormat="1" applyFont="1" applyFill="1" applyBorder="1" applyAlignment="1">
      <alignment wrapText="1"/>
    </xf>
    <xf numFmtId="164" fontId="15" fillId="0" borderId="0" xfId="0" applyNumberFormat="1" applyFont="1" applyAlignment="1">
      <alignment wrapText="1"/>
    </xf>
    <xf numFmtId="3" fontId="16" fillId="6" borderId="8" xfId="0" applyNumberFormat="1" applyFont="1" applyFill="1" applyBorder="1" applyAlignment="1">
      <alignment horizontal="center" vertical="center" wrapText="1"/>
    </xf>
    <xf numFmtId="164" fontId="16" fillId="2" borderId="8" xfId="0" applyNumberFormat="1" applyFont="1" applyFill="1" applyBorder="1" applyAlignment="1">
      <alignment horizontal="center" vertical="center" wrapText="1"/>
    </xf>
    <xf numFmtId="164" fontId="16" fillId="2" borderId="9" xfId="0" applyNumberFormat="1" applyFont="1" applyFill="1" applyBorder="1" applyAlignment="1">
      <alignment horizontal="center" vertical="center" wrapText="1"/>
    </xf>
    <xf numFmtId="3" fontId="15" fillId="0" borderId="31" xfId="0" applyNumberFormat="1" applyFont="1" applyBorder="1" applyAlignment="1">
      <alignment wrapText="1"/>
    </xf>
    <xf numFmtId="164" fontId="15" fillId="0" borderId="31" xfId="0" applyNumberFormat="1" applyFont="1" applyBorder="1" applyAlignment="1">
      <alignment wrapText="1"/>
    </xf>
    <xf numFmtId="0" fontId="16" fillId="8" borderId="23" xfId="0" applyFont="1" applyFill="1" applyBorder="1" applyAlignment="1">
      <alignment horizontal="left" wrapText="1"/>
    </xf>
    <xf numFmtId="0" fontId="16" fillId="8" borderId="36" xfId="0" applyFont="1" applyFill="1" applyBorder="1" applyAlignment="1">
      <alignment horizontal="left" wrapText="1"/>
    </xf>
    <xf numFmtId="164" fontId="15" fillId="0" borderId="0" xfId="0" applyNumberFormat="1" applyFont="1"/>
    <xf numFmtId="1" fontId="15" fillId="0" borderId="1" xfId="0" applyNumberFormat="1" applyFont="1" applyBorder="1" applyAlignment="1">
      <alignment horizontal="center"/>
    </xf>
    <xf numFmtId="1" fontId="16" fillId="2" borderId="1" xfId="0" applyNumberFormat="1" applyFont="1" applyFill="1" applyBorder="1" applyAlignment="1">
      <alignment horizontal="center"/>
    </xf>
    <xf numFmtId="1" fontId="16" fillId="2" borderId="13" xfId="0" applyNumberFormat="1" applyFont="1" applyFill="1" applyBorder="1" applyAlignment="1">
      <alignment horizontal="center"/>
    </xf>
    <xf numFmtId="1" fontId="16" fillId="8" borderId="24" xfId="0" applyNumberFormat="1" applyFont="1" applyFill="1" applyBorder="1" applyAlignment="1">
      <alignment horizontal="center"/>
    </xf>
    <xf numFmtId="1" fontId="15" fillId="0" borderId="0" xfId="0" applyNumberFormat="1" applyFont="1" applyAlignment="1">
      <alignment horizontal="center"/>
    </xf>
    <xf numFmtId="0" fontId="15" fillId="0" borderId="1" xfId="0" applyNumberFormat="1" applyFont="1" applyBorder="1" applyAlignment="1">
      <alignment horizontal="center"/>
    </xf>
    <xf numFmtId="3" fontId="1" fillId="9" borderId="37" xfId="17" applyNumberFormat="1" applyFont="1" applyFill="1" applyBorder="1" applyAlignment="1">
      <alignment horizontal="center" vertical="center" wrapText="1"/>
    </xf>
    <xf numFmtId="3" fontId="1" fillId="9" borderId="38" xfId="17" applyNumberFormat="1" applyFont="1" applyFill="1" applyBorder="1" applyAlignment="1">
      <alignment horizontal="center" vertical="center" wrapText="1"/>
    </xf>
    <xf numFmtId="3" fontId="1" fillId="6" borderId="39" xfId="17" applyNumberFormat="1" applyFont="1" applyFill="1" applyBorder="1" applyAlignment="1">
      <alignment horizontal="center" vertical="center" wrapText="1"/>
    </xf>
    <xf numFmtId="3" fontId="1" fillId="6" borderId="40" xfId="17" applyNumberFormat="1" applyFont="1" applyFill="1" applyBorder="1" applyAlignment="1">
      <alignment horizontal="center" vertical="center" wrapText="1"/>
    </xf>
    <xf numFmtId="3" fontId="1" fillId="3" borderId="39" xfId="17" applyNumberFormat="1" applyFont="1" applyFill="1" applyBorder="1" applyAlignment="1">
      <alignment horizontal="center" vertical="center" wrapText="1"/>
    </xf>
    <xf numFmtId="0" fontId="1" fillId="8" borderId="23" xfId="0" applyFont="1" applyFill="1" applyBorder="1" applyAlignment="1">
      <alignment horizontal="center" vertical="center"/>
    </xf>
    <xf numFmtId="0" fontId="1" fillId="8" borderId="24" xfId="19" applyFont="1" applyFill="1" applyBorder="1" applyAlignment="1">
      <alignment horizontal="center" vertical="center" wrapText="1"/>
    </xf>
    <xf numFmtId="0" fontId="1" fillId="8" borderId="24" xfId="19" applyFont="1" applyFill="1" applyBorder="1" applyAlignment="1">
      <alignment horizontal="left" vertical="center" wrapText="1"/>
    </xf>
    <xf numFmtId="0" fontId="1" fillId="8" borderId="26" xfId="19" applyFont="1" applyFill="1" applyBorder="1" applyAlignment="1">
      <alignment vertical="center" wrapText="1"/>
    </xf>
    <xf numFmtId="3" fontId="1" fillId="8" borderId="23" xfId="19" applyNumberFormat="1" applyFont="1" applyFill="1" applyBorder="1" applyAlignment="1">
      <alignment horizontal="center" vertical="center" wrapText="1"/>
    </xf>
    <xf numFmtId="3" fontId="1" fillId="8" borderId="24" xfId="19" applyNumberFormat="1" applyFont="1" applyFill="1" applyBorder="1" applyAlignment="1">
      <alignment horizontal="center" vertical="center" wrapText="1"/>
    </xf>
    <xf numFmtId="3" fontId="1" fillId="8" borderId="26" xfId="19" applyNumberFormat="1" applyFont="1" applyFill="1" applyBorder="1" applyAlignment="1">
      <alignment horizontal="center" vertical="center" wrapText="1"/>
    </xf>
    <xf numFmtId="3" fontId="1" fillId="8" borderId="35" xfId="19" applyNumberFormat="1" applyFont="1" applyFill="1" applyBorder="1" applyAlignment="1">
      <alignment horizontal="center" vertical="center" wrapText="1"/>
    </xf>
    <xf numFmtId="3" fontId="1" fillId="8" borderId="25" xfId="19" applyNumberFormat="1" applyFont="1" applyFill="1" applyBorder="1" applyAlignment="1">
      <alignment horizontal="center" vertical="center" wrapText="1"/>
    </xf>
    <xf numFmtId="3" fontId="1" fillId="8" borderId="38" xfId="19" applyNumberFormat="1" applyFont="1" applyFill="1" applyBorder="1" applyAlignment="1">
      <alignment horizontal="center" vertical="center" wrapText="1"/>
    </xf>
    <xf numFmtId="3" fontId="1" fillId="8" borderId="39" xfId="19" applyNumberFormat="1" applyFont="1" applyFill="1" applyBorder="1" applyAlignment="1">
      <alignment horizontal="center" vertical="center" wrapText="1"/>
    </xf>
    <xf numFmtId="3" fontId="1" fillId="8" borderId="41" xfId="19" applyNumberFormat="1" applyFont="1" applyFill="1" applyBorder="1" applyAlignment="1">
      <alignment horizontal="center" vertical="center" wrapText="1"/>
    </xf>
    <xf numFmtId="164" fontId="1" fillId="8" borderId="23" xfId="19" applyNumberFormat="1" applyFont="1" applyFill="1" applyBorder="1" applyAlignment="1">
      <alignment horizontal="center" vertical="center" wrapText="1"/>
    </xf>
    <xf numFmtId="164" fontId="1" fillId="8" borderId="24" xfId="19" applyNumberFormat="1" applyFont="1" applyFill="1" applyBorder="1" applyAlignment="1">
      <alignment horizontal="center" vertical="center" wrapText="1"/>
    </xf>
    <xf numFmtId="164" fontId="1" fillId="8" borderId="26" xfId="19" applyNumberFormat="1" applyFont="1" applyFill="1" applyBorder="1" applyAlignment="1">
      <alignment horizontal="center" vertical="center" wrapText="1"/>
    </xf>
    <xf numFmtId="0" fontId="1" fillId="8" borderId="24" xfId="0" applyFont="1" applyFill="1" applyBorder="1" applyAlignment="1">
      <alignment horizontal="center" vertical="center"/>
    </xf>
    <xf numFmtId="49" fontId="1" fillId="8" borderId="24" xfId="0" applyNumberFormat="1" applyFont="1" applyFill="1" applyBorder="1" applyAlignment="1">
      <alignment horizontal="center" vertical="center" wrapText="1"/>
    </xf>
    <xf numFmtId="2" fontId="1" fillId="8" borderId="26" xfId="0" applyNumberFormat="1" applyFont="1" applyFill="1" applyBorder="1" applyAlignment="1">
      <alignment horizontal="left" vertical="center" wrapText="1"/>
    </xf>
    <xf numFmtId="49" fontId="1" fillId="8" borderId="23" xfId="0" applyNumberFormat="1" applyFont="1" applyFill="1" applyBorder="1" applyAlignment="1">
      <alignment horizontal="left" vertical="center" wrapText="1"/>
    </xf>
    <xf numFmtId="49" fontId="1" fillId="8" borderId="26" xfId="0" applyNumberFormat="1" applyFont="1" applyFill="1" applyBorder="1" applyAlignment="1">
      <alignment horizontal="left" vertical="center" wrapText="1"/>
    </xf>
    <xf numFmtId="1" fontId="1" fillId="8" borderId="28" xfId="0" applyNumberFormat="1" applyFont="1" applyFill="1" applyBorder="1" applyAlignment="1">
      <alignment vertical="center"/>
    </xf>
    <xf numFmtId="0" fontId="1" fillId="8" borderId="24" xfId="0" applyFont="1" applyFill="1" applyBorder="1" applyAlignment="1">
      <alignment vertical="center" wrapText="1"/>
    </xf>
    <xf numFmtId="0" fontId="1" fillId="8" borderId="25" xfId="17" applyFont="1" applyFill="1" applyBorder="1" applyAlignment="1">
      <alignment vertical="center" wrapText="1"/>
    </xf>
    <xf numFmtId="1" fontId="1" fillId="8" borderId="23" xfId="0" applyNumberFormat="1" applyFont="1" applyFill="1" applyBorder="1"/>
    <xf numFmtId="1" fontId="1" fillId="8" borderId="24" xfId="0" applyNumberFormat="1" applyFont="1" applyFill="1" applyBorder="1"/>
    <xf numFmtId="0" fontId="1" fillId="8" borderId="24" xfId="0" applyFont="1" applyFill="1" applyBorder="1"/>
    <xf numFmtId="49" fontId="1" fillId="8" borderId="24" xfId="0" applyNumberFormat="1" applyFont="1" applyFill="1" applyBorder="1" applyAlignment="1">
      <alignment horizontal="center" vertical="center"/>
    </xf>
    <xf numFmtId="0" fontId="1" fillId="8" borderId="26" xfId="0" applyFont="1" applyFill="1" applyBorder="1" applyAlignment="1">
      <alignment horizontal="left" vertical="center"/>
    </xf>
    <xf numFmtId="0" fontId="1" fillId="8" borderId="23" xfId="0" applyFont="1" applyFill="1" applyBorder="1" applyAlignment="1">
      <alignment horizontal="left" vertical="center"/>
    </xf>
    <xf numFmtId="0" fontId="1" fillId="8" borderId="26" xfId="0" applyFont="1" applyFill="1" applyBorder="1"/>
    <xf numFmtId="0" fontId="1" fillId="8" borderId="23" xfId="0" applyFont="1" applyFill="1" applyBorder="1" applyAlignment="1">
      <alignment vertical="center" wrapText="1"/>
    </xf>
    <xf numFmtId="0" fontId="1" fillId="8" borderId="24" xfId="0" applyFont="1" applyFill="1" applyBorder="1" applyAlignment="1">
      <alignment horizontal="center" vertical="center" wrapText="1"/>
    </xf>
    <xf numFmtId="0" fontId="1" fillId="8" borderId="25" xfId="0" applyFont="1" applyFill="1" applyBorder="1" applyAlignment="1">
      <alignment vertical="center" wrapText="1"/>
    </xf>
    <xf numFmtId="3" fontId="15" fillId="0" borderId="1" xfId="0" applyNumberFormat="1" applyFont="1" applyBorder="1"/>
    <xf numFmtId="0" fontId="15" fillId="0" borderId="2" xfId="0" applyNumberFormat="1" applyFont="1" applyBorder="1" applyAlignment="1">
      <alignment horizontal="center"/>
    </xf>
    <xf numFmtId="3" fontId="15" fillId="0" borderId="2" xfId="0" applyNumberFormat="1" applyFont="1" applyBorder="1"/>
    <xf numFmtId="0" fontId="16" fillId="5" borderId="1" xfId="0" applyFont="1" applyFill="1" applyBorder="1" applyAlignment="1">
      <alignment horizontal="center"/>
    </xf>
    <xf numFmtId="0" fontId="16" fillId="5" borderId="1" xfId="0" applyFont="1" applyFill="1" applyBorder="1" applyAlignment="1">
      <alignment wrapText="1"/>
    </xf>
    <xf numFmtId="3" fontId="16" fillId="5" borderId="1" xfId="0" applyNumberFormat="1" applyFont="1" applyFill="1" applyBorder="1"/>
    <xf numFmtId="0" fontId="16" fillId="5" borderId="1" xfId="0" applyNumberFormat="1" applyFont="1" applyFill="1" applyBorder="1" applyAlignment="1">
      <alignment horizontal="center"/>
    </xf>
    <xf numFmtId="3" fontId="16" fillId="7" borderId="8" xfId="0" applyNumberFormat="1" applyFont="1" applyFill="1" applyBorder="1" applyAlignment="1">
      <alignment horizontal="center" vertical="center" wrapText="1"/>
    </xf>
    <xf numFmtId="3" fontId="16" fillId="10" borderId="8" xfId="0" applyNumberFormat="1" applyFont="1" applyFill="1" applyBorder="1" applyAlignment="1">
      <alignment horizontal="center" vertical="center" wrapText="1"/>
    </xf>
    <xf numFmtId="3" fontId="1" fillId="10" borderId="8" xfId="17" applyNumberFormat="1" applyFont="1" applyFill="1" applyBorder="1" applyAlignment="1">
      <alignment horizontal="center" vertical="center" wrapText="1"/>
    </xf>
    <xf numFmtId="3" fontId="1" fillId="10" borderId="9" xfId="17" applyNumberFormat="1" applyFont="1" applyFill="1" applyBorder="1" applyAlignment="1">
      <alignment horizontal="center" vertical="center" wrapText="1"/>
    </xf>
    <xf numFmtId="0" fontId="15" fillId="0" borderId="3" xfId="0" applyFont="1" applyBorder="1" applyAlignment="1">
      <alignment horizontal="center" wrapText="1"/>
    </xf>
    <xf numFmtId="0" fontId="15" fillId="0" borderId="5" xfId="0" applyFont="1" applyBorder="1" applyAlignment="1">
      <alignment horizontal="center" wrapText="1"/>
    </xf>
    <xf numFmtId="0" fontId="16" fillId="5" borderId="5" xfId="0" applyFont="1" applyFill="1" applyBorder="1" applyAlignment="1">
      <alignment horizontal="center" wrapText="1"/>
    </xf>
    <xf numFmtId="0" fontId="15" fillId="0" borderId="5" xfId="0" applyNumberFormat="1" applyFont="1" applyBorder="1" applyAlignment="1">
      <alignment horizontal="center" wrapText="1"/>
    </xf>
    <xf numFmtId="0" fontId="16" fillId="5" borderId="12" xfId="0" applyFont="1" applyFill="1" applyBorder="1" applyAlignment="1">
      <alignment horizontal="center" wrapText="1"/>
    </xf>
    <xf numFmtId="0" fontId="16" fillId="5" borderId="13" xfId="0" applyFont="1" applyFill="1" applyBorder="1" applyAlignment="1">
      <alignment horizontal="center"/>
    </xf>
    <xf numFmtId="0" fontId="16" fillId="5" borderId="13" xfId="0" applyFont="1" applyFill="1" applyBorder="1" applyAlignment="1">
      <alignment wrapText="1"/>
    </xf>
    <xf numFmtId="3" fontId="16" fillId="5" borderId="13" xfId="0" applyNumberFormat="1" applyFont="1" applyFill="1" applyBorder="1"/>
    <xf numFmtId="0" fontId="16" fillId="8" borderId="23" xfId="0" applyFont="1" applyFill="1" applyBorder="1" applyAlignment="1">
      <alignment horizontal="center" wrapText="1"/>
    </xf>
    <xf numFmtId="3" fontId="16" fillId="8" borderId="24" xfId="0" applyNumberFormat="1" applyFont="1" applyFill="1" applyBorder="1"/>
    <xf numFmtId="164" fontId="16" fillId="8" borderId="26" xfId="0" applyNumberFormat="1" applyFont="1" applyFill="1" applyBorder="1"/>
    <xf numFmtId="3" fontId="16" fillId="7" borderId="7" xfId="0" applyNumberFormat="1" applyFont="1" applyFill="1" applyBorder="1" applyAlignment="1">
      <alignment horizontal="center" vertical="center" wrapText="1"/>
    </xf>
    <xf numFmtId="164" fontId="16" fillId="7" borderId="9" xfId="0" applyNumberFormat="1" applyFont="1" applyFill="1" applyBorder="1" applyAlignment="1">
      <alignment horizontal="center" vertical="center" wrapText="1"/>
    </xf>
    <xf numFmtId="3" fontId="15" fillId="0" borderId="3" xfId="0" applyNumberFormat="1" applyFont="1" applyBorder="1"/>
    <xf numFmtId="164" fontId="15" fillId="0" borderId="4" xfId="0" applyNumberFormat="1" applyFont="1" applyBorder="1"/>
    <xf numFmtId="3" fontId="15" fillId="0" borderId="5" xfId="0" applyNumberFormat="1" applyFont="1" applyBorder="1"/>
    <xf numFmtId="164" fontId="15" fillId="0" borderId="6" xfId="0" applyNumberFormat="1" applyFont="1" applyBorder="1"/>
    <xf numFmtId="3" fontId="16" fillId="5" borderId="5" xfId="0" applyNumberFormat="1" applyFont="1" applyFill="1" applyBorder="1"/>
    <xf numFmtId="164" fontId="16" fillId="5" borderId="6" xfId="0" applyNumberFormat="1" applyFont="1" applyFill="1" applyBorder="1"/>
    <xf numFmtId="3" fontId="16" fillId="5" borderId="12" xfId="0" applyNumberFormat="1" applyFont="1" applyFill="1" applyBorder="1"/>
    <xf numFmtId="164" fontId="16" fillId="5" borderId="14" xfId="0" applyNumberFormat="1" applyFont="1" applyFill="1" applyBorder="1"/>
    <xf numFmtId="3" fontId="16" fillId="8" borderId="23" xfId="0" applyNumberFormat="1" applyFont="1" applyFill="1" applyBorder="1"/>
    <xf numFmtId="3" fontId="16" fillId="10" borderId="7" xfId="0" applyNumberFormat="1" applyFont="1" applyFill="1" applyBorder="1" applyAlignment="1">
      <alignment horizontal="center" vertical="center" wrapText="1"/>
    </xf>
    <xf numFmtId="3" fontId="17" fillId="0" borderId="0" xfId="0" applyNumberFormat="1" applyFont="1"/>
    <xf numFmtId="164" fontId="17" fillId="0" borderId="0" xfId="0" applyNumberFormat="1" applyFont="1"/>
    <xf numFmtId="0" fontId="15" fillId="0" borderId="1" xfId="3" applyFont="1" applyFill="1" applyBorder="1" applyAlignment="1">
      <alignment vertical="center" wrapText="1"/>
    </xf>
    <xf numFmtId="1" fontId="18" fillId="0" borderId="3" xfId="15" applyNumberFormat="1" applyFont="1" applyFill="1" applyBorder="1" applyAlignment="1">
      <alignment horizontal="center" vertical="center" wrapText="1"/>
    </xf>
    <xf numFmtId="1" fontId="18" fillId="0" borderId="2" xfId="15" applyNumberFormat="1" applyFont="1" applyFill="1" applyBorder="1" applyAlignment="1">
      <alignment horizontal="center" vertical="center" wrapText="1"/>
    </xf>
    <xf numFmtId="1" fontId="18" fillId="0" borderId="6" xfId="15" applyNumberFormat="1" applyFont="1" applyFill="1" applyBorder="1" applyAlignment="1">
      <alignment horizontal="center" vertical="center" wrapText="1"/>
    </xf>
    <xf numFmtId="1" fontId="18" fillId="0" borderId="5" xfId="15" applyNumberFormat="1" applyFont="1" applyFill="1" applyBorder="1" applyAlignment="1">
      <alignment horizontal="center" vertical="center" wrapText="1"/>
    </xf>
    <xf numFmtId="2" fontId="18" fillId="0" borderId="42" xfId="15" applyNumberFormat="1" applyFont="1" applyFill="1" applyBorder="1" applyAlignment="1">
      <alignment vertical="center" wrapText="1"/>
    </xf>
    <xf numFmtId="0" fontId="19" fillId="0" borderId="0" xfId="0" applyFont="1" applyAlignment="1">
      <alignment wrapText="1"/>
    </xf>
    <xf numFmtId="2" fontId="18" fillId="0" borderId="43" xfId="15" applyNumberFormat="1" applyFont="1" applyFill="1" applyBorder="1" applyAlignment="1">
      <alignment vertical="center" wrapText="1"/>
    </xf>
    <xf numFmtId="0" fontId="18" fillId="0" borderId="2" xfId="15" applyNumberFormat="1" applyFont="1" applyFill="1" applyBorder="1" applyAlignment="1">
      <alignment horizontal="center" vertical="center" wrapText="1"/>
    </xf>
    <xf numFmtId="0" fontId="18" fillId="0" borderId="6" xfId="15" applyNumberFormat="1" applyFont="1" applyFill="1" applyBorder="1" applyAlignment="1">
      <alignment horizontal="center" vertical="center" wrapText="1"/>
    </xf>
    <xf numFmtId="3" fontId="1" fillId="3" borderId="8" xfId="17" applyNumberFormat="1" applyFont="1" applyFill="1" applyBorder="1" applyAlignment="1">
      <alignment horizontal="center" vertical="center" wrapText="1"/>
    </xf>
    <xf numFmtId="0" fontId="8" fillId="0" borderId="0" xfId="0" applyFont="1" applyFill="1" applyAlignment="1">
      <alignment vertical="center"/>
    </xf>
    <xf numFmtId="164" fontId="9" fillId="0" borderId="0" xfId="0" applyNumberFormat="1" applyFont="1" applyFill="1" applyAlignment="1">
      <alignment horizontal="right" vertical="center"/>
    </xf>
    <xf numFmtId="0" fontId="10" fillId="0" borderId="0" xfId="0" applyFont="1" applyFill="1" applyAlignment="1">
      <alignment horizontal="left" vertical="center"/>
    </xf>
    <xf numFmtId="3" fontId="3" fillId="0" borderId="43" xfId="0" applyNumberFormat="1" applyFont="1" applyFill="1" applyBorder="1" applyAlignment="1" applyProtection="1">
      <alignment horizontal="right" vertical="center" wrapText="1"/>
    </xf>
    <xf numFmtId="3" fontId="3" fillId="0" borderId="3" xfId="0" applyNumberFormat="1" applyFont="1" applyFill="1" applyBorder="1" applyAlignment="1">
      <alignment horizontal="right" vertical="center" wrapText="1"/>
    </xf>
    <xf numFmtId="3" fontId="3" fillId="0" borderId="2" xfId="17" applyNumberFormat="1" applyFont="1" applyFill="1" applyBorder="1" applyAlignment="1">
      <alignment horizontal="right" vertical="center" wrapText="1"/>
    </xf>
    <xf numFmtId="3" fontId="3" fillId="0" borderId="16" xfId="17" applyNumberFormat="1" applyFont="1" applyFill="1" applyBorder="1" applyAlignment="1">
      <alignment horizontal="right" vertical="center" wrapText="1"/>
    </xf>
    <xf numFmtId="164" fontId="3" fillId="0" borderId="3" xfId="0" applyNumberFormat="1" applyFont="1" applyFill="1" applyBorder="1" applyAlignment="1">
      <alignment horizontal="right" vertical="center"/>
    </xf>
    <xf numFmtId="164" fontId="3" fillId="0" borderId="2" xfId="17" applyNumberFormat="1" applyFont="1" applyFill="1" applyBorder="1" applyAlignment="1">
      <alignment horizontal="right" vertical="center" wrapText="1"/>
    </xf>
    <xf numFmtId="164" fontId="3" fillId="0" borderId="4" xfId="17" applyNumberFormat="1" applyFont="1" applyFill="1" applyBorder="1" applyAlignment="1">
      <alignment horizontal="right" vertical="center" wrapText="1"/>
    </xf>
    <xf numFmtId="3" fontId="3" fillId="0" borderId="42" xfId="0" applyNumberFormat="1" applyFont="1" applyFill="1" applyBorder="1" applyAlignment="1">
      <alignment horizontal="right" vertical="center"/>
    </xf>
    <xf numFmtId="3" fontId="3" fillId="0" borderId="44" xfId="0" applyNumberFormat="1" applyFont="1" applyFill="1" applyBorder="1" applyAlignment="1">
      <alignment horizontal="right" vertical="center"/>
    </xf>
    <xf numFmtId="3" fontId="1" fillId="8" borderId="45" xfId="0" applyNumberFormat="1" applyFont="1" applyFill="1" applyBorder="1" applyAlignment="1">
      <alignment horizontal="right" vertical="center" wrapText="1"/>
    </xf>
    <xf numFmtId="3" fontId="1" fillId="8" borderId="23" xfId="0" applyNumberFormat="1" applyFont="1" applyFill="1" applyBorder="1" applyAlignment="1">
      <alignment horizontal="right" vertical="center" wrapText="1"/>
    </xf>
    <xf numFmtId="3" fontId="1" fillId="8" borderId="24" xfId="0" applyNumberFormat="1" applyFont="1" applyFill="1" applyBorder="1" applyAlignment="1">
      <alignment horizontal="right" vertical="center" wrapText="1"/>
    </xf>
    <xf numFmtId="3" fontId="1" fillId="8" borderId="25" xfId="0" applyNumberFormat="1" applyFont="1" applyFill="1" applyBorder="1" applyAlignment="1">
      <alignment horizontal="right" vertical="center" wrapText="1"/>
    </xf>
    <xf numFmtId="164" fontId="1" fillId="8" borderId="23" xfId="0" applyNumberFormat="1" applyFont="1" applyFill="1" applyBorder="1" applyAlignment="1">
      <alignment horizontal="right" vertical="center" wrapText="1"/>
    </xf>
    <xf numFmtId="164" fontId="1" fillId="8" borderId="24" xfId="0" applyNumberFormat="1" applyFont="1" applyFill="1" applyBorder="1" applyAlignment="1">
      <alignment horizontal="right" vertical="center" wrapText="1"/>
    </xf>
    <xf numFmtId="164" fontId="1" fillId="8" borderId="26" xfId="0" applyNumberFormat="1" applyFont="1" applyFill="1" applyBorder="1" applyAlignment="1">
      <alignment horizontal="right" vertical="center" wrapText="1"/>
    </xf>
    <xf numFmtId="3" fontId="3" fillId="0" borderId="0" xfId="0" applyNumberFormat="1" applyFont="1" applyFill="1" applyAlignment="1">
      <alignment horizontal="right"/>
    </xf>
    <xf numFmtId="164" fontId="3" fillId="0" borderId="0" xfId="0" applyNumberFormat="1" applyFont="1" applyFill="1" applyAlignment="1">
      <alignment horizontal="right"/>
    </xf>
    <xf numFmtId="0" fontId="4" fillId="0" borderId="0" xfId="12" applyFont="1" applyFill="1" applyBorder="1" applyAlignment="1">
      <alignment horizontal="left" vertical="center"/>
    </xf>
    <xf numFmtId="0" fontId="15" fillId="0" borderId="0" xfId="0" applyFont="1" applyAlignment="1">
      <alignment vertical="center"/>
    </xf>
    <xf numFmtId="0" fontId="15" fillId="0" borderId="0" xfId="0" applyFont="1" applyAlignment="1">
      <alignment vertical="center" wrapText="1"/>
    </xf>
    <xf numFmtId="0" fontId="15" fillId="0" borderId="2" xfId="0" applyFont="1" applyBorder="1" applyAlignment="1">
      <alignment vertical="center" wrapText="1"/>
    </xf>
    <xf numFmtId="0" fontId="15" fillId="0" borderId="4" xfId="0" applyFont="1" applyBorder="1" applyAlignment="1">
      <alignment vertical="center" wrapText="1"/>
    </xf>
    <xf numFmtId="0" fontId="15" fillId="0" borderId="1" xfId="0" applyFont="1" applyBorder="1" applyAlignment="1">
      <alignment vertical="center" wrapText="1"/>
    </xf>
    <xf numFmtId="0" fontId="15" fillId="0" borderId="6" xfId="0" applyFont="1" applyBorder="1" applyAlignment="1">
      <alignment vertical="center" wrapText="1"/>
    </xf>
    <xf numFmtId="0" fontId="16" fillId="5" borderId="1" xfId="0" applyFont="1" applyFill="1" applyBorder="1" applyAlignment="1">
      <alignment vertical="center" wrapText="1"/>
    </xf>
    <xf numFmtId="0" fontId="16" fillId="5" borderId="6" xfId="0" applyFont="1" applyFill="1" applyBorder="1" applyAlignment="1">
      <alignment vertical="center" wrapText="1"/>
    </xf>
    <xf numFmtId="0" fontId="15" fillId="0" borderId="2" xfId="0" applyFont="1" applyBorder="1" applyAlignment="1">
      <alignment vertical="center"/>
    </xf>
    <xf numFmtId="0" fontId="15" fillId="0" borderId="1" xfId="0" applyFont="1" applyBorder="1" applyAlignment="1">
      <alignment vertical="center"/>
    </xf>
    <xf numFmtId="0" fontId="16" fillId="5" borderId="1" xfId="0" applyFont="1" applyFill="1" applyBorder="1" applyAlignment="1">
      <alignment vertical="center"/>
    </xf>
    <xf numFmtId="0" fontId="16" fillId="5" borderId="13" xfId="0" applyFont="1" applyFill="1" applyBorder="1" applyAlignment="1">
      <alignment vertical="center" wrapText="1"/>
    </xf>
    <xf numFmtId="0" fontId="16" fillId="5" borderId="14" xfId="0" applyFont="1" applyFill="1" applyBorder="1" applyAlignment="1">
      <alignment vertical="center" wrapText="1"/>
    </xf>
    <xf numFmtId="0" fontId="16" fillId="8" borderId="24" xfId="0" applyFont="1" applyFill="1" applyBorder="1" applyAlignment="1">
      <alignment vertical="center" wrapText="1"/>
    </xf>
    <xf numFmtId="0" fontId="16" fillId="8" borderId="26" xfId="0" applyFont="1" applyFill="1" applyBorder="1" applyAlignment="1">
      <alignment vertical="center" wrapText="1"/>
    </xf>
    <xf numFmtId="0" fontId="15" fillId="0" borderId="0" xfId="0" applyFont="1" applyAlignment="1">
      <alignment horizontal="left"/>
    </xf>
    <xf numFmtId="0" fontId="15" fillId="0" borderId="1" xfId="0" applyFont="1" applyBorder="1" applyAlignment="1">
      <alignment horizontal="center"/>
    </xf>
    <xf numFmtId="3" fontId="1" fillId="6" borderId="8" xfId="17" applyNumberFormat="1" applyFont="1" applyFill="1" applyBorder="1" applyAlignment="1">
      <alignment horizontal="center" vertical="center" wrapText="1"/>
    </xf>
    <xf numFmtId="0" fontId="3" fillId="0" borderId="0" xfId="0" applyFont="1" applyFill="1" applyAlignment="1">
      <alignment horizontal="center"/>
    </xf>
    <xf numFmtId="3" fontId="16" fillId="8" borderId="25" xfId="0" applyNumberFormat="1" applyFont="1" applyFill="1" applyBorder="1"/>
    <xf numFmtId="0" fontId="15" fillId="0" borderId="5" xfId="0" applyFont="1" applyFill="1" applyBorder="1"/>
    <xf numFmtId="0" fontId="15" fillId="0" borderId="1" xfId="0" applyFont="1" applyFill="1" applyBorder="1"/>
    <xf numFmtId="0" fontId="15" fillId="0" borderId="1" xfId="0" applyFont="1" applyFill="1" applyBorder="1" applyAlignment="1">
      <alignment horizontal="center"/>
    </xf>
    <xf numFmtId="0" fontId="15" fillId="0" borderId="1" xfId="0" applyFont="1" applyFill="1" applyBorder="1" applyAlignment="1">
      <alignment wrapText="1"/>
    </xf>
    <xf numFmtId="0" fontId="15" fillId="0" borderId="6" xfId="0" applyFont="1" applyFill="1" applyBorder="1" applyAlignment="1">
      <alignment wrapText="1"/>
    </xf>
    <xf numFmtId="3" fontId="15" fillId="0" borderId="5" xfId="0" applyNumberFormat="1" applyFont="1" applyFill="1" applyBorder="1" applyAlignment="1">
      <alignment wrapText="1"/>
    </xf>
    <xf numFmtId="3" fontId="15" fillId="0" borderId="1" xfId="0" applyNumberFormat="1" applyFont="1" applyFill="1" applyBorder="1" applyAlignment="1">
      <alignment wrapText="1"/>
    </xf>
    <xf numFmtId="164" fontId="15" fillId="0" borderId="5" xfId="0" applyNumberFormat="1" applyFont="1" applyFill="1" applyBorder="1" applyAlignment="1">
      <alignment wrapText="1"/>
    </xf>
    <xf numFmtId="164" fontId="15" fillId="0" borderId="1" xfId="0" applyNumberFormat="1" applyFont="1" applyFill="1" applyBorder="1" applyAlignment="1">
      <alignment wrapText="1"/>
    </xf>
    <xf numFmtId="164" fontId="15" fillId="0" borderId="6" xfId="0" applyNumberFormat="1" applyFont="1" applyFill="1" applyBorder="1" applyAlignment="1">
      <alignment wrapText="1"/>
    </xf>
    <xf numFmtId="0" fontId="15" fillId="0" borderId="0" xfId="0" applyFont="1" applyFill="1"/>
    <xf numFmtId="165" fontId="15" fillId="0" borderId="1" xfId="0" applyNumberFormat="1" applyFont="1" applyFill="1" applyBorder="1" applyAlignment="1">
      <alignment horizontal="center"/>
    </xf>
    <xf numFmtId="165" fontId="15" fillId="0" borderId="6" xfId="0" applyNumberFormat="1" applyFont="1" applyFill="1" applyBorder="1" applyAlignment="1">
      <alignment horizontal="left" wrapText="1"/>
    </xf>
    <xf numFmtId="1" fontId="1" fillId="8" borderId="24" xfId="0" applyNumberFormat="1" applyFont="1" applyFill="1" applyBorder="1" applyAlignment="1">
      <alignment vertical="center"/>
    </xf>
    <xf numFmtId="0" fontId="15" fillId="0" borderId="1" xfId="0" applyFont="1" applyFill="1" applyBorder="1" applyAlignment="1">
      <alignment horizontal="left" wrapText="1"/>
    </xf>
    <xf numFmtId="49" fontId="16" fillId="2" borderId="1" xfId="0" applyNumberFormat="1" applyFont="1" applyFill="1" applyBorder="1" applyAlignment="1">
      <alignment horizontal="center"/>
    </xf>
    <xf numFmtId="0" fontId="15" fillId="0" borderId="1" xfId="0" applyFont="1" applyBorder="1" applyAlignment="1">
      <alignment horizontal="center"/>
    </xf>
    <xf numFmtId="0" fontId="15" fillId="0" borderId="2" xfId="0" applyFont="1" applyBorder="1" applyAlignment="1">
      <alignment horizontal="center"/>
    </xf>
    <xf numFmtId="0" fontId="15" fillId="0" borderId="2" xfId="0" applyFont="1" applyBorder="1" applyAlignment="1">
      <alignment horizontal="center"/>
    </xf>
    <xf numFmtId="0" fontId="3" fillId="0" borderId="2" xfId="16" applyNumberFormat="1" applyFont="1" applyFill="1" applyBorder="1" applyAlignment="1">
      <alignment horizontal="center" vertical="center" wrapText="1"/>
    </xf>
    <xf numFmtId="0" fontId="3" fillId="0" borderId="1" xfId="16"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3" xfId="0" applyNumberFormat="1" applyFont="1" applyFill="1" applyBorder="1" applyAlignment="1">
      <alignment horizontal="center" vertical="center" wrapText="1"/>
    </xf>
    <xf numFmtId="0" fontId="3" fillId="0" borderId="1" xfId="19" applyNumberFormat="1" applyFont="1" applyFill="1" applyBorder="1" applyAlignment="1">
      <alignment horizontal="center" vertical="center" wrapText="1"/>
    </xf>
    <xf numFmtId="0" fontId="18" fillId="0" borderId="4" xfId="15" applyNumberFormat="1" applyFont="1" applyFill="1" applyBorder="1" applyAlignment="1">
      <alignment horizontal="center" vertical="center" wrapText="1"/>
    </xf>
    <xf numFmtId="165" fontId="15" fillId="0" borderId="1" xfId="0" applyNumberFormat="1" applyFont="1" applyBorder="1" applyAlignment="1">
      <alignment horizontal="center" wrapText="1"/>
    </xf>
    <xf numFmtId="0" fontId="16" fillId="2" borderId="1" xfId="0" applyFont="1" applyFill="1" applyBorder="1" applyAlignment="1">
      <alignment horizontal="right" wrapText="1"/>
    </xf>
    <xf numFmtId="0" fontId="16" fillId="8" borderId="24" xfId="0" applyFont="1" applyFill="1" applyBorder="1" applyAlignment="1">
      <alignment horizontal="left"/>
    </xf>
    <xf numFmtId="3" fontId="16" fillId="8" borderId="26" xfId="0" applyNumberFormat="1" applyFont="1" applyFill="1" applyBorder="1" applyAlignment="1">
      <alignment wrapText="1"/>
    </xf>
    <xf numFmtId="0" fontId="15" fillId="0" borderId="1" xfId="0" applyFont="1" applyBorder="1" applyAlignment="1">
      <alignment horizontal="center"/>
    </xf>
    <xf numFmtId="3" fontId="1" fillId="9" borderId="7" xfId="17" applyNumberFormat="1" applyFont="1" applyFill="1" applyBorder="1" applyAlignment="1">
      <alignment horizontal="center" vertical="center" wrapText="1"/>
    </xf>
    <xf numFmtId="3" fontId="1" fillId="6" borderId="8" xfId="17" applyNumberFormat="1" applyFont="1" applyFill="1" applyBorder="1" applyAlignment="1">
      <alignment horizontal="center" vertical="center" wrapText="1"/>
    </xf>
    <xf numFmtId="49" fontId="15" fillId="0" borderId="1" xfId="0" applyNumberFormat="1" applyFont="1" applyFill="1" applyBorder="1" applyAlignment="1">
      <alignment horizontal="center"/>
    </xf>
    <xf numFmtId="49" fontId="16" fillId="2" borderId="13" xfId="0" applyNumberFormat="1" applyFont="1" applyFill="1" applyBorder="1" applyAlignment="1">
      <alignment horizontal="center"/>
    </xf>
    <xf numFmtId="3" fontId="15" fillId="0" borderId="23" xfId="0" applyNumberFormat="1" applyFont="1" applyBorder="1" applyAlignment="1">
      <alignment wrapText="1"/>
    </xf>
    <xf numFmtId="3" fontId="15" fillId="0" borderId="24" xfId="0" applyNumberFormat="1" applyFont="1" applyBorder="1" applyAlignment="1">
      <alignment wrapText="1"/>
    </xf>
    <xf numFmtId="164" fontId="15" fillId="11" borderId="24" xfId="0" applyNumberFormat="1" applyFont="1" applyFill="1" applyBorder="1" applyAlignment="1">
      <alignment wrapText="1"/>
    </xf>
    <xf numFmtId="164" fontId="15" fillId="11" borderId="26" xfId="0" applyNumberFormat="1" applyFont="1" applyFill="1" applyBorder="1" applyAlignment="1">
      <alignment wrapText="1"/>
    </xf>
    <xf numFmtId="0" fontId="15" fillId="0" borderId="1" xfId="0" applyFont="1" applyBorder="1" applyAlignment="1">
      <alignment horizontal="center" wrapText="1"/>
    </xf>
    <xf numFmtId="0" fontId="16" fillId="2" borderId="1" xfId="0" applyFont="1" applyFill="1" applyBorder="1" applyAlignment="1">
      <alignment horizontal="center" wrapText="1"/>
    </xf>
    <xf numFmtId="0" fontId="15" fillId="0" borderId="1" xfId="0" applyFont="1" applyFill="1" applyBorder="1" applyAlignment="1">
      <alignment horizontal="center" wrapText="1"/>
    </xf>
    <xf numFmtId="0" fontId="16" fillId="2" borderId="13" xfId="0" applyFont="1" applyFill="1" applyBorder="1" applyAlignment="1">
      <alignment horizontal="center" wrapText="1"/>
    </xf>
    <xf numFmtId="0" fontId="16" fillId="8" borderId="24" xfId="0" applyFont="1" applyFill="1" applyBorder="1" applyAlignment="1">
      <alignment horizontal="center" wrapText="1"/>
    </xf>
    <xf numFmtId="0" fontId="15" fillId="0" borderId="2" xfId="0" applyFont="1" applyBorder="1" applyAlignment="1">
      <alignment horizontal="center" wrapText="1"/>
    </xf>
    <xf numFmtId="164" fontId="15" fillId="0" borderId="19" xfId="0" applyNumberFormat="1" applyFont="1" applyBorder="1" applyAlignment="1">
      <alignment wrapText="1"/>
    </xf>
    <xf numFmtId="164" fontId="15" fillId="0" borderId="33" xfId="0" applyNumberFormat="1" applyFont="1" applyBorder="1" applyAlignment="1">
      <alignment wrapText="1"/>
    </xf>
    <xf numFmtId="164" fontId="16" fillId="2" borderId="33" xfId="0" applyNumberFormat="1" applyFont="1" applyFill="1" applyBorder="1" applyAlignment="1">
      <alignment wrapText="1"/>
    </xf>
    <xf numFmtId="164" fontId="16" fillId="2" borderId="34" xfId="0" applyNumberFormat="1" applyFont="1" applyFill="1" applyBorder="1" applyAlignment="1">
      <alignment wrapText="1"/>
    </xf>
    <xf numFmtId="164" fontId="16" fillId="8" borderId="35" xfId="0" applyNumberFormat="1" applyFont="1" applyFill="1" applyBorder="1" applyAlignment="1">
      <alignment wrapText="1"/>
    </xf>
    <xf numFmtId="3" fontId="16" fillId="3" borderId="9" xfId="0" applyNumberFormat="1" applyFont="1" applyFill="1" applyBorder="1" applyAlignment="1">
      <alignment horizontal="center" vertical="center" wrapText="1"/>
    </xf>
    <xf numFmtId="3" fontId="15" fillId="0" borderId="4" xfId="0" applyNumberFormat="1" applyFont="1" applyBorder="1" applyAlignment="1">
      <alignment wrapText="1"/>
    </xf>
    <xf numFmtId="3" fontId="15" fillId="0" borderId="6" xfId="0" applyNumberFormat="1" applyFont="1" applyBorder="1" applyAlignment="1">
      <alignment wrapText="1"/>
    </xf>
    <xf numFmtId="3" fontId="16" fillId="2" borderId="6" xfId="0" applyNumberFormat="1" applyFont="1" applyFill="1" applyBorder="1" applyAlignment="1">
      <alignment wrapText="1"/>
    </xf>
    <xf numFmtId="3" fontId="16" fillId="2" borderId="14" xfId="0" applyNumberFormat="1" applyFont="1" applyFill="1" applyBorder="1" applyAlignment="1">
      <alignment wrapText="1"/>
    </xf>
    <xf numFmtId="3" fontId="15" fillId="0" borderId="25" xfId="0" applyNumberFormat="1" applyFont="1" applyBorder="1" applyAlignment="1">
      <alignment wrapText="1"/>
    </xf>
    <xf numFmtId="164" fontId="15" fillId="11" borderId="23" xfId="0" applyNumberFormat="1" applyFont="1" applyFill="1" applyBorder="1" applyAlignment="1">
      <alignment wrapText="1"/>
    </xf>
    <xf numFmtId="3" fontId="16" fillId="6" borderId="9" xfId="0" applyNumberFormat="1" applyFont="1" applyFill="1" applyBorder="1" applyAlignment="1">
      <alignment horizontal="center" vertical="center" wrapText="1"/>
    </xf>
    <xf numFmtId="0" fontId="15" fillId="0" borderId="1" xfId="0" applyFont="1" applyBorder="1" applyAlignment="1">
      <alignment horizontal="left"/>
    </xf>
    <xf numFmtId="0" fontId="16" fillId="2" borderId="1" xfId="0" applyFont="1" applyFill="1" applyBorder="1" applyAlignment="1">
      <alignment horizontal="left"/>
    </xf>
    <xf numFmtId="1" fontId="15" fillId="0" borderId="2" xfId="0" applyNumberFormat="1" applyFont="1" applyBorder="1" applyAlignment="1">
      <alignment horizontal="center"/>
    </xf>
    <xf numFmtId="0" fontId="15" fillId="0" borderId="2" xfId="0" applyFont="1" applyBorder="1" applyAlignment="1">
      <alignment horizontal="left"/>
    </xf>
    <xf numFmtId="164" fontId="15" fillId="11" borderId="24" xfId="0" applyNumberFormat="1" applyFont="1" applyFill="1" applyBorder="1" applyAlignment="1">
      <alignment horizontal="right" wrapText="1"/>
    </xf>
    <xf numFmtId="164" fontId="15" fillId="11" borderId="26" xfId="0" applyNumberFormat="1" applyFont="1" applyFill="1" applyBorder="1" applyAlignment="1">
      <alignment horizontal="right" wrapText="1"/>
    </xf>
    <xf numFmtId="0" fontId="16" fillId="2" borderId="13" xfId="0" applyFont="1" applyFill="1" applyBorder="1" applyAlignment="1">
      <alignment horizontal="left"/>
    </xf>
    <xf numFmtId="0" fontId="16" fillId="2" borderId="6" xfId="0" applyFont="1" applyFill="1" applyBorder="1" applyAlignment="1">
      <alignment horizontal="left" wrapText="1"/>
    </xf>
    <xf numFmtId="0" fontId="16" fillId="2" borderId="14" xfId="0" applyFont="1" applyFill="1" applyBorder="1" applyAlignment="1">
      <alignment horizontal="left" wrapText="1"/>
    </xf>
    <xf numFmtId="164" fontId="15" fillId="11" borderId="35" xfId="0" applyNumberFormat="1" applyFont="1" applyFill="1" applyBorder="1" applyAlignment="1">
      <alignment horizontal="right" wrapText="1"/>
    </xf>
    <xf numFmtId="3" fontId="15" fillId="0" borderId="26" xfId="0" applyNumberFormat="1" applyFont="1" applyBorder="1" applyAlignment="1">
      <alignment wrapText="1"/>
    </xf>
    <xf numFmtId="3" fontId="3" fillId="0" borderId="24" xfId="0" applyNumberFormat="1" applyFont="1" applyFill="1" applyBorder="1" applyAlignment="1">
      <alignment horizontal="right"/>
    </xf>
    <xf numFmtId="164" fontId="3" fillId="0" borderId="24" xfId="0" applyNumberFormat="1" applyFont="1" applyFill="1" applyBorder="1" applyAlignment="1">
      <alignment horizontal="right"/>
    </xf>
    <xf numFmtId="164" fontId="3" fillId="0" borderId="26" xfId="0" applyNumberFormat="1" applyFont="1" applyFill="1" applyBorder="1" applyAlignment="1">
      <alignment horizontal="right"/>
    </xf>
    <xf numFmtId="164" fontId="3" fillId="0" borderId="35" xfId="0" applyNumberFormat="1" applyFont="1" applyFill="1" applyBorder="1" applyAlignment="1">
      <alignment horizontal="right"/>
    </xf>
    <xf numFmtId="3" fontId="3" fillId="0" borderId="23" xfId="0" applyNumberFormat="1" applyFont="1" applyFill="1" applyBorder="1" applyAlignment="1">
      <alignment horizontal="right"/>
    </xf>
    <xf numFmtId="3" fontId="3" fillId="0" borderId="26" xfId="0" applyNumberFormat="1" applyFont="1" applyFill="1" applyBorder="1" applyAlignment="1">
      <alignment horizontal="right"/>
    </xf>
    <xf numFmtId="3" fontId="3" fillId="0" borderId="24" xfId="0" applyNumberFormat="1" applyFont="1" applyFill="1" applyBorder="1" applyAlignment="1">
      <alignment horizontal="center" vertical="center"/>
    </xf>
    <xf numFmtId="3" fontId="15" fillId="0" borderId="24" xfId="0" applyNumberFormat="1" applyFont="1" applyBorder="1" applyAlignment="1">
      <alignment horizontal="center"/>
    </xf>
    <xf numFmtId="164" fontId="3" fillId="0" borderId="24" xfId="0" applyNumberFormat="1" applyFont="1" applyFill="1" applyBorder="1" applyAlignment="1">
      <alignment horizontal="center" vertical="center"/>
    </xf>
    <xf numFmtId="164" fontId="3" fillId="0" borderId="26" xfId="0" applyNumberFormat="1" applyFont="1" applyFill="1" applyBorder="1" applyAlignment="1">
      <alignment horizontal="center" vertical="center"/>
    </xf>
    <xf numFmtId="0" fontId="3" fillId="0" borderId="2" xfId="19" applyFont="1" applyFill="1" applyBorder="1" applyAlignment="1">
      <alignment horizontal="center" vertical="center" wrapText="1"/>
    </xf>
    <xf numFmtId="0" fontId="3" fillId="0" borderId="2" xfId="19" applyFont="1" applyFill="1" applyBorder="1" applyAlignment="1">
      <alignment horizontal="left" vertical="center" wrapText="1"/>
    </xf>
    <xf numFmtId="0" fontId="3" fillId="0" borderId="4" xfId="19" applyFont="1" applyFill="1" applyBorder="1" applyAlignment="1">
      <alignment vertical="center" wrapText="1"/>
    </xf>
    <xf numFmtId="0" fontId="15" fillId="0" borderId="13" xfId="0" applyFont="1" applyBorder="1" applyAlignment="1">
      <alignment vertical="center"/>
    </xf>
    <xf numFmtId="164" fontId="3" fillId="0" borderId="3" xfId="0" applyNumberFormat="1" applyFont="1" applyFill="1" applyBorder="1" applyAlignment="1">
      <alignment wrapText="1"/>
    </xf>
    <xf numFmtId="167" fontId="0" fillId="0" borderId="0" xfId="0" applyNumberFormat="1"/>
    <xf numFmtId="3" fontId="15" fillId="0" borderId="6" xfId="0" applyNumberFormat="1" applyFont="1" applyFill="1" applyBorder="1" applyAlignment="1">
      <alignment wrapText="1"/>
    </xf>
    <xf numFmtId="0" fontId="15" fillId="0" borderId="1" xfId="0" applyFont="1" applyFill="1" applyBorder="1" applyAlignment="1">
      <alignment vertical="center"/>
    </xf>
    <xf numFmtId="0" fontId="15" fillId="0" borderId="1" xfId="0" applyFont="1" applyFill="1" applyBorder="1" applyAlignment="1">
      <alignment horizontal="center" vertical="center"/>
    </xf>
    <xf numFmtId="0" fontId="15" fillId="0" borderId="29" xfId="0" applyFont="1" applyFill="1" applyBorder="1" applyAlignment="1">
      <alignment horizontal="left" wrapText="1"/>
    </xf>
    <xf numFmtId="0" fontId="15" fillId="0" borderId="12" xfId="0" applyFont="1" applyBorder="1" applyAlignment="1">
      <alignment vertical="center"/>
    </xf>
    <xf numFmtId="0" fontId="15" fillId="0" borderId="13" xfId="0" applyFont="1" applyBorder="1" applyAlignment="1">
      <alignment horizontal="center" vertical="center"/>
    </xf>
    <xf numFmtId="0" fontId="15" fillId="0" borderId="13" xfId="0" applyFont="1" applyBorder="1" applyAlignment="1">
      <alignment vertical="center" wrapText="1"/>
    </xf>
    <xf numFmtId="0" fontId="15" fillId="0" borderId="2" xfId="0" applyFont="1" applyBorder="1" applyAlignment="1"/>
    <xf numFmtId="0" fontId="15" fillId="0" borderId="1" xfId="0" applyFont="1" applyBorder="1" applyAlignment="1"/>
    <xf numFmtId="0" fontId="16" fillId="2" borderId="1" xfId="0" applyFont="1" applyFill="1" applyBorder="1" applyAlignment="1"/>
    <xf numFmtId="0" fontId="15" fillId="0" borderId="1" xfId="0" applyFont="1" applyFill="1" applyBorder="1" applyAlignment="1"/>
    <xf numFmtId="0" fontId="16" fillId="2" borderId="13" xfId="0" applyFont="1" applyFill="1" applyBorder="1" applyAlignment="1"/>
    <xf numFmtId="0" fontId="16" fillId="8" borderId="24" xfId="0" applyFont="1" applyFill="1" applyBorder="1" applyAlignment="1"/>
    <xf numFmtId="3" fontId="15" fillId="0" borderId="24" xfId="0" applyNumberFormat="1" applyFont="1" applyBorder="1" applyAlignment="1">
      <alignment horizontal="center" wrapText="1"/>
    </xf>
    <xf numFmtId="3" fontId="3" fillId="0" borderId="24" xfId="0" applyNumberFormat="1" applyFont="1" applyFill="1" applyBorder="1" applyAlignment="1">
      <alignment horizontal="center" vertical="center"/>
    </xf>
    <xf numFmtId="3" fontId="1" fillId="3" borderId="8" xfId="17" applyNumberFormat="1" applyFont="1" applyFill="1" applyBorder="1" applyAlignment="1">
      <alignment horizontal="center" vertical="center" wrapText="1"/>
    </xf>
    <xf numFmtId="3" fontId="1" fillId="3" borderId="9" xfId="17" applyNumberFormat="1" applyFont="1" applyFill="1" applyBorder="1" applyAlignment="1">
      <alignment horizontal="center" vertical="center" wrapText="1"/>
    </xf>
    <xf numFmtId="164" fontId="3" fillId="0" borderId="0" xfId="0" applyNumberFormat="1" applyFont="1" applyFill="1" applyAlignment="1"/>
    <xf numFmtId="3" fontId="15" fillId="0" borderId="0" xfId="0" applyNumberFormat="1" applyFont="1" applyAlignment="1"/>
    <xf numFmtId="164" fontId="15" fillId="0" borderId="0" xfId="0" applyNumberFormat="1" applyFont="1" applyAlignment="1"/>
    <xf numFmtId="3" fontId="3" fillId="0" borderId="3" xfId="0" applyNumberFormat="1" applyFont="1" applyFill="1" applyBorder="1" applyAlignment="1">
      <alignment wrapText="1"/>
    </xf>
    <xf numFmtId="3" fontId="3" fillId="0" borderId="2" xfId="0" applyNumberFormat="1" applyFont="1" applyFill="1" applyBorder="1" applyAlignment="1">
      <alignment wrapText="1"/>
    </xf>
    <xf numFmtId="3" fontId="3" fillId="0" borderId="4" xfId="0" applyNumberFormat="1" applyFont="1" applyFill="1" applyBorder="1" applyAlignment="1">
      <alignment wrapText="1"/>
    </xf>
    <xf numFmtId="164" fontId="3" fillId="0" borderId="2" xfId="0" applyNumberFormat="1" applyFont="1" applyFill="1" applyBorder="1" applyAlignment="1">
      <alignment wrapText="1"/>
    </xf>
    <xf numFmtId="164" fontId="3" fillId="0" borderId="4" xfId="0" applyNumberFormat="1" applyFont="1" applyFill="1" applyBorder="1" applyAlignment="1">
      <alignment wrapText="1"/>
    </xf>
    <xf numFmtId="3" fontId="1" fillId="8" borderId="23" xfId="17" applyNumberFormat="1" applyFont="1" applyFill="1" applyBorder="1" applyAlignment="1">
      <alignment wrapText="1"/>
    </xf>
    <xf numFmtId="3" fontId="1" fillId="8" borderId="24" xfId="17" applyNumberFormat="1" applyFont="1" applyFill="1" applyBorder="1" applyAlignment="1">
      <alignment wrapText="1"/>
    </xf>
    <xf numFmtId="3" fontId="1" fillId="8" borderId="26" xfId="17" applyNumberFormat="1" applyFont="1" applyFill="1" applyBorder="1" applyAlignment="1">
      <alignment wrapText="1"/>
    </xf>
    <xf numFmtId="164" fontId="1" fillId="8" borderId="23" xfId="17" applyNumberFormat="1" applyFont="1" applyFill="1" applyBorder="1" applyAlignment="1">
      <alignment wrapText="1"/>
    </xf>
    <xf numFmtId="164" fontId="1" fillId="8" borderId="24" xfId="17" applyNumberFormat="1" applyFont="1" applyFill="1" applyBorder="1" applyAlignment="1">
      <alignment wrapText="1"/>
    </xf>
    <xf numFmtId="164" fontId="1" fillId="8" borderId="26" xfId="17" applyNumberFormat="1" applyFont="1" applyFill="1" applyBorder="1" applyAlignment="1">
      <alignment wrapText="1"/>
    </xf>
    <xf numFmtId="164" fontId="1" fillId="8" borderId="35" xfId="17" applyNumberFormat="1" applyFont="1" applyFill="1" applyBorder="1" applyAlignment="1">
      <alignment wrapText="1"/>
    </xf>
    <xf numFmtId="0" fontId="0" fillId="0" borderId="0" xfId="0" applyAlignment="1">
      <alignment horizontal="right"/>
    </xf>
    <xf numFmtId="3" fontId="15" fillId="0" borderId="0" xfId="0" applyNumberFormat="1" applyFont="1" applyAlignment="1">
      <alignment horizontal="right"/>
    </xf>
    <xf numFmtId="164" fontId="15" fillId="0" borderId="0" xfId="0" applyNumberFormat="1" applyFont="1" applyAlignment="1">
      <alignment horizontal="right"/>
    </xf>
    <xf numFmtId="0" fontId="15" fillId="0" borderId="0" xfId="0" applyFont="1" applyAlignment="1">
      <alignment horizontal="right"/>
    </xf>
    <xf numFmtId="164" fontId="3" fillId="0" borderId="3" xfId="0" applyNumberFormat="1" applyFont="1" applyFill="1" applyBorder="1" applyAlignment="1">
      <alignment horizontal="right" vertical="center" wrapText="1"/>
    </xf>
    <xf numFmtId="164" fontId="3" fillId="0" borderId="2" xfId="0" applyNumberFormat="1" applyFont="1" applyFill="1" applyBorder="1" applyAlignment="1">
      <alignment horizontal="right" vertical="center" wrapText="1"/>
    </xf>
    <xf numFmtId="164" fontId="3" fillId="0" borderId="4" xfId="0" applyNumberFormat="1" applyFont="1" applyFill="1" applyBorder="1" applyAlignment="1">
      <alignment horizontal="right" vertical="center" wrapText="1"/>
    </xf>
    <xf numFmtId="3" fontId="3" fillId="0" borderId="2" xfId="0" applyNumberFormat="1" applyFont="1" applyFill="1" applyBorder="1" applyAlignment="1">
      <alignment horizontal="right" vertical="center" wrapText="1"/>
    </xf>
    <xf numFmtId="3" fontId="3" fillId="0" borderId="4" xfId="0" applyNumberFormat="1" applyFont="1" applyFill="1" applyBorder="1" applyAlignment="1">
      <alignment horizontal="right" vertical="center" wrapText="1"/>
    </xf>
    <xf numFmtId="3" fontId="1" fillId="8" borderId="26" xfId="0" applyNumberFormat="1" applyFont="1" applyFill="1" applyBorder="1" applyAlignment="1">
      <alignment horizontal="right" vertical="center" wrapText="1"/>
    </xf>
    <xf numFmtId="164" fontId="3" fillId="0" borderId="0" xfId="0" applyNumberFormat="1" applyFont="1" applyFill="1" applyBorder="1" applyAlignment="1">
      <alignment horizontal="right" vertical="center" wrapText="1"/>
    </xf>
    <xf numFmtId="169" fontId="0" fillId="0" borderId="0" xfId="0" applyNumberFormat="1" applyAlignment="1">
      <alignment horizontal="right"/>
    </xf>
    <xf numFmtId="164" fontId="0" fillId="0" borderId="0" xfId="0" applyNumberFormat="1" applyAlignment="1">
      <alignment horizontal="right"/>
    </xf>
    <xf numFmtId="168" fontId="15" fillId="0" borderId="0" xfId="0" applyNumberFormat="1" applyFont="1" applyAlignment="1">
      <alignment horizontal="right"/>
    </xf>
    <xf numFmtId="0" fontId="15" fillId="0" borderId="0" xfId="0" applyFont="1" applyAlignment="1"/>
    <xf numFmtId="3" fontId="1" fillId="7" borderId="7" xfId="17" applyNumberFormat="1" applyFont="1" applyFill="1" applyBorder="1" applyAlignment="1">
      <alignment horizontal="center" vertical="center" wrapText="1"/>
    </xf>
    <xf numFmtId="3" fontId="1" fillId="7" borderId="50" xfId="17" applyNumberFormat="1" applyFont="1" applyFill="1" applyBorder="1" applyAlignment="1">
      <alignment horizontal="center" vertical="center" wrapText="1"/>
    </xf>
    <xf numFmtId="3" fontId="3" fillId="0" borderId="23" xfId="0" applyNumberFormat="1" applyFont="1" applyFill="1" applyBorder="1" applyAlignment="1">
      <alignment horizontal="center" vertical="center"/>
    </xf>
    <xf numFmtId="3" fontId="3" fillId="0" borderId="26" xfId="0" applyNumberFormat="1" applyFont="1" applyFill="1" applyBorder="1" applyAlignment="1">
      <alignment horizontal="center" vertical="center"/>
    </xf>
    <xf numFmtId="3" fontId="15" fillId="0" borderId="26" xfId="0" applyNumberFormat="1" applyFont="1" applyBorder="1" applyAlignment="1">
      <alignment horizontal="center" wrapText="1"/>
    </xf>
    <xf numFmtId="3" fontId="1" fillId="7" borderId="38" xfId="17" applyNumberFormat="1" applyFont="1" applyFill="1" applyBorder="1" applyAlignment="1">
      <alignment horizontal="center" vertical="center" wrapText="1"/>
    </xf>
    <xf numFmtId="3" fontId="1" fillId="3" borderId="41" xfId="17" applyNumberFormat="1" applyFont="1" applyFill="1" applyBorder="1" applyAlignment="1">
      <alignment horizontal="center" vertical="center" wrapText="1"/>
    </xf>
    <xf numFmtId="3" fontId="1" fillId="9" borderId="3" xfId="17" applyNumberFormat="1" applyFont="1" applyFill="1" applyBorder="1" applyAlignment="1">
      <alignment horizontal="center" vertical="center" wrapText="1"/>
    </xf>
    <xf numFmtId="0" fontId="15" fillId="11" borderId="23" xfId="0" applyFont="1" applyFill="1" applyBorder="1" applyAlignment="1">
      <alignment horizontal="center"/>
    </xf>
    <xf numFmtId="0" fontId="15" fillId="11" borderId="24" xfId="0" applyFont="1" applyFill="1" applyBorder="1" applyAlignment="1">
      <alignment horizontal="center"/>
    </xf>
    <xf numFmtId="0" fontId="1" fillId="12" borderId="47" xfId="6" applyFont="1" applyFill="1" applyBorder="1" applyAlignment="1" applyProtection="1">
      <alignment horizontal="center" vertical="center" wrapText="1"/>
    </xf>
    <xf numFmtId="0" fontId="1" fillId="12" borderId="1" xfId="6" applyFont="1" applyFill="1" applyBorder="1" applyAlignment="1" applyProtection="1">
      <alignment horizontal="center" vertical="center" wrapText="1"/>
    </xf>
    <xf numFmtId="0" fontId="1" fillId="12" borderId="8" xfId="6" applyFont="1" applyFill="1" applyBorder="1" applyAlignment="1" applyProtection="1">
      <alignment horizontal="center" vertical="center" wrapText="1"/>
    </xf>
    <xf numFmtId="0" fontId="1" fillId="12" borderId="49" xfId="6" applyFont="1" applyFill="1" applyBorder="1" applyAlignment="1" applyProtection="1">
      <alignment horizontal="center" vertical="center" wrapText="1"/>
    </xf>
    <xf numFmtId="0" fontId="1" fillId="12" borderId="6" xfId="6" applyFont="1" applyFill="1" applyBorder="1" applyAlignment="1" applyProtection="1">
      <alignment horizontal="center" vertical="center" wrapText="1"/>
    </xf>
    <xf numFmtId="0" fontId="1" fillId="12" borderId="9" xfId="6" applyFont="1" applyFill="1" applyBorder="1" applyAlignment="1" applyProtection="1">
      <alignment horizontal="center" vertical="center" wrapText="1"/>
    </xf>
    <xf numFmtId="3" fontId="16" fillId="3" borderId="50" xfId="0" applyNumberFormat="1" applyFont="1" applyFill="1" applyBorder="1" applyAlignment="1">
      <alignment horizontal="center" vertical="center" wrapText="1"/>
    </xf>
    <xf numFmtId="3" fontId="16" fillId="3" borderId="47" xfId="0" applyNumberFormat="1" applyFont="1" applyFill="1" applyBorder="1" applyAlignment="1">
      <alignment horizontal="center" vertical="center" wrapText="1"/>
    </xf>
    <xf numFmtId="3" fontId="16" fillId="3" borderId="49" xfId="0" applyNumberFormat="1" applyFont="1" applyFill="1" applyBorder="1" applyAlignment="1">
      <alignment horizontal="center" vertical="center" wrapText="1"/>
    </xf>
    <xf numFmtId="0" fontId="1" fillId="12" borderId="50" xfId="6" applyFont="1" applyFill="1" applyBorder="1" applyAlignment="1" applyProtection="1">
      <alignment horizontal="center" vertical="center" wrapText="1"/>
    </xf>
    <xf numFmtId="0" fontId="1" fillId="12" borderId="5" xfId="6" applyFont="1" applyFill="1" applyBorder="1" applyAlignment="1" applyProtection="1">
      <alignment horizontal="center" vertical="center" wrapText="1"/>
    </xf>
    <xf numFmtId="0" fontId="1" fillId="12" borderId="7" xfId="6" applyFont="1" applyFill="1" applyBorder="1" applyAlignment="1" applyProtection="1">
      <alignment horizontal="center" vertical="center" wrapText="1"/>
    </xf>
    <xf numFmtId="164" fontId="16" fillId="5" borderId="50" xfId="0" applyNumberFormat="1" applyFont="1" applyFill="1" applyBorder="1" applyAlignment="1">
      <alignment horizontal="center" vertical="center" wrapText="1"/>
    </xf>
    <xf numFmtId="164" fontId="16" fillId="5" borderId="47" xfId="0" applyNumberFormat="1" applyFont="1" applyFill="1" applyBorder="1" applyAlignment="1">
      <alignment horizontal="center" vertical="center" wrapText="1"/>
    </xf>
    <xf numFmtId="164" fontId="16" fillId="5" borderId="49" xfId="0" applyNumberFormat="1" applyFont="1" applyFill="1" applyBorder="1" applyAlignment="1">
      <alignment horizontal="center" vertical="center" wrapText="1"/>
    </xf>
    <xf numFmtId="3" fontId="16" fillId="3" borderId="5" xfId="0" applyNumberFormat="1" applyFont="1" applyFill="1" applyBorder="1" applyAlignment="1">
      <alignment horizontal="center" vertical="center" wrapText="1"/>
    </xf>
    <xf numFmtId="3" fontId="16" fillId="3" borderId="7" xfId="0" applyNumberFormat="1" applyFont="1" applyFill="1" applyBorder="1" applyAlignment="1">
      <alignment horizontal="center" vertical="center" wrapText="1"/>
    </xf>
    <xf numFmtId="3" fontId="16" fillId="3" borderId="1" xfId="0" applyNumberFormat="1" applyFont="1" applyFill="1" applyBorder="1" applyAlignment="1">
      <alignment horizontal="center" vertical="center" wrapText="1"/>
    </xf>
    <xf numFmtId="3" fontId="16" fillId="3" borderId="6" xfId="0" applyNumberFormat="1" applyFont="1" applyFill="1" applyBorder="1" applyAlignment="1">
      <alignment horizontal="center" vertical="center" wrapText="1"/>
    </xf>
    <xf numFmtId="164" fontId="16" fillId="5" borderId="5" xfId="0" applyNumberFormat="1" applyFont="1" applyFill="1" applyBorder="1" applyAlignment="1">
      <alignment horizontal="center" vertical="center" wrapText="1"/>
    </xf>
    <xf numFmtId="164" fontId="16" fillId="5" borderId="7" xfId="0" applyNumberFormat="1" applyFont="1" applyFill="1" applyBorder="1" applyAlignment="1">
      <alignment horizontal="center" vertical="center" wrapText="1"/>
    </xf>
    <xf numFmtId="164" fontId="16" fillId="5" borderId="1" xfId="0" applyNumberFormat="1" applyFont="1" applyFill="1" applyBorder="1" applyAlignment="1">
      <alignment horizontal="center" vertical="center" wrapText="1"/>
    </xf>
    <xf numFmtId="164" fontId="16" fillId="5" borderId="6" xfId="0" applyNumberFormat="1" applyFont="1" applyFill="1" applyBorder="1" applyAlignment="1">
      <alignment horizontal="center" vertical="center" wrapText="1"/>
    </xf>
    <xf numFmtId="165" fontId="1" fillId="12" borderId="47" xfId="6" applyNumberFormat="1" applyFont="1" applyFill="1" applyBorder="1" applyAlignment="1" applyProtection="1">
      <alignment horizontal="center" vertical="center" wrapText="1"/>
    </xf>
    <xf numFmtId="165" fontId="1" fillId="12" borderId="1" xfId="6" applyNumberFormat="1" applyFont="1" applyFill="1" applyBorder="1" applyAlignment="1" applyProtection="1">
      <alignment horizontal="center" vertical="center" wrapText="1"/>
    </xf>
    <xf numFmtId="165" fontId="1" fillId="12" borderId="8" xfId="6" applyNumberFormat="1" applyFont="1" applyFill="1" applyBorder="1" applyAlignment="1" applyProtection="1">
      <alignment horizontal="center" vertical="center" wrapText="1"/>
    </xf>
    <xf numFmtId="165" fontId="1" fillId="12" borderId="49" xfId="6" applyNumberFormat="1" applyFont="1" applyFill="1" applyBorder="1" applyAlignment="1" applyProtection="1">
      <alignment horizontal="center" vertical="center" wrapText="1"/>
    </xf>
    <xf numFmtId="165" fontId="1" fillId="12" borderId="6" xfId="6" applyNumberFormat="1" applyFont="1" applyFill="1" applyBorder="1" applyAlignment="1" applyProtection="1">
      <alignment horizontal="center" vertical="center" wrapText="1"/>
    </xf>
    <xf numFmtId="165" fontId="1" fillId="12" borderId="9" xfId="6" applyNumberFormat="1" applyFont="1" applyFill="1" applyBorder="1" applyAlignment="1" applyProtection="1">
      <alignment horizontal="center" vertical="center" wrapText="1"/>
    </xf>
    <xf numFmtId="3" fontId="16" fillId="6" borderId="50" xfId="0" applyNumberFormat="1" applyFont="1" applyFill="1" applyBorder="1" applyAlignment="1">
      <alignment horizontal="center" vertical="center" wrapText="1"/>
    </xf>
    <xf numFmtId="3" fontId="16" fillId="6" borderId="47" xfId="0" applyNumberFormat="1" applyFont="1" applyFill="1" applyBorder="1" applyAlignment="1">
      <alignment horizontal="center" vertical="center" wrapText="1"/>
    </xf>
    <xf numFmtId="3" fontId="16" fillId="6" borderId="49" xfId="0" applyNumberFormat="1" applyFont="1" applyFill="1" applyBorder="1" applyAlignment="1">
      <alignment horizontal="center" vertical="center" wrapText="1"/>
    </xf>
    <xf numFmtId="49" fontId="1" fillId="12" borderId="47" xfId="6" applyNumberFormat="1" applyFont="1" applyFill="1" applyBorder="1" applyAlignment="1" applyProtection="1">
      <alignment horizontal="center" vertical="center" wrapText="1"/>
    </xf>
    <xf numFmtId="49" fontId="1" fillId="12" borderId="1" xfId="6" applyNumberFormat="1" applyFont="1" applyFill="1" applyBorder="1" applyAlignment="1" applyProtection="1">
      <alignment horizontal="center" vertical="center" wrapText="1"/>
    </xf>
    <xf numFmtId="49" fontId="1" fillId="12" borderId="8" xfId="6" applyNumberFormat="1" applyFont="1" applyFill="1" applyBorder="1" applyAlignment="1" applyProtection="1">
      <alignment horizontal="center" vertical="center" wrapText="1"/>
    </xf>
    <xf numFmtId="3" fontId="16" fillId="6" borderId="5" xfId="0" applyNumberFormat="1" applyFont="1" applyFill="1" applyBorder="1" applyAlignment="1">
      <alignment horizontal="center" vertical="center" wrapText="1"/>
    </xf>
    <xf numFmtId="3" fontId="16" fillId="6" borderId="7" xfId="0" applyNumberFormat="1" applyFont="1" applyFill="1" applyBorder="1" applyAlignment="1">
      <alignment horizontal="center" vertical="center" wrapText="1"/>
    </xf>
    <xf numFmtId="3" fontId="16" fillId="6" borderId="1" xfId="0" applyNumberFormat="1" applyFont="1" applyFill="1" applyBorder="1" applyAlignment="1">
      <alignment horizontal="center" vertical="center" wrapText="1"/>
    </xf>
    <xf numFmtId="3" fontId="16" fillId="6" borderId="6" xfId="0" applyNumberFormat="1" applyFont="1" applyFill="1" applyBorder="1" applyAlignment="1">
      <alignment horizontal="center" vertical="center" wrapText="1"/>
    </xf>
    <xf numFmtId="0" fontId="15" fillId="11" borderId="23" xfId="0" applyFont="1" applyFill="1" applyBorder="1" applyAlignment="1">
      <alignment horizontal="left"/>
    </xf>
    <xf numFmtId="0" fontId="15" fillId="11" borderId="24" xfId="0" applyFont="1" applyFill="1" applyBorder="1" applyAlignment="1">
      <alignment horizontal="left"/>
    </xf>
    <xf numFmtId="0" fontId="15" fillId="11" borderId="26" xfId="0" applyFont="1" applyFill="1" applyBorder="1" applyAlignment="1">
      <alignment horizontal="left"/>
    </xf>
    <xf numFmtId="0" fontId="1" fillId="12" borderId="47" xfId="6" applyFont="1" applyFill="1" applyBorder="1" applyAlignment="1" applyProtection="1">
      <alignment horizontal="center" vertical="center"/>
    </xf>
    <xf numFmtId="0" fontId="1" fillId="12" borderId="1" xfId="6" applyFont="1" applyFill="1" applyBorder="1" applyAlignment="1" applyProtection="1">
      <alignment horizontal="center" vertical="center"/>
    </xf>
    <xf numFmtId="0" fontId="1" fillId="12" borderId="8" xfId="6" applyFont="1" applyFill="1" applyBorder="1" applyAlignment="1" applyProtection="1">
      <alignment horizontal="center" vertical="center"/>
    </xf>
    <xf numFmtId="1" fontId="1" fillId="12" borderId="47" xfId="6" applyNumberFormat="1" applyFont="1" applyFill="1" applyBorder="1" applyAlignment="1" applyProtection="1">
      <alignment horizontal="center" vertical="center" wrapText="1"/>
    </xf>
    <xf numFmtId="1" fontId="1" fillId="12" borderId="1" xfId="6" applyNumberFormat="1" applyFont="1" applyFill="1" applyBorder="1" applyAlignment="1" applyProtection="1">
      <alignment horizontal="center" vertical="center" wrapText="1"/>
    </xf>
    <xf numFmtId="1" fontId="1" fillId="12" borderId="8" xfId="6" applyNumberFormat="1" applyFont="1" applyFill="1" applyBorder="1" applyAlignment="1" applyProtection="1">
      <alignment horizontal="center" vertical="center" wrapText="1"/>
    </xf>
    <xf numFmtId="164" fontId="16" fillId="5" borderId="55" xfId="0" applyNumberFormat="1" applyFont="1" applyFill="1" applyBorder="1" applyAlignment="1">
      <alignment horizontal="center" vertical="center" wrapText="1"/>
    </xf>
    <xf numFmtId="164" fontId="16" fillId="5" borderId="33" xfId="0" applyNumberFormat="1" applyFont="1" applyFill="1" applyBorder="1" applyAlignment="1">
      <alignment horizontal="center" vertical="center" wrapText="1"/>
    </xf>
    <xf numFmtId="164" fontId="16" fillId="5" borderId="37" xfId="0" applyNumberFormat="1" applyFont="1" applyFill="1" applyBorder="1" applyAlignment="1">
      <alignment horizontal="center" vertical="center" wrapText="1"/>
    </xf>
    <xf numFmtId="0" fontId="1" fillId="12" borderId="56" xfId="6" applyFont="1" applyFill="1" applyBorder="1" applyAlignment="1" applyProtection="1">
      <alignment horizontal="center" vertical="center" wrapText="1"/>
    </xf>
    <xf numFmtId="0" fontId="1" fillId="12" borderId="31" xfId="6" applyFont="1" applyFill="1" applyBorder="1" applyAlignment="1" applyProtection="1">
      <alignment horizontal="center" vertical="center" wrapText="1"/>
    </xf>
    <xf numFmtId="0" fontId="1" fillId="12" borderId="38" xfId="6" applyFont="1" applyFill="1" applyBorder="1" applyAlignment="1" applyProtection="1">
      <alignment horizontal="center" vertical="center" wrapText="1"/>
    </xf>
    <xf numFmtId="0" fontId="1" fillId="12" borderId="53" xfId="6" applyFont="1" applyFill="1" applyBorder="1" applyAlignment="1" applyProtection="1">
      <alignment horizontal="center" vertical="center" wrapText="1"/>
    </xf>
    <xf numFmtId="0" fontId="1" fillId="12" borderId="20" xfId="6" applyFont="1" applyFill="1" applyBorder="1" applyAlignment="1" applyProtection="1">
      <alignment horizontal="center" vertical="center" wrapText="1"/>
    </xf>
    <xf numFmtId="0" fontId="1" fillId="12" borderId="39" xfId="6" applyFont="1" applyFill="1" applyBorder="1" applyAlignment="1" applyProtection="1">
      <alignment horizontal="center" vertical="center" wrapText="1"/>
    </xf>
    <xf numFmtId="49" fontId="1" fillId="12" borderId="53" xfId="6" applyNumberFormat="1" applyFont="1" applyFill="1" applyBorder="1" applyAlignment="1" applyProtection="1">
      <alignment horizontal="center" vertical="center" wrapText="1"/>
    </xf>
    <xf numFmtId="49" fontId="1" fillId="12" borderId="20" xfId="6" applyNumberFormat="1" applyFont="1" applyFill="1" applyBorder="1" applyAlignment="1" applyProtection="1">
      <alignment horizontal="center" vertical="center" wrapText="1"/>
    </xf>
    <xf numFmtId="49" fontId="1" fillId="12" borderId="39" xfId="6" applyNumberFormat="1" applyFont="1" applyFill="1" applyBorder="1" applyAlignment="1" applyProtection="1">
      <alignment horizontal="center" vertical="center" wrapText="1"/>
    </xf>
    <xf numFmtId="0" fontId="1" fillId="12" borderId="54" xfId="6" applyFont="1" applyFill="1" applyBorder="1" applyAlignment="1" applyProtection="1">
      <alignment horizontal="center" vertical="center" wrapText="1"/>
    </xf>
    <xf numFmtId="0" fontId="1" fillId="12" borderId="22" xfId="6" applyFont="1" applyFill="1" applyBorder="1" applyAlignment="1" applyProtection="1">
      <alignment horizontal="center" vertical="center" wrapText="1"/>
    </xf>
    <xf numFmtId="0" fontId="1" fillId="12" borderId="41" xfId="6" applyFont="1" applyFill="1" applyBorder="1" applyAlignment="1" applyProtection="1">
      <alignment horizontal="center" vertical="center" wrapText="1"/>
    </xf>
    <xf numFmtId="3" fontId="16" fillId="3" borderId="52" xfId="0" applyNumberFormat="1" applyFont="1" applyFill="1" applyBorder="1" applyAlignment="1">
      <alignment horizontal="center" vertical="center" wrapText="1"/>
    </xf>
    <xf numFmtId="3" fontId="16" fillId="3" borderId="57" xfId="0" applyNumberFormat="1" applyFont="1" applyFill="1" applyBorder="1" applyAlignment="1">
      <alignment horizontal="center" vertical="center" wrapText="1"/>
    </xf>
    <xf numFmtId="3" fontId="16" fillId="3" borderId="58" xfId="0" applyNumberFormat="1" applyFont="1" applyFill="1" applyBorder="1" applyAlignment="1">
      <alignment horizontal="center" vertical="center" wrapText="1"/>
    </xf>
    <xf numFmtId="164" fontId="16" fillId="2" borderId="52" xfId="0" applyNumberFormat="1" applyFont="1" applyFill="1" applyBorder="1" applyAlignment="1">
      <alignment horizontal="center" vertical="center" wrapText="1"/>
    </xf>
    <xf numFmtId="164" fontId="16" fillId="2" borderId="57" xfId="0" applyNumberFormat="1" applyFont="1" applyFill="1" applyBorder="1" applyAlignment="1">
      <alignment horizontal="center" vertical="center" wrapText="1"/>
    </xf>
    <xf numFmtId="164" fontId="16" fillId="2" borderId="58" xfId="0" applyNumberFormat="1" applyFont="1" applyFill="1" applyBorder="1" applyAlignment="1">
      <alignment horizontal="center" vertical="center" wrapText="1"/>
    </xf>
    <xf numFmtId="3" fontId="16" fillId="3" borderId="12" xfId="0" applyNumberFormat="1" applyFont="1" applyFill="1" applyBorder="1" applyAlignment="1">
      <alignment horizontal="center" vertical="center" wrapText="1"/>
    </xf>
    <xf numFmtId="3" fontId="16" fillId="3" borderId="31" xfId="0" applyNumberFormat="1" applyFont="1" applyFill="1" applyBorder="1" applyAlignment="1">
      <alignment horizontal="center" vertical="center" wrapText="1"/>
    </xf>
    <xf numFmtId="3" fontId="16" fillId="3" borderId="38" xfId="0" applyNumberFormat="1" applyFont="1" applyFill="1" applyBorder="1" applyAlignment="1">
      <alignment horizontal="center" vertical="center" wrapText="1"/>
    </xf>
    <xf numFmtId="3" fontId="16" fillId="3" borderId="29" xfId="0" applyNumberFormat="1" applyFont="1" applyFill="1" applyBorder="1" applyAlignment="1">
      <alignment horizontal="center" vertical="center" wrapText="1"/>
    </xf>
    <xf numFmtId="3" fontId="16" fillId="3" borderId="59" xfId="0" applyNumberFormat="1" applyFont="1" applyFill="1" applyBorder="1" applyAlignment="1">
      <alignment horizontal="center" vertical="center" wrapText="1"/>
    </xf>
    <xf numFmtId="3" fontId="16" fillId="3" borderId="60" xfId="0" applyNumberFormat="1" applyFont="1" applyFill="1" applyBorder="1" applyAlignment="1">
      <alignment horizontal="center" vertical="center" wrapText="1"/>
    </xf>
    <xf numFmtId="3" fontId="16" fillId="3" borderId="16" xfId="0" applyNumberFormat="1" applyFont="1" applyFill="1" applyBorder="1" applyAlignment="1">
      <alignment horizontal="center" vertical="center" wrapText="1"/>
    </xf>
    <xf numFmtId="3" fontId="16" fillId="3" borderId="61" xfId="0" applyNumberFormat="1" applyFont="1" applyFill="1" applyBorder="1" applyAlignment="1">
      <alignment horizontal="center" vertical="center" wrapText="1"/>
    </xf>
    <xf numFmtId="3" fontId="16" fillId="3" borderId="18" xfId="0" applyNumberFormat="1" applyFont="1" applyFill="1" applyBorder="1" applyAlignment="1">
      <alignment horizontal="center" vertical="center" wrapText="1"/>
    </xf>
    <xf numFmtId="164" fontId="16" fillId="2" borderId="12" xfId="0" applyNumberFormat="1" applyFont="1" applyFill="1" applyBorder="1" applyAlignment="1">
      <alignment horizontal="center" vertical="center" wrapText="1"/>
    </xf>
    <xf numFmtId="164" fontId="16" fillId="2" borderId="31" xfId="0" applyNumberFormat="1" applyFont="1" applyFill="1" applyBorder="1" applyAlignment="1">
      <alignment horizontal="center" vertical="center" wrapText="1"/>
    </xf>
    <xf numFmtId="164" fontId="16" fillId="2" borderId="38" xfId="0" applyNumberFormat="1" applyFont="1" applyFill="1" applyBorder="1" applyAlignment="1">
      <alignment horizontal="center" vertical="center" wrapText="1"/>
    </xf>
    <xf numFmtId="164" fontId="16" fillId="2" borderId="29" xfId="0" applyNumberFormat="1" applyFont="1" applyFill="1" applyBorder="1" applyAlignment="1">
      <alignment horizontal="center" vertical="center" wrapText="1"/>
    </xf>
    <xf numFmtId="164" fontId="16" fillId="2" borderId="59" xfId="0" applyNumberFormat="1" applyFont="1" applyFill="1" applyBorder="1" applyAlignment="1">
      <alignment horizontal="center" vertical="center" wrapText="1"/>
    </xf>
    <xf numFmtId="164" fontId="16" fillId="2" borderId="60" xfId="0" applyNumberFormat="1" applyFont="1" applyFill="1" applyBorder="1" applyAlignment="1">
      <alignment horizontal="center" vertical="center" wrapText="1"/>
    </xf>
    <xf numFmtId="164" fontId="16" fillId="2" borderId="16" xfId="0" applyNumberFormat="1" applyFont="1" applyFill="1" applyBorder="1" applyAlignment="1">
      <alignment horizontal="center" vertical="center" wrapText="1"/>
    </xf>
    <xf numFmtId="164" fontId="16" fillId="2" borderId="61" xfId="0" applyNumberFormat="1" applyFont="1" applyFill="1" applyBorder="1" applyAlignment="1">
      <alignment horizontal="center" vertical="center" wrapText="1"/>
    </xf>
    <xf numFmtId="164" fontId="16" fillId="2" borderId="18" xfId="0" applyNumberFormat="1" applyFont="1" applyFill="1" applyBorder="1" applyAlignment="1">
      <alignment horizontal="center" vertical="center" wrapText="1"/>
    </xf>
    <xf numFmtId="1" fontId="1" fillId="12" borderId="50" xfId="17" applyNumberFormat="1" applyFont="1" applyFill="1" applyBorder="1" applyAlignment="1">
      <alignment horizontal="center" vertical="center" wrapText="1"/>
    </xf>
    <xf numFmtId="1" fontId="1" fillId="12" borderId="5" xfId="17" applyNumberFormat="1" applyFont="1" applyFill="1" applyBorder="1" applyAlignment="1">
      <alignment horizontal="center" vertical="center" wrapText="1"/>
    </xf>
    <xf numFmtId="1" fontId="1" fillId="12" borderId="7" xfId="17" applyNumberFormat="1" applyFont="1" applyFill="1" applyBorder="1" applyAlignment="1">
      <alignment horizontal="center" vertical="center" wrapText="1"/>
    </xf>
    <xf numFmtId="1" fontId="1" fillId="12" borderId="47" xfId="17" applyNumberFormat="1" applyFont="1" applyFill="1" applyBorder="1" applyAlignment="1">
      <alignment horizontal="center" vertical="center" wrapText="1"/>
    </xf>
    <xf numFmtId="1" fontId="1" fillId="12" borderId="1" xfId="17" applyNumberFormat="1" applyFont="1" applyFill="1" applyBorder="1" applyAlignment="1">
      <alignment horizontal="center" vertical="center" wrapText="1"/>
    </xf>
    <xf numFmtId="1" fontId="1" fillId="12" borderId="8" xfId="17" applyNumberFormat="1" applyFont="1" applyFill="1" applyBorder="1" applyAlignment="1">
      <alignment horizontal="center" vertical="center" wrapText="1"/>
    </xf>
    <xf numFmtId="49" fontId="1" fillId="12" borderId="47" xfId="0" applyNumberFormat="1" applyFont="1" applyFill="1" applyBorder="1" applyAlignment="1">
      <alignment horizontal="center" vertical="center" wrapText="1"/>
    </xf>
    <xf numFmtId="49" fontId="1" fillId="12" borderId="1" xfId="0" applyNumberFormat="1" applyFont="1" applyFill="1" applyBorder="1" applyAlignment="1">
      <alignment horizontal="center" vertical="center" wrapText="1"/>
    </xf>
    <xf numFmtId="49" fontId="1" fillId="12" borderId="8" xfId="0" applyNumberFormat="1" applyFont="1" applyFill="1" applyBorder="1" applyAlignment="1">
      <alignment horizontal="center" vertical="center" wrapText="1"/>
    </xf>
    <xf numFmtId="49" fontId="1" fillId="12" borderId="47" xfId="17" applyNumberFormat="1" applyFont="1" applyFill="1" applyBorder="1" applyAlignment="1">
      <alignment horizontal="center" vertical="center" wrapText="1"/>
    </xf>
    <xf numFmtId="49" fontId="1" fillId="12" borderId="1" xfId="17" applyNumberFormat="1" applyFont="1" applyFill="1" applyBorder="1" applyAlignment="1">
      <alignment horizontal="center" vertical="center" wrapText="1"/>
    </xf>
    <xf numFmtId="49" fontId="1" fillId="12" borderId="8" xfId="17" applyNumberFormat="1" applyFont="1" applyFill="1" applyBorder="1" applyAlignment="1">
      <alignment horizontal="center" vertical="center" wrapText="1"/>
    </xf>
    <xf numFmtId="164" fontId="4" fillId="2" borderId="46" xfId="0" applyNumberFormat="1" applyFont="1" applyFill="1" applyBorder="1" applyAlignment="1">
      <alignment horizontal="center" vertical="center" wrapText="1"/>
    </xf>
    <xf numFmtId="164" fontId="4" fillId="2" borderId="63" xfId="0" applyNumberFormat="1" applyFont="1" applyFill="1" applyBorder="1" applyAlignment="1">
      <alignment horizontal="center" vertical="center" wrapText="1"/>
    </xf>
    <xf numFmtId="3" fontId="1" fillId="4" borderId="50" xfId="0" applyNumberFormat="1" applyFont="1" applyFill="1" applyBorder="1" applyAlignment="1">
      <alignment horizontal="center" vertical="center" wrapText="1"/>
    </xf>
    <xf numFmtId="3" fontId="1" fillId="4" borderId="7" xfId="0" applyNumberFormat="1" applyFont="1" applyFill="1" applyBorder="1" applyAlignment="1">
      <alignment horizontal="center" vertical="center" wrapText="1"/>
    </xf>
    <xf numFmtId="3" fontId="1" fillId="4" borderId="47" xfId="0" applyNumberFormat="1" applyFont="1" applyFill="1" applyBorder="1" applyAlignment="1">
      <alignment horizontal="center" vertical="center" wrapText="1"/>
    </xf>
    <xf numFmtId="3" fontId="1" fillId="4" borderId="49" xfId="0" applyNumberFormat="1" applyFont="1" applyFill="1" applyBorder="1" applyAlignment="1">
      <alignment horizontal="center" vertical="center" wrapText="1"/>
    </xf>
    <xf numFmtId="164" fontId="1" fillId="2" borderId="56" xfId="0" applyNumberFormat="1" applyFont="1" applyFill="1" applyBorder="1" applyAlignment="1">
      <alignment horizontal="center" vertical="center"/>
    </xf>
    <xf numFmtId="164" fontId="1" fillId="2" borderId="38" xfId="0" applyNumberFormat="1" applyFont="1" applyFill="1" applyBorder="1" applyAlignment="1">
      <alignment horizontal="center" vertical="center"/>
    </xf>
    <xf numFmtId="164" fontId="1" fillId="2" borderId="47" xfId="0" applyNumberFormat="1" applyFont="1" applyFill="1" applyBorder="1" applyAlignment="1">
      <alignment horizontal="center" vertical="center" wrapText="1"/>
    </xf>
    <xf numFmtId="164" fontId="1" fillId="2" borderId="49" xfId="0" applyNumberFormat="1" applyFont="1" applyFill="1" applyBorder="1" applyAlignment="1">
      <alignment horizontal="center" vertical="center" wrapText="1"/>
    </xf>
    <xf numFmtId="0" fontId="1" fillId="12" borderId="49" xfId="17" applyFont="1" applyFill="1" applyBorder="1" applyAlignment="1">
      <alignment horizontal="center" vertical="center" wrapText="1"/>
    </xf>
    <xf numFmtId="0" fontId="1" fillId="12" borderId="6" xfId="17" applyFont="1" applyFill="1" applyBorder="1" applyAlignment="1">
      <alignment horizontal="center" vertical="center" wrapText="1"/>
    </xf>
    <xf numFmtId="0" fontId="1" fillId="12" borderId="9" xfId="17" applyFont="1" applyFill="1" applyBorder="1" applyAlignment="1">
      <alignment horizontal="center" vertical="center" wrapText="1"/>
    </xf>
    <xf numFmtId="0" fontId="1" fillId="12" borderId="56" xfId="17" applyFont="1" applyFill="1" applyBorder="1" applyAlignment="1">
      <alignment horizontal="center" vertical="center" wrapText="1"/>
    </xf>
    <xf numFmtId="0" fontId="1" fillId="12" borderId="31" xfId="17" applyFont="1" applyFill="1" applyBorder="1" applyAlignment="1">
      <alignment horizontal="center" vertical="center" wrapText="1"/>
    </xf>
    <xf numFmtId="0" fontId="1" fillId="12" borderId="38" xfId="17" applyFont="1" applyFill="1" applyBorder="1" applyAlignment="1">
      <alignment horizontal="center" vertical="center" wrapText="1"/>
    </xf>
    <xf numFmtId="3" fontId="4" fillId="4" borderId="46" xfId="0" applyNumberFormat="1" applyFont="1" applyFill="1" applyBorder="1" applyAlignment="1">
      <alignment horizontal="center" vertical="center" wrapText="1"/>
    </xf>
    <xf numFmtId="0" fontId="1" fillId="12" borderId="48" xfId="17" applyFont="1" applyFill="1" applyBorder="1" applyAlignment="1">
      <alignment horizontal="center" vertical="center" wrapText="1"/>
    </xf>
    <xf numFmtId="0" fontId="1" fillId="12" borderId="17" xfId="17" applyFont="1" applyFill="1" applyBorder="1" applyAlignment="1">
      <alignment horizontal="center" vertical="center" wrapText="1"/>
    </xf>
    <xf numFmtId="0" fontId="1" fillId="12" borderId="15" xfId="17" applyFont="1" applyFill="1" applyBorder="1" applyAlignment="1">
      <alignment horizontal="center" vertical="center" wrapText="1"/>
    </xf>
    <xf numFmtId="3" fontId="4" fillId="4" borderId="62" xfId="0" applyNumberFormat="1" applyFont="1" applyFill="1" applyBorder="1" applyAlignment="1">
      <alignment horizontal="center" vertical="center" wrapText="1"/>
    </xf>
    <xf numFmtId="3" fontId="4" fillId="4" borderId="63" xfId="0" applyNumberFormat="1" applyFont="1" applyFill="1" applyBorder="1" applyAlignment="1">
      <alignment horizontal="center" vertical="center" wrapText="1"/>
    </xf>
    <xf numFmtId="164" fontId="4" fillId="2" borderId="62" xfId="0" applyNumberFormat="1" applyFont="1" applyFill="1" applyBorder="1" applyAlignment="1">
      <alignment horizontal="center" vertical="center" wrapText="1"/>
    </xf>
    <xf numFmtId="3" fontId="1" fillId="4" borderId="48" xfId="0" applyNumberFormat="1" applyFont="1" applyFill="1" applyBorder="1" applyAlignment="1">
      <alignment horizontal="center" vertical="center" wrapText="1"/>
    </xf>
    <xf numFmtId="2" fontId="1" fillId="0" borderId="23" xfId="0" applyNumberFormat="1" applyFont="1" applyFill="1" applyBorder="1" applyAlignment="1">
      <alignment horizontal="center"/>
    </xf>
    <xf numFmtId="2" fontId="1" fillId="0" borderId="24" xfId="0" applyNumberFormat="1" applyFont="1" applyFill="1" applyBorder="1" applyAlignment="1">
      <alignment horizontal="center"/>
    </xf>
    <xf numFmtId="2" fontId="1" fillId="0" borderId="25" xfId="0" applyNumberFormat="1" applyFont="1" applyFill="1" applyBorder="1" applyAlignment="1">
      <alignment horizontal="center"/>
    </xf>
    <xf numFmtId="49" fontId="1" fillId="12" borderId="56" xfId="0" applyNumberFormat="1" applyFont="1" applyFill="1" applyBorder="1" applyAlignment="1">
      <alignment horizontal="center" vertical="center" wrapText="1"/>
    </xf>
    <xf numFmtId="49" fontId="1" fillId="12" borderId="31" xfId="0" applyNumberFormat="1" applyFont="1" applyFill="1" applyBorder="1" applyAlignment="1">
      <alignment horizontal="center" vertical="center" wrapText="1"/>
    </xf>
    <xf numFmtId="49" fontId="1" fillId="12" borderId="38" xfId="0" applyNumberFormat="1" applyFont="1" applyFill="1" applyBorder="1" applyAlignment="1">
      <alignment horizontal="center" vertical="center" wrapText="1"/>
    </xf>
    <xf numFmtId="49" fontId="1" fillId="12" borderId="54" xfId="0" applyNumberFormat="1" applyFont="1" applyFill="1" applyBorder="1" applyAlignment="1">
      <alignment horizontal="center" vertical="center" wrapText="1"/>
    </xf>
    <xf numFmtId="49" fontId="1" fillId="12" borderId="22" xfId="0" applyNumberFormat="1" applyFont="1" applyFill="1" applyBorder="1" applyAlignment="1">
      <alignment horizontal="center" vertical="center" wrapText="1"/>
    </xf>
    <xf numFmtId="49" fontId="1" fillId="12" borderId="41" xfId="0" applyNumberFormat="1" applyFont="1" applyFill="1" applyBorder="1" applyAlignment="1">
      <alignment horizontal="center" vertical="center" wrapText="1"/>
    </xf>
    <xf numFmtId="3" fontId="1" fillId="12" borderId="64" xfId="0" applyNumberFormat="1" applyFont="1" applyFill="1" applyBorder="1" applyAlignment="1" applyProtection="1">
      <alignment horizontal="center" vertical="center" wrapText="1"/>
    </xf>
    <xf numFmtId="3" fontId="1" fillId="12" borderId="65" xfId="0" applyNumberFormat="1" applyFont="1" applyFill="1" applyBorder="1" applyAlignment="1" applyProtection="1">
      <alignment horizontal="center" vertical="center" wrapText="1"/>
    </xf>
    <xf numFmtId="3" fontId="1" fillId="12" borderId="66" xfId="0" applyNumberFormat="1" applyFont="1" applyFill="1" applyBorder="1" applyAlignment="1" applyProtection="1">
      <alignment horizontal="center" vertical="center" wrapText="1"/>
    </xf>
    <xf numFmtId="3" fontId="1" fillId="3" borderId="50" xfId="0" applyNumberFormat="1" applyFont="1" applyFill="1" applyBorder="1" applyAlignment="1">
      <alignment horizontal="center" vertical="center"/>
    </xf>
    <xf numFmtId="3" fontId="1" fillId="3" borderId="47" xfId="0" applyNumberFormat="1" applyFont="1" applyFill="1" applyBorder="1" applyAlignment="1">
      <alignment horizontal="center" vertical="center"/>
    </xf>
    <xf numFmtId="3" fontId="1" fillId="3" borderId="48" xfId="0" applyNumberFormat="1" applyFont="1" applyFill="1" applyBorder="1" applyAlignment="1">
      <alignment horizontal="center" vertical="center"/>
    </xf>
    <xf numFmtId="2" fontId="1" fillId="12" borderId="54" xfId="0" applyNumberFormat="1" applyFont="1" applyFill="1" applyBorder="1" applyAlignment="1">
      <alignment horizontal="center" vertical="center" wrapText="1"/>
    </xf>
    <xf numFmtId="2" fontId="1" fillId="12" borderId="22" xfId="0" applyNumberFormat="1" applyFont="1" applyFill="1" applyBorder="1" applyAlignment="1">
      <alignment horizontal="center" vertical="center" wrapText="1"/>
    </xf>
    <xf numFmtId="2" fontId="1" fillId="12" borderId="41" xfId="0" applyNumberFormat="1" applyFont="1" applyFill="1" applyBorder="1" applyAlignment="1">
      <alignment horizontal="center" vertical="center" wrapText="1"/>
    </xf>
    <xf numFmtId="49" fontId="1" fillId="12" borderId="53" xfId="0" applyNumberFormat="1" applyFont="1" applyFill="1" applyBorder="1" applyAlignment="1">
      <alignment horizontal="center" vertical="center" wrapText="1"/>
    </xf>
    <xf numFmtId="49" fontId="1" fillId="12" borderId="20" xfId="0" applyNumberFormat="1" applyFont="1" applyFill="1" applyBorder="1" applyAlignment="1">
      <alignment horizontal="center" vertical="center" wrapText="1"/>
    </xf>
    <xf numFmtId="49" fontId="1" fillId="12" borderId="39" xfId="0" applyNumberFormat="1" applyFont="1" applyFill="1" applyBorder="1" applyAlignment="1">
      <alignment horizontal="center" vertical="center" wrapText="1"/>
    </xf>
    <xf numFmtId="164" fontId="1" fillId="2" borderId="52" xfId="0" applyNumberFormat="1" applyFont="1" applyFill="1" applyBorder="1" applyAlignment="1">
      <alignment horizontal="center" vertical="center"/>
    </xf>
    <xf numFmtId="164" fontId="1" fillId="2" borderId="57" xfId="0" applyNumberFormat="1" applyFont="1" applyFill="1" applyBorder="1" applyAlignment="1">
      <alignment horizontal="center" vertical="center"/>
    </xf>
    <xf numFmtId="164" fontId="1" fillId="2" borderId="58" xfId="0" applyNumberFormat="1" applyFont="1" applyFill="1" applyBorder="1" applyAlignment="1">
      <alignment horizontal="center" vertical="center"/>
    </xf>
    <xf numFmtId="3" fontId="1" fillId="3" borderId="31" xfId="0" applyNumberFormat="1" applyFont="1" applyFill="1" applyBorder="1" applyAlignment="1">
      <alignment horizontal="center" vertical="center" wrapText="1"/>
    </xf>
    <xf numFmtId="3" fontId="1" fillId="3" borderId="38" xfId="0" applyNumberFormat="1" applyFont="1" applyFill="1" applyBorder="1" applyAlignment="1">
      <alignment horizontal="center" vertical="center" wrapText="1"/>
    </xf>
    <xf numFmtId="3" fontId="1" fillId="3" borderId="16" xfId="17" applyNumberFormat="1" applyFont="1" applyFill="1" applyBorder="1" applyAlignment="1">
      <alignment horizontal="center" vertical="center" wrapText="1"/>
    </xf>
    <xf numFmtId="3" fontId="1" fillId="3" borderId="61" xfId="17" applyNumberFormat="1" applyFont="1" applyFill="1" applyBorder="1" applyAlignment="1">
      <alignment horizontal="center" vertical="center" wrapText="1"/>
    </xf>
    <xf numFmtId="164" fontId="1" fillId="2" borderId="31" xfId="0" applyNumberFormat="1" applyFont="1" applyFill="1" applyBorder="1" applyAlignment="1">
      <alignment horizontal="center" vertical="center"/>
    </xf>
    <xf numFmtId="164" fontId="1" fillId="2" borderId="16" xfId="0" applyNumberFormat="1" applyFont="1" applyFill="1" applyBorder="1" applyAlignment="1">
      <alignment horizontal="center" vertical="center"/>
    </xf>
    <xf numFmtId="164" fontId="1" fillId="2" borderId="61" xfId="0" applyNumberFormat="1" applyFont="1" applyFill="1" applyBorder="1" applyAlignment="1">
      <alignment horizontal="center" vertical="center"/>
    </xf>
    <xf numFmtId="164" fontId="1" fillId="2" borderId="18" xfId="0" applyNumberFormat="1" applyFont="1" applyFill="1" applyBorder="1" applyAlignment="1">
      <alignment horizontal="center" vertical="center"/>
    </xf>
    <xf numFmtId="3" fontId="1" fillId="6" borderId="2" xfId="17" applyNumberFormat="1" applyFont="1" applyFill="1" applyBorder="1" applyAlignment="1">
      <alignment horizontal="center" vertical="center" wrapText="1"/>
    </xf>
    <xf numFmtId="3" fontId="1" fillId="6" borderId="4" xfId="17" applyNumberFormat="1" applyFont="1" applyFill="1" applyBorder="1" applyAlignment="1">
      <alignment horizontal="center" vertical="center" wrapText="1"/>
    </xf>
    <xf numFmtId="3" fontId="1" fillId="6" borderId="56" xfId="17" applyNumberFormat="1" applyFont="1" applyFill="1" applyBorder="1" applyAlignment="1">
      <alignment horizontal="center" vertical="center" wrapText="1"/>
    </xf>
    <xf numFmtId="3" fontId="1" fillId="6" borderId="53" xfId="17" applyNumberFormat="1" applyFont="1" applyFill="1" applyBorder="1" applyAlignment="1">
      <alignment horizontal="center" vertical="center" wrapText="1"/>
    </xf>
    <xf numFmtId="3" fontId="1" fillId="6" borderId="54" xfId="17" applyNumberFormat="1" applyFont="1" applyFill="1" applyBorder="1" applyAlignment="1">
      <alignment horizontal="center" vertical="center" wrapText="1"/>
    </xf>
    <xf numFmtId="3" fontId="1" fillId="3" borderId="47" xfId="17" applyNumberFormat="1" applyFont="1" applyFill="1" applyBorder="1" applyAlignment="1">
      <alignment horizontal="center" vertical="center" wrapText="1"/>
    </xf>
    <xf numFmtId="3" fontId="1" fillId="3" borderId="49" xfId="17" applyNumberFormat="1" applyFont="1" applyFill="1" applyBorder="1" applyAlignment="1">
      <alignment horizontal="center" vertical="center" wrapText="1"/>
    </xf>
    <xf numFmtId="164" fontId="1" fillId="5" borderId="68" xfId="17" applyNumberFormat="1" applyFont="1" applyFill="1" applyBorder="1" applyAlignment="1">
      <alignment horizontal="center" vertical="center" wrapText="1"/>
    </xf>
    <xf numFmtId="164" fontId="1" fillId="5" borderId="46" xfId="17" applyNumberFormat="1" applyFont="1" applyFill="1" applyBorder="1" applyAlignment="1">
      <alignment horizontal="center" vertical="center" wrapText="1"/>
    </xf>
    <xf numFmtId="164" fontId="1" fillId="5" borderId="63" xfId="17" applyNumberFormat="1" applyFont="1" applyFill="1" applyBorder="1" applyAlignment="1">
      <alignment horizontal="center" vertical="center" wrapText="1"/>
    </xf>
    <xf numFmtId="164" fontId="1" fillId="5" borderId="16" xfId="17" applyNumberFormat="1" applyFont="1" applyFill="1" applyBorder="1" applyAlignment="1">
      <alignment horizontal="center" vertical="center" wrapText="1"/>
    </xf>
    <xf numFmtId="164" fontId="1" fillId="5" borderId="61" xfId="17" applyNumberFormat="1" applyFont="1" applyFill="1" applyBorder="1" applyAlignment="1">
      <alignment horizontal="center" vertical="center" wrapText="1"/>
    </xf>
    <xf numFmtId="164" fontId="1" fillId="5" borderId="18" xfId="17" applyNumberFormat="1" applyFont="1" applyFill="1" applyBorder="1" applyAlignment="1">
      <alignment horizontal="center" vertical="center" wrapText="1"/>
    </xf>
    <xf numFmtId="3" fontId="1" fillId="6" borderId="47" xfId="17" applyNumberFormat="1" applyFont="1" applyFill="1" applyBorder="1" applyAlignment="1">
      <alignment horizontal="center" vertical="center" wrapText="1"/>
    </xf>
    <xf numFmtId="3" fontId="1" fillId="6" borderId="48" xfId="17" applyNumberFormat="1" applyFont="1" applyFill="1" applyBorder="1" applyAlignment="1">
      <alignment horizontal="center" vertical="center" wrapText="1"/>
    </xf>
    <xf numFmtId="3" fontId="1" fillId="6" borderId="1" xfId="17" applyNumberFormat="1" applyFont="1" applyFill="1" applyBorder="1" applyAlignment="1">
      <alignment horizontal="center" vertical="center" wrapText="1"/>
    </xf>
    <xf numFmtId="3" fontId="1" fillId="6" borderId="17" xfId="17" applyNumberFormat="1" applyFont="1" applyFill="1" applyBorder="1" applyAlignment="1">
      <alignment horizontal="center" vertical="center" wrapText="1"/>
    </xf>
    <xf numFmtId="3" fontId="1" fillId="6" borderId="62" xfId="17" applyNumberFormat="1" applyFont="1" applyFill="1" applyBorder="1" applyAlignment="1">
      <alignment horizontal="center" vertical="center" wrapText="1"/>
    </xf>
    <xf numFmtId="3" fontId="1" fillId="6" borderId="46" xfId="17" applyNumberFormat="1" applyFont="1" applyFill="1" applyBorder="1" applyAlignment="1">
      <alignment horizontal="center" vertical="center" wrapText="1"/>
    </xf>
    <xf numFmtId="3" fontId="1" fillId="6" borderId="63" xfId="17" applyNumberFormat="1" applyFont="1" applyFill="1" applyBorder="1" applyAlignment="1">
      <alignment horizontal="center" vertical="center" wrapText="1"/>
    </xf>
    <xf numFmtId="3" fontId="1" fillId="9" borderId="28" xfId="17" applyNumberFormat="1" applyFont="1" applyFill="1" applyBorder="1" applyAlignment="1">
      <alignment horizontal="center" vertical="center" wrapText="1"/>
    </xf>
    <xf numFmtId="3" fontId="1" fillId="9" borderId="67" xfId="17" applyNumberFormat="1" applyFont="1" applyFill="1" applyBorder="1" applyAlignment="1">
      <alignment horizontal="center" vertical="center" wrapText="1"/>
    </xf>
    <xf numFmtId="3" fontId="1" fillId="9" borderId="36" xfId="17" applyNumberFormat="1" applyFont="1" applyFill="1" applyBorder="1" applyAlignment="1">
      <alignment horizontal="center" vertical="center" wrapText="1"/>
    </xf>
    <xf numFmtId="164" fontId="1" fillId="5" borderId="62" xfId="0" applyNumberFormat="1" applyFont="1" applyFill="1" applyBorder="1" applyAlignment="1">
      <alignment horizontal="center" vertical="center"/>
    </xf>
    <xf numFmtId="164" fontId="1" fillId="5" borderId="27" xfId="0" applyNumberFormat="1" applyFont="1" applyFill="1" applyBorder="1" applyAlignment="1">
      <alignment horizontal="center" vertical="center"/>
    </xf>
    <xf numFmtId="164" fontId="1" fillId="5" borderId="70" xfId="0" applyNumberFormat="1" applyFont="1" applyFill="1" applyBorder="1" applyAlignment="1">
      <alignment horizontal="center" vertical="center"/>
    </xf>
    <xf numFmtId="164" fontId="1" fillId="5" borderId="28" xfId="0" applyNumberFormat="1" applyFont="1" applyFill="1" applyBorder="1" applyAlignment="1">
      <alignment horizontal="center" vertical="center" wrapText="1"/>
    </xf>
    <xf numFmtId="164" fontId="1" fillId="5" borderId="67" xfId="0" applyNumberFormat="1" applyFont="1" applyFill="1" applyBorder="1" applyAlignment="1">
      <alignment horizontal="center" vertical="center" wrapText="1"/>
    </xf>
    <xf numFmtId="164" fontId="1" fillId="5" borderId="36" xfId="0" applyNumberFormat="1" applyFont="1" applyFill="1" applyBorder="1" applyAlignment="1">
      <alignment horizontal="center" vertical="center" wrapText="1"/>
    </xf>
    <xf numFmtId="3" fontId="1" fillId="9" borderId="50" xfId="17" applyNumberFormat="1" applyFont="1" applyFill="1" applyBorder="1" applyAlignment="1">
      <alignment horizontal="center" vertical="center" wrapText="1"/>
    </xf>
    <xf numFmtId="3" fontId="1" fillId="9" borderId="5" xfId="17" applyNumberFormat="1" applyFont="1" applyFill="1" applyBorder="1" applyAlignment="1">
      <alignment horizontal="center" vertical="center" wrapText="1"/>
    </xf>
    <xf numFmtId="3" fontId="1" fillId="6" borderId="68" xfId="17" applyNumberFormat="1" applyFont="1" applyFill="1" applyBorder="1" applyAlignment="1">
      <alignment horizontal="center" vertical="center" wrapText="1"/>
    </xf>
    <xf numFmtId="3" fontId="1" fillId="6" borderId="16" xfId="17" applyNumberFormat="1" applyFont="1" applyFill="1" applyBorder="1" applyAlignment="1">
      <alignment horizontal="center" vertical="center" wrapText="1"/>
    </xf>
    <xf numFmtId="3" fontId="1" fillId="6" borderId="61" xfId="17" applyNumberFormat="1" applyFont="1" applyFill="1" applyBorder="1" applyAlignment="1">
      <alignment horizontal="center" vertical="center" wrapText="1"/>
    </xf>
    <xf numFmtId="3" fontId="1" fillId="9" borderId="69" xfId="17" applyNumberFormat="1" applyFont="1" applyFill="1" applyBorder="1" applyAlignment="1">
      <alignment horizontal="center" vertical="center" wrapText="1"/>
    </xf>
    <xf numFmtId="3" fontId="1" fillId="9" borderId="19" xfId="17" applyNumberFormat="1" applyFont="1" applyFill="1" applyBorder="1" applyAlignment="1">
      <alignment horizontal="center" vertical="center" wrapText="1"/>
    </xf>
    <xf numFmtId="3" fontId="1" fillId="9" borderId="55" xfId="17" applyNumberFormat="1" applyFont="1" applyFill="1" applyBorder="1" applyAlignment="1">
      <alignment horizontal="center" vertical="center" wrapText="1"/>
    </xf>
    <xf numFmtId="3" fontId="1" fillId="9" borderId="33" xfId="17" applyNumberFormat="1" applyFont="1" applyFill="1" applyBorder="1" applyAlignment="1">
      <alignment horizontal="center" vertical="center" wrapText="1"/>
    </xf>
    <xf numFmtId="0" fontId="15" fillId="0" borderId="28" xfId="0" applyFont="1" applyBorder="1" applyAlignment="1">
      <alignment horizontal="center"/>
    </xf>
    <xf numFmtId="0" fontId="15" fillId="0" borderId="67" xfId="0" applyFont="1" applyBorder="1" applyAlignment="1">
      <alignment horizontal="center"/>
    </xf>
    <xf numFmtId="3" fontId="3" fillId="0" borderId="35" xfId="0" applyNumberFormat="1" applyFont="1" applyFill="1" applyBorder="1" applyAlignment="1">
      <alignment horizontal="center" vertical="center"/>
    </xf>
    <xf numFmtId="3" fontId="3" fillId="0" borderId="24" xfId="0" applyNumberFormat="1" applyFont="1" applyFill="1" applyBorder="1" applyAlignment="1">
      <alignment horizontal="center" vertical="center"/>
    </xf>
    <xf numFmtId="3" fontId="3" fillId="0" borderId="25" xfId="0" applyNumberFormat="1" applyFont="1" applyFill="1" applyBorder="1" applyAlignment="1">
      <alignment horizontal="center" vertical="center"/>
    </xf>
    <xf numFmtId="3" fontId="15" fillId="0" borderId="35" xfId="0" applyNumberFormat="1" applyFont="1" applyBorder="1" applyAlignment="1">
      <alignment horizontal="center" wrapText="1"/>
    </xf>
    <xf numFmtId="3" fontId="15" fillId="0" borderId="24" xfId="0" applyNumberFormat="1" applyFont="1" applyBorder="1" applyAlignment="1">
      <alignment horizontal="center" wrapText="1"/>
    </xf>
    <xf numFmtId="0" fontId="1" fillId="12" borderId="54" xfId="17" applyFont="1" applyFill="1" applyBorder="1" applyAlignment="1">
      <alignment horizontal="center" vertical="center" wrapText="1"/>
    </xf>
    <xf numFmtId="0" fontId="1" fillId="12" borderId="22" xfId="17" applyFont="1" applyFill="1" applyBorder="1" applyAlignment="1">
      <alignment horizontal="center" vertical="center" wrapText="1"/>
    </xf>
    <xf numFmtId="0" fontId="1" fillId="12" borderId="41" xfId="17" applyFont="1" applyFill="1" applyBorder="1" applyAlignment="1">
      <alignment horizontal="center" vertical="center" wrapText="1"/>
    </xf>
    <xf numFmtId="3" fontId="1" fillId="6" borderId="67" xfId="17" applyNumberFormat="1" applyFont="1" applyFill="1" applyBorder="1" applyAlignment="1">
      <alignment horizontal="center" vertical="center" wrapText="1"/>
    </xf>
    <xf numFmtId="3" fontId="1" fillId="6" borderId="36" xfId="17" applyNumberFormat="1" applyFont="1" applyFill="1" applyBorder="1" applyAlignment="1">
      <alignment horizontal="center" vertical="center" wrapText="1"/>
    </xf>
    <xf numFmtId="0" fontId="1" fillId="12" borderId="53" xfId="17" applyFont="1" applyFill="1" applyBorder="1" applyAlignment="1">
      <alignment horizontal="center" vertical="center" wrapText="1"/>
    </xf>
    <xf numFmtId="0" fontId="1" fillId="12" borderId="20" xfId="17" applyFont="1" applyFill="1" applyBorder="1" applyAlignment="1">
      <alignment horizontal="center" vertical="center" wrapText="1"/>
    </xf>
    <xf numFmtId="0" fontId="1" fillId="12" borderId="39" xfId="17" applyFont="1" applyFill="1" applyBorder="1" applyAlignment="1">
      <alignment horizontal="center" vertical="center" wrapText="1"/>
    </xf>
    <xf numFmtId="0" fontId="1" fillId="12" borderId="56" xfId="18" applyFont="1" applyFill="1" applyBorder="1" applyAlignment="1">
      <alignment horizontal="center" vertical="center" wrapText="1"/>
    </xf>
    <xf numFmtId="0" fontId="1" fillId="12" borderId="31" xfId="18" applyFont="1" applyFill="1" applyBorder="1" applyAlignment="1">
      <alignment horizontal="center" vertical="center" wrapText="1"/>
    </xf>
    <xf numFmtId="0" fontId="1" fillId="12" borderId="38" xfId="18" applyFont="1" applyFill="1" applyBorder="1" applyAlignment="1">
      <alignment horizontal="center" vertical="center" wrapText="1"/>
    </xf>
    <xf numFmtId="49" fontId="1" fillId="12" borderId="53" xfId="17" applyNumberFormat="1" applyFont="1" applyFill="1" applyBorder="1" applyAlignment="1">
      <alignment horizontal="center" vertical="center" wrapText="1"/>
    </xf>
    <xf numFmtId="49" fontId="1" fillId="12" borderId="20" xfId="17" applyNumberFormat="1" applyFont="1" applyFill="1" applyBorder="1" applyAlignment="1">
      <alignment horizontal="center" vertical="center" wrapText="1"/>
    </xf>
    <xf numFmtId="49" fontId="1" fillId="12" borderId="39" xfId="17" applyNumberFormat="1" applyFont="1" applyFill="1" applyBorder="1" applyAlignment="1">
      <alignment horizontal="center" vertical="center" wrapText="1"/>
    </xf>
    <xf numFmtId="3" fontId="1" fillId="6" borderId="12" xfId="17" applyNumberFormat="1" applyFont="1" applyFill="1" applyBorder="1" applyAlignment="1">
      <alignment horizontal="center" vertical="center" wrapText="1"/>
    </xf>
    <xf numFmtId="3" fontId="1" fillId="6" borderId="38" xfId="17" applyNumberFormat="1" applyFont="1" applyFill="1" applyBorder="1" applyAlignment="1">
      <alignment horizontal="center" vertical="center" wrapText="1"/>
    </xf>
    <xf numFmtId="164" fontId="1" fillId="6" borderId="17" xfId="0" applyNumberFormat="1" applyFont="1" applyFill="1" applyBorder="1" applyAlignment="1">
      <alignment horizontal="center" vertical="center"/>
    </xf>
    <xf numFmtId="164" fontId="1" fillId="6" borderId="51" xfId="0" applyNumberFormat="1" applyFont="1" applyFill="1" applyBorder="1" applyAlignment="1">
      <alignment horizontal="center" vertical="center"/>
    </xf>
    <xf numFmtId="164" fontId="1" fillId="6" borderId="71" xfId="0" applyNumberFormat="1" applyFont="1" applyFill="1" applyBorder="1" applyAlignment="1">
      <alignment horizontal="center" vertical="center"/>
    </xf>
    <xf numFmtId="3" fontId="1" fillId="6" borderId="52" xfId="17" applyNumberFormat="1" applyFont="1" applyFill="1" applyBorder="1" applyAlignment="1">
      <alignment horizontal="center" vertical="center" wrapText="1"/>
    </xf>
    <xf numFmtId="3" fontId="1" fillId="6" borderId="57" xfId="17" applyNumberFormat="1" applyFont="1" applyFill="1" applyBorder="1" applyAlignment="1">
      <alignment horizontal="center" vertical="center" wrapText="1"/>
    </xf>
    <xf numFmtId="3" fontId="1" fillId="6" borderId="58" xfId="17" applyNumberFormat="1" applyFont="1" applyFill="1" applyBorder="1" applyAlignment="1">
      <alignment horizontal="center" vertical="center" wrapText="1"/>
    </xf>
    <xf numFmtId="164" fontId="1" fillId="5" borderId="12" xfId="0" applyNumberFormat="1" applyFont="1" applyFill="1" applyBorder="1" applyAlignment="1">
      <alignment horizontal="center" vertical="center"/>
    </xf>
    <xf numFmtId="164" fontId="1" fillId="5" borderId="38" xfId="0" applyNumberFormat="1" applyFont="1" applyFill="1" applyBorder="1" applyAlignment="1">
      <alignment horizontal="center" vertical="center"/>
    </xf>
    <xf numFmtId="164" fontId="1" fillId="5" borderId="17" xfId="0" applyNumberFormat="1" applyFont="1" applyFill="1" applyBorder="1" applyAlignment="1">
      <alignment horizontal="center" vertical="center"/>
    </xf>
    <xf numFmtId="164" fontId="1" fillId="5" borderId="51" xfId="0" applyNumberFormat="1" applyFont="1" applyFill="1" applyBorder="1" applyAlignment="1">
      <alignment horizontal="center" vertical="center"/>
    </xf>
    <xf numFmtId="164" fontId="1" fillId="5" borderId="71" xfId="0" applyNumberFormat="1" applyFont="1" applyFill="1" applyBorder="1" applyAlignment="1">
      <alignment horizontal="center" vertical="center"/>
    </xf>
    <xf numFmtId="164" fontId="1" fillId="5" borderId="52" xfId="0" applyNumberFormat="1" applyFont="1" applyFill="1" applyBorder="1" applyAlignment="1">
      <alignment horizontal="center" vertical="center"/>
    </xf>
    <xf numFmtId="164" fontId="1" fillId="5" borderId="57" xfId="0" applyNumberFormat="1" applyFont="1" applyFill="1" applyBorder="1" applyAlignment="1">
      <alignment horizontal="center" vertical="center"/>
    </xf>
    <xf numFmtId="164" fontId="1" fillId="5" borderId="58" xfId="0" applyNumberFormat="1" applyFont="1" applyFill="1" applyBorder="1" applyAlignment="1">
      <alignment horizontal="center" vertical="center"/>
    </xf>
    <xf numFmtId="0" fontId="3" fillId="0" borderId="0" xfId="0" applyFont="1" applyFill="1" applyAlignment="1">
      <alignment horizontal="left" vertical="center"/>
    </xf>
    <xf numFmtId="0" fontId="1" fillId="12" borderId="46" xfId="17" applyFont="1" applyFill="1" applyBorder="1" applyAlignment="1">
      <alignment horizontal="center" vertical="center" wrapText="1"/>
    </xf>
    <xf numFmtId="0" fontId="1" fillId="12" borderId="0" xfId="17" applyFont="1" applyFill="1" applyBorder="1" applyAlignment="1">
      <alignment horizontal="center" vertical="center" wrapText="1"/>
    </xf>
    <xf numFmtId="0" fontId="1" fillId="12" borderId="72" xfId="17" applyFont="1" applyFill="1" applyBorder="1" applyAlignment="1">
      <alignment horizontal="center" vertical="center" wrapText="1"/>
    </xf>
    <xf numFmtId="0" fontId="1" fillId="12" borderId="56" xfId="12" applyFont="1" applyFill="1" applyBorder="1" applyAlignment="1">
      <alignment horizontal="center" vertical="center"/>
    </xf>
    <xf numFmtId="0" fontId="1" fillId="12" borderId="31" xfId="12" applyFont="1" applyFill="1" applyBorder="1" applyAlignment="1">
      <alignment horizontal="center" vertical="center"/>
    </xf>
    <xf numFmtId="0" fontId="1" fillId="12" borderId="38" xfId="12" applyFont="1" applyFill="1" applyBorder="1" applyAlignment="1">
      <alignment horizontal="center" vertical="center"/>
    </xf>
    <xf numFmtId="0" fontId="1" fillId="12" borderId="53" xfId="17" applyFont="1" applyFill="1" applyBorder="1" applyAlignment="1">
      <alignment horizontal="center" vertical="center"/>
    </xf>
    <xf numFmtId="0" fontId="1" fillId="12" borderId="20" xfId="17" applyFont="1" applyFill="1" applyBorder="1" applyAlignment="1">
      <alignment horizontal="center" vertical="center"/>
    </xf>
    <xf numFmtId="0" fontId="1" fillId="12" borderId="39" xfId="17" applyFont="1" applyFill="1" applyBorder="1" applyAlignment="1">
      <alignment horizontal="center" vertical="center"/>
    </xf>
    <xf numFmtId="3" fontId="1" fillId="6" borderId="13" xfId="12" applyNumberFormat="1" applyFont="1" applyFill="1" applyBorder="1" applyAlignment="1">
      <alignment horizontal="center" vertical="center" wrapText="1"/>
    </xf>
    <xf numFmtId="3" fontId="1" fillId="6" borderId="39" xfId="12" applyNumberFormat="1" applyFont="1" applyFill="1" applyBorder="1" applyAlignment="1">
      <alignment horizontal="center" vertical="center" wrapText="1"/>
    </xf>
    <xf numFmtId="164" fontId="1" fillId="2" borderId="52" xfId="17" applyNumberFormat="1" applyFont="1" applyFill="1" applyBorder="1" applyAlignment="1">
      <alignment horizontal="center" vertical="center" wrapText="1"/>
    </xf>
    <xf numFmtId="164" fontId="1" fillId="2" borderId="57" xfId="17" applyNumberFormat="1" applyFont="1" applyFill="1" applyBorder="1" applyAlignment="1">
      <alignment horizontal="center" vertical="center" wrapText="1"/>
    </xf>
    <xf numFmtId="164" fontId="1" fillId="2" borderId="58" xfId="17" applyNumberFormat="1" applyFont="1" applyFill="1" applyBorder="1" applyAlignment="1">
      <alignment horizontal="center" vertical="center" wrapText="1"/>
    </xf>
    <xf numFmtId="3" fontId="1" fillId="6" borderId="52" xfId="0" applyNumberFormat="1" applyFont="1" applyFill="1" applyBorder="1" applyAlignment="1">
      <alignment horizontal="center"/>
    </xf>
    <xf numFmtId="3" fontId="1" fillId="6" borderId="57" xfId="0" applyNumberFormat="1" applyFont="1" applyFill="1" applyBorder="1" applyAlignment="1">
      <alignment horizontal="center"/>
    </xf>
    <xf numFmtId="3" fontId="1" fillId="6" borderId="58" xfId="0" applyNumberFormat="1" applyFont="1" applyFill="1" applyBorder="1" applyAlignment="1">
      <alignment horizontal="center"/>
    </xf>
    <xf numFmtId="3" fontId="1" fillId="4" borderId="46" xfId="17" applyNumberFormat="1" applyFont="1" applyFill="1" applyBorder="1" applyAlignment="1">
      <alignment horizontal="center" vertical="center" wrapText="1"/>
    </xf>
    <xf numFmtId="3" fontId="1" fillId="4" borderId="63" xfId="17" applyNumberFormat="1" applyFont="1" applyFill="1" applyBorder="1" applyAlignment="1">
      <alignment horizontal="center" vertical="center" wrapText="1"/>
    </xf>
    <xf numFmtId="164" fontId="1" fillId="2" borderId="12" xfId="17" applyNumberFormat="1" applyFont="1" applyFill="1" applyBorder="1" applyAlignment="1">
      <alignment horizontal="center" vertical="center" wrapText="1"/>
    </xf>
    <xf numFmtId="164" fontId="1" fillId="2" borderId="31" xfId="17" applyNumberFormat="1" applyFont="1" applyFill="1" applyBorder="1" applyAlignment="1">
      <alignment horizontal="center" vertical="center" wrapText="1"/>
    </xf>
    <xf numFmtId="164" fontId="1" fillId="2" borderId="38" xfId="17" applyNumberFormat="1" applyFont="1" applyFill="1" applyBorder="1" applyAlignment="1">
      <alignment horizontal="center" vertical="center" wrapText="1"/>
    </xf>
    <xf numFmtId="164" fontId="1" fillId="2" borderId="17" xfId="17" applyNumberFormat="1" applyFont="1" applyFill="1" applyBorder="1" applyAlignment="1">
      <alignment horizontal="center" vertical="center" wrapText="1"/>
    </xf>
    <xf numFmtId="164" fontId="1" fillId="2" borderId="51" xfId="17" applyNumberFormat="1" applyFont="1" applyFill="1" applyBorder="1" applyAlignment="1">
      <alignment horizontal="center" vertical="center" wrapText="1"/>
    </xf>
    <xf numFmtId="164" fontId="1" fillId="2" borderId="71" xfId="17" applyNumberFormat="1" applyFont="1" applyFill="1" applyBorder="1" applyAlignment="1">
      <alignment horizontal="center" vertical="center" wrapText="1"/>
    </xf>
    <xf numFmtId="3" fontId="1" fillId="6" borderId="12" xfId="12" applyNumberFormat="1" applyFont="1" applyFill="1" applyBorder="1" applyAlignment="1">
      <alignment horizontal="center" vertical="center" wrapText="1"/>
    </xf>
    <xf numFmtId="3" fontId="1" fillId="6" borderId="31" xfId="12" applyNumberFormat="1" applyFont="1" applyFill="1" applyBorder="1" applyAlignment="1">
      <alignment horizontal="center" vertical="center" wrapText="1"/>
    </xf>
    <xf numFmtId="3" fontId="1" fillId="6" borderId="38" xfId="12" applyNumberFormat="1" applyFont="1" applyFill="1" applyBorder="1" applyAlignment="1">
      <alignment horizontal="center" vertical="center" wrapText="1"/>
    </xf>
    <xf numFmtId="3" fontId="1" fillId="6" borderId="20" xfId="12" applyNumberFormat="1" applyFont="1" applyFill="1" applyBorder="1" applyAlignment="1">
      <alignment horizontal="center" vertical="center" wrapText="1"/>
    </xf>
    <xf numFmtId="3" fontId="1" fillId="6" borderId="17" xfId="12" applyNumberFormat="1" applyFont="1" applyFill="1" applyBorder="1" applyAlignment="1">
      <alignment horizontal="center" vertical="center" wrapText="1"/>
    </xf>
    <xf numFmtId="3" fontId="1" fillId="6" borderId="51" xfId="12" applyNumberFormat="1" applyFont="1" applyFill="1" applyBorder="1" applyAlignment="1">
      <alignment horizontal="center" vertical="center" wrapText="1"/>
    </xf>
    <xf numFmtId="3" fontId="1" fillId="6" borderId="33" xfId="12" applyNumberFormat="1" applyFont="1" applyFill="1" applyBorder="1" applyAlignment="1">
      <alignment horizontal="center" vertical="center" wrapText="1"/>
    </xf>
    <xf numFmtId="3" fontId="1" fillId="6" borderId="14" xfId="12" applyNumberFormat="1" applyFont="1" applyFill="1" applyBorder="1" applyAlignment="1">
      <alignment horizontal="center" vertical="center" wrapText="1"/>
    </xf>
    <xf numFmtId="3" fontId="1" fillId="6" borderId="22" xfId="12" applyNumberFormat="1" applyFont="1" applyFill="1" applyBorder="1" applyAlignment="1">
      <alignment horizontal="center" vertical="center" wrapText="1"/>
    </xf>
    <xf numFmtId="3" fontId="1" fillId="6" borderId="41" xfId="12" applyNumberFormat="1" applyFont="1" applyFill="1" applyBorder="1" applyAlignment="1">
      <alignment horizontal="center" vertical="center" wrapText="1"/>
    </xf>
    <xf numFmtId="3" fontId="1" fillId="4" borderId="50" xfId="17" applyNumberFormat="1" applyFont="1" applyFill="1" applyBorder="1" applyAlignment="1">
      <alignment horizontal="center" vertical="center" wrapText="1"/>
    </xf>
    <xf numFmtId="3" fontId="1" fillId="4" borderId="47" xfId="17" applyNumberFormat="1" applyFont="1" applyFill="1" applyBorder="1" applyAlignment="1">
      <alignment horizontal="center" vertical="center" wrapText="1"/>
    </xf>
    <xf numFmtId="3" fontId="1" fillId="4" borderId="49" xfId="17" applyNumberFormat="1" applyFont="1" applyFill="1" applyBorder="1" applyAlignment="1">
      <alignment horizontal="center" vertical="center" wrapText="1"/>
    </xf>
    <xf numFmtId="164" fontId="1" fillId="2" borderId="13" xfId="17" applyNumberFormat="1" applyFont="1" applyFill="1" applyBorder="1" applyAlignment="1">
      <alignment horizontal="center" vertical="center" wrapText="1"/>
    </xf>
    <xf numFmtId="164" fontId="1" fillId="2" borderId="39" xfId="17" applyNumberFormat="1" applyFont="1" applyFill="1" applyBorder="1" applyAlignment="1">
      <alignment horizontal="center" vertical="center" wrapText="1"/>
    </xf>
    <xf numFmtId="164" fontId="1" fillId="2" borderId="14" xfId="17" applyNumberFormat="1" applyFont="1" applyFill="1" applyBorder="1" applyAlignment="1">
      <alignment horizontal="center" vertical="center" wrapText="1"/>
    </xf>
    <xf numFmtId="164" fontId="1" fillId="2" borderId="41" xfId="17" applyNumberFormat="1" applyFont="1" applyFill="1" applyBorder="1" applyAlignment="1">
      <alignment horizontal="center" vertical="center" wrapText="1"/>
    </xf>
    <xf numFmtId="3" fontId="1" fillId="4" borderId="12" xfId="12" applyNumberFormat="1" applyFont="1" applyFill="1" applyBorder="1" applyAlignment="1">
      <alignment horizontal="center" vertical="center" wrapText="1"/>
    </xf>
    <xf numFmtId="3" fontId="1" fillId="4" borderId="38" xfId="12" applyNumberFormat="1" applyFont="1" applyFill="1" applyBorder="1" applyAlignment="1">
      <alignment horizontal="center" vertical="center" wrapText="1"/>
    </xf>
    <xf numFmtId="3" fontId="1" fillId="4" borderId="13" xfId="12" applyNumberFormat="1" applyFont="1" applyFill="1" applyBorder="1" applyAlignment="1">
      <alignment horizontal="center" vertical="center" wrapText="1"/>
    </xf>
    <xf numFmtId="3" fontId="1" fillId="4" borderId="39" xfId="12" applyNumberFormat="1" applyFont="1" applyFill="1" applyBorder="1" applyAlignment="1">
      <alignment horizontal="center" vertical="center" wrapText="1"/>
    </xf>
    <xf numFmtId="3" fontId="1" fillId="4" borderId="17" xfId="12" applyNumberFormat="1" applyFont="1" applyFill="1" applyBorder="1" applyAlignment="1">
      <alignment horizontal="center" vertical="center" wrapText="1"/>
    </xf>
    <xf numFmtId="3" fontId="1" fillId="4" borderId="51" xfId="12" applyNumberFormat="1" applyFont="1" applyFill="1" applyBorder="1" applyAlignment="1">
      <alignment horizontal="center" vertical="center" wrapText="1"/>
    </xf>
    <xf numFmtId="3" fontId="1" fillId="4" borderId="33" xfId="12" applyNumberFormat="1" applyFont="1" applyFill="1" applyBorder="1" applyAlignment="1">
      <alignment horizontal="center" vertical="center" wrapText="1"/>
    </xf>
    <xf numFmtId="3" fontId="1" fillId="4" borderId="14" xfId="12" applyNumberFormat="1" applyFont="1" applyFill="1" applyBorder="1" applyAlignment="1">
      <alignment horizontal="center" vertical="center" wrapText="1"/>
    </xf>
    <xf numFmtId="3" fontId="1" fillId="4" borderId="41" xfId="12" applyNumberFormat="1" applyFont="1" applyFill="1" applyBorder="1" applyAlignment="1">
      <alignment horizontal="center" vertical="center" wrapText="1"/>
    </xf>
    <xf numFmtId="164" fontId="16" fillId="7" borderId="52" xfId="0" applyNumberFormat="1" applyFont="1" applyFill="1" applyBorder="1" applyAlignment="1">
      <alignment horizontal="center" vertical="center" wrapText="1"/>
    </xf>
    <xf numFmtId="164" fontId="16" fillId="7" borderId="57" xfId="0" applyNumberFormat="1" applyFont="1" applyFill="1" applyBorder="1" applyAlignment="1">
      <alignment horizontal="center" vertical="center" wrapText="1"/>
    </xf>
    <xf numFmtId="164" fontId="16" fillId="7" borderId="58" xfId="0" applyNumberFormat="1" applyFont="1" applyFill="1" applyBorder="1" applyAlignment="1">
      <alignment horizontal="center" vertical="center" wrapText="1"/>
    </xf>
    <xf numFmtId="164" fontId="16" fillId="10" borderId="52" xfId="0" applyNumberFormat="1" applyFont="1" applyFill="1" applyBorder="1" applyAlignment="1">
      <alignment horizontal="center" vertical="center" wrapText="1"/>
    </xf>
    <xf numFmtId="164" fontId="16" fillId="10" borderId="57" xfId="0" applyNumberFormat="1" applyFont="1" applyFill="1" applyBorder="1" applyAlignment="1">
      <alignment horizontal="center" vertical="center" wrapText="1"/>
    </xf>
    <xf numFmtId="164" fontId="16" fillId="10" borderId="58" xfId="0" applyNumberFormat="1" applyFont="1" applyFill="1" applyBorder="1" applyAlignment="1">
      <alignment horizontal="center" vertical="center" wrapText="1"/>
    </xf>
    <xf numFmtId="0" fontId="16" fillId="12" borderId="50" xfId="0" applyFont="1" applyFill="1" applyBorder="1" applyAlignment="1">
      <alignment horizontal="center" vertical="center" wrapText="1"/>
    </xf>
    <xf numFmtId="0" fontId="16" fillId="12" borderId="7" xfId="0" applyFont="1" applyFill="1" applyBorder="1" applyAlignment="1">
      <alignment horizontal="center" vertical="center" wrapText="1"/>
    </xf>
    <xf numFmtId="0" fontId="16" fillId="12" borderId="47" xfId="0" applyFont="1" applyFill="1" applyBorder="1" applyAlignment="1">
      <alignment horizontal="center" vertical="center" wrapText="1"/>
    </xf>
    <xf numFmtId="0" fontId="16" fillId="12" borderId="8" xfId="0" applyFont="1" applyFill="1" applyBorder="1" applyAlignment="1">
      <alignment horizontal="center" vertical="center" wrapText="1"/>
    </xf>
    <xf numFmtId="0" fontId="16" fillId="12" borderId="15" xfId="0" applyFont="1" applyFill="1" applyBorder="1" applyAlignment="1">
      <alignment horizontal="center" vertical="center" wrapText="1"/>
    </xf>
    <xf numFmtId="0" fontId="16" fillId="12" borderId="53" xfId="0" applyFont="1" applyFill="1" applyBorder="1" applyAlignment="1">
      <alignment horizontal="center" vertical="center" wrapText="1"/>
    </xf>
    <xf numFmtId="0" fontId="16" fillId="12" borderId="39" xfId="0" applyFont="1" applyFill="1" applyBorder="1" applyAlignment="1">
      <alignment horizontal="center" vertical="center" wrapText="1"/>
    </xf>
    <xf numFmtId="0" fontId="16" fillId="12" borderId="54" xfId="0" applyFont="1" applyFill="1" applyBorder="1" applyAlignment="1">
      <alignment horizontal="center" vertical="center" wrapText="1"/>
    </xf>
    <xf numFmtId="0" fontId="16" fillId="12" borderId="41" xfId="0" applyFont="1" applyFill="1" applyBorder="1" applyAlignment="1">
      <alignment horizontal="center" vertical="center" wrapText="1"/>
    </xf>
  </cellXfs>
  <cellStyles count="23">
    <cellStyle name="TableStyleLight1" xfId="1"/>
    <cellStyle name="Денежный 2" xfId="2"/>
    <cellStyle name="Обычный" xfId="0" builtinId="0"/>
    <cellStyle name="Обычный 10" xfId="3"/>
    <cellStyle name="Обычный 11" xfId="4"/>
    <cellStyle name="Обычный 11 2" xfId="22"/>
    <cellStyle name="Обычный 13" xfId="5"/>
    <cellStyle name="Обычный 2" xfId="6"/>
    <cellStyle name="Обычный 2 10" xfId="7"/>
    <cellStyle name="Обычный 2 2" xfId="21"/>
    <cellStyle name="Обычный 2 5 2 2" xfId="8"/>
    <cellStyle name="Обычный 2 5 3 2" xfId="9"/>
    <cellStyle name="Обычный 2_Тарифы_2013_проект_141212" xfId="10"/>
    <cellStyle name="Обычный 3" xfId="11"/>
    <cellStyle name="Обычный 4" xfId="20"/>
    <cellStyle name="Обычный 4 2" xfId="12"/>
    <cellStyle name="Обычный 4 3" xfId="13"/>
    <cellStyle name="Обычный 8 2" xfId="14"/>
    <cellStyle name="Обычный 9" xfId="15"/>
    <cellStyle name="Обычный_2017 год ВСЕ на 14.09.2016 г." xfId="16"/>
    <cellStyle name="Обычный_Лист1" xfId="17"/>
    <cellStyle name="Обычный_Лист2" xfId="18"/>
    <cellStyle name="Обычный_свод АПП 2" xfId="19"/>
  </cellStyles>
  <dxfs count="1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8CF8E6"/>
      <color rgb="FFFFCCFF"/>
      <color rgb="FFB0DDFC"/>
      <color rgb="FFC0B3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040;&#1055;&#1055;"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АПП"/>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comments" Target="../comments1.xml"/><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dimension ref="A1:Y5545"/>
  <sheetViews>
    <sheetView tabSelected="1" zoomScale="90" zoomScaleNormal="90" workbookViewId="0">
      <pane xSplit="9" ySplit="6" topLeftCell="J7" activePane="bottomRight" state="frozen"/>
      <selection activeCell="R4337" sqref="R4337"/>
      <selection pane="topRight" activeCell="R4337" sqref="R4337"/>
      <selection pane="bottomLeft" activeCell="R4337" sqref="R4337"/>
      <selection pane="bottomRight" activeCell="P5529" sqref="P5529"/>
    </sheetView>
  </sheetViews>
  <sheetFormatPr defaultRowHeight="12.75" outlineLevelRow="2"/>
  <cols>
    <col min="1" max="2" width="12" style="1" customWidth="1"/>
    <col min="3" max="4" width="12" style="3" customWidth="1"/>
    <col min="5" max="5" width="43" style="4" customWidth="1"/>
    <col min="6" max="6" width="12" style="4" customWidth="1"/>
    <col min="7" max="7" width="11.5703125" style="471" customWidth="1"/>
    <col min="8" max="8" width="12" style="154" customWidth="1"/>
    <col min="9" max="9" width="15.5703125" style="4" customWidth="1"/>
    <col min="10" max="10" width="12.7109375" style="178" customWidth="1"/>
    <col min="11" max="12" width="9.140625" style="178"/>
    <col min="13" max="14" width="11" style="178" customWidth="1"/>
    <col min="15" max="15" width="16.85546875" style="198" customWidth="1"/>
    <col min="16" max="19" width="14" style="198" customWidth="1"/>
    <col min="20" max="16384" width="9.140625" style="1"/>
  </cols>
  <sheetData>
    <row r="1" spans="1:21" ht="15.75">
      <c r="A1" s="298" t="s">
        <v>758</v>
      </c>
      <c r="S1" s="299" t="s">
        <v>787</v>
      </c>
    </row>
    <row r="2" spans="1:21">
      <c r="A2" s="300" t="s">
        <v>788</v>
      </c>
      <c r="B2" s="3"/>
      <c r="D2" s="1"/>
      <c r="E2" s="320"/>
      <c r="F2" s="321"/>
      <c r="G2" s="443"/>
      <c r="H2" s="165"/>
      <c r="I2" s="165"/>
      <c r="J2" s="165"/>
      <c r="K2" s="165"/>
      <c r="L2" s="165"/>
      <c r="M2" s="165"/>
      <c r="N2" s="165"/>
      <c r="O2" s="206"/>
      <c r="P2" s="165"/>
      <c r="Q2" s="165"/>
      <c r="R2" s="165"/>
      <c r="S2" s="165"/>
      <c r="T2" s="165"/>
      <c r="U2" s="206"/>
    </row>
    <row r="3" spans="1:21" ht="13.5" thickBot="1"/>
    <row r="4" spans="1:21" s="6" customFormat="1">
      <c r="A4" s="491" t="s">
        <v>0</v>
      </c>
      <c r="B4" s="482" t="s">
        <v>1</v>
      </c>
      <c r="C4" s="482" t="s">
        <v>2</v>
      </c>
      <c r="D4" s="482" t="s">
        <v>3</v>
      </c>
      <c r="E4" s="482" t="s">
        <v>4</v>
      </c>
      <c r="F4" s="482" t="s">
        <v>150</v>
      </c>
      <c r="G4" s="482" t="s">
        <v>162</v>
      </c>
      <c r="H4" s="482" t="s">
        <v>293</v>
      </c>
      <c r="I4" s="485" t="s">
        <v>294</v>
      </c>
      <c r="J4" s="488" t="s">
        <v>124</v>
      </c>
      <c r="K4" s="489"/>
      <c r="L4" s="489"/>
      <c r="M4" s="489"/>
      <c r="N4" s="490"/>
      <c r="O4" s="494" t="s">
        <v>125</v>
      </c>
      <c r="P4" s="495"/>
      <c r="Q4" s="495"/>
      <c r="R4" s="495"/>
      <c r="S4" s="496"/>
    </row>
    <row r="5" spans="1:21" s="6" customFormat="1" outlineLevel="1">
      <c r="A5" s="492"/>
      <c r="B5" s="483"/>
      <c r="C5" s="483"/>
      <c r="D5" s="483"/>
      <c r="E5" s="483"/>
      <c r="F5" s="483"/>
      <c r="G5" s="483"/>
      <c r="H5" s="483"/>
      <c r="I5" s="486"/>
      <c r="J5" s="497" t="s">
        <v>97</v>
      </c>
      <c r="K5" s="499" t="s">
        <v>126</v>
      </c>
      <c r="L5" s="499"/>
      <c r="M5" s="499"/>
      <c r="N5" s="500"/>
      <c r="O5" s="501" t="s">
        <v>97</v>
      </c>
      <c r="P5" s="503" t="s">
        <v>126</v>
      </c>
      <c r="Q5" s="503"/>
      <c r="R5" s="503"/>
      <c r="S5" s="504"/>
    </row>
    <row r="6" spans="1:21" s="6" customFormat="1" ht="13.5" outlineLevel="1" thickBot="1">
      <c r="A6" s="493"/>
      <c r="B6" s="484"/>
      <c r="C6" s="484"/>
      <c r="D6" s="484"/>
      <c r="E6" s="484"/>
      <c r="F6" s="484"/>
      <c r="G6" s="484"/>
      <c r="H6" s="484"/>
      <c r="I6" s="487"/>
      <c r="J6" s="498"/>
      <c r="K6" s="167" t="s">
        <v>127</v>
      </c>
      <c r="L6" s="167" t="s">
        <v>128</v>
      </c>
      <c r="M6" s="167" t="s">
        <v>129</v>
      </c>
      <c r="N6" s="390" t="s">
        <v>130</v>
      </c>
      <c r="O6" s="502"/>
      <c r="P6" s="179" t="s">
        <v>127</v>
      </c>
      <c r="Q6" s="179" t="s">
        <v>128</v>
      </c>
      <c r="R6" s="179" t="s">
        <v>129</v>
      </c>
      <c r="S6" s="180" t="s">
        <v>130</v>
      </c>
    </row>
    <row r="7" spans="1:21" ht="25.5" outlineLevel="2">
      <c r="A7" s="10" t="s">
        <v>7</v>
      </c>
      <c r="B7" s="7">
        <v>7</v>
      </c>
      <c r="C7" s="358">
        <v>501801</v>
      </c>
      <c r="D7" s="358">
        <v>180101</v>
      </c>
      <c r="E7" s="9" t="s">
        <v>502</v>
      </c>
      <c r="F7" s="9">
        <v>1</v>
      </c>
      <c r="G7" s="432" t="s">
        <v>12</v>
      </c>
      <c r="H7" s="384" t="s">
        <v>701</v>
      </c>
      <c r="I7" s="11" t="s">
        <v>98</v>
      </c>
      <c r="J7" s="166">
        <v>0</v>
      </c>
      <c r="K7" s="168">
        <v>0</v>
      </c>
      <c r="L7" s="168">
        <v>0</v>
      </c>
      <c r="M7" s="168">
        <v>0</v>
      </c>
      <c r="N7" s="391">
        <v>0</v>
      </c>
      <c r="O7" s="181"/>
      <c r="P7" s="182"/>
      <c r="Q7" s="182"/>
      <c r="R7" s="182"/>
      <c r="S7" s="183"/>
    </row>
    <row r="8" spans="1:21" ht="25.5" outlineLevel="2">
      <c r="A8" s="12" t="s">
        <v>7</v>
      </c>
      <c r="B8" s="2">
        <v>7</v>
      </c>
      <c r="C8" s="370">
        <v>501801</v>
      </c>
      <c r="D8" s="370">
        <v>180101</v>
      </c>
      <c r="E8" s="5" t="s">
        <v>502</v>
      </c>
      <c r="F8" s="5">
        <v>1</v>
      </c>
      <c r="G8" s="433" t="s">
        <v>12</v>
      </c>
      <c r="H8" s="379">
        <v>2</v>
      </c>
      <c r="I8" s="13" t="s">
        <v>99</v>
      </c>
      <c r="J8" s="169">
        <v>0</v>
      </c>
      <c r="K8" s="170">
        <v>0</v>
      </c>
      <c r="L8" s="170">
        <v>0</v>
      </c>
      <c r="M8" s="170">
        <v>0</v>
      </c>
      <c r="N8" s="392">
        <v>0</v>
      </c>
      <c r="O8" s="184"/>
      <c r="P8" s="185"/>
      <c r="Q8" s="185"/>
      <c r="R8" s="185"/>
      <c r="S8" s="186"/>
    </row>
    <row r="9" spans="1:21" ht="25.5" outlineLevel="2">
      <c r="A9" s="12" t="s">
        <v>7</v>
      </c>
      <c r="B9" s="2">
        <v>7</v>
      </c>
      <c r="C9" s="370">
        <v>501801</v>
      </c>
      <c r="D9" s="370">
        <v>180101</v>
      </c>
      <c r="E9" s="5" t="s">
        <v>502</v>
      </c>
      <c r="F9" s="5">
        <v>1</v>
      </c>
      <c r="G9" s="433" t="s">
        <v>12</v>
      </c>
      <c r="H9" s="379">
        <v>3</v>
      </c>
      <c r="I9" s="13" t="s">
        <v>100</v>
      </c>
      <c r="J9" s="169">
        <v>0</v>
      </c>
      <c r="K9" s="170">
        <v>0</v>
      </c>
      <c r="L9" s="170">
        <v>0</v>
      </c>
      <c r="M9" s="170">
        <v>0</v>
      </c>
      <c r="N9" s="392">
        <v>0</v>
      </c>
      <c r="O9" s="184"/>
      <c r="P9" s="185"/>
      <c r="Q9" s="185"/>
      <c r="R9" s="185"/>
      <c r="S9" s="186"/>
    </row>
    <row r="10" spans="1:21" ht="25.5" outlineLevel="2">
      <c r="A10" s="12" t="s">
        <v>7</v>
      </c>
      <c r="B10" s="2">
        <v>7</v>
      </c>
      <c r="C10" s="370">
        <v>501801</v>
      </c>
      <c r="D10" s="370">
        <v>180101</v>
      </c>
      <c r="E10" s="5" t="s">
        <v>502</v>
      </c>
      <c r="F10" s="5">
        <v>1</v>
      </c>
      <c r="G10" s="433" t="s">
        <v>12</v>
      </c>
      <c r="H10" s="379">
        <v>4</v>
      </c>
      <c r="I10" s="13" t="s">
        <v>101</v>
      </c>
      <c r="J10" s="169">
        <v>0</v>
      </c>
      <c r="K10" s="170">
        <v>0</v>
      </c>
      <c r="L10" s="170">
        <v>0</v>
      </c>
      <c r="M10" s="170">
        <v>0</v>
      </c>
      <c r="N10" s="392">
        <v>0</v>
      </c>
      <c r="O10" s="184"/>
      <c r="P10" s="185"/>
      <c r="Q10" s="185"/>
      <c r="R10" s="185"/>
      <c r="S10" s="186"/>
    </row>
    <row r="11" spans="1:21" ht="25.5" outlineLevel="2">
      <c r="A11" s="12" t="s">
        <v>7</v>
      </c>
      <c r="B11" s="2">
        <v>7</v>
      </c>
      <c r="C11" s="370">
        <v>501801</v>
      </c>
      <c r="D11" s="370">
        <v>180101</v>
      </c>
      <c r="E11" s="5" t="s">
        <v>502</v>
      </c>
      <c r="F11" s="5">
        <v>1</v>
      </c>
      <c r="G11" s="433" t="s">
        <v>12</v>
      </c>
      <c r="H11" s="379" t="s">
        <v>302</v>
      </c>
      <c r="I11" s="13" t="s">
        <v>102</v>
      </c>
      <c r="J11" s="169">
        <v>0</v>
      </c>
      <c r="K11" s="170">
        <v>0</v>
      </c>
      <c r="L11" s="170">
        <v>0</v>
      </c>
      <c r="M11" s="170">
        <v>0</v>
      </c>
      <c r="N11" s="392">
        <v>0</v>
      </c>
      <c r="O11" s="184"/>
      <c r="P11" s="185"/>
      <c r="Q11" s="185"/>
      <c r="R11" s="185"/>
      <c r="S11" s="186"/>
    </row>
    <row r="12" spans="1:21" ht="25.5" outlineLevel="2">
      <c r="A12" s="12" t="s">
        <v>7</v>
      </c>
      <c r="B12" s="2">
        <v>7</v>
      </c>
      <c r="C12" s="370">
        <v>501801</v>
      </c>
      <c r="D12" s="370">
        <v>180101</v>
      </c>
      <c r="E12" s="5" t="s">
        <v>502</v>
      </c>
      <c r="F12" s="5">
        <v>1</v>
      </c>
      <c r="G12" s="433" t="s">
        <v>12</v>
      </c>
      <c r="H12" s="379">
        <v>6</v>
      </c>
      <c r="I12" s="13" t="s">
        <v>103</v>
      </c>
      <c r="J12" s="169">
        <v>594</v>
      </c>
      <c r="K12" s="170">
        <v>147</v>
      </c>
      <c r="L12" s="170">
        <v>147</v>
      </c>
      <c r="M12" s="170">
        <v>150</v>
      </c>
      <c r="N12" s="392">
        <v>150</v>
      </c>
      <c r="O12" s="184"/>
      <c r="P12" s="185"/>
      <c r="Q12" s="185"/>
      <c r="R12" s="185"/>
      <c r="S12" s="186"/>
    </row>
    <row r="13" spans="1:21" ht="25.5" outlineLevel="2">
      <c r="A13" s="12" t="s">
        <v>7</v>
      </c>
      <c r="B13" s="2">
        <v>7</v>
      </c>
      <c r="C13" s="370">
        <v>501801</v>
      </c>
      <c r="D13" s="370">
        <v>180101</v>
      </c>
      <c r="E13" s="5" t="s">
        <v>502</v>
      </c>
      <c r="F13" s="5">
        <v>1</v>
      </c>
      <c r="G13" s="433" t="s">
        <v>12</v>
      </c>
      <c r="H13" s="379">
        <v>7</v>
      </c>
      <c r="I13" s="13" t="s">
        <v>104</v>
      </c>
      <c r="J13" s="169">
        <v>0</v>
      </c>
      <c r="K13" s="170">
        <v>0</v>
      </c>
      <c r="L13" s="170">
        <v>0</v>
      </c>
      <c r="M13" s="170">
        <v>0</v>
      </c>
      <c r="N13" s="392">
        <v>0</v>
      </c>
      <c r="O13" s="184"/>
      <c r="P13" s="185"/>
      <c r="Q13" s="185"/>
      <c r="R13" s="185"/>
      <c r="S13" s="186"/>
    </row>
    <row r="14" spans="1:21" ht="25.5" outlineLevel="2">
      <c r="A14" s="12" t="s">
        <v>7</v>
      </c>
      <c r="B14" s="2">
        <v>7</v>
      </c>
      <c r="C14" s="370">
        <v>501801</v>
      </c>
      <c r="D14" s="370">
        <v>180101</v>
      </c>
      <c r="E14" s="5" t="s">
        <v>502</v>
      </c>
      <c r="F14" s="5">
        <v>1</v>
      </c>
      <c r="G14" s="433" t="s">
        <v>12</v>
      </c>
      <c r="H14" s="379">
        <v>8</v>
      </c>
      <c r="I14" s="13" t="s">
        <v>105</v>
      </c>
      <c r="J14" s="169">
        <v>0</v>
      </c>
      <c r="K14" s="170">
        <v>0</v>
      </c>
      <c r="L14" s="170">
        <v>0</v>
      </c>
      <c r="M14" s="170">
        <v>0</v>
      </c>
      <c r="N14" s="392">
        <v>0</v>
      </c>
      <c r="O14" s="184"/>
      <c r="P14" s="185"/>
      <c r="Q14" s="185"/>
      <c r="R14" s="185"/>
      <c r="S14" s="186"/>
    </row>
    <row r="15" spans="1:21" ht="25.5" outlineLevel="2">
      <c r="A15" s="12" t="s">
        <v>7</v>
      </c>
      <c r="B15" s="2">
        <v>7</v>
      </c>
      <c r="C15" s="370">
        <v>501801</v>
      </c>
      <c r="D15" s="370">
        <v>180101</v>
      </c>
      <c r="E15" s="5" t="s">
        <v>502</v>
      </c>
      <c r="F15" s="5">
        <v>1</v>
      </c>
      <c r="G15" s="433" t="s">
        <v>12</v>
      </c>
      <c r="H15" s="379">
        <v>9</v>
      </c>
      <c r="I15" s="13" t="s">
        <v>106</v>
      </c>
      <c r="J15" s="169">
        <v>119</v>
      </c>
      <c r="K15" s="170">
        <v>29</v>
      </c>
      <c r="L15" s="170">
        <v>29</v>
      </c>
      <c r="M15" s="170">
        <v>30</v>
      </c>
      <c r="N15" s="392">
        <v>31</v>
      </c>
      <c r="O15" s="184"/>
      <c r="P15" s="185"/>
      <c r="Q15" s="185"/>
      <c r="R15" s="185"/>
      <c r="S15" s="186"/>
    </row>
    <row r="16" spans="1:21" ht="25.5" outlineLevel="2">
      <c r="A16" s="12" t="s">
        <v>7</v>
      </c>
      <c r="B16" s="2">
        <v>7</v>
      </c>
      <c r="C16" s="370">
        <v>501801</v>
      </c>
      <c r="D16" s="370">
        <v>180101</v>
      </c>
      <c r="E16" s="5" t="s">
        <v>502</v>
      </c>
      <c r="F16" s="5">
        <v>1</v>
      </c>
      <c r="G16" s="433" t="s">
        <v>12</v>
      </c>
      <c r="H16" s="379">
        <v>10</v>
      </c>
      <c r="I16" s="13" t="s">
        <v>107</v>
      </c>
      <c r="J16" s="169">
        <v>897</v>
      </c>
      <c r="K16" s="170">
        <v>224</v>
      </c>
      <c r="L16" s="170">
        <v>224</v>
      </c>
      <c r="M16" s="170">
        <v>224</v>
      </c>
      <c r="N16" s="392">
        <v>225</v>
      </c>
      <c r="O16" s="184"/>
      <c r="P16" s="185"/>
      <c r="Q16" s="185"/>
      <c r="R16" s="185"/>
      <c r="S16" s="186"/>
    </row>
    <row r="17" spans="1:19" ht="25.5" outlineLevel="2">
      <c r="A17" s="12" t="s">
        <v>7</v>
      </c>
      <c r="B17" s="2">
        <v>7</v>
      </c>
      <c r="C17" s="370">
        <v>501801</v>
      </c>
      <c r="D17" s="370">
        <v>180101</v>
      </c>
      <c r="E17" s="5" t="s">
        <v>502</v>
      </c>
      <c r="F17" s="5">
        <v>1</v>
      </c>
      <c r="G17" s="433" t="s">
        <v>12</v>
      </c>
      <c r="H17" s="379">
        <v>11</v>
      </c>
      <c r="I17" s="13" t="s">
        <v>108</v>
      </c>
      <c r="J17" s="169">
        <v>0</v>
      </c>
      <c r="K17" s="170">
        <v>0</v>
      </c>
      <c r="L17" s="170">
        <v>0</v>
      </c>
      <c r="M17" s="170">
        <v>0</v>
      </c>
      <c r="N17" s="392">
        <v>0</v>
      </c>
      <c r="O17" s="184"/>
      <c r="P17" s="185"/>
      <c r="Q17" s="185"/>
      <c r="R17" s="185"/>
      <c r="S17" s="186"/>
    </row>
    <row r="18" spans="1:19" ht="25.5" outlineLevel="2">
      <c r="A18" s="12" t="s">
        <v>7</v>
      </c>
      <c r="B18" s="2">
        <v>7</v>
      </c>
      <c r="C18" s="370">
        <v>501801</v>
      </c>
      <c r="D18" s="370">
        <v>180101</v>
      </c>
      <c r="E18" s="5" t="s">
        <v>502</v>
      </c>
      <c r="F18" s="5">
        <v>1</v>
      </c>
      <c r="G18" s="433" t="s">
        <v>12</v>
      </c>
      <c r="H18" s="379" t="s">
        <v>304</v>
      </c>
      <c r="I18" s="13" t="s">
        <v>109</v>
      </c>
      <c r="J18" s="169">
        <v>0</v>
      </c>
      <c r="K18" s="170">
        <v>0</v>
      </c>
      <c r="L18" s="170">
        <v>0</v>
      </c>
      <c r="M18" s="170">
        <v>0</v>
      </c>
      <c r="N18" s="392">
        <v>0</v>
      </c>
      <c r="O18" s="184"/>
      <c r="P18" s="185"/>
      <c r="Q18" s="185"/>
      <c r="R18" s="185"/>
      <c r="S18" s="186"/>
    </row>
    <row r="19" spans="1:19" ht="25.5" outlineLevel="2">
      <c r="A19" s="12" t="s">
        <v>7</v>
      </c>
      <c r="B19" s="2">
        <v>7</v>
      </c>
      <c r="C19" s="370">
        <v>501801</v>
      </c>
      <c r="D19" s="370">
        <v>180101</v>
      </c>
      <c r="E19" s="5" t="s">
        <v>502</v>
      </c>
      <c r="F19" s="5">
        <v>1</v>
      </c>
      <c r="G19" s="433" t="s">
        <v>12</v>
      </c>
      <c r="H19" s="379">
        <v>15</v>
      </c>
      <c r="I19" s="13" t="s">
        <v>110</v>
      </c>
      <c r="J19" s="169">
        <v>0</v>
      </c>
      <c r="K19" s="170">
        <v>0</v>
      </c>
      <c r="L19" s="170">
        <v>0</v>
      </c>
      <c r="M19" s="170">
        <v>0</v>
      </c>
      <c r="N19" s="392">
        <v>0</v>
      </c>
      <c r="O19" s="184"/>
      <c r="P19" s="185"/>
      <c r="Q19" s="185"/>
      <c r="R19" s="185"/>
      <c r="S19" s="186"/>
    </row>
    <row r="20" spans="1:19" ht="25.5" outlineLevel="2">
      <c r="A20" s="12" t="s">
        <v>7</v>
      </c>
      <c r="B20" s="2">
        <v>7</v>
      </c>
      <c r="C20" s="370">
        <v>501801</v>
      </c>
      <c r="D20" s="370">
        <v>180101</v>
      </c>
      <c r="E20" s="5" t="s">
        <v>502</v>
      </c>
      <c r="F20" s="5">
        <v>1</v>
      </c>
      <c r="G20" s="433" t="s">
        <v>12</v>
      </c>
      <c r="H20" s="379">
        <v>19</v>
      </c>
      <c r="I20" s="13" t="s">
        <v>111</v>
      </c>
      <c r="J20" s="169">
        <v>0</v>
      </c>
      <c r="K20" s="170">
        <v>0</v>
      </c>
      <c r="L20" s="170">
        <v>0</v>
      </c>
      <c r="M20" s="170">
        <v>0</v>
      </c>
      <c r="N20" s="392">
        <v>0</v>
      </c>
      <c r="O20" s="184"/>
      <c r="P20" s="185"/>
      <c r="Q20" s="185"/>
      <c r="R20" s="185"/>
      <c r="S20" s="186"/>
    </row>
    <row r="21" spans="1:19" ht="25.5" outlineLevel="2">
      <c r="A21" s="12" t="s">
        <v>7</v>
      </c>
      <c r="B21" s="2">
        <v>7</v>
      </c>
      <c r="C21" s="370">
        <v>501801</v>
      </c>
      <c r="D21" s="370">
        <v>180101</v>
      </c>
      <c r="E21" s="5" t="s">
        <v>502</v>
      </c>
      <c r="F21" s="5">
        <v>1</v>
      </c>
      <c r="G21" s="433" t="s">
        <v>12</v>
      </c>
      <c r="H21" s="379" t="s">
        <v>316</v>
      </c>
      <c r="I21" s="13" t="s">
        <v>112</v>
      </c>
      <c r="J21" s="169">
        <v>0</v>
      </c>
      <c r="K21" s="170">
        <v>0</v>
      </c>
      <c r="L21" s="170">
        <v>0</v>
      </c>
      <c r="M21" s="170">
        <v>0</v>
      </c>
      <c r="N21" s="392">
        <v>0</v>
      </c>
      <c r="O21" s="184"/>
      <c r="P21" s="185"/>
      <c r="Q21" s="185"/>
      <c r="R21" s="185"/>
      <c r="S21" s="186"/>
    </row>
    <row r="22" spans="1:19" ht="25.5" outlineLevel="2">
      <c r="A22" s="12" t="s">
        <v>7</v>
      </c>
      <c r="B22" s="2">
        <v>7</v>
      </c>
      <c r="C22" s="370">
        <v>501801</v>
      </c>
      <c r="D22" s="370">
        <v>180101</v>
      </c>
      <c r="E22" s="5" t="s">
        <v>502</v>
      </c>
      <c r="F22" s="5">
        <v>1</v>
      </c>
      <c r="G22" s="433" t="s">
        <v>12</v>
      </c>
      <c r="H22" s="379" t="s">
        <v>296</v>
      </c>
      <c r="I22" s="13" t="s">
        <v>113</v>
      </c>
      <c r="J22" s="169">
        <v>0</v>
      </c>
      <c r="K22" s="170">
        <v>0</v>
      </c>
      <c r="L22" s="170">
        <v>0</v>
      </c>
      <c r="M22" s="170">
        <v>0</v>
      </c>
      <c r="N22" s="392">
        <v>0</v>
      </c>
      <c r="O22" s="184"/>
      <c r="P22" s="185"/>
      <c r="Q22" s="185"/>
      <c r="R22" s="185"/>
      <c r="S22" s="186"/>
    </row>
    <row r="23" spans="1:19" ht="25.5" outlineLevel="2">
      <c r="A23" s="12" t="s">
        <v>7</v>
      </c>
      <c r="B23" s="2">
        <v>7</v>
      </c>
      <c r="C23" s="370">
        <v>501801</v>
      </c>
      <c r="D23" s="370">
        <v>180101</v>
      </c>
      <c r="E23" s="5" t="s">
        <v>502</v>
      </c>
      <c r="F23" s="5">
        <v>1</v>
      </c>
      <c r="G23" s="433" t="s">
        <v>12</v>
      </c>
      <c r="H23" s="379">
        <v>23</v>
      </c>
      <c r="I23" s="13" t="s">
        <v>114</v>
      </c>
      <c r="J23" s="169">
        <v>0</v>
      </c>
      <c r="K23" s="170">
        <v>0</v>
      </c>
      <c r="L23" s="170">
        <v>0</v>
      </c>
      <c r="M23" s="170">
        <v>0</v>
      </c>
      <c r="N23" s="392">
        <v>0</v>
      </c>
      <c r="O23" s="184"/>
      <c r="P23" s="185"/>
      <c r="Q23" s="185"/>
      <c r="R23" s="185"/>
      <c r="S23" s="186"/>
    </row>
    <row r="24" spans="1:19" ht="25.5" outlineLevel="2">
      <c r="A24" s="12" t="s">
        <v>7</v>
      </c>
      <c r="B24" s="2">
        <v>7</v>
      </c>
      <c r="C24" s="370">
        <v>501801</v>
      </c>
      <c r="D24" s="370">
        <v>180101</v>
      </c>
      <c r="E24" s="5" t="s">
        <v>502</v>
      </c>
      <c r="F24" s="5">
        <v>1</v>
      </c>
      <c r="G24" s="433" t="s">
        <v>12</v>
      </c>
      <c r="H24" s="379">
        <v>24</v>
      </c>
      <c r="I24" s="13" t="s">
        <v>115</v>
      </c>
      <c r="J24" s="169">
        <v>0</v>
      </c>
      <c r="K24" s="170">
        <v>0</v>
      </c>
      <c r="L24" s="170">
        <v>0</v>
      </c>
      <c r="M24" s="170">
        <v>0</v>
      </c>
      <c r="N24" s="392">
        <v>0</v>
      </c>
      <c r="O24" s="184"/>
      <c r="P24" s="185"/>
      <c r="Q24" s="185"/>
      <c r="R24" s="185"/>
      <c r="S24" s="186"/>
    </row>
    <row r="25" spans="1:19" ht="25.5" outlineLevel="2">
      <c r="A25" s="12" t="s">
        <v>7</v>
      </c>
      <c r="B25" s="2">
        <v>7</v>
      </c>
      <c r="C25" s="370">
        <v>501801</v>
      </c>
      <c r="D25" s="370">
        <v>180101</v>
      </c>
      <c r="E25" s="5" t="s">
        <v>502</v>
      </c>
      <c r="F25" s="5">
        <v>1</v>
      </c>
      <c r="G25" s="433" t="s">
        <v>12</v>
      </c>
      <c r="H25" s="379">
        <v>25</v>
      </c>
      <c r="I25" s="13" t="s">
        <v>116</v>
      </c>
      <c r="J25" s="169">
        <v>433</v>
      </c>
      <c r="K25" s="170">
        <v>108</v>
      </c>
      <c r="L25" s="170">
        <v>108</v>
      </c>
      <c r="M25" s="170">
        <v>108</v>
      </c>
      <c r="N25" s="392">
        <v>109</v>
      </c>
      <c r="O25" s="184"/>
      <c r="P25" s="185"/>
      <c r="Q25" s="185"/>
      <c r="R25" s="185"/>
      <c r="S25" s="186"/>
    </row>
    <row r="26" spans="1:19" ht="25.5" outlineLevel="2">
      <c r="A26" s="12" t="s">
        <v>7</v>
      </c>
      <c r="B26" s="2">
        <v>7</v>
      </c>
      <c r="C26" s="370">
        <v>501801</v>
      </c>
      <c r="D26" s="370">
        <v>180101</v>
      </c>
      <c r="E26" s="5" t="s">
        <v>502</v>
      </c>
      <c r="F26" s="5">
        <v>1</v>
      </c>
      <c r="G26" s="433" t="s">
        <v>12</v>
      </c>
      <c r="H26" s="379">
        <v>30</v>
      </c>
      <c r="I26" s="13" t="s">
        <v>117</v>
      </c>
      <c r="J26" s="169">
        <v>0</v>
      </c>
      <c r="K26" s="170">
        <v>0</v>
      </c>
      <c r="L26" s="170">
        <v>0</v>
      </c>
      <c r="M26" s="170">
        <v>0</v>
      </c>
      <c r="N26" s="392">
        <v>0</v>
      </c>
      <c r="O26" s="184"/>
      <c r="P26" s="185"/>
      <c r="Q26" s="185"/>
      <c r="R26" s="185"/>
      <c r="S26" s="186"/>
    </row>
    <row r="27" spans="1:19" ht="25.5" outlineLevel="2">
      <c r="A27" s="12" t="s">
        <v>7</v>
      </c>
      <c r="B27" s="2">
        <v>7</v>
      </c>
      <c r="C27" s="370">
        <v>501801</v>
      </c>
      <c r="D27" s="370">
        <v>180101</v>
      </c>
      <c r="E27" s="5" t="s">
        <v>502</v>
      </c>
      <c r="F27" s="5">
        <v>1</v>
      </c>
      <c r="G27" s="433" t="s">
        <v>12</v>
      </c>
      <c r="H27" s="379">
        <v>31</v>
      </c>
      <c r="I27" s="13" t="s">
        <v>118</v>
      </c>
      <c r="J27" s="169">
        <v>0</v>
      </c>
      <c r="K27" s="170">
        <v>0</v>
      </c>
      <c r="L27" s="170">
        <v>0</v>
      </c>
      <c r="M27" s="170">
        <v>0</v>
      </c>
      <c r="N27" s="392">
        <v>0</v>
      </c>
      <c r="O27" s="184"/>
      <c r="P27" s="185"/>
      <c r="Q27" s="185"/>
      <c r="R27" s="185"/>
      <c r="S27" s="186"/>
    </row>
    <row r="28" spans="1:19" ht="25.5" outlineLevel="2">
      <c r="A28" s="12" t="s">
        <v>7</v>
      </c>
      <c r="B28" s="2">
        <v>7</v>
      </c>
      <c r="C28" s="370">
        <v>501801</v>
      </c>
      <c r="D28" s="370">
        <v>180101</v>
      </c>
      <c r="E28" s="5" t="s">
        <v>502</v>
      </c>
      <c r="F28" s="5">
        <v>1</v>
      </c>
      <c r="G28" s="433" t="s">
        <v>12</v>
      </c>
      <c r="H28" s="379">
        <v>32</v>
      </c>
      <c r="I28" s="13" t="s">
        <v>119</v>
      </c>
      <c r="J28" s="169">
        <v>0</v>
      </c>
      <c r="K28" s="170">
        <v>0</v>
      </c>
      <c r="L28" s="170">
        <v>0</v>
      </c>
      <c r="M28" s="170">
        <v>0</v>
      </c>
      <c r="N28" s="392">
        <v>0</v>
      </c>
      <c r="O28" s="184"/>
      <c r="P28" s="185"/>
      <c r="Q28" s="185"/>
      <c r="R28" s="185"/>
      <c r="S28" s="186"/>
    </row>
    <row r="29" spans="1:19" ht="38.25" outlineLevel="2">
      <c r="A29" s="12" t="s">
        <v>7</v>
      </c>
      <c r="B29" s="2">
        <v>7</v>
      </c>
      <c r="C29" s="370">
        <v>501801</v>
      </c>
      <c r="D29" s="370">
        <v>180101</v>
      </c>
      <c r="E29" s="5" t="s">
        <v>502</v>
      </c>
      <c r="F29" s="5">
        <v>1</v>
      </c>
      <c r="G29" s="433" t="s">
        <v>12</v>
      </c>
      <c r="H29" s="379">
        <v>35</v>
      </c>
      <c r="I29" s="13" t="s">
        <v>120</v>
      </c>
      <c r="J29" s="169">
        <v>0</v>
      </c>
      <c r="K29" s="170">
        <v>0</v>
      </c>
      <c r="L29" s="170">
        <v>0</v>
      </c>
      <c r="M29" s="170">
        <v>0</v>
      </c>
      <c r="N29" s="392">
        <v>0</v>
      </c>
      <c r="O29" s="184"/>
      <c r="P29" s="185"/>
      <c r="Q29" s="185"/>
      <c r="R29" s="185"/>
      <c r="S29" s="186"/>
    </row>
    <row r="30" spans="1:19" ht="25.5" outlineLevel="2">
      <c r="A30" s="12" t="s">
        <v>7</v>
      </c>
      <c r="B30" s="2">
        <v>7</v>
      </c>
      <c r="C30" s="370">
        <v>501801</v>
      </c>
      <c r="D30" s="370">
        <v>180101</v>
      </c>
      <c r="E30" s="5" t="s">
        <v>502</v>
      </c>
      <c r="F30" s="5">
        <v>1</v>
      </c>
      <c r="G30" s="433" t="s">
        <v>12</v>
      </c>
      <c r="H30" s="379">
        <v>40</v>
      </c>
      <c r="I30" s="13" t="s">
        <v>121</v>
      </c>
      <c r="J30" s="169">
        <v>0</v>
      </c>
      <c r="K30" s="170">
        <v>0</v>
      </c>
      <c r="L30" s="170">
        <v>0</v>
      </c>
      <c r="M30" s="170">
        <v>0</v>
      </c>
      <c r="N30" s="392">
        <v>0</v>
      </c>
      <c r="O30" s="184"/>
      <c r="P30" s="185"/>
      <c r="Q30" s="185"/>
      <c r="R30" s="185"/>
      <c r="S30" s="186"/>
    </row>
    <row r="31" spans="1:19" ht="25.5" outlineLevel="2">
      <c r="A31" s="12" t="s">
        <v>7</v>
      </c>
      <c r="B31" s="2">
        <v>7</v>
      </c>
      <c r="C31" s="370">
        <v>501801</v>
      </c>
      <c r="D31" s="370">
        <v>180101</v>
      </c>
      <c r="E31" s="5" t="s">
        <v>502</v>
      </c>
      <c r="F31" s="5">
        <v>1</v>
      </c>
      <c r="G31" s="433" t="s">
        <v>12</v>
      </c>
      <c r="H31" s="379">
        <v>68</v>
      </c>
      <c r="I31" s="13" t="s">
        <v>122</v>
      </c>
      <c r="J31" s="169">
        <v>0</v>
      </c>
      <c r="K31" s="170">
        <v>0</v>
      </c>
      <c r="L31" s="170">
        <v>0</v>
      </c>
      <c r="M31" s="170">
        <v>0</v>
      </c>
      <c r="N31" s="392">
        <v>0</v>
      </c>
      <c r="O31" s="184"/>
      <c r="P31" s="185"/>
      <c r="Q31" s="185"/>
      <c r="R31" s="185"/>
      <c r="S31" s="186"/>
    </row>
    <row r="32" spans="1:19" ht="38.25" outlineLevel="2">
      <c r="A32" s="12" t="s">
        <v>7</v>
      </c>
      <c r="B32" s="2">
        <v>7</v>
      </c>
      <c r="C32" s="370">
        <v>501801</v>
      </c>
      <c r="D32" s="370">
        <v>180101</v>
      </c>
      <c r="E32" s="5" t="s">
        <v>502</v>
      </c>
      <c r="F32" s="5">
        <v>1</v>
      </c>
      <c r="G32" s="433" t="s">
        <v>12</v>
      </c>
      <c r="H32" s="379">
        <v>91</v>
      </c>
      <c r="I32" s="13" t="s">
        <v>123</v>
      </c>
      <c r="J32" s="169">
        <v>0</v>
      </c>
      <c r="K32" s="170">
        <v>0</v>
      </c>
      <c r="L32" s="170">
        <v>0</v>
      </c>
      <c r="M32" s="170">
        <v>0</v>
      </c>
      <c r="N32" s="392">
        <v>0</v>
      </c>
      <c r="O32" s="184"/>
      <c r="P32" s="185"/>
      <c r="Q32" s="185"/>
      <c r="R32" s="185"/>
      <c r="S32" s="186"/>
    </row>
    <row r="33" spans="1:19" outlineLevel="1">
      <c r="A33" s="123"/>
      <c r="B33" s="124">
        <v>7</v>
      </c>
      <c r="C33" s="155">
        <v>501801</v>
      </c>
      <c r="D33" s="155">
        <v>180101</v>
      </c>
      <c r="E33" s="126"/>
      <c r="F33" s="126">
        <v>1</v>
      </c>
      <c r="G33" s="434" t="s">
        <v>12</v>
      </c>
      <c r="H33" s="380"/>
      <c r="I33" s="127"/>
      <c r="J33" s="171">
        <v>2043</v>
      </c>
      <c r="K33" s="172">
        <v>508</v>
      </c>
      <c r="L33" s="172">
        <v>508</v>
      </c>
      <c r="M33" s="172">
        <v>512</v>
      </c>
      <c r="N33" s="393">
        <v>515</v>
      </c>
      <c r="O33" s="187">
        <v>30627.931916918307</v>
      </c>
      <c r="P33" s="188">
        <v>7657</v>
      </c>
      <c r="Q33" s="188">
        <v>7657</v>
      </c>
      <c r="R33" s="188">
        <v>7657</v>
      </c>
      <c r="S33" s="189">
        <v>7656.9319169183073</v>
      </c>
    </row>
    <row r="34" spans="1:19" ht="25.5" outlineLevel="2">
      <c r="A34" s="12" t="s">
        <v>7</v>
      </c>
      <c r="B34" s="2">
        <v>5</v>
      </c>
      <c r="C34" s="370">
        <v>501802</v>
      </c>
      <c r="D34" s="370">
        <v>180201</v>
      </c>
      <c r="E34" s="5" t="s">
        <v>190</v>
      </c>
      <c r="F34" s="5">
        <v>1</v>
      </c>
      <c r="G34" s="433" t="s">
        <v>12</v>
      </c>
      <c r="H34" s="379" t="s">
        <v>701</v>
      </c>
      <c r="I34" s="13" t="s">
        <v>98</v>
      </c>
      <c r="J34" s="169">
        <v>459</v>
      </c>
      <c r="K34" s="170">
        <v>118</v>
      </c>
      <c r="L34" s="170">
        <v>104</v>
      </c>
      <c r="M34" s="170">
        <v>118</v>
      </c>
      <c r="N34" s="392">
        <v>119</v>
      </c>
      <c r="O34" s="184"/>
      <c r="P34" s="185"/>
      <c r="Q34" s="185"/>
      <c r="R34" s="185"/>
      <c r="S34" s="186"/>
    </row>
    <row r="35" spans="1:19" ht="25.5" outlineLevel="2">
      <c r="A35" s="12" t="s">
        <v>7</v>
      </c>
      <c r="B35" s="2">
        <v>5</v>
      </c>
      <c r="C35" s="370">
        <v>501802</v>
      </c>
      <c r="D35" s="370">
        <v>180201</v>
      </c>
      <c r="E35" s="5" t="s">
        <v>190</v>
      </c>
      <c r="F35" s="5">
        <v>1</v>
      </c>
      <c r="G35" s="433" t="s">
        <v>12</v>
      </c>
      <c r="H35" s="379">
        <v>2</v>
      </c>
      <c r="I35" s="13" t="s">
        <v>99</v>
      </c>
      <c r="J35" s="169">
        <v>0</v>
      </c>
      <c r="K35" s="170">
        <v>0</v>
      </c>
      <c r="L35" s="170">
        <v>0</v>
      </c>
      <c r="M35" s="170">
        <v>0</v>
      </c>
      <c r="N35" s="392">
        <v>0</v>
      </c>
      <c r="O35" s="184"/>
      <c r="P35" s="185"/>
      <c r="Q35" s="185"/>
      <c r="R35" s="185"/>
      <c r="S35" s="186"/>
    </row>
    <row r="36" spans="1:19" ht="25.5" outlineLevel="2">
      <c r="A36" s="12" t="s">
        <v>7</v>
      </c>
      <c r="B36" s="2">
        <v>5</v>
      </c>
      <c r="C36" s="370">
        <v>501802</v>
      </c>
      <c r="D36" s="370">
        <v>180201</v>
      </c>
      <c r="E36" s="5" t="s">
        <v>190</v>
      </c>
      <c r="F36" s="5">
        <v>1</v>
      </c>
      <c r="G36" s="433" t="s">
        <v>12</v>
      </c>
      <c r="H36" s="379">
        <v>3</v>
      </c>
      <c r="I36" s="13" t="s">
        <v>100</v>
      </c>
      <c r="J36" s="169">
        <v>0</v>
      </c>
      <c r="K36" s="170">
        <v>0</v>
      </c>
      <c r="L36" s="170">
        <v>0</v>
      </c>
      <c r="M36" s="170">
        <v>0</v>
      </c>
      <c r="N36" s="392">
        <v>0</v>
      </c>
      <c r="O36" s="184"/>
      <c r="P36" s="185"/>
      <c r="Q36" s="185"/>
      <c r="R36" s="185"/>
      <c r="S36" s="186"/>
    </row>
    <row r="37" spans="1:19" ht="25.5" outlineLevel="2">
      <c r="A37" s="12" t="s">
        <v>7</v>
      </c>
      <c r="B37" s="2">
        <v>5</v>
      </c>
      <c r="C37" s="370">
        <v>501802</v>
      </c>
      <c r="D37" s="370">
        <v>180201</v>
      </c>
      <c r="E37" s="5" t="s">
        <v>190</v>
      </c>
      <c r="F37" s="5">
        <v>1</v>
      </c>
      <c r="G37" s="433" t="s">
        <v>12</v>
      </c>
      <c r="H37" s="379">
        <v>4</v>
      </c>
      <c r="I37" s="13" t="s">
        <v>101</v>
      </c>
      <c r="J37" s="169">
        <v>168</v>
      </c>
      <c r="K37" s="170">
        <v>36</v>
      </c>
      <c r="L37" s="170">
        <v>32</v>
      </c>
      <c r="M37" s="170">
        <v>50</v>
      </c>
      <c r="N37" s="392">
        <v>50</v>
      </c>
      <c r="O37" s="184"/>
      <c r="P37" s="185"/>
      <c r="Q37" s="185"/>
      <c r="R37" s="185"/>
      <c r="S37" s="186"/>
    </row>
    <row r="38" spans="1:19" ht="25.5" outlineLevel="2">
      <c r="A38" s="12" t="s">
        <v>7</v>
      </c>
      <c r="B38" s="2">
        <v>5</v>
      </c>
      <c r="C38" s="370">
        <v>501802</v>
      </c>
      <c r="D38" s="370">
        <v>180201</v>
      </c>
      <c r="E38" s="5" t="s">
        <v>190</v>
      </c>
      <c r="F38" s="5">
        <v>1</v>
      </c>
      <c r="G38" s="433" t="s">
        <v>12</v>
      </c>
      <c r="H38" s="379" t="s">
        <v>302</v>
      </c>
      <c r="I38" s="13" t="s">
        <v>102</v>
      </c>
      <c r="J38" s="169">
        <v>0</v>
      </c>
      <c r="K38" s="170">
        <v>0</v>
      </c>
      <c r="L38" s="170">
        <v>0</v>
      </c>
      <c r="M38" s="170">
        <v>0</v>
      </c>
      <c r="N38" s="392">
        <v>0</v>
      </c>
      <c r="O38" s="184"/>
      <c r="P38" s="185"/>
      <c r="Q38" s="185"/>
      <c r="R38" s="185"/>
      <c r="S38" s="186"/>
    </row>
    <row r="39" spans="1:19" ht="25.5" outlineLevel="2">
      <c r="A39" s="12" t="s">
        <v>7</v>
      </c>
      <c r="B39" s="2">
        <v>5</v>
      </c>
      <c r="C39" s="370">
        <v>501802</v>
      </c>
      <c r="D39" s="370">
        <v>180201</v>
      </c>
      <c r="E39" s="5" t="s">
        <v>190</v>
      </c>
      <c r="F39" s="5">
        <v>1</v>
      </c>
      <c r="G39" s="433" t="s">
        <v>12</v>
      </c>
      <c r="H39" s="379">
        <v>6</v>
      </c>
      <c r="I39" s="13" t="s">
        <v>103</v>
      </c>
      <c r="J39" s="169">
        <v>0</v>
      </c>
      <c r="K39" s="170">
        <v>0</v>
      </c>
      <c r="L39" s="170">
        <v>0</v>
      </c>
      <c r="M39" s="170">
        <v>0</v>
      </c>
      <c r="N39" s="392">
        <v>0</v>
      </c>
      <c r="O39" s="184"/>
      <c r="P39" s="185"/>
      <c r="Q39" s="185"/>
      <c r="R39" s="185"/>
      <c r="S39" s="186"/>
    </row>
    <row r="40" spans="1:19" ht="25.5" outlineLevel="2">
      <c r="A40" s="12" t="s">
        <v>7</v>
      </c>
      <c r="B40" s="2">
        <v>5</v>
      </c>
      <c r="C40" s="370">
        <v>501802</v>
      </c>
      <c r="D40" s="370">
        <v>180201</v>
      </c>
      <c r="E40" s="5" t="s">
        <v>190</v>
      </c>
      <c r="F40" s="5">
        <v>1</v>
      </c>
      <c r="G40" s="433" t="s">
        <v>12</v>
      </c>
      <c r="H40" s="379">
        <v>7</v>
      </c>
      <c r="I40" s="13" t="s">
        <v>104</v>
      </c>
      <c r="J40" s="169">
        <v>0</v>
      </c>
      <c r="K40" s="170">
        <v>0</v>
      </c>
      <c r="L40" s="170">
        <v>0</v>
      </c>
      <c r="M40" s="170">
        <v>0</v>
      </c>
      <c r="N40" s="392">
        <v>0</v>
      </c>
      <c r="O40" s="184"/>
      <c r="P40" s="185"/>
      <c r="Q40" s="185"/>
      <c r="R40" s="185"/>
      <c r="S40" s="186"/>
    </row>
    <row r="41" spans="1:19" ht="25.5" outlineLevel="2">
      <c r="A41" s="12" t="s">
        <v>7</v>
      </c>
      <c r="B41" s="2">
        <v>5</v>
      </c>
      <c r="C41" s="370">
        <v>501802</v>
      </c>
      <c r="D41" s="370">
        <v>180201</v>
      </c>
      <c r="E41" s="5" t="s">
        <v>190</v>
      </c>
      <c r="F41" s="5">
        <v>1</v>
      </c>
      <c r="G41" s="433" t="s">
        <v>12</v>
      </c>
      <c r="H41" s="379">
        <v>8</v>
      </c>
      <c r="I41" s="13" t="s">
        <v>105</v>
      </c>
      <c r="J41" s="169">
        <v>0</v>
      </c>
      <c r="K41" s="170">
        <v>0</v>
      </c>
      <c r="L41" s="170">
        <v>0</v>
      </c>
      <c r="M41" s="170">
        <v>0</v>
      </c>
      <c r="N41" s="392">
        <v>0</v>
      </c>
      <c r="O41" s="184"/>
      <c r="P41" s="185"/>
      <c r="Q41" s="185"/>
      <c r="R41" s="185"/>
      <c r="S41" s="186"/>
    </row>
    <row r="42" spans="1:19" ht="25.5" outlineLevel="2">
      <c r="A42" s="12" t="s">
        <v>7</v>
      </c>
      <c r="B42" s="2">
        <v>5</v>
      </c>
      <c r="C42" s="370">
        <v>501802</v>
      </c>
      <c r="D42" s="370">
        <v>180201</v>
      </c>
      <c r="E42" s="5" t="s">
        <v>190</v>
      </c>
      <c r="F42" s="5">
        <v>1</v>
      </c>
      <c r="G42" s="433" t="s">
        <v>12</v>
      </c>
      <c r="H42" s="379">
        <v>9</v>
      </c>
      <c r="I42" s="13" t="s">
        <v>106</v>
      </c>
      <c r="J42" s="169">
        <v>0</v>
      </c>
      <c r="K42" s="170">
        <v>0</v>
      </c>
      <c r="L42" s="170">
        <v>0</v>
      </c>
      <c r="M42" s="170">
        <v>0</v>
      </c>
      <c r="N42" s="392">
        <v>0</v>
      </c>
      <c r="O42" s="184"/>
      <c r="P42" s="185"/>
      <c r="Q42" s="185"/>
      <c r="R42" s="185"/>
      <c r="S42" s="186"/>
    </row>
    <row r="43" spans="1:19" ht="25.5" outlineLevel="2">
      <c r="A43" s="12" t="s">
        <v>7</v>
      </c>
      <c r="B43" s="2">
        <v>5</v>
      </c>
      <c r="C43" s="370">
        <v>501802</v>
      </c>
      <c r="D43" s="370">
        <v>180201</v>
      </c>
      <c r="E43" s="5" t="s">
        <v>190</v>
      </c>
      <c r="F43" s="5">
        <v>1</v>
      </c>
      <c r="G43" s="433" t="s">
        <v>12</v>
      </c>
      <c r="H43" s="379">
        <v>10</v>
      </c>
      <c r="I43" s="13" t="s">
        <v>107</v>
      </c>
      <c r="J43" s="169">
        <v>900</v>
      </c>
      <c r="K43" s="170">
        <v>225</v>
      </c>
      <c r="L43" s="170">
        <v>225</v>
      </c>
      <c r="M43" s="170">
        <v>225</v>
      </c>
      <c r="N43" s="392">
        <v>225</v>
      </c>
      <c r="O43" s="184"/>
      <c r="P43" s="185"/>
      <c r="Q43" s="185"/>
      <c r="R43" s="185"/>
      <c r="S43" s="186"/>
    </row>
    <row r="44" spans="1:19" ht="25.5" outlineLevel="2">
      <c r="A44" s="12" t="s">
        <v>7</v>
      </c>
      <c r="B44" s="2">
        <v>5</v>
      </c>
      <c r="C44" s="370">
        <v>501802</v>
      </c>
      <c r="D44" s="370">
        <v>180201</v>
      </c>
      <c r="E44" s="5" t="s">
        <v>190</v>
      </c>
      <c r="F44" s="5">
        <v>1</v>
      </c>
      <c r="G44" s="433" t="s">
        <v>12</v>
      </c>
      <c r="H44" s="379">
        <v>11</v>
      </c>
      <c r="I44" s="13" t="s">
        <v>108</v>
      </c>
      <c r="J44" s="169">
        <v>972</v>
      </c>
      <c r="K44" s="170">
        <v>243</v>
      </c>
      <c r="L44" s="170">
        <v>243</v>
      </c>
      <c r="M44" s="170">
        <v>243</v>
      </c>
      <c r="N44" s="392">
        <v>243</v>
      </c>
      <c r="O44" s="184"/>
      <c r="P44" s="185"/>
      <c r="Q44" s="185"/>
      <c r="R44" s="185"/>
      <c r="S44" s="186"/>
    </row>
    <row r="45" spans="1:19" ht="25.5" outlineLevel="2">
      <c r="A45" s="12" t="s">
        <v>7</v>
      </c>
      <c r="B45" s="2">
        <v>5</v>
      </c>
      <c r="C45" s="370">
        <v>501802</v>
      </c>
      <c r="D45" s="370">
        <v>180201</v>
      </c>
      <c r="E45" s="5" t="s">
        <v>190</v>
      </c>
      <c r="F45" s="5">
        <v>1</v>
      </c>
      <c r="G45" s="433" t="s">
        <v>12</v>
      </c>
      <c r="H45" s="379" t="s">
        <v>304</v>
      </c>
      <c r="I45" s="13" t="s">
        <v>109</v>
      </c>
      <c r="J45" s="169">
        <v>0</v>
      </c>
      <c r="K45" s="170">
        <v>0</v>
      </c>
      <c r="L45" s="170">
        <v>0</v>
      </c>
      <c r="M45" s="170">
        <v>0</v>
      </c>
      <c r="N45" s="392">
        <v>0</v>
      </c>
      <c r="O45" s="184"/>
      <c r="P45" s="185"/>
      <c r="Q45" s="185"/>
      <c r="R45" s="185"/>
      <c r="S45" s="186"/>
    </row>
    <row r="46" spans="1:19" ht="25.5" outlineLevel="2">
      <c r="A46" s="12" t="s">
        <v>7</v>
      </c>
      <c r="B46" s="2">
        <v>5</v>
      </c>
      <c r="C46" s="370">
        <v>501802</v>
      </c>
      <c r="D46" s="370">
        <v>180201</v>
      </c>
      <c r="E46" s="5" t="s">
        <v>190</v>
      </c>
      <c r="F46" s="5">
        <v>1</v>
      </c>
      <c r="G46" s="433" t="s">
        <v>12</v>
      </c>
      <c r="H46" s="379">
        <v>15</v>
      </c>
      <c r="I46" s="13" t="s">
        <v>110</v>
      </c>
      <c r="J46" s="169">
        <v>0</v>
      </c>
      <c r="K46" s="170">
        <v>0</v>
      </c>
      <c r="L46" s="170">
        <v>0</v>
      </c>
      <c r="M46" s="170">
        <v>0</v>
      </c>
      <c r="N46" s="392">
        <v>0</v>
      </c>
      <c r="O46" s="184"/>
      <c r="P46" s="185"/>
      <c r="Q46" s="185"/>
      <c r="R46" s="185"/>
      <c r="S46" s="186"/>
    </row>
    <row r="47" spans="1:19" ht="25.5" outlineLevel="2">
      <c r="A47" s="12" t="s">
        <v>7</v>
      </c>
      <c r="B47" s="2">
        <v>5</v>
      </c>
      <c r="C47" s="370">
        <v>501802</v>
      </c>
      <c r="D47" s="370">
        <v>180201</v>
      </c>
      <c r="E47" s="5" t="s">
        <v>190</v>
      </c>
      <c r="F47" s="5">
        <v>1</v>
      </c>
      <c r="G47" s="433" t="s">
        <v>12</v>
      </c>
      <c r="H47" s="379">
        <v>19</v>
      </c>
      <c r="I47" s="13" t="s">
        <v>111</v>
      </c>
      <c r="J47" s="169">
        <v>0</v>
      </c>
      <c r="K47" s="170">
        <v>0</v>
      </c>
      <c r="L47" s="170">
        <v>0</v>
      </c>
      <c r="M47" s="170">
        <v>0</v>
      </c>
      <c r="N47" s="392">
        <v>0</v>
      </c>
      <c r="O47" s="184"/>
      <c r="P47" s="185"/>
      <c r="Q47" s="185"/>
      <c r="R47" s="185"/>
      <c r="S47" s="186"/>
    </row>
    <row r="48" spans="1:19" ht="25.5" outlineLevel="2">
      <c r="A48" s="12" t="s">
        <v>7</v>
      </c>
      <c r="B48" s="2">
        <v>5</v>
      </c>
      <c r="C48" s="370">
        <v>501802</v>
      </c>
      <c r="D48" s="370">
        <v>180201</v>
      </c>
      <c r="E48" s="5" t="s">
        <v>190</v>
      </c>
      <c r="F48" s="5">
        <v>1</v>
      </c>
      <c r="G48" s="433" t="s">
        <v>12</v>
      </c>
      <c r="H48" s="379" t="s">
        <v>316</v>
      </c>
      <c r="I48" s="13" t="s">
        <v>112</v>
      </c>
      <c r="J48" s="169">
        <v>1578</v>
      </c>
      <c r="K48" s="170">
        <v>375</v>
      </c>
      <c r="L48" s="170">
        <v>386</v>
      </c>
      <c r="M48" s="170">
        <v>409</v>
      </c>
      <c r="N48" s="392">
        <v>408</v>
      </c>
      <c r="O48" s="184"/>
      <c r="P48" s="185"/>
      <c r="Q48" s="185"/>
      <c r="R48" s="185"/>
      <c r="S48" s="186"/>
    </row>
    <row r="49" spans="1:19" ht="25.5" outlineLevel="2">
      <c r="A49" s="12" t="s">
        <v>7</v>
      </c>
      <c r="B49" s="2">
        <v>5</v>
      </c>
      <c r="C49" s="370">
        <v>501802</v>
      </c>
      <c r="D49" s="370">
        <v>180201</v>
      </c>
      <c r="E49" s="5" t="s">
        <v>190</v>
      </c>
      <c r="F49" s="5">
        <v>1</v>
      </c>
      <c r="G49" s="433" t="s">
        <v>12</v>
      </c>
      <c r="H49" s="379" t="s">
        <v>296</v>
      </c>
      <c r="I49" s="13" t="s">
        <v>113</v>
      </c>
      <c r="J49" s="169">
        <v>0</v>
      </c>
      <c r="K49" s="170">
        <v>0</v>
      </c>
      <c r="L49" s="170">
        <v>0</v>
      </c>
      <c r="M49" s="170">
        <v>0</v>
      </c>
      <c r="N49" s="392">
        <v>0</v>
      </c>
      <c r="O49" s="184"/>
      <c r="P49" s="185"/>
      <c r="Q49" s="185"/>
      <c r="R49" s="185"/>
      <c r="S49" s="186"/>
    </row>
    <row r="50" spans="1:19" ht="25.5" outlineLevel="2">
      <c r="A50" s="12" t="s">
        <v>7</v>
      </c>
      <c r="B50" s="2">
        <v>5</v>
      </c>
      <c r="C50" s="370">
        <v>501802</v>
      </c>
      <c r="D50" s="370">
        <v>180201</v>
      </c>
      <c r="E50" s="5" t="s">
        <v>190</v>
      </c>
      <c r="F50" s="5">
        <v>1</v>
      </c>
      <c r="G50" s="433" t="s">
        <v>12</v>
      </c>
      <c r="H50" s="379">
        <v>23</v>
      </c>
      <c r="I50" s="13" t="s">
        <v>114</v>
      </c>
      <c r="J50" s="169">
        <v>523</v>
      </c>
      <c r="K50" s="170">
        <v>117</v>
      </c>
      <c r="L50" s="170">
        <v>132</v>
      </c>
      <c r="M50" s="170">
        <v>138</v>
      </c>
      <c r="N50" s="392">
        <v>136</v>
      </c>
      <c r="O50" s="184"/>
      <c r="P50" s="185"/>
      <c r="Q50" s="185"/>
      <c r="R50" s="185"/>
      <c r="S50" s="186"/>
    </row>
    <row r="51" spans="1:19" ht="25.5" outlineLevel="2">
      <c r="A51" s="12" t="s">
        <v>7</v>
      </c>
      <c r="B51" s="2">
        <v>5</v>
      </c>
      <c r="C51" s="370">
        <v>501802</v>
      </c>
      <c r="D51" s="370">
        <v>180201</v>
      </c>
      <c r="E51" s="5" t="s">
        <v>190</v>
      </c>
      <c r="F51" s="5">
        <v>1</v>
      </c>
      <c r="G51" s="433" t="s">
        <v>12</v>
      </c>
      <c r="H51" s="379">
        <v>24</v>
      </c>
      <c r="I51" s="13" t="s">
        <v>115</v>
      </c>
      <c r="J51" s="169">
        <v>544</v>
      </c>
      <c r="K51" s="170">
        <v>136</v>
      </c>
      <c r="L51" s="170">
        <v>136</v>
      </c>
      <c r="M51" s="170">
        <v>136</v>
      </c>
      <c r="N51" s="392">
        <v>136</v>
      </c>
      <c r="O51" s="184"/>
      <c r="P51" s="185"/>
      <c r="Q51" s="185"/>
      <c r="R51" s="185"/>
      <c r="S51" s="186"/>
    </row>
    <row r="52" spans="1:19" ht="25.5" outlineLevel="2">
      <c r="A52" s="12" t="s">
        <v>7</v>
      </c>
      <c r="B52" s="2">
        <v>5</v>
      </c>
      <c r="C52" s="370">
        <v>501802</v>
      </c>
      <c r="D52" s="370">
        <v>180201</v>
      </c>
      <c r="E52" s="5" t="s">
        <v>190</v>
      </c>
      <c r="F52" s="5">
        <v>1</v>
      </c>
      <c r="G52" s="433" t="s">
        <v>12</v>
      </c>
      <c r="H52" s="379">
        <v>25</v>
      </c>
      <c r="I52" s="13" t="s">
        <v>116</v>
      </c>
      <c r="J52" s="169">
        <v>764</v>
      </c>
      <c r="K52" s="170">
        <v>191</v>
      </c>
      <c r="L52" s="170">
        <v>189</v>
      </c>
      <c r="M52" s="170">
        <v>192</v>
      </c>
      <c r="N52" s="392">
        <v>192</v>
      </c>
      <c r="O52" s="184"/>
      <c r="P52" s="185"/>
      <c r="Q52" s="185"/>
      <c r="R52" s="185"/>
      <c r="S52" s="186"/>
    </row>
    <row r="53" spans="1:19" ht="25.5" outlineLevel="2">
      <c r="A53" s="12" t="s">
        <v>7</v>
      </c>
      <c r="B53" s="2">
        <v>5</v>
      </c>
      <c r="C53" s="370">
        <v>501802</v>
      </c>
      <c r="D53" s="370">
        <v>180201</v>
      </c>
      <c r="E53" s="5" t="s">
        <v>190</v>
      </c>
      <c r="F53" s="5">
        <v>1</v>
      </c>
      <c r="G53" s="433" t="s">
        <v>12</v>
      </c>
      <c r="H53" s="379">
        <v>30</v>
      </c>
      <c r="I53" s="13" t="s">
        <v>117</v>
      </c>
      <c r="J53" s="169">
        <v>0</v>
      </c>
      <c r="K53" s="170">
        <v>0</v>
      </c>
      <c r="L53" s="170">
        <v>0</v>
      </c>
      <c r="M53" s="170">
        <v>0</v>
      </c>
      <c r="N53" s="392">
        <v>0</v>
      </c>
      <c r="O53" s="184"/>
      <c r="P53" s="185"/>
      <c r="Q53" s="185"/>
      <c r="R53" s="185"/>
      <c r="S53" s="186"/>
    </row>
    <row r="54" spans="1:19" ht="25.5" outlineLevel="2">
      <c r="A54" s="12" t="s">
        <v>7</v>
      </c>
      <c r="B54" s="2">
        <v>5</v>
      </c>
      <c r="C54" s="370">
        <v>501802</v>
      </c>
      <c r="D54" s="370">
        <v>180201</v>
      </c>
      <c r="E54" s="5" t="s">
        <v>190</v>
      </c>
      <c r="F54" s="5">
        <v>1</v>
      </c>
      <c r="G54" s="433" t="s">
        <v>12</v>
      </c>
      <c r="H54" s="379">
        <v>31</v>
      </c>
      <c r="I54" s="13" t="s">
        <v>118</v>
      </c>
      <c r="J54" s="169">
        <v>0</v>
      </c>
      <c r="K54" s="170">
        <v>0</v>
      </c>
      <c r="L54" s="170">
        <v>0</v>
      </c>
      <c r="M54" s="170">
        <v>0</v>
      </c>
      <c r="N54" s="392">
        <v>0</v>
      </c>
      <c r="O54" s="184"/>
      <c r="P54" s="185"/>
      <c r="Q54" s="185"/>
      <c r="R54" s="185"/>
      <c r="S54" s="186"/>
    </row>
    <row r="55" spans="1:19" ht="25.5" outlineLevel="2">
      <c r="A55" s="12" t="s">
        <v>7</v>
      </c>
      <c r="B55" s="2">
        <v>5</v>
      </c>
      <c r="C55" s="370">
        <v>501802</v>
      </c>
      <c r="D55" s="370">
        <v>180201</v>
      </c>
      <c r="E55" s="5" t="s">
        <v>190</v>
      </c>
      <c r="F55" s="5">
        <v>1</v>
      </c>
      <c r="G55" s="433" t="s">
        <v>12</v>
      </c>
      <c r="H55" s="379">
        <v>32</v>
      </c>
      <c r="I55" s="13" t="s">
        <v>119</v>
      </c>
      <c r="J55" s="169">
        <v>895</v>
      </c>
      <c r="K55" s="170">
        <v>225</v>
      </c>
      <c r="L55" s="170">
        <v>220</v>
      </c>
      <c r="M55" s="170">
        <v>225</v>
      </c>
      <c r="N55" s="392">
        <v>225</v>
      </c>
      <c r="O55" s="184"/>
      <c r="P55" s="185"/>
      <c r="Q55" s="185"/>
      <c r="R55" s="185"/>
      <c r="S55" s="186"/>
    </row>
    <row r="56" spans="1:19" ht="38.25" outlineLevel="2">
      <c r="A56" s="12" t="s">
        <v>7</v>
      </c>
      <c r="B56" s="2">
        <v>5</v>
      </c>
      <c r="C56" s="370">
        <v>501802</v>
      </c>
      <c r="D56" s="370">
        <v>180201</v>
      </c>
      <c r="E56" s="5" t="s">
        <v>190</v>
      </c>
      <c r="F56" s="5">
        <v>1</v>
      </c>
      <c r="G56" s="433" t="s">
        <v>12</v>
      </c>
      <c r="H56" s="379">
        <v>35</v>
      </c>
      <c r="I56" s="13" t="s">
        <v>120</v>
      </c>
      <c r="J56" s="169">
        <v>0</v>
      </c>
      <c r="K56" s="170">
        <v>0</v>
      </c>
      <c r="L56" s="170">
        <v>0</v>
      </c>
      <c r="M56" s="170">
        <v>0</v>
      </c>
      <c r="N56" s="392">
        <v>0</v>
      </c>
      <c r="O56" s="184"/>
      <c r="P56" s="185"/>
      <c r="Q56" s="185"/>
      <c r="R56" s="185"/>
      <c r="S56" s="186"/>
    </row>
    <row r="57" spans="1:19" ht="25.5" outlineLevel="2">
      <c r="A57" s="12" t="s">
        <v>7</v>
      </c>
      <c r="B57" s="2">
        <v>5</v>
      </c>
      <c r="C57" s="370">
        <v>501802</v>
      </c>
      <c r="D57" s="370">
        <v>180201</v>
      </c>
      <c r="E57" s="5" t="s">
        <v>190</v>
      </c>
      <c r="F57" s="5">
        <v>1</v>
      </c>
      <c r="G57" s="433" t="s">
        <v>12</v>
      </c>
      <c r="H57" s="379">
        <v>40</v>
      </c>
      <c r="I57" s="13" t="s">
        <v>121</v>
      </c>
      <c r="J57" s="169">
        <v>0</v>
      </c>
      <c r="K57" s="170">
        <v>0</v>
      </c>
      <c r="L57" s="170">
        <v>0</v>
      </c>
      <c r="M57" s="170">
        <v>0</v>
      </c>
      <c r="N57" s="392">
        <v>0</v>
      </c>
      <c r="O57" s="184"/>
      <c r="P57" s="185"/>
      <c r="Q57" s="185"/>
      <c r="R57" s="185"/>
      <c r="S57" s="186"/>
    </row>
    <row r="58" spans="1:19" ht="25.5" outlineLevel="2">
      <c r="A58" s="12" t="s">
        <v>7</v>
      </c>
      <c r="B58" s="2">
        <v>5</v>
      </c>
      <c r="C58" s="370">
        <v>501802</v>
      </c>
      <c r="D58" s="370">
        <v>180201</v>
      </c>
      <c r="E58" s="5" t="s">
        <v>190</v>
      </c>
      <c r="F58" s="5">
        <v>1</v>
      </c>
      <c r="G58" s="433" t="s">
        <v>12</v>
      </c>
      <c r="H58" s="379">
        <v>68</v>
      </c>
      <c r="I58" s="13" t="s">
        <v>122</v>
      </c>
      <c r="J58" s="169">
        <v>0</v>
      </c>
      <c r="K58" s="170">
        <v>0</v>
      </c>
      <c r="L58" s="170">
        <v>0</v>
      </c>
      <c r="M58" s="170">
        <v>0</v>
      </c>
      <c r="N58" s="392">
        <v>0</v>
      </c>
      <c r="O58" s="184"/>
      <c r="P58" s="185"/>
      <c r="Q58" s="185"/>
      <c r="R58" s="185"/>
      <c r="S58" s="186"/>
    </row>
    <row r="59" spans="1:19" ht="38.25" outlineLevel="2">
      <c r="A59" s="12" t="s">
        <v>7</v>
      </c>
      <c r="B59" s="2">
        <v>5</v>
      </c>
      <c r="C59" s="370">
        <v>501802</v>
      </c>
      <c r="D59" s="370">
        <v>180201</v>
      </c>
      <c r="E59" s="5" t="s">
        <v>190</v>
      </c>
      <c r="F59" s="5">
        <v>1</v>
      </c>
      <c r="G59" s="433" t="s">
        <v>12</v>
      </c>
      <c r="H59" s="379">
        <v>91</v>
      </c>
      <c r="I59" s="13" t="s">
        <v>123</v>
      </c>
      <c r="J59" s="169">
        <v>0</v>
      </c>
      <c r="K59" s="170">
        <v>0</v>
      </c>
      <c r="L59" s="170">
        <v>0</v>
      </c>
      <c r="M59" s="170">
        <v>0</v>
      </c>
      <c r="N59" s="392">
        <v>0</v>
      </c>
      <c r="O59" s="184"/>
      <c r="P59" s="185"/>
      <c r="Q59" s="185"/>
      <c r="R59" s="185"/>
      <c r="S59" s="186"/>
    </row>
    <row r="60" spans="1:19" outlineLevel="1">
      <c r="A60" s="123"/>
      <c r="B60" s="124">
        <v>5</v>
      </c>
      <c r="C60" s="155">
        <v>501802</v>
      </c>
      <c r="D60" s="155">
        <v>180201</v>
      </c>
      <c r="E60" s="126"/>
      <c r="F60" s="126">
        <v>1</v>
      </c>
      <c r="G60" s="434" t="s">
        <v>12</v>
      </c>
      <c r="H60" s="380"/>
      <c r="I60" s="127"/>
      <c r="J60" s="171">
        <v>6803</v>
      </c>
      <c r="K60" s="172">
        <v>1666</v>
      </c>
      <c r="L60" s="172">
        <v>1667</v>
      </c>
      <c r="M60" s="172">
        <v>1736</v>
      </c>
      <c r="N60" s="393">
        <v>1734</v>
      </c>
      <c r="O60" s="187">
        <v>102780.27403577093</v>
      </c>
      <c r="P60" s="188">
        <v>25695</v>
      </c>
      <c r="Q60" s="188">
        <v>25695</v>
      </c>
      <c r="R60" s="188">
        <v>25695</v>
      </c>
      <c r="S60" s="189">
        <v>25695.274035770926</v>
      </c>
    </row>
    <row r="61" spans="1:19" ht="25.5" outlineLevel="2">
      <c r="A61" s="12" t="s">
        <v>7</v>
      </c>
      <c r="B61" s="2">
        <v>5</v>
      </c>
      <c r="C61" s="370">
        <v>503502</v>
      </c>
      <c r="D61" s="370">
        <v>350301</v>
      </c>
      <c r="E61" s="5" t="s">
        <v>191</v>
      </c>
      <c r="F61" s="5">
        <v>1</v>
      </c>
      <c r="G61" s="433" t="s">
        <v>12</v>
      </c>
      <c r="H61" s="379" t="s">
        <v>701</v>
      </c>
      <c r="I61" s="13" t="s">
        <v>98</v>
      </c>
      <c r="J61" s="169">
        <v>0</v>
      </c>
      <c r="K61" s="170">
        <v>0</v>
      </c>
      <c r="L61" s="170">
        <v>0</v>
      </c>
      <c r="M61" s="170">
        <v>0</v>
      </c>
      <c r="N61" s="392">
        <v>0</v>
      </c>
      <c r="O61" s="184"/>
      <c r="P61" s="185"/>
      <c r="Q61" s="185"/>
      <c r="R61" s="185"/>
      <c r="S61" s="186"/>
    </row>
    <row r="62" spans="1:19" ht="25.5" outlineLevel="2">
      <c r="A62" s="12" t="s">
        <v>7</v>
      </c>
      <c r="B62" s="2">
        <v>5</v>
      </c>
      <c r="C62" s="370">
        <v>503502</v>
      </c>
      <c r="D62" s="370">
        <v>350301</v>
      </c>
      <c r="E62" s="5" t="s">
        <v>191</v>
      </c>
      <c r="F62" s="5">
        <v>1</v>
      </c>
      <c r="G62" s="433" t="s">
        <v>12</v>
      </c>
      <c r="H62" s="379">
        <v>2</v>
      </c>
      <c r="I62" s="13" t="s">
        <v>99</v>
      </c>
      <c r="J62" s="169">
        <v>0</v>
      </c>
      <c r="K62" s="170">
        <v>0</v>
      </c>
      <c r="L62" s="170">
        <v>0</v>
      </c>
      <c r="M62" s="170">
        <v>0</v>
      </c>
      <c r="N62" s="392">
        <v>0</v>
      </c>
      <c r="O62" s="184"/>
      <c r="P62" s="185"/>
      <c r="Q62" s="185"/>
      <c r="R62" s="185"/>
      <c r="S62" s="186"/>
    </row>
    <row r="63" spans="1:19" ht="25.5" outlineLevel="2">
      <c r="A63" s="12" t="s">
        <v>7</v>
      </c>
      <c r="B63" s="2">
        <v>5</v>
      </c>
      <c r="C63" s="370">
        <v>503502</v>
      </c>
      <c r="D63" s="370">
        <v>350301</v>
      </c>
      <c r="E63" s="5" t="s">
        <v>191</v>
      </c>
      <c r="F63" s="5">
        <v>1</v>
      </c>
      <c r="G63" s="433" t="s">
        <v>12</v>
      </c>
      <c r="H63" s="379">
        <v>3</v>
      </c>
      <c r="I63" s="13" t="s">
        <v>100</v>
      </c>
      <c r="J63" s="169">
        <v>0</v>
      </c>
      <c r="K63" s="170">
        <v>0</v>
      </c>
      <c r="L63" s="170">
        <v>0</v>
      </c>
      <c r="M63" s="170">
        <v>0</v>
      </c>
      <c r="N63" s="392">
        <v>0</v>
      </c>
      <c r="O63" s="184"/>
      <c r="P63" s="185"/>
      <c r="Q63" s="185"/>
      <c r="R63" s="185"/>
      <c r="S63" s="186"/>
    </row>
    <row r="64" spans="1:19" ht="25.5" outlineLevel="2">
      <c r="A64" s="12" t="s">
        <v>7</v>
      </c>
      <c r="B64" s="2">
        <v>5</v>
      </c>
      <c r="C64" s="370">
        <v>503502</v>
      </c>
      <c r="D64" s="370">
        <v>350301</v>
      </c>
      <c r="E64" s="5" t="s">
        <v>191</v>
      </c>
      <c r="F64" s="5">
        <v>1</v>
      </c>
      <c r="G64" s="433" t="s">
        <v>12</v>
      </c>
      <c r="H64" s="379">
        <v>4</v>
      </c>
      <c r="I64" s="13" t="s">
        <v>101</v>
      </c>
      <c r="J64" s="169">
        <v>0</v>
      </c>
      <c r="K64" s="170">
        <v>0</v>
      </c>
      <c r="L64" s="170">
        <v>0</v>
      </c>
      <c r="M64" s="170">
        <v>0</v>
      </c>
      <c r="N64" s="392">
        <v>0</v>
      </c>
      <c r="O64" s="184"/>
      <c r="P64" s="185"/>
      <c r="Q64" s="185"/>
      <c r="R64" s="185"/>
      <c r="S64" s="186"/>
    </row>
    <row r="65" spans="1:19" ht="25.5" outlineLevel="2">
      <c r="A65" s="12" t="s">
        <v>7</v>
      </c>
      <c r="B65" s="2">
        <v>5</v>
      </c>
      <c r="C65" s="370">
        <v>503502</v>
      </c>
      <c r="D65" s="370">
        <v>350301</v>
      </c>
      <c r="E65" s="5" t="s">
        <v>191</v>
      </c>
      <c r="F65" s="5">
        <v>1</v>
      </c>
      <c r="G65" s="433" t="s">
        <v>12</v>
      </c>
      <c r="H65" s="379" t="s">
        <v>302</v>
      </c>
      <c r="I65" s="13" t="s">
        <v>102</v>
      </c>
      <c r="J65" s="169">
        <v>0</v>
      </c>
      <c r="K65" s="170">
        <v>0</v>
      </c>
      <c r="L65" s="170">
        <v>0</v>
      </c>
      <c r="M65" s="170">
        <v>0</v>
      </c>
      <c r="N65" s="392">
        <v>0</v>
      </c>
      <c r="O65" s="184"/>
      <c r="P65" s="185"/>
      <c r="Q65" s="185"/>
      <c r="R65" s="185"/>
      <c r="S65" s="186"/>
    </row>
    <row r="66" spans="1:19" ht="25.5" outlineLevel="2">
      <c r="A66" s="12" t="s">
        <v>7</v>
      </c>
      <c r="B66" s="2">
        <v>5</v>
      </c>
      <c r="C66" s="370">
        <v>503502</v>
      </c>
      <c r="D66" s="370">
        <v>350301</v>
      </c>
      <c r="E66" s="5" t="s">
        <v>191</v>
      </c>
      <c r="F66" s="5">
        <v>1</v>
      </c>
      <c r="G66" s="433" t="s">
        <v>12</v>
      </c>
      <c r="H66" s="379">
        <v>6</v>
      </c>
      <c r="I66" s="13" t="s">
        <v>103</v>
      </c>
      <c r="J66" s="169">
        <v>0</v>
      </c>
      <c r="K66" s="170">
        <v>0</v>
      </c>
      <c r="L66" s="170">
        <v>0</v>
      </c>
      <c r="M66" s="170">
        <v>0</v>
      </c>
      <c r="N66" s="392">
        <v>0</v>
      </c>
      <c r="O66" s="184"/>
      <c r="P66" s="185"/>
      <c r="Q66" s="185"/>
      <c r="R66" s="185"/>
      <c r="S66" s="186"/>
    </row>
    <row r="67" spans="1:19" ht="25.5" outlineLevel="2">
      <c r="A67" s="12" t="s">
        <v>7</v>
      </c>
      <c r="B67" s="2">
        <v>5</v>
      </c>
      <c r="C67" s="370">
        <v>503502</v>
      </c>
      <c r="D67" s="370">
        <v>350301</v>
      </c>
      <c r="E67" s="5" t="s">
        <v>191</v>
      </c>
      <c r="F67" s="5">
        <v>1</v>
      </c>
      <c r="G67" s="433" t="s">
        <v>12</v>
      </c>
      <c r="H67" s="379">
        <v>7</v>
      </c>
      <c r="I67" s="13" t="s">
        <v>104</v>
      </c>
      <c r="J67" s="169">
        <v>0</v>
      </c>
      <c r="K67" s="170">
        <v>0</v>
      </c>
      <c r="L67" s="170">
        <v>0</v>
      </c>
      <c r="M67" s="170">
        <v>0</v>
      </c>
      <c r="N67" s="392">
        <v>0</v>
      </c>
      <c r="O67" s="184"/>
      <c r="P67" s="185"/>
      <c r="Q67" s="185"/>
      <c r="R67" s="185"/>
      <c r="S67" s="186"/>
    </row>
    <row r="68" spans="1:19" ht="25.5" outlineLevel="2">
      <c r="A68" s="12" t="s">
        <v>7</v>
      </c>
      <c r="B68" s="2">
        <v>5</v>
      </c>
      <c r="C68" s="370">
        <v>503502</v>
      </c>
      <c r="D68" s="370">
        <v>350301</v>
      </c>
      <c r="E68" s="5" t="s">
        <v>191</v>
      </c>
      <c r="F68" s="5">
        <v>1</v>
      </c>
      <c r="G68" s="433" t="s">
        <v>12</v>
      </c>
      <c r="H68" s="379">
        <v>8</v>
      </c>
      <c r="I68" s="13" t="s">
        <v>105</v>
      </c>
      <c r="J68" s="169">
        <v>0</v>
      </c>
      <c r="K68" s="170">
        <v>0</v>
      </c>
      <c r="L68" s="170">
        <v>0</v>
      </c>
      <c r="M68" s="170">
        <v>0</v>
      </c>
      <c r="N68" s="392">
        <v>0</v>
      </c>
      <c r="O68" s="184"/>
      <c r="P68" s="185"/>
      <c r="Q68" s="185"/>
      <c r="R68" s="185"/>
      <c r="S68" s="186"/>
    </row>
    <row r="69" spans="1:19" ht="25.5" outlineLevel="2">
      <c r="A69" s="12" t="s">
        <v>7</v>
      </c>
      <c r="B69" s="2">
        <v>5</v>
      </c>
      <c r="C69" s="370">
        <v>503502</v>
      </c>
      <c r="D69" s="370">
        <v>350301</v>
      </c>
      <c r="E69" s="5" t="s">
        <v>191</v>
      </c>
      <c r="F69" s="5">
        <v>1</v>
      </c>
      <c r="G69" s="433" t="s">
        <v>12</v>
      </c>
      <c r="H69" s="379">
        <v>9</v>
      </c>
      <c r="I69" s="13" t="s">
        <v>106</v>
      </c>
      <c r="J69" s="169">
        <v>0</v>
      </c>
      <c r="K69" s="170">
        <v>0</v>
      </c>
      <c r="L69" s="170">
        <v>0</v>
      </c>
      <c r="M69" s="170">
        <v>0</v>
      </c>
      <c r="N69" s="392">
        <v>0</v>
      </c>
      <c r="O69" s="184"/>
      <c r="P69" s="185"/>
      <c r="Q69" s="185"/>
      <c r="R69" s="185"/>
      <c r="S69" s="186"/>
    </row>
    <row r="70" spans="1:19" ht="25.5" outlineLevel="2">
      <c r="A70" s="12" t="s">
        <v>7</v>
      </c>
      <c r="B70" s="2">
        <v>5</v>
      </c>
      <c r="C70" s="370">
        <v>503502</v>
      </c>
      <c r="D70" s="370">
        <v>350301</v>
      </c>
      <c r="E70" s="5" t="s">
        <v>191</v>
      </c>
      <c r="F70" s="5">
        <v>1</v>
      </c>
      <c r="G70" s="433" t="s">
        <v>12</v>
      </c>
      <c r="H70" s="379">
        <v>10</v>
      </c>
      <c r="I70" s="13" t="s">
        <v>107</v>
      </c>
      <c r="J70" s="169">
        <v>815</v>
      </c>
      <c r="K70" s="170">
        <v>199</v>
      </c>
      <c r="L70" s="170">
        <v>199</v>
      </c>
      <c r="M70" s="170">
        <v>209</v>
      </c>
      <c r="N70" s="392">
        <v>208</v>
      </c>
      <c r="O70" s="184"/>
      <c r="P70" s="185"/>
      <c r="Q70" s="185"/>
      <c r="R70" s="185"/>
      <c r="S70" s="186"/>
    </row>
    <row r="71" spans="1:19" ht="25.5" outlineLevel="2">
      <c r="A71" s="12" t="s">
        <v>7</v>
      </c>
      <c r="B71" s="2">
        <v>5</v>
      </c>
      <c r="C71" s="370">
        <v>503502</v>
      </c>
      <c r="D71" s="370">
        <v>350301</v>
      </c>
      <c r="E71" s="5" t="s">
        <v>191</v>
      </c>
      <c r="F71" s="5">
        <v>1</v>
      </c>
      <c r="G71" s="433" t="s">
        <v>12</v>
      </c>
      <c r="H71" s="379">
        <v>11</v>
      </c>
      <c r="I71" s="13" t="s">
        <v>108</v>
      </c>
      <c r="J71" s="169">
        <v>400</v>
      </c>
      <c r="K71" s="170">
        <v>100</v>
      </c>
      <c r="L71" s="170">
        <v>100</v>
      </c>
      <c r="M71" s="170">
        <v>100</v>
      </c>
      <c r="N71" s="392">
        <v>100</v>
      </c>
      <c r="O71" s="184"/>
      <c r="P71" s="185"/>
      <c r="Q71" s="185"/>
      <c r="R71" s="185"/>
      <c r="S71" s="186"/>
    </row>
    <row r="72" spans="1:19" ht="25.5" outlineLevel="2">
      <c r="A72" s="12" t="s">
        <v>7</v>
      </c>
      <c r="B72" s="2">
        <v>5</v>
      </c>
      <c r="C72" s="370">
        <v>503502</v>
      </c>
      <c r="D72" s="370">
        <v>350301</v>
      </c>
      <c r="E72" s="5" t="s">
        <v>191</v>
      </c>
      <c r="F72" s="5">
        <v>1</v>
      </c>
      <c r="G72" s="433" t="s">
        <v>12</v>
      </c>
      <c r="H72" s="379" t="s">
        <v>304</v>
      </c>
      <c r="I72" s="13" t="s">
        <v>109</v>
      </c>
      <c r="J72" s="169">
        <v>0</v>
      </c>
      <c r="K72" s="170">
        <v>0</v>
      </c>
      <c r="L72" s="170">
        <v>0</v>
      </c>
      <c r="M72" s="170">
        <v>0</v>
      </c>
      <c r="N72" s="392">
        <v>0</v>
      </c>
      <c r="O72" s="184"/>
      <c r="P72" s="185"/>
      <c r="Q72" s="185"/>
      <c r="R72" s="185"/>
      <c r="S72" s="186"/>
    </row>
    <row r="73" spans="1:19" ht="25.5" outlineLevel="2">
      <c r="A73" s="12" t="s">
        <v>7</v>
      </c>
      <c r="B73" s="2">
        <v>5</v>
      </c>
      <c r="C73" s="370">
        <v>503502</v>
      </c>
      <c r="D73" s="370">
        <v>350301</v>
      </c>
      <c r="E73" s="5" t="s">
        <v>191</v>
      </c>
      <c r="F73" s="5">
        <v>1</v>
      </c>
      <c r="G73" s="433" t="s">
        <v>12</v>
      </c>
      <c r="H73" s="379">
        <v>15</v>
      </c>
      <c r="I73" s="13" t="s">
        <v>110</v>
      </c>
      <c r="J73" s="169">
        <v>0</v>
      </c>
      <c r="K73" s="170">
        <v>0</v>
      </c>
      <c r="L73" s="170">
        <v>0</v>
      </c>
      <c r="M73" s="170">
        <v>0</v>
      </c>
      <c r="N73" s="392">
        <v>0</v>
      </c>
      <c r="O73" s="184"/>
      <c r="P73" s="185"/>
      <c r="Q73" s="185"/>
      <c r="R73" s="185"/>
      <c r="S73" s="186"/>
    </row>
    <row r="74" spans="1:19" ht="25.5" outlineLevel="2">
      <c r="A74" s="12" t="s">
        <v>7</v>
      </c>
      <c r="B74" s="2">
        <v>5</v>
      </c>
      <c r="C74" s="370">
        <v>503502</v>
      </c>
      <c r="D74" s="370">
        <v>350301</v>
      </c>
      <c r="E74" s="5" t="s">
        <v>191</v>
      </c>
      <c r="F74" s="5">
        <v>1</v>
      </c>
      <c r="G74" s="433" t="s">
        <v>12</v>
      </c>
      <c r="H74" s="379">
        <v>19</v>
      </c>
      <c r="I74" s="13" t="s">
        <v>111</v>
      </c>
      <c r="J74" s="169">
        <v>1378</v>
      </c>
      <c r="K74" s="170">
        <v>314</v>
      </c>
      <c r="L74" s="170">
        <v>314</v>
      </c>
      <c r="M74" s="170">
        <v>375</v>
      </c>
      <c r="N74" s="392">
        <v>375</v>
      </c>
      <c r="O74" s="184"/>
      <c r="P74" s="185"/>
      <c r="Q74" s="185"/>
      <c r="R74" s="185"/>
      <c r="S74" s="186"/>
    </row>
    <row r="75" spans="1:19" ht="25.5" outlineLevel="2">
      <c r="A75" s="12" t="s">
        <v>7</v>
      </c>
      <c r="B75" s="2">
        <v>5</v>
      </c>
      <c r="C75" s="370">
        <v>503502</v>
      </c>
      <c r="D75" s="370">
        <v>350301</v>
      </c>
      <c r="E75" s="5" t="s">
        <v>191</v>
      </c>
      <c r="F75" s="5">
        <v>1</v>
      </c>
      <c r="G75" s="433" t="s">
        <v>12</v>
      </c>
      <c r="H75" s="379" t="s">
        <v>316</v>
      </c>
      <c r="I75" s="13" t="s">
        <v>112</v>
      </c>
      <c r="J75" s="169">
        <v>0</v>
      </c>
      <c r="K75" s="170">
        <v>0</v>
      </c>
      <c r="L75" s="170">
        <v>0</v>
      </c>
      <c r="M75" s="170">
        <v>0</v>
      </c>
      <c r="N75" s="392">
        <v>0</v>
      </c>
      <c r="O75" s="184"/>
      <c r="P75" s="185"/>
      <c r="Q75" s="185"/>
      <c r="R75" s="185"/>
      <c r="S75" s="186"/>
    </row>
    <row r="76" spans="1:19" ht="25.5" outlineLevel="2">
      <c r="A76" s="12" t="s">
        <v>7</v>
      </c>
      <c r="B76" s="2">
        <v>5</v>
      </c>
      <c r="C76" s="370">
        <v>503502</v>
      </c>
      <c r="D76" s="370">
        <v>350301</v>
      </c>
      <c r="E76" s="5" t="s">
        <v>191</v>
      </c>
      <c r="F76" s="5">
        <v>1</v>
      </c>
      <c r="G76" s="433" t="s">
        <v>12</v>
      </c>
      <c r="H76" s="379" t="s">
        <v>296</v>
      </c>
      <c r="I76" s="13" t="s">
        <v>113</v>
      </c>
      <c r="J76" s="169">
        <v>0</v>
      </c>
      <c r="K76" s="170">
        <v>0</v>
      </c>
      <c r="L76" s="170">
        <v>0</v>
      </c>
      <c r="M76" s="170">
        <v>0</v>
      </c>
      <c r="N76" s="392">
        <v>0</v>
      </c>
      <c r="O76" s="184"/>
      <c r="P76" s="185"/>
      <c r="Q76" s="185"/>
      <c r="R76" s="185"/>
      <c r="S76" s="186"/>
    </row>
    <row r="77" spans="1:19" ht="25.5" outlineLevel="2">
      <c r="A77" s="12" t="s">
        <v>7</v>
      </c>
      <c r="B77" s="2">
        <v>5</v>
      </c>
      <c r="C77" s="370">
        <v>503502</v>
      </c>
      <c r="D77" s="370">
        <v>350301</v>
      </c>
      <c r="E77" s="5" t="s">
        <v>191</v>
      </c>
      <c r="F77" s="5">
        <v>1</v>
      </c>
      <c r="G77" s="433" t="s">
        <v>12</v>
      </c>
      <c r="H77" s="379">
        <v>23</v>
      </c>
      <c r="I77" s="13" t="s">
        <v>114</v>
      </c>
      <c r="J77" s="169">
        <v>0</v>
      </c>
      <c r="K77" s="170">
        <v>0</v>
      </c>
      <c r="L77" s="170">
        <v>0</v>
      </c>
      <c r="M77" s="170">
        <v>0</v>
      </c>
      <c r="N77" s="392">
        <v>0</v>
      </c>
      <c r="O77" s="184"/>
      <c r="P77" s="185"/>
      <c r="Q77" s="185"/>
      <c r="R77" s="185"/>
      <c r="S77" s="186"/>
    </row>
    <row r="78" spans="1:19" ht="25.5" outlineLevel="2">
      <c r="A78" s="12" t="s">
        <v>7</v>
      </c>
      <c r="B78" s="2">
        <v>5</v>
      </c>
      <c r="C78" s="370">
        <v>503502</v>
      </c>
      <c r="D78" s="370">
        <v>350301</v>
      </c>
      <c r="E78" s="5" t="s">
        <v>191</v>
      </c>
      <c r="F78" s="5">
        <v>1</v>
      </c>
      <c r="G78" s="433" t="s">
        <v>12</v>
      </c>
      <c r="H78" s="379">
        <v>24</v>
      </c>
      <c r="I78" s="13" t="s">
        <v>115</v>
      </c>
      <c r="J78" s="169">
        <v>0</v>
      </c>
      <c r="K78" s="170">
        <v>0</v>
      </c>
      <c r="L78" s="170">
        <v>0</v>
      </c>
      <c r="M78" s="170">
        <v>0</v>
      </c>
      <c r="N78" s="392">
        <v>0</v>
      </c>
      <c r="O78" s="184"/>
      <c r="P78" s="185"/>
      <c r="Q78" s="185"/>
      <c r="R78" s="185"/>
      <c r="S78" s="186"/>
    </row>
    <row r="79" spans="1:19" ht="25.5" outlineLevel="2">
      <c r="A79" s="12" t="s">
        <v>7</v>
      </c>
      <c r="B79" s="2">
        <v>5</v>
      </c>
      <c r="C79" s="370">
        <v>503502</v>
      </c>
      <c r="D79" s="370">
        <v>350301</v>
      </c>
      <c r="E79" s="5" t="s">
        <v>191</v>
      </c>
      <c r="F79" s="5">
        <v>1</v>
      </c>
      <c r="G79" s="433" t="s">
        <v>12</v>
      </c>
      <c r="H79" s="379">
        <v>25</v>
      </c>
      <c r="I79" s="13" t="s">
        <v>116</v>
      </c>
      <c r="J79" s="169">
        <v>0</v>
      </c>
      <c r="K79" s="170">
        <v>0</v>
      </c>
      <c r="L79" s="170">
        <v>0</v>
      </c>
      <c r="M79" s="170">
        <v>0</v>
      </c>
      <c r="N79" s="392">
        <v>0</v>
      </c>
      <c r="O79" s="184"/>
      <c r="P79" s="185"/>
      <c r="Q79" s="185"/>
      <c r="R79" s="185"/>
      <c r="S79" s="186"/>
    </row>
    <row r="80" spans="1:19" ht="25.5" outlineLevel="2">
      <c r="A80" s="12" t="s">
        <v>7</v>
      </c>
      <c r="B80" s="2">
        <v>5</v>
      </c>
      <c r="C80" s="370">
        <v>503502</v>
      </c>
      <c r="D80" s="370">
        <v>350301</v>
      </c>
      <c r="E80" s="5" t="s">
        <v>191</v>
      </c>
      <c r="F80" s="5">
        <v>1</v>
      </c>
      <c r="G80" s="433" t="s">
        <v>12</v>
      </c>
      <c r="H80" s="379">
        <v>30</v>
      </c>
      <c r="I80" s="13" t="s">
        <v>117</v>
      </c>
      <c r="J80" s="169">
        <v>0</v>
      </c>
      <c r="K80" s="170">
        <v>0</v>
      </c>
      <c r="L80" s="170">
        <v>0</v>
      </c>
      <c r="M80" s="170">
        <v>0</v>
      </c>
      <c r="N80" s="392">
        <v>0</v>
      </c>
      <c r="O80" s="184"/>
      <c r="P80" s="185"/>
      <c r="Q80" s="185"/>
      <c r="R80" s="185"/>
      <c r="S80" s="186"/>
    </row>
    <row r="81" spans="1:19" ht="25.5" outlineLevel="2">
      <c r="A81" s="12" t="s">
        <v>7</v>
      </c>
      <c r="B81" s="2">
        <v>5</v>
      </c>
      <c r="C81" s="370">
        <v>503502</v>
      </c>
      <c r="D81" s="370">
        <v>350301</v>
      </c>
      <c r="E81" s="5" t="s">
        <v>191</v>
      </c>
      <c r="F81" s="5">
        <v>1</v>
      </c>
      <c r="G81" s="433" t="s">
        <v>12</v>
      </c>
      <c r="H81" s="379">
        <v>31</v>
      </c>
      <c r="I81" s="13" t="s">
        <v>118</v>
      </c>
      <c r="J81" s="169">
        <v>0</v>
      </c>
      <c r="K81" s="170">
        <v>0</v>
      </c>
      <c r="L81" s="170">
        <v>0</v>
      </c>
      <c r="M81" s="170">
        <v>0</v>
      </c>
      <c r="N81" s="392">
        <v>0</v>
      </c>
      <c r="O81" s="184"/>
      <c r="P81" s="185"/>
      <c r="Q81" s="185"/>
      <c r="R81" s="185"/>
      <c r="S81" s="186"/>
    </row>
    <row r="82" spans="1:19" ht="25.5" outlineLevel="2">
      <c r="A82" s="12" t="s">
        <v>7</v>
      </c>
      <c r="B82" s="2">
        <v>5</v>
      </c>
      <c r="C82" s="370">
        <v>503502</v>
      </c>
      <c r="D82" s="370">
        <v>350301</v>
      </c>
      <c r="E82" s="5" t="s">
        <v>191</v>
      </c>
      <c r="F82" s="5">
        <v>1</v>
      </c>
      <c r="G82" s="433" t="s">
        <v>12</v>
      </c>
      <c r="H82" s="379">
        <v>32</v>
      </c>
      <c r="I82" s="13" t="s">
        <v>119</v>
      </c>
      <c r="J82" s="169">
        <v>0</v>
      </c>
      <c r="K82" s="170">
        <v>0</v>
      </c>
      <c r="L82" s="170">
        <v>0</v>
      </c>
      <c r="M82" s="170">
        <v>0</v>
      </c>
      <c r="N82" s="392">
        <v>0</v>
      </c>
      <c r="O82" s="184"/>
      <c r="P82" s="185"/>
      <c r="Q82" s="185"/>
      <c r="R82" s="185"/>
      <c r="S82" s="186"/>
    </row>
    <row r="83" spans="1:19" ht="38.25" outlineLevel="2">
      <c r="A83" s="12" t="s">
        <v>7</v>
      </c>
      <c r="B83" s="2">
        <v>5</v>
      </c>
      <c r="C83" s="370">
        <v>503502</v>
      </c>
      <c r="D83" s="370">
        <v>350301</v>
      </c>
      <c r="E83" s="5" t="s">
        <v>191</v>
      </c>
      <c r="F83" s="5">
        <v>1</v>
      </c>
      <c r="G83" s="433" t="s">
        <v>12</v>
      </c>
      <c r="H83" s="379">
        <v>35</v>
      </c>
      <c r="I83" s="13" t="s">
        <v>120</v>
      </c>
      <c r="J83" s="169">
        <v>0</v>
      </c>
      <c r="K83" s="170">
        <v>0</v>
      </c>
      <c r="L83" s="170">
        <v>0</v>
      </c>
      <c r="M83" s="170">
        <v>0</v>
      </c>
      <c r="N83" s="392">
        <v>0</v>
      </c>
      <c r="O83" s="184"/>
      <c r="P83" s="185"/>
      <c r="Q83" s="185"/>
      <c r="R83" s="185"/>
      <c r="S83" s="186"/>
    </row>
    <row r="84" spans="1:19" ht="25.5" outlineLevel="2">
      <c r="A84" s="12" t="s">
        <v>7</v>
      </c>
      <c r="B84" s="2">
        <v>5</v>
      </c>
      <c r="C84" s="370">
        <v>503502</v>
      </c>
      <c r="D84" s="370">
        <v>350301</v>
      </c>
      <c r="E84" s="5" t="s">
        <v>191</v>
      </c>
      <c r="F84" s="5">
        <v>1</v>
      </c>
      <c r="G84" s="433" t="s">
        <v>12</v>
      </c>
      <c r="H84" s="379">
        <v>40</v>
      </c>
      <c r="I84" s="13" t="s">
        <v>121</v>
      </c>
      <c r="J84" s="169">
        <v>0</v>
      </c>
      <c r="K84" s="170">
        <v>0</v>
      </c>
      <c r="L84" s="170">
        <v>0</v>
      </c>
      <c r="M84" s="170">
        <v>0</v>
      </c>
      <c r="N84" s="392">
        <v>0</v>
      </c>
      <c r="O84" s="184"/>
      <c r="P84" s="185"/>
      <c r="Q84" s="185"/>
      <c r="R84" s="185"/>
      <c r="S84" s="186"/>
    </row>
    <row r="85" spans="1:19" ht="25.5" outlineLevel="2">
      <c r="A85" s="12" t="s">
        <v>7</v>
      </c>
      <c r="B85" s="2">
        <v>5</v>
      </c>
      <c r="C85" s="370">
        <v>503502</v>
      </c>
      <c r="D85" s="370">
        <v>350301</v>
      </c>
      <c r="E85" s="5" t="s">
        <v>191</v>
      </c>
      <c r="F85" s="5">
        <v>1</v>
      </c>
      <c r="G85" s="433" t="s">
        <v>12</v>
      </c>
      <c r="H85" s="379">
        <v>68</v>
      </c>
      <c r="I85" s="13" t="s">
        <v>122</v>
      </c>
      <c r="J85" s="169">
        <v>0</v>
      </c>
      <c r="K85" s="170">
        <v>0</v>
      </c>
      <c r="L85" s="170">
        <v>0</v>
      </c>
      <c r="M85" s="170">
        <v>0</v>
      </c>
      <c r="N85" s="392">
        <v>0</v>
      </c>
      <c r="O85" s="184"/>
      <c r="P85" s="185"/>
      <c r="Q85" s="185"/>
      <c r="R85" s="185"/>
      <c r="S85" s="186"/>
    </row>
    <row r="86" spans="1:19" ht="38.25" outlineLevel="2">
      <c r="A86" s="12" t="s">
        <v>7</v>
      </c>
      <c r="B86" s="2">
        <v>5</v>
      </c>
      <c r="C86" s="370">
        <v>503502</v>
      </c>
      <c r="D86" s="370">
        <v>350301</v>
      </c>
      <c r="E86" s="5" t="s">
        <v>191</v>
      </c>
      <c r="F86" s="5">
        <v>1</v>
      </c>
      <c r="G86" s="433" t="s">
        <v>12</v>
      </c>
      <c r="H86" s="379">
        <v>91</v>
      </c>
      <c r="I86" s="13" t="s">
        <v>123</v>
      </c>
      <c r="J86" s="169">
        <v>0</v>
      </c>
      <c r="K86" s="170">
        <v>0</v>
      </c>
      <c r="L86" s="170">
        <v>0</v>
      </c>
      <c r="M86" s="170">
        <v>0</v>
      </c>
      <c r="N86" s="392">
        <v>0</v>
      </c>
      <c r="O86" s="184"/>
      <c r="P86" s="185"/>
      <c r="Q86" s="185"/>
      <c r="R86" s="185"/>
      <c r="S86" s="186"/>
    </row>
    <row r="87" spans="1:19" outlineLevel="1">
      <c r="A87" s="123"/>
      <c r="B87" s="124">
        <v>5</v>
      </c>
      <c r="C87" s="155">
        <v>503502</v>
      </c>
      <c r="D87" s="155">
        <v>350301</v>
      </c>
      <c r="E87" s="126"/>
      <c r="F87" s="126">
        <v>1</v>
      </c>
      <c r="G87" s="434" t="s">
        <v>12</v>
      </c>
      <c r="H87" s="380"/>
      <c r="I87" s="127"/>
      <c r="J87" s="171">
        <v>2593</v>
      </c>
      <c r="K87" s="172">
        <v>613</v>
      </c>
      <c r="L87" s="172">
        <v>613</v>
      </c>
      <c r="M87" s="172">
        <v>684</v>
      </c>
      <c r="N87" s="393">
        <v>683</v>
      </c>
      <c r="O87" s="187">
        <v>50326.416048342631</v>
      </c>
      <c r="P87" s="188">
        <v>12582</v>
      </c>
      <c r="Q87" s="188">
        <v>12582</v>
      </c>
      <c r="R87" s="188">
        <v>12582</v>
      </c>
      <c r="S87" s="189">
        <v>12580.416048342631</v>
      </c>
    </row>
    <row r="88" spans="1:19" ht="25.5" outlineLevel="2">
      <c r="A88" s="12" t="s">
        <v>7</v>
      </c>
      <c r="B88" s="2">
        <v>5</v>
      </c>
      <c r="C88" s="370">
        <v>503601</v>
      </c>
      <c r="D88" s="370">
        <v>360101</v>
      </c>
      <c r="E88" s="5" t="s">
        <v>318</v>
      </c>
      <c r="F88" s="5">
        <v>1</v>
      </c>
      <c r="G88" s="433" t="s">
        <v>12</v>
      </c>
      <c r="H88" s="379" t="s">
        <v>701</v>
      </c>
      <c r="I88" s="13" t="s">
        <v>98</v>
      </c>
      <c r="J88" s="169">
        <v>3800</v>
      </c>
      <c r="K88" s="170">
        <v>950</v>
      </c>
      <c r="L88" s="170">
        <v>950</v>
      </c>
      <c r="M88" s="170">
        <v>950</v>
      </c>
      <c r="N88" s="392">
        <v>950</v>
      </c>
      <c r="O88" s="184"/>
      <c r="P88" s="185"/>
      <c r="Q88" s="185"/>
      <c r="R88" s="185"/>
      <c r="S88" s="186"/>
    </row>
    <row r="89" spans="1:19" ht="25.5" outlineLevel="2">
      <c r="A89" s="12" t="s">
        <v>7</v>
      </c>
      <c r="B89" s="2">
        <v>5</v>
      </c>
      <c r="C89" s="370">
        <v>503601</v>
      </c>
      <c r="D89" s="370">
        <v>360101</v>
      </c>
      <c r="E89" s="5" t="s">
        <v>318</v>
      </c>
      <c r="F89" s="5">
        <v>1</v>
      </c>
      <c r="G89" s="433" t="s">
        <v>12</v>
      </c>
      <c r="H89" s="379">
        <v>2</v>
      </c>
      <c r="I89" s="13" t="s">
        <v>99</v>
      </c>
      <c r="J89" s="169">
        <v>0</v>
      </c>
      <c r="K89" s="170">
        <v>0</v>
      </c>
      <c r="L89" s="170">
        <v>0</v>
      </c>
      <c r="M89" s="170">
        <v>0</v>
      </c>
      <c r="N89" s="392">
        <v>0</v>
      </c>
      <c r="O89" s="184"/>
      <c r="P89" s="185"/>
      <c r="Q89" s="185"/>
      <c r="R89" s="185"/>
      <c r="S89" s="186"/>
    </row>
    <row r="90" spans="1:19" ht="25.5" outlineLevel="2">
      <c r="A90" s="12" t="s">
        <v>7</v>
      </c>
      <c r="B90" s="2">
        <v>5</v>
      </c>
      <c r="C90" s="370">
        <v>503601</v>
      </c>
      <c r="D90" s="370">
        <v>360101</v>
      </c>
      <c r="E90" s="5" t="s">
        <v>318</v>
      </c>
      <c r="F90" s="5">
        <v>1</v>
      </c>
      <c r="G90" s="433" t="s">
        <v>12</v>
      </c>
      <c r="H90" s="379">
        <v>3</v>
      </c>
      <c r="I90" s="13" t="s">
        <v>100</v>
      </c>
      <c r="J90" s="169">
        <v>0</v>
      </c>
      <c r="K90" s="170">
        <v>0</v>
      </c>
      <c r="L90" s="170">
        <v>0</v>
      </c>
      <c r="M90" s="170">
        <v>0</v>
      </c>
      <c r="N90" s="392">
        <v>0</v>
      </c>
      <c r="O90" s="184"/>
      <c r="P90" s="185"/>
      <c r="Q90" s="185"/>
      <c r="R90" s="185"/>
      <c r="S90" s="186"/>
    </row>
    <row r="91" spans="1:19" ht="25.5" outlineLevel="2">
      <c r="A91" s="12" t="s">
        <v>7</v>
      </c>
      <c r="B91" s="2">
        <v>5</v>
      </c>
      <c r="C91" s="370">
        <v>503601</v>
      </c>
      <c r="D91" s="370">
        <v>360101</v>
      </c>
      <c r="E91" s="5" t="s">
        <v>318</v>
      </c>
      <c r="F91" s="5">
        <v>1</v>
      </c>
      <c r="G91" s="433" t="s">
        <v>12</v>
      </c>
      <c r="H91" s="379">
        <v>4</v>
      </c>
      <c r="I91" s="13" t="s">
        <v>101</v>
      </c>
      <c r="J91" s="169">
        <v>0</v>
      </c>
      <c r="K91" s="170">
        <v>0</v>
      </c>
      <c r="L91" s="170">
        <v>0</v>
      </c>
      <c r="M91" s="170">
        <v>0</v>
      </c>
      <c r="N91" s="392">
        <v>0</v>
      </c>
      <c r="O91" s="184"/>
      <c r="P91" s="185"/>
      <c r="Q91" s="185"/>
      <c r="R91" s="185"/>
      <c r="S91" s="186"/>
    </row>
    <row r="92" spans="1:19" ht="25.5" outlineLevel="2">
      <c r="A92" s="12" t="s">
        <v>7</v>
      </c>
      <c r="B92" s="2">
        <v>5</v>
      </c>
      <c r="C92" s="370">
        <v>503601</v>
      </c>
      <c r="D92" s="370">
        <v>360101</v>
      </c>
      <c r="E92" s="5" t="s">
        <v>318</v>
      </c>
      <c r="F92" s="5">
        <v>1</v>
      </c>
      <c r="G92" s="433" t="s">
        <v>12</v>
      </c>
      <c r="H92" s="379" t="s">
        <v>302</v>
      </c>
      <c r="I92" s="13" t="s">
        <v>102</v>
      </c>
      <c r="J92" s="169">
        <v>0</v>
      </c>
      <c r="K92" s="170">
        <v>0</v>
      </c>
      <c r="L92" s="170">
        <v>0</v>
      </c>
      <c r="M92" s="170">
        <v>0</v>
      </c>
      <c r="N92" s="392">
        <v>0</v>
      </c>
      <c r="O92" s="184"/>
      <c r="P92" s="185"/>
      <c r="Q92" s="185"/>
      <c r="R92" s="185"/>
      <c r="S92" s="186"/>
    </row>
    <row r="93" spans="1:19" ht="25.5" outlineLevel="2">
      <c r="A93" s="12" t="s">
        <v>7</v>
      </c>
      <c r="B93" s="2">
        <v>5</v>
      </c>
      <c r="C93" s="370">
        <v>503601</v>
      </c>
      <c r="D93" s="370">
        <v>360101</v>
      </c>
      <c r="E93" s="5" t="s">
        <v>318</v>
      </c>
      <c r="F93" s="5">
        <v>1</v>
      </c>
      <c r="G93" s="433" t="s">
        <v>12</v>
      </c>
      <c r="H93" s="379">
        <v>6</v>
      </c>
      <c r="I93" s="13" t="s">
        <v>103</v>
      </c>
      <c r="J93" s="169">
        <v>0</v>
      </c>
      <c r="K93" s="170">
        <v>0</v>
      </c>
      <c r="L93" s="170">
        <v>0</v>
      </c>
      <c r="M93" s="170">
        <v>0</v>
      </c>
      <c r="N93" s="392">
        <v>0</v>
      </c>
      <c r="O93" s="184"/>
      <c r="P93" s="185"/>
      <c r="Q93" s="185"/>
      <c r="R93" s="185"/>
      <c r="S93" s="186"/>
    </row>
    <row r="94" spans="1:19" ht="25.5" outlineLevel="2">
      <c r="A94" s="12" t="s">
        <v>7</v>
      </c>
      <c r="B94" s="2">
        <v>5</v>
      </c>
      <c r="C94" s="370">
        <v>503601</v>
      </c>
      <c r="D94" s="370">
        <v>360101</v>
      </c>
      <c r="E94" s="5" t="s">
        <v>318</v>
      </c>
      <c r="F94" s="5">
        <v>1</v>
      </c>
      <c r="G94" s="433" t="s">
        <v>12</v>
      </c>
      <c r="H94" s="379">
        <v>7</v>
      </c>
      <c r="I94" s="13" t="s">
        <v>104</v>
      </c>
      <c r="J94" s="169">
        <v>890</v>
      </c>
      <c r="K94" s="170">
        <v>223</v>
      </c>
      <c r="L94" s="170">
        <v>223</v>
      </c>
      <c r="M94" s="170">
        <v>223</v>
      </c>
      <c r="N94" s="392">
        <v>221</v>
      </c>
      <c r="O94" s="184"/>
      <c r="P94" s="185"/>
      <c r="Q94" s="185"/>
      <c r="R94" s="185"/>
      <c r="S94" s="186"/>
    </row>
    <row r="95" spans="1:19" ht="25.5" outlineLevel="2">
      <c r="A95" s="12" t="s">
        <v>7</v>
      </c>
      <c r="B95" s="2">
        <v>5</v>
      </c>
      <c r="C95" s="370">
        <v>503601</v>
      </c>
      <c r="D95" s="370">
        <v>360101</v>
      </c>
      <c r="E95" s="5" t="s">
        <v>318</v>
      </c>
      <c r="F95" s="5">
        <v>1</v>
      </c>
      <c r="G95" s="433" t="s">
        <v>12</v>
      </c>
      <c r="H95" s="379">
        <v>8</v>
      </c>
      <c r="I95" s="13" t="s">
        <v>105</v>
      </c>
      <c r="J95" s="169">
        <v>0</v>
      </c>
      <c r="K95" s="170">
        <v>0</v>
      </c>
      <c r="L95" s="170">
        <v>0</v>
      </c>
      <c r="M95" s="170">
        <v>0</v>
      </c>
      <c r="N95" s="392">
        <v>0</v>
      </c>
      <c r="O95" s="184"/>
      <c r="P95" s="185"/>
      <c r="Q95" s="185"/>
      <c r="R95" s="185"/>
      <c r="S95" s="186"/>
    </row>
    <row r="96" spans="1:19" ht="25.5" outlineLevel="2">
      <c r="A96" s="12" t="s">
        <v>7</v>
      </c>
      <c r="B96" s="2">
        <v>5</v>
      </c>
      <c r="C96" s="370">
        <v>503601</v>
      </c>
      <c r="D96" s="370">
        <v>360101</v>
      </c>
      <c r="E96" s="5" t="s">
        <v>318</v>
      </c>
      <c r="F96" s="5">
        <v>1</v>
      </c>
      <c r="G96" s="433" t="s">
        <v>12</v>
      </c>
      <c r="H96" s="379">
        <v>9</v>
      </c>
      <c r="I96" s="13" t="s">
        <v>106</v>
      </c>
      <c r="J96" s="169">
        <v>0</v>
      </c>
      <c r="K96" s="170">
        <v>0</v>
      </c>
      <c r="L96" s="170">
        <v>0</v>
      </c>
      <c r="M96" s="170">
        <v>0</v>
      </c>
      <c r="N96" s="392">
        <v>0</v>
      </c>
      <c r="O96" s="184"/>
      <c r="P96" s="185"/>
      <c r="Q96" s="185"/>
      <c r="R96" s="185"/>
      <c r="S96" s="186"/>
    </row>
    <row r="97" spans="1:19" ht="25.5" outlineLevel="2">
      <c r="A97" s="12" t="s">
        <v>7</v>
      </c>
      <c r="B97" s="2">
        <v>5</v>
      </c>
      <c r="C97" s="370">
        <v>503601</v>
      </c>
      <c r="D97" s="370">
        <v>360101</v>
      </c>
      <c r="E97" s="5" t="s">
        <v>318</v>
      </c>
      <c r="F97" s="5">
        <v>1</v>
      </c>
      <c r="G97" s="433" t="s">
        <v>12</v>
      </c>
      <c r="H97" s="379">
        <v>10</v>
      </c>
      <c r="I97" s="13" t="s">
        <v>107</v>
      </c>
      <c r="J97" s="169">
        <v>217</v>
      </c>
      <c r="K97" s="170">
        <v>54</v>
      </c>
      <c r="L97" s="170">
        <v>54</v>
      </c>
      <c r="M97" s="170">
        <v>54</v>
      </c>
      <c r="N97" s="392">
        <v>55</v>
      </c>
      <c r="O97" s="184"/>
      <c r="P97" s="185"/>
      <c r="Q97" s="185"/>
      <c r="R97" s="185"/>
      <c r="S97" s="186"/>
    </row>
    <row r="98" spans="1:19" ht="25.5" outlineLevel="2">
      <c r="A98" s="12" t="s">
        <v>7</v>
      </c>
      <c r="B98" s="2">
        <v>5</v>
      </c>
      <c r="C98" s="370">
        <v>503601</v>
      </c>
      <c r="D98" s="370">
        <v>360101</v>
      </c>
      <c r="E98" s="5" t="s">
        <v>318</v>
      </c>
      <c r="F98" s="5">
        <v>1</v>
      </c>
      <c r="G98" s="433" t="s">
        <v>12</v>
      </c>
      <c r="H98" s="379">
        <v>11</v>
      </c>
      <c r="I98" s="13" t="s">
        <v>108</v>
      </c>
      <c r="J98" s="169">
        <v>687</v>
      </c>
      <c r="K98" s="170">
        <v>172</v>
      </c>
      <c r="L98" s="170">
        <v>172</v>
      </c>
      <c r="M98" s="170">
        <v>172</v>
      </c>
      <c r="N98" s="392">
        <v>171</v>
      </c>
      <c r="O98" s="184"/>
      <c r="P98" s="185"/>
      <c r="Q98" s="185"/>
      <c r="R98" s="185"/>
      <c r="S98" s="186"/>
    </row>
    <row r="99" spans="1:19" ht="25.5" outlineLevel="2">
      <c r="A99" s="12" t="s">
        <v>7</v>
      </c>
      <c r="B99" s="2">
        <v>5</v>
      </c>
      <c r="C99" s="370">
        <v>503601</v>
      </c>
      <c r="D99" s="370">
        <v>360101</v>
      </c>
      <c r="E99" s="5" t="s">
        <v>318</v>
      </c>
      <c r="F99" s="5">
        <v>1</v>
      </c>
      <c r="G99" s="433" t="s">
        <v>12</v>
      </c>
      <c r="H99" s="379" t="s">
        <v>304</v>
      </c>
      <c r="I99" s="13" t="s">
        <v>109</v>
      </c>
      <c r="J99" s="169">
        <v>1395</v>
      </c>
      <c r="K99" s="170">
        <v>349</v>
      </c>
      <c r="L99" s="170">
        <v>349</v>
      </c>
      <c r="M99" s="170">
        <v>349</v>
      </c>
      <c r="N99" s="392">
        <v>348</v>
      </c>
      <c r="O99" s="184"/>
      <c r="P99" s="185"/>
      <c r="Q99" s="185"/>
      <c r="R99" s="185"/>
      <c r="S99" s="186"/>
    </row>
    <row r="100" spans="1:19" ht="25.5" outlineLevel="2">
      <c r="A100" s="12" t="s">
        <v>7</v>
      </c>
      <c r="B100" s="2">
        <v>5</v>
      </c>
      <c r="C100" s="370">
        <v>503601</v>
      </c>
      <c r="D100" s="370">
        <v>360101</v>
      </c>
      <c r="E100" s="5" t="s">
        <v>318</v>
      </c>
      <c r="F100" s="5">
        <v>1</v>
      </c>
      <c r="G100" s="433" t="s">
        <v>12</v>
      </c>
      <c r="H100" s="379">
        <v>15</v>
      </c>
      <c r="I100" s="13" t="s">
        <v>110</v>
      </c>
      <c r="J100" s="169">
        <v>890</v>
      </c>
      <c r="K100" s="170">
        <v>223</v>
      </c>
      <c r="L100" s="170">
        <v>223</v>
      </c>
      <c r="M100" s="170">
        <v>223</v>
      </c>
      <c r="N100" s="392">
        <v>221</v>
      </c>
      <c r="O100" s="184"/>
      <c r="P100" s="185"/>
      <c r="Q100" s="185"/>
      <c r="R100" s="185"/>
      <c r="S100" s="186"/>
    </row>
    <row r="101" spans="1:19" ht="25.5" outlineLevel="2">
      <c r="A101" s="12" t="s">
        <v>7</v>
      </c>
      <c r="B101" s="2">
        <v>5</v>
      </c>
      <c r="C101" s="370">
        <v>503601</v>
      </c>
      <c r="D101" s="370">
        <v>360101</v>
      </c>
      <c r="E101" s="5" t="s">
        <v>318</v>
      </c>
      <c r="F101" s="5">
        <v>1</v>
      </c>
      <c r="G101" s="433" t="s">
        <v>12</v>
      </c>
      <c r="H101" s="379">
        <v>19</v>
      </c>
      <c r="I101" s="13" t="s">
        <v>111</v>
      </c>
      <c r="J101" s="169">
        <v>0</v>
      </c>
      <c r="K101" s="170">
        <v>0</v>
      </c>
      <c r="L101" s="170">
        <v>0</v>
      </c>
      <c r="M101" s="170">
        <v>0</v>
      </c>
      <c r="N101" s="392">
        <v>0</v>
      </c>
      <c r="O101" s="184"/>
      <c r="P101" s="185"/>
      <c r="Q101" s="185"/>
      <c r="R101" s="185"/>
      <c r="S101" s="186"/>
    </row>
    <row r="102" spans="1:19" ht="25.5" outlineLevel="2">
      <c r="A102" s="12" t="s">
        <v>7</v>
      </c>
      <c r="B102" s="2">
        <v>5</v>
      </c>
      <c r="C102" s="370">
        <v>503601</v>
      </c>
      <c r="D102" s="370">
        <v>360101</v>
      </c>
      <c r="E102" s="5" t="s">
        <v>318</v>
      </c>
      <c r="F102" s="5">
        <v>1</v>
      </c>
      <c r="G102" s="433" t="s">
        <v>12</v>
      </c>
      <c r="H102" s="379" t="s">
        <v>316</v>
      </c>
      <c r="I102" s="13" t="s">
        <v>112</v>
      </c>
      <c r="J102" s="169">
        <v>3644</v>
      </c>
      <c r="K102" s="170">
        <v>913</v>
      </c>
      <c r="L102" s="170">
        <v>907</v>
      </c>
      <c r="M102" s="170">
        <v>913</v>
      </c>
      <c r="N102" s="392">
        <v>911</v>
      </c>
      <c r="O102" s="184"/>
      <c r="P102" s="185"/>
      <c r="Q102" s="185"/>
      <c r="R102" s="185"/>
      <c r="S102" s="186"/>
    </row>
    <row r="103" spans="1:19" ht="25.5" outlineLevel="2">
      <c r="A103" s="12" t="s">
        <v>7</v>
      </c>
      <c r="B103" s="2">
        <v>5</v>
      </c>
      <c r="C103" s="370">
        <v>503601</v>
      </c>
      <c r="D103" s="370">
        <v>360101</v>
      </c>
      <c r="E103" s="5" t="s">
        <v>318</v>
      </c>
      <c r="F103" s="5">
        <v>1</v>
      </c>
      <c r="G103" s="433" t="s">
        <v>12</v>
      </c>
      <c r="H103" s="379" t="s">
        <v>296</v>
      </c>
      <c r="I103" s="13" t="s">
        <v>113</v>
      </c>
      <c r="J103" s="169">
        <v>3290</v>
      </c>
      <c r="K103" s="170">
        <v>823</v>
      </c>
      <c r="L103" s="170">
        <v>823</v>
      </c>
      <c r="M103" s="170">
        <v>823</v>
      </c>
      <c r="N103" s="392">
        <v>821</v>
      </c>
      <c r="O103" s="184"/>
      <c r="P103" s="185"/>
      <c r="Q103" s="185"/>
      <c r="R103" s="185"/>
      <c r="S103" s="186"/>
    </row>
    <row r="104" spans="1:19" ht="25.5" outlineLevel="2">
      <c r="A104" s="12" t="s">
        <v>7</v>
      </c>
      <c r="B104" s="2">
        <v>5</v>
      </c>
      <c r="C104" s="370">
        <v>503601</v>
      </c>
      <c r="D104" s="370">
        <v>360101</v>
      </c>
      <c r="E104" s="5" t="s">
        <v>318</v>
      </c>
      <c r="F104" s="5">
        <v>1</v>
      </c>
      <c r="G104" s="433" t="s">
        <v>12</v>
      </c>
      <c r="H104" s="379">
        <v>23</v>
      </c>
      <c r="I104" s="13" t="s">
        <v>114</v>
      </c>
      <c r="J104" s="169">
        <v>850</v>
      </c>
      <c r="K104" s="170">
        <v>213</v>
      </c>
      <c r="L104" s="170">
        <v>213</v>
      </c>
      <c r="M104" s="170">
        <v>213</v>
      </c>
      <c r="N104" s="392">
        <v>211</v>
      </c>
      <c r="O104" s="184"/>
      <c r="P104" s="185"/>
      <c r="Q104" s="185"/>
      <c r="R104" s="185"/>
      <c r="S104" s="186"/>
    </row>
    <row r="105" spans="1:19" ht="25.5" outlineLevel="2">
      <c r="A105" s="12" t="s">
        <v>7</v>
      </c>
      <c r="B105" s="2">
        <v>5</v>
      </c>
      <c r="C105" s="370">
        <v>503601</v>
      </c>
      <c r="D105" s="370">
        <v>360101</v>
      </c>
      <c r="E105" s="5" t="s">
        <v>318</v>
      </c>
      <c r="F105" s="5">
        <v>1</v>
      </c>
      <c r="G105" s="433" t="s">
        <v>12</v>
      </c>
      <c r="H105" s="379">
        <v>24</v>
      </c>
      <c r="I105" s="13" t="s">
        <v>115</v>
      </c>
      <c r="J105" s="169">
        <v>1972</v>
      </c>
      <c r="K105" s="170">
        <v>488</v>
      </c>
      <c r="L105" s="170">
        <v>495</v>
      </c>
      <c r="M105" s="170">
        <v>495</v>
      </c>
      <c r="N105" s="392">
        <v>494</v>
      </c>
      <c r="O105" s="184"/>
      <c r="P105" s="185"/>
      <c r="Q105" s="185"/>
      <c r="R105" s="185"/>
      <c r="S105" s="186"/>
    </row>
    <row r="106" spans="1:19" ht="25.5" outlineLevel="2">
      <c r="A106" s="12" t="s">
        <v>7</v>
      </c>
      <c r="B106" s="2">
        <v>5</v>
      </c>
      <c r="C106" s="370">
        <v>503601</v>
      </c>
      <c r="D106" s="370">
        <v>360101</v>
      </c>
      <c r="E106" s="5" t="s">
        <v>318</v>
      </c>
      <c r="F106" s="5">
        <v>1</v>
      </c>
      <c r="G106" s="433" t="s">
        <v>12</v>
      </c>
      <c r="H106" s="379">
        <v>25</v>
      </c>
      <c r="I106" s="13" t="s">
        <v>116</v>
      </c>
      <c r="J106" s="169">
        <v>1949</v>
      </c>
      <c r="K106" s="170">
        <v>487</v>
      </c>
      <c r="L106" s="170">
        <v>487</v>
      </c>
      <c r="M106" s="170">
        <v>487</v>
      </c>
      <c r="N106" s="392">
        <v>488</v>
      </c>
      <c r="O106" s="184"/>
      <c r="P106" s="185"/>
      <c r="Q106" s="185"/>
      <c r="R106" s="185"/>
      <c r="S106" s="186"/>
    </row>
    <row r="107" spans="1:19" ht="25.5" outlineLevel="2">
      <c r="A107" s="12" t="s">
        <v>7</v>
      </c>
      <c r="B107" s="2">
        <v>5</v>
      </c>
      <c r="C107" s="370">
        <v>503601</v>
      </c>
      <c r="D107" s="370">
        <v>360101</v>
      </c>
      <c r="E107" s="5" t="s">
        <v>318</v>
      </c>
      <c r="F107" s="5">
        <v>1</v>
      </c>
      <c r="G107" s="433" t="s">
        <v>12</v>
      </c>
      <c r="H107" s="379">
        <v>30</v>
      </c>
      <c r="I107" s="13" t="s">
        <v>117</v>
      </c>
      <c r="J107" s="169">
        <v>520</v>
      </c>
      <c r="K107" s="170">
        <v>130</v>
      </c>
      <c r="L107" s="170">
        <v>130</v>
      </c>
      <c r="M107" s="170">
        <v>130</v>
      </c>
      <c r="N107" s="392">
        <v>130</v>
      </c>
      <c r="O107" s="184"/>
      <c r="P107" s="185"/>
      <c r="Q107" s="185"/>
      <c r="R107" s="185"/>
      <c r="S107" s="186"/>
    </row>
    <row r="108" spans="1:19" ht="25.5" outlineLevel="2">
      <c r="A108" s="12" t="s">
        <v>7</v>
      </c>
      <c r="B108" s="2">
        <v>5</v>
      </c>
      <c r="C108" s="370">
        <v>503601</v>
      </c>
      <c r="D108" s="370">
        <v>360101</v>
      </c>
      <c r="E108" s="5" t="s">
        <v>318</v>
      </c>
      <c r="F108" s="5">
        <v>1</v>
      </c>
      <c r="G108" s="433" t="s">
        <v>12</v>
      </c>
      <c r="H108" s="379">
        <v>31</v>
      </c>
      <c r="I108" s="13" t="s">
        <v>118</v>
      </c>
      <c r="J108" s="169">
        <v>0</v>
      </c>
      <c r="K108" s="170">
        <v>0</v>
      </c>
      <c r="L108" s="170">
        <v>0</v>
      </c>
      <c r="M108" s="170">
        <v>0</v>
      </c>
      <c r="N108" s="392">
        <v>0</v>
      </c>
      <c r="O108" s="184"/>
      <c r="P108" s="185"/>
      <c r="Q108" s="185"/>
      <c r="R108" s="185"/>
      <c r="S108" s="186"/>
    </row>
    <row r="109" spans="1:19" ht="25.5" outlineLevel="2">
      <c r="A109" s="12" t="s">
        <v>7</v>
      </c>
      <c r="B109" s="2">
        <v>5</v>
      </c>
      <c r="C109" s="370">
        <v>503601</v>
      </c>
      <c r="D109" s="370">
        <v>360101</v>
      </c>
      <c r="E109" s="5" t="s">
        <v>318</v>
      </c>
      <c r="F109" s="5">
        <v>1</v>
      </c>
      <c r="G109" s="433" t="s">
        <v>12</v>
      </c>
      <c r="H109" s="379">
        <v>32</v>
      </c>
      <c r="I109" s="13" t="s">
        <v>119</v>
      </c>
      <c r="J109" s="169">
        <v>0</v>
      </c>
      <c r="K109" s="170">
        <v>0</v>
      </c>
      <c r="L109" s="170">
        <v>0</v>
      </c>
      <c r="M109" s="170">
        <v>0</v>
      </c>
      <c r="N109" s="392">
        <v>0</v>
      </c>
      <c r="O109" s="184"/>
      <c r="P109" s="185"/>
      <c r="Q109" s="185"/>
      <c r="R109" s="185"/>
      <c r="S109" s="186"/>
    </row>
    <row r="110" spans="1:19" ht="38.25" outlineLevel="2">
      <c r="A110" s="12" t="s">
        <v>7</v>
      </c>
      <c r="B110" s="2">
        <v>5</v>
      </c>
      <c r="C110" s="370">
        <v>503601</v>
      </c>
      <c r="D110" s="370">
        <v>360101</v>
      </c>
      <c r="E110" s="5" t="s">
        <v>318</v>
      </c>
      <c r="F110" s="5">
        <v>1</v>
      </c>
      <c r="G110" s="433" t="s">
        <v>12</v>
      </c>
      <c r="H110" s="379">
        <v>35</v>
      </c>
      <c r="I110" s="13" t="s">
        <v>120</v>
      </c>
      <c r="J110" s="169">
        <v>760</v>
      </c>
      <c r="K110" s="170">
        <v>190</v>
      </c>
      <c r="L110" s="170">
        <v>190</v>
      </c>
      <c r="M110" s="170">
        <v>190</v>
      </c>
      <c r="N110" s="392">
        <v>190</v>
      </c>
      <c r="O110" s="184"/>
      <c r="P110" s="185"/>
      <c r="Q110" s="185"/>
      <c r="R110" s="185"/>
      <c r="S110" s="186"/>
    </row>
    <row r="111" spans="1:19" ht="25.5" outlineLevel="2">
      <c r="A111" s="12" t="s">
        <v>7</v>
      </c>
      <c r="B111" s="2">
        <v>5</v>
      </c>
      <c r="C111" s="370">
        <v>503601</v>
      </c>
      <c r="D111" s="370">
        <v>360101</v>
      </c>
      <c r="E111" s="5" t="s">
        <v>318</v>
      </c>
      <c r="F111" s="5">
        <v>1</v>
      </c>
      <c r="G111" s="433" t="s">
        <v>12</v>
      </c>
      <c r="H111" s="379">
        <v>40</v>
      </c>
      <c r="I111" s="13" t="s">
        <v>121</v>
      </c>
      <c r="J111" s="169">
        <v>2200</v>
      </c>
      <c r="K111" s="170">
        <v>550</v>
      </c>
      <c r="L111" s="170">
        <v>550</v>
      </c>
      <c r="M111" s="170">
        <v>550</v>
      </c>
      <c r="N111" s="392">
        <v>550</v>
      </c>
      <c r="O111" s="184"/>
      <c r="P111" s="185"/>
      <c r="Q111" s="185"/>
      <c r="R111" s="185"/>
      <c r="S111" s="186"/>
    </row>
    <row r="112" spans="1:19" ht="25.5" outlineLevel="2">
      <c r="A112" s="12" t="s">
        <v>7</v>
      </c>
      <c r="B112" s="2">
        <v>5</v>
      </c>
      <c r="C112" s="370">
        <v>503601</v>
      </c>
      <c r="D112" s="370">
        <v>360101</v>
      </c>
      <c r="E112" s="5" t="s">
        <v>318</v>
      </c>
      <c r="F112" s="5">
        <v>1</v>
      </c>
      <c r="G112" s="433" t="s">
        <v>12</v>
      </c>
      <c r="H112" s="379">
        <v>68</v>
      </c>
      <c r="I112" s="13" t="s">
        <v>122</v>
      </c>
      <c r="J112" s="169">
        <v>0</v>
      </c>
      <c r="K112" s="170">
        <v>0</v>
      </c>
      <c r="L112" s="170">
        <v>0</v>
      </c>
      <c r="M112" s="170">
        <v>0</v>
      </c>
      <c r="N112" s="392">
        <v>0</v>
      </c>
      <c r="O112" s="184"/>
      <c r="P112" s="185"/>
      <c r="Q112" s="185"/>
      <c r="R112" s="185"/>
      <c r="S112" s="186"/>
    </row>
    <row r="113" spans="1:21" ht="38.25" outlineLevel="2">
      <c r="A113" s="12" t="s">
        <v>7</v>
      </c>
      <c r="B113" s="2">
        <v>5</v>
      </c>
      <c r="C113" s="370">
        <v>503601</v>
      </c>
      <c r="D113" s="370">
        <v>360101</v>
      </c>
      <c r="E113" s="5" t="s">
        <v>318</v>
      </c>
      <c r="F113" s="5">
        <v>1</v>
      </c>
      <c r="G113" s="433" t="s">
        <v>12</v>
      </c>
      <c r="H113" s="379">
        <v>91</v>
      </c>
      <c r="I113" s="13" t="s">
        <v>123</v>
      </c>
      <c r="J113" s="169">
        <v>700</v>
      </c>
      <c r="K113" s="170">
        <v>175</v>
      </c>
      <c r="L113" s="170">
        <v>175</v>
      </c>
      <c r="M113" s="170">
        <v>175</v>
      </c>
      <c r="N113" s="392">
        <v>175</v>
      </c>
      <c r="O113" s="184"/>
      <c r="P113" s="185"/>
      <c r="Q113" s="185"/>
      <c r="R113" s="185"/>
      <c r="S113" s="186"/>
    </row>
    <row r="114" spans="1:21" outlineLevel="1">
      <c r="A114" s="123"/>
      <c r="B114" s="124">
        <v>5</v>
      </c>
      <c r="C114" s="155">
        <v>503601</v>
      </c>
      <c r="D114" s="155">
        <v>360101</v>
      </c>
      <c r="E114" s="126"/>
      <c r="F114" s="126">
        <v>1</v>
      </c>
      <c r="G114" s="434" t="s">
        <v>12</v>
      </c>
      <c r="H114" s="380"/>
      <c r="I114" s="127"/>
      <c r="J114" s="171">
        <v>23764</v>
      </c>
      <c r="K114" s="172">
        <v>5940</v>
      </c>
      <c r="L114" s="172">
        <v>5941</v>
      </c>
      <c r="M114" s="172">
        <v>5947</v>
      </c>
      <c r="N114" s="393">
        <v>5936</v>
      </c>
      <c r="O114" s="187">
        <v>690499.37580886402</v>
      </c>
      <c r="P114" s="188">
        <v>172432.28389379699</v>
      </c>
      <c r="Q114" s="188">
        <v>172689</v>
      </c>
      <c r="R114" s="188">
        <v>172689</v>
      </c>
      <c r="S114" s="189">
        <v>172689.09191506705</v>
      </c>
    </row>
    <row r="115" spans="1:21" ht="25.5" outlineLevel="2">
      <c r="A115" s="12" t="s">
        <v>7</v>
      </c>
      <c r="B115" s="2">
        <v>5</v>
      </c>
      <c r="C115" s="370">
        <v>503602</v>
      </c>
      <c r="D115" s="370">
        <v>360201</v>
      </c>
      <c r="E115" s="5" t="s">
        <v>509</v>
      </c>
      <c r="F115" s="5">
        <v>1</v>
      </c>
      <c r="G115" s="433" t="s">
        <v>12</v>
      </c>
      <c r="H115" s="379" t="s">
        <v>701</v>
      </c>
      <c r="I115" s="13" t="s">
        <v>98</v>
      </c>
      <c r="J115" s="169">
        <v>0</v>
      </c>
      <c r="K115" s="170">
        <v>0</v>
      </c>
      <c r="L115" s="170">
        <v>0</v>
      </c>
      <c r="M115" s="170">
        <v>0</v>
      </c>
      <c r="N115" s="392">
        <v>0</v>
      </c>
      <c r="O115" s="184"/>
      <c r="P115" s="185"/>
      <c r="Q115" s="185"/>
      <c r="R115" s="185"/>
      <c r="S115" s="186"/>
      <c r="U115" s="165"/>
    </row>
    <row r="116" spans="1:21" ht="25.5" outlineLevel="2">
      <c r="A116" s="12" t="s">
        <v>7</v>
      </c>
      <c r="B116" s="2">
        <v>5</v>
      </c>
      <c r="C116" s="370">
        <v>503602</v>
      </c>
      <c r="D116" s="370">
        <v>360201</v>
      </c>
      <c r="E116" s="5" t="s">
        <v>509</v>
      </c>
      <c r="F116" s="5">
        <v>1</v>
      </c>
      <c r="G116" s="433" t="s">
        <v>12</v>
      </c>
      <c r="H116" s="379">
        <v>2</v>
      </c>
      <c r="I116" s="13" t="s">
        <v>99</v>
      </c>
      <c r="J116" s="169">
        <v>0</v>
      </c>
      <c r="K116" s="170">
        <v>0</v>
      </c>
      <c r="L116" s="170">
        <v>0</v>
      </c>
      <c r="M116" s="170">
        <v>0</v>
      </c>
      <c r="N116" s="392">
        <v>0</v>
      </c>
      <c r="O116" s="184"/>
      <c r="P116" s="185"/>
      <c r="Q116" s="185"/>
      <c r="R116" s="185"/>
      <c r="S116" s="186"/>
      <c r="U116" s="165"/>
    </row>
    <row r="117" spans="1:21" ht="25.5" outlineLevel="2">
      <c r="A117" s="12" t="s">
        <v>7</v>
      </c>
      <c r="B117" s="2">
        <v>5</v>
      </c>
      <c r="C117" s="370">
        <v>503602</v>
      </c>
      <c r="D117" s="370">
        <v>360201</v>
      </c>
      <c r="E117" s="5" t="s">
        <v>509</v>
      </c>
      <c r="F117" s="5">
        <v>1</v>
      </c>
      <c r="G117" s="433" t="s">
        <v>12</v>
      </c>
      <c r="H117" s="379">
        <v>3</v>
      </c>
      <c r="I117" s="13" t="s">
        <v>100</v>
      </c>
      <c r="J117" s="169">
        <v>847</v>
      </c>
      <c r="K117" s="170">
        <v>219</v>
      </c>
      <c r="L117" s="170">
        <v>224</v>
      </c>
      <c r="M117" s="170">
        <v>203</v>
      </c>
      <c r="N117" s="392">
        <v>201</v>
      </c>
      <c r="O117" s="184"/>
      <c r="P117" s="185"/>
      <c r="Q117" s="185"/>
      <c r="R117" s="185"/>
      <c r="S117" s="186"/>
      <c r="U117" s="165"/>
    </row>
    <row r="118" spans="1:21" ht="25.5" outlineLevel="2">
      <c r="A118" s="12" t="s">
        <v>7</v>
      </c>
      <c r="B118" s="2">
        <v>5</v>
      </c>
      <c r="C118" s="370">
        <v>503602</v>
      </c>
      <c r="D118" s="370">
        <v>360201</v>
      </c>
      <c r="E118" s="5" t="s">
        <v>509</v>
      </c>
      <c r="F118" s="5">
        <v>1</v>
      </c>
      <c r="G118" s="433" t="s">
        <v>12</v>
      </c>
      <c r="H118" s="379">
        <v>4</v>
      </c>
      <c r="I118" s="13" t="s">
        <v>101</v>
      </c>
      <c r="J118" s="169">
        <v>0</v>
      </c>
      <c r="K118" s="170">
        <v>0</v>
      </c>
      <c r="L118" s="170">
        <v>0</v>
      </c>
      <c r="M118" s="170">
        <v>0</v>
      </c>
      <c r="N118" s="392">
        <v>0</v>
      </c>
      <c r="O118" s="184"/>
      <c r="P118" s="185"/>
      <c r="Q118" s="185"/>
      <c r="R118" s="185"/>
      <c r="S118" s="186"/>
      <c r="U118" s="165"/>
    </row>
    <row r="119" spans="1:21" ht="25.5" outlineLevel="2">
      <c r="A119" s="12" t="s">
        <v>7</v>
      </c>
      <c r="B119" s="2">
        <v>5</v>
      </c>
      <c r="C119" s="370">
        <v>503602</v>
      </c>
      <c r="D119" s="370">
        <v>360201</v>
      </c>
      <c r="E119" s="5" t="s">
        <v>509</v>
      </c>
      <c r="F119" s="5">
        <v>1</v>
      </c>
      <c r="G119" s="433" t="s">
        <v>12</v>
      </c>
      <c r="H119" s="379" t="s">
        <v>302</v>
      </c>
      <c r="I119" s="13" t="s">
        <v>102</v>
      </c>
      <c r="J119" s="169">
        <v>0</v>
      </c>
      <c r="K119" s="170">
        <v>0</v>
      </c>
      <c r="L119" s="170">
        <v>0</v>
      </c>
      <c r="M119" s="170">
        <v>0</v>
      </c>
      <c r="N119" s="392">
        <v>0</v>
      </c>
      <c r="O119" s="184"/>
      <c r="P119" s="185"/>
      <c r="Q119" s="185"/>
      <c r="R119" s="185"/>
      <c r="S119" s="186"/>
      <c r="U119" s="165"/>
    </row>
    <row r="120" spans="1:21" ht="25.5" outlineLevel="2">
      <c r="A120" s="12" t="s">
        <v>7</v>
      </c>
      <c r="B120" s="2">
        <v>5</v>
      </c>
      <c r="C120" s="370">
        <v>503602</v>
      </c>
      <c r="D120" s="370">
        <v>360201</v>
      </c>
      <c r="E120" s="5" t="s">
        <v>509</v>
      </c>
      <c r="F120" s="5">
        <v>1</v>
      </c>
      <c r="G120" s="433" t="s">
        <v>12</v>
      </c>
      <c r="H120" s="379">
        <v>6</v>
      </c>
      <c r="I120" s="13" t="s">
        <v>103</v>
      </c>
      <c r="J120" s="169">
        <v>0</v>
      </c>
      <c r="K120" s="170">
        <v>0</v>
      </c>
      <c r="L120" s="170">
        <v>0</v>
      </c>
      <c r="M120" s="170">
        <v>0</v>
      </c>
      <c r="N120" s="392">
        <v>0</v>
      </c>
      <c r="O120" s="184"/>
      <c r="P120" s="185"/>
      <c r="Q120" s="185"/>
      <c r="R120" s="185"/>
      <c r="S120" s="186"/>
      <c r="U120" s="165"/>
    </row>
    <row r="121" spans="1:21" ht="25.5" outlineLevel="2">
      <c r="A121" s="12" t="s">
        <v>7</v>
      </c>
      <c r="B121" s="2">
        <v>5</v>
      </c>
      <c r="C121" s="370">
        <v>503602</v>
      </c>
      <c r="D121" s="370">
        <v>360201</v>
      </c>
      <c r="E121" s="5" t="s">
        <v>509</v>
      </c>
      <c r="F121" s="5">
        <v>1</v>
      </c>
      <c r="G121" s="433" t="s">
        <v>12</v>
      </c>
      <c r="H121" s="379">
        <v>7</v>
      </c>
      <c r="I121" s="13" t="s">
        <v>104</v>
      </c>
      <c r="J121" s="169">
        <v>0</v>
      </c>
      <c r="K121" s="170">
        <v>0</v>
      </c>
      <c r="L121" s="170">
        <v>0</v>
      </c>
      <c r="M121" s="170">
        <v>0</v>
      </c>
      <c r="N121" s="392">
        <v>0</v>
      </c>
      <c r="O121" s="184"/>
      <c r="P121" s="185"/>
      <c r="Q121" s="185"/>
      <c r="R121" s="185"/>
      <c r="S121" s="186"/>
      <c r="U121" s="165"/>
    </row>
    <row r="122" spans="1:21" ht="25.5" outlineLevel="2">
      <c r="A122" s="12" t="s">
        <v>7</v>
      </c>
      <c r="B122" s="2">
        <v>5</v>
      </c>
      <c r="C122" s="370">
        <v>503602</v>
      </c>
      <c r="D122" s="370">
        <v>360201</v>
      </c>
      <c r="E122" s="5" t="s">
        <v>509</v>
      </c>
      <c r="F122" s="5">
        <v>1</v>
      </c>
      <c r="G122" s="433" t="s">
        <v>12</v>
      </c>
      <c r="H122" s="379">
        <v>8</v>
      </c>
      <c r="I122" s="13" t="s">
        <v>105</v>
      </c>
      <c r="J122" s="169">
        <v>0</v>
      </c>
      <c r="K122" s="170">
        <v>0</v>
      </c>
      <c r="L122" s="170">
        <v>0</v>
      </c>
      <c r="M122" s="170">
        <v>0</v>
      </c>
      <c r="N122" s="392">
        <v>0</v>
      </c>
      <c r="O122" s="184"/>
      <c r="P122" s="185"/>
      <c r="Q122" s="185"/>
      <c r="R122" s="185"/>
      <c r="S122" s="186"/>
      <c r="U122" s="165"/>
    </row>
    <row r="123" spans="1:21" ht="25.5" outlineLevel="2">
      <c r="A123" s="12" t="s">
        <v>7</v>
      </c>
      <c r="B123" s="2">
        <v>5</v>
      </c>
      <c r="C123" s="370">
        <v>503602</v>
      </c>
      <c r="D123" s="370">
        <v>360201</v>
      </c>
      <c r="E123" s="5" t="s">
        <v>509</v>
      </c>
      <c r="F123" s="5">
        <v>1</v>
      </c>
      <c r="G123" s="433" t="s">
        <v>12</v>
      </c>
      <c r="H123" s="379">
        <v>9</v>
      </c>
      <c r="I123" s="13" t="s">
        <v>106</v>
      </c>
      <c r="J123" s="169">
        <v>1475</v>
      </c>
      <c r="K123" s="170">
        <v>369</v>
      </c>
      <c r="L123" s="170">
        <v>379</v>
      </c>
      <c r="M123" s="170">
        <v>364</v>
      </c>
      <c r="N123" s="392">
        <v>363</v>
      </c>
      <c r="O123" s="184"/>
      <c r="P123" s="185"/>
      <c r="Q123" s="185"/>
      <c r="R123" s="185"/>
      <c r="S123" s="186"/>
      <c r="U123" s="165"/>
    </row>
    <row r="124" spans="1:21" ht="25.5" outlineLevel="2">
      <c r="A124" s="12" t="s">
        <v>7</v>
      </c>
      <c r="B124" s="2">
        <v>5</v>
      </c>
      <c r="C124" s="370">
        <v>503602</v>
      </c>
      <c r="D124" s="370">
        <v>360201</v>
      </c>
      <c r="E124" s="5" t="s">
        <v>509</v>
      </c>
      <c r="F124" s="5">
        <v>1</v>
      </c>
      <c r="G124" s="433" t="s">
        <v>12</v>
      </c>
      <c r="H124" s="379">
        <v>10</v>
      </c>
      <c r="I124" s="13" t="s">
        <v>107</v>
      </c>
      <c r="J124" s="169">
        <v>0</v>
      </c>
      <c r="K124" s="170">
        <v>0</v>
      </c>
      <c r="L124" s="170">
        <v>0</v>
      </c>
      <c r="M124" s="170">
        <v>0</v>
      </c>
      <c r="N124" s="392">
        <v>0</v>
      </c>
      <c r="O124" s="184"/>
      <c r="P124" s="185"/>
      <c r="Q124" s="185"/>
      <c r="R124" s="185"/>
      <c r="S124" s="186"/>
      <c r="U124" s="165"/>
    </row>
    <row r="125" spans="1:21" ht="25.5" outlineLevel="2">
      <c r="A125" s="12" t="s">
        <v>7</v>
      </c>
      <c r="B125" s="2">
        <v>5</v>
      </c>
      <c r="C125" s="370">
        <v>503602</v>
      </c>
      <c r="D125" s="370">
        <v>360201</v>
      </c>
      <c r="E125" s="5" t="s">
        <v>509</v>
      </c>
      <c r="F125" s="5">
        <v>1</v>
      </c>
      <c r="G125" s="433" t="s">
        <v>12</v>
      </c>
      <c r="H125" s="379">
        <v>11</v>
      </c>
      <c r="I125" s="13" t="s">
        <v>108</v>
      </c>
      <c r="J125" s="169">
        <v>2910</v>
      </c>
      <c r="K125" s="170">
        <v>563</v>
      </c>
      <c r="L125" s="170">
        <v>603</v>
      </c>
      <c r="M125" s="170">
        <v>873</v>
      </c>
      <c r="N125" s="392">
        <v>871</v>
      </c>
      <c r="O125" s="184"/>
      <c r="P125" s="185"/>
      <c r="Q125" s="185"/>
      <c r="R125" s="185"/>
      <c r="S125" s="186"/>
      <c r="U125" s="165"/>
    </row>
    <row r="126" spans="1:21" ht="25.5" outlineLevel="2">
      <c r="A126" s="12" t="s">
        <v>7</v>
      </c>
      <c r="B126" s="2">
        <v>5</v>
      </c>
      <c r="C126" s="370">
        <v>503602</v>
      </c>
      <c r="D126" s="370">
        <v>360201</v>
      </c>
      <c r="E126" s="5" t="s">
        <v>509</v>
      </c>
      <c r="F126" s="5">
        <v>1</v>
      </c>
      <c r="G126" s="433" t="s">
        <v>12</v>
      </c>
      <c r="H126" s="379" t="s">
        <v>304</v>
      </c>
      <c r="I126" s="13" t="s">
        <v>109</v>
      </c>
      <c r="J126" s="169">
        <v>0</v>
      </c>
      <c r="K126" s="170">
        <v>0</v>
      </c>
      <c r="L126" s="170">
        <v>0</v>
      </c>
      <c r="M126" s="170">
        <v>0</v>
      </c>
      <c r="N126" s="392">
        <v>0</v>
      </c>
      <c r="O126" s="184"/>
      <c r="P126" s="185"/>
      <c r="Q126" s="185"/>
      <c r="R126" s="185"/>
      <c r="S126" s="186"/>
      <c r="U126" s="165"/>
    </row>
    <row r="127" spans="1:21" ht="25.5" outlineLevel="2">
      <c r="A127" s="12" t="s">
        <v>7</v>
      </c>
      <c r="B127" s="2">
        <v>5</v>
      </c>
      <c r="C127" s="370">
        <v>503602</v>
      </c>
      <c r="D127" s="370">
        <v>360201</v>
      </c>
      <c r="E127" s="5" t="s">
        <v>509</v>
      </c>
      <c r="F127" s="5">
        <v>1</v>
      </c>
      <c r="G127" s="433" t="s">
        <v>12</v>
      </c>
      <c r="H127" s="379">
        <v>15</v>
      </c>
      <c r="I127" s="13" t="s">
        <v>110</v>
      </c>
      <c r="J127" s="169">
        <v>0</v>
      </c>
      <c r="K127" s="170">
        <v>0</v>
      </c>
      <c r="L127" s="170">
        <v>0</v>
      </c>
      <c r="M127" s="170">
        <v>0</v>
      </c>
      <c r="N127" s="392">
        <v>0</v>
      </c>
      <c r="O127" s="184"/>
      <c r="P127" s="185"/>
      <c r="Q127" s="185"/>
      <c r="R127" s="185"/>
      <c r="S127" s="186"/>
      <c r="U127" s="165"/>
    </row>
    <row r="128" spans="1:21" ht="25.5" outlineLevel="2">
      <c r="A128" s="12" t="s">
        <v>7</v>
      </c>
      <c r="B128" s="2">
        <v>5</v>
      </c>
      <c r="C128" s="370">
        <v>503602</v>
      </c>
      <c r="D128" s="370">
        <v>360201</v>
      </c>
      <c r="E128" s="5" t="s">
        <v>509</v>
      </c>
      <c r="F128" s="5">
        <v>1</v>
      </c>
      <c r="G128" s="433" t="s">
        <v>12</v>
      </c>
      <c r="H128" s="379">
        <v>19</v>
      </c>
      <c r="I128" s="13" t="s">
        <v>111</v>
      </c>
      <c r="J128" s="169">
        <v>0</v>
      </c>
      <c r="K128" s="170">
        <v>0</v>
      </c>
      <c r="L128" s="170">
        <v>0</v>
      </c>
      <c r="M128" s="170">
        <v>0</v>
      </c>
      <c r="N128" s="392">
        <v>0</v>
      </c>
      <c r="O128" s="184"/>
      <c r="P128" s="185"/>
      <c r="Q128" s="185"/>
      <c r="R128" s="185"/>
      <c r="S128" s="186"/>
      <c r="U128" s="165"/>
    </row>
    <row r="129" spans="1:21" ht="25.5" outlineLevel="2">
      <c r="A129" s="12" t="s">
        <v>7</v>
      </c>
      <c r="B129" s="2">
        <v>5</v>
      </c>
      <c r="C129" s="370">
        <v>503602</v>
      </c>
      <c r="D129" s="370">
        <v>360201</v>
      </c>
      <c r="E129" s="5" t="s">
        <v>509</v>
      </c>
      <c r="F129" s="5">
        <v>1</v>
      </c>
      <c r="G129" s="433" t="s">
        <v>12</v>
      </c>
      <c r="H129" s="379" t="s">
        <v>316</v>
      </c>
      <c r="I129" s="13" t="s">
        <v>112</v>
      </c>
      <c r="J129" s="169">
        <v>0</v>
      </c>
      <c r="K129" s="170">
        <v>0</v>
      </c>
      <c r="L129" s="170">
        <v>0</v>
      </c>
      <c r="M129" s="170">
        <v>0</v>
      </c>
      <c r="N129" s="392">
        <v>0</v>
      </c>
      <c r="O129" s="184"/>
      <c r="P129" s="185"/>
      <c r="Q129" s="185"/>
      <c r="R129" s="185"/>
      <c r="S129" s="186"/>
      <c r="U129" s="165"/>
    </row>
    <row r="130" spans="1:21" ht="25.5" outlineLevel="2">
      <c r="A130" s="12" t="s">
        <v>7</v>
      </c>
      <c r="B130" s="2">
        <v>5</v>
      </c>
      <c r="C130" s="370">
        <v>503602</v>
      </c>
      <c r="D130" s="370">
        <v>360201</v>
      </c>
      <c r="E130" s="5" t="s">
        <v>509</v>
      </c>
      <c r="F130" s="5">
        <v>1</v>
      </c>
      <c r="G130" s="433" t="s">
        <v>12</v>
      </c>
      <c r="H130" s="379" t="s">
        <v>296</v>
      </c>
      <c r="I130" s="13" t="s">
        <v>113</v>
      </c>
      <c r="J130" s="169">
        <v>0</v>
      </c>
      <c r="K130" s="170">
        <v>0</v>
      </c>
      <c r="L130" s="170">
        <v>0</v>
      </c>
      <c r="M130" s="170">
        <v>0</v>
      </c>
      <c r="N130" s="392">
        <v>0</v>
      </c>
      <c r="O130" s="184"/>
      <c r="P130" s="185"/>
      <c r="Q130" s="185"/>
      <c r="R130" s="185"/>
      <c r="S130" s="186"/>
      <c r="U130" s="165"/>
    </row>
    <row r="131" spans="1:21" ht="25.5" outlineLevel="2">
      <c r="A131" s="12" t="s">
        <v>7</v>
      </c>
      <c r="B131" s="2">
        <v>5</v>
      </c>
      <c r="C131" s="370">
        <v>503602</v>
      </c>
      <c r="D131" s="370">
        <v>360201</v>
      </c>
      <c r="E131" s="5" t="s">
        <v>509</v>
      </c>
      <c r="F131" s="5">
        <v>1</v>
      </c>
      <c r="G131" s="433" t="s">
        <v>12</v>
      </c>
      <c r="H131" s="379">
        <v>23</v>
      </c>
      <c r="I131" s="13" t="s">
        <v>114</v>
      </c>
      <c r="J131" s="169">
        <v>0</v>
      </c>
      <c r="K131" s="170">
        <v>0</v>
      </c>
      <c r="L131" s="170">
        <v>0</v>
      </c>
      <c r="M131" s="170">
        <v>0</v>
      </c>
      <c r="N131" s="392">
        <v>0</v>
      </c>
      <c r="O131" s="184"/>
      <c r="P131" s="185"/>
      <c r="Q131" s="185"/>
      <c r="R131" s="185"/>
      <c r="S131" s="186"/>
      <c r="U131" s="165"/>
    </row>
    <row r="132" spans="1:21" ht="25.5" outlineLevel="2">
      <c r="A132" s="12" t="s">
        <v>7</v>
      </c>
      <c r="B132" s="2">
        <v>5</v>
      </c>
      <c r="C132" s="370">
        <v>503602</v>
      </c>
      <c r="D132" s="370">
        <v>360201</v>
      </c>
      <c r="E132" s="5" t="s">
        <v>509</v>
      </c>
      <c r="F132" s="5">
        <v>1</v>
      </c>
      <c r="G132" s="433" t="s">
        <v>12</v>
      </c>
      <c r="H132" s="379">
        <v>24</v>
      </c>
      <c r="I132" s="13" t="s">
        <v>115</v>
      </c>
      <c r="J132" s="169">
        <v>0</v>
      </c>
      <c r="K132" s="170">
        <v>0</v>
      </c>
      <c r="L132" s="170">
        <v>0</v>
      </c>
      <c r="M132" s="170">
        <v>0</v>
      </c>
      <c r="N132" s="392">
        <v>0</v>
      </c>
      <c r="O132" s="184"/>
      <c r="P132" s="185"/>
      <c r="Q132" s="185"/>
      <c r="R132" s="185"/>
      <c r="S132" s="186"/>
      <c r="U132" s="165"/>
    </row>
    <row r="133" spans="1:21" ht="25.5" outlineLevel="2">
      <c r="A133" s="12" t="s">
        <v>7</v>
      </c>
      <c r="B133" s="2">
        <v>5</v>
      </c>
      <c r="C133" s="370">
        <v>503602</v>
      </c>
      <c r="D133" s="370">
        <v>360201</v>
      </c>
      <c r="E133" s="5" t="s">
        <v>509</v>
      </c>
      <c r="F133" s="5">
        <v>1</v>
      </c>
      <c r="G133" s="433" t="s">
        <v>12</v>
      </c>
      <c r="H133" s="379">
        <v>25</v>
      </c>
      <c r="I133" s="13" t="s">
        <v>116</v>
      </c>
      <c r="J133" s="169">
        <v>0</v>
      </c>
      <c r="K133" s="170">
        <v>0</v>
      </c>
      <c r="L133" s="170">
        <v>0</v>
      </c>
      <c r="M133" s="170">
        <v>0</v>
      </c>
      <c r="N133" s="392">
        <v>0</v>
      </c>
      <c r="O133" s="184"/>
      <c r="P133" s="185"/>
      <c r="Q133" s="185"/>
      <c r="R133" s="185"/>
      <c r="S133" s="186"/>
      <c r="U133" s="165"/>
    </row>
    <row r="134" spans="1:21" ht="25.5" outlineLevel="2">
      <c r="A134" s="12" t="s">
        <v>7</v>
      </c>
      <c r="B134" s="2">
        <v>5</v>
      </c>
      <c r="C134" s="370">
        <v>503602</v>
      </c>
      <c r="D134" s="370">
        <v>360201</v>
      </c>
      <c r="E134" s="5" t="s">
        <v>509</v>
      </c>
      <c r="F134" s="5">
        <v>1</v>
      </c>
      <c r="G134" s="433" t="s">
        <v>12</v>
      </c>
      <c r="H134" s="379">
        <v>30</v>
      </c>
      <c r="I134" s="13" t="s">
        <v>117</v>
      </c>
      <c r="J134" s="169">
        <v>0</v>
      </c>
      <c r="K134" s="170">
        <v>0</v>
      </c>
      <c r="L134" s="170">
        <v>0</v>
      </c>
      <c r="M134" s="170">
        <v>0</v>
      </c>
      <c r="N134" s="392">
        <v>0</v>
      </c>
      <c r="O134" s="184"/>
      <c r="P134" s="185"/>
      <c r="Q134" s="185"/>
      <c r="R134" s="185"/>
      <c r="S134" s="186"/>
      <c r="U134" s="165"/>
    </row>
    <row r="135" spans="1:21" ht="25.5" outlineLevel="2">
      <c r="A135" s="12" t="s">
        <v>7</v>
      </c>
      <c r="B135" s="2">
        <v>5</v>
      </c>
      <c r="C135" s="370">
        <v>503602</v>
      </c>
      <c r="D135" s="370">
        <v>360201</v>
      </c>
      <c r="E135" s="5" t="s">
        <v>509</v>
      </c>
      <c r="F135" s="5">
        <v>1</v>
      </c>
      <c r="G135" s="433" t="s">
        <v>12</v>
      </c>
      <c r="H135" s="379">
        <v>31</v>
      </c>
      <c r="I135" s="13" t="s">
        <v>118</v>
      </c>
      <c r="J135" s="169">
        <v>373</v>
      </c>
      <c r="K135" s="170">
        <v>85</v>
      </c>
      <c r="L135" s="170">
        <v>88</v>
      </c>
      <c r="M135" s="170">
        <v>100</v>
      </c>
      <c r="N135" s="392">
        <v>100</v>
      </c>
      <c r="O135" s="184"/>
      <c r="P135" s="185"/>
      <c r="Q135" s="185"/>
      <c r="R135" s="185"/>
      <c r="S135" s="186"/>
      <c r="U135" s="165"/>
    </row>
    <row r="136" spans="1:21" ht="25.5" outlineLevel="2">
      <c r="A136" s="12" t="s">
        <v>7</v>
      </c>
      <c r="B136" s="2">
        <v>5</v>
      </c>
      <c r="C136" s="370">
        <v>503602</v>
      </c>
      <c r="D136" s="370">
        <v>360201</v>
      </c>
      <c r="E136" s="5" t="s">
        <v>509</v>
      </c>
      <c r="F136" s="5">
        <v>1</v>
      </c>
      <c r="G136" s="433" t="s">
        <v>12</v>
      </c>
      <c r="H136" s="379">
        <v>32</v>
      </c>
      <c r="I136" s="13" t="s">
        <v>119</v>
      </c>
      <c r="J136" s="169">
        <v>0</v>
      </c>
      <c r="K136" s="170">
        <v>0</v>
      </c>
      <c r="L136" s="170">
        <v>0</v>
      </c>
      <c r="M136" s="170">
        <v>0</v>
      </c>
      <c r="N136" s="392">
        <v>0</v>
      </c>
      <c r="O136" s="184"/>
      <c r="P136" s="185"/>
      <c r="Q136" s="185"/>
      <c r="R136" s="185"/>
      <c r="S136" s="186"/>
      <c r="U136" s="165"/>
    </row>
    <row r="137" spans="1:21" ht="38.25" outlineLevel="2">
      <c r="A137" s="12" t="s">
        <v>7</v>
      </c>
      <c r="B137" s="2">
        <v>5</v>
      </c>
      <c r="C137" s="370">
        <v>503602</v>
      </c>
      <c r="D137" s="370">
        <v>360201</v>
      </c>
      <c r="E137" s="5" t="s">
        <v>509</v>
      </c>
      <c r="F137" s="5">
        <v>1</v>
      </c>
      <c r="G137" s="433" t="s">
        <v>12</v>
      </c>
      <c r="H137" s="379">
        <v>35</v>
      </c>
      <c r="I137" s="13" t="s">
        <v>120</v>
      </c>
      <c r="J137" s="169">
        <v>0</v>
      </c>
      <c r="K137" s="170">
        <v>0</v>
      </c>
      <c r="L137" s="170">
        <v>0</v>
      </c>
      <c r="M137" s="170">
        <v>0</v>
      </c>
      <c r="N137" s="392">
        <v>0</v>
      </c>
      <c r="O137" s="184"/>
      <c r="P137" s="185"/>
      <c r="Q137" s="185"/>
      <c r="R137" s="185"/>
      <c r="S137" s="186"/>
      <c r="U137" s="165"/>
    </row>
    <row r="138" spans="1:21" ht="25.5" outlineLevel="2">
      <c r="A138" s="12" t="s">
        <v>7</v>
      </c>
      <c r="B138" s="2">
        <v>5</v>
      </c>
      <c r="C138" s="370">
        <v>503602</v>
      </c>
      <c r="D138" s="370">
        <v>360201</v>
      </c>
      <c r="E138" s="5" t="s">
        <v>509</v>
      </c>
      <c r="F138" s="5">
        <v>1</v>
      </c>
      <c r="G138" s="433" t="s">
        <v>12</v>
      </c>
      <c r="H138" s="379">
        <v>40</v>
      </c>
      <c r="I138" s="13" t="s">
        <v>121</v>
      </c>
      <c r="J138" s="169">
        <v>0</v>
      </c>
      <c r="K138" s="170">
        <v>0</v>
      </c>
      <c r="L138" s="170">
        <v>0</v>
      </c>
      <c r="M138" s="170">
        <v>0</v>
      </c>
      <c r="N138" s="392">
        <v>0</v>
      </c>
      <c r="O138" s="184"/>
      <c r="P138" s="185"/>
      <c r="Q138" s="185"/>
      <c r="R138" s="185"/>
      <c r="S138" s="186"/>
      <c r="U138" s="165"/>
    </row>
    <row r="139" spans="1:21" ht="25.5" outlineLevel="2">
      <c r="A139" s="12" t="s">
        <v>7</v>
      </c>
      <c r="B139" s="2">
        <v>5</v>
      </c>
      <c r="C139" s="370">
        <v>503602</v>
      </c>
      <c r="D139" s="370">
        <v>360201</v>
      </c>
      <c r="E139" s="5" t="s">
        <v>509</v>
      </c>
      <c r="F139" s="5">
        <v>1</v>
      </c>
      <c r="G139" s="433" t="s">
        <v>12</v>
      </c>
      <c r="H139" s="379">
        <v>68</v>
      </c>
      <c r="I139" s="13" t="s">
        <v>122</v>
      </c>
      <c r="J139" s="169">
        <v>0</v>
      </c>
      <c r="K139" s="170">
        <v>0</v>
      </c>
      <c r="L139" s="170">
        <v>0</v>
      </c>
      <c r="M139" s="170">
        <v>0</v>
      </c>
      <c r="N139" s="392">
        <v>0</v>
      </c>
      <c r="O139" s="184"/>
      <c r="P139" s="185"/>
      <c r="Q139" s="185"/>
      <c r="R139" s="185"/>
      <c r="S139" s="186"/>
      <c r="U139" s="165"/>
    </row>
    <row r="140" spans="1:21" ht="38.25" outlineLevel="2">
      <c r="A140" s="12" t="s">
        <v>7</v>
      </c>
      <c r="B140" s="2">
        <v>5</v>
      </c>
      <c r="C140" s="370">
        <v>503602</v>
      </c>
      <c r="D140" s="370">
        <v>360201</v>
      </c>
      <c r="E140" s="5" t="s">
        <v>509</v>
      </c>
      <c r="F140" s="5">
        <v>1</v>
      </c>
      <c r="G140" s="433" t="s">
        <v>12</v>
      </c>
      <c r="H140" s="379">
        <v>91</v>
      </c>
      <c r="I140" s="13" t="s">
        <v>123</v>
      </c>
      <c r="J140" s="169">
        <v>0</v>
      </c>
      <c r="K140" s="170">
        <v>0</v>
      </c>
      <c r="L140" s="170">
        <v>0</v>
      </c>
      <c r="M140" s="170">
        <v>0</v>
      </c>
      <c r="N140" s="392">
        <v>0</v>
      </c>
      <c r="O140" s="184"/>
      <c r="P140" s="185"/>
      <c r="Q140" s="185"/>
      <c r="R140" s="185"/>
      <c r="S140" s="186"/>
      <c r="U140" s="165"/>
    </row>
    <row r="141" spans="1:21" outlineLevel="1">
      <c r="A141" s="123"/>
      <c r="B141" s="124">
        <v>5</v>
      </c>
      <c r="C141" s="155">
        <v>503602</v>
      </c>
      <c r="D141" s="155">
        <v>360201</v>
      </c>
      <c r="E141" s="126"/>
      <c r="F141" s="126">
        <v>1</v>
      </c>
      <c r="G141" s="434" t="s">
        <v>12</v>
      </c>
      <c r="H141" s="380"/>
      <c r="I141" s="127"/>
      <c r="J141" s="171">
        <v>5605</v>
      </c>
      <c r="K141" s="172">
        <v>1236</v>
      </c>
      <c r="L141" s="172">
        <v>1294</v>
      </c>
      <c r="M141" s="172">
        <v>1540</v>
      </c>
      <c r="N141" s="393">
        <v>1535</v>
      </c>
      <c r="O141" s="187">
        <v>133988.47738547425</v>
      </c>
      <c r="P141" s="188">
        <v>29301.623391695364</v>
      </c>
      <c r="Q141" s="188">
        <v>34396.947380185076</v>
      </c>
      <c r="R141" s="188">
        <v>35145</v>
      </c>
      <c r="S141" s="189">
        <v>35144.906613593805</v>
      </c>
    </row>
    <row r="142" spans="1:21" ht="25.5" outlineLevel="2">
      <c r="A142" s="12" t="s">
        <v>7</v>
      </c>
      <c r="B142" s="2">
        <v>5</v>
      </c>
      <c r="C142" s="370">
        <v>503603</v>
      </c>
      <c r="D142" s="370">
        <v>360301</v>
      </c>
      <c r="E142" s="5" t="s">
        <v>503</v>
      </c>
      <c r="F142" s="5">
        <v>1</v>
      </c>
      <c r="G142" s="433" t="s">
        <v>12</v>
      </c>
      <c r="H142" s="379" t="s">
        <v>701</v>
      </c>
      <c r="I142" s="13" t="s">
        <v>98</v>
      </c>
      <c r="J142" s="169">
        <v>0</v>
      </c>
      <c r="K142" s="170">
        <v>0</v>
      </c>
      <c r="L142" s="170">
        <v>0</v>
      </c>
      <c r="M142" s="170">
        <v>0</v>
      </c>
      <c r="N142" s="392">
        <v>0</v>
      </c>
      <c r="O142" s="184"/>
      <c r="P142" s="185"/>
      <c r="Q142" s="185"/>
      <c r="R142" s="185"/>
      <c r="S142" s="186"/>
    </row>
    <row r="143" spans="1:21" ht="25.5" outlineLevel="2">
      <c r="A143" s="12" t="s">
        <v>7</v>
      </c>
      <c r="B143" s="2">
        <v>5</v>
      </c>
      <c r="C143" s="370">
        <v>503603</v>
      </c>
      <c r="D143" s="370">
        <v>360301</v>
      </c>
      <c r="E143" s="5" t="s">
        <v>503</v>
      </c>
      <c r="F143" s="5">
        <v>1</v>
      </c>
      <c r="G143" s="433" t="s">
        <v>12</v>
      </c>
      <c r="H143" s="379">
        <v>2</v>
      </c>
      <c r="I143" s="13" t="s">
        <v>99</v>
      </c>
      <c r="J143" s="169">
        <v>0</v>
      </c>
      <c r="K143" s="170">
        <v>0</v>
      </c>
      <c r="L143" s="170">
        <v>0</v>
      </c>
      <c r="M143" s="170">
        <v>0</v>
      </c>
      <c r="N143" s="392">
        <v>0</v>
      </c>
      <c r="O143" s="184"/>
      <c r="P143" s="185"/>
      <c r="Q143" s="185"/>
      <c r="R143" s="185"/>
      <c r="S143" s="186"/>
    </row>
    <row r="144" spans="1:21" ht="25.5" outlineLevel="2">
      <c r="A144" s="12" t="s">
        <v>7</v>
      </c>
      <c r="B144" s="2">
        <v>5</v>
      </c>
      <c r="C144" s="370">
        <v>503603</v>
      </c>
      <c r="D144" s="370">
        <v>360301</v>
      </c>
      <c r="E144" s="5" t="s">
        <v>503</v>
      </c>
      <c r="F144" s="5">
        <v>1</v>
      </c>
      <c r="G144" s="433" t="s">
        <v>12</v>
      </c>
      <c r="H144" s="379">
        <v>3</v>
      </c>
      <c r="I144" s="13" t="s">
        <v>100</v>
      </c>
      <c r="J144" s="169">
        <v>0</v>
      </c>
      <c r="K144" s="170">
        <v>0</v>
      </c>
      <c r="L144" s="170">
        <v>0</v>
      </c>
      <c r="M144" s="170">
        <v>0</v>
      </c>
      <c r="N144" s="392">
        <v>0</v>
      </c>
      <c r="O144" s="184"/>
      <c r="P144" s="185"/>
      <c r="Q144" s="185"/>
      <c r="R144" s="185"/>
      <c r="S144" s="186"/>
    </row>
    <row r="145" spans="1:19" ht="25.5" outlineLevel="2">
      <c r="A145" s="12" t="s">
        <v>7</v>
      </c>
      <c r="B145" s="2">
        <v>5</v>
      </c>
      <c r="C145" s="370">
        <v>503603</v>
      </c>
      <c r="D145" s="370">
        <v>360301</v>
      </c>
      <c r="E145" s="5" t="s">
        <v>503</v>
      </c>
      <c r="F145" s="5">
        <v>1</v>
      </c>
      <c r="G145" s="433" t="s">
        <v>12</v>
      </c>
      <c r="H145" s="379">
        <v>4</v>
      </c>
      <c r="I145" s="13" t="s">
        <v>101</v>
      </c>
      <c r="J145" s="169">
        <v>640</v>
      </c>
      <c r="K145" s="170">
        <v>175</v>
      </c>
      <c r="L145" s="170">
        <v>155</v>
      </c>
      <c r="M145" s="170">
        <v>155</v>
      </c>
      <c r="N145" s="392">
        <v>155</v>
      </c>
      <c r="O145" s="184"/>
      <c r="P145" s="185"/>
      <c r="Q145" s="185"/>
      <c r="R145" s="185"/>
      <c r="S145" s="186"/>
    </row>
    <row r="146" spans="1:19" ht="25.5" outlineLevel="2">
      <c r="A146" s="12" t="s">
        <v>7</v>
      </c>
      <c r="B146" s="2">
        <v>5</v>
      </c>
      <c r="C146" s="370">
        <v>503603</v>
      </c>
      <c r="D146" s="370">
        <v>360301</v>
      </c>
      <c r="E146" s="5" t="s">
        <v>503</v>
      </c>
      <c r="F146" s="5">
        <v>1</v>
      </c>
      <c r="G146" s="433" t="s">
        <v>12</v>
      </c>
      <c r="H146" s="379" t="s">
        <v>302</v>
      </c>
      <c r="I146" s="13" t="s">
        <v>102</v>
      </c>
      <c r="J146" s="169">
        <v>645</v>
      </c>
      <c r="K146" s="170">
        <v>162</v>
      </c>
      <c r="L146" s="170">
        <v>159</v>
      </c>
      <c r="M146" s="170">
        <v>163</v>
      </c>
      <c r="N146" s="392">
        <v>161</v>
      </c>
      <c r="O146" s="184"/>
      <c r="P146" s="185"/>
      <c r="Q146" s="185"/>
      <c r="R146" s="185"/>
      <c r="S146" s="186"/>
    </row>
    <row r="147" spans="1:19" ht="25.5" outlineLevel="2">
      <c r="A147" s="12" t="s">
        <v>7</v>
      </c>
      <c r="B147" s="2">
        <v>5</v>
      </c>
      <c r="C147" s="370">
        <v>503603</v>
      </c>
      <c r="D147" s="370">
        <v>360301</v>
      </c>
      <c r="E147" s="5" t="s">
        <v>503</v>
      </c>
      <c r="F147" s="5">
        <v>1</v>
      </c>
      <c r="G147" s="433" t="s">
        <v>12</v>
      </c>
      <c r="H147" s="379">
        <v>6</v>
      </c>
      <c r="I147" s="13" t="s">
        <v>103</v>
      </c>
      <c r="J147" s="169">
        <v>0</v>
      </c>
      <c r="K147" s="170">
        <v>0</v>
      </c>
      <c r="L147" s="170">
        <v>0</v>
      </c>
      <c r="M147" s="170">
        <v>0</v>
      </c>
      <c r="N147" s="392">
        <v>0</v>
      </c>
      <c r="O147" s="184"/>
      <c r="P147" s="185"/>
      <c r="Q147" s="185"/>
      <c r="R147" s="185"/>
      <c r="S147" s="186"/>
    </row>
    <row r="148" spans="1:19" ht="25.5" outlineLevel="2">
      <c r="A148" s="12" t="s">
        <v>7</v>
      </c>
      <c r="B148" s="2">
        <v>5</v>
      </c>
      <c r="C148" s="370">
        <v>503603</v>
      </c>
      <c r="D148" s="370">
        <v>360301</v>
      </c>
      <c r="E148" s="5" t="s">
        <v>503</v>
      </c>
      <c r="F148" s="5">
        <v>1</v>
      </c>
      <c r="G148" s="433" t="s">
        <v>12</v>
      </c>
      <c r="H148" s="379">
        <v>7</v>
      </c>
      <c r="I148" s="13" t="s">
        <v>104</v>
      </c>
      <c r="J148" s="169">
        <v>0</v>
      </c>
      <c r="K148" s="170">
        <v>0</v>
      </c>
      <c r="L148" s="170">
        <v>0</v>
      </c>
      <c r="M148" s="170">
        <v>0</v>
      </c>
      <c r="N148" s="392">
        <v>0</v>
      </c>
      <c r="O148" s="184"/>
      <c r="P148" s="185"/>
      <c r="Q148" s="185"/>
      <c r="R148" s="185"/>
      <c r="S148" s="186"/>
    </row>
    <row r="149" spans="1:19" ht="25.5" outlineLevel="2">
      <c r="A149" s="12" t="s">
        <v>7</v>
      </c>
      <c r="B149" s="2">
        <v>5</v>
      </c>
      <c r="C149" s="370">
        <v>503603</v>
      </c>
      <c r="D149" s="370">
        <v>360301</v>
      </c>
      <c r="E149" s="5" t="s">
        <v>503</v>
      </c>
      <c r="F149" s="5">
        <v>1</v>
      </c>
      <c r="G149" s="433" t="s">
        <v>12</v>
      </c>
      <c r="H149" s="379">
        <v>8</v>
      </c>
      <c r="I149" s="13" t="s">
        <v>105</v>
      </c>
      <c r="J149" s="169">
        <v>0</v>
      </c>
      <c r="K149" s="170">
        <v>0</v>
      </c>
      <c r="L149" s="170">
        <v>0</v>
      </c>
      <c r="M149" s="170">
        <v>0</v>
      </c>
      <c r="N149" s="392">
        <v>0</v>
      </c>
      <c r="O149" s="184"/>
      <c r="P149" s="185"/>
      <c r="Q149" s="185"/>
      <c r="R149" s="185"/>
      <c r="S149" s="186"/>
    </row>
    <row r="150" spans="1:19" ht="25.5" outlineLevel="2">
      <c r="A150" s="12" t="s">
        <v>7</v>
      </c>
      <c r="B150" s="2">
        <v>5</v>
      </c>
      <c r="C150" s="370">
        <v>503603</v>
      </c>
      <c r="D150" s="370">
        <v>360301</v>
      </c>
      <c r="E150" s="5" t="s">
        <v>503</v>
      </c>
      <c r="F150" s="5">
        <v>1</v>
      </c>
      <c r="G150" s="433" t="s">
        <v>12</v>
      </c>
      <c r="H150" s="379">
        <v>9</v>
      </c>
      <c r="I150" s="13" t="s">
        <v>106</v>
      </c>
      <c r="J150" s="169">
        <v>0</v>
      </c>
      <c r="K150" s="170">
        <v>0</v>
      </c>
      <c r="L150" s="170">
        <v>0</v>
      </c>
      <c r="M150" s="170">
        <v>0</v>
      </c>
      <c r="N150" s="392">
        <v>0</v>
      </c>
      <c r="O150" s="184"/>
      <c r="P150" s="185"/>
      <c r="Q150" s="185"/>
      <c r="R150" s="185"/>
      <c r="S150" s="186"/>
    </row>
    <row r="151" spans="1:19" ht="25.5" outlineLevel="2">
      <c r="A151" s="12" t="s">
        <v>7</v>
      </c>
      <c r="B151" s="2">
        <v>5</v>
      </c>
      <c r="C151" s="370">
        <v>503603</v>
      </c>
      <c r="D151" s="370">
        <v>360301</v>
      </c>
      <c r="E151" s="5" t="s">
        <v>503</v>
      </c>
      <c r="F151" s="5">
        <v>1</v>
      </c>
      <c r="G151" s="433" t="s">
        <v>12</v>
      </c>
      <c r="H151" s="379">
        <v>10</v>
      </c>
      <c r="I151" s="13" t="s">
        <v>107</v>
      </c>
      <c r="J151" s="169">
        <v>269</v>
      </c>
      <c r="K151" s="170">
        <v>67</v>
      </c>
      <c r="L151" s="170">
        <v>67</v>
      </c>
      <c r="M151" s="170">
        <v>67</v>
      </c>
      <c r="N151" s="392">
        <v>68</v>
      </c>
      <c r="O151" s="184"/>
      <c r="P151" s="185"/>
      <c r="Q151" s="185"/>
      <c r="R151" s="185"/>
      <c r="S151" s="186"/>
    </row>
    <row r="152" spans="1:19" ht="25.5" outlineLevel="2">
      <c r="A152" s="12" t="s">
        <v>7</v>
      </c>
      <c r="B152" s="2">
        <v>5</v>
      </c>
      <c r="C152" s="370">
        <v>503603</v>
      </c>
      <c r="D152" s="370">
        <v>360301</v>
      </c>
      <c r="E152" s="5" t="s">
        <v>503</v>
      </c>
      <c r="F152" s="5">
        <v>1</v>
      </c>
      <c r="G152" s="433" t="s">
        <v>12</v>
      </c>
      <c r="H152" s="379">
        <v>11</v>
      </c>
      <c r="I152" s="13" t="s">
        <v>108</v>
      </c>
      <c r="J152" s="169">
        <v>0</v>
      </c>
      <c r="K152" s="170">
        <v>0</v>
      </c>
      <c r="L152" s="170">
        <v>0</v>
      </c>
      <c r="M152" s="170">
        <v>0</v>
      </c>
      <c r="N152" s="392">
        <v>0</v>
      </c>
      <c r="O152" s="184"/>
      <c r="P152" s="185"/>
      <c r="Q152" s="185"/>
      <c r="R152" s="185"/>
      <c r="S152" s="186"/>
    </row>
    <row r="153" spans="1:19" ht="25.5" outlineLevel="2">
      <c r="A153" s="12" t="s">
        <v>7</v>
      </c>
      <c r="B153" s="2">
        <v>5</v>
      </c>
      <c r="C153" s="370">
        <v>503603</v>
      </c>
      <c r="D153" s="370">
        <v>360301</v>
      </c>
      <c r="E153" s="5" t="s">
        <v>503</v>
      </c>
      <c r="F153" s="5">
        <v>1</v>
      </c>
      <c r="G153" s="433" t="s">
        <v>12</v>
      </c>
      <c r="H153" s="379" t="s">
        <v>304</v>
      </c>
      <c r="I153" s="13" t="s">
        <v>109</v>
      </c>
      <c r="J153" s="169">
        <v>0</v>
      </c>
      <c r="K153" s="170">
        <v>0</v>
      </c>
      <c r="L153" s="170">
        <v>0</v>
      </c>
      <c r="M153" s="170">
        <v>0</v>
      </c>
      <c r="N153" s="392">
        <v>0</v>
      </c>
      <c r="O153" s="184"/>
      <c r="P153" s="185"/>
      <c r="Q153" s="185"/>
      <c r="R153" s="185"/>
      <c r="S153" s="186"/>
    </row>
    <row r="154" spans="1:19" ht="25.5" outlineLevel="2">
      <c r="A154" s="12" t="s">
        <v>7</v>
      </c>
      <c r="B154" s="2">
        <v>5</v>
      </c>
      <c r="C154" s="370">
        <v>503603</v>
      </c>
      <c r="D154" s="370">
        <v>360301</v>
      </c>
      <c r="E154" s="5" t="s">
        <v>503</v>
      </c>
      <c r="F154" s="5">
        <v>1</v>
      </c>
      <c r="G154" s="433" t="s">
        <v>12</v>
      </c>
      <c r="H154" s="379">
        <v>15</v>
      </c>
      <c r="I154" s="13" t="s">
        <v>110</v>
      </c>
      <c r="J154" s="169">
        <v>0</v>
      </c>
      <c r="K154" s="170">
        <v>0</v>
      </c>
      <c r="L154" s="170">
        <v>0</v>
      </c>
      <c r="M154" s="170">
        <v>0</v>
      </c>
      <c r="N154" s="392">
        <v>0</v>
      </c>
      <c r="O154" s="184"/>
      <c r="P154" s="185"/>
      <c r="Q154" s="185"/>
      <c r="R154" s="185"/>
      <c r="S154" s="186"/>
    </row>
    <row r="155" spans="1:19" ht="25.5" outlineLevel="2">
      <c r="A155" s="12" t="s">
        <v>7</v>
      </c>
      <c r="B155" s="2">
        <v>5</v>
      </c>
      <c r="C155" s="370">
        <v>503603</v>
      </c>
      <c r="D155" s="370">
        <v>360301</v>
      </c>
      <c r="E155" s="5" t="s">
        <v>503</v>
      </c>
      <c r="F155" s="5">
        <v>1</v>
      </c>
      <c r="G155" s="433" t="s">
        <v>12</v>
      </c>
      <c r="H155" s="379">
        <v>19</v>
      </c>
      <c r="I155" s="13" t="s">
        <v>111</v>
      </c>
      <c r="J155" s="169">
        <v>0</v>
      </c>
      <c r="K155" s="170">
        <v>0</v>
      </c>
      <c r="L155" s="170">
        <v>0</v>
      </c>
      <c r="M155" s="170">
        <v>0</v>
      </c>
      <c r="N155" s="392">
        <v>0</v>
      </c>
      <c r="O155" s="184"/>
      <c r="P155" s="185"/>
      <c r="Q155" s="185"/>
      <c r="R155" s="185"/>
      <c r="S155" s="186"/>
    </row>
    <row r="156" spans="1:19" ht="25.5" outlineLevel="2">
      <c r="A156" s="12" t="s">
        <v>7</v>
      </c>
      <c r="B156" s="2">
        <v>5</v>
      </c>
      <c r="C156" s="370">
        <v>503603</v>
      </c>
      <c r="D156" s="370">
        <v>360301</v>
      </c>
      <c r="E156" s="5" t="s">
        <v>503</v>
      </c>
      <c r="F156" s="5">
        <v>1</v>
      </c>
      <c r="G156" s="433" t="s">
        <v>12</v>
      </c>
      <c r="H156" s="379" t="s">
        <v>316</v>
      </c>
      <c r="I156" s="13" t="s">
        <v>112</v>
      </c>
      <c r="J156" s="169">
        <v>1377</v>
      </c>
      <c r="K156" s="170">
        <v>327</v>
      </c>
      <c r="L156" s="170">
        <v>350</v>
      </c>
      <c r="M156" s="170">
        <v>350</v>
      </c>
      <c r="N156" s="392">
        <v>350</v>
      </c>
      <c r="O156" s="184"/>
      <c r="P156" s="185"/>
      <c r="Q156" s="185"/>
      <c r="R156" s="185"/>
      <c r="S156" s="186"/>
    </row>
    <row r="157" spans="1:19" ht="25.5" outlineLevel="2">
      <c r="A157" s="12" t="s">
        <v>7</v>
      </c>
      <c r="B157" s="2">
        <v>5</v>
      </c>
      <c r="C157" s="370">
        <v>503603</v>
      </c>
      <c r="D157" s="370">
        <v>360301</v>
      </c>
      <c r="E157" s="5" t="s">
        <v>503</v>
      </c>
      <c r="F157" s="5">
        <v>1</v>
      </c>
      <c r="G157" s="433" t="s">
        <v>12</v>
      </c>
      <c r="H157" s="379" t="s">
        <v>296</v>
      </c>
      <c r="I157" s="13" t="s">
        <v>113</v>
      </c>
      <c r="J157" s="169">
        <v>0</v>
      </c>
      <c r="K157" s="170">
        <v>0</v>
      </c>
      <c r="L157" s="170">
        <v>0</v>
      </c>
      <c r="M157" s="170">
        <v>0</v>
      </c>
      <c r="N157" s="392">
        <v>0</v>
      </c>
      <c r="O157" s="184"/>
      <c r="P157" s="185"/>
      <c r="Q157" s="185"/>
      <c r="R157" s="185"/>
      <c r="S157" s="186"/>
    </row>
    <row r="158" spans="1:19" ht="25.5" outlineLevel="2">
      <c r="A158" s="12" t="s">
        <v>7</v>
      </c>
      <c r="B158" s="2">
        <v>5</v>
      </c>
      <c r="C158" s="370">
        <v>503603</v>
      </c>
      <c r="D158" s="370">
        <v>360301</v>
      </c>
      <c r="E158" s="5" t="s">
        <v>503</v>
      </c>
      <c r="F158" s="5">
        <v>1</v>
      </c>
      <c r="G158" s="433" t="s">
        <v>12</v>
      </c>
      <c r="H158" s="379">
        <v>23</v>
      </c>
      <c r="I158" s="13" t="s">
        <v>114</v>
      </c>
      <c r="J158" s="169">
        <v>0</v>
      </c>
      <c r="K158" s="170">
        <v>0</v>
      </c>
      <c r="L158" s="170">
        <v>0</v>
      </c>
      <c r="M158" s="170">
        <v>0</v>
      </c>
      <c r="N158" s="392">
        <v>0</v>
      </c>
      <c r="O158" s="184"/>
      <c r="P158" s="185"/>
      <c r="Q158" s="185"/>
      <c r="R158" s="185"/>
      <c r="S158" s="186"/>
    </row>
    <row r="159" spans="1:19" ht="25.5" outlineLevel="2">
      <c r="A159" s="12" t="s">
        <v>7</v>
      </c>
      <c r="B159" s="2">
        <v>5</v>
      </c>
      <c r="C159" s="370">
        <v>503603</v>
      </c>
      <c r="D159" s="370">
        <v>360301</v>
      </c>
      <c r="E159" s="5" t="s">
        <v>503</v>
      </c>
      <c r="F159" s="5">
        <v>1</v>
      </c>
      <c r="G159" s="433" t="s">
        <v>12</v>
      </c>
      <c r="H159" s="379">
        <v>24</v>
      </c>
      <c r="I159" s="13" t="s">
        <v>115</v>
      </c>
      <c r="J159" s="169">
        <v>0</v>
      </c>
      <c r="K159" s="170">
        <v>0</v>
      </c>
      <c r="L159" s="170">
        <v>0</v>
      </c>
      <c r="M159" s="170">
        <v>0</v>
      </c>
      <c r="N159" s="392">
        <v>0</v>
      </c>
      <c r="O159" s="184"/>
      <c r="P159" s="185"/>
      <c r="Q159" s="185"/>
      <c r="R159" s="185"/>
      <c r="S159" s="186"/>
    </row>
    <row r="160" spans="1:19" ht="25.5" outlineLevel="2">
      <c r="A160" s="12" t="s">
        <v>7</v>
      </c>
      <c r="B160" s="2">
        <v>5</v>
      </c>
      <c r="C160" s="370">
        <v>503603</v>
      </c>
      <c r="D160" s="370">
        <v>360301</v>
      </c>
      <c r="E160" s="5" t="s">
        <v>503</v>
      </c>
      <c r="F160" s="5">
        <v>1</v>
      </c>
      <c r="G160" s="433" t="s">
        <v>12</v>
      </c>
      <c r="H160" s="379">
        <v>25</v>
      </c>
      <c r="I160" s="13" t="s">
        <v>116</v>
      </c>
      <c r="J160" s="169">
        <v>0</v>
      </c>
      <c r="K160" s="170">
        <v>0</v>
      </c>
      <c r="L160" s="170">
        <v>0</v>
      </c>
      <c r="M160" s="170">
        <v>0</v>
      </c>
      <c r="N160" s="392">
        <v>0</v>
      </c>
      <c r="O160" s="184"/>
      <c r="P160" s="185"/>
      <c r="Q160" s="185"/>
      <c r="R160" s="185"/>
      <c r="S160" s="186"/>
    </row>
    <row r="161" spans="1:19" ht="25.5" outlineLevel="2">
      <c r="A161" s="12" t="s">
        <v>7</v>
      </c>
      <c r="B161" s="2">
        <v>5</v>
      </c>
      <c r="C161" s="370">
        <v>503603</v>
      </c>
      <c r="D161" s="370">
        <v>360301</v>
      </c>
      <c r="E161" s="5" t="s">
        <v>503</v>
      </c>
      <c r="F161" s="5">
        <v>1</v>
      </c>
      <c r="G161" s="433" t="s">
        <v>12</v>
      </c>
      <c r="H161" s="379">
        <v>30</v>
      </c>
      <c r="I161" s="13" t="s">
        <v>117</v>
      </c>
      <c r="J161" s="169">
        <v>0</v>
      </c>
      <c r="K161" s="170">
        <v>0</v>
      </c>
      <c r="L161" s="170">
        <v>0</v>
      </c>
      <c r="M161" s="170">
        <v>0</v>
      </c>
      <c r="N161" s="392">
        <v>0</v>
      </c>
      <c r="O161" s="184"/>
      <c r="P161" s="185"/>
      <c r="Q161" s="185"/>
      <c r="R161" s="185"/>
      <c r="S161" s="186"/>
    </row>
    <row r="162" spans="1:19" ht="25.5" outlineLevel="2">
      <c r="A162" s="12" t="s">
        <v>7</v>
      </c>
      <c r="B162" s="2">
        <v>5</v>
      </c>
      <c r="C162" s="370">
        <v>503603</v>
      </c>
      <c r="D162" s="370">
        <v>360301</v>
      </c>
      <c r="E162" s="5" t="s">
        <v>503</v>
      </c>
      <c r="F162" s="5">
        <v>1</v>
      </c>
      <c r="G162" s="433" t="s">
        <v>12</v>
      </c>
      <c r="H162" s="379">
        <v>31</v>
      </c>
      <c r="I162" s="13" t="s">
        <v>118</v>
      </c>
      <c r="J162" s="169">
        <v>0</v>
      </c>
      <c r="K162" s="170">
        <v>0</v>
      </c>
      <c r="L162" s="170">
        <v>0</v>
      </c>
      <c r="M162" s="170">
        <v>0</v>
      </c>
      <c r="N162" s="392">
        <v>0</v>
      </c>
      <c r="O162" s="184"/>
      <c r="P162" s="185"/>
      <c r="Q162" s="185"/>
      <c r="R162" s="185"/>
      <c r="S162" s="186"/>
    </row>
    <row r="163" spans="1:19" ht="25.5" outlineLevel="2">
      <c r="A163" s="12" t="s">
        <v>7</v>
      </c>
      <c r="B163" s="2">
        <v>5</v>
      </c>
      <c r="C163" s="370">
        <v>503603</v>
      </c>
      <c r="D163" s="370">
        <v>360301</v>
      </c>
      <c r="E163" s="5" t="s">
        <v>503</v>
      </c>
      <c r="F163" s="5">
        <v>1</v>
      </c>
      <c r="G163" s="433" t="s">
        <v>12</v>
      </c>
      <c r="H163" s="379">
        <v>32</v>
      </c>
      <c r="I163" s="13" t="s">
        <v>119</v>
      </c>
      <c r="J163" s="169">
        <v>0</v>
      </c>
      <c r="K163" s="170">
        <v>0</v>
      </c>
      <c r="L163" s="170">
        <v>0</v>
      </c>
      <c r="M163" s="170">
        <v>0</v>
      </c>
      <c r="N163" s="392">
        <v>0</v>
      </c>
      <c r="O163" s="184"/>
      <c r="P163" s="185"/>
      <c r="Q163" s="185"/>
      <c r="R163" s="185"/>
      <c r="S163" s="186"/>
    </row>
    <row r="164" spans="1:19" ht="38.25" outlineLevel="2">
      <c r="A164" s="12" t="s">
        <v>7</v>
      </c>
      <c r="B164" s="2">
        <v>5</v>
      </c>
      <c r="C164" s="370">
        <v>503603</v>
      </c>
      <c r="D164" s="370">
        <v>360301</v>
      </c>
      <c r="E164" s="5" t="s">
        <v>503</v>
      </c>
      <c r="F164" s="5">
        <v>1</v>
      </c>
      <c r="G164" s="433" t="s">
        <v>12</v>
      </c>
      <c r="H164" s="379">
        <v>35</v>
      </c>
      <c r="I164" s="13" t="s">
        <v>120</v>
      </c>
      <c r="J164" s="169">
        <v>0</v>
      </c>
      <c r="K164" s="170">
        <v>0</v>
      </c>
      <c r="L164" s="170">
        <v>0</v>
      </c>
      <c r="M164" s="170">
        <v>0</v>
      </c>
      <c r="N164" s="392">
        <v>0</v>
      </c>
      <c r="O164" s="184"/>
      <c r="P164" s="185"/>
      <c r="Q164" s="185"/>
      <c r="R164" s="185"/>
      <c r="S164" s="186"/>
    </row>
    <row r="165" spans="1:19" ht="25.5" outlineLevel="2">
      <c r="A165" s="12" t="s">
        <v>7</v>
      </c>
      <c r="B165" s="2">
        <v>5</v>
      </c>
      <c r="C165" s="370">
        <v>503603</v>
      </c>
      <c r="D165" s="370">
        <v>360301</v>
      </c>
      <c r="E165" s="5" t="s">
        <v>503</v>
      </c>
      <c r="F165" s="5">
        <v>1</v>
      </c>
      <c r="G165" s="433" t="s">
        <v>12</v>
      </c>
      <c r="H165" s="379">
        <v>40</v>
      </c>
      <c r="I165" s="13" t="s">
        <v>121</v>
      </c>
      <c r="J165" s="169">
        <v>0</v>
      </c>
      <c r="K165" s="170">
        <v>0</v>
      </c>
      <c r="L165" s="170">
        <v>0</v>
      </c>
      <c r="M165" s="170">
        <v>0</v>
      </c>
      <c r="N165" s="392">
        <v>0</v>
      </c>
      <c r="O165" s="184"/>
      <c r="P165" s="185"/>
      <c r="Q165" s="185"/>
      <c r="R165" s="185"/>
      <c r="S165" s="186"/>
    </row>
    <row r="166" spans="1:19" ht="25.5" outlineLevel="2">
      <c r="A166" s="12" t="s">
        <v>7</v>
      </c>
      <c r="B166" s="2">
        <v>5</v>
      </c>
      <c r="C166" s="370">
        <v>503603</v>
      </c>
      <c r="D166" s="370">
        <v>360301</v>
      </c>
      <c r="E166" s="5" t="s">
        <v>503</v>
      </c>
      <c r="F166" s="5">
        <v>1</v>
      </c>
      <c r="G166" s="433" t="s">
        <v>12</v>
      </c>
      <c r="H166" s="379">
        <v>68</v>
      </c>
      <c r="I166" s="13" t="s">
        <v>122</v>
      </c>
      <c r="J166" s="169">
        <v>0</v>
      </c>
      <c r="K166" s="170">
        <v>0</v>
      </c>
      <c r="L166" s="170">
        <v>0</v>
      </c>
      <c r="M166" s="170">
        <v>0</v>
      </c>
      <c r="N166" s="392">
        <v>0</v>
      </c>
      <c r="O166" s="184"/>
      <c r="P166" s="185"/>
      <c r="Q166" s="185"/>
      <c r="R166" s="185"/>
      <c r="S166" s="186"/>
    </row>
    <row r="167" spans="1:19" ht="38.25" outlineLevel="2">
      <c r="A167" s="12" t="s">
        <v>7</v>
      </c>
      <c r="B167" s="2">
        <v>5</v>
      </c>
      <c r="C167" s="370">
        <v>503603</v>
      </c>
      <c r="D167" s="370">
        <v>360301</v>
      </c>
      <c r="E167" s="5" t="s">
        <v>503</v>
      </c>
      <c r="F167" s="5">
        <v>1</v>
      </c>
      <c r="G167" s="433" t="s">
        <v>12</v>
      </c>
      <c r="H167" s="379">
        <v>91</v>
      </c>
      <c r="I167" s="13" t="s">
        <v>123</v>
      </c>
      <c r="J167" s="169">
        <v>0</v>
      </c>
      <c r="K167" s="170">
        <v>0</v>
      </c>
      <c r="L167" s="170">
        <v>0</v>
      </c>
      <c r="M167" s="170">
        <v>0</v>
      </c>
      <c r="N167" s="392">
        <v>0</v>
      </c>
      <c r="O167" s="184"/>
      <c r="P167" s="185"/>
      <c r="Q167" s="185"/>
      <c r="R167" s="185"/>
      <c r="S167" s="186"/>
    </row>
    <row r="168" spans="1:19" outlineLevel="1">
      <c r="A168" s="123"/>
      <c r="B168" s="124">
        <v>5</v>
      </c>
      <c r="C168" s="155">
        <v>503603</v>
      </c>
      <c r="D168" s="155">
        <v>360301</v>
      </c>
      <c r="E168" s="126"/>
      <c r="F168" s="126">
        <v>1</v>
      </c>
      <c r="G168" s="434" t="s">
        <v>12</v>
      </c>
      <c r="H168" s="380"/>
      <c r="I168" s="127"/>
      <c r="J168" s="171">
        <v>2931</v>
      </c>
      <c r="K168" s="172">
        <v>731</v>
      </c>
      <c r="L168" s="172">
        <v>731</v>
      </c>
      <c r="M168" s="172">
        <v>735</v>
      </c>
      <c r="N168" s="393">
        <v>734</v>
      </c>
      <c r="O168" s="187">
        <v>73480.973361764933</v>
      </c>
      <c r="P168" s="188">
        <v>18370</v>
      </c>
      <c r="Q168" s="188">
        <v>18370</v>
      </c>
      <c r="R168" s="188">
        <v>18370</v>
      </c>
      <c r="S168" s="189">
        <v>18370.973361764933</v>
      </c>
    </row>
    <row r="169" spans="1:19" ht="25.5" outlineLevel="2">
      <c r="A169" s="12" t="s">
        <v>7</v>
      </c>
      <c r="B169" s="2">
        <v>5</v>
      </c>
      <c r="C169" s="370">
        <v>503604</v>
      </c>
      <c r="D169" s="370">
        <v>360401</v>
      </c>
      <c r="E169" s="5" t="s">
        <v>319</v>
      </c>
      <c r="F169" s="5">
        <v>1</v>
      </c>
      <c r="G169" s="433" t="s">
        <v>12</v>
      </c>
      <c r="H169" s="379" t="s">
        <v>701</v>
      </c>
      <c r="I169" s="13" t="s">
        <v>98</v>
      </c>
      <c r="J169" s="169">
        <v>0</v>
      </c>
      <c r="K169" s="170">
        <v>0</v>
      </c>
      <c r="L169" s="170">
        <v>0</v>
      </c>
      <c r="M169" s="170">
        <v>0</v>
      </c>
      <c r="N169" s="392">
        <v>0</v>
      </c>
      <c r="O169" s="184"/>
      <c r="P169" s="185"/>
      <c r="Q169" s="185"/>
      <c r="R169" s="185"/>
      <c r="S169" s="186"/>
    </row>
    <row r="170" spans="1:19" ht="25.5" outlineLevel="2">
      <c r="A170" s="12" t="s">
        <v>7</v>
      </c>
      <c r="B170" s="2">
        <v>5</v>
      </c>
      <c r="C170" s="370">
        <v>503604</v>
      </c>
      <c r="D170" s="370">
        <v>360401</v>
      </c>
      <c r="E170" s="5" t="s">
        <v>319</v>
      </c>
      <c r="F170" s="5">
        <v>1</v>
      </c>
      <c r="G170" s="433" t="s">
        <v>12</v>
      </c>
      <c r="H170" s="379">
        <v>2</v>
      </c>
      <c r="I170" s="13" t="s">
        <v>99</v>
      </c>
      <c r="J170" s="169">
        <v>520</v>
      </c>
      <c r="K170" s="170">
        <v>130</v>
      </c>
      <c r="L170" s="170">
        <v>130</v>
      </c>
      <c r="M170" s="170">
        <v>130</v>
      </c>
      <c r="N170" s="392">
        <v>130</v>
      </c>
      <c r="O170" s="184"/>
      <c r="P170" s="185"/>
      <c r="Q170" s="185"/>
      <c r="R170" s="185"/>
      <c r="S170" s="186"/>
    </row>
    <row r="171" spans="1:19" ht="25.5" outlineLevel="2">
      <c r="A171" s="12" t="s">
        <v>7</v>
      </c>
      <c r="B171" s="2">
        <v>5</v>
      </c>
      <c r="C171" s="370">
        <v>503604</v>
      </c>
      <c r="D171" s="370">
        <v>360401</v>
      </c>
      <c r="E171" s="5" t="s">
        <v>319</v>
      </c>
      <c r="F171" s="5">
        <v>1</v>
      </c>
      <c r="G171" s="433" t="s">
        <v>12</v>
      </c>
      <c r="H171" s="379">
        <v>3</v>
      </c>
      <c r="I171" s="13" t="s">
        <v>100</v>
      </c>
      <c r="J171" s="169">
        <v>620</v>
      </c>
      <c r="K171" s="170">
        <v>155</v>
      </c>
      <c r="L171" s="170">
        <v>155</v>
      </c>
      <c r="M171" s="170">
        <v>155</v>
      </c>
      <c r="N171" s="392">
        <v>155</v>
      </c>
      <c r="O171" s="184"/>
      <c r="P171" s="185"/>
      <c r="Q171" s="185"/>
      <c r="R171" s="185"/>
      <c r="S171" s="186"/>
    </row>
    <row r="172" spans="1:19" ht="25.5" outlineLevel="2">
      <c r="A172" s="12" t="s">
        <v>7</v>
      </c>
      <c r="B172" s="2">
        <v>5</v>
      </c>
      <c r="C172" s="370">
        <v>503604</v>
      </c>
      <c r="D172" s="370">
        <v>360401</v>
      </c>
      <c r="E172" s="5" t="s">
        <v>319</v>
      </c>
      <c r="F172" s="5">
        <v>1</v>
      </c>
      <c r="G172" s="433" t="s">
        <v>12</v>
      </c>
      <c r="H172" s="379">
        <v>4</v>
      </c>
      <c r="I172" s="13" t="s">
        <v>101</v>
      </c>
      <c r="J172" s="169">
        <v>0</v>
      </c>
      <c r="K172" s="170">
        <v>0</v>
      </c>
      <c r="L172" s="170">
        <v>0</v>
      </c>
      <c r="M172" s="170">
        <v>0</v>
      </c>
      <c r="N172" s="392">
        <v>0</v>
      </c>
      <c r="O172" s="184"/>
      <c r="P172" s="185"/>
      <c r="Q172" s="185"/>
      <c r="R172" s="185"/>
      <c r="S172" s="186"/>
    </row>
    <row r="173" spans="1:19" ht="25.5" outlineLevel="2">
      <c r="A173" s="12" t="s">
        <v>7</v>
      </c>
      <c r="B173" s="2">
        <v>5</v>
      </c>
      <c r="C173" s="370">
        <v>503604</v>
      </c>
      <c r="D173" s="370">
        <v>360401</v>
      </c>
      <c r="E173" s="5" t="s">
        <v>319</v>
      </c>
      <c r="F173" s="5">
        <v>1</v>
      </c>
      <c r="G173" s="433" t="s">
        <v>12</v>
      </c>
      <c r="H173" s="379" t="s">
        <v>302</v>
      </c>
      <c r="I173" s="13" t="s">
        <v>102</v>
      </c>
      <c r="J173" s="169">
        <v>0</v>
      </c>
      <c r="K173" s="170">
        <v>0</v>
      </c>
      <c r="L173" s="170">
        <v>0</v>
      </c>
      <c r="M173" s="170">
        <v>0</v>
      </c>
      <c r="N173" s="392">
        <v>0</v>
      </c>
      <c r="O173" s="184"/>
      <c r="P173" s="185"/>
      <c r="Q173" s="185"/>
      <c r="R173" s="185"/>
      <c r="S173" s="186"/>
    </row>
    <row r="174" spans="1:19" ht="25.5" outlineLevel="2">
      <c r="A174" s="12" t="s">
        <v>7</v>
      </c>
      <c r="B174" s="2">
        <v>5</v>
      </c>
      <c r="C174" s="370">
        <v>503604</v>
      </c>
      <c r="D174" s="370">
        <v>360401</v>
      </c>
      <c r="E174" s="5" t="s">
        <v>319</v>
      </c>
      <c r="F174" s="5">
        <v>1</v>
      </c>
      <c r="G174" s="433" t="s">
        <v>12</v>
      </c>
      <c r="H174" s="379">
        <v>6</v>
      </c>
      <c r="I174" s="13" t="s">
        <v>103</v>
      </c>
      <c r="J174" s="169">
        <v>250</v>
      </c>
      <c r="K174" s="170">
        <v>63</v>
      </c>
      <c r="L174" s="170">
        <v>63</v>
      </c>
      <c r="M174" s="170">
        <v>63</v>
      </c>
      <c r="N174" s="392">
        <v>61</v>
      </c>
      <c r="O174" s="184"/>
      <c r="P174" s="185"/>
      <c r="Q174" s="185"/>
      <c r="R174" s="185"/>
      <c r="S174" s="186"/>
    </row>
    <row r="175" spans="1:19" ht="25.5" outlineLevel="2">
      <c r="A175" s="12" t="s">
        <v>7</v>
      </c>
      <c r="B175" s="2">
        <v>5</v>
      </c>
      <c r="C175" s="370">
        <v>503604</v>
      </c>
      <c r="D175" s="370">
        <v>360401</v>
      </c>
      <c r="E175" s="5" t="s">
        <v>319</v>
      </c>
      <c r="F175" s="5">
        <v>1</v>
      </c>
      <c r="G175" s="433" t="s">
        <v>12</v>
      </c>
      <c r="H175" s="379">
        <v>7</v>
      </c>
      <c r="I175" s="13" t="s">
        <v>104</v>
      </c>
      <c r="J175" s="169">
        <v>0</v>
      </c>
      <c r="K175" s="170">
        <v>0</v>
      </c>
      <c r="L175" s="170">
        <v>0</v>
      </c>
      <c r="M175" s="170">
        <v>0</v>
      </c>
      <c r="N175" s="392">
        <v>0</v>
      </c>
      <c r="O175" s="184"/>
      <c r="P175" s="185"/>
      <c r="Q175" s="185"/>
      <c r="R175" s="185"/>
      <c r="S175" s="186"/>
    </row>
    <row r="176" spans="1:19" ht="25.5" outlineLevel="2">
      <c r="A176" s="12" t="s">
        <v>7</v>
      </c>
      <c r="B176" s="2">
        <v>5</v>
      </c>
      <c r="C176" s="370">
        <v>503604</v>
      </c>
      <c r="D176" s="370">
        <v>360401</v>
      </c>
      <c r="E176" s="5" t="s">
        <v>319</v>
      </c>
      <c r="F176" s="5">
        <v>1</v>
      </c>
      <c r="G176" s="433" t="s">
        <v>12</v>
      </c>
      <c r="H176" s="379">
        <v>8</v>
      </c>
      <c r="I176" s="13" t="s">
        <v>105</v>
      </c>
      <c r="J176" s="169">
        <v>0</v>
      </c>
      <c r="K176" s="170">
        <v>0</v>
      </c>
      <c r="L176" s="170">
        <v>0</v>
      </c>
      <c r="M176" s="170">
        <v>0</v>
      </c>
      <c r="N176" s="392">
        <v>0</v>
      </c>
      <c r="O176" s="184"/>
      <c r="P176" s="185"/>
      <c r="Q176" s="185"/>
      <c r="R176" s="185"/>
      <c r="S176" s="186"/>
    </row>
    <row r="177" spans="1:19" ht="25.5" outlineLevel="2">
      <c r="A177" s="12" t="s">
        <v>7</v>
      </c>
      <c r="B177" s="2">
        <v>5</v>
      </c>
      <c r="C177" s="370">
        <v>503604</v>
      </c>
      <c r="D177" s="370">
        <v>360401</v>
      </c>
      <c r="E177" s="5" t="s">
        <v>319</v>
      </c>
      <c r="F177" s="5">
        <v>1</v>
      </c>
      <c r="G177" s="433" t="s">
        <v>12</v>
      </c>
      <c r="H177" s="379">
        <v>9</v>
      </c>
      <c r="I177" s="13" t="s">
        <v>106</v>
      </c>
      <c r="J177" s="169">
        <v>0</v>
      </c>
      <c r="K177" s="170">
        <v>0</v>
      </c>
      <c r="L177" s="170">
        <v>0</v>
      </c>
      <c r="M177" s="170">
        <v>0</v>
      </c>
      <c r="N177" s="392">
        <v>0</v>
      </c>
      <c r="O177" s="184"/>
      <c r="P177" s="185"/>
      <c r="Q177" s="185"/>
      <c r="R177" s="185"/>
      <c r="S177" s="186"/>
    </row>
    <row r="178" spans="1:19" ht="25.5" outlineLevel="2">
      <c r="A178" s="12" t="s">
        <v>7</v>
      </c>
      <c r="B178" s="2">
        <v>5</v>
      </c>
      <c r="C178" s="370">
        <v>503604</v>
      </c>
      <c r="D178" s="370">
        <v>360401</v>
      </c>
      <c r="E178" s="5" t="s">
        <v>319</v>
      </c>
      <c r="F178" s="5">
        <v>1</v>
      </c>
      <c r="G178" s="433" t="s">
        <v>12</v>
      </c>
      <c r="H178" s="379">
        <v>10</v>
      </c>
      <c r="I178" s="13" t="s">
        <v>107</v>
      </c>
      <c r="J178" s="169">
        <v>530</v>
      </c>
      <c r="K178" s="170">
        <v>133</v>
      </c>
      <c r="L178" s="170">
        <v>133</v>
      </c>
      <c r="M178" s="170">
        <v>133</v>
      </c>
      <c r="N178" s="392">
        <v>131</v>
      </c>
      <c r="O178" s="184"/>
      <c r="P178" s="185"/>
      <c r="Q178" s="185"/>
      <c r="R178" s="185"/>
      <c r="S178" s="186"/>
    </row>
    <row r="179" spans="1:19" ht="25.5" outlineLevel="2">
      <c r="A179" s="12" t="s">
        <v>7</v>
      </c>
      <c r="B179" s="2">
        <v>5</v>
      </c>
      <c r="C179" s="370">
        <v>503604</v>
      </c>
      <c r="D179" s="370">
        <v>360401</v>
      </c>
      <c r="E179" s="5" t="s">
        <v>319</v>
      </c>
      <c r="F179" s="5">
        <v>1</v>
      </c>
      <c r="G179" s="433" t="s">
        <v>12</v>
      </c>
      <c r="H179" s="379">
        <v>11</v>
      </c>
      <c r="I179" s="13" t="s">
        <v>108</v>
      </c>
      <c r="J179" s="169">
        <v>0</v>
      </c>
      <c r="K179" s="170">
        <v>0</v>
      </c>
      <c r="L179" s="170">
        <v>0</v>
      </c>
      <c r="M179" s="170">
        <v>0</v>
      </c>
      <c r="N179" s="392">
        <v>0</v>
      </c>
      <c r="O179" s="184"/>
      <c r="P179" s="185"/>
      <c r="Q179" s="185"/>
      <c r="R179" s="185"/>
      <c r="S179" s="186"/>
    </row>
    <row r="180" spans="1:19" ht="25.5" outlineLevel="2">
      <c r="A180" s="12" t="s">
        <v>7</v>
      </c>
      <c r="B180" s="2">
        <v>5</v>
      </c>
      <c r="C180" s="370">
        <v>503604</v>
      </c>
      <c r="D180" s="370">
        <v>360401</v>
      </c>
      <c r="E180" s="5" t="s">
        <v>319</v>
      </c>
      <c r="F180" s="5">
        <v>1</v>
      </c>
      <c r="G180" s="433" t="s">
        <v>12</v>
      </c>
      <c r="H180" s="379" t="s">
        <v>304</v>
      </c>
      <c r="I180" s="13" t="s">
        <v>109</v>
      </c>
      <c r="J180" s="169">
        <v>0</v>
      </c>
      <c r="K180" s="170">
        <v>0</v>
      </c>
      <c r="L180" s="170">
        <v>0</v>
      </c>
      <c r="M180" s="170">
        <v>0</v>
      </c>
      <c r="N180" s="392">
        <v>0</v>
      </c>
      <c r="O180" s="184"/>
      <c r="P180" s="185"/>
      <c r="Q180" s="185"/>
      <c r="R180" s="185"/>
      <c r="S180" s="186"/>
    </row>
    <row r="181" spans="1:19" ht="25.5" outlineLevel="2">
      <c r="A181" s="12" t="s">
        <v>7</v>
      </c>
      <c r="B181" s="2">
        <v>5</v>
      </c>
      <c r="C181" s="370">
        <v>503604</v>
      </c>
      <c r="D181" s="370">
        <v>360401</v>
      </c>
      <c r="E181" s="5" t="s">
        <v>319</v>
      </c>
      <c r="F181" s="5">
        <v>1</v>
      </c>
      <c r="G181" s="433" t="s">
        <v>12</v>
      </c>
      <c r="H181" s="379">
        <v>15</v>
      </c>
      <c r="I181" s="13" t="s">
        <v>110</v>
      </c>
      <c r="J181" s="169">
        <v>0</v>
      </c>
      <c r="K181" s="170">
        <v>0</v>
      </c>
      <c r="L181" s="170">
        <v>0</v>
      </c>
      <c r="M181" s="170">
        <v>0</v>
      </c>
      <c r="N181" s="392">
        <v>0</v>
      </c>
      <c r="O181" s="184"/>
      <c r="P181" s="185"/>
      <c r="Q181" s="185"/>
      <c r="R181" s="185"/>
      <c r="S181" s="186"/>
    </row>
    <row r="182" spans="1:19" ht="25.5" outlineLevel="2">
      <c r="A182" s="12" t="s">
        <v>7</v>
      </c>
      <c r="B182" s="2">
        <v>5</v>
      </c>
      <c r="C182" s="370">
        <v>503604</v>
      </c>
      <c r="D182" s="370">
        <v>360401</v>
      </c>
      <c r="E182" s="5" t="s">
        <v>319</v>
      </c>
      <c r="F182" s="5">
        <v>1</v>
      </c>
      <c r="G182" s="433" t="s">
        <v>12</v>
      </c>
      <c r="H182" s="379">
        <v>19</v>
      </c>
      <c r="I182" s="13" t="s">
        <v>111</v>
      </c>
      <c r="J182" s="169">
        <v>0</v>
      </c>
      <c r="K182" s="170">
        <v>0</v>
      </c>
      <c r="L182" s="170">
        <v>0</v>
      </c>
      <c r="M182" s="170">
        <v>0</v>
      </c>
      <c r="N182" s="392">
        <v>0</v>
      </c>
      <c r="O182" s="184"/>
      <c r="P182" s="185"/>
      <c r="Q182" s="185"/>
      <c r="R182" s="185"/>
      <c r="S182" s="186"/>
    </row>
    <row r="183" spans="1:19" ht="25.5" outlineLevel="2">
      <c r="A183" s="12" t="s">
        <v>7</v>
      </c>
      <c r="B183" s="2">
        <v>5</v>
      </c>
      <c r="C183" s="370">
        <v>503604</v>
      </c>
      <c r="D183" s="370">
        <v>360401</v>
      </c>
      <c r="E183" s="5" t="s">
        <v>319</v>
      </c>
      <c r="F183" s="5">
        <v>1</v>
      </c>
      <c r="G183" s="433" t="s">
        <v>12</v>
      </c>
      <c r="H183" s="379" t="s">
        <v>316</v>
      </c>
      <c r="I183" s="13" t="s">
        <v>112</v>
      </c>
      <c r="J183" s="169">
        <v>0</v>
      </c>
      <c r="K183" s="170">
        <v>0</v>
      </c>
      <c r="L183" s="170">
        <v>0</v>
      </c>
      <c r="M183" s="170">
        <v>0</v>
      </c>
      <c r="N183" s="392">
        <v>0</v>
      </c>
      <c r="O183" s="184"/>
      <c r="P183" s="185"/>
      <c r="Q183" s="185"/>
      <c r="R183" s="185"/>
      <c r="S183" s="186"/>
    </row>
    <row r="184" spans="1:19" ht="25.5" outlineLevel="2">
      <c r="A184" s="12" t="s">
        <v>7</v>
      </c>
      <c r="B184" s="2">
        <v>5</v>
      </c>
      <c r="C184" s="370">
        <v>503604</v>
      </c>
      <c r="D184" s="370">
        <v>360401</v>
      </c>
      <c r="E184" s="5" t="s">
        <v>319</v>
      </c>
      <c r="F184" s="5">
        <v>1</v>
      </c>
      <c r="G184" s="433" t="s">
        <v>12</v>
      </c>
      <c r="H184" s="379" t="s">
        <v>296</v>
      </c>
      <c r="I184" s="13" t="s">
        <v>113</v>
      </c>
      <c r="J184" s="169">
        <v>0</v>
      </c>
      <c r="K184" s="170">
        <v>0</v>
      </c>
      <c r="L184" s="170">
        <v>0</v>
      </c>
      <c r="M184" s="170">
        <v>0</v>
      </c>
      <c r="N184" s="392">
        <v>0</v>
      </c>
      <c r="O184" s="184"/>
      <c r="P184" s="185"/>
      <c r="Q184" s="185"/>
      <c r="R184" s="185"/>
      <c r="S184" s="186"/>
    </row>
    <row r="185" spans="1:19" ht="25.5" outlineLevel="2">
      <c r="A185" s="12" t="s">
        <v>7</v>
      </c>
      <c r="B185" s="2">
        <v>5</v>
      </c>
      <c r="C185" s="370">
        <v>503604</v>
      </c>
      <c r="D185" s="370">
        <v>360401</v>
      </c>
      <c r="E185" s="5" t="s">
        <v>319</v>
      </c>
      <c r="F185" s="5">
        <v>1</v>
      </c>
      <c r="G185" s="433" t="s">
        <v>12</v>
      </c>
      <c r="H185" s="379">
        <v>23</v>
      </c>
      <c r="I185" s="13" t="s">
        <v>114</v>
      </c>
      <c r="J185" s="169">
        <v>0</v>
      </c>
      <c r="K185" s="170">
        <v>0</v>
      </c>
      <c r="L185" s="170">
        <v>0</v>
      </c>
      <c r="M185" s="170">
        <v>0</v>
      </c>
      <c r="N185" s="392">
        <v>0</v>
      </c>
      <c r="O185" s="184"/>
      <c r="P185" s="185"/>
      <c r="Q185" s="185"/>
      <c r="R185" s="185"/>
      <c r="S185" s="186"/>
    </row>
    <row r="186" spans="1:19" ht="25.5" outlineLevel="2">
      <c r="A186" s="12" t="s">
        <v>7</v>
      </c>
      <c r="B186" s="2">
        <v>5</v>
      </c>
      <c r="C186" s="370">
        <v>503604</v>
      </c>
      <c r="D186" s="370">
        <v>360401</v>
      </c>
      <c r="E186" s="5" t="s">
        <v>319</v>
      </c>
      <c r="F186" s="5">
        <v>1</v>
      </c>
      <c r="G186" s="433" t="s">
        <v>12</v>
      </c>
      <c r="H186" s="379">
        <v>24</v>
      </c>
      <c r="I186" s="13" t="s">
        <v>115</v>
      </c>
      <c r="J186" s="169">
        <v>0</v>
      </c>
      <c r="K186" s="170">
        <v>0</v>
      </c>
      <c r="L186" s="170">
        <v>0</v>
      </c>
      <c r="M186" s="170">
        <v>0</v>
      </c>
      <c r="N186" s="392">
        <v>0</v>
      </c>
      <c r="O186" s="184"/>
      <c r="P186" s="185"/>
      <c r="Q186" s="185"/>
      <c r="R186" s="185"/>
      <c r="S186" s="186"/>
    </row>
    <row r="187" spans="1:19" ht="25.5" outlineLevel="2">
      <c r="A187" s="12" t="s">
        <v>7</v>
      </c>
      <c r="B187" s="2">
        <v>5</v>
      </c>
      <c r="C187" s="370">
        <v>503604</v>
      </c>
      <c r="D187" s="370">
        <v>360401</v>
      </c>
      <c r="E187" s="5" t="s">
        <v>319</v>
      </c>
      <c r="F187" s="5">
        <v>1</v>
      </c>
      <c r="G187" s="433" t="s">
        <v>12</v>
      </c>
      <c r="H187" s="379">
        <v>25</v>
      </c>
      <c r="I187" s="13" t="s">
        <v>116</v>
      </c>
      <c r="J187" s="169">
        <v>845</v>
      </c>
      <c r="K187" s="170">
        <v>211</v>
      </c>
      <c r="L187" s="170">
        <v>211</v>
      </c>
      <c r="M187" s="170">
        <v>211</v>
      </c>
      <c r="N187" s="392">
        <v>212</v>
      </c>
      <c r="O187" s="184"/>
      <c r="P187" s="185"/>
      <c r="Q187" s="185"/>
      <c r="R187" s="185"/>
      <c r="S187" s="186"/>
    </row>
    <row r="188" spans="1:19" ht="25.5" outlineLevel="2">
      <c r="A188" s="12" t="s">
        <v>7</v>
      </c>
      <c r="B188" s="2">
        <v>5</v>
      </c>
      <c r="C188" s="370">
        <v>503604</v>
      </c>
      <c r="D188" s="370">
        <v>360401</v>
      </c>
      <c r="E188" s="5" t="s">
        <v>319</v>
      </c>
      <c r="F188" s="5">
        <v>1</v>
      </c>
      <c r="G188" s="433" t="s">
        <v>12</v>
      </c>
      <c r="H188" s="379">
        <v>30</v>
      </c>
      <c r="I188" s="13" t="s">
        <v>117</v>
      </c>
      <c r="J188" s="169">
        <v>0</v>
      </c>
      <c r="K188" s="170">
        <v>0</v>
      </c>
      <c r="L188" s="170">
        <v>0</v>
      </c>
      <c r="M188" s="170">
        <v>0</v>
      </c>
      <c r="N188" s="392">
        <v>0</v>
      </c>
      <c r="O188" s="184"/>
      <c r="P188" s="185"/>
      <c r="Q188" s="185"/>
      <c r="R188" s="185"/>
      <c r="S188" s="186"/>
    </row>
    <row r="189" spans="1:19" ht="25.5" outlineLevel="2">
      <c r="A189" s="12" t="s">
        <v>7</v>
      </c>
      <c r="B189" s="2">
        <v>5</v>
      </c>
      <c r="C189" s="370">
        <v>503604</v>
      </c>
      <c r="D189" s="370">
        <v>360401</v>
      </c>
      <c r="E189" s="5" t="s">
        <v>319</v>
      </c>
      <c r="F189" s="5">
        <v>1</v>
      </c>
      <c r="G189" s="433" t="s">
        <v>12</v>
      </c>
      <c r="H189" s="379">
        <v>31</v>
      </c>
      <c r="I189" s="13" t="s">
        <v>118</v>
      </c>
      <c r="J189" s="169">
        <v>0</v>
      </c>
      <c r="K189" s="170">
        <v>0</v>
      </c>
      <c r="L189" s="170">
        <v>0</v>
      </c>
      <c r="M189" s="170">
        <v>0</v>
      </c>
      <c r="N189" s="392">
        <v>0</v>
      </c>
      <c r="O189" s="184"/>
      <c r="P189" s="185"/>
      <c r="Q189" s="185"/>
      <c r="R189" s="185"/>
      <c r="S189" s="186"/>
    </row>
    <row r="190" spans="1:19" ht="25.5" outlineLevel="2">
      <c r="A190" s="12" t="s">
        <v>7</v>
      </c>
      <c r="B190" s="2">
        <v>5</v>
      </c>
      <c r="C190" s="370">
        <v>503604</v>
      </c>
      <c r="D190" s="370">
        <v>360401</v>
      </c>
      <c r="E190" s="5" t="s">
        <v>319</v>
      </c>
      <c r="F190" s="5">
        <v>1</v>
      </c>
      <c r="G190" s="433" t="s">
        <v>12</v>
      </c>
      <c r="H190" s="379">
        <v>32</v>
      </c>
      <c r="I190" s="13" t="s">
        <v>119</v>
      </c>
      <c r="J190" s="169">
        <v>0</v>
      </c>
      <c r="K190" s="170">
        <v>0</v>
      </c>
      <c r="L190" s="170">
        <v>0</v>
      </c>
      <c r="M190" s="170">
        <v>0</v>
      </c>
      <c r="N190" s="392">
        <v>0</v>
      </c>
      <c r="O190" s="184"/>
      <c r="P190" s="185"/>
      <c r="Q190" s="185"/>
      <c r="R190" s="185"/>
      <c r="S190" s="186"/>
    </row>
    <row r="191" spans="1:19" ht="38.25" outlineLevel="2">
      <c r="A191" s="12" t="s">
        <v>7</v>
      </c>
      <c r="B191" s="2">
        <v>5</v>
      </c>
      <c r="C191" s="370">
        <v>503604</v>
      </c>
      <c r="D191" s="370">
        <v>360401</v>
      </c>
      <c r="E191" s="5" t="s">
        <v>319</v>
      </c>
      <c r="F191" s="5">
        <v>1</v>
      </c>
      <c r="G191" s="433" t="s">
        <v>12</v>
      </c>
      <c r="H191" s="379">
        <v>35</v>
      </c>
      <c r="I191" s="13" t="s">
        <v>120</v>
      </c>
      <c r="J191" s="169">
        <v>0</v>
      </c>
      <c r="K191" s="170">
        <v>0</v>
      </c>
      <c r="L191" s="170">
        <v>0</v>
      </c>
      <c r="M191" s="170">
        <v>0</v>
      </c>
      <c r="N191" s="392">
        <v>0</v>
      </c>
      <c r="O191" s="184"/>
      <c r="P191" s="185"/>
      <c r="Q191" s="185"/>
      <c r="R191" s="185"/>
      <c r="S191" s="186"/>
    </row>
    <row r="192" spans="1:19" ht="25.5" outlineLevel="2">
      <c r="A192" s="12" t="s">
        <v>7</v>
      </c>
      <c r="B192" s="2">
        <v>5</v>
      </c>
      <c r="C192" s="370">
        <v>503604</v>
      </c>
      <c r="D192" s="370">
        <v>360401</v>
      </c>
      <c r="E192" s="5" t="s">
        <v>319</v>
      </c>
      <c r="F192" s="5">
        <v>1</v>
      </c>
      <c r="G192" s="433" t="s">
        <v>12</v>
      </c>
      <c r="H192" s="379">
        <v>40</v>
      </c>
      <c r="I192" s="13" t="s">
        <v>121</v>
      </c>
      <c r="J192" s="169">
        <v>0</v>
      </c>
      <c r="K192" s="170">
        <v>0</v>
      </c>
      <c r="L192" s="170">
        <v>0</v>
      </c>
      <c r="M192" s="170">
        <v>0</v>
      </c>
      <c r="N192" s="392">
        <v>0</v>
      </c>
      <c r="O192" s="184"/>
      <c r="P192" s="185"/>
      <c r="Q192" s="185"/>
      <c r="R192" s="185"/>
      <c r="S192" s="186"/>
    </row>
    <row r="193" spans="1:19" ht="25.5" outlineLevel="2">
      <c r="A193" s="12" t="s">
        <v>7</v>
      </c>
      <c r="B193" s="2">
        <v>5</v>
      </c>
      <c r="C193" s="370">
        <v>503604</v>
      </c>
      <c r="D193" s="370">
        <v>360401</v>
      </c>
      <c r="E193" s="5" t="s">
        <v>319</v>
      </c>
      <c r="F193" s="5">
        <v>1</v>
      </c>
      <c r="G193" s="433" t="s">
        <v>12</v>
      </c>
      <c r="H193" s="379">
        <v>68</v>
      </c>
      <c r="I193" s="13" t="s">
        <v>122</v>
      </c>
      <c r="J193" s="169">
        <v>0</v>
      </c>
      <c r="K193" s="170">
        <v>0</v>
      </c>
      <c r="L193" s="170">
        <v>0</v>
      </c>
      <c r="M193" s="170">
        <v>0</v>
      </c>
      <c r="N193" s="392">
        <v>0</v>
      </c>
      <c r="O193" s="184"/>
      <c r="P193" s="185"/>
      <c r="Q193" s="185"/>
      <c r="R193" s="185"/>
      <c r="S193" s="186"/>
    </row>
    <row r="194" spans="1:19" ht="38.25" outlineLevel="2">
      <c r="A194" s="12" t="s">
        <v>7</v>
      </c>
      <c r="B194" s="2">
        <v>5</v>
      </c>
      <c r="C194" s="370">
        <v>503604</v>
      </c>
      <c r="D194" s="370">
        <v>360401</v>
      </c>
      <c r="E194" s="5" t="s">
        <v>319</v>
      </c>
      <c r="F194" s="5">
        <v>1</v>
      </c>
      <c r="G194" s="433" t="s">
        <v>12</v>
      </c>
      <c r="H194" s="379">
        <v>91</v>
      </c>
      <c r="I194" s="13" t="s">
        <v>123</v>
      </c>
      <c r="J194" s="169">
        <v>0</v>
      </c>
      <c r="K194" s="170">
        <v>0</v>
      </c>
      <c r="L194" s="170">
        <v>0</v>
      </c>
      <c r="M194" s="170">
        <v>0</v>
      </c>
      <c r="N194" s="392">
        <v>0</v>
      </c>
      <c r="O194" s="184"/>
      <c r="P194" s="185"/>
      <c r="Q194" s="185"/>
      <c r="R194" s="185"/>
      <c r="S194" s="186"/>
    </row>
    <row r="195" spans="1:19" outlineLevel="1" collapsed="1">
      <c r="A195" s="123"/>
      <c r="B195" s="124">
        <v>5</v>
      </c>
      <c r="C195" s="155">
        <v>503604</v>
      </c>
      <c r="D195" s="155">
        <v>360401</v>
      </c>
      <c r="E195" s="126"/>
      <c r="F195" s="126">
        <v>1</v>
      </c>
      <c r="G195" s="434" t="s">
        <v>12</v>
      </c>
      <c r="H195" s="380"/>
      <c r="I195" s="127"/>
      <c r="J195" s="171">
        <v>2765</v>
      </c>
      <c r="K195" s="172">
        <v>692</v>
      </c>
      <c r="L195" s="172">
        <v>692</v>
      </c>
      <c r="M195" s="172">
        <v>692</v>
      </c>
      <c r="N195" s="393">
        <v>689</v>
      </c>
      <c r="O195" s="187">
        <v>55165.033079902511</v>
      </c>
      <c r="P195" s="188">
        <v>13791</v>
      </c>
      <c r="Q195" s="188">
        <v>13791</v>
      </c>
      <c r="R195" s="188">
        <v>13791</v>
      </c>
      <c r="S195" s="189">
        <v>13792.033079902511</v>
      </c>
    </row>
    <row r="196" spans="1:19" outlineLevel="2">
      <c r="A196" s="12" t="s">
        <v>7</v>
      </c>
      <c r="B196" s="2">
        <v>5</v>
      </c>
      <c r="C196" s="370">
        <v>503614</v>
      </c>
      <c r="D196" s="370">
        <v>361701</v>
      </c>
      <c r="E196" s="5" t="s">
        <v>499</v>
      </c>
      <c r="F196" s="5">
        <v>1</v>
      </c>
      <c r="G196" s="433" t="s">
        <v>12</v>
      </c>
      <c r="H196" s="379" t="s">
        <v>701</v>
      </c>
      <c r="I196" s="13" t="s">
        <v>98</v>
      </c>
      <c r="J196" s="169">
        <v>0</v>
      </c>
      <c r="K196" s="170">
        <v>0</v>
      </c>
      <c r="L196" s="170">
        <v>0</v>
      </c>
      <c r="M196" s="170">
        <v>0</v>
      </c>
      <c r="N196" s="392">
        <v>0</v>
      </c>
      <c r="O196" s="184"/>
      <c r="P196" s="185"/>
      <c r="Q196" s="185"/>
      <c r="R196" s="185"/>
      <c r="S196" s="186"/>
    </row>
    <row r="197" spans="1:19" outlineLevel="2">
      <c r="A197" s="12" t="s">
        <v>7</v>
      </c>
      <c r="B197" s="2">
        <v>5</v>
      </c>
      <c r="C197" s="370">
        <v>503614</v>
      </c>
      <c r="D197" s="370">
        <v>361701</v>
      </c>
      <c r="E197" s="5" t="s">
        <v>499</v>
      </c>
      <c r="F197" s="5">
        <v>1</v>
      </c>
      <c r="G197" s="433" t="s">
        <v>12</v>
      </c>
      <c r="H197" s="379">
        <v>2</v>
      </c>
      <c r="I197" s="13" t="s">
        <v>99</v>
      </c>
      <c r="J197" s="169">
        <v>0</v>
      </c>
      <c r="K197" s="170">
        <v>0</v>
      </c>
      <c r="L197" s="170">
        <v>0</v>
      </c>
      <c r="M197" s="170">
        <v>0</v>
      </c>
      <c r="N197" s="392">
        <v>0</v>
      </c>
      <c r="O197" s="184"/>
      <c r="P197" s="185"/>
      <c r="Q197" s="185"/>
      <c r="R197" s="185"/>
      <c r="S197" s="186"/>
    </row>
    <row r="198" spans="1:19" ht="25.5" outlineLevel="2">
      <c r="A198" s="12" t="s">
        <v>7</v>
      </c>
      <c r="B198" s="2">
        <v>5</v>
      </c>
      <c r="C198" s="370">
        <v>503614</v>
      </c>
      <c r="D198" s="370">
        <v>361701</v>
      </c>
      <c r="E198" s="5" t="s">
        <v>499</v>
      </c>
      <c r="F198" s="5">
        <v>1</v>
      </c>
      <c r="G198" s="433" t="s">
        <v>12</v>
      </c>
      <c r="H198" s="379">
        <v>3</v>
      </c>
      <c r="I198" s="13" t="s">
        <v>100</v>
      </c>
      <c r="J198" s="169">
        <v>0</v>
      </c>
      <c r="K198" s="170">
        <v>0</v>
      </c>
      <c r="L198" s="170">
        <v>0</v>
      </c>
      <c r="M198" s="170">
        <v>0</v>
      </c>
      <c r="N198" s="392">
        <v>0</v>
      </c>
      <c r="O198" s="184"/>
      <c r="P198" s="185"/>
      <c r="Q198" s="185"/>
      <c r="R198" s="185"/>
      <c r="S198" s="186"/>
    </row>
    <row r="199" spans="1:19" outlineLevel="2">
      <c r="A199" s="12" t="s">
        <v>7</v>
      </c>
      <c r="B199" s="2">
        <v>5</v>
      </c>
      <c r="C199" s="370">
        <v>503614</v>
      </c>
      <c r="D199" s="370">
        <v>361701</v>
      </c>
      <c r="E199" s="5" t="s">
        <v>499</v>
      </c>
      <c r="F199" s="5">
        <v>1</v>
      </c>
      <c r="G199" s="433" t="s">
        <v>12</v>
      </c>
      <c r="H199" s="379">
        <v>4</v>
      </c>
      <c r="I199" s="13" t="s">
        <v>101</v>
      </c>
      <c r="J199" s="169">
        <v>0</v>
      </c>
      <c r="K199" s="170">
        <v>0</v>
      </c>
      <c r="L199" s="170">
        <v>0</v>
      </c>
      <c r="M199" s="170">
        <v>0</v>
      </c>
      <c r="N199" s="392">
        <v>0</v>
      </c>
      <c r="O199" s="184"/>
      <c r="P199" s="185"/>
      <c r="Q199" s="185"/>
      <c r="R199" s="185"/>
      <c r="S199" s="186"/>
    </row>
    <row r="200" spans="1:19" outlineLevel="2">
      <c r="A200" s="12" t="s">
        <v>7</v>
      </c>
      <c r="B200" s="2">
        <v>5</v>
      </c>
      <c r="C200" s="370">
        <v>503614</v>
      </c>
      <c r="D200" s="370">
        <v>361701</v>
      </c>
      <c r="E200" s="5" t="s">
        <v>499</v>
      </c>
      <c r="F200" s="5">
        <v>1</v>
      </c>
      <c r="G200" s="433" t="s">
        <v>12</v>
      </c>
      <c r="H200" s="379" t="s">
        <v>302</v>
      </c>
      <c r="I200" s="13" t="s">
        <v>102</v>
      </c>
      <c r="J200" s="169">
        <v>0</v>
      </c>
      <c r="K200" s="170">
        <v>0</v>
      </c>
      <c r="L200" s="170">
        <v>0</v>
      </c>
      <c r="M200" s="170">
        <v>0</v>
      </c>
      <c r="N200" s="392">
        <v>0</v>
      </c>
      <c r="O200" s="184"/>
      <c r="P200" s="185"/>
      <c r="Q200" s="185"/>
      <c r="R200" s="185"/>
      <c r="S200" s="186"/>
    </row>
    <row r="201" spans="1:19" outlineLevel="2">
      <c r="A201" s="12" t="s">
        <v>7</v>
      </c>
      <c r="B201" s="2">
        <v>5</v>
      </c>
      <c r="C201" s="370">
        <v>503614</v>
      </c>
      <c r="D201" s="370">
        <v>361701</v>
      </c>
      <c r="E201" s="5" t="s">
        <v>499</v>
      </c>
      <c r="F201" s="5">
        <v>1</v>
      </c>
      <c r="G201" s="433" t="s">
        <v>12</v>
      </c>
      <c r="H201" s="379">
        <v>6</v>
      </c>
      <c r="I201" s="13" t="s">
        <v>103</v>
      </c>
      <c r="J201" s="169">
        <v>0</v>
      </c>
      <c r="K201" s="170">
        <v>0</v>
      </c>
      <c r="L201" s="170">
        <v>0</v>
      </c>
      <c r="M201" s="170">
        <v>0</v>
      </c>
      <c r="N201" s="392">
        <v>0</v>
      </c>
      <c r="O201" s="184"/>
      <c r="P201" s="185"/>
      <c r="Q201" s="185"/>
      <c r="R201" s="185"/>
      <c r="S201" s="186"/>
    </row>
    <row r="202" spans="1:19" outlineLevel="2">
      <c r="A202" s="12" t="s">
        <v>7</v>
      </c>
      <c r="B202" s="2">
        <v>5</v>
      </c>
      <c r="C202" s="370">
        <v>503614</v>
      </c>
      <c r="D202" s="370">
        <v>361701</v>
      </c>
      <c r="E202" s="5" t="s">
        <v>499</v>
      </c>
      <c r="F202" s="5">
        <v>1</v>
      </c>
      <c r="G202" s="433" t="s">
        <v>12</v>
      </c>
      <c r="H202" s="379">
        <v>7</v>
      </c>
      <c r="I202" s="13" t="s">
        <v>104</v>
      </c>
      <c r="J202" s="169">
        <v>0</v>
      </c>
      <c r="K202" s="170">
        <v>0</v>
      </c>
      <c r="L202" s="170">
        <v>0</v>
      </c>
      <c r="M202" s="170">
        <v>0</v>
      </c>
      <c r="N202" s="392">
        <v>0</v>
      </c>
      <c r="O202" s="184"/>
      <c r="P202" s="185"/>
      <c r="Q202" s="185"/>
      <c r="R202" s="185"/>
      <c r="S202" s="186"/>
    </row>
    <row r="203" spans="1:19" ht="25.5" outlineLevel="2">
      <c r="A203" s="12" t="s">
        <v>7</v>
      </c>
      <c r="B203" s="2">
        <v>5</v>
      </c>
      <c r="C203" s="370">
        <v>503614</v>
      </c>
      <c r="D203" s="370">
        <v>361701</v>
      </c>
      <c r="E203" s="5" t="s">
        <v>499</v>
      </c>
      <c r="F203" s="5">
        <v>1</v>
      </c>
      <c r="G203" s="433" t="s">
        <v>12</v>
      </c>
      <c r="H203" s="379">
        <v>8</v>
      </c>
      <c r="I203" s="13" t="s">
        <v>105</v>
      </c>
      <c r="J203" s="169">
        <v>0</v>
      </c>
      <c r="K203" s="170">
        <v>0</v>
      </c>
      <c r="L203" s="170">
        <v>0</v>
      </c>
      <c r="M203" s="170">
        <v>0</v>
      </c>
      <c r="N203" s="392">
        <v>0</v>
      </c>
      <c r="O203" s="184"/>
      <c r="P203" s="185"/>
      <c r="Q203" s="185"/>
      <c r="R203" s="185"/>
      <c r="S203" s="186"/>
    </row>
    <row r="204" spans="1:19" outlineLevel="2">
      <c r="A204" s="12" t="s">
        <v>7</v>
      </c>
      <c r="B204" s="2">
        <v>5</v>
      </c>
      <c r="C204" s="370">
        <v>503614</v>
      </c>
      <c r="D204" s="370">
        <v>361701</v>
      </c>
      <c r="E204" s="5" t="s">
        <v>499</v>
      </c>
      <c r="F204" s="5">
        <v>1</v>
      </c>
      <c r="G204" s="433" t="s">
        <v>12</v>
      </c>
      <c r="H204" s="379">
        <v>9</v>
      </c>
      <c r="I204" s="13" t="s">
        <v>106</v>
      </c>
      <c r="J204" s="169">
        <v>0</v>
      </c>
      <c r="K204" s="170">
        <v>0</v>
      </c>
      <c r="L204" s="170">
        <v>0</v>
      </c>
      <c r="M204" s="170">
        <v>0</v>
      </c>
      <c r="N204" s="392">
        <v>0</v>
      </c>
      <c r="O204" s="184"/>
      <c r="P204" s="185"/>
      <c r="Q204" s="185"/>
      <c r="R204" s="185"/>
      <c r="S204" s="186"/>
    </row>
    <row r="205" spans="1:19" outlineLevel="2">
      <c r="A205" s="12" t="s">
        <v>7</v>
      </c>
      <c r="B205" s="2">
        <v>5</v>
      </c>
      <c r="C205" s="370">
        <v>503614</v>
      </c>
      <c r="D205" s="370">
        <v>361701</v>
      </c>
      <c r="E205" s="5" t="s">
        <v>499</v>
      </c>
      <c r="F205" s="5">
        <v>1</v>
      </c>
      <c r="G205" s="433" t="s">
        <v>12</v>
      </c>
      <c r="H205" s="379">
        <v>10</v>
      </c>
      <c r="I205" s="13" t="s">
        <v>107</v>
      </c>
      <c r="J205" s="169">
        <v>0</v>
      </c>
      <c r="K205" s="170">
        <v>0</v>
      </c>
      <c r="L205" s="170">
        <v>0</v>
      </c>
      <c r="M205" s="170">
        <v>0</v>
      </c>
      <c r="N205" s="392">
        <v>0</v>
      </c>
      <c r="O205" s="184"/>
      <c r="P205" s="185"/>
      <c r="Q205" s="185"/>
      <c r="R205" s="185"/>
      <c r="S205" s="186"/>
    </row>
    <row r="206" spans="1:19" ht="25.5" outlineLevel="2">
      <c r="A206" s="12" t="s">
        <v>7</v>
      </c>
      <c r="B206" s="2">
        <v>5</v>
      </c>
      <c r="C206" s="370">
        <v>503614</v>
      </c>
      <c r="D206" s="370">
        <v>361701</v>
      </c>
      <c r="E206" s="5" t="s">
        <v>499</v>
      </c>
      <c r="F206" s="5">
        <v>1</v>
      </c>
      <c r="G206" s="433" t="s">
        <v>12</v>
      </c>
      <c r="H206" s="379">
        <v>11</v>
      </c>
      <c r="I206" s="13" t="s">
        <v>108</v>
      </c>
      <c r="J206" s="169">
        <v>0</v>
      </c>
      <c r="K206" s="170">
        <v>0</v>
      </c>
      <c r="L206" s="170">
        <v>0</v>
      </c>
      <c r="M206" s="170">
        <v>0</v>
      </c>
      <c r="N206" s="392">
        <v>0</v>
      </c>
      <c r="O206" s="184"/>
      <c r="P206" s="185"/>
      <c r="Q206" s="185"/>
      <c r="R206" s="185"/>
      <c r="S206" s="186"/>
    </row>
    <row r="207" spans="1:19" outlineLevel="2">
      <c r="A207" s="12" t="s">
        <v>7</v>
      </c>
      <c r="B207" s="2">
        <v>5</v>
      </c>
      <c r="C207" s="370">
        <v>503614</v>
      </c>
      <c r="D207" s="370">
        <v>361701</v>
      </c>
      <c r="E207" s="5" t="s">
        <v>499</v>
      </c>
      <c r="F207" s="5">
        <v>1</v>
      </c>
      <c r="G207" s="433" t="s">
        <v>12</v>
      </c>
      <c r="H207" s="379" t="s">
        <v>304</v>
      </c>
      <c r="I207" s="13" t="s">
        <v>109</v>
      </c>
      <c r="J207" s="169">
        <v>0</v>
      </c>
      <c r="K207" s="170">
        <v>0</v>
      </c>
      <c r="L207" s="170">
        <v>0</v>
      </c>
      <c r="M207" s="170">
        <v>0</v>
      </c>
      <c r="N207" s="392">
        <v>0</v>
      </c>
      <c r="O207" s="184"/>
      <c r="P207" s="185"/>
      <c r="Q207" s="185"/>
      <c r="R207" s="185"/>
      <c r="S207" s="186"/>
    </row>
    <row r="208" spans="1:19" outlineLevel="2">
      <c r="A208" s="12" t="s">
        <v>7</v>
      </c>
      <c r="B208" s="2">
        <v>5</v>
      </c>
      <c r="C208" s="370">
        <v>503614</v>
      </c>
      <c r="D208" s="370">
        <v>361701</v>
      </c>
      <c r="E208" s="5" t="s">
        <v>499</v>
      </c>
      <c r="F208" s="5">
        <v>1</v>
      </c>
      <c r="G208" s="433" t="s">
        <v>12</v>
      </c>
      <c r="H208" s="379">
        <v>15</v>
      </c>
      <c r="I208" s="13" t="s">
        <v>110</v>
      </c>
      <c r="J208" s="169">
        <v>0</v>
      </c>
      <c r="K208" s="170">
        <v>0</v>
      </c>
      <c r="L208" s="170">
        <v>0</v>
      </c>
      <c r="M208" s="170">
        <v>0</v>
      </c>
      <c r="N208" s="392">
        <v>0</v>
      </c>
      <c r="O208" s="184"/>
      <c r="P208" s="185"/>
      <c r="Q208" s="185"/>
      <c r="R208" s="185"/>
      <c r="S208" s="186"/>
    </row>
    <row r="209" spans="1:19" outlineLevel="2">
      <c r="A209" s="12" t="s">
        <v>7</v>
      </c>
      <c r="B209" s="2">
        <v>5</v>
      </c>
      <c r="C209" s="370">
        <v>503614</v>
      </c>
      <c r="D209" s="370">
        <v>361701</v>
      </c>
      <c r="E209" s="5" t="s">
        <v>499</v>
      </c>
      <c r="F209" s="5">
        <v>1</v>
      </c>
      <c r="G209" s="433" t="s">
        <v>12</v>
      </c>
      <c r="H209" s="379">
        <v>19</v>
      </c>
      <c r="I209" s="13" t="s">
        <v>111</v>
      </c>
      <c r="J209" s="169">
        <v>0</v>
      </c>
      <c r="K209" s="170">
        <v>0</v>
      </c>
      <c r="L209" s="170">
        <v>0</v>
      </c>
      <c r="M209" s="170">
        <v>0</v>
      </c>
      <c r="N209" s="392">
        <v>0</v>
      </c>
      <c r="O209" s="184"/>
      <c r="P209" s="185"/>
      <c r="Q209" s="185"/>
      <c r="R209" s="185"/>
      <c r="S209" s="186"/>
    </row>
    <row r="210" spans="1:19" ht="25.5" outlineLevel="2">
      <c r="A210" s="12" t="s">
        <v>7</v>
      </c>
      <c r="B210" s="2">
        <v>5</v>
      </c>
      <c r="C210" s="370">
        <v>503614</v>
      </c>
      <c r="D210" s="370">
        <v>361701</v>
      </c>
      <c r="E210" s="5" t="s">
        <v>499</v>
      </c>
      <c r="F210" s="5">
        <v>1</v>
      </c>
      <c r="G210" s="433" t="s">
        <v>12</v>
      </c>
      <c r="H210" s="379" t="s">
        <v>316</v>
      </c>
      <c r="I210" s="13" t="s">
        <v>112</v>
      </c>
      <c r="J210" s="169">
        <v>0</v>
      </c>
      <c r="K210" s="170">
        <v>0</v>
      </c>
      <c r="L210" s="170">
        <v>0</v>
      </c>
      <c r="M210" s="170">
        <v>0</v>
      </c>
      <c r="N210" s="392">
        <v>0</v>
      </c>
      <c r="O210" s="184"/>
      <c r="P210" s="185"/>
      <c r="Q210" s="185"/>
      <c r="R210" s="185"/>
      <c r="S210" s="186"/>
    </row>
    <row r="211" spans="1:19" outlineLevel="2">
      <c r="A211" s="12" t="s">
        <v>7</v>
      </c>
      <c r="B211" s="2">
        <v>5</v>
      </c>
      <c r="C211" s="370">
        <v>503614</v>
      </c>
      <c r="D211" s="370">
        <v>361701</v>
      </c>
      <c r="E211" s="5" t="s">
        <v>499</v>
      </c>
      <c r="F211" s="5">
        <v>1</v>
      </c>
      <c r="G211" s="433" t="s">
        <v>12</v>
      </c>
      <c r="H211" s="379" t="s">
        <v>296</v>
      </c>
      <c r="I211" s="13" t="s">
        <v>113</v>
      </c>
      <c r="J211" s="169">
        <v>285</v>
      </c>
      <c r="K211" s="170">
        <v>86</v>
      </c>
      <c r="L211" s="170">
        <v>66</v>
      </c>
      <c r="M211" s="170">
        <v>66</v>
      </c>
      <c r="N211" s="392">
        <v>67</v>
      </c>
      <c r="O211" s="184"/>
      <c r="P211" s="185"/>
      <c r="Q211" s="185"/>
      <c r="R211" s="185"/>
      <c r="S211" s="186"/>
    </row>
    <row r="212" spans="1:19" outlineLevel="2">
      <c r="A212" s="12" t="s">
        <v>7</v>
      </c>
      <c r="B212" s="2">
        <v>5</v>
      </c>
      <c r="C212" s="370">
        <v>503614</v>
      </c>
      <c r="D212" s="370">
        <v>361701</v>
      </c>
      <c r="E212" s="5" t="s">
        <v>499</v>
      </c>
      <c r="F212" s="5">
        <v>1</v>
      </c>
      <c r="G212" s="433" t="s">
        <v>12</v>
      </c>
      <c r="H212" s="379">
        <v>23</v>
      </c>
      <c r="I212" s="13" t="s">
        <v>114</v>
      </c>
      <c r="J212" s="169">
        <v>0</v>
      </c>
      <c r="K212" s="170">
        <v>0</v>
      </c>
      <c r="L212" s="170">
        <v>0</v>
      </c>
      <c r="M212" s="170">
        <v>0</v>
      </c>
      <c r="N212" s="392">
        <v>0</v>
      </c>
      <c r="O212" s="184"/>
      <c r="P212" s="185"/>
      <c r="Q212" s="185"/>
      <c r="R212" s="185"/>
      <c r="S212" s="186"/>
    </row>
    <row r="213" spans="1:19" outlineLevel="2">
      <c r="A213" s="12" t="s">
        <v>7</v>
      </c>
      <c r="B213" s="2">
        <v>5</v>
      </c>
      <c r="C213" s="370">
        <v>503614</v>
      </c>
      <c r="D213" s="370">
        <v>361701</v>
      </c>
      <c r="E213" s="5" t="s">
        <v>499</v>
      </c>
      <c r="F213" s="5">
        <v>1</v>
      </c>
      <c r="G213" s="433" t="s">
        <v>12</v>
      </c>
      <c r="H213" s="379">
        <v>24</v>
      </c>
      <c r="I213" s="13" t="s">
        <v>115</v>
      </c>
      <c r="J213" s="169">
        <v>0</v>
      </c>
      <c r="K213" s="170">
        <v>0</v>
      </c>
      <c r="L213" s="170">
        <v>0</v>
      </c>
      <c r="M213" s="170">
        <v>0</v>
      </c>
      <c r="N213" s="392">
        <v>0</v>
      </c>
      <c r="O213" s="184"/>
      <c r="P213" s="185"/>
      <c r="Q213" s="185"/>
      <c r="R213" s="185"/>
      <c r="S213" s="186"/>
    </row>
    <row r="214" spans="1:19" outlineLevel="2">
      <c r="A214" s="12" t="s">
        <v>7</v>
      </c>
      <c r="B214" s="2">
        <v>5</v>
      </c>
      <c r="C214" s="370">
        <v>503614</v>
      </c>
      <c r="D214" s="370">
        <v>361701</v>
      </c>
      <c r="E214" s="5" t="s">
        <v>499</v>
      </c>
      <c r="F214" s="5">
        <v>1</v>
      </c>
      <c r="G214" s="433" t="s">
        <v>12</v>
      </c>
      <c r="H214" s="379">
        <v>25</v>
      </c>
      <c r="I214" s="13" t="s">
        <v>116</v>
      </c>
      <c r="J214" s="169">
        <v>0</v>
      </c>
      <c r="K214" s="170">
        <v>0</v>
      </c>
      <c r="L214" s="170">
        <v>0</v>
      </c>
      <c r="M214" s="170">
        <v>0</v>
      </c>
      <c r="N214" s="392">
        <v>0</v>
      </c>
      <c r="O214" s="184"/>
      <c r="P214" s="185"/>
      <c r="Q214" s="185"/>
      <c r="R214" s="185"/>
      <c r="S214" s="186"/>
    </row>
    <row r="215" spans="1:19" outlineLevel="2">
      <c r="A215" s="12" t="s">
        <v>7</v>
      </c>
      <c r="B215" s="2">
        <v>5</v>
      </c>
      <c r="C215" s="370">
        <v>503614</v>
      </c>
      <c r="D215" s="370">
        <v>361701</v>
      </c>
      <c r="E215" s="5" t="s">
        <v>499</v>
      </c>
      <c r="F215" s="5">
        <v>1</v>
      </c>
      <c r="G215" s="433" t="s">
        <v>12</v>
      </c>
      <c r="H215" s="379">
        <v>30</v>
      </c>
      <c r="I215" s="13" t="s">
        <v>117</v>
      </c>
      <c r="J215" s="169">
        <v>0</v>
      </c>
      <c r="K215" s="170">
        <v>0</v>
      </c>
      <c r="L215" s="170">
        <v>0</v>
      </c>
      <c r="M215" s="170">
        <v>0</v>
      </c>
      <c r="N215" s="392">
        <v>0</v>
      </c>
      <c r="O215" s="184"/>
      <c r="P215" s="185"/>
      <c r="Q215" s="185"/>
      <c r="R215" s="185"/>
      <c r="S215" s="186"/>
    </row>
    <row r="216" spans="1:19" outlineLevel="2">
      <c r="A216" s="12" t="s">
        <v>7</v>
      </c>
      <c r="B216" s="2">
        <v>5</v>
      </c>
      <c r="C216" s="370">
        <v>503614</v>
      </c>
      <c r="D216" s="370">
        <v>361701</v>
      </c>
      <c r="E216" s="5" t="s">
        <v>499</v>
      </c>
      <c r="F216" s="5">
        <v>1</v>
      </c>
      <c r="G216" s="433" t="s">
        <v>12</v>
      </c>
      <c r="H216" s="379">
        <v>31</v>
      </c>
      <c r="I216" s="13" t="s">
        <v>118</v>
      </c>
      <c r="J216" s="169">
        <v>0</v>
      </c>
      <c r="K216" s="170">
        <v>0</v>
      </c>
      <c r="L216" s="170">
        <v>0</v>
      </c>
      <c r="M216" s="170">
        <v>0</v>
      </c>
      <c r="N216" s="392">
        <v>0</v>
      </c>
      <c r="O216" s="184"/>
      <c r="P216" s="185"/>
      <c r="Q216" s="185"/>
      <c r="R216" s="185"/>
      <c r="S216" s="186"/>
    </row>
    <row r="217" spans="1:19" ht="25.5" outlineLevel="2">
      <c r="A217" s="12" t="s">
        <v>7</v>
      </c>
      <c r="B217" s="2">
        <v>5</v>
      </c>
      <c r="C217" s="370">
        <v>503614</v>
      </c>
      <c r="D217" s="370">
        <v>361701</v>
      </c>
      <c r="E217" s="5" t="s">
        <v>499</v>
      </c>
      <c r="F217" s="5">
        <v>1</v>
      </c>
      <c r="G217" s="433" t="s">
        <v>12</v>
      </c>
      <c r="H217" s="379">
        <v>32</v>
      </c>
      <c r="I217" s="13" t="s">
        <v>119</v>
      </c>
      <c r="J217" s="169">
        <v>12550</v>
      </c>
      <c r="K217" s="170">
        <v>3123</v>
      </c>
      <c r="L217" s="170">
        <v>3143</v>
      </c>
      <c r="M217" s="170">
        <v>3143</v>
      </c>
      <c r="N217" s="392">
        <v>3141</v>
      </c>
      <c r="O217" s="184"/>
      <c r="P217" s="185"/>
      <c r="Q217" s="185"/>
      <c r="R217" s="185"/>
      <c r="S217" s="186"/>
    </row>
    <row r="218" spans="1:19" ht="38.25" outlineLevel="2">
      <c r="A218" s="12" t="s">
        <v>7</v>
      </c>
      <c r="B218" s="2">
        <v>5</v>
      </c>
      <c r="C218" s="370">
        <v>503614</v>
      </c>
      <c r="D218" s="370">
        <v>361701</v>
      </c>
      <c r="E218" s="5" t="s">
        <v>499</v>
      </c>
      <c r="F218" s="5">
        <v>1</v>
      </c>
      <c r="G218" s="433" t="s">
        <v>12</v>
      </c>
      <c r="H218" s="379">
        <v>35</v>
      </c>
      <c r="I218" s="13" t="s">
        <v>120</v>
      </c>
      <c r="J218" s="169">
        <v>0</v>
      </c>
      <c r="K218" s="170">
        <v>0</v>
      </c>
      <c r="L218" s="170">
        <v>0</v>
      </c>
      <c r="M218" s="170">
        <v>0</v>
      </c>
      <c r="N218" s="392">
        <v>0</v>
      </c>
      <c r="O218" s="184"/>
      <c r="P218" s="185"/>
      <c r="Q218" s="185"/>
      <c r="R218" s="185"/>
      <c r="S218" s="186"/>
    </row>
    <row r="219" spans="1:19" ht="25.5" outlineLevel="2">
      <c r="A219" s="12" t="s">
        <v>7</v>
      </c>
      <c r="B219" s="2">
        <v>5</v>
      </c>
      <c r="C219" s="370">
        <v>503614</v>
      </c>
      <c r="D219" s="370">
        <v>361701</v>
      </c>
      <c r="E219" s="5" t="s">
        <v>499</v>
      </c>
      <c r="F219" s="5">
        <v>1</v>
      </c>
      <c r="G219" s="433" t="s">
        <v>12</v>
      </c>
      <c r="H219" s="379">
        <v>40</v>
      </c>
      <c r="I219" s="13" t="s">
        <v>121</v>
      </c>
      <c r="J219" s="169">
        <v>0</v>
      </c>
      <c r="K219" s="170">
        <v>0</v>
      </c>
      <c r="L219" s="170">
        <v>0</v>
      </c>
      <c r="M219" s="170">
        <v>0</v>
      </c>
      <c r="N219" s="392">
        <v>0</v>
      </c>
      <c r="O219" s="184"/>
      <c r="P219" s="185"/>
      <c r="Q219" s="185"/>
      <c r="R219" s="185"/>
      <c r="S219" s="186"/>
    </row>
    <row r="220" spans="1:19" ht="25.5" outlineLevel="2">
      <c r="A220" s="12" t="s">
        <v>7</v>
      </c>
      <c r="B220" s="2">
        <v>5</v>
      </c>
      <c r="C220" s="370">
        <v>503614</v>
      </c>
      <c r="D220" s="370">
        <v>361701</v>
      </c>
      <c r="E220" s="5" t="s">
        <v>499</v>
      </c>
      <c r="F220" s="5">
        <v>1</v>
      </c>
      <c r="G220" s="433" t="s">
        <v>12</v>
      </c>
      <c r="H220" s="379">
        <v>68</v>
      </c>
      <c r="I220" s="13" t="s">
        <v>122</v>
      </c>
      <c r="J220" s="169">
        <v>0</v>
      </c>
      <c r="K220" s="170">
        <v>0</v>
      </c>
      <c r="L220" s="170">
        <v>0</v>
      </c>
      <c r="M220" s="170">
        <v>0</v>
      </c>
      <c r="N220" s="392">
        <v>0</v>
      </c>
      <c r="O220" s="184"/>
      <c r="P220" s="185"/>
      <c r="Q220" s="185"/>
      <c r="R220" s="185"/>
      <c r="S220" s="186"/>
    </row>
    <row r="221" spans="1:19" ht="38.25" outlineLevel="2">
      <c r="A221" s="12" t="s">
        <v>7</v>
      </c>
      <c r="B221" s="2">
        <v>5</v>
      </c>
      <c r="C221" s="370">
        <v>503614</v>
      </c>
      <c r="D221" s="370">
        <v>361701</v>
      </c>
      <c r="E221" s="5" t="s">
        <v>499</v>
      </c>
      <c r="F221" s="5">
        <v>1</v>
      </c>
      <c r="G221" s="433" t="s">
        <v>12</v>
      </c>
      <c r="H221" s="379">
        <v>91</v>
      </c>
      <c r="I221" s="13" t="s">
        <v>123</v>
      </c>
      <c r="J221" s="169">
        <v>0</v>
      </c>
      <c r="K221" s="170">
        <v>0</v>
      </c>
      <c r="L221" s="170">
        <v>0</v>
      </c>
      <c r="M221" s="170">
        <v>0</v>
      </c>
      <c r="N221" s="392">
        <v>0</v>
      </c>
      <c r="O221" s="184"/>
      <c r="P221" s="185"/>
      <c r="Q221" s="185"/>
      <c r="R221" s="185"/>
      <c r="S221" s="186"/>
    </row>
    <row r="222" spans="1:19" outlineLevel="1" collapsed="1">
      <c r="A222" s="123"/>
      <c r="B222" s="124">
        <v>5</v>
      </c>
      <c r="C222" s="155">
        <v>503614</v>
      </c>
      <c r="D222" s="155">
        <v>361701</v>
      </c>
      <c r="E222" s="126"/>
      <c r="F222" s="126">
        <v>1</v>
      </c>
      <c r="G222" s="434" t="s">
        <v>12</v>
      </c>
      <c r="H222" s="380"/>
      <c r="I222" s="127"/>
      <c r="J222" s="171">
        <v>12835</v>
      </c>
      <c r="K222" s="172">
        <v>3209</v>
      </c>
      <c r="L222" s="172">
        <v>3209</v>
      </c>
      <c r="M222" s="172">
        <v>3209</v>
      </c>
      <c r="N222" s="393">
        <v>3208</v>
      </c>
      <c r="O222" s="187">
        <v>252473.92302993068</v>
      </c>
      <c r="P222" s="188">
        <v>63118</v>
      </c>
      <c r="Q222" s="188">
        <v>63118</v>
      </c>
      <c r="R222" s="188">
        <v>63118</v>
      </c>
      <c r="S222" s="189">
        <v>63119.92302993068</v>
      </c>
    </row>
    <row r="223" spans="1:19" ht="25.5" outlineLevel="2">
      <c r="A223" s="12" t="s">
        <v>7</v>
      </c>
      <c r="B223" s="2">
        <v>5</v>
      </c>
      <c r="C223" s="370">
        <v>504403</v>
      </c>
      <c r="D223" s="370">
        <v>440101</v>
      </c>
      <c r="E223" s="5" t="s">
        <v>491</v>
      </c>
      <c r="F223" s="5">
        <v>1</v>
      </c>
      <c r="G223" s="433" t="s">
        <v>12</v>
      </c>
      <c r="H223" s="379" t="s">
        <v>701</v>
      </c>
      <c r="I223" s="13" t="s">
        <v>98</v>
      </c>
      <c r="J223" s="169">
        <v>1588</v>
      </c>
      <c r="K223" s="170">
        <v>394</v>
      </c>
      <c r="L223" s="170">
        <v>398</v>
      </c>
      <c r="M223" s="170">
        <v>398</v>
      </c>
      <c r="N223" s="392">
        <v>398</v>
      </c>
      <c r="O223" s="184"/>
      <c r="P223" s="185"/>
      <c r="Q223" s="185"/>
      <c r="R223" s="185"/>
      <c r="S223" s="186"/>
    </row>
    <row r="224" spans="1:19" ht="25.5" outlineLevel="2">
      <c r="A224" s="12" t="s">
        <v>7</v>
      </c>
      <c r="B224" s="2">
        <v>5</v>
      </c>
      <c r="C224" s="370">
        <v>504403</v>
      </c>
      <c r="D224" s="370">
        <v>440101</v>
      </c>
      <c r="E224" s="5" t="s">
        <v>491</v>
      </c>
      <c r="F224" s="5">
        <v>1</v>
      </c>
      <c r="G224" s="433" t="s">
        <v>12</v>
      </c>
      <c r="H224" s="379">
        <v>2</v>
      </c>
      <c r="I224" s="13" t="s">
        <v>99</v>
      </c>
      <c r="J224" s="169">
        <v>0</v>
      </c>
      <c r="K224" s="170">
        <v>0</v>
      </c>
      <c r="L224" s="170">
        <v>0</v>
      </c>
      <c r="M224" s="170">
        <v>0</v>
      </c>
      <c r="N224" s="392">
        <v>0</v>
      </c>
      <c r="O224" s="184"/>
      <c r="P224" s="185"/>
      <c r="Q224" s="185"/>
      <c r="R224" s="185"/>
      <c r="S224" s="186"/>
    </row>
    <row r="225" spans="1:19" ht="25.5" outlineLevel="2">
      <c r="A225" s="12" t="s">
        <v>7</v>
      </c>
      <c r="B225" s="2">
        <v>5</v>
      </c>
      <c r="C225" s="370">
        <v>504403</v>
      </c>
      <c r="D225" s="370">
        <v>440101</v>
      </c>
      <c r="E225" s="5" t="s">
        <v>491</v>
      </c>
      <c r="F225" s="5">
        <v>1</v>
      </c>
      <c r="G225" s="433" t="s">
        <v>12</v>
      </c>
      <c r="H225" s="379">
        <v>3</v>
      </c>
      <c r="I225" s="13" t="s">
        <v>100</v>
      </c>
      <c r="J225" s="169">
        <v>934</v>
      </c>
      <c r="K225" s="170">
        <v>223</v>
      </c>
      <c r="L225" s="170">
        <v>237</v>
      </c>
      <c r="M225" s="170">
        <v>238</v>
      </c>
      <c r="N225" s="392">
        <v>236</v>
      </c>
      <c r="O225" s="184"/>
      <c r="P225" s="185"/>
      <c r="Q225" s="185"/>
      <c r="R225" s="185"/>
      <c r="S225" s="186"/>
    </row>
    <row r="226" spans="1:19" ht="25.5" outlineLevel="2">
      <c r="A226" s="12" t="s">
        <v>7</v>
      </c>
      <c r="B226" s="2">
        <v>5</v>
      </c>
      <c r="C226" s="370">
        <v>504403</v>
      </c>
      <c r="D226" s="370">
        <v>440101</v>
      </c>
      <c r="E226" s="5" t="s">
        <v>491</v>
      </c>
      <c r="F226" s="5">
        <v>1</v>
      </c>
      <c r="G226" s="433" t="s">
        <v>12</v>
      </c>
      <c r="H226" s="379">
        <v>4</v>
      </c>
      <c r="I226" s="13" t="s">
        <v>101</v>
      </c>
      <c r="J226" s="169">
        <v>590</v>
      </c>
      <c r="K226" s="170">
        <v>140</v>
      </c>
      <c r="L226" s="170">
        <v>150</v>
      </c>
      <c r="M226" s="170">
        <v>150</v>
      </c>
      <c r="N226" s="392">
        <v>150</v>
      </c>
      <c r="O226" s="184"/>
      <c r="P226" s="185"/>
      <c r="Q226" s="185"/>
      <c r="R226" s="185"/>
      <c r="S226" s="186"/>
    </row>
    <row r="227" spans="1:19" ht="25.5" outlineLevel="2">
      <c r="A227" s="12" t="s">
        <v>7</v>
      </c>
      <c r="B227" s="2">
        <v>5</v>
      </c>
      <c r="C227" s="370">
        <v>504403</v>
      </c>
      <c r="D227" s="370">
        <v>440101</v>
      </c>
      <c r="E227" s="5" t="s">
        <v>491</v>
      </c>
      <c r="F227" s="5">
        <v>1</v>
      </c>
      <c r="G227" s="433" t="s">
        <v>12</v>
      </c>
      <c r="H227" s="379" t="s">
        <v>302</v>
      </c>
      <c r="I227" s="13" t="s">
        <v>102</v>
      </c>
      <c r="J227" s="169">
        <v>750</v>
      </c>
      <c r="K227" s="170">
        <v>188</v>
      </c>
      <c r="L227" s="170">
        <v>188</v>
      </c>
      <c r="M227" s="170">
        <v>188</v>
      </c>
      <c r="N227" s="392">
        <v>186</v>
      </c>
      <c r="O227" s="184"/>
      <c r="P227" s="185"/>
      <c r="Q227" s="185"/>
      <c r="R227" s="185"/>
      <c r="S227" s="186"/>
    </row>
    <row r="228" spans="1:19" ht="25.5" outlineLevel="2">
      <c r="A228" s="12" t="s">
        <v>7</v>
      </c>
      <c r="B228" s="2">
        <v>5</v>
      </c>
      <c r="C228" s="370">
        <v>504403</v>
      </c>
      <c r="D228" s="370">
        <v>440101</v>
      </c>
      <c r="E228" s="5" t="s">
        <v>491</v>
      </c>
      <c r="F228" s="5">
        <v>1</v>
      </c>
      <c r="G228" s="433" t="s">
        <v>12</v>
      </c>
      <c r="H228" s="379">
        <v>6</v>
      </c>
      <c r="I228" s="13" t="s">
        <v>103</v>
      </c>
      <c r="J228" s="169">
        <v>0</v>
      </c>
      <c r="K228" s="170">
        <v>0</v>
      </c>
      <c r="L228" s="170">
        <v>0</v>
      </c>
      <c r="M228" s="170">
        <v>0</v>
      </c>
      <c r="N228" s="392">
        <v>0</v>
      </c>
      <c r="O228" s="184"/>
      <c r="P228" s="185"/>
      <c r="Q228" s="185"/>
      <c r="R228" s="185"/>
      <c r="S228" s="186"/>
    </row>
    <row r="229" spans="1:19" ht="25.5" outlineLevel="2">
      <c r="A229" s="12" t="s">
        <v>7</v>
      </c>
      <c r="B229" s="2">
        <v>5</v>
      </c>
      <c r="C229" s="370">
        <v>504403</v>
      </c>
      <c r="D229" s="370">
        <v>440101</v>
      </c>
      <c r="E229" s="5" t="s">
        <v>491</v>
      </c>
      <c r="F229" s="5">
        <v>1</v>
      </c>
      <c r="G229" s="433" t="s">
        <v>12</v>
      </c>
      <c r="H229" s="379">
        <v>7</v>
      </c>
      <c r="I229" s="13" t="s">
        <v>104</v>
      </c>
      <c r="J229" s="169">
        <v>0</v>
      </c>
      <c r="K229" s="170">
        <v>0</v>
      </c>
      <c r="L229" s="170">
        <v>0</v>
      </c>
      <c r="M229" s="170">
        <v>0</v>
      </c>
      <c r="N229" s="392">
        <v>0</v>
      </c>
      <c r="O229" s="184"/>
      <c r="P229" s="185"/>
      <c r="Q229" s="185"/>
      <c r="R229" s="185"/>
      <c r="S229" s="186"/>
    </row>
    <row r="230" spans="1:19" ht="25.5" outlineLevel="2">
      <c r="A230" s="12" t="s">
        <v>7</v>
      </c>
      <c r="B230" s="2">
        <v>5</v>
      </c>
      <c r="C230" s="370">
        <v>504403</v>
      </c>
      <c r="D230" s="370">
        <v>440101</v>
      </c>
      <c r="E230" s="5" t="s">
        <v>491</v>
      </c>
      <c r="F230" s="5">
        <v>1</v>
      </c>
      <c r="G230" s="433" t="s">
        <v>12</v>
      </c>
      <c r="H230" s="379">
        <v>8</v>
      </c>
      <c r="I230" s="13" t="s">
        <v>105</v>
      </c>
      <c r="J230" s="169">
        <v>0</v>
      </c>
      <c r="K230" s="170">
        <v>0</v>
      </c>
      <c r="L230" s="170">
        <v>0</v>
      </c>
      <c r="M230" s="170">
        <v>0</v>
      </c>
      <c r="N230" s="392">
        <v>0</v>
      </c>
      <c r="O230" s="184"/>
      <c r="P230" s="185"/>
      <c r="Q230" s="185"/>
      <c r="R230" s="185"/>
      <c r="S230" s="186"/>
    </row>
    <row r="231" spans="1:19" ht="25.5" outlineLevel="2">
      <c r="A231" s="12" t="s">
        <v>7</v>
      </c>
      <c r="B231" s="2">
        <v>5</v>
      </c>
      <c r="C231" s="370">
        <v>504403</v>
      </c>
      <c r="D231" s="370">
        <v>440101</v>
      </c>
      <c r="E231" s="5" t="s">
        <v>491</v>
      </c>
      <c r="F231" s="5">
        <v>1</v>
      </c>
      <c r="G231" s="433" t="s">
        <v>12</v>
      </c>
      <c r="H231" s="379">
        <v>9</v>
      </c>
      <c r="I231" s="13" t="s">
        <v>106</v>
      </c>
      <c r="J231" s="169">
        <v>876</v>
      </c>
      <c r="K231" s="170">
        <v>221</v>
      </c>
      <c r="L231" s="170">
        <v>211</v>
      </c>
      <c r="M231" s="170">
        <v>223</v>
      </c>
      <c r="N231" s="392">
        <v>221</v>
      </c>
      <c r="O231" s="184"/>
      <c r="P231" s="185"/>
      <c r="Q231" s="185"/>
      <c r="R231" s="185"/>
      <c r="S231" s="186"/>
    </row>
    <row r="232" spans="1:19" ht="25.5" outlineLevel="2">
      <c r="A232" s="12" t="s">
        <v>7</v>
      </c>
      <c r="B232" s="2">
        <v>5</v>
      </c>
      <c r="C232" s="370">
        <v>504403</v>
      </c>
      <c r="D232" s="370">
        <v>440101</v>
      </c>
      <c r="E232" s="5" t="s">
        <v>491</v>
      </c>
      <c r="F232" s="5">
        <v>1</v>
      </c>
      <c r="G232" s="433" t="s">
        <v>12</v>
      </c>
      <c r="H232" s="379">
        <v>10</v>
      </c>
      <c r="I232" s="13" t="s">
        <v>107</v>
      </c>
      <c r="J232" s="169">
        <v>5204</v>
      </c>
      <c r="K232" s="170">
        <v>1287</v>
      </c>
      <c r="L232" s="170">
        <v>1280</v>
      </c>
      <c r="M232" s="170">
        <v>1318</v>
      </c>
      <c r="N232" s="392">
        <v>1319</v>
      </c>
      <c r="O232" s="184"/>
      <c r="P232" s="185"/>
      <c r="Q232" s="185"/>
      <c r="R232" s="185"/>
      <c r="S232" s="186"/>
    </row>
    <row r="233" spans="1:19" ht="25.5" outlineLevel="2">
      <c r="A233" s="12" t="s">
        <v>7</v>
      </c>
      <c r="B233" s="2">
        <v>5</v>
      </c>
      <c r="C233" s="370">
        <v>504403</v>
      </c>
      <c r="D233" s="370">
        <v>440101</v>
      </c>
      <c r="E233" s="5" t="s">
        <v>491</v>
      </c>
      <c r="F233" s="5">
        <v>1</v>
      </c>
      <c r="G233" s="433" t="s">
        <v>12</v>
      </c>
      <c r="H233" s="379">
        <v>11</v>
      </c>
      <c r="I233" s="13" t="s">
        <v>108</v>
      </c>
      <c r="J233" s="169">
        <v>2397</v>
      </c>
      <c r="K233" s="170">
        <v>606</v>
      </c>
      <c r="L233" s="170">
        <v>578</v>
      </c>
      <c r="M233" s="170">
        <v>606</v>
      </c>
      <c r="N233" s="392">
        <v>607</v>
      </c>
      <c r="O233" s="184"/>
      <c r="P233" s="185"/>
      <c r="Q233" s="185"/>
      <c r="R233" s="185"/>
      <c r="S233" s="186"/>
    </row>
    <row r="234" spans="1:19" ht="25.5" outlineLevel="2">
      <c r="A234" s="12" t="s">
        <v>7</v>
      </c>
      <c r="B234" s="2">
        <v>5</v>
      </c>
      <c r="C234" s="370">
        <v>504403</v>
      </c>
      <c r="D234" s="370">
        <v>440101</v>
      </c>
      <c r="E234" s="5" t="s">
        <v>491</v>
      </c>
      <c r="F234" s="5">
        <v>1</v>
      </c>
      <c r="G234" s="433" t="s">
        <v>12</v>
      </c>
      <c r="H234" s="379" t="s">
        <v>304</v>
      </c>
      <c r="I234" s="13" t="s">
        <v>109</v>
      </c>
      <c r="J234" s="169">
        <v>0</v>
      </c>
      <c r="K234" s="170">
        <v>0</v>
      </c>
      <c r="L234" s="170">
        <v>0</v>
      </c>
      <c r="M234" s="170">
        <v>0</v>
      </c>
      <c r="N234" s="392">
        <v>0</v>
      </c>
      <c r="O234" s="184"/>
      <c r="P234" s="185"/>
      <c r="Q234" s="185"/>
      <c r="R234" s="185"/>
      <c r="S234" s="186"/>
    </row>
    <row r="235" spans="1:19" ht="25.5" outlineLevel="2">
      <c r="A235" s="12" t="s">
        <v>7</v>
      </c>
      <c r="B235" s="2">
        <v>5</v>
      </c>
      <c r="C235" s="370">
        <v>504403</v>
      </c>
      <c r="D235" s="370">
        <v>440101</v>
      </c>
      <c r="E235" s="5" t="s">
        <v>491</v>
      </c>
      <c r="F235" s="5">
        <v>1</v>
      </c>
      <c r="G235" s="433" t="s">
        <v>12</v>
      </c>
      <c r="H235" s="379">
        <v>15</v>
      </c>
      <c r="I235" s="13" t="s">
        <v>110</v>
      </c>
      <c r="J235" s="169">
        <v>0</v>
      </c>
      <c r="K235" s="170">
        <v>0</v>
      </c>
      <c r="L235" s="170">
        <v>0</v>
      </c>
      <c r="M235" s="170">
        <v>0</v>
      </c>
      <c r="N235" s="392">
        <v>0</v>
      </c>
      <c r="O235" s="184"/>
      <c r="P235" s="185"/>
      <c r="Q235" s="185"/>
      <c r="R235" s="185"/>
      <c r="S235" s="186"/>
    </row>
    <row r="236" spans="1:19" ht="25.5" outlineLevel="2">
      <c r="A236" s="12" t="s">
        <v>7</v>
      </c>
      <c r="B236" s="2">
        <v>5</v>
      </c>
      <c r="C236" s="370">
        <v>504403</v>
      </c>
      <c r="D236" s="370">
        <v>440101</v>
      </c>
      <c r="E236" s="5" t="s">
        <v>491</v>
      </c>
      <c r="F236" s="5">
        <v>1</v>
      </c>
      <c r="G236" s="433" t="s">
        <v>12</v>
      </c>
      <c r="H236" s="379">
        <v>19</v>
      </c>
      <c r="I236" s="13" t="s">
        <v>111</v>
      </c>
      <c r="J236" s="169">
        <v>0</v>
      </c>
      <c r="K236" s="170">
        <v>0</v>
      </c>
      <c r="L236" s="170">
        <v>0</v>
      </c>
      <c r="M236" s="170">
        <v>0</v>
      </c>
      <c r="N236" s="392">
        <v>0</v>
      </c>
      <c r="O236" s="184"/>
      <c r="P236" s="185"/>
      <c r="Q236" s="185"/>
      <c r="R236" s="185"/>
      <c r="S236" s="186"/>
    </row>
    <row r="237" spans="1:19" ht="25.5" outlineLevel="2">
      <c r="A237" s="12" t="s">
        <v>7</v>
      </c>
      <c r="B237" s="2">
        <v>5</v>
      </c>
      <c r="C237" s="370">
        <v>504403</v>
      </c>
      <c r="D237" s="370">
        <v>440101</v>
      </c>
      <c r="E237" s="5" t="s">
        <v>491</v>
      </c>
      <c r="F237" s="5">
        <v>1</v>
      </c>
      <c r="G237" s="433" t="s">
        <v>12</v>
      </c>
      <c r="H237" s="379" t="s">
        <v>316</v>
      </c>
      <c r="I237" s="13" t="s">
        <v>112</v>
      </c>
      <c r="J237" s="169">
        <v>0</v>
      </c>
      <c r="K237" s="170">
        <v>0</v>
      </c>
      <c r="L237" s="170">
        <v>0</v>
      </c>
      <c r="M237" s="170">
        <v>0</v>
      </c>
      <c r="N237" s="392">
        <v>0</v>
      </c>
      <c r="O237" s="184"/>
      <c r="P237" s="185"/>
      <c r="Q237" s="185"/>
      <c r="R237" s="185"/>
      <c r="S237" s="186"/>
    </row>
    <row r="238" spans="1:19" ht="25.5" outlineLevel="2">
      <c r="A238" s="12" t="s">
        <v>7</v>
      </c>
      <c r="B238" s="2">
        <v>5</v>
      </c>
      <c r="C238" s="370">
        <v>504403</v>
      </c>
      <c r="D238" s="370">
        <v>440101</v>
      </c>
      <c r="E238" s="5" t="s">
        <v>491</v>
      </c>
      <c r="F238" s="5">
        <v>1</v>
      </c>
      <c r="G238" s="433" t="s">
        <v>12</v>
      </c>
      <c r="H238" s="379" t="s">
        <v>296</v>
      </c>
      <c r="I238" s="13" t="s">
        <v>113</v>
      </c>
      <c r="J238" s="169">
        <v>0</v>
      </c>
      <c r="K238" s="170">
        <v>0</v>
      </c>
      <c r="L238" s="170">
        <v>0</v>
      </c>
      <c r="M238" s="170">
        <v>0</v>
      </c>
      <c r="N238" s="392">
        <v>0</v>
      </c>
      <c r="O238" s="184"/>
      <c r="P238" s="185"/>
      <c r="Q238" s="185"/>
      <c r="R238" s="185"/>
      <c r="S238" s="186"/>
    </row>
    <row r="239" spans="1:19" ht="25.5" outlineLevel="2">
      <c r="A239" s="12" t="s">
        <v>7</v>
      </c>
      <c r="B239" s="2">
        <v>5</v>
      </c>
      <c r="C239" s="370">
        <v>504403</v>
      </c>
      <c r="D239" s="370">
        <v>440101</v>
      </c>
      <c r="E239" s="5" t="s">
        <v>491</v>
      </c>
      <c r="F239" s="5">
        <v>1</v>
      </c>
      <c r="G239" s="433" t="s">
        <v>12</v>
      </c>
      <c r="H239" s="379">
        <v>23</v>
      </c>
      <c r="I239" s="13" t="s">
        <v>114</v>
      </c>
      <c r="J239" s="169">
        <v>0</v>
      </c>
      <c r="K239" s="170">
        <v>0</v>
      </c>
      <c r="L239" s="170">
        <v>0</v>
      </c>
      <c r="M239" s="170">
        <v>0</v>
      </c>
      <c r="N239" s="392">
        <v>0</v>
      </c>
      <c r="O239" s="184"/>
      <c r="P239" s="185"/>
      <c r="Q239" s="185"/>
      <c r="R239" s="185"/>
      <c r="S239" s="186"/>
    </row>
    <row r="240" spans="1:19" ht="25.5" outlineLevel="2">
      <c r="A240" s="12" t="s">
        <v>7</v>
      </c>
      <c r="B240" s="2">
        <v>5</v>
      </c>
      <c r="C240" s="370">
        <v>504403</v>
      </c>
      <c r="D240" s="370">
        <v>440101</v>
      </c>
      <c r="E240" s="5" t="s">
        <v>491</v>
      </c>
      <c r="F240" s="5">
        <v>1</v>
      </c>
      <c r="G240" s="433" t="s">
        <v>12</v>
      </c>
      <c r="H240" s="379">
        <v>24</v>
      </c>
      <c r="I240" s="13" t="s">
        <v>115</v>
      </c>
      <c r="J240" s="169">
        <v>1247</v>
      </c>
      <c r="K240" s="170">
        <v>292</v>
      </c>
      <c r="L240" s="170">
        <v>318</v>
      </c>
      <c r="M240" s="170">
        <v>319</v>
      </c>
      <c r="N240" s="392">
        <v>318</v>
      </c>
      <c r="O240" s="184"/>
      <c r="P240" s="185"/>
      <c r="Q240" s="185"/>
      <c r="R240" s="185"/>
      <c r="S240" s="186"/>
    </row>
    <row r="241" spans="1:19" ht="25.5" outlineLevel="2">
      <c r="A241" s="12" t="s">
        <v>7</v>
      </c>
      <c r="B241" s="2">
        <v>5</v>
      </c>
      <c r="C241" s="370">
        <v>504403</v>
      </c>
      <c r="D241" s="370">
        <v>440101</v>
      </c>
      <c r="E241" s="5" t="s">
        <v>491</v>
      </c>
      <c r="F241" s="5">
        <v>1</v>
      </c>
      <c r="G241" s="433" t="s">
        <v>12</v>
      </c>
      <c r="H241" s="379">
        <v>25</v>
      </c>
      <c r="I241" s="13" t="s">
        <v>116</v>
      </c>
      <c r="J241" s="169">
        <v>1661</v>
      </c>
      <c r="K241" s="170">
        <v>415</v>
      </c>
      <c r="L241" s="170">
        <v>415</v>
      </c>
      <c r="M241" s="170">
        <v>415</v>
      </c>
      <c r="N241" s="392">
        <v>416</v>
      </c>
      <c r="O241" s="184"/>
      <c r="P241" s="185"/>
      <c r="Q241" s="185"/>
      <c r="R241" s="185"/>
      <c r="S241" s="186"/>
    </row>
    <row r="242" spans="1:19" ht="25.5" outlineLevel="2">
      <c r="A242" s="12" t="s">
        <v>7</v>
      </c>
      <c r="B242" s="2">
        <v>5</v>
      </c>
      <c r="C242" s="370">
        <v>504403</v>
      </c>
      <c r="D242" s="370">
        <v>440101</v>
      </c>
      <c r="E242" s="5" t="s">
        <v>491</v>
      </c>
      <c r="F242" s="5">
        <v>1</v>
      </c>
      <c r="G242" s="433" t="s">
        <v>12</v>
      </c>
      <c r="H242" s="379">
        <v>30</v>
      </c>
      <c r="I242" s="13" t="s">
        <v>117</v>
      </c>
      <c r="J242" s="169">
        <v>160</v>
      </c>
      <c r="K242" s="170">
        <v>40</v>
      </c>
      <c r="L242" s="170">
        <v>40</v>
      </c>
      <c r="M242" s="170">
        <v>40</v>
      </c>
      <c r="N242" s="392">
        <v>40</v>
      </c>
      <c r="O242" s="184"/>
      <c r="P242" s="185"/>
      <c r="Q242" s="185"/>
      <c r="R242" s="185"/>
      <c r="S242" s="186"/>
    </row>
    <row r="243" spans="1:19" ht="25.5" outlineLevel="2">
      <c r="A243" s="12" t="s">
        <v>7</v>
      </c>
      <c r="B243" s="2">
        <v>5</v>
      </c>
      <c r="C243" s="370">
        <v>504403</v>
      </c>
      <c r="D243" s="370">
        <v>440101</v>
      </c>
      <c r="E243" s="5" t="s">
        <v>491</v>
      </c>
      <c r="F243" s="5">
        <v>1</v>
      </c>
      <c r="G243" s="433" t="s">
        <v>12</v>
      </c>
      <c r="H243" s="379">
        <v>31</v>
      </c>
      <c r="I243" s="13" t="s">
        <v>118</v>
      </c>
      <c r="J243" s="169">
        <v>0</v>
      </c>
      <c r="K243" s="170">
        <v>0</v>
      </c>
      <c r="L243" s="170">
        <v>0</v>
      </c>
      <c r="M243" s="170">
        <v>0</v>
      </c>
      <c r="N243" s="392">
        <v>0</v>
      </c>
      <c r="O243" s="184"/>
      <c r="P243" s="185"/>
      <c r="Q243" s="185"/>
      <c r="R243" s="185"/>
      <c r="S243" s="186"/>
    </row>
    <row r="244" spans="1:19" ht="25.5" outlineLevel="2">
      <c r="A244" s="12" t="s">
        <v>7</v>
      </c>
      <c r="B244" s="2">
        <v>5</v>
      </c>
      <c r="C244" s="370">
        <v>504403</v>
      </c>
      <c r="D244" s="370">
        <v>440101</v>
      </c>
      <c r="E244" s="5" t="s">
        <v>491</v>
      </c>
      <c r="F244" s="5">
        <v>1</v>
      </c>
      <c r="G244" s="433" t="s">
        <v>12</v>
      </c>
      <c r="H244" s="379">
        <v>32</v>
      </c>
      <c r="I244" s="13" t="s">
        <v>119</v>
      </c>
      <c r="J244" s="169">
        <v>0</v>
      </c>
      <c r="K244" s="170">
        <v>0</v>
      </c>
      <c r="L244" s="170">
        <v>0</v>
      </c>
      <c r="M244" s="170">
        <v>0</v>
      </c>
      <c r="N244" s="392">
        <v>0</v>
      </c>
      <c r="O244" s="184"/>
      <c r="P244" s="185"/>
      <c r="Q244" s="185"/>
      <c r="R244" s="185"/>
      <c r="S244" s="186"/>
    </row>
    <row r="245" spans="1:19" ht="38.25" outlineLevel="2">
      <c r="A245" s="12" t="s">
        <v>7</v>
      </c>
      <c r="B245" s="2">
        <v>5</v>
      </c>
      <c r="C245" s="370">
        <v>504403</v>
      </c>
      <c r="D245" s="370">
        <v>440101</v>
      </c>
      <c r="E245" s="5" t="s">
        <v>491</v>
      </c>
      <c r="F245" s="5">
        <v>1</v>
      </c>
      <c r="G245" s="433" t="s">
        <v>12</v>
      </c>
      <c r="H245" s="379">
        <v>35</v>
      </c>
      <c r="I245" s="13" t="s">
        <v>120</v>
      </c>
      <c r="J245" s="169">
        <v>0</v>
      </c>
      <c r="K245" s="170">
        <v>0</v>
      </c>
      <c r="L245" s="170">
        <v>0</v>
      </c>
      <c r="M245" s="170">
        <v>0</v>
      </c>
      <c r="N245" s="392">
        <v>0</v>
      </c>
      <c r="O245" s="184"/>
      <c r="P245" s="185"/>
      <c r="Q245" s="185"/>
      <c r="R245" s="185"/>
      <c r="S245" s="186"/>
    </row>
    <row r="246" spans="1:19" ht="25.5" outlineLevel="2">
      <c r="A246" s="12" t="s">
        <v>7</v>
      </c>
      <c r="B246" s="2">
        <v>5</v>
      </c>
      <c r="C246" s="370">
        <v>504403</v>
      </c>
      <c r="D246" s="370">
        <v>440101</v>
      </c>
      <c r="E246" s="5" t="s">
        <v>491</v>
      </c>
      <c r="F246" s="5">
        <v>1</v>
      </c>
      <c r="G246" s="433" t="s">
        <v>12</v>
      </c>
      <c r="H246" s="379">
        <v>40</v>
      </c>
      <c r="I246" s="13" t="s">
        <v>121</v>
      </c>
      <c r="J246" s="169">
        <v>0</v>
      </c>
      <c r="K246" s="170">
        <v>0</v>
      </c>
      <c r="L246" s="170">
        <v>0</v>
      </c>
      <c r="M246" s="170">
        <v>0</v>
      </c>
      <c r="N246" s="392">
        <v>0</v>
      </c>
      <c r="O246" s="184"/>
      <c r="P246" s="185"/>
      <c r="Q246" s="185"/>
      <c r="R246" s="185"/>
      <c r="S246" s="186"/>
    </row>
    <row r="247" spans="1:19" ht="25.5" outlineLevel="2">
      <c r="A247" s="12" t="s">
        <v>7</v>
      </c>
      <c r="B247" s="2">
        <v>5</v>
      </c>
      <c r="C247" s="370">
        <v>504403</v>
      </c>
      <c r="D247" s="370">
        <v>440101</v>
      </c>
      <c r="E247" s="5" t="s">
        <v>491</v>
      </c>
      <c r="F247" s="5">
        <v>1</v>
      </c>
      <c r="G247" s="433" t="s">
        <v>12</v>
      </c>
      <c r="H247" s="379">
        <v>68</v>
      </c>
      <c r="I247" s="13" t="s">
        <v>122</v>
      </c>
      <c r="J247" s="169">
        <v>0</v>
      </c>
      <c r="K247" s="170">
        <v>0</v>
      </c>
      <c r="L247" s="170">
        <v>0</v>
      </c>
      <c r="M247" s="170">
        <v>0</v>
      </c>
      <c r="N247" s="392">
        <v>0</v>
      </c>
      <c r="O247" s="184"/>
      <c r="P247" s="185"/>
      <c r="Q247" s="185"/>
      <c r="R247" s="185"/>
      <c r="S247" s="186"/>
    </row>
    <row r="248" spans="1:19" ht="38.25" outlineLevel="2">
      <c r="A248" s="12" t="s">
        <v>7</v>
      </c>
      <c r="B248" s="2">
        <v>5</v>
      </c>
      <c r="C248" s="370">
        <v>504403</v>
      </c>
      <c r="D248" s="370">
        <v>440101</v>
      </c>
      <c r="E248" s="5" t="s">
        <v>491</v>
      </c>
      <c r="F248" s="5">
        <v>1</v>
      </c>
      <c r="G248" s="433" t="s">
        <v>12</v>
      </c>
      <c r="H248" s="379">
        <v>91</v>
      </c>
      <c r="I248" s="13" t="s">
        <v>123</v>
      </c>
      <c r="J248" s="169">
        <v>0</v>
      </c>
      <c r="K248" s="170">
        <v>0</v>
      </c>
      <c r="L248" s="170">
        <v>0</v>
      </c>
      <c r="M248" s="170">
        <v>0</v>
      </c>
      <c r="N248" s="392">
        <v>0</v>
      </c>
      <c r="O248" s="184"/>
      <c r="P248" s="185"/>
      <c r="Q248" s="185"/>
      <c r="R248" s="185"/>
      <c r="S248" s="186"/>
    </row>
    <row r="249" spans="1:19" outlineLevel="1" collapsed="1">
      <c r="A249" s="123"/>
      <c r="B249" s="124">
        <v>5</v>
      </c>
      <c r="C249" s="155">
        <v>504403</v>
      </c>
      <c r="D249" s="155">
        <v>440101</v>
      </c>
      <c r="E249" s="126"/>
      <c r="F249" s="126">
        <v>1</v>
      </c>
      <c r="G249" s="434" t="s">
        <v>12</v>
      </c>
      <c r="H249" s="380"/>
      <c r="I249" s="127"/>
      <c r="J249" s="171">
        <v>15407</v>
      </c>
      <c r="K249" s="172">
        <v>3806</v>
      </c>
      <c r="L249" s="172">
        <v>3815</v>
      </c>
      <c r="M249" s="172">
        <v>3895</v>
      </c>
      <c r="N249" s="393">
        <v>3891</v>
      </c>
      <c r="O249" s="187">
        <v>243763.62693972877</v>
      </c>
      <c r="P249" s="188">
        <v>60855.486766666669</v>
      </c>
      <c r="Q249" s="188">
        <v>60970</v>
      </c>
      <c r="R249" s="188">
        <v>60970</v>
      </c>
      <c r="S249" s="189">
        <v>60968.1401730621</v>
      </c>
    </row>
    <row r="250" spans="1:19" outlineLevel="2">
      <c r="A250" s="12" t="s">
        <v>7</v>
      </c>
      <c r="B250" s="2">
        <v>5</v>
      </c>
      <c r="C250" s="370">
        <v>504404</v>
      </c>
      <c r="D250" s="370">
        <v>440103</v>
      </c>
      <c r="E250" s="5" t="s">
        <v>488</v>
      </c>
      <c r="F250" s="5">
        <v>1</v>
      </c>
      <c r="G250" s="433" t="s">
        <v>12</v>
      </c>
      <c r="H250" s="379" t="s">
        <v>701</v>
      </c>
      <c r="I250" s="13" t="s">
        <v>98</v>
      </c>
      <c r="J250" s="169">
        <v>0</v>
      </c>
      <c r="K250" s="170">
        <v>0</v>
      </c>
      <c r="L250" s="170">
        <v>0</v>
      </c>
      <c r="M250" s="170">
        <v>0</v>
      </c>
      <c r="N250" s="392">
        <v>0</v>
      </c>
      <c r="O250" s="184"/>
      <c r="P250" s="185"/>
      <c r="Q250" s="185"/>
      <c r="R250" s="185"/>
      <c r="S250" s="186"/>
    </row>
    <row r="251" spans="1:19" outlineLevel="2">
      <c r="A251" s="12" t="s">
        <v>7</v>
      </c>
      <c r="B251" s="2">
        <v>5</v>
      </c>
      <c r="C251" s="370">
        <v>504404</v>
      </c>
      <c r="D251" s="370">
        <v>440103</v>
      </c>
      <c r="E251" s="5" t="s">
        <v>488</v>
      </c>
      <c r="F251" s="5">
        <v>1</v>
      </c>
      <c r="G251" s="433" t="s">
        <v>12</v>
      </c>
      <c r="H251" s="379">
        <v>2</v>
      </c>
      <c r="I251" s="13" t="s">
        <v>99</v>
      </c>
      <c r="J251" s="169">
        <v>0</v>
      </c>
      <c r="K251" s="170">
        <v>0</v>
      </c>
      <c r="L251" s="170">
        <v>0</v>
      </c>
      <c r="M251" s="170">
        <v>0</v>
      </c>
      <c r="N251" s="392">
        <v>0</v>
      </c>
      <c r="O251" s="184"/>
      <c r="P251" s="185"/>
      <c r="Q251" s="185"/>
      <c r="R251" s="185"/>
      <c r="S251" s="186"/>
    </row>
    <row r="252" spans="1:19" ht="25.5" outlineLevel="2">
      <c r="A252" s="12" t="s">
        <v>7</v>
      </c>
      <c r="B252" s="2">
        <v>5</v>
      </c>
      <c r="C252" s="370">
        <v>504404</v>
      </c>
      <c r="D252" s="370">
        <v>440103</v>
      </c>
      <c r="E252" s="5" t="s">
        <v>488</v>
      </c>
      <c r="F252" s="5">
        <v>1</v>
      </c>
      <c r="G252" s="433" t="s">
        <v>12</v>
      </c>
      <c r="H252" s="379">
        <v>3</v>
      </c>
      <c r="I252" s="13" t="s">
        <v>100</v>
      </c>
      <c r="J252" s="169">
        <v>0</v>
      </c>
      <c r="K252" s="170">
        <v>0</v>
      </c>
      <c r="L252" s="170">
        <v>0</v>
      </c>
      <c r="M252" s="170">
        <v>0</v>
      </c>
      <c r="N252" s="392">
        <v>0</v>
      </c>
      <c r="O252" s="184"/>
      <c r="P252" s="185"/>
      <c r="Q252" s="185"/>
      <c r="R252" s="185"/>
      <c r="S252" s="186"/>
    </row>
    <row r="253" spans="1:19" outlineLevel="2">
      <c r="A253" s="12" t="s">
        <v>7</v>
      </c>
      <c r="B253" s="2">
        <v>5</v>
      </c>
      <c r="C253" s="370">
        <v>504404</v>
      </c>
      <c r="D253" s="370">
        <v>440103</v>
      </c>
      <c r="E253" s="5" t="s">
        <v>488</v>
      </c>
      <c r="F253" s="5">
        <v>1</v>
      </c>
      <c r="G253" s="433" t="s">
        <v>12</v>
      </c>
      <c r="H253" s="379">
        <v>4</v>
      </c>
      <c r="I253" s="13" t="s">
        <v>101</v>
      </c>
      <c r="J253" s="169">
        <v>0</v>
      </c>
      <c r="K253" s="170">
        <v>0</v>
      </c>
      <c r="L253" s="170">
        <v>0</v>
      </c>
      <c r="M253" s="170">
        <v>0</v>
      </c>
      <c r="N253" s="392">
        <v>0</v>
      </c>
      <c r="O253" s="184"/>
      <c r="P253" s="185"/>
      <c r="Q253" s="185"/>
      <c r="R253" s="185"/>
      <c r="S253" s="186"/>
    </row>
    <row r="254" spans="1:19" outlineLevel="2">
      <c r="A254" s="12" t="s">
        <v>7</v>
      </c>
      <c r="B254" s="2">
        <v>5</v>
      </c>
      <c r="C254" s="370">
        <v>504404</v>
      </c>
      <c r="D254" s="370">
        <v>440103</v>
      </c>
      <c r="E254" s="5" t="s">
        <v>488</v>
      </c>
      <c r="F254" s="5">
        <v>1</v>
      </c>
      <c r="G254" s="433" t="s">
        <v>12</v>
      </c>
      <c r="H254" s="379" t="s">
        <v>302</v>
      </c>
      <c r="I254" s="13" t="s">
        <v>102</v>
      </c>
      <c r="J254" s="169">
        <v>0</v>
      </c>
      <c r="K254" s="170">
        <v>0</v>
      </c>
      <c r="L254" s="170">
        <v>0</v>
      </c>
      <c r="M254" s="170">
        <v>0</v>
      </c>
      <c r="N254" s="392">
        <v>0</v>
      </c>
      <c r="O254" s="184"/>
      <c r="P254" s="185"/>
      <c r="Q254" s="185"/>
      <c r="R254" s="185"/>
      <c r="S254" s="186"/>
    </row>
    <row r="255" spans="1:19" outlineLevel="2">
      <c r="A255" s="12" t="s">
        <v>7</v>
      </c>
      <c r="B255" s="2">
        <v>5</v>
      </c>
      <c r="C255" s="370">
        <v>504404</v>
      </c>
      <c r="D255" s="370">
        <v>440103</v>
      </c>
      <c r="E255" s="5" t="s">
        <v>488</v>
      </c>
      <c r="F255" s="5">
        <v>1</v>
      </c>
      <c r="G255" s="433" t="s">
        <v>12</v>
      </c>
      <c r="H255" s="379">
        <v>6</v>
      </c>
      <c r="I255" s="13" t="s">
        <v>103</v>
      </c>
      <c r="J255" s="169">
        <v>0</v>
      </c>
      <c r="K255" s="170">
        <v>0</v>
      </c>
      <c r="L255" s="170">
        <v>0</v>
      </c>
      <c r="M255" s="170">
        <v>0</v>
      </c>
      <c r="N255" s="392">
        <v>0</v>
      </c>
      <c r="O255" s="184"/>
      <c r="P255" s="185"/>
      <c r="Q255" s="185"/>
      <c r="R255" s="185"/>
      <c r="S255" s="186"/>
    </row>
    <row r="256" spans="1:19" outlineLevel="2">
      <c r="A256" s="12" t="s">
        <v>7</v>
      </c>
      <c r="B256" s="2">
        <v>5</v>
      </c>
      <c r="C256" s="370">
        <v>504404</v>
      </c>
      <c r="D256" s="370">
        <v>440103</v>
      </c>
      <c r="E256" s="5" t="s">
        <v>488</v>
      </c>
      <c r="F256" s="5">
        <v>1</v>
      </c>
      <c r="G256" s="433" t="s">
        <v>12</v>
      </c>
      <c r="H256" s="379">
        <v>7</v>
      </c>
      <c r="I256" s="13" t="s">
        <v>104</v>
      </c>
      <c r="J256" s="169">
        <v>0</v>
      </c>
      <c r="K256" s="170">
        <v>0</v>
      </c>
      <c r="L256" s="170">
        <v>0</v>
      </c>
      <c r="M256" s="170">
        <v>0</v>
      </c>
      <c r="N256" s="392">
        <v>0</v>
      </c>
      <c r="O256" s="184"/>
      <c r="P256" s="185"/>
      <c r="Q256" s="185"/>
      <c r="R256" s="185"/>
      <c r="S256" s="186"/>
    </row>
    <row r="257" spans="1:19" ht="25.5" outlineLevel="2">
      <c r="A257" s="12" t="s">
        <v>7</v>
      </c>
      <c r="B257" s="2">
        <v>5</v>
      </c>
      <c r="C257" s="370">
        <v>504404</v>
      </c>
      <c r="D257" s="370">
        <v>440103</v>
      </c>
      <c r="E257" s="5" t="s">
        <v>488</v>
      </c>
      <c r="F257" s="5">
        <v>1</v>
      </c>
      <c r="G257" s="433" t="s">
        <v>12</v>
      </c>
      <c r="H257" s="379">
        <v>8</v>
      </c>
      <c r="I257" s="13" t="s">
        <v>105</v>
      </c>
      <c r="J257" s="169">
        <v>0</v>
      </c>
      <c r="K257" s="170">
        <v>0</v>
      </c>
      <c r="L257" s="170">
        <v>0</v>
      </c>
      <c r="M257" s="170">
        <v>0</v>
      </c>
      <c r="N257" s="392">
        <v>0</v>
      </c>
      <c r="O257" s="184"/>
      <c r="P257" s="185"/>
      <c r="Q257" s="185"/>
      <c r="R257" s="185"/>
      <c r="S257" s="186"/>
    </row>
    <row r="258" spans="1:19" outlineLevel="2">
      <c r="A258" s="12" t="s">
        <v>7</v>
      </c>
      <c r="B258" s="2">
        <v>5</v>
      </c>
      <c r="C258" s="370">
        <v>504404</v>
      </c>
      <c r="D258" s="370">
        <v>440103</v>
      </c>
      <c r="E258" s="5" t="s">
        <v>488</v>
      </c>
      <c r="F258" s="5">
        <v>1</v>
      </c>
      <c r="G258" s="433" t="s">
        <v>12</v>
      </c>
      <c r="H258" s="379">
        <v>9</v>
      </c>
      <c r="I258" s="13" t="s">
        <v>106</v>
      </c>
      <c r="J258" s="169">
        <v>0</v>
      </c>
      <c r="K258" s="170">
        <v>0</v>
      </c>
      <c r="L258" s="170">
        <v>0</v>
      </c>
      <c r="M258" s="170">
        <v>0</v>
      </c>
      <c r="N258" s="392">
        <v>0</v>
      </c>
      <c r="O258" s="184"/>
      <c r="P258" s="185"/>
      <c r="Q258" s="185"/>
      <c r="R258" s="185"/>
      <c r="S258" s="186"/>
    </row>
    <row r="259" spans="1:19" outlineLevel="2">
      <c r="A259" s="12" t="s">
        <v>7</v>
      </c>
      <c r="B259" s="2">
        <v>5</v>
      </c>
      <c r="C259" s="370">
        <v>504404</v>
      </c>
      <c r="D259" s="370">
        <v>440103</v>
      </c>
      <c r="E259" s="5" t="s">
        <v>488</v>
      </c>
      <c r="F259" s="5">
        <v>1</v>
      </c>
      <c r="G259" s="433" t="s">
        <v>12</v>
      </c>
      <c r="H259" s="379">
        <v>10</v>
      </c>
      <c r="I259" s="13" t="s">
        <v>107</v>
      </c>
      <c r="J259" s="169">
        <v>0</v>
      </c>
      <c r="K259" s="170">
        <v>0</v>
      </c>
      <c r="L259" s="170">
        <v>0</v>
      </c>
      <c r="M259" s="170">
        <v>0</v>
      </c>
      <c r="N259" s="392">
        <v>0</v>
      </c>
      <c r="O259" s="184"/>
      <c r="P259" s="185"/>
      <c r="Q259" s="185"/>
      <c r="R259" s="185"/>
      <c r="S259" s="186"/>
    </row>
    <row r="260" spans="1:19" ht="25.5" outlineLevel="2">
      <c r="A260" s="12" t="s">
        <v>7</v>
      </c>
      <c r="B260" s="2">
        <v>5</v>
      </c>
      <c r="C260" s="370">
        <v>504404</v>
      </c>
      <c r="D260" s="370">
        <v>440103</v>
      </c>
      <c r="E260" s="5" t="s">
        <v>488</v>
      </c>
      <c r="F260" s="5">
        <v>1</v>
      </c>
      <c r="G260" s="433" t="s">
        <v>12</v>
      </c>
      <c r="H260" s="379">
        <v>11</v>
      </c>
      <c r="I260" s="13" t="s">
        <v>108</v>
      </c>
      <c r="J260" s="169">
        <v>0</v>
      </c>
      <c r="K260" s="170">
        <v>0</v>
      </c>
      <c r="L260" s="170">
        <v>0</v>
      </c>
      <c r="M260" s="170">
        <v>0</v>
      </c>
      <c r="N260" s="392">
        <v>0</v>
      </c>
      <c r="O260" s="184"/>
      <c r="P260" s="185"/>
      <c r="Q260" s="185"/>
      <c r="R260" s="185"/>
      <c r="S260" s="186"/>
    </row>
    <row r="261" spans="1:19" outlineLevel="2">
      <c r="A261" s="12" t="s">
        <v>7</v>
      </c>
      <c r="B261" s="2">
        <v>5</v>
      </c>
      <c r="C261" s="370">
        <v>504404</v>
      </c>
      <c r="D261" s="370">
        <v>440103</v>
      </c>
      <c r="E261" s="5" t="s">
        <v>488</v>
      </c>
      <c r="F261" s="5">
        <v>1</v>
      </c>
      <c r="G261" s="433" t="s">
        <v>12</v>
      </c>
      <c r="H261" s="379" t="s">
        <v>304</v>
      </c>
      <c r="I261" s="13" t="s">
        <v>109</v>
      </c>
      <c r="J261" s="169">
        <v>0</v>
      </c>
      <c r="K261" s="170">
        <v>0</v>
      </c>
      <c r="L261" s="170">
        <v>0</v>
      </c>
      <c r="M261" s="170">
        <v>0</v>
      </c>
      <c r="N261" s="392">
        <v>0</v>
      </c>
      <c r="O261" s="184"/>
      <c r="P261" s="185"/>
      <c r="Q261" s="185"/>
      <c r="R261" s="185"/>
      <c r="S261" s="186"/>
    </row>
    <row r="262" spans="1:19" outlineLevel="2">
      <c r="A262" s="12" t="s">
        <v>7</v>
      </c>
      <c r="B262" s="2">
        <v>5</v>
      </c>
      <c r="C262" s="370">
        <v>504404</v>
      </c>
      <c r="D262" s="370">
        <v>440103</v>
      </c>
      <c r="E262" s="5" t="s">
        <v>488</v>
      </c>
      <c r="F262" s="5">
        <v>1</v>
      </c>
      <c r="G262" s="433" t="s">
        <v>12</v>
      </c>
      <c r="H262" s="379">
        <v>15</v>
      </c>
      <c r="I262" s="13" t="s">
        <v>110</v>
      </c>
      <c r="J262" s="169">
        <v>0</v>
      </c>
      <c r="K262" s="170">
        <v>0</v>
      </c>
      <c r="L262" s="170">
        <v>0</v>
      </c>
      <c r="M262" s="170">
        <v>0</v>
      </c>
      <c r="N262" s="392">
        <v>0</v>
      </c>
      <c r="O262" s="184"/>
      <c r="P262" s="185"/>
      <c r="Q262" s="185"/>
      <c r="R262" s="185"/>
      <c r="S262" s="186"/>
    </row>
    <row r="263" spans="1:19" outlineLevel="2">
      <c r="A263" s="12" t="s">
        <v>7</v>
      </c>
      <c r="B263" s="2">
        <v>5</v>
      </c>
      <c r="C263" s="370">
        <v>504404</v>
      </c>
      <c r="D263" s="370">
        <v>440103</v>
      </c>
      <c r="E263" s="5" t="s">
        <v>488</v>
      </c>
      <c r="F263" s="5">
        <v>1</v>
      </c>
      <c r="G263" s="433" t="s">
        <v>12</v>
      </c>
      <c r="H263" s="379">
        <v>19</v>
      </c>
      <c r="I263" s="13" t="s">
        <v>111</v>
      </c>
      <c r="J263" s="169">
        <v>0</v>
      </c>
      <c r="K263" s="170">
        <v>0</v>
      </c>
      <c r="L263" s="170">
        <v>0</v>
      </c>
      <c r="M263" s="170">
        <v>0</v>
      </c>
      <c r="N263" s="392">
        <v>0</v>
      </c>
      <c r="O263" s="184"/>
      <c r="P263" s="185"/>
      <c r="Q263" s="185"/>
      <c r="R263" s="185"/>
      <c r="S263" s="186"/>
    </row>
    <row r="264" spans="1:19" ht="25.5" outlineLevel="2">
      <c r="A264" s="12" t="s">
        <v>7</v>
      </c>
      <c r="B264" s="2">
        <v>5</v>
      </c>
      <c r="C264" s="370">
        <v>504404</v>
      </c>
      <c r="D264" s="370">
        <v>440103</v>
      </c>
      <c r="E264" s="5" t="s">
        <v>488</v>
      </c>
      <c r="F264" s="5">
        <v>1</v>
      </c>
      <c r="G264" s="433" t="s">
        <v>12</v>
      </c>
      <c r="H264" s="379" t="s">
        <v>316</v>
      </c>
      <c r="I264" s="13" t="s">
        <v>112</v>
      </c>
      <c r="J264" s="169">
        <v>0</v>
      </c>
      <c r="K264" s="170">
        <v>0</v>
      </c>
      <c r="L264" s="170">
        <v>0</v>
      </c>
      <c r="M264" s="170">
        <v>0</v>
      </c>
      <c r="N264" s="392">
        <v>0</v>
      </c>
      <c r="O264" s="184"/>
      <c r="P264" s="185"/>
      <c r="Q264" s="185"/>
      <c r="R264" s="185"/>
      <c r="S264" s="186"/>
    </row>
    <row r="265" spans="1:19" outlineLevel="2">
      <c r="A265" s="12" t="s">
        <v>7</v>
      </c>
      <c r="B265" s="2">
        <v>5</v>
      </c>
      <c r="C265" s="370">
        <v>504404</v>
      </c>
      <c r="D265" s="370">
        <v>440103</v>
      </c>
      <c r="E265" s="5" t="s">
        <v>488</v>
      </c>
      <c r="F265" s="5">
        <v>1</v>
      </c>
      <c r="G265" s="433" t="s">
        <v>12</v>
      </c>
      <c r="H265" s="379" t="s">
        <v>296</v>
      </c>
      <c r="I265" s="13" t="s">
        <v>113</v>
      </c>
      <c r="J265" s="169">
        <v>0</v>
      </c>
      <c r="K265" s="170">
        <v>0</v>
      </c>
      <c r="L265" s="170">
        <v>0</v>
      </c>
      <c r="M265" s="170">
        <v>0</v>
      </c>
      <c r="N265" s="392">
        <v>0</v>
      </c>
      <c r="O265" s="184"/>
      <c r="P265" s="185"/>
      <c r="Q265" s="185"/>
      <c r="R265" s="185"/>
      <c r="S265" s="186"/>
    </row>
    <row r="266" spans="1:19" outlineLevel="2">
      <c r="A266" s="12" t="s">
        <v>7</v>
      </c>
      <c r="B266" s="2">
        <v>5</v>
      </c>
      <c r="C266" s="370">
        <v>504404</v>
      </c>
      <c r="D266" s="370">
        <v>440103</v>
      </c>
      <c r="E266" s="5" t="s">
        <v>488</v>
      </c>
      <c r="F266" s="5">
        <v>1</v>
      </c>
      <c r="G266" s="433" t="s">
        <v>12</v>
      </c>
      <c r="H266" s="379">
        <v>23</v>
      </c>
      <c r="I266" s="13" t="s">
        <v>114</v>
      </c>
      <c r="J266" s="169">
        <v>0</v>
      </c>
      <c r="K266" s="170">
        <v>0</v>
      </c>
      <c r="L266" s="170">
        <v>0</v>
      </c>
      <c r="M266" s="170">
        <v>0</v>
      </c>
      <c r="N266" s="392">
        <v>0</v>
      </c>
      <c r="O266" s="184"/>
      <c r="P266" s="185"/>
      <c r="Q266" s="185"/>
      <c r="R266" s="185"/>
      <c r="S266" s="186"/>
    </row>
    <row r="267" spans="1:19" outlineLevel="2">
      <c r="A267" s="12" t="s">
        <v>7</v>
      </c>
      <c r="B267" s="2">
        <v>5</v>
      </c>
      <c r="C267" s="370">
        <v>504404</v>
      </c>
      <c r="D267" s="370">
        <v>440103</v>
      </c>
      <c r="E267" s="5" t="s">
        <v>488</v>
      </c>
      <c r="F267" s="5">
        <v>1</v>
      </c>
      <c r="G267" s="433" t="s">
        <v>12</v>
      </c>
      <c r="H267" s="379">
        <v>24</v>
      </c>
      <c r="I267" s="13" t="s">
        <v>115</v>
      </c>
      <c r="J267" s="169">
        <v>0</v>
      </c>
      <c r="K267" s="170">
        <v>0</v>
      </c>
      <c r="L267" s="170">
        <v>0</v>
      </c>
      <c r="M267" s="170">
        <v>0</v>
      </c>
      <c r="N267" s="392">
        <v>0</v>
      </c>
      <c r="O267" s="184"/>
      <c r="P267" s="185"/>
      <c r="Q267" s="185"/>
      <c r="R267" s="185"/>
      <c r="S267" s="186"/>
    </row>
    <row r="268" spans="1:19" outlineLevel="2">
      <c r="A268" s="12" t="s">
        <v>7</v>
      </c>
      <c r="B268" s="2">
        <v>5</v>
      </c>
      <c r="C268" s="370">
        <v>504404</v>
      </c>
      <c r="D268" s="370">
        <v>440103</v>
      </c>
      <c r="E268" s="5" t="s">
        <v>488</v>
      </c>
      <c r="F268" s="5">
        <v>1</v>
      </c>
      <c r="G268" s="433" t="s">
        <v>12</v>
      </c>
      <c r="H268" s="379">
        <v>25</v>
      </c>
      <c r="I268" s="13" t="s">
        <v>116</v>
      </c>
      <c r="J268" s="169">
        <v>0</v>
      </c>
      <c r="K268" s="170">
        <v>0</v>
      </c>
      <c r="L268" s="170">
        <v>0</v>
      </c>
      <c r="M268" s="170">
        <v>0</v>
      </c>
      <c r="N268" s="392">
        <v>0</v>
      </c>
      <c r="O268" s="184"/>
      <c r="P268" s="185"/>
      <c r="Q268" s="185"/>
      <c r="R268" s="185"/>
      <c r="S268" s="186"/>
    </row>
    <row r="269" spans="1:19" outlineLevel="2">
      <c r="A269" s="12" t="s">
        <v>7</v>
      </c>
      <c r="B269" s="2">
        <v>5</v>
      </c>
      <c r="C269" s="370">
        <v>504404</v>
      </c>
      <c r="D269" s="370">
        <v>440103</v>
      </c>
      <c r="E269" s="5" t="s">
        <v>488</v>
      </c>
      <c r="F269" s="5">
        <v>1</v>
      </c>
      <c r="G269" s="433" t="s">
        <v>12</v>
      </c>
      <c r="H269" s="379">
        <v>30</v>
      </c>
      <c r="I269" s="13" t="s">
        <v>117</v>
      </c>
      <c r="J269" s="169">
        <v>0</v>
      </c>
      <c r="K269" s="170">
        <v>0</v>
      </c>
      <c r="L269" s="170">
        <v>0</v>
      </c>
      <c r="M269" s="170">
        <v>0</v>
      </c>
      <c r="N269" s="392">
        <v>0</v>
      </c>
      <c r="O269" s="184"/>
      <c r="P269" s="185"/>
      <c r="Q269" s="185"/>
      <c r="R269" s="185"/>
      <c r="S269" s="186"/>
    </row>
    <row r="270" spans="1:19" outlineLevel="2">
      <c r="A270" s="12" t="s">
        <v>7</v>
      </c>
      <c r="B270" s="2">
        <v>5</v>
      </c>
      <c r="C270" s="370">
        <v>504404</v>
      </c>
      <c r="D270" s="370">
        <v>440103</v>
      </c>
      <c r="E270" s="5" t="s">
        <v>488</v>
      </c>
      <c r="F270" s="5">
        <v>1</v>
      </c>
      <c r="G270" s="433" t="s">
        <v>12</v>
      </c>
      <c r="H270" s="379">
        <v>31</v>
      </c>
      <c r="I270" s="13" t="s">
        <v>118</v>
      </c>
      <c r="J270" s="169">
        <v>0</v>
      </c>
      <c r="K270" s="170">
        <v>0</v>
      </c>
      <c r="L270" s="170">
        <v>0</v>
      </c>
      <c r="M270" s="170">
        <v>0</v>
      </c>
      <c r="N270" s="392">
        <v>0</v>
      </c>
      <c r="O270" s="184"/>
      <c r="P270" s="185"/>
      <c r="Q270" s="185"/>
      <c r="R270" s="185"/>
      <c r="S270" s="186"/>
    </row>
    <row r="271" spans="1:19" ht="25.5" outlineLevel="2">
      <c r="A271" s="12" t="s">
        <v>7</v>
      </c>
      <c r="B271" s="2">
        <v>5</v>
      </c>
      <c r="C271" s="370">
        <v>504404</v>
      </c>
      <c r="D271" s="370">
        <v>440103</v>
      </c>
      <c r="E271" s="5" t="s">
        <v>488</v>
      </c>
      <c r="F271" s="5">
        <v>1</v>
      </c>
      <c r="G271" s="433" t="s">
        <v>12</v>
      </c>
      <c r="H271" s="379">
        <v>32</v>
      </c>
      <c r="I271" s="13" t="s">
        <v>119</v>
      </c>
      <c r="J271" s="169">
        <v>5322</v>
      </c>
      <c r="K271" s="170">
        <v>1286</v>
      </c>
      <c r="L271" s="170">
        <v>1286</v>
      </c>
      <c r="M271" s="170">
        <v>1375</v>
      </c>
      <c r="N271" s="392">
        <v>1375</v>
      </c>
      <c r="O271" s="184"/>
      <c r="P271" s="185"/>
      <c r="Q271" s="185"/>
      <c r="R271" s="185"/>
      <c r="S271" s="186"/>
    </row>
    <row r="272" spans="1:19" ht="38.25" outlineLevel="2">
      <c r="A272" s="12" t="s">
        <v>7</v>
      </c>
      <c r="B272" s="2">
        <v>5</v>
      </c>
      <c r="C272" s="370">
        <v>504404</v>
      </c>
      <c r="D272" s="370">
        <v>440103</v>
      </c>
      <c r="E272" s="5" t="s">
        <v>488</v>
      </c>
      <c r="F272" s="5">
        <v>1</v>
      </c>
      <c r="G272" s="433" t="s">
        <v>12</v>
      </c>
      <c r="H272" s="379">
        <v>35</v>
      </c>
      <c r="I272" s="13" t="s">
        <v>120</v>
      </c>
      <c r="J272" s="169">
        <v>0</v>
      </c>
      <c r="K272" s="170">
        <v>0</v>
      </c>
      <c r="L272" s="170">
        <v>0</v>
      </c>
      <c r="M272" s="170">
        <v>0</v>
      </c>
      <c r="N272" s="392">
        <v>0</v>
      </c>
      <c r="O272" s="184"/>
      <c r="P272" s="185"/>
      <c r="Q272" s="185"/>
      <c r="R272" s="185"/>
      <c r="S272" s="186"/>
    </row>
    <row r="273" spans="1:19" ht="25.5" outlineLevel="2">
      <c r="A273" s="12" t="s">
        <v>7</v>
      </c>
      <c r="B273" s="2">
        <v>5</v>
      </c>
      <c r="C273" s="370">
        <v>504404</v>
      </c>
      <c r="D273" s="370">
        <v>440103</v>
      </c>
      <c r="E273" s="5" t="s">
        <v>488</v>
      </c>
      <c r="F273" s="5">
        <v>1</v>
      </c>
      <c r="G273" s="433" t="s">
        <v>12</v>
      </c>
      <c r="H273" s="379">
        <v>40</v>
      </c>
      <c r="I273" s="13" t="s">
        <v>121</v>
      </c>
      <c r="J273" s="169">
        <v>0</v>
      </c>
      <c r="K273" s="170">
        <v>0</v>
      </c>
      <c r="L273" s="170">
        <v>0</v>
      </c>
      <c r="M273" s="170">
        <v>0</v>
      </c>
      <c r="N273" s="392">
        <v>0</v>
      </c>
      <c r="O273" s="184"/>
      <c r="P273" s="185"/>
      <c r="Q273" s="185"/>
      <c r="R273" s="185"/>
      <c r="S273" s="186"/>
    </row>
    <row r="274" spans="1:19" ht="25.5" outlineLevel="2">
      <c r="A274" s="12" t="s">
        <v>7</v>
      </c>
      <c r="B274" s="2">
        <v>5</v>
      </c>
      <c r="C274" s="370">
        <v>504404</v>
      </c>
      <c r="D274" s="370">
        <v>440103</v>
      </c>
      <c r="E274" s="5" t="s">
        <v>488</v>
      </c>
      <c r="F274" s="5">
        <v>1</v>
      </c>
      <c r="G274" s="433" t="s">
        <v>12</v>
      </c>
      <c r="H274" s="379">
        <v>68</v>
      </c>
      <c r="I274" s="13" t="s">
        <v>122</v>
      </c>
      <c r="J274" s="169">
        <v>0</v>
      </c>
      <c r="K274" s="170">
        <v>0</v>
      </c>
      <c r="L274" s="170">
        <v>0</v>
      </c>
      <c r="M274" s="170">
        <v>0</v>
      </c>
      <c r="N274" s="392">
        <v>0</v>
      </c>
      <c r="O274" s="184"/>
      <c r="P274" s="185"/>
      <c r="Q274" s="185"/>
      <c r="R274" s="185"/>
      <c r="S274" s="186"/>
    </row>
    <row r="275" spans="1:19" ht="38.25" outlineLevel="2">
      <c r="A275" s="12" t="s">
        <v>7</v>
      </c>
      <c r="B275" s="2">
        <v>5</v>
      </c>
      <c r="C275" s="370">
        <v>504404</v>
      </c>
      <c r="D275" s="370">
        <v>440103</v>
      </c>
      <c r="E275" s="5" t="s">
        <v>488</v>
      </c>
      <c r="F275" s="5">
        <v>1</v>
      </c>
      <c r="G275" s="433" t="s">
        <v>12</v>
      </c>
      <c r="H275" s="379">
        <v>91</v>
      </c>
      <c r="I275" s="13" t="s">
        <v>123</v>
      </c>
      <c r="J275" s="169">
        <v>0</v>
      </c>
      <c r="K275" s="170">
        <v>0</v>
      </c>
      <c r="L275" s="170">
        <v>0</v>
      </c>
      <c r="M275" s="170">
        <v>0</v>
      </c>
      <c r="N275" s="392">
        <v>0</v>
      </c>
      <c r="O275" s="184"/>
      <c r="P275" s="185"/>
      <c r="Q275" s="185"/>
      <c r="R275" s="185"/>
      <c r="S275" s="186"/>
    </row>
    <row r="276" spans="1:19" outlineLevel="1" collapsed="1">
      <c r="A276" s="123"/>
      <c r="B276" s="124">
        <v>5</v>
      </c>
      <c r="C276" s="155">
        <v>504404</v>
      </c>
      <c r="D276" s="155">
        <v>440103</v>
      </c>
      <c r="E276" s="126"/>
      <c r="F276" s="126">
        <v>1</v>
      </c>
      <c r="G276" s="434" t="s">
        <v>12</v>
      </c>
      <c r="H276" s="380"/>
      <c r="I276" s="127"/>
      <c r="J276" s="171">
        <v>5322</v>
      </c>
      <c r="K276" s="172">
        <v>1286</v>
      </c>
      <c r="L276" s="172">
        <v>1286</v>
      </c>
      <c r="M276" s="172">
        <v>1375</v>
      </c>
      <c r="N276" s="393">
        <v>1375</v>
      </c>
      <c r="O276" s="187">
        <v>85930.497185250933</v>
      </c>
      <c r="P276" s="188">
        <v>21483</v>
      </c>
      <c r="Q276" s="188">
        <v>21483</v>
      </c>
      <c r="R276" s="188">
        <v>21483</v>
      </c>
      <c r="S276" s="189">
        <v>21481.497185250933</v>
      </c>
    </row>
    <row r="277" spans="1:19" ht="25.5" outlineLevel="2">
      <c r="A277" s="12" t="s">
        <v>7</v>
      </c>
      <c r="B277" s="2">
        <v>5</v>
      </c>
      <c r="C277" s="370">
        <v>504408</v>
      </c>
      <c r="D277" s="370">
        <v>440501</v>
      </c>
      <c r="E277" s="5" t="s">
        <v>484</v>
      </c>
      <c r="F277" s="5">
        <v>1</v>
      </c>
      <c r="G277" s="433" t="s">
        <v>12</v>
      </c>
      <c r="H277" s="379" t="s">
        <v>701</v>
      </c>
      <c r="I277" s="13" t="s">
        <v>98</v>
      </c>
      <c r="J277" s="169">
        <v>0</v>
      </c>
      <c r="K277" s="170">
        <v>0</v>
      </c>
      <c r="L277" s="170">
        <v>0</v>
      </c>
      <c r="M277" s="170">
        <v>0</v>
      </c>
      <c r="N277" s="392">
        <v>0</v>
      </c>
      <c r="O277" s="184"/>
      <c r="P277" s="185"/>
      <c r="Q277" s="185"/>
      <c r="R277" s="185"/>
      <c r="S277" s="186"/>
    </row>
    <row r="278" spans="1:19" ht="25.5" outlineLevel="2">
      <c r="A278" s="12" t="s">
        <v>7</v>
      </c>
      <c r="B278" s="2">
        <v>5</v>
      </c>
      <c r="C278" s="370">
        <v>504408</v>
      </c>
      <c r="D278" s="370">
        <v>440501</v>
      </c>
      <c r="E278" s="5" t="s">
        <v>484</v>
      </c>
      <c r="F278" s="5">
        <v>1</v>
      </c>
      <c r="G278" s="433" t="s">
        <v>12</v>
      </c>
      <c r="H278" s="379">
        <v>2</v>
      </c>
      <c r="I278" s="13" t="s">
        <v>99</v>
      </c>
      <c r="J278" s="169">
        <v>0</v>
      </c>
      <c r="K278" s="170">
        <v>0</v>
      </c>
      <c r="L278" s="170">
        <v>0</v>
      </c>
      <c r="M278" s="170">
        <v>0</v>
      </c>
      <c r="N278" s="392">
        <v>0</v>
      </c>
      <c r="O278" s="184"/>
      <c r="P278" s="185"/>
      <c r="Q278" s="185"/>
      <c r="R278" s="185"/>
      <c r="S278" s="186"/>
    </row>
    <row r="279" spans="1:19" ht="25.5" outlineLevel="2">
      <c r="A279" s="12" t="s">
        <v>7</v>
      </c>
      <c r="B279" s="2">
        <v>5</v>
      </c>
      <c r="C279" s="370">
        <v>504408</v>
      </c>
      <c r="D279" s="370">
        <v>440501</v>
      </c>
      <c r="E279" s="5" t="s">
        <v>484</v>
      </c>
      <c r="F279" s="5">
        <v>1</v>
      </c>
      <c r="G279" s="433" t="s">
        <v>12</v>
      </c>
      <c r="H279" s="379">
        <v>3</v>
      </c>
      <c r="I279" s="13" t="s">
        <v>100</v>
      </c>
      <c r="J279" s="169">
        <v>0</v>
      </c>
      <c r="K279" s="170">
        <v>0</v>
      </c>
      <c r="L279" s="170">
        <v>0</v>
      </c>
      <c r="M279" s="170">
        <v>0</v>
      </c>
      <c r="N279" s="392">
        <v>0</v>
      </c>
      <c r="O279" s="184"/>
      <c r="P279" s="185"/>
      <c r="Q279" s="185"/>
      <c r="R279" s="185"/>
      <c r="S279" s="186"/>
    </row>
    <row r="280" spans="1:19" ht="25.5" outlineLevel="2">
      <c r="A280" s="12" t="s">
        <v>7</v>
      </c>
      <c r="B280" s="2">
        <v>5</v>
      </c>
      <c r="C280" s="370">
        <v>504408</v>
      </c>
      <c r="D280" s="370">
        <v>440501</v>
      </c>
      <c r="E280" s="5" t="s">
        <v>484</v>
      </c>
      <c r="F280" s="5">
        <v>1</v>
      </c>
      <c r="G280" s="433" t="s">
        <v>12</v>
      </c>
      <c r="H280" s="379">
        <v>4</v>
      </c>
      <c r="I280" s="13" t="s">
        <v>101</v>
      </c>
      <c r="J280" s="169">
        <v>0</v>
      </c>
      <c r="K280" s="170">
        <v>0</v>
      </c>
      <c r="L280" s="170">
        <v>0</v>
      </c>
      <c r="M280" s="170">
        <v>0</v>
      </c>
      <c r="N280" s="392">
        <v>0</v>
      </c>
      <c r="O280" s="184"/>
      <c r="P280" s="185"/>
      <c r="Q280" s="185"/>
      <c r="R280" s="185"/>
      <c r="S280" s="186"/>
    </row>
    <row r="281" spans="1:19" ht="25.5" outlineLevel="2">
      <c r="A281" s="12" t="s">
        <v>7</v>
      </c>
      <c r="B281" s="2">
        <v>5</v>
      </c>
      <c r="C281" s="370">
        <v>504408</v>
      </c>
      <c r="D281" s="370">
        <v>440501</v>
      </c>
      <c r="E281" s="5" t="s">
        <v>484</v>
      </c>
      <c r="F281" s="5">
        <v>1</v>
      </c>
      <c r="G281" s="433" t="s">
        <v>12</v>
      </c>
      <c r="H281" s="379" t="s">
        <v>302</v>
      </c>
      <c r="I281" s="13" t="s">
        <v>102</v>
      </c>
      <c r="J281" s="169">
        <v>0</v>
      </c>
      <c r="K281" s="170">
        <v>0</v>
      </c>
      <c r="L281" s="170">
        <v>0</v>
      </c>
      <c r="M281" s="170">
        <v>0</v>
      </c>
      <c r="N281" s="392">
        <v>0</v>
      </c>
      <c r="O281" s="184"/>
      <c r="P281" s="185"/>
      <c r="Q281" s="185"/>
      <c r="R281" s="185"/>
      <c r="S281" s="186"/>
    </row>
    <row r="282" spans="1:19" ht="25.5" outlineLevel="2">
      <c r="A282" s="12" t="s">
        <v>7</v>
      </c>
      <c r="B282" s="2">
        <v>5</v>
      </c>
      <c r="C282" s="370">
        <v>504408</v>
      </c>
      <c r="D282" s="370">
        <v>440501</v>
      </c>
      <c r="E282" s="5" t="s">
        <v>484</v>
      </c>
      <c r="F282" s="5">
        <v>1</v>
      </c>
      <c r="G282" s="433" t="s">
        <v>12</v>
      </c>
      <c r="H282" s="379">
        <v>6</v>
      </c>
      <c r="I282" s="13" t="s">
        <v>103</v>
      </c>
      <c r="J282" s="169">
        <v>0</v>
      </c>
      <c r="K282" s="170">
        <v>0</v>
      </c>
      <c r="L282" s="170">
        <v>0</v>
      </c>
      <c r="M282" s="170">
        <v>0</v>
      </c>
      <c r="N282" s="392">
        <v>0</v>
      </c>
      <c r="O282" s="184"/>
      <c r="P282" s="185"/>
      <c r="Q282" s="185"/>
      <c r="R282" s="185"/>
      <c r="S282" s="186"/>
    </row>
    <row r="283" spans="1:19" ht="25.5" outlineLevel="2">
      <c r="A283" s="12" t="s">
        <v>7</v>
      </c>
      <c r="B283" s="2">
        <v>5</v>
      </c>
      <c r="C283" s="370">
        <v>504408</v>
      </c>
      <c r="D283" s="370">
        <v>440501</v>
      </c>
      <c r="E283" s="5" t="s">
        <v>484</v>
      </c>
      <c r="F283" s="5">
        <v>1</v>
      </c>
      <c r="G283" s="433" t="s">
        <v>12</v>
      </c>
      <c r="H283" s="379">
        <v>7</v>
      </c>
      <c r="I283" s="13" t="s">
        <v>104</v>
      </c>
      <c r="J283" s="169">
        <v>0</v>
      </c>
      <c r="K283" s="170">
        <v>0</v>
      </c>
      <c r="L283" s="170">
        <v>0</v>
      </c>
      <c r="M283" s="170">
        <v>0</v>
      </c>
      <c r="N283" s="392">
        <v>0</v>
      </c>
      <c r="O283" s="184"/>
      <c r="P283" s="185"/>
      <c r="Q283" s="185"/>
      <c r="R283" s="185"/>
      <c r="S283" s="186"/>
    </row>
    <row r="284" spans="1:19" ht="25.5" outlineLevel="2">
      <c r="A284" s="12" t="s">
        <v>7</v>
      </c>
      <c r="B284" s="2">
        <v>5</v>
      </c>
      <c r="C284" s="370">
        <v>504408</v>
      </c>
      <c r="D284" s="370">
        <v>440501</v>
      </c>
      <c r="E284" s="5" t="s">
        <v>484</v>
      </c>
      <c r="F284" s="5">
        <v>1</v>
      </c>
      <c r="G284" s="433" t="s">
        <v>12</v>
      </c>
      <c r="H284" s="379">
        <v>8</v>
      </c>
      <c r="I284" s="13" t="s">
        <v>105</v>
      </c>
      <c r="J284" s="169">
        <v>0</v>
      </c>
      <c r="K284" s="170">
        <v>0</v>
      </c>
      <c r="L284" s="170">
        <v>0</v>
      </c>
      <c r="M284" s="170">
        <v>0</v>
      </c>
      <c r="N284" s="392">
        <v>0</v>
      </c>
      <c r="O284" s="184"/>
      <c r="P284" s="185"/>
      <c r="Q284" s="185"/>
      <c r="R284" s="185"/>
      <c r="S284" s="186"/>
    </row>
    <row r="285" spans="1:19" ht="25.5" outlineLevel="2">
      <c r="A285" s="12" t="s">
        <v>7</v>
      </c>
      <c r="B285" s="2">
        <v>5</v>
      </c>
      <c r="C285" s="370">
        <v>504408</v>
      </c>
      <c r="D285" s="370">
        <v>440501</v>
      </c>
      <c r="E285" s="5" t="s">
        <v>484</v>
      </c>
      <c r="F285" s="5">
        <v>1</v>
      </c>
      <c r="G285" s="433" t="s">
        <v>12</v>
      </c>
      <c r="H285" s="379">
        <v>9</v>
      </c>
      <c r="I285" s="13" t="s">
        <v>106</v>
      </c>
      <c r="J285" s="169">
        <v>150</v>
      </c>
      <c r="K285" s="170">
        <v>38</v>
      </c>
      <c r="L285" s="170">
        <v>38</v>
      </c>
      <c r="M285" s="170">
        <v>38</v>
      </c>
      <c r="N285" s="392">
        <v>36</v>
      </c>
      <c r="O285" s="184"/>
      <c r="P285" s="185"/>
      <c r="Q285" s="185"/>
      <c r="R285" s="185"/>
      <c r="S285" s="186"/>
    </row>
    <row r="286" spans="1:19" ht="25.5" outlineLevel="2">
      <c r="A286" s="12" t="s">
        <v>7</v>
      </c>
      <c r="B286" s="2">
        <v>5</v>
      </c>
      <c r="C286" s="370">
        <v>504408</v>
      </c>
      <c r="D286" s="370">
        <v>440501</v>
      </c>
      <c r="E286" s="5" t="s">
        <v>484</v>
      </c>
      <c r="F286" s="5">
        <v>1</v>
      </c>
      <c r="G286" s="433" t="s">
        <v>12</v>
      </c>
      <c r="H286" s="379">
        <v>10</v>
      </c>
      <c r="I286" s="13" t="s">
        <v>107</v>
      </c>
      <c r="J286" s="169">
        <v>0</v>
      </c>
      <c r="K286" s="170">
        <v>0</v>
      </c>
      <c r="L286" s="170">
        <v>0</v>
      </c>
      <c r="M286" s="170">
        <v>0</v>
      </c>
      <c r="N286" s="392">
        <v>0</v>
      </c>
      <c r="O286" s="184"/>
      <c r="P286" s="185"/>
      <c r="Q286" s="185"/>
      <c r="R286" s="185"/>
      <c r="S286" s="186"/>
    </row>
    <row r="287" spans="1:19" ht="25.5" outlineLevel="2">
      <c r="A287" s="12" t="s">
        <v>7</v>
      </c>
      <c r="B287" s="2">
        <v>5</v>
      </c>
      <c r="C287" s="370">
        <v>504408</v>
      </c>
      <c r="D287" s="370">
        <v>440501</v>
      </c>
      <c r="E287" s="5" t="s">
        <v>484</v>
      </c>
      <c r="F287" s="5">
        <v>1</v>
      </c>
      <c r="G287" s="433" t="s">
        <v>12</v>
      </c>
      <c r="H287" s="379">
        <v>11</v>
      </c>
      <c r="I287" s="13" t="s">
        <v>108</v>
      </c>
      <c r="J287" s="169">
        <v>0</v>
      </c>
      <c r="K287" s="170">
        <v>0</v>
      </c>
      <c r="L287" s="170">
        <v>0</v>
      </c>
      <c r="M287" s="170">
        <v>0</v>
      </c>
      <c r="N287" s="392">
        <v>0</v>
      </c>
      <c r="O287" s="184"/>
      <c r="P287" s="185"/>
      <c r="Q287" s="185"/>
      <c r="R287" s="185"/>
      <c r="S287" s="186"/>
    </row>
    <row r="288" spans="1:19" ht="25.5" outlineLevel="2">
      <c r="A288" s="12" t="s">
        <v>7</v>
      </c>
      <c r="B288" s="2">
        <v>5</v>
      </c>
      <c r="C288" s="370">
        <v>504408</v>
      </c>
      <c r="D288" s="370">
        <v>440501</v>
      </c>
      <c r="E288" s="5" t="s">
        <v>484</v>
      </c>
      <c r="F288" s="5">
        <v>1</v>
      </c>
      <c r="G288" s="433" t="s">
        <v>12</v>
      </c>
      <c r="H288" s="379" t="s">
        <v>304</v>
      </c>
      <c r="I288" s="13" t="s">
        <v>109</v>
      </c>
      <c r="J288" s="169">
        <v>662</v>
      </c>
      <c r="K288" s="170">
        <v>166</v>
      </c>
      <c r="L288" s="170">
        <v>166</v>
      </c>
      <c r="M288" s="170">
        <v>166</v>
      </c>
      <c r="N288" s="392">
        <v>164</v>
      </c>
      <c r="O288" s="184"/>
      <c r="P288" s="185"/>
      <c r="Q288" s="185"/>
      <c r="R288" s="185"/>
      <c r="S288" s="186"/>
    </row>
    <row r="289" spans="1:19" ht="25.5" outlineLevel="2">
      <c r="A289" s="12" t="s">
        <v>7</v>
      </c>
      <c r="B289" s="2">
        <v>5</v>
      </c>
      <c r="C289" s="370">
        <v>504408</v>
      </c>
      <c r="D289" s="370">
        <v>440501</v>
      </c>
      <c r="E289" s="5" t="s">
        <v>484</v>
      </c>
      <c r="F289" s="5">
        <v>1</v>
      </c>
      <c r="G289" s="433" t="s">
        <v>12</v>
      </c>
      <c r="H289" s="379">
        <v>15</v>
      </c>
      <c r="I289" s="13" t="s">
        <v>110</v>
      </c>
      <c r="J289" s="169">
        <v>603</v>
      </c>
      <c r="K289" s="170">
        <v>151</v>
      </c>
      <c r="L289" s="170">
        <v>151</v>
      </c>
      <c r="M289" s="170">
        <v>151</v>
      </c>
      <c r="N289" s="392">
        <v>150</v>
      </c>
      <c r="O289" s="184"/>
      <c r="P289" s="185"/>
      <c r="Q289" s="185"/>
      <c r="R289" s="185"/>
      <c r="S289" s="186"/>
    </row>
    <row r="290" spans="1:19" ht="25.5" outlineLevel="2">
      <c r="A290" s="12" t="s">
        <v>7</v>
      </c>
      <c r="B290" s="2">
        <v>5</v>
      </c>
      <c r="C290" s="370">
        <v>504408</v>
      </c>
      <c r="D290" s="370">
        <v>440501</v>
      </c>
      <c r="E290" s="5" t="s">
        <v>484</v>
      </c>
      <c r="F290" s="5">
        <v>1</v>
      </c>
      <c r="G290" s="433" t="s">
        <v>12</v>
      </c>
      <c r="H290" s="379">
        <v>19</v>
      </c>
      <c r="I290" s="13" t="s">
        <v>111</v>
      </c>
      <c r="J290" s="169">
        <v>0</v>
      </c>
      <c r="K290" s="170">
        <v>0</v>
      </c>
      <c r="L290" s="170">
        <v>0</v>
      </c>
      <c r="M290" s="170">
        <v>0</v>
      </c>
      <c r="N290" s="392">
        <v>0</v>
      </c>
      <c r="O290" s="184"/>
      <c r="P290" s="185"/>
      <c r="Q290" s="185"/>
      <c r="R290" s="185"/>
      <c r="S290" s="186"/>
    </row>
    <row r="291" spans="1:19" ht="25.5" outlineLevel="2">
      <c r="A291" s="12" t="s">
        <v>7</v>
      </c>
      <c r="B291" s="2">
        <v>5</v>
      </c>
      <c r="C291" s="370">
        <v>504408</v>
      </c>
      <c r="D291" s="370">
        <v>440501</v>
      </c>
      <c r="E291" s="5" t="s">
        <v>484</v>
      </c>
      <c r="F291" s="5">
        <v>1</v>
      </c>
      <c r="G291" s="433" t="s">
        <v>12</v>
      </c>
      <c r="H291" s="379" t="s">
        <v>316</v>
      </c>
      <c r="I291" s="13" t="s">
        <v>112</v>
      </c>
      <c r="J291" s="169">
        <v>1283</v>
      </c>
      <c r="K291" s="170">
        <v>321</v>
      </c>
      <c r="L291" s="170">
        <v>321</v>
      </c>
      <c r="M291" s="170">
        <v>321</v>
      </c>
      <c r="N291" s="392">
        <v>320</v>
      </c>
      <c r="O291" s="184"/>
      <c r="P291" s="185"/>
      <c r="Q291" s="185"/>
      <c r="R291" s="185"/>
      <c r="S291" s="186"/>
    </row>
    <row r="292" spans="1:19" ht="25.5" outlineLevel="2">
      <c r="A292" s="12" t="s">
        <v>7</v>
      </c>
      <c r="B292" s="2">
        <v>5</v>
      </c>
      <c r="C292" s="370">
        <v>504408</v>
      </c>
      <c r="D292" s="370">
        <v>440501</v>
      </c>
      <c r="E292" s="5" t="s">
        <v>484</v>
      </c>
      <c r="F292" s="5">
        <v>1</v>
      </c>
      <c r="G292" s="433" t="s">
        <v>12</v>
      </c>
      <c r="H292" s="379" t="s">
        <v>296</v>
      </c>
      <c r="I292" s="13" t="s">
        <v>113</v>
      </c>
      <c r="J292" s="169">
        <v>1971</v>
      </c>
      <c r="K292" s="170">
        <v>493</v>
      </c>
      <c r="L292" s="170">
        <v>493</v>
      </c>
      <c r="M292" s="170">
        <v>493</v>
      </c>
      <c r="N292" s="392">
        <v>492</v>
      </c>
      <c r="O292" s="184"/>
      <c r="P292" s="185"/>
      <c r="Q292" s="185"/>
      <c r="R292" s="185"/>
      <c r="S292" s="186"/>
    </row>
    <row r="293" spans="1:19" ht="25.5" outlineLevel="2">
      <c r="A293" s="12" t="s">
        <v>7</v>
      </c>
      <c r="B293" s="2">
        <v>5</v>
      </c>
      <c r="C293" s="370">
        <v>504408</v>
      </c>
      <c r="D293" s="370">
        <v>440501</v>
      </c>
      <c r="E293" s="5" t="s">
        <v>484</v>
      </c>
      <c r="F293" s="5">
        <v>1</v>
      </c>
      <c r="G293" s="433" t="s">
        <v>12</v>
      </c>
      <c r="H293" s="379">
        <v>23</v>
      </c>
      <c r="I293" s="13" t="s">
        <v>114</v>
      </c>
      <c r="J293" s="169">
        <v>194</v>
      </c>
      <c r="K293" s="170">
        <v>49</v>
      </c>
      <c r="L293" s="170">
        <v>49</v>
      </c>
      <c r="M293" s="170">
        <v>49</v>
      </c>
      <c r="N293" s="392">
        <v>47</v>
      </c>
      <c r="O293" s="184"/>
      <c r="P293" s="185"/>
      <c r="Q293" s="185"/>
      <c r="R293" s="185"/>
      <c r="S293" s="186"/>
    </row>
    <row r="294" spans="1:19" ht="25.5" outlineLevel="2">
      <c r="A294" s="12" t="s">
        <v>7</v>
      </c>
      <c r="B294" s="2">
        <v>5</v>
      </c>
      <c r="C294" s="370">
        <v>504408</v>
      </c>
      <c r="D294" s="370">
        <v>440501</v>
      </c>
      <c r="E294" s="5" t="s">
        <v>484</v>
      </c>
      <c r="F294" s="5">
        <v>1</v>
      </c>
      <c r="G294" s="433" t="s">
        <v>12</v>
      </c>
      <c r="H294" s="379">
        <v>24</v>
      </c>
      <c r="I294" s="13" t="s">
        <v>115</v>
      </c>
      <c r="J294" s="169">
        <v>0</v>
      </c>
      <c r="K294" s="170">
        <v>0</v>
      </c>
      <c r="L294" s="170">
        <v>0</v>
      </c>
      <c r="M294" s="170">
        <v>0</v>
      </c>
      <c r="N294" s="392">
        <v>0</v>
      </c>
      <c r="O294" s="184"/>
      <c r="P294" s="185"/>
      <c r="Q294" s="185"/>
      <c r="R294" s="185"/>
      <c r="S294" s="186"/>
    </row>
    <row r="295" spans="1:19" ht="25.5" outlineLevel="2">
      <c r="A295" s="12" t="s">
        <v>7</v>
      </c>
      <c r="B295" s="2">
        <v>5</v>
      </c>
      <c r="C295" s="370">
        <v>504408</v>
      </c>
      <c r="D295" s="370">
        <v>440501</v>
      </c>
      <c r="E295" s="5" t="s">
        <v>484</v>
      </c>
      <c r="F295" s="5">
        <v>1</v>
      </c>
      <c r="G295" s="433" t="s">
        <v>12</v>
      </c>
      <c r="H295" s="379">
        <v>25</v>
      </c>
      <c r="I295" s="13" t="s">
        <v>116</v>
      </c>
      <c r="J295" s="169">
        <v>0</v>
      </c>
      <c r="K295" s="170">
        <v>0</v>
      </c>
      <c r="L295" s="170">
        <v>0</v>
      </c>
      <c r="M295" s="170">
        <v>0</v>
      </c>
      <c r="N295" s="392">
        <v>0</v>
      </c>
      <c r="O295" s="184"/>
      <c r="P295" s="185"/>
      <c r="Q295" s="185"/>
      <c r="R295" s="185"/>
      <c r="S295" s="186"/>
    </row>
    <row r="296" spans="1:19" ht="25.5" outlineLevel="2">
      <c r="A296" s="12" t="s">
        <v>7</v>
      </c>
      <c r="B296" s="2">
        <v>5</v>
      </c>
      <c r="C296" s="370">
        <v>504408</v>
      </c>
      <c r="D296" s="370">
        <v>440501</v>
      </c>
      <c r="E296" s="5" t="s">
        <v>484</v>
      </c>
      <c r="F296" s="5">
        <v>1</v>
      </c>
      <c r="G296" s="433" t="s">
        <v>12</v>
      </c>
      <c r="H296" s="379">
        <v>30</v>
      </c>
      <c r="I296" s="13" t="s">
        <v>117</v>
      </c>
      <c r="J296" s="169">
        <v>0</v>
      </c>
      <c r="K296" s="170">
        <v>0</v>
      </c>
      <c r="L296" s="170">
        <v>0</v>
      </c>
      <c r="M296" s="170">
        <v>0</v>
      </c>
      <c r="N296" s="392">
        <v>0</v>
      </c>
      <c r="O296" s="184"/>
      <c r="P296" s="185"/>
      <c r="Q296" s="185"/>
      <c r="R296" s="185"/>
      <c r="S296" s="186"/>
    </row>
    <row r="297" spans="1:19" ht="25.5" outlineLevel="2">
      <c r="A297" s="12" t="s">
        <v>7</v>
      </c>
      <c r="B297" s="2">
        <v>5</v>
      </c>
      <c r="C297" s="370">
        <v>504408</v>
      </c>
      <c r="D297" s="370">
        <v>440501</v>
      </c>
      <c r="E297" s="5" t="s">
        <v>484</v>
      </c>
      <c r="F297" s="5">
        <v>1</v>
      </c>
      <c r="G297" s="433" t="s">
        <v>12</v>
      </c>
      <c r="H297" s="379">
        <v>31</v>
      </c>
      <c r="I297" s="13" t="s">
        <v>118</v>
      </c>
      <c r="J297" s="169">
        <v>0</v>
      </c>
      <c r="K297" s="170">
        <v>0</v>
      </c>
      <c r="L297" s="170">
        <v>0</v>
      </c>
      <c r="M297" s="170">
        <v>0</v>
      </c>
      <c r="N297" s="392">
        <v>0</v>
      </c>
      <c r="O297" s="184"/>
      <c r="P297" s="185"/>
      <c r="Q297" s="185"/>
      <c r="R297" s="185"/>
      <c r="S297" s="186"/>
    </row>
    <row r="298" spans="1:19" ht="25.5" outlineLevel="2">
      <c r="A298" s="12" t="s">
        <v>7</v>
      </c>
      <c r="B298" s="2">
        <v>5</v>
      </c>
      <c r="C298" s="370">
        <v>504408</v>
      </c>
      <c r="D298" s="370">
        <v>440501</v>
      </c>
      <c r="E298" s="5" t="s">
        <v>484</v>
      </c>
      <c r="F298" s="5">
        <v>1</v>
      </c>
      <c r="G298" s="433" t="s">
        <v>12</v>
      </c>
      <c r="H298" s="379">
        <v>32</v>
      </c>
      <c r="I298" s="13" t="s">
        <v>119</v>
      </c>
      <c r="J298" s="169">
        <v>0</v>
      </c>
      <c r="K298" s="170">
        <v>0</v>
      </c>
      <c r="L298" s="170">
        <v>0</v>
      </c>
      <c r="M298" s="170">
        <v>0</v>
      </c>
      <c r="N298" s="392">
        <v>0</v>
      </c>
      <c r="O298" s="184"/>
      <c r="P298" s="185"/>
      <c r="Q298" s="185"/>
      <c r="R298" s="185"/>
      <c r="S298" s="186"/>
    </row>
    <row r="299" spans="1:19" ht="38.25" outlineLevel="2">
      <c r="A299" s="12" t="s">
        <v>7</v>
      </c>
      <c r="B299" s="2">
        <v>5</v>
      </c>
      <c r="C299" s="370">
        <v>504408</v>
      </c>
      <c r="D299" s="370">
        <v>440501</v>
      </c>
      <c r="E299" s="5" t="s">
        <v>484</v>
      </c>
      <c r="F299" s="5">
        <v>1</v>
      </c>
      <c r="G299" s="433" t="s">
        <v>12</v>
      </c>
      <c r="H299" s="379">
        <v>35</v>
      </c>
      <c r="I299" s="13" t="s">
        <v>120</v>
      </c>
      <c r="J299" s="169">
        <v>0</v>
      </c>
      <c r="K299" s="170">
        <v>0</v>
      </c>
      <c r="L299" s="170">
        <v>0</v>
      </c>
      <c r="M299" s="170">
        <v>0</v>
      </c>
      <c r="N299" s="392">
        <v>0</v>
      </c>
      <c r="O299" s="184"/>
      <c r="P299" s="185"/>
      <c r="Q299" s="185"/>
      <c r="R299" s="185"/>
      <c r="S299" s="186"/>
    </row>
    <row r="300" spans="1:19" ht="25.5" outlineLevel="2">
      <c r="A300" s="12" t="s">
        <v>7</v>
      </c>
      <c r="B300" s="2">
        <v>5</v>
      </c>
      <c r="C300" s="370">
        <v>504408</v>
      </c>
      <c r="D300" s="370">
        <v>440501</v>
      </c>
      <c r="E300" s="5" t="s">
        <v>484</v>
      </c>
      <c r="F300" s="5">
        <v>1</v>
      </c>
      <c r="G300" s="433" t="s">
        <v>12</v>
      </c>
      <c r="H300" s="379">
        <v>40</v>
      </c>
      <c r="I300" s="13" t="s">
        <v>121</v>
      </c>
      <c r="J300" s="169">
        <v>995</v>
      </c>
      <c r="K300" s="170">
        <v>249</v>
      </c>
      <c r="L300" s="170">
        <v>249</v>
      </c>
      <c r="M300" s="170">
        <v>249</v>
      </c>
      <c r="N300" s="392">
        <v>248</v>
      </c>
      <c r="O300" s="184"/>
      <c r="P300" s="185"/>
      <c r="Q300" s="185"/>
      <c r="R300" s="185"/>
      <c r="S300" s="186"/>
    </row>
    <row r="301" spans="1:19" ht="25.5" outlineLevel="2">
      <c r="A301" s="12" t="s">
        <v>7</v>
      </c>
      <c r="B301" s="2">
        <v>5</v>
      </c>
      <c r="C301" s="370">
        <v>504408</v>
      </c>
      <c r="D301" s="370">
        <v>440501</v>
      </c>
      <c r="E301" s="5" t="s">
        <v>484</v>
      </c>
      <c r="F301" s="5">
        <v>1</v>
      </c>
      <c r="G301" s="433" t="s">
        <v>12</v>
      </c>
      <c r="H301" s="379">
        <v>68</v>
      </c>
      <c r="I301" s="13" t="s">
        <v>122</v>
      </c>
      <c r="J301" s="169">
        <v>0</v>
      </c>
      <c r="K301" s="170">
        <v>0</v>
      </c>
      <c r="L301" s="170">
        <v>0</v>
      </c>
      <c r="M301" s="170">
        <v>0</v>
      </c>
      <c r="N301" s="392">
        <v>0</v>
      </c>
      <c r="O301" s="184"/>
      <c r="P301" s="185"/>
      <c r="Q301" s="185"/>
      <c r="R301" s="185"/>
      <c r="S301" s="186"/>
    </row>
    <row r="302" spans="1:19" ht="38.25" outlineLevel="2">
      <c r="A302" s="12" t="s">
        <v>7</v>
      </c>
      <c r="B302" s="2">
        <v>5</v>
      </c>
      <c r="C302" s="370">
        <v>504408</v>
      </c>
      <c r="D302" s="370">
        <v>440501</v>
      </c>
      <c r="E302" s="5" t="s">
        <v>484</v>
      </c>
      <c r="F302" s="5">
        <v>1</v>
      </c>
      <c r="G302" s="433" t="s">
        <v>12</v>
      </c>
      <c r="H302" s="379">
        <v>91</v>
      </c>
      <c r="I302" s="13" t="s">
        <v>123</v>
      </c>
      <c r="J302" s="169">
        <v>0</v>
      </c>
      <c r="K302" s="170">
        <v>0</v>
      </c>
      <c r="L302" s="170">
        <v>0</v>
      </c>
      <c r="M302" s="170">
        <v>0</v>
      </c>
      <c r="N302" s="392">
        <v>0</v>
      </c>
      <c r="O302" s="184"/>
      <c r="P302" s="185"/>
      <c r="Q302" s="185"/>
      <c r="R302" s="185"/>
      <c r="S302" s="186"/>
    </row>
    <row r="303" spans="1:19" outlineLevel="1">
      <c r="A303" s="123"/>
      <c r="B303" s="124">
        <v>5</v>
      </c>
      <c r="C303" s="155">
        <v>504408</v>
      </c>
      <c r="D303" s="155">
        <v>440501</v>
      </c>
      <c r="E303" s="126"/>
      <c r="F303" s="126">
        <v>1</v>
      </c>
      <c r="G303" s="434" t="s">
        <v>12</v>
      </c>
      <c r="H303" s="380"/>
      <c r="I303" s="127"/>
      <c r="J303" s="171">
        <v>5858</v>
      </c>
      <c r="K303" s="172">
        <v>1467</v>
      </c>
      <c r="L303" s="172">
        <v>1467</v>
      </c>
      <c r="M303" s="172">
        <v>1467</v>
      </c>
      <c r="N303" s="393">
        <v>1457</v>
      </c>
      <c r="O303" s="187">
        <v>159370.9824859667</v>
      </c>
      <c r="P303" s="188">
        <v>39843</v>
      </c>
      <c r="Q303" s="188">
        <v>39843</v>
      </c>
      <c r="R303" s="188">
        <v>39843</v>
      </c>
      <c r="S303" s="189">
        <v>39841.982485966699</v>
      </c>
    </row>
    <row r="304" spans="1:19" ht="25.5" outlineLevel="2">
      <c r="A304" s="12" t="s">
        <v>7</v>
      </c>
      <c r="B304" s="2">
        <v>5</v>
      </c>
      <c r="C304" s="370">
        <v>505101</v>
      </c>
      <c r="D304" s="370">
        <v>510101</v>
      </c>
      <c r="E304" s="5" t="s">
        <v>493</v>
      </c>
      <c r="F304" s="5">
        <v>1</v>
      </c>
      <c r="G304" s="433" t="s">
        <v>12</v>
      </c>
      <c r="H304" s="379" t="s">
        <v>701</v>
      </c>
      <c r="I304" s="13" t="s">
        <v>98</v>
      </c>
      <c r="J304" s="169">
        <v>0</v>
      </c>
      <c r="K304" s="170">
        <v>0</v>
      </c>
      <c r="L304" s="170">
        <v>0</v>
      </c>
      <c r="M304" s="170">
        <v>0</v>
      </c>
      <c r="N304" s="392">
        <v>0</v>
      </c>
      <c r="O304" s="184"/>
      <c r="P304" s="185"/>
      <c r="Q304" s="185"/>
      <c r="R304" s="185"/>
      <c r="S304" s="186"/>
    </row>
    <row r="305" spans="1:19" ht="25.5" outlineLevel="2">
      <c r="A305" s="12" t="s">
        <v>7</v>
      </c>
      <c r="B305" s="2">
        <v>5</v>
      </c>
      <c r="C305" s="370">
        <v>505101</v>
      </c>
      <c r="D305" s="370">
        <v>510101</v>
      </c>
      <c r="E305" s="5" t="s">
        <v>493</v>
      </c>
      <c r="F305" s="5">
        <v>1</v>
      </c>
      <c r="G305" s="433" t="s">
        <v>12</v>
      </c>
      <c r="H305" s="379">
        <v>2</v>
      </c>
      <c r="I305" s="13" t="s">
        <v>99</v>
      </c>
      <c r="J305" s="169">
        <v>0</v>
      </c>
      <c r="K305" s="170">
        <v>0</v>
      </c>
      <c r="L305" s="170">
        <v>0</v>
      </c>
      <c r="M305" s="170">
        <v>0</v>
      </c>
      <c r="N305" s="392">
        <v>0</v>
      </c>
      <c r="O305" s="184"/>
      <c r="P305" s="185"/>
      <c r="Q305" s="185"/>
      <c r="R305" s="185"/>
      <c r="S305" s="186"/>
    </row>
    <row r="306" spans="1:19" ht="25.5" outlineLevel="2">
      <c r="A306" s="12" t="s">
        <v>7</v>
      </c>
      <c r="B306" s="2">
        <v>5</v>
      </c>
      <c r="C306" s="370">
        <v>505101</v>
      </c>
      <c r="D306" s="370">
        <v>510101</v>
      </c>
      <c r="E306" s="5" t="s">
        <v>493</v>
      </c>
      <c r="F306" s="5">
        <v>1</v>
      </c>
      <c r="G306" s="433" t="s">
        <v>12</v>
      </c>
      <c r="H306" s="379">
        <v>3</v>
      </c>
      <c r="I306" s="13" t="s">
        <v>100</v>
      </c>
      <c r="J306" s="169">
        <v>0</v>
      </c>
      <c r="K306" s="170">
        <v>0</v>
      </c>
      <c r="L306" s="170">
        <v>0</v>
      </c>
      <c r="M306" s="170">
        <v>0</v>
      </c>
      <c r="N306" s="392">
        <v>0</v>
      </c>
      <c r="O306" s="184"/>
      <c r="P306" s="185"/>
      <c r="Q306" s="185"/>
      <c r="R306" s="185"/>
      <c r="S306" s="186"/>
    </row>
    <row r="307" spans="1:19" ht="25.5" outlineLevel="2">
      <c r="A307" s="12" t="s">
        <v>7</v>
      </c>
      <c r="B307" s="2">
        <v>5</v>
      </c>
      <c r="C307" s="370">
        <v>505101</v>
      </c>
      <c r="D307" s="370">
        <v>510101</v>
      </c>
      <c r="E307" s="5" t="s">
        <v>493</v>
      </c>
      <c r="F307" s="5">
        <v>1</v>
      </c>
      <c r="G307" s="433" t="s">
        <v>12</v>
      </c>
      <c r="H307" s="379">
        <v>4</v>
      </c>
      <c r="I307" s="13" t="s">
        <v>101</v>
      </c>
      <c r="J307" s="169">
        <v>0</v>
      </c>
      <c r="K307" s="170">
        <v>0</v>
      </c>
      <c r="L307" s="170">
        <v>0</v>
      </c>
      <c r="M307" s="170">
        <v>0</v>
      </c>
      <c r="N307" s="392">
        <v>0</v>
      </c>
      <c r="O307" s="184"/>
      <c r="P307" s="185"/>
      <c r="Q307" s="185"/>
      <c r="R307" s="185"/>
      <c r="S307" s="186"/>
    </row>
    <row r="308" spans="1:19" ht="25.5" outlineLevel="2">
      <c r="A308" s="12" t="s">
        <v>7</v>
      </c>
      <c r="B308" s="2">
        <v>5</v>
      </c>
      <c r="C308" s="370">
        <v>505101</v>
      </c>
      <c r="D308" s="370">
        <v>510101</v>
      </c>
      <c r="E308" s="5" t="s">
        <v>493</v>
      </c>
      <c r="F308" s="5">
        <v>1</v>
      </c>
      <c r="G308" s="433" t="s">
        <v>12</v>
      </c>
      <c r="H308" s="379" t="s">
        <v>302</v>
      </c>
      <c r="I308" s="13" t="s">
        <v>102</v>
      </c>
      <c r="J308" s="169">
        <v>0</v>
      </c>
      <c r="K308" s="170">
        <v>0</v>
      </c>
      <c r="L308" s="170">
        <v>0</v>
      </c>
      <c r="M308" s="170">
        <v>0</v>
      </c>
      <c r="N308" s="392">
        <v>0</v>
      </c>
      <c r="O308" s="184"/>
      <c r="P308" s="185"/>
      <c r="Q308" s="185"/>
      <c r="R308" s="185"/>
      <c r="S308" s="186"/>
    </row>
    <row r="309" spans="1:19" ht="25.5" outlineLevel="2">
      <c r="A309" s="12" t="s">
        <v>7</v>
      </c>
      <c r="B309" s="2">
        <v>5</v>
      </c>
      <c r="C309" s="370">
        <v>505101</v>
      </c>
      <c r="D309" s="370">
        <v>510101</v>
      </c>
      <c r="E309" s="5" t="s">
        <v>493</v>
      </c>
      <c r="F309" s="5">
        <v>1</v>
      </c>
      <c r="G309" s="433" t="s">
        <v>12</v>
      </c>
      <c r="H309" s="379">
        <v>6</v>
      </c>
      <c r="I309" s="13" t="s">
        <v>103</v>
      </c>
      <c r="J309" s="169">
        <v>0</v>
      </c>
      <c r="K309" s="170">
        <v>0</v>
      </c>
      <c r="L309" s="170">
        <v>0</v>
      </c>
      <c r="M309" s="170">
        <v>0</v>
      </c>
      <c r="N309" s="392">
        <v>0</v>
      </c>
      <c r="O309" s="184"/>
      <c r="P309" s="185"/>
      <c r="Q309" s="185"/>
      <c r="R309" s="185"/>
      <c r="S309" s="186"/>
    </row>
    <row r="310" spans="1:19" ht="25.5" outlineLevel="2">
      <c r="A310" s="12" t="s">
        <v>7</v>
      </c>
      <c r="B310" s="2">
        <v>5</v>
      </c>
      <c r="C310" s="370">
        <v>505101</v>
      </c>
      <c r="D310" s="370">
        <v>510101</v>
      </c>
      <c r="E310" s="5" t="s">
        <v>493</v>
      </c>
      <c r="F310" s="5">
        <v>1</v>
      </c>
      <c r="G310" s="433" t="s">
        <v>12</v>
      </c>
      <c r="H310" s="379">
        <v>7</v>
      </c>
      <c r="I310" s="13" t="s">
        <v>104</v>
      </c>
      <c r="J310" s="169">
        <v>0</v>
      </c>
      <c r="K310" s="170">
        <v>0</v>
      </c>
      <c r="L310" s="170">
        <v>0</v>
      </c>
      <c r="M310" s="170">
        <v>0</v>
      </c>
      <c r="N310" s="392">
        <v>0</v>
      </c>
      <c r="O310" s="184"/>
      <c r="P310" s="185"/>
      <c r="Q310" s="185"/>
      <c r="R310" s="185"/>
      <c r="S310" s="186"/>
    </row>
    <row r="311" spans="1:19" ht="25.5" outlineLevel="2">
      <c r="A311" s="12" t="s">
        <v>7</v>
      </c>
      <c r="B311" s="2">
        <v>5</v>
      </c>
      <c r="C311" s="370">
        <v>505101</v>
      </c>
      <c r="D311" s="370">
        <v>510101</v>
      </c>
      <c r="E311" s="5" t="s">
        <v>493</v>
      </c>
      <c r="F311" s="5">
        <v>1</v>
      </c>
      <c r="G311" s="433" t="s">
        <v>12</v>
      </c>
      <c r="H311" s="379">
        <v>8</v>
      </c>
      <c r="I311" s="13" t="s">
        <v>105</v>
      </c>
      <c r="J311" s="169">
        <v>0</v>
      </c>
      <c r="K311" s="170">
        <v>0</v>
      </c>
      <c r="L311" s="170">
        <v>0</v>
      </c>
      <c r="M311" s="170">
        <v>0</v>
      </c>
      <c r="N311" s="392">
        <v>0</v>
      </c>
      <c r="O311" s="184"/>
      <c r="P311" s="185"/>
      <c r="Q311" s="185"/>
      <c r="R311" s="185"/>
      <c r="S311" s="186"/>
    </row>
    <row r="312" spans="1:19" ht="25.5" outlineLevel="2">
      <c r="A312" s="12" t="s">
        <v>7</v>
      </c>
      <c r="B312" s="2">
        <v>5</v>
      </c>
      <c r="C312" s="370">
        <v>505101</v>
      </c>
      <c r="D312" s="370">
        <v>510101</v>
      </c>
      <c r="E312" s="5" t="s">
        <v>493</v>
      </c>
      <c r="F312" s="5">
        <v>1</v>
      </c>
      <c r="G312" s="433" t="s">
        <v>12</v>
      </c>
      <c r="H312" s="379">
        <v>9</v>
      </c>
      <c r="I312" s="13" t="s">
        <v>106</v>
      </c>
      <c r="J312" s="169">
        <v>0</v>
      </c>
      <c r="K312" s="170">
        <v>0</v>
      </c>
      <c r="L312" s="170">
        <v>0</v>
      </c>
      <c r="M312" s="170">
        <v>0</v>
      </c>
      <c r="N312" s="392">
        <v>0</v>
      </c>
      <c r="O312" s="184"/>
      <c r="P312" s="185"/>
      <c r="Q312" s="185"/>
      <c r="R312" s="185"/>
      <c r="S312" s="186"/>
    </row>
    <row r="313" spans="1:19" ht="25.5" outlineLevel="2">
      <c r="A313" s="12" t="s">
        <v>7</v>
      </c>
      <c r="B313" s="2">
        <v>5</v>
      </c>
      <c r="C313" s="370">
        <v>505101</v>
      </c>
      <c r="D313" s="370">
        <v>510101</v>
      </c>
      <c r="E313" s="5" t="s">
        <v>493</v>
      </c>
      <c r="F313" s="5">
        <v>1</v>
      </c>
      <c r="G313" s="433" t="s">
        <v>12</v>
      </c>
      <c r="H313" s="379">
        <v>10</v>
      </c>
      <c r="I313" s="13" t="s">
        <v>107</v>
      </c>
      <c r="J313" s="169">
        <v>0</v>
      </c>
      <c r="K313" s="170">
        <v>0</v>
      </c>
      <c r="L313" s="170">
        <v>0</v>
      </c>
      <c r="M313" s="170">
        <v>0</v>
      </c>
      <c r="N313" s="392">
        <v>0</v>
      </c>
      <c r="O313" s="184"/>
      <c r="P313" s="185"/>
      <c r="Q313" s="185"/>
      <c r="R313" s="185"/>
      <c r="S313" s="186"/>
    </row>
    <row r="314" spans="1:19" ht="25.5" outlineLevel="2">
      <c r="A314" s="12" t="s">
        <v>7</v>
      </c>
      <c r="B314" s="2">
        <v>5</v>
      </c>
      <c r="C314" s="370">
        <v>505101</v>
      </c>
      <c r="D314" s="370">
        <v>510101</v>
      </c>
      <c r="E314" s="5" t="s">
        <v>493</v>
      </c>
      <c r="F314" s="5">
        <v>1</v>
      </c>
      <c r="G314" s="433" t="s">
        <v>12</v>
      </c>
      <c r="H314" s="379">
        <v>11</v>
      </c>
      <c r="I314" s="13" t="s">
        <v>108</v>
      </c>
      <c r="J314" s="169">
        <v>541</v>
      </c>
      <c r="K314" s="170">
        <v>135</v>
      </c>
      <c r="L314" s="170">
        <v>135</v>
      </c>
      <c r="M314" s="170">
        <v>135</v>
      </c>
      <c r="N314" s="392">
        <v>136</v>
      </c>
      <c r="O314" s="184"/>
      <c r="P314" s="185"/>
      <c r="Q314" s="185"/>
      <c r="R314" s="185"/>
      <c r="S314" s="186"/>
    </row>
    <row r="315" spans="1:19" ht="25.5" outlineLevel="2">
      <c r="A315" s="12" t="s">
        <v>7</v>
      </c>
      <c r="B315" s="2">
        <v>5</v>
      </c>
      <c r="C315" s="370">
        <v>505101</v>
      </c>
      <c r="D315" s="370">
        <v>510101</v>
      </c>
      <c r="E315" s="5" t="s">
        <v>493</v>
      </c>
      <c r="F315" s="5">
        <v>1</v>
      </c>
      <c r="G315" s="433" t="s">
        <v>12</v>
      </c>
      <c r="H315" s="379" t="s">
        <v>304</v>
      </c>
      <c r="I315" s="13" t="s">
        <v>109</v>
      </c>
      <c r="J315" s="169">
        <v>0</v>
      </c>
      <c r="K315" s="170">
        <v>0</v>
      </c>
      <c r="L315" s="170">
        <v>0</v>
      </c>
      <c r="M315" s="170">
        <v>0</v>
      </c>
      <c r="N315" s="392">
        <v>0</v>
      </c>
      <c r="O315" s="184"/>
      <c r="P315" s="185"/>
      <c r="Q315" s="185"/>
      <c r="R315" s="185"/>
      <c r="S315" s="186"/>
    </row>
    <row r="316" spans="1:19" ht="25.5" outlineLevel="2">
      <c r="A316" s="12" t="s">
        <v>7</v>
      </c>
      <c r="B316" s="2">
        <v>5</v>
      </c>
      <c r="C316" s="370">
        <v>505101</v>
      </c>
      <c r="D316" s="370">
        <v>510101</v>
      </c>
      <c r="E316" s="5" t="s">
        <v>493</v>
      </c>
      <c r="F316" s="5">
        <v>1</v>
      </c>
      <c r="G316" s="433" t="s">
        <v>12</v>
      </c>
      <c r="H316" s="379">
        <v>15</v>
      </c>
      <c r="I316" s="13" t="s">
        <v>110</v>
      </c>
      <c r="J316" s="169">
        <v>0</v>
      </c>
      <c r="K316" s="170">
        <v>0</v>
      </c>
      <c r="L316" s="170">
        <v>0</v>
      </c>
      <c r="M316" s="170">
        <v>0</v>
      </c>
      <c r="N316" s="392">
        <v>0</v>
      </c>
      <c r="O316" s="184"/>
      <c r="P316" s="185"/>
      <c r="Q316" s="185"/>
      <c r="R316" s="185"/>
      <c r="S316" s="186"/>
    </row>
    <row r="317" spans="1:19" ht="25.5" outlineLevel="2">
      <c r="A317" s="12" t="s">
        <v>7</v>
      </c>
      <c r="B317" s="2">
        <v>5</v>
      </c>
      <c r="C317" s="370">
        <v>505101</v>
      </c>
      <c r="D317" s="370">
        <v>510101</v>
      </c>
      <c r="E317" s="5" t="s">
        <v>493</v>
      </c>
      <c r="F317" s="5">
        <v>1</v>
      </c>
      <c r="G317" s="433" t="s">
        <v>12</v>
      </c>
      <c r="H317" s="379">
        <v>19</v>
      </c>
      <c r="I317" s="13" t="s">
        <v>111</v>
      </c>
      <c r="J317" s="169">
        <v>0</v>
      </c>
      <c r="K317" s="170">
        <v>0</v>
      </c>
      <c r="L317" s="170">
        <v>0</v>
      </c>
      <c r="M317" s="170">
        <v>0</v>
      </c>
      <c r="N317" s="392">
        <v>0</v>
      </c>
      <c r="O317" s="184"/>
      <c r="P317" s="185"/>
      <c r="Q317" s="185"/>
      <c r="R317" s="185"/>
      <c r="S317" s="186"/>
    </row>
    <row r="318" spans="1:19" ht="25.5" outlineLevel="2">
      <c r="A318" s="12" t="s">
        <v>7</v>
      </c>
      <c r="B318" s="2">
        <v>5</v>
      </c>
      <c r="C318" s="370">
        <v>505101</v>
      </c>
      <c r="D318" s="370">
        <v>510101</v>
      </c>
      <c r="E318" s="5" t="s">
        <v>493</v>
      </c>
      <c r="F318" s="5">
        <v>1</v>
      </c>
      <c r="G318" s="433" t="s">
        <v>12</v>
      </c>
      <c r="H318" s="379" t="s">
        <v>316</v>
      </c>
      <c r="I318" s="13" t="s">
        <v>112</v>
      </c>
      <c r="J318" s="169">
        <v>2834</v>
      </c>
      <c r="K318" s="170">
        <v>704</v>
      </c>
      <c r="L318" s="170">
        <v>710</v>
      </c>
      <c r="M318" s="170">
        <v>710</v>
      </c>
      <c r="N318" s="392">
        <v>710</v>
      </c>
      <c r="O318" s="184"/>
      <c r="P318" s="185"/>
      <c r="Q318" s="185"/>
      <c r="R318" s="185"/>
      <c r="S318" s="186"/>
    </row>
    <row r="319" spans="1:19" ht="25.5" outlineLevel="2">
      <c r="A319" s="12" t="s">
        <v>7</v>
      </c>
      <c r="B319" s="2">
        <v>5</v>
      </c>
      <c r="C319" s="370">
        <v>505101</v>
      </c>
      <c r="D319" s="370">
        <v>510101</v>
      </c>
      <c r="E319" s="5" t="s">
        <v>493</v>
      </c>
      <c r="F319" s="5">
        <v>1</v>
      </c>
      <c r="G319" s="433" t="s">
        <v>12</v>
      </c>
      <c r="H319" s="379" t="s">
        <v>296</v>
      </c>
      <c r="I319" s="13" t="s">
        <v>113</v>
      </c>
      <c r="J319" s="169">
        <v>880</v>
      </c>
      <c r="K319" s="170">
        <v>220</v>
      </c>
      <c r="L319" s="170">
        <v>220</v>
      </c>
      <c r="M319" s="170">
        <v>220</v>
      </c>
      <c r="N319" s="392">
        <v>220</v>
      </c>
      <c r="O319" s="184"/>
      <c r="P319" s="185"/>
      <c r="Q319" s="185"/>
      <c r="R319" s="185"/>
      <c r="S319" s="186"/>
    </row>
    <row r="320" spans="1:19" ht="25.5" outlineLevel="2">
      <c r="A320" s="12" t="s">
        <v>7</v>
      </c>
      <c r="B320" s="2">
        <v>5</v>
      </c>
      <c r="C320" s="370">
        <v>505101</v>
      </c>
      <c r="D320" s="370">
        <v>510101</v>
      </c>
      <c r="E320" s="5" t="s">
        <v>493</v>
      </c>
      <c r="F320" s="5">
        <v>1</v>
      </c>
      <c r="G320" s="433" t="s">
        <v>12</v>
      </c>
      <c r="H320" s="379">
        <v>23</v>
      </c>
      <c r="I320" s="13" t="s">
        <v>114</v>
      </c>
      <c r="J320" s="169">
        <v>350</v>
      </c>
      <c r="K320" s="170">
        <v>88</v>
      </c>
      <c r="L320" s="170">
        <v>88</v>
      </c>
      <c r="M320" s="170">
        <v>88</v>
      </c>
      <c r="N320" s="392">
        <v>86</v>
      </c>
      <c r="O320" s="184"/>
      <c r="P320" s="185"/>
      <c r="Q320" s="185"/>
      <c r="R320" s="185"/>
      <c r="S320" s="186"/>
    </row>
    <row r="321" spans="1:19" ht="25.5" outlineLevel="2">
      <c r="A321" s="12" t="s">
        <v>7</v>
      </c>
      <c r="B321" s="2">
        <v>5</v>
      </c>
      <c r="C321" s="370">
        <v>505101</v>
      </c>
      <c r="D321" s="370">
        <v>510101</v>
      </c>
      <c r="E321" s="5" t="s">
        <v>493</v>
      </c>
      <c r="F321" s="5">
        <v>1</v>
      </c>
      <c r="G321" s="433" t="s">
        <v>12</v>
      </c>
      <c r="H321" s="379">
        <v>24</v>
      </c>
      <c r="I321" s="13" t="s">
        <v>115</v>
      </c>
      <c r="J321" s="169">
        <v>352</v>
      </c>
      <c r="K321" s="170">
        <v>88</v>
      </c>
      <c r="L321" s="170">
        <v>88</v>
      </c>
      <c r="M321" s="170">
        <v>88</v>
      </c>
      <c r="N321" s="392">
        <v>88</v>
      </c>
      <c r="O321" s="184"/>
      <c r="P321" s="185"/>
      <c r="Q321" s="185"/>
      <c r="R321" s="185"/>
      <c r="S321" s="186"/>
    </row>
    <row r="322" spans="1:19" ht="25.5" outlineLevel="2">
      <c r="A322" s="12" t="s">
        <v>7</v>
      </c>
      <c r="B322" s="2">
        <v>5</v>
      </c>
      <c r="C322" s="370">
        <v>505101</v>
      </c>
      <c r="D322" s="370">
        <v>510101</v>
      </c>
      <c r="E322" s="5" t="s">
        <v>493</v>
      </c>
      <c r="F322" s="5">
        <v>1</v>
      </c>
      <c r="G322" s="433" t="s">
        <v>12</v>
      </c>
      <c r="H322" s="379">
        <v>25</v>
      </c>
      <c r="I322" s="13" t="s">
        <v>116</v>
      </c>
      <c r="J322" s="169">
        <v>0</v>
      </c>
      <c r="K322" s="170">
        <v>0</v>
      </c>
      <c r="L322" s="170">
        <v>0</v>
      </c>
      <c r="M322" s="170">
        <v>0</v>
      </c>
      <c r="N322" s="392">
        <v>0</v>
      </c>
      <c r="O322" s="184"/>
      <c r="P322" s="185"/>
      <c r="Q322" s="185"/>
      <c r="R322" s="185"/>
      <c r="S322" s="186"/>
    </row>
    <row r="323" spans="1:19" ht="25.5" outlineLevel="2">
      <c r="A323" s="12" t="s">
        <v>7</v>
      </c>
      <c r="B323" s="2">
        <v>5</v>
      </c>
      <c r="C323" s="370">
        <v>505101</v>
      </c>
      <c r="D323" s="370">
        <v>510101</v>
      </c>
      <c r="E323" s="5" t="s">
        <v>493</v>
      </c>
      <c r="F323" s="5">
        <v>1</v>
      </c>
      <c r="G323" s="433" t="s">
        <v>12</v>
      </c>
      <c r="H323" s="379">
        <v>30</v>
      </c>
      <c r="I323" s="13" t="s">
        <v>117</v>
      </c>
      <c r="J323" s="169">
        <v>0</v>
      </c>
      <c r="K323" s="170">
        <v>0</v>
      </c>
      <c r="L323" s="170">
        <v>0</v>
      </c>
      <c r="M323" s="170">
        <v>0</v>
      </c>
      <c r="N323" s="392">
        <v>0</v>
      </c>
      <c r="O323" s="184"/>
      <c r="P323" s="185"/>
      <c r="Q323" s="185"/>
      <c r="R323" s="185"/>
      <c r="S323" s="186"/>
    </row>
    <row r="324" spans="1:19" ht="25.5" outlineLevel="2">
      <c r="A324" s="12" t="s">
        <v>7</v>
      </c>
      <c r="B324" s="2">
        <v>5</v>
      </c>
      <c r="C324" s="370">
        <v>505101</v>
      </c>
      <c r="D324" s="370">
        <v>510101</v>
      </c>
      <c r="E324" s="5" t="s">
        <v>493</v>
      </c>
      <c r="F324" s="5">
        <v>1</v>
      </c>
      <c r="G324" s="433" t="s">
        <v>12</v>
      </c>
      <c r="H324" s="379">
        <v>31</v>
      </c>
      <c r="I324" s="13" t="s">
        <v>118</v>
      </c>
      <c r="J324" s="169">
        <v>0</v>
      </c>
      <c r="K324" s="170">
        <v>0</v>
      </c>
      <c r="L324" s="170">
        <v>0</v>
      </c>
      <c r="M324" s="170">
        <v>0</v>
      </c>
      <c r="N324" s="392">
        <v>0</v>
      </c>
      <c r="O324" s="184"/>
      <c r="P324" s="185"/>
      <c r="Q324" s="185"/>
      <c r="R324" s="185"/>
      <c r="S324" s="186"/>
    </row>
    <row r="325" spans="1:19" ht="25.5" outlineLevel="2">
      <c r="A325" s="12" t="s">
        <v>7</v>
      </c>
      <c r="B325" s="2">
        <v>5</v>
      </c>
      <c r="C325" s="370">
        <v>505101</v>
      </c>
      <c r="D325" s="370">
        <v>510101</v>
      </c>
      <c r="E325" s="5" t="s">
        <v>493</v>
      </c>
      <c r="F325" s="5">
        <v>1</v>
      </c>
      <c r="G325" s="433" t="s">
        <v>12</v>
      </c>
      <c r="H325" s="379">
        <v>32</v>
      </c>
      <c r="I325" s="13" t="s">
        <v>119</v>
      </c>
      <c r="J325" s="169">
        <v>1650</v>
      </c>
      <c r="K325" s="170">
        <v>313</v>
      </c>
      <c r="L325" s="170">
        <v>713</v>
      </c>
      <c r="M325" s="170">
        <v>313</v>
      </c>
      <c r="N325" s="392">
        <v>311</v>
      </c>
      <c r="O325" s="184"/>
      <c r="P325" s="185"/>
      <c r="Q325" s="185"/>
      <c r="R325" s="185"/>
      <c r="S325" s="186"/>
    </row>
    <row r="326" spans="1:19" ht="38.25" outlineLevel="2">
      <c r="A326" s="12" t="s">
        <v>7</v>
      </c>
      <c r="B326" s="2">
        <v>5</v>
      </c>
      <c r="C326" s="370">
        <v>505101</v>
      </c>
      <c r="D326" s="370">
        <v>510101</v>
      </c>
      <c r="E326" s="5" t="s">
        <v>493</v>
      </c>
      <c r="F326" s="5">
        <v>1</v>
      </c>
      <c r="G326" s="433" t="s">
        <v>12</v>
      </c>
      <c r="H326" s="379">
        <v>35</v>
      </c>
      <c r="I326" s="13" t="s">
        <v>120</v>
      </c>
      <c r="J326" s="169">
        <v>0</v>
      </c>
      <c r="K326" s="170">
        <v>0</v>
      </c>
      <c r="L326" s="170">
        <v>0</v>
      </c>
      <c r="M326" s="170">
        <v>0</v>
      </c>
      <c r="N326" s="392">
        <v>0</v>
      </c>
      <c r="O326" s="184"/>
      <c r="P326" s="185"/>
      <c r="Q326" s="185"/>
      <c r="R326" s="185"/>
      <c r="S326" s="186"/>
    </row>
    <row r="327" spans="1:19" ht="25.5" outlineLevel="2">
      <c r="A327" s="12" t="s">
        <v>7</v>
      </c>
      <c r="B327" s="2">
        <v>5</v>
      </c>
      <c r="C327" s="370">
        <v>505101</v>
      </c>
      <c r="D327" s="370">
        <v>510101</v>
      </c>
      <c r="E327" s="5" t="s">
        <v>493</v>
      </c>
      <c r="F327" s="5">
        <v>1</v>
      </c>
      <c r="G327" s="433" t="s">
        <v>12</v>
      </c>
      <c r="H327" s="379">
        <v>40</v>
      </c>
      <c r="I327" s="13" t="s">
        <v>121</v>
      </c>
      <c r="J327" s="169">
        <v>1275</v>
      </c>
      <c r="K327" s="170">
        <v>319</v>
      </c>
      <c r="L327" s="170">
        <v>319</v>
      </c>
      <c r="M327" s="170">
        <v>319</v>
      </c>
      <c r="N327" s="392">
        <v>318</v>
      </c>
      <c r="O327" s="184"/>
      <c r="P327" s="185"/>
      <c r="Q327" s="185"/>
      <c r="R327" s="185"/>
      <c r="S327" s="186"/>
    </row>
    <row r="328" spans="1:19" ht="25.5" outlineLevel="2">
      <c r="A328" s="12" t="s">
        <v>7</v>
      </c>
      <c r="B328" s="2">
        <v>5</v>
      </c>
      <c r="C328" s="370">
        <v>505101</v>
      </c>
      <c r="D328" s="370">
        <v>510101</v>
      </c>
      <c r="E328" s="5" t="s">
        <v>493</v>
      </c>
      <c r="F328" s="5">
        <v>1</v>
      </c>
      <c r="G328" s="433" t="s">
        <v>12</v>
      </c>
      <c r="H328" s="379">
        <v>68</v>
      </c>
      <c r="I328" s="13" t="s">
        <v>122</v>
      </c>
      <c r="J328" s="169">
        <v>0</v>
      </c>
      <c r="K328" s="170">
        <v>0</v>
      </c>
      <c r="L328" s="170">
        <v>0</v>
      </c>
      <c r="M328" s="170">
        <v>0</v>
      </c>
      <c r="N328" s="392">
        <v>0</v>
      </c>
      <c r="O328" s="184"/>
      <c r="P328" s="185"/>
      <c r="Q328" s="185"/>
      <c r="R328" s="185"/>
      <c r="S328" s="186"/>
    </row>
    <row r="329" spans="1:19" ht="38.25" outlineLevel="2">
      <c r="A329" s="12" t="s">
        <v>7</v>
      </c>
      <c r="B329" s="2">
        <v>5</v>
      </c>
      <c r="C329" s="370">
        <v>505101</v>
      </c>
      <c r="D329" s="370">
        <v>510101</v>
      </c>
      <c r="E329" s="5" t="s">
        <v>493</v>
      </c>
      <c r="F329" s="5">
        <v>1</v>
      </c>
      <c r="G329" s="433" t="s">
        <v>12</v>
      </c>
      <c r="H329" s="379">
        <v>91</v>
      </c>
      <c r="I329" s="13" t="s">
        <v>123</v>
      </c>
      <c r="J329" s="169">
        <v>0</v>
      </c>
      <c r="K329" s="170">
        <v>0</v>
      </c>
      <c r="L329" s="170">
        <v>0</v>
      </c>
      <c r="M329" s="170">
        <v>0</v>
      </c>
      <c r="N329" s="392">
        <v>0</v>
      </c>
      <c r="O329" s="184"/>
      <c r="P329" s="185"/>
      <c r="Q329" s="185"/>
      <c r="R329" s="185"/>
      <c r="S329" s="186"/>
    </row>
    <row r="330" spans="1:19" outlineLevel="1" collapsed="1">
      <c r="A330" s="123"/>
      <c r="B330" s="124">
        <v>5</v>
      </c>
      <c r="C330" s="155">
        <v>505101</v>
      </c>
      <c r="D330" s="155">
        <v>510101</v>
      </c>
      <c r="E330" s="126"/>
      <c r="F330" s="126">
        <v>1</v>
      </c>
      <c r="G330" s="434" t="s">
        <v>12</v>
      </c>
      <c r="H330" s="380"/>
      <c r="I330" s="127"/>
      <c r="J330" s="171">
        <v>7882</v>
      </c>
      <c r="K330" s="172">
        <v>1867</v>
      </c>
      <c r="L330" s="172">
        <v>2273</v>
      </c>
      <c r="M330" s="172">
        <v>1873</v>
      </c>
      <c r="N330" s="393">
        <v>1869</v>
      </c>
      <c r="O330" s="187">
        <v>135130.05625788186</v>
      </c>
      <c r="P330" s="188">
        <v>32215.996972972975</v>
      </c>
      <c r="Q330" s="188">
        <v>38386.548953974896</v>
      </c>
      <c r="R330" s="188">
        <v>32263</v>
      </c>
      <c r="S330" s="189">
        <v>32264.510330933976</v>
      </c>
    </row>
    <row r="331" spans="1:19" ht="25.5" outlineLevel="2">
      <c r="A331" s="12" t="s">
        <v>7</v>
      </c>
      <c r="B331" s="2">
        <v>5</v>
      </c>
      <c r="C331" s="370">
        <v>505103</v>
      </c>
      <c r="D331" s="370">
        <v>510301</v>
      </c>
      <c r="E331" s="5" t="s">
        <v>525</v>
      </c>
      <c r="F331" s="5">
        <v>1</v>
      </c>
      <c r="G331" s="433" t="s">
        <v>12</v>
      </c>
      <c r="H331" s="379" t="s">
        <v>701</v>
      </c>
      <c r="I331" s="13" t="s">
        <v>98</v>
      </c>
      <c r="J331" s="169">
        <v>750</v>
      </c>
      <c r="K331" s="170">
        <v>188</v>
      </c>
      <c r="L331" s="170">
        <v>188</v>
      </c>
      <c r="M331" s="170">
        <v>188</v>
      </c>
      <c r="N331" s="392">
        <v>186</v>
      </c>
      <c r="O331" s="184"/>
      <c r="P331" s="185"/>
      <c r="Q331" s="185"/>
      <c r="R331" s="185"/>
      <c r="S331" s="186"/>
    </row>
    <row r="332" spans="1:19" ht="25.5" outlineLevel="2">
      <c r="A332" s="12" t="s">
        <v>7</v>
      </c>
      <c r="B332" s="2">
        <v>5</v>
      </c>
      <c r="C332" s="370">
        <v>505103</v>
      </c>
      <c r="D332" s="370">
        <v>510301</v>
      </c>
      <c r="E332" s="5" t="s">
        <v>525</v>
      </c>
      <c r="F332" s="5">
        <v>1</v>
      </c>
      <c r="G332" s="433" t="s">
        <v>12</v>
      </c>
      <c r="H332" s="379">
        <v>2</v>
      </c>
      <c r="I332" s="13" t="s">
        <v>99</v>
      </c>
      <c r="J332" s="169">
        <v>0</v>
      </c>
      <c r="K332" s="170">
        <v>0</v>
      </c>
      <c r="L332" s="170">
        <v>0</v>
      </c>
      <c r="M332" s="170">
        <v>0</v>
      </c>
      <c r="N332" s="392">
        <v>0</v>
      </c>
      <c r="O332" s="184"/>
      <c r="P332" s="185"/>
      <c r="Q332" s="185"/>
      <c r="R332" s="185"/>
      <c r="S332" s="186"/>
    </row>
    <row r="333" spans="1:19" ht="25.5" outlineLevel="2">
      <c r="A333" s="12" t="s">
        <v>7</v>
      </c>
      <c r="B333" s="2">
        <v>5</v>
      </c>
      <c r="C333" s="370">
        <v>505103</v>
      </c>
      <c r="D333" s="370">
        <v>510301</v>
      </c>
      <c r="E333" s="5" t="s">
        <v>525</v>
      </c>
      <c r="F333" s="5">
        <v>1</v>
      </c>
      <c r="G333" s="433" t="s">
        <v>12</v>
      </c>
      <c r="H333" s="379">
        <v>3</v>
      </c>
      <c r="I333" s="13" t="s">
        <v>100</v>
      </c>
      <c r="J333" s="169">
        <v>0</v>
      </c>
      <c r="K333" s="170">
        <v>0</v>
      </c>
      <c r="L333" s="170">
        <v>0</v>
      </c>
      <c r="M333" s="170">
        <v>0</v>
      </c>
      <c r="N333" s="392">
        <v>0</v>
      </c>
      <c r="O333" s="184"/>
      <c r="P333" s="185"/>
      <c r="Q333" s="185"/>
      <c r="R333" s="185"/>
      <c r="S333" s="186"/>
    </row>
    <row r="334" spans="1:19" ht="25.5" outlineLevel="2">
      <c r="A334" s="12" t="s">
        <v>7</v>
      </c>
      <c r="B334" s="2">
        <v>5</v>
      </c>
      <c r="C334" s="370">
        <v>505103</v>
      </c>
      <c r="D334" s="370">
        <v>510301</v>
      </c>
      <c r="E334" s="5" t="s">
        <v>525</v>
      </c>
      <c r="F334" s="5">
        <v>1</v>
      </c>
      <c r="G334" s="433" t="s">
        <v>12</v>
      </c>
      <c r="H334" s="379">
        <v>4</v>
      </c>
      <c r="I334" s="13" t="s">
        <v>101</v>
      </c>
      <c r="J334" s="169">
        <v>0</v>
      </c>
      <c r="K334" s="170">
        <v>0</v>
      </c>
      <c r="L334" s="170">
        <v>0</v>
      </c>
      <c r="M334" s="170">
        <v>0</v>
      </c>
      <c r="N334" s="392">
        <v>0</v>
      </c>
      <c r="O334" s="184"/>
      <c r="P334" s="185"/>
      <c r="Q334" s="185"/>
      <c r="R334" s="185"/>
      <c r="S334" s="186"/>
    </row>
    <row r="335" spans="1:19" ht="25.5" outlineLevel="2">
      <c r="A335" s="12" t="s">
        <v>7</v>
      </c>
      <c r="B335" s="2">
        <v>5</v>
      </c>
      <c r="C335" s="370">
        <v>505103</v>
      </c>
      <c r="D335" s="370">
        <v>510301</v>
      </c>
      <c r="E335" s="5" t="s">
        <v>525</v>
      </c>
      <c r="F335" s="5">
        <v>1</v>
      </c>
      <c r="G335" s="433" t="s">
        <v>12</v>
      </c>
      <c r="H335" s="379" t="s">
        <v>302</v>
      </c>
      <c r="I335" s="13" t="s">
        <v>102</v>
      </c>
      <c r="J335" s="169">
        <v>0</v>
      </c>
      <c r="K335" s="170">
        <v>0</v>
      </c>
      <c r="L335" s="170">
        <v>0</v>
      </c>
      <c r="M335" s="170">
        <v>0</v>
      </c>
      <c r="N335" s="392">
        <v>0</v>
      </c>
      <c r="O335" s="184"/>
      <c r="P335" s="185"/>
      <c r="Q335" s="185"/>
      <c r="R335" s="185"/>
      <c r="S335" s="186"/>
    </row>
    <row r="336" spans="1:19" ht="25.5" outlineLevel="2">
      <c r="A336" s="12" t="s">
        <v>7</v>
      </c>
      <c r="B336" s="2">
        <v>5</v>
      </c>
      <c r="C336" s="370">
        <v>505103</v>
      </c>
      <c r="D336" s="370">
        <v>510301</v>
      </c>
      <c r="E336" s="5" t="s">
        <v>525</v>
      </c>
      <c r="F336" s="5">
        <v>1</v>
      </c>
      <c r="G336" s="433" t="s">
        <v>12</v>
      </c>
      <c r="H336" s="379">
        <v>6</v>
      </c>
      <c r="I336" s="13" t="s">
        <v>103</v>
      </c>
      <c r="J336" s="169">
        <v>0</v>
      </c>
      <c r="K336" s="170">
        <v>0</v>
      </c>
      <c r="L336" s="170">
        <v>0</v>
      </c>
      <c r="M336" s="170">
        <v>0</v>
      </c>
      <c r="N336" s="392">
        <v>0</v>
      </c>
      <c r="O336" s="184"/>
      <c r="P336" s="185"/>
      <c r="Q336" s="185"/>
      <c r="R336" s="185"/>
      <c r="S336" s="186"/>
    </row>
    <row r="337" spans="1:19" ht="25.5" outlineLevel="2">
      <c r="A337" s="12" t="s">
        <v>7</v>
      </c>
      <c r="B337" s="2">
        <v>5</v>
      </c>
      <c r="C337" s="370">
        <v>505103</v>
      </c>
      <c r="D337" s="370">
        <v>510301</v>
      </c>
      <c r="E337" s="5" t="s">
        <v>525</v>
      </c>
      <c r="F337" s="5">
        <v>1</v>
      </c>
      <c r="G337" s="433" t="s">
        <v>12</v>
      </c>
      <c r="H337" s="379">
        <v>7</v>
      </c>
      <c r="I337" s="13" t="s">
        <v>104</v>
      </c>
      <c r="J337" s="169">
        <v>190</v>
      </c>
      <c r="K337" s="170">
        <v>48</v>
      </c>
      <c r="L337" s="170">
        <v>48</v>
      </c>
      <c r="M337" s="170">
        <v>48</v>
      </c>
      <c r="N337" s="392">
        <v>46</v>
      </c>
      <c r="O337" s="184"/>
      <c r="P337" s="185"/>
      <c r="Q337" s="185"/>
      <c r="R337" s="185"/>
      <c r="S337" s="186"/>
    </row>
    <row r="338" spans="1:19" ht="25.5" outlineLevel="2">
      <c r="A338" s="12" t="s">
        <v>7</v>
      </c>
      <c r="B338" s="2">
        <v>5</v>
      </c>
      <c r="C338" s="370">
        <v>505103</v>
      </c>
      <c r="D338" s="370">
        <v>510301</v>
      </c>
      <c r="E338" s="5" t="s">
        <v>525</v>
      </c>
      <c r="F338" s="5">
        <v>1</v>
      </c>
      <c r="G338" s="433" t="s">
        <v>12</v>
      </c>
      <c r="H338" s="379">
        <v>8</v>
      </c>
      <c r="I338" s="13" t="s">
        <v>105</v>
      </c>
      <c r="J338" s="169">
        <v>0</v>
      </c>
      <c r="K338" s="170">
        <v>0</v>
      </c>
      <c r="L338" s="170">
        <v>0</v>
      </c>
      <c r="M338" s="170">
        <v>0</v>
      </c>
      <c r="N338" s="392">
        <v>0</v>
      </c>
      <c r="O338" s="184"/>
      <c r="P338" s="185"/>
      <c r="Q338" s="185"/>
      <c r="R338" s="185"/>
      <c r="S338" s="186"/>
    </row>
    <row r="339" spans="1:19" ht="25.5" outlineLevel="2">
      <c r="A339" s="12" t="s">
        <v>7</v>
      </c>
      <c r="B339" s="2">
        <v>5</v>
      </c>
      <c r="C339" s="370">
        <v>505103</v>
      </c>
      <c r="D339" s="370">
        <v>510301</v>
      </c>
      <c r="E339" s="5" t="s">
        <v>525</v>
      </c>
      <c r="F339" s="5">
        <v>1</v>
      </c>
      <c r="G339" s="433" t="s">
        <v>12</v>
      </c>
      <c r="H339" s="379">
        <v>9</v>
      </c>
      <c r="I339" s="13" t="s">
        <v>106</v>
      </c>
      <c r="J339" s="169">
        <v>839</v>
      </c>
      <c r="K339" s="170">
        <v>212</v>
      </c>
      <c r="L339" s="170">
        <v>204</v>
      </c>
      <c r="M339" s="170">
        <v>212</v>
      </c>
      <c r="N339" s="392">
        <v>211</v>
      </c>
      <c r="O339" s="184"/>
      <c r="P339" s="185"/>
      <c r="Q339" s="185"/>
      <c r="R339" s="185"/>
      <c r="S339" s="186"/>
    </row>
    <row r="340" spans="1:19" ht="25.5" outlineLevel="2">
      <c r="A340" s="12" t="s">
        <v>7</v>
      </c>
      <c r="B340" s="2">
        <v>5</v>
      </c>
      <c r="C340" s="370">
        <v>505103</v>
      </c>
      <c r="D340" s="370">
        <v>510301</v>
      </c>
      <c r="E340" s="5" t="s">
        <v>525</v>
      </c>
      <c r="F340" s="5">
        <v>1</v>
      </c>
      <c r="G340" s="433" t="s">
        <v>12</v>
      </c>
      <c r="H340" s="379">
        <v>10</v>
      </c>
      <c r="I340" s="13" t="s">
        <v>107</v>
      </c>
      <c r="J340" s="169">
        <v>2196</v>
      </c>
      <c r="K340" s="170">
        <v>546</v>
      </c>
      <c r="L340" s="170">
        <v>549</v>
      </c>
      <c r="M340" s="170">
        <v>550</v>
      </c>
      <c r="N340" s="392">
        <v>551</v>
      </c>
      <c r="O340" s="184"/>
      <c r="P340" s="185"/>
      <c r="Q340" s="185"/>
      <c r="R340" s="185"/>
      <c r="S340" s="186"/>
    </row>
    <row r="341" spans="1:19" ht="25.5" outlineLevel="2">
      <c r="A341" s="12" t="s">
        <v>7</v>
      </c>
      <c r="B341" s="2">
        <v>5</v>
      </c>
      <c r="C341" s="370">
        <v>505103</v>
      </c>
      <c r="D341" s="370">
        <v>510301</v>
      </c>
      <c r="E341" s="5" t="s">
        <v>525</v>
      </c>
      <c r="F341" s="5">
        <v>1</v>
      </c>
      <c r="G341" s="433" t="s">
        <v>12</v>
      </c>
      <c r="H341" s="379">
        <v>11</v>
      </c>
      <c r="I341" s="13" t="s">
        <v>108</v>
      </c>
      <c r="J341" s="169">
        <v>1047</v>
      </c>
      <c r="K341" s="170">
        <v>258</v>
      </c>
      <c r="L341" s="170">
        <v>255</v>
      </c>
      <c r="M341" s="170">
        <v>268</v>
      </c>
      <c r="N341" s="392">
        <v>266</v>
      </c>
      <c r="O341" s="184"/>
      <c r="P341" s="185"/>
      <c r="Q341" s="185"/>
      <c r="R341" s="185"/>
      <c r="S341" s="186"/>
    </row>
    <row r="342" spans="1:19" ht="25.5" outlineLevel="2">
      <c r="A342" s="12" t="s">
        <v>7</v>
      </c>
      <c r="B342" s="2">
        <v>5</v>
      </c>
      <c r="C342" s="370">
        <v>505103</v>
      </c>
      <c r="D342" s="370">
        <v>510301</v>
      </c>
      <c r="E342" s="5" t="s">
        <v>525</v>
      </c>
      <c r="F342" s="5">
        <v>1</v>
      </c>
      <c r="G342" s="433" t="s">
        <v>12</v>
      </c>
      <c r="H342" s="379" t="s">
        <v>304</v>
      </c>
      <c r="I342" s="13" t="s">
        <v>109</v>
      </c>
      <c r="J342" s="169">
        <v>0</v>
      </c>
      <c r="K342" s="170">
        <v>0</v>
      </c>
      <c r="L342" s="170">
        <v>0</v>
      </c>
      <c r="M342" s="170">
        <v>0</v>
      </c>
      <c r="N342" s="392">
        <v>0</v>
      </c>
      <c r="O342" s="184"/>
      <c r="P342" s="185"/>
      <c r="Q342" s="185"/>
      <c r="R342" s="185"/>
      <c r="S342" s="186"/>
    </row>
    <row r="343" spans="1:19" ht="25.5" outlineLevel="2">
      <c r="A343" s="12" t="s">
        <v>7</v>
      </c>
      <c r="B343" s="2">
        <v>5</v>
      </c>
      <c r="C343" s="370">
        <v>505103</v>
      </c>
      <c r="D343" s="370">
        <v>510301</v>
      </c>
      <c r="E343" s="5" t="s">
        <v>525</v>
      </c>
      <c r="F343" s="5">
        <v>1</v>
      </c>
      <c r="G343" s="433" t="s">
        <v>12</v>
      </c>
      <c r="H343" s="379">
        <v>15</v>
      </c>
      <c r="I343" s="13" t="s">
        <v>110</v>
      </c>
      <c r="J343" s="169">
        <v>0</v>
      </c>
      <c r="K343" s="170">
        <v>0</v>
      </c>
      <c r="L343" s="170">
        <v>0</v>
      </c>
      <c r="M343" s="170">
        <v>0</v>
      </c>
      <c r="N343" s="392">
        <v>0</v>
      </c>
      <c r="O343" s="184"/>
      <c r="P343" s="185"/>
      <c r="Q343" s="185"/>
      <c r="R343" s="185"/>
      <c r="S343" s="186"/>
    </row>
    <row r="344" spans="1:19" ht="25.5" outlineLevel="2">
      <c r="A344" s="12" t="s">
        <v>7</v>
      </c>
      <c r="B344" s="2">
        <v>5</v>
      </c>
      <c r="C344" s="370">
        <v>505103</v>
      </c>
      <c r="D344" s="370">
        <v>510301</v>
      </c>
      <c r="E344" s="5" t="s">
        <v>525</v>
      </c>
      <c r="F344" s="5">
        <v>1</v>
      </c>
      <c r="G344" s="433" t="s">
        <v>12</v>
      </c>
      <c r="H344" s="379">
        <v>19</v>
      </c>
      <c r="I344" s="13" t="s">
        <v>111</v>
      </c>
      <c r="J344" s="169">
        <v>0</v>
      </c>
      <c r="K344" s="170">
        <v>0</v>
      </c>
      <c r="L344" s="170">
        <v>0</v>
      </c>
      <c r="M344" s="170">
        <v>0</v>
      </c>
      <c r="N344" s="392">
        <v>0</v>
      </c>
      <c r="O344" s="184"/>
      <c r="P344" s="185"/>
      <c r="Q344" s="185"/>
      <c r="R344" s="185"/>
      <c r="S344" s="186"/>
    </row>
    <row r="345" spans="1:19" ht="25.5" outlineLevel="2">
      <c r="A345" s="12" t="s">
        <v>7</v>
      </c>
      <c r="B345" s="2">
        <v>5</v>
      </c>
      <c r="C345" s="370">
        <v>505103</v>
      </c>
      <c r="D345" s="370">
        <v>510301</v>
      </c>
      <c r="E345" s="5" t="s">
        <v>525</v>
      </c>
      <c r="F345" s="5">
        <v>1</v>
      </c>
      <c r="G345" s="433" t="s">
        <v>12</v>
      </c>
      <c r="H345" s="379" t="s">
        <v>316</v>
      </c>
      <c r="I345" s="13" t="s">
        <v>112</v>
      </c>
      <c r="J345" s="169">
        <v>0</v>
      </c>
      <c r="K345" s="170">
        <v>0</v>
      </c>
      <c r="L345" s="170">
        <v>0</v>
      </c>
      <c r="M345" s="170">
        <v>0</v>
      </c>
      <c r="N345" s="392">
        <v>0</v>
      </c>
      <c r="O345" s="184"/>
      <c r="P345" s="185"/>
      <c r="Q345" s="185"/>
      <c r="R345" s="185"/>
      <c r="S345" s="186"/>
    </row>
    <row r="346" spans="1:19" ht="25.5" outlineLevel="2">
      <c r="A346" s="12" t="s">
        <v>7</v>
      </c>
      <c r="B346" s="2">
        <v>5</v>
      </c>
      <c r="C346" s="370">
        <v>505103</v>
      </c>
      <c r="D346" s="370">
        <v>510301</v>
      </c>
      <c r="E346" s="5" t="s">
        <v>525</v>
      </c>
      <c r="F346" s="5">
        <v>1</v>
      </c>
      <c r="G346" s="433" t="s">
        <v>12</v>
      </c>
      <c r="H346" s="379" t="s">
        <v>296</v>
      </c>
      <c r="I346" s="13" t="s">
        <v>113</v>
      </c>
      <c r="J346" s="169">
        <v>0</v>
      </c>
      <c r="K346" s="170">
        <v>0</v>
      </c>
      <c r="L346" s="170">
        <v>0</v>
      </c>
      <c r="M346" s="170">
        <v>0</v>
      </c>
      <c r="N346" s="392">
        <v>0</v>
      </c>
      <c r="O346" s="184"/>
      <c r="P346" s="185"/>
      <c r="Q346" s="185"/>
      <c r="R346" s="185"/>
      <c r="S346" s="186"/>
    </row>
    <row r="347" spans="1:19" ht="25.5" outlineLevel="2">
      <c r="A347" s="12" t="s">
        <v>7</v>
      </c>
      <c r="B347" s="2">
        <v>5</v>
      </c>
      <c r="C347" s="370">
        <v>505103</v>
      </c>
      <c r="D347" s="370">
        <v>510301</v>
      </c>
      <c r="E347" s="5" t="s">
        <v>525</v>
      </c>
      <c r="F347" s="5">
        <v>1</v>
      </c>
      <c r="G347" s="433" t="s">
        <v>12</v>
      </c>
      <c r="H347" s="379">
        <v>23</v>
      </c>
      <c r="I347" s="13" t="s">
        <v>114</v>
      </c>
      <c r="J347" s="169">
        <v>0</v>
      </c>
      <c r="K347" s="170">
        <v>0</v>
      </c>
      <c r="L347" s="170">
        <v>0</v>
      </c>
      <c r="M347" s="170">
        <v>0</v>
      </c>
      <c r="N347" s="392">
        <v>0</v>
      </c>
      <c r="O347" s="184"/>
      <c r="P347" s="185"/>
      <c r="Q347" s="185"/>
      <c r="R347" s="185"/>
      <c r="S347" s="186"/>
    </row>
    <row r="348" spans="1:19" ht="25.5" outlineLevel="2">
      <c r="A348" s="12" t="s">
        <v>7</v>
      </c>
      <c r="B348" s="2">
        <v>5</v>
      </c>
      <c r="C348" s="370">
        <v>505103</v>
      </c>
      <c r="D348" s="370">
        <v>510301</v>
      </c>
      <c r="E348" s="5" t="s">
        <v>525</v>
      </c>
      <c r="F348" s="5">
        <v>1</v>
      </c>
      <c r="G348" s="433" t="s">
        <v>12</v>
      </c>
      <c r="H348" s="379">
        <v>24</v>
      </c>
      <c r="I348" s="13" t="s">
        <v>115</v>
      </c>
      <c r="J348" s="169">
        <v>0</v>
      </c>
      <c r="K348" s="170">
        <v>0</v>
      </c>
      <c r="L348" s="170">
        <v>0</v>
      </c>
      <c r="M348" s="170">
        <v>0</v>
      </c>
      <c r="N348" s="392">
        <v>0</v>
      </c>
      <c r="O348" s="184"/>
      <c r="P348" s="185"/>
      <c r="Q348" s="185"/>
      <c r="R348" s="185"/>
      <c r="S348" s="186"/>
    </row>
    <row r="349" spans="1:19" ht="25.5" outlineLevel="2">
      <c r="A349" s="12" t="s">
        <v>7</v>
      </c>
      <c r="B349" s="2">
        <v>5</v>
      </c>
      <c r="C349" s="370">
        <v>505103</v>
      </c>
      <c r="D349" s="370">
        <v>510301</v>
      </c>
      <c r="E349" s="5" t="s">
        <v>525</v>
      </c>
      <c r="F349" s="5">
        <v>1</v>
      </c>
      <c r="G349" s="433" t="s">
        <v>12</v>
      </c>
      <c r="H349" s="379">
        <v>25</v>
      </c>
      <c r="I349" s="13" t="s">
        <v>116</v>
      </c>
      <c r="J349" s="169">
        <v>1128</v>
      </c>
      <c r="K349" s="170">
        <v>275</v>
      </c>
      <c r="L349" s="170">
        <v>283</v>
      </c>
      <c r="M349" s="170">
        <v>286</v>
      </c>
      <c r="N349" s="392">
        <v>284</v>
      </c>
      <c r="O349" s="184"/>
      <c r="P349" s="185"/>
      <c r="Q349" s="185"/>
      <c r="R349" s="185"/>
      <c r="S349" s="186"/>
    </row>
    <row r="350" spans="1:19" ht="25.5" outlineLevel="2">
      <c r="A350" s="12" t="s">
        <v>7</v>
      </c>
      <c r="B350" s="2">
        <v>5</v>
      </c>
      <c r="C350" s="370">
        <v>505103</v>
      </c>
      <c r="D350" s="370">
        <v>510301</v>
      </c>
      <c r="E350" s="5" t="s">
        <v>525</v>
      </c>
      <c r="F350" s="5">
        <v>1</v>
      </c>
      <c r="G350" s="433" t="s">
        <v>12</v>
      </c>
      <c r="H350" s="379">
        <v>30</v>
      </c>
      <c r="I350" s="13" t="s">
        <v>117</v>
      </c>
      <c r="J350" s="169">
        <v>0</v>
      </c>
      <c r="K350" s="170">
        <v>0</v>
      </c>
      <c r="L350" s="170">
        <v>0</v>
      </c>
      <c r="M350" s="170">
        <v>0</v>
      </c>
      <c r="N350" s="392">
        <v>0</v>
      </c>
      <c r="O350" s="184"/>
      <c r="P350" s="185"/>
      <c r="Q350" s="185"/>
      <c r="R350" s="185"/>
      <c r="S350" s="186"/>
    </row>
    <row r="351" spans="1:19" ht="25.5" outlineLevel="2">
      <c r="A351" s="12" t="s">
        <v>7</v>
      </c>
      <c r="B351" s="2">
        <v>5</v>
      </c>
      <c r="C351" s="370">
        <v>505103</v>
      </c>
      <c r="D351" s="370">
        <v>510301</v>
      </c>
      <c r="E351" s="5" t="s">
        <v>525</v>
      </c>
      <c r="F351" s="5">
        <v>1</v>
      </c>
      <c r="G351" s="433" t="s">
        <v>12</v>
      </c>
      <c r="H351" s="379">
        <v>31</v>
      </c>
      <c r="I351" s="13" t="s">
        <v>118</v>
      </c>
      <c r="J351" s="169">
        <v>0</v>
      </c>
      <c r="K351" s="170">
        <v>0</v>
      </c>
      <c r="L351" s="170">
        <v>0</v>
      </c>
      <c r="M351" s="170">
        <v>0</v>
      </c>
      <c r="N351" s="392">
        <v>0</v>
      </c>
      <c r="O351" s="184"/>
      <c r="P351" s="185"/>
      <c r="Q351" s="185"/>
      <c r="R351" s="185"/>
      <c r="S351" s="186"/>
    </row>
    <row r="352" spans="1:19" ht="25.5" outlineLevel="2">
      <c r="A352" s="12" t="s">
        <v>7</v>
      </c>
      <c r="B352" s="2">
        <v>5</v>
      </c>
      <c r="C352" s="370">
        <v>505103</v>
      </c>
      <c r="D352" s="370">
        <v>510301</v>
      </c>
      <c r="E352" s="5" t="s">
        <v>525</v>
      </c>
      <c r="F352" s="5">
        <v>1</v>
      </c>
      <c r="G352" s="433" t="s">
        <v>12</v>
      </c>
      <c r="H352" s="379">
        <v>32</v>
      </c>
      <c r="I352" s="13" t="s">
        <v>119</v>
      </c>
      <c r="J352" s="169">
        <v>0</v>
      </c>
      <c r="K352" s="170">
        <v>0</v>
      </c>
      <c r="L352" s="170">
        <v>0</v>
      </c>
      <c r="M352" s="170">
        <v>0</v>
      </c>
      <c r="N352" s="392">
        <v>0</v>
      </c>
      <c r="O352" s="184"/>
      <c r="P352" s="185"/>
      <c r="Q352" s="185"/>
      <c r="R352" s="185"/>
      <c r="S352" s="186"/>
    </row>
    <row r="353" spans="1:19" ht="38.25" outlineLevel="2">
      <c r="A353" s="12" t="s">
        <v>7</v>
      </c>
      <c r="B353" s="2">
        <v>5</v>
      </c>
      <c r="C353" s="370">
        <v>505103</v>
      </c>
      <c r="D353" s="370">
        <v>510301</v>
      </c>
      <c r="E353" s="5" t="s">
        <v>525</v>
      </c>
      <c r="F353" s="5">
        <v>1</v>
      </c>
      <c r="G353" s="433" t="s">
        <v>12</v>
      </c>
      <c r="H353" s="379">
        <v>35</v>
      </c>
      <c r="I353" s="13" t="s">
        <v>120</v>
      </c>
      <c r="J353" s="169">
        <v>0</v>
      </c>
      <c r="K353" s="170">
        <v>0</v>
      </c>
      <c r="L353" s="170">
        <v>0</v>
      </c>
      <c r="M353" s="170">
        <v>0</v>
      </c>
      <c r="N353" s="392">
        <v>0</v>
      </c>
      <c r="O353" s="184"/>
      <c r="P353" s="185"/>
      <c r="Q353" s="185"/>
      <c r="R353" s="185"/>
      <c r="S353" s="186"/>
    </row>
    <row r="354" spans="1:19" ht="25.5" outlineLevel="2">
      <c r="A354" s="12" t="s">
        <v>7</v>
      </c>
      <c r="B354" s="2">
        <v>5</v>
      </c>
      <c r="C354" s="370">
        <v>505103</v>
      </c>
      <c r="D354" s="370">
        <v>510301</v>
      </c>
      <c r="E354" s="5" t="s">
        <v>525</v>
      </c>
      <c r="F354" s="5">
        <v>1</v>
      </c>
      <c r="G354" s="433" t="s">
        <v>12</v>
      </c>
      <c r="H354" s="379">
        <v>40</v>
      </c>
      <c r="I354" s="13" t="s">
        <v>121</v>
      </c>
      <c r="J354" s="169">
        <v>0</v>
      </c>
      <c r="K354" s="170">
        <v>0</v>
      </c>
      <c r="L354" s="170">
        <v>0</v>
      </c>
      <c r="M354" s="170">
        <v>0</v>
      </c>
      <c r="N354" s="392">
        <v>0</v>
      </c>
      <c r="O354" s="184"/>
      <c r="P354" s="185"/>
      <c r="Q354" s="185"/>
      <c r="R354" s="185"/>
      <c r="S354" s="186"/>
    </row>
    <row r="355" spans="1:19" ht="25.5" outlineLevel="2">
      <c r="A355" s="12" t="s">
        <v>7</v>
      </c>
      <c r="B355" s="2">
        <v>5</v>
      </c>
      <c r="C355" s="370">
        <v>505103</v>
      </c>
      <c r="D355" s="370">
        <v>510301</v>
      </c>
      <c r="E355" s="5" t="s">
        <v>525</v>
      </c>
      <c r="F355" s="5">
        <v>1</v>
      </c>
      <c r="G355" s="433" t="s">
        <v>12</v>
      </c>
      <c r="H355" s="379">
        <v>68</v>
      </c>
      <c r="I355" s="13" t="s">
        <v>122</v>
      </c>
      <c r="J355" s="169">
        <v>0</v>
      </c>
      <c r="K355" s="170">
        <v>0</v>
      </c>
      <c r="L355" s="170">
        <v>0</v>
      </c>
      <c r="M355" s="170">
        <v>0</v>
      </c>
      <c r="N355" s="392">
        <v>0</v>
      </c>
      <c r="O355" s="184"/>
      <c r="P355" s="185"/>
      <c r="Q355" s="185"/>
      <c r="R355" s="185"/>
      <c r="S355" s="186"/>
    </row>
    <row r="356" spans="1:19" ht="38.25" outlineLevel="2">
      <c r="A356" s="12" t="s">
        <v>7</v>
      </c>
      <c r="B356" s="2">
        <v>5</v>
      </c>
      <c r="C356" s="370">
        <v>505103</v>
      </c>
      <c r="D356" s="370">
        <v>510301</v>
      </c>
      <c r="E356" s="5" t="s">
        <v>525</v>
      </c>
      <c r="F356" s="5">
        <v>1</v>
      </c>
      <c r="G356" s="433" t="s">
        <v>12</v>
      </c>
      <c r="H356" s="379">
        <v>91</v>
      </c>
      <c r="I356" s="13" t="s">
        <v>123</v>
      </c>
      <c r="J356" s="169">
        <v>0</v>
      </c>
      <c r="K356" s="170">
        <v>0</v>
      </c>
      <c r="L356" s="170">
        <v>0</v>
      </c>
      <c r="M356" s="170">
        <v>0</v>
      </c>
      <c r="N356" s="392">
        <v>0</v>
      </c>
      <c r="O356" s="184"/>
      <c r="P356" s="185"/>
      <c r="Q356" s="185"/>
      <c r="R356" s="185"/>
      <c r="S356" s="186"/>
    </row>
    <row r="357" spans="1:19" outlineLevel="1" collapsed="1">
      <c r="A357" s="123"/>
      <c r="B357" s="124">
        <v>5</v>
      </c>
      <c r="C357" s="155">
        <v>505103</v>
      </c>
      <c r="D357" s="155">
        <v>510301</v>
      </c>
      <c r="E357" s="126"/>
      <c r="F357" s="126">
        <v>1</v>
      </c>
      <c r="G357" s="434" t="s">
        <v>12</v>
      </c>
      <c r="H357" s="380"/>
      <c r="I357" s="127"/>
      <c r="J357" s="171">
        <v>6150</v>
      </c>
      <c r="K357" s="172">
        <v>1527</v>
      </c>
      <c r="L357" s="172">
        <v>1527</v>
      </c>
      <c r="M357" s="172">
        <v>1552</v>
      </c>
      <c r="N357" s="393">
        <v>1544</v>
      </c>
      <c r="O357" s="187">
        <v>108533.46858343984</v>
      </c>
      <c r="P357" s="188">
        <v>27133</v>
      </c>
      <c r="Q357" s="188">
        <v>27133</v>
      </c>
      <c r="R357" s="188">
        <v>27133</v>
      </c>
      <c r="S357" s="189">
        <v>27134.468583439841</v>
      </c>
    </row>
    <row r="358" spans="1:19" outlineLevel="2">
      <c r="A358" s="12" t="s">
        <v>9</v>
      </c>
      <c r="B358" s="2">
        <v>5</v>
      </c>
      <c r="C358" s="370">
        <v>505105</v>
      </c>
      <c r="D358" s="370">
        <v>510501</v>
      </c>
      <c r="E358" s="5" t="s">
        <v>665</v>
      </c>
      <c r="F358" s="5">
        <v>1</v>
      </c>
      <c r="G358" s="433" t="s">
        <v>12</v>
      </c>
      <c r="H358" s="379" t="s">
        <v>701</v>
      </c>
      <c r="I358" s="13" t="s">
        <v>98</v>
      </c>
      <c r="J358" s="169">
        <v>0</v>
      </c>
      <c r="K358" s="170">
        <v>0</v>
      </c>
      <c r="L358" s="170">
        <v>0</v>
      </c>
      <c r="M358" s="170">
        <v>0</v>
      </c>
      <c r="N358" s="392">
        <v>0</v>
      </c>
      <c r="O358" s="184"/>
      <c r="P358" s="185"/>
      <c r="Q358" s="185"/>
      <c r="R358" s="185"/>
      <c r="S358" s="186"/>
    </row>
    <row r="359" spans="1:19" outlineLevel="2">
      <c r="A359" s="12" t="s">
        <v>9</v>
      </c>
      <c r="B359" s="2">
        <v>5</v>
      </c>
      <c r="C359" s="370">
        <v>505105</v>
      </c>
      <c r="D359" s="370">
        <v>510501</v>
      </c>
      <c r="E359" s="5" t="s">
        <v>665</v>
      </c>
      <c r="F359" s="5">
        <v>1</v>
      </c>
      <c r="G359" s="433" t="s">
        <v>12</v>
      </c>
      <c r="H359" s="379">
        <v>2</v>
      </c>
      <c r="I359" s="13" t="s">
        <v>99</v>
      </c>
      <c r="J359" s="169">
        <v>0</v>
      </c>
      <c r="K359" s="170">
        <v>0</v>
      </c>
      <c r="L359" s="170">
        <v>0</v>
      </c>
      <c r="M359" s="170">
        <v>0</v>
      </c>
      <c r="N359" s="392">
        <v>0</v>
      </c>
      <c r="O359" s="184"/>
      <c r="P359" s="185"/>
      <c r="Q359" s="185"/>
      <c r="R359" s="185"/>
      <c r="S359" s="186"/>
    </row>
    <row r="360" spans="1:19" ht="25.5" outlineLevel="2">
      <c r="A360" s="12" t="s">
        <v>9</v>
      </c>
      <c r="B360" s="2">
        <v>5</v>
      </c>
      <c r="C360" s="370">
        <v>505105</v>
      </c>
      <c r="D360" s="370">
        <v>510501</v>
      </c>
      <c r="E360" s="5" t="s">
        <v>665</v>
      </c>
      <c r="F360" s="5">
        <v>1</v>
      </c>
      <c r="G360" s="433" t="s">
        <v>12</v>
      </c>
      <c r="H360" s="379">
        <v>3</v>
      </c>
      <c r="I360" s="13" t="s">
        <v>100</v>
      </c>
      <c r="J360" s="169">
        <v>0</v>
      </c>
      <c r="K360" s="170">
        <v>0</v>
      </c>
      <c r="L360" s="170">
        <v>0</v>
      </c>
      <c r="M360" s="170">
        <v>0</v>
      </c>
      <c r="N360" s="392">
        <v>0</v>
      </c>
      <c r="O360" s="184"/>
      <c r="P360" s="185"/>
      <c r="Q360" s="185"/>
      <c r="R360" s="185"/>
      <c r="S360" s="186"/>
    </row>
    <row r="361" spans="1:19" outlineLevel="2">
      <c r="A361" s="12" t="s">
        <v>9</v>
      </c>
      <c r="B361" s="2">
        <v>5</v>
      </c>
      <c r="C361" s="370">
        <v>505105</v>
      </c>
      <c r="D361" s="370">
        <v>510501</v>
      </c>
      <c r="E361" s="5" t="s">
        <v>665</v>
      </c>
      <c r="F361" s="5">
        <v>1</v>
      </c>
      <c r="G361" s="433" t="s">
        <v>12</v>
      </c>
      <c r="H361" s="379">
        <v>4</v>
      </c>
      <c r="I361" s="13" t="s">
        <v>101</v>
      </c>
      <c r="J361" s="169">
        <v>0</v>
      </c>
      <c r="K361" s="170">
        <v>0</v>
      </c>
      <c r="L361" s="170">
        <v>0</v>
      </c>
      <c r="M361" s="170">
        <v>0</v>
      </c>
      <c r="N361" s="392">
        <v>0</v>
      </c>
      <c r="O361" s="184"/>
      <c r="P361" s="185"/>
      <c r="Q361" s="185"/>
      <c r="R361" s="185"/>
      <c r="S361" s="186"/>
    </row>
    <row r="362" spans="1:19" outlineLevel="2">
      <c r="A362" s="12" t="s">
        <v>9</v>
      </c>
      <c r="B362" s="2">
        <v>5</v>
      </c>
      <c r="C362" s="370">
        <v>505105</v>
      </c>
      <c r="D362" s="370">
        <v>510501</v>
      </c>
      <c r="E362" s="5" t="s">
        <v>665</v>
      </c>
      <c r="F362" s="5">
        <v>1</v>
      </c>
      <c r="G362" s="433" t="s">
        <v>12</v>
      </c>
      <c r="H362" s="379" t="s">
        <v>302</v>
      </c>
      <c r="I362" s="13" t="s">
        <v>102</v>
      </c>
      <c r="J362" s="169">
        <v>0</v>
      </c>
      <c r="K362" s="170">
        <v>0</v>
      </c>
      <c r="L362" s="170">
        <v>0</v>
      </c>
      <c r="M362" s="170">
        <v>0</v>
      </c>
      <c r="N362" s="392">
        <v>0</v>
      </c>
      <c r="O362" s="184"/>
      <c r="P362" s="185"/>
      <c r="Q362" s="185"/>
      <c r="R362" s="185"/>
      <c r="S362" s="186"/>
    </row>
    <row r="363" spans="1:19" outlineLevel="2">
      <c r="A363" s="12" t="s">
        <v>9</v>
      </c>
      <c r="B363" s="2">
        <v>5</v>
      </c>
      <c r="C363" s="370">
        <v>505105</v>
      </c>
      <c r="D363" s="370">
        <v>510501</v>
      </c>
      <c r="E363" s="5" t="s">
        <v>665</v>
      </c>
      <c r="F363" s="5">
        <v>1</v>
      </c>
      <c r="G363" s="433" t="s">
        <v>12</v>
      </c>
      <c r="H363" s="379">
        <v>6</v>
      </c>
      <c r="I363" s="13" t="s">
        <v>103</v>
      </c>
      <c r="J363" s="169">
        <v>0</v>
      </c>
      <c r="K363" s="170">
        <v>0</v>
      </c>
      <c r="L363" s="170">
        <v>0</v>
      </c>
      <c r="M363" s="170">
        <v>0</v>
      </c>
      <c r="N363" s="392">
        <v>0</v>
      </c>
      <c r="O363" s="184"/>
      <c r="P363" s="185"/>
      <c r="Q363" s="185"/>
      <c r="R363" s="185"/>
      <c r="S363" s="186"/>
    </row>
    <row r="364" spans="1:19" outlineLevel="2">
      <c r="A364" s="12" t="s">
        <v>9</v>
      </c>
      <c r="B364" s="2">
        <v>5</v>
      </c>
      <c r="C364" s="370">
        <v>505105</v>
      </c>
      <c r="D364" s="370">
        <v>510501</v>
      </c>
      <c r="E364" s="5" t="s">
        <v>665</v>
      </c>
      <c r="F364" s="5">
        <v>1</v>
      </c>
      <c r="G364" s="433" t="s">
        <v>12</v>
      </c>
      <c r="H364" s="379">
        <v>7</v>
      </c>
      <c r="I364" s="13" t="s">
        <v>104</v>
      </c>
      <c r="J364" s="169">
        <v>0</v>
      </c>
      <c r="K364" s="170">
        <v>0</v>
      </c>
      <c r="L364" s="170">
        <v>0</v>
      </c>
      <c r="M364" s="170">
        <v>0</v>
      </c>
      <c r="N364" s="392">
        <v>0</v>
      </c>
      <c r="O364" s="184"/>
      <c r="P364" s="185"/>
      <c r="Q364" s="185"/>
      <c r="R364" s="185"/>
      <c r="S364" s="186"/>
    </row>
    <row r="365" spans="1:19" ht="25.5" outlineLevel="2">
      <c r="A365" s="12" t="s">
        <v>9</v>
      </c>
      <c r="B365" s="2">
        <v>5</v>
      </c>
      <c r="C365" s="370">
        <v>505105</v>
      </c>
      <c r="D365" s="370">
        <v>510501</v>
      </c>
      <c r="E365" s="5" t="s">
        <v>665</v>
      </c>
      <c r="F365" s="5">
        <v>1</v>
      </c>
      <c r="G365" s="433" t="s">
        <v>12</v>
      </c>
      <c r="H365" s="379">
        <v>8</v>
      </c>
      <c r="I365" s="13" t="s">
        <v>105</v>
      </c>
      <c r="J365" s="169">
        <v>0</v>
      </c>
      <c r="K365" s="170">
        <v>0</v>
      </c>
      <c r="L365" s="170">
        <v>0</v>
      </c>
      <c r="M365" s="170">
        <v>0</v>
      </c>
      <c r="N365" s="392">
        <v>0</v>
      </c>
      <c r="O365" s="184"/>
      <c r="P365" s="185"/>
      <c r="Q365" s="185"/>
      <c r="R365" s="185"/>
      <c r="S365" s="186"/>
    </row>
    <row r="366" spans="1:19" outlineLevel="2">
      <c r="A366" s="12" t="s">
        <v>9</v>
      </c>
      <c r="B366" s="2">
        <v>5</v>
      </c>
      <c r="C366" s="370">
        <v>505105</v>
      </c>
      <c r="D366" s="370">
        <v>510501</v>
      </c>
      <c r="E366" s="5" t="s">
        <v>665</v>
      </c>
      <c r="F366" s="5">
        <v>1</v>
      </c>
      <c r="G366" s="433" t="s">
        <v>12</v>
      </c>
      <c r="H366" s="379">
        <v>9</v>
      </c>
      <c r="I366" s="13" t="s">
        <v>106</v>
      </c>
      <c r="J366" s="169">
        <v>0</v>
      </c>
      <c r="K366" s="170">
        <v>0</v>
      </c>
      <c r="L366" s="170">
        <v>0</v>
      </c>
      <c r="M366" s="170">
        <v>0</v>
      </c>
      <c r="N366" s="392">
        <v>0</v>
      </c>
      <c r="O366" s="184"/>
      <c r="P366" s="185"/>
      <c r="Q366" s="185"/>
      <c r="R366" s="185"/>
      <c r="S366" s="186"/>
    </row>
    <row r="367" spans="1:19" outlineLevel="2">
      <c r="A367" s="12" t="s">
        <v>9</v>
      </c>
      <c r="B367" s="2">
        <v>5</v>
      </c>
      <c r="C367" s="370">
        <v>505105</v>
      </c>
      <c r="D367" s="370">
        <v>510501</v>
      </c>
      <c r="E367" s="5" t="s">
        <v>665</v>
      </c>
      <c r="F367" s="5">
        <v>1</v>
      </c>
      <c r="G367" s="433" t="s">
        <v>12</v>
      </c>
      <c r="H367" s="379">
        <v>10</v>
      </c>
      <c r="I367" s="13" t="s">
        <v>107</v>
      </c>
      <c r="J367" s="169">
        <v>38</v>
      </c>
      <c r="K367" s="170">
        <v>9</v>
      </c>
      <c r="L367" s="170">
        <v>7</v>
      </c>
      <c r="M367" s="170">
        <v>11</v>
      </c>
      <c r="N367" s="392">
        <v>11</v>
      </c>
      <c r="O367" s="184"/>
      <c r="P367" s="185"/>
      <c r="Q367" s="185"/>
      <c r="R367" s="185"/>
      <c r="S367" s="186"/>
    </row>
    <row r="368" spans="1:19" ht="25.5" outlineLevel="2">
      <c r="A368" s="12" t="s">
        <v>9</v>
      </c>
      <c r="B368" s="2">
        <v>5</v>
      </c>
      <c r="C368" s="370">
        <v>505105</v>
      </c>
      <c r="D368" s="370">
        <v>510501</v>
      </c>
      <c r="E368" s="5" t="s">
        <v>665</v>
      </c>
      <c r="F368" s="5">
        <v>1</v>
      </c>
      <c r="G368" s="433" t="s">
        <v>12</v>
      </c>
      <c r="H368" s="379">
        <v>11</v>
      </c>
      <c r="I368" s="13" t="s">
        <v>108</v>
      </c>
      <c r="J368" s="169">
        <v>29</v>
      </c>
      <c r="K368" s="170">
        <v>3</v>
      </c>
      <c r="L368" s="170">
        <v>9</v>
      </c>
      <c r="M368" s="170">
        <v>9</v>
      </c>
      <c r="N368" s="392">
        <v>8</v>
      </c>
      <c r="O368" s="184"/>
      <c r="P368" s="185"/>
      <c r="Q368" s="185"/>
      <c r="R368" s="185"/>
      <c r="S368" s="186"/>
    </row>
    <row r="369" spans="1:19" outlineLevel="2">
      <c r="A369" s="12" t="s">
        <v>9</v>
      </c>
      <c r="B369" s="2">
        <v>5</v>
      </c>
      <c r="C369" s="370">
        <v>505105</v>
      </c>
      <c r="D369" s="370">
        <v>510501</v>
      </c>
      <c r="E369" s="5" t="s">
        <v>665</v>
      </c>
      <c r="F369" s="5">
        <v>1</v>
      </c>
      <c r="G369" s="433" t="s">
        <v>12</v>
      </c>
      <c r="H369" s="379" t="s">
        <v>304</v>
      </c>
      <c r="I369" s="13" t="s">
        <v>109</v>
      </c>
      <c r="J369" s="169">
        <v>0</v>
      </c>
      <c r="K369" s="170">
        <v>0</v>
      </c>
      <c r="L369" s="170">
        <v>0</v>
      </c>
      <c r="M369" s="170">
        <v>0</v>
      </c>
      <c r="N369" s="392">
        <v>0</v>
      </c>
      <c r="O369" s="184"/>
      <c r="P369" s="185"/>
      <c r="Q369" s="185"/>
      <c r="R369" s="185"/>
      <c r="S369" s="186"/>
    </row>
    <row r="370" spans="1:19" outlineLevel="2">
      <c r="A370" s="12" t="s">
        <v>9</v>
      </c>
      <c r="B370" s="2">
        <v>5</v>
      </c>
      <c r="C370" s="370">
        <v>505105</v>
      </c>
      <c r="D370" s="370">
        <v>510501</v>
      </c>
      <c r="E370" s="5" t="s">
        <v>665</v>
      </c>
      <c r="F370" s="5">
        <v>1</v>
      </c>
      <c r="G370" s="433" t="s">
        <v>12</v>
      </c>
      <c r="H370" s="379">
        <v>15</v>
      </c>
      <c r="I370" s="13" t="s">
        <v>110</v>
      </c>
      <c r="J370" s="169">
        <v>0</v>
      </c>
      <c r="K370" s="170">
        <v>0</v>
      </c>
      <c r="L370" s="170">
        <v>0</v>
      </c>
      <c r="M370" s="170">
        <v>0</v>
      </c>
      <c r="N370" s="392">
        <v>0</v>
      </c>
      <c r="O370" s="184"/>
      <c r="P370" s="185"/>
      <c r="Q370" s="185"/>
      <c r="R370" s="185"/>
      <c r="S370" s="186"/>
    </row>
    <row r="371" spans="1:19" outlineLevel="2">
      <c r="A371" s="12" t="s">
        <v>9</v>
      </c>
      <c r="B371" s="2">
        <v>5</v>
      </c>
      <c r="C371" s="370">
        <v>505105</v>
      </c>
      <c r="D371" s="370">
        <v>510501</v>
      </c>
      <c r="E371" s="5" t="s">
        <v>665</v>
      </c>
      <c r="F371" s="5">
        <v>1</v>
      </c>
      <c r="G371" s="433" t="s">
        <v>12</v>
      </c>
      <c r="H371" s="379">
        <v>19</v>
      </c>
      <c r="I371" s="13" t="s">
        <v>111</v>
      </c>
      <c r="J371" s="169">
        <v>0</v>
      </c>
      <c r="K371" s="170">
        <v>0</v>
      </c>
      <c r="L371" s="170">
        <v>0</v>
      </c>
      <c r="M371" s="170">
        <v>0</v>
      </c>
      <c r="N371" s="392">
        <v>0</v>
      </c>
      <c r="O371" s="184"/>
      <c r="P371" s="185"/>
      <c r="Q371" s="185"/>
      <c r="R371" s="185"/>
      <c r="S371" s="186"/>
    </row>
    <row r="372" spans="1:19" ht="25.5" outlineLevel="2">
      <c r="A372" s="12" t="s">
        <v>9</v>
      </c>
      <c r="B372" s="2">
        <v>5</v>
      </c>
      <c r="C372" s="370">
        <v>505105</v>
      </c>
      <c r="D372" s="370">
        <v>510501</v>
      </c>
      <c r="E372" s="5" t="s">
        <v>665</v>
      </c>
      <c r="F372" s="5">
        <v>1</v>
      </c>
      <c r="G372" s="433" t="s">
        <v>12</v>
      </c>
      <c r="H372" s="379" t="s">
        <v>316</v>
      </c>
      <c r="I372" s="13" t="s">
        <v>112</v>
      </c>
      <c r="J372" s="169">
        <v>24</v>
      </c>
      <c r="K372" s="170">
        <v>7</v>
      </c>
      <c r="L372" s="170">
        <v>4</v>
      </c>
      <c r="M372" s="170">
        <v>7</v>
      </c>
      <c r="N372" s="392">
        <v>6</v>
      </c>
      <c r="O372" s="184"/>
      <c r="P372" s="185"/>
      <c r="Q372" s="185"/>
      <c r="R372" s="185"/>
      <c r="S372" s="186"/>
    </row>
    <row r="373" spans="1:19" outlineLevel="2">
      <c r="A373" s="12" t="s">
        <v>9</v>
      </c>
      <c r="B373" s="2">
        <v>5</v>
      </c>
      <c r="C373" s="370">
        <v>505105</v>
      </c>
      <c r="D373" s="370">
        <v>510501</v>
      </c>
      <c r="E373" s="5" t="s">
        <v>665</v>
      </c>
      <c r="F373" s="5">
        <v>1</v>
      </c>
      <c r="G373" s="433" t="s">
        <v>12</v>
      </c>
      <c r="H373" s="379" t="s">
        <v>296</v>
      </c>
      <c r="I373" s="13" t="s">
        <v>113</v>
      </c>
      <c r="J373" s="169">
        <v>0</v>
      </c>
      <c r="K373" s="170">
        <v>0</v>
      </c>
      <c r="L373" s="170">
        <v>0</v>
      </c>
      <c r="M373" s="170">
        <v>0</v>
      </c>
      <c r="N373" s="392">
        <v>0</v>
      </c>
      <c r="O373" s="184"/>
      <c r="P373" s="185"/>
      <c r="Q373" s="185"/>
      <c r="R373" s="185"/>
      <c r="S373" s="186"/>
    </row>
    <row r="374" spans="1:19" outlineLevel="2">
      <c r="A374" s="12" t="s">
        <v>9</v>
      </c>
      <c r="B374" s="2">
        <v>5</v>
      </c>
      <c r="C374" s="370">
        <v>505105</v>
      </c>
      <c r="D374" s="370">
        <v>510501</v>
      </c>
      <c r="E374" s="5" t="s">
        <v>665</v>
      </c>
      <c r="F374" s="5">
        <v>1</v>
      </c>
      <c r="G374" s="433" t="s">
        <v>12</v>
      </c>
      <c r="H374" s="379">
        <v>23</v>
      </c>
      <c r="I374" s="13" t="s">
        <v>114</v>
      </c>
      <c r="J374" s="169">
        <v>0</v>
      </c>
      <c r="K374" s="170">
        <v>0</v>
      </c>
      <c r="L374" s="170">
        <v>0</v>
      </c>
      <c r="M374" s="170">
        <v>0</v>
      </c>
      <c r="N374" s="392">
        <v>0</v>
      </c>
      <c r="O374" s="184"/>
      <c r="P374" s="185"/>
      <c r="Q374" s="185"/>
      <c r="R374" s="185"/>
      <c r="S374" s="186"/>
    </row>
    <row r="375" spans="1:19" outlineLevel="2">
      <c r="A375" s="12" t="s">
        <v>9</v>
      </c>
      <c r="B375" s="2">
        <v>5</v>
      </c>
      <c r="C375" s="370">
        <v>505105</v>
      </c>
      <c r="D375" s="370">
        <v>510501</v>
      </c>
      <c r="E375" s="5" t="s">
        <v>665</v>
      </c>
      <c r="F375" s="5">
        <v>1</v>
      </c>
      <c r="G375" s="433" t="s">
        <v>12</v>
      </c>
      <c r="H375" s="379">
        <v>24</v>
      </c>
      <c r="I375" s="13" t="s">
        <v>115</v>
      </c>
      <c r="J375" s="169">
        <v>0</v>
      </c>
      <c r="K375" s="170">
        <v>0</v>
      </c>
      <c r="L375" s="170">
        <v>0</v>
      </c>
      <c r="M375" s="170">
        <v>0</v>
      </c>
      <c r="N375" s="392">
        <v>0</v>
      </c>
      <c r="O375" s="184"/>
      <c r="P375" s="185"/>
      <c r="Q375" s="185"/>
      <c r="R375" s="185"/>
      <c r="S375" s="186"/>
    </row>
    <row r="376" spans="1:19" outlineLevel="2">
      <c r="A376" s="12" t="s">
        <v>9</v>
      </c>
      <c r="B376" s="2">
        <v>5</v>
      </c>
      <c r="C376" s="370">
        <v>505105</v>
      </c>
      <c r="D376" s="370">
        <v>510501</v>
      </c>
      <c r="E376" s="5" t="s">
        <v>665</v>
      </c>
      <c r="F376" s="5">
        <v>1</v>
      </c>
      <c r="G376" s="433" t="s">
        <v>12</v>
      </c>
      <c r="H376" s="379">
        <v>25</v>
      </c>
      <c r="I376" s="13" t="s">
        <v>116</v>
      </c>
      <c r="J376" s="169">
        <v>0</v>
      </c>
      <c r="K376" s="170">
        <v>0</v>
      </c>
      <c r="L376" s="170">
        <v>0</v>
      </c>
      <c r="M376" s="170">
        <v>0</v>
      </c>
      <c r="N376" s="392">
        <v>0</v>
      </c>
      <c r="O376" s="184"/>
      <c r="P376" s="185"/>
      <c r="Q376" s="185"/>
      <c r="R376" s="185"/>
      <c r="S376" s="186"/>
    </row>
    <row r="377" spans="1:19" outlineLevel="2">
      <c r="A377" s="12" t="s">
        <v>9</v>
      </c>
      <c r="B377" s="2">
        <v>5</v>
      </c>
      <c r="C377" s="370">
        <v>505105</v>
      </c>
      <c r="D377" s="370">
        <v>510501</v>
      </c>
      <c r="E377" s="5" t="s">
        <v>665</v>
      </c>
      <c r="F377" s="5">
        <v>1</v>
      </c>
      <c r="G377" s="433" t="s">
        <v>12</v>
      </c>
      <c r="H377" s="379">
        <v>30</v>
      </c>
      <c r="I377" s="13" t="s">
        <v>117</v>
      </c>
      <c r="J377" s="169">
        <v>0</v>
      </c>
      <c r="K377" s="170">
        <v>0</v>
      </c>
      <c r="L377" s="170">
        <v>0</v>
      </c>
      <c r="M377" s="170">
        <v>0</v>
      </c>
      <c r="N377" s="392">
        <v>0</v>
      </c>
      <c r="O377" s="184"/>
      <c r="P377" s="185"/>
      <c r="Q377" s="185"/>
      <c r="R377" s="185"/>
      <c r="S377" s="186"/>
    </row>
    <row r="378" spans="1:19" outlineLevel="2">
      <c r="A378" s="12" t="s">
        <v>9</v>
      </c>
      <c r="B378" s="2">
        <v>5</v>
      </c>
      <c r="C378" s="370">
        <v>505105</v>
      </c>
      <c r="D378" s="370">
        <v>510501</v>
      </c>
      <c r="E378" s="5" t="s">
        <v>665</v>
      </c>
      <c r="F378" s="5">
        <v>1</v>
      </c>
      <c r="G378" s="433" t="s">
        <v>12</v>
      </c>
      <c r="H378" s="379">
        <v>31</v>
      </c>
      <c r="I378" s="13" t="s">
        <v>118</v>
      </c>
      <c r="J378" s="169">
        <v>0</v>
      </c>
      <c r="K378" s="170">
        <v>0</v>
      </c>
      <c r="L378" s="170">
        <v>0</v>
      </c>
      <c r="M378" s="170">
        <v>0</v>
      </c>
      <c r="N378" s="392">
        <v>0</v>
      </c>
      <c r="O378" s="184"/>
      <c r="P378" s="185"/>
      <c r="Q378" s="185"/>
      <c r="R378" s="185"/>
      <c r="S378" s="186"/>
    </row>
    <row r="379" spans="1:19" ht="25.5" outlineLevel="2">
      <c r="A379" s="12" t="s">
        <v>9</v>
      </c>
      <c r="B379" s="2">
        <v>5</v>
      </c>
      <c r="C379" s="370">
        <v>505105</v>
      </c>
      <c r="D379" s="370">
        <v>510501</v>
      </c>
      <c r="E379" s="5" t="s">
        <v>665</v>
      </c>
      <c r="F379" s="5">
        <v>1</v>
      </c>
      <c r="G379" s="433" t="s">
        <v>12</v>
      </c>
      <c r="H379" s="379">
        <v>32</v>
      </c>
      <c r="I379" s="13" t="s">
        <v>119</v>
      </c>
      <c r="J379" s="169">
        <v>0</v>
      </c>
      <c r="K379" s="170">
        <v>0</v>
      </c>
      <c r="L379" s="170">
        <v>0</v>
      </c>
      <c r="M379" s="170">
        <v>0</v>
      </c>
      <c r="N379" s="392">
        <v>0</v>
      </c>
      <c r="O379" s="184"/>
      <c r="P379" s="185"/>
      <c r="Q379" s="185"/>
      <c r="R379" s="185"/>
      <c r="S379" s="186"/>
    </row>
    <row r="380" spans="1:19" ht="38.25" outlineLevel="2">
      <c r="A380" s="12" t="s">
        <v>9</v>
      </c>
      <c r="B380" s="2">
        <v>5</v>
      </c>
      <c r="C380" s="370">
        <v>505105</v>
      </c>
      <c r="D380" s="370">
        <v>510501</v>
      </c>
      <c r="E380" s="5" t="s">
        <v>665</v>
      </c>
      <c r="F380" s="5">
        <v>1</v>
      </c>
      <c r="G380" s="433" t="s">
        <v>12</v>
      </c>
      <c r="H380" s="379">
        <v>35</v>
      </c>
      <c r="I380" s="13" t="s">
        <v>120</v>
      </c>
      <c r="J380" s="169">
        <v>0</v>
      </c>
      <c r="K380" s="170">
        <v>0</v>
      </c>
      <c r="L380" s="170">
        <v>0</v>
      </c>
      <c r="M380" s="170">
        <v>0</v>
      </c>
      <c r="N380" s="392">
        <v>0</v>
      </c>
      <c r="O380" s="184"/>
      <c r="P380" s="185"/>
      <c r="Q380" s="185"/>
      <c r="R380" s="185"/>
      <c r="S380" s="186"/>
    </row>
    <row r="381" spans="1:19" ht="25.5" outlineLevel="2">
      <c r="A381" s="12" t="s">
        <v>9</v>
      </c>
      <c r="B381" s="2">
        <v>5</v>
      </c>
      <c r="C381" s="370">
        <v>505105</v>
      </c>
      <c r="D381" s="370">
        <v>510501</v>
      </c>
      <c r="E381" s="5" t="s">
        <v>665</v>
      </c>
      <c r="F381" s="5">
        <v>1</v>
      </c>
      <c r="G381" s="433" t="s">
        <v>12</v>
      </c>
      <c r="H381" s="379">
        <v>40</v>
      </c>
      <c r="I381" s="13" t="s">
        <v>121</v>
      </c>
      <c r="J381" s="169">
        <v>0</v>
      </c>
      <c r="K381" s="170">
        <v>0</v>
      </c>
      <c r="L381" s="170">
        <v>0</v>
      </c>
      <c r="M381" s="170">
        <v>0</v>
      </c>
      <c r="N381" s="392">
        <v>0</v>
      </c>
      <c r="O381" s="184"/>
      <c r="P381" s="185"/>
      <c r="Q381" s="185"/>
      <c r="R381" s="185"/>
      <c r="S381" s="186"/>
    </row>
    <row r="382" spans="1:19" ht="25.5" outlineLevel="2">
      <c r="A382" s="12" t="s">
        <v>9</v>
      </c>
      <c r="B382" s="2">
        <v>5</v>
      </c>
      <c r="C382" s="370">
        <v>505105</v>
      </c>
      <c r="D382" s="370">
        <v>510501</v>
      </c>
      <c r="E382" s="5" t="s">
        <v>665</v>
      </c>
      <c r="F382" s="5">
        <v>1</v>
      </c>
      <c r="G382" s="433" t="s">
        <v>12</v>
      </c>
      <c r="H382" s="379">
        <v>68</v>
      </c>
      <c r="I382" s="13" t="s">
        <v>122</v>
      </c>
      <c r="J382" s="169">
        <v>0</v>
      </c>
      <c r="K382" s="170">
        <v>0</v>
      </c>
      <c r="L382" s="170">
        <v>0</v>
      </c>
      <c r="M382" s="170">
        <v>0</v>
      </c>
      <c r="N382" s="392">
        <v>0</v>
      </c>
      <c r="O382" s="184"/>
      <c r="P382" s="185"/>
      <c r="Q382" s="185"/>
      <c r="R382" s="185"/>
      <c r="S382" s="186"/>
    </row>
    <row r="383" spans="1:19" ht="38.25" outlineLevel="2">
      <c r="A383" s="12" t="s">
        <v>9</v>
      </c>
      <c r="B383" s="2">
        <v>5</v>
      </c>
      <c r="C383" s="370">
        <v>505105</v>
      </c>
      <c r="D383" s="370">
        <v>510501</v>
      </c>
      <c r="E383" s="5" t="s">
        <v>665</v>
      </c>
      <c r="F383" s="5">
        <v>1</v>
      </c>
      <c r="G383" s="433" t="s">
        <v>12</v>
      </c>
      <c r="H383" s="379">
        <v>91</v>
      </c>
      <c r="I383" s="13" t="s">
        <v>123</v>
      </c>
      <c r="J383" s="169">
        <v>0</v>
      </c>
      <c r="K383" s="170">
        <v>0</v>
      </c>
      <c r="L383" s="170">
        <v>0</v>
      </c>
      <c r="M383" s="170">
        <v>0</v>
      </c>
      <c r="N383" s="392">
        <v>0</v>
      </c>
      <c r="O383" s="184"/>
      <c r="P383" s="185"/>
      <c r="Q383" s="185"/>
      <c r="R383" s="185"/>
      <c r="S383" s="186"/>
    </row>
    <row r="384" spans="1:19" outlineLevel="1" collapsed="1">
      <c r="A384" s="123"/>
      <c r="B384" s="124">
        <v>5</v>
      </c>
      <c r="C384" s="155">
        <v>505105</v>
      </c>
      <c r="D384" s="155">
        <v>510501</v>
      </c>
      <c r="E384" s="126"/>
      <c r="F384" s="126">
        <v>1</v>
      </c>
      <c r="G384" s="434" t="s">
        <v>12</v>
      </c>
      <c r="H384" s="380"/>
      <c r="I384" s="127"/>
      <c r="J384" s="171">
        <v>91</v>
      </c>
      <c r="K384" s="172">
        <v>19</v>
      </c>
      <c r="L384" s="172">
        <v>20</v>
      </c>
      <c r="M384" s="172">
        <v>27</v>
      </c>
      <c r="N384" s="393">
        <v>25</v>
      </c>
      <c r="O384" s="187">
        <v>1291.3210845652172</v>
      </c>
      <c r="P384" s="188">
        <v>323</v>
      </c>
      <c r="Q384" s="188">
        <v>323</v>
      </c>
      <c r="R384" s="188">
        <v>323</v>
      </c>
      <c r="S384" s="189">
        <v>322.32108456521723</v>
      </c>
    </row>
    <row r="385" spans="1:19" ht="25.5" outlineLevel="2">
      <c r="A385" s="12" t="s">
        <v>7</v>
      </c>
      <c r="B385" s="2">
        <v>5</v>
      </c>
      <c r="C385" s="370">
        <v>506001</v>
      </c>
      <c r="D385" s="370">
        <v>600101</v>
      </c>
      <c r="E385" s="5" t="s">
        <v>510</v>
      </c>
      <c r="F385" s="5">
        <v>1</v>
      </c>
      <c r="G385" s="433" t="s">
        <v>12</v>
      </c>
      <c r="H385" s="379" t="s">
        <v>701</v>
      </c>
      <c r="I385" s="13" t="s">
        <v>98</v>
      </c>
      <c r="J385" s="169">
        <v>0</v>
      </c>
      <c r="K385" s="170">
        <v>0</v>
      </c>
      <c r="L385" s="170">
        <v>0</v>
      </c>
      <c r="M385" s="170">
        <v>0</v>
      </c>
      <c r="N385" s="392">
        <v>0</v>
      </c>
      <c r="O385" s="184"/>
      <c r="P385" s="185"/>
      <c r="Q385" s="185"/>
      <c r="R385" s="185"/>
      <c r="S385" s="186"/>
    </row>
    <row r="386" spans="1:19" ht="25.5" outlineLevel="2">
      <c r="A386" s="12" t="s">
        <v>7</v>
      </c>
      <c r="B386" s="2">
        <v>5</v>
      </c>
      <c r="C386" s="370">
        <v>506001</v>
      </c>
      <c r="D386" s="370">
        <v>600101</v>
      </c>
      <c r="E386" s="5" t="s">
        <v>510</v>
      </c>
      <c r="F386" s="5">
        <v>1</v>
      </c>
      <c r="G386" s="433" t="s">
        <v>12</v>
      </c>
      <c r="H386" s="379">
        <v>2</v>
      </c>
      <c r="I386" s="13" t="s">
        <v>99</v>
      </c>
      <c r="J386" s="169">
        <v>0</v>
      </c>
      <c r="K386" s="170">
        <v>0</v>
      </c>
      <c r="L386" s="170">
        <v>0</v>
      </c>
      <c r="M386" s="170">
        <v>0</v>
      </c>
      <c r="N386" s="392">
        <v>0</v>
      </c>
      <c r="O386" s="184"/>
      <c r="P386" s="185"/>
      <c r="Q386" s="185"/>
      <c r="R386" s="185"/>
      <c r="S386" s="186"/>
    </row>
    <row r="387" spans="1:19" ht="25.5" outlineLevel="2">
      <c r="A387" s="12" t="s">
        <v>7</v>
      </c>
      <c r="B387" s="2">
        <v>5</v>
      </c>
      <c r="C387" s="370">
        <v>506001</v>
      </c>
      <c r="D387" s="370">
        <v>600101</v>
      </c>
      <c r="E387" s="5" t="s">
        <v>510</v>
      </c>
      <c r="F387" s="5">
        <v>1</v>
      </c>
      <c r="G387" s="433" t="s">
        <v>12</v>
      </c>
      <c r="H387" s="379">
        <v>3</v>
      </c>
      <c r="I387" s="13" t="s">
        <v>100</v>
      </c>
      <c r="J387" s="169">
        <v>0</v>
      </c>
      <c r="K387" s="170">
        <v>0</v>
      </c>
      <c r="L387" s="170">
        <v>0</v>
      </c>
      <c r="M387" s="170">
        <v>0</v>
      </c>
      <c r="N387" s="392">
        <v>0</v>
      </c>
      <c r="O387" s="184"/>
      <c r="P387" s="185"/>
      <c r="Q387" s="185"/>
      <c r="R387" s="185"/>
      <c r="S387" s="186"/>
    </row>
    <row r="388" spans="1:19" ht="25.5" outlineLevel="2">
      <c r="A388" s="12" t="s">
        <v>7</v>
      </c>
      <c r="B388" s="2">
        <v>5</v>
      </c>
      <c r="C388" s="370">
        <v>506001</v>
      </c>
      <c r="D388" s="370">
        <v>600101</v>
      </c>
      <c r="E388" s="5" t="s">
        <v>510</v>
      </c>
      <c r="F388" s="5">
        <v>1</v>
      </c>
      <c r="G388" s="433" t="s">
        <v>12</v>
      </c>
      <c r="H388" s="379">
        <v>4</v>
      </c>
      <c r="I388" s="13" t="s">
        <v>101</v>
      </c>
      <c r="J388" s="169">
        <v>0</v>
      </c>
      <c r="K388" s="170">
        <v>0</v>
      </c>
      <c r="L388" s="170">
        <v>0</v>
      </c>
      <c r="M388" s="170">
        <v>0</v>
      </c>
      <c r="N388" s="392">
        <v>0</v>
      </c>
      <c r="O388" s="184"/>
      <c r="P388" s="185"/>
      <c r="Q388" s="185"/>
      <c r="R388" s="185"/>
      <c r="S388" s="186"/>
    </row>
    <row r="389" spans="1:19" ht="25.5" outlineLevel="2">
      <c r="A389" s="12" t="s">
        <v>7</v>
      </c>
      <c r="B389" s="2">
        <v>5</v>
      </c>
      <c r="C389" s="370">
        <v>506001</v>
      </c>
      <c r="D389" s="370">
        <v>600101</v>
      </c>
      <c r="E389" s="5" t="s">
        <v>510</v>
      </c>
      <c r="F389" s="5">
        <v>1</v>
      </c>
      <c r="G389" s="433" t="s">
        <v>12</v>
      </c>
      <c r="H389" s="379" t="s">
        <v>302</v>
      </c>
      <c r="I389" s="13" t="s">
        <v>102</v>
      </c>
      <c r="J389" s="169">
        <v>0</v>
      </c>
      <c r="K389" s="170">
        <v>0</v>
      </c>
      <c r="L389" s="170">
        <v>0</v>
      </c>
      <c r="M389" s="170">
        <v>0</v>
      </c>
      <c r="N389" s="392">
        <v>0</v>
      </c>
      <c r="O389" s="184"/>
      <c r="P389" s="185"/>
      <c r="Q389" s="185"/>
      <c r="R389" s="185"/>
      <c r="S389" s="186"/>
    </row>
    <row r="390" spans="1:19" ht="25.5" outlineLevel="2">
      <c r="A390" s="12" t="s">
        <v>7</v>
      </c>
      <c r="B390" s="2">
        <v>5</v>
      </c>
      <c r="C390" s="370">
        <v>506001</v>
      </c>
      <c r="D390" s="370">
        <v>600101</v>
      </c>
      <c r="E390" s="5" t="s">
        <v>510</v>
      </c>
      <c r="F390" s="5">
        <v>1</v>
      </c>
      <c r="G390" s="433" t="s">
        <v>12</v>
      </c>
      <c r="H390" s="379">
        <v>6</v>
      </c>
      <c r="I390" s="13" t="s">
        <v>103</v>
      </c>
      <c r="J390" s="169">
        <v>0</v>
      </c>
      <c r="K390" s="170">
        <v>0</v>
      </c>
      <c r="L390" s="170">
        <v>0</v>
      </c>
      <c r="M390" s="170">
        <v>0</v>
      </c>
      <c r="N390" s="392">
        <v>0</v>
      </c>
      <c r="O390" s="184"/>
      <c r="P390" s="185"/>
      <c r="Q390" s="185"/>
      <c r="R390" s="185"/>
      <c r="S390" s="186"/>
    </row>
    <row r="391" spans="1:19" ht="25.5" outlineLevel="2">
      <c r="A391" s="12" t="s">
        <v>7</v>
      </c>
      <c r="B391" s="2">
        <v>5</v>
      </c>
      <c r="C391" s="370">
        <v>506001</v>
      </c>
      <c r="D391" s="370">
        <v>600101</v>
      </c>
      <c r="E391" s="5" t="s">
        <v>510</v>
      </c>
      <c r="F391" s="5">
        <v>1</v>
      </c>
      <c r="G391" s="433" t="s">
        <v>12</v>
      </c>
      <c r="H391" s="379">
        <v>7</v>
      </c>
      <c r="I391" s="13" t="s">
        <v>104</v>
      </c>
      <c r="J391" s="169">
        <v>0</v>
      </c>
      <c r="K391" s="170">
        <v>0</v>
      </c>
      <c r="L391" s="170">
        <v>0</v>
      </c>
      <c r="M391" s="170">
        <v>0</v>
      </c>
      <c r="N391" s="392">
        <v>0</v>
      </c>
      <c r="O391" s="184"/>
      <c r="P391" s="185"/>
      <c r="Q391" s="185"/>
      <c r="R391" s="185"/>
      <c r="S391" s="186"/>
    </row>
    <row r="392" spans="1:19" ht="25.5" outlineLevel="2">
      <c r="A392" s="12" t="s">
        <v>7</v>
      </c>
      <c r="B392" s="2">
        <v>5</v>
      </c>
      <c r="C392" s="370">
        <v>506001</v>
      </c>
      <c r="D392" s="370">
        <v>600101</v>
      </c>
      <c r="E392" s="5" t="s">
        <v>510</v>
      </c>
      <c r="F392" s="5">
        <v>1</v>
      </c>
      <c r="G392" s="433" t="s">
        <v>12</v>
      </c>
      <c r="H392" s="379">
        <v>8</v>
      </c>
      <c r="I392" s="13" t="s">
        <v>105</v>
      </c>
      <c r="J392" s="169">
        <v>0</v>
      </c>
      <c r="K392" s="170">
        <v>0</v>
      </c>
      <c r="L392" s="170">
        <v>0</v>
      </c>
      <c r="M392" s="170">
        <v>0</v>
      </c>
      <c r="N392" s="392">
        <v>0</v>
      </c>
      <c r="O392" s="184"/>
      <c r="P392" s="185"/>
      <c r="Q392" s="185"/>
      <c r="R392" s="185"/>
      <c r="S392" s="186"/>
    </row>
    <row r="393" spans="1:19" ht="25.5" outlineLevel="2">
      <c r="A393" s="12" t="s">
        <v>7</v>
      </c>
      <c r="B393" s="2">
        <v>5</v>
      </c>
      <c r="C393" s="370">
        <v>506001</v>
      </c>
      <c r="D393" s="370">
        <v>600101</v>
      </c>
      <c r="E393" s="5" t="s">
        <v>510</v>
      </c>
      <c r="F393" s="5">
        <v>1</v>
      </c>
      <c r="G393" s="433" t="s">
        <v>12</v>
      </c>
      <c r="H393" s="379">
        <v>9</v>
      </c>
      <c r="I393" s="13" t="s">
        <v>106</v>
      </c>
      <c r="J393" s="169">
        <v>487</v>
      </c>
      <c r="K393" s="170">
        <v>121</v>
      </c>
      <c r="L393" s="170">
        <v>118</v>
      </c>
      <c r="M393" s="170">
        <v>124</v>
      </c>
      <c r="N393" s="392">
        <v>124</v>
      </c>
      <c r="O393" s="184"/>
      <c r="P393" s="185"/>
      <c r="Q393" s="185"/>
      <c r="R393" s="185"/>
      <c r="S393" s="186"/>
    </row>
    <row r="394" spans="1:19" ht="25.5" outlineLevel="2">
      <c r="A394" s="12" t="s">
        <v>7</v>
      </c>
      <c r="B394" s="2">
        <v>5</v>
      </c>
      <c r="C394" s="370">
        <v>506001</v>
      </c>
      <c r="D394" s="370">
        <v>600101</v>
      </c>
      <c r="E394" s="5" t="s">
        <v>510</v>
      </c>
      <c r="F394" s="5">
        <v>1</v>
      </c>
      <c r="G394" s="433" t="s">
        <v>12</v>
      </c>
      <c r="H394" s="379">
        <v>10</v>
      </c>
      <c r="I394" s="13" t="s">
        <v>107</v>
      </c>
      <c r="J394" s="169">
        <v>1019</v>
      </c>
      <c r="K394" s="170">
        <v>253</v>
      </c>
      <c r="L394" s="170">
        <v>251</v>
      </c>
      <c r="M394" s="170">
        <v>258</v>
      </c>
      <c r="N394" s="392">
        <v>257</v>
      </c>
      <c r="O394" s="184"/>
      <c r="P394" s="185"/>
      <c r="Q394" s="185"/>
      <c r="R394" s="185"/>
      <c r="S394" s="186"/>
    </row>
    <row r="395" spans="1:19" ht="25.5" outlineLevel="2">
      <c r="A395" s="12" t="s">
        <v>7</v>
      </c>
      <c r="B395" s="2">
        <v>5</v>
      </c>
      <c r="C395" s="370">
        <v>506001</v>
      </c>
      <c r="D395" s="370">
        <v>600101</v>
      </c>
      <c r="E395" s="5" t="s">
        <v>510</v>
      </c>
      <c r="F395" s="5">
        <v>1</v>
      </c>
      <c r="G395" s="433" t="s">
        <v>12</v>
      </c>
      <c r="H395" s="379">
        <v>11</v>
      </c>
      <c r="I395" s="13" t="s">
        <v>108</v>
      </c>
      <c r="J395" s="169">
        <v>777</v>
      </c>
      <c r="K395" s="170">
        <v>194</v>
      </c>
      <c r="L395" s="170">
        <v>194</v>
      </c>
      <c r="M395" s="170">
        <v>194</v>
      </c>
      <c r="N395" s="392">
        <v>195</v>
      </c>
      <c r="O395" s="184"/>
      <c r="P395" s="185"/>
      <c r="Q395" s="185"/>
      <c r="R395" s="185"/>
      <c r="S395" s="186"/>
    </row>
    <row r="396" spans="1:19" ht="25.5" outlineLevel="2">
      <c r="A396" s="12" t="s">
        <v>7</v>
      </c>
      <c r="B396" s="2">
        <v>5</v>
      </c>
      <c r="C396" s="370">
        <v>506001</v>
      </c>
      <c r="D396" s="370">
        <v>600101</v>
      </c>
      <c r="E396" s="5" t="s">
        <v>510</v>
      </c>
      <c r="F396" s="5">
        <v>1</v>
      </c>
      <c r="G396" s="433" t="s">
        <v>12</v>
      </c>
      <c r="H396" s="379" t="s">
        <v>304</v>
      </c>
      <c r="I396" s="13" t="s">
        <v>109</v>
      </c>
      <c r="J396" s="169">
        <v>0</v>
      </c>
      <c r="K396" s="170">
        <v>0</v>
      </c>
      <c r="L396" s="170">
        <v>0</v>
      </c>
      <c r="M396" s="170">
        <v>0</v>
      </c>
      <c r="N396" s="392">
        <v>0</v>
      </c>
      <c r="O396" s="184"/>
      <c r="P396" s="185"/>
      <c r="Q396" s="185"/>
      <c r="R396" s="185"/>
      <c r="S396" s="186"/>
    </row>
    <row r="397" spans="1:19" ht="25.5" outlineLevel="2">
      <c r="A397" s="12" t="s">
        <v>7</v>
      </c>
      <c r="B397" s="2">
        <v>5</v>
      </c>
      <c r="C397" s="370">
        <v>506001</v>
      </c>
      <c r="D397" s="370">
        <v>600101</v>
      </c>
      <c r="E397" s="5" t="s">
        <v>510</v>
      </c>
      <c r="F397" s="5">
        <v>1</v>
      </c>
      <c r="G397" s="433" t="s">
        <v>12</v>
      </c>
      <c r="H397" s="379">
        <v>15</v>
      </c>
      <c r="I397" s="13" t="s">
        <v>110</v>
      </c>
      <c r="J397" s="169">
        <v>0</v>
      </c>
      <c r="K397" s="170">
        <v>0</v>
      </c>
      <c r="L397" s="170">
        <v>0</v>
      </c>
      <c r="M397" s="170">
        <v>0</v>
      </c>
      <c r="N397" s="392">
        <v>0</v>
      </c>
      <c r="O397" s="184"/>
      <c r="P397" s="185"/>
      <c r="Q397" s="185"/>
      <c r="R397" s="185"/>
      <c r="S397" s="186"/>
    </row>
    <row r="398" spans="1:19" ht="25.5" outlineLevel="2">
      <c r="A398" s="12" t="s">
        <v>7</v>
      </c>
      <c r="B398" s="2">
        <v>5</v>
      </c>
      <c r="C398" s="370">
        <v>506001</v>
      </c>
      <c r="D398" s="370">
        <v>600101</v>
      </c>
      <c r="E398" s="5" t="s">
        <v>510</v>
      </c>
      <c r="F398" s="5">
        <v>1</v>
      </c>
      <c r="G398" s="433" t="s">
        <v>12</v>
      </c>
      <c r="H398" s="379">
        <v>19</v>
      </c>
      <c r="I398" s="13" t="s">
        <v>111</v>
      </c>
      <c r="J398" s="169">
        <v>0</v>
      </c>
      <c r="K398" s="170">
        <v>0</v>
      </c>
      <c r="L398" s="170">
        <v>0</v>
      </c>
      <c r="M398" s="170">
        <v>0</v>
      </c>
      <c r="N398" s="392">
        <v>0</v>
      </c>
      <c r="O398" s="184"/>
      <c r="P398" s="185"/>
      <c r="Q398" s="185"/>
      <c r="R398" s="185"/>
      <c r="S398" s="186"/>
    </row>
    <row r="399" spans="1:19" ht="25.5" outlineLevel="2">
      <c r="A399" s="12" t="s">
        <v>7</v>
      </c>
      <c r="B399" s="2">
        <v>5</v>
      </c>
      <c r="C399" s="370">
        <v>506001</v>
      </c>
      <c r="D399" s="370">
        <v>600101</v>
      </c>
      <c r="E399" s="5" t="s">
        <v>510</v>
      </c>
      <c r="F399" s="5">
        <v>1</v>
      </c>
      <c r="G399" s="433" t="s">
        <v>12</v>
      </c>
      <c r="H399" s="379" t="s">
        <v>316</v>
      </c>
      <c r="I399" s="13" t="s">
        <v>112</v>
      </c>
      <c r="J399" s="169">
        <v>1108</v>
      </c>
      <c r="K399" s="170">
        <v>275</v>
      </c>
      <c r="L399" s="170">
        <v>275</v>
      </c>
      <c r="M399" s="170">
        <v>279</v>
      </c>
      <c r="N399" s="392">
        <v>279</v>
      </c>
      <c r="O399" s="184"/>
      <c r="P399" s="185"/>
      <c r="Q399" s="185"/>
      <c r="R399" s="185"/>
      <c r="S399" s="186"/>
    </row>
    <row r="400" spans="1:19" ht="25.5" outlineLevel="2">
      <c r="A400" s="12" t="s">
        <v>7</v>
      </c>
      <c r="B400" s="2">
        <v>5</v>
      </c>
      <c r="C400" s="370">
        <v>506001</v>
      </c>
      <c r="D400" s="370">
        <v>600101</v>
      </c>
      <c r="E400" s="5" t="s">
        <v>510</v>
      </c>
      <c r="F400" s="5">
        <v>1</v>
      </c>
      <c r="G400" s="433" t="s">
        <v>12</v>
      </c>
      <c r="H400" s="379" t="s">
        <v>296</v>
      </c>
      <c r="I400" s="13" t="s">
        <v>113</v>
      </c>
      <c r="J400" s="169">
        <v>320</v>
      </c>
      <c r="K400" s="170">
        <v>80</v>
      </c>
      <c r="L400" s="170">
        <v>80</v>
      </c>
      <c r="M400" s="170">
        <v>80</v>
      </c>
      <c r="N400" s="392">
        <v>80</v>
      </c>
      <c r="O400" s="184"/>
      <c r="P400" s="185"/>
      <c r="Q400" s="185"/>
      <c r="R400" s="185"/>
      <c r="S400" s="186"/>
    </row>
    <row r="401" spans="1:19" ht="25.5" outlineLevel="2">
      <c r="A401" s="12" t="s">
        <v>7</v>
      </c>
      <c r="B401" s="2">
        <v>5</v>
      </c>
      <c r="C401" s="370">
        <v>506001</v>
      </c>
      <c r="D401" s="370">
        <v>600101</v>
      </c>
      <c r="E401" s="5" t="s">
        <v>510</v>
      </c>
      <c r="F401" s="5">
        <v>1</v>
      </c>
      <c r="G401" s="433" t="s">
        <v>12</v>
      </c>
      <c r="H401" s="379">
        <v>23</v>
      </c>
      <c r="I401" s="13" t="s">
        <v>114</v>
      </c>
      <c r="J401" s="169">
        <v>575</v>
      </c>
      <c r="K401" s="170">
        <v>144</v>
      </c>
      <c r="L401" s="170">
        <v>144</v>
      </c>
      <c r="M401" s="170">
        <v>144</v>
      </c>
      <c r="N401" s="392">
        <v>143</v>
      </c>
      <c r="O401" s="184"/>
      <c r="P401" s="185"/>
      <c r="Q401" s="185"/>
      <c r="R401" s="185"/>
      <c r="S401" s="186"/>
    </row>
    <row r="402" spans="1:19" ht="25.5" outlineLevel="2">
      <c r="A402" s="12" t="s">
        <v>7</v>
      </c>
      <c r="B402" s="2">
        <v>5</v>
      </c>
      <c r="C402" s="370">
        <v>506001</v>
      </c>
      <c r="D402" s="370">
        <v>600101</v>
      </c>
      <c r="E402" s="5" t="s">
        <v>510</v>
      </c>
      <c r="F402" s="5">
        <v>1</v>
      </c>
      <c r="G402" s="433" t="s">
        <v>12</v>
      </c>
      <c r="H402" s="379">
        <v>24</v>
      </c>
      <c r="I402" s="13" t="s">
        <v>115</v>
      </c>
      <c r="J402" s="169">
        <v>0</v>
      </c>
      <c r="K402" s="170">
        <v>0</v>
      </c>
      <c r="L402" s="170">
        <v>0</v>
      </c>
      <c r="M402" s="170">
        <v>0</v>
      </c>
      <c r="N402" s="392">
        <v>0</v>
      </c>
      <c r="O402" s="184"/>
      <c r="P402" s="185"/>
      <c r="Q402" s="185"/>
      <c r="R402" s="185"/>
      <c r="S402" s="186"/>
    </row>
    <row r="403" spans="1:19" ht="25.5" outlineLevel="2">
      <c r="A403" s="12" t="s">
        <v>7</v>
      </c>
      <c r="B403" s="2">
        <v>5</v>
      </c>
      <c r="C403" s="370">
        <v>506001</v>
      </c>
      <c r="D403" s="370">
        <v>600101</v>
      </c>
      <c r="E403" s="5" t="s">
        <v>510</v>
      </c>
      <c r="F403" s="5">
        <v>1</v>
      </c>
      <c r="G403" s="433" t="s">
        <v>12</v>
      </c>
      <c r="H403" s="379">
        <v>25</v>
      </c>
      <c r="I403" s="13" t="s">
        <v>116</v>
      </c>
      <c r="J403" s="169">
        <v>451</v>
      </c>
      <c r="K403" s="170">
        <v>110</v>
      </c>
      <c r="L403" s="170">
        <v>114</v>
      </c>
      <c r="M403" s="170">
        <v>114</v>
      </c>
      <c r="N403" s="392">
        <v>113</v>
      </c>
      <c r="O403" s="184"/>
      <c r="P403" s="185"/>
      <c r="Q403" s="185"/>
      <c r="R403" s="185"/>
      <c r="S403" s="186"/>
    </row>
    <row r="404" spans="1:19" ht="25.5" outlineLevel="2">
      <c r="A404" s="12" t="s">
        <v>7</v>
      </c>
      <c r="B404" s="2">
        <v>5</v>
      </c>
      <c r="C404" s="370">
        <v>506001</v>
      </c>
      <c r="D404" s="370">
        <v>600101</v>
      </c>
      <c r="E404" s="5" t="s">
        <v>510</v>
      </c>
      <c r="F404" s="5">
        <v>1</v>
      </c>
      <c r="G404" s="433" t="s">
        <v>12</v>
      </c>
      <c r="H404" s="379">
        <v>30</v>
      </c>
      <c r="I404" s="13" t="s">
        <v>117</v>
      </c>
      <c r="J404" s="169">
        <v>0</v>
      </c>
      <c r="K404" s="170">
        <v>0</v>
      </c>
      <c r="L404" s="170">
        <v>0</v>
      </c>
      <c r="M404" s="170">
        <v>0</v>
      </c>
      <c r="N404" s="392">
        <v>0</v>
      </c>
      <c r="O404" s="184"/>
      <c r="P404" s="185"/>
      <c r="Q404" s="185"/>
      <c r="R404" s="185"/>
      <c r="S404" s="186"/>
    </row>
    <row r="405" spans="1:19" ht="25.5" outlineLevel="2">
      <c r="A405" s="12" t="s">
        <v>7</v>
      </c>
      <c r="B405" s="2">
        <v>5</v>
      </c>
      <c r="C405" s="370">
        <v>506001</v>
      </c>
      <c r="D405" s="370">
        <v>600101</v>
      </c>
      <c r="E405" s="5" t="s">
        <v>510</v>
      </c>
      <c r="F405" s="5">
        <v>1</v>
      </c>
      <c r="G405" s="433" t="s">
        <v>12</v>
      </c>
      <c r="H405" s="379">
        <v>31</v>
      </c>
      <c r="I405" s="13" t="s">
        <v>118</v>
      </c>
      <c r="J405" s="169">
        <v>0</v>
      </c>
      <c r="K405" s="170">
        <v>0</v>
      </c>
      <c r="L405" s="170">
        <v>0</v>
      </c>
      <c r="M405" s="170">
        <v>0</v>
      </c>
      <c r="N405" s="392">
        <v>0</v>
      </c>
      <c r="O405" s="184"/>
      <c r="P405" s="185"/>
      <c r="Q405" s="185"/>
      <c r="R405" s="185"/>
      <c r="S405" s="186"/>
    </row>
    <row r="406" spans="1:19" ht="25.5" outlineLevel="2">
      <c r="A406" s="12" t="s">
        <v>7</v>
      </c>
      <c r="B406" s="2">
        <v>5</v>
      </c>
      <c r="C406" s="370">
        <v>506001</v>
      </c>
      <c r="D406" s="370">
        <v>600101</v>
      </c>
      <c r="E406" s="5" t="s">
        <v>510</v>
      </c>
      <c r="F406" s="5">
        <v>1</v>
      </c>
      <c r="G406" s="433" t="s">
        <v>12</v>
      </c>
      <c r="H406" s="379">
        <v>32</v>
      </c>
      <c r="I406" s="13" t="s">
        <v>119</v>
      </c>
      <c r="J406" s="169">
        <v>1235</v>
      </c>
      <c r="K406" s="170">
        <v>302</v>
      </c>
      <c r="L406" s="170">
        <v>309</v>
      </c>
      <c r="M406" s="170">
        <v>313</v>
      </c>
      <c r="N406" s="392">
        <v>311</v>
      </c>
      <c r="O406" s="184"/>
      <c r="P406" s="185"/>
      <c r="Q406" s="185"/>
      <c r="R406" s="185"/>
      <c r="S406" s="186"/>
    </row>
    <row r="407" spans="1:19" ht="38.25" outlineLevel="2">
      <c r="A407" s="12" t="s">
        <v>7</v>
      </c>
      <c r="B407" s="2">
        <v>5</v>
      </c>
      <c r="C407" s="370">
        <v>506001</v>
      </c>
      <c r="D407" s="370">
        <v>600101</v>
      </c>
      <c r="E407" s="5" t="s">
        <v>510</v>
      </c>
      <c r="F407" s="5">
        <v>1</v>
      </c>
      <c r="G407" s="433" t="s">
        <v>12</v>
      </c>
      <c r="H407" s="379">
        <v>35</v>
      </c>
      <c r="I407" s="13" t="s">
        <v>120</v>
      </c>
      <c r="J407" s="169">
        <v>0</v>
      </c>
      <c r="K407" s="170">
        <v>0</v>
      </c>
      <c r="L407" s="170">
        <v>0</v>
      </c>
      <c r="M407" s="170">
        <v>0</v>
      </c>
      <c r="N407" s="392">
        <v>0</v>
      </c>
      <c r="O407" s="184"/>
      <c r="P407" s="185"/>
      <c r="Q407" s="185"/>
      <c r="R407" s="185"/>
      <c r="S407" s="186"/>
    </row>
    <row r="408" spans="1:19" ht="25.5" outlineLevel="2">
      <c r="A408" s="12" t="s">
        <v>7</v>
      </c>
      <c r="B408" s="2">
        <v>5</v>
      </c>
      <c r="C408" s="370">
        <v>506001</v>
      </c>
      <c r="D408" s="370">
        <v>600101</v>
      </c>
      <c r="E408" s="5" t="s">
        <v>510</v>
      </c>
      <c r="F408" s="5">
        <v>1</v>
      </c>
      <c r="G408" s="433" t="s">
        <v>12</v>
      </c>
      <c r="H408" s="379">
        <v>40</v>
      </c>
      <c r="I408" s="13" t="s">
        <v>121</v>
      </c>
      <c r="J408" s="169">
        <v>509</v>
      </c>
      <c r="K408" s="170">
        <v>128</v>
      </c>
      <c r="L408" s="170">
        <v>125</v>
      </c>
      <c r="M408" s="170">
        <v>128</v>
      </c>
      <c r="N408" s="392">
        <v>128</v>
      </c>
      <c r="O408" s="184"/>
      <c r="P408" s="185"/>
      <c r="Q408" s="185"/>
      <c r="R408" s="185"/>
      <c r="S408" s="186"/>
    </row>
    <row r="409" spans="1:19" ht="25.5" outlineLevel="2">
      <c r="A409" s="12" t="s">
        <v>7</v>
      </c>
      <c r="B409" s="2">
        <v>5</v>
      </c>
      <c r="C409" s="370">
        <v>506001</v>
      </c>
      <c r="D409" s="370">
        <v>600101</v>
      </c>
      <c r="E409" s="5" t="s">
        <v>510</v>
      </c>
      <c r="F409" s="5">
        <v>1</v>
      </c>
      <c r="G409" s="433" t="s">
        <v>12</v>
      </c>
      <c r="H409" s="379">
        <v>68</v>
      </c>
      <c r="I409" s="13" t="s">
        <v>122</v>
      </c>
      <c r="J409" s="169">
        <v>0</v>
      </c>
      <c r="K409" s="170">
        <v>0</v>
      </c>
      <c r="L409" s="170">
        <v>0</v>
      </c>
      <c r="M409" s="170">
        <v>0</v>
      </c>
      <c r="N409" s="392">
        <v>0</v>
      </c>
      <c r="O409" s="184"/>
      <c r="P409" s="185"/>
      <c r="Q409" s="185"/>
      <c r="R409" s="185"/>
      <c r="S409" s="186"/>
    </row>
    <row r="410" spans="1:19" ht="38.25" outlineLevel="2">
      <c r="A410" s="12" t="s">
        <v>7</v>
      </c>
      <c r="B410" s="2">
        <v>5</v>
      </c>
      <c r="C410" s="370">
        <v>506001</v>
      </c>
      <c r="D410" s="370">
        <v>600101</v>
      </c>
      <c r="E410" s="5" t="s">
        <v>510</v>
      </c>
      <c r="F410" s="5">
        <v>1</v>
      </c>
      <c r="G410" s="433" t="s">
        <v>12</v>
      </c>
      <c r="H410" s="379">
        <v>91</v>
      </c>
      <c r="I410" s="13" t="s">
        <v>123</v>
      </c>
      <c r="J410" s="169">
        <v>0</v>
      </c>
      <c r="K410" s="170">
        <v>0</v>
      </c>
      <c r="L410" s="170">
        <v>0</v>
      </c>
      <c r="M410" s="170">
        <v>0</v>
      </c>
      <c r="N410" s="392">
        <v>0</v>
      </c>
      <c r="O410" s="184"/>
      <c r="P410" s="185"/>
      <c r="Q410" s="185"/>
      <c r="R410" s="185"/>
      <c r="S410" s="186"/>
    </row>
    <row r="411" spans="1:19" outlineLevel="1" collapsed="1">
      <c r="A411" s="123"/>
      <c r="B411" s="124">
        <v>5</v>
      </c>
      <c r="C411" s="155">
        <v>506001</v>
      </c>
      <c r="D411" s="155">
        <v>600101</v>
      </c>
      <c r="E411" s="126"/>
      <c r="F411" s="126">
        <v>1</v>
      </c>
      <c r="G411" s="434" t="s">
        <v>12</v>
      </c>
      <c r="H411" s="380"/>
      <c r="I411" s="127"/>
      <c r="J411" s="171">
        <v>6481</v>
      </c>
      <c r="K411" s="172">
        <v>1607</v>
      </c>
      <c r="L411" s="172">
        <v>1610</v>
      </c>
      <c r="M411" s="172">
        <v>1634</v>
      </c>
      <c r="N411" s="393">
        <v>1630</v>
      </c>
      <c r="O411" s="187">
        <v>143448.93638334074</v>
      </c>
      <c r="P411" s="188">
        <v>35862</v>
      </c>
      <c r="Q411" s="188">
        <v>35862</v>
      </c>
      <c r="R411" s="188">
        <v>35862</v>
      </c>
      <c r="S411" s="189">
        <v>35862.936383340741</v>
      </c>
    </row>
    <row r="412" spans="1:19" ht="38.25" outlineLevel="2">
      <c r="A412" s="12" t="s">
        <v>9</v>
      </c>
      <c r="B412" s="2">
        <v>5</v>
      </c>
      <c r="C412" s="370">
        <v>506101</v>
      </c>
      <c r="D412" s="370">
        <v>610101</v>
      </c>
      <c r="E412" s="5" t="s">
        <v>661</v>
      </c>
      <c r="F412" s="5">
        <v>1</v>
      </c>
      <c r="G412" s="433" t="s">
        <v>12</v>
      </c>
      <c r="H412" s="379" t="s">
        <v>701</v>
      </c>
      <c r="I412" s="13" t="s">
        <v>98</v>
      </c>
      <c r="J412" s="169">
        <v>651</v>
      </c>
      <c r="K412" s="170">
        <v>163</v>
      </c>
      <c r="L412" s="170">
        <v>163</v>
      </c>
      <c r="M412" s="170">
        <v>163</v>
      </c>
      <c r="N412" s="392">
        <v>162</v>
      </c>
      <c r="O412" s="184"/>
      <c r="P412" s="185"/>
      <c r="Q412" s="185"/>
      <c r="R412" s="185"/>
      <c r="S412" s="186"/>
    </row>
    <row r="413" spans="1:19" ht="38.25" outlineLevel="2">
      <c r="A413" s="12" t="s">
        <v>9</v>
      </c>
      <c r="B413" s="2">
        <v>5</v>
      </c>
      <c r="C413" s="370">
        <v>506101</v>
      </c>
      <c r="D413" s="370">
        <v>610101</v>
      </c>
      <c r="E413" s="5" t="s">
        <v>661</v>
      </c>
      <c r="F413" s="5">
        <v>1</v>
      </c>
      <c r="G413" s="433" t="s">
        <v>12</v>
      </c>
      <c r="H413" s="379">
        <v>2</v>
      </c>
      <c r="I413" s="13" t="s">
        <v>99</v>
      </c>
      <c r="J413" s="169">
        <v>0</v>
      </c>
      <c r="K413" s="170">
        <v>0</v>
      </c>
      <c r="L413" s="170">
        <v>0</v>
      </c>
      <c r="M413" s="170">
        <v>0</v>
      </c>
      <c r="N413" s="392">
        <v>0</v>
      </c>
      <c r="O413" s="184"/>
      <c r="P413" s="185"/>
      <c r="Q413" s="185"/>
      <c r="R413" s="185"/>
      <c r="S413" s="186"/>
    </row>
    <row r="414" spans="1:19" ht="38.25" outlineLevel="2">
      <c r="A414" s="12" t="s">
        <v>9</v>
      </c>
      <c r="B414" s="2">
        <v>5</v>
      </c>
      <c r="C414" s="370">
        <v>506101</v>
      </c>
      <c r="D414" s="370">
        <v>610101</v>
      </c>
      <c r="E414" s="5" t="s">
        <v>661</v>
      </c>
      <c r="F414" s="5">
        <v>1</v>
      </c>
      <c r="G414" s="433" t="s">
        <v>12</v>
      </c>
      <c r="H414" s="379">
        <v>3</v>
      </c>
      <c r="I414" s="13" t="s">
        <v>100</v>
      </c>
      <c r="J414" s="169">
        <v>0</v>
      </c>
      <c r="K414" s="170">
        <v>0</v>
      </c>
      <c r="L414" s="170">
        <v>0</v>
      </c>
      <c r="M414" s="170">
        <v>0</v>
      </c>
      <c r="N414" s="392">
        <v>0</v>
      </c>
      <c r="O414" s="184"/>
      <c r="P414" s="185"/>
      <c r="Q414" s="185"/>
      <c r="R414" s="185"/>
      <c r="S414" s="186"/>
    </row>
    <row r="415" spans="1:19" ht="38.25" outlineLevel="2">
      <c r="A415" s="12" t="s">
        <v>9</v>
      </c>
      <c r="B415" s="2">
        <v>5</v>
      </c>
      <c r="C415" s="370">
        <v>506101</v>
      </c>
      <c r="D415" s="370">
        <v>610101</v>
      </c>
      <c r="E415" s="5" t="s">
        <v>661</v>
      </c>
      <c r="F415" s="5">
        <v>1</v>
      </c>
      <c r="G415" s="433" t="s">
        <v>12</v>
      </c>
      <c r="H415" s="379">
        <v>4</v>
      </c>
      <c r="I415" s="13" t="s">
        <v>101</v>
      </c>
      <c r="J415" s="169">
        <v>0</v>
      </c>
      <c r="K415" s="170">
        <v>0</v>
      </c>
      <c r="L415" s="170">
        <v>0</v>
      </c>
      <c r="M415" s="170">
        <v>0</v>
      </c>
      <c r="N415" s="392">
        <v>0</v>
      </c>
      <c r="O415" s="184"/>
      <c r="P415" s="185"/>
      <c r="Q415" s="185"/>
      <c r="R415" s="185"/>
      <c r="S415" s="186"/>
    </row>
    <row r="416" spans="1:19" ht="38.25" outlineLevel="2">
      <c r="A416" s="12" t="s">
        <v>9</v>
      </c>
      <c r="B416" s="2">
        <v>5</v>
      </c>
      <c r="C416" s="370">
        <v>506101</v>
      </c>
      <c r="D416" s="370">
        <v>610101</v>
      </c>
      <c r="E416" s="5" t="s">
        <v>661</v>
      </c>
      <c r="F416" s="5">
        <v>1</v>
      </c>
      <c r="G416" s="433" t="s">
        <v>12</v>
      </c>
      <c r="H416" s="379" t="s">
        <v>302</v>
      </c>
      <c r="I416" s="13" t="s">
        <v>102</v>
      </c>
      <c r="J416" s="169">
        <v>0</v>
      </c>
      <c r="K416" s="170">
        <v>0</v>
      </c>
      <c r="L416" s="170">
        <v>0</v>
      </c>
      <c r="M416" s="170">
        <v>0</v>
      </c>
      <c r="N416" s="392">
        <v>0</v>
      </c>
      <c r="O416" s="184"/>
      <c r="P416" s="185"/>
      <c r="Q416" s="185"/>
      <c r="R416" s="185"/>
      <c r="S416" s="186"/>
    </row>
    <row r="417" spans="1:19" ht="38.25" outlineLevel="2">
      <c r="A417" s="12" t="s">
        <v>9</v>
      </c>
      <c r="B417" s="2">
        <v>5</v>
      </c>
      <c r="C417" s="370">
        <v>506101</v>
      </c>
      <c r="D417" s="370">
        <v>610101</v>
      </c>
      <c r="E417" s="5" t="s">
        <v>661</v>
      </c>
      <c r="F417" s="5">
        <v>1</v>
      </c>
      <c r="G417" s="433" t="s">
        <v>12</v>
      </c>
      <c r="H417" s="379">
        <v>6</v>
      </c>
      <c r="I417" s="13" t="s">
        <v>103</v>
      </c>
      <c r="J417" s="169">
        <v>0</v>
      </c>
      <c r="K417" s="170">
        <v>0</v>
      </c>
      <c r="L417" s="170">
        <v>0</v>
      </c>
      <c r="M417" s="170">
        <v>0</v>
      </c>
      <c r="N417" s="392">
        <v>0</v>
      </c>
      <c r="O417" s="184"/>
      <c r="P417" s="185"/>
      <c r="Q417" s="185"/>
      <c r="R417" s="185"/>
      <c r="S417" s="186"/>
    </row>
    <row r="418" spans="1:19" ht="38.25" outlineLevel="2">
      <c r="A418" s="12" t="s">
        <v>9</v>
      </c>
      <c r="B418" s="2">
        <v>5</v>
      </c>
      <c r="C418" s="370">
        <v>506101</v>
      </c>
      <c r="D418" s="370">
        <v>610101</v>
      </c>
      <c r="E418" s="5" t="s">
        <v>661</v>
      </c>
      <c r="F418" s="5">
        <v>1</v>
      </c>
      <c r="G418" s="433" t="s">
        <v>12</v>
      </c>
      <c r="H418" s="379">
        <v>7</v>
      </c>
      <c r="I418" s="13" t="s">
        <v>104</v>
      </c>
      <c r="J418" s="169">
        <v>0</v>
      </c>
      <c r="K418" s="170">
        <v>0</v>
      </c>
      <c r="L418" s="170">
        <v>0</v>
      </c>
      <c r="M418" s="170">
        <v>0</v>
      </c>
      <c r="N418" s="392">
        <v>0</v>
      </c>
      <c r="O418" s="184"/>
      <c r="P418" s="185"/>
      <c r="Q418" s="185"/>
      <c r="R418" s="185"/>
      <c r="S418" s="186"/>
    </row>
    <row r="419" spans="1:19" ht="38.25" outlineLevel="2">
      <c r="A419" s="12" t="s">
        <v>9</v>
      </c>
      <c r="B419" s="2">
        <v>5</v>
      </c>
      <c r="C419" s="370">
        <v>506101</v>
      </c>
      <c r="D419" s="370">
        <v>610101</v>
      </c>
      <c r="E419" s="5" t="s">
        <v>661</v>
      </c>
      <c r="F419" s="5">
        <v>1</v>
      </c>
      <c r="G419" s="433" t="s">
        <v>12</v>
      </c>
      <c r="H419" s="379">
        <v>8</v>
      </c>
      <c r="I419" s="13" t="s">
        <v>105</v>
      </c>
      <c r="J419" s="169">
        <v>0</v>
      </c>
      <c r="K419" s="170">
        <v>0</v>
      </c>
      <c r="L419" s="170">
        <v>0</v>
      </c>
      <c r="M419" s="170">
        <v>0</v>
      </c>
      <c r="N419" s="392">
        <v>0</v>
      </c>
      <c r="O419" s="184"/>
      <c r="P419" s="185"/>
      <c r="Q419" s="185"/>
      <c r="R419" s="185"/>
      <c r="S419" s="186"/>
    </row>
    <row r="420" spans="1:19" ht="38.25" outlineLevel="2">
      <c r="A420" s="12" t="s">
        <v>9</v>
      </c>
      <c r="B420" s="2">
        <v>5</v>
      </c>
      <c r="C420" s="370">
        <v>506101</v>
      </c>
      <c r="D420" s="370">
        <v>610101</v>
      </c>
      <c r="E420" s="5" t="s">
        <v>661</v>
      </c>
      <c r="F420" s="5">
        <v>1</v>
      </c>
      <c r="G420" s="433" t="s">
        <v>12</v>
      </c>
      <c r="H420" s="379">
        <v>9</v>
      </c>
      <c r="I420" s="13" t="s">
        <v>106</v>
      </c>
      <c r="J420" s="169">
        <v>323</v>
      </c>
      <c r="K420" s="170">
        <v>81</v>
      </c>
      <c r="L420" s="170">
        <v>81</v>
      </c>
      <c r="M420" s="170">
        <v>81</v>
      </c>
      <c r="N420" s="392">
        <v>80</v>
      </c>
      <c r="O420" s="184"/>
      <c r="P420" s="185"/>
      <c r="Q420" s="185"/>
      <c r="R420" s="185"/>
      <c r="S420" s="186"/>
    </row>
    <row r="421" spans="1:19" ht="38.25" outlineLevel="2">
      <c r="A421" s="12" t="s">
        <v>9</v>
      </c>
      <c r="B421" s="2">
        <v>5</v>
      </c>
      <c r="C421" s="370">
        <v>506101</v>
      </c>
      <c r="D421" s="370">
        <v>610101</v>
      </c>
      <c r="E421" s="5" t="s">
        <v>661</v>
      </c>
      <c r="F421" s="5">
        <v>1</v>
      </c>
      <c r="G421" s="433" t="s">
        <v>12</v>
      </c>
      <c r="H421" s="379">
        <v>10</v>
      </c>
      <c r="I421" s="13" t="s">
        <v>107</v>
      </c>
      <c r="J421" s="169">
        <v>576</v>
      </c>
      <c r="K421" s="170">
        <v>144</v>
      </c>
      <c r="L421" s="170">
        <v>144</v>
      </c>
      <c r="M421" s="170">
        <v>144</v>
      </c>
      <c r="N421" s="392">
        <v>144</v>
      </c>
      <c r="O421" s="184"/>
      <c r="P421" s="185"/>
      <c r="Q421" s="185"/>
      <c r="R421" s="185"/>
      <c r="S421" s="186"/>
    </row>
    <row r="422" spans="1:19" ht="38.25" outlineLevel="2">
      <c r="A422" s="12" t="s">
        <v>9</v>
      </c>
      <c r="B422" s="2">
        <v>5</v>
      </c>
      <c r="C422" s="370">
        <v>506101</v>
      </c>
      <c r="D422" s="370">
        <v>610101</v>
      </c>
      <c r="E422" s="5" t="s">
        <v>661</v>
      </c>
      <c r="F422" s="5">
        <v>1</v>
      </c>
      <c r="G422" s="433" t="s">
        <v>12</v>
      </c>
      <c r="H422" s="379">
        <v>11</v>
      </c>
      <c r="I422" s="13" t="s">
        <v>108</v>
      </c>
      <c r="J422" s="169">
        <v>0</v>
      </c>
      <c r="K422" s="170">
        <v>0</v>
      </c>
      <c r="L422" s="170">
        <v>0</v>
      </c>
      <c r="M422" s="170">
        <v>0</v>
      </c>
      <c r="N422" s="392">
        <v>0</v>
      </c>
      <c r="O422" s="184"/>
      <c r="P422" s="185"/>
      <c r="Q422" s="185"/>
      <c r="R422" s="185"/>
      <c r="S422" s="186"/>
    </row>
    <row r="423" spans="1:19" ht="38.25" outlineLevel="2">
      <c r="A423" s="12" t="s">
        <v>9</v>
      </c>
      <c r="B423" s="2">
        <v>5</v>
      </c>
      <c r="C423" s="370">
        <v>506101</v>
      </c>
      <c r="D423" s="370">
        <v>610101</v>
      </c>
      <c r="E423" s="5" t="s">
        <v>661</v>
      </c>
      <c r="F423" s="5">
        <v>1</v>
      </c>
      <c r="G423" s="433" t="s">
        <v>12</v>
      </c>
      <c r="H423" s="379" t="s">
        <v>304</v>
      </c>
      <c r="I423" s="13" t="s">
        <v>109</v>
      </c>
      <c r="J423" s="169">
        <v>212</v>
      </c>
      <c r="K423" s="170">
        <v>53</v>
      </c>
      <c r="L423" s="170">
        <v>53</v>
      </c>
      <c r="M423" s="170">
        <v>53</v>
      </c>
      <c r="N423" s="392">
        <v>53</v>
      </c>
      <c r="O423" s="184"/>
      <c r="P423" s="185"/>
      <c r="Q423" s="185"/>
      <c r="R423" s="185"/>
      <c r="S423" s="186"/>
    </row>
    <row r="424" spans="1:19" ht="38.25" outlineLevel="2">
      <c r="A424" s="12" t="s">
        <v>9</v>
      </c>
      <c r="B424" s="2">
        <v>5</v>
      </c>
      <c r="C424" s="370">
        <v>506101</v>
      </c>
      <c r="D424" s="370">
        <v>610101</v>
      </c>
      <c r="E424" s="5" t="s">
        <v>661</v>
      </c>
      <c r="F424" s="5">
        <v>1</v>
      </c>
      <c r="G424" s="433" t="s">
        <v>12</v>
      </c>
      <c r="H424" s="379">
        <v>15</v>
      </c>
      <c r="I424" s="13" t="s">
        <v>110</v>
      </c>
      <c r="J424" s="169">
        <v>0</v>
      </c>
      <c r="K424" s="170">
        <v>0</v>
      </c>
      <c r="L424" s="170">
        <v>0</v>
      </c>
      <c r="M424" s="170">
        <v>0</v>
      </c>
      <c r="N424" s="392">
        <v>0</v>
      </c>
      <c r="O424" s="184"/>
      <c r="P424" s="185"/>
      <c r="Q424" s="185"/>
      <c r="R424" s="185"/>
      <c r="S424" s="186"/>
    </row>
    <row r="425" spans="1:19" ht="38.25" outlineLevel="2">
      <c r="A425" s="12" t="s">
        <v>9</v>
      </c>
      <c r="B425" s="2">
        <v>5</v>
      </c>
      <c r="C425" s="370">
        <v>506101</v>
      </c>
      <c r="D425" s="370">
        <v>610101</v>
      </c>
      <c r="E425" s="5" t="s">
        <v>661</v>
      </c>
      <c r="F425" s="5">
        <v>1</v>
      </c>
      <c r="G425" s="433" t="s">
        <v>12</v>
      </c>
      <c r="H425" s="379">
        <v>19</v>
      </c>
      <c r="I425" s="13" t="s">
        <v>111</v>
      </c>
      <c r="J425" s="169">
        <v>0</v>
      </c>
      <c r="K425" s="170">
        <v>0</v>
      </c>
      <c r="L425" s="170">
        <v>0</v>
      </c>
      <c r="M425" s="170">
        <v>0</v>
      </c>
      <c r="N425" s="392">
        <v>0</v>
      </c>
      <c r="O425" s="184"/>
      <c r="P425" s="185"/>
      <c r="Q425" s="185"/>
      <c r="R425" s="185"/>
      <c r="S425" s="186"/>
    </row>
    <row r="426" spans="1:19" ht="38.25" outlineLevel="2">
      <c r="A426" s="12" t="s">
        <v>9</v>
      </c>
      <c r="B426" s="2">
        <v>5</v>
      </c>
      <c r="C426" s="370">
        <v>506101</v>
      </c>
      <c r="D426" s="370">
        <v>610101</v>
      </c>
      <c r="E426" s="5" t="s">
        <v>661</v>
      </c>
      <c r="F426" s="5">
        <v>1</v>
      </c>
      <c r="G426" s="433" t="s">
        <v>12</v>
      </c>
      <c r="H426" s="379" t="s">
        <v>316</v>
      </c>
      <c r="I426" s="13" t="s">
        <v>112</v>
      </c>
      <c r="J426" s="169">
        <v>677</v>
      </c>
      <c r="K426" s="170">
        <v>168</v>
      </c>
      <c r="L426" s="170">
        <v>168</v>
      </c>
      <c r="M426" s="170">
        <v>170</v>
      </c>
      <c r="N426" s="392">
        <v>171</v>
      </c>
      <c r="O426" s="184"/>
      <c r="P426" s="185"/>
      <c r="Q426" s="185"/>
      <c r="R426" s="185"/>
      <c r="S426" s="186"/>
    </row>
    <row r="427" spans="1:19" ht="38.25" outlineLevel="2">
      <c r="A427" s="12" t="s">
        <v>9</v>
      </c>
      <c r="B427" s="2">
        <v>5</v>
      </c>
      <c r="C427" s="370">
        <v>506101</v>
      </c>
      <c r="D427" s="370">
        <v>610101</v>
      </c>
      <c r="E427" s="5" t="s">
        <v>661</v>
      </c>
      <c r="F427" s="5">
        <v>1</v>
      </c>
      <c r="G427" s="433" t="s">
        <v>12</v>
      </c>
      <c r="H427" s="379" t="s">
        <v>296</v>
      </c>
      <c r="I427" s="13" t="s">
        <v>113</v>
      </c>
      <c r="J427" s="169">
        <v>238</v>
      </c>
      <c r="K427" s="170">
        <v>57</v>
      </c>
      <c r="L427" s="170">
        <v>58</v>
      </c>
      <c r="M427" s="170">
        <v>61</v>
      </c>
      <c r="N427" s="392">
        <v>62</v>
      </c>
      <c r="O427" s="184"/>
      <c r="P427" s="185"/>
      <c r="Q427" s="185"/>
      <c r="R427" s="185"/>
      <c r="S427" s="186"/>
    </row>
    <row r="428" spans="1:19" ht="38.25" outlineLevel="2">
      <c r="A428" s="12" t="s">
        <v>9</v>
      </c>
      <c r="B428" s="2">
        <v>5</v>
      </c>
      <c r="C428" s="370">
        <v>506101</v>
      </c>
      <c r="D428" s="370">
        <v>610101</v>
      </c>
      <c r="E428" s="5" t="s">
        <v>661</v>
      </c>
      <c r="F428" s="5">
        <v>1</v>
      </c>
      <c r="G428" s="433" t="s">
        <v>12</v>
      </c>
      <c r="H428" s="379">
        <v>23</v>
      </c>
      <c r="I428" s="13" t="s">
        <v>114</v>
      </c>
      <c r="J428" s="169">
        <v>109</v>
      </c>
      <c r="K428" s="170">
        <v>27</v>
      </c>
      <c r="L428" s="170">
        <v>27</v>
      </c>
      <c r="M428" s="170">
        <v>27</v>
      </c>
      <c r="N428" s="392">
        <v>28</v>
      </c>
      <c r="O428" s="184"/>
      <c r="P428" s="185"/>
      <c r="Q428" s="185"/>
      <c r="R428" s="185"/>
      <c r="S428" s="186"/>
    </row>
    <row r="429" spans="1:19" ht="38.25" outlineLevel="2">
      <c r="A429" s="12" t="s">
        <v>9</v>
      </c>
      <c r="B429" s="2">
        <v>5</v>
      </c>
      <c r="C429" s="370">
        <v>506101</v>
      </c>
      <c r="D429" s="370">
        <v>610101</v>
      </c>
      <c r="E429" s="5" t="s">
        <v>661</v>
      </c>
      <c r="F429" s="5">
        <v>1</v>
      </c>
      <c r="G429" s="433" t="s">
        <v>12</v>
      </c>
      <c r="H429" s="379">
        <v>24</v>
      </c>
      <c r="I429" s="13" t="s">
        <v>115</v>
      </c>
      <c r="J429" s="169">
        <v>0</v>
      </c>
      <c r="K429" s="170">
        <v>0</v>
      </c>
      <c r="L429" s="170">
        <v>0</v>
      </c>
      <c r="M429" s="170">
        <v>0</v>
      </c>
      <c r="N429" s="392">
        <v>0</v>
      </c>
      <c r="O429" s="184"/>
      <c r="P429" s="185"/>
      <c r="Q429" s="185"/>
      <c r="R429" s="185"/>
      <c r="S429" s="186"/>
    </row>
    <row r="430" spans="1:19" ht="38.25" outlineLevel="2">
      <c r="A430" s="12" t="s">
        <v>9</v>
      </c>
      <c r="B430" s="2">
        <v>5</v>
      </c>
      <c r="C430" s="370">
        <v>506101</v>
      </c>
      <c r="D430" s="370">
        <v>610101</v>
      </c>
      <c r="E430" s="5" t="s">
        <v>661</v>
      </c>
      <c r="F430" s="5">
        <v>1</v>
      </c>
      <c r="G430" s="433" t="s">
        <v>12</v>
      </c>
      <c r="H430" s="379">
        <v>25</v>
      </c>
      <c r="I430" s="13" t="s">
        <v>116</v>
      </c>
      <c r="J430" s="169">
        <v>553</v>
      </c>
      <c r="K430" s="170">
        <v>138</v>
      </c>
      <c r="L430" s="170">
        <v>138</v>
      </c>
      <c r="M430" s="170">
        <v>139</v>
      </c>
      <c r="N430" s="392">
        <v>138</v>
      </c>
      <c r="O430" s="184"/>
      <c r="P430" s="185"/>
      <c r="Q430" s="185"/>
      <c r="R430" s="185"/>
      <c r="S430" s="186"/>
    </row>
    <row r="431" spans="1:19" ht="38.25" outlineLevel="2">
      <c r="A431" s="12" t="s">
        <v>9</v>
      </c>
      <c r="B431" s="2">
        <v>5</v>
      </c>
      <c r="C431" s="370">
        <v>506101</v>
      </c>
      <c r="D431" s="370">
        <v>610101</v>
      </c>
      <c r="E431" s="5" t="s">
        <v>661</v>
      </c>
      <c r="F431" s="5">
        <v>1</v>
      </c>
      <c r="G431" s="433" t="s">
        <v>12</v>
      </c>
      <c r="H431" s="379">
        <v>30</v>
      </c>
      <c r="I431" s="13" t="s">
        <v>117</v>
      </c>
      <c r="J431" s="169">
        <v>0</v>
      </c>
      <c r="K431" s="170">
        <v>0</v>
      </c>
      <c r="L431" s="170">
        <v>0</v>
      </c>
      <c r="M431" s="170">
        <v>0</v>
      </c>
      <c r="N431" s="392">
        <v>0</v>
      </c>
      <c r="O431" s="184"/>
      <c r="P431" s="185"/>
      <c r="Q431" s="185"/>
      <c r="R431" s="185"/>
      <c r="S431" s="186"/>
    </row>
    <row r="432" spans="1:19" ht="38.25" outlineLevel="2">
      <c r="A432" s="12" t="s">
        <v>9</v>
      </c>
      <c r="B432" s="2">
        <v>5</v>
      </c>
      <c r="C432" s="370">
        <v>506101</v>
      </c>
      <c r="D432" s="370">
        <v>610101</v>
      </c>
      <c r="E432" s="5" t="s">
        <v>661</v>
      </c>
      <c r="F432" s="5">
        <v>1</v>
      </c>
      <c r="G432" s="433" t="s">
        <v>12</v>
      </c>
      <c r="H432" s="379">
        <v>31</v>
      </c>
      <c r="I432" s="13" t="s">
        <v>118</v>
      </c>
      <c r="J432" s="169">
        <v>0</v>
      </c>
      <c r="K432" s="170">
        <v>0</v>
      </c>
      <c r="L432" s="170">
        <v>0</v>
      </c>
      <c r="M432" s="170">
        <v>0</v>
      </c>
      <c r="N432" s="392">
        <v>0</v>
      </c>
      <c r="O432" s="184"/>
      <c r="P432" s="185"/>
      <c r="Q432" s="185"/>
      <c r="R432" s="185"/>
      <c r="S432" s="186"/>
    </row>
    <row r="433" spans="1:19" ht="38.25" outlineLevel="2">
      <c r="A433" s="12" t="s">
        <v>9</v>
      </c>
      <c r="B433" s="2">
        <v>5</v>
      </c>
      <c r="C433" s="370">
        <v>506101</v>
      </c>
      <c r="D433" s="370">
        <v>610101</v>
      </c>
      <c r="E433" s="5" t="s">
        <v>661</v>
      </c>
      <c r="F433" s="5">
        <v>1</v>
      </c>
      <c r="G433" s="433" t="s">
        <v>12</v>
      </c>
      <c r="H433" s="379">
        <v>32</v>
      </c>
      <c r="I433" s="13" t="s">
        <v>119</v>
      </c>
      <c r="J433" s="169">
        <v>599</v>
      </c>
      <c r="K433" s="170">
        <v>149</v>
      </c>
      <c r="L433" s="170">
        <v>150</v>
      </c>
      <c r="M433" s="170">
        <v>150</v>
      </c>
      <c r="N433" s="392">
        <v>150</v>
      </c>
      <c r="O433" s="184"/>
      <c r="P433" s="185"/>
      <c r="Q433" s="185"/>
      <c r="R433" s="185"/>
      <c r="S433" s="186"/>
    </row>
    <row r="434" spans="1:19" ht="38.25" outlineLevel="2">
      <c r="A434" s="12" t="s">
        <v>9</v>
      </c>
      <c r="B434" s="2">
        <v>5</v>
      </c>
      <c r="C434" s="370">
        <v>506101</v>
      </c>
      <c r="D434" s="370">
        <v>610101</v>
      </c>
      <c r="E434" s="5" t="s">
        <v>661</v>
      </c>
      <c r="F434" s="5">
        <v>1</v>
      </c>
      <c r="G434" s="433" t="s">
        <v>12</v>
      </c>
      <c r="H434" s="379">
        <v>35</v>
      </c>
      <c r="I434" s="13" t="s">
        <v>120</v>
      </c>
      <c r="J434" s="169">
        <v>0</v>
      </c>
      <c r="K434" s="170">
        <v>0</v>
      </c>
      <c r="L434" s="170">
        <v>0</v>
      </c>
      <c r="M434" s="170">
        <v>0</v>
      </c>
      <c r="N434" s="392">
        <v>0</v>
      </c>
      <c r="O434" s="184"/>
      <c r="P434" s="185"/>
      <c r="Q434" s="185"/>
      <c r="R434" s="185"/>
      <c r="S434" s="186"/>
    </row>
    <row r="435" spans="1:19" ht="38.25" outlineLevel="2">
      <c r="A435" s="12" t="s">
        <v>9</v>
      </c>
      <c r="B435" s="2">
        <v>5</v>
      </c>
      <c r="C435" s="370">
        <v>506101</v>
      </c>
      <c r="D435" s="370">
        <v>610101</v>
      </c>
      <c r="E435" s="5" t="s">
        <v>661</v>
      </c>
      <c r="F435" s="5">
        <v>1</v>
      </c>
      <c r="G435" s="433" t="s">
        <v>12</v>
      </c>
      <c r="H435" s="379">
        <v>40</v>
      </c>
      <c r="I435" s="13" t="s">
        <v>121</v>
      </c>
      <c r="J435" s="169">
        <v>219</v>
      </c>
      <c r="K435" s="170">
        <v>55</v>
      </c>
      <c r="L435" s="170">
        <v>53</v>
      </c>
      <c r="M435" s="170">
        <v>56</v>
      </c>
      <c r="N435" s="392">
        <v>55</v>
      </c>
      <c r="O435" s="184"/>
      <c r="P435" s="185"/>
      <c r="Q435" s="185"/>
      <c r="R435" s="185"/>
      <c r="S435" s="186"/>
    </row>
    <row r="436" spans="1:19" ht="38.25" outlineLevel="2">
      <c r="A436" s="12" t="s">
        <v>9</v>
      </c>
      <c r="B436" s="2">
        <v>5</v>
      </c>
      <c r="C436" s="370">
        <v>506101</v>
      </c>
      <c r="D436" s="370">
        <v>610101</v>
      </c>
      <c r="E436" s="5" t="s">
        <v>661</v>
      </c>
      <c r="F436" s="5">
        <v>1</v>
      </c>
      <c r="G436" s="433" t="s">
        <v>12</v>
      </c>
      <c r="H436" s="379">
        <v>68</v>
      </c>
      <c r="I436" s="13" t="s">
        <v>122</v>
      </c>
      <c r="J436" s="169">
        <v>0</v>
      </c>
      <c r="K436" s="170">
        <v>0</v>
      </c>
      <c r="L436" s="170">
        <v>0</v>
      </c>
      <c r="M436" s="170">
        <v>0</v>
      </c>
      <c r="N436" s="392">
        <v>0</v>
      </c>
      <c r="O436" s="184"/>
      <c r="P436" s="185"/>
      <c r="Q436" s="185"/>
      <c r="R436" s="185"/>
      <c r="S436" s="186"/>
    </row>
    <row r="437" spans="1:19" ht="38.25" outlineLevel="2">
      <c r="A437" s="12" t="s">
        <v>9</v>
      </c>
      <c r="B437" s="2">
        <v>5</v>
      </c>
      <c r="C437" s="370">
        <v>506101</v>
      </c>
      <c r="D437" s="370">
        <v>610101</v>
      </c>
      <c r="E437" s="5" t="s">
        <v>661</v>
      </c>
      <c r="F437" s="5">
        <v>1</v>
      </c>
      <c r="G437" s="433" t="s">
        <v>12</v>
      </c>
      <c r="H437" s="379">
        <v>91</v>
      </c>
      <c r="I437" s="13" t="s">
        <v>123</v>
      </c>
      <c r="J437" s="169">
        <v>0</v>
      </c>
      <c r="K437" s="170">
        <v>0</v>
      </c>
      <c r="L437" s="170">
        <v>0</v>
      </c>
      <c r="M437" s="170">
        <v>0</v>
      </c>
      <c r="N437" s="392">
        <v>0</v>
      </c>
      <c r="O437" s="184"/>
      <c r="P437" s="185"/>
      <c r="Q437" s="185"/>
      <c r="R437" s="185"/>
      <c r="S437" s="186"/>
    </row>
    <row r="438" spans="1:19" outlineLevel="1" collapsed="1">
      <c r="A438" s="123"/>
      <c r="B438" s="124">
        <v>5</v>
      </c>
      <c r="C438" s="155">
        <v>506101</v>
      </c>
      <c r="D438" s="155">
        <v>610101</v>
      </c>
      <c r="E438" s="126"/>
      <c r="F438" s="126">
        <v>1</v>
      </c>
      <c r="G438" s="434" t="s">
        <v>12</v>
      </c>
      <c r="H438" s="380"/>
      <c r="I438" s="127"/>
      <c r="J438" s="171">
        <v>4157</v>
      </c>
      <c r="K438" s="172">
        <v>1035</v>
      </c>
      <c r="L438" s="172">
        <v>1035</v>
      </c>
      <c r="M438" s="172">
        <v>1044</v>
      </c>
      <c r="N438" s="393">
        <v>1043</v>
      </c>
      <c r="O438" s="187">
        <v>75897.74167190952</v>
      </c>
      <c r="P438" s="188">
        <v>18674</v>
      </c>
      <c r="Q438" s="188">
        <v>18845.428571428572</v>
      </c>
      <c r="R438" s="188">
        <v>19188.285714285714</v>
      </c>
      <c r="S438" s="189">
        <v>19190.027386195234</v>
      </c>
    </row>
    <row r="439" spans="1:19" ht="38.25" outlineLevel="2">
      <c r="A439" s="12" t="s">
        <v>9</v>
      </c>
      <c r="B439" s="2">
        <v>5</v>
      </c>
      <c r="C439" s="370">
        <v>509103</v>
      </c>
      <c r="D439" s="370">
        <v>910801</v>
      </c>
      <c r="E439" s="5" t="s">
        <v>673</v>
      </c>
      <c r="F439" s="5">
        <v>1</v>
      </c>
      <c r="G439" s="433" t="s">
        <v>12</v>
      </c>
      <c r="H439" s="379" t="s">
        <v>701</v>
      </c>
      <c r="I439" s="13" t="s">
        <v>98</v>
      </c>
      <c r="J439" s="169">
        <v>621</v>
      </c>
      <c r="K439" s="170">
        <v>157</v>
      </c>
      <c r="L439" s="170">
        <v>151</v>
      </c>
      <c r="M439" s="170">
        <v>157</v>
      </c>
      <c r="N439" s="392">
        <v>156</v>
      </c>
      <c r="O439" s="184"/>
      <c r="P439" s="185"/>
      <c r="Q439" s="185"/>
      <c r="R439" s="185"/>
      <c r="S439" s="186"/>
    </row>
    <row r="440" spans="1:19" ht="38.25" outlineLevel="2">
      <c r="A440" s="12" t="s">
        <v>9</v>
      </c>
      <c r="B440" s="2">
        <v>5</v>
      </c>
      <c r="C440" s="370">
        <v>509103</v>
      </c>
      <c r="D440" s="370">
        <v>910801</v>
      </c>
      <c r="E440" s="5" t="s">
        <v>673</v>
      </c>
      <c r="F440" s="5">
        <v>1</v>
      </c>
      <c r="G440" s="433" t="s">
        <v>12</v>
      </c>
      <c r="H440" s="379">
        <v>2</v>
      </c>
      <c r="I440" s="13" t="s">
        <v>99</v>
      </c>
      <c r="J440" s="169">
        <v>39</v>
      </c>
      <c r="K440" s="170">
        <v>9</v>
      </c>
      <c r="L440" s="170">
        <v>10</v>
      </c>
      <c r="M440" s="170">
        <v>10</v>
      </c>
      <c r="N440" s="392">
        <v>10</v>
      </c>
      <c r="O440" s="184"/>
      <c r="P440" s="185"/>
      <c r="Q440" s="185"/>
      <c r="R440" s="185"/>
      <c r="S440" s="186"/>
    </row>
    <row r="441" spans="1:19" ht="38.25" outlineLevel="2">
      <c r="A441" s="12" t="s">
        <v>9</v>
      </c>
      <c r="B441" s="2">
        <v>5</v>
      </c>
      <c r="C441" s="370">
        <v>509103</v>
      </c>
      <c r="D441" s="370">
        <v>910801</v>
      </c>
      <c r="E441" s="5" t="s">
        <v>673</v>
      </c>
      <c r="F441" s="5">
        <v>1</v>
      </c>
      <c r="G441" s="433" t="s">
        <v>12</v>
      </c>
      <c r="H441" s="379">
        <v>3</v>
      </c>
      <c r="I441" s="13" t="s">
        <v>100</v>
      </c>
      <c r="J441" s="169">
        <v>68</v>
      </c>
      <c r="K441" s="170">
        <v>17</v>
      </c>
      <c r="L441" s="170">
        <v>16</v>
      </c>
      <c r="M441" s="170">
        <v>17</v>
      </c>
      <c r="N441" s="392">
        <v>18</v>
      </c>
      <c r="O441" s="184"/>
      <c r="P441" s="185"/>
      <c r="Q441" s="185"/>
      <c r="R441" s="185"/>
      <c r="S441" s="186"/>
    </row>
    <row r="442" spans="1:19" ht="38.25" outlineLevel="2">
      <c r="A442" s="12" t="s">
        <v>9</v>
      </c>
      <c r="B442" s="2">
        <v>5</v>
      </c>
      <c r="C442" s="370">
        <v>509103</v>
      </c>
      <c r="D442" s="370">
        <v>910801</v>
      </c>
      <c r="E442" s="5" t="s">
        <v>673</v>
      </c>
      <c r="F442" s="5">
        <v>1</v>
      </c>
      <c r="G442" s="433" t="s">
        <v>12</v>
      </c>
      <c r="H442" s="379">
        <v>4</v>
      </c>
      <c r="I442" s="13" t="s">
        <v>101</v>
      </c>
      <c r="J442" s="169">
        <v>150</v>
      </c>
      <c r="K442" s="170">
        <v>37</v>
      </c>
      <c r="L442" s="170">
        <v>38</v>
      </c>
      <c r="M442" s="170">
        <v>38</v>
      </c>
      <c r="N442" s="392">
        <v>37</v>
      </c>
      <c r="O442" s="184"/>
      <c r="P442" s="185"/>
      <c r="Q442" s="185"/>
      <c r="R442" s="185"/>
      <c r="S442" s="186"/>
    </row>
    <row r="443" spans="1:19" ht="38.25" outlineLevel="2">
      <c r="A443" s="12" t="s">
        <v>9</v>
      </c>
      <c r="B443" s="2">
        <v>5</v>
      </c>
      <c r="C443" s="370">
        <v>509103</v>
      </c>
      <c r="D443" s="370">
        <v>910801</v>
      </c>
      <c r="E443" s="5" t="s">
        <v>673</v>
      </c>
      <c r="F443" s="5">
        <v>1</v>
      </c>
      <c r="G443" s="433" t="s">
        <v>12</v>
      </c>
      <c r="H443" s="379" t="s">
        <v>302</v>
      </c>
      <c r="I443" s="13" t="s">
        <v>102</v>
      </c>
      <c r="J443" s="169">
        <v>0</v>
      </c>
      <c r="K443" s="170">
        <v>0</v>
      </c>
      <c r="L443" s="170">
        <v>0</v>
      </c>
      <c r="M443" s="170">
        <v>0</v>
      </c>
      <c r="N443" s="392">
        <v>0</v>
      </c>
      <c r="O443" s="184"/>
      <c r="P443" s="185"/>
      <c r="Q443" s="185"/>
      <c r="R443" s="185"/>
      <c r="S443" s="186"/>
    </row>
    <row r="444" spans="1:19" ht="38.25" outlineLevel="2">
      <c r="A444" s="12" t="s">
        <v>9</v>
      </c>
      <c r="B444" s="2">
        <v>5</v>
      </c>
      <c r="C444" s="370">
        <v>509103</v>
      </c>
      <c r="D444" s="370">
        <v>910801</v>
      </c>
      <c r="E444" s="5" t="s">
        <v>673</v>
      </c>
      <c r="F444" s="5">
        <v>1</v>
      </c>
      <c r="G444" s="433" t="s">
        <v>12</v>
      </c>
      <c r="H444" s="379">
        <v>6</v>
      </c>
      <c r="I444" s="13" t="s">
        <v>103</v>
      </c>
      <c r="J444" s="169">
        <v>19</v>
      </c>
      <c r="K444" s="170">
        <v>5</v>
      </c>
      <c r="L444" s="170">
        <v>4</v>
      </c>
      <c r="M444" s="170">
        <v>5</v>
      </c>
      <c r="N444" s="392">
        <v>5</v>
      </c>
      <c r="O444" s="184"/>
      <c r="P444" s="185"/>
      <c r="Q444" s="185"/>
      <c r="R444" s="185"/>
      <c r="S444" s="186"/>
    </row>
    <row r="445" spans="1:19" ht="38.25" outlineLevel="2">
      <c r="A445" s="12" t="s">
        <v>9</v>
      </c>
      <c r="B445" s="2">
        <v>5</v>
      </c>
      <c r="C445" s="370">
        <v>509103</v>
      </c>
      <c r="D445" s="370">
        <v>910801</v>
      </c>
      <c r="E445" s="5" t="s">
        <v>673</v>
      </c>
      <c r="F445" s="5">
        <v>1</v>
      </c>
      <c r="G445" s="433" t="s">
        <v>12</v>
      </c>
      <c r="H445" s="379">
        <v>7</v>
      </c>
      <c r="I445" s="13" t="s">
        <v>104</v>
      </c>
      <c r="J445" s="169">
        <v>78</v>
      </c>
      <c r="K445" s="170">
        <v>19</v>
      </c>
      <c r="L445" s="170">
        <v>19</v>
      </c>
      <c r="M445" s="170">
        <v>20</v>
      </c>
      <c r="N445" s="392">
        <v>20</v>
      </c>
      <c r="O445" s="184"/>
      <c r="P445" s="185"/>
      <c r="Q445" s="185"/>
      <c r="R445" s="185"/>
      <c r="S445" s="186"/>
    </row>
    <row r="446" spans="1:19" ht="38.25" outlineLevel="2">
      <c r="A446" s="12" t="s">
        <v>9</v>
      </c>
      <c r="B446" s="2">
        <v>5</v>
      </c>
      <c r="C446" s="370">
        <v>509103</v>
      </c>
      <c r="D446" s="370">
        <v>910801</v>
      </c>
      <c r="E446" s="5" t="s">
        <v>673</v>
      </c>
      <c r="F446" s="5">
        <v>1</v>
      </c>
      <c r="G446" s="433" t="s">
        <v>12</v>
      </c>
      <c r="H446" s="379">
        <v>8</v>
      </c>
      <c r="I446" s="13" t="s">
        <v>105</v>
      </c>
      <c r="J446" s="169">
        <v>0</v>
      </c>
      <c r="K446" s="170">
        <v>0</v>
      </c>
      <c r="L446" s="170">
        <v>0</v>
      </c>
      <c r="M446" s="170">
        <v>0</v>
      </c>
      <c r="N446" s="392">
        <v>0</v>
      </c>
      <c r="O446" s="184"/>
      <c r="P446" s="185"/>
      <c r="Q446" s="185"/>
      <c r="R446" s="185"/>
      <c r="S446" s="186"/>
    </row>
    <row r="447" spans="1:19" ht="38.25" outlineLevel="2">
      <c r="A447" s="12" t="s">
        <v>9</v>
      </c>
      <c r="B447" s="2">
        <v>5</v>
      </c>
      <c r="C447" s="370">
        <v>509103</v>
      </c>
      <c r="D447" s="370">
        <v>910801</v>
      </c>
      <c r="E447" s="5" t="s">
        <v>673</v>
      </c>
      <c r="F447" s="5">
        <v>1</v>
      </c>
      <c r="G447" s="433" t="s">
        <v>12</v>
      </c>
      <c r="H447" s="379">
        <v>9</v>
      </c>
      <c r="I447" s="13" t="s">
        <v>106</v>
      </c>
      <c r="J447" s="169">
        <v>0</v>
      </c>
      <c r="K447" s="170">
        <v>0</v>
      </c>
      <c r="L447" s="170">
        <v>0</v>
      </c>
      <c r="M447" s="170">
        <v>0</v>
      </c>
      <c r="N447" s="392">
        <v>0</v>
      </c>
      <c r="O447" s="184"/>
      <c r="P447" s="185"/>
      <c r="Q447" s="185"/>
      <c r="R447" s="185"/>
      <c r="S447" s="186"/>
    </row>
    <row r="448" spans="1:19" ht="38.25" outlineLevel="2">
      <c r="A448" s="12" t="s">
        <v>9</v>
      </c>
      <c r="B448" s="2">
        <v>5</v>
      </c>
      <c r="C448" s="370">
        <v>509103</v>
      </c>
      <c r="D448" s="370">
        <v>910801</v>
      </c>
      <c r="E448" s="5" t="s">
        <v>673</v>
      </c>
      <c r="F448" s="5">
        <v>1</v>
      </c>
      <c r="G448" s="433" t="s">
        <v>12</v>
      </c>
      <c r="H448" s="379">
        <v>10</v>
      </c>
      <c r="I448" s="13" t="s">
        <v>107</v>
      </c>
      <c r="J448" s="169">
        <v>196</v>
      </c>
      <c r="K448" s="170">
        <v>49</v>
      </c>
      <c r="L448" s="170">
        <v>49</v>
      </c>
      <c r="M448" s="170">
        <v>49</v>
      </c>
      <c r="N448" s="392">
        <v>49</v>
      </c>
      <c r="O448" s="184"/>
      <c r="P448" s="185"/>
      <c r="Q448" s="185"/>
      <c r="R448" s="185"/>
      <c r="S448" s="186"/>
    </row>
    <row r="449" spans="1:19" ht="38.25" outlineLevel="2">
      <c r="A449" s="12" t="s">
        <v>9</v>
      </c>
      <c r="B449" s="2">
        <v>5</v>
      </c>
      <c r="C449" s="370">
        <v>509103</v>
      </c>
      <c r="D449" s="370">
        <v>910801</v>
      </c>
      <c r="E449" s="5" t="s">
        <v>673</v>
      </c>
      <c r="F449" s="5">
        <v>1</v>
      </c>
      <c r="G449" s="433" t="s">
        <v>12</v>
      </c>
      <c r="H449" s="379">
        <v>11</v>
      </c>
      <c r="I449" s="13" t="s">
        <v>108</v>
      </c>
      <c r="J449" s="169">
        <v>0</v>
      </c>
      <c r="K449" s="170">
        <v>0</v>
      </c>
      <c r="L449" s="170">
        <v>0</v>
      </c>
      <c r="M449" s="170">
        <v>0</v>
      </c>
      <c r="N449" s="392">
        <v>0</v>
      </c>
      <c r="O449" s="184"/>
      <c r="P449" s="185"/>
      <c r="Q449" s="185"/>
      <c r="R449" s="185"/>
      <c r="S449" s="186"/>
    </row>
    <row r="450" spans="1:19" ht="38.25" outlineLevel="2">
      <c r="A450" s="12" t="s">
        <v>9</v>
      </c>
      <c r="B450" s="2">
        <v>5</v>
      </c>
      <c r="C450" s="370">
        <v>509103</v>
      </c>
      <c r="D450" s="370">
        <v>910801</v>
      </c>
      <c r="E450" s="5" t="s">
        <v>673</v>
      </c>
      <c r="F450" s="5">
        <v>1</v>
      </c>
      <c r="G450" s="433" t="s">
        <v>12</v>
      </c>
      <c r="H450" s="379" t="s">
        <v>304</v>
      </c>
      <c r="I450" s="13" t="s">
        <v>109</v>
      </c>
      <c r="J450" s="169">
        <v>265</v>
      </c>
      <c r="K450" s="170">
        <v>67</v>
      </c>
      <c r="L450" s="170">
        <v>64</v>
      </c>
      <c r="M450" s="170">
        <v>67</v>
      </c>
      <c r="N450" s="392">
        <v>67</v>
      </c>
      <c r="O450" s="184"/>
      <c r="P450" s="185"/>
      <c r="Q450" s="185"/>
      <c r="R450" s="185"/>
      <c r="S450" s="186"/>
    </row>
    <row r="451" spans="1:19" ht="38.25" outlineLevel="2">
      <c r="A451" s="12" t="s">
        <v>9</v>
      </c>
      <c r="B451" s="2">
        <v>5</v>
      </c>
      <c r="C451" s="370">
        <v>509103</v>
      </c>
      <c r="D451" s="370">
        <v>910801</v>
      </c>
      <c r="E451" s="5" t="s">
        <v>673</v>
      </c>
      <c r="F451" s="5">
        <v>1</v>
      </c>
      <c r="G451" s="433" t="s">
        <v>12</v>
      </c>
      <c r="H451" s="379">
        <v>15</v>
      </c>
      <c r="I451" s="13" t="s">
        <v>110</v>
      </c>
      <c r="J451" s="169">
        <v>34</v>
      </c>
      <c r="K451" s="170">
        <v>9</v>
      </c>
      <c r="L451" s="170">
        <v>9</v>
      </c>
      <c r="M451" s="170">
        <v>9</v>
      </c>
      <c r="N451" s="392">
        <v>7</v>
      </c>
      <c r="O451" s="184"/>
      <c r="P451" s="185"/>
      <c r="Q451" s="185"/>
      <c r="R451" s="185"/>
      <c r="S451" s="186"/>
    </row>
    <row r="452" spans="1:19" ht="38.25" outlineLevel="2">
      <c r="A452" s="12" t="s">
        <v>9</v>
      </c>
      <c r="B452" s="2">
        <v>5</v>
      </c>
      <c r="C452" s="370">
        <v>509103</v>
      </c>
      <c r="D452" s="370">
        <v>910801</v>
      </c>
      <c r="E452" s="5" t="s">
        <v>673</v>
      </c>
      <c r="F452" s="5">
        <v>1</v>
      </c>
      <c r="G452" s="433" t="s">
        <v>12</v>
      </c>
      <c r="H452" s="379">
        <v>19</v>
      </c>
      <c r="I452" s="13" t="s">
        <v>111</v>
      </c>
      <c r="J452" s="169">
        <v>60</v>
      </c>
      <c r="K452" s="170">
        <v>15</v>
      </c>
      <c r="L452" s="170">
        <v>15</v>
      </c>
      <c r="M452" s="170">
        <v>15</v>
      </c>
      <c r="N452" s="392">
        <v>15</v>
      </c>
      <c r="O452" s="184"/>
      <c r="P452" s="185"/>
      <c r="Q452" s="185"/>
      <c r="R452" s="185"/>
      <c r="S452" s="186"/>
    </row>
    <row r="453" spans="1:19" ht="38.25" outlineLevel="2">
      <c r="A453" s="12" t="s">
        <v>9</v>
      </c>
      <c r="B453" s="2">
        <v>5</v>
      </c>
      <c r="C453" s="370">
        <v>509103</v>
      </c>
      <c r="D453" s="370">
        <v>910801</v>
      </c>
      <c r="E453" s="5" t="s">
        <v>673</v>
      </c>
      <c r="F453" s="5">
        <v>1</v>
      </c>
      <c r="G453" s="433" t="s">
        <v>12</v>
      </c>
      <c r="H453" s="379" t="s">
        <v>316</v>
      </c>
      <c r="I453" s="13" t="s">
        <v>112</v>
      </c>
      <c r="J453" s="169">
        <v>658</v>
      </c>
      <c r="K453" s="170">
        <v>159</v>
      </c>
      <c r="L453" s="170">
        <v>166</v>
      </c>
      <c r="M453" s="170">
        <v>167</v>
      </c>
      <c r="N453" s="392">
        <v>166</v>
      </c>
      <c r="O453" s="184"/>
      <c r="P453" s="185"/>
      <c r="Q453" s="185"/>
      <c r="R453" s="185"/>
      <c r="S453" s="186"/>
    </row>
    <row r="454" spans="1:19" ht="38.25" outlineLevel="2">
      <c r="A454" s="12" t="s">
        <v>9</v>
      </c>
      <c r="B454" s="2">
        <v>5</v>
      </c>
      <c r="C454" s="370">
        <v>509103</v>
      </c>
      <c r="D454" s="370">
        <v>910801</v>
      </c>
      <c r="E454" s="5" t="s">
        <v>673</v>
      </c>
      <c r="F454" s="5">
        <v>1</v>
      </c>
      <c r="G454" s="433" t="s">
        <v>12</v>
      </c>
      <c r="H454" s="379" t="s">
        <v>296</v>
      </c>
      <c r="I454" s="13" t="s">
        <v>113</v>
      </c>
      <c r="J454" s="169">
        <v>0</v>
      </c>
      <c r="K454" s="170">
        <v>0</v>
      </c>
      <c r="L454" s="170">
        <v>0</v>
      </c>
      <c r="M454" s="170">
        <v>0</v>
      </c>
      <c r="N454" s="392">
        <v>0</v>
      </c>
      <c r="O454" s="184"/>
      <c r="P454" s="185"/>
      <c r="Q454" s="185"/>
      <c r="R454" s="185"/>
      <c r="S454" s="186"/>
    </row>
    <row r="455" spans="1:19" ht="38.25" outlineLevel="2">
      <c r="A455" s="12" t="s">
        <v>9</v>
      </c>
      <c r="B455" s="2">
        <v>5</v>
      </c>
      <c r="C455" s="370">
        <v>509103</v>
      </c>
      <c r="D455" s="370">
        <v>910801</v>
      </c>
      <c r="E455" s="5" t="s">
        <v>673</v>
      </c>
      <c r="F455" s="5">
        <v>1</v>
      </c>
      <c r="G455" s="433" t="s">
        <v>12</v>
      </c>
      <c r="H455" s="379">
        <v>23</v>
      </c>
      <c r="I455" s="13" t="s">
        <v>114</v>
      </c>
      <c r="J455" s="169">
        <v>83</v>
      </c>
      <c r="K455" s="170">
        <v>19</v>
      </c>
      <c r="L455" s="170">
        <v>21</v>
      </c>
      <c r="M455" s="170">
        <v>22</v>
      </c>
      <c r="N455" s="392">
        <v>21</v>
      </c>
      <c r="O455" s="184"/>
      <c r="P455" s="185"/>
      <c r="Q455" s="185"/>
      <c r="R455" s="185"/>
      <c r="S455" s="186"/>
    </row>
    <row r="456" spans="1:19" ht="38.25" outlineLevel="2">
      <c r="A456" s="12" t="s">
        <v>9</v>
      </c>
      <c r="B456" s="2">
        <v>5</v>
      </c>
      <c r="C456" s="370">
        <v>509103</v>
      </c>
      <c r="D456" s="370">
        <v>910801</v>
      </c>
      <c r="E456" s="5" t="s">
        <v>673</v>
      </c>
      <c r="F456" s="5">
        <v>1</v>
      </c>
      <c r="G456" s="433" t="s">
        <v>12</v>
      </c>
      <c r="H456" s="379">
        <v>24</v>
      </c>
      <c r="I456" s="13" t="s">
        <v>115</v>
      </c>
      <c r="J456" s="169">
        <v>265</v>
      </c>
      <c r="K456" s="170">
        <v>67</v>
      </c>
      <c r="L456" s="170">
        <v>64</v>
      </c>
      <c r="M456" s="170">
        <v>67</v>
      </c>
      <c r="N456" s="392">
        <v>67</v>
      </c>
      <c r="O456" s="184"/>
      <c r="P456" s="185"/>
      <c r="Q456" s="185"/>
      <c r="R456" s="185"/>
      <c r="S456" s="186"/>
    </row>
    <row r="457" spans="1:19" ht="38.25" outlineLevel="2">
      <c r="A457" s="12" t="s">
        <v>9</v>
      </c>
      <c r="B457" s="2">
        <v>5</v>
      </c>
      <c r="C457" s="370">
        <v>509103</v>
      </c>
      <c r="D457" s="370">
        <v>910801</v>
      </c>
      <c r="E457" s="5" t="s">
        <v>673</v>
      </c>
      <c r="F457" s="5">
        <v>1</v>
      </c>
      <c r="G457" s="433" t="s">
        <v>12</v>
      </c>
      <c r="H457" s="379">
        <v>25</v>
      </c>
      <c r="I457" s="13" t="s">
        <v>116</v>
      </c>
      <c r="J457" s="169">
        <v>471</v>
      </c>
      <c r="K457" s="170">
        <v>117</v>
      </c>
      <c r="L457" s="170">
        <v>118</v>
      </c>
      <c r="M457" s="170">
        <v>118</v>
      </c>
      <c r="N457" s="392">
        <v>118</v>
      </c>
      <c r="O457" s="184"/>
      <c r="P457" s="185"/>
      <c r="Q457" s="185"/>
      <c r="R457" s="185"/>
      <c r="S457" s="186"/>
    </row>
    <row r="458" spans="1:19" ht="38.25" outlineLevel="2">
      <c r="A458" s="12" t="s">
        <v>9</v>
      </c>
      <c r="B458" s="2">
        <v>5</v>
      </c>
      <c r="C458" s="370">
        <v>509103</v>
      </c>
      <c r="D458" s="370">
        <v>910801</v>
      </c>
      <c r="E458" s="5" t="s">
        <v>673</v>
      </c>
      <c r="F458" s="5">
        <v>1</v>
      </c>
      <c r="G458" s="433" t="s">
        <v>12</v>
      </c>
      <c r="H458" s="379">
        <v>30</v>
      </c>
      <c r="I458" s="13" t="s">
        <v>117</v>
      </c>
      <c r="J458" s="169">
        <v>28</v>
      </c>
      <c r="K458" s="170">
        <v>7</v>
      </c>
      <c r="L458" s="170">
        <v>7</v>
      </c>
      <c r="M458" s="170">
        <v>8</v>
      </c>
      <c r="N458" s="392">
        <v>6</v>
      </c>
      <c r="O458" s="184"/>
      <c r="P458" s="185"/>
      <c r="Q458" s="185"/>
      <c r="R458" s="185"/>
      <c r="S458" s="186"/>
    </row>
    <row r="459" spans="1:19" ht="38.25" outlineLevel="2">
      <c r="A459" s="12" t="s">
        <v>9</v>
      </c>
      <c r="B459" s="2">
        <v>5</v>
      </c>
      <c r="C459" s="370">
        <v>509103</v>
      </c>
      <c r="D459" s="370">
        <v>910801</v>
      </c>
      <c r="E459" s="5" t="s">
        <v>673</v>
      </c>
      <c r="F459" s="5">
        <v>1</v>
      </c>
      <c r="G459" s="433" t="s">
        <v>12</v>
      </c>
      <c r="H459" s="379">
        <v>31</v>
      </c>
      <c r="I459" s="13" t="s">
        <v>118</v>
      </c>
      <c r="J459" s="169">
        <v>0</v>
      </c>
      <c r="K459" s="170">
        <v>0</v>
      </c>
      <c r="L459" s="170">
        <v>0</v>
      </c>
      <c r="M459" s="170">
        <v>0</v>
      </c>
      <c r="N459" s="392">
        <v>0</v>
      </c>
      <c r="O459" s="184"/>
      <c r="P459" s="185"/>
      <c r="Q459" s="185"/>
      <c r="R459" s="185"/>
      <c r="S459" s="186"/>
    </row>
    <row r="460" spans="1:19" ht="38.25" outlineLevel="2">
      <c r="A460" s="12" t="s">
        <v>9</v>
      </c>
      <c r="B460" s="2">
        <v>5</v>
      </c>
      <c r="C460" s="370">
        <v>509103</v>
      </c>
      <c r="D460" s="370">
        <v>910801</v>
      </c>
      <c r="E460" s="5" t="s">
        <v>673</v>
      </c>
      <c r="F460" s="5">
        <v>1</v>
      </c>
      <c r="G460" s="433" t="s">
        <v>12</v>
      </c>
      <c r="H460" s="379">
        <v>32</v>
      </c>
      <c r="I460" s="13" t="s">
        <v>119</v>
      </c>
      <c r="J460" s="169">
        <v>100</v>
      </c>
      <c r="K460" s="170">
        <v>25</v>
      </c>
      <c r="L460" s="170">
        <v>25</v>
      </c>
      <c r="M460" s="170">
        <v>25</v>
      </c>
      <c r="N460" s="392">
        <v>25</v>
      </c>
      <c r="O460" s="184"/>
      <c r="P460" s="185"/>
      <c r="Q460" s="185"/>
      <c r="R460" s="185"/>
      <c r="S460" s="186"/>
    </row>
    <row r="461" spans="1:19" ht="38.25" outlineLevel="2">
      <c r="A461" s="12" t="s">
        <v>9</v>
      </c>
      <c r="B461" s="2">
        <v>5</v>
      </c>
      <c r="C461" s="370">
        <v>509103</v>
      </c>
      <c r="D461" s="370">
        <v>910801</v>
      </c>
      <c r="E461" s="5" t="s">
        <v>673</v>
      </c>
      <c r="F461" s="5">
        <v>1</v>
      </c>
      <c r="G461" s="433" t="s">
        <v>12</v>
      </c>
      <c r="H461" s="379">
        <v>35</v>
      </c>
      <c r="I461" s="13" t="s">
        <v>120</v>
      </c>
      <c r="J461" s="169">
        <v>22</v>
      </c>
      <c r="K461" s="170">
        <v>5</v>
      </c>
      <c r="L461" s="170">
        <v>6</v>
      </c>
      <c r="M461" s="170">
        <v>6</v>
      </c>
      <c r="N461" s="392">
        <v>5</v>
      </c>
      <c r="O461" s="184"/>
      <c r="P461" s="185"/>
      <c r="Q461" s="185"/>
      <c r="R461" s="185"/>
      <c r="S461" s="186"/>
    </row>
    <row r="462" spans="1:19" ht="38.25" outlineLevel="2">
      <c r="A462" s="12" t="s">
        <v>9</v>
      </c>
      <c r="B462" s="2">
        <v>5</v>
      </c>
      <c r="C462" s="370">
        <v>509103</v>
      </c>
      <c r="D462" s="370">
        <v>910801</v>
      </c>
      <c r="E462" s="5" t="s">
        <v>673</v>
      </c>
      <c r="F462" s="5">
        <v>1</v>
      </c>
      <c r="G462" s="433" t="s">
        <v>12</v>
      </c>
      <c r="H462" s="379">
        <v>40</v>
      </c>
      <c r="I462" s="13" t="s">
        <v>121</v>
      </c>
      <c r="J462" s="169">
        <v>186</v>
      </c>
      <c r="K462" s="170">
        <v>47</v>
      </c>
      <c r="L462" s="170">
        <v>47</v>
      </c>
      <c r="M462" s="170">
        <v>47</v>
      </c>
      <c r="N462" s="392">
        <v>45</v>
      </c>
      <c r="O462" s="184"/>
      <c r="P462" s="185"/>
      <c r="Q462" s="185"/>
      <c r="R462" s="185"/>
      <c r="S462" s="186"/>
    </row>
    <row r="463" spans="1:19" ht="38.25" outlineLevel="2">
      <c r="A463" s="12" t="s">
        <v>9</v>
      </c>
      <c r="B463" s="2">
        <v>5</v>
      </c>
      <c r="C463" s="370">
        <v>509103</v>
      </c>
      <c r="D463" s="370">
        <v>910801</v>
      </c>
      <c r="E463" s="5" t="s">
        <v>673</v>
      </c>
      <c r="F463" s="5">
        <v>1</v>
      </c>
      <c r="G463" s="433" t="s">
        <v>12</v>
      </c>
      <c r="H463" s="379">
        <v>68</v>
      </c>
      <c r="I463" s="13" t="s">
        <v>122</v>
      </c>
      <c r="J463" s="169">
        <v>0</v>
      </c>
      <c r="K463" s="170">
        <v>0</v>
      </c>
      <c r="L463" s="170">
        <v>0</v>
      </c>
      <c r="M463" s="170">
        <v>0</v>
      </c>
      <c r="N463" s="392">
        <v>0</v>
      </c>
      <c r="O463" s="184"/>
      <c r="P463" s="185"/>
      <c r="Q463" s="185"/>
      <c r="R463" s="185"/>
      <c r="S463" s="186"/>
    </row>
    <row r="464" spans="1:19" ht="38.25" outlineLevel="2">
      <c r="A464" s="12" t="s">
        <v>9</v>
      </c>
      <c r="B464" s="2">
        <v>5</v>
      </c>
      <c r="C464" s="370">
        <v>509103</v>
      </c>
      <c r="D464" s="370">
        <v>910801</v>
      </c>
      <c r="E464" s="5" t="s">
        <v>673</v>
      </c>
      <c r="F464" s="5">
        <v>1</v>
      </c>
      <c r="G464" s="433" t="s">
        <v>12</v>
      </c>
      <c r="H464" s="379">
        <v>91</v>
      </c>
      <c r="I464" s="13" t="s">
        <v>123</v>
      </c>
      <c r="J464" s="169">
        <v>69</v>
      </c>
      <c r="K464" s="170">
        <v>18</v>
      </c>
      <c r="L464" s="170">
        <v>17</v>
      </c>
      <c r="M464" s="170">
        <v>18</v>
      </c>
      <c r="N464" s="392">
        <v>16</v>
      </c>
      <c r="O464" s="184"/>
      <c r="P464" s="185"/>
      <c r="Q464" s="185"/>
      <c r="R464" s="185"/>
      <c r="S464" s="186"/>
    </row>
    <row r="465" spans="1:19" outlineLevel="1" collapsed="1">
      <c r="A465" s="123"/>
      <c r="B465" s="124">
        <v>5</v>
      </c>
      <c r="C465" s="155">
        <v>509103</v>
      </c>
      <c r="D465" s="155">
        <v>910801</v>
      </c>
      <c r="E465" s="126"/>
      <c r="F465" s="126">
        <v>1</v>
      </c>
      <c r="G465" s="434" t="s">
        <v>12</v>
      </c>
      <c r="H465" s="380"/>
      <c r="I465" s="127"/>
      <c r="J465" s="171">
        <v>3412</v>
      </c>
      <c r="K465" s="172">
        <v>848</v>
      </c>
      <c r="L465" s="172">
        <v>846</v>
      </c>
      <c r="M465" s="172">
        <v>865</v>
      </c>
      <c r="N465" s="393">
        <v>853</v>
      </c>
      <c r="O465" s="187">
        <v>68373.424717939182</v>
      </c>
      <c r="P465" s="188">
        <v>16372.086668178214</v>
      </c>
      <c r="Q465" s="188">
        <v>17333.63000226732</v>
      </c>
      <c r="R465" s="188">
        <v>17333.63000226732</v>
      </c>
      <c r="S465" s="189">
        <v>17334.078045226324</v>
      </c>
    </row>
    <row r="466" spans="1:19" ht="25.5" outlineLevel="2">
      <c r="A466" s="12" t="s">
        <v>7</v>
      </c>
      <c r="B466" s="2">
        <v>4</v>
      </c>
      <c r="C466" s="370">
        <v>500308</v>
      </c>
      <c r="D466" s="370">
        <v>30101</v>
      </c>
      <c r="E466" s="5" t="s">
        <v>572</v>
      </c>
      <c r="F466" s="5">
        <v>1</v>
      </c>
      <c r="G466" s="433" t="s">
        <v>12</v>
      </c>
      <c r="H466" s="379" t="s">
        <v>701</v>
      </c>
      <c r="I466" s="13" t="s">
        <v>98</v>
      </c>
      <c r="J466" s="169">
        <v>1300</v>
      </c>
      <c r="K466" s="170">
        <v>325</v>
      </c>
      <c r="L466" s="170">
        <v>325</v>
      </c>
      <c r="M466" s="170">
        <v>325</v>
      </c>
      <c r="N466" s="392">
        <v>325</v>
      </c>
      <c r="O466" s="184"/>
      <c r="P466" s="185"/>
      <c r="Q466" s="185"/>
      <c r="R466" s="185"/>
      <c r="S466" s="186"/>
    </row>
    <row r="467" spans="1:19" ht="25.5" outlineLevel="2">
      <c r="A467" s="12" t="s">
        <v>7</v>
      </c>
      <c r="B467" s="2">
        <v>4</v>
      </c>
      <c r="C467" s="370">
        <v>500308</v>
      </c>
      <c r="D467" s="370">
        <v>30101</v>
      </c>
      <c r="E467" s="5" t="s">
        <v>572</v>
      </c>
      <c r="F467" s="5">
        <v>1</v>
      </c>
      <c r="G467" s="433" t="s">
        <v>12</v>
      </c>
      <c r="H467" s="379">
        <v>2</v>
      </c>
      <c r="I467" s="13" t="s">
        <v>99</v>
      </c>
      <c r="J467" s="169">
        <v>0</v>
      </c>
      <c r="K467" s="170">
        <v>0</v>
      </c>
      <c r="L467" s="170">
        <v>0</v>
      </c>
      <c r="M467" s="170">
        <v>0</v>
      </c>
      <c r="N467" s="392">
        <v>0</v>
      </c>
      <c r="O467" s="184"/>
      <c r="P467" s="185"/>
      <c r="Q467" s="185"/>
      <c r="R467" s="185"/>
      <c r="S467" s="186"/>
    </row>
    <row r="468" spans="1:19" ht="25.5" outlineLevel="2">
      <c r="A468" s="12" t="s">
        <v>7</v>
      </c>
      <c r="B468" s="2">
        <v>4</v>
      </c>
      <c r="C468" s="370">
        <v>500308</v>
      </c>
      <c r="D468" s="370">
        <v>30101</v>
      </c>
      <c r="E468" s="5" t="s">
        <v>572</v>
      </c>
      <c r="F468" s="5">
        <v>1</v>
      </c>
      <c r="G468" s="433" t="s">
        <v>12</v>
      </c>
      <c r="H468" s="379">
        <v>3</v>
      </c>
      <c r="I468" s="13" t="s">
        <v>100</v>
      </c>
      <c r="J468" s="169">
        <v>0</v>
      </c>
      <c r="K468" s="170">
        <v>0</v>
      </c>
      <c r="L468" s="170">
        <v>0</v>
      </c>
      <c r="M468" s="170">
        <v>0</v>
      </c>
      <c r="N468" s="392">
        <v>0</v>
      </c>
      <c r="O468" s="184"/>
      <c r="P468" s="185"/>
      <c r="Q468" s="185"/>
      <c r="R468" s="185"/>
      <c r="S468" s="186"/>
    </row>
    <row r="469" spans="1:19" ht="25.5" outlineLevel="2">
      <c r="A469" s="12" t="s">
        <v>7</v>
      </c>
      <c r="B469" s="2">
        <v>4</v>
      </c>
      <c r="C469" s="370">
        <v>500308</v>
      </c>
      <c r="D469" s="370">
        <v>30101</v>
      </c>
      <c r="E469" s="5" t="s">
        <v>572</v>
      </c>
      <c r="F469" s="5">
        <v>1</v>
      </c>
      <c r="G469" s="433" t="s">
        <v>12</v>
      </c>
      <c r="H469" s="379">
        <v>4</v>
      </c>
      <c r="I469" s="13" t="s">
        <v>101</v>
      </c>
      <c r="J469" s="169">
        <v>785</v>
      </c>
      <c r="K469" s="170">
        <v>196</v>
      </c>
      <c r="L469" s="170">
        <v>196</v>
      </c>
      <c r="M469" s="170">
        <v>196</v>
      </c>
      <c r="N469" s="392">
        <v>197</v>
      </c>
      <c r="O469" s="184"/>
      <c r="P469" s="185"/>
      <c r="Q469" s="185"/>
      <c r="R469" s="185"/>
      <c r="S469" s="186"/>
    </row>
    <row r="470" spans="1:19" ht="25.5" outlineLevel="2">
      <c r="A470" s="12" t="s">
        <v>7</v>
      </c>
      <c r="B470" s="2">
        <v>4</v>
      </c>
      <c r="C470" s="370">
        <v>500308</v>
      </c>
      <c r="D470" s="370">
        <v>30101</v>
      </c>
      <c r="E470" s="5" t="s">
        <v>572</v>
      </c>
      <c r="F470" s="5">
        <v>1</v>
      </c>
      <c r="G470" s="433" t="s">
        <v>12</v>
      </c>
      <c r="H470" s="379" t="s">
        <v>302</v>
      </c>
      <c r="I470" s="13" t="s">
        <v>102</v>
      </c>
      <c r="J470" s="169">
        <v>0</v>
      </c>
      <c r="K470" s="170">
        <v>0</v>
      </c>
      <c r="L470" s="170">
        <v>0</v>
      </c>
      <c r="M470" s="170">
        <v>0</v>
      </c>
      <c r="N470" s="392">
        <v>0</v>
      </c>
      <c r="O470" s="184"/>
      <c r="P470" s="185"/>
      <c r="Q470" s="185"/>
      <c r="R470" s="185"/>
      <c r="S470" s="186"/>
    </row>
    <row r="471" spans="1:19" ht="25.5" outlineLevel="2">
      <c r="A471" s="12" t="s">
        <v>7</v>
      </c>
      <c r="B471" s="2">
        <v>4</v>
      </c>
      <c r="C471" s="370">
        <v>500308</v>
      </c>
      <c r="D471" s="370">
        <v>30101</v>
      </c>
      <c r="E471" s="5" t="s">
        <v>572</v>
      </c>
      <c r="F471" s="5">
        <v>1</v>
      </c>
      <c r="G471" s="433" t="s">
        <v>12</v>
      </c>
      <c r="H471" s="379">
        <v>6</v>
      </c>
      <c r="I471" s="13" t="s">
        <v>103</v>
      </c>
      <c r="J471" s="169">
        <v>0</v>
      </c>
      <c r="K471" s="170">
        <v>0</v>
      </c>
      <c r="L471" s="170">
        <v>0</v>
      </c>
      <c r="M471" s="170">
        <v>0</v>
      </c>
      <c r="N471" s="392">
        <v>0</v>
      </c>
      <c r="O471" s="184"/>
      <c r="P471" s="185"/>
      <c r="Q471" s="185"/>
      <c r="R471" s="185"/>
      <c r="S471" s="186"/>
    </row>
    <row r="472" spans="1:19" ht="25.5" outlineLevel="2">
      <c r="A472" s="12" t="s">
        <v>7</v>
      </c>
      <c r="B472" s="2">
        <v>4</v>
      </c>
      <c r="C472" s="370">
        <v>500308</v>
      </c>
      <c r="D472" s="370">
        <v>30101</v>
      </c>
      <c r="E472" s="5" t="s">
        <v>572</v>
      </c>
      <c r="F472" s="5">
        <v>1</v>
      </c>
      <c r="G472" s="433" t="s">
        <v>12</v>
      </c>
      <c r="H472" s="379">
        <v>7</v>
      </c>
      <c r="I472" s="13" t="s">
        <v>104</v>
      </c>
      <c r="J472" s="169">
        <v>0</v>
      </c>
      <c r="K472" s="170">
        <v>0</v>
      </c>
      <c r="L472" s="170">
        <v>0</v>
      </c>
      <c r="M472" s="170">
        <v>0</v>
      </c>
      <c r="N472" s="392">
        <v>0</v>
      </c>
      <c r="O472" s="184"/>
      <c r="P472" s="185"/>
      <c r="Q472" s="185"/>
      <c r="R472" s="185"/>
      <c r="S472" s="186"/>
    </row>
    <row r="473" spans="1:19" ht="25.5" outlineLevel="2">
      <c r="A473" s="12" t="s">
        <v>7</v>
      </c>
      <c r="B473" s="2">
        <v>4</v>
      </c>
      <c r="C473" s="370">
        <v>500308</v>
      </c>
      <c r="D473" s="370">
        <v>30101</v>
      </c>
      <c r="E473" s="5" t="s">
        <v>572</v>
      </c>
      <c r="F473" s="5">
        <v>1</v>
      </c>
      <c r="G473" s="433" t="s">
        <v>12</v>
      </c>
      <c r="H473" s="379">
        <v>8</v>
      </c>
      <c r="I473" s="13" t="s">
        <v>105</v>
      </c>
      <c r="J473" s="169">
        <v>0</v>
      </c>
      <c r="K473" s="170">
        <v>0</v>
      </c>
      <c r="L473" s="170">
        <v>0</v>
      </c>
      <c r="M473" s="170">
        <v>0</v>
      </c>
      <c r="N473" s="392">
        <v>0</v>
      </c>
      <c r="O473" s="184"/>
      <c r="P473" s="185"/>
      <c r="Q473" s="185"/>
      <c r="R473" s="185"/>
      <c r="S473" s="186"/>
    </row>
    <row r="474" spans="1:19" ht="25.5" outlineLevel="2">
      <c r="A474" s="12" t="s">
        <v>7</v>
      </c>
      <c r="B474" s="2">
        <v>4</v>
      </c>
      <c r="C474" s="370">
        <v>500308</v>
      </c>
      <c r="D474" s="370">
        <v>30101</v>
      </c>
      <c r="E474" s="5" t="s">
        <v>572</v>
      </c>
      <c r="F474" s="5">
        <v>1</v>
      </c>
      <c r="G474" s="433" t="s">
        <v>12</v>
      </c>
      <c r="H474" s="379">
        <v>9</v>
      </c>
      <c r="I474" s="13" t="s">
        <v>106</v>
      </c>
      <c r="J474" s="169">
        <v>1114</v>
      </c>
      <c r="K474" s="170">
        <v>279</v>
      </c>
      <c r="L474" s="170">
        <v>279</v>
      </c>
      <c r="M474" s="170">
        <v>279</v>
      </c>
      <c r="N474" s="392">
        <v>277</v>
      </c>
      <c r="O474" s="184"/>
      <c r="P474" s="185"/>
      <c r="Q474" s="185"/>
      <c r="R474" s="185"/>
      <c r="S474" s="186"/>
    </row>
    <row r="475" spans="1:19" ht="25.5" outlineLevel="2">
      <c r="A475" s="12" t="s">
        <v>7</v>
      </c>
      <c r="B475" s="2">
        <v>4</v>
      </c>
      <c r="C475" s="370">
        <v>500308</v>
      </c>
      <c r="D475" s="370">
        <v>30101</v>
      </c>
      <c r="E475" s="5" t="s">
        <v>572</v>
      </c>
      <c r="F475" s="5">
        <v>1</v>
      </c>
      <c r="G475" s="433" t="s">
        <v>12</v>
      </c>
      <c r="H475" s="379">
        <v>10</v>
      </c>
      <c r="I475" s="13" t="s">
        <v>107</v>
      </c>
      <c r="J475" s="169">
        <v>1300</v>
      </c>
      <c r="K475" s="170">
        <v>325</v>
      </c>
      <c r="L475" s="170">
        <v>325</v>
      </c>
      <c r="M475" s="170">
        <v>325</v>
      </c>
      <c r="N475" s="392">
        <v>325</v>
      </c>
      <c r="O475" s="184"/>
      <c r="P475" s="185"/>
      <c r="Q475" s="185"/>
      <c r="R475" s="185"/>
      <c r="S475" s="186"/>
    </row>
    <row r="476" spans="1:19" ht="25.5" outlineLevel="2">
      <c r="A476" s="12" t="s">
        <v>7</v>
      </c>
      <c r="B476" s="2">
        <v>4</v>
      </c>
      <c r="C476" s="370">
        <v>500308</v>
      </c>
      <c r="D476" s="370">
        <v>30101</v>
      </c>
      <c r="E476" s="5" t="s">
        <v>572</v>
      </c>
      <c r="F476" s="5">
        <v>1</v>
      </c>
      <c r="G476" s="433" t="s">
        <v>12</v>
      </c>
      <c r="H476" s="379">
        <v>11</v>
      </c>
      <c r="I476" s="13" t="s">
        <v>108</v>
      </c>
      <c r="J476" s="169">
        <v>800</v>
      </c>
      <c r="K476" s="170">
        <v>200</v>
      </c>
      <c r="L476" s="170">
        <v>200</v>
      </c>
      <c r="M476" s="170">
        <v>200</v>
      </c>
      <c r="N476" s="392">
        <v>200</v>
      </c>
      <c r="O476" s="184"/>
      <c r="P476" s="185"/>
      <c r="Q476" s="185"/>
      <c r="R476" s="185"/>
      <c r="S476" s="186"/>
    </row>
    <row r="477" spans="1:19" ht="25.5" outlineLevel="2">
      <c r="A477" s="12" t="s">
        <v>7</v>
      </c>
      <c r="B477" s="2">
        <v>4</v>
      </c>
      <c r="C477" s="370">
        <v>500308</v>
      </c>
      <c r="D477" s="370">
        <v>30101</v>
      </c>
      <c r="E477" s="5" t="s">
        <v>572</v>
      </c>
      <c r="F477" s="5">
        <v>1</v>
      </c>
      <c r="G477" s="433" t="s">
        <v>12</v>
      </c>
      <c r="H477" s="379" t="s">
        <v>304</v>
      </c>
      <c r="I477" s="13" t="s">
        <v>109</v>
      </c>
      <c r="J477" s="169">
        <v>0</v>
      </c>
      <c r="K477" s="170">
        <v>0</v>
      </c>
      <c r="L477" s="170">
        <v>0</v>
      </c>
      <c r="M477" s="170">
        <v>0</v>
      </c>
      <c r="N477" s="392">
        <v>0</v>
      </c>
      <c r="O477" s="184"/>
      <c r="P477" s="185"/>
      <c r="Q477" s="185"/>
      <c r="R477" s="185"/>
      <c r="S477" s="186"/>
    </row>
    <row r="478" spans="1:19" ht="25.5" outlineLevel="2">
      <c r="A478" s="12" t="s">
        <v>7</v>
      </c>
      <c r="B478" s="2">
        <v>4</v>
      </c>
      <c r="C478" s="370">
        <v>500308</v>
      </c>
      <c r="D478" s="370">
        <v>30101</v>
      </c>
      <c r="E478" s="5" t="s">
        <v>572</v>
      </c>
      <c r="F478" s="5">
        <v>1</v>
      </c>
      <c r="G478" s="433" t="s">
        <v>12</v>
      </c>
      <c r="H478" s="379">
        <v>15</v>
      </c>
      <c r="I478" s="13" t="s">
        <v>110</v>
      </c>
      <c r="J478" s="169">
        <v>0</v>
      </c>
      <c r="K478" s="170">
        <v>0</v>
      </c>
      <c r="L478" s="170">
        <v>0</v>
      </c>
      <c r="M478" s="170">
        <v>0</v>
      </c>
      <c r="N478" s="392">
        <v>0</v>
      </c>
      <c r="O478" s="184"/>
      <c r="P478" s="185"/>
      <c r="Q478" s="185"/>
      <c r="R478" s="185"/>
      <c r="S478" s="186"/>
    </row>
    <row r="479" spans="1:19" ht="25.5" outlineLevel="2">
      <c r="A479" s="12" t="s">
        <v>7</v>
      </c>
      <c r="B479" s="2">
        <v>4</v>
      </c>
      <c r="C479" s="370">
        <v>500308</v>
      </c>
      <c r="D479" s="370">
        <v>30101</v>
      </c>
      <c r="E479" s="5" t="s">
        <v>572</v>
      </c>
      <c r="F479" s="5">
        <v>1</v>
      </c>
      <c r="G479" s="433" t="s">
        <v>12</v>
      </c>
      <c r="H479" s="379">
        <v>19</v>
      </c>
      <c r="I479" s="13" t="s">
        <v>111</v>
      </c>
      <c r="J479" s="169">
        <v>0</v>
      </c>
      <c r="K479" s="170">
        <v>0</v>
      </c>
      <c r="L479" s="170">
        <v>0</v>
      </c>
      <c r="M479" s="170">
        <v>0</v>
      </c>
      <c r="N479" s="392">
        <v>0</v>
      </c>
      <c r="O479" s="184"/>
      <c r="P479" s="185"/>
      <c r="Q479" s="185"/>
      <c r="R479" s="185"/>
      <c r="S479" s="186"/>
    </row>
    <row r="480" spans="1:19" ht="25.5" outlineLevel="2">
      <c r="A480" s="12" t="s">
        <v>7</v>
      </c>
      <c r="B480" s="2">
        <v>4</v>
      </c>
      <c r="C480" s="370">
        <v>500308</v>
      </c>
      <c r="D480" s="370">
        <v>30101</v>
      </c>
      <c r="E480" s="5" t="s">
        <v>572</v>
      </c>
      <c r="F480" s="5">
        <v>1</v>
      </c>
      <c r="G480" s="433" t="s">
        <v>12</v>
      </c>
      <c r="H480" s="379" t="s">
        <v>316</v>
      </c>
      <c r="I480" s="13" t="s">
        <v>112</v>
      </c>
      <c r="J480" s="169">
        <v>1461</v>
      </c>
      <c r="K480" s="170">
        <v>365</v>
      </c>
      <c r="L480" s="170">
        <v>365</v>
      </c>
      <c r="M480" s="170">
        <v>365</v>
      </c>
      <c r="N480" s="392">
        <v>366</v>
      </c>
      <c r="O480" s="184"/>
      <c r="P480" s="185"/>
      <c r="Q480" s="185"/>
      <c r="R480" s="185"/>
      <c r="S480" s="186"/>
    </row>
    <row r="481" spans="1:19" ht="25.5" outlineLevel="2">
      <c r="A481" s="12" t="s">
        <v>7</v>
      </c>
      <c r="B481" s="2">
        <v>4</v>
      </c>
      <c r="C481" s="370">
        <v>500308</v>
      </c>
      <c r="D481" s="370">
        <v>30101</v>
      </c>
      <c r="E481" s="5" t="s">
        <v>572</v>
      </c>
      <c r="F481" s="5">
        <v>1</v>
      </c>
      <c r="G481" s="433" t="s">
        <v>12</v>
      </c>
      <c r="H481" s="379" t="s">
        <v>296</v>
      </c>
      <c r="I481" s="13" t="s">
        <v>113</v>
      </c>
      <c r="J481" s="169">
        <v>0</v>
      </c>
      <c r="K481" s="170">
        <v>0</v>
      </c>
      <c r="L481" s="170">
        <v>0</v>
      </c>
      <c r="M481" s="170">
        <v>0</v>
      </c>
      <c r="N481" s="392">
        <v>0</v>
      </c>
      <c r="O481" s="184"/>
      <c r="P481" s="185"/>
      <c r="Q481" s="185"/>
      <c r="R481" s="185"/>
      <c r="S481" s="186"/>
    </row>
    <row r="482" spans="1:19" ht="25.5" outlineLevel="2">
      <c r="A482" s="12" t="s">
        <v>7</v>
      </c>
      <c r="B482" s="2">
        <v>4</v>
      </c>
      <c r="C482" s="370">
        <v>500308</v>
      </c>
      <c r="D482" s="370">
        <v>30101</v>
      </c>
      <c r="E482" s="5" t="s">
        <v>572</v>
      </c>
      <c r="F482" s="5">
        <v>1</v>
      </c>
      <c r="G482" s="433" t="s">
        <v>12</v>
      </c>
      <c r="H482" s="379">
        <v>23</v>
      </c>
      <c r="I482" s="13" t="s">
        <v>114</v>
      </c>
      <c r="J482" s="169">
        <v>902</v>
      </c>
      <c r="K482" s="170">
        <v>240</v>
      </c>
      <c r="L482" s="170">
        <v>221</v>
      </c>
      <c r="M482" s="170">
        <v>221</v>
      </c>
      <c r="N482" s="392">
        <v>220</v>
      </c>
      <c r="O482" s="184"/>
      <c r="P482" s="185"/>
      <c r="Q482" s="185"/>
      <c r="R482" s="185"/>
      <c r="S482" s="186"/>
    </row>
    <row r="483" spans="1:19" ht="25.5" outlineLevel="2">
      <c r="A483" s="12" t="s">
        <v>7</v>
      </c>
      <c r="B483" s="2">
        <v>4</v>
      </c>
      <c r="C483" s="370">
        <v>500308</v>
      </c>
      <c r="D483" s="370">
        <v>30101</v>
      </c>
      <c r="E483" s="5" t="s">
        <v>572</v>
      </c>
      <c r="F483" s="5">
        <v>1</v>
      </c>
      <c r="G483" s="433" t="s">
        <v>12</v>
      </c>
      <c r="H483" s="379">
        <v>24</v>
      </c>
      <c r="I483" s="13" t="s">
        <v>115</v>
      </c>
      <c r="J483" s="169">
        <v>1195</v>
      </c>
      <c r="K483" s="170">
        <v>294</v>
      </c>
      <c r="L483" s="170">
        <v>301</v>
      </c>
      <c r="M483" s="170">
        <v>301</v>
      </c>
      <c r="N483" s="392">
        <v>299</v>
      </c>
      <c r="O483" s="184"/>
      <c r="P483" s="185"/>
      <c r="Q483" s="185"/>
      <c r="R483" s="185"/>
      <c r="S483" s="186"/>
    </row>
    <row r="484" spans="1:19" ht="25.5" outlineLevel="2">
      <c r="A484" s="12" t="s">
        <v>7</v>
      </c>
      <c r="B484" s="2">
        <v>4</v>
      </c>
      <c r="C484" s="370">
        <v>500308</v>
      </c>
      <c r="D484" s="370">
        <v>30101</v>
      </c>
      <c r="E484" s="5" t="s">
        <v>572</v>
      </c>
      <c r="F484" s="5">
        <v>1</v>
      </c>
      <c r="G484" s="433" t="s">
        <v>12</v>
      </c>
      <c r="H484" s="379">
        <v>25</v>
      </c>
      <c r="I484" s="13" t="s">
        <v>116</v>
      </c>
      <c r="J484" s="169">
        <v>835</v>
      </c>
      <c r="K484" s="170">
        <v>209</v>
      </c>
      <c r="L484" s="170">
        <v>209</v>
      </c>
      <c r="M484" s="170">
        <v>209</v>
      </c>
      <c r="N484" s="392">
        <v>208</v>
      </c>
      <c r="O484" s="184"/>
      <c r="P484" s="185"/>
      <c r="Q484" s="185"/>
      <c r="R484" s="185"/>
      <c r="S484" s="186"/>
    </row>
    <row r="485" spans="1:19" ht="25.5" outlineLevel="2">
      <c r="A485" s="12" t="s">
        <v>7</v>
      </c>
      <c r="B485" s="2">
        <v>4</v>
      </c>
      <c r="C485" s="370">
        <v>500308</v>
      </c>
      <c r="D485" s="370">
        <v>30101</v>
      </c>
      <c r="E485" s="5" t="s">
        <v>572</v>
      </c>
      <c r="F485" s="5">
        <v>1</v>
      </c>
      <c r="G485" s="433" t="s">
        <v>12</v>
      </c>
      <c r="H485" s="379">
        <v>30</v>
      </c>
      <c r="I485" s="13" t="s">
        <v>117</v>
      </c>
      <c r="J485" s="169">
        <v>0</v>
      </c>
      <c r="K485" s="170">
        <v>0</v>
      </c>
      <c r="L485" s="170">
        <v>0</v>
      </c>
      <c r="M485" s="170">
        <v>0</v>
      </c>
      <c r="N485" s="392">
        <v>0</v>
      </c>
      <c r="O485" s="184"/>
      <c r="P485" s="185"/>
      <c r="Q485" s="185"/>
      <c r="R485" s="185"/>
      <c r="S485" s="186"/>
    </row>
    <row r="486" spans="1:19" ht="25.5" outlineLevel="2">
      <c r="A486" s="12" t="s">
        <v>7</v>
      </c>
      <c r="B486" s="2">
        <v>4</v>
      </c>
      <c r="C486" s="370">
        <v>500308</v>
      </c>
      <c r="D486" s="370">
        <v>30101</v>
      </c>
      <c r="E486" s="5" t="s">
        <v>572</v>
      </c>
      <c r="F486" s="5">
        <v>1</v>
      </c>
      <c r="G486" s="433" t="s">
        <v>12</v>
      </c>
      <c r="H486" s="379">
        <v>31</v>
      </c>
      <c r="I486" s="13" t="s">
        <v>118</v>
      </c>
      <c r="J486" s="169">
        <v>0</v>
      </c>
      <c r="K486" s="170">
        <v>0</v>
      </c>
      <c r="L486" s="170">
        <v>0</v>
      </c>
      <c r="M486" s="170">
        <v>0</v>
      </c>
      <c r="N486" s="392">
        <v>0</v>
      </c>
      <c r="O486" s="184"/>
      <c r="P486" s="185"/>
      <c r="Q486" s="185"/>
      <c r="R486" s="185"/>
      <c r="S486" s="186"/>
    </row>
    <row r="487" spans="1:19" ht="25.5" outlineLevel="2">
      <c r="A487" s="12" t="s">
        <v>7</v>
      </c>
      <c r="B487" s="2">
        <v>4</v>
      </c>
      <c r="C487" s="370">
        <v>500308</v>
      </c>
      <c r="D487" s="370">
        <v>30101</v>
      </c>
      <c r="E487" s="5" t="s">
        <v>572</v>
      </c>
      <c r="F487" s="5">
        <v>1</v>
      </c>
      <c r="G487" s="433" t="s">
        <v>12</v>
      </c>
      <c r="H487" s="379">
        <v>32</v>
      </c>
      <c r="I487" s="13" t="s">
        <v>119</v>
      </c>
      <c r="J487" s="169">
        <v>3000</v>
      </c>
      <c r="K487" s="170">
        <v>750</v>
      </c>
      <c r="L487" s="170">
        <v>750</v>
      </c>
      <c r="M487" s="170">
        <v>750</v>
      </c>
      <c r="N487" s="392">
        <v>750</v>
      </c>
      <c r="O487" s="184"/>
      <c r="P487" s="185"/>
      <c r="Q487" s="185"/>
      <c r="R487" s="185"/>
      <c r="S487" s="186"/>
    </row>
    <row r="488" spans="1:19" ht="38.25" outlineLevel="2">
      <c r="A488" s="12" t="s">
        <v>7</v>
      </c>
      <c r="B488" s="2">
        <v>4</v>
      </c>
      <c r="C488" s="370">
        <v>500308</v>
      </c>
      <c r="D488" s="370">
        <v>30101</v>
      </c>
      <c r="E488" s="5" t="s">
        <v>572</v>
      </c>
      <c r="F488" s="5">
        <v>1</v>
      </c>
      <c r="G488" s="433" t="s">
        <v>12</v>
      </c>
      <c r="H488" s="379">
        <v>35</v>
      </c>
      <c r="I488" s="13" t="s">
        <v>120</v>
      </c>
      <c r="J488" s="169">
        <v>0</v>
      </c>
      <c r="K488" s="170">
        <v>0</v>
      </c>
      <c r="L488" s="170">
        <v>0</v>
      </c>
      <c r="M488" s="170">
        <v>0</v>
      </c>
      <c r="N488" s="392">
        <v>0</v>
      </c>
      <c r="O488" s="184"/>
      <c r="P488" s="185"/>
      <c r="Q488" s="185"/>
      <c r="R488" s="185"/>
      <c r="S488" s="186"/>
    </row>
    <row r="489" spans="1:19" ht="25.5" outlineLevel="2">
      <c r="A489" s="12" t="s">
        <v>7</v>
      </c>
      <c r="B489" s="2">
        <v>4</v>
      </c>
      <c r="C489" s="370">
        <v>500308</v>
      </c>
      <c r="D489" s="370">
        <v>30101</v>
      </c>
      <c r="E489" s="5" t="s">
        <v>572</v>
      </c>
      <c r="F489" s="5">
        <v>1</v>
      </c>
      <c r="G489" s="433" t="s">
        <v>12</v>
      </c>
      <c r="H489" s="379">
        <v>40</v>
      </c>
      <c r="I489" s="13" t="s">
        <v>121</v>
      </c>
      <c r="J489" s="169">
        <v>1000</v>
      </c>
      <c r="K489" s="170">
        <v>250</v>
      </c>
      <c r="L489" s="170">
        <v>250</v>
      </c>
      <c r="M489" s="170">
        <v>250</v>
      </c>
      <c r="N489" s="392">
        <v>250</v>
      </c>
      <c r="O489" s="184"/>
      <c r="P489" s="185"/>
      <c r="Q489" s="185"/>
      <c r="R489" s="185"/>
      <c r="S489" s="186"/>
    </row>
    <row r="490" spans="1:19" ht="25.5" outlineLevel="2">
      <c r="A490" s="12" t="s">
        <v>7</v>
      </c>
      <c r="B490" s="2">
        <v>4</v>
      </c>
      <c r="C490" s="370">
        <v>500308</v>
      </c>
      <c r="D490" s="370">
        <v>30101</v>
      </c>
      <c r="E490" s="5" t="s">
        <v>572</v>
      </c>
      <c r="F490" s="5">
        <v>1</v>
      </c>
      <c r="G490" s="433" t="s">
        <v>12</v>
      </c>
      <c r="H490" s="379">
        <v>68</v>
      </c>
      <c r="I490" s="13" t="s">
        <v>122</v>
      </c>
      <c r="J490" s="169">
        <v>0</v>
      </c>
      <c r="K490" s="170">
        <v>0</v>
      </c>
      <c r="L490" s="170">
        <v>0</v>
      </c>
      <c r="M490" s="170">
        <v>0</v>
      </c>
      <c r="N490" s="392">
        <v>0</v>
      </c>
      <c r="O490" s="184"/>
      <c r="P490" s="185"/>
      <c r="Q490" s="185"/>
      <c r="R490" s="185"/>
      <c r="S490" s="186"/>
    </row>
    <row r="491" spans="1:19" ht="38.25" outlineLevel="2">
      <c r="A491" s="12" t="s">
        <v>7</v>
      </c>
      <c r="B491" s="2">
        <v>4</v>
      </c>
      <c r="C491" s="370">
        <v>500308</v>
      </c>
      <c r="D491" s="370">
        <v>30101</v>
      </c>
      <c r="E491" s="5" t="s">
        <v>572</v>
      </c>
      <c r="F491" s="5">
        <v>1</v>
      </c>
      <c r="G491" s="433" t="s">
        <v>12</v>
      </c>
      <c r="H491" s="379">
        <v>91</v>
      </c>
      <c r="I491" s="13" t="s">
        <v>123</v>
      </c>
      <c r="J491" s="169">
        <v>0</v>
      </c>
      <c r="K491" s="170">
        <v>0</v>
      </c>
      <c r="L491" s="170">
        <v>0</v>
      </c>
      <c r="M491" s="170">
        <v>0</v>
      </c>
      <c r="N491" s="392">
        <v>0</v>
      </c>
      <c r="O491" s="184"/>
      <c r="P491" s="185"/>
      <c r="Q491" s="185"/>
      <c r="R491" s="185"/>
      <c r="S491" s="186"/>
    </row>
    <row r="492" spans="1:19" outlineLevel="1" collapsed="1">
      <c r="A492" s="123"/>
      <c r="B492" s="124">
        <v>4</v>
      </c>
      <c r="C492" s="155">
        <v>500308</v>
      </c>
      <c r="D492" s="155">
        <v>30101</v>
      </c>
      <c r="E492" s="126"/>
      <c r="F492" s="126">
        <v>1</v>
      </c>
      <c r="G492" s="434" t="s">
        <v>12</v>
      </c>
      <c r="H492" s="380"/>
      <c r="I492" s="127"/>
      <c r="J492" s="171">
        <v>13692</v>
      </c>
      <c r="K492" s="172">
        <v>3433</v>
      </c>
      <c r="L492" s="172">
        <v>3421</v>
      </c>
      <c r="M492" s="172">
        <v>3421</v>
      </c>
      <c r="N492" s="393">
        <v>3417</v>
      </c>
      <c r="O492" s="187">
        <v>226736.30891690252</v>
      </c>
      <c r="P492" s="188">
        <v>56743.639754716984</v>
      </c>
      <c r="Q492" s="188">
        <v>56668.73</v>
      </c>
      <c r="R492" s="188">
        <v>56668.73</v>
      </c>
      <c r="S492" s="189">
        <v>56655.209162185514</v>
      </c>
    </row>
    <row r="493" spans="1:19" ht="25.5" outlineLevel="2">
      <c r="A493" s="12" t="s">
        <v>7</v>
      </c>
      <c r="B493" s="2">
        <v>4</v>
      </c>
      <c r="C493" s="370">
        <v>500302</v>
      </c>
      <c r="D493" s="370">
        <v>30201</v>
      </c>
      <c r="E493" s="5" t="s">
        <v>335</v>
      </c>
      <c r="F493" s="5">
        <v>1</v>
      </c>
      <c r="G493" s="433" t="s">
        <v>12</v>
      </c>
      <c r="H493" s="379" t="s">
        <v>701</v>
      </c>
      <c r="I493" s="13" t="s">
        <v>98</v>
      </c>
      <c r="J493" s="169">
        <v>36</v>
      </c>
      <c r="K493" s="170">
        <v>36</v>
      </c>
      <c r="L493" s="170">
        <v>0</v>
      </c>
      <c r="M493" s="170">
        <v>0</v>
      </c>
      <c r="N493" s="392">
        <v>0</v>
      </c>
      <c r="O493" s="184"/>
      <c r="P493" s="185"/>
      <c r="Q493" s="185"/>
      <c r="R493" s="185"/>
      <c r="S493" s="186"/>
    </row>
    <row r="494" spans="1:19" ht="25.5" outlineLevel="2">
      <c r="A494" s="12" t="s">
        <v>7</v>
      </c>
      <c r="B494" s="2">
        <v>4</v>
      </c>
      <c r="C494" s="370">
        <v>500302</v>
      </c>
      <c r="D494" s="370">
        <v>30201</v>
      </c>
      <c r="E494" s="5" t="s">
        <v>335</v>
      </c>
      <c r="F494" s="5">
        <v>1</v>
      </c>
      <c r="G494" s="433" t="s">
        <v>12</v>
      </c>
      <c r="H494" s="379">
        <v>2</v>
      </c>
      <c r="I494" s="13" t="s">
        <v>99</v>
      </c>
      <c r="J494" s="169">
        <v>0</v>
      </c>
      <c r="K494" s="170">
        <v>0</v>
      </c>
      <c r="L494" s="170">
        <v>0</v>
      </c>
      <c r="M494" s="170">
        <v>0</v>
      </c>
      <c r="N494" s="392">
        <v>0</v>
      </c>
      <c r="O494" s="184"/>
      <c r="P494" s="185"/>
      <c r="Q494" s="185"/>
      <c r="R494" s="185"/>
      <c r="S494" s="186"/>
    </row>
    <row r="495" spans="1:19" ht="25.5" outlineLevel="2">
      <c r="A495" s="12" t="s">
        <v>7</v>
      </c>
      <c r="B495" s="2">
        <v>4</v>
      </c>
      <c r="C495" s="370">
        <v>500302</v>
      </c>
      <c r="D495" s="370">
        <v>30201</v>
      </c>
      <c r="E495" s="5" t="s">
        <v>335</v>
      </c>
      <c r="F495" s="5">
        <v>1</v>
      </c>
      <c r="G495" s="433" t="s">
        <v>12</v>
      </c>
      <c r="H495" s="379">
        <v>3</v>
      </c>
      <c r="I495" s="13" t="s">
        <v>100</v>
      </c>
      <c r="J495" s="169">
        <v>142</v>
      </c>
      <c r="K495" s="170">
        <v>36</v>
      </c>
      <c r="L495" s="170">
        <v>36</v>
      </c>
      <c r="M495" s="170">
        <v>36</v>
      </c>
      <c r="N495" s="392">
        <v>34</v>
      </c>
      <c r="O495" s="184"/>
      <c r="P495" s="185"/>
      <c r="Q495" s="185"/>
      <c r="R495" s="185"/>
      <c r="S495" s="186"/>
    </row>
    <row r="496" spans="1:19" ht="25.5" outlineLevel="2">
      <c r="A496" s="12" t="s">
        <v>7</v>
      </c>
      <c r="B496" s="2">
        <v>4</v>
      </c>
      <c r="C496" s="370">
        <v>500302</v>
      </c>
      <c r="D496" s="370">
        <v>30201</v>
      </c>
      <c r="E496" s="5" t="s">
        <v>335</v>
      </c>
      <c r="F496" s="5">
        <v>1</v>
      </c>
      <c r="G496" s="433" t="s">
        <v>12</v>
      </c>
      <c r="H496" s="379">
        <v>4</v>
      </c>
      <c r="I496" s="13" t="s">
        <v>101</v>
      </c>
      <c r="J496" s="169">
        <v>0</v>
      </c>
      <c r="K496" s="170">
        <v>0</v>
      </c>
      <c r="L496" s="170">
        <v>0</v>
      </c>
      <c r="M496" s="170">
        <v>0</v>
      </c>
      <c r="N496" s="392">
        <v>0</v>
      </c>
      <c r="O496" s="184"/>
      <c r="P496" s="185"/>
      <c r="Q496" s="185"/>
      <c r="R496" s="185"/>
      <c r="S496" s="186"/>
    </row>
    <row r="497" spans="1:19" ht="25.5" outlineLevel="2">
      <c r="A497" s="12" t="s">
        <v>7</v>
      </c>
      <c r="B497" s="2">
        <v>4</v>
      </c>
      <c r="C497" s="370">
        <v>500302</v>
      </c>
      <c r="D497" s="370">
        <v>30201</v>
      </c>
      <c r="E497" s="5" t="s">
        <v>335</v>
      </c>
      <c r="F497" s="5">
        <v>1</v>
      </c>
      <c r="G497" s="433" t="s">
        <v>12</v>
      </c>
      <c r="H497" s="379" t="s">
        <v>302</v>
      </c>
      <c r="I497" s="13" t="s">
        <v>102</v>
      </c>
      <c r="J497" s="169">
        <v>362</v>
      </c>
      <c r="K497" s="170">
        <v>0</v>
      </c>
      <c r="L497" s="170">
        <v>121</v>
      </c>
      <c r="M497" s="170">
        <v>121</v>
      </c>
      <c r="N497" s="392">
        <v>120</v>
      </c>
      <c r="O497" s="184"/>
      <c r="P497" s="185"/>
      <c r="Q497" s="185"/>
      <c r="R497" s="185"/>
      <c r="S497" s="186"/>
    </row>
    <row r="498" spans="1:19" ht="25.5" outlineLevel="2">
      <c r="A498" s="12" t="s">
        <v>7</v>
      </c>
      <c r="B498" s="2">
        <v>4</v>
      </c>
      <c r="C498" s="370">
        <v>500302</v>
      </c>
      <c r="D498" s="370">
        <v>30201</v>
      </c>
      <c r="E498" s="5" t="s">
        <v>335</v>
      </c>
      <c r="F498" s="5">
        <v>1</v>
      </c>
      <c r="G498" s="433" t="s">
        <v>12</v>
      </c>
      <c r="H498" s="379">
        <v>6</v>
      </c>
      <c r="I498" s="13" t="s">
        <v>103</v>
      </c>
      <c r="J498" s="169">
        <v>0</v>
      </c>
      <c r="K498" s="170">
        <v>0</v>
      </c>
      <c r="L498" s="170">
        <v>0</v>
      </c>
      <c r="M498" s="170">
        <v>0</v>
      </c>
      <c r="N498" s="392">
        <v>0</v>
      </c>
      <c r="O498" s="184"/>
      <c r="P498" s="185"/>
      <c r="Q498" s="185"/>
      <c r="R498" s="185"/>
      <c r="S498" s="186"/>
    </row>
    <row r="499" spans="1:19" ht="25.5" outlineLevel="2">
      <c r="A499" s="12" t="s">
        <v>7</v>
      </c>
      <c r="B499" s="2">
        <v>4</v>
      </c>
      <c r="C499" s="370">
        <v>500302</v>
      </c>
      <c r="D499" s="370">
        <v>30201</v>
      </c>
      <c r="E499" s="5" t="s">
        <v>335</v>
      </c>
      <c r="F499" s="5">
        <v>1</v>
      </c>
      <c r="G499" s="433" t="s">
        <v>12</v>
      </c>
      <c r="H499" s="379">
        <v>7</v>
      </c>
      <c r="I499" s="13" t="s">
        <v>104</v>
      </c>
      <c r="J499" s="169">
        <v>0</v>
      </c>
      <c r="K499" s="170">
        <v>0</v>
      </c>
      <c r="L499" s="170">
        <v>0</v>
      </c>
      <c r="M499" s="170">
        <v>0</v>
      </c>
      <c r="N499" s="392">
        <v>0</v>
      </c>
      <c r="O499" s="184"/>
      <c r="P499" s="185"/>
      <c r="Q499" s="185"/>
      <c r="R499" s="185"/>
      <c r="S499" s="186"/>
    </row>
    <row r="500" spans="1:19" ht="25.5" outlineLevel="2">
      <c r="A500" s="12" t="s">
        <v>7</v>
      </c>
      <c r="B500" s="2">
        <v>4</v>
      </c>
      <c r="C500" s="370">
        <v>500302</v>
      </c>
      <c r="D500" s="370">
        <v>30201</v>
      </c>
      <c r="E500" s="5" t="s">
        <v>335</v>
      </c>
      <c r="F500" s="5">
        <v>1</v>
      </c>
      <c r="G500" s="433" t="s">
        <v>12</v>
      </c>
      <c r="H500" s="379">
        <v>8</v>
      </c>
      <c r="I500" s="13" t="s">
        <v>105</v>
      </c>
      <c r="J500" s="169">
        <v>0</v>
      </c>
      <c r="K500" s="170">
        <v>0</v>
      </c>
      <c r="L500" s="170">
        <v>0</v>
      </c>
      <c r="M500" s="170">
        <v>0</v>
      </c>
      <c r="N500" s="392">
        <v>0</v>
      </c>
      <c r="O500" s="184"/>
      <c r="P500" s="185"/>
      <c r="Q500" s="185"/>
      <c r="R500" s="185"/>
      <c r="S500" s="186"/>
    </row>
    <row r="501" spans="1:19" ht="25.5" outlineLevel="2">
      <c r="A501" s="12" t="s">
        <v>7</v>
      </c>
      <c r="B501" s="2">
        <v>4</v>
      </c>
      <c r="C501" s="370">
        <v>500302</v>
      </c>
      <c r="D501" s="370">
        <v>30201</v>
      </c>
      <c r="E501" s="5" t="s">
        <v>335</v>
      </c>
      <c r="F501" s="5">
        <v>1</v>
      </c>
      <c r="G501" s="433" t="s">
        <v>12</v>
      </c>
      <c r="H501" s="379">
        <v>9</v>
      </c>
      <c r="I501" s="13" t="s">
        <v>106</v>
      </c>
      <c r="J501" s="169">
        <v>0</v>
      </c>
      <c r="K501" s="170">
        <v>0</v>
      </c>
      <c r="L501" s="170">
        <v>0</v>
      </c>
      <c r="M501" s="170">
        <v>0</v>
      </c>
      <c r="N501" s="392">
        <v>0</v>
      </c>
      <c r="O501" s="184"/>
      <c r="P501" s="185"/>
      <c r="Q501" s="185"/>
      <c r="R501" s="185"/>
      <c r="S501" s="186"/>
    </row>
    <row r="502" spans="1:19" ht="25.5" outlineLevel="2">
      <c r="A502" s="12" t="s">
        <v>7</v>
      </c>
      <c r="B502" s="2">
        <v>4</v>
      </c>
      <c r="C502" s="370">
        <v>500302</v>
      </c>
      <c r="D502" s="370">
        <v>30201</v>
      </c>
      <c r="E502" s="5" t="s">
        <v>335</v>
      </c>
      <c r="F502" s="5">
        <v>1</v>
      </c>
      <c r="G502" s="433" t="s">
        <v>12</v>
      </c>
      <c r="H502" s="379">
        <v>10</v>
      </c>
      <c r="I502" s="13" t="s">
        <v>107</v>
      </c>
      <c r="J502" s="169">
        <v>1434</v>
      </c>
      <c r="K502" s="170">
        <v>423</v>
      </c>
      <c r="L502" s="170">
        <v>338</v>
      </c>
      <c r="M502" s="170">
        <v>338</v>
      </c>
      <c r="N502" s="392">
        <v>335</v>
      </c>
      <c r="O502" s="184"/>
      <c r="P502" s="185"/>
      <c r="Q502" s="185"/>
      <c r="R502" s="185"/>
      <c r="S502" s="186"/>
    </row>
    <row r="503" spans="1:19" ht="25.5" outlineLevel="2">
      <c r="A503" s="12" t="s">
        <v>7</v>
      </c>
      <c r="B503" s="2">
        <v>4</v>
      </c>
      <c r="C503" s="370">
        <v>500302</v>
      </c>
      <c r="D503" s="370">
        <v>30201</v>
      </c>
      <c r="E503" s="5" t="s">
        <v>335</v>
      </c>
      <c r="F503" s="5">
        <v>1</v>
      </c>
      <c r="G503" s="433" t="s">
        <v>12</v>
      </c>
      <c r="H503" s="379">
        <v>11</v>
      </c>
      <c r="I503" s="13" t="s">
        <v>108</v>
      </c>
      <c r="J503" s="169">
        <v>972</v>
      </c>
      <c r="K503" s="170">
        <v>243</v>
      </c>
      <c r="L503" s="170">
        <v>243</v>
      </c>
      <c r="M503" s="170">
        <v>243</v>
      </c>
      <c r="N503" s="392">
        <v>243</v>
      </c>
      <c r="O503" s="184"/>
      <c r="P503" s="185"/>
      <c r="Q503" s="185"/>
      <c r="R503" s="185"/>
      <c r="S503" s="186"/>
    </row>
    <row r="504" spans="1:19" ht="25.5" outlineLevel="2">
      <c r="A504" s="12" t="s">
        <v>7</v>
      </c>
      <c r="B504" s="2">
        <v>4</v>
      </c>
      <c r="C504" s="370">
        <v>500302</v>
      </c>
      <c r="D504" s="370">
        <v>30201</v>
      </c>
      <c r="E504" s="5" t="s">
        <v>335</v>
      </c>
      <c r="F504" s="5">
        <v>1</v>
      </c>
      <c r="G504" s="433" t="s">
        <v>12</v>
      </c>
      <c r="H504" s="379" t="s">
        <v>304</v>
      </c>
      <c r="I504" s="13" t="s">
        <v>109</v>
      </c>
      <c r="J504" s="169">
        <v>1180</v>
      </c>
      <c r="K504" s="170">
        <v>295</v>
      </c>
      <c r="L504" s="170">
        <v>295</v>
      </c>
      <c r="M504" s="170">
        <v>295</v>
      </c>
      <c r="N504" s="392">
        <v>295</v>
      </c>
      <c r="O504" s="184"/>
      <c r="P504" s="185"/>
      <c r="Q504" s="185"/>
      <c r="R504" s="185"/>
      <c r="S504" s="186"/>
    </row>
    <row r="505" spans="1:19" ht="25.5" outlineLevel="2">
      <c r="A505" s="12" t="s">
        <v>7</v>
      </c>
      <c r="B505" s="2">
        <v>4</v>
      </c>
      <c r="C505" s="370">
        <v>500302</v>
      </c>
      <c r="D505" s="370">
        <v>30201</v>
      </c>
      <c r="E505" s="5" t="s">
        <v>335</v>
      </c>
      <c r="F505" s="5">
        <v>1</v>
      </c>
      <c r="G505" s="433" t="s">
        <v>12</v>
      </c>
      <c r="H505" s="379">
        <v>15</v>
      </c>
      <c r="I505" s="13" t="s">
        <v>110</v>
      </c>
      <c r="J505" s="169">
        <v>0</v>
      </c>
      <c r="K505" s="170">
        <v>0</v>
      </c>
      <c r="L505" s="170">
        <v>0</v>
      </c>
      <c r="M505" s="170">
        <v>0</v>
      </c>
      <c r="N505" s="392">
        <v>0</v>
      </c>
      <c r="O505" s="184"/>
      <c r="P505" s="185"/>
      <c r="Q505" s="185"/>
      <c r="R505" s="185"/>
      <c r="S505" s="186"/>
    </row>
    <row r="506" spans="1:19" ht="25.5" outlineLevel="2">
      <c r="A506" s="12" t="s">
        <v>7</v>
      </c>
      <c r="B506" s="2">
        <v>4</v>
      </c>
      <c r="C506" s="370">
        <v>500302</v>
      </c>
      <c r="D506" s="370">
        <v>30201</v>
      </c>
      <c r="E506" s="5" t="s">
        <v>335</v>
      </c>
      <c r="F506" s="5">
        <v>1</v>
      </c>
      <c r="G506" s="433" t="s">
        <v>12</v>
      </c>
      <c r="H506" s="379">
        <v>19</v>
      </c>
      <c r="I506" s="13" t="s">
        <v>111</v>
      </c>
      <c r="J506" s="169">
        <v>174</v>
      </c>
      <c r="K506" s="170">
        <v>44</v>
      </c>
      <c r="L506" s="170">
        <v>44</v>
      </c>
      <c r="M506" s="170">
        <v>44</v>
      </c>
      <c r="N506" s="392">
        <v>42</v>
      </c>
      <c r="O506" s="184"/>
      <c r="P506" s="185"/>
      <c r="Q506" s="185"/>
      <c r="R506" s="185"/>
      <c r="S506" s="186"/>
    </row>
    <row r="507" spans="1:19" ht="25.5" outlineLevel="2">
      <c r="A507" s="12" t="s">
        <v>7</v>
      </c>
      <c r="B507" s="2">
        <v>4</v>
      </c>
      <c r="C507" s="370">
        <v>500302</v>
      </c>
      <c r="D507" s="370">
        <v>30201</v>
      </c>
      <c r="E507" s="5" t="s">
        <v>335</v>
      </c>
      <c r="F507" s="5">
        <v>1</v>
      </c>
      <c r="G507" s="433" t="s">
        <v>12</v>
      </c>
      <c r="H507" s="379" t="s">
        <v>316</v>
      </c>
      <c r="I507" s="13" t="s">
        <v>112</v>
      </c>
      <c r="J507" s="169">
        <v>2248</v>
      </c>
      <c r="K507" s="170">
        <v>558</v>
      </c>
      <c r="L507" s="170">
        <v>564</v>
      </c>
      <c r="M507" s="170">
        <v>564</v>
      </c>
      <c r="N507" s="392">
        <v>562</v>
      </c>
      <c r="O507" s="184"/>
      <c r="P507" s="185"/>
      <c r="Q507" s="185"/>
      <c r="R507" s="185"/>
      <c r="S507" s="186"/>
    </row>
    <row r="508" spans="1:19" ht="25.5" outlineLevel="2">
      <c r="A508" s="12" t="s">
        <v>7</v>
      </c>
      <c r="B508" s="2">
        <v>4</v>
      </c>
      <c r="C508" s="370">
        <v>500302</v>
      </c>
      <c r="D508" s="370">
        <v>30201</v>
      </c>
      <c r="E508" s="5" t="s">
        <v>335</v>
      </c>
      <c r="F508" s="5">
        <v>1</v>
      </c>
      <c r="G508" s="433" t="s">
        <v>12</v>
      </c>
      <c r="H508" s="379" t="s">
        <v>296</v>
      </c>
      <c r="I508" s="13" t="s">
        <v>113</v>
      </c>
      <c r="J508" s="169">
        <v>912</v>
      </c>
      <c r="K508" s="170">
        <v>228</v>
      </c>
      <c r="L508" s="170">
        <v>228</v>
      </c>
      <c r="M508" s="170">
        <v>228</v>
      </c>
      <c r="N508" s="392">
        <v>228</v>
      </c>
      <c r="O508" s="184"/>
      <c r="P508" s="185"/>
      <c r="Q508" s="185"/>
      <c r="R508" s="185"/>
      <c r="S508" s="186"/>
    </row>
    <row r="509" spans="1:19" ht="25.5" outlineLevel="2">
      <c r="A509" s="12" t="s">
        <v>7</v>
      </c>
      <c r="B509" s="2">
        <v>4</v>
      </c>
      <c r="C509" s="370">
        <v>500302</v>
      </c>
      <c r="D509" s="370">
        <v>30201</v>
      </c>
      <c r="E509" s="5" t="s">
        <v>335</v>
      </c>
      <c r="F509" s="5">
        <v>1</v>
      </c>
      <c r="G509" s="433" t="s">
        <v>12</v>
      </c>
      <c r="H509" s="379">
        <v>23</v>
      </c>
      <c r="I509" s="13" t="s">
        <v>114</v>
      </c>
      <c r="J509" s="169">
        <v>0</v>
      </c>
      <c r="K509" s="170">
        <v>0</v>
      </c>
      <c r="L509" s="170">
        <v>0</v>
      </c>
      <c r="M509" s="170">
        <v>0</v>
      </c>
      <c r="N509" s="392">
        <v>0</v>
      </c>
      <c r="O509" s="184"/>
      <c r="P509" s="185"/>
      <c r="Q509" s="185"/>
      <c r="R509" s="185"/>
      <c r="S509" s="186"/>
    </row>
    <row r="510" spans="1:19" ht="25.5" outlineLevel="2">
      <c r="A510" s="12" t="s">
        <v>7</v>
      </c>
      <c r="B510" s="2">
        <v>4</v>
      </c>
      <c r="C510" s="370">
        <v>500302</v>
      </c>
      <c r="D510" s="370">
        <v>30201</v>
      </c>
      <c r="E510" s="5" t="s">
        <v>335</v>
      </c>
      <c r="F510" s="5">
        <v>1</v>
      </c>
      <c r="G510" s="433" t="s">
        <v>12</v>
      </c>
      <c r="H510" s="379">
        <v>24</v>
      </c>
      <c r="I510" s="13" t="s">
        <v>115</v>
      </c>
      <c r="J510" s="169">
        <v>0</v>
      </c>
      <c r="K510" s="170">
        <v>0</v>
      </c>
      <c r="L510" s="170">
        <v>0</v>
      </c>
      <c r="M510" s="170">
        <v>0</v>
      </c>
      <c r="N510" s="392">
        <v>0</v>
      </c>
      <c r="O510" s="184"/>
      <c r="P510" s="185"/>
      <c r="Q510" s="185"/>
      <c r="R510" s="185"/>
      <c r="S510" s="186"/>
    </row>
    <row r="511" spans="1:19" ht="25.5" outlineLevel="2">
      <c r="A511" s="12" t="s">
        <v>7</v>
      </c>
      <c r="B511" s="2">
        <v>4</v>
      </c>
      <c r="C511" s="370">
        <v>500302</v>
      </c>
      <c r="D511" s="370">
        <v>30201</v>
      </c>
      <c r="E511" s="5" t="s">
        <v>335</v>
      </c>
      <c r="F511" s="5">
        <v>1</v>
      </c>
      <c r="G511" s="433" t="s">
        <v>12</v>
      </c>
      <c r="H511" s="379">
        <v>25</v>
      </c>
      <c r="I511" s="13" t="s">
        <v>116</v>
      </c>
      <c r="J511" s="169">
        <v>962</v>
      </c>
      <c r="K511" s="170">
        <v>241</v>
      </c>
      <c r="L511" s="170">
        <v>241</v>
      </c>
      <c r="M511" s="170">
        <v>241</v>
      </c>
      <c r="N511" s="392">
        <v>239</v>
      </c>
      <c r="O511" s="184"/>
      <c r="P511" s="185"/>
      <c r="Q511" s="185"/>
      <c r="R511" s="185"/>
      <c r="S511" s="186"/>
    </row>
    <row r="512" spans="1:19" ht="25.5" outlineLevel="2">
      <c r="A512" s="12" t="s">
        <v>7</v>
      </c>
      <c r="B512" s="2">
        <v>4</v>
      </c>
      <c r="C512" s="370">
        <v>500302</v>
      </c>
      <c r="D512" s="370">
        <v>30201</v>
      </c>
      <c r="E512" s="5" t="s">
        <v>335</v>
      </c>
      <c r="F512" s="5">
        <v>1</v>
      </c>
      <c r="G512" s="433" t="s">
        <v>12</v>
      </c>
      <c r="H512" s="379">
        <v>30</v>
      </c>
      <c r="I512" s="13" t="s">
        <v>117</v>
      </c>
      <c r="J512" s="169">
        <v>0</v>
      </c>
      <c r="K512" s="170">
        <v>0</v>
      </c>
      <c r="L512" s="170">
        <v>0</v>
      </c>
      <c r="M512" s="170">
        <v>0</v>
      </c>
      <c r="N512" s="392">
        <v>0</v>
      </c>
      <c r="O512" s="184"/>
      <c r="P512" s="185"/>
      <c r="Q512" s="185"/>
      <c r="R512" s="185"/>
      <c r="S512" s="186"/>
    </row>
    <row r="513" spans="1:19" ht="25.5" outlineLevel="2">
      <c r="A513" s="12" t="s">
        <v>7</v>
      </c>
      <c r="B513" s="2">
        <v>4</v>
      </c>
      <c r="C513" s="370">
        <v>500302</v>
      </c>
      <c r="D513" s="370">
        <v>30201</v>
      </c>
      <c r="E513" s="5" t="s">
        <v>335</v>
      </c>
      <c r="F513" s="5">
        <v>1</v>
      </c>
      <c r="G513" s="433" t="s">
        <v>12</v>
      </c>
      <c r="H513" s="379">
        <v>31</v>
      </c>
      <c r="I513" s="13" t="s">
        <v>118</v>
      </c>
      <c r="J513" s="169">
        <v>0</v>
      </c>
      <c r="K513" s="170">
        <v>0</v>
      </c>
      <c r="L513" s="170">
        <v>0</v>
      </c>
      <c r="M513" s="170">
        <v>0</v>
      </c>
      <c r="N513" s="392">
        <v>0</v>
      </c>
      <c r="O513" s="184"/>
      <c r="P513" s="185"/>
      <c r="Q513" s="185"/>
      <c r="R513" s="185"/>
      <c r="S513" s="186"/>
    </row>
    <row r="514" spans="1:19" ht="25.5" outlineLevel="2">
      <c r="A514" s="12" t="s">
        <v>7</v>
      </c>
      <c r="B514" s="2">
        <v>4</v>
      </c>
      <c r="C514" s="370">
        <v>500302</v>
      </c>
      <c r="D514" s="370">
        <v>30201</v>
      </c>
      <c r="E514" s="5" t="s">
        <v>335</v>
      </c>
      <c r="F514" s="5">
        <v>1</v>
      </c>
      <c r="G514" s="433" t="s">
        <v>12</v>
      </c>
      <c r="H514" s="379">
        <v>32</v>
      </c>
      <c r="I514" s="13" t="s">
        <v>119</v>
      </c>
      <c r="J514" s="169">
        <v>416</v>
      </c>
      <c r="K514" s="170">
        <v>104</v>
      </c>
      <c r="L514" s="170">
        <v>104</v>
      </c>
      <c r="M514" s="170">
        <v>104</v>
      </c>
      <c r="N514" s="392">
        <v>104</v>
      </c>
      <c r="O514" s="184"/>
      <c r="P514" s="185"/>
      <c r="Q514" s="185"/>
      <c r="R514" s="185"/>
      <c r="S514" s="186"/>
    </row>
    <row r="515" spans="1:19" ht="38.25" outlineLevel="2">
      <c r="A515" s="12" t="s">
        <v>7</v>
      </c>
      <c r="B515" s="2">
        <v>4</v>
      </c>
      <c r="C515" s="370">
        <v>500302</v>
      </c>
      <c r="D515" s="370">
        <v>30201</v>
      </c>
      <c r="E515" s="5" t="s">
        <v>335</v>
      </c>
      <c r="F515" s="5">
        <v>1</v>
      </c>
      <c r="G515" s="433" t="s">
        <v>12</v>
      </c>
      <c r="H515" s="379">
        <v>35</v>
      </c>
      <c r="I515" s="13" t="s">
        <v>120</v>
      </c>
      <c r="J515" s="169">
        <v>0</v>
      </c>
      <c r="K515" s="170">
        <v>0</v>
      </c>
      <c r="L515" s="170">
        <v>0</v>
      </c>
      <c r="M515" s="170">
        <v>0</v>
      </c>
      <c r="N515" s="392">
        <v>0</v>
      </c>
      <c r="O515" s="184"/>
      <c r="P515" s="185"/>
      <c r="Q515" s="185"/>
      <c r="R515" s="185"/>
      <c r="S515" s="186"/>
    </row>
    <row r="516" spans="1:19" ht="25.5" outlineLevel="2">
      <c r="A516" s="12" t="s">
        <v>7</v>
      </c>
      <c r="B516" s="2">
        <v>4</v>
      </c>
      <c r="C516" s="370">
        <v>500302</v>
      </c>
      <c r="D516" s="370">
        <v>30201</v>
      </c>
      <c r="E516" s="5" t="s">
        <v>335</v>
      </c>
      <c r="F516" s="5">
        <v>1</v>
      </c>
      <c r="G516" s="433" t="s">
        <v>12</v>
      </c>
      <c r="H516" s="379">
        <v>40</v>
      </c>
      <c r="I516" s="13" t="s">
        <v>121</v>
      </c>
      <c r="J516" s="169">
        <v>0</v>
      </c>
      <c r="K516" s="170">
        <v>0</v>
      </c>
      <c r="L516" s="170">
        <v>0</v>
      </c>
      <c r="M516" s="170">
        <v>0</v>
      </c>
      <c r="N516" s="392">
        <v>0</v>
      </c>
      <c r="O516" s="184"/>
      <c r="P516" s="185"/>
      <c r="Q516" s="185"/>
      <c r="R516" s="185"/>
      <c r="S516" s="186"/>
    </row>
    <row r="517" spans="1:19" ht="25.5" outlineLevel="2">
      <c r="A517" s="12" t="s">
        <v>7</v>
      </c>
      <c r="B517" s="2">
        <v>4</v>
      </c>
      <c r="C517" s="370">
        <v>500302</v>
      </c>
      <c r="D517" s="370">
        <v>30201</v>
      </c>
      <c r="E517" s="5" t="s">
        <v>335</v>
      </c>
      <c r="F517" s="5">
        <v>1</v>
      </c>
      <c r="G517" s="433" t="s">
        <v>12</v>
      </c>
      <c r="H517" s="379">
        <v>68</v>
      </c>
      <c r="I517" s="13" t="s">
        <v>122</v>
      </c>
      <c r="J517" s="169">
        <v>0</v>
      </c>
      <c r="K517" s="170">
        <v>0</v>
      </c>
      <c r="L517" s="170">
        <v>0</v>
      </c>
      <c r="M517" s="170">
        <v>0</v>
      </c>
      <c r="N517" s="392">
        <v>0</v>
      </c>
      <c r="O517" s="184"/>
      <c r="P517" s="185"/>
      <c r="Q517" s="185"/>
      <c r="R517" s="185"/>
      <c r="S517" s="186"/>
    </row>
    <row r="518" spans="1:19" ht="38.25" outlineLevel="2">
      <c r="A518" s="12" t="s">
        <v>7</v>
      </c>
      <c r="B518" s="2">
        <v>4</v>
      </c>
      <c r="C518" s="370">
        <v>500302</v>
      </c>
      <c r="D518" s="370">
        <v>30201</v>
      </c>
      <c r="E518" s="5" t="s">
        <v>335</v>
      </c>
      <c r="F518" s="5">
        <v>1</v>
      </c>
      <c r="G518" s="433" t="s">
        <v>12</v>
      </c>
      <c r="H518" s="379">
        <v>91</v>
      </c>
      <c r="I518" s="13" t="s">
        <v>123</v>
      </c>
      <c r="J518" s="169">
        <v>0</v>
      </c>
      <c r="K518" s="170">
        <v>0</v>
      </c>
      <c r="L518" s="170">
        <v>0</v>
      </c>
      <c r="M518" s="170">
        <v>0</v>
      </c>
      <c r="N518" s="392">
        <v>0</v>
      </c>
      <c r="O518" s="184"/>
      <c r="P518" s="185"/>
      <c r="Q518" s="185"/>
      <c r="R518" s="185"/>
      <c r="S518" s="186"/>
    </row>
    <row r="519" spans="1:19" outlineLevel="1" collapsed="1">
      <c r="A519" s="123"/>
      <c r="B519" s="124">
        <v>4</v>
      </c>
      <c r="C519" s="155">
        <v>500302</v>
      </c>
      <c r="D519" s="155">
        <v>30201</v>
      </c>
      <c r="E519" s="126"/>
      <c r="F519" s="126">
        <v>1</v>
      </c>
      <c r="G519" s="434" t="s">
        <v>12</v>
      </c>
      <c r="H519" s="380"/>
      <c r="I519" s="127"/>
      <c r="J519" s="171">
        <v>8838</v>
      </c>
      <c r="K519" s="172">
        <v>2208</v>
      </c>
      <c r="L519" s="172">
        <v>2214</v>
      </c>
      <c r="M519" s="172">
        <v>2214</v>
      </c>
      <c r="N519" s="393">
        <v>2202</v>
      </c>
      <c r="O519" s="187">
        <v>226928.93150778467</v>
      </c>
      <c r="P519" s="188">
        <v>56692.201000000001</v>
      </c>
      <c r="Q519" s="188">
        <v>56746</v>
      </c>
      <c r="R519" s="188">
        <v>56746</v>
      </c>
      <c r="S519" s="189">
        <v>56744.730507784669</v>
      </c>
    </row>
    <row r="520" spans="1:19" ht="25.5" outlineLevel="2">
      <c r="A520" s="12" t="s">
        <v>7</v>
      </c>
      <c r="B520" s="2">
        <v>4</v>
      </c>
      <c r="C520" s="370">
        <v>501101</v>
      </c>
      <c r="D520" s="370">
        <v>110101</v>
      </c>
      <c r="E520" s="5" t="s">
        <v>549</v>
      </c>
      <c r="F520" s="5">
        <v>1</v>
      </c>
      <c r="G520" s="433" t="s">
        <v>12</v>
      </c>
      <c r="H520" s="379" t="s">
        <v>701</v>
      </c>
      <c r="I520" s="13" t="s">
        <v>98</v>
      </c>
      <c r="J520" s="169">
        <v>500</v>
      </c>
      <c r="K520" s="170">
        <v>125</v>
      </c>
      <c r="L520" s="170">
        <v>125</v>
      </c>
      <c r="M520" s="170">
        <v>125</v>
      </c>
      <c r="N520" s="392">
        <v>125</v>
      </c>
      <c r="O520" s="184"/>
      <c r="P520" s="185"/>
      <c r="Q520" s="185"/>
      <c r="R520" s="185"/>
      <c r="S520" s="186"/>
    </row>
    <row r="521" spans="1:19" ht="25.5" outlineLevel="2">
      <c r="A521" s="12" t="s">
        <v>7</v>
      </c>
      <c r="B521" s="2">
        <v>4</v>
      </c>
      <c r="C521" s="370">
        <v>501101</v>
      </c>
      <c r="D521" s="370">
        <v>110101</v>
      </c>
      <c r="E521" s="5" t="s">
        <v>549</v>
      </c>
      <c r="F521" s="5">
        <v>1</v>
      </c>
      <c r="G521" s="433" t="s">
        <v>12</v>
      </c>
      <c r="H521" s="379">
        <v>2</v>
      </c>
      <c r="I521" s="13" t="s">
        <v>99</v>
      </c>
      <c r="J521" s="169">
        <v>0</v>
      </c>
      <c r="K521" s="170">
        <v>0</v>
      </c>
      <c r="L521" s="170">
        <v>0</v>
      </c>
      <c r="M521" s="170">
        <v>0</v>
      </c>
      <c r="N521" s="392">
        <v>0</v>
      </c>
      <c r="O521" s="184"/>
      <c r="P521" s="185"/>
      <c r="Q521" s="185"/>
      <c r="R521" s="185"/>
      <c r="S521" s="186"/>
    </row>
    <row r="522" spans="1:19" ht="25.5" outlineLevel="2">
      <c r="A522" s="12" t="s">
        <v>7</v>
      </c>
      <c r="B522" s="2">
        <v>4</v>
      </c>
      <c r="C522" s="370">
        <v>501101</v>
      </c>
      <c r="D522" s="370">
        <v>110101</v>
      </c>
      <c r="E522" s="5" t="s">
        <v>549</v>
      </c>
      <c r="F522" s="5">
        <v>1</v>
      </c>
      <c r="G522" s="433" t="s">
        <v>12</v>
      </c>
      <c r="H522" s="379">
        <v>3</v>
      </c>
      <c r="I522" s="13" t="s">
        <v>100</v>
      </c>
      <c r="J522" s="169">
        <v>0</v>
      </c>
      <c r="K522" s="170">
        <v>0</v>
      </c>
      <c r="L522" s="170">
        <v>0</v>
      </c>
      <c r="M522" s="170">
        <v>0</v>
      </c>
      <c r="N522" s="392">
        <v>0</v>
      </c>
      <c r="O522" s="184"/>
      <c r="P522" s="185"/>
      <c r="Q522" s="185"/>
      <c r="R522" s="185"/>
      <c r="S522" s="186"/>
    </row>
    <row r="523" spans="1:19" ht="25.5" outlineLevel="2">
      <c r="A523" s="12" t="s">
        <v>7</v>
      </c>
      <c r="B523" s="2">
        <v>4</v>
      </c>
      <c r="C523" s="370">
        <v>501101</v>
      </c>
      <c r="D523" s="370">
        <v>110101</v>
      </c>
      <c r="E523" s="5" t="s">
        <v>549</v>
      </c>
      <c r="F523" s="5">
        <v>1</v>
      </c>
      <c r="G523" s="433" t="s">
        <v>12</v>
      </c>
      <c r="H523" s="379">
        <v>4</v>
      </c>
      <c r="I523" s="13" t="s">
        <v>101</v>
      </c>
      <c r="J523" s="169">
        <v>0</v>
      </c>
      <c r="K523" s="170">
        <v>0</v>
      </c>
      <c r="L523" s="170">
        <v>0</v>
      </c>
      <c r="M523" s="170">
        <v>0</v>
      </c>
      <c r="N523" s="392">
        <v>0</v>
      </c>
      <c r="O523" s="184"/>
      <c r="P523" s="185"/>
      <c r="Q523" s="185"/>
      <c r="R523" s="185"/>
      <c r="S523" s="186"/>
    </row>
    <row r="524" spans="1:19" ht="25.5" outlineLevel="2">
      <c r="A524" s="12" t="s">
        <v>7</v>
      </c>
      <c r="B524" s="2">
        <v>4</v>
      </c>
      <c r="C524" s="370">
        <v>501101</v>
      </c>
      <c r="D524" s="370">
        <v>110101</v>
      </c>
      <c r="E524" s="5" t="s">
        <v>549</v>
      </c>
      <c r="F524" s="5">
        <v>1</v>
      </c>
      <c r="G524" s="433" t="s">
        <v>12</v>
      </c>
      <c r="H524" s="379" t="s">
        <v>302</v>
      </c>
      <c r="I524" s="13" t="s">
        <v>102</v>
      </c>
      <c r="J524" s="169">
        <v>0</v>
      </c>
      <c r="K524" s="170">
        <v>0</v>
      </c>
      <c r="L524" s="170">
        <v>0</v>
      </c>
      <c r="M524" s="170">
        <v>0</v>
      </c>
      <c r="N524" s="392">
        <v>0</v>
      </c>
      <c r="O524" s="184"/>
      <c r="P524" s="185"/>
      <c r="Q524" s="185"/>
      <c r="R524" s="185"/>
      <c r="S524" s="186"/>
    </row>
    <row r="525" spans="1:19" ht="25.5" outlineLevel="2">
      <c r="A525" s="12" t="s">
        <v>7</v>
      </c>
      <c r="B525" s="2">
        <v>4</v>
      </c>
      <c r="C525" s="370">
        <v>501101</v>
      </c>
      <c r="D525" s="370">
        <v>110101</v>
      </c>
      <c r="E525" s="5" t="s">
        <v>549</v>
      </c>
      <c r="F525" s="5">
        <v>1</v>
      </c>
      <c r="G525" s="433" t="s">
        <v>12</v>
      </c>
      <c r="H525" s="379">
        <v>6</v>
      </c>
      <c r="I525" s="13" t="s">
        <v>103</v>
      </c>
      <c r="J525" s="169">
        <v>0</v>
      </c>
      <c r="K525" s="170">
        <v>0</v>
      </c>
      <c r="L525" s="170">
        <v>0</v>
      </c>
      <c r="M525" s="170">
        <v>0</v>
      </c>
      <c r="N525" s="392">
        <v>0</v>
      </c>
      <c r="O525" s="184"/>
      <c r="P525" s="185"/>
      <c r="Q525" s="185"/>
      <c r="R525" s="185"/>
      <c r="S525" s="186"/>
    </row>
    <row r="526" spans="1:19" ht="25.5" outlineLevel="2">
      <c r="A526" s="12" t="s">
        <v>7</v>
      </c>
      <c r="B526" s="2">
        <v>4</v>
      </c>
      <c r="C526" s="370">
        <v>501101</v>
      </c>
      <c r="D526" s="370">
        <v>110101</v>
      </c>
      <c r="E526" s="5" t="s">
        <v>549</v>
      </c>
      <c r="F526" s="5">
        <v>1</v>
      </c>
      <c r="G526" s="433" t="s">
        <v>12</v>
      </c>
      <c r="H526" s="379">
        <v>7</v>
      </c>
      <c r="I526" s="13" t="s">
        <v>104</v>
      </c>
      <c r="J526" s="169">
        <v>0</v>
      </c>
      <c r="K526" s="170">
        <v>0</v>
      </c>
      <c r="L526" s="170">
        <v>0</v>
      </c>
      <c r="M526" s="170">
        <v>0</v>
      </c>
      <c r="N526" s="392">
        <v>0</v>
      </c>
      <c r="O526" s="184"/>
      <c r="P526" s="185"/>
      <c r="Q526" s="185"/>
      <c r="R526" s="185"/>
      <c r="S526" s="186"/>
    </row>
    <row r="527" spans="1:19" ht="25.5" outlineLevel="2">
      <c r="A527" s="12" t="s">
        <v>7</v>
      </c>
      <c r="B527" s="2">
        <v>4</v>
      </c>
      <c r="C527" s="370">
        <v>501101</v>
      </c>
      <c r="D527" s="370">
        <v>110101</v>
      </c>
      <c r="E527" s="5" t="s">
        <v>549</v>
      </c>
      <c r="F527" s="5">
        <v>1</v>
      </c>
      <c r="G527" s="433" t="s">
        <v>12</v>
      </c>
      <c r="H527" s="379">
        <v>8</v>
      </c>
      <c r="I527" s="13" t="s">
        <v>105</v>
      </c>
      <c r="J527" s="169">
        <v>0</v>
      </c>
      <c r="K527" s="170">
        <v>0</v>
      </c>
      <c r="L527" s="170">
        <v>0</v>
      </c>
      <c r="M527" s="170">
        <v>0</v>
      </c>
      <c r="N527" s="392">
        <v>0</v>
      </c>
      <c r="O527" s="184"/>
      <c r="P527" s="185"/>
      <c r="Q527" s="185"/>
      <c r="R527" s="185"/>
      <c r="S527" s="186"/>
    </row>
    <row r="528" spans="1:19" ht="25.5" outlineLevel="2">
      <c r="A528" s="12" t="s">
        <v>7</v>
      </c>
      <c r="B528" s="2">
        <v>4</v>
      </c>
      <c r="C528" s="370">
        <v>501101</v>
      </c>
      <c r="D528" s="370">
        <v>110101</v>
      </c>
      <c r="E528" s="5" t="s">
        <v>549</v>
      </c>
      <c r="F528" s="5">
        <v>1</v>
      </c>
      <c r="G528" s="433" t="s">
        <v>12</v>
      </c>
      <c r="H528" s="379">
        <v>9</v>
      </c>
      <c r="I528" s="13" t="s">
        <v>106</v>
      </c>
      <c r="J528" s="169">
        <v>644</v>
      </c>
      <c r="K528" s="170">
        <v>161</v>
      </c>
      <c r="L528" s="170">
        <v>161</v>
      </c>
      <c r="M528" s="170">
        <v>161</v>
      </c>
      <c r="N528" s="392">
        <v>161</v>
      </c>
      <c r="O528" s="184"/>
      <c r="P528" s="185"/>
      <c r="Q528" s="185"/>
      <c r="R528" s="185"/>
      <c r="S528" s="186"/>
    </row>
    <row r="529" spans="1:19" ht="25.5" outlineLevel="2">
      <c r="A529" s="12" t="s">
        <v>7</v>
      </c>
      <c r="B529" s="2">
        <v>4</v>
      </c>
      <c r="C529" s="370">
        <v>501101</v>
      </c>
      <c r="D529" s="370">
        <v>110101</v>
      </c>
      <c r="E529" s="5" t="s">
        <v>549</v>
      </c>
      <c r="F529" s="5">
        <v>1</v>
      </c>
      <c r="G529" s="433" t="s">
        <v>12</v>
      </c>
      <c r="H529" s="379">
        <v>10</v>
      </c>
      <c r="I529" s="13" t="s">
        <v>107</v>
      </c>
      <c r="J529" s="169">
        <v>1216</v>
      </c>
      <c r="K529" s="170">
        <v>304</v>
      </c>
      <c r="L529" s="170">
        <v>304</v>
      </c>
      <c r="M529" s="170">
        <v>304</v>
      </c>
      <c r="N529" s="392">
        <v>304</v>
      </c>
      <c r="O529" s="184"/>
      <c r="P529" s="185"/>
      <c r="Q529" s="185"/>
      <c r="R529" s="185"/>
      <c r="S529" s="186"/>
    </row>
    <row r="530" spans="1:19" ht="25.5" outlineLevel="2">
      <c r="A530" s="12" t="s">
        <v>7</v>
      </c>
      <c r="B530" s="2">
        <v>4</v>
      </c>
      <c r="C530" s="370">
        <v>501101</v>
      </c>
      <c r="D530" s="370">
        <v>110101</v>
      </c>
      <c r="E530" s="5" t="s">
        <v>549</v>
      </c>
      <c r="F530" s="5">
        <v>1</v>
      </c>
      <c r="G530" s="433" t="s">
        <v>12</v>
      </c>
      <c r="H530" s="379">
        <v>11</v>
      </c>
      <c r="I530" s="13" t="s">
        <v>108</v>
      </c>
      <c r="J530" s="169">
        <v>396</v>
      </c>
      <c r="K530" s="170">
        <v>99</v>
      </c>
      <c r="L530" s="170">
        <v>99</v>
      </c>
      <c r="M530" s="170">
        <v>99</v>
      </c>
      <c r="N530" s="392">
        <v>99</v>
      </c>
      <c r="O530" s="184"/>
      <c r="P530" s="185"/>
      <c r="Q530" s="185"/>
      <c r="R530" s="185"/>
      <c r="S530" s="186"/>
    </row>
    <row r="531" spans="1:19" ht="25.5" outlineLevel="2">
      <c r="A531" s="12" t="s">
        <v>7</v>
      </c>
      <c r="B531" s="2">
        <v>4</v>
      </c>
      <c r="C531" s="370">
        <v>501101</v>
      </c>
      <c r="D531" s="370">
        <v>110101</v>
      </c>
      <c r="E531" s="5" t="s">
        <v>549</v>
      </c>
      <c r="F531" s="5">
        <v>1</v>
      </c>
      <c r="G531" s="433" t="s">
        <v>12</v>
      </c>
      <c r="H531" s="379" t="s">
        <v>304</v>
      </c>
      <c r="I531" s="13" t="s">
        <v>109</v>
      </c>
      <c r="J531" s="169">
        <v>0</v>
      </c>
      <c r="K531" s="170">
        <v>0</v>
      </c>
      <c r="L531" s="170">
        <v>0</v>
      </c>
      <c r="M531" s="170">
        <v>0</v>
      </c>
      <c r="N531" s="392">
        <v>0</v>
      </c>
      <c r="O531" s="184"/>
      <c r="P531" s="185"/>
      <c r="Q531" s="185"/>
      <c r="R531" s="185"/>
      <c r="S531" s="186"/>
    </row>
    <row r="532" spans="1:19" ht="25.5" outlineLevel="2">
      <c r="A532" s="12" t="s">
        <v>7</v>
      </c>
      <c r="B532" s="2">
        <v>4</v>
      </c>
      <c r="C532" s="370">
        <v>501101</v>
      </c>
      <c r="D532" s="370">
        <v>110101</v>
      </c>
      <c r="E532" s="5" t="s">
        <v>549</v>
      </c>
      <c r="F532" s="5">
        <v>1</v>
      </c>
      <c r="G532" s="433" t="s">
        <v>12</v>
      </c>
      <c r="H532" s="379">
        <v>15</v>
      </c>
      <c r="I532" s="13" t="s">
        <v>110</v>
      </c>
      <c r="J532" s="169">
        <v>0</v>
      </c>
      <c r="K532" s="170">
        <v>0</v>
      </c>
      <c r="L532" s="170">
        <v>0</v>
      </c>
      <c r="M532" s="170">
        <v>0</v>
      </c>
      <c r="N532" s="392">
        <v>0</v>
      </c>
      <c r="O532" s="184"/>
      <c r="P532" s="185"/>
      <c r="Q532" s="185"/>
      <c r="R532" s="185"/>
      <c r="S532" s="186"/>
    </row>
    <row r="533" spans="1:19" ht="25.5" outlineLevel="2">
      <c r="A533" s="12" t="s">
        <v>7</v>
      </c>
      <c r="B533" s="2">
        <v>4</v>
      </c>
      <c r="C533" s="370">
        <v>501101</v>
      </c>
      <c r="D533" s="370">
        <v>110101</v>
      </c>
      <c r="E533" s="5" t="s">
        <v>549</v>
      </c>
      <c r="F533" s="5">
        <v>1</v>
      </c>
      <c r="G533" s="433" t="s">
        <v>12</v>
      </c>
      <c r="H533" s="379">
        <v>19</v>
      </c>
      <c r="I533" s="13" t="s">
        <v>111</v>
      </c>
      <c r="J533" s="169">
        <v>0</v>
      </c>
      <c r="K533" s="170">
        <v>0</v>
      </c>
      <c r="L533" s="170">
        <v>0</v>
      </c>
      <c r="M533" s="170">
        <v>0</v>
      </c>
      <c r="N533" s="392">
        <v>0</v>
      </c>
      <c r="O533" s="184"/>
      <c r="P533" s="185"/>
      <c r="Q533" s="185"/>
      <c r="R533" s="185"/>
      <c r="S533" s="186"/>
    </row>
    <row r="534" spans="1:19" ht="25.5" outlineLevel="2">
      <c r="A534" s="12" t="s">
        <v>7</v>
      </c>
      <c r="B534" s="2">
        <v>4</v>
      </c>
      <c r="C534" s="370">
        <v>501101</v>
      </c>
      <c r="D534" s="370">
        <v>110101</v>
      </c>
      <c r="E534" s="5" t="s">
        <v>549</v>
      </c>
      <c r="F534" s="5">
        <v>1</v>
      </c>
      <c r="G534" s="433" t="s">
        <v>12</v>
      </c>
      <c r="H534" s="379" t="s">
        <v>316</v>
      </c>
      <c r="I534" s="13" t="s">
        <v>112</v>
      </c>
      <c r="J534" s="169">
        <v>1232</v>
      </c>
      <c r="K534" s="170">
        <v>308</v>
      </c>
      <c r="L534" s="170">
        <v>308</v>
      </c>
      <c r="M534" s="170">
        <v>308</v>
      </c>
      <c r="N534" s="392">
        <v>308</v>
      </c>
      <c r="O534" s="184"/>
      <c r="P534" s="185"/>
      <c r="Q534" s="185"/>
      <c r="R534" s="185"/>
      <c r="S534" s="186"/>
    </row>
    <row r="535" spans="1:19" ht="25.5" outlineLevel="2">
      <c r="A535" s="12" t="s">
        <v>7</v>
      </c>
      <c r="B535" s="2">
        <v>4</v>
      </c>
      <c r="C535" s="370">
        <v>501101</v>
      </c>
      <c r="D535" s="370">
        <v>110101</v>
      </c>
      <c r="E535" s="5" t="s">
        <v>549</v>
      </c>
      <c r="F535" s="5">
        <v>1</v>
      </c>
      <c r="G535" s="433" t="s">
        <v>12</v>
      </c>
      <c r="H535" s="379" t="s">
        <v>296</v>
      </c>
      <c r="I535" s="13" t="s">
        <v>113</v>
      </c>
      <c r="J535" s="169">
        <v>93</v>
      </c>
      <c r="K535" s="170">
        <v>23</v>
      </c>
      <c r="L535" s="170">
        <v>23</v>
      </c>
      <c r="M535" s="170">
        <v>23</v>
      </c>
      <c r="N535" s="392">
        <v>24</v>
      </c>
      <c r="O535" s="184"/>
      <c r="P535" s="185"/>
      <c r="Q535" s="185"/>
      <c r="R535" s="185"/>
      <c r="S535" s="186"/>
    </row>
    <row r="536" spans="1:19" ht="25.5" outlineLevel="2">
      <c r="A536" s="12" t="s">
        <v>7</v>
      </c>
      <c r="B536" s="2">
        <v>4</v>
      </c>
      <c r="C536" s="370">
        <v>501101</v>
      </c>
      <c r="D536" s="370">
        <v>110101</v>
      </c>
      <c r="E536" s="5" t="s">
        <v>549</v>
      </c>
      <c r="F536" s="5">
        <v>1</v>
      </c>
      <c r="G536" s="433" t="s">
        <v>12</v>
      </c>
      <c r="H536" s="379">
        <v>23</v>
      </c>
      <c r="I536" s="13" t="s">
        <v>114</v>
      </c>
      <c r="J536" s="169">
        <v>254</v>
      </c>
      <c r="K536" s="170">
        <v>64</v>
      </c>
      <c r="L536" s="170">
        <v>64</v>
      </c>
      <c r="M536" s="170">
        <v>64</v>
      </c>
      <c r="N536" s="392">
        <v>62</v>
      </c>
      <c r="O536" s="184"/>
      <c r="P536" s="185"/>
      <c r="Q536" s="185"/>
      <c r="R536" s="185"/>
      <c r="S536" s="186"/>
    </row>
    <row r="537" spans="1:19" ht="25.5" outlineLevel="2">
      <c r="A537" s="12" t="s">
        <v>7</v>
      </c>
      <c r="B537" s="2">
        <v>4</v>
      </c>
      <c r="C537" s="370">
        <v>501101</v>
      </c>
      <c r="D537" s="370">
        <v>110101</v>
      </c>
      <c r="E537" s="5" t="s">
        <v>549</v>
      </c>
      <c r="F537" s="5">
        <v>1</v>
      </c>
      <c r="G537" s="433" t="s">
        <v>12</v>
      </c>
      <c r="H537" s="379">
        <v>24</v>
      </c>
      <c r="I537" s="13" t="s">
        <v>115</v>
      </c>
      <c r="J537" s="169">
        <v>0</v>
      </c>
      <c r="K537" s="170">
        <v>0</v>
      </c>
      <c r="L537" s="170">
        <v>0</v>
      </c>
      <c r="M537" s="170">
        <v>0</v>
      </c>
      <c r="N537" s="392">
        <v>0</v>
      </c>
      <c r="O537" s="184"/>
      <c r="P537" s="185"/>
      <c r="Q537" s="185"/>
      <c r="R537" s="185"/>
      <c r="S537" s="186"/>
    </row>
    <row r="538" spans="1:19" ht="25.5" outlineLevel="2">
      <c r="A538" s="12" t="s">
        <v>7</v>
      </c>
      <c r="B538" s="2">
        <v>4</v>
      </c>
      <c r="C538" s="370">
        <v>501101</v>
      </c>
      <c r="D538" s="370">
        <v>110101</v>
      </c>
      <c r="E538" s="5" t="s">
        <v>549</v>
      </c>
      <c r="F538" s="5">
        <v>1</v>
      </c>
      <c r="G538" s="433" t="s">
        <v>12</v>
      </c>
      <c r="H538" s="379">
        <v>25</v>
      </c>
      <c r="I538" s="13" t="s">
        <v>116</v>
      </c>
      <c r="J538" s="169">
        <v>611</v>
      </c>
      <c r="K538" s="170">
        <v>153</v>
      </c>
      <c r="L538" s="170">
        <v>153</v>
      </c>
      <c r="M538" s="170">
        <v>153</v>
      </c>
      <c r="N538" s="392">
        <v>152</v>
      </c>
      <c r="O538" s="184"/>
      <c r="P538" s="185"/>
      <c r="Q538" s="185"/>
      <c r="R538" s="185"/>
      <c r="S538" s="186"/>
    </row>
    <row r="539" spans="1:19" ht="25.5" outlineLevel="2">
      <c r="A539" s="12" t="s">
        <v>7</v>
      </c>
      <c r="B539" s="2">
        <v>4</v>
      </c>
      <c r="C539" s="370">
        <v>501101</v>
      </c>
      <c r="D539" s="370">
        <v>110101</v>
      </c>
      <c r="E539" s="5" t="s">
        <v>549</v>
      </c>
      <c r="F539" s="5">
        <v>1</v>
      </c>
      <c r="G539" s="433" t="s">
        <v>12</v>
      </c>
      <c r="H539" s="379">
        <v>30</v>
      </c>
      <c r="I539" s="13" t="s">
        <v>117</v>
      </c>
      <c r="J539" s="169">
        <v>0</v>
      </c>
      <c r="K539" s="170">
        <v>0</v>
      </c>
      <c r="L539" s="170">
        <v>0</v>
      </c>
      <c r="M539" s="170">
        <v>0</v>
      </c>
      <c r="N539" s="392">
        <v>0</v>
      </c>
      <c r="O539" s="184"/>
      <c r="P539" s="185"/>
      <c r="Q539" s="185"/>
      <c r="R539" s="185"/>
      <c r="S539" s="186"/>
    </row>
    <row r="540" spans="1:19" ht="25.5" outlineLevel="2">
      <c r="A540" s="12" t="s">
        <v>7</v>
      </c>
      <c r="B540" s="2">
        <v>4</v>
      </c>
      <c r="C540" s="370">
        <v>501101</v>
      </c>
      <c r="D540" s="370">
        <v>110101</v>
      </c>
      <c r="E540" s="5" t="s">
        <v>549</v>
      </c>
      <c r="F540" s="5">
        <v>1</v>
      </c>
      <c r="G540" s="433" t="s">
        <v>12</v>
      </c>
      <c r="H540" s="379">
        <v>31</v>
      </c>
      <c r="I540" s="13" t="s">
        <v>118</v>
      </c>
      <c r="J540" s="169">
        <v>0</v>
      </c>
      <c r="K540" s="170">
        <v>0</v>
      </c>
      <c r="L540" s="170">
        <v>0</v>
      </c>
      <c r="M540" s="170">
        <v>0</v>
      </c>
      <c r="N540" s="392">
        <v>0</v>
      </c>
      <c r="O540" s="184"/>
      <c r="P540" s="185"/>
      <c r="Q540" s="185"/>
      <c r="R540" s="185"/>
      <c r="S540" s="186"/>
    </row>
    <row r="541" spans="1:19" ht="25.5" outlineLevel="2">
      <c r="A541" s="12" t="s">
        <v>7</v>
      </c>
      <c r="B541" s="2">
        <v>4</v>
      </c>
      <c r="C541" s="370">
        <v>501101</v>
      </c>
      <c r="D541" s="370">
        <v>110101</v>
      </c>
      <c r="E541" s="5" t="s">
        <v>549</v>
      </c>
      <c r="F541" s="5">
        <v>1</v>
      </c>
      <c r="G541" s="433" t="s">
        <v>12</v>
      </c>
      <c r="H541" s="379">
        <v>32</v>
      </c>
      <c r="I541" s="13" t="s">
        <v>119</v>
      </c>
      <c r="J541" s="169">
        <v>900</v>
      </c>
      <c r="K541" s="170">
        <v>225</v>
      </c>
      <c r="L541" s="170">
        <v>225</v>
      </c>
      <c r="M541" s="170">
        <v>225</v>
      </c>
      <c r="N541" s="392">
        <v>225</v>
      </c>
      <c r="O541" s="184"/>
      <c r="P541" s="185"/>
      <c r="Q541" s="185"/>
      <c r="R541" s="185"/>
      <c r="S541" s="186"/>
    </row>
    <row r="542" spans="1:19" ht="38.25" outlineLevel="2">
      <c r="A542" s="12" t="s">
        <v>7</v>
      </c>
      <c r="B542" s="2">
        <v>4</v>
      </c>
      <c r="C542" s="370">
        <v>501101</v>
      </c>
      <c r="D542" s="370">
        <v>110101</v>
      </c>
      <c r="E542" s="5" t="s">
        <v>549</v>
      </c>
      <c r="F542" s="5">
        <v>1</v>
      </c>
      <c r="G542" s="433" t="s">
        <v>12</v>
      </c>
      <c r="H542" s="379">
        <v>35</v>
      </c>
      <c r="I542" s="13" t="s">
        <v>120</v>
      </c>
      <c r="J542" s="169">
        <v>0</v>
      </c>
      <c r="K542" s="170">
        <v>0</v>
      </c>
      <c r="L542" s="170">
        <v>0</v>
      </c>
      <c r="M542" s="170">
        <v>0</v>
      </c>
      <c r="N542" s="392">
        <v>0</v>
      </c>
      <c r="O542" s="184"/>
      <c r="P542" s="185"/>
      <c r="Q542" s="185"/>
      <c r="R542" s="185"/>
      <c r="S542" s="186"/>
    </row>
    <row r="543" spans="1:19" ht="25.5" outlineLevel="2">
      <c r="A543" s="12" t="s">
        <v>7</v>
      </c>
      <c r="B543" s="2">
        <v>4</v>
      </c>
      <c r="C543" s="370">
        <v>501101</v>
      </c>
      <c r="D543" s="370">
        <v>110101</v>
      </c>
      <c r="E543" s="5" t="s">
        <v>549</v>
      </c>
      <c r="F543" s="5">
        <v>1</v>
      </c>
      <c r="G543" s="433" t="s">
        <v>12</v>
      </c>
      <c r="H543" s="379">
        <v>40</v>
      </c>
      <c r="I543" s="13" t="s">
        <v>121</v>
      </c>
      <c r="J543" s="169">
        <v>513</v>
      </c>
      <c r="K543" s="170">
        <v>128</v>
      </c>
      <c r="L543" s="170">
        <v>128</v>
      </c>
      <c r="M543" s="170">
        <v>128</v>
      </c>
      <c r="N543" s="392">
        <v>129</v>
      </c>
      <c r="O543" s="184"/>
      <c r="P543" s="185"/>
      <c r="Q543" s="185"/>
      <c r="R543" s="185"/>
      <c r="S543" s="186"/>
    </row>
    <row r="544" spans="1:19" ht="25.5" outlineLevel="2">
      <c r="A544" s="12" t="s">
        <v>7</v>
      </c>
      <c r="B544" s="2">
        <v>4</v>
      </c>
      <c r="C544" s="370">
        <v>501101</v>
      </c>
      <c r="D544" s="370">
        <v>110101</v>
      </c>
      <c r="E544" s="5" t="s">
        <v>549</v>
      </c>
      <c r="F544" s="5">
        <v>1</v>
      </c>
      <c r="G544" s="433" t="s">
        <v>12</v>
      </c>
      <c r="H544" s="379">
        <v>68</v>
      </c>
      <c r="I544" s="13" t="s">
        <v>122</v>
      </c>
      <c r="J544" s="169">
        <v>0</v>
      </c>
      <c r="K544" s="170">
        <v>0</v>
      </c>
      <c r="L544" s="170">
        <v>0</v>
      </c>
      <c r="M544" s="170">
        <v>0</v>
      </c>
      <c r="N544" s="392">
        <v>0</v>
      </c>
      <c r="O544" s="184"/>
      <c r="P544" s="185"/>
      <c r="Q544" s="185"/>
      <c r="R544" s="185"/>
      <c r="S544" s="186"/>
    </row>
    <row r="545" spans="1:19" ht="38.25" outlineLevel="2">
      <c r="A545" s="12" t="s">
        <v>7</v>
      </c>
      <c r="B545" s="2">
        <v>4</v>
      </c>
      <c r="C545" s="370">
        <v>501101</v>
      </c>
      <c r="D545" s="370">
        <v>110101</v>
      </c>
      <c r="E545" s="5" t="s">
        <v>549</v>
      </c>
      <c r="F545" s="5">
        <v>1</v>
      </c>
      <c r="G545" s="433" t="s">
        <v>12</v>
      </c>
      <c r="H545" s="379">
        <v>91</v>
      </c>
      <c r="I545" s="13" t="s">
        <v>123</v>
      </c>
      <c r="J545" s="169">
        <v>0</v>
      </c>
      <c r="K545" s="170">
        <v>0</v>
      </c>
      <c r="L545" s="170">
        <v>0</v>
      </c>
      <c r="M545" s="170">
        <v>0</v>
      </c>
      <c r="N545" s="392">
        <v>0</v>
      </c>
      <c r="O545" s="184"/>
      <c r="P545" s="185"/>
      <c r="Q545" s="185"/>
      <c r="R545" s="185"/>
      <c r="S545" s="186"/>
    </row>
    <row r="546" spans="1:19" outlineLevel="1" collapsed="1">
      <c r="A546" s="123"/>
      <c r="B546" s="124">
        <v>4</v>
      </c>
      <c r="C546" s="155">
        <v>501101</v>
      </c>
      <c r="D546" s="155">
        <v>110101</v>
      </c>
      <c r="E546" s="126"/>
      <c r="F546" s="126">
        <v>1</v>
      </c>
      <c r="G546" s="434" t="s">
        <v>12</v>
      </c>
      <c r="H546" s="380"/>
      <c r="I546" s="127"/>
      <c r="J546" s="171">
        <v>6359</v>
      </c>
      <c r="K546" s="172">
        <v>1590</v>
      </c>
      <c r="L546" s="172">
        <v>1590</v>
      </c>
      <c r="M546" s="172">
        <v>1590</v>
      </c>
      <c r="N546" s="393">
        <v>1589</v>
      </c>
      <c r="O546" s="187">
        <v>141502.43699559153</v>
      </c>
      <c r="P546" s="188">
        <v>35376</v>
      </c>
      <c r="Q546" s="188">
        <v>35376</v>
      </c>
      <c r="R546" s="188">
        <v>35376</v>
      </c>
      <c r="S546" s="189">
        <v>35374.436995591532</v>
      </c>
    </row>
    <row r="547" spans="1:19" ht="25.5" outlineLevel="2">
      <c r="A547" s="12" t="s">
        <v>7</v>
      </c>
      <c r="B547" s="2">
        <v>4</v>
      </c>
      <c r="C547" s="370">
        <v>501901</v>
      </c>
      <c r="D547" s="370">
        <v>190101</v>
      </c>
      <c r="E547" s="5" t="s">
        <v>320</v>
      </c>
      <c r="F547" s="5">
        <v>1</v>
      </c>
      <c r="G547" s="433" t="s">
        <v>12</v>
      </c>
      <c r="H547" s="379" t="s">
        <v>701</v>
      </c>
      <c r="I547" s="13" t="s">
        <v>98</v>
      </c>
      <c r="J547" s="169">
        <v>1796</v>
      </c>
      <c r="K547" s="170">
        <v>449</v>
      </c>
      <c r="L547" s="170">
        <v>449</v>
      </c>
      <c r="M547" s="170">
        <v>449</v>
      </c>
      <c r="N547" s="392">
        <v>449</v>
      </c>
      <c r="O547" s="184"/>
      <c r="P547" s="185"/>
      <c r="Q547" s="185"/>
      <c r="R547" s="185"/>
      <c r="S547" s="186"/>
    </row>
    <row r="548" spans="1:19" ht="25.5" outlineLevel="2">
      <c r="A548" s="12" t="s">
        <v>7</v>
      </c>
      <c r="B548" s="2">
        <v>4</v>
      </c>
      <c r="C548" s="370">
        <v>501901</v>
      </c>
      <c r="D548" s="370">
        <v>190101</v>
      </c>
      <c r="E548" s="5" t="s">
        <v>320</v>
      </c>
      <c r="F548" s="5">
        <v>1</v>
      </c>
      <c r="G548" s="433" t="s">
        <v>12</v>
      </c>
      <c r="H548" s="379">
        <v>2</v>
      </c>
      <c r="I548" s="13" t="s">
        <v>99</v>
      </c>
      <c r="J548" s="169">
        <v>128</v>
      </c>
      <c r="K548" s="170">
        <v>14</v>
      </c>
      <c r="L548" s="170">
        <v>35</v>
      </c>
      <c r="M548" s="170">
        <v>40</v>
      </c>
      <c r="N548" s="392">
        <v>39</v>
      </c>
      <c r="O548" s="184"/>
      <c r="P548" s="185"/>
      <c r="Q548" s="185"/>
      <c r="R548" s="185"/>
      <c r="S548" s="186"/>
    </row>
    <row r="549" spans="1:19" ht="25.5" outlineLevel="2">
      <c r="A549" s="12" t="s">
        <v>7</v>
      </c>
      <c r="B549" s="2">
        <v>4</v>
      </c>
      <c r="C549" s="370">
        <v>501901</v>
      </c>
      <c r="D549" s="370">
        <v>190101</v>
      </c>
      <c r="E549" s="5" t="s">
        <v>320</v>
      </c>
      <c r="F549" s="5">
        <v>1</v>
      </c>
      <c r="G549" s="433" t="s">
        <v>12</v>
      </c>
      <c r="H549" s="379">
        <v>3</v>
      </c>
      <c r="I549" s="13" t="s">
        <v>100</v>
      </c>
      <c r="J549" s="169">
        <v>699</v>
      </c>
      <c r="K549" s="170">
        <v>175</v>
      </c>
      <c r="L549" s="170">
        <v>174</v>
      </c>
      <c r="M549" s="170">
        <v>175</v>
      </c>
      <c r="N549" s="392">
        <v>175</v>
      </c>
      <c r="O549" s="184"/>
      <c r="P549" s="185"/>
      <c r="Q549" s="185"/>
      <c r="R549" s="185"/>
      <c r="S549" s="186"/>
    </row>
    <row r="550" spans="1:19" ht="25.5" outlineLevel="2">
      <c r="A550" s="12" t="s">
        <v>7</v>
      </c>
      <c r="B550" s="2">
        <v>4</v>
      </c>
      <c r="C550" s="370">
        <v>501901</v>
      </c>
      <c r="D550" s="370">
        <v>190101</v>
      </c>
      <c r="E550" s="5" t="s">
        <v>320</v>
      </c>
      <c r="F550" s="5">
        <v>1</v>
      </c>
      <c r="G550" s="433" t="s">
        <v>12</v>
      </c>
      <c r="H550" s="379">
        <v>4</v>
      </c>
      <c r="I550" s="13" t="s">
        <v>101</v>
      </c>
      <c r="J550" s="169">
        <v>739</v>
      </c>
      <c r="K550" s="170">
        <v>184</v>
      </c>
      <c r="L550" s="170">
        <v>184</v>
      </c>
      <c r="M550" s="170">
        <v>184</v>
      </c>
      <c r="N550" s="392">
        <v>187</v>
      </c>
      <c r="O550" s="184"/>
      <c r="P550" s="185"/>
      <c r="Q550" s="185"/>
      <c r="R550" s="185"/>
      <c r="S550" s="186"/>
    </row>
    <row r="551" spans="1:19" ht="25.5" outlineLevel="2">
      <c r="A551" s="12" t="s">
        <v>7</v>
      </c>
      <c r="B551" s="2">
        <v>4</v>
      </c>
      <c r="C551" s="370">
        <v>501901</v>
      </c>
      <c r="D551" s="370">
        <v>190101</v>
      </c>
      <c r="E551" s="5" t="s">
        <v>320</v>
      </c>
      <c r="F551" s="5">
        <v>1</v>
      </c>
      <c r="G551" s="433" t="s">
        <v>12</v>
      </c>
      <c r="H551" s="379" t="s">
        <v>302</v>
      </c>
      <c r="I551" s="13" t="s">
        <v>102</v>
      </c>
      <c r="J551" s="169">
        <v>673</v>
      </c>
      <c r="K551" s="170">
        <v>168</v>
      </c>
      <c r="L551" s="170">
        <v>168</v>
      </c>
      <c r="M551" s="170">
        <v>168</v>
      </c>
      <c r="N551" s="392">
        <v>169</v>
      </c>
      <c r="O551" s="184"/>
      <c r="P551" s="185"/>
      <c r="Q551" s="185"/>
      <c r="R551" s="185"/>
      <c r="S551" s="186"/>
    </row>
    <row r="552" spans="1:19" ht="25.5" outlineLevel="2">
      <c r="A552" s="12" t="s">
        <v>7</v>
      </c>
      <c r="B552" s="2">
        <v>4</v>
      </c>
      <c r="C552" s="370">
        <v>501901</v>
      </c>
      <c r="D552" s="370">
        <v>190101</v>
      </c>
      <c r="E552" s="5" t="s">
        <v>320</v>
      </c>
      <c r="F552" s="5">
        <v>1</v>
      </c>
      <c r="G552" s="433" t="s">
        <v>12</v>
      </c>
      <c r="H552" s="379">
        <v>6</v>
      </c>
      <c r="I552" s="13" t="s">
        <v>103</v>
      </c>
      <c r="J552" s="169">
        <v>141</v>
      </c>
      <c r="K552" s="170">
        <v>72</v>
      </c>
      <c r="L552" s="170">
        <v>23</v>
      </c>
      <c r="M552" s="170">
        <v>23</v>
      </c>
      <c r="N552" s="392">
        <v>23</v>
      </c>
      <c r="O552" s="184"/>
      <c r="P552" s="185"/>
      <c r="Q552" s="185"/>
      <c r="R552" s="185"/>
      <c r="S552" s="186"/>
    </row>
    <row r="553" spans="1:19" ht="25.5" outlineLevel="2">
      <c r="A553" s="12" t="s">
        <v>7</v>
      </c>
      <c r="B553" s="2">
        <v>4</v>
      </c>
      <c r="C553" s="370">
        <v>501901</v>
      </c>
      <c r="D553" s="370">
        <v>190101</v>
      </c>
      <c r="E553" s="5" t="s">
        <v>320</v>
      </c>
      <c r="F553" s="5">
        <v>1</v>
      </c>
      <c r="G553" s="433" t="s">
        <v>12</v>
      </c>
      <c r="H553" s="379">
        <v>7</v>
      </c>
      <c r="I553" s="13" t="s">
        <v>104</v>
      </c>
      <c r="J553" s="169">
        <v>608</v>
      </c>
      <c r="K553" s="170">
        <v>151</v>
      </c>
      <c r="L553" s="170">
        <v>152</v>
      </c>
      <c r="M553" s="170">
        <v>152</v>
      </c>
      <c r="N553" s="392">
        <v>153</v>
      </c>
      <c r="O553" s="184"/>
      <c r="P553" s="185"/>
      <c r="Q553" s="185"/>
      <c r="R553" s="185"/>
      <c r="S553" s="186"/>
    </row>
    <row r="554" spans="1:19" ht="25.5" outlineLevel="2">
      <c r="A554" s="12" t="s">
        <v>7</v>
      </c>
      <c r="B554" s="2">
        <v>4</v>
      </c>
      <c r="C554" s="370">
        <v>501901</v>
      </c>
      <c r="D554" s="370">
        <v>190101</v>
      </c>
      <c r="E554" s="5" t="s">
        <v>320</v>
      </c>
      <c r="F554" s="5">
        <v>1</v>
      </c>
      <c r="G554" s="433" t="s">
        <v>12</v>
      </c>
      <c r="H554" s="379">
        <v>8</v>
      </c>
      <c r="I554" s="13" t="s">
        <v>105</v>
      </c>
      <c r="J554" s="169">
        <v>0</v>
      </c>
      <c r="K554" s="170">
        <v>0</v>
      </c>
      <c r="L554" s="170">
        <v>0</v>
      </c>
      <c r="M554" s="170">
        <v>0</v>
      </c>
      <c r="N554" s="392">
        <v>0</v>
      </c>
      <c r="O554" s="184"/>
      <c r="P554" s="185"/>
      <c r="Q554" s="185"/>
      <c r="R554" s="185"/>
      <c r="S554" s="186"/>
    </row>
    <row r="555" spans="1:19" ht="25.5" outlineLevel="2">
      <c r="A555" s="12" t="s">
        <v>7</v>
      </c>
      <c r="B555" s="2">
        <v>4</v>
      </c>
      <c r="C555" s="370">
        <v>501901</v>
      </c>
      <c r="D555" s="370">
        <v>190101</v>
      </c>
      <c r="E555" s="5" t="s">
        <v>320</v>
      </c>
      <c r="F555" s="5">
        <v>1</v>
      </c>
      <c r="G555" s="433" t="s">
        <v>12</v>
      </c>
      <c r="H555" s="379">
        <v>9</v>
      </c>
      <c r="I555" s="13" t="s">
        <v>106</v>
      </c>
      <c r="J555" s="169">
        <v>1285</v>
      </c>
      <c r="K555" s="170">
        <v>319</v>
      </c>
      <c r="L555" s="170">
        <v>321</v>
      </c>
      <c r="M555" s="170">
        <v>322</v>
      </c>
      <c r="N555" s="392">
        <v>323</v>
      </c>
      <c r="O555" s="184"/>
      <c r="P555" s="185"/>
      <c r="Q555" s="185"/>
      <c r="R555" s="185"/>
      <c r="S555" s="186"/>
    </row>
    <row r="556" spans="1:19" ht="25.5" outlineLevel="2">
      <c r="A556" s="12" t="s">
        <v>7</v>
      </c>
      <c r="B556" s="2">
        <v>4</v>
      </c>
      <c r="C556" s="370">
        <v>501901</v>
      </c>
      <c r="D556" s="370">
        <v>190101</v>
      </c>
      <c r="E556" s="5" t="s">
        <v>320</v>
      </c>
      <c r="F556" s="5">
        <v>1</v>
      </c>
      <c r="G556" s="433" t="s">
        <v>12</v>
      </c>
      <c r="H556" s="379">
        <v>10</v>
      </c>
      <c r="I556" s="13" t="s">
        <v>107</v>
      </c>
      <c r="J556" s="169">
        <v>1355</v>
      </c>
      <c r="K556" s="170">
        <v>362</v>
      </c>
      <c r="L556" s="170">
        <v>333</v>
      </c>
      <c r="M556" s="170">
        <v>330</v>
      </c>
      <c r="N556" s="392">
        <v>330</v>
      </c>
      <c r="O556" s="184"/>
      <c r="P556" s="185"/>
      <c r="Q556" s="185"/>
      <c r="R556" s="185"/>
      <c r="S556" s="186"/>
    </row>
    <row r="557" spans="1:19" ht="25.5" outlineLevel="2">
      <c r="A557" s="12" t="s">
        <v>7</v>
      </c>
      <c r="B557" s="2">
        <v>4</v>
      </c>
      <c r="C557" s="370">
        <v>501901</v>
      </c>
      <c r="D557" s="370">
        <v>190101</v>
      </c>
      <c r="E557" s="5" t="s">
        <v>320</v>
      </c>
      <c r="F557" s="5">
        <v>1</v>
      </c>
      <c r="G557" s="433" t="s">
        <v>12</v>
      </c>
      <c r="H557" s="379">
        <v>11</v>
      </c>
      <c r="I557" s="13" t="s">
        <v>108</v>
      </c>
      <c r="J557" s="169">
        <v>3462</v>
      </c>
      <c r="K557" s="170">
        <v>861</v>
      </c>
      <c r="L557" s="170">
        <v>866</v>
      </c>
      <c r="M557" s="170">
        <v>867</v>
      </c>
      <c r="N557" s="392">
        <v>868</v>
      </c>
      <c r="O557" s="184"/>
      <c r="P557" s="185"/>
      <c r="Q557" s="185"/>
      <c r="R557" s="185"/>
      <c r="S557" s="186"/>
    </row>
    <row r="558" spans="1:19" ht="25.5" outlineLevel="2">
      <c r="A558" s="12" t="s">
        <v>7</v>
      </c>
      <c r="B558" s="2">
        <v>4</v>
      </c>
      <c r="C558" s="370">
        <v>501901</v>
      </c>
      <c r="D558" s="370">
        <v>190101</v>
      </c>
      <c r="E558" s="5" t="s">
        <v>320</v>
      </c>
      <c r="F558" s="5">
        <v>1</v>
      </c>
      <c r="G558" s="433" t="s">
        <v>12</v>
      </c>
      <c r="H558" s="379" t="s">
        <v>304</v>
      </c>
      <c r="I558" s="13" t="s">
        <v>109</v>
      </c>
      <c r="J558" s="169">
        <v>1106</v>
      </c>
      <c r="K558" s="170">
        <v>277</v>
      </c>
      <c r="L558" s="170">
        <v>277</v>
      </c>
      <c r="M558" s="170">
        <v>277</v>
      </c>
      <c r="N558" s="392">
        <v>275</v>
      </c>
      <c r="O558" s="184"/>
      <c r="P558" s="185"/>
      <c r="Q558" s="185"/>
      <c r="R558" s="185"/>
      <c r="S558" s="186"/>
    </row>
    <row r="559" spans="1:19" ht="25.5" outlineLevel="2">
      <c r="A559" s="12" t="s">
        <v>7</v>
      </c>
      <c r="B559" s="2">
        <v>4</v>
      </c>
      <c r="C559" s="370">
        <v>501901</v>
      </c>
      <c r="D559" s="370">
        <v>190101</v>
      </c>
      <c r="E559" s="5" t="s">
        <v>320</v>
      </c>
      <c r="F559" s="5">
        <v>1</v>
      </c>
      <c r="G559" s="433" t="s">
        <v>12</v>
      </c>
      <c r="H559" s="379">
        <v>15</v>
      </c>
      <c r="I559" s="13" t="s">
        <v>110</v>
      </c>
      <c r="J559" s="169">
        <v>773</v>
      </c>
      <c r="K559" s="170">
        <v>193</v>
      </c>
      <c r="L559" s="170">
        <v>193</v>
      </c>
      <c r="M559" s="170">
        <v>193</v>
      </c>
      <c r="N559" s="392">
        <v>194</v>
      </c>
      <c r="O559" s="184"/>
      <c r="P559" s="185"/>
      <c r="Q559" s="185"/>
      <c r="R559" s="185"/>
      <c r="S559" s="186"/>
    </row>
    <row r="560" spans="1:19" ht="25.5" outlineLevel="2">
      <c r="A560" s="12" t="s">
        <v>7</v>
      </c>
      <c r="B560" s="2">
        <v>4</v>
      </c>
      <c r="C560" s="370">
        <v>501901</v>
      </c>
      <c r="D560" s="370">
        <v>190101</v>
      </c>
      <c r="E560" s="5" t="s">
        <v>320</v>
      </c>
      <c r="F560" s="5">
        <v>1</v>
      </c>
      <c r="G560" s="433" t="s">
        <v>12</v>
      </c>
      <c r="H560" s="379">
        <v>19</v>
      </c>
      <c r="I560" s="13" t="s">
        <v>111</v>
      </c>
      <c r="J560" s="169">
        <v>250</v>
      </c>
      <c r="K560" s="170">
        <v>63</v>
      </c>
      <c r="L560" s="170">
        <v>63</v>
      </c>
      <c r="M560" s="170">
        <v>63</v>
      </c>
      <c r="N560" s="392">
        <v>61</v>
      </c>
      <c r="O560" s="184"/>
      <c r="P560" s="185"/>
      <c r="Q560" s="185"/>
      <c r="R560" s="185"/>
      <c r="S560" s="186"/>
    </row>
    <row r="561" spans="1:19" ht="25.5" outlineLevel="2">
      <c r="A561" s="12" t="s">
        <v>7</v>
      </c>
      <c r="B561" s="2">
        <v>4</v>
      </c>
      <c r="C561" s="370">
        <v>501901</v>
      </c>
      <c r="D561" s="370">
        <v>190101</v>
      </c>
      <c r="E561" s="5" t="s">
        <v>320</v>
      </c>
      <c r="F561" s="5">
        <v>1</v>
      </c>
      <c r="G561" s="433" t="s">
        <v>12</v>
      </c>
      <c r="H561" s="379" t="s">
        <v>316</v>
      </c>
      <c r="I561" s="13" t="s">
        <v>112</v>
      </c>
      <c r="J561" s="169">
        <v>4066</v>
      </c>
      <c r="K561" s="170">
        <v>1012</v>
      </c>
      <c r="L561" s="170">
        <v>1018</v>
      </c>
      <c r="M561" s="170">
        <v>1018</v>
      </c>
      <c r="N561" s="392">
        <v>1018</v>
      </c>
      <c r="O561" s="184"/>
      <c r="P561" s="185"/>
      <c r="Q561" s="185"/>
      <c r="R561" s="185"/>
      <c r="S561" s="186"/>
    </row>
    <row r="562" spans="1:19" ht="25.5" outlineLevel="2">
      <c r="A562" s="12" t="s">
        <v>7</v>
      </c>
      <c r="B562" s="2">
        <v>4</v>
      </c>
      <c r="C562" s="370">
        <v>501901</v>
      </c>
      <c r="D562" s="370">
        <v>190101</v>
      </c>
      <c r="E562" s="5" t="s">
        <v>320</v>
      </c>
      <c r="F562" s="5">
        <v>1</v>
      </c>
      <c r="G562" s="433" t="s">
        <v>12</v>
      </c>
      <c r="H562" s="379" t="s">
        <v>296</v>
      </c>
      <c r="I562" s="13" t="s">
        <v>113</v>
      </c>
      <c r="J562" s="169">
        <v>2489</v>
      </c>
      <c r="K562" s="170">
        <v>623</v>
      </c>
      <c r="L562" s="170">
        <v>621</v>
      </c>
      <c r="M562" s="170">
        <v>623</v>
      </c>
      <c r="N562" s="392">
        <v>622</v>
      </c>
      <c r="O562" s="184"/>
      <c r="P562" s="185"/>
      <c r="Q562" s="185"/>
      <c r="R562" s="185"/>
      <c r="S562" s="186"/>
    </row>
    <row r="563" spans="1:19" ht="25.5" outlineLevel="2">
      <c r="A563" s="12" t="s">
        <v>7</v>
      </c>
      <c r="B563" s="2">
        <v>4</v>
      </c>
      <c r="C563" s="370">
        <v>501901</v>
      </c>
      <c r="D563" s="370">
        <v>190101</v>
      </c>
      <c r="E563" s="5" t="s">
        <v>320</v>
      </c>
      <c r="F563" s="5">
        <v>1</v>
      </c>
      <c r="G563" s="433" t="s">
        <v>12</v>
      </c>
      <c r="H563" s="379">
        <v>23</v>
      </c>
      <c r="I563" s="13" t="s">
        <v>114</v>
      </c>
      <c r="J563" s="169">
        <v>1059</v>
      </c>
      <c r="K563" s="170">
        <v>265</v>
      </c>
      <c r="L563" s="170">
        <v>265</v>
      </c>
      <c r="M563" s="170">
        <v>265</v>
      </c>
      <c r="N563" s="392">
        <v>264</v>
      </c>
      <c r="O563" s="184"/>
      <c r="P563" s="185"/>
      <c r="Q563" s="185"/>
      <c r="R563" s="185"/>
      <c r="S563" s="186"/>
    </row>
    <row r="564" spans="1:19" ht="25.5" outlineLevel="2">
      <c r="A564" s="12" t="s">
        <v>7</v>
      </c>
      <c r="B564" s="2">
        <v>4</v>
      </c>
      <c r="C564" s="370">
        <v>501901</v>
      </c>
      <c r="D564" s="370">
        <v>190101</v>
      </c>
      <c r="E564" s="5" t="s">
        <v>320</v>
      </c>
      <c r="F564" s="5">
        <v>1</v>
      </c>
      <c r="G564" s="433" t="s">
        <v>12</v>
      </c>
      <c r="H564" s="379">
        <v>24</v>
      </c>
      <c r="I564" s="13" t="s">
        <v>115</v>
      </c>
      <c r="J564" s="169">
        <v>1206</v>
      </c>
      <c r="K564" s="170">
        <v>296</v>
      </c>
      <c r="L564" s="170">
        <v>303</v>
      </c>
      <c r="M564" s="170">
        <v>303</v>
      </c>
      <c r="N564" s="392">
        <v>304</v>
      </c>
      <c r="O564" s="184"/>
      <c r="P564" s="185"/>
      <c r="Q564" s="185"/>
      <c r="R564" s="185"/>
      <c r="S564" s="186"/>
    </row>
    <row r="565" spans="1:19" ht="25.5" outlineLevel="2">
      <c r="A565" s="12" t="s">
        <v>7</v>
      </c>
      <c r="B565" s="2">
        <v>4</v>
      </c>
      <c r="C565" s="370">
        <v>501901</v>
      </c>
      <c r="D565" s="370">
        <v>190101</v>
      </c>
      <c r="E565" s="5" t="s">
        <v>320</v>
      </c>
      <c r="F565" s="5">
        <v>1</v>
      </c>
      <c r="G565" s="433" t="s">
        <v>12</v>
      </c>
      <c r="H565" s="379">
        <v>25</v>
      </c>
      <c r="I565" s="13" t="s">
        <v>116</v>
      </c>
      <c r="J565" s="169">
        <v>1903</v>
      </c>
      <c r="K565" s="170">
        <v>431</v>
      </c>
      <c r="L565" s="170">
        <v>491</v>
      </c>
      <c r="M565" s="170">
        <v>491</v>
      </c>
      <c r="N565" s="392">
        <v>490</v>
      </c>
      <c r="O565" s="184"/>
      <c r="P565" s="185"/>
      <c r="Q565" s="185"/>
      <c r="R565" s="185"/>
      <c r="S565" s="186"/>
    </row>
    <row r="566" spans="1:19" ht="25.5" outlineLevel="2">
      <c r="A566" s="12" t="s">
        <v>7</v>
      </c>
      <c r="B566" s="2">
        <v>4</v>
      </c>
      <c r="C566" s="370">
        <v>501901</v>
      </c>
      <c r="D566" s="370">
        <v>190101</v>
      </c>
      <c r="E566" s="5" t="s">
        <v>320</v>
      </c>
      <c r="F566" s="5">
        <v>1</v>
      </c>
      <c r="G566" s="433" t="s">
        <v>12</v>
      </c>
      <c r="H566" s="379">
        <v>30</v>
      </c>
      <c r="I566" s="13" t="s">
        <v>117</v>
      </c>
      <c r="J566" s="169">
        <v>450</v>
      </c>
      <c r="K566" s="170">
        <v>113</v>
      </c>
      <c r="L566" s="170">
        <v>113</v>
      </c>
      <c r="M566" s="170">
        <v>113</v>
      </c>
      <c r="N566" s="392">
        <v>111</v>
      </c>
      <c r="O566" s="184"/>
      <c r="P566" s="185"/>
      <c r="Q566" s="185"/>
      <c r="R566" s="185"/>
      <c r="S566" s="186"/>
    </row>
    <row r="567" spans="1:19" ht="25.5" outlineLevel="2">
      <c r="A567" s="12" t="s">
        <v>7</v>
      </c>
      <c r="B567" s="2">
        <v>4</v>
      </c>
      <c r="C567" s="370">
        <v>501901</v>
      </c>
      <c r="D567" s="370">
        <v>190101</v>
      </c>
      <c r="E567" s="5" t="s">
        <v>320</v>
      </c>
      <c r="F567" s="5">
        <v>1</v>
      </c>
      <c r="G567" s="433" t="s">
        <v>12</v>
      </c>
      <c r="H567" s="379">
        <v>31</v>
      </c>
      <c r="I567" s="13" t="s">
        <v>118</v>
      </c>
      <c r="J567" s="169">
        <v>0</v>
      </c>
      <c r="K567" s="170">
        <v>0</v>
      </c>
      <c r="L567" s="170">
        <v>0</v>
      </c>
      <c r="M567" s="170">
        <v>0</v>
      </c>
      <c r="N567" s="392">
        <v>0</v>
      </c>
      <c r="O567" s="184"/>
      <c r="P567" s="185"/>
      <c r="Q567" s="185"/>
      <c r="R567" s="185"/>
      <c r="S567" s="186"/>
    </row>
    <row r="568" spans="1:19" ht="25.5" outlineLevel="2">
      <c r="A568" s="12" t="s">
        <v>7</v>
      </c>
      <c r="B568" s="2">
        <v>4</v>
      </c>
      <c r="C568" s="370">
        <v>501901</v>
      </c>
      <c r="D568" s="370">
        <v>190101</v>
      </c>
      <c r="E568" s="5" t="s">
        <v>320</v>
      </c>
      <c r="F568" s="5">
        <v>1</v>
      </c>
      <c r="G568" s="433" t="s">
        <v>12</v>
      </c>
      <c r="H568" s="379">
        <v>32</v>
      </c>
      <c r="I568" s="13" t="s">
        <v>119</v>
      </c>
      <c r="J568" s="169">
        <v>1989</v>
      </c>
      <c r="K568" s="170">
        <v>494</v>
      </c>
      <c r="L568" s="170">
        <v>495</v>
      </c>
      <c r="M568" s="170">
        <v>500</v>
      </c>
      <c r="N568" s="392">
        <v>500</v>
      </c>
      <c r="O568" s="184"/>
      <c r="P568" s="185"/>
      <c r="Q568" s="185"/>
      <c r="R568" s="185"/>
      <c r="S568" s="186"/>
    </row>
    <row r="569" spans="1:19" ht="38.25" outlineLevel="2">
      <c r="A569" s="12" t="s">
        <v>7</v>
      </c>
      <c r="B569" s="2">
        <v>4</v>
      </c>
      <c r="C569" s="370">
        <v>501901</v>
      </c>
      <c r="D569" s="370">
        <v>190101</v>
      </c>
      <c r="E569" s="5" t="s">
        <v>320</v>
      </c>
      <c r="F569" s="5">
        <v>1</v>
      </c>
      <c r="G569" s="433" t="s">
        <v>12</v>
      </c>
      <c r="H569" s="379">
        <v>35</v>
      </c>
      <c r="I569" s="13" t="s">
        <v>120</v>
      </c>
      <c r="J569" s="169">
        <v>1091</v>
      </c>
      <c r="K569" s="170">
        <v>272</v>
      </c>
      <c r="L569" s="170">
        <v>272</v>
      </c>
      <c r="M569" s="170">
        <v>273</v>
      </c>
      <c r="N569" s="392">
        <v>274</v>
      </c>
      <c r="O569" s="184"/>
      <c r="P569" s="185"/>
      <c r="Q569" s="185"/>
      <c r="R569" s="185"/>
      <c r="S569" s="186"/>
    </row>
    <row r="570" spans="1:19" ht="25.5" outlineLevel="2">
      <c r="A570" s="12" t="s">
        <v>7</v>
      </c>
      <c r="B570" s="2">
        <v>4</v>
      </c>
      <c r="C570" s="370">
        <v>501901</v>
      </c>
      <c r="D570" s="370">
        <v>190101</v>
      </c>
      <c r="E570" s="5" t="s">
        <v>320</v>
      </c>
      <c r="F570" s="5">
        <v>1</v>
      </c>
      <c r="G570" s="433" t="s">
        <v>12</v>
      </c>
      <c r="H570" s="379">
        <v>40</v>
      </c>
      <c r="I570" s="13" t="s">
        <v>121</v>
      </c>
      <c r="J570" s="169">
        <v>1207</v>
      </c>
      <c r="K570" s="170">
        <v>302</v>
      </c>
      <c r="L570" s="170">
        <v>302</v>
      </c>
      <c r="M570" s="170">
        <v>302</v>
      </c>
      <c r="N570" s="392">
        <v>301</v>
      </c>
      <c r="O570" s="184"/>
      <c r="P570" s="185"/>
      <c r="Q570" s="185"/>
      <c r="R570" s="185"/>
      <c r="S570" s="186"/>
    </row>
    <row r="571" spans="1:19" ht="25.5" outlineLevel="2">
      <c r="A571" s="12" t="s">
        <v>7</v>
      </c>
      <c r="B571" s="2">
        <v>4</v>
      </c>
      <c r="C571" s="370">
        <v>501901</v>
      </c>
      <c r="D571" s="370">
        <v>190101</v>
      </c>
      <c r="E571" s="5" t="s">
        <v>320</v>
      </c>
      <c r="F571" s="5">
        <v>1</v>
      </c>
      <c r="G571" s="433" t="s">
        <v>12</v>
      </c>
      <c r="H571" s="379">
        <v>68</v>
      </c>
      <c r="I571" s="13" t="s">
        <v>122</v>
      </c>
      <c r="J571" s="169">
        <v>0</v>
      </c>
      <c r="K571" s="170">
        <v>0</v>
      </c>
      <c r="L571" s="170">
        <v>0</v>
      </c>
      <c r="M571" s="170">
        <v>0</v>
      </c>
      <c r="N571" s="392">
        <v>0</v>
      </c>
      <c r="O571" s="184"/>
      <c r="P571" s="185"/>
      <c r="Q571" s="185"/>
      <c r="R571" s="185"/>
      <c r="S571" s="186"/>
    </row>
    <row r="572" spans="1:19" ht="38.25" outlineLevel="2">
      <c r="A572" s="12" t="s">
        <v>7</v>
      </c>
      <c r="B572" s="2">
        <v>4</v>
      </c>
      <c r="C572" s="370">
        <v>501901</v>
      </c>
      <c r="D572" s="370">
        <v>190101</v>
      </c>
      <c r="E572" s="5" t="s">
        <v>320</v>
      </c>
      <c r="F572" s="5">
        <v>1</v>
      </c>
      <c r="G572" s="433" t="s">
        <v>12</v>
      </c>
      <c r="H572" s="379">
        <v>91</v>
      </c>
      <c r="I572" s="13" t="s">
        <v>123</v>
      </c>
      <c r="J572" s="169">
        <v>648</v>
      </c>
      <c r="K572" s="170">
        <v>162</v>
      </c>
      <c r="L572" s="170">
        <v>162</v>
      </c>
      <c r="M572" s="170">
        <v>162</v>
      </c>
      <c r="N572" s="392">
        <v>162</v>
      </c>
      <c r="O572" s="184"/>
      <c r="P572" s="185"/>
      <c r="Q572" s="185"/>
      <c r="R572" s="185"/>
      <c r="S572" s="186"/>
    </row>
    <row r="573" spans="1:19" outlineLevel="1" collapsed="1">
      <c r="A573" s="123"/>
      <c r="B573" s="124">
        <v>4</v>
      </c>
      <c r="C573" s="155">
        <v>501901</v>
      </c>
      <c r="D573" s="155">
        <v>190101</v>
      </c>
      <c r="E573" s="126"/>
      <c r="F573" s="126">
        <v>1</v>
      </c>
      <c r="G573" s="434" t="s">
        <v>12</v>
      </c>
      <c r="H573" s="380"/>
      <c r="I573" s="127"/>
      <c r="J573" s="171">
        <v>29123</v>
      </c>
      <c r="K573" s="172">
        <v>7258</v>
      </c>
      <c r="L573" s="172">
        <v>7280</v>
      </c>
      <c r="M573" s="172">
        <v>7293</v>
      </c>
      <c r="N573" s="393">
        <v>7292</v>
      </c>
      <c r="O573" s="187">
        <v>824445.37110266811</v>
      </c>
      <c r="P573" s="188">
        <v>205926.78605767942</v>
      </c>
      <c r="Q573" s="188">
        <v>206178.05380913624</v>
      </c>
      <c r="R573" s="188">
        <v>206178.05380913624</v>
      </c>
      <c r="S573" s="189">
        <v>206162.47742671624</v>
      </c>
    </row>
    <row r="574" spans="1:19" outlineLevel="2">
      <c r="A574" s="12" t="s">
        <v>10</v>
      </c>
      <c r="B574" s="2">
        <v>7</v>
      </c>
      <c r="C574" s="370">
        <v>501912</v>
      </c>
      <c r="D574" s="370">
        <v>191201</v>
      </c>
      <c r="E574" s="5" t="s">
        <v>197</v>
      </c>
      <c r="F574" s="5">
        <v>1</v>
      </c>
      <c r="G574" s="433" t="s">
        <v>12</v>
      </c>
      <c r="H574" s="379" t="s">
        <v>701</v>
      </c>
      <c r="I574" s="13" t="s">
        <v>98</v>
      </c>
      <c r="J574" s="169">
        <v>0</v>
      </c>
      <c r="K574" s="170">
        <v>0</v>
      </c>
      <c r="L574" s="170">
        <v>0</v>
      </c>
      <c r="M574" s="170">
        <v>0</v>
      </c>
      <c r="N574" s="392">
        <v>0</v>
      </c>
      <c r="O574" s="184"/>
      <c r="P574" s="185"/>
      <c r="Q574" s="185"/>
      <c r="R574" s="185"/>
      <c r="S574" s="186"/>
    </row>
    <row r="575" spans="1:19" outlineLevel="2">
      <c r="A575" s="12" t="s">
        <v>10</v>
      </c>
      <c r="B575" s="2">
        <v>7</v>
      </c>
      <c r="C575" s="370">
        <v>501912</v>
      </c>
      <c r="D575" s="370">
        <v>191201</v>
      </c>
      <c r="E575" s="5" t="s">
        <v>197</v>
      </c>
      <c r="F575" s="5">
        <v>1</v>
      </c>
      <c r="G575" s="433" t="s">
        <v>12</v>
      </c>
      <c r="H575" s="379">
        <v>2</v>
      </c>
      <c r="I575" s="13" t="s">
        <v>99</v>
      </c>
      <c r="J575" s="169">
        <v>0</v>
      </c>
      <c r="K575" s="170">
        <v>0</v>
      </c>
      <c r="L575" s="170">
        <v>0</v>
      </c>
      <c r="M575" s="170">
        <v>0</v>
      </c>
      <c r="N575" s="392">
        <v>0</v>
      </c>
      <c r="O575" s="184"/>
      <c r="P575" s="185"/>
      <c r="Q575" s="185"/>
      <c r="R575" s="185"/>
      <c r="S575" s="186"/>
    </row>
    <row r="576" spans="1:19" ht="25.5" outlineLevel="2">
      <c r="A576" s="12" t="s">
        <v>10</v>
      </c>
      <c r="B576" s="2">
        <v>7</v>
      </c>
      <c r="C576" s="370">
        <v>501912</v>
      </c>
      <c r="D576" s="370">
        <v>191201</v>
      </c>
      <c r="E576" s="5" t="s">
        <v>197</v>
      </c>
      <c r="F576" s="5">
        <v>1</v>
      </c>
      <c r="G576" s="433" t="s">
        <v>12</v>
      </c>
      <c r="H576" s="379">
        <v>3</v>
      </c>
      <c r="I576" s="13" t="s">
        <v>100</v>
      </c>
      <c r="J576" s="169">
        <v>0</v>
      </c>
      <c r="K576" s="170">
        <v>0</v>
      </c>
      <c r="L576" s="170">
        <v>0</v>
      </c>
      <c r="M576" s="170">
        <v>0</v>
      </c>
      <c r="N576" s="392">
        <v>0</v>
      </c>
      <c r="O576" s="184"/>
      <c r="P576" s="185"/>
      <c r="Q576" s="185"/>
      <c r="R576" s="185"/>
      <c r="S576" s="186"/>
    </row>
    <row r="577" spans="1:19" outlineLevel="2">
      <c r="A577" s="12" t="s">
        <v>10</v>
      </c>
      <c r="B577" s="2">
        <v>7</v>
      </c>
      <c r="C577" s="370">
        <v>501912</v>
      </c>
      <c r="D577" s="370">
        <v>191201</v>
      </c>
      <c r="E577" s="5" t="s">
        <v>197</v>
      </c>
      <c r="F577" s="5">
        <v>1</v>
      </c>
      <c r="G577" s="433" t="s">
        <v>12</v>
      </c>
      <c r="H577" s="379">
        <v>4</v>
      </c>
      <c r="I577" s="13" t="s">
        <v>101</v>
      </c>
      <c r="J577" s="169">
        <v>0</v>
      </c>
      <c r="K577" s="170">
        <v>0</v>
      </c>
      <c r="L577" s="170">
        <v>0</v>
      </c>
      <c r="M577" s="170">
        <v>0</v>
      </c>
      <c r="N577" s="392">
        <v>0</v>
      </c>
      <c r="O577" s="184"/>
      <c r="P577" s="185"/>
      <c r="Q577" s="185"/>
      <c r="R577" s="185"/>
      <c r="S577" s="186"/>
    </row>
    <row r="578" spans="1:19" outlineLevel="2">
      <c r="A578" s="12" t="s">
        <v>10</v>
      </c>
      <c r="B578" s="2">
        <v>7</v>
      </c>
      <c r="C578" s="370">
        <v>501912</v>
      </c>
      <c r="D578" s="370">
        <v>191201</v>
      </c>
      <c r="E578" s="5" t="s">
        <v>197</v>
      </c>
      <c r="F578" s="5">
        <v>1</v>
      </c>
      <c r="G578" s="433" t="s">
        <v>12</v>
      </c>
      <c r="H578" s="379" t="s">
        <v>302</v>
      </c>
      <c r="I578" s="13" t="s">
        <v>102</v>
      </c>
      <c r="J578" s="169">
        <v>0</v>
      </c>
      <c r="K578" s="170">
        <v>0</v>
      </c>
      <c r="L578" s="170">
        <v>0</v>
      </c>
      <c r="M578" s="170">
        <v>0</v>
      </c>
      <c r="N578" s="392">
        <v>0</v>
      </c>
      <c r="O578" s="184"/>
      <c r="P578" s="185"/>
      <c r="Q578" s="185"/>
      <c r="R578" s="185"/>
      <c r="S578" s="186"/>
    </row>
    <row r="579" spans="1:19" outlineLevel="2">
      <c r="A579" s="12" t="s">
        <v>10</v>
      </c>
      <c r="B579" s="2">
        <v>7</v>
      </c>
      <c r="C579" s="370">
        <v>501912</v>
      </c>
      <c r="D579" s="370">
        <v>191201</v>
      </c>
      <c r="E579" s="5" t="s">
        <v>197</v>
      </c>
      <c r="F579" s="5">
        <v>1</v>
      </c>
      <c r="G579" s="433" t="s">
        <v>12</v>
      </c>
      <c r="H579" s="379">
        <v>6</v>
      </c>
      <c r="I579" s="13" t="s">
        <v>103</v>
      </c>
      <c r="J579" s="169">
        <v>0</v>
      </c>
      <c r="K579" s="170">
        <v>0</v>
      </c>
      <c r="L579" s="170">
        <v>0</v>
      </c>
      <c r="M579" s="170">
        <v>0</v>
      </c>
      <c r="N579" s="392">
        <v>0</v>
      </c>
      <c r="O579" s="184"/>
      <c r="P579" s="185"/>
      <c r="Q579" s="185"/>
      <c r="R579" s="185"/>
      <c r="S579" s="186"/>
    </row>
    <row r="580" spans="1:19" outlineLevel="2">
      <c r="A580" s="12" t="s">
        <v>10</v>
      </c>
      <c r="B580" s="2">
        <v>7</v>
      </c>
      <c r="C580" s="370">
        <v>501912</v>
      </c>
      <c r="D580" s="370">
        <v>191201</v>
      </c>
      <c r="E580" s="5" t="s">
        <v>197</v>
      </c>
      <c r="F580" s="5">
        <v>1</v>
      </c>
      <c r="G580" s="433" t="s">
        <v>12</v>
      </c>
      <c r="H580" s="379">
        <v>7</v>
      </c>
      <c r="I580" s="13" t="s">
        <v>104</v>
      </c>
      <c r="J580" s="169">
        <v>0</v>
      </c>
      <c r="K580" s="170">
        <v>0</v>
      </c>
      <c r="L580" s="170">
        <v>0</v>
      </c>
      <c r="M580" s="170">
        <v>0</v>
      </c>
      <c r="N580" s="392">
        <v>0</v>
      </c>
      <c r="O580" s="184"/>
      <c r="P580" s="185"/>
      <c r="Q580" s="185"/>
      <c r="R580" s="185"/>
      <c r="S580" s="186"/>
    </row>
    <row r="581" spans="1:19" ht="25.5" outlineLevel="2">
      <c r="A581" s="12" t="s">
        <v>10</v>
      </c>
      <c r="B581" s="2">
        <v>7</v>
      </c>
      <c r="C581" s="370">
        <v>501912</v>
      </c>
      <c r="D581" s="370">
        <v>191201</v>
      </c>
      <c r="E581" s="5" t="s">
        <v>197</v>
      </c>
      <c r="F581" s="5">
        <v>1</v>
      </c>
      <c r="G581" s="433" t="s">
        <v>12</v>
      </c>
      <c r="H581" s="379">
        <v>8</v>
      </c>
      <c r="I581" s="13" t="s">
        <v>105</v>
      </c>
      <c r="J581" s="169">
        <v>0</v>
      </c>
      <c r="K581" s="170">
        <v>0</v>
      </c>
      <c r="L581" s="170">
        <v>0</v>
      </c>
      <c r="M581" s="170">
        <v>0</v>
      </c>
      <c r="N581" s="392">
        <v>0</v>
      </c>
      <c r="O581" s="184"/>
      <c r="P581" s="185"/>
      <c r="Q581" s="185"/>
      <c r="R581" s="185"/>
      <c r="S581" s="186"/>
    </row>
    <row r="582" spans="1:19" outlineLevel="2">
      <c r="A582" s="12" t="s">
        <v>10</v>
      </c>
      <c r="B582" s="2">
        <v>7</v>
      </c>
      <c r="C582" s="370">
        <v>501912</v>
      </c>
      <c r="D582" s="370">
        <v>191201</v>
      </c>
      <c r="E582" s="5" t="s">
        <v>197</v>
      </c>
      <c r="F582" s="5">
        <v>1</v>
      </c>
      <c r="G582" s="433" t="s">
        <v>12</v>
      </c>
      <c r="H582" s="379">
        <v>9</v>
      </c>
      <c r="I582" s="13" t="s">
        <v>106</v>
      </c>
      <c r="J582" s="169">
        <v>0</v>
      </c>
      <c r="K582" s="170">
        <v>0</v>
      </c>
      <c r="L582" s="170">
        <v>0</v>
      </c>
      <c r="M582" s="170">
        <v>0</v>
      </c>
      <c r="N582" s="392">
        <v>0</v>
      </c>
      <c r="O582" s="184"/>
      <c r="P582" s="185"/>
      <c r="Q582" s="185"/>
      <c r="R582" s="185"/>
      <c r="S582" s="186"/>
    </row>
    <row r="583" spans="1:19" outlineLevel="2">
      <c r="A583" s="12" t="s">
        <v>10</v>
      </c>
      <c r="B583" s="2">
        <v>7</v>
      </c>
      <c r="C583" s="370">
        <v>501912</v>
      </c>
      <c r="D583" s="370">
        <v>191201</v>
      </c>
      <c r="E583" s="5" t="s">
        <v>197</v>
      </c>
      <c r="F583" s="5">
        <v>1</v>
      </c>
      <c r="G583" s="433" t="s">
        <v>12</v>
      </c>
      <c r="H583" s="379">
        <v>10</v>
      </c>
      <c r="I583" s="13" t="s">
        <v>107</v>
      </c>
      <c r="J583" s="169">
        <v>0</v>
      </c>
      <c r="K583" s="170">
        <v>0</v>
      </c>
      <c r="L583" s="170">
        <v>0</v>
      </c>
      <c r="M583" s="170">
        <v>0</v>
      </c>
      <c r="N583" s="392">
        <v>0</v>
      </c>
      <c r="O583" s="184"/>
      <c r="P583" s="185"/>
      <c r="Q583" s="185"/>
      <c r="R583" s="185"/>
      <c r="S583" s="186"/>
    </row>
    <row r="584" spans="1:19" ht="25.5" outlineLevel="2">
      <c r="A584" s="12" t="s">
        <v>10</v>
      </c>
      <c r="B584" s="2">
        <v>7</v>
      </c>
      <c r="C584" s="370">
        <v>501912</v>
      </c>
      <c r="D584" s="370">
        <v>191201</v>
      </c>
      <c r="E584" s="5" t="s">
        <v>197</v>
      </c>
      <c r="F584" s="5">
        <v>1</v>
      </c>
      <c r="G584" s="433" t="s">
        <v>12</v>
      </c>
      <c r="H584" s="379">
        <v>11</v>
      </c>
      <c r="I584" s="13" t="s">
        <v>108</v>
      </c>
      <c r="J584" s="169">
        <v>0</v>
      </c>
      <c r="K584" s="170">
        <v>0</v>
      </c>
      <c r="L584" s="170">
        <v>0</v>
      </c>
      <c r="M584" s="170">
        <v>0</v>
      </c>
      <c r="N584" s="392">
        <v>0</v>
      </c>
      <c r="O584" s="184"/>
      <c r="P584" s="185"/>
      <c r="Q584" s="185"/>
      <c r="R584" s="185"/>
      <c r="S584" s="186"/>
    </row>
    <row r="585" spans="1:19" outlineLevel="2">
      <c r="A585" s="12" t="s">
        <v>10</v>
      </c>
      <c r="B585" s="2">
        <v>7</v>
      </c>
      <c r="C585" s="370">
        <v>501912</v>
      </c>
      <c r="D585" s="370">
        <v>191201</v>
      </c>
      <c r="E585" s="5" t="s">
        <v>197</v>
      </c>
      <c r="F585" s="5">
        <v>1</v>
      </c>
      <c r="G585" s="433" t="s">
        <v>12</v>
      </c>
      <c r="H585" s="379" t="s">
        <v>304</v>
      </c>
      <c r="I585" s="13" t="s">
        <v>109</v>
      </c>
      <c r="J585" s="169">
        <v>0</v>
      </c>
      <c r="K585" s="170">
        <v>0</v>
      </c>
      <c r="L585" s="170">
        <v>0</v>
      </c>
      <c r="M585" s="170">
        <v>0</v>
      </c>
      <c r="N585" s="392">
        <v>0</v>
      </c>
      <c r="O585" s="184"/>
      <c r="P585" s="185"/>
      <c r="Q585" s="185"/>
      <c r="R585" s="185"/>
      <c r="S585" s="186"/>
    </row>
    <row r="586" spans="1:19" outlineLevel="2">
      <c r="A586" s="12" t="s">
        <v>10</v>
      </c>
      <c r="B586" s="2">
        <v>7</v>
      </c>
      <c r="C586" s="370">
        <v>501912</v>
      </c>
      <c r="D586" s="370">
        <v>191201</v>
      </c>
      <c r="E586" s="5" t="s">
        <v>197</v>
      </c>
      <c r="F586" s="5">
        <v>1</v>
      </c>
      <c r="G586" s="433" t="s">
        <v>12</v>
      </c>
      <c r="H586" s="379">
        <v>15</v>
      </c>
      <c r="I586" s="13" t="s">
        <v>110</v>
      </c>
      <c r="J586" s="169">
        <v>0</v>
      </c>
      <c r="K586" s="170">
        <v>0</v>
      </c>
      <c r="L586" s="170">
        <v>0</v>
      </c>
      <c r="M586" s="170">
        <v>0</v>
      </c>
      <c r="N586" s="392">
        <v>0</v>
      </c>
      <c r="O586" s="184"/>
      <c r="P586" s="185"/>
      <c r="Q586" s="185"/>
      <c r="R586" s="185"/>
      <c r="S586" s="186"/>
    </row>
    <row r="587" spans="1:19" outlineLevel="2">
      <c r="A587" s="12" t="s">
        <v>10</v>
      </c>
      <c r="B587" s="2">
        <v>7</v>
      </c>
      <c r="C587" s="370">
        <v>501912</v>
      </c>
      <c r="D587" s="370">
        <v>191201</v>
      </c>
      <c r="E587" s="5" t="s">
        <v>197</v>
      </c>
      <c r="F587" s="5">
        <v>1</v>
      </c>
      <c r="G587" s="433" t="s">
        <v>12</v>
      </c>
      <c r="H587" s="379">
        <v>19</v>
      </c>
      <c r="I587" s="13" t="s">
        <v>111</v>
      </c>
      <c r="J587" s="169">
        <v>0</v>
      </c>
      <c r="K587" s="170">
        <v>0</v>
      </c>
      <c r="L587" s="170">
        <v>0</v>
      </c>
      <c r="M587" s="170">
        <v>0</v>
      </c>
      <c r="N587" s="392">
        <v>0</v>
      </c>
      <c r="O587" s="184"/>
      <c r="P587" s="185"/>
      <c r="Q587" s="185"/>
      <c r="R587" s="185"/>
      <c r="S587" s="186"/>
    </row>
    <row r="588" spans="1:19" ht="25.5" outlineLevel="2">
      <c r="A588" s="12" t="s">
        <v>10</v>
      </c>
      <c r="B588" s="2">
        <v>7</v>
      </c>
      <c r="C588" s="370">
        <v>501912</v>
      </c>
      <c r="D588" s="370">
        <v>191201</v>
      </c>
      <c r="E588" s="5" t="s">
        <v>197</v>
      </c>
      <c r="F588" s="5">
        <v>1</v>
      </c>
      <c r="G588" s="433" t="s">
        <v>12</v>
      </c>
      <c r="H588" s="379" t="s">
        <v>316</v>
      </c>
      <c r="I588" s="13" t="s">
        <v>112</v>
      </c>
      <c r="J588" s="169">
        <v>0</v>
      </c>
      <c r="K588" s="170">
        <v>0</v>
      </c>
      <c r="L588" s="170">
        <v>0</v>
      </c>
      <c r="M588" s="170">
        <v>0</v>
      </c>
      <c r="N588" s="392">
        <v>0</v>
      </c>
      <c r="O588" s="184"/>
      <c r="P588" s="185"/>
      <c r="Q588" s="185"/>
      <c r="R588" s="185"/>
      <c r="S588" s="186"/>
    </row>
    <row r="589" spans="1:19" outlineLevel="2">
      <c r="A589" s="12" t="s">
        <v>10</v>
      </c>
      <c r="B589" s="2">
        <v>7</v>
      </c>
      <c r="C589" s="370">
        <v>501912</v>
      </c>
      <c r="D589" s="370">
        <v>191201</v>
      </c>
      <c r="E589" s="5" t="s">
        <v>197</v>
      </c>
      <c r="F589" s="5">
        <v>1</v>
      </c>
      <c r="G589" s="433" t="s">
        <v>12</v>
      </c>
      <c r="H589" s="379" t="s">
        <v>296</v>
      </c>
      <c r="I589" s="13" t="s">
        <v>113</v>
      </c>
      <c r="J589" s="169">
        <v>0</v>
      </c>
      <c r="K589" s="170">
        <v>0</v>
      </c>
      <c r="L589" s="170">
        <v>0</v>
      </c>
      <c r="M589" s="170">
        <v>0</v>
      </c>
      <c r="N589" s="392">
        <v>0</v>
      </c>
      <c r="O589" s="184"/>
      <c r="P589" s="185"/>
      <c r="Q589" s="185"/>
      <c r="R589" s="185"/>
      <c r="S589" s="186"/>
    </row>
    <row r="590" spans="1:19" outlineLevel="2">
      <c r="A590" s="12" t="s">
        <v>10</v>
      </c>
      <c r="B590" s="2">
        <v>7</v>
      </c>
      <c r="C590" s="370">
        <v>501912</v>
      </c>
      <c r="D590" s="370">
        <v>191201</v>
      </c>
      <c r="E590" s="5" t="s">
        <v>197</v>
      </c>
      <c r="F590" s="5">
        <v>1</v>
      </c>
      <c r="G590" s="433" t="s">
        <v>12</v>
      </c>
      <c r="H590" s="379">
        <v>23</v>
      </c>
      <c r="I590" s="13" t="s">
        <v>114</v>
      </c>
      <c r="J590" s="169">
        <v>0</v>
      </c>
      <c r="K590" s="170">
        <v>0</v>
      </c>
      <c r="L590" s="170">
        <v>0</v>
      </c>
      <c r="M590" s="170">
        <v>0</v>
      </c>
      <c r="N590" s="392">
        <v>0</v>
      </c>
      <c r="O590" s="184"/>
      <c r="P590" s="185"/>
      <c r="Q590" s="185"/>
      <c r="R590" s="185"/>
      <c r="S590" s="186"/>
    </row>
    <row r="591" spans="1:19" outlineLevel="2">
      <c r="A591" s="12" t="s">
        <v>10</v>
      </c>
      <c r="B591" s="2">
        <v>7</v>
      </c>
      <c r="C591" s="370">
        <v>501912</v>
      </c>
      <c r="D591" s="370">
        <v>191201</v>
      </c>
      <c r="E591" s="5" t="s">
        <v>197</v>
      </c>
      <c r="F591" s="5">
        <v>1</v>
      </c>
      <c r="G591" s="433" t="s">
        <v>12</v>
      </c>
      <c r="H591" s="379">
        <v>24</v>
      </c>
      <c r="I591" s="13" t="s">
        <v>115</v>
      </c>
      <c r="J591" s="169">
        <v>40</v>
      </c>
      <c r="K591" s="170">
        <v>10</v>
      </c>
      <c r="L591" s="170">
        <v>10</v>
      </c>
      <c r="M591" s="170">
        <v>10</v>
      </c>
      <c r="N591" s="392">
        <v>10</v>
      </c>
      <c r="O591" s="184"/>
      <c r="P591" s="185"/>
      <c r="Q591" s="185"/>
      <c r="R591" s="185"/>
      <c r="S591" s="186"/>
    </row>
    <row r="592" spans="1:19" outlineLevel="2">
      <c r="A592" s="12" t="s">
        <v>10</v>
      </c>
      <c r="B592" s="2">
        <v>7</v>
      </c>
      <c r="C592" s="370">
        <v>501912</v>
      </c>
      <c r="D592" s="370">
        <v>191201</v>
      </c>
      <c r="E592" s="5" t="s">
        <v>197</v>
      </c>
      <c r="F592" s="5">
        <v>1</v>
      </c>
      <c r="G592" s="433" t="s">
        <v>12</v>
      </c>
      <c r="H592" s="379">
        <v>25</v>
      </c>
      <c r="I592" s="13" t="s">
        <v>116</v>
      </c>
      <c r="J592" s="169">
        <v>0</v>
      </c>
      <c r="K592" s="170">
        <v>0</v>
      </c>
      <c r="L592" s="170">
        <v>0</v>
      </c>
      <c r="M592" s="170">
        <v>0</v>
      </c>
      <c r="N592" s="392">
        <v>0</v>
      </c>
      <c r="O592" s="184"/>
      <c r="P592" s="185"/>
      <c r="Q592" s="185"/>
      <c r="R592" s="185"/>
      <c r="S592" s="186"/>
    </row>
    <row r="593" spans="1:19" outlineLevel="2">
      <c r="A593" s="12" t="s">
        <v>10</v>
      </c>
      <c r="B593" s="2">
        <v>7</v>
      </c>
      <c r="C593" s="370">
        <v>501912</v>
      </c>
      <c r="D593" s="370">
        <v>191201</v>
      </c>
      <c r="E593" s="5" t="s">
        <v>197</v>
      </c>
      <c r="F593" s="5">
        <v>1</v>
      </c>
      <c r="G593" s="433" t="s">
        <v>12</v>
      </c>
      <c r="H593" s="379">
        <v>30</v>
      </c>
      <c r="I593" s="13" t="s">
        <v>117</v>
      </c>
      <c r="J593" s="169">
        <v>0</v>
      </c>
      <c r="K593" s="170">
        <v>0</v>
      </c>
      <c r="L593" s="170">
        <v>0</v>
      </c>
      <c r="M593" s="170">
        <v>0</v>
      </c>
      <c r="N593" s="392">
        <v>0</v>
      </c>
      <c r="O593" s="184"/>
      <c r="P593" s="185"/>
      <c r="Q593" s="185"/>
      <c r="R593" s="185"/>
      <c r="S593" s="186"/>
    </row>
    <row r="594" spans="1:19" outlineLevel="2">
      <c r="A594" s="12" t="s">
        <v>10</v>
      </c>
      <c r="B594" s="2">
        <v>7</v>
      </c>
      <c r="C594" s="370">
        <v>501912</v>
      </c>
      <c r="D594" s="370">
        <v>191201</v>
      </c>
      <c r="E594" s="5" t="s">
        <v>197</v>
      </c>
      <c r="F594" s="5">
        <v>1</v>
      </c>
      <c r="G594" s="433" t="s">
        <v>12</v>
      </c>
      <c r="H594" s="379">
        <v>31</v>
      </c>
      <c r="I594" s="13" t="s">
        <v>118</v>
      </c>
      <c r="J594" s="169">
        <v>0</v>
      </c>
      <c r="K594" s="170">
        <v>0</v>
      </c>
      <c r="L594" s="170">
        <v>0</v>
      </c>
      <c r="M594" s="170">
        <v>0</v>
      </c>
      <c r="N594" s="392">
        <v>0</v>
      </c>
      <c r="O594" s="184"/>
      <c r="P594" s="185"/>
      <c r="Q594" s="185"/>
      <c r="R594" s="185"/>
      <c r="S594" s="186"/>
    </row>
    <row r="595" spans="1:19" ht="25.5" outlineLevel="2">
      <c r="A595" s="12" t="s">
        <v>10</v>
      </c>
      <c r="B595" s="2">
        <v>7</v>
      </c>
      <c r="C595" s="370">
        <v>501912</v>
      </c>
      <c r="D595" s="370">
        <v>191201</v>
      </c>
      <c r="E595" s="5" t="s">
        <v>197</v>
      </c>
      <c r="F595" s="5">
        <v>1</v>
      </c>
      <c r="G595" s="433" t="s">
        <v>12</v>
      </c>
      <c r="H595" s="379">
        <v>32</v>
      </c>
      <c r="I595" s="13" t="s">
        <v>119</v>
      </c>
      <c r="J595" s="169">
        <v>0</v>
      </c>
      <c r="K595" s="170">
        <v>0</v>
      </c>
      <c r="L595" s="170">
        <v>0</v>
      </c>
      <c r="M595" s="170">
        <v>0</v>
      </c>
      <c r="N595" s="392">
        <v>0</v>
      </c>
      <c r="O595" s="184"/>
      <c r="P595" s="185"/>
      <c r="Q595" s="185"/>
      <c r="R595" s="185"/>
      <c r="S595" s="186"/>
    </row>
    <row r="596" spans="1:19" ht="38.25" outlineLevel="2">
      <c r="A596" s="12" t="s">
        <v>10</v>
      </c>
      <c r="B596" s="2">
        <v>7</v>
      </c>
      <c r="C596" s="370">
        <v>501912</v>
      </c>
      <c r="D596" s="370">
        <v>191201</v>
      </c>
      <c r="E596" s="5" t="s">
        <v>197</v>
      </c>
      <c r="F596" s="5">
        <v>1</v>
      </c>
      <c r="G596" s="433" t="s">
        <v>12</v>
      </c>
      <c r="H596" s="379">
        <v>35</v>
      </c>
      <c r="I596" s="13" t="s">
        <v>120</v>
      </c>
      <c r="J596" s="169">
        <v>0</v>
      </c>
      <c r="K596" s="170">
        <v>0</v>
      </c>
      <c r="L596" s="170">
        <v>0</v>
      </c>
      <c r="M596" s="170">
        <v>0</v>
      </c>
      <c r="N596" s="392">
        <v>0</v>
      </c>
      <c r="O596" s="184"/>
      <c r="P596" s="185"/>
      <c r="Q596" s="185"/>
      <c r="R596" s="185"/>
      <c r="S596" s="186"/>
    </row>
    <row r="597" spans="1:19" ht="25.5" outlineLevel="2">
      <c r="A597" s="12" t="s">
        <v>10</v>
      </c>
      <c r="B597" s="2">
        <v>7</v>
      </c>
      <c r="C597" s="370">
        <v>501912</v>
      </c>
      <c r="D597" s="370">
        <v>191201</v>
      </c>
      <c r="E597" s="5" t="s">
        <v>197</v>
      </c>
      <c r="F597" s="5">
        <v>1</v>
      </c>
      <c r="G597" s="433" t="s">
        <v>12</v>
      </c>
      <c r="H597" s="379">
        <v>40</v>
      </c>
      <c r="I597" s="13" t="s">
        <v>121</v>
      </c>
      <c r="J597" s="169">
        <v>0</v>
      </c>
      <c r="K597" s="170">
        <v>0</v>
      </c>
      <c r="L597" s="170">
        <v>0</v>
      </c>
      <c r="M597" s="170">
        <v>0</v>
      </c>
      <c r="N597" s="392">
        <v>0</v>
      </c>
      <c r="O597" s="184"/>
      <c r="P597" s="185"/>
      <c r="Q597" s="185"/>
      <c r="R597" s="185"/>
      <c r="S597" s="186"/>
    </row>
    <row r="598" spans="1:19" ht="25.5" outlineLevel="2">
      <c r="A598" s="12" t="s">
        <v>10</v>
      </c>
      <c r="B598" s="2">
        <v>7</v>
      </c>
      <c r="C598" s="370">
        <v>501912</v>
      </c>
      <c r="D598" s="370">
        <v>191201</v>
      </c>
      <c r="E598" s="5" t="s">
        <v>197</v>
      </c>
      <c r="F598" s="5">
        <v>1</v>
      </c>
      <c r="G598" s="433" t="s">
        <v>12</v>
      </c>
      <c r="H598" s="379">
        <v>68</v>
      </c>
      <c r="I598" s="13" t="s">
        <v>122</v>
      </c>
      <c r="J598" s="169">
        <v>0</v>
      </c>
      <c r="K598" s="170">
        <v>0</v>
      </c>
      <c r="L598" s="170">
        <v>0</v>
      </c>
      <c r="M598" s="170">
        <v>0</v>
      </c>
      <c r="N598" s="392">
        <v>0</v>
      </c>
      <c r="O598" s="184"/>
      <c r="P598" s="185"/>
      <c r="Q598" s="185"/>
      <c r="R598" s="185"/>
      <c r="S598" s="186"/>
    </row>
    <row r="599" spans="1:19" ht="38.25" outlineLevel="2">
      <c r="A599" s="12" t="s">
        <v>10</v>
      </c>
      <c r="B599" s="2">
        <v>7</v>
      </c>
      <c r="C599" s="370">
        <v>501912</v>
      </c>
      <c r="D599" s="370">
        <v>191201</v>
      </c>
      <c r="E599" s="5" t="s">
        <v>197</v>
      </c>
      <c r="F599" s="5">
        <v>1</v>
      </c>
      <c r="G599" s="433" t="s">
        <v>12</v>
      </c>
      <c r="H599" s="379">
        <v>91</v>
      </c>
      <c r="I599" s="13" t="s">
        <v>123</v>
      </c>
      <c r="J599" s="169">
        <v>0</v>
      </c>
      <c r="K599" s="170">
        <v>0</v>
      </c>
      <c r="L599" s="170">
        <v>0</v>
      </c>
      <c r="M599" s="170">
        <v>0</v>
      </c>
      <c r="N599" s="392">
        <v>0</v>
      </c>
      <c r="O599" s="184"/>
      <c r="P599" s="185"/>
      <c r="Q599" s="185"/>
      <c r="R599" s="185"/>
      <c r="S599" s="186"/>
    </row>
    <row r="600" spans="1:19" outlineLevel="1" collapsed="1">
      <c r="A600" s="123"/>
      <c r="B600" s="124">
        <v>7</v>
      </c>
      <c r="C600" s="155">
        <v>501912</v>
      </c>
      <c r="D600" s="155">
        <v>191201</v>
      </c>
      <c r="E600" s="126"/>
      <c r="F600" s="126">
        <v>1</v>
      </c>
      <c r="G600" s="434" t="s">
        <v>12</v>
      </c>
      <c r="H600" s="380"/>
      <c r="I600" s="127"/>
      <c r="J600" s="171">
        <v>40</v>
      </c>
      <c r="K600" s="172">
        <v>10</v>
      </c>
      <c r="L600" s="172">
        <v>10</v>
      </c>
      <c r="M600" s="172">
        <v>10</v>
      </c>
      <c r="N600" s="393">
        <v>10</v>
      </c>
      <c r="O600" s="187">
        <v>1470.7995539999997</v>
      </c>
      <c r="P600" s="188">
        <v>368</v>
      </c>
      <c r="Q600" s="188">
        <v>368</v>
      </c>
      <c r="R600" s="188">
        <v>368</v>
      </c>
      <c r="S600" s="189">
        <v>366.79955399999972</v>
      </c>
    </row>
    <row r="601" spans="1:19" ht="25.5" outlineLevel="2">
      <c r="A601" s="12" t="s">
        <v>7</v>
      </c>
      <c r="B601" s="2">
        <v>4</v>
      </c>
      <c r="C601" s="370">
        <v>501914</v>
      </c>
      <c r="D601" s="370">
        <v>191401</v>
      </c>
      <c r="E601" s="5" t="s">
        <v>581</v>
      </c>
      <c r="F601" s="5">
        <v>1</v>
      </c>
      <c r="G601" s="433" t="s">
        <v>12</v>
      </c>
      <c r="H601" s="379" t="s">
        <v>701</v>
      </c>
      <c r="I601" s="13" t="s">
        <v>98</v>
      </c>
      <c r="J601" s="169">
        <v>0</v>
      </c>
      <c r="K601" s="170">
        <v>0</v>
      </c>
      <c r="L601" s="170">
        <v>0</v>
      </c>
      <c r="M601" s="170">
        <v>0</v>
      </c>
      <c r="N601" s="392">
        <v>0</v>
      </c>
      <c r="O601" s="184"/>
      <c r="P601" s="185"/>
      <c r="Q601" s="185"/>
      <c r="R601" s="185"/>
      <c r="S601" s="186"/>
    </row>
    <row r="602" spans="1:19" ht="25.5" outlineLevel="2">
      <c r="A602" s="12" t="s">
        <v>7</v>
      </c>
      <c r="B602" s="2">
        <v>4</v>
      </c>
      <c r="C602" s="370">
        <v>501914</v>
      </c>
      <c r="D602" s="370">
        <v>191401</v>
      </c>
      <c r="E602" s="5" t="s">
        <v>581</v>
      </c>
      <c r="F602" s="5">
        <v>1</v>
      </c>
      <c r="G602" s="433" t="s">
        <v>12</v>
      </c>
      <c r="H602" s="379">
        <v>2</v>
      </c>
      <c r="I602" s="13" t="s">
        <v>99</v>
      </c>
      <c r="J602" s="169">
        <v>0</v>
      </c>
      <c r="K602" s="170">
        <v>0</v>
      </c>
      <c r="L602" s="170">
        <v>0</v>
      </c>
      <c r="M602" s="170">
        <v>0</v>
      </c>
      <c r="N602" s="392">
        <v>0</v>
      </c>
      <c r="O602" s="184"/>
      <c r="P602" s="185"/>
      <c r="Q602" s="185"/>
      <c r="R602" s="185"/>
      <c r="S602" s="186"/>
    </row>
    <row r="603" spans="1:19" ht="25.5" outlineLevel="2">
      <c r="A603" s="12" t="s">
        <v>7</v>
      </c>
      <c r="B603" s="2">
        <v>4</v>
      </c>
      <c r="C603" s="370">
        <v>501914</v>
      </c>
      <c r="D603" s="370">
        <v>191401</v>
      </c>
      <c r="E603" s="5" t="s">
        <v>581</v>
      </c>
      <c r="F603" s="5">
        <v>1</v>
      </c>
      <c r="G603" s="433" t="s">
        <v>12</v>
      </c>
      <c r="H603" s="379">
        <v>3</v>
      </c>
      <c r="I603" s="13" t="s">
        <v>100</v>
      </c>
      <c r="J603" s="169">
        <v>0</v>
      </c>
      <c r="K603" s="170">
        <v>0</v>
      </c>
      <c r="L603" s="170">
        <v>0</v>
      </c>
      <c r="M603" s="170">
        <v>0</v>
      </c>
      <c r="N603" s="392">
        <v>0</v>
      </c>
      <c r="O603" s="184"/>
      <c r="P603" s="185"/>
      <c r="Q603" s="185"/>
      <c r="R603" s="185"/>
      <c r="S603" s="186"/>
    </row>
    <row r="604" spans="1:19" ht="25.5" outlineLevel="2">
      <c r="A604" s="12" t="s">
        <v>7</v>
      </c>
      <c r="B604" s="2">
        <v>4</v>
      </c>
      <c r="C604" s="370">
        <v>501914</v>
      </c>
      <c r="D604" s="370">
        <v>191401</v>
      </c>
      <c r="E604" s="5" t="s">
        <v>581</v>
      </c>
      <c r="F604" s="5">
        <v>1</v>
      </c>
      <c r="G604" s="433" t="s">
        <v>12</v>
      </c>
      <c r="H604" s="379">
        <v>4</v>
      </c>
      <c r="I604" s="13" t="s">
        <v>101</v>
      </c>
      <c r="J604" s="169">
        <v>0</v>
      </c>
      <c r="K604" s="170">
        <v>0</v>
      </c>
      <c r="L604" s="170">
        <v>0</v>
      </c>
      <c r="M604" s="170">
        <v>0</v>
      </c>
      <c r="N604" s="392">
        <v>0</v>
      </c>
      <c r="O604" s="184"/>
      <c r="P604" s="185"/>
      <c r="Q604" s="185"/>
      <c r="R604" s="185"/>
      <c r="S604" s="186"/>
    </row>
    <row r="605" spans="1:19" ht="25.5" outlineLevel="2">
      <c r="A605" s="12" t="s">
        <v>7</v>
      </c>
      <c r="B605" s="2">
        <v>4</v>
      </c>
      <c r="C605" s="370">
        <v>501914</v>
      </c>
      <c r="D605" s="370">
        <v>191401</v>
      </c>
      <c r="E605" s="5" t="s">
        <v>581</v>
      </c>
      <c r="F605" s="5">
        <v>1</v>
      </c>
      <c r="G605" s="433" t="s">
        <v>12</v>
      </c>
      <c r="H605" s="379" t="s">
        <v>302</v>
      </c>
      <c r="I605" s="13" t="s">
        <v>102</v>
      </c>
      <c r="J605" s="169">
        <v>0</v>
      </c>
      <c r="K605" s="170">
        <v>0</v>
      </c>
      <c r="L605" s="170">
        <v>0</v>
      </c>
      <c r="M605" s="170">
        <v>0</v>
      </c>
      <c r="N605" s="392">
        <v>0</v>
      </c>
      <c r="O605" s="184"/>
      <c r="P605" s="185"/>
      <c r="Q605" s="185"/>
      <c r="R605" s="185"/>
      <c r="S605" s="186"/>
    </row>
    <row r="606" spans="1:19" ht="25.5" outlineLevel="2">
      <c r="A606" s="12" t="s">
        <v>7</v>
      </c>
      <c r="B606" s="2">
        <v>4</v>
      </c>
      <c r="C606" s="370">
        <v>501914</v>
      </c>
      <c r="D606" s="370">
        <v>191401</v>
      </c>
      <c r="E606" s="5" t="s">
        <v>581</v>
      </c>
      <c r="F606" s="5">
        <v>1</v>
      </c>
      <c r="G606" s="433" t="s">
        <v>12</v>
      </c>
      <c r="H606" s="379">
        <v>6</v>
      </c>
      <c r="I606" s="13" t="s">
        <v>103</v>
      </c>
      <c r="J606" s="169">
        <v>0</v>
      </c>
      <c r="K606" s="170">
        <v>0</v>
      </c>
      <c r="L606" s="170">
        <v>0</v>
      </c>
      <c r="M606" s="170">
        <v>0</v>
      </c>
      <c r="N606" s="392">
        <v>0</v>
      </c>
      <c r="O606" s="184"/>
      <c r="P606" s="185"/>
      <c r="Q606" s="185"/>
      <c r="R606" s="185"/>
      <c r="S606" s="186"/>
    </row>
    <row r="607" spans="1:19" ht="25.5" outlineLevel="2">
      <c r="A607" s="12" t="s">
        <v>7</v>
      </c>
      <c r="B607" s="2">
        <v>4</v>
      </c>
      <c r="C607" s="370">
        <v>501914</v>
      </c>
      <c r="D607" s="370">
        <v>191401</v>
      </c>
      <c r="E607" s="5" t="s">
        <v>581</v>
      </c>
      <c r="F607" s="5">
        <v>1</v>
      </c>
      <c r="G607" s="433" t="s">
        <v>12</v>
      </c>
      <c r="H607" s="379">
        <v>7</v>
      </c>
      <c r="I607" s="13" t="s">
        <v>104</v>
      </c>
      <c r="J607" s="169">
        <v>0</v>
      </c>
      <c r="K607" s="170">
        <v>0</v>
      </c>
      <c r="L607" s="170">
        <v>0</v>
      </c>
      <c r="M607" s="170">
        <v>0</v>
      </c>
      <c r="N607" s="392">
        <v>0</v>
      </c>
      <c r="O607" s="184"/>
      <c r="P607" s="185"/>
      <c r="Q607" s="185"/>
      <c r="R607" s="185"/>
      <c r="S607" s="186"/>
    </row>
    <row r="608" spans="1:19" ht="25.5" outlineLevel="2">
      <c r="A608" s="12" t="s">
        <v>7</v>
      </c>
      <c r="B608" s="2">
        <v>4</v>
      </c>
      <c r="C608" s="370">
        <v>501914</v>
      </c>
      <c r="D608" s="370">
        <v>191401</v>
      </c>
      <c r="E608" s="5" t="s">
        <v>581</v>
      </c>
      <c r="F608" s="5">
        <v>1</v>
      </c>
      <c r="G608" s="433" t="s">
        <v>12</v>
      </c>
      <c r="H608" s="379">
        <v>8</v>
      </c>
      <c r="I608" s="13" t="s">
        <v>105</v>
      </c>
      <c r="J608" s="169">
        <v>0</v>
      </c>
      <c r="K608" s="170">
        <v>0</v>
      </c>
      <c r="L608" s="170">
        <v>0</v>
      </c>
      <c r="M608" s="170">
        <v>0</v>
      </c>
      <c r="N608" s="392">
        <v>0</v>
      </c>
      <c r="O608" s="184"/>
      <c r="P608" s="185"/>
      <c r="Q608" s="185"/>
      <c r="R608" s="185"/>
      <c r="S608" s="186"/>
    </row>
    <row r="609" spans="1:19" ht="25.5" outlineLevel="2">
      <c r="A609" s="12" t="s">
        <v>7</v>
      </c>
      <c r="B609" s="2">
        <v>4</v>
      </c>
      <c r="C609" s="370">
        <v>501914</v>
      </c>
      <c r="D609" s="370">
        <v>191401</v>
      </c>
      <c r="E609" s="5" t="s">
        <v>581</v>
      </c>
      <c r="F609" s="5">
        <v>1</v>
      </c>
      <c r="G609" s="433" t="s">
        <v>12</v>
      </c>
      <c r="H609" s="379">
        <v>9</v>
      </c>
      <c r="I609" s="13" t="s">
        <v>106</v>
      </c>
      <c r="J609" s="169">
        <v>0</v>
      </c>
      <c r="K609" s="170">
        <v>0</v>
      </c>
      <c r="L609" s="170">
        <v>0</v>
      </c>
      <c r="M609" s="170">
        <v>0</v>
      </c>
      <c r="N609" s="392">
        <v>0</v>
      </c>
      <c r="O609" s="184"/>
      <c r="P609" s="185"/>
      <c r="Q609" s="185"/>
      <c r="R609" s="185"/>
      <c r="S609" s="186"/>
    </row>
    <row r="610" spans="1:19" ht="25.5" outlineLevel="2">
      <c r="A610" s="12" t="s">
        <v>7</v>
      </c>
      <c r="B610" s="2">
        <v>4</v>
      </c>
      <c r="C610" s="370">
        <v>501914</v>
      </c>
      <c r="D610" s="370">
        <v>191401</v>
      </c>
      <c r="E610" s="5" t="s">
        <v>581</v>
      </c>
      <c r="F610" s="5">
        <v>1</v>
      </c>
      <c r="G610" s="433" t="s">
        <v>12</v>
      </c>
      <c r="H610" s="379">
        <v>10</v>
      </c>
      <c r="I610" s="13" t="s">
        <v>107</v>
      </c>
      <c r="J610" s="169">
        <v>0</v>
      </c>
      <c r="K610" s="170">
        <v>0</v>
      </c>
      <c r="L610" s="170">
        <v>0</v>
      </c>
      <c r="M610" s="170">
        <v>0</v>
      </c>
      <c r="N610" s="392">
        <v>0</v>
      </c>
      <c r="O610" s="184"/>
      <c r="P610" s="185"/>
      <c r="Q610" s="185"/>
      <c r="R610" s="185"/>
      <c r="S610" s="186"/>
    </row>
    <row r="611" spans="1:19" ht="25.5" outlineLevel="2">
      <c r="A611" s="12" t="s">
        <v>7</v>
      </c>
      <c r="B611" s="2">
        <v>4</v>
      </c>
      <c r="C611" s="370">
        <v>501914</v>
      </c>
      <c r="D611" s="370">
        <v>191401</v>
      </c>
      <c r="E611" s="5" t="s">
        <v>581</v>
      </c>
      <c r="F611" s="5">
        <v>1</v>
      </c>
      <c r="G611" s="433" t="s">
        <v>12</v>
      </c>
      <c r="H611" s="379">
        <v>11</v>
      </c>
      <c r="I611" s="13" t="s">
        <v>108</v>
      </c>
      <c r="J611" s="169">
        <v>0</v>
      </c>
      <c r="K611" s="170">
        <v>0</v>
      </c>
      <c r="L611" s="170">
        <v>0</v>
      </c>
      <c r="M611" s="170">
        <v>0</v>
      </c>
      <c r="N611" s="392">
        <v>0</v>
      </c>
      <c r="O611" s="184"/>
      <c r="P611" s="185"/>
      <c r="Q611" s="185"/>
      <c r="R611" s="185"/>
      <c r="S611" s="186"/>
    </row>
    <row r="612" spans="1:19" ht="25.5" outlineLevel="2">
      <c r="A612" s="12" t="s">
        <v>7</v>
      </c>
      <c r="B612" s="2">
        <v>4</v>
      </c>
      <c r="C612" s="370">
        <v>501914</v>
      </c>
      <c r="D612" s="370">
        <v>191401</v>
      </c>
      <c r="E612" s="5" t="s">
        <v>581</v>
      </c>
      <c r="F612" s="5">
        <v>1</v>
      </c>
      <c r="G612" s="433" t="s">
        <v>12</v>
      </c>
      <c r="H612" s="379" t="s">
        <v>304</v>
      </c>
      <c r="I612" s="13" t="s">
        <v>109</v>
      </c>
      <c r="J612" s="169">
        <v>0</v>
      </c>
      <c r="K612" s="170">
        <v>0</v>
      </c>
      <c r="L612" s="170">
        <v>0</v>
      </c>
      <c r="M612" s="170">
        <v>0</v>
      </c>
      <c r="N612" s="392">
        <v>0</v>
      </c>
      <c r="O612" s="184"/>
      <c r="P612" s="185"/>
      <c r="Q612" s="185"/>
      <c r="R612" s="185"/>
      <c r="S612" s="186"/>
    </row>
    <row r="613" spans="1:19" ht="25.5" outlineLevel="2">
      <c r="A613" s="12" t="s">
        <v>7</v>
      </c>
      <c r="B613" s="2">
        <v>4</v>
      </c>
      <c r="C613" s="370">
        <v>501914</v>
      </c>
      <c r="D613" s="370">
        <v>191401</v>
      </c>
      <c r="E613" s="5" t="s">
        <v>581</v>
      </c>
      <c r="F613" s="5">
        <v>1</v>
      </c>
      <c r="G613" s="433" t="s">
        <v>12</v>
      </c>
      <c r="H613" s="379">
        <v>15</v>
      </c>
      <c r="I613" s="13" t="s">
        <v>110</v>
      </c>
      <c r="J613" s="169">
        <v>0</v>
      </c>
      <c r="K613" s="170">
        <v>0</v>
      </c>
      <c r="L613" s="170">
        <v>0</v>
      </c>
      <c r="M613" s="170">
        <v>0</v>
      </c>
      <c r="N613" s="392">
        <v>0</v>
      </c>
      <c r="O613" s="184"/>
      <c r="P613" s="185"/>
      <c r="Q613" s="185"/>
      <c r="R613" s="185"/>
      <c r="S613" s="186"/>
    </row>
    <row r="614" spans="1:19" ht="25.5" outlineLevel="2">
      <c r="A614" s="12" t="s">
        <v>7</v>
      </c>
      <c r="B614" s="2">
        <v>4</v>
      </c>
      <c r="C614" s="370">
        <v>501914</v>
      </c>
      <c r="D614" s="370">
        <v>191401</v>
      </c>
      <c r="E614" s="5" t="s">
        <v>581</v>
      </c>
      <c r="F614" s="5">
        <v>1</v>
      </c>
      <c r="G614" s="433" t="s">
        <v>12</v>
      </c>
      <c r="H614" s="379">
        <v>19</v>
      </c>
      <c r="I614" s="13" t="s">
        <v>111</v>
      </c>
      <c r="J614" s="169">
        <v>0</v>
      </c>
      <c r="K614" s="170">
        <v>0</v>
      </c>
      <c r="L614" s="170">
        <v>0</v>
      </c>
      <c r="M614" s="170">
        <v>0</v>
      </c>
      <c r="N614" s="392">
        <v>0</v>
      </c>
      <c r="O614" s="184"/>
      <c r="P614" s="185"/>
      <c r="Q614" s="185"/>
      <c r="R614" s="185"/>
      <c r="S614" s="186"/>
    </row>
    <row r="615" spans="1:19" ht="25.5" outlineLevel="2">
      <c r="A615" s="12" t="s">
        <v>7</v>
      </c>
      <c r="B615" s="2">
        <v>4</v>
      </c>
      <c r="C615" s="370">
        <v>501914</v>
      </c>
      <c r="D615" s="370">
        <v>191401</v>
      </c>
      <c r="E615" s="5" t="s">
        <v>581</v>
      </c>
      <c r="F615" s="5">
        <v>1</v>
      </c>
      <c r="G615" s="433" t="s">
        <v>12</v>
      </c>
      <c r="H615" s="379" t="s">
        <v>316</v>
      </c>
      <c r="I615" s="13" t="s">
        <v>112</v>
      </c>
      <c r="J615" s="169">
        <v>0</v>
      </c>
      <c r="K615" s="170">
        <v>0</v>
      </c>
      <c r="L615" s="170">
        <v>0</v>
      </c>
      <c r="M615" s="170">
        <v>0</v>
      </c>
      <c r="N615" s="392">
        <v>0</v>
      </c>
      <c r="O615" s="184"/>
      <c r="P615" s="185"/>
      <c r="Q615" s="185"/>
      <c r="R615" s="185"/>
      <c r="S615" s="186"/>
    </row>
    <row r="616" spans="1:19" ht="25.5" outlineLevel="2">
      <c r="A616" s="12" t="s">
        <v>7</v>
      </c>
      <c r="B616" s="2">
        <v>4</v>
      </c>
      <c r="C616" s="370">
        <v>501914</v>
      </c>
      <c r="D616" s="370">
        <v>191401</v>
      </c>
      <c r="E616" s="5" t="s">
        <v>581</v>
      </c>
      <c r="F616" s="5">
        <v>1</v>
      </c>
      <c r="G616" s="433" t="s">
        <v>12</v>
      </c>
      <c r="H616" s="379" t="s">
        <v>296</v>
      </c>
      <c r="I616" s="13" t="s">
        <v>113</v>
      </c>
      <c r="J616" s="169">
        <v>0</v>
      </c>
      <c r="K616" s="170">
        <v>0</v>
      </c>
      <c r="L616" s="170">
        <v>0</v>
      </c>
      <c r="M616" s="170">
        <v>0</v>
      </c>
      <c r="N616" s="392">
        <v>0</v>
      </c>
      <c r="O616" s="184"/>
      <c r="P616" s="185"/>
      <c r="Q616" s="185"/>
      <c r="R616" s="185"/>
      <c r="S616" s="186"/>
    </row>
    <row r="617" spans="1:19" ht="25.5" outlineLevel="2">
      <c r="A617" s="12" t="s">
        <v>7</v>
      </c>
      <c r="B617" s="2">
        <v>4</v>
      </c>
      <c r="C617" s="370">
        <v>501914</v>
      </c>
      <c r="D617" s="370">
        <v>191401</v>
      </c>
      <c r="E617" s="5" t="s">
        <v>581</v>
      </c>
      <c r="F617" s="5">
        <v>1</v>
      </c>
      <c r="G617" s="433" t="s">
        <v>12</v>
      </c>
      <c r="H617" s="379">
        <v>23</v>
      </c>
      <c r="I617" s="13" t="s">
        <v>114</v>
      </c>
      <c r="J617" s="169">
        <v>0</v>
      </c>
      <c r="K617" s="170">
        <v>0</v>
      </c>
      <c r="L617" s="170">
        <v>0</v>
      </c>
      <c r="M617" s="170">
        <v>0</v>
      </c>
      <c r="N617" s="392">
        <v>0</v>
      </c>
      <c r="O617" s="184"/>
      <c r="P617" s="185"/>
      <c r="Q617" s="185"/>
      <c r="R617" s="185"/>
      <c r="S617" s="186"/>
    </row>
    <row r="618" spans="1:19" ht="25.5" outlineLevel="2">
      <c r="A618" s="12" t="s">
        <v>7</v>
      </c>
      <c r="B618" s="2">
        <v>4</v>
      </c>
      <c r="C618" s="370">
        <v>501914</v>
      </c>
      <c r="D618" s="370">
        <v>191401</v>
      </c>
      <c r="E618" s="5" t="s">
        <v>581</v>
      </c>
      <c r="F618" s="5">
        <v>1</v>
      </c>
      <c r="G618" s="433" t="s">
        <v>12</v>
      </c>
      <c r="H618" s="379">
        <v>24</v>
      </c>
      <c r="I618" s="13" t="s">
        <v>115</v>
      </c>
      <c r="J618" s="169">
        <v>0</v>
      </c>
      <c r="K618" s="170">
        <v>0</v>
      </c>
      <c r="L618" s="170">
        <v>0</v>
      </c>
      <c r="M618" s="170">
        <v>0</v>
      </c>
      <c r="N618" s="392">
        <v>0</v>
      </c>
      <c r="O618" s="184"/>
      <c r="P618" s="185"/>
      <c r="Q618" s="185"/>
      <c r="R618" s="185"/>
      <c r="S618" s="186"/>
    </row>
    <row r="619" spans="1:19" ht="25.5" outlineLevel="2">
      <c r="A619" s="12" t="s">
        <v>7</v>
      </c>
      <c r="B619" s="2">
        <v>4</v>
      </c>
      <c r="C619" s="370">
        <v>501914</v>
      </c>
      <c r="D619" s="370">
        <v>191401</v>
      </c>
      <c r="E619" s="5" t="s">
        <v>581</v>
      </c>
      <c r="F619" s="5">
        <v>1</v>
      </c>
      <c r="G619" s="433" t="s">
        <v>12</v>
      </c>
      <c r="H619" s="379">
        <v>25</v>
      </c>
      <c r="I619" s="13" t="s">
        <v>116</v>
      </c>
      <c r="J619" s="169">
        <v>0</v>
      </c>
      <c r="K619" s="170">
        <v>0</v>
      </c>
      <c r="L619" s="170">
        <v>0</v>
      </c>
      <c r="M619" s="170">
        <v>0</v>
      </c>
      <c r="N619" s="392">
        <v>0</v>
      </c>
      <c r="O619" s="184"/>
      <c r="P619" s="185"/>
      <c r="Q619" s="185"/>
      <c r="R619" s="185"/>
      <c r="S619" s="186"/>
    </row>
    <row r="620" spans="1:19" ht="25.5" outlineLevel="2">
      <c r="A620" s="12" t="s">
        <v>7</v>
      </c>
      <c r="B620" s="2">
        <v>4</v>
      </c>
      <c r="C620" s="370">
        <v>501914</v>
      </c>
      <c r="D620" s="370">
        <v>191401</v>
      </c>
      <c r="E620" s="5" t="s">
        <v>581</v>
      </c>
      <c r="F620" s="5">
        <v>1</v>
      </c>
      <c r="G620" s="433" t="s">
        <v>12</v>
      </c>
      <c r="H620" s="379">
        <v>30</v>
      </c>
      <c r="I620" s="13" t="s">
        <v>117</v>
      </c>
      <c r="J620" s="169">
        <v>0</v>
      </c>
      <c r="K620" s="170">
        <v>0</v>
      </c>
      <c r="L620" s="170">
        <v>0</v>
      </c>
      <c r="M620" s="170">
        <v>0</v>
      </c>
      <c r="N620" s="392">
        <v>0</v>
      </c>
      <c r="O620" s="184"/>
      <c r="P620" s="185"/>
      <c r="Q620" s="185"/>
      <c r="R620" s="185"/>
      <c r="S620" s="186"/>
    </row>
    <row r="621" spans="1:19" ht="25.5" outlineLevel="2">
      <c r="A621" s="12" t="s">
        <v>7</v>
      </c>
      <c r="B621" s="2">
        <v>4</v>
      </c>
      <c r="C621" s="370">
        <v>501914</v>
      </c>
      <c r="D621" s="370">
        <v>191401</v>
      </c>
      <c r="E621" s="5" t="s">
        <v>581</v>
      </c>
      <c r="F621" s="5">
        <v>1</v>
      </c>
      <c r="G621" s="433" t="s">
        <v>12</v>
      </c>
      <c r="H621" s="379">
        <v>31</v>
      </c>
      <c r="I621" s="13" t="s">
        <v>118</v>
      </c>
      <c r="J621" s="169">
        <v>1007</v>
      </c>
      <c r="K621" s="170">
        <v>194</v>
      </c>
      <c r="L621" s="170">
        <v>243</v>
      </c>
      <c r="M621" s="170">
        <v>285</v>
      </c>
      <c r="N621" s="392">
        <v>285</v>
      </c>
      <c r="O621" s="184"/>
      <c r="P621" s="185"/>
      <c r="Q621" s="185"/>
      <c r="R621" s="185"/>
      <c r="S621" s="186"/>
    </row>
    <row r="622" spans="1:19" ht="25.5" outlineLevel="2">
      <c r="A622" s="12" t="s">
        <v>7</v>
      </c>
      <c r="B622" s="2">
        <v>4</v>
      </c>
      <c r="C622" s="370">
        <v>501914</v>
      </c>
      <c r="D622" s="370">
        <v>191401</v>
      </c>
      <c r="E622" s="5" t="s">
        <v>581</v>
      </c>
      <c r="F622" s="5">
        <v>1</v>
      </c>
      <c r="G622" s="433" t="s">
        <v>12</v>
      </c>
      <c r="H622" s="379">
        <v>32</v>
      </c>
      <c r="I622" s="13" t="s">
        <v>119</v>
      </c>
      <c r="J622" s="169">
        <v>8518</v>
      </c>
      <c r="K622" s="170">
        <v>2124</v>
      </c>
      <c r="L622" s="170">
        <v>1894</v>
      </c>
      <c r="M622" s="170">
        <v>2250</v>
      </c>
      <c r="N622" s="392">
        <v>2250</v>
      </c>
      <c r="O622" s="184"/>
      <c r="P622" s="185"/>
      <c r="Q622" s="185"/>
      <c r="R622" s="185"/>
      <c r="S622" s="186"/>
    </row>
    <row r="623" spans="1:19" ht="38.25" outlineLevel="2">
      <c r="A623" s="12" t="s">
        <v>7</v>
      </c>
      <c r="B623" s="2">
        <v>4</v>
      </c>
      <c r="C623" s="370">
        <v>501914</v>
      </c>
      <c r="D623" s="370">
        <v>191401</v>
      </c>
      <c r="E623" s="5" t="s">
        <v>581</v>
      </c>
      <c r="F623" s="5">
        <v>1</v>
      </c>
      <c r="G623" s="433" t="s">
        <v>12</v>
      </c>
      <c r="H623" s="379">
        <v>35</v>
      </c>
      <c r="I623" s="13" t="s">
        <v>120</v>
      </c>
      <c r="J623" s="169">
        <v>0</v>
      </c>
      <c r="K623" s="170">
        <v>0</v>
      </c>
      <c r="L623" s="170">
        <v>0</v>
      </c>
      <c r="M623" s="170">
        <v>0</v>
      </c>
      <c r="N623" s="392">
        <v>0</v>
      </c>
      <c r="O623" s="184"/>
      <c r="P623" s="185"/>
      <c r="Q623" s="185"/>
      <c r="R623" s="185"/>
      <c r="S623" s="186"/>
    </row>
    <row r="624" spans="1:19" ht="25.5" outlineLevel="2">
      <c r="A624" s="12" t="s">
        <v>7</v>
      </c>
      <c r="B624" s="2">
        <v>4</v>
      </c>
      <c r="C624" s="370">
        <v>501914</v>
      </c>
      <c r="D624" s="370">
        <v>191401</v>
      </c>
      <c r="E624" s="5" t="s">
        <v>581</v>
      </c>
      <c r="F624" s="5">
        <v>1</v>
      </c>
      <c r="G624" s="433" t="s">
        <v>12</v>
      </c>
      <c r="H624" s="379">
        <v>40</v>
      </c>
      <c r="I624" s="13" t="s">
        <v>121</v>
      </c>
      <c r="J624" s="169">
        <v>0</v>
      </c>
      <c r="K624" s="170">
        <v>0</v>
      </c>
      <c r="L624" s="170">
        <v>0</v>
      </c>
      <c r="M624" s="170">
        <v>0</v>
      </c>
      <c r="N624" s="392">
        <v>0</v>
      </c>
      <c r="O624" s="184"/>
      <c r="P624" s="185"/>
      <c r="Q624" s="185"/>
      <c r="R624" s="185"/>
      <c r="S624" s="186"/>
    </row>
    <row r="625" spans="1:19" ht="25.5" outlineLevel="2">
      <c r="A625" s="12" t="s">
        <v>7</v>
      </c>
      <c r="B625" s="2">
        <v>4</v>
      </c>
      <c r="C625" s="370">
        <v>501914</v>
      </c>
      <c r="D625" s="370">
        <v>191401</v>
      </c>
      <c r="E625" s="5" t="s">
        <v>581</v>
      </c>
      <c r="F625" s="5">
        <v>1</v>
      </c>
      <c r="G625" s="433" t="s">
        <v>12</v>
      </c>
      <c r="H625" s="379">
        <v>68</v>
      </c>
      <c r="I625" s="13" t="s">
        <v>122</v>
      </c>
      <c r="J625" s="169">
        <v>0</v>
      </c>
      <c r="K625" s="170">
        <v>0</v>
      </c>
      <c r="L625" s="170">
        <v>0</v>
      </c>
      <c r="M625" s="170">
        <v>0</v>
      </c>
      <c r="N625" s="392">
        <v>0</v>
      </c>
      <c r="O625" s="184"/>
      <c r="P625" s="185"/>
      <c r="Q625" s="185"/>
      <c r="R625" s="185"/>
      <c r="S625" s="186"/>
    </row>
    <row r="626" spans="1:19" ht="38.25" outlineLevel="2">
      <c r="A626" s="12" t="s">
        <v>7</v>
      </c>
      <c r="B626" s="2">
        <v>4</v>
      </c>
      <c r="C626" s="370">
        <v>501914</v>
      </c>
      <c r="D626" s="370">
        <v>191401</v>
      </c>
      <c r="E626" s="5" t="s">
        <v>581</v>
      </c>
      <c r="F626" s="5">
        <v>1</v>
      </c>
      <c r="G626" s="433" t="s">
        <v>12</v>
      </c>
      <c r="H626" s="379">
        <v>91</v>
      </c>
      <c r="I626" s="13" t="s">
        <v>123</v>
      </c>
      <c r="J626" s="169">
        <v>0</v>
      </c>
      <c r="K626" s="170">
        <v>0</v>
      </c>
      <c r="L626" s="170">
        <v>0</v>
      </c>
      <c r="M626" s="170">
        <v>0</v>
      </c>
      <c r="N626" s="392">
        <v>0</v>
      </c>
      <c r="O626" s="184"/>
      <c r="P626" s="185"/>
      <c r="Q626" s="185"/>
      <c r="R626" s="185"/>
      <c r="S626" s="186"/>
    </row>
    <row r="627" spans="1:19" outlineLevel="1" collapsed="1">
      <c r="A627" s="123"/>
      <c r="B627" s="124">
        <v>4</v>
      </c>
      <c r="C627" s="155">
        <v>501914</v>
      </c>
      <c r="D627" s="155">
        <v>191401</v>
      </c>
      <c r="E627" s="126"/>
      <c r="F627" s="126">
        <v>1</v>
      </c>
      <c r="G627" s="434" t="s">
        <v>12</v>
      </c>
      <c r="H627" s="380"/>
      <c r="I627" s="127"/>
      <c r="J627" s="171">
        <v>9525</v>
      </c>
      <c r="K627" s="172">
        <v>2318</v>
      </c>
      <c r="L627" s="172">
        <v>2137</v>
      </c>
      <c r="M627" s="172">
        <v>2535</v>
      </c>
      <c r="N627" s="393">
        <v>2535</v>
      </c>
      <c r="O627" s="187">
        <v>249047.24539089826</v>
      </c>
      <c r="P627" s="188">
        <v>71536.632410339749</v>
      </c>
      <c r="Q627" s="188">
        <v>54292.514514643517</v>
      </c>
      <c r="R627" s="188">
        <v>61486.752830515237</v>
      </c>
      <c r="S627" s="189">
        <v>61731.345635399732</v>
      </c>
    </row>
    <row r="628" spans="1:19" ht="25.5" outlineLevel="2">
      <c r="A628" s="12" t="s">
        <v>7</v>
      </c>
      <c r="B628" s="2">
        <v>4</v>
      </c>
      <c r="C628" s="370">
        <v>502401</v>
      </c>
      <c r="D628" s="370">
        <v>240101</v>
      </c>
      <c r="E628" s="5" t="s">
        <v>563</v>
      </c>
      <c r="F628" s="5">
        <v>1</v>
      </c>
      <c r="G628" s="433" t="s">
        <v>12</v>
      </c>
      <c r="H628" s="379" t="s">
        <v>701</v>
      </c>
      <c r="I628" s="13" t="s">
        <v>98</v>
      </c>
      <c r="J628" s="169">
        <v>449</v>
      </c>
      <c r="K628" s="170">
        <v>110</v>
      </c>
      <c r="L628" s="170">
        <v>104</v>
      </c>
      <c r="M628" s="170">
        <v>117</v>
      </c>
      <c r="N628" s="392">
        <v>118</v>
      </c>
      <c r="O628" s="184"/>
      <c r="P628" s="185"/>
      <c r="Q628" s="185"/>
      <c r="R628" s="185"/>
      <c r="S628" s="186"/>
    </row>
    <row r="629" spans="1:19" ht="25.5" outlineLevel="2">
      <c r="A629" s="12" t="s">
        <v>7</v>
      </c>
      <c r="B629" s="2">
        <v>4</v>
      </c>
      <c r="C629" s="370">
        <v>502401</v>
      </c>
      <c r="D629" s="370">
        <v>240101</v>
      </c>
      <c r="E629" s="5" t="s">
        <v>563</v>
      </c>
      <c r="F629" s="5">
        <v>1</v>
      </c>
      <c r="G629" s="433" t="s">
        <v>12</v>
      </c>
      <c r="H629" s="379">
        <v>2</v>
      </c>
      <c r="I629" s="13" t="s">
        <v>99</v>
      </c>
      <c r="J629" s="169">
        <v>0</v>
      </c>
      <c r="K629" s="170">
        <v>0</v>
      </c>
      <c r="L629" s="170">
        <v>0</v>
      </c>
      <c r="M629" s="170">
        <v>0</v>
      </c>
      <c r="N629" s="392">
        <v>0</v>
      </c>
      <c r="O629" s="184"/>
      <c r="P629" s="185"/>
      <c r="Q629" s="185"/>
      <c r="R629" s="185"/>
      <c r="S629" s="186"/>
    </row>
    <row r="630" spans="1:19" ht="25.5" outlineLevel="2">
      <c r="A630" s="12" t="s">
        <v>7</v>
      </c>
      <c r="B630" s="2">
        <v>4</v>
      </c>
      <c r="C630" s="370">
        <v>502401</v>
      </c>
      <c r="D630" s="370">
        <v>240101</v>
      </c>
      <c r="E630" s="5" t="s">
        <v>563</v>
      </c>
      <c r="F630" s="5">
        <v>1</v>
      </c>
      <c r="G630" s="433" t="s">
        <v>12</v>
      </c>
      <c r="H630" s="379">
        <v>3</v>
      </c>
      <c r="I630" s="13" t="s">
        <v>100</v>
      </c>
      <c r="J630" s="169">
        <v>69</v>
      </c>
      <c r="K630" s="170">
        <v>18</v>
      </c>
      <c r="L630" s="170">
        <v>17</v>
      </c>
      <c r="M630" s="170">
        <v>18</v>
      </c>
      <c r="N630" s="392">
        <v>16</v>
      </c>
      <c r="O630" s="184"/>
      <c r="P630" s="185"/>
      <c r="Q630" s="185"/>
      <c r="R630" s="185"/>
      <c r="S630" s="186"/>
    </row>
    <row r="631" spans="1:19" ht="25.5" outlineLevel="2">
      <c r="A631" s="12" t="s">
        <v>7</v>
      </c>
      <c r="B631" s="2">
        <v>4</v>
      </c>
      <c r="C631" s="370">
        <v>502401</v>
      </c>
      <c r="D631" s="370">
        <v>240101</v>
      </c>
      <c r="E631" s="5" t="s">
        <v>563</v>
      </c>
      <c r="F631" s="5">
        <v>1</v>
      </c>
      <c r="G631" s="433" t="s">
        <v>12</v>
      </c>
      <c r="H631" s="379">
        <v>4</v>
      </c>
      <c r="I631" s="13" t="s">
        <v>101</v>
      </c>
      <c r="J631" s="169">
        <v>0</v>
      </c>
      <c r="K631" s="170">
        <v>0</v>
      </c>
      <c r="L631" s="170">
        <v>0</v>
      </c>
      <c r="M631" s="170">
        <v>0</v>
      </c>
      <c r="N631" s="392">
        <v>0</v>
      </c>
      <c r="O631" s="184"/>
      <c r="P631" s="185"/>
      <c r="Q631" s="185"/>
      <c r="R631" s="185"/>
      <c r="S631" s="186"/>
    </row>
    <row r="632" spans="1:19" ht="25.5" outlineLevel="2">
      <c r="A632" s="12" t="s">
        <v>7</v>
      </c>
      <c r="B632" s="2">
        <v>4</v>
      </c>
      <c r="C632" s="370">
        <v>502401</v>
      </c>
      <c r="D632" s="370">
        <v>240101</v>
      </c>
      <c r="E632" s="5" t="s">
        <v>563</v>
      </c>
      <c r="F632" s="5">
        <v>1</v>
      </c>
      <c r="G632" s="433" t="s">
        <v>12</v>
      </c>
      <c r="H632" s="379" t="s">
        <v>302</v>
      </c>
      <c r="I632" s="13" t="s">
        <v>102</v>
      </c>
      <c r="J632" s="169">
        <v>171</v>
      </c>
      <c r="K632" s="170">
        <v>41</v>
      </c>
      <c r="L632" s="170">
        <v>44</v>
      </c>
      <c r="M632" s="170">
        <v>44</v>
      </c>
      <c r="N632" s="392">
        <v>42</v>
      </c>
      <c r="O632" s="184"/>
      <c r="P632" s="185"/>
      <c r="Q632" s="185"/>
      <c r="R632" s="185"/>
      <c r="S632" s="186"/>
    </row>
    <row r="633" spans="1:19" ht="25.5" outlineLevel="2">
      <c r="A633" s="12" t="s">
        <v>7</v>
      </c>
      <c r="B633" s="2">
        <v>4</v>
      </c>
      <c r="C633" s="370">
        <v>502401</v>
      </c>
      <c r="D633" s="370">
        <v>240101</v>
      </c>
      <c r="E633" s="5" t="s">
        <v>563</v>
      </c>
      <c r="F633" s="5">
        <v>1</v>
      </c>
      <c r="G633" s="433" t="s">
        <v>12</v>
      </c>
      <c r="H633" s="379">
        <v>6</v>
      </c>
      <c r="I633" s="13" t="s">
        <v>103</v>
      </c>
      <c r="J633" s="169">
        <v>0</v>
      </c>
      <c r="K633" s="170">
        <v>0</v>
      </c>
      <c r="L633" s="170">
        <v>0</v>
      </c>
      <c r="M633" s="170">
        <v>0</v>
      </c>
      <c r="N633" s="392">
        <v>0</v>
      </c>
      <c r="O633" s="184"/>
      <c r="P633" s="185"/>
      <c r="Q633" s="185"/>
      <c r="R633" s="185"/>
      <c r="S633" s="186"/>
    </row>
    <row r="634" spans="1:19" ht="25.5" outlineLevel="2">
      <c r="A634" s="12" t="s">
        <v>7</v>
      </c>
      <c r="B634" s="2">
        <v>4</v>
      </c>
      <c r="C634" s="370">
        <v>502401</v>
      </c>
      <c r="D634" s="370">
        <v>240101</v>
      </c>
      <c r="E634" s="5" t="s">
        <v>563</v>
      </c>
      <c r="F634" s="5">
        <v>1</v>
      </c>
      <c r="G634" s="433" t="s">
        <v>12</v>
      </c>
      <c r="H634" s="379">
        <v>7</v>
      </c>
      <c r="I634" s="13" t="s">
        <v>104</v>
      </c>
      <c r="J634" s="169">
        <v>0</v>
      </c>
      <c r="K634" s="170">
        <v>0</v>
      </c>
      <c r="L634" s="170">
        <v>0</v>
      </c>
      <c r="M634" s="170">
        <v>0</v>
      </c>
      <c r="N634" s="392">
        <v>0</v>
      </c>
      <c r="O634" s="184"/>
      <c r="P634" s="185"/>
      <c r="Q634" s="185"/>
      <c r="R634" s="185"/>
      <c r="S634" s="186"/>
    </row>
    <row r="635" spans="1:19" ht="25.5" outlineLevel="2">
      <c r="A635" s="12" t="s">
        <v>7</v>
      </c>
      <c r="B635" s="2">
        <v>4</v>
      </c>
      <c r="C635" s="370">
        <v>502401</v>
      </c>
      <c r="D635" s="370">
        <v>240101</v>
      </c>
      <c r="E635" s="5" t="s">
        <v>563</v>
      </c>
      <c r="F635" s="5">
        <v>1</v>
      </c>
      <c r="G635" s="433" t="s">
        <v>12</v>
      </c>
      <c r="H635" s="379">
        <v>8</v>
      </c>
      <c r="I635" s="13" t="s">
        <v>105</v>
      </c>
      <c r="J635" s="169">
        <v>0</v>
      </c>
      <c r="K635" s="170">
        <v>0</v>
      </c>
      <c r="L635" s="170">
        <v>0</v>
      </c>
      <c r="M635" s="170">
        <v>0</v>
      </c>
      <c r="N635" s="392">
        <v>0</v>
      </c>
      <c r="O635" s="184"/>
      <c r="P635" s="185"/>
      <c r="Q635" s="185"/>
      <c r="R635" s="185"/>
      <c r="S635" s="186"/>
    </row>
    <row r="636" spans="1:19" ht="25.5" outlineLevel="2">
      <c r="A636" s="12" t="s">
        <v>7</v>
      </c>
      <c r="B636" s="2">
        <v>4</v>
      </c>
      <c r="C636" s="370">
        <v>502401</v>
      </c>
      <c r="D636" s="370">
        <v>240101</v>
      </c>
      <c r="E636" s="5" t="s">
        <v>563</v>
      </c>
      <c r="F636" s="5">
        <v>1</v>
      </c>
      <c r="G636" s="433" t="s">
        <v>12</v>
      </c>
      <c r="H636" s="379">
        <v>9</v>
      </c>
      <c r="I636" s="13" t="s">
        <v>106</v>
      </c>
      <c r="J636" s="169">
        <v>845</v>
      </c>
      <c r="K636" s="170">
        <v>211</v>
      </c>
      <c r="L636" s="170">
        <v>211</v>
      </c>
      <c r="M636" s="170">
        <v>211</v>
      </c>
      <c r="N636" s="392">
        <v>212</v>
      </c>
      <c r="O636" s="184"/>
      <c r="P636" s="185"/>
      <c r="Q636" s="185"/>
      <c r="R636" s="185"/>
      <c r="S636" s="186"/>
    </row>
    <row r="637" spans="1:19" ht="25.5" outlineLevel="2">
      <c r="A637" s="12" t="s">
        <v>7</v>
      </c>
      <c r="B637" s="2">
        <v>4</v>
      </c>
      <c r="C637" s="370">
        <v>502401</v>
      </c>
      <c r="D637" s="370">
        <v>240101</v>
      </c>
      <c r="E637" s="5" t="s">
        <v>563</v>
      </c>
      <c r="F637" s="5">
        <v>1</v>
      </c>
      <c r="G637" s="433" t="s">
        <v>12</v>
      </c>
      <c r="H637" s="379">
        <v>10</v>
      </c>
      <c r="I637" s="13" t="s">
        <v>107</v>
      </c>
      <c r="J637" s="169">
        <v>2324</v>
      </c>
      <c r="K637" s="170">
        <v>575</v>
      </c>
      <c r="L637" s="170">
        <v>562</v>
      </c>
      <c r="M637" s="170">
        <v>593</v>
      </c>
      <c r="N637" s="392">
        <v>594</v>
      </c>
      <c r="O637" s="184"/>
      <c r="P637" s="185"/>
      <c r="Q637" s="185"/>
      <c r="R637" s="185"/>
      <c r="S637" s="186"/>
    </row>
    <row r="638" spans="1:19" ht="25.5" outlineLevel="2">
      <c r="A638" s="12" t="s">
        <v>7</v>
      </c>
      <c r="B638" s="2">
        <v>4</v>
      </c>
      <c r="C638" s="370">
        <v>502401</v>
      </c>
      <c r="D638" s="370">
        <v>240101</v>
      </c>
      <c r="E638" s="5" t="s">
        <v>563</v>
      </c>
      <c r="F638" s="5">
        <v>1</v>
      </c>
      <c r="G638" s="433" t="s">
        <v>12</v>
      </c>
      <c r="H638" s="379">
        <v>11</v>
      </c>
      <c r="I638" s="13" t="s">
        <v>108</v>
      </c>
      <c r="J638" s="169">
        <v>920</v>
      </c>
      <c r="K638" s="170">
        <v>230</v>
      </c>
      <c r="L638" s="170">
        <v>230</v>
      </c>
      <c r="M638" s="170">
        <v>230</v>
      </c>
      <c r="N638" s="392">
        <v>230</v>
      </c>
      <c r="O638" s="184"/>
      <c r="P638" s="185"/>
      <c r="Q638" s="185"/>
      <c r="R638" s="185"/>
      <c r="S638" s="186"/>
    </row>
    <row r="639" spans="1:19" ht="25.5" outlineLevel="2">
      <c r="A639" s="12" t="s">
        <v>7</v>
      </c>
      <c r="B639" s="2">
        <v>4</v>
      </c>
      <c r="C639" s="370">
        <v>502401</v>
      </c>
      <c r="D639" s="370">
        <v>240101</v>
      </c>
      <c r="E639" s="5" t="s">
        <v>563</v>
      </c>
      <c r="F639" s="5">
        <v>1</v>
      </c>
      <c r="G639" s="433" t="s">
        <v>12</v>
      </c>
      <c r="H639" s="379" t="s">
        <v>304</v>
      </c>
      <c r="I639" s="13" t="s">
        <v>109</v>
      </c>
      <c r="J639" s="169">
        <v>575</v>
      </c>
      <c r="K639" s="170">
        <v>138</v>
      </c>
      <c r="L639" s="170">
        <v>146</v>
      </c>
      <c r="M639" s="170">
        <v>146</v>
      </c>
      <c r="N639" s="392">
        <v>145</v>
      </c>
      <c r="O639" s="184"/>
      <c r="P639" s="185"/>
      <c r="Q639" s="185"/>
      <c r="R639" s="185"/>
      <c r="S639" s="186"/>
    </row>
    <row r="640" spans="1:19" ht="25.5" outlineLevel="2">
      <c r="A640" s="12" t="s">
        <v>7</v>
      </c>
      <c r="B640" s="2">
        <v>4</v>
      </c>
      <c r="C640" s="370">
        <v>502401</v>
      </c>
      <c r="D640" s="370">
        <v>240101</v>
      </c>
      <c r="E640" s="5" t="s">
        <v>563</v>
      </c>
      <c r="F640" s="5">
        <v>1</v>
      </c>
      <c r="G640" s="433" t="s">
        <v>12</v>
      </c>
      <c r="H640" s="379">
        <v>15</v>
      </c>
      <c r="I640" s="13" t="s">
        <v>110</v>
      </c>
      <c r="J640" s="169">
        <v>0</v>
      </c>
      <c r="K640" s="170">
        <v>0</v>
      </c>
      <c r="L640" s="170">
        <v>0</v>
      </c>
      <c r="M640" s="170">
        <v>0</v>
      </c>
      <c r="N640" s="392">
        <v>0</v>
      </c>
      <c r="O640" s="184"/>
      <c r="P640" s="185"/>
      <c r="Q640" s="185"/>
      <c r="R640" s="185"/>
      <c r="S640" s="186"/>
    </row>
    <row r="641" spans="1:19" ht="25.5" outlineLevel="2">
      <c r="A641" s="12" t="s">
        <v>7</v>
      </c>
      <c r="B641" s="2">
        <v>4</v>
      </c>
      <c r="C641" s="370">
        <v>502401</v>
      </c>
      <c r="D641" s="370">
        <v>240101</v>
      </c>
      <c r="E641" s="5" t="s">
        <v>563</v>
      </c>
      <c r="F641" s="5">
        <v>1</v>
      </c>
      <c r="G641" s="433" t="s">
        <v>12</v>
      </c>
      <c r="H641" s="379">
        <v>19</v>
      </c>
      <c r="I641" s="13" t="s">
        <v>111</v>
      </c>
      <c r="J641" s="169">
        <v>0</v>
      </c>
      <c r="K641" s="170">
        <v>0</v>
      </c>
      <c r="L641" s="170">
        <v>0</v>
      </c>
      <c r="M641" s="170">
        <v>0</v>
      </c>
      <c r="N641" s="392">
        <v>0</v>
      </c>
      <c r="O641" s="184"/>
      <c r="P641" s="185"/>
      <c r="Q641" s="185"/>
      <c r="R641" s="185"/>
      <c r="S641" s="186"/>
    </row>
    <row r="642" spans="1:19" ht="25.5" outlineLevel="2">
      <c r="A642" s="12" t="s">
        <v>7</v>
      </c>
      <c r="B642" s="2">
        <v>4</v>
      </c>
      <c r="C642" s="370">
        <v>502401</v>
      </c>
      <c r="D642" s="370">
        <v>240101</v>
      </c>
      <c r="E642" s="5" t="s">
        <v>563</v>
      </c>
      <c r="F642" s="5">
        <v>1</v>
      </c>
      <c r="G642" s="433" t="s">
        <v>12</v>
      </c>
      <c r="H642" s="379" t="s">
        <v>316</v>
      </c>
      <c r="I642" s="13" t="s">
        <v>112</v>
      </c>
      <c r="J642" s="169">
        <v>1837</v>
      </c>
      <c r="K642" s="170">
        <v>445</v>
      </c>
      <c r="L642" s="170">
        <v>430</v>
      </c>
      <c r="M642" s="170">
        <v>482</v>
      </c>
      <c r="N642" s="392">
        <v>480</v>
      </c>
      <c r="O642" s="184"/>
      <c r="P642" s="185"/>
      <c r="Q642" s="185"/>
      <c r="R642" s="185"/>
      <c r="S642" s="186"/>
    </row>
    <row r="643" spans="1:19" ht="25.5" outlineLevel="2">
      <c r="A643" s="12" t="s">
        <v>7</v>
      </c>
      <c r="B643" s="2">
        <v>4</v>
      </c>
      <c r="C643" s="370">
        <v>502401</v>
      </c>
      <c r="D643" s="370">
        <v>240101</v>
      </c>
      <c r="E643" s="5" t="s">
        <v>563</v>
      </c>
      <c r="F643" s="5">
        <v>1</v>
      </c>
      <c r="G643" s="433" t="s">
        <v>12</v>
      </c>
      <c r="H643" s="379" t="s">
        <v>296</v>
      </c>
      <c r="I643" s="13" t="s">
        <v>113</v>
      </c>
      <c r="J643" s="169">
        <v>654</v>
      </c>
      <c r="K643" s="170">
        <v>158</v>
      </c>
      <c r="L643" s="170">
        <v>165</v>
      </c>
      <c r="M643" s="170">
        <v>165</v>
      </c>
      <c r="N643" s="392">
        <v>166</v>
      </c>
      <c r="O643" s="184"/>
      <c r="P643" s="185"/>
      <c r="Q643" s="185"/>
      <c r="R643" s="185"/>
      <c r="S643" s="186"/>
    </row>
    <row r="644" spans="1:19" ht="25.5" outlineLevel="2">
      <c r="A644" s="12" t="s">
        <v>7</v>
      </c>
      <c r="B644" s="2">
        <v>4</v>
      </c>
      <c r="C644" s="370">
        <v>502401</v>
      </c>
      <c r="D644" s="370">
        <v>240101</v>
      </c>
      <c r="E644" s="5" t="s">
        <v>563</v>
      </c>
      <c r="F644" s="5">
        <v>1</v>
      </c>
      <c r="G644" s="433" t="s">
        <v>12</v>
      </c>
      <c r="H644" s="379">
        <v>23</v>
      </c>
      <c r="I644" s="13" t="s">
        <v>114</v>
      </c>
      <c r="J644" s="169">
        <v>0</v>
      </c>
      <c r="K644" s="170">
        <v>0</v>
      </c>
      <c r="L644" s="170">
        <v>0</v>
      </c>
      <c r="M644" s="170">
        <v>0</v>
      </c>
      <c r="N644" s="392">
        <v>0</v>
      </c>
      <c r="O644" s="184"/>
      <c r="P644" s="185"/>
      <c r="Q644" s="185"/>
      <c r="R644" s="185"/>
      <c r="S644" s="186"/>
    </row>
    <row r="645" spans="1:19" ht="25.5" outlineLevel="2">
      <c r="A645" s="12" t="s">
        <v>7</v>
      </c>
      <c r="B645" s="2">
        <v>4</v>
      </c>
      <c r="C645" s="370">
        <v>502401</v>
      </c>
      <c r="D645" s="370">
        <v>240101</v>
      </c>
      <c r="E645" s="5" t="s">
        <v>563</v>
      </c>
      <c r="F645" s="5">
        <v>1</v>
      </c>
      <c r="G645" s="433" t="s">
        <v>12</v>
      </c>
      <c r="H645" s="379">
        <v>24</v>
      </c>
      <c r="I645" s="13" t="s">
        <v>115</v>
      </c>
      <c r="J645" s="169">
        <v>268</v>
      </c>
      <c r="K645" s="170">
        <v>67</v>
      </c>
      <c r="L645" s="170">
        <v>67</v>
      </c>
      <c r="M645" s="170">
        <v>67</v>
      </c>
      <c r="N645" s="392">
        <v>67</v>
      </c>
      <c r="O645" s="184"/>
      <c r="P645" s="185"/>
      <c r="Q645" s="185"/>
      <c r="R645" s="185"/>
      <c r="S645" s="186"/>
    </row>
    <row r="646" spans="1:19" ht="25.5" outlineLevel="2">
      <c r="A646" s="12" t="s">
        <v>7</v>
      </c>
      <c r="B646" s="2">
        <v>4</v>
      </c>
      <c r="C646" s="370">
        <v>502401</v>
      </c>
      <c r="D646" s="370">
        <v>240101</v>
      </c>
      <c r="E646" s="5" t="s">
        <v>563</v>
      </c>
      <c r="F646" s="5">
        <v>1</v>
      </c>
      <c r="G646" s="433" t="s">
        <v>12</v>
      </c>
      <c r="H646" s="379">
        <v>25</v>
      </c>
      <c r="I646" s="13" t="s">
        <v>116</v>
      </c>
      <c r="J646" s="169">
        <v>970</v>
      </c>
      <c r="K646" s="170">
        <v>234</v>
      </c>
      <c r="L646" s="170">
        <v>236</v>
      </c>
      <c r="M646" s="170">
        <v>250</v>
      </c>
      <c r="N646" s="392">
        <v>250</v>
      </c>
      <c r="O646" s="184"/>
      <c r="P646" s="185"/>
      <c r="Q646" s="185"/>
      <c r="R646" s="185"/>
      <c r="S646" s="186"/>
    </row>
    <row r="647" spans="1:19" ht="25.5" outlineLevel="2">
      <c r="A647" s="12" t="s">
        <v>7</v>
      </c>
      <c r="B647" s="2">
        <v>4</v>
      </c>
      <c r="C647" s="370">
        <v>502401</v>
      </c>
      <c r="D647" s="370">
        <v>240101</v>
      </c>
      <c r="E647" s="5" t="s">
        <v>563</v>
      </c>
      <c r="F647" s="5">
        <v>1</v>
      </c>
      <c r="G647" s="433" t="s">
        <v>12</v>
      </c>
      <c r="H647" s="379">
        <v>30</v>
      </c>
      <c r="I647" s="13" t="s">
        <v>117</v>
      </c>
      <c r="J647" s="169">
        <v>0</v>
      </c>
      <c r="K647" s="170">
        <v>0</v>
      </c>
      <c r="L647" s="170">
        <v>0</v>
      </c>
      <c r="M647" s="170">
        <v>0</v>
      </c>
      <c r="N647" s="392">
        <v>0</v>
      </c>
      <c r="O647" s="184"/>
      <c r="P647" s="185"/>
      <c r="Q647" s="185"/>
      <c r="R647" s="185"/>
      <c r="S647" s="186"/>
    </row>
    <row r="648" spans="1:19" ht="25.5" outlineLevel="2">
      <c r="A648" s="12" t="s">
        <v>7</v>
      </c>
      <c r="B648" s="2">
        <v>4</v>
      </c>
      <c r="C648" s="370">
        <v>502401</v>
      </c>
      <c r="D648" s="370">
        <v>240101</v>
      </c>
      <c r="E648" s="5" t="s">
        <v>563</v>
      </c>
      <c r="F648" s="5">
        <v>1</v>
      </c>
      <c r="G648" s="433" t="s">
        <v>12</v>
      </c>
      <c r="H648" s="379">
        <v>31</v>
      </c>
      <c r="I648" s="13" t="s">
        <v>118</v>
      </c>
      <c r="J648" s="169">
        <v>0</v>
      </c>
      <c r="K648" s="170">
        <v>0</v>
      </c>
      <c r="L648" s="170">
        <v>0</v>
      </c>
      <c r="M648" s="170">
        <v>0</v>
      </c>
      <c r="N648" s="392">
        <v>0</v>
      </c>
      <c r="O648" s="184"/>
      <c r="P648" s="185"/>
      <c r="Q648" s="185"/>
      <c r="R648" s="185"/>
      <c r="S648" s="186"/>
    </row>
    <row r="649" spans="1:19" ht="25.5" outlineLevel="2">
      <c r="A649" s="12" t="s">
        <v>7</v>
      </c>
      <c r="B649" s="2">
        <v>4</v>
      </c>
      <c r="C649" s="370">
        <v>502401</v>
      </c>
      <c r="D649" s="370">
        <v>240101</v>
      </c>
      <c r="E649" s="5" t="s">
        <v>563</v>
      </c>
      <c r="F649" s="5">
        <v>1</v>
      </c>
      <c r="G649" s="433" t="s">
        <v>12</v>
      </c>
      <c r="H649" s="379">
        <v>32</v>
      </c>
      <c r="I649" s="13" t="s">
        <v>119</v>
      </c>
      <c r="J649" s="169">
        <v>1700</v>
      </c>
      <c r="K649" s="170">
        <v>425</v>
      </c>
      <c r="L649" s="170">
        <v>425</v>
      </c>
      <c r="M649" s="170">
        <v>425</v>
      </c>
      <c r="N649" s="392">
        <v>425</v>
      </c>
      <c r="O649" s="184"/>
      <c r="P649" s="185"/>
      <c r="Q649" s="185"/>
      <c r="R649" s="185"/>
      <c r="S649" s="186"/>
    </row>
    <row r="650" spans="1:19" ht="38.25" outlineLevel="2">
      <c r="A650" s="12" t="s">
        <v>7</v>
      </c>
      <c r="B650" s="2">
        <v>4</v>
      </c>
      <c r="C650" s="370">
        <v>502401</v>
      </c>
      <c r="D650" s="370">
        <v>240101</v>
      </c>
      <c r="E650" s="5" t="s">
        <v>563</v>
      </c>
      <c r="F650" s="5">
        <v>1</v>
      </c>
      <c r="G650" s="433" t="s">
        <v>12</v>
      </c>
      <c r="H650" s="379">
        <v>35</v>
      </c>
      <c r="I650" s="13" t="s">
        <v>120</v>
      </c>
      <c r="J650" s="169">
        <v>55</v>
      </c>
      <c r="K650" s="170">
        <v>14</v>
      </c>
      <c r="L650" s="170">
        <v>7</v>
      </c>
      <c r="M650" s="170">
        <v>18</v>
      </c>
      <c r="N650" s="392">
        <v>16</v>
      </c>
      <c r="O650" s="184"/>
      <c r="P650" s="185"/>
      <c r="Q650" s="185"/>
      <c r="R650" s="185"/>
      <c r="S650" s="186"/>
    </row>
    <row r="651" spans="1:19" ht="25.5" outlineLevel="2">
      <c r="A651" s="12" t="s">
        <v>7</v>
      </c>
      <c r="B651" s="2">
        <v>4</v>
      </c>
      <c r="C651" s="370">
        <v>502401</v>
      </c>
      <c r="D651" s="370">
        <v>240101</v>
      </c>
      <c r="E651" s="5" t="s">
        <v>563</v>
      </c>
      <c r="F651" s="5">
        <v>1</v>
      </c>
      <c r="G651" s="433" t="s">
        <v>12</v>
      </c>
      <c r="H651" s="379">
        <v>40</v>
      </c>
      <c r="I651" s="13" t="s">
        <v>121</v>
      </c>
      <c r="J651" s="169">
        <v>1084</v>
      </c>
      <c r="K651" s="170">
        <v>254</v>
      </c>
      <c r="L651" s="170">
        <v>272</v>
      </c>
      <c r="M651" s="170">
        <v>280</v>
      </c>
      <c r="N651" s="392">
        <v>278</v>
      </c>
      <c r="O651" s="184"/>
      <c r="P651" s="185"/>
      <c r="Q651" s="185"/>
      <c r="R651" s="185"/>
      <c r="S651" s="186"/>
    </row>
    <row r="652" spans="1:19" ht="25.5" outlineLevel="2">
      <c r="A652" s="12" t="s">
        <v>7</v>
      </c>
      <c r="B652" s="2">
        <v>4</v>
      </c>
      <c r="C652" s="370">
        <v>502401</v>
      </c>
      <c r="D652" s="370">
        <v>240101</v>
      </c>
      <c r="E652" s="5" t="s">
        <v>563</v>
      </c>
      <c r="F652" s="5">
        <v>1</v>
      </c>
      <c r="G652" s="433" t="s">
        <v>12</v>
      </c>
      <c r="H652" s="379">
        <v>68</v>
      </c>
      <c r="I652" s="13" t="s">
        <v>122</v>
      </c>
      <c r="J652" s="169">
        <v>0</v>
      </c>
      <c r="K652" s="170">
        <v>0</v>
      </c>
      <c r="L652" s="170">
        <v>0</v>
      </c>
      <c r="M652" s="170">
        <v>0</v>
      </c>
      <c r="N652" s="392">
        <v>0</v>
      </c>
      <c r="O652" s="184"/>
      <c r="P652" s="185"/>
      <c r="Q652" s="185"/>
      <c r="R652" s="185"/>
      <c r="S652" s="186"/>
    </row>
    <row r="653" spans="1:19" ht="38.25" outlineLevel="2">
      <c r="A653" s="12" t="s">
        <v>7</v>
      </c>
      <c r="B653" s="2">
        <v>4</v>
      </c>
      <c r="C653" s="370">
        <v>502401</v>
      </c>
      <c r="D653" s="370">
        <v>240101</v>
      </c>
      <c r="E653" s="5" t="s">
        <v>563</v>
      </c>
      <c r="F653" s="5">
        <v>1</v>
      </c>
      <c r="G653" s="433" t="s">
        <v>12</v>
      </c>
      <c r="H653" s="379">
        <v>91</v>
      </c>
      <c r="I653" s="13" t="s">
        <v>123</v>
      </c>
      <c r="J653" s="169">
        <v>0</v>
      </c>
      <c r="K653" s="170">
        <v>0</v>
      </c>
      <c r="L653" s="170">
        <v>0</v>
      </c>
      <c r="M653" s="170">
        <v>0</v>
      </c>
      <c r="N653" s="392">
        <v>0</v>
      </c>
      <c r="O653" s="184"/>
      <c r="P653" s="185"/>
      <c r="Q653" s="185"/>
      <c r="R653" s="185"/>
      <c r="S653" s="186"/>
    </row>
    <row r="654" spans="1:19" outlineLevel="1" collapsed="1">
      <c r="A654" s="123"/>
      <c r="B654" s="124">
        <v>4</v>
      </c>
      <c r="C654" s="155">
        <v>502401</v>
      </c>
      <c r="D654" s="155">
        <v>240101</v>
      </c>
      <c r="E654" s="126"/>
      <c r="F654" s="126">
        <v>1</v>
      </c>
      <c r="G654" s="434" t="s">
        <v>12</v>
      </c>
      <c r="H654" s="380"/>
      <c r="I654" s="127"/>
      <c r="J654" s="171">
        <v>11921</v>
      </c>
      <c r="K654" s="172">
        <v>2920</v>
      </c>
      <c r="L654" s="172">
        <v>2916</v>
      </c>
      <c r="M654" s="172">
        <v>3046</v>
      </c>
      <c r="N654" s="393">
        <v>3039</v>
      </c>
      <c r="O654" s="187">
        <v>285472.31452932896</v>
      </c>
      <c r="P654" s="188">
        <v>71368</v>
      </c>
      <c r="Q654" s="188">
        <v>71368</v>
      </c>
      <c r="R654" s="188">
        <v>71368</v>
      </c>
      <c r="S654" s="189">
        <v>71368.314529328956</v>
      </c>
    </row>
    <row r="655" spans="1:19" ht="25.5" outlineLevel="2">
      <c r="A655" s="12" t="s">
        <v>7</v>
      </c>
      <c r="B655" s="2">
        <v>4</v>
      </c>
      <c r="C655" s="370">
        <v>503201</v>
      </c>
      <c r="D655" s="370">
        <v>320101</v>
      </c>
      <c r="E655" s="5" t="s">
        <v>651</v>
      </c>
      <c r="F655" s="5">
        <v>1</v>
      </c>
      <c r="G655" s="433" t="s">
        <v>12</v>
      </c>
      <c r="H655" s="379" t="s">
        <v>701</v>
      </c>
      <c r="I655" s="13" t="s">
        <v>98</v>
      </c>
      <c r="J655" s="169">
        <v>0</v>
      </c>
      <c r="K655" s="170">
        <v>0</v>
      </c>
      <c r="L655" s="170">
        <v>0</v>
      </c>
      <c r="M655" s="170">
        <v>0</v>
      </c>
      <c r="N655" s="392">
        <v>0</v>
      </c>
      <c r="O655" s="184"/>
      <c r="P655" s="185"/>
      <c r="Q655" s="185"/>
      <c r="R655" s="185"/>
      <c r="S655" s="186"/>
    </row>
    <row r="656" spans="1:19" ht="25.5" outlineLevel="2">
      <c r="A656" s="12" t="s">
        <v>7</v>
      </c>
      <c r="B656" s="2">
        <v>4</v>
      </c>
      <c r="C656" s="370">
        <v>503201</v>
      </c>
      <c r="D656" s="370">
        <v>320101</v>
      </c>
      <c r="E656" s="5" t="s">
        <v>651</v>
      </c>
      <c r="F656" s="5">
        <v>1</v>
      </c>
      <c r="G656" s="433" t="s">
        <v>12</v>
      </c>
      <c r="H656" s="379">
        <v>2</v>
      </c>
      <c r="I656" s="13" t="s">
        <v>99</v>
      </c>
      <c r="J656" s="169">
        <v>0</v>
      </c>
      <c r="K656" s="170">
        <v>0</v>
      </c>
      <c r="L656" s="170">
        <v>0</v>
      </c>
      <c r="M656" s="170">
        <v>0</v>
      </c>
      <c r="N656" s="392">
        <v>0</v>
      </c>
      <c r="O656" s="184"/>
      <c r="P656" s="185"/>
      <c r="Q656" s="185"/>
      <c r="R656" s="185"/>
      <c r="S656" s="186"/>
    </row>
    <row r="657" spans="1:19" ht="25.5" outlineLevel="2">
      <c r="A657" s="12" t="s">
        <v>7</v>
      </c>
      <c r="B657" s="2">
        <v>4</v>
      </c>
      <c r="C657" s="370">
        <v>503201</v>
      </c>
      <c r="D657" s="370">
        <v>320101</v>
      </c>
      <c r="E657" s="5" t="s">
        <v>651</v>
      </c>
      <c r="F657" s="5">
        <v>1</v>
      </c>
      <c r="G657" s="433" t="s">
        <v>12</v>
      </c>
      <c r="H657" s="379">
        <v>3</v>
      </c>
      <c r="I657" s="13" t="s">
        <v>100</v>
      </c>
      <c r="J657" s="169">
        <v>0</v>
      </c>
      <c r="K657" s="170">
        <v>0</v>
      </c>
      <c r="L657" s="170">
        <v>0</v>
      </c>
      <c r="M657" s="170">
        <v>0</v>
      </c>
      <c r="N657" s="392">
        <v>0</v>
      </c>
      <c r="O657" s="184"/>
      <c r="P657" s="185"/>
      <c r="Q657" s="185"/>
      <c r="R657" s="185"/>
      <c r="S657" s="186"/>
    </row>
    <row r="658" spans="1:19" ht="25.5" outlineLevel="2">
      <c r="A658" s="12" t="s">
        <v>7</v>
      </c>
      <c r="B658" s="2">
        <v>4</v>
      </c>
      <c r="C658" s="370">
        <v>503201</v>
      </c>
      <c r="D658" s="370">
        <v>320101</v>
      </c>
      <c r="E658" s="5" t="s">
        <v>651</v>
      </c>
      <c r="F658" s="5">
        <v>1</v>
      </c>
      <c r="G658" s="433" t="s">
        <v>12</v>
      </c>
      <c r="H658" s="379">
        <v>4</v>
      </c>
      <c r="I658" s="13" t="s">
        <v>101</v>
      </c>
      <c r="J658" s="169">
        <v>0</v>
      </c>
      <c r="K658" s="170">
        <v>0</v>
      </c>
      <c r="L658" s="170">
        <v>0</v>
      </c>
      <c r="M658" s="170">
        <v>0</v>
      </c>
      <c r="N658" s="392">
        <v>0</v>
      </c>
      <c r="O658" s="184"/>
      <c r="P658" s="185"/>
      <c r="Q658" s="185"/>
      <c r="R658" s="185"/>
      <c r="S658" s="186"/>
    </row>
    <row r="659" spans="1:19" ht="25.5" outlineLevel="2">
      <c r="A659" s="12" t="s">
        <v>7</v>
      </c>
      <c r="B659" s="2">
        <v>4</v>
      </c>
      <c r="C659" s="370">
        <v>503201</v>
      </c>
      <c r="D659" s="370">
        <v>320101</v>
      </c>
      <c r="E659" s="5" t="s">
        <v>651</v>
      </c>
      <c r="F659" s="5">
        <v>1</v>
      </c>
      <c r="G659" s="433" t="s">
        <v>12</v>
      </c>
      <c r="H659" s="379" t="s">
        <v>302</v>
      </c>
      <c r="I659" s="13" t="s">
        <v>102</v>
      </c>
      <c r="J659" s="169">
        <v>0</v>
      </c>
      <c r="K659" s="170">
        <v>0</v>
      </c>
      <c r="L659" s="170">
        <v>0</v>
      </c>
      <c r="M659" s="170">
        <v>0</v>
      </c>
      <c r="N659" s="392">
        <v>0</v>
      </c>
      <c r="O659" s="184"/>
      <c r="P659" s="185"/>
      <c r="Q659" s="185"/>
      <c r="R659" s="185"/>
      <c r="S659" s="186"/>
    </row>
    <row r="660" spans="1:19" ht="25.5" outlineLevel="2">
      <c r="A660" s="12" t="s">
        <v>7</v>
      </c>
      <c r="B660" s="2">
        <v>4</v>
      </c>
      <c r="C660" s="370">
        <v>503201</v>
      </c>
      <c r="D660" s="370">
        <v>320101</v>
      </c>
      <c r="E660" s="5" t="s">
        <v>651</v>
      </c>
      <c r="F660" s="5">
        <v>1</v>
      </c>
      <c r="G660" s="433" t="s">
        <v>12</v>
      </c>
      <c r="H660" s="379">
        <v>6</v>
      </c>
      <c r="I660" s="13" t="s">
        <v>103</v>
      </c>
      <c r="J660" s="169">
        <v>0</v>
      </c>
      <c r="K660" s="170">
        <v>0</v>
      </c>
      <c r="L660" s="170">
        <v>0</v>
      </c>
      <c r="M660" s="170">
        <v>0</v>
      </c>
      <c r="N660" s="392">
        <v>0</v>
      </c>
      <c r="O660" s="184"/>
      <c r="P660" s="185"/>
      <c r="Q660" s="185"/>
      <c r="R660" s="185"/>
      <c r="S660" s="186"/>
    </row>
    <row r="661" spans="1:19" ht="25.5" outlineLevel="2">
      <c r="A661" s="12" t="s">
        <v>7</v>
      </c>
      <c r="B661" s="2">
        <v>4</v>
      </c>
      <c r="C661" s="370">
        <v>503201</v>
      </c>
      <c r="D661" s="370">
        <v>320101</v>
      </c>
      <c r="E661" s="5" t="s">
        <v>651</v>
      </c>
      <c r="F661" s="5">
        <v>1</v>
      </c>
      <c r="G661" s="433" t="s">
        <v>12</v>
      </c>
      <c r="H661" s="379">
        <v>7</v>
      </c>
      <c r="I661" s="13" t="s">
        <v>104</v>
      </c>
      <c r="J661" s="169">
        <v>0</v>
      </c>
      <c r="K661" s="170">
        <v>0</v>
      </c>
      <c r="L661" s="170">
        <v>0</v>
      </c>
      <c r="M661" s="170">
        <v>0</v>
      </c>
      <c r="N661" s="392">
        <v>0</v>
      </c>
      <c r="O661" s="184"/>
      <c r="P661" s="185"/>
      <c r="Q661" s="185"/>
      <c r="R661" s="185"/>
      <c r="S661" s="186"/>
    </row>
    <row r="662" spans="1:19" ht="25.5" outlineLevel="2">
      <c r="A662" s="12" t="s">
        <v>7</v>
      </c>
      <c r="B662" s="2">
        <v>4</v>
      </c>
      <c r="C662" s="370">
        <v>503201</v>
      </c>
      <c r="D662" s="370">
        <v>320101</v>
      </c>
      <c r="E662" s="5" t="s">
        <v>651</v>
      </c>
      <c r="F662" s="5">
        <v>1</v>
      </c>
      <c r="G662" s="433" t="s">
        <v>12</v>
      </c>
      <c r="H662" s="379">
        <v>8</v>
      </c>
      <c r="I662" s="13" t="s">
        <v>105</v>
      </c>
      <c r="J662" s="169">
        <v>0</v>
      </c>
      <c r="K662" s="170">
        <v>0</v>
      </c>
      <c r="L662" s="170">
        <v>0</v>
      </c>
      <c r="M662" s="170">
        <v>0</v>
      </c>
      <c r="N662" s="392">
        <v>0</v>
      </c>
      <c r="O662" s="184"/>
      <c r="P662" s="185"/>
      <c r="Q662" s="185"/>
      <c r="R662" s="185"/>
      <c r="S662" s="186"/>
    </row>
    <row r="663" spans="1:19" ht="25.5" outlineLevel="2">
      <c r="A663" s="12" t="s">
        <v>7</v>
      </c>
      <c r="B663" s="2">
        <v>4</v>
      </c>
      <c r="C663" s="370">
        <v>503201</v>
      </c>
      <c r="D663" s="370">
        <v>320101</v>
      </c>
      <c r="E663" s="5" t="s">
        <v>651</v>
      </c>
      <c r="F663" s="5">
        <v>1</v>
      </c>
      <c r="G663" s="433" t="s">
        <v>12</v>
      </c>
      <c r="H663" s="379">
        <v>9</v>
      </c>
      <c r="I663" s="13" t="s">
        <v>106</v>
      </c>
      <c r="J663" s="169">
        <v>449</v>
      </c>
      <c r="K663" s="170">
        <v>113</v>
      </c>
      <c r="L663" s="170">
        <v>112</v>
      </c>
      <c r="M663" s="170">
        <v>113</v>
      </c>
      <c r="N663" s="392">
        <v>111</v>
      </c>
      <c r="O663" s="184"/>
      <c r="P663" s="185"/>
      <c r="Q663" s="185"/>
      <c r="R663" s="185"/>
      <c r="S663" s="186"/>
    </row>
    <row r="664" spans="1:19" ht="25.5" outlineLevel="2">
      <c r="A664" s="12" t="s">
        <v>7</v>
      </c>
      <c r="B664" s="2">
        <v>4</v>
      </c>
      <c r="C664" s="370">
        <v>503201</v>
      </c>
      <c r="D664" s="370">
        <v>320101</v>
      </c>
      <c r="E664" s="5" t="s">
        <v>651</v>
      </c>
      <c r="F664" s="5">
        <v>1</v>
      </c>
      <c r="G664" s="433" t="s">
        <v>12</v>
      </c>
      <c r="H664" s="379">
        <v>10</v>
      </c>
      <c r="I664" s="13" t="s">
        <v>107</v>
      </c>
      <c r="J664" s="169">
        <v>1076</v>
      </c>
      <c r="K664" s="170">
        <v>270</v>
      </c>
      <c r="L664" s="170">
        <v>266</v>
      </c>
      <c r="M664" s="170">
        <v>270</v>
      </c>
      <c r="N664" s="392">
        <v>270</v>
      </c>
      <c r="O664" s="184"/>
      <c r="P664" s="185"/>
      <c r="Q664" s="185"/>
      <c r="R664" s="185"/>
      <c r="S664" s="186"/>
    </row>
    <row r="665" spans="1:19" ht="25.5" outlineLevel="2">
      <c r="A665" s="12" t="s">
        <v>7</v>
      </c>
      <c r="B665" s="2">
        <v>4</v>
      </c>
      <c r="C665" s="370">
        <v>503201</v>
      </c>
      <c r="D665" s="370">
        <v>320101</v>
      </c>
      <c r="E665" s="5" t="s">
        <v>651</v>
      </c>
      <c r="F665" s="5">
        <v>1</v>
      </c>
      <c r="G665" s="433" t="s">
        <v>12</v>
      </c>
      <c r="H665" s="379">
        <v>11</v>
      </c>
      <c r="I665" s="13" t="s">
        <v>108</v>
      </c>
      <c r="J665" s="169">
        <v>683</v>
      </c>
      <c r="K665" s="170">
        <v>169</v>
      </c>
      <c r="L665" s="170">
        <v>167</v>
      </c>
      <c r="M665" s="170">
        <v>173</v>
      </c>
      <c r="N665" s="392">
        <v>174</v>
      </c>
      <c r="O665" s="184"/>
      <c r="P665" s="185"/>
      <c r="Q665" s="185"/>
      <c r="R665" s="185"/>
      <c r="S665" s="186"/>
    </row>
    <row r="666" spans="1:19" ht="25.5" outlineLevel="2">
      <c r="A666" s="12" t="s">
        <v>7</v>
      </c>
      <c r="B666" s="2">
        <v>4</v>
      </c>
      <c r="C666" s="370">
        <v>503201</v>
      </c>
      <c r="D666" s="370">
        <v>320101</v>
      </c>
      <c r="E666" s="5" t="s">
        <v>651</v>
      </c>
      <c r="F666" s="5">
        <v>1</v>
      </c>
      <c r="G666" s="433" t="s">
        <v>12</v>
      </c>
      <c r="H666" s="379" t="s">
        <v>304</v>
      </c>
      <c r="I666" s="13" t="s">
        <v>109</v>
      </c>
      <c r="J666" s="169">
        <v>0</v>
      </c>
      <c r="K666" s="170">
        <v>0</v>
      </c>
      <c r="L666" s="170">
        <v>0</v>
      </c>
      <c r="M666" s="170">
        <v>0</v>
      </c>
      <c r="N666" s="392">
        <v>0</v>
      </c>
      <c r="O666" s="184"/>
      <c r="P666" s="185"/>
      <c r="Q666" s="185"/>
      <c r="R666" s="185"/>
      <c r="S666" s="186"/>
    </row>
    <row r="667" spans="1:19" ht="25.5" outlineLevel="2">
      <c r="A667" s="12" t="s">
        <v>7</v>
      </c>
      <c r="B667" s="2">
        <v>4</v>
      </c>
      <c r="C667" s="370">
        <v>503201</v>
      </c>
      <c r="D667" s="370">
        <v>320101</v>
      </c>
      <c r="E667" s="5" t="s">
        <v>651</v>
      </c>
      <c r="F667" s="5">
        <v>1</v>
      </c>
      <c r="G667" s="433" t="s">
        <v>12</v>
      </c>
      <c r="H667" s="379">
        <v>15</v>
      </c>
      <c r="I667" s="13" t="s">
        <v>110</v>
      </c>
      <c r="J667" s="169">
        <v>0</v>
      </c>
      <c r="K667" s="170">
        <v>0</v>
      </c>
      <c r="L667" s="170">
        <v>0</v>
      </c>
      <c r="M667" s="170">
        <v>0</v>
      </c>
      <c r="N667" s="392">
        <v>0</v>
      </c>
      <c r="O667" s="184"/>
      <c r="P667" s="185"/>
      <c r="Q667" s="185"/>
      <c r="R667" s="185"/>
      <c r="S667" s="186"/>
    </row>
    <row r="668" spans="1:19" ht="25.5" outlineLevel="2">
      <c r="A668" s="12" t="s">
        <v>7</v>
      </c>
      <c r="B668" s="2">
        <v>4</v>
      </c>
      <c r="C668" s="370">
        <v>503201</v>
      </c>
      <c r="D668" s="370">
        <v>320101</v>
      </c>
      <c r="E668" s="5" t="s">
        <v>651</v>
      </c>
      <c r="F668" s="5">
        <v>1</v>
      </c>
      <c r="G668" s="433" t="s">
        <v>12</v>
      </c>
      <c r="H668" s="379">
        <v>19</v>
      </c>
      <c r="I668" s="13" t="s">
        <v>111</v>
      </c>
      <c r="J668" s="169">
        <v>0</v>
      </c>
      <c r="K668" s="170">
        <v>0</v>
      </c>
      <c r="L668" s="170">
        <v>0</v>
      </c>
      <c r="M668" s="170">
        <v>0</v>
      </c>
      <c r="N668" s="392">
        <v>0</v>
      </c>
      <c r="O668" s="184"/>
      <c r="P668" s="185"/>
      <c r="Q668" s="185"/>
      <c r="R668" s="185"/>
      <c r="S668" s="186"/>
    </row>
    <row r="669" spans="1:19" ht="25.5" outlineLevel="2">
      <c r="A669" s="12" t="s">
        <v>7</v>
      </c>
      <c r="B669" s="2">
        <v>4</v>
      </c>
      <c r="C669" s="370">
        <v>503201</v>
      </c>
      <c r="D669" s="370">
        <v>320101</v>
      </c>
      <c r="E669" s="5" t="s">
        <v>651</v>
      </c>
      <c r="F669" s="5">
        <v>1</v>
      </c>
      <c r="G669" s="433" t="s">
        <v>12</v>
      </c>
      <c r="H669" s="379" t="s">
        <v>316</v>
      </c>
      <c r="I669" s="13" t="s">
        <v>112</v>
      </c>
      <c r="J669" s="169">
        <v>1360</v>
      </c>
      <c r="K669" s="170">
        <v>340</v>
      </c>
      <c r="L669" s="170">
        <v>340</v>
      </c>
      <c r="M669" s="170">
        <v>340</v>
      </c>
      <c r="N669" s="392">
        <v>340</v>
      </c>
      <c r="O669" s="184"/>
      <c r="P669" s="185"/>
      <c r="Q669" s="185"/>
      <c r="R669" s="185"/>
      <c r="S669" s="186"/>
    </row>
    <row r="670" spans="1:19" ht="25.5" outlineLevel="2">
      <c r="A670" s="12" t="s">
        <v>7</v>
      </c>
      <c r="B670" s="2">
        <v>4</v>
      </c>
      <c r="C670" s="370">
        <v>503201</v>
      </c>
      <c r="D670" s="370">
        <v>320101</v>
      </c>
      <c r="E670" s="5" t="s">
        <v>651</v>
      </c>
      <c r="F670" s="5">
        <v>1</v>
      </c>
      <c r="G670" s="433" t="s">
        <v>12</v>
      </c>
      <c r="H670" s="379" t="s">
        <v>296</v>
      </c>
      <c r="I670" s="13" t="s">
        <v>113</v>
      </c>
      <c r="J670" s="169">
        <v>0</v>
      </c>
      <c r="K670" s="170">
        <v>0</v>
      </c>
      <c r="L670" s="170">
        <v>0</v>
      </c>
      <c r="M670" s="170">
        <v>0</v>
      </c>
      <c r="N670" s="392">
        <v>0</v>
      </c>
      <c r="O670" s="184"/>
      <c r="P670" s="185"/>
      <c r="Q670" s="185"/>
      <c r="R670" s="185"/>
      <c r="S670" s="186"/>
    </row>
    <row r="671" spans="1:19" ht="25.5" outlineLevel="2">
      <c r="A671" s="12" t="s">
        <v>7</v>
      </c>
      <c r="B671" s="2">
        <v>4</v>
      </c>
      <c r="C671" s="370">
        <v>503201</v>
      </c>
      <c r="D671" s="370">
        <v>320101</v>
      </c>
      <c r="E671" s="5" t="s">
        <v>651</v>
      </c>
      <c r="F671" s="5">
        <v>1</v>
      </c>
      <c r="G671" s="433" t="s">
        <v>12</v>
      </c>
      <c r="H671" s="379">
        <v>23</v>
      </c>
      <c r="I671" s="13" t="s">
        <v>114</v>
      </c>
      <c r="J671" s="169">
        <v>0</v>
      </c>
      <c r="K671" s="170">
        <v>0</v>
      </c>
      <c r="L671" s="170">
        <v>0</v>
      </c>
      <c r="M671" s="170">
        <v>0</v>
      </c>
      <c r="N671" s="392">
        <v>0</v>
      </c>
      <c r="O671" s="184"/>
      <c r="P671" s="185"/>
      <c r="Q671" s="185"/>
      <c r="R671" s="185"/>
      <c r="S671" s="186"/>
    </row>
    <row r="672" spans="1:19" ht="25.5" outlineLevel="2">
      <c r="A672" s="12" t="s">
        <v>7</v>
      </c>
      <c r="B672" s="2">
        <v>4</v>
      </c>
      <c r="C672" s="370">
        <v>503201</v>
      </c>
      <c r="D672" s="370">
        <v>320101</v>
      </c>
      <c r="E672" s="5" t="s">
        <v>651</v>
      </c>
      <c r="F672" s="5">
        <v>1</v>
      </c>
      <c r="G672" s="433" t="s">
        <v>12</v>
      </c>
      <c r="H672" s="379">
        <v>24</v>
      </c>
      <c r="I672" s="13" t="s">
        <v>115</v>
      </c>
      <c r="J672" s="169">
        <v>0</v>
      </c>
      <c r="K672" s="170">
        <v>0</v>
      </c>
      <c r="L672" s="170">
        <v>0</v>
      </c>
      <c r="M672" s="170">
        <v>0</v>
      </c>
      <c r="N672" s="392">
        <v>0</v>
      </c>
      <c r="O672" s="184"/>
      <c r="P672" s="185"/>
      <c r="Q672" s="185"/>
      <c r="R672" s="185"/>
      <c r="S672" s="186"/>
    </row>
    <row r="673" spans="1:19" ht="25.5" outlineLevel="2">
      <c r="A673" s="12" t="s">
        <v>7</v>
      </c>
      <c r="B673" s="2">
        <v>4</v>
      </c>
      <c r="C673" s="370">
        <v>503201</v>
      </c>
      <c r="D673" s="370">
        <v>320101</v>
      </c>
      <c r="E673" s="5" t="s">
        <v>651</v>
      </c>
      <c r="F673" s="5">
        <v>1</v>
      </c>
      <c r="G673" s="433" t="s">
        <v>12</v>
      </c>
      <c r="H673" s="379">
        <v>25</v>
      </c>
      <c r="I673" s="13" t="s">
        <v>116</v>
      </c>
      <c r="J673" s="169">
        <v>447</v>
      </c>
      <c r="K673" s="170">
        <v>112</v>
      </c>
      <c r="L673" s="170">
        <v>112</v>
      </c>
      <c r="M673" s="170">
        <v>112</v>
      </c>
      <c r="N673" s="392">
        <v>111</v>
      </c>
      <c r="O673" s="184"/>
      <c r="P673" s="185"/>
      <c r="Q673" s="185"/>
      <c r="R673" s="185"/>
      <c r="S673" s="186"/>
    </row>
    <row r="674" spans="1:19" ht="25.5" outlineLevel="2">
      <c r="A674" s="12" t="s">
        <v>7</v>
      </c>
      <c r="B674" s="2">
        <v>4</v>
      </c>
      <c r="C674" s="370">
        <v>503201</v>
      </c>
      <c r="D674" s="370">
        <v>320101</v>
      </c>
      <c r="E674" s="5" t="s">
        <v>651</v>
      </c>
      <c r="F674" s="5">
        <v>1</v>
      </c>
      <c r="G674" s="433" t="s">
        <v>12</v>
      </c>
      <c r="H674" s="379">
        <v>30</v>
      </c>
      <c r="I674" s="13" t="s">
        <v>117</v>
      </c>
      <c r="J674" s="169">
        <v>0</v>
      </c>
      <c r="K674" s="170">
        <v>0</v>
      </c>
      <c r="L674" s="170">
        <v>0</v>
      </c>
      <c r="M674" s="170">
        <v>0</v>
      </c>
      <c r="N674" s="392">
        <v>0</v>
      </c>
      <c r="O674" s="184"/>
      <c r="P674" s="185"/>
      <c r="Q674" s="185"/>
      <c r="R674" s="185"/>
      <c r="S674" s="186"/>
    </row>
    <row r="675" spans="1:19" ht="25.5" outlineLevel="2">
      <c r="A675" s="12" t="s">
        <v>7</v>
      </c>
      <c r="B675" s="2">
        <v>4</v>
      </c>
      <c r="C675" s="370">
        <v>503201</v>
      </c>
      <c r="D675" s="370">
        <v>320101</v>
      </c>
      <c r="E675" s="5" t="s">
        <v>651</v>
      </c>
      <c r="F675" s="5">
        <v>1</v>
      </c>
      <c r="G675" s="433" t="s">
        <v>12</v>
      </c>
      <c r="H675" s="379">
        <v>31</v>
      </c>
      <c r="I675" s="13" t="s">
        <v>118</v>
      </c>
      <c r="J675" s="169">
        <v>0</v>
      </c>
      <c r="K675" s="170">
        <v>0</v>
      </c>
      <c r="L675" s="170">
        <v>0</v>
      </c>
      <c r="M675" s="170">
        <v>0</v>
      </c>
      <c r="N675" s="392">
        <v>0</v>
      </c>
      <c r="O675" s="184"/>
      <c r="P675" s="185"/>
      <c r="Q675" s="185"/>
      <c r="R675" s="185"/>
      <c r="S675" s="186"/>
    </row>
    <row r="676" spans="1:19" ht="25.5" outlineLevel="2">
      <c r="A676" s="12" t="s">
        <v>7</v>
      </c>
      <c r="B676" s="2">
        <v>4</v>
      </c>
      <c r="C676" s="370">
        <v>503201</v>
      </c>
      <c r="D676" s="370">
        <v>320101</v>
      </c>
      <c r="E676" s="5" t="s">
        <v>651</v>
      </c>
      <c r="F676" s="5">
        <v>1</v>
      </c>
      <c r="G676" s="433" t="s">
        <v>12</v>
      </c>
      <c r="H676" s="379">
        <v>32</v>
      </c>
      <c r="I676" s="13" t="s">
        <v>119</v>
      </c>
      <c r="J676" s="169">
        <v>1693</v>
      </c>
      <c r="K676" s="170">
        <v>418</v>
      </c>
      <c r="L676" s="170">
        <v>425</v>
      </c>
      <c r="M676" s="170">
        <v>425</v>
      </c>
      <c r="N676" s="392">
        <v>425</v>
      </c>
      <c r="O676" s="184"/>
      <c r="P676" s="185"/>
      <c r="Q676" s="185"/>
      <c r="R676" s="185"/>
      <c r="S676" s="186"/>
    </row>
    <row r="677" spans="1:19" ht="38.25" outlineLevel="2">
      <c r="A677" s="12" t="s">
        <v>7</v>
      </c>
      <c r="B677" s="2">
        <v>4</v>
      </c>
      <c r="C677" s="370">
        <v>503201</v>
      </c>
      <c r="D677" s="370">
        <v>320101</v>
      </c>
      <c r="E677" s="5" t="s">
        <v>651</v>
      </c>
      <c r="F677" s="5">
        <v>1</v>
      </c>
      <c r="G677" s="433" t="s">
        <v>12</v>
      </c>
      <c r="H677" s="379">
        <v>35</v>
      </c>
      <c r="I677" s="13" t="s">
        <v>120</v>
      </c>
      <c r="J677" s="169">
        <v>0</v>
      </c>
      <c r="K677" s="170">
        <v>0</v>
      </c>
      <c r="L677" s="170">
        <v>0</v>
      </c>
      <c r="M677" s="170">
        <v>0</v>
      </c>
      <c r="N677" s="392">
        <v>0</v>
      </c>
      <c r="O677" s="184"/>
      <c r="P677" s="185"/>
      <c r="Q677" s="185"/>
      <c r="R677" s="185"/>
      <c r="S677" s="186"/>
    </row>
    <row r="678" spans="1:19" ht="25.5" outlineLevel="2">
      <c r="A678" s="12" t="s">
        <v>7</v>
      </c>
      <c r="B678" s="2">
        <v>4</v>
      </c>
      <c r="C678" s="370">
        <v>503201</v>
      </c>
      <c r="D678" s="370">
        <v>320101</v>
      </c>
      <c r="E678" s="5" t="s">
        <v>651</v>
      </c>
      <c r="F678" s="5">
        <v>1</v>
      </c>
      <c r="G678" s="433" t="s">
        <v>12</v>
      </c>
      <c r="H678" s="379">
        <v>40</v>
      </c>
      <c r="I678" s="13" t="s">
        <v>121</v>
      </c>
      <c r="J678" s="169">
        <v>0</v>
      </c>
      <c r="K678" s="170">
        <v>0</v>
      </c>
      <c r="L678" s="170">
        <v>0</v>
      </c>
      <c r="M678" s="170">
        <v>0</v>
      </c>
      <c r="N678" s="392">
        <v>0</v>
      </c>
      <c r="O678" s="184"/>
      <c r="P678" s="185"/>
      <c r="Q678" s="185"/>
      <c r="R678" s="185"/>
      <c r="S678" s="186"/>
    </row>
    <row r="679" spans="1:19" ht="25.5" outlineLevel="2">
      <c r="A679" s="12" t="s">
        <v>7</v>
      </c>
      <c r="B679" s="2">
        <v>4</v>
      </c>
      <c r="C679" s="370">
        <v>503201</v>
      </c>
      <c r="D679" s="370">
        <v>320101</v>
      </c>
      <c r="E679" s="5" t="s">
        <v>651</v>
      </c>
      <c r="F679" s="5">
        <v>1</v>
      </c>
      <c r="G679" s="433" t="s">
        <v>12</v>
      </c>
      <c r="H679" s="379">
        <v>68</v>
      </c>
      <c r="I679" s="13" t="s">
        <v>122</v>
      </c>
      <c r="J679" s="169">
        <v>0</v>
      </c>
      <c r="K679" s="170">
        <v>0</v>
      </c>
      <c r="L679" s="170">
        <v>0</v>
      </c>
      <c r="M679" s="170">
        <v>0</v>
      </c>
      <c r="N679" s="392">
        <v>0</v>
      </c>
      <c r="O679" s="184"/>
      <c r="P679" s="185"/>
      <c r="Q679" s="185"/>
      <c r="R679" s="185"/>
      <c r="S679" s="186"/>
    </row>
    <row r="680" spans="1:19" ht="38.25" outlineLevel="2">
      <c r="A680" s="12" t="s">
        <v>7</v>
      </c>
      <c r="B680" s="2">
        <v>4</v>
      </c>
      <c r="C680" s="370">
        <v>503201</v>
      </c>
      <c r="D680" s="370">
        <v>320101</v>
      </c>
      <c r="E680" s="5" t="s">
        <v>651</v>
      </c>
      <c r="F680" s="5">
        <v>1</v>
      </c>
      <c r="G680" s="433" t="s">
        <v>12</v>
      </c>
      <c r="H680" s="379">
        <v>91</v>
      </c>
      <c r="I680" s="13" t="s">
        <v>123</v>
      </c>
      <c r="J680" s="169">
        <v>0</v>
      </c>
      <c r="K680" s="170">
        <v>0</v>
      </c>
      <c r="L680" s="170">
        <v>0</v>
      </c>
      <c r="M680" s="170">
        <v>0</v>
      </c>
      <c r="N680" s="392">
        <v>0</v>
      </c>
      <c r="O680" s="184"/>
      <c r="P680" s="185"/>
      <c r="Q680" s="185"/>
      <c r="R680" s="185"/>
      <c r="S680" s="186"/>
    </row>
    <row r="681" spans="1:19" outlineLevel="1">
      <c r="A681" s="123"/>
      <c r="B681" s="124">
        <v>4</v>
      </c>
      <c r="C681" s="155">
        <v>503201</v>
      </c>
      <c r="D681" s="155">
        <v>320101</v>
      </c>
      <c r="E681" s="126"/>
      <c r="F681" s="126">
        <v>1</v>
      </c>
      <c r="G681" s="434" t="s">
        <v>12</v>
      </c>
      <c r="H681" s="380"/>
      <c r="I681" s="127"/>
      <c r="J681" s="171">
        <v>5708</v>
      </c>
      <c r="K681" s="172">
        <v>1422</v>
      </c>
      <c r="L681" s="172">
        <v>1422</v>
      </c>
      <c r="M681" s="172">
        <v>1433</v>
      </c>
      <c r="N681" s="393">
        <v>1431</v>
      </c>
      <c r="O681" s="187">
        <v>109831.91141784609</v>
      </c>
      <c r="P681" s="188">
        <v>27458</v>
      </c>
      <c r="Q681" s="188">
        <v>27458</v>
      </c>
      <c r="R681" s="188">
        <v>27458</v>
      </c>
      <c r="S681" s="189">
        <v>27457.911417846088</v>
      </c>
    </row>
    <row r="682" spans="1:19" ht="25.5" outlineLevel="2">
      <c r="A682" s="12" t="s">
        <v>7</v>
      </c>
      <c r="B682" s="2">
        <v>3</v>
      </c>
      <c r="C682" s="370">
        <v>502501</v>
      </c>
      <c r="D682" s="370">
        <v>250101</v>
      </c>
      <c r="E682" s="5" t="s">
        <v>468</v>
      </c>
      <c r="F682" s="5">
        <v>1</v>
      </c>
      <c r="G682" s="433" t="s">
        <v>12</v>
      </c>
      <c r="H682" s="379" t="s">
        <v>701</v>
      </c>
      <c r="I682" s="13" t="s">
        <v>98</v>
      </c>
      <c r="J682" s="169">
        <v>0</v>
      </c>
      <c r="K682" s="170">
        <v>0</v>
      </c>
      <c r="L682" s="170">
        <v>0</v>
      </c>
      <c r="M682" s="170">
        <v>0</v>
      </c>
      <c r="N682" s="392">
        <v>0</v>
      </c>
      <c r="O682" s="184"/>
      <c r="P682" s="185"/>
      <c r="Q682" s="185"/>
      <c r="R682" s="185"/>
      <c r="S682" s="186"/>
    </row>
    <row r="683" spans="1:19" ht="25.5" outlineLevel="2">
      <c r="A683" s="12" t="s">
        <v>7</v>
      </c>
      <c r="B683" s="2">
        <v>3</v>
      </c>
      <c r="C683" s="370">
        <v>502501</v>
      </c>
      <c r="D683" s="370">
        <v>250101</v>
      </c>
      <c r="E683" s="5" t="s">
        <v>468</v>
      </c>
      <c r="F683" s="5">
        <v>1</v>
      </c>
      <c r="G683" s="433" t="s">
        <v>12</v>
      </c>
      <c r="H683" s="379">
        <v>2</v>
      </c>
      <c r="I683" s="13" t="s">
        <v>99</v>
      </c>
      <c r="J683" s="169">
        <v>0</v>
      </c>
      <c r="K683" s="170">
        <v>0</v>
      </c>
      <c r="L683" s="170">
        <v>0</v>
      </c>
      <c r="M683" s="170">
        <v>0</v>
      </c>
      <c r="N683" s="392">
        <v>0</v>
      </c>
      <c r="O683" s="184"/>
      <c r="P683" s="185"/>
      <c r="Q683" s="185"/>
      <c r="R683" s="185"/>
      <c r="S683" s="186"/>
    </row>
    <row r="684" spans="1:19" ht="25.5" outlineLevel="2">
      <c r="A684" s="12" t="s">
        <v>7</v>
      </c>
      <c r="B684" s="2">
        <v>3</v>
      </c>
      <c r="C684" s="370">
        <v>502501</v>
      </c>
      <c r="D684" s="370">
        <v>250101</v>
      </c>
      <c r="E684" s="5" t="s">
        <v>468</v>
      </c>
      <c r="F684" s="5">
        <v>1</v>
      </c>
      <c r="G684" s="433" t="s">
        <v>12</v>
      </c>
      <c r="H684" s="379">
        <v>3</v>
      </c>
      <c r="I684" s="13" t="s">
        <v>100</v>
      </c>
      <c r="J684" s="169">
        <v>0</v>
      </c>
      <c r="K684" s="170">
        <v>0</v>
      </c>
      <c r="L684" s="170">
        <v>0</v>
      </c>
      <c r="M684" s="170">
        <v>0</v>
      </c>
      <c r="N684" s="392">
        <v>0</v>
      </c>
      <c r="O684" s="184"/>
      <c r="P684" s="185"/>
      <c r="Q684" s="185"/>
      <c r="R684" s="185"/>
      <c r="S684" s="186"/>
    </row>
    <row r="685" spans="1:19" ht="25.5" outlineLevel="2">
      <c r="A685" s="12" t="s">
        <v>7</v>
      </c>
      <c r="B685" s="2">
        <v>3</v>
      </c>
      <c r="C685" s="370">
        <v>502501</v>
      </c>
      <c r="D685" s="370">
        <v>250101</v>
      </c>
      <c r="E685" s="5" t="s">
        <v>468</v>
      </c>
      <c r="F685" s="5">
        <v>1</v>
      </c>
      <c r="G685" s="433" t="s">
        <v>12</v>
      </c>
      <c r="H685" s="379">
        <v>4</v>
      </c>
      <c r="I685" s="13" t="s">
        <v>101</v>
      </c>
      <c r="J685" s="169">
        <v>0</v>
      </c>
      <c r="K685" s="170">
        <v>0</v>
      </c>
      <c r="L685" s="170">
        <v>0</v>
      </c>
      <c r="M685" s="170">
        <v>0</v>
      </c>
      <c r="N685" s="392">
        <v>0</v>
      </c>
      <c r="O685" s="184"/>
      <c r="P685" s="185"/>
      <c r="Q685" s="185"/>
      <c r="R685" s="185"/>
      <c r="S685" s="186"/>
    </row>
    <row r="686" spans="1:19" ht="25.5" outlineLevel="2">
      <c r="A686" s="12" t="s">
        <v>7</v>
      </c>
      <c r="B686" s="2">
        <v>3</v>
      </c>
      <c r="C686" s="370">
        <v>502501</v>
      </c>
      <c r="D686" s="370">
        <v>250101</v>
      </c>
      <c r="E686" s="5" t="s">
        <v>468</v>
      </c>
      <c r="F686" s="5">
        <v>1</v>
      </c>
      <c r="G686" s="433" t="s">
        <v>12</v>
      </c>
      <c r="H686" s="379" t="s">
        <v>302</v>
      </c>
      <c r="I686" s="13" t="s">
        <v>102</v>
      </c>
      <c r="J686" s="169">
        <v>0</v>
      </c>
      <c r="K686" s="170">
        <v>0</v>
      </c>
      <c r="L686" s="170">
        <v>0</v>
      </c>
      <c r="M686" s="170">
        <v>0</v>
      </c>
      <c r="N686" s="392">
        <v>0</v>
      </c>
      <c r="O686" s="184"/>
      <c r="P686" s="185"/>
      <c r="Q686" s="185"/>
      <c r="R686" s="185"/>
      <c r="S686" s="186"/>
    </row>
    <row r="687" spans="1:19" ht="25.5" outlineLevel="2">
      <c r="A687" s="12" t="s">
        <v>7</v>
      </c>
      <c r="B687" s="2">
        <v>3</v>
      </c>
      <c r="C687" s="370">
        <v>502501</v>
      </c>
      <c r="D687" s="370">
        <v>250101</v>
      </c>
      <c r="E687" s="5" t="s">
        <v>468</v>
      </c>
      <c r="F687" s="5">
        <v>1</v>
      </c>
      <c r="G687" s="433" t="s">
        <v>12</v>
      </c>
      <c r="H687" s="379">
        <v>6</v>
      </c>
      <c r="I687" s="13" t="s">
        <v>103</v>
      </c>
      <c r="J687" s="169">
        <v>0</v>
      </c>
      <c r="K687" s="170">
        <v>0</v>
      </c>
      <c r="L687" s="170">
        <v>0</v>
      </c>
      <c r="M687" s="170">
        <v>0</v>
      </c>
      <c r="N687" s="392">
        <v>0</v>
      </c>
      <c r="O687" s="184"/>
      <c r="P687" s="185"/>
      <c r="Q687" s="185"/>
      <c r="R687" s="185"/>
      <c r="S687" s="186"/>
    </row>
    <row r="688" spans="1:19" ht="25.5" outlineLevel="2">
      <c r="A688" s="12" t="s">
        <v>7</v>
      </c>
      <c r="B688" s="2">
        <v>3</v>
      </c>
      <c r="C688" s="370">
        <v>502501</v>
      </c>
      <c r="D688" s="370">
        <v>250101</v>
      </c>
      <c r="E688" s="5" t="s">
        <v>468</v>
      </c>
      <c r="F688" s="5">
        <v>1</v>
      </c>
      <c r="G688" s="433" t="s">
        <v>12</v>
      </c>
      <c r="H688" s="379">
        <v>7</v>
      </c>
      <c r="I688" s="13" t="s">
        <v>104</v>
      </c>
      <c r="J688" s="169">
        <v>0</v>
      </c>
      <c r="K688" s="170">
        <v>0</v>
      </c>
      <c r="L688" s="170">
        <v>0</v>
      </c>
      <c r="M688" s="170">
        <v>0</v>
      </c>
      <c r="N688" s="392">
        <v>0</v>
      </c>
      <c r="O688" s="184"/>
      <c r="P688" s="185"/>
      <c r="Q688" s="185"/>
      <c r="R688" s="185"/>
      <c r="S688" s="186"/>
    </row>
    <row r="689" spans="1:19" ht="25.5" outlineLevel="2">
      <c r="A689" s="12" t="s">
        <v>7</v>
      </c>
      <c r="B689" s="2">
        <v>3</v>
      </c>
      <c r="C689" s="370">
        <v>502501</v>
      </c>
      <c r="D689" s="370">
        <v>250101</v>
      </c>
      <c r="E689" s="5" t="s">
        <v>468</v>
      </c>
      <c r="F689" s="5">
        <v>1</v>
      </c>
      <c r="G689" s="433" t="s">
        <v>12</v>
      </c>
      <c r="H689" s="379">
        <v>8</v>
      </c>
      <c r="I689" s="13" t="s">
        <v>105</v>
      </c>
      <c r="J689" s="169">
        <v>0</v>
      </c>
      <c r="K689" s="170">
        <v>0</v>
      </c>
      <c r="L689" s="170">
        <v>0</v>
      </c>
      <c r="M689" s="170">
        <v>0</v>
      </c>
      <c r="N689" s="392">
        <v>0</v>
      </c>
      <c r="O689" s="184"/>
      <c r="P689" s="185"/>
      <c r="Q689" s="185"/>
      <c r="R689" s="185"/>
      <c r="S689" s="186"/>
    </row>
    <row r="690" spans="1:19" ht="25.5" outlineLevel="2">
      <c r="A690" s="12" t="s">
        <v>7</v>
      </c>
      <c r="B690" s="2">
        <v>3</v>
      </c>
      <c r="C690" s="370">
        <v>502501</v>
      </c>
      <c r="D690" s="370">
        <v>250101</v>
      </c>
      <c r="E690" s="5" t="s">
        <v>468</v>
      </c>
      <c r="F690" s="5">
        <v>1</v>
      </c>
      <c r="G690" s="433" t="s">
        <v>12</v>
      </c>
      <c r="H690" s="379">
        <v>9</v>
      </c>
      <c r="I690" s="13" t="s">
        <v>106</v>
      </c>
      <c r="J690" s="169">
        <v>0</v>
      </c>
      <c r="K690" s="170">
        <v>0</v>
      </c>
      <c r="L690" s="170">
        <v>0</v>
      </c>
      <c r="M690" s="170">
        <v>0</v>
      </c>
      <c r="N690" s="392">
        <v>0</v>
      </c>
      <c r="O690" s="184"/>
      <c r="P690" s="185"/>
      <c r="Q690" s="185"/>
      <c r="R690" s="185"/>
      <c r="S690" s="186"/>
    </row>
    <row r="691" spans="1:19" ht="25.5" outlineLevel="2">
      <c r="A691" s="12" t="s">
        <v>7</v>
      </c>
      <c r="B691" s="2">
        <v>3</v>
      </c>
      <c r="C691" s="370">
        <v>502501</v>
      </c>
      <c r="D691" s="370">
        <v>250101</v>
      </c>
      <c r="E691" s="5" t="s">
        <v>468</v>
      </c>
      <c r="F691" s="5">
        <v>1</v>
      </c>
      <c r="G691" s="433" t="s">
        <v>12</v>
      </c>
      <c r="H691" s="379">
        <v>10</v>
      </c>
      <c r="I691" s="13" t="s">
        <v>107</v>
      </c>
      <c r="J691" s="169">
        <v>1716</v>
      </c>
      <c r="K691" s="170">
        <v>430</v>
      </c>
      <c r="L691" s="170">
        <v>427</v>
      </c>
      <c r="M691" s="170">
        <v>430</v>
      </c>
      <c r="N691" s="392">
        <v>429</v>
      </c>
      <c r="O691" s="184"/>
      <c r="P691" s="185"/>
      <c r="Q691" s="185"/>
      <c r="R691" s="185"/>
      <c r="S691" s="186"/>
    </row>
    <row r="692" spans="1:19" ht="25.5" outlineLevel="2">
      <c r="A692" s="12" t="s">
        <v>7</v>
      </c>
      <c r="B692" s="2">
        <v>3</v>
      </c>
      <c r="C692" s="370">
        <v>502501</v>
      </c>
      <c r="D692" s="370">
        <v>250101</v>
      </c>
      <c r="E692" s="5" t="s">
        <v>468</v>
      </c>
      <c r="F692" s="5">
        <v>1</v>
      </c>
      <c r="G692" s="433" t="s">
        <v>12</v>
      </c>
      <c r="H692" s="379">
        <v>11</v>
      </c>
      <c r="I692" s="13" t="s">
        <v>108</v>
      </c>
      <c r="J692" s="169">
        <v>0</v>
      </c>
      <c r="K692" s="170">
        <v>0</v>
      </c>
      <c r="L692" s="170">
        <v>0</v>
      </c>
      <c r="M692" s="170">
        <v>0</v>
      </c>
      <c r="N692" s="392">
        <v>0</v>
      </c>
      <c r="O692" s="184"/>
      <c r="P692" s="185"/>
      <c r="Q692" s="185"/>
      <c r="R692" s="185"/>
      <c r="S692" s="186"/>
    </row>
    <row r="693" spans="1:19" ht="25.5" outlineLevel="2">
      <c r="A693" s="12" t="s">
        <v>7</v>
      </c>
      <c r="B693" s="2">
        <v>3</v>
      </c>
      <c r="C693" s="370">
        <v>502501</v>
      </c>
      <c r="D693" s="370">
        <v>250101</v>
      </c>
      <c r="E693" s="5" t="s">
        <v>468</v>
      </c>
      <c r="F693" s="5">
        <v>1</v>
      </c>
      <c r="G693" s="433" t="s">
        <v>12</v>
      </c>
      <c r="H693" s="379" t="s">
        <v>304</v>
      </c>
      <c r="I693" s="13" t="s">
        <v>109</v>
      </c>
      <c r="J693" s="169">
        <v>778</v>
      </c>
      <c r="K693" s="170">
        <v>190</v>
      </c>
      <c r="L693" s="170">
        <v>195</v>
      </c>
      <c r="M693" s="170">
        <v>196</v>
      </c>
      <c r="N693" s="392">
        <v>197</v>
      </c>
      <c r="O693" s="184"/>
      <c r="P693" s="185"/>
      <c r="Q693" s="185"/>
      <c r="R693" s="185"/>
      <c r="S693" s="186"/>
    </row>
    <row r="694" spans="1:19" ht="25.5" outlineLevel="2">
      <c r="A694" s="12" t="s">
        <v>7</v>
      </c>
      <c r="B694" s="2">
        <v>3</v>
      </c>
      <c r="C694" s="370">
        <v>502501</v>
      </c>
      <c r="D694" s="370">
        <v>250101</v>
      </c>
      <c r="E694" s="5" t="s">
        <v>468</v>
      </c>
      <c r="F694" s="5">
        <v>1</v>
      </c>
      <c r="G694" s="433" t="s">
        <v>12</v>
      </c>
      <c r="H694" s="379">
        <v>15</v>
      </c>
      <c r="I694" s="13" t="s">
        <v>110</v>
      </c>
      <c r="J694" s="169">
        <v>0</v>
      </c>
      <c r="K694" s="170">
        <v>0</v>
      </c>
      <c r="L694" s="170">
        <v>0</v>
      </c>
      <c r="M694" s="170">
        <v>0</v>
      </c>
      <c r="N694" s="392">
        <v>0</v>
      </c>
      <c r="O694" s="184"/>
      <c r="P694" s="185"/>
      <c r="Q694" s="185"/>
      <c r="R694" s="185"/>
      <c r="S694" s="186"/>
    </row>
    <row r="695" spans="1:19" ht="25.5" outlineLevel="2">
      <c r="A695" s="12" t="s">
        <v>7</v>
      </c>
      <c r="B695" s="2">
        <v>3</v>
      </c>
      <c r="C695" s="370">
        <v>502501</v>
      </c>
      <c r="D695" s="370">
        <v>250101</v>
      </c>
      <c r="E695" s="5" t="s">
        <v>468</v>
      </c>
      <c r="F695" s="5">
        <v>1</v>
      </c>
      <c r="G695" s="433" t="s">
        <v>12</v>
      </c>
      <c r="H695" s="379">
        <v>19</v>
      </c>
      <c r="I695" s="13" t="s">
        <v>111</v>
      </c>
      <c r="J695" s="169">
        <v>0</v>
      </c>
      <c r="K695" s="170">
        <v>0</v>
      </c>
      <c r="L695" s="170">
        <v>0</v>
      </c>
      <c r="M695" s="170">
        <v>0</v>
      </c>
      <c r="N695" s="392">
        <v>0</v>
      </c>
      <c r="O695" s="184"/>
      <c r="P695" s="185"/>
      <c r="Q695" s="185"/>
      <c r="R695" s="185"/>
      <c r="S695" s="186"/>
    </row>
    <row r="696" spans="1:19" ht="25.5" outlineLevel="2">
      <c r="A696" s="12" t="s">
        <v>7</v>
      </c>
      <c r="B696" s="2">
        <v>3</v>
      </c>
      <c r="C696" s="370">
        <v>502501</v>
      </c>
      <c r="D696" s="370">
        <v>250101</v>
      </c>
      <c r="E696" s="5" t="s">
        <v>468</v>
      </c>
      <c r="F696" s="5">
        <v>1</v>
      </c>
      <c r="G696" s="433" t="s">
        <v>12</v>
      </c>
      <c r="H696" s="379" t="s">
        <v>316</v>
      </c>
      <c r="I696" s="13" t="s">
        <v>112</v>
      </c>
      <c r="J696" s="169">
        <v>1069</v>
      </c>
      <c r="K696" s="170">
        <v>267</v>
      </c>
      <c r="L696" s="170">
        <v>268</v>
      </c>
      <c r="M696" s="170">
        <v>268</v>
      </c>
      <c r="N696" s="392">
        <v>266</v>
      </c>
      <c r="O696" s="184"/>
      <c r="P696" s="185"/>
      <c r="Q696" s="185"/>
      <c r="R696" s="185"/>
      <c r="S696" s="186"/>
    </row>
    <row r="697" spans="1:19" ht="25.5" outlineLevel="2">
      <c r="A697" s="12" t="s">
        <v>7</v>
      </c>
      <c r="B697" s="2">
        <v>3</v>
      </c>
      <c r="C697" s="370">
        <v>502501</v>
      </c>
      <c r="D697" s="370">
        <v>250101</v>
      </c>
      <c r="E697" s="5" t="s">
        <v>468</v>
      </c>
      <c r="F697" s="5">
        <v>1</v>
      </c>
      <c r="G697" s="433" t="s">
        <v>12</v>
      </c>
      <c r="H697" s="379" t="s">
        <v>296</v>
      </c>
      <c r="I697" s="13" t="s">
        <v>113</v>
      </c>
      <c r="J697" s="169">
        <v>0</v>
      </c>
      <c r="K697" s="170">
        <v>0</v>
      </c>
      <c r="L697" s="170">
        <v>0</v>
      </c>
      <c r="M697" s="170">
        <v>0</v>
      </c>
      <c r="N697" s="392">
        <v>0</v>
      </c>
      <c r="O697" s="184"/>
      <c r="P697" s="185"/>
      <c r="Q697" s="185"/>
      <c r="R697" s="185"/>
      <c r="S697" s="186"/>
    </row>
    <row r="698" spans="1:19" ht="25.5" outlineLevel="2">
      <c r="A698" s="12" t="s">
        <v>7</v>
      </c>
      <c r="B698" s="2">
        <v>3</v>
      </c>
      <c r="C698" s="370">
        <v>502501</v>
      </c>
      <c r="D698" s="370">
        <v>250101</v>
      </c>
      <c r="E698" s="5" t="s">
        <v>468</v>
      </c>
      <c r="F698" s="5">
        <v>1</v>
      </c>
      <c r="G698" s="433" t="s">
        <v>12</v>
      </c>
      <c r="H698" s="379">
        <v>23</v>
      </c>
      <c r="I698" s="13" t="s">
        <v>114</v>
      </c>
      <c r="J698" s="169">
        <v>0</v>
      </c>
      <c r="K698" s="170">
        <v>0</v>
      </c>
      <c r="L698" s="170">
        <v>0</v>
      </c>
      <c r="M698" s="170">
        <v>0</v>
      </c>
      <c r="N698" s="392">
        <v>0</v>
      </c>
      <c r="O698" s="184"/>
      <c r="P698" s="185"/>
      <c r="Q698" s="185"/>
      <c r="R698" s="185"/>
      <c r="S698" s="186"/>
    </row>
    <row r="699" spans="1:19" ht="25.5" outlineLevel="2">
      <c r="A699" s="12" t="s">
        <v>7</v>
      </c>
      <c r="B699" s="2">
        <v>3</v>
      </c>
      <c r="C699" s="370">
        <v>502501</v>
      </c>
      <c r="D699" s="370">
        <v>250101</v>
      </c>
      <c r="E699" s="5" t="s">
        <v>468</v>
      </c>
      <c r="F699" s="5">
        <v>1</v>
      </c>
      <c r="G699" s="433" t="s">
        <v>12</v>
      </c>
      <c r="H699" s="379">
        <v>24</v>
      </c>
      <c r="I699" s="13" t="s">
        <v>115</v>
      </c>
      <c r="J699" s="169">
        <v>0</v>
      </c>
      <c r="K699" s="170">
        <v>0</v>
      </c>
      <c r="L699" s="170">
        <v>0</v>
      </c>
      <c r="M699" s="170">
        <v>0</v>
      </c>
      <c r="N699" s="392">
        <v>0</v>
      </c>
      <c r="O699" s="184"/>
      <c r="P699" s="185"/>
      <c r="Q699" s="185"/>
      <c r="R699" s="185"/>
      <c r="S699" s="186"/>
    </row>
    <row r="700" spans="1:19" ht="25.5" outlineLevel="2">
      <c r="A700" s="12" t="s">
        <v>7</v>
      </c>
      <c r="B700" s="2">
        <v>3</v>
      </c>
      <c r="C700" s="370">
        <v>502501</v>
      </c>
      <c r="D700" s="370">
        <v>250101</v>
      </c>
      <c r="E700" s="5" t="s">
        <v>468</v>
      </c>
      <c r="F700" s="5">
        <v>1</v>
      </c>
      <c r="G700" s="433" t="s">
        <v>12</v>
      </c>
      <c r="H700" s="379">
        <v>25</v>
      </c>
      <c r="I700" s="13" t="s">
        <v>116</v>
      </c>
      <c r="J700" s="169">
        <v>580</v>
      </c>
      <c r="K700" s="170">
        <v>146</v>
      </c>
      <c r="L700" s="170">
        <v>142</v>
      </c>
      <c r="M700" s="170">
        <v>146</v>
      </c>
      <c r="N700" s="392">
        <v>146</v>
      </c>
      <c r="O700" s="184"/>
      <c r="P700" s="185"/>
      <c r="Q700" s="185"/>
      <c r="R700" s="185"/>
      <c r="S700" s="186"/>
    </row>
    <row r="701" spans="1:19" ht="25.5" outlineLevel="2">
      <c r="A701" s="12" t="s">
        <v>7</v>
      </c>
      <c r="B701" s="2">
        <v>3</v>
      </c>
      <c r="C701" s="370">
        <v>502501</v>
      </c>
      <c r="D701" s="370">
        <v>250101</v>
      </c>
      <c r="E701" s="5" t="s">
        <v>468</v>
      </c>
      <c r="F701" s="5">
        <v>1</v>
      </c>
      <c r="G701" s="433" t="s">
        <v>12</v>
      </c>
      <c r="H701" s="379">
        <v>30</v>
      </c>
      <c r="I701" s="13" t="s">
        <v>117</v>
      </c>
      <c r="J701" s="169">
        <v>0</v>
      </c>
      <c r="K701" s="170">
        <v>0</v>
      </c>
      <c r="L701" s="170">
        <v>0</v>
      </c>
      <c r="M701" s="170">
        <v>0</v>
      </c>
      <c r="N701" s="392">
        <v>0</v>
      </c>
      <c r="O701" s="184"/>
      <c r="P701" s="185"/>
      <c r="Q701" s="185"/>
      <c r="R701" s="185"/>
      <c r="S701" s="186"/>
    </row>
    <row r="702" spans="1:19" ht="25.5" outlineLevel="2">
      <c r="A702" s="12" t="s">
        <v>7</v>
      </c>
      <c r="B702" s="2">
        <v>3</v>
      </c>
      <c r="C702" s="370">
        <v>502501</v>
      </c>
      <c r="D702" s="370">
        <v>250101</v>
      </c>
      <c r="E702" s="5" t="s">
        <v>468</v>
      </c>
      <c r="F702" s="5">
        <v>1</v>
      </c>
      <c r="G702" s="433" t="s">
        <v>12</v>
      </c>
      <c r="H702" s="379">
        <v>31</v>
      </c>
      <c r="I702" s="13" t="s">
        <v>118</v>
      </c>
      <c r="J702" s="169">
        <v>0</v>
      </c>
      <c r="K702" s="170">
        <v>0</v>
      </c>
      <c r="L702" s="170">
        <v>0</v>
      </c>
      <c r="M702" s="170">
        <v>0</v>
      </c>
      <c r="N702" s="392">
        <v>0</v>
      </c>
      <c r="O702" s="184"/>
      <c r="P702" s="185"/>
      <c r="Q702" s="185"/>
      <c r="R702" s="185"/>
      <c r="S702" s="186"/>
    </row>
    <row r="703" spans="1:19" ht="25.5" outlineLevel="2">
      <c r="A703" s="12" t="s">
        <v>7</v>
      </c>
      <c r="B703" s="2">
        <v>3</v>
      </c>
      <c r="C703" s="370">
        <v>502501</v>
      </c>
      <c r="D703" s="370">
        <v>250101</v>
      </c>
      <c r="E703" s="5" t="s">
        <v>468</v>
      </c>
      <c r="F703" s="5">
        <v>1</v>
      </c>
      <c r="G703" s="433" t="s">
        <v>12</v>
      </c>
      <c r="H703" s="379">
        <v>32</v>
      </c>
      <c r="I703" s="13" t="s">
        <v>119</v>
      </c>
      <c r="J703" s="169">
        <v>750</v>
      </c>
      <c r="K703" s="170">
        <v>188</v>
      </c>
      <c r="L703" s="170">
        <v>188</v>
      </c>
      <c r="M703" s="170">
        <v>188</v>
      </c>
      <c r="N703" s="392">
        <v>186</v>
      </c>
      <c r="O703" s="184"/>
      <c r="P703" s="185"/>
      <c r="Q703" s="185"/>
      <c r="R703" s="185"/>
      <c r="S703" s="186"/>
    </row>
    <row r="704" spans="1:19" ht="38.25" outlineLevel="2">
      <c r="A704" s="12" t="s">
        <v>7</v>
      </c>
      <c r="B704" s="2">
        <v>3</v>
      </c>
      <c r="C704" s="370">
        <v>502501</v>
      </c>
      <c r="D704" s="370">
        <v>250101</v>
      </c>
      <c r="E704" s="5" t="s">
        <v>468</v>
      </c>
      <c r="F704" s="5">
        <v>1</v>
      </c>
      <c r="G704" s="433" t="s">
        <v>12</v>
      </c>
      <c r="H704" s="379">
        <v>35</v>
      </c>
      <c r="I704" s="13" t="s">
        <v>120</v>
      </c>
      <c r="J704" s="169">
        <v>0</v>
      </c>
      <c r="K704" s="170">
        <v>0</v>
      </c>
      <c r="L704" s="170">
        <v>0</v>
      </c>
      <c r="M704" s="170">
        <v>0</v>
      </c>
      <c r="N704" s="392">
        <v>0</v>
      </c>
      <c r="O704" s="184"/>
      <c r="P704" s="185"/>
      <c r="Q704" s="185"/>
      <c r="R704" s="185"/>
      <c r="S704" s="186"/>
    </row>
    <row r="705" spans="1:19" ht="25.5" outlineLevel="2">
      <c r="A705" s="12" t="s">
        <v>7</v>
      </c>
      <c r="B705" s="2">
        <v>3</v>
      </c>
      <c r="C705" s="370">
        <v>502501</v>
      </c>
      <c r="D705" s="370">
        <v>250101</v>
      </c>
      <c r="E705" s="5" t="s">
        <v>468</v>
      </c>
      <c r="F705" s="5">
        <v>1</v>
      </c>
      <c r="G705" s="433" t="s">
        <v>12</v>
      </c>
      <c r="H705" s="379">
        <v>40</v>
      </c>
      <c r="I705" s="13" t="s">
        <v>121</v>
      </c>
      <c r="J705" s="169">
        <v>591</v>
      </c>
      <c r="K705" s="170">
        <v>146</v>
      </c>
      <c r="L705" s="170">
        <v>148</v>
      </c>
      <c r="M705" s="170">
        <v>149</v>
      </c>
      <c r="N705" s="392">
        <v>148</v>
      </c>
      <c r="O705" s="184"/>
      <c r="P705" s="185"/>
      <c r="Q705" s="185"/>
      <c r="R705" s="185"/>
      <c r="S705" s="186"/>
    </row>
    <row r="706" spans="1:19" ht="25.5" outlineLevel="2">
      <c r="A706" s="12" t="s">
        <v>7</v>
      </c>
      <c r="B706" s="2">
        <v>3</v>
      </c>
      <c r="C706" s="370">
        <v>502501</v>
      </c>
      <c r="D706" s="370">
        <v>250101</v>
      </c>
      <c r="E706" s="5" t="s">
        <v>468</v>
      </c>
      <c r="F706" s="5">
        <v>1</v>
      </c>
      <c r="G706" s="433" t="s">
        <v>12</v>
      </c>
      <c r="H706" s="379">
        <v>68</v>
      </c>
      <c r="I706" s="13" t="s">
        <v>122</v>
      </c>
      <c r="J706" s="169">
        <v>0</v>
      </c>
      <c r="K706" s="170">
        <v>0</v>
      </c>
      <c r="L706" s="170">
        <v>0</v>
      </c>
      <c r="M706" s="170">
        <v>0</v>
      </c>
      <c r="N706" s="392">
        <v>0</v>
      </c>
      <c r="O706" s="184"/>
      <c r="P706" s="185"/>
      <c r="Q706" s="185"/>
      <c r="R706" s="185"/>
      <c r="S706" s="186"/>
    </row>
    <row r="707" spans="1:19" ht="38.25" outlineLevel="2">
      <c r="A707" s="12" t="s">
        <v>7</v>
      </c>
      <c r="B707" s="2">
        <v>3</v>
      </c>
      <c r="C707" s="370">
        <v>502501</v>
      </c>
      <c r="D707" s="370">
        <v>250101</v>
      </c>
      <c r="E707" s="5" t="s">
        <v>468</v>
      </c>
      <c r="F707" s="5">
        <v>1</v>
      </c>
      <c r="G707" s="433" t="s">
        <v>12</v>
      </c>
      <c r="H707" s="379">
        <v>91</v>
      </c>
      <c r="I707" s="13" t="s">
        <v>123</v>
      </c>
      <c r="J707" s="169">
        <v>0</v>
      </c>
      <c r="K707" s="170">
        <v>0</v>
      </c>
      <c r="L707" s="170">
        <v>0</v>
      </c>
      <c r="M707" s="170">
        <v>0</v>
      </c>
      <c r="N707" s="392">
        <v>0</v>
      </c>
      <c r="O707" s="184"/>
      <c r="P707" s="185"/>
      <c r="Q707" s="185"/>
      <c r="R707" s="185"/>
      <c r="S707" s="186"/>
    </row>
    <row r="708" spans="1:19" outlineLevel="1">
      <c r="A708" s="123"/>
      <c r="B708" s="124">
        <v>3</v>
      </c>
      <c r="C708" s="155">
        <v>502501</v>
      </c>
      <c r="D708" s="155">
        <v>250101</v>
      </c>
      <c r="E708" s="126"/>
      <c r="F708" s="126">
        <v>1</v>
      </c>
      <c r="G708" s="434" t="s">
        <v>12</v>
      </c>
      <c r="H708" s="380"/>
      <c r="I708" s="127"/>
      <c r="J708" s="171">
        <v>5484</v>
      </c>
      <c r="K708" s="172">
        <v>1367</v>
      </c>
      <c r="L708" s="172">
        <v>1368</v>
      </c>
      <c r="M708" s="172">
        <v>1377</v>
      </c>
      <c r="N708" s="393">
        <v>1372</v>
      </c>
      <c r="O708" s="187">
        <v>93426.744145708682</v>
      </c>
      <c r="P708" s="188">
        <v>23357</v>
      </c>
      <c r="Q708" s="188">
        <v>23357</v>
      </c>
      <c r="R708" s="188">
        <v>23357</v>
      </c>
      <c r="S708" s="189">
        <v>23355.744145708682</v>
      </c>
    </row>
    <row r="709" spans="1:19" ht="25.5" outlineLevel="2">
      <c r="A709" s="12" t="s">
        <v>7</v>
      </c>
      <c r="B709" s="2">
        <v>3</v>
      </c>
      <c r="C709" s="370">
        <v>502601</v>
      </c>
      <c r="D709" s="370">
        <v>260101</v>
      </c>
      <c r="E709" s="5" t="s">
        <v>462</v>
      </c>
      <c r="F709" s="5">
        <v>1</v>
      </c>
      <c r="G709" s="433" t="s">
        <v>12</v>
      </c>
      <c r="H709" s="379" t="s">
        <v>701</v>
      </c>
      <c r="I709" s="13" t="s">
        <v>98</v>
      </c>
      <c r="J709" s="169">
        <v>691</v>
      </c>
      <c r="K709" s="170">
        <v>166</v>
      </c>
      <c r="L709" s="170">
        <v>176</v>
      </c>
      <c r="M709" s="170">
        <v>176</v>
      </c>
      <c r="N709" s="392">
        <v>173</v>
      </c>
      <c r="O709" s="184"/>
      <c r="P709" s="185"/>
      <c r="Q709" s="185"/>
      <c r="R709" s="185"/>
      <c r="S709" s="186"/>
    </row>
    <row r="710" spans="1:19" ht="25.5" outlineLevel="2">
      <c r="A710" s="12" t="s">
        <v>7</v>
      </c>
      <c r="B710" s="2">
        <v>3</v>
      </c>
      <c r="C710" s="370">
        <v>502601</v>
      </c>
      <c r="D710" s="370">
        <v>260101</v>
      </c>
      <c r="E710" s="5" t="s">
        <v>462</v>
      </c>
      <c r="F710" s="5">
        <v>1</v>
      </c>
      <c r="G710" s="433" t="s">
        <v>12</v>
      </c>
      <c r="H710" s="379">
        <v>2</v>
      </c>
      <c r="I710" s="13" t="s">
        <v>99</v>
      </c>
      <c r="J710" s="169">
        <v>0</v>
      </c>
      <c r="K710" s="170">
        <v>0</v>
      </c>
      <c r="L710" s="170">
        <v>0</v>
      </c>
      <c r="M710" s="170">
        <v>0</v>
      </c>
      <c r="N710" s="392">
        <v>0</v>
      </c>
      <c r="O710" s="184"/>
      <c r="P710" s="185"/>
      <c r="Q710" s="185"/>
      <c r="R710" s="185"/>
      <c r="S710" s="186"/>
    </row>
    <row r="711" spans="1:19" ht="25.5" outlineLevel="2">
      <c r="A711" s="12" t="s">
        <v>7</v>
      </c>
      <c r="B711" s="2">
        <v>3</v>
      </c>
      <c r="C711" s="370">
        <v>502601</v>
      </c>
      <c r="D711" s="370">
        <v>260101</v>
      </c>
      <c r="E711" s="5" t="s">
        <v>462</v>
      </c>
      <c r="F711" s="5">
        <v>1</v>
      </c>
      <c r="G711" s="433" t="s">
        <v>12</v>
      </c>
      <c r="H711" s="379">
        <v>3</v>
      </c>
      <c r="I711" s="13" t="s">
        <v>100</v>
      </c>
      <c r="J711" s="169">
        <v>0</v>
      </c>
      <c r="K711" s="170">
        <v>0</v>
      </c>
      <c r="L711" s="170">
        <v>0</v>
      </c>
      <c r="M711" s="170">
        <v>0</v>
      </c>
      <c r="N711" s="392">
        <v>0</v>
      </c>
      <c r="O711" s="184"/>
      <c r="P711" s="185"/>
      <c r="Q711" s="185"/>
      <c r="R711" s="185"/>
      <c r="S711" s="186"/>
    </row>
    <row r="712" spans="1:19" ht="25.5" outlineLevel="2">
      <c r="A712" s="12" t="s">
        <v>7</v>
      </c>
      <c r="B712" s="2">
        <v>3</v>
      </c>
      <c r="C712" s="370">
        <v>502601</v>
      </c>
      <c r="D712" s="370">
        <v>260101</v>
      </c>
      <c r="E712" s="5" t="s">
        <v>462</v>
      </c>
      <c r="F712" s="5">
        <v>1</v>
      </c>
      <c r="G712" s="433" t="s">
        <v>12</v>
      </c>
      <c r="H712" s="379">
        <v>4</v>
      </c>
      <c r="I712" s="13" t="s">
        <v>101</v>
      </c>
      <c r="J712" s="169">
        <v>0</v>
      </c>
      <c r="K712" s="170">
        <v>0</v>
      </c>
      <c r="L712" s="170">
        <v>0</v>
      </c>
      <c r="M712" s="170">
        <v>0</v>
      </c>
      <c r="N712" s="392">
        <v>0</v>
      </c>
      <c r="O712" s="184"/>
      <c r="P712" s="185"/>
      <c r="Q712" s="185"/>
      <c r="R712" s="185"/>
      <c r="S712" s="186"/>
    </row>
    <row r="713" spans="1:19" ht="25.5" outlineLevel="2">
      <c r="A713" s="12" t="s">
        <v>7</v>
      </c>
      <c r="B713" s="2">
        <v>3</v>
      </c>
      <c r="C713" s="370">
        <v>502601</v>
      </c>
      <c r="D713" s="370">
        <v>260101</v>
      </c>
      <c r="E713" s="5" t="s">
        <v>462</v>
      </c>
      <c r="F713" s="5">
        <v>1</v>
      </c>
      <c r="G713" s="433" t="s">
        <v>12</v>
      </c>
      <c r="H713" s="379" t="s">
        <v>302</v>
      </c>
      <c r="I713" s="13" t="s">
        <v>102</v>
      </c>
      <c r="J713" s="169">
        <v>0</v>
      </c>
      <c r="K713" s="170">
        <v>0</v>
      </c>
      <c r="L713" s="170">
        <v>0</v>
      </c>
      <c r="M713" s="170">
        <v>0</v>
      </c>
      <c r="N713" s="392">
        <v>0</v>
      </c>
      <c r="O713" s="184"/>
      <c r="P713" s="185"/>
      <c r="Q713" s="185"/>
      <c r="R713" s="185"/>
      <c r="S713" s="186"/>
    </row>
    <row r="714" spans="1:19" ht="25.5" outlineLevel="2">
      <c r="A714" s="12" t="s">
        <v>7</v>
      </c>
      <c r="B714" s="2">
        <v>3</v>
      </c>
      <c r="C714" s="370">
        <v>502601</v>
      </c>
      <c r="D714" s="370">
        <v>260101</v>
      </c>
      <c r="E714" s="5" t="s">
        <v>462</v>
      </c>
      <c r="F714" s="5">
        <v>1</v>
      </c>
      <c r="G714" s="433" t="s">
        <v>12</v>
      </c>
      <c r="H714" s="379">
        <v>6</v>
      </c>
      <c r="I714" s="13" t="s">
        <v>103</v>
      </c>
      <c r="J714" s="169">
        <v>0</v>
      </c>
      <c r="K714" s="170">
        <v>0</v>
      </c>
      <c r="L714" s="170">
        <v>0</v>
      </c>
      <c r="M714" s="170">
        <v>0</v>
      </c>
      <c r="N714" s="392">
        <v>0</v>
      </c>
      <c r="O714" s="184"/>
      <c r="P714" s="185"/>
      <c r="Q714" s="185"/>
      <c r="R714" s="185"/>
      <c r="S714" s="186"/>
    </row>
    <row r="715" spans="1:19" ht="25.5" outlineLevel="2">
      <c r="A715" s="12" t="s">
        <v>7</v>
      </c>
      <c r="B715" s="2">
        <v>3</v>
      </c>
      <c r="C715" s="370">
        <v>502601</v>
      </c>
      <c r="D715" s="370">
        <v>260101</v>
      </c>
      <c r="E715" s="5" t="s">
        <v>462</v>
      </c>
      <c r="F715" s="5">
        <v>1</v>
      </c>
      <c r="G715" s="433" t="s">
        <v>12</v>
      </c>
      <c r="H715" s="379">
        <v>7</v>
      </c>
      <c r="I715" s="13" t="s">
        <v>104</v>
      </c>
      <c r="J715" s="169">
        <v>0</v>
      </c>
      <c r="K715" s="170">
        <v>0</v>
      </c>
      <c r="L715" s="170">
        <v>0</v>
      </c>
      <c r="M715" s="170">
        <v>0</v>
      </c>
      <c r="N715" s="392">
        <v>0</v>
      </c>
      <c r="O715" s="184"/>
      <c r="P715" s="185"/>
      <c r="Q715" s="185"/>
      <c r="R715" s="185"/>
      <c r="S715" s="186"/>
    </row>
    <row r="716" spans="1:19" ht="25.5" outlineLevel="2">
      <c r="A716" s="12" t="s">
        <v>7</v>
      </c>
      <c r="B716" s="2">
        <v>3</v>
      </c>
      <c r="C716" s="370">
        <v>502601</v>
      </c>
      <c r="D716" s="370">
        <v>260101</v>
      </c>
      <c r="E716" s="5" t="s">
        <v>462</v>
      </c>
      <c r="F716" s="5">
        <v>1</v>
      </c>
      <c r="G716" s="433" t="s">
        <v>12</v>
      </c>
      <c r="H716" s="379">
        <v>8</v>
      </c>
      <c r="I716" s="13" t="s">
        <v>105</v>
      </c>
      <c r="J716" s="169">
        <v>0</v>
      </c>
      <c r="K716" s="170">
        <v>0</v>
      </c>
      <c r="L716" s="170">
        <v>0</v>
      </c>
      <c r="M716" s="170">
        <v>0</v>
      </c>
      <c r="N716" s="392">
        <v>0</v>
      </c>
      <c r="O716" s="184"/>
      <c r="P716" s="185"/>
      <c r="Q716" s="185"/>
      <c r="R716" s="185"/>
      <c r="S716" s="186"/>
    </row>
    <row r="717" spans="1:19" ht="25.5" outlineLevel="2">
      <c r="A717" s="12" t="s">
        <v>7</v>
      </c>
      <c r="B717" s="2">
        <v>3</v>
      </c>
      <c r="C717" s="370">
        <v>502601</v>
      </c>
      <c r="D717" s="370">
        <v>260101</v>
      </c>
      <c r="E717" s="5" t="s">
        <v>462</v>
      </c>
      <c r="F717" s="5">
        <v>1</v>
      </c>
      <c r="G717" s="433" t="s">
        <v>12</v>
      </c>
      <c r="H717" s="379">
        <v>9</v>
      </c>
      <c r="I717" s="13" t="s">
        <v>106</v>
      </c>
      <c r="J717" s="169">
        <v>0</v>
      </c>
      <c r="K717" s="170">
        <v>0</v>
      </c>
      <c r="L717" s="170">
        <v>0</v>
      </c>
      <c r="M717" s="170">
        <v>0</v>
      </c>
      <c r="N717" s="392">
        <v>0</v>
      </c>
      <c r="O717" s="184"/>
      <c r="P717" s="185"/>
      <c r="Q717" s="185"/>
      <c r="R717" s="185"/>
      <c r="S717" s="186"/>
    </row>
    <row r="718" spans="1:19" ht="25.5" outlineLevel="2">
      <c r="A718" s="12" t="s">
        <v>7</v>
      </c>
      <c r="B718" s="2">
        <v>3</v>
      </c>
      <c r="C718" s="370">
        <v>502601</v>
      </c>
      <c r="D718" s="370">
        <v>260101</v>
      </c>
      <c r="E718" s="5" t="s">
        <v>462</v>
      </c>
      <c r="F718" s="5">
        <v>1</v>
      </c>
      <c r="G718" s="433" t="s">
        <v>12</v>
      </c>
      <c r="H718" s="379">
        <v>10</v>
      </c>
      <c r="I718" s="13" t="s">
        <v>107</v>
      </c>
      <c r="J718" s="169">
        <v>1971</v>
      </c>
      <c r="K718" s="170">
        <v>500</v>
      </c>
      <c r="L718" s="170">
        <v>490</v>
      </c>
      <c r="M718" s="170">
        <v>481</v>
      </c>
      <c r="N718" s="392">
        <v>500</v>
      </c>
      <c r="O718" s="184"/>
      <c r="P718" s="185"/>
      <c r="Q718" s="185"/>
      <c r="R718" s="185"/>
      <c r="S718" s="186"/>
    </row>
    <row r="719" spans="1:19" ht="25.5" outlineLevel="2">
      <c r="A719" s="12" t="s">
        <v>7</v>
      </c>
      <c r="B719" s="2">
        <v>3</v>
      </c>
      <c r="C719" s="370">
        <v>502601</v>
      </c>
      <c r="D719" s="370">
        <v>260101</v>
      </c>
      <c r="E719" s="5" t="s">
        <v>462</v>
      </c>
      <c r="F719" s="5">
        <v>1</v>
      </c>
      <c r="G719" s="433" t="s">
        <v>12</v>
      </c>
      <c r="H719" s="379">
        <v>11</v>
      </c>
      <c r="I719" s="13" t="s">
        <v>108</v>
      </c>
      <c r="J719" s="169">
        <v>439</v>
      </c>
      <c r="K719" s="170">
        <v>110</v>
      </c>
      <c r="L719" s="170">
        <v>110</v>
      </c>
      <c r="M719" s="170">
        <v>110</v>
      </c>
      <c r="N719" s="392">
        <v>109</v>
      </c>
      <c r="O719" s="184"/>
      <c r="P719" s="185"/>
      <c r="Q719" s="185"/>
      <c r="R719" s="185"/>
      <c r="S719" s="186"/>
    </row>
    <row r="720" spans="1:19" ht="25.5" outlineLevel="2">
      <c r="A720" s="12" t="s">
        <v>7</v>
      </c>
      <c r="B720" s="2">
        <v>3</v>
      </c>
      <c r="C720" s="370">
        <v>502601</v>
      </c>
      <c r="D720" s="370">
        <v>260101</v>
      </c>
      <c r="E720" s="5" t="s">
        <v>462</v>
      </c>
      <c r="F720" s="5">
        <v>1</v>
      </c>
      <c r="G720" s="433" t="s">
        <v>12</v>
      </c>
      <c r="H720" s="379" t="s">
        <v>304</v>
      </c>
      <c r="I720" s="13" t="s">
        <v>109</v>
      </c>
      <c r="J720" s="169">
        <v>1600</v>
      </c>
      <c r="K720" s="170">
        <v>375</v>
      </c>
      <c r="L720" s="170">
        <v>409</v>
      </c>
      <c r="M720" s="170">
        <v>408</v>
      </c>
      <c r="N720" s="392">
        <v>408</v>
      </c>
      <c r="O720" s="184"/>
      <c r="P720" s="185"/>
      <c r="Q720" s="185"/>
      <c r="R720" s="185"/>
      <c r="S720" s="186"/>
    </row>
    <row r="721" spans="1:19" ht="25.5" outlineLevel="2">
      <c r="A721" s="12" t="s">
        <v>7</v>
      </c>
      <c r="B721" s="2">
        <v>3</v>
      </c>
      <c r="C721" s="370">
        <v>502601</v>
      </c>
      <c r="D721" s="370">
        <v>260101</v>
      </c>
      <c r="E721" s="5" t="s">
        <v>462</v>
      </c>
      <c r="F721" s="5">
        <v>1</v>
      </c>
      <c r="G721" s="433" t="s">
        <v>12</v>
      </c>
      <c r="H721" s="379">
        <v>15</v>
      </c>
      <c r="I721" s="13" t="s">
        <v>110</v>
      </c>
      <c r="J721" s="169">
        <v>0</v>
      </c>
      <c r="K721" s="170">
        <v>0</v>
      </c>
      <c r="L721" s="170">
        <v>0</v>
      </c>
      <c r="M721" s="170">
        <v>0</v>
      </c>
      <c r="N721" s="392">
        <v>0</v>
      </c>
      <c r="O721" s="184"/>
      <c r="P721" s="185"/>
      <c r="Q721" s="185"/>
      <c r="R721" s="185"/>
      <c r="S721" s="186"/>
    </row>
    <row r="722" spans="1:19" ht="25.5" outlineLevel="2">
      <c r="A722" s="12" t="s">
        <v>7</v>
      </c>
      <c r="B722" s="2">
        <v>3</v>
      </c>
      <c r="C722" s="370">
        <v>502601</v>
      </c>
      <c r="D722" s="370">
        <v>260101</v>
      </c>
      <c r="E722" s="5" t="s">
        <v>462</v>
      </c>
      <c r="F722" s="5">
        <v>1</v>
      </c>
      <c r="G722" s="433" t="s">
        <v>12</v>
      </c>
      <c r="H722" s="379">
        <v>19</v>
      </c>
      <c r="I722" s="13" t="s">
        <v>111</v>
      </c>
      <c r="J722" s="169">
        <v>0</v>
      </c>
      <c r="K722" s="170">
        <v>0</v>
      </c>
      <c r="L722" s="170">
        <v>0</v>
      </c>
      <c r="M722" s="170">
        <v>0</v>
      </c>
      <c r="N722" s="392">
        <v>0</v>
      </c>
      <c r="O722" s="184"/>
      <c r="P722" s="185"/>
      <c r="Q722" s="185"/>
      <c r="R722" s="185"/>
      <c r="S722" s="186"/>
    </row>
    <row r="723" spans="1:19" ht="25.5" outlineLevel="2">
      <c r="A723" s="12" t="s">
        <v>7</v>
      </c>
      <c r="B723" s="2">
        <v>3</v>
      </c>
      <c r="C723" s="370">
        <v>502601</v>
      </c>
      <c r="D723" s="370">
        <v>260101</v>
      </c>
      <c r="E723" s="5" t="s">
        <v>462</v>
      </c>
      <c r="F723" s="5">
        <v>1</v>
      </c>
      <c r="G723" s="433" t="s">
        <v>12</v>
      </c>
      <c r="H723" s="379" t="s">
        <v>316</v>
      </c>
      <c r="I723" s="13" t="s">
        <v>112</v>
      </c>
      <c r="J723" s="169">
        <v>1400</v>
      </c>
      <c r="K723" s="170">
        <v>325</v>
      </c>
      <c r="L723" s="170">
        <v>359</v>
      </c>
      <c r="M723" s="170">
        <v>358</v>
      </c>
      <c r="N723" s="392">
        <v>358</v>
      </c>
      <c r="O723" s="184"/>
      <c r="P723" s="185"/>
      <c r="Q723" s="185"/>
      <c r="R723" s="185"/>
      <c r="S723" s="186"/>
    </row>
    <row r="724" spans="1:19" ht="25.5" outlineLevel="2">
      <c r="A724" s="12" t="s">
        <v>7</v>
      </c>
      <c r="B724" s="2">
        <v>3</v>
      </c>
      <c r="C724" s="370">
        <v>502601</v>
      </c>
      <c r="D724" s="370">
        <v>260101</v>
      </c>
      <c r="E724" s="5" t="s">
        <v>462</v>
      </c>
      <c r="F724" s="5">
        <v>1</v>
      </c>
      <c r="G724" s="433" t="s">
        <v>12</v>
      </c>
      <c r="H724" s="379" t="s">
        <v>296</v>
      </c>
      <c r="I724" s="13" t="s">
        <v>113</v>
      </c>
      <c r="J724" s="169">
        <v>0</v>
      </c>
      <c r="K724" s="170">
        <v>0</v>
      </c>
      <c r="L724" s="170">
        <v>0</v>
      </c>
      <c r="M724" s="170">
        <v>0</v>
      </c>
      <c r="N724" s="392">
        <v>0</v>
      </c>
      <c r="O724" s="184"/>
      <c r="P724" s="185"/>
      <c r="Q724" s="185"/>
      <c r="R724" s="185"/>
      <c r="S724" s="186"/>
    </row>
    <row r="725" spans="1:19" ht="25.5" outlineLevel="2">
      <c r="A725" s="12" t="s">
        <v>7</v>
      </c>
      <c r="B725" s="2">
        <v>3</v>
      </c>
      <c r="C725" s="370">
        <v>502601</v>
      </c>
      <c r="D725" s="370">
        <v>260101</v>
      </c>
      <c r="E725" s="5" t="s">
        <v>462</v>
      </c>
      <c r="F725" s="5">
        <v>1</v>
      </c>
      <c r="G725" s="433" t="s">
        <v>12</v>
      </c>
      <c r="H725" s="379">
        <v>23</v>
      </c>
      <c r="I725" s="13" t="s">
        <v>114</v>
      </c>
      <c r="J725" s="169">
        <v>0</v>
      </c>
      <c r="K725" s="170">
        <v>0</v>
      </c>
      <c r="L725" s="170">
        <v>0</v>
      </c>
      <c r="M725" s="170">
        <v>0</v>
      </c>
      <c r="N725" s="392">
        <v>0</v>
      </c>
      <c r="O725" s="184"/>
      <c r="P725" s="185"/>
      <c r="Q725" s="185"/>
      <c r="R725" s="185"/>
      <c r="S725" s="186"/>
    </row>
    <row r="726" spans="1:19" ht="25.5" outlineLevel="2">
      <c r="A726" s="12" t="s">
        <v>7</v>
      </c>
      <c r="B726" s="2">
        <v>3</v>
      </c>
      <c r="C726" s="370">
        <v>502601</v>
      </c>
      <c r="D726" s="370">
        <v>260101</v>
      </c>
      <c r="E726" s="5" t="s">
        <v>462</v>
      </c>
      <c r="F726" s="5">
        <v>1</v>
      </c>
      <c r="G726" s="433" t="s">
        <v>12</v>
      </c>
      <c r="H726" s="379">
        <v>24</v>
      </c>
      <c r="I726" s="13" t="s">
        <v>115</v>
      </c>
      <c r="J726" s="169">
        <v>1262</v>
      </c>
      <c r="K726" s="170">
        <v>310</v>
      </c>
      <c r="L726" s="170">
        <v>317</v>
      </c>
      <c r="M726" s="170">
        <v>317</v>
      </c>
      <c r="N726" s="392">
        <v>318</v>
      </c>
      <c r="O726" s="184"/>
      <c r="P726" s="185"/>
      <c r="Q726" s="185"/>
      <c r="R726" s="185"/>
      <c r="S726" s="186"/>
    </row>
    <row r="727" spans="1:19" ht="25.5" outlineLevel="2">
      <c r="A727" s="12" t="s">
        <v>7</v>
      </c>
      <c r="B727" s="2">
        <v>3</v>
      </c>
      <c r="C727" s="370">
        <v>502601</v>
      </c>
      <c r="D727" s="370">
        <v>260101</v>
      </c>
      <c r="E727" s="5" t="s">
        <v>462</v>
      </c>
      <c r="F727" s="5">
        <v>1</v>
      </c>
      <c r="G727" s="433" t="s">
        <v>12</v>
      </c>
      <c r="H727" s="379">
        <v>25</v>
      </c>
      <c r="I727" s="13" t="s">
        <v>116</v>
      </c>
      <c r="J727" s="169">
        <v>1125</v>
      </c>
      <c r="K727" s="170">
        <v>331</v>
      </c>
      <c r="L727" s="170">
        <v>263</v>
      </c>
      <c r="M727" s="170">
        <v>265</v>
      </c>
      <c r="N727" s="392">
        <v>266</v>
      </c>
      <c r="O727" s="184"/>
      <c r="P727" s="185"/>
      <c r="Q727" s="185"/>
      <c r="R727" s="185"/>
      <c r="S727" s="186"/>
    </row>
    <row r="728" spans="1:19" ht="25.5" outlineLevel="2">
      <c r="A728" s="12" t="s">
        <v>7</v>
      </c>
      <c r="B728" s="2">
        <v>3</v>
      </c>
      <c r="C728" s="370">
        <v>502601</v>
      </c>
      <c r="D728" s="370">
        <v>260101</v>
      </c>
      <c r="E728" s="5" t="s">
        <v>462</v>
      </c>
      <c r="F728" s="5">
        <v>1</v>
      </c>
      <c r="G728" s="433" t="s">
        <v>12</v>
      </c>
      <c r="H728" s="379">
        <v>30</v>
      </c>
      <c r="I728" s="13" t="s">
        <v>117</v>
      </c>
      <c r="J728" s="169">
        <v>0</v>
      </c>
      <c r="K728" s="170">
        <v>0</v>
      </c>
      <c r="L728" s="170">
        <v>0</v>
      </c>
      <c r="M728" s="170">
        <v>0</v>
      </c>
      <c r="N728" s="392">
        <v>0</v>
      </c>
      <c r="O728" s="184"/>
      <c r="P728" s="185"/>
      <c r="Q728" s="185"/>
      <c r="R728" s="185"/>
      <c r="S728" s="186"/>
    </row>
    <row r="729" spans="1:19" ht="25.5" outlineLevel="2">
      <c r="A729" s="12" t="s">
        <v>7</v>
      </c>
      <c r="B729" s="2">
        <v>3</v>
      </c>
      <c r="C729" s="370">
        <v>502601</v>
      </c>
      <c r="D729" s="370">
        <v>260101</v>
      </c>
      <c r="E729" s="5" t="s">
        <v>462</v>
      </c>
      <c r="F729" s="5">
        <v>1</v>
      </c>
      <c r="G729" s="433" t="s">
        <v>12</v>
      </c>
      <c r="H729" s="379">
        <v>31</v>
      </c>
      <c r="I729" s="13" t="s">
        <v>118</v>
      </c>
      <c r="J729" s="169">
        <v>0</v>
      </c>
      <c r="K729" s="170">
        <v>0</v>
      </c>
      <c r="L729" s="170">
        <v>0</v>
      </c>
      <c r="M729" s="170">
        <v>0</v>
      </c>
      <c r="N729" s="392">
        <v>0</v>
      </c>
      <c r="O729" s="184"/>
      <c r="P729" s="185"/>
      <c r="Q729" s="185"/>
      <c r="R729" s="185"/>
      <c r="S729" s="186"/>
    </row>
    <row r="730" spans="1:19" ht="25.5" outlineLevel="2">
      <c r="A730" s="12" t="s">
        <v>7</v>
      </c>
      <c r="B730" s="2">
        <v>3</v>
      </c>
      <c r="C730" s="370">
        <v>502601</v>
      </c>
      <c r="D730" s="370">
        <v>260101</v>
      </c>
      <c r="E730" s="5" t="s">
        <v>462</v>
      </c>
      <c r="F730" s="5">
        <v>1</v>
      </c>
      <c r="G730" s="433" t="s">
        <v>12</v>
      </c>
      <c r="H730" s="379">
        <v>32</v>
      </c>
      <c r="I730" s="13" t="s">
        <v>119</v>
      </c>
      <c r="J730" s="169">
        <v>1450</v>
      </c>
      <c r="K730" s="170">
        <v>363</v>
      </c>
      <c r="L730" s="170">
        <v>363</v>
      </c>
      <c r="M730" s="170">
        <v>363</v>
      </c>
      <c r="N730" s="392">
        <v>361</v>
      </c>
      <c r="O730" s="184"/>
      <c r="P730" s="185"/>
      <c r="Q730" s="185"/>
      <c r="R730" s="185"/>
      <c r="S730" s="186"/>
    </row>
    <row r="731" spans="1:19" ht="38.25" outlineLevel="2">
      <c r="A731" s="12" t="s">
        <v>7</v>
      </c>
      <c r="B731" s="2">
        <v>3</v>
      </c>
      <c r="C731" s="370">
        <v>502601</v>
      </c>
      <c r="D731" s="370">
        <v>260101</v>
      </c>
      <c r="E731" s="5" t="s">
        <v>462</v>
      </c>
      <c r="F731" s="5">
        <v>1</v>
      </c>
      <c r="G731" s="433" t="s">
        <v>12</v>
      </c>
      <c r="H731" s="379">
        <v>35</v>
      </c>
      <c r="I731" s="13" t="s">
        <v>120</v>
      </c>
      <c r="J731" s="169">
        <v>0</v>
      </c>
      <c r="K731" s="170">
        <v>0</v>
      </c>
      <c r="L731" s="170">
        <v>0</v>
      </c>
      <c r="M731" s="170">
        <v>0</v>
      </c>
      <c r="N731" s="392">
        <v>0</v>
      </c>
      <c r="O731" s="184"/>
      <c r="P731" s="185"/>
      <c r="Q731" s="185"/>
      <c r="R731" s="185"/>
      <c r="S731" s="186"/>
    </row>
    <row r="732" spans="1:19" ht="25.5" outlineLevel="2">
      <c r="A732" s="12" t="s">
        <v>7</v>
      </c>
      <c r="B732" s="2">
        <v>3</v>
      </c>
      <c r="C732" s="370">
        <v>502601</v>
      </c>
      <c r="D732" s="370">
        <v>260101</v>
      </c>
      <c r="E732" s="5" t="s">
        <v>462</v>
      </c>
      <c r="F732" s="5">
        <v>1</v>
      </c>
      <c r="G732" s="433" t="s">
        <v>12</v>
      </c>
      <c r="H732" s="379">
        <v>40</v>
      </c>
      <c r="I732" s="13" t="s">
        <v>121</v>
      </c>
      <c r="J732" s="169">
        <v>1000</v>
      </c>
      <c r="K732" s="170">
        <v>250</v>
      </c>
      <c r="L732" s="170">
        <v>250</v>
      </c>
      <c r="M732" s="170">
        <v>250</v>
      </c>
      <c r="N732" s="392">
        <v>250</v>
      </c>
      <c r="O732" s="184"/>
      <c r="P732" s="185"/>
      <c r="Q732" s="185"/>
      <c r="R732" s="185"/>
      <c r="S732" s="186"/>
    </row>
    <row r="733" spans="1:19" ht="25.5" outlineLevel="2">
      <c r="A733" s="12" t="s">
        <v>7</v>
      </c>
      <c r="B733" s="2">
        <v>3</v>
      </c>
      <c r="C733" s="370">
        <v>502601</v>
      </c>
      <c r="D733" s="370">
        <v>260101</v>
      </c>
      <c r="E733" s="5" t="s">
        <v>462</v>
      </c>
      <c r="F733" s="5">
        <v>1</v>
      </c>
      <c r="G733" s="433" t="s">
        <v>12</v>
      </c>
      <c r="H733" s="379">
        <v>68</v>
      </c>
      <c r="I733" s="13" t="s">
        <v>122</v>
      </c>
      <c r="J733" s="169">
        <v>0</v>
      </c>
      <c r="K733" s="170">
        <v>0</v>
      </c>
      <c r="L733" s="170">
        <v>0</v>
      </c>
      <c r="M733" s="170">
        <v>0</v>
      </c>
      <c r="N733" s="392">
        <v>0</v>
      </c>
      <c r="O733" s="184"/>
      <c r="P733" s="185"/>
      <c r="Q733" s="185"/>
      <c r="R733" s="185"/>
      <c r="S733" s="186"/>
    </row>
    <row r="734" spans="1:19" ht="38.25" outlineLevel="2">
      <c r="A734" s="12" t="s">
        <v>7</v>
      </c>
      <c r="B734" s="2">
        <v>3</v>
      </c>
      <c r="C734" s="370">
        <v>502601</v>
      </c>
      <c r="D734" s="370">
        <v>260101</v>
      </c>
      <c r="E734" s="5" t="s">
        <v>462</v>
      </c>
      <c r="F734" s="5">
        <v>1</v>
      </c>
      <c r="G734" s="433" t="s">
        <v>12</v>
      </c>
      <c r="H734" s="379">
        <v>91</v>
      </c>
      <c r="I734" s="13" t="s">
        <v>123</v>
      </c>
      <c r="J734" s="169">
        <v>0</v>
      </c>
      <c r="K734" s="170">
        <v>0</v>
      </c>
      <c r="L734" s="170">
        <v>0</v>
      </c>
      <c r="M734" s="170">
        <v>0</v>
      </c>
      <c r="N734" s="392">
        <v>0</v>
      </c>
      <c r="O734" s="184"/>
      <c r="P734" s="185"/>
      <c r="Q734" s="185"/>
      <c r="R734" s="185"/>
      <c r="S734" s="186"/>
    </row>
    <row r="735" spans="1:19" outlineLevel="1">
      <c r="A735" s="123"/>
      <c r="B735" s="124">
        <v>3</v>
      </c>
      <c r="C735" s="155">
        <v>502601</v>
      </c>
      <c r="D735" s="155">
        <v>260101</v>
      </c>
      <c r="E735" s="126"/>
      <c r="F735" s="126">
        <v>1</v>
      </c>
      <c r="G735" s="434" t="s">
        <v>12</v>
      </c>
      <c r="H735" s="380"/>
      <c r="I735" s="127"/>
      <c r="J735" s="171">
        <v>10938</v>
      </c>
      <c r="K735" s="172">
        <v>2730</v>
      </c>
      <c r="L735" s="172">
        <v>2737</v>
      </c>
      <c r="M735" s="172">
        <v>2728</v>
      </c>
      <c r="N735" s="393">
        <v>2743</v>
      </c>
      <c r="O735" s="187">
        <v>182773.91302565639</v>
      </c>
      <c r="P735" s="188">
        <v>45601.4921369863</v>
      </c>
      <c r="Q735" s="188">
        <v>45724</v>
      </c>
      <c r="R735" s="188">
        <v>45724</v>
      </c>
      <c r="S735" s="189">
        <v>45724.420888670109</v>
      </c>
    </row>
    <row r="736" spans="1:19" ht="25.5" outlineLevel="2">
      <c r="A736" s="12" t="s">
        <v>7</v>
      </c>
      <c r="B736" s="2">
        <v>3</v>
      </c>
      <c r="C736" s="370">
        <v>506201</v>
      </c>
      <c r="D736" s="370">
        <v>260301</v>
      </c>
      <c r="E736" s="5" t="s">
        <v>465</v>
      </c>
      <c r="F736" s="5">
        <v>1</v>
      </c>
      <c r="G736" s="433" t="s">
        <v>12</v>
      </c>
      <c r="H736" s="379" t="s">
        <v>701</v>
      </c>
      <c r="I736" s="13" t="s">
        <v>98</v>
      </c>
      <c r="J736" s="169">
        <v>0</v>
      </c>
      <c r="K736" s="170">
        <v>0</v>
      </c>
      <c r="L736" s="170">
        <v>0</v>
      </c>
      <c r="M736" s="170">
        <v>0</v>
      </c>
      <c r="N736" s="392">
        <v>0</v>
      </c>
      <c r="O736" s="184"/>
      <c r="P736" s="185"/>
      <c r="Q736" s="185"/>
      <c r="R736" s="185"/>
      <c r="S736" s="186"/>
    </row>
    <row r="737" spans="1:19" ht="25.5" outlineLevel="2">
      <c r="A737" s="12" t="s">
        <v>7</v>
      </c>
      <c r="B737" s="2">
        <v>3</v>
      </c>
      <c r="C737" s="370">
        <v>506201</v>
      </c>
      <c r="D737" s="370">
        <v>260301</v>
      </c>
      <c r="E737" s="5" t="s">
        <v>465</v>
      </c>
      <c r="F737" s="5">
        <v>1</v>
      </c>
      <c r="G737" s="433" t="s">
        <v>12</v>
      </c>
      <c r="H737" s="379">
        <v>2</v>
      </c>
      <c r="I737" s="13" t="s">
        <v>99</v>
      </c>
      <c r="J737" s="169">
        <v>0</v>
      </c>
      <c r="K737" s="170">
        <v>0</v>
      </c>
      <c r="L737" s="170">
        <v>0</v>
      </c>
      <c r="M737" s="170">
        <v>0</v>
      </c>
      <c r="N737" s="392">
        <v>0</v>
      </c>
      <c r="O737" s="184"/>
      <c r="P737" s="185"/>
      <c r="Q737" s="185"/>
      <c r="R737" s="185"/>
      <c r="S737" s="186"/>
    </row>
    <row r="738" spans="1:19" ht="25.5" outlineLevel="2">
      <c r="A738" s="12" t="s">
        <v>7</v>
      </c>
      <c r="B738" s="2">
        <v>3</v>
      </c>
      <c r="C738" s="370">
        <v>506201</v>
      </c>
      <c r="D738" s="370">
        <v>260301</v>
      </c>
      <c r="E738" s="5" t="s">
        <v>465</v>
      </c>
      <c r="F738" s="5">
        <v>1</v>
      </c>
      <c r="G738" s="433" t="s">
        <v>12</v>
      </c>
      <c r="H738" s="379">
        <v>3</v>
      </c>
      <c r="I738" s="13" t="s">
        <v>100</v>
      </c>
      <c r="J738" s="169">
        <v>394</v>
      </c>
      <c r="K738" s="170">
        <v>98</v>
      </c>
      <c r="L738" s="170">
        <v>96</v>
      </c>
      <c r="M738" s="170">
        <v>100</v>
      </c>
      <c r="N738" s="392">
        <v>100</v>
      </c>
      <c r="O738" s="184"/>
      <c r="P738" s="185"/>
      <c r="Q738" s="185"/>
      <c r="R738" s="185"/>
      <c r="S738" s="186"/>
    </row>
    <row r="739" spans="1:19" ht="25.5" outlineLevel="2">
      <c r="A739" s="12" t="s">
        <v>7</v>
      </c>
      <c r="B739" s="2">
        <v>3</v>
      </c>
      <c r="C739" s="370">
        <v>506201</v>
      </c>
      <c r="D739" s="370">
        <v>260301</v>
      </c>
      <c r="E739" s="5" t="s">
        <v>465</v>
      </c>
      <c r="F739" s="5">
        <v>1</v>
      </c>
      <c r="G739" s="433" t="s">
        <v>12</v>
      </c>
      <c r="H739" s="379">
        <v>4</v>
      </c>
      <c r="I739" s="13" t="s">
        <v>101</v>
      </c>
      <c r="J739" s="169">
        <v>0</v>
      </c>
      <c r="K739" s="170">
        <v>0</v>
      </c>
      <c r="L739" s="170">
        <v>0</v>
      </c>
      <c r="M739" s="170">
        <v>0</v>
      </c>
      <c r="N739" s="392">
        <v>0</v>
      </c>
      <c r="O739" s="184"/>
      <c r="P739" s="185"/>
      <c r="Q739" s="185"/>
      <c r="R739" s="185"/>
      <c r="S739" s="186"/>
    </row>
    <row r="740" spans="1:19" ht="25.5" outlineLevel="2">
      <c r="A740" s="12" t="s">
        <v>7</v>
      </c>
      <c r="B740" s="2">
        <v>3</v>
      </c>
      <c r="C740" s="370">
        <v>506201</v>
      </c>
      <c r="D740" s="370">
        <v>260301</v>
      </c>
      <c r="E740" s="5" t="s">
        <v>465</v>
      </c>
      <c r="F740" s="5">
        <v>1</v>
      </c>
      <c r="G740" s="433" t="s">
        <v>12</v>
      </c>
      <c r="H740" s="379" t="s">
        <v>302</v>
      </c>
      <c r="I740" s="13" t="s">
        <v>102</v>
      </c>
      <c r="J740" s="169">
        <v>0</v>
      </c>
      <c r="K740" s="170">
        <v>0</v>
      </c>
      <c r="L740" s="170">
        <v>0</v>
      </c>
      <c r="M740" s="170">
        <v>0</v>
      </c>
      <c r="N740" s="392">
        <v>0</v>
      </c>
      <c r="O740" s="184"/>
      <c r="P740" s="185"/>
      <c r="Q740" s="185"/>
      <c r="R740" s="185"/>
      <c r="S740" s="186"/>
    </row>
    <row r="741" spans="1:19" ht="25.5" outlineLevel="2">
      <c r="A741" s="12" t="s">
        <v>7</v>
      </c>
      <c r="B741" s="2">
        <v>3</v>
      </c>
      <c r="C741" s="370">
        <v>506201</v>
      </c>
      <c r="D741" s="370">
        <v>260301</v>
      </c>
      <c r="E741" s="5" t="s">
        <v>465</v>
      </c>
      <c r="F741" s="5">
        <v>1</v>
      </c>
      <c r="G741" s="433" t="s">
        <v>12</v>
      </c>
      <c r="H741" s="379">
        <v>6</v>
      </c>
      <c r="I741" s="13" t="s">
        <v>103</v>
      </c>
      <c r="J741" s="169">
        <v>0</v>
      </c>
      <c r="K741" s="170">
        <v>0</v>
      </c>
      <c r="L741" s="170">
        <v>0</v>
      </c>
      <c r="M741" s="170">
        <v>0</v>
      </c>
      <c r="N741" s="392">
        <v>0</v>
      </c>
      <c r="O741" s="184"/>
      <c r="P741" s="185"/>
      <c r="Q741" s="185"/>
      <c r="R741" s="185"/>
      <c r="S741" s="186"/>
    </row>
    <row r="742" spans="1:19" ht="25.5" outlineLevel="2">
      <c r="A742" s="12" t="s">
        <v>7</v>
      </c>
      <c r="B742" s="2">
        <v>3</v>
      </c>
      <c r="C742" s="370">
        <v>506201</v>
      </c>
      <c r="D742" s="370">
        <v>260301</v>
      </c>
      <c r="E742" s="5" t="s">
        <v>465</v>
      </c>
      <c r="F742" s="5">
        <v>1</v>
      </c>
      <c r="G742" s="433" t="s">
        <v>12</v>
      </c>
      <c r="H742" s="379">
        <v>7</v>
      </c>
      <c r="I742" s="13" t="s">
        <v>104</v>
      </c>
      <c r="J742" s="169">
        <v>0</v>
      </c>
      <c r="K742" s="170">
        <v>0</v>
      </c>
      <c r="L742" s="170">
        <v>0</v>
      </c>
      <c r="M742" s="170">
        <v>0</v>
      </c>
      <c r="N742" s="392">
        <v>0</v>
      </c>
      <c r="O742" s="184"/>
      <c r="P742" s="185"/>
      <c r="Q742" s="185"/>
      <c r="R742" s="185"/>
      <c r="S742" s="186"/>
    </row>
    <row r="743" spans="1:19" ht="25.5" outlineLevel="2">
      <c r="A743" s="12" t="s">
        <v>7</v>
      </c>
      <c r="B743" s="2">
        <v>3</v>
      </c>
      <c r="C743" s="370">
        <v>506201</v>
      </c>
      <c r="D743" s="370">
        <v>260301</v>
      </c>
      <c r="E743" s="5" t="s">
        <v>465</v>
      </c>
      <c r="F743" s="5">
        <v>1</v>
      </c>
      <c r="G743" s="433" t="s">
        <v>12</v>
      </c>
      <c r="H743" s="379">
        <v>8</v>
      </c>
      <c r="I743" s="13" t="s">
        <v>105</v>
      </c>
      <c r="J743" s="169">
        <v>0</v>
      </c>
      <c r="K743" s="170">
        <v>0</v>
      </c>
      <c r="L743" s="170">
        <v>0</v>
      </c>
      <c r="M743" s="170">
        <v>0</v>
      </c>
      <c r="N743" s="392">
        <v>0</v>
      </c>
      <c r="O743" s="184"/>
      <c r="P743" s="185"/>
      <c r="Q743" s="185"/>
      <c r="R743" s="185"/>
      <c r="S743" s="186"/>
    </row>
    <row r="744" spans="1:19" ht="25.5" outlineLevel="2">
      <c r="A744" s="12" t="s">
        <v>7</v>
      </c>
      <c r="B744" s="2">
        <v>3</v>
      </c>
      <c r="C744" s="370">
        <v>506201</v>
      </c>
      <c r="D744" s="370">
        <v>260301</v>
      </c>
      <c r="E744" s="5" t="s">
        <v>465</v>
      </c>
      <c r="F744" s="5">
        <v>1</v>
      </c>
      <c r="G744" s="433" t="s">
        <v>12</v>
      </c>
      <c r="H744" s="379">
        <v>9</v>
      </c>
      <c r="I744" s="13" t="s">
        <v>106</v>
      </c>
      <c r="J744" s="169">
        <v>0</v>
      </c>
      <c r="K744" s="170">
        <v>0</v>
      </c>
      <c r="L744" s="170">
        <v>0</v>
      </c>
      <c r="M744" s="170">
        <v>0</v>
      </c>
      <c r="N744" s="392">
        <v>0</v>
      </c>
      <c r="O744" s="184"/>
      <c r="P744" s="185"/>
      <c r="Q744" s="185"/>
      <c r="R744" s="185"/>
      <c r="S744" s="186"/>
    </row>
    <row r="745" spans="1:19" ht="25.5" outlineLevel="2">
      <c r="A745" s="12" t="s">
        <v>7</v>
      </c>
      <c r="B745" s="2">
        <v>3</v>
      </c>
      <c r="C745" s="370">
        <v>506201</v>
      </c>
      <c r="D745" s="370">
        <v>260301</v>
      </c>
      <c r="E745" s="5" t="s">
        <v>465</v>
      </c>
      <c r="F745" s="5">
        <v>1</v>
      </c>
      <c r="G745" s="433" t="s">
        <v>12</v>
      </c>
      <c r="H745" s="379">
        <v>10</v>
      </c>
      <c r="I745" s="13" t="s">
        <v>107</v>
      </c>
      <c r="J745" s="169">
        <v>1073</v>
      </c>
      <c r="K745" s="170">
        <v>269</v>
      </c>
      <c r="L745" s="170">
        <v>267</v>
      </c>
      <c r="M745" s="170">
        <v>269</v>
      </c>
      <c r="N745" s="392">
        <v>268</v>
      </c>
      <c r="O745" s="184"/>
      <c r="P745" s="185"/>
      <c r="Q745" s="185"/>
      <c r="R745" s="185"/>
      <c r="S745" s="186"/>
    </row>
    <row r="746" spans="1:19" ht="25.5" outlineLevel="2">
      <c r="A746" s="12" t="s">
        <v>7</v>
      </c>
      <c r="B746" s="2">
        <v>3</v>
      </c>
      <c r="C746" s="370">
        <v>506201</v>
      </c>
      <c r="D746" s="370">
        <v>260301</v>
      </c>
      <c r="E746" s="5" t="s">
        <v>465</v>
      </c>
      <c r="F746" s="5">
        <v>1</v>
      </c>
      <c r="G746" s="433" t="s">
        <v>12</v>
      </c>
      <c r="H746" s="379">
        <v>11</v>
      </c>
      <c r="I746" s="13" t="s">
        <v>108</v>
      </c>
      <c r="J746" s="169">
        <v>1169</v>
      </c>
      <c r="K746" s="170">
        <v>296</v>
      </c>
      <c r="L746" s="170">
        <v>281</v>
      </c>
      <c r="M746" s="170">
        <v>296</v>
      </c>
      <c r="N746" s="392">
        <v>296</v>
      </c>
      <c r="O746" s="184"/>
      <c r="P746" s="185"/>
      <c r="Q746" s="185"/>
      <c r="R746" s="185"/>
      <c r="S746" s="186"/>
    </row>
    <row r="747" spans="1:19" ht="25.5" outlineLevel="2">
      <c r="A747" s="12" t="s">
        <v>7</v>
      </c>
      <c r="B747" s="2">
        <v>3</v>
      </c>
      <c r="C747" s="370">
        <v>506201</v>
      </c>
      <c r="D747" s="370">
        <v>260301</v>
      </c>
      <c r="E747" s="5" t="s">
        <v>465</v>
      </c>
      <c r="F747" s="5">
        <v>1</v>
      </c>
      <c r="G747" s="433" t="s">
        <v>12</v>
      </c>
      <c r="H747" s="379" t="s">
        <v>304</v>
      </c>
      <c r="I747" s="13" t="s">
        <v>109</v>
      </c>
      <c r="J747" s="169">
        <v>0</v>
      </c>
      <c r="K747" s="170">
        <v>0</v>
      </c>
      <c r="L747" s="170">
        <v>0</v>
      </c>
      <c r="M747" s="170">
        <v>0</v>
      </c>
      <c r="N747" s="392">
        <v>0</v>
      </c>
      <c r="O747" s="184"/>
      <c r="P747" s="185"/>
      <c r="Q747" s="185"/>
      <c r="R747" s="185"/>
      <c r="S747" s="186"/>
    </row>
    <row r="748" spans="1:19" ht="25.5" outlineLevel="2">
      <c r="A748" s="12" t="s">
        <v>7</v>
      </c>
      <c r="B748" s="2">
        <v>3</v>
      </c>
      <c r="C748" s="370">
        <v>506201</v>
      </c>
      <c r="D748" s="370">
        <v>260301</v>
      </c>
      <c r="E748" s="5" t="s">
        <v>465</v>
      </c>
      <c r="F748" s="5">
        <v>1</v>
      </c>
      <c r="G748" s="433" t="s">
        <v>12</v>
      </c>
      <c r="H748" s="379">
        <v>15</v>
      </c>
      <c r="I748" s="13" t="s">
        <v>110</v>
      </c>
      <c r="J748" s="169">
        <v>0</v>
      </c>
      <c r="K748" s="170">
        <v>0</v>
      </c>
      <c r="L748" s="170">
        <v>0</v>
      </c>
      <c r="M748" s="170">
        <v>0</v>
      </c>
      <c r="N748" s="392">
        <v>0</v>
      </c>
      <c r="O748" s="184"/>
      <c r="P748" s="185"/>
      <c r="Q748" s="185"/>
      <c r="R748" s="185"/>
      <c r="S748" s="186"/>
    </row>
    <row r="749" spans="1:19" ht="25.5" outlineLevel="2">
      <c r="A749" s="12" t="s">
        <v>7</v>
      </c>
      <c r="B749" s="2">
        <v>3</v>
      </c>
      <c r="C749" s="370">
        <v>506201</v>
      </c>
      <c r="D749" s="370">
        <v>260301</v>
      </c>
      <c r="E749" s="5" t="s">
        <v>465</v>
      </c>
      <c r="F749" s="5">
        <v>1</v>
      </c>
      <c r="G749" s="433" t="s">
        <v>12</v>
      </c>
      <c r="H749" s="379">
        <v>19</v>
      </c>
      <c r="I749" s="13" t="s">
        <v>111</v>
      </c>
      <c r="J749" s="169">
        <v>0</v>
      </c>
      <c r="K749" s="170">
        <v>0</v>
      </c>
      <c r="L749" s="170">
        <v>0</v>
      </c>
      <c r="M749" s="170">
        <v>0</v>
      </c>
      <c r="N749" s="392">
        <v>0</v>
      </c>
      <c r="O749" s="184"/>
      <c r="P749" s="185"/>
      <c r="Q749" s="185"/>
      <c r="R749" s="185"/>
      <c r="S749" s="186"/>
    </row>
    <row r="750" spans="1:19" ht="25.5" outlineLevel="2">
      <c r="A750" s="12" t="s">
        <v>7</v>
      </c>
      <c r="B750" s="2">
        <v>3</v>
      </c>
      <c r="C750" s="370">
        <v>506201</v>
      </c>
      <c r="D750" s="370">
        <v>260301</v>
      </c>
      <c r="E750" s="5" t="s">
        <v>465</v>
      </c>
      <c r="F750" s="5">
        <v>1</v>
      </c>
      <c r="G750" s="433" t="s">
        <v>12</v>
      </c>
      <c r="H750" s="379" t="s">
        <v>316</v>
      </c>
      <c r="I750" s="13" t="s">
        <v>112</v>
      </c>
      <c r="J750" s="169">
        <v>917</v>
      </c>
      <c r="K750" s="170">
        <v>228</v>
      </c>
      <c r="L750" s="170">
        <v>230</v>
      </c>
      <c r="M750" s="170">
        <v>230</v>
      </c>
      <c r="N750" s="392">
        <v>229</v>
      </c>
      <c r="O750" s="184"/>
      <c r="P750" s="185"/>
      <c r="Q750" s="185"/>
      <c r="R750" s="185"/>
      <c r="S750" s="186"/>
    </row>
    <row r="751" spans="1:19" ht="25.5" outlineLevel="2">
      <c r="A751" s="12" t="s">
        <v>7</v>
      </c>
      <c r="B751" s="2">
        <v>3</v>
      </c>
      <c r="C751" s="370">
        <v>506201</v>
      </c>
      <c r="D751" s="370">
        <v>260301</v>
      </c>
      <c r="E751" s="5" t="s">
        <v>465</v>
      </c>
      <c r="F751" s="5">
        <v>1</v>
      </c>
      <c r="G751" s="433" t="s">
        <v>12</v>
      </c>
      <c r="H751" s="379" t="s">
        <v>296</v>
      </c>
      <c r="I751" s="13" t="s">
        <v>113</v>
      </c>
      <c r="J751" s="169">
        <v>0</v>
      </c>
      <c r="K751" s="170">
        <v>0</v>
      </c>
      <c r="L751" s="170">
        <v>0</v>
      </c>
      <c r="M751" s="170">
        <v>0</v>
      </c>
      <c r="N751" s="392">
        <v>0</v>
      </c>
      <c r="O751" s="184"/>
      <c r="P751" s="185"/>
      <c r="Q751" s="185"/>
      <c r="R751" s="185"/>
      <c r="S751" s="186"/>
    </row>
    <row r="752" spans="1:19" ht="25.5" outlineLevel="2">
      <c r="A752" s="12" t="s">
        <v>7</v>
      </c>
      <c r="B752" s="2">
        <v>3</v>
      </c>
      <c r="C752" s="370">
        <v>506201</v>
      </c>
      <c r="D752" s="370">
        <v>260301</v>
      </c>
      <c r="E752" s="5" t="s">
        <v>465</v>
      </c>
      <c r="F752" s="5">
        <v>1</v>
      </c>
      <c r="G752" s="433" t="s">
        <v>12</v>
      </c>
      <c r="H752" s="379">
        <v>23</v>
      </c>
      <c r="I752" s="13" t="s">
        <v>114</v>
      </c>
      <c r="J752" s="169">
        <v>880</v>
      </c>
      <c r="K752" s="170">
        <v>220</v>
      </c>
      <c r="L752" s="170">
        <v>220</v>
      </c>
      <c r="M752" s="170">
        <v>220</v>
      </c>
      <c r="N752" s="392">
        <v>220</v>
      </c>
      <c r="O752" s="184"/>
      <c r="P752" s="185"/>
      <c r="Q752" s="185"/>
      <c r="R752" s="185"/>
      <c r="S752" s="186"/>
    </row>
    <row r="753" spans="1:19" ht="25.5" outlineLevel="2">
      <c r="A753" s="12" t="s">
        <v>7</v>
      </c>
      <c r="B753" s="2">
        <v>3</v>
      </c>
      <c r="C753" s="370">
        <v>506201</v>
      </c>
      <c r="D753" s="370">
        <v>260301</v>
      </c>
      <c r="E753" s="5" t="s">
        <v>465</v>
      </c>
      <c r="F753" s="5">
        <v>1</v>
      </c>
      <c r="G753" s="433" t="s">
        <v>12</v>
      </c>
      <c r="H753" s="379">
        <v>24</v>
      </c>
      <c r="I753" s="13" t="s">
        <v>115</v>
      </c>
      <c r="J753" s="169">
        <v>0</v>
      </c>
      <c r="K753" s="170">
        <v>0</v>
      </c>
      <c r="L753" s="170">
        <v>0</v>
      </c>
      <c r="M753" s="170">
        <v>0</v>
      </c>
      <c r="N753" s="392">
        <v>0</v>
      </c>
      <c r="O753" s="184"/>
      <c r="P753" s="185"/>
      <c r="Q753" s="185"/>
      <c r="R753" s="185"/>
      <c r="S753" s="186"/>
    </row>
    <row r="754" spans="1:19" ht="25.5" outlineLevel="2">
      <c r="A754" s="12" t="s">
        <v>7</v>
      </c>
      <c r="B754" s="2">
        <v>3</v>
      </c>
      <c r="C754" s="370">
        <v>506201</v>
      </c>
      <c r="D754" s="370">
        <v>260301</v>
      </c>
      <c r="E754" s="5" t="s">
        <v>465</v>
      </c>
      <c r="F754" s="5">
        <v>1</v>
      </c>
      <c r="G754" s="433" t="s">
        <v>12</v>
      </c>
      <c r="H754" s="379">
        <v>25</v>
      </c>
      <c r="I754" s="13" t="s">
        <v>116</v>
      </c>
      <c r="J754" s="169">
        <v>634</v>
      </c>
      <c r="K754" s="170">
        <v>158</v>
      </c>
      <c r="L754" s="170">
        <v>159</v>
      </c>
      <c r="M754" s="170">
        <v>159</v>
      </c>
      <c r="N754" s="392">
        <v>158</v>
      </c>
      <c r="O754" s="184"/>
      <c r="P754" s="185"/>
      <c r="Q754" s="185"/>
      <c r="R754" s="185"/>
      <c r="S754" s="186"/>
    </row>
    <row r="755" spans="1:19" ht="25.5" outlineLevel="2">
      <c r="A755" s="12" t="s">
        <v>7</v>
      </c>
      <c r="B755" s="2">
        <v>3</v>
      </c>
      <c r="C755" s="370">
        <v>506201</v>
      </c>
      <c r="D755" s="370">
        <v>260301</v>
      </c>
      <c r="E755" s="5" t="s">
        <v>465</v>
      </c>
      <c r="F755" s="5">
        <v>1</v>
      </c>
      <c r="G755" s="433" t="s">
        <v>12</v>
      </c>
      <c r="H755" s="379">
        <v>30</v>
      </c>
      <c r="I755" s="13" t="s">
        <v>117</v>
      </c>
      <c r="J755" s="169">
        <v>0</v>
      </c>
      <c r="K755" s="170">
        <v>0</v>
      </c>
      <c r="L755" s="170">
        <v>0</v>
      </c>
      <c r="M755" s="170">
        <v>0</v>
      </c>
      <c r="N755" s="392">
        <v>0</v>
      </c>
      <c r="O755" s="184"/>
      <c r="P755" s="185"/>
      <c r="Q755" s="185"/>
      <c r="R755" s="185"/>
      <c r="S755" s="186"/>
    </row>
    <row r="756" spans="1:19" ht="25.5" outlineLevel="2">
      <c r="A756" s="12" t="s">
        <v>7</v>
      </c>
      <c r="B756" s="2">
        <v>3</v>
      </c>
      <c r="C756" s="370">
        <v>506201</v>
      </c>
      <c r="D756" s="370">
        <v>260301</v>
      </c>
      <c r="E756" s="5" t="s">
        <v>465</v>
      </c>
      <c r="F756" s="5">
        <v>1</v>
      </c>
      <c r="G756" s="433" t="s">
        <v>12</v>
      </c>
      <c r="H756" s="379">
        <v>31</v>
      </c>
      <c r="I756" s="13" t="s">
        <v>118</v>
      </c>
      <c r="J756" s="169">
        <v>0</v>
      </c>
      <c r="K756" s="170">
        <v>0</v>
      </c>
      <c r="L756" s="170">
        <v>0</v>
      </c>
      <c r="M756" s="170">
        <v>0</v>
      </c>
      <c r="N756" s="392">
        <v>0</v>
      </c>
      <c r="O756" s="184"/>
      <c r="P756" s="185"/>
      <c r="Q756" s="185"/>
      <c r="R756" s="185"/>
      <c r="S756" s="186"/>
    </row>
    <row r="757" spans="1:19" ht="25.5" outlineLevel="2">
      <c r="A757" s="12" t="s">
        <v>7</v>
      </c>
      <c r="B757" s="2">
        <v>3</v>
      </c>
      <c r="C757" s="370">
        <v>506201</v>
      </c>
      <c r="D757" s="370">
        <v>260301</v>
      </c>
      <c r="E757" s="5" t="s">
        <v>465</v>
      </c>
      <c r="F757" s="5">
        <v>1</v>
      </c>
      <c r="G757" s="433" t="s">
        <v>12</v>
      </c>
      <c r="H757" s="379">
        <v>32</v>
      </c>
      <c r="I757" s="13" t="s">
        <v>119</v>
      </c>
      <c r="J757" s="169">
        <v>1084</v>
      </c>
      <c r="K757" s="170">
        <v>259</v>
      </c>
      <c r="L757" s="170">
        <v>275</v>
      </c>
      <c r="M757" s="170">
        <v>275</v>
      </c>
      <c r="N757" s="392">
        <v>275</v>
      </c>
      <c r="O757" s="184"/>
      <c r="P757" s="185"/>
      <c r="Q757" s="185"/>
      <c r="R757" s="185"/>
      <c r="S757" s="186"/>
    </row>
    <row r="758" spans="1:19" ht="38.25" outlineLevel="2">
      <c r="A758" s="12" t="s">
        <v>7</v>
      </c>
      <c r="B758" s="2">
        <v>3</v>
      </c>
      <c r="C758" s="370">
        <v>506201</v>
      </c>
      <c r="D758" s="370">
        <v>260301</v>
      </c>
      <c r="E758" s="5" t="s">
        <v>465</v>
      </c>
      <c r="F758" s="5">
        <v>1</v>
      </c>
      <c r="G758" s="433" t="s">
        <v>12</v>
      </c>
      <c r="H758" s="379">
        <v>35</v>
      </c>
      <c r="I758" s="13" t="s">
        <v>120</v>
      </c>
      <c r="J758" s="169">
        <v>0</v>
      </c>
      <c r="K758" s="170">
        <v>0</v>
      </c>
      <c r="L758" s="170">
        <v>0</v>
      </c>
      <c r="M758" s="170">
        <v>0</v>
      </c>
      <c r="N758" s="392">
        <v>0</v>
      </c>
      <c r="O758" s="184"/>
      <c r="P758" s="185"/>
      <c r="Q758" s="185"/>
      <c r="R758" s="185"/>
      <c r="S758" s="186"/>
    </row>
    <row r="759" spans="1:19" ht="25.5" outlineLevel="2">
      <c r="A759" s="12" t="s">
        <v>7</v>
      </c>
      <c r="B759" s="2">
        <v>3</v>
      </c>
      <c r="C759" s="370">
        <v>506201</v>
      </c>
      <c r="D759" s="370">
        <v>260301</v>
      </c>
      <c r="E759" s="5" t="s">
        <v>465</v>
      </c>
      <c r="F759" s="5">
        <v>1</v>
      </c>
      <c r="G759" s="433" t="s">
        <v>12</v>
      </c>
      <c r="H759" s="379">
        <v>40</v>
      </c>
      <c r="I759" s="13" t="s">
        <v>121</v>
      </c>
      <c r="J759" s="169">
        <v>411</v>
      </c>
      <c r="K759" s="170">
        <v>102</v>
      </c>
      <c r="L759" s="170">
        <v>103</v>
      </c>
      <c r="M759" s="170">
        <v>104</v>
      </c>
      <c r="N759" s="392">
        <v>102</v>
      </c>
      <c r="O759" s="184"/>
      <c r="P759" s="185"/>
      <c r="Q759" s="185"/>
      <c r="R759" s="185"/>
      <c r="S759" s="186"/>
    </row>
    <row r="760" spans="1:19" ht="25.5" outlineLevel="2">
      <c r="A760" s="12" t="s">
        <v>7</v>
      </c>
      <c r="B760" s="2">
        <v>3</v>
      </c>
      <c r="C760" s="370">
        <v>506201</v>
      </c>
      <c r="D760" s="370">
        <v>260301</v>
      </c>
      <c r="E760" s="5" t="s">
        <v>465</v>
      </c>
      <c r="F760" s="5">
        <v>1</v>
      </c>
      <c r="G760" s="433" t="s">
        <v>12</v>
      </c>
      <c r="H760" s="379">
        <v>68</v>
      </c>
      <c r="I760" s="13" t="s">
        <v>122</v>
      </c>
      <c r="J760" s="169">
        <v>0</v>
      </c>
      <c r="K760" s="170">
        <v>0</v>
      </c>
      <c r="L760" s="170">
        <v>0</v>
      </c>
      <c r="M760" s="170">
        <v>0</v>
      </c>
      <c r="N760" s="392">
        <v>0</v>
      </c>
      <c r="O760" s="184"/>
      <c r="P760" s="185"/>
      <c r="Q760" s="185"/>
      <c r="R760" s="185"/>
      <c r="S760" s="186"/>
    </row>
    <row r="761" spans="1:19" ht="38.25" outlineLevel="2">
      <c r="A761" s="12" t="s">
        <v>7</v>
      </c>
      <c r="B761" s="2">
        <v>3</v>
      </c>
      <c r="C761" s="370">
        <v>506201</v>
      </c>
      <c r="D761" s="370">
        <v>260301</v>
      </c>
      <c r="E761" s="5" t="s">
        <v>465</v>
      </c>
      <c r="F761" s="5">
        <v>1</v>
      </c>
      <c r="G761" s="433" t="s">
        <v>12</v>
      </c>
      <c r="H761" s="379">
        <v>91</v>
      </c>
      <c r="I761" s="13" t="s">
        <v>123</v>
      </c>
      <c r="J761" s="169">
        <v>0</v>
      </c>
      <c r="K761" s="170">
        <v>0</v>
      </c>
      <c r="L761" s="170">
        <v>0</v>
      </c>
      <c r="M761" s="170">
        <v>0</v>
      </c>
      <c r="N761" s="392">
        <v>0</v>
      </c>
      <c r="O761" s="184"/>
      <c r="P761" s="185"/>
      <c r="Q761" s="185"/>
      <c r="R761" s="185"/>
      <c r="S761" s="186"/>
    </row>
    <row r="762" spans="1:19" outlineLevel="1" collapsed="1">
      <c r="A762" s="123"/>
      <c r="B762" s="124">
        <v>3</v>
      </c>
      <c r="C762" s="155">
        <v>506201</v>
      </c>
      <c r="D762" s="155">
        <v>260301</v>
      </c>
      <c r="E762" s="126"/>
      <c r="F762" s="126">
        <v>1</v>
      </c>
      <c r="G762" s="434" t="s">
        <v>12</v>
      </c>
      <c r="H762" s="380"/>
      <c r="I762" s="127"/>
      <c r="J762" s="171">
        <v>6562</v>
      </c>
      <c r="K762" s="172">
        <v>1630</v>
      </c>
      <c r="L762" s="172">
        <v>1631</v>
      </c>
      <c r="M762" s="172">
        <v>1653</v>
      </c>
      <c r="N762" s="393">
        <v>1648</v>
      </c>
      <c r="O762" s="187">
        <v>103806.09293715627</v>
      </c>
      <c r="P762" s="188">
        <v>25952</v>
      </c>
      <c r="Q762" s="188">
        <v>25952</v>
      </c>
      <c r="R762" s="188">
        <v>25952</v>
      </c>
      <c r="S762" s="189">
        <v>25950.092937156267</v>
      </c>
    </row>
    <row r="763" spans="1:19" ht="38.25" outlineLevel="2">
      <c r="A763" s="12" t="s">
        <v>9</v>
      </c>
      <c r="B763" s="2">
        <v>3</v>
      </c>
      <c r="C763" s="370">
        <v>506202</v>
      </c>
      <c r="D763" s="370">
        <v>260401</v>
      </c>
      <c r="E763" s="5" t="s">
        <v>424</v>
      </c>
      <c r="F763" s="5">
        <v>1</v>
      </c>
      <c r="G763" s="433" t="s">
        <v>12</v>
      </c>
      <c r="H763" s="379" t="s">
        <v>701</v>
      </c>
      <c r="I763" s="13" t="s">
        <v>98</v>
      </c>
      <c r="J763" s="169">
        <v>314</v>
      </c>
      <c r="K763" s="170">
        <v>79</v>
      </c>
      <c r="L763" s="170">
        <v>78</v>
      </c>
      <c r="M763" s="170">
        <v>79</v>
      </c>
      <c r="N763" s="392">
        <v>78</v>
      </c>
      <c r="O763" s="184"/>
      <c r="P763" s="185"/>
      <c r="Q763" s="185"/>
      <c r="R763" s="185"/>
      <c r="S763" s="186"/>
    </row>
    <row r="764" spans="1:19" ht="38.25" outlineLevel="2">
      <c r="A764" s="12" t="s">
        <v>9</v>
      </c>
      <c r="B764" s="2">
        <v>3</v>
      </c>
      <c r="C764" s="370">
        <v>506202</v>
      </c>
      <c r="D764" s="370">
        <v>260401</v>
      </c>
      <c r="E764" s="5" t="s">
        <v>424</v>
      </c>
      <c r="F764" s="5">
        <v>1</v>
      </c>
      <c r="G764" s="433" t="s">
        <v>12</v>
      </c>
      <c r="H764" s="379">
        <v>2</v>
      </c>
      <c r="I764" s="13" t="s">
        <v>99</v>
      </c>
      <c r="J764" s="169">
        <v>0</v>
      </c>
      <c r="K764" s="170">
        <v>0</v>
      </c>
      <c r="L764" s="170">
        <v>0</v>
      </c>
      <c r="M764" s="170">
        <v>0</v>
      </c>
      <c r="N764" s="392">
        <v>0</v>
      </c>
      <c r="O764" s="184"/>
      <c r="P764" s="185"/>
      <c r="Q764" s="185"/>
      <c r="R764" s="185"/>
      <c r="S764" s="186"/>
    </row>
    <row r="765" spans="1:19" ht="38.25" outlineLevel="2">
      <c r="A765" s="12" t="s">
        <v>9</v>
      </c>
      <c r="B765" s="2">
        <v>3</v>
      </c>
      <c r="C765" s="370">
        <v>506202</v>
      </c>
      <c r="D765" s="370">
        <v>260401</v>
      </c>
      <c r="E765" s="5" t="s">
        <v>424</v>
      </c>
      <c r="F765" s="5">
        <v>1</v>
      </c>
      <c r="G765" s="433" t="s">
        <v>12</v>
      </c>
      <c r="H765" s="379">
        <v>3</v>
      </c>
      <c r="I765" s="13" t="s">
        <v>100</v>
      </c>
      <c r="J765" s="169">
        <v>0</v>
      </c>
      <c r="K765" s="170">
        <v>0</v>
      </c>
      <c r="L765" s="170">
        <v>0</v>
      </c>
      <c r="M765" s="170">
        <v>0</v>
      </c>
      <c r="N765" s="392">
        <v>0</v>
      </c>
      <c r="O765" s="184"/>
      <c r="P765" s="185"/>
      <c r="Q765" s="185"/>
      <c r="R765" s="185"/>
      <c r="S765" s="186"/>
    </row>
    <row r="766" spans="1:19" ht="38.25" outlineLevel="2">
      <c r="A766" s="12" t="s">
        <v>9</v>
      </c>
      <c r="B766" s="2">
        <v>3</v>
      </c>
      <c r="C766" s="370">
        <v>506202</v>
      </c>
      <c r="D766" s="370">
        <v>260401</v>
      </c>
      <c r="E766" s="5" t="s">
        <v>424</v>
      </c>
      <c r="F766" s="5">
        <v>1</v>
      </c>
      <c r="G766" s="433" t="s">
        <v>12</v>
      </c>
      <c r="H766" s="379">
        <v>4</v>
      </c>
      <c r="I766" s="13" t="s">
        <v>101</v>
      </c>
      <c r="J766" s="169">
        <v>0</v>
      </c>
      <c r="K766" s="170">
        <v>0</v>
      </c>
      <c r="L766" s="170">
        <v>0</v>
      </c>
      <c r="M766" s="170">
        <v>0</v>
      </c>
      <c r="N766" s="392">
        <v>0</v>
      </c>
      <c r="O766" s="184"/>
      <c r="P766" s="185"/>
      <c r="Q766" s="185"/>
      <c r="R766" s="185"/>
      <c r="S766" s="186"/>
    </row>
    <row r="767" spans="1:19" ht="38.25" outlineLevel="2">
      <c r="A767" s="12" t="s">
        <v>9</v>
      </c>
      <c r="B767" s="2">
        <v>3</v>
      </c>
      <c r="C767" s="370">
        <v>506202</v>
      </c>
      <c r="D767" s="370">
        <v>260401</v>
      </c>
      <c r="E767" s="5" t="s">
        <v>424</v>
      </c>
      <c r="F767" s="5">
        <v>1</v>
      </c>
      <c r="G767" s="433" t="s">
        <v>12</v>
      </c>
      <c r="H767" s="379" t="s">
        <v>302</v>
      </c>
      <c r="I767" s="13" t="s">
        <v>102</v>
      </c>
      <c r="J767" s="169">
        <v>0</v>
      </c>
      <c r="K767" s="170">
        <v>0</v>
      </c>
      <c r="L767" s="170">
        <v>0</v>
      </c>
      <c r="M767" s="170">
        <v>0</v>
      </c>
      <c r="N767" s="392">
        <v>0</v>
      </c>
      <c r="O767" s="184"/>
      <c r="P767" s="185"/>
      <c r="Q767" s="185"/>
      <c r="R767" s="185"/>
      <c r="S767" s="186"/>
    </row>
    <row r="768" spans="1:19" ht="38.25" outlineLevel="2">
      <c r="A768" s="12" t="s">
        <v>9</v>
      </c>
      <c r="B768" s="2">
        <v>3</v>
      </c>
      <c r="C768" s="370">
        <v>506202</v>
      </c>
      <c r="D768" s="370">
        <v>260401</v>
      </c>
      <c r="E768" s="5" t="s">
        <v>424</v>
      </c>
      <c r="F768" s="5">
        <v>1</v>
      </c>
      <c r="G768" s="433" t="s">
        <v>12</v>
      </c>
      <c r="H768" s="379">
        <v>6</v>
      </c>
      <c r="I768" s="13" t="s">
        <v>103</v>
      </c>
      <c r="J768" s="169">
        <v>0</v>
      </c>
      <c r="K768" s="170">
        <v>0</v>
      </c>
      <c r="L768" s="170">
        <v>0</v>
      </c>
      <c r="M768" s="170">
        <v>0</v>
      </c>
      <c r="N768" s="392">
        <v>0</v>
      </c>
      <c r="O768" s="184"/>
      <c r="P768" s="185"/>
      <c r="Q768" s="185"/>
      <c r="R768" s="185"/>
      <c r="S768" s="186"/>
    </row>
    <row r="769" spans="1:19" ht="38.25" outlineLevel="2">
      <c r="A769" s="12" t="s">
        <v>9</v>
      </c>
      <c r="B769" s="2">
        <v>3</v>
      </c>
      <c r="C769" s="370">
        <v>506202</v>
      </c>
      <c r="D769" s="370">
        <v>260401</v>
      </c>
      <c r="E769" s="5" t="s">
        <v>424</v>
      </c>
      <c r="F769" s="5">
        <v>1</v>
      </c>
      <c r="G769" s="433" t="s">
        <v>12</v>
      </c>
      <c r="H769" s="379">
        <v>7</v>
      </c>
      <c r="I769" s="13" t="s">
        <v>104</v>
      </c>
      <c r="J769" s="169">
        <v>300</v>
      </c>
      <c r="K769" s="170">
        <v>75</v>
      </c>
      <c r="L769" s="170">
        <v>75</v>
      </c>
      <c r="M769" s="170">
        <v>75</v>
      </c>
      <c r="N769" s="392">
        <v>75</v>
      </c>
      <c r="O769" s="184"/>
      <c r="P769" s="185"/>
      <c r="Q769" s="185"/>
      <c r="R769" s="185"/>
      <c r="S769" s="186"/>
    </row>
    <row r="770" spans="1:19" ht="38.25" outlineLevel="2">
      <c r="A770" s="12" t="s">
        <v>9</v>
      </c>
      <c r="B770" s="2">
        <v>3</v>
      </c>
      <c r="C770" s="370">
        <v>506202</v>
      </c>
      <c r="D770" s="370">
        <v>260401</v>
      </c>
      <c r="E770" s="5" t="s">
        <v>424</v>
      </c>
      <c r="F770" s="5">
        <v>1</v>
      </c>
      <c r="G770" s="433" t="s">
        <v>12</v>
      </c>
      <c r="H770" s="379">
        <v>8</v>
      </c>
      <c r="I770" s="13" t="s">
        <v>105</v>
      </c>
      <c r="J770" s="169">
        <v>0</v>
      </c>
      <c r="K770" s="170">
        <v>0</v>
      </c>
      <c r="L770" s="170">
        <v>0</v>
      </c>
      <c r="M770" s="170">
        <v>0</v>
      </c>
      <c r="N770" s="392">
        <v>0</v>
      </c>
      <c r="O770" s="184"/>
      <c r="P770" s="185"/>
      <c r="Q770" s="185"/>
      <c r="R770" s="185"/>
      <c r="S770" s="186"/>
    </row>
    <row r="771" spans="1:19" ht="38.25" outlineLevel="2">
      <c r="A771" s="12" t="s">
        <v>9</v>
      </c>
      <c r="B771" s="2">
        <v>3</v>
      </c>
      <c r="C771" s="370">
        <v>506202</v>
      </c>
      <c r="D771" s="370">
        <v>260401</v>
      </c>
      <c r="E771" s="5" t="s">
        <v>424</v>
      </c>
      <c r="F771" s="5">
        <v>1</v>
      </c>
      <c r="G771" s="433" t="s">
        <v>12</v>
      </c>
      <c r="H771" s="379">
        <v>9</v>
      </c>
      <c r="I771" s="13" t="s">
        <v>106</v>
      </c>
      <c r="J771" s="169">
        <v>0</v>
      </c>
      <c r="K771" s="170">
        <v>0</v>
      </c>
      <c r="L771" s="170">
        <v>0</v>
      </c>
      <c r="M771" s="170">
        <v>0</v>
      </c>
      <c r="N771" s="392">
        <v>0</v>
      </c>
      <c r="O771" s="184"/>
      <c r="P771" s="185"/>
      <c r="Q771" s="185"/>
      <c r="R771" s="185"/>
      <c r="S771" s="186"/>
    </row>
    <row r="772" spans="1:19" ht="38.25" outlineLevel="2">
      <c r="A772" s="12" t="s">
        <v>9</v>
      </c>
      <c r="B772" s="2">
        <v>3</v>
      </c>
      <c r="C772" s="370">
        <v>506202</v>
      </c>
      <c r="D772" s="370">
        <v>260401</v>
      </c>
      <c r="E772" s="5" t="s">
        <v>424</v>
      </c>
      <c r="F772" s="5">
        <v>1</v>
      </c>
      <c r="G772" s="433" t="s">
        <v>12</v>
      </c>
      <c r="H772" s="379">
        <v>10</v>
      </c>
      <c r="I772" s="13" t="s">
        <v>107</v>
      </c>
      <c r="J772" s="169">
        <v>207</v>
      </c>
      <c r="K772" s="170">
        <v>52</v>
      </c>
      <c r="L772" s="170">
        <v>52</v>
      </c>
      <c r="M772" s="170">
        <v>52</v>
      </c>
      <c r="N772" s="392">
        <v>51</v>
      </c>
      <c r="O772" s="184"/>
      <c r="P772" s="185"/>
      <c r="Q772" s="185"/>
      <c r="R772" s="185"/>
      <c r="S772" s="186"/>
    </row>
    <row r="773" spans="1:19" ht="38.25" outlineLevel="2">
      <c r="A773" s="12" t="s">
        <v>9</v>
      </c>
      <c r="B773" s="2">
        <v>3</v>
      </c>
      <c r="C773" s="370">
        <v>506202</v>
      </c>
      <c r="D773" s="370">
        <v>260401</v>
      </c>
      <c r="E773" s="5" t="s">
        <v>424</v>
      </c>
      <c r="F773" s="5">
        <v>1</v>
      </c>
      <c r="G773" s="433" t="s">
        <v>12</v>
      </c>
      <c r="H773" s="379">
        <v>11</v>
      </c>
      <c r="I773" s="13" t="s">
        <v>108</v>
      </c>
      <c r="J773" s="169">
        <v>0</v>
      </c>
      <c r="K773" s="170">
        <v>0</v>
      </c>
      <c r="L773" s="170">
        <v>0</v>
      </c>
      <c r="M773" s="170">
        <v>0</v>
      </c>
      <c r="N773" s="392">
        <v>0</v>
      </c>
      <c r="O773" s="184"/>
      <c r="P773" s="185"/>
      <c r="Q773" s="185"/>
      <c r="R773" s="185"/>
      <c r="S773" s="186"/>
    </row>
    <row r="774" spans="1:19" ht="38.25" outlineLevel="2">
      <c r="A774" s="12" t="s">
        <v>9</v>
      </c>
      <c r="B774" s="2">
        <v>3</v>
      </c>
      <c r="C774" s="370">
        <v>506202</v>
      </c>
      <c r="D774" s="370">
        <v>260401</v>
      </c>
      <c r="E774" s="5" t="s">
        <v>424</v>
      </c>
      <c r="F774" s="5">
        <v>1</v>
      </c>
      <c r="G774" s="433" t="s">
        <v>12</v>
      </c>
      <c r="H774" s="379" t="s">
        <v>304</v>
      </c>
      <c r="I774" s="13" t="s">
        <v>109</v>
      </c>
      <c r="J774" s="169">
        <v>296</v>
      </c>
      <c r="K774" s="170">
        <v>75</v>
      </c>
      <c r="L774" s="170">
        <v>71</v>
      </c>
      <c r="M774" s="170">
        <v>75</v>
      </c>
      <c r="N774" s="392">
        <v>75</v>
      </c>
      <c r="O774" s="184"/>
      <c r="P774" s="185"/>
      <c r="Q774" s="185"/>
      <c r="R774" s="185"/>
      <c r="S774" s="186"/>
    </row>
    <row r="775" spans="1:19" ht="38.25" outlineLevel="2">
      <c r="A775" s="12" t="s">
        <v>9</v>
      </c>
      <c r="B775" s="2">
        <v>3</v>
      </c>
      <c r="C775" s="370">
        <v>506202</v>
      </c>
      <c r="D775" s="370">
        <v>260401</v>
      </c>
      <c r="E775" s="5" t="s">
        <v>424</v>
      </c>
      <c r="F775" s="5">
        <v>1</v>
      </c>
      <c r="G775" s="433" t="s">
        <v>12</v>
      </c>
      <c r="H775" s="379">
        <v>15</v>
      </c>
      <c r="I775" s="13" t="s">
        <v>110</v>
      </c>
      <c r="J775" s="169">
        <v>0</v>
      </c>
      <c r="K775" s="170">
        <v>0</v>
      </c>
      <c r="L775" s="170">
        <v>0</v>
      </c>
      <c r="M775" s="170">
        <v>0</v>
      </c>
      <c r="N775" s="392">
        <v>0</v>
      </c>
      <c r="O775" s="184"/>
      <c r="P775" s="185"/>
      <c r="Q775" s="185"/>
      <c r="R775" s="185"/>
      <c r="S775" s="186"/>
    </row>
    <row r="776" spans="1:19" ht="38.25" outlineLevel="2">
      <c r="A776" s="12" t="s">
        <v>9</v>
      </c>
      <c r="B776" s="2">
        <v>3</v>
      </c>
      <c r="C776" s="370">
        <v>506202</v>
      </c>
      <c r="D776" s="370">
        <v>260401</v>
      </c>
      <c r="E776" s="5" t="s">
        <v>424</v>
      </c>
      <c r="F776" s="5">
        <v>1</v>
      </c>
      <c r="G776" s="433" t="s">
        <v>12</v>
      </c>
      <c r="H776" s="379">
        <v>19</v>
      </c>
      <c r="I776" s="13" t="s">
        <v>111</v>
      </c>
      <c r="J776" s="169">
        <v>0</v>
      </c>
      <c r="K776" s="170">
        <v>0</v>
      </c>
      <c r="L776" s="170">
        <v>0</v>
      </c>
      <c r="M776" s="170">
        <v>0</v>
      </c>
      <c r="N776" s="392">
        <v>0</v>
      </c>
      <c r="O776" s="184"/>
      <c r="P776" s="185"/>
      <c r="Q776" s="185"/>
      <c r="R776" s="185"/>
      <c r="S776" s="186"/>
    </row>
    <row r="777" spans="1:19" ht="38.25" outlineLevel="2">
      <c r="A777" s="12" t="s">
        <v>9</v>
      </c>
      <c r="B777" s="2">
        <v>3</v>
      </c>
      <c r="C777" s="370">
        <v>506202</v>
      </c>
      <c r="D777" s="370">
        <v>260401</v>
      </c>
      <c r="E777" s="5" t="s">
        <v>424</v>
      </c>
      <c r="F777" s="5">
        <v>1</v>
      </c>
      <c r="G777" s="433" t="s">
        <v>12</v>
      </c>
      <c r="H777" s="379" t="s">
        <v>316</v>
      </c>
      <c r="I777" s="13" t="s">
        <v>112</v>
      </c>
      <c r="J777" s="169">
        <v>219</v>
      </c>
      <c r="K777" s="170">
        <v>55</v>
      </c>
      <c r="L777" s="170">
        <v>55</v>
      </c>
      <c r="M777" s="170">
        <v>55</v>
      </c>
      <c r="N777" s="392">
        <v>54</v>
      </c>
      <c r="O777" s="184"/>
      <c r="P777" s="185"/>
      <c r="Q777" s="185"/>
      <c r="R777" s="185"/>
      <c r="S777" s="186"/>
    </row>
    <row r="778" spans="1:19" ht="38.25" outlineLevel="2">
      <c r="A778" s="12" t="s">
        <v>9</v>
      </c>
      <c r="B778" s="2">
        <v>3</v>
      </c>
      <c r="C778" s="370">
        <v>506202</v>
      </c>
      <c r="D778" s="370">
        <v>260401</v>
      </c>
      <c r="E778" s="5" t="s">
        <v>424</v>
      </c>
      <c r="F778" s="5">
        <v>1</v>
      </c>
      <c r="G778" s="433" t="s">
        <v>12</v>
      </c>
      <c r="H778" s="379" t="s">
        <v>296</v>
      </c>
      <c r="I778" s="13" t="s">
        <v>113</v>
      </c>
      <c r="J778" s="169">
        <v>0</v>
      </c>
      <c r="K778" s="170">
        <v>0</v>
      </c>
      <c r="L778" s="170">
        <v>0</v>
      </c>
      <c r="M778" s="170">
        <v>0</v>
      </c>
      <c r="N778" s="392">
        <v>0</v>
      </c>
      <c r="O778" s="184"/>
      <c r="P778" s="185"/>
      <c r="Q778" s="185"/>
      <c r="R778" s="185"/>
      <c r="S778" s="186"/>
    </row>
    <row r="779" spans="1:19" ht="38.25" outlineLevel="2">
      <c r="A779" s="12" t="s">
        <v>9</v>
      </c>
      <c r="B779" s="2">
        <v>3</v>
      </c>
      <c r="C779" s="370">
        <v>506202</v>
      </c>
      <c r="D779" s="370">
        <v>260401</v>
      </c>
      <c r="E779" s="5" t="s">
        <v>424</v>
      </c>
      <c r="F779" s="5">
        <v>1</v>
      </c>
      <c r="G779" s="433" t="s">
        <v>12</v>
      </c>
      <c r="H779" s="379">
        <v>23</v>
      </c>
      <c r="I779" s="13" t="s">
        <v>114</v>
      </c>
      <c r="J779" s="169">
        <v>0</v>
      </c>
      <c r="K779" s="170">
        <v>0</v>
      </c>
      <c r="L779" s="170">
        <v>0</v>
      </c>
      <c r="M779" s="170">
        <v>0</v>
      </c>
      <c r="N779" s="392">
        <v>0</v>
      </c>
      <c r="O779" s="184"/>
      <c r="P779" s="185"/>
      <c r="Q779" s="185"/>
      <c r="R779" s="185"/>
      <c r="S779" s="186"/>
    </row>
    <row r="780" spans="1:19" ht="38.25" outlineLevel="2">
      <c r="A780" s="12" t="s">
        <v>9</v>
      </c>
      <c r="B780" s="2">
        <v>3</v>
      </c>
      <c r="C780" s="370">
        <v>506202</v>
      </c>
      <c r="D780" s="370">
        <v>260401</v>
      </c>
      <c r="E780" s="5" t="s">
        <v>424</v>
      </c>
      <c r="F780" s="5">
        <v>1</v>
      </c>
      <c r="G780" s="433" t="s">
        <v>12</v>
      </c>
      <c r="H780" s="379">
        <v>24</v>
      </c>
      <c r="I780" s="13" t="s">
        <v>115</v>
      </c>
      <c r="J780" s="169">
        <v>0</v>
      </c>
      <c r="K780" s="170">
        <v>0</v>
      </c>
      <c r="L780" s="170">
        <v>0</v>
      </c>
      <c r="M780" s="170">
        <v>0</v>
      </c>
      <c r="N780" s="392">
        <v>0</v>
      </c>
      <c r="O780" s="184"/>
      <c r="P780" s="185"/>
      <c r="Q780" s="185"/>
      <c r="R780" s="185"/>
      <c r="S780" s="186"/>
    </row>
    <row r="781" spans="1:19" ht="38.25" outlineLevel="2">
      <c r="A781" s="12" t="s">
        <v>9</v>
      </c>
      <c r="B781" s="2">
        <v>3</v>
      </c>
      <c r="C781" s="370">
        <v>506202</v>
      </c>
      <c r="D781" s="370">
        <v>260401</v>
      </c>
      <c r="E781" s="5" t="s">
        <v>424</v>
      </c>
      <c r="F781" s="5">
        <v>1</v>
      </c>
      <c r="G781" s="433" t="s">
        <v>12</v>
      </c>
      <c r="H781" s="379">
        <v>25</v>
      </c>
      <c r="I781" s="13" t="s">
        <v>116</v>
      </c>
      <c r="J781" s="169">
        <v>294</v>
      </c>
      <c r="K781" s="170">
        <v>74</v>
      </c>
      <c r="L781" s="170">
        <v>72</v>
      </c>
      <c r="M781" s="170">
        <v>74</v>
      </c>
      <c r="N781" s="392">
        <v>74</v>
      </c>
      <c r="O781" s="184"/>
      <c r="P781" s="185"/>
      <c r="Q781" s="185"/>
      <c r="R781" s="185"/>
      <c r="S781" s="186"/>
    </row>
    <row r="782" spans="1:19" ht="38.25" outlineLevel="2">
      <c r="A782" s="12" t="s">
        <v>9</v>
      </c>
      <c r="B782" s="2">
        <v>3</v>
      </c>
      <c r="C782" s="370">
        <v>506202</v>
      </c>
      <c r="D782" s="370">
        <v>260401</v>
      </c>
      <c r="E782" s="5" t="s">
        <v>424</v>
      </c>
      <c r="F782" s="5">
        <v>1</v>
      </c>
      <c r="G782" s="433" t="s">
        <v>12</v>
      </c>
      <c r="H782" s="379">
        <v>30</v>
      </c>
      <c r="I782" s="13" t="s">
        <v>117</v>
      </c>
      <c r="J782" s="169">
        <v>0</v>
      </c>
      <c r="K782" s="170">
        <v>0</v>
      </c>
      <c r="L782" s="170">
        <v>0</v>
      </c>
      <c r="M782" s="170">
        <v>0</v>
      </c>
      <c r="N782" s="392">
        <v>0</v>
      </c>
      <c r="O782" s="184"/>
      <c r="P782" s="185"/>
      <c r="Q782" s="185"/>
      <c r="R782" s="185"/>
      <c r="S782" s="186"/>
    </row>
    <row r="783" spans="1:19" ht="38.25" outlineLevel="2">
      <c r="A783" s="12" t="s">
        <v>9</v>
      </c>
      <c r="B783" s="2">
        <v>3</v>
      </c>
      <c r="C783" s="370">
        <v>506202</v>
      </c>
      <c r="D783" s="370">
        <v>260401</v>
      </c>
      <c r="E783" s="5" t="s">
        <v>424</v>
      </c>
      <c r="F783" s="5">
        <v>1</v>
      </c>
      <c r="G783" s="433" t="s">
        <v>12</v>
      </c>
      <c r="H783" s="379">
        <v>31</v>
      </c>
      <c r="I783" s="13" t="s">
        <v>118</v>
      </c>
      <c r="J783" s="169">
        <v>0</v>
      </c>
      <c r="K783" s="170">
        <v>0</v>
      </c>
      <c r="L783" s="170">
        <v>0</v>
      </c>
      <c r="M783" s="170">
        <v>0</v>
      </c>
      <c r="N783" s="392">
        <v>0</v>
      </c>
      <c r="O783" s="184"/>
      <c r="P783" s="185"/>
      <c r="Q783" s="185"/>
      <c r="R783" s="185"/>
      <c r="S783" s="186"/>
    </row>
    <row r="784" spans="1:19" ht="38.25" outlineLevel="2">
      <c r="A784" s="12" t="s">
        <v>9</v>
      </c>
      <c r="B784" s="2">
        <v>3</v>
      </c>
      <c r="C784" s="370">
        <v>506202</v>
      </c>
      <c r="D784" s="370">
        <v>260401</v>
      </c>
      <c r="E784" s="5" t="s">
        <v>424</v>
      </c>
      <c r="F784" s="5">
        <v>1</v>
      </c>
      <c r="G784" s="433" t="s">
        <v>12</v>
      </c>
      <c r="H784" s="379">
        <v>32</v>
      </c>
      <c r="I784" s="13" t="s">
        <v>119</v>
      </c>
      <c r="J784" s="169">
        <v>201</v>
      </c>
      <c r="K784" s="170">
        <v>45</v>
      </c>
      <c r="L784" s="170">
        <v>52</v>
      </c>
      <c r="M784" s="170">
        <v>53</v>
      </c>
      <c r="N784" s="392">
        <v>51</v>
      </c>
      <c r="O784" s="184"/>
      <c r="P784" s="185"/>
      <c r="Q784" s="185"/>
      <c r="R784" s="185"/>
      <c r="S784" s="186"/>
    </row>
    <row r="785" spans="1:19" ht="38.25" outlineLevel="2">
      <c r="A785" s="12" t="s">
        <v>9</v>
      </c>
      <c r="B785" s="2">
        <v>3</v>
      </c>
      <c r="C785" s="370">
        <v>506202</v>
      </c>
      <c r="D785" s="370">
        <v>260401</v>
      </c>
      <c r="E785" s="5" t="s">
        <v>424</v>
      </c>
      <c r="F785" s="5">
        <v>1</v>
      </c>
      <c r="G785" s="433" t="s">
        <v>12</v>
      </c>
      <c r="H785" s="379">
        <v>35</v>
      </c>
      <c r="I785" s="13" t="s">
        <v>120</v>
      </c>
      <c r="J785" s="169">
        <v>0</v>
      </c>
      <c r="K785" s="170">
        <v>0</v>
      </c>
      <c r="L785" s="170">
        <v>0</v>
      </c>
      <c r="M785" s="170">
        <v>0</v>
      </c>
      <c r="N785" s="392">
        <v>0</v>
      </c>
      <c r="O785" s="184"/>
      <c r="P785" s="185"/>
      <c r="Q785" s="185"/>
      <c r="R785" s="185"/>
      <c r="S785" s="186"/>
    </row>
    <row r="786" spans="1:19" ht="38.25" outlineLevel="2">
      <c r="A786" s="12" t="s">
        <v>9</v>
      </c>
      <c r="B786" s="2">
        <v>3</v>
      </c>
      <c r="C786" s="370">
        <v>506202</v>
      </c>
      <c r="D786" s="370">
        <v>260401</v>
      </c>
      <c r="E786" s="5" t="s">
        <v>424</v>
      </c>
      <c r="F786" s="5">
        <v>1</v>
      </c>
      <c r="G786" s="433" t="s">
        <v>12</v>
      </c>
      <c r="H786" s="379">
        <v>40</v>
      </c>
      <c r="I786" s="13" t="s">
        <v>121</v>
      </c>
      <c r="J786" s="169">
        <v>0</v>
      </c>
      <c r="K786" s="170">
        <v>0</v>
      </c>
      <c r="L786" s="170">
        <v>0</v>
      </c>
      <c r="M786" s="170">
        <v>0</v>
      </c>
      <c r="N786" s="392">
        <v>0</v>
      </c>
      <c r="O786" s="184"/>
      <c r="P786" s="185"/>
      <c r="Q786" s="185"/>
      <c r="R786" s="185"/>
      <c r="S786" s="186"/>
    </row>
    <row r="787" spans="1:19" ht="38.25" outlineLevel="2">
      <c r="A787" s="12" t="s">
        <v>9</v>
      </c>
      <c r="B787" s="2">
        <v>3</v>
      </c>
      <c r="C787" s="370">
        <v>506202</v>
      </c>
      <c r="D787" s="370">
        <v>260401</v>
      </c>
      <c r="E787" s="5" t="s">
        <v>424</v>
      </c>
      <c r="F787" s="5">
        <v>1</v>
      </c>
      <c r="G787" s="433" t="s">
        <v>12</v>
      </c>
      <c r="H787" s="379">
        <v>68</v>
      </c>
      <c r="I787" s="13" t="s">
        <v>122</v>
      </c>
      <c r="J787" s="169">
        <v>30</v>
      </c>
      <c r="K787" s="170">
        <v>8</v>
      </c>
      <c r="L787" s="170">
        <v>8</v>
      </c>
      <c r="M787" s="170">
        <v>8</v>
      </c>
      <c r="N787" s="392">
        <v>6</v>
      </c>
      <c r="O787" s="184"/>
      <c r="P787" s="185"/>
      <c r="Q787" s="185"/>
      <c r="R787" s="185"/>
      <c r="S787" s="186"/>
    </row>
    <row r="788" spans="1:19" ht="38.25" outlineLevel="2">
      <c r="A788" s="12" t="s">
        <v>9</v>
      </c>
      <c r="B788" s="2">
        <v>3</v>
      </c>
      <c r="C788" s="370">
        <v>506202</v>
      </c>
      <c r="D788" s="370">
        <v>260401</v>
      </c>
      <c r="E788" s="5" t="s">
        <v>424</v>
      </c>
      <c r="F788" s="5">
        <v>1</v>
      </c>
      <c r="G788" s="433" t="s">
        <v>12</v>
      </c>
      <c r="H788" s="379">
        <v>91</v>
      </c>
      <c r="I788" s="13" t="s">
        <v>123</v>
      </c>
      <c r="J788" s="169">
        <v>0</v>
      </c>
      <c r="K788" s="170">
        <v>0</v>
      </c>
      <c r="L788" s="170">
        <v>0</v>
      </c>
      <c r="M788" s="170">
        <v>0</v>
      </c>
      <c r="N788" s="392">
        <v>0</v>
      </c>
      <c r="O788" s="184"/>
      <c r="P788" s="185"/>
      <c r="Q788" s="185"/>
      <c r="R788" s="185"/>
      <c r="S788" s="186"/>
    </row>
    <row r="789" spans="1:19" outlineLevel="1" collapsed="1">
      <c r="A789" s="123"/>
      <c r="B789" s="124">
        <v>3</v>
      </c>
      <c r="C789" s="155">
        <v>506202</v>
      </c>
      <c r="D789" s="155">
        <v>260401</v>
      </c>
      <c r="E789" s="126"/>
      <c r="F789" s="126">
        <v>1</v>
      </c>
      <c r="G789" s="434" t="s">
        <v>12</v>
      </c>
      <c r="H789" s="380"/>
      <c r="I789" s="127"/>
      <c r="J789" s="171">
        <v>1861</v>
      </c>
      <c r="K789" s="172">
        <v>463</v>
      </c>
      <c r="L789" s="172">
        <v>463</v>
      </c>
      <c r="M789" s="172">
        <v>471</v>
      </c>
      <c r="N789" s="393">
        <v>464</v>
      </c>
      <c r="O789" s="187">
        <v>39188.195653486764</v>
      </c>
      <c r="P789" s="188">
        <v>9797</v>
      </c>
      <c r="Q789" s="188">
        <v>9797</v>
      </c>
      <c r="R789" s="188">
        <v>9797</v>
      </c>
      <c r="S789" s="189">
        <v>9797.1956534867641</v>
      </c>
    </row>
    <row r="790" spans="1:19" ht="25.5" outlineLevel="2">
      <c r="A790" s="12" t="s">
        <v>7</v>
      </c>
      <c r="B790" s="2">
        <v>3</v>
      </c>
      <c r="C790" s="370">
        <v>502602</v>
      </c>
      <c r="D790" s="370">
        <v>260801</v>
      </c>
      <c r="E790" s="5" t="s">
        <v>321</v>
      </c>
      <c r="F790" s="5">
        <v>1</v>
      </c>
      <c r="G790" s="433" t="s">
        <v>12</v>
      </c>
      <c r="H790" s="379" t="s">
        <v>701</v>
      </c>
      <c r="I790" s="13" t="s">
        <v>98</v>
      </c>
      <c r="J790" s="169">
        <v>1408</v>
      </c>
      <c r="K790" s="170">
        <v>352</v>
      </c>
      <c r="L790" s="170">
        <v>351</v>
      </c>
      <c r="M790" s="170">
        <v>353</v>
      </c>
      <c r="N790" s="392">
        <v>352</v>
      </c>
      <c r="O790" s="184"/>
      <c r="P790" s="185"/>
      <c r="Q790" s="185"/>
      <c r="R790" s="185"/>
      <c r="S790" s="186"/>
    </row>
    <row r="791" spans="1:19" ht="25.5" outlineLevel="2">
      <c r="A791" s="12" t="s">
        <v>7</v>
      </c>
      <c r="B791" s="2">
        <v>3</v>
      </c>
      <c r="C791" s="370">
        <v>502602</v>
      </c>
      <c r="D791" s="370">
        <v>260801</v>
      </c>
      <c r="E791" s="5" t="s">
        <v>321</v>
      </c>
      <c r="F791" s="5">
        <v>1</v>
      </c>
      <c r="G791" s="433" t="s">
        <v>12</v>
      </c>
      <c r="H791" s="379">
        <v>2</v>
      </c>
      <c r="I791" s="13" t="s">
        <v>99</v>
      </c>
      <c r="J791" s="169">
        <v>0</v>
      </c>
      <c r="K791" s="170">
        <v>0</v>
      </c>
      <c r="L791" s="170">
        <v>0</v>
      </c>
      <c r="M791" s="170">
        <v>0</v>
      </c>
      <c r="N791" s="392">
        <v>0</v>
      </c>
      <c r="O791" s="184"/>
      <c r="P791" s="185"/>
      <c r="Q791" s="185"/>
      <c r="R791" s="185"/>
      <c r="S791" s="186"/>
    </row>
    <row r="792" spans="1:19" ht="25.5" outlineLevel="2">
      <c r="A792" s="12" t="s">
        <v>7</v>
      </c>
      <c r="B792" s="2">
        <v>3</v>
      </c>
      <c r="C792" s="370">
        <v>502602</v>
      </c>
      <c r="D792" s="370">
        <v>260801</v>
      </c>
      <c r="E792" s="5" t="s">
        <v>321</v>
      </c>
      <c r="F792" s="5">
        <v>1</v>
      </c>
      <c r="G792" s="433" t="s">
        <v>12</v>
      </c>
      <c r="H792" s="379">
        <v>3</v>
      </c>
      <c r="I792" s="13" t="s">
        <v>100</v>
      </c>
      <c r="J792" s="169">
        <v>0</v>
      </c>
      <c r="K792" s="170">
        <v>0</v>
      </c>
      <c r="L792" s="170">
        <v>0</v>
      </c>
      <c r="M792" s="170">
        <v>0</v>
      </c>
      <c r="N792" s="392">
        <v>0</v>
      </c>
      <c r="O792" s="184"/>
      <c r="P792" s="185"/>
      <c r="Q792" s="185"/>
      <c r="R792" s="185"/>
      <c r="S792" s="186"/>
    </row>
    <row r="793" spans="1:19" ht="25.5" outlineLevel="2">
      <c r="A793" s="12" t="s">
        <v>7</v>
      </c>
      <c r="B793" s="2">
        <v>3</v>
      </c>
      <c r="C793" s="370">
        <v>502602</v>
      </c>
      <c r="D793" s="370">
        <v>260801</v>
      </c>
      <c r="E793" s="5" t="s">
        <v>321</v>
      </c>
      <c r="F793" s="5">
        <v>1</v>
      </c>
      <c r="G793" s="433" t="s">
        <v>12</v>
      </c>
      <c r="H793" s="379">
        <v>4</v>
      </c>
      <c r="I793" s="13" t="s">
        <v>101</v>
      </c>
      <c r="J793" s="169">
        <v>0</v>
      </c>
      <c r="K793" s="170">
        <v>0</v>
      </c>
      <c r="L793" s="170">
        <v>0</v>
      </c>
      <c r="M793" s="170">
        <v>0</v>
      </c>
      <c r="N793" s="392">
        <v>0</v>
      </c>
      <c r="O793" s="184"/>
      <c r="P793" s="185"/>
      <c r="Q793" s="185"/>
      <c r="R793" s="185"/>
      <c r="S793" s="186"/>
    </row>
    <row r="794" spans="1:19" ht="25.5" outlineLevel="2">
      <c r="A794" s="12" t="s">
        <v>7</v>
      </c>
      <c r="B794" s="2">
        <v>3</v>
      </c>
      <c r="C794" s="370">
        <v>502602</v>
      </c>
      <c r="D794" s="370">
        <v>260801</v>
      </c>
      <c r="E794" s="5" t="s">
        <v>321</v>
      </c>
      <c r="F794" s="5">
        <v>1</v>
      </c>
      <c r="G794" s="433" t="s">
        <v>12</v>
      </c>
      <c r="H794" s="379" t="s">
        <v>302</v>
      </c>
      <c r="I794" s="13" t="s">
        <v>102</v>
      </c>
      <c r="J794" s="169">
        <v>730</v>
      </c>
      <c r="K794" s="170">
        <v>183</v>
      </c>
      <c r="L794" s="170">
        <v>183</v>
      </c>
      <c r="M794" s="170">
        <v>183</v>
      </c>
      <c r="N794" s="392">
        <v>181</v>
      </c>
      <c r="O794" s="184"/>
      <c r="P794" s="185"/>
      <c r="Q794" s="185"/>
      <c r="R794" s="185"/>
      <c r="S794" s="186"/>
    </row>
    <row r="795" spans="1:19" ht="25.5" outlineLevel="2">
      <c r="A795" s="12" t="s">
        <v>7</v>
      </c>
      <c r="B795" s="2">
        <v>3</v>
      </c>
      <c r="C795" s="370">
        <v>502602</v>
      </c>
      <c r="D795" s="370">
        <v>260801</v>
      </c>
      <c r="E795" s="5" t="s">
        <v>321</v>
      </c>
      <c r="F795" s="5">
        <v>1</v>
      </c>
      <c r="G795" s="433" t="s">
        <v>12</v>
      </c>
      <c r="H795" s="379">
        <v>6</v>
      </c>
      <c r="I795" s="13" t="s">
        <v>103</v>
      </c>
      <c r="J795" s="169">
        <v>0</v>
      </c>
      <c r="K795" s="170">
        <v>0</v>
      </c>
      <c r="L795" s="170">
        <v>0</v>
      </c>
      <c r="M795" s="170">
        <v>0</v>
      </c>
      <c r="N795" s="392">
        <v>0</v>
      </c>
      <c r="O795" s="184"/>
      <c r="P795" s="185"/>
      <c r="Q795" s="185"/>
      <c r="R795" s="185"/>
      <c r="S795" s="186"/>
    </row>
    <row r="796" spans="1:19" ht="25.5" outlineLevel="2">
      <c r="A796" s="12" t="s">
        <v>7</v>
      </c>
      <c r="B796" s="2">
        <v>3</v>
      </c>
      <c r="C796" s="370">
        <v>502602</v>
      </c>
      <c r="D796" s="370">
        <v>260801</v>
      </c>
      <c r="E796" s="5" t="s">
        <v>321</v>
      </c>
      <c r="F796" s="5">
        <v>1</v>
      </c>
      <c r="G796" s="433" t="s">
        <v>12</v>
      </c>
      <c r="H796" s="379">
        <v>7</v>
      </c>
      <c r="I796" s="13" t="s">
        <v>104</v>
      </c>
      <c r="J796" s="169">
        <v>0</v>
      </c>
      <c r="K796" s="170">
        <v>0</v>
      </c>
      <c r="L796" s="170">
        <v>0</v>
      </c>
      <c r="M796" s="170">
        <v>0</v>
      </c>
      <c r="N796" s="392">
        <v>0</v>
      </c>
      <c r="O796" s="184"/>
      <c r="P796" s="185"/>
      <c r="Q796" s="185"/>
      <c r="R796" s="185"/>
      <c r="S796" s="186"/>
    </row>
    <row r="797" spans="1:19" ht="25.5" outlineLevel="2">
      <c r="A797" s="12" t="s">
        <v>7</v>
      </c>
      <c r="B797" s="2">
        <v>3</v>
      </c>
      <c r="C797" s="370">
        <v>502602</v>
      </c>
      <c r="D797" s="370">
        <v>260801</v>
      </c>
      <c r="E797" s="5" t="s">
        <v>321</v>
      </c>
      <c r="F797" s="5">
        <v>1</v>
      </c>
      <c r="G797" s="433" t="s">
        <v>12</v>
      </c>
      <c r="H797" s="379">
        <v>8</v>
      </c>
      <c r="I797" s="13" t="s">
        <v>105</v>
      </c>
      <c r="J797" s="169">
        <v>0</v>
      </c>
      <c r="K797" s="170">
        <v>0</v>
      </c>
      <c r="L797" s="170">
        <v>0</v>
      </c>
      <c r="M797" s="170">
        <v>0</v>
      </c>
      <c r="N797" s="392">
        <v>0</v>
      </c>
      <c r="O797" s="184"/>
      <c r="P797" s="185"/>
      <c r="Q797" s="185"/>
      <c r="R797" s="185"/>
      <c r="S797" s="186"/>
    </row>
    <row r="798" spans="1:19" ht="25.5" outlineLevel="2">
      <c r="A798" s="12" t="s">
        <v>7</v>
      </c>
      <c r="B798" s="2">
        <v>3</v>
      </c>
      <c r="C798" s="370">
        <v>502602</v>
      </c>
      <c r="D798" s="370">
        <v>260801</v>
      </c>
      <c r="E798" s="5" t="s">
        <v>321</v>
      </c>
      <c r="F798" s="5">
        <v>1</v>
      </c>
      <c r="G798" s="433" t="s">
        <v>12</v>
      </c>
      <c r="H798" s="379">
        <v>9</v>
      </c>
      <c r="I798" s="13" t="s">
        <v>106</v>
      </c>
      <c r="J798" s="169">
        <v>0</v>
      </c>
      <c r="K798" s="170">
        <v>0</v>
      </c>
      <c r="L798" s="170">
        <v>0</v>
      </c>
      <c r="M798" s="170">
        <v>0</v>
      </c>
      <c r="N798" s="392">
        <v>0</v>
      </c>
      <c r="O798" s="184"/>
      <c r="P798" s="185"/>
      <c r="Q798" s="185"/>
      <c r="R798" s="185"/>
      <c r="S798" s="186"/>
    </row>
    <row r="799" spans="1:19" ht="25.5" outlineLevel="2">
      <c r="A799" s="12" t="s">
        <v>7</v>
      </c>
      <c r="B799" s="2">
        <v>3</v>
      </c>
      <c r="C799" s="370">
        <v>502602</v>
      </c>
      <c r="D799" s="370">
        <v>260801</v>
      </c>
      <c r="E799" s="5" t="s">
        <v>321</v>
      </c>
      <c r="F799" s="5">
        <v>1</v>
      </c>
      <c r="G799" s="433" t="s">
        <v>12</v>
      </c>
      <c r="H799" s="379">
        <v>10</v>
      </c>
      <c r="I799" s="13" t="s">
        <v>107</v>
      </c>
      <c r="J799" s="169">
        <v>3214</v>
      </c>
      <c r="K799" s="170">
        <v>804</v>
      </c>
      <c r="L799" s="170">
        <v>803</v>
      </c>
      <c r="M799" s="170">
        <v>804</v>
      </c>
      <c r="N799" s="392">
        <v>803</v>
      </c>
      <c r="O799" s="184"/>
      <c r="P799" s="185"/>
      <c r="Q799" s="185"/>
      <c r="R799" s="185"/>
      <c r="S799" s="186"/>
    </row>
    <row r="800" spans="1:19" ht="25.5" outlineLevel="2">
      <c r="A800" s="12" t="s">
        <v>7</v>
      </c>
      <c r="B800" s="2">
        <v>3</v>
      </c>
      <c r="C800" s="370">
        <v>502602</v>
      </c>
      <c r="D800" s="370">
        <v>260801</v>
      </c>
      <c r="E800" s="5" t="s">
        <v>321</v>
      </c>
      <c r="F800" s="5">
        <v>1</v>
      </c>
      <c r="G800" s="433" t="s">
        <v>12</v>
      </c>
      <c r="H800" s="379">
        <v>11</v>
      </c>
      <c r="I800" s="13" t="s">
        <v>108</v>
      </c>
      <c r="J800" s="169">
        <v>1743</v>
      </c>
      <c r="K800" s="170">
        <v>437</v>
      </c>
      <c r="L800" s="170">
        <v>432</v>
      </c>
      <c r="M800" s="170">
        <v>437</v>
      </c>
      <c r="N800" s="392">
        <v>437</v>
      </c>
      <c r="O800" s="184"/>
      <c r="P800" s="185"/>
      <c r="Q800" s="185"/>
      <c r="R800" s="185"/>
      <c r="S800" s="186"/>
    </row>
    <row r="801" spans="1:19" ht="25.5" outlineLevel="2">
      <c r="A801" s="12" t="s">
        <v>7</v>
      </c>
      <c r="B801" s="2">
        <v>3</v>
      </c>
      <c r="C801" s="370">
        <v>502602</v>
      </c>
      <c r="D801" s="370">
        <v>260801</v>
      </c>
      <c r="E801" s="5" t="s">
        <v>321</v>
      </c>
      <c r="F801" s="5">
        <v>1</v>
      </c>
      <c r="G801" s="433" t="s">
        <v>12</v>
      </c>
      <c r="H801" s="379" t="s">
        <v>304</v>
      </c>
      <c r="I801" s="13" t="s">
        <v>109</v>
      </c>
      <c r="J801" s="169">
        <v>0</v>
      </c>
      <c r="K801" s="170">
        <v>0</v>
      </c>
      <c r="L801" s="170">
        <v>0</v>
      </c>
      <c r="M801" s="170">
        <v>0</v>
      </c>
      <c r="N801" s="392">
        <v>0</v>
      </c>
      <c r="O801" s="184"/>
      <c r="P801" s="185"/>
      <c r="Q801" s="185"/>
      <c r="R801" s="185"/>
      <c r="S801" s="186"/>
    </row>
    <row r="802" spans="1:19" ht="25.5" outlineLevel="2">
      <c r="A802" s="12" t="s">
        <v>7</v>
      </c>
      <c r="B802" s="2">
        <v>3</v>
      </c>
      <c r="C802" s="370">
        <v>502602</v>
      </c>
      <c r="D802" s="370">
        <v>260801</v>
      </c>
      <c r="E802" s="5" t="s">
        <v>321</v>
      </c>
      <c r="F802" s="5">
        <v>1</v>
      </c>
      <c r="G802" s="433" t="s">
        <v>12</v>
      </c>
      <c r="H802" s="379">
        <v>15</v>
      </c>
      <c r="I802" s="13" t="s">
        <v>110</v>
      </c>
      <c r="J802" s="169">
        <v>0</v>
      </c>
      <c r="K802" s="170">
        <v>0</v>
      </c>
      <c r="L802" s="170">
        <v>0</v>
      </c>
      <c r="M802" s="170">
        <v>0</v>
      </c>
      <c r="N802" s="392">
        <v>0</v>
      </c>
      <c r="O802" s="184"/>
      <c r="P802" s="185"/>
      <c r="Q802" s="185"/>
      <c r="R802" s="185"/>
      <c r="S802" s="186"/>
    </row>
    <row r="803" spans="1:19" ht="25.5" outlineLevel="2">
      <c r="A803" s="12" t="s">
        <v>7</v>
      </c>
      <c r="B803" s="2">
        <v>3</v>
      </c>
      <c r="C803" s="370">
        <v>502602</v>
      </c>
      <c r="D803" s="370">
        <v>260801</v>
      </c>
      <c r="E803" s="5" t="s">
        <v>321</v>
      </c>
      <c r="F803" s="5">
        <v>1</v>
      </c>
      <c r="G803" s="433" t="s">
        <v>12</v>
      </c>
      <c r="H803" s="379">
        <v>19</v>
      </c>
      <c r="I803" s="13" t="s">
        <v>111</v>
      </c>
      <c r="J803" s="169">
        <v>0</v>
      </c>
      <c r="K803" s="170">
        <v>0</v>
      </c>
      <c r="L803" s="170">
        <v>0</v>
      </c>
      <c r="M803" s="170">
        <v>0</v>
      </c>
      <c r="N803" s="392">
        <v>0</v>
      </c>
      <c r="O803" s="184"/>
      <c r="P803" s="185"/>
      <c r="Q803" s="185"/>
      <c r="R803" s="185"/>
      <c r="S803" s="186"/>
    </row>
    <row r="804" spans="1:19" ht="25.5" outlineLevel="2">
      <c r="A804" s="12" t="s">
        <v>7</v>
      </c>
      <c r="B804" s="2">
        <v>3</v>
      </c>
      <c r="C804" s="370">
        <v>502602</v>
      </c>
      <c r="D804" s="370">
        <v>260801</v>
      </c>
      <c r="E804" s="5" t="s">
        <v>321</v>
      </c>
      <c r="F804" s="5">
        <v>1</v>
      </c>
      <c r="G804" s="433" t="s">
        <v>12</v>
      </c>
      <c r="H804" s="379" t="s">
        <v>316</v>
      </c>
      <c r="I804" s="13" t="s">
        <v>112</v>
      </c>
      <c r="J804" s="169">
        <v>3086</v>
      </c>
      <c r="K804" s="170">
        <v>763</v>
      </c>
      <c r="L804" s="170">
        <v>773</v>
      </c>
      <c r="M804" s="170">
        <v>775</v>
      </c>
      <c r="N804" s="392">
        <v>775</v>
      </c>
      <c r="O804" s="184"/>
      <c r="P804" s="185"/>
      <c r="Q804" s="185"/>
      <c r="R804" s="185"/>
      <c r="S804" s="186"/>
    </row>
    <row r="805" spans="1:19" ht="25.5" outlineLevel="2">
      <c r="A805" s="12" t="s">
        <v>7</v>
      </c>
      <c r="B805" s="2">
        <v>3</v>
      </c>
      <c r="C805" s="370">
        <v>502602</v>
      </c>
      <c r="D805" s="370">
        <v>260801</v>
      </c>
      <c r="E805" s="5" t="s">
        <v>321</v>
      </c>
      <c r="F805" s="5">
        <v>1</v>
      </c>
      <c r="G805" s="433" t="s">
        <v>12</v>
      </c>
      <c r="H805" s="379" t="s">
        <v>296</v>
      </c>
      <c r="I805" s="13" t="s">
        <v>113</v>
      </c>
      <c r="J805" s="169">
        <v>2198</v>
      </c>
      <c r="K805" s="170">
        <v>550</v>
      </c>
      <c r="L805" s="170">
        <v>550</v>
      </c>
      <c r="M805" s="170">
        <v>550</v>
      </c>
      <c r="N805" s="392">
        <v>548</v>
      </c>
      <c r="O805" s="184"/>
      <c r="P805" s="185"/>
      <c r="Q805" s="185"/>
      <c r="R805" s="185"/>
      <c r="S805" s="186"/>
    </row>
    <row r="806" spans="1:19" ht="25.5" outlineLevel="2">
      <c r="A806" s="12" t="s">
        <v>7</v>
      </c>
      <c r="B806" s="2">
        <v>3</v>
      </c>
      <c r="C806" s="370">
        <v>502602</v>
      </c>
      <c r="D806" s="370">
        <v>260801</v>
      </c>
      <c r="E806" s="5" t="s">
        <v>321</v>
      </c>
      <c r="F806" s="5">
        <v>1</v>
      </c>
      <c r="G806" s="433" t="s">
        <v>12</v>
      </c>
      <c r="H806" s="379">
        <v>23</v>
      </c>
      <c r="I806" s="13" t="s">
        <v>114</v>
      </c>
      <c r="J806" s="169">
        <v>1156</v>
      </c>
      <c r="K806" s="170">
        <v>275</v>
      </c>
      <c r="L806" s="170">
        <v>292</v>
      </c>
      <c r="M806" s="170">
        <v>295</v>
      </c>
      <c r="N806" s="392">
        <v>294</v>
      </c>
      <c r="O806" s="184"/>
      <c r="P806" s="185"/>
      <c r="Q806" s="185"/>
      <c r="R806" s="185"/>
      <c r="S806" s="186"/>
    </row>
    <row r="807" spans="1:19" ht="25.5" outlineLevel="2">
      <c r="A807" s="12" t="s">
        <v>7</v>
      </c>
      <c r="B807" s="2">
        <v>3</v>
      </c>
      <c r="C807" s="370">
        <v>502602</v>
      </c>
      <c r="D807" s="370">
        <v>260801</v>
      </c>
      <c r="E807" s="5" t="s">
        <v>321</v>
      </c>
      <c r="F807" s="5">
        <v>1</v>
      </c>
      <c r="G807" s="433" t="s">
        <v>12</v>
      </c>
      <c r="H807" s="379">
        <v>24</v>
      </c>
      <c r="I807" s="13" t="s">
        <v>115</v>
      </c>
      <c r="J807" s="169">
        <v>0</v>
      </c>
      <c r="K807" s="170">
        <v>0</v>
      </c>
      <c r="L807" s="170">
        <v>0</v>
      </c>
      <c r="M807" s="170">
        <v>0</v>
      </c>
      <c r="N807" s="392">
        <v>0</v>
      </c>
      <c r="O807" s="184"/>
      <c r="P807" s="185"/>
      <c r="Q807" s="185"/>
      <c r="R807" s="185"/>
      <c r="S807" s="186"/>
    </row>
    <row r="808" spans="1:19" ht="25.5" outlineLevel="2">
      <c r="A808" s="12" t="s">
        <v>7</v>
      </c>
      <c r="B808" s="2">
        <v>3</v>
      </c>
      <c r="C808" s="370">
        <v>502602</v>
      </c>
      <c r="D808" s="370">
        <v>260801</v>
      </c>
      <c r="E808" s="5" t="s">
        <v>321</v>
      </c>
      <c r="F808" s="5">
        <v>1</v>
      </c>
      <c r="G808" s="433" t="s">
        <v>12</v>
      </c>
      <c r="H808" s="379">
        <v>25</v>
      </c>
      <c r="I808" s="13" t="s">
        <v>116</v>
      </c>
      <c r="J808" s="169">
        <v>2173</v>
      </c>
      <c r="K808" s="170">
        <v>543</v>
      </c>
      <c r="L808" s="170">
        <v>543</v>
      </c>
      <c r="M808" s="170">
        <v>543</v>
      </c>
      <c r="N808" s="392">
        <v>544</v>
      </c>
      <c r="O808" s="184"/>
      <c r="P808" s="185"/>
      <c r="Q808" s="185"/>
      <c r="R808" s="185"/>
      <c r="S808" s="186"/>
    </row>
    <row r="809" spans="1:19" ht="25.5" outlineLevel="2">
      <c r="A809" s="12" t="s">
        <v>7</v>
      </c>
      <c r="B809" s="2">
        <v>3</v>
      </c>
      <c r="C809" s="370">
        <v>502602</v>
      </c>
      <c r="D809" s="370">
        <v>260801</v>
      </c>
      <c r="E809" s="5" t="s">
        <v>321</v>
      </c>
      <c r="F809" s="5">
        <v>1</v>
      </c>
      <c r="G809" s="433" t="s">
        <v>12</v>
      </c>
      <c r="H809" s="379">
        <v>30</v>
      </c>
      <c r="I809" s="13" t="s">
        <v>117</v>
      </c>
      <c r="J809" s="169">
        <v>0</v>
      </c>
      <c r="K809" s="170">
        <v>0</v>
      </c>
      <c r="L809" s="170">
        <v>0</v>
      </c>
      <c r="M809" s="170">
        <v>0</v>
      </c>
      <c r="N809" s="392">
        <v>0</v>
      </c>
      <c r="O809" s="184"/>
      <c r="P809" s="185"/>
      <c r="Q809" s="185"/>
      <c r="R809" s="185"/>
      <c r="S809" s="186"/>
    </row>
    <row r="810" spans="1:19" ht="25.5" outlineLevel="2">
      <c r="A810" s="12" t="s">
        <v>7</v>
      </c>
      <c r="B810" s="2">
        <v>3</v>
      </c>
      <c r="C810" s="370">
        <v>502602</v>
      </c>
      <c r="D810" s="370">
        <v>260801</v>
      </c>
      <c r="E810" s="5" t="s">
        <v>321</v>
      </c>
      <c r="F810" s="5">
        <v>1</v>
      </c>
      <c r="G810" s="433" t="s">
        <v>12</v>
      </c>
      <c r="H810" s="379">
        <v>31</v>
      </c>
      <c r="I810" s="13" t="s">
        <v>118</v>
      </c>
      <c r="J810" s="169">
        <v>0</v>
      </c>
      <c r="K810" s="170">
        <v>0</v>
      </c>
      <c r="L810" s="170">
        <v>0</v>
      </c>
      <c r="M810" s="170">
        <v>0</v>
      </c>
      <c r="N810" s="392">
        <v>0</v>
      </c>
      <c r="O810" s="184"/>
      <c r="P810" s="185"/>
      <c r="Q810" s="185"/>
      <c r="R810" s="185"/>
      <c r="S810" s="186"/>
    </row>
    <row r="811" spans="1:19" ht="25.5" outlineLevel="2">
      <c r="A811" s="12" t="s">
        <v>7</v>
      </c>
      <c r="B811" s="2">
        <v>3</v>
      </c>
      <c r="C811" s="370">
        <v>502602</v>
      </c>
      <c r="D811" s="370">
        <v>260801</v>
      </c>
      <c r="E811" s="5" t="s">
        <v>321</v>
      </c>
      <c r="F811" s="5">
        <v>1</v>
      </c>
      <c r="G811" s="433" t="s">
        <v>12</v>
      </c>
      <c r="H811" s="379">
        <v>32</v>
      </c>
      <c r="I811" s="13" t="s">
        <v>119</v>
      </c>
      <c r="J811" s="169">
        <v>0</v>
      </c>
      <c r="K811" s="170">
        <v>0</v>
      </c>
      <c r="L811" s="170">
        <v>0</v>
      </c>
      <c r="M811" s="170">
        <v>0</v>
      </c>
      <c r="N811" s="392">
        <v>0</v>
      </c>
      <c r="O811" s="184"/>
      <c r="P811" s="185"/>
      <c r="Q811" s="185"/>
      <c r="R811" s="185"/>
      <c r="S811" s="186"/>
    </row>
    <row r="812" spans="1:19" ht="38.25" outlineLevel="2">
      <c r="A812" s="12" t="s">
        <v>7</v>
      </c>
      <c r="B812" s="2">
        <v>3</v>
      </c>
      <c r="C812" s="370">
        <v>502602</v>
      </c>
      <c r="D812" s="370">
        <v>260801</v>
      </c>
      <c r="E812" s="5" t="s">
        <v>321</v>
      </c>
      <c r="F812" s="5">
        <v>1</v>
      </c>
      <c r="G812" s="433" t="s">
        <v>12</v>
      </c>
      <c r="H812" s="379">
        <v>35</v>
      </c>
      <c r="I812" s="13" t="s">
        <v>120</v>
      </c>
      <c r="J812" s="169">
        <v>530</v>
      </c>
      <c r="K812" s="170">
        <v>133</v>
      </c>
      <c r="L812" s="170">
        <v>133</v>
      </c>
      <c r="M812" s="170">
        <v>133</v>
      </c>
      <c r="N812" s="392">
        <v>131</v>
      </c>
      <c r="O812" s="184"/>
      <c r="P812" s="185"/>
      <c r="Q812" s="185"/>
      <c r="R812" s="185"/>
      <c r="S812" s="186"/>
    </row>
    <row r="813" spans="1:19" ht="25.5" outlineLevel="2">
      <c r="A813" s="12" t="s">
        <v>7</v>
      </c>
      <c r="B813" s="2">
        <v>3</v>
      </c>
      <c r="C813" s="370">
        <v>502602</v>
      </c>
      <c r="D813" s="370">
        <v>260801</v>
      </c>
      <c r="E813" s="5" t="s">
        <v>321</v>
      </c>
      <c r="F813" s="5">
        <v>1</v>
      </c>
      <c r="G813" s="433" t="s">
        <v>12</v>
      </c>
      <c r="H813" s="379">
        <v>40</v>
      </c>
      <c r="I813" s="13" t="s">
        <v>121</v>
      </c>
      <c r="J813" s="169">
        <v>2789</v>
      </c>
      <c r="K813" s="170">
        <v>691</v>
      </c>
      <c r="L813" s="170">
        <v>698</v>
      </c>
      <c r="M813" s="170">
        <v>700</v>
      </c>
      <c r="N813" s="392">
        <v>700</v>
      </c>
      <c r="O813" s="184"/>
      <c r="P813" s="185"/>
      <c r="Q813" s="185"/>
      <c r="R813" s="185"/>
      <c r="S813" s="186"/>
    </row>
    <row r="814" spans="1:19" ht="25.5" outlineLevel="2">
      <c r="A814" s="12" t="s">
        <v>7</v>
      </c>
      <c r="B814" s="2">
        <v>3</v>
      </c>
      <c r="C814" s="370">
        <v>502602</v>
      </c>
      <c r="D814" s="370">
        <v>260801</v>
      </c>
      <c r="E814" s="5" t="s">
        <v>321</v>
      </c>
      <c r="F814" s="5">
        <v>1</v>
      </c>
      <c r="G814" s="433" t="s">
        <v>12</v>
      </c>
      <c r="H814" s="379">
        <v>68</v>
      </c>
      <c r="I814" s="13" t="s">
        <v>122</v>
      </c>
      <c r="J814" s="169">
        <v>0</v>
      </c>
      <c r="K814" s="170">
        <v>0</v>
      </c>
      <c r="L814" s="170">
        <v>0</v>
      </c>
      <c r="M814" s="170">
        <v>0</v>
      </c>
      <c r="N814" s="392">
        <v>0</v>
      </c>
      <c r="O814" s="184"/>
      <c r="P814" s="185"/>
      <c r="Q814" s="185"/>
      <c r="R814" s="185"/>
      <c r="S814" s="186"/>
    </row>
    <row r="815" spans="1:19" ht="38.25" outlineLevel="2">
      <c r="A815" s="12" t="s">
        <v>7</v>
      </c>
      <c r="B815" s="2">
        <v>3</v>
      </c>
      <c r="C815" s="370">
        <v>502602</v>
      </c>
      <c r="D815" s="370">
        <v>260801</v>
      </c>
      <c r="E815" s="5" t="s">
        <v>321</v>
      </c>
      <c r="F815" s="5">
        <v>1</v>
      </c>
      <c r="G815" s="433" t="s">
        <v>12</v>
      </c>
      <c r="H815" s="379">
        <v>91</v>
      </c>
      <c r="I815" s="13" t="s">
        <v>123</v>
      </c>
      <c r="J815" s="169">
        <v>289</v>
      </c>
      <c r="K815" s="170">
        <v>71</v>
      </c>
      <c r="L815" s="170">
        <v>68</v>
      </c>
      <c r="M815" s="170">
        <v>75</v>
      </c>
      <c r="N815" s="392">
        <v>75</v>
      </c>
      <c r="O815" s="184"/>
      <c r="P815" s="185"/>
      <c r="Q815" s="185"/>
      <c r="R815" s="185"/>
      <c r="S815" s="186"/>
    </row>
    <row r="816" spans="1:19" outlineLevel="1" collapsed="1">
      <c r="A816" s="123"/>
      <c r="B816" s="124">
        <v>3</v>
      </c>
      <c r="C816" s="155">
        <v>502602</v>
      </c>
      <c r="D816" s="155">
        <v>260801</v>
      </c>
      <c r="E816" s="126"/>
      <c r="F816" s="126">
        <v>1</v>
      </c>
      <c r="G816" s="434" t="s">
        <v>12</v>
      </c>
      <c r="H816" s="380"/>
      <c r="I816" s="127"/>
      <c r="J816" s="171">
        <v>19316</v>
      </c>
      <c r="K816" s="172">
        <v>4802</v>
      </c>
      <c r="L816" s="172">
        <v>4826</v>
      </c>
      <c r="M816" s="172">
        <v>4848</v>
      </c>
      <c r="N816" s="393">
        <v>4840</v>
      </c>
      <c r="O816" s="187">
        <v>483984.83089824644</v>
      </c>
      <c r="P816" s="188">
        <v>120690.33563715847</v>
      </c>
      <c r="Q816" s="188">
        <v>121098</v>
      </c>
      <c r="R816" s="188">
        <v>121098</v>
      </c>
      <c r="S816" s="189">
        <v>121098.49526108796</v>
      </c>
    </row>
    <row r="817" spans="1:19" ht="25.5" outlineLevel="2">
      <c r="A817" s="12" t="s">
        <v>7</v>
      </c>
      <c r="B817" s="2">
        <v>3</v>
      </c>
      <c r="C817" s="370">
        <v>502603</v>
      </c>
      <c r="D817" s="370">
        <v>261601</v>
      </c>
      <c r="E817" s="5" t="s">
        <v>638</v>
      </c>
      <c r="F817" s="5">
        <v>1</v>
      </c>
      <c r="G817" s="433" t="s">
        <v>12</v>
      </c>
      <c r="H817" s="379" t="s">
        <v>701</v>
      </c>
      <c r="I817" s="13" t="s">
        <v>98</v>
      </c>
      <c r="J817" s="169">
        <v>0</v>
      </c>
      <c r="K817" s="170">
        <v>0</v>
      </c>
      <c r="L817" s="170">
        <v>0</v>
      </c>
      <c r="M817" s="170">
        <v>0</v>
      </c>
      <c r="N817" s="392">
        <v>0</v>
      </c>
      <c r="O817" s="184"/>
      <c r="P817" s="185"/>
      <c r="Q817" s="185"/>
      <c r="R817" s="185"/>
      <c r="S817" s="186"/>
    </row>
    <row r="818" spans="1:19" ht="25.5" outlineLevel="2">
      <c r="A818" s="12" t="s">
        <v>7</v>
      </c>
      <c r="B818" s="2">
        <v>3</v>
      </c>
      <c r="C818" s="370">
        <v>502603</v>
      </c>
      <c r="D818" s="370">
        <v>261601</v>
      </c>
      <c r="E818" s="5" t="s">
        <v>638</v>
      </c>
      <c r="F818" s="5">
        <v>1</v>
      </c>
      <c r="G818" s="433" t="s">
        <v>12</v>
      </c>
      <c r="H818" s="379">
        <v>2</v>
      </c>
      <c r="I818" s="13" t="s">
        <v>99</v>
      </c>
      <c r="J818" s="169">
        <v>0</v>
      </c>
      <c r="K818" s="170">
        <v>0</v>
      </c>
      <c r="L818" s="170">
        <v>0</v>
      </c>
      <c r="M818" s="170">
        <v>0</v>
      </c>
      <c r="N818" s="392">
        <v>0</v>
      </c>
      <c r="O818" s="184"/>
      <c r="P818" s="185"/>
      <c r="Q818" s="185"/>
      <c r="R818" s="185"/>
      <c r="S818" s="186"/>
    </row>
    <row r="819" spans="1:19" ht="25.5" outlineLevel="2">
      <c r="A819" s="12" t="s">
        <v>7</v>
      </c>
      <c r="B819" s="2">
        <v>3</v>
      </c>
      <c r="C819" s="370">
        <v>502603</v>
      </c>
      <c r="D819" s="370">
        <v>261601</v>
      </c>
      <c r="E819" s="5" t="s">
        <v>638</v>
      </c>
      <c r="F819" s="5">
        <v>1</v>
      </c>
      <c r="G819" s="433" t="s">
        <v>12</v>
      </c>
      <c r="H819" s="379">
        <v>3</v>
      </c>
      <c r="I819" s="13" t="s">
        <v>100</v>
      </c>
      <c r="J819" s="169">
        <v>0</v>
      </c>
      <c r="K819" s="170">
        <v>0</v>
      </c>
      <c r="L819" s="170">
        <v>0</v>
      </c>
      <c r="M819" s="170">
        <v>0</v>
      </c>
      <c r="N819" s="392">
        <v>0</v>
      </c>
      <c r="O819" s="184"/>
      <c r="P819" s="185"/>
      <c r="Q819" s="185"/>
      <c r="R819" s="185"/>
      <c r="S819" s="186"/>
    </row>
    <row r="820" spans="1:19" ht="25.5" outlineLevel="2">
      <c r="A820" s="12" t="s">
        <v>7</v>
      </c>
      <c r="B820" s="2">
        <v>3</v>
      </c>
      <c r="C820" s="370">
        <v>502603</v>
      </c>
      <c r="D820" s="370">
        <v>261601</v>
      </c>
      <c r="E820" s="5" t="s">
        <v>638</v>
      </c>
      <c r="F820" s="5">
        <v>1</v>
      </c>
      <c r="G820" s="433" t="s">
        <v>12</v>
      </c>
      <c r="H820" s="379">
        <v>4</v>
      </c>
      <c r="I820" s="13" t="s">
        <v>101</v>
      </c>
      <c r="J820" s="169">
        <v>0</v>
      </c>
      <c r="K820" s="170">
        <v>0</v>
      </c>
      <c r="L820" s="170">
        <v>0</v>
      </c>
      <c r="M820" s="170">
        <v>0</v>
      </c>
      <c r="N820" s="392">
        <v>0</v>
      </c>
      <c r="O820" s="184"/>
      <c r="P820" s="185"/>
      <c r="Q820" s="185"/>
      <c r="R820" s="185"/>
      <c r="S820" s="186"/>
    </row>
    <row r="821" spans="1:19" ht="25.5" outlineLevel="2">
      <c r="A821" s="12" t="s">
        <v>7</v>
      </c>
      <c r="B821" s="2">
        <v>3</v>
      </c>
      <c r="C821" s="370">
        <v>502603</v>
      </c>
      <c r="D821" s="370">
        <v>261601</v>
      </c>
      <c r="E821" s="5" t="s">
        <v>638</v>
      </c>
      <c r="F821" s="5">
        <v>1</v>
      </c>
      <c r="G821" s="433" t="s">
        <v>12</v>
      </c>
      <c r="H821" s="379" t="s">
        <v>302</v>
      </c>
      <c r="I821" s="13" t="s">
        <v>102</v>
      </c>
      <c r="J821" s="169">
        <v>0</v>
      </c>
      <c r="K821" s="170">
        <v>0</v>
      </c>
      <c r="L821" s="170">
        <v>0</v>
      </c>
      <c r="M821" s="170">
        <v>0</v>
      </c>
      <c r="N821" s="392">
        <v>0</v>
      </c>
      <c r="O821" s="184"/>
      <c r="P821" s="185"/>
      <c r="Q821" s="185"/>
      <c r="R821" s="185"/>
      <c r="S821" s="186"/>
    </row>
    <row r="822" spans="1:19" ht="25.5" outlineLevel="2">
      <c r="A822" s="12" t="s">
        <v>7</v>
      </c>
      <c r="B822" s="2">
        <v>3</v>
      </c>
      <c r="C822" s="370">
        <v>502603</v>
      </c>
      <c r="D822" s="370">
        <v>261601</v>
      </c>
      <c r="E822" s="5" t="s">
        <v>638</v>
      </c>
      <c r="F822" s="5">
        <v>1</v>
      </c>
      <c r="G822" s="433" t="s">
        <v>12</v>
      </c>
      <c r="H822" s="379">
        <v>6</v>
      </c>
      <c r="I822" s="13" t="s">
        <v>103</v>
      </c>
      <c r="J822" s="169">
        <v>0</v>
      </c>
      <c r="K822" s="170">
        <v>0</v>
      </c>
      <c r="L822" s="170">
        <v>0</v>
      </c>
      <c r="M822" s="170">
        <v>0</v>
      </c>
      <c r="N822" s="392">
        <v>0</v>
      </c>
      <c r="O822" s="184"/>
      <c r="P822" s="185"/>
      <c r="Q822" s="185"/>
      <c r="R822" s="185"/>
      <c r="S822" s="186"/>
    </row>
    <row r="823" spans="1:19" ht="25.5" outlineLevel="2">
      <c r="A823" s="12" t="s">
        <v>7</v>
      </c>
      <c r="B823" s="2">
        <v>3</v>
      </c>
      <c r="C823" s="370">
        <v>502603</v>
      </c>
      <c r="D823" s="370">
        <v>261601</v>
      </c>
      <c r="E823" s="5" t="s">
        <v>638</v>
      </c>
      <c r="F823" s="5">
        <v>1</v>
      </c>
      <c r="G823" s="433" t="s">
        <v>12</v>
      </c>
      <c r="H823" s="379">
        <v>7</v>
      </c>
      <c r="I823" s="13" t="s">
        <v>104</v>
      </c>
      <c r="J823" s="169">
        <v>0</v>
      </c>
      <c r="K823" s="170">
        <v>0</v>
      </c>
      <c r="L823" s="170">
        <v>0</v>
      </c>
      <c r="M823" s="170">
        <v>0</v>
      </c>
      <c r="N823" s="392">
        <v>0</v>
      </c>
      <c r="O823" s="184"/>
      <c r="P823" s="185"/>
      <c r="Q823" s="185"/>
      <c r="R823" s="185"/>
      <c r="S823" s="186"/>
    </row>
    <row r="824" spans="1:19" ht="25.5" outlineLevel="2">
      <c r="A824" s="12" t="s">
        <v>7</v>
      </c>
      <c r="B824" s="2">
        <v>3</v>
      </c>
      <c r="C824" s="370">
        <v>502603</v>
      </c>
      <c r="D824" s="370">
        <v>261601</v>
      </c>
      <c r="E824" s="5" t="s">
        <v>638</v>
      </c>
      <c r="F824" s="5">
        <v>1</v>
      </c>
      <c r="G824" s="433" t="s">
        <v>12</v>
      </c>
      <c r="H824" s="379">
        <v>8</v>
      </c>
      <c r="I824" s="13" t="s">
        <v>105</v>
      </c>
      <c r="J824" s="169">
        <v>0</v>
      </c>
      <c r="K824" s="170">
        <v>0</v>
      </c>
      <c r="L824" s="170">
        <v>0</v>
      </c>
      <c r="M824" s="170">
        <v>0</v>
      </c>
      <c r="N824" s="392">
        <v>0</v>
      </c>
      <c r="O824" s="184"/>
      <c r="P824" s="185"/>
      <c r="Q824" s="185"/>
      <c r="R824" s="185"/>
      <c r="S824" s="186"/>
    </row>
    <row r="825" spans="1:19" ht="25.5" outlineLevel="2">
      <c r="A825" s="12" t="s">
        <v>7</v>
      </c>
      <c r="B825" s="2">
        <v>3</v>
      </c>
      <c r="C825" s="370">
        <v>502603</v>
      </c>
      <c r="D825" s="370">
        <v>261601</v>
      </c>
      <c r="E825" s="5" t="s">
        <v>638</v>
      </c>
      <c r="F825" s="5">
        <v>1</v>
      </c>
      <c r="G825" s="433" t="s">
        <v>12</v>
      </c>
      <c r="H825" s="379">
        <v>9</v>
      </c>
      <c r="I825" s="13" t="s">
        <v>106</v>
      </c>
      <c r="J825" s="169">
        <v>0</v>
      </c>
      <c r="K825" s="170">
        <v>0</v>
      </c>
      <c r="L825" s="170">
        <v>0</v>
      </c>
      <c r="M825" s="170">
        <v>0</v>
      </c>
      <c r="N825" s="392">
        <v>0</v>
      </c>
      <c r="O825" s="184"/>
      <c r="P825" s="185"/>
      <c r="Q825" s="185"/>
      <c r="R825" s="185"/>
      <c r="S825" s="186"/>
    </row>
    <row r="826" spans="1:19" ht="25.5" outlineLevel="2">
      <c r="A826" s="12" t="s">
        <v>7</v>
      </c>
      <c r="B826" s="2">
        <v>3</v>
      </c>
      <c r="C826" s="370">
        <v>502603</v>
      </c>
      <c r="D826" s="370">
        <v>261601</v>
      </c>
      <c r="E826" s="5" t="s">
        <v>638</v>
      </c>
      <c r="F826" s="5">
        <v>1</v>
      </c>
      <c r="G826" s="433" t="s">
        <v>12</v>
      </c>
      <c r="H826" s="379">
        <v>10</v>
      </c>
      <c r="I826" s="13" t="s">
        <v>107</v>
      </c>
      <c r="J826" s="169">
        <v>0</v>
      </c>
      <c r="K826" s="170">
        <v>0</v>
      </c>
      <c r="L826" s="170">
        <v>0</v>
      </c>
      <c r="M826" s="170">
        <v>0</v>
      </c>
      <c r="N826" s="392">
        <v>0</v>
      </c>
      <c r="O826" s="184"/>
      <c r="P826" s="185"/>
      <c r="Q826" s="185"/>
      <c r="R826" s="185"/>
      <c r="S826" s="186"/>
    </row>
    <row r="827" spans="1:19" ht="25.5" outlineLevel="2">
      <c r="A827" s="12" t="s">
        <v>7</v>
      </c>
      <c r="B827" s="2">
        <v>3</v>
      </c>
      <c r="C827" s="370">
        <v>502603</v>
      </c>
      <c r="D827" s="370">
        <v>261601</v>
      </c>
      <c r="E827" s="5" t="s">
        <v>638</v>
      </c>
      <c r="F827" s="5">
        <v>1</v>
      </c>
      <c r="G827" s="433" t="s">
        <v>12</v>
      </c>
      <c r="H827" s="379">
        <v>11</v>
      </c>
      <c r="I827" s="13" t="s">
        <v>108</v>
      </c>
      <c r="J827" s="169">
        <v>0</v>
      </c>
      <c r="K827" s="170">
        <v>0</v>
      </c>
      <c r="L827" s="170">
        <v>0</v>
      </c>
      <c r="M827" s="170">
        <v>0</v>
      </c>
      <c r="N827" s="392">
        <v>0</v>
      </c>
      <c r="O827" s="184"/>
      <c r="P827" s="185"/>
      <c r="Q827" s="185"/>
      <c r="R827" s="185"/>
      <c r="S827" s="186"/>
    </row>
    <row r="828" spans="1:19" ht="25.5" outlineLevel="2">
      <c r="A828" s="12" t="s">
        <v>7</v>
      </c>
      <c r="B828" s="2">
        <v>3</v>
      </c>
      <c r="C828" s="370">
        <v>502603</v>
      </c>
      <c r="D828" s="370">
        <v>261601</v>
      </c>
      <c r="E828" s="5" t="s">
        <v>638</v>
      </c>
      <c r="F828" s="5">
        <v>1</v>
      </c>
      <c r="G828" s="433" t="s">
        <v>12</v>
      </c>
      <c r="H828" s="379" t="s">
        <v>304</v>
      </c>
      <c r="I828" s="13" t="s">
        <v>109</v>
      </c>
      <c r="J828" s="169">
        <v>0</v>
      </c>
      <c r="K828" s="170">
        <v>0</v>
      </c>
      <c r="L828" s="170">
        <v>0</v>
      </c>
      <c r="M828" s="170">
        <v>0</v>
      </c>
      <c r="N828" s="392">
        <v>0</v>
      </c>
      <c r="O828" s="184"/>
      <c r="P828" s="185"/>
      <c r="Q828" s="185"/>
      <c r="R828" s="185"/>
      <c r="S828" s="186"/>
    </row>
    <row r="829" spans="1:19" ht="25.5" outlineLevel="2">
      <c r="A829" s="12" t="s">
        <v>7</v>
      </c>
      <c r="B829" s="2">
        <v>3</v>
      </c>
      <c r="C829" s="370">
        <v>502603</v>
      </c>
      <c r="D829" s="370">
        <v>261601</v>
      </c>
      <c r="E829" s="5" t="s">
        <v>638</v>
      </c>
      <c r="F829" s="5">
        <v>1</v>
      </c>
      <c r="G829" s="433" t="s">
        <v>12</v>
      </c>
      <c r="H829" s="379">
        <v>15</v>
      </c>
      <c r="I829" s="13" t="s">
        <v>110</v>
      </c>
      <c r="J829" s="169">
        <v>0</v>
      </c>
      <c r="K829" s="170">
        <v>0</v>
      </c>
      <c r="L829" s="170">
        <v>0</v>
      </c>
      <c r="M829" s="170">
        <v>0</v>
      </c>
      <c r="N829" s="392">
        <v>0</v>
      </c>
      <c r="O829" s="184"/>
      <c r="P829" s="185"/>
      <c r="Q829" s="185"/>
      <c r="R829" s="185"/>
      <c r="S829" s="186"/>
    </row>
    <row r="830" spans="1:19" ht="25.5" outlineLevel="2">
      <c r="A830" s="12" t="s">
        <v>7</v>
      </c>
      <c r="B830" s="2">
        <v>3</v>
      </c>
      <c r="C830" s="370">
        <v>502603</v>
      </c>
      <c r="D830" s="370">
        <v>261601</v>
      </c>
      <c r="E830" s="5" t="s">
        <v>638</v>
      </c>
      <c r="F830" s="5">
        <v>1</v>
      </c>
      <c r="G830" s="433" t="s">
        <v>12</v>
      </c>
      <c r="H830" s="379">
        <v>19</v>
      </c>
      <c r="I830" s="13" t="s">
        <v>111</v>
      </c>
      <c r="J830" s="169">
        <v>0</v>
      </c>
      <c r="K830" s="170">
        <v>0</v>
      </c>
      <c r="L830" s="170">
        <v>0</v>
      </c>
      <c r="M830" s="170">
        <v>0</v>
      </c>
      <c r="N830" s="392">
        <v>0</v>
      </c>
      <c r="O830" s="184"/>
      <c r="P830" s="185"/>
      <c r="Q830" s="185"/>
      <c r="R830" s="185"/>
      <c r="S830" s="186"/>
    </row>
    <row r="831" spans="1:19" ht="25.5" outlineLevel="2">
      <c r="A831" s="12" t="s">
        <v>7</v>
      </c>
      <c r="B831" s="2">
        <v>3</v>
      </c>
      <c r="C831" s="370">
        <v>502603</v>
      </c>
      <c r="D831" s="370">
        <v>261601</v>
      </c>
      <c r="E831" s="5" t="s">
        <v>638</v>
      </c>
      <c r="F831" s="5">
        <v>1</v>
      </c>
      <c r="G831" s="433" t="s">
        <v>12</v>
      </c>
      <c r="H831" s="379" t="s">
        <v>316</v>
      </c>
      <c r="I831" s="13" t="s">
        <v>112</v>
      </c>
      <c r="J831" s="169">
        <v>0</v>
      </c>
      <c r="K831" s="170">
        <v>0</v>
      </c>
      <c r="L831" s="170">
        <v>0</v>
      </c>
      <c r="M831" s="170">
        <v>0</v>
      </c>
      <c r="N831" s="392">
        <v>0</v>
      </c>
      <c r="O831" s="184"/>
      <c r="P831" s="185"/>
      <c r="Q831" s="185"/>
      <c r="R831" s="185"/>
      <c r="S831" s="186"/>
    </row>
    <row r="832" spans="1:19" ht="25.5" outlineLevel="2">
      <c r="A832" s="12" t="s">
        <v>7</v>
      </c>
      <c r="B832" s="2">
        <v>3</v>
      </c>
      <c r="C832" s="370">
        <v>502603</v>
      </c>
      <c r="D832" s="370">
        <v>261601</v>
      </c>
      <c r="E832" s="5" t="s">
        <v>638</v>
      </c>
      <c r="F832" s="5">
        <v>1</v>
      </c>
      <c r="G832" s="433" t="s">
        <v>12</v>
      </c>
      <c r="H832" s="379" t="s">
        <v>296</v>
      </c>
      <c r="I832" s="13" t="s">
        <v>113</v>
      </c>
      <c r="J832" s="169">
        <v>0</v>
      </c>
      <c r="K832" s="170">
        <v>0</v>
      </c>
      <c r="L832" s="170">
        <v>0</v>
      </c>
      <c r="M832" s="170">
        <v>0</v>
      </c>
      <c r="N832" s="392">
        <v>0</v>
      </c>
      <c r="O832" s="184"/>
      <c r="P832" s="185"/>
      <c r="Q832" s="185"/>
      <c r="R832" s="185"/>
      <c r="S832" s="186"/>
    </row>
    <row r="833" spans="1:21" ht="25.5" outlineLevel="2">
      <c r="A833" s="12" t="s">
        <v>7</v>
      </c>
      <c r="B833" s="2">
        <v>3</v>
      </c>
      <c r="C833" s="370">
        <v>502603</v>
      </c>
      <c r="D833" s="370">
        <v>261601</v>
      </c>
      <c r="E833" s="5" t="s">
        <v>638</v>
      </c>
      <c r="F833" s="5">
        <v>1</v>
      </c>
      <c r="G833" s="433" t="s">
        <v>12</v>
      </c>
      <c r="H833" s="379">
        <v>23</v>
      </c>
      <c r="I833" s="13" t="s">
        <v>114</v>
      </c>
      <c r="J833" s="169">
        <v>0</v>
      </c>
      <c r="K833" s="170">
        <v>0</v>
      </c>
      <c r="L833" s="170">
        <v>0</v>
      </c>
      <c r="M833" s="170">
        <v>0</v>
      </c>
      <c r="N833" s="392">
        <v>0</v>
      </c>
      <c r="O833" s="184"/>
      <c r="P833" s="185"/>
      <c r="Q833" s="185"/>
      <c r="R833" s="185"/>
      <c r="S833" s="186"/>
    </row>
    <row r="834" spans="1:21" ht="25.5" outlineLevel="2">
      <c r="A834" s="12" t="s">
        <v>7</v>
      </c>
      <c r="B834" s="2">
        <v>3</v>
      </c>
      <c r="C834" s="370">
        <v>502603</v>
      </c>
      <c r="D834" s="370">
        <v>261601</v>
      </c>
      <c r="E834" s="5" t="s">
        <v>638</v>
      </c>
      <c r="F834" s="5">
        <v>1</v>
      </c>
      <c r="G834" s="433" t="s">
        <v>12</v>
      </c>
      <c r="H834" s="379">
        <v>24</v>
      </c>
      <c r="I834" s="13" t="s">
        <v>115</v>
      </c>
      <c r="J834" s="169">
        <v>0</v>
      </c>
      <c r="K834" s="170">
        <v>0</v>
      </c>
      <c r="L834" s="170">
        <v>0</v>
      </c>
      <c r="M834" s="170">
        <v>0</v>
      </c>
      <c r="N834" s="392">
        <v>0</v>
      </c>
      <c r="O834" s="184"/>
      <c r="P834" s="185"/>
      <c r="Q834" s="185"/>
      <c r="R834" s="185"/>
      <c r="S834" s="186"/>
    </row>
    <row r="835" spans="1:21" ht="25.5" outlineLevel="2">
      <c r="A835" s="12" t="s">
        <v>7</v>
      </c>
      <c r="B835" s="2">
        <v>3</v>
      </c>
      <c r="C835" s="370">
        <v>502603</v>
      </c>
      <c r="D835" s="370">
        <v>261601</v>
      </c>
      <c r="E835" s="5" t="s">
        <v>638</v>
      </c>
      <c r="F835" s="5">
        <v>1</v>
      </c>
      <c r="G835" s="433" t="s">
        <v>12</v>
      </c>
      <c r="H835" s="379">
        <v>25</v>
      </c>
      <c r="I835" s="13" t="s">
        <v>116</v>
      </c>
      <c r="J835" s="169">
        <v>0</v>
      </c>
      <c r="K835" s="170">
        <v>0</v>
      </c>
      <c r="L835" s="170">
        <v>0</v>
      </c>
      <c r="M835" s="170">
        <v>0</v>
      </c>
      <c r="N835" s="392">
        <v>0</v>
      </c>
      <c r="O835" s="184"/>
      <c r="P835" s="185"/>
      <c r="Q835" s="185"/>
      <c r="R835" s="185"/>
      <c r="S835" s="186"/>
    </row>
    <row r="836" spans="1:21" ht="25.5" outlineLevel="2">
      <c r="A836" s="12" t="s">
        <v>7</v>
      </c>
      <c r="B836" s="2">
        <v>3</v>
      </c>
      <c r="C836" s="370">
        <v>502603</v>
      </c>
      <c r="D836" s="370">
        <v>261601</v>
      </c>
      <c r="E836" s="5" t="s">
        <v>638</v>
      </c>
      <c r="F836" s="5">
        <v>1</v>
      </c>
      <c r="G836" s="433" t="s">
        <v>12</v>
      </c>
      <c r="H836" s="379">
        <v>30</v>
      </c>
      <c r="I836" s="13" t="s">
        <v>117</v>
      </c>
      <c r="J836" s="169">
        <v>445</v>
      </c>
      <c r="K836" s="170">
        <v>111</v>
      </c>
      <c r="L836" s="170">
        <v>111</v>
      </c>
      <c r="M836" s="170">
        <v>111</v>
      </c>
      <c r="N836" s="392">
        <v>112</v>
      </c>
      <c r="O836" s="184"/>
      <c r="P836" s="185"/>
      <c r="Q836" s="185"/>
      <c r="R836" s="185"/>
      <c r="S836" s="186"/>
    </row>
    <row r="837" spans="1:21" ht="25.5" outlineLevel="2">
      <c r="A837" s="12" t="s">
        <v>7</v>
      </c>
      <c r="B837" s="2">
        <v>3</v>
      </c>
      <c r="C837" s="370">
        <v>502603</v>
      </c>
      <c r="D837" s="370">
        <v>261601</v>
      </c>
      <c r="E837" s="5" t="s">
        <v>638</v>
      </c>
      <c r="F837" s="5">
        <v>1</v>
      </c>
      <c r="G837" s="433" t="s">
        <v>12</v>
      </c>
      <c r="H837" s="379">
        <v>31</v>
      </c>
      <c r="I837" s="13" t="s">
        <v>118</v>
      </c>
      <c r="J837" s="169">
        <v>0</v>
      </c>
      <c r="K837" s="170">
        <v>0</v>
      </c>
      <c r="L837" s="170">
        <v>0</v>
      </c>
      <c r="M837" s="170">
        <v>0</v>
      </c>
      <c r="N837" s="392">
        <v>0</v>
      </c>
      <c r="O837" s="184"/>
      <c r="P837" s="185"/>
      <c r="Q837" s="185"/>
      <c r="R837" s="185"/>
      <c r="S837" s="186"/>
    </row>
    <row r="838" spans="1:21" ht="25.5" outlineLevel="2">
      <c r="A838" s="12" t="s">
        <v>7</v>
      </c>
      <c r="B838" s="2">
        <v>3</v>
      </c>
      <c r="C838" s="370">
        <v>502603</v>
      </c>
      <c r="D838" s="370">
        <v>261601</v>
      </c>
      <c r="E838" s="5" t="s">
        <v>638</v>
      </c>
      <c r="F838" s="5">
        <v>1</v>
      </c>
      <c r="G838" s="433" t="s">
        <v>12</v>
      </c>
      <c r="H838" s="379">
        <v>32</v>
      </c>
      <c r="I838" s="13" t="s">
        <v>119</v>
      </c>
      <c r="J838" s="169">
        <v>0</v>
      </c>
      <c r="K838" s="170">
        <v>0</v>
      </c>
      <c r="L838" s="170">
        <v>0</v>
      </c>
      <c r="M838" s="170">
        <v>0</v>
      </c>
      <c r="N838" s="392">
        <v>0</v>
      </c>
      <c r="O838" s="184"/>
      <c r="P838" s="185"/>
      <c r="Q838" s="185"/>
      <c r="R838" s="185"/>
      <c r="S838" s="186"/>
    </row>
    <row r="839" spans="1:21" ht="38.25" outlineLevel="2">
      <c r="A839" s="12" t="s">
        <v>7</v>
      </c>
      <c r="B839" s="2">
        <v>3</v>
      </c>
      <c r="C839" s="370">
        <v>502603</v>
      </c>
      <c r="D839" s="370">
        <v>261601</v>
      </c>
      <c r="E839" s="5" t="s">
        <v>638</v>
      </c>
      <c r="F839" s="5">
        <v>1</v>
      </c>
      <c r="G839" s="433" t="s">
        <v>12</v>
      </c>
      <c r="H839" s="379">
        <v>35</v>
      </c>
      <c r="I839" s="13" t="s">
        <v>120</v>
      </c>
      <c r="J839" s="169">
        <v>0</v>
      </c>
      <c r="K839" s="170">
        <v>0</v>
      </c>
      <c r="L839" s="170">
        <v>0</v>
      </c>
      <c r="M839" s="170">
        <v>0</v>
      </c>
      <c r="N839" s="392">
        <v>0</v>
      </c>
      <c r="O839" s="184"/>
      <c r="P839" s="185"/>
      <c r="Q839" s="185"/>
      <c r="R839" s="185"/>
      <c r="S839" s="186"/>
    </row>
    <row r="840" spans="1:21" ht="25.5" outlineLevel="2">
      <c r="A840" s="12" t="s">
        <v>7</v>
      </c>
      <c r="B840" s="2">
        <v>3</v>
      </c>
      <c r="C840" s="370">
        <v>502603</v>
      </c>
      <c r="D840" s="370">
        <v>261601</v>
      </c>
      <c r="E840" s="5" t="s">
        <v>638</v>
      </c>
      <c r="F840" s="5">
        <v>1</v>
      </c>
      <c r="G840" s="433" t="s">
        <v>12</v>
      </c>
      <c r="H840" s="379">
        <v>40</v>
      </c>
      <c r="I840" s="13" t="s">
        <v>121</v>
      </c>
      <c r="J840" s="169">
        <v>0</v>
      </c>
      <c r="K840" s="170">
        <v>0</v>
      </c>
      <c r="L840" s="170">
        <v>0</v>
      </c>
      <c r="M840" s="170">
        <v>0</v>
      </c>
      <c r="N840" s="392">
        <v>0</v>
      </c>
      <c r="O840" s="184"/>
      <c r="P840" s="185"/>
      <c r="Q840" s="185"/>
      <c r="R840" s="185"/>
      <c r="S840" s="186"/>
    </row>
    <row r="841" spans="1:21" ht="25.5" outlineLevel="2">
      <c r="A841" s="12" t="s">
        <v>7</v>
      </c>
      <c r="B841" s="2">
        <v>3</v>
      </c>
      <c r="C841" s="370">
        <v>502603</v>
      </c>
      <c r="D841" s="370">
        <v>261601</v>
      </c>
      <c r="E841" s="5" t="s">
        <v>638</v>
      </c>
      <c r="F841" s="5">
        <v>1</v>
      </c>
      <c r="G841" s="433" t="s">
        <v>12</v>
      </c>
      <c r="H841" s="379">
        <v>68</v>
      </c>
      <c r="I841" s="13" t="s">
        <v>122</v>
      </c>
      <c r="J841" s="169">
        <v>0</v>
      </c>
      <c r="K841" s="170">
        <v>0</v>
      </c>
      <c r="L841" s="170">
        <v>0</v>
      </c>
      <c r="M841" s="170">
        <v>0</v>
      </c>
      <c r="N841" s="392">
        <v>0</v>
      </c>
      <c r="O841" s="184"/>
      <c r="P841" s="185"/>
      <c r="Q841" s="185"/>
      <c r="R841" s="185"/>
      <c r="S841" s="186"/>
    </row>
    <row r="842" spans="1:21" ht="38.25" outlineLevel="2">
      <c r="A842" s="12" t="s">
        <v>7</v>
      </c>
      <c r="B842" s="2">
        <v>3</v>
      </c>
      <c r="C842" s="370">
        <v>502603</v>
      </c>
      <c r="D842" s="370">
        <v>261601</v>
      </c>
      <c r="E842" s="5" t="s">
        <v>638</v>
      </c>
      <c r="F842" s="5">
        <v>1</v>
      </c>
      <c r="G842" s="433" t="s">
        <v>12</v>
      </c>
      <c r="H842" s="379">
        <v>91</v>
      </c>
      <c r="I842" s="13" t="s">
        <v>123</v>
      </c>
      <c r="J842" s="169">
        <v>0</v>
      </c>
      <c r="K842" s="170">
        <v>0</v>
      </c>
      <c r="L842" s="170">
        <v>0</v>
      </c>
      <c r="M842" s="170">
        <v>0</v>
      </c>
      <c r="N842" s="392">
        <v>0</v>
      </c>
      <c r="O842" s="184"/>
      <c r="P842" s="185"/>
      <c r="Q842" s="185"/>
      <c r="R842" s="185"/>
      <c r="S842" s="186"/>
    </row>
    <row r="843" spans="1:21" outlineLevel="1" collapsed="1">
      <c r="A843" s="123"/>
      <c r="B843" s="124">
        <v>3</v>
      </c>
      <c r="C843" s="155">
        <v>502603</v>
      </c>
      <c r="D843" s="155">
        <v>261601</v>
      </c>
      <c r="E843" s="126"/>
      <c r="F843" s="126">
        <v>1</v>
      </c>
      <c r="G843" s="434" t="s">
        <v>12</v>
      </c>
      <c r="H843" s="380"/>
      <c r="I843" s="127"/>
      <c r="J843" s="171">
        <v>445</v>
      </c>
      <c r="K843" s="172">
        <v>111</v>
      </c>
      <c r="L843" s="172">
        <v>111</v>
      </c>
      <c r="M843" s="172">
        <v>111</v>
      </c>
      <c r="N843" s="393">
        <v>112</v>
      </c>
      <c r="O843" s="187">
        <v>10437.334556504844</v>
      </c>
      <c r="P843" s="188">
        <v>2609</v>
      </c>
      <c r="Q843" s="188">
        <v>2609</v>
      </c>
      <c r="R843" s="188">
        <v>2609</v>
      </c>
      <c r="S843" s="189">
        <v>2610.3345565048439</v>
      </c>
    </row>
    <row r="844" spans="1:21" ht="25.5" outlineLevel="2">
      <c r="A844" s="12" t="s">
        <v>7</v>
      </c>
      <c r="B844" s="2">
        <v>3</v>
      </c>
      <c r="C844" s="370">
        <v>502606</v>
      </c>
      <c r="D844" s="370">
        <v>262101</v>
      </c>
      <c r="E844" s="5" t="s">
        <v>322</v>
      </c>
      <c r="F844" s="5">
        <v>1</v>
      </c>
      <c r="G844" s="433" t="s">
        <v>12</v>
      </c>
      <c r="H844" s="379" t="s">
        <v>701</v>
      </c>
      <c r="I844" s="13" t="s">
        <v>98</v>
      </c>
      <c r="J844" s="169">
        <v>0</v>
      </c>
      <c r="K844" s="170">
        <v>0</v>
      </c>
      <c r="L844" s="170">
        <v>0</v>
      </c>
      <c r="M844" s="170">
        <v>0</v>
      </c>
      <c r="N844" s="392">
        <v>0</v>
      </c>
      <c r="O844" s="184"/>
      <c r="P844" s="185"/>
      <c r="Q844" s="185"/>
      <c r="R844" s="185"/>
      <c r="S844" s="186"/>
      <c r="U844" s="178"/>
    </row>
    <row r="845" spans="1:21" ht="25.5" outlineLevel="2">
      <c r="A845" s="12" t="s">
        <v>7</v>
      </c>
      <c r="B845" s="2">
        <v>3</v>
      </c>
      <c r="C845" s="370">
        <v>502606</v>
      </c>
      <c r="D845" s="370">
        <v>262101</v>
      </c>
      <c r="E845" s="5" t="s">
        <v>322</v>
      </c>
      <c r="F845" s="5">
        <v>1</v>
      </c>
      <c r="G845" s="433" t="s">
        <v>12</v>
      </c>
      <c r="H845" s="379">
        <v>2</v>
      </c>
      <c r="I845" s="13" t="s">
        <v>99</v>
      </c>
      <c r="J845" s="169">
        <v>0</v>
      </c>
      <c r="K845" s="170">
        <v>0</v>
      </c>
      <c r="L845" s="170">
        <v>0</v>
      </c>
      <c r="M845" s="170">
        <v>0</v>
      </c>
      <c r="N845" s="392">
        <v>0</v>
      </c>
      <c r="O845" s="184"/>
      <c r="P845" s="185"/>
      <c r="Q845" s="185"/>
      <c r="R845" s="185"/>
      <c r="S845" s="186"/>
      <c r="U845" s="178"/>
    </row>
    <row r="846" spans="1:21" ht="25.5" outlineLevel="2">
      <c r="A846" s="12" t="s">
        <v>7</v>
      </c>
      <c r="B846" s="2">
        <v>3</v>
      </c>
      <c r="C846" s="370">
        <v>502606</v>
      </c>
      <c r="D846" s="370">
        <v>262101</v>
      </c>
      <c r="E846" s="5" t="s">
        <v>322</v>
      </c>
      <c r="F846" s="5">
        <v>1</v>
      </c>
      <c r="G846" s="433" t="s">
        <v>12</v>
      </c>
      <c r="H846" s="379">
        <v>3</v>
      </c>
      <c r="I846" s="13" t="s">
        <v>100</v>
      </c>
      <c r="J846" s="169">
        <v>755</v>
      </c>
      <c r="K846" s="170">
        <v>180</v>
      </c>
      <c r="L846" s="170">
        <v>171</v>
      </c>
      <c r="M846" s="170">
        <v>202</v>
      </c>
      <c r="N846" s="392">
        <v>202</v>
      </c>
      <c r="O846" s="184"/>
      <c r="P846" s="185"/>
      <c r="Q846" s="185"/>
      <c r="R846" s="185"/>
      <c r="S846" s="186"/>
      <c r="U846" s="178"/>
    </row>
    <row r="847" spans="1:21" ht="25.5" outlineLevel="2">
      <c r="A847" s="12" t="s">
        <v>7</v>
      </c>
      <c r="B847" s="2">
        <v>3</v>
      </c>
      <c r="C847" s="370">
        <v>502606</v>
      </c>
      <c r="D847" s="370">
        <v>262101</v>
      </c>
      <c r="E847" s="5" t="s">
        <v>322</v>
      </c>
      <c r="F847" s="5">
        <v>1</v>
      </c>
      <c r="G847" s="433" t="s">
        <v>12</v>
      </c>
      <c r="H847" s="379">
        <v>4</v>
      </c>
      <c r="I847" s="13" t="s">
        <v>101</v>
      </c>
      <c r="J847" s="169">
        <v>0</v>
      </c>
      <c r="K847" s="170">
        <v>0</v>
      </c>
      <c r="L847" s="170">
        <v>0</v>
      </c>
      <c r="M847" s="170">
        <v>0</v>
      </c>
      <c r="N847" s="392">
        <v>0</v>
      </c>
      <c r="O847" s="184"/>
      <c r="P847" s="185"/>
      <c r="Q847" s="185"/>
      <c r="R847" s="185"/>
      <c r="S847" s="186"/>
      <c r="U847" s="178"/>
    </row>
    <row r="848" spans="1:21" ht="25.5" outlineLevel="2">
      <c r="A848" s="12" t="s">
        <v>7</v>
      </c>
      <c r="B848" s="2">
        <v>3</v>
      </c>
      <c r="C848" s="370">
        <v>502606</v>
      </c>
      <c r="D848" s="370">
        <v>262101</v>
      </c>
      <c r="E848" s="5" t="s">
        <v>322</v>
      </c>
      <c r="F848" s="5">
        <v>1</v>
      </c>
      <c r="G848" s="433" t="s">
        <v>12</v>
      </c>
      <c r="H848" s="379" t="s">
        <v>302</v>
      </c>
      <c r="I848" s="13" t="s">
        <v>102</v>
      </c>
      <c r="J848" s="169">
        <v>0</v>
      </c>
      <c r="K848" s="170">
        <v>0</v>
      </c>
      <c r="L848" s="170">
        <v>0</v>
      </c>
      <c r="M848" s="170">
        <v>0</v>
      </c>
      <c r="N848" s="392">
        <v>0</v>
      </c>
      <c r="O848" s="184"/>
      <c r="P848" s="185"/>
      <c r="Q848" s="185"/>
      <c r="R848" s="185"/>
      <c r="S848" s="186"/>
      <c r="U848" s="178"/>
    </row>
    <row r="849" spans="1:21" ht="25.5" outlineLevel="2">
      <c r="A849" s="12" t="s">
        <v>7</v>
      </c>
      <c r="B849" s="2">
        <v>3</v>
      </c>
      <c r="C849" s="370">
        <v>502606</v>
      </c>
      <c r="D849" s="370">
        <v>262101</v>
      </c>
      <c r="E849" s="5" t="s">
        <v>322</v>
      </c>
      <c r="F849" s="5">
        <v>1</v>
      </c>
      <c r="G849" s="433" t="s">
        <v>12</v>
      </c>
      <c r="H849" s="379">
        <v>6</v>
      </c>
      <c r="I849" s="13" t="s">
        <v>103</v>
      </c>
      <c r="J849" s="169">
        <v>708</v>
      </c>
      <c r="K849" s="170">
        <v>169</v>
      </c>
      <c r="L849" s="170">
        <v>165</v>
      </c>
      <c r="M849" s="170">
        <v>188</v>
      </c>
      <c r="N849" s="392">
        <v>186</v>
      </c>
      <c r="O849" s="184"/>
      <c r="P849" s="185"/>
      <c r="Q849" s="185"/>
      <c r="R849" s="185"/>
      <c r="S849" s="186"/>
      <c r="U849" s="178"/>
    </row>
    <row r="850" spans="1:21" ht="25.5" outlineLevel="2">
      <c r="A850" s="12" t="s">
        <v>7</v>
      </c>
      <c r="B850" s="2">
        <v>3</v>
      </c>
      <c r="C850" s="370">
        <v>502606</v>
      </c>
      <c r="D850" s="370">
        <v>262101</v>
      </c>
      <c r="E850" s="5" t="s">
        <v>322</v>
      </c>
      <c r="F850" s="5">
        <v>1</v>
      </c>
      <c r="G850" s="433" t="s">
        <v>12</v>
      </c>
      <c r="H850" s="379">
        <v>7</v>
      </c>
      <c r="I850" s="13" t="s">
        <v>104</v>
      </c>
      <c r="J850" s="169">
        <v>0</v>
      </c>
      <c r="K850" s="170">
        <v>0</v>
      </c>
      <c r="L850" s="170">
        <v>0</v>
      </c>
      <c r="M850" s="170">
        <v>0</v>
      </c>
      <c r="N850" s="392">
        <v>0</v>
      </c>
      <c r="O850" s="184"/>
      <c r="P850" s="185"/>
      <c r="Q850" s="185"/>
      <c r="R850" s="185"/>
      <c r="S850" s="186"/>
      <c r="U850" s="178"/>
    </row>
    <row r="851" spans="1:21" ht="25.5" outlineLevel="2">
      <c r="A851" s="12" t="s">
        <v>7</v>
      </c>
      <c r="B851" s="2">
        <v>3</v>
      </c>
      <c r="C851" s="370">
        <v>502606</v>
      </c>
      <c r="D851" s="370">
        <v>262101</v>
      </c>
      <c r="E851" s="5" t="s">
        <v>322</v>
      </c>
      <c r="F851" s="5">
        <v>1</v>
      </c>
      <c r="G851" s="433" t="s">
        <v>12</v>
      </c>
      <c r="H851" s="379">
        <v>8</v>
      </c>
      <c r="I851" s="13" t="s">
        <v>105</v>
      </c>
      <c r="J851" s="169">
        <v>0</v>
      </c>
      <c r="K851" s="170">
        <v>0</v>
      </c>
      <c r="L851" s="170">
        <v>0</v>
      </c>
      <c r="M851" s="170">
        <v>0</v>
      </c>
      <c r="N851" s="392">
        <v>0</v>
      </c>
      <c r="O851" s="184"/>
      <c r="P851" s="185"/>
      <c r="Q851" s="185"/>
      <c r="R851" s="185"/>
      <c r="S851" s="186"/>
      <c r="U851" s="178"/>
    </row>
    <row r="852" spans="1:21" ht="25.5" outlineLevel="2">
      <c r="A852" s="12" t="s">
        <v>7</v>
      </c>
      <c r="B852" s="2">
        <v>3</v>
      </c>
      <c r="C852" s="370">
        <v>502606</v>
      </c>
      <c r="D852" s="370">
        <v>262101</v>
      </c>
      <c r="E852" s="5" t="s">
        <v>322</v>
      </c>
      <c r="F852" s="5">
        <v>1</v>
      </c>
      <c r="G852" s="433" t="s">
        <v>12</v>
      </c>
      <c r="H852" s="379">
        <v>9</v>
      </c>
      <c r="I852" s="13" t="s">
        <v>106</v>
      </c>
      <c r="J852" s="169">
        <v>1257</v>
      </c>
      <c r="K852" s="170">
        <v>409</v>
      </c>
      <c r="L852" s="170">
        <v>248</v>
      </c>
      <c r="M852" s="170">
        <v>300</v>
      </c>
      <c r="N852" s="392">
        <v>300</v>
      </c>
      <c r="O852" s="184"/>
      <c r="P852" s="185"/>
      <c r="Q852" s="185"/>
      <c r="R852" s="185"/>
      <c r="S852" s="186"/>
      <c r="U852" s="178"/>
    </row>
    <row r="853" spans="1:21" ht="25.5" outlineLevel="2">
      <c r="A853" s="12" t="s">
        <v>7</v>
      </c>
      <c r="B853" s="2">
        <v>3</v>
      </c>
      <c r="C853" s="370">
        <v>502606</v>
      </c>
      <c r="D853" s="370">
        <v>262101</v>
      </c>
      <c r="E853" s="5" t="s">
        <v>322</v>
      </c>
      <c r="F853" s="5">
        <v>1</v>
      </c>
      <c r="G853" s="433" t="s">
        <v>12</v>
      </c>
      <c r="H853" s="379">
        <v>10</v>
      </c>
      <c r="I853" s="13" t="s">
        <v>107</v>
      </c>
      <c r="J853" s="169">
        <v>0</v>
      </c>
      <c r="K853" s="170">
        <v>0</v>
      </c>
      <c r="L853" s="170">
        <v>0</v>
      </c>
      <c r="M853" s="170">
        <v>0</v>
      </c>
      <c r="N853" s="392">
        <v>0</v>
      </c>
      <c r="O853" s="184"/>
      <c r="P853" s="185"/>
      <c r="Q853" s="185"/>
      <c r="R853" s="185"/>
      <c r="S853" s="186"/>
      <c r="U853" s="178"/>
    </row>
    <row r="854" spans="1:21" ht="25.5" outlineLevel="2">
      <c r="A854" s="12" t="s">
        <v>7</v>
      </c>
      <c r="B854" s="2">
        <v>3</v>
      </c>
      <c r="C854" s="370">
        <v>502606</v>
      </c>
      <c r="D854" s="370">
        <v>262101</v>
      </c>
      <c r="E854" s="5" t="s">
        <v>322</v>
      </c>
      <c r="F854" s="5">
        <v>1</v>
      </c>
      <c r="G854" s="433" t="s">
        <v>12</v>
      </c>
      <c r="H854" s="379">
        <v>11</v>
      </c>
      <c r="I854" s="13" t="s">
        <v>108</v>
      </c>
      <c r="J854" s="169">
        <v>0</v>
      </c>
      <c r="K854" s="170">
        <v>0</v>
      </c>
      <c r="L854" s="170">
        <v>0</v>
      </c>
      <c r="M854" s="170">
        <v>0</v>
      </c>
      <c r="N854" s="392">
        <v>0</v>
      </c>
      <c r="O854" s="184"/>
      <c r="P854" s="185"/>
      <c r="Q854" s="185"/>
      <c r="R854" s="185"/>
      <c r="S854" s="186"/>
      <c r="U854" s="178"/>
    </row>
    <row r="855" spans="1:21" ht="25.5" outlineLevel="2">
      <c r="A855" s="12" t="s">
        <v>7</v>
      </c>
      <c r="B855" s="2">
        <v>3</v>
      </c>
      <c r="C855" s="370">
        <v>502606</v>
      </c>
      <c r="D855" s="370">
        <v>262101</v>
      </c>
      <c r="E855" s="5" t="s">
        <v>322</v>
      </c>
      <c r="F855" s="5">
        <v>1</v>
      </c>
      <c r="G855" s="433" t="s">
        <v>12</v>
      </c>
      <c r="H855" s="379" t="s">
        <v>304</v>
      </c>
      <c r="I855" s="13" t="s">
        <v>109</v>
      </c>
      <c r="J855" s="169">
        <v>1178</v>
      </c>
      <c r="K855" s="170">
        <v>265</v>
      </c>
      <c r="L855" s="170">
        <v>316</v>
      </c>
      <c r="M855" s="170">
        <v>298</v>
      </c>
      <c r="N855" s="392">
        <v>299</v>
      </c>
      <c r="O855" s="184"/>
      <c r="P855" s="185"/>
      <c r="Q855" s="185"/>
      <c r="R855" s="185"/>
      <c r="S855" s="186"/>
      <c r="U855" s="178"/>
    </row>
    <row r="856" spans="1:21" ht="25.5" outlineLevel="2">
      <c r="A856" s="12" t="s">
        <v>7</v>
      </c>
      <c r="B856" s="2">
        <v>3</v>
      </c>
      <c r="C856" s="370">
        <v>502606</v>
      </c>
      <c r="D856" s="370">
        <v>262101</v>
      </c>
      <c r="E856" s="5" t="s">
        <v>322</v>
      </c>
      <c r="F856" s="5">
        <v>1</v>
      </c>
      <c r="G856" s="433" t="s">
        <v>12</v>
      </c>
      <c r="H856" s="379">
        <v>15</v>
      </c>
      <c r="I856" s="13" t="s">
        <v>110</v>
      </c>
      <c r="J856" s="169">
        <v>343</v>
      </c>
      <c r="K856" s="170">
        <v>75</v>
      </c>
      <c r="L856" s="170">
        <v>68</v>
      </c>
      <c r="M856" s="170">
        <v>100</v>
      </c>
      <c r="N856" s="392">
        <v>100</v>
      </c>
      <c r="O856" s="184"/>
      <c r="P856" s="185"/>
      <c r="Q856" s="185"/>
      <c r="R856" s="185"/>
      <c r="S856" s="186"/>
      <c r="U856" s="178"/>
    </row>
    <row r="857" spans="1:21" ht="25.5" outlineLevel="2">
      <c r="A857" s="12" t="s">
        <v>7</v>
      </c>
      <c r="B857" s="2">
        <v>3</v>
      </c>
      <c r="C857" s="370">
        <v>502606</v>
      </c>
      <c r="D857" s="370">
        <v>262101</v>
      </c>
      <c r="E857" s="5" t="s">
        <v>322</v>
      </c>
      <c r="F857" s="5">
        <v>1</v>
      </c>
      <c r="G857" s="433" t="s">
        <v>12</v>
      </c>
      <c r="H857" s="379">
        <v>19</v>
      </c>
      <c r="I857" s="13" t="s">
        <v>111</v>
      </c>
      <c r="J857" s="169">
        <v>0</v>
      </c>
      <c r="K857" s="170">
        <v>0</v>
      </c>
      <c r="L857" s="170">
        <v>0</v>
      </c>
      <c r="M857" s="170">
        <v>0</v>
      </c>
      <c r="N857" s="392">
        <v>0</v>
      </c>
      <c r="O857" s="184"/>
      <c r="P857" s="185"/>
      <c r="Q857" s="185"/>
      <c r="R857" s="185"/>
      <c r="S857" s="186"/>
      <c r="U857" s="178"/>
    </row>
    <row r="858" spans="1:21" ht="25.5" outlineLevel="2">
      <c r="A858" s="12" t="s">
        <v>7</v>
      </c>
      <c r="B858" s="2">
        <v>3</v>
      </c>
      <c r="C858" s="370">
        <v>502606</v>
      </c>
      <c r="D858" s="370">
        <v>262101</v>
      </c>
      <c r="E858" s="5" t="s">
        <v>322</v>
      </c>
      <c r="F858" s="5">
        <v>1</v>
      </c>
      <c r="G858" s="433" t="s">
        <v>12</v>
      </c>
      <c r="H858" s="379" t="s">
        <v>316</v>
      </c>
      <c r="I858" s="13" t="s">
        <v>112</v>
      </c>
      <c r="J858" s="169">
        <v>2382</v>
      </c>
      <c r="K858" s="170">
        <v>764</v>
      </c>
      <c r="L858" s="170">
        <v>555</v>
      </c>
      <c r="M858" s="170">
        <v>532</v>
      </c>
      <c r="N858" s="392">
        <v>531</v>
      </c>
      <c r="O858" s="184"/>
      <c r="P858" s="185"/>
      <c r="Q858" s="185"/>
      <c r="R858" s="185"/>
      <c r="S858" s="186"/>
      <c r="U858" s="178"/>
    </row>
    <row r="859" spans="1:21" ht="25.5" outlineLevel="2">
      <c r="A859" s="12" t="s">
        <v>7</v>
      </c>
      <c r="B859" s="2">
        <v>3</v>
      </c>
      <c r="C859" s="370">
        <v>502606</v>
      </c>
      <c r="D859" s="370">
        <v>262101</v>
      </c>
      <c r="E859" s="5" t="s">
        <v>322</v>
      </c>
      <c r="F859" s="5">
        <v>1</v>
      </c>
      <c r="G859" s="433" t="s">
        <v>12</v>
      </c>
      <c r="H859" s="379" t="s">
        <v>296</v>
      </c>
      <c r="I859" s="13" t="s">
        <v>113</v>
      </c>
      <c r="J859" s="169">
        <v>0</v>
      </c>
      <c r="K859" s="170">
        <v>0</v>
      </c>
      <c r="L859" s="170">
        <v>0</v>
      </c>
      <c r="M859" s="170">
        <v>0</v>
      </c>
      <c r="N859" s="392">
        <v>0</v>
      </c>
      <c r="O859" s="184"/>
      <c r="P859" s="185"/>
      <c r="Q859" s="185"/>
      <c r="R859" s="185"/>
      <c r="S859" s="186"/>
      <c r="U859" s="178"/>
    </row>
    <row r="860" spans="1:21" ht="25.5" outlineLevel="2">
      <c r="A860" s="12" t="s">
        <v>7</v>
      </c>
      <c r="B860" s="2">
        <v>3</v>
      </c>
      <c r="C860" s="370">
        <v>502606</v>
      </c>
      <c r="D860" s="370">
        <v>262101</v>
      </c>
      <c r="E860" s="5" t="s">
        <v>322</v>
      </c>
      <c r="F860" s="5">
        <v>1</v>
      </c>
      <c r="G860" s="433" t="s">
        <v>12</v>
      </c>
      <c r="H860" s="379">
        <v>23</v>
      </c>
      <c r="I860" s="13" t="s">
        <v>114</v>
      </c>
      <c r="J860" s="169">
        <v>0</v>
      </c>
      <c r="K860" s="170">
        <v>0</v>
      </c>
      <c r="L860" s="170">
        <v>0</v>
      </c>
      <c r="M860" s="170">
        <v>0</v>
      </c>
      <c r="N860" s="392">
        <v>0</v>
      </c>
      <c r="O860" s="184"/>
      <c r="P860" s="185"/>
      <c r="Q860" s="185"/>
      <c r="R860" s="185"/>
      <c r="S860" s="186"/>
      <c r="U860" s="178"/>
    </row>
    <row r="861" spans="1:21" ht="25.5" outlineLevel="2">
      <c r="A861" s="12" t="s">
        <v>7</v>
      </c>
      <c r="B861" s="2">
        <v>3</v>
      </c>
      <c r="C861" s="370">
        <v>502606</v>
      </c>
      <c r="D861" s="370">
        <v>262101</v>
      </c>
      <c r="E861" s="5" t="s">
        <v>322</v>
      </c>
      <c r="F861" s="5">
        <v>1</v>
      </c>
      <c r="G861" s="433" t="s">
        <v>12</v>
      </c>
      <c r="H861" s="379">
        <v>24</v>
      </c>
      <c r="I861" s="13" t="s">
        <v>115</v>
      </c>
      <c r="J861" s="169">
        <v>0</v>
      </c>
      <c r="K861" s="170">
        <v>0</v>
      </c>
      <c r="L861" s="170">
        <v>0</v>
      </c>
      <c r="M861" s="170">
        <v>0</v>
      </c>
      <c r="N861" s="392">
        <v>0</v>
      </c>
      <c r="O861" s="184"/>
      <c r="P861" s="185"/>
      <c r="Q861" s="185"/>
      <c r="R861" s="185"/>
      <c r="S861" s="186"/>
      <c r="U861" s="178"/>
    </row>
    <row r="862" spans="1:21" ht="25.5" outlineLevel="2">
      <c r="A862" s="12" t="s">
        <v>7</v>
      </c>
      <c r="B862" s="2">
        <v>3</v>
      </c>
      <c r="C862" s="370">
        <v>502606</v>
      </c>
      <c r="D862" s="370">
        <v>262101</v>
      </c>
      <c r="E862" s="5" t="s">
        <v>322</v>
      </c>
      <c r="F862" s="5">
        <v>1</v>
      </c>
      <c r="G862" s="433" t="s">
        <v>12</v>
      </c>
      <c r="H862" s="379">
        <v>25</v>
      </c>
      <c r="I862" s="13" t="s">
        <v>116</v>
      </c>
      <c r="J862" s="169">
        <v>1050</v>
      </c>
      <c r="K862" s="170">
        <v>279</v>
      </c>
      <c r="L862" s="170">
        <v>275</v>
      </c>
      <c r="M862" s="170">
        <v>248</v>
      </c>
      <c r="N862" s="392">
        <v>248</v>
      </c>
      <c r="O862" s="184"/>
      <c r="P862" s="185"/>
      <c r="Q862" s="185"/>
      <c r="R862" s="185"/>
      <c r="S862" s="186"/>
      <c r="U862" s="178"/>
    </row>
    <row r="863" spans="1:21" ht="25.5" outlineLevel="2">
      <c r="A863" s="12" t="s">
        <v>7</v>
      </c>
      <c r="B863" s="2">
        <v>3</v>
      </c>
      <c r="C863" s="370">
        <v>502606</v>
      </c>
      <c r="D863" s="370">
        <v>262101</v>
      </c>
      <c r="E863" s="5" t="s">
        <v>322</v>
      </c>
      <c r="F863" s="5">
        <v>1</v>
      </c>
      <c r="G863" s="433" t="s">
        <v>12</v>
      </c>
      <c r="H863" s="379">
        <v>30</v>
      </c>
      <c r="I863" s="13" t="s">
        <v>117</v>
      </c>
      <c r="J863" s="169">
        <v>0</v>
      </c>
      <c r="K863" s="170">
        <v>0</v>
      </c>
      <c r="L863" s="170">
        <v>0</v>
      </c>
      <c r="M863" s="170">
        <v>0</v>
      </c>
      <c r="N863" s="392">
        <v>0</v>
      </c>
      <c r="O863" s="184"/>
      <c r="P863" s="185"/>
      <c r="Q863" s="185"/>
      <c r="R863" s="185"/>
      <c r="S863" s="186"/>
      <c r="U863" s="178"/>
    </row>
    <row r="864" spans="1:21" ht="25.5" outlineLevel="2">
      <c r="A864" s="12" t="s">
        <v>7</v>
      </c>
      <c r="B864" s="2">
        <v>3</v>
      </c>
      <c r="C864" s="370">
        <v>502606</v>
      </c>
      <c r="D864" s="370">
        <v>262101</v>
      </c>
      <c r="E864" s="5" t="s">
        <v>322</v>
      </c>
      <c r="F864" s="5">
        <v>1</v>
      </c>
      <c r="G864" s="433" t="s">
        <v>12</v>
      </c>
      <c r="H864" s="379">
        <v>31</v>
      </c>
      <c r="I864" s="13" t="s">
        <v>118</v>
      </c>
      <c r="J864" s="169">
        <v>791</v>
      </c>
      <c r="K864" s="170">
        <v>205</v>
      </c>
      <c r="L864" s="170">
        <v>186</v>
      </c>
      <c r="M864" s="170">
        <v>200</v>
      </c>
      <c r="N864" s="392">
        <v>200</v>
      </c>
      <c r="O864" s="184"/>
      <c r="P864" s="185"/>
      <c r="Q864" s="185"/>
      <c r="R864" s="185"/>
      <c r="S864" s="186"/>
      <c r="U864" s="178"/>
    </row>
    <row r="865" spans="1:21" ht="25.5" outlineLevel="2">
      <c r="A865" s="12" t="s">
        <v>7</v>
      </c>
      <c r="B865" s="2">
        <v>3</v>
      </c>
      <c r="C865" s="370">
        <v>502606</v>
      </c>
      <c r="D865" s="370">
        <v>262101</v>
      </c>
      <c r="E865" s="5" t="s">
        <v>322</v>
      </c>
      <c r="F865" s="5">
        <v>1</v>
      </c>
      <c r="G865" s="433" t="s">
        <v>12</v>
      </c>
      <c r="H865" s="379">
        <v>32</v>
      </c>
      <c r="I865" s="13" t="s">
        <v>119</v>
      </c>
      <c r="J865" s="169">
        <v>6763</v>
      </c>
      <c r="K865" s="170">
        <v>1528</v>
      </c>
      <c r="L865" s="170">
        <v>1597</v>
      </c>
      <c r="M865" s="170">
        <v>1819</v>
      </c>
      <c r="N865" s="392">
        <v>1819</v>
      </c>
      <c r="O865" s="184"/>
      <c r="P865" s="185"/>
      <c r="Q865" s="185"/>
      <c r="R865" s="185"/>
      <c r="S865" s="186"/>
      <c r="U865" s="178"/>
    </row>
    <row r="866" spans="1:21" ht="38.25" outlineLevel="2">
      <c r="A866" s="12" t="s">
        <v>7</v>
      </c>
      <c r="B866" s="2">
        <v>3</v>
      </c>
      <c r="C866" s="370">
        <v>502606</v>
      </c>
      <c r="D866" s="370">
        <v>262101</v>
      </c>
      <c r="E866" s="5" t="s">
        <v>322</v>
      </c>
      <c r="F866" s="5">
        <v>1</v>
      </c>
      <c r="G866" s="433" t="s">
        <v>12</v>
      </c>
      <c r="H866" s="379">
        <v>35</v>
      </c>
      <c r="I866" s="13" t="s">
        <v>120</v>
      </c>
      <c r="J866" s="169">
        <v>0</v>
      </c>
      <c r="K866" s="170">
        <v>0</v>
      </c>
      <c r="L866" s="170">
        <v>0</v>
      </c>
      <c r="M866" s="170">
        <v>0</v>
      </c>
      <c r="N866" s="392">
        <v>0</v>
      </c>
      <c r="O866" s="184"/>
      <c r="P866" s="185"/>
      <c r="Q866" s="185"/>
      <c r="R866" s="185"/>
      <c r="S866" s="186"/>
      <c r="U866" s="178"/>
    </row>
    <row r="867" spans="1:21" ht="25.5" outlineLevel="2">
      <c r="A867" s="12" t="s">
        <v>7</v>
      </c>
      <c r="B867" s="2">
        <v>3</v>
      </c>
      <c r="C867" s="370">
        <v>502606</v>
      </c>
      <c r="D867" s="370">
        <v>262101</v>
      </c>
      <c r="E867" s="5" t="s">
        <v>322</v>
      </c>
      <c r="F867" s="5">
        <v>1</v>
      </c>
      <c r="G867" s="433" t="s">
        <v>12</v>
      </c>
      <c r="H867" s="379">
        <v>40</v>
      </c>
      <c r="I867" s="13" t="s">
        <v>121</v>
      </c>
      <c r="J867" s="169">
        <v>461</v>
      </c>
      <c r="K867" s="170">
        <v>122</v>
      </c>
      <c r="L867" s="170">
        <v>115</v>
      </c>
      <c r="M867" s="170">
        <v>113</v>
      </c>
      <c r="N867" s="392">
        <v>111</v>
      </c>
      <c r="O867" s="184"/>
      <c r="P867" s="185"/>
      <c r="Q867" s="185"/>
      <c r="R867" s="185"/>
      <c r="S867" s="186"/>
      <c r="U867" s="178"/>
    </row>
    <row r="868" spans="1:21" ht="25.5" outlineLevel="2">
      <c r="A868" s="12" t="s">
        <v>7</v>
      </c>
      <c r="B868" s="2">
        <v>3</v>
      </c>
      <c r="C868" s="370">
        <v>502606</v>
      </c>
      <c r="D868" s="370">
        <v>262101</v>
      </c>
      <c r="E868" s="5" t="s">
        <v>322</v>
      </c>
      <c r="F868" s="5">
        <v>1</v>
      </c>
      <c r="G868" s="433" t="s">
        <v>12</v>
      </c>
      <c r="H868" s="379">
        <v>68</v>
      </c>
      <c r="I868" s="13" t="s">
        <v>122</v>
      </c>
      <c r="J868" s="169">
        <v>0</v>
      </c>
      <c r="K868" s="170">
        <v>0</v>
      </c>
      <c r="L868" s="170">
        <v>0</v>
      </c>
      <c r="M868" s="170">
        <v>0</v>
      </c>
      <c r="N868" s="392">
        <v>0</v>
      </c>
      <c r="O868" s="184"/>
      <c r="P868" s="185"/>
      <c r="Q868" s="185"/>
      <c r="R868" s="185"/>
      <c r="S868" s="186"/>
      <c r="U868" s="178"/>
    </row>
    <row r="869" spans="1:21" ht="38.25" outlineLevel="2">
      <c r="A869" s="12" t="s">
        <v>7</v>
      </c>
      <c r="B869" s="2">
        <v>3</v>
      </c>
      <c r="C869" s="370">
        <v>502606</v>
      </c>
      <c r="D869" s="370">
        <v>262101</v>
      </c>
      <c r="E869" s="5" t="s">
        <v>322</v>
      </c>
      <c r="F869" s="5">
        <v>1</v>
      </c>
      <c r="G869" s="433" t="s">
        <v>12</v>
      </c>
      <c r="H869" s="379">
        <v>91</v>
      </c>
      <c r="I869" s="13" t="s">
        <v>123</v>
      </c>
      <c r="J869" s="169">
        <v>0</v>
      </c>
      <c r="K869" s="170">
        <v>0</v>
      </c>
      <c r="L869" s="170">
        <v>0</v>
      </c>
      <c r="M869" s="170">
        <v>0</v>
      </c>
      <c r="N869" s="392">
        <v>0</v>
      </c>
      <c r="O869" s="184"/>
      <c r="P869" s="185"/>
      <c r="Q869" s="185"/>
      <c r="R869" s="185"/>
      <c r="S869" s="186"/>
      <c r="U869" s="178"/>
    </row>
    <row r="870" spans="1:21" outlineLevel="1" collapsed="1">
      <c r="A870" s="123"/>
      <c r="B870" s="124">
        <v>3</v>
      </c>
      <c r="C870" s="155">
        <v>502606</v>
      </c>
      <c r="D870" s="155">
        <v>262101</v>
      </c>
      <c r="E870" s="126"/>
      <c r="F870" s="126">
        <v>1</v>
      </c>
      <c r="G870" s="434" t="s">
        <v>12</v>
      </c>
      <c r="H870" s="380"/>
      <c r="I870" s="127"/>
      <c r="J870" s="171">
        <v>15688</v>
      </c>
      <c r="K870" s="172">
        <v>3996</v>
      </c>
      <c r="L870" s="172">
        <v>3696</v>
      </c>
      <c r="M870" s="172">
        <v>4000</v>
      </c>
      <c r="N870" s="393">
        <v>3996</v>
      </c>
      <c r="O870" s="187">
        <v>416689.67136884213</v>
      </c>
      <c r="P870" s="188">
        <v>105932.54492986077</v>
      </c>
      <c r="Q870" s="188">
        <v>102441.8683254007</v>
      </c>
      <c r="R870" s="188">
        <v>104157.1</v>
      </c>
      <c r="S870" s="189">
        <v>104158.15811358069</v>
      </c>
    </row>
    <row r="871" spans="1:21" ht="25.5" outlineLevel="2">
      <c r="A871" s="12" t="s">
        <v>7</v>
      </c>
      <c r="B871" s="2">
        <v>3</v>
      </c>
      <c r="C871" s="370">
        <v>501001</v>
      </c>
      <c r="D871" s="370">
        <v>100101</v>
      </c>
      <c r="E871" s="5" t="s">
        <v>653</v>
      </c>
      <c r="F871" s="5">
        <v>1</v>
      </c>
      <c r="G871" s="433" t="s">
        <v>12</v>
      </c>
      <c r="H871" s="379" t="s">
        <v>701</v>
      </c>
      <c r="I871" s="13" t="s">
        <v>98</v>
      </c>
      <c r="J871" s="169">
        <v>2300</v>
      </c>
      <c r="K871" s="170">
        <v>575</v>
      </c>
      <c r="L871" s="170">
        <v>575</v>
      </c>
      <c r="M871" s="170">
        <v>575</v>
      </c>
      <c r="N871" s="392">
        <v>575</v>
      </c>
      <c r="O871" s="184"/>
      <c r="P871" s="185"/>
      <c r="Q871" s="185"/>
      <c r="R871" s="185"/>
      <c r="S871" s="186"/>
    </row>
    <row r="872" spans="1:21" ht="25.5" outlineLevel="2">
      <c r="A872" s="12" t="s">
        <v>7</v>
      </c>
      <c r="B872" s="2">
        <v>3</v>
      </c>
      <c r="C872" s="370">
        <v>501001</v>
      </c>
      <c r="D872" s="370">
        <v>100101</v>
      </c>
      <c r="E872" s="5" t="s">
        <v>653</v>
      </c>
      <c r="F872" s="5">
        <v>1</v>
      </c>
      <c r="G872" s="433" t="s">
        <v>12</v>
      </c>
      <c r="H872" s="379">
        <v>2</v>
      </c>
      <c r="I872" s="13" t="s">
        <v>99</v>
      </c>
      <c r="J872" s="169">
        <v>0</v>
      </c>
      <c r="K872" s="170">
        <v>0</v>
      </c>
      <c r="L872" s="170">
        <v>0</v>
      </c>
      <c r="M872" s="170">
        <v>0</v>
      </c>
      <c r="N872" s="392">
        <v>0</v>
      </c>
      <c r="O872" s="184"/>
      <c r="P872" s="185"/>
      <c r="Q872" s="185"/>
      <c r="R872" s="185"/>
      <c r="S872" s="186"/>
    </row>
    <row r="873" spans="1:21" ht="25.5" outlineLevel="2">
      <c r="A873" s="12" t="s">
        <v>7</v>
      </c>
      <c r="B873" s="2">
        <v>3</v>
      </c>
      <c r="C873" s="370">
        <v>501001</v>
      </c>
      <c r="D873" s="370">
        <v>100101</v>
      </c>
      <c r="E873" s="5" t="s">
        <v>653</v>
      </c>
      <c r="F873" s="5">
        <v>1</v>
      </c>
      <c r="G873" s="433" t="s">
        <v>12</v>
      </c>
      <c r="H873" s="379">
        <v>3</v>
      </c>
      <c r="I873" s="13" t="s">
        <v>100</v>
      </c>
      <c r="J873" s="169">
        <v>0</v>
      </c>
      <c r="K873" s="170">
        <v>0</v>
      </c>
      <c r="L873" s="170">
        <v>0</v>
      </c>
      <c r="M873" s="170">
        <v>0</v>
      </c>
      <c r="N873" s="392">
        <v>0</v>
      </c>
      <c r="O873" s="184"/>
      <c r="P873" s="185"/>
      <c r="Q873" s="185"/>
      <c r="R873" s="185"/>
      <c r="S873" s="186"/>
    </row>
    <row r="874" spans="1:21" ht="25.5" outlineLevel="2">
      <c r="A874" s="12" t="s">
        <v>7</v>
      </c>
      <c r="B874" s="2">
        <v>3</v>
      </c>
      <c r="C874" s="370">
        <v>501001</v>
      </c>
      <c r="D874" s="370">
        <v>100101</v>
      </c>
      <c r="E874" s="5" t="s">
        <v>653</v>
      </c>
      <c r="F874" s="5">
        <v>1</v>
      </c>
      <c r="G874" s="433" t="s">
        <v>12</v>
      </c>
      <c r="H874" s="379">
        <v>4</v>
      </c>
      <c r="I874" s="13" t="s">
        <v>101</v>
      </c>
      <c r="J874" s="169">
        <v>0</v>
      </c>
      <c r="K874" s="170">
        <v>0</v>
      </c>
      <c r="L874" s="170">
        <v>0</v>
      </c>
      <c r="M874" s="170">
        <v>0</v>
      </c>
      <c r="N874" s="392">
        <v>0</v>
      </c>
      <c r="O874" s="184"/>
      <c r="P874" s="185"/>
      <c r="Q874" s="185"/>
      <c r="R874" s="185"/>
      <c r="S874" s="186"/>
    </row>
    <row r="875" spans="1:21" ht="25.5" outlineLevel="2">
      <c r="A875" s="12" t="s">
        <v>7</v>
      </c>
      <c r="B875" s="2">
        <v>3</v>
      </c>
      <c r="C875" s="370">
        <v>501001</v>
      </c>
      <c r="D875" s="370">
        <v>100101</v>
      </c>
      <c r="E875" s="5" t="s">
        <v>653</v>
      </c>
      <c r="F875" s="5">
        <v>1</v>
      </c>
      <c r="G875" s="433" t="s">
        <v>12</v>
      </c>
      <c r="H875" s="379" t="s">
        <v>302</v>
      </c>
      <c r="I875" s="13" t="s">
        <v>102</v>
      </c>
      <c r="J875" s="169">
        <v>0</v>
      </c>
      <c r="K875" s="170">
        <v>0</v>
      </c>
      <c r="L875" s="170">
        <v>0</v>
      </c>
      <c r="M875" s="170">
        <v>0</v>
      </c>
      <c r="N875" s="392">
        <v>0</v>
      </c>
      <c r="O875" s="184"/>
      <c r="P875" s="185"/>
      <c r="Q875" s="185"/>
      <c r="R875" s="185"/>
      <c r="S875" s="186"/>
    </row>
    <row r="876" spans="1:21" ht="25.5" outlineLevel="2">
      <c r="A876" s="12" t="s">
        <v>7</v>
      </c>
      <c r="B876" s="2">
        <v>3</v>
      </c>
      <c r="C876" s="370">
        <v>501001</v>
      </c>
      <c r="D876" s="370">
        <v>100101</v>
      </c>
      <c r="E876" s="5" t="s">
        <v>653</v>
      </c>
      <c r="F876" s="5">
        <v>1</v>
      </c>
      <c r="G876" s="433" t="s">
        <v>12</v>
      </c>
      <c r="H876" s="379">
        <v>6</v>
      </c>
      <c r="I876" s="13" t="s">
        <v>103</v>
      </c>
      <c r="J876" s="169">
        <v>0</v>
      </c>
      <c r="K876" s="170">
        <v>0</v>
      </c>
      <c r="L876" s="170">
        <v>0</v>
      </c>
      <c r="M876" s="170">
        <v>0</v>
      </c>
      <c r="N876" s="392">
        <v>0</v>
      </c>
      <c r="O876" s="184"/>
      <c r="P876" s="185"/>
      <c r="Q876" s="185"/>
      <c r="R876" s="185"/>
      <c r="S876" s="186"/>
    </row>
    <row r="877" spans="1:21" ht="25.5" outlineLevel="2">
      <c r="A877" s="12" t="s">
        <v>7</v>
      </c>
      <c r="B877" s="2">
        <v>3</v>
      </c>
      <c r="C877" s="370">
        <v>501001</v>
      </c>
      <c r="D877" s="370">
        <v>100101</v>
      </c>
      <c r="E877" s="5" t="s">
        <v>653</v>
      </c>
      <c r="F877" s="5">
        <v>1</v>
      </c>
      <c r="G877" s="433" t="s">
        <v>12</v>
      </c>
      <c r="H877" s="379">
        <v>7</v>
      </c>
      <c r="I877" s="13" t="s">
        <v>104</v>
      </c>
      <c r="J877" s="169">
        <v>0</v>
      </c>
      <c r="K877" s="170">
        <v>0</v>
      </c>
      <c r="L877" s="170">
        <v>0</v>
      </c>
      <c r="M877" s="170">
        <v>0</v>
      </c>
      <c r="N877" s="392">
        <v>0</v>
      </c>
      <c r="O877" s="184"/>
      <c r="P877" s="185"/>
      <c r="Q877" s="185"/>
      <c r="R877" s="185"/>
      <c r="S877" s="186"/>
    </row>
    <row r="878" spans="1:21" ht="25.5" outlineLevel="2">
      <c r="A878" s="12" t="s">
        <v>7</v>
      </c>
      <c r="B878" s="2">
        <v>3</v>
      </c>
      <c r="C878" s="370">
        <v>501001</v>
      </c>
      <c r="D878" s="370">
        <v>100101</v>
      </c>
      <c r="E878" s="5" t="s">
        <v>653</v>
      </c>
      <c r="F878" s="5">
        <v>1</v>
      </c>
      <c r="G878" s="433" t="s">
        <v>12</v>
      </c>
      <c r="H878" s="379">
        <v>8</v>
      </c>
      <c r="I878" s="13" t="s">
        <v>105</v>
      </c>
      <c r="J878" s="169">
        <v>0</v>
      </c>
      <c r="K878" s="170">
        <v>0</v>
      </c>
      <c r="L878" s="170">
        <v>0</v>
      </c>
      <c r="M878" s="170">
        <v>0</v>
      </c>
      <c r="N878" s="392">
        <v>0</v>
      </c>
      <c r="O878" s="184"/>
      <c r="P878" s="185"/>
      <c r="Q878" s="185"/>
      <c r="R878" s="185"/>
      <c r="S878" s="186"/>
    </row>
    <row r="879" spans="1:21" ht="25.5" outlineLevel="2">
      <c r="A879" s="12" t="s">
        <v>7</v>
      </c>
      <c r="B879" s="2">
        <v>3</v>
      </c>
      <c r="C879" s="370">
        <v>501001</v>
      </c>
      <c r="D879" s="370">
        <v>100101</v>
      </c>
      <c r="E879" s="5" t="s">
        <v>653</v>
      </c>
      <c r="F879" s="5">
        <v>1</v>
      </c>
      <c r="G879" s="433" t="s">
        <v>12</v>
      </c>
      <c r="H879" s="379">
        <v>9</v>
      </c>
      <c r="I879" s="13" t="s">
        <v>106</v>
      </c>
      <c r="J879" s="169">
        <v>1000</v>
      </c>
      <c r="K879" s="170">
        <v>250</v>
      </c>
      <c r="L879" s="170">
        <v>250</v>
      </c>
      <c r="M879" s="170">
        <v>250</v>
      </c>
      <c r="N879" s="392">
        <v>250</v>
      </c>
      <c r="O879" s="184"/>
      <c r="P879" s="185"/>
      <c r="Q879" s="185"/>
      <c r="R879" s="185"/>
      <c r="S879" s="186"/>
    </row>
    <row r="880" spans="1:21" ht="25.5" outlineLevel="2">
      <c r="A880" s="12" t="s">
        <v>7</v>
      </c>
      <c r="B880" s="2">
        <v>3</v>
      </c>
      <c r="C880" s="370">
        <v>501001</v>
      </c>
      <c r="D880" s="370">
        <v>100101</v>
      </c>
      <c r="E880" s="5" t="s">
        <v>653</v>
      </c>
      <c r="F880" s="5">
        <v>1</v>
      </c>
      <c r="G880" s="433" t="s">
        <v>12</v>
      </c>
      <c r="H880" s="379">
        <v>10</v>
      </c>
      <c r="I880" s="13" t="s">
        <v>107</v>
      </c>
      <c r="J880" s="169">
        <v>1300</v>
      </c>
      <c r="K880" s="170">
        <v>325</v>
      </c>
      <c r="L880" s="170">
        <v>325</v>
      </c>
      <c r="M880" s="170">
        <v>325</v>
      </c>
      <c r="N880" s="392">
        <v>325</v>
      </c>
      <c r="O880" s="184"/>
      <c r="P880" s="185"/>
      <c r="Q880" s="185"/>
      <c r="R880" s="185"/>
      <c r="S880" s="186"/>
    </row>
    <row r="881" spans="1:19" ht="25.5" outlineLevel="2">
      <c r="A881" s="12" t="s">
        <v>7</v>
      </c>
      <c r="B881" s="2">
        <v>3</v>
      </c>
      <c r="C881" s="370">
        <v>501001</v>
      </c>
      <c r="D881" s="370">
        <v>100101</v>
      </c>
      <c r="E881" s="5" t="s">
        <v>653</v>
      </c>
      <c r="F881" s="5">
        <v>1</v>
      </c>
      <c r="G881" s="433" t="s">
        <v>12</v>
      </c>
      <c r="H881" s="379">
        <v>11</v>
      </c>
      <c r="I881" s="13" t="s">
        <v>108</v>
      </c>
      <c r="J881" s="169">
        <v>1060</v>
      </c>
      <c r="K881" s="170">
        <v>265</v>
      </c>
      <c r="L881" s="170">
        <v>265</v>
      </c>
      <c r="M881" s="170">
        <v>265</v>
      </c>
      <c r="N881" s="392">
        <v>265</v>
      </c>
      <c r="O881" s="184"/>
      <c r="P881" s="185"/>
      <c r="Q881" s="185"/>
      <c r="R881" s="185"/>
      <c r="S881" s="186"/>
    </row>
    <row r="882" spans="1:19" ht="25.5" outlineLevel="2">
      <c r="A882" s="12" t="s">
        <v>7</v>
      </c>
      <c r="B882" s="2">
        <v>3</v>
      </c>
      <c r="C882" s="370">
        <v>501001</v>
      </c>
      <c r="D882" s="370">
        <v>100101</v>
      </c>
      <c r="E882" s="5" t="s">
        <v>653</v>
      </c>
      <c r="F882" s="5">
        <v>1</v>
      </c>
      <c r="G882" s="433" t="s">
        <v>12</v>
      </c>
      <c r="H882" s="379" t="s">
        <v>304</v>
      </c>
      <c r="I882" s="13" t="s">
        <v>109</v>
      </c>
      <c r="J882" s="169">
        <v>1020</v>
      </c>
      <c r="K882" s="170">
        <v>255</v>
      </c>
      <c r="L882" s="170">
        <v>255</v>
      </c>
      <c r="M882" s="170">
        <v>255</v>
      </c>
      <c r="N882" s="392">
        <v>255</v>
      </c>
      <c r="O882" s="184"/>
      <c r="P882" s="185"/>
      <c r="Q882" s="185"/>
      <c r="R882" s="185"/>
      <c r="S882" s="186"/>
    </row>
    <row r="883" spans="1:19" ht="25.5" outlineLevel="2">
      <c r="A883" s="12" t="s">
        <v>7</v>
      </c>
      <c r="B883" s="2">
        <v>3</v>
      </c>
      <c r="C883" s="370">
        <v>501001</v>
      </c>
      <c r="D883" s="370">
        <v>100101</v>
      </c>
      <c r="E883" s="5" t="s">
        <v>653</v>
      </c>
      <c r="F883" s="5">
        <v>1</v>
      </c>
      <c r="G883" s="433" t="s">
        <v>12</v>
      </c>
      <c r="H883" s="379">
        <v>15</v>
      </c>
      <c r="I883" s="13" t="s">
        <v>110</v>
      </c>
      <c r="J883" s="169">
        <v>0</v>
      </c>
      <c r="K883" s="170">
        <v>0</v>
      </c>
      <c r="L883" s="170">
        <v>0</v>
      </c>
      <c r="M883" s="170">
        <v>0</v>
      </c>
      <c r="N883" s="392">
        <v>0</v>
      </c>
      <c r="O883" s="184"/>
      <c r="P883" s="185"/>
      <c r="Q883" s="185"/>
      <c r="R883" s="185"/>
      <c r="S883" s="186"/>
    </row>
    <row r="884" spans="1:19" ht="25.5" outlineLevel="2">
      <c r="A884" s="12" t="s">
        <v>7</v>
      </c>
      <c r="B884" s="2">
        <v>3</v>
      </c>
      <c r="C884" s="370">
        <v>501001</v>
      </c>
      <c r="D884" s="370">
        <v>100101</v>
      </c>
      <c r="E884" s="5" t="s">
        <v>653</v>
      </c>
      <c r="F884" s="5">
        <v>1</v>
      </c>
      <c r="G884" s="433" t="s">
        <v>12</v>
      </c>
      <c r="H884" s="379">
        <v>19</v>
      </c>
      <c r="I884" s="13" t="s">
        <v>111</v>
      </c>
      <c r="J884" s="169">
        <v>0</v>
      </c>
      <c r="K884" s="170">
        <v>0</v>
      </c>
      <c r="L884" s="170">
        <v>0</v>
      </c>
      <c r="M884" s="170">
        <v>0</v>
      </c>
      <c r="N884" s="392">
        <v>0</v>
      </c>
      <c r="O884" s="184"/>
      <c r="P884" s="185"/>
      <c r="Q884" s="185"/>
      <c r="R884" s="185"/>
      <c r="S884" s="186"/>
    </row>
    <row r="885" spans="1:19" ht="25.5" outlineLevel="2">
      <c r="A885" s="12" t="s">
        <v>7</v>
      </c>
      <c r="B885" s="2">
        <v>3</v>
      </c>
      <c r="C885" s="370">
        <v>501001</v>
      </c>
      <c r="D885" s="370">
        <v>100101</v>
      </c>
      <c r="E885" s="5" t="s">
        <v>653</v>
      </c>
      <c r="F885" s="5">
        <v>1</v>
      </c>
      <c r="G885" s="433" t="s">
        <v>12</v>
      </c>
      <c r="H885" s="379" t="s">
        <v>316</v>
      </c>
      <c r="I885" s="13" t="s">
        <v>112</v>
      </c>
      <c r="J885" s="169">
        <v>2474</v>
      </c>
      <c r="K885" s="170">
        <v>614</v>
      </c>
      <c r="L885" s="170">
        <v>620</v>
      </c>
      <c r="M885" s="170">
        <v>620</v>
      </c>
      <c r="N885" s="392">
        <v>620</v>
      </c>
      <c r="O885" s="184"/>
      <c r="P885" s="185"/>
      <c r="Q885" s="185"/>
      <c r="R885" s="185"/>
      <c r="S885" s="186"/>
    </row>
    <row r="886" spans="1:19" ht="25.5" outlineLevel="2">
      <c r="A886" s="12" t="s">
        <v>7</v>
      </c>
      <c r="B886" s="2">
        <v>3</v>
      </c>
      <c r="C886" s="370">
        <v>501001</v>
      </c>
      <c r="D886" s="370">
        <v>100101</v>
      </c>
      <c r="E886" s="5" t="s">
        <v>653</v>
      </c>
      <c r="F886" s="5">
        <v>1</v>
      </c>
      <c r="G886" s="433" t="s">
        <v>12</v>
      </c>
      <c r="H886" s="379" t="s">
        <v>296</v>
      </c>
      <c r="I886" s="13" t="s">
        <v>113</v>
      </c>
      <c r="J886" s="169">
        <v>1110</v>
      </c>
      <c r="K886" s="170">
        <v>278</v>
      </c>
      <c r="L886" s="170">
        <v>278</v>
      </c>
      <c r="M886" s="170">
        <v>278</v>
      </c>
      <c r="N886" s="392">
        <v>276</v>
      </c>
      <c r="O886" s="184"/>
      <c r="P886" s="185"/>
      <c r="Q886" s="185"/>
      <c r="R886" s="185"/>
      <c r="S886" s="186"/>
    </row>
    <row r="887" spans="1:19" ht="25.5" outlineLevel="2">
      <c r="A887" s="12" t="s">
        <v>7</v>
      </c>
      <c r="B887" s="2">
        <v>3</v>
      </c>
      <c r="C887" s="370">
        <v>501001</v>
      </c>
      <c r="D887" s="370">
        <v>100101</v>
      </c>
      <c r="E887" s="5" t="s">
        <v>653</v>
      </c>
      <c r="F887" s="5">
        <v>1</v>
      </c>
      <c r="G887" s="433" t="s">
        <v>12</v>
      </c>
      <c r="H887" s="379">
        <v>23</v>
      </c>
      <c r="I887" s="13" t="s">
        <v>114</v>
      </c>
      <c r="J887" s="169">
        <v>805</v>
      </c>
      <c r="K887" s="170">
        <v>201</v>
      </c>
      <c r="L887" s="170">
        <v>201</v>
      </c>
      <c r="M887" s="170">
        <v>201</v>
      </c>
      <c r="N887" s="392">
        <v>202</v>
      </c>
      <c r="O887" s="184"/>
      <c r="P887" s="185"/>
      <c r="Q887" s="185"/>
      <c r="R887" s="185"/>
      <c r="S887" s="186"/>
    </row>
    <row r="888" spans="1:19" ht="25.5" outlineLevel="2">
      <c r="A888" s="12" t="s">
        <v>7</v>
      </c>
      <c r="B888" s="2">
        <v>3</v>
      </c>
      <c r="C888" s="370">
        <v>501001</v>
      </c>
      <c r="D888" s="370">
        <v>100101</v>
      </c>
      <c r="E888" s="5" t="s">
        <v>653</v>
      </c>
      <c r="F888" s="5">
        <v>1</v>
      </c>
      <c r="G888" s="433" t="s">
        <v>12</v>
      </c>
      <c r="H888" s="379">
        <v>24</v>
      </c>
      <c r="I888" s="13" t="s">
        <v>115</v>
      </c>
      <c r="J888" s="169">
        <v>1443</v>
      </c>
      <c r="K888" s="170">
        <v>356</v>
      </c>
      <c r="L888" s="170">
        <v>363</v>
      </c>
      <c r="M888" s="170">
        <v>363</v>
      </c>
      <c r="N888" s="392">
        <v>361</v>
      </c>
      <c r="O888" s="184"/>
      <c r="P888" s="185"/>
      <c r="Q888" s="185"/>
      <c r="R888" s="185"/>
      <c r="S888" s="186"/>
    </row>
    <row r="889" spans="1:19" ht="25.5" outlineLevel="2">
      <c r="A889" s="12" t="s">
        <v>7</v>
      </c>
      <c r="B889" s="2">
        <v>3</v>
      </c>
      <c r="C889" s="370">
        <v>501001</v>
      </c>
      <c r="D889" s="370">
        <v>100101</v>
      </c>
      <c r="E889" s="5" t="s">
        <v>653</v>
      </c>
      <c r="F889" s="5">
        <v>1</v>
      </c>
      <c r="G889" s="433" t="s">
        <v>12</v>
      </c>
      <c r="H889" s="379">
        <v>25</v>
      </c>
      <c r="I889" s="13" t="s">
        <v>116</v>
      </c>
      <c r="J889" s="169">
        <v>1320</v>
      </c>
      <c r="K889" s="170">
        <v>330</v>
      </c>
      <c r="L889" s="170">
        <v>330</v>
      </c>
      <c r="M889" s="170">
        <v>330</v>
      </c>
      <c r="N889" s="392">
        <v>330</v>
      </c>
      <c r="O889" s="184"/>
      <c r="P889" s="185"/>
      <c r="Q889" s="185"/>
      <c r="R889" s="185"/>
      <c r="S889" s="186"/>
    </row>
    <row r="890" spans="1:19" ht="25.5" outlineLevel="2">
      <c r="A890" s="12" t="s">
        <v>7</v>
      </c>
      <c r="B890" s="2">
        <v>3</v>
      </c>
      <c r="C890" s="370">
        <v>501001</v>
      </c>
      <c r="D890" s="370">
        <v>100101</v>
      </c>
      <c r="E890" s="5" t="s">
        <v>653</v>
      </c>
      <c r="F890" s="5">
        <v>1</v>
      </c>
      <c r="G890" s="433" t="s">
        <v>12</v>
      </c>
      <c r="H890" s="379">
        <v>30</v>
      </c>
      <c r="I890" s="13" t="s">
        <v>117</v>
      </c>
      <c r="J890" s="169">
        <v>0</v>
      </c>
      <c r="K890" s="170">
        <v>0</v>
      </c>
      <c r="L890" s="170">
        <v>0</v>
      </c>
      <c r="M890" s="170">
        <v>0</v>
      </c>
      <c r="N890" s="392">
        <v>0</v>
      </c>
      <c r="O890" s="184"/>
      <c r="P890" s="185"/>
      <c r="Q890" s="185"/>
      <c r="R890" s="185"/>
      <c r="S890" s="186"/>
    </row>
    <row r="891" spans="1:19" ht="25.5" outlineLevel="2">
      <c r="A891" s="12" t="s">
        <v>7</v>
      </c>
      <c r="B891" s="2">
        <v>3</v>
      </c>
      <c r="C891" s="370">
        <v>501001</v>
      </c>
      <c r="D891" s="370">
        <v>100101</v>
      </c>
      <c r="E891" s="5" t="s">
        <v>653</v>
      </c>
      <c r="F891" s="5">
        <v>1</v>
      </c>
      <c r="G891" s="433" t="s">
        <v>12</v>
      </c>
      <c r="H891" s="379">
        <v>31</v>
      </c>
      <c r="I891" s="13" t="s">
        <v>118</v>
      </c>
      <c r="J891" s="169">
        <v>0</v>
      </c>
      <c r="K891" s="170">
        <v>0</v>
      </c>
      <c r="L891" s="170">
        <v>0</v>
      </c>
      <c r="M891" s="170">
        <v>0</v>
      </c>
      <c r="N891" s="392">
        <v>0</v>
      </c>
      <c r="O891" s="184"/>
      <c r="P891" s="185"/>
      <c r="Q891" s="185"/>
      <c r="R891" s="185"/>
      <c r="S891" s="186"/>
    </row>
    <row r="892" spans="1:19" ht="25.5" outlineLevel="2">
      <c r="A892" s="12" t="s">
        <v>7</v>
      </c>
      <c r="B892" s="2">
        <v>3</v>
      </c>
      <c r="C892" s="370">
        <v>501001</v>
      </c>
      <c r="D892" s="370">
        <v>100101</v>
      </c>
      <c r="E892" s="5" t="s">
        <v>653</v>
      </c>
      <c r="F892" s="5">
        <v>1</v>
      </c>
      <c r="G892" s="433" t="s">
        <v>12</v>
      </c>
      <c r="H892" s="379">
        <v>32</v>
      </c>
      <c r="I892" s="13" t="s">
        <v>119</v>
      </c>
      <c r="J892" s="169">
        <v>2300</v>
      </c>
      <c r="K892" s="170">
        <v>575</v>
      </c>
      <c r="L892" s="170">
        <v>575</v>
      </c>
      <c r="M892" s="170">
        <v>575</v>
      </c>
      <c r="N892" s="392">
        <v>575</v>
      </c>
      <c r="O892" s="184"/>
      <c r="P892" s="185"/>
      <c r="Q892" s="185"/>
      <c r="R892" s="185"/>
      <c r="S892" s="186"/>
    </row>
    <row r="893" spans="1:19" ht="38.25" outlineLevel="2">
      <c r="A893" s="12" t="s">
        <v>7</v>
      </c>
      <c r="B893" s="2">
        <v>3</v>
      </c>
      <c r="C893" s="370">
        <v>501001</v>
      </c>
      <c r="D893" s="370">
        <v>100101</v>
      </c>
      <c r="E893" s="5" t="s">
        <v>653</v>
      </c>
      <c r="F893" s="5">
        <v>1</v>
      </c>
      <c r="G893" s="433" t="s">
        <v>12</v>
      </c>
      <c r="H893" s="379">
        <v>35</v>
      </c>
      <c r="I893" s="13" t="s">
        <v>120</v>
      </c>
      <c r="J893" s="169">
        <v>770</v>
      </c>
      <c r="K893" s="170">
        <v>193</v>
      </c>
      <c r="L893" s="170">
        <v>193</v>
      </c>
      <c r="M893" s="170">
        <v>193</v>
      </c>
      <c r="N893" s="392">
        <v>191</v>
      </c>
      <c r="O893" s="184"/>
      <c r="P893" s="185"/>
      <c r="Q893" s="185"/>
      <c r="R893" s="185"/>
      <c r="S893" s="186"/>
    </row>
    <row r="894" spans="1:19" ht="25.5" outlineLevel="2">
      <c r="A894" s="12" t="s">
        <v>7</v>
      </c>
      <c r="B894" s="2">
        <v>3</v>
      </c>
      <c r="C894" s="370">
        <v>501001</v>
      </c>
      <c r="D894" s="370">
        <v>100101</v>
      </c>
      <c r="E894" s="5" t="s">
        <v>653</v>
      </c>
      <c r="F894" s="5">
        <v>1</v>
      </c>
      <c r="G894" s="433" t="s">
        <v>12</v>
      </c>
      <c r="H894" s="379">
        <v>40</v>
      </c>
      <c r="I894" s="13" t="s">
        <v>121</v>
      </c>
      <c r="J894" s="169">
        <v>800</v>
      </c>
      <c r="K894" s="170">
        <v>200</v>
      </c>
      <c r="L894" s="170">
        <v>200</v>
      </c>
      <c r="M894" s="170">
        <v>200</v>
      </c>
      <c r="N894" s="392">
        <v>200</v>
      </c>
      <c r="O894" s="184"/>
      <c r="P894" s="185"/>
      <c r="Q894" s="185"/>
      <c r="R894" s="185"/>
      <c r="S894" s="186"/>
    </row>
    <row r="895" spans="1:19" ht="25.5" outlineLevel="2">
      <c r="A895" s="12" t="s">
        <v>7</v>
      </c>
      <c r="B895" s="2">
        <v>3</v>
      </c>
      <c r="C895" s="370">
        <v>501001</v>
      </c>
      <c r="D895" s="370">
        <v>100101</v>
      </c>
      <c r="E895" s="5" t="s">
        <v>653</v>
      </c>
      <c r="F895" s="5">
        <v>1</v>
      </c>
      <c r="G895" s="433" t="s">
        <v>12</v>
      </c>
      <c r="H895" s="379">
        <v>68</v>
      </c>
      <c r="I895" s="13" t="s">
        <v>122</v>
      </c>
      <c r="J895" s="169">
        <v>0</v>
      </c>
      <c r="K895" s="170">
        <v>0</v>
      </c>
      <c r="L895" s="170">
        <v>0</v>
      </c>
      <c r="M895" s="170">
        <v>0</v>
      </c>
      <c r="N895" s="392">
        <v>0</v>
      </c>
      <c r="O895" s="184"/>
      <c r="P895" s="185"/>
      <c r="Q895" s="185"/>
      <c r="R895" s="185"/>
      <c r="S895" s="186"/>
    </row>
    <row r="896" spans="1:19" ht="38.25" outlineLevel="2">
      <c r="A896" s="12" t="s">
        <v>7</v>
      </c>
      <c r="B896" s="2">
        <v>3</v>
      </c>
      <c r="C896" s="370">
        <v>501001</v>
      </c>
      <c r="D896" s="370">
        <v>100101</v>
      </c>
      <c r="E896" s="5" t="s">
        <v>653</v>
      </c>
      <c r="F896" s="5">
        <v>1</v>
      </c>
      <c r="G896" s="433" t="s">
        <v>12</v>
      </c>
      <c r="H896" s="379">
        <v>91</v>
      </c>
      <c r="I896" s="13" t="s">
        <v>123</v>
      </c>
      <c r="J896" s="169">
        <v>587</v>
      </c>
      <c r="K896" s="170">
        <v>147</v>
      </c>
      <c r="L896" s="170">
        <v>147</v>
      </c>
      <c r="M896" s="170">
        <v>147</v>
      </c>
      <c r="N896" s="392">
        <v>146</v>
      </c>
      <c r="O896" s="184"/>
      <c r="P896" s="185"/>
      <c r="Q896" s="185"/>
      <c r="R896" s="185"/>
      <c r="S896" s="186"/>
    </row>
    <row r="897" spans="1:19" outlineLevel="1" collapsed="1">
      <c r="A897" s="123"/>
      <c r="B897" s="124">
        <v>3</v>
      </c>
      <c r="C897" s="155">
        <v>501001</v>
      </c>
      <c r="D897" s="155">
        <v>100101</v>
      </c>
      <c r="E897" s="126"/>
      <c r="F897" s="126">
        <v>1</v>
      </c>
      <c r="G897" s="434" t="s">
        <v>12</v>
      </c>
      <c r="H897" s="380"/>
      <c r="I897" s="127"/>
      <c r="J897" s="171">
        <v>18289</v>
      </c>
      <c r="K897" s="172">
        <v>4564</v>
      </c>
      <c r="L897" s="172">
        <v>4577</v>
      </c>
      <c r="M897" s="172">
        <v>4577</v>
      </c>
      <c r="N897" s="393">
        <v>4571</v>
      </c>
      <c r="O897" s="187">
        <v>434011.35092134855</v>
      </c>
      <c r="P897" s="188">
        <v>108314.51980079051</v>
      </c>
      <c r="Q897" s="188">
        <v>108566</v>
      </c>
      <c r="R897" s="188">
        <v>108566</v>
      </c>
      <c r="S897" s="189">
        <v>108564.83112055802</v>
      </c>
    </row>
    <row r="898" spans="1:19" outlineLevel="2">
      <c r="A898" s="12" t="s">
        <v>7</v>
      </c>
      <c r="B898" s="2">
        <v>3</v>
      </c>
      <c r="C898" s="370">
        <v>501006</v>
      </c>
      <c r="D898" s="370">
        <v>100601</v>
      </c>
      <c r="E898" s="5" t="s">
        <v>565</v>
      </c>
      <c r="F898" s="5">
        <v>1</v>
      </c>
      <c r="G898" s="433" t="s">
        <v>12</v>
      </c>
      <c r="H898" s="379" t="s">
        <v>701</v>
      </c>
      <c r="I898" s="13" t="s">
        <v>98</v>
      </c>
      <c r="J898" s="169">
        <v>0</v>
      </c>
      <c r="K898" s="170">
        <v>0</v>
      </c>
      <c r="L898" s="170">
        <v>0</v>
      </c>
      <c r="M898" s="170">
        <v>0</v>
      </c>
      <c r="N898" s="392">
        <v>0</v>
      </c>
      <c r="O898" s="184"/>
      <c r="P898" s="185"/>
      <c r="Q898" s="185"/>
      <c r="R898" s="185"/>
      <c r="S898" s="186"/>
    </row>
    <row r="899" spans="1:19" outlineLevel="2">
      <c r="A899" s="12" t="s">
        <v>7</v>
      </c>
      <c r="B899" s="2">
        <v>3</v>
      </c>
      <c r="C899" s="370">
        <v>501006</v>
      </c>
      <c r="D899" s="370">
        <v>100601</v>
      </c>
      <c r="E899" s="5" t="s">
        <v>565</v>
      </c>
      <c r="F899" s="5">
        <v>1</v>
      </c>
      <c r="G899" s="433" t="s">
        <v>12</v>
      </c>
      <c r="H899" s="379">
        <v>2</v>
      </c>
      <c r="I899" s="13" t="s">
        <v>99</v>
      </c>
      <c r="J899" s="169">
        <v>0</v>
      </c>
      <c r="K899" s="170">
        <v>0</v>
      </c>
      <c r="L899" s="170">
        <v>0</v>
      </c>
      <c r="M899" s="170">
        <v>0</v>
      </c>
      <c r="N899" s="392">
        <v>0</v>
      </c>
      <c r="O899" s="184"/>
      <c r="P899" s="185"/>
      <c r="Q899" s="185"/>
      <c r="R899" s="185"/>
      <c r="S899" s="186"/>
    </row>
    <row r="900" spans="1:19" ht="25.5" outlineLevel="2">
      <c r="A900" s="12" t="s">
        <v>7</v>
      </c>
      <c r="B900" s="2">
        <v>3</v>
      </c>
      <c r="C900" s="370">
        <v>501006</v>
      </c>
      <c r="D900" s="370">
        <v>100601</v>
      </c>
      <c r="E900" s="5" t="s">
        <v>565</v>
      </c>
      <c r="F900" s="5">
        <v>1</v>
      </c>
      <c r="G900" s="433" t="s">
        <v>12</v>
      </c>
      <c r="H900" s="379">
        <v>3</v>
      </c>
      <c r="I900" s="13" t="s">
        <v>100</v>
      </c>
      <c r="J900" s="169">
        <v>0</v>
      </c>
      <c r="K900" s="170">
        <v>0</v>
      </c>
      <c r="L900" s="170">
        <v>0</v>
      </c>
      <c r="M900" s="170">
        <v>0</v>
      </c>
      <c r="N900" s="392">
        <v>0</v>
      </c>
      <c r="O900" s="184"/>
      <c r="P900" s="185"/>
      <c r="Q900" s="185"/>
      <c r="R900" s="185"/>
      <c r="S900" s="186"/>
    </row>
    <row r="901" spans="1:19" outlineLevel="2">
      <c r="A901" s="12" t="s">
        <v>7</v>
      </c>
      <c r="B901" s="2">
        <v>3</v>
      </c>
      <c r="C901" s="370">
        <v>501006</v>
      </c>
      <c r="D901" s="370">
        <v>100601</v>
      </c>
      <c r="E901" s="5" t="s">
        <v>565</v>
      </c>
      <c r="F901" s="5">
        <v>1</v>
      </c>
      <c r="G901" s="433" t="s">
        <v>12</v>
      </c>
      <c r="H901" s="379">
        <v>4</v>
      </c>
      <c r="I901" s="13" t="s">
        <v>101</v>
      </c>
      <c r="J901" s="169">
        <v>0</v>
      </c>
      <c r="K901" s="170">
        <v>0</v>
      </c>
      <c r="L901" s="170">
        <v>0</v>
      </c>
      <c r="M901" s="170">
        <v>0</v>
      </c>
      <c r="N901" s="392">
        <v>0</v>
      </c>
      <c r="O901" s="184"/>
      <c r="P901" s="185"/>
      <c r="Q901" s="185"/>
      <c r="R901" s="185"/>
      <c r="S901" s="186"/>
    </row>
    <row r="902" spans="1:19" outlineLevel="2">
      <c r="A902" s="12" t="s">
        <v>7</v>
      </c>
      <c r="B902" s="2">
        <v>3</v>
      </c>
      <c r="C902" s="370">
        <v>501006</v>
      </c>
      <c r="D902" s="370">
        <v>100601</v>
      </c>
      <c r="E902" s="5" t="s">
        <v>565</v>
      </c>
      <c r="F902" s="5">
        <v>1</v>
      </c>
      <c r="G902" s="433" t="s">
        <v>12</v>
      </c>
      <c r="H902" s="379" t="s">
        <v>302</v>
      </c>
      <c r="I902" s="13" t="s">
        <v>102</v>
      </c>
      <c r="J902" s="169">
        <v>0</v>
      </c>
      <c r="K902" s="170">
        <v>0</v>
      </c>
      <c r="L902" s="170">
        <v>0</v>
      </c>
      <c r="M902" s="170">
        <v>0</v>
      </c>
      <c r="N902" s="392">
        <v>0</v>
      </c>
      <c r="O902" s="184"/>
      <c r="P902" s="185"/>
      <c r="Q902" s="185"/>
      <c r="R902" s="185"/>
      <c r="S902" s="186"/>
    </row>
    <row r="903" spans="1:19" outlineLevel="2">
      <c r="A903" s="12" t="s">
        <v>7</v>
      </c>
      <c r="B903" s="2">
        <v>3</v>
      </c>
      <c r="C903" s="370">
        <v>501006</v>
      </c>
      <c r="D903" s="370">
        <v>100601</v>
      </c>
      <c r="E903" s="5" t="s">
        <v>565</v>
      </c>
      <c r="F903" s="5">
        <v>1</v>
      </c>
      <c r="G903" s="433" t="s">
        <v>12</v>
      </c>
      <c r="H903" s="379">
        <v>6</v>
      </c>
      <c r="I903" s="13" t="s">
        <v>103</v>
      </c>
      <c r="J903" s="169">
        <v>0</v>
      </c>
      <c r="K903" s="170">
        <v>0</v>
      </c>
      <c r="L903" s="170">
        <v>0</v>
      </c>
      <c r="M903" s="170">
        <v>0</v>
      </c>
      <c r="N903" s="392">
        <v>0</v>
      </c>
      <c r="O903" s="184"/>
      <c r="P903" s="185"/>
      <c r="Q903" s="185"/>
      <c r="R903" s="185"/>
      <c r="S903" s="186"/>
    </row>
    <row r="904" spans="1:19" outlineLevel="2">
      <c r="A904" s="12" t="s">
        <v>7</v>
      </c>
      <c r="B904" s="2">
        <v>3</v>
      </c>
      <c r="C904" s="370">
        <v>501006</v>
      </c>
      <c r="D904" s="370">
        <v>100601</v>
      </c>
      <c r="E904" s="5" t="s">
        <v>565</v>
      </c>
      <c r="F904" s="5">
        <v>1</v>
      </c>
      <c r="G904" s="433" t="s">
        <v>12</v>
      </c>
      <c r="H904" s="379">
        <v>7</v>
      </c>
      <c r="I904" s="13" t="s">
        <v>104</v>
      </c>
      <c r="J904" s="169">
        <v>0</v>
      </c>
      <c r="K904" s="170">
        <v>0</v>
      </c>
      <c r="L904" s="170">
        <v>0</v>
      </c>
      <c r="M904" s="170">
        <v>0</v>
      </c>
      <c r="N904" s="392">
        <v>0</v>
      </c>
      <c r="O904" s="184"/>
      <c r="P904" s="185"/>
      <c r="Q904" s="185"/>
      <c r="R904" s="185"/>
      <c r="S904" s="186"/>
    </row>
    <row r="905" spans="1:19" ht="25.5" outlineLevel="2">
      <c r="A905" s="12" t="s">
        <v>7</v>
      </c>
      <c r="B905" s="2">
        <v>3</v>
      </c>
      <c r="C905" s="370">
        <v>501006</v>
      </c>
      <c r="D905" s="370">
        <v>100601</v>
      </c>
      <c r="E905" s="5" t="s">
        <v>565</v>
      </c>
      <c r="F905" s="5">
        <v>1</v>
      </c>
      <c r="G905" s="433" t="s">
        <v>12</v>
      </c>
      <c r="H905" s="379">
        <v>8</v>
      </c>
      <c r="I905" s="13" t="s">
        <v>105</v>
      </c>
      <c r="J905" s="169">
        <v>0</v>
      </c>
      <c r="K905" s="170">
        <v>0</v>
      </c>
      <c r="L905" s="170">
        <v>0</v>
      </c>
      <c r="M905" s="170">
        <v>0</v>
      </c>
      <c r="N905" s="392">
        <v>0</v>
      </c>
      <c r="O905" s="184"/>
      <c r="P905" s="185"/>
      <c r="Q905" s="185"/>
      <c r="R905" s="185"/>
      <c r="S905" s="186"/>
    </row>
    <row r="906" spans="1:19" outlineLevel="2">
      <c r="A906" s="12" t="s">
        <v>7</v>
      </c>
      <c r="B906" s="2">
        <v>3</v>
      </c>
      <c r="C906" s="370">
        <v>501006</v>
      </c>
      <c r="D906" s="370">
        <v>100601</v>
      </c>
      <c r="E906" s="5" t="s">
        <v>565</v>
      </c>
      <c r="F906" s="5">
        <v>1</v>
      </c>
      <c r="G906" s="433" t="s">
        <v>12</v>
      </c>
      <c r="H906" s="379">
        <v>9</v>
      </c>
      <c r="I906" s="13" t="s">
        <v>106</v>
      </c>
      <c r="J906" s="169">
        <v>0</v>
      </c>
      <c r="K906" s="170">
        <v>0</v>
      </c>
      <c r="L906" s="170">
        <v>0</v>
      </c>
      <c r="M906" s="170">
        <v>0</v>
      </c>
      <c r="N906" s="392">
        <v>0</v>
      </c>
      <c r="O906" s="184"/>
      <c r="P906" s="185"/>
      <c r="Q906" s="185"/>
      <c r="R906" s="185"/>
      <c r="S906" s="186"/>
    </row>
    <row r="907" spans="1:19" outlineLevel="2">
      <c r="A907" s="12" t="s">
        <v>7</v>
      </c>
      <c r="B907" s="2">
        <v>3</v>
      </c>
      <c r="C907" s="370">
        <v>501006</v>
      </c>
      <c r="D907" s="370">
        <v>100601</v>
      </c>
      <c r="E907" s="5" t="s">
        <v>565</v>
      </c>
      <c r="F907" s="5">
        <v>1</v>
      </c>
      <c r="G907" s="433" t="s">
        <v>12</v>
      </c>
      <c r="H907" s="379">
        <v>10</v>
      </c>
      <c r="I907" s="13" t="s">
        <v>107</v>
      </c>
      <c r="J907" s="169">
        <v>0</v>
      </c>
      <c r="K907" s="170">
        <v>0</v>
      </c>
      <c r="L907" s="170">
        <v>0</v>
      </c>
      <c r="M907" s="170">
        <v>0</v>
      </c>
      <c r="N907" s="392">
        <v>0</v>
      </c>
      <c r="O907" s="184"/>
      <c r="P907" s="185"/>
      <c r="Q907" s="185"/>
      <c r="R907" s="185"/>
      <c r="S907" s="186"/>
    </row>
    <row r="908" spans="1:19" ht="25.5" outlineLevel="2">
      <c r="A908" s="12" t="s">
        <v>7</v>
      </c>
      <c r="B908" s="2">
        <v>3</v>
      </c>
      <c r="C908" s="370">
        <v>501006</v>
      </c>
      <c r="D908" s="370">
        <v>100601</v>
      </c>
      <c r="E908" s="5" t="s">
        <v>565</v>
      </c>
      <c r="F908" s="5">
        <v>1</v>
      </c>
      <c r="G908" s="433" t="s">
        <v>12</v>
      </c>
      <c r="H908" s="379">
        <v>11</v>
      </c>
      <c r="I908" s="13" t="s">
        <v>108</v>
      </c>
      <c r="J908" s="169">
        <v>0</v>
      </c>
      <c r="K908" s="170">
        <v>0</v>
      </c>
      <c r="L908" s="170">
        <v>0</v>
      </c>
      <c r="M908" s="170">
        <v>0</v>
      </c>
      <c r="N908" s="392">
        <v>0</v>
      </c>
      <c r="O908" s="184"/>
      <c r="P908" s="185"/>
      <c r="Q908" s="185"/>
      <c r="R908" s="185"/>
      <c r="S908" s="186"/>
    </row>
    <row r="909" spans="1:19" outlineLevel="2">
      <c r="A909" s="12" t="s">
        <v>7</v>
      </c>
      <c r="B909" s="2">
        <v>3</v>
      </c>
      <c r="C909" s="370">
        <v>501006</v>
      </c>
      <c r="D909" s="370">
        <v>100601</v>
      </c>
      <c r="E909" s="5" t="s">
        <v>565</v>
      </c>
      <c r="F909" s="5">
        <v>1</v>
      </c>
      <c r="G909" s="433" t="s">
        <v>12</v>
      </c>
      <c r="H909" s="379" t="s">
        <v>304</v>
      </c>
      <c r="I909" s="13" t="s">
        <v>109</v>
      </c>
      <c r="J909" s="169">
        <v>0</v>
      </c>
      <c r="K909" s="170">
        <v>0</v>
      </c>
      <c r="L909" s="170">
        <v>0</v>
      </c>
      <c r="M909" s="170">
        <v>0</v>
      </c>
      <c r="N909" s="392">
        <v>0</v>
      </c>
      <c r="O909" s="184"/>
      <c r="P909" s="185"/>
      <c r="Q909" s="185"/>
      <c r="R909" s="185"/>
      <c r="S909" s="186"/>
    </row>
    <row r="910" spans="1:19" outlineLevel="2">
      <c r="A910" s="12" t="s">
        <v>7</v>
      </c>
      <c r="B910" s="2">
        <v>3</v>
      </c>
      <c r="C910" s="370">
        <v>501006</v>
      </c>
      <c r="D910" s="370">
        <v>100601</v>
      </c>
      <c r="E910" s="5" t="s">
        <v>565</v>
      </c>
      <c r="F910" s="5">
        <v>1</v>
      </c>
      <c r="G910" s="433" t="s">
        <v>12</v>
      </c>
      <c r="H910" s="379">
        <v>15</v>
      </c>
      <c r="I910" s="13" t="s">
        <v>110</v>
      </c>
      <c r="J910" s="169">
        <v>0</v>
      </c>
      <c r="K910" s="170">
        <v>0</v>
      </c>
      <c r="L910" s="170">
        <v>0</v>
      </c>
      <c r="M910" s="170">
        <v>0</v>
      </c>
      <c r="N910" s="392">
        <v>0</v>
      </c>
      <c r="O910" s="184"/>
      <c r="P910" s="185"/>
      <c r="Q910" s="185"/>
      <c r="R910" s="185"/>
      <c r="S910" s="186"/>
    </row>
    <row r="911" spans="1:19" outlineLevel="2">
      <c r="A911" s="12" t="s">
        <v>7</v>
      </c>
      <c r="B911" s="2">
        <v>3</v>
      </c>
      <c r="C911" s="370">
        <v>501006</v>
      </c>
      <c r="D911" s="370">
        <v>100601</v>
      </c>
      <c r="E911" s="5" t="s">
        <v>565</v>
      </c>
      <c r="F911" s="5">
        <v>1</v>
      </c>
      <c r="G911" s="433" t="s">
        <v>12</v>
      </c>
      <c r="H911" s="379">
        <v>19</v>
      </c>
      <c r="I911" s="13" t="s">
        <v>111</v>
      </c>
      <c r="J911" s="169">
        <v>0</v>
      </c>
      <c r="K911" s="170">
        <v>0</v>
      </c>
      <c r="L911" s="170">
        <v>0</v>
      </c>
      <c r="M911" s="170">
        <v>0</v>
      </c>
      <c r="N911" s="392">
        <v>0</v>
      </c>
      <c r="O911" s="184"/>
      <c r="P911" s="185"/>
      <c r="Q911" s="185"/>
      <c r="R911" s="185"/>
      <c r="S911" s="186"/>
    </row>
    <row r="912" spans="1:19" ht="25.5" outlineLevel="2">
      <c r="A912" s="12" t="s">
        <v>7</v>
      </c>
      <c r="B912" s="2">
        <v>3</v>
      </c>
      <c r="C912" s="370">
        <v>501006</v>
      </c>
      <c r="D912" s="370">
        <v>100601</v>
      </c>
      <c r="E912" s="5" t="s">
        <v>565</v>
      </c>
      <c r="F912" s="5">
        <v>1</v>
      </c>
      <c r="G912" s="433" t="s">
        <v>12</v>
      </c>
      <c r="H912" s="379" t="s">
        <v>316</v>
      </c>
      <c r="I912" s="13" t="s">
        <v>112</v>
      </c>
      <c r="J912" s="169">
        <v>0</v>
      </c>
      <c r="K912" s="170">
        <v>0</v>
      </c>
      <c r="L912" s="170">
        <v>0</v>
      </c>
      <c r="M912" s="170">
        <v>0</v>
      </c>
      <c r="N912" s="392">
        <v>0</v>
      </c>
      <c r="O912" s="184"/>
      <c r="P912" s="185"/>
      <c r="Q912" s="185"/>
      <c r="R912" s="185"/>
      <c r="S912" s="186"/>
    </row>
    <row r="913" spans="1:19" outlineLevel="2">
      <c r="A913" s="12" t="s">
        <v>7</v>
      </c>
      <c r="B913" s="2">
        <v>3</v>
      </c>
      <c r="C913" s="370">
        <v>501006</v>
      </c>
      <c r="D913" s="370">
        <v>100601</v>
      </c>
      <c r="E913" s="5" t="s">
        <v>565</v>
      </c>
      <c r="F913" s="5">
        <v>1</v>
      </c>
      <c r="G913" s="433" t="s">
        <v>12</v>
      </c>
      <c r="H913" s="379" t="s">
        <v>296</v>
      </c>
      <c r="I913" s="13" t="s">
        <v>113</v>
      </c>
      <c r="J913" s="169">
        <v>0</v>
      </c>
      <c r="K913" s="170">
        <v>0</v>
      </c>
      <c r="L913" s="170">
        <v>0</v>
      </c>
      <c r="M913" s="170">
        <v>0</v>
      </c>
      <c r="N913" s="392">
        <v>0</v>
      </c>
      <c r="O913" s="184"/>
      <c r="P913" s="185"/>
      <c r="Q913" s="185"/>
      <c r="R913" s="185"/>
      <c r="S913" s="186"/>
    </row>
    <row r="914" spans="1:19" outlineLevel="2">
      <c r="A914" s="12" t="s">
        <v>7</v>
      </c>
      <c r="B914" s="2">
        <v>3</v>
      </c>
      <c r="C914" s="370">
        <v>501006</v>
      </c>
      <c r="D914" s="370">
        <v>100601</v>
      </c>
      <c r="E914" s="5" t="s">
        <v>565</v>
      </c>
      <c r="F914" s="5">
        <v>1</v>
      </c>
      <c r="G914" s="433" t="s">
        <v>12</v>
      </c>
      <c r="H914" s="379">
        <v>23</v>
      </c>
      <c r="I914" s="13" t="s">
        <v>114</v>
      </c>
      <c r="J914" s="169">
        <v>0</v>
      </c>
      <c r="K914" s="170">
        <v>0</v>
      </c>
      <c r="L914" s="170">
        <v>0</v>
      </c>
      <c r="M914" s="170">
        <v>0</v>
      </c>
      <c r="N914" s="392">
        <v>0</v>
      </c>
      <c r="O914" s="184"/>
      <c r="P914" s="185"/>
      <c r="Q914" s="185"/>
      <c r="R914" s="185"/>
      <c r="S914" s="186"/>
    </row>
    <row r="915" spans="1:19" outlineLevel="2">
      <c r="A915" s="12" t="s">
        <v>7</v>
      </c>
      <c r="B915" s="2">
        <v>3</v>
      </c>
      <c r="C915" s="370">
        <v>501006</v>
      </c>
      <c r="D915" s="370">
        <v>100601</v>
      </c>
      <c r="E915" s="5" t="s">
        <v>565</v>
      </c>
      <c r="F915" s="5">
        <v>1</v>
      </c>
      <c r="G915" s="433" t="s">
        <v>12</v>
      </c>
      <c r="H915" s="379">
        <v>24</v>
      </c>
      <c r="I915" s="13" t="s">
        <v>115</v>
      </c>
      <c r="J915" s="169">
        <v>0</v>
      </c>
      <c r="K915" s="170">
        <v>0</v>
      </c>
      <c r="L915" s="170">
        <v>0</v>
      </c>
      <c r="M915" s="170">
        <v>0</v>
      </c>
      <c r="N915" s="392">
        <v>0</v>
      </c>
      <c r="O915" s="184"/>
      <c r="P915" s="185"/>
      <c r="Q915" s="185"/>
      <c r="R915" s="185"/>
      <c r="S915" s="186"/>
    </row>
    <row r="916" spans="1:19" outlineLevel="2">
      <c r="A916" s="12" t="s">
        <v>7</v>
      </c>
      <c r="B916" s="2">
        <v>3</v>
      </c>
      <c r="C916" s="370">
        <v>501006</v>
      </c>
      <c r="D916" s="370">
        <v>100601</v>
      </c>
      <c r="E916" s="5" t="s">
        <v>565</v>
      </c>
      <c r="F916" s="5">
        <v>1</v>
      </c>
      <c r="G916" s="433" t="s">
        <v>12</v>
      </c>
      <c r="H916" s="379">
        <v>25</v>
      </c>
      <c r="I916" s="13" t="s">
        <v>116</v>
      </c>
      <c r="J916" s="169">
        <v>0</v>
      </c>
      <c r="K916" s="170">
        <v>0</v>
      </c>
      <c r="L916" s="170">
        <v>0</v>
      </c>
      <c r="M916" s="170">
        <v>0</v>
      </c>
      <c r="N916" s="392">
        <v>0</v>
      </c>
      <c r="O916" s="184"/>
      <c r="P916" s="185"/>
      <c r="Q916" s="185"/>
      <c r="R916" s="185"/>
      <c r="S916" s="186"/>
    </row>
    <row r="917" spans="1:19" outlineLevel="2">
      <c r="A917" s="12" t="s">
        <v>7</v>
      </c>
      <c r="B917" s="2">
        <v>3</v>
      </c>
      <c r="C917" s="370">
        <v>501006</v>
      </c>
      <c r="D917" s="370">
        <v>100601</v>
      </c>
      <c r="E917" s="5" t="s">
        <v>565</v>
      </c>
      <c r="F917" s="5">
        <v>1</v>
      </c>
      <c r="G917" s="433" t="s">
        <v>12</v>
      </c>
      <c r="H917" s="379">
        <v>30</v>
      </c>
      <c r="I917" s="13" t="s">
        <v>117</v>
      </c>
      <c r="J917" s="169">
        <v>0</v>
      </c>
      <c r="K917" s="170">
        <v>0</v>
      </c>
      <c r="L917" s="170">
        <v>0</v>
      </c>
      <c r="M917" s="170">
        <v>0</v>
      </c>
      <c r="N917" s="392">
        <v>0</v>
      </c>
      <c r="O917" s="184"/>
      <c r="P917" s="185"/>
      <c r="Q917" s="185"/>
      <c r="R917" s="185"/>
      <c r="S917" s="186"/>
    </row>
    <row r="918" spans="1:19" outlineLevel="2">
      <c r="A918" s="12" t="s">
        <v>7</v>
      </c>
      <c r="B918" s="2">
        <v>3</v>
      </c>
      <c r="C918" s="370">
        <v>501006</v>
      </c>
      <c r="D918" s="370">
        <v>100601</v>
      </c>
      <c r="E918" s="5" t="s">
        <v>565</v>
      </c>
      <c r="F918" s="5">
        <v>1</v>
      </c>
      <c r="G918" s="433" t="s">
        <v>12</v>
      </c>
      <c r="H918" s="379">
        <v>31</v>
      </c>
      <c r="I918" s="13" t="s">
        <v>118</v>
      </c>
      <c r="J918" s="169">
        <v>0</v>
      </c>
      <c r="K918" s="170">
        <v>0</v>
      </c>
      <c r="L918" s="170">
        <v>0</v>
      </c>
      <c r="M918" s="170">
        <v>0</v>
      </c>
      <c r="N918" s="392">
        <v>0</v>
      </c>
      <c r="O918" s="184"/>
      <c r="P918" s="185"/>
      <c r="Q918" s="185"/>
      <c r="R918" s="185"/>
      <c r="S918" s="186"/>
    </row>
    <row r="919" spans="1:19" ht="25.5" outlineLevel="2">
      <c r="A919" s="12" t="s">
        <v>7</v>
      </c>
      <c r="B919" s="2">
        <v>3</v>
      </c>
      <c r="C919" s="370">
        <v>501006</v>
      </c>
      <c r="D919" s="370">
        <v>100601</v>
      </c>
      <c r="E919" s="5" t="s">
        <v>565</v>
      </c>
      <c r="F919" s="5">
        <v>1</v>
      </c>
      <c r="G919" s="433" t="s">
        <v>12</v>
      </c>
      <c r="H919" s="379">
        <v>32</v>
      </c>
      <c r="I919" s="13" t="s">
        <v>119</v>
      </c>
      <c r="J919" s="169">
        <v>0</v>
      </c>
      <c r="K919" s="170">
        <v>0</v>
      </c>
      <c r="L919" s="170">
        <v>0</v>
      </c>
      <c r="M919" s="170">
        <v>0</v>
      </c>
      <c r="N919" s="392">
        <v>0</v>
      </c>
      <c r="O919" s="184"/>
      <c r="P919" s="185"/>
      <c r="Q919" s="185"/>
      <c r="R919" s="185"/>
      <c r="S919" s="186"/>
    </row>
    <row r="920" spans="1:19" ht="38.25" outlineLevel="2">
      <c r="A920" s="12" t="s">
        <v>7</v>
      </c>
      <c r="B920" s="2">
        <v>3</v>
      </c>
      <c r="C920" s="370">
        <v>501006</v>
      </c>
      <c r="D920" s="370">
        <v>100601</v>
      </c>
      <c r="E920" s="5" t="s">
        <v>565</v>
      </c>
      <c r="F920" s="5">
        <v>1</v>
      </c>
      <c r="G920" s="433" t="s">
        <v>12</v>
      </c>
      <c r="H920" s="379">
        <v>35</v>
      </c>
      <c r="I920" s="13" t="s">
        <v>120</v>
      </c>
      <c r="J920" s="169">
        <v>0</v>
      </c>
      <c r="K920" s="170">
        <v>0</v>
      </c>
      <c r="L920" s="170">
        <v>0</v>
      </c>
      <c r="M920" s="170">
        <v>0</v>
      </c>
      <c r="N920" s="392">
        <v>0</v>
      </c>
      <c r="O920" s="184"/>
      <c r="P920" s="185"/>
      <c r="Q920" s="185"/>
      <c r="R920" s="185"/>
      <c r="S920" s="186"/>
    </row>
    <row r="921" spans="1:19" ht="25.5" outlineLevel="2">
      <c r="A921" s="12" t="s">
        <v>7</v>
      </c>
      <c r="B921" s="2">
        <v>3</v>
      </c>
      <c r="C921" s="370">
        <v>501006</v>
      </c>
      <c r="D921" s="370">
        <v>100601</v>
      </c>
      <c r="E921" s="5" t="s">
        <v>565</v>
      </c>
      <c r="F921" s="5">
        <v>1</v>
      </c>
      <c r="G921" s="433" t="s">
        <v>12</v>
      </c>
      <c r="H921" s="379">
        <v>40</v>
      </c>
      <c r="I921" s="13" t="s">
        <v>121</v>
      </c>
      <c r="J921" s="169">
        <v>0</v>
      </c>
      <c r="K921" s="170">
        <v>0</v>
      </c>
      <c r="L921" s="170">
        <v>0</v>
      </c>
      <c r="M921" s="170">
        <v>0</v>
      </c>
      <c r="N921" s="392">
        <v>0</v>
      </c>
      <c r="O921" s="184"/>
      <c r="P921" s="185"/>
      <c r="Q921" s="185"/>
      <c r="R921" s="185"/>
      <c r="S921" s="186"/>
    </row>
    <row r="922" spans="1:19" ht="25.5" outlineLevel="2">
      <c r="A922" s="12" t="s">
        <v>7</v>
      </c>
      <c r="B922" s="2">
        <v>3</v>
      </c>
      <c r="C922" s="370">
        <v>501006</v>
      </c>
      <c r="D922" s="370">
        <v>100601</v>
      </c>
      <c r="E922" s="5" t="s">
        <v>565</v>
      </c>
      <c r="F922" s="5">
        <v>1</v>
      </c>
      <c r="G922" s="433" t="s">
        <v>12</v>
      </c>
      <c r="H922" s="379">
        <v>68</v>
      </c>
      <c r="I922" s="13" t="s">
        <v>122</v>
      </c>
      <c r="J922" s="169">
        <v>823</v>
      </c>
      <c r="K922" s="170">
        <v>63</v>
      </c>
      <c r="L922" s="170">
        <v>160</v>
      </c>
      <c r="M922" s="170">
        <v>300</v>
      </c>
      <c r="N922" s="392">
        <v>300</v>
      </c>
      <c r="O922" s="184"/>
      <c r="P922" s="185"/>
      <c r="Q922" s="185"/>
      <c r="R922" s="185"/>
      <c r="S922" s="186"/>
    </row>
    <row r="923" spans="1:19" ht="38.25" outlineLevel="2">
      <c r="A923" s="12" t="s">
        <v>7</v>
      </c>
      <c r="B923" s="2">
        <v>3</v>
      </c>
      <c r="C923" s="370">
        <v>501006</v>
      </c>
      <c r="D923" s="370">
        <v>100601</v>
      </c>
      <c r="E923" s="5" t="s">
        <v>565</v>
      </c>
      <c r="F923" s="5">
        <v>1</v>
      </c>
      <c r="G923" s="433" t="s">
        <v>12</v>
      </c>
      <c r="H923" s="379">
        <v>91</v>
      </c>
      <c r="I923" s="13" t="s">
        <v>123</v>
      </c>
      <c r="J923" s="169">
        <v>0</v>
      </c>
      <c r="K923" s="170">
        <v>0</v>
      </c>
      <c r="L923" s="170">
        <v>0</v>
      </c>
      <c r="M923" s="170">
        <v>0</v>
      </c>
      <c r="N923" s="392">
        <v>0</v>
      </c>
      <c r="O923" s="184"/>
      <c r="P923" s="185"/>
      <c r="Q923" s="185"/>
      <c r="R923" s="185"/>
      <c r="S923" s="186"/>
    </row>
    <row r="924" spans="1:19" outlineLevel="1" collapsed="1">
      <c r="A924" s="123"/>
      <c r="B924" s="124">
        <v>3</v>
      </c>
      <c r="C924" s="155">
        <v>501006</v>
      </c>
      <c r="D924" s="155">
        <v>100601</v>
      </c>
      <c r="E924" s="126"/>
      <c r="F924" s="126">
        <v>1</v>
      </c>
      <c r="G924" s="434" t="s">
        <v>12</v>
      </c>
      <c r="H924" s="380"/>
      <c r="I924" s="127"/>
      <c r="J924" s="171">
        <v>823</v>
      </c>
      <c r="K924" s="172">
        <v>63</v>
      </c>
      <c r="L924" s="172">
        <v>160</v>
      </c>
      <c r="M924" s="172">
        <v>300</v>
      </c>
      <c r="N924" s="393">
        <v>300</v>
      </c>
      <c r="O924" s="187">
        <v>19607.71756308735</v>
      </c>
      <c r="P924" s="188">
        <v>2297.5</v>
      </c>
      <c r="Q924" s="188">
        <v>5770</v>
      </c>
      <c r="R924" s="188">
        <v>5770</v>
      </c>
      <c r="S924" s="189">
        <v>5770.2175630873498</v>
      </c>
    </row>
    <row r="925" spans="1:19" ht="25.5" outlineLevel="2">
      <c r="A925" s="12" t="s">
        <v>7</v>
      </c>
      <c r="B925" s="2">
        <v>3</v>
      </c>
      <c r="C925" s="370">
        <v>503801</v>
      </c>
      <c r="D925" s="370">
        <v>380101</v>
      </c>
      <c r="E925" s="5" t="s">
        <v>568</v>
      </c>
      <c r="F925" s="5">
        <v>1</v>
      </c>
      <c r="G925" s="433" t="s">
        <v>12</v>
      </c>
      <c r="H925" s="379" t="s">
        <v>701</v>
      </c>
      <c r="I925" s="13" t="s">
        <v>98</v>
      </c>
      <c r="J925" s="169">
        <v>2370</v>
      </c>
      <c r="K925" s="170">
        <v>593</v>
      </c>
      <c r="L925" s="170">
        <v>593</v>
      </c>
      <c r="M925" s="170">
        <v>593</v>
      </c>
      <c r="N925" s="392">
        <v>591</v>
      </c>
      <c r="O925" s="184"/>
      <c r="P925" s="185"/>
      <c r="Q925" s="185"/>
      <c r="R925" s="185"/>
      <c r="S925" s="186"/>
    </row>
    <row r="926" spans="1:19" ht="25.5" outlineLevel="2">
      <c r="A926" s="12" t="s">
        <v>7</v>
      </c>
      <c r="B926" s="2">
        <v>3</v>
      </c>
      <c r="C926" s="370">
        <v>503801</v>
      </c>
      <c r="D926" s="370">
        <v>380101</v>
      </c>
      <c r="E926" s="5" t="s">
        <v>568</v>
      </c>
      <c r="F926" s="5">
        <v>1</v>
      </c>
      <c r="G926" s="433" t="s">
        <v>12</v>
      </c>
      <c r="H926" s="379">
        <v>2</v>
      </c>
      <c r="I926" s="13" t="s">
        <v>99</v>
      </c>
      <c r="J926" s="169">
        <v>0</v>
      </c>
      <c r="K926" s="170">
        <v>0</v>
      </c>
      <c r="L926" s="170">
        <v>0</v>
      </c>
      <c r="M926" s="170">
        <v>0</v>
      </c>
      <c r="N926" s="392">
        <v>0</v>
      </c>
      <c r="O926" s="184"/>
      <c r="P926" s="185"/>
      <c r="Q926" s="185"/>
      <c r="R926" s="185"/>
      <c r="S926" s="186"/>
    </row>
    <row r="927" spans="1:19" ht="25.5" outlineLevel="2">
      <c r="A927" s="12" t="s">
        <v>7</v>
      </c>
      <c r="B927" s="2">
        <v>3</v>
      </c>
      <c r="C927" s="370">
        <v>503801</v>
      </c>
      <c r="D927" s="370">
        <v>380101</v>
      </c>
      <c r="E927" s="5" t="s">
        <v>568</v>
      </c>
      <c r="F927" s="5">
        <v>1</v>
      </c>
      <c r="G927" s="433" t="s">
        <v>12</v>
      </c>
      <c r="H927" s="379">
        <v>3</v>
      </c>
      <c r="I927" s="13" t="s">
        <v>100</v>
      </c>
      <c r="J927" s="169">
        <v>632</v>
      </c>
      <c r="K927" s="170">
        <v>158</v>
      </c>
      <c r="L927" s="170">
        <v>158</v>
      </c>
      <c r="M927" s="170">
        <v>158</v>
      </c>
      <c r="N927" s="392">
        <v>158</v>
      </c>
      <c r="O927" s="184"/>
      <c r="P927" s="185"/>
      <c r="Q927" s="185"/>
      <c r="R927" s="185"/>
      <c r="S927" s="186"/>
    </row>
    <row r="928" spans="1:19" ht="25.5" outlineLevel="2">
      <c r="A928" s="12" t="s">
        <v>7</v>
      </c>
      <c r="B928" s="2">
        <v>3</v>
      </c>
      <c r="C928" s="370">
        <v>503801</v>
      </c>
      <c r="D928" s="370">
        <v>380101</v>
      </c>
      <c r="E928" s="5" t="s">
        <v>568</v>
      </c>
      <c r="F928" s="5">
        <v>1</v>
      </c>
      <c r="G928" s="433" t="s">
        <v>12</v>
      </c>
      <c r="H928" s="379">
        <v>4</v>
      </c>
      <c r="I928" s="13" t="s">
        <v>101</v>
      </c>
      <c r="J928" s="169">
        <v>264</v>
      </c>
      <c r="K928" s="170">
        <v>66</v>
      </c>
      <c r="L928" s="170">
        <v>66</v>
      </c>
      <c r="M928" s="170">
        <v>66</v>
      </c>
      <c r="N928" s="392">
        <v>66</v>
      </c>
      <c r="O928" s="184"/>
      <c r="P928" s="185"/>
      <c r="Q928" s="185"/>
      <c r="R928" s="185"/>
      <c r="S928" s="186"/>
    </row>
    <row r="929" spans="1:19" ht="25.5" outlineLevel="2">
      <c r="A929" s="12" t="s">
        <v>7</v>
      </c>
      <c r="B929" s="2">
        <v>3</v>
      </c>
      <c r="C929" s="370">
        <v>503801</v>
      </c>
      <c r="D929" s="370">
        <v>380101</v>
      </c>
      <c r="E929" s="5" t="s">
        <v>568</v>
      </c>
      <c r="F929" s="5">
        <v>1</v>
      </c>
      <c r="G929" s="433" t="s">
        <v>12</v>
      </c>
      <c r="H929" s="379" t="s">
        <v>302</v>
      </c>
      <c r="I929" s="13" t="s">
        <v>102</v>
      </c>
      <c r="J929" s="169">
        <v>501</v>
      </c>
      <c r="K929" s="170">
        <v>125</v>
      </c>
      <c r="L929" s="170">
        <v>125</v>
      </c>
      <c r="M929" s="170">
        <v>125</v>
      </c>
      <c r="N929" s="392">
        <v>126</v>
      </c>
      <c r="O929" s="184"/>
      <c r="P929" s="185"/>
      <c r="Q929" s="185"/>
      <c r="R929" s="185"/>
      <c r="S929" s="186"/>
    </row>
    <row r="930" spans="1:19" ht="25.5" outlineLevel="2">
      <c r="A930" s="12" t="s">
        <v>7</v>
      </c>
      <c r="B930" s="2">
        <v>3</v>
      </c>
      <c r="C930" s="370">
        <v>503801</v>
      </c>
      <c r="D930" s="370">
        <v>380101</v>
      </c>
      <c r="E930" s="5" t="s">
        <v>568</v>
      </c>
      <c r="F930" s="5">
        <v>1</v>
      </c>
      <c r="G930" s="433" t="s">
        <v>12</v>
      </c>
      <c r="H930" s="379">
        <v>6</v>
      </c>
      <c r="I930" s="13" t="s">
        <v>103</v>
      </c>
      <c r="J930" s="169">
        <v>0</v>
      </c>
      <c r="K930" s="170">
        <v>0</v>
      </c>
      <c r="L930" s="170">
        <v>0</v>
      </c>
      <c r="M930" s="170">
        <v>0</v>
      </c>
      <c r="N930" s="392">
        <v>0</v>
      </c>
      <c r="O930" s="184"/>
      <c r="P930" s="185"/>
      <c r="Q930" s="185"/>
      <c r="R930" s="185"/>
      <c r="S930" s="186"/>
    </row>
    <row r="931" spans="1:19" ht="25.5" outlineLevel="2">
      <c r="A931" s="12" t="s">
        <v>7</v>
      </c>
      <c r="B931" s="2">
        <v>3</v>
      </c>
      <c r="C931" s="370">
        <v>503801</v>
      </c>
      <c r="D931" s="370">
        <v>380101</v>
      </c>
      <c r="E931" s="5" t="s">
        <v>568</v>
      </c>
      <c r="F931" s="5">
        <v>1</v>
      </c>
      <c r="G931" s="433" t="s">
        <v>12</v>
      </c>
      <c r="H931" s="379">
        <v>7</v>
      </c>
      <c r="I931" s="13" t="s">
        <v>104</v>
      </c>
      <c r="J931" s="169">
        <v>0</v>
      </c>
      <c r="K931" s="170">
        <v>0</v>
      </c>
      <c r="L931" s="170">
        <v>0</v>
      </c>
      <c r="M931" s="170">
        <v>0</v>
      </c>
      <c r="N931" s="392">
        <v>0</v>
      </c>
      <c r="O931" s="184"/>
      <c r="P931" s="185"/>
      <c r="Q931" s="185"/>
      <c r="R931" s="185"/>
      <c r="S931" s="186"/>
    </row>
    <row r="932" spans="1:19" ht="25.5" outlineLevel="2">
      <c r="A932" s="12" t="s">
        <v>7</v>
      </c>
      <c r="B932" s="2">
        <v>3</v>
      </c>
      <c r="C932" s="370">
        <v>503801</v>
      </c>
      <c r="D932" s="370">
        <v>380101</v>
      </c>
      <c r="E932" s="5" t="s">
        <v>568</v>
      </c>
      <c r="F932" s="5">
        <v>1</v>
      </c>
      <c r="G932" s="433" t="s">
        <v>12</v>
      </c>
      <c r="H932" s="379">
        <v>8</v>
      </c>
      <c r="I932" s="13" t="s">
        <v>105</v>
      </c>
      <c r="J932" s="169">
        <v>0</v>
      </c>
      <c r="K932" s="170">
        <v>0</v>
      </c>
      <c r="L932" s="170">
        <v>0</v>
      </c>
      <c r="M932" s="170">
        <v>0</v>
      </c>
      <c r="N932" s="392">
        <v>0</v>
      </c>
      <c r="O932" s="184"/>
      <c r="P932" s="185"/>
      <c r="Q932" s="185"/>
      <c r="R932" s="185"/>
      <c r="S932" s="186"/>
    </row>
    <row r="933" spans="1:19" ht="25.5" outlineLevel="2">
      <c r="A933" s="12" t="s">
        <v>7</v>
      </c>
      <c r="B933" s="2">
        <v>3</v>
      </c>
      <c r="C933" s="370">
        <v>503801</v>
      </c>
      <c r="D933" s="370">
        <v>380101</v>
      </c>
      <c r="E933" s="5" t="s">
        <v>568</v>
      </c>
      <c r="F933" s="5">
        <v>1</v>
      </c>
      <c r="G933" s="433" t="s">
        <v>12</v>
      </c>
      <c r="H933" s="379">
        <v>9</v>
      </c>
      <c r="I933" s="13" t="s">
        <v>106</v>
      </c>
      <c r="J933" s="169">
        <v>2895</v>
      </c>
      <c r="K933" s="170">
        <v>724</v>
      </c>
      <c r="L933" s="170">
        <v>724</v>
      </c>
      <c r="M933" s="170">
        <v>724</v>
      </c>
      <c r="N933" s="392">
        <v>723</v>
      </c>
      <c r="O933" s="184"/>
      <c r="P933" s="185"/>
      <c r="Q933" s="185"/>
      <c r="R933" s="185"/>
      <c r="S933" s="186"/>
    </row>
    <row r="934" spans="1:19" ht="25.5" outlineLevel="2">
      <c r="A934" s="12" t="s">
        <v>7</v>
      </c>
      <c r="B934" s="2">
        <v>3</v>
      </c>
      <c r="C934" s="370">
        <v>503801</v>
      </c>
      <c r="D934" s="370">
        <v>380101</v>
      </c>
      <c r="E934" s="5" t="s">
        <v>568</v>
      </c>
      <c r="F934" s="5">
        <v>1</v>
      </c>
      <c r="G934" s="433" t="s">
        <v>12</v>
      </c>
      <c r="H934" s="379">
        <v>10</v>
      </c>
      <c r="I934" s="13" t="s">
        <v>107</v>
      </c>
      <c r="J934" s="169">
        <v>3700</v>
      </c>
      <c r="K934" s="170">
        <v>925</v>
      </c>
      <c r="L934" s="170">
        <v>925</v>
      </c>
      <c r="M934" s="170">
        <v>925</v>
      </c>
      <c r="N934" s="392">
        <v>925</v>
      </c>
      <c r="O934" s="184"/>
      <c r="P934" s="185"/>
      <c r="Q934" s="185"/>
      <c r="R934" s="185"/>
      <c r="S934" s="186"/>
    </row>
    <row r="935" spans="1:19" ht="25.5" outlineLevel="2">
      <c r="A935" s="12" t="s">
        <v>7</v>
      </c>
      <c r="B935" s="2">
        <v>3</v>
      </c>
      <c r="C935" s="370">
        <v>503801</v>
      </c>
      <c r="D935" s="370">
        <v>380101</v>
      </c>
      <c r="E935" s="5" t="s">
        <v>568</v>
      </c>
      <c r="F935" s="5">
        <v>1</v>
      </c>
      <c r="G935" s="433" t="s">
        <v>12</v>
      </c>
      <c r="H935" s="379">
        <v>11</v>
      </c>
      <c r="I935" s="13" t="s">
        <v>108</v>
      </c>
      <c r="J935" s="169">
        <v>1577</v>
      </c>
      <c r="K935" s="170">
        <v>394</v>
      </c>
      <c r="L935" s="170">
        <v>394</v>
      </c>
      <c r="M935" s="170">
        <v>394</v>
      </c>
      <c r="N935" s="392">
        <v>395</v>
      </c>
      <c r="O935" s="184"/>
      <c r="P935" s="185"/>
      <c r="Q935" s="185"/>
      <c r="R935" s="185"/>
      <c r="S935" s="186"/>
    </row>
    <row r="936" spans="1:19" ht="25.5" outlineLevel="2">
      <c r="A936" s="12" t="s">
        <v>7</v>
      </c>
      <c r="B936" s="2">
        <v>3</v>
      </c>
      <c r="C936" s="370">
        <v>503801</v>
      </c>
      <c r="D936" s="370">
        <v>380101</v>
      </c>
      <c r="E936" s="5" t="s">
        <v>568</v>
      </c>
      <c r="F936" s="5">
        <v>1</v>
      </c>
      <c r="G936" s="433" t="s">
        <v>12</v>
      </c>
      <c r="H936" s="379" t="s">
        <v>304</v>
      </c>
      <c r="I936" s="13" t="s">
        <v>109</v>
      </c>
      <c r="J936" s="169">
        <v>812</v>
      </c>
      <c r="K936" s="170">
        <v>203</v>
      </c>
      <c r="L936" s="170">
        <v>203</v>
      </c>
      <c r="M936" s="170">
        <v>203</v>
      </c>
      <c r="N936" s="392">
        <v>203</v>
      </c>
      <c r="O936" s="184"/>
      <c r="P936" s="185"/>
      <c r="Q936" s="185"/>
      <c r="R936" s="185"/>
      <c r="S936" s="186"/>
    </row>
    <row r="937" spans="1:19" ht="25.5" outlineLevel="2">
      <c r="A937" s="12" t="s">
        <v>7</v>
      </c>
      <c r="B937" s="2">
        <v>3</v>
      </c>
      <c r="C937" s="370">
        <v>503801</v>
      </c>
      <c r="D937" s="370">
        <v>380101</v>
      </c>
      <c r="E937" s="5" t="s">
        <v>568</v>
      </c>
      <c r="F937" s="5">
        <v>1</v>
      </c>
      <c r="G937" s="433" t="s">
        <v>12</v>
      </c>
      <c r="H937" s="379">
        <v>15</v>
      </c>
      <c r="I937" s="13" t="s">
        <v>110</v>
      </c>
      <c r="J937" s="169">
        <v>757</v>
      </c>
      <c r="K937" s="170">
        <v>189</v>
      </c>
      <c r="L937" s="170">
        <v>189</v>
      </c>
      <c r="M937" s="170">
        <v>189</v>
      </c>
      <c r="N937" s="392">
        <v>190</v>
      </c>
      <c r="O937" s="184"/>
      <c r="P937" s="185"/>
      <c r="Q937" s="185"/>
      <c r="R937" s="185"/>
      <c r="S937" s="186"/>
    </row>
    <row r="938" spans="1:19" ht="25.5" outlineLevel="2">
      <c r="A938" s="12" t="s">
        <v>7</v>
      </c>
      <c r="B938" s="2">
        <v>3</v>
      </c>
      <c r="C938" s="370">
        <v>503801</v>
      </c>
      <c r="D938" s="370">
        <v>380101</v>
      </c>
      <c r="E938" s="5" t="s">
        <v>568</v>
      </c>
      <c r="F938" s="5">
        <v>1</v>
      </c>
      <c r="G938" s="433" t="s">
        <v>12</v>
      </c>
      <c r="H938" s="379">
        <v>19</v>
      </c>
      <c r="I938" s="13" t="s">
        <v>111</v>
      </c>
      <c r="J938" s="169">
        <v>0</v>
      </c>
      <c r="K938" s="170">
        <v>0</v>
      </c>
      <c r="L938" s="170">
        <v>0</v>
      </c>
      <c r="M938" s="170">
        <v>0</v>
      </c>
      <c r="N938" s="392">
        <v>0</v>
      </c>
      <c r="O938" s="184"/>
      <c r="P938" s="185"/>
      <c r="Q938" s="185"/>
      <c r="R938" s="185"/>
      <c r="S938" s="186"/>
    </row>
    <row r="939" spans="1:19" ht="25.5" outlineLevel="2">
      <c r="A939" s="12" t="s">
        <v>7</v>
      </c>
      <c r="B939" s="2">
        <v>3</v>
      </c>
      <c r="C939" s="370">
        <v>503801</v>
      </c>
      <c r="D939" s="370">
        <v>380101</v>
      </c>
      <c r="E939" s="5" t="s">
        <v>568</v>
      </c>
      <c r="F939" s="5">
        <v>1</v>
      </c>
      <c r="G939" s="433" t="s">
        <v>12</v>
      </c>
      <c r="H939" s="379" t="s">
        <v>316</v>
      </c>
      <c r="I939" s="13" t="s">
        <v>112</v>
      </c>
      <c r="J939" s="169">
        <v>3430</v>
      </c>
      <c r="K939" s="170">
        <v>858</v>
      </c>
      <c r="L939" s="170">
        <v>858</v>
      </c>
      <c r="M939" s="170">
        <v>858</v>
      </c>
      <c r="N939" s="392">
        <v>856</v>
      </c>
      <c r="O939" s="184"/>
      <c r="P939" s="185"/>
      <c r="Q939" s="185"/>
      <c r="R939" s="185"/>
      <c r="S939" s="186"/>
    </row>
    <row r="940" spans="1:19" ht="25.5" outlineLevel="2">
      <c r="A940" s="12" t="s">
        <v>7</v>
      </c>
      <c r="B940" s="2">
        <v>3</v>
      </c>
      <c r="C940" s="370">
        <v>503801</v>
      </c>
      <c r="D940" s="370">
        <v>380101</v>
      </c>
      <c r="E940" s="5" t="s">
        <v>568</v>
      </c>
      <c r="F940" s="5">
        <v>1</v>
      </c>
      <c r="G940" s="433" t="s">
        <v>12</v>
      </c>
      <c r="H940" s="379" t="s">
        <v>296</v>
      </c>
      <c r="I940" s="13" t="s">
        <v>113</v>
      </c>
      <c r="J940" s="169">
        <v>1896</v>
      </c>
      <c r="K940" s="170">
        <v>474</v>
      </c>
      <c r="L940" s="170">
        <v>474</v>
      </c>
      <c r="M940" s="170">
        <v>474</v>
      </c>
      <c r="N940" s="392">
        <v>474</v>
      </c>
      <c r="O940" s="184"/>
      <c r="P940" s="185"/>
      <c r="Q940" s="185"/>
      <c r="R940" s="185"/>
      <c r="S940" s="186"/>
    </row>
    <row r="941" spans="1:19" ht="25.5" outlineLevel="2">
      <c r="A941" s="12" t="s">
        <v>7</v>
      </c>
      <c r="B941" s="2">
        <v>3</v>
      </c>
      <c r="C941" s="370">
        <v>503801</v>
      </c>
      <c r="D941" s="370">
        <v>380101</v>
      </c>
      <c r="E941" s="5" t="s">
        <v>568</v>
      </c>
      <c r="F941" s="5">
        <v>1</v>
      </c>
      <c r="G941" s="433" t="s">
        <v>12</v>
      </c>
      <c r="H941" s="379">
        <v>23</v>
      </c>
      <c r="I941" s="13" t="s">
        <v>114</v>
      </c>
      <c r="J941" s="169">
        <v>950</v>
      </c>
      <c r="K941" s="170">
        <v>238</v>
      </c>
      <c r="L941" s="170">
        <v>238</v>
      </c>
      <c r="M941" s="170">
        <v>238</v>
      </c>
      <c r="N941" s="392">
        <v>236</v>
      </c>
      <c r="O941" s="184"/>
      <c r="P941" s="185"/>
      <c r="Q941" s="185"/>
      <c r="R941" s="185"/>
      <c r="S941" s="186"/>
    </row>
    <row r="942" spans="1:19" ht="25.5" outlineLevel="2">
      <c r="A942" s="12" t="s">
        <v>7</v>
      </c>
      <c r="B942" s="2">
        <v>3</v>
      </c>
      <c r="C942" s="370">
        <v>503801</v>
      </c>
      <c r="D942" s="370">
        <v>380101</v>
      </c>
      <c r="E942" s="5" t="s">
        <v>568</v>
      </c>
      <c r="F942" s="5">
        <v>1</v>
      </c>
      <c r="G942" s="433" t="s">
        <v>12</v>
      </c>
      <c r="H942" s="379">
        <v>24</v>
      </c>
      <c r="I942" s="13" t="s">
        <v>115</v>
      </c>
      <c r="J942" s="169">
        <v>2142</v>
      </c>
      <c r="K942" s="170">
        <v>536</v>
      </c>
      <c r="L942" s="170">
        <v>536</v>
      </c>
      <c r="M942" s="170">
        <v>536</v>
      </c>
      <c r="N942" s="392">
        <v>534</v>
      </c>
      <c r="O942" s="184"/>
      <c r="P942" s="185"/>
      <c r="Q942" s="185"/>
      <c r="R942" s="185"/>
      <c r="S942" s="186"/>
    </row>
    <row r="943" spans="1:19" ht="25.5" outlineLevel="2">
      <c r="A943" s="12" t="s">
        <v>7</v>
      </c>
      <c r="B943" s="2">
        <v>3</v>
      </c>
      <c r="C943" s="370">
        <v>503801</v>
      </c>
      <c r="D943" s="370">
        <v>380101</v>
      </c>
      <c r="E943" s="5" t="s">
        <v>568</v>
      </c>
      <c r="F943" s="5">
        <v>1</v>
      </c>
      <c r="G943" s="433" t="s">
        <v>12</v>
      </c>
      <c r="H943" s="379">
        <v>25</v>
      </c>
      <c r="I943" s="13" t="s">
        <v>116</v>
      </c>
      <c r="J943" s="169">
        <v>2113</v>
      </c>
      <c r="K943" s="170">
        <v>528</v>
      </c>
      <c r="L943" s="170">
        <v>528</v>
      </c>
      <c r="M943" s="170">
        <v>528</v>
      </c>
      <c r="N943" s="392">
        <v>529</v>
      </c>
      <c r="O943" s="184"/>
      <c r="P943" s="185"/>
      <c r="Q943" s="185"/>
      <c r="R943" s="185"/>
      <c r="S943" s="186"/>
    </row>
    <row r="944" spans="1:19" ht="25.5" outlineLevel="2">
      <c r="A944" s="12" t="s">
        <v>7</v>
      </c>
      <c r="B944" s="2">
        <v>3</v>
      </c>
      <c r="C944" s="370">
        <v>503801</v>
      </c>
      <c r="D944" s="370">
        <v>380101</v>
      </c>
      <c r="E944" s="5" t="s">
        <v>568</v>
      </c>
      <c r="F944" s="5">
        <v>1</v>
      </c>
      <c r="G944" s="433" t="s">
        <v>12</v>
      </c>
      <c r="H944" s="379">
        <v>30</v>
      </c>
      <c r="I944" s="13" t="s">
        <v>117</v>
      </c>
      <c r="J944" s="169">
        <v>380</v>
      </c>
      <c r="K944" s="170">
        <v>95</v>
      </c>
      <c r="L944" s="170">
        <v>95</v>
      </c>
      <c r="M944" s="170">
        <v>95</v>
      </c>
      <c r="N944" s="392">
        <v>95</v>
      </c>
      <c r="O944" s="184"/>
      <c r="P944" s="185"/>
      <c r="Q944" s="185"/>
      <c r="R944" s="185"/>
      <c r="S944" s="186"/>
    </row>
    <row r="945" spans="1:19" ht="25.5" outlineLevel="2">
      <c r="A945" s="12" t="s">
        <v>7</v>
      </c>
      <c r="B945" s="2">
        <v>3</v>
      </c>
      <c r="C945" s="370">
        <v>503801</v>
      </c>
      <c r="D945" s="370">
        <v>380101</v>
      </c>
      <c r="E945" s="5" t="s">
        <v>568</v>
      </c>
      <c r="F945" s="5">
        <v>1</v>
      </c>
      <c r="G945" s="433" t="s">
        <v>12</v>
      </c>
      <c r="H945" s="379">
        <v>31</v>
      </c>
      <c r="I945" s="13" t="s">
        <v>118</v>
      </c>
      <c r="J945" s="169">
        <v>0</v>
      </c>
      <c r="K945" s="170">
        <v>0</v>
      </c>
      <c r="L945" s="170">
        <v>0</v>
      </c>
      <c r="M945" s="170">
        <v>0</v>
      </c>
      <c r="N945" s="392">
        <v>0</v>
      </c>
      <c r="O945" s="184"/>
      <c r="P945" s="185"/>
      <c r="Q945" s="185"/>
      <c r="R945" s="185"/>
      <c r="S945" s="186"/>
    </row>
    <row r="946" spans="1:19" ht="25.5" outlineLevel="2">
      <c r="A946" s="12" t="s">
        <v>7</v>
      </c>
      <c r="B946" s="2">
        <v>3</v>
      </c>
      <c r="C946" s="370">
        <v>503801</v>
      </c>
      <c r="D946" s="370">
        <v>380101</v>
      </c>
      <c r="E946" s="5" t="s">
        <v>568</v>
      </c>
      <c r="F946" s="5">
        <v>1</v>
      </c>
      <c r="G946" s="433" t="s">
        <v>12</v>
      </c>
      <c r="H946" s="379">
        <v>32</v>
      </c>
      <c r="I946" s="13" t="s">
        <v>119</v>
      </c>
      <c r="J946" s="169">
        <v>7500</v>
      </c>
      <c r="K946" s="170">
        <v>1875</v>
      </c>
      <c r="L946" s="170">
        <v>1875</v>
      </c>
      <c r="M946" s="170">
        <v>1875</v>
      </c>
      <c r="N946" s="392">
        <v>1875</v>
      </c>
      <c r="O946" s="184"/>
      <c r="P946" s="185"/>
      <c r="Q946" s="185"/>
      <c r="R946" s="185"/>
      <c r="S946" s="186"/>
    </row>
    <row r="947" spans="1:19" ht="38.25" outlineLevel="2">
      <c r="A947" s="12" t="s">
        <v>7</v>
      </c>
      <c r="B947" s="2">
        <v>3</v>
      </c>
      <c r="C947" s="370">
        <v>503801</v>
      </c>
      <c r="D947" s="370">
        <v>380101</v>
      </c>
      <c r="E947" s="5" t="s">
        <v>568</v>
      </c>
      <c r="F947" s="5">
        <v>1</v>
      </c>
      <c r="G947" s="433" t="s">
        <v>12</v>
      </c>
      <c r="H947" s="379">
        <v>35</v>
      </c>
      <c r="I947" s="13" t="s">
        <v>120</v>
      </c>
      <c r="J947" s="169">
        <v>0</v>
      </c>
      <c r="K947" s="170">
        <v>0</v>
      </c>
      <c r="L947" s="170">
        <v>0</v>
      </c>
      <c r="M947" s="170">
        <v>0</v>
      </c>
      <c r="N947" s="392">
        <v>0</v>
      </c>
      <c r="O947" s="184"/>
      <c r="P947" s="185"/>
      <c r="Q947" s="185"/>
      <c r="R947" s="185"/>
      <c r="S947" s="186"/>
    </row>
    <row r="948" spans="1:19" ht="25.5" outlineLevel="2">
      <c r="A948" s="12" t="s">
        <v>7</v>
      </c>
      <c r="B948" s="2">
        <v>3</v>
      </c>
      <c r="C948" s="370">
        <v>503801</v>
      </c>
      <c r="D948" s="370">
        <v>380101</v>
      </c>
      <c r="E948" s="5" t="s">
        <v>568</v>
      </c>
      <c r="F948" s="5">
        <v>1</v>
      </c>
      <c r="G948" s="433" t="s">
        <v>12</v>
      </c>
      <c r="H948" s="379">
        <v>40</v>
      </c>
      <c r="I948" s="13" t="s">
        <v>121</v>
      </c>
      <c r="J948" s="169">
        <v>1806</v>
      </c>
      <c r="K948" s="170">
        <v>452</v>
      </c>
      <c r="L948" s="170">
        <v>452</v>
      </c>
      <c r="M948" s="170">
        <v>452</v>
      </c>
      <c r="N948" s="392">
        <v>450</v>
      </c>
      <c r="O948" s="184"/>
      <c r="P948" s="185"/>
      <c r="Q948" s="185"/>
      <c r="R948" s="185"/>
      <c r="S948" s="186"/>
    </row>
    <row r="949" spans="1:19" ht="25.5" outlineLevel="2">
      <c r="A949" s="12" t="s">
        <v>7</v>
      </c>
      <c r="B949" s="2">
        <v>3</v>
      </c>
      <c r="C949" s="370">
        <v>503801</v>
      </c>
      <c r="D949" s="370">
        <v>380101</v>
      </c>
      <c r="E949" s="5" t="s">
        <v>568</v>
      </c>
      <c r="F949" s="5">
        <v>1</v>
      </c>
      <c r="G949" s="433" t="s">
        <v>12</v>
      </c>
      <c r="H949" s="379">
        <v>68</v>
      </c>
      <c r="I949" s="13" t="s">
        <v>122</v>
      </c>
      <c r="J949" s="169">
        <v>0</v>
      </c>
      <c r="K949" s="170">
        <v>0</v>
      </c>
      <c r="L949" s="170">
        <v>0</v>
      </c>
      <c r="M949" s="170">
        <v>0</v>
      </c>
      <c r="N949" s="392">
        <v>0</v>
      </c>
      <c r="O949" s="184"/>
      <c r="P949" s="185"/>
      <c r="Q949" s="185"/>
      <c r="R949" s="185"/>
      <c r="S949" s="186"/>
    </row>
    <row r="950" spans="1:19" ht="38.25" outlineLevel="2">
      <c r="A950" s="12" t="s">
        <v>7</v>
      </c>
      <c r="B950" s="2">
        <v>3</v>
      </c>
      <c r="C950" s="370">
        <v>503801</v>
      </c>
      <c r="D950" s="370">
        <v>380101</v>
      </c>
      <c r="E950" s="5" t="s">
        <v>568</v>
      </c>
      <c r="F950" s="5">
        <v>1</v>
      </c>
      <c r="G950" s="433" t="s">
        <v>12</v>
      </c>
      <c r="H950" s="379">
        <v>91</v>
      </c>
      <c r="I950" s="13" t="s">
        <v>123</v>
      </c>
      <c r="J950" s="169">
        <v>0</v>
      </c>
      <c r="K950" s="170">
        <v>0</v>
      </c>
      <c r="L950" s="170">
        <v>0</v>
      </c>
      <c r="M950" s="170">
        <v>0</v>
      </c>
      <c r="N950" s="392">
        <v>0</v>
      </c>
      <c r="O950" s="184"/>
      <c r="P950" s="185"/>
      <c r="Q950" s="185"/>
      <c r="R950" s="185"/>
      <c r="S950" s="186"/>
    </row>
    <row r="951" spans="1:19" outlineLevel="1" collapsed="1">
      <c r="A951" s="123"/>
      <c r="B951" s="124">
        <v>3</v>
      </c>
      <c r="C951" s="155">
        <v>503801</v>
      </c>
      <c r="D951" s="155">
        <v>380101</v>
      </c>
      <c r="E951" s="126"/>
      <c r="F951" s="126">
        <v>1</v>
      </c>
      <c r="G951" s="434" t="s">
        <v>12</v>
      </c>
      <c r="H951" s="380"/>
      <c r="I951" s="127"/>
      <c r="J951" s="171">
        <v>33725</v>
      </c>
      <c r="K951" s="172">
        <v>8433</v>
      </c>
      <c r="L951" s="172">
        <v>8433</v>
      </c>
      <c r="M951" s="172">
        <v>8433</v>
      </c>
      <c r="N951" s="393">
        <v>8426</v>
      </c>
      <c r="O951" s="187">
        <v>719823.6216548325</v>
      </c>
      <c r="P951" s="188">
        <v>179956</v>
      </c>
      <c r="Q951" s="188">
        <v>179956</v>
      </c>
      <c r="R951" s="188">
        <v>179956</v>
      </c>
      <c r="S951" s="189">
        <v>179955.6216548325</v>
      </c>
    </row>
    <row r="952" spans="1:19" ht="25.5" outlineLevel="2">
      <c r="A952" s="12" t="s">
        <v>7</v>
      </c>
      <c r="B952" s="2">
        <v>3</v>
      </c>
      <c r="C952" s="370">
        <v>505901</v>
      </c>
      <c r="D952" s="370">
        <v>590101</v>
      </c>
      <c r="E952" s="5" t="s">
        <v>570</v>
      </c>
      <c r="F952" s="5">
        <v>1</v>
      </c>
      <c r="G952" s="433" t="s">
        <v>12</v>
      </c>
      <c r="H952" s="379" t="s">
        <v>701</v>
      </c>
      <c r="I952" s="13" t="s">
        <v>98</v>
      </c>
      <c r="J952" s="169">
        <v>439</v>
      </c>
      <c r="K952" s="170">
        <v>110</v>
      </c>
      <c r="L952" s="170">
        <v>109</v>
      </c>
      <c r="M952" s="170">
        <v>110</v>
      </c>
      <c r="N952" s="392">
        <v>110</v>
      </c>
      <c r="O952" s="184"/>
      <c r="P952" s="185"/>
      <c r="Q952" s="185"/>
      <c r="R952" s="185"/>
      <c r="S952" s="186"/>
    </row>
    <row r="953" spans="1:19" ht="25.5" outlineLevel="2">
      <c r="A953" s="12" t="s">
        <v>7</v>
      </c>
      <c r="B953" s="2">
        <v>3</v>
      </c>
      <c r="C953" s="370">
        <v>505901</v>
      </c>
      <c r="D953" s="370">
        <v>590101</v>
      </c>
      <c r="E953" s="5" t="s">
        <v>570</v>
      </c>
      <c r="F953" s="5">
        <v>1</v>
      </c>
      <c r="G953" s="433" t="s">
        <v>12</v>
      </c>
      <c r="H953" s="379">
        <v>2</v>
      </c>
      <c r="I953" s="13" t="s">
        <v>99</v>
      </c>
      <c r="J953" s="169">
        <v>0</v>
      </c>
      <c r="K953" s="170">
        <v>0</v>
      </c>
      <c r="L953" s="170">
        <v>0</v>
      </c>
      <c r="M953" s="170">
        <v>0</v>
      </c>
      <c r="N953" s="392">
        <v>0</v>
      </c>
      <c r="O953" s="184"/>
      <c r="P953" s="185"/>
      <c r="Q953" s="185"/>
      <c r="R953" s="185"/>
      <c r="S953" s="186"/>
    </row>
    <row r="954" spans="1:19" ht="25.5" outlineLevel="2">
      <c r="A954" s="12" t="s">
        <v>7</v>
      </c>
      <c r="B954" s="2">
        <v>3</v>
      </c>
      <c r="C954" s="370">
        <v>505901</v>
      </c>
      <c r="D954" s="370">
        <v>590101</v>
      </c>
      <c r="E954" s="5" t="s">
        <v>570</v>
      </c>
      <c r="F954" s="5">
        <v>1</v>
      </c>
      <c r="G954" s="433" t="s">
        <v>12</v>
      </c>
      <c r="H954" s="379">
        <v>3</v>
      </c>
      <c r="I954" s="13" t="s">
        <v>100</v>
      </c>
      <c r="J954" s="169">
        <v>0</v>
      </c>
      <c r="K954" s="170">
        <v>0</v>
      </c>
      <c r="L954" s="170">
        <v>0</v>
      </c>
      <c r="M954" s="170">
        <v>0</v>
      </c>
      <c r="N954" s="392">
        <v>0</v>
      </c>
      <c r="O954" s="184"/>
      <c r="P954" s="185"/>
      <c r="Q954" s="185"/>
      <c r="R954" s="185"/>
      <c r="S954" s="186"/>
    </row>
    <row r="955" spans="1:19" ht="25.5" outlineLevel="2">
      <c r="A955" s="12" t="s">
        <v>7</v>
      </c>
      <c r="B955" s="2">
        <v>3</v>
      </c>
      <c r="C955" s="370">
        <v>505901</v>
      </c>
      <c r="D955" s="370">
        <v>590101</v>
      </c>
      <c r="E955" s="5" t="s">
        <v>570</v>
      </c>
      <c r="F955" s="5">
        <v>1</v>
      </c>
      <c r="G955" s="433" t="s">
        <v>12</v>
      </c>
      <c r="H955" s="379">
        <v>4</v>
      </c>
      <c r="I955" s="13" t="s">
        <v>101</v>
      </c>
      <c r="J955" s="169">
        <v>0</v>
      </c>
      <c r="K955" s="170">
        <v>0</v>
      </c>
      <c r="L955" s="170">
        <v>0</v>
      </c>
      <c r="M955" s="170">
        <v>0</v>
      </c>
      <c r="N955" s="392">
        <v>0</v>
      </c>
      <c r="O955" s="184"/>
      <c r="P955" s="185"/>
      <c r="Q955" s="185"/>
      <c r="R955" s="185"/>
      <c r="S955" s="186"/>
    </row>
    <row r="956" spans="1:19" ht="25.5" outlineLevel="2">
      <c r="A956" s="12" t="s">
        <v>7</v>
      </c>
      <c r="B956" s="2">
        <v>3</v>
      </c>
      <c r="C956" s="370">
        <v>505901</v>
      </c>
      <c r="D956" s="370">
        <v>590101</v>
      </c>
      <c r="E956" s="5" t="s">
        <v>570</v>
      </c>
      <c r="F956" s="5">
        <v>1</v>
      </c>
      <c r="G956" s="433" t="s">
        <v>12</v>
      </c>
      <c r="H956" s="379" t="s">
        <v>302</v>
      </c>
      <c r="I956" s="13" t="s">
        <v>102</v>
      </c>
      <c r="J956" s="169">
        <v>306</v>
      </c>
      <c r="K956" s="170">
        <v>0</v>
      </c>
      <c r="L956" s="170">
        <v>92</v>
      </c>
      <c r="M956" s="170">
        <v>108</v>
      </c>
      <c r="N956" s="392">
        <v>106</v>
      </c>
      <c r="O956" s="184"/>
      <c r="P956" s="185"/>
      <c r="Q956" s="185"/>
      <c r="R956" s="185"/>
      <c r="S956" s="186"/>
    </row>
    <row r="957" spans="1:19" ht="25.5" outlineLevel="2">
      <c r="A957" s="12" t="s">
        <v>7</v>
      </c>
      <c r="B957" s="2">
        <v>3</v>
      </c>
      <c r="C957" s="370">
        <v>505901</v>
      </c>
      <c r="D957" s="370">
        <v>590101</v>
      </c>
      <c r="E957" s="5" t="s">
        <v>570</v>
      </c>
      <c r="F957" s="5">
        <v>1</v>
      </c>
      <c r="G957" s="433" t="s">
        <v>12</v>
      </c>
      <c r="H957" s="379">
        <v>6</v>
      </c>
      <c r="I957" s="13" t="s">
        <v>103</v>
      </c>
      <c r="J957" s="169">
        <v>0</v>
      </c>
      <c r="K957" s="170">
        <v>0</v>
      </c>
      <c r="L957" s="170">
        <v>0</v>
      </c>
      <c r="M957" s="170">
        <v>0</v>
      </c>
      <c r="N957" s="392">
        <v>0</v>
      </c>
      <c r="O957" s="184"/>
      <c r="P957" s="185"/>
      <c r="Q957" s="185"/>
      <c r="R957" s="185"/>
      <c r="S957" s="186"/>
    </row>
    <row r="958" spans="1:19" ht="25.5" outlineLevel="2">
      <c r="A958" s="12" t="s">
        <v>7</v>
      </c>
      <c r="B958" s="2">
        <v>3</v>
      </c>
      <c r="C958" s="370">
        <v>505901</v>
      </c>
      <c r="D958" s="370">
        <v>590101</v>
      </c>
      <c r="E958" s="5" t="s">
        <v>570</v>
      </c>
      <c r="F958" s="5">
        <v>1</v>
      </c>
      <c r="G958" s="433" t="s">
        <v>12</v>
      </c>
      <c r="H958" s="379">
        <v>7</v>
      </c>
      <c r="I958" s="13" t="s">
        <v>104</v>
      </c>
      <c r="J958" s="169">
        <v>0</v>
      </c>
      <c r="K958" s="170">
        <v>0</v>
      </c>
      <c r="L958" s="170">
        <v>0</v>
      </c>
      <c r="M958" s="170">
        <v>0</v>
      </c>
      <c r="N958" s="392">
        <v>0</v>
      </c>
      <c r="O958" s="184"/>
      <c r="P958" s="185"/>
      <c r="Q958" s="185"/>
      <c r="R958" s="185"/>
      <c r="S958" s="186"/>
    </row>
    <row r="959" spans="1:19" ht="25.5" outlineLevel="2">
      <c r="A959" s="12" t="s">
        <v>7</v>
      </c>
      <c r="B959" s="2">
        <v>3</v>
      </c>
      <c r="C959" s="370">
        <v>505901</v>
      </c>
      <c r="D959" s="370">
        <v>590101</v>
      </c>
      <c r="E959" s="5" t="s">
        <v>570</v>
      </c>
      <c r="F959" s="5">
        <v>1</v>
      </c>
      <c r="G959" s="433" t="s">
        <v>12</v>
      </c>
      <c r="H959" s="379">
        <v>8</v>
      </c>
      <c r="I959" s="13" t="s">
        <v>105</v>
      </c>
      <c r="J959" s="169">
        <v>0</v>
      </c>
      <c r="K959" s="170">
        <v>0</v>
      </c>
      <c r="L959" s="170">
        <v>0</v>
      </c>
      <c r="M959" s="170">
        <v>0</v>
      </c>
      <c r="N959" s="392">
        <v>0</v>
      </c>
      <c r="O959" s="184"/>
      <c r="P959" s="185"/>
      <c r="Q959" s="185"/>
      <c r="R959" s="185"/>
      <c r="S959" s="186"/>
    </row>
    <row r="960" spans="1:19" ht="25.5" outlineLevel="2">
      <c r="A960" s="12" t="s">
        <v>7</v>
      </c>
      <c r="B960" s="2">
        <v>3</v>
      </c>
      <c r="C960" s="370">
        <v>505901</v>
      </c>
      <c r="D960" s="370">
        <v>590101</v>
      </c>
      <c r="E960" s="5" t="s">
        <v>570</v>
      </c>
      <c r="F960" s="5">
        <v>1</v>
      </c>
      <c r="G960" s="433" t="s">
        <v>12</v>
      </c>
      <c r="H960" s="379">
        <v>9</v>
      </c>
      <c r="I960" s="13" t="s">
        <v>106</v>
      </c>
      <c r="J960" s="169">
        <v>343</v>
      </c>
      <c r="K960" s="170">
        <v>86</v>
      </c>
      <c r="L960" s="170">
        <v>85</v>
      </c>
      <c r="M960" s="170">
        <v>86</v>
      </c>
      <c r="N960" s="392">
        <v>86</v>
      </c>
      <c r="O960" s="184"/>
      <c r="P960" s="185"/>
      <c r="Q960" s="185"/>
      <c r="R960" s="185"/>
      <c r="S960" s="186"/>
    </row>
    <row r="961" spans="1:19" ht="25.5" outlineLevel="2">
      <c r="A961" s="12" t="s">
        <v>7</v>
      </c>
      <c r="B961" s="2">
        <v>3</v>
      </c>
      <c r="C961" s="370">
        <v>505901</v>
      </c>
      <c r="D961" s="370">
        <v>590101</v>
      </c>
      <c r="E961" s="5" t="s">
        <v>570</v>
      </c>
      <c r="F961" s="5">
        <v>1</v>
      </c>
      <c r="G961" s="433" t="s">
        <v>12</v>
      </c>
      <c r="H961" s="379">
        <v>10</v>
      </c>
      <c r="I961" s="13" t="s">
        <v>107</v>
      </c>
      <c r="J961" s="169">
        <v>966</v>
      </c>
      <c r="K961" s="170">
        <v>307</v>
      </c>
      <c r="L961" s="170">
        <v>220</v>
      </c>
      <c r="M961" s="170">
        <v>220</v>
      </c>
      <c r="N961" s="392">
        <v>219</v>
      </c>
      <c r="O961" s="184"/>
      <c r="P961" s="185"/>
      <c r="Q961" s="185"/>
      <c r="R961" s="185"/>
      <c r="S961" s="186"/>
    </row>
    <row r="962" spans="1:19" ht="25.5" outlineLevel="2">
      <c r="A962" s="12" t="s">
        <v>7</v>
      </c>
      <c r="B962" s="2">
        <v>3</v>
      </c>
      <c r="C962" s="370">
        <v>505901</v>
      </c>
      <c r="D962" s="370">
        <v>590101</v>
      </c>
      <c r="E962" s="5" t="s">
        <v>570</v>
      </c>
      <c r="F962" s="5">
        <v>1</v>
      </c>
      <c r="G962" s="433" t="s">
        <v>12</v>
      </c>
      <c r="H962" s="379">
        <v>11</v>
      </c>
      <c r="I962" s="13" t="s">
        <v>108</v>
      </c>
      <c r="J962" s="169">
        <v>0</v>
      </c>
      <c r="K962" s="170">
        <v>0</v>
      </c>
      <c r="L962" s="170">
        <v>0</v>
      </c>
      <c r="M962" s="170">
        <v>0</v>
      </c>
      <c r="N962" s="392">
        <v>0</v>
      </c>
      <c r="O962" s="184"/>
      <c r="P962" s="185"/>
      <c r="Q962" s="185"/>
      <c r="R962" s="185"/>
      <c r="S962" s="186"/>
    </row>
    <row r="963" spans="1:19" ht="25.5" outlineLevel="2">
      <c r="A963" s="12" t="s">
        <v>7</v>
      </c>
      <c r="B963" s="2">
        <v>3</v>
      </c>
      <c r="C963" s="370">
        <v>505901</v>
      </c>
      <c r="D963" s="370">
        <v>590101</v>
      </c>
      <c r="E963" s="5" t="s">
        <v>570</v>
      </c>
      <c r="F963" s="5">
        <v>1</v>
      </c>
      <c r="G963" s="433" t="s">
        <v>12</v>
      </c>
      <c r="H963" s="379" t="s">
        <v>304</v>
      </c>
      <c r="I963" s="13" t="s">
        <v>109</v>
      </c>
      <c r="J963" s="169">
        <v>203</v>
      </c>
      <c r="K963" s="170">
        <v>0</v>
      </c>
      <c r="L963" s="170">
        <v>60</v>
      </c>
      <c r="M963" s="170">
        <v>71</v>
      </c>
      <c r="N963" s="392">
        <v>72</v>
      </c>
      <c r="O963" s="184"/>
      <c r="P963" s="185"/>
      <c r="Q963" s="185"/>
      <c r="R963" s="185"/>
      <c r="S963" s="186"/>
    </row>
    <row r="964" spans="1:19" ht="25.5" outlineLevel="2">
      <c r="A964" s="12" t="s">
        <v>7</v>
      </c>
      <c r="B964" s="2">
        <v>3</v>
      </c>
      <c r="C964" s="370">
        <v>505901</v>
      </c>
      <c r="D964" s="370">
        <v>590101</v>
      </c>
      <c r="E964" s="5" t="s">
        <v>570</v>
      </c>
      <c r="F964" s="5">
        <v>1</v>
      </c>
      <c r="G964" s="433" t="s">
        <v>12</v>
      </c>
      <c r="H964" s="379">
        <v>15</v>
      </c>
      <c r="I964" s="13" t="s">
        <v>110</v>
      </c>
      <c r="J964" s="169">
        <v>0</v>
      </c>
      <c r="K964" s="170">
        <v>0</v>
      </c>
      <c r="L964" s="170">
        <v>0</v>
      </c>
      <c r="M964" s="170">
        <v>0</v>
      </c>
      <c r="N964" s="392">
        <v>0</v>
      </c>
      <c r="O964" s="184"/>
      <c r="P964" s="185"/>
      <c r="Q964" s="185"/>
      <c r="R964" s="185"/>
      <c r="S964" s="186"/>
    </row>
    <row r="965" spans="1:19" ht="25.5" outlineLevel="2">
      <c r="A965" s="12" t="s">
        <v>7</v>
      </c>
      <c r="B965" s="2">
        <v>3</v>
      </c>
      <c r="C965" s="370">
        <v>505901</v>
      </c>
      <c r="D965" s="370">
        <v>590101</v>
      </c>
      <c r="E965" s="5" t="s">
        <v>570</v>
      </c>
      <c r="F965" s="5">
        <v>1</v>
      </c>
      <c r="G965" s="433" t="s">
        <v>12</v>
      </c>
      <c r="H965" s="379">
        <v>19</v>
      </c>
      <c r="I965" s="13" t="s">
        <v>111</v>
      </c>
      <c r="J965" s="169">
        <v>0</v>
      </c>
      <c r="K965" s="170">
        <v>0</v>
      </c>
      <c r="L965" s="170">
        <v>0</v>
      </c>
      <c r="M965" s="170">
        <v>0</v>
      </c>
      <c r="N965" s="392">
        <v>0</v>
      </c>
      <c r="O965" s="184"/>
      <c r="P965" s="185"/>
      <c r="Q965" s="185"/>
      <c r="R965" s="185"/>
      <c r="S965" s="186"/>
    </row>
    <row r="966" spans="1:19" ht="25.5" outlineLevel="2">
      <c r="A966" s="12" t="s">
        <v>7</v>
      </c>
      <c r="B966" s="2">
        <v>3</v>
      </c>
      <c r="C966" s="370">
        <v>505901</v>
      </c>
      <c r="D966" s="370">
        <v>590101</v>
      </c>
      <c r="E966" s="5" t="s">
        <v>570</v>
      </c>
      <c r="F966" s="5">
        <v>1</v>
      </c>
      <c r="G966" s="433" t="s">
        <v>12</v>
      </c>
      <c r="H966" s="379" t="s">
        <v>316</v>
      </c>
      <c r="I966" s="13" t="s">
        <v>112</v>
      </c>
      <c r="J966" s="169">
        <v>946</v>
      </c>
      <c r="K966" s="170">
        <v>284</v>
      </c>
      <c r="L966" s="170">
        <v>221</v>
      </c>
      <c r="M966" s="170">
        <v>221</v>
      </c>
      <c r="N966" s="392">
        <v>220</v>
      </c>
      <c r="O966" s="184"/>
      <c r="P966" s="185"/>
      <c r="Q966" s="185"/>
      <c r="R966" s="185"/>
      <c r="S966" s="186"/>
    </row>
    <row r="967" spans="1:19" ht="25.5" outlineLevel="2">
      <c r="A967" s="12" t="s">
        <v>7</v>
      </c>
      <c r="B967" s="2">
        <v>3</v>
      </c>
      <c r="C967" s="370">
        <v>505901</v>
      </c>
      <c r="D967" s="370">
        <v>590101</v>
      </c>
      <c r="E967" s="5" t="s">
        <v>570</v>
      </c>
      <c r="F967" s="5">
        <v>1</v>
      </c>
      <c r="G967" s="433" t="s">
        <v>12</v>
      </c>
      <c r="H967" s="379" t="s">
        <v>296</v>
      </c>
      <c r="I967" s="13" t="s">
        <v>113</v>
      </c>
      <c r="J967" s="169">
        <v>0</v>
      </c>
      <c r="K967" s="170">
        <v>0</v>
      </c>
      <c r="L967" s="170">
        <v>0</v>
      </c>
      <c r="M967" s="170">
        <v>0</v>
      </c>
      <c r="N967" s="392">
        <v>0</v>
      </c>
      <c r="O967" s="184"/>
      <c r="P967" s="185"/>
      <c r="Q967" s="185"/>
      <c r="R967" s="185"/>
      <c r="S967" s="186"/>
    </row>
    <row r="968" spans="1:19" ht="25.5" outlineLevel="2">
      <c r="A968" s="12" t="s">
        <v>7</v>
      </c>
      <c r="B968" s="2">
        <v>3</v>
      </c>
      <c r="C968" s="370">
        <v>505901</v>
      </c>
      <c r="D968" s="370">
        <v>590101</v>
      </c>
      <c r="E968" s="5" t="s">
        <v>570</v>
      </c>
      <c r="F968" s="5">
        <v>1</v>
      </c>
      <c r="G968" s="433" t="s">
        <v>12</v>
      </c>
      <c r="H968" s="379">
        <v>23</v>
      </c>
      <c r="I968" s="13" t="s">
        <v>114</v>
      </c>
      <c r="J968" s="169">
        <v>0</v>
      </c>
      <c r="K968" s="170">
        <v>0</v>
      </c>
      <c r="L968" s="170">
        <v>0</v>
      </c>
      <c r="M968" s="170">
        <v>0</v>
      </c>
      <c r="N968" s="392">
        <v>0</v>
      </c>
      <c r="O968" s="184"/>
      <c r="P968" s="185"/>
      <c r="Q968" s="185"/>
      <c r="R968" s="185"/>
      <c r="S968" s="186"/>
    </row>
    <row r="969" spans="1:19" ht="25.5" outlineLevel="2">
      <c r="A969" s="12" t="s">
        <v>7</v>
      </c>
      <c r="B969" s="2">
        <v>3</v>
      </c>
      <c r="C969" s="370">
        <v>505901</v>
      </c>
      <c r="D969" s="370">
        <v>590101</v>
      </c>
      <c r="E969" s="5" t="s">
        <v>570</v>
      </c>
      <c r="F969" s="5">
        <v>1</v>
      </c>
      <c r="G969" s="433" t="s">
        <v>12</v>
      </c>
      <c r="H969" s="379">
        <v>24</v>
      </c>
      <c r="I969" s="13" t="s">
        <v>115</v>
      </c>
      <c r="J969" s="169">
        <v>0</v>
      </c>
      <c r="K969" s="170">
        <v>0</v>
      </c>
      <c r="L969" s="170">
        <v>0</v>
      </c>
      <c r="M969" s="170">
        <v>0</v>
      </c>
      <c r="N969" s="392">
        <v>0</v>
      </c>
      <c r="O969" s="184"/>
      <c r="P969" s="185"/>
      <c r="Q969" s="185"/>
      <c r="R969" s="185"/>
      <c r="S969" s="186"/>
    </row>
    <row r="970" spans="1:19" ht="25.5" outlineLevel="2">
      <c r="A970" s="12" t="s">
        <v>7</v>
      </c>
      <c r="B970" s="2">
        <v>3</v>
      </c>
      <c r="C970" s="370">
        <v>505901</v>
      </c>
      <c r="D970" s="370">
        <v>590101</v>
      </c>
      <c r="E970" s="5" t="s">
        <v>570</v>
      </c>
      <c r="F970" s="5">
        <v>1</v>
      </c>
      <c r="G970" s="433" t="s">
        <v>12</v>
      </c>
      <c r="H970" s="379">
        <v>25</v>
      </c>
      <c r="I970" s="13" t="s">
        <v>116</v>
      </c>
      <c r="J970" s="169">
        <v>485</v>
      </c>
      <c r="K970" s="170">
        <v>117</v>
      </c>
      <c r="L970" s="170">
        <v>123</v>
      </c>
      <c r="M970" s="170">
        <v>123</v>
      </c>
      <c r="N970" s="392">
        <v>122</v>
      </c>
      <c r="O970" s="184"/>
      <c r="P970" s="185"/>
      <c r="Q970" s="185"/>
      <c r="R970" s="185"/>
      <c r="S970" s="186"/>
    </row>
    <row r="971" spans="1:19" ht="25.5" outlineLevel="2">
      <c r="A971" s="12" t="s">
        <v>7</v>
      </c>
      <c r="B971" s="2">
        <v>3</v>
      </c>
      <c r="C971" s="370">
        <v>505901</v>
      </c>
      <c r="D971" s="370">
        <v>590101</v>
      </c>
      <c r="E971" s="5" t="s">
        <v>570</v>
      </c>
      <c r="F971" s="5">
        <v>1</v>
      </c>
      <c r="G971" s="433" t="s">
        <v>12</v>
      </c>
      <c r="H971" s="379">
        <v>30</v>
      </c>
      <c r="I971" s="13" t="s">
        <v>117</v>
      </c>
      <c r="J971" s="169">
        <v>0</v>
      </c>
      <c r="K971" s="170">
        <v>0</v>
      </c>
      <c r="L971" s="170">
        <v>0</v>
      </c>
      <c r="M971" s="170">
        <v>0</v>
      </c>
      <c r="N971" s="392">
        <v>0</v>
      </c>
      <c r="O971" s="184"/>
      <c r="P971" s="185"/>
      <c r="Q971" s="185"/>
      <c r="R971" s="185"/>
      <c r="S971" s="186"/>
    </row>
    <row r="972" spans="1:19" ht="25.5" outlineLevel="2">
      <c r="A972" s="12" t="s">
        <v>7</v>
      </c>
      <c r="B972" s="2">
        <v>3</v>
      </c>
      <c r="C972" s="370">
        <v>505901</v>
      </c>
      <c r="D972" s="370">
        <v>590101</v>
      </c>
      <c r="E972" s="5" t="s">
        <v>570</v>
      </c>
      <c r="F972" s="5">
        <v>1</v>
      </c>
      <c r="G972" s="433" t="s">
        <v>12</v>
      </c>
      <c r="H972" s="379">
        <v>31</v>
      </c>
      <c r="I972" s="13" t="s">
        <v>118</v>
      </c>
      <c r="J972" s="169">
        <v>0</v>
      </c>
      <c r="K972" s="170">
        <v>0</v>
      </c>
      <c r="L972" s="170">
        <v>0</v>
      </c>
      <c r="M972" s="170">
        <v>0</v>
      </c>
      <c r="N972" s="392">
        <v>0</v>
      </c>
      <c r="O972" s="184"/>
      <c r="P972" s="185"/>
      <c r="Q972" s="185"/>
      <c r="R972" s="185"/>
      <c r="S972" s="186"/>
    </row>
    <row r="973" spans="1:19" ht="25.5" outlineLevel="2">
      <c r="A973" s="12" t="s">
        <v>7</v>
      </c>
      <c r="B973" s="2">
        <v>3</v>
      </c>
      <c r="C973" s="370">
        <v>505901</v>
      </c>
      <c r="D973" s="370">
        <v>590101</v>
      </c>
      <c r="E973" s="5" t="s">
        <v>570</v>
      </c>
      <c r="F973" s="5">
        <v>1</v>
      </c>
      <c r="G973" s="433" t="s">
        <v>12</v>
      </c>
      <c r="H973" s="379">
        <v>32</v>
      </c>
      <c r="I973" s="13" t="s">
        <v>119</v>
      </c>
      <c r="J973" s="169">
        <v>1148</v>
      </c>
      <c r="K973" s="170">
        <v>286</v>
      </c>
      <c r="L973" s="170">
        <v>288</v>
      </c>
      <c r="M973" s="170">
        <v>288</v>
      </c>
      <c r="N973" s="392">
        <v>286</v>
      </c>
      <c r="O973" s="184"/>
      <c r="P973" s="185"/>
      <c r="Q973" s="185"/>
      <c r="R973" s="185"/>
      <c r="S973" s="186"/>
    </row>
    <row r="974" spans="1:19" ht="38.25" outlineLevel="2">
      <c r="A974" s="12" t="s">
        <v>7</v>
      </c>
      <c r="B974" s="2">
        <v>3</v>
      </c>
      <c r="C974" s="370">
        <v>505901</v>
      </c>
      <c r="D974" s="370">
        <v>590101</v>
      </c>
      <c r="E974" s="5" t="s">
        <v>570</v>
      </c>
      <c r="F974" s="5">
        <v>1</v>
      </c>
      <c r="G974" s="433" t="s">
        <v>12</v>
      </c>
      <c r="H974" s="379">
        <v>35</v>
      </c>
      <c r="I974" s="13" t="s">
        <v>120</v>
      </c>
      <c r="J974" s="169">
        <v>0</v>
      </c>
      <c r="K974" s="170">
        <v>0</v>
      </c>
      <c r="L974" s="170">
        <v>0</v>
      </c>
      <c r="M974" s="170">
        <v>0</v>
      </c>
      <c r="N974" s="392">
        <v>0</v>
      </c>
      <c r="O974" s="184"/>
      <c r="P974" s="185"/>
      <c r="Q974" s="185"/>
      <c r="R974" s="185"/>
      <c r="S974" s="186"/>
    </row>
    <row r="975" spans="1:19" ht="25.5" outlineLevel="2">
      <c r="A975" s="12" t="s">
        <v>7</v>
      </c>
      <c r="B975" s="2">
        <v>3</v>
      </c>
      <c r="C975" s="370">
        <v>505901</v>
      </c>
      <c r="D975" s="370">
        <v>590101</v>
      </c>
      <c r="E975" s="5" t="s">
        <v>570</v>
      </c>
      <c r="F975" s="5">
        <v>1</v>
      </c>
      <c r="G975" s="433" t="s">
        <v>12</v>
      </c>
      <c r="H975" s="379">
        <v>40</v>
      </c>
      <c r="I975" s="13" t="s">
        <v>121</v>
      </c>
      <c r="J975" s="169">
        <v>400</v>
      </c>
      <c r="K975" s="170">
        <v>100</v>
      </c>
      <c r="L975" s="170">
        <v>100</v>
      </c>
      <c r="M975" s="170">
        <v>100</v>
      </c>
      <c r="N975" s="392">
        <v>100</v>
      </c>
      <c r="O975" s="184"/>
      <c r="P975" s="185"/>
      <c r="Q975" s="185"/>
      <c r="R975" s="185"/>
      <c r="S975" s="186"/>
    </row>
    <row r="976" spans="1:19" ht="25.5" outlineLevel="2">
      <c r="A976" s="12" t="s">
        <v>7</v>
      </c>
      <c r="B976" s="2">
        <v>3</v>
      </c>
      <c r="C976" s="370">
        <v>505901</v>
      </c>
      <c r="D976" s="370">
        <v>590101</v>
      </c>
      <c r="E976" s="5" t="s">
        <v>570</v>
      </c>
      <c r="F976" s="5">
        <v>1</v>
      </c>
      <c r="G976" s="433" t="s">
        <v>12</v>
      </c>
      <c r="H976" s="379">
        <v>68</v>
      </c>
      <c r="I976" s="13" t="s">
        <v>122</v>
      </c>
      <c r="J976" s="169">
        <v>0</v>
      </c>
      <c r="K976" s="170">
        <v>0</v>
      </c>
      <c r="L976" s="170">
        <v>0</v>
      </c>
      <c r="M976" s="170">
        <v>0</v>
      </c>
      <c r="N976" s="392">
        <v>0</v>
      </c>
      <c r="O976" s="184"/>
      <c r="P976" s="185"/>
      <c r="Q976" s="185"/>
      <c r="R976" s="185"/>
      <c r="S976" s="186"/>
    </row>
    <row r="977" spans="1:19" ht="38.25" outlineLevel="2">
      <c r="A977" s="12" t="s">
        <v>7</v>
      </c>
      <c r="B977" s="2">
        <v>3</v>
      </c>
      <c r="C977" s="370">
        <v>505901</v>
      </c>
      <c r="D977" s="370">
        <v>590101</v>
      </c>
      <c r="E977" s="5" t="s">
        <v>570</v>
      </c>
      <c r="F977" s="5">
        <v>1</v>
      </c>
      <c r="G977" s="433" t="s">
        <v>12</v>
      </c>
      <c r="H977" s="379">
        <v>91</v>
      </c>
      <c r="I977" s="13" t="s">
        <v>123</v>
      </c>
      <c r="J977" s="169">
        <v>0</v>
      </c>
      <c r="K977" s="170">
        <v>0</v>
      </c>
      <c r="L977" s="170">
        <v>0</v>
      </c>
      <c r="M977" s="170">
        <v>0</v>
      </c>
      <c r="N977" s="392">
        <v>0</v>
      </c>
      <c r="O977" s="184"/>
      <c r="P977" s="185"/>
      <c r="Q977" s="185"/>
      <c r="R977" s="185"/>
      <c r="S977" s="186"/>
    </row>
    <row r="978" spans="1:19" outlineLevel="1" collapsed="1">
      <c r="A978" s="123"/>
      <c r="B978" s="124">
        <v>3</v>
      </c>
      <c r="C978" s="155">
        <v>505901</v>
      </c>
      <c r="D978" s="155">
        <v>590101</v>
      </c>
      <c r="E978" s="126"/>
      <c r="F978" s="126">
        <v>1</v>
      </c>
      <c r="G978" s="434" t="s">
        <v>12</v>
      </c>
      <c r="H978" s="380"/>
      <c r="I978" s="127"/>
      <c r="J978" s="171">
        <v>5236</v>
      </c>
      <c r="K978" s="172">
        <v>1290</v>
      </c>
      <c r="L978" s="172">
        <v>1298</v>
      </c>
      <c r="M978" s="172">
        <v>1327</v>
      </c>
      <c r="N978" s="393">
        <v>1321</v>
      </c>
      <c r="O978" s="187">
        <v>87605.833733608582</v>
      </c>
      <c r="P978" s="188">
        <v>21901</v>
      </c>
      <c r="Q978" s="188">
        <v>21901</v>
      </c>
      <c r="R978" s="188">
        <v>21901</v>
      </c>
      <c r="S978" s="189">
        <v>21902.833733608582</v>
      </c>
    </row>
    <row r="979" spans="1:19" ht="51" outlineLevel="2">
      <c r="A979" s="12" t="s">
        <v>9</v>
      </c>
      <c r="B979" s="2">
        <v>3</v>
      </c>
      <c r="C979" s="370">
        <v>508947</v>
      </c>
      <c r="D979" s="370">
        <v>894801</v>
      </c>
      <c r="E979" s="5" t="s">
        <v>434</v>
      </c>
      <c r="F979" s="5">
        <v>1</v>
      </c>
      <c r="G979" s="433" t="s">
        <v>12</v>
      </c>
      <c r="H979" s="379" t="s">
        <v>701</v>
      </c>
      <c r="I979" s="13" t="s">
        <v>98</v>
      </c>
      <c r="J979" s="169">
        <v>0</v>
      </c>
      <c r="K979" s="170">
        <v>0</v>
      </c>
      <c r="L979" s="170">
        <v>0</v>
      </c>
      <c r="M979" s="170">
        <v>0</v>
      </c>
      <c r="N979" s="392">
        <v>0</v>
      </c>
      <c r="O979" s="184"/>
      <c r="P979" s="185"/>
      <c r="Q979" s="185"/>
      <c r="R979" s="185"/>
      <c r="S979" s="186"/>
    </row>
    <row r="980" spans="1:19" ht="51" outlineLevel="2">
      <c r="A980" s="12" t="s">
        <v>9</v>
      </c>
      <c r="B980" s="2">
        <v>3</v>
      </c>
      <c r="C980" s="370">
        <v>508947</v>
      </c>
      <c r="D980" s="370">
        <v>894801</v>
      </c>
      <c r="E980" s="5" t="s">
        <v>434</v>
      </c>
      <c r="F980" s="5">
        <v>1</v>
      </c>
      <c r="G980" s="433" t="s">
        <v>12</v>
      </c>
      <c r="H980" s="379">
        <v>2</v>
      </c>
      <c r="I980" s="13" t="s">
        <v>99</v>
      </c>
      <c r="J980" s="169">
        <v>0</v>
      </c>
      <c r="K980" s="170">
        <v>0</v>
      </c>
      <c r="L980" s="170">
        <v>0</v>
      </c>
      <c r="M980" s="170">
        <v>0</v>
      </c>
      <c r="N980" s="392">
        <v>0</v>
      </c>
      <c r="O980" s="184"/>
      <c r="P980" s="185"/>
      <c r="Q980" s="185"/>
      <c r="R980" s="185"/>
      <c r="S980" s="186"/>
    </row>
    <row r="981" spans="1:19" ht="51" outlineLevel="2">
      <c r="A981" s="12" t="s">
        <v>9</v>
      </c>
      <c r="B981" s="2">
        <v>3</v>
      </c>
      <c r="C981" s="370">
        <v>508947</v>
      </c>
      <c r="D981" s="370">
        <v>894801</v>
      </c>
      <c r="E981" s="5" t="s">
        <v>434</v>
      </c>
      <c r="F981" s="5">
        <v>1</v>
      </c>
      <c r="G981" s="433" t="s">
        <v>12</v>
      </c>
      <c r="H981" s="379">
        <v>3</v>
      </c>
      <c r="I981" s="13" t="s">
        <v>100</v>
      </c>
      <c r="J981" s="169">
        <v>0</v>
      </c>
      <c r="K981" s="170">
        <v>0</v>
      </c>
      <c r="L981" s="170">
        <v>0</v>
      </c>
      <c r="M981" s="170">
        <v>0</v>
      </c>
      <c r="N981" s="392">
        <v>0</v>
      </c>
      <c r="O981" s="184"/>
      <c r="P981" s="185"/>
      <c r="Q981" s="185"/>
      <c r="R981" s="185"/>
      <c r="S981" s="186"/>
    </row>
    <row r="982" spans="1:19" ht="51" outlineLevel="2">
      <c r="A982" s="12" t="s">
        <v>9</v>
      </c>
      <c r="B982" s="2">
        <v>3</v>
      </c>
      <c r="C982" s="370">
        <v>508947</v>
      </c>
      <c r="D982" s="370">
        <v>894801</v>
      </c>
      <c r="E982" s="5" t="s">
        <v>434</v>
      </c>
      <c r="F982" s="5">
        <v>1</v>
      </c>
      <c r="G982" s="433" t="s">
        <v>12</v>
      </c>
      <c r="H982" s="379">
        <v>4</v>
      </c>
      <c r="I982" s="13" t="s">
        <v>101</v>
      </c>
      <c r="J982" s="169">
        <v>0</v>
      </c>
      <c r="K982" s="170">
        <v>0</v>
      </c>
      <c r="L982" s="170">
        <v>0</v>
      </c>
      <c r="M982" s="170">
        <v>0</v>
      </c>
      <c r="N982" s="392">
        <v>0</v>
      </c>
      <c r="O982" s="184"/>
      <c r="P982" s="185"/>
      <c r="Q982" s="185"/>
      <c r="R982" s="185"/>
      <c r="S982" s="186"/>
    </row>
    <row r="983" spans="1:19" ht="51" outlineLevel="2">
      <c r="A983" s="12" t="s">
        <v>9</v>
      </c>
      <c r="B983" s="2">
        <v>3</v>
      </c>
      <c r="C983" s="370">
        <v>508947</v>
      </c>
      <c r="D983" s="370">
        <v>894801</v>
      </c>
      <c r="E983" s="5" t="s">
        <v>434</v>
      </c>
      <c r="F983" s="5">
        <v>1</v>
      </c>
      <c r="G983" s="433" t="s">
        <v>12</v>
      </c>
      <c r="H983" s="379" t="s">
        <v>302</v>
      </c>
      <c r="I983" s="13" t="s">
        <v>102</v>
      </c>
      <c r="J983" s="169">
        <v>0</v>
      </c>
      <c r="K983" s="170">
        <v>0</v>
      </c>
      <c r="L983" s="170">
        <v>0</v>
      </c>
      <c r="M983" s="170">
        <v>0</v>
      </c>
      <c r="N983" s="392">
        <v>0</v>
      </c>
      <c r="O983" s="184"/>
      <c r="P983" s="185"/>
      <c r="Q983" s="185"/>
      <c r="R983" s="185"/>
      <c r="S983" s="186"/>
    </row>
    <row r="984" spans="1:19" ht="51" outlineLevel="2">
      <c r="A984" s="12" t="s">
        <v>9</v>
      </c>
      <c r="B984" s="2">
        <v>3</v>
      </c>
      <c r="C984" s="370">
        <v>508947</v>
      </c>
      <c r="D984" s="370">
        <v>894801</v>
      </c>
      <c r="E984" s="5" t="s">
        <v>434</v>
      </c>
      <c r="F984" s="5">
        <v>1</v>
      </c>
      <c r="G984" s="433" t="s">
        <v>12</v>
      </c>
      <c r="H984" s="379">
        <v>6</v>
      </c>
      <c r="I984" s="13" t="s">
        <v>103</v>
      </c>
      <c r="J984" s="169">
        <v>0</v>
      </c>
      <c r="K984" s="170">
        <v>0</v>
      </c>
      <c r="L984" s="170">
        <v>0</v>
      </c>
      <c r="M984" s="170">
        <v>0</v>
      </c>
      <c r="N984" s="392">
        <v>0</v>
      </c>
      <c r="O984" s="184"/>
      <c r="P984" s="185"/>
      <c r="Q984" s="185"/>
      <c r="R984" s="185"/>
      <c r="S984" s="186"/>
    </row>
    <row r="985" spans="1:19" ht="51" outlineLevel="2">
      <c r="A985" s="12" t="s">
        <v>9</v>
      </c>
      <c r="B985" s="2">
        <v>3</v>
      </c>
      <c r="C985" s="370">
        <v>508947</v>
      </c>
      <c r="D985" s="370">
        <v>894801</v>
      </c>
      <c r="E985" s="5" t="s">
        <v>434</v>
      </c>
      <c r="F985" s="5">
        <v>1</v>
      </c>
      <c r="G985" s="433" t="s">
        <v>12</v>
      </c>
      <c r="H985" s="379">
        <v>7</v>
      </c>
      <c r="I985" s="13" t="s">
        <v>104</v>
      </c>
      <c r="J985" s="169">
        <v>0</v>
      </c>
      <c r="K985" s="170">
        <v>0</v>
      </c>
      <c r="L985" s="170">
        <v>0</v>
      </c>
      <c r="M985" s="170">
        <v>0</v>
      </c>
      <c r="N985" s="392">
        <v>0</v>
      </c>
      <c r="O985" s="184"/>
      <c r="P985" s="185"/>
      <c r="Q985" s="185"/>
      <c r="R985" s="185"/>
      <c r="S985" s="186"/>
    </row>
    <row r="986" spans="1:19" ht="51" outlineLevel="2">
      <c r="A986" s="12" t="s">
        <v>9</v>
      </c>
      <c r="B986" s="2">
        <v>3</v>
      </c>
      <c r="C986" s="370">
        <v>508947</v>
      </c>
      <c r="D986" s="370">
        <v>894801</v>
      </c>
      <c r="E986" s="5" t="s">
        <v>434</v>
      </c>
      <c r="F986" s="5">
        <v>1</v>
      </c>
      <c r="G986" s="433" t="s">
        <v>12</v>
      </c>
      <c r="H986" s="379">
        <v>8</v>
      </c>
      <c r="I986" s="13" t="s">
        <v>105</v>
      </c>
      <c r="J986" s="169">
        <v>0</v>
      </c>
      <c r="K986" s="170">
        <v>0</v>
      </c>
      <c r="L986" s="170">
        <v>0</v>
      </c>
      <c r="M986" s="170">
        <v>0</v>
      </c>
      <c r="N986" s="392">
        <v>0</v>
      </c>
      <c r="O986" s="184"/>
      <c r="P986" s="185"/>
      <c r="Q986" s="185"/>
      <c r="R986" s="185"/>
      <c r="S986" s="186"/>
    </row>
    <row r="987" spans="1:19" ht="51" outlineLevel="2">
      <c r="A987" s="12" t="s">
        <v>9</v>
      </c>
      <c r="B987" s="2">
        <v>3</v>
      </c>
      <c r="C987" s="370">
        <v>508947</v>
      </c>
      <c r="D987" s="370">
        <v>894801</v>
      </c>
      <c r="E987" s="5" t="s">
        <v>434</v>
      </c>
      <c r="F987" s="5">
        <v>1</v>
      </c>
      <c r="G987" s="433" t="s">
        <v>12</v>
      </c>
      <c r="H987" s="379">
        <v>9</v>
      </c>
      <c r="I987" s="13" t="s">
        <v>106</v>
      </c>
      <c r="J987" s="169">
        <v>0</v>
      </c>
      <c r="K987" s="170">
        <v>0</v>
      </c>
      <c r="L987" s="170">
        <v>0</v>
      </c>
      <c r="M987" s="170">
        <v>0</v>
      </c>
      <c r="N987" s="392">
        <v>0</v>
      </c>
      <c r="O987" s="184"/>
      <c r="P987" s="185"/>
      <c r="Q987" s="185"/>
      <c r="R987" s="185"/>
      <c r="S987" s="186"/>
    </row>
    <row r="988" spans="1:19" ht="51" outlineLevel="2">
      <c r="A988" s="12" t="s">
        <v>9</v>
      </c>
      <c r="B988" s="2">
        <v>3</v>
      </c>
      <c r="C988" s="370">
        <v>508947</v>
      </c>
      <c r="D988" s="370">
        <v>894801</v>
      </c>
      <c r="E988" s="5" t="s">
        <v>434</v>
      </c>
      <c r="F988" s="5">
        <v>1</v>
      </c>
      <c r="G988" s="433" t="s">
        <v>12</v>
      </c>
      <c r="H988" s="379">
        <v>10</v>
      </c>
      <c r="I988" s="13" t="s">
        <v>107</v>
      </c>
      <c r="J988" s="169">
        <v>0</v>
      </c>
      <c r="K988" s="170">
        <v>0</v>
      </c>
      <c r="L988" s="170">
        <v>0</v>
      </c>
      <c r="M988" s="170">
        <v>0</v>
      </c>
      <c r="N988" s="392">
        <v>0</v>
      </c>
      <c r="O988" s="184"/>
      <c r="P988" s="185"/>
      <c r="Q988" s="185"/>
      <c r="R988" s="185"/>
      <c r="S988" s="186"/>
    </row>
    <row r="989" spans="1:19" ht="51" outlineLevel="2">
      <c r="A989" s="12" t="s">
        <v>9</v>
      </c>
      <c r="B989" s="2">
        <v>3</v>
      </c>
      <c r="C989" s="370">
        <v>508947</v>
      </c>
      <c r="D989" s="370">
        <v>894801</v>
      </c>
      <c r="E989" s="5" t="s">
        <v>434</v>
      </c>
      <c r="F989" s="5">
        <v>1</v>
      </c>
      <c r="G989" s="433" t="s">
        <v>12</v>
      </c>
      <c r="H989" s="379">
        <v>11</v>
      </c>
      <c r="I989" s="13" t="s">
        <v>108</v>
      </c>
      <c r="J989" s="169">
        <v>0</v>
      </c>
      <c r="K989" s="170">
        <v>0</v>
      </c>
      <c r="L989" s="170">
        <v>0</v>
      </c>
      <c r="M989" s="170">
        <v>0</v>
      </c>
      <c r="N989" s="392">
        <v>0</v>
      </c>
      <c r="O989" s="184"/>
      <c r="P989" s="185"/>
      <c r="Q989" s="185"/>
      <c r="R989" s="185"/>
      <c r="S989" s="186"/>
    </row>
    <row r="990" spans="1:19" ht="51" outlineLevel="2">
      <c r="A990" s="12" t="s">
        <v>9</v>
      </c>
      <c r="B990" s="2">
        <v>3</v>
      </c>
      <c r="C990" s="370">
        <v>508947</v>
      </c>
      <c r="D990" s="370">
        <v>894801</v>
      </c>
      <c r="E990" s="5" t="s">
        <v>434</v>
      </c>
      <c r="F990" s="5">
        <v>1</v>
      </c>
      <c r="G990" s="433" t="s">
        <v>12</v>
      </c>
      <c r="H990" s="379" t="s">
        <v>304</v>
      </c>
      <c r="I990" s="13" t="s">
        <v>109</v>
      </c>
      <c r="J990" s="169">
        <v>0</v>
      </c>
      <c r="K990" s="170">
        <v>0</v>
      </c>
      <c r="L990" s="170">
        <v>0</v>
      </c>
      <c r="M990" s="170">
        <v>0</v>
      </c>
      <c r="N990" s="392">
        <v>0</v>
      </c>
      <c r="O990" s="184"/>
      <c r="P990" s="185"/>
      <c r="Q990" s="185"/>
      <c r="R990" s="185"/>
      <c r="S990" s="186"/>
    </row>
    <row r="991" spans="1:19" ht="51" outlineLevel="2">
      <c r="A991" s="12" t="s">
        <v>9</v>
      </c>
      <c r="B991" s="2">
        <v>3</v>
      </c>
      <c r="C991" s="370">
        <v>508947</v>
      </c>
      <c r="D991" s="370">
        <v>894801</v>
      </c>
      <c r="E991" s="5" t="s">
        <v>434</v>
      </c>
      <c r="F991" s="5">
        <v>1</v>
      </c>
      <c r="G991" s="433" t="s">
        <v>12</v>
      </c>
      <c r="H991" s="379">
        <v>15</v>
      </c>
      <c r="I991" s="13" t="s">
        <v>110</v>
      </c>
      <c r="J991" s="169">
        <v>0</v>
      </c>
      <c r="K991" s="170">
        <v>0</v>
      </c>
      <c r="L991" s="170">
        <v>0</v>
      </c>
      <c r="M991" s="170">
        <v>0</v>
      </c>
      <c r="N991" s="392">
        <v>0</v>
      </c>
      <c r="O991" s="184"/>
      <c r="P991" s="185"/>
      <c r="Q991" s="185"/>
      <c r="R991" s="185"/>
      <c r="S991" s="186"/>
    </row>
    <row r="992" spans="1:19" ht="51" outlineLevel="2">
      <c r="A992" s="12" t="s">
        <v>9</v>
      </c>
      <c r="B992" s="2">
        <v>3</v>
      </c>
      <c r="C992" s="370">
        <v>508947</v>
      </c>
      <c r="D992" s="370">
        <v>894801</v>
      </c>
      <c r="E992" s="5" t="s">
        <v>434</v>
      </c>
      <c r="F992" s="5">
        <v>1</v>
      </c>
      <c r="G992" s="433" t="s">
        <v>12</v>
      </c>
      <c r="H992" s="379">
        <v>19</v>
      </c>
      <c r="I992" s="13" t="s">
        <v>111</v>
      </c>
      <c r="J992" s="169">
        <v>0</v>
      </c>
      <c r="K992" s="170">
        <v>0</v>
      </c>
      <c r="L992" s="170">
        <v>0</v>
      </c>
      <c r="M992" s="170">
        <v>0</v>
      </c>
      <c r="N992" s="392">
        <v>0</v>
      </c>
      <c r="O992" s="184"/>
      <c r="P992" s="185"/>
      <c r="Q992" s="185"/>
      <c r="R992" s="185"/>
      <c r="S992" s="186"/>
    </row>
    <row r="993" spans="1:19" ht="51" outlineLevel="2">
      <c r="A993" s="12" t="s">
        <v>9</v>
      </c>
      <c r="B993" s="2">
        <v>3</v>
      </c>
      <c r="C993" s="370">
        <v>508947</v>
      </c>
      <c r="D993" s="370">
        <v>894801</v>
      </c>
      <c r="E993" s="5" t="s">
        <v>434</v>
      </c>
      <c r="F993" s="5">
        <v>1</v>
      </c>
      <c r="G993" s="433" t="s">
        <v>12</v>
      </c>
      <c r="H993" s="379" t="s">
        <v>316</v>
      </c>
      <c r="I993" s="13" t="s">
        <v>112</v>
      </c>
      <c r="J993" s="169">
        <v>0</v>
      </c>
      <c r="K993" s="170">
        <v>0</v>
      </c>
      <c r="L993" s="170">
        <v>0</v>
      </c>
      <c r="M993" s="170">
        <v>0</v>
      </c>
      <c r="N993" s="392">
        <v>0</v>
      </c>
      <c r="O993" s="184"/>
      <c r="P993" s="185"/>
      <c r="Q993" s="185"/>
      <c r="R993" s="185"/>
      <c r="S993" s="186"/>
    </row>
    <row r="994" spans="1:19" ht="51" outlineLevel="2">
      <c r="A994" s="12" t="s">
        <v>9</v>
      </c>
      <c r="B994" s="2">
        <v>3</v>
      </c>
      <c r="C994" s="370">
        <v>508947</v>
      </c>
      <c r="D994" s="370">
        <v>894801</v>
      </c>
      <c r="E994" s="5" t="s">
        <v>434</v>
      </c>
      <c r="F994" s="5">
        <v>1</v>
      </c>
      <c r="G994" s="433" t="s">
        <v>12</v>
      </c>
      <c r="H994" s="379" t="s">
        <v>296</v>
      </c>
      <c r="I994" s="13" t="s">
        <v>113</v>
      </c>
      <c r="J994" s="169">
        <v>0</v>
      </c>
      <c r="K994" s="170">
        <v>0</v>
      </c>
      <c r="L994" s="170">
        <v>0</v>
      </c>
      <c r="M994" s="170">
        <v>0</v>
      </c>
      <c r="N994" s="392">
        <v>0</v>
      </c>
      <c r="O994" s="184"/>
      <c r="P994" s="185"/>
      <c r="Q994" s="185"/>
      <c r="R994" s="185"/>
      <c r="S994" s="186"/>
    </row>
    <row r="995" spans="1:19" ht="51" outlineLevel="2">
      <c r="A995" s="12" t="s">
        <v>9</v>
      </c>
      <c r="B995" s="2">
        <v>3</v>
      </c>
      <c r="C995" s="370">
        <v>508947</v>
      </c>
      <c r="D995" s="370">
        <v>894801</v>
      </c>
      <c r="E995" s="5" t="s">
        <v>434</v>
      </c>
      <c r="F995" s="5">
        <v>1</v>
      </c>
      <c r="G995" s="433" t="s">
        <v>12</v>
      </c>
      <c r="H995" s="379">
        <v>23</v>
      </c>
      <c r="I995" s="13" t="s">
        <v>114</v>
      </c>
      <c r="J995" s="169">
        <v>0</v>
      </c>
      <c r="K995" s="170">
        <v>0</v>
      </c>
      <c r="L995" s="170">
        <v>0</v>
      </c>
      <c r="M995" s="170">
        <v>0</v>
      </c>
      <c r="N995" s="392">
        <v>0</v>
      </c>
      <c r="O995" s="184"/>
      <c r="P995" s="185"/>
      <c r="Q995" s="185"/>
      <c r="R995" s="185"/>
      <c r="S995" s="186"/>
    </row>
    <row r="996" spans="1:19" ht="51" outlineLevel="2">
      <c r="A996" s="12" t="s">
        <v>9</v>
      </c>
      <c r="B996" s="2">
        <v>3</v>
      </c>
      <c r="C996" s="370">
        <v>508947</v>
      </c>
      <c r="D996" s="370">
        <v>894801</v>
      </c>
      <c r="E996" s="5" t="s">
        <v>434</v>
      </c>
      <c r="F996" s="5">
        <v>1</v>
      </c>
      <c r="G996" s="433" t="s">
        <v>12</v>
      </c>
      <c r="H996" s="379">
        <v>24</v>
      </c>
      <c r="I996" s="13" t="s">
        <v>115</v>
      </c>
      <c r="J996" s="169">
        <v>0</v>
      </c>
      <c r="K996" s="170">
        <v>0</v>
      </c>
      <c r="L996" s="170">
        <v>0</v>
      </c>
      <c r="M996" s="170">
        <v>0</v>
      </c>
      <c r="N996" s="392">
        <v>0</v>
      </c>
      <c r="O996" s="184"/>
      <c r="P996" s="185"/>
      <c r="Q996" s="185"/>
      <c r="R996" s="185"/>
      <c r="S996" s="186"/>
    </row>
    <row r="997" spans="1:19" ht="51" outlineLevel="2">
      <c r="A997" s="12" t="s">
        <v>9</v>
      </c>
      <c r="B997" s="2">
        <v>3</v>
      </c>
      <c r="C997" s="370">
        <v>508947</v>
      </c>
      <c r="D997" s="370">
        <v>894801</v>
      </c>
      <c r="E997" s="5" t="s">
        <v>434</v>
      </c>
      <c r="F997" s="5">
        <v>1</v>
      </c>
      <c r="G997" s="433" t="s">
        <v>12</v>
      </c>
      <c r="H997" s="379">
        <v>25</v>
      </c>
      <c r="I997" s="13" t="s">
        <v>116</v>
      </c>
      <c r="J997" s="169">
        <v>0</v>
      </c>
      <c r="K997" s="170">
        <v>0</v>
      </c>
      <c r="L997" s="170">
        <v>0</v>
      </c>
      <c r="M997" s="170">
        <v>0</v>
      </c>
      <c r="N997" s="392">
        <v>0</v>
      </c>
      <c r="O997" s="184"/>
      <c r="P997" s="185"/>
      <c r="Q997" s="185"/>
      <c r="R997" s="185"/>
      <c r="S997" s="186"/>
    </row>
    <row r="998" spans="1:19" ht="51" outlineLevel="2">
      <c r="A998" s="12" t="s">
        <v>9</v>
      </c>
      <c r="B998" s="2">
        <v>3</v>
      </c>
      <c r="C998" s="370">
        <v>508947</v>
      </c>
      <c r="D998" s="370">
        <v>894801</v>
      </c>
      <c r="E998" s="5" t="s">
        <v>434</v>
      </c>
      <c r="F998" s="5">
        <v>1</v>
      </c>
      <c r="G998" s="433" t="s">
        <v>12</v>
      </c>
      <c r="H998" s="379">
        <v>30</v>
      </c>
      <c r="I998" s="13" t="s">
        <v>117</v>
      </c>
      <c r="J998" s="169">
        <v>0</v>
      </c>
      <c r="K998" s="170">
        <v>0</v>
      </c>
      <c r="L998" s="170">
        <v>0</v>
      </c>
      <c r="M998" s="170">
        <v>0</v>
      </c>
      <c r="N998" s="392">
        <v>0</v>
      </c>
      <c r="O998" s="184"/>
      <c r="P998" s="185"/>
      <c r="Q998" s="185"/>
      <c r="R998" s="185"/>
      <c r="S998" s="186"/>
    </row>
    <row r="999" spans="1:19" ht="51" outlineLevel="2">
      <c r="A999" s="12" t="s">
        <v>9</v>
      </c>
      <c r="B999" s="2">
        <v>3</v>
      </c>
      <c r="C999" s="370">
        <v>508947</v>
      </c>
      <c r="D999" s="370">
        <v>894801</v>
      </c>
      <c r="E999" s="5" t="s">
        <v>434</v>
      </c>
      <c r="F999" s="5">
        <v>1</v>
      </c>
      <c r="G999" s="433" t="s">
        <v>12</v>
      </c>
      <c r="H999" s="379">
        <v>31</v>
      </c>
      <c r="I999" s="13" t="s">
        <v>118</v>
      </c>
      <c r="J999" s="169">
        <v>0</v>
      </c>
      <c r="K999" s="170">
        <v>0</v>
      </c>
      <c r="L999" s="170">
        <v>0</v>
      </c>
      <c r="M999" s="170">
        <v>0</v>
      </c>
      <c r="N999" s="392">
        <v>0</v>
      </c>
      <c r="O999" s="184"/>
      <c r="P999" s="185"/>
      <c r="Q999" s="185"/>
      <c r="R999" s="185"/>
      <c r="S999" s="186"/>
    </row>
    <row r="1000" spans="1:19" ht="51" outlineLevel="2">
      <c r="A1000" s="12" t="s">
        <v>9</v>
      </c>
      <c r="B1000" s="2">
        <v>3</v>
      </c>
      <c r="C1000" s="370">
        <v>508947</v>
      </c>
      <c r="D1000" s="370">
        <v>894801</v>
      </c>
      <c r="E1000" s="5" t="s">
        <v>434</v>
      </c>
      <c r="F1000" s="5">
        <v>1</v>
      </c>
      <c r="G1000" s="433" t="s">
        <v>12</v>
      </c>
      <c r="H1000" s="379">
        <v>32</v>
      </c>
      <c r="I1000" s="13" t="s">
        <v>119</v>
      </c>
      <c r="J1000" s="169">
        <v>0</v>
      </c>
      <c r="K1000" s="170">
        <v>0</v>
      </c>
      <c r="L1000" s="170">
        <v>0</v>
      </c>
      <c r="M1000" s="170">
        <v>0</v>
      </c>
      <c r="N1000" s="392">
        <v>0</v>
      </c>
      <c r="O1000" s="184"/>
      <c r="P1000" s="185"/>
      <c r="Q1000" s="185"/>
      <c r="R1000" s="185"/>
      <c r="S1000" s="186"/>
    </row>
    <row r="1001" spans="1:19" ht="51" outlineLevel="2">
      <c r="A1001" s="12" t="s">
        <v>9</v>
      </c>
      <c r="B1001" s="2">
        <v>3</v>
      </c>
      <c r="C1001" s="370">
        <v>508947</v>
      </c>
      <c r="D1001" s="370">
        <v>894801</v>
      </c>
      <c r="E1001" s="5" t="s">
        <v>434</v>
      </c>
      <c r="F1001" s="5">
        <v>1</v>
      </c>
      <c r="G1001" s="433" t="s">
        <v>12</v>
      </c>
      <c r="H1001" s="379">
        <v>35</v>
      </c>
      <c r="I1001" s="13" t="s">
        <v>120</v>
      </c>
      <c r="J1001" s="169">
        <v>0</v>
      </c>
      <c r="K1001" s="170">
        <v>0</v>
      </c>
      <c r="L1001" s="170">
        <v>0</v>
      </c>
      <c r="M1001" s="170">
        <v>0</v>
      </c>
      <c r="N1001" s="392">
        <v>0</v>
      </c>
      <c r="O1001" s="184"/>
      <c r="P1001" s="185"/>
      <c r="Q1001" s="185"/>
      <c r="R1001" s="185"/>
      <c r="S1001" s="186"/>
    </row>
    <row r="1002" spans="1:19" ht="51" outlineLevel="2">
      <c r="A1002" s="12" t="s">
        <v>9</v>
      </c>
      <c r="B1002" s="2">
        <v>3</v>
      </c>
      <c r="C1002" s="370">
        <v>508947</v>
      </c>
      <c r="D1002" s="370">
        <v>894801</v>
      </c>
      <c r="E1002" s="5" t="s">
        <v>434</v>
      </c>
      <c r="F1002" s="5">
        <v>1</v>
      </c>
      <c r="G1002" s="433" t="s">
        <v>12</v>
      </c>
      <c r="H1002" s="379">
        <v>40</v>
      </c>
      <c r="I1002" s="13" t="s">
        <v>121</v>
      </c>
      <c r="J1002" s="169">
        <v>0</v>
      </c>
      <c r="K1002" s="170">
        <v>0</v>
      </c>
      <c r="L1002" s="170">
        <v>0</v>
      </c>
      <c r="M1002" s="170">
        <v>0</v>
      </c>
      <c r="N1002" s="392">
        <v>0</v>
      </c>
      <c r="O1002" s="184"/>
      <c r="P1002" s="185"/>
      <c r="Q1002" s="185"/>
      <c r="R1002" s="185"/>
      <c r="S1002" s="186"/>
    </row>
    <row r="1003" spans="1:19" ht="51" outlineLevel="2">
      <c r="A1003" s="12" t="s">
        <v>9</v>
      </c>
      <c r="B1003" s="2">
        <v>3</v>
      </c>
      <c r="C1003" s="370">
        <v>508947</v>
      </c>
      <c r="D1003" s="370">
        <v>894801</v>
      </c>
      <c r="E1003" s="5" t="s">
        <v>434</v>
      </c>
      <c r="F1003" s="5">
        <v>1</v>
      </c>
      <c r="G1003" s="433" t="s">
        <v>12</v>
      </c>
      <c r="H1003" s="379">
        <v>68</v>
      </c>
      <c r="I1003" s="13" t="s">
        <v>122</v>
      </c>
      <c r="J1003" s="169">
        <v>39</v>
      </c>
      <c r="K1003" s="170">
        <v>10</v>
      </c>
      <c r="L1003" s="170">
        <v>9</v>
      </c>
      <c r="M1003" s="170">
        <v>10</v>
      </c>
      <c r="N1003" s="392">
        <v>10</v>
      </c>
      <c r="O1003" s="184"/>
      <c r="P1003" s="185"/>
      <c r="Q1003" s="185"/>
      <c r="R1003" s="185"/>
      <c r="S1003" s="186"/>
    </row>
    <row r="1004" spans="1:19" ht="51" outlineLevel="2">
      <c r="A1004" s="12" t="s">
        <v>9</v>
      </c>
      <c r="B1004" s="2">
        <v>3</v>
      </c>
      <c r="C1004" s="370">
        <v>508947</v>
      </c>
      <c r="D1004" s="370">
        <v>894801</v>
      </c>
      <c r="E1004" s="5" t="s">
        <v>434</v>
      </c>
      <c r="F1004" s="5">
        <v>1</v>
      </c>
      <c r="G1004" s="433" t="s">
        <v>12</v>
      </c>
      <c r="H1004" s="379">
        <v>91</v>
      </c>
      <c r="I1004" s="13" t="s">
        <v>123</v>
      </c>
      <c r="J1004" s="169">
        <v>0</v>
      </c>
      <c r="K1004" s="170">
        <v>0</v>
      </c>
      <c r="L1004" s="170">
        <v>0</v>
      </c>
      <c r="M1004" s="170">
        <v>0</v>
      </c>
      <c r="N1004" s="392">
        <v>0</v>
      </c>
      <c r="O1004" s="184"/>
      <c r="P1004" s="185"/>
      <c r="Q1004" s="185"/>
      <c r="R1004" s="185"/>
      <c r="S1004" s="186"/>
    </row>
    <row r="1005" spans="1:19" outlineLevel="1" collapsed="1">
      <c r="A1005" s="123"/>
      <c r="B1005" s="124">
        <v>3</v>
      </c>
      <c r="C1005" s="155">
        <v>508947</v>
      </c>
      <c r="D1005" s="155">
        <v>894801</v>
      </c>
      <c r="E1005" s="126"/>
      <c r="F1005" s="126">
        <v>1</v>
      </c>
      <c r="G1005" s="434" t="s">
        <v>12</v>
      </c>
      <c r="H1005" s="380"/>
      <c r="I1005" s="127"/>
      <c r="J1005" s="171">
        <v>39</v>
      </c>
      <c r="K1005" s="172">
        <v>10</v>
      </c>
      <c r="L1005" s="172">
        <v>9</v>
      </c>
      <c r="M1005" s="172">
        <v>10</v>
      </c>
      <c r="N1005" s="393">
        <v>10</v>
      </c>
      <c r="O1005" s="187">
        <v>507.84883566136381</v>
      </c>
      <c r="P1005" s="188">
        <v>127</v>
      </c>
      <c r="Q1005" s="188">
        <v>127</v>
      </c>
      <c r="R1005" s="188">
        <v>127</v>
      </c>
      <c r="S1005" s="189">
        <v>126.84883566136381</v>
      </c>
    </row>
    <row r="1006" spans="1:19" outlineLevel="2">
      <c r="A1006" s="12" t="s">
        <v>10</v>
      </c>
      <c r="B1006" s="2">
        <v>3</v>
      </c>
      <c r="C1006" s="370">
        <v>509404</v>
      </c>
      <c r="D1006" s="370">
        <v>940401</v>
      </c>
      <c r="E1006" s="5" t="s">
        <v>612</v>
      </c>
      <c r="F1006" s="5">
        <v>1</v>
      </c>
      <c r="G1006" s="433" t="s">
        <v>12</v>
      </c>
      <c r="H1006" s="379" t="s">
        <v>701</v>
      </c>
      <c r="I1006" s="13" t="s">
        <v>98</v>
      </c>
      <c r="J1006" s="169">
        <v>0</v>
      </c>
      <c r="K1006" s="170">
        <v>0</v>
      </c>
      <c r="L1006" s="170">
        <v>0</v>
      </c>
      <c r="M1006" s="170">
        <v>0</v>
      </c>
      <c r="N1006" s="392">
        <v>0</v>
      </c>
      <c r="O1006" s="184"/>
      <c r="P1006" s="185"/>
      <c r="Q1006" s="185"/>
      <c r="R1006" s="185"/>
      <c r="S1006" s="186"/>
    </row>
    <row r="1007" spans="1:19" outlineLevel="2">
      <c r="A1007" s="12" t="s">
        <v>10</v>
      </c>
      <c r="B1007" s="2">
        <v>3</v>
      </c>
      <c r="C1007" s="370">
        <v>509404</v>
      </c>
      <c r="D1007" s="370">
        <v>940401</v>
      </c>
      <c r="E1007" s="5" t="s">
        <v>612</v>
      </c>
      <c r="F1007" s="5">
        <v>1</v>
      </c>
      <c r="G1007" s="433" t="s">
        <v>12</v>
      </c>
      <c r="H1007" s="379">
        <v>2</v>
      </c>
      <c r="I1007" s="13" t="s">
        <v>99</v>
      </c>
      <c r="J1007" s="169">
        <v>0</v>
      </c>
      <c r="K1007" s="170">
        <v>0</v>
      </c>
      <c r="L1007" s="170">
        <v>0</v>
      </c>
      <c r="M1007" s="170">
        <v>0</v>
      </c>
      <c r="N1007" s="392">
        <v>0</v>
      </c>
      <c r="O1007" s="184"/>
      <c r="P1007" s="185"/>
      <c r="Q1007" s="185"/>
      <c r="R1007" s="185"/>
      <c r="S1007" s="186"/>
    </row>
    <row r="1008" spans="1:19" ht="25.5" outlineLevel="2">
      <c r="A1008" s="12" t="s">
        <v>10</v>
      </c>
      <c r="B1008" s="2">
        <v>3</v>
      </c>
      <c r="C1008" s="370">
        <v>509404</v>
      </c>
      <c r="D1008" s="370">
        <v>940401</v>
      </c>
      <c r="E1008" s="5" t="s">
        <v>612</v>
      </c>
      <c r="F1008" s="5">
        <v>1</v>
      </c>
      <c r="G1008" s="433" t="s">
        <v>12</v>
      </c>
      <c r="H1008" s="379">
        <v>3</v>
      </c>
      <c r="I1008" s="13" t="s">
        <v>100</v>
      </c>
      <c r="J1008" s="169">
        <v>0</v>
      </c>
      <c r="K1008" s="170">
        <v>0</v>
      </c>
      <c r="L1008" s="170">
        <v>0</v>
      </c>
      <c r="M1008" s="170">
        <v>0</v>
      </c>
      <c r="N1008" s="392">
        <v>0</v>
      </c>
      <c r="O1008" s="184"/>
      <c r="P1008" s="185"/>
      <c r="Q1008" s="185"/>
      <c r="R1008" s="185"/>
      <c r="S1008" s="186"/>
    </row>
    <row r="1009" spans="1:19" outlineLevel="2">
      <c r="A1009" s="12" t="s">
        <v>10</v>
      </c>
      <c r="B1009" s="2">
        <v>3</v>
      </c>
      <c r="C1009" s="370">
        <v>509404</v>
      </c>
      <c r="D1009" s="370">
        <v>940401</v>
      </c>
      <c r="E1009" s="5" t="s">
        <v>612</v>
      </c>
      <c r="F1009" s="5">
        <v>1</v>
      </c>
      <c r="G1009" s="433" t="s">
        <v>12</v>
      </c>
      <c r="H1009" s="379">
        <v>4</v>
      </c>
      <c r="I1009" s="13" t="s">
        <v>101</v>
      </c>
      <c r="J1009" s="169">
        <v>0</v>
      </c>
      <c r="K1009" s="170">
        <v>0</v>
      </c>
      <c r="L1009" s="170">
        <v>0</v>
      </c>
      <c r="M1009" s="170">
        <v>0</v>
      </c>
      <c r="N1009" s="392">
        <v>0</v>
      </c>
      <c r="O1009" s="184"/>
      <c r="P1009" s="185"/>
      <c r="Q1009" s="185"/>
      <c r="R1009" s="185"/>
      <c r="S1009" s="186"/>
    </row>
    <row r="1010" spans="1:19" outlineLevel="2">
      <c r="A1010" s="12" t="s">
        <v>10</v>
      </c>
      <c r="B1010" s="2">
        <v>3</v>
      </c>
      <c r="C1010" s="370">
        <v>509404</v>
      </c>
      <c r="D1010" s="370">
        <v>940401</v>
      </c>
      <c r="E1010" s="5" t="s">
        <v>612</v>
      </c>
      <c r="F1010" s="5">
        <v>1</v>
      </c>
      <c r="G1010" s="433" t="s">
        <v>12</v>
      </c>
      <c r="H1010" s="379" t="s">
        <v>302</v>
      </c>
      <c r="I1010" s="13" t="s">
        <v>102</v>
      </c>
      <c r="J1010" s="169">
        <v>0</v>
      </c>
      <c r="K1010" s="170">
        <v>0</v>
      </c>
      <c r="L1010" s="170">
        <v>0</v>
      </c>
      <c r="M1010" s="170">
        <v>0</v>
      </c>
      <c r="N1010" s="392">
        <v>0</v>
      </c>
      <c r="O1010" s="184"/>
      <c r="P1010" s="185"/>
      <c r="Q1010" s="185"/>
      <c r="R1010" s="185"/>
      <c r="S1010" s="186"/>
    </row>
    <row r="1011" spans="1:19" outlineLevel="2">
      <c r="A1011" s="12" t="s">
        <v>10</v>
      </c>
      <c r="B1011" s="2">
        <v>3</v>
      </c>
      <c r="C1011" s="370">
        <v>509404</v>
      </c>
      <c r="D1011" s="370">
        <v>940401</v>
      </c>
      <c r="E1011" s="5" t="s">
        <v>612</v>
      </c>
      <c r="F1011" s="5">
        <v>1</v>
      </c>
      <c r="G1011" s="433" t="s">
        <v>12</v>
      </c>
      <c r="H1011" s="379">
        <v>6</v>
      </c>
      <c r="I1011" s="13" t="s">
        <v>103</v>
      </c>
      <c r="J1011" s="169">
        <v>0</v>
      </c>
      <c r="K1011" s="170">
        <v>0</v>
      </c>
      <c r="L1011" s="170">
        <v>0</v>
      </c>
      <c r="M1011" s="170">
        <v>0</v>
      </c>
      <c r="N1011" s="392">
        <v>0</v>
      </c>
      <c r="O1011" s="184"/>
      <c r="P1011" s="185"/>
      <c r="Q1011" s="185"/>
      <c r="R1011" s="185"/>
      <c r="S1011" s="186"/>
    </row>
    <row r="1012" spans="1:19" outlineLevel="2">
      <c r="A1012" s="12" t="s">
        <v>10</v>
      </c>
      <c r="B1012" s="2">
        <v>3</v>
      </c>
      <c r="C1012" s="370">
        <v>509404</v>
      </c>
      <c r="D1012" s="370">
        <v>940401</v>
      </c>
      <c r="E1012" s="5" t="s">
        <v>612</v>
      </c>
      <c r="F1012" s="5">
        <v>1</v>
      </c>
      <c r="G1012" s="433" t="s">
        <v>12</v>
      </c>
      <c r="H1012" s="379">
        <v>7</v>
      </c>
      <c r="I1012" s="13" t="s">
        <v>104</v>
      </c>
      <c r="J1012" s="169">
        <v>0</v>
      </c>
      <c r="K1012" s="170">
        <v>0</v>
      </c>
      <c r="L1012" s="170">
        <v>0</v>
      </c>
      <c r="M1012" s="170">
        <v>0</v>
      </c>
      <c r="N1012" s="392">
        <v>0</v>
      </c>
      <c r="O1012" s="184"/>
      <c r="P1012" s="185"/>
      <c r="Q1012" s="185"/>
      <c r="R1012" s="185"/>
      <c r="S1012" s="186"/>
    </row>
    <row r="1013" spans="1:19" ht="25.5" outlineLevel="2">
      <c r="A1013" s="12" t="s">
        <v>10</v>
      </c>
      <c r="B1013" s="2">
        <v>3</v>
      </c>
      <c r="C1013" s="370">
        <v>509404</v>
      </c>
      <c r="D1013" s="370">
        <v>940401</v>
      </c>
      <c r="E1013" s="5" t="s">
        <v>612</v>
      </c>
      <c r="F1013" s="5">
        <v>1</v>
      </c>
      <c r="G1013" s="433" t="s">
        <v>12</v>
      </c>
      <c r="H1013" s="379">
        <v>8</v>
      </c>
      <c r="I1013" s="13" t="s">
        <v>105</v>
      </c>
      <c r="J1013" s="169">
        <v>0</v>
      </c>
      <c r="K1013" s="170">
        <v>0</v>
      </c>
      <c r="L1013" s="170">
        <v>0</v>
      </c>
      <c r="M1013" s="170">
        <v>0</v>
      </c>
      <c r="N1013" s="392">
        <v>0</v>
      </c>
      <c r="O1013" s="184"/>
      <c r="P1013" s="185"/>
      <c r="Q1013" s="185"/>
      <c r="R1013" s="185"/>
      <c r="S1013" s="186"/>
    </row>
    <row r="1014" spans="1:19" outlineLevel="2">
      <c r="A1014" s="12" t="s">
        <v>10</v>
      </c>
      <c r="B1014" s="2">
        <v>3</v>
      </c>
      <c r="C1014" s="370">
        <v>509404</v>
      </c>
      <c r="D1014" s="370">
        <v>940401</v>
      </c>
      <c r="E1014" s="5" t="s">
        <v>612</v>
      </c>
      <c r="F1014" s="5">
        <v>1</v>
      </c>
      <c r="G1014" s="433" t="s">
        <v>12</v>
      </c>
      <c r="H1014" s="379">
        <v>9</v>
      </c>
      <c r="I1014" s="13" t="s">
        <v>106</v>
      </c>
      <c r="J1014" s="169">
        <v>0</v>
      </c>
      <c r="K1014" s="170">
        <v>0</v>
      </c>
      <c r="L1014" s="170">
        <v>0</v>
      </c>
      <c r="M1014" s="170">
        <v>0</v>
      </c>
      <c r="N1014" s="392">
        <v>0</v>
      </c>
      <c r="O1014" s="184"/>
      <c r="P1014" s="185"/>
      <c r="Q1014" s="185"/>
      <c r="R1014" s="185"/>
      <c r="S1014" s="186"/>
    </row>
    <row r="1015" spans="1:19" outlineLevel="2">
      <c r="A1015" s="12" t="s">
        <v>10</v>
      </c>
      <c r="B1015" s="2">
        <v>3</v>
      </c>
      <c r="C1015" s="370">
        <v>509404</v>
      </c>
      <c r="D1015" s="370">
        <v>940401</v>
      </c>
      <c r="E1015" s="5" t="s">
        <v>612</v>
      </c>
      <c r="F1015" s="5">
        <v>1</v>
      </c>
      <c r="G1015" s="433" t="s">
        <v>12</v>
      </c>
      <c r="H1015" s="379">
        <v>10</v>
      </c>
      <c r="I1015" s="13" t="s">
        <v>107</v>
      </c>
      <c r="J1015" s="169">
        <v>0</v>
      </c>
      <c r="K1015" s="170">
        <v>0</v>
      </c>
      <c r="L1015" s="170">
        <v>0</v>
      </c>
      <c r="M1015" s="170">
        <v>0</v>
      </c>
      <c r="N1015" s="392">
        <v>0</v>
      </c>
      <c r="O1015" s="184"/>
      <c r="P1015" s="185"/>
      <c r="Q1015" s="185"/>
      <c r="R1015" s="185"/>
      <c r="S1015" s="186"/>
    </row>
    <row r="1016" spans="1:19" ht="25.5" outlineLevel="2">
      <c r="A1016" s="12" t="s">
        <v>10</v>
      </c>
      <c r="B1016" s="2">
        <v>3</v>
      </c>
      <c r="C1016" s="370">
        <v>509404</v>
      </c>
      <c r="D1016" s="370">
        <v>940401</v>
      </c>
      <c r="E1016" s="5" t="s">
        <v>612</v>
      </c>
      <c r="F1016" s="5">
        <v>1</v>
      </c>
      <c r="G1016" s="433" t="s">
        <v>12</v>
      </c>
      <c r="H1016" s="379">
        <v>11</v>
      </c>
      <c r="I1016" s="13" t="s">
        <v>108</v>
      </c>
      <c r="J1016" s="169">
        <v>0</v>
      </c>
      <c r="K1016" s="170">
        <v>0</v>
      </c>
      <c r="L1016" s="170">
        <v>0</v>
      </c>
      <c r="M1016" s="170">
        <v>0</v>
      </c>
      <c r="N1016" s="392">
        <v>0</v>
      </c>
      <c r="O1016" s="184"/>
      <c r="P1016" s="185"/>
      <c r="Q1016" s="185"/>
      <c r="R1016" s="185"/>
      <c r="S1016" s="186"/>
    </row>
    <row r="1017" spans="1:19" outlineLevel="2">
      <c r="A1017" s="12" t="s">
        <v>10</v>
      </c>
      <c r="B1017" s="2">
        <v>3</v>
      </c>
      <c r="C1017" s="370">
        <v>509404</v>
      </c>
      <c r="D1017" s="370">
        <v>940401</v>
      </c>
      <c r="E1017" s="5" t="s">
        <v>612</v>
      </c>
      <c r="F1017" s="5">
        <v>1</v>
      </c>
      <c r="G1017" s="433" t="s">
        <v>12</v>
      </c>
      <c r="H1017" s="379" t="s">
        <v>304</v>
      </c>
      <c r="I1017" s="13" t="s">
        <v>109</v>
      </c>
      <c r="J1017" s="169">
        <v>0</v>
      </c>
      <c r="K1017" s="170">
        <v>0</v>
      </c>
      <c r="L1017" s="170">
        <v>0</v>
      </c>
      <c r="M1017" s="170">
        <v>0</v>
      </c>
      <c r="N1017" s="392">
        <v>0</v>
      </c>
      <c r="O1017" s="184"/>
      <c r="P1017" s="185"/>
      <c r="Q1017" s="185"/>
      <c r="R1017" s="185"/>
      <c r="S1017" s="186"/>
    </row>
    <row r="1018" spans="1:19" outlineLevel="2">
      <c r="A1018" s="12" t="s">
        <v>10</v>
      </c>
      <c r="B1018" s="2">
        <v>3</v>
      </c>
      <c r="C1018" s="370">
        <v>509404</v>
      </c>
      <c r="D1018" s="370">
        <v>940401</v>
      </c>
      <c r="E1018" s="5" t="s">
        <v>612</v>
      </c>
      <c r="F1018" s="5">
        <v>1</v>
      </c>
      <c r="G1018" s="433" t="s">
        <v>12</v>
      </c>
      <c r="H1018" s="379">
        <v>15</v>
      </c>
      <c r="I1018" s="13" t="s">
        <v>110</v>
      </c>
      <c r="J1018" s="169">
        <v>0</v>
      </c>
      <c r="K1018" s="170">
        <v>0</v>
      </c>
      <c r="L1018" s="170">
        <v>0</v>
      </c>
      <c r="M1018" s="170">
        <v>0</v>
      </c>
      <c r="N1018" s="392">
        <v>0</v>
      </c>
      <c r="O1018" s="184"/>
      <c r="P1018" s="185"/>
      <c r="Q1018" s="185"/>
      <c r="R1018" s="185"/>
      <c r="S1018" s="186"/>
    </row>
    <row r="1019" spans="1:19" outlineLevel="2">
      <c r="A1019" s="12" t="s">
        <v>10</v>
      </c>
      <c r="B1019" s="2">
        <v>3</v>
      </c>
      <c r="C1019" s="370">
        <v>509404</v>
      </c>
      <c r="D1019" s="370">
        <v>940401</v>
      </c>
      <c r="E1019" s="5" t="s">
        <v>612</v>
      </c>
      <c r="F1019" s="5">
        <v>1</v>
      </c>
      <c r="G1019" s="433" t="s">
        <v>12</v>
      </c>
      <c r="H1019" s="379">
        <v>19</v>
      </c>
      <c r="I1019" s="13" t="s">
        <v>111</v>
      </c>
      <c r="J1019" s="169">
        <v>0</v>
      </c>
      <c r="K1019" s="170">
        <v>0</v>
      </c>
      <c r="L1019" s="170">
        <v>0</v>
      </c>
      <c r="M1019" s="170">
        <v>0</v>
      </c>
      <c r="N1019" s="392">
        <v>0</v>
      </c>
      <c r="O1019" s="184"/>
      <c r="P1019" s="185"/>
      <c r="Q1019" s="185"/>
      <c r="R1019" s="185"/>
      <c r="S1019" s="186"/>
    </row>
    <row r="1020" spans="1:19" ht="25.5" outlineLevel="2">
      <c r="A1020" s="12" t="s">
        <v>10</v>
      </c>
      <c r="B1020" s="2">
        <v>3</v>
      </c>
      <c r="C1020" s="370">
        <v>509404</v>
      </c>
      <c r="D1020" s="370">
        <v>940401</v>
      </c>
      <c r="E1020" s="5" t="s">
        <v>612</v>
      </c>
      <c r="F1020" s="5">
        <v>1</v>
      </c>
      <c r="G1020" s="433" t="s">
        <v>12</v>
      </c>
      <c r="H1020" s="379" t="s">
        <v>316</v>
      </c>
      <c r="I1020" s="13" t="s">
        <v>112</v>
      </c>
      <c r="J1020" s="169">
        <v>0</v>
      </c>
      <c r="K1020" s="170">
        <v>0</v>
      </c>
      <c r="L1020" s="170">
        <v>0</v>
      </c>
      <c r="M1020" s="170">
        <v>0</v>
      </c>
      <c r="N1020" s="392">
        <v>0</v>
      </c>
      <c r="O1020" s="184"/>
      <c r="P1020" s="185"/>
      <c r="Q1020" s="185"/>
      <c r="R1020" s="185"/>
      <c r="S1020" s="186"/>
    </row>
    <row r="1021" spans="1:19" outlineLevel="2">
      <c r="A1021" s="12" t="s">
        <v>10</v>
      </c>
      <c r="B1021" s="2">
        <v>3</v>
      </c>
      <c r="C1021" s="370">
        <v>509404</v>
      </c>
      <c r="D1021" s="370">
        <v>940401</v>
      </c>
      <c r="E1021" s="5" t="s">
        <v>612</v>
      </c>
      <c r="F1021" s="5">
        <v>1</v>
      </c>
      <c r="G1021" s="433" t="s">
        <v>12</v>
      </c>
      <c r="H1021" s="379" t="s">
        <v>296</v>
      </c>
      <c r="I1021" s="13" t="s">
        <v>113</v>
      </c>
      <c r="J1021" s="169">
        <v>0</v>
      </c>
      <c r="K1021" s="170">
        <v>0</v>
      </c>
      <c r="L1021" s="170">
        <v>0</v>
      </c>
      <c r="M1021" s="170">
        <v>0</v>
      </c>
      <c r="N1021" s="392">
        <v>0</v>
      </c>
      <c r="O1021" s="184"/>
      <c r="P1021" s="185"/>
      <c r="Q1021" s="185"/>
      <c r="R1021" s="185"/>
      <c r="S1021" s="186"/>
    </row>
    <row r="1022" spans="1:19" outlineLevel="2">
      <c r="A1022" s="12" t="s">
        <v>10</v>
      </c>
      <c r="B1022" s="2">
        <v>3</v>
      </c>
      <c r="C1022" s="370">
        <v>509404</v>
      </c>
      <c r="D1022" s="370">
        <v>940401</v>
      </c>
      <c r="E1022" s="5" t="s">
        <v>612</v>
      </c>
      <c r="F1022" s="5">
        <v>1</v>
      </c>
      <c r="G1022" s="433" t="s">
        <v>12</v>
      </c>
      <c r="H1022" s="379">
        <v>23</v>
      </c>
      <c r="I1022" s="13" t="s">
        <v>114</v>
      </c>
      <c r="J1022" s="169">
        <v>0</v>
      </c>
      <c r="K1022" s="170">
        <v>0</v>
      </c>
      <c r="L1022" s="170">
        <v>0</v>
      </c>
      <c r="M1022" s="170">
        <v>0</v>
      </c>
      <c r="N1022" s="392">
        <v>0</v>
      </c>
      <c r="O1022" s="184"/>
      <c r="P1022" s="185"/>
      <c r="Q1022" s="185"/>
      <c r="R1022" s="185"/>
      <c r="S1022" s="186"/>
    </row>
    <row r="1023" spans="1:19" outlineLevel="2">
      <c r="A1023" s="12" t="s">
        <v>10</v>
      </c>
      <c r="B1023" s="2">
        <v>3</v>
      </c>
      <c r="C1023" s="370">
        <v>509404</v>
      </c>
      <c r="D1023" s="370">
        <v>940401</v>
      </c>
      <c r="E1023" s="5" t="s">
        <v>612</v>
      </c>
      <c r="F1023" s="5">
        <v>1</v>
      </c>
      <c r="G1023" s="433" t="s">
        <v>12</v>
      </c>
      <c r="H1023" s="379">
        <v>24</v>
      </c>
      <c r="I1023" s="13" t="s">
        <v>115</v>
      </c>
      <c r="J1023" s="169">
        <v>0</v>
      </c>
      <c r="K1023" s="170">
        <v>0</v>
      </c>
      <c r="L1023" s="170">
        <v>0</v>
      </c>
      <c r="M1023" s="170">
        <v>0</v>
      </c>
      <c r="N1023" s="392">
        <v>0</v>
      </c>
      <c r="O1023" s="184"/>
      <c r="P1023" s="185"/>
      <c r="Q1023" s="185"/>
      <c r="R1023" s="185"/>
      <c r="S1023" s="186"/>
    </row>
    <row r="1024" spans="1:19" outlineLevel="2">
      <c r="A1024" s="12" t="s">
        <v>10</v>
      </c>
      <c r="B1024" s="2">
        <v>3</v>
      </c>
      <c r="C1024" s="370">
        <v>509404</v>
      </c>
      <c r="D1024" s="370">
        <v>940401</v>
      </c>
      <c r="E1024" s="5" t="s">
        <v>612</v>
      </c>
      <c r="F1024" s="5">
        <v>1</v>
      </c>
      <c r="G1024" s="433" t="s">
        <v>12</v>
      </c>
      <c r="H1024" s="379">
        <v>25</v>
      </c>
      <c r="I1024" s="13" t="s">
        <v>116</v>
      </c>
      <c r="J1024" s="169">
        <v>0</v>
      </c>
      <c r="K1024" s="170">
        <v>0</v>
      </c>
      <c r="L1024" s="170">
        <v>0</v>
      </c>
      <c r="M1024" s="170">
        <v>0</v>
      </c>
      <c r="N1024" s="392">
        <v>0</v>
      </c>
      <c r="O1024" s="184"/>
      <c r="P1024" s="185"/>
      <c r="Q1024" s="185"/>
      <c r="R1024" s="185"/>
      <c r="S1024" s="186"/>
    </row>
    <row r="1025" spans="1:19" outlineLevel="2">
      <c r="A1025" s="12" t="s">
        <v>10</v>
      </c>
      <c r="B1025" s="2">
        <v>3</v>
      </c>
      <c r="C1025" s="370">
        <v>509404</v>
      </c>
      <c r="D1025" s="370">
        <v>940401</v>
      </c>
      <c r="E1025" s="5" t="s">
        <v>612</v>
      </c>
      <c r="F1025" s="5">
        <v>1</v>
      </c>
      <c r="G1025" s="433" t="s">
        <v>12</v>
      </c>
      <c r="H1025" s="379">
        <v>30</v>
      </c>
      <c r="I1025" s="13" t="s">
        <v>117</v>
      </c>
      <c r="J1025" s="169">
        <v>0</v>
      </c>
      <c r="K1025" s="170">
        <v>0</v>
      </c>
      <c r="L1025" s="170">
        <v>0</v>
      </c>
      <c r="M1025" s="170">
        <v>0</v>
      </c>
      <c r="N1025" s="392">
        <v>0</v>
      </c>
      <c r="O1025" s="184"/>
      <c r="P1025" s="185"/>
      <c r="Q1025" s="185"/>
      <c r="R1025" s="185"/>
      <c r="S1025" s="186"/>
    </row>
    <row r="1026" spans="1:19" outlineLevel="2">
      <c r="A1026" s="12" t="s">
        <v>10</v>
      </c>
      <c r="B1026" s="2">
        <v>3</v>
      </c>
      <c r="C1026" s="370">
        <v>509404</v>
      </c>
      <c r="D1026" s="370">
        <v>940401</v>
      </c>
      <c r="E1026" s="5" t="s">
        <v>612</v>
      </c>
      <c r="F1026" s="5">
        <v>1</v>
      </c>
      <c r="G1026" s="433" t="s">
        <v>12</v>
      </c>
      <c r="H1026" s="379">
        <v>31</v>
      </c>
      <c r="I1026" s="13" t="s">
        <v>118</v>
      </c>
      <c r="J1026" s="169">
        <v>0</v>
      </c>
      <c r="K1026" s="170">
        <v>0</v>
      </c>
      <c r="L1026" s="170">
        <v>0</v>
      </c>
      <c r="M1026" s="170">
        <v>0</v>
      </c>
      <c r="N1026" s="392">
        <v>0</v>
      </c>
      <c r="O1026" s="184"/>
      <c r="P1026" s="185"/>
      <c r="Q1026" s="185"/>
      <c r="R1026" s="185"/>
      <c r="S1026" s="186"/>
    </row>
    <row r="1027" spans="1:19" ht="25.5" outlineLevel="2">
      <c r="A1027" s="12" t="s">
        <v>10</v>
      </c>
      <c r="B1027" s="2">
        <v>3</v>
      </c>
      <c r="C1027" s="370">
        <v>509404</v>
      </c>
      <c r="D1027" s="370">
        <v>940401</v>
      </c>
      <c r="E1027" s="5" t="s">
        <v>612</v>
      </c>
      <c r="F1027" s="5">
        <v>1</v>
      </c>
      <c r="G1027" s="433" t="s">
        <v>12</v>
      </c>
      <c r="H1027" s="379">
        <v>32</v>
      </c>
      <c r="I1027" s="13" t="s">
        <v>119</v>
      </c>
      <c r="J1027" s="169">
        <v>0</v>
      </c>
      <c r="K1027" s="170">
        <v>0</v>
      </c>
      <c r="L1027" s="170">
        <v>0</v>
      </c>
      <c r="M1027" s="170">
        <v>0</v>
      </c>
      <c r="N1027" s="392">
        <v>0</v>
      </c>
      <c r="O1027" s="184"/>
      <c r="P1027" s="185"/>
      <c r="Q1027" s="185"/>
      <c r="R1027" s="185"/>
      <c r="S1027" s="186"/>
    </row>
    <row r="1028" spans="1:19" ht="38.25" outlineLevel="2">
      <c r="A1028" s="12" t="s">
        <v>10</v>
      </c>
      <c r="B1028" s="2">
        <v>3</v>
      </c>
      <c r="C1028" s="370">
        <v>509404</v>
      </c>
      <c r="D1028" s="370">
        <v>940401</v>
      </c>
      <c r="E1028" s="5" t="s">
        <v>612</v>
      </c>
      <c r="F1028" s="5">
        <v>1</v>
      </c>
      <c r="G1028" s="433" t="s">
        <v>12</v>
      </c>
      <c r="H1028" s="379">
        <v>35</v>
      </c>
      <c r="I1028" s="13" t="s">
        <v>120</v>
      </c>
      <c r="J1028" s="169">
        <v>0</v>
      </c>
      <c r="K1028" s="170">
        <v>0</v>
      </c>
      <c r="L1028" s="170">
        <v>0</v>
      </c>
      <c r="M1028" s="170">
        <v>0</v>
      </c>
      <c r="N1028" s="392">
        <v>0</v>
      </c>
      <c r="O1028" s="184"/>
      <c r="P1028" s="185"/>
      <c r="Q1028" s="185"/>
      <c r="R1028" s="185"/>
      <c r="S1028" s="186"/>
    </row>
    <row r="1029" spans="1:19" ht="25.5" outlineLevel="2">
      <c r="A1029" s="12" t="s">
        <v>10</v>
      </c>
      <c r="B1029" s="2">
        <v>3</v>
      </c>
      <c r="C1029" s="370">
        <v>509404</v>
      </c>
      <c r="D1029" s="370">
        <v>940401</v>
      </c>
      <c r="E1029" s="5" t="s">
        <v>612</v>
      </c>
      <c r="F1029" s="5">
        <v>1</v>
      </c>
      <c r="G1029" s="433" t="s">
        <v>12</v>
      </c>
      <c r="H1029" s="379">
        <v>40</v>
      </c>
      <c r="I1029" s="13" t="s">
        <v>121</v>
      </c>
      <c r="J1029" s="169">
        <v>0</v>
      </c>
      <c r="K1029" s="170">
        <v>0</v>
      </c>
      <c r="L1029" s="170">
        <v>0</v>
      </c>
      <c r="M1029" s="170">
        <v>0</v>
      </c>
      <c r="N1029" s="392">
        <v>0</v>
      </c>
      <c r="O1029" s="184"/>
      <c r="P1029" s="185"/>
      <c r="Q1029" s="185"/>
      <c r="R1029" s="185"/>
      <c r="S1029" s="186"/>
    </row>
    <row r="1030" spans="1:19" ht="25.5" outlineLevel="2">
      <c r="A1030" s="12" t="s">
        <v>10</v>
      </c>
      <c r="B1030" s="2">
        <v>3</v>
      </c>
      <c r="C1030" s="370">
        <v>509404</v>
      </c>
      <c r="D1030" s="370">
        <v>940401</v>
      </c>
      <c r="E1030" s="5" t="s">
        <v>612</v>
      </c>
      <c r="F1030" s="5">
        <v>1</v>
      </c>
      <c r="G1030" s="433" t="s">
        <v>12</v>
      </c>
      <c r="H1030" s="379">
        <v>68</v>
      </c>
      <c r="I1030" s="13" t="s">
        <v>122</v>
      </c>
      <c r="J1030" s="169">
        <v>698</v>
      </c>
      <c r="K1030" s="170">
        <v>175</v>
      </c>
      <c r="L1030" s="170">
        <v>173</v>
      </c>
      <c r="M1030" s="170">
        <v>175</v>
      </c>
      <c r="N1030" s="392">
        <v>175</v>
      </c>
      <c r="O1030" s="184"/>
      <c r="P1030" s="185"/>
      <c r="Q1030" s="185"/>
      <c r="R1030" s="185"/>
      <c r="S1030" s="186"/>
    </row>
    <row r="1031" spans="1:19" ht="38.25" outlineLevel="2">
      <c r="A1031" s="12" t="s">
        <v>10</v>
      </c>
      <c r="B1031" s="2">
        <v>3</v>
      </c>
      <c r="C1031" s="370">
        <v>509404</v>
      </c>
      <c r="D1031" s="370">
        <v>940401</v>
      </c>
      <c r="E1031" s="5" t="s">
        <v>612</v>
      </c>
      <c r="F1031" s="5">
        <v>1</v>
      </c>
      <c r="G1031" s="433" t="s">
        <v>12</v>
      </c>
      <c r="H1031" s="379">
        <v>91</v>
      </c>
      <c r="I1031" s="13" t="s">
        <v>123</v>
      </c>
      <c r="J1031" s="169">
        <v>0</v>
      </c>
      <c r="K1031" s="170">
        <v>0</v>
      </c>
      <c r="L1031" s="170">
        <v>0</v>
      </c>
      <c r="M1031" s="170">
        <v>0</v>
      </c>
      <c r="N1031" s="392">
        <v>0</v>
      </c>
      <c r="O1031" s="184"/>
      <c r="P1031" s="185"/>
      <c r="Q1031" s="185"/>
      <c r="R1031" s="185"/>
      <c r="S1031" s="186"/>
    </row>
    <row r="1032" spans="1:19" outlineLevel="1" collapsed="1">
      <c r="A1032" s="123"/>
      <c r="B1032" s="124">
        <v>3</v>
      </c>
      <c r="C1032" s="155">
        <v>509404</v>
      </c>
      <c r="D1032" s="155">
        <v>940401</v>
      </c>
      <c r="E1032" s="126"/>
      <c r="F1032" s="126">
        <v>1</v>
      </c>
      <c r="G1032" s="434" t="s">
        <v>12</v>
      </c>
      <c r="H1032" s="380"/>
      <c r="I1032" s="127"/>
      <c r="J1032" s="171">
        <v>698</v>
      </c>
      <c r="K1032" s="172">
        <v>175</v>
      </c>
      <c r="L1032" s="172">
        <v>173</v>
      </c>
      <c r="M1032" s="172">
        <v>175</v>
      </c>
      <c r="N1032" s="393">
        <v>175</v>
      </c>
      <c r="O1032" s="187">
        <v>18297.86175</v>
      </c>
      <c r="P1032" s="188">
        <v>4574</v>
      </c>
      <c r="Q1032" s="188">
        <v>4574</v>
      </c>
      <c r="R1032" s="188">
        <v>4574</v>
      </c>
      <c r="S1032" s="189">
        <v>4575.86175</v>
      </c>
    </row>
    <row r="1033" spans="1:19" ht="25.5" outlineLevel="2">
      <c r="A1033" s="12" t="s">
        <v>10</v>
      </c>
      <c r="B1033" s="2">
        <v>3</v>
      </c>
      <c r="C1033" s="370">
        <v>509647</v>
      </c>
      <c r="D1033" s="370">
        <v>964301</v>
      </c>
      <c r="E1033" s="5" t="s">
        <v>582</v>
      </c>
      <c r="F1033" s="5">
        <v>1</v>
      </c>
      <c r="G1033" s="433" t="s">
        <v>12</v>
      </c>
      <c r="H1033" s="379" t="s">
        <v>701</v>
      </c>
      <c r="I1033" s="13" t="s">
        <v>98</v>
      </c>
      <c r="J1033" s="169">
        <v>0</v>
      </c>
      <c r="K1033" s="170">
        <v>0</v>
      </c>
      <c r="L1033" s="170">
        <v>0</v>
      </c>
      <c r="M1033" s="170">
        <v>0</v>
      </c>
      <c r="N1033" s="392">
        <v>0</v>
      </c>
      <c r="O1033" s="184"/>
      <c r="P1033" s="185"/>
      <c r="Q1033" s="185"/>
      <c r="R1033" s="185"/>
      <c r="S1033" s="186"/>
    </row>
    <row r="1034" spans="1:19" ht="25.5" outlineLevel="2">
      <c r="A1034" s="12" t="s">
        <v>10</v>
      </c>
      <c r="B1034" s="2">
        <v>3</v>
      </c>
      <c r="C1034" s="370">
        <v>509647</v>
      </c>
      <c r="D1034" s="370">
        <v>964301</v>
      </c>
      <c r="E1034" s="5" t="s">
        <v>582</v>
      </c>
      <c r="F1034" s="5">
        <v>1</v>
      </c>
      <c r="G1034" s="433" t="s">
        <v>12</v>
      </c>
      <c r="H1034" s="379">
        <v>2</v>
      </c>
      <c r="I1034" s="13" t="s">
        <v>99</v>
      </c>
      <c r="J1034" s="169">
        <v>0</v>
      </c>
      <c r="K1034" s="170">
        <v>0</v>
      </c>
      <c r="L1034" s="170">
        <v>0</v>
      </c>
      <c r="M1034" s="170">
        <v>0</v>
      </c>
      <c r="N1034" s="392">
        <v>0</v>
      </c>
      <c r="O1034" s="184"/>
      <c r="P1034" s="185"/>
      <c r="Q1034" s="185"/>
      <c r="R1034" s="185"/>
      <c r="S1034" s="186"/>
    </row>
    <row r="1035" spans="1:19" ht="25.5" outlineLevel="2">
      <c r="A1035" s="12" t="s">
        <v>10</v>
      </c>
      <c r="B1035" s="2">
        <v>3</v>
      </c>
      <c r="C1035" s="370">
        <v>509647</v>
      </c>
      <c r="D1035" s="370">
        <v>964301</v>
      </c>
      <c r="E1035" s="5" t="s">
        <v>582</v>
      </c>
      <c r="F1035" s="5">
        <v>1</v>
      </c>
      <c r="G1035" s="433" t="s">
        <v>12</v>
      </c>
      <c r="H1035" s="379">
        <v>3</v>
      </c>
      <c r="I1035" s="13" t="s">
        <v>100</v>
      </c>
      <c r="J1035" s="169">
        <v>0</v>
      </c>
      <c r="K1035" s="170">
        <v>0</v>
      </c>
      <c r="L1035" s="170">
        <v>0</v>
      </c>
      <c r="M1035" s="170">
        <v>0</v>
      </c>
      <c r="N1035" s="392">
        <v>0</v>
      </c>
      <c r="O1035" s="184"/>
      <c r="P1035" s="185"/>
      <c r="Q1035" s="185"/>
      <c r="R1035" s="185"/>
      <c r="S1035" s="186"/>
    </row>
    <row r="1036" spans="1:19" ht="25.5" outlineLevel="2">
      <c r="A1036" s="12" t="s">
        <v>10</v>
      </c>
      <c r="B1036" s="2">
        <v>3</v>
      </c>
      <c r="C1036" s="370">
        <v>509647</v>
      </c>
      <c r="D1036" s="370">
        <v>964301</v>
      </c>
      <c r="E1036" s="5" t="s">
        <v>582</v>
      </c>
      <c r="F1036" s="5">
        <v>1</v>
      </c>
      <c r="G1036" s="433" t="s">
        <v>12</v>
      </c>
      <c r="H1036" s="379">
        <v>4</v>
      </c>
      <c r="I1036" s="13" t="s">
        <v>101</v>
      </c>
      <c r="J1036" s="169">
        <v>0</v>
      </c>
      <c r="K1036" s="170">
        <v>0</v>
      </c>
      <c r="L1036" s="170">
        <v>0</v>
      </c>
      <c r="M1036" s="170">
        <v>0</v>
      </c>
      <c r="N1036" s="392">
        <v>0</v>
      </c>
      <c r="O1036" s="184"/>
      <c r="P1036" s="185"/>
      <c r="Q1036" s="185"/>
      <c r="R1036" s="185"/>
      <c r="S1036" s="186"/>
    </row>
    <row r="1037" spans="1:19" ht="25.5" outlineLevel="2">
      <c r="A1037" s="12" t="s">
        <v>10</v>
      </c>
      <c r="B1037" s="2">
        <v>3</v>
      </c>
      <c r="C1037" s="370">
        <v>509647</v>
      </c>
      <c r="D1037" s="370">
        <v>964301</v>
      </c>
      <c r="E1037" s="5" t="s">
        <v>582</v>
      </c>
      <c r="F1037" s="5">
        <v>1</v>
      </c>
      <c r="G1037" s="433" t="s">
        <v>12</v>
      </c>
      <c r="H1037" s="379" t="s">
        <v>302</v>
      </c>
      <c r="I1037" s="13" t="s">
        <v>102</v>
      </c>
      <c r="J1037" s="169">
        <v>0</v>
      </c>
      <c r="K1037" s="170">
        <v>0</v>
      </c>
      <c r="L1037" s="170">
        <v>0</v>
      </c>
      <c r="M1037" s="170">
        <v>0</v>
      </c>
      <c r="N1037" s="392">
        <v>0</v>
      </c>
      <c r="O1037" s="184"/>
      <c r="P1037" s="185"/>
      <c r="Q1037" s="185"/>
      <c r="R1037" s="185"/>
      <c r="S1037" s="186"/>
    </row>
    <row r="1038" spans="1:19" ht="25.5" outlineLevel="2">
      <c r="A1038" s="12" t="s">
        <v>10</v>
      </c>
      <c r="B1038" s="2">
        <v>3</v>
      </c>
      <c r="C1038" s="370">
        <v>509647</v>
      </c>
      <c r="D1038" s="370">
        <v>964301</v>
      </c>
      <c r="E1038" s="5" t="s">
        <v>582</v>
      </c>
      <c r="F1038" s="5">
        <v>1</v>
      </c>
      <c r="G1038" s="433" t="s">
        <v>12</v>
      </c>
      <c r="H1038" s="379">
        <v>6</v>
      </c>
      <c r="I1038" s="13" t="s">
        <v>103</v>
      </c>
      <c r="J1038" s="169">
        <v>0</v>
      </c>
      <c r="K1038" s="170">
        <v>0</v>
      </c>
      <c r="L1038" s="170">
        <v>0</v>
      </c>
      <c r="M1038" s="170">
        <v>0</v>
      </c>
      <c r="N1038" s="392">
        <v>0</v>
      </c>
      <c r="O1038" s="184"/>
      <c r="P1038" s="185"/>
      <c r="Q1038" s="185"/>
      <c r="R1038" s="185"/>
      <c r="S1038" s="186"/>
    </row>
    <row r="1039" spans="1:19" ht="25.5" outlineLevel="2">
      <c r="A1039" s="12" t="s">
        <v>10</v>
      </c>
      <c r="B1039" s="2">
        <v>3</v>
      </c>
      <c r="C1039" s="370">
        <v>509647</v>
      </c>
      <c r="D1039" s="370">
        <v>964301</v>
      </c>
      <c r="E1039" s="5" t="s">
        <v>582</v>
      </c>
      <c r="F1039" s="5">
        <v>1</v>
      </c>
      <c r="G1039" s="433" t="s">
        <v>12</v>
      </c>
      <c r="H1039" s="379">
        <v>7</v>
      </c>
      <c r="I1039" s="13" t="s">
        <v>104</v>
      </c>
      <c r="J1039" s="169">
        <v>0</v>
      </c>
      <c r="K1039" s="170">
        <v>0</v>
      </c>
      <c r="L1039" s="170">
        <v>0</v>
      </c>
      <c r="M1039" s="170">
        <v>0</v>
      </c>
      <c r="N1039" s="392">
        <v>0</v>
      </c>
      <c r="O1039" s="184"/>
      <c r="P1039" s="185"/>
      <c r="Q1039" s="185"/>
      <c r="R1039" s="185"/>
      <c r="S1039" s="186"/>
    </row>
    <row r="1040" spans="1:19" ht="25.5" outlineLevel="2">
      <c r="A1040" s="12" t="s">
        <v>10</v>
      </c>
      <c r="B1040" s="2">
        <v>3</v>
      </c>
      <c r="C1040" s="370">
        <v>509647</v>
      </c>
      <c r="D1040" s="370">
        <v>964301</v>
      </c>
      <c r="E1040" s="5" t="s">
        <v>582</v>
      </c>
      <c r="F1040" s="5">
        <v>1</v>
      </c>
      <c r="G1040" s="433" t="s">
        <v>12</v>
      </c>
      <c r="H1040" s="379">
        <v>8</v>
      </c>
      <c r="I1040" s="13" t="s">
        <v>105</v>
      </c>
      <c r="J1040" s="169">
        <v>0</v>
      </c>
      <c r="K1040" s="170">
        <v>0</v>
      </c>
      <c r="L1040" s="170">
        <v>0</v>
      </c>
      <c r="M1040" s="170">
        <v>0</v>
      </c>
      <c r="N1040" s="392">
        <v>0</v>
      </c>
      <c r="O1040" s="184"/>
      <c r="P1040" s="185"/>
      <c r="Q1040" s="185"/>
      <c r="R1040" s="185"/>
      <c r="S1040" s="186"/>
    </row>
    <row r="1041" spans="1:19" ht="25.5" outlineLevel="2">
      <c r="A1041" s="12" t="s">
        <v>10</v>
      </c>
      <c r="B1041" s="2">
        <v>3</v>
      </c>
      <c r="C1041" s="370">
        <v>509647</v>
      </c>
      <c r="D1041" s="370">
        <v>964301</v>
      </c>
      <c r="E1041" s="5" t="s">
        <v>582</v>
      </c>
      <c r="F1041" s="5">
        <v>1</v>
      </c>
      <c r="G1041" s="433" t="s">
        <v>12</v>
      </c>
      <c r="H1041" s="379">
        <v>9</v>
      </c>
      <c r="I1041" s="13" t="s">
        <v>106</v>
      </c>
      <c r="J1041" s="169">
        <v>0</v>
      </c>
      <c r="K1041" s="170">
        <v>0</v>
      </c>
      <c r="L1041" s="170">
        <v>0</v>
      </c>
      <c r="M1041" s="170">
        <v>0</v>
      </c>
      <c r="N1041" s="392">
        <v>0</v>
      </c>
      <c r="O1041" s="184"/>
      <c r="P1041" s="185"/>
      <c r="Q1041" s="185"/>
      <c r="R1041" s="185"/>
      <c r="S1041" s="186"/>
    </row>
    <row r="1042" spans="1:19" ht="25.5" outlineLevel="2">
      <c r="A1042" s="12" t="s">
        <v>10</v>
      </c>
      <c r="B1042" s="2">
        <v>3</v>
      </c>
      <c r="C1042" s="370">
        <v>509647</v>
      </c>
      <c r="D1042" s="370">
        <v>964301</v>
      </c>
      <c r="E1042" s="5" t="s">
        <v>582</v>
      </c>
      <c r="F1042" s="5">
        <v>1</v>
      </c>
      <c r="G1042" s="433" t="s">
        <v>12</v>
      </c>
      <c r="H1042" s="379">
        <v>10</v>
      </c>
      <c r="I1042" s="13" t="s">
        <v>107</v>
      </c>
      <c r="J1042" s="169">
        <v>0</v>
      </c>
      <c r="K1042" s="170">
        <v>0</v>
      </c>
      <c r="L1042" s="170">
        <v>0</v>
      </c>
      <c r="M1042" s="170">
        <v>0</v>
      </c>
      <c r="N1042" s="392">
        <v>0</v>
      </c>
      <c r="O1042" s="184"/>
      <c r="P1042" s="185"/>
      <c r="Q1042" s="185"/>
      <c r="R1042" s="185"/>
      <c r="S1042" s="186"/>
    </row>
    <row r="1043" spans="1:19" ht="25.5" outlineLevel="2">
      <c r="A1043" s="12" t="s">
        <v>10</v>
      </c>
      <c r="B1043" s="2">
        <v>3</v>
      </c>
      <c r="C1043" s="370">
        <v>509647</v>
      </c>
      <c r="D1043" s="370">
        <v>964301</v>
      </c>
      <c r="E1043" s="5" t="s">
        <v>582</v>
      </c>
      <c r="F1043" s="5">
        <v>1</v>
      </c>
      <c r="G1043" s="433" t="s">
        <v>12</v>
      </c>
      <c r="H1043" s="379">
        <v>11</v>
      </c>
      <c r="I1043" s="13" t="s">
        <v>108</v>
      </c>
      <c r="J1043" s="169">
        <v>0</v>
      </c>
      <c r="K1043" s="170">
        <v>0</v>
      </c>
      <c r="L1043" s="170">
        <v>0</v>
      </c>
      <c r="M1043" s="170">
        <v>0</v>
      </c>
      <c r="N1043" s="392">
        <v>0</v>
      </c>
      <c r="O1043" s="184"/>
      <c r="P1043" s="185"/>
      <c r="Q1043" s="185"/>
      <c r="R1043" s="185"/>
      <c r="S1043" s="186"/>
    </row>
    <row r="1044" spans="1:19" ht="25.5" outlineLevel="2">
      <c r="A1044" s="12" t="s">
        <v>10</v>
      </c>
      <c r="B1044" s="2">
        <v>3</v>
      </c>
      <c r="C1044" s="370">
        <v>509647</v>
      </c>
      <c r="D1044" s="370">
        <v>964301</v>
      </c>
      <c r="E1044" s="5" t="s">
        <v>582</v>
      </c>
      <c r="F1044" s="5">
        <v>1</v>
      </c>
      <c r="G1044" s="433" t="s">
        <v>12</v>
      </c>
      <c r="H1044" s="379" t="s">
        <v>304</v>
      </c>
      <c r="I1044" s="13" t="s">
        <v>109</v>
      </c>
      <c r="J1044" s="169">
        <v>0</v>
      </c>
      <c r="K1044" s="170">
        <v>0</v>
      </c>
      <c r="L1044" s="170">
        <v>0</v>
      </c>
      <c r="M1044" s="170">
        <v>0</v>
      </c>
      <c r="N1044" s="392">
        <v>0</v>
      </c>
      <c r="O1044" s="184"/>
      <c r="P1044" s="185"/>
      <c r="Q1044" s="185"/>
      <c r="R1044" s="185"/>
      <c r="S1044" s="186"/>
    </row>
    <row r="1045" spans="1:19" ht="25.5" outlineLevel="2">
      <c r="A1045" s="12" t="s">
        <v>10</v>
      </c>
      <c r="B1045" s="2">
        <v>3</v>
      </c>
      <c r="C1045" s="370">
        <v>509647</v>
      </c>
      <c r="D1045" s="370">
        <v>964301</v>
      </c>
      <c r="E1045" s="5" t="s">
        <v>582</v>
      </c>
      <c r="F1045" s="5">
        <v>1</v>
      </c>
      <c r="G1045" s="433" t="s">
        <v>12</v>
      </c>
      <c r="H1045" s="379">
        <v>15</v>
      </c>
      <c r="I1045" s="13" t="s">
        <v>110</v>
      </c>
      <c r="J1045" s="169">
        <v>0</v>
      </c>
      <c r="K1045" s="170">
        <v>0</v>
      </c>
      <c r="L1045" s="170">
        <v>0</v>
      </c>
      <c r="M1045" s="170">
        <v>0</v>
      </c>
      <c r="N1045" s="392">
        <v>0</v>
      </c>
      <c r="O1045" s="184"/>
      <c r="P1045" s="185"/>
      <c r="Q1045" s="185"/>
      <c r="R1045" s="185"/>
      <c r="S1045" s="186"/>
    </row>
    <row r="1046" spans="1:19" ht="25.5" outlineLevel="2">
      <c r="A1046" s="12" t="s">
        <v>10</v>
      </c>
      <c r="B1046" s="2">
        <v>3</v>
      </c>
      <c r="C1046" s="370">
        <v>509647</v>
      </c>
      <c r="D1046" s="370">
        <v>964301</v>
      </c>
      <c r="E1046" s="5" t="s">
        <v>582</v>
      </c>
      <c r="F1046" s="5">
        <v>1</v>
      </c>
      <c r="G1046" s="433" t="s">
        <v>12</v>
      </c>
      <c r="H1046" s="379">
        <v>19</v>
      </c>
      <c r="I1046" s="13" t="s">
        <v>111</v>
      </c>
      <c r="J1046" s="169">
        <v>0</v>
      </c>
      <c r="K1046" s="170">
        <v>0</v>
      </c>
      <c r="L1046" s="170">
        <v>0</v>
      </c>
      <c r="M1046" s="170">
        <v>0</v>
      </c>
      <c r="N1046" s="392">
        <v>0</v>
      </c>
      <c r="O1046" s="184"/>
      <c r="P1046" s="185"/>
      <c r="Q1046" s="185"/>
      <c r="R1046" s="185"/>
      <c r="S1046" s="186"/>
    </row>
    <row r="1047" spans="1:19" ht="25.5" outlineLevel="2">
      <c r="A1047" s="12" t="s">
        <v>10</v>
      </c>
      <c r="B1047" s="2">
        <v>3</v>
      </c>
      <c r="C1047" s="370">
        <v>509647</v>
      </c>
      <c r="D1047" s="370">
        <v>964301</v>
      </c>
      <c r="E1047" s="5" t="s">
        <v>582</v>
      </c>
      <c r="F1047" s="5">
        <v>1</v>
      </c>
      <c r="G1047" s="433" t="s">
        <v>12</v>
      </c>
      <c r="H1047" s="379" t="s">
        <v>316</v>
      </c>
      <c r="I1047" s="13" t="s">
        <v>112</v>
      </c>
      <c r="J1047" s="169">
        <v>0</v>
      </c>
      <c r="K1047" s="170">
        <v>0</v>
      </c>
      <c r="L1047" s="170">
        <v>0</v>
      </c>
      <c r="M1047" s="170">
        <v>0</v>
      </c>
      <c r="N1047" s="392">
        <v>0</v>
      </c>
      <c r="O1047" s="184"/>
      <c r="P1047" s="185"/>
      <c r="Q1047" s="185"/>
      <c r="R1047" s="185"/>
      <c r="S1047" s="186"/>
    </row>
    <row r="1048" spans="1:19" ht="25.5" outlineLevel="2">
      <c r="A1048" s="12" t="s">
        <v>10</v>
      </c>
      <c r="B1048" s="2">
        <v>3</v>
      </c>
      <c r="C1048" s="370">
        <v>509647</v>
      </c>
      <c r="D1048" s="370">
        <v>964301</v>
      </c>
      <c r="E1048" s="5" t="s">
        <v>582</v>
      </c>
      <c r="F1048" s="5">
        <v>1</v>
      </c>
      <c r="G1048" s="433" t="s">
        <v>12</v>
      </c>
      <c r="H1048" s="379" t="s">
        <v>296</v>
      </c>
      <c r="I1048" s="13" t="s">
        <v>113</v>
      </c>
      <c r="J1048" s="169">
        <v>0</v>
      </c>
      <c r="K1048" s="170">
        <v>0</v>
      </c>
      <c r="L1048" s="170">
        <v>0</v>
      </c>
      <c r="M1048" s="170">
        <v>0</v>
      </c>
      <c r="N1048" s="392">
        <v>0</v>
      </c>
      <c r="O1048" s="184"/>
      <c r="P1048" s="185"/>
      <c r="Q1048" s="185"/>
      <c r="R1048" s="185"/>
      <c r="S1048" s="186"/>
    </row>
    <row r="1049" spans="1:19" ht="25.5" outlineLevel="2">
      <c r="A1049" s="12" t="s">
        <v>10</v>
      </c>
      <c r="B1049" s="2">
        <v>3</v>
      </c>
      <c r="C1049" s="370">
        <v>509647</v>
      </c>
      <c r="D1049" s="370">
        <v>964301</v>
      </c>
      <c r="E1049" s="5" t="s">
        <v>582</v>
      </c>
      <c r="F1049" s="5">
        <v>1</v>
      </c>
      <c r="G1049" s="433" t="s">
        <v>12</v>
      </c>
      <c r="H1049" s="379">
        <v>23</v>
      </c>
      <c r="I1049" s="13" t="s">
        <v>114</v>
      </c>
      <c r="J1049" s="169">
        <v>0</v>
      </c>
      <c r="K1049" s="170">
        <v>0</v>
      </c>
      <c r="L1049" s="170">
        <v>0</v>
      </c>
      <c r="M1049" s="170">
        <v>0</v>
      </c>
      <c r="N1049" s="392">
        <v>0</v>
      </c>
      <c r="O1049" s="184"/>
      <c r="P1049" s="185"/>
      <c r="Q1049" s="185"/>
      <c r="R1049" s="185"/>
      <c r="S1049" s="186"/>
    </row>
    <row r="1050" spans="1:19" ht="25.5" outlineLevel="2">
      <c r="A1050" s="12" t="s">
        <v>10</v>
      </c>
      <c r="B1050" s="2">
        <v>3</v>
      </c>
      <c r="C1050" s="370">
        <v>509647</v>
      </c>
      <c r="D1050" s="370">
        <v>964301</v>
      </c>
      <c r="E1050" s="5" t="s">
        <v>582</v>
      </c>
      <c r="F1050" s="5">
        <v>1</v>
      </c>
      <c r="G1050" s="433" t="s">
        <v>12</v>
      </c>
      <c r="H1050" s="379">
        <v>24</v>
      </c>
      <c r="I1050" s="13" t="s">
        <v>115</v>
      </c>
      <c r="J1050" s="169">
        <v>0</v>
      </c>
      <c r="K1050" s="170">
        <v>0</v>
      </c>
      <c r="L1050" s="170">
        <v>0</v>
      </c>
      <c r="M1050" s="170">
        <v>0</v>
      </c>
      <c r="N1050" s="392">
        <v>0</v>
      </c>
      <c r="O1050" s="184"/>
      <c r="P1050" s="185"/>
      <c r="Q1050" s="185"/>
      <c r="R1050" s="185"/>
      <c r="S1050" s="186"/>
    </row>
    <row r="1051" spans="1:19" ht="25.5" outlineLevel="2">
      <c r="A1051" s="12" t="s">
        <v>10</v>
      </c>
      <c r="B1051" s="2">
        <v>3</v>
      </c>
      <c r="C1051" s="370">
        <v>509647</v>
      </c>
      <c r="D1051" s="370">
        <v>964301</v>
      </c>
      <c r="E1051" s="5" t="s">
        <v>582</v>
      </c>
      <c r="F1051" s="5">
        <v>1</v>
      </c>
      <c r="G1051" s="433" t="s">
        <v>12</v>
      </c>
      <c r="H1051" s="379">
        <v>25</v>
      </c>
      <c r="I1051" s="13" t="s">
        <v>116</v>
      </c>
      <c r="J1051" s="169">
        <v>0</v>
      </c>
      <c r="K1051" s="170">
        <v>0</v>
      </c>
      <c r="L1051" s="170">
        <v>0</v>
      </c>
      <c r="M1051" s="170">
        <v>0</v>
      </c>
      <c r="N1051" s="392">
        <v>0</v>
      </c>
      <c r="O1051" s="184"/>
      <c r="P1051" s="185"/>
      <c r="Q1051" s="185"/>
      <c r="R1051" s="185"/>
      <c r="S1051" s="186"/>
    </row>
    <row r="1052" spans="1:19" ht="25.5" outlineLevel="2">
      <c r="A1052" s="12" t="s">
        <v>10</v>
      </c>
      <c r="B1052" s="2">
        <v>3</v>
      </c>
      <c r="C1052" s="370">
        <v>509647</v>
      </c>
      <c r="D1052" s="370">
        <v>964301</v>
      </c>
      <c r="E1052" s="5" t="s">
        <v>582</v>
      </c>
      <c r="F1052" s="5">
        <v>1</v>
      </c>
      <c r="G1052" s="433" t="s">
        <v>12</v>
      </c>
      <c r="H1052" s="379">
        <v>30</v>
      </c>
      <c r="I1052" s="13" t="s">
        <v>117</v>
      </c>
      <c r="J1052" s="169">
        <v>0</v>
      </c>
      <c r="K1052" s="170">
        <v>0</v>
      </c>
      <c r="L1052" s="170">
        <v>0</v>
      </c>
      <c r="M1052" s="170">
        <v>0</v>
      </c>
      <c r="N1052" s="392">
        <v>0</v>
      </c>
      <c r="O1052" s="184"/>
      <c r="P1052" s="185"/>
      <c r="Q1052" s="185"/>
      <c r="R1052" s="185"/>
      <c r="S1052" s="186"/>
    </row>
    <row r="1053" spans="1:19" ht="25.5" outlineLevel="2">
      <c r="A1053" s="12" t="s">
        <v>10</v>
      </c>
      <c r="B1053" s="2">
        <v>3</v>
      </c>
      <c r="C1053" s="370">
        <v>509647</v>
      </c>
      <c r="D1053" s="370">
        <v>964301</v>
      </c>
      <c r="E1053" s="5" t="s">
        <v>582</v>
      </c>
      <c r="F1053" s="5">
        <v>1</v>
      </c>
      <c r="G1053" s="433" t="s">
        <v>12</v>
      </c>
      <c r="H1053" s="379">
        <v>31</v>
      </c>
      <c r="I1053" s="13" t="s">
        <v>118</v>
      </c>
      <c r="J1053" s="169">
        <v>0</v>
      </c>
      <c r="K1053" s="170">
        <v>0</v>
      </c>
      <c r="L1053" s="170">
        <v>0</v>
      </c>
      <c r="M1053" s="170">
        <v>0</v>
      </c>
      <c r="N1053" s="392">
        <v>0</v>
      </c>
      <c r="O1053" s="184"/>
      <c r="P1053" s="185"/>
      <c r="Q1053" s="185"/>
      <c r="R1053" s="185"/>
      <c r="S1053" s="186"/>
    </row>
    <row r="1054" spans="1:19" ht="25.5" outlineLevel="2">
      <c r="A1054" s="12" t="s">
        <v>10</v>
      </c>
      <c r="B1054" s="2">
        <v>3</v>
      </c>
      <c r="C1054" s="370">
        <v>509647</v>
      </c>
      <c r="D1054" s="370">
        <v>964301</v>
      </c>
      <c r="E1054" s="5" t="s">
        <v>582</v>
      </c>
      <c r="F1054" s="5">
        <v>1</v>
      </c>
      <c r="G1054" s="433" t="s">
        <v>12</v>
      </c>
      <c r="H1054" s="379">
        <v>32</v>
      </c>
      <c r="I1054" s="13" t="s">
        <v>119</v>
      </c>
      <c r="J1054" s="169">
        <v>0</v>
      </c>
      <c r="K1054" s="170">
        <v>0</v>
      </c>
      <c r="L1054" s="170">
        <v>0</v>
      </c>
      <c r="M1054" s="170">
        <v>0</v>
      </c>
      <c r="N1054" s="392">
        <v>0</v>
      </c>
      <c r="O1054" s="184"/>
      <c r="P1054" s="185"/>
      <c r="Q1054" s="185"/>
      <c r="R1054" s="185"/>
      <c r="S1054" s="186"/>
    </row>
    <row r="1055" spans="1:19" ht="38.25" outlineLevel="2">
      <c r="A1055" s="12" t="s">
        <v>10</v>
      </c>
      <c r="B1055" s="2">
        <v>3</v>
      </c>
      <c r="C1055" s="370">
        <v>509647</v>
      </c>
      <c r="D1055" s="370">
        <v>964301</v>
      </c>
      <c r="E1055" s="5" t="s">
        <v>582</v>
      </c>
      <c r="F1055" s="5">
        <v>1</v>
      </c>
      <c r="G1055" s="433" t="s">
        <v>12</v>
      </c>
      <c r="H1055" s="379">
        <v>35</v>
      </c>
      <c r="I1055" s="13" t="s">
        <v>120</v>
      </c>
      <c r="J1055" s="169">
        <v>0</v>
      </c>
      <c r="K1055" s="170">
        <v>0</v>
      </c>
      <c r="L1055" s="170">
        <v>0</v>
      </c>
      <c r="M1055" s="170">
        <v>0</v>
      </c>
      <c r="N1055" s="392">
        <v>0</v>
      </c>
      <c r="O1055" s="184"/>
      <c r="P1055" s="185"/>
      <c r="Q1055" s="185"/>
      <c r="R1055" s="185"/>
      <c r="S1055" s="186"/>
    </row>
    <row r="1056" spans="1:19" ht="25.5" outlineLevel="2">
      <c r="A1056" s="12" t="s">
        <v>10</v>
      </c>
      <c r="B1056" s="2">
        <v>3</v>
      </c>
      <c r="C1056" s="370">
        <v>509647</v>
      </c>
      <c r="D1056" s="370">
        <v>964301</v>
      </c>
      <c r="E1056" s="5" t="s">
        <v>582</v>
      </c>
      <c r="F1056" s="5">
        <v>1</v>
      </c>
      <c r="G1056" s="433" t="s">
        <v>12</v>
      </c>
      <c r="H1056" s="379">
        <v>40</v>
      </c>
      <c r="I1056" s="13" t="s">
        <v>121</v>
      </c>
      <c r="J1056" s="169">
        <v>0</v>
      </c>
      <c r="K1056" s="170">
        <v>0</v>
      </c>
      <c r="L1056" s="170">
        <v>0</v>
      </c>
      <c r="M1056" s="170">
        <v>0</v>
      </c>
      <c r="N1056" s="392">
        <v>0</v>
      </c>
      <c r="O1056" s="184"/>
      <c r="P1056" s="185"/>
      <c r="Q1056" s="185"/>
      <c r="R1056" s="185"/>
      <c r="S1056" s="186"/>
    </row>
    <row r="1057" spans="1:19" ht="25.5" outlineLevel="2">
      <c r="A1057" s="12" t="s">
        <v>10</v>
      </c>
      <c r="B1057" s="2">
        <v>3</v>
      </c>
      <c r="C1057" s="370">
        <v>509647</v>
      </c>
      <c r="D1057" s="370">
        <v>964301</v>
      </c>
      <c r="E1057" s="5" t="s">
        <v>582</v>
      </c>
      <c r="F1057" s="5">
        <v>1</v>
      </c>
      <c r="G1057" s="433" t="s">
        <v>12</v>
      </c>
      <c r="H1057" s="379">
        <v>68</v>
      </c>
      <c r="I1057" s="13" t="s">
        <v>122</v>
      </c>
      <c r="J1057" s="169">
        <v>0</v>
      </c>
      <c r="K1057" s="170">
        <v>0</v>
      </c>
      <c r="L1057" s="170">
        <v>0</v>
      </c>
      <c r="M1057" s="170">
        <v>0</v>
      </c>
      <c r="N1057" s="392">
        <v>0</v>
      </c>
      <c r="O1057" s="184"/>
      <c r="P1057" s="185"/>
      <c r="Q1057" s="185"/>
      <c r="R1057" s="185"/>
      <c r="S1057" s="186"/>
    </row>
    <row r="1058" spans="1:19" ht="38.25" outlineLevel="2">
      <c r="A1058" s="12" t="s">
        <v>10</v>
      </c>
      <c r="B1058" s="2">
        <v>3</v>
      </c>
      <c r="C1058" s="370">
        <v>509647</v>
      </c>
      <c r="D1058" s="370">
        <v>964301</v>
      </c>
      <c r="E1058" s="5" t="s">
        <v>582</v>
      </c>
      <c r="F1058" s="5">
        <v>1</v>
      </c>
      <c r="G1058" s="433" t="s">
        <v>12</v>
      </c>
      <c r="H1058" s="379">
        <v>91</v>
      </c>
      <c r="I1058" s="13" t="s">
        <v>123</v>
      </c>
      <c r="J1058" s="169">
        <v>0</v>
      </c>
      <c r="K1058" s="170">
        <v>0</v>
      </c>
      <c r="L1058" s="170">
        <v>0</v>
      </c>
      <c r="M1058" s="170">
        <v>0</v>
      </c>
      <c r="N1058" s="392">
        <v>0</v>
      </c>
      <c r="O1058" s="184"/>
      <c r="P1058" s="185"/>
      <c r="Q1058" s="185"/>
      <c r="R1058" s="185"/>
      <c r="S1058" s="186"/>
    </row>
    <row r="1059" spans="1:19" outlineLevel="1" collapsed="1">
      <c r="A1059" s="123"/>
      <c r="B1059" s="124">
        <v>3</v>
      </c>
      <c r="C1059" s="155">
        <v>509647</v>
      </c>
      <c r="D1059" s="155">
        <v>964301</v>
      </c>
      <c r="E1059" s="126"/>
      <c r="F1059" s="126">
        <v>1</v>
      </c>
      <c r="G1059" s="434" t="s">
        <v>12</v>
      </c>
      <c r="H1059" s="380"/>
      <c r="I1059" s="127"/>
      <c r="J1059" s="171">
        <v>0</v>
      </c>
      <c r="K1059" s="172">
        <v>0</v>
      </c>
      <c r="L1059" s="172">
        <v>0</v>
      </c>
      <c r="M1059" s="172">
        <v>0</v>
      </c>
      <c r="N1059" s="393">
        <v>0</v>
      </c>
      <c r="O1059" s="187">
        <v>0</v>
      </c>
      <c r="P1059" s="188">
        <v>0</v>
      </c>
      <c r="Q1059" s="188">
        <v>0</v>
      </c>
      <c r="R1059" s="188">
        <v>0</v>
      </c>
      <c r="S1059" s="189">
        <v>0</v>
      </c>
    </row>
    <row r="1060" spans="1:19" ht="25.5" outlineLevel="2">
      <c r="A1060" s="12" t="s">
        <v>7</v>
      </c>
      <c r="B1060" s="2">
        <v>1</v>
      </c>
      <c r="C1060" s="370">
        <v>501501</v>
      </c>
      <c r="D1060" s="370">
        <v>150101</v>
      </c>
      <c r="E1060" s="5" t="s">
        <v>323</v>
      </c>
      <c r="F1060" s="5">
        <v>1</v>
      </c>
      <c r="G1060" s="433" t="s">
        <v>12</v>
      </c>
      <c r="H1060" s="379" t="s">
        <v>701</v>
      </c>
      <c r="I1060" s="13" t="s">
        <v>98</v>
      </c>
      <c r="J1060" s="169">
        <v>2593</v>
      </c>
      <c r="K1060" s="170">
        <v>647</v>
      </c>
      <c r="L1060" s="170">
        <v>649</v>
      </c>
      <c r="M1060" s="170">
        <v>649</v>
      </c>
      <c r="N1060" s="392">
        <v>648</v>
      </c>
      <c r="O1060" s="184"/>
      <c r="P1060" s="185"/>
      <c r="Q1060" s="185"/>
      <c r="R1060" s="185"/>
      <c r="S1060" s="186"/>
    </row>
    <row r="1061" spans="1:19" ht="25.5" outlineLevel="2">
      <c r="A1061" s="12" t="s">
        <v>7</v>
      </c>
      <c r="B1061" s="2">
        <v>1</v>
      </c>
      <c r="C1061" s="370">
        <v>501501</v>
      </c>
      <c r="D1061" s="370">
        <v>150101</v>
      </c>
      <c r="E1061" s="5" t="s">
        <v>323</v>
      </c>
      <c r="F1061" s="5">
        <v>1</v>
      </c>
      <c r="G1061" s="433" t="s">
        <v>12</v>
      </c>
      <c r="H1061" s="379">
        <v>2</v>
      </c>
      <c r="I1061" s="13" t="s">
        <v>99</v>
      </c>
      <c r="J1061" s="169">
        <v>0</v>
      </c>
      <c r="K1061" s="170">
        <v>0</v>
      </c>
      <c r="L1061" s="170">
        <v>0</v>
      </c>
      <c r="M1061" s="170">
        <v>0</v>
      </c>
      <c r="N1061" s="392">
        <v>0</v>
      </c>
      <c r="O1061" s="184"/>
      <c r="P1061" s="185"/>
      <c r="Q1061" s="185"/>
      <c r="R1061" s="185"/>
      <c r="S1061" s="186"/>
    </row>
    <row r="1062" spans="1:19" ht="25.5" outlineLevel="2">
      <c r="A1062" s="12" t="s">
        <v>7</v>
      </c>
      <c r="B1062" s="2">
        <v>1</v>
      </c>
      <c r="C1062" s="370">
        <v>501501</v>
      </c>
      <c r="D1062" s="370">
        <v>150101</v>
      </c>
      <c r="E1062" s="5" t="s">
        <v>323</v>
      </c>
      <c r="F1062" s="5">
        <v>1</v>
      </c>
      <c r="G1062" s="433" t="s">
        <v>12</v>
      </c>
      <c r="H1062" s="379">
        <v>3</v>
      </c>
      <c r="I1062" s="13" t="s">
        <v>100</v>
      </c>
      <c r="J1062" s="169">
        <v>900</v>
      </c>
      <c r="K1062" s="170">
        <v>225</v>
      </c>
      <c r="L1062" s="170">
        <v>225</v>
      </c>
      <c r="M1062" s="170">
        <v>225</v>
      </c>
      <c r="N1062" s="392">
        <v>225</v>
      </c>
      <c r="O1062" s="184"/>
      <c r="P1062" s="185"/>
      <c r="Q1062" s="185"/>
      <c r="R1062" s="185"/>
      <c r="S1062" s="186"/>
    </row>
    <row r="1063" spans="1:19" ht="25.5" outlineLevel="2">
      <c r="A1063" s="12" t="s">
        <v>7</v>
      </c>
      <c r="B1063" s="2">
        <v>1</v>
      </c>
      <c r="C1063" s="370">
        <v>501501</v>
      </c>
      <c r="D1063" s="370">
        <v>150101</v>
      </c>
      <c r="E1063" s="5" t="s">
        <v>323</v>
      </c>
      <c r="F1063" s="5">
        <v>1</v>
      </c>
      <c r="G1063" s="433" t="s">
        <v>12</v>
      </c>
      <c r="H1063" s="379">
        <v>4</v>
      </c>
      <c r="I1063" s="13" t="s">
        <v>101</v>
      </c>
      <c r="J1063" s="169">
        <v>1395</v>
      </c>
      <c r="K1063" s="170">
        <v>345</v>
      </c>
      <c r="L1063" s="170">
        <v>350</v>
      </c>
      <c r="M1063" s="170">
        <v>350</v>
      </c>
      <c r="N1063" s="392">
        <v>350</v>
      </c>
      <c r="O1063" s="184"/>
      <c r="P1063" s="185"/>
      <c r="Q1063" s="185"/>
      <c r="R1063" s="185"/>
      <c r="S1063" s="186"/>
    </row>
    <row r="1064" spans="1:19" ht="25.5" outlineLevel="2">
      <c r="A1064" s="12" t="s">
        <v>7</v>
      </c>
      <c r="B1064" s="2">
        <v>1</v>
      </c>
      <c r="C1064" s="370">
        <v>501501</v>
      </c>
      <c r="D1064" s="370">
        <v>150101</v>
      </c>
      <c r="E1064" s="5" t="s">
        <v>323</v>
      </c>
      <c r="F1064" s="5">
        <v>1</v>
      </c>
      <c r="G1064" s="433" t="s">
        <v>12</v>
      </c>
      <c r="H1064" s="379" t="s">
        <v>302</v>
      </c>
      <c r="I1064" s="13" t="s">
        <v>102</v>
      </c>
      <c r="J1064" s="169">
        <v>500</v>
      </c>
      <c r="K1064" s="170">
        <v>125</v>
      </c>
      <c r="L1064" s="170">
        <v>125</v>
      </c>
      <c r="M1064" s="170">
        <v>125</v>
      </c>
      <c r="N1064" s="392">
        <v>125</v>
      </c>
      <c r="O1064" s="184"/>
      <c r="P1064" s="185"/>
      <c r="Q1064" s="185"/>
      <c r="R1064" s="185"/>
      <c r="S1064" s="186"/>
    </row>
    <row r="1065" spans="1:19" ht="25.5" outlineLevel="2">
      <c r="A1065" s="12" t="s">
        <v>7</v>
      </c>
      <c r="B1065" s="2">
        <v>1</v>
      </c>
      <c r="C1065" s="370">
        <v>501501</v>
      </c>
      <c r="D1065" s="370">
        <v>150101</v>
      </c>
      <c r="E1065" s="5" t="s">
        <v>323</v>
      </c>
      <c r="F1065" s="5">
        <v>1</v>
      </c>
      <c r="G1065" s="433" t="s">
        <v>12</v>
      </c>
      <c r="H1065" s="379">
        <v>6</v>
      </c>
      <c r="I1065" s="13" t="s">
        <v>103</v>
      </c>
      <c r="J1065" s="169">
        <v>0</v>
      </c>
      <c r="K1065" s="170">
        <v>0</v>
      </c>
      <c r="L1065" s="170">
        <v>0</v>
      </c>
      <c r="M1065" s="170">
        <v>0</v>
      </c>
      <c r="N1065" s="392">
        <v>0</v>
      </c>
      <c r="O1065" s="184"/>
      <c r="P1065" s="185"/>
      <c r="Q1065" s="185"/>
      <c r="R1065" s="185"/>
      <c r="S1065" s="186"/>
    </row>
    <row r="1066" spans="1:19" ht="25.5" outlineLevel="2">
      <c r="A1066" s="12" t="s">
        <v>7</v>
      </c>
      <c r="B1066" s="2">
        <v>1</v>
      </c>
      <c r="C1066" s="370">
        <v>501501</v>
      </c>
      <c r="D1066" s="370">
        <v>150101</v>
      </c>
      <c r="E1066" s="5" t="s">
        <v>323</v>
      </c>
      <c r="F1066" s="5">
        <v>1</v>
      </c>
      <c r="G1066" s="433" t="s">
        <v>12</v>
      </c>
      <c r="H1066" s="379">
        <v>7</v>
      </c>
      <c r="I1066" s="13" t="s">
        <v>104</v>
      </c>
      <c r="J1066" s="169">
        <v>1500</v>
      </c>
      <c r="K1066" s="170">
        <v>375</v>
      </c>
      <c r="L1066" s="170">
        <v>375</v>
      </c>
      <c r="M1066" s="170">
        <v>375</v>
      </c>
      <c r="N1066" s="392">
        <v>375</v>
      </c>
      <c r="O1066" s="184"/>
      <c r="P1066" s="185"/>
      <c r="Q1066" s="185"/>
      <c r="R1066" s="185"/>
      <c r="S1066" s="186"/>
    </row>
    <row r="1067" spans="1:19" ht="25.5" outlineLevel="2">
      <c r="A1067" s="12" t="s">
        <v>7</v>
      </c>
      <c r="B1067" s="2">
        <v>1</v>
      </c>
      <c r="C1067" s="370">
        <v>501501</v>
      </c>
      <c r="D1067" s="370">
        <v>150101</v>
      </c>
      <c r="E1067" s="5" t="s">
        <v>323</v>
      </c>
      <c r="F1067" s="5">
        <v>1</v>
      </c>
      <c r="G1067" s="433" t="s">
        <v>12</v>
      </c>
      <c r="H1067" s="379">
        <v>8</v>
      </c>
      <c r="I1067" s="13" t="s">
        <v>105</v>
      </c>
      <c r="J1067" s="169">
        <v>0</v>
      </c>
      <c r="K1067" s="170">
        <v>0</v>
      </c>
      <c r="L1067" s="170">
        <v>0</v>
      </c>
      <c r="M1067" s="170">
        <v>0</v>
      </c>
      <c r="N1067" s="392">
        <v>0</v>
      </c>
      <c r="O1067" s="184"/>
      <c r="P1067" s="185"/>
      <c r="Q1067" s="185"/>
      <c r="R1067" s="185"/>
      <c r="S1067" s="186"/>
    </row>
    <row r="1068" spans="1:19" ht="25.5" outlineLevel="2">
      <c r="A1068" s="12" t="s">
        <v>7</v>
      </c>
      <c r="B1068" s="2">
        <v>1</v>
      </c>
      <c r="C1068" s="370">
        <v>501501</v>
      </c>
      <c r="D1068" s="370">
        <v>150101</v>
      </c>
      <c r="E1068" s="5" t="s">
        <v>323</v>
      </c>
      <c r="F1068" s="5">
        <v>1</v>
      </c>
      <c r="G1068" s="433" t="s">
        <v>12</v>
      </c>
      <c r="H1068" s="379">
        <v>9</v>
      </c>
      <c r="I1068" s="13" t="s">
        <v>106</v>
      </c>
      <c r="J1068" s="169">
        <v>1000</v>
      </c>
      <c r="K1068" s="170">
        <v>250</v>
      </c>
      <c r="L1068" s="170">
        <v>250</v>
      </c>
      <c r="M1068" s="170">
        <v>250</v>
      </c>
      <c r="N1068" s="392">
        <v>250</v>
      </c>
      <c r="O1068" s="184"/>
      <c r="P1068" s="185"/>
      <c r="Q1068" s="185"/>
      <c r="R1068" s="185"/>
      <c r="S1068" s="186"/>
    </row>
    <row r="1069" spans="1:19" ht="25.5" outlineLevel="2">
      <c r="A1069" s="12" t="s">
        <v>7</v>
      </c>
      <c r="B1069" s="2">
        <v>1</v>
      </c>
      <c r="C1069" s="370">
        <v>501501</v>
      </c>
      <c r="D1069" s="370">
        <v>150101</v>
      </c>
      <c r="E1069" s="5" t="s">
        <v>323</v>
      </c>
      <c r="F1069" s="5">
        <v>1</v>
      </c>
      <c r="G1069" s="433" t="s">
        <v>12</v>
      </c>
      <c r="H1069" s="379">
        <v>10</v>
      </c>
      <c r="I1069" s="13" t="s">
        <v>107</v>
      </c>
      <c r="J1069" s="169">
        <v>2095</v>
      </c>
      <c r="K1069" s="170">
        <v>521</v>
      </c>
      <c r="L1069" s="170">
        <v>525</v>
      </c>
      <c r="M1069" s="170">
        <v>525</v>
      </c>
      <c r="N1069" s="392">
        <v>524</v>
      </c>
      <c r="O1069" s="184"/>
      <c r="P1069" s="185"/>
      <c r="Q1069" s="185"/>
      <c r="R1069" s="185"/>
      <c r="S1069" s="186"/>
    </row>
    <row r="1070" spans="1:19" ht="25.5" outlineLevel="2">
      <c r="A1070" s="12" t="s">
        <v>7</v>
      </c>
      <c r="B1070" s="2">
        <v>1</v>
      </c>
      <c r="C1070" s="370">
        <v>501501</v>
      </c>
      <c r="D1070" s="370">
        <v>150101</v>
      </c>
      <c r="E1070" s="5" t="s">
        <v>323</v>
      </c>
      <c r="F1070" s="5">
        <v>1</v>
      </c>
      <c r="G1070" s="433" t="s">
        <v>12</v>
      </c>
      <c r="H1070" s="379">
        <v>11</v>
      </c>
      <c r="I1070" s="13" t="s">
        <v>108</v>
      </c>
      <c r="J1070" s="169">
        <v>1598</v>
      </c>
      <c r="K1070" s="170">
        <v>400</v>
      </c>
      <c r="L1070" s="170">
        <v>398</v>
      </c>
      <c r="M1070" s="170">
        <v>400</v>
      </c>
      <c r="N1070" s="392">
        <v>400</v>
      </c>
      <c r="O1070" s="184"/>
      <c r="P1070" s="185"/>
      <c r="Q1070" s="185"/>
      <c r="R1070" s="185"/>
      <c r="S1070" s="186"/>
    </row>
    <row r="1071" spans="1:19" ht="25.5" outlineLevel="2">
      <c r="A1071" s="12" t="s">
        <v>7</v>
      </c>
      <c r="B1071" s="2">
        <v>1</v>
      </c>
      <c r="C1071" s="370">
        <v>501501</v>
      </c>
      <c r="D1071" s="370">
        <v>150101</v>
      </c>
      <c r="E1071" s="5" t="s">
        <v>323</v>
      </c>
      <c r="F1071" s="5">
        <v>1</v>
      </c>
      <c r="G1071" s="433" t="s">
        <v>12</v>
      </c>
      <c r="H1071" s="379" t="s">
        <v>304</v>
      </c>
      <c r="I1071" s="13" t="s">
        <v>109</v>
      </c>
      <c r="J1071" s="169">
        <v>883</v>
      </c>
      <c r="K1071" s="170">
        <v>218</v>
      </c>
      <c r="L1071" s="170">
        <v>215</v>
      </c>
      <c r="M1071" s="170">
        <v>225</v>
      </c>
      <c r="N1071" s="392">
        <v>225</v>
      </c>
      <c r="O1071" s="184"/>
      <c r="P1071" s="185"/>
      <c r="Q1071" s="185"/>
      <c r="R1071" s="185"/>
      <c r="S1071" s="186"/>
    </row>
    <row r="1072" spans="1:19" ht="25.5" outlineLevel="2">
      <c r="A1072" s="12" t="s">
        <v>7</v>
      </c>
      <c r="B1072" s="2">
        <v>1</v>
      </c>
      <c r="C1072" s="370">
        <v>501501</v>
      </c>
      <c r="D1072" s="370">
        <v>150101</v>
      </c>
      <c r="E1072" s="5" t="s">
        <v>323</v>
      </c>
      <c r="F1072" s="5">
        <v>1</v>
      </c>
      <c r="G1072" s="433" t="s">
        <v>12</v>
      </c>
      <c r="H1072" s="379">
        <v>15</v>
      </c>
      <c r="I1072" s="13" t="s">
        <v>110</v>
      </c>
      <c r="J1072" s="169">
        <v>0</v>
      </c>
      <c r="K1072" s="170">
        <v>0</v>
      </c>
      <c r="L1072" s="170">
        <v>0</v>
      </c>
      <c r="M1072" s="170">
        <v>0</v>
      </c>
      <c r="N1072" s="392">
        <v>0</v>
      </c>
      <c r="O1072" s="184"/>
      <c r="P1072" s="185"/>
      <c r="Q1072" s="185"/>
      <c r="R1072" s="185"/>
      <c r="S1072" s="186"/>
    </row>
    <row r="1073" spans="1:19" ht="25.5" outlineLevel="2">
      <c r="A1073" s="12" t="s">
        <v>7</v>
      </c>
      <c r="B1073" s="2">
        <v>1</v>
      </c>
      <c r="C1073" s="370">
        <v>501501</v>
      </c>
      <c r="D1073" s="370">
        <v>150101</v>
      </c>
      <c r="E1073" s="5" t="s">
        <v>323</v>
      </c>
      <c r="F1073" s="5">
        <v>1</v>
      </c>
      <c r="G1073" s="433" t="s">
        <v>12</v>
      </c>
      <c r="H1073" s="379">
        <v>19</v>
      </c>
      <c r="I1073" s="13" t="s">
        <v>111</v>
      </c>
      <c r="J1073" s="169">
        <v>0</v>
      </c>
      <c r="K1073" s="170">
        <v>0</v>
      </c>
      <c r="L1073" s="170">
        <v>0</v>
      </c>
      <c r="M1073" s="170">
        <v>0</v>
      </c>
      <c r="N1073" s="392">
        <v>0</v>
      </c>
      <c r="O1073" s="184"/>
      <c r="P1073" s="185"/>
      <c r="Q1073" s="185"/>
      <c r="R1073" s="185"/>
      <c r="S1073" s="186"/>
    </row>
    <row r="1074" spans="1:19" ht="25.5" outlineLevel="2">
      <c r="A1074" s="12" t="s">
        <v>7</v>
      </c>
      <c r="B1074" s="2">
        <v>1</v>
      </c>
      <c r="C1074" s="370">
        <v>501501</v>
      </c>
      <c r="D1074" s="370">
        <v>150101</v>
      </c>
      <c r="E1074" s="5" t="s">
        <v>323</v>
      </c>
      <c r="F1074" s="5">
        <v>1</v>
      </c>
      <c r="G1074" s="433" t="s">
        <v>12</v>
      </c>
      <c r="H1074" s="379" t="s">
        <v>316</v>
      </c>
      <c r="I1074" s="13" t="s">
        <v>112</v>
      </c>
      <c r="J1074" s="169">
        <v>3087</v>
      </c>
      <c r="K1074" s="170">
        <v>767</v>
      </c>
      <c r="L1074" s="170">
        <v>773</v>
      </c>
      <c r="M1074" s="170">
        <v>773</v>
      </c>
      <c r="N1074" s="392">
        <v>774</v>
      </c>
      <c r="O1074" s="184"/>
      <c r="P1074" s="185"/>
      <c r="Q1074" s="185"/>
      <c r="R1074" s="185"/>
      <c r="S1074" s="186"/>
    </row>
    <row r="1075" spans="1:19" ht="25.5" outlineLevel="2">
      <c r="A1075" s="12" t="s">
        <v>7</v>
      </c>
      <c r="B1075" s="2">
        <v>1</v>
      </c>
      <c r="C1075" s="370">
        <v>501501</v>
      </c>
      <c r="D1075" s="370">
        <v>150101</v>
      </c>
      <c r="E1075" s="5" t="s">
        <v>323</v>
      </c>
      <c r="F1075" s="5">
        <v>1</v>
      </c>
      <c r="G1075" s="433" t="s">
        <v>12</v>
      </c>
      <c r="H1075" s="379" t="s">
        <v>296</v>
      </c>
      <c r="I1075" s="13" t="s">
        <v>113</v>
      </c>
      <c r="J1075" s="169">
        <v>2094</v>
      </c>
      <c r="K1075" s="170">
        <v>519</v>
      </c>
      <c r="L1075" s="170">
        <v>525</v>
      </c>
      <c r="M1075" s="170">
        <v>525</v>
      </c>
      <c r="N1075" s="392">
        <v>525</v>
      </c>
      <c r="O1075" s="184"/>
      <c r="P1075" s="185"/>
      <c r="Q1075" s="185"/>
      <c r="R1075" s="185"/>
      <c r="S1075" s="186"/>
    </row>
    <row r="1076" spans="1:19" ht="25.5" outlineLevel="2">
      <c r="A1076" s="12" t="s">
        <v>7</v>
      </c>
      <c r="B1076" s="2">
        <v>1</v>
      </c>
      <c r="C1076" s="370">
        <v>501501</v>
      </c>
      <c r="D1076" s="370">
        <v>150101</v>
      </c>
      <c r="E1076" s="5" t="s">
        <v>323</v>
      </c>
      <c r="F1076" s="5">
        <v>1</v>
      </c>
      <c r="G1076" s="433" t="s">
        <v>12</v>
      </c>
      <c r="H1076" s="379">
        <v>23</v>
      </c>
      <c r="I1076" s="13" t="s">
        <v>114</v>
      </c>
      <c r="J1076" s="169">
        <v>788</v>
      </c>
      <c r="K1076" s="170">
        <v>198</v>
      </c>
      <c r="L1076" s="170">
        <v>194</v>
      </c>
      <c r="M1076" s="170">
        <v>198</v>
      </c>
      <c r="N1076" s="392">
        <v>198</v>
      </c>
      <c r="O1076" s="184"/>
      <c r="P1076" s="185"/>
      <c r="Q1076" s="185"/>
      <c r="R1076" s="185"/>
      <c r="S1076" s="186"/>
    </row>
    <row r="1077" spans="1:19" ht="25.5" outlineLevel="2">
      <c r="A1077" s="12" t="s">
        <v>7</v>
      </c>
      <c r="B1077" s="2">
        <v>1</v>
      </c>
      <c r="C1077" s="370">
        <v>501501</v>
      </c>
      <c r="D1077" s="370">
        <v>150101</v>
      </c>
      <c r="E1077" s="5" t="s">
        <v>323</v>
      </c>
      <c r="F1077" s="5">
        <v>1</v>
      </c>
      <c r="G1077" s="433" t="s">
        <v>12</v>
      </c>
      <c r="H1077" s="379">
        <v>24</v>
      </c>
      <c r="I1077" s="13" t="s">
        <v>115</v>
      </c>
      <c r="J1077" s="169">
        <v>1343</v>
      </c>
      <c r="K1077" s="170">
        <v>331</v>
      </c>
      <c r="L1077" s="170">
        <v>338</v>
      </c>
      <c r="M1077" s="170">
        <v>338</v>
      </c>
      <c r="N1077" s="392">
        <v>336</v>
      </c>
      <c r="O1077" s="184"/>
      <c r="P1077" s="185"/>
      <c r="Q1077" s="185"/>
      <c r="R1077" s="185"/>
      <c r="S1077" s="186"/>
    </row>
    <row r="1078" spans="1:19" ht="25.5" outlineLevel="2">
      <c r="A1078" s="12" t="s">
        <v>7</v>
      </c>
      <c r="B1078" s="2">
        <v>1</v>
      </c>
      <c r="C1078" s="370">
        <v>501501</v>
      </c>
      <c r="D1078" s="370">
        <v>150101</v>
      </c>
      <c r="E1078" s="5" t="s">
        <v>323</v>
      </c>
      <c r="F1078" s="5">
        <v>1</v>
      </c>
      <c r="G1078" s="433" t="s">
        <v>12</v>
      </c>
      <c r="H1078" s="379">
        <v>25</v>
      </c>
      <c r="I1078" s="13" t="s">
        <v>116</v>
      </c>
      <c r="J1078" s="169">
        <v>2889</v>
      </c>
      <c r="K1078" s="170">
        <v>718</v>
      </c>
      <c r="L1078" s="170">
        <v>721</v>
      </c>
      <c r="M1078" s="170">
        <v>725</v>
      </c>
      <c r="N1078" s="392">
        <v>725</v>
      </c>
      <c r="O1078" s="184"/>
      <c r="P1078" s="185"/>
      <c r="Q1078" s="185"/>
      <c r="R1078" s="185"/>
      <c r="S1078" s="186"/>
    </row>
    <row r="1079" spans="1:19" ht="25.5" outlineLevel="2">
      <c r="A1079" s="12" t="s">
        <v>7</v>
      </c>
      <c r="B1079" s="2">
        <v>1</v>
      </c>
      <c r="C1079" s="370">
        <v>501501</v>
      </c>
      <c r="D1079" s="370">
        <v>150101</v>
      </c>
      <c r="E1079" s="5" t="s">
        <v>323</v>
      </c>
      <c r="F1079" s="5">
        <v>1</v>
      </c>
      <c r="G1079" s="433" t="s">
        <v>12</v>
      </c>
      <c r="H1079" s="379">
        <v>30</v>
      </c>
      <c r="I1079" s="13" t="s">
        <v>117</v>
      </c>
      <c r="J1079" s="169">
        <v>0</v>
      </c>
      <c r="K1079" s="170">
        <v>0</v>
      </c>
      <c r="L1079" s="170">
        <v>0</v>
      </c>
      <c r="M1079" s="170">
        <v>0</v>
      </c>
      <c r="N1079" s="392">
        <v>0</v>
      </c>
      <c r="O1079" s="184"/>
      <c r="P1079" s="185"/>
      <c r="Q1079" s="185"/>
      <c r="R1079" s="185"/>
      <c r="S1079" s="186"/>
    </row>
    <row r="1080" spans="1:19" ht="25.5" outlineLevel="2">
      <c r="A1080" s="12" t="s">
        <v>7</v>
      </c>
      <c r="B1080" s="2">
        <v>1</v>
      </c>
      <c r="C1080" s="370">
        <v>501501</v>
      </c>
      <c r="D1080" s="370">
        <v>150101</v>
      </c>
      <c r="E1080" s="5" t="s">
        <v>323</v>
      </c>
      <c r="F1080" s="5">
        <v>1</v>
      </c>
      <c r="G1080" s="433" t="s">
        <v>12</v>
      </c>
      <c r="H1080" s="379">
        <v>31</v>
      </c>
      <c r="I1080" s="13" t="s">
        <v>118</v>
      </c>
      <c r="J1080" s="169">
        <v>600</v>
      </c>
      <c r="K1080" s="170">
        <v>150</v>
      </c>
      <c r="L1080" s="170">
        <v>150</v>
      </c>
      <c r="M1080" s="170">
        <v>150</v>
      </c>
      <c r="N1080" s="392">
        <v>150</v>
      </c>
      <c r="O1080" s="184"/>
      <c r="P1080" s="185"/>
      <c r="Q1080" s="185"/>
      <c r="R1080" s="185"/>
      <c r="S1080" s="186"/>
    </row>
    <row r="1081" spans="1:19" ht="25.5" outlineLevel="2">
      <c r="A1081" s="12" t="s">
        <v>7</v>
      </c>
      <c r="B1081" s="2">
        <v>1</v>
      </c>
      <c r="C1081" s="370">
        <v>501501</v>
      </c>
      <c r="D1081" s="370">
        <v>150101</v>
      </c>
      <c r="E1081" s="5" t="s">
        <v>323</v>
      </c>
      <c r="F1081" s="5">
        <v>1</v>
      </c>
      <c r="G1081" s="433" t="s">
        <v>12</v>
      </c>
      <c r="H1081" s="379">
        <v>32</v>
      </c>
      <c r="I1081" s="13" t="s">
        <v>119</v>
      </c>
      <c r="J1081" s="169">
        <v>5963</v>
      </c>
      <c r="K1081" s="170">
        <v>1484</v>
      </c>
      <c r="L1081" s="170">
        <v>1479</v>
      </c>
      <c r="M1081" s="170">
        <v>1500</v>
      </c>
      <c r="N1081" s="392">
        <v>1500</v>
      </c>
      <c r="O1081" s="184"/>
      <c r="P1081" s="185"/>
      <c r="Q1081" s="185"/>
      <c r="R1081" s="185"/>
      <c r="S1081" s="186"/>
    </row>
    <row r="1082" spans="1:19" ht="38.25" outlineLevel="2">
      <c r="A1082" s="12" t="s">
        <v>7</v>
      </c>
      <c r="B1082" s="2">
        <v>1</v>
      </c>
      <c r="C1082" s="370">
        <v>501501</v>
      </c>
      <c r="D1082" s="370">
        <v>150101</v>
      </c>
      <c r="E1082" s="5" t="s">
        <v>323</v>
      </c>
      <c r="F1082" s="5">
        <v>1</v>
      </c>
      <c r="G1082" s="433" t="s">
        <v>12</v>
      </c>
      <c r="H1082" s="379">
        <v>35</v>
      </c>
      <c r="I1082" s="13" t="s">
        <v>120</v>
      </c>
      <c r="J1082" s="169">
        <v>0</v>
      </c>
      <c r="K1082" s="170">
        <v>0</v>
      </c>
      <c r="L1082" s="170">
        <v>0</v>
      </c>
      <c r="M1082" s="170">
        <v>0</v>
      </c>
      <c r="N1082" s="392">
        <v>0</v>
      </c>
      <c r="O1082" s="184"/>
      <c r="P1082" s="185"/>
      <c r="Q1082" s="185"/>
      <c r="R1082" s="185"/>
      <c r="S1082" s="186"/>
    </row>
    <row r="1083" spans="1:19" ht="25.5" outlineLevel="2">
      <c r="A1083" s="12" t="s">
        <v>7</v>
      </c>
      <c r="B1083" s="2">
        <v>1</v>
      </c>
      <c r="C1083" s="370">
        <v>501501</v>
      </c>
      <c r="D1083" s="370">
        <v>150101</v>
      </c>
      <c r="E1083" s="5" t="s">
        <v>323</v>
      </c>
      <c r="F1083" s="5">
        <v>1</v>
      </c>
      <c r="G1083" s="433" t="s">
        <v>12</v>
      </c>
      <c r="H1083" s="379">
        <v>40</v>
      </c>
      <c r="I1083" s="13" t="s">
        <v>121</v>
      </c>
      <c r="J1083" s="169">
        <v>718</v>
      </c>
      <c r="K1083" s="170">
        <v>180</v>
      </c>
      <c r="L1083" s="170">
        <v>180</v>
      </c>
      <c r="M1083" s="170">
        <v>180</v>
      </c>
      <c r="N1083" s="392">
        <v>178</v>
      </c>
      <c r="O1083" s="184"/>
      <c r="P1083" s="185"/>
      <c r="Q1083" s="185"/>
      <c r="R1083" s="185"/>
      <c r="S1083" s="186"/>
    </row>
    <row r="1084" spans="1:19" ht="25.5" outlineLevel="2">
      <c r="A1084" s="12" t="s">
        <v>7</v>
      </c>
      <c r="B1084" s="2">
        <v>1</v>
      </c>
      <c r="C1084" s="370">
        <v>501501</v>
      </c>
      <c r="D1084" s="370">
        <v>150101</v>
      </c>
      <c r="E1084" s="5" t="s">
        <v>323</v>
      </c>
      <c r="F1084" s="5">
        <v>1</v>
      </c>
      <c r="G1084" s="433" t="s">
        <v>12</v>
      </c>
      <c r="H1084" s="379">
        <v>68</v>
      </c>
      <c r="I1084" s="13" t="s">
        <v>122</v>
      </c>
      <c r="J1084" s="169">
        <v>0</v>
      </c>
      <c r="K1084" s="170">
        <v>0</v>
      </c>
      <c r="L1084" s="170">
        <v>0</v>
      </c>
      <c r="M1084" s="170">
        <v>0</v>
      </c>
      <c r="N1084" s="392">
        <v>0</v>
      </c>
      <c r="O1084" s="184"/>
      <c r="P1084" s="185"/>
      <c r="Q1084" s="185"/>
      <c r="R1084" s="185"/>
      <c r="S1084" s="186"/>
    </row>
    <row r="1085" spans="1:19" ht="38.25" outlineLevel="2">
      <c r="A1085" s="12" t="s">
        <v>7</v>
      </c>
      <c r="B1085" s="2">
        <v>1</v>
      </c>
      <c r="C1085" s="370">
        <v>501501</v>
      </c>
      <c r="D1085" s="370">
        <v>150101</v>
      </c>
      <c r="E1085" s="5" t="s">
        <v>323</v>
      </c>
      <c r="F1085" s="5">
        <v>1</v>
      </c>
      <c r="G1085" s="433" t="s">
        <v>12</v>
      </c>
      <c r="H1085" s="379">
        <v>91</v>
      </c>
      <c r="I1085" s="13" t="s">
        <v>123</v>
      </c>
      <c r="J1085" s="169">
        <v>200</v>
      </c>
      <c r="K1085" s="170">
        <v>50</v>
      </c>
      <c r="L1085" s="170">
        <v>50</v>
      </c>
      <c r="M1085" s="170">
        <v>50</v>
      </c>
      <c r="N1085" s="392">
        <v>50</v>
      </c>
      <c r="O1085" s="184"/>
      <c r="P1085" s="185"/>
      <c r="Q1085" s="185"/>
      <c r="R1085" s="185"/>
      <c r="S1085" s="186"/>
    </row>
    <row r="1086" spans="1:19" outlineLevel="1" collapsed="1">
      <c r="A1086" s="123"/>
      <c r="B1086" s="124">
        <v>1</v>
      </c>
      <c r="C1086" s="155">
        <v>501501</v>
      </c>
      <c r="D1086" s="155">
        <v>150101</v>
      </c>
      <c r="E1086" s="126"/>
      <c r="F1086" s="126">
        <v>1</v>
      </c>
      <c r="G1086" s="434" t="s">
        <v>12</v>
      </c>
      <c r="H1086" s="380"/>
      <c r="I1086" s="127"/>
      <c r="J1086" s="171">
        <v>30146</v>
      </c>
      <c r="K1086" s="172">
        <v>7503</v>
      </c>
      <c r="L1086" s="172">
        <v>7522</v>
      </c>
      <c r="M1086" s="172">
        <v>7563</v>
      </c>
      <c r="N1086" s="393">
        <v>7558</v>
      </c>
      <c r="O1086" s="187">
        <v>857554.93559280841</v>
      </c>
      <c r="P1086" s="188">
        <v>212195.79174176938</v>
      </c>
      <c r="Q1086" s="188">
        <v>215119.22129946723</v>
      </c>
      <c r="R1086" s="188">
        <v>215119.22129946723</v>
      </c>
      <c r="S1086" s="189">
        <v>215120.70125210457</v>
      </c>
    </row>
    <row r="1087" spans="1:19" ht="25.5" outlineLevel="2">
      <c r="A1087" s="12" t="s">
        <v>7</v>
      </c>
      <c r="B1087" s="2">
        <v>1</v>
      </c>
      <c r="C1087" s="370">
        <v>501506</v>
      </c>
      <c r="D1087" s="370">
        <v>150701</v>
      </c>
      <c r="E1087" s="5" t="s">
        <v>336</v>
      </c>
      <c r="F1087" s="5">
        <v>1</v>
      </c>
      <c r="G1087" s="433" t="s">
        <v>12</v>
      </c>
      <c r="H1087" s="379" t="s">
        <v>701</v>
      </c>
      <c r="I1087" s="13" t="s">
        <v>98</v>
      </c>
      <c r="J1087" s="169">
        <v>0</v>
      </c>
      <c r="K1087" s="170">
        <v>0</v>
      </c>
      <c r="L1087" s="170">
        <v>0</v>
      </c>
      <c r="M1087" s="170">
        <v>0</v>
      </c>
      <c r="N1087" s="392">
        <v>0</v>
      </c>
      <c r="O1087" s="184"/>
      <c r="P1087" s="185"/>
      <c r="Q1087" s="185"/>
      <c r="R1087" s="185"/>
      <c r="S1087" s="186"/>
    </row>
    <row r="1088" spans="1:19" ht="25.5" outlineLevel="2">
      <c r="A1088" s="12" t="s">
        <v>7</v>
      </c>
      <c r="B1088" s="2">
        <v>1</v>
      </c>
      <c r="C1088" s="370">
        <v>501506</v>
      </c>
      <c r="D1088" s="370">
        <v>150701</v>
      </c>
      <c r="E1088" s="5" t="s">
        <v>336</v>
      </c>
      <c r="F1088" s="5">
        <v>1</v>
      </c>
      <c r="G1088" s="433" t="s">
        <v>12</v>
      </c>
      <c r="H1088" s="379">
        <v>2</v>
      </c>
      <c r="I1088" s="13" t="s">
        <v>99</v>
      </c>
      <c r="J1088" s="169">
        <v>0</v>
      </c>
      <c r="K1088" s="170">
        <v>0</v>
      </c>
      <c r="L1088" s="170">
        <v>0</v>
      </c>
      <c r="M1088" s="170">
        <v>0</v>
      </c>
      <c r="N1088" s="392">
        <v>0</v>
      </c>
      <c r="O1088" s="184"/>
      <c r="P1088" s="185"/>
      <c r="Q1088" s="185"/>
      <c r="R1088" s="185"/>
      <c r="S1088" s="186"/>
    </row>
    <row r="1089" spans="1:19" ht="25.5" outlineLevel="2">
      <c r="A1089" s="12" t="s">
        <v>7</v>
      </c>
      <c r="B1089" s="2">
        <v>1</v>
      </c>
      <c r="C1089" s="370">
        <v>501506</v>
      </c>
      <c r="D1089" s="370">
        <v>150701</v>
      </c>
      <c r="E1089" s="5" t="s">
        <v>336</v>
      </c>
      <c r="F1089" s="5">
        <v>1</v>
      </c>
      <c r="G1089" s="433" t="s">
        <v>12</v>
      </c>
      <c r="H1089" s="379">
        <v>3</v>
      </c>
      <c r="I1089" s="13" t="s">
        <v>100</v>
      </c>
      <c r="J1089" s="169">
        <v>0</v>
      </c>
      <c r="K1089" s="170">
        <v>0</v>
      </c>
      <c r="L1089" s="170">
        <v>0</v>
      </c>
      <c r="M1089" s="170">
        <v>0</v>
      </c>
      <c r="N1089" s="392">
        <v>0</v>
      </c>
      <c r="O1089" s="184"/>
      <c r="P1089" s="185"/>
      <c r="Q1089" s="185"/>
      <c r="R1089" s="185"/>
      <c r="S1089" s="186"/>
    </row>
    <row r="1090" spans="1:19" ht="25.5" outlineLevel="2">
      <c r="A1090" s="12" t="s">
        <v>7</v>
      </c>
      <c r="B1090" s="2">
        <v>1</v>
      </c>
      <c r="C1090" s="370">
        <v>501506</v>
      </c>
      <c r="D1090" s="370">
        <v>150701</v>
      </c>
      <c r="E1090" s="5" t="s">
        <v>336</v>
      </c>
      <c r="F1090" s="5">
        <v>1</v>
      </c>
      <c r="G1090" s="433" t="s">
        <v>12</v>
      </c>
      <c r="H1090" s="379">
        <v>4</v>
      </c>
      <c r="I1090" s="13" t="s">
        <v>101</v>
      </c>
      <c r="J1090" s="169">
        <v>0</v>
      </c>
      <c r="K1090" s="170">
        <v>0</v>
      </c>
      <c r="L1090" s="170">
        <v>0</v>
      </c>
      <c r="M1090" s="170">
        <v>0</v>
      </c>
      <c r="N1090" s="392">
        <v>0</v>
      </c>
      <c r="O1090" s="184"/>
      <c r="P1090" s="185"/>
      <c r="Q1090" s="185"/>
      <c r="R1090" s="185"/>
      <c r="S1090" s="186"/>
    </row>
    <row r="1091" spans="1:19" ht="25.5" outlineLevel="2">
      <c r="A1091" s="12" t="s">
        <v>7</v>
      </c>
      <c r="B1091" s="2">
        <v>1</v>
      </c>
      <c r="C1091" s="370">
        <v>501506</v>
      </c>
      <c r="D1091" s="370">
        <v>150701</v>
      </c>
      <c r="E1091" s="5" t="s">
        <v>336</v>
      </c>
      <c r="F1091" s="5">
        <v>1</v>
      </c>
      <c r="G1091" s="433" t="s">
        <v>12</v>
      </c>
      <c r="H1091" s="379" t="s">
        <v>302</v>
      </c>
      <c r="I1091" s="13" t="s">
        <v>102</v>
      </c>
      <c r="J1091" s="169">
        <v>0</v>
      </c>
      <c r="K1091" s="170">
        <v>0</v>
      </c>
      <c r="L1091" s="170">
        <v>0</v>
      </c>
      <c r="M1091" s="170">
        <v>0</v>
      </c>
      <c r="N1091" s="392">
        <v>0</v>
      </c>
      <c r="O1091" s="184"/>
      <c r="P1091" s="185"/>
      <c r="Q1091" s="185"/>
      <c r="R1091" s="185"/>
      <c r="S1091" s="186"/>
    </row>
    <row r="1092" spans="1:19" ht="25.5" outlineLevel="2">
      <c r="A1092" s="12" t="s">
        <v>7</v>
      </c>
      <c r="B1092" s="2">
        <v>1</v>
      </c>
      <c r="C1092" s="370">
        <v>501506</v>
      </c>
      <c r="D1092" s="370">
        <v>150701</v>
      </c>
      <c r="E1092" s="5" t="s">
        <v>336</v>
      </c>
      <c r="F1092" s="5">
        <v>1</v>
      </c>
      <c r="G1092" s="433" t="s">
        <v>12</v>
      </c>
      <c r="H1092" s="379">
        <v>6</v>
      </c>
      <c r="I1092" s="13" t="s">
        <v>103</v>
      </c>
      <c r="J1092" s="169">
        <v>0</v>
      </c>
      <c r="K1092" s="170">
        <v>0</v>
      </c>
      <c r="L1092" s="170">
        <v>0</v>
      </c>
      <c r="M1092" s="170">
        <v>0</v>
      </c>
      <c r="N1092" s="392">
        <v>0</v>
      </c>
      <c r="O1092" s="184"/>
      <c r="P1092" s="185"/>
      <c r="Q1092" s="185"/>
      <c r="R1092" s="185"/>
      <c r="S1092" s="186"/>
    </row>
    <row r="1093" spans="1:19" ht="25.5" outlineLevel="2">
      <c r="A1093" s="12" t="s">
        <v>7</v>
      </c>
      <c r="B1093" s="2">
        <v>1</v>
      </c>
      <c r="C1093" s="370">
        <v>501506</v>
      </c>
      <c r="D1093" s="370">
        <v>150701</v>
      </c>
      <c r="E1093" s="5" t="s">
        <v>336</v>
      </c>
      <c r="F1093" s="5">
        <v>1</v>
      </c>
      <c r="G1093" s="433" t="s">
        <v>12</v>
      </c>
      <c r="H1093" s="379">
        <v>7</v>
      </c>
      <c r="I1093" s="13" t="s">
        <v>104</v>
      </c>
      <c r="J1093" s="169">
        <v>0</v>
      </c>
      <c r="K1093" s="170">
        <v>0</v>
      </c>
      <c r="L1093" s="170">
        <v>0</v>
      </c>
      <c r="M1093" s="170">
        <v>0</v>
      </c>
      <c r="N1093" s="392">
        <v>0</v>
      </c>
      <c r="O1093" s="184"/>
      <c r="P1093" s="185"/>
      <c r="Q1093" s="185"/>
      <c r="R1093" s="185"/>
      <c r="S1093" s="186"/>
    </row>
    <row r="1094" spans="1:19" ht="25.5" outlineLevel="2">
      <c r="A1094" s="12" t="s">
        <v>7</v>
      </c>
      <c r="B1094" s="2">
        <v>1</v>
      </c>
      <c r="C1094" s="370">
        <v>501506</v>
      </c>
      <c r="D1094" s="370">
        <v>150701</v>
      </c>
      <c r="E1094" s="5" t="s">
        <v>336</v>
      </c>
      <c r="F1094" s="5">
        <v>1</v>
      </c>
      <c r="G1094" s="433" t="s">
        <v>12</v>
      </c>
      <c r="H1094" s="379">
        <v>8</v>
      </c>
      <c r="I1094" s="13" t="s">
        <v>105</v>
      </c>
      <c r="J1094" s="169">
        <v>0</v>
      </c>
      <c r="K1094" s="170">
        <v>0</v>
      </c>
      <c r="L1094" s="170">
        <v>0</v>
      </c>
      <c r="M1094" s="170">
        <v>0</v>
      </c>
      <c r="N1094" s="392">
        <v>0</v>
      </c>
      <c r="O1094" s="184"/>
      <c r="P1094" s="185"/>
      <c r="Q1094" s="185"/>
      <c r="R1094" s="185"/>
      <c r="S1094" s="186"/>
    </row>
    <row r="1095" spans="1:19" ht="25.5" outlineLevel="2">
      <c r="A1095" s="12" t="s">
        <v>7</v>
      </c>
      <c r="B1095" s="2">
        <v>1</v>
      </c>
      <c r="C1095" s="370">
        <v>501506</v>
      </c>
      <c r="D1095" s="370">
        <v>150701</v>
      </c>
      <c r="E1095" s="5" t="s">
        <v>336</v>
      </c>
      <c r="F1095" s="5">
        <v>1</v>
      </c>
      <c r="G1095" s="433" t="s">
        <v>12</v>
      </c>
      <c r="H1095" s="379">
        <v>9</v>
      </c>
      <c r="I1095" s="13" t="s">
        <v>106</v>
      </c>
      <c r="J1095" s="169">
        <v>0</v>
      </c>
      <c r="K1095" s="170">
        <v>0</v>
      </c>
      <c r="L1095" s="170">
        <v>0</v>
      </c>
      <c r="M1095" s="170">
        <v>0</v>
      </c>
      <c r="N1095" s="392">
        <v>0</v>
      </c>
      <c r="O1095" s="184"/>
      <c r="P1095" s="185"/>
      <c r="Q1095" s="185"/>
      <c r="R1095" s="185"/>
      <c r="S1095" s="186"/>
    </row>
    <row r="1096" spans="1:19" ht="25.5" outlineLevel="2">
      <c r="A1096" s="12" t="s">
        <v>7</v>
      </c>
      <c r="B1096" s="2">
        <v>1</v>
      </c>
      <c r="C1096" s="370">
        <v>501506</v>
      </c>
      <c r="D1096" s="370">
        <v>150701</v>
      </c>
      <c r="E1096" s="5" t="s">
        <v>336</v>
      </c>
      <c r="F1096" s="5">
        <v>1</v>
      </c>
      <c r="G1096" s="433" t="s">
        <v>12</v>
      </c>
      <c r="H1096" s="379">
        <v>10</v>
      </c>
      <c r="I1096" s="13" t="s">
        <v>107</v>
      </c>
      <c r="J1096" s="169">
        <v>0</v>
      </c>
      <c r="K1096" s="170">
        <v>0</v>
      </c>
      <c r="L1096" s="170">
        <v>0</v>
      </c>
      <c r="M1096" s="170">
        <v>0</v>
      </c>
      <c r="N1096" s="392">
        <v>0</v>
      </c>
      <c r="O1096" s="184"/>
      <c r="P1096" s="185"/>
      <c r="Q1096" s="185"/>
      <c r="R1096" s="185"/>
      <c r="S1096" s="186"/>
    </row>
    <row r="1097" spans="1:19" ht="25.5" outlineLevel="2">
      <c r="A1097" s="12" t="s">
        <v>7</v>
      </c>
      <c r="B1097" s="2">
        <v>1</v>
      </c>
      <c r="C1097" s="370">
        <v>501506</v>
      </c>
      <c r="D1097" s="370">
        <v>150701</v>
      </c>
      <c r="E1097" s="5" t="s">
        <v>336</v>
      </c>
      <c r="F1097" s="5">
        <v>1</v>
      </c>
      <c r="G1097" s="433" t="s">
        <v>12</v>
      </c>
      <c r="H1097" s="379">
        <v>11</v>
      </c>
      <c r="I1097" s="13" t="s">
        <v>108</v>
      </c>
      <c r="J1097" s="169">
        <v>0</v>
      </c>
      <c r="K1097" s="170">
        <v>0</v>
      </c>
      <c r="L1097" s="170">
        <v>0</v>
      </c>
      <c r="M1097" s="170">
        <v>0</v>
      </c>
      <c r="N1097" s="392">
        <v>0</v>
      </c>
      <c r="O1097" s="184"/>
      <c r="P1097" s="185"/>
      <c r="Q1097" s="185"/>
      <c r="R1097" s="185"/>
      <c r="S1097" s="186"/>
    </row>
    <row r="1098" spans="1:19" ht="25.5" outlineLevel="2">
      <c r="A1098" s="12" t="s">
        <v>7</v>
      </c>
      <c r="B1098" s="2">
        <v>1</v>
      </c>
      <c r="C1098" s="370">
        <v>501506</v>
      </c>
      <c r="D1098" s="370">
        <v>150701</v>
      </c>
      <c r="E1098" s="5" t="s">
        <v>336</v>
      </c>
      <c r="F1098" s="5">
        <v>1</v>
      </c>
      <c r="G1098" s="433" t="s">
        <v>12</v>
      </c>
      <c r="H1098" s="379" t="s">
        <v>304</v>
      </c>
      <c r="I1098" s="13" t="s">
        <v>109</v>
      </c>
      <c r="J1098" s="169">
        <v>0</v>
      </c>
      <c r="K1098" s="170">
        <v>0</v>
      </c>
      <c r="L1098" s="170">
        <v>0</v>
      </c>
      <c r="M1098" s="170">
        <v>0</v>
      </c>
      <c r="N1098" s="392">
        <v>0</v>
      </c>
      <c r="O1098" s="184"/>
      <c r="P1098" s="185"/>
      <c r="Q1098" s="185"/>
      <c r="R1098" s="185"/>
      <c r="S1098" s="186"/>
    </row>
    <row r="1099" spans="1:19" ht="25.5" outlineLevel="2">
      <c r="A1099" s="12" t="s">
        <v>7</v>
      </c>
      <c r="B1099" s="2">
        <v>1</v>
      </c>
      <c r="C1099" s="370">
        <v>501506</v>
      </c>
      <c r="D1099" s="370">
        <v>150701</v>
      </c>
      <c r="E1099" s="5" t="s">
        <v>336</v>
      </c>
      <c r="F1099" s="5">
        <v>1</v>
      </c>
      <c r="G1099" s="433" t="s">
        <v>12</v>
      </c>
      <c r="H1099" s="379">
        <v>15</v>
      </c>
      <c r="I1099" s="13" t="s">
        <v>110</v>
      </c>
      <c r="J1099" s="169">
        <v>0</v>
      </c>
      <c r="K1099" s="170">
        <v>0</v>
      </c>
      <c r="L1099" s="170">
        <v>0</v>
      </c>
      <c r="M1099" s="170">
        <v>0</v>
      </c>
      <c r="N1099" s="392">
        <v>0</v>
      </c>
      <c r="O1099" s="184"/>
      <c r="P1099" s="185"/>
      <c r="Q1099" s="185"/>
      <c r="R1099" s="185"/>
      <c r="S1099" s="186"/>
    </row>
    <row r="1100" spans="1:19" ht="25.5" outlineLevel="2">
      <c r="A1100" s="12" t="s">
        <v>7</v>
      </c>
      <c r="B1100" s="2">
        <v>1</v>
      </c>
      <c r="C1100" s="370">
        <v>501506</v>
      </c>
      <c r="D1100" s="370">
        <v>150701</v>
      </c>
      <c r="E1100" s="5" t="s">
        <v>336</v>
      </c>
      <c r="F1100" s="5">
        <v>1</v>
      </c>
      <c r="G1100" s="433" t="s">
        <v>12</v>
      </c>
      <c r="H1100" s="379">
        <v>19</v>
      </c>
      <c r="I1100" s="13" t="s">
        <v>111</v>
      </c>
      <c r="J1100" s="169">
        <v>0</v>
      </c>
      <c r="K1100" s="170">
        <v>0</v>
      </c>
      <c r="L1100" s="170">
        <v>0</v>
      </c>
      <c r="M1100" s="170">
        <v>0</v>
      </c>
      <c r="N1100" s="392">
        <v>0</v>
      </c>
      <c r="O1100" s="184"/>
      <c r="P1100" s="185"/>
      <c r="Q1100" s="185"/>
      <c r="R1100" s="185"/>
      <c r="S1100" s="186"/>
    </row>
    <row r="1101" spans="1:19" ht="25.5" outlineLevel="2">
      <c r="A1101" s="12" t="s">
        <v>7</v>
      </c>
      <c r="B1101" s="2">
        <v>1</v>
      </c>
      <c r="C1101" s="370">
        <v>501506</v>
      </c>
      <c r="D1101" s="370">
        <v>150701</v>
      </c>
      <c r="E1101" s="5" t="s">
        <v>336</v>
      </c>
      <c r="F1101" s="5">
        <v>1</v>
      </c>
      <c r="G1101" s="433" t="s">
        <v>12</v>
      </c>
      <c r="H1101" s="379" t="s">
        <v>316</v>
      </c>
      <c r="I1101" s="13" t="s">
        <v>112</v>
      </c>
      <c r="J1101" s="169">
        <v>0</v>
      </c>
      <c r="K1101" s="170">
        <v>0</v>
      </c>
      <c r="L1101" s="170">
        <v>0</v>
      </c>
      <c r="M1101" s="170">
        <v>0</v>
      </c>
      <c r="N1101" s="392">
        <v>0</v>
      </c>
      <c r="O1101" s="184"/>
      <c r="P1101" s="185"/>
      <c r="Q1101" s="185"/>
      <c r="R1101" s="185"/>
      <c r="S1101" s="186"/>
    </row>
    <row r="1102" spans="1:19" ht="25.5" outlineLevel="2">
      <c r="A1102" s="12" t="s">
        <v>7</v>
      </c>
      <c r="B1102" s="2">
        <v>1</v>
      </c>
      <c r="C1102" s="370">
        <v>501506</v>
      </c>
      <c r="D1102" s="370">
        <v>150701</v>
      </c>
      <c r="E1102" s="5" t="s">
        <v>336</v>
      </c>
      <c r="F1102" s="5">
        <v>1</v>
      </c>
      <c r="G1102" s="433" t="s">
        <v>12</v>
      </c>
      <c r="H1102" s="379" t="s">
        <v>296</v>
      </c>
      <c r="I1102" s="13" t="s">
        <v>113</v>
      </c>
      <c r="J1102" s="169">
        <v>0</v>
      </c>
      <c r="K1102" s="170">
        <v>0</v>
      </c>
      <c r="L1102" s="170">
        <v>0</v>
      </c>
      <c r="M1102" s="170">
        <v>0</v>
      </c>
      <c r="N1102" s="392">
        <v>0</v>
      </c>
      <c r="O1102" s="184"/>
      <c r="P1102" s="185"/>
      <c r="Q1102" s="185"/>
      <c r="R1102" s="185"/>
      <c r="S1102" s="186"/>
    </row>
    <row r="1103" spans="1:19" ht="25.5" outlineLevel="2">
      <c r="A1103" s="12" t="s">
        <v>7</v>
      </c>
      <c r="B1103" s="2">
        <v>1</v>
      </c>
      <c r="C1103" s="370">
        <v>501506</v>
      </c>
      <c r="D1103" s="370">
        <v>150701</v>
      </c>
      <c r="E1103" s="5" t="s">
        <v>336</v>
      </c>
      <c r="F1103" s="5">
        <v>1</v>
      </c>
      <c r="G1103" s="433" t="s">
        <v>12</v>
      </c>
      <c r="H1103" s="379">
        <v>23</v>
      </c>
      <c r="I1103" s="13" t="s">
        <v>114</v>
      </c>
      <c r="J1103" s="169">
        <v>0</v>
      </c>
      <c r="K1103" s="170">
        <v>0</v>
      </c>
      <c r="L1103" s="170">
        <v>0</v>
      </c>
      <c r="M1103" s="170">
        <v>0</v>
      </c>
      <c r="N1103" s="392">
        <v>0</v>
      </c>
      <c r="O1103" s="184"/>
      <c r="P1103" s="185"/>
      <c r="Q1103" s="185"/>
      <c r="R1103" s="185"/>
      <c r="S1103" s="186"/>
    </row>
    <row r="1104" spans="1:19" ht="25.5" outlineLevel="2">
      <c r="A1104" s="12" t="s">
        <v>7</v>
      </c>
      <c r="B1104" s="2">
        <v>1</v>
      </c>
      <c r="C1104" s="370">
        <v>501506</v>
      </c>
      <c r="D1104" s="370">
        <v>150701</v>
      </c>
      <c r="E1104" s="5" t="s">
        <v>336</v>
      </c>
      <c r="F1104" s="5">
        <v>1</v>
      </c>
      <c r="G1104" s="433" t="s">
        <v>12</v>
      </c>
      <c r="H1104" s="379">
        <v>24</v>
      </c>
      <c r="I1104" s="13" t="s">
        <v>115</v>
      </c>
      <c r="J1104" s="169">
        <v>0</v>
      </c>
      <c r="K1104" s="170">
        <v>0</v>
      </c>
      <c r="L1104" s="170">
        <v>0</v>
      </c>
      <c r="M1104" s="170">
        <v>0</v>
      </c>
      <c r="N1104" s="392">
        <v>0</v>
      </c>
      <c r="O1104" s="184"/>
      <c r="P1104" s="185"/>
      <c r="Q1104" s="185"/>
      <c r="R1104" s="185"/>
      <c r="S1104" s="186"/>
    </row>
    <row r="1105" spans="1:19" ht="25.5" outlineLevel="2">
      <c r="A1105" s="12" t="s">
        <v>7</v>
      </c>
      <c r="B1105" s="2">
        <v>1</v>
      </c>
      <c r="C1105" s="370">
        <v>501506</v>
      </c>
      <c r="D1105" s="370">
        <v>150701</v>
      </c>
      <c r="E1105" s="5" t="s">
        <v>336</v>
      </c>
      <c r="F1105" s="5">
        <v>1</v>
      </c>
      <c r="G1105" s="433" t="s">
        <v>12</v>
      </c>
      <c r="H1105" s="379">
        <v>25</v>
      </c>
      <c r="I1105" s="13" t="s">
        <v>116</v>
      </c>
      <c r="J1105" s="169">
        <v>0</v>
      </c>
      <c r="K1105" s="170">
        <v>0</v>
      </c>
      <c r="L1105" s="170">
        <v>0</v>
      </c>
      <c r="M1105" s="170">
        <v>0</v>
      </c>
      <c r="N1105" s="392">
        <v>0</v>
      </c>
      <c r="O1105" s="184"/>
      <c r="P1105" s="185"/>
      <c r="Q1105" s="185"/>
      <c r="R1105" s="185"/>
      <c r="S1105" s="186"/>
    </row>
    <row r="1106" spans="1:19" ht="25.5" outlineLevel="2">
      <c r="A1106" s="12" t="s">
        <v>7</v>
      </c>
      <c r="B1106" s="2">
        <v>1</v>
      </c>
      <c r="C1106" s="370">
        <v>501506</v>
      </c>
      <c r="D1106" s="370">
        <v>150701</v>
      </c>
      <c r="E1106" s="5" t="s">
        <v>336</v>
      </c>
      <c r="F1106" s="5">
        <v>1</v>
      </c>
      <c r="G1106" s="433" t="s">
        <v>12</v>
      </c>
      <c r="H1106" s="379">
        <v>30</v>
      </c>
      <c r="I1106" s="13" t="s">
        <v>117</v>
      </c>
      <c r="J1106" s="169">
        <v>930</v>
      </c>
      <c r="K1106" s="170">
        <v>233</v>
      </c>
      <c r="L1106" s="170">
        <v>233</v>
      </c>
      <c r="M1106" s="170">
        <v>233</v>
      </c>
      <c r="N1106" s="392">
        <v>231</v>
      </c>
      <c r="O1106" s="184"/>
      <c r="P1106" s="185"/>
      <c r="Q1106" s="185"/>
      <c r="R1106" s="185"/>
      <c r="S1106" s="186"/>
    </row>
    <row r="1107" spans="1:19" ht="25.5" outlineLevel="2">
      <c r="A1107" s="12" t="s">
        <v>7</v>
      </c>
      <c r="B1107" s="2">
        <v>1</v>
      </c>
      <c r="C1107" s="370">
        <v>501506</v>
      </c>
      <c r="D1107" s="370">
        <v>150701</v>
      </c>
      <c r="E1107" s="5" t="s">
        <v>336</v>
      </c>
      <c r="F1107" s="5">
        <v>1</v>
      </c>
      <c r="G1107" s="433" t="s">
        <v>12</v>
      </c>
      <c r="H1107" s="379">
        <v>31</v>
      </c>
      <c r="I1107" s="13" t="s">
        <v>118</v>
      </c>
      <c r="J1107" s="169">
        <v>0</v>
      </c>
      <c r="K1107" s="170">
        <v>0</v>
      </c>
      <c r="L1107" s="170">
        <v>0</v>
      </c>
      <c r="M1107" s="170">
        <v>0</v>
      </c>
      <c r="N1107" s="392">
        <v>0</v>
      </c>
      <c r="O1107" s="184"/>
      <c r="P1107" s="185"/>
      <c r="Q1107" s="185"/>
      <c r="R1107" s="185"/>
      <c r="S1107" s="186"/>
    </row>
    <row r="1108" spans="1:19" ht="25.5" outlineLevel="2">
      <c r="A1108" s="12" t="s">
        <v>7</v>
      </c>
      <c r="B1108" s="2">
        <v>1</v>
      </c>
      <c r="C1108" s="370">
        <v>501506</v>
      </c>
      <c r="D1108" s="370">
        <v>150701</v>
      </c>
      <c r="E1108" s="5" t="s">
        <v>336</v>
      </c>
      <c r="F1108" s="5">
        <v>1</v>
      </c>
      <c r="G1108" s="433" t="s">
        <v>12</v>
      </c>
      <c r="H1108" s="379">
        <v>32</v>
      </c>
      <c r="I1108" s="13" t="s">
        <v>119</v>
      </c>
      <c r="J1108" s="169">
        <v>0</v>
      </c>
      <c r="K1108" s="170">
        <v>0</v>
      </c>
      <c r="L1108" s="170">
        <v>0</v>
      </c>
      <c r="M1108" s="170">
        <v>0</v>
      </c>
      <c r="N1108" s="392">
        <v>0</v>
      </c>
      <c r="O1108" s="184"/>
      <c r="P1108" s="185"/>
      <c r="Q1108" s="185"/>
      <c r="R1108" s="185"/>
      <c r="S1108" s="186"/>
    </row>
    <row r="1109" spans="1:19" ht="38.25" outlineLevel="2">
      <c r="A1109" s="12" t="s">
        <v>7</v>
      </c>
      <c r="B1109" s="2">
        <v>1</v>
      </c>
      <c r="C1109" s="370">
        <v>501506</v>
      </c>
      <c r="D1109" s="370">
        <v>150701</v>
      </c>
      <c r="E1109" s="5" t="s">
        <v>336</v>
      </c>
      <c r="F1109" s="5">
        <v>1</v>
      </c>
      <c r="G1109" s="433" t="s">
        <v>12</v>
      </c>
      <c r="H1109" s="379">
        <v>35</v>
      </c>
      <c r="I1109" s="13" t="s">
        <v>120</v>
      </c>
      <c r="J1109" s="169">
        <v>0</v>
      </c>
      <c r="K1109" s="170">
        <v>0</v>
      </c>
      <c r="L1109" s="170">
        <v>0</v>
      </c>
      <c r="M1109" s="170">
        <v>0</v>
      </c>
      <c r="N1109" s="392">
        <v>0</v>
      </c>
      <c r="O1109" s="184"/>
      <c r="P1109" s="185"/>
      <c r="Q1109" s="185"/>
      <c r="R1109" s="185"/>
      <c r="S1109" s="186"/>
    </row>
    <row r="1110" spans="1:19" ht="25.5" outlineLevel="2">
      <c r="A1110" s="12" t="s">
        <v>7</v>
      </c>
      <c r="B1110" s="2">
        <v>1</v>
      </c>
      <c r="C1110" s="370">
        <v>501506</v>
      </c>
      <c r="D1110" s="370">
        <v>150701</v>
      </c>
      <c r="E1110" s="5" t="s">
        <v>336</v>
      </c>
      <c r="F1110" s="5">
        <v>1</v>
      </c>
      <c r="G1110" s="433" t="s">
        <v>12</v>
      </c>
      <c r="H1110" s="379">
        <v>40</v>
      </c>
      <c r="I1110" s="13" t="s">
        <v>121</v>
      </c>
      <c r="J1110" s="169">
        <v>0</v>
      </c>
      <c r="K1110" s="170">
        <v>0</v>
      </c>
      <c r="L1110" s="170">
        <v>0</v>
      </c>
      <c r="M1110" s="170">
        <v>0</v>
      </c>
      <c r="N1110" s="392">
        <v>0</v>
      </c>
      <c r="O1110" s="184"/>
      <c r="P1110" s="185"/>
      <c r="Q1110" s="185"/>
      <c r="R1110" s="185"/>
      <c r="S1110" s="186"/>
    </row>
    <row r="1111" spans="1:19" ht="25.5" outlineLevel="2">
      <c r="A1111" s="12" t="s">
        <v>7</v>
      </c>
      <c r="B1111" s="2">
        <v>1</v>
      </c>
      <c r="C1111" s="370">
        <v>501506</v>
      </c>
      <c r="D1111" s="370">
        <v>150701</v>
      </c>
      <c r="E1111" s="5" t="s">
        <v>336</v>
      </c>
      <c r="F1111" s="5">
        <v>1</v>
      </c>
      <c r="G1111" s="433" t="s">
        <v>12</v>
      </c>
      <c r="H1111" s="379">
        <v>68</v>
      </c>
      <c r="I1111" s="13" t="s">
        <v>122</v>
      </c>
      <c r="J1111" s="169">
        <v>0</v>
      </c>
      <c r="K1111" s="170">
        <v>0</v>
      </c>
      <c r="L1111" s="170">
        <v>0</v>
      </c>
      <c r="M1111" s="170">
        <v>0</v>
      </c>
      <c r="N1111" s="392">
        <v>0</v>
      </c>
      <c r="O1111" s="184"/>
      <c r="P1111" s="185"/>
      <c r="Q1111" s="185"/>
      <c r="R1111" s="185"/>
      <c r="S1111" s="186"/>
    </row>
    <row r="1112" spans="1:19" ht="38.25" outlineLevel="2">
      <c r="A1112" s="12" t="s">
        <v>7</v>
      </c>
      <c r="B1112" s="2">
        <v>1</v>
      </c>
      <c r="C1112" s="370">
        <v>501506</v>
      </c>
      <c r="D1112" s="370">
        <v>150701</v>
      </c>
      <c r="E1112" s="5" t="s">
        <v>336</v>
      </c>
      <c r="F1112" s="5">
        <v>1</v>
      </c>
      <c r="G1112" s="433" t="s">
        <v>12</v>
      </c>
      <c r="H1112" s="379">
        <v>91</v>
      </c>
      <c r="I1112" s="13" t="s">
        <v>123</v>
      </c>
      <c r="J1112" s="169">
        <v>0</v>
      </c>
      <c r="K1112" s="170">
        <v>0</v>
      </c>
      <c r="L1112" s="170">
        <v>0</v>
      </c>
      <c r="M1112" s="170">
        <v>0</v>
      </c>
      <c r="N1112" s="392">
        <v>0</v>
      </c>
      <c r="O1112" s="184"/>
      <c r="P1112" s="185"/>
      <c r="Q1112" s="185"/>
      <c r="R1112" s="185"/>
      <c r="S1112" s="186"/>
    </row>
    <row r="1113" spans="1:19" outlineLevel="1" collapsed="1">
      <c r="A1113" s="123"/>
      <c r="B1113" s="124">
        <v>1</v>
      </c>
      <c r="C1113" s="155">
        <v>501506</v>
      </c>
      <c r="D1113" s="155">
        <v>150701</v>
      </c>
      <c r="E1113" s="126"/>
      <c r="F1113" s="126">
        <v>1</v>
      </c>
      <c r="G1113" s="434" t="s">
        <v>12</v>
      </c>
      <c r="H1113" s="380"/>
      <c r="I1113" s="127"/>
      <c r="J1113" s="171">
        <v>930</v>
      </c>
      <c r="K1113" s="172">
        <v>233</v>
      </c>
      <c r="L1113" s="172">
        <v>233</v>
      </c>
      <c r="M1113" s="172">
        <v>233</v>
      </c>
      <c r="N1113" s="393">
        <v>231</v>
      </c>
      <c r="O1113" s="187">
        <v>18447.245071332305</v>
      </c>
      <c r="P1113" s="188">
        <v>4612</v>
      </c>
      <c r="Q1113" s="188">
        <v>4612</v>
      </c>
      <c r="R1113" s="188">
        <v>4612</v>
      </c>
      <c r="S1113" s="189">
        <v>4611.2450713323051</v>
      </c>
    </row>
    <row r="1114" spans="1:19" ht="25.5" outlineLevel="2">
      <c r="A1114" s="12" t="s">
        <v>7</v>
      </c>
      <c r="B1114" s="2">
        <v>1</v>
      </c>
      <c r="C1114" s="370">
        <v>502801</v>
      </c>
      <c r="D1114" s="370">
        <v>280101</v>
      </c>
      <c r="E1114" s="5" t="s">
        <v>324</v>
      </c>
      <c r="F1114" s="5">
        <v>1</v>
      </c>
      <c r="G1114" s="433" t="s">
        <v>12</v>
      </c>
      <c r="H1114" s="379" t="s">
        <v>701</v>
      </c>
      <c r="I1114" s="13" t="s">
        <v>98</v>
      </c>
      <c r="J1114" s="169">
        <v>2568</v>
      </c>
      <c r="K1114" s="170">
        <v>542</v>
      </c>
      <c r="L1114" s="170">
        <v>648</v>
      </c>
      <c r="M1114" s="170">
        <v>689</v>
      </c>
      <c r="N1114" s="392">
        <v>689</v>
      </c>
      <c r="O1114" s="184"/>
      <c r="P1114" s="185"/>
      <c r="Q1114" s="185"/>
      <c r="R1114" s="185"/>
      <c r="S1114" s="186"/>
    </row>
    <row r="1115" spans="1:19" ht="25.5" outlineLevel="2">
      <c r="A1115" s="12" t="s">
        <v>7</v>
      </c>
      <c r="B1115" s="2">
        <v>1</v>
      </c>
      <c r="C1115" s="370">
        <v>502801</v>
      </c>
      <c r="D1115" s="370">
        <v>280101</v>
      </c>
      <c r="E1115" s="5" t="s">
        <v>324</v>
      </c>
      <c r="F1115" s="5">
        <v>1</v>
      </c>
      <c r="G1115" s="433" t="s">
        <v>12</v>
      </c>
      <c r="H1115" s="379">
        <v>2</v>
      </c>
      <c r="I1115" s="13" t="s">
        <v>99</v>
      </c>
      <c r="J1115" s="169">
        <v>0</v>
      </c>
      <c r="K1115" s="170">
        <v>0</v>
      </c>
      <c r="L1115" s="170">
        <v>0</v>
      </c>
      <c r="M1115" s="170">
        <v>0</v>
      </c>
      <c r="N1115" s="392">
        <v>0</v>
      </c>
      <c r="O1115" s="184"/>
      <c r="P1115" s="185"/>
      <c r="Q1115" s="185"/>
      <c r="R1115" s="185"/>
      <c r="S1115" s="186"/>
    </row>
    <row r="1116" spans="1:19" ht="25.5" outlineLevel="2">
      <c r="A1116" s="12" t="s">
        <v>7</v>
      </c>
      <c r="B1116" s="2">
        <v>1</v>
      </c>
      <c r="C1116" s="370">
        <v>502801</v>
      </c>
      <c r="D1116" s="370">
        <v>280101</v>
      </c>
      <c r="E1116" s="5" t="s">
        <v>324</v>
      </c>
      <c r="F1116" s="5">
        <v>1</v>
      </c>
      <c r="G1116" s="433" t="s">
        <v>12</v>
      </c>
      <c r="H1116" s="379">
        <v>3</v>
      </c>
      <c r="I1116" s="13" t="s">
        <v>100</v>
      </c>
      <c r="J1116" s="169">
        <v>258</v>
      </c>
      <c r="K1116" s="170">
        <v>60</v>
      </c>
      <c r="L1116" s="170">
        <v>59</v>
      </c>
      <c r="M1116" s="170">
        <v>70</v>
      </c>
      <c r="N1116" s="392">
        <v>69</v>
      </c>
      <c r="O1116" s="184"/>
      <c r="P1116" s="185"/>
      <c r="Q1116" s="185"/>
      <c r="R1116" s="185"/>
      <c r="S1116" s="186"/>
    </row>
    <row r="1117" spans="1:19" ht="25.5" outlineLevel="2">
      <c r="A1117" s="12" t="s">
        <v>7</v>
      </c>
      <c r="B1117" s="2">
        <v>1</v>
      </c>
      <c r="C1117" s="370">
        <v>502801</v>
      </c>
      <c r="D1117" s="370">
        <v>280101</v>
      </c>
      <c r="E1117" s="5" t="s">
        <v>324</v>
      </c>
      <c r="F1117" s="5">
        <v>1</v>
      </c>
      <c r="G1117" s="433" t="s">
        <v>12</v>
      </c>
      <c r="H1117" s="379">
        <v>4</v>
      </c>
      <c r="I1117" s="13" t="s">
        <v>101</v>
      </c>
      <c r="J1117" s="169">
        <v>550</v>
      </c>
      <c r="K1117" s="170">
        <v>138</v>
      </c>
      <c r="L1117" s="170">
        <v>137</v>
      </c>
      <c r="M1117" s="170">
        <v>138</v>
      </c>
      <c r="N1117" s="392">
        <v>137</v>
      </c>
      <c r="O1117" s="184"/>
      <c r="P1117" s="185"/>
      <c r="Q1117" s="185"/>
      <c r="R1117" s="185"/>
      <c r="S1117" s="186"/>
    </row>
    <row r="1118" spans="1:19" ht="25.5" outlineLevel="2">
      <c r="A1118" s="12" t="s">
        <v>7</v>
      </c>
      <c r="B1118" s="2">
        <v>1</v>
      </c>
      <c r="C1118" s="370">
        <v>502801</v>
      </c>
      <c r="D1118" s="370">
        <v>280101</v>
      </c>
      <c r="E1118" s="5" t="s">
        <v>324</v>
      </c>
      <c r="F1118" s="5">
        <v>1</v>
      </c>
      <c r="G1118" s="433" t="s">
        <v>12</v>
      </c>
      <c r="H1118" s="379" t="s">
        <v>302</v>
      </c>
      <c r="I1118" s="13" t="s">
        <v>102</v>
      </c>
      <c r="J1118" s="169">
        <v>0</v>
      </c>
      <c r="K1118" s="170">
        <v>0</v>
      </c>
      <c r="L1118" s="170">
        <v>0</v>
      </c>
      <c r="M1118" s="170">
        <v>0</v>
      </c>
      <c r="N1118" s="392">
        <v>0</v>
      </c>
      <c r="O1118" s="184"/>
      <c r="P1118" s="185"/>
      <c r="Q1118" s="185"/>
      <c r="R1118" s="185"/>
      <c r="S1118" s="186"/>
    </row>
    <row r="1119" spans="1:19" ht="25.5" outlineLevel="2">
      <c r="A1119" s="12" t="s">
        <v>7</v>
      </c>
      <c r="B1119" s="2">
        <v>1</v>
      </c>
      <c r="C1119" s="370">
        <v>502801</v>
      </c>
      <c r="D1119" s="370">
        <v>280101</v>
      </c>
      <c r="E1119" s="5" t="s">
        <v>324</v>
      </c>
      <c r="F1119" s="5">
        <v>1</v>
      </c>
      <c r="G1119" s="433" t="s">
        <v>12</v>
      </c>
      <c r="H1119" s="379">
        <v>6</v>
      </c>
      <c r="I1119" s="13" t="s">
        <v>103</v>
      </c>
      <c r="J1119" s="169">
        <v>0</v>
      </c>
      <c r="K1119" s="170">
        <v>0</v>
      </c>
      <c r="L1119" s="170">
        <v>0</v>
      </c>
      <c r="M1119" s="170">
        <v>0</v>
      </c>
      <c r="N1119" s="392">
        <v>0</v>
      </c>
      <c r="O1119" s="184"/>
      <c r="P1119" s="185"/>
      <c r="Q1119" s="185"/>
      <c r="R1119" s="185"/>
      <c r="S1119" s="186"/>
    </row>
    <row r="1120" spans="1:19" ht="25.5" outlineLevel="2">
      <c r="A1120" s="12" t="s">
        <v>7</v>
      </c>
      <c r="B1120" s="2">
        <v>1</v>
      </c>
      <c r="C1120" s="370">
        <v>502801</v>
      </c>
      <c r="D1120" s="370">
        <v>280101</v>
      </c>
      <c r="E1120" s="5" t="s">
        <v>324</v>
      </c>
      <c r="F1120" s="5">
        <v>1</v>
      </c>
      <c r="G1120" s="433" t="s">
        <v>12</v>
      </c>
      <c r="H1120" s="379">
        <v>7</v>
      </c>
      <c r="I1120" s="13" t="s">
        <v>104</v>
      </c>
      <c r="J1120" s="169">
        <v>0</v>
      </c>
      <c r="K1120" s="170">
        <v>0</v>
      </c>
      <c r="L1120" s="170">
        <v>0</v>
      </c>
      <c r="M1120" s="170">
        <v>0</v>
      </c>
      <c r="N1120" s="392">
        <v>0</v>
      </c>
      <c r="O1120" s="184"/>
      <c r="P1120" s="185"/>
      <c r="Q1120" s="185"/>
      <c r="R1120" s="185"/>
      <c r="S1120" s="186"/>
    </row>
    <row r="1121" spans="1:19" ht="25.5" outlineLevel="2">
      <c r="A1121" s="12" t="s">
        <v>7</v>
      </c>
      <c r="B1121" s="2">
        <v>1</v>
      </c>
      <c r="C1121" s="370">
        <v>502801</v>
      </c>
      <c r="D1121" s="370">
        <v>280101</v>
      </c>
      <c r="E1121" s="5" t="s">
        <v>324</v>
      </c>
      <c r="F1121" s="5">
        <v>1</v>
      </c>
      <c r="G1121" s="433" t="s">
        <v>12</v>
      </c>
      <c r="H1121" s="379">
        <v>8</v>
      </c>
      <c r="I1121" s="13" t="s">
        <v>105</v>
      </c>
      <c r="J1121" s="169">
        <v>0</v>
      </c>
      <c r="K1121" s="170">
        <v>0</v>
      </c>
      <c r="L1121" s="170">
        <v>0</v>
      </c>
      <c r="M1121" s="170">
        <v>0</v>
      </c>
      <c r="N1121" s="392">
        <v>0</v>
      </c>
      <c r="O1121" s="184"/>
      <c r="P1121" s="185"/>
      <c r="Q1121" s="185"/>
      <c r="R1121" s="185"/>
      <c r="S1121" s="186"/>
    </row>
    <row r="1122" spans="1:19" ht="25.5" outlineLevel="2">
      <c r="A1122" s="12" t="s">
        <v>7</v>
      </c>
      <c r="B1122" s="2">
        <v>1</v>
      </c>
      <c r="C1122" s="370">
        <v>502801</v>
      </c>
      <c r="D1122" s="370">
        <v>280101</v>
      </c>
      <c r="E1122" s="5" t="s">
        <v>324</v>
      </c>
      <c r="F1122" s="5">
        <v>1</v>
      </c>
      <c r="G1122" s="433" t="s">
        <v>12</v>
      </c>
      <c r="H1122" s="379">
        <v>9</v>
      </c>
      <c r="I1122" s="13" t="s">
        <v>106</v>
      </c>
      <c r="J1122" s="169">
        <v>2051</v>
      </c>
      <c r="K1122" s="170">
        <v>781</v>
      </c>
      <c r="L1122" s="170">
        <v>814</v>
      </c>
      <c r="M1122" s="170">
        <v>228</v>
      </c>
      <c r="N1122" s="392">
        <v>228</v>
      </c>
      <c r="O1122" s="184"/>
      <c r="P1122" s="185"/>
      <c r="Q1122" s="185"/>
      <c r="R1122" s="185"/>
      <c r="S1122" s="186"/>
    </row>
    <row r="1123" spans="1:19" ht="25.5" outlineLevel="2">
      <c r="A1123" s="12" t="s">
        <v>7</v>
      </c>
      <c r="B1123" s="2">
        <v>1</v>
      </c>
      <c r="C1123" s="370">
        <v>502801</v>
      </c>
      <c r="D1123" s="370">
        <v>280101</v>
      </c>
      <c r="E1123" s="5" t="s">
        <v>324</v>
      </c>
      <c r="F1123" s="5">
        <v>1</v>
      </c>
      <c r="G1123" s="433" t="s">
        <v>12</v>
      </c>
      <c r="H1123" s="379">
        <v>10</v>
      </c>
      <c r="I1123" s="13" t="s">
        <v>107</v>
      </c>
      <c r="J1123" s="169">
        <v>3768</v>
      </c>
      <c r="K1123" s="170">
        <v>912</v>
      </c>
      <c r="L1123" s="170">
        <v>916</v>
      </c>
      <c r="M1123" s="170">
        <v>970</v>
      </c>
      <c r="N1123" s="392">
        <v>970</v>
      </c>
      <c r="O1123" s="184"/>
      <c r="P1123" s="185"/>
      <c r="Q1123" s="185"/>
      <c r="R1123" s="185"/>
      <c r="S1123" s="186"/>
    </row>
    <row r="1124" spans="1:19" ht="25.5" outlineLevel="2">
      <c r="A1124" s="12" t="s">
        <v>7</v>
      </c>
      <c r="B1124" s="2">
        <v>1</v>
      </c>
      <c r="C1124" s="370">
        <v>502801</v>
      </c>
      <c r="D1124" s="370">
        <v>280101</v>
      </c>
      <c r="E1124" s="5" t="s">
        <v>324</v>
      </c>
      <c r="F1124" s="5">
        <v>1</v>
      </c>
      <c r="G1124" s="433" t="s">
        <v>12</v>
      </c>
      <c r="H1124" s="379">
        <v>11</v>
      </c>
      <c r="I1124" s="13" t="s">
        <v>108</v>
      </c>
      <c r="J1124" s="169">
        <v>2478</v>
      </c>
      <c r="K1124" s="170">
        <v>480</v>
      </c>
      <c r="L1124" s="170">
        <v>480</v>
      </c>
      <c r="M1124" s="170">
        <v>760</v>
      </c>
      <c r="N1124" s="392">
        <v>758</v>
      </c>
      <c r="O1124" s="184"/>
      <c r="P1124" s="185"/>
      <c r="Q1124" s="185"/>
      <c r="R1124" s="185"/>
      <c r="S1124" s="186"/>
    </row>
    <row r="1125" spans="1:19" ht="25.5" outlineLevel="2">
      <c r="A1125" s="12" t="s">
        <v>7</v>
      </c>
      <c r="B1125" s="2">
        <v>1</v>
      </c>
      <c r="C1125" s="370">
        <v>502801</v>
      </c>
      <c r="D1125" s="370">
        <v>280101</v>
      </c>
      <c r="E1125" s="5" t="s">
        <v>324</v>
      </c>
      <c r="F1125" s="5">
        <v>1</v>
      </c>
      <c r="G1125" s="433" t="s">
        <v>12</v>
      </c>
      <c r="H1125" s="379" t="s">
        <v>304</v>
      </c>
      <c r="I1125" s="13" t="s">
        <v>109</v>
      </c>
      <c r="J1125" s="169">
        <v>1290</v>
      </c>
      <c r="K1125" s="170">
        <v>321</v>
      </c>
      <c r="L1125" s="170">
        <v>323</v>
      </c>
      <c r="M1125" s="170">
        <v>323</v>
      </c>
      <c r="N1125" s="392">
        <v>323</v>
      </c>
      <c r="O1125" s="184"/>
      <c r="P1125" s="185"/>
      <c r="Q1125" s="185"/>
      <c r="R1125" s="185"/>
      <c r="S1125" s="186"/>
    </row>
    <row r="1126" spans="1:19" ht="25.5" outlineLevel="2">
      <c r="A1126" s="12" t="s">
        <v>7</v>
      </c>
      <c r="B1126" s="2">
        <v>1</v>
      </c>
      <c r="C1126" s="370">
        <v>502801</v>
      </c>
      <c r="D1126" s="370">
        <v>280101</v>
      </c>
      <c r="E1126" s="5" t="s">
        <v>324</v>
      </c>
      <c r="F1126" s="5">
        <v>1</v>
      </c>
      <c r="G1126" s="433" t="s">
        <v>12</v>
      </c>
      <c r="H1126" s="379">
        <v>15</v>
      </c>
      <c r="I1126" s="13" t="s">
        <v>110</v>
      </c>
      <c r="J1126" s="169">
        <v>318</v>
      </c>
      <c r="K1126" s="170">
        <v>75</v>
      </c>
      <c r="L1126" s="170">
        <v>78</v>
      </c>
      <c r="M1126" s="170">
        <v>83</v>
      </c>
      <c r="N1126" s="392">
        <v>82</v>
      </c>
      <c r="O1126" s="184"/>
      <c r="P1126" s="185"/>
      <c r="Q1126" s="185"/>
      <c r="R1126" s="185"/>
      <c r="S1126" s="186"/>
    </row>
    <row r="1127" spans="1:19" ht="25.5" outlineLevel="2">
      <c r="A1127" s="12" t="s">
        <v>7</v>
      </c>
      <c r="B1127" s="2">
        <v>1</v>
      </c>
      <c r="C1127" s="370">
        <v>502801</v>
      </c>
      <c r="D1127" s="370">
        <v>280101</v>
      </c>
      <c r="E1127" s="5" t="s">
        <v>324</v>
      </c>
      <c r="F1127" s="5">
        <v>1</v>
      </c>
      <c r="G1127" s="433" t="s">
        <v>12</v>
      </c>
      <c r="H1127" s="379">
        <v>19</v>
      </c>
      <c r="I1127" s="13" t="s">
        <v>111</v>
      </c>
      <c r="J1127" s="169">
        <v>0</v>
      </c>
      <c r="K1127" s="170">
        <v>0</v>
      </c>
      <c r="L1127" s="170">
        <v>0</v>
      </c>
      <c r="M1127" s="170">
        <v>0</v>
      </c>
      <c r="N1127" s="392">
        <v>0</v>
      </c>
      <c r="O1127" s="184"/>
      <c r="P1127" s="185"/>
      <c r="Q1127" s="185"/>
      <c r="R1127" s="185"/>
      <c r="S1127" s="186"/>
    </row>
    <row r="1128" spans="1:19" ht="25.5" outlineLevel="2">
      <c r="A1128" s="12" t="s">
        <v>7</v>
      </c>
      <c r="B1128" s="2">
        <v>1</v>
      </c>
      <c r="C1128" s="370">
        <v>502801</v>
      </c>
      <c r="D1128" s="370">
        <v>280101</v>
      </c>
      <c r="E1128" s="5" t="s">
        <v>324</v>
      </c>
      <c r="F1128" s="5">
        <v>1</v>
      </c>
      <c r="G1128" s="433" t="s">
        <v>12</v>
      </c>
      <c r="H1128" s="379" t="s">
        <v>316</v>
      </c>
      <c r="I1128" s="13" t="s">
        <v>112</v>
      </c>
      <c r="J1128" s="169">
        <v>3140</v>
      </c>
      <c r="K1128" s="170">
        <v>779</v>
      </c>
      <c r="L1128" s="170">
        <v>785</v>
      </c>
      <c r="M1128" s="170">
        <v>788</v>
      </c>
      <c r="N1128" s="392">
        <v>788</v>
      </c>
      <c r="O1128" s="184"/>
      <c r="P1128" s="185"/>
      <c r="Q1128" s="185"/>
      <c r="R1128" s="185"/>
      <c r="S1128" s="186"/>
    </row>
    <row r="1129" spans="1:19" ht="25.5" outlineLevel="2">
      <c r="A1129" s="12" t="s">
        <v>7</v>
      </c>
      <c r="B1129" s="2">
        <v>1</v>
      </c>
      <c r="C1129" s="370">
        <v>502801</v>
      </c>
      <c r="D1129" s="370">
        <v>280101</v>
      </c>
      <c r="E1129" s="5" t="s">
        <v>324</v>
      </c>
      <c r="F1129" s="5">
        <v>1</v>
      </c>
      <c r="G1129" s="433" t="s">
        <v>12</v>
      </c>
      <c r="H1129" s="379" t="s">
        <v>296</v>
      </c>
      <c r="I1129" s="13" t="s">
        <v>113</v>
      </c>
      <c r="J1129" s="169">
        <v>1373</v>
      </c>
      <c r="K1129" s="170">
        <v>301</v>
      </c>
      <c r="L1129" s="170">
        <v>301</v>
      </c>
      <c r="M1129" s="170">
        <v>385</v>
      </c>
      <c r="N1129" s="392">
        <v>386</v>
      </c>
      <c r="O1129" s="184"/>
      <c r="P1129" s="185"/>
      <c r="Q1129" s="185"/>
      <c r="R1129" s="185"/>
      <c r="S1129" s="186"/>
    </row>
    <row r="1130" spans="1:19" ht="25.5" outlineLevel="2">
      <c r="A1130" s="12" t="s">
        <v>7</v>
      </c>
      <c r="B1130" s="2">
        <v>1</v>
      </c>
      <c r="C1130" s="370">
        <v>502801</v>
      </c>
      <c r="D1130" s="370">
        <v>280101</v>
      </c>
      <c r="E1130" s="5" t="s">
        <v>324</v>
      </c>
      <c r="F1130" s="5">
        <v>1</v>
      </c>
      <c r="G1130" s="433" t="s">
        <v>12</v>
      </c>
      <c r="H1130" s="379">
        <v>23</v>
      </c>
      <c r="I1130" s="13" t="s">
        <v>114</v>
      </c>
      <c r="J1130" s="169">
        <v>1119</v>
      </c>
      <c r="K1130" s="170">
        <v>276</v>
      </c>
      <c r="L1130" s="170">
        <v>257</v>
      </c>
      <c r="M1130" s="170">
        <v>292</v>
      </c>
      <c r="N1130" s="392">
        <v>294</v>
      </c>
      <c r="O1130" s="184"/>
      <c r="P1130" s="185"/>
      <c r="Q1130" s="185"/>
      <c r="R1130" s="185"/>
      <c r="S1130" s="186"/>
    </row>
    <row r="1131" spans="1:19" ht="25.5" outlineLevel="2">
      <c r="A1131" s="12" t="s">
        <v>7</v>
      </c>
      <c r="B1131" s="2">
        <v>1</v>
      </c>
      <c r="C1131" s="370">
        <v>502801</v>
      </c>
      <c r="D1131" s="370">
        <v>280101</v>
      </c>
      <c r="E1131" s="5" t="s">
        <v>324</v>
      </c>
      <c r="F1131" s="5">
        <v>1</v>
      </c>
      <c r="G1131" s="433" t="s">
        <v>12</v>
      </c>
      <c r="H1131" s="379">
        <v>24</v>
      </c>
      <c r="I1131" s="13" t="s">
        <v>115</v>
      </c>
      <c r="J1131" s="169">
        <v>1665</v>
      </c>
      <c r="K1131" s="170">
        <v>411</v>
      </c>
      <c r="L1131" s="170">
        <v>417</v>
      </c>
      <c r="M1131" s="170">
        <v>418</v>
      </c>
      <c r="N1131" s="392">
        <v>419</v>
      </c>
      <c r="O1131" s="184"/>
      <c r="P1131" s="185"/>
      <c r="Q1131" s="185"/>
      <c r="R1131" s="185"/>
      <c r="S1131" s="186"/>
    </row>
    <row r="1132" spans="1:19" ht="25.5" outlineLevel="2">
      <c r="A1132" s="12" t="s">
        <v>7</v>
      </c>
      <c r="B1132" s="2">
        <v>1</v>
      </c>
      <c r="C1132" s="370">
        <v>502801</v>
      </c>
      <c r="D1132" s="370">
        <v>280101</v>
      </c>
      <c r="E1132" s="5" t="s">
        <v>324</v>
      </c>
      <c r="F1132" s="5">
        <v>1</v>
      </c>
      <c r="G1132" s="433" t="s">
        <v>12</v>
      </c>
      <c r="H1132" s="379">
        <v>25</v>
      </c>
      <c r="I1132" s="13" t="s">
        <v>116</v>
      </c>
      <c r="J1132" s="169">
        <v>2095</v>
      </c>
      <c r="K1132" s="170">
        <v>524</v>
      </c>
      <c r="L1132" s="170">
        <v>524</v>
      </c>
      <c r="M1132" s="170">
        <v>524</v>
      </c>
      <c r="N1132" s="392">
        <v>523</v>
      </c>
      <c r="O1132" s="184"/>
      <c r="P1132" s="185"/>
      <c r="Q1132" s="185"/>
      <c r="R1132" s="185"/>
      <c r="S1132" s="186"/>
    </row>
    <row r="1133" spans="1:19" ht="25.5" outlineLevel="2">
      <c r="A1133" s="12" t="s">
        <v>7</v>
      </c>
      <c r="B1133" s="2">
        <v>1</v>
      </c>
      <c r="C1133" s="370">
        <v>502801</v>
      </c>
      <c r="D1133" s="370">
        <v>280101</v>
      </c>
      <c r="E1133" s="5" t="s">
        <v>324</v>
      </c>
      <c r="F1133" s="5">
        <v>1</v>
      </c>
      <c r="G1133" s="433" t="s">
        <v>12</v>
      </c>
      <c r="H1133" s="379">
        <v>30</v>
      </c>
      <c r="I1133" s="13" t="s">
        <v>117</v>
      </c>
      <c r="J1133" s="169">
        <v>0</v>
      </c>
      <c r="K1133" s="170">
        <v>0</v>
      </c>
      <c r="L1133" s="170">
        <v>0</v>
      </c>
      <c r="M1133" s="170">
        <v>0</v>
      </c>
      <c r="N1133" s="392">
        <v>0</v>
      </c>
      <c r="O1133" s="184"/>
      <c r="P1133" s="185"/>
      <c r="Q1133" s="185"/>
      <c r="R1133" s="185"/>
      <c r="S1133" s="186"/>
    </row>
    <row r="1134" spans="1:19" ht="25.5" outlineLevel="2">
      <c r="A1134" s="12" t="s">
        <v>7</v>
      </c>
      <c r="B1134" s="2">
        <v>1</v>
      </c>
      <c r="C1134" s="370">
        <v>502801</v>
      </c>
      <c r="D1134" s="370">
        <v>280101</v>
      </c>
      <c r="E1134" s="5" t="s">
        <v>324</v>
      </c>
      <c r="F1134" s="5">
        <v>1</v>
      </c>
      <c r="G1134" s="433" t="s">
        <v>12</v>
      </c>
      <c r="H1134" s="379">
        <v>31</v>
      </c>
      <c r="I1134" s="13" t="s">
        <v>118</v>
      </c>
      <c r="J1134" s="169">
        <v>610</v>
      </c>
      <c r="K1134" s="170">
        <v>150</v>
      </c>
      <c r="L1134" s="170">
        <v>153</v>
      </c>
      <c r="M1134" s="170">
        <v>153</v>
      </c>
      <c r="N1134" s="392">
        <v>154</v>
      </c>
      <c r="O1134" s="184"/>
      <c r="P1134" s="185"/>
      <c r="Q1134" s="185"/>
      <c r="R1134" s="185"/>
      <c r="S1134" s="186"/>
    </row>
    <row r="1135" spans="1:19" ht="25.5" outlineLevel="2">
      <c r="A1135" s="12" t="s">
        <v>7</v>
      </c>
      <c r="B1135" s="2">
        <v>1</v>
      </c>
      <c r="C1135" s="370">
        <v>502801</v>
      </c>
      <c r="D1135" s="370">
        <v>280101</v>
      </c>
      <c r="E1135" s="5" t="s">
        <v>324</v>
      </c>
      <c r="F1135" s="5">
        <v>1</v>
      </c>
      <c r="G1135" s="433" t="s">
        <v>12</v>
      </c>
      <c r="H1135" s="379">
        <v>32</v>
      </c>
      <c r="I1135" s="13" t="s">
        <v>119</v>
      </c>
      <c r="J1135" s="169">
        <v>6698</v>
      </c>
      <c r="K1135" s="170">
        <v>1500</v>
      </c>
      <c r="L1135" s="170">
        <v>1500</v>
      </c>
      <c r="M1135" s="170">
        <v>1849</v>
      </c>
      <c r="N1135" s="392">
        <v>1849</v>
      </c>
      <c r="O1135" s="184"/>
      <c r="P1135" s="185"/>
      <c r="Q1135" s="185"/>
      <c r="R1135" s="185"/>
      <c r="S1135" s="186"/>
    </row>
    <row r="1136" spans="1:19" ht="38.25" outlineLevel="2">
      <c r="A1136" s="12" t="s">
        <v>7</v>
      </c>
      <c r="B1136" s="2">
        <v>1</v>
      </c>
      <c r="C1136" s="370">
        <v>502801</v>
      </c>
      <c r="D1136" s="370">
        <v>280101</v>
      </c>
      <c r="E1136" s="5" t="s">
        <v>324</v>
      </c>
      <c r="F1136" s="5">
        <v>1</v>
      </c>
      <c r="G1136" s="433" t="s">
        <v>12</v>
      </c>
      <c r="H1136" s="379">
        <v>35</v>
      </c>
      <c r="I1136" s="13" t="s">
        <v>120</v>
      </c>
      <c r="J1136" s="169">
        <v>0</v>
      </c>
      <c r="K1136" s="170">
        <v>0</v>
      </c>
      <c r="L1136" s="170">
        <v>0</v>
      </c>
      <c r="M1136" s="170">
        <v>0</v>
      </c>
      <c r="N1136" s="392">
        <v>0</v>
      </c>
      <c r="O1136" s="184"/>
      <c r="P1136" s="185"/>
      <c r="Q1136" s="185"/>
      <c r="R1136" s="185"/>
      <c r="S1136" s="186"/>
    </row>
    <row r="1137" spans="1:19" ht="25.5" outlineLevel="2">
      <c r="A1137" s="12" t="s">
        <v>7</v>
      </c>
      <c r="B1137" s="2">
        <v>1</v>
      </c>
      <c r="C1137" s="370">
        <v>502801</v>
      </c>
      <c r="D1137" s="370">
        <v>280101</v>
      </c>
      <c r="E1137" s="5" t="s">
        <v>324</v>
      </c>
      <c r="F1137" s="5">
        <v>1</v>
      </c>
      <c r="G1137" s="433" t="s">
        <v>12</v>
      </c>
      <c r="H1137" s="379">
        <v>40</v>
      </c>
      <c r="I1137" s="13" t="s">
        <v>121</v>
      </c>
      <c r="J1137" s="169">
        <v>1570</v>
      </c>
      <c r="K1137" s="170">
        <v>393</v>
      </c>
      <c r="L1137" s="170">
        <v>392</v>
      </c>
      <c r="M1137" s="170">
        <v>393</v>
      </c>
      <c r="N1137" s="392">
        <v>392</v>
      </c>
      <c r="O1137" s="184"/>
      <c r="P1137" s="185"/>
      <c r="Q1137" s="185"/>
      <c r="R1137" s="185"/>
      <c r="S1137" s="186"/>
    </row>
    <row r="1138" spans="1:19" ht="25.5" outlineLevel="2">
      <c r="A1138" s="12" t="s">
        <v>7</v>
      </c>
      <c r="B1138" s="2">
        <v>1</v>
      </c>
      <c r="C1138" s="370">
        <v>502801</v>
      </c>
      <c r="D1138" s="370">
        <v>280101</v>
      </c>
      <c r="E1138" s="5" t="s">
        <v>324</v>
      </c>
      <c r="F1138" s="5">
        <v>1</v>
      </c>
      <c r="G1138" s="433" t="s">
        <v>12</v>
      </c>
      <c r="H1138" s="379">
        <v>68</v>
      </c>
      <c r="I1138" s="13" t="s">
        <v>122</v>
      </c>
      <c r="J1138" s="169">
        <v>0</v>
      </c>
      <c r="K1138" s="170">
        <v>0</v>
      </c>
      <c r="L1138" s="170">
        <v>0</v>
      </c>
      <c r="M1138" s="170">
        <v>0</v>
      </c>
      <c r="N1138" s="392">
        <v>0</v>
      </c>
      <c r="O1138" s="184"/>
      <c r="P1138" s="185"/>
      <c r="Q1138" s="185"/>
      <c r="R1138" s="185"/>
      <c r="S1138" s="186"/>
    </row>
    <row r="1139" spans="1:19" ht="38.25" outlineLevel="2">
      <c r="A1139" s="12" t="s">
        <v>7</v>
      </c>
      <c r="B1139" s="2">
        <v>1</v>
      </c>
      <c r="C1139" s="370">
        <v>502801</v>
      </c>
      <c r="D1139" s="370">
        <v>280101</v>
      </c>
      <c r="E1139" s="5" t="s">
        <v>324</v>
      </c>
      <c r="F1139" s="5">
        <v>1</v>
      </c>
      <c r="G1139" s="433" t="s">
        <v>12</v>
      </c>
      <c r="H1139" s="379">
        <v>91</v>
      </c>
      <c r="I1139" s="13" t="s">
        <v>123</v>
      </c>
      <c r="J1139" s="169">
        <v>655</v>
      </c>
      <c r="K1139" s="170">
        <v>147</v>
      </c>
      <c r="L1139" s="170">
        <v>175</v>
      </c>
      <c r="M1139" s="170">
        <v>165</v>
      </c>
      <c r="N1139" s="392">
        <v>168</v>
      </c>
      <c r="O1139" s="184"/>
      <c r="P1139" s="185"/>
      <c r="Q1139" s="185"/>
      <c r="R1139" s="185"/>
      <c r="S1139" s="186"/>
    </row>
    <row r="1140" spans="1:19" outlineLevel="1" collapsed="1">
      <c r="A1140" s="123"/>
      <c r="B1140" s="124">
        <v>1</v>
      </c>
      <c r="C1140" s="155">
        <v>502801</v>
      </c>
      <c r="D1140" s="155">
        <v>280101</v>
      </c>
      <c r="E1140" s="126"/>
      <c r="F1140" s="126">
        <v>1</v>
      </c>
      <c r="G1140" s="434" t="s">
        <v>12</v>
      </c>
      <c r="H1140" s="380"/>
      <c r="I1140" s="127"/>
      <c r="J1140" s="171">
        <v>32206</v>
      </c>
      <c r="K1140" s="172">
        <v>7790</v>
      </c>
      <c r="L1140" s="172">
        <v>7959</v>
      </c>
      <c r="M1140" s="172">
        <v>8228</v>
      </c>
      <c r="N1140" s="393">
        <v>8229</v>
      </c>
      <c r="O1140" s="187">
        <v>893412.54723859672</v>
      </c>
      <c r="P1140" s="188">
        <v>220324.42339276336</v>
      </c>
      <c r="Q1140" s="188">
        <v>224345.77</v>
      </c>
      <c r="R1140" s="188">
        <v>224345.77</v>
      </c>
      <c r="S1140" s="189">
        <v>224396.58384583332</v>
      </c>
    </row>
    <row r="1141" spans="1:19" ht="25.5" outlineLevel="2">
      <c r="A1141" s="12" t="s">
        <v>7</v>
      </c>
      <c r="B1141" s="2">
        <v>1</v>
      </c>
      <c r="C1141" s="370">
        <v>504901</v>
      </c>
      <c r="D1141" s="370">
        <v>490101</v>
      </c>
      <c r="E1141" s="5" t="s">
        <v>337</v>
      </c>
      <c r="F1141" s="5">
        <v>1</v>
      </c>
      <c r="G1141" s="433" t="s">
        <v>12</v>
      </c>
      <c r="H1141" s="379" t="s">
        <v>701</v>
      </c>
      <c r="I1141" s="13" t="s">
        <v>98</v>
      </c>
      <c r="J1141" s="169">
        <v>1125</v>
      </c>
      <c r="K1141" s="170">
        <v>281</v>
      </c>
      <c r="L1141" s="170">
        <v>281</v>
      </c>
      <c r="M1141" s="170">
        <v>281</v>
      </c>
      <c r="N1141" s="392">
        <v>282</v>
      </c>
      <c r="O1141" s="184"/>
      <c r="P1141" s="185"/>
      <c r="Q1141" s="185"/>
      <c r="R1141" s="185"/>
      <c r="S1141" s="186"/>
    </row>
    <row r="1142" spans="1:19" ht="25.5" outlineLevel="2">
      <c r="A1142" s="12" t="s">
        <v>7</v>
      </c>
      <c r="B1142" s="2">
        <v>1</v>
      </c>
      <c r="C1142" s="370">
        <v>504901</v>
      </c>
      <c r="D1142" s="370">
        <v>490101</v>
      </c>
      <c r="E1142" s="5" t="s">
        <v>337</v>
      </c>
      <c r="F1142" s="5">
        <v>1</v>
      </c>
      <c r="G1142" s="433" t="s">
        <v>12</v>
      </c>
      <c r="H1142" s="379">
        <v>2</v>
      </c>
      <c r="I1142" s="13" t="s">
        <v>99</v>
      </c>
      <c r="J1142" s="169">
        <v>0</v>
      </c>
      <c r="K1142" s="170">
        <v>0</v>
      </c>
      <c r="L1142" s="170">
        <v>0</v>
      </c>
      <c r="M1142" s="170">
        <v>0</v>
      </c>
      <c r="N1142" s="392">
        <v>0</v>
      </c>
      <c r="O1142" s="184"/>
      <c r="P1142" s="185"/>
      <c r="Q1142" s="185"/>
      <c r="R1142" s="185"/>
      <c r="S1142" s="186"/>
    </row>
    <row r="1143" spans="1:19" ht="25.5" outlineLevel="2">
      <c r="A1143" s="12" t="s">
        <v>7</v>
      </c>
      <c r="B1143" s="2">
        <v>1</v>
      </c>
      <c r="C1143" s="370">
        <v>504901</v>
      </c>
      <c r="D1143" s="370">
        <v>490101</v>
      </c>
      <c r="E1143" s="5" t="s">
        <v>337</v>
      </c>
      <c r="F1143" s="5">
        <v>1</v>
      </c>
      <c r="G1143" s="433" t="s">
        <v>12</v>
      </c>
      <c r="H1143" s="379">
        <v>3</v>
      </c>
      <c r="I1143" s="13" t="s">
        <v>100</v>
      </c>
      <c r="J1143" s="169">
        <v>0</v>
      </c>
      <c r="K1143" s="170">
        <v>0</v>
      </c>
      <c r="L1143" s="170">
        <v>0</v>
      </c>
      <c r="M1143" s="170">
        <v>0</v>
      </c>
      <c r="N1143" s="392">
        <v>0</v>
      </c>
      <c r="O1143" s="184"/>
      <c r="P1143" s="185"/>
      <c r="Q1143" s="185"/>
      <c r="R1143" s="185"/>
      <c r="S1143" s="186"/>
    </row>
    <row r="1144" spans="1:19" ht="25.5" outlineLevel="2">
      <c r="A1144" s="12" t="s">
        <v>7</v>
      </c>
      <c r="B1144" s="2">
        <v>1</v>
      </c>
      <c r="C1144" s="370">
        <v>504901</v>
      </c>
      <c r="D1144" s="370">
        <v>490101</v>
      </c>
      <c r="E1144" s="5" t="s">
        <v>337</v>
      </c>
      <c r="F1144" s="5">
        <v>1</v>
      </c>
      <c r="G1144" s="433" t="s">
        <v>12</v>
      </c>
      <c r="H1144" s="379">
        <v>4</v>
      </c>
      <c r="I1144" s="13" t="s">
        <v>101</v>
      </c>
      <c r="J1144" s="169">
        <v>0</v>
      </c>
      <c r="K1144" s="170">
        <v>0</v>
      </c>
      <c r="L1144" s="170">
        <v>0</v>
      </c>
      <c r="M1144" s="170">
        <v>0</v>
      </c>
      <c r="N1144" s="392">
        <v>0</v>
      </c>
      <c r="O1144" s="184"/>
      <c r="P1144" s="185"/>
      <c r="Q1144" s="185"/>
      <c r="R1144" s="185"/>
      <c r="S1144" s="186"/>
    </row>
    <row r="1145" spans="1:19" ht="25.5" outlineLevel="2">
      <c r="A1145" s="12" t="s">
        <v>7</v>
      </c>
      <c r="B1145" s="2">
        <v>1</v>
      </c>
      <c r="C1145" s="370">
        <v>504901</v>
      </c>
      <c r="D1145" s="370">
        <v>490101</v>
      </c>
      <c r="E1145" s="5" t="s">
        <v>337</v>
      </c>
      <c r="F1145" s="5">
        <v>1</v>
      </c>
      <c r="G1145" s="433" t="s">
        <v>12</v>
      </c>
      <c r="H1145" s="379" t="s">
        <v>302</v>
      </c>
      <c r="I1145" s="13" t="s">
        <v>102</v>
      </c>
      <c r="J1145" s="169">
        <v>0</v>
      </c>
      <c r="K1145" s="170">
        <v>0</v>
      </c>
      <c r="L1145" s="170">
        <v>0</v>
      </c>
      <c r="M1145" s="170">
        <v>0</v>
      </c>
      <c r="N1145" s="392">
        <v>0</v>
      </c>
      <c r="O1145" s="184"/>
      <c r="P1145" s="185"/>
      <c r="Q1145" s="185"/>
      <c r="R1145" s="185"/>
      <c r="S1145" s="186"/>
    </row>
    <row r="1146" spans="1:19" ht="25.5" outlineLevel="2">
      <c r="A1146" s="12" t="s">
        <v>7</v>
      </c>
      <c r="B1146" s="2">
        <v>1</v>
      </c>
      <c r="C1146" s="370">
        <v>504901</v>
      </c>
      <c r="D1146" s="370">
        <v>490101</v>
      </c>
      <c r="E1146" s="5" t="s">
        <v>337</v>
      </c>
      <c r="F1146" s="5">
        <v>1</v>
      </c>
      <c r="G1146" s="433" t="s">
        <v>12</v>
      </c>
      <c r="H1146" s="379">
        <v>6</v>
      </c>
      <c r="I1146" s="13" t="s">
        <v>103</v>
      </c>
      <c r="J1146" s="169">
        <v>0</v>
      </c>
      <c r="K1146" s="170">
        <v>0</v>
      </c>
      <c r="L1146" s="170">
        <v>0</v>
      </c>
      <c r="M1146" s="170">
        <v>0</v>
      </c>
      <c r="N1146" s="392">
        <v>0</v>
      </c>
      <c r="O1146" s="184"/>
      <c r="P1146" s="185"/>
      <c r="Q1146" s="185"/>
      <c r="R1146" s="185"/>
      <c r="S1146" s="186"/>
    </row>
    <row r="1147" spans="1:19" ht="25.5" outlineLevel="2">
      <c r="A1147" s="12" t="s">
        <v>7</v>
      </c>
      <c r="B1147" s="2">
        <v>1</v>
      </c>
      <c r="C1147" s="370">
        <v>504901</v>
      </c>
      <c r="D1147" s="370">
        <v>490101</v>
      </c>
      <c r="E1147" s="5" t="s">
        <v>337</v>
      </c>
      <c r="F1147" s="5">
        <v>1</v>
      </c>
      <c r="G1147" s="433" t="s">
        <v>12</v>
      </c>
      <c r="H1147" s="379">
        <v>7</v>
      </c>
      <c r="I1147" s="13" t="s">
        <v>104</v>
      </c>
      <c r="J1147" s="169">
        <v>0</v>
      </c>
      <c r="K1147" s="170">
        <v>0</v>
      </c>
      <c r="L1147" s="170">
        <v>0</v>
      </c>
      <c r="M1147" s="170">
        <v>0</v>
      </c>
      <c r="N1147" s="392">
        <v>0</v>
      </c>
      <c r="O1147" s="184"/>
      <c r="P1147" s="185"/>
      <c r="Q1147" s="185"/>
      <c r="R1147" s="185"/>
      <c r="S1147" s="186"/>
    </row>
    <row r="1148" spans="1:19" ht="25.5" outlineLevel="2">
      <c r="A1148" s="12" t="s">
        <v>7</v>
      </c>
      <c r="B1148" s="2">
        <v>1</v>
      </c>
      <c r="C1148" s="370">
        <v>504901</v>
      </c>
      <c r="D1148" s="370">
        <v>490101</v>
      </c>
      <c r="E1148" s="5" t="s">
        <v>337</v>
      </c>
      <c r="F1148" s="5">
        <v>1</v>
      </c>
      <c r="G1148" s="433" t="s">
        <v>12</v>
      </c>
      <c r="H1148" s="379">
        <v>8</v>
      </c>
      <c r="I1148" s="13" t="s">
        <v>105</v>
      </c>
      <c r="J1148" s="169">
        <v>0</v>
      </c>
      <c r="K1148" s="170">
        <v>0</v>
      </c>
      <c r="L1148" s="170">
        <v>0</v>
      </c>
      <c r="M1148" s="170">
        <v>0</v>
      </c>
      <c r="N1148" s="392">
        <v>0</v>
      </c>
      <c r="O1148" s="184"/>
      <c r="P1148" s="185"/>
      <c r="Q1148" s="185"/>
      <c r="R1148" s="185"/>
      <c r="S1148" s="186"/>
    </row>
    <row r="1149" spans="1:19" ht="25.5" outlineLevel="2">
      <c r="A1149" s="12" t="s">
        <v>7</v>
      </c>
      <c r="B1149" s="2">
        <v>1</v>
      </c>
      <c r="C1149" s="370">
        <v>504901</v>
      </c>
      <c r="D1149" s="370">
        <v>490101</v>
      </c>
      <c r="E1149" s="5" t="s">
        <v>337</v>
      </c>
      <c r="F1149" s="5">
        <v>1</v>
      </c>
      <c r="G1149" s="433" t="s">
        <v>12</v>
      </c>
      <c r="H1149" s="379">
        <v>9</v>
      </c>
      <c r="I1149" s="13" t="s">
        <v>106</v>
      </c>
      <c r="J1149" s="169">
        <v>477</v>
      </c>
      <c r="K1149" s="170">
        <v>119</v>
      </c>
      <c r="L1149" s="170">
        <v>119</v>
      </c>
      <c r="M1149" s="170">
        <v>119</v>
      </c>
      <c r="N1149" s="392">
        <v>120</v>
      </c>
      <c r="O1149" s="184"/>
      <c r="P1149" s="185"/>
      <c r="Q1149" s="185"/>
      <c r="R1149" s="185"/>
      <c r="S1149" s="186"/>
    </row>
    <row r="1150" spans="1:19" ht="25.5" outlineLevel="2">
      <c r="A1150" s="12" t="s">
        <v>7</v>
      </c>
      <c r="B1150" s="2">
        <v>1</v>
      </c>
      <c r="C1150" s="370">
        <v>504901</v>
      </c>
      <c r="D1150" s="370">
        <v>490101</v>
      </c>
      <c r="E1150" s="5" t="s">
        <v>337</v>
      </c>
      <c r="F1150" s="5">
        <v>1</v>
      </c>
      <c r="G1150" s="433" t="s">
        <v>12</v>
      </c>
      <c r="H1150" s="379">
        <v>10</v>
      </c>
      <c r="I1150" s="13" t="s">
        <v>107</v>
      </c>
      <c r="J1150" s="169">
        <v>1149</v>
      </c>
      <c r="K1150" s="170">
        <v>287</v>
      </c>
      <c r="L1150" s="170">
        <v>288</v>
      </c>
      <c r="M1150" s="170">
        <v>288</v>
      </c>
      <c r="N1150" s="392">
        <v>286</v>
      </c>
      <c r="O1150" s="184"/>
      <c r="P1150" s="185"/>
      <c r="Q1150" s="185"/>
      <c r="R1150" s="185"/>
      <c r="S1150" s="186"/>
    </row>
    <row r="1151" spans="1:19" ht="25.5" outlineLevel="2">
      <c r="A1151" s="12" t="s">
        <v>7</v>
      </c>
      <c r="B1151" s="2">
        <v>1</v>
      </c>
      <c r="C1151" s="370">
        <v>504901</v>
      </c>
      <c r="D1151" s="370">
        <v>490101</v>
      </c>
      <c r="E1151" s="5" t="s">
        <v>337</v>
      </c>
      <c r="F1151" s="5">
        <v>1</v>
      </c>
      <c r="G1151" s="433" t="s">
        <v>12</v>
      </c>
      <c r="H1151" s="379">
        <v>11</v>
      </c>
      <c r="I1151" s="13" t="s">
        <v>108</v>
      </c>
      <c r="J1151" s="169">
        <v>963</v>
      </c>
      <c r="K1151" s="170">
        <v>241</v>
      </c>
      <c r="L1151" s="170">
        <v>240</v>
      </c>
      <c r="M1151" s="170">
        <v>241</v>
      </c>
      <c r="N1151" s="392">
        <v>241</v>
      </c>
      <c r="O1151" s="184"/>
      <c r="P1151" s="185"/>
      <c r="Q1151" s="185"/>
      <c r="R1151" s="185"/>
      <c r="S1151" s="186"/>
    </row>
    <row r="1152" spans="1:19" ht="25.5" outlineLevel="2">
      <c r="A1152" s="12" t="s">
        <v>7</v>
      </c>
      <c r="B1152" s="2">
        <v>1</v>
      </c>
      <c r="C1152" s="370">
        <v>504901</v>
      </c>
      <c r="D1152" s="370">
        <v>490101</v>
      </c>
      <c r="E1152" s="5" t="s">
        <v>337</v>
      </c>
      <c r="F1152" s="5">
        <v>1</v>
      </c>
      <c r="G1152" s="433" t="s">
        <v>12</v>
      </c>
      <c r="H1152" s="379" t="s">
        <v>304</v>
      </c>
      <c r="I1152" s="13" t="s">
        <v>109</v>
      </c>
      <c r="J1152" s="169">
        <v>799</v>
      </c>
      <c r="K1152" s="170">
        <v>199</v>
      </c>
      <c r="L1152" s="170">
        <v>200</v>
      </c>
      <c r="M1152" s="170">
        <v>200</v>
      </c>
      <c r="N1152" s="392">
        <v>200</v>
      </c>
      <c r="O1152" s="184"/>
      <c r="P1152" s="185"/>
      <c r="Q1152" s="185"/>
      <c r="R1152" s="185"/>
      <c r="S1152" s="186"/>
    </row>
    <row r="1153" spans="1:19" ht="25.5" outlineLevel="2">
      <c r="A1153" s="12" t="s">
        <v>7</v>
      </c>
      <c r="B1153" s="2">
        <v>1</v>
      </c>
      <c r="C1153" s="370">
        <v>504901</v>
      </c>
      <c r="D1153" s="370">
        <v>490101</v>
      </c>
      <c r="E1153" s="5" t="s">
        <v>337</v>
      </c>
      <c r="F1153" s="5">
        <v>1</v>
      </c>
      <c r="G1153" s="433" t="s">
        <v>12</v>
      </c>
      <c r="H1153" s="379">
        <v>15</v>
      </c>
      <c r="I1153" s="13" t="s">
        <v>110</v>
      </c>
      <c r="J1153" s="169">
        <v>0</v>
      </c>
      <c r="K1153" s="170">
        <v>0</v>
      </c>
      <c r="L1153" s="170">
        <v>0</v>
      </c>
      <c r="M1153" s="170">
        <v>0</v>
      </c>
      <c r="N1153" s="392">
        <v>0</v>
      </c>
      <c r="O1153" s="184"/>
      <c r="P1153" s="185"/>
      <c r="Q1153" s="185"/>
      <c r="R1153" s="185"/>
      <c r="S1153" s="186"/>
    </row>
    <row r="1154" spans="1:19" ht="25.5" outlineLevel="2">
      <c r="A1154" s="12" t="s">
        <v>7</v>
      </c>
      <c r="B1154" s="2">
        <v>1</v>
      </c>
      <c r="C1154" s="370">
        <v>504901</v>
      </c>
      <c r="D1154" s="370">
        <v>490101</v>
      </c>
      <c r="E1154" s="5" t="s">
        <v>337</v>
      </c>
      <c r="F1154" s="5">
        <v>1</v>
      </c>
      <c r="G1154" s="433" t="s">
        <v>12</v>
      </c>
      <c r="H1154" s="379">
        <v>19</v>
      </c>
      <c r="I1154" s="13" t="s">
        <v>111</v>
      </c>
      <c r="J1154" s="169">
        <v>0</v>
      </c>
      <c r="K1154" s="170">
        <v>0</v>
      </c>
      <c r="L1154" s="170">
        <v>0</v>
      </c>
      <c r="M1154" s="170">
        <v>0</v>
      </c>
      <c r="N1154" s="392">
        <v>0</v>
      </c>
      <c r="O1154" s="184"/>
      <c r="P1154" s="185"/>
      <c r="Q1154" s="185"/>
      <c r="R1154" s="185"/>
      <c r="S1154" s="186"/>
    </row>
    <row r="1155" spans="1:19" ht="25.5" outlineLevel="2">
      <c r="A1155" s="12" t="s">
        <v>7</v>
      </c>
      <c r="B1155" s="2">
        <v>1</v>
      </c>
      <c r="C1155" s="370">
        <v>504901</v>
      </c>
      <c r="D1155" s="370">
        <v>490101</v>
      </c>
      <c r="E1155" s="5" t="s">
        <v>337</v>
      </c>
      <c r="F1155" s="5">
        <v>1</v>
      </c>
      <c r="G1155" s="433" t="s">
        <v>12</v>
      </c>
      <c r="H1155" s="379" t="s">
        <v>316</v>
      </c>
      <c r="I1155" s="13" t="s">
        <v>112</v>
      </c>
      <c r="J1155" s="169">
        <v>2093</v>
      </c>
      <c r="K1155" s="170">
        <v>518</v>
      </c>
      <c r="L1155" s="170">
        <v>525</v>
      </c>
      <c r="M1155" s="170">
        <v>525</v>
      </c>
      <c r="N1155" s="392">
        <v>525</v>
      </c>
      <c r="O1155" s="184"/>
      <c r="P1155" s="185"/>
      <c r="Q1155" s="185"/>
      <c r="R1155" s="185"/>
      <c r="S1155" s="186"/>
    </row>
    <row r="1156" spans="1:19" ht="25.5" outlineLevel="2">
      <c r="A1156" s="12" t="s">
        <v>7</v>
      </c>
      <c r="B1156" s="2">
        <v>1</v>
      </c>
      <c r="C1156" s="370">
        <v>504901</v>
      </c>
      <c r="D1156" s="370">
        <v>490101</v>
      </c>
      <c r="E1156" s="5" t="s">
        <v>337</v>
      </c>
      <c r="F1156" s="5">
        <v>1</v>
      </c>
      <c r="G1156" s="433" t="s">
        <v>12</v>
      </c>
      <c r="H1156" s="379" t="s">
        <v>296</v>
      </c>
      <c r="I1156" s="13" t="s">
        <v>113</v>
      </c>
      <c r="J1156" s="169">
        <v>0</v>
      </c>
      <c r="K1156" s="170">
        <v>0</v>
      </c>
      <c r="L1156" s="170">
        <v>0</v>
      </c>
      <c r="M1156" s="170">
        <v>0</v>
      </c>
      <c r="N1156" s="392">
        <v>0</v>
      </c>
      <c r="O1156" s="184"/>
      <c r="P1156" s="185"/>
      <c r="Q1156" s="185"/>
      <c r="R1156" s="185"/>
      <c r="S1156" s="186"/>
    </row>
    <row r="1157" spans="1:19" ht="25.5" outlineLevel="2">
      <c r="A1157" s="12" t="s">
        <v>7</v>
      </c>
      <c r="B1157" s="2">
        <v>1</v>
      </c>
      <c r="C1157" s="370">
        <v>504901</v>
      </c>
      <c r="D1157" s="370">
        <v>490101</v>
      </c>
      <c r="E1157" s="5" t="s">
        <v>337</v>
      </c>
      <c r="F1157" s="5">
        <v>1</v>
      </c>
      <c r="G1157" s="433" t="s">
        <v>12</v>
      </c>
      <c r="H1157" s="379">
        <v>23</v>
      </c>
      <c r="I1157" s="13" t="s">
        <v>114</v>
      </c>
      <c r="J1157" s="169">
        <v>481</v>
      </c>
      <c r="K1157" s="170">
        <v>120</v>
      </c>
      <c r="L1157" s="170">
        <v>120</v>
      </c>
      <c r="M1157" s="170">
        <v>120</v>
      </c>
      <c r="N1157" s="392">
        <v>121</v>
      </c>
      <c r="O1157" s="184"/>
      <c r="P1157" s="185"/>
      <c r="Q1157" s="185"/>
      <c r="R1157" s="185"/>
      <c r="S1157" s="186"/>
    </row>
    <row r="1158" spans="1:19" ht="25.5" outlineLevel="2">
      <c r="A1158" s="12" t="s">
        <v>7</v>
      </c>
      <c r="B1158" s="2">
        <v>1</v>
      </c>
      <c r="C1158" s="370">
        <v>504901</v>
      </c>
      <c r="D1158" s="370">
        <v>490101</v>
      </c>
      <c r="E1158" s="5" t="s">
        <v>337</v>
      </c>
      <c r="F1158" s="5">
        <v>1</v>
      </c>
      <c r="G1158" s="433" t="s">
        <v>12</v>
      </c>
      <c r="H1158" s="379">
        <v>24</v>
      </c>
      <c r="I1158" s="13" t="s">
        <v>115</v>
      </c>
      <c r="J1158" s="169">
        <v>450</v>
      </c>
      <c r="K1158" s="170">
        <v>113</v>
      </c>
      <c r="L1158" s="170">
        <v>113</v>
      </c>
      <c r="M1158" s="170">
        <v>113</v>
      </c>
      <c r="N1158" s="392">
        <v>111</v>
      </c>
      <c r="O1158" s="184"/>
      <c r="P1158" s="185"/>
      <c r="Q1158" s="185"/>
      <c r="R1158" s="185"/>
      <c r="S1158" s="186"/>
    </row>
    <row r="1159" spans="1:19" ht="25.5" outlineLevel="2">
      <c r="A1159" s="12" t="s">
        <v>7</v>
      </c>
      <c r="B1159" s="2">
        <v>1</v>
      </c>
      <c r="C1159" s="370">
        <v>504901</v>
      </c>
      <c r="D1159" s="370">
        <v>490101</v>
      </c>
      <c r="E1159" s="5" t="s">
        <v>337</v>
      </c>
      <c r="F1159" s="5">
        <v>1</v>
      </c>
      <c r="G1159" s="433" t="s">
        <v>12</v>
      </c>
      <c r="H1159" s="379">
        <v>25</v>
      </c>
      <c r="I1159" s="13" t="s">
        <v>116</v>
      </c>
      <c r="J1159" s="169">
        <v>1121</v>
      </c>
      <c r="K1159" s="170">
        <v>280</v>
      </c>
      <c r="L1159" s="170">
        <v>280</v>
      </c>
      <c r="M1159" s="170">
        <v>281</v>
      </c>
      <c r="N1159" s="392">
        <v>280</v>
      </c>
      <c r="O1159" s="184"/>
      <c r="P1159" s="185"/>
      <c r="Q1159" s="185"/>
      <c r="R1159" s="185"/>
      <c r="S1159" s="186"/>
    </row>
    <row r="1160" spans="1:19" ht="25.5" outlineLevel="2">
      <c r="A1160" s="12" t="s">
        <v>7</v>
      </c>
      <c r="B1160" s="2">
        <v>1</v>
      </c>
      <c r="C1160" s="370">
        <v>504901</v>
      </c>
      <c r="D1160" s="370">
        <v>490101</v>
      </c>
      <c r="E1160" s="5" t="s">
        <v>337</v>
      </c>
      <c r="F1160" s="5">
        <v>1</v>
      </c>
      <c r="G1160" s="433" t="s">
        <v>12</v>
      </c>
      <c r="H1160" s="379">
        <v>30</v>
      </c>
      <c r="I1160" s="13" t="s">
        <v>117</v>
      </c>
      <c r="J1160" s="169">
        <v>0</v>
      </c>
      <c r="K1160" s="170">
        <v>0</v>
      </c>
      <c r="L1160" s="170">
        <v>0</v>
      </c>
      <c r="M1160" s="170">
        <v>0</v>
      </c>
      <c r="N1160" s="392">
        <v>0</v>
      </c>
      <c r="O1160" s="184"/>
      <c r="P1160" s="185"/>
      <c r="Q1160" s="185"/>
      <c r="R1160" s="185"/>
      <c r="S1160" s="186"/>
    </row>
    <row r="1161" spans="1:19" ht="25.5" outlineLevel="2">
      <c r="A1161" s="12" t="s">
        <v>7</v>
      </c>
      <c r="B1161" s="2">
        <v>1</v>
      </c>
      <c r="C1161" s="370">
        <v>504901</v>
      </c>
      <c r="D1161" s="370">
        <v>490101</v>
      </c>
      <c r="E1161" s="5" t="s">
        <v>337</v>
      </c>
      <c r="F1161" s="5">
        <v>1</v>
      </c>
      <c r="G1161" s="433" t="s">
        <v>12</v>
      </c>
      <c r="H1161" s="379">
        <v>31</v>
      </c>
      <c r="I1161" s="13" t="s">
        <v>118</v>
      </c>
      <c r="J1161" s="169">
        <v>0</v>
      </c>
      <c r="K1161" s="170">
        <v>0</v>
      </c>
      <c r="L1161" s="170">
        <v>0</v>
      </c>
      <c r="M1161" s="170">
        <v>0</v>
      </c>
      <c r="N1161" s="392">
        <v>0</v>
      </c>
      <c r="O1161" s="184"/>
      <c r="P1161" s="185"/>
      <c r="Q1161" s="185"/>
      <c r="R1161" s="185"/>
      <c r="S1161" s="186"/>
    </row>
    <row r="1162" spans="1:19" ht="25.5" outlineLevel="2">
      <c r="A1162" s="12" t="s">
        <v>7</v>
      </c>
      <c r="B1162" s="2">
        <v>1</v>
      </c>
      <c r="C1162" s="370">
        <v>504901</v>
      </c>
      <c r="D1162" s="370">
        <v>490101</v>
      </c>
      <c r="E1162" s="5" t="s">
        <v>337</v>
      </c>
      <c r="F1162" s="5">
        <v>1</v>
      </c>
      <c r="G1162" s="433" t="s">
        <v>12</v>
      </c>
      <c r="H1162" s="379">
        <v>32</v>
      </c>
      <c r="I1162" s="13" t="s">
        <v>119</v>
      </c>
      <c r="J1162" s="169">
        <v>1291</v>
      </c>
      <c r="K1162" s="170">
        <v>322</v>
      </c>
      <c r="L1162" s="170">
        <v>319</v>
      </c>
      <c r="M1162" s="170">
        <v>325</v>
      </c>
      <c r="N1162" s="392">
        <v>325</v>
      </c>
      <c r="O1162" s="184"/>
      <c r="P1162" s="185"/>
      <c r="Q1162" s="185"/>
      <c r="R1162" s="185"/>
      <c r="S1162" s="186"/>
    </row>
    <row r="1163" spans="1:19" ht="38.25" outlineLevel="2">
      <c r="A1163" s="12" t="s">
        <v>7</v>
      </c>
      <c r="B1163" s="2">
        <v>1</v>
      </c>
      <c r="C1163" s="370">
        <v>504901</v>
      </c>
      <c r="D1163" s="370">
        <v>490101</v>
      </c>
      <c r="E1163" s="5" t="s">
        <v>337</v>
      </c>
      <c r="F1163" s="5">
        <v>1</v>
      </c>
      <c r="G1163" s="433" t="s">
        <v>12</v>
      </c>
      <c r="H1163" s="379">
        <v>35</v>
      </c>
      <c r="I1163" s="13" t="s">
        <v>120</v>
      </c>
      <c r="J1163" s="169">
        <v>0</v>
      </c>
      <c r="K1163" s="170">
        <v>0</v>
      </c>
      <c r="L1163" s="170">
        <v>0</v>
      </c>
      <c r="M1163" s="170">
        <v>0</v>
      </c>
      <c r="N1163" s="392">
        <v>0</v>
      </c>
      <c r="O1163" s="184"/>
      <c r="P1163" s="185"/>
      <c r="Q1163" s="185"/>
      <c r="R1163" s="185"/>
      <c r="S1163" s="186"/>
    </row>
    <row r="1164" spans="1:19" ht="25.5" outlineLevel="2">
      <c r="A1164" s="12" t="s">
        <v>7</v>
      </c>
      <c r="B1164" s="2">
        <v>1</v>
      </c>
      <c r="C1164" s="370">
        <v>504901</v>
      </c>
      <c r="D1164" s="370">
        <v>490101</v>
      </c>
      <c r="E1164" s="5" t="s">
        <v>337</v>
      </c>
      <c r="F1164" s="5">
        <v>1</v>
      </c>
      <c r="G1164" s="433" t="s">
        <v>12</v>
      </c>
      <c r="H1164" s="379">
        <v>40</v>
      </c>
      <c r="I1164" s="13" t="s">
        <v>121</v>
      </c>
      <c r="J1164" s="169">
        <v>757</v>
      </c>
      <c r="K1164" s="170">
        <v>189</v>
      </c>
      <c r="L1164" s="170">
        <v>189</v>
      </c>
      <c r="M1164" s="170">
        <v>189</v>
      </c>
      <c r="N1164" s="392">
        <v>190</v>
      </c>
      <c r="O1164" s="184"/>
      <c r="P1164" s="185"/>
      <c r="Q1164" s="185"/>
      <c r="R1164" s="185"/>
      <c r="S1164" s="186"/>
    </row>
    <row r="1165" spans="1:19" ht="25.5" outlineLevel="2">
      <c r="A1165" s="12" t="s">
        <v>7</v>
      </c>
      <c r="B1165" s="2">
        <v>1</v>
      </c>
      <c r="C1165" s="370">
        <v>504901</v>
      </c>
      <c r="D1165" s="370">
        <v>490101</v>
      </c>
      <c r="E1165" s="5" t="s">
        <v>337</v>
      </c>
      <c r="F1165" s="5">
        <v>1</v>
      </c>
      <c r="G1165" s="433" t="s">
        <v>12</v>
      </c>
      <c r="H1165" s="379">
        <v>68</v>
      </c>
      <c r="I1165" s="13" t="s">
        <v>122</v>
      </c>
      <c r="J1165" s="169">
        <v>0</v>
      </c>
      <c r="K1165" s="170">
        <v>0</v>
      </c>
      <c r="L1165" s="170">
        <v>0</v>
      </c>
      <c r="M1165" s="170">
        <v>0</v>
      </c>
      <c r="N1165" s="392">
        <v>0</v>
      </c>
      <c r="O1165" s="184"/>
      <c r="P1165" s="185"/>
      <c r="Q1165" s="185"/>
      <c r="R1165" s="185"/>
      <c r="S1165" s="186"/>
    </row>
    <row r="1166" spans="1:19" ht="38.25" outlineLevel="2">
      <c r="A1166" s="12" t="s">
        <v>7</v>
      </c>
      <c r="B1166" s="2">
        <v>1</v>
      </c>
      <c r="C1166" s="370">
        <v>504901</v>
      </c>
      <c r="D1166" s="370">
        <v>490101</v>
      </c>
      <c r="E1166" s="5" t="s">
        <v>337</v>
      </c>
      <c r="F1166" s="5">
        <v>1</v>
      </c>
      <c r="G1166" s="433" t="s">
        <v>12</v>
      </c>
      <c r="H1166" s="379">
        <v>91</v>
      </c>
      <c r="I1166" s="13" t="s">
        <v>123</v>
      </c>
      <c r="J1166" s="169">
        <v>0</v>
      </c>
      <c r="K1166" s="170">
        <v>0</v>
      </c>
      <c r="L1166" s="170">
        <v>0</v>
      </c>
      <c r="M1166" s="170">
        <v>0</v>
      </c>
      <c r="N1166" s="392">
        <v>0</v>
      </c>
      <c r="O1166" s="184"/>
      <c r="P1166" s="185"/>
      <c r="Q1166" s="185"/>
      <c r="R1166" s="185"/>
      <c r="S1166" s="186"/>
    </row>
    <row r="1167" spans="1:19" outlineLevel="1" collapsed="1">
      <c r="A1167" s="123"/>
      <c r="B1167" s="124">
        <v>1</v>
      </c>
      <c r="C1167" s="155">
        <v>504901</v>
      </c>
      <c r="D1167" s="155">
        <v>490101</v>
      </c>
      <c r="E1167" s="126"/>
      <c r="F1167" s="126">
        <v>1</v>
      </c>
      <c r="G1167" s="434" t="s">
        <v>12</v>
      </c>
      <c r="H1167" s="380"/>
      <c r="I1167" s="127"/>
      <c r="J1167" s="171">
        <v>10706</v>
      </c>
      <c r="K1167" s="172">
        <v>2669</v>
      </c>
      <c r="L1167" s="172">
        <v>2674</v>
      </c>
      <c r="M1167" s="172">
        <v>2682</v>
      </c>
      <c r="N1167" s="393">
        <v>2681</v>
      </c>
      <c r="O1167" s="187">
        <v>169235.00643418712</v>
      </c>
      <c r="P1167" s="188">
        <v>42240.630581818179</v>
      </c>
      <c r="Q1167" s="188">
        <v>42332</v>
      </c>
      <c r="R1167" s="188">
        <v>42332</v>
      </c>
      <c r="S1167" s="189">
        <v>42330.375852368947</v>
      </c>
    </row>
    <row r="1168" spans="1:19" ht="25.5" outlineLevel="2">
      <c r="A1168" s="12" t="s">
        <v>7</v>
      </c>
      <c r="B1168" s="2">
        <v>1</v>
      </c>
      <c r="C1168" s="370">
        <v>505401</v>
      </c>
      <c r="D1168" s="370">
        <v>540101</v>
      </c>
      <c r="E1168" s="5" t="s">
        <v>203</v>
      </c>
      <c r="F1168" s="5">
        <v>1</v>
      </c>
      <c r="G1168" s="433" t="s">
        <v>12</v>
      </c>
      <c r="H1168" s="379" t="s">
        <v>701</v>
      </c>
      <c r="I1168" s="13" t="s">
        <v>98</v>
      </c>
      <c r="J1168" s="169">
        <v>0</v>
      </c>
      <c r="K1168" s="170">
        <v>0</v>
      </c>
      <c r="L1168" s="170">
        <v>0</v>
      </c>
      <c r="M1168" s="170">
        <v>0</v>
      </c>
      <c r="N1168" s="392">
        <v>0</v>
      </c>
      <c r="O1168" s="184"/>
      <c r="P1168" s="185"/>
      <c r="Q1168" s="185"/>
      <c r="R1168" s="185"/>
      <c r="S1168" s="186"/>
    </row>
    <row r="1169" spans="1:19" ht="25.5" outlineLevel="2">
      <c r="A1169" s="12" t="s">
        <v>7</v>
      </c>
      <c r="B1169" s="2">
        <v>1</v>
      </c>
      <c r="C1169" s="370">
        <v>505401</v>
      </c>
      <c r="D1169" s="370">
        <v>540101</v>
      </c>
      <c r="E1169" s="5" t="s">
        <v>203</v>
      </c>
      <c r="F1169" s="5">
        <v>1</v>
      </c>
      <c r="G1169" s="433" t="s">
        <v>12</v>
      </c>
      <c r="H1169" s="379">
        <v>2</v>
      </c>
      <c r="I1169" s="13" t="s">
        <v>99</v>
      </c>
      <c r="J1169" s="169">
        <v>0</v>
      </c>
      <c r="K1169" s="170">
        <v>0</v>
      </c>
      <c r="L1169" s="170">
        <v>0</v>
      </c>
      <c r="M1169" s="170">
        <v>0</v>
      </c>
      <c r="N1169" s="392">
        <v>0</v>
      </c>
      <c r="O1169" s="184"/>
      <c r="P1169" s="185"/>
      <c r="Q1169" s="185"/>
      <c r="R1169" s="185"/>
      <c r="S1169" s="186"/>
    </row>
    <row r="1170" spans="1:19" ht="25.5" outlineLevel="2">
      <c r="A1170" s="12" t="s">
        <v>7</v>
      </c>
      <c r="B1170" s="2">
        <v>1</v>
      </c>
      <c r="C1170" s="370">
        <v>505401</v>
      </c>
      <c r="D1170" s="370">
        <v>540101</v>
      </c>
      <c r="E1170" s="5" t="s">
        <v>203</v>
      </c>
      <c r="F1170" s="5">
        <v>1</v>
      </c>
      <c r="G1170" s="433" t="s">
        <v>12</v>
      </c>
      <c r="H1170" s="379">
        <v>3</v>
      </c>
      <c r="I1170" s="13" t="s">
        <v>100</v>
      </c>
      <c r="J1170" s="169">
        <v>0</v>
      </c>
      <c r="K1170" s="170">
        <v>0</v>
      </c>
      <c r="L1170" s="170">
        <v>0</v>
      </c>
      <c r="M1170" s="170">
        <v>0</v>
      </c>
      <c r="N1170" s="392">
        <v>0</v>
      </c>
      <c r="O1170" s="184"/>
      <c r="P1170" s="185"/>
      <c r="Q1170" s="185"/>
      <c r="R1170" s="185"/>
      <c r="S1170" s="186"/>
    </row>
    <row r="1171" spans="1:19" ht="25.5" outlineLevel="2">
      <c r="A1171" s="12" t="s">
        <v>7</v>
      </c>
      <c r="B1171" s="2">
        <v>1</v>
      </c>
      <c r="C1171" s="370">
        <v>505401</v>
      </c>
      <c r="D1171" s="370">
        <v>540101</v>
      </c>
      <c r="E1171" s="5" t="s">
        <v>203</v>
      </c>
      <c r="F1171" s="5">
        <v>1</v>
      </c>
      <c r="G1171" s="433" t="s">
        <v>12</v>
      </c>
      <c r="H1171" s="379">
        <v>4</v>
      </c>
      <c r="I1171" s="13" t="s">
        <v>101</v>
      </c>
      <c r="J1171" s="169">
        <v>0</v>
      </c>
      <c r="K1171" s="170">
        <v>0</v>
      </c>
      <c r="L1171" s="170">
        <v>0</v>
      </c>
      <c r="M1171" s="170">
        <v>0</v>
      </c>
      <c r="N1171" s="392">
        <v>0</v>
      </c>
      <c r="O1171" s="184"/>
      <c r="P1171" s="185"/>
      <c r="Q1171" s="185"/>
      <c r="R1171" s="185"/>
      <c r="S1171" s="186"/>
    </row>
    <row r="1172" spans="1:19" ht="25.5" outlineLevel="2">
      <c r="A1172" s="12" t="s">
        <v>7</v>
      </c>
      <c r="B1172" s="2">
        <v>1</v>
      </c>
      <c r="C1172" s="370">
        <v>505401</v>
      </c>
      <c r="D1172" s="370">
        <v>540101</v>
      </c>
      <c r="E1172" s="5" t="s">
        <v>203</v>
      </c>
      <c r="F1172" s="5">
        <v>1</v>
      </c>
      <c r="G1172" s="433" t="s">
        <v>12</v>
      </c>
      <c r="H1172" s="379" t="s">
        <v>302</v>
      </c>
      <c r="I1172" s="13" t="s">
        <v>102</v>
      </c>
      <c r="J1172" s="169">
        <v>0</v>
      </c>
      <c r="K1172" s="170">
        <v>0</v>
      </c>
      <c r="L1172" s="170">
        <v>0</v>
      </c>
      <c r="M1172" s="170">
        <v>0</v>
      </c>
      <c r="N1172" s="392">
        <v>0</v>
      </c>
      <c r="O1172" s="184"/>
      <c r="P1172" s="185"/>
      <c r="Q1172" s="185"/>
      <c r="R1172" s="185"/>
      <c r="S1172" s="186"/>
    </row>
    <row r="1173" spans="1:19" ht="25.5" outlineLevel="2">
      <c r="A1173" s="12" t="s">
        <v>7</v>
      </c>
      <c r="B1173" s="2">
        <v>1</v>
      </c>
      <c r="C1173" s="370">
        <v>505401</v>
      </c>
      <c r="D1173" s="370">
        <v>540101</v>
      </c>
      <c r="E1173" s="5" t="s">
        <v>203</v>
      </c>
      <c r="F1173" s="5">
        <v>1</v>
      </c>
      <c r="G1173" s="433" t="s">
        <v>12</v>
      </c>
      <c r="H1173" s="379">
        <v>6</v>
      </c>
      <c r="I1173" s="13" t="s">
        <v>103</v>
      </c>
      <c r="J1173" s="169">
        <v>0</v>
      </c>
      <c r="K1173" s="170">
        <v>0</v>
      </c>
      <c r="L1173" s="170">
        <v>0</v>
      </c>
      <c r="M1173" s="170">
        <v>0</v>
      </c>
      <c r="N1173" s="392">
        <v>0</v>
      </c>
      <c r="O1173" s="184"/>
      <c r="P1173" s="185"/>
      <c r="Q1173" s="185"/>
      <c r="R1173" s="185"/>
      <c r="S1173" s="186"/>
    </row>
    <row r="1174" spans="1:19" ht="25.5" outlineLevel="2">
      <c r="A1174" s="12" t="s">
        <v>7</v>
      </c>
      <c r="B1174" s="2">
        <v>1</v>
      </c>
      <c r="C1174" s="370">
        <v>505401</v>
      </c>
      <c r="D1174" s="370">
        <v>540101</v>
      </c>
      <c r="E1174" s="5" t="s">
        <v>203</v>
      </c>
      <c r="F1174" s="5">
        <v>1</v>
      </c>
      <c r="G1174" s="433" t="s">
        <v>12</v>
      </c>
      <c r="H1174" s="379">
        <v>7</v>
      </c>
      <c r="I1174" s="13" t="s">
        <v>104</v>
      </c>
      <c r="J1174" s="169">
        <v>0</v>
      </c>
      <c r="K1174" s="170">
        <v>0</v>
      </c>
      <c r="L1174" s="170">
        <v>0</v>
      </c>
      <c r="M1174" s="170">
        <v>0</v>
      </c>
      <c r="N1174" s="392">
        <v>0</v>
      </c>
      <c r="O1174" s="184"/>
      <c r="P1174" s="185"/>
      <c r="Q1174" s="185"/>
      <c r="R1174" s="185"/>
      <c r="S1174" s="186"/>
    </row>
    <row r="1175" spans="1:19" ht="25.5" outlineLevel="2">
      <c r="A1175" s="12" t="s">
        <v>7</v>
      </c>
      <c r="B1175" s="2">
        <v>1</v>
      </c>
      <c r="C1175" s="370">
        <v>505401</v>
      </c>
      <c r="D1175" s="370">
        <v>540101</v>
      </c>
      <c r="E1175" s="5" t="s">
        <v>203</v>
      </c>
      <c r="F1175" s="5">
        <v>1</v>
      </c>
      <c r="G1175" s="433" t="s">
        <v>12</v>
      </c>
      <c r="H1175" s="379">
        <v>8</v>
      </c>
      <c r="I1175" s="13" t="s">
        <v>105</v>
      </c>
      <c r="J1175" s="169">
        <v>0</v>
      </c>
      <c r="K1175" s="170">
        <v>0</v>
      </c>
      <c r="L1175" s="170">
        <v>0</v>
      </c>
      <c r="M1175" s="170">
        <v>0</v>
      </c>
      <c r="N1175" s="392">
        <v>0</v>
      </c>
      <c r="O1175" s="184"/>
      <c r="P1175" s="185"/>
      <c r="Q1175" s="185"/>
      <c r="R1175" s="185"/>
      <c r="S1175" s="186"/>
    </row>
    <row r="1176" spans="1:19" ht="25.5" outlineLevel="2">
      <c r="A1176" s="12" t="s">
        <v>7</v>
      </c>
      <c r="B1176" s="2">
        <v>1</v>
      </c>
      <c r="C1176" s="370">
        <v>505401</v>
      </c>
      <c r="D1176" s="370">
        <v>540101</v>
      </c>
      <c r="E1176" s="5" t="s">
        <v>203</v>
      </c>
      <c r="F1176" s="5">
        <v>1</v>
      </c>
      <c r="G1176" s="433" t="s">
        <v>12</v>
      </c>
      <c r="H1176" s="379">
        <v>9</v>
      </c>
      <c r="I1176" s="13" t="s">
        <v>106</v>
      </c>
      <c r="J1176" s="169">
        <v>0</v>
      </c>
      <c r="K1176" s="170">
        <v>0</v>
      </c>
      <c r="L1176" s="170">
        <v>0</v>
      </c>
      <c r="M1176" s="170">
        <v>0</v>
      </c>
      <c r="N1176" s="392">
        <v>0</v>
      </c>
      <c r="O1176" s="184"/>
      <c r="P1176" s="185"/>
      <c r="Q1176" s="185"/>
      <c r="R1176" s="185"/>
      <c r="S1176" s="186"/>
    </row>
    <row r="1177" spans="1:19" ht="25.5" outlineLevel="2">
      <c r="A1177" s="12" t="s">
        <v>7</v>
      </c>
      <c r="B1177" s="2">
        <v>1</v>
      </c>
      <c r="C1177" s="370">
        <v>505401</v>
      </c>
      <c r="D1177" s="370">
        <v>540101</v>
      </c>
      <c r="E1177" s="5" t="s">
        <v>203</v>
      </c>
      <c r="F1177" s="5">
        <v>1</v>
      </c>
      <c r="G1177" s="433" t="s">
        <v>12</v>
      </c>
      <c r="H1177" s="379">
        <v>10</v>
      </c>
      <c r="I1177" s="13" t="s">
        <v>107</v>
      </c>
      <c r="J1177" s="169">
        <v>262</v>
      </c>
      <c r="K1177" s="170">
        <v>0</v>
      </c>
      <c r="L1177" s="170">
        <v>88</v>
      </c>
      <c r="M1177" s="170">
        <v>88</v>
      </c>
      <c r="N1177" s="392">
        <v>86</v>
      </c>
      <c r="O1177" s="184"/>
      <c r="P1177" s="185"/>
      <c r="Q1177" s="185"/>
      <c r="R1177" s="185"/>
      <c r="S1177" s="186"/>
    </row>
    <row r="1178" spans="1:19" ht="25.5" outlineLevel="2">
      <c r="A1178" s="12" t="s">
        <v>7</v>
      </c>
      <c r="B1178" s="2">
        <v>1</v>
      </c>
      <c r="C1178" s="370">
        <v>505401</v>
      </c>
      <c r="D1178" s="370">
        <v>540101</v>
      </c>
      <c r="E1178" s="5" t="s">
        <v>203</v>
      </c>
      <c r="F1178" s="5">
        <v>1</v>
      </c>
      <c r="G1178" s="433" t="s">
        <v>12</v>
      </c>
      <c r="H1178" s="379">
        <v>11</v>
      </c>
      <c r="I1178" s="13" t="s">
        <v>108</v>
      </c>
      <c r="J1178" s="169">
        <v>0</v>
      </c>
      <c r="K1178" s="170">
        <v>0</v>
      </c>
      <c r="L1178" s="170">
        <v>0</v>
      </c>
      <c r="M1178" s="170">
        <v>0</v>
      </c>
      <c r="N1178" s="392">
        <v>0</v>
      </c>
      <c r="O1178" s="184"/>
      <c r="P1178" s="185"/>
      <c r="Q1178" s="185"/>
      <c r="R1178" s="185"/>
      <c r="S1178" s="186"/>
    </row>
    <row r="1179" spans="1:19" ht="25.5" outlineLevel="2">
      <c r="A1179" s="12" t="s">
        <v>7</v>
      </c>
      <c r="B1179" s="2">
        <v>1</v>
      </c>
      <c r="C1179" s="370">
        <v>505401</v>
      </c>
      <c r="D1179" s="370">
        <v>540101</v>
      </c>
      <c r="E1179" s="5" t="s">
        <v>203</v>
      </c>
      <c r="F1179" s="5">
        <v>1</v>
      </c>
      <c r="G1179" s="433" t="s">
        <v>12</v>
      </c>
      <c r="H1179" s="379" t="s">
        <v>304</v>
      </c>
      <c r="I1179" s="13" t="s">
        <v>109</v>
      </c>
      <c r="J1179" s="169">
        <v>1293</v>
      </c>
      <c r="K1179" s="170">
        <v>375</v>
      </c>
      <c r="L1179" s="170">
        <v>306</v>
      </c>
      <c r="M1179" s="170">
        <v>306</v>
      </c>
      <c r="N1179" s="392">
        <v>306</v>
      </c>
      <c r="O1179" s="184"/>
      <c r="P1179" s="185"/>
      <c r="Q1179" s="185"/>
      <c r="R1179" s="185"/>
      <c r="S1179" s="186"/>
    </row>
    <row r="1180" spans="1:19" ht="25.5" outlineLevel="2">
      <c r="A1180" s="12" t="s">
        <v>7</v>
      </c>
      <c r="B1180" s="2">
        <v>1</v>
      </c>
      <c r="C1180" s="370">
        <v>505401</v>
      </c>
      <c r="D1180" s="370">
        <v>540101</v>
      </c>
      <c r="E1180" s="5" t="s">
        <v>203</v>
      </c>
      <c r="F1180" s="5">
        <v>1</v>
      </c>
      <c r="G1180" s="433" t="s">
        <v>12</v>
      </c>
      <c r="H1180" s="379">
        <v>15</v>
      </c>
      <c r="I1180" s="13" t="s">
        <v>110</v>
      </c>
      <c r="J1180" s="169">
        <v>0</v>
      </c>
      <c r="K1180" s="170">
        <v>0</v>
      </c>
      <c r="L1180" s="170">
        <v>0</v>
      </c>
      <c r="M1180" s="170">
        <v>0</v>
      </c>
      <c r="N1180" s="392">
        <v>0</v>
      </c>
      <c r="O1180" s="184"/>
      <c r="P1180" s="185"/>
      <c r="Q1180" s="185"/>
      <c r="R1180" s="185"/>
      <c r="S1180" s="186"/>
    </row>
    <row r="1181" spans="1:19" ht="25.5" outlineLevel="2">
      <c r="A1181" s="12" t="s">
        <v>7</v>
      </c>
      <c r="B1181" s="2">
        <v>1</v>
      </c>
      <c r="C1181" s="370">
        <v>505401</v>
      </c>
      <c r="D1181" s="370">
        <v>540101</v>
      </c>
      <c r="E1181" s="5" t="s">
        <v>203</v>
      </c>
      <c r="F1181" s="5">
        <v>1</v>
      </c>
      <c r="G1181" s="433" t="s">
        <v>12</v>
      </c>
      <c r="H1181" s="379">
        <v>19</v>
      </c>
      <c r="I1181" s="13" t="s">
        <v>111</v>
      </c>
      <c r="J1181" s="169">
        <v>0</v>
      </c>
      <c r="K1181" s="170">
        <v>0</v>
      </c>
      <c r="L1181" s="170">
        <v>0</v>
      </c>
      <c r="M1181" s="170">
        <v>0</v>
      </c>
      <c r="N1181" s="392">
        <v>0</v>
      </c>
      <c r="O1181" s="184"/>
      <c r="P1181" s="185"/>
      <c r="Q1181" s="185"/>
      <c r="R1181" s="185"/>
      <c r="S1181" s="186"/>
    </row>
    <row r="1182" spans="1:19" ht="25.5" outlineLevel="2">
      <c r="A1182" s="12" t="s">
        <v>7</v>
      </c>
      <c r="B1182" s="2">
        <v>1</v>
      </c>
      <c r="C1182" s="370">
        <v>505401</v>
      </c>
      <c r="D1182" s="370">
        <v>540101</v>
      </c>
      <c r="E1182" s="5" t="s">
        <v>203</v>
      </c>
      <c r="F1182" s="5">
        <v>1</v>
      </c>
      <c r="G1182" s="433" t="s">
        <v>12</v>
      </c>
      <c r="H1182" s="379" t="s">
        <v>316</v>
      </c>
      <c r="I1182" s="13" t="s">
        <v>112</v>
      </c>
      <c r="J1182" s="169">
        <v>2366</v>
      </c>
      <c r="K1182" s="170">
        <v>716</v>
      </c>
      <c r="L1182" s="170">
        <v>550</v>
      </c>
      <c r="M1182" s="170">
        <v>550</v>
      </c>
      <c r="N1182" s="392">
        <v>550</v>
      </c>
      <c r="O1182" s="184"/>
      <c r="P1182" s="185"/>
      <c r="Q1182" s="185"/>
      <c r="R1182" s="185"/>
      <c r="S1182" s="186"/>
    </row>
    <row r="1183" spans="1:19" ht="25.5" outlineLevel="2">
      <c r="A1183" s="12" t="s">
        <v>7</v>
      </c>
      <c r="B1183" s="2">
        <v>1</v>
      </c>
      <c r="C1183" s="370">
        <v>505401</v>
      </c>
      <c r="D1183" s="370">
        <v>540101</v>
      </c>
      <c r="E1183" s="5" t="s">
        <v>203</v>
      </c>
      <c r="F1183" s="5">
        <v>1</v>
      </c>
      <c r="G1183" s="433" t="s">
        <v>12</v>
      </c>
      <c r="H1183" s="379" t="s">
        <v>296</v>
      </c>
      <c r="I1183" s="13" t="s">
        <v>113</v>
      </c>
      <c r="J1183" s="169">
        <v>2582</v>
      </c>
      <c r="K1183" s="170">
        <v>674</v>
      </c>
      <c r="L1183" s="170">
        <v>636</v>
      </c>
      <c r="M1183" s="170">
        <v>636</v>
      </c>
      <c r="N1183" s="392">
        <v>636</v>
      </c>
      <c r="O1183" s="184"/>
      <c r="P1183" s="185"/>
      <c r="Q1183" s="185"/>
      <c r="R1183" s="185"/>
      <c r="S1183" s="186"/>
    </row>
    <row r="1184" spans="1:19" ht="25.5" outlineLevel="2">
      <c r="A1184" s="12" t="s">
        <v>7</v>
      </c>
      <c r="B1184" s="2">
        <v>1</v>
      </c>
      <c r="C1184" s="370">
        <v>505401</v>
      </c>
      <c r="D1184" s="370">
        <v>540101</v>
      </c>
      <c r="E1184" s="5" t="s">
        <v>203</v>
      </c>
      <c r="F1184" s="5">
        <v>1</v>
      </c>
      <c r="G1184" s="433" t="s">
        <v>12</v>
      </c>
      <c r="H1184" s="379">
        <v>23</v>
      </c>
      <c r="I1184" s="13" t="s">
        <v>114</v>
      </c>
      <c r="J1184" s="169">
        <v>982</v>
      </c>
      <c r="K1184" s="170">
        <v>252</v>
      </c>
      <c r="L1184" s="170">
        <v>243</v>
      </c>
      <c r="M1184" s="170">
        <v>243</v>
      </c>
      <c r="N1184" s="392">
        <v>244</v>
      </c>
      <c r="O1184" s="184"/>
      <c r="P1184" s="185"/>
      <c r="Q1184" s="185"/>
      <c r="R1184" s="185"/>
      <c r="S1184" s="186"/>
    </row>
    <row r="1185" spans="1:19" ht="25.5" outlineLevel="2">
      <c r="A1185" s="12" t="s">
        <v>7</v>
      </c>
      <c r="B1185" s="2">
        <v>1</v>
      </c>
      <c r="C1185" s="370">
        <v>505401</v>
      </c>
      <c r="D1185" s="370">
        <v>540101</v>
      </c>
      <c r="E1185" s="5" t="s">
        <v>203</v>
      </c>
      <c r="F1185" s="5">
        <v>1</v>
      </c>
      <c r="G1185" s="433" t="s">
        <v>12</v>
      </c>
      <c r="H1185" s="379">
        <v>24</v>
      </c>
      <c r="I1185" s="13" t="s">
        <v>115</v>
      </c>
      <c r="J1185" s="169">
        <v>1090</v>
      </c>
      <c r="K1185" s="170">
        <v>273</v>
      </c>
      <c r="L1185" s="170">
        <v>273</v>
      </c>
      <c r="M1185" s="170">
        <v>273</v>
      </c>
      <c r="N1185" s="392">
        <v>271</v>
      </c>
      <c r="O1185" s="184"/>
      <c r="P1185" s="185"/>
      <c r="Q1185" s="185"/>
      <c r="R1185" s="185"/>
      <c r="S1185" s="186"/>
    </row>
    <row r="1186" spans="1:19" ht="25.5" outlineLevel="2">
      <c r="A1186" s="12" t="s">
        <v>7</v>
      </c>
      <c r="B1186" s="2">
        <v>1</v>
      </c>
      <c r="C1186" s="370">
        <v>505401</v>
      </c>
      <c r="D1186" s="370">
        <v>540101</v>
      </c>
      <c r="E1186" s="5" t="s">
        <v>203</v>
      </c>
      <c r="F1186" s="5">
        <v>1</v>
      </c>
      <c r="G1186" s="433" t="s">
        <v>12</v>
      </c>
      <c r="H1186" s="379">
        <v>25</v>
      </c>
      <c r="I1186" s="13" t="s">
        <v>116</v>
      </c>
      <c r="J1186" s="169">
        <v>0</v>
      </c>
      <c r="K1186" s="170">
        <v>0</v>
      </c>
      <c r="L1186" s="170">
        <v>0</v>
      </c>
      <c r="M1186" s="170">
        <v>0</v>
      </c>
      <c r="N1186" s="392">
        <v>0</v>
      </c>
      <c r="O1186" s="184"/>
      <c r="P1186" s="185"/>
      <c r="Q1186" s="185"/>
      <c r="R1186" s="185"/>
      <c r="S1186" s="186"/>
    </row>
    <row r="1187" spans="1:19" ht="25.5" outlineLevel="2">
      <c r="A1187" s="12" t="s">
        <v>7</v>
      </c>
      <c r="B1187" s="2">
        <v>1</v>
      </c>
      <c r="C1187" s="370">
        <v>505401</v>
      </c>
      <c r="D1187" s="370">
        <v>540101</v>
      </c>
      <c r="E1187" s="5" t="s">
        <v>203</v>
      </c>
      <c r="F1187" s="5">
        <v>1</v>
      </c>
      <c r="G1187" s="433" t="s">
        <v>12</v>
      </c>
      <c r="H1187" s="379">
        <v>30</v>
      </c>
      <c r="I1187" s="13" t="s">
        <v>117</v>
      </c>
      <c r="J1187" s="169">
        <v>0</v>
      </c>
      <c r="K1187" s="170">
        <v>0</v>
      </c>
      <c r="L1187" s="170">
        <v>0</v>
      </c>
      <c r="M1187" s="170">
        <v>0</v>
      </c>
      <c r="N1187" s="392">
        <v>0</v>
      </c>
      <c r="O1187" s="184"/>
      <c r="P1187" s="185"/>
      <c r="Q1187" s="185"/>
      <c r="R1187" s="185"/>
      <c r="S1187" s="186"/>
    </row>
    <row r="1188" spans="1:19" ht="25.5" outlineLevel="2">
      <c r="A1188" s="12" t="s">
        <v>7</v>
      </c>
      <c r="B1188" s="2">
        <v>1</v>
      </c>
      <c r="C1188" s="370">
        <v>505401</v>
      </c>
      <c r="D1188" s="370">
        <v>540101</v>
      </c>
      <c r="E1188" s="5" t="s">
        <v>203</v>
      </c>
      <c r="F1188" s="5">
        <v>1</v>
      </c>
      <c r="G1188" s="433" t="s">
        <v>12</v>
      </c>
      <c r="H1188" s="379">
        <v>31</v>
      </c>
      <c r="I1188" s="13" t="s">
        <v>118</v>
      </c>
      <c r="J1188" s="169">
        <v>0</v>
      </c>
      <c r="K1188" s="170">
        <v>0</v>
      </c>
      <c r="L1188" s="170">
        <v>0</v>
      </c>
      <c r="M1188" s="170">
        <v>0</v>
      </c>
      <c r="N1188" s="392">
        <v>0</v>
      </c>
      <c r="O1188" s="184"/>
      <c r="P1188" s="185"/>
      <c r="Q1188" s="185"/>
      <c r="R1188" s="185"/>
      <c r="S1188" s="186"/>
    </row>
    <row r="1189" spans="1:19" ht="25.5" outlineLevel="2">
      <c r="A1189" s="12" t="s">
        <v>7</v>
      </c>
      <c r="B1189" s="2">
        <v>1</v>
      </c>
      <c r="C1189" s="370">
        <v>505401</v>
      </c>
      <c r="D1189" s="370">
        <v>540101</v>
      </c>
      <c r="E1189" s="5" t="s">
        <v>203</v>
      </c>
      <c r="F1189" s="5">
        <v>1</v>
      </c>
      <c r="G1189" s="433" t="s">
        <v>12</v>
      </c>
      <c r="H1189" s="379">
        <v>32</v>
      </c>
      <c r="I1189" s="13" t="s">
        <v>119</v>
      </c>
      <c r="J1189" s="169">
        <v>1851</v>
      </c>
      <c r="K1189" s="170">
        <v>501</v>
      </c>
      <c r="L1189" s="170">
        <v>450</v>
      </c>
      <c r="M1189" s="170">
        <v>450</v>
      </c>
      <c r="N1189" s="392">
        <v>450</v>
      </c>
      <c r="O1189" s="184"/>
      <c r="P1189" s="185"/>
      <c r="Q1189" s="185"/>
      <c r="R1189" s="185"/>
      <c r="S1189" s="186"/>
    </row>
    <row r="1190" spans="1:19" ht="38.25" outlineLevel="2">
      <c r="A1190" s="12" t="s">
        <v>7</v>
      </c>
      <c r="B1190" s="2">
        <v>1</v>
      </c>
      <c r="C1190" s="370">
        <v>505401</v>
      </c>
      <c r="D1190" s="370">
        <v>540101</v>
      </c>
      <c r="E1190" s="5" t="s">
        <v>203</v>
      </c>
      <c r="F1190" s="5">
        <v>1</v>
      </c>
      <c r="G1190" s="433" t="s">
        <v>12</v>
      </c>
      <c r="H1190" s="379">
        <v>35</v>
      </c>
      <c r="I1190" s="13" t="s">
        <v>120</v>
      </c>
      <c r="J1190" s="169">
        <v>236</v>
      </c>
      <c r="K1190" s="170">
        <v>11</v>
      </c>
      <c r="L1190" s="170">
        <v>75</v>
      </c>
      <c r="M1190" s="170">
        <v>75</v>
      </c>
      <c r="N1190" s="392">
        <v>75</v>
      </c>
      <c r="O1190" s="184"/>
      <c r="P1190" s="185"/>
      <c r="Q1190" s="185"/>
      <c r="R1190" s="185"/>
      <c r="S1190" s="186"/>
    </row>
    <row r="1191" spans="1:19" ht="25.5" outlineLevel="2">
      <c r="A1191" s="12" t="s">
        <v>7</v>
      </c>
      <c r="B1191" s="2">
        <v>1</v>
      </c>
      <c r="C1191" s="370">
        <v>505401</v>
      </c>
      <c r="D1191" s="370">
        <v>540101</v>
      </c>
      <c r="E1191" s="5" t="s">
        <v>203</v>
      </c>
      <c r="F1191" s="5">
        <v>1</v>
      </c>
      <c r="G1191" s="433" t="s">
        <v>12</v>
      </c>
      <c r="H1191" s="379">
        <v>40</v>
      </c>
      <c r="I1191" s="13" t="s">
        <v>121</v>
      </c>
      <c r="J1191" s="169">
        <v>1092</v>
      </c>
      <c r="K1191" s="170">
        <v>342</v>
      </c>
      <c r="L1191" s="170">
        <v>250</v>
      </c>
      <c r="M1191" s="170">
        <v>250</v>
      </c>
      <c r="N1191" s="392">
        <v>250</v>
      </c>
      <c r="O1191" s="184"/>
      <c r="P1191" s="185"/>
      <c r="Q1191" s="185"/>
      <c r="R1191" s="185"/>
      <c r="S1191" s="186"/>
    </row>
    <row r="1192" spans="1:19" ht="25.5" outlineLevel="2">
      <c r="A1192" s="12" t="s">
        <v>7</v>
      </c>
      <c r="B1192" s="2">
        <v>1</v>
      </c>
      <c r="C1192" s="370">
        <v>505401</v>
      </c>
      <c r="D1192" s="370">
        <v>540101</v>
      </c>
      <c r="E1192" s="5" t="s">
        <v>203</v>
      </c>
      <c r="F1192" s="5">
        <v>1</v>
      </c>
      <c r="G1192" s="433" t="s">
        <v>12</v>
      </c>
      <c r="H1192" s="379">
        <v>68</v>
      </c>
      <c r="I1192" s="13" t="s">
        <v>122</v>
      </c>
      <c r="J1192" s="169">
        <v>0</v>
      </c>
      <c r="K1192" s="170">
        <v>0</v>
      </c>
      <c r="L1192" s="170">
        <v>0</v>
      </c>
      <c r="M1192" s="170">
        <v>0</v>
      </c>
      <c r="N1192" s="392">
        <v>0</v>
      </c>
      <c r="O1192" s="184"/>
      <c r="P1192" s="185"/>
      <c r="Q1192" s="185"/>
      <c r="R1192" s="185"/>
      <c r="S1192" s="186"/>
    </row>
    <row r="1193" spans="1:19" ht="38.25" outlineLevel="2">
      <c r="A1193" s="12" t="s">
        <v>7</v>
      </c>
      <c r="B1193" s="2">
        <v>1</v>
      </c>
      <c r="C1193" s="370">
        <v>505401</v>
      </c>
      <c r="D1193" s="370">
        <v>540101</v>
      </c>
      <c r="E1193" s="5" t="s">
        <v>203</v>
      </c>
      <c r="F1193" s="5">
        <v>1</v>
      </c>
      <c r="G1193" s="433" t="s">
        <v>12</v>
      </c>
      <c r="H1193" s="379">
        <v>91</v>
      </c>
      <c r="I1193" s="13" t="s">
        <v>123</v>
      </c>
      <c r="J1193" s="169">
        <v>0</v>
      </c>
      <c r="K1193" s="170">
        <v>0</v>
      </c>
      <c r="L1193" s="170">
        <v>0</v>
      </c>
      <c r="M1193" s="170">
        <v>0</v>
      </c>
      <c r="N1193" s="392">
        <v>0</v>
      </c>
      <c r="O1193" s="184"/>
      <c r="P1193" s="185"/>
      <c r="Q1193" s="185"/>
      <c r="R1193" s="185"/>
      <c r="S1193" s="186"/>
    </row>
    <row r="1194" spans="1:19" outlineLevel="1" collapsed="1">
      <c r="A1194" s="123"/>
      <c r="B1194" s="124">
        <v>1</v>
      </c>
      <c r="C1194" s="155">
        <v>505401</v>
      </c>
      <c r="D1194" s="155">
        <v>540101</v>
      </c>
      <c r="E1194" s="126"/>
      <c r="F1194" s="126">
        <v>1</v>
      </c>
      <c r="G1194" s="434" t="s">
        <v>12</v>
      </c>
      <c r="H1194" s="380"/>
      <c r="I1194" s="127"/>
      <c r="J1194" s="171">
        <v>11754</v>
      </c>
      <c r="K1194" s="172">
        <v>3144</v>
      </c>
      <c r="L1194" s="172">
        <v>2871</v>
      </c>
      <c r="M1194" s="172">
        <v>2871</v>
      </c>
      <c r="N1194" s="393">
        <v>2868</v>
      </c>
      <c r="O1194" s="187">
        <v>220712.20108462425</v>
      </c>
      <c r="P1194" s="188">
        <v>55016.135295896725</v>
      </c>
      <c r="Q1194" s="188">
        <v>55232</v>
      </c>
      <c r="R1194" s="188">
        <v>55232</v>
      </c>
      <c r="S1194" s="189">
        <v>55232.065788727516</v>
      </c>
    </row>
    <row r="1195" spans="1:19" outlineLevel="2">
      <c r="A1195" s="12" t="s">
        <v>7</v>
      </c>
      <c r="B1195" s="2">
        <v>1</v>
      </c>
      <c r="C1195" s="370">
        <v>505402</v>
      </c>
      <c r="D1195" s="370">
        <v>540201</v>
      </c>
      <c r="E1195" s="5" t="s">
        <v>204</v>
      </c>
      <c r="F1195" s="5">
        <v>1</v>
      </c>
      <c r="G1195" s="433" t="s">
        <v>12</v>
      </c>
      <c r="H1195" s="379" t="s">
        <v>701</v>
      </c>
      <c r="I1195" s="13" t="s">
        <v>98</v>
      </c>
      <c r="J1195" s="169">
        <v>0</v>
      </c>
      <c r="K1195" s="170">
        <v>0</v>
      </c>
      <c r="L1195" s="170">
        <v>0</v>
      </c>
      <c r="M1195" s="170">
        <v>0</v>
      </c>
      <c r="N1195" s="392">
        <v>0</v>
      </c>
      <c r="O1195" s="184"/>
      <c r="P1195" s="185"/>
      <c r="Q1195" s="185"/>
      <c r="R1195" s="185"/>
      <c r="S1195" s="186"/>
    </row>
    <row r="1196" spans="1:19" outlineLevel="2">
      <c r="A1196" s="12" t="s">
        <v>7</v>
      </c>
      <c r="B1196" s="2">
        <v>1</v>
      </c>
      <c r="C1196" s="370">
        <v>505402</v>
      </c>
      <c r="D1196" s="370">
        <v>540201</v>
      </c>
      <c r="E1196" s="5" t="s">
        <v>204</v>
      </c>
      <c r="F1196" s="5">
        <v>1</v>
      </c>
      <c r="G1196" s="433" t="s">
        <v>12</v>
      </c>
      <c r="H1196" s="379">
        <v>2</v>
      </c>
      <c r="I1196" s="13" t="s">
        <v>99</v>
      </c>
      <c r="J1196" s="169">
        <v>0</v>
      </c>
      <c r="K1196" s="170">
        <v>0</v>
      </c>
      <c r="L1196" s="170">
        <v>0</v>
      </c>
      <c r="M1196" s="170">
        <v>0</v>
      </c>
      <c r="N1196" s="392">
        <v>0</v>
      </c>
      <c r="O1196" s="184"/>
      <c r="P1196" s="185"/>
      <c r="Q1196" s="185"/>
      <c r="R1196" s="185"/>
      <c r="S1196" s="186"/>
    </row>
    <row r="1197" spans="1:19" ht="25.5" outlineLevel="2">
      <c r="A1197" s="12" t="s">
        <v>7</v>
      </c>
      <c r="B1197" s="2">
        <v>1</v>
      </c>
      <c r="C1197" s="370">
        <v>505402</v>
      </c>
      <c r="D1197" s="370">
        <v>540201</v>
      </c>
      <c r="E1197" s="5" t="s">
        <v>204</v>
      </c>
      <c r="F1197" s="5">
        <v>1</v>
      </c>
      <c r="G1197" s="433" t="s">
        <v>12</v>
      </c>
      <c r="H1197" s="379">
        <v>3</v>
      </c>
      <c r="I1197" s="13" t="s">
        <v>100</v>
      </c>
      <c r="J1197" s="169">
        <v>0</v>
      </c>
      <c r="K1197" s="170">
        <v>0</v>
      </c>
      <c r="L1197" s="170">
        <v>0</v>
      </c>
      <c r="M1197" s="170">
        <v>0</v>
      </c>
      <c r="N1197" s="392">
        <v>0</v>
      </c>
      <c r="O1197" s="184"/>
      <c r="P1197" s="185"/>
      <c r="Q1197" s="185"/>
      <c r="R1197" s="185"/>
      <c r="S1197" s="186"/>
    </row>
    <row r="1198" spans="1:19" outlineLevel="2">
      <c r="A1198" s="12" t="s">
        <v>7</v>
      </c>
      <c r="B1198" s="2">
        <v>1</v>
      </c>
      <c r="C1198" s="370">
        <v>505402</v>
      </c>
      <c r="D1198" s="370">
        <v>540201</v>
      </c>
      <c r="E1198" s="5" t="s">
        <v>204</v>
      </c>
      <c r="F1198" s="5">
        <v>1</v>
      </c>
      <c r="G1198" s="433" t="s">
        <v>12</v>
      </c>
      <c r="H1198" s="379">
        <v>4</v>
      </c>
      <c r="I1198" s="13" t="s">
        <v>101</v>
      </c>
      <c r="J1198" s="169">
        <v>0</v>
      </c>
      <c r="K1198" s="170">
        <v>0</v>
      </c>
      <c r="L1198" s="170">
        <v>0</v>
      </c>
      <c r="M1198" s="170">
        <v>0</v>
      </c>
      <c r="N1198" s="392">
        <v>0</v>
      </c>
      <c r="O1198" s="184"/>
      <c r="P1198" s="185"/>
      <c r="Q1198" s="185"/>
      <c r="R1198" s="185"/>
      <c r="S1198" s="186"/>
    </row>
    <row r="1199" spans="1:19" outlineLevel="2">
      <c r="A1199" s="12" t="s">
        <v>7</v>
      </c>
      <c r="B1199" s="2">
        <v>1</v>
      </c>
      <c r="C1199" s="370">
        <v>505402</v>
      </c>
      <c r="D1199" s="370">
        <v>540201</v>
      </c>
      <c r="E1199" s="5" t="s">
        <v>204</v>
      </c>
      <c r="F1199" s="5">
        <v>1</v>
      </c>
      <c r="G1199" s="433" t="s">
        <v>12</v>
      </c>
      <c r="H1199" s="379" t="s">
        <v>302</v>
      </c>
      <c r="I1199" s="13" t="s">
        <v>102</v>
      </c>
      <c r="J1199" s="169">
        <v>0</v>
      </c>
      <c r="K1199" s="170">
        <v>0</v>
      </c>
      <c r="L1199" s="170">
        <v>0</v>
      </c>
      <c r="M1199" s="170">
        <v>0</v>
      </c>
      <c r="N1199" s="392">
        <v>0</v>
      </c>
      <c r="O1199" s="184"/>
      <c r="P1199" s="185"/>
      <c r="Q1199" s="185"/>
      <c r="R1199" s="185"/>
      <c r="S1199" s="186"/>
    </row>
    <row r="1200" spans="1:19" outlineLevel="2">
      <c r="A1200" s="12" t="s">
        <v>7</v>
      </c>
      <c r="B1200" s="2">
        <v>1</v>
      </c>
      <c r="C1200" s="370">
        <v>505402</v>
      </c>
      <c r="D1200" s="370">
        <v>540201</v>
      </c>
      <c r="E1200" s="5" t="s">
        <v>204</v>
      </c>
      <c r="F1200" s="5">
        <v>1</v>
      </c>
      <c r="G1200" s="433" t="s">
        <v>12</v>
      </c>
      <c r="H1200" s="379">
        <v>6</v>
      </c>
      <c r="I1200" s="13" t="s">
        <v>103</v>
      </c>
      <c r="J1200" s="169">
        <v>0</v>
      </c>
      <c r="K1200" s="170">
        <v>0</v>
      </c>
      <c r="L1200" s="170">
        <v>0</v>
      </c>
      <c r="M1200" s="170">
        <v>0</v>
      </c>
      <c r="N1200" s="392">
        <v>0</v>
      </c>
      <c r="O1200" s="184"/>
      <c r="P1200" s="185"/>
      <c r="Q1200" s="185"/>
      <c r="R1200" s="185"/>
      <c r="S1200" s="186"/>
    </row>
    <row r="1201" spans="1:19" outlineLevel="2">
      <c r="A1201" s="12" t="s">
        <v>7</v>
      </c>
      <c r="B1201" s="2">
        <v>1</v>
      </c>
      <c r="C1201" s="370">
        <v>505402</v>
      </c>
      <c r="D1201" s="370">
        <v>540201</v>
      </c>
      <c r="E1201" s="5" t="s">
        <v>204</v>
      </c>
      <c r="F1201" s="5">
        <v>1</v>
      </c>
      <c r="G1201" s="433" t="s">
        <v>12</v>
      </c>
      <c r="H1201" s="379">
        <v>7</v>
      </c>
      <c r="I1201" s="13" t="s">
        <v>104</v>
      </c>
      <c r="J1201" s="169">
        <v>0</v>
      </c>
      <c r="K1201" s="170">
        <v>0</v>
      </c>
      <c r="L1201" s="170">
        <v>0</v>
      </c>
      <c r="M1201" s="170">
        <v>0</v>
      </c>
      <c r="N1201" s="392">
        <v>0</v>
      </c>
      <c r="O1201" s="184"/>
      <c r="P1201" s="185"/>
      <c r="Q1201" s="185"/>
      <c r="R1201" s="185"/>
      <c r="S1201" s="186"/>
    </row>
    <row r="1202" spans="1:19" ht="25.5" outlineLevel="2">
      <c r="A1202" s="12" t="s">
        <v>7</v>
      </c>
      <c r="B1202" s="2">
        <v>1</v>
      </c>
      <c r="C1202" s="370">
        <v>505402</v>
      </c>
      <c r="D1202" s="370">
        <v>540201</v>
      </c>
      <c r="E1202" s="5" t="s">
        <v>204</v>
      </c>
      <c r="F1202" s="5">
        <v>1</v>
      </c>
      <c r="G1202" s="433" t="s">
        <v>12</v>
      </c>
      <c r="H1202" s="379">
        <v>8</v>
      </c>
      <c r="I1202" s="13" t="s">
        <v>105</v>
      </c>
      <c r="J1202" s="169">
        <v>0</v>
      </c>
      <c r="K1202" s="170">
        <v>0</v>
      </c>
      <c r="L1202" s="170">
        <v>0</v>
      </c>
      <c r="M1202" s="170">
        <v>0</v>
      </c>
      <c r="N1202" s="392">
        <v>0</v>
      </c>
      <c r="O1202" s="184"/>
      <c r="P1202" s="185"/>
      <c r="Q1202" s="185"/>
      <c r="R1202" s="185"/>
      <c r="S1202" s="186"/>
    </row>
    <row r="1203" spans="1:19" outlineLevel="2">
      <c r="A1203" s="12" t="s">
        <v>7</v>
      </c>
      <c r="B1203" s="2">
        <v>1</v>
      </c>
      <c r="C1203" s="370">
        <v>505402</v>
      </c>
      <c r="D1203" s="370">
        <v>540201</v>
      </c>
      <c r="E1203" s="5" t="s">
        <v>204</v>
      </c>
      <c r="F1203" s="5">
        <v>1</v>
      </c>
      <c r="G1203" s="433" t="s">
        <v>12</v>
      </c>
      <c r="H1203" s="379">
        <v>9</v>
      </c>
      <c r="I1203" s="13" t="s">
        <v>106</v>
      </c>
      <c r="J1203" s="169">
        <v>325</v>
      </c>
      <c r="K1203" s="170">
        <v>81</v>
      </c>
      <c r="L1203" s="170">
        <v>81</v>
      </c>
      <c r="M1203" s="170">
        <v>81</v>
      </c>
      <c r="N1203" s="392">
        <v>82</v>
      </c>
      <c r="O1203" s="184"/>
      <c r="P1203" s="185"/>
      <c r="Q1203" s="185"/>
      <c r="R1203" s="185"/>
      <c r="S1203" s="186"/>
    </row>
    <row r="1204" spans="1:19" outlineLevel="2">
      <c r="A1204" s="12" t="s">
        <v>7</v>
      </c>
      <c r="B1204" s="2">
        <v>1</v>
      </c>
      <c r="C1204" s="370">
        <v>505402</v>
      </c>
      <c r="D1204" s="370">
        <v>540201</v>
      </c>
      <c r="E1204" s="5" t="s">
        <v>204</v>
      </c>
      <c r="F1204" s="5">
        <v>1</v>
      </c>
      <c r="G1204" s="433" t="s">
        <v>12</v>
      </c>
      <c r="H1204" s="379">
        <v>10</v>
      </c>
      <c r="I1204" s="13" t="s">
        <v>107</v>
      </c>
      <c r="J1204" s="169">
        <v>993</v>
      </c>
      <c r="K1204" s="170">
        <v>243</v>
      </c>
      <c r="L1204" s="170">
        <v>245</v>
      </c>
      <c r="M1204" s="170">
        <v>252</v>
      </c>
      <c r="N1204" s="392">
        <v>253</v>
      </c>
      <c r="O1204" s="184"/>
      <c r="P1204" s="185"/>
      <c r="Q1204" s="185"/>
      <c r="R1204" s="185"/>
      <c r="S1204" s="186"/>
    </row>
    <row r="1205" spans="1:19" ht="25.5" outlineLevel="2">
      <c r="A1205" s="12" t="s">
        <v>7</v>
      </c>
      <c r="B1205" s="2">
        <v>1</v>
      </c>
      <c r="C1205" s="370">
        <v>505402</v>
      </c>
      <c r="D1205" s="370">
        <v>540201</v>
      </c>
      <c r="E1205" s="5" t="s">
        <v>204</v>
      </c>
      <c r="F1205" s="5">
        <v>1</v>
      </c>
      <c r="G1205" s="433" t="s">
        <v>12</v>
      </c>
      <c r="H1205" s="379">
        <v>11</v>
      </c>
      <c r="I1205" s="13" t="s">
        <v>108</v>
      </c>
      <c r="J1205" s="169">
        <v>0</v>
      </c>
      <c r="K1205" s="170">
        <v>0</v>
      </c>
      <c r="L1205" s="170">
        <v>0</v>
      </c>
      <c r="M1205" s="170">
        <v>0</v>
      </c>
      <c r="N1205" s="392">
        <v>0</v>
      </c>
      <c r="O1205" s="184"/>
      <c r="P1205" s="185"/>
      <c r="Q1205" s="185"/>
      <c r="R1205" s="185"/>
      <c r="S1205" s="186"/>
    </row>
    <row r="1206" spans="1:19" outlineLevel="2">
      <c r="A1206" s="12" t="s">
        <v>7</v>
      </c>
      <c r="B1206" s="2">
        <v>1</v>
      </c>
      <c r="C1206" s="370">
        <v>505402</v>
      </c>
      <c r="D1206" s="370">
        <v>540201</v>
      </c>
      <c r="E1206" s="5" t="s">
        <v>204</v>
      </c>
      <c r="F1206" s="5">
        <v>1</v>
      </c>
      <c r="G1206" s="433" t="s">
        <v>12</v>
      </c>
      <c r="H1206" s="379" t="s">
        <v>304</v>
      </c>
      <c r="I1206" s="13" t="s">
        <v>109</v>
      </c>
      <c r="J1206" s="169">
        <v>0</v>
      </c>
      <c r="K1206" s="170">
        <v>0</v>
      </c>
      <c r="L1206" s="170">
        <v>0</v>
      </c>
      <c r="M1206" s="170">
        <v>0</v>
      </c>
      <c r="N1206" s="392">
        <v>0</v>
      </c>
      <c r="O1206" s="184"/>
      <c r="P1206" s="185"/>
      <c r="Q1206" s="185"/>
      <c r="R1206" s="185"/>
      <c r="S1206" s="186"/>
    </row>
    <row r="1207" spans="1:19" outlineLevel="2">
      <c r="A1207" s="12" t="s">
        <v>7</v>
      </c>
      <c r="B1207" s="2">
        <v>1</v>
      </c>
      <c r="C1207" s="370">
        <v>505402</v>
      </c>
      <c r="D1207" s="370">
        <v>540201</v>
      </c>
      <c r="E1207" s="5" t="s">
        <v>204</v>
      </c>
      <c r="F1207" s="5">
        <v>1</v>
      </c>
      <c r="G1207" s="433" t="s">
        <v>12</v>
      </c>
      <c r="H1207" s="379">
        <v>15</v>
      </c>
      <c r="I1207" s="13" t="s">
        <v>110</v>
      </c>
      <c r="J1207" s="169">
        <v>0</v>
      </c>
      <c r="K1207" s="170">
        <v>0</v>
      </c>
      <c r="L1207" s="170">
        <v>0</v>
      </c>
      <c r="M1207" s="170">
        <v>0</v>
      </c>
      <c r="N1207" s="392">
        <v>0</v>
      </c>
      <c r="O1207" s="184"/>
      <c r="P1207" s="185"/>
      <c r="Q1207" s="185"/>
      <c r="R1207" s="185"/>
      <c r="S1207" s="186"/>
    </row>
    <row r="1208" spans="1:19" outlineLevel="2">
      <c r="A1208" s="12" t="s">
        <v>7</v>
      </c>
      <c r="B1208" s="2">
        <v>1</v>
      </c>
      <c r="C1208" s="370">
        <v>505402</v>
      </c>
      <c r="D1208" s="370">
        <v>540201</v>
      </c>
      <c r="E1208" s="5" t="s">
        <v>204</v>
      </c>
      <c r="F1208" s="5">
        <v>1</v>
      </c>
      <c r="G1208" s="433" t="s">
        <v>12</v>
      </c>
      <c r="H1208" s="379">
        <v>19</v>
      </c>
      <c r="I1208" s="13" t="s">
        <v>111</v>
      </c>
      <c r="J1208" s="169">
        <v>0</v>
      </c>
      <c r="K1208" s="170">
        <v>0</v>
      </c>
      <c r="L1208" s="170">
        <v>0</v>
      </c>
      <c r="M1208" s="170">
        <v>0</v>
      </c>
      <c r="N1208" s="392">
        <v>0</v>
      </c>
      <c r="O1208" s="184"/>
      <c r="P1208" s="185"/>
      <c r="Q1208" s="185"/>
      <c r="R1208" s="185"/>
      <c r="S1208" s="186"/>
    </row>
    <row r="1209" spans="1:19" ht="25.5" outlineLevel="2">
      <c r="A1209" s="12" t="s">
        <v>7</v>
      </c>
      <c r="B1209" s="2">
        <v>1</v>
      </c>
      <c r="C1209" s="370">
        <v>505402</v>
      </c>
      <c r="D1209" s="370">
        <v>540201</v>
      </c>
      <c r="E1209" s="5" t="s">
        <v>204</v>
      </c>
      <c r="F1209" s="5">
        <v>1</v>
      </c>
      <c r="G1209" s="433" t="s">
        <v>12</v>
      </c>
      <c r="H1209" s="379" t="s">
        <v>316</v>
      </c>
      <c r="I1209" s="13" t="s">
        <v>112</v>
      </c>
      <c r="J1209" s="169">
        <v>517</v>
      </c>
      <c r="K1209" s="170">
        <v>129</v>
      </c>
      <c r="L1209" s="170">
        <v>129</v>
      </c>
      <c r="M1209" s="170">
        <v>129</v>
      </c>
      <c r="N1209" s="392">
        <v>130</v>
      </c>
      <c r="O1209" s="184"/>
      <c r="P1209" s="185"/>
      <c r="Q1209" s="185"/>
      <c r="R1209" s="185"/>
      <c r="S1209" s="186"/>
    </row>
    <row r="1210" spans="1:19" outlineLevel="2">
      <c r="A1210" s="12" t="s">
        <v>7</v>
      </c>
      <c r="B1210" s="2">
        <v>1</v>
      </c>
      <c r="C1210" s="370">
        <v>505402</v>
      </c>
      <c r="D1210" s="370">
        <v>540201</v>
      </c>
      <c r="E1210" s="5" t="s">
        <v>204</v>
      </c>
      <c r="F1210" s="5">
        <v>1</v>
      </c>
      <c r="G1210" s="433" t="s">
        <v>12</v>
      </c>
      <c r="H1210" s="379" t="s">
        <v>296</v>
      </c>
      <c r="I1210" s="13" t="s">
        <v>113</v>
      </c>
      <c r="J1210" s="169">
        <v>0</v>
      </c>
      <c r="K1210" s="170">
        <v>0</v>
      </c>
      <c r="L1210" s="170">
        <v>0</v>
      </c>
      <c r="M1210" s="170">
        <v>0</v>
      </c>
      <c r="N1210" s="392">
        <v>0</v>
      </c>
      <c r="O1210" s="184"/>
      <c r="P1210" s="185"/>
      <c r="Q1210" s="185"/>
      <c r="R1210" s="185"/>
      <c r="S1210" s="186"/>
    </row>
    <row r="1211" spans="1:19" outlineLevel="2">
      <c r="A1211" s="12" t="s">
        <v>7</v>
      </c>
      <c r="B1211" s="2">
        <v>1</v>
      </c>
      <c r="C1211" s="370">
        <v>505402</v>
      </c>
      <c r="D1211" s="370">
        <v>540201</v>
      </c>
      <c r="E1211" s="5" t="s">
        <v>204</v>
      </c>
      <c r="F1211" s="5">
        <v>1</v>
      </c>
      <c r="G1211" s="433" t="s">
        <v>12</v>
      </c>
      <c r="H1211" s="379">
        <v>23</v>
      </c>
      <c r="I1211" s="13" t="s">
        <v>114</v>
      </c>
      <c r="J1211" s="169">
        <v>0</v>
      </c>
      <c r="K1211" s="170">
        <v>0</v>
      </c>
      <c r="L1211" s="170">
        <v>0</v>
      </c>
      <c r="M1211" s="170">
        <v>0</v>
      </c>
      <c r="N1211" s="392">
        <v>0</v>
      </c>
      <c r="O1211" s="184"/>
      <c r="P1211" s="185"/>
      <c r="Q1211" s="185"/>
      <c r="R1211" s="185"/>
      <c r="S1211" s="186"/>
    </row>
    <row r="1212" spans="1:19" outlineLevel="2">
      <c r="A1212" s="12" t="s">
        <v>7</v>
      </c>
      <c r="B1212" s="2">
        <v>1</v>
      </c>
      <c r="C1212" s="370">
        <v>505402</v>
      </c>
      <c r="D1212" s="370">
        <v>540201</v>
      </c>
      <c r="E1212" s="5" t="s">
        <v>204</v>
      </c>
      <c r="F1212" s="5">
        <v>1</v>
      </c>
      <c r="G1212" s="433" t="s">
        <v>12</v>
      </c>
      <c r="H1212" s="379">
        <v>24</v>
      </c>
      <c r="I1212" s="13" t="s">
        <v>115</v>
      </c>
      <c r="J1212" s="169">
        <v>0</v>
      </c>
      <c r="K1212" s="170">
        <v>0</v>
      </c>
      <c r="L1212" s="170">
        <v>0</v>
      </c>
      <c r="M1212" s="170">
        <v>0</v>
      </c>
      <c r="N1212" s="392">
        <v>0</v>
      </c>
      <c r="O1212" s="184"/>
      <c r="P1212" s="185"/>
      <c r="Q1212" s="185"/>
      <c r="R1212" s="185"/>
      <c r="S1212" s="186"/>
    </row>
    <row r="1213" spans="1:19" outlineLevel="2">
      <c r="A1213" s="12" t="s">
        <v>7</v>
      </c>
      <c r="B1213" s="2">
        <v>1</v>
      </c>
      <c r="C1213" s="370">
        <v>505402</v>
      </c>
      <c r="D1213" s="370">
        <v>540201</v>
      </c>
      <c r="E1213" s="5" t="s">
        <v>204</v>
      </c>
      <c r="F1213" s="5">
        <v>1</v>
      </c>
      <c r="G1213" s="433" t="s">
        <v>12</v>
      </c>
      <c r="H1213" s="379">
        <v>25</v>
      </c>
      <c r="I1213" s="13" t="s">
        <v>116</v>
      </c>
      <c r="J1213" s="169">
        <v>492</v>
      </c>
      <c r="K1213" s="170">
        <v>123</v>
      </c>
      <c r="L1213" s="170">
        <v>122</v>
      </c>
      <c r="M1213" s="170">
        <v>123</v>
      </c>
      <c r="N1213" s="392">
        <v>124</v>
      </c>
      <c r="O1213" s="184"/>
      <c r="P1213" s="185"/>
      <c r="Q1213" s="185"/>
      <c r="R1213" s="185"/>
      <c r="S1213" s="186"/>
    </row>
    <row r="1214" spans="1:19" outlineLevel="2">
      <c r="A1214" s="12" t="s">
        <v>7</v>
      </c>
      <c r="B1214" s="2">
        <v>1</v>
      </c>
      <c r="C1214" s="370">
        <v>505402</v>
      </c>
      <c r="D1214" s="370">
        <v>540201</v>
      </c>
      <c r="E1214" s="5" t="s">
        <v>204</v>
      </c>
      <c r="F1214" s="5">
        <v>1</v>
      </c>
      <c r="G1214" s="433" t="s">
        <v>12</v>
      </c>
      <c r="H1214" s="379">
        <v>30</v>
      </c>
      <c r="I1214" s="13" t="s">
        <v>117</v>
      </c>
      <c r="J1214" s="169">
        <v>0</v>
      </c>
      <c r="K1214" s="170">
        <v>0</v>
      </c>
      <c r="L1214" s="170">
        <v>0</v>
      </c>
      <c r="M1214" s="170">
        <v>0</v>
      </c>
      <c r="N1214" s="392">
        <v>0</v>
      </c>
      <c r="O1214" s="184"/>
      <c r="P1214" s="185"/>
      <c r="Q1214" s="185"/>
      <c r="R1214" s="185"/>
      <c r="S1214" s="186"/>
    </row>
    <row r="1215" spans="1:19" outlineLevel="2">
      <c r="A1215" s="12" t="s">
        <v>7</v>
      </c>
      <c r="B1215" s="2">
        <v>1</v>
      </c>
      <c r="C1215" s="370">
        <v>505402</v>
      </c>
      <c r="D1215" s="370">
        <v>540201</v>
      </c>
      <c r="E1215" s="5" t="s">
        <v>204</v>
      </c>
      <c r="F1215" s="5">
        <v>1</v>
      </c>
      <c r="G1215" s="433" t="s">
        <v>12</v>
      </c>
      <c r="H1215" s="379">
        <v>31</v>
      </c>
      <c r="I1215" s="13" t="s">
        <v>118</v>
      </c>
      <c r="J1215" s="169">
        <v>0</v>
      </c>
      <c r="K1215" s="170">
        <v>0</v>
      </c>
      <c r="L1215" s="170">
        <v>0</v>
      </c>
      <c r="M1215" s="170">
        <v>0</v>
      </c>
      <c r="N1215" s="392">
        <v>0</v>
      </c>
      <c r="O1215" s="184"/>
      <c r="P1215" s="185"/>
      <c r="Q1215" s="185"/>
      <c r="R1215" s="185"/>
      <c r="S1215" s="186"/>
    </row>
    <row r="1216" spans="1:19" ht="25.5" outlineLevel="2">
      <c r="A1216" s="12" t="s">
        <v>7</v>
      </c>
      <c r="B1216" s="2">
        <v>1</v>
      </c>
      <c r="C1216" s="370">
        <v>505402</v>
      </c>
      <c r="D1216" s="370">
        <v>540201</v>
      </c>
      <c r="E1216" s="5" t="s">
        <v>204</v>
      </c>
      <c r="F1216" s="5">
        <v>1</v>
      </c>
      <c r="G1216" s="433" t="s">
        <v>12</v>
      </c>
      <c r="H1216" s="379">
        <v>32</v>
      </c>
      <c r="I1216" s="13" t="s">
        <v>119</v>
      </c>
      <c r="J1216" s="169">
        <v>100</v>
      </c>
      <c r="K1216" s="170">
        <v>25</v>
      </c>
      <c r="L1216" s="170">
        <v>25</v>
      </c>
      <c r="M1216" s="170">
        <v>25</v>
      </c>
      <c r="N1216" s="392">
        <v>25</v>
      </c>
      <c r="O1216" s="184"/>
      <c r="P1216" s="185"/>
      <c r="Q1216" s="185"/>
      <c r="R1216" s="185"/>
      <c r="S1216" s="186"/>
    </row>
    <row r="1217" spans="1:19" ht="38.25" outlineLevel="2">
      <c r="A1217" s="12" t="s">
        <v>7</v>
      </c>
      <c r="B1217" s="2">
        <v>1</v>
      </c>
      <c r="C1217" s="370">
        <v>505402</v>
      </c>
      <c r="D1217" s="370">
        <v>540201</v>
      </c>
      <c r="E1217" s="5" t="s">
        <v>204</v>
      </c>
      <c r="F1217" s="5">
        <v>1</v>
      </c>
      <c r="G1217" s="433" t="s">
        <v>12</v>
      </c>
      <c r="H1217" s="379">
        <v>35</v>
      </c>
      <c r="I1217" s="13" t="s">
        <v>120</v>
      </c>
      <c r="J1217" s="169">
        <v>0</v>
      </c>
      <c r="K1217" s="170">
        <v>0</v>
      </c>
      <c r="L1217" s="170">
        <v>0</v>
      </c>
      <c r="M1217" s="170">
        <v>0</v>
      </c>
      <c r="N1217" s="392">
        <v>0</v>
      </c>
      <c r="O1217" s="184"/>
      <c r="P1217" s="185"/>
      <c r="Q1217" s="185"/>
      <c r="R1217" s="185"/>
      <c r="S1217" s="186"/>
    </row>
    <row r="1218" spans="1:19" ht="25.5" outlineLevel="2">
      <c r="A1218" s="12" t="s">
        <v>7</v>
      </c>
      <c r="B1218" s="2">
        <v>1</v>
      </c>
      <c r="C1218" s="370">
        <v>505402</v>
      </c>
      <c r="D1218" s="370">
        <v>540201</v>
      </c>
      <c r="E1218" s="5" t="s">
        <v>204</v>
      </c>
      <c r="F1218" s="5">
        <v>1</v>
      </c>
      <c r="G1218" s="433" t="s">
        <v>12</v>
      </c>
      <c r="H1218" s="379">
        <v>40</v>
      </c>
      <c r="I1218" s="13" t="s">
        <v>121</v>
      </c>
      <c r="J1218" s="169">
        <v>0</v>
      </c>
      <c r="K1218" s="170">
        <v>0</v>
      </c>
      <c r="L1218" s="170">
        <v>0</v>
      </c>
      <c r="M1218" s="170">
        <v>0</v>
      </c>
      <c r="N1218" s="392">
        <v>0</v>
      </c>
      <c r="O1218" s="184"/>
      <c r="P1218" s="185"/>
      <c r="Q1218" s="185"/>
      <c r="R1218" s="185"/>
      <c r="S1218" s="186"/>
    </row>
    <row r="1219" spans="1:19" ht="25.5" outlineLevel="2">
      <c r="A1219" s="12" t="s">
        <v>7</v>
      </c>
      <c r="B1219" s="2">
        <v>1</v>
      </c>
      <c r="C1219" s="370">
        <v>505402</v>
      </c>
      <c r="D1219" s="370">
        <v>540201</v>
      </c>
      <c r="E1219" s="5" t="s">
        <v>204</v>
      </c>
      <c r="F1219" s="5">
        <v>1</v>
      </c>
      <c r="G1219" s="433" t="s">
        <v>12</v>
      </c>
      <c r="H1219" s="379">
        <v>68</v>
      </c>
      <c r="I1219" s="13" t="s">
        <v>122</v>
      </c>
      <c r="J1219" s="169">
        <v>0</v>
      </c>
      <c r="K1219" s="170">
        <v>0</v>
      </c>
      <c r="L1219" s="170">
        <v>0</v>
      </c>
      <c r="M1219" s="170">
        <v>0</v>
      </c>
      <c r="N1219" s="392">
        <v>0</v>
      </c>
      <c r="O1219" s="184"/>
      <c r="P1219" s="185"/>
      <c r="Q1219" s="185"/>
      <c r="R1219" s="185"/>
      <c r="S1219" s="186"/>
    </row>
    <row r="1220" spans="1:19" ht="38.25" outlineLevel="2">
      <c r="A1220" s="12" t="s">
        <v>7</v>
      </c>
      <c r="B1220" s="2">
        <v>1</v>
      </c>
      <c r="C1220" s="370">
        <v>505402</v>
      </c>
      <c r="D1220" s="370">
        <v>540201</v>
      </c>
      <c r="E1220" s="5" t="s">
        <v>204</v>
      </c>
      <c r="F1220" s="5">
        <v>1</v>
      </c>
      <c r="G1220" s="433" t="s">
        <v>12</v>
      </c>
      <c r="H1220" s="379">
        <v>91</v>
      </c>
      <c r="I1220" s="13" t="s">
        <v>123</v>
      </c>
      <c r="J1220" s="169">
        <v>0</v>
      </c>
      <c r="K1220" s="170">
        <v>0</v>
      </c>
      <c r="L1220" s="170">
        <v>0</v>
      </c>
      <c r="M1220" s="170">
        <v>0</v>
      </c>
      <c r="N1220" s="392">
        <v>0</v>
      </c>
      <c r="O1220" s="184"/>
      <c r="P1220" s="185"/>
      <c r="Q1220" s="185"/>
      <c r="R1220" s="185"/>
      <c r="S1220" s="186"/>
    </row>
    <row r="1221" spans="1:19" outlineLevel="1" collapsed="1">
      <c r="A1221" s="123"/>
      <c r="B1221" s="124">
        <v>1</v>
      </c>
      <c r="C1221" s="155">
        <v>505402</v>
      </c>
      <c r="D1221" s="155">
        <v>540201</v>
      </c>
      <c r="E1221" s="126"/>
      <c r="F1221" s="126">
        <v>1</v>
      </c>
      <c r="G1221" s="434" t="s">
        <v>12</v>
      </c>
      <c r="H1221" s="380"/>
      <c r="I1221" s="127"/>
      <c r="J1221" s="171">
        <v>2427</v>
      </c>
      <c r="K1221" s="172">
        <v>601</v>
      </c>
      <c r="L1221" s="172">
        <v>602</v>
      </c>
      <c r="M1221" s="172">
        <v>610</v>
      </c>
      <c r="N1221" s="393">
        <v>614</v>
      </c>
      <c r="O1221" s="187">
        <v>36929.175141613705</v>
      </c>
      <c r="P1221" s="188">
        <v>9232</v>
      </c>
      <c r="Q1221" s="188">
        <v>9232</v>
      </c>
      <c r="R1221" s="188">
        <v>9232</v>
      </c>
      <c r="S1221" s="189">
        <v>9233.1751416137049</v>
      </c>
    </row>
    <row r="1222" spans="1:19" outlineLevel="2">
      <c r="A1222" s="12" t="s">
        <v>7</v>
      </c>
      <c r="B1222" s="2">
        <v>1</v>
      </c>
      <c r="C1222" s="370">
        <v>505403</v>
      </c>
      <c r="D1222" s="370">
        <v>540301</v>
      </c>
      <c r="E1222" s="5" t="s">
        <v>205</v>
      </c>
      <c r="F1222" s="5">
        <v>1</v>
      </c>
      <c r="G1222" s="433" t="s">
        <v>12</v>
      </c>
      <c r="H1222" s="379" t="s">
        <v>701</v>
      </c>
      <c r="I1222" s="13" t="s">
        <v>98</v>
      </c>
      <c r="J1222" s="169">
        <v>0</v>
      </c>
      <c r="K1222" s="170">
        <v>0</v>
      </c>
      <c r="L1222" s="170">
        <v>0</v>
      </c>
      <c r="M1222" s="170">
        <v>0</v>
      </c>
      <c r="N1222" s="392">
        <v>0</v>
      </c>
      <c r="O1222" s="184"/>
      <c r="P1222" s="185"/>
      <c r="Q1222" s="185"/>
      <c r="R1222" s="185"/>
      <c r="S1222" s="186"/>
    </row>
    <row r="1223" spans="1:19" outlineLevel="2">
      <c r="A1223" s="12" t="s">
        <v>7</v>
      </c>
      <c r="B1223" s="2">
        <v>1</v>
      </c>
      <c r="C1223" s="370">
        <v>505403</v>
      </c>
      <c r="D1223" s="370">
        <v>540301</v>
      </c>
      <c r="E1223" s="5" t="s">
        <v>205</v>
      </c>
      <c r="F1223" s="5">
        <v>1</v>
      </c>
      <c r="G1223" s="433" t="s">
        <v>12</v>
      </c>
      <c r="H1223" s="379">
        <v>2</v>
      </c>
      <c r="I1223" s="13" t="s">
        <v>99</v>
      </c>
      <c r="J1223" s="169">
        <v>0</v>
      </c>
      <c r="K1223" s="170">
        <v>0</v>
      </c>
      <c r="L1223" s="170">
        <v>0</v>
      </c>
      <c r="M1223" s="170">
        <v>0</v>
      </c>
      <c r="N1223" s="392">
        <v>0</v>
      </c>
      <c r="O1223" s="184"/>
      <c r="P1223" s="185"/>
      <c r="Q1223" s="185"/>
      <c r="R1223" s="185"/>
      <c r="S1223" s="186"/>
    </row>
    <row r="1224" spans="1:19" ht="25.5" outlineLevel="2">
      <c r="A1224" s="12" t="s">
        <v>7</v>
      </c>
      <c r="B1224" s="2">
        <v>1</v>
      </c>
      <c r="C1224" s="370">
        <v>505403</v>
      </c>
      <c r="D1224" s="370">
        <v>540301</v>
      </c>
      <c r="E1224" s="5" t="s">
        <v>205</v>
      </c>
      <c r="F1224" s="5">
        <v>1</v>
      </c>
      <c r="G1224" s="433" t="s">
        <v>12</v>
      </c>
      <c r="H1224" s="379">
        <v>3</v>
      </c>
      <c r="I1224" s="13" t="s">
        <v>100</v>
      </c>
      <c r="J1224" s="169">
        <v>827</v>
      </c>
      <c r="K1224" s="170">
        <v>208</v>
      </c>
      <c r="L1224" s="170">
        <v>205</v>
      </c>
      <c r="M1224" s="170">
        <v>208</v>
      </c>
      <c r="N1224" s="392">
        <v>206</v>
      </c>
      <c r="O1224" s="184"/>
      <c r="P1224" s="185"/>
      <c r="Q1224" s="185"/>
      <c r="R1224" s="185"/>
      <c r="S1224" s="186"/>
    </row>
    <row r="1225" spans="1:19" outlineLevel="2">
      <c r="A1225" s="12" t="s">
        <v>7</v>
      </c>
      <c r="B1225" s="2">
        <v>1</v>
      </c>
      <c r="C1225" s="370">
        <v>505403</v>
      </c>
      <c r="D1225" s="370">
        <v>540301</v>
      </c>
      <c r="E1225" s="5" t="s">
        <v>205</v>
      </c>
      <c r="F1225" s="5">
        <v>1</v>
      </c>
      <c r="G1225" s="433" t="s">
        <v>12</v>
      </c>
      <c r="H1225" s="379">
        <v>4</v>
      </c>
      <c r="I1225" s="13" t="s">
        <v>101</v>
      </c>
      <c r="J1225" s="169">
        <v>0</v>
      </c>
      <c r="K1225" s="170">
        <v>0</v>
      </c>
      <c r="L1225" s="170">
        <v>0</v>
      </c>
      <c r="M1225" s="170">
        <v>0</v>
      </c>
      <c r="N1225" s="392">
        <v>0</v>
      </c>
      <c r="O1225" s="184"/>
      <c r="P1225" s="185"/>
      <c r="Q1225" s="185"/>
      <c r="R1225" s="185"/>
      <c r="S1225" s="186"/>
    </row>
    <row r="1226" spans="1:19" outlineLevel="2">
      <c r="A1226" s="12" t="s">
        <v>7</v>
      </c>
      <c r="B1226" s="2">
        <v>1</v>
      </c>
      <c r="C1226" s="370">
        <v>505403</v>
      </c>
      <c r="D1226" s="370">
        <v>540301</v>
      </c>
      <c r="E1226" s="5" t="s">
        <v>205</v>
      </c>
      <c r="F1226" s="5">
        <v>1</v>
      </c>
      <c r="G1226" s="433" t="s">
        <v>12</v>
      </c>
      <c r="H1226" s="379" t="s">
        <v>302</v>
      </c>
      <c r="I1226" s="13" t="s">
        <v>102</v>
      </c>
      <c r="J1226" s="169">
        <v>0</v>
      </c>
      <c r="K1226" s="170">
        <v>0</v>
      </c>
      <c r="L1226" s="170">
        <v>0</v>
      </c>
      <c r="M1226" s="170">
        <v>0</v>
      </c>
      <c r="N1226" s="392">
        <v>0</v>
      </c>
      <c r="O1226" s="184"/>
      <c r="P1226" s="185"/>
      <c r="Q1226" s="185"/>
      <c r="R1226" s="185"/>
      <c r="S1226" s="186"/>
    </row>
    <row r="1227" spans="1:19" outlineLevel="2">
      <c r="A1227" s="12" t="s">
        <v>7</v>
      </c>
      <c r="B1227" s="2">
        <v>1</v>
      </c>
      <c r="C1227" s="370">
        <v>505403</v>
      </c>
      <c r="D1227" s="370">
        <v>540301</v>
      </c>
      <c r="E1227" s="5" t="s">
        <v>205</v>
      </c>
      <c r="F1227" s="5">
        <v>1</v>
      </c>
      <c r="G1227" s="433" t="s">
        <v>12</v>
      </c>
      <c r="H1227" s="379">
        <v>6</v>
      </c>
      <c r="I1227" s="13" t="s">
        <v>103</v>
      </c>
      <c r="J1227" s="169">
        <v>0</v>
      </c>
      <c r="K1227" s="170">
        <v>0</v>
      </c>
      <c r="L1227" s="170">
        <v>0</v>
      </c>
      <c r="M1227" s="170">
        <v>0</v>
      </c>
      <c r="N1227" s="392">
        <v>0</v>
      </c>
      <c r="O1227" s="184"/>
      <c r="P1227" s="185"/>
      <c r="Q1227" s="185"/>
      <c r="R1227" s="185"/>
      <c r="S1227" s="186"/>
    </row>
    <row r="1228" spans="1:19" outlineLevel="2">
      <c r="A1228" s="12" t="s">
        <v>7</v>
      </c>
      <c r="B1228" s="2">
        <v>1</v>
      </c>
      <c r="C1228" s="370">
        <v>505403</v>
      </c>
      <c r="D1228" s="370">
        <v>540301</v>
      </c>
      <c r="E1228" s="5" t="s">
        <v>205</v>
      </c>
      <c r="F1228" s="5">
        <v>1</v>
      </c>
      <c r="G1228" s="433" t="s">
        <v>12</v>
      </c>
      <c r="H1228" s="379">
        <v>7</v>
      </c>
      <c r="I1228" s="13" t="s">
        <v>104</v>
      </c>
      <c r="J1228" s="169">
        <v>0</v>
      </c>
      <c r="K1228" s="170">
        <v>0</v>
      </c>
      <c r="L1228" s="170">
        <v>0</v>
      </c>
      <c r="M1228" s="170">
        <v>0</v>
      </c>
      <c r="N1228" s="392">
        <v>0</v>
      </c>
      <c r="O1228" s="184"/>
      <c r="P1228" s="185"/>
      <c r="Q1228" s="185"/>
      <c r="R1228" s="185"/>
      <c r="S1228" s="186"/>
    </row>
    <row r="1229" spans="1:19" ht="25.5" outlineLevel="2">
      <c r="A1229" s="12" t="s">
        <v>7</v>
      </c>
      <c r="B1229" s="2">
        <v>1</v>
      </c>
      <c r="C1229" s="370">
        <v>505403</v>
      </c>
      <c r="D1229" s="370">
        <v>540301</v>
      </c>
      <c r="E1229" s="5" t="s">
        <v>205</v>
      </c>
      <c r="F1229" s="5">
        <v>1</v>
      </c>
      <c r="G1229" s="433" t="s">
        <v>12</v>
      </c>
      <c r="H1229" s="379">
        <v>8</v>
      </c>
      <c r="I1229" s="13" t="s">
        <v>105</v>
      </c>
      <c r="J1229" s="169">
        <v>0</v>
      </c>
      <c r="K1229" s="170">
        <v>0</v>
      </c>
      <c r="L1229" s="170">
        <v>0</v>
      </c>
      <c r="M1229" s="170">
        <v>0</v>
      </c>
      <c r="N1229" s="392">
        <v>0</v>
      </c>
      <c r="O1229" s="184"/>
      <c r="P1229" s="185"/>
      <c r="Q1229" s="185"/>
      <c r="R1229" s="185"/>
      <c r="S1229" s="186"/>
    </row>
    <row r="1230" spans="1:19" outlineLevel="2">
      <c r="A1230" s="12" t="s">
        <v>7</v>
      </c>
      <c r="B1230" s="2">
        <v>1</v>
      </c>
      <c r="C1230" s="370">
        <v>505403</v>
      </c>
      <c r="D1230" s="370">
        <v>540301</v>
      </c>
      <c r="E1230" s="5" t="s">
        <v>205</v>
      </c>
      <c r="F1230" s="5">
        <v>1</v>
      </c>
      <c r="G1230" s="433" t="s">
        <v>12</v>
      </c>
      <c r="H1230" s="379">
        <v>9</v>
      </c>
      <c r="I1230" s="13" t="s">
        <v>106</v>
      </c>
      <c r="J1230" s="169">
        <v>899</v>
      </c>
      <c r="K1230" s="170">
        <v>225</v>
      </c>
      <c r="L1230" s="170">
        <v>224</v>
      </c>
      <c r="M1230" s="170">
        <v>225</v>
      </c>
      <c r="N1230" s="392">
        <v>225</v>
      </c>
      <c r="O1230" s="184"/>
      <c r="P1230" s="185"/>
      <c r="Q1230" s="185"/>
      <c r="R1230" s="185"/>
      <c r="S1230" s="186"/>
    </row>
    <row r="1231" spans="1:19" outlineLevel="2">
      <c r="A1231" s="12" t="s">
        <v>7</v>
      </c>
      <c r="B1231" s="2">
        <v>1</v>
      </c>
      <c r="C1231" s="370">
        <v>505403</v>
      </c>
      <c r="D1231" s="370">
        <v>540301</v>
      </c>
      <c r="E1231" s="5" t="s">
        <v>205</v>
      </c>
      <c r="F1231" s="5">
        <v>1</v>
      </c>
      <c r="G1231" s="433" t="s">
        <v>12</v>
      </c>
      <c r="H1231" s="379">
        <v>10</v>
      </c>
      <c r="I1231" s="13" t="s">
        <v>107</v>
      </c>
      <c r="J1231" s="169">
        <v>899</v>
      </c>
      <c r="K1231" s="170">
        <v>224</v>
      </c>
      <c r="L1231" s="170">
        <v>225</v>
      </c>
      <c r="M1231" s="170">
        <v>225</v>
      </c>
      <c r="N1231" s="392">
        <v>225</v>
      </c>
      <c r="O1231" s="184"/>
      <c r="P1231" s="185"/>
      <c r="Q1231" s="185"/>
      <c r="R1231" s="185"/>
      <c r="S1231" s="186"/>
    </row>
    <row r="1232" spans="1:19" ht="25.5" outlineLevel="2">
      <c r="A1232" s="12" t="s">
        <v>7</v>
      </c>
      <c r="B1232" s="2">
        <v>1</v>
      </c>
      <c r="C1232" s="370">
        <v>505403</v>
      </c>
      <c r="D1232" s="370">
        <v>540301</v>
      </c>
      <c r="E1232" s="5" t="s">
        <v>205</v>
      </c>
      <c r="F1232" s="5">
        <v>1</v>
      </c>
      <c r="G1232" s="433" t="s">
        <v>12</v>
      </c>
      <c r="H1232" s="379">
        <v>11</v>
      </c>
      <c r="I1232" s="13" t="s">
        <v>108</v>
      </c>
      <c r="J1232" s="169">
        <v>1466</v>
      </c>
      <c r="K1232" s="170">
        <v>364</v>
      </c>
      <c r="L1232" s="170">
        <v>367</v>
      </c>
      <c r="M1232" s="170">
        <v>367</v>
      </c>
      <c r="N1232" s="392">
        <v>368</v>
      </c>
      <c r="O1232" s="184"/>
      <c r="P1232" s="185"/>
      <c r="Q1232" s="185"/>
      <c r="R1232" s="185"/>
      <c r="S1232" s="186"/>
    </row>
    <row r="1233" spans="1:19" outlineLevel="2">
      <c r="A1233" s="12" t="s">
        <v>7</v>
      </c>
      <c r="B1233" s="2">
        <v>1</v>
      </c>
      <c r="C1233" s="370">
        <v>505403</v>
      </c>
      <c r="D1233" s="370">
        <v>540301</v>
      </c>
      <c r="E1233" s="5" t="s">
        <v>205</v>
      </c>
      <c r="F1233" s="5">
        <v>1</v>
      </c>
      <c r="G1233" s="433" t="s">
        <v>12</v>
      </c>
      <c r="H1233" s="379" t="s">
        <v>304</v>
      </c>
      <c r="I1233" s="13" t="s">
        <v>109</v>
      </c>
      <c r="J1233" s="169">
        <v>0</v>
      </c>
      <c r="K1233" s="170">
        <v>0</v>
      </c>
      <c r="L1233" s="170">
        <v>0</v>
      </c>
      <c r="M1233" s="170">
        <v>0</v>
      </c>
      <c r="N1233" s="392">
        <v>0</v>
      </c>
      <c r="O1233" s="184"/>
      <c r="P1233" s="185"/>
      <c r="Q1233" s="185"/>
      <c r="R1233" s="185"/>
      <c r="S1233" s="186"/>
    </row>
    <row r="1234" spans="1:19" outlineLevel="2">
      <c r="A1234" s="12" t="s">
        <v>7</v>
      </c>
      <c r="B1234" s="2">
        <v>1</v>
      </c>
      <c r="C1234" s="370">
        <v>505403</v>
      </c>
      <c r="D1234" s="370">
        <v>540301</v>
      </c>
      <c r="E1234" s="5" t="s">
        <v>205</v>
      </c>
      <c r="F1234" s="5">
        <v>1</v>
      </c>
      <c r="G1234" s="433" t="s">
        <v>12</v>
      </c>
      <c r="H1234" s="379">
        <v>15</v>
      </c>
      <c r="I1234" s="13" t="s">
        <v>110</v>
      </c>
      <c r="J1234" s="169">
        <v>0</v>
      </c>
      <c r="K1234" s="170">
        <v>0</v>
      </c>
      <c r="L1234" s="170">
        <v>0</v>
      </c>
      <c r="M1234" s="170">
        <v>0</v>
      </c>
      <c r="N1234" s="392">
        <v>0</v>
      </c>
      <c r="O1234" s="184"/>
      <c r="P1234" s="185"/>
      <c r="Q1234" s="185"/>
      <c r="R1234" s="185"/>
      <c r="S1234" s="186"/>
    </row>
    <row r="1235" spans="1:19" outlineLevel="2">
      <c r="A1235" s="12" t="s">
        <v>7</v>
      </c>
      <c r="B1235" s="2">
        <v>1</v>
      </c>
      <c r="C1235" s="370">
        <v>505403</v>
      </c>
      <c r="D1235" s="370">
        <v>540301</v>
      </c>
      <c r="E1235" s="5" t="s">
        <v>205</v>
      </c>
      <c r="F1235" s="5">
        <v>1</v>
      </c>
      <c r="G1235" s="433" t="s">
        <v>12</v>
      </c>
      <c r="H1235" s="379">
        <v>19</v>
      </c>
      <c r="I1235" s="13" t="s">
        <v>111</v>
      </c>
      <c r="J1235" s="169">
        <v>0</v>
      </c>
      <c r="K1235" s="170">
        <v>0</v>
      </c>
      <c r="L1235" s="170">
        <v>0</v>
      </c>
      <c r="M1235" s="170">
        <v>0</v>
      </c>
      <c r="N1235" s="392">
        <v>0</v>
      </c>
      <c r="O1235" s="184"/>
      <c r="P1235" s="185"/>
      <c r="Q1235" s="185"/>
      <c r="R1235" s="185"/>
      <c r="S1235" s="186"/>
    </row>
    <row r="1236" spans="1:19" ht="25.5" outlineLevel="2">
      <c r="A1236" s="12" t="s">
        <v>7</v>
      </c>
      <c r="B1236" s="2">
        <v>1</v>
      </c>
      <c r="C1236" s="370">
        <v>505403</v>
      </c>
      <c r="D1236" s="370">
        <v>540301</v>
      </c>
      <c r="E1236" s="5" t="s">
        <v>205</v>
      </c>
      <c r="F1236" s="5">
        <v>1</v>
      </c>
      <c r="G1236" s="433" t="s">
        <v>12</v>
      </c>
      <c r="H1236" s="379" t="s">
        <v>316</v>
      </c>
      <c r="I1236" s="13" t="s">
        <v>112</v>
      </c>
      <c r="J1236" s="169">
        <v>0</v>
      </c>
      <c r="K1236" s="170">
        <v>0</v>
      </c>
      <c r="L1236" s="170">
        <v>0</v>
      </c>
      <c r="M1236" s="170">
        <v>0</v>
      </c>
      <c r="N1236" s="392">
        <v>0</v>
      </c>
      <c r="O1236" s="184"/>
      <c r="P1236" s="185"/>
      <c r="Q1236" s="185"/>
      <c r="R1236" s="185"/>
      <c r="S1236" s="186"/>
    </row>
    <row r="1237" spans="1:19" outlineLevel="2">
      <c r="A1237" s="12" t="s">
        <v>7</v>
      </c>
      <c r="B1237" s="2">
        <v>1</v>
      </c>
      <c r="C1237" s="370">
        <v>505403</v>
      </c>
      <c r="D1237" s="370">
        <v>540301</v>
      </c>
      <c r="E1237" s="5" t="s">
        <v>205</v>
      </c>
      <c r="F1237" s="5">
        <v>1</v>
      </c>
      <c r="G1237" s="433" t="s">
        <v>12</v>
      </c>
      <c r="H1237" s="379" t="s">
        <v>296</v>
      </c>
      <c r="I1237" s="13" t="s">
        <v>113</v>
      </c>
      <c r="J1237" s="169">
        <v>0</v>
      </c>
      <c r="K1237" s="170">
        <v>0</v>
      </c>
      <c r="L1237" s="170">
        <v>0</v>
      </c>
      <c r="M1237" s="170">
        <v>0</v>
      </c>
      <c r="N1237" s="392">
        <v>0</v>
      </c>
      <c r="O1237" s="184"/>
      <c r="P1237" s="185"/>
      <c r="Q1237" s="185"/>
      <c r="R1237" s="185"/>
      <c r="S1237" s="186"/>
    </row>
    <row r="1238" spans="1:19" outlineLevel="2">
      <c r="A1238" s="12" t="s">
        <v>7</v>
      </c>
      <c r="B1238" s="2">
        <v>1</v>
      </c>
      <c r="C1238" s="370">
        <v>505403</v>
      </c>
      <c r="D1238" s="370">
        <v>540301</v>
      </c>
      <c r="E1238" s="5" t="s">
        <v>205</v>
      </c>
      <c r="F1238" s="5">
        <v>1</v>
      </c>
      <c r="G1238" s="433" t="s">
        <v>12</v>
      </c>
      <c r="H1238" s="379">
        <v>23</v>
      </c>
      <c r="I1238" s="13" t="s">
        <v>114</v>
      </c>
      <c r="J1238" s="169">
        <v>0</v>
      </c>
      <c r="K1238" s="170">
        <v>0</v>
      </c>
      <c r="L1238" s="170">
        <v>0</v>
      </c>
      <c r="M1238" s="170">
        <v>0</v>
      </c>
      <c r="N1238" s="392">
        <v>0</v>
      </c>
      <c r="O1238" s="184"/>
      <c r="P1238" s="185"/>
      <c r="Q1238" s="185"/>
      <c r="R1238" s="185"/>
      <c r="S1238" s="186"/>
    </row>
    <row r="1239" spans="1:19" outlineLevel="2">
      <c r="A1239" s="12" t="s">
        <v>7</v>
      </c>
      <c r="B1239" s="2">
        <v>1</v>
      </c>
      <c r="C1239" s="370">
        <v>505403</v>
      </c>
      <c r="D1239" s="370">
        <v>540301</v>
      </c>
      <c r="E1239" s="5" t="s">
        <v>205</v>
      </c>
      <c r="F1239" s="5">
        <v>1</v>
      </c>
      <c r="G1239" s="433" t="s">
        <v>12</v>
      </c>
      <c r="H1239" s="379">
        <v>24</v>
      </c>
      <c r="I1239" s="13" t="s">
        <v>115</v>
      </c>
      <c r="J1239" s="169">
        <v>0</v>
      </c>
      <c r="K1239" s="170">
        <v>0</v>
      </c>
      <c r="L1239" s="170">
        <v>0</v>
      </c>
      <c r="M1239" s="170">
        <v>0</v>
      </c>
      <c r="N1239" s="392">
        <v>0</v>
      </c>
      <c r="O1239" s="184"/>
      <c r="P1239" s="185"/>
      <c r="Q1239" s="185"/>
      <c r="R1239" s="185"/>
      <c r="S1239" s="186"/>
    </row>
    <row r="1240" spans="1:19" outlineLevel="2">
      <c r="A1240" s="12" t="s">
        <v>7</v>
      </c>
      <c r="B1240" s="2">
        <v>1</v>
      </c>
      <c r="C1240" s="370">
        <v>505403</v>
      </c>
      <c r="D1240" s="370">
        <v>540301</v>
      </c>
      <c r="E1240" s="5" t="s">
        <v>205</v>
      </c>
      <c r="F1240" s="5">
        <v>1</v>
      </c>
      <c r="G1240" s="433" t="s">
        <v>12</v>
      </c>
      <c r="H1240" s="379">
        <v>25</v>
      </c>
      <c r="I1240" s="13" t="s">
        <v>116</v>
      </c>
      <c r="J1240" s="169">
        <v>0</v>
      </c>
      <c r="K1240" s="170">
        <v>0</v>
      </c>
      <c r="L1240" s="170">
        <v>0</v>
      </c>
      <c r="M1240" s="170">
        <v>0</v>
      </c>
      <c r="N1240" s="392">
        <v>0</v>
      </c>
      <c r="O1240" s="184"/>
      <c r="P1240" s="185"/>
      <c r="Q1240" s="185"/>
      <c r="R1240" s="185"/>
      <c r="S1240" s="186"/>
    </row>
    <row r="1241" spans="1:19" outlineLevel="2">
      <c r="A1241" s="12" t="s">
        <v>7</v>
      </c>
      <c r="B1241" s="2">
        <v>1</v>
      </c>
      <c r="C1241" s="370">
        <v>505403</v>
      </c>
      <c r="D1241" s="370">
        <v>540301</v>
      </c>
      <c r="E1241" s="5" t="s">
        <v>205</v>
      </c>
      <c r="F1241" s="5">
        <v>1</v>
      </c>
      <c r="G1241" s="433" t="s">
        <v>12</v>
      </c>
      <c r="H1241" s="379">
        <v>30</v>
      </c>
      <c r="I1241" s="13" t="s">
        <v>117</v>
      </c>
      <c r="J1241" s="169">
        <v>0</v>
      </c>
      <c r="K1241" s="170">
        <v>0</v>
      </c>
      <c r="L1241" s="170">
        <v>0</v>
      </c>
      <c r="M1241" s="170">
        <v>0</v>
      </c>
      <c r="N1241" s="392">
        <v>0</v>
      </c>
      <c r="O1241" s="184"/>
      <c r="P1241" s="185"/>
      <c r="Q1241" s="185"/>
      <c r="R1241" s="185"/>
      <c r="S1241" s="186"/>
    </row>
    <row r="1242" spans="1:19" outlineLevel="2">
      <c r="A1242" s="12" t="s">
        <v>7</v>
      </c>
      <c r="B1242" s="2">
        <v>1</v>
      </c>
      <c r="C1242" s="370">
        <v>505403</v>
      </c>
      <c r="D1242" s="370">
        <v>540301</v>
      </c>
      <c r="E1242" s="5" t="s">
        <v>205</v>
      </c>
      <c r="F1242" s="5">
        <v>1</v>
      </c>
      <c r="G1242" s="433" t="s">
        <v>12</v>
      </c>
      <c r="H1242" s="379">
        <v>31</v>
      </c>
      <c r="I1242" s="13" t="s">
        <v>118</v>
      </c>
      <c r="J1242" s="169">
        <v>0</v>
      </c>
      <c r="K1242" s="170">
        <v>0</v>
      </c>
      <c r="L1242" s="170">
        <v>0</v>
      </c>
      <c r="M1242" s="170">
        <v>0</v>
      </c>
      <c r="N1242" s="392">
        <v>0</v>
      </c>
      <c r="O1242" s="184"/>
      <c r="P1242" s="185"/>
      <c r="Q1242" s="185"/>
      <c r="R1242" s="185"/>
      <c r="S1242" s="186"/>
    </row>
    <row r="1243" spans="1:19" ht="25.5" outlineLevel="2">
      <c r="A1243" s="12" t="s">
        <v>7</v>
      </c>
      <c r="B1243" s="2">
        <v>1</v>
      </c>
      <c r="C1243" s="370">
        <v>505403</v>
      </c>
      <c r="D1243" s="370">
        <v>540301</v>
      </c>
      <c r="E1243" s="5" t="s">
        <v>205</v>
      </c>
      <c r="F1243" s="5">
        <v>1</v>
      </c>
      <c r="G1243" s="433" t="s">
        <v>12</v>
      </c>
      <c r="H1243" s="379">
        <v>32</v>
      </c>
      <c r="I1243" s="13" t="s">
        <v>119</v>
      </c>
      <c r="J1243" s="169">
        <v>0</v>
      </c>
      <c r="K1243" s="170">
        <v>0</v>
      </c>
      <c r="L1243" s="170">
        <v>0</v>
      </c>
      <c r="M1243" s="170">
        <v>0</v>
      </c>
      <c r="N1243" s="392">
        <v>0</v>
      </c>
      <c r="O1243" s="184"/>
      <c r="P1243" s="185"/>
      <c r="Q1243" s="185"/>
      <c r="R1243" s="185"/>
      <c r="S1243" s="186"/>
    </row>
    <row r="1244" spans="1:19" ht="38.25" outlineLevel="2">
      <c r="A1244" s="12" t="s">
        <v>7</v>
      </c>
      <c r="B1244" s="2">
        <v>1</v>
      </c>
      <c r="C1244" s="370">
        <v>505403</v>
      </c>
      <c r="D1244" s="370">
        <v>540301</v>
      </c>
      <c r="E1244" s="5" t="s">
        <v>205</v>
      </c>
      <c r="F1244" s="5">
        <v>1</v>
      </c>
      <c r="G1244" s="433" t="s">
        <v>12</v>
      </c>
      <c r="H1244" s="379">
        <v>35</v>
      </c>
      <c r="I1244" s="13" t="s">
        <v>120</v>
      </c>
      <c r="J1244" s="169">
        <v>0</v>
      </c>
      <c r="K1244" s="170">
        <v>0</v>
      </c>
      <c r="L1244" s="170">
        <v>0</v>
      </c>
      <c r="M1244" s="170">
        <v>0</v>
      </c>
      <c r="N1244" s="392">
        <v>0</v>
      </c>
      <c r="O1244" s="184"/>
      <c r="P1244" s="185"/>
      <c r="Q1244" s="185"/>
      <c r="R1244" s="185"/>
      <c r="S1244" s="186"/>
    </row>
    <row r="1245" spans="1:19" ht="25.5" outlineLevel="2">
      <c r="A1245" s="12" t="s">
        <v>7</v>
      </c>
      <c r="B1245" s="2">
        <v>1</v>
      </c>
      <c r="C1245" s="370">
        <v>505403</v>
      </c>
      <c r="D1245" s="370">
        <v>540301</v>
      </c>
      <c r="E1245" s="5" t="s">
        <v>205</v>
      </c>
      <c r="F1245" s="5">
        <v>1</v>
      </c>
      <c r="G1245" s="433" t="s">
        <v>12</v>
      </c>
      <c r="H1245" s="379">
        <v>40</v>
      </c>
      <c r="I1245" s="13" t="s">
        <v>121</v>
      </c>
      <c r="J1245" s="169">
        <v>0</v>
      </c>
      <c r="K1245" s="170">
        <v>0</v>
      </c>
      <c r="L1245" s="170">
        <v>0</v>
      </c>
      <c r="M1245" s="170">
        <v>0</v>
      </c>
      <c r="N1245" s="392">
        <v>0</v>
      </c>
      <c r="O1245" s="184"/>
      <c r="P1245" s="185"/>
      <c r="Q1245" s="185"/>
      <c r="R1245" s="185"/>
      <c r="S1245" s="186"/>
    </row>
    <row r="1246" spans="1:19" ht="25.5" outlineLevel="2">
      <c r="A1246" s="12" t="s">
        <v>7</v>
      </c>
      <c r="B1246" s="2">
        <v>1</v>
      </c>
      <c r="C1246" s="370">
        <v>505403</v>
      </c>
      <c r="D1246" s="370">
        <v>540301</v>
      </c>
      <c r="E1246" s="5" t="s">
        <v>205</v>
      </c>
      <c r="F1246" s="5">
        <v>1</v>
      </c>
      <c r="G1246" s="433" t="s">
        <v>12</v>
      </c>
      <c r="H1246" s="379">
        <v>68</v>
      </c>
      <c r="I1246" s="13" t="s">
        <v>122</v>
      </c>
      <c r="J1246" s="169">
        <v>0</v>
      </c>
      <c r="K1246" s="170">
        <v>0</v>
      </c>
      <c r="L1246" s="170">
        <v>0</v>
      </c>
      <c r="M1246" s="170">
        <v>0</v>
      </c>
      <c r="N1246" s="392">
        <v>0</v>
      </c>
      <c r="O1246" s="184"/>
      <c r="P1246" s="185"/>
      <c r="Q1246" s="185"/>
      <c r="R1246" s="185"/>
      <c r="S1246" s="186"/>
    </row>
    <row r="1247" spans="1:19" ht="38.25" outlineLevel="2">
      <c r="A1247" s="12" t="s">
        <v>7</v>
      </c>
      <c r="B1247" s="2">
        <v>1</v>
      </c>
      <c r="C1247" s="370">
        <v>505403</v>
      </c>
      <c r="D1247" s="370">
        <v>540301</v>
      </c>
      <c r="E1247" s="5" t="s">
        <v>205</v>
      </c>
      <c r="F1247" s="5">
        <v>1</v>
      </c>
      <c r="G1247" s="433" t="s">
        <v>12</v>
      </c>
      <c r="H1247" s="379">
        <v>91</v>
      </c>
      <c r="I1247" s="13" t="s">
        <v>123</v>
      </c>
      <c r="J1247" s="169">
        <v>0</v>
      </c>
      <c r="K1247" s="170">
        <v>0</v>
      </c>
      <c r="L1247" s="170">
        <v>0</v>
      </c>
      <c r="M1247" s="170">
        <v>0</v>
      </c>
      <c r="N1247" s="392">
        <v>0</v>
      </c>
      <c r="O1247" s="184"/>
      <c r="P1247" s="185"/>
      <c r="Q1247" s="185"/>
      <c r="R1247" s="185"/>
      <c r="S1247" s="186"/>
    </row>
    <row r="1248" spans="1:19" outlineLevel="1" collapsed="1">
      <c r="A1248" s="123"/>
      <c r="B1248" s="124">
        <v>1</v>
      </c>
      <c r="C1248" s="155">
        <v>505403</v>
      </c>
      <c r="D1248" s="155">
        <v>540301</v>
      </c>
      <c r="E1248" s="126"/>
      <c r="F1248" s="126">
        <v>1</v>
      </c>
      <c r="G1248" s="434" t="s">
        <v>12</v>
      </c>
      <c r="H1248" s="380"/>
      <c r="I1248" s="127"/>
      <c r="J1248" s="171">
        <v>4091</v>
      </c>
      <c r="K1248" s="172">
        <v>1021</v>
      </c>
      <c r="L1248" s="172">
        <v>1021</v>
      </c>
      <c r="M1248" s="172">
        <v>1025</v>
      </c>
      <c r="N1248" s="393">
        <v>1024</v>
      </c>
      <c r="O1248" s="187">
        <v>56457.197845035415</v>
      </c>
      <c r="P1248" s="188">
        <v>14114</v>
      </c>
      <c r="Q1248" s="188">
        <v>14114</v>
      </c>
      <c r="R1248" s="188">
        <v>14114</v>
      </c>
      <c r="S1248" s="189">
        <v>14115.197845035415</v>
      </c>
    </row>
    <row r="1249" spans="1:19" ht="25.5" outlineLevel="2">
      <c r="A1249" s="12" t="s">
        <v>7</v>
      </c>
      <c r="B1249" s="2">
        <v>1</v>
      </c>
      <c r="C1249" s="370">
        <v>505405</v>
      </c>
      <c r="D1249" s="370">
        <v>540501</v>
      </c>
      <c r="E1249" s="5" t="s">
        <v>470</v>
      </c>
      <c r="F1249" s="5">
        <v>1</v>
      </c>
      <c r="G1249" s="433" t="s">
        <v>12</v>
      </c>
      <c r="H1249" s="379" t="s">
        <v>701</v>
      </c>
      <c r="I1249" s="13" t="s">
        <v>98</v>
      </c>
      <c r="J1249" s="169">
        <v>0</v>
      </c>
      <c r="K1249" s="170">
        <v>0</v>
      </c>
      <c r="L1249" s="170">
        <v>0</v>
      </c>
      <c r="M1249" s="170">
        <v>0</v>
      </c>
      <c r="N1249" s="392">
        <v>0</v>
      </c>
      <c r="O1249" s="184"/>
      <c r="P1249" s="185"/>
      <c r="Q1249" s="185"/>
      <c r="R1249" s="185"/>
      <c r="S1249" s="186"/>
    </row>
    <row r="1250" spans="1:19" ht="25.5" outlineLevel="2">
      <c r="A1250" s="12" t="s">
        <v>7</v>
      </c>
      <c r="B1250" s="2">
        <v>1</v>
      </c>
      <c r="C1250" s="370">
        <v>505405</v>
      </c>
      <c r="D1250" s="370">
        <v>540501</v>
      </c>
      <c r="E1250" s="5" t="s">
        <v>470</v>
      </c>
      <c r="F1250" s="5">
        <v>1</v>
      </c>
      <c r="G1250" s="433" t="s">
        <v>12</v>
      </c>
      <c r="H1250" s="379">
        <v>2</v>
      </c>
      <c r="I1250" s="13" t="s">
        <v>99</v>
      </c>
      <c r="J1250" s="169">
        <v>0</v>
      </c>
      <c r="K1250" s="170">
        <v>0</v>
      </c>
      <c r="L1250" s="170">
        <v>0</v>
      </c>
      <c r="M1250" s="170">
        <v>0</v>
      </c>
      <c r="N1250" s="392">
        <v>0</v>
      </c>
      <c r="O1250" s="184"/>
      <c r="P1250" s="185"/>
      <c r="Q1250" s="185"/>
      <c r="R1250" s="185"/>
      <c r="S1250" s="186"/>
    </row>
    <row r="1251" spans="1:19" ht="25.5" outlineLevel="2">
      <c r="A1251" s="12" t="s">
        <v>7</v>
      </c>
      <c r="B1251" s="2">
        <v>1</v>
      </c>
      <c r="C1251" s="370">
        <v>505405</v>
      </c>
      <c r="D1251" s="370">
        <v>540501</v>
      </c>
      <c r="E1251" s="5" t="s">
        <v>470</v>
      </c>
      <c r="F1251" s="5">
        <v>1</v>
      </c>
      <c r="G1251" s="433" t="s">
        <v>12</v>
      </c>
      <c r="H1251" s="379">
        <v>3</v>
      </c>
      <c r="I1251" s="13" t="s">
        <v>100</v>
      </c>
      <c r="J1251" s="169">
        <v>0</v>
      </c>
      <c r="K1251" s="170">
        <v>0</v>
      </c>
      <c r="L1251" s="170">
        <v>0</v>
      </c>
      <c r="M1251" s="170">
        <v>0</v>
      </c>
      <c r="N1251" s="392">
        <v>0</v>
      </c>
      <c r="O1251" s="184"/>
      <c r="P1251" s="185"/>
      <c r="Q1251" s="185"/>
      <c r="R1251" s="185"/>
      <c r="S1251" s="186"/>
    </row>
    <row r="1252" spans="1:19" ht="25.5" outlineLevel="2">
      <c r="A1252" s="12" t="s">
        <v>7</v>
      </c>
      <c r="B1252" s="2">
        <v>1</v>
      </c>
      <c r="C1252" s="370">
        <v>505405</v>
      </c>
      <c r="D1252" s="370">
        <v>540501</v>
      </c>
      <c r="E1252" s="5" t="s">
        <v>470</v>
      </c>
      <c r="F1252" s="5">
        <v>1</v>
      </c>
      <c r="G1252" s="433" t="s">
        <v>12</v>
      </c>
      <c r="H1252" s="379">
        <v>4</v>
      </c>
      <c r="I1252" s="13" t="s">
        <v>101</v>
      </c>
      <c r="J1252" s="169">
        <v>700</v>
      </c>
      <c r="K1252" s="170">
        <v>175</v>
      </c>
      <c r="L1252" s="170">
        <v>175</v>
      </c>
      <c r="M1252" s="170">
        <v>175</v>
      </c>
      <c r="N1252" s="392">
        <v>175</v>
      </c>
      <c r="O1252" s="184"/>
      <c r="P1252" s="185"/>
      <c r="Q1252" s="185"/>
      <c r="R1252" s="185"/>
      <c r="S1252" s="186"/>
    </row>
    <row r="1253" spans="1:19" ht="25.5" outlineLevel="2">
      <c r="A1253" s="12" t="s">
        <v>7</v>
      </c>
      <c r="B1253" s="2">
        <v>1</v>
      </c>
      <c r="C1253" s="370">
        <v>505405</v>
      </c>
      <c r="D1253" s="370">
        <v>540501</v>
      </c>
      <c r="E1253" s="5" t="s">
        <v>470</v>
      </c>
      <c r="F1253" s="5">
        <v>1</v>
      </c>
      <c r="G1253" s="433" t="s">
        <v>12</v>
      </c>
      <c r="H1253" s="379" t="s">
        <v>302</v>
      </c>
      <c r="I1253" s="13" t="s">
        <v>102</v>
      </c>
      <c r="J1253" s="169">
        <v>0</v>
      </c>
      <c r="K1253" s="170">
        <v>0</v>
      </c>
      <c r="L1253" s="170">
        <v>0</v>
      </c>
      <c r="M1253" s="170">
        <v>0</v>
      </c>
      <c r="N1253" s="392">
        <v>0</v>
      </c>
      <c r="O1253" s="184"/>
      <c r="P1253" s="185"/>
      <c r="Q1253" s="185"/>
      <c r="R1253" s="185"/>
      <c r="S1253" s="186"/>
    </row>
    <row r="1254" spans="1:19" ht="25.5" outlineLevel="2">
      <c r="A1254" s="12" t="s">
        <v>7</v>
      </c>
      <c r="B1254" s="2">
        <v>1</v>
      </c>
      <c r="C1254" s="370">
        <v>505405</v>
      </c>
      <c r="D1254" s="370">
        <v>540501</v>
      </c>
      <c r="E1254" s="5" t="s">
        <v>470</v>
      </c>
      <c r="F1254" s="5">
        <v>1</v>
      </c>
      <c r="G1254" s="433" t="s">
        <v>12</v>
      </c>
      <c r="H1254" s="379">
        <v>6</v>
      </c>
      <c r="I1254" s="13" t="s">
        <v>103</v>
      </c>
      <c r="J1254" s="169">
        <v>0</v>
      </c>
      <c r="K1254" s="170">
        <v>0</v>
      </c>
      <c r="L1254" s="170">
        <v>0</v>
      </c>
      <c r="M1254" s="170">
        <v>0</v>
      </c>
      <c r="N1254" s="392">
        <v>0</v>
      </c>
      <c r="O1254" s="184"/>
      <c r="P1254" s="185"/>
      <c r="Q1254" s="185"/>
      <c r="R1254" s="185"/>
      <c r="S1254" s="186"/>
    </row>
    <row r="1255" spans="1:19" ht="25.5" outlineLevel="2">
      <c r="A1255" s="12" t="s">
        <v>7</v>
      </c>
      <c r="B1255" s="2">
        <v>1</v>
      </c>
      <c r="C1255" s="370">
        <v>505405</v>
      </c>
      <c r="D1255" s="370">
        <v>540501</v>
      </c>
      <c r="E1255" s="5" t="s">
        <v>470</v>
      </c>
      <c r="F1255" s="5">
        <v>1</v>
      </c>
      <c r="G1255" s="433" t="s">
        <v>12</v>
      </c>
      <c r="H1255" s="379">
        <v>7</v>
      </c>
      <c r="I1255" s="13" t="s">
        <v>104</v>
      </c>
      <c r="J1255" s="169">
        <v>0</v>
      </c>
      <c r="K1255" s="170">
        <v>0</v>
      </c>
      <c r="L1255" s="170">
        <v>0</v>
      </c>
      <c r="M1255" s="170">
        <v>0</v>
      </c>
      <c r="N1255" s="392">
        <v>0</v>
      </c>
      <c r="O1255" s="184"/>
      <c r="P1255" s="185"/>
      <c r="Q1255" s="185"/>
      <c r="R1255" s="185"/>
      <c r="S1255" s="186"/>
    </row>
    <row r="1256" spans="1:19" ht="25.5" outlineLevel="2">
      <c r="A1256" s="12" t="s">
        <v>7</v>
      </c>
      <c r="B1256" s="2">
        <v>1</v>
      </c>
      <c r="C1256" s="370">
        <v>505405</v>
      </c>
      <c r="D1256" s="370">
        <v>540501</v>
      </c>
      <c r="E1256" s="5" t="s">
        <v>470</v>
      </c>
      <c r="F1256" s="5">
        <v>1</v>
      </c>
      <c r="G1256" s="433" t="s">
        <v>12</v>
      </c>
      <c r="H1256" s="379">
        <v>8</v>
      </c>
      <c r="I1256" s="13" t="s">
        <v>105</v>
      </c>
      <c r="J1256" s="169">
        <v>0</v>
      </c>
      <c r="K1256" s="170">
        <v>0</v>
      </c>
      <c r="L1256" s="170">
        <v>0</v>
      </c>
      <c r="M1256" s="170">
        <v>0</v>
      </c>
      <c r="N1256" s="392">
        <v>0</v>
      </c>
      <c r="O1256" s="184"/>
      <c r="P1256" s="185"/>
      <c r="Q1256" s="185"/>
      <c r="R1256" s="185"/>
      <c r="S1256" s="186"/>
    </row>
    <row r="1257" spans="1:19" ht="25.5" outlineLevel="2">
      <c r="A1257" s="12" t="s">
        <v>7</v>
      </c>
      <c r="B1257" s="2">
        <v>1</v>
      </c>
      <c r="C1257" s="370">
        <v>505405</v>
      </c>
      <c r="D1257" s="370">
        <v>540501</v>
      </c>
      <c r="E1257" s="5" t="s">
        <v>470</v>
      </c>
      <c r="F1257" s="5">
        <v>1</v>
      </c>
      <c r="G1257" s="433" t="s">
        <v>12</v>
      </c>
      <c r="H1257" s="379">
        <v>9</v>
      </c>
      <c r="I1257" s="13" t="s">
        <v>106</v>
      </c>
      <c r="J1257" s="169">
        <v>0</v>
      </c>
      <c r="K1257" s="170">
        <v>0</v>
      </c>
      <c r="L1257" s="170">
        <v>0</v>
      </c>
      <c r="M1257" s="170">
        <v>0</v>
      </c>
      <c r="N1257" s="392">
        <v>0</v>
      </c>
      <c r="O1257" s="184"/>
      <c r="P1257" s="185"/>
      <c r="Q1257" s="185"/>
      <c r="R1257" s="185"/>
      <c r="S1257" s="186"/>
    </row>
    <row r="1258" spans="1:19" ht="25.5" outlineLevel="2">
      <c r="A1258" s="12" t="s">
        <v>7</v>
      </c>
      <c r="B1258" s="2">
        <v>1</v>
      </c>
      <c r="C1258" s="370">
        <v>505405</v>
      </c>
      <c r="D1258" s="370">
        <v>540501</v>
      </c>
      <c r="E1258" s="5" t="s">
        <v>470</v>
      </c>
      <c r="F1258" s="5">
        <v>1</v>
      </c>
      <c r="G1258" s="433" t="s">
        <v>12</v>
      </c>
      <c r="H1258" s="379">
        <v>10</v>
      </c>
      <c r="I1258" s="13" t="s">
        <v>107</v>
      </c>
      <c r="J1258" s="169">
        <v>846</v>
      </c>
      <c r="K1258" s="170">
        <v>212</v>
      </c>
      <c r="L1258" s="170">
        <v>212</v>
      </c>
      <c r="M1258" s="170">
        <v>212</v>
      </c>
      <c r="N1258" s="392">
        <v>210</v>
      </c>
      <c r="O1258" s="184"/>
      <c r="P1258" s="185"/>
      <c r="Q1258" s="185"/>
      <c r="R1258" s="185"/>
      <c r="S1258" s="186"/>
    </row>
    <row r="1259" spans="1:19" ht="25.5" outlineLevel="2">
      <c r="A1259" s="12" t="s">
        <v>7</v>
      </c>
      <c r="B1259" s="2">
        <v>1</v>
      </c>
      <c r="C1259" s="370">
        <v>505405</v>
      </c>
      <c r="D1259" s="370">
        <v>540501</v>
      </c>
      <c r="E1259" s="5" t="s">
        <v>470</v>
      </c>
      <c r="F1259" s="5">
        <v>1</v>
      </c>
      <c r="G1259" s="433" t="s">
        <v>12</v>
      </c>
      <c r="H1259" s="379">
        <v>11</v>
      </c>
      <c r="I1259" s="13" t="s">
        <v>108</v>
      </c>
      <c r="J1259" s="169">
        <v>0</v>
      </c>
      <c r="K1259" s="170">
        <v>0</v>
      </c>
      <c r="L1259" s="170">
        <v>0</v>
      </c>
      <c r="M1259" s="170">
        <v>0</v>
      </c>
      <c r="N1259" s="392">
        <v>0</v>
      </c>
      <c r="O1259" s="184"/>
      <c r="P1259" s="185"/>
      <c r="Q1259" s="185"/>
      <c r="R1259" s="185"/>
      <c r="S1259" s="186"/>
    </row>
    <row r="1260" spans="1:19" ht="25.5" outlineLevel="2">
      <c r="A1260" s="12" t="s">
        <v>7</v>
      </c>
      <c r="B1260" s="2">
        <v>1</v>
      </c>
      <c r="C1260" s="370">
        <v>505405</v>
      </c>
      <c r="D1260" s="370">
        <v>540501</v>
      </c>
      <c r="E1260" s="5" t="s">
        <v>470</v>
      </c>
      <c r="F1260" s="5">
        <v>1</v>
      </c>
      <c r="G1260" s="433" t="s">
        <v>12</v>
      </c>
      <c r="H1260" s="379" t="s">
        <v>304</v>
      </c>
      <c r="I1260" s="13" t="s">
        <v>109</v>
      </c>
      <c r="J1260" s="169">
        <v>0</v>
      </c>
      <c r="K1260" s="170">
        <v>0</v>
      </c>
      <c r="L1260" s="170">
        <v>0</v>
      </c>
      <c r="M1260" s="170">
        <v>0</v>
      </c>
      <c r="N1260" s="392">
        <v>0</v>
      </c>
      <c r="O1260" s="184"/>
      <c r="P1260" s="185"/>
      <c r="Q1260" s="185"/>
      <c r="R1260" s="185"/>
      <c r="S1260" s="186"/>
    </row>
    <row r="1261" spans="1:19" ht="25.5" outlineLevel="2">
      <c r="A1261" s="12" t="s">
        <v>7</v>
      </c>
      <c r="B1261" s="2">
        <v>1</v>
      </c>
      <c r="C1261" s="370">
        <v>505405</v>
      </c>
      <c r="D1261" s="370">
        <v>540501</v>
      </c>
      <c r="E1261" s="5" t="s">
        <v>470</v>
      </c>
      <c r="F1261" s="5">
        <v>1</v>
      </c>
      <c r="G1261" s="433" t="s">
        <v>12</v>
      </c>
      <c r="H1261" s="379">
        <v>15</v>
      </c>
      <c r="I1261" s="13" t="s">
        <v>110</v>
      </c>
      <c r="J1261" s="169">
        <v>0</v>
      </c>
      <c r="K1261" s="170">
        <v>0</v>
      </c>
      <c r="L1261" s="170">
        <v>0</v>
      </c>
      <c r="M1261" s="170">
        <v>0</v>
      </c>
      <c r="N1261" s="392">
        <v>0</v>
      </c>
      <c r="O1261" s="184"/>
      <c r="P1261" s="185"/>
      <c r="Q1261" s="185"/>
      <c r="R1261" s="185"/>
      <c r="S1261" s="186"/>
    </row>
    <row r="1262" spans="1:19" ht="25.5" outlineLevel="2">
      <c r="A1262" s="12" t="s">
        <v>7</v>
      </c>
      <c r="B1262" s="2">
        <v>1</v>
      </c>
      <c r="C1262" s="370">
        <v>505405</v>
      </c>
      <c r="D1262" s="370">
        <v>540501</v>
      </c>
      <c r="E1262" s="5" t="s">
        <v>470</v>
      </c>
      <c r="F1262" s="5">
        <v>1</v>
      </c>
      <c r="G1262" s="433" t="s">
        <v>12</v>
      </c>
      <c r="H1262" s="379">
        <v>19</v>
      </c>
      <c r="I1262" s="13" t="s">
        <v>111</v>
      </c>
      <c r="J1262" s="169">
        <v>0</v>
      </c>
      <c r="K1262" s="170">
        <v>0</v>
      </c>
      <c r="L1262" s="170">
        <v>0</v>
      </c>
      <c r="M1262" s="170">
        <v>0</v>
      </c>
      <c r="N1262" s="392">
        <v>0</v>
      </c>
      <c r="O1262" s="184"/>
      <c r="P1262" s="185"/>
      <c r="Q1262" s="185"/>
      <c r="R1262" s="185"/>
      <c r="S1262" s="186"/>
    </row>
    <row r="1263" spans="1:19" ht="25.5" outlineLevel="2">
      <c r="A1263" s="12" t="s">
        <v>7</v>
      </c>
      <c r="B1263" s="2">
        <v>1</v>
      </c>
      <c r="C1263" s="370">
        <v>505405</v>
      </c>
      <c r="D1263" s="370">
        <v>540501</v>
      </c>
      <c r="E1263" s="5" t="s">
        <v>470</v>
      </c>
      <c r="F1263" s="5">
        <v>1</v>
      </c>
      <c r="G1263" s="433" t="s">
        <v>12</v>
      </c>
      <c r="H1263" s="379" t="s">
        <v>316</v>
      </c>
      <c r="I1263" s="13" t="s">
        <v>112</v>
      </c>
      <c r="J1263" s="169">
        <v>0</v>
      </c>
      <c r="K1263" s="170">
        <v>0</v>
      </c>
      <c r="L1263" s="170">
        <v>0</v>
      </c>
      <c r="M1263" s="170">
        <v>0</v>
      </c>
      <c r="N1263" s="392">
        <v>0</v>
      </c>
      <c r="O1263" s="184"/>
      <c r="P1263" s="185"/>
      <c r="Q1263" s="185"/>
      <c r="R1263" s="185"/>
      <c r="S1263" s="186"/>
    </row>
    <row r="1264" spans="1:19" ht="25.5" outlineLevel="2">
      <c r="A1264" s="12" t="s">
        <v>7</v>
      </c>
      <c r="B1264" s="2">
        <v>1</v>
      </c>
      <c r="C1264" s="370">
        <v>505405</v>
      </c>
      <c r="D1264" s="370">
        <v>540501</v>
      </c>
      <c r="E1264" s="5" t="s">
        <v>470</v>
      </c>
      <c r="F1264" s="5">
        <v>1</v>
      </c>
      <c r="G1264" s="433" t="s">
        <v>12</v>
      </c>
      <c r="H1264" s="379" t="s">
        <v>296</v>
      </c>
      <c r="I1264" s="13" t="s">
        <v>113</v>
      </c>
      <c r="J1264" s="169">
        <v>0</v>
      </c>
      <c r="K1264" s="170">
        <v>0</v>
      </c>
      <c r="L1264" s="170">
        <v>0</v>
      </c>
      <c r="M1264" s="170">
        <v>0</v>
      </c>
      <c r="N1264" s="392">
        <v>0</v>
      </c>
      <c r="O1264" s="184"/>
      <c r="P1264" s="185"/>
      <c r="Q1264" s="185"/>
      <c r="R1264" s="185"/>
      <c r="S1264" s="186"/>
    </row>
    <row r="1265" spans="1:19" ht="25.5" outlineLevel="2">
      <c r="A1265" s="12" t="s">
        <v>7</v>
      </c>
      <c r="B1265" s="2">
        <v>1</v>
      </c>
      <c r="C1265" s="370">
        <v>505405</v>
      </c>
      <c r="D1265" s="370">
        <v>540501</v>
      </c>
      <c r="E1265" s="5" t="s">
        <v>470</v>
      </c>
      <c r="F1265" s="5">
        <v>1</v>
      </c>
      <c r="G1265" s="433" t="s">
        <v>12</v>
      </c>
      <c r="H1265" s="379">
        <v>23</v>
      </c>
      <c r="I1265" s="13" t="s">
        <v>114</v>
      </c>
      <c r="J1265" s="169">
        <v>0</v>
      </c>
      <c r="K1265" s="170">
        <v>0</v>
      </c>
      <c r="L1265" s="170">
        <v>0</v>
      </c>
      <c r="M1265" s="170">
        <v>0</v>
      </c>
      <c r="N1265" s="392">
        <v>0</v>
      </c>
      <c r="O1265" s="184"/>
      <c r="P1265" s="185"/>
      <c r="Q1265" s="185"/>
      <c r="R1265" s="185"/>
      <c r="S1265" s="186"/>
    </row>
    <row r="1266" spans="1:19" ht="25.5" outlineLevel="2">
      <c r="A1266" s="12" t="s">
        <v>7</v>
      </c>
      <c r="B1266" s="2">
        <v>1</v>
      </c>
      <c r="C1266" s="370">
        <v>505405</v>
      </c>
      <c r="D1266" s="370">
        <v>540501</v>
      </c>
      <c r="E1266" s="5" t="s">
        <v>470</v>
      </c>
      <c r="F1266" s="5">
        <v>1</v>
      </c>
      <c r="G1266" s="433" t="s">
        <v>12</v>
      </c>
      <c r="H1266" s="379">
        <v>24</v>
      </c>
      <c r="I1266" s="13" t="s">
        <v>115</v>
      </c>
      <c r="J1266" s="169">
        <v>0</v>
      </c>
      <c r="K1266" s="170">
        <v>0</v>
      </c>
      <c r="L1266" s="170">
        <v>0</v>
      </c>
      <c r="M1266" s="170">
        <v>0</v>
      </c>
      <c r="N1266" s="392">
        <v>0</v>
      </c>
      <c r="O1266" s="184"/>
      <c r="P1266" s="185"/>
      <c r="Q1266" s="185"/>
      <c r="R1266" s="185"/>
      <c r="S1266" s="186"/>
    </row>
    <row r="1267" spans="1:19" ht="25.5" outlineLevel="2">
      <c r="A1267" s="12" t="s">
        <v>7</v>
      </c>
      <c r="B1267" s="2">
        <v>1</v>
      </c>
      <c r="C1267" s="370">
        <v>505405</v>
      </c>
      <c r="D1267" s="370">
        <v>540501</v>
      </c>
      <c r="E1267" s="5" t="s">
        <v>470</v>
      </c>
      <c r="F1267" s="5">
        <v>1</v>
      </c>
      <c r="G1267" s="433" t="s">
        <v>12</v>
      </c>
      <c r="H1267" s="379">
        <v>25</v>
      </c>
      <c r="I1267" s="13" t="s">
        <v>116</v>
      </c>
      <c r="J1267" s="169">
        <v>0</v>
      </c>
      <c r="K1267" s="170">
        <v>0</v>
      </c>
      <c r="L1267" s="170">
        <v>0</v>
      </c>
      <c r="M1267" s="170">
        <v>0</v>
      </c>
      <c r="N1267" s="392">
        <v>0</v>
      </c>
      <c r="O1267" s="184"/>
      <c r="P1267" s="185"/>
      <c r="Q1267" s="185"/>
      <c r="R1267" s="185"/>
      <c r="S1267" s="186"/>
    </row>
    <row r="1268" spans="1:19" ht="25.5" outlineLevel="2">
      <c r="A1268" s="12" t="s">
        <v>7</v>
      </c>
      <c r="B1268" s="2">
        <v>1</v>
      </c>
      <c r="C1268" s="370">
        <v>505405</v>
      </c>
      <c r="D1268" s="370">
        <v>540501</v>
      </c>
      <c r="E1268" s="5" t="s">
        <v>470</v>
      </c>
      <c r="F1268" s="5">
        <v>1</v>
      </c>
      <c r="G1268" s="433" t="s">
        <v>12</v>
      </c>
      <c r="H1268" s="379">
        <v>30</v>
      </c>
      <c r="I1268" s="13" t="s">
        <v>117</v>
      </c>
      <c r="J1268" s="169">
        <v>0</v>
      </c>
      <c r="K1268" s="170">
        <v>0</v>
      </c>
      <c r="L1268" s="170">
        <v>0</v>
      </c>
      <c r="M1268" s="170">
        <v>0</v>
      </c>
      <c r="N1268" s="392">
        <v>0</v>
      </c>
      <c r="O1268" s="184"/>
      <c r="P1268" s="185"/>
      <c r="Q1268" s="185"/>
      <c r="R1268" s="185"/>
      <c r="S1268" s="186"/>
    </row>
    <row r="1269" spans="1:19" ht="25.5" outlineLevel="2">
      <c r="A1269" s="12" t="s">
        <v>7</v>
      </c>
      <c r="B1269" s="2">
        <v>1</v>
      </c>
      <c r="C1269" s="370">
        <v>505405</v>
      </c>
      <c r="D1269" s="370">
        <v>540501</v>
      </c>
      <c r="E1269" s="5" t="s">
        <v>470</v>
      </c>
      <c r="F1269" s="5">
        <v>1</v>
      </c>
      <c r="G1269" s="433" t="s">
        <v>12</v>
      </c>
      <c r="H1269" s="379">
        <v>31</v>
      </c>
      <c r="I1269" s="13" t="s">
        <v>118</v>
      </c>
      <c r="J1269" s="169">
        <v>0</v>
      </c>
      <c r="K1269" s="170">
        <v>0</v>
      </c>
      <c r="L1269" s="170">
        <v>0</v>
      </c>
      <c r="M1269" s="170">
        <v>0</v>
      </c>
      <c r="N1269" s="392">
        <v>0</v>
      </c>
      <c r="O1269" s="184"/>
      <c r="P1269" s="185"/>
      <c r="Q1269" s="185"/>
      <c r="R1269" s="185"/>
      <c r="S1269" s="186"/>
    </row>
    <row r="1270" spans="1:19" ht="25.5" outlineLevel="2">
      <c r="A1270" s="12" t="s">
        <v>7</v>
      </c>
      <c r="B1270" s="2">
        <v>1</v>
      </c>
      <c r="C1270" s="370">
        <v>505405</v>
      </c>
      <c r="D1270" s="370">
        <v>540501</v>
      </c>
      <c r="E1270" s="5" t="s">
        <v>470</v>
      </c>
      <c r="F1270" s="5">
        <v>1</v>
      </c>
      <c r="G1270" s="433" t="s">
        <v>12</v>
      </c>
      <c r="H1270" s="379">
        <v>32</v>
      </c>
      <c r="I1270" s="13" t="s">
        <v>119</v>
      </c>
      <c r="J1270" s="169">
        <v>0</v>
      </c>
      <c r="K1270" s="170">
        <v>0</v>
      </c>
      <c r="L1270" s="170">
        <v>0</v>
      </c>
      <c r="M1270" s="170">
        <v>0</v>
      </c>
      <c r="N1270" s="392">
        <v>0</v>
      </c>
      <c r="O1270" s="184"/>
      <c r="P1270" s="185"/>
      <c r="Q1270" s="185"/>
      <c r="R1270" s="185"/>
      <c r="S1270" s="186"/>
    </row>
    <row r="1271" spans="1:19" ht="38.25" outlineLevel="2">
      <c r="A1271" s="12" t="s">
        <v>7</v>
      </c>
      <c r="B1271" s="2">
        <v>1</v>
      </c>
      <c r="C1271" s="370">
        <v>505405</v>
      </c>
      <c r="D1271" s="370">
        <v>540501</v>
      </c>
      <c r="E1271" s="5" t="s">
        <v>470</v>
      </c>
      <c r="F1271" s="5">
        <v>1</v>
      </c>
      <c r="G1271" s="433" t="s">
        <v>12</v>
      </c>
      <c r="H1271" s="379">
        <v>35</v>
      </c>
      <c r="I1271" s="13" t="s">
        <v>120</v>
      </c>
      <c r="J1271" s="169">
        <v>0</v>
      </c>
      <c r="K1271" s="170">
        <v>0</v>
      </c>
      <c r="L1271" s="170">
        <v>0</v>
      </c>
      <c r="M1271" s="170">
        <v>0</v>
      </c>
      <c r="N1271" s="392">
        <v>0</v>
      </c>
      <c r="O1271" s="184"/>
      <c r="P1271" s="185"/>
      <c r="Q1271" s="185"/>
      <c r="R1271" s="185"/>
      <c r="S1271" s="186"/>
    </row>
    <row r="1272" spans="1:19" ht="25.5" outlineLevel="2">
      <c r="A1272" s="12" t="s">
        <v>7</v>
      </c>
      <c r="B1272" s="2">
        <v>1</v>
      </c>
      <c r="C1272" s="370">
        <v>505405</v>
      </c>
      <c r="D1272" s="370">
        <v>540501</v>
      </c>
      <c r="E1272" s="5" t="s">
        <v>470</v>
      </c>
      <c r="F1272" s="5">
        <v>1</v>
      </c>
      <c r="G1272" s="433" t="s">
        <v>12</v>
      </c>
      <c r="H1272" s="379">
        <v>40</v>
      </c>
      <c r="I1272" s="13" t="s">
        <v>121</v>
      </c>
      <c r="J1272" s="169">
        <v>0</v>
      </c>
      <c r="K1272" s="170">
        <v>0</v>
      </c>
      <c r="L1272" s="170">
        <v>0</v>
      </c>
      <c r="M1272" s="170">
        <v>0</v>
      </c>
      <c r="N1272" s="392">
        <v>0</v>
      </c>
      <c r="O1272" s="184"/>
      <c r="P1272" s="185"/>
      <c r="Q1272" s="185"/>
      <c r="R1272" s="185"/>
      <c r="S1272" s="186"/>
    </row>
    <row r="1273" spans="1:19" ht="25.5" outlineLevel="2">
      <c r="A1273" s="12" t="s">
        <v>7</v>
      </c>
      <c r="B1273" s="2">
        <v>1</v>
      </c>
      <c r="C1273" s="370">
        <v>505405</v>
      </c>
      <c r="D1273" s="370">
        <v>540501</v>
      </c>
      <c r="E1273" s="5" t="s">
        <v>470</v>
      </c>
      <c r="F1273" s="5">
        <v>1</v>
      </c>
      <c r="G1273" s="433" t="s">
        <v>12</v>
      </c>
      <c r="H1273" s="379">
        <v>68</v>
      </c>
      <c r="I1273" s="13" t="s">
        <v>122</v>
      </c>
      <c r="J1273" s="169">
        <v>0</v>
      </c>
      <c r="K1273" s="170">
        <v>0</v>
      </c>
      <c r="L1273" s="170">
        <v>0</v>
      </c>
      <c r="M1273" s="170">
        <v>0</v>
      </c>
      <c r="N1273" s="392">
        <v>0</v>
      </c>
      <c r="O1273" s="184"/>
      <c r="P1273" s="185"/>
      <c r="Q1273" s="185"/>
      <c r="R1273" s="185"/>
      <c r="S1273" s="186"/>
    </row>
    <row r="1274" spans="1:19" ht="38.25" outlineLevel="2">
      <c r="A1274" s="12" t="s">
        <v>7</v>
      </c>
      <c r="B1274" s="2">
        <v>1</v>
      </c>
      <c r="C1274" s="370">
        <v>505405</v>
      </c>
      <c r="D1274" s="370">
        <v>540501</v>
      </c>
      <c r="E1274" s="5" t="s">
        <v>470</v>
      </c>
      <c r="F1274" s="5">
        <v>1</v>
      </c>
      <c r="G1274" s="433" t="s">
        <v>12</v>
      </c>
      <c r="H1274" s="379">
        <v>91</v>
      </c>
      <c r="I1274" s="13" t="s">
        <v>123</v>
      </c>
      <c r="J1274" s="169">
        <v>0</v>
      </c>
      <c r="K1274" s="170">
        <v>0</v>
      </c>
      <c r="L1274" s="170">
        <v>0</v>
      </c>
      <c r="M1274" s="170">
        <v>0</v>
      </c>
      <c r="N1274" s="392">
        <v>0</v>
      </c>
      <c r="O1274" s="184"/>
      <c r="P1274" s="185"/>
      <c r="Q1274" s="185"/>
      <c r="R1274" s="185"/>
      <c r="S1274" s="186"/>
    </row>
    <row r="1275" spans="1:19" outlineLevel="1" collapsed="1">
      <c r="A1275" s="123"/>
      <c r="B1275" s="124">
        <v>1</v>
      </c>
      <c r="C1275" s="155">
        <v>505405</v>
      </c>
      <c r="D1275" s="155">
        <v>540501</v>
      </c>
      <c r="E1275" s="126"/>
      <c r="F1275" s="126">
        <v>1</v>
      </c>
      <c r="G1275" s="434" t="s">
        <v>12</v>
      </c>
      <c r="H1275" s="380"/>
      <c r="I1275" s="127"/>
      <c r="J1275" s="171">
        <v>1546</v>
      </c>
      <c r="K1275" s="172">
        <v>387</v>
      </c>
      <c r="L1275" s="172">
        <v>387</v>
      </c>
      <c r="M1275" s="172">
        <v>387</v>
      </c>
      <c r="N1275" s="393">
        <v>385</v>
      </c>
      <c r="O1275" s="187">
        <v>26221.843193867466</v>
      </c>
      <c r="P1275" s="188">
        <v>6555</v>
      </c>
      <c r="Q1275" s="188">
        <v>6555</v>
      </c>
      <c r="R1275" s="188">
        <v>6555</v>
      </c>
      <c r="S1275" s="189">
        <v>6556.8431938674657</v>
      </c>
    </row>
    <row r="1276" spans="1:19" ht="25.5" outlineLevel="2">
      <c r="A1276" s="12" t="s">
        <v>7</v>
      </c>
      <c r="B1276" s="2">
        <v>1</v>
      </c>
      <c r="C1276" s="370">
        <v>506401</v>
      </c>
      <c r="D1276" s="370">
        <v>540601</v>
      </c>
      <c r="E1276" s="5" t="s">
        <v>469</v>
      </c>
      <c r="F1276" s="5">
        <v>1</v>
      </c>
      <c r="G1276" s="433" t="s">
        <v>12</v>
      </c>
      <c r="H1276" s="379" t="s">
        <v>701</v>
      </c>
      <c r="I1276" s="13" t="s">
        <v>98</v>
      </c>
      <c r="J1276" s="169">
        <v>0</v>
      </c>
      <c r="K1276" s="170">
        <v>0</v>
      </c>
      <c r="L1276" s="170">
        <v>0</v>
      </c>
      <c r="M1276" s="170">
        <v>0</v>
      </c>
      <c r="N1276" s="392">
        <v>0</v>
      </c>
      <c r="O1276" s="184"/>
      <c r="P1276" s="185"/>
      <c r="Q1276" s="185"/>
      <c r="R1276" s="185"/>
      <c r="S1276" s="186"/>
    </row>
    <row r="1277" spans="1:19" ht="25.5" outlineLevel="2">
      <c r="A1277" s="12" t="s">
        <v>7</v>
      </c>
      <c r="B1277" s="2">
        <v>1</v>
      </c>
      <c r="C1277" s="370">
        <v>506401</v>
      </c>
      <c r="D1277" s="370">
        <v>540601</v>
      </c>
      <c r="E1277" s="5" t="s">
        <v>469</v>
      </c>
      <c r="F1277" s="5">
        <v>1</v>
      </c>
      <c r="G1277" s="433" t="s">
        <v>12</v>
      </c>
      <c r="H1277" s="379">
        <v>2</v>
      </c>
      <c r="I1277" s="13" t="s">
        <v>99</v>
      </c>
      <c r="J1277" s="169">
        <v>0</v>
      </c>
      <c r="K1277" s="170">
        <v>0</v>
      </c>
      <c r="L1277" s="170">
        <v>0</v>
      </c>
      <c r="M1277" s="170">
        <v>0</v>
      </c>
      <c r="N1277" s="392">
        <v>0</v>
      </c>
      <c r="O1277" s="184"/>
      <c r="P1277" s="185"/>
      <c r="Q1277" s="185"/>
      <c r="R1277" s="185"/>
      <c r="S1277" s="186"/>
    </row>
    <row r="1278" spans="1:19" ht="25.5" outlineLevel="2">
      <c r="A1278" s="12" t="s">
        <v>7</v>
      </c>
      <c r="B1278" s="2">
        <v>1</v>
      </c>
      <c r="C1278" s="370">
        <v>506401</v>
      </c>
      <c r="D1278" s="370">
        <v>540601</v>
      </c>
      <c r="E1278" s="5" t="s">
        <v>469</v>
      </c>
      <c r="F1278" s="5">
        <v>1</v>
      </c>
      <c r="G1278" s="433" t="s">
        <v>12</v>
      </c>
      <c r="H1278" s="379">
        <v>3</v>
      </c>
      <c r="I1278" s="13" t="s">
        <v>100</v>
      </c>
      <c r="J1278" s="169">
        <v>0</v>
      </c>
      <c r="K1278" s="170">
        <v>0</v>
      </c>
      <c r="L1278" s="170">
        <v>0</v>
      </c>
      <c r="M1278" s="170">
        <v>0</v>
      </c>
      <c r="N1278" s="392">
        <v>0</v>
      </c>
      <c r="O1278" s="184"/>
      <c r="P1278" s="185"/>
      <c r="Q1278" s="185"/>
      <c r="R1278" s="185"/>
      <c r="S1278" s="186"/>
    </row>
    <row r="1279" spans="1:19" ht="25.5" outlineLevel="2">
      <c r="A1279" s="12" t="s">
        <v>7</v>
      </c>
      <c r="B1279" s="2">
        <v>1</v>
      </c>
      <c r="C1279" s="370">
        <v>506401</v>
      </c>
      <c r="D1279" s="370">
        <v>540601</v>
      </c>
      <c r="E1279" s="5" t="s">
        <v>469</v>
      </c>
      <c r="F1279" s="5">
        <v>1</v>
      </c>
      <c r="G1279" s="433" t="s">
        <v>12</v>
      </c>
      <c r="H1279" s="379">
        <v>4</v>
      </c>
      <c r="I1279" s="13" t="s">
        <v>101</v>
      </c>
      <c r="J1279" s="169">
        <v>0</v>
      </c>
      <c r="K1279" s="170">
        <v>0</v>
      </c>
      <c r="L1279" s="170">
        <v>0</v>
      </c>
      <c r="M1279" s="170">
        <v>0</v>
      </c>
      <c r="N1279" s="392">
        <v>0</v>
      </c>
      <c r="O1279" s="184"/>
      <c r="P1279" s="185"/>
      <c r="Q1279" s="185"/>
      <c r="R1279" s="185"/>
      <c r="S1279" s="186"/>
    </row>
    <row r="1280" spans="1:19" ht="25.5" outlineLevel="2">
      <c r="A1280" s="12" t="s">
        <v>7</v>
      </c>
      <c r="B1280" s="2">
        <v>1</v>
      </c>
      <c r="C1280" s="370">
        <v>506401</v>
      </c>
      <c r="D1280" s="370">
        <v>540601</v>
      </c>
      <c r="E1280" s="5" t="s">
        <v>469</v>
      </c>
      <c r="F1280" s="5">
        <v>1</v>
      </c>
      <c r="G1280" s="433" t="s">
        <v>12</v>
      </c>
      <c r="H1280" s="379" t="s">
        <v>302</v>
      </c>
      <c r="I1280" s="13" t="s">
        <v>102</v>
      </c>
      <c r="J1280" s="169">
        <v>0</v>
      </c>
      <c r="K1280" s="170">
        <v>0</v>
      </c>
      <c r="L1280" s="170">
        <v>0</v>
      </c>
      <c r="M1280" s="170">
        <v>0</v>
      </c>
      <c r="N1280" s="392">
        <v>0</v>
      </c>
      <c r="O1280" s="184"/>
      <c r="P1280" s="185"/>
      <c r="Q1280" s="185"/>
      <c r="R1280" s="185"/>
      <c r="S1280" s="186"/>
    </row>
    <row r="1281" spans="1:19" ht="25.5" outlineLevel="2">
      <c r="A1281" s="12" t="s">
        <v>7</v>
      </c>
      <c r="B1281" s="2">
        <v>1</v>
      </c>
      <c r="C1281" s="370">
        <v>506401</v>
      </c>
      <c r="D1281" s="370">
        <v>540601</v>
      </c>
      <c r="E1281" s="5" t="s">
        <v>469</v>
      </c>
      <c r="F1281" s="5">
        <v>1</v>
      </c>
      <c r="G1281" s="433" t="s">
        <v>12</v>
      </c>
      <c r="H1281" s="379">
        <v>6</v>
      </c>
      <c r="I1281" s="13" t="s">
        <v>103</v>
      </c>
      <c r="J1281" s="169">
        <v>0</v>
      </c>
      <c r="K1281" s="170">
        <v>0</v>
      </c>
      <c r="L1281" s="170">
        <v>0</v>
      </c>
      <c r="M1281" s="170">
        <v>0</v>
      </c>
      <c r="N1281" s="392">
        <v>0</v>
      </c>
      <c r="O1281" s="184"/>
      <c r="P1281" s="185"/>
      <c r="Q1281" s="185"/>
      <c r="R1281" s="185"/>
      <c r="S1281" s="186"/>
    </row>
    <row r="1282" spans="1:19" ht="25.5" outlineLevel="2">
      <c r="A1282" s="12" t="s">
        <v>7</v>
      </c>
      <c r="B1282" s="2">
        <v>1</v>
      </c>
      <c r="C1282" s="370">
        <v>506401</v>
      </c>
      <c r="D1282" s="370">
        <v>540601</v>
      </c>
      <c r="E1282" s="5" t="s">
        <v>469</v>
      </c>
      <c r="F1282" s="5">
        <v>1</v>
      </c>
      <c r="G1282" s="433" t="s">
        <v>12</v>
      </c>
      <c r="H1282" s="379">
        <v>7</v>
      </c>
      <c r="I1282" s="13" t="s">
        <v>104</v>
      </c>
      <c r="J1282" s="169">
        <v>0</v>
      </c>
      <c r="K1282" s="170">
        <v>0</v>
      </c>
      <c r="L1282" s="170">
        <v>0</v>
      </c>
      <c r="M1282" s="170">
        <v>0</v>
      </c>
      <c r="N1282" s="392">
        <v>0</v>
      </c>
      <c r="O1282" s="184"/>
      <c r="P1282" s="185"/>
      <c r="Q1282" s="185"/>
      <c r="R1282" s="185"/>
      <c r="S1282" s="186"/>
    </row>
    <row r="1283" spans="1:19" ht="25.5" outlineLevel="2">
      <c r="A1283" s="12" t="s">
        <v>7</v>
      </c>
      <c r="B1283" s="2">
        <v>1</v>
      </c>
      <c r="C1283" s="370">
        <v>506401</v>
      </c>
      <c r="D1283" s="370">
        <v>540601</v>
      </c>
      <c r="E1283" s="5" t="s">
        <v>469</v>
      </c>
      <c r="F1283" s="5">
        <v>1</v>
      </c>
      <c r="G1283" s="433" t="s">
        <v>12</v>
      </c>
      <c r="H1283" s="379">
        <v>8</v>
      </c>
      <c r="I1283" s="13" t="s">
        <v>105</v>
      </c>
      <c r="J1283" s="169">
        <v>0</v>
      </c>
      <c r="K1283" s="170">
        <v>0</v>
      </c>
      <c r="L1283" s="170">
        <v>0</v>
      </c>
      <c r="M1283" s="170">
        <v>0</v>
      </c>
      <c r="N1283" s="392">
        <v>0</v>
      </c>
      <c r="O1283" s="184"/>
      <c r="P1283" s="185"/>
      <c r="Q1283" s="185"/>
      <c r="R1283" s="185"/>
      <c r="S1283" s="186"/>
    </row>
    <row r="1284" spans="1:19" ht="25.5" outlineLevel="2">
      <c r="A1284" s="12" t="s">
        <v>7</v>
      </c>
      <c r="B1284" s="2">
        <v>1</v>
      </c>
      <c r="C1284" s="370">
        <v>506401</v>
      </c>
      <c r="D1284" s="370">
        <v>540601</v>
      </c>
      <c r="E1284" s="5" t="s">
        <v>469</v>
      </c>
      <c r="F1284" s="5">
        <v>1</v>
      </c>
      <c r="G1284" s="433" t="s">
        <v>12</v>
      </c>
      <c r="H1284" s="379">
        <v>9</v>
      </c>
      <c r="I1284" s="13" t="s">
        <v>106</v>
      </c>
      <c r="J1284" s="169">
        <v>0</v>
      </c>
      <c r="K1284" s="170">
        <v>0</v>
      </c>
      <c r="L1284" s="170">
        <v>0</v>
      </c>
      <c r="M1284" s="170">
        <v>0</v>
      </c>
      <c r="N1284" s="392">
        <v>0</v>
      </c>
      <c r="O1284" s="184"/>
      <c r="P1284" s="185"/>
      <c r="Q1284" s="185"/>
      <c r="R1284" s="185"/>
      <c r="S1284" s="186"/>
    </row>
    <row r="1285" spans="1:19" ht="25.5" outlineLevel="2">
      <c r="A1285" s="12" t="s">
        <v>7</v>
      </c>
      <c r="B1285" s="2">
        <v>1</v>
      </c>
      <c r="C1285" s="370">
        <v>506401</v>
      </c>
      <c r="D1285" s="370">
        <v>540601</v>
      </c>
      <c r="E1285" s="5" t="s">
        <v>469</v>
      </c>
      <c r="F1285" s="5">
        <v>1</v>
      </c>
      <c r="G1285" s="433" t="s">
        <v>12</v>
      </c>
      <c r="H1285" s="379">
        <v>10</v>
      </c>
      <c r="I1285" s="13" t="s">
        <v>107</v>
      </c>
      <c r="J1285" s="169">
        <v>1001</v>
      </c>
      <c r="K1285" s="170">
        <v>240</v>
      </c>
      <c r="L1285" s="170">
        <v>312</v>
      </c>
      <c r="M1285" s="170">
        <v>212</v>
      </c>
      <c r="N1285" s="392">
        <v>237</v>
      </c>
      <c r="O1285" s="184"/>
      <c r="P1285" s="185"/>
      <c r="Q1285" s="185"/>
      <c r="R1285" s="185"/>
      <c r="S1285" s="186"/>
    </row>
    <row r="1286" spans="1:19" ht="25.5" outlineLevel="2">
      <c r="A1286" s="12" t="s">
        <v>7</v>
      </c>
      <c r="B1286" s="2">
        <v>1</v>
      </c>
      <c r="C1286" s="370">
        <v>506401</v>
      </c>
      <c r="D1286" s="370">
        <v>540601</v>
      </c>
      <c r="E1286" s="5" t="s">
        <v>469</v>
      </c>
      <c r="F1286" s="5">
        <v>1</v>
      </c>
      <c r="G1286" s="433" t="s">
        <v>12</v>
      </c>
      <c r="H1286" s="379">
        <v>11</v>
      </c>
      <c r="I1286" s="13" t="s">
        <v>108</v>
      </c>
      <c r="J1286" s="169">
        <v>0</v>
      </c>
      <c r="K1286" s="170">
        <v>0</v>
      </c>
      <c r="L1286" s="170">
        <v>0</v>
      </c>
      <c r="M1286" s="170">
        <v>0</v>
      </c>
      <c r="N1286" s="392">
        <v>0</v>
      </c>
      <c r="O1286" s="184"/>
      <c r="P1286" s="185"/>
      <c r="Q1286" s="185"/>
      <c r="R1286" s="185"/>
      <c r="S1286" s="186"/>
    </row>
    <row r="1287" spans="1:19" ht="25.5" outlineLevel="2">
      <c r="A1287" s="12" t="s">
        <v>7</v>
      </c>
      <c r="B1287" s="2">
        <v>1</v>
      </c>
      <c r="C1287" s="370">
        <v>506401</v>
      </c>
      <c r="D1287" s="370">
        <v>540601</v>
      </c>
      <c r="E1287" s="5" t="s">
        <v>469</v>
      </c>
      <c r="F1287" s="5">
        <v>1</v>
      </c>
      <c r="G1287" s="433" t="s">
        <v>12</v>
      </c>
      <c r="H1287" s="379" t="s">
        <v>304</v>
      </c>
      <c r="I1287" s="13" t="s">
        <v>109</v>
      </c>
      <c r="J1287" s="169">
        <v>0</v>
      </c>
      <c r="K1287" s="170">
        <v>0</v>
      </c>
      <c r="L1287" s="170">
        <v>0</v>
      </c>
      <c r="M1287" s="170">
        <v>0</v>
      </c>
      <c r="N1287" s="392">
        <v>0</v>
      </c>
      <c r="O1287" s="184"/>
      <c r="P1287" s="185"/>
      <c r="Q1287" s="185"/>
      <c r="R1287" s="185"/>
      <c r="S1287" s="186"/>
    </row>
    <row r="1288" spans="1:19" ht="25.5" outlineLevel="2">
      <c r="A1288" s="12" t="s">
        <v>7</v>
      </c>
      <c r="B1288" s="2">
        <v>1</v>
      </c>
      <c r="C1288" s="370">
        <v>506401</v>
      </c>
      <c r="D1288" s="370">
        <v>540601</v>
      </c>
      <c r="E1288" s="5" t="s">
        <v>469</v>
      </c>
      <c r="F1288" s="5">
        <v>1</v>
      </c>
      <c r="G1288" s="433" t="s">
        <v>12</v>
      </c>
      <c r="H1288" s="379">
        <v>15</v>
      </c>
      <c r="I1288" s="13" t="s">
        <v>110</v>
      </c>
      <c r="J1288" s="169">
        <v>0</v>
      </c>
      <c r="K1288" s="170">
        <v>0</v>
      </c>
      <c r="L1288" s="170">
        <v>0</v>
      </c>
      <c r="M1288" s="170">
        <v>0</v>
      </c>
      <c r="N1288" s="392">
        <v>0</v>
      </c>
      <c r="O1288" s="184"/>
      <c r="P1288" s="185"/>
      <c r="Q1288" s="185"/>
      <c r="R1288" s="185"/>
      <c r="S1288" s="186"/>
    </row>
    <row r="1289" spans="1:19" ht="25.5" outlineLevel="2">
      <c r="A1289" s="12" t="s">
        <v>7</v>
      </c>
      <c r="B1289" s="2">
        <v>1</v>
      </c>
      <c r="C1289" s="370">
        <v>506401</v>
      </c>
      <c r="D1289" s="370">
        <v>540601</v>
      </c>
      <c r="E1289" s="5" t="s">
        <v>469</v>
      </c>
      <c r="F1289" s="5">
        <v>1</v>
      </c>
      <c r="G1289" s="433" t="s">
        <v>12</v>
      </c>
      <c r="H1289" s="379">
        <v>19</v>
      </c>
      <c r="I1289" s="13" t="s">
        <v>111</v>
      </c>
      <c r="J1289" s="169">
        <v>0</v>
      </c>
      <c r="K1289" s="170">
        <v>0</v>
      </c>
      <c r="L1289" s="170">
        <v>0</v>
      </c>
      <c r="M1289" s="170">
        <v>0</v>
      </c>
      <c r="N1289" s="392">
        <v>0</v>
      </c>
      <c r="O1289" s="184"/>
      <c r="P1289" s="185"/>
      <c r="Q1289" s="185"/>
      <c r="R1289" s="185"/>
      <c r="S1289" s="186"/>
    </row>
    <row r="1290" spans="1:19" ht="25.5" outlineLevel="2">
      <c r="A1290" s="12" t="s">
        <v>7</v>
      </c>
      <c r="B1290" s="2">
        <v>1</v>
      </c>
      <c r="C1290" s="370">
        <v>506401</v>
      </c>
      <c r="D1290" s="370">
        <v>540601</v>
      </c>
      <c r="E1290" s="5" t="s">
        <v>469</v>
      </c>
      <c r="F1290" s="5">
        <v>1</v>
      </c>
      <c r="G1290" s="433" t="s">
        <v>12</v>
      </c>
      <c r="H1290" s="379" t="s">
        <v>316</v>
      </c>
      <c r="I1290" s="13" t="s">
        <v>112</v>
      </c>
      <c r="J1290" s="169">
        <v>961</v>
      </c>
      <c r="K1290" s="170">
        <v>223</v>
      </c>
      <c r="L1290" s="170">
        <v>304</v>
      </c>
      <c r="M1290" s="170">
        <v>204</v>
      </c>
      <c r="N1290" s="392">
        <v>230</v>
      </c>
      <c r="O1290" s="184"/>
      <c r="P1290" s="185"/>
      <c r="Q1290" s="185"/>
      <c r="R1290" s="185"/>
      <c r="S1290" s="186"/>
    </row>
    <row r="1291" spans="1:19" ht="25.5" outlineLevel="2">
      <c r="A1291" s="12" t="s">
        <v>7</v>
      </c>
      <c r="B1291" s="2">
        <v>1</v>
      </c>
      <c r="C1291" s="370">
        <v>506401</v>
      </c>
      <c r="D1291" s="370">
        <v>540601</v>
      </c>
      <c r="E1291" s="5" t="s">
        <v>469</v>
      </c>
      <c r="F1291" s="5">
        <v>1</v>
      </c>
      <c r="G1291" s="433" t="s">
        <v>12</v>
      </c>
      <c r="H1291" s="379" t="s">
        <v>296</v>
      </c>
      <c r="I1291" s="13" t="s">
        <v>113</v>
      </c>
      <c r="J1291" s="169">
        <v>0</v>
      </c>
      <c r="K1291" s="170">
        <v>0</v>
      </c>
      <c r="L1291" s="170">
        <v>0</v>
      </c>
      <c r="M1291" s="170">
        <v>0</v>
      </c>
      <c r="N1291" s="392">
        <v>0</v>
      </c>
      <c r="O1291" s="184"/>
      <c r="P1291" s="185"/>
      <c r="Q1291" s="185"/>
      <c r="R1291" s="185"/>
      <c r="S1291" s="186"/>
    </row>
    <row r="1292" spans="1:19" ht="25.5" outlineLevel="2">
      <c r="A1292" s="12" t="s">
        <v>7</v>
      </c>
      <c r="B1292" s="2">
        <v>1</v>
      </c>
      <c r="C1292" s="370">
        <v>506401</v>
      </c>
      <c r="D1292" s="370">
        <v>540601</v>
      </c>
      <c r="E1292" s="5" t="s">
        <v>469</v>
      </c>
      <c r="F1292" s="5">
        <v>1</v>
      </c>
      <c r="G1292" s="433" t="s">
        <v>12</v>
      </c>
      <c r="H1292" s="379">
        <v>23</v>
      </c>
      <c r="I1292" s="13" t="s">
        <v>114</v>
      </c>
      <c r="J1292" s="169">
        <v>0</v>
      </c>
      <c r="K1292" s="170">
        <v>0</v>
      </c>
      <c r="L1292" s="170">
        <v>0</v>
      </c>
      <c r="M1292" s="170">
        <v>0</v>
      </c>
      <c r="N1292" s="392">
        <v>0</v>
      </c>
      <c r="O1292" s="184"/>
      <c r="P1292" s="185"/>
      <c r="Q1292" s="185"/>
      <c r="R1292" s="185"/>
      <c r="S1292" s="186"/>
    </row>
    <row r="1293" spans="1:19" ht="25.5" outlineLevel="2">
      <c r="A1293" s="12" t="s">
        <v>7</v>
      </c>
      <c r="B1293" s="2">
        <v>1</v>
      </c>
      <c r="C1293" s="370">
        <v>506401</v>
      </c>
      <c r="D1293" s="370">
        <v>540601</v>
      </c>
      <c r="E1293" s="5" t="s">
        <v>469</v>
      </c>
      <c r="F1293" s="5">
        <v>1</v>
      </c>
      <c r="G1293" s="433" t="s">
        <v>12</v>
      </c>
      <c r="H1293" s="379">
        <v>24</v>
      </c>
      <c r="I1293" s="13" t="s">
        <v>115</v>
      </c>
      <c r="J1293" s="169">
        <v>0</v>
      </c>
      <c r="K1293" s="170">
        <v>0</v>
      </c>
      <c r="L1293" s="170">
        <v>0</v>
      </c>
      <c r="M1293" s="170">
        <v>0</v>
      </c>
      <c r="N1293" s="392">
        <v>0</v>
      </c>
      <c r="O1293" s="184"/>
      <c r="P1293" s="185"/>
      <c r="Q1293" s="185"/>
      <c r="R1293" s="185"/>
      <c r="S1293" s="186"/>
    </row>
    <row r="1294" spans="1:19" ht="25.5" outlineLevel="2">
      <c r="A1294" s="12" t="s">
        <v>7</v>
      </c>
      <c r="B1294" s="2">
        <v>1</v>
      </c>
      <c r="C1294" s="370">
        <v>506401</v>
      </c>
      <c r="D1294" s="370">
        <v>540601</v>
      </c>
      <c r="E1294" s="5" t="s">
        <v>469</v>
      </c>
      <c r="F1294" s="5">
        <v>1</v>
      </c>
      <c r="G1294" s="433" t="s">
        <v>12</v>
      </c>
      <c r="H1294" s="379">
        <v>25</v>
      </c>
      <c r="I1294" s="13" t="s">
        <v>116</v>
      </c>
      <c r="J1294" s="169">
        <v>0</v>
      </c>
      <c r="K1294" s="170">
        <v>0</v>
      </c>
      <c r="L1294" s="170">
        <v>0</v>
      </c>
      <c r="M1294" s="170">
        <v>0</v>
      </c>
      <c r="N1294" s="392">
        <v>0</v>
      </c>
      <c r="O1294" s="184"/>
      <c r="P1294" s="185"/>
      <c r="Q1294" s="185"/>
      <c r="R1294" s="185"/>
      <c r="S1294" s="186"/>
    </row>
    <row r="1295" spans="1:19" ht="25.5" outlineLevel="2">
      <c r="A1295" s="12" t="s">
        <v>7</v>
      </c>
      <c r="B1295" s="2">
        <v>1</v>
      </c>
      <c r="C1295" s="370">
        <v>506401</v>
      </c>
      <c r="D1295" s="370">
        <v>540601</v>
      </c>
      <c r="E1295" s="5" t="s">
        <v>469</v>
      </c>
      <c r="F1295" s="5">
        <v>1</v>
      </c>
      <c r="G1295" s="433" t="s">
        <v>12</v>
      </c>
      <c r="H1295" s="379">
        <v>30</v>
      </c>
      <c r="I1295" s="13" t="s">
        <v>117</v>
      </c>
      <c r="J1295" s="169">
        <v>0</v>
      </c>
      <c r="K1295" s="170">
        <v>0</v>
      </c>
      <c r="L1295" s="170">
        <v>0</v>
      </c>
      <c r="M1295" s="170">
        <v>0</v>
      </c>
      <c r="N1295" s="392">
        <v>0</v>
      </c>
      <c r="O1295" s="184"/>
      <c r="P1295" s="185"/>
      <c r="Q1295" s="185"/>
      <c r="R1295" s="185"/>
      <c r="S1295" s="186"/>
    </row>
    <row r="1296" spans="1:19" ht="25.5" outlineLevel="2">
      <c r="A1296" s="12" t="s">
        <v>7</v>
      </c>
      <c r="B1296" s="2">
        <v>1</v>
      </c>
      <c r="C1296" s="370">
        <v>506401</v>
      </c>
      <c r="D1296" s="370">
        <v>540601</v>
      </c>
      <c r="E1296" s="5" t="s">
        <v>469</v>
      </c>
      <c r="F1296" s="5">
        <v>1</v>
      </c>
      <c r="G1296" s="433" t="s">
        <v>12</v>
      </c>
      <c r="H1296" s="379">
        <v>31</v>
      </c>
      <c r="I1296" s="13" t="s">
        <v>118</v>
      </c>
      <c r="J1296" s="169">
        <v>0</v>
      </c>
      <c r="K1296" s="170">
        <v>0</v>
      </c>
      <c r="L1296" s="170">
        <v>0</v>
      </c>
      <c r="M1296" s="170">
        <v>0</v>
      </c>
      <c r="N1296" s="392">
        <v>0</v>
      </c>
      <c r="O1296" s="184"/>
      <c r="P1296" s="185"/>
      <c r="Q1296" s="185"/>
      <c r="R1296" s="185"/>
      <c r="S1296" s="186"/>
    </row>
    <row r="1297" spans="1:19" ht="25.5" outlineLevel="2">
      <c r="A1297" s="12" t="s">
        <v>7</v>
      </c>
      <c r="B1297" s="2">
        <v>1</v>
      </c>
      <c r="C1297" s="370">
        <v>506401</v>
      </c>
      <c r="D1297" s="370">
        <v>540601</v>
      </c>
      <c r="E1297" s="5" t="s">
        <v>469</v>
      </c>
      <c r="F1297" s="5">
        <v>1</v>
      </c>
      <c r="G1297" s="433" t="s">
        <v>12</v>
      </c>
      <c r="H1297" s="379">
        <v>32</v>
      </c>
      <c r="I1297" s="13" t="s">
        <v>119</v>
      </c>
      <c r="J1297" s="169">
        <v>570</v>
      </c>
      <c r="K1297" s="170">
        <v>141</v>
      </c>
      <c r="L1297" s="170">
        <v>277</v>
      </c>
      <c r="M1297" s="170">
        <v>2</v>
      </c>
      <c r="N1297" s="392">
        <v>150</v>
      </c>
      <c r="O1297" s="184"/>
      <c r="P1297" s="185"/>
      <c r="Q1297" s="185"/>
      <c r="R1297" s="185"/>
      <c r="S1297" s="186"/>
    </row>
    <row r="1298" spans="1:19" ht="38.25" outlineLevel="2">
      <c r="A1298" s="12" t="s">
        <v>7</v>
      </c>
      <c r="B1298" s="2">
        <v>1</v>
      </c>
      <c r="C1298" s="370">
        <v>506401</v>
      </c>
      <c r="D1298" s="370">
        <v>540601</v>
      </c>
      <c r="E1298" s="5" t="s">
        <v>469</v>
      </c>
      <c r="F1298" s="5">
        <v>1</v>
      </c>
      <c r="G1298" s="433" t="s">
        <v>12</v>
      </c>
      <c r="H1298" s="379">
        <v>35</v>
      </c>
      <c r="I1298" s="13" t="s">
        <v>120</v>
      </c>
      <c r="J1298" s="169">
        <v>0</v>
      </c>
      <c r="K1298" s="170">
        <v>0</v>
      </c>
      <c r="L1298" s="170">
        <v>0</v>
      </c>
      <c r="M1298" s="170">
        <v>0</v>
      </c>
      <c r="N1298" s="392">
        <v>0</v>
      </c>
      <c r="O1298" s="184"/>
      <c r="P1298" s="185"/>
      <c r="Q1298" s="185"/>
      <c r="R1298" s="185"/>
      <c r="S1298" s="186"/>
    </row>
    <row r="1299" spans="1:19" ht="25.5" outlineLevel="2">
      <c r="A1299" s="12" t="s">
        <v>7</v>
      </c>
      <c r="B1299" s="2">
        <v>1</v>
      </c>
      <c r="C1299" s="370">
        <v>506401</v>
      </c>
      <c r="D1299" s="370">
        <v>540601</v>
      </c>
      <c r="E1299" s="5" t="s">
        <v>469</v>
      </c>
      <c r="F1299" s="5">
        <v>1</v>
      </c>
      <c r="G1299" s="433" t="s">
        <v>12</v>
      </c>
      <c r="H1299" s="379">
        <v>40</v>
      </c>
      <c r="I1299" s="13" t="s">
        <v>121</v>
      </c>
      <c r="J1299" s="169">
        <v>0</v>
      </c>
      <c r="K1299" s="170">
        <v>0</v>
      </c>
      <c r="L1299" s="170">
        <v>0</v>
      </c>
      <c r="M1299" s="170">
        <v>0</v>
      </c>
      <c r="N1299" s="392">
        <v>0</v>
      </c>
      <c r="O1299" s="184"/>
      <c r="P1299" s="185"/>
      <c r="Q1299" s="185"/>
      <c r="R1299" s="185"/>
      <c r="S1299" s="186"/>
    </row>
    <row r="1300" spans="1:19" ht="25.5" outlineLevel="2">
      <c r="A1300" s="12" t="s">
        <v>7</v>
      </c>
      <c r="B1300" s="2">
        <v>1</v>
      </c>
      <c r="C1300" s="370">
        <v>506401</v>
      </c>
      <c r="D1300" s="370">
        <v>540601</v>
      </c>
      <c r="E1300" s="5" t="s">
        <v>469</v>
      </c>
      <c r="F1300" s="5">
        <v>1</v>
      </c>
      <c r="G1300" s="433" t="s">
        <v>12</v>
      </c>
      <c r="H1300" s="379">
        <v>68</v>
      </c>
      <c r="I1300" s="13" t="s">
        <v>122</v>
      </c>
      <c r="J1300" s="169">
        <v>0</v>
      </c>
      <c r="K1300" s="170">
        <v>0</v>
      </c>
      <c r="L1300" s="170">
        <v>0</v>
      </c>
      <c r="M1300" s="170">
        <v>0</v>
      </c>
      <c r="N1300" s="392">
        <v>0</v>
      </c>
      <c r="O1300" s="184"/>
      <c r="P1300" s="185"/>
      <c r="Q1300" s="185"/>
      <c r="R1300" s="185"/>
      <c r="S1300" s="186"/>
    </row>
    <row r="1301" spans="1:19" ht="38.25" outlineLevel="2">
      <c r="A1301" s="12" t="s">
        <v>7</v>
      </c>
      <c r="B1301" s="2">
        <v>1</v>
      </c>
      <c r="C1301" s="370">
        <v>506401</v>
      </c>
      <c r="D1301" s="370">
        <v>540601</v>
      </c>
      <c r="E1301" s="5" t="s">
        <v>469</v>
      </c>
      <c r="F1301" s="5">
        <v>1</v>
      </c>
      <c r="G1301" s="433" t="s">
        <v>12</v>
      </c>
      <c r="H1301" s="379">
        <v>91</v>
      </c>
      <c r="I1301" s="13" t="s">
        <v>123</v>
      </c>
      <c r="J1301" s="169">
        <v>0</v>
      </c>
      <c r="K1301" s="170">
        <v>0</v>
      </c>
      <c r="L1301" s="170">
        <v>0</v>
      </c>
      <c r="M1301" s="170">
        <v>0</v>
      </c>
      <c r="N1301" s="392">
        <v>0</v>
      </c>
      <c r="O1301" s="184"/>
      <c r="P1301" s="185"/>
      <c r="Q1301" s="185"/>
      <c r="R1301" s="185"/>
      <c r="S1301" s="186"/>
    </row>
    <row r="1302" spans="1:19" outlineLevel="1" collapsed="1">
      <c r="A1302" s="123"/>
      <c r="B1302" s="124">
        <v>1</v>
      </c>
      <c r="C1302" s="155">
        <v>506401</v>
      </c>
      <c r="D1302" s="155">
        <v>540601</v>
      </c>
      <c r="E1302" s="126"/>
      <c r="F1302" s="126">
        <v>1</v>
      </c>
      <c r="G1302" s="434" t="s">
        <v>12</v>
      </c>
      <c r="H1302" s="380"/>
      <c r="I1302" s="127"/>
      <c r="J1302" s="171">
        <v>2532</v>
      </c>
      <c r="K1302" s="172">
        <v>604</v>
      </c>
      <c r="L1302" s="172">
        <v>893</v>
      </c>
      <c r="M1302" s="172">
        <v>418</v>
      </c>
      <c r="N1302" s="393">
        <v>617</v>
      </c>
      <c r="O1302" s="187">
        <v>39448.632886869753</v>
      </c>
      <c r="P1302" s="188">
        <v>9561</v>
      </c>
      <c r="Q1302" s="188">
        <v>14337.290322580644</v>
      </c>
      <c r="R1302" s="188">
        <v>5989.709677419356</v>
      </c>
      <c r="S1302" s="189">
        <v>9560.6328868697528</v>
      </c>
    </row>
    <row r="1303" spans="1:19" ht="25.5" outlineLevel="2">
      <c r="A1303" s="12" t="s">
        <v>7</v>
      </c>
      <c r="B1303" s="2">
        <v>1</v>
      </c>
      <c r="C1303" s="370">
        <v>505407</v>
      </c>
      <c r="D1303" s="370">
        <v>540801</v>
      </c>
      <c r="E1303" s="5" t="s">
        <v>471</v>
      </c>
      <c r="F1303" s="5">
        <v>1</v>
      </c>
      <c r="G1303" s="433" t="s">
        <v>12</v>
      </c>
      <c r="H1303" s="379" t="s">
        <v>701</v>
      </c>
      <c r="I1303" s="13" t="s">
        <v>98</v>
      </c>
      <c r="J1303" s="169">
        <v>1425</v>
      </c>
      <c r="K1303" s="170">
        <v>356</v>
      </c>
      <c r="L1303" s="170">
        <v>356</v>
      </c>
      <c r="M1303" s="170">
        <v>356</v>
      </c>
      <c r="N1303" s="392">
        <v>357</v>
      </c>
      <c r="O1303" s="184"/>
      <c r="P1303" s="185"/>
      <c r="Q1303" s="185"/>
      <c r="R1303" s="185"/>
      <c r="S1303" s="186"/>
    </row>
    <row r="1304" spans="1:19" ht="25.5" outlineLevel="2">
      <c r="A1304" s="12" t="s">
        <v>7</v>
      </c>
      <c r="B1304" s="2">
        <v>1</v>
      </c>
      <c r="C1304" s="370">
        <v>505407</v>
      </c>
      <c r="D1304" s="370">
        <v>540801</v>
      </c>
      <c r="E1304" s="5" t="s">
        <v>471</v>
      </c>
      <c r="F1304" s="5">
        <v>1</v>
      </c>
      <c r="G1304" s="433" t="s">
        <v>12</v>
      </c>
      <c r="H1304" s="379">
        <v>2</v>
      </c>
      <c r="I1304" s="13" t="s">
        <v>99</v>
      </c>
      <c r="J1304" s="169">
        <v>0</v>
      </c>
      <c r="K1304" s="170">
        <v>0</v>
      </c>
      <c r="L1304" s="170">
        <v>0</v>
      </c>
      <c r="M1304" s="170">
        <v>0</v>
      </c>
      <c r="N1304" s="392">
        <v>0</v>
      </c>
      <c r="O1304" s="184"/>
      <c r="P1304" s="185"/>
      <c r="Q1304" s="185"/>
      <c r="R1304" s="185"/>
      <c r="S1304" s="186"/>
    </row>
    <row r="1305" spans="1:19" ht="25.5" outlineLevel="2">
      <c r="A1305" s="12" t="s">
        <v>7</v>
      </c>
      <c r="B1305" s="2">
        <v>1</v>
      </c>
      <c r="C1305" s="370">
        <v>505407</v>
      </c>
      <c r="D1305" s="370">
        <v>540801</v>
      </c>
      <c r="E1305" s="5" t="s">
        <v>471</v>
      </c>
      <c r="F1305" s="5">
        <v>1</v>
      </c>
      <c r="G1305" s="433" t="s">
        <v>12</v>
      </c>
      <c r="H1305" s="379">
        <v>3</v>
      </c>
      <c r="I1305" s="13" t="s">
        <v>100</v>
      </c>
      <c r="J1305" s="169">
        <v>0</v>
      </c>
      <c r="K1305" s="170">
        <v>0</v>
      </c>
      <c r="L1305" s="170">
        <v>0</v>
      </c>
      <c r="M1305" s="170">
        <v>0</v>
      </c>
      <c r="N1305" s="392">
        <v>0</v>
      </c>
      <c r="O1305" s="184"/>
      <c r="P1305" s="185"/>
      <c r="Q1305" s="185"/>
      <c r="R1305" s="185"/>
      <c r="S1305" s="186"/>
    </row>
    <row r="1306" spans="1:19" ht="25.5" outlineLevel="2">
      <c r="A1306" s="12" t="s">
        <v>7</v>
      </c>
      <c r="B1306" s="2">
        <v>1</v>
      </c>
      <c r="C1306" s="370">
        <v>505407</v>
      </c>
      <c r="D1306" s="370">
        <v>540801</v>
      </c>
      <c r="E1306" s="5" t="s">
        <v>471</v>
      </c>
      <c r="F1306" s="5">
        <v>1</v>
      </c>
      <c r="G1306" s="433" t="s">
        <v>12</v>
      </c>
      <c r="H1306" s="379">
        <v>4</v>
      </c>
      <c r="I1306" s="13" t="s">
        <v>101</v>
      </c>
      <c r="J1306" s="169">
        <v>0</v>
      </c>
      <c r="K1306" s="170">
        <v>0</v>
      </c>
      <c r="L1306" s="170">
        <v>0</v>
      </c>
      <c r="M1306" s="170">
        <v>0</v>
      </c>
      <c r="N1306" s="392">
        <v>0</v>
      </c>
      <c r="O1306" s="184"/>
      <c r="P1306" s="185"/>
      <c r="Q1306" s="185"/>
      <c r="R1306" s="185"/>
      <c r="S1306" s="186"/>
    </row>
    <row r="1307" spans="1:19" ht="25.5" outlineLevel="2">
      <c r="A1307" s="12" t="s">
        <v>7</v>
      </c>
      <c r="B1307" s="2">
        <v>1</v>
      </c>
      <c r="C1307" s="370">
        <v>505407</v>
      </c>
      <c r="D1307" s="370">
        <v>540801</v>
      </c>
      <c r="E1307" s="5" t="s">
        <v>471</v>
      </c>
      <c r="F1307" s="5">
        <v>1</v>
      </c>
      <c r="G1307" s="433" t="s">
        <v>12</v>
      </c>
      <c r="H1307" s="379" t="s">
        <v>302</v>
      </c>
      <c r="I1307" s="13" t="s">
        <v>102</v>
      </c>
      <c r="J1307" s="169">
        <v>0</v>
      </c>
      <c r="K1307" s="170">
        <v>0</v>
      </c>
      <c r="L1307" s="170">
        <v>0</v>
      </c>
      <c r="M1307" s="170">
        <v>0</v>
      </c>
      <c r="N1307" s="392">
        <v>0</v>
      </c>
      <c r="O1307" s="184"/>
      <c r="P1307" s="185"/>
      <c r="Q1307" s="185"/>
      <c r="R1307" s="185"/>
      <c r="S1307" s="186"/>
    </row>
    <row r="1308" spans="1:19" ht="25.5" outlineLevel="2">
      <c r="A1308" s="12" t="s">
        <v>7</v>
      </c>
      <c r="B1308" s="2">
        <v>1</v>
      </c>
      <c r="C1308" s="370">
        <v>505407</v>
      </c>
      <c r="D1308" s="370">
        <v>540801</v>
      </c>
      <c r="E1308" s="5" t="s">
        <v>471</v>
      </c>
      <c r="F1308" s="5">
        <v>1</v>
      </c>
      <c r="G1308" s="433" t="s">
        <v>12</v>
      </c>
      <c r="H1308" s="379">
        <v>6</v>
      </c>
      <c r="I1308" s="13" t="s">
        <v>103</v>
      </c>
      <c r="J1308" s="169">
        <v>0</v>
      </c>
      <c r="K1308" s="170">
        <v>0</v>
      </c>
      <c r="L1308" s="170">
        <v>0</v>
      </c>
      <c r="M1308" s="170">
        <v>0</v>
      </c>
      <c r="N1308" s="392">
        <v>0</v>
      </c>
      <c r="O1308" s="184"/>
      <c r="P1308" s="185"/>
      <c r="Q1308" s="185"/>
      <c r="R1308" s="185"/>
      <c r="S1308" s="186"/>
    </row>
    <row r="1309" spans="1:19" ht="25.5" outlineLevel="2">
      <c r="A1309" s="12" t="s">
        <v>7</v>
      </c>
      <c r="B1309" s="2">
        <v>1</v>
      </c>
      <c r="C1309" s="370">
        <v>505407</v>
      </c>
      <c r="D1309" s="370">
        <v>540801</v>
      </c>
      <c r="E1309" s="5" t="s">
        <v>471</v>
      </c>
      <c r="F1309" s="5">
        <v>1</v>
      </c>
      <c r="G1309" s="433" t="s">
        <v>12</v>
      </c>
      <c r="H1309" s="379">
        <v>7</v>
      </c>
      <c r="I1309" s="13" t="s">
        <v>104</v>
      </c>
      <c r="J1309" s="169">
        <v>0</v>
      </c>
      <c r="K1309" s="170">
        <v>0</v>
      </c>
      <c r="L1309" s="170">
        <v>0</v>
      </c>
      <c r="M1309" s="170">
        <v>0</v>
      </c>
      <c r="N1309" s="392">
        <v>0</v>
      </c>
      <c r="O1309" s="184"/>
      <c r="P1309" s="185"/>
      <c r="Q1309" s="185"/>
      <c r="R1309" s="185"/>
      <c r="S1309" s="186"/>
    </row>
    <row r="1310" spans="1:19" ht="25.5" outlineLevel="2">
      <c r="A1310" s="12" t="s">
        <v>7</v>
      </c>
      <c r="B1310" s="2">
        <v>1</v>
      </c>
      <c r="C1310" s="370">
        <v>505407</v>
      </c>
      <c r="D1310" s="370">
        <v>540801</v>
      </c>
      <c r="E1310" s="5" t="s">
        <v>471</v>
      </c>
      <c r="F1310" s="5">
        <v>1</v>
      </c>
      <c r="G1310" s="433" t="s">
        <v>12</v>
      </c>
      <c r="H1310" s="379">
        <v>8</v>
      </c>
      <c r="I1310" s="13" t="s">
        <v>105</v>
      </c>
      <c r="J1310" s="169">
        <v>0</v>
      </c>
      <c r="K1310" s="170">
        <v>0</v>
      </c>
      <c r="L1310" s="170">
        <v>0</v>
      </c>
      <c r="M1310" s="170">
        <v>0</v>
      </c>
      <c r="N1310" s="392">
        <v>0</v>
      </c>
      <c r="O1310" s="184"/>
      <c r="P1310" s="185"/>
      <c r="Q1310" s="185"/>
      <c r="R1310" s="185"/>
      <c r="S1310" s="186"/>
    </row>
    <row r="1311" spans="1:19" ht="25.5" outlineLevel="2">
      <c r="A1311" s="12" t="s">
        <v>7</v>
      </c>
      <c r="B1311" s="2">
        <v>1</v>
      </c>
      <c r="C1311" s="370">
        <v>505407</v>
      </c>
      <c r="D1311" s="370">
        <v>540801</v>
      </c>
      <c r="E1311" s="5" t="s">
        <v>471</v>
      </c>
      <c r="F1311" s="5">
        <v>1</v>
      </c>
      <c r="G1311" s="433" t="s">
        <v>12</v>
      </c>
      <c r="H1311" s="379">
        <v>9</v>
      </c>
      <c r="I1311" s="13" t="s">
        <v>106</v>
      </c>
      <c r="J1311" s="169">
        <v>1083</v>
      </c>
      <c r="K1311" s="170">
        <v>275</v>
      </c>
      <c r="L1311" s="170">
        <v>258</v>
      </c>
      <c r="M1311" s="170">
        <v>275</v>
      </c>
      <c r="N1311" s="392">
        <v>275</v>
      </c>
      <c r="O1311" s="184"/>
      <c r="P1311" s="185"/>
      <c r="Q1311" s="185"/>
      <c r="R1311" s="185"/>
      <c r="S1311" s="186"/>
    </row>
    <row r="1312" spans="1:19" ht="25.5" outlineLevel="2">
      <c r="A1312" s="12" t="s">
        <v>7</v>
      </c>
      <c r="B1312" s="2">
        <v>1</v>
      </c>
      <c r="C1312" s="370">
        <v>505407</v>
      </c>
      <c r="D1312" s="370">
        <v>540801</v>
      </c>
      <c r="E1312" s="5" t="s">
        <v>471</v>
      </c>
      <c r="F1312" s="5">
        <v>1</v>
      </c>
      <c r="G1312" s="433" t="s">
        <v>12</v>
      </c>
      <c r="H1312" s="379">
        <v>10</v>
      </c>
      <c r="I1312" s="13" t="s">
        <v>107</v>
      </c>
      <c r="J1312" s="169">
        <v>0</v>
      </c>
      <c r="K1312" s="170">
        <v>0</v>
      </c>
      <c r="L1312" s="170">
        <v>0</v>
      </c>
      <c r="M1312" s="170">
        <v>0</v>
      </c>
      <c r="N1312" s="392">
        <v>0</v>
      </c>
      <c r="O1312" s="184"/>
      <c r="P1312" s="185"/>
      <c r="Q1312" s="185"/>
      <c r="R1312" s="185"/>
      <c r="S1312" s="186"/>
    </row>
    <row r="1313" spans="1:19" ht="25.5" outlineLevel="2">
      <c r="A1313" s="12" t="s">
        <v>7</v>
      </c>
      <c r="B1313" s="2">
        <v>1</v>
      </c>
      <c r="C1313" s="370">
        <v>505407</v>
      </c>
      <c r="D1313" s="370">
        <v>540801</v>
      </c>
      <c r="E1313" s="5" t="s">
        <v>471</v>
      </c>
      <c r="F1313" s="5">
        <v>1</v>
      </c>
      <c r="G1313" s="433" t="s">
        <v>12</v>
      </c>
      <c r="H1313" s="379">
        <v>11</v>
      </c>
      <c r="I1313" s="13" t="s">
        <v>108</v>
      </c>
      <c r="J1313" s="169">
        <v>0</v>
      </c>
      <c r="K1313" s="170">
        <v>0</v>
      </c>
      <c r="L1313" s="170">
        <v>0</v>
      </c>
      <c r="M1313" s="170">
        <v>0</v>
      </c>
      <c r="N1313" s="392">
        <v>0</v>
      </c>
      <c r="O1313" s="184"/>
      <c r="P1313" s="185"/>
      <c r="Q1313" s="185"/>
      <c r="R1313" s="185"/>
      <c r="S1313" s="186"/>
    </row>
    <row r="1314" spans="1:19" ht="25.5" outlineLevel="2">
      <c r="A1314" s="12" t="s">
        <v>7</v>
      </c>
      <c r="B1314" s="2">
        <v>1</v>
      </c>
      <c r="C1314" s="370">
        <v>505407</v>
      </c>
      <c r="D1314" s="370">
        <v>540801</v>
      </c>
      <c r="E1314" s="5" t="s">
        <v>471</v>
      </c>
      <c r="F1314" s="5">
        <v>1</v>
      </c>
      <c r="G1314" s="433" t="s">
        <v>12</v>
      </c>
      <c r="H1314" s="379" t="s">
        <v>304</v>
      </c>
      <c r="I1314" s="13" t="s">
        <v>109</v>
      </c>
      <c r="J1314" s="169">
        <v>0</v>
      </c>
      <c r="K1314" s="170">
        <v>0</v>
      </c>
      <c r="L1314" s="170">
        <v>0</v>
      </c>
      <c r="M1314" s="170">
        <v>0</v>
      </c>
      <c r="N1314" s="392">
        <v>0</v>
      </c>
      <c r="O1314" s="184"/>
      <c r="P1314" s="185"/>
      <c r="Q1314" s="185"/>
      <c r="R1314" s="185"/>
      <c r="S1314" s="186"/>
    </row>
    <row r="1315" spans="1:19" ht="25.5" outlineLevel="2">
      <c r="A1315" s="12" t="s">
        <v>7</v>
      </c>
      <c r="B1315" s="2">
        <v>1</v>
      </c>
      <c r="C1315" s="370">
        <v>505407</v>
      </c>
      <c r="D1315" s="370">
        <v>540801</v>
      </c>
      <c r="E1315" s="5" t="s">
        <v>471</v>
      </c>
      <c r="F1315" s="5">
        <v>1</v>
      </c>
      <c r="G1315" s="433" t="s">
        <v>12</v>
      </c>
      <c r="H1315" s="379">
        <v>15</v>
      </c>
      <c r="I1315" s="13" t="s">
        <v>110</v>
      </c>
      <c r="J1315" s="169">
        <v>0</v>
      </c>
      <c r="K1315" s="170">
        <v>0</v>
      </c>
      <c r="L1315" s="170">
        <v>0</v>
      </c>
      <c r="M1315" s="170">
        <v>0</v>
      </c>
      <c r="N1315" s="392">
        <v>0</v>
      </c>
      <c r="O1315" s="184"/>
      <c r="P1315" s="185"/>
      <c r="Q1315" s="185"/>
      <c r="R1315" s="185"/>
      <c r="S1315" s="186"/>
    </row>
    <row r="1316" spans="1:19" ht="25.5" outlineLevel="2">
      <c r="A1316" s="12" t="s">
        <v>7</v>
      </c>
      <c r="B1316" s="2">
        <v>1</v>
      </c>
      <c r="C1316" s="370">
        <v>505407</v>
      </c>
      <c r="D1316" s="370">
        <v>540801</v>
      </c>
      <c r="E1316" s="5" t="s">
        <v>471</v>
      </c>
      <c r="F1316" s="5">
        <v>1</v>
      </c>
      <c r="G1316" s="433" t="s">
        <v>12</v>
      </c>
      <c r="H1316" s="379">
        <v>19</v>
      </c>
      <c r="I1316" s="13" t="s">
        <v>111</v>
      </c>
      <c r="J1316" s="169">
        <v>0</v>
      </c>
      <c r="K1316" s="170">
        <v>0</v>
      </c>
      <c r="L1316" s="170">
        <v>0</v>
      </c>
      <c r="M1316" s="170">
        <v>0</v>
      </c>
      <c r="N1316" s="392">
        <v>0</v>
      </c>
      <c r="O1316" s="184"/>
      <c r="P1316" s="185"/>
      <c r="Q1316" s="185"/>
      <c r="R1316" s="185"/>
      <c r="S1316" s="186"/>
    </row>
    <row r="1317" spans="1:19" ht="25.5" outlineLevel="2">
      <c r="A1317" s="12" t="s">
        <v>7</v>
      </c>
      <c r="B1317" s="2">
        <v>1</v>
      </c>
      <c r="C1317" s="370">
        <v>505407</v>
      </c>
      <c r="D1317" s="370">
        <v>540801</v>
      </c>
      <c r="E1317" s="5" t="s">
        <v>471</v>
      </c>
      <c r="F1317" s="5">
        <v>1</v>
      </c>
      <c r="G1317" s="433" t="s">
        <v>12</v>
      </c>
      <c r="H1317" s="379" t="s">
        <v>316</v>
      </c>
      <c r="I1317" s="13" t="s">
        <v>112</v>
      </c>
      <c r="J1317" s="169">
        <v>0</v>
      </c>
      <c r="K1317" s="170">
        <v>0</v>
      </c>
      <c r="L1317" s="170">
        <v>0</v>
      </c>
      <c r="M1317" s="170">
        <v>0</v>
      </c>
      <c r="N1317" s="392">
        <v>0</v>
      </c>
      <c r="O1317" s="184"/>
      <c r="P1317" s="185"/>
      <c r="Q1317" s="185"/>
      <c r="R1317" s="185"/>
      <c r="S1317" s="186"/>
    </row>
    <row r="1318" spans="1:19" ht="25.5" outlineLevel="2">
      <c r="A1318" s="12" t="s">
        <v>7</v>
      </c>
      <c r="B1318" s="2">
        <v>1</v>
      </c>
      <c r="C1318" s="370">
        <v>505407</v>
      </c>
      <c r="D1318" s="370">
        <v>540801</v>
      </c>
      <c r="E1318" s="5" t="s">
        <v>471</v>
      </c>
      <c r="F1318" s="5">
        <v>1</v>
      </c>
      <c r="G1318" s="433" t="s">
        <v>12</v>
      </c>
      <c r="H1318" s="379" t="s">
        <v>296</v>
      </c>
      <c r="I1318" s="13" t="s">
        <v>113</v>
      </c>
      <c r="J1318" s="169">
        <v>0</v>
      </c>
      <c r="K1318" s="170">
        <v>0</v>
      </c>
      <c r="L1318" s="170">
        <v>0</v>
      </c>
      <c r="M1318" s="170">
        <v>0</v>
      </c>
      <c r="N1318" s="392">
        <v>0</v>
      </c>
      <c r="O1318" s="184"/>
      <c r="P1318" s="185"/>
      <c r="Q1318" s="185"/>
      <c r="R1318" s="185"/>
      <c r="S1318" s="186"/>
    </row>
    <row r="1319" spans="1:19" ht="25.5" outlineLevel="2">
      <c r="A1319" s="12" t="s">
        <v>7</v>
      </c>
      <c r="B1319" s="2">
        <v>1</v>
      </c>
      <c r="C1319" s="370">
        <v>505407</v>
      </c>
      <c r="D1319" s="370">
        <v>540801</v>
      </c>
      <c r="E1319" s="5" t="s">
        <v>471</v>
      </c>
      <c r="F1319" s="5">
        <v>1</v>
      </c>
      <c r="G1319" s="433" t="s">
        <v>12</v>
      </c>
      <c r="H1319" s="379">
        <v>23</v>
      </c>
      <c r="I1319" s="13" t="s">
        <v>114</v>
      </c>
      <c r="J1319" s="169">
        <v>0</v>
      </c>
      <c r="K1319" s="170">
        <v>0</v>
      </c>
      <c r="L1319" s="170">
        <v>0</v>
      </c>
      <c r="M1319" s="170">
        <v>0</v>
      </c>
      <c r="N1319" s="392">
        <v>0</v>
      </c>
      <c r="O1319" s="184"/>
      <c r="P1319" s="185"/>
      <c r="Q1319" s="185"/>
      <c r="R1319" s="185"/>
      <c r="S1319" s="186"/>
    </row>
    <row r="1320" spans="1:19" ht="25.5" outlineLevel="2">
      <c r="A1320" s="12" t="s">
        <v>7</v>
      </c>
      <c r="B1320" s="2">
        <v>1</v>
      </c>
      <c r="C1320" s="370">
        <v>505407</v>
      </c>
      <c r="D1320" s="370">
        <v>540801</v>
      </c>
      <c r="E1320" s="5" t="s">
        <v>471</v>
      </c>
      <c r="F1320" s="5">
        <v>1</v>
      </c>
      <c r="G1320" s="433" t="s">
        <v>12</v>
      </c>
      <c r="H1320" s="379">
        <v>24</v>
      </c>
      <c r="I1320" s="13" t="s">
        <v>115</v>
      </c>
      <c r="J1320" s="169">
        <v>0</v>
      </c>
      <c r="K1320" s="170">
        <v>0</v>
      </c>
      <c r="L1320" s="170">
        <v>0</v>
      </c>
      <c r="M1320" s="170">
        <v>0</v>
      </c>
      <c r="N1320" s="392">
        <v>0</v>
      </c>
      <c r="O1320" s="184"/>
      <c r="P1320" s="185"/>
      <c r="Q1320" s="185"/>
      <c r="R1320" s="185"/>
      <c r="S1320" s="186"/>
    </row>
    <row r="1321" spans="1:19" ht="25.5" outlineLevel="2">
      <c r="A1321" s="12" t="s">
        <v>7</v>
      </c>
      <c r="B1321" s="2">
        <v>1</v>
      </c>
      <c r="C1321" s="370">
        <v>505407</v>
      </c>
      <c r="D1321" s="370">
        <v>540801</v>
      </c>
      <c r="E1321" s="5" t="s">
        <v>471</v>
      </c>
      <c r="F1321" s="5">
        <v>1</v>
      </c>
      <c r="G1321" s="433" t="s">
        <v>12</v>
      </c>
      <c r="H1321" s="379">
        <v>25</v>
      </c>
      <c r="I1321" s="13" t="s">
        <v>116</v>
      </c>
      <c r="J1321" s="169">
        <v>1933</v>
      </c>
      <c r="K1321" s="170">
        <v>461</v>
      </c>
      <c r="L1321" s="170">
        <v>478</v>
      </c>
      <c r="M1321" s="170">
        <v>498</v>
      </c>
      <c r="N1321" s="392">
        <v>496</v>
      </c>
      <c r="O1321" s="184"/>
      <c r="P1321" s="185"/>
      <c r="Q1321" s="185"/>
      <c r="R1321" s="185"/>
      <c r="S1321" s="186"/>
    </row>
    <row r="1322" spans="1:19" ht="25.5" outlineLevel="2">
      <c r="A1322" s="12" t="s">
        <v>7</v>
      </c>
      <c r="B1322" s="2">
        <v>1</v>
      </c>
      <c r="C1322" s="370">
        <v>505407</v>
      </c>
      <c r="D1322" s="370">
        <v>540801</v>
      </c>
      <c r="E1322" s="5" t="s">
        <v>471</v>
      </c>
      <c r="F1322" s="5">
        <v>1</v>
      </c>
      <c r="G1322" s="433" t="s">
        <v>12</v>
      </c>
      <c r="H1322" s="379">
        <v>30</v>
      </c>
      <c r="I1322" s="13" t="s">
        <v>117</v>
      </c>
      <c r="J1322" s="169">
        <v>0</v>
      </c>
      <c r="K1322" s="170">
        <v>0</v>
      </c>
      <c r="L1322" s="170">
        <v>0</v>
      </c>
      <c r="M1322" s="170">
        <v>0</v>
      </c>
      <c r="N1322" s="392">
        <v>0</v>
      </c>
      <c r="O1322" s="184"/>
      <c r="P1322" s="185"/>
      <c r="Q1322" s="185"/>
      <c r="R1322" s="185"/>
      <c r="S1322" s="186"/>
    </row>
    <row r="1323" spans="1:19" ht="25.5" outlineLevel="2">
      <c r="A1323" s="12" t="s">
        <v>7</v>
      </c>
      <c r="B1323" s="2">
        <v>1</v>
      </c>
      <c r="C1323" s="370">
        <v>505407</v>
      </c>
      <c r="D1323" s="370">
        <v>540801</v>
      </c>
      <c r="E1323" s="5" t="s">
        <v>471</v>
      </c>
      <c r="F1323" s="5">
        <v>1</v>
      </c>
      <c r="G1323" s="433" t="s">
        <v>12</v>
      </c>
      <c r="H1323" s="379">
        <v>31</v>
      </c>
      <c r="I1323" s="13" t="s">
        <v>118</v>
      </c>
      <c r="J1323" s="169">
        <v>0</v>
      </c>
      <c r="K1323" s="170">
        <v>0</v>
      </c>
      <c r="L1323" s="170">
        <v>0</v>
      </c>
      <c r="M1323" s="170">
        <v>0</v>
      </c>
      <c r="N1323" s="392">
        <v>0</v>
      </c>
      <c r="O1323" s="184"/>
      <c r="P1323" s="185"/>
      <c r="Q1323" s="185"/>
      <c r="R1323" s="185"/>
      <c r="S1323" s="186"/>
    </row>
    <row r="1324" spans="1:19" ht="25.5" outlineLevel="2">
      <c r="A1324" s="12" t="s">
        <v>7</v>
      </c>
      <c r="B1324" s="2">
        <v>1</v>
      </c>
      <c r="C1324" s="370">
        <v>505407</v>
      </c>
      <c r="D1324" s="370">
        <v>540801</v>
      </c>
      <c r="E1324" s="5" t="s">
        <v>471</v>
      </c>
      <c r="F1324" s="5">
        <v>1</v>
      </c>
      <c r="G1324" s="433" t="s">
        <v>12</v>
      </c>
      <c r="H1324" s="379">
        <v>32</v>
      </c>
      <c r="I1324" s="13" t="s">
        <v>119</v>
      </c>
      <c r="J1324" s="169">
        <v>0</v>
      </c>
      <c r="K1324" s="170">
        <v>0</v>
      </c>
      <c r="L1324" s="170">
        <v>0</v>
      </c>
      <c r="M1324" s="170">
        <v>0</v>
      </c>
      <c r="N1324" s="392">
        <v>0</v>
      </c>
      <c r="O1324" s="184"/>
      <c r="P1324" s="185"/>
      <c r="Q1324" s="185"/>
      <c r="R1324" s="185"/>
      <c r="S1324" s="186"/>
    </row>
    <row r="1325" spans="1:19" ht="38.25" outlineLevel="2">
      <c r="A1325" s="12" t="s">
        <v>7</v>
      </c>
      <c r="B1325" s="2">
        <v>1</v>
      </c>
      <c r="C1325" s="370">
        <v>505407</v>
      </c>
      <c r="D1325" s="370">
        <v>540801</v>
      </c>
      <c r="E1325" s="5" t="s">
        <v>471</v>
      </c>
      <c r="F1325" s="5">
        <v>1</v>
      </c>
      <c r="G1325" s="433" t="s">
        <v>12</v>
      </c>
      <c r="H1325" s="379">
        <v>35</v>
      </c>
      <c r="I1325" s="13" t="s">
        <v>120</v>
      </c>
      <c r="J1325" s="169">
        <v>0</v>
      </c>
      <c r="K1325" s="170">
        <v>0</v>
      </c>
      <c r="L1325" s="170">
        <v>0</v>
      </c>
      <c r="M1325" s="170">
        <v>0</v>
      </c>
      <c r="N1325" s="392">
        <v>0</v>
      </c>
      <c r="O1325" s="184"/>
      <c r="P1325" s="185"/>
      <c r="Q1325" s="185"/>
      <c r="R1325" s="185"/>
      <c r="S1325" s="186"/>
    </row>
    <row r="1326" spans="1:19" ht="25.5" outlineLevel="2">
      <c r="A1326" s="12" t="s">
        <v>7</v>
      </c>
      <c r="B1326" s="2">
        <v>1</v>
      </c>
      <c r="C1326" s="370">
        <v>505407</v>
      </c>
      <c r="D1326" s="370">
        <v>540801</v>
      </c>
      <c r="E1326" s="5" t="s">
        <v>471</v>
      </c>
      <c r="F1326" s="5">
        <v>1</v>
      </c>
      <c r="G1326" s="433" t="s">
        <v>12</v>
      </c>
      <c r="H1326" s="379">
        <v>40</v>
      </c>
      <c r="I1326" s="13" t="s">
        <v>121</v>
      </c>
      <c r="J1326" s="169">
        <v>0</v>
      </c>
      <c r="K1326" s="170">
        <v>0</v>
      </c>
      <c r="L1326" s="170">
        <v>0</v>
      </c>
      <c r="M1326" s="170">
        <v>0</v>
      </c>
      <c r="N1326" s="392">
        <v>0</v>
      </c>
      <c r="O1326" s="184"/>
      <c r="P1326" s="185"/>
      <c r="Q1326" s="185"/>
      <c r="R1326" s="185"/>
      <c r="S1326" s="186"/>
    </row>
    <row r="1327" spans="1:19" ht="25.5" outlineLevel="2">
      <c r="A1327" s="12" t="s">
        <v>7</v>
      </c>
      <c r="B1327" s="2">
        <v>1</v>
      </c>
      <c r="C1327" s="370">
        <v>505407</v>
      </c>
      <c r="D1327" s="370">
        <v>540801</v>
      </c>
      <c r="E1327" s="5" t="s">
        <v>471</v>
      </c>
      <c r="F1327" s="5">
        <v>1</v>
      </c>
      <c r="G1327" s="433" t="s">
        <v>12</v>
      </c>
      <c r="H1327" s="379">
        <v>68</v>
      </c>
      <c r="I1327" s="13" t="s">
        <v>122</v>
      </c>
      <c r="J1327" s="169">
        <v>0</v>
      </c>
      <c r="K1327" s="170">
        <v>0</v>
      </c>
      <c r="L1327" s="170">
        <v>0</v>
      </c>
      <c r="M1327" s="170">
        <v>0</v>
      </c>
      <c r="N1327" s="392">
        <v>0</v>
      </c>
      <c r="O1327" s="184"/>
      <c r="P1327" s="185"/>
      <c r="Q1327" s="185"/>
      <c r="R1327" s="185"/>
      <c r="S1327" s="186"/>
    </row>
    <row r="1328" spans="1:19" ht="38.25" outlineLevel="2">
      <c r="A1328" s="12" t="s">
        <v>7</v>
      </c>
      <c r="B1328" s="2">
        <v>1</v>
      </c>
      <c r="C1328" s="370">
        <v>505407</v>
      </c>
      <c r="D1328" s="370">
        <v>540801</v>
      </c>
      <c r="E1328" s="5" t="s">
        <v>471</v>
      </c>
      <c r="F1328" s="5">
        <v>1</v>
      </c>
      <c r="G1328" s="433" t="s">
        <v>12</v>
      </c>
      <c r="H1328" s="379">
        <v>91</v>
      </c>
      <c r="I1328" s="13" t="s">
        <v>123</v>
      </c>
      <c r="J1328" s="169">
        <v>0</v>
      </c>
      <c r="K1328" s="170">
        <v>0</v>
      </c>
      <c r="L1328" s="170">
        <v>0</v>
      </c>
      <c r="M1328" s="170">
        <v>0</v>
      </c>
      <c r="N1328" s="392">
        <v>0</v>
      </c>
      <c r="O1328" s="184"/>
      <c r="P1328" s="185"/>
      <c r="Q1328" s="185"/>
      <c r="R1328" s="185"/>
      <c r="S1328" s="186"/>
    </row>
    <row r="1329" spans="1:19" outlineLevel="1" collapsed="1">
      <c r="A1329" s="123"/>
      <c r="B1329" s="124">
        <v>1</v>
      </c>
      <c r="C1329" s="155">
        <v>505407</v>
      </c>
      <c r="D1329" s="155">
        <v>540801</v>
      </c>
      <c r="E1329" s="126"/>
      <c r="F1329" s="126">
        <v>1</v>
      </c>
      <c r="G1329" s="434" t="s">
        <v>12</v>
      </c>
      <c r="H1329" s="380"/>
      <c r="I1329" s="127"/>
      <c r="J1329" s="171">
        <v>4441</v>
      </c>
      <c r="K1329" s="172">
        <v>1092</v>
      </c>
      <c r="L1329" s="172">
        <v>1092</v>
      </c>
      <c r="M1329" s="172">
        <v>1129</v>
      </c>
      <c r="N1329" s="393">
        <v>1128</v>
      </c>
      <c r="O1329" s="187">
        <v>88831.764136924001</v>
      </c>
      <c r="P1329" s="188">
        <v>22208</v>
      </c>
      <c r="Q1329" s="188">
        <v>22208</v>
      </c>
      <c r="R1329" s="188">
        <v>22208</v>
      </c>
      <c r="S1329" s="189">
        <v>22207.764136924001</v>
      </c>
    </row>
    <row r="1330" spans="1:19" ht="25.5" outlineLevel="2">
      <c r="A1330" s="12" t="s">
        <v>7</v>
      </c>
      <c r="B1330" s="2">
        <v>1</v>
      </c>
      <c r="C1330" s="370">
        <v>505408</v>
      </c>
      <c r="D1330" s="370">
        <v>540901</v>
      </c>
      <c r="E1330" s="5" t="s">
        <v>338</v>
      </c>
      <c r="F1330" s="5">
        <v>1</v>
      </c>
      <c r="G1330" s="433" t="s">
        <v>12</v>
      </c>
      <c r="H1330" s="379" t="s">
        <v>701</v>
      </c>
      <c r="I1330" s="13" t="s">
        <v>98</v>
      </c>
      <c r="J1330" s="169">
        <v>0</v>
      </c>
      <c r="K1330" s="170">
        <v>0</v>
      </c>
      <c r="L1330" s="170">
        <v>0</v>
      </c>
      <c r="M1330" s="170">
        <v>0</v>
      </c>
      <c r="N1330" s="392">
        <v>0</v>
      </c>
      <c r="O1330" s="184"/>
      <c r="P1330" s="185"/>
      <c r="Q1330" s="185"/>
      <c r="R1330" s="185"/>
      <c r="S1330" s="186"/>
    </row>
    <row r="1331" spans="1:19" ht="25.5" outlineLevel="2">
      <c r="A1331" s="12" t="s">
        <v>7</v>
      </c>
      <c r="B1331" s="2">
        <v>1</v>
      </c>
      <c r="C1331" s="370">
        <v>505408</v>
      </c>
      <c r="D1331" s="370">
        <v>540901</v>
      </c>
      <c r="E1331" s="5" t="s">
        <v>338</v>
      </c>
      <c r="F1331" s="5">
        <v>1</v>
      </c>
      <c r="G1331" s="433" t="s">
        <v>12</v>
      </c>
      <c r="H1331" s="379">
        <v>2</v>
      </c>
      <c r="I1331" s="13" t="s">
        <v>99</v>
      </c>
      <c r="J1331" s="169">
        <v>0</v>
      </c>
      <c r="K1331" s="170">
        <v>0</v>
      </c>
      <c r="L1331" s="170">
        <v>0</v>
      </c>
      <c r="M1331" s="170">
        <v>0</v>
      </c>
      <c r="N1331" s="392">
        <v>0</v>
      </c>
      <c r="O1331" s="184"/>
      <c r="P1331" s="185"/>
      <c r="Q1331" s="185"/>
      <c r="R1331" s="185"/>
      <c r="S1331" s="186"/>
    </row>
    <row r="1332" spans="1:19" ht="25.5" outlineLevel="2">
      <c r="A1332" s="12" t="s">
        <v>7</v>
      </c>
      <c r="B1332" s="2">
        <v>1</v>
      </c>
      <c r="C1332" s="370">
        <v>505408</v>
      </c>
      <c r="D1332" s="370">
        <v>540901</v>
      </c>
      <c r="E1332" s="5" t="s">
        <v>338</v>
      </c>
      <c r="F1332" s="5">
        <v>1</v>
      </c>
      <c r="G1332" s="433" t="s">
        <v>12</v>
      </c>
      <c r="H1332" s="379">
        <v>3</v>
      </c>
      <c r="I1332" s="13" t="s">
        <v>100</v>
      </c>
      <c r="J1332" s="169">
        <v>0</v>
      </c>
      <c r="K1332" s="170">
        <v>0</v>
      </c>
      <c r="L1332" s="170">
        <v>0</v>
      </c>
      <c r="M1332" s="170">
        <v>0</v>
      </c>
      <c r="N1332" s="392">
        <v>0</v>
      </c>
      <c r="O1332" s="184"/>
      <c r="P1332" s="185"/>
      <c r="Q1332" s="185"/>
      <c r="R1332" s="185"/>
      <c r="S1332" s="186"/>
    </row>
    <row r="1333" spans="1:19" ht="25.5" outlineLevel="2">
      <c r="A1333" s="12" t="s">
        <v>7</v>
      </c>
      <c r="B1333" s="2">
        <v>1</v>
      </c>
      <c r="C1333" s="370">
        <v>505408</v>
      </c>
      <c r="D1333" s="370">
        <v>540901</v>
      </c>
      <c r="E1333" s="5" t="s">
        <v>338</v>
      </c>
      <c r="F1333" s="5">
        <v>1</v>
      </c>
      <c r="G1333" s="433" t="s">
        <v>12</v>
      </c>
      <c r="H1333" s="379">
        <v>4</v>
      </c>
      <c r="I1333" s="13" t="s">
        <v>101</v>
      </c>
      <c r="J1333" s="169">
        <v>0</v>
      </c>
      <c r="K1333" s="170">
        <v>0</v>
      </c>
      <c r="L1333" s="170">
        <v>0</v>
      </c>
      <c r="M1333" s="170">
        <v>0</v>
      </c>
      <c r="N1333" s="392">
        <v>0</v>
      </c>
      <c r="O1333" s="184"/>
      <c r="P1333" s="185"/>
      <c r="Q1333" s="185"/>
      <c r="R1333" s="185"/>
      <c r="S1333" s="186"/>
    </row>
    <row r="1334" spans="1:19" ht="25.5" outlineLevel="2">
      <c r="A1334" s="12" t="s">
        <v>7</v>
      </c>
      <c r="B1334" s="2">
        <v>1</v>
      </c>
      <c r="C1334" s="370">
        <v>505408</v>
      </c>
      <c r="D1334" s="370">
        <v>540901</v>
      </c>
      <c r="E1334" s="5" t="s">
        <v>338</v>
      </c>
      <c r="F1334" s="5">
        <v>1</v>
      </c>
      <c r="G1334" s="433" t="s">
        <v>12</v>
      </c>
      <c r="H1334" s="379" t="s">
        <v>302</v>
      </c>
      <c r="I1334" s="13" t="s">
        <v>102</v>
      </c>
      <c r="J1334" s="169">
        <v>0</v>
      </c>
      <c r="K1334" s="170">
        <v>0</v>
      </c>
      <c r="L1334" s="170">
        <v>0</v>
      </c>
      <c r="M1334" s="170">
        <v>0</v>
      </c>
      <c r="N1334" s="392">
        <v>0</v>
      </c>
      <c r="O1334" s="184"/>
      <c r="P1334" s="185"/>
      <c r="Q1334" s="185"/>
      <c r="R1334" s="185"/>
      <c r="S1334" s="186"/>
    </row>
    <row r="1335" spans="1:19" ht="25.5" outlineLevel="2">
      <c r="A1335" s="12" t="s">
        <v>7</v>
      </c>
      <c r="B1335" s="2">
        <v>1</v>
      </c>
      <c r="C1335" s="370">
        <v>505408</v>
      </c>
      <c r="D1335" s="370">
        <v>540901</v>
      </c>
      <c r="E1335" s="5" t="s">
        <v>338</v>
      </c>
      <c r="F1335" s="5">
        <v>1</v>
      </c>
      <c r="G1335" s="433" t="s">
        <v>12</v>
      </c>
      <c r="H1335" s="379">
        <v>6</v>
      </c>
      <c r="I1335" s="13" t="s">
        <v>103</v>
      </c>
      <c r="J1335" s="169">
        <v>0</v>
      </c>
      <c r="K1335" s="170">
        <v>0</v>
      </c>
      <c r="L1335" s="170">
        <v>0</v>
      </c>
      <c r="M1335" s="170">
        <v>0</v>
      </c>
      <c r="N1335" s="392">
        <v>0</v>
      </c>
      <c r="O1335" s="184"/>
      <c r="P1335" s="185"/>
      <c r="Q1335" s="185"/>
      <c r="R1335" s="185"/>
      <c r="S1335" s="186"/>
    </row>
    <row r="1336" spans="1:19" ht="25.5" outlineLevel="2">
      <c r="A1336" s="12" t="s">
        <v>7</v>
      </c>
      <c r="B1336" s="2">
        <v>1</v>
      </c>
      <c r="C1336" s="370">
        <v>505408</v>
      </c>
      <c r="D1336" s="370">
        <v>540901</v>
      </c>
      <c r="E1336" s="5" t="s">
        <v>338</v>
      </c>
      <c r="F1336" s="5">
        <v>1</v>
      </c>
      <c r="G1336" s="433" t="s">
        <v>12</v>
      </c>
      <c r="H1336" s="379">
        <v>7</v>
      </c>
      <c r="I1336" s="13" t="s">
        <v>104</v>
      </c>
      <c r="J1336" s="169">
        <v>0</v>
      </c>
      <c r="K1336" s="170">
        <v>0</v>
      </c>
      <c r="L1336" s="170">
        <v>0</v>
      </c>
      <c r="M1336" s="170">
        <v>0</v>
      </c>
      <c r="N1336" s="392">
        <v>0</v>
      </c>
      <c r="O1336" s="184"/>
      <c r="P1336" s="185"/>
      <c r="Q1336" s="185"/>
      <c r="R1336" s="185"/>
      <c r="S1336" s="186"/>
    </row>
    <row r="1337" spans="1:19" ht="25.5" outlineLevel="2">
      <c r="A1337" s="12" t="s">
        <v>7</v>
      </c>
      <c r="B1337" s="2">
        <v>1</v>
      </c>
      <c r="C1337" s="370">
        <v>505408</v>
      </c>
      <c r="D1337" s="370">
        <v>540901</v>
      </c>
      <c r="E1337" s="5" t="s">
        <v>338</v>
      </c>
      <c r="F1337" s="5">
        <v>1</v>
      </c>
      <c r="G1337" s="433" t="s">
        <v>12</v>
      </c>
      <c r="H1337" s="379">
        <v>8</v>
      </c>
      <c r="I1337" s="13" t="s">
        <v>105</v>
      </c>
      <c r="J1337" s="169">
        <v>0</v>
      </c>
      <c r="K1337" s="170">
        <v>0</v>
      </c>
      <c r="L1337" s="170">
        <v>0</v>
      </c>
      <c r="M1337" s="170">
        <v>0</v>
      </c>
      <c r="N1337" s="392">
        <v>0</v>
      </c>
      <c r="O1337" s="184"/>
      <c r="P1337" s="185"/>
      <c r="Q1337" s="185"/>
      <c r="R1337" s="185"/>
      <c r="S1337" s="186"/>
    </row>
    <row r="1338" spans="1:19" ht="25.5" outlineLevel="2">
      <c r="A1338" s="12" t="s">
        <v>7</v>
      </c>
      <c r="B1338" s="2">
        <v>1</v>
      </c>
      <c r="C1338" s="370">
        <v>505408</v>
      </c>
      <c r="D1338" s="370">
        <v>540901</v>
      </c>
      <c r="E1338" s="5" t="s">
        <v>338</v>
      </c>
      <c r="F1338" s="5">
        <v>1</v>
      </c>
      <c r="G1338" s="433" t="s">
        <v>12</v>
      </c>
      <c r="H1338" s="379">
        <v>9</v>
      </c>
      <c r="I1338" s="13" t="s">
        <v>106</v>
      </c>
      <c r="J1338" s="169">
        <v>0</v>
      </c>
      <c r="K1338" s="170">
        <v>0</v>
      </c>
      <c r="L1338" s="170">
        <v>0</v>
      </c>
      <c r="M1338" s="170">
        <v>0</v>
      </c>
      <c r="N1338" s="392">
        <v>0</v>
      </c>
      <c r="O1338" s="184"/>
      <c r="P1338" s="185"/>
      <c r="Q1338" s="185"/>
      <c r="R1338" s="185"/>
      <c r="S1338" s="186"/>
    </row>
    <row r="1339" spans="1:19" ht="25.5" outlineLevel="2">
      <c r="A1339" s="12" t="s">
        <v>7</v>
      </c>
      <c r="B1339" s="2">
        <v>1</v>
      </c>
      <c r="C1339" s="370">
        <v>505408</v>
      </c>
      <c r="D1339" s="370">
        <v>540901</v>
      </c>
      <c r="E1339" s="5" t="s">
        <v>338</v>
      </c>
      <c r="F1339" s="5">
        <v>1</v>
      </c>
      <c r="G1339" s="433" t="s">
        <v>12</v>
      </c>
      <c r="H1339" s="379">
        <v>10</v>
      </c>
      <c r="I1339" s="13" t="s">
        <v>107</v>
      </c>
      <c r="J1339" s="169">
        <v>0</v>
      </c>
      <c r="K1339" s="170">
        <v>0</v>
      </c>
      <c r="L1339" s="170">
        <v>0</v>
      </c>
      <c r="M1339" s="170">
        <v>0</v>
      </c>
      <c r="N1339" s="392">
        <v>0</v>
      </c>
      <c r="O1339" s="184"/>
      <c r="P1339" s="185"/>
      <c r="Q1339" s="185"/>
      <c r="R1339" s="185"/>
      <c r="S1339" s="186"/>
    </row>
    <row r="1340" spans="1:19" ht="25.5" outlineLevel="2">
      <c r="A1340" s="12" t="s">
        <v>7</v>
      </c>
      <c r="B1340" s="2">
        <v>1</v>
      </c>
      <c r="C1340" s="370">
        <v>505408</v>
      </c>
      <c r="D1340" s="370">
        <v>540901</v>
      </c>
      <c r="E1340" s="5" t="s">
        <v>338</v>
      </c>
      <c r="F1340" s="5">
        <v>1</v>
      </c>
      <c r="G1340" s="433" t="s">
        <v>12</v>
      </c>
      <c r="H1340" s="379">
        <v>11</v>
      </c>
      <c r="I1340" s="13" t="s">
        <v>108</v>
      </c>
      <c r="J1340" s="169">
        <v>0</v>
      </c>
      <c r="K1340" s="170">
        <v>0</v>
      </c>
      <c r="L1340" s="170">
        <v>0</v>
      </c>
      <c r="M1340" s="170">
        <v>0</v>
      </c>
      <c r="N1340" s="392">
        <v>0</v>
      </c>
      <c r="O1340" s="184"/>
      <c r="P1340" s="185"/>
      <c r="Q1340" s="185"/>
      <c r="R1340" s="185"/>
      <c r="S1340" s="186"/>
    </row>
    <row r="1341" spans="1:19" ht="25.5" outlineLevel="2">
      <c r="A1341" s="12" t="s">
        <v>7</v>
      </c>
      <c r="B1341" s="2">
        <v>1</v>
      </c>
      <c r="C1341" s="370">
        <v>505408</v>
      </c>
      <c r="D1341" s="370">
        <v>540901</v>
      </c>
      <c r="E1341" s="5" t="s">
        <v>338</v>
      </c>
      <c r="F1341" s="5">
        <v>1</v>
      </c>
      <c r="G1341" s="433" t="s">
        <v>12</v>
      </c>
      <c r="H1341" s="379" t="s">
        <v>304</v>
      </c>
      <c r="I1341" s="13" t="s">
        <v>109</v>
      </c>
      <c r="J1341" s="169">
        <v>0</v>
      </c>
      <c r="K1341" s="170">
        <v>0</v>
      </c>
      <c r="L1341" s="170">
        <v>0</v>
      </c>
      <c r="M1341" s="170">
        <v>0</v>
      </c>
      <c r="N1341" s="392">
        <v>0</v>
      </c>
      <c r="O1341" s="184"/>
      <c r="P1341" s="185"/>
      <c r="Q1341" s="185"/>
      <c r="R1341" s="185"/>
      <c r="S1341" s="186"/>
    </row>
    <row r="1342" spans="1:19" ht="25.5" outlineLevel="2">
      <c r="A1342" s="12" t="s">
        <v>7</v>
      </c>
      <c r="B1342" s="2">
        <v>1</v>
      </c>
      <c r="C1342" s="370">
        <v>505408</v>
      </c>
      <c r="D1342" s="370">
        <v>540901</v>
      </c>
      <c r="E1342" s="5" t="s">
        <v>338</v>
      </c>
      <c r="F1342" s="5">
        <v>1</v>
      </c>
      <c r="G1342" s="433" t="s">
        <v>12</v>
      </c>
      <c r="H1342" s="379">
        <v>15</v>
      </c>
      <c r="I1342" s="13" t="s">
        <v>110</v>
      </c>
      <c r="J1342" s="169">
        <v>0</v>
      </c>
      <c r="K1342" s="170">
        <v>0</v>
      </c>
      <c r="L1342" s="170">
        <v>0</v>
      </c>
      <c r="M1342" s="170">
        <v>0</v>
      </c>
      <c r="N1342" s="392">
        <v>0</v>
      </c>
      <c r="O1342" s="184"/>
      <c r="P1342" s="185"/>
      <c r="Q1342" s="185"/>
      <c r="R1342" s="185"/>
      <c r="S1342" s="186"/>
    </row>
    <row r="1343" spans="1:19" ht="25.5" outlineLevel="2">
      <c r="A1343" s="12" t="s">
        <v>7</v>
      </c>
      <c r="B1343" s="2">
        <v>1</v>
      </c>
      <c r="C1343" s="370">
        <v>505408</v>
      </c>
      <c r="D1343" s="370">
        <v>540901</v>
      </c>
      <c r="E1343" s="5" t="s">
        <v>338</v>
      </c>
      <c r="F1343" s="5">
        <v>1</v>
      </c>
      <c r="G1343" s="433" t="s">
        <v>12</v>
      </c>
      <c r="H1343" s="379">
        <v>19</v>
      </c>
      <c r="I1343" s="13" t="s">
        <v>111</v>
      </c>
      <c r="J1343" s="169">
        <v>0</v>
      </c>
      <c r="K1343" s="170">
        <v>0</v>
      </c>
      <c r="L1343" s="170">
        <v>0</v>
      </c>
      <c r="M1343" s="170">
        <v>0</v>
      </c>
      <c r="N1343" s="392">
        <v>0</v>
      </c>
      <c r="O1343" s="184"/>
      <c r="P1343" s="185"/>
      <c r="Q1343" s="185"/>
      <c r="R1343" s="185"/>
      <c r="S1343" s="186"/>
    </row>
    <row r="1344" spans="1:19" ht="25.5" outlineLevel="2">
      <c r="A1344" s="12" t="s">
        <v>7</v>
      </c>
      <c r="B1344" s="2">
        <v>1</v>
      </c>
      <c r="C1344" s="370">
        <v>505408</v>
      </c>
      <c r="D1344" s="370">
        <v>540901</v>
      </c>
      <c r="E1344" s="5" t="s">
        <v>338</v>
      </c>
      <c r="F1344" s="5">
        <v>1</v>
      </c>
      <c r="G1344" s="433" t="s">
        <v>12</v>
      </c>
      <c r="H1344" s="379" t="s">
        <v>316</v>
      </c>
      <c r="I1344" s="13" t="s">
        <v>112</v>
      </c>
      <c r="J1344" s="169">
        <v>0</v>
      </c>
      <c r="K1344" s="170">
        <v>0</v>
      </c>
      <c r="L1344" s="170">
        <v>0</v>
      </c>
      <c r="M1344" s="170">
        <v>0</v>
      </c>
      <c r="N1344" s="392">
        <v>0</v>
      </c>
      <c r="O1344" s="184"/>
      <c r="P1344" s="185"/>
      <c r="Q1344" s="185"/>
      <c r="R1344" s="185"/>
      <c r="S1344" s="186"/>
    </row>
    <row r="1345" spans="1:19" ht="25.5" outlineLevel="2">
      <c r="A1345" s="12" t="s">
        <v>7</v>
      </c>
      <c r="B1345" s="2">
        <v>1</v>
      </c>
      <c r="C1345" s="370">
        <v>505408</v>
      </c>
      <c r="D1345" s="370">
        <v>540901</v>
      </c>
      <c r="E1345" s="5" t="s">
        <v>338</v>
      </c>
      <c r="F1345" s="5">
        <v>1</v>
      </c>
      <c r="G1345" s="433" t="s">
        <v>12</v>
      </c>
      <c r="H1345" s="379" t="s">
        <v>296</v>
      </c>
      <c r="I1345" s="13" t="s">
        <v>113</v>
      </c>
      <c r="J1345" s="169">
        <v>0</v>
      </c>
      <c r="K1345" s="170">
        <v>0</v>
      </c>
      <c r="L1345" s="170">
        <v>0</v>
      </c>
      <c r="M1345" s="170">
        <v>0</v>
      </c>
      <c r="N1345" s="392">
        <v>0</v>
      </c>
      <c r="O1345" s="184"/>
      <c r="P1345" s="185"/>
      <c r="Q1345" s="185"/>
      <c r="R1345" s="185"/>
      <c r="S1345" s="186"/>
    </row>
    <row r="1346" spans="1:19" ht="25.5" outlineLevel="2">
      <c r="A1346" s="12" t="s">
        <v>7</v>
      </c>
      <c r="B1346" s="2">
        <v>1</v>
      </c>
      <c r="C1346" s="370">
        <v>505408</v>
      </c>
      <c r="D1346" s="370">
        <v>540901</v>
      </c>
      <c r="E1346" s="5" t="s">
        <v>338</v>
      </c>
      <c r="F1346" s="5">
        <v>1</v>
      </c>
      <c r="G1346" s="433" t="s">
        <v>12</v>
      </c>
      <c r="H1346" s="379">
        <v>23</v>
      </c>
      <c r="I1346" s="13" t="s">
        <v>114</v>
      </c>
      <c r="J1346" s="169">
        <v>0</v>
      </c>
      <c r="K1346" s="170">
        <v>0</v>
      </c>
      <c r="L1346" s="170">
        <v>0</v>
      </c>
      <c r="M1346" s="170">
        <v>0</v>
      </c>
      <c r="N1346" s="392">
        <v>0</v>
      </c>
      <c r="O1346" s="184"/>
      <c r="P1346" s="185"/>
      <c r="Q1346" s="185"/>
      <c r="R1346" s="185"/>
      <c r="S1346" s="186"/>
    </row>
    <row r="1347" spans="1:19" ht="25.5" outlineLevel="2">
      <c r="A1347" s="12" t="s">
        <v>7</v>
      </c>
      <c r="B1347" s="2">
        <v>1</v>
      </c>
      <c r="C1347" s="370">
        <v>505408</v>
      </c>
      <c r="D1347" s="370">
        <v>540901</v>
      </c>
      <c r="E1347" s="5" t="s">
        <v>338</v>
      </c>
      <c r="F1347" s="5">
        <v>1</v>
      </c>
      <c r="G1347" s="433" t="s">
        <v>12</v>
      </c>
      <c r="H1347" s="379">
        <v>24</v>
      </c>
      <c r="I1347" s="13" t="s">
        <v>115</v>
      </c>
      <c r="J1347" s="169">
        <v>0</v>
      </c>
      <c r="K1347" s="170">
        <v>0</v>
      </c>
      <c r="L1347" s="170">
        <v>0</v>
      </c>
      <c r="M1347" s="170">
        <v>0</v>
      </c>
      <c r="N1347" s="392">
        <v>0</v>
      </c>
      <c r="O1347" s="184"/>
      <c r="P1347" s="185"/>
      <c r="Q1347" s="185"/>
      <c r="R1347" s="185"/>
      <c r="S1347" s="186"/>
    </row>
    <row r="1348" spans="1:19" ht="25.5" outlineLevel="2">
      <c r="A1348" s="12" t="s">
        <v>7</v>
      </c>
      <c r="B1348" s="2">
        <v>1</v>
      </c>
      <c r="C1348" s="370">
        <v>505408</v>
      </c>
      <c r="D1348" s="370">
        <v>540901</v>
      </c>
      <c r="E1348" s="5" t="s">
        <v>338</v>
      </c>
      <c r="F1348" s="5">
        <v>1</v>
      </c>
      <c r="G1348" s="433" t="s">
        <v>12</v>
      </c>
      <c r="H1348" s="379">
        <v>25</v>
      </c>
      <c r="I1348" s="13" t="s">
        <v>116</v>
      </c>
      <c r="J1348" s="169">
        <v>0</v>
      </c>
      <c r="K1348" s="170">
        <v>0</v>
      </c>
      <c r="L1348" s="170">
        <v>0</v>
      </c>
      <c r="M1348" s="170">
        <v>0</v>
      </c>
      <c r="N1348" s="392">
        <v>0</v>
      </c>
      <c r="O1348" s="184"/>
      <c r="P1348" s="185"/>
      <c r="Q1348" s="185"/>
      <c r="R1348" s="185"/>
      <c r="S1348" s="186"/>
    </row>
    <row r="1349" spans="1:19" ht="25.5" outlineLevel="2">
      <c r="A1349" s="12" t="s">
        <v>7</v>
      </c>
      <c r="B1349" s="2">
        <v>1</v>
      </c>
      <c r="C1349" s="370">
        <v>505408</v>
      </c>
      <c r="D1349" s="370">
        <v>540901</v>
      </c>
      <c r="E1349" s="5" t="s">
        <v>338</v>
      </c>
      <c r="F1349" s="5">
        <v>1</v>
      </c>
      <c r="G1349" s="433" t="s">
        <v>12</v>
      </c>
      <c r="H1349" s="379">
        <v>30</v>
      </c>
      <c r="I1349" s="13" t="s">
        <v>117</v>
      </c>
      <c r="J1349" s="169">
        <v>340</v>
      </c>
      <c r="K1349" s="170">
        <v>85</v>
      </c>
      <c r="L1349" s="170">
        <v>85</v>
      </c>
      <c r="M1349" s="170">
        <v>85</v>
      </c>
      <c r="N1349" s="392">
        <v>85</v>
      </c>
      <c r="O1349" s="184"/>
      <c r="P1349" s="185"/>
      <c r="Q1349" s="185"/>
      <c r="R1349" s="185"/>
      <c r="S1349" s="186"/>
    </row>
    <row r="1350" spans="1:19" ht="25.5" outlineLevel="2">
      <c r="A1350" s="12" t="s">
        <v>7</v>
      </c>
      <c r="B1350" s="2">
        <v>1</v>
      </c>
      <c r="C1350" s="370">
        <v>505408</v>
      </c>
      <c r="D1350" s="370">
        <v>540901</v>
      </c>
      <c r="E1350" s="5" t="s">
        <v>338</v>
      </c>
      <c r="F1350" s="5">
        <v>1</v>
      </c>
      <c r="G1350" s="433" t="s">
        <v>12</v>
      </c>
      <c r="H1350" s="379">
        <v>31</v>
      </c>
      <c r="I1350" s="13" t="s">
        <v>118</v>
      </c>
      <c r="J1350" s="169">
        <v>0</v>
      </c>
      <c r="K1350" s="170">
        <v>0</v>
      </c>
      <c r="L1350" s="170">
        <v>0</v>
      </c>
      <c r="M1350" s="170">
        <v>0</v>
      </c>
      <c r="N1350" s="392">
        <v>0</v>
      </c>
      <c r="O1350" s="184"/>
      <c r="P1350" s="185"/>
      <c r="Q1350" s="185"/>
      <c r="R1350" s="185"/>
      <c r="S1350" s="186"/>
    </row>
    <row r="1351" spans="1:19" ht="25.5" outlineLevel="2">
      <c r="A1351" s="12" t="s">
        <v>7</v>
      </c>
      <c r="B1351" s="2">
        <v>1</v>
      </c>
      <c r="C1351" s="370">
        <v>505408</v>
      </c>
      <c r="D1351" s="370">
        <v>540901</v>
      </c>
      <c r="E1351" s="5" t="s">
        <v>338</v>
      </c>
      <c r="F1351" s="5">
        <v>1</v>
      </c>
      <c r="G1351" s="433" t="s">
        <v>12</v>
      </c>
      <c r="H1351" s="379">
        <v>32</v>
      </c>
      <c r="I1351" s="13" t="s">
        <v>119</v>
      </c>
      <c r="J1351" s="169">
        <v>0</v>
      </c>
      <c r="K1351" s="170">
        <v>0</v>
      </c>
      <c r="L1351" s="170">
        <v>0</v>
      </c>
      <c r="M1351" s="170">
        <v>0</v>
      </c>
      <c r="N1351" s="392">
        <v>0</v>
      </c>
      <c r="O1351" s="184"/>
      <c r="P1351" s="185"/>
      <c r="Q1351" s="185"/>
      <c r="R1351" s="185"/>
      <c r="S1351" s="186"/>
    </row>
    <row r="1352" spans="1:19" ht="38.25" outlineLevel="2">
      <c r="A1352" s="12" t="s">
        <v>7</v>
      </c>
      <c r="B1352" s="2">
        <v>1</v>
      </c>
      <c r="C1352" s="370">
        <v>505408</v>
      </c>
      <c r="D1352" s="370">
        <v>540901</v>
      </c>
      <c r="E1352" s="5" t="s">
        <v>338</v>
      </c>
      <c r="F1352" s="5">
        <v>1</v>
      </c>
      <c r="G1352" s="433" t="s">
        <v>12</v>
      </c>
      <c r="H1352" s="379">
        <v>35</v>
      </c>
      <c r="I1352" s="13" t="s">
        <v>120</v>
      </c>
      <c r="J1352" s="169">
        <v>0</v>
      </c>
      <c r="K1352" s="170">
        <v>0</v>
      </c>
      <c r="L1352" s="170">
        <v>0</v>
      </c>
      <c r="M1352" s="170">
        <v>0</v>
      </c>
      <c r="N1352" s="392">
        <v>0</v>
      </c>
      <c r="O1352" s="184"/>
      <c r="P1352" s="185"/>
      <c r="Q1352" s="185"/>
      <c r="R1352" s="185"/>
      <c r="S1352" s="186"/>
    </row>
    <row r="1353" spans="1:19" ht="25.5" outlineLevel="2">
      <c r="A1353" s="12" t="s">
        <v>7</v>
      </c>
      <c r="B1353" s="2">
        <v>1</v>
      </c>
      <c r="C1353" s="370">
        <v>505408</v>
      </c>
      <c r="D1353" s="370">
        <v>540901</v>
      </c>
      <c r="E1353" s="5" t="s">
        <v>338</v>
      </c>
      <c r="F1353" s="5">
        <v>1</v>
      </c>
      <c r="G1353" s="433" t="s">
        <v>12</v>
      </c>
      <c r="H1353" s="379">
        <v>40</v>
      </c>
      <c r="I1353" s="13" t="s">
        <v>121</v>
      </c>
      <c r="J1353" s="169">
        <v>0</v>
      </c>
      <c r="K1353" s="170">
        <v>0</v>
      </c>
      <c r="L1353" s="170">
        <v>0</v>
      </c>
      <c r="M1353" s="170">
        <v>0</v>
      </c>
      <c r="N1353" s="392">
        <v>0</v>
      </c>
      <c r="O1353" s="184"/>
      <c r="P1353" s="185"/>
      <c r="Q1353" s="185"/>
      <c r="R1353" s="185"/>
      <c r="S1353" s="186"/>
    </row>
    <row r="1354" spans="1:19" ht="25.5" outlineLevel="2">
      <c r="A1354" s="12" t="s">
        <v>7</v>
      </c>
      <c r="B1354" s="2">
        <v>1</v>
      </c>
      <c r="C1354" s="370">
        <v>505408</v>
      </c>
      <c r="D1354" s="370">
        <v>540901</v>
      </c>
      <c r="E1354" s="5" t="s">
        <v>338</v>
      </c>
      <c r="F1354" s="5">
        <v>1</v>
      </c>
      <c r="G1354" s="433" t="s">
        <v>12</v>
      </c>
      <c r="H1354" s="379">
        <v>68</v>
      </c>
      <c r="I1354" s="13" t="s">
        <v>122</v>
      </c>
      <c r="J1354" s="169">
        <v>0</v>
      </c>
      <c r="K1354" s="170">
        <v>0</v>
      </c>
      <c r="L1354" s="170">
        <v>0</v>
      </c>
      <c r="M1354" s="170">
        <v>0</v>
      </c>
      <c r="N1354" s="392">
        <v>0</v>
      </c>
      <c r="O1354" s="184"/>
      <c r="P1354" s="185"/>
      <c r="Q1354" s="185"/>
      <c r="R1354" s="185"/>
      <c r="S1354" s="186"/>
    </row>
    <row r="1355" spans="1:19" ht="38.25" outlineLevel="2">
      <c r="A1355" s="12" t="s">
        <v>7</v>
      </c>
      <c r="B1355" s="2">
        <v>1</v>
      </c>
      <c r="C1355" s="370">
        <v>505408</v>
      </c>
      <c r="D1355" s="370">
        <v>540901</v>
      </c>
      <c r="E1355" s="5" t="s">
        <v>338</v>
      </c>
      <c r="F1355" s="5">
        <v>1</v>
      </c>
      <c r="G1355" s="433" t="s">
        <v>12</v>
      </c>
      <c r="H1355" s="379">
        <v>91</v>
      </c>
      <c r="I1355" s="13" t="s">
        <v>123</v>
      </c>
      <c r="J1355" s="169">
        <v>0</v>
      </c>
      <c r="K1355" s="170">
        <v>0</v>
      </c>
      <c r="L1355" s="170">
        <v>0</v>
      </c>
      <c r="M1355" s="170">
        <v>0</v>
      </c>
      <c r="N1355" s="392">
        <v>0</v>
      </c>
      <c r="O1355" s="184"/>
      <c r="P1355" s="185"/>
      <c r="Q1355" s="185"/>
      <c r="R1355" s="185"/>
      <c r="S1355" s="186"/>
    </row>
    <row r="1356" spans="1:19" outlineLevel="1" collapsed="1">
      <c r="A1356" s="123"/>
      <c r="B1356" s="124">
        <v>1</v>
      </c>
      <c r="C1356" s="155">
        <v>505408</v>
      </c>
      <c r="D1356" s="155">
        <v>540901</v>
      </c>
      <c r="E1356" s="126"/>
      <c r="F1356" s="126">
        <v>1</v>
      </c>
      <c r="G1356" s="434" t="s">
        <v>12</v>
      </c>
      <c r="H1356" s="380"/>
      <c r="I1356" s="127"/>
      <c r="J1356" s="171">
        <v>340</v>
      </c>
      <c r="K1356" s="172">
        <v>85</v>
      </c>
      <c r="L1356" s="172">
        <v>85</v>
      </c>
      <c r="M1356" s="172">
        <v>85</v>
      </c>
      <c r="N1356" s="393">
        <v>85</v>
      </c>
      <c r="O1356" s="187">
        <v>6484.4126437289069</v>
      </c>
      <c r="P1356" s="188">
        <v>1621</v>
      </c>
      <c r="Q1356" s="188">
        <v>1621</v>
      </c>
      <c r="R1356" s="188">
        <v>1621</v>
      </c>
      <c r="S1356" s="189">
        <v>1621.4126437289069</v>
      </c>
    </row>
    <row r="1357" spans="1:19" ht="25.5" outlineLevel="2">
      <c r="A1357" s="12" t="s">
        <v>7</v>
      </c>
      <c r="B1357" s="2">
        <v>1</v>
      </c>
      <c r="C1357" s="370">
        <v>505426</v>
      </c>
      <c r="D1357" s="370">
        <v>542601</v>
      </c>
      <c r="E1357" s="5" t="s">
        <v>580</v>
      </c>
      <c r="F1357" s="5">
        <v>1</v>
      </c>
      <c r="G1357" s="433" t="s">
        <v>12</v>
      </c>
      <c r="H1357" s="379" t="s">
        <v>701</v>
      </c>
      <c r="I1357" s="13" t="s">
        <v>98</v>
      </c>
      <c r="J1357" s="169">
        <v>0</v>
      </c>
      <c r="K1357" s="170">
        <v>0</v>
      </c>
      <c r="L1357" s="170">
        <v>0</v>
      </c>
      <c r="M1357" s="170">
        <v>0</v>
      </c>
      <c r="N1357" s="392">
        <v>0</v>
      </c>
      <c r="O1357" s="184"/>
      <c r="P1357" s="185"/>
      <c r="Q1357" s="185"/>
      <c r="R1357" s="185"/>
      <c r="S1357" s="186"/>
    </row>
    <row r="1358" spans="1:19" ht="25.5" outlineLevel="2">
      <c r="A1358" s="12" t="s">
        <v>7</v>
      </c>
      <c r="B1358" s="2">
        <v>1</v>
      </c>
      <c r="C1358" s="370">
        <v>505426</v>
      </c>
      <c r="D1358" s="370">
        <v>542601</v>
      </c>
      <c r="E1358" s="5" t="s">
        <v>580</v>
      </c>
      <c r="F1358" s="5">
        <v>1</v>
      </c>
      <c r="G1358" s="433" t="s">
        <v>12</v>
      </c>
      <c r="H1358" s="379">
        <v>2</v>
      </c>
      <c r="I1358" s="13" t="s">
        <v>99</v>
      </c>
      <c r="J1358" s="169">
        <v>0</v>
      </c>
      <c r="K1358" s="170">
        <v>0</v>
      </c>
      <c r="L1358" s="170">
        <v>0</v>
      </c>
      <c r="M1358" s="170">
        <v>0</v>
      </c>
      <c r="N1358" s="392">
        <v>0</v>
      </c>
      <c r="O1358" s="184"/>
      <c r="P1358" s="185"/>
      <c r="Q1358" s="185"/>
      <c r="R1358" s="185"/>
      <c r="S1358" s="186"/>
    </row>
    <row r="1359" spans="1:19" ht="25.5" outlineLevel="2">
      <c r="A1359" s="12" t="s">
        <v>7</v>
      </c>
      <c r="B1359" s="2">
        <v>1</v>
      </c>
      <c r="C1359" s="370">
        <v>505426</v>
      </c>
      <c r="D1359" s="370">
        <v>542601</v>
      </c>
      <c r="E1359" s="5" t="s">
        <v>580</v>
      </c>
      <c r="F1359" s="5">
        <v>1</v>
      </c>
      <c r="G1359" s="433" t="s">
        <v>12</v>
      </c>
      <c r="H1359" s="379">
        <v>3</v>
      </c>
      <c r="I1359" s="13" t="s">
        <v>100</v>
      </c>
      <c r="J1359" s="169">
        <v>0</v>
      </c>
      <c r="K1359" s="170">
        <v>0</v>
      </c>
      <c r="L1359" s="170">
        <v>0</v>
      </c>
      <c r="M1359" s="170">
        <v>0</v>
      </c>
      <c r="N1359" s="392">
        <v>0</v>
      </c>
      <c r="O1359" s="184"/>
      <c r="P1359" s="185"/>
      <c r="Q1359" s="185"/>
      <c r="R1359" s="185"/>
      <c r="S1359" s="186"/>
    </row>
    <row r="1360" spans="1:19" ht="25.5" outlineLevel="2">
      <c r="A1360" s="12" t="s">
        <v>7</v>
      </c>
      <c r="B1360" s="2">
        <v>1</v>
      </c>
      <c r="C1360" s="370">
        <v>505426</v>
      </c>
      <c r="D1360" s="370">
        <v>542601</v>
      </c>
      <c r="E1360" s="5" t="s">
        <v>580</v>
      </c>
      <c r="F1360" s="5">
        <v>1</v>
      </c>
      <c r="G1360" s="433" t="s">
        <v>12</v>
      </c>
      <c r="H1360" s="379">
        <v>4</v>
      </c>
      <c r="I1360" s="13" t="s">
        <v>101</v>
      </c>
      <c r="J1360" s="169">
        <v>0</v>
      </c>
      <c r="K1360" s="170">
        <v>0</v>
      </c>
      <c r="L1360" s="170">
        <v>0</v>
      </c>
      <c r="M1360" s="170">
        <v>0</v>
      </c>
      <c r="N1360" s="392">
        <v>0</v>
      </c>
      <c r="O1360" s="184"/>
      <c r="P1360" s="185"/>
      <c r="Q1360" s="185"/>
      <c r="R1360" s="185"/>
      <c r="S1360" s="186"/>
    </row>
    <row r="1361" spans="1:19" ht="25.5" outlineLevel="2">
      <c r="A1361" s="12" t="s">
        <v>7</v>
      </c>
      <c r="B1361" s="2">
        <v>1</v>
      </c>
      <c r="C1361" s="370">
        <v>505426</v>
      </c>
      <c r="D1361" s="370">
        <v>542601</v>
      </c>
      <c r="E1361" s="5" t="s">
        <v>580</v>
      </c>
      <c r="F1361" s="5">
        <v>1</v>
      </c>
      <c r="G1361" s="433" t="s">
        <v>12</v>
      </c>
      <c r="H1361" s="379" t="s">
        <v>302</v>
      </c>
      <c r="I1361" s="13" t="s">
        <v>102</v>
      </c>
      <c r="J1361" s="169">
        <v>0</v>
      </c>
      <c r="K1361" s="170">
        <v>0</v>
      </c>
      <c r="L1361" s="170">
        <v>0</v>
      </c>
      <c r="M1361" s="170">
        <v>0</v>
      </c>
      <c r="N1361" s="392">
        <v>0</v>
      </c>
      <c r="O1361" s="184"/>
      <c r="P1361" s="185"/>
      <c r="Q1361" s="185"/>
      <c r="R1361" s="185"/>
      <c r="S1361" s="186"/>
    </row>
    <row r="1362" spans="1:19" ht="25.5" outlineLevel="2">
      <c r="A1362" s="12" t="s">
        <v>7</v>
      </c>
      <c r="B1362" s="2">
        <v>1</v>
      </c>
      <c r="C1362" s="370">
        <v>505426</v>
      </c>
      <c r="D1362" s="370">
        <v>542601</v>
      </c>
      <c r="E1362" s="5" t="s">
        <v>580</v>
      </c>
      <c r="F1362" s="5">
        <v>1</v>
      </c>
      <c r="G1362" s="433" t="s">
        <v>12</v>
      </c>
      <c r="H1362" s="379">
        <v>6</v>
      </c>
      <c r="I1362" s="13" t="s">
        <v>103</v>
      </c>
      <c r="J1362" s="169">
        <v>0</v>
      </c>
      <c r="K1362" s="170">
        <v>0</v>
      </c>
      <c r="L1362" s="170">
        <v>0</v>
      </c>
      <c r="M1362" s="170">
        <v>0</v>
      </c>
      <c r="N1362" s="392">
        <v>0</v>
      </c>
      <c r="O1362" s="184"/>
      <c r="P1362" s="185"/>
      <c r="Q1362" s="185"/>
      <c r="R1362" s="185"/>
      <c r="S1362" s="186"/>
    </row>
    <row r="1363" spans="1:19" ht="25.5" outlineLevel="2">
      <c r="A1363" s="12" t="s">
        <v>7</v>
      </c>
      <c r="B1363" s="2">
        <v>1</v>
      </c>
      <c r="C1363" s="370">
        <v>505426</v>
      </c>
      <c r="D1363" s="370">
        <v>542601</v>
      </c>
      <c r="E1363" s="5" t="s">
        <v>580</v>
      </c>
      <c r="F1363" s="5">
        <v>1</v>
      </c>
      <c r="G1363" s="433" t="s">
        <v>12</v>
      </c>
      <c r="H1363" s="379">
        <v>7</v>
      </c>
      <c r="I1363" s="13" t="s">
        <v>104</v>
      </c>
      <c r="J1363" s="169">
        <v>0</v>
      </c>
      <c r="K1363" s="170">
        <v>0</v>
      </c>
      <c r="L1363" s="170">
        <v>0</v>
      </c>
      <c r="M1363" s="170">
        <v>0</v>
      </c>
      <c r="N1363" s="392">
        <v>0</v>
      </c>
      <c r="O1363" s="184"/>
      <c r="P1363" s="185"/>
      <c r="Q1363" s="185"/>
      <c r="R1363" s="185"/>
      <c r="S1363" s="186"/>
    </row>
    <row r="1364" spans="1:19" ht="25.5" outlineLevel="2">
      <c r="A1364" s="12" t="s">
        <v>7</v>
      </c>
      <c r="B1364" s="2">
        <v>1</v>
      </c>
      <c r="C1364" s="370">
        <v>505426</v>
      </c>
      <c r="D1364" s="370">
        <v>542601</v>
      </c>
      <c r="E1364" s="5" t="s">
        <v>580</v>
      </c>
      <c r="F1364" s="5">
        <v>1</v>
      </c>
      <c r="G1364" s="433" t="s">
        <v>12</v>
      </c>
      <c r="H1364" s="379">
        <v>8</v>
      </c>
      <c r="I1364" s="13" t="s">
        <v>105</v>
      </c>
      <c r="J1364" s="169">
        <v>0</v>
      </c>
      <c r="K1364" s="170">
        <v>0</v>
      </c>
      <c r="L1364" s="170">
        <v>0</v>
      </c>
      <c r="M1364" s="170">
        <v>0</v>
      </c>
      <c r="N1364" s="392">
        <v>0</v>
      </c>
      <c r="O1364" s="184"/>
      <c r="P1364" s="185"/>
      <c r="Q1364" s="185"/>
      <c r="R1364" s="185"/>
      <c r="S1364" s="186"/>
    </row>
    <row r="1365" spans="1:19" ht="25.5" outlineLevel="2">
      <c r="A1365" s="12" t="s">
        <v>7</v>
      </c>
      <c r="B1365" s="2">
        <v>1</v>
      </c>
      <c r="C1365" s="370">
        <v>505426</v>
      </c>
      <c r="D1365" s="370">
        <v>542601</v>
      </c>
      <c r="E1365" s="5" t="s">
        <v>580</v>
      </c>
      <c r="F1365" s="5">
        <v>1</v>
      </c>
      <c r="G1365" s="433" t="s">
        <v>12</v>
      </c>
      <c r="H1365" s="379">
        <v>9</v>
      </c>
      <c r="I1365" s="13" t="s">
        <v>106</v>
      </c>
      <c r="J1365" s="169">
        <v>0</v>
      </c>
      <c r="K1365" s="170">
        <v>0</v>
      </c>
      <c r="L1365" s="170">
        <v>0</v>
      </c>
      <c r="M1365" s="170">
        <v>0</v>
      </c>
      <c r="N1365" s="392">
        <v>0</v>
      </c>
      <c r="O1365" s="184"/>
      <c r="P1365" s="185"/>
      <c r="Q1365" s="185"/>
      <c r="R1365" s="185"/>
      <c r="S1365" s="186"/>
    </row>
    <row r="1366" spans="1:19" ht="25.5" outlineLevel="2">
      <c r="A1366" s="12" t="s">
        <v>7</v>
      </c>
      <c r="B1366" s="2">
        <v>1</v>
      </c>
      <c r="C1366" s="370">
        <v>505426</v>
      </c>
      <c r="D1366" s="370">
        <v>542601</v>
      </c>
      <c r="E1366" s="5" t="s">
        <v>580</v>
      </c>
      <c r="F1366" s="5">
        <v>1</v>
      </c>
      <c r="G1366" s="433" t="s">
        <v>12</v>
      </c>
      <c r="H1366" s="379">
        <v>10</v>
      </c>
      <c r="I1366" s="13" t="s">
        <v>107</v>
      </c>
      <c r="J1366" s="169">
        <v>0</v>
      </c>
      <c r="K1366" s="170">
        <v>0</v>
      </c>
      <c r="L1366" s="170">
        <v>0</v>
      </c>
      <c r="M1366" s="170">
        <v>0</v>
      </c>
      <c r="N1366" s="392">
        <v>0</v>
      </c>
      <c r="O1366" s="184"/>
      <c r="P1366" s="185"/>
      <c r="Q1366" s="185"/>
      <c r="R1366" s="185"/>
      <c r="S1366" s="186"/>
    </row>
    <row r="1367" spans="1:19" ht="25.5" outlineLevel="2">
      <c r="A1367" s="12" t="s">
        <v>7</v>
      </c>
      <c r="B1367" s="2">
        <v>1</v>
      </c>
      <c r="C1367" s="370">
        <v>505426</v>
      </c>
      <c r="D1367" s="370">
        <v>542601</v>
      </c>
      <c r="E1367" s="5" t="s">
        <v>580</v>
      </c>
      <c r="F1367" s="5">
        <v>1</v>
      </c>
      <c r="G1367" s="433" t="s">
        <v>12</v>
      </c>
      <c r="H1367" s="379">
        <v>11</v>
      </c>
      <c r="I1367" s="13" t="s">
        <v>108</v>
      </c>
      <c r="J1367" s="169">
        <v>0</v>
      </c>
      <c r="K1367" s="170">
        <v>0</v>
      </c>
      <c r="L1367" s="170">
        <v>0</v>
      </c>
      <c r="M1367" s="170">
        <v>0</v>
      </c>
      <c r="N1367" s="392">
        <v>0</v>
      </c>
      <c r="O1367" s="184"/>
      <c r="P1367" s="185"/>
      <c r="Q1367" s="185"/>
      <c r="R1367" s="185"/>
      <c r="S1367" s="186"/>
    </row>
    <row r="1368" spans="1:19" ht="25.5" outlineLevel="2">
      <c r="A1368" s="12" t="s">
        <v>7</v>
      </c>
      <c r="B1368" s="2">
        <v>1</v>
      </c>
      <c r="C1368" s="370">
        <v>505426</v>
      </c>
      <c r="D1368" s="370">
        <v>542601</v>
      </c>
      <c r="E1368" s="5" t="s">
        <v>580</v>
      </c>
      <c r="F1368" s="5">
        <v>1</v>
      </c>
      <c r="G1368" s="433" t="s">
        <v>12</v>
      </c>
      <c r="H1368" s="379" t="s">
        <v>304</v>
      </c>
      <c r="I1368" s="13" t="s">
        <v>109</v>
      </c>
      <c r="J1368" s="169">
        <v>0</v>
      </c>
      <c r="K1368" s="170">
        <v>0</v>
      </c>
      <c r="L1368" s="170">
        <v>0</v>
      </c>
      <c r="M1368" s="170">
        <v>0</v>
      </c>
      <c r="N1368" s="392">
        <v>0</v>
      </c>
      <c r="O1368" s="184"/>
      <c r="P1368" s="185"/>
      <c r="Q1368" s="185"/>
      <c r="R1368" s="185"/>
      <c r="S1368" s="186"/>
    </row>
    <row r="1369" spans="1:19" ht="25.5" outlineLevel="2">
      <c r="A1369" s="12" t="s">
        <v>7</v>
      </c>
      <c r="B1369" s="2">
        <v>1</v>
      </c>
      <c r="C1369" s="370">
        <v>505426</v>
      </c>
      <c r="D1369" s="370">
        <v>542601</v>
      </c>
      <c r="E1369" s="5" t="s">
        <v>580</v>
      </c>
      <c r="F1369" s="5">
        <v>1</v>
      </c>
      <c r="G1369" s="433" t="s">
        <v>12</v>
      </c>
      <c r="H1369" s="379">
        <v>15</v>
      </c>
      <c r="I1369" s="13" t="s">
        <v>110</v>
      </c>
      <c r="J1369" s="169">
        <v>0</v>
      </c>
      <c r="K1369" s="170">
        <v>0</v>
      </c>
      <c r="L1369" s="170">
        <v>0</v>
      </c>
      <c r="M1369" s="170">
        <v>0</v>
      </c>
      <c r="N1369" s="392">
        <v>0</v>
      </c>
      <c r="O1369" s="184"/>
      <c r="P1369" s="185"/>
      <c r="Q1369" s="185"/>
      <c r="R1369" s="185"/>
      <c r="S1369" s="186"/>
    </row>
    <row r="1370" spans="1:19" ht="25.5" outlineLevel="2">
      <c r="A1370" s="12" t="s">
        <v>7</v>
      </c>
      <c r="B1370" s="2">
        <v>1</v>
      </c>
      <c r="C1370" s="370">
        <v>505426</v>
      </c>
      <c r="D1370" s="370">
        <v>542601</v>
      </c>
      <c r="E1370" s="5" t="s">
        <v>580</v>
      </c>
      <c r="F1370" s="5">
        <v>1</v>
      </c>
      <c r="G1370" s="433" t="s">
        <v>12</v>
      </c>
      <c r="H1370" s="379">
        <v>19</v>
      </c>
      <c r="I1370" s="13" t="s">
        <v>111</v>
      </c>
      <c r="J1370" s="169">
        <v>0</v>
      </c>
      <c r="K1370" s="170">
        <v>0</v>
      </c>
      <c r="L1370" s="170">
        <v>0</v>
      </c>
      <c r="M1370" s="170">
        <v>0</v>
      </c>
      <c r="N1370" s="392">
        <v>0</v>
      </c>
      <c r="O1370" s="184"/>
      <c r="P1370" s="185"/>
      <c r="Q1370" s="185"/>
      <c r="R1370" s="185"/>
      <c r="S1370" s="186"/>
    </row>
    <row r="1371" spans="1:19" ht="25.5" outlineLevel="2">
      <c r="A1371" s="12" t="s">
        <v>7</v>
      </c>
      <c r="B1371" s="2">
        <v>1</v>
      </c>
      <c r="C1371" s="370">
        <v>505426</v>
      </c>
      <c r="D1371" s="370">
        <v>542601</v>
      </c>
      <c r="E1371" s="5" t="s">
        <v>580</v>
      </c>
      <c r="F1371" s="5">
        <v>1</v>
      </c>
      <c r="G1371" s="433" t="s">
        <v>12</v>
      </c>
      <c r="H1371" s="379" t="s">
        <v>316</v>
      </c>
      <c r="I1371" s="13" t="s">
        <v>112</v>
      </c>
      <c r="J1371" s="169">
        <v>0</v>
      </c>
      <c r="K1371" s="170">
        <v>0</v>
      </c>
      <c r="L1371" s="170">
        <v>0</v>
      </c>
      <c r="M1371" s="170">
        <v>0</v>
      </c>
      <c r="N1371" s="392">
        <v>0</v>
      </c>
      <c r="O1371" s="184"/>
      <c r="P1371" s="185"/>
      <c r="Q1371" s="185"/>
      <c r="R1371" s="185"/>
      <c r="S1371" s="186"/>
    </row>
    <row r="1372" spans="1:19" ht="25.5" outlineLevel="2">
      <c r="A1372" s="12" t="s">
        <v>7</v>
      </c>
      <c r="B1372" s="2">
        <v>1</v>
      </c>
      <c r="C1372" s="370">
        <v>505426</v>
      </c>
      <c r="D1372" s="370">
        <v>542601</v>
      </c>
      <c r="E1372" s="5" t="s">
        <v>580</v>
      </c>
      <c r="F1372" s="5">
        <v>1</v>
      </c>
      <c r="G1372" s="433" t="s">
        <v>12</v>
      </c>
      <c r="H1372" s="379" t="s">
        <v>296</v>
      </c>
      <c r="I1372" s="13" t="s">
        <v>113</v>
      </c>
      <c r="J1372" s="169">
        <v>0</v>
      </c>
      <c r="K1372" s="170">
        <v>0</v>
      </c>
      <c r="L1372" s="170">
        <v>0</v>
      </c>
      <c r="M1372" s="170">
        <v>0</v>
      </c>
      <c r="N1372" s="392">
        <v>0</v>
      </c>
      <c r="O1372" s="184"/>
      <c r="P1372" s="185"/>
      <c r="Q1372" s="185"/>
      <c r="R1372" s="185"/>
      <c r="S1372" s="186"/>
    </row>
    <row r="1373" spans="1:19" ht="25.5" outlineLevel="2">
      <c r="A1373" s="12" t="s">
        <v>7</v>
      </c>
      <c r="B1373" s="2">
        <v>1</v>
      </c>
      <c r="C1373" s="370">
        <v>505426</v>
      </c>
      <c r="D1373" s="370">
        <v>542601</v>
      </c>
      <c r="E1373" s="5" t="s">
        <v>580</v>
      </c>
      <c r="F1373" s="5">
        <v>1</v>
      </c>
      <c r="G1373" s="433" t="s">
        <v>12</v>
      </c>
      <c r="H1373" s="379">
        <v>23</v>
      </c>
      <c r="I1373" s="13" t="s">
        <v>114</v>
      </c>
      <c r="J1373" s="169">
        <v>0</v>
      </c>
      <c r="K1373" s="170">
        <v>0</v>
      </c>
      <c r="L1373" s="170">
        <v>0</v>
      </c>
      <c r="M1373" s="170">
        <v>0</v>
      </c>
      <c r="N1373" s="392">
        <v>0</v>
      </c>
      <c r="O1373" s="184"/>
      <c r="P1373" s="185"/>
      <c r="Q1373" s="185"/>
      <c r="R1373" s="185"/>
      <c r="S1373" s="186"/>
    </row>
    <row r="1374" spans="1:19" ht="25.5" outlineLevel="2">
      <c r="A1374" s="12" t="s">
        <v>7</v>
      </c>
      <c r="B1374" s="2">
        <v>1</v>
      </c>
      <c r="C1374" s="370">
        <v>505426</v>
      </c>
      <c r="D1374" s="370">
        <v>542601</v>
      </c>
      <c r="E1374" s="5" t="s">
        <v>580</v>
      </c>
      <c r="F1374" s="5">
        <v>1</v>
      </c>
      <c r="G1374" s="433" t="s">
        <v>12</v>
      </c>
      <c r="H1374" s="379">
        <v>24</v>
      </c>
      <c r="I1374" s="13" t="s">
        <v>115</v>
      </c>
      <c r="J1374" s="169">
        <v>0</v>
      </c>
      <c r="K1374" s="170">
        <v>0</v>
      </c>
      <c r="L1374" s="170">
        <v>0</v>
      </c>
      <c r="M1374" s="170">
        <v>0</v>
      </c>
      <c r="N1374" s="392">
        <v>0</v>
      </c>
      <c r="O1374" s="184"/>
      <c r="P1374" s="185"/>
      <c r="Q1374" s="185"/>
      <c r="R1374" s="185"/>
      <c r="S1374" s="186"/>
    </row>
    <row r="1375" spans="1:19" ht="25.5" outlineLevel="2">
      <c r="A1375" s="12" t="s">
        <v>7</v>
      </c>
      <c r="B1375" s="2">
        <v>1</v>
      </c>
      <c r="C1375" s="370">
        <v>505426</v>
      </c>
      <c r="D1375" s="370">
        <v>542601</v>
      </c>
      <c r="E1375" s="5" t="s">
        <v>580</v>
      </c>
      <c r="F1375" s="5">
        <v>1</v>
      </c>
      <c r="G1375" s="433" t="s">
        <v>12</v>
      </c>
      <c r="H1375" s="379">
        <v>25</v>
      </c>
      <c r="I1375" s="13" t="s">
        <v>116</v>
      </c>
      <c r="J1375" s="169">
        <v>0</v>
      </c>
      <c r="K1375" s="170">
        <v>0</v>
      </c>
      <c r="L1375" s="170">
        <v>0</v>
      </c>
      <c r="M1375" s="170">
        <v>0</v>
      </c>
      <c r="N1375" s="392">
        <v>0</v>
      </c>
      <c r="O1375" s="184"/>
      <c r="P1375" s="185"/>
      <c r="Q1375" s="185"/>
      <c r="R1375" s="185"/>
      <c r="S1375" s="186"/>
    </row>
    <row r="1376" spans="1:19" ht="25.5" outlineLevel="2">
      <c r="A1376" s="12" t="s">
        <v>7</v>
      </c>
      <c r="B1376" s="2">
        <v>1</v>
      </c>
      <c r="C1376" s="370">
        <v>505426</v>
      </c>
      <c r="D1376" s="370">
        <v>542601</v>
      </c>
      <c r="E1376" s="5" t="s">
        <v>580</v>
      </c>
      <c r="F1376" s="5">
        <v>1</v>
      </c>
      <c r="G1376" s="433" t="s">
        <v>12</v>
      </c>
      <c r="H1376" s="379">
        <v>30</v>
      </c>
      <c r="I1376" s="13" t="s">
        <v>117</v>
      </c>
      <c r="J1376" s="169">
        <v>0</v>
      </c>
      <c r="K1376" s="170">
        <v>0</v>
      </c>
      <c r="L1376" s="170">
        <v>0</v>
      </c>
      <c r="M1376" s="170">
        <v>0</v>
      </c>
      <c r="N1376" s="392">
        <v>0</v>
      </c>
      <c r="O1376" s="184"/>
      <c r="P1376" s="185"/>
      <c r="Q1376" s="185"/>
      <c r="R1376" s="185"/>
      <c r="S1376" s="186"/>
    </row>
    <row r="1377" spans="1:19" ht="25.5" outlineLevel="2">
      <c r="A1377" s="12" t="s">
        <v>7</v>
      </c>
      <c r="B1377" s="2">
        <v>1</v>
      </c>
      <c r="C1377" s="370">
        <v>505426</v>
      </c>
      <c r="D1377" s="370">
        <v>542601</v>
      </c>
      <c r="E1377" s="5" t="s">
        <v>580</v>
      </c>
      <c r="F1377" s="5">
        <v>1</v>
      </c>
      <c r="G1377" s="433" t="s">
        <v>12</v>
      </c>
      <c r="H1377" s="379">
        <v>31</v>
      </c>
      <c r="I1377" s="13" t="s">
        <v>118</v>
      </c>
      <c r="J1377" s="169">
        <v>784</v>
      </c>
      <c r="K1377" s="170">
        <v>184</v>
      </c>
      <c r="L1377" s="170">
        <v>200</v>
      </c>
      <c r="M1377" s="170">
        <v>200</v>
      </c>
      <c r="N1377" s="392">
        <v>200</v>
      </c>
      <c r="O1377" s="184"/>
      <c r="P1377" s="185"/>
      <c r="Q1377" s="185"/>
      <c r="R1377" s="185"/>
      <c r="S1377" s="186"/>
    </row>
    <row r="1378" spans="1:19" ht="25.5" outlineLevel="2">
      <c r="A1378" s="12" t="s">
        <v>7</v>
      </c>
      <c r="B1378" s="2">
        <v>1</v>
      </c>
      <c r="C1378" s="370">
        <v>505426</v>
      </c>
      <c r="D1378" s="370">
        <v>542601</v>
      </c>
      <c r="E1378" s="5" t="s">
        <v>580</v>
      </c>
      <c r="F1378" s="5">
        <v>1</v>
      </c>
      <c r="G1378" s="433" t="s">
        <v>12</v>
      </c>
      <c r="H1378" s="379">
        <v>32</v>
      </c>
      <c r="I1378" s="13" t="s">
        <v>119</v>
      </c>
      <c r="J1378" s="169">
        <v>8570</v>
      </c>
      <c r="K1378" s="170">
        <v>1719</v>
      </c>
      <c r="L1378" s="170">
        <v>2151</v>
      </c>
      <c r="M1378" s="170">
        <v>2350</v>
      </c>
      <c r="N1378" s="392">
        <v>2350</v>
      </c>
      <c r="O1378" s="184"/>
      <c r="P1378" s="185"/>
      <c r="Q1378" s="185"/>
      <c r="R1378" s="185"/>
      <c r="S1378" s="186"/>
    </row>
    <row r="1379" spans="1:19" ht="38.25" outlineLevel="2">
      <c r="A1379" s="12" t="s">
        <v>7</v>
      </c>
      <c r="B1379" s="2">
        <v>1</v>
      </c>
      <c r="C1379" s="370">
        <v>505426</v>
      </c>
      <c r="D1379" s="370">
        <v>542601</v>
      </c>
      <c r="E1379" s="5" t="s">
        <v>580</v>
      </c>
      <c r="F1379" s="5">
        <v>1</v>
      </c>
      <c r="G1379" s="433" t="s">
        <v>12</v>
      </c>
      <c r="H1379" s="379">
        <v>35</v>
      </c>
      <c r="I1379" s="13" t="s">
        <v>120</v>
      </c>
      <c r="J1379" s="169">
        <v>0</v>
      </c>
      <c r="K1379" s="170">
        <v>0</v>
      </c>
      <c r="L1379" s="170">
        <v>0</v>
      </c>
      <c r="M1379" s="170">
        <v>0</v>
      </c>
      <c r="N1379" s="392">
        <v>0</v>
      </c>
      <c r="O1379" s="184"/>
      <c r="P1379" s="185"/>
      <c r="Q1379" s="185"/>
      <c r="R1379" s="185"/>
      <c r="S1379" s="186"/>
    </row>
    <row r="1380" spans="1:19" ht="25.5" outlineLevel="2">
      <c r="A1380" s="12" t="s">
        <v>7</v>
      </c>
      <c r="B1380" s="2">
        <v>1</v>
      </c>
      <c r="C1380" s="370">
        <v>505426</v>
      </c>
      <c r="D1380" s="370">
        <v>542601</v>
      </c>
      <c r="E1380" s="5" t="s">
        <v>580</v>
      </c>
      <c r="F1380" s="5">
        <v>1</v>
      </c>
      <c r="G1380" s="433" t="s">
        <v>12</v>
      </c>
      <c r="H1380" s="379">
        <v>40</v>
      </c>
      <c r="I1380" s="13" t="s">
        <v>121</v>
      </c>
      <c r="J1380" s="169">
        <v>0</v>
      </c>
      <c r="K1380" s="170">
        <v>0</v>
      </c>
      <c r="L1380" s="170">
        <v>0</v>
      </c>
      <c r="M1380" s="170">
        <v>0</v>
      </c>
      <c r="N1380" s="392">
        <v>0</v>
      </c>
      <c r="O1380" s="184"/>
      <c r="P1380" s="185"/>
      <c r="Q1380" s="185"/>
      <c r="R1380" s="185"/>
      <c r="S1380" s="186"/>
    </row>
    <row r="1381" spans="1:19" ht="25.5" outlineLevel="2">
      <c r="A1381" s="12" t="s">
        <v>7</v>
      </c>
      <c r="B1381" s="2">
        <v>1</v>
      </c>
      <c r="C1381" s="370">
        <v>505426</v>
      </c>
      <c r="D1381" s="370">
        <v>542601</v>
      </c>
      <c r="E1381" s="5" t="s">
        <v>580</v>
      </c>
      <c r="F1381" s="5">
        <v>1</v>
      </c>
      <c r="G1381" s="433" t="s">
        <v>12</v>
      </c>
      <c r="H1381" s="379">
        <v>68</v>
      </c>
      <c r="I1381" s="13" t="s">
        <v>122</v>
      </c>
      <c r="J1381" s="169">
        <v>0</v>
      </c>
      <c r="K1381" s="170">
        <v>0</v>
      </c>
      <c r="L1381" s="170">
        <v>0</v>
      </c>
      <c r="M1381" s="170">
        <v>0</v>
      </c>
      <c r="N1381" s="392">
        <v>0</v>
      </c>
      <c r="O1381" s="184"/>
      <c r="P1381" s="185"/>
      <c r="Q1381" s="185"/>
      <c r="R1381" s="185"/>
      <c r="S1381" s="186"/>
    </row>
    <row r="1382" spans="1:19" ht="38.25" outlineLevel="2">
      <c r="A1382" s="12" t="s">
        <v>7</v>
      </c>
      <c r="B1382" s="2">
        <v>1</v>
      </c>
      <c r="C1382" s="370">
        <v>505426</v>
      </c>
      <c r="D1382" s="370">
        <v>542601</v>
      </c>
      <c r="E1382" s="5" t="s">
        <v>580</v>
      </c>
      <c r="F1382" s="5">
        <v>1</v>
      </c>
      <c r="G1382" s="433" t="s">
        <v>12</v>
      </c>
      <c r="H1382" s="379">
        <v>91</v>
      </c>
      <c r="I1382" s="13" t="s">
        <v>123</v>
      </c>
      <c r="J1382" s="169">
        <v>0</v>
      </c>
      <c r="K1382" s="170">
        <v>0</v>
      </c>
      <c r="L1382" s="170">
        <v>0</v>
      </c>
      <c r="M1382" s="170">
        <v>0</v>
      </c>
      <c r="N1382" s="392">
        <v>0</v>
      </c>
      <c r="O1382" s="184"/>
      <c r="P1382" s="185"/>
      <c r="Q1382" s="185"/>
      <c r="R1382" s="185"/>
      <c r="S1382" s="186"/>
    </row>
    <row r="1383" spans="1:19" outlineLevel="1" collapsed="1">
      <c r="A1383" s="123"/>
      <c r="B1383" s="124">
        <v>1</v>
      </c>
      <c r="C1383" s="155">
        <v>505426</v>
      </c>
      <c r="D1383" s="155">
        <v>542601</v>
      </c>
      <c r="E1383" s="126"/>
      <c r="F1383" s="126">
        <v>1</v>
      </c>
      <c r="G1383" s="434" t="s">
        <v>12</v>
      </c>
      <c r="H1383" s="380"/>
      <c r="I1383" s="127"/>
      <c r="J1383" s="171">
        <v>9354</v>
      </c>
      <c r="K1383" s="172">
        <v>1903</v>
      </c>
      <c r="L1383" s="172">
        <v>2351</v>
      </c>
      <c r="M1383" s="172">
        <v>2550</v>
      </c>
      <c r="N1383" s="393">
        <v>2550</v>
      </c>
      <c r="O1383" s="187">
        <v>317159.15252000012</v>
      </c>
      <c r="P1383" s="188">
        <v>64093.771000000008</v>
      </c>
      <c r="Q1383" s="188">
        <v>84355.7</v>
      </c>
      <c r="R1383" s="188">
        <v>84355.7</v>
      </c>
      <c r="S1383" s="189">
        <v>84353.981520000074</v>
      </c>
    </row>
    <row r="1384" spans="1:19" ht="63.75" outlineLevel="2">
      <c r="A1384" s="12" t="s">
        <v>9</v>
      </c>
      <c r="B1384" s="2">
        <v>1</v>
      </c>
      <c r="C1384" s="370">
        <v>508908</v>
      </c>
      <c r="D1384" s="370">
        <v>890901</v>
      </c>
      <c r="E1384" s="5" t="s">
        <v>628</v>
      </c>
      <c r="F1384" s="5">
        <v>1</v>
      </c>
      <c r="G1384" s="433" t="s">
        <v>12</v>
      </c>
      <c r="H1384" s="379" t="s">
        <v>701</v>
      </c>
      <c r="I1384" s="13" t="s">
        <v>98</v>
      </c>
      <c r="J1384" s="169">
        <v>0</v>
      </c>
      <c r="K1384" s="170">
        <v>0</v>
      </c>
      <c r="L1384" s="170">
        <v>0</v>
      </c>
      <c r="M1384" s="170">
        <v>0</v>
      </c>
      <c r="N1384" s="392">
        <v>0</v>
      </c>
      <c r="O1384" s="184"/>
      <c r="P1384" s="185"/>
      <c r="Q1384" s="185"/>
      <c r="R1384" s="185"/>
      <c r="S1384" s="186"/>
    </row>
    <row r="1385" spans="1:19" ht="63.75" outlineLevel="2">
      <c r="A1385" s="12" t="s">
        <v>9</v>
      </c>
      <c r="B1385" s="2">
        <v>1</v>
      </c>
      <c r="C1385" s="370">
        <v>508908</v>
      </c>
      <c r="D1385" s="370">
        <v>890901</v>
      </c>
      <c r="E1385" s="5" t="s">
        <v>628</v>
      </c>
      <c r="F1385" s="5">
        <v>1</v>
      </c>
      <c r="G1385" s="433" t="s">
        <v>12</v>
      </c>
      <c r="H1385" s="379">
        <v>2</v>
      </c>
      <c r="I1385" s="13" t="s">
        <v>99</v>
      </c>
      <c r="J1385" s="169">
        <v>0</v>
      </c>
      <c r="K1385" s="170">
        <v>0</v>
      </c>
      <c r="L1385" s="170">
        <v>0</v>
      </c>
      <c r="M1385" s="170">
        <v>0</v>
      </c>
      <c r="N1385" s="392">
        <v>0</v>
      </c>
      <c r="O1385" s="184"/>
      <c r="P1385" s="185"/>
      <c r="Q1385" s="185"/>
      <c r="R1385" s="185"/>
      <c r="S1385" s="186"/>
    </row>
    <row r="1386" spans="1:19" ht="63.75" outlineLevel="2">
      <c r="A1386" s="12" t="s">
        <v>9</v>
      </c>
      <c r="B1386" s="2">
        <v>1</v>
      </c>
      <c r="C1386" s="370">
        <v>508908</v>
      </c>
      <c r="D1386" s="370">
        <v>890901</v>
      </c>
      <c r="E1386" s="5" t="s">
        <v>628</v>
      </c>
      <c r="F1386" s="5">
        <v>1</v>
      </c>
      <c r="G1386" s="433" t="s">
        <v>12</v>
      </c>
      <c r="H1386" s="379">
        <v>3</v>
      </c>
      <c r="I1386" s="13" t="s">
        <v>100</v>
      </c>
      <c r="J1386" s="169">
        <v>29</v>
      </c>
      <c r="K1386" s="170">
        <v>7</v>
      </c>
      <c r="L1386" s="170">
        <v>7</v>
      </c>
      <c r="M1386" s="170">
        <v>7</v>
      </c>
      <c r="N1386" s="392">
        <v>8</v>
      </c>
      <c r="O1386" s="184"/>
      <c r="P1386" s="185"/>
      <c r="Q1386" s="185"/>
      <c r="R1386" s="185"/>
      <c r="S1386" s="186"/>
    </row>
    <row r="1387" spans="1:19" ht="63.75" outlineLevel="2">
      <c r="A1387" s="12" t="s">
        <v>9</v>
      </c>
      <c r="B1387" s="2">
        <v>1</v>
      </c>
      <c r="C1387" s="370">
        <v>508908</v>
      </c>
      <c r="D1387" s="370">
        <v>890901</v>
      </c>
      <c r="E1387" s="5" t="s">
        <v>628</v>
      </c>
      <c r="F1387" s="5">
        <v>1</v>
      </c>
      <c r="G1387" s="433" t="s">
        <v>12</v>
      </c>
      <c r="H1387" s="379">
        <v>4</v>
      </c>
      <c r="I1387" s="13" t="s">
        <v>101</v>
      </c>
      <c r="J1387" s="169">
        <v>75</v>
      </c>
      <c r="K1387" s="170">
        <v>19</v>
      </c>
      <c r="L1387" s="170">
        <v>19</v>
      </c>
      <c r="M1387" s="170">
        <v>19</v>
      </c>
      <c r="N1387" s="392">
        <v>18</v>
      </c>
      <c r="O1387" s="184"/>
      <c r="P1387" s="185"/>
      <c r="Q1387" s="185"/>
      <c r="R1387" s="185"/>
      <c r="S1387" s="186"/>
    </row>
    <row r="1388" spans="1:19" ht="63.75" outlineLevel="2">
      <c r="A1388" s="12" t="s">
        <v>9</v>
      </c>
      <c r="B1388" s="2">
        <v>1</v>
      </c>
      <c r="C1388" s="370">
        <v>508908</v>
      </c>
      <c r="D1388" s="370">
        <v>890901</v>
      </c>
      <c r="E1388" s="5" t="s">
        <v>628</v>
      </c>
      <c r="F1388" s="5">
        <v>1</v>
      </c>
      <c r="G1388" s="433" t="s">
        <v>12</v>
      </c>
      <c r="H1388" s="379" t="s">
        <v>302</v>
      </c>
      <c r="I1388" s="13" t="s">
        <v>102</v>
      </c>
      <c r="J1388" s="169">
        <v>0</v>
      </c>
      <c r="K1388" s="170">
        <v>0</v>
      </c>
      <c r="L1388" s="170">
        <v>0</v>
      </c>
      <c r="M1388" s="170">
        <v>0</v>
      </c>
      <c r="N1388" s="392">
        <v>0</v>
      </c>
      <c r="O1388" s="184"/>
      <c r="P1388" s="185"/>
      <c r="Q1388" s="185"/>
      <c r="R1388" s="185"/>
      <c r="S1388" s="186"/>
    </row>
    <row r="1389" spans="1:19" ht="63.75" outlineLevel="2">
      <c r="A1389" s="12" t="s">
        <v>9</v>
      </c>
      <c r="B1389" s="2">
        <v>1</v>
      </c>
      <c r="C1389" s="370">
        <v>508908</v>
      </c>
      <c r="D1389" s="370">
        <v>890901</v>
      </c>
      <c r="E1389" s="5" t="s">
        <v>628</v>
      </c>
      <c r="F1389" s="5">
        <v>1</v>
      </c>
      <c r="G1389" s="433" t="s">
        <v>12</v>
      </c>
      <c r="H1389" s="379">
        <v>6</v>
      </c>
      <c r="I1389" s="13" t="s">
        <v>103</v>
      </c>
      <c r="J1389" s="169">
        <v>0</v>
      </c>
      <c r="K1389" s="170">
        <v>0</v>
      </c>
      <c r="L1389" s="170">
        <v>0</v>
      </c>
      <c r="M1389" s="170">
        <v>0</v>
      </c>
      <c r="N1389" s="392">
        <v>0</v>
      </c>
      <c r="O1389" s="184"/>
      <c r="P1389" s="185"/>
      <c r="Q1389" s="185"/>
      <c r="R1389" s="185"/>
      <c r="S1389" s="186"/>
    </row>
    <row r="1390" spans="1:19" ht="63.75" outlineLevel="2">
      <c r="A1390" s="12" t="s">
        <v>9</v>
      </c>
      <c r="B1390" s="2">
        <v>1</v>
      </c>
      <c r="C1390" s="370">
        <v>508908</v>
      </c>
      <c r="D1390" s="370">
        <v>890901</v>
      </c>
      <c r="E1390" s="5" t="s">
        <v>628</v>
      </c>
      <c r="F1390" s="5">
        <v>1</v>
      </c>
      <c r="G1390" s="433" t="s">
        <v>12</v>
      </c>
      <c r="H1390" s="379">
        <v>7</v>
      </c>
      <c r="I1390" s="13" t="s">
        <v>104</v>
      </c>
      <c r="J1390" s="169">
        <v>0</v>
      </c>
      <c r="K1390" s="170">
        <v>0</v>
      </c>
      <c r="L1390" s="170">
        <v>0</v>
      </c>
      <c r="M1390" s="170">
        <v>0</v>
      </c>
      <c r="N1390" s="392">
        <v>0</v>
      </c>
      <c r="O1390" s="184"/>
      <c r="P1390" s="185"/>
      <c r="Q1390" s="185"/>
      <c r="R1390" s="185"/>
      <c r="S1390" s="186"/>
    </row>
    <row r="1391" spans="1:19" ht="63.75" outlineLevel="2">
      <c r="A1391" s="12" t="s">
        <v>9</v>
      </c>
      <c r="B1391" s="2">
        <v>1</v>
      </c>
      <c r="C1391" s="370">
        <v>508908</v>
      </c>
      <c r="D1391" s="370">
        <v>890901</v>
      </c>
      <c r="E1391" s="5" t="s">
        <v>628</v>
      </c>
      <c r="F1391" s="5">
        <v>1</v>
      </c>
      <c r="G1391" s="433" t="s">
        <v>12</v>
      </c>
      <c r="H1391" s="379">
        <v>8</v>
      </c>
      <c r="I1391" s="13" t="s">
        <v>105</v>
      </c>
      <c r="J1391" s="169">
        <v>50</v>
      </c>
      <c r="K1391" s="170">
        <v>13</v>
      </c>
      <c r="L1391" s="170">
        <v>13</v>
      </c>
      <c r="M1391" s="170">
        <v>13</v>
      </c>
      <c r="N1391" s="392">
        <v>11</v>
      </c>
      <c r="O1391" s="184"/>
      <c r="P1391" s="185"/>
      <c r="Q1391" s="185"/>
      <c r="R1391" s="185"/>
      <c r="S1391" s="186"/>
    </row>
    <row r="1392" spans="1:19" ht="63.75" outlineLevel="2">
      <c r="A1392" s="12" t="s">
        <v>9</v>
      </c>
      <c r="B1392" s="2">
        <v>1</v>
      </c>
      <c r="C1392" s="370">
        <v>508908</v>
      </c>
      <c r="D1392" s="370">
        <v>890901</v>
      </c>
      <c r="E1392" s="5" t="s">
        <v>628</v>
      </c>
      <c r="F1392" s="5">
        <v>1</v>
      </c>
      <c r="G1392" s="433" t="s">
        <v>12</v>
      </c>
      <c r="H1392" s="379">
        <v>9</v>
      </c>
      <c r="I1392" s="13" t="s">
        <v>106</v>
      </c>
      <c r="J1392" s="169">
        <v>120</v>
      </c>
      <c r="K1392" s="170">
        <v>30</v>
      </c>
      <c r="L1392" s="170">
        <v>30</v>
      </c>
      <c r="M1392" s="170">
        <v>30</v>
      </c>
      <c r="N1392" s="392">
        <v>30</v>
      </c>
      <c r="O1392" s="184"/>
      <c r="P1392" s="185"/>
      <c r="Q1392" s="185"/>
      <c r="R1392" s="185"/>
      <c r="S1392" s="186"/>
    </row>
    <row r="1393" spans="1:19" ht="63.75" outlineLevel="2">
      <c r="A1393" s="12" t="s">
        <v>9</v>
      </c>
      <c r="B1393" s="2">
        <v>1</v>
      </c>
      <c r="C1393" s="370">
        <v>508908</v>
      </c>
      <c r="D1393" s="370">
        <v>890901</v>
      </c>
      <c r="E1393" s="5" t="s">
        <v>628</v>
      </c>
      <c r="F1393" s="5">
        <v>1</v>
      </c>
      <c r="G1393" s="433" t="s">
        <v>12</v>
      </c>
      <c r="H1393" s="379">
        <v>10</v>
      </c>
      <c r="I1393" s="13" t="s">
        <v>107</v>
      </c>
      <c r="J1393" s="169">
        <v>120</v>
      </c>
      <c r="K1393" s="170">
        <v>30</v>
      </c>
      <c r="L1393" s="170">
        <v>30</v>
      </c>
      <c r="M1393" s="170">
        <v>30</v>
      </c>
      <c r="N1393" s="392">
        <v>30</v>
      </c>
      <c r="O1393" s="184"/>
      <c r="P1393" s="185"/>
      <c r="Q1393" s="185"/>
      <c r="R1393" s="185"/>
      <c r="S1393" s="186"/>
    </row>
    <row r="1394" spans="1:19" ht="63.75" outlineLevel="2">
      <c r="A1394" s="12" t="s">
        <v>9</v>
      </c>
      <c r="B1394" s="2">
        <v>1</v>
      </c>
      <c r="C1394" s="370">
        <v>508908</v>
      </c>
      <c r="D1394" s="370">
        <v>890901</v>
      </c>
      <c r="E1394" s="5" t="s">
        <v>628</v>
      </c>
      <c r="F1394" s="5">
        <v>1</v>
      </c>
      <c r="G1394" s="433" t="s">
        <v>12</v>
      </c>
      <c r="H1394" s="379">
        <v>11</v>
      </c>
      <c r="I1394" s="13" t="s">
        <v>108</v>
      </c>
      <c r="J1394" s="169">
        <v>0</v>
      </c>
      <c r="K1394" s="170">
        <v>0</v>
      </c>
      <c r="L1394" s="170">
        <v>0</v>
      </c>
      <c r="M1394" s="170">
        <v>0</v>
      </c>
      <c r="N1394" s="392">
        <v>0</v>
      </c>
      <c r="O1394" s="184"/>
      <c r="P1394" s="185"/>
      <c r="Q1394" s="185"/>
      <c r="R1394" s="185"/>
      <c r="S1394" s="186"/>
    </row>
    <row r="1395" spans="1:19" ht="63.75" outlineLevel="2">
      <c r="A1395" s="12" t="s">
        <v>9</v>
      </c>
      <c r="B1395" s="2">
        <v>1</v>
      </c>
      <c r="C1395" s="370">
        <v>508908</v>
      </c>
      <c r="D1395" s="370">
        <v>890901</v>
      </c>
      <c r="E1395" s="5" t="s">
        <v>628</v>
      </c>
      <c r="F1395" s="5">
        <v>1</v>
      </c>
      <c r="G1395" s="433" t="s">
        <v>12</v>
      </c>
      <c r="H1395" s="379" t="s">
        <v>304</v>
      </c>
      <c r="I1395" s="13" t="s">
        <v>109</v>
      </c>
      <c r="J1395" s="169">
        <v>0</v>
      </c>
      <c r="K1395" s="170">
        <v>0</v>
      </c>
      <c r="L1395" s="170">
        <v>0</v>
      </c>
      <c r="M1395" s="170">
        <v>0</v>
      </c>
      <c r="N1395" s="392">
        <v>0</v>
      </c>
      <c r="O1395" s="184"/>
      <c r="P1395" s="185"/>
      <c r="Q1395" s="185"/>
      <c r="R1395" s="185"/>
      <c r="S1395" s="186"/>
    </row>
    <row r="1396" spans="1:19" ht="63.75" outlineLevel="2">
      <c r="A1396" s="12" t="s">
        <v>9</v>
      </c>
      <c r="B1396" s="2">
        <v>1</v>
      </c>
      <c r="C1396" s="370">
        <v>508908</v>
      </c>
      <c r="D1396" s="370">
        <v>890901</v>
      </c>
      <c r="E1396" s="5" t="s">
        <v>628</v>
      </c>
      <c r="F1396" s="5">
        <v>1</v>
      </c>
      <c r="G1396" s="433" t="s">
        <v>12</v>
      </c>
      <c r="H1396" s="379">
        <v>15</v>
      </c>
      <c r="I1396" s="13" t="s">
        <v>110</v>
      </c>
      <c r="J1396" s="169">
        <v>0</v>
      </c>
      <c r="K1396" s="170">
        <v>0</v>
      </c>
      <c r="L1396" s="170">
        <v>0</v>
      </c>
      <c r="M1396" s="170">
        <v>0</v>
      </c>
      <c r="N1396" s="392">
        <v>0</v>
      </c>
      <c r="O1396" s="184"/>
      <c r="P1396" s="185"/>
      <c r="Q1396" s="185"/>
      <c r="R1396" s="185"/>
      <c r="S1396" s="186"/>
    </row>
    <row r="1397" spans="1:19" ht="63.75" outlineLevel="2">
      <c r="A1397" s="12" t="s">
        <v>9</v>
      </c>
      <c r="B1397" s="2">
        <v>1</v>
      </c>
      <c r="C1397" s="370">
        <v>508908</v>
      </c>
      <c r="D1397" s="370">
        <v>890901</v>
      </c>
      <c r="E1397" s="5" t="s">
        <v>628</v>
      </c>
      <c r="F1397" s="5">
        <v>1</v>
      </c>
      <c r="G1397" s="433" t="s">
        <v>12</v>
      </c>
      <c r="H1397" s="379">
        <v>19</v>
      </c>
      <c r="I1397" s="13" t="s">
        <v>111</v>
      </c>
      <c r="J1397" s="169">
        <v>0</v>
      </c>
      <c r="K1397" s="170">
        <v>0</v>
      </c>
      <c r="L1397" s="170">
        <v>0</v>
      </c>
      <c r="M1397" s="170">
        <v>0</v>
      </c>
      <c r="N1397" s="392">
        <v>0</v>
      </c>
      <c r="O1397" s="184"/>
      <c r="P1397" s="185"/>
      <c r="Q1397" s="185"/>
      <c r="R1397" s="185"/>
      <c r="S1397" s="186"/>
    </row>
    <row r="1398" spans="1:19" ht="63.75" outlineLevel="2">
      <c r="A1398" s="12" t="s">
        <v>9</v>
      </c>
      <c r="B1398" s="2">
        <v>1</v>
      </c>
      <c r="C1398" s="370">
        <v>508908</v>
      </c>
      <c r="D1398" s="370">
        <v>890901</v>
      </c>
      <c r="E1398" s="5" t="s">
        <v>628</v>
      </c>
      <c r="F1398" s="5">
        <v>1</v>
      </c>
      <c r="G1398" s="433" t="s">
        <v>12</v>
      </c>
      <c r="H1398" s="379" t="s">
        <v>316</v>
      </c>
      <c r="I1398" s="13" t="s">
        <v>112</v>
      </c>
      <c r="J1398" s="169">
        <v>0</v>
      </c>
      <c r="K1398" s="170">
        <v>0</v>
      </c>
      <c r="L1398" s="170">
        <v>0</v>
      </c>
      <c r="M1398" s="170">
        <v>0</v>
      </c>
      <c r="N1398" s="392">
        <v>0</v>
      </c>
      <c r="O1398" s="184"/>
      <c r="P1398" s="185"/>
      <c r="Q1398" s="185"/>
      <c r="R1398" s="185"/>
      <c r="S1398" s="186"/>
    </row>
    <row r="1399" spans="1:19" ht="63.75" outlineLevel="2">
      <c r="A1399" s="12" t="s">
        <v>9</v>
      </c>
      <c r="B1399" s="2">
        <v>1</v>
      </c>
      <c r="C1399" s="370">
        <v>508908</v>
      </c>
      <c r="D1399" s="370">
        <v>890901</v>
      </c>
      <c r="E1399" s="5" t="s">
        <v>628</v>
      </c>
      <c r="F1399" s="5">
        <v>1</v>
      </c>
      <c r="G1399" s="433" t="s">
        <v>12</v>
      </c>
      <c r="H1399" s="379" t="s">
        <v>296</v>
      </c>
      <c r="I1399" s="13" t="s">
        <v>113</v>
      </c>
      <c r="J1399" s="169">
        <v>0</v>
      </c>
      <c r="K1399" s="170">
        <v>0</v>
      </c>
      <c r="L1399" s="170">
        <v>0</v>
      </c>
      <c r="M1399" s="170">
        <v>0</v>
      </c>
      <c r="N1399" s="392">
        <v>0</v>
      </c>
      <c r="O1399" s="184"/>
      <c r="P1399" s="185"/>
      <c r="Q1399" s="185"/>
      <c r="R1399" s="185"/>
      <c r="S1399" s="186"/>
    </row>
    <row r="1400" spans="1:19" ht="63.75" outlineLevel="2">
      <c r="A1400" s="12" t="s">
        <v>9</v>
      </c>
      <c r="B1400" s="2">
        <v>1</v>
      </c>
      <c r="C1400" s="370">
        <v>508908</v>
      </c>
      <c r="D1400" s="370">
        <v>890901</v>
      </c>
      <c r="E1400" s="5" t="s">
        <v>628</v>
      </c>
      <c r="F1400" s="5">
        <v>1</v>
      </c>
      <c r="G1400" s="433" t="s">
        <v>12</v>
      </c>
      <c r="H1400" s="379">
        <v>23</v>
      </c>
      <c r="I1400" s="13" t="s">
        <v>114</v>
      </c>
      <c r="J1400" s="169">
        <v>0</v>
      </c>
      <c r="K1400" s="170">
        <v>0</v>
      </c>
      <c r="L1400" s="170">
        <v>0</v>
      </c>
      <c r="M1400" s="170">
        <v>0</v>
      </c>
      <c r="N1400" s="392">
        <v>0</v>
      </c>
      <c r="O1400" s="184"/>
      <c r="P1400" s="185"/>
      <c r="Q1400" s="185"/>
      <c r="R1400" s="185"/>
      <c r="S1400" s="186"/>
    </row>
    <row r="1401" spans="1:19" ht="63.75" outlineLevel="2">
      <c r="A1401" s="12" t="s">
        <v>9</v>
      </c>
      <c r="B1401" s="2">
        <v>1</v>
      </c>
      <c r="C1401" s="370">
        <v>508908</v>
      </c>
      <c r="D1401" s="370">
        <v>890901</v>
      </c>
      <c r="E1401" s="5" t="s">
        <v>628</v>
      </c>
      <c r="F1401" s="5">
        <v>1</v>
      </c>
      <c r="G1401" s="433" t="s">
        <v>12</v>
      </c>
      <c r="H1401" s="379">
        <v>24</v>
      </c>
      <c r="I1401" s="13" t="s">
        <v>115</v>
      </c>
      <c r="J1401" s="169">
        <v>0</v>
      </c>
      <c r="K1401" s="170">
        <v>0</v>
      </c>
      <c r="L1401" s="170">
        <v>0</v>
      </c>
      <c r="M1401" s="170">
        <v>0</v>
      </c>
      <c r="N1401" s="392">
        <v>0</v>
      </c>
      <c r="O1401" s="184"/>
      <c r="P1401" s="185"/>
      <c r="Q1401" s="185"/>
      <c r="R1401" s="185"/>
      <c r="S1401" s="186"/>
    </row>
    <row r="1402" spans="1:19" ht="63.75" outlineLevel="2">
      <c r="A1402" s="12" t="s">
        <v>9</v>
      </c>
      <c r="B1402" s="2">
        <v>1</v>
      </c>
      <c r="C1402" s="370">
        <v>508908</v>
      </c>
      <c r="D1402" s="370">
        <v>890901</v>
      </c>
      <c r="E1402" s="5" t="s">
        <v>628</v>
      </c>
      <c r="F1402" s="5">
        <v>1</v>
      </c>
      <c r="G1402" s="433" t="s">
        <v>12</v>
      </c>
      <c r="H1402" s="379">
        <v>25</v>
      </c>
      <c r="I1402" s="13" t="s">
        <v>116</v>
      </c>
      <c r="J1402" s="169">
        <v>0</v>
      </c>
      <c r="K1402" s="170">
        <v>0</v>
      </c>
      <c r="L1402" s="170">
        <v>0</v>
      </c>
      <c r="M1402" s="170">
        <v>0</v>
      </c>
      <c r="N1402" s="392">
        <v>0</v>
      </c>
      <c r="O1402" s="184"/>
      <c r="P1402" s="185"/>
      <c r="Q1402" s="185"/>
      <c r="R1402" s="185"/>
      <c r="S1402" s="186"/>
    </row>
    <row r="1403" spans="1:19" ht="63.75" outlineLevel="2">
      <c r="A1403" s="12" t="s">
        <v>9</v>
      </c>
      <c r="B1403" s="2">
        <v>1</v>
      </c>
      <c r="C1403" s="370">
        <v>508908</v>
      </c>
      <c r="D1403" s="370">
        <v>890901</v>
      </c>
      <c r="E1403" s="5" t="s">
        <v>628</v>
      </c>
      <c r="F1403" s="5">
        <v>1</v>
      </c>
      <c r="G1403" s="433" t="s">
        <v>12</v>
      </c>
      <c r="H1403" s="379">
        <v>30</v>
      </c>
      <c r="I1403" s="13" t="s">
        <v>117</v>
      </c>
      <c r="J1403" s="169">
        <v>260</v>
      </c>
      <c r="K1403" s="170">
        <v>65</v>
      </c>
      <c r="L1403" s="170">
        <v>65</v>
      </c>
      <c r="M1403" s="170">
        <v>65</v>
      </c>
      <c r="N1403" s="392">
        <v>65</v>
      </c>
      <c r="O1403" s="184"/>
      <c r="P1403" s="185"/>
      <c r="Q1403" s="185"/>
      <c r="R1403" s="185"/>
      <c r="S1403" s="186"/>
    </row>
    <row r="1404" spans="1:19" ht="63.75" outlineLevel="2">
      <c r="A1404" s="12" t="s">
        <v>9</v>
      </c>
      <c r="B1404" s="2">
        <v>1</v>
      </c>
      <c r="C1404" s="370">
        <v>508908</v>
      </c>
      <c r="D1404" s="370">
        <v>890901</v>
      </c>
      <c r="E1404" s="5" t="s">
        <v>628</v>
      </c>
      <c r="F1404" s="5">
        <v>1</v>
      </c>
      <c r="G1404" s="433" t="s">
        <v>12</v>
      </c>
      <c r="H1404" s="379">
        <v>31</v>
      </c>
      <c r="I1404" s="13" t="s">
        <v>118</v>
      </c>
      <c r="J1404" s="169">
        <v>0</v>
      </c>
      <c r="K1404" s="170">
        <v>0</v>
      </c>
      <c r="L1404" s="170">
        <v>0</v>
      </c>
      <c r="M1404" s="170">
        <v>0</v>
      </c>
      <c r="N1404" s="392">
        <v>0</v>
      </c>
      <c r="O1404" s="184"/>
      <c r="P1404" s="185"/>
      <c r="Q1404" s="185"/>
      <c r="R1404" s="185"/>
      <c r="S1404" s="186"/>
    </row>
    <row r="1405" spans="1:19" ht="63.75" outlineLevel="2">
      <c r="A1405" s="12" t="s">
        <v>9</v>
      </c>
      <c r="B1405" s="2">
        <v>1</v>
      </c>
      <c r="C1405" s="370">
        <v>508908</v>
      </c>
      <c r="D1405" s="370">
        <v>890901</v>
      </c>
      <c r="E1405" s="5" t="s">
        <v>628</v>
      </c>
      <c r="F1405" s="5">
        <v>1</v>
      </c>
      <c r="G1405" s="433" t="s">
        <v>12</v>
      </c>
      <c r="H1405" s="379">
        <v>32</v>
      </c>
      <c r="I1405" s="13" t="s">
        <v>119</v>
      </c>
      <c r="J1405" s="169">
        <v>0</v>
      </c>
      <c r="K1405" s="170">
        <v>0</v>
      </c>
      <c r="L1405" s="170">
        <v>0</v>
      </c>
      <c r="M1405" s="170">
        <v>0</v>
      </c>
      <c r="N1405" s="392">
        <v>0</v>
      </c>
      <c r="O1405" s="184"/>
      <c r="P1405" s="185"/>
      <c r="Q1405" s="185"/>
      <c r="R1405" s="185"/>
      <c r="S1405" s="186"/>
    </row>
    <row r="1406" spans="1:19" ht="63.75" outlineLevel="2">
      <c r="A1406" s="12" t="s">
        <v>9</v>
      </c>
      <c r="B1406" s="2">
        <v>1</v>
      </c>
      <c r="C1406" s="370">
        <v>508908</v>
      </c>
      <c r="D1406" s="370">
        <v>890901</v>
      </c>
      <c r="E1406" s="5" t="s">
        <v>628</v>
      </c>
      <c r="F1406" s="5">
        <v>1</v>
      </c>
      <c r="G1406" s="433" t="s">
        <v>12</v>
      </c>
      <c r="H1406" s="379">
        <v>35</v>
      </c>
      <c r="I1406" s="13" t="s">
        <v>120</v>
      </c>
      <c r="J1406" s="169">
        <v>0</v>
      </c>
      <c r="K1406" s="170">
        <v>0</v>
      </c>
      <c r="L1406" s="170">
        <v>0</v>
      </c>
      <c r="M1406" s="170">
        <v>0</v>
      </c>
      <c r="N1406" s="392">
        <v>0</v>
      </c>
      <c r="O1406" s="184"/>
      <c r="P1406" s="185"/>
      <c r="Q1406" s="185"/>
      <c r="R1406" s="185"/>
      <c r="S1406" s="186"/>
    </row>
    <row r="1407" spans="1:19" ht="63.75" outlineLevel="2">
      <c r="A1407" s="12" t="s">
        <v>9</v>
      </c>
      <c r="B1407" s="2">
        <v>1</v>
      </c>
      <c r="C1407" s="370">
        <v>508908</v>
      </c>
      <c r="D1407" s="370">
        <v>890901</v>
      </c>
      <c r="E1407" s="5" t="s">
        <v>628</v>
      </c>
      <c r="F1407" s="5">
        <v>1</v>
      </c>
      <c r="G1407" s="433" t="s">
        <v>12</v>
      </c>
      <c r="H1407" s="379">
        <v>40</v>
      </c>
      <c r="I1407" s="13" t="s">
        <v>121</v>
      </c>
      <c r="J1407" s="169">
        <v>0</v>
      </c>
      <c r="K1407" s="170">
        <v>0</v>
      </c>
      <c r="L1407" s="170">
        <v>0</v>
      </c>
      <c r="M1407" s="170">
        <v>0</v>
      </c>
      <c r="N1407" s="392">
        <v>0</v>
      </c>
      <c r="O1407" s="184"/>
      <c r="P1407" s="185"/>
      <c r="Q1407" s="185"/>
      <c r="R1407" s="185"/>
      <c r="S1407" s="186"/>
    </row>
    <row r="1408" spans="1:19" ht="63.75" outlineLevel="2">
      <c r="A1408" s="12" t="s">
        <v>9</v>
      </c>
      <c r="B1408" s="2">
        <v>1</v>
      </c>
      <c r="C1408" s="370">
        <v>508908</v>
      </c>
      <c r="D1408" s="370">
        <v>890901</v>
      </c>
      <c r="E1408" s="5" t="s">
        <v>628</v>
      </c>
      <c r="F1408" s="5">
        <v>1</v>
      </c>
      <c r="G1408" s="433" t="s">
        <v>12</v>
      </c>
      <c r="H1408" s="379">
        <v>68</v>
      </c>
      <c r="I1408" s="13" t="s">
        <v>122</v>
      </c>
      <c r="J1408" s="169">
        <v>480</v>
      </c>
      <c r="K1408" s="170">
        <v>120</v>
      </c>
      <c r="L1408" s="170">
        <v>120</v>
      </c>
      <c r="M1408" s="170">
        <v>120</v>
      </c>
      <c r="N1408" s="392">
        <v>120</v>
      </c>
      <c r="O1408" s="184"/>
      <c r="P1408" s="185"/>
      <c r="Q1408" s="185"/>
      <c r="R1408" s="185"/>
      <c r="S1408" s="186"/>
    </row>
    <row r="1409" spans="1:19" ht="63.75" outlineLevel="2">
      <c r="A1409" s="12" t="s">
        <v>9</v>
      </c>
      <c r="B1409" s="2">
        <v>1</v>
      </c>
      <c r="C1409" s="370">
        <v>508908</v>
      </c>
      <c r="D1409" s="370">
        <v>890901</v>
      </c>
      <c r="E1409" s="5" t="s">
        <v>628</v>
      </c>
      <c r="F1409" s="5">
        <v>1</v>
      </c>
      <c r="G1409" s="433" t="s">
        <v>12</v>
      </c>
      <c r="H1409" s="379">
        <v>91</v>
      </c>
      <c r="I1409" s="13" t="s">
        <v>123</v>
      </c>
      <c r="J1409" s="169">
        <v>0</v>
      </c>
      <c r="K1409" s="170">
        <v>0</v>
      </c>
      <c r="L1409" s="170">
        <v>0</v>
      </c>
      <c r="M1409" s="170">
        <v>0</v>
      </c>
      <c r="N1409" s="392">
        <v>0</v>
      </c>
      <c r="O1409" s="184"/>
      <c r="P1409" s="185"/>
      <c r="Q1409" s="185"/>
      <c r="R1409" s="185"/>
      <c r="S1409" s="186"/>
    </row>
    <row r="1410" spans="1:19" outlineLevel="1" collapsed="1">
      <c r="A1410" s="123"/>
      <c r="B1410" s="124">
        <v>1</v>
      </c>
      <c r="C1410" s="155">
        <v>508908</v>
      </c>
      <c r="D1410" s="155">
        <v>890901</v>
      </c>
      <c r="E1410" s="126"/>
      <c r="F1410" s="126">
        <v>1</v>
      </c>
      <c r="G1410" s="434" t="s">
        <v>12</v>
      </c>
      <c r="H1410" s="380"/>
      <c r="I1410" s="127"/>
      <c r="J1410" s="171">
        <v>1134</v>
      </c>
      <c r="K1410" s="172">
        <v>284</v>
      </c>
      <c r="L1410" s="172">
        <v>284</v>
      </c>
      <c r="M1410" s="172">
        <v>284</v>
      </c>
      <c r="N1410" s="393">
        <v>282</v>
      </c>
      <c r="O1410" s="187">
        <v>29600.565859079648</v>
      </c>
      <c r="P1410" s="188">
        <v>6905.2146603705742</v>
      </c>
      <c r="Q1410" s="188">
        <v>7565.3219905558608</v>
      </c>
      <c r="R1410" s="188">
        <v>7565.3219905558608</v>
      </c>
      <c r="S1410" s="189">
        <v>7564.7072175973508</v>
      </c>
    </row>
    <row r="1411" spans="1:19" ht="38.25" outlineLevel="2">
      <c r="A1411" s="12" t="s">
        <v>9</v>
      </c>
      <c r="B1411" s="2">
        <v>1</v>
      </c>
      <c r="C1411" s="370">
        <v>508946</v>
      </c>
      <c r="D1411" s="370">
        <v>894701</v>
      </c>
      <c r="E1411" s="5" t="s">
        <v>425</v>
      </c>
      <c r="F1411" s="5">
        <v>1</v>
      </c>
      <c r="G1411" s="433" t="s">
        <v>12</v>
      </c>
      <c r="H1411" s="379" t="s">
        <v>701</v>
      </c>
      <c r="I1411" s="13" t="s">
        <v>98</v>
      </c>
      <c r="J1411" s="169">
        <v>0</v>
      </c>
      <c r="K1411" s="170">
        <v>0</v>
      </c>
      <c r="L1411" s="170">
        <v>0</v>
      </c>
      <c r="M1411" s="170">
        <v>0</v>
      </c>
      <c r="N1411" s="392">
        <v>0</v>
      </c>
      <c r="O1411" s="184"/>
      <c r="P1411" s="185"/>
      <c r="Q1411" s="185"/>
      <c r="R1411" s="185"/>
      <c r="S1411" s="186"/>
    </row>
    <row r="1412" spans="1:19" ht="38.25" outlineLevel="2">
      <c r="A1412" s="12" t="s">
        <v>9</v>
      </c>
      <c r="B1412" s="2">
        <v>1</v>
      </c>
      <c r="C1412" s="370">
        <v>508946</v>
      </c>
      <c r="D1412" s="370">
        <v>894701</v>
      </c>
      <c r="E1412" s="5" t="s">
        <v>425</v>
      </c>
      <c r="F1412" s="5">
        <v>1</v>
      </c>
      <c r="G1412" s="433" t="s">
        <v>12</v>
      </c>
      <c r="H1412" s="379">
        <v>2</v>
      </c>
      <c r="I1412" s="13" t="s">
        <v>99</v>
      </c>
      <c r="J1412" s="169">
        <v>0</v>
      </c>
      <c r="K1412" s="170">
        <v>0</v>
      </c>
      <c r="L1412" s="170">
        <v>0</v>
      </c>
      <c r="M1412" s="170">
        <v>0</v>
      </c>
      <c r="N1412" s="392">
        <v>0</v>
      </c>
      <c r="O1412" s="184"/>
      <c r="P1412" s="185"/>
      <c r="Q1412" s="185"/>
      <c r="R1412" s="185"/>
      <c r="S1412" s="186"/>
    </row>
    <row r="1413" spans="1:19" ht="38.25" outlineLevel="2">
      <c r="A1413" s="12" t="s">
        <v>9</v>
      </c>
      <c r="B1413" s="2">
        <v>1</v>
      </c>
      <c r="C1413" s="370">
        <v>508946</v>
      </c>
      <c r="D1413" s="370">
        <v>894701</v>
      </c>
      <c r="E1413" s="5" t="s">
        <v>425</v>
      </c>
      <c r="F1413" s="5">
        <v>1</v>
      </c>
      <c r="G1413" s="433" t="s">
        <v>12</v>
      </c>
      <c r="H1413" s="379">
        <v>3</v>
      </c>
      <c r="I1413" s="13" t="s">
        <v>100</v>
      </c>
      <c r="J1413" s="169">
        <v>0</v>
      </c>
      <c r="K1413" s="170">
        <v>0</v>
      </c>
      <c r="L1413" s="170">
        <v>0</v>
      </c>
      <c r="M1413" s="170">
        <v>0</v>
      </c>
      <c r="N1413" s="392">
        <v>0</v>
      </c>
      <c r="O1413" s="184"/>
      <c r="P1413" s="185"/>
      <c r="Q1413" s="185"/>
      <c r="R1413" s="185"/>
      <c r="S1413" s="186"/>
    </row>
    <row r="1414" spans="1:19" ht="38.25" outlineLevel="2">
      <c r="A1414" s="12" t="s">
        <v>9</v>
      </c>
      <c r="B1414" s="2">
        <v>1</v>
      </c>
      <c r="C1414" s="370">
        <v>508946</v>
      </c>
      <c r="D1414" s="370">
        <v>894701</v>
      </c>
      <c r="E1414" s="5" t="s">
        <v>425</v>
      </c>
      <c r="F1414" s="5">
        <v>1</v>
      </c>
      <c r="G1414" s="433" t="s">
        <v>12</v>
      </c>
      <c r="H1414" s="379">
        <v>4</v>
      </c>
      <c r="I1414" s="13" t="s">
        <v>101</v>
      </c>
      <c r="J1414" s="169">
        <v>0</v>
      </c>
      <c r="K1414" s="170">
        <v>0</v>
      </c>
      <c r="L1414" s="170">
        <v>0</v>
      </c>
      <c r="M1414" s="170">
        <v>0</v>
      </c>
      <c r="N1414" s="392">
        <v>0</v>
      </c>
      <c r="O1414" s="184"/>
      <c r="P1414" s="185"/>
      <c r="Q1414" s="185"/>
      <c r="R1414" s="185"/>
      <c r="S1414" s="186"/>
    </row>
    <row r="1415" spans="1:19" ht="38.25" outlineLevel="2">
      <c r="A1415" s="12" t="s">
        <v>9</v>
      </c>
      <c r="B1415" s="2">
        <v>1</v>
      </c>
      <c r="C1415" s="370">
        <v>508946</v>
      </c>
      <c r="D1415" s="370">
        <v>894701</v>
      </c>
      <c r="E1415" s="5" t="s">
        <v>425</v>
      </c>
      <c r="F1415" s="5">
        <v>1</v>
      </c>
      <c r="G1415" s="433" t="s">
        <v>12</v>
      </c>
      <c r="H1415" s="379" t="s">
        <v>302</v>
      </c>
      <c r="I1415" s="13" t="s">
        <v>102</v>
      </c>
      <c r="J1415" s="169">
        <v>0</v>
      </c>
      <c r="K1415" s="170">
        <v>0</v>
      </c>
      <c r="L1415" s="170">
        <v>0</v>
      </c>
      <c r="M1415" s="170">
        <v>0</v>
      </c>
      <c r="N1415" s="392">
        <v>0</v>
      </c>
      <c r="O1415" s="184"/>
      <c r="P1415" s="185"/>
      <c r="Q1415" s="185"/>
      <c r="R1415" s="185"/>
      <c r="S1415" s="186"/>
    </row>
    <row r="1416" spans="1:19" ht="38.25" outlineLevel="2">
      <c r="A1416" s="12" t="s">
        <v>9</v>
      </c>
      <c r="B1416" s="2">
        <v>1</v>
      </c>
      <c r="C1416" s="370">
        <v>508946</v>
      </c>
      <c r="D1416" s="370">
        <v>894701</v>
      </c>
      <c r="E1416" s="5" t="s">
        <v>425</v>
      </c>
      <c r="F1416" s="5">
        <v>1</v>
      </c>
      <c r="G1416" s="433" t="s">
        <v>12</v>
      </c>
      <c r="H1416" s="379">
        <v>6</v>
      </c>
      <c r="I1416" s="13" t="s">
        <v>103</v>
      </c>
      <c r="J1416" s="169">
        <v>0</v>
      </c>
      <c r="K1416" s="170">
        <v>0</v>
      </c>
      <c r="L1416" s="170">
        <v>0</v>
      </c>
      <c r="M1416" s="170">
        <v>0</v>
      </c>
      <c r="N1416" s="392">
        <v>0</v>
      </c>
      <c r="O1416" s="184"/>
      <c r="P1416" s="185"/>
      <c r="Q1416" s="185"/>
      <c r="R1416" s="185"/>
      <c r="S1416" s="186"/>
    </row>
    <row r="1417" spans="1:19" ht="38.25" outlineLevel="2">
      <c r="A1417" s="12" t="s">
        <v>9</v>
      </c>
      <c r="B1417" s="2">
        <v>1</v>
      </c>
      <c r="C1417" s="370">
        <v>508946</v>
      </c>
      <c r="D1417" s="370">
        <v>894701</v>
      </c>
      <c r="E1417" s="5" t="s">
        <v>425</v>
      </c>
      <c r="F1417" s="5">
        <v>1</v>
      </c>
      <c r="G1417" s="433" t="s">
        <v>12</v>
      </c>
      <c r="H1417" s="379">
        <v>7</v>
      </c>
      <c r="I1417" s="13" t="s">
        <v>104</v>
      </c>
      <c r="J1417" s="169">
        <v>0</v>
      </c>
      <c r="K1417" s="170">
        <v>0</v>
      </c>
      <c r="L1417" s="170">
        <v>0</v>
      </c>
      <c r="M1417" s="170">
        <v>0</v>
      </c>
      <c r="N1417" s="392">
        <v>0</v>
      </c>
      <c r="O1417" s="184"/>
      <c r="P1417" s="185"/>
      <c r="Q1417" s="185"/>
      <c r="R1417" s="185"/>
      <c r="S1417" s="186"/>
    </row>
    <row r="1418" spans="1:19" ht="38.25" outlineLevel="2">
      <c r="A1418" s="12" t="s">
        <v>9</v>
      </c>
      <c r="B1418" s="2">
        <v>1</v>
      </c>
      <c r="C1418" s="370">
        <v>508946</v>
      </c>
      <c r="D1418" s="370">
        <v>894701</v>
      </c>
      <c r="E1418" s="5" t="s">
        <v>425</v>
      </c>
      <c r="F1418" s="5">
        <v>1</v>
      </c>
      <c r="G1418" s="433" t="s">
        <v>12</v>
      </c>
      <c r="H1418" s="379">
        <v>8</v>
      </c>
      <c r="I1418" s="13" t="s">
        <v>105</v>
      </c>
      <c r="J1418" s="169">
        <v>0</v>
      </c>
      <c r="K1418" s="170">
        <v>0</v>
      </c>
      <c r="L1418" s="170">
        <v>0</v>
      </c>
      <c r="M1418" s="170">
        <v>0</v>
      </c>
      <c r="N1418" s="392">
        <v>0</v>
      </c>
      <c r="O1418" s="184"/>
      <c r="P1418" s="185"/>
      <c r="Q1418" s="185"/>
      <c r="R1418" s="185"/>
      <c r="S1418" s="186"/>
    </row>
    <row r="1419" spans="1:19" ht="38.25" outlineLevel="2">
      <c r="A1419" s="12" t="s">
        <v>9</v>
      </c>
      <c r="B1419" s="2">
        <v>1</v>
      </c>
      <c r="C1419" s="370">
        <v>508946</v>
      </c>
      <c r="D1419" s="370">
        <v>894701</v>
      </c>
      <c r="E1419" s="5" t="s">
        <v>425</v>
      </c>
      <c r="F1419" s="5">
        <v>1</v>
      </c>
      <c r="G1419" s="433" t="s">
        <v>12</v>
      </c>
      <c r="H1419" s="379">
        <v>9</v>
      </c>
      <c r="I1419" s="13" t="s">
        <v>106</v>
      </c>
      <c r="J1419" s="169">
        <v>0</v>
      </c>
      <c r="K1419" s="170">
        <v>0</v>
      </c>
      <c r="L1419" s="170">
        <v>0</v>
      </c>
      <c r="M1419" s="170">
        <v>0</v>
      </c>
      <c r="N1419" s="392">
        <v>0</v>
      </c>
      <c r="O1419" s="184"/>
      <c r="P1419" s="185"/>
      <c r="Q1419" s="185"/>
      <c r="R1419" s="185"/>
      <c r="S1419" s="186"/>
    </row>
    <row r="1420" spans="1:19" ht="38.25" outlineLevel="2">
      <c r="A1420" s="12" t="s">
        <v>9</v>
      </c>
      <c r="B1420" s="2">
        <v>1</v>
      </c>
      <c r="C1420" s="370">
        <v>508946</v>
      </c>
      <c r="D1420" s="370">
        <v>894701</v>
      </c>
      <c r="E1420" s="5" t="s">
        <v>425</v>
      </c>
      <c r="F1420" s="5">
        <v>1</v>
      </c>
      <c r="G1420" s="433" t="s">
        <v>12</v>
      </c>
      <c r="H1420" s="379">
        <v>10</v>
      </c>
      <c r="I1420" s="13" t="s">
        <v>107</v>
      </c>
      <c r="J1420" s="169">
        <v>0</v>
      </c>
      <c r="K1420" s="170">
        <v>0</v>
      </c>
      <c r="L1420" s="170">
        <v>0</v>
      </c>
      <c r="M1420" s="170">
        <v>0</v>
      </c>
      <c r="N1420" s="392">
        <v>0</v>
      </c>
      <c r="O1420" s="184"/>
      <c r="P1420" s="185"/>
      <c r="Q1420" s="185"/>
      <c r="R1420" s="185"/>
      <c r="S1420" s="186"/>
    </row>
    <row r="1421" spans="1:19" ht="38.25" outlineLevel="2">
      <c r="A1421" s="12" t="s">
        <v>9</v>
      </c>
      <c r="B1421" s="2">
        <v>1</v>
      </c>
      <c r="C1421" s="370">
        <v>508946</v>
      </c>
      <c r="D1421" s="370">
        <v>894701</v>
      </c>
      <c r="E1421" s="5" t="s">
        <v>425</v>
      </c>
      <c r="F1421" s="5">
        <v>1</v>
      </c>
      <c r="G1421" s="433" t="s">
        <v>12</v>
      </c>
      <c r="H1421" s="379">
        <v>11</v>
      </c>
      <c r="I1421" s="13" t="s">
        <v>108</v>
      </c>
      <c r="J1421" s="169">
        <v>0</v>
      </c>
      <c r="K1421" s="170">
        <v>0</v>
      </c>
      <c r="L1421" s="170">
        <v>0</v>
      </c>
      <c r="M1421" s="170">
        <v>0</v>
      </c>
      <c r="N1421" s="392">
        <v>0</v>
      </c>
      <c r="O1421" s="184"/>
      <c r="P1421" s="185"/>
      <c r="Q1421" s="185"/>
      <c r="R1421" s="185"/>
      <c r="S1421" s="186"/>
    </row>
    <row r="1422" spans="1:19" ht="38.25" outlineLevel="2">
      <c r="A1422" s="12" t="s">
        <v>9</v>
      </c>
      <c r="B1422" s="2">
        <v>1</v>
      </c>
      <c r="C1422" s="370">
        <v>508946</v>
      </c>
      <c r="D1422" s="370">
        <v>894701</v>
      </c>
      <c r="E1422" s="5" t="s">
        <v>425</v>
      </c>
      <c r="F1422" s="5">
        <v>1</v>
      </c>
      <c r="G1422" s="433" t="s">
        <v>12</v>
      </c>
      <c r="H1422" s="379" t="s">
        <v>304</v>
      </c>
      <c r="I1422" s="13" t="s">
        <v>109</v>
      </c>
      <c r="J1422" s="169">
        <v>0</v>
      </c>
      <c r="K1422" s="170">
        <v>0</v>
      </c>
      <c r="L1422" s="170">
        <v>0</v>
      </c>
      <c r="M1422" s="170">
        <v>0</v>
      </c>
      <c r="N1422" s="392">
        <v>0</v>
      </c>
      <c r="O1422" s="184"/>
      <c r="P1422" s="185"/>
      <c r="Q1422" s="185"/>
      <c r="R1422" s="185"/>
      <c r="S1422" s="186"/>
    </row>
    <row r="1423" spans="1:19" ht="38.25" outlineLevel="2">
      <c r="A1423" s="12" t="s">
        <v>9</v>
      </c>
      <c r="B1423" s="2">
        <v>1</v>
      </c>
      <c r="C1423" s="370">
        <v>508946</v>
      </c>
      <c r="D1423" s="370">
        <v>894701</v>
      </c>
      <c r="E1423" s="5" t="s">
        <v>425</v>
      </c>
      <c r="F1423" s="5">
        <v>1</v>
      </c>
      <c r="G1423" s="433" t="s">
        <v>12</v>
      </c>
      <c r="H1423" s="379">
        <v>15</v>
      </c>
      <c r="I1423" s="13" t="s">
        <v>110</v>
      </c>
      <c r="J1423" s="169">
        <v>0</v>
      </c>
      <c r="K1423" s="170">
        <v>0</v>
      </c>
      <c r="L1423" s="170">
        <v>0</v>
      </c>
      <c r="M1423" s="170">
        <v>0</v>
      </c>
      <c r="N1423" s="392">
        <v>0</v>
      </c>
      <c r="O1423" s="184"/>
      <c r="P1423" s="185"/>
      <c r="Q1423" s="185"/>
      <c r="R1423" s="185"/>
      <c r="S1423" s="186"/>
    </row>
    <row r="1424" spans="1:19" ht="38.25" outlineLevel="2">
      <c r="A1424" s="12" t="s">
        <v>9</v>
      </c>
      <c r="B1424" s="2">
        <v>1</v>
      </c>
      <c r="C1424" s="370">
        <v>508946</v>
      </c>
      <c r="D1424" s="370">
        <v>894701</v>
      </c>
      <c r="E1424" s="5" t="s">
        <v>425</v>
      </c>
      <c r="F1424" s="5">
        <v>1</v>
      </c>
      <c r="G1424" s="433" t="s">
        <v>12</v>
      </c>
      <c r="H1424" s="379">
        <v>19</v>
      </c>
      <c r="I1424" s="13" t="s">
        <v>111</v>
      </c>
      <c r="J1424" s="169">
        <v>0</v>
      </c>
      <c r="K1424" s="170">
        <v>0</v>
      </c>
      <c r="L1424" s="170">
        <v>0</v>
      </c>
      <c r="M1424" s="170">
        <v>0</v>
      </c>
      <c r="N1424" s="392">
        <v>0</v>
      </c>
      <c r="O1424" s="184"/>
      <c r="P1424" s="185"/>
      <c r="Q1424" s="185"/>
      <c r="R1424" s="185"/>
      <c r="S1424" s="186"/>
    </row>
    <row r="1425" spans="1:19" ht="38.25" outlineLevel="2">
      <c r="A1425" s="12" t="s">
        <v>9</v>
      </c>
      <c r="B1425" s="2">
        <v>1</v>
      </c>
      <c r="C1425" s="370">
        <v>508946</v>
      </c>
      <c r="D1425" s="370">
        <v>894701</v>
      </c>
      <c r="E1425" s="5" t="s">
        <v>425</v>
      </c>
      <c r="F1425" s="5">
        <v>1</v>
      </c>
      <c r="G1425" s="433" t="s">
        <v>12</v>
      </c>
      <c r="H1425" s="379" t="s">
        <v>316</v>
      </c>
      <c r="I1425" s="13" t="s">
        <v>112</v>
      </c>
      <c r="J1425" s="169">
        <v>0</v>
      </c>
      <c r="K1425" s="170">
        <v>0</v>
      </c>
      <c r="L1425" s="170">
        <v>0</v>
      </c>
      <c r="M1425" s="170">
        <v>0</v>
      </c>
      <c r="N1425" s="392">
        <v>0</v>
      </c>
      <c r="O1425" s="184"/>
      <c r="P1425" s="185"/>
      <c r="Q1425" s="185"/>
      <c r="R1425" s="185"/>
      <c r="S1425" s="186"/>
    </row>
    <row r="1426" spans="1:19" ht="38.25" outlineLevel="2">
      <c r="A1426" s="12" t="s">
        <v>9</v>
      </c>
      <c r="B1426" s="2">
        <v>1</v>
      </c>
      <c r="C1426" s="370">
        <v>508946</v>
      </c>
      <c r="D1426" s="370">
        <v>894701</v>
      </c>
      <c r="E1426" s="5" t="s">
        <v>425</v>
      </c>
      <c r="F1426" s="5">
        <v>1</v>
      </c>
      <c r="G1426" s="433" t="s">
        <v>12</v>
      </c>
      <c r="H1426" s="379" t="s">
        <v>296</v>
      </c>
      <c r="I1426" s="13" t="s">
        <v>113</v>
      </c>
      <c r="J1426" s="169">
        <v>0</v>
      </c>
      <c r="K1426" s="170">
        <v>0</v>
      </c>
      <c r="L1426" s="170">
        <v>0</v>
      </c>
      <c r="M1426" s="170">
        <v>0</v>
      </c>
      <c r="N1426" s="392">
        <v>0</v>
      </c>
      <c r="O1426" s="184"/>
      <c r="P1426" s="185"/>
      <c r="Q1426" s="185"/>
      <c r="R1426" s="185"/>
      <c r="S1426" s="186"/>
    </row>
    <row r="1427" spans="1:19" ht="38.25" outlineLevel="2">
      <c r="A1427" s="12" t="s">
        <v>9</v>
      </c>
      <c r="B1427" s="2">
        <v>1</v>
      </c>
      <c r="C1427" s="370">
        <v>508946</v>
      </c>
      <c r="D1427" s="370">
        <v>894701</v>
      </c>
      <c r="E1427" s="5" t="s">
        <v>425</v>
      </c>
      <c r="F1427" s="5">
        <v>1</v>
      </c>
      <c r="G1427" s="433" t="s">
        <v>12</v>
      </c>
      <c r="H1427" s="379">
        <v>23</v>
      </c>
      <c r="I1427" s="13" t="s">
        <v>114</v>
      </c>
      <c r="J1427" s="169">
        <v>0</v>
      </c>
      <c r="K1427" s="170">
        <v>0</v>
      </c>
      <c r="L1427" s="170">
        <v>0</v>
      </c>
      <c r="M1427" s="170">
        <v>0</v>
      </c>
      <c r="N1427" s="392">
        <v>0</v>
      </c>
      <c r="O1427" s="184"/>
      <c r="P1427" s="185"/>
      <c r="Q1427" s="185"/>
      <c r="R1427" s="185"/>
      <c r="S1427" s="186"/>
    </row>
    <row r="1428" spans="1:19" ht="38.25" outlineLevel="2">
      <c r="A1428" s="12" t="s">
        <v>9</v>
      </c>
      <c r="B1428" s="2">
        <v>1</v>
      </c>
      <c r="C1428" s="370">
        <v>508946</v>
      </c>
      <c r="D1428" s="370">
        <v>894701</v>
      </c>
      <c r="E1428" s="5" t="s">
        <v>425</v>
      </c>
      <c r="F1428" s="5">
        <v>1</v>
      </c>
      <c r="G1428" s="433" t="s">
        <v>12</v>
      </c>
      <c r="H1428" s="379">
        <v>24</v>
      </c>
      <c r="I1428" s="13" t="s">
        <v>115</v>
      </c>
      <c r="J1428" s="169">
        <v>0</v>
      </c>
      <c r="K1428" s="170">
        <v>0</v>
      </c>
      <c r="L1428" s="170">
        <v>0</v>
      </c>
      <c r="M1428" s="170">
        <v>0</v>
      </c>
      <c r="N1428" s="392">
        <v>0</v>
      </c>
      <c r="O1428" s="184"/>
      <c r="P1428" s="185"/>
      <c r="Q1428" s="185"/>
      <c r="R1428" s="185"/>
      <c r="S1428" s="186"/>
    </row>
    <row r="1429" spans="1:19" ht="38.25" outlineLevel="2">
      <c r="A1429" s="12" t="s">
        <v>9</v>
      </c>
      <c r="B1429" s="2">
        <v>1</v>
      </c>
      <c r="C1429" s="370">
        <v>508946</v>
      </c>
      <c r="D1429" s="370">
        <v>894701</v>
      </c>
      <c r="E1429" s="5" t="s">
        <v>425</v>
      </c>
      <c r="F1429" s="5">
        <v>1</v>
      </c>
      <c r="G1429" s="433" t="s">
        <v>12</v>
      </c>
      <c r="H1429" s="379">
        <v>25</v>
      </c>
      <c r="I1429" s="13" t="s">
        <v>116</v>
      </c>
      <c r="J1429" s="169">
        <v>0</v>
      </c>
      <c r="K1429" s="170">
        <v>0</v>
      </c>
      <c r="L1429" s="170">
        <v>0</v>
      </c>
      <c r="M1429" s="170">
        <v>0</v>
      </c>
      <c r="N1429" s="392">
        <v>0</v>
      </c>
      <c r="O1429" s="184"/>
      <c r="P1429" s="185"/>
      <c r="Q1429" s="185"/>
      <c r="R1429" s="185"/>
      <c r="S1429" s="186"/>
    </row>
    <row r="1430" spans="1:19" ht="38.25" outlineLevel="2">
      <c r="A1430" s="12" t="s">
        <v>9</v>
      </c>
      <c r="B1430" s="2">
        <v>1</v>
      </c>
      <c r="C1430" s="370">
        <v>508946</v>
      </c>
      <c r="D1430" s="370">
        <v>894701</v>
      </c>
      <c r="E1430" s="5" t="s">
        <v>425</v>
      </c>
      <c r="F1430" s="5">
        <v>1</v>
      </c>
      <c r="G1430" s="433" t="s">
        <v>12</v>
      </c>
      <c r="H1430" s="379">
        <v>30</v>
      </c>
      <c r="I1430" s="13" t="s">
        <v>117</v>
      </c>
      <c r="J1430" s="169">
        <v>0</v>
      </c>
      <c r="K1430" s="170">
        <v>0</v>
      </c>
      <c r="L1430" s="170">
        <v>0</v>
      </c>
      <c r="M1430" s="170">
        <v>0</v>
      </c>
      <c r="N1430" s="392">
        <v>0</v>
      </c>
      <c r="O1430" s="184"/>
      <c r="P1430" s="185"/>
      <c r="Q1430" s="185"/>
      <c r="R1430" s="185"/>
      <c r="S1430" s="186"/>
    </row>
    <row r="1431" spans="1:19" ht="38.25" outlineLevel="2">
      <c r="A1431" s="12" t="s">
        <v>9</v>
      </c>
      <c r="B1431" s="2">
        <v>1</v>
      </c>
      <c r="C1431" s="370">
        <v>508946</v>
      </c>
      <c r="D1431" s="370">
        <v>894701</v>
      </c>
      <c r="E1431" s="5" t="s">
        <v>425</v>
      </c>
      <c r="F1431" s="5">
        <v>1</v>
      </c>
      <c r="G1431" s="433" t="s">
        <v>12</v>
      </c>
      <c r="H1431" s="379">
        <v>31</v>
      </c>
      <c r="I1431" s="13" t="s">
        <v>118</v>
      </c>
      <c r="J1431" s="169">
        <v>0</v>
      </c>
      <c r="K1431" s="170">
        <v>0</v>
      </c>
      <c r="L1431" s="170">
        <v>0</v>
      </c>
      <c r="M1431" s="170">
        <v>0</v>
      </c>
      <c r="N1431" s="392">
        <v>0</v>
      </c>
      <c r="O1431" s="184"/>
      <c r="P1431" s="185"/>
      <c r="Q1431" s="185"/>
      <c r="R1431" s="185"/>
      <c r="S1431" s="186"/>
    </row>
    <row r="1432" spans="1:19" ht="38.25" outlineLevel="2">
      <c r="A1432" s="12" t="s">
        <v>9</v>
      </c>
      <c r="B1432" s="2">
        <v>1</v>
      </c>
      <c r="C1432" s="370">
        <v>508946</v>
      </c>
      <c r="D1432" s="370">
        <v>894701</v>
      </c>
      <c r="E1432" s="5" t="s">
        <v>425</v>
      </c>
      <c r="F1432" s="5">
        <v>1</v>
      </c>
      <c r="G1432" s="433" t="s">
        <v>12</v>
      </c>
      <c r="H1432" s="379">
        <v>32</v>
      </c>
      <c r="I1432" s="13" t="s">
        <v>119</v>
      </c>
      <c r="J1432" s="169">
        <v>0</v>
      </c>
      <c r="K1432" s="170">
        <v>0</v>
      </c>
      <c r="L1432" s="170">
        <v>0</v>
      </c>
      <c r="M1432" s="170">
        <v>0</v>
      </c>
      <c r="N1432" s="392">
        <v>0</v>
      </c>
      <c r="O1432" s="184"/>
      <c r="P1432" s="185"/>
      <c r="Q1432" s="185"/>
      <c r="R1432" s="185"/>
      <c r="S1432" s="186"/>
    </row>
    <row r="1433" spans="1:19" ht="38.25" outlineLevel="2">
      <c r="A1433" s="12" t="s">
        <v>9</v>
      </c>
      <c r="B1433" s="2">
        <v>1</v>
      </c>
      <c r="C1433" s="370">
        <v>508946</v>
      </c>
      <c r="D1433" s="370">
        <v>894701</v>
      </c>
      <c r="E1433" s="5" t="s">
        <v>425</v>
      </c>
      <c r="F1433" s="5">
        <v>1</v>
      </c>
      <c r="G1433" s="433" t="s">
        <v>12</v>
      </c>
      <c r="H1433" s="379">
        <v>35</v>
      </c>
      <c r="I1433" s="13" t="s">
        <v>120</v>
      </c>
      <c r="J1433" s="169">
        <v>0</v>
      </c>
      <c r="K1433" s="170">
        <v>0</v>
      </c>
      <c r="L1433" s="170">
        <v>0</v>
      </c>
      <c r="M1433" s="170">
        <v>0</v>
      </c>
      <c r="N1433" s="392">
        <v>0</v>
      </c>
      <c r="O1433" s="184"/>
      <c r="P1433" s="185"/>
      <c r="Q1433" s="185"/>
      <c r="R1433" s="185"/>
      <c r="S1433" s="186"/>
    </row>
    <row r="1434" spans="1:19" ht="38.25" outlineLevel="2">
      <c r="A1434" s="12" t="s">
        <v>9</v>
      </c>
      <c r="B1434" s="2">
        <v>1</v>
      </c>
      <c r="C1434" s="370">
        <v>508946</v>
      </c>
      <c r="D1434" s="370">
        <v>894701</v>
      </c>
      <c r="E1434" s="5" t="s">
        <v>425</v>
      </c>
      <c r="F1434" s="5">
        <v>1</v>
      </c>
      <c r="G1434" s="433" t="s">
        <v>12</v>
      </c>
      <c r="H1434" s="379">
        <v>40</v>
      </c>
      <c r="I1434" s="13" t="s">
        <v>121</v>
      </c>
      <c r="J1434" s="169">
        <v>0</v>
      </c>
      <c r="K1434" s="170">
        <v>0</v>
      </c>
      <c r="L1434" s="170">
        <v>0</v>
      </c>
      <c r="M1434" s="170">
        <v>0</v>
      </c>
      <c r="N1434" s="392">
        <v>0</v>
      </c>
      <c r="O1434" s="184"/>
      <c r="P1434" s="185"/>
      <c r="Q1434" s="185"/>
      <c r="R1434" s="185"/>
      <c r="S1434" s="186"/>
    </row>
    <row r="1435" spans="1:19" ht="38.25" outlineLevel="2">
      <c r="A1435" s="12" t="s">
        <v>9</v>
      </c>
      <c r="B1435" s="2">
        <v>1</v>
      </c>
      <c r="C1435" s="370">
        <v>508946</v>
      </c>
      <c r="D1435" s="370">
        <v>894701</v>
      </c>
      <c r="E1435" s="5" t="s">
        <v>425</v>
      </c>
      <c r="F1435" s="5">
        <v>1</v>
      </c>
      <c r="G1435" s="433" t="s">
        <v>12</v>
      </c>
      <c r="H1435" s="379">
        <v>68</v>
      </c>
      <c r="I1435" s="13" t="s">
        <v>122</v>
      </c>
      <c r="J1435" s="169">
        <v>24</v>
      </c>
      <c r="K1435" s="170">
        <v>0</v>
      </c>
      <c r="L1435" s="170">
        <v>0</v>
      </c>
      <c r="M1435" s="170">
        <v>13</v>
      </c>
      <c r="N1435" s="392">
        <v>11</v>
      </c>
      <c r="O1435" s="184"/>
      <c r="P1435" s="185"/>
      <c r="Q1435" s="185"/>
      <c r="R1435" s="185"/>
      <c r="S1435" s="186"/>
    </row>
    <row r="1436" spans="1:19" ht="38.25" outlineLevel="2">
      <c r="A1436" s="12" t="s">
        <v>9</v>
      </c>
      <c r="B1436" s="2">
        <v>1</v>
      </c>
      <c r="C1436" s="370">
        <v>508946</v>
      </c>
      <c r="D1436" s="370">
        <v>894701</v>
      </c>
      <c r="E1436" s="5" t="s">
        <v>425</v>
      </c>
      <c r="F1436" s="5">
        <v>1</v>
      </c>
      <c r="G1436" s="433" t="s">
        <v>12</v>
      </c>
      <c r="H1436" s="379">
        <v>91</v>
      </c>
      <c r="I1436" s="13" t="s">
        <v>123</v>
      </c>
      <c r="J1436" s="169">
        <v>0</v>
      </c>
      <c r="K1436" s="170">
        <v>0</v>
      </c>
      <c r="L1436" s="170">
        <v>0</v>
      </c>
      <c r="M1436" s="170">
        <v>0</v>
      </c>
      <c r="N1436" s="392">
        <v>0</v>
      </c>
      <c r="O1436" s="184"/>
      <c r="P1436" s="185"/>
      <c r="Q1436" s="185"/>
      <c r="R1436" s="185"/>
      <c r="S1436" s="186"/>
    </row>
    <row r="1437" spans="1:19" outlineLevel="1" collapsed="1">
      <c r="A1437" s="123"/>
      <c r="B1437" s="124">
        <v>1</v>
      </c>
      <c r="C1437" s="155">
        <v>508946</v>
      </c>
      <c r="D1437" s="155">
        <v>894701</v>
      </c>
      <c r="E1437" s="126"/>
      <c r="F1437" s="126">
        <v>1</v>
      </c>
      <c r="G1437" s="434" t="s">
        <v>12</v>
      </c>
      <c r="H1437" s="380"/>
      <c r="I1437" s="127"/>
      <c r="J1437" s="171">
        <v>24</v>
      </c>
      <c r="K1437" s="172">
        <v>0</v>
      </c>
      <c r="L1437" s="172">
        <v>0</v>
      </c>
      <c r="M1437" s="172">
        <v>13</v>
      </c>
      <c r="N1437" s="393">
        <v>11</v>
      </c>
      <c r="O1437" s="187">
        <v>811.38637499999982</v>
      </c>
      <c r="P1437" s="188">
        <v>0</v>
      </c>
      <c r="Q1437" s="188">
        <v>0</v>
      </c>
      <c r="R1437" s="188">
        <v>405</v>
      </c>
      <c r="S1437" s="189">
        <v>406.38637499999982</v>
      </c>
    </row>
    <row r="1438" spans="1:19" ht="25.5" outlineLevel="2">
      <c r="A1438" s="12" t="s">
        <v>7</v>
      </c>
      <c r="B1438" s="2">
        <v>1</v>
      </c>
      <c r="C1438" s="370">
        <v>501301</v>
      </c>
      <c r="D1438" s="370">
        <v>130101</v>
      </c>
      <c r="E1438" s="5" t="s">
        <v>523</v>
      </c>
      <c r="F1438" s="5">
        <v>1</v>
      </c>
      <c r="G1438" s="433" t="s">
        <v>12</v>
      </c>
      <c r="H1438" s="379" t="s">
        <v>701</v>
      </c>
      <c r="I1438" s="13" t="s">
        <v>98</v>
      </c>
      <c r="J1438" s="169">
        <v>767</v>
      </c>
      <c r="K1438" s="170">
        <v>192</v>
      </c>
      <c r="L1438" s="170">
        <v>192</v>
      </c>
      <c r="M1438" s="170">
        <v>192</v>
      </c>
      <c r="N1438" s="392">
        <v>191</v>
      </c>
      <c r="O1438" s="184"/>
      <c r="P1438" s="185"/>
      <c r="Q1438" s="185"/>
      <c r="R1438" s="185"/>
      <c r="S1438" s="186"/>
    </row>
    <row r="1439" spans="1:19" ht="25.5" outlineLevel="2">
      <c r="A1439" s="12" t="s">
        <v>7</v>
      </c>
      <c r="B1439" s="2">
        <v>1</v>
      </c>
      <c r="C1439" s="370">
        <v>501301</v>
      </c>
      <c r="D1439" s="370">
        <v>130101</v>
      </c>
      <c r="E1439" s="5" t="s">
        <v>523</v>
      </c>
      <c r="F1439" s="5">
        <v>1</v>
      </c>
      <c r="G1439" s="433" t="s">
        <v>12</v>
      </c>
      <c r="H1439" s="379">
        <v>2</v>
      </c>
      <c r="I1439" s="13" t="s">
        <v>99</v>
      </c>
      <c r="J1439" s="169">
        <v>0</v>
      </c>
      <c r="K1439" s="170">
        <v>0</v>
      </c>
      <c r="L1439" s="170">
        <v>0</v>
      </c>
      <c r="M1439" s="170">
        <v>0</v>
      </c>
      <c r="N1439" s="392">
        <v>0</v>
      </c>
      <c r="O1439" s="184"/>
      <c r="P1439" s="185"/>
      <c r="Q1439" s="185"/>
      <c r="R1439" s="185"/>
      <c r="S1439" s="186"/>
    </row>
    <row r="1440" spans="1:19" ht="25.5" outlineLevel="2">
      <c r="A1440" s="12" t="s">
        <v>7</v>
      </c>
      <c r="B1440" s="2">
        <v>1</v>
      </c>
      <c r="C1440" s="370">
        <v>501301</v>
      </c>
      <c r="D1440" s="370">
        <v>130101</v>
      </c>
      <c r="E1440" s="5" t="s">
        <v>523</v>
      </c>
      <c r="F1440" s="5">
        <v>1</v>
      </c>
      <c r="G1440" s="433" t="s">
        <v>12</v>
      </c>
      <c r="H1440" s="379">
        <v>3</v>
      </c>
      <c r="I1440" s="13" t="s">
        <v>100</v>
      </c>
      <c r="J1440" s="169">
        <v>0</v>
      </c>
      <c r="K1440" s="170">
        <v>0</v>
      </c>
      <c r="L1440" s="170">
        <v>0</v>
      </c>
      <c r="M1440" s="170">
        <v>0</v>
      </c>
      <c r="N1440" s="392">
        <v>0</v>
      </c>
      <c r="O1440" s="184"/>
      <c r="P1440" s="185"/>
      <c r="Q1440" s="185"/>
      <c r="R1440" s="185"/>
      <c r="S1440" s="186"/>
    </row>
    <row r="1441" spans="1:19" ht="25.5" outlineLevel="2">
      <c r="A1441" s="12" t="s">
        <v>7</v>
      </c>
      <c r="B1441" s="2">
        <v>1</v>
      </c>
      <c r="C1441" s="370">
        <v>501301</v>
      </c>
      <c r="D1441" s="370">
        <v>130101</v>
      </c>
      <c r="E1441" s="5" t="s">
        <v>523</v>
      </c>
      <c r="F1441" s="5">
        <v>1</v>
      </c>
      <c r="G1441" s="433" t="s">
        <v>12</v>
      </c>
      <c r="H1441" s="379">
        <v>4</v>
      </c>
      <c r="I1441" s="13" t="s">
        <v>101</v>
      </c>
      <c r="J1441" s="169">
        <v>382</v>
      </c>
      <c r="K1441" s="170">
        <v>96</v>
      </c>
      <c r="L1441" s="170">
        <v>96</v>
      </c>
      <c r="M1441" s="170">
        <v>96</v>
      </c>
      <c r="N1441" s="392">
        <v>94</v>
      </c>
      <c r="O1441" s="184"/>
      <c r="P1441" s="185"/>
      <c r="Q1441" s="185"/>
      <c r="R1441" s="185"/>
      <c r="S1441" s="186"/>
    </row>
    <row r="1442" spans="1:19" ht="25.5" outlineLevel="2">
      <c r="A1442" s="12" t="s">
        <v>7</v>
      </c>
      <c r="B1442" s="2">
        <v>1</v>
      </c>
      <c r="C1442" s="370">
        <v>501301</v>
      </c>
      <c r="D1442" s="370">
        <v>130101</v>
      </c>
      <c r="E1442" s="5" t="s">
        <v>523</v>
      </c>
      <c r="F1442" s="5">
        <v>1</v>
      </c>
      <c r="G1442" s="433" t="s">
        <v>12</v>
      </c>
      <c r="H1442" s="379" t="s">
        <v>302</v>
      </c>
      <c r="I1442" s="13" t="s">
        <v>102</v>
      </c>
      <c r="J1442" s="169">
        <v>0</v>
      </c>
      <c r="K1442" s="170">
        <v>0</v>
      </c>
      <c r="L1442" s="170">
        <v>0</v>
      </c>
      <c r="M1442" s="170">
        <v>0</v>
      </c>
      <c r="N1442" s="392">
        <v>0</v>
      </c>
      <c r="O1442" s="184"/>
      <c r="P1442" s="185"/>
      <c r="Q1442" s="185"/>
      <c r="R1442" s="185"/>
      <c r="S1442" s="186"/>
    </row>
    <row r="1443" spans="1:19" ht="25.5" outlineLevel="2">
      <c r="A1443" s="12" t="s">
        <v>7</v>
      </c>
      <c r="B1443" s="2">
        <v>1</v>
      </c>
      <c r="C1443" s="370">
        <v>501301</v>
      </c>
      <c r="D1443" s="370">
        <v>130101</v>
      </c>
      <c r="E1443" s="5" t="s">
        <v>523</v>
      </c>
      <c r="F1443" s="5">
        <v>1</v>
      </c>
      <c r="G1443" s="433" t="s">
        <v>12</v>
      </c>
      <c r="H1443" s="379">
        <v>6</v>
      </c>
      <c r="I1443" s="13" t="s">
        <v>103</v>
      </c>
      <c r="J1443" s="169">
        <v>0</v>
      </c>
      <c r="K1443" s="170">
        <v>0</v>
      </c>
      <c r="L1443" s="170">
        <v>0</v>
      </c>
      <c r="M1443" s="170">
        <v>0</v>
      </c>
      <c r="N1443" s="392">
        <v>0</v>
      </c>
      <c r="O1443" s="184"/>
      <c r="P1443" s="185"/>
      <c r="Q1443" s="185"/>
      <c r="R1443" s="185"/>
      <c r="S1443" s="186"/>
    </row>
    <row r="1444" spans="1:19" ht="25.5" outlineLevel="2">
      <c r="A1444" s="12" t="s">
        <v>7</v>
      </c>
      <c r="B1444" s="2">
        <v>1</v>
      </c>
      <c r="C1444" s="370">
        <v>501301</v>
      </c>
      <c r="D1444" s="370">
        <v>130101</v>
      </c>
      <c r="E1444" s="5" t="s">
        <v>523</v>
      </c>
      <c r="F1444" s="5">
        <v>1</v>
      </c>
      <c r="G1444" s="433" t="s">
        <v>12</v>
      </c>
      <c r="H1444" s="379">
        <v>7</v>
      </c>
      <c r="I1444" s="13" t="s">
        <v>104</v>
      </c>
      <c r="J1444" s="169">
        <v>0</v>
      </c>
      <c r="K1444" s="170">
        <v>0</v>
      </c>
      <c r="L1444" s="170">
        <v>0</v>
      </c>
      <c r="M1444" s="170">
        <v>0</v>
      </c>
      <c r="N1444" s="392">
        <v>0</v>
      </c>
      <c r="O1444" s="184"/>
      <c r="P1444" s="185"/>
      <c r="Q1444" s="185"/>
      <c r="R1444" s="185"/>
      <c r="S1444" s="186"/>
    </row>
    <row r="1445" spans="1:19" ht="25.5" outlineLevel="2">
      <c r="A1445" s="12" t="s">
        <v>7</v>
      </c>
      <c r="B1445" s="2">
        <v>1</v>
      </c>
      <c r="C1445" s="370">
        <v>501301</v>
      </c>
      <c r="D1445" s="370">
        <v>130101</v>
      </c>
      <c r="E1445" s="5" t="s">
        <v>523</v>
      </c>
      <c r="F1445" s="5">
        <v>1</v>
      </c>
      <c r="G1445" s="433" t="s">
        <v>12</v>
      </c>
      <c r="H1445" s="379">
        <v>8</v>
      </c>
      <c r="I1445" s="13" t="s">
        <v>105</v>
      </c>
      <c r="J1445" s="169">
        <v>0</v>
      </c>
      <c r="K1445" s="170">
        <v>0</v>
      </c>
      <c r="L1445" s="170">
        <v>0</v>
      </c>
      <c r="M1445" s="170">
        <v>0</v>
      </c>
      <c r="N1445" s="392">
        <v>0</v>
      </c>
      <c r="O1445" s="184"/>
      <c r="P1445" s="185"/>
      <c r="Q1445" s="185"/>
      <c r="R1445" s="185"/>
      <c r="S1445" s="186"/>
    </row>
    <row r="1446" spans="1:19" ht="25.5" outlineLevel="2">
      <c r="A1446" s="12" t="s">
        <v>7</v>
      </c>
      <c r="B1446" s="2">
        <v>1</v>
      </c>
      <c r="C1446" s="370">
        <v>501301</v>
      </c>
      <c r="D1446" s="370">
        <v>130101</v>
      </c>
      <c r="E1446" s="5" t="s">
        <v>523</v>
      </c>
      <c r="F1446" s="5">
        <v>1</v>
      </c>
      <c r="G1446" s="433" t="s">
        <v>12</v>
      </c>
      <c r="H1446" s="379">
        <v>9</v>
      </c>
      <c r="I1446" s="13" t="s">
        <v>106</v>
      </c>
      <c r="J1446" s="169">
        <v>422</v>
      </c>
      <c r="K1446" s="170">
        <v>106</v>
      </c>
      <c r="L1446" s="170">
        <v>104</v>
      </c>
      <c r="M1446" s="170">
        <v>106</v>
      </c>
      <c r="N1446" s="392">
        <v>106</v>
      </c>
      <c r="O1446" s="184"/>
      <c r="P1446" s="185"/>
      <c r="Q1446" s="185"/>
      <c r="R1446" s="185"/>
      <c r="S1446" s="186"/>
    </row>
    <row r="1447" spans="1:19" ht="25.5" outlineLevel="2">
      <c r="A1447" s="12" t="s">
        <v>7</v>
      </c>
      <c r="B1447" s="2">
        <v>1</v>
      </c>
      <c r="C1447" s="370">
        <v>501301</v>
      </c>
      <c r="D1447" s="370">
        <v>130101</v>
      </c>
      <c r="E1447" s="5" t="s">
        <v>523</v>
      </c>
      <c r="F1447" s="5">
        <v>1</v>
      </c>
      <c r="G1447" s="433" t="s">
        <v>12</v>
      </c>
      <c r="H1447" s="379">
        <v>10</v>
      </c>
      <c r="I1447" s="13" t="s">
        <v>107</v>
      </c>
      <c r="J1447" s="169">
        <v>487</v>
      </c>
      <c r="K1447" s="170">
        <v>122</v>
      </c>
      <c r="L1447" s="170">
        <v>122</v>
      </c>
      <c r="M1447" s="170">
        <v>122</v>
      </c>
      <c r="N1447" s="392">
        <v>121</v>
      </c>
      <c r="O1447" s="184"/>
      <c r="P1447" s="185"/>
      <c r="Q1447" s="185"/>
      <c r="R1447" s="185"/>
      <c r="S1447" s="186"/>
    </row>
    <row r="1448" spans="1:19" ht="25.5" outlineLevel="2">
      <c r="A1448" s="12" t="s">
        <v>7</v>
      </c>
      <c r="B1448" s="2">
        <v>1</v>
      </c>
      <c r="C1448" s="370">
        <v>501301</v>
      </c>
      <c r="D1448" s="370">
        <v>130101</v>
      </c>
      <c r="E1448" s="5" t="s">
        <v>523</v>
      </c>
      <c r="F1448" s="5">
        <v>1</v>
      </c>
      <c r="G1448" s="433" t="s">
        <v>12</v>
      </c>
      <c r="H1448" s="379">
        <v>11</v>
      </c>
      <c r="I1448" s="13" t="s">
        <v>108</v>
      </c>
      <c r="J1448" s="169">
        <v>1379</v>
      </c>
      <c r="K1448" s="170">
        <v>347</v>
      </c>
      <c r="L1448" s="170">
        <v>340</v>
      </c>
      <c r="M1448" s="170">
        <v>347</v>
      </c>
      <c r="N1448" s="392">
        <v>345</v>
      </c>
      <c r="O1448" s="184"/>
      <c r="P1448" s="185"/>
      <c r="Q1448" s="185"/>
      <c r="R1448" s="185"/>
      <c r="S1448" s="186"/>
    </row>
    <row r="1449" spans="1:19" ht="25.5" outlineLevel="2">
      <c r="A1449" s="12" t="s">
        <v>7</v>
      </c>
      <c r="B1449" s="2">
        <v>1</v>
      </c>
      <c r="C1449" s="370">
        <v>501301</v>
      </c>
      <c r="D1449" s="370">
        <v>130101</v>
      </c>
      <c r="E1449" s="5" t="s">
        <v>523</v>
      </c>
      <c r="F1449" s="5">
        <v>1</v>
      </c>
      <c r="G1449" s="433" t="s">
        <v>12</v>
      </c>
      <c r="H1449" s="379" t="s">
        <v>304</v>
      </c>
      <c r="I1449" s="13" t="s">
        <v>109</v>
      </c>
      <c r="J1449" s="169">
        <v>514</v>
      </c>
      <c r="K1449" s="170">
        <v>125</v>
      </c>
      <c r="L1449" s="170">
        <v>129</v>
      </c>
      <c r="M1449" s="170">
        <v>131</v>
      </c>
      <c r="N1449" s="392">
        <v>129</v>
      </c>
      <c r="O1449" s="184"/>
      <c r="P1449" s="185"/>
      <c r="Q1449" s="185"/>
      <c r="R1449" s="185"/>
      <c r="S1449" s="186"/>
    </row>
    <row r="1450" spans="1:19" ht="25.5" outlineLevel="2">
      <c r="A1450" s="12" t="s">
        <v>7</v>
      </c>
      <c r="B1450" s="2">
        <v>1</v>
      </c>
      <c r="C1450" s="370">
        <v>501301</v>
      </c>
      <c r="D1450" s="370">
        <v>130101</v>
      </c>
      <c r="E1450" s="5" t="s">
        <v>523</v>
      </c>
      <c r="F1450" s="5">
        <v>1</v>
      </c>
      <c r="G1450" s="433" t="s">
        <v>12</v>
      </c>
      <c r="H1450" s="379">
        <v>15</v>
      </c>
      <c r="I1450" s="13" t="s">
        <v>110</v>
      </c>
      <c r="J1450" s="169">
        <v>0</v>
      </c>
      <c r="K1450" s="170">
        <v>0</v>
      </c>
      <c r="L1450" s="170">
        <v>0</v>
      </c>
      <c r="M1450" s="170">
        <v>0</v>
      </c>
      <c r="N1450" s="392">
        <v>0</v>
      </c>
      <c r="O1450" s="184"/>
      <c r="P1450" s="185"/>
      <c r="Q1450" s="185"/>
      <c r="R1450" s="185"/>
      <c r="S1450" s="186"/>
    </row>
    <row r="1451" spans="1:19" ht="25.5" outlineLevel="2">
      <c r="A1451" s="12" t="s">
        <v>7</v>
      </c>
      <c r="B1451" s="2">
        <v>1</v>
      </c>
      <c r="C1451" s="370">
        <v>501301</v>
      </c>
      <c r="D1451" s="370">
        <v>130101</v>
      </c>
      <c r="E1451" s="5" t="s">
        <v>523</v>
      </c>
      <c r="F1451" s="5">
        <v>1</v>
      </c>
      <c r="G1451" s="433" t="s">
        <v>12</v>
      </c>
      <c r="H1451" s="379">
        <v>19</v>
      </c>
      <c r="I1451" s="13" t="s">
        <v>111</v>
      </c>
      <c r="J1451" s="169">
        <v>0</v>
      </c>
      <c r="K1451" s="170">
        <v>0</v>
      </c>
      <c r="L1451" s="170">
        <v>0</v>
      </c>
      <c r="M1451" s="170">
        <v>0</v>
      </c>
      <c r="N1451" s="392">
        <v>0</v>
      </c>
      <c r="O1451" s="184"/>
      <c r="P1451" s="185"/>
      <c r="Q1451" s="185"/>
      <c r="R1451" s="185"/>
      <c r="S1451" s="186"/>
    </row>
    <row r="1452" spans="1:19" ht="25.5" outlineLevel="2">
      <c r="A1452" s="12" t="s">
        <v>7</v>
      </c>
      <c r="B1452" s="2">
        <v>1</v>
      </c>
      <c r="C1452" s="370">
        <v>501301</v>
      </c>
      <c r="D1452" s="370">
        <v>130101</v>
      </c>
      <c r="E1452" s="5" t="s">
        <v>523</v>
      </c>
      <c r="F1452" s="5">
        <v>1</v>
      </c>
      <c r="G1452" s="433" t="s">
        <v>12</v>
      </c>
      <c r="H1452" s="379" t="s">
        <v>316</v>
      </c>
      <c r="I1452" s="13" t="s">
        <v>112</v>
      </c>
      <c r="J1452" s="169">
        <v>1472</v>
      </c>
      <c r="K1452" s="170">
        <v>368</v>
      </c>
      <c r="L1452" s="170">
        <v>368</v>
      </c>
      <c r="M1452" s="170">
        <v>368</v>
      </c>
      <c r="N1452" s="392">
        <v>368</v>
      </c>
      <c r="O1452" s="184"/>
      <c r="P1452" s="185"/>
      <c r="Q1452" s="185"/>
      <c r="R1452" s="185"/>
      <c r="S1452" s="186"/>
    </row>
    <row r="1453" spans="1:19" ht="25.5" outlineLevel="2">
      <c r="A1453" s="12" t="s">
        <v>7</v>
      </c>
      <c r="B1453" s="2">
        <v>1</v>
      </c>
      <c r="C1453" s="370">
        <v>501301</v>
      </c>
      <c r="D1453" s="370">
        <v>130101</v>
      </c>
      <c r="E1453" s="5" t="s">
        <v>523</v>
      </c>
      <c r="F1453" s="5">
        <v>1</v>
      </c>
      <c r="G1453" s="433" t="s">
        <v>12</v>
      </c>
      <c r="H1453" s="379" t="s">
        <v>296</v>
      </c>
      <c r="I1453" s="13" t="s">
        <v>113</v>
      </c>
      <c r="J1453" s="169">
        <v>0</v>
      </c>
      <c r="K1453" s="170">
        <v>0</v>
      </c>
      <c r="L1453" s="170">
        <v>0</v>
      </c>
      <c r="M1453" s="170">
        <v>0</v>
      </c>
      <c r="N1453" s="392">
        <v>0</v>
      </c>
      <c r="O1453" s="184"/>
      <c r="P1453" s="185"/>
      <c r="Q1453" s="185"/>
      <c r="R1453" s="185"/>
      <c r="S1453" s="186"/>
    </row>
    <row r="1454" spans="1:19" ht="25.5" outlineLevel="2">
      <c r="A1454" s="12" t="s">
        <v>7</v>
      </c>
      <c r="B1454" s="2">
        <v>1</v>
      </c>
      <c r="C1454" s="370">
        <v>501301</v>
      </c>
      <c r="D1454" s="370">
        <v>130101</v>
      </c>
      <c r="E1454" s="5" t="s">
        <v>523</v>
      </c>
      <c r="F1454" s="5">
        <v>1</v>
      </c>
      <c r="G1454" s="433" t="s">
        <v>12</v>
      </c>
      <c r="H1454" s="379">
        <v>23</v>
      </c>
      <c r="I1454" s="13" t="s">
        <v>114</v>
      </c>
      <c r="J1454" s="169">
        <v>402</v>
      </c>
      <c r="K1454" s="170">
        <v>92</v>
      </c>
      <c r="L1454" s="170">
        <v>98</v>
      </c>
      <c r="M1454" s="170">
        <v>106</v>
      </c>
      <c r="N1454" s="392">
        <v>106</v>
      </c>
      <c r="O1454" s="184"/>
      <c r="P1454" s="185"/>
      <c r="Q1454" s="185"/>
      <c r="R1454" s="185"/>
      <c r="S1454" s="186"/>
    </row>
    <row r="1455" spans="1:19" ht="25.5" outlineLevel="2">
      <c r="A1455" s="12" t="s">
        <v>7</v>
      </c>
      <c r="B1455" s="2">
        <v>1</v>
      </c>
      <c r="C1455" s="370">
        <v>501301</v>
      </c>
      <c r="D1455" s="370">
        <v>130101</v>
      </c>
      <c r="E1455" s="5" t="s">
        <v>523</v>
      </c>
      <c r="F1455" s="5">
        <v>1</v>
      </c>
      <c r="G1455" s="433" t="s">
        <v>12</v>
      </c>
      <c r="H1455" s="379">
        <v>24</v>
      </c>
      <c r="I1455" s="13" t="s">
        <v>115</v>
      </c>
      <c r="J1455" s="169">
        <v>446</v>
      </c>
      <c r="K1455" s="170">
        <v>112</v>
      </c>
      <c r="L1455" s="170">
        <v>112</v>
      </c>
      <c r="M1455" s="170">
        <v>112</v>
      </c>
      <c r="N1455" s="392">
        <v>110</v>
      </c>
      <c r="O1455" s="184"/>
      <c r="P1455" s="185"/>
      <c r="Q1455" s="185"/>
      <c r="R1455" s="185"/>
      <c r="S1455" s="186"/>
    </row>
    <row r="1456" spans="1:19" ht="25.5" outlineLevel="2">
      <c r="A1456" s="12" t="s">
        <v>7</v>
      </c>
      <c r="B1456" s="2">
        <v>1</v>
      </c>
      <c r="C1456" s="370">
        <v>501301</v>
      </c>
      <c r="D1456" s="370">
        <v>130101</v>
      </c>
      <c r="E1456" s="5" t="s">
        <v>523</v>
      </c>
      <c r="F1456" s="5">
        <v>1</v>
      </c>
      <c r="G1456" s="433" t="s">
        <v>12</v>
      </c>
      <c r="H1456" s="379">
        <v>25</v>
      </c>
      <c r="I1456" s="13" t="s">
        <v>116</v>
      </c>
      <c r="J1456" s="169">
        <v>717</v>
      </c>
      <c r="K1456" s="170">
        <v>179</v>
      </c>
      <c r="L1456" s="170">
        <v>179</v>
      </c>
      <c r="M1456" s="170">
        <v>179</v>
      </c>
      <c r="N1456" s="392">
        <v>180</v>
      </c>
      <c r="O1456" s="184"/>
      <c r="P1456" s="185"/>
      <c r="Q1456" s="185"/>
      <c r="R1456" s="185"/>
      <c r="S1456" s="186"/>
    </row>
    <row r="1457" spans="1:19" ht="25.5" outlineLevel="2">
      <c r="A1457" s="12" t="s">
        <v>7</v>
      </c>
      <c r="B1457" s="2">
        <v>1</v>
      </c>
      <c r="C1457" s="370">
        <v>501301</v>
      </c>
      <c r="D1457" s="370">
        <v>130101</v>
      </c>
      <c r="E1457" s="5" t="s">
        <v>523</v>
      </c>
      <c r="F1457" s="5">
        <v>1</v>
      </c>
      <c r="G1457" s="433" t="s">
        <v>12</v>
      </c>
      <c r="H1457" s="379">
        <v>30</v>
      </c>
      <c r="I1457" s="13" t="s">
        <v>117</v>
      </c>
      <c r="J1457" s="169">
        <v>0</v>
      </c>
      <c r="K1457" s="170">
        <v>0</v>
      </c>
      <c r="L1457" s="170">
        <v>0</v>
      </c>
      <c r="M1457" s="170">
        <v>0</v>
      </c>
      <c r="N1457" s="392">
        <v>0</v>
      </c>
      <c r="O1457" s="184"/>
      <c r="P1457" s="185"/>
      <c r="Q1457" s="185"/>
      <c r="R1457" s="185"/>
      <c r="S1457" s="186"/>
    </row>
    <row r="1458" spans="1:19" ht="25.5" outlineLevel="2">
      <c r="A1458" s="12" t="s">
        <v>7</v>
      </c>
      <c r="B1458" s="2">
        <v>1</v>
      </c>
      <c r="C1458" s="370">
        <v>501301</v>
      </c>
      <c r="D1458" s="370">
        <v>130101</v>
      </c>
      <c r="E1458" s="5" t="s">
        <v>523</v>
      </c>
      <c r="F1458" s="5">
        <v>1</v>
      </c>
      <c r="G1458" s="433" t="s">
        <v>12</v>
      </c>
      <c r="H1458" s="379">
        <v>31</v>
      </c>
      <c r="I1458" s="13" t="s">
        <v>118</v>
      </c>
      <c r="J1458" s="169">
        <v>0</v>
      </c>
      <c r="K1458" s="170">
        <v>0</v>
      </c>
      <c r="L1458" s="170">
        <v>0</v>
      </c>
      <c r="M1458" s="170">
        <v>0</v>
      </c>
      <c r="N1458" s="392">
        <v>0</v>
      </c>
      <c r="O1458" s="184"/>
      <c r="P1458" s="185"/>
      <c r="Q1458" s="185"/>
      <c r="R1458" s="185"/>
      <c r="S1458" s="186"/>
    </row>
    <row r="1459" spans="1:19" ht="25.5" outlineLevel="2">
      <c r="A1459" s="12" t="s">
        <v>7</v>
      </c>
      <c r="B1459" s="2">
        <v>1</v>
      </c>
      <c r="C1459" s="370">
        <v>501301</v>
      </c>
      <c r="D1459" s="370">
        <v>130101</v>
      </c>
      <c r="E1459" s="5" t="s">
        <v>523</v>
      </c>
      <c r="F1459" s="5">
        <v>1</v>
      </c>
      <c r="G1459" s="433" t="s">
        <v>12</v>
      </c>
      <c r="H1459" s="379">
        <v>32</v>
      </c>
      <c r="I1459" s="13" t="s">
        <v>119</v>
      </c>
      <c r="J1459" s="169">
        <v>1493</v>
      </c>
      <c r="K1459" s="170">
        <v>372</v>
      </c>
      <c r="L1459" s="170">
        <v>371</v>
      </c>
      <c r="M1459" s="170">
        <v>375</v>
      </c>
      <c r="N1459" s="392">
        <v>375</v>
      </c>
      <c r="O1459" s="184"/>
      <c r="P1459" s="185"/>
      <c r="Q1459" s="185"/>
      <c r="R1459" s="185"/>
      <c r="S1459" s="186"/>
    </row>
    <row r="1460" spans="1:19" ht="38.25" outlineLevel="2">
      <c r="A1460" s="12" t="s">
        <v>7</v>
      </c>
      <c r="B1460" s="2">
        <v>1</v>
      </c>
      <c r="C1460" s="370">
        <v>501301</v>
      </c>
      <c r="D1460" s="370">
        <v>130101</v>
      </c>
      <c r="E1460" s="5" t="s">
        <v>523</v>
      </c>
      <c r="F1460" s="5">
        <v>1</v>
      </c>
      <c r="G1460" s="433" t="s">
        <v>12</v>
      </c>
      <c r="H1460" s="379">
        <v>35</v>
      </c>
      <c r="I1460" s="13" t="s">
        <v>120</v>
      </c>
      <c r="J1460" s="169">
        <v>0</v>
      </c>
      <c r="K1460" s="170">
        <v>0</v>
      </c>
      <c r="L1460" s="170">
        <v>0</v>
      </c>
      <c r="M1460" s="170">
        <v>0</v>
      </c>
      <c r="N1460" s="392">
        <v>0</v>
      </c>
      <c r="O1460" s="184"/>
      <c r="P1460" s="185"/>
      <c r="Q1460" s="185"/>
      <c r="R1460" s="185"/>
      <c r="S1460" s="186"/>
    </row>
    <row r="1461" spans="1:19" ht="25.5" outlineLevel="2">
      <c r="A1461" s="12" t="s">
        <v>7</v>
      </c>
      <c r="B1461" s="2">
        <v>1</v>
      </c>
      <c r="C1461" s="370">
        <v>501301</v>
      </c>
      <c r="D1461" s="370">
        <v>130101</v>
      </c>
      <c r="E1461" s="5" t="s">
        <v>523</v>
      </c>
      <c r="F1461" s="5">
        <v>1</v>
      </c>
      <c r="G1461" s="433" t="s">
        <v>12</v>
      </c>
      <c r="H1461" s="379">
        <v>40</v>
      </c>
      <c r="I1461" s="13" t="s">
        <v>121</v>
      </c>
      <c r="J1461" s="169">
        <v>826</v>
      </c>
      <c r="K1461" s="170">
        <v>205</v>
      </c>
      <c r="L1461" s="170">
        <v>205</v>
      </c>
      <c r="M1461" s="170">
        <v>208</v>
      </c>
      <c r="N1461" s="392">
        <v>208</v>
      </c>
      <c r="O1461" s="184"/>
      <c r="P1461" s="185"/>
      <c r="Q1461" s="185"/>
      <c r="R1461" s="185"/>
      <c r="S1461" s="186"/>
    </row>
    <row r="1462" spans="1:19" ht="25.5" outlineLevel="2">
      <c r="A1462" s="12" t="s">
        <v>7</v>
      </c>
      <c r="B1462" s="2">
        <v>1</v>
      </c>
      <c r="C1462" s="370">
        <v>501301</v>
      </c>
      <c r="D1462" s="370">
        <v>130101</v>
      </c>
      <c r="E1462" s="5" t="s">
        <v>523</v>
      </c>
      <c r="F1462" s="5">
        <v>1</v>
      </c>
      <c r="G1462" s="433" t="s">
        <v>12</v>
      </c>
      <c r="H1462" s="379">
        <v>68</v>
      </c>
      <c r="I1462" s="13" t="s">
        <v>122</v>
      </c>
      <c r="J1462" s="169">
        <v>0</v>
      </c>
      <c r="K1462" s="170">
        <v>0</v>
      </c>
      <c r="L1462" s="170">
        <v>0</v>
      </c>
      <c r="M1462" s="170">
        <v>0</v>
      </c>
      <c r="N1462" s="392">
        <v>0</v>
      </c>
      <c r="O1462" s="184"/>
      <c r="P1462" s="185"/>
      <c r="Q1462" s="185"/>
      <c r="R1462" s="185"/>
      <c r="S1462" s="186"/>
    </row>
    <row r="1463" spans="1:19" ht="38.25" outlineLevel="2">
      <c r="A1463" s="12" t="s">
        <v>7</v>
      </c>
      <c r="B1463" s="2">
        <v>1</v>
      </c>
      <c r="C1463" s="370">
        <v>501301</v>
      </c>
      <c r="D1463" s="370">
        <v>130101</v>
      </c>
      <c r="E1463" s="5" t="s">
        <v>523</v>
      </c>
      <c r="F1463" s="5">
        <v>1</v>
      </c>
      <c r="G1463" s="433" t="s">
        <v>12</v>
      </c>
      <c r="H1463" s="379">
        <v>91</v>
      </c>
      <c r="I1463" s="13" t="s">
        <v>123</v>
      </c>
      <c r="J1463" s="169">
        <v>0</v>
      </c>
      <c r="K1463" s="170">
        <v>0</v>
      </c>
      <c r="L1463" s="170">
        <v>0</v>
      </c>
      <c r="M1463" s="170">
        <v>0</v>
      </c>
      <c r="N1463" s="392">
        <v>0</v>
      </c>
      <c r="O1463" s="184"/>
      <c r="P1463" s="185"/>
      <c r="Q1463" s="185"/>
      <c r="R1463" s="185"/>
      <c r="S1463" s="186"/>
    </row>
    <row r="1464" spans="1:19" outlineLevel="1" collapsed="1">
      <c r="A1464" s="123"/>
      <c r="B1464" s="124">
        <v>1</v>
      </c>
      <c r="C1464" s="155">
        <v>501301</v>
      </c>
      <c r="D1464" s="155">
        <v>130101</v>
      </c>
      <c r="E1464" s="126"/>
      <c r="F1464" s="126">
        <v>1</v>
      </c>
      <c r="G1464" s="434" t="s">
        <v>12</v>
      </c>
      <c r="H1464" s="380"/>
      <c r="I1464" s="127"/>
      <c r="J1464" s="171">
        <v>9307</v>
      </c>
      <c r="K1464" s="172">
        <v>2316</v>
      </c>
      <c r="L1464" s="172">
        <v>2316</v>
      </c>
      <c r="M1464" s="172">
        <v>2342</v>
      </c>
      <c r="N1464" s="393">
        <v>2333</v>
      </c>
      <c r="O1464" s="187">
        <v>146940.40503751099</v>
      </c>
      <c r="P1464" s="188">
        <v>36735</v>
      </c>
      <c r="Q1464" s="188">
        <v>36735</v>
      </c>
      <c r="R1464" s="188">
        <v>36735</v>
      </c>
      <c r="S1464" s="189">
        <v>36735.405037510995</v>
      </c>
    </row>
    <row r="1465" spans="1:19" ht="25.5" outlineLevel="2">
      <c r="A1465" s="12" t="s">
        <v>7</v>
      </c>
      <c r="B1465" s="2">
        <v>1</v>
      </c>
      <c r="C1465" s="370">
        <v>503701</v>
      </c>
      <c r="D1465" s="370">
        <v>370101</v>
      </c>
      <c r="E1465" s="5" t="s">
        <v>520</v>
      </c>
      <c r="F1465" s="5">
        <v>1</v>
      </c>
      <c r="G1465" s="433" t="s">
        <v>12</v>
      </c>
      <c r="H1465" s="379" t="s">
        <v>701</v>
      </c>
      <c r="I1465" s="13" t="s">
        <v>98</v>
      </c>
      <c r="J1465" s="169">
        <v>1474</v>
      </c>
      <c r="K1465" s="170">
        <v>357</v>
      </c>
      <c r="L1465" s="170">
        <v>367</v>
      </c>
      <c r="M1465" s="170">
        <v>375</v>
      </c>
      <c r="N1465" s="392">
        <v>375</v>
      </c>
      <c r="O1465" s="184"/>
      <c r="P1465" s="185"/>
      <c r="Q1465" s="185"/>
      <c r="R1465" s="185"/>
      <c r="S1465" s="186"/>
    </row>
    <row r="1466" spans="1:19" ht="25.5" outlineLevel="2">
      <c r="A1466" s="12" t="s">
        <v>7</v>
      </c>
      <c r="B1466" s="2">
        <v>1</v>
      </c>
      <c r="C1466" s="370">
        <v>503701</v>
      </c>
      <c r="D1466" s="370">
        <v>370101</v>
      </c>
      <c r="E1466" s="5" t="s">
        <v>520</v>
      </c>
      <c r="F1466" s="5">
        <v>1</v>
      </c>
      <c r="G1466" s="433" t="s">
        <v>12</v>
      </c>
      <c r="H1466" s="379">
        <v>2</v>
      </c>
      <c r="I1466" s="13" t="s">
        <v>99</v>
      </c>
      <c r="J1466" s="169">
        <v>0</v>
      </c>
      <c r="K1466" s="170">
        <v>0</v>
      </c>
      <c r="L1466" s="170">
        <v>0</v>
      </c>
      <c r="M1466" s="170">
        <v>0</v>
      </c>
      <c r="N1466" s="392">
        <v>0</v>
      </c>
      <c r="O1466" s="184"/>
      <c r="P1466" s="185"/>
      <c r="Q1466" s="185"/>
      <c r="R1466" s="185"/>
      <c r="S1466" s="186"/>
    </row>
    <row r="1467" spans="1:19" ht="25.5" outlineLevel="2">
      <c r="A1467" s="12" t="s">
        <v>7</v>
      </c>
      <c r="B1467" s="2">
        <v>1</v>
      </c>
      <c r="C1467" s="370">
        <v>503701</v>
      </c>
      <c r="D1467" s="370">
        <v>370101</v>
      </c>
      <c r="E1467" s="5" t="s">
        <v>520</v>
      </c>
      <c r="F1467" s="5">
        <v>1</v>
      </c>
      <c r="G1467" s="433" t="s">
        <v>12</v>
      </c>
      <c r="H1467" s="379">
        <v>3</v>
      </c>
      <c r="I1467" s="13" t="s">
        <v>100</v>
      </c>
      <c r="J1467" s="169">
        <v>0</v>
      </c>
      <c r="K1467" s="170">
        <v>0</v>
      </c>
      <c r="L1467" s="170">
        <v>0</v>
      </c>
      <c r="M1467" s="170">
        <v>0</v>
      </c>
      <c r="N1467" s="392">
        <v>0</v>
      </c>
      <c r="O1467" s="184"/>
      <c r="P1467" s="185"/>
      <c r="Q1467" s="185"/>
      <c r="R1467" s="185"/>
      <c r="S1467" s="186"/>
    </row>
    <row r="1468" spans="1:19" ht="25.5" outlineLevel="2">
      <c r="A1468" s="12" t="s">
        <v>7</v>
      </c>
      <c r="B1468" s="2">
        <v>1</v>
      </c>
      <c r="C1468" s="370">
        <v>503701</v>
      </c>
      <c r="D1468" s="370">
        <v>370101</v>
      </c>
      <c r="E1468" s="5" t="s">
        <v>520</v>
      </c>
      <c r="F1468" s="5">
        <v>1</v>
      </c>
      <c r="G1468" s="433" t="s">
        <v>12</v>
      </c>
      <c r="H1468" s="379">
        <v>4</v>
      </c>
      <c r="I1468" s="13" t="s">
        <v>101</v>
      </c>
      <c r="J1468" s="169">
        <v>660</v>
      </c>
      <c r="K1468" s="170">
        <v>165</v>
      </c>
      <c r="L1468" s="170">
        <v>165</v>
      </c>
      <c r="M1468" s="170">
        <v>165</v>
      </c>
      <c r="N1468" s="392">
        <v>165</v>
      </c>
      <c r="O1468" s="184"/>
      <c r="P1468" s="185"/>
      <c r="Q1468" s="185"/>
      <c r="R1468" s="185"/>
      <c r="S1468" s="186"/>
    </row>
    <row r="1469" spans="1:19" ht="25.5" outlineLevel="2">
      <c r="A1469" s="12" t="s">
        <v>7</v>
      </c>
      <c r="B1469" s="2">
        <v>1</v>
      </c>
      <c r="C1469" s="370">
        <v>503701</v>
      </c>
      <c r="D1469" s="370">
        <v>370101</v>
      </c>
      <c r="E1469" s="5" t="s">
        <v>520</v>
      </c>
      <c r="F1469" s="5">
        <v>1</v>
      </c>
      <c r="G1469" s="433" t="s">
        <v>12</v>
      </c>
      <c r="H1469" s="379" t="s">
        <v>302</v>
      </c>
      <c r="I1469" s="13" t="s">
        <v>102</v>
      </c>
      <c r="J1469" s="169">
        <v>218</v>
      </c>
      <c r="K1469" s="170">
        <v>54</v>
      </c>
      <c r="L1469" s="170">
        <v>54</v>
      </c>
      <c r="M1469" s="170">
        <v>55</v>
      </c>
      <c r="N1469" s="392">
        <v>55</v>
      </c>
      <c r="O1469" s="184"/>
      <c r="P1469" s="185"/>
      <c r="Q1469" s="185"/>
      <c r="R1469" s="185"/>
      <c r="S1469" s="186"/>
    </row>
    <row r="1470" spans="1:19" ht="25.5" outlineLevel="2">
      <c r="A1470" s="12" t="s">
        <v>7</v>
      </c>
      <c r="B1470" s="2">
        <v>1</v>
      </c>
      <c r="C1470" s="370">
        <v>503701</v>
      </c>
      <c r="D1470" s="370">
        <v>370101</v>
      </c>
      <c r="E1470" s="5" t="s">
        <v>520</v>
      </c>
      <c r="F1470" s="5">
        <v>1</v>
      </c>
      <c r="G1470" s="433" t="s">
        <v>12</v>
      </c>
      <c r="H1470" s="379">
        <v>6</v>
      </c>
      <c r="I1470" s="13" t="s">
        <v>103</v>
      </c>
      <c r="J1470" s="169">
        <v>0</v>
      </c>
      <c r="K1470" s="170">
        <v>0</v>
      </c>
      <c r="L1470" s="170">
        <v>0</v>
      </c>
      <c r="M1470" s="170">
        <v>0</v>
      </c>
      <c r="N1470" s="392">
        <v>0</v>
      </c>
      <c r="O1470" s="184"/>
      <c r="P1470" s="185"/>
      <c r="Q1470" s="185"/>
      <c r="R1470" s="185"/>
      <c r="S1470" s="186"/>
    </row>
    <row r="1471" spans="1:19" ht="25.5" outlineLevel="2">
      <c r="A1471" s="12" t="s">
        <v>7</v>
      </c>
      <c r="B1471" s="2">
        <v>1</v>
      </c>
      <c r="C1471" s="370">
        <v>503701</v>
      </c>
      <c r="D1471" s="370">
        <v>370101</v>
      </c>
      <c r="E1471" s="5" t="s">
        <v>520</v>
      </c>
      <c r="F1471" s="5">
        <v>1</v>
      </c>
      <c r="G1471" s="433" t="s">
        <v>12</v>
      </c>
      <c r="H1471" s="379">
        <v>7</v>
      </c>
      <c r="I1471" s="13" t="s">
        <v>104</v>
      </c>
      <c r="J1471" s="169">
        <v>0</v>
      </c>
      <c r="K1471" s="170">
        <v>0</v>
      </c>
      <c r="L1471" s="170">
        <v>0</v>
      </c>
      <c r="M1471" s="170">
        <v>0</v>
      </c>
      <c r="N1471" s="392">
        <v>0</v>
      </c>
      <c r="O1471" s="184"/>
      <c r="P1471" s="185"/>
      <c r="Q1471" s="185"/>
      <c r="R1471" s="185"/>
      <c r="S1471" s="186"/>
    </row>
    <row r="1472" spans="1:19" ht="25.5" outlineLevel="2">
      <c r="A1472" s="12" t="s">
        <v>7</v>
      </c>
      <c r="B1472" s="2">
        <v>1</v>
      </c>
      <c r="C1472" s="370">
        <v>503701</v>
      </c>
      <c r="D1472" s="370">
        <v>370101</v>
      </c>
      <c r="E1472" s="5" t="s">
        <v>520</v>
      </c>
      <c r="F1472" s="5">
        <v>1</v>
      </c>
      <c r="G1472" s="433" t="s">
        <v>12</v>
      </c>
      <c r="H1472" s="379">
        <v>8</v>
      </c>
      <c r="I1472" s="13" t="s">
        <v>105</v>
      </c>
      <c r="J1472" s="169">
        <v>0</v>
      </c>
      <c r="K1472" s="170">
        <v>0</v>
      </c>
      <c r="L1472" s="170">
        <v>0</v>
      </c>
      <c r="M1472" s="170">
        <v>0</v>
      </c>
      <c r="N1472" s="392">
        <v>0</v>
      </c>
      <c r="O1472" s="184"/>
      <c r="P1472" s="185"/>
      <c r="Q1472" s="185"/>
      <c r="R1472" s="185"/>
      <c r="S1472" s="186"/>
    </row>
    <row r="1473" spans="1:19" ht="25.5" outlineLevel="2">
      <c r="A1473" s="12" t="s">
        <v>7</v>
      </c>
      <c r="B1473" s="2">
        <v>1</v>
      </c>
      <c r="C1473" s="370">
        <v>503701</v>
      </c>
      <c r="D1473" s="370">
        <v>370101</v>
      </c>
      <c r="E1473" s="5" t="s">
        <v>520</v>
      </c>
      <c r="F1473" s="5">
        <v>1</v>
      </c>
      <c r="G1473" s="433" t="s">
        <v>12</v>
      </c>
      <c r="H1473" s="379">
        <v>9</v>
      </c>
      <c r="I1473" s="13" t="s">
        <v>106</v>
      </c>
      <c r="J1473" s="169">
        <v>877</v>
      </c>
      <c r="K1473" s="170">
        <v>220</v>
      </c>
      <c r="L1473" s="170">
        <v>217</v>
      </c>
      <c r="M1473" s="170">
        <v>220</v>
      </c>
      <c r="N1473" s="392">
        <v>220</v>
      </c>
      <c r="O1473" s="184"/>
      <c r="P1473" s="185"/>
      <c r="Q1473" s="185"/>
      <c r="R1473" s="185"/>
      <c r="S1473" s="186"/>
    </row>
    <row r="1474" spans="1:19" ht="25.5" outlineLevel="2">
      <c r="A1474" s="12" t="s">
        <v>7</v>
      </c>
      <c r="B1474" s="2">
        <v>1</v>
      </c>
      <c r="C1474" s="370">
        <v>503701</v>
      </c>
      <c r="D1474" s="370">
        <v>370101</v>
      </c>
      <c r="E1474" s="5" t="s">
        <v>520</v>
      </c>
      <c r="F1474" s="5">
        <v>1</v>
      </c>
      <c r="G1474" s="433" t="s">
        <v>12</v>
      </c>
      <c r="H1474" s="379">
        <v>10</v>
      </c>
      <c r="I1474" s="13" t="s">
        <v>107</v>
      </c>
      <c r="J1474" s="169">
        <v>1499</v>
      </c>
      <c r="K1474" s="170">
        <v>375</v>
      </c>
      <c r="L1474" s="170">
        <v>374</v>
      </c>
      <c r="M1474" s="170">
        <v>375</v>
      </c>
      <c r="N1474" s="392">
        <v>375</v>
      </c>
      <c r="O1474" s="184"/>
      <c r="P1474" s="185"/>
      <c r="Q1474" s="185"/>
      <c r="R1474" s="185"/>
      <c r="S1474" s="186"/>
    </row>
    <row r="1475" spans="1:19" ht="25.5" outlineLevel="2">
      <c r="A1475" s="12" t="s">
        <v>7</v>
      </c>
      <c r="B1475" s="2">
        <v>1</v>
      </c>
      <c r="C1475" s="370">
        <v>503701</v>
      </c>
      <c r="D1475" s="370">
        <v>370101</v>
      </c>
      <c r="E1475" s="5" t="s">
        <v>520</v>
      </c>
      <c r="F1475" s="5">
        <v>1</v>
      </c>
      <c r="G1475" s="433" t="s">
        <v>12</v>
      </c>
      <c r="H1475" s="379">
        <v>11</v>
      </c>
      <c r="I1475" s="13" t="s">
        <v>108</v>
      </c>
      <c r="J1475" s="169">
        <v>2383</v>
      </c>
      <c r="K1475" s="170">
        <v>594</v>
      </c>
      <c r="L1475" s="170">
        <v>589</v>
      </c>
      <c r="M1475" s="170">
        <v>600</v>
      </c>
      <c r="N1475" s="392">
        <v>600</v>
      </c>
      <c r="O1475" s="184"/>
      <c r="P1475" s="185"/>
      <c r="Q1475" s="185"/>
      <c r="R1475" s="185"/>
      <c r="S1475" s="186"/>
    </row>
    <row r="1476" spans="1:19" ht="25.5" outlineLevel="2">
      <c r="A1476" s="12" t="s">
        <v>7</v>
      </c>
      <c r="B1476" s="2">
        <v>1</v>
      </c>
      <c r="C1476" s="370">
        <v>503701</v>
      </c>
      <c r="D1476" s="370">
        <v>370101</v>
      </c>
      <c r="E1476" s="5" t="s">
        <v>520</v>
      </c>
      <c r="F1476" s="5">
        <v>1</v>
      </c>
      <c r="G1476" s="433" t="s">
        <v>12</v>
      </c>
      <c r="H1476" s="379" t="s">
        <v>304</v>
      </c>
      <c r="I1476" s="13" t="s">
        <v>109</v>
      </c>
      <c r="J1476" s="169">
        <v>997</v>
      </c>
      <c r="K1476" s="170">
        <v>247</v>
      </c>
      <c r="L1476" s="170">
        <v>250</v>
      </c>
      <c r="M1476" s="170">
        <v>250</v>
      </c>
      <c r="N1476" s="392">
        <v>250</v>
      </c>
      <c r="O1476" s="184"/>
      <c r="P1476" s="185"/>
      <c r="Q1476" s="185"/>
      <c r="R1476" s="185"/>
      <c r="S1476" s="186"/>
    </row>
    <row r="1477" spans="1:19" ht="25.5" outlineLevel="2">
      <c r="A1477" s="12" t="s">
        <v>7</v>
      </c>
      <c r="B1477" s="2">
        <v>1</v>
      </c>
      <c r="C1477" s="370">
        <v>503701</v>
      </c>
      <c r="D1477" s="370">
        <v>370101</v>
      </c>
      <c r="E1477" s="5" t="s">
        <v>520</v>
      </c>
      <c r="F1477" s="5">
        <v>1</v>
      </c>
      <c r="G1477" s="433" t="s">
        <v>12</v>
      </c>
      <c r="H1477" s="379">
        <v>15</v>
      </c>
      <c r="I1477" s="13" t="s">
        <v>110</v>
      </c>
      <c r="J1477" s="169">
        <v>0</v>
      </c>
      <c r="K1477" s="170">
        <v>0</v>
      </c>
      <c r="L1477" s="170">
        <v>0</v>
      </c>
      <c r="M1477" s="170">
        <v>0</v>
      </c>
      <c r="N1477" s="392">
        <v>0</v>
      </c>
      <c r="O1477" s="184"/>
      <c r="P1477" s="185"/>
      <c r="Q1477" s="185"/>
      <c r="R1477" s="185"/>
      <c r="S1477" s="186"/>
    </row>
    <row r="1478" spans="1:19" ht="25.5" outlineLevel="2">
      <c r="A1478" s="12" t="s">
        <v>7</v>
      </c>
      <c r="B1478" s="2">
        <v>1</v>
      </c>
      <c r="C1478" s="370">
        <v>503701</v>
      </c>
      <c r="D1478" s="370">
        <v>370101</v>
      </c>
      <c r="E1478" s="5" t="s">
        <v>520</v>
      </c>
      <c r="F1478" s="5">
        <v>1</v>
      </c>
      <c r="G1478" s="433" t="s">
        <v>12</v>
      </c>
      <c r="H1478" s="379">
        <v>19</v>
      </c>
      <c r="I1478" s="13" t="s">
        <v>111</v>
      </c>
      <c r="J1478" s="169">
        <v>0</v>
      </c>
      <c r="K1478" s="170">
        <v>0</v>
      </c>
      <c r="L1478" s="170">
        <v>0</v>
      </c>
      <c r="M1478" s="170">
        <v>0</v>
      </c>
      <c r="N1478" s="392">
        <v>0</v>
      </c>
      <c r="O1478" s="184"/>
      <c r="P1478" s="185"/>
      <c r="Q1478" s="185"/>
      <c r="R1478" s="185"/>
      <c r="S1478" s="186"/>
    </row>
    <row r="1479" spans="1:19" ht="25.5" outlineLevel="2">
      <c r="A1479" s="12" t="s">
        <v>7</v>
      </c>
      <c r="B1479" s="2">
        <v>1</v>
      </c>
      <c r="C1479" s="370">
        <v>503701</v>
      </c>
      <c r="D1479" s="370">
        <v>370101</v>
      </c>
      <c r="E1479" s="5" t="s">
        <v>520</v>
      </c>
      <c r="F1479" s="5">
        <v>1</v>
      </c>
      <c r="G1479" s="433" t="s">
        <v>12</v>
      </c>
      <c r="H1479" s="379" t="s">
        <v>316</v>
      </c>
      <c r="I1479" s="13" t="s">
        <v>112</v>
      </c>
      <c r="J1479" s="169">
        <v>2621</v>
      </c>
      <c r="K1479" s="170">
        <v>651</v>
      </c>
      <c r="L1479" s="170">
        <v>657</v>
      </c>
      <c r="M1479" s="170">
        <v>657</v>
      </c>
      <c r="N1479" s="392">
        <v>656</v>
      </c>
      <c r="O1479" s="184"/>
      <c r="P1479" s="185"/>
      <c r="Q1479" s="185"/>
      <c r="R1479" s="185"/>
      <c r="S1479" s="186"/>
    </row>
    <row r="1480" spans="1:19" ht="25.5" outlineLevel="2">
      <c r="A1480" s="12" t="s">
        <v>7</v>
      </c>
      <c r="B1480" s="2">
        <v>1</v>
      </c>
      <c r="C1480" s="370">
        <v>503701</v>
      </c>
      <c r="D1480" s="370">
        <v>370101</v>
      </c>
      <c r="E1480" s="5" t="s">
        <v>520</v>
      </c>
      <c r="F1480" s="5">
        <v>1</v>
      </c>
      <c r="G1480" s="433" t="s">
        <v>12</v>
      </c>
      <c r="H1480" s="379" t="s">
        <v>296</v>
      </c>
      <c r="I1480" s="13" t="s">
        <v>113</v>
      </c>
      <c r="J1480" s="169">
        <v>0</v>
      </c>
      <c r="K1480" s="170">
        <v>0</v>
      </c>
      <c r="L1480" s="170">
        <v>0</v>
      </c>
      <c r="M1480" s="170">
        <v>0</v>
      </c>
      <c r="N1480" s="392">
        <v>0</v>
      </c>
      <c r="O1480" s="184"/>
      <c r="P1480" s="185"/>
      <c r="Q1480" s="185"/>
      <c r="R1480" s="185"/>
      <c r="S1480" s="186"/>
    </row>
    <row r="1481" spans="1:19" ht="25.5" outlineLevel="2">
      <c r="A1481" s="12" t="s">
        <v>7</v>
      </c>
      <c r="B1481" s="2">
        <v>1</v>
      </c>
      <c r="C1481" s="370">
        <v>503701</v>
      </c>
      <c r="D1481" s="370">
        <v>370101</v>
      </c>
      <c r="E1481" s="5" t="s">
        <v>520</v>
      </c>
      <c r="F1481" s="5">
        <v>1</v>
      </c>
      <c r="G1481" s="433" t="s">
        <v>12</v>
      </c>
      <c r="H1481" s="379">
        <v>23</v>
      </c>
      <c r="I1481" s="13" t="s">
        <v>114</v>
      </c>
      <c r="J1481" s="169">
        <v>990</v>
      </c>
      <c r="K1481" s="170">
        <v>248</v>
      </c>
      <c r="L1481" s="170">
        <v>248</v>
      </c>
      <c r="M1481" s="170">
        <v>248</v>
      </c>
      <c r="N1481" s="392">
        <v>246</v>
      </c>
      <c r="O1481" s="184"/>
      <c r="P1481" s="185"/>
      <c r="Q1481" s="185"/>
      <c r="R1481" s="185"/>
      <c r="S1481" s="186"/>
    </row>
    <row r="1482" spans="1:19" ht="25.5" outlineLevel="2">
      <c r="A1482" s="12" t="s">
        <v>7</v>
      </c>
      <c r="B1482" s="2">
        <v>1</v>
      </c>
      <c r="C1482" s="370">
        <v>503701</v>
      </c>
      <c r="D1482" s="370">
        <v>370101</v>
      </c>
      <c r="E1482" s="5" t="s">
        <v>520</v>
      </c>
      <c r="F1482" s="5">
        <v>1</v>
      </c>
      <c r="G1482" s="433" t="s">
        <v>12</v>
      </c>
      <c r="H1482" s="379">
        <v>24</v>
      </c>
      <c r="I1482" s="13" t="s">
        <v>115</v>
      </c>
      <c r="J1482" s="169">
        <v>890</v>
      </c>
      <c r="K1482" s="170">
        <v>223</v>
      </c>
      <c r="L1482" s="170">
        <v>223</v>
      </c>
      <c r="M1482" s="170">
        <v>223</v>
      </c>
      <c r="N1482" s="392">
        <v>221</v>
      </c>
      <c r="O1482" s="184"/>
      <c r="P1482" s="185"/>
      <c r="Q1482" s="185"/>
      <c r="R1482" s="185"/>
      <c r="S1482" s="186"/>
    </row>
    <row r="1483" spans="1:19" ht="25.5" outlineLevel="2">
      <c r="A1483" s="12" t="s">
        <v>7</v>
      </c>
      <c r="B1483" s="2">
        <v>1</v>
      </c>
      <c r="C1483" s="370">
        <v>503701</v>
      </c>
      <c r="D1483" s="370">
        <v>370101</v>
      </c>
      <c r="E1483" s="5" t="s">
        <v>520</v>
      </c>
      <c r="F1483" s="5">
        <v>1</v>
      </c>
      <c r="G1483" s="433" t="s">
        <v>12</v>
      </c>
      <c r="H1483" s="379">
        <v>25</v>
      </c>
      <c r="I1483" s="13" t="s">
        <v>116</v>
      </c>
      <c r="J1483" s="169">
        <v>1800</v>
      </c>
      <c r="K1483" s="170">
        <v>450</v>
      </c>
      <c r="L1483" s="170">
        <v>450</v>
      </c>
      <c r="M1483" s="170">
        <v>450</v>
      </c>
      <c r="N1483" s="392">
        <v>450</v>
      </c>
      <c r="O1483" s="184"/>
      <c r="P1483" s="185"/>
      <c r="Q1483" s="185"/>
      <c r="R1483" s="185"/>
      <c r="S1483" s="186"/>
    </row>
    <row r="1484" spans="1:19" ht="25.5" outlineLevel="2">
      <c r="A1484" s="12" t="s">
        <v>7</v>
      </c>
      <c r="B1484" s="2">
        <v>1</v>
      </c>
      <c r="C1484" s="370">
        <v>503701</v>
      </c>
      <c r="D1484" s="370">
        <v>370101</v>
      </c>
      <c r="E1484" s="5" t="s">
        <v>520</v>
      </c>
      <c r="F1484" s="5">
        <v>1</v>
      </c>
      <c r="G1484" s="433" t="s">
        <v>12</v>
      </c>
      <c r="H1484" s="379">
        <v>30</v>
      </c>
      <c r="I1484" s="13" t="s">
        <v>117</v>
      </c>
      <c r="J1484" s="169">
        <v>255</v>
      </c>
      <c r="K1484" s="170">
        <v>60</v>
      </c>
      <c r="L1484" s="170">
        <v>65</v>
      </c>
      <c r="M1484" s="170">
        <v>65</v>
      </c>
      <c r="N1484" s="392">
        <v>65</v>
      </c>
      <c r="O1484" s="184"/>
      <c r="P1484" s="185"/>
      <c r="Q1484" s="185"/>
      <c r="R1484" s="185"/>
      <c r="S1484" s="186"/>
    </row>
    <row r="1485" spans="1:19" ht="25.5" outlineLevel="2">
      <c r="A1485" s="12" t="s">
        <v>7</v>
      </c>
      <c r="B1485" s="2">
        <v>1</v>
      </c>
      <c r="C1485" s="370">
        <v>503701</v>
      </c>
      <c r="D1485" s="370">
        <v>370101</v>
      </c>
      <c r="E1485" s="5" t="s">
        <v>520</v>
      </c>
      <c r="F1485" s="5">
        <v>1</v>
      </c>
      <c r="G1485" s="433" t="s">
        <v>12</v>
      </c>
      <c r="H1485" s="379">
        <v>31</v>
      </c>
      <c r="I1485" s="13" t="s">
        <v>118</v>
      </c>
      <c r="J1485" s="169">
        <v>470</v>
      </c>
      <c r="K1485" s="170">
        <v>118</v>
      </c>
      <c r="L1485" s="170">
        <v>118</v>
      </c>
      <c r="M1485" s="170">
        <v>118</v>
      </c>
      <c r="N1485" s="392">
        <v>116</v>
      </c>
      <c r="O1485" s="184"/>
      <c r="P1485" s="185"/>
      <c r="Q1485" s="185"/>
      <c r="R1485" s="185"/>
      <c r="S1485" s="186"/>
    </row>
    <row r="1486" spans="1:19" ht="25.5" outlineLevel="2">
      <c r="A1486" s="12" t="s">
        <v>7</v>
      </c>
      <c r="B1486" s="2">
        <v>1</v>
      </c>
      <c r="C1486" s="370">
        <v>503701</v>
      </c>
      <c r="D1486" s="370">
        <v>370101</v>
      </c>
      <c r="E1486" s="5" t="s">
        <v>520</v>
      </c>
      <c r="F1486" s="5">
        <v>1</v>
      </c>
      <c r="G1486" s="433" t="s">
        <v>12</v>
      </c>
      <c r="H1486" s="379">
        <v>32</v>
      </c>
      <c r="I1486" s="13" t="s">
        <v>119</v>
      </c>
      <c r="J1486" s="169">
        <v>5085</v>
      </c>
      <c r="K1486" s="170">
        <v>1275</v>
      </c>
      <c r="L1486" s="170">
        <v>1260</v>
      </c>
      <c r="M1486" s="170">
        <v>1275</v>
      </c>
      <c r="N1486" s="392">
        <v>1275</v>
      </c>
      <c r="O1486" s="184"/>
      <c r="P1486" s="185"/>
      <c r="Q1486" s="185"/>
      <c r="R1486" s="185"/>
      <c r="S1486" s="186"/>
    </row>
    <row r="1487" spans="1:19" ht="38.25" outlineLevel="2">
      <c r="A1487" s="12" t="s">
        <v>7</v>
      </c>
      <c r="B1487" s="2">
        <v>1</v>
      </c>
      <c r="C1487" s="370">
        <v>503701</v>
      </c>
      <c r="D1487" s="370">
        <v>370101</v>
      </c>
      <c r="E1487" s="5" t="s">
        <v>520</v>
      </c>
      <c r="F1487" s="5">
        <v>1</v>
      </c>
      <c r="G1487" s="433" t="s">
        <v>12</v>
      </c>
      <c r="H1487" s="379">
        <v>35</v>
      </c>
      <c r="I1487" s="13" t="s">
        <v>120</v>
      </c>
      <c r="J1487" s="169">
        <v>0</v>
      </c>
      <c r="K1487" s="170">
        <v>0</v>
      </c>
      <c r="L1487" s="170">
        <v>0</v>
      </c>
      <c r="M1487" s="170">
        <v>0</v>
      </c>
      <c r="N1487" s="392">
        <v>0</v>
      </c>
      <c r="O1487" s="184"/>
      <c r="P1487" s="185"/>
      <c r="Q1487" s="185"/>
      <c r="R1487" s="185"/>
      <c r="S1487" s="186"/>
    </row>
    <row r="1488" spans="1:19" ht="25.5" outlineLevel="2">
      <c r="A1488" s="12" t="s">
        <v>7</v>
      </c>
      <c r="B1488" s="2">
        <v>1</v>
      </c>
      <c r="C1488" s="370">
        <v>503701</v>
      </c>
      <c r="D1488" s="370">
        <v>370101</v>
      </c>
      <c r="E1488" s="5" t="s">
        <v>520</v>
      </c>
      <c r="F1488" s="5">
        <v>1</v>
      </c>
      <c r="G1488" s="433" t="s">
        <v>12</v>
      </c>
      <c r="H1488" s="379">
        <v>40</v>
      </c>
      <c r="I1488" s="13" t="s">
        <v>121</v>
      </c>
      <c r="J1488" s="169">
        <v>1120</v>
      </c>
      <c r="K1488" s="170">
        <v>278</v>
      </c>
      <c r="L1488" s="170">
        <v>281</v>
      </c>
      <c r="M1488" s="170">
        <v>281</v>
      </c>
      <c r="N1488" s="392">
        <v>280</v>
      </c>
      <c r="O1488" s="184"/>
      <c r="P1488" s="185"/>
      <c r="Q1488" s="185"/>
      <c r="R1488" s="185"/>
      <c r="S1488" s="186"/>
    </row>
    <row r="1489" spans="1:19" ht="25.5" outlineLevel="2">
      <c r="A1489" s="12" t="s">
        <v>7</v>
      </c>
      <c r="B1489" s="2">
        <v>1</v>
      </c>
      <c r="C1489" s="370">
        <v>503701</v>
      </c>
      <c r="D1489" s="370">
        <v>370101</v>
      </c>
      <c r="E1489" s="5" t="s">
        <v>520</v>
      </c>
      <c r="F1489" s="5">
        <v>1</v>
      </c>
      <c r="G1489" s="433" t="s">
        <v>12</v>
      </c>
      <c r="H1489" s="379">
        <v>68</v>
      </c>
      <c r="I1489" s="13" t="s">
        <v>122</v>
      </c>
      <c r="J1489" s="169">
        <v>0</v>
      </c>
      <c r="K1489" s="170">
        <v>0</v>
      </c>
      <c r="L1489" s="170">
        <v>0</v>
      </c>
      <c r="M1489" s="170">
        <v>0</v>
      </c>
      <c r="N1489" s="392">
        <v>0</v>
      </c>
      <c r="O1489" s="184"/>
      <c r="P1489" s="185"/>
      <c r="Q1489" s="185"/>
      <c r="R1489" s="185"/>
      <c r="S1489" s="186"/>
    </row>
    <row r="1490" spans="1:19" ht="38.25" outlineLevel="2">
      <c r="A1490" s="12" t="s">
        <v>7</v>
      </c>
      <c r="B1490" s="2">
        <v>1</v>
      </c>
      <c r="C1490" s="370">
        <v>503701</v>
      </c>
      <c r="D1490" s="370">
        <v>370101</v>
      </c>
      <c r="E1490" s="5" t="s">
        <v>520</v>
      </c>
      <c r="F1490" s="5">
        <v>1</v>
      </c>
      <c r="G1490" s="433" t="s">
        <v>12</v>
      </c>
      <c r="H1490" s="379">
        <v>91</v>
      </c>
      <c r="I1490" s="13" t="s">
        <v>123</v>
      </c>
      <c r="J1490" s="169">
        <v>0</v>
      </c>
      <c r="K1490" s="170">
        <v>0</v>
      </c>
      <c r="L1490" s="170">
        <v>0</v>
      </c>
      <c r="M1490" s="170">
        <v>0</v>
      </c>
      <c r="N1490" s="392">
        <v>0</v>
      </c>
      <c r="O1490" s="184"/>
      <c r="P1490" s="185"/>
      <c r="Q1490" s="185"/>
      <c r="R1490" s="185"/>
      <c r="S1490" s="186"/>
    </row>
    <row r="1491" spans="1:19" outlineLevel="1">
      <c r="A1491" s="123"/>
      <c r="B1491" s="124">
        <v>1</v>
      </c>
      <c r="C1491" s="155">
        <v>503701</v>
      </c>
      <c r="D1491" s="155">
        <v>370101</v>
      </c>
      <c r="E1491" s="126"/>
      <c r="F1491" s="126">
        <v>1</v>
      </c>
      <c r="G1491" s="434" t="s">
        <v>12</v>
      </c>
      <c r="H1491" s="380"/>
      <c r="I1491" s="127"/>
      <c r="J1491" s="171">
        <v>21339</v>
      </c>
      <c r="K1491" s="172">
        <v>5315</v>
      </c>
      <c r="L1491" s="172">
        <v>5318</v>
      </c>
      <c r="M1491" s="172">
        <v>5357</v>
      </c>
      <c r="N1491" s="393">
        <v>5349</v>
      </c>
      <c r="O1491" s="187">
        <v>427100.01986839186</v>
      </c>
      <c r="P1491" s="188">
        <v>106719.38621428571</v>
      </c>
      <c r="Q1491" s="188">
        <v>106793</v>
      </c>
      <c r="R1491" s="188">
        <v>106793</v>
      </c>
      <c r="S1491" s="189">
        <v>106794.63365410612</v>
      </c>
    </row>
    <row r="1492" spans="1:19" ht="25.5" outlineLevel="2">
      <c r="A1492" s="12" t="s">
        <v>7</v>
      </c>
      <c r="B1492" s="2">
        <v>1</v>
      </c>
      <c r="C1492" s="370">
        <v>503702</v>
      </c>
      <c r="D1492" s="370">
        <v>370201</v>
      </c>
      <c r="E1492" s="5" t="s">
        <v>515</v>
      </c>
      <c r="F1492" s="5">
        <v>1</v>
      </c>
      <c r="G1492" s="433" t="s">
        <v>12</v>
      </c>
      <c r="H1492" s="379" t="s">
        <v>701</v>
      </c>
      <c r="I1492" s="13" t="s">
        <v>98</v>
      </c>
      <c r="J1492" s="169">
        <v>0</v>
      </c>
      <c r="K1492" s="170">
        <v>0</v>
      </c>
      <c r="L1492" s="170">
        <v>0</v>
      </c>
      <c r="M1492" s="170">
        <v>0</v>
      </c>
      <c r="N1492" s="392">
        <v>0</v>
      </c>
      <c r="O1492" s="184"/>
      <c r="P1492" s="185"/>
      <c r="Q1492" s="185"/>
      <c r="R1492" s="185"/>
      <c r="S1492" s="186"/>
    </row>
    <row r="1493" spans="1:19" ht="25.5" outlineLevel="2">
      <c r="A1493" s="12" t="s">
        <v>7</v>
      </c>
      <c r="B1493" s="2">
        <v>1</v>
      </c>
      <c r="C1493" s="370">
        <v>503702</v>
      </c>
      <c r="D1493" s="370">
        <v>370201</v>
      </c>
      <c r="E1493" s="5" t="s">
        <v>515</v>
      </c>
      <c r="F1493" s="5">
        <v>1</v>
      </c>
      <c r="G1493" s="433" t="s">
        <v>12</v>
      </c>
      <c r="H1493" s="379">
        <v>2</v>
      </c>
      <c r="I1493" s="13" t="s">
        <v>99</v>
      </c>
      <c r="J1493" s="169">
        <v>0</v>
      </c>
      <c r="K1493" s="170">
        <v>0</v>
      </c>
      <c r="L1493" s="170">
        <v>0</v>
      </c>
      <c r="M1493" s="170">
        <v>0</v>
      </c>
      <c r="N1493" s="392">
        <v>0</v>
      </c>
      <c r="O1493" s="184"/>
      <c r="P1493" s="185"/>
      <c r="Q1493" s="185"/>
      <c r="R1493" s="185"/>
      <c r="S1493" s="186"/>
    </row>
    <row r="1494" spans="1:19" ht="25.5" outlineLevel="2">
      <c r="A1494" s="12" t="s">
        <v>7</v>
      </c>
      <c r="B1494" s="2">
        <v>1</v>
      </c>
      <c r="C1494" s="370">
        <v>503702</v>
      </c>
      <c r="D1494" s="370">
        <v>370201</v>
      </c>
      <c r="E1494" s="5" t="s">
        <v>515</v>
      </c>
      <c r="F1494" s="5">
        <v>1</v>
      </c>
      <c r="G1494" s="433" t="s">
        <v>12</v>
      </c>
      <c r="H1494" s="379">
        <v>3</v>
      </c>
      <c r="I1494" s="13" t="s">
        <v>100</v>
      </c>
      <c r="J1494" s="169">
        <v>0</v>
      </c>
      <c r="K1494" s="170">
        <v>0</v>
      </c>
      <c r="L1494" s="170">
        <v>0</v>
      </c>
      <c r="M1494" s="170">
        <v>0</v>
      </c>
      <c r="N1494" s="392">
        <v>0</v>
      </c>
      <c r="O1494" s="184"/>
      <c r="P1494" s="185"/>
      <c r="Q1494" s="185"/>
      <c r="R1494" s="185"/>
      <c r="S1494" s="186"/>
    </row>
    <row r="1495" spans="1:19" ht="25.5" outlineLevel="2">
      <c r="A1495" s="12" t="s">
        <v>7</v>
      </c>
      <c r="B1495" s="2">
        <v>1</v>
      </c>
      <c r="C1495" s="370">
        <v>503702</v>
      </c>
      <c r="D1495" s="370">
        <v>370201</v>
      </c>
      <c r="E1495" s="5" t="s">
        <v>515</v>
      </c>
      <c r="F1495" s="5">
        <v>1</v>
      </c>
      <c r="G1495" s="433" t="s">
        <v>12</v>
      </c>
      <c r="H1495" s="379">
        <v>4</v>
      </c>
      <c r="I1495" s="13" t="s">
        <v>101</v>
      </c>
      <c r="J1495" s="169">
        <v>0</v>
      </c>
      <c r="K1495" s="170">
        <v>0</v>
      </c>
      <c r="L1495" s="170">
        <v>0</v>
      </c>
      <c r="M1495" s="170">
        <v>0</v>
      </c>
      <c r="N1495" s="392">
        <v>0</v>
      </c>
      <c r="O1495" s="184"/>
      <c r="P1495" s="185"/>
      <c r="Q1495" s="185"/>
      <c r="R1495" s="185"/>
      <c r="S1495" s="186"/>
    </row>
    <row r="1496" spans="1:19" ht="25.5" outlineLevel="2">
      <c r="A1496" s="12" t="s">
        <v>7</v>
      </c>
      <c r="B1496" s="2">
        <v>1</v>
      </c>
      <c r="C1496" s="370">
        <v>503702</v>
      </c>
      <c r="D1496" s="370">
        <v>370201</v>
      </c>
      <c r="E1496" s="5" t="s">
        <v>515</v>
      </c>
      <c r="F1496" s="5">
        <v>1</v>
      </c>
      <c r="G1496" s="433" t="s">
        <v>12</v>
      </c>
      <c r="H1496" s="379" t="s">
        <v>302</v>
      </c>
      <c r="I1496" s="13" t="s">
        <v>102</v>
      </c>
      <c r="J1496" s="169">
        <v>0</v>
      </c>
      <c r="K1496" s="170">
        <v>0</v>
      </c>
      <c r="L1496" s="170">
        <v>0</v>
      </c>
      <c r="M1496" s="170">
        <v>0</v>
      </c>
      <c r="N1496" s="392">
        <v>0</v>
      </c>
      <c r="O1496" s="184"/>
      <c r="P1496" s="185"/>
      <c r="Q1496" s="185"/>
      <c r="R1496" s="185"/>
      <c r="S1496" s="186"/>
    </row>
    <row r="1497" spans="1:19" ht="25.5" outlineLevel="2">
      <c r="A1497" s="12" t="s">
        <v>7</v>
      </c>
      <c r="B1497" s="2">
        <v>1</v>
      </c>
      <c r="C1497" s="370">
        <v>503702</v>
      </c>
      <c r="D1497" s="370">
        <v>370201</v>
      </c>
      <c r="E1497" s="5" t="s">
        <v>515</v>
      </c>
      <c r="F1497" s="5">
        <v>1</v>
      </c>
      <c r="G1497" s="433" t="s">
        <v>12</v>
      </c>
      <c r="H1497" s="379">
        <v>6</v>
      </c>
      <c r="I1497" s="13" t="s">
        <v>103</v>
      </c>
      <c r="J1497" s="169">
        <v>0</v>
      </c>
      <c r="K1497" s="170">
        <v>0</v>
      </c>
      <c r="L1497" s="170">
        <v>0</v>
      </c>
      <c r="M1497" s="170">
        <v>0</v>
      </c>
      <c r="N1497" s="392">
        <v>0</v>
      </c>
      <c r="O1497" s="184"/>
      <c r="P1497" s="185"/>
      <c r="Q1497" s="185"/>
      <c r="R1497" s="185"/>
      <c r="S1497" s="186"/>
    </row>
    <row r="1498" spans="1:19" ht="25.5" outlineLevel="2">
      <c r="A1498" s="12" t="s">
        <v>7</v>
      </c>
      <c r="B1498" s="2">
        <v>1</v>
      </c>
      <c r="C1498" s="370">
        <v>503702</v>
      </c>
      <c r="D1498" s="370">
        <v>370201</v>
      </c>
      <c r="E1498" s="5" t="s">
        <v>515</v>
      </c>
      <c r="F1498" s="5">
        <v>1</v>
      </c>
      <c r="G1498" s="433" t="s">
        <v>12</v>
      </c>
      <c r="H1498" s="379">
        <v>7</v>
      </c>
      <c r="I1498" s="13" t="s">
        <v>104</v>
      </c>
      <c r="J1498" s="169">
        <v>0</v>
      </c>
      <c r="K1498" s="170">
        <v>0</v>
      </c>
      <c r="L1498" s="170">
        <v>0</v>
      </c>
      <c r="M1498" s="170">
        <v>0</v>
      </c>
      <c r="N1498" s="392">
        <v>0</v>
      </c>
      <c r="O1498" s="184"/>
      <c r="P1498" s="185"/>
      <c r="Q1498" s="185"/>
      <c r="R1498" s="185"/>
      <c r="S1498" s="186"/>
    </row>
    <row r="1499" spans="1:19" ht="25.5" outlineLevel="2">
      <c r="A1499" s="12" t="s">
        <v>7</v>
      </c>
      <c r="B1499" s="2">
        <v>1</v>
      </c>
      <c r="C1499" s="370">
        <v>503702</v>
      </c>
      <c r="D1499" s="370">
        <v>370201</v>
      </c>
      <c r="E1499" s="5" t="s">
        <v>515</v>
      </c>
      <c r="F1499" s="5">
        <v>1</v>
      </c>
      <c r="G1499" s="433" t="s">
        <v>12</v>
      </c>
      <c r="H1499" s="379">
        <v>8</v>
      </c>
      <c r="I1499" s="13" t="s">
        <v>105</v>
      </c>
      <c r="J1499" s="169">
        <v>0</v>
      </c>
      <c r="K1499" s="170">
        <v>0</v>
      </c>
      <c r="L1499" s="170">
        <v>0</v>
      </c>
      <c r="M1499" s="170">
        <v>0</v>
      </c>
      <c r="N1499" s="392">
        <v>0</v>
      </c>
      <c r="O1499" s="184"/>
      <c r="P1499" s="185"/>
      <c r="Q1499" s="185"/>
      <c r="R1499" s="185"/>
      <c r="S1499" s="186"/>
    </row>
    <row r="1500" spans="1:19" ht="25.5" outlineLevel="2">
      <c r="A1500" s="12" t="s">
        <v>7</v>
      </c>
      <c r="B1500" s="2">
        <v>1</v>
      </c>
      <c r="C1500" s="370">
        <v>503702</v>
      </c>
      <c r="D1500" s="370">
        <v>370201</v>
      </c>
      <c r="E1500" s="5" t="s">
        <v>515</v>
      </c>
      <c r="F1500" s="5">
        <v>1</v>
      </c>
      <c r="G1500" s="433" t="s">
        <v>12</v>
      </c>
      <c r="H1500" s="379">
        <v>9</v>
      </c>
      <c r="I1500" s="13" t="s">
        <v>106</v>
      </c>
      <c r="J1500" s="169">
        <v>0</v>
      </c>
      <c r="K1500" s="170">
        <v>0</v>
      </c>
      <c r="L1500" s="170">
        <v>0</v>
      </c>
      <c r="M1500" s="170">
        <v>0</v>
      </c>
      <c r="N1500" s="392">
        <v>0</v>
      </c>
      <c r="O1500" s="184"/>
      <c r="P1500" s="185"/>
      <c r="Q1500" s="185"/>
      <c r="R1500" s="185"/>
      <c r="S1500" s="186"/>
    </row>
    <row r="1501" spans="1:19" ht="25.5" outlineLevel="2">
      <c r="A1501" s="12" t="s">
        <v>7</v>
      </c>
      <c r="B1501" s="2">
        <v>1</v>
      </c>
      <c r="C1501" s="370">
        <v>503702</v>
      </c>
      <c r="D1501" s="370">
        <v>370201</v>
      </c>
      <c r="E1501" s="5" t="s">
        <v>515</v>
      </c>
      <c r="F1501" s="5">
        <v>1</v>
      </c>
      <c r="G1501" s="433" t="s">
        <v>12</v>
      </c>
      <c r="H1501" s="379">
        <v>10</v>
      </c>
      <c r="I1501" s="13" t="s">
        <v>107</v>
      </c>
      <c r="J1501" s="169">
        <v>750</v>
      </c>
      <c r="K1501" s="170">
        <v>188</v>
      </c>
      <c r="L1501" s="170">
        <v>188</v>
      </c>
      <c r="M1501" s="170">
        <v>188</v>
      </c>
      <c r="N1501" s="392">
        <v>186</v>
      </c>
      <c r="O1501" s="184"/>
      <c r="P1501" s="185"/>
      <c r="Q1501" s="185"/>
      <c r="R1501" s="185"/>
      <c r="S1501" s="186"/>
    </row>
    <row r="1502" spans="1:19" ht="25.5" outlineLevel="2">
      <c r="A1502" s="12" t="s">
        <v>7</v>
      </c>
      <c r="B1502" s="2">
        <v>1</v>
      </c>
      <c r="C1502" s="370">
        <v>503702</v>
      </c>
      <c r="D1502" s="370">
        <v>370201</v>
      </c>
      <c r="E1502" s="5" t="s">
        <v>515</v>
      </c>
      <c r="F1502" s="5">
        <v>1</v>
      </c>
      <c r="G1502" s="433" t="s">
        <v>12</v>
      </c>
      <c r="H1502" s="379">
        <v>11</v>
      </c>
      <c r="I1502" s="13" t="s">
        <v>108</v>
      </c>
      <c r="J1502" s="169">
        <v>0</v>
      </c>
      <c r="K1502" s="170">
        <v>0</v>
      </c>
      <c r="L1502" s="170">
        <v>0</v>
      </c>
      <c r="M1502" s="170">
        <v>0</v>
      </c>
      <c r="N1502" s="392">
        <v>0</v>
      </c>
      <c r="O1502" s="184"/>
      <c r="P1502" s="185"/>
      <c r="Q1502" s="185"/>
      <c r="R1502" s="185"/>
      <c r="S1502" s="186"/>
    </row>
    <row r="1503" spans="1:19" ht="25.5" outlineLevel="2">
      <c r="A1503" s="12" t="s">
        <v>7</v>
      </c>
      <c r="B1503" s="2">
        <v>1</v>
      </c>
      <c r="C1503" s="370">
        <v>503702</v>
      </c>
      <c r="D1503" s="370">
        <v>370201</v>
      </c>
      <c r="E1503" s="5" t="s">
        <v>515</v>
      </c>
      <c r="F1503" s="5">
        <v>1</v>
      </c>
      <c r="G1503" s="433" t="s">
        <v>12</v>
      </c>
      <c r="H1503" s="379" t="s">
        <v>304</v>
      </c>
      <c r="I1503" s="13" t="s">
        <v>109</v>
      </c>
      <c r="J1503" s="169">
        <v>0</v>
      </c>
      <c r="K1503" s="170">
        <v>0</v>
      </c>
      <c r="L1503" s="170">
        <v>0</v>
      </c>
      <c r="M1503" s="170">
        <v>0</v>
      </c>
      <c r="N1503" s="392">
        <v>0</v>
      </c>
      <c r="O1503" s="184"/>
      <c r="P1503" s="185"/>
      <c r="Q1503" s="185"/>
      <c r="R1503" s="185"/>
      <c r="S1503" s="186"/>
    </row>
    <row r="1504" spans="1:19" ht="25.5" outlineLevel="2">
      <c r="A1504" s="12" t="s">
        <v>7</v>
      </c>
      <c r="B1504" s="2">
        <v>1</v>
      </c>
      <c r="C1504" s="370">
        <v>503702</v>
      </c>
      <c r="D1504" s="370">
        <v>370201</v>
      </c>
      <c r="E1504" s="5" t="s">
        <v>515</v>
      </c>
      <c r="F1504" s="5">
        <v>1</v>
      </c>
      <c r="G1504" s="433" t="s">
        <v>12</v>
      </c>
      <c r="H1504" s="379">
        <v>15</v>
      </c>
      <c r="I1504" s="13" t="s">
        <v>110</v>
      </c>
      <c r="J1504" s="169">
        <v>0</v>
      </c>
      <c r="K1504" s="170">
        <v>0</v>
      </c>
      <c r="L1504" s="170">
        <v>0</v>
      </c>
      <c r="M1504" s="170">
        <v>0</v>
      </c>
      <c r="N1504" s="392">
        <v>0</v>
      </c>
      <c r="O1504" s="184"/>
      <c r="P1504" s="185"/>
      <c r="Q1504" s="185"/>
      <c r="R1504" s="185"/>
      <c r="S1504" s="186"/>
    </row>
    <row r="1505" spans="1:19" ht="25.5" outlineLevel="2">
      <c r="A1505" s="12" t="s">
        <v>7</v>
      </c>
      <c r="B1505" s="2">
        <v>1</v>
      </c>
      <c r="C1505" s="370">
        <v>503702</v>
      </c>
      <c r="D1505" s="370">
        <v>370201</v>
      </c>
      <c r="E1505" s="5" t="s">
        <v>515</v>
      </c>
      <c r="F1505" s="5">
        <v>1</v>
      </c>
      <c r="G1505" s="433" t="s">
        <v>12</v>
      </c>
      <c r="H1505" s="379">
        <v>19</v>
      </c>
      <c r="I1505" s="13" t="s">
        <v>111</v>
      </c>
      <c r="J1505" s="169">
        <v>0</v>
      </c>
      <c r="K1505" s="170">
        <v>0</v>
      </c>
      <c r="L1505" s="170">
        <v>0</v>
      </c>
      <c r="M1505" s="170">
        <v>0</v>
      </c>
      <c r="N1505" s="392">
        <v>0</v>
      </c>
      <c r="O1505" s="184"/>
      <c r="P1505" s="185"/>
      <c r="Q1505" s="185"/>
      <c r="R1505" s="185"/>
      <c r="S1505" s="186"/>
    </row>
    <row r="1506" spans="1:19" ht="25.5" outlineLevel="2">
      <c r="A1506" s="12" t="s">
        <v>7</v>
      </c>
      <c r="B1506" s="2">
        <v>1</v>
      </c>
      <c r="C1506" s="370">
        <v>503702</v>
      </c>
      <c r="D1506" s="370">
        <v>370201</v>
      </c>
      <c r="E1506" s="5" t="s">
        <v>515</v>
      </c>
      <c r="F1506" s="5">
        <v>1</v>
      </c>
      <c r="G1506" s="433" t="s">
        <v>12</v>
      </c>
      <c r="H1506" s="379" t="s">
        <v>316</v>
      </c>
      <c r="I1506" s="13" t="s">
        <v>112</v>
      </c>
      <c r="J1506" s="169">
        <v>0</v>
      </c>
      <c r="K1506" s="170">
        <v>0</v>
      </c>
      <c r="L1506" s="170">
        <v>0</v>
      </c>
      <c r="M1506" s="170">
        <v>0</v>
      </c>
      <c r="N1506" s="392">
        <v>0</v>
      </c>
      <c r="O1506" s="184"/>
      <c r="P1506" s="185"/>
      <c r="Q1506" s="185"/>
      <c r="R1506" s="185"/>
      <c r="S1506" s="186"/>
    </row>
    <row r="1507" spans="1:19" ht="25.5" outlineLevel="2">
      <c r="A1507" s="12" t="s">
        <v>7</v>
      </c>
      <c r="B1507" s="2">
        <v>1</v>
      </c>
      <c r="C1507" s="370">
        <v>503702</v>
      </c>
      <c r="D1507" s="370">
        <v>370201</v>
      </c>
      <c r="E1507" s="5" t="s">
        <v>515</v>
      </c>
      <c r="F1507" s="5">
        <v>1</v>
      </c>
      <c r="G1507" s="433" t="s">
        <v>12</v>
      </c>
      <c r="H1507" s="379" t="s">
        <v>296</v>
      </c>
      <c r="I1507" s="13" t="s">
        <v>113</v>
      </c>
      <c r="J1507" s="169">
        <v>0</v>
      </c>
      <c r="K1507" s="170">
        <v>0</v>
      </c>
      <c r="L1507" s="170">
        <v>0</v>
      </c>
      <c r="M1507" s="170">
        <v>0</v>
      </c>
      <c r="N1507" s="392">
        <v>0</v>
      </c>
      <c r="O1507" s="184"/>
      <c r="P1507" s="185"/>
      <c r="Q1507" s="185"/>
      <c r="R1507" s="185"/>
      <c r="S1507" s="186"/>
    </row>
    <row r="1508" spans="1:19" ht="25.5" outlineLevel="2">
      <c r="A1508" s="12" t="s">
        <v>7</v>
      </c>
      <c r="B1508" s="2">
        <v>1</v>
      </c>
      <c r="C1508" s="370">
        <v>503702</v>
      </c>
      <c r="D1508" s="370">
        <v>370201</v>
      </c>
      <c r="E1508" s="5" t="s">
        <v>515</v>
      </c>
      <c r="F1508" s="5">
        <v>1</v>
      </c>
      <c r="G1508" s="433" t="s">
        <v>12</v>
      </c>
      <c r="H1508" s="379">
        <v>23</v>
      </c>
      <c r="I1508" s="13" t="s">
        <v>114</v>
      </c>
      <c r="J1508" s="169">
        <v>0</v>
      </c>
      <c r="K1508" s="170">
        <v>0</v>
      </c>
      <c r="L1508" s="170">
        <v>0</v>
      </c>
      <c r="M1508" s="170">
        <v>0</v>
      </c>
      <c r="N1508" s="392">
        <v>0</v>
      </c>
      <c r="O1508" s="184"/>
      <c r="P1508" s="185"/>
      <c r="Q1508" s="185"/>
      <c r="R1508" s="185"/>
      <c r="S1508" s="186"/>
    </row>
    <row r="1509" spans="1:19" ht="25.5" outlineLevel="2">
      <c r="A1509" s="12" t="s">
        <v>7</v>
      </c>
      <c r="B1509" s="2">
        <v>1</v>
      </c>
      <c r="C1509" s="370">
        <v>503702</v>
      </c>
      <c r="D1509" s="370">
        <v>370201</v>
      </c>
      <c r="E1509" s="5" t="s">
        <v>515</v>
      </c>
      <c r="F1509" s="5">
        <v>1</v>
      </c>
      <c r="G1509" s="433" t="s">
        <v>12</v>
      </c>
      <c r="H1509" s="379">
        <v>24</v>
      </c>
      <c r="I1509" s="13" t="s">
        <v>115</v>
      </c>
      <c r="J1509" s="169">
        <v>0</v>
      </c>
      <c r="K1509" s="170">
        <v>0</v>
      </c>
      <c r="L1509" s="170">
        <v>0</v>
      </c>
      <c r="M1509" s="170">
        <v>0</v>
      </c>
      <c r="N1509" s="392">
        <v>0</v>
      </c>
      <c r="O1509" s="184"/>
      <c r="P1509" s="185"/>
      <c r="Q1509" s="185"/>
      <c r="R1509" s="185"/>
      <c r="S1509" s="186"/>
    </row>
    <row r="1510" spans="1:19" ht="25.5" outlineLevel="2">
      <c r="A1510" s="12" t="s">
        <v>7</v>
      </c>
      <c r="B1510" s="2">
        <v>1</v>
      </c>
      <c r="C1510" s="370">
        <v>503702</v>
      </c>
      <c r="D1510" s="370">
        <v>370201</v>
      </c>
      <c r="E1510" s="5" t="s">
        <v>515</v>
      </c>
      <c r="F1510" s="5">
        <v>1</v>
      </c>
      <c r="G1510" s="433" t="s">
        <v>12</v>
      </c>
      <c r="H1510" s="379">
        <v>25</v>
      </c>
      <c r="I1510" s="13" t="s">
        <v>116</v>
      </c>
      <c r="J1510" s="169">
        <v>0</v>
      </c>
      <c r="K1510" s="170">
        <v>0</v>
      </c>
      <c r="L1510" s="170">
        <v>0</v>
      </c>
      <c r="M1510" s="170">
        <v>0</v>
      </c>
      <c r="N1510" s="392">
        <v>0</v>
      </c>
      <c r="O1510" s="184"/>
      <c r="P1510" s="185"/>
      <c r="Q1510" s="185"/>
      <c r="R1510" s="185"/>
      <c r="S1510" s="186"/>
    </row>
    <row r="1511" spans="1:19" ht="25.5" outlineLevel="2">
      <c r="A1511" s="12" t="s">
        <v>7</v>
      </c>
      <c r="B1511" s="2">
        <v>1</v>
      </c>
      <c r="C1511" s="370">
        <v>503702</v>
      </c>
      <c r="D1511" s="370">
        <v>370201</v>
      </c>
      <c r="E1511" s="5" t="s">
        <v>515</v>
      </c>
      <c r="F1511" s="5">
        <v>1</v>
      </c>
      <c r="G1511" s="433" t="s">
        <v>12</v>
      </c>
      <c r="H1511" s="379">
        <v>30</v>
      </c>
      <c r="I1511" s="13" t="s">
        <v>117</v>
      </c>
      <c r="J1511" s="169">
        <v>0</v>
      </c>
      <c r="K1511" s="170">
        <v>0</v>
      </c>
      <c r="L1511" s="170">
        <v>0</v>
      </c>
      <c r="M1511" s="170">
        <v>0</v>
      </c>
      <c r="N1511" s="392">
        <v>0</v>
      </c>
      <c r="O1511" s="184"/>
      <c r="P1511" s="185"/>
      <c r="Q1511" s="185"/>
      <c r="R1511" s="185"/>
      <c r="S1511" s="186"/>
    </row>
    <row r="1512" spans="1:19" ht="25.5" outlineLevel="2">
      <c r="A1512" s="12" t="s">
        <v>7</v>
      </c>
      <c r="B1512" s="2">
        <v>1</v>
      </c>
      <c r="C1512" s="370">
        <v>503702</v>
      </c>
      <c r="D1512" s="370">
        <v>370201</v>
      </c>
      <c r="E1512" s="5" t="s">
        <v>515</v>
      </c>
      <c r="F1512" s="5">
        <v>1</v>
      </c>
      <c r="G1512" s="433" t="s">
        <v>12</v>
      </c>
      <c r="H1512" s="379">
        <v>31</v>
      </c>
      <c r="I1512" s="13" t="s">
        <v>118</v>
      </c>
      <c r="J1512" s="169">
        <v>0</v>
      </c>
      <c r="K1512" s="170">
        <v>0</v>
      </c>
      <c r="L1512" s="170">
        <v>0</v>
      </c>
      <c r="M1512" s="170">
        <v>0</v>
      </c>
      <c r="N1512" s="392">
        <v>0</v>
      </c>
      <c r="O1512" s="184"/>
      <c r="P1512" s="185"/>
      <c r="Q1512" s="185"/>
      <c r="R1512" s="185"/>
      <c r="S1512" s="186"/>
    </row>
    <row r="1513" spans="1:19" ht="25.5" outlineLevel="2">
      <c r="A1513" s="12" t="s">
        <v>7</v>
      </c>
      <c r="B1513" s="2">
        <v>1</v>
      </c>
      <c r="C1513" s="370">
        <v>503702</v>
      </c>
      <c r="D1513" s="370">
        <v>370201</v>
      </c>
      <c r="E1513" s="5" t="s">
        <v>515</v>
      </c>
      <c r="F1513" s="5">
        <v>1</v>
      </c>
      <c r="G1513" s="433" t="s">
        <v>12</v>
      </c>
      <c r="H1513" s="379">
        <v>32</v>
      </c>
      <c r="I1513" s="13" t="s">
        <v>119</v>
      </c>
      <c r="J1513" s="169">
        <v>0</v>
      </c>
      <c r="K1513" s="170">
        <v>0</v>
      </c>
      <c r="L1513" s="170">
        <v>0</v>
      </c>
      <c r="M1513" s="170">
        <v>0</v>
      </c>
      <c r="N1513" s="392">
        <v>0</v>
      </c>
      <c r="O1513" s="184"/>
      <c r="P1513" s="185"/>
      <c r="Q1513" s="185"/>
      <c r="R1513" s="185"/>
      <c r="S1513" s="186"/>
    </row>
    <row r="1514" spans="1:19" ht="38.25" outlineLevel="2">
      <c r="A1514" s="12" t="s">
        <v>7</v>
      </c>
      <c r="B1514" s="2">
        <v>1</v>
      </c>
      <c r="C1514" s="370">
        <v>503702</v>
      </c>
      <c r="D1514" s="370">
        <v>370201</v>
      </c>
      <c r="E1514" s="5" t="s">
        <v>515</v>
      </c>
      <c r="F1514" s="5">
        <v>1</v>
      </c>
      <c r="G1514" s="433" t="s">
        <v>12</v>
      </c>
      <c r="H1514" s="379">
        <v>35</v>
      </c>
      <c r="I1514" s="13" t="s">
        <v>120</v>
      </c>
      <c r="J1514" s="169">
        <v>0</v>
      </c>
      <c r="K1514" s="170">
        <v>0</v>
      </c>
      <c r="L1514" s="170">
        <v>0</v>
      </c>
      <c r="M1514" s="170">
        <v>0</v>
      </c>
      <c r="N1514" s="392">
        <v>0</v>
      </c>
      <c r="O1514" s="184"/>
      <c r="P1514" s="185"/>
      <c r="Q1514" s="185"/>
      <c r="R1514" s="185"/>
      <c r="S1514" s="186"/>
    </row>
    <row r="1515" spans="1:19" ht="25.5" outlineLevel="2">
      <c r="A1515" s="12" t="s">
        <v>7</v>
      </c>
      <c r="B1515" s="2">
        <v>1</v>
      </c>
      <c r="C1515" s="370">
        <v>503702</v>
      </c>
      <c r="D1515" s="370">
        <v>370201</v>
      </c>
      <c r="E1515" s="5" t="s">
        <v>515</v>
      </c>
      <c r="F1515" s="5">
        <v>1</v>
      </c>
      <c r="G1515" s="433" t="s">
        <v>12</v>
      </c>
      <c r="H1515" s="379">
        <v>40</v>
      </c>
      <c r="I1515" s="13" t="s">
        <v>121</v>
      </c>
      <c r="J1515" s="169">
        <v>0</v>
      </c>
      <c r="K1515" s="170">
        <v>0</v>
      </c>
      <c r="L1515" s="170">
        <v>0</v>
      </c>
      <c r="M1515" s="170">
        <v>0</v>
      </c>
      <c r="N1515" s="392">
        <v>0</v>
      </c>
      <c r="O1515" s="184"/>
      <c r="P1515" s="185"/>
      <c r="Q1515" s="185"/>
      <c r="R1515" s="185"/>
      <c r="S1515" s="186"/>
    </row>
    <row r="1516" spans="1:19" ht="25.5" outlineLevel="2">
      <c r="A1516" s="12" t="s">
        <v>7</v>
      </c>
      <c r="B1516" s="2">
        <v>1</v>
      </c>
      <c r="C1516" s="370">
        <v>503702</v>
      </c>
      <c r="D1516" s="370">
        <v>370201</v>
      </c>
      <c r="E1516" s="5" t="s">
        <v>515</v>
      </c>
      <c r="F1516" s="5">
        <v>1</v>
      </c>
      <c r="G1516" s="433" t="s">
        <v>12</v>
      </c>
      <c r="H1516" s="379">
        <v>68</v>
      </c>
      <c r="I1516" s="13" t="s">
        <v>122</v>
      </c>
      <c r="J1516" s="169">
        <v>0</v>
      </c>
      <c r="K1516" s="170">
        <v>0</v>
      </c>
      <c r="L1516" s="170">
        <v>0</v>
      </c>
      <c r="M1516" s="170">
        <v>0</v>
      </c>
      <c r="N1516" s="392">
        <v>0</v>
      </c>
      <c r="O1516" s="184"/>
      <c r="P1516" s="185"/>
      <c r="Q1516" s="185"/>
      <c r="R1516" s="185"/>
      <c r="S1516" s="186"/>
    </row>
    <row r="1517" spans="1:19" ht="38.25" outlineLevel="2">
      <c r="A1517" s="12" t="s">
        <v>7</v>
      </c>
      <c r="B1517" s="2">
        <v>1</v>
      </c>
      <c r="C1517" s="370">
        <v>503702</v>
      </c>
      <c r="D1517" s="370">
        <v>370201</v>
      </c>
      <c r="E1517" s="5" t="s">
        <v>515</v>
      </c>
      <c r="F1517" s="5">
        <v>1</v>
      </c>
      <c r="G1517" s="433" t="s">
        <v>12</v>
      </c>
      <c r="H1517" s="379">
        <v>91</v>
      </c>
      <c r="I1517" s="13" t="s">
        <v>123</v>
      </c>
      <c r="J1517" s="169">
        <v>0</v>
      </c>
      <c r="K1517" s="170">
        <v>0</v>
      </c>
      <c r="L1517" s="170">
        <v>0</v>
      </c>
      <c r="M1517" s="170">
        <v>0</v>
      </c>
      <c r="N1517" s="392">
        <v>0</v>
      </c>
      <c r="O1517" s="184"/>
      <c r="P1517" s="185"/>
      <c r="Q1517" s="185"/>
      <c r="R1517" s="185"/>
      <c r="S1517" s="186"/>
    </row>
    <row r="1518" spans="1:19" outlineLevel="1">
      <c r="A1518" s="123"/>
      <c r="B1518" s="124">
        <v>1</v>
      </c>
      <c r="C1518" s="155">
        <v>503702</v>
      </c>
      <c r="D1518" s="155">
        <v>370201</v>
      </c>
      <c r="E1518" s="126"/>
      <c r="F1518" s="126">
        <v>1</v>
      </c>
      <c r="G1518" s="434" t="s">
        <v>12</v>
      </c>
      <c r="H1518" s="380"/>
      <c r="I1518" s="127"/>
      <c r="J1518" s="171">
        <v>750</v>
      </c>
      <c r="K1518" s="172">
        <v>188</v>
      </c>
      <c r="L1518" s="172">
        <v>188</v>
      </c>
      <c r="M1518" s="172">
        <v>188</v>
      </c>
      <c r="N1518" s="393">
        <v>186</v>
      </c>
      <c r="O1518" s="187">
        <v>10028.856667512024</v>
      </c>
      <c r="P1518" s="188">
        <v>2507</v>
      </c>
      <c r="Q1518" s="188">
        <v>2507</v>
      </c>
      <c r="R1518" s="188">
        <v>2507</v>
      </c>
      <c r="S1518" s="189">
        <v>2507.8566675120237</v>
      </c>
    </row>
    <row r="1519" spans="1:19" ht="25.5" outlineLevel="2">
      <c r="A1519" s="12" t="s">
        <v>7</v>
      </c>
      <c r="B1519" s="2">
        <v>1</v>
      </c>
      <c r="C1519" s="370">
        <v>503703</v>
      </c>
      <c r="D1519" s="370">
        <v>370301</v>
      </c>
      <c r="E1519" s="5" t="s">
        <v>213</v>
      </c>
      <c r="F1519" s="5">
        <v>1</v>
      </c>
      <c r="G1519" s="433" t="s">
        <v>12</v>
      </c>
      <c r="H1519" s="379" t="s">
        <v>701</v>
      </c>
      <c r="I1519" s="13" t="s">
        <v>98</v>
      </c>
      <c r="J1519" s="169">
        <v>0</v>
      </c>
      <c r="K1519" s="170">
        <v>0</v>
      </c>
      <c r="L1519" s="170">
        <v>0</v>
      </c>
      <c r="M1519" s="170">
        <v>0</v>
      </c>
      <c r="N1519" s="392">
        <v>0</v>
      </c>
      <c r="O1519" s="184"/>
      <c r="P1519" s="185"/>
      <c r="Q1519" s="185"/>
      <c r="R1519" s="185"/>
      <c r="S1519" s="186"/>
    </row>
    <row r="1520" spans="1:19" ht="25.5" outlineLevel="2">
      <c r="A1520" s="12" t="s">
        <v>7</v>
      </c>
      <c r="B1520" s="2">
        <v>1</v>
      </c>
      <c r="C1520" s="370">
        <v>503703</v>
      </c>
      <c r="D1520" s="370">
        <v>370301</v>
      </c>
      <c r="E1520" s="5" t="s">
        <v>213</v>
      </c>
      <c r="F1520" s="5">
        <v>1</v>
      </c>
      <c r="G1520" s="433" t="s">
        <v>12</v>
      </c>
      <c r="H1520" s="379">
        <v>2</v>
      </c>
      <c r="I1520" s="13" t="s">
        <v>99</v>
      </c>
      <c r="J1520" s="169">
        <v>0</v>
      </c>
      <c r="K1520" s="170">
        <v>0</v>
      </c>
      <c r="L1520" s="170">
        <v>0</v>
      </c>
      <c r="M1520" s="170">
        <v>0</v>
      </c>
      <c r="N1520" s="392">
        <v>0</v>
      </c>
      <c r="O1520" s="184"/>
      <c r="P1520" s="185"/>
      <c r="Q1520" s="185"/>
      <c r="R1520" s="185"/>
      <c r="S1520" s="186"/>
    </row>
    <row r="1521" spans="1:19" ht="25.5" outlineLevel="2">
      <c r="A1521" s="12" t="s">
        <v>7</v>
      </c>
      <c r="B1521" s="2">
        <v>1</v>
      </c>
      <c r="C1521" s="370">
        <v>503703</v>
      </c>
      <c r="D1521" s="370">
        <v>370301</v>
      </c>
      <c r="E1521" s="5" t="s">
        <v>213</v>
      </c>
      <c r="F1521" s="5">
        <v>1</v>
      </c>
      <c r="G1521" s="433" t="s">
        <v>12</v>
      </c>
      <c r="H1521" s="379">
        <v>3</v>
      </c>
      <c r="I1521" s="13" t="s">
        <v>100</v>
      </c>
      <c r="J1521" s="169">
        <v>0</v>
      </c>
      <c r="K1521" s="170">
        <v>0</v>
      </c>
      <c r="L1521" s="170">
        <v>0</v>
      </c>
      <c r="M1521" s="170">
        <v>0</v>
      </c>
      <c r="N1521" s="392">
        <v>0</v>
      </c>
      <c r="O1521" s="184"/>
      <c r="P1521" s="185"/>
      <c r="Q1521" s="185"/>
      <c r="R1521" s="185"/>
      <c r="S1521" s="186"/>
    </row>
    <row r="1522" spans="1:19" ht="25.5" outlineLevel="2">
      <c r="A1522" s="12" t="s">
        <v>7</v>
      </c>
      <c r="B1522" s="2">
        <v>1</v>
      </c>
      <c r="C1522" s="370">
        <v>503703</v>
      </c>
      <c r="D1522" s="370">
        <v>370301</v>
      </c>
      <c r="E1522" s="5" t="s">
        <v>213</v>
      </c>
      <c r="F1522" s="5">
        <v>1</v>
      </c>
      <c r="G1522" s="433" t="s">
        <v>12</v>
      </c>
      <c r="H1522" s="379">
        <v>4</v>
      </c>
      <c r="I1522" s="13" t="s">
        <v>101</v>
      </c>
      <c r="J1522" s="169">
        <v>0</v>
      </c>
      <c r="K1522" s="170">
        <v>0</v>
      </c>
      <c r="L1522" s="170">
        <v>0</v>
      </c>
      <c r="M1522" s="170">
        <v>0</v>
      </c>
      <c r="N1522" s="392">
        <v>0</v>
      </c>
      <c r="O1522" s="184"/>
      <c r="P1522" s="185"/>
      <c r="Q1522" s="185"/>
      <c r="R1522" s="185"/>
      <c r="S1522" s="186"/>
    </row>
    <row r="1523" spans="1:19" ht="25.5" outlineLevel="2">
      <c r="A1523" s="12" t="s">
        <v>7</v>
      </c>
      <c r="B1523" s="2">
        <v>1</v>
      </c>
      <c r="C1523" s="370">
        <v>503703</v>
      </c>
      <c r="D1523" s="370">
        <v>370301</v>
      </c>
      <c r="E1523" s="5" t="s">
        <v>213</v>
      </c>
      <c r="F1523" s="5">
        <v>1</v>
      </c>
      <c r="G1523" s="433" t="s">
        <v>12</v>
      </c>
      <c r="H1523" s="379" t="s">
        <v>302</v>
      </c>
      <c r="I1523" s="13" t="s">
        <v>102</v>
      </c>
      <c r="J1523" s="169">
        <v>0</v>
      </c>
      <c r="K1523" s="170">
        <v>0</v>
      </c>
      <c r="L1523" s="170">
        <v>0</v>
      </c>
      <c r="M1523" s="170">
        <v>0</v>
      </c>
      <c r="N1523" s="392">
        <v>0</v>
      </c>
      <c r="O1523" s="184"/>
      <c r="P1523" s="185"/>
      <c r="Q1523" s="185"/>
      <c r="R1523" s="185"/>
      <c r="S1523" s="186"/>
    </row>
    <row r="1524" spans="1:19" ht="25.5" outlineLevel="2">
      <c r="A1524" s="12" t="s">
        <v>7</v>
      </c>
      <c r="B1524" s="2">
        <v>1</v>
      </c>
      <c r="C1524" s="370">
        <v>503703</v>
      </c>
      <c r="D1524" s="370">
        <v>370301</v>
      </c>
      <c r="E1524" s="5" t="s">
        <v>213</v>
      </c>
      <c r="F1524" s="5">
        <v>1</v>
      </c>
      <c r="G1524" s="433" t="s">
        <v>12</v>
      </c>
      <c r="H1524" s="379">
        <v>6</v>
      </c>
      <c r="I1524" s="13" t="s">
        <v>103</v>
      </c>
      <c r="J1524" s="169">
        <v>0</v>
      </c>
      <c r="K1524" s="170">
        <v>0</v>
      </c>
      <c r="L1524" s="170">
        <v>0</v>
      </c>
      <c r="M1524" s="170">
        <v>0</v>
      </c>
      <c r="N1524" s="392">
        <v>0</v>
      </c>
      <c r="O1524" s="184"/>
      <c r="P1524" s="185"/>
      <c r="Q1524" s="185"/>
      <c r="R1524" s="185"/>
      <c r="S1524" s="186"/>
    </row>
    <row r="1525" spans="1:19" ht="25.5" outlineLevel="2">
      <c r="A1525" s="12" t="s">
        <v>7</v>
      </c>
      <c r="B1525" s="2">
        <v>1</v>
      </c>
      <c r="C1525" s="370">
        <v>503703</v>
      </c>
      <c r="D1525" s="370">
        <v>370301</v>
      </c>
      <c r="E1525" s="5" t="s">
        <v>213</v>
      </c>
      <c r="F1525" s="5">
        <v>1</v>
      </c>
      <c r="G1525" s="433" t="s">
        <v>12</v>
      </c>
      <c r="H1525" s="379">
        <v>7</v>
      </c>
      <c r="I1525" s="13" t="s">
        <v>104</v>
      </c>
      <c r="J1525" s="169">
        <v>0</v>
      </c>
      <c r="K1525" s="170">
        <v>0</v>
      </c>
      <c r="L1525" s="170">
        <v>0</v>
      </c>
      <c r="M1525" s="170">
        <v>0</v>
      </c>
      <c r="N1525" s="392">
        <v>0</v>
      </c>
      <c r="O1525" s="184"/>
      <c r="P1525" s="185"/>
      <c r="Q1525" s="185"/>
      <c r="R1525" s="185"/>
      <c r="S1525" s="186"/>
    </row>
    <row r="1526" spans="1:19" ht="25.5" outlineLevel="2">
      <c r="A1526" s="12" t="s">
        <v>7</v>
      </c>
      <c r="B1526" s="2">
        <v>1</v>
      </c>
      <c r="C1526" s="370">
        <v>503703</v>
      </c>
      <c r="D1526" s="370">
        <v>370301</v>
      </c>
      <c r="E1526" s="5" t="s">
        <v>213</v>
      </c>
      <c r="F1526" s="5">
        <v>1</v>
      </c>
      <c r="G1526" s="433" t="s">
        <v>12</v>
      </c>
      <c r="H1526" s="379">
        <v>8</v>
      </c>
      <c r="I1526" s="13" t="s">
        <v>105</v>
      </c>
      <c r="J1526" s="169">
        <v>0</v>
      </c>
      <c r="K1526" s="170">
        <v>0</v>
      </c>
      <c r="L1526" s="170">
        <v>0</v>
      </c>
      <c r="M1526" s="170">
        <v>0</v>
      </c>
      <c r="N1526" s="392">
        <v>0</v>
      </c>
      <c r="O1526" s="184"/>
      <c r="P1526" s="185"/>
      <c r="Q1526" s="185"/>
      <c r="R1526" s="185"/>
      <c r="S1526" s="186"/>
    </row>
    <row r="1527" spans="1:19" ht="25.5" outlineLevel="2">
      <c r="A1527" s="12" t="s">
        <v>7</v>
      </c>
      <c r="B1527" s="2">
        <v>1</v>
      </c>
      <c r="C1527" s="370">
        <v>503703</v>
      </c>
      <c r="D1527" s="370">
        <v>370301</v>
      </c>
      <c r="E1527" s="5" t="s">
        <v>213</v>
      </c>
      <c r="F1527" s="5">
        <v>1</v>
      </c>
      <c r="G1527" s="433" t="s">
        <v>12</v>
      </c>
      <c r="H1527" s="379">
        <v>9</v>
      </c>
      <c r="I1527" s="13" t="s">
        <v>106</v>
      </c>
      <c r="J1527" s="169">
        <v>0</v>
      </c>
      <c r="K1527" s="170">
        <v>0</v>
      </c>
      <c r="L1527" s="170">
        <v>0</v>
      </c>
      <c r="M1527" s="170">
        <v>0</v>
      </c>
      <c r="N1527" s="392">
        <v>0</v>
      </c>
      <c r="O1527" s="184"/>
      <c r="P1527" s="185"/>
      <c r="Q1527" s="185"/>
      <c r="R1527" s="185"/>
      <c r="S1527" s="186"/>
    </row>
    <row r="1528" spans="1:19" ht="25.5" outlineLevel="2">
      <c r="A1528" s="12" t="s">
        <v>7</v>
      </c>
      <c r="B1528" s="2">
        <v>1</v>
      </c>
      <c r="C1528" s="370">
        <v>503703</v>
      </c>
      <c r="D1528" s="370">
        <v>370301</v>
      </c>
      <c r="E1528" s="5" t="s">
        <v>213</v>
      </c>
      <c r="F1528" s="5">
        <v>1</v>
      </c>
      <c r="G1528" s="433" t="s">
        <v>12</v>
      </c>
      <c r="H1528" s="379">
        <v>10</v>
      </c>
      <c r="I1528" s="13" t="s">
        <v>107</v>
      </c>
      <c r="J1528" s="169">
        <v>700</v>
      </c>
      <c r="K1528" s="170">
        <v>175</v>
      </c>
      <c r="L1528" s="170">
        <v>175</v>
      </c>
      <c r="M1528" s="170">
        <v>175</v>
      </c>
      <c r="N1528" s="392">
        <v>175</v>
      </c>
      <c r="O1528" s="184"/>
      <c r="P1528" s="185"/>
      <c r="Q1528" s="185"/>
      <c r="R1528" s="185"/>
      <c r="S1528" s="186"/>
    </row>
    <row r="1529" spans="1:19" ht="25.5" outlineLevel="2">
      <c r="A1529" s="12" t="s">
        <v>7</v>
      </c>
      <c r="B1529" s="2">
        <v>1</v>
      </c>
      <c r="C1529" s="370">
        <v>503703</v>
      </c>
      <c r="D1529" s="370">
        <v>370301</v>
      </c>
      <c r="E1529" s="5" t="s">
        <v>213</v>
      </c>
      <c r="F1529" s="5">
        <v>1</v>
      </c>
      <c r="G1529" s="433" t="s">
        <v>12</v>
      </c>
      <c r="H1529" s="379">
        <v>11</v>
      </c>
      <c r="I1529" s="13" t="s">
        <v>108</v>
      </c>
      <c r="J1529" s="169">
        <v>0</v>
      </c>
      <c r="K1529" s="170">
        <v>0</v>
      </c>
      <c r="L1529" s="170">
        <v>0</v>
      </c>
      <c r="M1529" s="170">
        <v>0</v>
      </c>
      <c r="N1529" s="392">
        <v>0</v>
      </c>
      <c r="O1529" s="184"/>
      <c r="P1529" s="185"/>
      <c r="Q1529" s="185"/>
      <c r="R1529" s="185"/>
      <c r="S1529" s="186"/>
    </row>
    <row r="1530" spans="1:19" ht="25.5" outlineLevel="2">
      <c r="A1530" s="12" t="s">
        <v>7</v>
      </c>
      <c r="B1530" s="2">
        <v>1</v>
      </c>
      <c r="C1530" s="370">
        <v>503703</v>
      </c>
      <c r="D1530" s="370">
        <v>370301</v>
      </c>
      <c r="E1530" s="5" t="s">
        <v>213</v>
      </c>
      <c r="F1530" s="5">
        <v>1</v>
      </c>
      <c r="G1530" s="433" t="s">
        <v>12</v>
      </c>
      <c r="H1530" s="379" t="s">
        <v>304</v>
      </c>
      <c r="I1530" s="13" t="s">
        <v>109</v>
      </c>
      <c r="J1530" s="169">
        <v>0</v>
      </c>
      <c r="K1530" s="170">
        <v>0</v>
      </c>
      <c r="L1530" s="170">
        <v>0</v>
      </c>
      <c r="M1530" s="170">
        <v>0</v>
      </c>
      <c r="N1530" s="392">
        <v>0</v>
      </c>
      <c r="O1530" s="184"/>
      <c r="P1530" s="185"/>
      <c r="Q1530" s="185"/>
      <c r="R1530" s="185"/>
      <c r="S1530" s="186"/>
    </row>
    <row r="1531" spans="1:19" ht="25.5" outlineLevel="2">
      <c r="A1531" s="12" t="s">
        <v>7</v>
      </c>
      <c r="B1531" s="2">
        <v>1</v>
      </c>
      <c r="C1531" s="370">
        <v>503703</v>
      </c>
      <c r="D1531" s="370">
        <v>370301</v>
      </c>
      <c r="E1531" s="5" t="s">
        <v>213</v>
      </c>
      <c r="F1531" s="5">
        <v>1</v>
      </c>
      <c r="G1531" s="433" t="s">
        <v>12</v>
      </c>
      <c r="H1531" s="379">
        <v>15</v>
      </c>
      <c r="I1531" s="13" t="s">
        <v>110</v>
      </c>
      <c r="J1531" s="169">
        <v>0</v>
      </c>
      <c r="K1531" s="170">
        <v>0</v>
      </c>
      <c r="L1531" s="170">
        <v>0</v>
      </c>
      <c r="M1531" s="170">
        <v>0</v>
      </c>
      <c r="N1531" s="392">
        <v>0</v>
      </c>
      <c r="O1531" s="184"/>
      <c r="P1531" s="185"/>
      <c r="Q1531" s="185"/>
      <c r="R1531" s="185"/>
      <c r="S1531" s="186"/>
    </row>
    <row r="1532" spans="1:19" ht="25.5" outlineLevel="2">
      <c r="A1532" s="12" t="s">
        <v>7</v>
      </c>
      <c r="B1532" s="2">
        <v>1</v>
      </c>
      <c r="C1532" s="370">
        <v>503703</v>
      </c>
      <c r="D1532" s="370">
        <v>370301</v>
      </c>
      <c r="E1532" s="5" t="s">
        <v>213</v>
      </c>
      <c r="F1532" s="5">
        <v>1</v>
      </c>
      <c r="G1532" s="433" t="s">
        <v>12</v>
      </c>
      <c r="H1532" s="379">
        <v>19</v>
      </c>
      <c r="I1532" s="13" t="s">
        <v>111</v>
      </c>
      <c r="J1532" s="169">
        <v>0</v>
      </c>
      <c r="K1532" s="170">
        <v>0</v>
      </c>
      <c r="L1532" s="170">
        <v>0</v>
      </c>
      <c r="M1532" s="170">
        <v>0</v>
      </c>
      <c r="N1532" s="392">
        <v>0</v>
      </c>
      <c r="O1532" s="184"/>
      <c r="P1532" s="185"/>
      <c r="Q1532" s="185"/>
      <c r="R1532" s="185"/>
      <c r="S1532" s="186"/>
    </row>
    <row r="1533" spans="1:19" ht="25.5" outlineLevel="2">
      <c r="A1533" s="12" t="s">
        <v>7</v>
      </c>
      <c r="B1533" s="2">
        <v>1</v>
      </c>
      <c r="C1533" s="370">
        <v>503703</v>
      </c>
      <c r="D1533" s="370">
        <v>370301</v>
      </c>
      <c r="E1533" s="5" t="s">
        <v>213</v>
      </c>
      <c r="F1533" s="5">
        <v>1</v>
      </c>
      <c r="G1533" s="433" t="s">
        <v>12</v>
      </c>
      <c r="H1533" s="379" t="s">
        <v>316</v>
      </c>
      <c r="I1533" s="13" t="s">
        <v>112</v>
      </c>
      <c r="J1533" s="169">
        <v>0</v>
      </c>
      <c r="K1533" s="170">
        <v>0</v>
      </c>
      <c r="L1533" s="170">
        <v>0</v>
      </c>
      <c r="M1533" s="170">
        <v>0</v>
      </c>
      <c r="N1533" s="392">
        <v>0</v>
      </c>
      <c r="O1533" s="184"/>
      <c r="P1533" s="185"/>
      <c r="Q1533" s="185"/>
      <c r="R1533" s="185"/>
      <c r="S1533" s="186"/>
    </row>
    <row r="1534" spans="1:19" ht="25.5" outlineLevel="2">
      <c r="A1534" s="12" t="s">
        <v>7</v>
      </c>
      <c r="B1534" s="2">
        <v>1</v>
      </c>
      <c r="C1534" s="370">
        <v>503703</v>
      </c>
      <c r="D1534" s="370">
        <v>370301</v>
      </c>
      <c r="E1534" s="5" t="s">
        <v>213</v>
      </c>
      <c r="F1534" s="5">
        <v>1</v>
      </c>
      <c r="G1534" s="433" t="s">
        <v>12</v>
      </c>
      <c r="H1534" s="379" t="s">
        <v>296</v>
      </c>
      <c r="I1534" s="13" t="s">
        <v>113</v>
      </c>
      <c r="J1534" s="169">
        <v>0</v>
      </c>
      <c r="K1534" s="170">
        <v>0</v>
      </c>
      <c r="L1534" s="170">
        <v>0</v>
      </c>
      <c r="M1534" s="170">
        <v>0</v>
      </c>
      <c r="N1534" s="392">
        <v>0</v>
      </c>
      <c r="O1534" s="184"/>
      <c r="P1534" s="185"/>
      <c r="Q1534" s="185"/>
      <c r="R1534" s="185"/>
      <c r="S1534" s="186"/>
    </row>
    <row r="1535" spans="1:19" ht="25.5" outlineLevel="2">
      <c r="A1535" s="12" t="s">
        <v>7</v>
      </c>
      <c r="B1535" s="2">
        <v>1</v>
      </c>
      <c r="C1535" s="370">
        <v>503703</v>
      </c>
      <c r="D1535" s="370">
        <v>370301</v>
      </c>
      <c r="E1535" s="5" t="s">
        <v>213</v>
      </c>
      <c r="F1535" s="5">
        <v>1</v>
      </c>
      <c r="G1535" s="433" t="s">
        <v>12</v>
      </c>
      <c r="H1535" s="379">
        <v>23</v>
      </c>
      <c r="I1535" s="13" t="s">
        <v>114</v>
      </c>
      <c r="J1535" s="169">
        <v>0</v>
      </c>
      <c r="K1535" s="170">
        <v>0</v>
      </c>
      <c r="L1535" s="170">
        <v>0</v>
      </c>
      <c r="M1535" s="170">
        <v>0</v>
      </c>
      <c r="N1535" s="392">
        <v>0</v>
      </c>
      <c r="O1535" s="184"/>
      <c r="P1535" s="185"/>
      <c r="Q1535" s="185"/>
      <c r="R1535" s="185"/>
      <c r="S1535" s="186"/>
    </row>
    <row r="1536" spans="1:19" ht="25.5" outlineLevel="2">
      <c r="A1536" s="12" t="s">
        <v>7</v>
      </c>
      <c r="B1536" s="2">
        <v>1</v>
      </c>
      <c r="C1536" s="370">
        <v>503703</v>
      </c>
      <c r="D1536" s="370">
        <v>370301</v>
      </c>
      <c r="E1536" s="5" t="s">
        <v>213</v>
      </c>
      <c r="F1536" s="5">
        <v>1</v>
      </c>
      <c r="G1536" s="433" t="s">
        <v>12</v>
      </c>
      <c r="H1536" s="379">
        <v>24</v>
      </c>
      <c r="I1536" s="13" t="s">
        <v>115</v>
      </c>
      <c r="J1536" s="169">
        <v>0</v>
      </c>
      <c r="K1536" s="170">
        <v>0</v>
      </c>
      <c r="L1536" s="170">
        <v>0</v>
      </c>
      <c r="M1536" s="170">
        <v>0</v>
      </c>
      <c r="N1536" s="392">
        <v>0</v>
      </c>
      <c r="O1536" s="184"/>
      <c r="P1536" s="185"/>
      <c r="Q1536" s="185"/>
      <c r="R1536" s="185"/>
      <c r="S1536" s="186"/>
    </row>
    <row r="1537" spans="1:21" ht="25.5" outlineLevel="2">
      <c r="A1537" s="12" t="s">
        <v>7</v>
      </c>
      <c r="B1537" s="2">
        <v>1</v>
      </c>
      <c r="C1537" s="370">
        <v>503703</v>
      </c>
      <c r="D1537" s="370">
        <v>370301</v>
      </c>
      <c r="E1537" s="5" t="s">
        <v>213</v>
      </c>
      <c r="F1537" s="5">
        <v>1</v>
      </c>
      <c r="G1537" s="433" t="s">
        <v>12</v>
      </c>
      <c r="H1537" s="379">
        <v>25</v>
      </c>
      <c r="I1537" s="13" t="s">
        <v>116</v>
      </c>
      <c r="J1537" s="169">
        <v>0</v>
      </c>
      <c r="K1537" s="170">
        <v>0</v>
      </c>
      <c r="L1537" s="170">
        <v>0</v>
      </c>
      <c r="M1537" s="170">
        <v>0</v>
      </c>
      <c r="N1537" s="392">
        <v>0</v>
      </c>
      <c r="O1537" s="184"/>
      <c r="P1537" s="185"/>
      <c r="Q1537" s="185"/>
      <c r="R1537" s="185"/>
      <c r="S1537" s="186"/>
    </row>
    <row r="1538" spans="1:21" ht="25.5" outlineLevel="2">
      <c r="A1538" s="12" t="s">
        <v>7</v>
      </c>
      <c r="B1538" s="2">
        <v>1</v>
      </c>
      <c r="C1538" s="370">
        <v>503703</v>
      </c>
      <c r="D1538" s="370">
        <v>370301</v>
      </c>
      <c r="E1538" s="5" t="s">
        <v>213</v>
      </c>
      <c r="F1538" s="5">
        <v>1</v>
      </c>
      <c r="G1538" s="433" t="s">
        <v>12</v>
      </c>
      <c r="H1538" s="379">
        <v>30</v>
      </c>
      <c r="I1538" s="13" t="s">
        <v>117</v>
      </c>
      <c r="J1538" s="169">
        <v>0</v>
      </c>
      <c r="K1538" s="170">
        <v>0</v>
      </c>
      <c r="L1538" s="170">
        <v>0</v>
      </c>
      <c r="M1538" s="170">
        <v>0</v>
      </c>
      <c r="N1538" s="392">
        <v>0</v>
      </c>
      <c r="O1538" s="184"/>
      <c r="P1538" s="185"/>
      <c r="Q1538" s="185"/>
      <c r="R1538" s="185"/>
      <c r="S1538" s="186"/>
    </row>
    <row r="1539" spans="1:21" ht="25.5" outlineLevel="2">
      <c r="A1539" s="12" t="s">
        <v>7</v>
      </c>
      <c r="B1539" s="2">
        <v>1</v>
      </c>
      <c r="C1539" s="370">
        <v>503703</v>
      </c>
      <c r="D1539" s="370">
        <v>370301</v>
      </c>
      <c r="E1539" s="5" t="s">
        <v>213</v>
      </c>
      <c r="F1539" s="5">
        <v>1</v>
      </c>
      <c r="G1539" s="433" t="s">
        <v>12</v>
      </c>
      <c r="H1539" s="379">
        <v>31</v>
      </c>
      <c r="I1539" s="13" t="s">
        <v>118</v>
      </c>
      <c r="J1539" s="169">
        <v>0</v>
      </c>
      <c r="K1539" s="170">
        <v>0</v>
      </c>
      <c r="L1539" s="170">
        <v>0</v>
      </c>
      <c r="M1539" s="170">
        <v>0</v>
      </c>
      <c r="N1539" s="392">
        <v>0</v>
      </c>
      <c r="O1539" s="184"/>
      <c r="P1539" s="185"/>
      <c r="Q1539" s="185"/>
      <c r="R1539" s="185"/>
      <c r="S1539" s="186"/>
    </row>
    <row r="1540" spans="1:21" ht="25.5" outlineLevel="2">
      <c r="A1540" s="12" t="s">
        <v>7</v>
      </c>
      <c r="B1540" s="2">
        <v>1</v>
      </c>
      <c r="C1540" s="370">
        <v>503703</v>
      </c>
      <c r="D1540" s="370">
        <v>370301</v>
      </c>
      <c r="E1540" s="5" t="s">
        <v>213</v>
      </c>
      <c r="F1540" s="5">
        <v>1</v>
      </c>
      <c r="G1540" s="433" t="s">
        <v>12</v>
      </c>
      <c r="H1540" s="379">
        <v>32</v>
      </c>
      <c r="I1540" s="13" t="s">
        <v>119</v>
      </c>
      <c r="J1540" s="169">
        <v>0</v>
      </c>
      <c r="K1540" s="170">
        <v>0</v>
      </c>
      <c r="L1540" s="170">
        <v>0</v>
      </c>
      <c r="M1540" s="170">
        <v>0</v>
      </c>
      <c r="N1540" s="392">
        <v>0</v>
      </c>
      <c r="O1540" s="184"/>
      <c r="P1540" s="185"/>
      <c r="Q1540" s="185"/>
      <c r="R1540" s="185"/>
      <c r="S1540" s="186"/>
    </row>
    <row r="1541" spans="1:21" ht="38.25" outlineLevel="2">
      <c r="A1541" s="12" t="s">
        <v>7</v>
      </c>
      <c r="B1541" s="2">
        <v>1</v>
      </c>
      <c r="C1541" s="370">
        <v>503703</v>
      </c>
      <c r="D1541" s="370">
        <v>370301</v>
      </c>
      <c r="E1541" s="5" t="s">
        <v>213</v>
      </c>
      <c r="F1541" s="5">
        <v>1</v>
      </c>
      <c r="G1541" s="433" t="s">
        <v>12</v>
      </c>
      <c r="H1541" s="379">
        <v>35</v>
      </c>
      <c r="I1541" s="13" t="s">
        <v>120</v>
      </c>
      <c r="J1541" s="169">
        <v>0</v>
      </c>
      <c r="K1541" s="170">
        <v>0</v>
      </c>
      <c r="L1541" s="170">
        <v>0</v>
      </c>
      <c r="M1541" s="170">
        <v>0</v>
      </c>
      <c r="N1541" s="392">
        <v>0</v>
      </c>
      <c r="O1541" s="184"/>
      <c r="P1541" s="185"/>
      <c r="Q1541" s="185"/>
      <c r="R1541" s="185"/>
      <c r="S1541" s="186"/>
    </row>
    <row r="1542" spans="1:21" ht="25.5" outlineLevel="2">
      <c r="A1542" s="12" t="s">
        <v>7</v>
      </c>
      <c r="B1542" s="2">
        <v>1</v>
      </c>
      <c r="C1542" s="370">
        <v>503703</v>
      </c>
      <c r="D1542" s="370">
        <v>370301</v>
      </c>
      <c r="E1542" s="5" t="s">
        <v>213</v>
      </c>
      <c r="F1542" s="5">
        <v>1</v>
      </c>
      <c r="G1542" s="433" t="s">
        <v>12</v>
      </c>
      <c r="H1542" s="379">
        <v>40</v>
      </c>
      <c r="I1542" s="13" t="s">
        <v>121</v>
      </c>
      <c r="J1542" s="169">
        <v>0</v>
      </c>
      <c r="K1542" s="170">
        <v>0</v>
      </c>
      <c r="L1542" s="170">
        <v>0</v>
      </c>
      <c r="M1542" s="170">
        <v>0</v>
      </c>
      <c r="N1542" s="392">
        <v>0</v>
      </c>
      <c r="O1542" s="184"/>
      <c r="P1542" s="185"/>
      <c r="Q1542" s="185"/>
      <c r="R1542" s="185"/>
      <c r="S1542" s="186"/>
    </row>
    <row r="1543" spans="1:21" ht="25.5" outlineLevel="2">
      <c r="A1543" s="12" t="s">
        <v>7</v>
      </c>
      <c r="B1543" s="2">
        <v>1</v>
      </c>
      <c r="C1543" s="370">
        <v>503703</v>
      </c>
      <c r="D1543" s="370">
        <v>370301</v>
      </c>
      <c r="E1543" s="5" t="s">
        <v>213</v>
      </c>
      <c r="F1543" s="5">
        <v>1</v>
      </c>
      <c r="G1543" s="433" t="s">
        <v>12</v>
      </c>
      <c r="H1543" s="379">
        <v>68</v>
      </c>
      <c r="I1543" s="13" t="s">
        <v>122</v>
      </c>
      <c r="J1543" s="169">
        <v>0</v>
      </c>
      <c r="K1543" s="170">
        <v>0</v>
      </c>
      <c r="L1543" s="170">
        <v>0</v>
      </c>
      <c r="M1543" s="170">
        <v>0</v>
      </c>
      <c r="N1543" s="392">
        <v>0</v>
      </c>
      <c r="O1543" s="184"/>
      <c r="P1543" s="185"/>
      <c r="Q1543" s="185"/>
      <c r="R1543" s="185"/>
      <c r="S1543" s="186"/>
    </row>
    <row r="1544" spans="1:21" ht="38.25" outlineLevel="2">
      <c r="A1544" s="12" t="s">
        <v>7</v>
      </c>
      <c r="B1544" s="2">
        <v>1</v>
      </c>
      <c r="C1544" s="370">
        <v>503703</v>
      </c>
      <c r="D1544" s="370">
        <v>370301</v>
      </c>
      <c r="E1544" s="5" t="s">
        <v>213</v>
      </c>
      <c r="F1544" s="5">
        <v>1</v>
      </c>
      <c r="G1544" s="433" t="s">
        <v>12</v>
      </c>
      <c r="H1544" s="379">
        <v>91</v>
      </c>
      <c r="I1544" s="13" t="s">
        <v>123</v>
      </c>
      <c r="J1544" s="169">
        <v>0</v>
      </c>
      <c r="K1544" s="170">
        <v>0</v>
      </c>
      <c r="L1544" s="170">
        <v>0</v>
      </c>
      <c r="M1544" s="170">
        <v>0</v>
      </c>
      <c r="N1544" s="392">
        <v>0</v>
      </c>
      <c r="O1544" s="184"/>
      <c r="P1544" s="185"/>
      <c r="Q1544" s="185"/>
      <c r="R1544" s="185"/>
      <c r="S1544" s="186"/>
    </row>
    <row r="1545" spans="1:21" outlineLevel="1" collapsed="1">
      <c r="A1545" s="123"/>
      <c r="B1545" s="124">
        <v>1</v>
      </c>
      <c r="C1545" s="155">
        <v>503703</v>
      </c>
      <c r="D1545" s="155">
        <v>370301</v>
      </c>
      <c r="E1545" s="126"/>
      <c r="F1545" s="126">
        <v>1</v>
      </c>
      <c r="G1545" s="434" t="s">
        <v>12</v>
      </c>
      <c r="H1545" s="380"/>
      <c r="I1545" s="127"/>
      <c r="J1545" s="171">
        <v>700</v>
      </c>
      <c r="K1545" s="172">
        <v>175</v>
      </c>
      <c r="L1545" s="172">
        <v>175</v>
      </c>
      <c r="M1545" s="172">
        <v>175</v>
      </c>
      <c r="N1545" s="393">
        <v>175</v>
      </c>
      <c r="O1545" s="187">
        <v>11441.340016148057</v>
      </c>
      <c r="P1545" s="188">
        <v>2860</v>
      </c>
      <c r="Q1545" s="188">
        <v>2860</v>
      </c>
      <c r="R1545" s="188">
        <v>2860</v>
      </c>
      <c r="S1545" s="189">
        <v>2861.3400161480567</v>
      </c>
    </row>
    <row r="1546" spans="1:21" ht="25.5" outlineLevel="2">
      <c r="A1546" s="12" t="s">
        <v>7</v>
      </c>
      <c r="B1546" s="2">
        <v>1</v>
      </c>
      <c r="C1546" s="370">
        <v>504101</v>
      </c>
      <c r="D1546" s="370">
        <v>410101</v>
      </c>
      <c r="E1546" s="5" t="s">
        <v>514</v>
      </c>
      <c r="F1546" s="5">
        <v>1</v>
      </c>
      <c r="G1546" s="433" t="s">
        <v>12</v>
      </c>
      <c r="H1546" s="379" t="s">
        <v>701</v>
      </c>
      <c r="I1546" s="13" t="s">
        <v>98</v>
      </c>
      <c r="J1546" s="169">
        <v>2301</v>
      </c>
      <c r="K1546" s="170">
        <v>576</v>
      </c>
      <c r="L1546" s="170">
        <v>573</v>
      </c>
      <c r="M1546" s="170">
        <v>576</v>
      </c>
      <c r="N1546" s="392">
        <v>576</v>
      </c>
      <c r="O1546" s="184"/>
      <c r="P1546" s="185"/>
      <c r="Q1546" s="185"/>
      <c r="R1546" s="185"/>
      <c r="S1546" s="186"/>
      <c r="U1546" s="165"/>
    </row>
    <row r="1547" spans="1:21" ht="25.5" outlineLevel="2">
      <c r="A1547" s="12" t="s">
        <v>7</v>
      </c>
      <c r="B1547" s="2">
        <v>1</v>
      </c>
      <c r="C1547" s="370">
        <v>504101</v>
      </c>
      <c r="D1547" s="370">
        <v>410101</v>
      </c>
      <c r="E1547" s="5" t="s">
        <v>514</v>
      </c>
      <c r="F1547" s="5">
        <v>1</v>
      </c>
      <c r="G1547" s="433" t="s">
        <v>12</v>
      </c>
      <c r="H1547" s="379">
        <v>2</v>
      </c>
      <c r="I1547" s="13" t="s">
        <v>99</v>
      </c>
      <c r="J1547" s="169">
        <v>0</v>
      </c>
      <c r="K1547" s="170">
        <v>0</v>
      </c>
      <c r="L1547" s="170">
        <v>0</v>
      </c>
      <c r="M1547" s="170">
        <v>0</v>
      </c>
      <c r="N1547" s="392">
        <v>0</v>
      </c>
      <c r="O1547" s="184"/>
      <c r="P1547" s="185"/>
      <c r="Q1547" s="185"/>
      <c r="R1547" s="185"/>
      <c r="S1547" s="186"/>
      <c r="U1547" s="165"/>
    </row>
    <row r="1548" spans="1:21" ht="25.5" outlineLevel="2">
      <c r="A1548" s="12" t="s">
        <v>7</v>
      </c>
      <c r="B1548" s="2">
        <v>1</v>
      </c>
      <c r="C1548" s="370">
        <v>504101</v>
      </c>
      <c r="D1548" s="370">
        <v>410101</v>
      </c>
      <c r="E1548" s="5" t="s">
        <v>514</v>
      </c>
      <c r="F1548" s="5">
        <v>1</v>
      </c>
      <c r="G1548" s="433" t="s">
        <v>12</v>
      </c>
      <c r="H1548" s="379">
        <v>3</v>
      </c>
      <c r="I1548" s="13" t="s">
        <v>100</v>
      </c>
      <c r="J1548" s="169">
        <v>171</v>
      </c>
      <c r="K1548" s="170">
        <v>43</v>
      </c>
      <c r="L1548" s="170">
        <v>43</v>
      </c>
      <c r="M1548" s="170">
        <v>43</v>
      </c>
      <c r="N1548" s="392">
        <v>42</v>
      </c>
      <c r="O1548" s="184"/>
      <c r="P1548" s="185"/>
      <c r="Q1548" s="185"/>
      <c r="R1548" s="185"/>
      <c r="S1548" s="186"/>
      <c r="U1548" s="165"/>
    </row>
    <row r="1549" spans="1:21" ht="25.5" outlineLevel="2">
      <c r="A1549" s="12" t="s">
        <v>7</v>
      </c>
      <c r="B1549" s="2">
        <v>1</v>
      </c>
      <c r="C1549" s="370">
        <v>504101</v>
      </c>
      <c r="D1549" s="370">
        <v>410101</v>
      </c>
      <c r="E1549" s="5" t="s">
        <v>514</v>
      </c>
      <c r="F1549" s="5">
        <v>1</v>
      </c>
      <c r="G1549" s="433" t="s">
        <v>12</v>
      </c>
      <c r="H1549" s="379">
        <v>4</v>
      </c>
      <c r="I1549" s="13" t="s">
        <v>101</v>
      </c>
      <c r="J1549" s="169">
        <v>1040</v>
      </c>
      <c r="K1549" s="170">
        <v>260</v>
      </c>
      <c r="L1549" s="170">
        <v>260</v>
      </c>
      <c r="M1549" s="170">
        <v>260</v>
      </c>
      <c r="N1549" s="392">
        <v>260</v>
      </c>
      <c r="O1549" s="184"/>
      <c r="P1549" s="185"/>
      <c r="Q1549" s="185"/>
      <c r="R1549" s="185"/>
      <c r="S1549" s="186"/>
      <c r="U1549" s="165"/>
    </row>
    <row r="1550" spans="1:21" ht="25.5" outlineLevel="2">
      <c r="A1550" s="12" t="s">
        <v>7</v>
      </c>
      <c r="B1550" s="2">
        <v>1</v>
      </c>
      <c r="C1550" s="370">
        <v>504101</v>
      </c>
      <c r="D1550" s="370">
        <v>410101</v>
      </c>
      <c r="E1550" s="5" t="s">
        <v>514</v>
      </c>
      <c r="F1550" s="5">
        <v>1</v>
      </c>
      <c r="G1550" s="433" t="s">
        <v>12</v>
      </c>
      <c r="H1550" s="379" t="s">
        <v>302</v>
      </c>
      <c r="I1550" s="13" t="s">
        <v>102</v>
      </c>
      <c r="J1550" s="169">
        <v>288</v>
      </c>
      <c r="K1550" s="170">
        <v>71</v>
      </c>
      <c r="L1550" s="170">
        <v>72</v>
      </c>
      <c r="M1550" s="170">
        <v>72</v>
      </c>
      <c r="N1550" s="392">
        <v>73</v>
      </c>
      <c r="O1550" s="184"/>
      <c r="P1550" s="185"/>
      <c r="Q1550" s="185"/>
      <c r="R1550" s="185"/>
      <c r="S1550" s="186"/>
      <c r="U1550" s="165"/>
    </row>
    <row r="1551" spans="1:21" ht="25.5" outlineLevel="2">
      <c r="A1551" s="12" t="s">
        <v>7</v>
      </c>
      <c r="B1551" s="2">
        <v>1</v>
      </c>
      <c r="C1551" s="370">
        <v>504101</v>
      </c>
      <c r="D1551" s="370">
        <v>410101</v>
      </c>
      <c r="E1551" s="5" t="s">
        <v>514</v>
      </c>
      <c r="F1551" s="5">
        <v>1</v>
      </c>
      <c r="G1551" s="433" t="s">
        <v>12</v>
      </c>
      <c r="H1551" s="379">
        <v>6</v>
      </c>
      <c r="I1551" s="13" t="s">
        <v>103</v>
      </c>
      <c r="J1551" s="169">
        <v>0</v>
      </c>
      <c r="K1551" s="170">
        <v>0</v>
      </c>
      <c r="L1551" s="170">
        <v>0</v>
      </c>
      <c r="M1551" s="170">
        <v>0</v>
      </c>
      <c r="N1551" s="392">
        <v>0</v>
      </c>
      <c r="O1551" s="184"/>
      <c r="P1551" s="185"/>
      <c r="Q1551" s="185"/>
      <c r="R1551" s="185"/>
      <c r="S1551" s="186"/>
      <c r="U1551" s="165"/>
    </row>
    <row r="1552" spans="1:21" ht="25.5" outlineLevel="2">
      <c r="A1552" s="12" t="s">
        <v>7</v>
      </c>
      <c r="B1552" s="2">
        <v>1</v>
      </c>
      <c r="C1552" s="370">
        <v>504101</v>
      </c>
      <c r="D1552" s="370">
        <v>410101</v>
      </c>
      <c r="E1552" s="5" t="s">
        <v>514</v>
      </c>
      <c r="F1552" s="5">
        <v>1</v>
      </c>
      <c r="G1552" s="433" t="s">
        <v>12</v>
      </c>
      <c r="H1552" s="379">
        <v>7</v>
      </c>
      <c r="I1552" s="13" t="s">
        <v>104</v>
      </c>
      <c r="J1552" s="169">
        <v>0</v>
      </c>
      <c r="K1552" s="170">
        <v>0</v>
      </c>
      <c r="L1552" s="170">
        <v>0</v>
      </c>
      <c r="M1552" s="170">
        <v>0</v>
      </c>
      <c r="N1552" s="392">
        <v>0</v>
      </c>
      <c r="O1552" s="184"/>
      <c r="P1552" s="185"/>
      <c r="Q1552" s="185"/>
      <c r="R1552" s="185"/>
      <c r="S1552" s="186"/>
      <c r="U1552" s="165"/>
    </row>
    <row r="1553" spans="1:21" ht="25.5" outlineLevel="2">
      <c r="A1553" s="12" t="s">
        <v>7</v>
      </c>
      <c r="B1553" s="2">
        <v>1</v>
      </c>
      <c r="C1553" s="370">
        <v>504101</v>
      </c>
      <c r="D1553" s="370">
        <v>410101</v>
      </c>
      <c r="E1553" s="5" t="s">
        <v>514</v>
      </c>
      <c r="F1553" s="5">
        <v>1</v>
      </c>
      <c r="G1553" s="433" t="s">
        <v>12</v>
      </c>
      <c r="H1553" s="379">
        <v>8</v>
      </c>
      <c r="I1553" s="13" t="s">
        <v>105</v>
      </c>
      <c r="J1553" s="169">
        <v>0</v>
      </c>
      <c r="K1553" s="170">
        <v>0</v>
      </c>
      <c r="L1553" s="170">
        <v>0</v>
      </c>
      <c r="M1553" s="170">
        <v>0</v>
      </c>
      <c r="N1553" s="392">
        <v>0</v>
      </c>
      <c r="O1553" s="184"/>
      <c r="P1553" s="185"/>
      <c r="Q1553" s="185"/>
      <c r="R1553" s="185"/>
      <c r="S1553" s="186"/>
      <c r="U1553" s="165"/>
    </row>
    <row r="1554" spans="1:21" ht="25.5" outlineLevel="2">
      <c r="A1554" s="12" t="s">
        <v>7</v>
      </c>
      <c r="B1554" s="2">
        <v>1</v>
      </c>
      <c r="C1554" s="370">
        <v>504101</v>
      </c>
      <c r="D1554" s="370">
        <v>410101</v>
      </c>
      <c r="E1554" s="5" t="s">
        <v>514</v>
      </c>
      <c r="F1554" s="5">
        <v>1</v>
      </c>
      <c r="G1554" s="433" t="s">
        <v>12</v>
      </c>
      <c r="H1554" s="379">
        <v>9</v>
      </c>
      <c r="I1554" s="13" t="s">
        <v>106</v>
      </c>
      <c r="J1554" s="169">
        <v>1597</v>
      </c>
      <c r="K1554" s="170">
        <v>422</v>
      </c>
      <c r="L1554" s="170">
        <v>322</v>
      </c>
      <c r="M1554" s="170">
        <v>426</v>
      </c>
      <c r="N1554" s="392">
        <v>427</v>
      </c>
      <c r="O1554" s="184"/>
      <c r="P1554" s="185"/>
      <c r="Q1554" s="185"/>
      <c r="R1554" s="185"/>
      <c r="S1554" s="186"/>
      <c r="U1554" s="165"/>
    </row>
    <row r="1555" spans="1:21" ht="25.5" outlineLevel="2">
      <c r="A1555" s="12" t="s">
        <v>7</v>
      </c>
      <c r="B1555" s="2">
        <v>1</v>
      </c>
      <c r="C1555" s="370">
        <v>504101</v>
      </c>
      <c r="D1555" s="370">
        <v>410101</v>
      </c>
      <c r="E1555" s="5" t="s">
        <v>514</v>
      </c>
      <c r="F1555" s="5">
        <v>1</v>
      </c>
      <c r="G1555" s="433" t="s">
        <v>12</v>
      </c>
      <c r="H1555" s="379">
        <v>10</v>
      </c>
      <c r="I1555" s="13" t="s">
        <v>107</v>
      </c>
      <c r="J1555" s="169">
        <v>5121</v>
      </c>
      <c r="K1555" s="170">
        <v>1279</v>
      </c>
      <c r="L1555" s="170">
        <v>1281</v>
      </c>
      <c r="M1555" s="170">
        <v>1281</v>
      </c>
      <c r="N1555" s="392">
        <v>1280</v>
      </c>
      <c r="O1555" s="184"/>
      <c r="P1555" s="185"/>
      <c r="Q1555" s="185"/>
      <c r="R1555" s="185"/>
      <c r="S1555" s="186"/>
      <c r="U1555" s="165"/>
    </row>
    <row r="1556" spans="1:21" ht="25.5" outlineLevel="2">
      <c r="A1556" s="12" t="s">
        <v>7</v>
      </c>
      <c r="B1556" s="2">
        <v>1</v>
      </c>
      <c r="C1556" s="370">
        <v>504101</v>
      </c>
      <c r="D1556" s="370">
        <v>410101</v>
      </c>
      <c r="E1556" s="5" t="s">
        <v>514</v>
      </c>
      <c r="F1556" s="5">
        <v>1</v>
      </c>
      <c r="G1556" s="433" t="s">
        <v>12</v>
      </c>
      <c r="H1556" s="379">
        <v>11</v>
      </c>
      <c r="I1556" s="13" t="s">
        <v>108</v>
      </c>
      <c r="J1556" s="169">
        <v>2053</v>
      </c>
      <c r="K1556" s="170">
        <v>564</v>
      </c>
      <c r="L1556" s="170">
        <v>511</v>
      </c>
      <c r="M1556" s="170">
        <v>490</v>
      </c>
      <c r="N1556" s="392">
        <v>488</v>
      </c>
      <c r="O1556" s="184"/>
      <c r="P1556" s="185"/>
      <c r="Q1556" s="185"/>
      <c r="R1556" s="185"/>
      <c r="S1556" s="186"/>
      <c r="U1556" s="165"/>
    </row>
    <row r="1557" spans="1:21" ht="25.5" outlineLevel="2">
      <c r="A1557" s="12" t="s">
        <v>7</v>
      </c>
      <c r="B1557" s="2">
        <v>1</v>
      </c>
      <c r="C1557" s="370">
        <v>504101</v>
      </c>
      <c r="D1557" s="370">
        <v>410101</v>
      </c>
      <c r="E1557" s="5" t="s">
        <v>514</v>
      </c>
      <c r="F1557" s="5">
        <v>1</v>
      </c>
      <c r="G1557" s="433" t="s">
        <v>12</v>
      </c>
      <c r="H1557" s="379" t="s">
        <v>304</v>
      </c>
      <c r="I1557" s="13" t="s">
        <v>109</v>
      </c>
      <c r="J1557" s="169">
        <v>1150</v>
      </c>
      <c r="K1557" s="170">
        <v>288</v>
      </c>
      <c r="L1557" s="170">
        <v>288</v>
      </c>
      <c r="M1557" s="170">
        <v>288</v>
      </c>
      <c r="N1557" s="392">
        <v>286</v>
      </c>
      <c r="O1557" s="184"/>
      <c r="P1557" s="185"/>
      <c r="Q1557" s="185"/>
      <c r="R1557" s="185"/>
      <c r="S1557" s="186"/>
      <c r="U1557" s="165"/>
    </row>
    <row r="1558" spans="1:21" ht="25.5" outlineLevel="2">
      <c r="A1558" s="12" t="s">
        <v>7</v>
      </c>
      <c r="B1558" s="2">
        <v>1</v>
      </c>
      <c r="C1558" s="370">
        <v>504101</v>
      </c>
      <c r="D1558" s="370">
        <v>410101</v>
      </c>
      <c r="E1558" s="5" t="s">
        <v>514</v>
      </c>
      <c r="F1558" s="5">
        <v>1</v>
      </c>
      <c r="G1558" s="433" t="s">
        <v>12</v>
      </c>
      <c r="H1558" s="379">
        <v>15</v>
      </c>
      <c r="I1558" s="13" t="s">
        <v>110</v>
      </c>
      <c r="J1558" s="169">
        <v>0</v>
      </c>
      <c r="K1558" s="170">
        <v>0</v>
      </c>
      <c r="L1558" s="170">
        <v>0</v>
      </c>
      <c r="M1558" s="170">
        <v>0</v>
      </c>
      <c r="N1558" s="392">
        <v>0</v>
      </c>
      <c r="O1558" s="184"/>
      <c r="P1558" s="185"/>
      <c r="Q1558" s="185"/>
      <c r="R1558" s="185"/>
      <c r="S1558" s="186"/>
      <c r="U1558" s="165"/>
    </row>
    <row r="1559" spans="1:21" ht="25.5" outlineLevel="2">
      <c r="A1559" s="12" t="s">
        <v>7</v>
      </c>
      <c r="B1559" s="2">
        <v>1</v>
      </c>
      <c r="C1559" s="370">
        <v>504101</v>
      </c>
      <c r="D1559" s="370">
        <v>410101</v>
      </c>
      <c r="E1559" s="5" t="s">
        <v>514</v>
      </c>
      <c r="F1559" s="5">
        <v>1</v>
      </c>
      <c r="G1559" s="433" t="s">
        <v>12</v>
      </c>
      <c r="H1559" s="379">
        <v>19</v>
      </c>
      <c r="I1559" s="13" t="s">
        <v>111</v>
      </c>
      <c r="J1559" s="169">
        <v>0</v>
      </c>
      <c r="K1559" s="170">
        <v>0</v>
      </c>
      <c r="L1559" s="170">
        <v>0</v>
      </c>
      <c r="M1559" s="170">
        <v>0</v>
      </c>
      <c r="N1559" s="392">
        <v>0</v>
      </c>
      <c r="O1559" s="184"/>
      <c r="P1559" s="185"/>
      <c r="Q1559" s="185"/>
      <c r="R1559" s="185"/>
      <c r="S1559" s="186"/>
      <c r="U1559" s="165"/>
    </row>
    <row r="1560" spans="1:21" ht="25.5" outlineLevel="2">
      <c r="A1560" s="12" t="s">
        <v>7</v>
      </c>
      <c r="B1560" s="2">
        <v>1</v>
      </c>
      <c r="C1560" s="370">
        <v>504101</v>
      </c>
      <c r="D1560" s="370">
        <v>410101</v>
      </c>
      <c r="E1560" s="5" t="s">
        <v>514</v>
      </c>
      <c r="F1560" s="5">
        <v>1</v>
      </c>
      <c r="G1560" s="433" t="s">
        <v>12</v>
      </c>
      <c r="H1560" s="379" t="s">
        <v>316</v>
      </c>
      <c r="I1560" s="13" t="s">
        <v>112</v>
      </c>
      <c r="J1560" s="169">
        <v>5004</v>
      </c>
      <c r="K1560" s="170">
        <v>1247</v>
      </c>
      <c r="L1560" s="170">
        <v>1253</v>
      </c>
      <c r="M1560" s="170">
        <v>1253</v>
      </c>
      <c r="N1560" s="392">
        <v>1251</v>
      </c>
      <c r="O1560" s="184"/>
      <c r="P1560" s="185"/>
      <c r="Q1560" s="185"/>
      <c r="R1560" s="185"/>
      <c r="S1560" s="186"/>
      <c r="U1560" s="165"/>
    </row>
    <row r="1561" spans="1:21" ht="25.5" outlineLevel="2">
      <c r="A1561" s="12" t="s">
        <v>7</v>
      </c>
      <c r="B1561" s="2">
        <v>1</v>
      </c>
      <c r="C1561" s="370">
        <v>504101</v>
      </c>
      <c r="D1561" s="370">
        <v>410101</v>
      </c>
      <c r="E1561" s="5" t="s">
        <v>514</v>
      </c>
      <c r="F1561" s="5">
        <v>1</v>
      </c>
      <c r="G1561" s="433" t="s">
        <v>12</v>
      </c>
      <c r="H1561" s="379" t="s">
        <v>296</v>
      </c>
      <c r="I1561" s="13" t="s">
        <v>113</v>
      </c>
      <c r="J1561" s="169">
        <v>1797</v>
      </c>
      <c r="K1561" s="170">
        <v>447</v>
      </c>
      <c r="L1561" s="170">
        <v>450</v>
      </c>
      <c r="M1561" s="170">
        <v>450</v>
      </c>
      <c r="N1561" s="392">
        <v>450</v>
      </c>
      <c r="O1561" s="184"/>
      <c r="P1561" s="185"/>
      <c r="Q1561" s="185"/>
      <c r="R1561" s="185"/>
      <c r="S1561" s="186"/>
      <c r="U1561" s="165"/>
    </row>
    <row r="1562" spans="1:21" ht="25.5" outlineLevel="2">
      <c r="A1562" s="12" t="s">
        <v>7</v>
      </c>
      <c r="B1562" s="2">
        <v>1</v>
      </c>
      <c r="C1562" s="370">
        <v>504101</v>
      </c>
      <c r="D1562" s="370">
        <v>410101</v>
      </c>
      <c r="E1562" s="5" t="s">
        <v>514</v>
      </c>
      <c r="F1562" s="5">
        <v>1</v>
      </c>
      <c r="G1562" s="433" t="s">
        <v>12</v>
      </c>
      <c r="H1562" s="379">
        <v>23</v>
      </c>
      <c r="I1562" s="13" t="s">
        <v>114</v>
      </c>
      <c r="J1562" s="169">
        <v>799</v>
      </c>
      <c r="K1562" s="170">
        <v>206</v>
      </c>
      <c r="L1562" s="170">
        <v>198</v>
      </c>
      <c r="M1562" s="170">
        <v>197</v>
      </c>
      <c r="N1562" s="392">
        <v>198</v>
      </c>
      <c r="O1562" s="184"/>
      <c r="P1562" s="185"/>
      <c r="Q1562" s="185"/>
      <c r="R1562" s="185"/>
      <c r="S1562" s="186"/>
      <c r="U1562" s="165"/>
    </row>
    <row r="1563" spans="1:21" ht="25.5" outlineLevel="2">
      <c r="A1563" s="12" t="s">
        <v>7</v>
      </c>
      <c r="B1563" s="2">
        <v>1</v>
      </c>
      <c r="C1563" s="370">
        <v>504101</v>
      </c>
      <c r="D1563" s="370">
        <v>410101</v>
      </c>
      <c r="E1563" s="5" t="s">
        <v>514</v>
      </c>
      <c r="F1563" s="5">
        <v>1</v>
      </c>
      <c r="G1563" s="433" t="s">
        <v>12</v>
      </c>
      <c r="H1563" s="379">
        <v>24</v>
      </c>
      <c r="I1563" s="13" t="s">
        <v>115</v>
      </c>
      <c r="J1563" s="169">
        <v>1333</v>
      </c>
      <c r="K1563" s="170">
        <v>328</v>
      </c>
      <c r="L1563" s="170">
        <v>335</v>
      </c>
      <c r="M1563" s="170">
        <v>335</v>
      </c>
      <c r="N1563" s="392">
        <v>335</v>
      </c>
      <c r="O1563" s="184"/>
      <c r="P1563" s="185"/>
      <c r="Q1563" s="185"/>
      <c r="R1563" s="185"/>
      <c r="S1563" s="186"/>
      <c r="U1563" s="165"/>
    </row>
    <row r="1564" spans="1:21" ht="25.5" outlineLevel="2">
      <c r="A1564" s="12" t="s">
        <v>7</v>
      </c>
      <c r="B1564" s="2">
        <v>1</v>
      </c>
      <c r="C1564" s="370">
        <v>504101</v>
      </c>
      <c r="D1564" s="370">
        <v>410101</v>
      </c>
      <c r="E1564" s="5" t="s">
        <v>514</v>
      </c>
      <c r="F1564" s="5">
        <v>1</v>
      </c>
      <c r="G1564" s="433" t="s">
        <v>12</v>
      </c>
      <c r="H1564" s="379">
        <v>25</v>
      </c>
      <c r="I1564" s="13" t="s">
        <v>116</v>
      </c>
      <c r="J1564" s="169">
        <v>2389</v>
      </c>
      <c r="K1564" s="170">
        <v>597</v>
      </c>
      <c r="L1564" s="170">
        <v>598</v>
      </c>
      <c r="M1564" s="170">
        <v>598</v>
      </c>
      <c r="N1564" s="392">
        <v>596</v>
      </c>
      <c r="O1564" s="184"/>
      <c r="P1564" s="185"/>
      <c r="Q1564" s="185"/>
      <c r="R1564" s="185"/>
      <c r="S1564" s="186"/>
      <c r="U1564" s="165"/>
    </row>
    <row r="1565" spans="1:21" ht="25.5" outlineLevel="2">
      <c r="A1565" s="12" t="s">
        <v>7</v>
      </c>
      <c r="B1565" s="2">
        <v>1</v>
      </c>
      <c r="C1565" s="370">
        <v>504101</v>
      </c>
      <c r="D1565" s="370">
        <v>410101</v>
      </c>
      <c r="E1565" s="5" t="s">
        <v>514</v>
      </c>
      <c r="F1565" s="5">
        <v>1</v>
      </c>
      <c r="G1565" s="433" t="s">
        <v>12</v>
      </c>
      <c r="H1565" s="379">
        <v>30</v>
      </c>
      <c r="I1565" s="13" t="s">
        <v>117</v>
      </c>
      <c r="J1565" s="169">
        <v>0</v>
      </c>
      <c r="K1565" s="170">
        <v>0</v>
      </c>
      <c r="L1565" s="170">
        <v>0</v>
      </c>
      <c r="M1565" s="170">
        <v>0</v>
      </c>
      <c r="N1565" s="392">
        <v>0</v>
      </c>
      <c r="O1565" s="184"/>
      <c r="P1565" s="185"/>
      <c r="Q1565" s="185"/>
      <c r="R1565" s="185"/>
      <c r="S1565" s="186"/>
      <c r="U1565" s="165"/>
    </row>
    <row r="1566" spans="1:21" ht="25.5" outlineLevel="2">
      <c r="A1566" s="12" t="s">
        <v>7</v>
      </c>
      <c r="B1566" s="2">
        <v>1</v>
      </c>
      <c r="C1566" s="370">
        <v>504101</v>
      </c>
      <c r="D1566" s="370">
        <v>410101</v>
      </c>
      <c r="E1566" s="5" t="s">
        <v>514</v>
      </c>
      <c r="F1566" s="5">
        <v>1</v>
      </c>
      <c r="G1566" s="433" t="s">
        <v>12</v>
      </c>
      <c r="H1566" s="379">
        <v>31</v>
      </c>
      <c r="I1566" s="13" t="s">
        <v>118</v>
      </c>
      <c r="J1566" s="169">
        <v>95</v>
      </c>
      <c r="K1566" s="170">
        <v>0</v>
      </c>
      <c r="L1566" s="170">
        <v>95</v>
      </c>
      <c r="M1566" s="170">
        <v>0</v>
      </c>
      <c r="N1566" s="392">
        <v>0</v>
      </c>
      <c r="O1566" s="184"/>
      <c r="P1566" s="185"/>
      <c r="Q1566" s="185"/>
      <c r="R1566" s="185"/>
      <c r="S1566" s="186"/>
      <c r="U1566" s="165"/>
    </row>
    <row r="1567" spans="1:21" ht="25.5" outlineLevel="2">
      <c r="A1567" s="12" t="s">
        <v>7</v>
      </c>
      <c r="B1567" s="2">
        <v>1</v>
      </c>
      <c r="C1567" s="370">
        <v>504101</v>
      </c>
      <c r="D1567" s="370">
        <v>410101</v>
      </c>
      <c r="E1567" s="5" t="s">
        <v>514</v>
      </c>
      <c r="F1567" s="5">
        <v>1</v>
      </c>
      <c r="G1567" s="433" t="s">
        <v>12</v>
      </c>
      <c r="H1567" s="379">
        <v>32</v>
      </c>
      <c r="I1567" s="13" t="s">
        <v>119</v>
      </c>
      <c r="J1567" s="169">
        <v>7297</v>
      </c>
      <c r="K1567" s="170">
        <v>1851</v>
      </c>
      <c r="L1567" s="170">
        <v>1813</v>
      </c>
      <c r="M1567" s="170">
        <v>1816</v>
      </c>
      <c r="N1567" s="392">
        <v>1817</v>
      </c>
      <c r="O1567" s="184"/>
      <c r="P1567" s="185"/>
      <c r="Q1567" s="185"/>
      <c r="R1567" s="185"/>
      <c r="S1567" s="186"/>
      <c r="U1567" s="165"/>
    </row>
    <row r="1568" spans="1:21" ht="38.25" outlineLevel="2">
      <c r="A1568" s="12" t="s">
        <v>7</v>
      </c>
      <c r="B1568" s="2">
        <v>1</v>
      </c>
      <c r="C1568" s="370">
        <v>504101</v>
      </c>
      <c r="D1568" s="370">
        <v>410101</v>
      </c>
      <c r="E1568" s="5" t="s">
        <v>514</v>
      </c>
      <c r="F1568" s="5">
        <v>1</v>
      </c>
      <c r="G1568" s="433" t="s">
        <v>12</v>
      </c>
      <c r="H1568" s="379">
        <v>35</v>
      </c>
      <c r="I1568" s="13" t="s">
        <v>120</v>
      </c>
      <c r="J1568" s="169">
        <v>0</v>
      </c>
      <c r="K1568" s="170">
        <v>0</v>
      </c>
      <c r="L1568" s="170">
        <v>0</v>
      </c>
      <c r="M1568" s="170">
        <v>0</v>
      </c>
      <c r="N1568" s="392">
        <v>0</v>
      </c>
      <c r="O1568" s="184"/>
      <c r="P1568" s="185"/>
      <c r="Q1568" s="185"/>
      <c r="R1568" s="185"/>
      <c r="S1568" s="186"/>
      <c r="U1568" s="165"/>
    </row>
    <row r="1569" spans="1:21" ht="25.5" outlineLevel="2">
      <c r="A1569" s="12" t="s">
        <v>7</v>
      </c>
      <c r="B1569" s="2">
        <v>1</v>
      </c>
      <c r="C1569" s="370">
        <v>504101</v>
      </c>
      <c r="D1569" s="370">
        <v>410101</v>
      </c>
      <c r="E1569" s="5" t="s">
        <v>514</v>
      </c>
      <c r="F1569" s="5">
        <v>1</v>
      </c>
      <c r="G1569" s="433" t="s">
        <v>12</v>
      </c>
      <c r="H1569" s="379">
        <v>40</v>
      </c>
      <c r="I1569" s="13" t="s">
        <v>121</v>
      </c>
      <c r="J1569" s="169">
        <v>2130</v>
      </c>
      <c r="K1569" s="170">
        <v>533</v>
      </c>
      <c r="L1569" s="170">
        <v>533</v>
      </c>
      <c r="M1569" s="170">
        <v>533</v>
      </c>
      <c r="N1569" s="392">
        <v>531</v>
      </c>
      <c r="O1569" s="184"/>
      <c r="P1569" s="185"/>
      <c r="Q1569" s="185"/>
      <c r="R1569" s="185"/>
      <c r="S1569" s="186"/>
      <c r="U1569" s="165"/>
    </row>
    <row r="1570" spans="1:21" ht="25.5" outlineLevel="2">
      <c r="A1570" s="12" t="s">
        <v>7</v>
      </c>
      <c r="B1570" s="2">
        <v>1</v>
      </c>
      <c r="C1570" s="370">
        <v>504101</v>
      </c>
      <c r="D1570" s="370">
        <v>410101</v>
      </c>
      <c r="E1570" s="5" t="s">
        <v>514</v>
      </c>
      <c r="F1570" s="5">
        <v>1</v>
      </c>
      <c r="G1570" s="433" t="s">
        <v>12</v>
      </c>
      <c r="H1570" s="379">
        <v>68</v>
      </c>
      <c r="I1570" s="13" t="s">
        <v>122</v>
      </c>
      <c r="J1570" s="169">
        <v>0</v>
      </c>
      <c r="K1570" s="170">
        <v>0</v>
      </c>
      <c r="L1570" s="170">
        <v>0</v>
      </c>
      <c r="M1570" s="170">
        <v>0</v>
      </c>
      <c r="N1570" s="392">
        <v>0</v>
      </c>
      <c r="O1570" s="184"/>
      <c r="P1570" s="185"/>
      <c r="Q1570" s="185"/>
      <c r="R1570" s="185"/>
      <c r="S1570" s="186"/>
      <c r="U1570" s="165"/>
    </row>
    <row r="1571" spans="1:21" ht="38.25" outlineLevel="2">
      <c r="A1571" s="12" t="s">
        <v>7</v>
      </c>
      <c r="B1571" s="2">
        <v>1</v>
      </c>
      <c r="C1571" s="370">
        <v>504101</v>
      </c>
      <c r="D1571" s="370">
        <v>410101</v>
      </c>
      <c r="E1571" s="5" t="s">
        <v>514</v>
      </c>
      <c r="F1571" s="5">
        <v>1</v>
      </c>
      <c r="G1571" s="433" t="s">
        <v>12</v>
      </c>
      <c r="H1571" s="379">
        <v>91</v>
      </c>
      <c r="I1571" s="13" t="s">
        <v>123</v>
      </c>
      <c r="J1571" s="169">
        <v>0</v>
      </c>
      <c r="K1571" s="170">
        <v>0</v>
      </c>
      <c r="L1571" s="170">
        <v>0</v>
      </c>
      <c r="M1571" s="170">
        <v>0</v>
      </c>
      <c r="N1571" s="392">
        <v>0</v>
      </c>
      <c r="O1571" s="184"/>
      <c r="P1571" s="185"/>
      <c r="Q1571" s="185"/>
      <c r="R1571" s="185"/>
      <c r="S1571" s="186"/>
      <c r="U1571" s="165"/>
    </row>
    <row r="1572" spans="1:21" outlineLevel="1" collapsed="1">
      <c r="A1572" s="123"/>
      <c r="B1572" s="124">
        <v>1</v>
      </c>
      <c r="C1572" s="155">
        <v>504101</v>
      </c>
      <c r="D1572" s="155">
        <v>410101</v>
      </c>
      <c r="E1572" s="126"/>
      <c r="F1572" s="126">
        <v>1</v>
      </c>
      <c r="G1572" s="434" t="s">
        <v>12</v>
      </c>
      <c r="H1572" s="380"/>
      <c r="I1572" s="127"/>
      <c r="J1572" s="171">
        <v>34565</v>
      </c>
      <c r="K1572" s="172">
        <v>8712</v>
      </c>
      <c r="L1572" s="172">
        <v>8625</v>
      </c>
      <c r="M1572" s="172">
        <v>8618</v>
      </c>
      <c r="N1572" s="393">
        <v>8610</v>
      </c>
      <c r="O1572" s="187">
        <v>675995.82059986389</v>
      </c>
      <c r="P1572" s="188">
        <v>169517.73473073315</v>
      </c>
      <c r="Q1572" s="188">
        <v>169098.39347503387</v>
      </c>
      <c r="R1572" s="188">
        <v>168685.8689004966</v>
      </c>
      <c r="S1572" s="189">
        <v>168693.82349360024</v>
      </c>
    </row>
    <row r="1573" spans="1:21" ht="51" outlineLevel="2">
      <c r="A1573" s="12" t="s">
        <v>9</v>
      </c>
      <c r="B1573" s="2">
        <v>1</v>
      </c>
      <c r="C1573" s="370">
        <v>504106</v>
      </c>
      <c r="D1573" s="370">
        <v>410601</v>
      </c>
      <c r="E1573" s="5" t="s">
        <v>428</v>
      </c>
      <c r="F1573" s="5">
        <v>1</v>
      </c>
      <c r="G1573" s="433" t="s">
        <v>12</v>
      </c>
      <c r="H1573" s="379" t="s">
        <v>701</v>
      </c>
      <c r="I1573" s="13" t="s">
        <v>98</v>
      </c>
      <c r="J1573" s="169">
        <v>0</v>
      </c>
      <c r="K1573" s="170">
        <v>0</v>
      </c>
      <c r="L1573" s="170">
        <v>0</v>
      </c>
      <c r="M1573" s="170">
        <v>0</v>
      </c>
      <c r="N1573" s="392">
        <v>0</v>
      </c>
      <c r="O1573" s="184"/>
      <c r="P1573" s="185"/>
      <c r="Q1573" s="185"/>
      <c r="R1573" s="185"/>
      <c r="S1573" s="186"/>
    </row>
    <row r="1574" spans="1:21" ht="51" outlineLevel="2">
      <c r="A1574" s="12" t="s">
        <v>9</v>
      </c>
      <c r="B1574" s="2">
        <v>1</v>
      </c>
      <c r="C1574" s="370">
        <v>504106</v>
      </c>
      <c r="D1574" s="370">
        <v>410601</v>
      </c>
      <c r="E1574" s="5" t="s">
        <v>428</v>
      </c>
      <c r="F1574" s="5">
        <v>1</v>
      </c>
      <c r="G1574" s="433" t="s">
        <v>12</v>
      </c>
      <c r="H1574" s="379">
        <v>2</v>
      </c>
      <c r="I1574" s="13" t="s">
        <v>99</v>
      </c>
      <c r="J1574" s="169">
        <v>0</v>
      </c>
      <c r="K1574" s="170">
        <v>0</v>
      </c>
      <c r="L1574" s="170">
        <v>0</v>
      </c>
      <c r="M1574" s="170">
        <v>0</v>
      </c>
      <c r="N1574" s="392">
        <v>0</v>
      </c>
      <c r="O1574" s="184"/>
      <c r="P1574" s="185"/>
      <c r="Q1574" s="185"/>
      <c r="R1574" s="185"/>
      <c r="S1574" s="186"/>
    </row>
    <row r="1575" spans="1:21" ht="51" outlineLevel="2">
      <c r="A1575" s="12" t="s">
        <v>9</v>
      </c>
      <c r="B1575" s="2">
        <v>1</v>
      </c>
      <c r="C1575" s="370">
        <v>504106</v>
      </c>
      <c r="D1575" s="370">
        <v>410601</v>
      </c>
      <c r="E1575" s="5" t="s">
        <v>428</v>
      </c>
      <c r="F1575" s="5">
        <v>1</v>
      </c>
      <c r="G1575" s="433" t="s">
        <v>12</v>
      </c>
      <c r="H1575" s="379">
        <v>3</v>
      </c>
      <c r="I1575" s="13" t="s">
        <v>100</v>
      </c>
      <c r="J1575" s="169">
        <v>0</v>
      </c>
      <c r="K1575" s="170">
        <v>0</v>
      </c>
      <c r="L1575" s="170">
        <v>0</v>
      </c>
      <c r="M1575" s="170">
        <v>0</v>
      </c>
      <c r="N1575" s="392">
        <v>0</v>
      </c>
      <c r="O1575" s="184"/>
      <c r="P1575" s="185"/>
      <c r="Q1575" s="185"/>
      <c r="R1575" s="185"/>
      <c r="S1575" s="186"/>
    </row>
    <row r="1576" spans="1:21" ht="51" outlineLevel="2">
      <c r="A1576" s="12" t="s">
        <v>9</v>
      </c>
      <c r="B1576" s="2">
        <v>1</v>
      </c>
      <c r="C1576" s="370">
        <v>504106</v>
      </c>
      <c r="D1576" s="370">
        <v>410601</v>
      </c>
      <c r="E1576" s="5" t="s">
        <v>428</v>
      </c>
      <c r="F1576" s="5">
        <v>1</v>
      </c>
      <c r="G1576" s="433" t="s">
        <v>12</v>
      </c>
      <c r="H1576" s="379">
        <v>4</v>
      </c>
      <c r="I1576" s="13" t="s">
        <v>101</v>
      </c>
      <c r="J1576" s="169">
        <v>0</v>
      </c>
      <c r="K1576" s="170">
        <v>0</v>
      </c>
      <c r="L1576" s="170">
        <v>0</v>
      </c>
      <c r="M1576" s="170">
        <v>0</v>
      </c>
      <c r="N1576" s="392">
        <v>0</v>
      </c>
      <c r="O1576" s="184"/>
      <c r="P1576" s="185"/>
      <c r="Q1576" s="185"/>
      <c r="R1576" s="185"/>
      <c r="S1576" s="186"/>
    </row>
    <row r="1577" spans="1:21" ht="51" outlineLevel="2">
      <c r="A1577" s="12" t="s">
        <v>9</v>
      </c>
      <c r="B1577" s="2">
        <v>1</v>
      </c>
      <c r="C1577" s="370">
        <v>504106</v>
      </c>
      <c r="D1577" s="370">
        <v>410601</v>
      </c>
      <c r="E1577" s="5" t="s">
        <v>428</v>
      </c>
      <c r="F1577" s="5">
        <v>1</v>
      </c>
      <c r="G1577" s="433" t="s">
        <v>12</v>
      </c>
      <c r="H1577" s="379" t="s">
        <v>302</v>
      </c>
      <c r="I1577" s="13" t="s">
        <v>102</v>
      </c>
      <c r="J1577" s="169">
        <v>0</v>
      </c>
      <c r="K1577" s="170">
        <v>0</v>
      </c>
      <c r="L1577" s="170">
        <v>0</v>
      </c>
      <c r="M1577" s="170">
        <v>0</v>
      </c>
      <c r="N1577" s="392">
        <v>0</v>
      </c>
      <c r="O1577" s="184"/>
      <c r="P1577" s="185"/>
      <c r="Q1577" s="185"/>
      <c r="R1577" s="185"/>
      <c r="S1577" s="186"/>
    </row>
    <row r="1578" spans="1:21" ht="51" outlineLevel="2">
      <c r="A1578" s="12" t="s">
        <v>9</v>
      </c>
      <c r="B1578" s="2">
        <v>1</v>
      </c>
      <c r="C1578" s="370">
        <v>504106</v>
      </c>
      <c r="D1578" s="370">
        <v>410601</v>
      </c>
      <c r="E1578" s="5" t="s">
        <v>428</v>
      </c>
      <c r="F1578" s="5">
        <v>1</v>
      </c>
      <c r="G1578" s="433" t="s">
        <v>12</v>
      </c>
      <c r="H1578" s="379">
        <v>6</v>
      </c>
      <c r="I1578" s="13" t="s">
        <v>103</v>
      </c>
      <c r="J1578" s="169">
        <v>0</v>
      </c>
      <c r="K1578" s="170">
        <v>0</v>
      </c>
      <c r="L1578" s="170">
        <v>0</v>
      </c>
      <c r="M1578" s="170">
        <v>0</v>
      </c>
      <c r="N1578" s="392">
        <v>0</v>
      </c>
      <c r="O1578" s="184"/>
      <c r="P1578" s="185"/>
      <c r="Q1578" s="185"/>
      <c r="R1578" s="185"/>
      <c r="S1578" s="186"/>
    </row>
    <row r="1579" spans="1:21" ht="51" outlineLevel="2">
      <c r="A1579" s="12" t="s">
        <v>9</v>
      </c>
      <c r="B1579" s="2">
        <v>1</v>
      </c>
      <c r="C1579" s="370">
        <v>504106</v>
      </c>
      <c r="D1579" s="370">
        <v>410601</v>
      </c>
      <c r="E1579" s="5" t="s">
        <v>428</v>
      </c>
      <c r="F1579" s="5">
        <v>1</v>
      </c>
      <c r="G1579" s="433" t="s">
        <v>12</v>
      </c>
      <c r="H1579" s="379">
        <v>7</v>
      </c>
      <c r="I1579" s="13" t="s">
        <v>104</v>
      </c>
      <c r="J1579" s="169">
        <v>0</v>
      </c>
      <c r="K1579" s="170">
        <v>0</v>
      </c>
      <c r="L1579" s="170">
        <v>0</v>
      </c>
      <c r="M1579" s="170">
        <v>0</v>
      </c>
      <c r="N1579" s="392">
        <v>0</v>
      </c>
      <c r="O1579" s="184"/>
      <c r="P1579" s="185"/>
      <c r="Q1579" s="185"/>
      <c r="R1579" s="185"/>
      <c r="S1579" s="186"/>
    </row>
    <row r="1580" spans="1:21" ht="51" outlineLevel="2">
      <c r="A1580" s="12" t="s">
        <v>9</v>
      </c>
      <c r="B1580" s="2">
        <v>1</v>
      </c>
      <c r="C1580" s="370">
        <v>504106</v>
      </c>
      <c r="D1580" s="370">
        <v>410601</v>
      </c>
      <c r="E1580" s="5" t="s">
        <v>428</v>
      </c>
      <c r="F1580" s="5">
        <v>1</v>
      </c>
      <c r="G1580" s="433" t="s">
        <v>12</v>
      </c>
      <c r="H1580" s="379">
        <v>8</v>
      </c>
      <c r="I1580" s="13" t="s">
        <v>105</v>
      </c>
      <c r="J1580" s="169">
        <v>0</v>
      </c>
      <c r="K1580" s="170">
        <v>0</v>
      </c>
      <c r="L1580" s="170">
        <v>0</v>
      </c>
      <c r="M1580" s="170">
        <v>0</v>
      </c>
      <c r="N1580" s="392">
        <v>0</v>
      </c>
      <c r="O1580" s="184"/>
      <c r="P1580" s="185"/>
      <c r="Q1580" s="185"/>
      <c r="R1580" s="185"/>
      <c r="S1580" s="186"/>
    </row>
    <row r="1581" spans="1:21" ht="51" outlineLevel="2">
      <c r="A1581" s="12" t="s">
        <v>9</v>
      </c>
      <c r="B1581" s="2">
        <v>1</v>
      </c>
      <c r="C1581" s="370">
        <v>504106</v>
      </c>
      <c r="D1581" s="370">
        <v>410601</v>
      </c>
      <c r="E1581" s="5" t="s">
        <v>428</v>
      </c>
      <c r="F1581" s="5">
        <v>1</v>
      </c>
      <c r="G1581" s="433" t="s">
        <v>12</v>
      </c>
      <c r="H1581" s="379">
        <v>9</v>
      </c>
      <c r="I1581" s="13" t="s">
        <v>106</v>
      </c>
      <c r="J1581" s="169">
        <v>189</v>
      </c>
      <c r="K1581" s="170">
        <v>50</v>
      </c>
      <c r="L1581" s="170">
        <v>39</v>
      </c>
      <c r="M1581" s="170">
        <v>50</v>
      </c>
      <c r="N1581" s="392">
        <v>50</v>
      </c>
      <c r="O1581" s="184"/>
      <c r="P1581" s="185"/>
      <c r="Q1581" s="185"/>
      <c r="R1581" s="185"/>
      <c r="S1581" s="186"/>
    </row>
    <row r="1582" spans="1:21" ht="51" outlineLevel="2">
      <c r="A1582" s="12" t="s">
        <v>9</v>
      </c>
      <c r="B1582" s="2">
        <v>1</v>
      </c>
      <c r="C1582" s="370">
        <v>504106</v>
      </c>
      <c r="D1582" s="370">
        <v>410601</v>
      </c>
      <c r="E1582" s="5" t="s">
        <v>428</v>
      </c>
      <c r="F1582" s="5">
        <v>1</v>
      </c>
      <c r="G1582" s="433" t="s">
        <v>12</v>
      </c>
      <c r="H1582" s="379">
        <v>10</v>
      </c>
      <c r="I1582" s="13" t="s">
        <v>107</v>
      </c>
      <c r="J1582" s="169">
        <v>536</v>
      </c>
      <c r="K1582" s="170">
        <v>137</v>
      </c>
      <c r="L1582" s="170">
        <v>125</v>
      </c>
      <c r="M1582" s="170">
        <v>137</v>
      </c>
      <c r="N1582" s="392">
        <v>137</v>
      </c>
      <c r="O1582" s="184"/>
      <c r="P1582" s="185"/>
      <c r="Q1582" s="185"/>
      <c r="R1582" s="185"/>
      <c r="S1582" s="186"/>
    </row>
    <row r="1583" spans="1:21" ht="51" outlineLevel="2">
      <c r="A1583" s="12" t="s">
        <v>9</v>
      </c>
      <c r="B1583" s="2">
        <v>1</v>
      </c>
      <c r="C1583" s="370">
        <v>504106</v>
      </c>
      <c r="D1583" s="370">
        <v>410601</v>
      </c>
      <c r="E1583" s="5" t="s">
        <v>428</v>
      </c>
      <c r="F1583" s="5">
        <v>1</v>
      </c>
      <c r="G1583" s="433" t="s">
        <v>12</v>
      </c>
      <c r="H1583" s="379">
        <v>11</v>
      </c>
      <c r="I1583" s="13" t="s">
        <v>108</v>
      </c>
      <c r="J1583" s="169">
        <v>449</v>
      </c>
      <c r="K1583" s="170">
        <v>111</v>
      </c>
      <c r="L1583" s="170">
        <v>111</v>
      </c>
      <c r="M1583" s="170">
        <v>114</v>
      </c>
      <c r="N1583" s="392">
        <v>113</v>
      </c>
      <c r="O1583" s="184"/>
      <c r="P1583" s="185"/>
      <c r="Q1583" s="185"/>
      <c r="R1583" s="185"/>
      <c r="S1583" s="186"/>
    </row>
    <row r="1584" spans="1:21" ht="51" outlineLevel="2">
      <c r="A1584" s="12" t="s">
        <v>9</v>
      </c>
      <c r="B1584" s="2">
        <v>1</v>
      </c>
      <c r="C1584" s="370">
        <v>504106</v>
      </c>
      <c r="D1584" s="370">
        <v>410601</v>
      </c>
      <c r="E1584" s="5" t="s">
        <v>428</v>
      </c>
      <c r="F1584" s="5">
        <v>1</v>
      </c>
      <c r="G1584" s="433" t="s">
        <v>12</v>
      </c>
      <c r="H1584" s="379" t="s">
        <v>304</v>
      </c>
      <c r="I1584" s="13" t="s">
        <v>109</v>
      </c>
      <c r="J1584" s="169">
        <v>0</v>
      </c>
      <c r="K1584" s="170">
        <v>0</v>
      </c>
      <c r="L1584" s="170">
        <v>0</v>
      </c>
      <c r="M1584" s="170">
        <v>0</v>
      </c>
      <c r="N1584" s="392">
        <v>0</v>
      </c>
      <c r="O1584" s="184"/>
      <c r="P1584" s="185"/>
      <c r="Q1584" s="185"/>
      <c r="R1584" s="185"/>
      <c r="S1584" s="186"/>
    </row>
    <row r="1585" spans="1:19" ht="51" outlineLevel="2">
      <c r="A1585" s="12" t="s">
        <v>9</v>
      </c>
      <c r="B1585" s="2">
        <v>1</v>
      </c>
      <c r="C1585" s="370">
        <v>504106</v>
      </c>
      <c r="D1585" s="370">
        <v>410601</v>
      </c>
      <c r="E1585" s="5" t="s">
        <v>428</v>
      </c>
      <c r="F1585" s="5">
        <v>1</v>
      </c>
      <c r="G1585" s="433" t="s">
        <v>12</v>
      </c>
      <c r="H1585" s="379">
        <v>15</v>
      </c>
      <c r="I1585" s="13" t="s">
        <v>110</v>
      </c>
      <c r="J1585" s="169">
        <v>0</v>
      </c>
      <c r="K1585" s="170">
        <v>0</v>
      </c>
      <c r="L1585" s="170">
        <v>0</v>
      </c>
      <c r="M1585" s="170">
        <v>0</v>
      </c>
      <c r="N1585" s="392">
        <v>0</v>
      </c>
      <c r="O1585" s="184"/>
      <c r="P1585" s="185"/>
      <c r="Q1585" s="185"/>
      <c r="R1585" s="185"/>
      <c r="S1585" s="186"/>
    </row>
    <row r="1586" spans="1:19" ht="51" outlineLevel="2">
      <c r="A1586" s="12" t="s">
        <v>9</v>
      </c>
      <c r="B1586" s="2">
        <v>1</v>
      </c>
      <c r="C1586" s="370">
        <v>504106</v>
      </c>
      <c r="D1586" s="370">
        <v>410601</v>
      </c>
      <c r="E1586" s="5" t="s">
        <v>428</v>
      </c>
      <c r="F1586" s="5">
        <v>1</v>
      </c>
      <c r="G1586" s="433" t="s">
        <v>12</v>
      </c>
      <c r="H1586" s="379">
        <v>19</v>
      </c>
      <c r="I1586" s="13" t="s">
        <v>111</v>
      </c>
      <c r="J1586" s="169">
        <v>0</v>
      </c>
      <c r="K1586" s="170">
        <v>0</v>
      </c>
      <c r="L1586" s="170">
        <v>0</v>
      </c>
      <c r="M1586" s="170">
        <v>0</v>
      </c>
      <c r="N1586" s="392">
        <v>0</v>
      </c>
      <c r="O1586" s="184"/>
      <c r="P1586" s="185"/>
      <c r="Q1586" s="185"/>
      <c r="R1586" s="185"/>
      <c r="S1586" s="186"/>
    </row>
    <row r="1587" spans="1:19" ht="51" outlineLevel="2">
      <c r="A1587" s="12" t="s">
        <v>9</v>
      </c>
      <c r="B1587" s="2">
        <v>1</v>
      </c>
      <c r="C1587" s="370">
        <v>504106</v>
      </c>
      <c r="D1587" s="370">
        <v>410601</v>
      </c>
      <c r="E1587" s="5" t="s">
        <v>428</v>
      </c>
      <c r="F1587" s="5">
        <v>1</v>
      </c>
      <c r="G1587" s="433" t="s">
        <v>12</v>
      </c>
      <c r="H1587" s="379" t="s">
        <v>316</v>
      </c>
      <c r="I1587" s="13" t="s">
        <v>112</v>
      </c>
      <c r="J1587" s="169">
        <v>438</v>
      </c>
      <c r="K1587" s="170">
        <v>99</v>
      </c>
      <c r="L1587" s="170">
        <v>108</v>
      </c>
      <c r="M1587" s="170">
        <v>115</v>
      </c>
      <c r="N1587" s="392">
        <v>116</v>
      </c>
      <c r="O1587" s="184"/>
      <c r="P1587" s="185"/>
      <c r="Q1587" s="185"/>
      <c r="R1587" s="185"/>
      <c r="S1587" s="186"/>
    </row>
    <row r="1588" spans="1:19" ht="51" outlineLevel="2">
      <c r="A1588" s="12" t="s">
        <v>9</v>
      </c>
      <c r="B1588" s="2">
        <v>1</v>
      </c>
      <c r="C1588" s="370">
        <v>504106</v>
      </c>
      <c r="D1588" s="370">
        <v>410601</v>
      </c>
      <c r="E1588" s="5" t="s">
        <v>428</v>
      </c>
      <c r="F1588" s="5">
        <v>1</v>
      </c>
      <c r="G1588" s="433" t="s">
        <v>12</v>
      </c>
      <c r="H1588" s="379" t="s">
        <v>296</v>
      </c>
      <c r="I1588" s="13" t="s">
        <v>113</v>
      </c>
      <c r="J1588" s="169">
        <v>0</v>
      </c>
      <c r="K1588" s="170">
        <v>0</v>
      </c>
      <c r="L1588" s="170">
        <v>0</v>
      </c>
      <c r="M1588" s="170">
        <v>0</v>
      </c>
      <c r="N1588" s="392">
        <v>0</v>
      </c>
      <c r="O1588" s="184"/>
      <c r="P1588" s="185"/>
      <c r="Q1588" s="185"/>
      <c r="R1588" s="185"/>
      <c r="S1588" s="186"/>
    </row>
    <row r="1589" spans="1:19" ht="51" outlineLevel="2">
      <c r="A1589" s="12" t="s">
        <v>9</v>
      </c>
      <c r="B1589" s="2">
        <v>1</v>
      </c>
      <c r="C1589" s="370">
        <v>504106</v>
      </c>
      <c r="D1589" s="370">
        <v>410601</v>
      </c>
      <c r="E1589" s="5" t="s">
        <v>428</v>
      </c>
      <c r="F1589" s="5">
        <v>1</v>
      </c>
      <c r="G1589" s="433" t="s">
        <v>12</v>
      </c>
      <c r="H1589" s="379">
        <v>23</v>
      </c>
      <c r="I1589" s="13" t="s">
        <v>114</v>
      </c>
      <c r="J1589" s="169">
        <v>73</v>
      </c>
      <c r="K1589" s="170">
        <v>7</v>
      </c>
      <c r="L1589" s="170">
        <v>16</v>
      </c>
      <c r="M1589" s="170">
        <v>25</v>
      </c>
      <c r="N1589" s="392">
        <v>25</v>
      </c>
      <c r="O1589" s="184"/>
      <c r="P1589" s="185"/>
      <c r="Q1589" s="185"/>
      <c r="R1589" s="185"/>
      <c r="S1589" s="186"/>
    </row>
    <row r="1590" spans="1:19" ht="51" outlineLevel="2">
      <c r="A1590" s="12" t="s">
        <v>9</v>
      </c>
      <c r="B1590" s="2">
        <v>1</v>
      </c>
      <c r="C1590" s="370">
        <v>504106</v>
      </c>
      <c r="D1590" s="370">
        <v>410601</v>
      </c>
      <c r="E1590" s="5" t="s">
        <v>428</v>
      </c>
      <c r="F1590" s="5">
        <v>1</v>
      </c>
      <c r="G1590" s="433" t="s">
        <v>12</v>
      </c>
      <c r="H1590" s="379">
        <v>24</v>
      </c>
      <c r="I1590" s="13" t="s">
        <v>115</v>
      </c>
      <c r="J1590" s="169">
        <v>0</v>
      </c>
      <c r="K1590" s="170">
        <v>0</v>
      </c>
      <c r="L1590" s="170">
        <v>0</v>
      </c>
      <c r="M1590" s="170">
        <v>0</v>
      </c>
      <c r="N1590" s="392">
        <v>0</v>
      </c>
      <c r="O1590" s="184"/>
      <c r="P1590" s="185"/>
      <c r="Q1590" s="185"/>
      <c r="R1590" s="185"/>
      <c r="S1590" s="186"/>
    </row>
    <row r="1591" spans="1:19" ht="51" outlineLevel="2">
      <c r="A1591" s="12" t="s">
        <v>9</v>
      </c>
      <c r="B1591" s="2">
        <v>1</v>
      </c>
      <c r="C1591" s="370">
        <v>504106</v>
      </c>
      <c r="D1591" s="370">
        <v>410601</v>
      </c>
      <c r="E1591" s="5" t="s">
        <v>428</v>
      </c>
      <c r="F1591" s="5">
        <v>1</v>
      </c>
      <c r="G1591" s="433" t="s">
        <v>12</v>
      </c>
      <c r="H1591" s="379">
        <v>25</v>
      </c>
      <c r="I1591" s="13" t="s">
        <v>116</v>
      </c>
      <c r="J1591" s="169">
        <v>438</v>
      </c>
      <c r="K1591" s="170">
        <v>106</v>
      </c>
      <c r="L1591" s="170">
        <v>111</v>
      </c>
      <c r="M1591" s="170">
        <v>111</v>
      </c>
      <c r="N1591" s="392">
        <v>110</v>
      </c>
      <c r="O1591" s="184"/>
      <c r="P1591" s="185"/>
      <c r="Q1591" s="185"/>
      <c r="R1591" s="185"/>
      <c r="S1591" s="186"/>
    </row>
    <row r="1592" spans="1:19" ht="51" outlineLevel="2">
      <c r="A1592" s="12" t="s">
        <v>9</v>
      </c>
      <c r="B1592" s="2">
        <v>1</v>
      </c>
      <c r="C1592" s="370">
        <v>504106</v>
      </c>
      <c r="D1592" s="370">
        <v>410601</v>
      </c>
      <c r="E1592" s="5" t="s">
        <v>428</v>
      </c>
      <c r="F1592" s="5">
        <v>1</v>
      </c>
      <c r="G1592" s="433" t="s">
        <v>12</v>
      </c>
      <c r="H1592" s="379">
        <v>30</v>
      </c>
      <c r="I1592" s="13" t="s">
        <v>117</v>
      </c>
      <c r="J1592" s="169">
        <v>0</v>
      </c>
      <c r="K1592" s="170">
        <v>0</v>
      </c>
      <c r="L1592" s="170">
        <v>0</v>
      </c>
      <c r="M1592" s="170">
        <v>0</v>
      </c>
      <c r="N1592" s="392">
        <v>0</v>
      </c>
      <c r="O1592" s="184"/>
      <c r="P1592" s="185"/>
      <c r="Q1592" s="185"/>
      <c r="R1592" s="185"/>
      <c r="S1592" s="186"/>
    </row>
    <row r="1593" spans="1:19" ht="51" outlineLevel="2">
      <c r="A1593" s="12" t="s">
        <v>9</v>
      </c>
      <c r="B1593" s="2">
        <v>1</v>
      </c>
      <c r="C1593" s="370">
        <v>504106</v>
      </c>
      <c r="D1593" s="370">
        <v>410601</v>
      </c>
      <c r="E1593" s="5" t="s">
        <v>428</v>
      </c>
      <c r="F1593" s="5">
        <v>1</v>
      </c>
      <c r="G1593" s="433" t="s">
        <v>12</v>
      </c>
      <c r="H1593" s="379">
        <v>31</v>
      </c>
      <c r="I1593" s="13" t="s">
        <v>118</v>
      </c>
      <c r="J1593" s="169">
        <v>0</v>
      </c>
      <c r="K1593" s="170">
        <v>0</v>
      </c>
      <c r="L1593" s="170">
        <v>0</v>
      </c>
      <c r="M1593" s="170">
        <v>0</v>
      </c>
      <c r="N1593" s="392">
        <v>0</v>
      </c>
      <c r="O1593" s="184"/>
      <c r="P1593" s="185"/>
      <c r="Q1593" s="185"/>
      <c r="R1593" s="185"/>
      <c r="S1593" s="186"/>
    </row>
    <row r="1594" spans="1:19" ht="51" outlineLevel="2">
      <c r="A1594" s="12" t="s">
        <v>9</v>
      </c>
      <c r="B1594" s="2">
        <v>1</v>
      </c>
      <c r="C1594" s="370">
        <v>504106</v>
      </c>
      <c r="D1594" s="370">
        <v>410601</v>
      </c>
      <c r="E1594" s="5" t="s">
        <v>428</v>
      </c>
      <c r="F1594" s="5">
        <v>1</v>
      </c>
      <c r="G1594" s="433" t="s">
        <v>12</v>
      </c>
      <c r="H1594" s="379">
        <v>32</v>
      </c>
      <c r="I1594" s="13" t="s">
        <v>119</v>
      </c>
      <c r="J1594" s="169">
        <v>500</v>
      </c>
      <c r="K1594" s="170">
        <v>125</v>
      </c>
      <c r="L1594" s="170">
        <v>125</v>
      </c>
      <c r="M1594" s="170">
        <v>125</v>
      </c>
      <c r="N1594" s="392">
        <v>125</v>
      </c>
      <c r="O1594" s="184"/>
      <c r="P1594" s="185"/>
      <c r="Q1594" s="185"/>
      <c r="R1594" s="185"/>
      <c r="S1594" s="186"/>
    </row>
    <row r="1595" spans="1:19" ht="51" outlineLevel="2">
      <c r="A1595" s="12" t="s">
        <v>9</v>
      </c>
      <c r="B1595" s="2">
        <v>1</v>
      </c>
      <c r="C1595" s="370">
        <v>504106</v>
      </c>
      <c r="D1595" s="370">
        <v>410601</v>
      </c>
      <c r="E1595" s="5" t="s">
        <v>428</v>
      </c>
      <c r="F1595" s="5">
        <v>1</v>
      </c>
      <c r="G1595" s="433" t="s">
        <v>12</v>
      </c>
      <c r="H1595" s="379">
        <v>35</v>
      </c>
      <c r="I1595" s="13" t="s">
        <v>120</v>
      </c>
      <c r="J1595" s="169">
        <v>0</v>
      </c>
      <c r="K1595" s="170">
        <v>0</v>
      </c>
      <c r="L1595" s="170">
        <v>0</v>
      </c>
      <c r="M1595" s="170">
        <v>0</v>
      </c>
      <c r="N1595" s="392">
        <v>0</v>
      </c>
      <c r="O1595" s="184"/>
      <c r="P1595" s="185"/>
      <c r="Q1595" s="185"/>
      <c r="R1595" s="185"/>
      <c r="S1595" s="186"/>
    </row>
    <row r="1596" spans="1:19" ht="51" outlineLevel="2">
      <c r="A1596" s="12" t="s">
        <v>9</v>
      </c>
      <c r="B1596" s="2">
        <v>1</v>
      </c>
      <c r="C1596" s="370">
        <v>504106</v>
      </c>
      <c r="D1596" s="370">
        <v>410601</v>
      </c>
      <c r="E1596" s="5" t="s">
        <v>428</v>
      </c>
      <c r="F1596" s="5">
        <v>1</v>
      </c>
      <c r="G1596" s="433" t="s">
        <v>12</v>
      </c>
      <c r="H1596" s="379">
        <v>40</v>
      </c>
      <c r="I1596" s="13" t="s">
        <v>121</v>
      </c>
      <c r="J1596" s="169">
        <v>0</v>
      </c>
      <c r="K1596" s="170">
        <v>0</v>
      </c>
      <c r="L1596" s="170">
        <v>0</v>
      </c>
      <c r="M1596" s="170">
        <v>0</v>
      </c>
      <c r="N1596" s="392">
        <v>0</v>
      </c>
      <c r="O1596" s="184"/>
      <c r="P1596" s="185"/>
      <c r="Q1596" s="185"/>
      <c r="R1596" s="185"/>
      <c r="S1596" s="186"/>
    </row>
    <row r="1597" spans="1:19" ht="51" outlineLevel="2">
      <c r="A1597" s="12" t="s">
        <v>9</v>
      </c>
      <c r="B1597" s="2">
        <v>1</v>
      </c>
      <c r="C1597" s="370">
        <v>504106</v>
      </c>
      <c r="D1597" s="370">
        <v>410601</v>
      </c>
      <c r="E1597" s="5" t="s">
        <v>428</v>
      </c>
      <c r="F1597" s="5">
        <v>1</v>
      </c>
      <c r="G1597" s="433" t="s">
        <v>12</v>
      </c>
      <c r="H1597" s="379">
        <v>68</v>
      </c>
      <c r="I1597" s="13" t="s">
        <v>122</v>
      </c>
      <c r="J1597" s="169">
        <v>0</v>
      </c>
      <c r="K1597" s="170">
        <v>0</v>
      </c>
      <c r="L1597" s="170">
        <v>0</v>
      </c>
      <c r="M1597" s="170">
        <v>0</v>
      </c>
      <c r="N1597" s="392">
        <v>0</v>
      </c>
      <c r="O1597" s="184"/>
      <c r="P1597" s="185"/>
      <c r="Q1597" s="185"/>
      <c r="R1597" s="185"/>
      <c r="S1597" s="186"/>
    </row>
    <row r="1598" spans="1:19" ht="51" outlineLevel="2">
      <c r="A1598" s="12" t="s">
        <v>9</v>
      </c>
      <c r="B1598" s="2">
        <v>1</v>
      </c>
      <c r="C1598" s="370">
        <v>504106</v>
      </c>
      <c r="D1598" s="370">
        <v>410601</v>
      </c>
      <c r="E1598" s="5" t="s">
        <v>428</v>
      </c>
      <c r="F1598" s="5">
        <v>1</v>
      </c>
      <c r="G1598" s="433" t="s">
        <v>12</v>
      </c>
      <c r="H1598" s="379">
        <v>91</v>
      </c>
      <c r="I1598" s="13" t="s">
        <v>123</v>
      </c>
      <c r="J1598" s="169">
        <v>0</v>
      </c>
      <c r="K1598" s="170">
        <v>0</v>
      </c>
      <c r="L1598" s="170">
        <v>0</v>
      </c>
      <c r="M1598" s="170">
        <v>0</v>
      </c>
      <c r="N1598" s="392">
        <v>0</v>
      </c>
      <c r="O1598" s="184"/>
      <c r="P1598" s="185"/>
      <c r="Q1598" s="185"/>
      <c r="R1598" s="185"/>
      <c r="S1598" s="186"/>
    </row>
    <row r="1599" spans="1:19" outlineLevel="1" collapsed="1">
      <c r="A1599" s="123"/>
      <c r="B1599" s="124">
        <v>1</v>
      </c>
      <c r="C1599" s="155">
        <v>504106</v>
      </c>
      <c r="D1599" s="155">
        <v>410601</v>
      </c>
      <c r="E1599" s="126"/>
      <c r="F1599" s="126">
        <v>1</v>
      </c>
      <c r="G1599" s="434" t="s">
        <v>12</v>
      </c>
      <c r="H1599" s="380"/>
      <c r="I1599" s="127"/>
      <c r="J1599" s="171">
        <v>2623</v>
      </c>
      <c r="K1599" s="172">
        <v>635</v>
      </c>
      <c r="L1599" s="172">
        <v>635</v>
      </c>
      <c r="M1599" s="172">
        <v>677</v>
      </c>
      <c r="N1599" s="393">
        <v>676</v>
      </c>
      <c r="O1599" s="187">
        <v>37891.068864831192</v>
      </c>
      <c r="P1599" s="188">
        <v>9473</v>
      </c>
      <c r="Q1599" s="188">
        <v>9473</v>
      </c>
      <c r="R1599" s="188">
        <v>9473</v>
      </c>
      <c r="S1599" s="189">
        <v>9472.0688648311916</v>
      </c>
    </row>
    <row r="1600" spans="1:19" ht="25.5" outlineLevel="2">
      <c r="A1600" s="12" t="s">
        <v>7</v>
      </c>
      <c r="B1600" s="2">
        <v>1</v>
      </c>
      <c r="C1600" s="370">
        <v>504114</v>
      </c>
      <c r="D1600" s="370">
        <v>411401</v>
      </c>
      <c r="E1600" s="5" t="s">
        <v>339</v>
      </c>
      <c r="F1600" s="5">
        <v>1</v>
      </c>
      <c r="G1600" s="433" t="s">
        <v>12</v>
      </c>
      <c r="H1600" s="379" t="s">
        <v>701</v>
      </c>
      <c r="I1600" s="13" t="s">
        <v>98</v>
      </c>
      <c r="J1600" s="169">
        <v>0</v>
      </c>
      <c r="K1600" s="170">
        <v>0</v>
      </c>
      <c r="L1600" s="170">
        <v>0</v>
      </c>
      <c r="M1600" s="170">
        <v>0</v>
      </c>
      <c r="N1600" s="392">
        <v>0</v>
      </c>
      <c r="O1600" s="184"/>
      <c r="P1600" s="185"/>
      <c r="Q1600" s="185"/>
      <c r="R1600" s="185"/>
      <c r="S1600" s="186"/>
    </row>
    <row r="1601" spans="1:19" ht="25.5" outlineLevel="2">
      <c r="A1601" s="12" t="s">
        <v>7</v>
      </c>
      <c r="B1601" s="2">
        <v>1</v>
      </c>
      <c r="C1601" s="370">
        <v>504114</v>
      </c>
      <c r="D1601" s="370">
        <v>411401</v>
      </c>
      <c r="E1601" s="5" t="s">
        <v>339</v>
      </c>
      <c r="F1601" s="5">
        <v>1</v>
      </c>
      <c r="G1601" s="433" t="s">
        <v>12</v>
      </c>
      <c r="H1601" s="379">
        <v>2</v>
      </c>
      <c r="I1601" s="13" t="s">
        <v>99</v>
      </c>
      <c r="J1601" s="169">
        <v>0</v>
      </c>
      <c r="K1601" s="170">
        <v>0</v>
      </c>
      <c r="L1601" s="170">
        <v>0</v>
      </c>
      <c r="M1601" s="170">
        <v>0</v>
      </c>
      <c r="N1601" s="392">
        <v>0</v>
      </c>
      <c r="O1601" s="184"/>
      <c r="P1601" s="185"/>
      <c r="Q1601" s="185"/>
      <c r="R1601" s="185"/>
      <c r="S1601" s="186"/>
    </row>
    <row r="1602" spans="1:19" ht="25.5" outlineLevel="2">
      <c r="A1602" s="12" t="s">
        <v>7</v>
      </c>
      <c r="B1602" s="2">
        <v>1</v>
      </c>
      <c r="C1602" s="370">
        <v>504114</v>
      </c>
      <c r="D1602" s="370">
        <v>411401</v>
      </c>
      <c r="E1602" s="5" t="s">
        <v>339</v>
      </c>
      <c r="F1602" s="5">
        <v>1</v>
      </c>
      <c r="G1602" s="433" t="s">
        <v>12</v>
      </c>
      <c r="H1602" s="379">
        <v>3</v>
      </c>
      <c r="I1602" s="13" t="s">
        <v>100</v>
      </c>
      <c r="J1602" s="169">
        <v>0</v>
      </c>
      <c r="K1602" s="170">
        <v>0</v>
      </c>
      <c r="L1602" s="170">
        <v>0</v>
      </c>
      <c r="M1602" s="170">
        <v>0</v>
      </c>
      <c r="N1602" s="392">
        <v>0</v>
      </c>
      <c r="O1602" s="184"/>
      <c r="P1602" s="185"/>
      <c r="Q1602" s="185"/>
      <c r="R1602" s="185"/>
      <c r="S1602" s="186"/>
    </row>
    <row r="1603" spans="1:19" ht="25.5" outlineLevel="2">
      <c r="A1603" s="12" t="s">
        <v>7</v>
      </c>
      <c r="B1603" s="2">
        <v>1</v>
      </c>
      <c r="C1603" s="370">
        <v>504114</v>
      </c>
      <c r="D1603" s="370">
        <v>411401</v>
      </c>
      <c r="E1603" s="5" t="s">
        <v>339</v>
      </c>
      <c r="F1603" s="5">
        <v>1</v>
      </c>
      <c r="G1603" s="433" t="s">
        <v>12</v>
      </c>
      <c r="H1603" s="379">
        <v>4</v>
      </c>
      <c r="I1603" s="13" t="s">
        <v>101</v>
      </c>
      <c r="J1603" s="169">
        <v>0</v>
      </c>
      <c r="K1603" s="170">
        <v>0</v>
      </c>
      <c r="L1603" s="170">
        <v>0</v>
      </c>
      <c r="M1603" s="170">
        <v>0</v>
      </c>
      <c r="N1603" s="392">
        <v>0</v>
      </c>
      <c r="O1603" s="184"/>
      <c r="P1603" s="185"/>
      <c r="Q1603" s="185"/>
      <c r="R1603" s="185"/>
      <c r="S1603" s="186"/>
    </row>
    <row r="1604" spans="1:19" ht="25.5" outlineLevel="2">
      <c r="A1604" s="12" t="s">
        <v>7</v>
      </c>
      <c r="B1604" s="2">
        <v>1</v>
      </c>
      <c r="C1604" s="370">
        <v>504114</v>
      </c>
      <c r="D1604" s="370">
        <v>411401</v>
      </c>
      <c r="E1604" s="5" t="s">
        <v>339</v>
      </c>
      <c r="F1604" s="5">
        <v>1</v>
      </c>
      <c r="G1604" s="433" t="s">
        <v>12</v>
      </c>
      <c r="H1604" s="379" t="s">
        <v>302</v>
      </c>
      <c r="I1604" s="13" t="s">
        <v>102</v>
      </c>
      <c r="J1604" s="169">
        <v>0</v>
      </c>
      <c r="K1604" s="170">
        <v>0</v>
      </c>
      <c r="L1604" s="170">
        <v>0</v>
      </c>
      <c r="M1604" s="170">
        <v>0</v>
      </c>
      <c r="N1604" s="392">
        <v>0</v>
      </c>
      <c r="O1604" s="184"/>
      <c r="P1604" s="185"/>
      <c r="Q1604" s="185"/>
      <c r="R1604" s="185"/>
      <c r="S1604" s="186"/>
    </row>
    <row r="1605" spans="1:19" ht="25.5" outlineLevel="2">
      <c r="A1605" s="12" t="s">
        <v>7</v>
      </c>
      <c r="B1605" s="2">
        <v>1</v>
      </c>
      <c r="C1605" s="370">
        <v>504114</v>
      </c>
      <c r="D1605" s="370">
        <v>411401</v>
      </c>
      <c r="E1605" s="5" t="s">
        <v>339</v>
      </c>
      <c r="F1605" s="5">
        <v>1</v>
      </c>
      <c r="G1605" s="433" t="s">
        <v>12</v>
      </c>
      <c r="H1605" s="379">
        <v>6</v>
      </c>
      <c r="I1605" s="13" t="s">
        <v>103</v>
      </c>
      <c r="J1605" s="169">
        <v>0</v>
      </c>
      <c r="K1605" s="170">
        <v>0</v>
      </c>
      <c r="L1605" s="170">
        <v>0</v>
      </c>
      <c r="M1605" s="170">
        <v>0</v>
      </c>
      <c r="N1605" s="392">
        <v>0</v>
      </c>
      <c r="O1605" s="184"/>
      <c r="P1605" s="185"/>
      <c r="Q1605" s="185"/>
      <c r="R1605" s="185"/>
      <c r="S1605" s="186"/>
    </row>
    <row r="1606" spans="1:19" ht="25.5" outlineLevel="2">
      <c r="A1606" s="12" t="s">
        <v>7</v>
      </c>
      <c r="B1606" s="2">
        <v>1</v>
      </c>
      <c r="C1606" s="370">
        <v>504114</v>
      </c>
      <c r="D1606" s="370">
        <v>411401</v>
      </c>
      <c r="E1606" s="5" t="s">
        <v>339</v>
      </c>
      <c r="F1606" s="5">
        <v>1</v>
      </c>
      <c r="G1606" s="433" t="s">
        <v>12</v>
      </c>
      <c r="H1606" s="379">
        <v>7</v>
      </c>
      <c r="I1606" s="13" t="s">
        <v>104</v>
      </c>
      <c r="J1606" s="169">
        <v>0</v>
      </c>
      <c r="K1606" s="170">
        <v>0</v>
      </c>
      <c r="L1606" s="170">
        <v>0</v>
      </c>
      <c r="M1606" s="170">
        <v>0</v>
      </c>
      <c r="N1606" s="392">
        <v>0</v>
      </c>
      <c r="O1606" s="184"/>
      <c r="P1606" s="185"/>
      <c r="Q1606" s="185"/>
      <c r="R1606" s="185"/>
      <c r="S1606" s="186"/>
    </row>
    <row r="1607" spans="1:19" ht="25.5" outlineLevel="2">
      <c r="A1607" s="12" t="s">
        <v>7</v>
      </c>
      <c r="B1607" s="2">
        <v>1</v>
      </c>
      <c r="C1607" s="370">
        <v>504114</v>
      </c>
      <c r="D1607" s="370">
        <v>411401</v>
      </c>
      <c r="E1607" s="5" t="s">
        <v>339</v>
      </c>
      <c r="F1607" s="5">
        <v>1</v>
      </c>
      <c r="G1607" s="433" t="s">
        <v>12</v>
      </c>
      <c r="H1607" s="379">
        <v>8</v>
      </c>
      <c r="I1607" s="13" t="s">
        <v>105</v>
      </c>
      <c r="J1607" s="169">
        <v>0</v>
      </c>
      <c r="K1607" s="170">
        <v>0</v>
      </c>
      <c r="L1607" s="170">
        <v>0</v>
      </c>
      <c r="M1607" s="170">
        <v>0</v>
      </c>
      <c r="N1607" s="392">
        <v>0</v>
      </c>
      <c r="O1607" s="184"/>
      <c r="P1607" s="185"/>
      <c r="Q1607" s="185"/>
      <c r="R1607" s="185"/>
      <c r="S1607" s="186"/>
    </row>
    <row r="1608" spans="1:19" ht="25.5" outlineLevel="2">
      <c r="A1608" s="12" t="s">
        <v>7</v>
      </c>
      <c r="B1608" s="2">
        <v>1</v>
      </c>
      <c r="C1608" s="370">
        <v>504114</v>
      </c>
      <c r="D1608" s="370">
        <v>411401</v>
      </c>
      <c r="E1608" s="5" t="s">
        <v>339</v>
      </c>
      <c r="F1608" s="5">
        <v>1</v>
      </c>
      <c r="G1608" s="433" t="s">
        <v>12</v>
      </c>
      <c r="H1608" s="379">
        <v>9</v>
      </c>
      <c r="I1608" s="13" t="s">
        <v>106</v>
      </c>
      <c r="J1608" s="169">
        <v>0</v>
      </c>
      <c r="K1608" s="170">
        <v>0</v>
      </c>
      <c r="L1608" s="170">
        <v>0</v>
      </c>
      <c r="M1608" s="170">
        <v>0</v>
      </c>
      <c r="N1608" s="392">
        <v>0</v>
      </c>
      <c r="O1608" s="184"/>
      <c r="P1608" s="185"/>
      <c r="Q1608" s="185"/>
      <c r="R1608" s="185"/>
      <c r="S1608" s="186"/>
    </row>
    <row r="1609" spans="1:19" ht="25.5" outlineLevel="2">
      <c r="A1609" s="12" t="s">
        <v>7</v>
      </c>
      <c r="B1609" s="2">
        <v>1</v>
      </c>
      <c r="C1609" s="370">
        <v>504114</v>
      </c>
      <c r="D1609" s="370">
        <v>411401</v>
      </c>
      <c r="E1609" s="5" t="s">
        <v>339</v>
      </c>
      <c r="F1609" s="5">
        <v>1</v>
      </c>
      <c r="G1609" s="433" t="s">
        <v>12</v>
      </c>
      <c r="H1609" s="379">
        <v>10</v>
      </c>
      <c r="I1609" s="13" t="s">
        <v>107</v>
      </c>
      <c r="J1609" s="169">
        <v>0</v>
      </c>
      <c r="K1609" s="170">
        <v>0</v>
      </c>
      <c r="L1609" s="170">
        <v>0</v>
      </c>
      <c r="M1609" s="170">
        <v>0</v>
      </c>
      <c r="N1609" s="392">
        <v>0</v>
      </c>
      <c r="O1609" s="184"/>
      <c r="P1609" s="185"/>
      <c r="Q1609" s="185"/>
      <c r="R1609" s="185"/>
      <c r="S1609" s="186"/>
    </row>
    <row r="1610" spans="1:19" ht="25.5" outlineLevel="2">
      <c r="A1610" s="12" t="s">
        <v>7</v>
      </c>
      <c r="B1610" s="2">
        <v>1</v>
      </c>
      <c r="C1610" s="370">
        <v>504114</v>
      </c>
      <c r="D1610" s="370">
        <v>411401</v>
      </c>
      <c r="E1610" s="5" t="s">
        <v>339</v>
      </c>
      <c r="F1610" s="5">
        <v>1</v>
      </c>
      <c r="G1610" s="433" t="s">
        <v>12</v>
      </c>
      <c r="H1610" s="379">
        <v>11</v>
      </c>
      <c r="I1610" s="13" t="s">
        <v>108</v>
      </c>
      <c r="J1610" s="169">
        <v>0</v>
      </c>
      <c r="K1610" s="170">
        <v>0</v>
      </c>
      <c r="L1610" s="170">
        <v>0</v>
      </c>
      <c r="M1610" s="170">
        <v>0</v>
      </c>
      <c r="N1610" s="392">
        <v>0</v>
      </c>
      <c r="O1610" s="184"/>
      <c r="P1610" s="185"/>
      <c r="Q1610" s="185"/>
      <c r="R1610" s="185"/>
      <c r="S1610" s="186"/>
    </row>
    <row r="1611" spans="1:19" ht="25.5" outlineLevel="2">
      <c r="A1611" s="12" t="s">
        <v>7</v>
      </c>
      <c r="B1611" s="2">
        <v>1</v>
      </c>
      <c r="C1611" s="370">
        <v>504114</v>
      </c>
      <c r="D1611" s="370">
        <v>411401</v>
      </c>
      <c r="E1611" s="5" t="s">
        <v>339</v>
      </c>
      <c r="F1611" s="5">
        <v>1</v>
      </c>
      <c r="G1611" s="433" t="s">
        <v>12</v>
      </c>
      <c r="H1611" s="379" t="s">
        <v>304</v>
      </c>
      <c r="I1611" s="13" t="s">
        <v>109</v>
      </c>
      <c r="J1611" s="169">
        <v>0</v>
      </c>
      <c r="K1611" s="170">
        <v>0</v>
      </c>
      <c r="L1611" s="170">
        <v>0</v>
      </c>
      <c r="M1611" s="170">
        <v>0</v>
      </c>
      <c r="N1611" s="392">
        <v>0</v>
      </c>
      <c r="O1611" s="184"/>
      <c r="P1611" s="185"/>
      <c r="Q1611" s="185"/>
      <c r="R1611" s="185"/>
      <c r="S1611" s="186"/>
    </row>
    <row r="1612" spans="1:19" ht="25.5" outlineLevel="2">
      <c r="A1612" s="12" t="s">
        <v>7</v>
      </c>
      <c r="B1612" s="2">
        <v>1</v>
      </c>
      <c r="C1612" s="370">
        <v>504114</v>
      </c>
      <c r="D1612" s="370">
        <v>411401</v>
      </c>
      <c r="E1612" s="5" t="s">
        <v>339</v>
      </c>
      <c r="F1612" s="5">
        <v>1</v>
      </c>
      <c r="G1612" s="433" t="s">
        <v>12</v>
      </c>
      <c r="H1612" s="379">
        <v>15</v>
      </c>
      <c r="I1612" s="13" t="s">
        <v>110</v>
      </c>
      <c r="J1612" s="169">
        <v>0</v>
      </c>
      <c r="K1612" s="170">
        <v>0</v>
      </c>
      <c r="L1612" s="170">
        <v>0</v>
      </c>
      <c r="M1612" s="170">
        <v>0</v>
      </c>
      <c r="N1612" s="392">
        <v>0</v>
      </c>
      <c r="O1612" s="184"/>
      <c r="P1612" s="185"/>
      <c r="Q1612" s="185"/>
      <c r="R1612" s="185"/>
      <c r="S1612" s="186"/>
    </row>
    <row r="1613" spans="1:19" ht="25.5" outlineLevel="2">
      <c r="A1613" s="12" t="s">
        <v>7</v>
      </c>
      <c r="B1613" s="2">
        <v>1</v>
      </c>
      <c r="C1613" s="370">
        <v>504114</v>
      </c>
      <c r="D1613" s="370">
        <v>411401</v>
      </c>
      <c r="E1613" s="5" t="s">
        <v>339</v>
      </c>
      <c r="F1613" s="5">
        <v>1</v>
      </c>
      <c r="G1613" s="433" t="s">
        <v>12</v>
      </c>
      <c r="H1613" s="379">
        <v>19</v>
      </c>
      <c r="I1613" s="13" t="s">
        <v>111</v>
      </c>
      <c r="J1613" s="169">
        <v>0</v>
      </c>
      <c r="K1613" s="170">
        <v>0</v>
      </c>
      <c r="L1613" s="170">
        <v>0</v>
      </c>
      <c r="M1613" s="170">
        <v>0</v>
      </c>
      <c r="N1613" s="392">
        <v>0</v>
      </c>
      <c r="O1613" s="184"/>
      <c r="P1613" s="185"/>
      <c r="Q1613" s="185"/>
      <c r="R1613" s="185"/>
      <c r="S1613" s="186"/>
    </row>
    <row r="1614" spans="1:19" ht="25.5" outlineLevel="2">
      <c r="A1614" s="12" t="s">
        <v>7</v>
      </c>
      <c r="B1614" s="2">
        <v>1</v>
      </c>
      <c r="C1614" s="370">
        <v>504114</v>
      </c>
      <c r="D1614" s="370">
        <v>411401</v>
      </c>
      <c r="E1614" s="5" t="s">
        <v>339</v>
      </c>
      <c r="F1614" s="5">
        <v>1</v>
      </c>
      <c r="G1614" s="433" t="s">
        <v>12</v>
      </c>
      <c r="H1614" s="379" t="s">
        <v>316</v>
      </c>
      <c r="I1614" s="13" t="s">
        <v>112</v>
      </c>
      <c r="J1614" s="169">
        <v>0</v>
      </c>
      <c r="K1614" s="170">
        <v>0</v>
      </c>
      <c r="L1614" s="170">
        <v>0</v>
      </c>
      <c r="M1614" s="170">
        <v>0</v>
      </c>
      <c r="N1614" s="392">
        <v>0</v>
      </c>
      <c r="O1614" s="184"/>
      <c r="P1614" s="185"/>
      <c r="Q1614" s="185"/>
      <c r="R1614" s="185"/>
      <c r="S1614" s="186"/>
    </row>
    <row r="1615" spans="1:19" ht="25.5" outlineLevel="2">
      <c r="A1615" s="12" t="s">
        <v>7</v>
      </c>
      <c r="B1615" s="2">
        <v>1</v>
      </c>
      <c r="C1615" s="370">
        <v>504114</v>
      </c>
      <c r="D1615" s="370">
        <v>411401</v>
      </c>
      <c r="E1615" s="5" t="s">
        <v>339</v>
      </c>
      <c r="F1615" s="5">
        <v>1</v>
      </c>
      <c r="G1615" s="433" t="s">
        <v>12</v>
      </c>
      <c r="H1615" s="379" t="s">
        <v>296</v>
      </c>
      <c r="I1615" s="13" t="s">
        <v>113</v>
      </c>
      <c r="J1615" s="169">
        <v>0</v>
      </c>
      <c r="K1615" s="170">
        <v>0</v>
      </c>
      <c r="L1615" s="170">
        <v>0</v>
      </c>
      <c r="M1615" s="170">
        <v>0</v>
      </c>
      <c r="N1615" s="392">
        <v>0</v>
      </c>
      <c r="O1615" s="184"/>
      <c r="P1615" s="185"/>
      <c r="Q1615" s="185"/>
      <c r="R1615" s="185"/>
      <c r="S1615" s="186"/>
    </row>
    <row r="1616" spans="1:19" ht="25.5" outlineLevel="2">
      <c r="A1616" s="12" t="s">
        <v>7</v>
      </c>
      <c r="B1616" s="2">
        <v>1</v>
      </c>
      <c r="C1616" s="370">
        <v>504114</v>
      </c>
      <c r="D1616" s="370">
        <v>411401</v>
      </c>
      <c r="E1616" s="5" t="s">
        <v>339</v>
      </c>
      <c r="F1616" s="5">
        <v>1</v>
      </c>
      <c r="G1616" s="433" t="s">
        <v>12</v>
      </c>
      <c r="H1616" s="379">
        <v>23</v>
      </c>
      <c r="I1616" s="13" t="s">
        <v>114</v>
      </c>
      <c r="J1616" s="169">
        <v>0</v>
      </c>
      <c r="K1616" s="170">
        <v>0</v>
      </c>
      <c r="L1616" s="170">
        <v>0</v>
      </c>
      <c r="M1616" s="170">
        <v>0</v>
      </c>
      <c r="N1616" s="392">
        <v>0</v>
      </c>
      <c r="O1616" s="184"/>
      <c r="P1616" s="185"/>
      <c r="Q1616" s="185"/>
      <c r="R1616" s="185"/>
      <c r="S1616" s="186"/>
    </row>
    <row r="1617" spans="1:19" ht="25.5" outlineLevel="2">
      <c r="A1617" s="12" t="s">
        <v>7</v>
      </c>
      <c r="B1617" s="2">
        <v>1</v>
      </c>
      <c r="C1617" s="370">
        <v>504114</v>
      </c>
      <c r="D1617" s="370">
        <v>411401</v>
      </c>
      <c r="E1617" s="5" t="s">
        <v>339</v>
      </c>
      <c r="F1617" s="5">
        <v>1</v>
      </c>
      <c r="G1617" s="433" t="s">
        <v>12</v>
      </c>
      <c r="H1617" s="379">
        <v>24</v>
      </c>
      <c r="I1617" s="13" t="s">
        <v>115</v>
      </c>
      <c r="J1617" s="169">
        <v>0</v>
      </c>
      <c r="K1617" s="170">
        <v>0</v>
      </c>
      <c r="L1617" s="170">
        <v>0</v>
      </c>
      <c r="M1617" s="170">
        <v>0</v>
      </c>
      <c r="N1617" s="392">
        <v>0</v>
      </c>
      <c r="O1617" s="184"/>
      <c r="P1617" s="185"/>
      <c r="Q1617" s="185"/>
      <c r="R1617" s="185"/>
      <c r="S1617" s="186"/>
    </row>
    <row r="1618" spans="1:19" ht="25.5" outlineLevel="2">
      <c r="A1618" s="12" t="s">
        <v>7</v>
      </c>
      <c r="B1618" s="2">
        <v>1</v>
      </c>
      <c r="C1618" s="370">
        <v>504114</v>
      </c>
      <c r="D1618" s="370">
        <v>411401</v>
      </c>
      <c r="E1618" s="5" t="s">
        <v>339</v>
      </c>
      <c r="F1618" s="5">
        <v>1</v>
      </c>
      <c r="G1618" s="433" t="s">
        <v>12</v>
      </c>
      <c r="H1618" s="379">
        <v>25</v>
      </c>
      <c r="I1618" s="13" t="s">
        <v>116</v>
      </c>
      <c r="J1618" s="169">
        <v>0</v>
      </c>
      <c r="K1618" s="170">
        <v>0</v>
      </c>
      <c r="L1618" s="170">
        <v>0</v>
      </c>
      <c r="M1618" s="170">
        <v>0</v>
      </c>
      <c r="N1618" s="392">
        <v>0</v>
      </c>
      <c r="O1618" s="184"/>
      <c r="P1618" s="185"/>
      <c r="Q1618" s="185"/>
      <c r="R1618" s="185"/>
      <c r="S1618" s="186"/>
    </row>
    <row r="1619" spans="1:19" ht="25.5" outlineLevel="2">
      <c r="A1619" s="12" t="s">
        <v>7</v>
      </c>
      <c r="B1619" s="2">
        <v>1</v>
      </c>
      <c r="C1619" s="370">
        <v>504114</v>
      </c>
      <c r="D1619" s="370">
        <v>411401</v>
      </c>
      <c r="E1619" s="5" t="s">
        <v>339</v>
      </c>
      <c r="F1619" s="5">
        <v>1</v>
      </c>
      <c r="G1619" s="433" t="s">
        <v>12</v>
      </c>
      <c r="H1619" s="379">
        <v>30</v>
      </c>
      <c r="I1619" s="13" t="s">
        <v>117</v>
      </c>
      <c r="J1619" s="169">
        <v>462</v>
      </c>
      <c r="K1619" s="170">
        <v>116</v>
      </c>
      <c r="L1619" s="170">
        <v>114</v>
      </c>
      <c r="M1619" s="170">
        <v>116</v>
      </c>
      <c r="N1619" s="392">
        <v>116</v>
      </c>
      <c r="O1619" s="184"/>
      <c r="P1619" s="185"/>
      <c r="Q1619" s="185"/>
      <c r="R1619" s="185"/>
      <c r="S1619" s="186"/>
    </row>
    <row r="1620" spans="1:19" ht="25.5" outlineLevel="2">
      <c r="A1620" s="12" t="s">
        <v>7</v>
      </c>
      <c r="B1620" s="2">
        <v>1</v>
      </c>
      <c r="C1620" s="370">
        <v>504114</v>
      </c>
      <c r="D1620" s="370">
        <v>411401</v>
      </c>
      <c r="E1620" s="5" t="s">
        <v>339</v>
      </c>
      <c r="F1620" s="5">
        <v>1</v>
      </c>
      <c r="G1620" s="433" t="s">
        <v>12</v>
      </c>
      <c r="H1620" s="379">
        <v>31</v>
      </c>
      <c r="I1620" s="13" t="s">
        <v>118</v>
      </c>
      <c r="J1620" s="169">
        <v>0</v>
      </c>
      <c r="K1620" s="170">
        <v>0</v>
      </c>
      <c r="L1620" s="170">
        <v>0</v>
      </c>
      <c r="M1620" s="170">
        <v>0</v>
      </c>
      <c r="N1620" s="392">
        <v>0</v>
      </c>
      <c r="O1620" s="184"/>
      <c r="P1620" s="185"/>
      <c r="Q1620" s="185"/>
      <c r="R1620" s="185"/>
      <c r="S1620" s="186"/>
    </row>
    <row r="1621" spans="1:19" ht="25.5" outlineLevel="2">
      <c r="A1621" s="12" t="s">
        <v>7</v>
      </c>
      <c r="B1621" s="2">
        <v>1</v>
      </c>
      <c r="C1621" s="370">
        <v>504114</v>
      </c>
      <c r="D1621" s="370">
        <v>411401</v>
      </c>
      <c r="E1621" s="5" t="s">
        <v>339</v>
      </c>
      <c r="F1621" s="5">
        <v>1</v>
      </c>
      <c r="G1621" s="433" t="s">
        <v>12</v>
      </c>
      <c r="H1621" s="379">
        <v>32</v>
      </c>
      <c r="I1621" s="13" t="s">
        <v>119</v>
      </c>
      <c r="J1621" s="169">
        <v>0</v>
      </c>
      <c r="K1621" s="170">
        <v>0</v>
      </c>
      <c r="L1621" s="170">
        <v>0</v>
      </c>
      <c r="M1621" s="170">
        <v>0</v>
      </c>
      <c r="N1621" s="392">
        <v>0</v>
      </c>
      <c r="O1621" s="184"/>
      <c r="P1621" s="185"/>
      <c r="Q1621" s="185"/>
      <c r="R1621" s="185"/>
      <c r="S1621" s="186"/>
    </row>
    <row r="1622" spans="1:19" ht="38.25" outlineLevel="2">
      <c r="A1622" s="12" t="s">
        <v>7</v>
      </c>
      <c r="B1622" s="2">
        <v>1</v>
      </c>
      <c r="C1622" s="370">
        <v>504114</v>
      </c>
      <c r="D1622" s="370">
        <v>411401</v>
      </c>
      <c r="E1622" s="5" t="s">
        <v>339</v>
      </c>
      <c r="F1622" s="5">
        <v>1</v>
      </c>
      <c r="G1622" s="433" t="s">
        <v>12</v>
      </c>
      <c r="H1622" s="379">
        <v>35</v>
      </c>
      <c r="I1622" s="13" t="s">
        <v>120</v>
      </c>
      <c r="J1622" s="169">
        <v>0</v>
      </c>
      <c r="K1622" s="170">
        <v>0</v>
      </c>
      <c r="L1622" s="170">
        <v>0</v>
      </c>
      <c r="M1622" s="170">
        <v>0</v>
      </c>
      <c r="N1622" s="392">
        <v>0</v>
      </c>
      <c r="O1622" s="184"/>
      <c r="P1622" s="185"/>
      <c r="Q1622" s="185"/>
      <c r="R1622" s="185"/>
      <c r="S1622" s="186"/>
    </row>
    <row r="1623" spans="1:19" ht="25.5" outlineLevel="2">
      <c r="A1623" s="12" t="s">
        <v>7</v>
      </c>
      <c r="B1623" s="2">
        <v>1</v>
      </c>
      <c r="C1623" s="370">
        <v>504114</v>
      </c>
      <c r="D1623" s="370">
        <v>411401</v>
      </c>
      <c r="E1623" s="5" t="s">
        <v>339</v>
      </c>
      <c r="F1623" s="5">
        <v>1</v>
      </c>
      <c r="G1623" s="433" t="s">
        <v>12</v>
      </c>
      <c r="H1623" s="379">
        <v>40</v>
      </c>
      <c r="I1623" s="13" t="s">
        <v>121</v>
      </c>
      <c r="J1623" s="169">
        <v>0</v>
      </c>
      <c r="K1623" s="170">
        <v>0</v>
      </c>
      <c r="L1623" s="170">
        <v>0</v>
      </c>
      <c r="M1623" s="170">
        <v>0</v>
      </c>
      <c r="N1623" s="392">
        <v>0</v>
      </c>
      <c r="O1623" s="184"/>
      <c r="P1623" s="185"/>
      <c r="Q1623" s="185"/>
      <c r="R1623" s="185"/>
      <c r="S1623" s="186"/>
    </row>
    <row r="1624" spans="1:19" ht="25.5" outlineLevel="2">
      <c r="A1624" s="12" t="s">
        <v>7</v>
      </c>
      <c r="B1624" s="2">
        <v>1</v>
      </c>
      <c r="C1624" s="370">
        <v>504114</v>
      </c>
      <c r="D1624" s="370">
        <v>411401</v>
      </c>
      <c r="E1624" s="5" t="s">
        <v>339</v>
      </c>
      <c r="F1624" s="5">
        <v>1</v>
      </c>
      <c r="G1624" s="433" t="s">
        <v>12</v>
      </c>
      <c r="H1624" s="379">
        <v>68</v>
      </c>
      <c r="I1624" s="13" t="s">
        <v>122</v>
      </c>
      <c r="J1624" s="169">
        <v>0</v>
      </c>
      <c r="K1624" s="170">
        <v>0</v>
      </c>
      <c r="L1624" s="170">
        <v>0</v>
      </c>
      <c r="M1624" s="170">
        <v>0</v>
      </c>
      <c r="N1624" s="392">
        <v>0</v>
      </c>
      <c r="O1624" s="184"/>
      <c r="P1624" s="185"/>
      <c r="Q1624" s="185"/>
      <c r="R1624" s="185"/>
      <c r="S1624" s="186"/>
    </row>
    <row r="1625" spans="1:19" ht="38.25" outlineLevel="2">
      <c r="A1625" s="12" t="s">
        <v>7</v>
      </c>
      <c r="B1625" s="2">
        <v>1</v>
      </c>
      <c r="C1625" s="370">
        <v>504114</v>
      </c>
      <c r="D1625" s="370">
        <v>411401</v>
      </c>
      <c r="E1625" s="5" t="s">
        <v>339</v>
      </c>
      <c r="F1625" s="5">
        <v>1</v>
      </c>
      <c r="G1625" s="433" t="s">
        <v>12</v>
      </c>
      <c r="H1625" s="379">
        <v>91</v>
      </c>
      <c r="I1625" s="13" t="s">
        <v>123</v>
      </c>
      <c r="J1625" s="169">
        <v>0</v>
      </c>
      <c r="K1625" s="170">
        <v>0</v>
      </c>
      <c r="L1625" s="170">
        <v>0</v>
      </c>
      <c r="M1625" s="170">
        <v>0</v>
      </c>
      <c r="N1625" s="392">
        <v>0</v>
      </c>
      <c r="O1625" s="184"/>
      <c r="P1625" s="185"/>
      <c r="Q1625" s="185"/>
      <c r="R1625" s="185"/>
      <c r="S1625" s="186"/>
    </row>
    <row r="1626" spans="1:19" outlineLevel="1" collapsed="1">
      <c r="A1626" s="123"/>
      <c r="B1626" s="124">
        <v>1</v>
      </c>
      <c r="C1626" s="155">
        <v>504114</v>
      </c>
      <c r="D1626" s="155">
        <v>411401</v>
      </c>
      <c r="E1626" s="126"/>
      <c r="F1626" s="126">
        <v>1</v>
      </c>
      <c r="G1626" s="434" t="s">
        <v>12</v>
      </c>
      <c r="H1626" s="380"/>
      <c r="I1626" s="127"/>
      <c r="J1626" s="171">
        <v>462</v>
      </c>
      <c r="K1626" s="172">
        <v>116</v>
      </c>
      <c r="L1626" s="172">
        <v>114</v>
      </c>
      <c r="M1626" s="172">
        <v>116</v>
      </c>
      <c r="N1626" s="393">
        <v>116</v>
      </c>
      <c r="O1626" s="187">
        <v>11358.509601204178</v>
      </c>
      <c r="P1626" s="188">
        <v>2840</v>
      </c>
      <c r="Q1626" s="188">
        <v>2840</v>
      </c>
      <c r="R1626" s="188">
        <v>2840</v>
      </c>
      <c r="S1626" s="189">
        <v>2838.5096012041777</v>
      </c>
    </row>
    <row r="1627" spans="1:19" outlineLevel="2">
      <c r="A1627" s="12" t="s">
        <v>10</v>
      </c>
      <c r="B1627" s="2">
        <v>1</v>
      </c>
      <c r="C1627" s="370">
        <v>504124</v>
      </c>
      <c r="D1627" s="370">
        <v>412401</v>
      </c>
      <c r="E1627" s="5" t="s">
        <v>220</v>
      </c>
      <c r="F1627" s="5">
        <v>1</v>
      </c>
      <c r="G1627" s="433" t="s">
        <v>12</v>
      </c>
      <c r="H1627" s="379" t="s">
        <v>701</v>
      </c>
      <c r="I1627" s="13" t="s">
        <v>98</v>
      </c>
      <c r="J1627" s="169">
        <v>0</v>
      </c>
      <c r="K1627" s="170">
        <v>0</v>
      </c>
      <c r="L1627" s="170">
        <v>0</v>
      </c>
      <c r="M1627" s="170">
        <v>0</v>
      </c>
      <c r="N1627" s="392">
        <v>0</v>
      </c>
      <c r="O1627" s="184"/>
      <c r="P1627" s="185"/>
      <c r="Q1627" s="185"/>
      <c r="R1627" s="185"/>
      <c r="S1627" s="186"/>
    </row>
    <row r="1628" spans="1:19" outlineLevel="2">
      <c r="A1628" s="12" t="s">
        <v>10</v>
      </c>
      <c r="B1628" s="2">
        <v>1</v>
      </c>
      <c r="C1628" s="370">
        <v>504124</v>
      </c>
      <c r="D1628" s="370">
        <v>412401</v>
      </c>
      <c r="E1628" s="5" t="s">
        <v>220</v>
      </c>
      <c r="F1628" s="5">
        <v>1</v>
      </c>
      <c r="G1628" s="433" t="s">
        <v>12</v>
      </c>
      <c r="H1628" s="379">
        <v>2</v>
      </c>
      <c r="I1628" s="13" t="s">
        <v>99</v>
      </c>
      <c r="J1628" s="169">
        <v>0</v>
      </c>
      <c r="K1628" s="170">
        <v>0</v>
      </c>
      <c r="L1628" s="170">
        <v>0</v>
      </c>
      <c r="M1628" s="170">
        <v>0</v>
      </c>
      <c r="N1628" s="392">
        <v>0</v>
      </c>
      <c r="O1628" s="184"/>
      <c r="P1628" s="185"/>
      <c r="Q1628" s="185"/>
      <c r="R1628" s="185"/>
      <c r="S1628" s="186"/>
    </row>
    <row r="1629" spans="1:19" ht="25.5" outlineLevel="2">
      <c r="A1629" s="12" t="s">
        <v>10</v>
      </c>
      <c r="B1629" s="2">
        <v>1</v>
      </c>
      <c r="C1629" s="370">
        <v>504124</v>
      </c>
      <c r="D1629" s="370">
        <v>412401</v>
      </c>
      <c r="E1629" s="5" t="s">
        <v>220</v>
      </c>
      <c r="F1629" s="5">
        <v>1</v>
      </c>
      <c r="G1629" s="433" t="s">
        <v>12</v>
      </c>
      <c r="H1629" s="379">
        <v>3</v>
      </c>
      <c r="I1629" s="13" t="s">
        <v>100</v>
      </c>
      <c r="J1629" s="169">
        <v>0</v>
      </c>
      <c r="K1629" s="170">
        <v>0</v>
      </c>
      <c r="L1629" s="170">
        <v>0</v>
      </c>
      <c r="M1629" s="170">
        <v>0</v>
      </c>
      <c r="N1629" s="392">
        <v>0</v>
      </c>
      <c r="O1629" s="184"/>
      <c r="P1629" s="185"/>
      <c r="Q1629" s="185"/>
      <c r="R1629" s="185"/>
      <c r="S1629" s="186"/>
    </row>
    <row r="1630" spans="1:19" outlineLevel="2">
      <c r="A1630" s="12" t="s">
        <v>10</v>
      </c>
      <c r="B1630" s="2">
        <v>1</v>
      </c>
      <c r="C1630" s="370">
        <v>504124</v>
      </c>
      <c r="D1630" s="370">
        <v>412401</v>
      </c>
      <c r="E1630" s="5" t="s">
        <v>220</v>
      </c>
      <c r="F1630" s="5">
        <v>1</v>
      </c>
      <c r="G1630" s="433" t="s">
        <v>12</v>
      </c>
      <c r="H1630" s="379">
        <v>4</v>
      </c>
      <c r="I1630" s="13" t="s">
        <v>101</v>
      </c>
      <c r="J1630" s="169">
        <v>0</v>
      </c>
      <c r="K1630" s="170">
        <v>0</v>
      </c>
      <c r="L1630" s="170">
        <v>0</v>
      </c>
      <c r="M1630" s="170">
        <v>0</v>
      </c>
      <c r="N1630" s="392">
        <v>0</v>
      </c>
      <c r="O1630" s="184"/>
      <c r="P1630" s="185"/>
      <c r="Q1630" s="185"/>
      <c r="R1630" s="185"/>
      <c r="S1630" s="186"/>
    </row>
    <row r="1631" spans="1:19" outlineLevel="2">
      <c r="A1631" s="12" t="s">
        <v>10</v>
      </c>
      <c r="B1631" s="2">
        <v>1</v>
      </c>
      <c r="C1631" s="370">
        <v>504124</v>
      </c>
      <c r="D1631" s="370">
        <v>412401</v>
      </c>
      <c r="E1631" s="5" t="s">
        <v>220</v>
      </c>
      <c r="F1631" s="5">
        <v>1</v>
      </c>
      <c r="G1631" s="433" t="s">
        <v>12</v>
      </c>
      <c r="H1631" s="379" t="s">
        <v>302</v>
      </c>
      <c r="I1631" s="13" t="s">
        <v>102</v>
      </c>
      <c r="J1631" s="169">
        <v>0</v>
      </c>
      <c r="K1631" s="170">
        <v>0</v>
      </c>
      <c r="L1631" s="170">
        <v>0</v>
      </c>
      <c r="M1631" s="170">
        <v>0</v>
      </c>
      <c r="N1631" s="392">
        <v>0</v>
      </c>
      <c r="O1631" s="184"/>
      <c r="P1631" s="185"/>
      <c r="Q1631" s="185"/>
      <c r="R1631" s="185"/>
      <c r="S1631" s="186"/>
    </row>
    <row r="1632" spans="1:19" outlineLevel="2">
      <c r="A1632" s="12" t="s">
        <v>10</v>
      </c>
      <c r="B1632" s="2">
        <v>1</v>
      </c>
      <c r="C1632" s="370">
        <v>504124</v>
      </c>
      <c r="D1632" s="370">
        <v>412401</v>
      </c>
      <c r="E1632" s="5" t="s">
        <v>220</v>
      </c>
      <c r="F1632" s="5">
        <v>1</v>
      </c>
      <c r="G1632" s="433" t="s">
        <v>12</v>
      </c>
      <c r="H1632" s="379">
        <v>6</v>
      </c>
      <c r="I1632" s="13" t="s">
        <v>103</v>
      </c>
      <c r="J1632" s="169">
        <v>0</v>
      </c>
      <c r="K1632" s="170">
        <v>0</v>
      </c>
      <c r="L1632" s="170">
        <v>0</v>
      </c>
      <c r="M1632" s="170">
        <v>0</v>
      </c>
      <c r="N1632" s="392">
        <v>0</v>
      </c>
      <c r="O1632" s="184"/>
      <c r="P1632" s="185"/>
      <c r="Q1632" s="185"/>
      <c r="R1632" s="185"/>
      <c r="S1632" s="186"/>
    </row>
    <row r="1633" spans="1:19" outlineLevel="2">
      <c r="A1633" s="12" t="s">
        <v>10</v>
      </c>
      <c r="B1633" s="2">
        <v>1</v>
      </c>
      <c r="C1633" s="370">
        <v>504124</v>
      </c>
      <c r="D1633" s="370">
        <v>412401</v>
      </c>
      <c r="E1633" s="5" t="s">
        <v>220</v>
      </c>
      <c r="F1633" s="5">
        <v>1</v>
      </c>
      <c r="G1633" s="433" t="s">
        <v>12</v>
      </c>
      <c r="H1633" s="379">
        <v>7</v>
      </c>
      <c r="I1633" s="13" t="s">
        <v>104</v>
      </c>
      <c r="J1633" s="169">
        <v>0</v>
      </c>
      <c r="K1633" s="170">
        <v>0</v>
      </c>
      <c r="L1633" s="170">
        <v>0</v>
      </c>
      <c r="M1633" s="170">
        <v>0</v>
      </c>
      <c r="N1633" s="392">
        <v>0</v>
      </c>
      <c r="O1633" s="184"/>
      <c r="P1633" s="185"/>
      <c r="Q1633" s="185"/>
      <c r="R1633" s="185"/>
      <c r="S1633" s="186"/>
    </row>
    <row r="1634" spans="1:19" ht="25.5" outlineLevel="2">
      <c r="A1634" s="12" t="s">
        <v>10</v>
      </c>
      <c r="B1634" s="2">
        <v>1</v>
      </c>
      <c r="C1634" s="370">
        <v>504124</v>
      </c>
      <c r="D1634" s="370">
        <v>412401</v>
      </c>
      <c r="E1634" s="5" t="s">
        <v>220</v>
      </c>
      <c r="F1634" s="5">
        <v>1</v>
      </c>
      <c r="G1634" s="433" t="s">
        <v>12</v>
      </c>
      <c r="H1634" s="379">
        <v>8</v>
      </c>
      <c r="I1634" s="13" t="s">
        <v>105</v>
      </c>
      <c r="J1634" s="169">
        <v>0</v>
      </c>
      <c r="K1634" s="170">
        <v>0</v>
      </c>
      <c r="L1634" s="170">
        <v>0</v>
      </c>
      <c r="M1634" s="170">
        <v>0</v>
      </c>
      <c r="N1634" s="392">
        <v>0</v>
      </c>
      <c r="O1634" s="184"/>
      <c r="P1634" s="185"/>
      <c r="Q1634" s="185"/>
      <c r="R1634" s="185"/>
      <c r="S1634" s="186"/>
    </row>
    <row r="1635" spans="1:19" outlineLevel="2">
      <c r="A1635" s="12" t="s">
        <v>10</v>
      </c>
      <c r="B1635" s="2">
        <v>1</v>
      </c>
      <c r="C1635" s="370">
        <v>504124</v>
      </c>
      <c r="D1635" s="370">
        <v>412401</v>
      </c>
      <c r="E1635" s="5" t="s">
        <v>220</v>
      </c>
      <c r="F1635" s="5">
        <v>1</v>
      </c>
      <c r="G1635" s="433" t="s">
        <v>12</v>
      </c>
      <c r="H1635" s="379">
        <v>9</v>
      </c>
      <c r="I1635" s="13" t="s">
        <v>106</v>
      </c>
      <c r="J1635" s="169">
        <v>0</v>
      </c>
      <c r="K1635" s="170">
        <v>0</v>
      </c>
      <c r="L1635" s="170">
        <v>0</v>
      </c>
      <c r="M1635" s="170">
        <v>0</v>
      </c>
      <c r="N1635" s="392">
        <v>0</v>
      </c>
      <c r="O1635" s="184"/>
      <c r="P1635" s="185"/>
      <c r="Q1635" s="185"/>
      <c r="R1635" s="185"/>
      <c r="S1635" s="186"/>
    </row>
    <row r="1636" spans="1:19" outlineLevel="2">
      <c r="A1636" s="12" t="s">
        <v>10</v>
      </c>
      <c r="B1636" s="2">
        <v>1</v>
      </c>
      <c r="C1636" s="370">
        <v>504124</v>
      </c>
      <c r="D1636" s="370">
        <v>412401</v>
      </c>
      <c r="E1636" s="5" t="s">
        <v>220</v>
      </c>
      <c r="F1636" s="5">
        <v>1</v>
      </c>
      <c r="G1636" s="433" t="s">
        <v>12</v>
      </c>
      <c r="H1636" s="379">
        <v>10</v>
      </c>
      <c r="I1636" s="13" t="s">
        <v>107</v>
      </c>
      <c r="J1636" s="169">
        <v>0</v>
      </c>
      <c r="K1636" s="170">
        <v>0</v>
      </c>
      <c r="L1636" s="170">
        <v>0</v>
      </c>
      <c r="M1636" s="170">
        <v>0</v>
      </c>
      <c r="N1636" s="392">
        <v>0</v>
      </c>
      <c r="O1636" s="184"/>
      <c r="P1636" s="185"/>
      <c r="Q1636" s="185"/>
      <c r="R1636" s="185"/>
      <c r="S1636" s="186"/>
    </row>
    <row r="1637" spans="1:19" ht="25.5" outlineLevel="2">
      <c r="A1637" s="12" t="s">
        <v>10</v>
      </c>
      <c r="B1637" s="2">
        <v>1</v>
      </c>
      <c r="C1637" s="370">
        <v>504124</v>
      </c>
      <c r="D1637" s="370">
        <v>412401</v>
      </c>
      <c r="E1637" s="5" t="s">
        <v>220</v>
      </c>
      <c r="F1637" s="5">
        <v>1</v>
      </c>
      <c r="G1637" s="433" t="s">
        <v>12</v>
      </c>
      <c r="H1637" s="379">
        <v>11</v>
      </c>
      <c r="I1637" s="13" t="s">
        <v>108</v>
      </c>
      <c r="J1637" s="169">
        <v>0</v>
      </c>
      <c r="K1637" s="170">
        <v>0</v>
      </c>
      <c r="L1637" s="170">
        <v>0</v>
      </c>
      <c r="M1637" s="170">
        <v>0</v>
      </c>
      <c r="N1637" s="392">
        <v>0</v>
      </c>
      <c r="O1637" s="184"/>
      <c r="P1637" s="185"/>
      <c r="Q1637" s="185"/>
      <c r="R1637" s="185"/>
      <c r="S1637" s="186"/>
    </row>
    <row r="1638" spans="1:19" outlineLevel="2">
      <c r="A1638" s="12" t="s">
        <v>10</v>
      </c>
      <c r="B1638" s="2">
        <v>1</v>
      </c>
      <c r="C1638" s="370">
        <v>504124</v>
      </c>
      <c r="D1638" s="370">
        <v>412401</v>
      </c>
      <c r="E1638" s="5" t="s">
        <v>220</v>
      </c>
      <c r="F1638" s="5">
        <v>1</v>
      </c>
      <c r="G1638" s="433" t="s">
        <v>12</v>
      </c>
      <c r="H1638" s="379" t="s">
        <v>304</v>
      </c>
      <c r="I1638" s="13" t="s">
        <v>109</v>
      </c>
      <c r="J1638" s="169">
        <v>0</v>
      </c>
      <c r="K1638" s="170">
        <v>0</v>
      </c>
      <c r="L1638" s="170">
        <v>0</v>
      </c>
      <c r="M1638" s="170">
        <v>0</v>
      </c>
      <c r="N1638" s="392">
        <v>0</v>
      </c>
      <c r="O1638" s="184"/>
      <c r="P1638" s="185"/>
      <c r="Q1638" s="185"/>
      <c r="R1638" s="185"/>
      <c r="S1638" s="186"/>
    </row>
    <row r="1639" spans="1:19" outlineLevel="2">
      <c r="A1639" s="12" t="s">
        <v>10</v>
      </c>
      <c r="B1639" s="2">
        <v>1</v>
      </c>
      <c r="C1639" s="370">
        <v>504124</v>
      </c>
      <c r="D1639" s="370">
        <v>412401</v>
      </c>
      <c r="E1639" s="5" t="s">
        <v>220</v>
      </c>
      <c r="F1639" s="5">
        <v>1</v>
      </c>
      <c r="G1639" s="433" t="s">
        <v>12</v>
      </c>
      <c r="H1639" s="379">
        <v>15</v>
      </c>
      <c r="I1639" s="13" t="s">
        <v>110</v>
      </c>
      <c r="J1639" s="169">
        <v>0</v>
      </c>
      <c r="K1639" s="170">
        <v>0</v>
      </c>
      <c r="L1639" s="170">
        <v>0</v>
      </c>
      <c r="M1639" s="170">
        <v>0</v>
      </c>
      <c r="N1639" s="392">
        <v>0</v>
      </c>
      <c r="O1639" s="184"/>
      <c r="P1639" s="185"/>
      <c r="Q1639" s="185"/>
      <c r="R1639" s="185"/>
      <c r="S1639" s="186"/>
    </row>
    <row r="1640" spans="1:19" outlineLevel="2">
      <c r="A1640" s="12" t="s">
        <v>10</v>
      </c>
      <c r="B1640" s="2">
        <v>1</v>
      </c>
      <c r="C1640" s="370">
        <v>504124</v>
      </c>
      <c r="D1640" s="370">
        <v>412401</v>
      </c>
      <c r="E1640" s="5" t="s">
        <v>220</v>
      </c>
      <c r="F1640" s="5">
        <v>1</v>
      </c>
      <c r="G1640" s="433" t="s">
        <v>12</v>
      </c>
      <c r="H1640" s="379">
        <v>19</v>
      </c>
      <c r="I1640" s="13" t="s">
        <v>111</v>
      </c>
      <c r="J1640" s="169">
        <v>0</v>
      </c>
      <c r="K1640" s="170">
        <v>0</v>
      </c>
      <c r="L1640" s="170">
        <v>0</v>
      </c>
      <c r="M1640" s="170">
        <v>0</v>
      </c>
      <c r="N1640" s="392">
        <v>0</v>
      </c>
      <c r="O1640" s="184"/>
      <c r="P1640" s="185"/>
      <c r="Q1640" s="185"/>
      <c r="R1640" s="185"/>
      <c r="S1640" s="186"/>
    </row>
    <row r="1641" spans="1:19" ht="25.5" outlineLevel="2">
      <c r="A1641" s="12" t="s">
        <v>10</v>
      </c>
      <c r="B1641" s="2">
        <v>1</v>
      </c>
      <c r="C1641" s="370">
        <v>504124</v>
      </c>
      <c r="D1641" s="370">
        <v>412401</v>
      </c>
      <c r="E1641" s="5" t="s">
        <v>220</v>
      </c>
      <c r="F1641" s="5">
        <v>1</v>
      </c>
      <c r="G1641" s="433" t="s">
        <v>12</v>
      </c>
      <c r="H1641" s="379" t="s">
        <v>316</v>
      </c>
      <c r="I1641" s="13" t="s">
        <v>112</v>
      </c>
      <c r="J1641" s="169">
        <v>0</v>
      </c>
      <c r="K1641" s="170">
        <v>0</v>
      </c>
      <c r="L1641" s="170">
        <v>0</v>
      </c>
      <c r="M1641" s="170">
        <v>0</v>
      </c>
      <c r="N1641" s="392">
        <v>0</v>
      </c>
      <c r="O1641" s="184"/>
      <c r="P1641" s="185"/>
      <c r="Q1641" s="185"/>
      <c r="R1641" s="185"/>
      <c r="S1641" s="186"/>
    </row>
    <row r="1642" spans="1:19" outlineLevel="2">
      <c r="A1642" s="12" t="s">
        <v>10</v>
      </c>
      <c r="B1642" s="2">
        <v>1</v>
      </c>
      <c r="C1642" s="370">
        <v>504124</v>
      </c>
      <c r="D1642" s="370">
        <v>412401</v>
      </c>
      <c r="E1642" s="5" t="s">
        <v>220</v>
      </c>
      <c r="F1642" s="5">
        <v>1</v>
      </c>
      <c r="G1642" s="433" t="s">
        <v>12</v>
      </c>
      <c r="H1642" s="379" t="s">
        <v>296</v>
      </c>
      <c r="I1642" s="13" t="s">
        <v>113</v>
      </c>
      <c r="J1642" s="169">
        <v>0</v>
      </c>
      <c r="K1642" s="170">
        <v>0</v>
      </c>
      <c r="L1642" s="170">
        <v>0</v>
      </c>
      <c r="M1642" s="170">
        <v>0</v>
      </c>
      <c r="N1642" s="392">
        <v>0</v>
      </c>
      <c r="O1642" s="184"/>
      <c r="P1642" s="185"/>
      <c r="Q1642" s="185"/>
      <c r="R1642" s="185"/>
      <c r="S1642" s="186"/>
    </row>
    <row r="1643" spans="1:19" outlineLevel="2">
      <c r="A1643" s="12" t="s">
        <v>10</v>
      </c>
      <c r="B1643" s="2">
        <v>1</v>
      </c>
      <c r="C1643" s="370">
        <v>504124</v>
      </c>
      <c r="D1643" s="370">
        <v>412401</v>
      </c>
      <c r="E1643" s="5" t="s">
        <v>220</v>
      </c>
      <c r="F1643" s="5">
        <v>1</v>
      </c>
      <c r="G1643" s="433" t="s">
        <v>12</v>
      </c>
      <c r="H1643" s="379">
        <v>23</v>
      </c>
      <c r="I1643" s="13" t="s">
        <v>114</v>
      </c>
      <c r="J1643" s="169">
        <v>0</v>
      </c>
      <c r="K1643" s="170">
        <v>0</v>
      </c>
      <c r="L1643" s="170">
        <v>0</v>
      </c>
      <c r="M1643" s="170">
        <v>0</v>
      </c>
      <c r="N1643" s="392">
        <v>0</v>
      </c>
      <c r="O1643" s="184"/>
      <c r="P1643" s="185"/>
      <c r="Q1643" s="185"/>
      <c r="R1643" s="185"/>
      <c r="S1643" s="186"/>
    </row>
    <row r="1644" spans="1:19" outlineLevel="2">
      <c r="A1644" s="12" t="s">
        <v>10</v>
      </c>
      <c r="B1644" s="2">
        <v>1</v>
      </c>
      <c r="C1644" s="370">
        <v>504124</v>
      </c>
      <c r="D1644" s="370">
        <v>412401</v>
      </c>
      <c r="E1644" s="5" t="s">
        <v>220</v>
      </c>
      <c r="F1644" s="5">
        <v>1</v>
      </c>
      <c r="G1644" s="433" t="s">
        <v>12</v>
      </c>
      <c r="H1644" s="379">
        <v>24</v>
      </c>
      <c r="I1644" s="13" t="s">
        <v>115</v>
      </c>
      <c r="J1644" s="169">
        <v>250</v>
      </c>
      <c r="K1644" s="170">
        <v>63</v>
      </c>
      <c r="L1644" s="170">
        <v>63</v>
      </c>
      <c r="M1644" s="170">
        <v>63</v>
      </c>
      <c r="N1644" s="392">
        <v>61</v>
      </c>
      <c r="O1644" s="184"/>
      <c r="P1644" s="185"/>
      <c r="Q1644" s="185"/>
      <c r="R1644" s="185"/>
      <c r="S1644" s="186"/>
    </row>
    <row r="1645" spans="1:19" outlineLevel="2">
      <c r="A1645" s="12" t="s">
        <v>10</v>
      </c>
      <c r="B1645" s="2">
        <v>1</v>
      </c>
      <c r="C1645" s="370">
        <v>504124</v>
      </c>
      <c r="D1645" s="370">
        <v>412401</v>
      </c>
      <c r="E1645" s="5" t="s">
        <v>220</v>
      </c>
      <c r="F1645" s="5">
        <v>1</v>
      </c>
      <c r="G1645" s="433" t="s">
        <v>12</v>
      </c>
      <c r="H1645" s="379">
        <v>25</v>
      </c>
      <c r="I1645" s="13" t="s">
        <v>116</v>
      </c>
      <c r="J1645" s="169">
        <v>0</v>
      </c>
      <c r="K1645" s="170">
        <v>0</v>
      </c>
      <c r="L1645" s="170">
        <v>0</v>
      </c>
      <c r="M1645" s="170">
        <v>0</v>
      </c>
      <c r="N1645" s="392">
        <v>0</v>
      </c>
      <c r="O1645" s="184"/>
      <c r="P1645" s="185"/>
      <c r="Q1645" s="185"/>
      <c r="R1645" s="185"/>
      <c r="S1645" s="186"/>
    </row>
    <row r="1646" spans="1:19" outlineLevel="2">
      <c r="A1646" s="12" t="s">
        <v>10</v>
      </c>
      <c r="B1646" s="2">
        <v>1</v>
      </c>
      <c r="C1646" s="370">
        <v>504124</v>
      </c>
      <c r="D1646" s="370">
        <v>412401</v>
      </c>
      <c r="E1646" s="5" t="s">
        <v>220</v>
      </c>
      <c r="F1646" s="5">
        <v>1</v>
      </c>
      <c r="G1646" s="433" t="s">
        <v>12</v>
      </c>
      <c r="H1646" s="379">
        <v>30</v>
      </c>
      <c r="I1646" s="13" t="s">
        <v>117</v>
      </c>
      <c r="J1646" s="169">
        <v>0</v>
      </c>
      <c r="K1646" s="170">
        <v>0</v>
      </c>
      <c r="L1646" s="170">
        <v>0</v>
      </c>
      <c r="M1646" s="170">
        <v>0</v>
      </c>
      <c r="N1646" s="392">
        <v>0</v>
      </c>
      <c r="O1646" s="184"/>
      <c r="P1646" s="185"/>
      <c r="Q1646" s="185"/>
      <c r="R1646" s="185"/>
      <c r="S1646" s="186"/>
    </row>
    <row r="1647" spans="1:19" outlineLevel="2">
      <c r="A1647" s="12" t="s">
        <v>10</v>
      </c>
      <c r="B1647" s="2">
        <v>1</v>
      </c>
      <c r="C1647" s="370">
        <v>504124</v>
      </c>
      <c r="D1647" s="370">
        <v>412401</v>
      </c>
      <c r="E1647" s="5" t="s">
        <v>220</v>
      </c>
      <c r="F1647" s="5">
        <v>1</v>
      </c>
      <c r="G1647" s="433" t="s">
        <v>12</v>
      </c>
      <c r="H1647" s="379">
        <v>31</v>
      </c>
      <c r="I1647" s="13" t="s">
        <v>118</v>
      </c>
      <c r="J1647" s="169">
        <v>0</v>
      </c>
      <c r="K1647" s="170">
        <v>0</v>
      </c>
      <c r="L1647" s="170">
        <v>0</v>
      </c>
      <c r="M1647" s="170">
        <v>0</v>
      </c>
      <c r="N1647" s="392">
        <v>0</v>
      </c>
      <c r="O1647" s="184"/>
      <c r="P1647" s="185"/>
      <c r="Q1647" s="185"/>
      <c r="R1647" s="185"/>
      <c r="S1647" s="186"/>
    </row>
    <row r="1648" spans="1:19" ht="25.5" outlineLevel="2">
      <c r="A1648" s="12" t="s">
        <v>10</v>
      </c>
      <c r="B1648" s="2">
        <v>1</v>
      </c>
      <c r="C1648" s="370">
        <v>504124</v>
      </c>
      <c r="D1648" s="370">
        <v>412401</v>
      </c>
      <c r="E1648" s="5" t="s">
        <v>220</v>
      </c>
      <c r="F1648" s="5">
        <v>1</v>
      </c>
      <c r="G1648" s="433" t="s">
        <v>12</v>
      </c>
      <c r="H1648" s="379">
        <v>32</v>
      </c>
      <c r="I1648" s="13" t="s">
        <v>119</v>
      </c>
      <c r="J1648" s="169">
        <v>0</v>
      </c>
      <c r="K1648" s="170">
        <v>0</v>
      </c>
      <c r="L1648" s="170">
        <v>0</v>
      </c>
      <c r="M1648" s="170">
        <v>0</v>
      </c>
      <c r="N1648" s="392">
        <v>0</v>
      </c>
      <c r="O1648" s="184"/>
      <c r="P1648" s="185"/>
      <c r="Q1648" s="185"/>
      <c r="R1648" s="185"/>
      <c r="S1648" s="186"/>
    </row>
    <row r="1649" spans="1:19" ht="38.25" outlineLevel="2">
      <c r="A1649" s="12" t="s">
        <v>10</v>
      </c>
      <c r="B1649" s="2">
        <v>1</v>
      </c>
      <c r="C1649" s="370">
        <v>504124</v>
      </c>
      <c r="D1649" s="370">
        <v>412401</v>
      </c>
      <c r="E1649" s="5" t="s">
        <v>220</v>
      </c>
      <c r="F1649" s="5">
        <v>1</v>
      </c>
      <c r="G1649" s="433" t="s">
        <v>12</v>
      </c>
      <c r="H1649" s="379">
        <v>35</v>
      </c>
      <c r="I1649" s="13" t="s">
        <v>120</v>
      </c>
      <c r="J1649" s="169">
        <v>0</v>
      </c>
      <c r="K1649" s="170">
        <v>0</v>
      </c>
      <c r="L1649" s="170">
        <v>0</v>
      </c>
      <c r="M1649" s="170">
        <v>0</v>
      </c>
      <c r="N1649" s="392">
        <v>0</v>
      </c>
      <c r="O1649" s="184"/>
      <c r="P1649" s="185"/>
      <c r="Q1649" s="185"/>
      <c r="R1649" s="185"/>
      <c r="S1649" s="186"/>
    </row>
    <row r="1650" spans="1:19" ht="25.5" outlineLevel="2">
      <c r="A1650" s="12" t="s">
        <v>10</v>
      </c>
      <c r="B1650" s="2">
        <v>1</v>
      </c>
      <c r="C1650" s="370">
        <v>504124</v>
      </c>
      <c r="D1650" s="370">
        <v>412401</v>
      </c>
      <c r="E1650" s="5" t="s">
        <v>220</v>
      </c>
      <c r="F1650" s="5">
        <v>1</v>
      </c>
      <c r="G1650" s="433" t="s">
        <v>12</v>
      </c>
      <c r="H1650" s="379">
        <v>40</v>
      </c>
      <c r="I1650" s="13" t="s">
        <v>121</v>
      </c>
      <c r="J1650" s="169">
        <v>0</v>
      </c>
      <c r="K1650" s="170">
        <v>0</v>
      </c>
      <c r="L1650" s="170">
        <v>0</v>
      </c>
      <c r="M1650" s="170">
        <v>0</v>
      </c>
      <c r="N1650" s="392">
        <v>0</v>
      </c>
      <c r="O1650" s="184"/>
      <c r="P1650" s="185"/>
      <c r="Q1650" s="185"/>
      <c r="R1650" s="185"/>
      <c r="S1650" s="186"/>
    </row>
    <row r="1651" spans="1:19" ht="25.5" outlineLevel="2">
      <c r="A1651" s="12" t="s">
        <v>10</v>
      </c>
      <c r="B1651" s="2">
        <v>1</v>
      </c>
      <c r="C1651" s="370">
        <v>504124</v>
      </c>
      <c r="D1651" s="370">
        <v>412401</v>
      </c>
      <c r="E1651" s="5" t="s">
        <v>220</v>
      </c>
      <c r="F1651" s="5">
        <v>1</v>
      </c>
      <c r="G1651" s="433" t="s">
        <v>12</v>
      </c>
      <c r="H1651" s="379">
        <v>68</v>
      </c>
      <c r="I1651" s="13" t="s">
        <v>122</v>
      </c>
      <c r="J1651" s="169">
        <v>0</v>
      </c>
      <c r="K1651" s="170">
        <v>0</v>
      </c>
      <c r="L1651" s="170">
        <v>0</v>
      </c>
      <c r="M1651" s="170">
        <v>0</v>
      </c>
      <c r="N1651" s="392">
        <v>0</v>
      </c>
      <c r="O1651" s="184"/>
      <c r="P1651" s="185"/>
      <c r="Q1651" s="185"/>
      <c r="R1651" s="185"/>
      <c r="S1651" s="186"/>
    </row>
    <row r="1652" spans="1:19" ht="38.25" outlineLevel="2">
      <c r="A1652" s="12" t="s">
        <v>10</v>
      </c>
      <c r="B1652" s="2">
        <v>1</v>
      </c>
      <c r="C1652" s="370">
        <v>504124</v>
      </c>
      <c r="D1652" s="370">
        <v>412401</v>
      </c>
      <c r="E1652" s="5" t="s">
        <v>220</v>
      </c>
      <c r="F1652" s="5">
        <v>1</v>
      </c>
      <c r="G1652" s="433" t="s">
        <v>12</v>
      </c>
      <c r="H1652" s="379">
        <v>91</v>
      </c>
      <c r="I1652" s="13" t="s">
        <v>123</v>
      </c>
      <c r="J1652" s="169">
        <v>0</v>
      </c>
      <c r="K1652" s="170">
        <v>0</v>
      </c>
      <c r="L1652" s="170">
        <v>0</v>
      </c>
      <c r="M1652" s="170">
        <v>0</v>
      </c>
      <c r="N1652" s="392">
        <v>0</v>
      </c>
      <c r="O1652" s="184"/>
      <c r="P1652" s="185"/>
      <c r="Q1652" s="185"/>
      <c r="R1652" s="185"/>
      <c r="S1652" s="186"/>
    </row>
    <row r="1653" spans="1:19" outlineLevel="1">
      <c r="A1653" s="123"/>
      <c r="B1653" s="124">
        <v>1</v>
      </c>
      <c r="C1653" s="155">
        <v>504124</v>
      </c>
      <c r="D1653" s="155">
        <v>412401</v>
      </c>
      <c r="E1653" s="126"/>
      <c r="F1653" s="126">
        <v>1</v>
      </c>
      <c r="G1653" s="434" t="s">
        <v>12</v>
      </c>
      <c r="H1653" s="380"/>
      <c r="I1653" s="127"/>
      <c r="J1653" s="171">
        <v>250</v>
      </c>
      <c r="K1653" s="172">
        <v>63</v>
      </c>
      <c r="L1653" s="172">
        <v>63</v>
      </c>
      <c r="M1653" s="172">
        <v>63</v>
      </c>
      <c r="N1653" s="393">
        <v>61</v>
      </c>
      <c r="O1653" s="187">
        <v>10606.981140257354</v>
      </c>
      <c r="P1653" s="188">
        <v>2555.1788959558826</v>
      </c>
      <c r="Q1653" s="188">
        <v>2683.7683439338234</v>
      </c>
      <c r="R1653" s="188">
        <v>2683.7683439338234</v>
      </c>
      <c r="S1653" s="189">
        <v>2684.2655564338238</v>
      </c>
    </row>
    <row r="1654" spans="1:19" ht="38.25" outlineLevel="2">
      <c r="A1654" s="12" t="s">
        <v>9</v>
      </c>
      <c r="B1654" s="2">
        <v>1</v>
      </c>
      <c r="C1654" s="370">
        <v>505601</v>
      </c>
      <c r="D1654" s="370">
        <v>560101</v>
      </c>
      <c r="E1654" s="5" t="s">
        <v>429</v>
      </c>
      <c r="F1654" s="5">
        <v>1</v>
      </c>
      <c r="G1654" s="433" t="s">
        <v>12</v>
      </c>
      <c r="H1654" s="379" t="s">
        <v>701</v>
      </c>
      <c r="I1654" s="13" t="s">
        <v>98</v>
      </c>
      <c r="J1654" s="169">
        <v>0</v>
      </c>
      <c r="K1654" s="170">
        <v>0</v>
      </c>
      <c r="L1654" s="170">
        <v>0</v>
      </c>
      <c r="M1654" s="170">
        <v>0</v>
      </c>
      <c r="N1654" s="392">
        <v>0</v>
      </c>
      <c r="O1654" s="184"/>
      <c r="P1654" s="185"/>
      <c r="Q1654" s="185"/>
      <c r="R1654" s="185"/>
      <c r="S1654" s="186"/>
    </row>
    <row r="1655" spans="1:19" ht="38.25" outlineLevel="2">
      <c r="A1655" s="12" t="s">
        <v>9</v>
      </c>
      <c r="B1655" s="2">
        <v>1</v>
      </c>
      <c r="C1655" s="370">
        <v>505601</v>
      </c>
      <c r="D1655" s="370">
        <v>560101</v>
      </c>
      <c r="E1655" s="5" t="s">
        <v>429</v>
      </c>
      <c r="F1655" s="5">
        <v>1</v>
      </c>
      <c r="G1655" s="433" t="s">
        <v>12</v>
      </c>
      <c r="H1655" s="379">
        <v>2</v>
      </c>
      <c r="I1655" s="13" t="s">
        <v>99</v>
      </c>
      <c r="J1655" s="169">
        <v>0</v>
      </c>
      <c r="K1655" s="170">
        <v>0</v>
      </c>
      <c r="L1655" s="170">
        <v>0</v>
      </c>
      <c r="M1655" s="170">
        <v>0</v>
      </c>
      <c r="N1655" s="392">
        <v>0</v>
      </c>
      <c r="O1655" s="184"/>
      <c r="P1655" s="185"/>
      <c r="Q1655" s="185"/>
      <c r="R1655" s="185"/>
      <c r="S1655" s="186"/>
    </row>
    <row r="1656" spans="1:19" ht="38.25" outlineLevel="2">
      <c r="A1656" s="12" t="s">
        <v>9</v>
      </c>
      <c r="B1656" s="2">
        <v>1</v>
      </c>
      <c r="C1656" s="370">
        <v>505601</v>
      </c>
      <c r="D1656" s="370">
        <v>560101</v>
      </c>
      <c r="E1656" s="5" t="s">
        <v>429</v>
      </c>
      <c r="F1656" s="5">
        <v>1</v>
      </c>
      <c r="G1656" s="433" t="s">
        <v>12</v>
      </c>
      <c r="H1656" s="379">
        <v>3</v>
      </c>
      <c r="I1656" s="13" t="s">
        <v>100</v>
      </c>
      <c r="J1656" s="169">
        <v>0</v>
      </c>
      <c r="K1656" s="170">
        <v>0</v>
      </c>
      <c r="L1656" s="170">
        <v>0</v>
      </c>
      <c r="M1656" s="170">
        <v>0</v>
      </c>
      <c r="N1656" s="392">
        <v>0</v>
      </c>
      <c r="O1656" s="184"/>
      <c r="P1656" s="185"/>
      <c r="Q1656" s="185"/>
      <c r="R1656" s="185"/>
      <c r="S1656" s="186"/>
    </row>
    <row r="1657" spans="1:19" ht="38.25" outlineLevel="2">
      <c r="A1657" s="12" t="s">
        <v>9</v>
      </c>
      <c r="B1657" s="2">
        <v>1</v>
      </c>
      <c r="C1657" s="370">
        <v>505601</v>
      </c>
      <c r="D1657" s="370">
        <v>560101</v>
      </c>
      <c r="E1657" s="5" t="s">
        <v>429</v>
      </c>
      <c r="F1657" s="5">
        <v>1</v>
      </c>
      <c r="G1657" s="433" t="s">
        <v>12</v>
      </c>
      <c r="H1657" s="379">
        <v>4</v>
      </c>
      <c r="I1657" s="13" t="s">
        <v>101</v>
      </c>
      <c r="J1657" s="169">
        <v>0</v>
      </c>
      <c r="K1657" s="170">
        <v>0</v>
      </c>
      <c r="L1657" s="170">
        <v>0</v>
      </c>
      <c r="M1657" s="170">
        <v>0</v>
      </c>
      <c r="N1657" s="392">
        <v>0</v>
      </c>
      <c r="O1657" s="184"/>
      <c r="P1657" s="185"/>
      <c r="Q1657" s="185"/>
      <c r="R1657" s="185"/>
      <c r="S1657" s="186"/>
    </row>
    <row r="1658" spans="1:19" ht="38.25" outlineLevel="2">
      <c r="A1658" s="12" t="s">
        <v>9</v>
      </c>
      <c r="B1658" s="2">
        <v>1</v>
      </c>
      <c r="C1658" s="370">
        <v>505601</v>
      </c>
      <c r="D1658" s="370">
        <v>560101</v>
      </c>
      <c r="E1658" s="5" t="s">
        <v>429</v>
      </c>
      <c r="F1658" s="5">
        <v>1</v>
      </c>
      <c r="G1658" s="433" t="s">
        <v>12</v>
      </c>
      <c r="H1658" s="379" t="s">
        <v>302</v>
      </c>
      <c r="I1658" s="13" t="s">
        <v>102</v>
      </c>
      <c r="J1658" s="169">
        <v>0</v>
      </c>
      <c r="K1658" s="170">
        <v>0</v>
      </c>
      <c r="L1658" s="170">
        <v>0</v>
      </c>
      <c r="M1658" s="170">
        <v>0</v>
      </c>
      <c r="N1658" s="392">
        <v>0</v>
      </c>
      <c r="O1658" s="184"/>
      <c r="P1658" s="185"/>
      <c r="Q1658" s="185"/>
      <c r="R1658" s="185"/>
      <c r="S1658" s="186"/>
    </row>
    <row r="1659" spans="1:19" ht="38.25" outlineLevel="2">
      <c r="A1659" s="12" t="s">
        <v>9</v>
      </c>
      <c r="B1659" s="2">
        <v>1</v>
      </c>
      <c r="C1659" s="370">
        <v>505601</v>
      </c>
      <c r="D1659" s="370">
        <v>560101</v>
      </c>
      <c r="E1659" s="5" t="s">
        <v>429</v>
      </c>
      <c r="F1659" s="5">
        <v>1</v>
      </c>
      <c r="G1659" s="433" t="s">
        <v>12</v>
      </c>
      <c r="H1659" s="379">
        <v>6</v>
      </c>
      <c r="I1659" s="13" t="s">
        <v>103</v>
      </c>
      <c r="J1659" s="169">
        <v>0</v>
      </c>
      <c r="K1659" s="170">
        <v>0</v>
      </c>
      <c r="L1659" s="170">
        <v>0</v>
      </c>
      <c r="M1659" s="170">
        <v>0</v>
      </c>
      <c r="N1659" s="392">
        <v>0</v>
      </c>
      <c r="O1659" s="184"/>
      <c r="P1659" s="185"/>
      <c r="Q1659" s="185"/>
      <c r="R1659" s="185"/>
      <c r="S1659" s="186"/>
    </row>
    <row r="1660" spans="1:19" ht="38.25" outlineLevel="2">
      <c r="A1660" s="12" t="s">
        <v>9</v>
      </c>
      <c r="B1660" s="2">
        <v>1</v>
      </c>
      <c r="C1660" s="370">
        <v>505601</v>
      </c>
      <c r="D1660" s="370">
        <v>560101</v>
      </c>
      <c r="E1660" s="5" t="s">
        <v>429</v>
      </c>
      <c r="F1660" s="5">
        <v>1</v>
      </c>
      <c r="G1660" s="433" t="s">
        <v>12</v>
      </c>
      <c r="H1660" s="379">
        <v>7</v>
      </c>
      <c r="I1660" s="13" t="s">
        <v>104</v>
      </c>
      <c r="J1660" s="169">
        <v>0</v>
      </c>
      <c r="K1660" s="170">
        <v>0</v>
      </c>
      <c r="L1660" s="170">
        <v>0</v>
      </c>
      <c r="M1660" s="170">
        <v>0</v>
      </c>
      <c r="N1660" s="392">
        <v>0</v>
      </c>
      <c r="O1660" s="184"/>
      <c r="P1660" s="185"/>
      <c r="Q1660" s="185"/>
      <c r="R1660" s="185"/>
      <c r="S1660" s="186"/>
    </row>
    <row r="1661" spans="1:19" ht="38.25" outlineLevel="2">
      <c r="A1661" s="12" t="s">
        <v>9</v>
      </c>
      <c r="B1661" s="2">
        <v>1</v>
      </c>
      <c r="C1661" s="370">
        <v>505601</v>
      </c>
      <c r="D1661" s="370">
        <v>560101</v>
      </c>
      <c r="E1661" s="5" t="s">
        <v>429</v>
      </c>
      <c r="F1661" s="5">
        <v>1</v>
      </c>
      <c r="G1661" s="433" t="s">
        <v>12</v>
      </c>
      <c r="H1661" s="379">
        <v>8</v>
      </c>
      <c r="I1661" s="13" t="s">
        <v>105</v>
      </c>
      <c r="J1661" s="169">
        <v>0</v>
      </c>
      <c r="K1661" s="170">
        <v>0</v>
      </c>
      <c r="L1661" s="170">
        <v>0</v>
      </c>
      <c r="M1661" s="170">
        <v>0</v>
      </c>
      <c r="N1661" s="392">
        <v>0</v>
      </c>
      <c r="O1661" s="184"/>
      <c r="P1661" s="185"/>
      <c r="Q1661" s="185"/>
      <c r="R1661" s="185"/>
      <c r="S1661" s="186"/>
    </row>
    <row r="1662" spans="1:19" ht="38.25" outlineLevel="2">
      <c r="A1662" s="12" t="s">
        <v>9</v>
      </c>
      <c r="B1662" s="2">
        <v>1</v>
      </c>
      <c r="C1662" s="370">
        <v>505601</v>
      </c>
      <c r="D1662" s="370">
        <v>560101</v>
      </c>
      <c r="E1662" s="5" t="s">
        <v>429</v>
      </c>
      <c r="F1662" s="5">
        <v>1</v>
      </c>
      <c r="G1662" s="433" t="s">
        <v>12</v>
      </c>
      <c r="H1662" s="379">
        <v>9</v>
      </c>
      <c r="I1662" s="13" t="s">
        <v>106</v>
      </c>
      <c r="J1662" s="169">
        <v>223</v>
      </c>
      <c r="K1662" s="170">
        <v>57</v>
      </c>
      <c r="L1662" s="170">
        <v>54</v>
      </c>
      <c r="M1662" s="170">
        <v>57</v>
      </c>
      <c r="N1662" s="392">
        <v>55</v>
      </c>
      <c r="O1662" s="184"/>
      <c r="P1662" s="185"/>
      <c r="Q1662" s="185"/>
      <c r="R1662" s="185"/>
      <c r="S1662" s="186"/>
    </row>
    <row r="1663" spans="1:19" ht="38.25" outlineLevel="2">
      <c r="A1663" s="12" t="s">
        <v>9</v>
      </c>
      <c r="B1663" s="2">
        <v>1</v>
      </c>
      <c r="C1663" s="370">
        <v>505601</v>
      </c>
      <c r="D1663" s="370">
        <v>560101</v>
      </c>
      <c r="E1663" s="5" t="s">
        <v>429</v>
      </c>
      <c r="F1663" s="5">
        <v>1</v>
      </c>
      <c r="G1663" s="433" t="s">
        <v>12</v>
      </c>
      <c r="H1663" s="379">
        <v>10</v>
      </c>
      <c r="I1663" s="13" t="s">
        <v>107</v>
      </c>
      <c r="J1663" s="169">
        <v>1001</v>
      </c>
      <c r="K1663" s="170">
        <v>250</v>
      </c>
      <c r="L1663" s="170">
        <v>250</v>
      </c>
      <c r="M1663" s="170">
        <v>250</v>
      </c>
      <c r="N1663" s="392">
        <v>251</v>
      </c>
      <c r="O1663" s="184"/>
      <c r="P1663" s="185"/>
      <c r="Q1663" s="185"/>
      <c r="R1663" s="185"/>
      <c r="S1663" s="186"/>
    </row>
    <row r="1664" spans="1:19" ht="38.25" outlineLevel="2">
      <c r="A1664" s="12" t="s">
        <v>9</v>
      </c>
      <c r="B1664" s="2">
        <v>1</v>
      </c>
      <c r="C1664" s="370">
        <v>505601</v>
      </c>
      <c r="D1664" s="370">
        <v>560101</v>
      </c>
      <c r="E1664" s="5" t="s">
        <v>429</v>
      </c>
      <c r="F1664" s="5">
        <v>1</v>
      </c>
      <c r="G1664" s="433" t="s">
        <v>12</v>
      </c>
      <c r="H1664" s="379">
        <v>11</v>
      </c>
      <c r="I1664" s="13" t="s">
        <v>108</v>
      </c>
      <c r="J1664" s="169">
        <v>0</v>
      </c>
      <c r="K1664" s="170">
        <v>0</v>
      </c>
      <c r="L1664" s="170">
        <v>0</v>
      </c>
      <c r="M1664" s="170">
        <v>0</v>
      </c>
      <c r="N1664" s="392">
        <v>0</v>
      </c>
      <c r="O1664" s="184"/>
      <c r="P1664" s="185"/>
      <c r="Q1664" s="185"/>
      <c r="R1664" s="185"/>
      <c r="S1664" s="186"/>
    </row>
    <row r="1665" spans="1:19" ht="38.25" outlineLevel="2">
      <c r="A1665" s="12" t="s">
        <v>9</v>
      </c>
      <c r="B1665" s="2">
        <v>1</v>
      </c>
      <c r="C1665" s="370">
        <v>505601</v>
      </c>
      <c r="D1665" s="370">
        <v>560101</v>
      </c>
      <c r="E1665" s="5" t="s">
        <v>429</v>
      </c>
      <c r="F1665" s="5">
        <v>1</v>
      </c>
      <c r="G1665" s="433" t="s">
        <v>12</v>
      </c>
      <c r="H1665" s="379" t="s">
        <v>304</v>
      </c>
      <c r="I1665" s="13" t="s">
        <v>109</v>
      </c>
      <c r="J1665" s="169">
        <v>284</v>
      </c>
      <c r="K1665" s="170">
        <v>70</v>
      </c>
      <c r="L1665" s="170">
        <v>67</v>
      </c>
      <c r="M1665" s="170">
        <v>73</v>
      </c>
      <c r="N1665" s="392">
        <v>74</v>
      </c>
      <c r="O1665" s="184"/>
      <c r="P1665" s="185"/>
      <c r="Q1665" s="185"/>
      <c r="R1665" s="185"/>
      <c r="S1665" s="186"/>
    </row>
    <row r="1666" spans="1:19" ht="38.25" outlineLevel="2">
      <c r="A1666" s="12" t="s">
        <v>9</v>
      </c>
      <c r="B1666" s="2">
        <v>1</v>
      </c>
      <c r="C1666" s="370">
        <v>505601</v>
      </c>
      <c r="D1666" s="370">
        <v>560101</v>
      </c>
      <c r="E1666" s="5" t="s">
        <v>429</v>
      </c>
      <c r="F1666" s="5">
        <v>1</v>
      </c>
      <c r="G1666" s="433" t="s">
        <v>12</v>
      </c>
      <c r="H1666" s="379">
        <v>15</v>
      </c>
      <c r="I1666" s="13" t="s">
        <v>110</v>
      </c>
      <c r="J1666" s="169">
        <v>0</v>
      </c>
      <c r="K1666" s="170">
        <v>0</v>
      </c>
      <c r="L1666" s="170">
        <v>0</v>
      </c>
      <c r="M1666" s="170">
        <v>0</v>
      </c>
      <c r="N1666" s="392">
        <v>0</v>
      </c>
      <c r="O1666" s="184"/>
      <c r="P1666" s="185"/>
      <c r="Q1666" s="185"/>
      <c r="R1666" s="185"/>
      <c r="S1666" s="186"/>
    </row>
    <row r="1667" spans="1:19" ht="38.25" outlineLevel="2">
      <c r="A1667" s="12" t="s">
        <v>9</v>
      </c>
      <c r="B1667" s="2">
        <v>1</v>
      </c>
      <c r="C1667" s="370">
        <v>505601</v>
      </c>
      <c r="D1667" s="370">
        <v>560101</v>
      </c>
      <c r="E1667" s="5" t="s">
        <v>429</v>
      </c>
      <c r="F1667" s="5">
        <v>1</v>
      </c>
      <c r="G1667" s="433" t="s">
        <v>12</v>
      </c>
      <c r="H1667" s="379">
        <v>19</v>
      </c>
      <c r="I1667" s="13" t="s">
        <v>111</v>
      </c>
      <c r="J1667" s="169">
        <v>0</v>
      </c>
      <c r="K1667" s="170">
        <v>0</v>
      </c>
      <c r="L1667" s="170">
        <v>0</v>
      </c>
      <c r="M1667" s="170">
        <v>0</v>
      </c>
      <c r="N1667" s="392">
        <v>0</v>
      </c>
      <c r="O1667" s="184"/>
      <c r="P1667" s="185"/>
      <c r="Q1667" s="185"/>
      <c r="R1667" s="185"/>
      <c r="S1667" s="186"/>
    </row>
    <row r="1668" spans="1:19" ht="38.25" outlineLevel="2">
      <c r="A1668" s="12" t="s">
        <v>9</v>
      </c>
      <c r="B1668" s="2">
        <v>1</v>
      </c>
      <c r="C1668" s="370">
        <v>505601</v>
      </c>
      <c r="D1668" s="370">
        <v>560101</v>
      </c>
      <c r="E1668" s="5" t="s">
        <v>429</v>
      </c>
      <c r="F1668" s="5">
        <v>1</v>
      </c>
      <c r="G1668" s="433" t="s">
        <v>12</v>
      </c>
      <c r="H1668" s="379" t="s">
        <v>316</v>
      </c>
      <c r="I1668" s="13" t="s">
        <v>112</v>
      </c>
      <c r="J1668" s="169">
        <v>936</v>
      </c>
      <c r="K1668" s="170">
        <v>231</v>
      </c>
      <c r="L1668" s="170">
        <v>234</v>
      </c>
      <c r="M1668" s="170">
        <v>236</v>
      </c>
      <c r="N1668" s="392">
        <v>235</v>
      </c>
      <c r="O1668" s="184"/>
      <c r="P1668" s="185"/>
      <c r="Q1668" s="185"/>
      <c r="R1668" s="185"/>
      <c r="S1668" s="186"/>
    </row>
    <row r="1669" spans="1:19" ht="38.25" outlineLevel="2">
      <c r="A1669" s="12" t="s">
        <v>9</v>
      </c>
      <c r="B1669" s="2">
        <v>1</v>
      </c>
      <c r="C1669" s="370">
        <v>505601</v>
      </c>
      <c r="D1669" s="370">
        <v>560101</v>
      </c>
      <c r="E1669" s="5" t="s">
        <v>429</v>
      </c>
      <c r="F1669" s="5">
        <v>1</v>
      </c>
      <c r="G1669" s="433" t="s">
        <v>12</v>
      </c>
      <c r="H1669" s="379" t="s">
        <v>296</v>
      </c>
      <c r="I1669" s="13" t="s">
        <v>113</v>
      </c>
      <c r="J1669" s="169">
        <v>0</v>
      </c>
      <c r="K1669" s="170">
        <v>0</v>
      </c>
      <c r="L1669" s="170">
        <v>0</v>
      </c>
      <c r="M1669" s="170">
        <v>0</v>
      </c>
      <c r="N1669" s="392">
        <v>0</v>
      </c>
      <c r="O1669" s="184"/>
      <c r="P1669" s="185"/>
      <c r="Q1669" s="185"/>
      <c r="R1669" s="185"/>
      <c r="S1669" s="186"/>
    </row>
    <row r="1670" spans="1:19" ht="38.25" outlineLevel="2">
      <c r="A1670" s="12" t="s">
        <v>9</v>
      </c>
      <c r="B1670" s="2">
        <v>1</v>
      </c>
      <c r="C1670" s="370">
        <v>505601</v>
      </c>
      <c r="D1670" s="370">
        <v>560101</v>
      </c>
      <c r="E1670" s="5" t="s">
        <v>429</v>
      </c>
      <c r="F1670" s="5">
        <v>1</v>
      </c>
      <c r="G1670" s="433" t="s">
        <v>12</v>
      </c>
      <c r="H1670" s="379">
        <v>23</v>
      </c>
      <c r="I1670" s="13" t="s">
        <v>114</v>
      </c>
      <c r="J1670" s="169">
        <v>0</v>
      </c>
      <c r="K1670" s="170">
        <v>0</v>
      </c>
      <c r="L1670" s="170">
        <v>0</v>
      </c>
      <c r="M1670" s="170">
        <v>0</v>
      </c>
      <c r="N1670" s="392">
        <v>0</v>
      </c>
      <c r="O1670" s="184"/>
      <c r="P1670" s="185"/>
      <c r="Q1670" s="185"/>
      <c r="R1670" s="185"/>
      <c r="S1670" s="186"/>
    </row>
    <row r="1671" spans="1:19" ht="38.25" outlineLevel="2">
      <c r="A1671" s="12" t="s">
        <v>9</v>
      </c>
      <c r="B1671" s="2">
        <v>1</v>
      </c>
      <c r="C1671" s="370">
        <v>505601</v>
      </c>
      <c r="D1671" s="370">
        <v>560101</v>
      </c>
      <c r="E1671" s="5" t="s">
        <v>429</v>
      </c>
      <c r="F1671" s="5">
        <v>1</v>
      </c>
      <c r="G1671" s="433" t="s">
        <v>12</v>
      </c>
      <c r="H1671" s="379">
        <v>24</v>
      </c>
      <c r="I1671" s="13" t="s">
        <v>115</v>
      </c>
      <c r="J1671" s="169">
        <v>0</v>
      </c>
      <c r="K1671" s="170">
        <v>0</v>
      </c>
      <c r="L1671" s="170">
        <v>0</v>
      </c>
      <c r="M1671" s="170">
        <v>0</v>
      </c>
      <c r="N1671" s="392">
        <v>0</v>
      </c>
      <c r="O1671" s="184"/>
      <c r="P1671" s="185"/>
      <c r="Q1671" s="185"/>
      <c r="R1671" s="185"/>
      <c r="S1671" s="186"/>
    </row>
    <row r="1672" spans="1:19" ht="38.25" outlineLevel="2">
      <c r="A1672" s="12" t="s">
        <v>9</v>
      </c>
      <c r="B1672" s="2">
        <v>1</v>
      </c>
      <c r="C1672" s="370">
        <v>505601</v>
      </c>
      <c r="D1672" s="370">
        <v>560101</v>
      </c>
      <c r="E1672" s="5" t="s">
        <v>429</v>
      </c>
      <c r="F1672" s="5">
        <v>1</v>
      </c>
      <c r="G1672" s="433" t="s">
        <v>12</v>
      </c>
      <c r="H1672" s="379">
        <v>25</v>
      </c>
      <c r="I1672" s="13" t="s">
        <v>116</v>
      </c>
      <c r="J1672" s="169">
        <v>694</v>
      </c>
      <c r="K1672" s="170">
        <v>174</v>
      </c>
      <c r="L1672" s="170">
        <v>174</v>
      </c>
      <c r="M1672" s="170">
        <v>174</v>
      </c>
      <c r="N1672" s="392">
        <v>172</v>
      </c>
      <c r="O1672" s="184"/>
      <c r="P1672" s="185"/>
      <c r="Q1672" s="185"/>
      <c r="R1672" s="185"/>
      <c r="S1672" s="186"/>
    </row>
    <row r="1673" spans="1:19" ht="38.25" outlineLevel="2">
      <c r="A1673" s="12" t="s">
        <v>9</v>
      </c>
      <c r="B1673" s="2">
        <v>1</v>
      </c>
      <c r="C1673" s="370">
        <v>505601</v>
      </c>
      <c r="D1673" s="370">
        <v>560101</v>
      </c>
      <c r="E1673" s="5" t="s">
        <v>429</v>
      </c>
      <c r="F1673" s="5">
        <v>1</v>
      </c>
      <c r="G1673" s="433" t="s">
        <v>12</v>
      </c>
      <c r="H1673" s="379">
        <v>30</v>
      </c>
      <c r="I1673" s="13" t="s">
        <v>117</v>
      </c>
      <c r="J1673" s="169">
        <v>0</v>
      </c>
      <c r="K1673" s="170">
        <v>0</v>
      </c>
      <c r="L1673" s="170">
        <v>0</v>
      </c>
      <c r="M1673" s="170">
        <v>0</v>
      </c>
      <c r="N1673" s="392">
        <v>0</v>
      </c>
      <c r="O1673" s="184"/>
      <c r="P1673" s="185"/>
      <c r="Q1673" s="185"/>
      <c r="R1673" s="185"/>
      <c r="S1673" s="186"/>
    </row>
    <row r="1674" spans="1:19" ht="38.25" outlineLevel="2">
      <c r="A1674" s="12" t="s">
        <v>9</v>
      </c>
      <c r="B1674" s="2">
        <v>1</v>
      </c>
      <c r="C1674" s="370">
        <v>505601</v>
      </c>
      <c r="D1674" s="370">
        <v>560101</v>
      </c>
      <c r="E1674" s="5" t="s">
        <v>429</v>
      </c>
      <c r="F1674" s="5">
        <v>1</v>
      </c>
      <c r="G1674" s="433" t="s">
        <v>12</v>
      </c>
      <c r="H1674" s="379">
        <v>31</v>
      </c>
      <c r="I1674" s="13" t="s">
        <v>118</v>
      </c>
      <c r="J1674" s="169">
        <v>0</v>
      </c>
      <c r="K1674" s="170">
        <v>0</v>
      </c>
      <c r="L1674" s="170">
        <v>0</v>
      </c>
      <c r="M1674" s="170">
        <v>0</v>
      </c>
      <c r="N1674" s="392">
        <v>0</v>
      </c>
      <c r="O1674" s="184"/>
      <c r="P1674" s="185"/>
      <c r="Q1674" s="185"/>
      <c r="R1674" s="185"/>
      <c r="S1674" s="186"/>
    </row>
    <row r="1675" spans="1:19" ht="38.25" outlineLevel="2">
      <c r="A1675" s="12" t="s">
        <v>9</v>
      </c>
      <c r="B1675" s="2">
        <v>1</v>
      </c>
      <c r="C1675" s="370">
        <v>505601</v>
      </c>
      <c r="D1675" s="370">
        <v>560101</v>
      </c>
      <c r="E1675" s="5" t="s">
        <v>429</v>
      </c>
      <c r="F1675" s="5">
        <v>1</v>
      </c>
      <c r="G1675" s="433" t="s">
        <v>12</v>
      </c>
      <c r="H1675" s="379">
        <v>32</v>
      </c>
      <c r="I1675" s="13" t="s">
        <v>119</v>
      </c>
      <c r="J1675" s="169">
        <v>524</v>
      </c>
      <c r="K1675" s="170">
        <v>129</v>
      </c>
      <c r="L1675" s="170">
        <v>131</v>
      </c>
      <c r="M1675" s="170">
        <v>133</v>
      </c>
      <c r="N1675" s="392">
        <v>131</v>
      </c>
      <c r="O1675" s="184"/>
      <c r="P1675" s="185"/>
      <c r="Q1675" s="185"/>
      <c r="R1675" s="185"/>
      <c r="S1675" s="186"/>
    </row>
    <row r="1676" spans="1:19" ht="38.25" outlineLevel="2">
      <c r="A1676" s="12" t="s">
        <v>9</v>
      </c>
      <c r="B1676" s="2">
        <v>1</v>
      </c>
      <c r="C1676" s="370">
        <v>505601</v>
      </c>
      <c r="D1676" s="370">
        <v>560101</v>
      </c>
      <c r="E1676" s="5" t="s">
        <v>429</v>
      </c>
      <c r="F1676" s="5">
        <v>1</v>
      </c>
      <c r="G1676" s="433" t="s">
        <v>12</v>
      </c>
      <c r="H1676" s="379">
        <v>35</v>
      </c>
      <c r="I1676" s="13" t="s">
        <v>120</v>
      </c>
      <c r="J1676" s="169">
        <v>0</v>
      </c>
      <c r="K1676" s="170">
        <v>0</v>
      </c>
      <c r="L1676" s="170">
        <v>0</v>
      </c>
      <c r="M1676" s="170">
        <v>0</v>
      </c>
      <c r="N1676" s="392">
        <v>0</v>
      </c>
      <c r="O1676" s="184"/>
      <c r="P1676" s="185"/>
      <c r="Q1676" s="185"/>
      <c r="R1676" s="185"/>
      <c r="S1676" s="186"/>
    </row>
    <row r="1677" spans="1:19" ht="38.25" outlineLevel="2">
      <c r="A1677" s="12" t="s">
        <v>9</v>
      </c>
      <c r="B1677" s="2">
        <v>1</v>
      </c>
      <c r="C1677" s="370">
        <v>505601</v>
      </c>
      <c r="D1677" s="370">
        <v>560101</v>
      </c>
      <c r="E1677" s="5" t="s">
        <v>429</v>
      </c>
      <c r="F1677" s="5">
        <v>1</v>
      </c>
      <c r="G1677" s="433" t="s">
        <v>12</v>
      </c>
      <c r="H1677" s="379">
        <v>40</v>
      </c>
      <c r="I1677" s="13" t="s">
        <v>121</v>
      </c>
      <c r="J1677" s="169">
        <v>362</v>
      </c>
      <c r="K1677" s="170">
        <v>91</v>
      </c>
      <c r="L1677" s="170">
        <v>91</v>
      </c>
      <c r="M1677" s="170">
        <v>91</v>
      </c>
      <c r="N1677" s="392">
        <v>89</v>
      </c>
      <c r="O1677" s="184"/>
      <c r="P1677" s="185"/>
      <c r="Q1677" s="185"/>
      <c r="R1677" s="185"/>
      <c r="S1677" s="186"/>
    </row>
    <row r="1678" spans="1:19" ht="38.25" outlineLevel="2">
      <c r="A1678" s="12" t="s">
        <v>9</v>
      </c>
      <c r="B1678" s="2">
        <v>1</v>
      </c>
      <c r="C1678" s="370">
        <v>505601</v>
      </c>
      <c r="D1678" s="370">
        <v>560101</v>
      </c>
      <c r="E1678" s="5" t="s">
        <v>429</v>
      </c>
      <c r="F1678" s="5">
        <v>1</v>
      </c>
      <c r="G1678" s="433" t="s">
        <v>12</v>
      </c>
      <c r="H1678" s="379">
        <v>68</v>
      </c>
      <c r="I1678" s="13" t="s">
        <v>122</v>
      </c>
      <c r="J1678" s="169">
        <v>0</v>
      </c>
      <c r="K1678" s="170">
        <v>0</v>
      </c>
      <c r="L1678" s="170">
        <v>0</v>
      </c>
      <c r="M1678" s="170">
        <v>0</v>
      </c>
      <c r="N1678" s="392">
        <v>0</v>
      </c>
      <c r="O1678" s="184"/>
      <c r="P1678" s="185"/>
      <c r="Q1678" s="185"/>
      <c r="R1678" s="185"/>
      <c r="S1678" s="186"/>
    </row>
    <row r="1679" spans="1:19" ht="38.25" outlineLevel="2">
      <c r="A1679" s="12" t="s">
        <v>9</v>
      </c>
      <c r="B1679" s="2">
        <v>1</v>
      </c>
      <c r="C1679" s="370">
        <v>505601</v>
      </c>
      <c r="D1679" s="370">
        <v>560101</v>
      </c>
      <c r="E1679" s="5" t="s">
        <v>429</v>
      </c>
      <c r="F1679" s="5">
        <v>1</v>
      </c>
      <c r="G1679" s="433" t="s">
        <v>12</v>
      </c>
      <c r="H1679" s="379">
        <v>91</v>
      </c>
      <c r="I1679" s="13" t="s">
        <v>123</v>
      </c>
      <c r="J1679" s="169">
        <v>0</v>
      </c>
      <c r="K1679" s="170">
        <v>0</v>
      </c>
      <c r="L1679" s="170">
        <v>0</v>
      </c>
      <c r="M1679" s="170">
        <v>0</v>
      </c>
      <c r="N1679" s="392">
        <v>0</v>
      </c>
      <c r="O1679" s="184"/>
      <c r="P1679" s="185"/>
      <c r="Q1679" s="185"/>
      <c r="R1679" s="185"/>
      <c r="S1679" s="186"/>
    </row>
    <row r="1680" spans="1:19" outlineLevel="1">
      <c r="A1680" s="123"/>
      <c r="B1680" s="124">
        <v>1</v>
      </c>
      <c r="C1680" s="155">
        <v>505601</v>
      </c>
      <c r="D1680" s="155">
        <v>560101</v>
      </c>
      <c r="E1680" s="126"/>
      <c r="F1680" s="126">
        <v>1</v>
      </c>
      <c r="G1680" s="434" t="s">
        <v>12</v>
      </c>
      <c r="H1680" s="380"/>
      <c r="I1680" s="127"/>
      <c r="J1680" s="171">
        <v>4024</v>
      </c>
      <c r="K1680" s="172">
        <v>1002</v>
      </c>
      <c r="L1680" s="172">
        <v>1001</v>
      </c>
      <c r="M1680" s="172">
        <v>1014</v>
      </c>
      <c r="N1680" s="393">
        <v>1007</v>
      </c>
      <c r="O1680" s="187">
        <v>60542.394881685213</v>
      </c>
      <c r="P1680" s="188">
        <v>15136</v>
      </c>
      <c r="Q1680" s="188">
        <v>15136</v>
      </c>
      <c r="R1680" s="188">
        <v>15136</v>
      </c>
      <c r="S1680" s="189">
        <v>15134.394881685213</v>
      </c>
    </row>
    <row r="1681" spans="1:19" ht="25.5" outlineLevel="2">
      <c r="A1681" s="12" t="s">
        <v>7</v>
      </c>
      <c r="B1681" s="2">
        <v>6</v>
      </c>
      <c r="C1681" s="370">
        <v>500201</v>
      </c>
      <c r="D1681" s="370">
        <v>20101</v>
      </c>
      <c r="E1681" s="5" t="s">
        <v>573</v>
      </c>
      <c r="F1681" s="5">
        <v>1</v>
      </c>
      <c r="G1681" s="433" t="s">
        <v>12</v>
      </c>
      <c r="H1681" s="379" t="s">
        <v>701</v>
      </c>
      <c r="I1681" s="13" t="s">
        <v>98</v>
      </c>
      <c r="J1681" s="169">
        <v>530</v>
      </c>
      <c r="K1681" s="170">
        <v>132</v>
      </c>
      <c r="L1681" s="170">
        <v>131</v>
      </c>
      <c r="M1681" s="170">
        <v>133</v>
      </c>
      <c r="N1681" s="392">
        <v>134</v>
      </c>
      <c r="O1681" s="184"/>
      <c r="P1681" s="185"/>
      <c r="Q1681" s="185"/>
      <c r="R1681" s="185"/>
      <c r="S1681" s="186"/>
    </row>
    <row r="1682" spans="1:19" ht="25.5" outlineLevel="2">
      <c r="A1682" s="12" t="s">
        <v>7</v>
      </c>
      <c r="B1682" s="2">
        <v>6</v>
      </c>
      <c r="C1682" s="370">
        <v>500201</v>
      </c>
      <c r="D1682" s="370">
        <v>20101</v>
      </c>
      <c r="E1682" s="5" t="s">
        <v>573</v>
      </c>
      <c r="F1682" s="5">
        <v>1</v>
      </c>
      <c r="G1682" s="433" t="s">
        <v>12</v>
      </c>
      <c r="H1682" s="379">
        <v>2</v>
      </c>
      <c r="I1682" s="13" t="s">
        <v>99</v>
      </c>
      <c r="J1682" s="169">
        <v>0</v>
      </c>
      <c r="K1682" s="170">
        <v>0</v>
      </c>
      <c r="L1682" s="170">
        <v>0</v>
      </c>
      <c r="M1682" s="170">
        <v>0</v>
      </c>
      <c r="N1682" s="392">
        <v>0</v>
      </c>
      <c r="O1682" s="184"/>
      <c r="P1682" s="185"/>
      <c r="Q1682" s="185"/>
      <c r="R1682" s="185"/>
      <c r="S1682" s="186"/>
    </row>
    <row r="1683" spans="1:19" ht="25.5" outlineLevel="2">
      <c r="A1683" s="12" t="s">
        <v>7</v>
      </c>
      <c r="B1683" s="2">
        <v>6</v>
      </c>
      <c r="C1683" s="370">
        <v>500201</v>
      </c>
      <c r="D1683" s="370">
        <v>20101</v>
      </c>
      <c r="E1683" s="5" t="s">
        <v>573</v>
      </c>
      <c r="F1683" s="5">
        <v>1</v>
      </c>
      <c r="G1683" s="433" t="s">
        <v>12</v>
      </c>
      <c r="H1683" s="379">
        <v>3</v>
      </c>
      <c r="I1683" s="13" t="s">
        <v>100</v>
      </c>
      <c r="J1683" s="169">
        <v>0</v>
      </c>
      <c r="K1683" s="170">
        <v>0</v>
      </c>
      <c r="L1683" s="170">
        <v>0</v>
      </c>
      <c r="M1683" s="170">
        <v>0</v>
      </c>
      <c r="N1683" s="392">
        <v>0</v>
      </c>
      <c r="O1683" s="184"/>
      <c r="P1683" s="185"/>
      <c r="Q1683" s="185"/>
      <c r="R1683" s="185"/>
      <c r="S1683" s="186"/>
    </row>
    <row r="1684" spans="1:19" ht="25.5" outlineLevel="2">
      <c r="A1684" s="12" t="s">
        <v>7</v>
      </c>
      <c r="B1684" s="2">
        <v>6</v>
      </c>
      <c r="C1684" s="370">
        <v>500201</v>
      </c>
      <c r="D1684" s="370">
        <v>20101</v>
      </c>
      <c r="E1684" s="5" t="s">
        <v>573</v>
      </c>
      <c r="F1684" s="5">
        <v>1</v>
      </c>
      <c r="G1684" s="433" t="s">
        <v>12</v>
      </c>
      <c r="H1684" s="379">
        <v>4</v>
      </c>
      <c r="I1684" s="13" t="s">
        <v>101</v>
      </c>
      <c r="J1684" s="169">
        <v>0</v>
      </c>
      <c r="K1684" s="170">
        <v>0</v>
      </c>
      <c r="L1684" s="170">
        <v>0</v>
      </c>
      <c r="M1684" s="170">
        <v>0</v>
      </c>
      <c r="N1684" s="392">
        <v>0</v>
      </c>
      <c r="O1684" s="184"/>
      <c r="P1684" s="185"/>
      <c r="Q1684" s="185"/>
      <c r="R1684" s="185"/>
      <c r="S1684" s="186"/>
    </row>
    <row r="1685" spans="1:19" ht="25.5" outlineLevel="2">
      <c r="A1685" s="12" t="s">
        <v>7</v>
      </c>
      <c r="B1685" s="2">
        <v>6</v>
      </c>
      <c r="C1685" s="370">
        <v>500201</v>
      </c>
      <c r="D1685" s="370">
        <v>20101</v>
      </c>
      <c r="E1685" s="5" t="s">
        <v>573</v>
      </c>
      <c r="F1685" s="5">
        <v>1</v>
      </c>
      <c r="G1685" s="433" t="s">
        <v>12</v>
      </c>
      <c r="H1685" s="379" t="s">
        <v>302</v>
      </c>
      <c r="I1685" s="13" t="s">
        <v>102</v>
      </c>
      <c r="J1685" s="169">
        <v>0</v>
      </c>
      <c r="K1685" s="170">
        <v>0</v>
      </c>
      <c r="L1685" s="170">
        <v>0</v>
      </c>
      <c r="M1685" s="170">
        <v>0</v>
      </c>
      <c r="N1685" s="392">
        <v>0</v>
      </c>
      <c r="O1685" s="184"/>
      <c r="P1685" s="185"/>
      <c r="Q1685" s="185"/>
      <c r="R1685" s="185"/>
      <c r="S1685" s="186"/>
    </row>
    <row r="1686" spans="1:19" ht="25.5" outlineLevel="2">
      <c r="A1686" s="12" t="s">
        <v>7</v>
      </c>
      <c r="B1686" s="2">
        <v>6</v>
      </c>
      <c r="C1686" s="370">
        <v>500201</v>
      </c>
      <c r="D1686" s="370">
        <v>20101</v>
      </c>
      <c r="E1686" s="5" t="s">
        <v>573</v>
      </c>
      <c r="F1686" s="5">
        <v>1</v>
      </c>
      <c r="G1686" s="433" t="s">
        <v>12</v>
      </c>
      <c r="H1686" s="379">
        <v>6</v>
      </c>
      <c r="I1686" s="13" t="s">
        <v>103</v>
      </c>
      <c r="J1686" s="169">
        <v>0</v>
      </c>
      <c r="K1686" s="170">
        <v>0</v>
      </c>
      <c r="L1686" s="170">
        <v>0</v>
      </c>
      <c r="M1686" s="170">
        <v>0</v>
      </c>
      <c r="N1686" s="392">
        <v>0</v>
      </c>
      <c r="O1686" s="184"/>
      <c r="P1686" s="185"/>
      <c r="Q1686" s="185"/>
      <c r="R1686" s="185"/>
      <c r="S1686" s="186"/>
    </row>
    <row r="1687" spans="1:19" ht="25.5" outlineLevel="2">
      <c r="A1687" s="12" t="s">
        <v>7</v>
      </c>
      <c r="B1687" s="2">
        <v>6</v>
      </c>
      <c r="C1687" s="370">
        <v>500201</v>
      </c>
      <c r="D1687" s="370">
        <v>20101</v>
      </c>
      <c r="E1687" s="5" t="s">
        <v>573</v>
      </c>
      <c r="F1687" s="5">
        <v>1</v>
      </c>
      <c r="G1687" s="433" t="s">
        <v>12</v>
      </c>
      <c r="H1687" s="379">
        <v>7</v>
      </c>
      <c r="I1687" s="13" t="s">
        <v>104</v>
      </c>
      <c r="J1687" s="169">
        <v>0</v>
      </c>
      <c r="K1687" s="170">
        <v>0</v>
      </c>
      <c r="L1687" s="170">
        <v>0</v>
      </c>
      <c r="M1687" s="170">
        <v>0</v>
      </c>
      <c r="N1687" s="392">
        <v>0</v>
      </c>
      <c r="O1687" s="184"/>
      <c r="P1687" s="185"/>
      <c r="Q1687" s="185"/>
      <c r="R1687" s="185"/>
      <c r="S1687" s="186"/>
    </row>
    <row r="1688" spans="1:19" ht="25.5" outlineLevel="2">
      <c r="A1688" s="12" t="s">
        <v>7</v>
      </c>
      <c r="B1688" s="2">
        <v>6</v>
      </c>
      <c r="C1688" s="370">
        <v>500201</v>
      </c>
      <c r="D1688" s="370">
        <v>20101</v>
      </c>
      <c r="E1688" s="5" t="s">
        <v>573</v>
      </c>
      <c r="F1688" s="5">
        <v>1</v>
      </c>
      <c r="G1688" s="433" t="s">
        <v>12</v>
      </c>
      <c r="H1688" s="379">
        <v>8</v>
      </c>
      <c r="I1688" s="13" t="s">
        <v>105</v>
      </c>
      <c r="J1688" s="169">
        <v>0</v>
      </c>
      <c r="K1688" s="170">
        <v>0</v>
      </c>
      <c r="L1688" s="170">
        <v>0</v>
      </c>
      <c r="M1688" s="170">
        <v>0</v>
      </c>
      <c r="N1688" s="392">
        <v>0</v>
      </c>
      <c r="O1688" s="184"/>
      <c r="P1688" s="185"/>
      <c r="Q1688" s="185"/>
      <c r="R1688" s="185"/>
      <c r="S1688" s="186"/>
    </row>
    <row r="1689" spans="1:19" ht="25.5" outlineLevel="2">
      <c r="A1689" s="12" t="s">
        <v>7</v>
      </c>
      <c r="B1689" s="2">
        <v>6</v>
      </c>
      <c r="C1689" s="370">
        <v>500201</v>
      </c>
      <c r="D1689" s="370">
        <v>20101</v>
      </c>
      <c r="E1689" s="5" t="s">
        <v>573</v>
      </c>
      <c r="F1689" s="5">
        <v>1</v>
      </c>
      <c r="G1689" s="433" t="s">
        <v>12</v>
      </c>
      <c r="H1689" s="379">
        <v>9</v>
      </c>
      <c r="I1689" s="13" t="s">
        <v>106</v>
      </c>
      <c r="J1689" s="169">
        <v>673</v>
      </c>
      <c r="K1689" s="170">
        <v>168</v>
      </c>
      <c r="L1689" s="170">
        <v>168</v>
      </c>
      <c r="M1689" s="170">
        <v>168</v>
      </c>
      <c r="N1689" s="392">
        <v>169</v>
      </c>
      <c r="O1689" s="184"/>
      <c r="P1689" s="185"/>
      <c r="Q1689" s="185"/>
      <c r="R1689" s="185"/>
      <c r="S1689" s="186"/>
    </row>
    <row r="1690" spans="1:19" ht="25.5" outlineLevel="2">
      <c r="A1690" s="12" t="s">
        <v>7</v>
      </c>
      <c r="B1690" s="2">
        <v>6</v>
      </c>
      <c r="C1690" s="370">
        <v>500201</v>
      </c>
      <c r="D1690" s="370">
        <v>20101</v>
      </c>
      <c r="E1690" s="5" t="s">
        <v>573</v>
      </c>
      <c r="F1690" s="5">
        <v>1</v>
      </c>
      <c r="G1690" s="433" t="s">
        <v>12</v>
      </c>
      <c r="H1690" s="379">
        <v>10</v>
      </c>
      <c r="I1690" s="13" t="s">
        <v>107</v>
      </c>
      <c r="J1690" s="169">
        <v>1192</v>
      </c>
      <c r="K1690" s="170">
        <v>298</v>
      </c>
      <c r="L1690" s="170">
        <v>298</v>
      </c>
      <c r="M1690" s="170">
        <v>298</v>
      </c>
      <c r="N1690" s="392">
        <v>298</v>
      </c>
      <c r="O1690" s="184"/>
      <c r="P1690" s="185"/>
      <c r="Q1690" s="185"/>
      <c r="R1690" s="185"/>
      <c r="S1690" s="186"/>
    </row>
    <row r="1691" spans="1:19" ht="25.5" outlineLevel="2">
      <c r="A1691" s="12" t="s">
        <v>7</v>
      </c>
      <c r="B1691" s="2">
        <v>6</v>
      </c>
      <c r="C1691" s="370">
        <v>500201</v>
      </c>
      <c r="D1691" s="370">
        <v>20101</v>
      </c>
      <c r="E1691" s="5" t="s">
        <v>573</v>
      </c>
      <c r="F1691" s="5">
        <v>1</v>
      </c>
      <c r="G1691" s="433" t="s">
        <v>12</v>
      </c>
      <c r="H1691" s="379">
        <v>11</v>
      </c>
      <c r="I1691" s="13" t="s">
        <v>108</v>
      </c>
      <c r="J1691" s="169">
        <v>520</v>
      </c>
      <c r="K1691" s="170">
        <v>130</v>
      </c>
      <c r="L1691" s="170">
        <v>130</v>
      </c>
      <c r="M1691" s="170">
        <v>130</v>
      </c>
      <c r="N1691" s="392">
        <v>130</v>
      </c>
      <c r="O1691" s="184"/>
      <c r="P1691" s="185"/>
      <c r="Q1691" s="185"/>
      <c r="R1691" s="185"/>
      <c r="S1691" s="186"/>
    </row>
    <row r="1692" spans="1:19" ht="25.5" outlineLevel="2">
      <c r="A1692" s="12" t="s">
        <v>7</v>
      </c>
      <c r="B1692" s="2">
        <v>6</v>
      </c>
      <c r="C1692" s="370">
        <v>500201</v>
      </c>
      <c r="D1692" s="370">
        <v>20101</v>
      </c>
      <c r="E1692" s="5" t="s">
        <v>573</v>
      </c>
      <c r="F1692" s="5">
        <v>1</v>
      </c>
      <c r="G1692" s="433" t="s">
        <v>12</v>
      </c>
      <c r="H1692" s="379" t="s">
        <v>304</v>
      </c>
      <c r="I1692" s="13" t="s">
        <v>109</v>
      </c>
      <c r="J1692" s="169">
        <v>0</v>
      </c>
      <c r="K1692" s="170">
        <v>0</v>
      </c>
      <c r="L1692" s="170">
        <v>0</v>
      </c>
      <c r="M1692" s="170">
        <v>0</v>
      </c>
      <c r="N1692" s="392">
        <v>0</v>
      </c>
      <c r="O1692" s="184"/>
      <c r="P1692" s="185"/>
      <c r="Q1692" s="185"/>
      <c r="R1692" s="185"/>
      <c r="S1692" s="186"/>
    </row>
    <row r="1693" spans="1:19" ht="25.5" outlineLevel="2">
      <c r="A1693" s="12" t="s">
        <v>7</v>
      </c>
      <c r="B1693" s="2">
        <v>6</v>
      </c>
      <c r="C1693" s="370">
        <v>500201</v>
      </c>
      <c r="D1693" s="370">
        <v>20101</v>
      </c>
      <c r="E1693" s="5" t="s">
        <v>573</v>
      </c>
      <c r="F1693" s="5">
        <v>1</v>
      </c>
      <c r="G1693" s="433" t="s">
        <v>12</v>
      </c>
      <c r="H1693" s="379">
        <v>15</v>
      </c>
      <c r="I1693" s="13" t="s">
        <v>110</v>
      </c>
      <c r="J1693" s="169">
        <v>0</v>
      </c>
      <c r="K1693" s="170">
        <v>0</v>
      </c>
      <c r="L1693" s="170">
        <v>0</v>
      </c>
      <c r="M1693" s="170">
        <v>0</v>
      </c>
      <c r="N1693" s="392">
        <v>0</v>
      </c>
      <c r="O1693" s="184"/>
      <c r="P1693" s="185"/>
      <c r="Q1693" s="185"/>
      <c r="R1693" s="185"/>
      <c r="S1693" s="186"/>
    </row>
    <row r="1694" spans="1:19" ht="25.5" outlineLevel="2">
      <c r="A1694" s="12" t="s">
        <v>7</v>
      </c>
      <c r="B1694" s="2">
        <v>6</v>
      </c>
      <c r="C1694" s="370">
        <v>500201</v>
      </c>
      <c r="D1694" s="370">
        <v>20101</v>
      </c>
      <c r="E1694" s="5" t="s">
        <v>573</v>
      </c>
      <c r="F1694" s="5">
        <v>1</v>
      </c>
      <c r="G1694" s="433" t="s">
        <v>12</v>
      </c>
      <c r="H1694" s="379">
        <v>19</v>
      </c>
      <c r="I1694" s="13" t="s">
        <v>111</v>
      </c>
      <c r="J1694" s="169">
        <v>0</v>
      </c>
      <c r="K1694" s="170">
        <v>0</v>
      </c>
      <c r="L1694" s="170">
        <v>0</v>
      </c>
      <c r="M1694" s="170">
        <v>0</v>
      </c>
      <c r="N1694" s="392">
        <v>0</v>
      </c>
      <c r="O1694" s="184"/>
      <c r="P1694" s="185"/>
      <c r="Q1694" s="185"/>
      <c r="R1694" s="185"/>
      <c r="S1694" s="186"/>
    </row>
    <row r="1695" spans="1:19" ht="25.5" outlineLevel="2">
      <c r="A1695" s="12" t="s">
        <v>7</v>
      </c>
      <c r="B1695" s="2">
        <v>6</v>
      </c>
      <c r="C1695" s="370">
        <v>500201</v>
      </c>
      <c r="D1695" s="370">
        <v>20101</v>
      </c>
      <c r="E1695" s="5" t="s">
        <v>573</v>
      </c>
      <c r="F1695" s="5">
        <v>1</v>
      </c>
      <c r="G1695" s="433" t="s">
        <v>12</v>
      </c>
      <c r="H1695" s="379" t="s">
        <v>316</v>
      </c>
      <c r="I1695" s="13" t="s">
        <v>112</v>
      </c>
      <c r="J1695" s="169">
        <v>936</v>
      </c>
      <c r="K1695" s="170">
        <v>234</v>
      </c>
      <c r="L1695" s="170">
        <v>234</v>
      </c>
      <c r="M1695" s="170">
        <v>234</v>
      </c>
      <c r="N1695" s="392">
        <v>234</v>
      </c>
      <c r="O1695" s="184"/>
      <c r="P1695" s="185"/>
      <c r="Q1695" s="185"/>
      <c r="R1695" s="185"/>
      <c r="S1695" s="186"/>
    </row>
    <row r="1696" spans="1:19" ht="25.5" outlineLevel="2">
      <c r="A1696" s="12" t="s">
        <v>7</v>
      </c>
      <c r="B1696" s="2">
        <v>6</v>
      </c>
      <c r="C1696" s="370">
        <v>500201</v>
      </c>
      <c r="D1696" s="370">
        <v>20101</v>
      </c>
      <c r="E1696" s="5" t="s">
        <v>573</v>
      </c>
      <c r="F1696" s="5">
        <v>1</v>
      </c>
      <c r="G1696" s="433" t="s">
        <v>12</v>
      </c>
      <c r="H1696" s="379" t="s">
        <v>296</v>
      </c>
      <c r="I1696" s="13" t="s">
        <v>113</v>
      </c>
      <c r="J1696" s="169">
        <v>0</v>
      </c>
      <c r="K1696" s="170">
        <v>0</v>
      </c>
      <c r="L1696" s="170">
        <v>0</v>
      </c>
      <c r="M1696" s="170">
        <v>0</v>
      </c>
      <c r="N1696" s="392">
        <v>0</v>
      </c>
      <c r="O1696" s="184"/>
      <c r="P1696" s="185"/>
      <c r="Q1696" s="185"/>
      <c r="R1696" s="185"/>
      <c r="S1696" s="186"/>
    </row>
    <row r="1697" spans="1:19" ht="25.5" outlineLevel="2">
      <c r="A1697" s="12" t="s">
        <v>7</v>
      </c>
      <c r="B1697" s="2">
        <v>6</v>
      </c>
      <c r="C1697" s="370">
        <v>500201</v>
      </c>
      <c r="D1697" s="370">
        <v>20101</v>
      </c>
      <c r="E1697" s="5" t="s">
        <v>573</v>
      </c>
      <c r="F1697" s="5">
        <v>1</v>
      </c>
      <c r="G1697" s="433" t="s">
        <v>12</v>
      </c>
      <c r="H1697" s="379">
        <v>23</v>
      </c>
      <c r="I1697" s="13" t="s">
        <v>114</v>
      </c>
      <c r="J1697" s="169">
        <v>0</v>
      </c>
      <c r="K1697" s="170">
        <v>0</v>
      </c>
      <c r="L1697" s="170">
        <v>0</v>
      </c>
      <c r="M1697" s="170">
        <v>0</v>
      </c>
      <c r="N1697" s="392">
        <v>0</v>
      </c>
      <c r="O1697" s="184"/>
      <c r="P1697" s="185"/>
      <c r="Q1697" s="185"/>
      <c r="R1697" s="185"/>
      <c r="S1697" s="186"/>
    </row>
    <row r="1698" spans="1:19" ht="25.5" outlineLevel="2">
      <c r="A1698" s="12" t="s">
        <v>7</v>
      </c>
      <c r="B1698" s="2">
        <v>6</v>
      </c>
      <c r="C1698" s="370">
        <v>500201</v>
      </c>
      <c r="D1698" s="370">
        <v>20101</v>
      </c>
      <c r="E1698" s="5" t="s">
        <v>573</v>
      </c>
      <c r="F1698" s="5">
        <v>1</v>
      </c>
      <c r="G1698" s="433" t="s">
        <v>12</v>
      </c>
      <c r="H1698" s="379">
        <v>24</v>
      </c>
      <c r="I1698" s="13" t="s">
        <v>115</v>
      </c>
      <c r="J1698" s="169">
        <v>0</v>
      </c>
      <c r="K1698" s="170">
        <v>0</v>
      </c>
      <c r="L1698" s="170">
        <v>0</v>
      </c>
      <c r="M1698" s="170">
        <v>0</v>
      </c>
      <c r="N1698" s="392">
        <v>0</v>
      </c>
      <c r="O1698" s="184"/>
      <c r="P1698" s="185"/>
      <c r="Q1698" s="185"/>
      <c r="R1698" s="185"/>
      <c r="S1698" s="186"/>
    </row>
    <row r="1699" spans="1:19" ht="25.5" outlineLevel="2">
      <c r="A1699" s="12" t="s">
        <v>7</v>
      </c>
      <c r="B1699" s="2">
        <v>6</v>
      </c>
      <c r="C1699" s="370">
        <v>500201</v>
      </c>
      <c r="D1699" s="370">
        <v>20101</v>
      </c>
      <c r="E1699" s="5" t="s">
        <v>573</v>
      </c>
      <c r="F1699" s="5">
        <v>1</v>
      </c>
      <c r="G1699" s="433" t="s">
        <v>12</v>
      </c>
      <c r="H1699" s="379">
        <v>25</v>
      </c>
      <c r="I1699" s="13" t="s">
        <v>116</v>
      </c>
      <c r="J1699" s="169">
        <v>547</v>
      </c>
      <c r="K1699" s="170">
        <v>135</v>
      </c>
      <c r="L1699" s="170">
        <v>136</v>
      </c>
      <c r="M1699" s="170">
        <v>138</v>
      </c>
      <c r="N1699" s="392">
        <v>138</v>
      </c>
      <c r="O1699" s="184"/>
      <c r="P1699" s="185"/>
      <c r="Q1699" s="185"/>
      <c r="R1699" s="185"/>
      <c r="S1699" s="186"/>
    </row>
    <row r="1700" spans="1:19" ht="25.5" outlineLevel="2">
      <c r="A1700" s="12" t="s">
        <v>7</v>
      </c>
      <c r="B1700" s="2">
        <v>6</v>
      </c>
      <c r="C1700" s="370">
        <v>500201</v>
      </c>
      <c r="D1700" s="370">
        <v>20101</v>
      </c>
      <c r="E1700" s="5" t="s">
        <v>573</v>
      </c>
      <c r="F1700" s="5">
        <v>1</v>
      </c>
      <c r="G1700" s="433" t="s">
        <v>12</v>
      </c>
      <c r="H1700" s="379">
        <v>30</v>
      </c>
      <c r="I1700" s="13" t="s">
        <v>117</v>
      </c>
      <c r="J1700" s="169">
        <v>239</v>
      </c>
      <c r="K1700" s="170">
        <v>59</v>
      </c>
      <c r="L1700" s="170">
        <v>60</v>
      </c>
      <c r="M1700" s="170">
        <v>60</v>
      </c>
      <c r="N1700" s="392">
        <v>60</v>
      </c>
      <c r="O1700" s="184"/>
      <c r="P1700" s="185"/>
      <c r="Q1700" s="185"/>
      <c r="R1700" s="185"/>
      <c r="S1700" s="186"/>
    </row>
    <row r="1701" spans="1:19" ht="25.5" outlineLevel="2">
      <c r="A1701" s="12" t="s">
        <v>7</v>
      </c>
      <c r="B1701" s="2">
        <v>6</v>
      </c>
      <c r="C1701" s="370">
        <v>500201</v>
      </c>
      <c r="D1701" s="370">
        <v>20101</v>
      </c>
      <c r="E1701" s="5" t="s">
        <v>573</v>
      </c>
      <c r="F1701" s="5">
        <v>1</v>
      </c>
      <c r="G1701" s="433" t="s">
        <v>12</v>
      </c>
      <c r="H1701" s="379">
        <v>31</v>
      </c>
      <c r="I1701" s="13" t="s">
        <v>118</v>
      </c>
      <c r="J1701" s="169">
        <v>0</v>
      </c>
      <c r="K1701" s="170">
        <v>0</v>
      </c>
      <c r="L1701" s="170">
        <v>0</v>
      </c>
      <c r="M1701" s="170">
        <v>0</v>
      </c>
      <c r="N1701" s="392">
        <v>0</v>
      </c>
      <c r="O1701" s="184"/>
      <c r="P1701" s="185"/>
      <c r="Q1701" s="185"/>
      <c r="R1701" s="185"/>
      <c r="S1701" s="186"/>
    </row>
    <row r="1702" spans="1:19" ht="25.5" outlineLevel="2">
      <c r="A1702" s="12" t="s">
        <v>7</v>
      </c>
      <c r="B1702" s="2">
        <v>6</v>
      </c>
      <c r="C1702" s="370">
        <v>500201</v>
      </c>
      <c r="D1702" s="370">
        <v>20101</v>
      </c>
      <c r="E1702" s="5" t="s">
        <v>573</v>
      </c>
      <c r="F1702" s="5">
        <v>1</v>
      </c>
      <c r="G1702" s="433" t="s">
        <v>12</v>
      </c>
      <c r="H1702" s="379">
        <v>32</v>
      </c>
      <c r="I1702" s="13" t="s">
        <v>119</v>
      </c>
      <c r="J1702" s="169">
        <v>1191</v>
      </c>
      <c r="K1702" s="170">
        <v>298</v>
      </c>
      <c r="L1702" s="170">
        <v>293</v>
      </c>
      <c r="M1702" s="170">
        <v>300</v>
      </c>
      <c r="N1702" s="392">
        <v>300</v>
      </c>
      <c r="O1702" s="184"/>
      <c r="P1702" s="185"/>
      <c r="Q1702" s="185"/>
      <c r="R1702" s="185"/>
      <c r="S1702" s="186"/>
    </row>
    <row r="1703" spans="1:19" ht="38.25" outlineLevel="2">
      <c r="A1703" s="12" t="s">
        <v>7</v>
      </c>
      <c r="B1703" s="2">
        <v>6</v>
      </c>
      <c r="C1703" s="370">
        <v>500201</v>
      </c>
      <c r="D1703" s="370">
        <v>20101</v>
      </c>
      <c r="E1703" s="5" t="s">
        <v>573</v>
      </c>
      <c r="F1703" s="5">
        <v>1</v>
      </c>
      <c r="G1703" s="433" t="s">
        <v>12</v>
      </c>
      <c r="H1703" s="379">
        <v>35</v>
      </c>
      <c r="I1703" s="13" t="s">
        <v>120</v>
      </c>
      <c r="J1703" s="169">
        <v>0</v>
      </c>
      <c r="K1703" s="170">
        <v>0</v>
      </c>
      <c r="L1703" s="170">
        <v>0</v>
      </c>
      <c r="M1703" s="170">
        <v>0</v>
      </c>
      <c r="N1703" s="392">
        <v>0</v>
      </c>
      <c r="O1703" s="184"/>
      <c r="P1703" s="185"/>
      <c r="Q1703" s="185"/>
      <c r="R1703" s="185"/>
      <c r="S1703" s="186"/>
    </row>
    <row r="1704" spans="1:19" ht="25.5" outlineLevel="2">
      <c r="A1704" s="12" t="s">
        <v>7</v>
      </c>
      <c r="B1704" s="2">
        <v>6</v>
      </c>
      <c r="C1704" s="370">
        <v>500201</v>
      </c>
      <c r="D1704" s="370">
        <v>20101</v>
      </c>
      <c r="E1704" s="5" t="s">
        <v>573</v>
      </c>
      <c r="F1704" s="5">
        <v>1</v>
      </c>
      <c r="G1704" s="433" t="s">
        <v>12</v>
      </c>
      <c r="H1704" s="379">
        <v>40</v>
      </c>
      <c r="I1704" s="13" t="s">
        <v>121</v>
      </c>
      <c r="J1704" s="169">
        <v>1040</v>
      </c>
      <c r="K1704" s="170">
        <v>250</v>
      </c>
      <c r="L1704" s="170">
        <v>255</v>
      </c>
      <c r="M1704" s="170">
        <v>267</v>
      </c>
      <c r="N1704" s="392">
        <v>268</v>
      </c>
      <c r="O1704" s="184"/>
      <c r="P1704" s="185"/>
      <c r="Q1704" s="185"/>
      <c r="R1704" s="185"/>
      <c r="S1704" s="186"/>
    </row>
    <row r="1705" spans="1:19" ht="25.5" outlineLevel="2">
      <c r="A1705" s="12" t="s">
        <v>7</v>
      </c>
      <c r="B1705" s="2">
        <v>6</v>
      </c>
      <c r="C1705" s="370">
        <v>500201</v>
      </c>
      <c r="D1705" s="370">
        <v>20101</v>
      </c>
      <c r="E1705" s="5" t="s">
        <v>573</v>
      </c>
      <c r="F1705" s="5">
        <v>1</v>
      </c>
      <c r="G1705" s="433" t="s">
        <v>12</v>
      </c>
      <c r="H1705" s="379">
        <v>68</v>
      </c>
      <c r="I1705" s="13" t="s">
        <v>122</v>
      </c>
      <c r="J1705" s="169">
        <v>0</v>
      </c>
      <c r="K1705" s="170">
        <v>0</v>
      </c>
      <c r="L1705" s="170">
        <v>0</v>
      </c>
      <c r="M1705" s="170">
        <v>0</v>
      </c>
      <c r="N1705" s="392">
        <v>0</v>
      </c>
      <c r="O1705" s="184"/>
      <c r="P1705" s="185"/>
      <c r="Q1705" s="185"/>
      <c r="R1705" s="185"/>
      <c r="S1705" s="186"/>
    </row>
    <row r="1706" spans="1:19" ht="38.25" outlineLevel="2">
      <c r="A1706" s="12" t="s">
        <v>7</v>
      </c>
      <c r="B1706" s="2">
        <v>6</v>
      </c>
      <c r="C1706" s="370">
        <v>500201</v>
      </c>
      <c r="D1706" s="370">
        <v>20101</v>
      </c>
      <c r="E1706" s="5" t="s">
        <v>573</v>
      </c>
      <c r="F1706" s="5">
        <v>1</v>
      </c>
      <c r="G1706" s="433" t="s">
        <v>12</v>
      </c>
      <c r="H1706" s="379">
        <v>91</v>
      </c>
      <c r="I1706" s="13" t="s">
        <v>123</v>
      </c>
      <c r="J1706" s="169">
        <v>0</v>
      </c>
      <c r="K1706" s="170">
        <v>0</v>
      </c>
      <c r="L1706" s="170">
        <v>0</v>
      </c>
      <c r="M1706" s="170">
        <v>0</v>
      </c>
      <c r="N1706" s="392">
        <v>0</v>
      </c>
      <c r="O1706" s="184"/>
      <c r="P1706" s="185"/>
      <c r="Q1706" s="185"/>
      <c r="R1706" s="185"/>
      <c r="S1706" s="186"/>
    </row>
    <row r="1707" spans="1:19" outlineLevel="1" collapsed="1">
      <c r="A1707" s="123"/>
      <c r="B1707" s="124">
        <v>6</v>
      </c>
      <c r="C1707" s="155">
        <v>500201</v>
      </c>
      <c r="D1707" s="155">
        <v>20101</v>
      </c>
      <c r="E1707" s="126"/>
      <c r="F1707" s="126">
        <v>1</v>
      </c>
      <c r="G1707" s="434" t="s">
        <v>12</v>
      </c>
      <c r="H1707" s="380"/>
      <c r="I1707" s="127"/>
      <c r="J1707" s="171">
        <v>6868</v>
      </c>
      <c r="K1707" s="172">
        <v>1704</v>
      </c>
      <c r="L1707" s="172">
        <v>1705</v>
      </c>
      <c r="M1707" s="172">
        <v>1728</v>
      </c>
      <c r="N1707" s="393">
        <v>1731</v>
      </c>
      <c r="O1707" s="187">
        <v>133204.95285461255</v>
      </c>
      <c r="P1707" s="188">
        <v>33301</v>
      </c>
      <c r="Q1707" s="188">
        <v>33301</v>
      </c>
      <c r="R1707" s="188">
        <v>33301</v>
      </c>
      <c r="S1707" s="189">
        <v>33301.952854612551</v>
      </c>
    </row>
    <row r="1708" spans="1:19" ht="25.5" outlineLevel="2">
      <c r="A1708" s="12" t="s">
        <v>7</v>
      </c>
      <c r="B1708" s="2">
        <v>7</v>
      </c>
      <c r="C1708" s="370">
        <v>501701</v>
      </c>
      <c r="D1708" s="370">
        <v>170101</v>
      </c>
      <c r="E1708" s="5" t="s">
        <v>221</v>
      </c>
      <c r="F1708" s="5">
        <v>1</v>
      </c>
      <c r="G1708" s="433" t="s">
        <v>12</v>
      </c>
      <c r="H1708" s="379" t="s">
        <v>701</v>
      </c>
      <c r="I1708" s="13" t="s">
        <v>98</v>
      </c>
      <c r="J1708" s="169">
        <v>1819</v>
      </c>
      <c r="K1708" s="170">
        <v>448</v>
      </c>
      <c r="L1708" s="170">
        <v>447</v>
      </c>
      <c r="M1708" s="170">
        <v>463</v>
      </c>
      <c r="N1708" s="392">
        <v>461</v>
      </c>
      <c r="O1708" s="184"/>
      <c r="P1708" s="185"/>
      <c r="Q1708" s="185"/>
      <c r="R1708" s="185"/>
      <c r="S1708" s="186"/>
    </row>
    <row r="1709" spans="1:19" ht="25.5" outlineLevel="2">
      <c r="A1709" s="12" t="s">
        <v>7</v>
      </c>
      <c r="B1709" s="2">
        <v>7</v>
      </c>
      <c r="C1709" s="370">
        <v>501701</v>
      </c>
      <c r="D1709" s="370">
        <v>170101</v>
      </c>
      <c r="E1709" s="5" t="s">
        <v>221</v>
      </c>
      <c r="F1709" s="5">
        <v>1</v>
      </c>
      <c r="G1709" s="433" t="s">
        <v>12</v>
      </c>
      <c r="H1709" s="379">
        <v>2</v>
      </c>
      <c r="I1709" s="13" t="s">
        <v>99</v>
      </c>
      <c r="J1709" s="169">
        <v>0</v>
      </c>
      <c r="K1709" s="170">
        <v>0</v>
      </c>
      <c r="L1709" s="170">
        <v>0</v>
      </c>
      <c r="M1709" s="170">
        <v>0</v>
      </c>
      <c r="N1709" s="392">
        <v>0</v>
      </c>
      <c r="O1709" s="184"/>
      <c r="P1709" s="185"/>
      <c r="Q1709" s="185"/>
      <c r="R1709" s="185"/>
      <c r="S1709" s="186"/>
    </row>
    <row r="1710" spans="1:19" ht="25.5" outlineLevel="2">
      <c r="A1710" s="12" t="s">
        <v>7</v>
      </c>
      <c r="B1710" s="2">
        <v>7</v>
      </c>
      <c r="C1710" s="370">
        <v>501701</v>
      </c>
      <c r="D1710" s="370">
        <v>170101</v>
      </c>
      <c r="E1710" s="5" t="s">
        <v>221</v>
      </c>
      <c r="F1710" s="5">
        <v>1</v>
      </c>
      <c r="G1710" s="433" t="s">
        <v>12</v>
      </c>
      <c r="H1710" s="379">
        <v>3</v>
      </c>
      <c r="I1710" s="13" t="s">
        <v>100</v>
      </c>
      <c r="J1710" s="169">
        <v>0</v>
      </c>
      <c r="K1710" s="170">
        <v>0</v>
      </c>
      <c r="L1710" s="170">
        <v>0</v>
      </c>
      <c r="M1710" s="170">
        <v>0</v>
      </c>
      <c r="N1710" s="392">
        <v>0</v>
      </c>
      <c r="O1710" s="184"/>
      <c r="P1710" s="185"/>
      <c r="Q1710" s="185"/>
      <c r="R1710" s="185"/>
      <c r="S1710" s="186"/>
    </row>
    <row r="1711" spans="1:19" ht="25.5" outlineLevel="2">
      <c r="A1711" s="12" t="s">
        <v>7</v>
      </c>
      <c r="B1711" s="2">
        <v>7</v>
      </c>
      <c r="C1711" s="370">
        <v>501701</v>
      </c>
      <c r="D1711" s="370">
        <v>170101</v>
      </c>
      <c r="E1711" s="5" t="s">
        <v>221</v>
      </c>
      <c r="F1711" s="5">
        <v>1</v>
      </c>
      <c r="G1711" s="433" t="s">
        <v>12</v>
      </c>
      <c r="H1711" s="379">
        <v>4</v>
      </c>
      <c r="I1711" s="13" t="s">
        <v>101</v>
      </c>
      <c r="J1711" s="169">
        <v>0</v>
      </c>
      <c r="K1711" s="170">
        <v>0</v>
      </c>
      <c r="L1711" s="170">
        <v>0</v>
      </c>
      <c r="M1711" s="170">
        <v>0</v>
      </c>
      <c r="N1711" s="392">
        <v>0</v>
      </c>
      <c r="O1711" s="184"/>
      <c r="P1711" s="185"/>
      <c r="Q1711" s="185"/>
      <c r="R1711" s="185"/>
      <c r="S1711" s="186"/>
    </row>
    <row r="1712" spans="1:19" ht="25.5" outlineLevel="2">
      <c r="A1712" s="12" t="s">
        <v>7</v>
      </c>
      <c r="B1712" s="2">
        <v>7</v>
      </c>
      <c r="C1712" s="370">
        <v>501701</v>
      </c>
      <c r="D1712" s="370">
        <v>170101</v>
      </c>
      <c r="E1712" s="5" t="s">
        <v>221</v>
      </c>
      <c r="F1712" s="5">
        <v>1</v>
      </c>
      <c r="G1712" s="433" t="s">
        <v>12</v>
      </c>
      <c r="H1712" s="379" t="s">
        <v>302</v>
      </c>
      <c r="I1712" s="13" t="s">
        <v>102</v>
      </c>
      <c r="J1712" s="169">
        <v>0</v>
      </c>
      <c r="K1712" s="170">
        <v>0</v>
      </c>
      <c r="L1712" s="170">
        <v>0</v>
      </c>
      <c r="M1712" s="170">
        <v>0</v>
      </c>
      <c r="N1712" s="392">
        <v>0</v>
      </c>
      <c r="O1712" s="184"/>
      <c r="P1712" s="185"/>
      <c r="Q1712" s="185"/>
      <c r="R1712" s="185"/>
      <c r="S1712" s="186"/>
    </row>
    <row r="1713" spans="1:19" ht="25.5" outlineLevel="2">
      <c r="A1713" s="12" t="s">
        <v>7</v>
      </c>
      <c r="B1713" s="2">
        <v>7</v>
      </c>
      <c r="C1713" s="370">
        <v>501701</v>
      </c>
      <c r="D1713" s="370">
        <v>170101</v>
      </c>
      <c r="E1713" s="5" t="s">
        <v>221</v>
      </c>
      <c r="F1713" s="5">
        <v>1</v>
      </c>
      <c r="G1713" s="433" t="s">
        <v>12</v>
      </c>
      <c r="H1713" s="379">
        <v>6</v>
      </c>
      <c r="I1713" s="13" t="s">
        <v>103</v>
      </c>
      <c r="J1713" s="169">
        <v>0</v>
      </c>
      <c r="K1713" s="170">
        <v>0</v>
      </c>
      <c r="L1713" s="170">
        <v>0</v>
      </c>
      <c r="M1713" s="170">
        <v>0</v>
      </c>
      <c r="N1713" s="392">
        <v>0</v>
      </c>
      <c r="O1713" s="184"/>
      <c r="P1713" s="185"/>
      <c r="Q1713" s="185"/>
      <c r="R1713" s="185"/>
      <c r="S1713" s="186"/>
    </row>
    <row r="1714" spans="1:19" ht="25.5" outlineLevel="2">
      <c r="A1714" s="12" t="s">
        <v>7</v>
      </c>
      <c r="B1714" s="2">
        <v>7</v>
      </c>
      <c r="C1714" s="370">
        <v>501701</v>
      </c>
      <c r="D1714" s="370">
        <v>170101</v>
      </c>
      <c r="E1714" s="5" t="s">
        <v>221</v>
      </c>
      <c r="F1714" s="5">
        <v>1</v>
      </c>
      <c r="G1714" s="433" t="s">
        <v>12</v>
      </c>
      <c r="H1714" s="379">
        <v>7</v>
      </c>
      <c r="I1714" s="13" t="s">
        <v>104</v>
      </c>
      <c r="J1714" s="169">
        <v>0</v>
      </c>
      <c r="K1714" s="170">
        <v>0</v>
      </c>
      <c r="L1714" s="170">
        <v>0</v>
      </c>
      <c r="M1714" s="170">
        <v>0</v>
      </c>
      <c r="N1714" s="392">
        <v>0</v>
      </c>
      <c r="O1714" s="184"/>
      <c r="P1714" s="185"/>
      <c r="Q1714" s="185"/>
      <c r="R1714" s="185"/>
      <c r="S1714" s="186"/>
    </row>
    <row r="1715" spans="1:19" ht="25.5" outlineLevel="2">
      <c r="A1715" s="12" t="s">
        <v>7</v>
      </c>
      <c r="B1715" s="2">
        <v>7</v>
      </c>
      <c r="C1715" s="370">
        <v>501701</v>
      </c>
      <c r="D1715" s="370">
        <v>170101</v>
      </c>
      <c r="E1715" s="5" t="s">
        <v>221</v>
      </c>
      <c r="F1715" s="5">
        <v>1</v>
      </c>
      <c r="G1715" s="433" t="s">
        <v>12</v>
      </c>
      <c r="H1715" s="379">
        <v>8</v>
      </c>
      <c r="I1715" s="13" t="s">
        <v>105</v>
      </c>
      <c r="J1715" s="169">
        <v>0</v>
      </c>
      <c r="K1715" s="170">
        <v>0</v>
      </c>
      <c r="L1715" s="170">
        <v>0</v>
      </c>
      <c r="M1715" s="170">
        <v>0</v>
      </c>
      <c r="N1715" s="392">
        <v>0</v>
      </c>
      <c r="O1715" s="184"/>
      <c r="P1715" s="185"/>
      <c r="Q1715" s="185"/>
      <c r="R1715" s="185"/>
      <c r="S1715" s="186"/>
    </row>
    <row r="1716" spans="1:19" ht="25.5" outlineLevel="2">
      <c r="A1716" s="12" t="s">
        <v>7</v>
      </c>
      <c r="B1716" s="2">
        <v>7</v>
      </c>
      <c r="C1716" s="370">
        <v>501701</v>
      </c>
      <c r="D1716" s="370">
        <v>170101</v>
      </c>
      <c r="E1716" s="5" t="s">
        <v>221</v>
      </c>
      <c r="F1716" s="5">
        <v>1</v>
      </c>
      <c r="G1716" s="433" t="s">
        <v>12</v>
      </c>
      <c r="H1716" s="379">
        <v>9</v>
      </c>
      <c r="I1716" s="13" t="s">
        <v>106</v>
      </c>
      <c r="J1716" s="169">
        <v>0</v>
      </c>
      <c r="K1716" s="170">
        <v>0</v>
      </c>
      <c r="L1716" s="170">
        <v>0</v>
      </c>
      <c r="M1716" s="170">
        <v>0</v>
      </c>
      <c r="N1716" s="392">
        <v>0</v>
      </c>
      <c r="O1716" s="184"/>
      <c r="P1716" s="185"/>
      <c r="Q1716" s="185"/>
      <c r="R1716" s="185"/>
      <c r="S1716" s="186"/>
    </row>
    <row r="1717" spans="1:19" ht="25.5" outlineLevel="2">
      <c r="A1717" s="12" t="s">
        <v>7</v>
      </c>
      <c r="B1717" s="2">
        <v>7</v>
      </c>
      <c r="C1717" s="370">
        <v>501701</v>
      </c>
      <c r="D1717" s="370">
        <v>170101</v>
      </c>
      <c r="E1717" s="5" t="s">
        <v>221</v>
      </c>
      <c r="F1717" s="5">
        <v>1</v>
      </c>
      <c r="G1717" s="433" t="s">
        <v>12</v>
      </c>
      <c r="H1717" s="379">
        <v>10</v>
      </c>
      <c r="I1717" s="13" t="s">
        <v>107</v>
      </c>
      <c r="J1717" s="169">
        <v>2782</v>
      </c>
      <c r="K1717" s="170">
        <v>698</v>
      </c>
      <c r="L1717" s="170">
        <v>684</v>
      </c>
      <c r="M1717" s="170">
        <v>700</v>
      </c>
      <c r="N1717" s="392">
        <v>700</v>
      </c>
      <c r="O1717" s="184"/>
      <c r="P1717" s="185"/>
      <c r="Q1717" s="185"/>
      <c r="R1717" s="185"/>
      <c r="S1717" s="186"/>
    </row>
    <row r="1718" spans="1:19" ht="25.5" outlineLevel="2">
      <c r="A1718" s="12" t="s">
        <v>7</v>
      </c>
      <c r="B1718" s="2">
        <v>7</v>
      </c>
      <c r="C1718" s="370">
        <v>501701</v>
      </c>
      <c r="D1718" s="370">
        <v>170101</v>
      </c>
      <c r="E1718" s="5" t="s">
        <v>221</v>
      </c>
      <c r="F1718" s="5">
        <v>1</v>
      </c>
      <c r="G1718" s="433" t="s">
        <v>12</v>
      </c>
      <c r="H1718" s="379">
        <v>11</v>
      </c>
      <c r="I1718" s="13" t="s">
        <v>108</v>
      </c>
      <c r="J1718" s="169">
        <v>1347</v>
      </c>
      <c r="K1718" s="170">
        <v>337</v>
      </c>
      <c r="L1718" s="170">
        <v>337</v>
      </c>
      <c r="M1718" s="170">
        <v>337</v>
      </c>
      <c r="N1718" s="392">
        <v>336</v>
      </c>
      <c r="O1718" s="184"/>
      <c r="P1718" s="185"/>
      <c r="Q1718" s="185"/>
      <c r="R1718" s="185"/>
      <c r="S1718" s="186"/>
    </row>
    <row r="1719" spans="1:19" ht="25.5" outlineLevel="2">
      <c r="A1719" s="12" t="s">
        <v>7</v>
      </c>
      <c r="B1719" s="2">
        <v>7</v>
      </c>
      <c r="C1719" s="370">
        <v>501701</v>
      </c>
      <c r="D1719" s="370">
        <v>170101</v>
      </c>
      <c r="E1719" s="5" t="s">
        <v>221</v>
      </c>
      <c r="F1719" s="5">
        <v>1</v>
      </c>
      <c r="G1719" s="433" t="s">
        <v>12</v>
      </c>
      <c r="H1719" s="379" t="s">
        <v>304</v>
      </c>
      <c r="I1719" s="13" t="s">
        <v>109</v>
      </c>
      <c r="J1719" s="169">
        <v>676</v>
      </c>
      <c r="K1719" s="170">
        <v>166</v>
      </c>
      <c r="L1719" s="170">
        <v>170</v>
      </c>
      <c r="M1719" s="170">
        <v>170</v>
      </c>
      <c r="N1719" s="392">
        <v>170</v>
      </c>
      <c r="O1719" s="184"/>
      <c r="P1719" s="185"/>
      <c r="Q1719" s="185"/>
      <c r="R1719" s="185"/>
      <c r="S1719" s="186"/>
    </row>
    <row r="1720" spans="1:19" ht="25.5" outlineLevel="2">
      <c r="A1720" s="12" t="s">
        <v>7</v>
      </c>
      <c r="B1720" s="2">
        <v>7</v>
      </c>
      <c r="C1720" s="370">
        <v>501701</v>
      </c>
      <c r="D1720" s="370">
        <v>170101</v>
      </c>
      <c r="E1720" s="5" t="s">
        <v>221</v>
      </c>
      <c r="F1720" s="5">
        <v>1</v>
      </c>
      <c r="G1720" s="433" t="s">
        <v>12</v>
      </c>
      <c r="H1720" s="379">
        <v>15</v>
      </c>
      <c r="I1720" s="13" t="s">
        <v>110</v>
      </c>
      <c r="J1720" s="169">
        <v>0</v>
      </c>
      <c r="K1720" s="170">
        <v>0</v>
      </c>
      <c r="L1720" s="170">
        <v>0</v>
      </c>
      <c r="M1720" s="170">
        <v>0</v>
      </c>
      <c r="N1720" s="392">
        <v>0</v>
      </c>
      <c r="O1720" s="184"/>
      <c r="P1720" s="185"/>
      <c r="Q1720" s="185"/>
      <c r="R1720" s="185"/>
      <c r="S1720" s="186"/>
    </row>
    <row r="1721" spans="1:19" ht="25.5" outlineLevel="2">
      <c r="A1721" s="12" t="s">
        <v>7</v>
      </c>
      <c r="B1721" s="2">
        <v>7</v>
      </c>
      <c r="C1721" s="370">
        <v>501701</v>
      </c>
      <c r="D1721" s="370">
        <v>170101</v>
      </c>
      <c r="E1721" s="5" t="s">
        <v>221</v>
      </c>
      <c r="F1721" s="5">
        <v>1</v>
      </c>
      <c r="G1721" s="433" t="s">
        <v>12</v>
      </c>
      <c r="H1721" s="379">
        <v>19</v>
      </c>
      <c r="I1721" s="13" t="s">
        <v>111</v>
      </c>
      <c r="J1721" s="169">
        <v>0</v>
      </c>
      <c r="K1721" s="170">
        <v>0</v>
      </c>
      <c r="L1721" s="170">
        <v>0</v>
      </c>
      <c r="M1721" s="170">
        <v>0</v>
      </c>
      <c r="N1721" s="392">
        <v>0</v>
      </c>
      <c r="O1721" s="184"/>
      <c r="P1721" s="185"/>
      <c r="Q1721" s="185"/>
      <c r="R1721" s="185"/>
      <c r="S1721" s="186"/>
    </row>
    <row r="1722" spans="1:19" ht="25.5" outlineLevel="2">
      <c r="A1722" s="12" t="s">
        <v>7</v>
      </c>
      <c r="B1722" s="2">
        <v>7</v>
      </c>
      <c r="C1722" s="370">
        <v>501701</v>
      </c>
      <c r="D1722" s="370">
        <v>170101</v>
      </c>
      <c r="E1722" s="5" t="s">
        <v>221</v>
      </c>
      <c r="F1722" s="5">
        <v>1</v>
      </c>
      <c r="G1722" s="433" t="s">
        <v>12</v>
      </c>
      <c r="H1722" s="379" t="s">
        <v>316</v>
      </c>
      <c r="I1722" s="13" t="s">
        <v>112</v>
      </c>
      <c r="J1722" s="169">
        <v>2076</v>
      </c>
      <c r="K1722" s="170">
        <v>515</v>
      </c>
      <c r="L1722" s="170">
        <v>521</v>
      </c>
      <c r="M1722" s="170">
        <v>521</v>
      </c>
      <c r="N1722" s="392">
        <v>519</v>
      </c>
      <c r="O1722" s="184"/>
      <c r="P1722" s="185"/>
      <c r="Q1722" s="185"/>
      <c r="R1722" s="185"/>
      <c r="S1722" s="186"/>
    </row>
    <row r="1723" spans="1:19" ht="25.5" outlineLevel="2">
      <c r="A1723" s="12" t="s">
        <v>7</v>
      </c>
      <c r="B1723" s="2">
        <v>7</v>
      </c>
      <c r="C1723" s="370">
        <v>501701</v>
      </c>
      <c r="D1723" s="370">
        <v>170101</v>
      </c>
      <c r="E1723" s="5" t="s">
        <v>221</v>
      </c>
      <c r="F1723" s="5">
        <v>1</v>
      </c>
      <c r="G1723" s="433" t="s">
        <v>12</v>
      </c>
      <c r="H1723" s="379" t="s">
        <v>296</v>
      </c>
      <c r="I1723" s="13" t="s">
        <v>113</v>
      </c>
      <c r="J1723" s="169">
        <v>2395</v>
      </c>
      <c r="K1723" s="170">
        <v>597</v>
      </c>
      <c r="L1723" s="170">
        <v>598</v>
      </c>
      <c r="M1723" s="170">
        <v>600</v>
      </c>
      <c r="N1723" s="392">
        <v>600</v>
      </c>
      <c r="O1723" s="184"/>
      <c r="P1723" s="185"/>
      <c r="Q1723" s="185"/>
      <c r="R1723" s="185"/>
      <c r="S1723" s="186"/>
    </row>
    <row r="1724" spans="1:19" ht="25.5" outlineLevel="2">
      <c r="A1724" s="12" t="s">
        <v>7</v>
      </c>
      <c r="B1724" s="2">
        <v>7</v>
      </c>
      <c r="C1724" s="370">
        <v>501701</v>
      </c>
      <c r="D1724" s="370">
        <v>170101</v>
      </c>
      <c r="E1724" s="5" t="s">
        <v>221</v>
      </c>
      <c r="F1724" s="5">
        <v>1</v>
      </c>
      <c r="G1724" s="433" t="s">
        <v>12</v>
      </c>
      <c r="H1724" s="379">
        <v>23</v>
      </c>
      <c r="I1724" s="13" t="s">
        <v>114</v>
      </c>
      <c r="J1724" s="169">
        <v>775</v>
      </c>
      <c r="K1724" s="170">
        <v>195</v>
      </c>
      <c r="L1724" s="170">
        <v>190</v>
      </c>
      <c r="M1724" s="170">
        <v>195</v>
      </c>
      <c r="N1724" s="392">
        <v>195</v>
      </c>
      <c r="O1724" s="184"/>
      <c r="P1724" s="185"/>
      <c r="Q1724" s="185"/>
      <c r="R1724" s="185"/>
      <c r="S1724" s="186"/>
    </row>
    <row r="1725" spans="1:19" ht="25.5" outlineLevel="2">
      <c r="A1725" s="12" t="s">
        <v>7</v>
      </c>
      <c r="B1725" s="2">
        <v>7</v>
      </c>
      <c r="C1725" s="370">
        <v>501701</v>
      </c>
      <c r="D1725" s="370">
        <v>170101</v>
      </c>
      <c r="E1725" s="5" t="s">
        <v>221</v>
      </c>
      <c r="F1725" s="5">
        <v>1</v>
      </c>
      <c r="G1725" s="433" t="s">
        <v>12</v>
      </c>
      <c r="H1725" s="379">
        <v>24</v>
      </c>
      <c r="I1725" s="13" t="s">
        <v>115</v>
      </c>
      <c r="J1725" s="169">
        <v>340</v>
      </c>
      <c r="K1725" s="170">
        <v>85</v>
      </c>
      <c r="L1725" s="170">
        <v>85</v>
      </c>
      <c r="M1725" s="170">
        <v>85</v>
      </c>
      <c r="N1725" s="392">
        <v>85</v>
      </c>
      <c r="O1725" s="184"/>
      <c r="P1725" s="185"/>
      <c r="Q1725" s="185"/>
      <c r="R1725" s="185"/>
      <c r="S1725" s="186"/>
    </row>
    <row r="1726" spans="1:19" ht="25.5" outlineLevel="2">
      <c r="A1726" s="12" t="s">
        <v>7</v>
      </c>
      <c r="B1726" s="2">
        <v>7</v>
      </c>
      <c r="C1726" s="370">
        <v>501701</v>
      </c>
      <c r="D1726" s="370">
        <v>170101</v>
      </c>
      <c r="E1726" s="5" t="s">
        <v>221</v>
      </c>
      <c r="F1726" s="5">
        <v>1</v>
      </c>
      <c r="G1726" s="433" t="s">
        <v>12</v>
      </c>
      <c r="H1726" s="379">
        <v>25</v>
      </c>
      <c r="I1726" s="13" t="s">
        <v>116</v>
      </c>
      <c r="J1726" s="169">
        <v>2069</v>
      </c>
      <c r="K1726" s="170">
        <v>514</v>
      </c>
      <c r="L1726" s="170">
        <v>515</v>
      </c>
      <c r="M1726" s="170">
        <v>520</v>
      </c>
      <c r="N1726" s="392">
        <v>520</v>
      </c>
      <c r="O1726" s="184"/>
      <c r="P1726" s="185"/>
      <c r="Q1726" s="185"/>
      <c r="R1726" s="185"/>
      <c r="S1726" s="186"/>
    </row>
    <row r="1727" spans="1:19" ht="25.5" outlineLevel="2">
      <c r="A1727" s="12" t="s">
        <v>7</v>
      </c>
      <c r="B1727" s="2">
        <v>7</v>
      </c>
      <c r="C1727" s="370">
        <v>501701</v>
      </c>
      <c r="D1727" s="370">
        <v>170101</v>
      </c>
      <c r="E1727" s="5" t="s">
        <v>221</v>
      </c>
      <c r="F1727" s="5">
        <v>1</v>
      </c>
      <c r="G1727" s="433" t="s">
        <v>12</v>
      </c>
      <c r="H1727" s="379">
        <v>30</v>
      </c>
      <c r="I1727" s="13" t="s">
        <v>117</v>
      </c>
      <c r="J1727" s="169">
        <v>0</v>
      </c>
      <c r="K1727" s="170">
        <v>0</v>
      </c>
      <c r="L1727" s="170">
        <v>0</v>
      </c>
      <c r="M1727" s="170">
        <v>0</v>
      </c>
      <c r="N1727" s="392">
        <v>0</v>
      </c>
      <c r="O1727" s="184"/>
      <c r="P1727" s="185"/>
      <c r="Q1727" s="185"/>
      <c r="R1727" s="185"/>
      <c r="S1727" s="186"/>
    </row>
    <row r="1728" spans="1:19" ht="25.5" outlineLevel="2">
      <c r="A1728" s="12" t="s">
        <v>7</v>
      </c>
      <c r="B1728" s="2">
        <v>7</v>
      </c>
      <c r="C1728" s="370">
        <v>501701</v>
      </c>
      <c r="D1728" s="370">
        <v>170101</v>
      </c>
      <c r="E1728" s="5" t="s">
        <v>221</v>
      </c>
      <c r="F1728" s="5">
        <v>1</v>
      </c>
      <c r="G1728" s="433" t="s">
        <v>12</v>
      </c>
      <c r="H1728" s="379">
        <v>31</v>
      </c>
      <c r="I1728" s="13" t="s">
        <v>118</v>
      </c>
      <c r="J1728" s="169">
        <v>0</v>
      </c>
      <c r="K1728" s="170">
        <v>0</v>
      </c>
      <c r="L1728" s="170">
        <v>0</v>
      </c>
      <c r="M1728" s="170">
        <v>0</v>
      </c>
      <c r="N1728" s="392">
        <v>0</v>
      </c>
      <c r="O1728" s="184"/>
      <c r="P1728" s="185"/>
      <c r="Q1728" s="185"/>
      <c r="R1728" s="185"/>
      <c r="S1728" s="186"/>
    </row>
    <row r="1729" spans="1:19" ht="25.5" outlineLevel="2">
      <c r="A1729" s="12" t="s">
        <v>7</v>
      </c>
      <c r="B1729" s="2">
        <v>7</v>
      </c>
      <c r="C1729" s="370">
        <v>501701</v>
      </c>
      <c r="D1729" s="370">
        <v>170101</v>
      </c>
      <c r="E1729" s="5" t="s">
        <v>221</v>
      </c>
      <c r="F1729" s="5">
        <v>1</v>
      </c>
      <c r="G1729" s="433" t="s">
        <v>12</v>
      </c>
      <c r="H1729" s="379">
        <v>32</v>
      </c>
      <c r="I1729" s="13" t="s">
        <v>119</v>
      </c>
      <c r="J1729" s="169">
        <v>4485</v>
      </c>
      <c r="K1729" s="170">
        <v>1110</v>
      </c>
      <c r="L1729" s="170">
        <v>1125</v>
      </c>
      <c r="M1729" s="170">
        <v>1125</v>
      </c>
      <c r="N1729" s="392">
        <v>1125</v>
      </c>
      <c r="O1729" s="184"/>
      <c r="P1729" s="185"/>
      <c r="Q1729" s="185"/>
      <c r="R1729" s="185"/>
      <c r="S1729" s="186"/>
    </row>
    <row r="1730" spans="1:19" ht="38.25" outlineLevel="2">
      <c r="A1730" s="12" t="s">
        <v>7</v>
      </c>
      <c r="B1730" s="2">
        <v>7</v>
      </c>
      <c r="C1730" s="370">
        <v>501701</v>
      </c>
      <c r="D1730" s="370">
        <v>170101</v>
      </c>
      <c r="E1730" s="5" t="s">
        <v>221</v>
      </c>
      <c r="F1730" s="5">
        <v>1</v>
      </c>
      <c r="G1730" s="433" t="s">
        <v>12</v>
      </c>
      <c r="H1730" s="379">
        <v>35</v>
      </c>
      <c r="I1730" s="13" t="s">
        <v>120</v>
      </c>
      <c r="J1730" s="169">
        <v>0</v>
      </c>
      <c r="K1730" s="170">
        <v>0</v>
      </c>
      <c r="L1730" s="170">
        <v>0</v>
      </c>
      <c r="M1730" s="170">
        <v>0</v>
      </c>
      <c r="N1730" s="392">
        <v>0</v>
      </c>
      <c r="O1730" s="184"/>
      <c r="P1730" s="185"/>
      <c r="Q1730" s="185"/>
      <c r="R1730" s="185"/>
      <c r="S1730" s="186"/>
    </row>
    <row r="1731" spans="1:19" ht="25.5" outlineLevel="2">
      <c r="A1731" s="12" t="s">
        <v>7</v>
      </c>
      <c r="B1731" s="2">
        <v>7</v>
      </c>
      <c r="C1731" s="370">
        <v>501701</v>
      </c>
      <c r="D1731" s="370">
        <v>170101</v>
      </c>
      <c r="E1731" s="5" t="s">
        <v>221</v>
      </c>
      <c r="F1731" s="5">
        <v>1</v>
      </c>
      <c r="G1731" s="433" t="s">
        <v>12</v>
      </c>
      <c r="H1731" s="379">
        <v>40</v>
      </c>
      <c r="I1731" s="13" t="s">
        <v>121</v>
      </c>
      <c r="J1731" s="169">
        <v>1303</v>
      </c>
      <c r="K1731" s="170">
        <v>324</v>
      </c>
      <c r="L1731" s="170">
        <v>325</v>
      </c>
      <c r="M1731" s="170">
        <v>327</v>
      </c>
      <c r="N1731" s="392">
        <v>327</v>
      </c>
      <c r="O1731" s="184"/>
      <c r="P1731" s="185"/>
      <c r="Q1731" s="185"/>
      <c r="R1731" s="185"/>
      <c r="S1731" s="186"/>
    </row>
    <row r="1732" spans="1:19" ht="25.5" outlineLevel="2">
      <c r="A1732" s="12" t="s">
        <v>7</v>
      </c>
      <c r="B1732" s="2">
        <v>7</v>
      </c>
      <c r="C1732" s="370">
        <v>501701</v>
      </c>
      <c r="D1732" s="370">
        <v>170101</v>
      </c>
      <c r="E1732" s="5" t="s">
        <v>221</v>
      </c>
      <c r="F1732" s="5">
        <v>1</v>
      </c>
      <c r="G1732" s="433" t="s">
        <v>12</v>
      </c>
      <c r="H1732" s="379">
        <v>68</v>
      </c>
      <c r="I1732" s="13" t="s">
        <v>122</v>
      </c>
      <c r="J1732" s="169">
        <v>0</v>
      </c>
      <c r="K1732" s="170">
        <v>0</v>
      </c>
      <c r="L1732" s="170">
        <v>0</v>
      </c>
      <c r="M1732" s="170">
        <v>0</v>
      </c>
      <c r="N1732" s="392">
        <v>0</v>
      </c>
      <c r="O1732" s="184"/>
      <c r="P1732" s="185"/>
      <c r="Q1732" s="185"/>
      <c r="R1732" s="185"/>
      <c r="S1732" s="186"/>
    </row>
    <row r="1733" spans="1:19" ht="38.25" outlineLevel="2">
      <c r="A1733" s="12" t="s">
        <v>7</v>
      </c>
      <c r="B1733" s="2">
        <v>7</v>
      </c>
      <c r="C1733" s="370">
        <v>501701</v>
      </c>
      <c r="D1733" s="370">
        <v>170101</v>
      </c>
      <c r="E1733" s="5" t="s">
        <v>221</v>
      </c>
      <c r="F1733" s="5">
        <v>1</v>
      </c>
      <c r="G1733" s="433" t="s">
        <v>12</v>
      </c>
      <c r="H1733" s="379">
        <v>91</v>
      </c>
      <c r="I1733" s="13" t="s">
        <v>123</v>
      </c>
      <c r="J1733" s="169">
        <v>0</v>
      </c>
      <c r="K1733" s="170">
        <v>0</v>
      </c>
      <c r="L1733" s="170">
        <v>0</v>
      </c>
      <c r="M1733" s="170">
        <v>0</v>
      </c>
      <c r="N1733" s="392">
        <v>0</v>
      </c>
      <c r="O1733" s="184"/>
      <c r="P1733" s="185"/>
      <c r="Q1733" s="185"/>
      <c r="R1733" s="185"/>
      <c r="S1733" s="186"/>
    </row>
    <row r="1734" spans="1:19" outlineLevel="1" collapsed="1">
      <c r="A1734" s="123"/>
      <c r="B1734" s="124">
        <v>7</v>
      </c>
      <c r="C1734" s="155">
        <v>501701</v>
      </c>
      <c r="D1734" s="155">
        <v>170101</v>
      </c>
      <c r="E1734" s="126"/>
      <c r="F1734" s="126">
        <v>1</v>
      </c>
      <c r="G1734" s="434" t="s">
        <v>12</v>
      </c>
      <c r="H1734" s="380"/>
      <c r="I1734" s="127"/>
      <c r="J1734" s="171">
        <v>20067</v>
      </c>
      <c r="K1734" s="172">
        <v>4989</v>
      </c>
      <c r="L1734" s="172">
        <v>4997</v>
      </c>
      <c r="M1734" s="172">
        <v>5043</v>
      </c>
      <c r="N1734" s="393">
        <v>5038</v>
      </c>
      <c r="O1734" s="187">
        <v>522401.24502722698</v>
      </c>
      <c r="P1734" s="188">
        <v>129364.01535714819</v>
      </c>
      <c r="Q1734" s="188">
        <v>131012.6950357223</v>
      </c>
      <c r="R1734" s="188">
        <v>131012.6950357223</v>
      </c>
      <c r="S1734" s="189">
        <v>131011.83959863424</v>
      </c>
    </row>
    <row r="1735" spans="1:19" ht="25.5" outlineLevel="2">
      <c r="A1735" s="12" t="s">
        <v>7</v>
      </c>
      <c r="B1735" s="2">
        <v>7</v>
      </c>
      <c r="C1735" s="370">
        <v>501702</v>
      </c>
      <c r="D1735" s="370">
        <v>170201</v>
      </c>
      <c r="E1735" s="5" t="s">
        <v>222</v>
      </c>
      <c r="F1735" s="5">
        <v>1</v>
      </c>
      <c r="G1735" s="433" t="s">
        <v>12</v>
      </c>
      <c r="H1735" s="379" t="s">
        <v>701</v>
      </c>
      <c r="I1735" s="13" t="s">
        <v>98</v>
      </c>
      <c r="J1735" s="169">
        <v>0</v>
      </c>
      <c r="K1735" s="170">
        <v>0</v>
      </c>
      <c r="L1735" s="170">
        <v>0</v>
      </c>
      <c r="M1735" s="170">
        <v>0</v>
      </c>
      <c r="N1735" s="392">
        <v>0</v>
      </c>
      <c r="O1735" s="184"/>
      <c r="P1735" s="185"/>
      <c r="Q1735" s="185"/>
      <c r="R1735" s="185"/>
      <c r="S1735" s="186"/>
    </row>
    <row r="1736" spans="1:19" ht="25.5" outlineLevel="2">
      <c r="A1736" s="12" t="s">
        <v>7</v>
      </c>
      <c r="B1736" s="2">
        <v>7</v>
      </c>
      <c r="C1736" s="370">
        <v>501702</v>
      </c>
      <c r="D1736" s="370">
        <v>170201</v>
      </c>
      <c r="E1736" s="5" t="s">
        <v>222</v>
      </c>
      <c r="F1736" s="5">
        <v>1</v>
      </c>
      <c r="G1736" s="433" t="s">
        <v>12</v>
      </c>
      <c r="H1736" s="379">
        <v>2</v>
      </c>
      <c r="I1736" s="13" t="s">
        <v>99</v>
      </c>
      <c r="J1736" s="169">
        <v>0</v>
      </c>
      <c r="K1736" s="170">
        <v>0</v>
      </c>
      <c r="L1736" s="170">
        <v>0</v>
      </c>
      <c r="M1736" s="170">
        <v>0</v>
      </c>
      <c r="N1736" s="392">
        <v>0</v>
      </c>
      <c r="O1736" s="184"/>
      <c r="P1736" s="185"/>
      <c r="Q1736" s="185"/>
      <c r="R1736" s="185"/>
      <c r="S1736" s="186"/>
    </row>
    <row r="1737" spans="1:19" ht="25.5" outlineLevel="2">
      <c r="A1737" s="12" t="s">
        <v>7</v>
      </c>
      <c r="B1737" s="2">
        <v>7</v>
      </c>
      <c r="C1737" s="370">
        <v>501702</v>
      </c>
      <c r="D1737" s="370">
        <v>170201</v>
      </c>
      <c r="E1737" s="5" t="s">
        <v>222</v>
      </c>
      <c r="F1737" s="5">
        <v>1</v>
      </c>
      <c r="G1737" s="433" t="s">
        <v>12</v>
      </c>
      <c r="H1737" s="379">
        <v>3</v>
      </c>
      <c r="I1737" s="13" t="s">
        <v>100</v>
      </c>
      <c r="J1737" s="169">
        <v>0</v>
      </c>
      <c r="K1737" s="170">
        <v>0</v>
      </c>
      <c r="L1737" s="170">
        <v>0</v>
      </c>
      <c r="M1737" s="170">
        <v>0</v>
      </c>
      <c r="N1737" s="392">
        <v>0</v>
      </c>
      <c r="O1737" s="184"/>
      <c r="P1737" s="185"/>
      <c r="Q1737" s="185"/>
      <c r="R1737" s="185"/>
      <c r="S1737" s="186"/>
    </row>
    <row r="1738" spans="1:19" ht="25.5" outlineLevel="2">
      <c r="A1738" s="12" t="s">
        <v>7</v>
      </c>
      <c r="B1738" s="2">
        <v>7</v>
      </c>
      <c r="C1738" s="370">
        <v>501702</v>
      </c>
      <c r="D1738" s="370">
        <v>170201</v>
      </c>
      <c r="E1738" s="5" t="s">
        <v>222</v>
      </c>
      <c r="F1738" s="5">
        <v>1</v>
      </c>
      <c r="G1738" s="433" t="s">
        <v>12</v>
      </c>
      <c r="H1738" s="379">
        <v>4</v>
      </c>
      <c r="I1738" s="13" t="s">
        <v>101</v>
      </c>
      <c r="J1738" s="169">
        <v>0</v>
      </c>
      <c r="K1738" s="170">
        <v>0</v>
      </c>
      <c r="L1738" s="170">
        <v>0</v>
      </c>
      <c r="M1738" s="170">
        <v>0</v>
      </c>
      <c r="N1738" s="392">
        <v>0</v>
      </c>
      <c r="O1738" s="184"/>
      <c r="P1738" s="185"/>
      <c r="Q1738" s="185"/>
      <c r="R1738" s="185"/>
      <c r="S1738" s="186"/>
    </row>
    <row r="1739" spans="1:19" ht="25.5" outlineLevel="2">
      <c r="A1739" s="12" t="s">
        <v>7</v>
      </c>
      <c r="B1739" s="2">
        <v>7</v>
      </c>
      <c r="C1739" s="370">
        <v>501702</v>
      </c>
      <c r="D1739" s="370">
        <v>170201</v>
      </c>
      <c r="E1739" s="5" t="s">
        <v>222</v>
      </c>
      <c r="F1739" s="5">
        <v>1</v>
      </c>
      <c r="G1739" s="433" t="s">
        <v>12</v>
      </c>
      <c r="H1739" s="379" t="s">
        <v>302</v>
      </c>
      <c r="I1739" s="13" t="s">
        <v>102</v>
      </c>
      <c r="J1739" s="169">
        <v>0</v>
      </c>
      <c r="K1739" s="170">
        <v>0</v>
      </c>
      <c r="L1739" s="170">
        <v>0</v>
      </c>
      <c r="M1739" s="170">
        <v>0</v>
      </c>
      <c r="N1739" s="392">
        <v>0</v>
      </c>
      <c r="O1739" s="184"/>
      <c r="P1739" s="185"/>
      <c r="Q1739" s="185"/>
      <c r="R1739" s="185"/>
      <c r="S1739" s="186"/>
    </row>
    <row r="1740" spans="1:19" ht="25.5" outlineLevel="2">
      <c r="A1740" s="12" t="s">
        <v>7</v>
      </c>
      <c r="B1740" s="2">
        <v>7</v>
      </c>
      <c r="C1740" s="370">
        <v>501702</v>
      </c>
      <c r="D1740" s="370">
        <v>170201</v>
      </c>
      <c r="E1740" s="5" t="s">
        <v>222</v>
      </c>
      <c r="F1740" s="5">
        <v>1</v>
      </c>
      <c r="G1740" s="433" t="s">
        <v>12</v>
      </c>
      <c r="H1740" s="379">
        <v>6</v>
      </c>
      <c r="I1740" s="13" t="s">
        <v>103</v>
      </c>
      <c r="J1740" s="169">
        <v>0</v>
      </c>
      <c r="K1740" s="170">
        <v>0</v>
      </c>
      <c r="L1740" s="170">
        <v>0</v>
      </c>
      <c r="M1740" s="170">
        <v>0</v>
      </c>
      <c r="N1740" s="392">
        <v>0</v>
      </c>
      <c r="O1740" s="184"/>
      <c r="P1740" s="185"/>
      <c r="Q1740" s="185"/>
      <c r="R1740" s="185"/>
      <c r="S1740" s="186"/>
    </row>
    <row r="1741" spans="1:19" ht="25.5" outlineLevel="2">
      <c r="A1741" s="12" t="s">
        <v>7</v>
      </c>
      <c r="B1741" s="2">
        <v>7</v>
      </c>
      <c r="C1741" s="370">
        <v>501702</v>
      </c>
      <c r="D1741" s="370">
        <v>170201</v>
      </c>
      <c r="E1741" s="5" t="s">
        <v>222</v>
      </c>
      <c r="F1741" s="5">
        <v>1</v>
      </c>
      <c r="G1741" s="433" t="s">
        <v>12</v>
      </c>
      <c r="H1741" s="379">
        <v>7</v>
      </c>
      <c r="I1741" s="13" t="s">
        <v>104</v>
      </c>
      <c r="J1741" s="169">
        <v>0</v>
      </c>
      <c r="K1741" s="170">
        <v>0</v>
      </c>
      <c r="L1741" s="170">
        <v>0</v>
      </c>
      <c r="M1741" s="170">
        <v>0</v>
      </c>
      <c r="N1741" s="392">
        <v>0</v>
      </c>
      <c r="O1741" s="184"/>
      <c r="P1741" s="185"/>
      <c r="Q1741" s="185"/>
      <c r="R1741" s="185"/>
      <c r="S1741" s="186"/>
    </row>
    <row r="1742" spans="1:19" ht="25.5" outlineLevel="2">
      <c r="A1742" s="12" t="s">
        <v>7</v>
      </c>
      <c r="B1742" s="2">
        <v>7</v>
      </c>
      <c r="C1742" s="370">
        <v>501702</v>
      </c>
      <c r="D1742" s="370">
        <v>170201</v>
      </c>
      <c r="E1742" s="5" t="s">
        <v>222</v>
      </c>
      <c r="F1742" s="5">
        <v>1</v>
      </c>
      <c r="G1742" s="433" t="s">
        <v>12</v>
      </c>
      <c r="H1742" s="379">
        <v>8</v>
      </c>
      <c r="I1742" s="13" t="s">
        <v>105</v>
      </c>
      <c r="J1742" s="169">
        <v>0</v>
      </c>
      <c r="K1742" s="170">
        <v>0</v>
      </c>
      <c r="L1742" s="170">
        <v>0</v>
      </c>
      <c r="M1742" s="170">
        <v>0</v>
      </c>
      <c r="N1742" s="392">
        <v>0</v>
      </c>
      <c r="O1742" s="184"/>
      <c r="P1742" s="185"/>
      <c r="Q1742" s="185"/>
      <c r="R1742" s="185"/>
      <c r="S1742" s="186"/>
    </row>
    <row r="1743" spans="1:19" ht="25.5" outlineLevel="2">
      <c r="A1743" s="12" t="s">
        <v>7</v>
      </c>
      <c r="B1743" s="2">
        <v>7</v>
      </c>
      <c r="C1743" s="370">
        <v>501702</v>
      </c>
      <c r="D1743" s="370">
        <v>170201</v>
      </c>
      <c r="E1743" s="5" t="s">
        <v>222</v>
      </c>
      <c r="F1743" s="5">
        <v>1</v>
      </c>
      <c r="G1743" s="433" t="s">
        <v>12</v>
      </c>
      <c r="H1743" s="379">
        <v>9</v>
      </c>
      <c r="I1743" s="13" t="s">
        <v>106</v>
      </c>
      <c r="J1743" s="169">
        <v>1379</v>
      </c>
      <c r="K1743" s="170">
        <v>345</v>
      </c>
      <c r="L1743" s="170">
        <v>344</v>
      </c>
      <c r="M1743" s="170">
        <v>345</v>
      </c>
      <c r="N1743" s="392">
        <v>345</v>
      </c>
      <c r="O1743" s="184"/>
      <c r="P1743" s="185"/>
      <c r="Q1743" s="185"/>
      <c r="R1743" s="185"/>
      <c r="S1743" s="186"/>
    </row>
    <row r="1744" spans="1:19" ht="25.5" outlineLevel="2">
      <c r="A1744" s="12" t="s">
        <v>7</v>
      </c>
      <c r="B1744" s="2">
        <v>7</v>
      </c>
      <c r="C1744" s="370">
        <v>501702</v>
      </c>
      <c r="D1744" s="370">
        <v>170201</v>
      </c>
      <c r="E1744" s="5" t="s">
        <v>222</v>
      </c>
      <c r="F1744" s="5">
        <v>1</v>
      </c>
      <c r="G1744" s="433" t="s">
        <v>12</v>
      </c>
      <c r="H1744" s="379">
        <v>10</v>
      </c>
      <c r="I1744" s="13" t="s">
        <v>107</v>
      </c>
      <c r="J1744" s="169">
        <v>0</v>
      </c>
      <c r="K1744" s="170">
        <v>0</v>
      </c>
      <c r="L1744" s="170">
        <v>0</v>
      </c>
      <c r="M1744" s="170">
        <v>0</v>
      </c>
      <c r="N1744" s="392">
        <v>0</v>
      </c>
      <c r="O1744" s="184"/>
      <c r="P1744" s="185"/>
      <c r="Q1744" s="185"/>
      <c r="R1744" s="185"/>
      <c r="S1744" s="186"/>
    </row>
    <row r="1745" spans="1:19" ht="25.5" outlineLevel="2">
      <c r="A1745" s="12" t="s">
        <v>7</v>
      </c>
      <c r="B1745" s="2">
        <v>7</v>
      </c>
      <c r="C1745" s="370">
        <v>501702</v>
      </c>
      <c r="D1745" s="370">
        <v>170201</v>
      </c>
      <c r="E1745" s="5" t="s">
        <v>222</v>
      </c>
      <c r="F1745" s="5">
        <v>1</v>
      </c>
      <c r="G1745" s="433" t="s">
        <v>12</v>
      </c>
      <c r="H1745" s="379">
        <v>11</v>
      </c>
      <c r="I1745" s="13" t="s">
        <v>108</v>
      </c>
      <c r="J1745" s="169">
        <v>0</v>
      </c>
      <c r="K1745" s="170">
        <v>0</v>
      </c>
      <c r="L1745" s="170">
        <v>0</v>
      </c>
      <c r="M1745" s="170">
        <v>0</v>
      </c>
      <c r="N1745" s="392">
        <v>0</v>
      </c>
      <c r="O1745" s="184"/>
      <c r="P1745" s="185"/>
      <c r="Q1745" s="185"/>
      <c r="R1745" s="185"/>
      <c r="S1745" s="186"/>
    </row>
    <row r="1746" spans="1:19" ht="25.5" outlineLevel="2">
      <c r="A1746" s="12" t="s">
        <v>7</v>
      </c>
      <c r="B1746" s="2">
        <v>7</v>
      </c>
      <c r="C1746" s="370">
        <v>501702</v>
      </c>
      <c r="D1746" s="370">
        <v>170201</v>
      </c>
      <c r="E1746" s="5" t="s">
        <v>222</v>
      </c>
      <c r="F1746" s="5">
        <v>1</v>
      </c>
      <c r="G1746" s="433" t="s">
        <v>12</v>
      </c>
      <c r="H1746" s="379" t="s">
        <v>304</v>
      </c>
      <c r="I1746" s="13" t="s">
        <v>109</v>
      </c>
      <c r="J1746" s="169">
        <v>0</v>
      </c>
      <c r="K1746" s="170">
        <v>0</v>
      </c>
      <c r="L1746" s="170">
        <v>0</v>
      </c>
      <c r="M1746" s="170">
        <v>0</v>
      </c>
      <c r="N1746" s="392">
        <v>0</v>
      </c>
      <c r="O1746" s="184"/>
      <c r="P1746" s="185"/>
      <c r="Q1746" s="185"/>
      <c r="R1746" s="185"/>
      <c r="S1746" s="186"/>
    </row>
    <row r="1747" spans="1:19" ht="25.5" outlineLevel="2">
      <c r="A1747" s="12" t="s">
        <v>7</v>
      </c>
      <c r="B1747" s="2">
        <v>7</v>
      </c>
      <c r="C1747" s="370">
        <v>501702</v>
      </c>
      <c r="D1747" s="370">
        <v>170201</v>
      </c>
      <c r="E1747" s="5" t="s">
        <v>222</v>
      </c>
      <c r="F1747" s="5">
        <v>1</v>
      </c>
      <c r="G1747" s="433" t="s">
        <v>12</v>
      </c>
      <c r="H1747" s="379">
        <v>15</v>
      </c>
      <c r="I1747" s="13" t="s">
        <v>110</v>
      </c>
      <c r="J1747" s="169">
        <v>0</v>
      </c>
      <c r="K1747" s="170">
        <v>0</v>
      </c>
      <c r="L1747" s="170">
        <v>0</v>
      </c>
      <c r="M1747" s="170">
        <v>0</v>
      </c>
      <c r="N1747" s="392">
        <v>0</v>
      </c>
      <c r="O1747" s="184"/>
      <c r="P1747" s="185"/>
      <c r="Q1747" s="185"/>
      <c r="R1747" s="185"/>
      <c r="S1747" s="186"/>
    </row>
    <row r="1748" spans="1:19" ht="25.5" outlineLevel="2">
      <c r="A1748" s="12" t="s">
        <v>7</v>
      </c>
      <c r="B1748" s="2">
        <v>7</v>
      </c>
      <c r="C1748" s="370">
        <v>501702</v>
      </c>
      <c r="D1748" s="370">
        <v>170201</v>
      </c>
      <c r="E1748" s="5" t="s">
        <v>222</v>
      </c>
      <c r="F1748" s="5">
        <v>1</v>
      </c>
      <c r="G1748" s="433" t="s">
        <v>12</v>
      </c>
      <c r="H1748" s="379">
        <v>19</v>
      </c>
      <c r="I1748" s="13" t="s">
        <v>111</v>
      </c>
      <c r="J1748" s="169">
        <v>0</v>
      </c>
      <c r="K1748" s="170">
        <v>0</v>
      </c>
      <c r="L1748" s="170">
        <v>0</v>
      </c>
      <c r="M1748" s="170">
        <v>0</v>
      </c>
      <c r="N1748" s="392">
        <v>0</v>
      </c>
      <c r="O1748" s="184"/>
      <c r="P1748" s="185"/>
      <c r="Q1748" s="185"/>
      <c r="R1748" s="185"/>
      <c r="S1748" s="186"/>
    </row>
    <row r="1749" spans="1:19" ht="25.5" outlineLevel="2">
      <c r="A1749" s="12" t="s">
        <v>7</v>
      </c>
      <c r="B1749" s="2">
        <v>7</v>
      </c>
      <c r="C1749" s="370">
        <v>501702</v>
      </c>
      <c r="D1749" s="370">
        <v>170201</v>
      </c>
      <c r="E1749" s="5" t="s">
        <v>222</v>
      </c>
      <c r="F1749" s="5">
        <v>1</v>
      </c>
      <c r="G1749" s="433" t="s">
        <v>12</v>
      </c>
      <c r="H1749" s="379" t="s">
        <v>316</v>
      </c>
      <c r="I1749" s="13" t="s">
        <v>112</v>
      </c>
      <c r="J1749" s="169">
        <v>0</v>
      </c>
      <c r="K1749" s="170">
        <v>0</v>
      </c>
      <c r="L1749" s="170">
        <v>0</v>
      </c>
      <c r="M1749" s="170">
        <v>0</v>
      </c>
      <c r="N1749" s="392">
        <v>0</v>
      </c>
      <c r="O1749" s="184"/>
      <c r="P1749" s="185"/>
      <c r="Q1749" s="185"/>
      <c r="R1749" s="185"/>
      <c r="S1749" s="186"/>
    </row>
    <row r="1750" spans="1:19" ht="25.5" outlineLevel="2">
      <c r="A1750" s="12" t="s">
        <v>7</v>
      </c>
      <c r="B1750" s="2">
        <v>7</v>
      </c>
      <c r="C1750" s="370">
        <v>501702</v>
      </c>
      <c r="D1750" s="370">
        <v>170201</v>
      </c>
      <c r="E1750" s="5" t="s">
        <v>222</v>
      </c>
      <c r="F1750" s="5">
        <v>1</v>
      </c>
      <c r="G1750" s="433" t="s">
        <v>12</v>
      </c>
      <c r="H1750" s="379" t="s">
        <v>296</v>
      </c>
      <c r="I1750" s="13" t="s">
        <v>113</v>
      </c>
      <c r="J1750" s="169">
        <v>0</v>
      </c>
      <c r="K1750" s="170">
        <v>0</v>
      </c>
      <c r="L1750" s="170">
        <v>0</v>
      </c>
      <c r="M1750" s="170">
        <v>0</v>
      </c>
      <c r="N1750" s="392">
        <v>0</v>
      </c>
      <c r="O1750" s="184"/>
      <c r="P1750" s="185"/>
      <c r="Q1750" s="185"/>
      <c r="R1750" s="185"/>
      <c r="S1750" s="186"/>
    </row>
    <row r="1751" spans="1:19" ht="25.5" outlineLevel="2">
      <c r="A1751" s="12" t="s">
        <v>7</v>
      </c>
      <c r="B1751" s="2">
        <v>7</v>
      </c>
      <c r="C1751" s="370">
        <v>501702</v>
      </c>
      <c r="D1751" s="370">
        <v>170201</v>
      </c>
      <c r="E1751" s="5" t="s">
        <v>222</v>
      </c>
      <c r="F1751" s="5">
        <v>1</v>
      </c>
      <c r="G1751" s="433" t="s">
        <v>12</v>
      </c>
      <c r="H1751" s="379">
        <v>23</v>
      </c>
      <c r="I1751" s="13" t="s">
        <v>114</v>
      </c>
      <c r="J1751" s="169">
        <v>0</v>
      </c>
      <c r="K1751" s="170">
        <v>0</v>
      </c>
      <c r="L1751" s="170">
        <v>0</v>
      </c>
      <c r="M1751" s="170">
        <v>0</v>
      </c>
      <c r="N1751" s="392">
        <v>0</v>
      </c>
      <c r="O1751" s="184"/>
      <c r="P1751" s="185"/>
      <c r="Q1751" s="185"/>
      <c r="R1751" s="185"/>
      <c r="S1751" s="186"/>
    </row>
    <row r="1752" spans="1:19" ht="25.5" outlineLevel="2">
      <c r="A1752" s="12" t="s">
        <v>7</v>
      </c>
      <c r="B1752" s="2">
        <v>7</v>
      </c>
      <c r="C1752" s="370">
        <v>501702</v>
      </c>
      <c r="D1752" s="370">
        <v>170201</v>
      </c>
      <c r="E1752" s="5" t="s">
        <v>222</v>
      </c>
      <c r="F1752" s="5">
        <v>1</v>
      </c>
      <c r="G1752" s="433" t="s">
        <v>12</v>
      </c>
      <c r="H1752" s="379">
        <v>24</v>
      </c>
      <c r="I1752" s="13" t="s">
        <v>115</v>
      </c>
      <c r="J1752" s="169">
        <v>0</v>
      </c>
      <c r="K1752" s="170">
        <v>0</v>
      </c>
      <c r="L1752" s="170">
        <v>0</v>
      </c>
      <c r="M1752" s="170">
        <v>0</v>
      </c>
      <c r="N1752" s="392">
        <v>0</v>
      </c>
      <c r="O1752" s="184"/>
      <c r="P1752" s="185"/>
      <c r="Q1752" s="185"/>
      <c r="R1752" s="185"/>
      <c r="S1752" s="186"/>
    </row>
    <row r="1753" spans="1:19" ht="25.5" outlineLevel="2">
      <c r="A1753" s="12" t="s">
        <v>7</v>
      </c>
      <c r="B1753" s="2">
        <v>7</v>
      </c>
      <c r="C1753" s="370">
        <v>501702</v>
      </c>
      <c r="D1753" s="370">
        <v>170201</v>
      </c>
      <c r="E1753" s="5" t="s">
        <v>222</v>
      </c>
      <c r="F1753" s="5">
        <v>1</v>
      </c>
      <c r="G1753" s="433" t="s">
        <v>12</v>
      </c>
      <c r="H1753" s="379">
        <v>25</v>
      </c>
      <c r="I1753" s="13" t="s">
        <v>116</v>
      </c>
      <c r="J1753" s="169">
        <v>0</v>
      </c>
      <c r="K1753" s="170">
        <v>0</v>
      </c>
      <c r="L1753" s="170">
        <v>0</v>
      </c>
      <c r="M1753" s="170">
        <v>0</v>
      </c>
      <c r="N1753" s="392">
        <v>0</v>
      </c>
      <c r="O1753" s="184"/>
      <c r="P1753" s="185"/>
      <c r="Q1753" s="185"/>
      <c r="R1753" s="185"/>
      <c r="S1753" s="186"/>
    </row>
    <row r="1754" spans="1:19" ht="25.5" outlineLevel="2">
      <c r="A1754" s="12" t="s">
        <v>7</v>
      </c>
      <c r="B1754" s="2">
        <v>7</v>
      </c>
      <c r="C1754" s="370">
        <v>501702</v>
      </c>
      <c r="D1754" s="370">
        <v>170201</v>
      </c>
      <c r="E1754" s="5" t="s">
        <v>222</v>
      </c>
      <c r="F1754" s="5">
        <v>1</v>
      </c>
      <c r="G1754" s="433" t="s">
        <v>12</v>
      </c>
      <c r="H1754" s="379">
        <v>30</v>
      </c>
      <c r="I1754" s="13" t="s">
        <v>117</v>
      </c>
      <c r="J1754" s="169">
        <v>0</v>
      </c>
      <c r="K1754" s="170">
        <v>0</v>
      </c>
      <c r="L1754" s="170">
        <v>0</v>
      </c>
      <c r="M1754" s="170">
        <v>0</v>
      </c>
      <c r="N1754" s="392">
        <v>0</v>
      </c>
      <c r="O1754" s="184"/>
      <c r="P1754" s="185"/>
      <c r="Q1754" s="185"/>
      <c r="R1754" s="185"/>
      <c r="S1754" s="186"/>
    </row>
    <row r="1755" spans="1:19" ht="25.5" outlineLevel="2">
      <c r="A1755" s="12" t="s">
        <v>7</v>
      </c>
      <c r="B1755" s="2">
        <v>7</v>
      </c>
      <c r="C1755" s="370">
        <v>501702</v>
      </c>
      <c r="D1755" s="370">
        <v>170201</v>
      </c>
      <c r="E1755" s="5" t="s">
        <v>222</v>
      </c>
      <c r="F1755" s="5">
        <v>1</v>
      </c>
      <c r="G1755" s="433" t="s">
        <v>12</v>
      </c>
      <c r="H1755" s="379">
        <v>31</v>
      </c>
      <c r="I1755" s="13" t="s">
        <v>118</v>
      </c>
      <c r="J1755" s="169">
        <v>382</v>
      </c>
      <c r="K1755" s="170">
        <v>90</v>
      </c>
      <c r="L1755" s="170">
        <v>92</v>
      </c>
      <c r="M1755" s="170">
        <v>100</v>
      </c>
      <c r="N1755" s="392">
        <v>100</v>
      </c>
      <c r="O1755" s="184"/>
      <c r="P1755" s="185"/>
      <c r="Q1755" s="185"/>
      <c r="R1755" s="185"/>
      <c r="S1755" s="186"/>
    </row>
    <row r="1756" spans="1:19" ht="25.5" outlineLevel="2">
      <c r="A1756" s="12" t="s">
        <v>7</v>
      </c>
      <c r="B1756" s="2">
        <v>7</v>
      </c>
      <c r="C1756" s="370">
        <v>501702</v>
      </c>
      <c r="D1756" s="370">
        <v>170201</v>
      </c>
      <c r="E1756" s="5" t="s">
        <v>222</v>
      </c>
      <c r="F1756" s="5">
        <v>1</v>
      </c>
      <c r="G1756" s="433" t="s">
        <v>12</v>
      </c>
      <c r="H1756" s="379">
        <v>32</v>
      </c>
      <c r="I1756" s="13" t="s">
        <v>119</v>
      </c>
      <c r="J1756" s="169">
        <v>0</v>
      </c>
      <c r="K1756" s="170">
        <v>0</v>
      </c>
      <c r="L1756" s="170">
        <v>0</v>
      </c>
      <c r="M1756" s="170">
        <v>0</v>
      </c>
      <c r="N1756" s="392">
        <v>0</v>
      </c>
      <c r="O1756" s="184"/>
      <c r="P1756" s="185"/>
      <c r="Q1756" s="185"/>
      <c r="R1756" s="185"/>
      <c r="S1756" s="186"/>
    </row>
    <row r="1757" spans="1:19" ht="38.25" outlineLevel="2">
      <c r="A1757" s="12" t="s">
        <v>7</v>
      </c>
      <c r="B1757" s="2">
        <v>7</v>
      </c>
      <c r="C1757" s="370">
        <v>501702</v>
      </c>
      <c r="D1757" s="370">
        <v>170201</v>
      </c>
      <c r="E1757" s="5" t="s">
        <v>222</v>
      </c>
      <c r="F1757" s="5">
        <v>1</v>
      </c>
      <c r="G1757" s="433" t="s">
        <v>12</v>
      </c>
      <c r="H1757" s="379">
        <v>35</v>
      </c>
      <c r="I1757" s="13" t="s">
        <v>120</v>
      </c>
      <c r="J1757" s="169">
        <v>0</v>
      </c>
      <c r="K1757" s="170">
        <v>0</v>
      </c>
      <c r="L1757" s="170">
        <v>0</v>
      </c>
      <c r="M1757" s="170">
        <v>0</v>
      </c>
      <c r="N1757" s="392">
        <v>0</v>
      </c>
      <c r="O1757" s="184"/>
      <c r="P1757" s="185"/>
      <c r="Q1757" s="185"/>
      <c r="R1757" s="185"/>
      <c r="S1757" s="186"/>
    </row>
    <row r="1758" spans="1:19" ht="25.5" outlineLevel="2">
      <c r="A1758" s="12" t="s">
        <v>7</v>
      </c>
      <c r="B1758" s="2">
        <v>7</v>
      </c>
      <c r="C1758" s="370">
        <v>501702</v>
      </c>
      <c r="D1758" s="370">
        <v>170201</v>
      </c>
      <c r="E1758" s="5" t="s">
        <v>222</v>
      </c>
      <c r="F1758" s="5">
        <v>1</v>
      </c>
      <c r="G1758" s="433" t="s">
        <v>12</v>
      </c>
      <c r="H1758" s="379">
        <v>40</v>
      </c>
      <c r="I1758" s="13" t="s">
        <v>121</v>
      </c>
      <c r="J1758" s="169">
        <v>0</v>
      </c>
      <c r="K1758" s="170">
        <v>0</v>
      </c>
      <c r="L1758" s="170">
        <v>0</v>
      </c>
      <c r="M1758" s="170">
        <v>0</v>
      </c>
      <c r="N1758" s="392">
        <v>0</v>
      </c>
      <c r="O1758" s="184"/>
      <c r="P1758" s="185"/>
      <c r="Q1758" s="185"/>
      <c r="R1758" s="185"/>
      <c r="S1758" s="186"/>
    </row>
    <row r="1759" spans="1:19" ht="25.5" outlineLevel="2">
      <c r="A1759" s="12" t="s">
        <v>7</v>
      </c>
      <c r="B1759" s="2">
        <v>7</v>
      </c>
      <c r="C1759" s="370">
        <v>501702</v>
      </c>
      <c r="D1759" s="370">
        <v>170201</v>
      </c>
      <c r="E1759" s="5" t="s">
        <v>222</v>
      </c>
      <c r="F1759" s="5">
        <v>1</v>
      </c>
      <c r="G1759" s="433" t="s">
        <v>12</v>
      </c>
      <c r="H1759" s="379">
        <v>68</v>
      </c>
      <c r="I1759" s="13" t="s">
        <v>122</v>
      </c>
      <c r="J1759" s="169">
        <v>0</v>
      </c>
      <c r="K1759" s="170">
        <v>0</v>
      </c>
      <c r="L1759" s="170">
        <v>0</v>
      </c>
      <c r="M1759" s="170">
        <v>0</v>
      </c>
      <c r="N1759" s="392">
        <v>0</v>
      </c>
      <c r="O1759" s="184"/>
      <c r="P1759" s="185"/>
      <c r="Q1759" s="185"/>
      <c r="R1759" s="185"/>
      <c r="S1759" s="186"/>
    </row>
    <row r="1760" spans="1:19" ht="38.25" outlineLevel="2">
      <c r="A1760" s="12" t="s">
        <v>7</v>
      </c>
      <c r="B1760" s="2">
        <v>7</v>
      </c>
      <c r="C1760" s="370">
        <v>501702</v>
      </c>
      <c r="D1760" s="370">
        <v>170201</v>
      </c>
      <c r="E1760" s="5" t="s">
        <v>222</v>
      </c>
      <c r="F1760" s="5">
        <v>1</v>
      </c>
      <c r="G1760" s="433" t="s">
        <v>12</v>
      </c>
      <c r="H1760" s="379">
        <v>91</v>
      </c>
      <c r="I1760" s="13" t="s">
        <v>123</v>
      </c>
      <c r="J1760" s="169">
        <v>0</v>
      </c>
      <c r="K1760" s="170">
        <v>0</v>
      </c>
      <c r="L1760" s="170">
        <v>0</v>
      </c>
      <c r="M1760" s="170">
        <v>0</v>
      </c>
      <c r="N1760" s="392">
        <v>0</v>
      </c>
      <c r="O1760" s="184"/>
      <c r="P1760" s="185"/>
      <c r="Q1760" s="185"/>
      <c r="R1760" s="185"/>
      <c r="S1760" s="186"/>
    </row>
    <row r="1761" spans="1:19" outlineLevel="1" collapsed="1">
      <c r="A1761" s="123"/>
      <c r="B1761" s="124">
        <v>7</v>
      </c>
      <c r="C1761" s="155">
        <v>501702</v>
      </c>
      <c r="D1761" s="155">
        <v>170201</v>
      </c>
      <c r="E1761" s="126"/>
      <c r="F1761" s="126">
        <v>1</v>
      </c>
      <c r="G1761" s="434" t="s">
        <v>12</v>
      </c>
      <c r="H1761" s="380"/>
      <c r="I1761" s="127"/>
      <c r="J1761" s="171">
        <v>1761</v>
      </c>
      <c r="K1761" s="172">
        <v>435</v>
      </c>
      <c r="L1761" s="172">
        <v>436</v>
      </c>
      <c r="M1761" s="172">
        <v>445</v>
      </c>
      <c r="N1761" s="393">
        <v>445</v>
      </c>
      <c r="O1761" s="187">
        <v>66525.19874673622</v>
      </c>
      <c r="P1761" s="188">
        <v>16631</v>
      </c>
      <c r="Q1761" s="188">
        <v>16631</v>
      </c>
      <c r="R1761" s="188">
        <v>16631</v>
      </c>
      <c r="S1761" s="189">
        <v>16632.19874673622</v>
      </c>
    </row>
    <row r="1762" spans="1:19" ht="25.5" outlineLevel="2">
      <c r="A1762" s="12" t="s">
        <v>7</v>
      </c>
      <c r="B1762" s="2">
        <v>7</v>
      </c>
      <c r="C1762" s="370">
        <v>501705</v>
      </c>
      <c r="D1762" s="370">
        <v>170601</v>
      </c>
      <c r="E1762" s="5" t="s">
        <v>340</v>
      </c>
      <c r="F1762" s="5">
        <v>1</v>
      </c>
      <c r="G1762" s="433" t="s">
        <v>12</v>
      </c>
      <c r="H1762" s="379" t="s">
        <v>701</v>
      </c>
      <c r="I1762" s="13" t="s">
        <v>98</v>
      </c>
      <c r="J1762" s="169">
        <v>0</v>
      </c>
      <c r="K1762" s="170">
        <v>0</v>
      </c>
      <c r="L1762" s="170">
        <v>0</v>
      </c>
      <c r="M1762" s="170">
        <v>0</v>
      </c>
      <c r="N1762" s="392">
        <v>0</v>
      </c>
      <c r="O1762" s="184"/>
      <c r="P1762" s="185"/>
      <c r="Q1762" s="185"/>
      <c r="R1762" s="185"/>
      <c r="S1762" s="186"/>
    </row>
    <row r="1763" spans="1:19" ht="25.5" outlineLevel="2">
      <c r="A1763" s="12" t="s">
        <v>7</v>
      </c>
      <c r="B1763" s="2">
        <v>7</v>
      </c>
      <c r="C1763" s="370">
        <v>501705</v>
      </c>
      <c r="D1763" s="370">
        <v>170601</v>
      </c>
      <c r="E1763" s="5" t="s">
        <v>340</v>
      </c>
      <c r="F1763" s="5">
        <v>1</v>
      </c>
      <c r="G1763" s="433" t="s">
        <v>12</v>
      </c>
      <c r="H1763" s="379">
        <v>2</v>
      </c>
      <c r="I1763" s="13" t="s">
        <v>99</v>
      </c>
      <c r="J1763" s="169">
        <v>0</v>
      </c>
      <c r="K1763" s="170">
        <v>0</v>
      </c>
      <c r="L1763" s="170">
        <v>0</v>
      </c>
      <c r="M1763" s="170">
        <v>0</v>
      </c>
      <c r="N1763" s="392">
        <v>0</v>
      </c>
      <c r="O1763" s="184"/>
      <c r="P1763" s="185"/>
      <c r="Q1763" s="185"/>
      <c r="R1763" s="185"/>
      <c r="S1763" s="186"/>
    </row>
    <row r="1764" spans="1:19" ht="25.5" outlineLevel="2">
      <c r="A1764" s="12" t="s">
        <v>7</v>
      </c>
      <c r="B1764" s="2">
        <v>7</v>
      </c>
      <c r="C1764" s="370">
        <v>501705</v>
      </c>
      <c r="D1764" s="370">
        <v>170601</v>
      </c>
      <c r="E1764" s="5" t="s">
        <v>340</v>
      </c>
      <c r="F1764" s="5">
        <v>1</v>
      </c>
      <c r="G1764" s="433" t="s">
        <v>12</v>
      </c>
      <c r="H1764" s="379">
        <v>3</v>
      </c>
      <c r="I1764" s="13" t="s">
        <v>100</v>
      </c>
      <c r="J1764" s="169">
        <v>0</v>
      </c>
      <c r="K1764" s="170">
        <v>0</v>
      </c>
      <c r="L1764" s="170">
        <v>0</v>
      </c>
      <c r="M1764" s="170">
        <v>0</v>
      </c>
      <c r="N1764" s="392">
        <v>0</v>
      </c>
      <c r="O1764" s="184"/>
      <c r="P1764" s="185"/>
      <c r="Q1764" s="185"/>
      <c r="R1764" s="185"/>
      <c r="S1764" s="186"/>
    </row>
    <row r="1765" spans="1:19" ht="25.5" outlineLevel="2">
      <c r="A1765" s="12" t="s">
        <v>7</v>
      </c>
      <c r="B1765" s="2">
        <v>7</v>
      </c>
      <c r="C1765" s="370">
        <v>501705</v>
      </c>
      <c r="D1765" s="370">
        <v>170601</v>
      </c>
      <c r="E1765" s="5" t="s">
        <v>340</v>
      </c>
      <c r="F1765" s="5">
        <v>1</v>
      </c>
      <c r="G1765" s="433" t="s">
        <v>12</v>
      </c>
      <c r="H1765" s="379">
        <v>4</v>
      </c>
      <c r="I1765" s="13" t="s">
        <v>101</v>
      </c>
      <c r="J1765" s="169">
        <v>0</v>
      </c>
      <c r="K1765" s="170">
        <v>0</v>
      </c>
      <c r="L1765" s="170">
        <v>0</v>
      </c>
      <c r="M1765" s="170">
        <v>0</v>
      </c>
      <c r="N1765" s="392">
        <v>0</v>
      </c>
      <c r="O1765" s="184"/>
      <c r="P1765" s="185"/>
      <c r="Q1765" s="185"/>
      <c r="R1765" s="185"/>
      <c r="S1765" s="186"/>
    </row>
    <row r="1766" spans="1:19" ht="25.5" outlineLevel="2">
      <c r="A1766" s="12" t="s">
        <v>7</v>
      </c>
      <c r="B1766" s="2">
        <v>7</v>
      </c>
      <c r="C1766" s="370">
        <v>501705</v>
      </c>
      <c r="D1766" s="370">
        <v>170601</v>
      </c>
      <c r="E1766" s="5" t="s">
        <v>340</v>
      </c>
      <c r="F1766" s="5">
        <v>1</v>
      </c>
      <c r="G1766" s="433" t="s">
        <v>12</v>
      </c>
      <c r="H1766" s="379" t="s">
        <v>302</v>
      </c>
      <c r="I1766" s="13" t="s">
        <v>102</v>
      </c>
      <c r="J1766" s="169">
        <v>0</v>
      </c>
      <c r="K1766" s="170">
        <v>0</v>
      </c>
      <c r="L1766" s="170">
        <v>0</v>
      </c>
      <c r="M1766" s="170">
        <v>0</v>
      </c>
      <c r="N1766" s="392">
        <v>0</v>
      </c>
      <c r="O1766" s="184"/>
      <c r="P1766" s="185"/>
      <c r="Q1766" s="185"/>
      <c r="R1766" s="185"/>
      <c r="S1766" s="186"/>
    </row>
    <row r="1767" spans="1:19" ht="25.5" outlineLevel="2">
      <c r="A1767" s="12" t="s">
        <v>7</v>
      </c>
      <c r="B1767" s="2">
        <v>7</v>
      </c>
      <c r="C1767" s="370">
        <v>501705</v>
      </c>
      <c r="D1767" s="370">
        <v>170601</v>
      </c>
      <c r="E1767" s="5" t="s">
        <v>340</v>
      </c>
      <c r="F1767" s="5">
        <v>1</v>
      </c>
      <c r="G1767" s="433" t="s">
        <v>12</v>
      </c>
      <c r="H1767" s="379">
        <v>6</v>
      </c>
      <c r="I1767" s="13" t="s">
        <v>103</v>
      </c>
      <c r="J1767" s="169">
        <v>0</v>
      </c>
      <c r="K1767" s="170">
        <v>0</v>
      </c>
      <c r="L1767" s="170">
        <v>0</v>
      </c>
      <c r="M1767" s="170">
        <v>0</v>
      </c>
      <c r="N1767" s="392">
        <v>0</v>
      </c>
      <c r="O1767" s="184"/>
      <c r="P1767" s="185"/>
      <c r="Q1767" s="185"/>
      <c r="R1767" s="185"/>
      <c r="S1767" s="186"/>
    </row>
    <row r="1768" spans="1:19" ht="25.5" outlineLevel="2">
      <c r="A1768" s="12" t="s">
        <v>7</v>
      </c>
      <c r="B1768" s="2">
        <v>7</v>
      </c>
      <c r="C1768" s="370">
        <v>501705</v>
      </c>
      <c r="D1768" s="370">
        <v>170601</v>
      </c>
      <c r="E1768" s="5" t="s">
        <v>340</v>
      </c>
      <c r="F1768" s="5">
        <v>1</v>
      </c>
      <c r="G1768" s="433" t="s">
        <v>12</v>
      </c>
      <c r="H1768" s="379">
        <v>7</v>
      </c>
      <c r="I1768" s="13" t="s">
        <v>104</v>
      </c>
      <c r="J1768" s="169">
        <v>0</v>
      </c>
      <c r="K1768" s="170">
        <v>0</v>
      </c>
      <c r="L1768" s="170">
        <v>0</v>
      </c>
      <c r="M1768" s="170">
        <v>0</v>
      </c>
      <c r="N1768" s="392">
        <v>0</v>
      </c>
      <c r="O1768" s="184"/>
      <c r="P1768" s="185"/>
      <c r="Q1768" s="185"/>
      <c r="R1768" s="185"/>
      <c r="S1768" s="186"/>
    </row>
    <row r="1769" spans="1:19" ht="25.5" outlineLevel="2">
      <c r="A1769" s="12" t="s">
        <v>7</v>
      </c>
      <c r="B1769" s="2">
        <v>7</v>
      </c>
      <c r="C1769" s="370">
        <v>501705</v>
      </c>
      <c r="D1769" s="370">
        <v>170601</v>
      </c>
      <c r="E1769" s="5" t="s">
        <v>340</v>
      </c>
      <c r="F1769" s="5">
        <v>1</v>
      </c>
      <c r="G1769" s="433" t="s">
        <v>12</v>
      </c>
      <c r="H1769" s="379">
        <v>8</v>
      </c>
      <c r="I1769" s="13" t="s">
        <v>105</v>
      </c>
      <c r="J1769" s="169">
        <v>0</v>
      </c>
      <c r="K1769" s="170">
        <v>0</v>
      </c>
      <c r="L1769" s="170">
        <v>0</v>
      </c>
      <c r="M1769" s="170">
        <v>0</v>
      </c>
      <c r="N1769" s="392">
        <v>0</v>
      </c>
      <c r="O1769" s="184"/>
      <c r="P1769" s="185"/>
      <c r="Q1769" s="185"/>
      <c r="R1769" s="185"/>
      <c r="S1769" s="186"/>
    </row>
    <row r="1770" spans="1:19" ht="25.5" outlineLevel="2">
      <c r="A1770" s="12" t="s">
        <v>7</v>
      </c>
      <c r="B1770" s="2">
        <v>7</v>
      </c>
      <c r="C1770" s="370">
        <v>501705</v>
      </c>
      <c r="D1770" s="370">
        <v>170601</v>
      </c>
      <c r="E1770" s="5" t="s">
        <v>340</v>
      </c>
      <c r="F1770" s="5">
        <v>1</v>
      </c>
      <c r="G1770" s="433" t="s">
        <v>12</v>
      </c>
      <c r="H1770" s="379">
        <v>9</v>
      </c>
      <c r="I1770" s="13" t="s">
        <v>106</v>
      </c>
      <c r="J1770" s="169">
        <v>0</v>
      </c>
      <c r="K1770" s="170">
        <v>0</v>
      </c>
      <c r="L1770" s="170">
        <v>0</v>
      </c>
      <c r="M1770" s="170">
        <v>0</v>
      </c>
      <c r="N1770" s="392">
        <v>0</v>
      </c>
      <c r="O1770" s="184"/>
      <c r="P1770" s="185"/>
      <c r="Q1770" s="185"/>
      <c r="R1770" s="185"/>
      <c r="S1770" s="186"/>
    </row>
    <row r="1771" spans="1:19" ht="25.5" outlineLevel="2">
      <c r="A1771" s="12" t="s">
        <v>7</v>
      </c>
      <c r="B1771" s="2">
        <v>7</v>
      </c>
      <c r="C1771" s="370">
        <v>501705</v>
      </c>
      <c r="D1771" s="370">
        <v>170601</v>
      </c>
      <c r="E1771" s="5" t="s">
        <v>340</v>
      </c>
      <c r="F1771" s="5">
        <v>1</v>
      </c>
      <c r="G1771" s="433" t="s">
        <v>12</v>
      </c>
      <c r="H1771" s="379">
        <v>10</v>
      </c>
      <c r="I1771" s="13" t="s">
        <v>107</v>
      </c>
      <c r="J1771" s="169">
        <v>0</v>
      </c>
      <c r="K1771" s="170">
        <v>0</v>
      </c>
      <c r="L1771" s="170">
        <v>0</v>
      </c>
      <c r="M1771" s="170">
        <v>0</v>
      </c>
      <c r="N1771" s="392">
        <v>0</v>
      </c>
      <c r="O1771" s="184"/>
      <c r="P1771" s="185"/>
      <c r="Q1771" s="185"/>
      <c r="R1771" s="185"/>
      <c r="S1771" s="186"/>
    </row>
    <row r="1772" spans="1:19" ht="25.5" outlineLevel="2">
      <c r="A1772" s="12" t="s">
        <v>7</v>
      </c>
      <c r="B1772" s="2">
        <v>7</v>
      </c>
      <c r="C1772" s="370">
        <v>501705</v>
      </c>
      <c r="D1772" s="370">
        <v>170601</v>
      </c>
      <c r="E1772" s="5" t="s">
        <v>340</v>
      </c>
      <c r="F1772" s="5">
        <v>1</v>
      </c>
      <c r="G1772" s="433" t="s">
        <v>12</v>
      </c>
      <c r="H1772" s="379">
        <v>11</v>
      </c>
      <c r="I1772" s="13" t="s">
        <v>108</v>
      </c>
      <c r="J1772" s="169">
        <v>0</v>
      </c>
      <c r="K1772" s="170">
        <v>0</v>
      </c>
      <c r="L1772" s="170">
        <v>0</v>
      </c>
      <c r="M1772" s="170">
        <v>0</v>
      </c>
      <c r="N1772" s="392">
        <v>0</v>
      </c>
      <c r="O1772" s="184"/>
      <c r="P1772" s="185"/>
      <c r="Q1772" s="185"/>
      <c r="R1772" s="185"/>
      <c r="S1772" s="186"/>
    </row>
    <row r="1773" spans="1:19" ht="25.5" outlineLevel="2">
      <c r="A1773" s="12" t="s">
        <v>7</v>
      </c>
      <c r="B1773" s="2">
        <v>7</v>
      </c>
      <c r="C1773" s="370">
        <v>501705</v>
      </c>
      <c r="D1773" s="370">
        <v>170601</v>
      </c>
      <c r="E1773" s="5" t="s">
        <v>340</v>
      </c>
      <c r="F1773" s="5">
        <v>1</v>
      </c>
      <c r="G1773" s="433" t="s">
        <v>12</v>
      </c>
      <c r="H1773" s="379" t="s">
        <v>304</v>
      </c>
      <c r="I1773" s="13" t="s">
        <v>109</v>
      </c>
      <c r="J1773" s="169">
        <v>0</v>
      </c>
      <c r="K1773" s="170">
        <v>0</v>
      </c>
      <c r="L1773" s="170">
        <v>0</v>
      </c>
      <c r="M1773" s="170">
        <v>0</v>
      </c>
      <c r="N1773" s="392">
        <v>0</v>
      </c>
      <c r="O1773" s="184"/>
      <c r="P1773" s="185"/>
      <c r="Q1773" s="185"/>
      <c r="R1773" s="185"/>
      <c r="S1773" s="186"/>
    </row>
    <row r="1774" spans="1:19" ht="25.5" outlineLevel="2">
      <c r="A1774" s="12" t="s">
        <v>7</v>
      </c>
      <c r="B1774" s="2">
        <v>7</v>
      </c>
      <c r="C1774" s="370">
        <v>501705</v>
      </c>
      <c r="D1774" s="370">
        <v>170601</v>
      </c>
      <c r="E1774" s="5" t="s">
        <v>340</v>
      </c>
      <c r="F1774" s="5">
        <v>1</v>
      </c>
      <c r="G1774" s="433" t="s">
        <v>12</v>
      </c>
      <c r="H1774" s="379">
        <v>15</v>
      </c>
      <c r="I1774" s="13" t="s">
        <v>110</v>
      </c>
      <c r="J1774" s="169">
        <v>0</v>
      </c>
      <c r="K1774" s="170">
        <v>0</v>
      </c>
      <c r="L1774" s="170">
        <v>0</v>
      </c>
      <c r="M1774" s="170">
        <v>0</v>
      </c>
      <c r="N1774" s="392">
        <v>0</v>
      </c>
      <c r="O1774" s="184"/>
      <c r="P1774" s="185"/>
      <c r="Q1774" s="185"/>
      <c r="R1774" s="185"/>
      <c r="S1774" s="186"/>
    </row>
    <row r="1775" spans="1:19" ht="25.5" outlineLevel="2">
      <c r="A1775" s="12" t="s">
        <v>7</v>
      </c>
      <c r="B1775" s="2">
        <v>7</v>
      </c>
      <c r="C1775" s="370">
        <v>501705</v>
      </c>
      <c r="D1775" s="370">
        <v>170601</v>
      </c>
      <c r="E1775" s="5" t="s">
        <v>340</v>
      </c>
      <c r="F1775" s="5">
        <v>1</v>
      </c>
      <c r="G1775" s="433" t="s">
        <v>12</v>
      </c>
      <c r="H1775" s="379">
        <v>19</v>
      </c>
      <c r="I1775" s="13" t="s">
        <v>111</v>
      </c>
      <c r="J1775" s="169">
        <v>0</v>
      </c>
      <c r="K1775" s="170">
        <v>0</v>
      </c>
      <c r="L1775" s="170">
        <v>0</v>
      </c>
      <c r="M1775" s="170">
        <v>0</v>
      </c>
      <c r="N1775" s="392">
        <v>0</v>
      </c>
      <c r="O1775" s="184"/>
      <c r="P1775" s="185"/>
      <c r="Q1775" s="185"/>
      <c r="R1775" s="185"/>
      <c r="S1775" s="186"/>
    </row>
    <row r="1776" spans="1:19" ht="25.5" outlineLevel="2">
      <c r="A1776" s="12" t="s">
        <v>7</v>
      </c>
      <c r="B1776" s="2">
        <v>7</v>
      </c>
      <c r="C1776" s="370">
        <v>501705</v>
      </c>
      <c r="D1776" s="370">
        <v>170601</v>
      </c>
      <c r="E1776" s="5" t="s">
        <v>340</v>
      </c>
      <c r="F1776" s="5">
        <v>1</v>
      </c>
      <c r="G1776" s="433" t="s">
        <v>12</v>
      </c>
      <c r="H1776" s="379" t="s">
        <v>316</v>
      </c>
      <c r="I1776" s="13" t="s">
        <v>112</v>
      </c>
      <c r="J1776" s="169">
        <v>0</v>
      </c>
      <c r="K1776" s="170">
        <v>0</v>
      </c>
      <c r="L1776" s="170">
        <v>0</v>
      </c>
      <c r="M1776" s="170">
        <v>0</v>
      </c>
      <c r="N1776" s="392">
        <v>0</v>
      </c>
      <c r="O1776" s="184"/>
      <c r="P1776" s="185"/>
      <c r="Q1776" s="185"/>
      <c r="R1776" s="185"/>
      <c r="S1776" s="186"/>
    </row>
    <row r="1777" spans="1:19" ht="25.5" outlineLevel="2">
      <c r="A1777" s="12" t="s">
        <v>7</v>
      </c>
      <c r="B1777" s="2">
        <v>7</v>
      </c>
      <c r="C1777" s="370">
        <v>501705</v>
      </c>
      <c r="D1777" s="370">
        <v>170601</v>
      </c>
      <c r="E1777" s="5" t="s">
        <v>340</v>
      </c>
      <c r="F1777" s="5">
        <v>1</v>
      </c>
      <c r="G1777" s="433" t="s">
        <v>12</v>
      </c>
      <c r="H1777" s="379" t="s">
        <v>296</v>
      </c>
      <c r="I1777" s="13" t="s">
        <v>113</v>
      </c>
      <c r="J1777" s="169">
        <v>0</v>
      </c>
      <c r="K1777" s="170">
        <v>0</v>
      </c>
      <c r="L1777" s="170">
        <v>0</v>
      </c>
      <c r="M1777" s="170">
        <v>0</v>
      </c>
      <c r="N1777" s="392">
        <v>0</v>
      </c>
      <c r="O1777" s="184"/>
      <c r="P1777" s="185"/>
      <c r="Q1777" s="185"/>
      <c r="R1777" s="185"/>
      <c r="S1777" s="186"/>
    </row>
    <row r="1778" spans="1:19" ht="25.5" outlineLevel="2">
      <c r="A1778" s="12" t="s">
        <v>7</v>
      </c>
      <c r="B1778" s="2">
        <v>7</v>
      </c>
      <c r="C1778" s="370">
        <v>501705</v>
      </c>
      <c r="D1778" s="370">
        <v>170601</v>
      </c>
      <c r="E1778" s="5" t="s">
        <v>340</v>
      </c>
      <c r="F1778" s="5">
        <v>1</v>
      </c>
      <c r="G1778" s="433" t="s">
        <v>12</v>
      </c>
      <c r="H1778" s="379">
        <v>23</v>
      </c>
      <c r="I1778" s="13" t="s">
        <v>114</v>
      </c>
      <c r="J1778" s="169">
        <v>0</v>
      </c>
      <c r="K1778" s="170">
        <v>0</v>
      </c>
      <c r="L1778" s="170">
        <v>0</v>
      </c>
      <c r="M1778" s="170">
        <v>0</v>
      </c>
      <c r="N1778" s="392">
        <v>0</v>
      </c>
      <c r="O1778" s="184"/>
      <c r="P1778" s="185"/>
      <c r="Q1778" s="185"/>
      <c r="R1778" s="185"/>
      <c r="S1778" s="186"/>
    </row>
    <row r="1779" spans="1:19" ht="25.5" outlineLevel="2">
      <c r="A1779" s="12" t="s">
        <v>7</v>
      </c>
      <c r="B1779" s="2">
        <v>7</v>
      </c>
      <c r="C1779" s="370">
        <v>501705</v>
      </c>
      <c r="D1779" s="370">
        <v>170601</v>
      </c>
      <c r="E1779" s="5" t="s">
        <v>340</v>
      </c>
      <c r="F1779" s="5">
        <v>1</v>
      </c>
      <c r="G1779" s="433" t="s">
        <v>12</v>
      </c>
      <c r="H1779" s="379">
        <v>24</v>
      </c>
      <c r="I1779" s="13" t="s">
        <v>115</v>
      </c>
      <c r="J1779" s="169">
        <v>0</v>
      </c>
      <c r="K1779" s="170">
        <v>0</v>
      </c>
      <c r="L1779" s="170">
        <v>0</v>
      </c>
      <c r="M1779" s="170">
        <v>0</v>
      </c>
      <c r="N1779" s="392">
        <v>0</v>
      </c>
      <c r="O1779" s="184"/>
      <c r="P1779" s="185"/>
      <c r="Q1779" s="185"/>
      <c r="R1779" s="185"/>
      <c r="S1779" s="186"/>
    </row>
    <row r="1780" spans="1:19" ht="25.5" outlineLevel="2">
      <c r="A1780" s="12" t="s">
        <v>7</v>
      </c>
      <c r="B1780" s="2">
        <v>7</v>
      </c>
      <c r="C1780" s="370">
        <v>501705</v>
      </c>
      <c r="D1780" s="370">
        <v>170601</v>
      </c>
      <c r="E1780" s="5" t="s">
        <v>340</v>
      </c>
      <c r="F1780" s="5">
        <v>1</v>
      </c>
      <c r="G1780" s="433" t="s">
        <v>12</v>
      </c>
      <c r="H1780" s="379">
        <v>25</v>
      </c>
      <c r="I1780" s="13" t="s">
        <v>116</v>
      </c>
      <c r="J1780" s="169">
        <v>0</v>
      </c>
      <c r="K1780" s="170">
        <v>0</v>
      </c>
      <c r="L1780" s="170">
        <v>0</v>
      </c>
      <c r="M1780" s="170">
        <v>0</v>
      </c>
      <c r="N1780" s="392">
        <v>0</v>
      </c>
      <c r="O1780" s="184"/>
      <c r="P1780" s="185"/>
      <c r="Q1780" s="185"/>
      <c r="R1780" s="185"/>
      <c r="S1780" s="186"/>
    </row>
    <row r="1781" spans="1:19" ht="25.5" outlineLevel="2">
      <c r="A1781" s="12" t="s">
        <v>7</v>
      </c>
      <c r="B1781" s="2">
        <v>7</v>
      </c>
      <c r="C1781" s="370">
        <v>501705</v>
      </c>
      <c r="D1781" s="370">
        <v>170601</v>
      </c>
      <c r="E1781" s="5" t="s">
        <v>340</v>
      </c>
      <c r="F1781" s="5">
        <v>1</v>
      </c>
      <c r="G1781" s="433" t="s">
        <v>12</v>
      </c>
      <c r="H1781" s="379">
        <v>30</v>
      </c>
      <c r="I1781" s="13" t="s">
        <v>117</v>
      </c>
      <c r="J1781" s="169">
        <v>250</v>
      </c>
      <c r="K1781" s="170">
        <v>63</v>
      </c>
      <c r="L1781" s="170">
        <v>63</v>
      </c>
      <c r="M1781" s="170">
        <v>63</v>
      </c>
      <c r="N1781" s="392">
        <v>61</v>
      </c>
      <c r="O1781" s="184"/>
      <c r="P1781" s="185"/>
      <c r="Q1781" s="185"/>
      <c r="R1781" s="185"/>
      <c r="S1781" s="186"/>
    </row>
    <row r="1782" spans="1:19" ht="25.5" outlineLevel="2">
      <c r="A1782" s="12" t="s">
        <v>7</v>
      </c>
      <c r="B1782" s="2">
        <v>7</v>
      </c>
      <c r="C1782" s="370">
        <v>501705</v>
      </c>
      <c r="D1782" s="370">
        <v>170601</v>
      </c>
      <c r="E1782" s="5" t="s">
        <v>340</v>
      </c>
      <c r="F1782" s="5">
        <v>1</v>
      </c>
      <c r="G1782" s="433" t="s">
        <v>12</v>
      </c>
      <c r="H1782" s="379">
        <v>31</v>
      </c>
      <c r="I1782" s="13" t="s">
        <v>118</v>
      </c>
      <c r="J1782" s="169">
        <v>0</v>
      </c>
      <c r="K1782" s="170">
        <v>0</v>
      </c>
      <c r="L1782" s="170">
        <v>0</v>
      </c>
      <c r="M1782" s="170">
        <v>0</v>
      </c>
      <c r="N1782" s="392">
        <v>0</v>
      </c>
      <c r="O1782" s="184"/>
      <c r="P1782" s="185"/>
      <c r="Q1782" s="185"/>
      <c r="R1782" s="185"/>
      <c r="S1782" s="186"/>
    </row>
    <row r="1783" spans="1:19" ht="25.5" outlineLevel="2">
      <c r="A1783" s="12" t="s">
        <v>7</v>
      </c>
      <c r="B1783" s="2">
        <v>7</v>
      </c>
      <c r="C1783" s="370">
        <v>501705</v>
      </c>
      <c r="D1783" s="370">
        <v>170601</v>
      </c>
      <c r="E1783" s="5" t="s">
        <v>340</v>
      </c>
      <c r="F1783" s="5">
        <v>1</v>
      </c>
      <c r="G1783" s="433" t="s">
        <v>12</v>
      </c>
      <c r="H1783" s="379">
        <v>32</v>
      </c>
      <c r="I1783" s="13" t="s">
        <v>119</v>
      </c>
      <c r="J1783" s="169">
        <v>0</v>
      </c>
      <c r="K1783" s="170">
        <v>0</v>
      </c>
      <c r="L1783" s="170">
        <v>0</v>
      </c>
      <c r="M1783" s="170">
        <v>0</v>
      </c>
      <c r="N1783" s="392">
        <v>0</v>
      </c>
      <c r="O1783" s="184"/>
      <c r="P1783" s="185"/>
      <c r="Q1783" s="185"/>
      <c r="R1783" s="185"/>
      <c r="S1783" s="186"/>
    </row>
    <row r="1784" spans="1:19" ht="38.25" outlineLevel="2">
      <c r="A1784" s="12" t="s">
        <v>7</v>
      </c>
      <c r="B1784" s="2">
        <v>7</v>
      </c>
      <c r="C1784" s="370">
        <v>501705</v>
      </c>
      <c r="D1784" s="370">
        <v>170601</v>
      </c>
      <c r="E1784" s="5" t="s">
        <v>340</v>
      </c>
      <c r="F1784" s="5">
        <v>1</v>
      </c>
      <c r="G1784" s="433" t="s">
        <v>12</v>
      </c>
      <c r="H1784" s="379">
        <v>35</v>
      </c>
      <c r="I1784" s="13" t="s">
        <v>120</v>
      </c>
      <c r="J1784" s="169">
        <v>0</v>
      </c>
      <c r="K1784" s="170">
        <v>0</v>
      </c>
      <c r="L1784" s="170">
        <v>0</v>
      </c>
      <c r="M1784" s="170">
        <v>0</v>
      </c>
      <c r="N1784" s="392">
        <v>0</v>
      </c>
      <c r="O1784" s="184"/>
      <c r="P1784" s="185"/>
      <c r="Q1784" s="185"/>
      <c r="R1784" s="185"/>
      <c r="S1784" s="186"/>
    </row>
    <row r="1785" spans="1:19" ht="25.5" outlineLevel="2">
      <c r="A1785" s="12" t="s">
        <v>7</v>
      </c>
      <c r="B1785" s="2">
        <v>7</v>
      </c>
      <c r="C1785" s="370">
        <v>501705</v>
      </c>
      <c r="D1785" s="370">
        <v>170601</v>
      </c>
      <c r="E1785" s="5" t="s">
        <v>340</v>
      </c>
      <c r="F1785" s="5">
        <v>1</v>
      </c>
      <c r="G1785" s="433" t="s">
        <v>12</v>
      </c>
      <c r="H1785" s="379">
        <v>40</v>
      </c>
      <c r="I1785" s="13" t="s">
        <v>121</v>
      </c>
      <c r="J1785" s="169">
        <v>0</v>
      </c>
      <c r="K1785" s="170">
        <v>0</v>
      </c>
      <c r="L1785" s="170">
        <v>0</v>
      </c>
      <c r="M1785" s="170">
        <v>0</v>
      </c>
      <c r="N1785" s="392">
        <v>0</v>
      </c>
      <c r="O1785" s="184"/>
      <c r="P1785" s="185"/>
      <c r="Q1785" s="185"/>
      <c r="R1785" s="185"/>
      <c r="S1785" s="186"/>
    </row>
    <row r="1786" spans="1:19" ht="25.5" outlineLevel="2">
      <c r="A1786" s="12" t="s">
        <v>7</v>
      </c>
      <c r="B1786" s="2">
        <v>7</v>
      </c>
      <c r="C1786" s="370">
        <v>501705</v>
      </c>
      <c r="D1786" s="370">
        <v>170601</v>
      </c>
      <c r="E1786" s="5" t="s">
        <v>340</v>
      </c>
      <c r="F1786" s="5">
        <v>1</v>
      </c>
      <c r="G1786" s="433" t="s">
        <v>12</v>
      </c>
      <c r="H1786" s="379">
        <v>68</v>
      </c>
      <c r="I1786" s="13" t="s">
        <v>122</v>
      </c>
      <c r="J1786" s="169">
        <v>0</v>
      </c>
      <c r="K1786" s="170">
        <v>0</v>
      </c>
      <c r="L1786" s="170">
        <v>0</v>
      </c>
      <c r="M1786" s="170">
        <v>0</v>
      </c>
      <c r="N1786" s="392">
        <v>0</v>
      </c>
      <c r="O1786" s="184"/>
      <c r="P1786" s="185"/>
      <c r="Q1786" s="185"/>
      <c r="R1786" s="185"/>
      <c r="S1786" s="186"/>
    </row>
    <row r="1787" spans="1:19" ht="38.25" outlineLevel="2">
      <c r="A1787" s="12" t="s">
        <v>7</v>
      </c>
      <c r="B1787" s="2">
        <v>7</v>
      </c>
      <c r="C1787" s="370">
        <v>501705</v>
      </c>
      <c r="D1787" s="370">
        <v>170601</v>
      </c>
      <c r="E1787" s="5" t="s">
        <v>340</v>
      </c>
      <c r="F1787" s="5">
        <v>1</v>
      </c>
      <c r="G1787" s="433" t="s">
        <v>12</v>
      </c>
      <c r="H1787" s="379">
        <v>91</v>
      </c>
      <c r="I1787" s="13" t="s">
        <v>123</v>
      </c>
      <c r="J1787" s="169">
        <v>0</v>
      </c>
      <c r="K1787" s="170">
        <v>0</v>
      </c>
      <c r="L1787" s="170">
        <v>0</v>
      </c>
      <c r="M1787" s="170">
        <v>0</v>
      </c>
      <c r="N1787" s="392">
        <v>0</v>
      </c>
      <c r="O1787" s="184"/>
      <c r="P1787" s="185"/>
      <c r="Q1787" s="185"/>
      <c r="R1787" s="185"/>
      <c r="S1787" s="186"/>
    </row>
    <row r="1788" spans="1:19" outlineLevel="1" collapsed="1">
      <c r="A1788" s="123"/>
      <c r="B1788" s="124">
        <v>7</v>
      </c>
      <c r="C1788" s="155">
        <v>501705</v>
      </c>
      <c r="D1788" s="155">
        <v>170601</v>
      </c>
      <c r="E1788" s="126"/>
      <c r="F1788" s="126">
        <v>1</v>
      </c>
      <c r="G1788" s="434" t="s">
        <v>12</v>
      </c>
      <c r="H1788" s="380"/>
      <c r="I1788" s="127"/>
      <c r="J1788" s="171">
        <v>250</v>
      </c>
      <c r="K1788" s="172">
        <v>63</v>
      </c>
      <c r="L1788" s="172">
        <v>63</v>
      </c>
      <c r="M1788" s="172">
        <v>63</v>
      </c>
      <c r="N1788" s="393">
        <v>61</v>
      </c>
      <c r="O1788" s="187">
        <v>4758.5738376327154</v>
      </c>
      <c r="P1788" s="188">
        <v>1190</v>
      </c>
      <c r="Q1788" s="188">
        <v>1190</v>
      </c>
      <c r="R1788" s="188">
        <v>1190</v>
      </c>
      <c r="S1788" s="189">
        <v>1188.5738376327154</v>
      </c>
    </row>
    <row r="1789" spans="1:19" ht="25.5" outlineLevel="2">
      <c r="A1789" s="12" t="s">
        <v>10</v>
      </c>
      <c r="B1789" s="2">
        <v>7</v>
      </c>
      <c r="C1789" s="370">
        <v>501711</v>
      </c>
      <c r="D1789" s="370">
        <v>171401</v>
      </c>
      <c r="E1789" s="5" t="s">
        <v>594</v>
      </c>
      <c r="F1789" s="5">
        <v>1</v>
      </c>
      <c r="G1789" s="433" t="s">
        <v>12</v>
      </c>
      <c r="H1789" s="379" t="s">
        <v>701</v>
      </c>
      <c r="I1789" s="13" t="s">
        <v>98</v>
      </c>
      <c r="J1789" s="169">
        <v>189</v>
      </c>
      <c r="K1789" s="170">
        <v>58</v>
      </c>
      <c r="L1789" s="170">
        <v>34</v>
      </c>
      <c r="M1789" s="170">
        <v>48</v>
      </c>
      <c r="N1789" s="392">
        <v>49</v>
      </c>
      <c r="O1789" s="184"/>
      <c r="P1789" s="185"/>
      <c r="Q1789" s="185"/>
      <c r="R1789" s="185"/>
      <c r="S1789" s="186"/>
    </row>
    <row r="1790" spans="1:19" ht="25.5" outlineLevel="2">
      <c r="A1790" s="12" t="s">
        <v>10</v>
      </c>
      <c r="B1790" s="2">
        <v>7</v>
      </c>
      <c r="C1790" s="370">
        <v>501711</v>
      </c>
      <c r="D1790" s="370">
        <v>171401</v>
      </c>
      <c r="E1790" s="5" t="s">
        <v>594</v>
      </c>
      <c r="F1790" s="5">
        <v>1</v>
      </c>
      <c r="G1790" s="433" t="s">
        <v>12</v>
      </c>
      <c r="H1790" s="379">
        <v>2</v>
      </c>
      <c r="I1790" s="13" t="s">
        <v>99</v>
      </c>
      <c r="J1790" s="169">
        <v>0</v>
      </c>
      <c r="K1790" s="170">
        <v>0</v>
      </c>
      <c r="L1790" s="170">
        <v>0</v>
      </c>
      <c r="M1790" s="170">
        <v>0</v>
      </c>
      <c r="N1790" s="392">
        <v>0</v>
      </c>
      <c r="O1790" s="184"/>
      <c r="P1790" s="185"/>
      <c r="Q1790" s="185"/>
      <c r="R1790" s="185"/>
      <c r="S1790" s="186"/>
    </row>
    <row r="1791" spans="1:19" ht="25.5" outlineLevel="2">
      <c r="A1791" s="12" t="s">
        <v>10</v>
      </c>
      <c r="B1791" s="2">
        <v>7</v>
      </c>
      <c r="C1791" s="370">
        <v>501711</v>
      </c>
      <c r="D1791" s="370">
        <v>171401</v>
      </c>
      <c r="E1791" s="5" t="s">
        <v>594</v>
      </c>
      <c r="F1791" s="5">
        <v>1</v>
      </c>
      <c r="G1791" s="433" t="s">
        <v>12</v>
      </c>
      <c r="H1791" s="379">
        <v>3</v>
      </c>
      <c r="I1791" s="13" t="s">
        <v>100</v>
      </c>
      <c r="J1791" s="169">
        <v>0</v>
      </c>
      <c r="K1791" s="170">
        <v>0</v>
      </c>
      <c r="L1791" s="170">
        <v>0</v>
      </c>
      <c r="M1791" s="170">
        <v>0</v>
      </c>
      <c r="N1791" s="392">
        <v>0</v>
      </c>
      <c r="O1791" s="184"/>
      <c r="P1791" s="185"/>
      <c r="Q1791" s="185"/>
      <c r="R1791" s="185"/>
      <c r="S1791" s="186"/>
    </row>
    <row r="1792" spans="1:19" ht="25.5" outlineLevel="2">
      <c r="A1792" s="12" t="s">
        <v>10</v>
      </c>
      <c r="B1792" s="2">
        <v>7</v>
      </c>
      <c r="C1792" s="370">
        <v>501711</v>
      </c>
      <c r="D1792" s="370">
        <v>171401</v>
      </c>
      <c r="E1792" s="5" t="s">
        <v>594</v>
      </c>
      <c r="F1792" s="5">
        <v>1</v>
      </c>
      <c r="G1792" s="433" t="s">
        <v>12</v>
      </c>
      <c r="H1792" s="379">
        <v>4</v>
      </c>
      <c r="I1792" s="13" t="s">
        <v>101</v>
      </c>
      <c r="J1792" s="169">
        <v>0</v>
      </c>
      <c r="K1792" s="170">
        <v>0</v>
      </c>
      <c r="L1792" s="170">
        <v>0</v>
      </c>
      <c r="M1792" s="170">
        <v>0</v>
      </c>
      <c r="N1792" s="392">
        <v>0</v>
      </c>
      <c r="O1792" s="184"/>
      <c r="P1792" s="185"/>
      <c r="Q1792" s="185"/>
      <c r="R1792" s="185"/>
      <c r="S1792" s="186"/>
    </row>
    <row r="1793" spans="1:19" ht="25.5" outlineLevel="2">
      <c r="A1793" s="12" t="s">
        <v>10</v>
      </c>
      <c r="B1793" s="2">
        <v>7</v>
      </c>
      <c r="C1793" s="370">
        <v>501711</v>
      </c>
      <c r="D1793" s="370">
        <v>171401</v>
      </c>
      <c r="E1793" s="5" t="s">
        <v>594</v>
      </c>
      <c r="F1793" s="5">
        <v>1</v>
      </c>
      <c r="G1793" s="433" t="s">
        <v>12</v>
      </c>
      <c r="H1793" s="379" t="s">
        <v>302</v>
      </c>
      <c r="I1793" s="13" t="s">
        <v>102</v>
      </c>
      <c r="J1793" s="169">
        <v>0</v>
      </c>
      <c r="K1793" s="170">
        <v>0</v>
      </c>
      <c r="L1793" s="170">
        <v>0</v>
      </c>
      <c r="M1793" s="170">
        <v>0</v>
      </c>
      <c r="N1793" s="392">
        <v>0</v>
      </c>
      <c r="O1793" s="184"/>
      <c r="P1793" s="185"/>
      <c r="Q1793" s="185"/>
      <c r="R1793" s="185"/>
      <c r="S1793" s="186"/>
    </row>
    <row r="1794" spans="1:19" ht="25.5" outlineLevel="2">
      <c r="A1794" s="12" t="s">
        <v>10</v>
      </c>
      <c r="B1794" s="2">
        <v>7</v>
      </c>
      <c r="C1794" s="370">
        <v>501711</v>
      </c>
      <c r="D1794" s="370">
        <v>171401</v>
      </c>
      <c r="E1794" s="5" t="s">
        <v>594</v>
      </c>
      <c r="F1794" s="5">
        <v>1</v>
      </c>
      <c r="G1794" s="433" t="s">
        <v>12</v>
      </c>
      <c r="H1794" s="379">
        <v>6</v>
      </c>
      <c r="I1794" s="13" t="s">
        <v>103</v>
      </c>
      <c r="J1794" s="169">
        <v>0</v>
      </c>
      <c r="K1794" s="170">
        <v>0</v>
      </c>
      <c r="L1794" s="170">
        <v>0</v>
      </c>
      <c r="M1794" s="170">
        <v>0</v>
      </c>
      <c r="N1794" s="392">
        <v>0</v>
      </c>
      <c r="O1794" s="184"/>
      <c r="P1794" s="185"/>
      <c r="Q1794" s="185"/>
      <c r="R1794" s="185"/>
      <c r="S1794" s="186"/>
    </row>
    <row r="1795" spans="1:19" ht="25.5" outlineLevel="2">
      <c r="A1795" s="12" t="s">
        <v>10</v>
      </c>
      <c r="B1795" s="2">
        <v>7</v>
      </c>
      <c r="C1795" s="370">
        <v>501711</v>
      </c>
      <c r="D1795" s="370">
        <v>171401</v>
      </c>
      <c r="E1795" s="5" t="s">
        <v>594</v>
      </c>
      <c r="F1795" s="5">
        <v>1</v>
      </c>
      <c r="G1795" s="433" t="s">
        <v>12</v>
      </c>
      <c r="H1795" s="379">
        <v>7</v>
      </c>
      <c r="I1795" s="13" t="s">
        <v>104</v>
      </c>
      <c r="J1795" s="169">
        <v>0</v>
      </c>
      <c r="K1795" s="170">
        <v>0</v>
      </c>
      <c r="L1795" s="170">
        <v>0</v>
      </c>
      <c r="M1795" s="170">
        <v>0</v>
      </c>
      <c r="N1795" s="392">
        <v>0</v>
      </c>
      <c r="O1795" s="184"/>
      <c r="P1795" s="185"/>
      <c r="Q1795" s="185"/>
      <c r="R1795" s="185"/>
      <c r="S1795" s="186"/>
    </row>
    <row r="1796" spans="1:19" ht="25.5" outlineLevel="2">
      <c r="A1796" s="12" t="s">
        <v>10</v>
      </c>
      <c r="B1796" s="2">
        <v>7</v>
      </c>
      <c r="C1796" s="370">
        <v>501711</v>
      </c>
      <c r="D1796" s="370">
        <v>171401</v>
      </c>
      <c r="E1796" s="5" t="s">
        <v>594</v>
      </c>
      <c r="F1796" s="5">
        <v>1</v>
      </c>
      <c r="G1796" s="433" t="s">
        <v>12</v>
      </c>
      <c r="H1796" s="379">
        <v>8</v>
      </c>
      <c r="I1796" s="13" t="s">
        <v>105</v>
      </c>
      <c r="J1796" s="169">
        <v>0</v>
      </c>
      <c r="K1796" s="170">
        <v>0</v>
      </c>
      <c r="L1796" s="170">
        <v>0</v>
      </c>
      <c r="M1796" s="170">
        <v>0</v>
      </c>
      <c r="N1796" s="392">
        <v>0</v>
      </c>
      <c r="O1796" s="184"/>
      <c r="P1796" s="185"/>
      <c r="Q1796" s="185"/>
      <c r="R1796" s="185"/>
      <c r="S1796" s="186"/>
    </row>
    <row r="1797" spans="1:19" ht="25.5" outlineLevel="2">
      <c r="A1797" s="12" t="s">
        <v>10</v>
      </c>
      <c r="B1797" s="2">
        <v>7</v>
      </c>
      <c r="C1797" s="370">
        <v>501711</v>
      </c>
      <c r="D1797" s="370">
        <v>171401</v>
      </c>
      <c r="E1797" s="5" t="s">
        <v>594</v>
      </c>
      <c r="F1797" s="5">
        <v>1</v>
      </c>
      <c r="G1797" s="433" t="s">
        <v>12</v>
      </c>
      <c r="H1797" s="379">
        <v>9</v>
      </c>
      <c r="I1797" s="13" t="s">
        <v>106</v>
      </c>
      <c r="J1797" s="169">
        <v>0</v>
      </c>
      <c r="K1797" s="170">
        <v>0</v>
      </c>
      <c r="L1797" s="170">
        <v>0</v>
      </c>
      <c r="M1797" s="170">
        <v>0</v>
      </c>
      <c r="N1797" s="392">
        <v>0</v>
      </c>
      <c r="O1797" s="184"/>
      <c r="P1797" s="185"/>
      <c r="Q1797" s="185"/>
      <c r="R1797" s="185"/>
      <c r="S1797" s="186"/>
    </row>
    <row r="1798" spans="1:19" ht="25.5" outlineLevel="2">
      <c r="A1798" s="12" t="s">
        <v>10</v>
      </c>
      <c r="B1798" s="2">
        <v>7</v>
      </c>
      <c r="C1798" s="370">
        <v>501711</v>
      </c>
      <c r="D1798" s="370">
        <v>171401</v>
      </c>
      <c r="E1798" s="5" t="s">
        <v>594</v>
      </c>
      <c r="F1798" s="5">
        <v>1</v>
      </c>
      <c r="G1798" s="433" t="s">
        <v>12</v>
      </c>
      <c r="H1798" s="379">
        <v>10</v>
      </c>
      <c r="I1798" s="13" t="s">
        <v>107</v>
      </c>
      <c r="J1798" s="169">
        <v>0</v>
      </c>
      <c r="K1798" s="170">
        <v>0</v>
      </c>
      <c r="L1798" s="170">
        <v>0</v>
      </c>
      <c r="M1798" s="170">
        <v>0</v>
      </c>
      <c r="N1798" s="392">
        <v>0</v>
      </c>
      <c r="O1798" s="184"/>
      <c r="P1798" s="185"/>
      <c r="Q1798" s="185"/>
      <c r="R1798" s="185"/>
      <c r="S1798" s="186"/>
    </row>
    <row r="1799" spans="1:19" ht="25.5" outlineLevel="2">
      <c r="A1799" s="12" t="s">
        <v>10</v>
      </c>
      <c r="B1799" s="2">
        <v>7</v>
      </c>
      <c r="C1799" s="370">
        <v>501711</v>
      </c>
      <c r="D1799" s="370">
        <v>171401</v>
      </c>
      <c r="E1799" s="5" t="s">
        <v>594</v>
      </c>
      <c r="F1799" s="5">
        <v>1</v>
      </c>
      <c r="G1799" s="433" t="s">
        <v>12</v>
      </c>
      <c r="H1799" s="379">
        <v>11</v>
      </c>
      <c r="I1799" s="13" t="s">
        <v>108</v>
      </c>
      <c r="J1799" s="169">
        <v>0</v>
      </c>
      <c r="K1799" s="170">
        <v>0</v>
      </c>
      <c r="L1799" s="170">
        <v>0</v>
      </c>
      <c r="M1799" s="170">
        <v>0</v>
      </c>
      <c r="N1799" s="392">
        <v>0</v>
      </c>
      <c r="O1799" s="184"/>
      <c r="P1799" s="185"/>
      <c r="Q1799" s="185"/>
      <c r="R1799" s="185"/>
      <c r="S1799" s="186"/>
    </row>
    <row r="1800" spans="1:19" ht="25.5" outlineLevel="2">
      <c r="A1800" s="12" t="s">
        <v>10</v>
      </c>
      <c r="B1800" s="2">
        <v>7</v>
      </c>
      <c r="C1800" s="370">
        <v>501711</v>
      </c>
      <c r="D1800" s="370">
        <v>171401</v>
      </c>
      <c r="E1800" s="5" t="s">
        <v>594</v>
      </c>
      <c r="F1800" s="5">
        <v>1</v>
      </c>
      <c r="G1800" s="433" t="s">
        <v>12</v>
      </c>
      <c r="H1800" s="379" t="s">
        <v>304</v>
      </c>
      <c r="I1800" s="13" t="s">
        <v>109</v>
      </c>
      <c r="J1800" s="169">
        <v>0</v>
      </c>
      <c r="K1800" s="170">
        <v>0</v>
      </c>
      <c r="L1800" s="170">
        <v>0</v>
      </c>
      <c r="M1800" s="170">
        <v>0</v>
      </c>
      <c r="N1800" s="392">
        <v>0</v>
      </c>
      <c r="O1800" s="184"/>
      <c r="P1800" s="185"/>
      <c r="Q1800" s="185"/>
      <c r="R1800" s="185"/>
      <c r="S1800" s="186"/>
    </row>
    <row r="1801" spans="1:19" ht="25.5" outlineLevel="2">
      <c r="A1801" s="12" t="s">
        <v>10</v>
      </c>
      <c r="B1801" s="2">
        <v>7</v>
      </c>
      <c r="C1801" s="370">
        <v>501711</v>
      </c>
      <c r="D1801" s="370">
        <v>171401</v>
      </c>
      <c r="E1801" s="5" t="s">
        <v>594</v>
      </c>
      <c r="F1801" s="5">
        <v>1</v>
      </c>
      <c r="G1801" s="433" t="s">
        <v>12</v>
      </c>
      <c r="H1801" s="379">
        <v>15</v>
      </c>
      <c r="I1801" s="13" t="s">
        <v>110</v>
      </c>
      <c r="J1801" s="169">
        <v>0</v>
      </c>
      <c r="K1801" s="170">
        <v>0</v>
      </c>
      <c r="L1801" s="170">
        <v>0</v>
      </c>
      <c r="M1801" s="170">
        <v>0</v>
      </c>
      <c r="N1801" s="392">
        <v>0</v>
      </c>
      <c r="O1801" s="184"/>
      <c r="P1801" s="185"/>
      <c r="Q1801" s="185"/>
      <c r="R1801" s="185"/>
      <c r="S1801" s="186"/>
    </row>
    <row r="1802" spans="1:19" ht="25.5" outlineLevel="2">
      <c r="A1802" s="12" t="s">
        <v>10</v>
      </c>
      <c r="B1802" s="2">
        <v>7</v>
      </c>
      <c r="C1802" s="370">
        <v>501711</v>
      </c>
      <c r="D1802" s="370">
        <v>171401</v>
      </c>
      <c r="E1802" s="5" t="s">
        <v>594</v>
      </c>
      <c r="F1802" s="5">
        <v>1</v>
      </c>
      <c r="G1802" s="433" t="s">
        <v>12</v>
      </c>
      <c r="H1802" s="379">
        <v>19</v>
      </c>
      <c r="I1802" s="13" t="s">
        <v>111</v>
      </c>
      <c r="J1802" s="169">
        <v>0</v>
      </c>
      <c r="K1802" s="170">
        <v>0</v>
      </c>
      <c r="L1802" s="170">
        <v>0</v>
      </c>
      <c r="M1802" s="170">
        <v>0</v>
      </c>
      <c r="N1802" s="392">
        <v>0</v>
      </c>
      <c r="O1802" s="184"/>
      <c r="P1802" s="185"/>
      <c r="Q1802" s="185"/>
      <c r="R1802" s="185"/>
      <c r="S1802" s="186"/>
    </row>
    <row r="1803" spans="1:19" ht="25.5" outlineLevel="2">
      <c r="A1803" s="12" t="s">
        <v>10</v>
      </c>
      <c r="B1803" s="2">
        <v>7</v>
      </c>
      <c r="C1803" s="370">
        <v>501711</v>
      </c>
      <c r="D1803" s="370">
        <v>171401</v>
      </c>
      <c r="E1803" s="5" t="s">
        <v>594</v>
      </c>
      <c r="F1803" s="5">
        <v>1</v>
      </c>
      <c r="G1803" s="433" t="s">
        <v>12</v>
      </c>
      <c r="H1803" s="379" t="s">
        <v>316</v>
      </c>
      <c r="I1803" s="13" t="s">
        <v>112</v>
      </c>
      <c r="J1803" s="169">
        <v>0</v>
      </c>
      <c r="K1803" s="170">
        <v>0</v>
      </c>
      <c r="L1803" s="170">
        <v>0</v>
      </c>
      <c r="M1803" s="170">
        <v>0</v>
      </c>
      <c r="N1803" s="392">
        <v>0</v>
      </c>
      <c r="O1803" s="184"/>
      <c r="P1803" s="185"/>
      <c r="Q1803" s="185"/>
      <c r="R1803" s="185"/>
      <c r="S1803" s="186"/>
    </row>
    <row r="1804" spans="1:19" ht="25.5" outlineLevel="2">
      <c r="A1804" s="12" t="s">
        <v>10</v>
      </c>
      <c r="B1804" s="2">
        <v>7</v>
      </c>
      <c r="C1804" s="370">
        <v>501711</v>
      </c>
      <c r="D1804" s="370">
        <v>171401</v>
      </c>
      <c r="E1804" s="5" t="s">
        <v>594</v>
      </c>
      <c r="F1804" s="5">
        <v>1</v>
      </c>
      <c r="G1804" s="433" t="s">
        <v>12</v>
      </c>
      <c r="H1804" s="379" t="s">
        <v>296</v>
      </c>
      <c r="I1804" s="13" t="s">
        <v>113</v>
      </c>
      <c r="J1804" s="169">
        <v>0</v>
      </c>
      <c r="K1804" s="170">
        <v>0</v>
      </c>
      <c r="L1804" s="170">
        <v>0</v>
      </c>
      <c r="M1804" s="170">
        <v>0</v>
      </c>
      <c r="N1804" s="392">
        <v>0</v>
      </c>
      <c r="O1804" s="184"/>
      <c r="P1804" s="185"/>
      <c r="Q1804" s="185"/>
      <c r="R1804" s="185"/>
      <c r="S1804" s="186"/>
    </row>
    <row r="1805" spans="1:19" ht="25.5" outlineLevel="2">
      <c r="A1805" s="12" t="s">
        <v>10</v>
      </c>
      <c r="B1805" s="2">
        <v>7</v>
      </c>
      <c r="C1805" s="370">
        <v>501711</v>
      </c>
      <c r="D1805" s="370">
        <v>171401</v>
      </c>
      <c r="E1805" s="5" t="s">
        <v>594</v>
      </c>
      <c r="F1805" s="5">
        <v>1</v>
      </c>
      <c r="G1805" s="433" t="s">
        <v>12</v>
      </c>
      <c r="H1805" s="379">
        <v>23</v>
      </c>
      <c r="I1805" s="13" t="s">
        <v>114</v>
      </c>
      <c r="J1805" s="169">
        <v>0</v>
      </c>
      <c r="K1805" s="170">
        <v>0</v>
      </c>
      <c r="L1805" s="170">
        <v>0</v>
      </c>
      <c r="M1805" s="170">
        <v>0</v>
      </c>
      <c r="N1805" s="392">
        <v>0</v>
      </c>
      <c r="O1805" s="184"/>
      <c r="P1805" s="185"/>
      <c r="Q1805" s="185"/>
      <c r="R1805" s="185"/>
      <c r="S1805" s="186"/>
    </row>
    <row r="1806" spans="1:19" ht="25.5" outlineLevel="2">
      <c r="A1806" s="12" t="s">
        <v>10</v>
      </c>
      <c r="B1806" s="2">
        <v>7</v>
      </c>
      <c r="C1806" s="370">
        <v>501711</v>
      </c>
      <c r="D1806" s="370">
        <v>171401</v>
      </c>
      <c r="E1806" s="5" t="s">
        <v>594</v>
      </c>
      <c r="F1806" s="5">
        <v>1</v>
      </c>
      <c r="G1806" s="433" t="s">
        <v>12</v>
      </c>
      <c r="H1806" s="379">
        <v>24</v>
      </c>
      <c r="I1806" s="13" t="s">
        <v>115</v>
      </c>
      <c r="J1806" s="169">
        <v>0</v>
      </c>
      <c r="K1806" s="170">
        <v>0</v>
      </c>
      <c r="L1806" s="170">
        <v>0</v>
      </c>
      <c r="M1806" s="170">
        <v>0</v>
      </c>
      <c r="N1806" s="392">
        <v>0</v>
      </c>
      <c r="O1806" s="184"/>
      <c r="P1806" s="185"/>
      <c r="Q1806" s="185"/>
      <c r="R1806" s="185"/>
      <c r="S1806" s="186"/>
    </row>
    <row r="1807" spans="1:19" ht="25.5" outlineLevel="2">
      <c r="A1807" s="12" t="s">
        <v>10</v>
      </c>
      <c r="B1807" s="2">
        <v>7</v>
      </c>
      <c r="C1807" s="370">
        <v>501711</v>
      </c>
      <c r="D1807" s="370">
        <v>171401</v>
      </c>
      <c r="E1807" s="5" t="s">
        <v>594</v>
      </c>
      <c r="F1807" s="5">
        <v>1</v>
      </c>
      <c r="G1807" s="433" t="s">
        <v>12</v>
      </c>
      <c r="H1807" s="379">
        <v>25</v>
      </c>
      <c r="I1807" s="13" t="s">
        <v>116</v>
      </c>
      <c r="J1807" s="169">
        <v>0</v>
      </c>
      <c r="K1807" s="170">
        <v>0</v>
      </c>
      <c r="L1807" s="170">
        <v>0</v>
      </c>
      <c r="M1807" s="170">
        <v>0</v>
      </c>
      <c r="N1807" s="392">
        <v>0</v>
      </c>
      <c r="O1807" s="184"/>
      <c r="P1807" s="185"/>
      <c r="Q1807" s="185"/>
      <c r="R1807" s="185"/>
      <c r="S1807" s="186"/>
    </row>
    <row r="1808" spans="1:19" ht="25.5" outlineLevel="2">
      <c r="A1808" s="12" t="s">
        <v>10</v>
      </c>
      <c r="B1808" s="2">
        <v>7</v>
      </c>
      <c r="C1808" s="370">
        <v>501711</v>
      </c>
      <c r="D1808" s="370">
        <v>171401</v>
      </c>
      <c r="E1808" s="5" t="s">
        <v>594</v>
      </c>
      <c r="F1808" s="5">
        <v>1</v>
      </c>
      <c r="G1808" s="433" t="s">
        <v>12</v>
      </c>
      <c r="H1808" s="379">
        <v>30</v>
      </c>
      <c r="I1808" s="13" t="s">
        <v>117</v>
      </c>
      <c r="J1808" s="169">
        <v>0</v>
      </c>
      <c r="K1808" s="170">
        <v>0</v>
      </c>
      <c r="L1808" s="170">
        <v>0</v>
      </c>
      <c r="M1808" s="170">
        <v>0</v>
      </c>
      <c r="N1808" s="392">
        <v>0</v>
      </c>
      <c r="O1808" s="184"/>
      <c r="P1808" s="185"/>
      <c r="Q1808" s="185"/>
      <c r="R1808" s="185"/>
      <c r="S1808" s="186"/>
    </row>
    <row r="1809" spans="1:19" ht="25.5" outlineLevel="2">
      <c r="A1809" s="12" t="s">
        <v>10</v>
      </c>
      <c r="B1809" s="2">
        <v>7</v>
      </c>
      <c r="C1809" s="370">
        <v>501711</v>
      </c>
      <c r="D1809" s="370">
        <v>171401</v>
      </c>
      <c r="E1809" s="5" t="s">
        <v>594</v>
      </c>
      <c r="F1809" s="5">
        <v>1</v>
      </c>
      <c r="G1809" s="433" t="s">
        <v>12</v>
      </c>
      <c r="H1809" s="379">
        <v>31</v>
      </c>
      <c r="I1809" s="13" t="s">
        <v>118</v>
      </c>
      <c r="J1809" s="169">
        <v>0</v>
      </c>
      <c r="K1809" s="170">
        <v>0</v>
      </c>
      <c r="L1809" s="170">
        <v>0</v>
      </c>
      <c r="M1809" s="170">
        <v>0</v>
      </c>
      <c r="N1809" s="392">
        <v>0</v>
      </c>
      <c r="O1809" s="184"/>
      <c r="P1809" s="185"/>
      <c r="Q1809" s="185"/>
      <c r="R1809" s="185"/>
      <c r="S1809" s="186"/>
    </row>
    <row r="1810" spans="1:19" ht="25.5" outlineLevel="2">
      <c r="A1810" s="12" t="s">
        <v>10</v>
      </c>
      <c r="B1810" s="2">
        <v>7</v>
      </c>
      <c r="C1810" s="370">
        <v>501711</v>
      </c>
      <c r="D1810" s="370">
        <v>171401</v>
      </c>
      <c r="E1810" s="5" t="s">
        <v>594</v>
      </c>
      <c r="F1810" s="5">
        <v>1</v>
      </c>
      <c r="G1810" s="433" t="s">
        <v>12</v>
      </c>
      <c r="H1810" s="379">
        <v>32</v>
      </c>
      <c r="I1810" s="13" t="s">
        <v>119</v>
      </c>
      <c r="J1810" s="169">
        <v>0</v>
      </c>
      <c r="K1810" s="170">
        <v>0</v>
      </c>
      <c r="L1810" s="170">
        <v>0</v>
      </c>
      <c r="M1810" s="170">
        <v>0</v>
      </c>
      <c r="N1810" s="392">
        <v>0</v>
      </c>
      <c r="O1810" s="184"/>
      <c r="P1810" s="185"/>
      <c r="Q1810" s="185"/>
      <c r="R1810" s="185"/>
      <c r="S1810" s="186"/>
    </row>
    <row r="1811" spans="1:19" ht="38.25" outlineLevel="2">
      <c r="A1811" s="12" t="s">
        <v>10</v>
      </c>
      <c r="B1811" s="2">
        <v>7</v>
      </c>
      <c r="C1811" s="370">
        <v>501711</v>
      </c>
      <c r="D1811" s="370">
        <v>171401</v>
      </c>
      <c r="E1811" s="5" t="s">
        <v>594</v>
      </c>
      <c r="F1811" s="5">
        <v>1</v>
      </c>
      <c r="G1811" s="433" t="s">
        <v>12</v>
      </c>
      <c r="H1811" s="379">
        <v>35</v>
      </c>
      <c r="I1811" s="13" t="s">
        <v>120</v>
      </c>
      <c r="J1811" s="169">
        <v>0</v>
      </c>
      <c r="K1811" s="170">
        <v>0</v>
      </c>
      <c r="L1811" s="170">
        <v>0</v>
      </c>
      <c r="M1811" s="170">
        <v>0</v>
      </c>
      <c r="N1811" s="392">
        <v>0</v>
      </c>
      <c r="O1811" s="184"/>
      <c r="P1811" s="185"/>
      <c r="Q1811" s="185"/>
      <c r="R1811" s="185"/>
      <c r="S1811" s="186"/>
    </row>
    <row r="1812" spans="1:19" ht="25.5" outlineLevel="2">
      <c r="A1812" s="12" t="s">
        <v>10</v>
      </c>
      <c r="B1812" s="2">
        <v>7</v>
      </c>
      <c r="C1812" s="370">
        <v>501711</v>
      </c>
      <c r="D1812" s="370">
        <v>171401</v>
      </c>
      <c r="E1812" s="5" t="s">
        <v>594</v>
      </c>
      <c r="F1812" s="5">
        <v>1</v>
      </c>
      <c r="G1812" s="433" t="s">
        <v>12</v>
      </c>
      <c r="H1812" s="379">
        <v>40</v>
      </c>
      <c r="I1812" s="13" t="s">
        <v>121</v>
      </c>
      <c r="J1812" s="169">
        <v>0</v>
      </c>
      <c r="K1812" s="170">
        <v>0</v>
      </c>
      <c r="L1812" s="170">
        <v>0</v>
      </c>
      <c r="M1812" s="170">
        <v>0</v>
      </c>
      <c r="N1812" s="392">
        <v>0</v>
      </c>
      <c r="O1812" s="184"/>
      <c r="P1812" s="185"/>
      <c r="Q1812" s="185"/>
      <c r="R1812" s="185"/>
      <c r="S1812" s="186"/>
    </row>
    <row r="1813" spans="1:19" ht="25.5" outlineLevel="2">
      <c r="A1813" s="12" t="s">
        <v>10</v>
      </c>
      <c r="B1813" s="2">
        <v>7</v>
      </c>
      <c r="C1813" s="370">
        <v>501711</v>
      </c>
      <c r="D1813" s="370">
        <v>171401</v>
      </c>
      <c r="E1813" s="5" t="s">
        <v>594</v>
      </c>
      <c r="F1813" s="5">
        <v>1</v>
      </c>
      <c r="G1813" s="433" t="s">
        <v>12</v>
      </c>
      <c r="H1813" s="379">
        <v>68</v>
      </c>
      <c r="I1813" s="13" t="s">
        <v>122</v>
      </c>
      <c r="J1813" s="169">
        <v>0</v>
      </c>
      <c r="K1813" s="170">
        <v>0</v>
      </c>
      <c r="L1813" s="170">
        <v>0</v>
      </c>
      <c r="M1813" s="170">
        <v>0</v>
      </c>
      <c r="N1813" s="392">
        <v>0</v>
      </c>
      <c r="O1813" s="184"/>
      <c r="P1813" s="185"/>
      <c r="Q1813" s="185"/>
      <c r="R1813" s="185"/>
      <c r="S1813" s="186"/>
    </row>
    <row r="1814" spans="1:19" ht="38.25" outlineLevel="2">
      <c r="A1814" s="12" t="s">
        <v>10</v>
      </c>
      <c r="B1814" s="2">
        <v>7</v>
      </c>
      <c r="C1814" s="370">
        <v>501711</v>
      </c>
      <c r="D1814" s="370">
        <v>171401</v>
      </c>
      <c r="E1814" s="5" t="s">
        <v>594</v>
      </c>
      <c r="F1814" s="5">
        <v>1</v>
      </c>
      <c r="G1814" s="433" t="s">
        <v>12</v>
      </c>
      <c r="H1814" s="379">
        <v>91</v>
      </c>
      <c r="I1814" s="13" t="s">
        <v>123</v>
      </c>
      <c r="J1814" s="169">
        <v>72</v>
      </c>
      <c r="K1814" s="170">
        <v>7</v>
      </c>
      <c r="L1814" s="170">
        <v>11</v>
      </c>
      <c r="M1814" s="170">
        <v>27</v>
      </c>
      <c r="N1814" s="392">
        <v>27</v>
      </c>
      <c r="O1814" s="184"/>
      <c r="P1814" s="185"/>
      <c r="Q1814" s="185"/>
      <c r="R1814" s="185"/>
      <c r="S1814" s="186"/>
    </row>
    <row r="1815" spans="1:19" outlineLevel="1">
      <c r="A1815" s="123"/>
      <c r="B1815" s="124">
        <v>7</v>
      </c>
      <c r="C1815" s="155">
        <v>501711</v>
      </c>
      <c r="D1815" s="155">
        <v>171401</v>
      </c>
      <c r="E1815" s="126"/>
      <c r="F1815" s="126">
        <v>1</v>
      </c>
      <c r="G1815" s="434" t="s">
        <v>12</v>
      </c>
      <c r="H1815" s="380"/>
      <c r="I1815" s="127"/>
      <c r="J1815" s="171">
        <v>261</v>
      </c>
      <c r="K1815" s="172">
        <v>65</v>
      </c>
      <c r="L1815" s="172">
        <v>45</v>
      </c>
      <c r="M1815" s="172">
        <v>75</v>
      </c>
      <c r="N1815" s="393">
        <v>76</v>
      </c>
      <c r="O1815" s="187">
        <v>31111.684069581803</v>
      </c>
      <c r="P1815" s="188">
        <v>7778</v>
      </c>
      <c r="Q1815" s="188">
        <v>7778</v>
      </c>
      <c r="R1815" s="188">
        <v>7778</v>
      </c>
      <c r="S1815" s="189">
        <v>7777.6840695818028</v>
      </c>
    </row>
    <row r="1816" spans="1:19" outlineLevel="2">
      <c r="A1816" s="12" t="s">
        <v>10</v>
      </c>
      <c r="B1816" s="2">
        <v>7</v>
      </c>
      <c r="C1816" s="370">
        <v>501718</v>
      </c>
      <c r="D1816" s="370">
        <v>172101</v>
      </c>
      <c r="E1816" s="5" t="s">
        <v>359</v>
      </c>
      <c r="F1816" s="5">
        <v>1</v>
      </c>
      <c r="G1816" s="433" t="s">
        <v>12</v>
      </c>
      <c r="H1816" s="379" t="s">
        <v>701</v>
      </c>
      <c r="I1816" s="13" t="s">
        <v>98</v>
      </c>
      <c r="J1816" s="169">
        <v>0</v>
      </c>
      <c r="K1816" s="170">
        <v>0</v>
      </c>
      <c r="L1816" s="170">
        <v>0</v>
      </c>
      <c r="M1816" s="170">
        <v>0</v>
      </c>
      <c r="N1816" s="392">
        <v>0</v>
      </c>
      <c r="O1816" s="184"/>
      <c r="P1816" s="185"/>
      <c r="Q1816" s="185"/>
      <c r="R1816" s="185"/>
      <c r="S1816" s="186"/>
    </row>
    <row r="1817" spans="1:19" outlineLevel="2">
      <c r="A1817" s="12" t="s">
        <v>10</v>
      </c>
      <c r="B1817" s="2">
        <v>7</v>
      </c>
      <c r="C1817" s="370">
        <v>501718</v>
      </c>
      <c r="D1817" s="370">
        <v>172101</v>
      </c>
      <c r="E1817" s="5" t="s">
        <v>359</v>
      </c>
      <c r="F1817" s="5">
        <v>1</v>
      </c>
      <c r="G1817" s="433" t="s">
        <v>12</v>
      </c>
      <c r="H1817" s="379">
        <v>2</v>
      </c>
      <c r="I1817" s="13" t="s">
        <v>99</v>
      </c>
      <c r="J1817" s="169">
        <v>0</v>
      </c>
      <c r="K1817" s="170">
        <v>0</v>
      </c>
      <c r="L1817" s="170">
        <v>0</v>
      </c>
      <c r="M1817" s="170">
        <v>0</v>
      </c>
      <c r="N1817" s="392">
        <v>0</v>
      </c>
      <c r="O1817" s="184"/>
      <c r="P1817" s="185"/>
      <c r="Q1817" s="185"/>
      <c r="R1817" s="185"/>
      <c r="S1817" s="186"/>
    </row>
    <row r="1818" spans="1:19" ht="25.5" outlineLevel="2">
      <c r="A1818" s="12" t="s">
        <v>10</v>
      </c>
      <c r="B1818" s="2">
        <v>7</v>
      </c>
      <c r="C1818" s="370">
        <v>501718</v>
      </c>
      <c r="D1818" s="370">
        <v>172101</v>
      </c>
      <c r="E1818" s="5" t="s">
        <v>359</v>
      </c>
      <c r="F1818" s="5">
        <v>1</v>
      </c>
      <c r="G1818" s="433" t="s">
        <v>12</v>
      </c>
      <c r="H1818" s="379">
        <v>3</v>
      </c>
      <c r="I1818" s="13" t="s">
        <v>100</v>
      </c>
      <c r="J1818" s="169">
        <v>0</v>
      </c>
      <c r="K1818" s="170">
        <v>0</v>
      </c>
      <c r="L1818" s="170">
        <v>0</v>
      </c>
      <c r="M1818" s="170">
        <v>0</v>
      </c>
      <c r="N1818" s="392">
        <v>0</v>
      </c>
      <c r="O1818" s="184"/>
      <c r="P1818" s="185"/>
      <c r="Q1818" s="185"/>
      <c r="R1818" s="185"/>
      <c r="S1818" s="186"/>
    </row>
    <row r="1819" spans="1:19" outlineLevel="2">
      <c r="A1819" s="12" t="s">
        <v>10</v>
      </c>
      <c r="B1819" s="2">
        <v>7</v>
      </c>
      <c r="C1819" s="370">
        <v>501718</v>
      </c>
      <c r="D1819" s="370">
        <v>172101</v>
      </c>
      <c r="E1819" s="5" t="s">
        <v>359</v>
      </c>
      <c r="F1819" s="5">
        <v>1</v>
      </c>
      <c r="G1819" s="433" t="s">
        <v>12</v>
      </c>
      <c r="H1819" s="379">
        <v>4</v>
      </c>
      <c r="I1819" s="13" t="s">
        <v>101</v>
      </c>
      <c r="J1819" s="169">
        <v>0</v>
      </c>
      <c r="K1819" s="170">
        <v>0</v>
      </c>
      <c r="L1819" s="170">
        <v>0</v>
      </c>
      <c r="M1819" s="170">
        <v>0</v>
      </c>
      <c r="N1819" s="392">
        <v>0</v>
      </c>
      <c r="O1819" s="184"/>
      <c r="P1819" s="185"/>
      <c r="Q1819" s="185"/>
      <c r="R1819" s="185"/>
      <c r="S1819" s="186"/>
    </row>
    <row r="1820" spans="1:19" outlineLevel="2">
      <c r="A1820" s="12" t="s">
        <v>10</v>
      </c>
      <c r="B1820" s="2">
        <v>7</v>
      </c>
      <c r="C1820" s="370">
        <v>501718</v>
      </c>
      <c r="D1820" s="370">
        <v>172101</v>
      </c>
      <c r="E1820" s="5" t="s">
        <v>359</v>
      </c>
      <c r="F1820" s="5">
        <v>1</v>
      </c>
      <c r="G1820" s="433" t="s">
        <v>12</v>
      </c>
      <c r="H1820" s="379" t="s">
        <v>302</v>
      </c>
      <c r="I1820" s="13" t="s">
        <v>102</v>
      </c>
      <c r="J1820" s="169">
        <v>0</v>
      </c>
      <c r="K1820" s="170">
        <v>0</v>
      </c>
      <c r="L1820" s="170">
        <v>0</v>
      </c>
      <c r="M1820" s="170">
        <v>0</v>
      </c>
      <c r="N1820" s="392">
        <v>0</v>
      </c>
      <c r="O1820" s="184"/>
      <c r="P1820" s="185"/>
      <c r="Q1820" s="185"/>
      <c r="R1820" s="185"/>
      <c r="S1820" s="186"/>
    </row>
    <row r="1821" spans="1:19" outlineLevel="2">
      <c r="A1821" s="12" t="s">
        <v>10</v>
      </c>
      <c r="B1821" s="2">
        <v>7</v>
      </c>
      <c r="C1821" s="370">
        <v>501718</v>
      </c>
      <c r="D1821" s="370">
        <v>172101</v>
      </c>
      <c r="E1821" s="5" t="s">
        <v>359</v>
      </c>
      <c r="F1821" s="5">
        <v>1</v>
      </c>
      <c r="G1821" s="433" t="s">
        <v>12</v>
      </c>
      <c r="H1821" s="379">
        <v>6</v>
      </c>
      <c r="I1821" s="13" t="s">
        <v>103</v>
      </c>
      <c r="J1821" s="169">
        <v>0</v>
      </c>
      <c r="K1821" s="170">
        <v>0</v>
      </c>
      <c r="L1821" s="170">
        <v>0</v>
      </c>
      <c r="M1821" s="170">
        <v>0</v>
      </c>
      <c r="N1821" s="392">
        <v>0</v>
      </c>
      <c r="O1821" s="184"/>
      <c r="P1821" s="185"/>
      <c r="Q1821" s="185"/>
      <c r="R1821" s="185"/>
      <c r="S1821" s="186"/>
    </row>
    <row r="1822" spans="1:19" outlineLevel="2">
      <c r="A1822" s="12" t="s">
        <v>10</v>
      </c>
      <c r="B1822" s="2">
        <v>7</v>
      </c>
      <c r="C1822" s="370">
        <v>501718</v>
      </c>
      <c r="D1822" s="370">
        <v>172101</v>
      </c>
      <c r="E1822" s="5" t="s">
        <v>359</v>
      </c>
      <c r="F1822" s="5">
        <v>1</v>
      </c>
      <c r="G1822" s="433" t="s">
        <v>12</v>
      </c>
      <c r="H1822" s="379">
        <v>7</v>
      </c>
      <c r="I1822" s="13" t="s">
        <v>104</v>
      </c>
      <c r="J1822" s="169">
        <v>0</v>
      </c>
      <c r="K1822" s="170">
        <v>0</v>
      </c>
      <c r="L1822" s="170">
        <v>0</v>
      </c>
      <c r="M1822" s="170">
        <v>0</v>
      </c>
      <c r="N1822" s="392">
        <v>0</v>
      </c>
      <c r="O1822" s="184"/>
      <c r="P1822" s="185"/>
      <c r="Q1822" s="185"/>
      <c r="R1822" s="185"/>
      <c r="S1822" s="186"/>
    </row>
    <row r="1823" spans="1:19" ht="25.5" outlineLevel="2">
      <c r="A1823" s="12" t="s">
        <v>10</v>
      </c>
      <c r="B1823" s="2">
        <v>7</v>
      </c>
      <c r="C1823" s="370">
        <v>501718</v>
      </c>
      <c r="D1823" s="370">
        <v>172101</v>
      </c>
      <c r="E1823" s="5" t="s">
        <v>359</v>
      </c>
      <c r="F1823" s="5">
        <v>1</v>
      </c>
      <c r="G1823" s="433" t="s">
        <v>12</v>
      </c>
      <c r="H1823" s="379">
        <v>8</v>
      </c>
      <c r="I1823" s="13" t="s">
        <v>105</v>
      </c>
      <c r="J1823" s="169">
        <v>0</v>
      </c>
      <c r="K1823" s="170">
        <v>0</v>
      </c>
      <c r="L1823" s="170">
        <v>0</v>
      </c>
      <c r="M1823" s="170">
        <v>0</v>
      </c>
      <c r="N1823" s="392">
        <v>0</v>
      </c>
      <c r="O1823" s="184"/>
      <c r="P1823" s="185"/>
      <c r="Q1823" s="185"/>
      <c r="R1823" s="185"/>
      <c r="S1823" s="186"/>
    </row>
    <row r="1824" spans="1:19" outlineLevel="2">
      <c r="A1824" s="12" t="s">
        <v>10</v>
      </c>
      <c r="B1824" s="2">
        <v>7</v>
      </c>
      <c r="C1824" s="370">
        <v>501718</v>
      </c>
      <c r="D1824" s="370">
        <v>172101</v>
      </c>
      <c r="E1824" s="5" t="s">
        <v>359</v>
      </c>
      <c r="F1824" s="5">
        <v>1</v>
      </c>
      <c r="G1824" s="433" t="s">
        <v>12</v>
      </c>
      <c r="H1824" s="379">
        <v>9</v>
      </c>
      <c r="I1824" s="13" t="s">
        <v>106</v>
      </c>
      <c r="J1824" s="169">
        <v>0</v>
      </c>
      <c r="K1824" s="170">
        <v>0</v>
      </c>
      <c r="L1824" s="170">
        <v>0</v>
      </c>
      <c r="M1824" s="170">
        <v>0</v>
      </c>
      <c r="N1824" s="392">
        <v>0</v>
      </c>
      <c r="O1824" s="184"/>
      <c r="P1824" s="185"/>
      <c r="Q1824" s="185"/>
      <c r="R1824" s="185"/>
      <c r="S1824" s="186"/>
    </row>
    <row r="1825" spans="1:19" outlineLevel="2">
      <c r="A1825" s="12" t="s">
        <v>10</v>
      </c>
      <c r="B1825" s="2">
        <v>7</v>
      </c>
      <c r="C1825" s="370">
        <v>501718</v>
      </c>
      <c r="D1825" s="370">
        <v>172101</v>
      </c>
      <c r="E1825" s="5" t="s">
        <v>359</v>
      </c>
      <c r="F1825" s="5">
        <v>1</v>
      </c>
      <c r="G1825" s="433" t="s">
        <v>12</v>
      </c>
      <c r="H1825" s="379">
        <v>10</v>
      </c>
      <c r="I1825" s="13" t="s">
        <v>107</v>
      </c>
      <c r="J1825" s="169">
        <v>0</v>
      </c>
      <c r="K1825" s="170">
        <v>0</v>
      </c>
      <c r="L1825" s="170">
        <v>0</v>
      </c>
      <c r="M1825" s="170">
        <v>0</v>
      </c>
      <c r="N1825" s="392">
        <v>0</v>
      </c>
      <c r="O1825" s="184"/>
      <c r="P1825" s="185"/>
      <c r="Q1825" s="185"/>
      <c r="R1825" s="185"/>
      <c r="S1825" s="186"/>
    </row>
    <row r="1826" spans="1:19" ht="25.5" outlineLevel="2">
      <c r="A1826" s="12" t="s">
        <v>10</v>
      </c>
      <c r="B1826" s="2">
        <v>7</v>
      </c>
      <c r="C1826" s="370">
        <v>501718</v>
      </c>
      <c r="D1826" s="370">
        <v>172101</v>
      </c>
      <c r="E1826" s="5" t="s">
        <v>359</v>
      </c>
      <c r="F1826" s="5">
        <v>1</v>
      </c>
      <c r="G1826" s="433" t="s">
        <v>12</v>
      </c>
      <c r="H1826" s="379">
        <v>11</v>
      </c>
      <c r="I1826" s="13" t="s">
        <v>108</v>
      </c>
      <c r="J1826" s="169">
        <v>0</v>
      </c>
      <c r="K1826" s="170">
        <v>0</v>
      </c>
      <c r="L1826" s="170">
        <v>0</v>
      </c>
      <c r="M1826" s="170">
        <v>0</v>
      </c>
      <c r="N1826" s="392">
        <v>0</v>
      </c>
      <c r="O1826" s="184"/>
      <c r="P1826" s="185"/>
      <c r="Q1826" s="185"/>
      <c r="R1826" s="185"/>
      <c r="S1826" s="186"/>
    </row>
    <row r="1827" spans="1:19" outlineLevel="2">
      <c r="A1827" s="12" t="s">
        <v>10</v>
      </c>
      <c r="B1827" s="2">
        <v>7</v>
      </c>
      <c r="C1827" s="370">
        <v>501718</v>
      </c>
      <c r="D1827" s="370">
        <v>172101</v>
      </c>
      <c r="E1827" s="5" t="s">
        <v>359</v>
      </c>
      <c r="F1827" s="5">
        <v>1</v>
      </c>
      <c r="G1827" s="433" t="s">
        <v>12</v>
      </c>
      <c r="H1827" s="379" t="s">
        <v>304</v>
      </c>
      <c r="I1827" s="13" t="s">
        <v>109</v>
      </c>
      <c r="J1827" s="169">
        <v>0</v>
      </c>
      <c r="K1827" s="170">
        <v>0</v>
      </c>
      <c r="L1827" s="170">
        <v>0</v>
      </c>
      <c r="M1827" s="170">
        <v>0</v>
      </c>
      <c r="N1827" s="392">
        <v>0</v>
      </c>
      <c r="O1827" s="184"/>
      <c r="P1827" s="185"/>
      <c r="Q1827" s="185"/>
      <c r="R1827" s="185"/>
      <c r="S1827" s="186"/>
    </row>
    <row r="1828" spans="1:19" outlineLevel="2">
      <c r="A1828" s="12" t="s">
        <v>10</v>
      </c>
      <c r="B1828" s="2">
        <v>7</v>
      </c>
      <c r="C1828" s="370">
        <v>501718</v>
      </c>
      <c r="D1828" s="370">
        <v>172101</v>
      </c>
      <c r="E1828" s="5" t="s">
        <v>359</v>
      </c>
      <c r="F1828" s="5">
        <v>1</v>
      </c>
      <c r="G1828" s="433" t="s">
        <v>12</v>
      </c>
      <c r="H1828" s="379">
        <v>15</v>
      </c>
      <c r="I1828" s="13" t="s">
        <v>110</v>
      </c>
      <c r="J1828" s="169">
        <v>0</v>
      </c>
      <c r="K1828" s="170">
        <v>0</v>
      </c>
      <c r="L1828" s="170">
        <v>0</v>
      </c>
      <c r="M1828" s="170">
        <v>0</v>
      </c>
      <c r="N1828" s="392">
        <v>0</v>
      </c>
      <c r="O1828" s="184"/>
      <c r="P1828" s="185"/>
      <c r="Q1828" s="185"/>
      <c r="R1828" s="185"/>
      <c r="S1828" s="186"/>
    </row>
    <row r="1829" spans="1:19" outlineLevel="2">
      <c r="A1829" s="12" t="s">
        <v>10</v>
      </c>
      <c r="B1829" s="2">
        <v>7</v>
      </c>
      <c r="C1829" s="370">
        <v>501718</v>
      </c>
      <c r="D1829" s="370">
        <v>172101</v>
      </c>
      <c r="E1829" s="5" t="s">
        <v>359</v>
      </c>
      <c r="F1829" s="5">
        <v>1</v>
      </c>
      <c r="G1829" s="433" t="s">
        <v>12</v>
      </c>
      <c r="H1829" s="379">
        <v>19</v>
      </c>
      <c r="I1829" s="13" t="s">
        <v>111</v>
      </c>
      <c r="J1829" s="169">
        <v>50</v>
      </c>
      <c r="K1829" s="170">
        <v>13</v>
      </c>
      <c r="L1829" s="170">
        <v>13</v>
      </c>
      <c r="M1829" s="170">
        <v>13</v>
      </c>
      <c r="N1829" s="392">
        <v>11</v>
      </c>
      <c r="O1829" s="184"/>
      <c r="P1829" s="185"/>
      <c r="Q1829" s="185"/>
      <c r="R1829" s="185"/>
      <c r="S1829" s="186"/>
    </row>
    <row r="1830" spans="1:19" ht="25.5" outlineLevel="2">
      <c r="A1830" s="12" t="s">
        <v>10</v>
      </c>
      <c r="B1830" s="2">
        <v>7</v>
      </c>
      <c r="C1830" s="370">
        <v>501718</v>
      </c>
      <c r="D1830" s="370">
        <v>172101</v>
      </c>
      <c r="E1830" s="5" t="s">
        <v>359</v>
      </c>
      <c r="F1830" s="5">
        <v>1</v>
      </c>
      <c r="G1830" s="433" t="s">
        <v>12</v>
      </c>
      <c r="H1830" s="379" t="s">
        <v>316</v>
      </c>
      <c r="I1830" s="13" t="s">
        <v>112</v>
      </c>
      <c r="J1830" s="169">
        <v>30</v>
      </c>
      <c r="K1830" s="170">
        <v>8</v>
      </c>
      <c r="L1830" s="170">
        <v>8</v>
      </c>
      <c r="M1830" s="170">
        <v>8</v>
      </c>
      <c r="N1830" s="392">
        <v>6</v>
      </c>
      <c r="O1830" s="184"/>
      <c r="P1830" s="185"/>
      <c r="Q1830" s="185"/>
      <c r="R1830" s="185"/>
      <c r="S1830" s="186"/>
    </row>
    <row r="1831" spans="1:19" outlineLevel="2">
      <c r="A1831" s="12" t="s">
        <v>10</v>
      </c>
      <c r="B1831" s="2">
        <v>7</v>
      </c>
      <c r="C1831" s="370">
        <v>501718</v>
      </c>
      <c r="D1831" s="370">
        <v>172101</v>
      </c>
      <c r="E1831" s="5" t="s">
        <v>359</v>
      </c>
      <c r="F1831" s="5">
        <v>1</v>
      </c>
      <c r="G1831" s="433" t="s">
        <v>12</v>
      </c>
      <c r="H1831" s="379" t="s">
        <v>296</v>
      </c>
      <c r="I1831" s="13" t="s">
        <v>113</v>
      </c>
      <c r="J1831" s="169">
        <v>0</v>
      </c>
      <c r="K1831" s="170">
        <v>0</v>
      </c>
      <c r="L1831" s="170">
        <v>0</v>
      </c>
      <c r="M1831" s="170">
        <v>0</v>
      </c>
      <c r="N1831" s="392">
        <v>0</v>
      </c>
      <c r="O1831" s="184"/>
      <c r="P1831" s="185"/>
      <c r="Q1831" s="185"/>
      <c r="R1831" s="185"/>
      <c r="S1831" s="186"/>
    </row>
    <row r="1832" spans="1:19" outlineLevel="2">
      <c r="A1832" s="12" t="s">
        <v>10</v>
      </c>
      <c r="B1832" s="2">
        <v>7</v>
      </c>
      <c r="C1832" s="370">
        <v>501718</v>
      </c>
      <c r="D1832" s="370">
        <v>172101</v>
      </c>
      <c r="E1832" s="5" t="s">
        <v>359</v>
      </c>
      <c r="F1832" s="5">
        <v>1</v>
      </c>
      <c r="G1832" s="433" t="s">
        <v>12</v>
      </c>
      <c r="H1832" s="379">
        <v>23</v>
      </c>
      <c r="I1832" s="13" t="s">
        <v>114</v>
      </c>
      <c r="J1832" s="169">
        <v>0</v>
      </c>
      <c r="K1832" s="170">
        <v>0</v>
      </c>
      <c r="L1832" s="170">
        <v>0</v>
      </c>
      <c r="M1832" s="170">
        <v>0</v>
      </c>
      <c r="N1832" s="392">
        <v>0</v>
      </c>
      <c r="O1832" s="184"/>
      <c r="P1832" s="185"/>
      <c r="Q1832" s="185"/>
      <c r="R1832" s="185"/>
      <c r="S1832" s="186"/>
    </row>
    <row r="1833" spans="1:19" outlineLevel="2">
      <c r="A1833" s="12" t="s">
        <v>10</v>
      </c>
      <c r="B1833" s="2">
        <v>7</v>
      </c>
      <c r="C1833" s="370">
        <v>501718</v>
      </c>
      <c r="D1833" s="370">
        <v>172101</v>
      </c>
      <c r="E1833" s="5" t="s">
        <v>359</v>
      </c>
      <c r="F1833" s="5">
        <v>1</v>
      </c>
      <c r="G1833" s="433" t="s">
        <v>12</v>
      </c>
      <c r="H1833" s="379">
        <v>24</v>
      </c>
      <c r="I1833" s="13" t="s">
        <v>115</v>
      </c>
      <c r="J1833" s="169">
        <v>0</v>
      </c>
      <c r="K1833" s="170">
        <v>0</v>
      </c>
      <c r="L1833" s="170">
        <v>0</v>
      </c>
      <c r="M1833" s="170">
        <v>0</v>
      </c>
      <c r="N1833" s="392">
        <v>0</v>
      </c>
      <c r="O1833" s="184"/>
      <c r="P1833" s="185"/>
      <c r="Q1833" s="185"/>
      <c r="R1833" s="185"/>
      <c r="S1833" s="186"/>
    </row>
    <row r="1834" spans="1:19" outlineLevel="2">
      <c r="A1834" s="12" t="s">
        <v>10</v>
      </c>
      <c r="B1834" s="2">
        <v>7</v>
      </c>
      <c r="C1834" s="370">
        <v>501718</v>
      </c>
      <c r="D1834" s="370">
        <v>172101</v>
      </c>
      <c r="E1834" s="5" t="s">
        <v>359</v>
      </c>
      <c r="F1834" s="5">
        <v>1</v>
      </c>
      <c r="G1834" s="433" t="s">
        <v>12</v>
      </c>
      <c r="H1834" s="379">
        <v>25</v>
      </c>
      <c r="I1834" s="13" t="s">
        <v>116</v>
      </c>
      <c r="J1834" s="169">
        <v>0</v>
      </c>
      <c r="K1834" s="170">
        <v>0</v>
      </c>
      <c r="L1834" s="170">
        <v>0</v>
      </c>
      <c r="M1834" s="170">
        <v>0</v>
      </c>
      <c r="N1834" s="392">
        <v>0</v>
      </c>
      <c r="O1834" s="184"/>
      <c r="P1834" s="185"/>
      <c r="Q1834" s="185"/>
      <c r="R1834" s="185"/>
      <c r="S1834" s="186"/>
    </row>
    <row r="1835" spans="1:19" outlineLevel="2">
      <c r="A1835" s="12" t="s">
        <v>10</v>
      </c>
      <c r="B1835" s="2">
        <v>7</v>
      </c>
      <c r="C1835" s="370">
        <v>501718</v>
      </c>
      <c r="D1835" s="370">
        <v>172101</v>
      </c>
      <c r="E1835" s="5" t="s">
        <v>359</v>
      </c>
      <c r="F1835" s="5">
        <v>1</v>
      </c>
      <c r="G1835" s="433" t="s">
        <v>12</v>
      </c>
      <c r="H1835" s="379">
        <v>30</v>
      </c>
      <c r="I1835" s="13" t="s">
        <v>117</v>
      </c>
      <c r="J1835" s="169">
        <v>0</v>
      </c>
      <c r="K1835" s="170">
        <v>0</v>
      </c>
      <c r="L1835" s="170">
        <v>0</v>
      </c>
      <c r="M1835" s="170">
        <v>0</v>
      </c>
      <c r="N1835" s="392">
        <v>0</v>
      </c>
      <c r="O1835" s="184"/>
      <c r="P1835" s="185"/>
      <c r="Q1835" s="185"/>
      <c r="R1835" s="185"/>
      <c r="S1835" s="186"/>
    </row>
    <row r="1836" spans="1:19" outlineLevel="2">
      <c r="A1836" s="12" t="s">
        <v>10</v>
      </c>
      <c r="B1836" s="2">
        <v>7</v>
      </c>
      <c r="C1836" s="370">
        <v>501718</v>
      </c>
      <c r="D1836" s="370">
        <v>172101</v>
      </c>
      <c r="E1836" s="5" t="s">
        <v>359</v>
      </c>
      <c r="F1836" s="5">
        <v>1</v>
      </c>
      <c r="G1836" s="433" t="s">
        <v>12</v>
      </c>
      <c r="H1836" s="379">
        <v>31</v>
      </c>
      <c r="I1836" s="13" t="s">
        <v>118</v>
      </c>
      <c r="J1836" s="169">
        <v>0</v>
      </c>
      <c r="K1836" s="170">
        <v>0</v>
      </c>
      <c r="L1836" s="170">
        <v>0</v>
      </c>
      <c r="M1836" s="170">
        <v>0</v>
      </c>
      <c r="N1836" s="392">
        <v>0</v>
      </c>
      <c r="O1836" s="184"/>
      <c r="P1836" s="185"/>
      <c r="Q1836" s="185"/>
      <c r="R1836" s="185"/>
      <c r="S1836" s="186"/>
    </row>
    <row r="1837" spans="1:19" ht="25.5" outlineLevel="2">
      <c r="A1837" s="12" t="s">
        <v>10</v>
      </c>
      <c r="B1837" s="2">
        <v>7</v>
      </c>
      <c r="C1837" s="370">
        <v>501718</v>
      </c>
      <c r="D1837" s="370">
        <v>172101</v>
      </c>
      <c r="E1837" s="5" t="s">
        <v>359</v>
      </c>
      <c r="F1837" s="5">
        <v>1</v>
      </c>
      <c r="G1837" s="433" t="s">
        <v>12</v>
      </c>
      <c r="H1837" s="379">
        <v>32</v>
      </c>
      <c r="I1837" s="13" t="s">
        <v>119</v>
      </c>
      <c r="J1837" s="169">
        <v>7</v>
      </c>
      <c r="K1837" s="170">
        <v>2</v>
      </c>
      <c r="L1837" s="170">
        <v>2</v>
      </c>
      <c r="M1837" s="170">
        <v>2</v>
      </c>
      <c r="N1837" s="392">
        <v>1</v>
      </c>
      <c r="O1837" s="184"/>
      <c r="P1837" s="185"/>
      <c r="Q1837" s="185"/>
      <c r="R1837" s="185"/>
      <c r="S1837" s="186"/>
    </row>
    <row r="1838" spans="1:19" ht="38.25" outlineLevel="2">
      <c r="A1838" s="12" t="s">
        <v>10</v>
      </c>
      <c r="B1838" s="2">
        <v>7</v>
      </c>
      <c r="C1838" s="370">
        <v>501718</v>
      </c>
      <c r="D1838" s="370">
        <v>172101</v>
      </c>
      <c r="E1838" s="5" t="s">
        <v>359</v>
      </c>
      <c r="F1838" s="5">
        <v>1</v>
      </c>
      <c r="G1838" s="433" t="s">
        <v>12</v>
      </c>
      <c r="H1838" s="379">
        <v>35</v>
      </c>
      <c r="I1838" s="13" t="s">
        <v>120</v>
      </c>
      <c r="J1838" s="169">
        <v>0</v>
      </c>
      <c r="K1838" s="170">
        <v>0</v>
      </c>
      <c r="L1838" s="170">
        <v>0</v>
      </c>
      <c r="M1838" s="170">
        <v>0</v>
      </c>
      <c r="N1838" s="392">
        <v>0</v>
      </c>
      <c r="O1838" s="184"/>
      <c r="P1838" s="185"/>
      <c r="Q1838" s="185"/>
      <c r="R1838" s="185"/>
      <c r="S1838" s="186"/>
    </row>
    <row r="1839" spans="1:19" ht="25.5" outlineLevel="2">
      <c r="A1839" s="12" t="s">
        <v>10</v>
      </c>
      <c r="B1839" s="2">
        <v>7</v>
      </c>
      <c r="C1839" s="370">
        <v>501718</v>
      </c>
      <c r="D1839" s="370">
        <v>172101</v>
      </c>
      <c r="E1839" s="5" t="s">
        <v>359</v>
      </c>
      <c r="F1839" s="5">
        <v>1</v>
      </c>
      <c r="G1839" s="433" t="s">
        <v>12</v>
      </c>
      <c r="H1839" s="379">
        <v>40</v>
      </c>
      <c r="I1839" s="13" t="s">
        <v>121</v>
      </c>
      <c r="J1839" s="169">
        <v>5</v>
      </c>
      <c r="K1839" s="170">
        <v>1</v>
      </c>
      <c r="L1839" s="170">
        <v>1</v>
      </c>
      <c r="M1839" s="170">
        <v>1</v>
      </c>
      <c r="N1839" s="392">
        <v>2</v>
      </c>
      <c r="O1839" s="184"/>
      <c r="P1839" s="185"/>
      <c r="Q1839" s="185"/>
      <c r="R1839" s="185"/>
      <c r="S1839" s="186"/>
    </row>
    <row r="1840" spans="1:19" ht="25.5" outlineLevel="2">
      <c r="A1840" s="12" t="s">
        <v>10</v>
      </c>
      <c r="B1840" s="2">
        <v>7</v>
      </c>
      <c r="C1840" s="370">
        <v>501718</v>
      </c>
      <c r="D1840" s="370">
        <v>172101</v>
      </c>
      <c r="E1840" s="5" t="s">
        <v>359</v>
      </c>
      <c r="F1840" s="5">
        <v>1</v>
      </c>
      <c r="G1840" s="433" t="s">
        <v>12</v>
      </c>
      <c r="H1840" s="379">
        <v>68</v>
      </c>
      <c r="I1840" s="13" t="s">
        <v>122</v>
      </c>
      <c r="J1840" s="169">
        <v>0</v>
      </c>
      <c r="K1840" s="170">
        <v>0</v>
      </c>
      <c r="L1840" s="170">
        <v>0</v>
      </c>
      <c r="M1840" s="170">
        <v>0</v>
      </c>
      <c r="N1840" s="392">
        <v>0</v>
      </c>
      <c r="O1840" s="184"/>
      <c r="P1840" s="185"/>
      <c r="Q1840" s="185"/>
      <c r="R1840" s="185"/>
      <c r="S1840" s="186"/>
    </row>
    <row r="1841" spans="1:19" ht="38.25" outlineLevel="2">
      <c r="A1841" s="12" t="s">
        <v>10</v>
      </c>
      <c r="B1841" s="2">
        <v>7</v>
      </c>
      <c r="C1841" s="370">
        <v>501718</v>
      </c>
      <c r="D1841" s="370">
        <v>172101</v>
      </c>
      <c r="E1841" s="5" t="s">
        <v>359</v>
      </c>
      <c r="F1841" s="5">
        <v>1</v>
      </c>
      <c r="G1841" s="433" t="s">
        <v>12</v>
      </c>
      <c r="H1841" s="379">
        <v>91</v>
      </c>
      <c r="I1841" s="13" t="s">
        <v>123</v>
      </c>
      <c r="J1841" s="169">
        <v>0</v>
      </c>
      <c r="K1841" s="170">
        <v>0</v>
      </c>
      <c r="L1841" s="170">
        <v>0</v>
      </c>
      <c r="M1841" s="170">
        <v>0</v>
      </c>
      <c r="N1841" s="392">
        <v>0</v>
      </c>
      <c r="O1841" s="184"/>
      <c r="P1841" s="185"/>
      <c r="Q1841" s="185"/>
      <c r="R1841" s="185"/>
      <c r="S1841" s="186"/>
    </row>
    <row r="1842" spans="1:19" outlineLevel="1">
      <c r="A1842" s="123"/>
      <c r="B1842" s="124">
        <v>7</v>
      </c>
      <c r="C1842" s="155">
        <v>501718</v>
      </c>
      <c r="D1842" s="155">
        <v>172101</v>
      </c>
      <c r="E1842" s="126"/>
      <c r="F1842" s="126">
        <v>1</v>
      </c>
      <c r="G1842" s="434" t="s">
        <v>12</v>
      </c>
      <c r="H1842" s="380"/>
      <c r="I1842" s="127"/>
      <c r="J1842" s="171">
        <v>92</v>
      </c>
      <c r="K1842" s="172">
        <v>24</v>
      </c>
      <c r="L1842" s="172">
        <v>24</v>
      </c>
      <c r="M1842" s="172">
        <v>24</v>
      </c>
      <c r="N1842" s="393">
        <v>20</v>
      </c>
      <c r="O1842" s="187">
        <v>1627.6958455815261</v>
      </c>
      <c r="P1842" s="188">
        <v>407</v>
      </c>
      <c r="Q1842" s="188">
        <v>407</v>
      </c>
      <c r="R1842" s="188">
        <v>407</v>
      </c>
      <c r="S1842" s="189">
        <v>406.6958455815261</v>
      </c>
    </row>
    <row r="1843" spans="1:19" ht="25.5" outlineLevel="2">
      <c r="A1843" s="12" t="s">
        <v>7</v>
      </c>
      <c r="B1843" s="2">
        <v>6</v>
      </c>
      <c r="C1843" s="370">
        <v>502201</v>
      </c>
      <c r="D1843" s="370">
        <v>220101</v>
      </c>
      <c r="E1843" s="5" t="s">
        <v>495</v>
      </c>
      <c r="F1843" s="5">
        <v>1</v>
      </c>
      <c r="G1843" s="433" t="s">
        <v>12</v>
      </c>
      <c r="H1843" s="379" t="s">
        <v>701</v>
      </c>
      <c r="I1843" s="13" t="s">
        <v>98</v>
      </c>
      <c r="J1843" s="169">
        <v>0</v>
      </c>
      <c r="K1843" s="170">
        <v>0</v>
      </c>
      <c r="L1843" s="170">
        <v>0</v>
      </c>
      <c r="M1843" s="170">
        <v>0</v>
      </c>
      <c r="N1843" s="392">
        <v>0</v>
      </c>
      <c r="O1843" s="184"/>
      <c r="P1843" s="185"/>
      <c r="Q1843" s="185"/>
      <c r="R1843" s="185"/>
      <c r="S1843" s="186"/>
    </row>
    <row r="1844" spans="1:19" ht="25.5" outlineLevel="2">
      <c r="A1844" s="12" t="s">
        <v>7</v>
      </c>
      <c r="B1844" s="2">
        <v>6</v>
      </c>
      <c r="C1844" s="370">
        <v>502201</v>
      </c>
      <c r="D1844" s="370">
        <v>220101</v>
      </c>
      <c r="E1844" s="5" t="s">
        <v>495</v>
      </c>
      <c r="F1844" s="5">
        <v>1</v>
      </c>
      <c r="G1844" s="433" t="s">
        <v>12</v>
      </c>
      <c r="H1844" s="379">
        <v>2</v>
      </c>
      <c r="I1844" s="13" t="s">
        <v>99</v>
      </c>
      <c r="J1844" s="169">
        <v>0</v>
      </c>
      <c r="K1844" s="170">
        <v>0</v>
      </c>
      <c r="L1844" s="170">
        <v>0</v>
      </c>
      <c r="M1844" s="170">
        <v>0</v>
      </c>
      <c r="N1844" s="392">
        <v>0</v>
      </c>
      <c r="O1844" s="184"/>
      <c r="P1844" s="185"/>
      <c r="Q1844" s="185"/>
      <c r="R1844" s="185"/>
      <c r="S1844" s="186"/>
    </row>
    <row r="1845" spans="1:19" ht="25.5" outlineLevel="2">
      <c r="A1845" s="12" t="s">
        <v>7</v>
      </c>
      <c r="B1845" s="2">
        <v>6</v>
      </c>
      <c r="C1845" s="370">
        <v>502201</v>
      </c>
      <c r="D1845" s="370">
        <v>220101</v>
      </c>
      <c r="E1845" s="5" t="s">
        <v>495</v>
      </c>
      <c r="F1845" s="5">
        <v>1</v>
      </c>
      <c r="G1845" s="433" t="s">
        <v>12</v>
      </c>
      <c r="H1845" s="379">
        <v>3</v>
      </c>
      <c r="I1845" s="13" t="s">
        <v>100</v>
      </c>
      <c r="J1845" s="169">
        <v>0</v>
      </c>
      <c r="K1845" s="170">
        <v>0</v>
      </c>
      <c r="L1845" s="170">
        <v>0</v>
      </c>
      <c r="M1845" s="170">
        <v>0</v>
      </c>
      <c r="N1845" s="392">
        <v>0</v>
      </c>
      <c r="O1845" s="184"/>
      <c r="P1845" s="185"/>
      <c r="Q1845" s="185"/>
      <c r="R1845" s="185"/>
      <c r="S1845" s="186"/>
    </row>
    <row r="1846" spans="1:19" ht="25.5" outlineLevel="2">
      <c r="A1846" s="12" t="s">
        <v>7</v>
      </c>
      <c r="B1846" s="2">
        <v>6</v>
      </c>
      <c r="C1846" s="370">
        <v>502201</v>
      </c>
      <c r="D1846" s="370">
        <v>220101</v>
      </c>
      <c r="E1846" s="5" t="s">
        <v>495</v>
      </c>
      <c r="F1846" s="5">
        <v>1</v>
      </c>
      <c r="G1846" s="433" t="s">
        <v>12</v>
      </c>
      <c r="H1846" s="379">
        <v>4</v>
      </c>
      <c r="I1846" s="13" t="s">
        <v>101</v>
      </c>
      <c r="J1846" s="169">
        <v>0</v>
      </c>
      <c r="K1846" s="170">
        <v>0</v>
      </c>
      <c r="L1846" s="170">
        <v>0</v>
      </c>
      <c r="M1846" s="170">
        <v>0</v>
      </c>
      <c r="N1846" s="392">
        <v>0</v>
      </c>
      <c r="O1846" s="184"/>
      <c r="P1846" s="185"/>
      <c r="Q1846" s="185"/>
      <c r="R1846" s="185"/>
      <c r="S1846" s="186"/>
    </row>
    <row r="1847" spans="1:19" ht="25.5" outlineLevel="2">
      <c r="A1847" s="12" t="s">
        <v>7</v>
      </c>
      <c r="B1847" s="2">
        <v>6</v>
      </c>
      <c r="C1847" s="370">
        <v>502201</v>
      </c>
      <c r="D1847" s="370">
        <v>220101</v>
      </c>
      <c r="E1847" s="5" t="s">
        <v>495</v>
      </c>
      <c r="F1847" s="5">
        <v>1</v>
      </c>
      <c r="G1847" s="433" t="s">
        <v>12</v>
      </c>
      <c r="H1847" s="379" t="s">
        <v>302</v>
      </c>
      <c r="I1847" s="13" t="s">
        <v>102</v>
      </c>
      <c r="J1847" s="169">
        <v>0</v>
      </c>
      <c r="K1847" s="170">
        <v>0</v>
      </c>
      <c r="L1847" s="170">
        <v>0</v>
      </c>
      <c r="M1847" s="170">
        <v>0</v>
      </c>
      <c r="N1847" s="392">
        <v>0</v>
      </c>
      <c r="O1847" s="184"/>
      <c r="P1847" s="185"/>
      <c r="Q1847" s="185"/>
      <c r="R1847" s="185"/>
      <c r="S1847" s="186"/>
    </row>
    <row r="1848" spans="1:19" ht="25.5" outlineLevel="2">
      <c r="A1848" s="12" t="s">
        <v>7</v>
      </c>
      <c r="B1848" s="2">
        <v>6</v>
      </c>
      <c r="C1848" s="370">
        <v>502201</v>
      </c>
      <c r="D1848" s="370">
        <v>220101</v>
      </c>
      <c r="E1848" s="5" t="s">
        <v>495</v>
      </c>
      <c r="F1848" s="5">
        <v>1</v>
      </c>
      <c r="G1848" s="433" t="s">
        <v>12</v>
      </c>
      <c r="H1848" s="379">
        <v>6</v>
      </c>
      <c r="I1848" s="13" t="s">
        <v>103</v>
      </c>
      <c r="J1848" s="169">
        <v>0</v>
      </c>
      <c r="K1848" s="170">
        <v>0</v>
      </c>
      <c r="L1848" s="170">
        <v>0</v>
      </c>
      <c r="M1848" s="170">
        <v>0</v>
      </c>
      <c r="N1848" s="392">
        <v>0</v>
      </c>
      <c r="O1848" s="184"/>
      <c r="P1848" s="185"/>
      <c r="Q1848" s="185"/>
      <c r="R1848" s="185"/>
      <c r="S1848" s="186"/>
    </row>
    <row r="1849" spans="1:19" ht="25.5" outlineLevel="2">
      <c r="A1849" s="12" t="s">
        <v>7</v>
      </c>
      <c r="B1849" s="2">
        <v>6</v>
      </c>
      <c r="C1849" s="370">
        <v>502201</v>
      </c>
      <c r="D1849" s="370">
        <v>220101</v>
      </c>
      <c r="E1849" s="5" t="s">
        <v>495</v>
      </c>
      <c r="F1849" s="5">
        <v>1</v>
      </c>
      <c r="G1849" s="433" t="s">
        <v>12</v>
      </c>
      <c r="H1849" s="379">
        <v>7</v>
      </c>
      <c r="I1849" s="13" t="s">
        <v>104</v>
      </c>
      <c r="J1849" s="169">
        <v>0</v>
      </c>
      <c r="K1849" s="170">
        <v>0</v>
      </c>
      <c r="L1849" s="170">
        <v>0</v>
      </c>
      <c r="M1849" s="170">
        <v>0</v>
      </c>
      <c r="N1849" s="392">
        <v>0</v>
      </c>
      <c r="O1849" s="184"/>
      <c r="P1849" s="185"/>
      <c r="Q1849" s="185"/>
      <c r="R1849" s="185"/>
      <c r="S1849" s="186"/>
    </row>
    <row r="1850" spans="1:19" ht="25.5" outlineLevel="2">
      <c r="A1850" s="12" t="s">
        <v>7</v>
      </c>
      <c r="B1850" s="2">
        <v>6</v>
      </c>
      <c r="C1850" s="370">
        <v>502201</v>
      </c>
      <c r="D1850" s="370">
        <v>220101</v>
      </c>
      <c r="E1850" s="5" t="s">
        <v>495</v>
      </c>
      <c r="F1850" s="5">
        <v>1</v>
      </c>
      <c r="G1850" s="433" t="s">
        <v>12</v>
      </c>
      <c r="H1850" s="379">
        <v>8</v>
      </c>
      <c r="I1850" s="13" t="s">
        <v>105</v>
      </c>
      <c r="J1850" s="169">
        <v>0</v>
      </c>
      <c r="K1850" s="170">
        <v>0</v>
      </c>
      <c r="L1850" s="170">
        <v>0</v>
      </c>
      <c r="M1850" s="170">
        <v>0</v>
      </c>
      <c r="N1850" s="392">
        <v>0</v>
      </c>
      <c r="O1850" s="184"/>
      <c r="P1850" s="185"/>
      <c r="Q1850" s="185"/>
      <c r="R1850" s="185"/>
      <c r="S1850" s="186"/>
    </row>
    <row r="1851" spans="1:19" ht="25.5" outlineLevel="2">
      <c r="A1851" s="12" t="s">
        <v>7</v>
      </c>
      <c r="B1851" s="2">
        <v>6</v>
      </c>
      <c r="C1851" s="370">
        <v>502201</v>
      </c>
      <c r="D1851" s="370">
        <v>220101</v>
      </c>
      <c r="E1851" s="5" t="s">
        <v>495</v>
      </c>
      <c r="F1851" s="5">
        <v>1</v>
      </c>
      <c r="G1851" s="433" t="s">
        <v>12</v>
      </c>
      <c r="H1851" s="379">
        <v>9</v>
      </c>
      <c r="I1851" s="13" t="s">
        <v>106</v>
      </c>
      <c r="J1851" s="169">
        <v>521</v>
      </c>
      <c r="K1851" s="170">
        <v>111</v>
      </c>
      <c r="L1851" s="170">
        <v>130</v>
      </c>
      <c r="M1851" s="170">
        <v>141</v>
      </c>
      <c r="N1851" s="392">
        <v>139</v>
      </c>
      <c r="O1851" s="184"/>
      <c r="P1851" s="185"/>
      <c r="Q1851" s="185"/>
      <c r="R1851" s="185"/>
      <c r="S1851" s="186"/>
    </row>
    <row r="1852" spans="1:19" ht="25.5" outlineLevel="2">
      <c r="A1852" s="12" t="s">
        <v>7</v>
      </c>
      <c r="B1852" s="2">
        <v>6</v>
      </c>
      <c r="C1852" s="370">
        <v>502201</v>
      </c>
      <c r="D1852" s="370">
        <v>220101</v>
      </c>
      <c r="E1852" s="5" t="s">
        <v>495</v>
      </c>
      <c r="F1852" s="5">
        <v>1</v>
      </c>
      <c r="G1852" s="433" t="s">
        <v>12</v>
      </c>
      <c r="H1852" s="379">
        <v>10</v>
      </c>
      <c r="I1852" s="13" t="s">
        <v>107</v>
      </c>
      <c r="J1852" s="169">
        <v>676</v>
      </c>
      <c r="K1852" s="170">
        <v>140</v>
      </c>
      <c r="L1852" s="170">
        <v>171</v>
      </c>
      <c r="M1852" s="170">
        <v>182</v>
      </c>
      <c r="N1852" s="392">
        <v>183</v>
      </c>
      <c r="O1852" s="184"/>
      <c r="P1852" s="185"/>
      <c r="Q1852" s="185"/>
      <c r="R1852" s="185"/>
      <c r="S1852" s="186"/>
    </row>
    <row r="1853" spans="1:19" ht="25.5" outlineLevel="2">
      <c r="A1853" s="12" t="s">
        <v>7</v>
      </c>
      <c r="B1853" s="2">
        <v>6</v>
      </c>
      <c r="C1853" s="370">
        <v>502201</v>
      </c>
      <c r="D1853" s="370">
        <v>220101</v>
      </c>
      <c r="E1853" s="5" t="s">
        <v>495</v>
      </c>
      <c r="F1853" s="5">
        <v>1</v>
      </c>
      <c r="G1853" s="433" t="s">
        <v>12</v>
      </c>
      <c r="H1853" s="379">
        <v>11</v>
      </c>
      <c r="I1853" s="13" t="s">
        <v>108</v>
      </c>
      <c r="J1853" s="169">
        <v>105</v>
      </c>
      <c r="K1853" s="170">
        <v>92</v>
      </c>
      <c r="L1853" s="170">
        <v>4</v>
      </c>
      <c r="M1853" s="170">
        <v>4</v>
      </c>
      <c r="N1853" s="392">
        <v>5</v>
      </c>
      <c r="O1853" s="184"/>
      <c r="P1853" s="185"/>
      <c r="Q1853" s="185"/>
      <c r="R1853" s="185"/>
      <c r="S1853" s="186"/>
    </row>
    <row r="1854" spans="1:19" ht="25.5" outlineLevel="2">
      <c r="A1854" s="12" t="s">
        <v>7</v>
      </c>
      <c r="B1854" s="2">
        <v>6</v>
      </c>
      <c r="C1854" s="370">
        <v>502201</v>
      </c>
      <c r="D1854" s="370">
        <v>220101</v>
      </c>
      <c r="E1854" s="5" t="s">
        <v>495</v>
      </c>
      <c r="F1854" s="5">
        <v>1</v>
      </c>
      <c r="G1854" s="433" t="s">
        <v>12</v>
      </c>
      <c r="H1854" s="379" t="s">
        <v>304</v>
      </c>
      <c r="I1854" s="13" t="s">
        <v>109</v>
      </c>
      <c r="J1854" s="169">
        <v>0</v>
      </c>
      <c r="K1854" s="170">
        <v>0</v>
      </c>
      <c r="L1854" s="170">
        <v>0</v>
      </c>
      <c r="M1854" s="170">
        <v>0</v>
      </c>
      <c r="N1854" s="392">
        <v>0</v>
      </c>
      <c r="O1854" s="184"/>
      <c r="P1854" s="185"/>
      <c r="Q1854" s="185"/>
      <c r="R1854" s="185"/>
      <c r="S1854" s="186"/>
    </row>
    <row r="1855" spans="1:19" ht="25.5" outlineLevel="2">
      <c r="A1855" s="12" t="s">
        <v>7</v>
      </c>
      <c r="B1855" s="2">
        <v>6</v>
      </c>
      <c r="C1855" s="370">
        <v>502201</v>
      </c>
      <c r="D1855" s="370">
        <v>220101</v>
      </c>
      <c r="E1855" s="5" t="s">
        <v>495</v>
      </c>
      <c r="F1855" s="5">
        <v>1</v>
      </c>
      <c r="G1855" s="433" t="s">
        <v>12</v>
      </c>
      <c r="H1855" s="379">
        <v>15</v>
      </c>
      <c r="I1855" s="13" t="s">
        <v>110</v>
      </c>
      <c r="J1855" s="169">
        <v>0</v>
      </c>
      <c r="K1855" s="170">
        <v>0</v>
      </c>
      <c r="L1855" s="170">
        <v>0</v>
      </c>
      <c r="M1855" s="170">
        <v>0</v>
      </c>
      <c r="N1855" s="392">
        <v>0</v>
      </c>
      <c r="O1855" s="184"/>
      <c r="P1855" s="185"/>
      <c r="Q1855" s="185"/>
      <c r="R1855" s="185"/>
      <c r="S1855" s="186"/>
    </row>
    <row r="1856" spans="1:19" ht="25.5" outlineLevel="2">
      <c r="A1856" s="12" t="s">
        <v>7</v>
      </c>
      <c r="B1856" s="2">
        <v>6</v>
      </c>
      <c r="C1856" s="370">
        <v>502201</v>
      </c>
      <c r="D1856" s="370">
        <v>220101</v>
      </c>
      <c r="E1856" s="5" t="s">
        <v>495</v>
      </c>
      <c r="F1856" s="5">
        <v>1</v>
      </c>
      <c r="G1856" s="433" t="s">
        <v>12</v>
      </c>
      <c r="H1856" s="379">
        <v>19</v>
      </c>
      <c r="I1856" s="13" t="s">
        <v>111</v>
      </c>
      <c r="J1856" s="169">
        <v>0</v>
      </c>
      <c r="K1856" s="170">
        <v>0</v>
      </c>
      <c r="L1856" s="170">
        <v>0</v>
      </c>
      <c r="M1856" s="170">
        <v>0</v>
      </c>
      <c r="N1856" s="392">
        <v>0</v>
      </c>
      <c r="O1856" s="184"/>
      <c r="P1856" s="185"/>
      <c r="Q1856" s="185"/>
      <c r="R1856" s="185"/>
      <c r="S1856" s="186"/>
    </row>
    <row r="1857" spans="1:19" ht="25.5" outlineLevel="2">
      <c r="A1857" s="12" t="s">
        <v>7</v>
      </c>
      <c r="B1857" s="2">
        <v>6</v>
      </c>
      <c r="C1857" s="370">
        <v>502201</v>
      </c>
      <c r="D1857" s="370">
        <v>220101</v>
      </c>
      <c r="E1857" s="5" t="s">
        <v>495</v>
      </c>
      <c r="F1857" s="5">
        <v>1</v>
      </c>
      <c r="G1857" s="433" t="s">
        <v>12</v>
      </c>
      <c r="H1857" s="379" t="s">
        <v>316</v>
      </c>
      <c r="I1857" s="13" t="s">
        <v>112</v>
      </c>
      <c r="J1857" s="169">
        <v>591</v>
      </c>
      <c r="K1857" s="170">
        <v>125</v>
      </c>
      <c r="L1857" s="170">
        <v>149</v>
      </c>
      <c r="M1857" s="170">
        <v>158</v>
      </c>
      <c r="N1857" s="392">
        <v>159</v>
      </c>
      <c r="O1857" s="184"/>
      <c r="P1857" s="185"/>
      <c r="Q1857" s="185"/>
      <c r="R1857" s="185"/>
      <c r="S1857" s="186"/>
    </row>
    <row r="1858" spans="1:19" ht="25.5" outlineLevel="2">
      <c r="A1858" s="12" t="s">
        <v>7</v>
      </c>
      <c r="B1858" s="2">
        <v>6</v>
      </c>
      <c r="C1858" s="370">
        <v>502201</v>
      </c>
      <c r="D1858" s="370">
        <v>220101</v>
      </c>
      <c r="E1858" s="5" t="s">
        <v>495</v>
      </c>
      <c r="F1858" s="5">
        <v>1</v>
      </c>
      <c r="G1858" s="433" t="s">
        <v>12</v>
      </c>
      <c r="H1858" s="379" t="s">
        <v>296</v>
      </c>
      <c r="I1858" s="13" t="s">
        <v>113</v>
      </c>
      <c r="J1858" s="169">
        <v>0</v>
      </c>
      <c r="K1858" s="170">
        <v>0</v>
      </c>
      <c r="L1858" s="170">
        <v>0</v>
      </c>
      <c r="M1858" s="170">
        <v>0</v>
      </c>
      <c r="N1858" s="392">
        <v>0</v>
      </c>
      <c r="O1858" s="184"/>
      <c r="P1858" s="185"/>
      <c r="Q1858" s="185"/>
      <c r="R1858" s="185"/>
      <c r="S1858" s="186"/>
    </row>
    <row r="1859" spans="1:19" ht="25.5" outlineLevel="2">
      <c r="A1859" s="12" t="s">
        <v>7</v>
      </c>
      <c r="B1859" s="2">
        <v>6</v>
      </c>
      <c r="C1859" s="370">
        <v>502201</v>
      </c>
      <c r="D1859" s="370">
        <v>220101</v>
      </c>
      <c r="E1859" s="5" t="s">
        <v>495</v>
      </c>
      <c r="F1859" s="5">
        <v>1</v>
      </c>
      <c r="G1859" s="433" t="s">
        <v>12</v>
      </c>
      <c r="H1859" s="379">
        <v>23</v>
      </c>
      <c r="I1859" s="13" t="s">
        <v>114</v>
      </c>
      <c r="J1859" s="169">
        <v>0</v>
      </c>
      <c r="K1859" s="170">
        <v>0</v>
      </c>
      <c r="L1859" s="170">
        <v>0</v>
      </c>
      <c r="M1859" s="170">
        <v>0</v>
      </c>
      <c r="N1859" s="392">
        <v>0</v>
      </c>
      <c r="O1859" s="184"/>
      <c r="P1859" s="185"/>
      <c r="Q1859" s="185"/>
      <c r="R1859" s="185"/>
      <c r="S1859" s="186"/>
    </row>
    <row r="1860" spans="1:19" ht="25.5" outlineLevel="2">
      <c r="A1860" s="12" t="s">
        <v>7</v>
      </c>
      <c r="B1860" s="2">
        <v>6</v>
      </c>
      <c r="C1860" s="370">
        <v>502201</v>
      </c>
      <c r="D1860" s="370">
        <v>220101</v>
      </c>
      <c r="E1860" s="5" t="s">
        <v>495</v>
      </c>
      <c r="F1860" s="5">
        <v>1</v>
      </c>
      <c r="G1860" s="433" t="s">
        <v>12</v>
      </c>
      <c r="H1860" s="379">
        <v>24</v>
      </c>
      <c r="I1860" s="13" t="s">
        <v>115</v>
      </c>
      <c r="J1860" s="169">
        <v>0</v>
      </c>
      <c r="K1860" s="170">
        <v>0</v>
      </c>
      <c r="L1860" s="170">
        <v>0</v>
      </c>
      <c r="M1860" s="170">
        <v>0</v>
      </c>
      <c r="N1860" s="392">
        <v>0</v>
      </c>
      <c r="O1860" s="184"/>
      <c r="P1860" s="185"/>
      <c r="Q1860" s="185"/>
      <c r="R1860" s="185"/>
      <c r="S1860" s="186"/>
    </row>
    <row r="1861" spans="1:19" ht="25.5" outlineLevel="2">
      <c r="A1861" s="12" t="s">
        <v>7</v>
      </c>
      <c r="B1861" s="2">
        <v>6</v>
      </c>
      <c r="C1861" s="370">
        <v>502201</v>
      </c>
      <c r="D1861" s="370">
        <v>220101</v>
      </c>
      <c r="E1861" s="5" t="s">
        <v>495</v>
      </c>
      <c r="F1861" s="5">
        <v>1</v>
      </c>
      <c r="G1861" s="433" t="s">
        <v>12</v>
      </c>
      <c r="H1861" s="379">
        <v>25</v>
      </c>
      <c r="I1861" s="13" t="s">
        <v>116</v>
      </c>
      <c r="J1861" s="169">
        <v>561</v>
      </c>
      <c r="K1861" s="170">
        <v>108</v>
      </c>
      <c r="L1861" s="170">
        <v>148</v>
      </c>
      <c r="M1861" s="170">
        <v>152</v>
      </c>
      <c r="N1861" s="392">
        <v>153</v>
      </c>
      <c r="O1861" s="184"/>
      <c r="P1861" s="185"/>
      <c r="Q1861" s="185"/>
      <c r="R1861" s="185"/>
      <c r="S1861" s="186"/>
    </row>
    <row r="1862" spans="1:19" ht="25.5" outlineLevel="2">
      <c r="A1862" s="12" t="s">
        <v>7</v>
      </c>
      <c r="B1862" s="2">
        <v>6</v>
      </c>
      <c r="C1862" s="370">
        <v>502201</v>
      </c>
      <c r="D1862" s="370">
        <v>220101</v>
      </c>
      <c r="E1862" s="5" t="s">
        <v>495</v>
      </c>
      <c r="F1862" s="5">
        <v>1</v>
      </c>
      <c r="G1862" s="433" t="s">
        <v>12</v>
      </c>
      <c r="H1862" s="379">
        <v>30</v>
      </c>
      <c r="I1862" s="13" t="s">
        <v>117</v>
      </c>
      <c r="J1862" s="169">
        <v>0</v>
      </c>
      <c r="K1862" s="170">
        <v>0</v>
      </c>
      <c r="L1862" s="170">
        <v>0</v>
      </c>
      <c r="M1862" s="170">
        <v>0</v>
      </c>
      <c r="N1862" s="392">
        <v>0</v>
      </c>
      <c r="O1862" s="184"/>
      <c r="P1862" s="185"/>
      <c r="Q1862" s="185"/>
      <c r="R1862" s="185"/>
      <c r="S1862" s="186"/>
    </row>
    <row r="1863" spans="1:19" ht="25.5" outlineLevel="2">
      <c r="A1863" s="12" t="s">
        <v>7</v>
      </c>
      <c r="B1863" s="2">
        <v>6</v>
      </c>
      <c r="C1863" s="370">
        <v>502201</v>
      </c>
      <c r="D1863" s="370">
        <v>220101</v>
      </c>
      <c r="E1863" s="5" t="s">
        <v>495</v>
      </c>
      <c r="F1863" s="5">
        <v>1</v>
      </c>
      <c r="G1863" s="433" t="s">
        <v>12</v>
      </c>
      <c r="H1863" s="379">
        <v>31</v>
      </c>
      <c r="I1863" s="13" t="s">
        <v>118</v>
      </c>
      <c r="J1863" s="169">
        <v>0</v>
      </c>
      <c r="K1863" s="170">
        <v>0</v>
      </c>
      <c r="L1863" s="170">
        <v>0</v>
      </c>
      <c r="M1863" s="170">
        <v>0</v>
      </c>
      <c r="N1863" s="392">
        <v>0</v>
      </c>
      <c r="O1863" s="184"/>
      <c r="P1863" s="185"/>
      <c r="Q1863" s="185"/>
      <c r="R1863" s="185"/>
      <c r="S1863" s="186"/>
    </row>
    <row r="1864" spans="1:19" ht="25.5" outlineLevel="2">
      <c r="A1864" s="12" t="s">
        <v>7</v>
      </c>
      <c r="B1864" s="2">
        <v>6</v>
      </c>
      <c r="C1864" s="370">
        <v>502201</v>
      </c>
      <c r="D1864" s="370">
        <v>220101</v>
      </c>
      <c r="E1864" s="5" t="s">
        <v>495</v>
      </c>
      <c r="F1864" s="5">
        <v>1</v>
      </c>
      <c r="G1864" s="433" t="s">
        <v>12</v>
      </c>
      <c r="H1864" s="379">
        <v>32</v>
      </c>
      <c r="I1864" s="13" t="s">
        <v>119</v>
      </c>
      <c r="J1864" s="169">
        <v>264</v>
      </c>
      <c r="K1864" s="170">
        <v>78</v>
      </c>
      <c r="L1864" s="170">
        <v>52</v>
      </c>
      <c r="M1864" s="170">
        <v>69</v>
      </c>
      <c r="N1864" s="392">
        <v>65</v>
      </c>
      <c r="O1864" s="184"/>
      <c r="P1864" s="185"/>
      <c r="Q1864" s="185"/>
      <c r="R1864" s="185"/>
      <c r="S1864" s="186"/>
    </row>
    <row r="1865" spans="1:19" ht="38.25" outlineLevel="2">
      <c r="A1865" s="12" t="s">
        <v>7</v>
      </c>
      <c r="B1865" s="2">
        <v>6</v>
      </c>
      <c r="C1865" s="370">
        <v>502201</v>
      </c>
      <c r="D1865" s="370">
        <v>220101</v>
      </c>
      <c r="E1865" s="5" t="s">
        <v>495</v>
      </c>
      <c r="F1865" s="5">
        <v>1</v>
      </c>
      <c r="G1865" s="433" t="s">
        <v>12</v>
      </c>
      <c r="H1865" s="379">
        <v>35</v>
      </c>
      <c r="I1865" s="13" t="s">
        <v>120</v>
      </c>
      <c r="J1865" s="169">
        <v>0</v>
      </c>
      <c r="K1865" s="170">
        <v>0</v>
      </c>
      <c r="L1865" s="170">
        <v>0</v>
      </c>
      <c r="M1865" s="170">
        <v>0</v>
      </c>
      <c r="N1865" s="392">
        <v>0</v>
      </c>
      <c r="O1865" s="184"/>
      <c r="P1865" s="185"/>
      <c r="Q1865" s="185"/>
      <c r="R1865" s="185"/>
      <c r="S1865" s="186"/>
    </row>
    <row r="1866" spans="1:19" ht="25.5" outlineLevel="2">
      <c r="A1866" s="12" t="s">
        <v>7</v>
      </c>
      <c r="B1866" s="2">
        <v>6</v>
      </c>
      <c r="C1866" s="370">
        <v>502201</v>
      </c>
      <c r="D1866" s="370">
        <v>220101</v>
      </c>
      <c r="E1866" s="5" t="s">
        <v>495</v>
      </c>
      <c r="F1866" s="5">
        <v>1</v>
      </c>
      <c r="G1866" s="433" t="s">
        <v>12</v>
      </c>
      <c r="H1866" s="379">
        <v>40</v>
      </c>
      <c r="I1866" s="13" t="s">
        <v>121</v>
      </c>
      <c r="J1866" s="169">
        <v>0</v>
      </c>
      <c r="K1866" s="170">
        <v>0</v>
      </c>
      <c r="L1866" s="170">
        <v>0</v>
      </c>
      <c r="M1866" s="170">
        <v>0</v>
      </c>
      <c r="N1866" s="392">
        <v>0</v>
      </c>
      <c r="O1866" s="184"/>
      <c r="P1866" s="185"/>
      <c r="Q1866" s="185"/>
      <c r="R1866" s="185"/>
      <c r="S1866" s="186"/>
    </row>
    <row r="1867" spans="1:19" ht="25.5" outlineLevel="2">
      <c r="A1867" s="12" t="s">
        <v>7</v>
      </c>
      <c r="B1867" s="2">
        <v>6</v>
      </c>
      <c r="C1867" s="370">
        <v>502201</v>
      </c>
      <c r="D1867" s="370">
        <v>220101</v>
      </c>
      <c r="E1867" s="5" t="s">
        <v>495</v>
      </c>
      <c r="F1867" s="5">
        <v>1</v>
      </c>
      <c r="G1867" s="433" t="s">
        <v>12</v>
      </c>
      <c r="H1867" s="379">
        <v>68</v>
      </c>
      <c r="I1867" s="13" t="s">
        <v>122</v>
      </c>
      <c r="J1867" s="169">
        <v>0</v>
      </c>
      <c r="K1867" s="170">
        <v>0</v>
      </c>
      <c r="L1867" s="170">
        <v>0</v>
      </c>
      <c r="M1867" s="170">
        <v>0</v>
      </c>
      <c r="N1867" s="392">
        <v>0</v>
      </c>
      <c r="O1867" s="184"/>
      <c r="P1867" s="185"/>
      <c r="Q1867" s="185"/>
      <c r="R1867" s="185"/>
      <c r="S1867" s="186"/>
    </row>
    <row r="1868" spans="1:19" ht="38.25" outlineLevel="2">
      <c r="A1868" s="12" t="s">
        <v>7</v>
      </c>
      <c r="B1868" s="2">
        <v>6</v>
      </c>
      <c r="C1868" s="370">
        <v>502201</v>
      </c>
      <c r="D1868" s="370">
        <v>220101</v>
      </c>
      <c r="E1868" s="5" t="s">
        <v>495</v>
      </c>
      <c r="F1868" s="5">
        <v>1</v>
      </c>
      <c r="G1868" s="433" t="s">
        <v>12</v>
      </c>
      <c r="H1868" s="379">
        <v>91</v>
      </c>
      <c r="I1868" s="13" t="s">
        <v>123</v>
      </c>
      <c r="J1868" s="169">
        <v>0</v>
      </c>
      <c r="K1868" s="170">
        <v>0</v>
      </c>
      <c r="L1868" s="170">
        <v>0</v>
      </c>
      <c r="M1868" s="170">
        <v>0</v>
      </c>
      <c r="N1868" s="392">
        <v>0</v>
      </c>
      <c r="O1868" s="184"/>
      <c r="P1868" s="185"/>
      <c r="Q1868" s="185"/>
      <c r="R1868" s="185"/>
      <c r="S1868" s="186"/>
    </row>
    <row r="1869" spans="1:19" outlineLevel="1">
      <c r="A1869" s="123"/>
      <c r="B1869" s="124">
        <v>6</v>
      </c>
      <c r="C1869" s="155">
        <v>502201</v>
      </c>
      <c r="D1869" s="155">
        <v>220101</v>
      </c>
      <c r="E1869" s="126"/>
      <c r="F1869" s="126">
        <v>1</v>
      </c>
      <c r="G1869" s="434" t="s">
        <v>12</v>
      </c>
      <c r="H1869" s="380"/>
      <c r="I1869" s="127"/>
      <c r="J1869" s="171">
        <v>2718</v>
      </c>
      <c r="K1869" s="172">
        <v>654</v>
      </c>
      <c r="L1869" s="172">
        <v>654</v>
      </c>
      <c r="M1869" s="172">
        <v>706</v>
      </c>
      <c r="N1869" s="393">
        <v>704</v>
      </c>
      <c r="O1869" s="187">
        <v>42474.294516678703</v>
      </c>
      <c r="P1869" s="188">
        <v>10619</v>
      </c>
      <c r="Q1869" s="188">
        <v>10619</v>
      </c>
      <c r="R1869" s="188">
        <v>10619</v>
      </c>
      <c r="S1869" s="189">
        <v>10617.294516678703</v>
      </c>
    </row>
    <row r="1870" spans="1:19" ht="25.5" outlineLevel="2">
      <c r="A1870" s="12" t="s">
        <v>7</v>
      </c>
      <c r="B1870" s="2">
        <v>7</v>
      </c>
      <c r="C1870" s="370">
        <v>504501</v>
      </c>
      <c r="D1870" s="370">
        <v>450101</v>
      </c>
      <c r="E1870" s="5" t="s">
        <v>642</v>
      </c>
      <c r="F1870" s="5">
        <v>1</v>
      </c>
      <c r="G1870" s="433" t="s">
        <v>12</v>
      </c>
      <c r="H1870" s="379" t="s">
        <v>701</v>
      </c>
      <c r="I1870" s="13" t="s">
        <v>98</v>
      </c>
      <c r="J1870" s="169">
        <v>1380</v>
      </c>
      <c r="K1870" s="170">
        <v>345</v>
      </c>
      <c r="L1870" s="170">
        <v>345</v>
      </c>
      <c r="M1870" s="170">
        <v>345</v>
      </c>
      <c r="N1870" s="392">
        <v>345</v>
      </c>
      <c r="O1870" s="184"/>
      <c r="P1870" s="185"/>
      <c r="Q1870" s="185"/>
      <c r="R1870" s="185"/>
      <c r="S1870" s="186"/>
    </row>
    <row r="1871" spans="1:19" ht="25.5" outlineLevel="2">
      <c r="A1871" s="12" t="s">
        <v>7</v>
      </c>
      <c r="B1871" s="2">
        <v>7</v>
      </c>
      <c r="C1871" s="370">
        <v>504501</v>
      </c>
      <c r="D1871" s="370">
        <v>450101</v>
      </c>
      <c r="E1871" s="5" t="s">
        <v>642</v>
      </c>
      <c r="F1871" s="5">
        <v>1</v>
      </c>
      <c r="G1871" s="433" t="s">
        <v>12</v>
      </c>
      <c r="H1871" s="379">
        <v>2</v>
      </c>
      <c r="I1871" s="13" t="s">
        <v>99</v>
      </c>
      <c r="J1871" s="169">
        <v>0</v>
      </c>
      <c r="K1871" s="170">
        <v>0</v>
      </c>
      <c r="L1871" s="170">
        <v>0</v>
      </c>
      <c r="M1871" s="170">
        <v>0</v>
      </c>
      <c r="N1871" s="392">
        <v>0</v>
      </c>
      <c r="O1871" s="184"/>
      <c r="P1871" s="185"/>
      <c r="Q1871" s="185"/>
      <c r="R1871" s="185"/>
      <c r="S1871" s="186"/>
    </row>
    <row r="1872" spans="1:19" ht="25.5" outlineLevel="2">
      <c r="A1872" s="12" t="s">
        <v>7</v>
      </c>
      <c r="B1872" s="2">
        <v>7</v>
      </c>
      <c r="C1872" s="370">
        <v>504501</v>
      </c>
      <c r="D1872" s="370">
        <v>450101</v>
      </c>
      <c r="E1872" s="5" t="s">
        <v>642</v>
      </c>
      <c r="F1872" s="5">
        <v>1</v>
      </c>
      <c r="G1872" s="433" t="s">
        <v>12</v>
      </c>
      <c r="H1872" s="379">
        <v>3</v>
      </c>
      <c r="I1872" s="13" t="s">
        <v>100</v>
      </c>
      <c r="J1872" s="169">
        <v>0</v>
      </c>
      <c r="K1872" s="170">
        <v>0</v>
      </c>
      <c r="L1872" s="170">
        <v>0</v>
      </c>
      <c r="M1872" s="170">
        <v>0</v>
      </c>
      <c r="N1872" s="392">
        <v>0</v>
      </c>
      <c r="O1872" s="184"/>
      <c r="P1872" s="185"/>
      <c r="Q1872" s="185"/>
      <c r="R1872" s="185"/>
      <c r="S1872" s="186"/>
    </row>
    <row r="1873" spans="1:19" ht="25.5" outlineLevel="2">
      <c r="A1873" s="12" t="s">
        <v>7</v>
      </c>
      <c r="B1873" s="2">
        <v>7</v>
      </c>
      <c r="C1873" s="370">
        <v>504501</v>
      </c>
      <c r="D1873" s="370">
        <v>450101</v>
      </c>
      <c r="E1873" s="5" t="s">
        <v>642</v>
      </c>
      <c r="F1873" s="5">
        <v>1</v>
      </c>
      <c r="G1873" s="433" t="s">
        <v>12</v>
      </c>
      <c r="H1873" s="379">
        <v>4</v>
      </c>
      <c r="I1873" s="13" t="s">
        <v>101</v>
      </c>
      <c r="J1873" s="169">
        <v>0</v>
      </c>
      <c r="K1873" s="170">
        <v>0</v>
      </c>
      <c r="L1873" s="170">
        <v>0</v>
      </c>
      <c r="M1873" s="170">
        <v>0</v>
      </c>
      <c r="N1873" s="392">
        <v>0</v>
      </c>
      <c r="O1873" s="184"/>
      <c r="P1873" s="185"/>
      <c r="Q1873" s="185"/>
      <c r="R1873" s="185"/>
      <c r="S1873" s="186"/>
    </row>
    <row r="1874" spans="1:19" ht="25.5" outlineLevel="2">
      <c r="A1874" s="12" t="s">
        <v>7</v>
      </c>
      <c r="B1874" s="2">
        <v>7</v>
      </c>
      <c r="C1874" s="370">
        <v>504501</v>
      </c>
      <c r="D1874" s="370">
        <v>450101</v>
      </c>
      <c r="E1874" s="5" t="s">
        <v>642</v>
      </c>
      <c r="F1874" s="5">
        <v>1</v>
      </c>
      <c r="G1874" s="433" t="s">
        <v>12</v>
      </c>
      <c r="H1874" s="379" t="s">
        <v>302</v>
      </c>
      <c r="I1874" s="13" t="s">
        <v>102</v>
      </c>
      <c r="J1874" s="169">
        <v>0</v>
      </c>
      <c r="K1874" s="170">
        <v>0</v>
      </c>
      <c r="L1874" s="170">
        <v>0</v>
      </c>
      <c r="M1874" s="170">
        <v>0</v>
      </c>
      <c r="N1874" s="392">
        <v>0</v>
      </c>
      <c r="O1874" s="184"/>
      <c r="P1874" s="185"/>
      <c r="Q1874" s="185"/>
      <c r="R1874" s="185"/>
      <c r="S1874" s="186"/>
    </row>
    <row r="1875" spans="1:19" ht="25.5" outlineLevel="2">
      <c r="A1875" s="12" t="s">
        <v>7</v>
      </c>
      <c r="B1875" s="2">
        <v>7</v>
      </c>
      <c r="C1875" s="370">
        <v>504501</v>
      </c>
      <c r="D1875" s="370">
        <v>450101</v>
      </c>
      <c r="E1875" s="5" t="s">
        <v>642</v>
      </c>
      <c r="F1875" s="5">
        <v>1</v>
      </c>
      <c r="G1875" s="433" t="s">
        <v>12</v>
      </c>
      <c r="H1875" s="379">
        <v>6</v>
      </c>
      <c r="I1875" s="13" t="s">
        <v>103</v>
      </c>
      <c r="J1875" s="169">
        <v>0</v>
      </c>
      <c r="K1875" s="170">
        <v>0</v>
      </c>
      <c r="L1875" s="170">
        <v>0</v>
      </c>
      <c r="M1875" s="170">
        <v>0</v>
      </c>
      <c r="N1875" s="392">
        <v>0</v>
      </c>
      <c r="O1875" s="184"/>
      <c r="P1875" s="185"/>
      <c r="Q1875" s="185"/>
      <c r="R1875" s="185"/>
      <c r="S1875" s="186"/>
    </row>
    <row r="1876" spans="1:19" ht="25.5" outlineLevel="2">
      <c r="A1876" s="12" t="s">
        <v>7</v>
      </c>
      <c r="B1876" s="2">
        <v>7</v>
      </c>
      <c r="C1876" s="370">
        <v>504501</v>
      </c>
      <c r="D1876" s="370">
        <v>450101</v>
      </c>
      <c r="E1876" s="5" t="s">
        <v>642</v>
      </c>
      <c r="F1876" s="5">
        <v>1</v>
      </c>
      <c r="G1876" s="433" t="s">
        <v>12</v>
      </c>
      <c r="H1876" s="379">
        <v>7</v>
      </c>
      <c r="I1876" s="13" t="s">
        <v>104</v>
      </c>
      <c r="J1876" s="169">
        <v>0</v>
      </c>
      <c r="K1876" s="170">
        <v>0</v>
      </c>
      <c r="L1876" s="170">
        <v>0</v>
      </c>
      <c r="M1876" s="170">
        <v>0</v>
      </c>
      <c r="N1876" s="392">
        <v>0</v>
      </c>
      <c r="O1876" s="184"/>
      <c r="P1876" s="185"/>
      <c r="Q1876" s="185"/>
      <c r="R1876" s="185"/>
      <c r="S1876" s="186"/>
    </row>
    <row r="1877" spans="1:19" ht="25.5" outlineLevel="2">
      <c r="A1877" s="12" t="s">
        <v>7</v>
      </c>
      <c r="B1877" s="2">
        <v>7</v>
      </c>
      <c r="C1877" s="370">
        <v>504501</v>
      </c>
      <c r="D1877" s="370">
        <v>450101</v>
      </c>
      <c r="E1877" s="5" t="s">
        <v>642</v>
      </c>
      <c r="F1877" s="5">
        <v>1</v>
      </c>
      <c r="G1877" s="433" t="s">
        <v>12</v>
      </c>
      <c r="H1877" s="379">
        <v>8</v>
      </c>
      <c r="I1877" s="13" t="s">
        <v>105</v>
      </c>
      <c r="J1877" s="169">
        <v>0</v>
      </c>
      <c r="K1877" s="170">
        <v>0</v>
      </c>
      <c r="L1877" s="170">
        <v>0</v>
      </c>
      <c r="M1877" s="170">
        <v>0</v>
      </c>
      <c r="N1877" s="392">
        <v>0</v>
      </c>
      <c r="O1877" s="184"/>
      <c r="P1877" s="185"/>
      <c r="Q1877" s="185"/>
      <c r="R1877" s="185"/>
      <c r="S1877" s="186"/>
    </row>
    <row r="1878" spans="1:19" ht="25.5" outlineLevel="2">
      <c r="A1878" s="12" t="s">
        <v>7</v>
      </c>
      <c r="B1878" s="2">
        <v>7</v>
      </c>
      <c r="C1878" s="370">
        <v>504501</v>
      </c>
      <c r="D1878" s="370">
        <v>450101</v>
      </c>
      <c r="E1878" s="5" t="s">
        <v>642</v>
      </c>
      <c r="F1878" s="5">
        <v>1</v>
      </c>
      <c r="G1878" s="433" t="s">
        <v>12</v>
      </c>
      <c r="H1878" s="379">
        <v>9</v>
      </c>
      <c r="I1878" s="13" t="s">
        <v>106</v>
      </c>
      <c r="J1878" s="169">
        <v>479</v>
      </c>
      <c r="K1878" s="170">
        <v>120</v>
      </c>
      <c r="L1878" s="170">
        <v>119</v>
      </c>
      <c r="M1878" s="170">
        <v>120</v>
      </c>
      <c r="N1878" s="392">
        <v>120</v>
      </c>
      <c r="O1878" s="184"/>
      <c r="P1878" s="185"/>
      <c r="Q1878" s="185"/>
      <c r="R1878" s="185"/>
      <c r="S1878" s="186"/>
    </row>
    <row r="1879" spans="1:19" ht="25.5" outlineLevel="2">
      <c r="A1879" s="12" t="s">
        <v>7</v>
      </c>
      <c r="B1879" s="2">
        <v>7</v>
      </c>
      <c r="C1879" s="370">
        <v>504501</v>
      </c>
      <c r="D1879" s="370">
        <v>450101</v>
      </c>
      <c r="E1879" s="5" t="s">
        <v>642</v>
      </c>
      <c r="F1879" s="5">
        <v>1</v>
      </c>
      <c r="G1879" s="433" t="s">
        <v>12</v>
      </c>
      <c r="H1879" s="379">
        <v>10</v>
      </c>
      <c r="I1879" s="13" t="s">
        <v>107</v>
      </c>
      <c r="J1879" s="169">
        <v>1625</v>
      </c>
      <c r="K1879" s="170">
        <v>406</v>
      </c>
      <c r="L1879" s="170">
        <v>406</v>
      </c>
      <c r="M1879" s="170">
        <v>406</v>
      </c>
      <c r="N1879" s="392">
        <v>407</v>
      </c>
      <c r="O1879" s="184"/>
      <c r="P1879" s="185"/>
      <c r="Q1879" s="185"/>
      <c r="R1879" s="185"/>
      <c r="S1879" s="186"/>
    </row>
    <row r="1880" spans="1:19" ht="25.5" outlineLevel="2">
      <c r="A1880" s="12" t="s">
        <v>7</v>
      </c>
      <c r="B1880" s="2">
        <v>7</v>
      </c>
      <c r="C1880" s="370">
        <v>504501</v>
      </c>
      <c r="D1880" s="370">
        <v>450101</v>
      </c>
      <c r="E1880" s="5" t="s">
        <v>642</v>
      </c>
      <c r="F1880" s="5">
        <v>1</v>
      </c>
      <c r="G1880" s="433" t="s">
        <v>12</v>
      </c>
      <c r="H1880" s="379">
        <v>11</v>
      </c>
      <c r="I1880" s="13" t="s">
        <v>108</v>
      </c>
      <c r="J1880" s="169">
        <v>1620</v>
      </c>
      <c r="K1880" s="170">
        <v>406</v>
      </c>
      <c r="L1880" s="170">
        <v>403</v>
      </c>
      <c r="M1880" s="170">
        <v>406</v>
      </c>
      <c r="N1880" s="392">
        <v>405</v>
      </c>
      <c r="O1880" s="184"/>
      <c r="P1880" s="185"/>
      <c r="Q1880" s="185"/>
      <c r="R1880" s="185"/>
      <c r="S1880" s="186"/>
    </row>
    <row r="1881" spans="1:19" ht="25.5" outlineLevel="2">
      <c r="A1881" s="12" t="s">
        <v>7</v>
      </c>
      <c r="B1881" s="2">
        <v>7</v>
      </c>
      <c r="C1881" s="370">
        <v>504501</v>
      </c>
      <c r="D1881" s="370">
        <v>450101</v>
      </c>
      <c r="E1881" s="5" t="s">
        <v>642</v>
      </c>
      <c r="F1881" s="5">
        <v>1</v>
      </c>
      <c r="G1881" s="433" t="s">
        <v>12</v>
      </c>
      <c r="H1881" s="379" t="s">
        <v>304</v>
      </c>
      <c r="I1881" s="13" t="s">
        <v>109</v>
      </c>
      <c r="J1881" s="169">
        <v>0</v>
      </c>
      <c r="K1881" s="170">
        <v>0</v>
      </c>
      <c r="L1881" s="170">
        <v>0</v>
      </c>
      <c r="M1881" s="170">
        <v>0</v>
      </c>
      <c r="N1881" s="392">
        <v>0</v>
      </c>
      <c r="O1881" s="184"/>
      <c r="P1881" s="185"/>
      <c r="Q1881" s="185"/>
      <c r="R1881" s="185"/>
      <c r="S1881" s="186"/>
    </row>
    <row r="1882" spans="1:19" ht="25.5" outlineLevel="2">
      <c r="A1882" s="12" t="s">
        <v>7</v>
      </c>
      <c r="B1882" s="2">
        <v>7</v>
      </c>
      <c r="C1882" s="370">
        <v>504501</v>
      </c>
      <c r="D1882" s="370">
        <v>450101</v>
      </c>
      <c r="E1882" s="5" t="s">
        <v>642</v>
      </c>
      <c r="F1882" s="5">
        <v>1</v>
      </c>
      <c r="G1882" s="433" t="s">
        <v>12</v>
      </c>
      <c r="H1882" s="379">
        <v>15</v>
      </c>
      <c r="I1882" s="13" t="s">
        <v>110</v>
      </c>
      <c r="J1882" s="169">
        <v>820</v>
      </c>
      <c r="K1882" s="170">
        <v>205</v>
      </c>
      <c r="L1882" s="170">
        <v>205</v>
      </c>
      <c r="M1882" s="170">
        <v>205</v>
      </c>
      <c r="N1882" s="392">
        <v>205</v>
      </c>
      <c r="O1882" s="184"/>
      <c r="P1882" s="185"/>
      <c r="Q1882" s="185"/>
      <c r="R1882" s="185"/>
      <c r="S1882" s="186"/>
    </row>
    <row r="1883" spans="1:19" ht="25.5" outlineLevel="2">
      <c r="A1883" s="12" t="s">
        <v>7</v>
      </c>
      <c r="B1883" s="2">
        <v>7</v>
      </c>
      <c r="C1883" s="370">
        <v>504501</v>
      </c>
      <c r="D1883" s="370">
        <v>450101</v>
      </c>
      <c r="E1883" s="5" t="s">
        <v>642</v>
      </c>
      <c r="F1883" s="5">
        <v>1</v>
      </c>
      <c r="G1883" s="433" t="s">
        <v>12</v>
      </c>
      <c r="H1883" s="379">
        <v>19</v>
      </c>
      <c r="I1883" s="13" t="s">
        <v>111</v>
      </c>
      <c r="J1883" s="169">
        <v>0</v>
      </c>
      <c r="K1883" s="170">
        <v>0</v>
      </c>
      <c r="L1883" s="170">
        <v>0</v>
      </c>
      <c r="M1883" s="170">
        <v>0</v>
      </c>
      <c r="N1883" s="392">
        <v>0</v>
      </c>
      <c r="O1883" s="184"/>
      <c r="P1883" s="185"/>
      <c r="Q1883" s="185"/>
      <c r="R1883" s="185"/>
      <c r="S1883" s="186"/>
    </row>
    <row r="1884" spans="1:19" ht="25.5" outlineLevel="2">
      <c r="A1884" s="12" t="s">
        <v>7</v>
      </c>
      <c r="B1884" s="2">
        <v>7</v>
      </c>
      <c r="C1884" s="370">
        <v>504501</v>
      </c>
      <c r="D1884" s="370">
        <v>450101</v>
      </c>
      <c r="E1884" s="5" t="s">
        <v>642</v>
      </c>
      <c r="F1884" s="5">
        <v>1</v>
      </c>
      <c r="G1884" s="433" t="s">
        <v>12</v>
      </c>
      <c r="H1884" s="379" t="s">
        <v>316</v>
      </c>
      <c r="I1884" s="13" t="s">
        <v>112</v>
      </c>
      <c r="J1884" s="169">
        <v>3087</v>
      </c>
      <c r="K1884" s="170">
        <v>767</v>
      </c>
      <c r="L1884" s="170">
        <v>773</v>
      </c>
      <c r="M1884" s="170">
        <v>773</v>
      </c>
      <c r="N1884" s="392">
        <v>774</v>
      </c>
      <c r="O1884" s="184"/>
      <c r="P1884" s="185"/>
      <c r="Q1884" s="185"/>
      <c r="R1884" s="185"/>
      <c r="S1884" s="186"/>
    </row>
    <row r="1885" spans="1:19" ht="25.5" outlineLevel="2">
      <c r="A1885" s="12" t="s">
        <v>7</v>
      </c>
      <c r="B1885" s="2">
        <v>7</v>
      </c>
      <c r="C1885" s="370">
        <v>504501</v>
      </c>
      <c r="D1885" s="370">
        <v>450101</v>
      </c>
      <c r="E1885" s="5" t="s">
        <v>642</v>
      </c>
      <c r="F1885" s="5">
        <v>1</v>
      </c>
      <c r="G1885" s="433" t="s">
        <v>12</v>
      </c>
      <c r="H1885" s="379" t="s">
        <v>296</v>
      </c>
      <c r="I1885" s="13" t="s">
        <v>113</v>
      </c>
      <c r="J1885" s="169">
        <v>1591</v>
      </c>
      <c r="K1885" s="170">
        <v>396</v>
      </c>
      <c r="L1885" s="170">
        <v>395</v>
      </c>
      <c r="M1885" s="170">
        <v>400</v>
      </c>
      <c r="N1885" s="392">
        <v>400</v>
      </c>
      <c r="O1885" s="184"/>
      <c r="P1885" s="185"/>
      <c r="Q1885" s="185"/>
      <c r="R1885" s="185"/>
      <c r="S1885" s="186"/>
    </row>
    <row r="1886" spans="1:19" ht="25.5" outlineLevel="2">
      <c r="A1886" s="12" t="s">
        <v>7</v>
      </c>
      <c r="B1886" s="2">
        <v>7</v>
      </c>
      <c r="C1886" s="370">
        <v>504501</v>
      </c>
      <c r="D1886" s="370">
        <v>450101</v>
      </c>
      <c r="E1886" s="5" t="s">
        <v>642</v>
      </c>
      <c r="F1886" s="5">
        <v>1</v>
      </c>
      <c r="G1886" s="433" t="s">
        <v>12</v>
      </c>
      <c r="H1886" s="379">
        <v>23</v>
      </c>
      <c r="I1886" s="13" t="s">
        <v>114</v>
      </c>
      <c r="J1886" s="169">
        <v>399</v>
      </c>
      <c r="K1886" s="170">
        <v>100</v>
      </c>
      <c r="L1886" s="170">
        <v>99</v>
      </c>
      <c r="M1886" s="170">
        <v>100</v>
      </c>
      <c r="N1886" s="392">
        <v>100</v>
      </c>
      <c r="O1886" s="184"/>
      <c r="P1886" s="185"/>
      <c r="Q1886" s="185"/>
      <c r="R1886" s="185"/>
      <c r="S1886" s="186"/>
    </row>
    <row r="1887" spans="1:19" ht="25.5" outlineLevel="2">
      <c r="A1887" s="12" t="s">
        <v>7</v>
      </c>
      <c r="B1887" s="2">
        <v>7</v>
      </c>
      <c r="C1887" s="370">
        <v>504501</v>
      </c>
      <c r="D1887" s="370">
        <v>450101</v>
      </c>
      <c r="E1887" s="5" t="s">
        <v>642</v>
      </c>
      <c r="F1887" s="5">
        <v>1</v>
      </c>
      <c r="G1887" s="433" t="s">
        <v>12</v>
      </c>
      <c r="H1887" s="379">
        <v>24</v>
      </c>
      <c r="I1887" s="13" t="s">
        <v>115</v>
      </c>
      <c r="J1887" s="169">
        <v>481</v>
      </c>
      <c r="K1887" s="170">
        <v>120</v>
      </c>
      <c r="L1887" s="170">
        <v>120</v>
      </c>
      <c r="M1887" s="170">
        <v>120</v>
      </c>
      <c r="N1887" s="392">
        <v>121</v>
      </c>
      <c r="O1887" s="184"/>
      <c r="P1887" s="185"/>
      <c r="Q1887" s="185"/>
      <c r="R1887" s="185"/>
      <c r="S1887" s="186"/>
    </row>
    <row r="1888" spans="1:19" ht="25.5" outlineLevel="2">
      <c r="A1888" s="12" t="s">
        <v>7</v>
      </c>
      <c r="B1888" s="2">
        <v>7</v>
      </c>
      <c r="C1888" s="370">
        <v>504501</v>
      </c>
      <c r="D1888" s="370">
        <v>450101</v>
      </c>
      <c r="E1888" s="5" t="s">
        <v>642</v>
      </c>
      <c r="F1888" s="5">
        <v>1</v>
      </c>
      <c r="G1888" s="433" t="s">
        <v>12</v>
      </c>
      <c r="H1888" s="379">
        <v>25</v>
      </c>
      <c r="I1888" s="13" t="s">
        <v>116</v>
      </c>
      <c r="J1888" s="169">
        <v>1404</v>
      </c>
      <c r="K1888" s="170">
        <v>349</v>
      </c>
      <c r="L1888" s="170">
        <v>351</v>
      </c>
      <c r="M1888" s="170">
        <v>352</v>
      </c>
      <c r="N1888" s="392">
        <v>352</v>
      </c>
      <c r="O1888" s="184"/>
      <c r="P1888" s="185"/>
      <c r="Q1888" s="185"/>
      <c r="R1888" s="185"/>
      <c r="S1888" s="186"/>
    </row>
    <row r="1889" spans="1:19" ht="25.5" outlineLevel="2">
      <c r="A1889" s="12" t="s">
        <v>7</v>
      </c>
      <c r="B1889" s="2">
        <v>7</v>
      </c>
      <c r="C1889" s="370">
        <v>504501</v>
      </c>
      <c r="D1889" s="370">
        <v>450101</v>
      </c>
      <c r="E1889" s="5" t="s">
        <v>642</v>
      </c>
      <c r="F1889" s="5">
        <v>1</v>
      </c>
      <c r="G1889" s="433" t="s">
        <v>12</v>
      </c>
      <c r="H1889" s="379">
        <v>30</v>
      </c>
      <c r="I1889" s="13" t="s">
        <v>117</v>
      </c>
      <c r="J1889" s="169">
        <v>169</v>
      </c>
      <c r="K1889" s="170">
        <v>43</v>
      </c>
      <c r="L1889" s="170">
        <v>42</v>
      </c>
      <c r="M1889" s="170">
        <v>43</v>
      </c>
      <c r="N1889" s="392">
        <v>41</v>
      </c>
      <c r="O1889" s="184"/>
      <c r="P1889" s="185"/>
      <c r="Q1889" s="185"/>
      <c r="R1889" s="185"/>
      <c r="S1889" s="186"/>
    </row>
    <row r="1890" spans="1:19" ht="25.5" outlineLevel="2">
      <c r="A1890" s="12" t="s">
        <v>7</v>
      </c>
      <c r="B1890" s="2">
        <v>7</v>
      </c>
      <c r="C1890" s="370">
        <v>504501</v>
      </c>
      <c r="D1890" s="370">
        <v>450101</v>
      </c>
      <c r="E1890" s="5" t="s">
        <v>642</v>
      </c>
      <c r="F1890" s="5">
        <v>1</v>
      </c>
      <c r="G1890" s="433" t="s">
        <v>12</v>
      </c>
      <c r="H1890" s="379">
        <v>31</v>
      </c>
      <c r="I1890" s="13" t="s">
        <v>118</v>
      </c>
      <c r="J1890" s="169">
        <v>0</v>
      </c>
      <c r="K1890" s="170">
        <v>0</v>
      </c>
      <c r="L1890" s="170">
        <v>0</v>
      </c>
      <c r="M1890" s="170">
        <v>0</v>
      </c>
      <c r="N1890" s="392">
        <v>0</v>
      </c>
      <c r="O1890" s="184"/>
      <c r="P1890" s="185"/>
      <c r="Q1890" s="185"/>
      <c r="R1890" s="185"/>
      <c r="S1890" s="186"/>
    </row>
    <row r="1891" spans="1:19" ht="25.5" outlineLevel="2">
      <c r="A1891" s="12" t="s">
        <v>7</v>
      </c>
      <c r="B1891" s="2">
        <v>7</v>
      </c>
      <c r="C1891" s="370">
        <v>504501</v>
      </c>
      <c r="D1891" s="370">
        <v>450101</v>
      </c>
      <c r="E1891" s="5" t="s">
        <v>642</v>
      </c>
      <c r="F1891" s="5">
        <v>1</v>
      </c>
      <c r="G1891" s="433" t="s">
        <v>12</v>
      </c>
      <c r="H1891" s="379">
        <v>32</v>
      </c>
      <c r="I1891" s="13" t="s">
        <v>119</v>
      </c>
      <c r="J1891" s="169">
        <v>2099</v>
      </c>
      <c r="K1891" s="170">
        <v>524</v>
      </c>
      <c r="L1891" s="170">
        <v>525</v>
      </c>
      <c r="M1891" s="170">
        <v>525</v>
      </c>
      <c r="N1891" s="392">
        <v>525</v>
      </c>
      <c r="O1891" s="184"/>
      <c r="P1891" s="185"/>
      <c r="Q1891" s="185"/>
      <c r="R1891" s="185"/>
      <c r="S1891" s="186"/>
    </row>
    <row r="1892" spans="1:19" ht="38.25" outlineLevel="2">
      <c r="A1892" s="12" t="s">
        <v>7</v>
      </c>
      <c r="B1892" s="2">
        <v>7</v>
      </c>
      <c r="C1892" s="370">
        <v>504501</v>
      </c>
      <c r="D1892" s="370">
        <v>450101</v>
      </c>
      <c r="E1892" s="5" t="s">
        <v>642</v>
      </c>
      <c r="F1892" s="5">
        <v>1</v>
      </c>
      <c r="G1892" s="433" t="s">
        <v>12</v>
      </c>
      <c r="H1892" s="379">
        <v>35</v>
      </c>
      <c r="I1892" s="13" t="s">
        <v>120</v>
      </c>
      <c r="J1892" s="169">
        <v>0</v>
      </c>
      <c r="K1892" s="170">
        <v>0</v>
      </c>
      <c r="L1892" s="170">
        <v>0</v>
      </c>
      <c r="M1892" s="170">
        <v>0</v>
      </c>
      <c r="N1892" s="392">
        <v>0</v>
      </c>
      <c r="O1892" s="184"/>
      <c r="P1892" s="185"/>
      <c r="Q1892" s="185"/>
      <c r="R1892" s="185"/>
      <c r="S1892" s="186"/>
    </row>
    <row r="1893" spans="1:19" ht="25.5" outlineLevel="2">
      <c r="A1893" s="12" t="s">
        <v>7</v>
      </c>
      <c r="B1893" s="2">
        <v>7</v>
      </c>
      <c r="C1893" s="370">
        <v>504501</v>
      </c>
      <c r="D1893" s="370">
        <v>450101</v>
      </c>
      <c r="E1893" s="5" t="s">
        <v>642</v>
      </c>
      <c r="F1893" s="5">
        <v>1</v>
      </c>
      <c r="G1893" s="433" t="s">
        <v>12</v>
      </c>
      <c r="H1893" s="379">
        <v>40</v>
      </c>
      <c r="I1893" s="13" t="s">
        <v>121</v>
      </c>
      <c r="J1893" s="169">
        <v>878</v>
      </c>
      <c r="K1893" s="170">
        <v>219</v>
      </c>
      <c r="L1893" s="170">
        <v>220</v>
      </c>
      <c r="M1893" s="170">
        <v>220</v>
      </c>
      <c r="N1893" s="392">
        <v>219</v>
      </c>
      <c r="O1893" s="184"/>
      <c r="P1893" s="185"/>
      <c r="Q1893" s="185"/>
      <c r="R1893" s="185"/>
      <c r="S1893" s="186"/>
    </row>
    <row r="1894" spans="1:19" ht="25.5" outlineLevel="2">
      <c r="A1894" s="12" t="s">
        <v>7</v>
      </c>
      <c r="B1894" s="2">
        <v>7</v>
      </c>
      <c r="C1894" s="370">
        <v>504501</v>
      </c>
      <c r="D1894" s="370">
        <v>450101</v>
      </c>
      <c r="E1894" s="5" t="s">
        <v>642</v>
      </c>
      <c r="F1894" s="5">
        <v>1</v>
      </c>
      <c r="G1894" s="433" t="s">
        <v>12</v>
      </c>
      <c r="H1894" s="379">
        <v>68</v>
      </c>
      <c r="I1894" s="13" t="s">
        <v>122</v>
      </c>
      <c r="J1894" s="169">
        <v>0</v>
      </c>
      <c r="K1894" s="170">
        <v>0</v>
      </c>
      <c r="L1894" s="170">
        <v>0</v>
      </c>
      <c r="M1894" s="170">
        <v>0</v>
      </c>
      <c r="N1894" s="392">
        <v>0</v>
      </c>
      <c r="O1894" s="184"/>
      <c r="P1894" s="185"/>
      <c r="Q1894" s="185"/>
      <c r="R1894" s="185"/>
      <c r="S1894" s="186"/>
    </row>
    <row r="1895" spans="1:19" ht="38.25" outlineLevel="2">
      <c r="A1895" s="12" t="s">
        <v>7</v>
      </c>
      <c r="B1895" s="2">
        <v>7</v>
      </c>
      <c r="C1895" s="370">
        <v>504501</v>
      </c>
      <c r="D1895" s="370">
        <v>450101</v>
      </c>
      <c r="E1895" s="5" t="s">
        <v>642</v>
      </c>
      <c r="F1895" s="5">
        <v>1</v>
      </c>
      <c r="G1895" s="433" t="s">
        <v>12</v>
      </c>
      <c r="H1895" s="379">
        <v>91</v>
      </c>
      <c r="I1895" s="13" t="s">
        <v>123</v>
      </c>
      <c r="J1895" s="169">
        <v>0</v>
      </c>
      <c r="K1895" s="170">
        <v>0</v>
      </c>
      <c r="L1895" s="170">
        <v>0</v>
      </c>
      <c r="M1895" s="170">
        <v>0</v>
      </c>
      <c r="N1895" s="392">
        <v>0</v>
      </c>
      <c r="O1895" s="184"/>
      <c r="P1895" s="185"/>
      <c r="Q1895" s="185"/>
      <c r="R1895" s="185"/>
      <c r="S1895" s="186"/>
    </row>
    <row r="1896" spans="1:19" outlineLevel="1" collapsed="1">
      <c r="A1896" s="123"/>
      <c r="B1896" s="124">
        <v>7</v>
      </c>
      <c r="C1896" s="155">
        <v>504501</v>
      </c>
      <c r="D1896" s="155">
        <v>450101</v>
      </c>
      <c r="E1896" s="126"/>
      <c r="F1896" s="126">
        <v>1</v>
      </c>
      <c r="G1896" s="434" t="s">
        <v>12</v>
      </c>
      <c r="H1896" s="380"/>
      <c r="I1896" s="127"/>
      <c r="J1896" s="171">
        <v>16032</v>
      </c>
      <c r="K1896" s="172">
        <v>4000</v>
      </c>
      <c r="L1896" s="172">
        <v>4003</v>
      </c>
      <c r="M1896" s="172">
        <v>4015</v>
      </c>
      <c r="N1896" s="393">
        <v>4014</v>
      </c>
      <c r="O1896" s="187">
        <v>310500.05834604683</v>
      </c>
      <c r="P1896" s="188">
        <v>77512.12935947621</v>
      </c>
      <c r="Q1896" s="188">
        <v>77662</v>
      </c>
      <c r="R1896" s="188">
        <v>77662</v>
      </c>
      <c r="S1896" s="189">
        <v>77663.928986570623</v>
      </c>
    </row>
    <row r="1897" spans="1:19" ht="25.5" outlineLevel="2">
      <c r="A1897" s="12" t="s">
        <v>7</v>
      </c>
      <c r="B1897" s="2">
        <v>7</v>
      </c>
      <c r="C1897" s="370">
        <v>504502</v>
      </c>
      <c r="D1897" s="370">
        <v>450102</v>
      </c>
      <c r="E1897" s="5" t="s">
        <v>641</v>
      </c>
      <c r="F1897" s="5">
        <v>1</v>
      </c>
      <c r="G1897" s="433" t="s">
        <v>12</v>
      </c>
      <c r="H1897" s="379" t="s">
        <v>701</v>
      </c>
      <c r="I1897" s="13" t="s">
        <v>98</v>
      </c>
      <c r="J1897" s="169">
        <v>0</v>
      </c>
      <c r="K1897" s="170">
        <v>0</v>
      </c>
      <c r="L1897" s="170">
        <v>0</v>
      </c>
      <c r="M1897" s="170">
        <v>0</v>
      </c>
      <c r="N1897" s="392">
        <v>0</v>
      </c>
      <c r="O1897" s="184"/>
      <c r="P1897" s="185"/>
      <c r="Q1897" s="185"/>
      <c r="R1897" s="185"/>
      <c r="S1897" s="186"/>
    </row>
    <row r="1898" spans="1:19" ht="25.5" outlineLevel="2">
      <c r="A1898" s="12" t="s">
        <v>7</v>
      </c>
      <c r="B1898" s="2">
        <v>7</v>
      </c>
      <c r="C1898" s="370">
        <v>504502</v>
      </c>
      <c r="D1898" s="370">
        <v>450102</v>
      </c>
      <c r="E1898" s="5" t="s">
        <v>641</v>
      </c>
      <c r="F1898" s="5">
        <v>1</v>
      </c>
      <c r="G1898" s="433" t="s">
        <v>12</v>
      </c>
      <c r="H1898" s="379">
        <v>2</v>
      </c>
      <c r="I1898" s="13" t="s">
        <v>99</v>
      </c>
      <c r="J1898" s="169">
        <v>0</v>
      </c>
      <c r="K1898" s="170">
        <v>0</v>
      </c>
      <c r="L1898" s="170">
        <v>0</v>
      </c>
      <c r="M1898" s="170">
        <v>0</v>
      </c>
      <c r="N1898" s="392">
        <v>0</v>
      </c>
      <c r="O1898" s="184"/>
      <c r="P1898" s="185"/>
      <c r="Q1898" s="185"/>
      <c r="R1898" s="185"/>
      <c r="S1898" s="186"/>
    </row>
    <row r="1899" spans="1:19" ht="25.5" outlineLevel="2">
      <c r="A1899" s="12" t="s">
        <v>7</v>
      </c>
      <c r="B1899" s="2">
        <v>7</v>
      </c>
      <c r="C1899" s="370">
        <v>504502</v>
      </c>
      <c r="D1899" s="370">
        <v>450102</v>
      </c>
      <c r="E1899" s="5" t="s">
        <v>641</v>
      </c>
      <c r="F1899" s="5">
        <v>1</v>
      </c>
      <c r="G1899" s="433" t="s">
        <v>12</v>
      </c>
      <c r="H1899" s="379">
        <v>3</v>
      </c>
      <c r="I1899" s="13" t="s">
        <v>100</v>
      </c>
      <c r="J1899" s="169">
        <v>0</v>
      </c>
      <c r="K1899" s="170">
        <v>0</v>
      </c>
      <c r="L1899" s="170">
        <v>0</v>
      </c>
      <c r="M1899" s="170">
        <v>0</v>
      </c>
      <c r="N1899" s="392">
        <v>0</v>
      </c>
      <c r="O1899" s="184"/>
      <c r="P1899" s="185"/>
      <c r="Q1899" s="185"/>
      <c r="R1899" s="185"/>
      <c r="S1899" s="186"/>
    </row>
    <row r="1900" spans="1:19" ht="25.5" outlineLevel="2">
      <c r="A1900" s="12" t="s">
        <v>7</v>
      </c>
      <c r="B1900" s="2">
        <v>7</v>
      </c>
      <c r="C1900" s="370">
        <v>504502</v>
      </c>
      <c r="D1900" s="370">
        <v>450102</v>
      </c>
      <c r="E1900" s="5" t="s">
        <v>641</v>
      </c>
      <c r="F1900" s="5">
        <v>1</v>
      </c>
      <c r="G1900" s="433" t="s">
        <v>12</v>
      </c>
      <c r="H1900" s="379">
        <v>4</v>
      </c>
      <c r="I1900" s="13" t="s">
        <v>101</v>
      </c>
      <c r="J1900" s="169">
        <v>0</v>
      </c>
      <c r="K1900" s="170">
        <v>0</v>
      </c>
      <c r="L1900" s="170">
        <v>0</v>
      </c>
      <c r="M1900" s="170">
        <v>0</v>
      </c>
      <c r="N1900" s="392">
        <v>0</v>
      </c>
      <c r="O1900" s="184"/>
      <c r="P1900" s="185"/>
      <c r="Q1900" s="185"/>
      <c r="R1900" s="185"/>
      <c r="S1900" s="186"/>
    </row>
    <row r="1901" spans="1:19" ht="25.5" outlineLevel="2">
      <c r="A1901" s="12" t="s">
        <v>7</v>
      </c>
      <c r="B1901" s="2">
        <v>7</v>
      </c>
      <c r="C1901" s="370">
        <v>504502</v>
      </c>
      <c r="D1901" s="370">
        <v>450102</v>
      </c>
      <c r="E1901" s="5" t="s">
        <v>641</v>
      </c>
      <c r="F1901" s="5">
        <v>1</v>
      </c>
      <c r="G1901" s="433" t="s">
        <v>12</v>
      </c>
      <c r="H1901" s="379" t="s">
        <v>302</v>
      </c>
      <c r="I1901" s="13" t="s">
        <v>102</v>
      </c>
      <c r="J1901" s="169">
        <v>0</v>
      </c>
      <c r="K1901" s="170">
        <v>0</v>
      </c>
      <c r="L1901" s="170">
        <v>0</v>
      </c>
      <c r="M1901" s="170">
        <v>0</v>
      </c>
      <c r="N1901" s="392">
        <v>0</v>
      </c>
      <c r="O1901" s="184"/>
      <c r="P1901" s="185"/>
      <c r="Q1901" s="185"/>
      <c r="R1901" s="185"/>
      <c r="S1901" s="186"/>
    </row>
    <row r="1902" spans="1:19" ht="25.5" outlineLevel="2">
      <c r="A1902" s="12" t="s">
        <v>7</v>
      </c>
      <c r="B1902" s="2">
        <v>7</v>
      </c>
      <c r="C1902" s="370">
        <v>504502</v>
      </c>
      <c r="D1902" s="370">
        <v>450102</v>
      </c>
      <c r="E1902" s="5" t="s">
        <v>641</v>
      </c>
      <c r="F1902" s="5">
        <v>1</v>
      </c>
      <c r="G1902" s="433" t="s">
        <v>12</v>
      </c>
      <c r="H1902" s="379">
        <v>6</v>
      </c>
      <c r="I1902" s="13" t="s">
        <v>103</v>
      </c>
      <c r="J1902" s="169">
        <v>0</v>
      </c>
      <c r="K1902" s="170">
        <v>0</v>
      </c>
      <c r="L1902" s="170">
        <v>0</v>
      </c>
      <c r="M1902" s="170">
        <v>0</v>
      </c>
      <c r="N1902" s="392">
        <v>0</v>
      </c>
      <c r="O1902" s="184"/>
      <c r="P1902" s="185"/>
      <c r="Q1902" s="185"/>
      <c r="R1902" s="185"/>
      <c r="S1902" s="186"/>
    </row>
    <row r="1903" spans="1:19" ht="25.5" outlineLevel="2">
      <c r="A1903" s="12" t="s">
        <v>7</v>
      </c>
      <c r="B1903" s="2">
        <v>7</v>
      </c>
      <c r="C1903" s="370">
        <v>504502</v>
      </c>
      <c r="D1903" s="370">
        <v>450102</v>
      </c>
      <c r="E1903" s="5" t="s">
        <v>641</v>
      </c>
      <c r="F1903" s="5">
        <v>1</v>
      </c>
      <c r="G1903" s="433" t="s">
        <v>12</v>
      </c>
      <c r="H1903" s="379">
        <v>7</v>
      </c>
      <c r="I1903" s="13" t="s">
        <v>104</v>
      </c>
      <c r="J1903" s="169">
        <v>0</v>
      </c>
      <c r="K1903" s="170">
        <v>0</v>
      </c>
      <c r="L1903" s="170">
        <v>0</v>
      </c>
      <c r="M1903" s="170">
        <v>0</v>
      </c>
      <c r="N1903" s="392">
        <v>0</v>
      </c>
      <c r="O1903" s="184"/>
      <c r="P1903" s="185"/>
      <c r="Q1903" s="185"/>
      <c r="R1903" s="185"/>
      <c r="S1903" s="186"/>
    </row>
    <row r="1904" spans="1:19" ht="25.5" outlineLevel="2">
      <c r="A1904" s="12" t="s">
        <v>7</v>
      </c>
      <c r="B1904" s="2">
        <v>7</v>
      </c>
      <c r="C1904" s="370">
        <v>504502</v>
      </c>
      <c r="D1904" s="370">
        <v>450102</v>
      </c>
      <c r="E1904" s="5" t="s">
        <v>641</v>
      </c>
      <c r="F1904" s="5">
        <v>1</v>
      </c>
      <c r="G1904" s="433" t="s">
        <v>12</v>
      </c>
      <c r="H1904" s="379">
        <v>8</v>
      </c>
      <c r="I1904" s="13" t="s">
        <v>105</v>
      </c>
      <c r="J1904" s="169">
        <v>0</v>
      </c>
      <c r="K1904" s="170">
        <v>0</v>
      </c>
      <c r="L1904" s="170">
        <v>0</v>
      </c>
      <c r="M1904" s="170">
        <v>0</v>
      </c>
      <c r="N1904" s="392">
        <v>0</v>
      </c>
      <c r="O1904" s="184"/>
      <c r="P1904" s="185"/>
      <c r="Q1904" s="185"/>
      <c r="R1904" s="185"/>
      <c r="S1904" s="186"/>
    </row>
    <row r="1905" spans="1:19" ht="25.5" outlineLevel="2">
      <c r="A1905" s="12" t="s">
        <v>7</v>
      </c>
      <c r="B1905" s="2">
        <v>7</v>
      </c>
      <c r="C1905" s="370">
        <v>504502</v>
      </c>
      <c r="D1905" s="370">
        <v>450102</v>
      </c>
      <c r="E1905" s="5" t="s">
        <v>641</v>
      </c>
      <c r="F1905" s="5">
        <v>1</v>
      </c>
      <c r="G1905" s="433" t="s">
        <v>12</v>
      </c>
      <c r="H1905" s="379">
        <v>9</v>
      </c>
      <c r="I1905" s="13" t="s">
        <v>106</v>
      </c>
      <c r="J1905" s="169">
        <v>0</v>
      </c>
      <c r="K1905" s="170">
        <v>0</v>
      </c>
      <c r="L1905" s="170">
        <v>0</v>
      </c>
      <c r="M1905" s="170">
        <v>0</v>
      </c>
      <c r="N1905" s="392">
        <v>0</v>
      </c>
      <c r="O1905" s="184"/>
      <c r="P1905" s="185"/>
      <c r="Q1905" s="185"/>
      <c r="R1905" s="185"/>
      <c r="S1905" s="186"/>
    </row>
    <row r="1906" spans="1:19" ht="25.5" outlineLevel="2">
      <c r="A1906" s="12" t="s">
        <v>7</v>
      </c>
      <c r="B1906" s="2">
        <v>7</v>
      </c>
      <c r="C1906" s="370">
        <v>504502</v>
      </c>
      <c r="D1906" s="370">
        <v>450102</v>
      </c>
      <c r="E1906" s="5" t="s">
        <v>641</v>
      </c>
      <c r="F1906" s="5">
        <v>1</v>
      </c>
      <c r="G1906" s="433" t="s">
        <v>12</v>
      </c>
      <c r="H1906" s="379">
        <v>10</v>
      </c>
      <c r="I1906" s="13" t="s">
        <v>107</v>
      </c>
      <c r="J1906" s="169">
        <v>1107</v>
      </c>
      <c r="K1906" s="170">
        <v>277</v>
      </c>
      <c r="L1906" s="170">
        <v>275</v>
      </c>
      <c r="M1906" s="170">
        <v>277</v>
      </c>
      <c r="N1906" s="392">
        <v>278</v>
      </c>
      <c r="O1906" s="184"/>
      <c r="P1906" s="185"/>
      <c r="Q1906" s="185"/>
      <c r="R1906" s="185"/>
      <c r="S1906" s="186"/>
    </row>
    <row r="1907" spans="1:19" ht="25.5" outlineLevel="2">
      <c r="A1907" s="12" t="s">
        <v>7</v>
      </c>
      <c r="B1907" s="2">
        <v>7</v>
      </c>
      <c r="C1907" s="370">
        <v>504502</v>
      </c>
      <c r="D1907" s="370">
        <v>450102</v>
      </c>
      <c r="E1907" s="5" t="s">
        <v>641</v>
      </c>
      <c r="F1907" s="5">
        <v>1</v>
      </c>
      <c r="G1907" s="433" t="s">
        <v>12</v>
      </c>
      <c r="H1907" s="379">
        <v>11</v>
      </c>
      <c r="I1907" s="13" t="s">
        <v>108</v>
      </c>
      <c r="J1907" s="169">
        <v>0</v>
      </c>
      <c r="K1907" s="170">
        <v>0</v>
      </c>
      <c r="L1907" s="170">
        <v>0</v>
      </c>
      <c r="M1907" s="170">
        <v>0</v>
      </c>
      <c r="N1907" s="392">
        <v>0</v>
      </c>
      <c r="O1907" s="184"/>
      <c r="P1907" s="185"/>
      <c r="Q1907" s="185"/>
      <c r="R1907" s="185"/>
      <c r="S1907" s="186"/>
    </row>
    <row r="1908" spans="1:19" ht="25.5" outlineLevel="2">
      <c r="A1908" s="12" t="s">
        <v>7</v>
      </c>
      <c r="B1908" s="2">
        <v>7</v>
      </c>
      <c r="C1908" s="370">
        <v>504502</v>
      </c>
      <c r="D1908" s="370">
        <v>450102</v>
      </c>
      <c r="E1908" s="5" t="s">
        <v>641</v>
      </c>
      <c r="F1908" s="5">
        <v>1</v>
      </c>
      <c r="G1908" s="433" t="s">
        <v>12</v>
      </c>
      <c r="H1908" s="379" t="s">
        <v>304</v>
      </c>
      <c r="I1908" s="13" t="s">
        <v>109</v>
      </c>
      <c r="J1908" s="169">
        <v>0</v>
      </c>
      <c r="K1908" s="170">
        <v>0</v>
      </c>
      <c r="L1908" s="170">
        <v>0</v>
      </c>
      <c r="M1908" s="170">
        <v>0</v>
      </c>
      <c r="N1908" s="392">
        <v>0</v>
      </c>
      <c r="O1908" s="184"/>
      <c r="P1908" s="185"/>
      <c r="Q1908" s="185"/>
      <c r="R1908" s="185"/>
      <c r="S1908" s="186"/>
    </row>
    <row r="1909" spans="1:19" ht="25.5" outlineLevel="2">
      <c r="A1909" s="12" t="s">
        <v>7</v>
      </c>
      <c r="B1909" s="2">
        <v>7</v>
      </c>
      <c r="C1909" s="370">
        <v>504502</v>
      </c>
      <c r="D1909" s="370">
        <v>450102</v>
      </c>
      <c r="E1909" s="5" t="s">
        <v>641</v>
      </c>
      <c r="F1909" s="5">
        <v>1</v>
      </c>
      <c r="G1909" s="433" t="s">
        <v>12</v>
      </c>
      <c r="H1909" s="379">
        <v>15</v>
      </c>
      <c r="I1909" s="13" t="s">
        <v>110</v>
      </c>
      <c r="J1909" s="169">
        <v>0</v>
      </c>
      <c r="K1909" s="170">
        <v>0</v>
      </c>
      <c r="L1909" s="170">
        <v>0</v>
      </c>
      <c r="M1909" s="170">
        <v>0</v>
      </c>
      <c r="N1909" s="392">
        <v>0</v>
      </c>
      <c r="O1909" s="184"/>
      <c r="P1909" s="185"/>
      <c r="Q1909" s="185"/>
      <c r="R1909" s="185"/>
      <c r="S1909" s="186"/>
    </row>
    <row r="1910" spans="1:19" ht="25.5" outlineLevel="2">
      <c r="A1910" s="12" t="s">
        <v>7</v>
      </c>
      <c r="B1910" s="2">
        <v>7</v>
      </c>
      <c r="C1910" s="370">
        <v>504502</v>
      </c>
      <c r="D1910" s="370">
        <v>450102</v>
      </c>
      <c r="E1910" s="5" t="s">
        <v>641</v>
      </c>
      <c r="F1910" s="5">
        <v>1</v>
      </c>
      <c r="G1910" s="433" t="s">
        <v>12</v>
      </c>
      <c r="H1910" s="379">
        <v>19</v>
      </c>
      <c r="I1910" s="13" t="s">
        <v>111</v>
      </c>
      <c r="J1910" s="169">
        <v>0</v>
      </c>
      <c r="K1910" s="170">
        <v>0</v>
      </c>
      <c r="L1910" s="170">
        <v>0</v>
      </c>
      <c r="M1910" s="170">
        <v>0</v>
      </c>
      <c r="N1910" s="392">
        <v>0</v>
      </c>
      <c r="O1910" s="184"/>
      <c r="P1910" s="185"/>
      <c r="Q1910" s="185"/>
      <c r="R1910" s="185"/>
      <c r="S1910" s="186"/>
    </row>
    <row r="1911" spans="1:19" ht="25.5" outlineLevel="2">
      <c r="A1911" s="12" t="s">
        <v>7</v>
      </c>
      <c r="B1911" s="2">
        <v>7</v>
      </c>
      <c r="C1911" s="370">
        <v>504502</v>
      </c>
      <c r="D1911" s="370">
        <v>450102</v>
      </c>
      <c r="E1911" s="5" t="s">
        <v>641</v>
      </c>
      <c r="F1911" s="5">
        <v>1</v>
      </c>
      <c r="G1911" s="433" t="s">
        <v>12</v>
      </c>
      <c r="H1911" s="379" t="s">
        <v>316</v>
      </c>
      <c r="I1911" s="13" t="s">
        <v>112</v>
      </c>
      <c r="J1911" s="169">
        <v>0</v>
      </c>
      <c r="K1911" s="170">
        <v>0</v>
      </c>
      <c r="L1911" s="170">
        <v>0</v>
      </c>
      <c r="M1911" s="170">
        <v>0</v>
      </c>
      <c r="N1911" s="392">
        <v>0</v>
      </c>
      <c r="O1911" s="184"/>
      <c r="P1911" s="185"/>
      <c r="Q1911" s="185"/>
      <c r="R1911" s="185"/>
      <c r="S1911" s="186"/>
    </row>
    <row r="1912" spans="1:19" ht="25.5" outlineLevel="2">
      <c r="A1912" s="12" t="s">
        <v>7</v>
      </c>
      <c r="B1912" s="2">
        <v>7</v>
      </c>
      <c r="C1912" s="370">
        <v>504502</v>
      </c>
      <c r="D1912" s="370">
        <v>450102</v>
      </c>
      <c r="E1912" s="5" t="s">
        <v>641</v>
      </c>
      <c r="F1912" s="5">
        <v>1</v>
      </c>
      <c r="G1912" s="433" t="s">
        <v>12</v>
      </c>
      <c r="H1912" s="379" t="s">
        <v>296</v>
      </c>
      <c r="I1912" s="13" t="s">
        <v>113</v>
      </c>
      <c r="J1912" s="169">
        <v>0</v>
      </c>
      <c r="K1912" s="170">
        <v>0</v>
      </c>
      <c r="L1912" s="170">
        <v>0</v>
      </c>
      <c r="M1912" s="170">
        <v>0</v>
      </c>
      <c r="N1912" s="392">
        <v>0</v>
      </c>
      <c r="O1912" s="184"/>
      <c r="P1912" s="185"/>
      <c r="Q1912" s="185"/>
      <c r="R1912" s="185"/>
      <c r="S1912" s="186"/>
    </row>
    <row r="1913" spans="1:19" ht="25.5" outlineLevel="2">
      <c r="A1913" s="12" t="s">
        <v>7</v>
      </c>
      <c r="B1913" s="2">
        <v>7</v>
      </c>
      <c r="C1913" s="370">
        <v>504502</v>
      </c>
      <c r="D1913" s="370">
        <v>450102</v>
      </c>
      <c r="E1913" s="5" t="s">
        <v>641</v>
      </c>
      <c r="F1913" s="5">
        <v>1</v>
      </c>
      <c r="G1913" s="433" t="s">
        <v>12</v>
      </c>
      <c r="H1913" s="379">
        <v>23</v>
      </c>
      <c r="I1913" s="13" t="s">
        <v>114</v>
      </c>
      <c r="J1913" s="169">
        <v>0</v>
      </c>
      <c r="K1913" s="170">
        <v>0</v>
      </c>
      <c r="L1913" s="170">
        <v>0</v>
      </c>
      <c r="M1913" s="170">
        <v>0</v>
      </c>
      <c r="N1913" s="392">
        <v>0</v>
      </c>
      <c r="O1913" s="184"/>
      <c r="P1913" s="185"/>
      <c r="Q1913" s="185"/>
      <c r="R1913" s="185"/>
      <c r="S1913" s="186"/>
    </row>
    <row r="1914" spans="1:19" ht="25.5" outlineLevel="2">
      <c r="A1914" s="12" t="s">
        <v>7</v>
      </c>
      <c r="B1914" s="2">
        <v>7</v>
      </c>
      <c r="C1914" s="370">
        <v>504502</v>
      </c>
      <c r="D1914" s="370">
        <v>450102</v>
      </c>
      <c r="E1914" s="5" t="s">
        <v>641</v>
      </c>
      <c r="F1914" s="5">
        <v>1</v>
      </c>
      <c r="G1914" s="433" t="s">
        <v>12</v>
      </c>
      <c r="H1914" s="379">
        <v>24</v>
      </c>
      <c r="I1914" s="13" t="s">
        <v>115</v>
      </c>
      <c r="J1914" s="169">
        <v>0</v>
      </c>
      <c r="K1914" s="170">
        <v>0</v>
      </c>
      <c r="L1914" s="170">
        <v>0</v>
      </c>
      <c r="M1914" s="170">
        <v>0</v>
      </c>
      <c r="N1914" s="392">
        <v>0</v>
      </c>
      <c r="O1914" s="184"/>
      <c r="P1914" s="185"/>
      <c r="Q1914" s="185"/>
      <c r="R1914" s="185"/>
      <c r="S1914" s="186"/>
    </row>
    <row r="1915" spans="1:19" ht="25.5" outlineLevel="2">
      <c r="A1915" s="12" t="s">
        <v>7</v>
      </c>
      <c r="B1915" s="2">
        <v>7</v>
      </c>
      <c r="C1915" s="370">
        <v>504502</v>
      </c>
      <c r="D1915" s="370">
        <v>450102</v>
      </c>
      <c r="E1915" s="5" t="s">
        <v>641</v>
      </c>
      <c r="F1915" s="5">
        <v>1</v>
      </c>
      <c r="G1915" s="433" t="s">
        <v>12</v>
      </c>
      <c r="H1915" s="379">
        <v>25</v>
      </c>
      <c r="I1915" s="13" t="s">
        <v>116</v>
      </c>
      <c r="J1915" s="169">
        <v>0</v>
      </c>
      <c r="K1915" s="170">
        <v>0</v>
      </c>
      <c r="L1915" s="170">
        <v>0</v>
      </c>
      <c r="M1915" s="170">
        <v>0</v>
      </c>
      <c r="N1915" s="392">
        <v>0</v>
      </c>
      <c r="O1915" s="184"/>
      <c r="P1915" s="185"/>
      <c r="Q1915" s="185"/>
      <c r="R1915" s="185"/>
      <c r="S1915" s="186"/>
    </row>
    <row r="1916" spans="1:19" ht="25.5" outlineLevel="2">
      <c r="A1916" s="12" t="s">
        <v>7</v>
      </c>
      <c r="B1916" s="2">
        <v>7</v>
      </c>
      <c r="C1916" s="370">
        <v>504502</v>
      </c>
      <c r="D1916" s="370">
        <v>450102</v>
      </c>
      <c r="E1916" s="5" t="s">
        <v>641</v>
      </c>
      <c r="F1916" s="5">
        <v>1</v>
      </c>
      <c r="G1916" s="433" t="s">
        <v>12</v>
      </c>
      <c r="H1916" s="379">
        <v>30</v>
      </c>
      <c r="I1916" s="13" t="s">
        <v>117</v>
      </c>
      <c r="J1916" s="169">
        <v>0</v>
      </c>
      <c r="K1916" s="170">
        <v>0</v>
      </c>
      <c r="L1916" s="170">
        <v>0</v>
      </c>
      <c r="M1916" s="170">
        <v>0</v>
      </c>
      <c r="N1916" s="392">
        <v>0</v>
      </c>
      <c r="O1916" s="184"/>
      <c r="P1916" s="185"/>
      <c r="Q1916" s="185"/>
      <c r="R1916" s="185"/>
      <c r="S1916" s="186"/>
    </row>
    <row r="1917" spans="1:19" ht="25.5" outlineLevel="2">
      <c r="A1917" s="12" t="s">
        <v>7</v>
      </c>
      <c r="B1917" s="2">
        <v>7</v>
      </c>
      <c r="C1917" s="370">
        <v>504502</v>
      </c>
      <c r="D1917" s="370">
        <v>450102</v>
      </c>
      <c r="E1917" s="5" t="s">
        <v>641</v>
      </c>
      <c r="F1917" s="5">
        <v>1</v>
      </c>
      <c r="G1917" s="433" t="s">
        <v>12</v>
      </c>
      <c r="H1917" s="379">
        <v>31</v>
      </c>
      <c r="I1917" s="13" t="s">
        <v>118</v>
      </c>
      <c r="J1917" s="169">
        <v>0</v>
      </c>
      <c r="K1917" s="170">
        <v>0</v>
      </c>
      <c r="L1917" s="170">
        <v>0</v>
      </c>
      <c r="M1917" s="170">
        <v>0</v>
      </c>
      <c r="N1917" s="392">
        <v>0</v>
      </c>
      <c r="O1917" s="184"/>
      <c r="P1917" s="185"/>
      <c r="Q1917" s="185"/>
      <c r="R1917" s="185"/>
      <c r="S1917" s="186"/>
    </row>
    <row r="1918" spans="1:19" ht="25.5" outlineLevel="2">
      <c r="A1918" s="12" t="s">
        <v>7</v>
      </c>
      <c r="B1918" s="2">
        <v>7</v>
      </c>
      <c r="C1918" s="370">
        <v>504502</v>
      </c>
      <c r="D1918" s="370">
        <v>450102</v>
      </c>
      <c r="E1918" s="5" t="s">
        <v>641</v>
      </c>
      <c r="F1918" s="5">
        <v>1</v>
      </c>
      <c r="G1918" s="433" t="s">
        <v>12</v>
      </c>
      <c r="H1918" s="379">
        <v>32</v>
      </c>
      <c r="I1918" s="13" t="s">
        <v>119</v>
      </c>
      <c r="J1918" s="169">
        <v>0</v>
      </c>
      <c r="K1918" s="170">
        <v>0</v>
      </c>
      <c r="L1918" s="170">
        <v>0</v>
      </c>
      <c r="M1918" s="170">
        <v>0</v>
      </c>
      <c r="N1918" s="392">
        <v>0</v>
      </c>
      <c r="O1918" s="184"/>
      <c r="P1918" s="185"/>
      <c r="Q1918" s="185"/>
      <c r="R1918" s="185"/>
      <c r="S1918" s="186"/>
    </row>
    <row r="1919" spans="1:19" ht="38.25" outlineLevel="2">
      <c r="A1919" s="12" t="s">
        <v>7</v>
      </c>
      <c r="B1919" s="2">
        <v>7</v>
      </c>
      <c r="C1919" s="370">
        <v>504502</v>
      </c>
      <c r="D1919" s="370">
        <v>450102</v>
      </c>
      <c r="E1919" s="5" t="s">
        <v>641</v>
      </c>
      <c r="F1919" s="5">
        <v>1</v>
      </c>
      <c r="G1919" s="433" t="s">
        <v>12</v>
      </c>
      <c r="H1919" s="379">
        <v>35</v>
      </c>
      <c r="I1919" s="13" t="s">
        <v>120</v>
      </c>
      <c r="J1919" s="169">
        <v>0</v>
      </c>
      <c r="K1919" s="170">
        <v>0</v>
      </c>
      <c r="L1919" s="170">
        <v>0</v>
      </c>
      <c r="M1919" s="170">
        <v>0</v>
      </c>
      <c r="N1919" s="392">
        <v>0</v>
      </c>
      <c r="O1919" s="184"/>
      <c r="P1919" s="185"/>
      <c r="Q1919" s="185"/>
      <c r="R1919" s="185"/>
      <c r="S1919" s="186"/>
    </row>
    <row r="1920" spans="1:19" ht="25.5" outlineLevel="2">
      <c r="A1920" s="12" t="s">
        <v>7</v>
      </c>
      <c r="B1920" s="2">
        <v>7</v>
      </c>
      <c r="C1920" s="370">
        <v>504502</v>
      </c>
      <c r="D1920" s="370">
        <v>450102</v>
      </c>
      <c r="E1920" s="5" t="s">
        <v>641</v>
      </c>
      <c r="F1920" s="5">
        <v>1</v>
      </c>
      <c r="G1920" s="433" t="s">
        <v>12</v>
      </c>
      <c r="H1920" s="379">
        <v>40</v>
      </c>
      <c r="I1920" s="13" t="s">
        <v>121</v>
      </c>
      <c r="J1920" s="169">
        <v>0</v>
      </c>
      <c r="K1920" s="170">
        <v>0</v>
      </c>
      <c r="L1920" s="170">
        <v>0</v>
      </c>
      <c r="M1920" s="170">
        <v>0</v>
      </c>
      <c r="N1920" s="392">
        <v>0</v>
      </c>
      <c r="O1920" s="184"/>
      <c r="P1920" s="185"/>
      <c r="Q1920" s="185"/>
      <c r="R1920" s="185"/>
      <c r="S1920" s="186"/>
    </row>
    <row r="1921" spans="1:19" ht="25.5" outlineLevel="2">
      <c r="A1921" s="12" t="s">
        <v>7</v>
      </c>
      <c r="B1921" s="2">
        <v>7</v>
      </c>
      <c r="C1921" s="370">
        <v>504502</v>
      </c>
      <c r="D1921" s="370">
        <v>450102</v>
      </c>
      <c r="E1921" s="5" t="s">
        <v>641</v>
      </c>
      <c r="F1921" s="5">
        <v>1</v>
      </c>
      <c r="G1921" s="433" t="s">
        <v>12</v>
      </c>
      <c r="H1921" s="379">
        <v>68</v>
      </c>
      <c r="I1921" s="13" t="s">
        <v>122</v>
      </c>
      <c r="J1921" s="169">
        <v>0</v>
      </c>
      <c r="K1921" s="170">
        <v>0</v>
      </c>
      <c r="L1921" s="170">
        <v>0</v>
      </c>
      <c r="M1921" s="170">
        <v>0</v>
      </c>
      <c r="N1921" s="392">
        <v>0</v>
      </c>
      <c r="O1921" s="184"/>
      <c r="P1921" s="185"/>
      <c r="Q1921" s="185"/>
      <c r="R1921" s="185"/>
      <c r="S1921" s="186"/>
    </row>
    <row r="1922" spans="1:19" ht="38.25" outlineLevel="2">
      <c r="A1922" s="12" t="s">
        <v>7</v>
      </c>
      <c r="B1922" s="2">
        <v>7</v>
      </c>
      <c r="C1922" s="370">
        <v>504502</v>
      </c>
      <c r="D1922" s="370">
        <v>450102</v>
      </c>
      <c r="E1922" s="5" t="s">
        <v>641</v>
      </c>
      <c r="F1922" s="5">
        <v>1</v>
      </c>
      <c r="G1922" s="433" t="s">
        <v>12</v>
      </c>
      <c r="H1922" s="379">
        <v>91</v>
      </c>
      <c r="I1922" s="13" t="s">
        <v>123</v>
      </c>
      <c r="J1922" s="169">
        <v>0</v>
      </c>
      <c r="K1922" s="170">
        <v>0</v>
      </c>
      <c r="L1922" s="170">
        <v>0</v>
      </c>
      <c r="M1922" s="170">
        <v>0</v>
      </c>
      <c r="N1922" s="392">
        <v>0</v>
      </c>
      <c r="O1922" s="184"/>
      <c r="P1922" s="185"/>
      <c r="Q1922" s="185"/>
      <c r="R1922" s="185"/>
      <c r="S1922" s="186"/>
    </row>
    <row r="1923" spans="1:19" outlineLevel="1" collapsed="1">
      <c r="A1923" s="123"/>
      <c r="B1923" s="124">
        <v>7</v>
      </c>
      <c r="C1923" s="155">
        <v>504502</v>
      </c>
      <c r="D1923" s="155">
        <v>450102</v>
      </c>
      <c r="E1923" s="126"/>
      <c r="F1923" s="126">
        <v>1</v>
      </c>
      <c r="G1923" s="434" t="s">
        <v>12</v>
      </c>
      <c r="H1923" s="380"/>
      <c r="I1923" s="127"/>
      <c r="J1923" s="171">
        <v>1107</v>
      </c>
      <c r="K1923" s="172">
        <v>277</v>
      </c>
      <c r="L1923" s="172">
        <v>275</v>
      </c>
      <c r="M1923" s="172">
        <v>277</v>
      </c>
      <c r="N1923" s="393">
        <v>278</v>
      </c>
      <c r="O1923" s="187">
        <v>15790.524944331877</v>
      </c>
      <c r="P1923" s="188">
        <v>3948</v>
      </c>
      <c r="Q1923" s="188">
        <v>3948</v>
      </c>
      <c r="R1923" s="188">
        <v>3948</v>
      </c>
      <c r="S1923" s="189">
        <v>3946.5249443318771</v>
      </c>
    </row>
    <row r="1924" spans="1:19" ht="25.5" outlineLevel="2">
      <c r="A1924" s="12" t="s">
        <v>7</v>
      </c>
      <c r="B1924" s="2">
        <v>6</v>
      </c>
      <c r="C1924" s="370">
        <v>505301</v>
      </c>
      <c r="D1924" s="370">
        <v>530101</v>
      </c>
      <c r="E1924" s="5" t="s">
        <v>518</v>
      </c>
      <c r="F1924" s="5">
        <v>1</v>
      </c>
      <c r="G1924" s="433" t="s">
        <v>12</v>
      </c>
      <c r="H1924" s="379" t="s">
        <v>701</v>
      </c>
      <c r="I1924" s="13" t="s">
        <v>98</v>
      </c>
      <c r="J1924" s="169">
        <v>0</v>
      </c>
      <c r="K1924" s="170">
        <v>0</v>
      </c>
      <c r="L1924" s="170">
        <v>0</v>
      </c>
      <c r="M1924" s="170">
        <v>0</v>
      </c>
      <c r="N1924" s="392">
        <v>0</v>
      </c>
      <c r="O1924" s="184"/>
      <c r="P1924" s="185"/>
      <c r="Q1924" s="185"/>
      <c r="R1924" s="185"/>
      <c r="S1924" s="186"/>
    </row>
    <row r="1925" spans="1:19" ht="25.5" outlineLevel="2">
      <c r="A1925" s="12" t="s">
        <v>7</v>
      </c>
      <c r="B1925" s="2">
        <v>6</v>
      </c>
      <c r="C1925" s="370">
        <v>505301</v>
      </c>
      <c r="D1925" s="370">
        <v>530101</v>
      </c>
      <c r="E1925" s="5" t="s">
        <v>518</v>
      </c>
      <c r="F1925" s="5">
        <v>1</v>
      </c>
      <c r="G1925" s="433" t="s">
        <v>12</v>
      </c>
      <c r="H1925" s="379">
        <v>2</v>
      </c>
      <c r="I1925" s="13" t="s">
        <v>99</v>
      </c>
      <c r="J1925" s="169">
        <v>0</v>
      </c>
      <c r="K1925" s="170">
        <v>0</v>
      </c>
      <c r="L1925" s="170">
        <v>0</v>
      </c>
      <c r="M1925" s="170">
        <v>0</v>
      </c>
      <c r="N1925" s="392">
        <v>0</v>
      </c>
      <c r="O1925" s="184"/>
      <c r="P1925" s="185"/>
      <c r="Q1925" s="185"/>
      <c r="R1925" s="185"/>
      <c r="S1925" s="186"/>
    </row>
    <row r="1926" spans="1:19" ht="25.5" outlineLevel="2">
      <c r="A1926" s="12" t="s">
        <v>7</v>
      </c>
      <c r="B1926" s="2">
        <v>6</v>
      </c>
      <c r="C1926" s="370">
        <v>505301</v>
      </c>
      <c r="D1926" s="370">
        <v>530101</v>
      </c>
      <c r="E1926" s="5" t="s">
        <v>518</v>
      </c>
      <c r="F1926" s="5">
        <v>1</v>
      </c>
      <c r="G1926" s="433" t="s">
        <v>12</v>
      </c>
      <c r="H1926" s="379">
        <v>3</v>
      </c>
      <c r="I1926" s="13" t="s">
        <v>100</v>
      </c>
      <c r="J1926" s="169">
        <v>0</v>
      </c>
      <c r="K1926" s="170">
        <v>0</v>
      </c>
      <c r="L1926" s="170">
        <v>0</v>
      </c>
      <c r="M1926" s="170">
        <v>0</v>
      </c>
      <c r="N1926" s="392">
        <v>0</v>
      </c>
      <c r="O1926" s="184"/>
      <c r="P1926" s="185"/>
      <c r="Q1926" s="185"/>
      <c r="R1926" s="185"/>
      <c r="S1926" s="186"/>
    </row>
    <row r="1927" spans="1:19" ht="25.5" outlineLevel="2">
      <c r="A1927" s="12" t="s">
        <v>7</v>
      </c>
      <c r="B1927" s="2">
        <v>6</v>
      </c>
      <c r="C1927" s="370">
        <v>505301</v>
      </c>
      <c r="D1927" s="370">
        <v>530101</v>
      </c>
      <c r="E1927" s="5" t="s">
        <v>518</v>
      </c>
      <c r="F1927" s="5">
        <v>1</v>
      </c>
      <c r="G1927" s="433" t="s">
        <v>12</v>
      </c>
      <c r="H1927" s="379">
        <v>4</v>
      </c>
      <c r="I1927" s="13" t="s">
        <v>101</v>
      </c>
      <c r="J1927" s="169">
        <v>0</v>
      </c>
      <c r="K1927" s="170">
        <v>0</v>
      </c>
      <c r="L1927" s="170">
        <v>0</v>
      </c>
      <c r="M1927" s="170">
        <v>0</v>
      </c>
      <c r="N1927" s="392">
        <v>0</v>
      </c>
      <c r="O1927" s="184"/>
      <c r="P1927" s="185"/>
      <c r="Q1927" s="185"/>
      <c r="R1927" s="185"/>
      <c r="S1927" s="186"/>
    </row>
    <row r="1928" spans="1:19" ht="25.5" outlineLevel="2">
      <c r="A1928" s="12" t="s">
        <v>7</v>
      </c>
      <c r="B1928" s="2">
        <v>6</v>
      </c>
      <c r="C1928" s="370">
        <v>505301</v>
      </c>
      <c r="D1928" s="370">
        <v>530101</v>
      </c>
      <c r="E1928" s="5" t="s">
        <v>518</v>
      </c>
      <c r="F1928" s="5">
        <v>1</v>
      </c>
      <c r="G1928" s="433" t="s">
        <v>12</v>
      </c>
      <c r="H1928" s="379" t="s">
        <v>302</v>
      </c>
      <c r="I1928" s="13" t="s">
        <v>102</v>
      </c>
      <c r="J1928" s="169">
        <v>0</v>
      </c>
      <c r="K1928" s="170">
        <v>0</v>
      </c>
      <c r="L1928" s="170">
        <v>0</v>
      </c>
      <c r="M1928" s="170">
        <v>0</v>
      </c>
      <c r="N1928" s="392">
        <v>0</v>
      </c>
      <c r="O1928" s="184"/>
      <c r="P1928" s="185"/>
      <c r="Q1928" s="185"/>
      <c r="R1928" s="185"/>
      <c r="S1928" s="186"/>
    </row>
    <row r="1929" spans="1:19" ht="25.5" outlineLevel="2">
      <c r="A1929" s="12" t="s">
        <v>7</v>
      </c>
      <c r="B1929" s="2">
        <v>6</v>
      </c>
      <c r="C1929" s="370">
        <v>505301</v>
      </c>
      <c r="D1929" s="370">
        <v>530101</v>
      </c>
      <c r="E1929" s="5" t="s">
        <v>518</v>
      </c>
      <c r="F1929" s="5">
        <v>1</v>
      </c>
      <c r="G1929" s="433" t="s">
        <v>12</v>
      </c>
      <c r="H1929" s="379">
        <v>6</v>
      </c>
      <c r="I1929" s="13" t="s">
        <v>103</v>
      </c>
      <c r="J1929" s="169">
        <v>0</v>
      </c>
      <c r="K1929" s="170">
        <v>0</v>
      </c>
      <c r="L1929" s="170">
        <v>0</v>
      </c>
      <c r="M1929" s="170">
        <v>0</v>
      </c>
      <c r="N1929" s="392">
        <v>0</v>
      </c>
      <c r="O1929" s="184"/>
      <c r="P1929" s="185"/>
      <c r="Q1929" s="185"/>
      <c r="R1929" s="185"/>
      <c r="S1929" s="186"/>
    </row>
    <row r="1930" spans="1:19" ht="25.5" outlineLevel="2">
      <c r="A1930" s="12" t="s">
        <v>7</v>
      </c>
      <c r="B1930" s="2">
        <v>6</v>
      </c>
      <c r="C1930" s="370">
        <v>505301</v>
      </c>
      <c r="D1930" s="370">
        <v>530101</v>
      </c>
      <c r="E1930" s="5" t="s">
        <v>518</v>
      </c>
      <c r="F1930" s="5">
        <v>1</v>
      </c>
      <c r="G1930" s="433" t="s">
        <v>12</v>
      </c>
      <c r="H1930" s="379">
        <v>7</v>
      </c>
      <c r="I1930" s="13" t="s">
        <v>104</v>
      </c>
      <c r="J1930" s="169">
        <v>0</v>
      </c>
      <c r="K1930" s="170">
        <v>0</v>
      </c>
      <c r="L1930" s="170">
        <v>0</v>
      </c>
      <c r="M1930" s="170">
        <v>0</v>
      </c>
      <c r="N1930" s="392">
        <v>0</v>
      </c>
      <c r="O1930" s="184"/>
      <c r="P1930" s="185"/>
      <c r="Q1930" s="185"/>
      <c r="R1930" s="185"/>
      <c r="S1930" s="186"/>
    </row>
    <row r="1931" spans="1:19" ht="25.5" outlineLevel="2">
      <c r="A1931" s="12" t="s">
        <v>7</v>
      </c>
      <c r="B1931" s="2">
        <v>6</v>
      </c>
      <c r="C1931" s="370">
        <v>505301</v>
      </c>
      <c r="D1931" s="370">
        <v>530101</v>
      </c>
      <c r="E1931" s="5" t="s">
        <v>518</v>
      </c>
      <c r="F1931" s="5">
        <v>1</v>
      </c>
      <c r="G1931" s="433" t="s">
        <v>12</v>
      </c>
      <c r="H1931" s="379">
        <v>8</v>
      </c>
      <c r="I1931" s="13" t="s">
        <v>105</v>
      </c>
      <c r="J1931" s="169">
        <v>0</v>
      </c>
      <c r="K1931" s="170">
        <v>0</v>
      </c>
      <c r="L1931" s="170">
        <v>0</v>
      </c>
      <c r="M1931" s="170">
        <v>0</v>
      </c>
      <c r="N1931" s="392">
        <v>0</v>
      </c>
      <c r="O1931" s="184"/>
      <c r="P1931" s="185"/>
      <c r="Q1931" s="185"/>
      <c r="R1931" s="185"/>
      <c r="S1931" s="186"/>
    </row>
    <row r="1932" spans="1:19" ht="25.5" outlineLevel="2">
      <c r="A1932" s="12" t="s">
        <v>7</v>
      </c>
      <c r="B1932" s="2">
        <v>6</v>
      </c>
      <c r="C1932" s="370">
        <v>505301</v>
      </c>
      <c r="D1932" s="370">
        <v>530101</v>
      </c>
      <c r="E1932" s="5" t="s">
        <v>518</v>
      </c>
      <c r="F1932" s="5">
        <v>1</v>
      </c>
      <c r="G1932" s="433" t="s">
        <v>12</v>
      </c>
      <c r="H1932" s="379">
        <v>9</v>
      </c>
      <c r="I1932" s="13" t="s">
        <v>106</v>
      </c>
      <c r="J1932" s="169">
        <v>337</v>
      </c>
      <c r="K1932" s="170">
        <v>84</v>
      </c>
      <c r="L1932" s="170">
        <v>84</v>
      </c>
      <c r="M1932" s="170">
        <v>85</v>
      </c>
      <c r="N1932" s="392">
        <v>84</v>
      </c>
      <c r="O1932" s="184"/>
      <c r="P1932" s="185"/>
      <c r="Q1932" s="185"/>
      <c r="R1932" s="185"/>
      <c r="S1932" s="186"/>
    </row>
    <row r="1933" spans="1:19" ht="25.5" outlineLevel="2">
      <c r="A1933" s="12" t="s">
        <v>7</v>
      </c>
      <c r="B1933" s="2">
        <v>6</v>
      </c>
      <c r="C1933" s="370">
        <v>505301</v>
      </c>
      <c r="D1933" s="370">
        <v>530101</v>
      </c>
      <c r="E1933" s="5" t="s">
        <v>518</v>
      </c>
      <c r="F1933" s="5">
        <v>1</v>
      </c>
      <c r="G1933" s="433" t="s">
        <v>12</v>
      </c>
      <c r="H1933" s="379">
        <v>10</v>
      </c>
      <c r="I1933" s="13" t="s">
        <v>107</v>
      </c>
      <c r="J1933" s="169">
        <v>888</v>
      </c>
      <c r="K1933" s="170">
        <v>221</v>
      </c>
      <c r="L1933" s="170">
        <v>222</v>
      </c>
      <c r="M1933" s="170">
        <v>222</v>
      </c>
      <c r="N1933" s="392">
        <v>223</v>
      </c>
      <c r="O1933" s="184"/>
      <c r="P1933" s="185"/>
      <c r="Q1933" s="185"/>
      <c r="R1933" s="185"/>
      <c r="S1933" s="186"/>
    </row>
    <row r="1934" spans="1:19" ht="25.5" outlineLevel="2">
      <c r="A1934" s="12" t="s">
        <v>7</v>
      </c>
      <c r="B1934" s="2">
        <v>6</v>
      </c>
      <c r="C1934" s="370">
        <v>505301</v>
      </c>
      <c r="D1934" s="370">
        <v>530101</v>
      </c>
      <c r="E1934" s="5" t="s">
        <v>518</v>
      </c>
      <c r="F1934" s="5">
        <v>1</v>
      </c>
      <c r="G1934" s="433" t="s">
        <v>12</v>
      </c>
      <c r="H1934" s="379">
        <v>11</v>
      </c>
      <c r="I1934" s="13" t="s">
        <v>108</v>
      </c>
      <c r="J1934" s="169">
        <v>0</v>
      </c>
      <c r="K1934" s="170">
        <v>0</v>
      </c>
      <c r="L1934" s="170">
        <v>0</v>
      </c>
      <c r="M1934" s="170">
        <v>0</v>
      </c>
      <c r="N1934" s="392">
        <v>0</v>
      </c>
      <c r="O1934" s="184"/>
      <c r="P1934" s="185"/>
      <c r="Q1934" s="185"/>
      <c r="R1934" s="185"/>
      <c r="S1934" s="186"/>
    </row>
    <row r="1935" spans="1:19" ht="25.5" outlineLevel="2">
      <c r="A1935" s="12" t="s">
        <v>7</v>
      </c>
      <c r="B1935" s="2">
        <v>6</v>
      </c>
      <c r="C1935" s="370">
        <v>505301</v>
      </c>
      <c r="D1935" s="370">
        <v>530101</v>
      </c>
      <c r="E1935" s="5" t="s">
        <v>518</v>
      </c>
      <c r="F1935" s="5">
        <v>1</v>
      </c>
      <c r="G1935" s="433" t="s">
        <v>12</v>
      </c>
      <c r="H1935" s="379" t="s">
        <v>304</v>
      </c>
      <c r="I1935" s="13" t="s">
        <v>109</v>
      </c>
      <c r="J1935" s="169">
        <v>0</v>
      </c>
      <c r="K1935" s="170">
        <v>0</v>
      </c>
      <c r="L1935" s="170">
        <v>0</v>
      </c>
      <c r="M1935" s="170">
        <v>0</v>
      </c>
      <c r="N1935" s="392">
        <v>0</v>
      </c>
      <c r="O1935" s="184"/>
      <c r="P1935" s="185"/>
      <c r="Q1935" s="185"/>
      <c r="R1935" s="185"/>
      <c r="S1935" s="186"/>
    </row>
    <row r="1936" spans="1:19" ht="25.5" outlineLevel="2">
      <c r="A1936" s="12" t="s">
        <v>7</v>
      </c>
      <c r="B1936" s="2">
        <v>6</v>
      </c>
      <c r="C1936" s="370">
        <v>505301</v>
      </c>
      <c r="D1936" s="370">
        <v>530101</v>
      </c>
      <c r="E1936" s="5" t="s">
        <v>518</v>
      </c>
      <c r="F1936" s="5">
        <v>1</v>
      </c>
      <c r="G1936" s="433" t="s">
        <v>12</v>
      </c>
      <c r="H1936" s="379">
        <v>15</v>
      </c>
      <c r="I1936" s="13" t="s">
        <v>110</v>
      </c>
      <c r="J1936" s="169">
        <v>0</v>
      </c>
      <c r="K1936" s="170">
        <v>0</v>
      </c>
      <c r="L1936" s="170">
        <v>0</v>
      </c>
      <c r="M1936" s="170">
        <v>0</v>
      </c>
      <c r="N1936" s="392">
        <v>0</v>
      </c>
      <c r="O1936" s="184"/>
      <c r="P1936" s="185"/>
      <c r="Q1936" s="185"/>
      <c r="R1936" s="185"/>
      <c r="S1936" s="186"/>
    </row>
    <row r="1937" spans="1:19" ht="25.5" outlineLevel="2">
      <c r="A1937" s="12" t="s">
        <v>7</v>
      </c>
      <c r="B1937" s="2">
        <v>6</v>
      </c>
      <c r="C1937" s="370">
        <v>505301</v>
      </c>
      <c r="D1937" s="370">
        <v>530101</v>
      </c>
      <c r="E1937" s="5" t="s">
        <v>518</v>
      </c>
      <c r="F1937" s="5">
        <v>1</v>
      </c>
      <c r="G1937" s="433" t="s">
        <v>12</v>
      </c>
      <c r="H1937" s="379">
        <v>19</v>
      </c>
      <c r="I1937" s="13" t="s">
        <v>111</v>
      </c>
      <c r="J1937" s="169">
        <v>0</v>
      </c>
      <c r="K1937" s="170">
        <v>0</v>
      </c>
      <c r="L1937" s="170">
        <v>0</v>
      </c>
      <c r="M1937" s="170">
        <v>0</v>
      </c>
      <c r="N1937" s="392">
        <v>0</v>
      </c>
      <c r="O1937" s="184"/>
      <c r="P1937" s="185"/>
      <c r="Q1937" s="185"/>
      <c r="R1937" s="185"/>
      <c r="S1937" s="186"/>
    </row>
    <row r="1938" spans="1:19" ht="25.5" outlineLevel="2">
      <c r="A1938" s="12" t="s">
        <v>7</v>
      </c>
      <c r="B1938" s="2">
        <v>6</v>
      </c>
      <c r="C1938" s="370">
        <v>505301</v>
      </c>
      <c r="D1938" s="370">
        <v>530101</v>
      </c>
      <c r="E1938" s="5" t="s">
        <v>518</v>
      </c>
      <c r="F1938" s="5">
        <v>1</v>
      </c>
      <c r="G1938" s="433" t="s">
        <v>12</v>
      </c>
      <c r="H1938" s="379" t="s">
        <v>316</v>
      </c>
      <c r="I1938" s="13" t="s">
        <v>112</v>
      </c>
      <c r="J1938" s="169">
        <v>519</v>
      </c>
      <c r="K1938" s="170">
        <v>130</v>
      </c>
      <c r="L1938" s="170">
        <v>130</v>
      </c>
      <c r="M1938" s="170">
        <v>130</v>
      </c>
      <c r="N1938" s="392">
        <v>129</v>
      </c>
      <c r="O1938" s="184"/>
      <c r="P1938" s="185"/>
      <c r="Q1938" s="185"/>
      <c r="R1938" s="185"/>
      <c r="S1938" s="186"/>
    </row>
    <row r="1939" spans="1:19" ht="25.5" outlineLevel="2">
      <c r="A1939" s="12" t="s">
        <v>7</v>
      </c>
      <c r="B1939" s="2">
        <v>6</v>
      </c>
      <c r="C1939" s="370">
        <v>505301</v>
      </c>
      <c r="D1939" s="370">
        <v>530101</v>
      </c>
      <c r="E1939" s="5" t="s">
        <v>518</v>
      </c>
      <c r="F1939" s="5">
        <v>1</v>
      </c>
      <c r="G1939" s="433" t="s">
        <v>12</v>
      </c>
      <c r="H1939" s="379" t="s">
        <v>296</v>
      </c>
      <c r="I1939" s="13" t="s">
        <v>113</v>
      </c>
      <c r="J1939" s="169">
        <v>0</v>
      </c>
      <c r="K1939" s="170">
        <v>0</v>
      </c>
      <c r="L1939" s="170">
        <v>0</v>
      </c>
      <c r="M1939" s="170">
        <v>0</v>
      </c>
      <c r="N1939" s="392">
        <v>0</v>
      </c>
      <c r="O1939" s="184"/>
      <c r="P1939" s="185"/>
      <c r="Q1939" s="185"/>
      <c r="R1939" s="185"/>
      <c r="S1939" s="186"/>
    </row>
    <row r="1940" spans="1:19" ht="25.5" outlineLevel="2">
      <c r="A1940" s="12" t="s">
        <v>7</v>
      </c>
      <c r="B1940" s="2">
        <v>6</v>
      </c>
      <c r="C1940" s="370">
        <v>505301</v>
      </c>
      <c r="D1940" s="370">
        <v>530101</v>
      </c>
      <c r="E1940" s="5" t="s">
        <v>518</v>
      </c>
      <c r="F1940" s="5">
        <v>1</v>
      </c>
      <c r="G1940" s="433" t="s">
        <v>12</v>
      </c>
      <c r="H1940" s="379">
        <v>23</v>
      </c>
      <c r="I1940" s="13" t="s">
        <v>114</v>
      </c>
      <c r="J1940" s="169">
        <v>0</v>
      </c>
      <c r="K1940" s="170">
        <v>0</v>
      </c>
      <c r="L1940" s="170">
        <v>0</v>
      </c>
      <c r="M1940" s="170">
        <v>0</v>
      </c>
      <c r="N1940" s="392">
        <v>0</v>
      </c>
      <c r="O1940" s="184"/>
      <c r="P1940" s="185"/>
      <c r="Q1940" s="185"/>
      <c r="R1940" s="185"/>
      <c r="S1940" s="186"/>
    </row>
    <row r="1941" spans="1:19" ht="25.5" outlineLevel="2">
      <c r="A1941" s="12" t="s">
        <v>7</v>
      </c>
      <c r="B1941" s="2">
        <v>6</v>
      </c>
      <c r="C1941" s="370">
        <v>505301</v>
      </c>
      <c r="D1941" s="370">
        <v>530101</v>
      </c>
      <c r="E1941" s="5" t="s">
        <v>518</v>
      </c>
      <c r="F1941" s="5">
        <v>1</v>
      </c>
      <c r="G1941" s="433" t="s">
        <v>12</v>
      </c>
      <c r="H1941" s="379">
        <v>24</v>
      </c>
      <c r="I1941" s="13" t="s">
        <v>115</v>
      </c>
      <c r="J1941" s="169">
        <v>0</v>
      </c>
      <c r="K1941" s="170">
        <v>0</v>
      </c>
      <c r="L1941" s="170">
        <v>0</v>
      </c>
      <c r="M1941" s="170">
        <v>0</v>
      </c>
      <c r="N1941" s="392">
        <v>0</v>
      </c>
      <c r="O1941" s="184"/>
      <c r="P1941" s="185"/>
      <c r="Q1941" s="185"/>
      <c r="R1941" s="185"/>
      <c r="S1941" s="186"/>
    </row>
    <row r="1942" spans="1:19" ht="25.5" outlineLevel="2">
      <c r="A1942" s="12" t="s">
        <v>7</v>
      </c>
      <c r="B1942" s="2">
        <v>6</v>
      </c>
      <c r="C1942" s="370">
        <v>505301</v>
      </c>
      <c r="D1942" s="370">
        <v>530101</v>
      </c>
      <c r="E1942" s="5" t="s">
        <v>518</v>
      </c>
      <c r="F1942" s="5">
        <v>1</v>
      </c>
      <c r="G1942" s="433" t="s">
        <v>12</v>
      </c>
      <c r="H1942" s="379">
        <v>25</v>
      </c>
      <c r="I1942" s="13" t="s">
        <v>116</v>
      </c>
      <c r="J1942" s="169">
        <v>350</v>
      </c>
      <c r="K1942" s="170">
        <v>88</v>
      </c>
      <c r="L1942" s="170">
        <v>88</v>
      </c>
      <c r="M1942" s="170">
        <v>88</v>
      </c>
      <c r="N1942" s="392">
        <v>86</v>
      </c>
      <c r="O1942" s="184"/>
      <c r="P1942" s="185"/>
      <c r="Q1942" s="185"/>
      <c r="R1942" s="185"/>
      <c r="S1942" s="186"/>
    </row>
    <row r="1943" spans="1:19" ht="25.5" outlineLevel="2">
      <c r="A1943" s="12" t="s">
        <v>7</v>
      </c>
      <c r="B1943" s="2">
        <v>6</v>
      </c>
      <c r="C1943" s="370">
        <v>505301</v>
      </c>
      <c r="D1943" s="370">
        <v>530101</v>
      </c>
      <c r="E1943" s="5" t="s">
        <v>518</v>
      </c>
      <c r="F1943" s="5">
        <v>1</v>
      </c>
      <c r="G1943" s="433" t="s">
        <v>12</v>
      </c>
      <c r="H1943" s="379">
        <v>30</v>
      </c>
      <c r="I1943" s="13" t="s">
        <v>117</v>
      </c>
      <c r="J1943" s="169">
        <v>0</v>
      </c>
      <c r="K1943" s="170">
        <v>0</v>
      </c>
      <c r="L1943" s="170">
        <v>0</v>
      </c>
      <c r="M1943" s="170">
        <v>0</v>
      </c>
      <c r="N1943" s="392">
        <v>0</v>
      </c>
      <c r="O1943" s="184"/>
      <c r="P1943" s="185"/>
      <c r="Q1943" s="185"/>
      <c r="R1943" s="185"/>
      <c r="S1943" s="186"/>
    </row>
    <row r="1944" spans="1:19" ht="25.5" outlineLevel="2">
      <c r="A1944" s="12" t="s">
        <v>7</v>
      </c>
      <c r="B1944" s="2">
        <v>6</v>
      </c>
      <c r="C1944" s="370">
        <v>505301</v>
      </c>
      <c r="D1944" s="370">
        <v>530101</v>
      </c>
      <c r="E1944" s="5" t="s">
        <v>518</v>
      </c>
      <c r="F1944" s="5">
        <v>1</v>
      </c>
      <c r="G1944" s="433" t="s">
        <v>12</v>
      </c>
      <c r="H1944" s="379">
        <v>31</v>
      </c>
      <c r="I1944" s="13" t="s">
        <v>118</v>
      </c>
      <c r="J1944" s="169">
        <v>0</v>
      </c>
      <c r="K1944" s="170">
        <v>0</v>
      </c>
      <c r="L1944" s="170">
        <v>0</v>
      </c>
      <c r="M1944" s="170">
        <v>0</v>
      </c>
      <c r="N1944" s="392">
        <v>0</v>
      </c>
      <c r="O1944" s="184"/>
      <c r="P1944" s="185"/>
      <c r="Q1944" s="185"/>
      <c r="R1944" s="185"/>
      <c r="S1944" s="186"/>
    </row>
    <row r="1945" spans="1:19" ht="25.5" outlineLevel="2">
      <c r="A1945" s="12" t="s">
        <v>7</v>
      </c>
      <c r="B1945" s="2">
        <v>6</v>
      </c>
      <c r="C1945" s="370">
        <v>505301</v>
      </c>
      <c r="D1945" s="370">
        <v>530101</v>
      </c>
      <c r="E1945" s="5" t="s">
        <v>518</v>
      </c>
      <c r="F1945" s="5">
        <v>1</v>
      </c>
      <c r="G1945" s="433" t="s">
        <v>12</v>
      </c>
      <c r="H1945" s="379">
        <v>32</v>
      </c>
      <c r="I1945" s="13" t="s">
        <v>119</v>
      </c>
      <c r="J1945" s="169">
        <v>759</v>
      </c>
      <c r="K1945" s="170">
        <v>189</v>
      </c>
      <c r="L1945" s="170">
        <v>190</v>
      </c>
      <c r="M1945" s="170">
        <v>190</v>
      </c>
      <c r="N1945" s="392">
        <v>190</v>
      </c>
      <c r="O1945" s="184"/>
      <c r="P1945" s="185"/>
      <c r="Q1945" s="185"/>
      <c r="R1945" s="185"/>
      <c r="S1945" s="186"/>
    </row>
    <row r="1946" spans="1:19" ht="38.25" outlineLevel="2">
      <c r="A1946" s="12" t="s">
        <v>7</v>
      </c>
      <c r="B1946" s="2">
        <v>6</v>
      </c>
      <c r="C1946" s="370">
        <v>505301</v>
      </c>
      <c r="D1946" s="370">
        <v>530101</v>
      </c>
      <c r="E1946" s="5" t="s">
        <v>518</v>
      </c>
      <c r="F1946" s="5">
        <v>1</v>
      </c>
      <c r="G1946" s="433" t="s">
        <v>12</v>
      </c>
      <c r="H1946" s="379">
        <v>35</v>
      </c>
      <c r="I1946" s="13" t="s">
        <v>120</v>
      </c>
      <c r="J1946" s="169">
        <v>0</v>
      </c>
      <c r="K1946" s="170">
        <v>0</v>
      </c>
      <c r="L1946" s="170">
        <v>0</v>
      </c>
      <c r="M1946" s="170">
        <v>0</v>
      </c>
      <c r="N1946" s="392">
        <v>0</v>
      </c>
      <c r="O1946" s="184"/>
      <c r="P1946" s="185"/>
      <c r="Q1946" s="185"/>
      <c r="R1946" s="185"/>
      <c r="S1946" s="186"/>
    </row>
    <row r="1947" spans="1:19" ht="25.5" outlineLevel="2">
      <c r="A1947" s="12" t="s">
        <v>7</v>
      </c>
      <c r="B1947" s="2">
        <v>6</v>
      </c>
      <c r="C1947" s="370">
        <v>505301</v>
      </c>
      <c r="D1947" s="370">
        <v>530101</v>
      </c>
      <c r="E1947" s="5" t="s">
        <v>518</v>
      </c>
      <c r="F1947" s="5">
        <v>1</v>
      </c>
      <c r="G1947" s="433" t="s">
        <v>12</v>
      </c>
      <c r="H1947" s="379">
        <v>40</v>
      </c>
      <c r="I1947" s="13" t="s">
        <v>121</v>
      </c>
      <c r="J1947" s="169">
        <v>0</v>
      </c>
      <c r="K1947" s="170">
        <v>0</v>
      </c>
      <c r="L1947" s="170">
        <v>0</v>
      </c>
      <c r="M1947" s="170">
        <v>0</v>
      </c>
      <c r="N1947" s="392">
        <v>0</v>
      </c>
      <c r="O1947" s="184"/>
      <c r="P1947" s="185"/>
      <c r="Q1947" s="185"/>
      <c r="R1947" s="185"/>
      <c r="S1947" s="186"/>
    </row>
    <row r="1948" spans="1:19" ht="25.5" outlineLevel="2">
      <c r="A1948" s="12" t="s">
        <v>7</v>
      </c>
      <c r="B1948" s="2">
        <v>6</v>
      </c>
      <c r="C1948" s="370">
        <v>505301</v>
      </c>
      <c r="D1948" s="370">
        <v>530101</v>
      </c>
      <c r="E1948" s="5" t="s">
        <v>518</v>
      </c>
      <c r="F1948" s="5">
        <v>1</v>
      </c>
      <c r="G1948" s="433" t="s">
        <v>12</v>
      </c>
      <c r="H1948" s="379">
        <v>68</v>
      </c>
      <c r="I1948" s="13" t="s">
        <v>122</v>
      </c>
      <c r="J1948" s="169">
        <v>0</v>
      </c>
      <c r="K1948" s="170">
        <v>0</v>
      </c>
      <c r="L1948" s="170">
        <v>0</v>
      </c>
      <c r="M1948" s="170">
        <v>0</v>
      </c>
      <c r="N1948" s="392">
        <v>0</v>
      </c>
      <c r="O1948" s="184"/>
      <c r="P1948" s="185"/>
      <c r="Q1948" s="185"/>
      <c r="R1948" s="185"/>
      <c r="S1948" s="186"/>
    </row>
    <row r="1949" spans="1:19" ht="38.25" outlineLevel="2">
      <c r="A1949" s="12" t="s">
        <v>7</v>
      </c>
      <c r="B1949" s="2">
        <v>6</v>
      </c>
      <c r="C1949" s="370">
        <v>505301</v>
      </c>
      <c r="D1949" s="370">
        <v>530101</v>
      </c>
      <c r="E1949" s="5" t="s">
        <v>518</v>
      </c>
      <c r="F1949" s="5">
        <v>1</v>
      </c>
      <c r="G1949" s="433" t="s">
        <v>12</v>
      </c>
      <c r="H1949" s="379">
        <v>91</v>
      </c>
      <c r="I1949" s="13" t="s">
        <v>123</v>
      </c>
      <c r="J1949" s="169">
        <v>0</v>
      </c>
      <c r="K1949" s="170">
        <v>0</v>
      </c>
      <c r="L1949" s="170">
        <v>0</v>
      </c>
      <c r="M1949" s="170">
        <v>0</v>
      </c>
      <c r="N1949" s="392">
        <v>0</v>
      </c>
      <c r="O1949" s="184"/>
      <c r="P1949" s="185"/>
      <c r="Q1949" s="185"/>
      <c r="R1949" s="185"/>
      <c r="S1949" s="186"/>
    </row>
    <row r="1950" spans="1:19" outlineLevel="1" collapsed="1">
      <c r="A1950" s="123"/>
      <c r="B1950" s="124">
        <v>6</v>
      </c>
      <c r="C1950" s="155">
        <v>505301</v>
      </c>
      <c r="D1950" s="155">
        <v>530101</v>
      </c>
      <c r="E1950" s="126"/>
      <c r="F1950" s="126">
        <v>1</v>
      </c>
      <c r="G1950" s="434" t="s">
        <v>12</v>
      </c>
      <c r="H1950" s="380"/>
      <c r="I1950" s="127"/>
      <c r="J1950" s="171">
        <v>2853</v>
      </c>
      <c r="K1950" s="172">
        <v>712</v>
      </c>
      <c r="L1950" s="172">
        <v>714</v>
      </c>
      <c r="M1950" s="172">
        <v>715</v>
      </c>
      <c r="N1950" s="393">
        <v>712</v>
      </c>
      <c r="O1950" s="187">
        <v>55603.171493551839</v>
      </c>
      <c r="P1950" s="188">
        <v>13901</v>
      </c>
      <c r="Q1950" s="188">
        <v>13901</v>
      </c>
      <c r="R1950" s="188">
        <v>13901</v>
      </c>
      <c r="S1950" s="189">
        <v>13900.171493551839</v>
      </c>
    </row>
    <row r="1951" spans="1:19" ht="63.75" outlineLevel="2">
      <c r="A1951" s="12" t="s">
        <v>9</v>
      </c>
      <c r="B1951" s="2">
        <v>7</v>
      </c>
      <c r="C1951" s="370">
        <v>508805</v>
      </c>
      <c r="D1951" s="370">
        <v>880501</v>
      </c>
      <c r="E1951" s="5" t="s">
        <v>670</v>
      </c>
      <c r="F1951" s="5">
        <v>1</v>
      </c>
      <c r="G1951" s="433" t="s">
        <v>12</v>
      </c>
      <c r="H1951" s="379" t="s">
        <v>701</v>
      </c>
      <c r="I1951" s="13" t="s">
        <v>98</v>
      </c>
      <c r="J1951" s="169">
        <v>0</v>
      </c>
      <c r="K1951" s="170">
        <v>0</v>
      </c>
      <c r="L1951" s="170">
        <v>0</v>
      </c>
      <c r="M1951" s="170">
        <v>0</v>
      </c>
      <c r="N1951" s="392">
        <v>0</v>
      </c>
      <c r="O1951" s="184"/>
      <c r="P1951" s="185"/>
      <c r="Q1951" s="185"/>
      <c r="R1951" s="185"/>
      <c r="S1951" s="186"/>
    </row>
    <row r="1952" spans="1:19" ht="63.75" outlineLevel="2">
      <c r="A1952" s="12" t="s">
        <v>9</v>
      </c>
      <c r="B1952" s="2">
        <v>7</v>
      </c>
      <c r="C1952" s="370">
        <v>508805</v>
      </c>
      <c r="D1952" s="370">
        <v>880501</v>
      </c>
      <c r="E1952" s="5" t="s">
        <v>670</v>
      </c>
      <c r="F1952" s="5">
        <v>1</v>
      </c>
      <c r="G1952" s="433" t="s">
        <v>12</v>
      </c>
      <c r="H1952" s="379">
        <v>2</v>
      </c>
      <c r="I1952" s="13" t="s">
        <v>99</v>
      </c>
      <c r="J1952" s="169">
        <v>0</v>
      </c>
      <c r="K1952" s="170">
        <v>0</v>
      </c>
      <c r="L1952" s="170">
        <v>0</v>
      </c>
      <c r="M1952" s="170">
        <v>0</v>
      </c>
      <c r="N1952" s="392">
        <v>0</v>
      </c>
      <c r="O1952" s="184"/>
      <c r="P1952" s="185"/>
      <c r="Q1952" s="185"/>
      <c r="R1952" s="185"/>
      <c r="S1952" s="186"/>
    </row>
    <row r="1953" spans="1:19" ht="63.75" outlineLevel="2">
      <c r="A1953" s="12" t="s">
        <v>9</v>
      </c>
      <c r="B1953" s="2">
        <v>7</v>
      </c>
      <c r="C1953" s="370">
        <v>508805</v>
      </c>
      <c r="D1953" s="370">
        <v>880501</v>
      </c>
      <c r="E1953" s="5" t="s">
        <v>670</v>
      </c>
      <c r="F1953" s="5">
        <v>1</v>
      </c>
      <c r="G1953" s="433" t="s">
        <v>12</v>
      </c>
      <c r="H1953" s="379">
        <v>3</v>
      </c>
      <c r="I1953" s="13" t="s">
        <v>100</v>
      </c>
      <c r="J1953" s="169">
        <v>0</v>
      </c>
      <c r="K1953" s="170">
        <v>0</v>
      </c>
      <c r="L1953" s="170">
        <v>0</v>
      </c>
      <c r="M1953" s="170">
        <v>0</v>
      </c>
      <c r="N1953" s="392">
        <v>0</v>
      </c>
      <c r="O1953" s="184"/>
      <c r="P1953" s="185"/>
      <c r="Q1953" s="185"/>
      <c r="R1953" s="185"/>
      <c r="S1953" s="186"/>
    </row>
    <row r="1954" spans="1:19" ht="63.75" outlineLevel="2">
      <c r="A1954" s="12" t="s">
        <v>9</v>
      </c>
      <c r="B1954" s="2">
        <v>7</v>
      </c>
      <c r="C1954" s="370">
        <v>508805</v>
      </c>
      <c r="D1954" s="370">
        <v>880501</v>
      </c>
      <c r="E1954" s="5" t="s">
        <v>670</v>
      </c>
      <c r="F1954" s="5">
        <v>1</v>
      </c>
      <c r="G1954" s="433" t="s">
        <v>12</v>
      </c>
      <c r="H1954" s="379">
        <v>4</v>
      </c>
      <c r="I1954" s="13" t="s">
        <v>101</v>
      </c>
      <c r="J1954" s="169">
        <v>0</v>
      </c>
      <c r="K1954" s="170">
        <v>0</v>
      </c>
      <c r="L1954" s="170">
        <v>0</v>
      </c>
      <c r="M1954" s="170">
        <v>0</v>
      </c>
      <c r="N1954" s="392">
        <v>0</v>
      </c>
      <c r="O1954" s="184"/>
      <c r="P1954" s="185"/>
      <c r="Q1954" s="185"/>
      <c r="R1954" s="185"/>
      <c r="S1954" s="186"/>
    </row>
    <row r="1955" spans="1:19" ht="63.75" outlineLevel="2">
      <c r="A1955" s="12" t="s">
        <v>9</v>
      </c>
      <c r="B1955" s="2">
        <v>7</v>
      </c>
      <c r="C1955" s="370">
        <v>508805</v>
      </c>
      <c r="D1955" s="370">
        <v>880501</v>
      </c>
      <c r="E1955" s="5" t="s">
        <v>670</v>
      </c>
      <c r="F1955" s="5">
        <v>1</v>
      </c>
      <c r="G1955" s="433" t="s">
        <v>12</v>
      </c>
      <c r="H1955" s="379" t="s">
        <v>302</v>
      </c>
      <c r="I1955" s="13" t="s">
        <v>102</v>
      </c>
      <c r="J1955" s="169">
        <v>17</v>
      </c>
      <c r="K1955" s="170">
        <v>3</v>
      </c>
      <c r="L1955" s="170">
        <v>3</v>
      </c>
      <c r="M1955" s="170">
        <v>5</v>
      </c>
      <c r="N1955" s="392">
        <v>6</v>
      </c>
      <c r="O1955" s="184"/>
      <c r="P1955" s="185"/>
      <c r="Q1955" s="185"/>
      <c r="R1955" s="185"/>
      <c r="S1955" s="186"/>
    </row>
    <row r="1956" spans="1:19" ht="63.75" outlineLevel="2">
      <c r="A1956" s="12" t="s">
        <v>9</v>
      </c>
      <c r="B1956" s="2">
        <v>7</v>
      </c>
      <c r="C1956" s="370">
        <v>508805</v>
      </c>
      <c r="D1956" s="370">
        <v>880501</v>
      </c>
      <c r="E1956" s="5" t="s">
        <v>670</v>
      </c>
      <c r="F1956" s="5">
        <v>1</v>
      </c>
      <c r="G1956" s="433" t="s">
        <v>12</v>
      </c>
      <c r="H1956" s="379">
        <v>6</v>
      </c>
      <c r="I1956" s="13" t="s">
        <v>103</v>
      </c>
      <c r="J1956" s="169">
        <v>0</v>
      </c>
      <c r="K1956" s="170">
        <v>0</v>
      </c>
      <c r="L1956" s="170">
        <v>0</v>
      </c>
      <c r="M1956" s="170">
        <v>0</v>
      </c>
      <c r="N1956" s="392">
        <v>0</v>
      </c>
      <c r="O1956" s="184"/>
      <c r="P1956" s="185"/>
      <c r="Q1956" s="185"/>
      <c r="R1956" s="185"/>
      <c r="S1956" s="186"/>
    </row>
    <row r="1957" spans="1:19" ht="63.75" outlineLevel="2">
      <c r="A1957" s="12" t="s">
        <v>9</v>
      </c>
      <c r="B1957" s="2">
        <v>7</v>
      </c>
      <c r="C1957" s="370">
        <v>508805</v>
      </c>
      <c r="D1957" s="370">
        <v>880501</v>
      </c>
      <c r="E1957" s="5" t="s">
        <v>670</v>
      </c>
      <c r="F1957" s="5">
        <v>1</v>
      </c>
      <c r="G1957" s="433" t="s">
        <v>12</v>
      </c>
      <c r="H1957" s="379">
        <v>7</v>
      </c>
      <c r="I1957" s="13" t="s">
        <v>104</v>
      </c>
      <c r="J1957" s="169">
        <v>0</v>
      </c>
      <c r="K1957" s="170">
        <v>0</v>
      </c>
      <c r="L1957" s="170">
        <v>0</v>
      </c>
      <c r="M1957" s="170">
        <v>0</v>
      </c>
      <c r="N1957" s="392">
        <v>0</v>
      </c>
      <c r="O1957" s="184"/>
      <c r="P1957" s="185"/>
      <c r="Q1957" s="185"/>
      <c r="R1957" s="185"/>
      <c r="S1957" s="186"/>
    </row>
    <row r="1958" spans="1:19" ht="63.75" outlineLevel="2">
      <c r="A1958" s="12" t="s">
        <v>9</v>
      </c>
      <c r="B1958" s="2">
        <v>7</v>
      </c>
      <c r="C1958" s="370">
        <v>508805</v>
      </c>
      <c r="D1958" s="370">
        <v>880501</v>
      </c>
      <c r="E1958" s="5" t="s">
        <v>670</v>
      </c>
      <c r="F1958" s="5">
        <v>1</v>
      </c>
      <c r="G1958" s="433" t="s">
        <v>12</v>
      </c>
      <c r="H1958" s="379">
        <v>8</v>
      </c>
      <c r="I1958" s="13" t="s">
        <v>105</v>
      </c>
      <c r="J1958" s="169">
        <v>0</v>
      </c>
      <c r="K1958" s="170">
        <v>0</v>
      </c>
      <c r="L1958" s="170">
        <v>0</v>
      </c>
      <c r="M1958" s="170">
        <v>0</v>
      </c>
      <c r="N1958" s="392">
        <v>0</v>
      </c>
      <c r="O1958" s="184"/>
      <c r="P1958" s="185"/>
      <c r="Q1958" s="185"/>
      <c r="R1958" s="185"/>
      <c r="S1958" s="186"/>
    </row>
    <row r="1959" spans="1:19" ht="63.75" outlineLevel="2">
      <c r="A1959" s="12" t="s">
        <v>9</v>
      </c>
      <c r="B1959" s="2">
        <v>7</v>
      </c>
      <c r="C1959" s="370">
        <v>508805</v>
      </c>
      <c r="D1959" s="370">
        <v>880501</v>
      </c>
      <c r="E1959" s="5" t="s">
        <v>670</v>
      </c>
      <c r="F1959" s="5">
        <v>1</v>
      </c>
      <c r="G1959" s="433" t="s">
        <v>12</v>
      </c>
      <c r="H1959" s="379">
        <v>9</v>
      </c>
      <c r="I1959" s="13" t="s">
        <v>106</v>
      </c>
      <c r="J1959" s="169">
        <v>0</v>
      </c>
      <c r="K1959" s="170">
        <v>0</v>
      </c>
      <c r="L1959" s="170">
        <v>0</v>
      </c>
      <c r="M1959" s="170">
        <v>0</v>
      </c>
      <c r="N1959" s="392">
        <v>0</v>
      </c>
      <c r="O1959" s="184"/>
      <c r="P1959" s="185"/>
      <c r="Q1959" s="185"/>
      <c r="R1959" s="185"/>
      <c r="S1959" s="186"/>
    </row>
    <row r="1960" spans="1:19" ht="63.75" outlineLevel="2">
      <c r="A1960" s="12" t="s">
        <v>9</v>
      </c>
      <c r="B1960" s="2">
        <v>7</v>
      </c>
      <c r="C1960" s="370">
        <v>508805</v>
      </c>
      <c r="D1960" s="370">
        <v>880501</v>
      </c>
      <c r="E1960" s="5" t="s">
        <v>670</v>
      </c>
      <c r="F1960" s="5">
        <v>1</v>
      </c>
      <c r="G1960" s="433" t="s">
        <v>12</v>
      </c>
      <c r="H1960" s="379">
        <v>10</v>
      </c>
      <c r="I1960" s="13" t="s">
        <v>107</v>
      </c>
      <c r="J1960" s="169">
        <v>0</v>
      </c>
      <c r="K1960" s="170">
        <v>0</v>
      </c>
      <c r="L1960" s="170">
        <v>0</v>
      </c>
      <c r="M1960" s="170">
        <v>0</v>
      </c>
      <c r="N1960" s="392">
        <v>0</v>
      </c>
      <c r="O1960" s="184"/>
      <c r="P1960" s="185"/>
      <c r="Q1960" s="185"/>
      <c r="R1960" s="185"/>
      <c r="S1960" s="186"/>
    </row>
    <row r="1961" spans="1:19" ht="63.75" outlineLevel="2">
      <c r="A1961" s="12" t="s">
        <v>9</v>
      </c>
      <c r="B1961" s="2">
        <v>7</v>
      </c>
      <c r="C1961" s="370">
        <v>508805</v>
      </c>
      <c r="D1961" s="370">
        <v>880501</v>
      </c>
      <c r="E1961" s="5" t="s">
        <v>670</v>
      </c>
      <c r="F1961" s="5">
        <v>1</v>
      </c>
      <c r="G1961" s="433" t="s">
        <v>12</v>
      </c>
      <c r="H1961" s="379">
        <v>11</v>
      </c>
      <c r="I1961" s="13" t="s">
        <v>108</v>
      </c>
      <c r="J1961" s="169">
        <v>0</v>
      </c>
      <c r="K1961" s="170">
        <v>0</v>
      </c>
      <c r="L1961" s="170">
        <v>0</v>
      </c>
      <c r="M1961" s="170">
        <v>0</v>
      </c>
      <c r="N1961" s="392">
        <v>0</v>
      </c>
      <c r="O1961" s="184"/>
      <c r="P1961" s="185"/>
      <c r="Q1961" s="185"/>
      <c r="R1961" s="185"/>
      <c r="S1961" s="186"/>
    </row>
    <row r="1962" spans="1:19" ht="63.75" outlineLevel="2">
      <c r="A1962" s="12" t="s">
        <v>9</v>
      </c>
      <c r="B1962" s="2">
        <v>7</v>
      </c>
      <c r="C1962" s="370">
        <v>508805</v>
      </c>
      <c r="D1962" s="370">
        <v>880501</v>
      </c>
      <c r="E1962" s="5" t="s">
        <v>670</v>
      </c>
      <c r="F1962" s="5">
        <v>1</v>
      </c>
      <c r="G1962" s="433" t="s">
        <v>12</v>
      </c>
      <c r="H1962" s="379" t="s">
        <v>304</v>
      </c>
      <c r="I1962" s="13" t="s">
        <v>109</v>
      </c>
      <c r="J1962" s="169">
        <v>0</v>
      </c>
      <c r="K1962" s="170">
        <v>0</v>
      </c>
      <c r="L1962" s="170">
        <v>0</v>
      </c>
      <c r="M1962" s="170">
        <v>0</v>
      </c>
      <c r="N1962" s="392">
        <v>0</v>
      </c>
      <c r="O1962" s="184"/>
      <c r="P1962" s="185"/>
      <c r="Q1962" s="185"/>
      <c r="R1962" s="185"/>
      <c r="S1962" s="186"/>
    </row>
    <row r="1963" spans="1:19" ht="63.75" outlineLevel="2">
      <c r="A1963" s="12" t="s">
        <v>9</v>
      </c>
      <c r="B1963" s="2">
        <v>7</v>
      </c>
      <c r="C1963" s="370">
        <v>508805</v>
      </c>
      <c r="D1963" s="370">
        <v>880501</v>
      </c>
      <c r="E1963" s="5" t="s">
        <v>670</v>
      </c>
      <c r="F1963" s="5">
        <v>1</v>
      </c>
      <c r="G1963" s="433" t="s">
        <v>12</v>
      </c>
      <c r="H1963" s="379">
        <v>15</v>
      </c>
      <c r="I1963" s="13" t="s">
        <v>110</v>
      </c>
      <c r="J1963" s="169">
        <v>47</v>
      </c>
      <c r="K1963" s="170">
        <v>11</v>
      </c>
      <c r="L1963" s="170">
        <v>9</v>
      </c>
      <c r="M1963" s="170">
        <v>14</v>
      </c>
      <c r="N1963" s="392">
        <v>13</v>
      </c>
      <c r="O1963" s="184"/>
      <c r="P1963" s="185"/>
      <c r="Q1963" s="185"/>
      <c r="R1963" s="185"/>
      <c r="S1963" s="186"/>
    </row>
    <row r="1964" spans="1:19" ht="63.75" outlineLevel="2">
      <c r="A1964" s="12" t="s">
        <v>9</v>
      </c>
      <c r="B1964" s="2">
        <v>7</v>
      </c>
      <c r="C1964" s="370">
        <v>508805</v>
      </c>
      <c r="D1964" s="370">
        <v>880501</v>
      </c>
      <c r="E1964" s="5" t="s">
        <v>670</v>
      </c>
      <c r="F1964" s="5">
        <v>1</v>
      </c>
      <c r="G1964" s="433" t="s">
        <v>12</v>
      </c>
      <c r="H1964" s="379">
        <v>19</v>
      </c>
      <c r="I1964" s="13" t="s">
        <v>111</v>
      </c>
      <c r="J1964" s="169">
        <v>0</v>
      </c>
      <c r="K1964" s="170">
        <v>0</v>
      </c>
      <c r="L1964" s="170">
        <v>0</v>
      </c>
      <c r="M1964" s="170">
        <v>0</v>
      </c>
      <c r="N1964" s="392">
        <v>0</v>
      </c>
      <c r="O1964" s="184"/>
      <c r="P1964" s="185"/>
      <c r="Q1964" s="185"/>
      <c r="R1964" s="185"/>
      <c r="S1964" s="186"/>
    </row>
    <row r="1965" spans="1:19" ht="63.75" outlineLevel="2">
      <c r="A1965" s="12" t="s">
        <v>9</v>
      </c>
      <c r="B1965" s="2">
        <v>7</v>
      </c>
      <c r="C1965" s="370">
        <v>508805</v>
      </c>
      <c r="D1965" s="370">
        <v>880501</v>
      </c>
      <c r="E1965" s="5" t="s">
        <v>670</v>
      </c>
      <c r="F1965" s="5">
        <v>1</v>
      </c>
      <c r="G1965" s="433" t="s">
        <v>12</v>
      </c>
      <c r="H1965" s="379" t="s">
        <v>316</v>
      </c>
      <c r="I1965" s="13" t="s">
        <v>112</v>
      </c>
      <c r="J1965" s="169">
        <v>0</v>
      </c>
      <c r="K1965" s="170">
        <v>0</v>
      </c>
      <c r="L1965" s="170">
        <v>0</v>
      </c>
      <c r="M1965" s="170">
        <v>0</v>
      </c>
      <c r="N1965" s="392">
        <v>0</v>
      </c>
      <c r="O1965" s="184"/>
      <c r="P1965" s="185"/>
      <c r="Q1965" s="185"/>
      <c r="R1965" s="185"/>
      <c r="S1965" s="186"/>
    </row>
    <row r="1966" spans="1:19" ht="63.75" outlineLevel="2">
      <c r="A1966" s="12" t="s">
        <v>9</v>
      </c>
      <c r="B1966" s="2">
        <v>7</v>
      </c>
      <c r="C1966" s="370">
        <v>508805</v>
      </c>
      <c r="D1966" s="370">
        <v>880501</v>
      </c>
      <c r="E1966" s="5" t="s">
        <v>670</v>
      </c>
      <c r="F1966" s="5">
        <v>1</v>
      </c>
      <c r="G1966" s="433" t="s">
        <v>12</v>
      </c>
      <c r="H1966" s="379" t="s">
        <v>296</v>
      </c>
      <c r="I1966" s="13" t="s">
        <v>113</v>
      </c>
      <c r="J1966" s="169">
        <v>0</v>
      </c>
      <c r="K1966" s="170">
        <v>0</v>
      </c>
      <c r="L1966" s="170">
        <v>0</v>
      </c>
      <c r="M1966" s="170">
        <v>0</v>
      </c>
      <c r="N1966" s="392">
        <v>0</v>
      </c>
      <c r="O1966" s="184"/>
      <c r="P1966" s="185"/>
      <c r="Q1966" s="185"/>
      <c r="R1966" s="185"/>
      <c r="S1966" s="186"/>
    </row>
    <row r="1967" spans="1:19" ht="63.75" outlineLevel="2">
      <c r="A1967" s="12" t="s">
        <v>9</v>
      </c>
      <c r="B1967" s="2">
        <v>7</v>
      </c>
      <c r="C1967" s="370">
        <v>508805</v>
      </c>
      <c r="D1967" s="370">
        <v>880501</v>
      </c>
      <c r="E1967" s="5" t="s">
        <v>670</v>
      </c>
      <c r="F1967" s="5">
        <v>1</v>
      </c>
      <c r="G1967" s="433" t="s">
        <v>12</v>
      </c>
      <c r="H1967" s="379">
        <v>23</v>
      </c>
      <c r="I1967" s="13" t="s">
        <v>114</v>
      </c>
      <c r="J1967" s="169">
        <v>0</v>
      </c>
      <c r="K1967" s="170">
        <v>0</v>
      </c>
      <c r="L1967" s="170">
        <v>0</v>
      </c>
      <c r="M1967" s="170">
        <v>0</v>
      </c>
      <c r="N1967" s="392">
        <v>0</v>
      </c>
      <c r="O1967" s="184"/>
      <c r="P1967" s="185"/>
      <c r="Q1967" s="185"/>
      <c r="R1967" s="185"/>
      <c r="S1967" s="186"/>
    </row>
    <row r="1968" spans="1:19" ht="63.75" outlineLevel="2">
      <c r="A1968" s="12" t="s">
        <v>9</v>
      </c>
      <c r="B1968" s="2">
        <v>7</v>
      </c>
      <c r="C1968" s="370">
        <v>508805</v>
      </c>
      <c r="D1968" s="370">
        <v>880501</v>
      </c>
      <c r="E1968" s="5" t="s">
        <v>670</v>
      </c>
      <c r="F1968" s="5">
        <v>1</v>
      </c>
      <c r="G1968" s="433" t="s">
        <v>12</v>
      </c>
      <c r="H1968" s="379">
        <v>24</v>
      </c>
      <c r="I1968" s="13" t="s">
        <v>115</v>
      </c>
      <c r="J1968" s="169">
        <v>0</v>
      </c>
      <c r="K1968" s="170">
        <v>0</v>
      </c>
      <c r="L1968" s="170">
        <v>0</v>
      </c>
      <c r="M1968" s="170">
        <v>0</v>
      </c>
      <c r="N1968" s="392">
        <v>0</v>
      </c>
      <c r="O1968" s="184"/>
      <c r="P1968" s="185"/>
      <c r="Q1968" s="185"/>
      <c r="R1968" s="185"/>
      <c r="S1968" s="186"/>
    </row>
    <row r="1969" spans="1:19" ht="63.75" outlineLevel="2">
      <c r="A1969" s="12" t="s">
        <v>9</v>
      </c>
      <c r="B1969" s="2">
        <v>7</v>
      </c>
      <c r="C1969" s="370">
        <v>508805</v>
      </c>
      <c r="D1969" s="370">
        <v>880501</v>
      </c>
      <c r="E1969" s="5" t="s">
        <v>670</v>
      </c>
      <c r="F1969" s="5">
        <v>1</v>
      </c>
      <c r="G1969" s="433" t="s">
        <v>12</v>
      </c>
      <c r="H1969" s="379">
        <v>25</v>
      </c>
      <c r="I1969" s="13" t="s">
        <v>116</v>
      </c>
      <c r="J1969" s="169">
        <v>22</v>
      </c>
      <c r="K1969" s="170">
        <v>4</v>
      </c>
      <c r="L1969" s="170">
        <v>2</v>
      </c>
      <c r="M1969" s="170">
        <v>8</v>
      </c>
      <c r="N1969" s="392">
        <v>8</v>
      </c>
      <c r="O1969" s="184"/>
      <c r="P1969" s="185"/>
      <c r="Q1969" s="185"/>
      <c r="R1969" s="185"/>
      <c r="S1969" s="186"/>
    </row>
    <row r="1970" spans="1:19" ht="63.75" outlineLevel="2">
      <c r="A1970" s="12" t="s">
        <v>9</v>
      </c>
      <c r="B1970" s="2">
        <v>7</v>
      </c>
      <c r="C1970" s="370">
        <v>508805</v>
      </c>
      <c r="D1970" s="370">
        <v>880501</v>
      </c>
      <c r="E1970" s="5" t="s">
        <v>670</v>
      </c>
      <c r="F1970" s="5">
        <v>1</v>
      </c>
      <c r="G1970" s="433" t="s">
        <v>12</v>
      </c>
      <c r="H1970" s="379">
        <v>30</v>
      </c>
      <c r="I1970" s="13" t="s">
        <v>117</v>
      </c>
      <c r="J1970" s="169">
        <v>0</v>
      </c>
      <c r="K1970" s="170">
        <v>0</v>
      </c>
      <c r="L1970" s="170">
        <v>0</v>
      </c>
      <c r="M1970" s="170">
        <v>0</v>
      </c>
      <c r="N1970" s="392">
        <v>0</v>
      </c>
      <c r="O1970" s="184"/>
      <c r="P1970" s="185"/>
      <c r="Q1970" s="185"/>
      <c r="R1970" s="185"/>
      <c r="S1970" s="186"/>
    </row>
    <row r="1971" spans="1:19" ht="63.75" outlineLevel="2">
      <c r="A1971" s="12" t="s">
        <v>9</v>
      </c>
      <c r="B1971" s="2">
        <v>7</v>
      </c>
      <c r="C1971" s="370">
        <v>508805</v>
      </c>
      <c r="D1971" s="370">
        <v>880501</v>
      </c>
      <c r="E1971" s="5" t="s">
        <v>670</v>
      </c>
      <c r="F1971" s="5">
        <v>1</v>
      </c>
      <c r="G1971" s="433" t="s">
        <v>12</v>
      </c>
      <c r="H1971" s="379">
        <v>31</v>
      </c>
      <c r="I1971" s="13" t="s">
        <v>118</v>
      </c>
      <c r="J1971" s="169">
        <v>0</v>
      </c>
      <c r="K1971" s="170">
        <v>0</v>
      </c>
      <c r="L1971" s="170">
        <v>0</v>
      </c>
      <c r="M1971" s="170">
        <v>0</v>
      </c>
      <c r="N1971" s="392">
        <v>0</v>
      </c>
      <c r="O1971" s="184"/>
      <c r="P1971" s="185"/>
      <c r="Q1971" s="185"/>
      <c r="R1971" s="185"/>
      <c r="S1971" s="186"/>
    </row>
    <row r="1972" spans="1:19" ht="63.75" outlineLevel="2">
      <c r="A1972" s="12" t="s">
        <v>9</v>
      </c>
      <c r="B1972" s="2">
        <v>7</v>
      </c>
      <c r="C1972" s="370">
        <v>508805</v>
      </c>
      <c r="D1972" s="370">
        <v>880501</v>
      </c>
      <c r="E1972" s="5" t="s">
        <v>670</v>
      </c>
      <c r="F1972" s="5">
        <v>1</v>
      </c>
      <c r="G1972" s="433" t="s">
        <v>12</v>
      </c>
      <c r="H1972" s="379">
        <v>32</v>
      </c>
      <c r="I1972" s="13" t="s">
        <v>119</v>
      </c>
      <c r="J1972" s="169">
        <v>0</v>
      </c>
      <c r="K1972" s="170">
        <v>0</v>
      </c>
      <c r="L1972" s="170">
        <v>0</v>
      </c>
      <c r="M1972" s="170">
        <v>0</v>
      </c>
      <c r="N1972" s="392">
        <v>0</v>
      </c>
      <c r="O1972" s="184"/>
      <c r="P1972" s="185"/>
      <c r="Q1972" s="185"/>
      <c r="R1972" s="185"/>
      <c r="S1972" s="186"/>
    </row>
    <row r="1973" spans="1:19" ht="63.75" outlineLevel="2">
      <c r="A1973" s="12" t="s">
        <v>9</v>
      </c>
      <c r="B1973" s="2">
        <v>7</v>
      </c>
      <c r="C1973" s="370">
        <v>508805</v>
      </c>
      <c r="D1973" s="370">
        <v>880501</v>
      </c>
      <c r="E1973" s="5" t="s">
        <v>670</v>
      </c>
      <c r="F1973" s="5">
        <v>1</v>
      </c>
      <c r="G1973" s="433" t="s">
        <v>12</v>
      </c>
      <c r="H1973" s="379">
        <v>35</v>
      </c>
      <c r="I1973" s="13" t="s">
        <v>120</v>
      </c>
      <c r="J1973" s="169">
        <v>0</v>
      </c>
      <c r="K1973" s="170">
        <v>0</v>
      </c>
      <c r="L1973" s="170">
        <v>0</v>
      </c>
      <c r="M1973" s="170">
        <v>0</v>
      </c>
      <c r="N1973" s="392">
        <v>0</v>
      </c>
      <c r="O1973" s="184"/>
      <c r="P1973" s="185"/>
      <c r="Q1973" s="185"/>
      <c r="R1973" s="185"/>
      <c r="S1973" s="186"/>
    </row>
    <row r="1974" spans="1:19" ht="63.75" outlineLevel="2">
      <c r="A1974" s="12" t="s">
        <v>9</v>
      </c>
      <c r="B1974" s="2">
        <v>7</v>
      </c>
      <c r="C1974" s="370">
        <v>508805</v>
      </c>
      <c r="D1974" s="370">
        <v>880501</v>
      </c>
      <c r="E1974" s="5" t="s">
        <v>670</v>
      </c>
      <c r="F1974" s="5">
        <v>1</v>
      </c>
      <c r="G1974" s="433" t="s">
        <v>12</v>
      </c>
      <c r="H1974" s="379">
        <v>40</v>
      </c>
      <c r="I1974" s="13" t="s">
        <v>121</v>
      </c>
      <c r="J1974" s="169">
        <v>21</v>
      </c>
      <c r="K1974" s="170">
        <v>5</v>
      </c>
      <c r="L1974" s="170">
        <v>5</v>
      </c>
      <c r="M1974" s="170">
        <v>6</v>
      </c>
      <c r="N1974" s="392">
        <v>5</v>
      </c>
      <c r="O1974" s="184"/>
      <c r="P1974" s="185"/>
      <c r="Q1974" s="185"/>
      <c r="R1974" s="185"/>
      <c r="S1974" s="186"/>
    </row>
    <row r="1975" spans="1:19" ht="63.75" outlineLevel="2">
      <c r="A1975" s="12" t="s">
        <v>9</v>
      </c>
      <c r="B1975" s="2">
        <v>7</v>
      </c>
      <c r="C1975" s="370">
        <v>508805</v>
      </c>
      <c r="D1975" s="370">
        <v>880501</v>
      </c>
      <c r="E1975" s="5" t="s">
        <v>670</v>
      </c>
      <c r="F1975" s="5">
        <v>1</v>
      </c>
      <c r="G1975" s="433" t="s">
        <v>12</v>
      </c>
      <c r="H1975" s="379">
        <v>68</v>
      </c>
      <c r="I1975" s="13" t="s">
        <v>122</v>
      </c>
      <c r="J1975" s="169">
        <v>2022</v>
      </c>
      <c r="K1975" s="170">
        <v>484</v>
      </c>
      <c r="L1975" s="170">
        <v>488</v>
      </c>
      <c r="M1975" s="170">
        <v>525</v>
      </c>
      <c r="N1975" s="392">
        <v>525</v>
      </c>
      <c r="O1975" s="184"/>
      <c r="P1975" s="185"/>
      <c r="Q1975" s="185"/>
      <c r="R1975" s="185"/>
      <c r="S1975" s="186"/>
    </row>
    <row r="1976" spans="1:19" ht="63.75" outlineLevel="2">
      <c r="A1976" s="12" t="s">
        <v>9</v>
      </c>
      <c r="B1976" s="2">
        <v>7</v>
      </c>
      <c r="C1976" s="370">
        <v>508805</v>
      </c>
      <c r="D1976" s="370">
        <v>880501</v>
      </c>
      <c r="E1976" s="5" t="s">
        <v>670</v>
      </c>
      <c r="F1976" s="5">
        <v>1</v>
      </c>
      <c r="G1976" s="433" t="s">
        <v>12</v>
      </c>
      <c r="H1976" s="379">
        <v>91</v>
      </c>
      <c r="I1976" s="13" t="s">
        <v>123</v>
      </c>
      <c r="J1976" s="169">
        <v>0</v>
      </c>
      <c r="K1976" s="170">
        <v>0</v>
      </c>
      <c r="L1976" s="170">
        <v>0</v>
      </c>
      <c r="M1976" s="170">
        <v>0</v>
      </c>
      <c r="N1976" s="392">
        <v>0</v>
      </c>
      <c r="O1976" s="184"/>
      <c r="P1976" s="185"/>
      <c r="Q1976" s="185"/>
      <c r="R1976" s="185"/>
      <c r="S1976" s="186"/>
    </row>
    <row r="1977" spans="1:19" outlineLevel="1" collapsed="1">
      <c r="A1977" s="123"/>
      <c r="B1977" s="124">
        <v>7</v>
      </c>
      <c r="C1977" s="155">
        <v>508805</v>
      </c>
      <c r="D1977" s="155">
        <v>880501</v>
      </c>
      <c r="E1977" s="126"/>
      <c r="F1977" s="126">
        <v>1</v>
      </c>
      <c r="G1977" s="434" t="s">
        <v>12</v>
      </c>
      <c r="H1977" s="380"/>
      <c r="I1977" s="127"/>
      <c r="J1977" s="171">
        <v>2129</v>
      </c>
      <c r="K1977" s="172">
        <v>507</v>
      </c>
      <c r="L1977" s="172">
        <v>507</v>
      </c>
      <c r="M1977" s="172">
        <v>558</v>
      </c>
      <c r="N1977" s="393">
        <v>557</v>
      </c>
      <c r="O1977" s="187">
        <v>64188.353983766588</v>
      </c>
      <c r="P1977" s="188">
        <v>15952.619380165434</v>
      </c>
      <c r="Q1977" s="188">
        <v>16078.929070248148</v>
      </c>
      <c r="R1977" s="188">
        <v>16078.929070248148</v>
      </c>
      <c r="S1977" s="189">
        <v>16077.876463104858</v>
      </c>
    </row>
    <row r="1978" spans="1:19" ht="25.5" outlineLevel="2">
      <c r="A1978" s="12" t="s">
        <v>7</v>
      </c>
      <c r="B1978" s="2">
        <v>4</v>
      </c>
      <c r="C1978" s="370">
        <v>500801</v>
      </c>
      <c r="D1978" s="370">
        <v>80101</v>
      </c>
      <c r="E1978" s="5" t="s">
        <v>534</v>
      </c>
      <c r="F1978" s="5">
        <v>1</v>
      </c>
      <c r="G1978" s="433" t="s">
        <v>12</v>
      </c>
      <c r="H1978" s="379" t="s">
        <v>701</v>
      </c>
      <c r="I1978" s="13" t="s">
        <v>98</v>
      </c>
      <c r="J1978" s="169">
        <v>1734</v>
      </c>
      <c r="K1978" s="170">
        <v>426</v>
      </c>
      <c r="L1978" s="170">
        <v>424</v>
      </c>
      <c r="M1978" s="170">
        <v>442</v>
      </c>
      <c r="N1978" s="392">
        <v>442</v>
      </c>
      <c r="O1978" s="184"/>
      <c r="P1978" s="185"/>
      <c r="Q1978" s="185"/>
      <c r="R1978" s="185"/>
      <c r="S1978" s="186"/>
    </row>
    <row r="1979" spans="1:19" ht="25.5" outlineLevel="2">
      <c r="A1979" s="12" t="s">
        <v>7</v>
      </c>
      <c r="B1979" s="2">
        <v>4</v>
      </c>
      <c r="C1979" s="370">
        <v>500801</v>
      </c>
      <c r="D1979" s="370">
        <v>80101</v>
      </c>
      <c r="E1979" s="5" t="s">
        <v>534</v>
      </c>
      <c r="F1979" s="5">
        <v>1</v>
      </c>
      <c r="G1979" s="433" t="s">
        <v>12</v>
      </c>
      <c r="H1979" s="379">
        <v>2</v>
      </c>
      <c r="I1979" s="13" t="s">
        <v>99</v>
      </c>
      <c r="J1979" s="169">
        <v>0</v>
      </c>
      <c r="K1979" s="170">
        <v>0</v>
      </c>
      <c r="L1979" s="170">
        <v>0</v>
      </c>
      <c r="M1979" s="170">
        <v>0</v>
      </c>
      <c r="N1979" s="392">
        <v>0</v>
      </c>
      <c r="O1979" s="184"/>
      <c r="P1979" s="185"/>
      <c r="Q1979" s="185"/>
      <c r="R1979" s="185"/>
      <c r="S1979" s="186"/>
    </row>
    <row r="1980" spans="1:19" ht="25.5" outlineLevel="2">
      <c r="A1980" s="12" t="s">
        <v>7</v>
      </c>
      <c r="B1980" s="2">
        <v>4</v>
      </c>
      <c r="C1980" s="370">
        <v>500801</v>
      </c>
      <c r="D1980" s="370">
        <v>80101</v>
      </c>
      <c r="E1980" s="5" t="s">
        <v>534</v>
      </c>
      <c r="F1980" s="5">
        <v>1</v>
      </c>
      <c r="G1980" s="433" t="s">
        <v>12</v>
      </c>
      <c r="H1980" s="379">
        <v>3</v>
      </c>
      <c r="I1980" s="13" t="s">
        <v>100</v>
      </c>
      <c r="J1980" s="169">
        <v>198</v>
      </c>
      <c r="K1980" s="170">
        <v>48</v>
      </c>
      <c r="L1980" s="170">
        <v>49</v>
      </c>
      <c r="M1980" s="170">
        <v>51</v>
      </c>
      <c r="N1980" s="392">
        <v>50</v>
      </c>
      <c r="O1980" s="184"/>
      <c r="P1980" s="185"/>
      <c r="Q1980" s="185"/>
      <c r="R1980" s="185"/>
      <c r="S1980" s="186"/>
    </row>
    <row r="1981" spans="1:19" ht="25.5" outlineLevel="2">
      <c r="A1981" s="12" t="s">
        <v>7</v>
      </c>
      <c r="B1981" s="2">
        <v>4</v>
      </c>
      <c r="C1981" s="370">
        <v>500801</v>
      </c>
      <c r="D1981" s="370">
        <v>80101</v>
      </c>
      <c r="E1981" s="5" t="s">
        <v>534</v>
      </c>
      <c r="F1981" s="5">
        <v>1</v>
      </c>
      <c r="G1981" s="433" t="s">
        <v>12</v>
      </c>
      <c r="H1981" s="379">
        <v>4</v>
      </c>
      <c r="I1981" s="13" t="s">
        <v>101</v>
      </c>
      <c r="J1981" s="169">
        <v>397</v>
      </c>
      <c r="K1981" s="170">
        <v>99</v>
      </c>
      <c r="L1981" s="170">
        <v>99</v>
      </c>
      <c r="M1981" s="170">
        <v>99</v>
      </c>
      <c r="N1981" s="392">
        <v>100</v>
      </c>
      <c r="O1981" s="184"/>
      <c r="P1981" s="185"/>
      <c r="Q1981" s="185"/>
      <c r="R1981" s="185"/>
      <c r="S1981" s="186"/>
    </row>
    <row r="1982" spans="1:19" ht="25.5" outlineLevel="2">
      <c r="A1982" s="12" t="s">
        <v>7</v>
      </c>
      <c r="B1982" s="2">
        <v>4</v>
      </c>
      <c r="C1982" s="370">
        <v>500801</v>
      </c>
      <c r="D1982" s="370">
        <v>80101</v>
      </c>
      <c r="E1982" s="5" t="s">
        <v>534</v>
      </c>
      <c r="F1982" s="5">
        <v>1</v>
      </c>
      <c r="G1982" s="433" t="s">
        <v>12</v>
      </c>
      <c r="H1982" s="379" t="s">
        <v>302</v>
      </c>
      <c r="I1982" s="13" t="s">
        <v>102</v>
      </c>
      <c r="J1982" s="169">
        <v>192</v>
      </c>
      <c r="K1982" s="170">
        <v>48</v>
      </c>
      <c r="L1982" s="170">
        <v>47</v>
      </c>
      <c r="M1982" s="170">
        <v>48</v>
      </c>
      <c r="N1982" s="392">
        <v>49</v>
      </c>
      <c r="O1982" s="184"/>
      <c r="P1982" s="185"/>
      <c r="Q1982" s="185"/>
      <c r="R1982" s="185"/>
      <c r="S1982" s="186"/>
    </row>
    <row r="1983" spans="1:19" ht="25.5" outlineLevel="2">
      <c r="A1983" s="12" t="s">
        <v>7</v>
      </c>
      <c r="B1983" s="2">
        <v>4</v>
      </c>
      <c r="C1983" s="370">
        <v>500801</v>
      </c>
      <c r="D1983" s="370">
        <v>80101</v>
      </c>
      <c r="E1983" s="5" t="s">
        <v>534</v>
      </c>
      <c r="F1983" s="5">
        <v>1</v>
      </c>
      <c r="G1983" s="433" t="s">
        <v>12</v>
      </c>
      <c r="H1983" s="379">
        <v>6</v>
      </c>
      <c r="I1983" s="13" t="s">
        <v>103</v>
      </c>
      <c r="J1983" s="169">
        <v>0</v>
      </c>
      <c r="K1983" s="170">
        <v>0</v>
      </c>
      <c r="L1983" s="170">
        <v>0</v>
      </c>
      <c r="M1983" s="170">
        <v>0</v>
      </c>
      <c r="N1983" s="392">
        <v>0</v>
      </c>
      <c r="O1983" s="184"/>
      <c r="P1983" s="185"/>
      <c r="Q1983" s="185"/>
      <c r="R1983" s="185"/>
      <c r="S1983" s="186"/>
    </row>
    <row r="1984" spans="1:19" ht="25.5" outlineLevel="2">
      <c r="A1984" s="12" t="s">
        <v>7</v>
      </c>
      <c r="B1984" s="2">
        <v>4</v>
      </c>
      <c r="C1984" s="370">
        <v>500801</v>
      </c>
      <c r="D1984" s="370">
        <v>80101</v>
      </c>
      <c r="E1984" s="5" t="s">
        <v>534</v>
      </c>
      <c r="F1984" s="5">
        <v>1</v>
      </c>
      <c r="G1984" s="433" t="s">
        <v>12</v>
      </c>
      <c r="H1984" s="379">
        <v>7</v>
      </c>
      <c r="I1984" s="13" t="s">
        <v>104</v>
      </c>
      <c r="J1984" s="169">
        <v>0</v>
      </c>
      <c r="K1984" s="170">
        <v>0</v>
      </c>
      <c r="L1984" s="170">
        <v>0</v>
      </c>
      <c r="M1984" s="170">
        <v>0</v>
      </c>
      <c r="N1984" s="392">
        <v>0</v>
      </c>
      <c r="O1984" s="184"/>
      <c r="P1984" s="185"/>
      <c r="Q1984" s="185"/>
      <c r="R1984" s="185"/>
      <c r="S1984" s="186"/>
    </row>
    <row r="1985" spans="1:19" ht="25.5" outlineLevel="2">
      <c r="A1985" s="12" t="s">
        <v>7</v>
      </c>
      <c r="B1985" s="2">
        <v>4</v>
      </c>
      <c r="C1985" s="370">
        <v>500801</v>
      </c>
      <c r="D1985" s="370">
        <v>80101</v>
      </c>
      <c r="E1985" s="5" t="s">
        <v>534</v>
      </c>
      <c r="F1985" s="5">
        <v>1</v>
      </c>
      <c r="G1985" s="433" t="s">
        <v>12</v>
      </c>
      <c r="H1985" s="379">
        <v>8</v>
      </c>
      <c r="I1985" s="13" t="s">
        <v>105</v>
      </c>
      <c r="J1985" s="169">
        <v>0</v>
      </c>
      <c r="K1985" s="170">
        <v>0</v>
      </c>
      <c r="L1985" s="170">
        <v>0</v>
      </c>
      <c r="M1985" s="170">
        <v>0</v>
      </c>
      <c r="N1985" s="392">
        <v>0</v>
      </c>
      <c r="O1985" s="184"/>
      <c r="P1985" s="185"/>
      <c r="Q1985" s="185"/>
      <c r="R1985" s="185"/>
      <c r="S1985" s="186"/>
    </row>
    <row r="1986" spans="1:19" ht="25.5" outlineLevel="2">
      <c r="A1986" s="12" t="s">
        <v>7</v>
      </c>
      <c r="B1986" s="2">
        <v>4</v>
      </c>
      <c r="C1986" s="370">
        <v>500801</v>
      </c>
      <c r="D1986" s="370">
        <v>80101</v>
      </c>
      <c r="E1986" s="5" t="s">
        <v>534</v>
      </c>
      <c r="F1986" s="5">
        <v>1</v>
      </c>
      <c r="G1986" s="433" t="s">
        <v>12</v>
      </c>
      <c r="H1986" s="379">
        <v>9</v>
      </c>
      <c r="I1986" s="13" t="s">
        <v>106</v>
      </c>
      <c r="J1986" s="169">
        <v>624</v>
      </c>
      <c r="K1986" s="170">
        <v>156</v>
      </c>
      <c r="L1986" s="170">
        <v>155</v>
      </c>
      <c r="M1986" s="170">
        <v>156</v>
      </c>
      <c r="N1986" s="392">
        <v>157</v>
      </c>
      <c r="O1986" s="184"/>
      <c r="P1986" s="185"/>
      <c r="Q1986" s="185"/>
      <c r="R1986" s="185"/>
      <c r="S1986" s="186"/>
    </row>
    <row r="1987" spans="1:19" ht="25.5" outlineLevel="2">
      <c r="A1987" s="12" t="s">
        <v>7</v>
      </c>
      <c r="B1987" s="2">
        <v>4</v>
      </c>
      <c r="C1987" s="370">
        <v>500801</v>
      </c>
      <c r="D1987" s="370">
        <v>80101</v>
      </c>
      <c r="E1987" s="5" t="s">
        <v>534</v>
      </c>
      <c r="F1987" s="5">
        <v>1</v>
      </c>
      <c r="G1987" s="433" t="s">
        <v>12</v>
      </c>
      <c r="H1987" s="379">
        <v>10</v>
      </c>
      <c r="I1987" s="13" t="s">
        <v>107</v>
      </c>
      <c r="J1987" s="169">
        <v>1241</v>
      </c>
      <c r="K1987" s="170">
        <v>309</v>
      </c>
      <c r="L1987" s="170">
        <v>311</v>
      </c>
      <c r="M1987" s="170">
        <v>311</v>
      </c>
      <c r="N1987" s="392">
        <v>310</v>
      </c>
      <c r="O1987" s="184"/>
      <c r="P1987" s="185"/>
      <c r="Q1987" s="185"/>
      <c r="R1987" s="185"/>
      <c r="S1987" s="186"/>
    </row>
    <row r="1988" spans="1:19" ht="25.5" outlineLevel="2">
      <c r="A1988" s="12" t="s">
        <v>7</v>
      </c>
      <c r="B1988" s="2">
        <v>4</v>
      </c>
      <c r="C1988" s="370">
        <v>500801</v>
      </c>
      <c r="D1988" s="370">
        <v>80101</v>
      </c>
      <c r="E1988" s="5" t="s">
        <v>534</v>
      </c>
      <c r="F1988" s="5">
        <v>1</v>
      </c>
      <c r="G1988" s="433" t="s">
        <v>12</v>
      </c>
      <c r="H1988" s="379">
        <v>11</v>
      </c>
      <c r="I1988" s="13" t="s">
        <v>108</v>
      </c>
      <c r="J1988" s="169">
        <v>1487</v>
      </c>
      <c r="K1988" s="170">
        <v>374</v>
      </c>
      <c r="L1988" s="170">
        <v>366</v>
      </c>
      <c r="M1988" s="170">
        <v>374</v>
      </c>
      <c r="N1988" s="392">
        <v>373</v>
      </c>
      <c r="O1988" s="184"/>
      <c r="P1988" s="185"/>
      <c r="Q1988" s="185"/>
      <c r="R1988" s="185"/>
      <c r="S1988" s="186"/>
    </row>
    <row r="1989" spans="1:19" ht="25.5" outlineLevel="2">
      <c r="A1989" s="12" t="s">
        <v>7</v>
      </c>
      <c r="B1989" s="2">
        <v>4</v>
      </c>
      <c r="C1989" s="370">
        <v>500801</v>
      </c>
      <c r="D1989" s="370">
        <v>80101</v>
      </c>
      <c r="E1989" s="5" t="s">
        <v>534</v>
      </c>
      <c r="F1989" s="5">
        <v>1</v>
      </c>
      <c r="G1989" s="433" t="s">
        <v>12</v>
      </c>
      <c r="H1989" s="379" t="s">
        <v>304</v>
      </c>
      <c r="I1989" s="13" t="s">
        <v>109</v>
      </c>
      <c r="J1989" s="169">
        <v>420</v>
      </c>
      <c r="K1989" s="170">
        <v>103</v>
      </c>
      <c r="L1989" s="170">
        <v>106</v>
      </c>
      <c r="M1989" s="170">
        <v>106</v>
      </c>
      <c r="N1989" s="392">
        <v>105</v>
      </c>
      <c r="O1989" s="184"/>
      <c r="P1989" s="185"/>
      <c r="Q1989" s="185"/>
      <c r="R1989" s="185"/>
      <c r="S1989" s="186"/>
    </row>
    <row r="1990" spans="1:19" ht="25.5" outlineLevel="2">
      <c r="A1990" s="12" t="s">
        <v>7</v>
      </c>
      <c r="B1990" s="2">
        <v>4</v>
      </c>
      <c r="C1990" s="370">
        <v>500801</v>
      </c>
      <c r="D1990" s="370">
        <v>80101</v>
      </c>
      <c r="E1990" s="5" t="s">
        <v>534</v>
      </c>
      <c r="F1990" s="5">
        <v>1</v>
      </c>
      <c r="G1990" s="433" t="s">
        <v>12</v>
      </c>
      <c r="H1990" s="379">
        <v>15</v>
      </c>
      <c r="I1990" s="13" t="s">
        <v>110</v>
      </c>
      <c r="J1990" s="169">
        <v>0</v>
      </c>
      <c r="K1990" s="170">
        <v>0</v>
      </c>
      <c r="L1990" s="170">
        <v>0</v>
      </c>
      <c r="M1990" s="170">
        <v>0</v>
      </c>
      <c r="N1990" s="392">
        <v>0</v>
      </c>
      <c r="O1990" s="184"/>
      <c r="P1990" s="185"/>
      <c r="Q1990" s="185"/>
      <c r="R1990" s="185"/>
      <c r="S1990" s="186"/>
    </row>
    <row r="1991" spans="1:19" ht="25.5" outlineLevel="2">
      <c r="A1991" s="12" t="s">
        <v>7</v>
      </c>
      <c r="B1991" s="2">
        <v>4</v>
      </c>
      <c r="C1991" s="370">
        <v>500801</v>
      </c>
      <c r="D1991" s="370">
        <v>80101</v>
      </c>
      <c r="E1991" s="5" t="s">
        <v>534</v>
      </c>
      <c r="F1991" s="5">
        <v>1</v>
      </c>
      <c r="G1991" s="433" t="s">
        <v>12</v>
      </c>
      <c r="H1991" s="379">
        <v>19</v>
      </c>
      <c r="I1991" s="13" t="s">
        <v>111</v>
      </c>
      <c r="J1991" s="169">
        <v>200</v>
      </c>
      <c r="K1991" s="170">
        <v>49</v>
      </c>
      <c r="L1991" s="170">
        <v>49</v>
      </c>
      <c r="M1991" s="170">
        <v>51</v>
      </c>
      <c r="N1991" s="392">
        <v>51</v>
      </c>
      <c r="O1991" s="184"/>
      <c r="P1991" s="185"/>
      <c r="Q1991" s="185"/>
      <c r="R1991" s="185"/>
      <c r="S1991" s="186"/>
    </row>
    <row r="1992" spans="1:19" ht="25.5" outlineLevel="2">
      <c r="A1992" s="12" t="s">
        <v>7</v>
      </c>
      <c r="B1992" s="2">
        <v>4</v>
      </c>
      <c r="C1992" s="370">
        <v>500801</v>
      </c>
      <c r="D1992" s="370">
        <v>80101</v>
      </c>
      <c r="E1992" s="5" t="s">
        <v>534</v>
      </c>
      <c r="F1992" s="5">
        <v>1</v>
      </c>
      <c r="G1992" s="433" t="s">
        <v>12</v>
      </c>
      <c r="H1992" s="379" t="s">
        <v>316</v>
      </c>
      <c r="I1992" s="13" t="s">
        <v>112</v>
      </c>
      <c r="J1992" s="169">
        <v>1765</v>
      </c>
      <c r="K1992" s="170">
        <v>441</v>
      </c>
      <c r="L1992" s="170">
        <v>441</v>
      </c>
      <c r="M1992" s="170">
        <v>441</v>
      </c>
      <c r="N1992" s="392">
        <v>442</v>
      </c>
      <c r="O1992" s="184"/>
      <c r="P1992" s="185"/>
      <c r="Q1992" s="185"/>
      <c r="R1992" s="185"/>
      <c r="S1992" s="186"/>
    </row>
    <row r="1993" spans="1:19" ht="25.5" outlineLevel="2">
      <c r="A1993" s="12" t="s">
        <v>7</v>
      </c>
      <c r="B1993" s="2">
        <v>4</v>
      </c>
      <c r="C1993" s="370">
        <v>500801</v>
      </c>
      <c r="D1993" s="370">
        <v>80101</v>
      </c>
      <c r="E1993" s="5" t="s">
        <v>534</v>
      </c>
      <c r="F1993" s="5">
        <v>1</v>
      </c>
      <c r="G1993" s="433" t="s">
        <v>12</v>
      </c>
      <c r="H1993" s="379" t="s">
        <v>296</v>
      </c>
      <c r="I1993" s="13" t="s">
        <v>113</v>
      </c>
      <c r="J1993" s="169">
        <v>1205</v>
      </c>
      <c r="K1993" s="170">
        <v>300</v>
      </c>
      <c r="L1993" s="170">
        <v>302</v>
      </c>
      <c r="M1993" s="170">
        <v>302</v>
      </c>
      <c r="N1993" s="392">
        <v>301</v>
      </c>
      <c r="O1993" s="184"/>
      <c r="P1993" s="185"/>
      <c r="Q1993" s="185"/>
      <c r="R1993" s="185"/>
      <c r="S1993" s="186"/>
    </row>
    <row r="1994" spans="1:19" ht="25.5" outlineLevel="2">
      <c r="A1994" s="12" t="s">
        <v>7</v>
      </c>
      <c r="B1994" s="2">
        <v>4</v>
      </c>
      <c r="C1994" s="370">
        <v>500801</v>
      </c>
      <c r="D1994" s="370">
        <v>80101</v>
      </c>
      <c r="E1994" s="5" t="s">
        <v>534</v>
      </c>
      <c r="F1994" s="5">
        <v>1</v>
      </c>
      <c r="G1994" s="433" t="s">
        <v>12</v>
      </c>
      <c r="H1994" s="379">
        <v>23</v>
      </c>
      <c r="I1994" s="13" t="s">
        <v>114</v>
      </c>
      <c r="J1994" s="169">
        <v>392</v>
      </c>
      <c r="K1994" s="170">
        <v>98</v>
      </c>
      <c r="L1994" s="170">
        <v>97</v>
      </c>
      <c r="M1994" s="170">
        <v>98</v>
      </c>
      <c r="N1994" s="392">
        <v>99</v>
      </c>
      <c r="O1994" s="184"/>
      <c r="P1994" s="185"/>
      <c r="Q1994" s="185"/>
      <c r="R1994" s="185"/>
      <c r="S1994" s="186"/>
    </row>
    <row r="1995" spans="1:19" ht="25.5" outlineLevel="2">
      <c r="A1995" s="12" t="s">
        <v>7</v>
      </c>
      <c r="B1995" s="2">
        <v>4</v>
      </c>
      <c r="C1995" s="370">
        <v>500801</v>
      </c>
      <c r="D1995" s="370">
        <v>80101</v>
      </c>
      <c r="E1995" s="5" t="s">
        <v>534</v>
      </c>
      <c r="F1995" s="5">
        <v>1</v>
      </c>
      <c r="G1995" s="433" t="s">
        <v>12</v>
      </c>
      <c r="H1995" s="379">
        <v>24</v>
      </c>
      <c r="I1995" s="13" t="s">
        <v>115</v>
      </c>
      <c r="J1995" s="169">
        <v>341</v>
      </c>
      <c r="K1995" s="170">
        <v>85</v>
      </c>
      <c r="L1995" s="170">
        <v>85</v>
      </c>
      <c r="M1995" s="170">
        <v>85</v>
      </c>
      <c r="N1995" s="392">
        <v>86</v>
      </c>
      <c r="O1995" s="184"/>
      <c r="P1995" s="185"/>
      <c r="Q1995" s="185"/>
      <c r="R1995" s="185"/>
      <c r="S1995" s="186"/>
    </row>
    <row r="1996" spans="1:19" ht="25.5" outlineLevel="2">
      <c r="A1996" s="12" t="s">
        <v>7</v>
      </c>
      <c r="B1996" s="2">
        <v>4</v>
      </c>
      <c r="C1996" s="370">
        <v>500801</v>
      </c>
      <c r="D1996" s="370">
        <v>80101</v>
      </c>
      <c r="E1996" s="5" t="s">
        <v>534</v>
      </c>
      <c r="F1996" s="5">
        <v>1</v>
      </c>
      <c r="G1996" s="433" t="s">
        <v>12</v>
      </c>
      <c r="H1996" s="379">
        <v>25</v>
      </c>
      <c r="I1996" s="13" t="s">
        <v>116</v>
      </c>
      <c r="J1996" s="169">
        <v>1129</v>
      </c>
      <c r="K1996" s="170">
        <v>278</v>
      </c>
      <c r="L1996" s="170">
        <v>284</v>
      </c>
      <c r="M1996" s="170">
        <v>284</v>
      </c>
      <c r="N1996" s="392">
        <v>283</v>
      </c>
      <c r="O1996" s="184"/>
      <c r="P1996" s="185"/>
      <c r="Q1996" s="185"/>
      <c r="R1996" s="185"/>
      <c r="S1996" s="186"/>
    </row>
    <row r="1997" spans="1:19" ht="25.5" outlineLevel="2">
      <c r="A1997" s="12" t="s">
        <v>7</v>
      </c>
      <c r="B1997" s="2">
        <v>4</v>
      </c>
      <c r="C1997" s="370">
        <v>500801</v>
      </c>
      <c r="D1997" s="370">
        <v>80101</v>
      </c>
      <c r="E1997" s="5" t="s">
        <v>534</v>
      </c>
      <c r="F1997" s="5">
        <v>1</v>
      </c>
      <c r="G1997" s="433" t="s">
        <v>12</v>
      </c>
      <c r="H1997" s="379">
        <v>30</v>
      </c>
      <c r="I1997" s="13" t="s">
        <v>117</v>
      </c>
      <c r="J1997" s="169">
        <v>0</v>
      </c>
      <c r="K1997" s="170">
        <v>0</v>
      </c>
      <c r="L1997" s="170">
        <v>0</v>
      </c>
      <c r="M1997" s="170">
        <v>0</v>
      </c>
      <c r="N1997" s="392">
        <v>0</v>
      </c>
      <c r="O1997" s="184"/>
      <c r="P1997" s="185"/>
      <c r="Q1997" s="185"/>
      <c r="R1997" s="185"/>
      <c r="S1997" s="186"/>
    </row>
    <row r="1998" spans="1:19" ht="25.5" outlineLevel="2">
      <c r="A1998" s="12" t="s">
        <v>7</v>
      </c>
      <c r="B1998" s="2">
        <v>4</v>
      </c>
      <c r="C1998" s="370">
        <v>500801</v>
      </c>
      <c r="D1998" s="370">
        <v>80101</v>
      </c>
      <c r="E1998" s="5" t="s">
        <v>534</v>
      </c>
      <c r="F1998" s="5">
        <v>1</v>
      </c>
      <c r="G1998" s="433" t="s">
        <v>12</v>
      </c>
      <c r="H1998" s="379">
        <v>31</v>
      </c>
      <c r="I1998" s="13" t="s">
        <v>118</v>
      </c>
      <c r="J1998" s="169">
        <v>0</v>
      </c>
      <c r="K1998" s="170">
        <v>0</v>
      </c>
      <c r="L1998" s="170">
        <v>0</v>
      </c>
      <c r="M1998" s="170">
        <v>0</v>
      </c>
      <c r="N1998" s="392">
        <v>0</v>
      </c>
      <c r="O1998" s="184"/>
      <c r="P1998" s="185"/>
      <c r="Q1998" s="185"/>
      <c r="R1998" s="185"/>
      <c r="S1998" s="186"/>
    </row>
    <row r="1999" spans="1:19" ht="25.5" outlineLevel="2">
      <c r="A1999" s="12" t="s">
        <v>7</v>
      </c>
      <c r="B1999" s="2">
        <v>4</v>
      </c>
      <c r="C1999" s="370">
        <v>500801</v>
      </c>
      <c r="D1999" s="370">
        <v>80101</v>
      </c>
      <c r="E1999" s="5" t="s">
        <v>534</v>
      </c>
      <c r="F1999" s="5">
        <v>1</v>
      </c>
      <c r="G1999" s="433" t="s">
        <v>12</v>
      </c>
      <c r="H1999" s="379">
        <v>32</v>
      </c>
      <c r="I1999" s="13" t="s">
        <v>119</v>
      </c>
      <c r="J1999" s="169">
        <v>2500</v>
      </c>
      <c r="K1999" s="170">
        <v>625</v>
      </c>
      <c r="L1999" s="170">
        <v>625</v>
      </c>
      <c r="M1999" s="170">
        <v>625</v>
      </c>
      <c r="N1999" s="392">
        <v>625</v>
      </c>
      <c r="O1999" s="184"/>
      <c r="P1999" s="185"/>
      <c r="Q1999" s="185"/>
      <c r="R1999" s="185"/>
      <c r="S1999" s="186"/>
    </row>
    <row r="2000" spans="1:19" ht="38.25" outlineLevel="2">
      <c r="A2000" s="12" t="s">
        <v>7</v>
      </c>
      <c r="B2000" s="2">
        <v>4</v>
      </c>
      <c r="C2000" s="370">
        <v>500801</v>
      </c>
      <c r="D2000" s="370">
        <v>80101</v>
      </c>
      <c r="E2000" s="5" t="s">
        <v>534</v>
      </c>
      <c r="F2000" s="5">
        <v>1</v>
      </c>
      <c r="G2000" s="433" t="s">
        <v>12</v>
      </c>
      <c r="H2000" s="379">
        <v>35</v>
      </c>
      <c r="I2000" s="13" t="s">
        <v>120</v>
      </c>
      <c r="J2000" s="169">
        <v>0</v>
      </c>
      <c r="K2000" s="170">
        <v>0</v>
      </c>
      <c r="L2000" s="170">
        <v>0</v>
      </c>
      <c r="M2000" s="170">
        <v>0</v>
      </c>
      <c r="N2000" s="392">
        <v>0</v>
      </c>
      <c r="O2000" s="184"/>
      <c r="P2000" s="185"/>
      <c r="Q2000" s="185"/>
      <c r="R2000" s="185"/>
      <c r="S2000" s="186"/>
    </row>
    <row r="2001" spans="1:19" ht="25.5" outlineLevel="2">
      <c r="A2001" s="12" t="s">
        <v>7</v>
      </c>
      <c r="B2001" s="2">
        <v>4</v>
      </c>
      <c r="C2001" s="370">
        <v>500801</v>
      </c>
      <c r="D2001" s="370">
        <v>80101</v>
      </c>
      <c r="E2001" s="5" t="s">
        <v>534</v>
      </c>
      <c r="F2001" s="5">
        <v>1</v>
      </c>
      <c r="G2001" s="433" t="s">
        <v>12</v>
      </c>
      <c r="H2001" s="379">
        <v>40</v>
      </c>
      <c r="I2001" s="13" t="s">
        <v>121</v>
      </c>
      <c r="J2001" s="169">
        <v>1137</v>
      </c>
      <c r="K2001" s="170">
        <v>284</v>
      </c>
      <c r="L2001" s="170">
        <v>284</v>
      </c>
      <c r="M2001" s="170">
        <v>284</v>
      </c>
      <c r="N2001" s="392">
        <v>285</v>
      </c>
      <c r="O2001" s="184"/>
      <c r="P2001" s="185"/>
      <c r="Q2001" s="185"/>
      <c r="R2001" s="185"/>
      <c r="S2001" s="186"/>
    </row>
    <row r="2002" spans="1:19" ht="25.5" outlineLevel="2">
      <c r="A2002" s="12" t="s">
        <v>7</v>
      </c>
      <c r="B2002" s="2">
        <v>4</v>
      </c>
      <c r="C2002" s="370">
        <v>500801</v>
      </c>
      <c r="D2002" s="370">
        <v>80101</v>
      </c>
      <c r="E2002" s="5" t="s">
        <v>534</v>
      </c>
      <c r="F2002" s="5">
        <v>1</v>
      </c>
      <c r="G2002" s="433" t="s">
        <v>12</v>
      </c>
      <c r="H2002" s="379">
        <v>68</v>
      </c>
      <c r="I2002" s="13" t="s">
        <v>122</v>
      </c>
      <c r="J2002" s="169">
        <v>0</v>
      </c>
      <c r="K2002" s="170">
        <v>0</v>
      </c>
      <c r="L2002" s="170">
        <v>0</v>
      </c>
      <c r="M2002" s="170">
        <v>0</v>
      </c>
      <c r="N2002" s="392">
        <v>0</v>
      </c>
      <c r="O2002" s="184"/>
      <c r="P2002" s="185"/>
      <c r="Q2002" s="185"/>
      <c r="R2002" s="185"/>
      <c r="S2002" s="186"/>
    </row>
    <row r="2003" spans="1:19" ht="38.25" outlineLevel="2">
      <c r="A2003" s="12" t="s">
        <v>7</v>
      </c>
      <c r="B2003" s="2">
        <v>4</v>
      </c>
      <c r="C2003" s="370">
        <v>500801</v>
      </c>
      <c r="D2003" s="370">
        <v>80101</v>
      </c>
      <c r="E2003" s="5" t="s">
        <v>534</v>
      </c>
      <c r="F2003" s="5">
        <v>1</v>
      </c>
      <c r="G2003" s="433" t="s">
        <v>12</v>
      </c>
      <c r="H2003" s="379">
        <v>91</v>
      </c>
      <c r="I2003" s="13" t="s">
        <v>123</v>
      </c>
      <c r="J2003" s="169">
        <v>0</v>
      </c>
      <c r="K2003" s="170">
        <v>0</v>
      </c>
      <c r="L2003" s="170">
        <v>0</v>
      </c>
      <c r="M2003" s="170">
        <v>0</v>
      </c>
      <c r="N2003" s="392">
        <v>0</v>
      </c>
      <c r="O2003" s="184"/>
      <c r="P2003" s="185"/>
      <c r="Q2003" s="185"/>
      <c r="R2003" s="185"/>
      <c r="S2003" s="186"/>
    </row>
    <row r="2004" spans="1:19" outlineLevel="1" collapsed="1">
      <c r="A2004" s="123"/>
      <c r="B2004" s="124">
        <v>4</v>
      </c>
      <c r="C2004" s="155">
        <v>500801</v>
      </c>
      <c r="D2004" s="155">
        <v>80101</v>
      </c>
      <c r="E2004" s="126"/>
      <c r="F2004" s="126">
        <v>1</v>
      </c>
      <c r="G2004" s="434" t="s">
        <v>12</v>
      </c>
      <c r="H2004" s="380"/>
      <c r="I2004" s="127"/>
      <c r="J2004" s="171">
        <v>14962</v>
      </c>
      <c r="K2004" s="172">
        <v>3723</v>
      </c>
      <c r="L2004" s="172">
        <v>3724</v>
      </c>
      <c r="M2004" s="172">
        <v>3757</v>
      </c>
      <c r="N2004" s="393">
        <v>3758</v>
      </c>
      <c r="O2004" s="187">
        <v>623205.73764468473</v>
      </c>
      <c r="P2004" s="188">
        <v>155801</v>
      </c>
      <c r="Q2004" s="188">
        <v>155801</v>
      </c>
      <c r="R2004" s="188">
        <v>155801</v>
      </c>
      <c r="S2004" s="189">
        <v>155802.73764468473</v>
      </c>
    </row>
    <row r="2005" spans="1:19" ht="25.5" outlineLevel="2">
      <c r="A2005" s="12" t="s">
        <v>7</v>
      </c>
      <c r="B2005" s="2">
        <v>4</v>
      </c>
      <c r="C2005" s="370">
        <v>500803</v>
      </c>
      <c r="D2005" s="370">
        <v>80301</v>
      </c>
      <c r="E2005" s="5" t="s">
        <v>646</v>
      </c>
      <c r="F2005" s="5">
        <v>1</v>
      </c>
      <c r="G2005" s="433" t="s">
        <v>12</v>
      </c>
      <c r="H2005" s="379" t="s">
        <v>701</v>
      </c>
      <c r="I2005" s="13" t="s">
        <v>98</v>
      </c>
      <c r="J2005" s="169">
        <v>0</v>
      </c>
      <c r="K2005" s="170">
        <v>0</v>
      </c>
      <c r="L2005" s="170">
        <v>0</v>
      </c>
      <c r="M2005" s="170">
        <v>0</v>
      </c>
      <c r="N2005" s="392">
        <v>0</v>
      </c>
      <c r="O2005" s="184"/>
      <c r="P2005" s="185"/>
      <c r="Q2005" s="185"/>
      <c r="R2005" s="185"/>
      <c r="S2005" s="186"/>
    </row>
    <row r="2006" spans="1:19" ht="25.5" outlineLevel="2">
      <c r="A2006" s="12" t="s">
        <v>7</v>
      </c>
      <c r="B2006" s="2">
        <v>4</v>
      </c>
      <c r="C2006" s="370">
        <v>500803</v>
      </c>
      <c r="D2006" s="370">
        <v>80301</v>
      </c>
      <c r="E2006" s="5" t="s">
        <v>646</v>
      </c>
      <c r="F2006" s="5">
        <v>1</v>
      </c>
      <c r="G2006" s="433" t="s">
        <v>12</v>
      </c>
      <c r="H2006" s="379">
        <v>2</v>
      </c>
      <c r="I2006" s="13" t="s">
        <v>99</v>
      </c>
      <c r="J2006" s="169">
        <v>0</v>
      </c>
      <c r="K2006" s="170">
        <v>0</v>
      </c>
      <c r="L2006" s="170">
        <v>0</v>
      </c>
      <c r="M2006" s="170">
        <v>0</v>
      </c>
      <c r="N2006" s="392">
        <v>0</v>
      </c>
      <c r="O2006" s="184"/>
      <c r="P2006" s="185"/>
      <c r="Q2006" s="185"/>
      <c r="R2006" s="185"/>
      <c r="S2006" s="186"/>
    </row>
    <row r="2007" spans="1:19" ht="25.5" outlineLevel="2">
      <c r="A2007" s="12" t="s">
        <v>7</v>
      </c>
      <c r="B2007" s="2">
        <v>4</v>
      </c>
      <c r="C2007" s="370">
        <v>500803</v>
      </c>
      <c r="D2007" s="370">
        <v>80301</v>
      </c>
      <c r="E2007" s="5" t="s">
        <v>646</v>
      </c>
      <c r="F2007" s="5">
        <v>1</v>
      </c>
      <c r="G2007" s="433" t="s">
        <v>12</v>
      </c>
      <c r="H2007" s="379">
        <v>3</v>
      </c>
      <c r="I2007" s="13" t="s">
        <v>100</v>
      </c>
      <c r="J2007" s="169">
        <v>0</v>
      </c>
      <c r="K2007" s="170">
        <v>0</v>
      </c>
      <c r="L2007" s="170">
        <v>0</v>
      </c>
      <c r="M2007" s="170">
        <v>0</v>
      </c>
      <c r="N2007" s="392">
        <v>0</v>
      </c>
      <c r="O2007" s="184"/>
      <c r="P2007" s="185"/>
      <c r="Q2007" s="185"/>
      <c r="R2007" s="185"/>
      <c r="S2007" s="186"/>
    </row>
    <row r="2008" spans="1:19" ht="25.5" outlineLevel="2">
      <c r="A2008" s="12" t="s">
        <v>7</v>
      </c>
      <c r="B2008" s="2">
        <v>4</v>
      </c>
      <c r="C2008" s="370">
        <v>500803</v>
      </c>
      <c r="D2008" s="370">
        <v>80301</v>
      </c>
      <c r="E2008" s="5" t="s">
        <v>646</v>
      </c>
      <c r="F2008" s="5">
        <v>1</v>
      </c>
      <c r="G2008" s="433" t="s">
        <v>12</v>
      </c>
      <c r="H2008" s="379">
        <v>4</v>
      </c>
      <c r="I2008" s="13" t="s">
        <v>101</v>
      </c>
      <c r="J2008" s="169">
        <v>0</v>
      </c>
      <c r="K2008" s="170">
        <v>0</v>
      </c>
      <c r="L2008" s="170">
        <v>0</v>
      </c>
      <c r="M2008" s="170">
        <v>0</v>
      </c>
      <c r="N2008" s="392">
        <v>0</v>
      </c>
      <c r="O2008" s="184"/>
      <c r="P2008" s="185"/>
      <c r="Q2008" s="185"/>
      <c r="R2008" s="185"/>
      <c r="S2008" s="186"/>
    </row>
    <row r="2009" spans="1:19" ht="25.5" outlineLevel="2">
      <c r="A2009" s="12" t="s">
        <v>7</v>
      </c>
      <c r="B2009" s="2">
        <v>4</v>
      </c>
      <c r="C2009" s="370">
        <v>500803</v>
      </c>
      <c r="D2009" s="370">
        <v>80301</v>
      </c>
      <c r="E2009" s="5" t="s">
        <v>646</v>
      </c>
      <c r="F2009" s="5">
        <v>1</v>
      </c>
      <c r="G2009" s="433" t="s">
        <v>12</v>
      </c>
      <c r="H2009" s="379" t="s">
        <v>302</v>
      </c>
      <c r="I2009" s="13" t="s">
        <v>102</v>
      </c>
      <c r="J2009" s="169">
        <v>0</v>
      </c>
      <c r="K2009" s="170">
        <v>0</v>
      </c>
      <c r="L2009" s="170">
        <v>0</v>
      </c>
      <c r="M2009" s="170">
        <v>0</v>
      </c>
      <c r="N2009" s="392">
        <v>0</v>
      </c>
      <c r="O2009" s="184"/>
      <c r="P2009" s="185"/>
      <c r="Q2009" s="185"/>
      <c r="R2009" s="185"/>
      <c r="S2009" s="186"/>
    </row>
    <row r="2010" spans="1:19" ht="25.5" outlineLevel="2">
      <c r="A2010" s="12" t="s">
        <v>7</v>
      </c>
      <c r="B2010" s="2">
        <v>4</v>
      </c>
      <c r="C2010" s="370">
        <v>500803</v>
      </c>
      <c r="D2010" s="370">
        <v>80301</v>
      </c>
      <c r="E2010" s="5" t="s">
        <v>646</v>
      </c>
      <c r="F2010" s="5">
        <v>1</v>
      </c>
      <c r="G2010" s="433" t="s">
        <v>12</v>
      </c>
      <c r="H2010" s="379">
        <v>6</v>
      </c>
      <c r="I2010" s="13" t="s">
        <v>103</v>
      </c>
      <c r="J2010" s="169">
        <v>0</v>
      </c>
      <c r="K2010" s="170">
        <v>0</v>
      </c>
      <c r="L2010" s="170">
        <v>0</v>
      </c>
      <c r="M2010" s="170">
        <v>0</v>
      </c>
      <c r="N2010" s="392">
        <v>0</v>
      </c>
      <c r="O2010" s="184"/>
      <c r="P2010" s="185"/>
      <c r="Q2010" s="185"/>
      <c r="R2010" s="185"/>
      <c r="S2010" s="186"/>
    </row>
    <row r="2011" spans="1:19" ht="25.5" outlineLevel="2">
      <c r="A2011" s="12" t="s">
        <v>7</v>
      </c>
      <c r="B2011" s="2">
        <v>4</v>
      </c>
      <c r="C2011" s="370">
        <v>500803</v>
      </c>
      <c r="D2011" s="370">
        <v>80301</v>
      </c>
      <c r="E2011" s="5" t="s">
        <v>646</v>
      </c>
      <c r="F2011" s="5">
        <v>1</v>
      </c>
      <c r="G2011" s="433" t="s">
        <v>12</v>
      </c>
      <c r="H2011" s="379">
        <v>7</v>
      </c>
      <c r="I2011" s="13" t="s">
        <v>104</v>
      </c>
      <c r="J2011" s="169">
        <v>0</v>
      </c>
      <c r="K2011" s="170">
        <v>0</v>
      </c>
      <c r="L2011" s="170">
        <v>0</v>
      </c>
      <c r="M2011" s="170">
        <v>0</v>
      </c>
      <c r="N2011" s="392">
        <v>0</v>
      </c>
      <c r="O2011" s="184"/>
      <c r="P2011" s="185"/>
      <c r="Q2011" s="185"/>
      <c r="R2011" s="185"/>
      <c r="S2011" s="186"/>
    </row>
    <row r="2012" spans="1:19" ht="25.5" outlineLevel="2">
      <c r="A2012" s="12" t="s">
        <v>7</v>
      </c>
      <c r="B2012" s="2">
        <v>4</v>
      </c>
      <c r="C2012" s="370">
        <v>500803</v>
      </c>
      <c r="D2012" s="370">
        <v>80301</v>
      </c>
      <c r="E2012" s="5" t="s">
        <v>646</v>
      </c>
      <c r="F2012" s="5">
        <v>1</v>
      </c>
      <c r="G2012" s="433" t="s">
        <v>12</v>
      </c>
      <c r="H2012" s="379">
        <v>8</v>
      </c>
      <c r="I2012" s="13" t="s">
        <v>105</v>
      </c>
      <c r="J2012" s="169">
        <v>0</v>
      </c>
      <c r="K2012" s="170">
        <v>0</v>
      </c>
      <c r="L2012" s="170">
        <v>0</v>
      </c>
      <c r="M2012" s="170">
        <v>0</v>
      </c>
      <c r="N2012" s="392">
        <v>0</v>
      </c>
      <c r="O2012" s="184"/>
      <c r="P2012" s="185"/>
      <c r="Q2012" s="185"/>
      <c r="R2012" s="185"/>
      <c r="S2012" s="186"/>
    </row>
    <row r="2013" spans="1:19" ht="25.5" outlineLevel="2">
      <c r="A2013" s="12" t="s">
        <v>7</v>
      </c>
      <c r="B2013" s="2">
        <v>4</v>
      </c>
      <c r="C2013" s="370">
        <v>500803</v>
      </c>
      <c r="D2013" s="370">
        <v>80301</v>
      </c>
      <c r="E2013" s="5" t="s">
        <v>646</v>
      </c>
      <c r="F2013" s="5">
        <v>1</v>
      </c>
      <c r="G2013" s="433" t="s">
        <v>12</v>
      </c>
      <c r="H2013" s="379">
        <v>9</v>
      </c>
      <c r="I2013" s="13" t="s">
        <v>106</v>
      </c>
      <c r="J2013" s="169">
        <v>0</v>
      </c>
      <c r="K2013" s="170">
        <v>0</v>
      </c>
      <c r="L2013" s="170">
        <v>0</v>
      </c>
      <c r="M2013" s="170">
        <v>0</v>
      </c>
      <c r="N2013" s="392">
        <v>0</v>
      </c>
      <c r="O2013" s="184"/>
      <c r="P2013" s="185"/>
      <c r="Q2013" s="185"/>
      <c r="R2013" s="185"/>
      <c r="S2013" s="186"/>
    </row>
    <row r="2014" spans="1:19" ht="25.5" outlineLevel="2">
      <c r="A2014" s="12" t="s">
        <v>7</v>
      </c>
      <c r="B2014" s="2">
        <v>4</v>
      </c>
      <c r="C2014" s="370">
        <v>500803</v>
      </c>
      <c r="D2014" s="370">
        <v>80301</v>
      </c>
      <c r="E2014" s="5" t="s">
        <v>646</v>
      </c>
      <c r="F2014" s="5">
        <v>1</v>
      </c>
      <c r="G2014" s="433" t="s">
        <v>12</v>
      </c>
      <c r="H2014" s="379">
        <v>10</v>
      </c>
      <c r="I2014" s="13" t="s">
        <v>107</v>
      </c>
      <c r="J2014" s="169">
        <v>0</v>
      </c>
      <c r="K2014" s="170">
        <v>0</v>
      </c>
      <c r="L2014" s="170">
        <v>0</v>
      </c>
      <c r="M2014" s="170">
        <v>0</v>
      </c>
      <c r="N2014" s="392">
        <v>0</v>
      </c>
      <c r="O2014" s="184"/>
      <c r="P2014" s="185"/>
      <c r="Q2014" s="185"/>
      <c r="R2014" s="185"/>
      <c r="S2014" s="186"/>
    </row>
    <row r="2015" spans="1:19" ht="25.5" outlineLevel="2">
      <c r="A2015" s="12" t="s">
        <v>7</v>
      </c>
      <c r="B2015" s="2">
        <v>4</v>
      </c>
      <c r="C2015" s="370">
        <v>500803</v>
      </c>
      <c r="D2015" s="370">
        <v>80301</v>
      </c>
      <c r="E2015" s="5" t="s">
        <v>646</v>
      </c>
      <c r="F2015" s="5">
        <v>1</v>
      </c>
      <c r="G2015" s="433" t="s">
        <v>12</v>
      </c>
      <c r="H2015" s="379">
        <v>11</v>
      </c>
      <c r="I2015" s="13" t="s">
        <v>108</v>
      </c>
      <c r="J2015" s="169">
        <v>0</v>
      </c>
      <c r="K2015" s="170">
        <v>0</v>
      </c>
      <c r="L2015" s="170">
        <v>0</v>
      </c>
      <c r="M2015" s="170">
        <v>0</v>
      </c>
      <c r="N2015" s="392">
        <v>0</v>
      </c>
      <c r="O2015" s="184"/>
      <c r="P2015" s="185"/>
      <c r="Q2015" s="185"/>
      <c r="R2015" s="185"/>
      <c r="S2015" s="186"/>
    </row>
    <row r="2016" spans="1:19" ht="25.5" outlineLevel="2">
      <c r="A2016" s="12" t="s">
        <v>7</v>
      </c>
      <c r="B2016" s="2">
        <v>4</v>
      </c>
      <c r="C2016" s="370">
        <v>500803</v>
      </c>
      <c r="D2016" s="370">
        <v>80301</v>
      </c>
      <c r="E2016" s="5" t="s">
        <v>646</v>
      </c>
      <c r="F2016" s="5">
        <v>1</v>
      </c>
      <c r="G2016" s="433" t="s">
        <v>12</v>
      </c>
      <c r="H2016" s="379" t="s">
        <v>304</v>
      </c>
      <c r="I2016" s="13" t="s">
        <v>109</v>
      </c>
      <c r="J2016" s="169">
        <v>0</v>
      </c>
      <c r="K2016" s="170">
        <v>0</v>
      </c>
      <c r="L2016" s="170">
        <v>0</v>
      </c>
      <c r="M2016" s="170">
        <v>0</v>
      </c>
      <c r="N2016" s="392">
        <v>0</v>
      </c>
      <c r="O2016" s="184"/>
      <c r="P2016" s="185"/>
      <c r="Q2016" s="185"/>
      <c r="R2016" s="185"/>
      <c r="S2016" s="186"/>
    </row>
    <row r="2017" spans="1:19" ht="25.5" outlineLevel="2">
      <c r="A2017" s="12" t="s">
        <v>7</v>
      </c>
      <c r="B2017" s="2">
        <v>4</v>
      </c>
      <c r="C2017" s="370">
        <v>500803</v>
      </c>
      <c r="D2017" s="370">
        <v>80301</v>
      </c>
      <c r="E2017" s="5" t="s">
        <v>646</v>
      </c>
      <c r="F2017" s="5">
        <v>1</v>
      </c>
      <c r="G2017" s="433" t="s">
        <v>12</v>
      </c>
      <c r="H2017" s="379">
        <v>15</v>
      </c>
      <c r="I2017" s="13" t="s">
        <v>110</v>
      </c>
      <c r="J2017" s="169">
        <v>0</v>
      </c>
      <c r="K2017" s="170">
        <v>0</v>
      </c>
      <c r="L2017" s="170">
        <v>0</v>
      </c>
      <c r="M2017" s="170">
        <v>0</v>
      </c>
      <c r="N2017" s="392">
        <v>0</v>
      </c>
      <c r="O2017" s="184"/>
      <c r="P2017" s="185"/>
      <c r="Q2017" s="185"/>
      <c r="R2017" s="185"/>
      <c r="S2017" s="186"/>
    </row>
    <row r="2018" spans="1:19" ht="25.5" outlineLevel="2">
      <c r="A2018" s="12" t="s">
        <v>7</v>
      </c>
      <c r="B2018" s="2">
        <v>4</v>
      </c>
      <c r="C2018" s="370">
        <v>500803</v>
      </c>
      <c r="D2018" s="370">
        <v>80301</v>
      </c>
      <c r="E2018" s="5" t="s">
        <v>646</v>
      </c>
      <c r="F2018" s="5">
        <v>1</v>
      </c>
      <c r="G2018" s="433" t="s">
        <v>12</v>
      </c>
      <c r="H2018" s="379">
        <v>19</v>
      </c>
      <c r="I2018" s="13" t="s">
        <v>111</v>
      </c>
      <c r="J2018" s="169">
        <v>0</v>
      </c>
      <c r="K2018" s="170">
        <v>0</v>
      </c>
      <c r="L2018" s="170">
        <v>0</v>
      </c>
      <c r="M2018" s="170">
        <v>0</v>
      </c>
      <c r="N2018" s="392">
        <v>0</v>
      </c>
      <c r="O2018" s="184"/>
      <c r="P2018" s="185"/>
      <c r="Q2018" s="185"/>
      <c r="R2018" s="185"/>
      <c r="S2018" s="186"/>
    </row>
    <row r="2019" spans="1:19" ht="25.5" outlineLevel="2">
      <c r="A2019" s="12" t="s">
        <v>7</v>
      </c>
      <c r="B2019" s="2">
        <v>4</v>
      </c>
      <c r="C2019" s="370">
        <v>500803</v>
      </c>
      <c r="D2019" s="370">
        <v>80301</v>
      </c>
      <c r="E2019" s="5" t="s">
        <v>646</v>
      </c>
      <c r="F2019" s="5">
        <v>1</v>
      </c>
      <c r="G2019" s="433" t="s">
        <v>12</v>
      </c>
      <c r="H2019" s="379" t="s">
        <v>316</v>
      </c>
      <c r="I2019" s="13" t="s">
        <v>112</v>
      </c>
      <c r="J2019" s="169">
        <v>0</v>
      </c>
      <c r="K2019" s="170">
        <v>0</v>
      </c>
      <c r="L2019" s="170">
        <v>0</v>
      </c>
      <c r="M2019" s="170">
        <v>0</v>
      </c>
      <c r="N2019" s="392">
        <v>0</v>
      </c>
      <c r="O2019" s="184"/>
      <c r="P2019" s="185"/>
      <c r="Q2019" s="185"/>
      <c r="R2019" s="185"/>
      <c r="S2019" s="186"/>
    </row>
    <row r="2020" spans="1:19" ht="25.5" outlineLevel="2">
      <c r="A2020" s="12" t="s">
        <v>7</v>
      </c>
      <c r="B2020" s="2">
        <v>4</v>
      </c>
      <c r="C2020" s="370">
        <v>500803</v>
      </c>
      <c r="D2020" s="370">
        <v>80301</v>
      </c>
      <c r="E2020" s="5" t="s">
        <v>646</v>
      </c>
      <c r="F2020" s="5">
        <v>1</v>
      </c>
      <c r="G2020" s="433" t="s">
        <v>12</v>
      </c>
      <c r="H2020" s="379" t="s">
        <v>296</v>
      </c>
      <c r="I2020" s="13" t="s">
        <v>113</v>
      </c>
      <c r="J2020" s="169">
        <v>0</v>
      </c>
      <c r="K2020" s="170">
        <v>0</v>
      </c>
      <c r="L2020" s="170">
        <v>0</v>
      </c>
      <c r="M2020" s="170">
        <v>0</v>
      </c>
      <c r="N2020" s="392">
        <v>0</v>
      </c>
      <c r="O2020" s="184"/>
      <c r="P2020" s="185"/>
      <c r="Q2020" s="185"/>
      <c r="R2020" s="185"/>
      <c r="S2020" s="186"/>
    </row>
    <row r="2021" spans="1:19" ht="25.5" outlineLevel="2">
      <c r="A2021" s="12" t="s">
        <v>7</v>
      </c>
      <c r="B2021" s="2">
        <v>4</v>
      </c>
      <c r="C2021" s="370">
        <v>500803</v>
      </c>
      <c r="D2021" s="370">
        <v>80301</v>
      </c>
      <c r="E2021" s="5" t="s">
        <v>646</v>
      </c>
      <c r="F2021" s="5">
        <v>1</v>
      </c>
      <c r="G2021" s="433" t="s">
        <v>12</v>
      </c>
      <c r="H2021" s="379">
        <v>23</v>
      </c>
      <c r="I2021" s="13" t="s">
        <v>114</v>
      </c>
      <c r="J2021" s="169">
        <v>0</v>
      </c>
      <c r="K2021" s="170">
        <v>0</v>
      </c>
      <c r="L2021" s="170">
        <v>0</v>
      </c>
      <c r="M2021" s="170">
        <v>0</v>
      </c>
      <c r="N2021" s="392">
        <v>0</v>
      </c>
      <c r="O2021" s="184"/>
      <c r="P2021" s="185"/>
      <c r="Q2021" s="185"/>
      <c r="R2021" s="185"/>
      <c r="S2021" s="186"/>
    </row>
    <row r="2022" spans="1:19" ht="25.5" outlineLevel="2">
      <c r="A2022" s="12" t="s">
        <v>7</v>
      </c>
      <c r="B2022" s="2">
        <v>4</v>
      </c>
      <c r="C2022" s="370">
        <v>500803</v>
      </c>
      <c r="D2022" s="370">
        <v>80301</v>
      </c>
      <c r="E2022" s="5" t="s">
        <v>646</v>
      </c>
      <c r="F2022" s="5">
        <v>1</v>
      </c>
      <c r="G2022" s="433" t="s">
        <v>12</v>
      </c>
      <c r="H2022" s="379">
        <v>24</v>
      </c>
      <c r="I2022" s="13" t="s">
        <v>115</v>
      </c>
      <c r="J2022" s="169">
        <v>0</v>
      </c>
      <c r="K2022" s="170">
        <v>0</v>
      </c>
      <c r="L2022" s="170">
        <v>0</v>
      </c>
      <c r="M2022" s="170">
        <v>0</v>
      </c>
      <c r="N2022" s="392">
        <v>0</v>
      </c>
      <c r="O2022" s="184"/>
      <c r="P2022" s="185"/>
      <c r="Q2022" s="185"/>
      <c r="R2022" s="185"/>
      <c r="S2022" s="186"/>
    </row>
    <row r="2023" spans="1:19" ht="25.5" outlineLevel="2">
      <c r="A2023" s="12" t="s">
        <v>7</v>
      </c>
      <c r="B2023" s="2">
        <v>4</v>
      </c>
      <c r="C2023" s="370">
        <v>500803</v>
      </c>
      <c r="D2023" s="370">
        <v>80301</v>
      </c>
      <c r="E2023" s="5" t="s">
        <v>646</v>
      </c>
      <c r="F2023" s="5">
        <v>1</v>
      </c>
      <c r="G2023" s="433" t="s">
        <v>12</v>
      </c>
      <c r="H2023" s="379">
        <v>25</v>
      </c>
      <c r="I2023" s="13" t="s">
        <v>116</v>
      </c>
      <c r="J2023" s="169">
        <v>0</v>
      </c>
      <c r="K2023" s="170">
        <v>0</v>
      </c>
      <c r="L2023" s="170">
        <v>0</v>
      </c>
      <c r="M2023" s="170">
        <v>0</v>
      </c>
      <c r="N2023" s="392">
        <v>0</v>
      </c>
      <c r="O2023" s="184"/>
      <c r="P2023" s="185"/>
      <c r="Q2023" s="185"/>
      <c r="R2023" s="185"/>
      <c r="S2023" s="186"/>
    </row>
    <row r="2024" spans="1:19" ht="25.5" outlineLevel="2">
      <c r="A2024" s="12" t="s">
        <v>7</v>
      </c>
      <c r="B2024" s="2">
        <v>4</v>
      </c>
      <c r="C2024" s="370">
        <v>500803</v>
      </c>
      <c r="D2024" s="370">
        <v>80301</v>
      </c>
      <c r="E2024" s="5" t="s">
        <v>646</v>
      </c>
      <c r="F2024" s="5">
        <v>1</v>
      </c>
      <c r="G2024" s="433" t="s">
        <v>12</v>
      </c>
      <c r="H2024" s="379">
        <v>30</v>
      </c>
      <c r="I2024" s="13" t="s">
        <v>117</v>
      </c>
      <c r="J2024" s="169">
        <v>390</v>
      </c>
      <c r="K2024" s="170">
        <v>98</v>
      </c>
      <c r="L2024" s="170">
        <v>98</v>
      </c>
      <c r="M2024" s="170">
        <v>98</v>
      </c>
      <c r="N2024" s="392">
        <v>96</v>
      </c>
      <c r="O2024" s="184"/>
      <c r="P2024" s="185"/>
      <c r="Q2024" s="185"/>
      <c r="R2024" s="185"/>
      <c r="S2024" s="186"/>
    </row>
    <row r="2025" spans="1:19" ht="25.5" outlineLevel="2">
      <c r="A2025" s="12" t="s">
        <v>7</v>
      </c>
      <c r="B2025" s="2">
        <v>4</v>
      </c>
      <c r="C2025" s="370">
        <v>500803</v>
      </c>
      <c r="D2025" s="370">
        <v>80301</v>
      </c>
      <c r="E2025" s="5" t="s">
        <v>646</v>
      </c>
      <c r="F2025" s="5">
        <v>1</v>
      </c>
      <c r="G2025" s="433" t="s">
        <v>12</v>
      </c>
      <c r="H2025" s="379">
        <v>31</v>
      </c>
      <c r="I2025" s="13" t="s">
        <v>118</v>
      </c>
      <c r="J2025" s="169">
        <v>0</v>
      </c>
      <c r="K2025" s="170">
        <v>0</v>
      </c>
      <c r="L2025" s="170">
        <v>0</v>
      </c>
      <c r="M2025" s="170">
        <v>0</v>
      </c>
      <c r="N2025" s="392">
        <v>0</v>
      </c>
      <c r="O2025" s="184"/>
      <c r="P2025" s="185"/>
      <c r="Q2025" s="185"/>
      <c r="R2025" s="185"/>
      <c r="S2025" s="186"/>
    </row>
    <row r="2026" spans="1:19" ht="25.5" outlineLevel="2">
      <c r="A2026" s="12" t="s">
        <v>7</v>
      </c>
      <c r="B2026" s="2">
        <v>4</v>
      </c>
      <c r="C2026" s="370">
        <v>500803</v>
      </c>
      <c r="D2026" s="370">
        <v>80301</v>
      </c>
      <c r="E2026" s="5" t="s">
        <v>646</v>
      </c>
      <c r="F2026" s="5">
        <v>1</v>
      </c>
      <c r="G2026" s="433" t="s">
        <v>12</v>
      </c>
      <c r="H2026" s="379">
        <v>32</v>
      </c>
      <c r="I2026" s="13" t="s">
        <v>119</v>
      </c>
      <c r="J2026" s="169">
        <v>0</v>
      </c>
      <c r="K2026" s="170">
        <v>0</v>
      </c>
      <c r="L2026" s="170">
        <v>0</v>
      </c>
      <c r="M2026" s="170">
        <v>0</v>
      </c>
      <c r="N2026" s="392">
        <v>0</v>
      </c>
      <c r="O2026" s="184"/>
      <c r="P2026" s="185"/>
      <c r="Q2026" s="185"/>
      <c r="R2026" s="185"/>
      <c r="S2026" s="186"/>
    </row>
    <row r="2027" spans="1:19" ht="38.25" outlineLevel="2">
      <c r="A2027" s="12" t="s">
        <v>7</v>
      </c>
      <c r="B2027" s="2">
        <v>4</v>
      </c>
      <c r="C2027" s="370">
        <v>500803</v>
      </c>
      <c r="D2027" s="370">
        <v>80301</v>
      </c>
      <c r="E2027" s="5" t="s">
        <v>646</v>
      </c>
      <c r="F2027" s="5">
        <v>1</v>
      </c>
      <c r="G2027" s="433" t="s">
        <v>12</v>
      </c>
      <c r="H2027" s="379">
        <v>35</v>
      </c>
      <c r="I2027" s="13" t="s">
        <v>120</v>
      </c>
      <c r="J2027" s="169">
        <v>0</v>
      </c>
      <c r="K2027" s="170">
        <v>0</v>
      </c>
      <c r="L2027" s="170">
        <v>0</v>
      </c>
      <c r="M2027" s="170">
        <v>0</v>
      </c>
      <c r="N2027" s="392">
        <v>0</v>
      </c>
      <c r="O2027" s="184"/>
      <c r="P2027" s="185"/>
      <c r="Q2027" s="185"/>
      <c r="R2027" s="185"/>
      <c r="S2027" s="186"/>
    </row>
    <row r="2028" spans="1:19" ht="25.5" outlineLevel="2">
      <c r="A2028" s="12" t="s">
        <v>7</v>
      </c>
      <c r="B2028" s="2">
        <v>4</v>
      </c>
      <c r="C2028" s="370">
        <v>500803</v>
      </c>
      <c r="D2028" s="370">
        <v>80301</v>
      </c>
      <c r="E2028" s="5" t="s">
        <v>646</v>
      </c>
      <c r="F2028" s="5">
        <v>1</v>
      </c>
      <c r="G2028" s="433" t="s">
        <v>12</v>
      </c>
      <c r="H2028" s="379">
        <v>40</v>
      </c>
      <c r="I2028" s="13" t="s">
        <v>121</v>
      </c>
      <c r="J2028" s="169">
        <v>0</v>
      </c>
      <c r="K2028" s="170">
        <v>0</v>
      </c>
      <c r="L2028" s="170">
        <v>0</v>
      </c>
      <c r="M2028" s="170">
        <v>0</v>
      </c>
      <c r="N2028" s="392">
        <v>0</v>
      </c>
      <c r="O2028" s="184"/>
      <c r="P2028" s="185"/>
      <c r="Q2028" s="185"/>
      <c r="R2028" s="185"/>
      <c r="S2028" s="186"/>
    </row>
    <row r="2029" spans="1:19" ht="25.5" outlineLevel="2">
      <c r="A2029" s="12" t="s">
        <v>7</v>
      </c>
      <c r="B2029" s="2">
        <v>4</v>
      </c>
      <c r="C2029" s="370">
        <v>500803</v>
      </c>
      <c r="D2029" s="370">
        <v>80301</v>
      </c>
      <c r="E2029" s="5" t="s">
        <v>646</v>
      </c>
      <c r="F2029" s="5">
        <v>1</v>
      </c>
      <c r="G2029" s="433" t="s">
        <v>12</v>
      </c>
      <c r="H2029" s="379">
        <v>68</v>
      </c>
      <c r="I2029" s="13" t="s">
        <v>122</v>
      </c>
      <c r="J2029" s="169">
        <v>0</v>
      </c>
      <c r="K2029" s="170">
        <v>0</v>
      </c>
      <c r="L2029" s="170">
        <v>0</v>
      </c>
      <c r="M2029" s="170">
        <v>0</v>
      </c>
      <c r="N2029" s="392">
        <v>0</v>
      </c>
      <c r="O2029" s="184"/>
      <c r="P2029" s="185"/>
      <c r="Q2029" s="185"/>
      <c r="R2029" s="185"/>
      <c r="S2029" s="186"/>
    </row>
    <row r="2030" spans="1:19" ht="38.25" outlineLevel="2">
      <c r="A2030" s="12" t="s">
        <v>7</v>
      </c>
      <c r="B2030" s="2">
        <v>4</v>
      </c>
      <c r="C2030" s="370">
        <v>500803</v>
      </c>
      <c r="D2030" s="370">
        <v>80301</v>
      </c>
      <c r="E2030" s="5" t="s">
        <v>646</v>
      </c>
      <c r="F2030" s="5">
        <v>1</v>
      </c>
      <c r="G2030" s="433" t="s">
        <v>12</v>
      </c>
      <c r="H2030" s="379">
        <v>91</v>
      </c>
      <c r="I2030" s="13" t="s">
        <v>123</v>
      </c>
      <c r="J2030" s="169">
        <v>0</v>
      </c>
      <c r="K2030" s="170">
        <v>0</v>
      </c>
      <c r="L2030" s="170">
        <v>0</v>
      </c>
      <c r="M2030" s="170">
        <v>0</v>
      </c>
      <c r="N2030" s="392">
        <v>0</v>
      </c>
      <c r="O2030" s="184"/>
      <c r="P2030" s="185"/>
      <c r="Q2030" s="185"/>
      <c r="R2030" s="185"/>
      <c r="S2030" s="186"/>
    </row>
    <row r="2031" spans="1:19" outlineLevel="1" collapsed="1">
      <c r="A2031" s="123"/>
      <c r="B2031" s="124">
        <v>4</v>
      </c>
      <c r="C2031" s="155">
        <v>500803</v>
      </c>
      <c r="D2031" s="155">
        <v>80301</v>
      </c>
      <c r="E2031" s="126"/>
      <c r="F2031" s="126">
        <v>1</v>
      </c>
      <c r="G2031" s="434" t="s">
        <v>12</v>
      </c>
      <c r="H2031" s="380"/>
      <c r="I2031" s="127"/>
      <c r="J2031" s="171">
        <v>390</v>
      </c>
      <c r="K2031" s="172">
        <v>98</v>
      </c>
      <c r="L2031" s="172">
        <v>98</v>
      </c>
      <c r="M2031" s="172">
        <v>98</v>
      </c>
      <c r="N2031" s="393">
        <v>96</v>
      </c>
      <c r="O2031" s="187">
        <v>9757.9824112675979</v>
      </c>
      <c r="P2031" s="188">
        <v>2439</v>
      </c>
      <c r="Q2031" s="188">
        <v>2439</v>
      </c>
      <c r="R2031" s="188">
        <v>2439</v>
      </c>
      <c r="S2031" s="189">
        <v>2440.9824112675979</v>
      </c>
    </row>
    <row r="2032" spans="1:19" ht="25.5" outlineLevel="2">
      <c r="A2032" s="12" t="s">
        <v>7</v>
      </c>
      <c r="B2032" s="2">
        <v>2</v>
      </c>
      <c r="C2032" s="370">
        <v>503301</v>
      </c>
      <c r="D2032" s="370">
        <v>330101</v>
      </c>
      <c r="E2032" s="5" t="s">
        <v>230</v>
      </c>
      <c r="F2032" s="5">
        <v>1</v>
      </c>
      <c r="G2032" s="433" t="s">
        <v>12</v>
      </c>
      <c r="H2032" s="379" t="s">
        <v>701</v>
      </c>
      <c r="I2032" s="13" t="s">
        <v>98</v>
      </c>
      <c r="J2032" s="169">
        <v>0</v>
      </c>
      <c r="K2032" s="170">
        <v>0</v>
      </c>
      <c r="L2032" s="170">
        <v>0</v>
      </c>
      <c r="M2032" s="170">
        <v>0</v>
      </c>
      <c r="N2032" s="392">
        <v>0</v>
      </c>
      <c r="O2032" s="184"/>
      <c r="P2032" s="185"/>
      <c r="Q2032" s="185"/>
      <c r="R2032" s="185"/>
      <c r="S2032" s="186"/>
    </row>
    <row r="2033" spans="1:19" ht="25.5" outlineLevel="2">
      <c r="A2033" s="12" t="s">
        <v>7</v>
      </c>
      <c r="B2033" s="2">
        <v>2</v>
      </c>
      <c r="C2033" s="370">
        <v>503301</v>
      </c>
      <c r="D2033" s="370">
        <v>330101</v>
      </c>
      <c r="E2033" s="5" t="s">
        <v>230</v>
      </c>
      <c r="F2033" s="5">
        <v>1</v>
      </c>
      <c r="G2033" s="433" t="s">
        <v>12</v>
      </c>
      <c r="H2033" s="379">
        <v>2</v>
      </c>
      <c r="I2033" s="13" t="s">
        <v>99</v>
      </c>
      <c r="J2033" s="169">
        <v>0</v>
      </c>
      <c r="K2033" s="170">
        <v>0</v>
      </c>
      <c r="L2033" s="170">
        <v>0</v>
      </c>
      <c r="M2033" s="170">
        <v>0</v>
      </c>
      <c r="N2033" s="392">
        <v>0</v>
      </c>
      <c r="O2033" s="184"/>
      <c r="P2033" s="185"/>
      <c r="Q2033" s="185"/>
      <c r="R2033" s="185"/>
      <c r="S2033" s="186"/>
    </row>
    <row r="2034" spans="1:19" ht="25.5" outlineLevel="2">
      <c r="A2034" s="12" t="s">
        <v>7</v>
      </c>
      <c r="B2034" s="2">
        <v>2</v>
      </c>
      <c r="C2034" s="370">
        <v>503301</v>
      </c>
      <c r="D2034" s="370">
        <v>330101</v>
      </c>
      <c r="E2034" s="5" t="s">
        <v>230</v>
      </c>
      <c r="F2034" s="5">
        <v>1</v>
      </c>
      <c r="G2034" s="433" t="s">
        <v>12</v>
      </c>
      <c r="H2034" s="379">
        <v>3</v>
      </c>
      <c r="I2034" s="13" t="s">
        <v>100</v>
      </c>
      <c r="J2034" s="169">
        <v>0</v>
      </c>
      <c r="K2034" s="170">
        <v>0</v>
      </c>
      <c r="L2034" s="170">
        <v>0</v>
      </c>
      <c r="M2034" s="170">
        <v>0</v>
      </c>
      <c r="N2034" s="392">
        <v>0</v>
      </c>
      <c r="O2034" s="184"/>
      <c r="P2034" s="185"/>
      <c r="Q2034" s="185"/>
      <c r="R2034" s="185"/>
      <c r="S2034" s="186"/>
    </row>
    <row r="2035" spans="1:19" ht="25.5" outlineLevel="2">
      <c r="A2035" s="12" t="s">
        <v>7</v>
      </c>
      <c r="B2035" s="2">
        <v>2</v>
      </c>
      <c r="C2035" s="370">
        <v>503301</v>
      </c>
      <c r="D2035" s="370">
        <v>330101</v>
      </c>
      <c r="E2035" s="5" t="s">
        <v>230</v>
      </c>
      <c r="F2035" s="5">
        <v>1</v>
      </c>
      <c r="G2035" s="433" t="s">
        <v>12</v>
      </c>
      <c r="H2035" s="379">
        <v>4</v>
      </c>
      <c r="I2035" s="13" t="s">
        <v>101</v>
      </c>
      <c r="J2035" s="169">
        <v>0</v>
      </c>
      <c r="K2035" s="170">
        <v>0</v>
      </c>
      <c r="L2035" s="170">
        <v>0</v>
      </c>
      <c r="M2035" s="170">
        <v>0</v>
      </c>
      <c r="N2035" s="392">
        <v>0</v>
      </c>
      <c r="O2035" s="184"/>
      <c r="P2035" s="185"/>
      <c r="Q2035" s="185"/>
      <c r="R2035" s="185"/>
      <c r="S2035" s="186"/>
    </row>
    <row r="2036" spans="1:19" ht="25.5" outlineLevel="2">
      <c r="A2036" s="12" t="s">
        <v>7</v>
      </c>
      <c r="B2036" s="2">
        <v>2</v>
      </c>
      <c r="C2036" s="370">
        <v>503301</v>
      </c>
      <c r="D2036" s="370">
        <v>330101</v>
      </c>
      <c r="E2036" s="5" t="s">
        <v>230</v>
      </c>
      <c r="F2036" s="5">
        <v>1</v>
      </c>
      <c r="G2036" s="433" t="s">
        <v>12</v>
      </c>
      <c r="H2036" s="379" t="s">
        <v>302</v>
      </c>
      <c r="I2036" s="13" t="s">
        <v>102</v>
      </c>
      <c r="J2036" s="169">
        <v>0</v>
      </c>
      <c r="K2036" s="170">
        <v>0</v>
      </c>
      <c r="L2036" s="170">
        <v>0</v>
      </c>
      <c r="M2036" s="170">
        <v>0</v>
      </c>
      <c r="N2036" s="392">
        <v>0</v>
      </c>
      <c r="O2036" s="184"/>
      <c r="P2036" s="185"/>
      <c r="Q2036" s="185"/>
      <c r="R2036" s="185"/>
      <c r="S2036" s="186"/>
    </row>
    <row r="2037" spans="1:19" ht="25.5" outlineLevel="2">
      <c r="A2037" s="12" t="s">
        <v>7</v>
      </c>
      <c r="B2037" s="2">
        <v>2</v>
      </c>
      <c r="C2037" s="370">
        <v>503301</v>
      </c>
      <c r="D2037" s="370">
        <v>330101</v>
      </c>
      <c r="E2037" s="5" t="s">
        <v>230</v>
      </c>
      <c r="F2037" s="5">
        <v>1</v>
      </c>
      <c r="G2037" s="433" t="s">
        <v>12</v>
      </c>
      <c r="H2037" s="379">
        <v>6</v>
      </c>
      <c r="I2037" s="13" t="s">
        <v>103</v>
      </c>
      <c r="J2037" s="169">
        <v>0</v>
      </c>
      <c r="K2037" s="170">
        <v>0</v>
      </c>
      <c r="L2037" s="170">
        <v>0</v>
      </c>
      <c r="M2037" s="170">
        <v>0</v>
      </c>
      <c r="N2037" s="392">
        <v>0</v>
      </c>
      <c r="O2037" s="184"/>
      <c r="P2037" s="185"/>
      <c r="Q2037" s="185"/>
      <c r="R2037" s="185"/>
      <c r="S2037" s="186"/>
    </row>
    <row r="2038" spans="1:19" ht="25.5" outlineLevel="2">
      <c r="A2038" s="12" t="s">
        <v>7</v>
      </c>
      <c r="B2038" s="2">
        <v>2</v>
      </c>
      <c r="C2038" s="370">
        <v>503301</v>
      </c>
      <c r="D2038" s="370">
        <v>330101</v>
      </c>
      <c r="E2038" s="5" t="s">
        <v>230</v>
      </c>
      <c r="F2038" s="5">
        <v>1</v>
      </c>
      <c r="G2038" s="433" t="s">
        <v>12</v>
      </c>
      <c r="H2038" s="379">
        <v>7</v>
      </c>
      <c r="I2038" s="13" t="s">
        <v>104</v>
      </c>
      <c r="J2038" s="169">
        <v>0</v>
      </c>
      <c r="K2038" s="170">
        <v>0</v>
      </c>
      <c r="L2038" s="170">
        <v>0</v>
      </c>
      <c r="M2038" s="170">
        <v>0</v>
      </c>
      <c r="N2038" s="392">
        <v>0</v>
      </c>
      <c r="O2038" s="184"/>
      <c r="P2038" s="185"/>
      <c r="Q2038" s="185"/>
      <c r="R2038" s="185"/>
      <c r="S2038" s="186"/>
    </row>
    <row r="2039" spans="1:19" ht="25.5" outlineLevel="2">
      <c r="A2039" s="12" t="s">
        <v>7</v>
      </c>
      <c r="B2039" s="2">
        <v>2</v>
      </c>
      <c r="C2039" s="370">
        <v>503301</v>
      </c>
      <c r="D2039" s="370">
        <v>330101</v>
      </c>
      <c r="E2039" s="5" t="s">
        <v>230</v>
      </c>
      <c r="F2039" s="5">
        <v>1</v>
      </c>
      <c r="G2039" s="433" t="s">
        <v>12</v>
      </c>
      <c r="H2039" s="379">
        <v>8</v>
      </c>
      <c r="I2039" s="13" t="s">
        <v>105</v>
      </c>
      <c r="J2039" s="169">
        <v>0</v>
      </c>
      <c r="K2039" s="170">
        <v>0</v>
      </c>
      <c r="L2039" s="170">
        <v>0</v>
      </c>
      <c r="M2039" s="170">
        <v>0</v>
      </c>
      <c r="N2039" s="392">
        <v>0</v>
      </c>
      <c r="O2039" s="184"/>
      <c r="P2039" s="185"/>
      <c r="Q2039" s="185"/>
      <c r="R2039" s="185"/>
      <c r="S2039" s="186"/>
    </row>
    <row r="2040" spans="1:19" ht="25.5" outlineLevel="2">
      <c r="A2040" s="12" t="s">
        <v>7</v>
      </c>
      <c r="B2040" s="2">
        <v>2</v>
      </c>
      <c r="C2040" s="370">
        <v>503301</v>
      </c>
      <c r="D2040" s="370">
        <v>330101</v>
      </c>
      <c r="E2040" s="5" t="s">
        <v>230</v>
      </c>
      <c r="F2040" s="5">
        <v>1</v>
      </c>
      <c r="G2040" s="433" t="s">
        <v>12</v>
      </c>
      <c r="H2040" s="379">
        <v>9</v>
      </c>
      <c r="I2040" s="13" t="s">
        <v>106</v>
      </c>
      <c r="J2040" s="169">
        <v>0</v>
      </c>
      <c r="K2040" s="170">
        <v>0</v>
      </c>
      <c r="L2040" s="170">
        <v>0</v>
      </c>
      <c r="M2040" s="170">
        <v>0</v>
      </c>
      <c r="N2040" s="392">
        <v>0</v>
      </c>
      <c r="O2040" s="184"/>
      <c r="P2040" s="185"/>
      <c r="Q2040" s="185"/>
      <c r="R2040" s="185"/>
      <c r="S2040" s="186"/>
    </row>
    <row r="2041" spans="1:19" ht="25.5" outlineLevel="2">
      <c r="A2041" s="12" t="s">
        <v>7</v>
      </c>
      <c r="B2041" s="2">
        <v>2</v>
      </c>
      <c r="C2041" s="370">
        <v>503301</v>
      </c>
      <c r="D2041" s="370">
        <v>330101</v>
      </c>
      <c r="E2041" s="5" t="s">
        <v>230</v>
      </c>
      <c r="F2041" s="5">
        <v>1</v>
      </c>
      <c r="G2041" s="433" t="s">
        <v>12</v>
      </c>
      <c r="H2041" s="379">
        <v>10</v>
      </c>
      <c r="I2041" s="13" t="s">
        <v>107</v>
      </c>
      <c r="J2041" s="169">
        <v>291</v>
      </c>
      <c r="K2041" s="170">
        <v>73</v>
      </c>
      <c r="L2041" s="170">
        <v>73</v>
      </c>
      <c r="M2041" s="170">
        <v>73</v>
      </c>
      <c r="N2041" s="392">
        <v>72</v>
      </c>
      <c r="O2041" s="184"/>
      <c r="P2041" s="185"/>
      <c r="Q2041" s="185"/>
      <c r="R2041" s="185"/>
      <c r="S2041" s="186"/>
    </row>
    <row r="2042" spans="1:19" ht="25.5" outlineLevel="2">
      <c r="A2042" s="12" t="s">
        <v>7</v>
      </c>
      <c r="B2042" s="2">
        <v>2</v>
      </c>
      <c r="C2042" s="370">
        <v>503301</v>
      </c>
      <c r="D2042" s="370">
        <v>330101</v>
      </c>
      <c r="E2042" s="5" t="s">
        <v>230</v>
      </c>
      <c r="F2042" s="5">
        <v>1</v>
      </c>
      <c r="G2042" s="433" t="s">
        <v>12</v>
      </c>
      <c r="H2042" s="379">
        <v>11</v>
      </c>
      <c r="I2042" s="13" t="s">
        <v>108</v>
      </c>
      <c r="J2042" s="169">
        <v>0</v>
      </c>
      <c r="K2042" s="170">
        <v>0</v>
      </c>
      <c r="L2042" s="170">
        <v>0</v>
      </c>
      <c r="M2042" s="170">
        <v>0</v>
      </c>
      <c r="N2042" s="392">
        <v>0</v>
      </c>
      <c r="O2042" s="184"/>
      <c r="P2042" s="185"/>
      <c r="Q2042" s="185"/>
      <c r="R2042" s="185"/>
      <c r="S2042" s="186"/>
    </row>
    <row r="2043" spans="1:19" ht="25.5" outlineLevel="2">
      <c r="A2043" s="12" t="s">
        <v>7</v>
      </c>
      <c r="B2043" s="2">
        <v>2</v>
      </c>
      <c r="C2043" s="370">
        <v>503301</v>
      </c>
      <c r="D2043" s="370">
        <v>330101</v>
      </c>
      <c r="E2043" s="5" t="s">
        <v>230</v>
      </c>
      <c r="F2043" s="5">
        <v>1</v>
      </c>
      <c r="G2043" s="433" t="s">
        <v>12</v>
      </c>
      <c r="H2043" s="379" t="s">
        <v>304</v>
      </c>
      <c r="I2043" s="13" t="s">
        <v>109</v>
      </c>
      <c r="J2043" s="169">
        <v>0</v>
      </c>
      <c r="K2043" s="170">
        <v>0</v>
      </c>
      <c r="L2043" s="170">
        <v>0</v>
      </c>
      <c r="M2043" s="170">
        <v>0</v>
      </c>
      <c r="N2043" s="392">
        <v>0</v>
      </c>
      <c r="O2043" s="184"/>
      <c r="P2043" s="185"/>
      <c r="Q2043" s="185"/>
      <c r="R2043" s="185"/>
      <c r="S2043" s="186"/>
    </row>
    <row r="2044" spans="1:19" ht="25.5" outlineLevel="2">
      <c r="A2044" s="12" t="s">
        <v>7</v>
      </c>
      <c r="B2044" s="2">
        <v>2</v>
      </c>
      <c r="C2044" s="370">
        <v>503301</v>
      </c>
      <c r="D2044" s="370">
        <v>330101</v>
      </c>
      <c r="E2044" s="5" t="s">
        <v>230</v>
      </c>
      <c r="F2044" s="5">
        <v>1</v>
      </c>
      <c r="G2044" s="433" t="s">
        <v>12</v>
      </c>
      <c r="H2044" s="379">
        <v>15</v>
      </c>
      <c r="I2044" s="13" t="s">
        <v>110</v>
      </c>
      <c r="J2044" s="169">
        <v>0</v>
      </c>
      <c r="K2044" s="170">
        <v>0</v>
      </c>
      <c r="L2044" s="170">
        <v>0</v>
      </c>
      <c r="M2044" s="170">
        <v>0</v>
      </c>
      <c r="N2044" s="392">
        <v>0</v>
      </c>
      <c r="O2044" s="184"/>
      <c r="P2044" s="185"/>
      <c r="Q2044" s="185"/>
      <c r="R2044" s="185"/>
      <c r="S2044" s="186"/>
    </row>
    <row r="2045" spans="1:19" ht="25.5" outlineLevel="2">
      <c r="A2045" s="12" t="s">
        <v>7</v>
      </c>
      <c r="B2045" s="2">
        <v>2</v>
      </c>
      <c r="C2045" s="370">
        <v>503301</v>
      </c>
      <c r="D2045" s="370">
        <v>330101</v>
      </c>
      <c r="E2045" s="5" t="s">
        <v>230</v>
      </c>
      <c r="F2045" s="5">
        <v>1</v>
      </c>
      <c r="G2045" s="433" t="s">
        <v>12</v>
      </c>
      <c r="H2045" s="379">
        <v>19</v>
      </c>
      <c r="I2045" s="13" t="s">
        <v>111</v>
      </c>
      <c r="J2045" s="169">
        <v>0</v>
      </c>
      <c r="K2045" s="170">
        <v>0</v>
      </c>
      <c r="L2045" s="170">
        <v>0</v>
      </c>
      <c r="M2045" s="170">
        <v>0</v>
      </c>
      <c r="N2045" s="392">
        <v>0</v>
      </c>
      <c r="O2045" s="184"/>
      <c r="P2045" s="185"/>
      <c r="Q2045" s="185"/>
      <c r="R2045" s="185"/>
      <c r="S2045" s="186"/>
    </row>
    <row r="2046" spans="1:19" ht="25.5" outlineLevel="2">
      <c r="A2046" s="12" t="s">
        <v>7</v>
      </c>
      <c r="B2046" s="2">
        <v>2</v>
      </c>
      <c r="C2046" s="370">
        <v>503301</v>
      </c>
      <c r="D2046" s="370">
        <v>330101</v>
      </c>
      <c r="E2046" s="5" t="s">
        <v>230</v>
      </c>
      <c r="F2046" s="5">
        <v>1</v>
      </c>
      <c r="G2046" s="433" t="s">
        <v>12</v>
      </c>
      <c r="H2046" s="379" t="s">
        <v>316</v>
      </c>
      <c r="I2046" s="13" t="s">
        <v>112</v>
      </c>
      <c r="J2046" s="169">
        <v>2112</v>
      </c>
      <c r="K2046" s="170">
        <v>521</v>
      </c>
      <c r="L2046" s="170">
        <v>527</v>
      </c>
      <c r="M2046" s="170">
        <v>532</v>
      </c>
      <c r="N2046" s="392">
        <v>532</v>
      </c>
      <c r="O2046" s="184"/>
      <c r="P2046" s="185"/>
      <c r="Q2046" s="185"/>
      <c r="R2046" s="185"/>
      <c r="S2046" s="186"/>
    </row>
    <row r="2047" spans="1:19" ht="25.5" outlineLevel="2">
      <c r="A2047" s="12" t="s">
        <v>7</v>
      </c>
      <c r="B2047" s="2">
        <v>2</v>
      </c>
      <c r="C2047" s="370">
        <v>503301</v>
      </c>
      <c r="D2047" s="370">
        <v>330101</v>
      </c>
      <c r="E2047" s="5" t="s">
        <v>230</v>
      </c>
      <c r="F2047" s="5">
        <v>1</v>
      </c>
      <c r="G2047" s="433" t="s">
        <v>12</v>
      </c>
      <c r="H2047" s="379" t="s">
        <v>296</v>
      </c>
      <c r="I2047" s="13" t="s">
        <v>113</v>
      </c>
      <c r="J2047" s="169">
        <v>0</v>
      </c>
      <c r="K2047" s="170">
        <v>0</v>
      </c>
      <c r="L2047" s="170">
        <v>0</v>
      </c>
      <c r="M2047" s="170">
        <v>0</v>
      </c>
      <c r="N2047" s="392">
        <v>0</v>
      </c>
      <c r="O2047" s="184"/>
      <c r="P2047" s="185"/>
      <c r="Q2047" s="185"/>
      <c r="R2047" s="185"/>
      <c r="S2047" s="186"/>
    </row>
    <row r="2048" spans="1:19" ht="25.5" outlineLevel="2">
      <c r="A2048" s="12" t="s">
        <v>7</v>
      </c>
      <c r="B2048" s="2">
        <v>2</v>
      </c>
      <c r="C2048" s="370">
        <v>503301</v>
      </c>
      <c r="D2048" s="370">
        <v>330101</v>
      </c>
      <c r="E2048" s="5" t="s">
        <v>230</v>
      </c>
      <c r="F2048" s="5">
        <v>1</v>
      </c>
      <c r="G2048" s="433" t="s">
        <v>12</v>
      </c>
      <c r="H2048" s="379">
        <v>23</v>
      </c>
      <c r="I2048" s="13" t="s">
        <v>114</v>
      </c>
      <c r="J2048" s="169">
        <v>0</v>
      </c>
      <c r="K2048" s="170">
        <v>0</v>
      </c>
      <c r="L2048" s="170">
        <v>0</v>
      </c>
      <c r="M2048" s="170">
        <v>0</v>
      </c>
      <c r="N2048" s="392">
        <v>0</v>
      </c>
      <c r="O2048" s="184"/>
      <c r="P2048" s="185"/>
      <c r="Q2048" s="185"/>
      <c r="R2048" s="185"/>
      <c r="S2048" s="186"/>
    </row>
    <row r="2049" spans="1:19" ht="25.5" outlineLevel="2">
      <c r="A2049" s="12" t="s">
        <v>7</v>
      </c>
      <c r="B2049" s="2">
        <v>2</v>
      </c>
      <c r="C2049" s="370">
        <v>503301</v>
      </c>
      <c r="D2049" s="370">
        <v>330101</v>
      </c>
      <c r="E2049" s="5" t="s">
        <v>230</v>
      </c>
      <c r="F2049" s="5">
        <v>1</v>
      </c>
      <c r="G2049" s="433" t="s">
        <v>12</v>
      </c>
      <c r="H2049" s="379">
        <v>24</v>
      </c>
      <c r="I2049" s="13" t="s">
        <v>115</v>
      </c>
      <c r="J2049" s="169">
        <v>0</v>
      </c>
      <c r="K2049" s="170">
        <v>0</v>
      </c>
      <c r="L2049" s="170">
        <v>0</v>
      </c>
      <c r="M2049" s="170">
        <v>0</v>
      </c>
      <c r="N2049" s="392">
        <v>0</v>
      </c>
      <c r="O2049" s="184"/>
      <c r="P2049" s="185"/>
      <c r="Q2049" s="185"/>
      <c r="R2049" s="185"/>
      <c r="S2049" s="186"/>
    </row>
    <row r="2050" spans="1:19" ht="25.5" outlineLevel="2">
      <c r="A2050" s="12" t="s">
        <v>7</v>
      </c>
      <c r="B2050" s="2">
        <v>2</v>
      </c>
      <c r="C2050" s="370">
        <v>503301</v>
      </c>
      <c r="D2050" s="370">
        <v>330101</v>
      </c>
      <c r="E2050" s="5" t="s">
        <v>230</v>
      </c>
      <c r="F2050" s="5">
        <v>1</v>
      </c>
      <c r="G2050" s="433" t="s">
        <v>12</v>
      </c>
      <c r="H2050" s="379">
        <v>25</v>
      </c>
      <c r="I2050" s="13" t="s">
        <v>116</v>
      </c>
      <c r="J2050" s="169">
        <v>0</v>
      </c>
      <c r="K2050" s="170">
        <v>0</v>
      </c>
      <c r="L2050" s="170">
        <v>0</v>
      </c>
      <c r="M2050" s="170">
        <v>0</v>
      </c>
      <c r="N2050" s="392">
        <v>0</v>
      </c>
      <c r="O2050" s="184"/>
      <c r="P2050" s="185"/>
      <c r="Q2050" s="185"/>
      <c r="R2050" s="185"/>
      <c r="S2050" s="186"/>
    </row>
    <row r="2051" spans="1:19" ht="25.5" outlineLevel="2">
      <c r="A2051" s="12" t="s">
        <v>7</v>
      </c>
      <c r="B2051" s="2">
        <v>2</v>
      </c>
      <c r="C2051" s="370">
        <v>503301</v>
      </c>
      <c r="D2051" s="370">
        <v>330101</v>
      </c>
      <c r="E2051" s="5" t="s">
        <v>230</v>
      </c>
      <c r="F2051" s="5">
        <v>1</v>
      </c>
      <c r="G2051" s="433" t="s">
        <v>12</v>
      </c>
      <c r="H2051" s="379">
        <v>30</v>
      </c>
      <c r="I2051" s="13" t="s">
        <v>117</v>
      </c>
      <c r="J2051" s="169">
        <v>0</v>
      </c>
      <c r="K2051" s="170">
        <v>0</v>
      </c>
      <c r="L2051" s="170">
        <v>0</v>
      </c>
      <c r="M2051" s="170">
        <v>0</v>
      </c>
      <c r="N2051" s="392">
        <v>0</v>
      </c>
      <c r="O2051" s="184"/>
      <c r="P2051" s="185"/>
      <c r="Q2051" s="185"/>
      <c r="R2051" s="185"/>
      <c r="S2051" s="186"/>
    </row>
    <row r="2052" spans="1:19" ht="25.5" outlineLevel="2">
      <c r="A2052" s="12" t="s">
        <v>7</v>
      </c>
      <c r="B2052" s="2">
        <v>2</v>
      </c>
      <c r="C2052" s="370">
        <v>503301</v>
      </c>
      <c r="D2052" s="370">
        <v>330101</v>
      </c>
      <c r="E2052" s="5" t="s">
        <v>230</v>
      </c>
      <c r="F2052" s="5">
        <v>1</v>
      </c>
      <c r="G2052" s="433" t="s">
        <v>12</v>
      </c>
      <c r="H2052" s="379">
        <v>31</v>
      </c>
      <c r="I2052" s="13" t="s">
        <v>118</v>
      </c>
      <c r="J2052" s="169">
        <v>0</v>
      </c>
      <c r="K2052" s="170">
        <v>0</v>
      </c>
      <c r="L2052" s="170">
        <v>0</v>
      </c>
      <c r="M2052" s="170">
        <v>0</v>
      </c>
      <c r="N2052" s="392">
        <v>0</v>
      </c>
      <c r="O2052" s="184"/>
      <c r="P2052" s="185"/>
      <c r="Q2052" s="185"/>
      <c r="R2052" s="185"/>
      <c r="S2052" s="186"/>
    </row>
    <row r="2053" spans="1:19" ht="25.5" outlineLevel="2">
      <c r="A2053" s="12" t="s">
        <v>7</v>
      </c>
      <c r="B2053" s="2">
        <v>2</v>
      </c>
      <c r="C2053" s="370">
        <v>503301</v>
      </c>
      <c r="D2053" s="370">
        <v>330101</v>
      </c>
      <c r="E2053" s="5" t="s">
        <v>230</v>
      </c>
      <c r="F2053" s="5">
        <v>1</v>
      </c>
      <c r="G2053" s="433" t="s">
        <v>12</v>
      </c>
      <c r="H2053" s="379">
        <v>32</v>
      </c>
      <c r="I2053" s="13" t="s">
        <v>119</v>
      </c>
      <c r="J2053" s="169">
        <v>0</v>
      </c>
      <c r="K2053" s="170">
        <v>0</v>
      </c>
      <c r="L2053" s="170">
        <v>0</v>
      </c>
      <c r="M2053" s="170">
        <v>0</v>
      </c>
      <c r="N2053" s="392">
        <v>0</v>
      </c>
      <c r="O2053" s="184"/>
      <c r="P2053" s="185"/>
      <c r="Q2053" s="185"/>
      <c r="R2053" s="185"/>
      <c r="S2053" s="186"/>
    </row>
    <row r="2054" spans="1:19" ht="38.25" outlineLevel="2">
      <c r="A2054" s="12" t="s">
        <v>7</v>
      </c>
      <c r="B2054" s="2">
        <v>2</v>
      </c>
      <c r="C2054" s="370">
        <v>503301</v>
      </c>
      <c r="D2054" s="370">
        <v>330101</v>
      </c>
      <c r="E2054" s="5" t="s">
        <v>230</v>
      </c>
      <c r="F2054" s="5">
        <v>1</v>
      </c>
      <c r="G2054" s="433" t="s">
        <v>12</v>
      </c>
      <c r="H2054" s="379">
        <v>35</v>
      </c>
      <c r="I2054" s="13" t="s">
        <v>120</v>
      </c>
      <c r="J2054" s="169">
        <v>0</v>
      </c>
      <c r="K2054" s="170">
        <v>0</v>
      </c>
      <c r="L2054" s="170">
        <v>0</v>
      </c>
      <c r="M2054" s="170">
        <v>0</v>
      </c>
      <c r="N2054" s="392">
        <v>0</v>
      </c>
      <c r="O2054" s="184"/>
      <c r="P2054" s="185"/>
      <c r="Q2054" s="185"/>
      <c r="R2054" s="185"/>
      <c r="S2054" s="186"/>
    </row>
    <row r="2055" spans="1:19" ht="25.5" outlineLevel="2">
      <c r="A2055" s="12" t="s">
        <v>7</v>
      </c>
      <c r="B2055" s="2">
        <v>2</v>
      </c>
      <c r="C2055" s="370">
        <v>503301</v>
      </c>
      <c r="D2055" s="370">
        <v>330101</v>
      </c>
      <c r="E2055" s="5" t="s">
        <v>230</v>
      </c>
      <c r="F2055" s="5">
        <v>1</v>
      </c>
      <c r="G2055" s="433" t="s">
        <v>12</v>
      </c>
      <c r="H2055" s="379">
        <v>40</v>
      </c>
      <c r="I2055" s="13" t="s">
        <v>121</v>
      </c>
      <c r="J2055" s="169">
        <v>0</v>
      </c>
      <c r="K2055" s="170">
        <v>0</v>
      </c>
      <c r="L2055" s="170">
        <v>0</v>
      </c>
      <c r="M2055" s="170">
        <v>0</v>
      </c>
      <c r="N2055" s="392">
        <v>0</v>
      </c>
      <c r="O2055" s="184"/>
      <c r="P2055" s="185"/>
      <c r="Q2055" s="185"/>
      <c r="R2055" s="185"/>
      <c r="S2055" s="186"/>
    </row>
    <row r="2056" spans="1:19" ht="25.5" outlineLevel="2">
      <c r="A2056" s="12" t="s">
        <v>7</v>
      </c>
      <c r="B2056" s="2">
        <v>2</v>
      </c>
      <c r="C2056" s="370">
        <v>503301</v>
      </c>
      <c r="D2056" s="370">
        <v>330101</v>
      </c>
      <c r="E2056" s="5" t="s">
        <v>230</v>
      </c>
      <c r="F2056" s="5">
        <v>1</v>
      </c>
      <c r="G2056" s="433" t="s">
        <v>12</v>
      </c>
      <c r="H2056" s="379">
        <v>68</v>
      </c>
      <c r="I2056" s="13" t="s">
        <v>122</v>
      </c>
      <c r="J2056" s="169">
        <v>0</v>
      </c>
      <c r="K2056" s="170">
        <v>0</v>
      </c>
      <c r="L2056" s="170">
        <v>0</v>
      </c>
      <c r="M2056" s="170">
        <v>0</v>
      </c>
      <c r="N2056" s="392">
        <v>0</v>
      </c>
      <c r="O2056" s="184"/>
      <c r="P2056" s="185"/>
      <c r="Q2056" s="185"/>
      <c r="R2056" s="185"/>
      <c r="S2056" s="186"/>
    </row>
    <row r="2057" spans="1:19" ht="38.25" outlineLevel="2">
      <c r="A2057" s="12" t="s">
        <v>7</v>
      </c>
      <c r="B2057" s="2">
        <v>2</v>
      </c>
      <c r="C2057" s="370">
        <v>503301</v>
      </c>
      <c r="D2057" s="370">
        <v>330101</v>
      </c>
      <c r="E2057" s="5" t="s">
        <v>230</v>
      </c>
      <c r="F2057" s="5">
        <v>1</v>
      </c>
      <c r="G2057" s="433" t="s">
        <v>12</v>
      </c>
      <c r="H2057" s="379">
        <v>91</v>
      </c>
      <c r="I2057" s="13" t="s">
        <v>123</v>
      </c>
      <c r="J2057" s="169">
        <v>0</v>
      </c>
      <c r="K2057" s="170">
        <v>0</v>
      </c>
      <c r="L2057" s="170">
        <v>0</v>
      </c>
      <c r="M2057" s="170">
        <v>0</v>
      </c>
      <c r="N2057" s="392">
        <v>0</v>
      </c>
      <c r="O2057" s="184"/>
      <c r="P2057" s="185"/>
      <c r="Q2057" s="185"/>
      <c r="R2057" s="185"/>
      <c r="S2057" s="186"/>
    </row>
    <row r="2058" spans="1:19" outlineLevel="1" collapsed="1">
      <c r="A2058" s="123"/>
      <c r="B2058" s="124">
        <v>2</v>
      </c>
      <c r="C2058" s="155">
        <v>503301</v>
      </c>
      <c r="D2058" s="155">
        <v>330101</v>
      </c>
      <c r="E2058" s="126"/>
      <c r="F2058" s="126">
        <v>1</v>
      </c>
      <c r="G2058" s="434" t="s">
        <v>12</v>
      </c>
      <c r="H2058" s="380"/>
      <c r="I2058" s="127"/>
      <c r="J2058" s="171">
        <v>2403</v>
      </c>
      <c r="K2058" s="172">
        <v>594</v>
      </c>
      <c r="L2058" s="172">
        <v>600</v>
      </c>
      <c r="M2058" s="172">
        <v>605</v>
      </c>
      <c r="N2058" s="393">
        <v>604</v>
      </c>
      <c r="O2058" s="187">
        <v>69325.813806530103</v>
      </c>
      <c r="P2058" s="188">
        <v>17206.662472727272</v>
      </c>
      <c r="Q2058" s="188">
        <v>17373</v>
      </c>
      <c r="R2058" s="188">
        <v>17373</v>
      </c>
      <c r="S2058" s="189">
        <v>17373.151333802831</v>
      </c>
    </row>
    <row r="2059" spans="1:19" ht="25.5" outlineLevel="2">
      <c r="A2059" s="12" t="s">
        <v>7</v>
      </c>
      <c r="B2059" s="2">
        <v>2</v>
      </c>
      <c r="C2059" s="370">
        <v>503302</v>
      </c>
      <c r="D2059" s="370">
        <v>330201</v>
      </c>
      <c r="E2059" s="5" t="s">
        <v>231</v>
      </c>
      <c r="F2059" s="5">
        <v>1</v>
      </c>
      <c r="G2059" s="433" t="s">
        <v>12</v>
      </c>
      <c r="H2059" s="379" t="s">
        <v>701</v>
      </c>
      <c r="I2059" s="13" t="s">
        <v>98</v>
      </c>
      <c r="J2059" s="169">
        <v>0</v>
      </c>
      <c r="K2059" s="170">
        <v>0</v>
      </c>
      <c r="L2059" s="170">
        <v>0</v>
      </c>
      <c r="M2059" s="170">
        <v>0</v>
      </c>
      <c r="N2059" s="392">
        <v>0</v>
      </c>
      <c r="O2059" s="184"/>
      <c r="P2059" s="185"/>
      <c r="Q2059" s="185"/>
      <c r="R2059" s="185"/>
      <c r="S2059" s="186"/>
    </row>
    <row r="2060" spans="1:19" ht="25.5" outlineLevel="2">
      <c r="A2060" s="12" t="s">
        <v>7</v>
      </c>
      <c r="B2060" s="2">
        <v>2</v>
      </c>
      <c r="C2060" s="370">
        <v>503302</v>
      </c>
      <c r="D2060" s="370">
        <v>330201</v>
      </c>
      <c r="E2060" s="5" t="s">
        <v>231</v>
      </c>
      <c r="F2060" s="5">
        <v>1</v>
      </c>
      <c r="G2060" s="433" t="s">
        <v>12</v>
      </c>
      <c r="H2060" s="379">
        <v>2</v>
      </c>
      <c r="I2060" s="13" t="s">
        <v>99</v>
      </c>
      <c r="J2060" s="169">
        <v>0</v>
      </c>
      <c r="K2060" s="170">
        <v>0</v>
      </c>
      <c r="L2060" s="170">
        <v>0</v>
      </c>
      <c r="M2060" s="170">
        <v>0</v>
      </c>
      <c r="N2060" s="392">
        <v>0</v>
      </c>
      <c r="O2060" s="184"/>
      <c r="P2060" s="185"/>
      <c r="Q2060" s="185"/>
      <c r="R2060" s="185"/>
      <c r="S2060" s="186"/>
    </row>
    <row r="2061" spans="1:19" ht="25.5" outlineLevel="2">
      <c r="A2061" s="12" t="s">
        <v>7</v>
      </c>
      <c r="B2061" s="2">
        <v>2</v>
      </c>
      <c r="C2061" s="370">
        <v>503302</v>
      </c>
      <c r="D2061" s="370">
        <v>330201</v>
      </c>
      <c r="E2061" s="5" t="s">
        <v>231</v>
      </c>
      <c r="F2061" s="5">
        <v>1</v>
      </c>
      <c r="G2061" s="433" t="s">
        <v>12</v>
      </c>
      <c r="H2061" s="379">
        <v>3</v>
      </c>
      <c r="I2061" s="13" t="s">
        <v>100</v>
      </c>
      <c r="J2061" s="169">
        <v>0</v>
      </c>
      <c r="K2061" s="170">
        <v>0</v>
      </c>
      <c r="L2061" s="170">
        <v>0</v>
      </c>
      <c r="M2061" s="170">
        <v>0</v>
      </c>
      <c r="N2061" s="392">
        <v>0</v>
      </c>
      <c r="O2061" s="184"/>
      <c r="P2061" s="185"/>
      <c r="Q2061" s="185"/>
      <c r="R2061" s="185"/>
      <c r="S2061" s="186"/>
    </row>
    <row r="2062" spans="1:19" ht="25.5" outlineLevel="2">
      <c r="A2062" s="12" t="s">
        <v>7</v>
      </c>
      <c r="B2062" s="2">
        <v>2</v>
      </c>
      <c r="C2062" s="370">
        <v>503302</v>
      </c>
      <c r="D2062" s="370">
        <v>330201</v>
      </c>
      <c r="E2062" s="5" t="s">
        <v>231</v>
      </c>
      <c r="F2062" s="5">
        <v>1</v>
      </c>
      <c r="G2062" s="433" t="s">
        <v>12</v>
      </c>
      <c r="H2062" s="379">
        <v>4</v>
      </c>
      <c r="I2062" s="13" t="s">
        <v>101</v>
      </c>
      <c r="J2062" s="169">
        <v>0</v>
      </c>
      <c r="K2062" s="170">
        <v>0</v>
      </c>
      <c r="L2062" s="170">
        <v>0</v>
      </c>
      <c r="M2062" s="170">
        <v>0</v>
      </c>
      <c r="N2062" s="392">
        <v>0</v>
      </c>
      <c r="O2062" s="184"/>
      <c r="P2062" s="185"/>
      <c r="Q2062" s="185"/>
      <c r="R2062" s="185"/>
      <c r="S2062" s="186"/>
    </row>
    <row r="2063" spans="1:19" ht="25.5" outlineLevel="2">
      <c r="A2063" s="12" t="s">
        <v>7</v>
      </c>
      <c r="B2063" s="2">
        <v>2</v>
      </c>
      <c r="C2063" s="370">
        <v>503302</v>
      </c>
      <c r="D2063" s="370">
        <v>330201</v>
      </c>
      <c r="E2063" s="5" t="s">
        <v>231</v>
      </c>
      <c r="F2063" s="5">
        <v>1</v>
      </c>
      <c r="G2063" s="433" t="s">
        <v>12</v>
      </c>
      <c r="H2063" s="379" t="s">
        <v>302</v>
      </c>
      <c r="I2063" s="13" t="s">
        <v>102</v>
      </c>
      <c r="J2063" s="169">
        <v>0</v>
      </c>
      <c r="K2063" s="170">
        <v>0</v>
      </c>
      <c r="L2063" s="170">
        <v>0</v>
      </c>
      <c r="M2063" s="170">
        <v>0</v>
      </c>
      <c r="N2063" s="392">
        <v>0</v>
      </c>
      <c r="O2063" s="184"/>
      <c r="P2063" s="185"/>
      <c r="Q2063" s="185"/>
      <c r="R2063" s="185"/>
      <c r="S2063" s="186"/>
    </row>
    <row r="2064" spans="1:19" ht="25.5" outlineLevel="2">
      <c r="A2064" s="12" t="s">
        <v>7</v>
      </c>
      <c r="B2064" s="2">
        <v>2</v>
      </c>
      <c r="C2064" s="370">
        <v>503302</v>
      </c>
      <c r="D2064" s="370">
        <v>330201</v>
      </c>
      <c r="E2064" s="5" t="s">
        <v>231</v>
      </c>
      <c r="F2064" s="5">
        <v>1</v>
      </c>
      <c r="G2064" s="433" t="s">
        <v>12</v>
      </c>
      <c r="H2064" s="379">
        <v>6</v>
      </c>
      <c r="I2064" s="13" t="s">
        <v>103</v>
      </c>
      <c r="J2064" s="169">
        <v>0</v>
      </c>
      <c r="K2064" s="170">
        <v>0</v>
      </c>
      <c r="L2064" s="170">
        <v>0</v>
      </c>
      <c r="M2064" s="170">
        <v>0</v>
      </c>
      <c r="N2064" s="392">
        <v>0</v>
      </c>
      <c r="O2064" s="184"/>
      <c r="P2064" s="185"/>
      <c r="Q2064" s="185"/>
      <c r="R2064" s="185"/>
      <c r="S2064" s="186"/>
    </row>
    <row r="2065" spans="1:19" ht="25.5" outlineLevel="2">
      <c r="A2065" s="12" t="s">
        <v>7</v>
      </c>
      <c r="B2065" s="2">
        <v>2</v>
      </c>
      <c r="C2065" s="370">
        <v>503302</v>
      </c>
      <c r="D2065" s="370">
        <v>330201</v>
      </c>
      <c r="E2065" s="5" t="s">
        <v>231</v>
      </c>
      <c r="F2065" s="5">
        <v>1</v>
      </c>
      <c r="G2065" s="433" t="s">
        <v>12</v>
      </c>
      <c r="H2065" s="379">
        <v>7</v>
      </c>
      <c r="I2065" s="13" t="s">
        <v>104</v>
      </c>
      <c r="J2065" s="169">
        <v>0</v>
      </c>
      <c r="K2065" s="170">
        <v>0</v>
      </c>
      <c r="L2065" s="170">
        <v>0</v>
      </c>
      <c r="M2065" s="170">
        <v>0</v>
      </c>
      <c r="N2065" s="392">
        <v>0</v>
      </c>
      <c r="O2065" s="184"/>
      <c r="P2065" s="185"/>
      <c r="Q2065" s="185"/>
      <c r="R2065" s="185"/>
      <c r="S2065" s="186"/>
    </row>
    <row r="2066" spans="1:19" ht="25.5" outlineLevel="2">
      <c r="A2066" s="12" t="s">
        <v>7</v>
      </c>
      <c r="B2066" s="2">
        <v>2</v>
      </c>
      <c r="C2066" s="370">
        <v>503302</v>
      </c>
      <c r="D2066" s="370">
        <v>330201</v>
      </c>
      <c r="E2066" s="5" t="s">
        <v>231</v>
      </c>
      <c r="F2066" s="5">
        <v>1</v>
      </c>
      <c r="G2066" s="433" t="s">
        <v>12</v>
      </c>
      <c r="H2066" s="379">
        <v>8</v>
      </c>
      <c r="I2066" s="13" t="s">
        <v>105</v>
      </c>
      <c r="J2066" s="169">
        <v>0</v>
      </c>
      <c r="K2066" s="170">
        <v>0</v>
      </c>
      <c r="L2066" s="170">
        <v>0</v>
      </c>
      <c r="M2066" s="170">
        <v>0</v>
      </c>
      <c r="N2066" s="392">
        <v>0</v>
      </c>
      <c r="O2066" s="184"/>
      <c r="P2066" s="185"/>
      <c r="Q2066" s="185"/>
      <c r="R2066" s="185"/>
      <c r="S2066" s="186"/>
    </row>
    <row r="2067" spans="1:19" ht="25.5" outlineLevel="2">
      <c r="A2067" s="12" t="s">
        <v>7</v>
      </c>
      <c r="B2067" s="2">
        <v>2</v>
      </c>
      <c r="C2067" s="370">
        <v>503302</v>
      </c>
      <c r="D2067" s="370">
        <v>330201</v>
      </c>
      <c r="E2067" s="5" t="s">
        <v>231</v>
      </c>
      <c r="F2067" s="5">
        <v>1</v>
      </c>
      <c r="G2067" s="433" t="s">
        <v>12</v>
      </c>
      <c r="H2067" s="379">
        <v>9</v>
      </c>
      <c r="I2067" s="13" t="s">
        <v>106</v>
      </c>
      <c r="J2067" s="169">
        <v>0</v>
      </c>
      <c r="K2067" s="170">
        <v>0</v>
      </c>
      <c r="L2067" s="170">
        <v>0</v>
      </c>
      <c r="M2067" s="170">
        <v>0</v>
      </c>
      <c r="N2067" s="392">
        <v>0</v>
      </c>
      <c r="O2067" s="184"/>
      <c r="P2067" s="185"/>
      <c r="Q2067" s="185"/>
      <c r="R2067" s="185"/>
      <c r="S2067" s="186"/>
    </row>
    <row r="2068" spans="1:19" ht="25.5" outlineLevel="2">
      <c r="A2068" s="12" t="s">
        <v>7</v>
      </c>
      <c r="B2068" s="2">
        <v>2</v>
      </c>
      <c r="C2068" s="370">
        <v>503302</v>
      </c>
      <c r="D2068" s="370">
        <v>330201</v>
      </c>
      <c r="E2068" s="5" t="s">
        <v>231</v>
      </c>
      <c r="F2068" s="5">
        <v>1</v>
      </c>
      <c r="G2068" s="433" t="s">
        <v>12</v>
      </c>
      <c r="H2068" s="379">
        <v>10</v>
      </c>
      <c r="I2068" s="13" t="s">
        <v>107</v>
      </c>
      <c r="J2068" s="169">
        <v>100</v>
      </c>
      <c r="K2068" s="170">
        <v>100</v>
      </c>
      <c r="L2068" s="170">
        <v>0</v>
      </c>
      <c r="M2068" s="170">
        <v>0</v>
      </c>
      <c r="N2068" s="392">
        <v>0</v>
      </c>
      <c r="O2068" s="184"/>
      <c r="P2068" s="185"/>
      <c r="Q2068" s="185"/>
      <c r="R2068" s="185"/>
      <c r="S2068" s="186"/>
    </row>
    <row r="2069" spans="1:19" ht="25.5" outlineLevel="2">
      <c r="A2069" s="12" t="s">
        <v>7</v>
      </c>
      <c r="B2069" s="2">
        <v>2</v>
      </c>
      <c r="C2069" s="370">
        <v>503302</v>
      </c>
      <c r="D2069" s="370">
        <v>330201</v>
      </c>
      <c r="E2069" s="5" t="s">
        <v>231</v>
      </c>
      <c r="F2069" s="5">
        <v>1</v>
      </c>
      <c r="G2069" s="433" t="s">
        <v>12</v>
      </c>
      <c r="H2069" s="379">
        <v>11</v>
      </c>
      <c r="I2069" s="13" t="s">
        <v>108</v>
      </c>
      <c r="J2069" s="169">
        <v>0</v>
      </c>
      <c r="K2069" s="170">
        <v>0</v>
      </c>
      <c r="L2069" s="170">
        <v>0</v>
      </c>
      <c r="M2069" s="170">
        <v>0</v>
      </c>
      <c r="N2069" s="392">
        <v>0</v>
      </c>
      <c r="O2069" s="184"/>
      <c r="P2069" s="185"/>
      <c r="Q2069" s="185"/>
      <c r="R2069" s="185"/>
      <c r="S2069" s="186"/>
    </row>
    <row r="2070" spans="1:19" ht="25.5" outlineLevel="2">
      <c r="A2070" s="12" t="s">
        <v>7</v>
      </c>
      <c r="B2070" s="2">
        <v>2</v>
      </c>
      <c r="C2070" s="370">
        <v>503302</v>
      </c>
      <c r="D2070" s="370">
        <v>330201</v>
      </c>
      <c r="E2070" s="5" t="s">
        <v>231</v>
      </c>
      <c r="F2070" s="5">
        <v>1</v>
      </c>
      <c r="G2070" s="433" t="s">
        <v>12</v>
      </c>
      <c r="H2070" s="379" t="s">
        <v>304</v>
      </c>
      <c r="I2070" s="13" t="s">
        <v>109</v>
      </c>
      <c r="J2070" s="169">
        <v>0</v>
      </c>
      <c r="K2070" s="170">
        <v>0</v>
      </c>
      <c r="L2070" s="170">
        <v>0</v>
      </c>
      <c r="M2070" s="170">
        <v>0</v>
      </c>
      <c r="N2070" s="392">
        <v>0</v>
      </c>
      <c r="O2070" s="184"/>
      <c r="P2070" s="185"/>
      <c r="Q2070" s="185"/>
      <c r="R2070" s="185"/>
      <c r="S2070" s="186"/>
    </row>
    <row r="2071" spans="1:19" ht="25.5" outlineLevel="2">
      <c r="A2071" s="12" t="s">
        <v>7</v>
      </c>
      <c r="B2071" s="2">
        <v>2</v>
      </c>
      <c r="C2071" s="370">
        <v>503302</v>
      </c>
      <c r="D2071" s="370">
        <v>330201</v>
      </c>
      <c r="E2071" s="5" t="s">
        <v>231</v>
      </c>
      <c r="F2071" s="5">
        <v>1</v>
      </c>
      <c r="G2071" s="433" t="s">
        <v>12</v>
      </c>
      <c r="H2071" s="379">
        <v>15</v>
      </c>
      <c r="I2071" s="13" t="s">
        <v>110</v>
      </c>
      <c r="J2071" s="169">
        <v>0</v>
      </c>
      <c r="K2071" s="170">
        <v>0</v>
      </c>
      <c r="L2071" s="170">
        <v>0</v>
      </c>
      <c r="M2071" s="170">
        <v>0</v>
      </c>
      <c r="N2071" s="392">
        <v>0</v>
      </c>
      <c r="O2071" s="184"/>
      <c r="P2071" s="185"/>
      <c r="Q2071" s="185"/>
      <c r="R2071" s="185"/>
      <c r="S2071" s="186"/>
    </row>
    <row r="2072" spans="1:19" ht="25.5" outlineLevel="2">
      <c r="A2072" s="12" t="s">
        <v>7</v>
      </c>
      <c r="B2072" s="2">
        <v>2</v>
      </c>
      <c r="C2072" s="370">
        <v>503302</v>
      </c>
      <c r="D2072" s="370">
        <v>330201</v>
      </c>
      <c r="E2072" s="5" t="s">
        <v>231</v>
      </c>
      <c r="F2072" s="5">
        <v>1</v>
      </c>
      <c r="G2072" s="433" t="s">
        <v>12</v>
      </c>
      <c r="H2072" s="379">
        <v>19</v>
      </c>
      <c r="I2072" s="13" t="s">
        <v>111</v>
      </c>
      <c r="J2072" s="169">
        <v>0</v>
      </c>
      <c r="K2072" s="170">
        <v>0</v>
      </c>
      <c r="L2072" s="170">
        <v>0</v>
      </c>
      <c r="M2072" s="170">
        <v>0</v>
      </c>
      <c r="N2072" s="392">
        <v>0</v>
      </c>
      <c r="O2072" s="184"/>
      <c r="P2072" s="185"/>
      <c r="Q2072" s="185"/>
      <c r="R2072" s="185"/>
      <c r="S2072" s="186"/>
    </row>
    <row r="2073" spans="1:19" ht="25.5" outlineLevel="2">
      <c r="A2073" s="12" t="s">
        <v>7</v>
      </c>
      <c r="B2073" s="2">
        <v>2</v>
      </c>
      <c r="C2073" s="370">
        <v>503302</v>
      </c>
      <c r="D2073" s="370">
        <v>330201</v>
      </c>
      <c r="E2073" s="5" t="s">
        <v>231</v>
      </c>
      <c r="F2073" s="5">
        <v>1</v>
      </c>
      <c r="G2073" s="433" t="s">
        <v>12</v>
      </c>
      <c r="H2073" s="379" t="s">
        <v>316</v>
      </c>
      <c r="I2073" s="13" t="s">
        <v>112</v>
      </c>
      <c r="J2073" s="169">
        <v>0</v>
      </c>
      <c r="K2073" s="170">
        <v>0</v>
      </c>
      <c r="L2073" s="170">
        <v>0</v>
      </c>
      <c r="M2073" s="170">
        <v>0</v>
      </c>
      <c r="N2073" s="392">
        <v>0</v>
      </c>
      <c r="O2073" s="184"/>
      <c r="P2073" s="185"/>
      <c r="Q2073" s="185"/>
      <c r="R2073" s="185"/>
      <c r="S2073" s="186"/>
    </row>
    <row r="2074" spans="1:19" ht="25.5" outlineLevel="2">
      <c r="A2074" s="12" t="s">
        <v>7</v>
      </c>
      <c r="B2074" s="2">
        <v>2</v>
      </c>
      <c r="C2074" s="370">
        <v>503302</v>
      </c>
      <c r="D2074" s="370">
        <v>330201</v>
      </c>
      <c r="E2074" s="5" t="s">
        <v>231</v>
      </c>
      <c r="F2074" s="5">
        <v>1</v>
      </c>
      <c r="G2074" s="433" t="s">
        <v>12</v>
      </c>
      <c r="H2074" s="379" t="s">
        <v>296</v>
      </c>
      <c r="I2074" s="13" t="s">
        <v>113</v>
      </c>
      <c r="J2074" s="169">
        <v>0</v>
      </c>
      <c r="K2074" s="170">
        <v>0</v>
      </c>
      <c r="L2074" s="170">
        <v>0</v>
      </c>
      <c r="M2074" s="170">
        <v>0</v>
      </c>
      <c r="N2074" s="392">
        <v>0</v>
      </c>
      <c r="O2074" s="184"/>
      <c r="P2074" s="185"/>
      <c r="Q2074" s="185"/>
      <c r="R2074" s="185"/>
      <c r="S2074" s="186"/>
    </row>
    <row r="2075" spans="1:19" ht="25.5" outlineLevel="2">
      <c r="A2075" s="12" t="s">
        <v>7</v>
      </c>
      <c r="B2075" s="2">
        <v>2</v>
      </c>
      <c r="C2075" s="370">
        <v>503302</v>
      </c>
      <c r="D2075" s="370">
        <v>330201</v>
      </c>
      <c r="E2075" s="5" t="s">
        <v>231</v>
      </c>
      <c r="F2075" s="5">
        <v>1</v>
      </c>
      <c r="G2075" s="433" t="s">
        <v>12</v>
      </c>
      <c r="H2075" s="379">
        <v>23</v>
      </c>
      <c r="I2075" s="13" t="s">
        <v>114</v>
      </c>
      <c r="J2075" s="169">
        <v>0</v>
      </c>
      <c r="K2075" s="170">
        <v>0</v>
      </c>
      <c r="L2075" s="170">
        <v>0</v>
      </c>
      <c r="M2075" s="170">
        <v>0</v>
      </c>
      <c r="N2075" s="392">
        <v>0</v>
      </c>
      <c r="O2075" s="184"/>
      <c r="P2075" s="185"/>
      <c r="Q2075" s="185"/>
      <c r="R2075" s="185"/>
      <c r="S2075" s="186"/>
    </row>
    <row r="2076" spans="1:19" ht="25.5" outlineLevel="2">
      <c r="A2076" s="12" t="s">
        <v>7</v>
      </c>
      <c r="B2076" s="2">
        <v>2</v>
      </c>
      <c r="C2076" s="370">
        <v>503302</v>
      </c>
      <c r="D2076" s="370">
        <v>330201</v>
      </c>
      <c r="E2076" s="5" t="s">
        <v>231</v>
      </c>
      <c r="F2076" s="5">
        <v>1</v>
      </c>
      <c r="G2076" s="433" t="s">
        <v>12</v>
      </c>
      <c r="H2076" s="379">
        <v>24</v>
      </c>
      <c r="I2076" s="13" t="s">
        <v>115</v>
      </c>
      <c r="J2076" s="169">
        <v>0</v>
      </c>
      <c r="K2076" s="170">
        <v>0</v>
      </c>
      <c r="L2076" s="170">
        <v>0</v>
      </c>
      <c r="M2076" s="170">
        <v>0</v>
      </c>
      <c r="N2076" s="392">
        <v>0</v>
      </c>
      <c r="O2076" s="184"/>
      <c r="P2076" s="185"/>
      <c r="Q2076" s="185"/>
      <c r="R2076" s="185"/>
      <c r="S2076" s="186"/>
    </row>
    <row r="2077" spans="1:19" ht="25.5" outlineLevel="2">
      <c r="A2077" s="12" t="s">
        <v>7</v>
      </c>
      <c r="B2077" s="2">
        <v>2</v>
      </c>
      <c r="C2077" s="370">
        <v>503302</v>
      </c>
      <c r="D2077" s="370">
        <v>330201</v>
      </c>
      <c r="E2077" s="5" t="s">
        <v>231</v>
      </c>
      <c r="F2077" s="5">
        <v>1</v>
      </c>
      <c r="G2077" s="433" t="s">
        <v>12</v>
      </c>
      <c r="H2077" s="379">
        <v>25</v>
      </c>
      <c r="I2077" s="13" t="s">
        <v>116</v>
      </c>
      <c r="J2077" s="169">
        <v>0</v>
      </c>
      <c r="K2077" s="170">
        <v>0</v>
      </c>
      <c r="L2077" s="170">
        <v>0</v>
      </c>
      <c r="M2077" s="170">
        <v>0</v>
      </c>
      <c r="N2077" s="392">
        <v>0</v>
      </c>
      <c r="O2077" s="184"/>
      <c r="P2077" s="185"/>
      <c r="Q2077" s="185"/>
      <c r="R2077" s="185"/>
      <c r="S2077" s="186"/>
    </row>
    <row r="2078" spans="1:19" ht="25.5" outlineLevel="2">
      <c r="A2078" s="12" t="s">
        <v>7</v>
      </c>
      <c r="B2078" s="2">
        <v>2</v>
      </c>
      <c r="C2078" s="370">
        <v>503302</v>
      </c>
      <c r="D2078" s="370">
        <v>330201</v>
      </c>
      <c r="E2078" s="5" t="s">
        <v>231</v>
      </c>
      <c r="F2078" s="5">
        <v>1</v>
      </c>
      <c r="G2078" s="433" t="s">
        <v>12</v>
      </c>
      <c r="H2078" s="379">
        <v>30</v>
      </c>
      <c r="I2078" s="13" t="s">
        <v>117</v>
      </c>
      <c r="J2078" s="169">
        <v>0</v>
      </c>
      <c r="K2078" s="170">
        <v>0</v>
      </c>
      <c r="L2078" s="170">
        <v>0</v>
      </c>
      <c r="M2078" s="170">
        <v>0</v>
      </c>
      <c r="N2078" s="392">
        <v>0</v>
      </c>
      <c r="O2078" s="184"/>
      <c r="P2078" s="185"/>
      <c r="Q2078" s="185"/>
      <c r="R2078" s="185"/>
      <c r="S2078" s="186"/>
    </row>
    <row r="2079" spans="1:19" ht="25.5" outlineLevel="2">
      <c r="A2079" s="12" t="s">
        <v>7</v>
      </c>
      <c r="B2079" s="2">
        <v>2</v>
      </c>
      <c r="C2079" s="370">
        <v>503302</v>
      </c>
      <c r="D2079" s="370">
        <v>330201</v>
      </c>
      <c r="E2079" s="5" t="s">
        <v>231</v>
      </c>
      <c r="F2079" s="5">
        <v>1</v>
      </c>
      <c r="G2079" s="433" t="s">
        <v>12</v>
      </c>
      <c r="H2079" s="379">
        <v>31</v>
      </c>
      <c r="I2079" s="13" t="s">
        <v>118</v>
      </c>
      <c r="J2079" s="169">
        <v>0</v>
      </c>
      <c r="K2079" s="170">
        <v>0</v>
      </c>
      <c r="L2079" s="170">
        <v>0</v>
      </c>
      <c r="M2079" s="170">
        <v>0</v>
      </c>
      <c r="N2079" s="392">
        <v>0</v>
      </c>
      <c r="O2079" s="184"/>
      <c r="P2079" s="185"/>
      <c r="Q2079" s="185"/>
      <c r="R2079" s="185"/>
      <c r="S2079" s="186"/>
    </row>
    <row r="2080" spans="1:19" ht="25.5" outlineLevel="2">
      <c r="A2080" s="12" t="s">
        <v>7</v>
      </c>
      <c r="B2080" s="2">
        <v>2</v>
      </c>
      <c r="C2080" s="370">
        <v>503302</v>
      </c>
      <c r="D2080" s="370">
        <v>330201</v>
      </c>
      <c r="E2080" s="5" t="s">
        <v>231</v>
      </c>
      <c r="F2080" s="5">
        <v>1</v>
      </c>
      <c r="G2080" s="433" t="s">
        <v>12</v>
      </c>
      <c r="H2080" s="379">
        <v>32</v>
      </c>
      <c r="I2080" s="13" t="s">
        <v>119</v>
      </c>
      <c r="J2080" s="169">
        <v>0</v>
      </c>
      <c r="K2080" s="170">
        <v>0</v>
      </c>
      <c r="L2080" s="170">
        <v>0</v>
      </c>
      <c r="M2080" s="170">
        <v>0</v>
      </c>
      <c r="N2080" s="392">
        <v>0</v>
      </c>
      <c r="O2080" s="184"/>
      <c r="P2080" s="185"/>
      <c r="Q2080" s="185"/>
      <c r="R2080" s="185"/>
      <c r="S2080" s="186"/>
    </row>
    <row r="2081" spans="1:19" ht="38.25" outlineLevel="2">
      <c r="A2081" s="12" t="s">
        <v>7</v>
      </c>
      <c r="B2081" s="2">
        <v>2</v>
      </c>
      <c r="C2081" s="370">
        <v>503302</v>
      </c>
      <c r="D2081" s="370">
        <v>330201</v>
      </c>
      <c r="E2081" s="5" t="s">
        <v>231</v>
      </c>
      <c r="F2081" s="5">
        <v>1</v>
      </c>
      <c r="G2081" s="433" t="s">
        <v>12</v>
      </c>
      <c r="H2081" s="379">
        <v>35</v>
      </c>
      <c r="I2081" s="13" t="s">
        <v>120</v>
      </c>
      <c r="J2081" s="169">
        <v>0</v>
      </c>
      <c r="K2081" s="170">
        <v>0</v>
      </c>
      <c r="L2081" s="170">
        <v>0</v>
      </c>
      <c r="M2081" s="170">
        <v>0</v>
      </c>
      <c r="N2081" s="392">
        <v>0</v>
      </c>
      <c r="O2081" s="184"/>
      <c r="P2081" s="185"/>
      <c r="Q2081" s="185"/>
      <c r="R2081" s="185"/>
      <c r="S2081" s="186"/>
    </row>
    <row r="2082" spans="1:19" ht="25.5" outlineLevel="2">
      <c r="A2082" s="12" t="s">
        <v>7</v>
      </c>
      <c r="B2082" s="2">
        <v>2</v>
      </c>
      <c r="C2082" s="370">
        <v>503302</v>
      </c>
      <c r="D2082" s="370">
        <v>330201</v>
      </c>
      <c r="E2082" s="5" t="s">
        <v>231</v>
      </c>
      <c r="F2082" s="5">
        <v>1</v>
      </c>
      <c r="G2082" s="433" t="s">
        <v>12</v>
      </c>
      <c r="H2082" s="379">
        <v>40</v>
      </c>
      <c r="I2082" s="13" t="s">
        <v>121</v>
      </c>
      <c r="J2082" s="169">
        <v>0</v>
      </c>
      <c r="K2082" s="170">
        <v>0</v>
      </c>
      <c r="L2082" s="170">
        <v>0</v>
      </c>
      <c r="M2082" s="170">
        <v>0</v>
      </c>
      <c r="N2082" s="392">
        <v>0</v>
      </c>
      <c r="O2082" s="184"/>
      <c r="P2082" s="185"/>
      <c r="Q2082" s="185"/>
      <c r="R2082" s="185"/>
      <c r="S2082" s="186"/>
    </row>
    <row r="2083" spans="1:19" ht="25.5" outlineLevel="2">
      <c r="A2083" s="12" t="s">
        <v>7</v>
      </c>
      <c r="B2083" s="2">
        <v>2</v>
      </c>
      <c r="C2083" s="370">
        <v>503302</v>
      </c>
      <c r="D2083" s="370">
        <v>330201</v>
      </c>
      <c r="E2083" s="5" t="s">
        <v>231</v>
      </c>
      <c r="F2083" s="5">
        <v>1</v>
      </c>
      <c r="G2083" s="433" t="s">
        <v>12</v>
      </c>
      <c r="H2083" s="379">
        <v>68</v>
      </c>
      <c r="I2083" s="13" t="s">
        <v>122</v>
      </c>
      <c r="J2083" s="169">
        <v>0</v>
      </c>
      <c r="K2083" s="170">
        <v>0</v>
      </c>
      <c r="L2083" s="170">
        <v>0</v>
      </c>
      <c r="M2083" s="170">
        <v>0</v>
      </c>
      <c r="N2083" s="392">
        <v>0</v>
      </c>
      <c r="O2083" s="184"/>
      <c r="P2083" s="185"/>
      <c r="Q2083" s="185"/>
      <c r="R2083" s="185"/>
      <c r="S2083" s="186"/>
    </row>
    <row r="2084" spans="1:19" ht="38.25" outlineLevel="2">
      <c r="A2084" s="12" t="s">
        <v>7</v>
      </c>
      <c r="B2084" s="2">
        <v>2</v>
      </c>
      <c r="C2084" s="370">
        <v>503302</v>
      </c>
      <c r="D2084" s="370">
        <v>330201</v>
      </c>
      <c r="E2084" s="5" t="s">
        <v>231</v>
      </c>
      <c r="F2084" s="5">
        <v>1</v>
      </c>
      <c r="G2084" s="433" t="s">
        <v>12</v>
      </c>
      <c r="H2084" s="379">
        <v>91</v>
      </c>
      <c r="I2084" s="13" t="s">
        <v>123</v>
      </c>
      <c r="J2084" s="169">
        <v>0</v>
      </c>
      <c r="K2084" s="170">
        <v>0</v>
      </c>
      <c r="L2084" s="170">
        <v>0</v>
      </c>
      <c r="M2084" s="170">
        <v>0</v>
      </c>
      <c r="N2084" s="392">
        <v>0</v>
      </c>
      <c r="O2084" s="184"/>
      <c r="P2084" s="185"/>
      <c r="Q2084" s="185"/>
      <c r="R2084" s="185"/>
      <c r="S2084" s="186"/>
    </row>
    <row r="2085" spans="1:19" outlineLevel="1" collapsed="1">
      <c r="A2085" s="123"/>
      <c r="B2085" s="124">
        <v>2</v>
      </c>
      <c r="C2085" s="155">
        <v>503302</v>
      </c>
      <c r="D2085" s="155">
        <v>330201</v>
      </c>
      <c r="E2085" s="126"/>
      <c r="F2085" s="126">
        <v>1</v>
      </c>
      <c r="G2085" s="434" t="s">
        <v>12</v>
      </c>
      <c r="H2085" s="380"/>
      <c r="I2085" s="127"/>
      <c r="J2085" s="171">
        <v>100</v>
      </c>
      <c r="K2085" s="172">
        <v>100</v>
      </c>
      <c r="L2085" s="172">
        <v>0</v>
      </c>
      <c r="M2085" s="172">
        <v>0</v>
      </c>
      <c r="N2085" s="393">
        <v>0</v>
      </c>
      <c r="O2085" s="187">
        <v>1401</v>
      </c>
      <c r="P2085" s="188">
        <v>1401</v>
      </c>
      <c r="Q2085" s="188">
        <v>0</v>
      </c>
      <c r="R2085" s="188">
        <v>0</v>
      </c>
      <c r="S2085" s="189">
        <v>0</v>
      </c>
    </row>
    <row r="2086" spans="1:19" ht="25.5" outlineLevel="2">
      <c r="A2086" s="12" t="s">
        <v>7</v>
      </c>
      <c r="B2086" s="2">
        <v>2</v>
      </c>
      <c r="C2086" s="370">
        <v>503303</v>
      </c>
      <c r="D2086" s="370">
        <v>330301</v>
      </c>
      <c r="E2086" s="5" t="s">
        <v>232</v>
      </c>
      <c r="F2086" s="5">
        <v>1</v>
      </c>
      <c r="G2086" s="433" t="s">
        <v>12</v>
      </c>
      <c r="H2086" s="379" t="s">
        <v>701</v>
      </c>
      <c r="I2086" s="13" t="s">
        <v>98</v>
      </c>
      <c r="J2086" s="169">
        <v>0</v>
      </c>
      <c r="K2086" s="170">
        <v>0</v>
      </c>
      <c r="L2086" s="170">
        <v>0</v>
      </c>
      <c r="M2086" s="170">
        <v>0</v>
      </c>
      <c r="N2086" s="392">
        <v>0</v>
      </c>
      <c r="O2086" s="184"/>
      <c r="P2086" s="185"/>
      <c r="Q2086" s="185"/>
      <c r="R2086" s="185"/>
      <c r="S2086" s="186"/>
    </row>
    <row r="2087" spans="1:19" ht="25.5" outlineLevel="2">
      <c r="A2087" s="12" t="s">
        <v>7</v>
      </c>
      <c r="B2087" s="2">
        <v>2</v>
      </c>
      <c r="C2087" s="370">
        <v>503303</v>
      </c>
      <c r="D2087" s="370">
        <v>330301</v>
      </c>
      <c r="E2087" s="5" t="s">
        <v>232</v>
      </c>
      <c r="F2087" s="5">
        <v>1</v>
      </c>
      <c r="G2087" s="433" t="s">
        <v>12</v>
      </c>
      <c r="H2087" s="379">
        <v>2</v>
      </c>
      <c r="I2087" s="13" t="s">
        <v>99</v>
      </c>
      <c r="J2087" s="169">
        <v>0</v>
      </c>
      <c r="K2087" s="170">
        <v>0</v>
      </c>
      <c r="L2087" s="170">
        <v>0</v>
      </c>
      <c r="M2087" s="170">
        <v>0</v>
      </c>
      <c r="N2087" s="392">
        <v>0</v>
      </c>
      <c r="O2087" s="184"/>
      <c r="P2087" s="185"/>
      <c r="Q2087" s="185"/>
      <c r="R2087" s="185"/>
      <c r="S2087" s="186"/>
    </row>
    <row r="2088" spans="1:19" ht="25.5" outlineLevel="2">
      <c r="A2088" s="12" t="s">
        <v>7</v>
      </c>
      <c r="B2088" s="2">
        <v>2</v>
      </c>
      <c r="C2088" s="370">
        <v>503303</v>
      </c>
      <c r="D2088" s="370">
        <v>330301</v>
      </c>
      <c r="E2088" s="5" t="s">
        <v>232</v>
      </c>
      <c r="F2088" s="5">
        <v>1</v>
      </c>
      <c r="G2088" s="433" t="s">
        <v>12</v>
      </c>
      <c r="H2088" s="379">
        <v>3</v>
      </c>
      <c r="I2088" s="13" t="s">
        <v>100</v>
      </c>
      <c r="J2088" s="169">
        <v>0</v>
      </c>
      <c r="K2088" s="170">
        <v>0</v>
      </c>
      <c r="L2088" s="170">
        <v>0</v>
      </c>
      <c r="M2088" s="170">
        <v>0</v>
      </c>
      <c r="N2088" s="392">
        <v>0</v>
      </c>
      <c r="O2088" s="184"/>
      <c r="P2088" s="185"/>
      <c r="Q2088" s="185"/>
      <c r="R2088" s="185"/>
      <c r="S2088" s="186"/>
    </row>
    <row r="2089" spans="1:19" ht="25.5" outlineLevel="2">
      <c r="A2089" s="12" t="s">
        <v>7</v>
      </c>
      <c r="B2089" s="2">
        <v>2</v>
      </c>
      <c r="C2089" s="370">
        <v>503303</v>
      </c>
      <c r="D2089" s="370">
        <v>330301</v>
      </c>
      <c r="E2089" s="5" t="s">
        <v>232</v>
      </c>
      <c r="F2089" s="5">
        <v>1</v>
      </c>
      <c r="G2089" s="433" t="s">
        <v>12</v>
      </c>
      <c r="H2089" s="379">
        <v>4</v>
      </c>
      <c r="I2089" s="13" t="s">
        <v>101</v>
      </c>
      <c r="J2089" s="169">
        <v>0</v>
      </c>
      <c r="K2089" s="170">
        <v>0</v>
      </c>
      <c r="L2089" s="170">
        <v>0</v>
      </c>
      <c r="M2089" s="170">
        <v>0</v>
      </c>
      <c r="N2089" s="392">
        <v>0</v>
      </c>
      <c r="O2089" s="184"/>
      <c r="P2089" s="185"/>
      <c r="Q2089" s="185"/>
      <c r="R2089" s="185"/>
      <c r="S2089" s="186"/>
    </row>
    <row r="2090" spans="1:19" ht="25.5" outlineLevel="2">
      <c r="A2090" s="12" t="s">
        <v>7</v>
      </c>
      <c r="B2090" s="2">
        <v>2</v>
      </c>
      <c r="C2090" s="370">
        <v>503303</v>
      </c>
      <c r="D2090" s="370">
        <v>330301</v>
      </c>
      <c r="E2090" s="5" t="s">
        <v>232</v>
      </c>
      <c r="F2090" s="5">
        <v>1</v>
      </c>
      <c r="G2090" s="433" t="s">
        <v>12</v>
      </c>
      <c r="H2090" s="379" t="s">
        <v>302</v>
      </c>
      <c r="I2090" s="13" t="s">
        <v>102</v>
      </c>
      <c r="J2090" s="169">
        <v>0</v>
      </c>
      <c r="K2090" s="170">
        <v>0</v>
      </c>
      <c r="L2090" s="170">
        <v>0</v>
      </c>
      <c r="M2090" s="170">
        <v>0</v>
      </c>
      <c r="N2090" s="392">
        <v>0</v>
      </c>
      <c r="O2090" s="184"/>
      <c r="P2090" s="185"/>
      <c r="Q2090" s="185"/>
      <c r="R2090" s="185"/>
      <c r="S2090" s="186"/>
    </row>
    <row r="2091" spans="1:19" ht="25.5" outlineLevel="2">
      <c r="A2091" s="12" t="s">
        <v>7</v>
      </c>
      <c r="B2091" s="2">
        <v>2</v>
      </c>
      <c r="C2091" s="370">
        <v>503303</v>
      </c>
      <c r="D2091" s="370">
        <v>330301</v>
      </c>
      <c r="E2091" s="5" t="s">
        <v>232</v>
      </c>
      <c r="F2091" s="5">
        <v>1</v>
      </c>
      <c r="G2091" s="433" t="s">
        <v>12</v>
      </c>
      <c r="H2091" s="379">
        <v>6</v>
      </c>
      <c r="I2091" s="13" t="s">
        <v>103</v>
      </c>
      <c r="J2091" s="169">
        <v>0</v>
      </c>
      <c r="K2091" s="170">
        <v>0</v>
      </c>
      <c r="L2091" s="170">
        <v>0</v>
      </c>
      <c r="M2091" s="170">
        <v>0</v>
      </c>
      <c r="N2091" s="392">
        <v>0</v>
      </c>
      <c r="O2091" s="184"/>
      <c r="P2091" s="185"/>
      <c r="Q2091" s="185"/>
      <c r="R2091" s="185"/>
      <c r="S2091" s="186"/>
    </row>
    <row r="2092" spans="1:19" ht="25.5" outlineLevel="2">
      <c r="A2092" s="12" t="s">
        <v>7</v>
      </c>
      <c r="B2092" s="2">
        <v>2</v>
      </c>
      <c r="C2092" s="370">
        <v>503303</v>
      </c>
      <c r="D2092" s="370">
        <v>330301</v>
      </c>
      <c r="E2092" s="5" t="s">
        <v>232</v>
      </c>
      <c r="F2092" s="5">
        <v>1</v>
      </c>
      <c r="G2092" s="433" t="s">
        <v>12</v>
      </c>
      <c r="H2092" s="379">
        <v>7</v>
      </c>
      <c r="I2092" s="13" t="s">
        <v>104</v>
      </c>
      <c r="J2092" s="169">
        <v>0</v>
      </c>
      <c r="K2092" s="170">
        <v>0</v>
      </c>
      <c r="L2092" s="170">
        <v>0</v>
      </c>
      <c r="M2092" s="170">
        <v>0</v>
      </c>
      <c r="N2092" s="392">
        <v>0</v>
      </c>
      <c r="O2092" s="184"/>
      <c r="P2092" s="185"/>
      <c r="Q2092" s="185"/>
      <c r="R2092" s="185"/>
      <c r="S2092" s="186"/>
    </row>
    <row r="2093" spans="1:19" ht="25.5" outlineLevel="2">
      <c r="A2093" s="12" t="s">
        <v>7</v>
      </c>
      <c r="B2093" s="2">
        <v>2</v>
      </c>
      <c r="C2093" s="370">
        <v>503303</v>
      </c>
      <c r="D2093" s="370">
        <v>330301</v>
      </c>
      <c r="E2093" s="5" t="s">
        <v>232</v>
      </c>
      <c r="F2093" s="5">
        <v>1</v>
      </c>
      <c r="G2093" s="433" t="s">
        <v>12</v>
      </c>
      <c r="H2093" s="379">
        <v>8</v>
      </c>
      <c r="I2093" s="13" t="s">
        <v>105</v>
      </c>
      <c r="J2093" s="169">
        <v>0</v>
      </c>
      <c r="K2093" s="170">
        <v>0</v>
      </c>
      <c r="L2093" s="170">
        <v>0</v>
      </c>
      <c r="M2093" s="170">
        <v>0</v>
      </c>
      <c r="N2093" s="392">
        <v>0</v>
      </c>
      <c r="O2093" s="184"/>
      <c r="P2093" s="185"/>
      <c r="Q2093" s="185"/>
      <c r="R2093" s="185"/>
      <c r="S2093" s="186"/>
    </row>
    <row r="2094" spans="1:19" ht="25.5" outlineLevel="2">
      <c r="A2094" s="12" t="s">
        <v>7</v>
      </c>
      <c r="B2094" s="2">
        <v>2</v>
      </c>
      <c r="C2094" s="370">
        <v>503303</v>
      </c>
      <c r="D2094" s="370">
        <v>330301</v>
      </c>
      <c r="E2094" s="5" t="s">
        <v>232</v>
      </c>
      <c r="F2094" s="5">
        <v>1</v>
      </c>
      <c r="G2094" s="433" t="s">
        <v>12</v>
      </c>
      <c r="H2094" s="379">
        <v>9</v>
      </c>
      <c r="I2094" s="13" t="s">
        <v>106</v>
      </c>
      <c r="J2094" s="169">
        <v>0</v>
      </c>
      <c r="K2094" s="170">
        <v>0</v>
      </c>
      <c r="L2094" s="170">
        <v>0</v>
      </c>
      <c r="M2094" s="170">
        <v>0</v>
      </c>
      <c r="N2094" s="392">
        <v>0</v>
      </c>
      <c r="O2094" s="184"/>
      <c r="P2094" s="185"/>
      <c r="Q2094" s="185"/>
      <c r="R2094" s="185"/>
      <c r="S2094" s="186"/>
    </row>
    <row r="2095" spans="1:19" ht="25.5" outlineLevel="2">
      <c r="A2095" s="12" t="s">
        <v>7</v>
      </c>
      <c r="B2095" s="2">
        <v>2</v>
      </c>
      <c r="C2095" s="370">
        <v>503303</v>
      </c>
      <c r="D2095" s="370">
        <v>330301</v>
      </c>
      <c r="E2095" s="5" t="s">
        <v>232</v>
      </c>
      <c r="F2095" s="5">
        <v>1</v>
      </c>
      <c r="G2095" s="433" t="s">
        <v>12</v>
      </c>
      <c r="H2095" s="379">
        <v>10</v>
      </c>
      <c r="I2095" s="13" t="s">
        <v>107</v>
      </c>
      <c r="J2095" s="169">
        <v>1956</v>
      </c>
      <c r="K2095" s="170">
        <v>431</v>
      </c>
      <c r="L2095" s="170">
        <v>431</v>
      </c>
      <c r="M2095" s="170">
        <v>547</v>
      </c>
      <c r="N2095" s="392">
        <v>547</v>
      </c>
      <c r="O2095" s="184"/>
      <c r="P2095" s="185"/>
      <c r="Q2095" s="185"/>
      <c r="R2095" s="185"/>
      <c r="S2095" s="186"/>
    </row>
    <row r="2096" spans="1:19" ht="25.5" outlineLevel="2">
      <c r="A2096" s="12" t="s">
        <v>7</v>
      </c>
      <c r="B2096" s="2">
        <v>2</v>
      </c>
      <c r="C2096" s="370">
        <v>503303</v>
      </c>
      <c r="D2096" s="370">
        <v>330301</v>
      </c>
      <c r="E2096" s="5" t="s">
        <v>232</v>
      </c>
      <c r="F2096" s="5">
        <v>1</v>
      </c>
      <c r="G2096" s="433" t="s">
        <v>12</v>
      </c>
      <c r="H2096" s="379">
        <v>11</v>
      </c>
      <c r="I2096" s="13" t="s">
        <v>108</v>
      </c>
      <c r="J2096" s="169">
        <v>764</v>
      </c>
      <c r="K2096" s="170">
        <v>191</v>
      </c>
      <c r="L2096" s="170">
        <v>191</v>
      </c>
      <c r="M2096" s="170">
        <v>191</v>
      </c>
      <c r="N2096" s="392">
        <v>191</v>
      </c>
      <c r="O2096" s="184"/>
      <c r="P2096" s="185"/>
      <c r="Q2096" s="185"/>
      <c r="R2096" s="185"/>
      <c r="S2096" s="186"/>
    </row>
    <row r="2097" spans="1:19" ht="25.5" outlineLevel="2">
      <c r="A2097" s="12" t="s">
        <v>7</v>
      </c>
      <c r="B2097" s="2">
        <v>2</v>
      </c>
      <c r="C2097" s="370">
        <v>503303</v>
      </c>
      <c r="D2097" s="370">
        <v>330301</v>
      </c>
      <c r="E2097" s="5" t="s">
        <v>232</v>
      </c>
      <c r="F2097" s="5">
        <v>1</v>
      </c>
      <c r="G2097" s="433" t="s">
        <v>12</v>
      </c>
      <c r="H2097" s="379" t="s">
        <v>304</v>
      </c>
      <c r="I2097" s="13" t="s">
        <v>109</v>
      </c>
      <c r="J2097" s="169">
        <v>0</v>
      </c>
      <c r="K2097" s="170">
        <v>0</v>
      </c>
      <c r="L2097" s="170">
        <v>0</v>
      </c>
      <c r="M2097" s="170">
        <v>0</v>
      </c>
      <c r="N2097" s="392">
        <v>0</v>
      </c>
      <c r="O2097" s="184"/>
      <c r="P2097" s="185"/>
      <c r="Q2097" s="185"/>
      <c r="R2097" s="185"/>
      <c r="S2097" s="186"/>
    </row>
    <row r="2098" spans="1:19" ht="25.5" outlineLevel="2">
      <c r="A2098" s="12" t="s">
        <v>7</v>
      </c>
      <c r="B2098" s="2">
        <v>2</v>
      </c>
      <c r="C2098" s="370">
        <v>503303</v>
      </c>
      <c r="D2098" s="370">
        <v>330301</v>
      </c>
      <c r="E2098" s="5" t="s">
        <v>232</v>
      </c>
      <c r="F2098" s="5">
        <v>1</v>
      </c>
      <c r="G2098" s="433" t="s">
        <v>12</v>
      </c>
      <c r="H2098" s="379">
        <v>15</v>
      </c>
      <c r="I2098" s="13" t="s">
        <v>110</v>
      </c>
      <c r="J2098" s="169">
        <v>0</v>
      </c>
      <c r="K2098" s="170">
        <v>0</v>
      </c>
      <c r="L2098" s="170">
        <v>0</v>
      </c>
      <c r="M2098" s="170">
        <v>0</v>
      </c>
      <c r="N2098" s="392">
        <v>0</v>
      </c>
      <c r="O2098" s="184"/>
      <c r="P2098" s="185"/>
      <c r="Q2098" s="185"/>
      <c r="R2098" s="185"/>
      <c r="S2098" s="186"/>
    </row>
    <row r="2099" spans="1:19" ht="25.5" outlineLevel="2">
      <c r="A2099" s="12" t="s">
        <v>7</v>
      </c>
      <c r="B2099" s="2">
        <v>2</v>
      </c>
      <c r="C2099" s="370">
        <v>503303</v>
      </c>
      <c r="D2099" s="370">
        <v>330301</v>
      </c>
      <c r="E2099" s="5" t="s">
        <v>232</v>
      </c>
      <c r="F2099" s="5">
        <v>1</v>
      </c>
      <c r="G2099" s="433" t="s">
        <v>12</v>
      </c>
      <c r="H2099" s="379">
        <v>19</v>
      </c>
      <c r="I2099" s="13" t="s">
        <v>111</v>
      </c>
      <c r="J2099" s="169">
        <v>0</v>
      </c>
      <c r="K2099" s="170">
        <v>0</v>
      </c>
      <c r="L2099" s="170">
        <v>0</v>
      </c>
      <c r="M2099" s="170">
        <v>0</v>
      </c>
      <c r="N2099" s="392">
        <v>0</v>
      </c>
      <c r="O2099" s="184"/>
      <c r="P2099" s="185"/>
      <c r="Q2099" s="185"/>
      <c r="R2099" s="185"/>
      <c r="S2099" s="186"/>
    </row>
    <row r="2100" spans="1:19" ht="25.5" outlineLevel="2">
      <c r="A2100" s="12" t="s">
        <v>7</v>
      </c>
      <c r="B2100" s="2">
        <v>2</v>
      </c>
      <c r="C2100" s="370">
        <v>503303</v>
      </c>
      <c r="D2100" s="370">
        <v>330301</v>
      </c>
      <c r="E2100" s="5" t="s">
        <v>232</v>
      </c>
      <c r="F2100" s="5">
        <v>1</v>
      </c>
      <c r="G2100" s="433" t="s">
        <v>12</v>
      </c>
      <c r="H2100" s="379" t="s">
        <v>316</v>
      </c>
      <c r="I2100" s="13" t="s">
        <v>112</v>
      </c>
      <c r="J2100" s="169">
        <v>943</v>
      </c>
      <c r="K2100" s="170">
        <v>236</v>
      </c>
      <c r="L2100" s="170">
        <v>236</v>
      </c>
      <c r="M2100" s="170">
        <v>236</v>
      </c>
      <c r="N2100" s="392">
        <v>235</v>
      </c>
      <c r="O2100" s="184"/>
      <c r="P2100" s="185"/>
      <c r="Q2100" s="185"/>
      <c r="R2100" s="185"/>
      <c r="S2100" s="186"/>
    </row>
    <row r="2101" spans="1:19" ht="25.5" outlineLevel="2">
      <c r="A2101" s="12" t="s">
        <v>7</v>
      </c>
      <c r="B2101" s="2">
        <v>2</v>
      </c>
      <c r="C2101" s="370">
        <v>503303</v>
      </c>
      <c r="D2101" s="370">
        <v>330301</v>
      </c>
      <c r="E2101" s="5" t="s">
        <v>232</v>
      </c>
      <c r="F2101" s="5">
        <v>1</v>
      </c>
      <c r="G2101" s="433" t="s">
        <v>12</v>
      </c>
      <c r="H2101" s="379" t="s">
        <v>296</v>
      </c>
      <c r="I2101" s="13" t="s">
        <v>113</v>
      </c>
      <c r="J2101" s="169">
        <v>0</v>
      </c>
      <c r="K2101" s="170">
        <v>0</v>
      </c>
      <c r="L2101" s="170">
        <v>0</v>
      </c>
      <c r="M2101" s="170">
        <v>0</v>
      </c>
      <c r="N2101" s="392">
        <v>0</v>
      </c>
      <c r="O2101" s="184"/>
      <c r="P2101" s="185"/>
      <c r="Q2101" s="185"/>
      <c r="R2101" s="185"/>
      <c r="S2101" s="186"/>
    </row>
    <row r="2102" spans="1:19" ht="25.5" outlineLevel="2">
      <c r="A2102" s="12" t="s">
        <v>7</v>
      </c>
      <c r="B2102" s="2">
        <v>2</v>
      </c>
      <c r="C2102" s="370">
        <v>503303</v>
      </c>
      <c r="D2102" s="370">
        <v>330301</v>
      </c>
      <c r="E2102" s="5" t="s">
        <v>232</v>
      </c>
      <c r="F2102" s="5">
        <v>1</v>
      </c>
      <c r="G2102" s="433" t="s">
        <v>12</v>
      </c>
      <c r="H2102" s="379">
        <v>23</v>
      </c>
      <c r="I2102" s="13" t="s">
        <v>114</v>
      </c>
      <c r="J2102" s="169">
        <v>0</v>
      </c>
      <c r="K2102" s="170">
        <v>0</v>
      </c>
      <c r="L2102" s="170">
        <v>0</v>
      </c>
      <c r="M2102" s="170">
        <v>0</v>
      </c>
      <c r="N2102" s="392">
        <v>0</v>
      </c>
      <c r="O2102" s="184"/>
      <c r="P2102" s="185"/>
      <c r="Q2102" s="185"/>
      <c r="R2102" s="185"/>
      <c r="S2102" s="186"/>
    </row>
    <row r="2103" spans="1:19" ht="25.5" outlineLevel="2">
      <c r="A2103" s="12" t="s">
        <v>7</v>
      </c>
      <c r="B2103" s="2">
        <v>2</v>
      </c>
      <c r="C2103" s="370">
        <v>503303</v>
      </c>
      <c r="D2103" s="370">
        <v>330301</v>
      </c>
      <c r="E2103" s="5" t="s">
        <v>232</v>
      </c>
      <c r="F2103" s="5">
        <v>1</v>
      </c>
      <c r="G2103" s="433" t="s">
        <v>12</v>
      </c>
      <c r="H2103" s="379">
        <v>24</v>
      </c>
      <c r="I2103" s="13" t="s">
        <v>115</v>
      </c>
      <c r="J2103" s="169">
        <v>0</v>
      </c>
      <c r="K2103" s="170">
        <v>0</v>
      </c>
      <c r="L2103" s="170">
        <v>0</v>
      </c>
      <c r="M2103" s="170">
        <v>0</v>
      </c>
      <c r="N2103" s="392">
        <v>0</v>
      </c>
      <c r="O2103" s="184"/>
      <c r="P2103" s="185"/>
      <c r="Q2103" s="185"/>
      <c r="R2103" s="185"/>
      <c r="S2103" s="186"/>
    </row>
    <row r="2104" spans="1:19" ht="25.5" outlineLevel="2">
      <c r="A2104" s="12" t="s">
        <v>7</v>
      </c>
      <c r="B2104" s="2">
        <v>2</v>
      </c>
      <c r="C2104" s="370">
        <v>503303</v>
      </c>
      <c r="D2104" s="370">
        <v>330301</v>
      </c>
      <c r="E2104" s="5" t="s">
        <v>232</v>
      </c>
      <c r="F2104" s="5">
        <v>1</v>
      </c>
      <c r="G2104" s="433" t="s">
        <v>12</v>
      </c>
      <c r="H2104" s="379">
        <v>25</v>
      </c>
      <c r="I2104" s="13" t="s">
        <v>116</v>
      </c>
      <c r="J2104" s="169">
        <v>0</v>
      </c>
      <c r="K2104" s="170">
        <v>0</v>
      </c>
      <c r="L2104" s="170">
        <v>0</v>
      </c>
      <c r="M2104" s="170">
        <v>0</v>
      </c>
      <c r="N2104" s="392">
        <v>0</v>
      </c>
      <c r="O2104" s="184"/>
      <c r="P2104" s="185"/>
      <c r="Q2104" s="185"/>
      <c r="R2104" s="185"/>
      <c r="S2104" s="186"/>
    </row>
    <row r="2105" spans="1:19" ht="25.5" outlineLevel="2">
      <c r="A2105" s="12" t="s">
        <v>7</v>
      </c>
      <c r="B2105" s="2">
        <v>2</v>
      </c>
      <c r="C2105" s="370">
        <v>503303</v>
      </c>
      <c r="D2105" s="370">
        <v>330301</v>
      </c>
      <c r="E2105" s="5" t="s">
        <v>232</v>
      </c>
      <c r="F2105" s="5">
        <v>1</v>
      </c>
      <c r="G2105" s="433" t="s">
        <v>12</v>
      </c>
      <c r="H2105" s="379">
        <v>30</v>
      </c>
      <c r="I2105" s="13" t="s">
        <v>117</v>
      </c>
      <c r="J2105" s="169">
        <v>0</v>
      </c>
      <c r="K2105" s="170">
        <v>0</v>
      </c>
      <c r="L2105" s="170">
        <v>0</v>
      </c>
      <c r="M2105" s="170">
        <v>0</v>
      </c>
      <c r="N2105" s="392">
        <v>0</v>
      </c>
      <c r="O2105" s="184"/>
      <c r="P2105" s="185"/>
      <c r="Q2105" s="185"/>
      <c r="R2105" s="185"/>
      <c r="S2105" s="186"/>
    </row>
    <row r="2106" spans="1:19" ht="25.5" outlineLevel="2">
      <c r="A2106" s="12" t="s">
        <v>7</v>
      </c>
      <c r="B2106" s="2">
        <v>2</v>
      </c>
      <c r="C2106" s="370">
        <v>503303</v>
      </c>
      <c r="D2106" s="370">
        <v>330301</v>
      </c>
      <c r="E2106" s="5" t="s">
        <v>232</v>
      </c>
      <c r="F2106" s="5">
        <v>1</v>
      </c>
      <c r="G2106" s="433" t="s">
        <v>12</v>
      </c>
      <c r="H2106" s="379">
        <v>31</v>
      </c>
      <c r="I2106" s="13" t="s">
        <v>118</v>
      </c>
      <c r="J2106" s="169">
        <v>0</v>
      </c>
      <c r="K2106" s="170">
        <v>0</v>
      </c>
      <c r="L2106" s="170">
        <v>0</v>
      </c>
      <c r="M2106" s="170">
        <v>0</v>
      </c>
      <c r="N2106" s="392">
        <v>0</v>
      </c>
      <c r="O2106" s="184"/>
      <c r="P2106" s="185"/>
      <c r="Q2106" s="185"/>
      <c r="R2106" s="185"/>
      <c r="S2106" s="186"/>
    </row>
    <row r="2107" spans="1:19" ht="25.5" outlineLevel="2">
      <c r="A2107" s="12" t="s">
        <v>7</v>
      </c>
      <c r="B2107" s="2">
        <v>2</v>
      </c>
      <c r="C2107" s="370">
        <v>503303</v>
      </c>
      <c r="D2107" s="370">
        <v>330301</v>
      </c>
      <c r="E2107" s="5" t="s">
        <v>232</v>
      </c>
      <c r="F2107" s="5">
        <v>1</v>
      </c>
      <c r="G2107" s="433" t="s">
        <v>12</v>
      </c>
      <c r="H2107" s="379">
        <v>32</v>
      </c>
      <c r="I2107" s="13" t="s">
        <v>119</v>
      </c>
      <c r="J2107" s="169">
        <v>1100</v>
      </c>
      <c r="K2107" s="170">
        <v>275</v>
      </c>
      <c r="L2107" s="170">
        <v>275</v>
      </c>
      <c r="M2107" s="170">
        <v>275</v>
      </c>
      <c r="N2107" s="392">
        <v>275</v>
      </c>
      <c r="O2107" s="184"/>
      <c r="P2107" s="185"/>
      <c r="Q2107" s="185"/>
      <c r="R2107" s="185"/>
      <c r="S2107" s="186"/>
    </row>
    <row r="2108" spans="1:19" ht="38.25" outlineLevel="2">
      <c r="A2108" s="12" t="s">
        <v>7</v>
      </c>
      <c r="B2108" s="2">
        <v>2</v>
      </c>
      <c r="C2108" s="370">
        <v>503303</v>
      </c>
      <c r="D2108" s="370">
        <v>330301</v>
      </c>
      <c r="E2108" s="5" t="s">
        <v>232</v>
      </c>
      <c r="F2108" s="5">
        <v>1</v>
      </c>
      <c r="G2108" s="433" t="s">
        <v>12</v>
      </c>
      <c r="H2108" s="379">
        <v>35</v>
      </c>
      <c r="I2108" s="13" t="s">
        <v>120</v>
      </c>
      <c r="J2108" s="169">
        <v>0</v>
      </c>
      <c r="K2108" s="170">
        <v>0</v>
      </c>
      <c r="L2108" s="170">
        <v>0</v>
      </c>
      <c r="M2108" s="170">
        <v>0</v>
      </c>
      <c r="N2108" s="392">
        <v>0</v>
      </c>
      <c r="O2108" s="184"/>
      <c r="P2108" s="185"/>
      <c r="Q2108" s="185"/>
      <c r="R2108" s="185"/>
      <c r="S2108" s="186"/>
    </row>
    <row r="2109" spans="1:19" ht="25.5" outlineLevel="2">
      <c r="A2109" s="12" t="s">
        <v>7</v>
      </c>
      <c r="B2109" s="2">
        <v>2</v>
      </c>
      <c r="C2109" s="370">
        <v>503303</v>
      </c>
      <c r="D2109" s="370">
        <v>330301</v>
      </c>
      <c r="E2109" s="5" t="s">
        <v>232</v>
      </c>
      <c r="F2109" s="5">
        <v>1</v>
      </c>
      <c r="G2109" s="433" t="s">
        <v>12</v>
      </c>
      <c r="H2109" s="379">
        <v>40</v>
      </c>
      <c r="I2109" s="13" t="s">
        <v>121</v>
      </c>
      <c r="J2109" s="169">
        <v>350</v>
      </c>
      <c r="K2109" s="170">
        <v>88</v>
      </c>
      <c r="L2109" s="170">
        <v>88</v>
      </c>
      <c r="M2109" s="170">
        <v>88</v>
      </c>
      <c r="N2109" s="392">
        <v>86</v>
      </c>
      <c r="O2109" s="184"/>
      <c r="P2109" s="185"/>
      <c r="Q2109" s="185"/>
      <c r="R2109" s="185"/>
      <c r="S2109" s="186"/>
    </row>
    <row r="2110" spans="1:19" ht="25.5" outlineLevel="2">
      <c r="A2110" s="12" t="s">
        <v>7</v>
      </c>
      <c r="B2110" s="2">
        <v>2</v>
      </c>
      <c r="C2110" s="370">
        <v>503303</v>
      </c>
      <c r="D2110" s="370">
        <v>330301</v>
      </c>
      <c r="E2110" s="5" t="s">
        <v>232</v>
      </c>
      <c r="F2110" s="5">
        <v>1</v>
      </c>
      <c r="G2110" s="433" t="s">
        <v>12</v>
      </c>
      <c r="H2110" s="379">
        <v>68</v>
      </c>
      <c r="I2110" s="13" t="s">
        <v>122</v>
      </c>
      <c r="J2110" s="169">
        <v>0</v>
      </c>
      <c r="K2110" s="170">
        <v>0</v>
      </c>
      <c r="L2110" s="170">
        <v>0</v>
      </c>
      <c r="M2110" s="170">
        <v>0</v>
      </c>
      <c r="N2110" s="392">
        <v>0</v>
      </c>
      <c r="O2110" s="184"/>
      <c r="P2110" s="185"/>
      <c r="Q2110" s="185"/>
      <c r="R2110" s="185"/>
      <c r="S2110" s="186"/>
    </row>
    <row r="2111" spans="1:19" ht="38.25" outlineLevel="2">
      <c r="A2111" s="12" t="s">
        <v>7</v>
      </c>
      <c r="B2111" s="2">
        <v>2</v>
      </c>
      <c r="C2111" s="370">
        <v>503303</v>
      </c>
      <c r="D2111" s="370">
        <v>330301</v>
      </c>
      <c r="E2111" s="5" t="s">
        <v>232</v>
      </c>
      <c r="F2111" s="5">
        <v>1</v>
      </c>
      <c r="G2111" s="433" t="s">
        <v>12</v>
      </c>
      <c r="H2111" s="379">
        <v>91</v>
      </c>
      <c r="I2111" s="13" t="s">
        <v>123</v>
      </c>
      <c r="J2111" s="169">
        <v>0</v>
      </c>
      <c r="K2111" s="170">
        <v>0</v>
      </c>
      <c r="L2111" s="170">
        <v>0</v>
      </c>
      <c r="M2111" s="170">
        <v>0</v>
      </c>
      <c r="N2111" s="392">
        <v>0</v>
      </c>
      <c r="O2111" s="184"/>
      <c r="P2111" s="185"/>
      <c r="Q2111" s="185"/>
      <c r="R2111" s="185"/>
      <c r="S2111" s="186"/>
    </row>
    <row r="2112" spans="1:19" outlineLevel="1" collapsed="1">
      <c r="A2112" s="123"/>
      <c r="B2112" s="124">
        <v>2</v>
      </c>
      <c r="C2112" s="155">
        <v>503303</v>
      </c>
      <c r="D2112" s="155">
        <v>330301</v>
      </c>
      <c r="E2112" s="126"/>
      <c r="F2112" s="126">
        <v>1</v>
      </c>
      <c r="G2112" s="434" t="s">
        <v>12</v>
      </c>
      <c r="H2112" s="380"/>
      <c r="I2112" s="127"/>
      <c r="J2112" s="171">
        <v>5113</v>
      </c>
      <c r="K2112" s="172">
        <v>1221</v>
      </c>
      <c r="L2112" s="172">
        <v>1221</v>
      </c>
      <c r="M2112" s="172">
        <v>1337</v>
      </c>
      <c r="N2112" s="393">
        <v>1334</v>
      </c>
      <c r="O2112" s="187">
        <v>74915.498524093171</v>
      </c>
      <c r="P2112" s="188">
        <v>17916</v>
      </c>
      <c r="Q2112" s="188">
        <v>17916</v>
      </c>
      <c r="R2112" s="188">
        <v>19541.155360000001</v>
      </c>
      <c r="S2112" s="189">
        <v>19542.343164093163</v>
      </c>
    </row>
    <row r="2113" spans="1:19" ht="25.5" outlineLevel="2">
      <c r="A2113" s="12" t="s">
        <v>7</v>
      </c>
      <c r="B2113" s="2">
        <v>2</v>
      </c>
      <c r="C2113" s="370">
        <v>503305</v>
      </c>
      <c r="D2113" s="370">
        <v>330501</v>
      </c>
      <c r="E2113" s="5" t="s">
        <v>234</v>
      </c>
      <c r="F2113" s="5">
        <v>1</v>
      </c>
      <c r="G2113" s="433" t="s">
        <v>12</v>
      </c>
      <c r="H2113" s="379" t="s">
        <v>701</v>
      </c>
      <c r="I2113" s="13" t="s">
        <v>98</v>
      </c>
      <c r="J2113" s="169">
        <v>0</v>
      </c>
      <c r="K2113" s="170">
        <v>0</v>
      </c>
      <c r="L2113" s="170">
        <v>0</v>
      </c>
      <c r="M2113" s="170">
        <v>0</v>
      </c>
      <c r="N2113" s="392">
        <v>0</v>
      </c>
      <c r="O2113" s="184"/>
      <c r="P2113" s="185"/>
      <c r="Q2113" s="185"/>
      <c r="R2113" s="185"/>
      <c r="S2113" s="186"/>
    </row>
    <row r="2114" spans="1:19" ht="25.5" outlineLevel="2">
      <c r="A2114" s="12" t="s">
        <v>7</v>
      </c>
      <c r="B2114" s="2">
        <v>2</v>
      </c>
      <c r="C2114" s="370">
        <v>503305</v>
      </c>
      <c r="D2114" s="370">
        <v>330501</v>
      </c>
      <c r="E2114" s="5" t="s">
        <v>234</v>
      </c>
      <c r="F2114" s="5">
        <v>1</v>
      </c>
      <c r="G2114" s="433" t="s">
        <v>12</v>
      </c>
      <c r="H2114" s="379">
        <v>2</v>
      </c>
      <c r="I2114" s="13" t="s">
        <v>99</v>
      </c>
      <c r="J2114" s="169">
        <v>0</v>
      </c>
      <c r="K2114" s="170">
        <v>0</v>
      </c>
      <c r="L2114" s="170">
        <v>0</v>
      </c>
      <c r="M2114" s="170">
        <v>0</v>
      </c>
      <c r="N2114" s="392">
        <v>0</v>
      </c>
      <c r="O2114" s="184"/>
      <c r="P2114" s="185"/>
      <c r="Q2114" s="185"/>
      <c r="R2114" s="185"/>
      <c r="S2114" s="186"/>
    </row>
    <row r="2115" spans="1:19" ht="25.5" outlineLevel="2">
      <c r="A2115" s="12" t="s">
        <v>7</v>
      </c>
      <c r="B2115" s="2">
        <v>2</v>
      </c>
      <c r="C2115" s="370">
        <v>503305</v>
      </c>
      <c r="D2115" s="370">
        <v>330501</v>
      </c>
      <c r="E2115" s="5" t="s">
        <v>234</v>
      </c>
      <c r="F2115" s="5">
        <v>1</v>
      </c>
      <c r="G2115" s="433" t="s">
        <v>12</v>
      </c>
      <c r="H2115" s="379">
        <v>3</v>
      </c>
      <c r="I2115" s="13" t="s">
        <v>100</v>
      </c>
      <c r="J2115" s="169">
        <v>0</v>
      </c>
      <c r="K2115" s="170">
        <v>0</v>
      </c>
      <c r="L2115" s="170">
        <v>0</v>
      </c>
      <c r="M2115" s="170">
        <v>0</v>
      </c>
      <c r="N2115" s="392">
        <v>0</v>
      </c>
      <c r="O2115" s="184"/>
      <c r="P2115" s="185"/>
      <c r="Q2115" s="185"/>
      <c r="R2115" s="185"/>
      <c r="S2115" s="186"/>
    </row>
    <row r="2116" spans="1:19" ht="25.5" outlineLevel="2">
      <c r="A2116" s="12" t="s">
        <v>7</v>
      </c>
      <c r="B2116" s="2">
        <v>2</v>
      </c>
      <c r="C2116" s="370">
        <v>503305</v>
      </c>
      <c r="D2116" s="370">
        <v>330501</v>
      </c>
      <c r="E2116" s="5" t="s">
        <v>234</v>
      </c>
      <c r="F2116" s="5">
        <v>1</v>
      </c>
      <c r="G2116" s="433" t="s">
        <v>12</v>
      </c>
      <c r="H2116" s="379">
        <v>4</v>
      </c>
      <c r="I2116" s="13" t="s">
        <v>101</v>
      </c>
      <c r="J2116" s="169">
        <v>0</v>
      </c>
      <c r="K2116" s="170">
        <v>0</v>
      </c>
      <c r="L2116" s="170">
        <v>0</v>
      </c>
      <c r="M2116" s="170">
        <v>0</v>
      </c>
      <c r="N2116" s="392">
        <v>0</v>
      </c>
      <c r="O2116" s="184"/>
      <c r="P2116" s="185"/>
      <c r="Q2116" s="185"/>
      <c r="R2116" s="185"/>
      <c r="S2116" s="186"/>
    </row>
    <row r="2117" spans="1:19" ht="25.5" outlineLevel="2">
      <c r="A2117" s="12" t="s">
        <v>7</v>
      </c>
      <c r="B2117" s="2">
        <v>2</v>
      </c>
      <c r="C2117" s="370">
        <v>503305</v>
      </c>
      <c r="D2117" s="370">
        <v>330501</v>
      </c>
      <c r="E2117" s="5" t="s">
        <v>234</v>
      </c>
      <c r="F2117" s="5">
        <v>1</v>
      </c>
      <c r="G2117" s="433" t="s">
        <v>12</v>
      </c>
      <c r="H2117" s="379" t="s">
        <v>302</v>
      </c>
      <c r="I2117" s="13" t="s">
        <v>102</v>
      </c>
      <c r="J2117" s="169">
        <v>0</v>
      </c>
      <c r="K2117" s="170">
        <v>0</v>
      </c>
      <c r="L2117" s="170">
        <v>0</v>
      </c>
      <c r="M2117" s="170">
        <v>0</v>
      </c>
      <c r="N2117" s="392">
        <v>0</v>
      </c>
      <c r="O2117" s="184"/>
      <c r="P2117" s="185"/>
      <c r="Q2117" s="185"/>
      <c r="R2117" s="185"/>
      <c r="S2117" s="186"/>
    </row>
    <row r="2118" spans="1:19" ht="25.5" outlineLevel="2">
      <c r="A2118" s="12" t="s">
        <v>7</v>
      </c>
      <c r="B2118" s="2">
        <v>2</v>
      </c>
      <c r="C2118" s="370">
        <v>503305</v>
      </c>
      <c r="D2118" s="370">
        <v>330501</v>
      </c>
      <c r="E2118" s="5" t="s">
        <v>234</v>
      </c>
      <c r="F2118" s="5">
        <v>1</v>
      </c>
      <c r="G2118" s="433" t="s">
        <v>12</v>
      </c>
      <c r="H2118" s="379">
        <v>6</v>
      </c>
      <c r="I2118" s="13" t="s">
        <v>103</v>
      </c>
      <c r="J2118" s="169">
        <v>0</v>
      </c>
      <c r="K2118" s="170">
        <v>0</v>
      </c>
      <c r="L2118" s="170">
        <v>0</v>
      </c>
      <c r="M2118" s="170">
        <v>0</v>
      </c>
      <c r="N2118" s="392">
        <v>0</v>
      </c>
      <c r="O2118" s="184"/>
      <c r="P2118" s="185"/>
      <c r="Q2118" s="185"/>
      <c r="R2118" s="185"/>
      <c r="S2118" s="186"/>
    </row>
    <row r="2119" spans="1:19" ht="25.5" outlineLevel="2">
      <c r="A2119" s="12" t="s">
        <v>7</v>
      </c>
      <c r="B2119" s="2">
        <v>2</v>
      </c>
      <c r="C2119" s="370">
        <v>503305</v>
      </c>
      <c r="D2119" s="370">
        <v>330501</v>
      </c>
      <c r="E2119" s="5" t="s">
        <v>234</v>
      </c>
      <c r="F2119" s="5">
        <v>1</v>
      </c>
      <c r="G2119" s="433" t="s">
        <v>12</v>
      </c>
      <c r="H2119" s="379">
        <v>7</v>
      </c>
      <c r="I2119" s="13" t="s">
        <v>104</v>
      </c>
      <c r="J2119" s="169">
        <v>0</v>
      </c>
      <c r="K2119" s="170">
        <v>0</v>
      </c>
      <c r="L2119" s="170">
        <v>0</v>
      </c>
      <c r="M2119" s="170">
        <v>0</v>
      </c>
      <c r="N2119" s="392">
        <v>0</v>
      </c>
      <c r="O2119" s="184"/>
      <c r="P2119" s="185"/>
      <c r="Q2119" s="185"/>
      <c r="R2119" s="185"/>
      <c r="S2119" s="186"/>
    </row>
    <row r="2120" spans="1:19" ht="25.5" outlineLevel="2">
      <c r="A2120" s="12" t="s">
        <v>7</v>
      </c>
      <c r="B2120" s="2">
        <v>2</v>
      </c>
      <c r="C2120" s="370">
        <v>503305</v>
      </c>
      <c r="D2120" s="370">
        <v>330501</v>
      </c>
      <c r="E2120" s="5" t="s">
        <v>234</v>
      </c>
      <c r="F2120" s="5">
        <v>1</v>
      </c>
      <c r="G2120" s="433" t="s">
        <v>12</v>
      </c>
      <c r="H2120" s="379">
        <v>8</v>
      </c>
      <c r="I2120" s="13" t="s">
        <v>105</v>
      </c>
      <c r="J2120" s="169">
        <v>0</v>
      </c>
      <c r="K2120" s="170">
        <v>0</v>
      </c>
      <c r="L2120" s="170">
        <v>0</v>
      </c>
      <c r="M2120" s="170">
        <v>0</v>
      </c>
      <c r="N2120" s="392">
        <v>0</v>
      </c>
      <c r="O2120" s="184"/>
      <c r="P2120" s="185"/>
      <c r="Q2120" s="185"/>
      <c r="R2120" s="185"/>
      <c r="S2120" s="186"/>
    </row>
    <row r="2121" spans="1:19" ht="25.5" outlineLevel="2">
      <c r="A2121" s="12" t="s">
        <v>7</v>
      </c>
      <c r="B2121" s="2">
        <v>2</v>
      </c>
      <c r="C2121" s="370">
        <v>503305</v>
      </c>
      <c r="D2121" s="370">
        <v>330501</v>
      </c>
      <c r="E2121" s="5" t="s">
        <v>234</v>
      </c>
      <c r="F2121" s="5">
        <v>1</v>
      </c>
      <c r="G2121" s="433" t="s">
        <v>12</v>
      </c>
      <c r="H2121" s="379">
        <v>9</v>
      </c>
      <c r="I2121" s="13" t="s">
        <v>106</v>
      </c>
      <c r="J2121" s="169">
        <v>0</v>
      </c>
      <c r="K2121" s="170">
        <v>0</v>
      </c>
      <c r="L2121" s="170">
        <v>0</v>
      </c>
      <c r="M2121" s="170">
        <v>0</v>
      </c>
      <c r="N2121" s="392">
        <v>0</v>
      </c>
      <c r="O2121" s="184"/>
      <c r="P2121" s="185"/>
      <c r="Q2121" s="185"/>
      <c r="R2121" s="185"/>
      <c r="S2121" s="186"/>
    </row>
    <row r="2122" spans="1:19" ht="25.5" outlineLevel="2">
      <c r="A2122" s="12" t="s">
        <v>7</v>
      </c>
      <c r="B2122" s="2">
        <v>2</v>
      </c>
      <c r="C2122" s="370">
        <v>503305</v>
      </c>
      <c r="D2122" s="370">
        <v>330501</v>
      </c>
      <c r="E2122" s="5" t="s">
        <v>234</v>
      </c>
      <c r="F2122" s="5">
        <v>1</v>
      </c>
      <c r="G2122" s="433" t="s">
        <v>12</v>
      </c>
      <c r="H2122" s="379">
        <v>10</v>
      </c>
      <c r="I2122" s="13" t="s">
        <v>107</v>
      </c>
      <c r="J2122" s="169">
        <v>204</v>
      </c>
      <c r="K2122" s="170">
        <v>50</v>
      </c>
      <c r="L2122" s="170">
        <v>50</v>
      </c>
      <c r="M2122" s="170">
        <v>53</v>
      </c>
      <c r="N2122" s="392">
        <v>51</v>
      </c>
      <c r="O2122" s="184"/>
      <c r="P2122" s="185"/>
      <c r="Q2122" s="185"/>
      <c r="R2122" s="185"/>
      <c r="S2122" s="186"/>
    </row>
    <row r="2123" spans="1:19" ht="25.5" outlineLevel="2">
      <c r="A2123" s="12" t="s">
        <v>7</v>
      </c>
      <c r="B2123" s="2">
        <v>2</v>
      </c>
      <c r="C2123" s="370">
        <v>503305</v>
      </c>
      <c r="D2123" s="370">
        <v>330501</v>
      </c>
      <c r="E2123" s="5" t="s">
        <v>234</v>
      </c>
      <c r="F2123" s="5">
        <v>1</v>
      </c>
      <c r="G2123" s="433" t="s">
        <v>12</v>
      </c>
      <c r="H2123" s="379">
        <v>11</v>
      </c>
      <c r="I2123" s="13" t="s">
        <v>108</v>
      </c>
      <c r="J2123" s="169">
        <v>0</v>
      </c>
      <c r="K2123" s="170">
        <v>0</v>
      </c>
      <c r="L2123" s="170">
        <v>0</v>
      </c>
      <c r="M2123" s="170">
        <v>0</v>
      </c>
      <c r="N2123" s="392">
        <v>0</v>
      </c>
      <c r="O2123" s="184"/>
      <c r="P2123" s="185"/>
      <c r="Q2123" s="185"/>
      <c r="R2123" s="185"/>
      <c r="S2123" s="186"/>
    </row>
    <row r="2124" spans="1:19" ht="25.5" outlineLevel="2">
      <c r="A2124" s="12" t="s">
        <v>7</v>
      </c>
      <c r="B2124" s="2">
        <v>2</v>
      </c>
      <c r="C2124" s="370">
        <v>503305</v>
      </c>
      <c r="D2124" s="370">
        <v>330501</v>
      </c>
      <c r="E2124" s="5" t="s">
        <v>234</v>
      </c>
      <c r="F2124" s="5">
        <v>1</v>
      </c>
      <c r="G2124" s="433" t="s">
        <v>12</v>
      </c>
      <c r="H2124" s="379" t="s">
        <v>304</v>
      </c>
      <c r="I2124" s="13" t="s">
        <v>109</v>
      </c>
      <c r="J2124" s="169">
        <v>0</v>
      </c>
      <c r="K2124" s="170">
        <v>0</v>
      </c>
      <c r="L2124" s="170">
        <v>0</v>
      </c>
      <c r="M2124" s="170">
        <v>0</v>
      </c>
      <c r="N2124" s="392">
        <v>0</v>
      </c>
      <c r="O2124" s="184"/>
      <c r="P2124" s="185"/>
      <c r="Q2124" s="185"/>
      <c r="R2124" s="185"/>
      <c r="S2124" s="186"/>
    </row>
    <row r="2125" spans="1:19" ht="25.5" outlineLevel="2">
      <c r="A2125" s="12" t="s">
        <v>7</v>
      </c>
      <c r="B2125" s="2">
        <v>2</v>
      </c>
      <c r="C2125" s="370">
        <v>503305</v>
      </c>
      <c r="D2125" s="370">
        <v>330501</v>
      </c>
      <c r="E2125" s="5" t="s">
        <v>234</v>
      </c>
      <c r="F2125" s="5">
        <v>1</v>
      </c>
      <c r="G2125" s="433" t="s">
        <v>12</v>
      </c>
      <c r="H2125" s="379">
        <v>15</v>
      </c>
      <c r="I2125" s="13" t="s">
        <v>110</v>
      </c>
      <c r="J2125" s="169">
        <v>0</v>
      </c>
      <c r="K2125" s="170">
        <v>0</v>
      </c>
      <c r="L2125" s="170">
        <v>0</v>
      </c>
      <c r="M2125" s="170">
        <v>0</v>
      </c>
      <c r="N2125" s="392">
        <v>0</v>
      </c>
      <c r="O2125" s="184"/>
      <c r="P2125" s="185"/>
      <c r="Q2125" s="185"/>
      <c r="R2125" s="185"/>
      <c r="S2125" s="186"/>
    </row>
    <row r="2126" spans="1:19" ht="25.5" outlineLevel="2">
      <c r="A2126" s="12" t="s">
        <v>7</v>
      </c>
      <c r="B2126" s="2">
        <v>2</v>
      </c>
      <c r="C2126" s="370">
        <v>503305</v>
      </c>
      <c r="D2126" s="370">
        <v>330501</v>
      </c>
      <c r="E2126" s="5" t="s">
        <v>234</v>
      </c>
      <c r="F2126" s="5">
        <v>1</v>
      </c>
      <c r="G2126" s="433" t="s">
        <v>12</v>
      </c>
      <c r="H2126" s="379">
        <v>19</v>
      </c>
      <c r="I2126" s="13" t="s">
        <v>111</v>
      </c>
      <c r="J2126" s="169">
        <v>0</v>
      </c>
      <c r="K2126" s="170">
        <v>0</v>
      </c>
      <c r="L2126" s="170">
        <v>0</v>
      </c>
      <c r="M2126" s="170">
        <v>0</v>
      </c>
      <c r="N2126" s="392">
        <v>0</v>
      </c>
      <c r="O2126" s="184"/>
      <c r="P2126" s="185"/>
      <c r="Q2126" s="185"/>
      <c r="R2126" s="185"/>
      <c r="S2126" s="186"/>
    </row>
    <row r="2127" spans="1:19" ht="25.5" outlineLevel="2">
      <c r="A2127" s="12" t="s">
        <v>7</v>
      </c>
      <c r="B2127" s="2">
        <v>2</v>
      </c>
      <c r="C2127" s="370">
        <v>503305</v>
      </c>
      <c r="D2127" s="370">
        <v>330501</v>
      </c>
      <c r="E2127" s="5" t="s">
        <v>234</v>
      </c>
      <c r="F2127" s="5">
        <v>1</v>
      </c>
      <c r="G2127" s="433" t="s">
        <v>12</v>
      </c>
      <c r="H2127" s="379" t="s">
        <v>316</v>
      </c>
      <c r="I2127" s="13" t="s">
        <v>112</v>
      </c>
      <c r="J2127" s="169">
        <v>0</v>
      </c>
      <c r="K2127" s="170">
        <v>0</v>
      </c>
      <c r="L2127" s="170">
        <v>0</v>
      </c>
      <c r="M2127" s="170">
        <v>0</v>
      </c>
      <c r="N2127" s="392">
        <v>0</v>
      </c>
      <c r="O2127" s="184"/>
      <c r="P2127" s="185"/>
      <c r="Q2127" s="185"/>
      <c r="R2127" s="185"/>
      <c r="S2127" s="186"/>
    </row>
    <row r="2128" spans="1:19" ht="25.5" outlineLevel="2">
      <c r="A2128" s="12" t="s">
        <v>7</v>
      </c>
      <c r="B2128" s="2">
        <v>2</v>
      </c>
      <c r="C2128" s="370">
        <v>503305</v>
      </c>
      <c r="D2128" s="370">
        <v>330501</v>
      </c>
      <c r="E2128" s="5" t="s">
        <v>234</v>
      </c>
      <c r="F2128" s="5">
        <v>1</v>
      </c>
      <c r="G2128" s="433" t="s">
        <v>12</v>
      </c>
      <c r="H2128" s="379" t="s">
        <v>296</v>
      </c>
      <c r="I2128" s="13" t="s">
        <v>113</v>
      </c>
      <c r="J2128" s="169">
        <v>0</v>
      </c>
      <c r="K2128" s="170">
        <v>0</v>
      </c>
      <c r="L2128" s="170">
        <v>0</v>
      </c>
      <c r="M2128" s="170">
        <v>0</v>
      </c>
      <c r="N2128" s="392">
        <v>0</v>
      </c>
      <c r="O2128" s="184"/>
      <c r="P2128" s="185"/>
      <c r="Q2128" s="185"/>
      <c r="R2128" s="185"/>
      <c r="S2128" s="186"/>
    </row>
    <row r="2129" spans="1:19" ht="25.5" outlineLevel="2">
      <c r="A2129" s="12" t="s">
        <v>7</v>
      </c>
      <c r="B2129" s="2">
        <v>2</v>
      </c>
      <c r="C2129" s="370">
        <v>503305</v>
      </c>
      <c r="D2129" s="370">
        <v>330501</v>
      </c>
      <c r="E2129" s="5" t="s">
        <v>234</v>
      </c>
      <c r="F2129" s="5">
        <v>1</v>
      </c>
      <c r="G2129" s="433" t="s">
        <v>12</v>
      </c>
      <c r="H2129" s="379">
        <v>23</v>
      </c>
      <c r="I2129" s="13" t="s">
        <v>114</v>
      </c>
      <c r="J2129" s="169">
        <v>0</v>
      </c>
      <c r="K2129" s="170">
        <v>0</v>
      </c>
      <c r="L2129" s="170">
        <v>0</v>
      </c>
      <c r="M2129" s="170">
        <v>0</v>
      </c>
      <c r="N2129" s="392">
        <v>0</v>
      </c>
      <c r="O2129" s="184"/>
      <c r="P2129" s="185"/>
      <c r="Q2129" s="185"/>
      <c r="R2129" s="185"/>
      <c r="S2129" s="186"/>
    </row>
    <row r="2130" spans="1:19" ht="25.5" outlineLevel="2">
      <c r="A2130" s="12" t="s">
        <v>7</v>
      </c>
      <c r="B2130" s="2">
        <v>2</v>
      </c>
      <c r="C2130" s="370">
        <v>503305</v>
      </c>
      <c r="D2130" s="370">
        <v>330501</v>
      </c>
      <c r="E2130" s="5" t="s">
        <v>234</v>
      </c>
      <c r="F2130" s="5">
        <v>1</v>
      </c>
      <c r="G2130" s="433" t="s">
        <v>12</v>
      </c>
      <c r="H2130" s="379">
        <v>24</v>
      </c>
      <c r="I2130" s="13" t="s">
        <v>115</v>
      </c>
      <c r="J2130" s="169">
        <v>0</v>
      </c>
      <c r="K2130" s="170">
        <v>0</v>
      </c>
      <c r="L2130" s="170">
        <v>0</v>
      </c>
      <c r="M2130" s="170">
        <v>0</v>
      </c>
      <c r="N2130" s="392">
        <v>0</v>
      </c>
      <c r="O2130" s="184"/>
      <c r="P2130" s="185"/>
      <c r="Q2130" s="185"/>
      <c r="R2130" s="185"/>
      <c r="S2130" s="186"/>
    </row>
    <row r="2131" spans="1:19" ht="25.5" outlineLevel="2">
      <c r="A2131" s="12" t="s">
        <v>7</v>
      </c>
      <c r="B2131" s="2">
        <v>2</v>
      </c>
      <c r="C2131" s="370">
        <v>503305</v>
      </c>
      <c r="D2131" s="370">
        <v>330501</v>
      </c>
      <c r="E2131" s="5" t="s">
        <v>234</v>
      </c>
      <c r="F2131" s="5">
        <v>1</v>
      </c>
      <c r="G2131" s="433" t="s">
        <v>12</v>
      </c>
      <c r="H2131" s="379">
        <v>25</v>
      </c>
      <c r="I2131" s="13" t="s">
        <v>116</v>
      </c>
      <c r="J2131" s="169">
        <v>0</v>
      </c>
      <c r="K2131" s="170">
        <v>0</v>
      </c>
      <c r="L2131" s="170">
        <v>0</v>
      </c>
      <c r="M2131" s="170">
        <v>0</v>
      </c>
      <c r="N2131" s="392">
        <v>0</v>
      </c>
      <c r="O2131" s="184"/>
      <c r="P2131" s="185"/>
      <c r="Q2131" s="185"/>
      <c r="R2131" s="185"/>
      <c r="S2131" s="186"/>
    </row>
    <row r="2132" spans="1:19" ht="25.5" outlineLevel="2">
      <c r="A2132" s="12" t="s">
        <v>7</v>
      </c>
      <c r="B2132" s="2">
        <v>2</v>
      </c>
      <c r="C2132" s="370">
        <v>503305</v>
      </c>
      <c r="D2132" s="370">
        <v>330501</v>
      </c>
      <c r="E2132" s="5" t="s">
        <v>234</v>
      </c>
      <c r="F2132" s="5">
        <v>1</v>
      </c>
      <c r="G2132" s="433" t="s">
        <v>12</v>
      </c>
      <c r="H2132" s="379">
        <v>30</v>
      </c>
      <c r="I2132" s="13" t="s">
        <v>117</v>
      </c>
      <c r="J2132" s="169">
        <v>0</v>
      </c>
      <c r="K2132" s="170">
        <v>0</v>
      </c>
      <c r="L2132" s="170">
        <v>0</v>
      </c>
      <c r="M2132" s="170">
        <v>0</v>
      </c>
      <c r="N2132" s="392">
        <v>0</v>
      </c>
      <c r="O2132" s="184"/>
      <c r="P2132" s="185"/>
      <c r="Q2132" s="185"/>
      <c r="R2132" s="185"/>
      <c r="S2132" s="186"/>
    </row>
    <row r="2133" spans="1:19" ht="25.5" outlineLevel="2">
      <c r="A2133" s="12" t="s">
        <v>7</v>
      </c>
      <c r="B2133" s="2">
        <v>2</v>
      </c>
      <c r="C2133" s="370">
        <v>503305</v>
      </c>
      <c r="D2133" s="370">
        <v>330501</v>
      </c>
      <c r="E2133" s="5" t="s">
        <v>234</v>
      </c>
      <c r="F2133" s="5">
        <v>1</v>
      </c>
      <c r="G2133" s="433" t="s">
        <v>12</v>
      </c>
      <c r="H2133" s="379">
        <v>31</v>
      </c>
      <c r="I2133" s="13" t="s">
        <v>118</v>
      </c>
      <c r="J2133" s="169">
        <v>0</v>
      </c>
      <c r="K2133" s="170">
        <v>0</v>
      </c>
      <c r="L2133" s="170">
        <v>0</v>
      </c>
      <c r="M2133" s="170">
        <v>0</v>
      </c>
      <c r="N2133" s="392">
        <v>0</v>
      </c>
      <c r="O2133" s="184"/>
      <c r="P2133" s="185"/>
      <c r="Q2133" s="185"/>
      <c r="R2133" s="185"/>
      <c r="S2133" s="186"/>
    </row>
    <row r="2134" spans="1:19" ht="25.5" outlineLevel="2">
      <c r="A2134" s="12" t="s">
        <v>7</v>
      </c>
      <c r="B2134" s="2">
        <v>2</v>
      </c>
      <c r="C2134" s="370">
        <v>503305</v>
      </c>
      <c r="D2134" s="370">
        <v>330501</v>
      </c>
      <c r="E2134" s="5" t="s">
        <v>234</v>
      </c>
      <c r="F2134" s="5">
        <v>1</v>
      </c>
      <c r="G2134" s="433" t="s">
        <v>12</v>
      </c>
      <c r="H2134" s="379">
        <v>32</v>
      </c>
      <c r="I2134" s="13" t="s">
        <v>119</v>
      </c>
      <c r="J2134" s="169">
        <v>0</v>
      </c>
      <c r="K2134" s="170">
        <v>0</v>
      </c>
      <c r="L2134" s="170">
        <v>0</v>
      </c>
      <c r="M2134" s="170">
        <v>0</v>
      </c>
      <c r="N2134" s="392">
        <v>0</v>
      </c>
      <c r="O2134" s="184"/>
      <c r="P2134" s="185"/>
      <c r="Q2134" s="185"/>
      <c r="R2134" s="185"/>
      <c r="S2134" s="186"/>
    </row>
    <row r="2135" spans="1:19" ht="38.25" outlineLevel="2">
      <c r="A2135" s="12" t="s">
        <v>7</v>
      </c>
      <c r="B2135" s="2">
        <v>2</v>
      </c>
      <c r="C2135" s="370">
        <v>503305</v>
      </c>
      <c r="D2135" s="370">
        <v>330501</v>
      </c>
      <c r="E2135" s="5" t="s">
        <v>234</v>
      </c>
      <c r="F2135" s="5">
        <v>1</v>
      </c>
      <c r="G2135" s="433" t="s">
        <v>12</v>
      </c>
      <c r="H2135" s="379">
        <v>35</v>
      </c>
      <c r="I2135" s="13" t="s">
        <v>120</v>
      </c>
      <c r="J2135" s="169">
        <v>0</v>
      </c>
      <c r="K2135" s="170">
        <v>0</v>
      </c>
      <c r="L2135" s="170">
        <v>0</v>
      </c>
      <c r="M2135" s="170">
        <v>0</v>
      </c>
      <c r="N2135" s="392">
        <v>0</v>
      </c>
      <c r="O2135" s="184"/>
      <c r="P2135" s="185"/>
      <c r="Q2135" s="185"/>
      <c r="R2135" s="185"/>
      <c r="S2135" s="186"/>
    </row>
    <row r="2136" spans="1:19" ht="25.5" outlineLevel="2">
      <c r="A2136" s="12" t="s">
        <v>7</v>
      </c>
      <c r="B2136" s="2">
        <v>2</v>
      </c>
      <c r="C2136" s="370">
        <v>503305</v>
      </c>
      <c r="D2136" s="370">
        <v>330501</v>
      </c>
      <c r="E2136" s="5" t="s">
        <v>234</v>
      </c>
      <c r="F2136" s="5">
        <v>1</v>
      </c>
      <c r="G2136" s="433" t="s">
        <v>12</v>
      </c>
      <c r="H2136" s="379">
        <v>40</v>
      </c>
      <c r="I2136" s="13" t="s">
        <v>121</v>
      </c>
      <c r="J2136" s="169">
        <v>0</v>
      </c>
      <c r="K2136" s="170">
        <v>0</v>
      </c>
      <c r="L2136" s="170">
        <v>0</v>
      </c>
      <c r="M2136" s="170">
        <v>0</v>
      </c>
      <c r="N2136" s="392">
        <v>0</v>
      </c>
      <c r="O2136" s="184"/>
      <c r="P2136" s="185"/>
      <c r="Q2136" s="185"/>
      <c r="R2136" s="185"/>
      <c r="S2136" s="186"/>
    </row>
    <row r="2137" spans="1:19" ht="25.5" outlineLevel="2">
      <c r="A2137" s="12" t="s">
        <v>7</v>
      </c>
      <c r="B2137" s="2">
        <v>2</v>
      </c>
      <c r="C2137" s="370">
        <v>503305</v>
      </c>
      <c r="D2137" s="370">
        <v>330501</v>
      </c>
      <c r="E2137" s="5" t="s">
        <v>234</v>
      </c>
      <c r="F2137" s="5">
        <v>1</v>
      </c>
      <c r="G2137" s="433" t="s">
        <v>12</v>
      </c>
      <c r="H2137" s="379">
        <v>68</v>
      </c>
      <c r="I2137" s="13" t="s">
        <v>122</v>
      </c>
      <c r="J2137" s="169">
        <v>0</v>
      </c>
      <c r="K2137" s="170">
        <v>0</v>
      </c>
      <c r="L2137" s="170">
        <v>0</v>
      </c>
      <c r="M2137" s="170">
        <v>0</v>
      </c>
      <c r="N2137" s="392">
        <v>0</v>
      </c>
      <c r="O2137" s="184"/>
      <c r="P2137" s="185"/>
      <c r="Q2137" s="185"/>
      <c r="R2137" s="185"/>
      <c r="S2137" s="186"/>
    </row>
    <row r="2138" spans="1:19" ht="38.25" outlineLevel="2">
      <c r="A2138" s="12" t="s">
        <v>7</v>
      </c>
      <c r="B2138" s="2">
        <v>2</v>
      </c>
      <c r="C2138" s="370">
        <v>503305</v>
      </c>
      <c r="D2138" s="370">
        <v>330501</v>
      </c>
      <c r="E2138" s="5" t="s">
        <v>234</v>
      </c>
      <c r="F2138" s="5">
        <v>1</v>
      </c>
      <c r="G2138" s="433" t="s">
        <v>12</v>
      </c>
      <c r="H2138" s="379">
        <v>91</v>
      </c>
      <c r="I2138" s="13" t="s">
        <v>123</v>
      </c>
      <c r="J2138" s="169">
        <v>0</v>
      </c>
      <c r="K2138" s="170">
        <v>0</v>
      </c>
      <c r="L2138" s="170">
        <v>0</v>
      </c>
      <c r="M2138" s="170">
        <v>0</v>
      </c>
      <c r="N2138" s="392">
        <v>0</v>
      </c>
      <c r="O2138" s="184"/>
      <c r="P2138" s="185"/>
      <c r="Q2138" s="185"/>
      <c r="R2138" s="185"/>
      <c r="S2138" s="186"/>
    </row>
    <row r="2139" spans="1:19" outlineLevel="1" collapsed="1">
      <c r="A2139" s="123"/>
      <c r="B2139" s="124">
        <v>2</v>
      </c>
      <c r="C2139" s="155">
        <v>503305</v>
      </c>
      <c r="D2139" s="155">
        <v>330501</v>
      </c>
      <c r="E2139" s="126"/>
      <c r="F2139" s="126">
        <v>1</v>
      </c>
      <c r="G2139" s="434" t="s">
        <v>12</v>
      </c>
      <c r="H2139" s="380"/>
      <c r="I2139" s="127"/>
      <c r="J2139" s="171">
        <v>204</v>
      </c>
      <c r="K2139" s="172">
        <v>50</v>
      </c>
      <c r="L2139" s="172">
        <v>50</v>
      </c>
      <c r="M2139" s="172">
        <v>53</v>
      </c>
      <c r="N2139" s="393">
        <v>51</v>
      </c>
      <c r="O2139" s="187">
        <v>2963.5050212620295</v>
      </c>
      <c r="P2139" s="188">
        <v>741</v>
      </c>
      <c r="Q2139" s="188">
        <v>741</v>
      </c>
      <c r="R2139" s="188">
        <v>741</v>
      </c>
      <c r="S2139" s="189">
        <v>740.50502126202946</v>
      </c>
    </row>
    <row r="2140" spans="1:19" ht="25.5" outlineLevel="2">
      <c r="A2140" s="12" t="s">
        <v>7</v>
      </c>
      <c r="B2140" s="2">
        <v>2</v>
      </c>
      <c r="C2140" s="370">
        <v>503309</v>
      </c>
      <c r="D2140" s="370">
        <v>330901</v>
      </c>
      <c r="E2140" s="5" t="s">
        <v>235</v>
      </c>
      <c r="F2140" s="5">
        <v>1</v>
      </c>
      <c r="G2140" s="433" t="s">
        <v>12</v>
      </c>
      <c r="H2140" s="379" t="s">
        <v>701</v>
      </c>
      <c r="I2140" s="13" t="s">
        <v>98</v>
      </c>
      <c r="J2140" s="169">
        <v>0</v>
      </c>
      <c r="K2140" s="170">
        <v>0</v>
      </c>
      <c r="L2140" s="170">
        <v>0</v>
      </c>
      <c r="M2140" s="170">
        <v>0</v>
      </c>
      <c r="N2140" s="392">
        <v>0</v>
      </c>
      <c r="O2140" s="184"/>
      <c r="P2140" s="185"/>
      <c r="Q2140" s="185"/>
      <c r="R2140" s="185"/>
      <c r="S2140" s="186"/>
    </row>
    <row r="2141" spans="1:19" ht="25.5" outlineLevel="2">
      <c r="A2141" s="12" t="s">
        <v>7</v>
      </c>
      <c r="B2141" s="2">
        <v>2</v>
      </c>
      <c r="C2141" s="370">
        <v>503309</v>
      </c>
      <c r="D2141" s="370">
        <v>330901</v>
      </c>
      <c r="E2141" s="5" t="s">
        <v>235</v>
      </c>
      <c r="F2141" s="5">
        <v>1</v>
      </c>
      <c r="G2141" s="433" t="s">
        <v>12</v>
      </c>
      <c r="H2141" s="379">
        <v>2</v>
      </c>
      <c r="I2141" s="13" t="s">
        <v>99</v>
      </c>
      <c r="J2141" s="169">
        <v>0</v>
      </c>
      <c r="K2141" s="170">
        <v>0</v>
      </c>
      <c r="L2141" s="170">
        <v>0</v>
      </c>
      <c r="M2141" s="170">
        <v>0</v>
      </c>
      <c r="N2141" s="392">
        <v>0</v>
      </c>
      <c r="O2141" s="184"/>
      <c r="P2141" s="185"/>
      <c r="Q2141" s="185"/>
      <c r="R2141" s="185"/>
      <c r="S2141" s="186"/>
    </row>
    <row r="2142" spans="1:19" ht="25.5" outlineLevel="2">
      <c r="A2142" s="12" t="s">
        <v>7</v>
      </c>
      <c r="B2142" s="2">
        <v>2</v>
      </c>
      <c r="C2142" s="370">
        <v>503309</v>
      </c>
      <c r="D2142" s="370">
        <v>330901</v>
      </c>
      <c r="E2142" s="5" t="s">
        <v>235</v>
      </c>
      <c r="F2142" s="5">
        <v>1</v>
      </c>
      <c r="G2142" s="433" t="s">
        <v>12</v>
      </c>
      <c r="H2142" s="379">
        <v>3</v>
      </c>
      <c r="I2142" s="13" t="s">
        <v>100</v>
      </c>
      <c r="J2142" s="169">
        <v>0</v>
      </c>
      <c r="K2142" s="170">
        <v>0</v>
      </c>
      <c r="L2142" s="170">
        <v>0</v>
      </c>
      <c r="M2142" s="170">
        <v>0</v>
      </c>
      <c r="N2142" s="392">
        <v>0</v>
      </c>
      <c r="O2142" s="184"/>
      <c r="P2142" s="185"/>
      <c r="Q2142" s="185"/>
      <c r="R2142" s="185"/>
      <c r="S2142" s="186"/>
    </row>
    <row r="2143" spans="1:19" ht="25.5" outlineLevel="2">
      <c r="A2143" s="12" t="s">
        <v>7</v>
      </c>
      <c r="B2143" s="2">
        <v>2</v>
      </c>
      <c r="C2143" s="370">
        <v>503309</v>
      </c>
      <c r="D2143" s="370">
        <v>330901</v>
      </c>
      <c r="E2143" s="5" t="s">
        <v>235</v>
      </c>
      <c r="F2143" s="5">
        <v>1</v>
      </c>
      <c r="G2143" s="433" t="s">
        <v>12</v>
      </c>
      <c r="H2143" s="379">
        <v>4</v>
      </c>
      <c r="I2143" s="13" t="s">
        <v>101</v>
      </c>
      <c r="J2143" s="169">
        <v>0</v>
      </c>
      <c r="K2143" s="170">
        <v>0</v>
      </c>
      <c r="L2143" s="170">
        <v>0</v>
      </c>
      <c r="M2143" s="170">
        <v>0</v>
      </c>
      <c r="N2143" s="392">
        <v>0</v>
      </c>
      <c r="O2143" s="184"/>
      <c r="P2143" s="185"/>
      <c r="Q2143" s="185"/>
      <c r="R2143" s="185"/>
      <c r="S2143" s="186"/>
    </row>
    <row r="2144" spans="1:19" ht="25.5" outlineLevel="2">
      <c r="A2144" s="12" t="s">
        <v>7</v>
      </c>
      <c r="B2144" s="2">
        <v>2</v>
      </c>
      <c r="C2144" s="370">
        <v>503309</v>
      </c>
      <c r="D2144" s="370">
        <v>330901</v>
      </c>
      <c r="E2144" s="5" t="s">
        <v>235</v>
      </c>
      <c r="F2144" s="5">
        <v>1</v>
      </c>
      <c r="G2144" s="433" t="s">
        <v>12</v>
      </c>
      <c r="H2144" s="379" t="s">
        <v>302</v>
      </c>
      <c r="I2144" s="13" t="s">
        <v>102</v>
      </c>
      <c r="J2144" s="169">
        <v>0</v>
      </c>
      <c r="K2144" s="170">
        <v>0</v>
      </c>
      <c r="L2144" s="170">
        <v>0</v>
      </c>
      <c r="M2144" s="170">
        <v>0</v>
      </c>
      <c r="N2144" s="392">
        <v>0</v>
      </c>
      <c r="O2144" s="184"/>
      <c r="P2144" s="185"/>
      <c r="Q2144" s="185"/>
      <c r="R2144" s="185"/>
      <c r="S2144" s="186"/>
    </row>
    <row r="2145" spans="1:19" ht="25.5" outlineLevel="2">
      <c r="A2145" s="12" t="s">
        <v>7</v>
      </c>
      <c r="B2145" s="2">
        <v>2</v>
      </c>
      <c r="C2145" s="370">
        <v>503309</v>
      </c>
      <c r="D2145" s="370">
        <v>330901</v>
      </c>
      <c r="E2145" s="5" t="s">
        <v>235</v>
      </c>
      <c r="F2145" s="5">
        <v>1</v>
      </c>
      <c r="G2145" s="433" t="s">
        <v>12</v>
      </c>
      <c r="H2145" s="379">
        <v>6</v>
      </c>
      <c r="I2145" s="13" t="s">
        <v>103</v>
      </c>
      <c r="J2145" s="169">
        <v>0</v>
      </c>
      <c r="K2145" s="170">
        <v>0</v>
      </c>
      <c r="L2145" s="170">
        <v>0</v>
      </c>
      <c r="M2145" s="170">
        <v>0</v>
      </c>
      <c r="N2145" s="392">
        <v>0</v>
      </c>
      <c r="O2145" s="184"/>
      <c r="P2145" s="185"/>
      <c r="Q2145" s="185"/>
      <c r="R2145" s="185"/>
      <c r="S2145" s="186"/>
    </row>
    <row r="2146" spans="1:19" ht="25.5" outlineLevel="2">
      <c r="A2146" s="12" t="s">
        <v>7</v>
      </c>
      <c r="B2146" s="2">
        <v>2</v>
      </c>
      <c r="C2146" s="370">
        <v>503309</v>
      </c>
      <c r="D2146" s="370">
        <v>330901</v>
      </c>
      <c r="E2146" s="5" t="s">
        <v>235</v>
      </c>
      <c r="F2146" s="5">
        <v>1</v>
      </c>
      <c r="G2146" s="433" t="s">
        <v>12</v>
      </c>
      <c r="H2146" s="379">
        <v>7</v>
      </c>
      <c r="I2146" s="13" t="s">
        <v>104</v>
      </c>
      <c r="J2146" s="169">
        <v>0</v>
      </c>
      <c r="K2146" s="170">
        <v>0</v>
      </c>
      <c r="L2146" s="170">
        <v>0</v>
      </c>
      <c r="M2146" s="170">
        <v>0</v>
      </c>
      <c r="N2146" s="392">
        <v>0</v>
      </c>
      <c r="O2146" s="184"/>
      <c r="P2146" s="185"/>
      <c r="Q2146" s="185"/>
      <c r="R2146" s="185"/>
      <c r="S2146" s="186"/>
    </row>
    <row r="2147" spans="1:19" ht="25.5" outlineLevel="2">
      <c r="A2147" s="12" t="s">
        <v>7</v>
      </c>
      <c r="B2147" s="2">
        <v>2</v>
      </c>
      <c r="C2147" s="370">
        <v>503309</v>
      </c>
      <c r="D2147" s="370">
        <v>330901</v>
      </c>
      <c r="E2147" s="5" t="s">
        <v>235</v>
      </c>
      <c r="F2147" s="5">
        <v>1</v>
      </c>
      <c r="G2147" s="433" t="s">
        <v>12</v>
      </c>
      <c r="H2147" s="379">
        <v>8</v>
      </c>
      <c r="I2147" s="13" t="s">
        <v>105</v>
      </c>
      <c r="J2147" s="169">
        <v>0</v>
      </c>
      <c r="K2147" s="170">
        <v>0</v>
      </c>
      <c r="L2147" s="170">
        <v>0</v>
      </c>
      <c r="M2147" s="170">
        <v>0</v>
      </c>
      <c r="N2147" s="392">
        <v>0</v>
      </c>
      <c r="O2147" s="184"/>
      <c r="P2147" s="185"/>
      <c r="Q2147" s="185"/>
      <c r="R2147" s="185"/>
      <c r="S2147" s="186"/>
    </row>
    <row r="2148" spans="1:19" ht="25.5" outlineLevel="2">
      <c r="A2148" s="12" t="s">
        <v>7</v>
      </c>
      <c r="B2148" s="2">
        <v>2</v>
      </c>
      <c r="C2148" s="370">
        <v>503309</v>
      </c>
      <c r="D2148" s="370">
        <v>330901</v>
      </c>
      <c r="E2148" s="5" t="s">
        <v>235</v>
      </c>
      <c r="F2148" s="5">
        <v>1</v>
      </c>
      <c r="G2148" s="433" t="s">
        <v>12</v>
      </c>
      <c r="H2148" s="379">
        <v>9</v>
      </c>
      <c r="I2148" s="13" t="s">
        <v>106</v>
      </c>
      <c r="J2148" s="169">
        <v>0</v>
      </c>
      <c r="K2148" s="170">
        <v>0</v>
      </c>
      <c r="L2148" s="170">
        <v>0</v>
      </c>
      <c r="M2148" s="170">
        <v>0</v>
      </c>
      <c r="N2148" s="392">
        <v>0</v>
      </c>
      <c r="O2148" s="184"/>
      <c r="P2148" s="185"/>
      <c r="Q2148" s="185"/>
      <c r="R2148" s="185"/>
      <c r="S2148" s="186"/>
    </row>
    <row r="2149" spans="1:19" ht="25.5" outlineLevel="2">
      <c r="A2149" s="12" t="s">
        <v>7</v>
      </c>
      <c r="B2149" s="2">
        <v>2</v>
      </c>
      <c r="C2149" s="370">
        <v>503309</v>
      </c>
      <c r="D2149" s="370">
        <v>330901</v>
      </c>
      <c r="E2149" s="5" t="s">
        <v>235</v>
      </c>
      <c r="F2149" s="5">
        <v>1</v>
      </c>
      <c r="G2149" s="433" t="s">
        <v>12</v>
      </c>
      <c r="H2149" s="379">
        <v>10</v>
      </c>
      <c r="I2149" s="13" t="s">
        <v>107</v>
      </c>
      <c r="J2149" s="169">
        <v>293</v>
      </c>
      <c r="K2149" s="170">
        <v>56</v>
      </c>
      <c r="L2149" s="170">
        <v>57</v>
      </c>
      <c r="M2149" s="170">
        <v>90</v>
      </c>
      <c r="N2149" s="392">
        <v>90</v>
      </c>
      <c r="O2149" s="184"/>
      <c r="P2149" s="185"/>
      <c r="Q2149" s="185"/>
      <c r="R2149" s="185"/>
      <c r="S2149" s="186"/>
    </row>
    <row r="2150" spans="1:19" ht="25.5" outlineLevel="2">
      <c r="A2150" s="12" t="s">
        <v>7</v>
      </c>
      <c r="B2150" s="2">
        <v>2</v>
      </c>
      <c r="C2150" s="370">
        <v>503309</v>
      </c>
      <c r="D2150" s="370">
        <v>330901</v>
      </c>
      <c r="E2150" s="5" t="s">
        <v>235</v>
      </c>
      <c r="F2150" s="5">
        <v>1</v>
      </c>
      <c r="G2150" s="433" t="s">
        <v>12</v>
      </c>
      <c r="H2150" s="379">
        <v>11</v>
      </c>
      <c r="I2150" s="13" t="s">
        <v>108</v>
      </c>
      <c r="J2150" s="169">
        <v>0</v>
      </c>
      <c r="K2150" s="170">
        <v>0</v>
      </c>
      <c r="L2150" s="170">
        <v>0</v>
      </c>
      <c r="M2150" s="170">
        <v>0</v>
      </c>
      <c r="N2150" s="392">
        <v>0</v>
      </c>
      <c r="O2150" s="184"/>
      <c r="P2150" s="185"/>
      <c r="Q2150" s="185"/>
      <c r="R2150" s="185"/>
      <c r="S2150" s="186"/>
    </row>
    <row r="2151" spans="1:19" ht="25.5" outlineLevel="2">
      <c r="A2151" s="12" t="s">
        <v>7</v>
      </c>
      <c r="B2151" s="2">
        <v>2</v>
      </c>
      <c r="C2151" s="370">
        <v>503309</v>
      </c>
      <c r="D2151" s="370">
        <v>330901</v>
      </c>
      <c r="E2151" s="5" t="s">
        <v>235</v>
      </c>
      <c r="F2151" s="5">
        <v>1</v>
      </c>
      <c r="G2151" s="433" t="s">
        <v>12</v>
      </c>
      <c r="H2151" s="379" t="s">
        <v>304</v>
      </c>
      <c r="I2151" s="13" t="s">
        <v>109</v>
      </c>
      <c r="J2151" s="169">
        <v>0</v>
      </c>
      <c r="K2151" s="170">
        <v>0</v>
      </c>
      <c r="L2151" s="170">
        <v>0</v>
      </c>
      <c r="M2151" s="170">
        <v>0</v>
      </c>
      <c r="N2151" s="392">
        <v>0</v>
      </c>
      <c r="O2151" s="184"/>
      <c r="P2151" s="185"/>
      <c r="Q2151" s="185"/>
      <c r="R2151" s="185"/>
      <c r="S2151" s="186"/>
    </row>
    <row r="2152" spans="1:19" ht="25.5" outlineLevel="2">
      <c r="A2152" s="12" t="s">
        <v>7</v>
      </c>
      <c r="B2152" s="2">
        <v>2</v>
      </c>
      <c r="C2152" s="370">
        <v>503309</v>
      </c>
      <c r="D2152" s="370">
        <v>330901</v>
      </c>
      <c r="E2152" s="5" t="s">
        <v>235</v>
      </c>
      <c r="F2152" s="5">
        <v>1</v>
      </c>
      <c r="G2152" s="433" t="s">
        <v>12</v>
      </c>
      <c r="H2152" s="379">
        <v>15</v>
      </c>
      <c r="I2152" s="13" t="s">
        <v>110</v>
      </c>
      <c r="J2152" s="169">
        <v>0</v>
      </c>
      <c r="K2152" s="170">
        <v>0</v>
      </c>
      <c r="L2152" s="170">
        <v>0</v>
      </c>
      <c r="M2152" s="170">
        <v>0</v>
      </c>
      <c r="N2152" s="392">
        <v>0</v>
      </c>
      <c r="O2152" s="184"/>
      <c r="P2152" s="185"/>
      <c r="Q2152" s="185"/>
      <c r="R2152" s="185"/>
      <c r="S2152" s="186"/>
    </row>
    <row r="2153" spans="1:19" ht="25.5" outlineLevel="2">
      <c r="A2153" s="12" t="s">
        <v>7</v>
      </c>
      <c r="B2153" s="2">
        <v>2</v>
      </c>
      <c r="C2153" s="370">
        <v>503309</v>
      </c>
      <c r="D2153" s="370">
        <v>330901</v>
      </c>
      <c r="E2153" s="5" t="s">
        <v>235</v>
      </c>
      <c r="F2153" s="5">
        <v>1</v>
      </c>
      <c r="G2153" s="433" t="s">
        <v>12</v>
      </c>
      <c r="H2153" s="379">
        <v>19</v>
      </c>
      <c r="I2153" s="13" t="s">
        <v>111</v>
      </c>
      <c r="J2153" s="169">
        <v>0</v>
      </c>
      <c r="K2153" s="170">
        <v>0</v>
      </c>
      <c r="L2153" s="170">
        <v>0</v>
      </c>
      <c r="M2153" s="170">
        <v>0</v>
      </c>
      <c r="N2153" s="392">
        <v>0</v>
      </c>
      <c r="O2153" s="184"/>
      <c r="P2153" s="185"/>
      <c r="Q2153" s="185"/>
      <c r="R2153" s="185"/>
      <c r="S2153" s="186"/>
    </row>
    <row r="2154" spans="1:19" ht="25.5" outlineLevel="2">
      <c r="A2154" s="12" t="s">
        <v>7</v>
      </c>
      <c r="B2154" s="2">
        <v>2</v>
      </c>
      <c r="C2154" s="370">
        <v>503309</v>
      </c>
      <c r="D2154" s="370">
        <v>330901</v>
      </c>
      <c r="E2154" s="5" t="s">
        <v>235</v>
      </c>
      <c r="F2154" s="5">
        <v>1</v>
      </c>
      <c r="G2154" s="433" t="s">
        <v>12</v>
      </c>
      <c r="H2154" s="379" t="s">
        <v>316</v>
      </c>
      <c r="I2154" s="13" t="s">
        <v>112</v>
      </c>
      <c r="J2154" s="169">
        <v>0</v>
      </c>
      <c r="K2154" s="170">
        <v>0</v>
      </c>
      <c r="L2154" s="170">
        <v>0</v>
      </c>
      <c r="M2154" s="170">
        <v>0</v>
      </c>
      <c r="N2154" s="392">
        <v>0</v>
      </c>
      <c r="O2154" s="184"/>
      <c r="P2154" s="185"/>
      <c r="Q2154" s="185"/>
      <c r="R2154" s="185"/>
      <c r="S2154" s="186"/>
    </row>
    <row r="2155" spans="1:19" ht="25.5" outlineLevel="2">
      <c r="A2155" s="12" t="s">
        <v>7</v>
      </c>
      <c r="B2155" s="2">
        <v>2</v>
      </c>
      <c r="C2155" s="370">
        <v>503309</v>
      </c>
      <c r="D2155" s="370">
        <v>330901</v>
      </c>
      <c r="E2155" s="5" t="s">
        <v>235</v>
      </c>
      <c r="F2155" s="5">
        <v>1</v>
      </c>
      <c r="G2155" s="433" t="s">
        <v>12</v>
      </c>
      <c r="H2155" s="379" t="s">
        <v>296</v>
      </c>
      <c r="I2155" s="13" t="s">
        <v>113</v>
      </c>
      <c r="J2155" s="169">
        <v>0</v>
      </c>
      <c r="K2155" s="170">
        <v>0</v>
      </c>
      <c r="L2155" s="170">
        <v>0</v>
      </c>
      <c r="M2155" s="170">
        <v>0</v>
      </c>
      <c r="N2155" s="392">
        <v>0</v>
      </c>
      <c r="O2155" s="184"/>
      <c r="P2155" s="185"/>
      <c r="Q2155" s="185"/>
      <c r="R2155" s="185"/>
      <c r="S2155" s="186"/>
    </row>
    <row r="2156" spans="1:19" ht="25.5" outlineLevel="2">
      <c r="A2156" s="12" t="s">
        <v>7</v>
      </c>
      <c r="B2156" s="2">
        <v>2</v>
      </c>
      <c r="C2156" s="370">
        <v>503309</v>
      </c>
      <c r="D2156" s="370">
        <v>330901</v>
      </c>
      <c r="E2156" s="5" t="s">
        <v>235</v>
      </c>
      <c r="F2156" s="5">
        <v>1</v>
      </c>
      <c r="G2156" s="433" t="s">
        <v>12</v>
      </c>
      <c r="H2156" s="379">
        <v>23</v>
      </c>
      <c r="I2156" s="13" t="s">
        <v>114</v>
      </c>
      <c r="J2156" s="169">
        <v>0</v>
      </c>
      <c r="K2156" s="170">
        <v>0</v>
      </c>
      <c r="L2156" s="170">
        <v>0</v>
      </c>
      <c r="M2156" s="170">
        <v>0</v>
      </c>
      <c r="N2156" s="392">
        <v>0</v>
      </c>
      <c r="O2156" s="184"/>
      <c r="P2156" s="185"/>
      <c r="Q2156" s="185"/>
      <c r="R2156" s="185"/>
      <c r="S2156" s="186"/>
    </row>
    <row r="2157" spans="1:19" ht="25.5" outlineLevel="2">
      <c r="A2157" s="12" t="s">
        <v>7</v>
      </c>
      <c r="B2157" s="2">
        <v>2</v>
      </c>
      <c r="C2157" s="370">
        <v>503309</v>
      </c>
      <c r="D2157" s="370">
        <v>330901</v>
      </c>
      <c r="E2157" s="5" t="s">
        <v>235</v>
      </c>
      <c r="F2157" s="5">
        <v>1</v>
      </c>
      <c r="G2157" s="433" t="s">
        <v>12</v>
      </c>
      <c r="H2157" s="379">
        <v>24</v>
      </c>
      <c r="I2157" s="13" t="s">
        <v>115</v>
      </c>
      <c r="J2157" s="169">
        <v>0</v>
      </c>
      <c r="K2157" s="170">
        <v>0</v>
      </c>
      <c r="L2157" s="170">
        <v>0</v>
      </c>
      <c r="M2157" s="170">
        <v>0</v>
      </c>
      <c r="N2157" s="392">
        <v>0</v>
      </c>
      <c r="O2157" s="184"/>
      <c r="P2157" s="185"/>
      <c r="Q2157" s="185"/>
      <c r="R2157" s="185"/>
      <c r="S2157" s="186"/>
    </row>
    <row r="2158" spans="1:19" ht="25.5" outlineLevel="2">
      <c r="A2158" s="12" t="s">
        <v>7</v>
      </c>
      <c r="B2158" s="2">
        <v>2</v>
      </c>
      <c r="C2158" s="370">
        <v>503309</v>
      </c>
      <c r="D2158" s="370">
        <v>330901</v>
      </c>
      <c r="E2158" s="5" t="s">
        <v>235</v>
      </c>
      <c r="F2158" s="5">
        <v>1</v>
      </c>
      <c r="G2158" s="433" t="s">
        <v>12</v>
      </c>
      <c r="H2158" s="379">
        <v>25</v>
      </c>
      <c r="I2158" s="13" t="s">
        <v>116</v>
      </c>
      <c r="J2158" s="169">
        <v>0</v>
      </c>
      <c r="K2158" s="170">
        <v>0</v>
      </c>
      <c r="L2158" s="170">
        <v>0</v>
      </c>
      <c r="M2158" s="170">
        <v>0</v>
      </c>
      <c r="N2158" s="392">
        <v>0</v>
      </c>
      <c r="O2158" s="184"/>
      <c r="P2158" s="185"/>
      <c r="Q2158" s="185"/>
      <c r="R2158" s="185"/>
      <c r="S2158" s="186"/>
    </row>
    <row r="2159" spans="1:19" ht="25.5" outlineLevel="2">
      <c r="A2159" s="12" t="s">
        <v>7</v>
      </c>
      <c r="B2159" s="2">
        <v>2</v>
      </c>
      <c r="C2159" s="370">
        <v>503309</v>
      </c>
      <c r="D2159" s="370">
        <v>330901</v>
      </c>
      <c r="E2159" s="5" t="s">
        <v>235</v>
      </c>
      <c r="F2159" s="5">
        <v>1</v>
      </c>
      <c r="G2159" s="433" t="s">
        <v>12</v>
      </c>
      <c r="H2159" s="379">
        <v>30</v>
      </c>
      <c r="I2159" s="13" t="s">
        <v>117</v>
      </c>
      <c r="J2159" s="169">
        <v>0</v>
      </c>
      <c r="K2159" s="170">
        <v>0</v>
      </c>
      <c r="L2159" s="170">
        <v>0</v>
      </c>
      <c r="M2159" s="170">
        <v>0</v>
      </c>
      <c r="N2159" s="392">
        <v>0</v>
      </c>
      <c r="O2159" s="184"/>
      <c r="P2159" s="185"/>
      <c r="Q2159" s="185"/>
      <c r="R2159" s="185"/>
      <c r="S2159" s="186"/>
    </row>
    <row r="2160" spans="1:19" ht="25.5" outlineLevel="2">
      <c r="A2160" s="12" t="s">
        <v>7</v>
      </c>
      <c r="B2160" s="2">
        <v>2</v>
      </c>
      <c r="C2160" s="370">
        <v>503309</v>
      </c>
      <c r="D2160" s="370">
        <v>330901</v>
      </c>
      <c r="E2160" s="5" t="s">
        <v>235</v>
      </c>
      <c r="F2160" s="5">
        <v>1</v>
      </c>
      <c r="G2160" s="433" t="s">
        <v>12</v>
      </c>
      <c r="H2160" s="379">
        <v>31</v>
      </c>
      <c r="I2160" s="13" t="s">
        <v>118</v>
      </c>
      <c r="J2160" s="169">
        <v>0</v>
      </c>
      <c r="K2160" s="170">
        <v>0</v>
      </c>
      <c r="L2160" s="170">
        <v>0</v>
      </c>
      <c r="M2160" s="170">
        <v>0</v>
      </c>
      <c r="N2160" s="392">
        <v>0</v>
      </c>
      <c r="O2160" s="184"/>
      <c r="P2160" s="185"/>
      <c r="Q2160" s="185"/>
      <c r="R2160" s="185"/>
      <c r="S2160" s="186"/>
    </row>
    <row r="2161" spans="1:19" ht="25.5" outlineLevel="2">
      <c r="A2161" s="12" t="s">
        <v>7</v>
      </c>
      <c r="B2161" s="2">
        <v>2</v>
      </c>
      <c r="C2161" s="370">
        <v>503309</v>
      </c>
      <c r="D2161" s="370">
        <v>330901</v>
      </c>
      <c r="E2161" s="5" t="s">
        <v>235</v>
      </c>
      <c r="F2161" s="5">
        <v>1</v>
      </c>
      <c r="G2161" s="433" t="s">
        <v>12</v>
      </c>
      <c r="H2161" s="379">
        <v>32</v>
      </c>
      <c r="I2161" s="13" t="s">
        <v>119</v>
      </c>
      <c r="J2161" s="169">
        <v>0</v>
      </c>
      <c r="K2161" s="170">
        <v>0</v>
      </c>
      <c r="L2161" s="170">
        <v>0</v>
      </c>
      <c r="M2161" s="170">
        <v>0</v>
      </c>
      <c r="N2161" s="392">
        <v>0</v>
      </c>
      <c r="O2161" s="184"/>
      <c r="P2161" s="185"/>
      <c r="Q2161" s="185"/>
      <c r="R2161" s="185"/>
      <c r="S2161" s="186"/>
    </row>
    <row r="2162" spans="1:19" ht="38.25" outlineLevel="2">
      <c r="A2162" s="12" t="s">
        <v>7</v>
      </c>
      <c r="B2162" s="2">
        <v>2</v>
      </c>
      <c r="C2162" s="370">
        <v>503309</v>
      </c>
      <c r="D2162" s="370">
        <v>330901</v>
      </c>
      <c r="E2162" s="5" t="s">
        <v>235</v>
      </c>
      <c r="F2162" s="5">
        <v>1</v>
      </c>
      <c r="G2162" s="433" t="s">
        <v>12</v>
      </c>
      <c r="H2162" s="379">
        <v>35</v>
      </c>
      <c r="I2162" s="13" t="s">
        <v>120</v>
      </c>
      <c r="J2162" s="169">
        <v>0</v>
      </c>
      <c r="K2162" s="170">
        <v>0</v>
      </c>
      <c r="L2162" s="170">
        <v>0</v>
      </c>
      <c r="M2162" s="170">
        <v>0</v>
      </c>
      <c r="N2162" s="392">
        <v>0</v>
      </c>
      <c r="O2162" s="184"/>
      <c r="P2162" s="185"/>
      <c r="Q2162" s="185"/>
      <c r="R2162" s="185"/>
      <c r="S2162" s="186"/>
    </row>
    <row r="2163" spans="1:19" ht="25.5" outlineLevel="2">
      <c r="A2163" s="12" t="s">
        <v>7</v>
      </c>
      <c r="B2163" s="2">
        <v>2</v>
      </c>
      <c r="C2163" s="370">
        <v>503309</v>
      </c>
      <c r="D2163" s="370">
        <v>330901</v>
      </c>
      <c r="E2163" s="5" t="s">
        <v>235</v>
      </c>
      <c r="F2163" s="5">
        <v>1</v>
      </c>
      <c r="G2163" s="433" t="s">
        <v>12</v>
      </c>
      <c r="H2163" s="379">
        <v>40</v>
      </c>
      <c r="I2163" s="13" t="s">
        <v>121</v>
      </c>
      <c r="J2163" s="169">
        <v>0</v>
      </c>
      <c r="K2163" s="170">
        <v>0</v>
      </c>
      <c r="L2163" s="170">
        <v>0</v>
      </c>
      <c r="M2163" s="170">
        <v>0</v>
      </c>
      <c r="N2163" s="392">
        <v>0</v>
      </c>
      <c r="O2163" s="184"/>
      <c r="P2163" s="185"/>
      <c r="Q2163" s="185"/>
      <c r="R2163" s="185"/>
      <c r="S2163" s="186"/>
    </row>
    <row r="2164" spans="1:19" ht="25.5" outlineLevel="2">
      <c r="A2164" s="12" t="s">
        <v>7</v>
      </c>
      <c r="B2164" s="2">
        <v>2</v>
      </c>
      <c r="C2164" s="370">
        <v>503309</v>
      </c>
      <c r="D2164" s="370">
        <v>330901</v>
      </c>
      <c r="E2164" s="5" t="s">
        <v>235</v>
      </c>
      <c r="F2164" s="5">
        <v>1</v>
      </c>
      <c r="G2164" s="433" t="s">
        <v>12</v>
      </c>
      <c r="H2164" s="379">
        <v>68</v>
      </c>
      <c r="I2164" s="13" t="s">
        <v>122</v>
      </c>
      <c r="J2164" s="169">
        <v>0</v>
      </c>
      <c r="K2164" s="170">
        <v>0</v>
      </c>
      <c r="L2164" s="170">
        <v>0</v>
      </c>
      <c r="M2164" s="170">
        <v>0</v>
      </c>
      <c r="N2164" s="392">
        <v>0</v>
      </c>
      <c r="O2164" s="184"/>
      <c r="P2164" s="185"/>
      <c r="Q2164" s="185"/>
      <c r="R2164" s="185"/>
      <c r="S2164" s="186"/>
    </row>
    <row r="2165" spans="1:19" ht="38.25" outlineLevel="2">
      <c r="A2165" s="12" t="s">
        <v>7</v>
      </c>
      <c r="B2165" s="2">
        <v>2</v>
      </c>
      <c r="C2165" s="370">
        <v>503309</v>
      </c>
      <c r="D2165" s="370">
        <v>330901</v>
      </c>
      <c r="E2165" s="5" t="s">
        <v>235</v>
      </c>
      <c r="F2165" s="5">
        <v>1</v>
      </c>
      <c r="G2165" s="433" t="s">
        <v>12</v>
      </c>
      <c r="H2165" s="379">
        <v>91</v>
      </c>
      <c r="I2165" s="13" t="s">
        <v>123</v>
      </c>
      <c r="J2165" s="169">
        <v>0</v>
      </c>
      <c r="K2165" s="170">
        <v>0</v>
      </c>
      <c r="L2165" s="170">
        <v>0</v>
      </c>
      <c r="M2165" s="170">
        <v>0</v>
      </c>
      <c r="N2165" s="392">
        <v>0</v>
      </c>
      <c r="O2165" s="184"/>
      <c r="P2165" s="185"/>
      <c r="Q2165" s="185"/>
      <c r="R2165" s="185"/>
      <c r="S2165" s="186"/>
    </row>
    <row r="2166" spans="1:19" outlineLevel="1" collapsed="1">
      <c r="A2166" s="123"/>
      <c r="B2166" s="124">
        <v>2</v>
      </c>
      <c r="C2166" s="155">
        <v>503309</v>
      </c>
      <c r="D2166" s="155">
        <v>330901</v>
      </c>
      <c r="E2166" s="126"/>
      <c r="F2166" s="126">
        <v>1</v>
      </c>
      <c r="G2166" s="434" t="s">
        <v>12</v>
      </c>
      <c r="H2166" s="380"/>
      <c r="I2166" s="127"/>
      <c r="J2166" s="171">
        <v>293</v>
      </c>
      <c r="K2166" s="172">
        <v>56</v>
      </c>
      <c r="L2166" s="172">
        <v>57</v>
      </c>
      <c r="M2166" s="172">
        <v>90</v>
      </c>
      <c r="N2166" s="393">
        <v>90</v>
      </c>
      <c r="O2166" s="187">
        <v>4256.3884897779863</v>
      </c>
      <c r="P2166" s="188">
        <v>826</v>
      </c>
      <c r="Q2166" s="188">
        <v>826</v>
      </c>
      <c r="R2166" s="188">
        <v>1288.3286800000001</v>
      </c>
      <c r="S2166" s="189">
        <v>1316.0598097779864</v>
      </c>
    </row>
    <row r="2167" spans="1:19" ht="25.5" outlineLevel="2">
      <c r="A2167" s="12" t="s">
        <v>7</v>
      </c>
      <c r="B2167" s="2">
        <v>2</v>
      </c>
      <c r="C2167" s="370">
        <v>503312</v>
      </c>
      <c r="D2167" s="370">
        <v>331201</v>
      </c>
      <c r="E2167" s="5" t="s">
        <v>236</v>
      </c>
      <c r="F2167" s="5">
        <v>1</v>
      </c>
      <c r="G2167" s="433" t="s">
        <v>12</v>
      </c>
      <c r="H2167" s="379" t="s">
        <v>701</v>
      </c>
      <c r="I2167" s="13" t="s">
        <v>98</v>
      </c>
      <c r="J2167" s="169">
        <v>1600</v>
      </c>
      <c r="K2167" s="170">
        <v>400</v>
      </c>
      <c r="L2167" s="170">
        <v>400</v>
      </c>
      <c r="M2167" s="170">
        <v>400</v>
      </c>
      <c r="N2167" s="392">
        <v>400</v>
      </c>
      <c r="O2167" s="184"/>
      <c r="P2167" s="185"/>
      <c r="Q2167" s="185"/>
      <c r="R2167" s="185"/>
      <c r="S2167" s="186"/>
    </row>
    <row r="2168" spans="1:19" ht="25.5" outlineLevel="2">
      <c r="A2168" s="12" t="s">
        <v>7</v>
      </c>
      <c r="B2168" s="2">
        <v>2</v>
      </c>
      <c r="C2168" s="370">
        <v>503312</v>
      </c>
      <c r="D2168" s="370">
        <v>331201</v>
      </c>
      <c r="E2168" s="5" t="s">
        <v>236</v>
      </c>
      <c r="F2168" s="5">
        <v>1</v>
      </c>
      <c r="G2168" s="433" t="s">
        <v>12</v>
      </c>
      <c r="H2168" s="379">
        <v>2</v>
      </c>
      <c r="I2168" s="13" t="s">
        <v>99</v>
      </c>
      <c r="J2168" s="169">
        <v>0</v>
      </c>
      <c r="K2168" s="170">
        <v>0</v>
      </c>
      <c r="L2168" s="170">
        <v>0</v>
      </c>
      <c r="M2168" s="170">
        <v>0</v>
      </c>
      <c r="N2168" s="392">
        <v>0</v>
      </c>
      <c r="O2168" s="184"/>
      <c r="P2168" s="185"/>
      <c r="Q2168" s="185"/>
      <c r="R2168" s="185"/>
      <c r="S2168" s="186"/>
    </row>
    <row r="2169" spans="1:19" ht="25.5" outlineLevel="2">
      <c r="A2169" s="12" t="s">
        <v>7</v>
      </c>
      <c r="B2169" s="2">
        <v>2</v>
      </c>
      <c r="C2169" s="370">
        <v>503312</v>
      </c>
      <c r="D2169" s="370">
        <v>331201</v>
      </c>
      <c r="E2169" s="5" t="s">
        <v>236</v>
      </c>
      <c r="F2169" s="5">
        <v>1</v>
      </c>
      <c r="G2169" s="433" t="s">
        <v>12</v>
      </c>
      <c r="H2169" s="379">
        <v>3</v>
      </c>
      <c r="I2169" s="13" t="s">
        <v>100</v>
      </c>
      <c r="J2169" s="169">
        <v>0</v>
      </c>
      <c r="K2169" s="170">
        <v>0</v>
      </c>
      <c r="L2169" s="170">
        <v>0</v>
      </c>
      <c r="M2169" s="170">
        <v>0</v>
      </c>
      <c r="N2169" s="392">
        <v>0</v>
      </c>
      <c r="O2169" s="184"/>
      <c r="P2169" s="185"/>
      <c r="Q2169" s="185"/>
      <c r="R2169" s="185"/>
      <c r="S2169" s="186"/>
    </row>
    <row r="2170" spans="1:19" ht="25.5" outlineLevel="2">
      <c r="A2170" s="12" t="s">
        <v>7</v>
      </c>
      <c r="B2170" s="2">
        <v>2</v>
      </c>
      <c r="C2170" s="370">
        <v>503312</v>
      </c>
      <c r="D2170" s="370">
        <v>331201</v>
      </c>
      <c r="E2170" s="5" t="s">
        <v>236</v>
      </c>
      <c r="F2170" s="5">
        <v>1</v>
      </c>
      <c r="G2170" s="433" t="s">
        <v>12</v>
      </c>
      <c r="H2170" s="379">
        <v>4</v>
      </c>
      <c r="I2170" s="13" t="s">
        <v>101</v>
      </c>
      <c r="J2170" s="169">
        <v>0</v>
      </c>
      <c r="K2170" s="170">
        <v>0</v>
      </c>
      <c r="L2170" s="170">
        <v>0</v>
      </c>
      <c r="M2170" s="170">
        <v>0</v>
      </c>
      <c r="N2170" s="392">
        <v>0</v>
      </c>
      <c r="O2170" s="184"/>
      <c r="P2170" s="185"/>
      <c r="Q2170" s="185"/>
      <c r="R2170" s="185"/>
      <c r="S2170" s="186"/>
    </row>
    <row r="2171" spans="1:19" ht="25.5" outlineLevel="2">
      <c r="A2171" s="12" t="s">
        <v>7</v>
      </c>
      <c r="B2171" s="2">
        <v>2</v>
      </c>
      <c r="C2171" s="370">
        <v>503312</v>
      </c>
      <c r="D2171" s="370">
        <v>331201</v>
      </c>
      <c r="E2171" s="5" t="s">
        <v>236</v>
      </c>
      <c r="F2171" s="5">
        <v>1</v>
      </c>
      <c r="G2171" s="433" t="s">
        <v>12</v>
      </c>
      <c r="H2171" s="379" t="s">
        <v>302</v>
      </c>
      <c r="I2171" s="13" t="s">
        <v>102</v>
      </c>
      <c r="J2171" s="169">
        <v>0</v>
      </c>
      <c r="K2171" s="170">
        <v>0</v>
      </c>
      <c r="L2171" s="170">
        <v>0</v>
      </c>
      <c r="M2171" s="170">
        <v>0</v>
      </c>
      <c r="N2171" s="392">
        <v>0</v>
      </c>
      <c r="O2171" s="184"/>
      <c r="P2171" s="185"/>
      <c r="Q2171" s="185"/>
      <c r="R2171" s="185"/>
      <c r="S2171" s="186"/>
    </row>
    <row r="2172" spans="1:19" ht="25.5" outlineLevel="2">
      <c r="A2172" s="12" t="s">
        <v>7</v>
      </c>
      <c r="B2172" s="2">
        <v>2</v>
      </c>
      <c r="C2172" s="370">
        <v>503312</v>
      </c>
      <c r="D2172" s="370">
        <v>331201</v>
      </c>
      <c r="E2172" s="5" t="s">
        <v>236</v>
      </c>
      <c r="F2172" s="5">
        <v>1</v>
      </c>
      <c r="G2172" s="433" t="s">
        <v>12</v>
      </c>
      <c r="H2172" s="379">
        <v>6</v>
      </c>
      <c r="I2172" s="13" t="s">
        <v>103</v>
      </c>
      <c r="J2172" s="169">
        <v>0</v>
      </c>
      <c r="K2172" s="170">
        <v>0</v>
      </c>
      <c r="L2172" s="170">
        <v>0</v>
      </c>
      <c r="M2172" s="170">
        <v>0</v>
      </c>
      <c r="N2172" s="392">
        <v>0</v>
      </c>
      <c r="O2172" s="184"/>
      <c r="P2172" s="185"/>
      <c r="Q2172" s="185"/>
      <c r="R2172" s="185"/>
      <c r="S2172" s="186"/>
    </row>
    <row r="2173" spans="1:19" ht="25.5" outlineLevel="2">
      <c r="A2173" s="12" t="s">
        <v>7</v>
      </c>
      <c r="B2173" s="2">
        <v>2</v>
      </c>
      <c r="C2173" s="370">
        <v>503312</v>
      </c>
      <c r="D2173" s="370">
        <v>331201</v>
      </c>
      <c r="E2173" s="5" t="s">
        <v>236</v>
      </c>
      <c r="F2173" s="5">
        <v>1</v>
      </c>
      <c r="G2173" s="433" t="s">
        <v>12</v>
      </c>
      <c r="H2173" s="379">
        <v>7</v>
      </c>
      <c r="I2173" s="13" t="s">
        <v>104</v>
      </c>
      <c r="J2173" s="169">
        <v>0</v>
      </c>
      <c r="K2173" s="170">
        <v>0</v>
      </c>
      <c r="L2173" s="170">
        <v>0</v>
      </c>
      <c r="M2173" s="170">
        <v>0</v>
      </c>
      <c r="N2173" s="392">
        <v>0</v>
      </c>
      <c r="O2173" s="184"/>
      <c r="P2173" s="185"/>
      <c r="Q2173" s="185"/>
      <c r="R2173" s="185"/>
      <c r="S2173" s="186"/>
    </row>
    <row r="2174" spans="1:19" ht="25.5" outlineLevel="2">
      <c r="A2174" s="12" t="s">
        <v>7</v>
      </c>
      <c r="B2174" s="2">
        <v>2</v>
      </c>
      <c r="C2174" s="370">
        <v>503312</v>
      </c>
      <c r="D2174" s="370">
        <v>331201</v>
      </c>
      <c r="E2174" s="5" t="s">
        <v>236</v>
      </c>
      <c r="F2174" s="5">
        <v>1</v>
      </c>
      <c r="G2174" s="433" t="s">
        <v>12</v>
      </c>
      <c r="H2174" s="379">
        <v>8</v>
      </c>
      <c r="I2174" s="13" t="s">
        <v>105</v>
      </c>
      <c r="J2174" s="169">
        <v>0</v>
      </c>
      <c r="K2174" s="170">
        <v>0</v>
      </c>
      <c r="L2174" s="170">
        <v>0</v>
      </c>
      <c r="M2174" s="170">
        <v>0</v>
      </c>
      <c r="N2174" s="392">
        <v>0</v>
      </c>
      <c r="O2174" s="184"/>
      <c r="P2174" s="185"/>
      <c r="Q2174" s="185"/>
      <c r="R2174" s="185"/>
      <c r="S2174" s="186"/>
    </row>
    <row r="2175" spans="1:19" ht="25.5" outlineLevel="2">
      <c r="A2175" s="12" t="s">
        <v>7</v>
      </c>
      <c r="B2175" s="2">
        <v>2</v>
      </c>
      <c r="C2175" s="370">
        <v>503312</v>
      </c>
      <c r="D2175" s="370">
        <v>331201</v>
      </c>
      <c r="E2175" s="5" t="s">
        <v>236</v>
      </c>
      <c r="F2175" s="5">
        <v>1</v>
      </c>
      <c r="G2175" s="433" t="s">
        <v>12</v>
      </c>
      <c r="H2175" s="379">
        <v>9</v>
      </c>
      <c r="I2175" s="13" t="s">
        <v>106</v>
      </c>
      <c r="J2175" s="169">
        <v>497</v>
      </c>
      <c r="K2175" s="170">
        <v>124</v>
      </c>
      <c r="L2175" s="170">
        <v>124</v>
      </c>
      <c r="M2175" s="170">
        <v>124</v>
      </c>
      <c r="N2175" s="392">
        <v>125</v>
      </c>
      <c r="O2175" s="184"/>
      <c r="P2175" s="185"/>
      <c r="Q2175" s="185"/>
      <c r="R2175" s="185"/>
      <c r="S2175" s="186"/>
    </row>
    <row r="2176" spans="1:19" ht="25.5" outlineLevel="2">
      <c r="A2176" s="12" t="s">
        <v>7</v>
      </c>
      <c r="B2176" s="2">
        <v>2</v>
      </c>
      <c r="C2176" s="370">
        <v>503312</v>
      </c>
      <c r="D2176" s="370">
        <v>331201</v>
      </c>
      <c r="E2176" s="5" t="s">
        <v>236</v>
      </c>
      <c r="F2176" s="5">
        <v>1</v>
      </c>
      <c r="G2176" s="433" t="s">
        <v>12</v>
      </c>
      <c r="H2176" s="379">
        <v>10</v>
      </c>
      <c r="I2176" s="13" t="s">
        <v>107</v>
      </c>
      <c r="J2176" s="169">
        <v>987</v>
      </c>
      <c r="K2176" s="170">
        <v>246</v>
      </c>
      <c r="L2176" s="170">
        <v>246</v>
      </c>
      <c r="M2176" s="170">
        <v>248</v>
      </c>
      <c r="N2176" s="392">
        <v>247</v>
      </c>
      <c r="O2176" s="184"/>
      <c r="P2176" s="185"/>
      <c r="Q2176" s="185"/>
      <c r="R2176" s="185"/>
      <c r="S2176" s="186"/>
    </row>
    <row r="2177" spans="1:19" ht="25.5" outlineLevel="2">
      <c r="A2177" s="12" t="s">
        <v>7</v>
      </c>
      <c r="B2177" s="2">
        <v>2</v>
      </c>
      <c r="C2177" s="370">
        <v>503312</v>
      </c>
      <c r="D2177" s="370">
        <v>331201</v>
      </c>
      <c r="E2177" s="5" t="s">
        <v>236</v>
      </c>
      <c r="F2177" s="5">
        <v>1</v>
      </c>
      <c r="G2177" s="433" t="s">
        <v>12</v>
      </c>
      <c r="H2177" s="379">
        <v>11</v>
      </c>
      <c r="I2177" s="13" t="s">
        <v>108</v>
      </c>
      <c r="J2177" s="169">
        <v>1356</v>
      </c>
      <c r="K2177" s="170">
        <v>339</v>
      </c>
      <c r="L2177" s="170">
        <v>338</v>
      </c>
      <c r="M2177" s="170">
        <v>339</v>
      </c>
      <c r="N2177" s="392">
        <v>340</v>
      </c>
      <c r="O2177" s="184"/>
      <c r="P2177" s="185"/>
      <c r="Q2177" s="185"/>
      <c r="R2177" s="185"/>
      <c r="S2177" s="186"/>
    </row>
    <row r="2178" spans="1:19" ht="25.5" outlineLevel="2">
      <c r="A2178" s="12" t="s">
        <v>7</v>
      </c>
      <c r="B2178" s="2">
        <v>2</v>
      </c>
      <c r="C2178" s="370">
        <v>503312</v>
      </c>
      <c r="D2178" s="370">
        <v>331201</v>
      </c>
      <c r="E2178" s="5" t="s">
        <v>236</v>
      </c>
      <c r="F2178" s="5">
        <v>1</v>
      </c>
      <c r="G2178" s="433" t="s">
        <v>12</v>
      </c>
      <c r="H2178" s="379" t="s">
        <v>304</v>
      </c>
      <c r="I2178" s="13" t="s">
        <v>109</v>
      </c>
      <c r="J2178" s="169">
        <v>0</v>
      </c>
      <c r="K2178" s="170">
        <v>0</v>
      </c>
      <c r="L2178" s="170">
        <v>0</v>
      </c>
      <c r="M2178" s="170">
        <v>0</v>
      </c>
      <c r="N2178" s="392">
        <v>0</v>
      </c>
      <c r="O2178" s="184"/>
      <c r="P2178" s="185"/>
      <c r="Q2178" s="185"/>
      <c r="R2178" s="185"/>
      <c r="S2178" s="186"/>
    </row>
    <row r="2179" spans="1:19" ht="25.5" outlineLevel="2">
      <c r="A2179" s="12" t="s">
        <v>7</v>
      </c>
      <c r="B2179" s="2">
        <v>2</v>
      </c>
      <c r="C2179" s="370">
        <v>503312</v>
      </c>
      <c r="D2179" s="370">
        <v>331201</v>
      </c>
      <c r="E2179" s="5" t="s">
        <v>236</v>
      </c>
      <c r="F2179" s="5">
        <v>1</v>
      </c>
      <c r="G2179" s="433" t="s">
        <v>12</v>
      </c>
      <c r="H2179" s="379">
        <v>15</v>
      </c>
      <c r="I2179" s="13" t="s">
        <v>110</v>
      </c>
      <c r="J2179" s="169">
        <v>0</v>
      </c>
      <c r="K2179" s="170">
        <v>0</v>
      </c>
      <c r="L2179" s="170">
        <v>0</v>
      </c>
      <c r="M2179" s="170">
        <v>0</v>
      </c>
      <c r="N2179" s="392">
        <v>0</v>
      </c>
      <c r="O2179" s="184"/>
      <c r="P2179" s="185"/>
      <c r="Q2179" s="185"/>
      <c r="R2179" s="185"/>
      <c r="S2179" s="186"/>
    </row>
    <row r="2180" spans="1:19" ht="25.5" outlineLevel="2">
      <c r="A2180" s="12" t="s">
        <v>7</v>
      </c>
      <c r="B2180" s="2">
        <v>2</v>
      </c>
      <c r="C2180" s="370">
        <v>503312</v>
      </c>
      <c r="D2180" s="370">
        <v>331201</v>
      </c>
      <c r="E2180" s="5" t="s">
        <v>236</v>
      </c>
      <c r="F2180" s="5">
        <v>1</v>
      </c>
      <c r="G2180" s="433" t="s">
        <v>12</v>
      </c>
      <c r="H2180" s="379">
        <v>19</v>
      </c>
      <c r="I2180" s="13" t="s">
        <v>111</v>
      </c>
      <c r="J2180" s="169">
        <v>0</v>
      </c>
      <c r="K2180" s="170">
        <v>0</v>
      </c>
      <c r="L2180" s="170">
        <v>0</v>
      </c>
      <c r="M2180" s="170">
        <v>0</v>
      </c>
      <c r="N2180" s="392">
        <v>0</v>
      </c>
      <c r="O2180" s="184"/>
      <c r="P2180" s="185"/>
      <c r="Q2180" s="185"/>
      <c r="R2180" s="185"/>
      <c r="S2180" s="186"/>
    </row>
    <row r="2181" spans="1:19" ht="25.5" outlineLevel="2">
      <c r="A2181" s="12" t="s">
        <v>7</v>
      </c>
      <c r="B2181" s="2">
        <v>2</v>
      </c>
      <c r="C2181" s="370">
        <v>503312</v>
      </c>
      <c r="D2181" s="370">
        <v>331201</v>
      </c>
      <c r="E2181" s="5" t="s">
        <v>236</v>
      </c>
      <c r="F2181" s="5">
        <v>1</v>
      </c>
      <c r="G2181" s="433" t="s">
        <v>12</v>
      </c>
      <c r="H2181" s="379" t="s">
        <v>316</v>
      </c>
      <c r="I2181" s="13" t="s">
        <v>112</v>
      </c>
      <c r="J2181" s="169">
        <v>1791</v>
      </c>
      <c r="K2181" s="170">
        <v>445</v>
      </c>
      <c r="L2181" s="170">
        <v>444</v>
      </c>
      <c r="M2181" s="170">
        <v>451</v>
      </c>
      <c r="N2181" s="392">
        <v>451</v>
      </c>
      <c r="O2181" s="184"/>
      <c r="P2181" s="185"/>
      <c r="Q2181" s="185"/>
      <c r="R2181" s="185"/>
      <c r="S2181" s="186"/>
    </row>
    <row r="2182" spans="1:19" ht="25.5" outlineLevel="2">
      <c r="A2182" s="12" t="s">
        <v>7</v>
      </c>
      <c r="B2182" s="2">
        <v>2</v>
      </c>
      <c r="C2182" s="370">
        <v>503312</v>
      </c>
      <c r="D2182" s="370">
        <v>331201</v>
      </c>
      <c r="E2182" s="5" t="s">
        <v>236</v>
      </c>
      <c r="F2182" s="5">
        <v>1</v>
      </c>
      <c r="G2182" s="433" t="s">
        <v>12</v>
      </c>
      <c r="H2182" s="379" t="s">
        <v>296</v>
      </c>
      <c r="I2182" s="13" t="s">
        <v>113</v>
      </c>
      <c r="J2182" s="169">
        <v>0</v>
      </c>
      <c r="K2182" s="170">
        <v>0</v>
      </c>
      <c r="L2182" s="170">
        <v>0</v>
      </c>
      <c r="M2182" s="170">
        <v>0</v>
      </c>
      <c r="N2182" s="392">
        <v>0</v>
      </c>
      <c r="O2182" s="184"/>
      <c r="P2182" s="185"/>
      <c r="Q2182" s="185"/>
      <c r="R2182" s="185"/>
      <c r="S2182" s="186"/>
    </row>
    <row r="2183" spans="1:19" ht="25.5" outlineLevel="2">
      <c r="A2183" s="12" t="s">
        <v>7</v>
      </c>
      <c r="B2183" s="2">
        <v>2</v>
      </c>
      <c r="C2183" s="370">
        <v>503312</v>
      </c>
      <c r="D2183" s="370">
        <v>331201</v>
      </c>
      <c r="E2183" s="5" t="s">
        <v>236</v>
      </c>
      <c r="F2183" s="5">
        <v>1</v>
      </c>
      <c r="G2183" s="433" t="s">
        <v>12</v>
      </c>
      <c r="H2183" s="379">
        <v>23</v>
      </c>
      <c r="I2183" s="13" t="s">
        <v>114</v>
      </c>
      <c r="J2183" s="169">
        <v>0</v>
      </c>
      <c r="K2183" s="170">
        <v>0</v>
      </c>
      <c r="L2183" s="170">
        <v>0</v>
      </c>
      <c r="M2183" s="170">
        <v>0</v>
      </c>
      <c r="N2183" s="392">
        <v>0</v>
      </c>
      <c r="O2183" s="184"/>
      <c r="P2183" s="185"/>
      <c r="Q2183" s="185"/>
      <c r="R2183" s="185"/>
      <c r="S2183" s="186"/>
    </row>
    <row r="2184" spans="1:19" ht="25.5" outlineLevel="2">
      <c r="A2184" s="12" t="s">
        <v>7</v>
      </c>
      <c r="B2184" s="2">
        <v>2</v>
      </c>
      <c r="C2184" s="370">
        <v>503312</v>
      </c>
      <c r="D2184" s="370">
        <v>331201</v>
      </c>
      <c r="E2184" s="5" t="s">
        <v>236</v>
      </c>
      <c r="F2184" s="5">
        <v>1</v>
      </c>
      <c r="G2184" s="433" t="s">
        <v>12</v>
      </c>
      <c r="H2184" s="379">
        <v>24</v>
      </c>
      <c r="I2184" s="13" t="s">
        <v>115</v>
      </c>
      <c r="J2184" s="169">
        <v>0</v>
      </c>
      <c r="K2184" s="170">
        <v>0</v>
      </c>
      <c r="L2184" s="170">
        <v>0</v>
      </c>
      <c r="M2184" s="170">
        <v>0</v>
      </c>
      <c r="N2184" s="392">
        <v>0</v>
      </c>
      <c r="O2184" s="184"/>
      <c r="P2184" s="185"/>
      <c r="Q2184" s="185"/>
      <c r="R2184" s="185"/>
      <c r="S2184" s="186"/>
    </row>
    <row r="2185" spans="1:19" ht="25.5" outlineLevel="2">
      <c r="A2185" s="12" t="s">
        <v>7</v>
      </c>
      <c r="B2185" s="2">
        <v>2</v>
      </c>
      <c r="C2185" s="370">
        <v>503312</v>
      </c>
      <c r="D2185" s="370">
        <v>331201</v>
      </c>
      <c r="E2185" s="5" t="s">
        <v>236</v>
      </c>
      <c r="F2185" s="5">
        <v>1</v>
      </c>
      <c r="G2185" s="433" t="s">
        <v>12</v>
      </c>
      <c r="H2185" s="379">
        <v>25</v>
      </c>
      <c r="I2185" s="13" t="s">
        <v>116</v>
      </c>
      <c r="J2185" s="169">
        <v>954</v>
      </c>
      <c r="K2185" s="170">
        <v>238</v>
      </c>
      <c r="L2185" s="170">
        <v>239</v>
      </c>
      <c r="M2185" s="170">
        <v>239</v>
      </c>
      <c r="N2185" s="392">
        <v>238</v>
      </c>
      <c r="O2185" s="184"/>
      <c r="P2185" s="185"/>
      <c r="Q2185" s="185"/>
      <c r="R2185" s="185"/>
      <c r="S2185" s="186"/>
    </row>
    <row r="2186" spans="1:19" ht="25.5" outlineLevel="2">
      <c r="A2186" s="12" t="s">
        <v>7</v>
      </c>
      <c r="B2186" s="2">
        <v>2</v>
      </c>
      <c r="C2186" s="370">
        <v>503312</v>
      </c>
      <c r="D2186" s="370">
        <v>331201</v>
      </c>
      <c r="E2186" s="5" t="s">
        <v>236</v>
      </c>
      <c r="F2186" s="5">
        <v>1</v>
      </c>
      <c r="G2186" s="433" t="s">
        <v>12</v>
      </c>
      <c r="H2186" s="379">
        <v>30</v>
      </c>
      <c r="I2186" s="13" t="s">
        <v>117</v>
      </c>
      <c r="J2186" s="169">
        <v>0</v>
      </c>
      <c r="K2186" s="170">
        <v>0</v>
      </c>
      <c r="L2186" s="170">
        <v>0</v>
      </c>
      <c r="M2186" s="170">
        <v>0</v>
      </c>
      <c r="N2186" s="392">
        <v>0</v>
      </c>
      <c r="O2186" s="184"/>
      <c r="P2186" s="185"/>
      <c r="Q2186" s="185"/>
      <c r="R2186" s="185"/>
      <c r="S2186" s="186"/>
    </row>
    <row r="2187" spans="1:19" ht="25.5" outlineLevel="2">
      <c r="A2187" s="12" t="s">
        <v>7</v>
      </c>
      <c r="B2187" s="2">
        <v>2</v>
      </c>
      <c r="C2187" s="370">
        <v>503312</v>
      </c>
      <c r="D2187" s="370">
        <v>331201</v>
      </c>
      <c r="E2187" s="5" t="s">
        <v>236</v>
      </c>
      <c r="F2187" s="5">
        <v>1</v>
      </c>
      <c r="G2187" s="433" t="s">
        <v>12</v>
      </c>
      <c r="H2187" s="379">
        <v>31</v>
      </c>
      <c r="I2187" s="13" t="s">
        <v>118</v>
      </c>
      <c r="J2187" s="169">
        <v>0</v>
      </c>
      <c r="K2187" s="170">
        <v>0</v>
      </c>
      <c r="L2187" s="170">
        <v>0</v>
      </c>
      <c r="M2187" s="170">
        <v>0</v>
      </c>
      <c r="N2187" s="392">
        <v>0</v>
      </c>
      <c r="O2187" s="184"/>
      <c r="P2187" s="185"/>
      <c r="Q2187" s="185"/>
      <c r="R2187" s="185"/>
      <c r="S2187" s="186"/>
    </row>
    <row r="2188" spans="1:19" ht="25.5" outlineLevel="2">
      <c r="A2188" s="12" t="s">
        <v>7</v>
      </c>
      <c r="B2188" s="2">
        <v>2</v>
      </c>
      <c r="C2188" s="370">
        <v>503312</v>
      </c>
      <c r="D2188" s="370">
        <v>331201</v>
      </c>
      <c r="E2188" s="5" t="s">
        <v>236</v>
      </c>
      <c r="F2188" s="5">
        <v>1</v>
      </c>
      <c r="G2188" s="433" t="s">
        <v>12</v>
      </c>
      <c r="H2188" s="379">
        <v>32</v>
      </c>
      <c r="I2188" s="13" t="s">
        <v>119</v>
      </c>
      <c r="J2188" s="169">
        <v>1098</v>
      </c>
      <c r="K2188" s="170">
        <v>273</v>
      </c>
      <c r="L2188" s="170">
        <v>275</v>
      </c>
      <c r="M2188" s="170">
        <v>275</v>
      </c>
      <c r="N2188" s="392">
        <v>275</v>
      </c>
      <c r="O2188" s="184"/>
      <c r="P2188" s="185"/>
      <c r="Q2188" s="185"/>
      <c r="R2188" s="185"/>
      <c r="S2188" s="186"/>
    </row>
    <row r="2189" spans="1:19" ht="38.25" outlineLevel="2">
      <c r="A2189" s="12" t="s">
        <v>7</v>
      </c>
      <c r="B2189" s="2">
        <v>2</v>
      </c>
      <c r="C2189" s="370">
        <v>503312</v>
      </c>
      <c r="D2189" s="370">
        <v>331201</v>
      </c>
      <c r="E2189" s="5" t="s">
        <v>236</v>
      </c>
      <c r="F2189" s="5">
        <v>1</v>
      </c>
      <c r="G2189" s="433" t="s">
        <v>12</v>
      </c>
      <c r="H2189" s="379">
        <v>35</v>
      </c>
      <c r="I2189" s="13" t="s">
        <v>120</v>
      </c>
      <c r="J2189" s="169">
        <v>0</v>
      </c>
      <c r="K2189" s="170">
        <v>0</v>
      </c>
      <c r="L2189" s="170">
        <v>0</v>
      </c>
      <c r="M2189" s="170">
        <v>0</v>
      </c>
      <c r="N2189" s="392">
        <v>0</v>
      </c>
      <c r="O2189" s="184"/>
      <c r="P2189" s="185"/>
      <c r="Q2189" s="185"/>
      <c r="R2189" s="185"/>
      <c r="S2189" s="186"/>
    </row>
    <row r="2190" spans="1:19" ht="25.5" outlineLevel="2">
      <c r="A2190" s="12" t="s">
        <v>7</v>
      </c>
      <c r="B2190" s="2">
        <v>2</v>
      </c>
      <c r="C2190" s="370">
        <v>503312</v>
      </c>
      <c r="D2190" s="370">
        <v>331201</v>
      </c>
      <c r="E2190" s="5" t="s">
        <v>236</v>
      </c>
      <c r="F2190" s="5">
        <v>1</v>
      </c>
      <c r="G2190" s="433" t="s">
        <v>12</v>
      </c>
      <c r="H2190" s="379">
        <v>40</v>
      </c>
      <c r="I2190" s="13" t="s">
        <v>121</v>
      </c>
      <c r="J2190" s="169">
        <v>974</v>
      </c>
      <c r="K2190" s="170">
        <v>242</v>
      </c>
      <c r="L2190" s="170">
        <v>240</v>
      </c>
      <c r="M2190" s="170">
        <v>246</v>
      </c>
      <c r="N2190" s="392">
        <v>246</v>
      </c>
      <c r="O2190" s="184"/>
      <c r="P2190" s="185"/>
      <c r="Q2190" s="185"/>
      <c r="R2190" s="185"/>
      <c r="S2190" s="186"/>
    </row>
    <row r="2191" spans="1:19" ht="25.5" outlineLevel="2">
      <c r="A2191" s="12" t="s">
        <v>7</v>
      </c>
      <c r="B2191" s="2">
        <v>2</v>
      </c>
      <c r="C2191" s="370">
        <v>503312</v>
      </c>
      <c r="D2191" s="370">
        <v>331201</v>
      </c>
      <c r="E2191" s="5" t="s">
        <v>236</v>
      </c>
      <c r="F2191" s="5">
        <v>1</v>
      </c>
      <c r="G2191" s="433" t="s">
        <v>12</v>
      </c>
      <c r="H2191" s="379">
        <v>68</v>
      </c>
      <c r="I2191" s="13" t="s">
        <v>122</v>
      </c>
      <c r="J2191" s="169">
        <v>0</v>
      </c>
      <c r="K2191" s="170">
        <v>0</v>
      </c>
      <c r="L2191" s="170">
        <v>0</v>
      </c>
      <c r="M2191" s="170">
        <v>0</v>
      </c>
      <c r="N2191" s="392">
        <v>0</v>
      </c>
      <c r="O2191" s="184"/>
      <c r="P2191" s="185"/>
      <c r="Q2191" s="185"/>
      <c r="R2191" s="185"/>
      <c r="S2191" s="186"/>
    </row>
    <row r="2192" spans="1:19" ht="38.25" outlineLevel="2">
      <c r="A2192" s="12" t="s">
        <v>7</v>
      </c>
      <c r="B2192" s="2">
        <v>2</v>
      </c>
      <c r="C2192" s="370">
        <v>503312</v>
      </c>
      <c r="D2192" s="370">
        <v>331201</v>
      </c>
      <c r="E2192" s="5" t="s">
        <v>236</v>
      </c>
      <c r="F2192" s="5">
        <v>1</v>
      </c>
      <c r="G2192" s="433" t="s">
        <v>12</v>
      </c>
      <c r="H2192" s="379">
        <v>91</v>
      </c>
      <c r="I2192" s="13" t="s">
        <v>123</v>
      </c>
      <c r="J2192" s="169">
        <v>0</v>
      </c>
      <c r="K2192" s="170">
        <v>0</v>
      </c>
      <c r="L2192" s="170">
        <v>0</v>
      </c>
      <c r="M2192" s="170">
        <v>0</v>
      </c>
      <c r="N2192" s="392">
        <v>0</v>
      </c>
      <c r="O2192" s="184"/>
      <c r="P2192" s="185"/>
      <c r="Q2192" s="185"/>
      <c r="R2192" s="185"/>
      <c r="S2192" s="186"/>
    </row>
    <row r="2193" spans="1:19" outlineLevel="1" collapsed="1">
      <c r="A2193" s="123"/>
      <c r="B2193" s="124">
        <v>2</v>
      </c>
      <c r="C2193" s="155">
        <v>503312</v>
      </c>
      <c r="D2193" s="155">
        <v>331201</v>
      </c>
      <c r="E2193" s="126"/>
      <c r="F2193" s="126">
        <v>1</v>
      </c>
      <c r="G2193" s="434" t="s">
        <v>12</v>
      </c>
      <c r="H2193" s="380"/>
      <c r="I2193" s="127"/>
      <c r="J2193" s="171">
        <v>9257</v>
      </c>
      <c r="K2193" s="172">
        <v>2307</v>
      </c>
      <c r="L2193" s="172">
        <v>2306</v>
      </c>
      <c r="M2193" s="172">
        <v>2322</v>
      </c>
      <c r="N2193" s="393">
        <v>2322</v>
      </c>
      <c r="O2193" s="187">
        <v>186565.85274932897</v>
      </c>
      <c r="P2193" s="188">
        <v>46641</v>
      </c>
      <c r="Q2193" s="188">
        <v>46641</v>
      </c>
      <c r="R2193" s="188">
        <v>46641</v>
      </c>
      <c r="S2193" s="189">
        <v>46642.852749328973</v>
      </c>
    </row>
    <row r="2194" spans="1:19" ht="25.5" outlineLevel="2">
      <c r="A2194" s="12" t="s">
        <v>7</v>
      </c>
      <c r="B2194" s="2">
        <v>2</v>
      </c>
      <c r="C2194" s="370">
        <v>506508</v>
      </c>
      <c r="D2194" s="370">
        <v>332601</v>
      </c>
      <c r="E2194" s="5" t="s">
        <v>648</v>
      </c>
      <c r="F2194" s="5">
        <v>1</v>
      </c>
      <c r="G2194" s="433" t="s">
        <v>12</v>
      </c>
      <c r="H2194" s="379" t="s">
        <v>701</v>
      </c>
      <c r="I2194" s="13" t="s">
        <v>98</v>
      </c>
      <c r="J2194" s="169">
        <v>0</v>
      </c>
      <c r="K2194" s="170">
        <v>0</v>
      </c>
      <c r="L2194" s="170">
        <v>0</v>
      </c>
      <c r="M2194" s="170">
        <v>0</v>
      </c>
      <c r="N2194" s="392">
        <v>0</v>
      </c>
      <c r="O2194" s="184"/>
      <c r="P2194" s="185"/>
      <c r="Q2194" s="185"/>
      <c r="R2194" s="185"/>
      <c r="S2194" s="186"/>
    </row>
    <row r="2195" spans="1:19" ht="25.5" outlineLevel="2">
      <c r="A2195" s="12" t="s">
        <v>7</v>
      </c>
      <c r="B2195" s="2">
        <v>2</v>
      </c>
      <c r="C2195" s="370">
        <v>506508</v>
      </c>
      <c r="D2195" s="370">
        <v>332601</v>
      </c>
      <c r="E2195" s="5" t="s">
        <v>648</v>
      </c>
      <c r="F2195" s="5">
        <v>1</v>
      </c>
      <c r="G2195" s="433" t="s">
        <v>12</v>
      </c>
      <c r="H2195" s="379">
        <v>2</v>
      </c>
      <c r="I2195" s="13" t="s">
        <v>99</v>
      </c>
      <c r="J2195" s="169">
        <v>0</v>
      </c>
      <c r="K2195" s="170">
        <v>0</v>
      </c>
      <c r="L2195" s="170">
        <v>0</v>
      </c>
      <c r="M2195" s="170">
        <v>0</v>
      </c>
      <c r="N2195" s="392">
        <v>0</v>
      </c>
      <c r="O2195" s="184"/>
      <c r="P2195" s="185"/>
      <c r="Q2195" s="185"/>
      <c r="R2195" s="185"/>
      <c r="S2195" s="186"/>
    </row>
    <row r="2196" spans="1:19" ht="25.5" outlineLevel="2">
      <c r="A2196" s="12" t="s">
        <v>7</v>
      </c>
      <c r="B2196" s="2">
        <v>2</v>
      </c>
      <c r="C2196" s="370">
        <v>506508</v>
      </c>
      <c r="D2196" s="370">
        <v>332601</v>
      </c>
      <c r="E2196" s="5" t="s">
        <v>648</v>
      </c>
      <c r="F2196" s="5">
        <v>1</v>
      </c>
      <c r="G2196" s="433" t="s">
        <v>12</v>
      </c>
      <c r="H2196" s="379">
        <v>3</v>
      </c>
      <c r="I2196" s="13" t="s">
        <v>100</v>
      </c>
      <c r="J2196" s="169">
        <v>0</v>
      </c>
      <c r="K2196" s="170">
        <v>0</v>
      </c>
      <c r="L2196" s="170">
        <v>0</v>
      </c>
      <c r="M2196" s="170">
        <v>0</v>
      </c>
      <c r="N2196" s="392">
        <v>0</v>
      </c>
      <c r="O2196" s="184"/>
      <c r="P2196" s="185"/>
      <c r="Q2196" s="185"/>
      <c r="R2196" s="185"/>
      <c r="S2196" s="186"/>
    </row>
    <row r="2197" spans="1:19" ht="25.5" outlineLevel="2">
      <c r="A2197" s="12" t="s">
        <v>7</v>
      </c>
      <c r="B2197" s="2">
        <v>2</v>
      </c>
      <c r="C2197" s="370">
        <v>506508</v>
      </c>
      <c r="D2197" s="370">
        <v>332601</v>
      </c>
      <c r="E2197" s="5" t="s">
        <v>648</v>
      </c>
      <c r="F2197" s="5">
        <v>1</v>
      </c>
      <c r="G2197" s="433" t="s">
        <v>12</v>
      </c>
      <c r="H2197" s="379">
        <v>4</v>
      </c>
      <c r="I2197" s="13" t="s">
        <v>101</v>
      </c>
      <c r="J2197" s="169">
        <v>0</v>
      </c>
      <c r="K2197" s="170">
        <v>0</v>
      </c>
      <c r="L2197" s="170">
        <v>0</v>
      </c>
      <c r="M2197" s="170">
        <v>0</v>
      </c>
      <c r="N2197" s="392">
        <v>0</v>
      </c>
      <c r="O2197" s="184"/>
      <c r="P2197" s="185"/>
      <c r="Q2197" s="185"/>
      <c r="R2197" s="185"/>
      <c r="S2197" s="186"/>
    </row>
    <row r="2198" spans="1:19" ht="25.5" outlineLevel="2">
      <c r="A2198" s="12" t="s">
        <v>7</v>
      </c>
      <c r="B2198" s="2">
        <v>2</v>
      </c>
      <c r="C2198" s="370">
        <v>506508</v>
      </c>
      <c r="D2198" s="370">
        <v>332601</v>
      </c>
      <c r="E2198" s="5" t="s">
        <v>648</v>
      </c>
      <c r="F2198" s="5">
        <v>1</v>
      </c>
      <c r="G2198" s="433" t="s">
        <v>12</v>
      </c>
      <c r="H2198" s="379" t="s">
        <v>302</v>
      </c>
      <c r="I2198" s="13" t="s">
        <v>102</v>
      </c>
      <c r="J2198" s="169">
        <v>0</v>
      </c>
      <c r="K2198" s="170">
        <v>0</v>
      </c>
      <c r="L2198" s="170">
        <v>0</v>
      </c>
      <c r="M2198" s="170">
        <v>0</v>
      </c>
      <c r="N2198" s="392">
        <v>0</v>
      </c>
      <c r="O2198" s="184"/>
      <c r="P2198" s="185"/>
      <c r="Q2198" s="185"/>
      <c r="R2198" s="185"/>
      <c r="S2198" s="186"/>
    </row>
    <row r="2199" spans="1:19" ht="25.5" outlineLevel="2">
      <c r="A2199" s="12" t="s">
        <v>7</v>
      </c>
      <c r="B2199" s="2">
        <v>2</v>
      </c>
      <c r="C2199" s="370">
        <v>506508</v>
      </c>
      <c r="D2199" s="370">
        <v>332601</v>
      </c>
      <c r="E2199" s="5" t="s">
        <v>648</v>
      </c>
      <c r="F2199" s="5">
        <v>1</v>
      </c>
      <c r="G2199" s="433" t="s">
        <v>12</v>
      </c>
      <c r="H2199" s="379">
        <v>6</v>
      </c>
      <c r="I2199" s="13" t="s">
        <v>103</v>
      </c>
      <c r="J2199" s="169">
        <v>0</v>
      </c>
      <c r="K2199" s="170">
        <v>0</v>
      </c>
      <c r="L2199" s="170">
        <v>0</v>
      </c>
      <c r="M2199" s="170">
        <v>0</v>
      </c>
      <c r="N2199" s="392">
        <v>0</v>
      </c>
      <c r="O2199" s="184"/>
      <c r="P2199" s="185"/>
      <c r="Q2199" s="185"/>
      <c r="R2199" s="185"/>
      <c r="S2199" s="186"/>
    </row>
    <row r="2200" spans="1:19" ht="25.5" outlineLevel="2">
      <c r="A2200" s="12" t="s">
        <v>7</v>
      </c>
      <c r="B2200" s="2">
        <v>2</v>
      </c>
      <c r="C2200" s="370">
        <v>506508</v>
      </c>
      <c r="D2200" s="370">
        <v>332601</v>
      </c>
      <c r="E2200" s="5" t="s">
        <v>648</v>
      </c>
      <c r="F2200" s="5">
        <v>1</v>
      </c>
      <c r="G2200" s="433" t="s">
        <v>12</v>
      </c>
      <c r="H2200" s="379">
        <v>7</v>
      </c>
      <c r="I2200" s="13" t="s">
        <v>104</v>
      </c>
      <c r="J2200" s="169">
        <v>0</v>
      </c>
      <c r="K2200" s="170">
        <v>0</v>
      </c>
      <c r="L2200" s="170">
        <v>0</v>
      </c>
      <c r="M2200" s="170">
        <v>0</v>
      </c>
      <c r="N2200" s="392">
        <v>0</v>
      </c>
      <c r="O2200" s="184"/>
      <c r="P2200" s="185"/>
      <c r="Q2200" s="185"/>
      <c r="R2200" s="185"/>
      <c r="S2200" s="186"/>
    </row>
    <row r="2201" spans="1:19" ht="25.5" outlineLevel="2">
      <c r="A2201" s="12" t="s">
        <v>7</v>
      </c>
      <c r="B2201" s="2">
        <v>2</v>
      </c>
      <c r="C2201" s="370">
        <v>506508</v>
      </c>
      <c r="D2201" s="370">
        <v>332601</v>
      </c>
      <c r="E2201" s="5" t="s">
        <v>648</v>
      </c>
      <c r="F2201" s="5">
        <v>1</v>
      </c>
      <c r="G2201" s="433" t="s">
        <v>12</v>
      </c>
      <c r="H2201" s="379">
        <v>8</v>
      </c>
      <c r="I2201" s="13" t="s">
        <v>105</v>
      </c>
      <c r="J2201" s="169">
        <v>0</v>
      </c>
      <c r="K2201" s="170">
        <v>0</v>
      </c>
      <c r="L2201" s="170">
        <v>0</v>
      </c>
      <c r="M2201" s="170">
        <v>0</v>
      </c>
      <c r="N2201" s="392">
        <v>0</v>
      </c>
      <c r="O2201" s="184"/>
      <c r="P2201" s="185"/>
      <c r="Q2201" s="185"/>
      <c r="R2201" s="185"/>
      <c r="S2201" s="186"/>
    </row>
    <row r="2202" spans="1:19" ht="25.5" outlineLevel="2">
      <c r="A2202" s="12" t="s">
        <v>7</v>
      </c>
      <c r="B2202" s="2">
        <v>2</v>
      </c>
      <c r="C2202" s="370">
        <v>506508</v>
      </c>
      <c r="D2202" s="370">
        <v>332601</v>
      </c>
      <c r="E2202" s="5" t="s">
        <v>648</v>
      </c>
      <c r="F2202" s="5">
        <v>1</v>
      </c>
      <c r="G2202" s="433" t="s">
        <v>12</v>
      </c>
      <c r="H2202" s="379">
        <v>9</v>
      </c>
      <c r="I2202" s="13" t="s">
        <v>106</v>
      </c>
      <c r="J2202" s="169">
        <v>0</v>
      </c>
      <c r="K2202" s="170">
        <v>0</v>
      </c>
      <c r="L2202" s="170">
        <v>0</v>
      </c>
      <c r="M2202" s="170">
        <v>0</v>
      </c>
      <c r="N2202" s="392">
        <v>0</v>
      </c>
      <c r="O2202" s="184"/>
      <c r="P2202" s="185"/>
      <c r="Q2202" s="185"/>
      <c r="R2202" s="185"/>
      <c r="S2202" s="186"/>
    </row>
    <row r="2203" spans="1:19" ht="25.5" outlineLevel="2">
      <c r="A2203" s="12" t="s">
        <v>7</v>
      </c>
      <c r="B2203" s="2">
        <v>2</v>
      </c>
      <c r="C2203" s="370">
        <v>506508</v>
      </c>
      <c r="D2203" s="370">
        <v>332601</v>
      </c>
      <c r="E2203" s="5" t="s">
        <v>648</v>
      </c>
      <c r="F2203" s="5">
        <v>1</v>
      </c>
      <c r="G2203" s="433" t="s">
        <v>12</v>
      </c>
      <c r="H2203" s="379">
        <v>10</v>
      </c>
      <c r="I2203" s="13" t="s">
        <v>107</v>
      </c>
      <c r="J2203" s="169">
        <v>0</v>
      </c>
      <c r="K2203" s="170">
        <v>0</v>
      </c>
      <c r="L2203" s="170">
        <v>0</v>
      </c>
      <c r="M2203" s="170">
        <v>0</v>
      </c>
      <c r="N2203" s="392">
        <v>0</v>
      </c>
      <c r="O2203" s="184"/>
      <c r="P2203" s="185"/>
      <c r="Q2203" s="185"/>
      <c r="R2203" s="185"/>
      <c r="S2203" s="186"/>
    </row>
    <row r="2204" spans="1:19" ht="25.5" outlineLevel="2">
      <c r="A2204" s="12" t="s">
        <v>7</v>
      </c>
      <c r="B2204" s="2">
        <v>2</v>
      </c>
      <c r="C2204" s="370">
        <v>506508</v>
      </c>
      <c r="D2204" s="370">
        <v>332601</v>
      </c>
      <c r="E2204" s="5" t="s">
        <v>648</v>
      </c>
      <c r="F2204" s="5">
        <v>1</v>
      </c>
      <c r="G2204" s="433" t="s">
        <v>12</v>
      </c>
      <c r="H2204" s="379">
        <v>11</v>
      </c>
      <c r="I2204" s="13" t="s">
        <v>108</v>
      </c>
      <c r="J2204" s="169">
        <v>0</v>
      </c>
      <c r="K2204" s="170">
        <v>0</v>
      </c>
      <c r="L2204" s="170">
        <v>0</v>
      </c>
      <c r="M2204" s="170">
        <v>0</v>
      </c>
      <c r="N2204" s="392">
        <v>0</v>
      </c>
      <c r="O2204" s="184"/>
      <c r="P2204" s="185"/>
      <c r="Q2204" s="185"/>
      <c r="R2204" s="185"/>
      <c r="S2204" s="186"/>
    </row>
    <row r="2205" spans="1:19" ht="25.5" outlineLevel="2">
      <c r="A2205" s="12" t="s">
        <v>7</v>
      </c>
      <c r="B2205" s="2">
        <v>2</v>
      </c>
      <c r="C2205" s="370">
        <v>506508</v>
      </c>
      <c r="D2205" s="370">
        <v>332601</v>
      </c>
      <c r="E2205" s="5" t="s">
        <v>648</v>
      </c>
      <c r="F2205" s="5">
        <v>1</v>
      </c>
      <c r="G2205" s="433" t="s">
        <v>12</v>
      </c>
      <c r="H2205" s="379" t="s">
        <v>304</v>
      </c>
      <c r="I2205" s="13" t="s">
        <v>109</v>
      </c>
      <c r="J2205" s="169">
        <v>0</v>
      </c>
      <c r="K2205" s="170">
        <v>0</v>
      </c>
      <c r="L2205" s="170">
        <v>0</v>
      </c>
      <c r="M2205" s="170">
        <v>0</v>
      </c>
      <c r="N2205" s="392">
        <v>0</v>
      </c>
      <c r="O2205" s="184"/>
      <c r="P2205" s="185"/>
      <c r="Q2205" s="185"/>
      <c r="R2205" s="185"/>
      <c r="S2205" s="186"/>
    </row>
    <row r="2206" spans="1:19" ht="25.5" outlineLevel="2">
      <c r="A2206" s="12" t="s">
        <v>7</v>
      </c>
      <c r="B2206" s="2">
        <v>2</v>
      </c>
      <c r="C2206" s="370">
        <v>506508</v>
      </c>
      <c r="D2206" s="370">
        <v>332601</v>
      </c>
      <c r="E2206" s="5" t="s">
        <v>648</v>
      </c>
      <c r="F2206" s="5">
        <v>1</v>
      </c>
      <c r="G2206" s="433" t="s">
        <v>12</v>
      </c>
      <c r="H2206" s="379">
        <v>15</v>
      </c>
      <c r="I2206" s="13" t="s">
        <v>110</v>
      </c>
      <c r="J2206" s="169">
        <v>0</v>
      </c>
      <c r="K2206" s="170">
        <v>0</v>
      </c>
      <c r="L2206" s="170">
        <v>0</v>
      </c>
      <c r="M2206" s="170">
        <v>0</v>
      </c>
      <c r="N2206" s="392">
        <v>0</v>
      </c>
      <c r="O2206" s="184"/>
      <c r="P2206" s="185"/>
      <c r="Q2206" s="185"/>
      <c r="R2206" s="185"/>
      <c r="S2206" s="186"/>
    </row>
    <row r="2207" spans="1:19" ht="25.5" outlineLevel="2">
      <c r="A2207" s="12" t="s">
        <v>7</v>
      </c>
      <c r="B2207" s="2">
        <v>2</v>
      </c>
      <c r="C2207" s="370">
        <v>506508</v>
      </c>
      <c r="D2207" s="370">
        <v>332601</v>
      </c>
      <c r="E2207" s="5" t="s">
        <v>648</v>
      </c>
      <c r="F2207" s="5">
        <v>1</v>
      </c>
      <c r="G2207" s="433" t="s">
        <v>12</v>
      </c>
      <c r="H2207" s="379">
        <v>19</v>
      </c>
      <c r="I2207" s="13" t="s">
        <v>111</v>
      </c>
      <c r="J2207" s="169">
        <v>0</v>
      </c>
      <c r="K2207" s="170">
        <v>0</v>
      </c>
      <c r="L2207" s="170">
        <v>0</v>
      </c>
      <c r="M2207" s="170">
        <v>0</v>
      </c>
      <c r="N2207" s="392">
        <v>0</v>
      </c>
      <c r="O2207" s="184"/>
      <c r="P2207" s="185"/>
      <c r="Q2207" s="185"/>
      <c r="R2207" s="185"/>
      <c r="S2207" s="186"/>
    </row>
    <row r="2208" spans="1:19" ht="25.5" outlineLevel="2">
      <c r="A2208" s="12" t="s">
        <v>7</v>
      </c>
      <c r="B2208" s="2">
        <v>2</v>
      </c>
      <c r="C2208" s="370">
        <v>506508</v>
      </c>
      <c r="D2208" s="370">
        <v>332601</v>
      </c>
      <c r="E2208" s="5" t="s">
        <v>648</v>
      </c>
      <c r="F2208" s="5">
        <v>1</v>
      </c>
      <c r="G2208" s="433" t="s">
        <v>12</v>
      </c>
      <c r="H2208" s="379" t="s">
        <v>316</v>
      </c>
      <c r="I2208" s="13" t="s">
        <v>112</v>
      </c>
      <c r="J2208" s="169">
        <v>0</v>
      </c>
      <c r="K2208" s="170">
        <v>0</v>
      </c>
      <c r="L2208" s="170">
        <v>0</v>
      </c>
      <c r="M2208" s="170">
        <v>0</v>
      </c>
      <c r="N2208" s="392">
        <v>0</v>
      </c>
      <c r="O2208" s="184"/>
      <c r="P2208" s="185"/>
      <c r="Q2208" s="185"/>
      <c r="R2208" s="185"/>
      <c r="S2208" s="186"/>
    </row>
    <row r="2209" spans="1:19" ht="25.5" outlineLevel="2">
      <c r="A2209" s="12" t="s">
        <v>7</v>
      </c>
      <c r="B2209" s="2">
        <v>2</v>
      </c>
      <c r="C2209" s="370">
        <v>506508</v>
      </c>
      <c r="D2209" s="370">
        <v>332601</v>
      </c>
      <c r="E2209" s="5" t="s">
        <v>648</v>
      </c>
      <c r="F2209" s="5">
        <v>1</v>
      </c>
      <c r="G2209" s="433" t="s">
        <v>12</v>
      </c>
      <c r="H2209" s="379" t="s">
        <v>296</v>
      </c>
      <c r="I2209" s="13" t="s">
        <v>113</v>
      </c>
      <c r="J2209" s="169">
        <v>0</v>
      </c>
      <c r="K2209" s="170">
        <v>0</v>
      </c>
      <c r="L2209" s="170">
        <v>0</v>
      </c>
      <c r="M2209" s="170">
        <v>0</v>
      </c>
      <c r="N2209" s="392">
        <v>0</v>
      </c>
      <c r="O2209" s="184"/>
      <c r="P2209" s="185"/>
      <c r="Q2209" s="185"/>
      <c r="R2209" s="185"/>
      <c r="S2209" s="186"/>
    </row>
    <row r="2210" spans="1:19" ht="25.5" outlineLevel="2">
      <c r="A2210" s="12" t="s">
        <v>7</v>
      </c>
      <c r="B2210" s="2">
        <v>2</v>
      </c>
      <c r="C2210" s="370">
        <v>506508</v>
      </c>
      <c r="D2210" s="370">
        <v>332601</v>
      </c>
      <c r="E2210" s="5" t="s">
        <v>648</v>
      </c>
      <c r="F2210" s="5">
        <v>1</v>
      </c>
      <c r="G2210" s="433" t="s">
        <v>12</v>
      </c>
      <c r="H2210" s="379">
        <v>23</v>
      </c>
      <c r="I2210" s="13" t="s">
        <v>114</v>
      </c>
      <c r="J2210" s="169">
        <v>0</v>
      </c>
      <c r="K2210" s="170">
        <v>0</v>
      </c>
      <c r="L2210" s="170">
        <v>0</v>
      </c>
      <c r="M2210" s="170">
        <v>0</v>
      </c>
      <c r="N2210" s="392">
        <v>0</v>
      </c>
      <c r="O2210" s="184"/>
      <c r="P2210" s="185"/>
      <c r="Q2210" s="185"/>
      <c r="R2210" s="185"/>
      <c r="S2210" s="186"/>
    </row>
    <row r="2211" spans="1:19" ht="25.5" outlineLevel="2">
      <c r="A2211" s="12" t="s">
        <v>7</v>
      </c>
      <c r="B2211" s="2">
        <v>2</v>
      </c>
      <c r="C2211" s="370">
        <v>506508</v>
      </c>
      <c r="D2211" s="370">
        <v>332601</v>
      </c>
      <c r="E2211" s="5" t="s">
        <v>648</v>
      </c>
      <c r="F2211" s="5">
        <v>1</v>
      </c>
      <c r="G2211" s="433" t="s">
        <v>12</v>
      </c>
      <c r="H2211" s="379">
        <v>24</v>
      </c>
      <c r="I2211" s="13" t="s">
        <v>115</v>
      </c>
      <c r="J2211" s="169">
        <v>0</v>
      </c>
      <c r="K2211" s="170">
        <v>0</v>
      </c>
      <c r="L2211" s="170">
        <v>0</v>
      </c>
      <c r="M2211" s="170">
        <v>0</v>
      </c>
      <c r="N2211" s="392">
        <v>0</v>
      </c>
      <c r="O2211" s="184"/>
      <c r="P2211" s="185"/>
      <c r="Q2211" s="185"/>
      <c r="R2211" s="185"/>
      <c r="S2211" s="186"/>
    </row>
    <row r="2212" spans="1:19" ht="25.5" outlineLevel="2">
      <c r="A2212" s="12" t="s">
        <v>7</v>
      </c>
      <c r="B2212" s="2">
        <v>2</v>
      </c>
      <c r="C2212" s="370">
        <v>506508</v>
      </c>
      <c r="D2212" s="370">
        <v>332601</v>
      </c>
      <c r="E2212" s="5" t="s">
        <v>648</v>
      </c>
      <c r="F2212" s="5">
        <v>1</v>
      </c>
      <c r="G2212" s="433" t="s">
        <v>12</v>
      </c>
      <c r="H2212" s="379">
        <v>25</v>
      </c>
      <c r="I2212" s="13" t="s">
        <v>116</v>
      </c>
      <c r="J2212" s="169">
        <v>0</v>
      </c>
      <c r="K2212" s="170">
        <v>0</v>
      </c>
      <c r="L2212" s="170">
        <v>0</v>
      </c>
      <c r="M2212" s="170">
        <v>0</v>
      </c>
      <c r="N2212" s="392">
        <v>0</v>
      </c>
      <c r="O2212" s="184"/>
      <c r="P2212" s="185"/>
      <c r="Q2212" s="185"/>
      <c r="R2212" s="185"/>
      <c r="S2212" s="186"/>
    </row>
    <row r="2213" spans="1:19" ht="25.5" outlineLevel="2">
      <c r="A2213" s="12" t="s">
        <v>7</v>
      </c>
      <c r="B2213" s="2">
        <v>2</v>
      </c>
      <c r="C2213" s="370">
        <v>506508</v>
      </c>
      <c r="D2213" s="370">
        <v>332601</v>
      </c>
      <c r="E2213" s="5" t="s">
        <v>648</v>
      </c>
      <c r="F2213" s="5">
        <v>1</v>
      </c>
      <c r="G2213" s="433" t="s">
        <v>12</v>
      </c>
      <c r="H2213" s="379">
        <v>30</v>
      </c>
      <c r="I2213" s="13" t="s">
        <v>117</v>
      </c>
      <c r="J2213" s="169">
        <v>160</v>
      </c>
      <c r="K2213" s="170">
        <v>40</v>
      </c>
      <c r="L2213" s="170">
        <v>40</v>
      </c>
      <c r="M2213" s="170">
        <v>40</v>
      </c>
      <c r="N2213" s="392">
        <v>40</v>
      </c>
      <c r="O2213" s="184"/>
      <c r="P2213" s="185"/>
      <c r="Q2213" s="185"/>
      <c r="R2213" s="185"/>
      <c r="S2213" s="186"/>
    </row>
    <row r="2214" spans="1:19" ht="25.5" outlineLevel="2">
      <c r="A2214" s="12" t="s">
        <v>7</v>
      </c>
      <c r="B2214" s="2">
        <v>2</v>
      </c>
      <c r="C2214" s="370">
        <v>506508</v>
      </c>
      <c r="D2214" s="370">
        <v>332601</v>
      </c>
      <c r="E2214" s="5" t="s">
        <v>648</v>
      </c>
      <c r="F2214" s="5">
        <v>1</v>
      </c>
      <c r="G2214" s="433" t="s">
        <v>12</v>
      </c>
      <c r="H2214" s="379">
        <v>31</v>
      </c>
      <c r="I2214" s="13" t="s">
        <v>118</v>
      </c>
      <c r="J2214" s="169">
        <v>0</v>
      </c>
      <c r="K2214" s="170">
        <v>0</v>
      </c>
      <c r="L2214" s="170">
        <v>0</v>
      </c>
      <c r="M2214" s="170">
        <v>0</v>
      </c>
      <c r="N2214" s="392">
        <v>0</v>
      </c>
      <c r="O2214" s="184"/>
      <c r="P2214" s="185"/>
      <c r="Q2214" s="185"/>
      <c r="R2214" s="185"/>
      <c r="S2214" s="186"/>
    </row>
    <row r="2215" spans="1:19" ht="25.5" outlineLevel="2">
      <c r="A2215" s="12" t="s">
        <v>7</v>
      </c>
      <c r="B2215" s="2">
        <v>2</v>
      </c>
      <c r="C2215" s="370">
        <v>506508</v>
      </c>
      <c r="D2215" s="370">
        <v>332601</v>
      </c>
      <c r="E2215" s="5" t="s">
        <v>648</v>
      </c>
      <c r="F2215" s="5">
        <v>1</v>
      </c>
      <c r="G2215" s="433" t="s">
        <v>12</v>
      </c>
      <c r="H2215" s="379">
        <v>32</v>
      </c>
      <c r="I2215" s="13" t="s">
        <v>119</v>
      </c>
      <c r="J2215" s="169">
        <v>0</v>
      </c>
      <c r="K2215" s="170">
        <v>0</v>
      </c>
      <c r="L2215" s="170">
        <v>0</v>
      </c>
      <c r="M2215" s="170">
        <v>0</v>
      </c>
      <c r="N2215" s="392">
        <v>0</v>
      </c>
      <c r="O2215" s="184"/>
      <c r="P2215" s="185"/>
      <c r="Q2215" s="185"/>
      <c r="R2215" s="185"/>
      <c r="S2215" s="186"/>
    </row>
    <row r="2216" spans="1:19" ht="38.25" outlineLevel="2">
      <c r="A2216" s="12" t="s">
        <v>7</v>
      </c>
      <c r="B2216" s="2">
        <v>2</v>
      </c>
      <c r="C2216" s="370">
        <v>506508</v>
      </c>
      <c r="D2216" s="370">
        <v>332601</v>
      </c>
      <c r="E2216" s="5" t="s">
        <v>648</v>
      </c>
      <c r="F2216" s="5">
        <v>1</v>
      </c>
      <c r="G2216" s="433" t="s">
        <v>12</v>
      </c>
      <c r="H2216" s="379">
        <v>35</v>
      </c>
      <c r="I2216" s="13" t="s">
        <v>120</v>
      </c>
      <c r="J2216" s="169">
        <v>0</v>
      </c>
      <c r="K2216" s="170">
        <v>0</v>
      </c>
      <c r="L2216" s="170">
        <v>0</v>
      </c>
      <c r="M2216" s="170">
        <v>0</v>
      </c>
      <c r="N2216" s="392">
        <v>0</v>
      </c>
      <c r="O2216" s="184"/>
      <c r="P2216" s="185"/>
      <c r="Q2216" s="185"/>
      <c r="R2216" s="185"/>
      <c r="S2216" s="186"/>
    </row>
    <row r="2217" spans="1:19" ht="25.5" outlineLevel="2">
      <c r="A2217" s="12" t="s">
        <v>7</v>
      </c>
      <c r="B2217" s="2">
        <v>2</v>
      </c>
      <c r="C2217" s="370">
        <v>506508</v>
      </c>
      <c r="D2217" s="370">
        <v>332601</v>
      </c>
      <c r="E2217" s="5" t="s">
        <v>648</v>
      </c>
      <c r="F2217" s="5">
        <v>1</v>
      </c>
      <c r="G2217" s="433" t="s">
        <v>12</v>
      </c>
      <c r="H2217" s="379">
        <v>40</v>
      </c>
      <c r="I2217" s="13" t="s">
        <v>121</v>
      </c>
      <c r="J2217" s="169">
        <v>0</v>
      </c>
      <c r="K2217" s="170">
        <v>0</v>
      </c>
      <c r="L2217" s="170">
        <v>0</v>
      </c>
      <c r="M2217" s="170">
        <v>0</v>
      </c>
      <c r="N2217" s="392">
        <v>0</v>
      </c>
      <c r="O2217" s="184"/>
      <c r="P2217" s="185"/>
      <c r="Q2217" s="185"/>
      <c r="R2217" s="185"/>
      <c r="S2217" s="186"/>
    </row>
    <row r="2218" spans="1:19" ht="25.5" outlineLevel="2">
      <c r="A2218" s="12" t="s">
        <v>7</v>
      </c>
      <c r="B2218" s="2">
        <v>2</v>
      </c>
      <c r="C2218" s="370">
        <v>506508</v>
      </c>
      <c r="D2218" s="370">
        <v>332601</v>
      </c>
      <c r="E2218" s="5" t="s">
        <v>648</v>
      </c>
      <c r="F2218" s="5">
        <v>1</v>
      </c>
      <c r="G2218" s="433" t="s">
        <v>12</v>
      </c>
      <c r="H2218" s="379">
        <v>68</v>
      </c>
      <c r="I2218" s="13" t="s">
        <v>122</v>
      </c>
      <c r="J2218" s="169">
        <v>0</v>
      </c>
      <c r="K2218" s="170">
        <v>0</v>
      </c>
      <c r="L2218" s="170">
        <v>0</v>
      </c>
      <c r="M2218" s="170">
        <v>0</v>
      </c>
      <c r="N2218" s="392">
        <v>0</v>
      </c>
      <c r="O2218" s="184"/>
      <c r="P2218" s="185"/>
      <c r="Q2218" s="185"/>
      <c r="R2218" s="185"/>
      <c r="S2218" s="186"/>
    </row>
    <row r="2219" spans="1:19" ht="38.25" outlineLevel="2">
      <c r="A2219" s="12" t="s">
        <v>7</v>
      </c>
      <c r="B2219" s="2">
        <v>2</v>
      </c>
      <c r="C2219" s="370">
        <v>506508</v>
      </c>
      <c r="D2219" s="370">
        <v>332601</v>
      </c>
      <c r="E2219" s="5" t="s">
        <v>648</v>
      </c>
      <c r="F2219" s="5">
        <v>1</v>
      </c>
      <c r="G2219" s="433" t="s">
        <v>12</v>
      </c>
      <c r="H2219" s="379">
        <v>91</v>
      </c>
      <c r="I2219" s="13" t="s">
        <v>123</v>
      </c>
      <c r="J2219" s="169">
        <v>0</v>
      </c>
      <c r="K2219" s="170">
        <v>0</v>
      </c>
      <c r="L2219" s="170">
        <v>0</v>
      </c>
      <c r="M2219" s="170">
        <v>0</v>
      </c>
      <c r="N2219" s="392">
        <v>0</v>
      </c>
      <c r="O2219" s="184"/>
      <c r="P2219" s="185"/>
      <c r="Q2219" s="185"/>
      <c r="R2219" s="185"/>
      <c r="S2219" s="186"/>
    </row>
    <row r="2220" spans="1:19" outlineLevel="1" collapsed="1">
      <c r="A2220" s="123"/>
      <c r="B2220" s="124">
        <v>2</v>
      </c>
      <c r="C2220" s="155">
        <v>506508</v>
      </c>
      <c r="D2220" s="155">
        <v>332601</v>
      </c>
      <c r="E2220" s="126"/>
      <c r="F2220" s="126">
        <v>1</v>
      </c>
      <c r="G2220" s="434" t="s">
        <v>12</v>
      </c>
      <c r="H2220" s="380"/>
      <c r="I2220" s="127"/>
      <c r="J2220" s="171">
        <v>160</v>
      </c>
      <c r="K2220" s="172">
        <v>40</v>
      </c>
      <c r="L2220" s="172">
        <v>40</v>
      </c>
      <c r="M2220" s="172">
        <v>40</v>
      </c>
      <c r="N2220" s="393">
        <v>40</v>
      </c>
      <c r="O2220" s="187">
        <v>3551.5278330000124</v>
      </c>
      <c r="P2220" s="188">
        <v>888</v>
      </c>
      <c r="Q2220" s="188">
        <v>888</v>
      </c>
      <c r="R2220" s="188">
        <v>888</v>
      </c>
      <c r="S2220" s="189">
        <v>887.52783300001238</v>
      </c>
    </row>
    <row r="2221" spans="1:19" ht="25.5" outlineLevel="2">
      <c r="A2221" s="12" t="s">
        <v>7</v>
      </c>
      <c r="B2221" s="2">
        <v>2</v>
      </c>
      <c r="C2221" s="370">
        <v>506509</v>
      </c>
      <c r="D2221" s="370">
        <v>332801</v>
      </c>
      <c r="E2221" s="5" t="s">
        <v>543</v>
      </c>
      <c r="F2221" s="5">
        <v>1</v>
      </c>
      <c r="G2221" s="433" t="s">
        <v>12</v>
      </c>
      <c r="H2221" s="379" t="s">
        <v>701</v>
      </c>
      <c r="I2221" s="13" t="s">
        <v>98</v>
      </c>
      <c r="J2221" s="169">
        <v>936</v>
      </c>
      <c r="K2221" s="170">
        <v>234</v>
      </c>
      <c r="L2221" s="170">
        <v>234</v>
      </c>
      <c r="M2221" s="170">
        <v>234</v>
      </c>
      <c r="N2221" s="392">
        <v>234</v>
      </c>
      <c r="O2221" s="184"/>
      <c r="P2221" s="185"/>
      <c r="Q2221" s="185"/>
      <c r="R2221" s="185"/>
      <c r="S2221" s="186"/>
    </row>
    <row r="2222" spans="1:19" ht="25.5" outlineLevel="2">
      <c r="A2222" s="12" t="s">
        <v>7</v>
      </c>
      <c r="B2222" s="2">
        <v>2</v>
      </c>
      <c r="C2222" s="370">
        <v>506509</v>
      </c>
      <c r="D2222" s="370">
        <v>332801</v>
      </c>
      <c r="E2222" s="5" t="s">
        <v>543</v>
      </c>
      <c r="F2222" s="5">
        <v>1</v>
      </c>
      <c r="G2222" s="433" t="s">
        <v>12</v>
      </c>
      <c r="H2222" s="379">
        <v>2</v>
      </c>
      <c r="I2222" s="13" t="s">
        <v>99</v>
      </c>
      <c r="J2222" s="169">
        <v>0</v>
      </c>
      <c r="K2222" s="170">
        <v>0</v>
      </c>
      <c r="L2222" s="170">
        <v>0</v>
      </c>
      <c r="M2222" s="170">
        <v>0</v>
      </c>
      <c r="N2222" s="392">
        <v>0</v>
      </c>
      <c r="O2222" s="184"/>
      <c r="P2222" s="185"/>
      <c r="Q2222" s="185"/>
      <c r="R2222" s="185"/>
      <c r="S2222" s="186"/>
    </row>
    <row r="2223" spans="1:19" ht="25.5" outlineLevel="2">
      <c r="A2223" s="12" t="s">
        <v>7</v>
      </c>
      <c r="B2223" s="2">
        <v>2</v>
      </c>
      <c r="C2223" s="370">
        <v>506509</v>
      </c>
      <c r="D2223" s="370">
        <v>332801</v>
      </c>
      <c r="E2223" s="5" t="s">
        <v>543</v>
      </c>
      <c r="F2223" s="5">
        <v>1</v>
      </c>
      <c r="G2223" s="433" t="s">
        <v>12</v>
      </c>
      <c r="H2223" s="379">
        <v>3</v>
      </c>
      <c r="I2223" s="13" t="s">
        <v>100</v>
      </c>
      <c r="J2223" s="169">
        <v>0</v>
      </c>
      <c r="K2223" s="170">
        <v>0</v>
      </c>
      <c r="L2223" s="170">
        <v>0</v>
      </c>
      <c r="M2223" s="170">
        <v>0</v>
      </c>
      <c r="N2223" s="392">
        <v>0</v>
      </c>
      <c r="O2223" s="184"/>
      <c r="P2223" s="185"/>
      <c r="Q2223" s="185"/>
      <c r="R2223" s="185"/>
      <c r="S2223" s="186"/>
    </row>
    <row r="2224" spans="1:19" ht="25.5" outlineLevel="2">
      <c r="A2224" s="12" t="s">
        <v>7</v>
      </c>
      <c r="B2224" s="2">
        <v>2</v>
      </c>
      <c r="C2224" s="370">
        <v>506509</v>
      </c>
      <c r="D2224" s="370">
        <v>332801</v>
      </c>
      <c r="E2224" s="5" t="s">
        <v>543</v>
      </c>
      <c r="F2224" s="5">
        <v>1</v>
      </c>
      <c r="G2224" s="433" t="s">
        <v>12</v>
      </c>
      <c r="H2224" s="379">
        <v>4</v>
      </c>
      <c r="I2224" s="13" t="s">
        <v>101</v>
      </c>
      <c r="J2224" s="169">
        <v>600</v>
      </c>
      <c r="K2224" s="170">
        <v>150</v>
      </c>
      <c r="L2224" s="170">
        <v>150</v>
      </c>
      <c r="M2224" s="170">
        <v>150</v>
      </c>
      <c r="N2224" s="392">
        <v>150</v>
      </c>
      <c r="O2224" s="184"/>
      <c r="P2224" s="185"/>
      <c r="Q2224" s="185"/>
      <c r="R2224" s="185"/>
      <c r="S2224" s="186"/>
    </row>
    <row r="2225" spans="1:19" ht="25.5" outlineLevel="2">
      <c r="A2225" s="12" t="s">
        <v>7</v>
      </c>
      <c r="B2225" s="2">
        <v>2</v>
      </c>
      <c r="C2225" s="370">
        <v>506509</v>
      </c>
      <c r="D2225" s="370">
        <v>332801</v>
      </c>
      <c r="E2225" s="5" t="s">
        <v>543</v>
      </c>
      <c r="F2225" s="5">
        <v>1</v>
      </c>
      <c r="G2225" s="433" t="s">
        <v>12</v>
      </c>
      <c r="H2225" s="379" t="s">
        <v>302</v>
      </c>
      <c r="I2225" s="13" t="s">
        <v>102</v>
      </c>
      <c r="J2225" s="169">
        <v>312</v>
      </c>
      <c r="K2225" s="170">
        <v>78</v>
      </c>
      <c r="L2225" s="170">
        <v>78</v>
      </c>
      <c r="M2225" s="170">
        <v>78</v>
      </c>
      <c r="N2225" s="392">
        <v>78</v>
      </c>
      <c r="O2225" s="184"/>
      <c r="P2225" s="185"/>
      <c r="Q2225" s="185"/>
      <c r="R2225" s="185"/>
      <c r="S2225" s="186"/>
    </row>
    <row r="2226" spans="1:19" ht="25.5" outlineLevel="2">
      <c r="A2226" s="12" t="s">
        <v>7</v>
      </c>
      <c r="B2226" s="2">
        <v>2</v>
      </c>
      <c r="C2226" s="370">
        <v>506509</v>
      </c>
      <c r="D2226" s="370">
        <v>332801</v>
      </c>
      <c r="E2226" s="5" t="s">
        <v>543</v>
      </c>
      <c r="F2226" s="5">
        <v>1</v>
      </c>
      <c r="G2226" s="433" t="s">
        <v>12</v>
      </c>
      <c r="H2226" s="379">
        <v>6</v>
      </c>
      <c r="I2226" s="13" t="s">
        <v>103</v>
      </c>
      <c r="J2226" s="169">
        <v>0</v>
      </c>
      <c r="K2226" s="170">
        <v>0</v>
      </c>
      <c r="L2226" s="170">
        <v>0</v>
      </c>
      <c r="M2226" s="170">
        <v>0</v>
      </c>
      <c r="N2226" s="392">
        <v>0</v>
      </c>
      <c r="O2226" s="184"/>
      <c r="P2226" s="185"/>
      <c r="Q2226" s="185"/>
      <c r="R2226" s="185"/>
      <c r="S2226" s="186"/>
    </row>
    <row r="2227" spans="1:19" ht="25.5" outlineLevel="2">
      <c r="A2227" s="12" t="s">
        <v>7</v>
      </c>
      <c r="B2227" s="2">
        <v>2</v>
      </c>
      <c r="C2227" s="370">
        <v>506509</v>
      </c>
      <c r="D2227" s="370">
        <v>332801</v>
      </c>
      <c r="E2227" s="5" t="s">
        <v>543</v>
      </c>
      <c r="F2227" s="5">
        <v>1</v>
      </c>
      <c r="G2227" s="433" t="s">
        <v>12</v>
      </c>
      <c r="H2227" s="379">
        <v>7</v>
      </c>
      <c r="I2227" s="13" t="s">
        <v>104</v>
      </c>
      <c r="J2227" s="169">
        <v>0</v>
      </c>
      <c r="K2227" s="170">
        <v>0</v>
      </c>
      <c r="L2227" s="170">
        <v>0</v>
      </c>
      <c r="M2227" s="170">
        <v>0</v>
      </c>
      <c r="N2227" s="392">
        <v>0</v>
      </c>
      <c r="O2227" s="184"/>
      <c r="P2227" s="185"/>
      <c r="Q2227" s="185"/>
      <c r="R2227" s="185"/>
      <c r="S2227" s="186"/>
    </row>
    <row r="2228" spans="1:19" ht="25.5" outlineLevel="2">
      <c r="A2228" s="12" t="s">
        <v>7</v>
      </c>
      <c r="B2228" s="2">
        <v>2</v>
      </c>
      <c r="C2228" s="370">
        <v>506509</v>
      </c>
      <c r="D2228" s="370">
        <v>332801</v>
      </c>
      <c r="E2228" s="5" t="s">
        <v>543</v>
      </c>
      <c r="F2228" s="5">
        <v>1</v>
      </c>
      <c r="G2228" s="433" t="s">
        <v>12</v>
      </c>
      <c r="H2228" s="379">
        <v>8</v>
      </c>
      <c r="I2228" s="13" t="s">
        <v>105</v>
      </c>
      <c r="J2228" s="169">
        <v>0</v>
      </c>
      <c r="K2228" s="170">
        <v>0</v>
      </c>
      <c r="L2228" s="170">
        <v>0</v>
      </c>
      <c r="M2228" s="170">
        <v>0</v>
      </c>
      <c r="N2228" s="392">
        <v>0</v>
      </c>
      <c r="O2228" s="184"/>
      <c r="P2228" s="185"/>
      <c r="Q2228" s="185"/>
      <c r="R2228" s="185"/>
      <c r="S2228" s="186"/>
    </row>
    <row r="2229" spans="1:19" ht="25.5" outlineLevel="2">
      <c r="A2229" s="12" t="s">
        <v>7</v>
      </c>
      <c r="B2229" s="2">
        <v>2</v>
      </c>
      <c r="C2229" s="370">
        <v>506509</v>
      </c>
      <c r="D2229" s="370">
        <v>332801</v>
      </c>
      <c r="E2229" s="5" t="s">
        <v>543</v>
      </c>
      <c r="F2229" s="5">
        <v>1</v>
      </c>
      <c r="G2229" s="433" t="s">
        <v>12</v>
      </c>
      <c r="H2229" s="379">
        <v>9</v>
      </c>
      <c r="I2229" s="13" t="s">
        <v>106</v>
      </c>
      <c r="J2229" s="169">
        <v>1500</v>
      </c>
      <c r="K2229" s="170">
        <v>375</v>
      </c>
      <c r="L2229" s="170">
        <v>375</v>
      </c>
      <c r="M2229" s="170">
        <v>375</v>
      </c>
      <c r="N2229" s="392">
        <v>375</v>
      </c>
      <c r="O2229" s="184"/>
      <c r="P2229" s="185"/>
      <c r="Q2229" s="185"/>
      <c r="R2229" s="185"/>
      <c r="S2229" s="186"/>
    </row>
    <row r="2230" spans="1:19" ht="25.5" outlineLevel="2">
      <c r="A2230" s="12" t="s">
        <v>7</v>
      </c>
      <c r="B2230" s="2">
        <v>2</v>
      </c>
      <c r="C2230" s="370">
        <v>506509</v>
      </c>
      <c r="D2230" s="370">
        <v>332801</v>
      </c>
      <c r="E2230" s="5" t="s">
        <v>543</v>
      </c>
      <c r="F2230" s="5">
        <v>1</v>
      </c>
      <c r="G2230" s="433" t="s">
        <v>12</v>
      </c>
      <c r="H2230" s="379">
        <v>10</v>
      </c>
      <c r="I2230" s="13" t="s">
        <v>107</v>
      </c>
      <c r="J2230" s="169">
        <v>1896</v>
      </c>
      <c r="K2230" s="170">
        <v>474</v>
      </c>
      <c r="L2230" s="170">
        <v>474</v>
      </c>
      <c r="M2230" s="170">
        <v>474</v>
      </c>
      <c r="N2230" s="392">
        <v>474</v>
      </c>
      <c r="O2230" s="184"/>
      <c r="P2230" s="185"/>
      <c r="Q2230" s="185"/>
      <c r="R2230" s="185"/>
      <c r="S2230" s="186"/>
    </row>
    <row r="2231" spans="1:19" ht="25.5" outlineLevel="2">
      <c r="A2231" s="12" t="s">
        <v>7</v>
      </c>
      <c r="B2231" s="2">
        <v>2</v>
      </c>
      <c r="C2231" s="370">
        <v>506509</v>
      </c>
      <c r="D2231" s="370">
        <v>332801</v>
      </c>
      <c r="E2231" s="5" t="s">
        <v>543</v>
      </c>
      <c r="F2231" s="5">
        <v>1</v>
      </c>
      <c r="G2231" s="433" t="s">
        <v>12</v>
      </c>
      <c r="H2231" s="379">
        <v>11</v>
      </c>
      <c r="I2231" s="13" t="s">
        <v>108</v>
      </c>
      <c r="J2231" s="169">
        <v>1441</v>
      </c>
      <c r="K2231" s="170">
        <v>360</v>
      </c>
      <c r="L2231" s="170">
        <v>360</v>
      </c>
      <c r="M2231" s="170">
        <v>360</v>
      </c>
      <c r="N2231" s="392">
        <v>361</v>
      </c>
      <c r="O2231" s="184"/>
      <c r="P2231" s="185"/>
      <c r="Q2231" s="185"/>
      <c r="R2231" s="185"/>
      <c r="S2231" s="186"/>
    </row>
    <row r="2232" spans="1:19" ht="25.5" outlineLevel="2">
      <c r="A2232" s="12" t="s">
        <v>7</v>
      </c>
      <c r="B2232" s="2">
        <v>2</v>
      </c>
      <c r="C2232" s="370">
        <v>506509</v>
      </c>
      <c r="D2232" s="370">
        <v>332801</v>
      </c>
      <c r="E2232" s="5" t="s">
        <v>543</v>
      </c>
      <c r="F2232" s="5">
        <v>1</v>
      </c>
      <c r="G2232" s="433" t="s">
        <v>12</v>
      </c>
      <c r="H2232" s="379" t="s">
        <v>304</v>
      </c>
      <c r="I2232" s="13" t="s">
        <v>109</v>
      </c>
      <c r="J2232" s="169">
        <v>906</v>
      </c>
      <c r="K2232" s="170">
        <v>227</v>
      </c>
      <c r="L2232" s="170">
        <v>227</v>
      </c>
      <c r="M2232" s="170">
        <v>227</v>
      </c>
      <c r="N2232" s="392">
        <v>225</v>
      </c>
      <c r="O2232" s="184"/>
      <c r="P2232" s="185"/>
      <c r="Q2232" s="185"/>
      <c r="R2232" s="185"/>
      <c r="S2232" s="186"/>
    </row>
    <row r="2233" spans="1:19" ht="25.5" outlineLevel="2">
      <c r="A2233" s="12" t="s">
        <v>7</v>
      </c>
      <c r="B2233" s="2">
        <v>2</v>
      </c>
      <c r="C2233" s="370">
        <v>506509</v>
      </c>
      <c r="D2233" s="370">
        <v>332801</v>
      </c>
      <c r="E2233" s="5" t="s">
        <v>543</v>
      </c>
      <c r="F2233" s="5">
        <v>1</v>
      </c>
      <c r="G2233" s="433" t="s">
        <v>12</v>
      </c>
      <c r="H2233" s="379">
        <v>15</v>
      </c>
      <c r="I2233" s="13" t="s">
        <v>110</v>
      </c>
      <c r="J2233" s="169">
        <v>312</v>
      </c>
      <c r="K2233" s="170">
        <v>78</v>
      </c>
      <c r="L2233" s="170">
        <v>78</v>
      </c>
      <c r="M2233" s="170">
        <v>78</v>
      </c>
      <c r="N2233" s="392">
        <v>78</v>
      </c>
      <c r="O2233" s="184"/>
      <c r="P2233" s="185"/>
      <c r="Q2233" s="185"/>
      <c r="R2233" s="185"/>
      <c r="S2233" s="186"/>
    </row>
    <row r="2234" spans="1:19" ht="25.5" outlineLevel="2">
      <c r="A2234" s="12" t="s">
        <v>7</v>
      </c>
      <c r="B2234" s="2">
        <v>2</v>
      </c>
      <c r="C2234" s="370">
        <v>506509</v>
      </c>
      <c r="D2234" s="370">
        <v>332801</v>
      </c>
      <c r="E2234" s="5" t="s">
        <v>543</v>
      </c>
      <c r="F2234" s="5">
        <v>1</v>
      </c>
      <c r="G2234" s="433" t="s">
        <v>12</v>
      </c>
      <c r="H2234" s="379">
        <v>19</v>
      </c>
      <c r="I2234" s="13" t="s">
        <v>111</v>
      </c>
      <c r="J2234" s="169">
        <v>360</v>
      </c>
      <c r="K2234" s="170">
        <v>90</v>
      </c>
      <c r="L2234" s="170">
        <v>90</v>
      </c>
      <c r="M2234" s="170">
        <v>90</v>
      </c>
      <c r="N2234" s="392">
        <v>90</v>
      </c>
      <c r="O2234" s="184"/>
      <c r="P2234" s="185"/>
      <c r="Q2234" s="185"/>
      <c r="R2234" s="185"/>
      <c r="S2234" s="186"/>
    </row>
    <row r="2235" spans="1:19" ht="25.5" outlineLevel="2">
      <c r="A2235" s="12" t="s">
        <v>7</v>
      </c>
      <c r="B2235" s="2">
        <v>2</v>
      </c>
      <c r="C2235" s="370">
        <v>506509</v>
      </c>
      <c r="D2235" s="370">
        <v>332801</v>
      </c>
      <c r="E2235" s="5" t="s">
        <v>543</v>
      </c>
      <c r="F2235" s="5">
        <v>1</v>
      </c>
      <c r="G2235" s="433" t="s">
        <v>12</v>
      </c>
      <c r="H2235" s="379" t="s">
        <v>316</v>
      </c>
      <c r="I2235" s="13" t="s">
        <v>112</v>
      </c>
      <c r="J2235" s="169">
        <v>3958</v>
      </c>
      <c r="K2235" s="170">
        <v>985</v>
      </c>
      <c r="L2235" s="170">
        <v>991</v>
      </c>
      <c r="M2235" s="170">
        <v>991</v>
      </c>
      <c r="N2235" s="392">
        <v>991</v>
      </c>
      <c r="O2235" s="184"/>
      <c r="P2235" s="185"/>
      <c r="Q2235" s="185"/>
      <c r="R2235" s="185"/>
      <c r="S2235" s="186"/>
    </row>
    <row r="2236" spans="1:19" ht="25.5" outlineLevel="2">
      <c r="A2236" s="12" t="s">
        <v>7</v>
      </c>
      <c r="B2236" s="2">
        <v>2</v>
      </c>
      <c r="C2236" s="370">
        <v>506509</v>
      </c>
      <c r="D2236" s="370">
        <v>332801</v>
      </c>
      <c r="E2236" s="5" t="s">
        <v>543</v>
      </c>
      <c r="F2236" s="5">
        <v>1</v>
      </c>
      <c r="G2236" s="433" t="s">
        <v>12</v>
      </c>
      <c r="H2236" s="379" t="s">
        <v>296</v>
      </c>
      <c r="I2236" s="13" t="s">
        <v>113</v>
      </c>
      <c r="J2236" s="169">
        <v>2169</v>
      </c>
      <c r="K2236" s="170">
        <v>540</v>
      </c>
      <c r="L2236" s="170">
        <v>543</v>
      </c>
      <c r="M2236" s="170">
        <v>543</v>
      </c>
      <c r="N2236" s="392">
        <v>543</v>
      </c>
      <c r="O2236" s="184"/>
      <c r="P2236" s="185"/>
      <c r="Q2236" s="185"/>
      <c r="R2236" s="185"/>
      <c r="S2236" s="186"/>
    </row>
    <row r="2237" spans="1:19" ht="25.5" outlineLevel="2">
      <c r="A2237" s="12" t="s">
        <v>7</v>
      </c>
      <c r="B2237" s="2">
        <v>2</v>
      </c>
      <c r="C2237" s="370">
        <v>506509</v>
      </c>
      <c r="D2237" s="370">
        <v>332801</v>
      </c>
      <c r="E2237" s="5" t="s">
        <v>543</v>
      </c>
      <c r="F2237" s="5">
        <v>1</v>
      </c>
      <c r="G2237" s="433" t="s">
        <v>12</v>
      </c>
      <c r="H2237" s="379">
        <v>23</v>
      </c>
      <c r="I2237" s="13" t="s">
        <v>114</v>
      </c>
      <c r="J2237" s="169">
        <v>1079</v>
      </c>
      <c r="K2237" s="170">
        <v>277</v>
      </c>
      <c r="L2237" s="170">
        <v>268</v>
      </c>
      <c r="M2237" s="170">
        <v>268</v>
      </c>
      <c r="N2237" s="392">
        <v>266</v>
      </c>
      <c r="O2237" s="184"/>
      <c r="P2237" s="185"/>
      <c r="Q2237" s="185"/>
      <c r="R2237" s="185"/>
      <c r="S2237" s="186"/>
    </row>
    <row r="2238" spans="1:19" ht="25.5" outlineLevel="2">
      <c r="A2238" s="12" t="s">
        <v>7</v>
      </c>
      <c r="B2238" s="2">
        <v>2</v>
      </c>
      <c r="C2238" s="370">
        <v>506509</v>
      </c>
      <c r="D2238" s="370">
        <v>332801</v>
      </c>
      <c r="E2238" s="5" t="s">
        <v>543</v>
      </c>
      <c r="F2238" s="5">
        <v>1</v>
      </c>
      <c r="G2238" s="433" t="s">
        <v>12</v>
      </c>
      <c r="H2238" s="379">
        <v>24</v>
      </c>
      <c r="I2238" s="13" t="s">
        <v>115</v>
      </c>
      <c r="J2238" s="169">
        <v>2021</v>
      </c>
      <c r="K2238" s="170">
        <v>500</v>
      </c>
      <c r="L2238" s="170">
        <v>507</v>
      </c>
      <c r="M2238" s="170">
        <v>507</v>
      </c>
      <c r="N2238" s="392">
        <v>507</v>
      </c>
      <c r="O2238" s="184"/>
      <c r="P2238" s="185"/>
      <c r="Q2238" s="185"/>
      <c r="R2238" s="185"/>
      <c r="S2238" s="186"/>
    </row>
    <row r="2239" spans="1:19" ht="25.5" outlineLevel="2">
      <c r="A2239" s="12" t="s">
        <v>7</v>
      </c>
      <c r="B2239" s="2">
        <v>2</v>
      </c>
      <c r="C2239" s="370">
        <v>506509</v>
      </c>
      <c r="D2239" s="370">
        <v>332801</v>
      </c>
      <c r="E2239" s="5" t="s">
        <v>543</v>
      </c>
      <c r="F2239" s="5">
        <v>1</v>
      </c>
      <c r="G2239" s="433" t="s">
        <v>12</v>
      </c>
      <c r="H2239" s="379">
        <v>25</v>
      </c>
      <c r="I2239" s="13" t="s">
        <v>116</v>
      </c>
      <c r="J2239" s="169">
        <v>1257</v>
      </c>
      <c r="K2239" s="170">
        <v>314</v>
      </c>
      <c r="L2239" s="170">
        <v>314</v>
      </c>
      <c r="M2239" s="170">
        <v>314</v>
      </c>
      <c r="N2239" s="392">
        <v>315</v>
      </c>
      <c r="O2239" s="184"/>
      <c r="P2239" s="185"/>
      <c r="Q2239" s="185"/>
      <c r="R2239" s="185"/>
      <c r="S2239" s="186"/>
    </row>
    <row r="2240" spans="1:19" ht="25.5" outlineLevel="2">
      <c r="A2240" s="12" t="s">
        <v>7</v>
      </c>
      <c r="B2240" s="2">
        <v>2</v>
      </c>
      <c r="C2240" s="370">
        <v>506509</v>
      </c>
      <c r="D2240" s="370">
        <v>332801</v>
      </c>
      <c r="E2240" s="5" t="s">
        <v>543</v>
      </c>
      <c r="F2240" s="5">
        <v>1</v>
      </c>
      <c r="G2240" s="433" t="s">
        <v>12</v>
      </c>
      <c r="H2240" s="379">
        <v>30</v>
      </c>
      <c r="I2240" s="13" t="s">
        <v>117</v>
      </c>
      <c r="J2240" s="169">
        <v>0</v>
      </c>
      <c r="K2240" s="170">
        <v>0</v>
      </c>
      <c r="L2240" s="170">
        <v>0</v>
      </c>
      <c r="M2240" s="170">
        <v>0</v>
      </c>
      <c r="N2240" s="392">
        <v>0</v>
      </c>
      <c r="O2240" s="184"/>
      <c r="P2240" s="185"/>
      <c r="Q2240" s="185"/>
      <c r="R2240" s="185"/>
      <c r="S2240" s="186"/>
    </row>
    <row r="2241" spans="1:19" ht="25.5" outlineLevel="2">
      <c r="A2241" s="12" t="s">
        <v>7</v>
      </c>
      <c r="B2241" s="2">
        <v>2</v>
      </c>
      <c r="C2241" s="370">
        <v>506509</v>
      </c>
      <c r="D2241" s="370">
        <v>332801</v>
      </c>
      <c r="E2241" s="5" t="s">
        <v>543</v>
      </c>
      <c r="F2241" s="5">
        <v>1</v>
      </c>
      <c r="G2241" s="433" t="s">
        <v>12</v>
      </c>
      <c r="H2241" s="379">
        <v>31</v>
      </c>
      <c r="I2241" s="13" t="s">
        <v>118</v>
      </c>
      <c r="J2241" s="169">
        <v>400</v>
      </c>
      <c r="K2241" s="170">
        <v>100</v>
      </c>
      <c r="L2241" s="170">
        <v>100</v>
      </c>
      <c r="M2241" s="170">
        <v>100</v>
      </c>
      <c r="N2241" s="392">
        <v>100</v>
      </c>
      <c r="O2241" s="184"/>
      <c r="P2241" s="185"/>
      <c r="Q2241" s="185"/>
      <c r="R2241" s="185"/>
      <c r="S2241" s="186"/>
    </row>
    <row r="2242" spans="1:19" ht="25.5" outlineLevel="2">
      <c r="A2242" s="12" t="s">
        <v>7</v>
      </c>
      <c r="B2242" s="2">
        <v>2</v>
      </c>
      <c r="C2242" s="370">
        <v>506509</v>
      </c>
      <c r="D2242" s="370">
        <v>332801</v>
      </c>
      <c r="E2242" s="5" t="s">
        <v>543</v>
      </c>
      <c r="F2242" s="5">
        <v>1</v>
      </c>
      <c r="G2242" s="433" t="s">
        <v>12</v>
      </c>
      <c r="H2242" s="379">
        <v>32</v>
      </c>
      <c r="I2242" s="13" t="s">
        <v>119</v>
      </c>
      <c r="J2242" s="169">
        <v>6100</v>
      </c>
      <c r="K2242" s="170">
        <v>1525</v>
      </c>
      <c r="L2242" s="170">
        <v>1525</v>
      </c>
      <c r="M2242" s="170">
        <v>1525</v>
      </c>
      <c r="N2242" s="392">
        <v>1525</v>
      </c>
      <c r="O2242" s="184"/>
      <c r="P2242" s="185"/>
      <c r="Q2242" s="185"/>
      <c r="R2242" s="185"/>
      <c r="S2242" s="186"/>
    </row>
    <row r="2243" spans="1:19" ht="38.25" outlineLevel="2">
      <c r="A2243" s="12" t="s">
        <v>7</v>
      </c>
      <c r="B2243" s="2">
        <v>2</v>
      </c>
      <c r="C2243" s="370">
        <v>506509</v>
      </c>
      <c r="D2243" s="370">
        <v>332801</v>
      </c>
      <c r="E2243" s="5" t="s">
        <v>543</v>
      </c>
      <c r="F2243" s="5">
        <v>1</v>
      </c>
      <c r="G2243" s="433" t="s">
        <v>12</v>
      </c>
      <c r="H2243" s="379">
        <v>35</v>
      </c>
      <c r="I2243" s="13" t="s">
        <v>120</v>
      </c>
      <c r="J2243" s="169">
        <v>192</v>
      </c>
      <c r="K2243" s="170">
        <v>48</v>
      </c>
      <c r="L2243" s="170">
        <v>48</v>
      </c>
      <c r="M2243" s="170">
        <v>48</v>
      </c>
      <c r="N2243" s="392">
        <v>48</v>
      </c>
      <c r="O2243" s="184"/>
      <c r="P2243" s="185"/>
      <c r="Q2243" s="185"/>
      <c r="R2243" s="185"/>
      <c r="S2243" s="186"/>
    </row>
    <row r="2244" spans="1:19" ht="25.5" outlineLevel="2">
      <c r="A2244" s="12" t="s">
        <v>7</v>
      </c>
      <c r="B2244" s="2">
        <v>2</v>
      </c>
      <c r="C2244" s="370">
        <v>506509</v>
      </c>
      <c r="D2244" s="370">
        <v>332801</v>
      </c>
      <c r="E2244" s="5" t="s">
        <v>543</v>
      </c>
      <c r="F2244" s="5">
        <v>1</v>
      </c>
      <c r="G2244" s="433" t="s">
        <v>12</v>
      </c>
      <c r="H2244" s="379">
        <v>40</v>
      </c>
      <c r="I2244" s="13" t="s">
        <v>121</v>
      </c>
      <c r="J2244" s="169">
        <v>1956</v>
      </c>
      <c r="K2244" s="170">
        <v>489</v>
      </c>
      <c r="L2244" s="170">
        <v>489</v>
      </c>
      <c r="M2244" s="170">
        <v>489</v>
      </c>
      <c r="N2244" s="392">
        <v>489</v>
      </c>
      <c r="O2244" s="184"/>
      <c r="P2244" s="185"/>
      <c r="Q2244" s="185"/>
      <c r="R2244" s="185"/>
      <c r="S2244" s="186"/>
    </row>
    <row r="2245" spans="1:19" ht="25.5" outlineLevel="2">
      <c r="A2245" s="12" t="s">
        <v>7</v>
      </c>
      <c r="B2245" s="2">
        <v>2</v>
      </c>
      <c r="C2245" s="370">
        <v>506509</v>
      </c>
      <c r="D2245" s="370">
        <v>332801</v>
      </c>
      <c r="E2245" s="5" t="s">
        <v>543</v>
      </c>
      <c r="F2245" s="5">
        <v>1</v>
      </c>
      <c r="G2245" s="433" t="s">
        <v>12</v>
      </c>
      <c r="H2245" s="379">
        <v>68</v>
      </c>
      <c r="I2245" s="13" t="s">
        <v>122</v>
      </c>
      <c r="J2245" s="169">
        <v>0</v>
      </c>
      <c r="K2245" s="170">
        <v>0</v>
      </c>
      <c r="L2245" s="170">
        <v>0</v>
      </c>
      <c r="M2245" s="170">
        <v>0</v>
      </c>
      <c r="N2245" s="392">
        <v>0</v>
      </c>
      <c r="O2245" s="184"/>
      <c r="P2245" s="185"/>
      <c r="Q2245" s="185"/>
      <c r="R2245" s="185"/>
      <c r="S2245" s="186"/>
    </row>
    <row r="2246" spans="1:19" ht="38.25" outlineLevel="2">
      <c r="A2246" s="12" t="s">
        <v>7</v>
      </c>
      <c r="B2246" s="2">
        <v>2</v>
      </c>
      <c r="C2246" s="370">
        <v>506509</v>
      </c>
      <c r="D2246" s="370">
        <v>332801</v>
      </c>
      <c r="E2246" s="5" t="s">
        <v>543</v>
      </c>
      <c r="F2246" s="5">
        <v>1</v>
      </c>
      <c r="G2246" s="433" t="s">
        <v>12</v>
      </c>
      <c r="H2246" s="379">
        <v>91</v>
      </c>
      <c r="I2246" s="13" t="s">
        <v>123</v>
      </c>
      <c r="J2246" s="169">
        <v>850</v>
      </c>
      <c r="K2246" s="170">
        <v>213</v>
      </c>
      <c r="L2246" s="170">
        <v>213</v>
      </c>
      <c r="M2246" s="170">
        <v>213</v>
      </c>
      <c r="N2246" s="392">
        <v>211</v>
      </c>
      <c r="O2246" s="184"/>
      <c r="P2246" s="185"/>
      <c r="Q2246" s="185"/>
      <c r="R2246" s="185"/>
      <c r="S2246" s="186"/>
    </row>
    <row r="2247" spans="1:19" outlineLevel="1" collapsed="1">
      <c r="A2247" s="123"/>
      <c r="B2247" s="124">
        <v>2</v>
      </c>
      <c r="C2247" s="155">
        <v>506509</v>
      </c>
      <c r="D2247" s="155">
        <v>332801</v>
      </c>
      <c r="E2247" s="126"/>
      <c r="F2247" s="126">
        <v>1</v>
      </c>
      <c r="G2247" s="434" t="s">
        <v>12</v>
      </c>
      <c r="H2247" s="380"/>
      <c r="I2247" s="127"/>
      <c r="J2247" s="171">
        <v>28245</v>
      </c>
      <c r="K2247" s="172">
        <v>7057</v>
      </c>
      <c r="L2247" s="172">
        <v>7064</v>
      </c>
      <c r="M2247" s="172">
        <v>7064</v>
      </c>
      <c r="N2247" s="393">
        <v>7060</v>
      </c>
      <c r="O2247" s="187">
        <v>575105.00951210805</v>
      </c>
      <c r="P2247" s="188">
        <v>143598.70001964504</v>
      </c>
      <c r="Q2247" s="188">
        <v>143846.264</v>
      </c>
      <c r="R2247" s="188">
        <v>143846.264</v>
      </c>
      <c r="S2247" s="189">
        <v>143813.78149246308</v>
      </c>
    </row>
    <row r="2248" spans="1:19" outlineLevel="2">
      <c r="A2248" s="12" t="s">
        <v>10</v>
      </c>
      <c r="B2248" s="2">
        <v>2</v>
      </c>
      <c r="C2248" s="370">
        <v>506510</v>
      </c>
      <c r="D2248" s="370">
        <v>333201</v>
      </c>
      <c r="E2248" s="5" t="s">
        <v>239</v>
      </c>
      <c r="F2248" s="5">
        <v>1</v>
      </c>
      <c r="G2248" s="433" t="s">
        <v>12</v>
      </c>
      <c r="H2248" s="379" t="s">
        <v>701</v>
      </c>
      <c r="I2248" s="13" t="s">
        <v>98</v>
      </c>
      <c r="J2248" s="169">
        <v>0</v>
      </c>
      <c r="K2248" s="170">
        <v>0</v>
      </c>
      <c r="L2248" s="170">
        <v>0</v>
      </c>
      <c r="M2248" s="170">
        <v>0</v>
      </c>
      <c r="N2248" s="392">
        <v>0</v>
      </c>
      <c r="O2248" s="184"/>
      <c r="P2248" s="185"/>
      <c r="Q2248" s="185"/>
      <c r="R2248" s="185"/>
      <c r="S2248" s="186"/>
    </row>
    <row r="2249" spans="1:19" outlineLevel="2">
      <c r="A2249" s="12" t="s">
        <v>10</v>
      </c>
      <c r="B2249" s="2">
        <v>2</v>
      </c>
      <c r="C2249" s="370">
        <v>506510</v>
      </c>
      <c r="D2249" s="370">
        <v>333201</v>
      </c>
      <c r="E2249" s="5" t="s">
        <v>239</v>
      </c>
      <c r="F2249" s="5">
        <v>1</v>
      </c>
      <c r="G2249" s="433" t="s">
        <v>12</v>
      </c>
      <c r="H2249" s="379">
        <v>2</v>
      </c>
      <c r="I2249" s="13" t="s">
        <v>99</v>
      </c>
      <c r="J2249" s="169">
        <v>0</v>
      </c>
      <c r="K2249" s="170">
        <v>0</v>
      </c>
      <c r="L2249" s="170">
        <v>0</v>
      </c>
      <c r="M2249" s="170">
        <v>0</v>
      </c>
      <c r="N2249" s="392">
        <v>0</v>
      </c>
      <c r="O2249" s="184"/>
      <c r="P2249" s="185"/>
      <c r="Q2249" s="185"/>
      <c r="R2249" s="185"/>
      <c r="S2249" s="186"/>
    </row>
    <row r="2250" spans="1:19" ht="25.5" outlineLevel="2">
      <c r="A2250" s="12" t="s">
        <v>10</v>
      </c>
      <c r="B2250" s="2">
        <v>2</v>
      </c>
      <c r="C2250" s="370">
        <v>506510</v>
      </c>
      <c r="D2250" s="370">
        <v>333201</v>
      </c>
      <c r="E2250" s="5" t="s">
        <v>239</v>
      </c>
      <c r="F2250" s="5">
        <v>1</v>
      </c>
      <c r="G2250" s="433" t="s">
        <v>12</v>
      </c>
      <c r="H2250" s="379">
        <v>3</v>
      </c>
      <c r="I2250" s="13" t="s">
        <v>100</v>
      </c>
      <c r="J2250" s="169">
        <v>0</v>
      </c>
      <c r="K2250" s="170">
        <v>0</v>
      </c>
      <c r="L2250" s="170">
        <v>0</v>
      </c>
      <c r="M2250" s="170">
        <v>0</v>
      </c>
      <c r="N2250" s="392">
        <v>0</v>
      </c>
      <c r="O2250" s="184"/>
      <c r="P2250" s="185"/>
      <c r="Q2250" s="185"/>
      <c r="R2250" s="185"/>
      <c r="S2250" s="186"/>
    </row>
    <row r="2251" spans="1:19" outlineLevel="2">
      <c r="A2251" s="12" t="s">
        <v>10</v>
      </c>
      <c r="B2251" s="2">
        <v>2</v>
      </c>
      <c r="C2251" s="370">
        <v>506510</v>
      </c>
      <c r="D2251" s="370">
        <v>333201</v>
      </c>
      <c r="E2251" s="5" t="s">
        <v>239</v>
      </c>
      <c r="F2251" s="5">
        <v>1</v>
      </c>
      <c r="G2251" s="433" t="s">
        <v>12</v>
      </c>
      <c r="H2251" s="379">
        <v>4</v>
      </c>
      <c r="I2251" s="13" t="s">
        <v>101</v>
      </c>
      <c r="J2251" s="169">
        <v>0</v>
      </c>
      <c r="K2251" s="170">
        <v>0</v>
      </c>
      <c r="L2251" s="170">
        <v>0</v>
      </c>
      <c r="M2251" s="170">
        <v>0</v>
      </c>
      <c r="N2251" s="392">
        <v>0</v>
      </c>
      <c r="O2251" s="184"/>
      <c r="P2251" s="185"/>
      <c r="Q2251" s="185"/>
      <c r="R2251" s="185"/>
      <c r="S2251" s="186"/>
    </row>
    <row r="2252" spans="1:19" outlineLevel="2">
      <c r="A2252" s="12" t="s">
        <v>10</v>
      </c>
      <c r="B2252" s="2">
        <v>2</v>
      </c>
      <c r="C2252" s="370">
        <v>506510</v>
      </c>
      <c r="D2252" s="370">
        <v>333201</v>
      </c>
      <c r="E2252" s="5" t="s">
        <v>239</v>
      </c>
      <c r="F2252" s="5">
        <v>1</v>
      </c>
      <c r="G2252" s="433" t="s">
        <v>12</v>
      </c>
      <c r="H2252" s="379" t="s">
        <v>302</v>
      </c>
      <c r="I2252" s="13" t="s">
        <v>102</v>
      </c>
      <c r="J2252" s="169">
        <v>0</v>
      </c>
      <c r="K2252" s="170">
        <v>0</v>
      </c>
      <c r="L2252" s="170">
        <v>0</v>
      </c>
      <c r="M2252" s="170">
        <v>0</v>
      </c>
      <c r="N2252" s="392">
        <v>0</v>
      </c>
      <c r="O2252" s="184"/>
      <c r="P2252" s="185"/>
      <c r="Q2252" s="185"/>
      <c r="R2252" s="185"/>
      <c r="S2252" s="186"/>
    </row>
    <row r="2253" spans="1:19" outlineLevel="2">
      <c r="A2253" s="12" t="s">
        <v>10</v>
      </c>
      <c r="B2253" s="2">
        <v>2</v>
      </c>
      <c r="C2253" s="370">
        <v>506510</v>
      </c>
      <c r="D2253" s="370">
        <v>333201</v>
      </c>
      <c r="E2253" s="5" t="s">
        <v>239</v>
      </c>
      <c r="F2253" s="5">
        <v>1</v>
      </c>
      <c r="G2253" s="433" t="s">
        <v>12</v>
      </c>
      <c r="H2253" s="379">
        <v>6</v>
      </c>
      <c r="I2253" s="13" t="s">
        <v>103</v>
      </c>
      <c r="J2253" s="169">
        <v>0</v>
      </c>
      <c r="K2253" s="170">
        <v>0</v>
      </c>
      <c r="L2253" s="170">
        <v>0</v>
      </c>
      <c r="M2253" s="170">
        <v>0</v>
      </c>
      <c r="N2253" s="392">
        <v>0</v>
      </c>
      <c r="O2253" s="184"/>
      <c r="P2253" s="185"/>
      <c r="Q2253" s="185"/>
      <c r="R2253" s="185"/>
      <c r="S2253" s="186"/>
    </row>
    <row r="2254" spans="1:19" outlineLevel="2">
      <c r="A2254" s="12" t="s">
        <v>10</v>
      </c>
      <c r="B2254" s="2">
        <v>2</v>
      </c>
      <c r="C2254" s="370">
        <v>506510</v>
      </c>
      <c r="D2254" s="370">
        <v>333201</v>
      </c>
      <c r="E2254" s="5" t="s">
        <v>239</v>
      </c>
      <c r="F2254" s="5">
        <v>1</v>
      </c>
      <c r="G2254" s="433" t="s">
        <v>12</v>
      </c>
      <c r="H2254" s="379">
        <v>7</v>
      </c>
      <c r="I2254" s="13" t="s">
        <v>104</v>
      </c>
      <c r="J2254" s="169">
        <v>0</v>
      </c>
      <c r="K2254" s="170">
        <v>0</v>
      </c>
      <c r="L2254" s="170">
        <v>0</v>
      </c>
      <c r="M2254" s="170">
        <v>0</v>
      </c>
      <c r="N2254" s="392">
        <v>0</v>
      </c>
      <c r="O2254" s="184"/>
      <c r="P2254" s="185"/>
      <c r="Q2254" s="185"/>
      <c r="R2254" s="185"/>
      <c r="S2254" s="186"/>
    </row>
    <row r="2255" spans="1:19" ht="25.5" outlineLevel="2">
      <c r="A2255" s="12" t="s">
        <v>10</v>
      </c>
      <c r="B2255" s="2">
        <v>2</v>
      </c>
      <c r="C2255" s="370">
        <v>506510</v>
      </c>
      <c r="D2255" s="370">
        <v>333201</v>
      </c>
      <c r="E2255" s="5" t="s">
        <v>239</v>
      </c>
      <c r="F2255" s="5">
        <v>1</v>
      </c>
      <c r="G2255" s="433" t="s">
        <v>12</v>
      </c>
      <c r="H2255" s="379">
        <v>8</v>
      </c>
      <c r="I2255" s="13" t="s">
        <v>105</v>
      </c>
      <c r="J2255" s="169">
        <v>0</v>
      </c>
      <c r="K2255" s="170">
        <v>0</v>
      </c>
      <c r="L2255" s="170">
        <v>0</v>
      </c>
      <c r="M2255" s="170">
        <v>0</v>
      </c>
      <c r="N2255" s="392">
        <v>0</v>
      </c>
      <c r="O2255" s="184"/>
      <c r="P2255" s="185"/>
      <c r="Q2255" s="185"/>
      <c r="R2255" s="185"/>
      <c r="S2255" s="186"/>
    </row>
    <row r="2256" spans="1:19" outlineLevel="2">
      <c r="A2256" s="12" t="s">
        <v>10</v>
      </c>
      <c r="B2256" s="2">
        <v>2</v>
      </c>
      <c r="C2256" s="370">
        <v>506510</v>
      </c>
      <c r="D2256" s="370">
        <v>333201</v>
      </c>
      <c r="E2256" s="5" t="s">
        <v>239</v>
      </c>
      <c r="F2256" s="5">
        <v>1</v>
      </c>
      <c r="G2256" s="433" t="s">
        <v>12</v>
      </c>
      <c r="H2256" s="379">
        <v>9</v>
      </c>
      <c r="I2256" s="13" t="s">
        <v>106</v>
      </c>
      <c r="J2256" s="169">
        <v>0</v>
      </c>
      <c r="K2256" s="170">
        <v>0</v>
      </c>
      <c r="L2256" s="170">
        <v>0</v>
      </c>
      <c r="M2256" s="170">
        <v>0</v>
      </c>
      <c r="N2256" s="392">
        <v>0</v>
      </c>
      <c r="O2256" s="184"/>
      <c r="P2256" s="185"/>
      <c r="Q2256" s="185"/>
      <c r="R2256" s="185"/>
      <c r="S2256" s="186"/>
    </row>
    <row r="2257" spans="1:19" outlineLevel="2">
      <c r="A2257" s="12" t="s">
        <v>10</v>
      </c>
      <c r="B2257" s="2">
        <v>2</v>
      </c>
      <c r="C2257" s="370">
        <v>506510</v>
      </c>
      <c r="D2257" s="370">
        <v>333201</v>
      </c>
      <c r="E2257" s="5" t="s">
        <v>239</v>
      </c>
      <c r="F2257" s="5">
        <v>1</v>
      </c>
      <c r="G2257" s="433" t="s">
        <v>12</v>
      </c>
      <c r="H2257" s="379">
        <v>10</v>
      </c>
      <c r="I2257" s="13" t="s">
        <v>107</v>
      </c>
      <c r="J2257" s="169">
        <v>0</v>
      </c>
      <c r="K2257" s="170">
        <v>0</v>
      </c>
      <c r="L2257" s="170">
        <v>0</v>
      </c>
      <c r="M2257" s="170">
        <v>0</v>
      </c>
      <c r="N2257" s="392">
        <v>0</v>
      </c>
      <c r="O2257" s="184"/>
      <c r="P2257" s="185"/>
      <c r="Q2257" s="185"/>
      <c r="R2257" s="185"/>
      <c r="S2257" s="186"/>
    </row>
    <row r="2258" spans="1:19" ht="25.5" outlineLevel="2">
      <c r="A2258" s="12" t="s">
        <v>10</v>
      </c>
      <c r="B2258" s="2">
        <v>2</v>
      </c>
      <c r="C2258" s="370">
        <v>506510</v>
      </c>
      <c r="D2258" s="370">
        <v>333201</v>
      </c>
      <c r="E2258" s="5" t="s">
        <v>239</v>
      </c>
      <c r="F2258" s="5">
        <v>1</v>
      </c>
      <c r="G2258" s="433" t="s">
        <v>12</v>
      </c>
      <c r="H2258" s="379">
        <v>11</v>
      </c>
      <c r="I2258" s="13" t="s">
        <v>108</v>
      </c>
      <c r="J2258" s="169">
        <v>0</v>
      </c>
      <c r="K2258" s="170">
        <v>0</v>
      </c>
      <c r="L2258" s="170">
        <v>0</v>
      </c>
      <c r="M2258" s="170">
        <v>0</v>
      </c>
      <c r="N2258" s="392">
        <v>0</v>
      </c>
      <c r="O2258" s="184"/>
      <c r="P2258" s="185"/>
      <c r="Q2258" s="185"/>
      <c r="R2258" s="185"/>
      <c r="S2258" s="186"/>
    </row>
    <row r="2259" spans="1:19" outlineLevel="2">
      <c r="A2259" s="12" t="s">
        <v>10</v>
      </c>
      <c r="B2259" s="2">
        <v>2</v>
      </c>
      <c r="C2259" s="370">
        <v>506510</v>
      </c>
      <c r="D2259" s="370">
        <v>333201</v>
      </c>
      <c r="E2259" s="5" t="s">
        <v>239</v>
      </c>
      <c r="F2259" s="5">
        <v>1</v>
      </c>
      <c r="G2259" s="433" t="s">
        <v>12</v>
      </c>
      <c r="H2259" s="379" t="s">
        <v>304</v>
      </c>
      <c r="I2259" s="13" t="s">
        <v>109</v>
      </c>
      <c r="J2259" s="169">
        <v>0</v>
      </c>
      <c r="K2259" s="170">
        <v>0</v>
      </c>
      <c r="L2259" s="170">
        <v>0</v>
      </c>
      <c r="M2259" s="170">
        <v>0</v>
      </c>
      <c r="N2259" s="392">
        <v>0</v>
      </c>
      <c r="O2259" s="184"/>
      <c r="P2259" s="185"/>
      <c r="Q2259" s="185"/>
      <c r="R2259" s="185"/>
      <c r="S2259" s="186"/>
    </row>
    <row r="2260" spans="1:19" outlineLevel="2">
      <c r="A2260" s="12" t="s">
        <v>10</v>
      </c>
      <c r="B2260" s="2">
        <v>2</v>
      </c>
      <c r="C2260" s="370">
        <v>506510</v>
      </c>
      <c r="D2260" s="370">
        <v>333201</v>
      </c>
      <c r="E2260" s="5" t="s">
        <v>239</v>
      </c>
      <c r="F2260" s="5">
        <v>1</v>
      </c>
      <c r="G2260" s="433" t="s">
        <v>12</v>
      </c>
      <c r="H2260" s="379">
        <v>15</v>
      </c>
      <c r="I2260" s="13" t="s">
        <v>110</v>
      </c>
      <c r="J2260" s="169">
        <v>0</v>
      </c>
      <c r="K2260" s="170">
        <v>0</v>
      </c>
      <c r="L2260" s="170">
        <v>0</v>
      </c>
      <c r="M2260" s="170">
        <v>0</v>
      </c>
      <c r="N2260" s="392">
        <v>0</v>
      </c>
      <c r="O2260" s="184"/>
      <c r="P2260" s="185"/>
      <c r="Q2260" s="185"/>
      <c r="R2260" s="185"/>
      <c r="S2260" s="186"/>
    </row>
    <row r="2261" spans="1:19" outlineLevel="2">
      <c r="A2261" s="12" t="s">
        <v>10</v>
      </c>
      <c r="B2261" s="2">
        <v>2</v>
      </c>
      <c r="C2261" s="370">
        <v>506510</v>
      </c>
      <c r="D2261" s="370">
        <v>333201</v>
      </c>
      <c r="E2261" s="5" t="s">
        <v>239</v>
      </c>
      <c r="F2261" s="5">
        <v>1</v>
      </c>
      <c r="G2261" s="433" t="s">
        <v>12</v>
      </c>
      <c r="H2261" s="379">
        <v>19</v>
      </c>
      <c r="I2261" s="13" t="s">
        <v>111</v>
      </c>
      <c r="J2261" s="169">
        <v>0</v>
      </c>
      <c r="K2261" s="170">
        <v>0</v>
      </c>
      <c r="L2261" s="170">
        <v>0</v>
      </c>
      <c r="M2261" s="170">
        <v>0</v>
      </c>
      <c r="N2261" s="392">
        <v>0</v>
      </c>
      <c r="O2261" s="184"/>
      <c r="P2261" s="185"/>
      <c r="Q2261" s="185"/>
      <c r="R2261" s="185"/>
      <c r="S2261" s="186"/>
    </row>
    <row r="2262" spans="1:19" ht="25.5" outlineLevel="2">
      <c r="A2262" s="12" t="s">
        <v>10</v>
      </c>
      <c r="B2262" s="2">
        <v>2</v>
      </c>
      <c r="C2262" s="370">
        <v>506510</v>
      </c>
      <c r="D2262" s="370">
        <v>333201</v>
      </c>
      <c r="E2262" s="5" t="s">
        <v>239</v>
      </c>
      <c r="F2262" s="5">
        <v>1</v>
      </c>
      <c r="G2262" s="433" t="s">
        <v>12</v>
      </c>
      <c r="H2262" s="379" t="s">
        <v>316</v>
      </c>
      <c r="I2262" s="13" t="s">
        <v>112</v>
      </c>
      <c r="J2262" s="169">
        <v>0</v>
      </c>
      <c r="K2262" s="170">
        <v>0</v>
      </c>
      <c r="L2262" s="170">
        <v>0</v>
      </c>
      <c r="M2262" s="170">
        <v>0</v>
      </c>
      <c r="N2262" s="392">
        <v>0</v>
      </c>
      <c r="O2262" s="184"/>
      <c r="P2262" s="185"/>
      <c r="Q2262" s="185"/>
      <c r="R2262" s="185"/>
      <c r="S2262" s="186"/>
    </row>
    <row r="2263" spans="1:19" outlineLevel="2">
      <c r="A2263" s="12" t="s">
        <v>10</v>
      </c>
      <c r="B2263" s="2">
        <v>2</v>
      </c>
      <c r="C2263" s="370">
        <v>506510</v>
      </c>
      <c r="D2263" s="370">
        <v>333201</v>
      </c>
      <c r="E2263" s="5" t="s">
        <v>239</v>
      </c>
      <c r="F2263" s="5">
        <v>1</v>
      </c>
      <c r="G2263" s="433" t="s">
        <v>12</v>
      </c>
      <c r="H2263" s="379" t="s">
        <v>296</v>
      </c>
      <c r="I2263" s="13" t="s">
        <v>113</v>
      </c>
      <c r="J2263" s="169">
        <v>0</v>
      </c>
      <c r="K2263" s="170">
        <v>0</v>
      </c>
      <c r="L2263" s="170">
        <v>0</v>
      </c>
      <c r="M2263" s="170">
        <v>0</v>
      </c>
      <c r="N2263" s="392">
        <v>0</v>
      </c>
      <c r="O2263" s="184"/>
      <c r="P2263" s="185"/>
      <c r="Q2263" s="185"/>
      <c r="R2263" s="185"/>
      <c r="S2263" s="186"/>
    </row>
    <row r="2264" spans="1:19" outlineLevel="2">
      <c r="A2264" s="12" t="s">
        <v>10</v>
      </c>
      <c r="B2264" s="2">
        <v>2</v>
      </c>
      <c r="C2264" s="370">
        <v>506510</v>
      </c>
      <c r="D2264" s="370">
        <v>333201</v>
      </c>
      <c r="E2264" s="5" t="s">
        <v>239</v>
      </c>
      <c r="F2264" s="5">
        <v>1</v>
      </c>
      <c r="G2264" s="433" t="s">
        <v>12</v>
      </c>
      <c r="H2264" s="379">
        <v>23</v>
      </c>
      <c r="I2264" s="13" t="s">
        <v>114</v>
      </c>
      <c r="J2264" s="169">
        <v>0</v>
      </c>
      <c r="K2264" s="170">
        <v>0</v>
      </c>
      <c r="L2264" s="170">
        <v>0</v>
      </c>
      <c r="M2264" s="170">
        <v>0</v>
      </c>
      <c r="N2264" s="392">
        <v>0</v>
      </c>
      <c r="O2264" s="184"/>
      <c r="P2264" s="185"/>
      <c r="Q2264" s="185"/>
      <c r="R2264" s="185"/>
      <c r="S2264" s="186"/>
    </row>
    <row r="2265" spans="1:19" outlineLevel="2">
      <c r="A2265" s="12" t="s">
        <v>10</v>
      </c>
      <c r="B2265" s="2">
        <v>2</v>
      </c>
      <c r="C2265" s="370">
        <v>506510</v>
      </c>
      <c r="D2265" s="370">
        <v>333201</v>
      </c>
      <c r="E2265" s="5" t="s">
        <v>239</v>
      </c>
      <c r="F2265" s="5">
        <v>1</v>
      </c>
      <c r="G2265" s="433" t="s">
        <v>12</v>
      </c>
      <c r="H2265" s="379">
        <v>24</v>
      </c>
      <c r="I2265" s="13" t="s">
        <v>115</v>
      </c>
      <c r="J2265" s="169">
        <v>100</v>
      </c>
      <c r="K2265" s="170">
        <v>25</v>
      </c>
      <c r="L2265" s="170">
        <v>25</v>
      </c>
      <c r="M2265" s="170">
        <v>25</v>
      </c>
      <c r="N2265" s="392">
        <v>25</v>
      </c>
      <c r="O2265" s="184"/>
      <c r="P2265" s="185"/>
      <c r="Q2265" s="185"/>
      <c r="R2265" s="185"/>
      <c r="S2265" s="186"/>
    </row>
    <row r="2266" spans="1:19" outlineLevel="2">
      <c r="A2266" s="12" t="s">
        <v>10</v>
      </c>
      <c r="B2266" s="2">
        <v>2</v>
      </c>
      <c r="C2266" s="370">
        <v>506510</v>
      </c>
      <c r="D2266" s="370">
        <v>333201</v>
      </c>
      <c r="E2266" s="5" t="s">
        <v>239</v>
      </c>
      <c r="F2266" s="5">
        <v>1</v>
      </c>
      <c r="G2266" s="433" t="s">
        <v>12</v>
      </c>
      <c r="H2266" s="379">
        <v>25</v>
      </c>
      <c r="I2266" s="13" t="s">
        <v>116</v>
      </c>
      <c r="J2266" s="169">
        <v>0</v>
      </c>
      <c r="K2266" s="170">
        <v>0</v>
      </c>
      <c r="L2266" s="170">
        <v>0</v>
      </c>
      <c r="M2266" s="170">
        <v>0</v>
      </c>
      <c r="N2266" s="392">
        <v>0</v>
      </c>
      <c r="O2266" s="184"/>
      <c r="P2266" s="185"/>
      <c r="Q2266" s="185"/>
      <c r="R2266" s="185"/>
      <c r="S2266" s="186"/>
    </row>
    <row r="2267" spans="1:19" outlineLevel="2">
      <c r="A2267" s="12" t="s">
        <v>10</v>
      </c>
      <c r="B2267" s="2">
        <v>2</v>
      </c>
      <c r="C2267" s="370">
        <v>506510</v>
      </c>
      <c r="D2267" s="370">
        <v>333201</v>
      </c>
      <c r="E2267" s="5" t="s">
        <v>239</v>
      </c>
      <c r="F2267" s="5">
        <v>1</v>
      </c>
      <c r="G2267" s="433" t="s">
        <v>12</v>
      </c>
      <c r="H2267" s="379">
        <v>30</v>
      </c>
      <c r="I2267" s="13" t="s">
        <v>117</v>
      </c>
      <c r="J2267" s="169">
        <v>0</v>
      </c>
      <c r="K2267" s="170">
        <v>0</v>
      </c>
      <c r="L2267" s="170">
        <v>0</v>
      </c>
      <c r="M2267" s="170">
        <v>0</v>
      </c>
      <c r="N2267" s="392">
        <v>0</v>
      </c>
      <c r="O2267" s="184"/>
      <c r="P2267" s="185"/>
      <c r="Q2267" s="185"/>
      <c r="R2267" s="185"/>
      <c r="S2267" s="186"/>
    </row>
    <row r="2268" spans="1:19" outlineLevel="2">
      <c r="A2268" s="12" t="s">
        <v>10</v>
      </c>
      <c r="B2268" s="2">
        <v>2</v>
      </c>
      <c r="C2268" s="370">
        <v>506510</v>
      </c>
      <c r="D2268" s="370">
        <v>333201</v>
      </c>
      <c r="E2268" s="5" t="s">
        <v>239</v>
      </c>
      <c r="F2268" s="5">
        <v>1</v>
      </c>
      <c r="G2268" s="433" t="s">
        <v>12</v>
      </c>
      <c r="H2268" s="379">
        <v>31</v>
      </c>
      <c r="I2268" s="13" t="s">
        <v>118</v>
      </c>
      <c r="J2268" s="169">
        <v>0</v>
      </c>
      <c r="K2268" s="170">
        <v>0</v>
      </c>
      <c r="L2268" s="170">
        <v>0</v>
      </c>
      <c r="M2268" s="170">
        <v>0</v>
      </c>
      <c r="N2268" s="392">
        <v>0</v>
      </c>
      <c r="O2268" s="184"/>
      <c r="P2268" s="185"/>
      <c r="Q2268" s="185"/>
      <c r="R2268" s="185"/>
      <c r="S2268" s="186"/>
    </row>
    <row r="2269" spans="1:19" ht="25.5" outlineLevel="2">
      <c r="A2269" s="12" t="s">
        <v>10</v>
      </c>
      <c r="B2269" s="2">
        <v>2</v>
      </c>
      <c r="C2269" s="370">
        <v>506510</v>
      </c>
      <c r="D2269" s="370">
        <v>333201</v>
      </c>
      <c r="E2269" s="5" t="s">
        <v>239</v>
      </c>
      <c r="F2269" s="5">
        <v>1</v>
      </c>
      <c r="G2269" s="433" t="s">
        <v>12</v>
      </c>
      <c r="H2269" s="379">
        <v>32</v>
      </c>
      <c r="I2269" s="13" t="s">
        <v>119</v>
      </c>
      <c r="J2269" s="169">
        <v>0</v>
      </c>
      <c r="K2269" s="170">
        <v>0</v>
      </c>
      <c r="L2269" s="170">
        <v>0</v>
      </c>
      <c r="M2269" s="170">
        <v>0</v>
      </c>
      <c r="N2269" s="392">
        <v>0</v>
      </c>
      <c r="O2269" s="184"/>
      <c r="P2269" s="185"/>
      <c r="Q2269" s="185"/>
      <c r="R2269" s="185"/>
      <c r="S2269" s="186"/>
    </row>
    <row r="2270" spans="1:19" ht="38.25" outlineLevel="2">
      <c r="A2270" s="12" t="s">
        <v>10</v>
      </c>
      <c r="B2270" s="2">
        <v>2</v>
      </c>
      <c r="C2270" s="370">
        <v>506510</v>
      </c>
      <c r="D2270" s="370">
        <v>333201</v>
      </c>
      <c r="E2270" s="5" t="s">
        <v>239</v>
      </c>
      <c r="F2270" s="5">
        <v>1</v>
      </c>
      <c r="G2270" s="433" t="s">
        <v>12</v>
      </c>
      <c r="H2270" s="379">
        <v>35</v>
      </c>
      <c r="I2270" s="13" t="s">
        <v>120</v>
      </c>
      <c r="J2270" s="169">
        <v>0</v>
      </c>
      <c r="K2270" s="170">
        <v>0</v>
      </c>
      <c r="L2270" s="170">
        <v>0</v>
      </c>
      <c r="M2270" s="170">
        <v>0</v>
      </c>
      <c r="N2270" s="392">
        <v>0</v>
      </c>
      <c r="O2270" s="184"/>
      <c r="P2270" s="185"/>
      <c r="Q2270" s="185"/>
      <c r="R2270" s="185"/>
      <c r="S2270" s="186"/>
    </row>
    <row r="2271" spans="1:19" ht="25.5" outlineLevel="2">
      <c r="A2271" s="12" t="s">
        <v>10</v>
      </c>
      <c r="B2271" s="2">
        <v>2</v>
      </c>
      <c r="C2271" s="370">
        <v>506510</v>
      </c>
      <c r="D2271" s="370">
        <v>333201</v>
      </c>
      <c r="E2271" s="5" t="s">
        <v>239</v>
      </c>
      <c r="F2271" s="5">
        <v>1</v>
      </c>
      <c r="G2271" s="433" t="s">
        <v>12</v>
      </c>
      <c r="H2271" s="379">
        <v>40</v>
      </c>
      <c r="I2271" s="13" t="s">
        <v>121</v>
      </c>
      <c r="J2271" s="169">
        <v>0</v>
      </c>
      <c r="K2271" s="170">
        <v>0</v>
      </c>
      <c r="L2271" s="170">
        <v>0</v>
      </c>
      <c r="M2271" s="170">
        <v>0</v>
      </c>
      <c r="N2271" s="392">
        <v>0</v>
      </c>
      <c r="O2271" s="184"/>
      <c r="P2271" s="185"/>
      <c r="Q2271" s="185"/>
      <c r="R2271" s="185"/>
      <c r="S2271" s="186"/>
    </row>
    <row r="2272" spans="1:19" ht="25.5" outlineLevel="2">
      <c r="A2272" s="12" t="s">
        <v>10</v>
      </c>
      <c r="B2272" s="2">
        <v>2</v>
      </c>
      <c r="C2272" s="370">
        <v>506510</v>
      </c>
      <c r="D2272" s="370">
        <v>333201</v>
      </c>
      <c r="E2272" s="5" t="s">
        <v>239</v>
      </c>
      <c r="F2272" s="5">
        <v>1</v>
      </c>
      <c r="G2272" s="433" t="s">
        <v>12</v>
      </c>
      <c r="H2272" s="379">
        <v>68</v>
      </c>
      <c r="I2272" s="13" t="s">
        <v>122</v>
      </c>
      <c r="J2272" s="169">
        <v>0</v>
      </c>
      <c r="K2272" s="170">
        <v>0</v>
      </c>
      <c r="L2272" s="170">
        <v>0</v>
      </c>
      <c r="M2272" s="170">
        <v>0</v>
      </c>
      <c r="N2272" s="392">
        <v>0</v>
      </c>
      <c r="O2272" s="184"/>
      <c r="P2272" s="185"/>
      <c r="Q2272" s="185"/>
      <c r="R2272" s="185"/>
      <c r="S2272" s="186"/>
    </row>
    <row r="2273" spans="1:19" ht="38.25" outlineLevel="2">
      <c r="A2273" s="12" t="s">
        <v>10</v>
      </c>
      <c r="B2273" s="2">
        <v>2</v>
      </c>
      <c r="C2273" s="370">
        <v>506510</v>
      </c>
      <c r="D2273" s="370">
        <v>333201</v>
      </c>
      <c r="E2273" s="5" t="s">
        <v>239</v>
      </c>
      <c r="F2273" s="5">
        <v>1</v>
      </c>
      <c r="G2273" s="433" t="s">
        <v>12</v>
      </c>
      <c r="H2273" s="379">
        <v>91</v>
      </c>
      <c r="I2273" s="13" t="s">
        <v>123</v>
      </c>
      <c r="J2273" s="169">
        <v>0</v>
      </c>
      <c r="K2273" s="170">
        <v>0</v>
      </c>
      <c r="L2273" s="170">
        <v>0</v>
      </c>
      <c r="M2273" s="170">
        <v>0</v>
      </c>
      <c r="N2273" s="392">
        <v>0</v>
      </c>
      <c r="O2273" s="184"/>
      <c r="P2273" s="185"/>
      <c r="Q2273" s="185"/>
      <c r="R2273" s="185"/>
      <c r="S2273" s="186"/>
    </row>
    <row r="2274" spans="1:19" outlineLevel="1" collapsed="1">
      <c r="A2274" s="123"/>
      <c r="B2274" s="124">
        <v>2</v>
      </c>
      <c r="C2274" s="155">
        <v>506510</v>
      </c>
      <c r="D2274" s="155">
        <v>333201</v>
      </c>
      <c r="E2274" s="126"/>
      <c r="F2274" s="126">
        <v>1</v>
      </c>
      <c r="G2274" s="434" t="s">
        <v>12</v>
      </c>
      <c r="H2274" s="380"/>
      <c r="I2274" s="127"/>
      <c r="J2274" s="171">
        <v>100</v>
      </c>
      <c r="K2274" s="172">
        <v>25</v>
      </c>
      <c r="L2274" s="172">
        <v>25</v>
      </c>
      <c r="M2274" s="172">
        <v>25</v>
      </c>
      <c r="N2274" s="393">
        <v>25</v>
      </c>
      <c r="O2274" s="187">
        <v>3601.1844749999996</v>
      </c>
      <c r="P2274" s="188">
        <v>900</v>
      </c>
      <c r="Q2274" s="188">
        <v>900</v>
      </c>
      <c r="R2274" s="188">
        <v>900</v>
      </c>
      <c r="S2274" s="189">
        <v>901.18447499999957</v>
      </c>
    </row>
    <row r="2275" spans="1:19" outlineLevel="2">
      <c r="A2275" s="12" t="s">
        <v>10</v>
      </c>
      <c r="B2275" s="2">
        <v>2</v>
      </c>
      <c r="C2275" s="370">
        <v>506514</v>
      </c>
      <c r="D2275" s="370">
        <v>333801</v>
      </c>
      <c r="E2275" s="5" t="s">
        <v>604</v>
      </c>
      <c r="F2275" s="5">
        <v>1</v>
      </c>
      <c r="G2275" s="433" t="s">
        <v>12</v>
      </c>
      <c r="H2275" s="379" t="s">
        <v>701</v>
      </c>
      <c r="I2275" s="13" t="s">
        <v>98</v>
      </c>
      <c r="J2275" s="169">
        <v>0</v>
      </c>
      <c r="K2275" s="170">
        <v>0</v>
      </c>
      <c r="L2275" s="170">
        <v>0</v>
      </c>
      <c r="M2275" s="170">
        <v>0</v>
      </c>
      <c r="N2275" s="392">
        <v>0</v>
      </c>
      <c r="O2275" s="184"/>
      <c r="P2275" s="185"/>
      <c r="Q2275" s="185"/>
      <c r="R2275" s="185"/>
      <c r="S2275" s="186"/>
    </row>
    <row r="2276" spans="1:19" outlineLevel="2">
      <c r="A2276" s="12" t="s">
        <v>10</v>
      </c>
      <c r="B2276" s="2">
        <v>2</v>
      </c>
      <c r="C2276" s="370">
        <v>506514</v>
      </c>
      <c r="D2276" s="370">
        <v>333801</v>
      </c>
      <c r="E2276" s="5" t="s">
        <v>604</v>
      </c>
      <c r="F2276" s="5">
        <v>1</v>
      </c>
      <c r="G2276" s="433" t="s">
        <v>12</v>
      </c>
      <c r="H2276" s="379">
        <v>2</v>
      </c>
      <c r="I2276" s="13" t="s">
        <v>99</v>
      </c>
      <c r="J2276" s="169">
        <v>58</v>
      </c>
      <c r="K2276" s="170">
        <v>14</v>
      </c>
      <c r="L2276" s="170">
        <v>14</v>
      </c>
      <c r="M2276" s="170">
        <v>15</v>
      </c>
      <c r="N2276" s="392">
        <v>15</v>
      </c>
      <c r="O2276" s="184"/>
      <c r="P2276" s="185"/>
      <c r="Q2276" s="185"/>
      <c r="R2276" s="185"/>
      <c r="S2276" s="186"/>
    </row>
    <row r="2277" spans="1:19" ht="25.5" outlineLevel="2">
      <c r="A2277" s="12" t="s">
        <v>10</v>
      </c>
      <c r="B2277" s="2">
        <v>2</v>
      </c>
      <c r="C2277" s="370">
        <v>506514</v>
      </c>
      <c r="D2277" s="370">
        <v>333801</v>
      </c>
      <c r="E2277" s="5" t="s">
        <v>604</v>
      </c>
      <c r="F2277" s="5">
        <v>1</v>
      </c>
      <c r="G2277" s="433" t="s">
        <v>12</v>
      </c>
      <c r="H2277" s="379">
        <v>3</v>
      </c>
      <c r="I2277" s="13" t="s">
        <v>100</v>
      </c>
      <c r="J2277" s="169">
        <v>0</v>
      </c>
      <c r="K2277" s="170">
        <v>0</v>
      </c>
      <c r="L2277" s="170">
        <v>0</v>
      </c>
      <c r="M2277" s="170">
        <v>0</v>
      </c>
      <c r="N2277" s="392">
        <v>0</v>
      </c>
      <c r="O2277" s="184"/>
      <c r="P2277" s="185"/>
      <c r="Q2277" s="185"/>
      <c r="R2277" s="185"/>
      <c r="S2277" s="186"/>
    </row>
    <row r="2278" spans="1:19" outlineLevel="2">
      <c r="A2278" s="12" t="s">
        <v>10</v>
      </c>
      <c r="B2278" s="2">
        <v>2</v>
      </c>
      <c r="C2278" s="370">
        <v>506514</v>
      </c>
      <c r="D2278" s="370">
        <v>333801</v>
      </c>
      <c r="E2278" s="5" t="s">
        <v>604</v>
      </c>
      <c r="F2278" s="5">
        <v>1</v>
      </c>
      <c r="G2278" s="433" t="s">
        <v>12</v>
      </c>
      <c r="H2278" s="379">
        <v>4</v>
      </c>
      <c r="I2278" s="13" t="s">
        <v>101</v>
      </c>
      <c r="J2278" s="169">
        <v>0</v>
      </c>
      <c r="K2278" s="170">
        <v>0</v>
      </c>
      <c r="L2278" s="170">
        <v>0</v>
      </c>
      <c r="M2278" s="170">
        <v>0</v>
      </c>
      <c r="N2278" s="392">
        <v>0</v>
      </c>
      <c r="O2278" s="184"/>
      <c r="P2278" s="185"/>
      <c r="Q2278" s="185"/>
      <c r="R2278" s="185"/>
      <c r="S2278" s="186"/>
    </row>
    <row r="2279" spans="1:19" outlineLevel="2">
      <c r="A2279" s="12" t="s">
        <v>10</v>
      </c>
      <c r="B2279" s="2">
        <v>2</v>
      </c>
      <c r="C2279" s="370">
        <v>506514</v>
      </c>
      <c r="D2279" s="370">
        <v>333801</v>
      </c>
      <c r="E2279" s="5" t="s">
        <v>604</v>
      </c>
      <c r="F2279" s="5">
        <v>1</v>
      </c>
      <c r="G2279" s="433" t="s">
        <v>12</v>
      </c>
      <c r="H2279" s="379" t="s">
        <v>302</v>
      </c>
      <c r="I2279" s="13" t="s">
        <v>102</v>
      </c>
      <c r="J2279" s="169">
        <v>0</v>
      </c>
      <c r="K2279" s="170">
        <v>0</v>
      </c>
      <c r="L2279" s="170">
        <v>0</v>
      </c>
      <c r="M2279" s="170">
        <v>0</v>
      </c>
      <c r="N2279" s="392">
        <v>0</v>
      </c>
      <c r="O2279" s="184"/>
      <c r="P2279" s="185"/>
      <c r="Q2279" s="185"/>
      <c r="R2279" s="185"/>
      <c r="S2279" s="186"/>
    </row>
    <row r="2280" spans="1:19" outlineLevel="2">
      <c r="A2280" s="12" t="s">
        <v>10</v>
      </c>
      <c r="B2280" s="2">
        <v>2</v>
      </c>
      <c r="C2280" s="370">
        <v>506514</v>
      </c>
      <c r="D2280" s="370">
        <v>333801</v>
      </c>
      <c r="E2280" s="5" t="s">
        <v>604</v>
      </c>
      <c r="F2280" s="5">
        <v>1</v>
      </c>
      <c r="G2280" s="433" t="s">
        <v>12</v>
      </c>
      <c r="H2280" s="379">
        <v>6</v>
      </c>
      <c r="I2280" s="13" t="s">
        <v>103</v>
      </c>
      <c r="J2280" s="169">
        <v>0</v>
      </c>
      <c r="K2280" s="170">
        <v>0</v>
      </c>
      <c r="L2280" s="170">
        <v>0</v>
      </c>
      <c r="M2280" s="170">
        <v>0</v>
      </c>
      <c r="N2280" s="392">
        <v>0</v>
      </c>
      <c r="O2280" s="184"/>
      <c r="P2280" s="185"/>
      <c r="Q2280" s="185"/>
      <c r="R2280" s="185"/>
      <c r="S2280" s="186"/>
    </row>
    <row r="2281" spans="1:19" outlineLevel="2">
      <c r="A2281" s="12" t="s">
        <v>10</v>
      </c>
      <c r="B2281" s="2">
        <v>2</v>
      </c>
      <c r="C2281" s="370">
        <v>506514</v>
      </c>
      <c r="D2281" s="370">
        <v>333801</v>
      </c>
      <c r="E2281" s="5" t="s">
        <v>604</v>
      </c>
      <c r="F2281" s="5">
        <v>1</v>
      </c>
      <c r="G2281" s="433" t="s">
        <v>12</v>
      </c>
      <c r="H2281" s="379">
        <v>7</v>
      </c>
      <c r="I2281" s="13" t="s">
        <v>104</v>
      </c>
      <c r="J2281" s="169">
        <v>0</v>
      </c>
      <c r="K2281" s="170">
        <v>0</v>
      </c>
      <c r="L2281" s="170">
        <v>0</v>
      </c>
      <c r="M2281" s="170">
        <v>0</v>
      </c>
      <c r="N2281" s="392">
        <v>0</v>
      </c>
      <c r="O2281" s="184"/>
      <c r="P2281" s="185"/>
      <c r="Q2281" s="185"/>
      <c r="R2281" s="185"/>
      <c r="S2281" s="186"/>
    </row>
    <row r="2282" spans="1:19" ht="25.5" outlineLevel="2">
      <c r="A2282" s="12" t="s">
        <v>10</v>
      </c>
      <c r="B2282" s="2">
        <v>2</v>
      </c>
      <c r="C2282" s="370">
        <v>506514</v>
      </c>
      <c r="D2282" s="370">
        <v>333801</v>
      </c>
      <c r="E2282" s="5" t="s">
        <v>604</v>
      </c>
      <c r="F2282" s="5">
        <v>1</v>
      </c>
      <c r="G2282" s="433" t="s">
        <v>12</v>
      </c>
      <c r="H2282" s="379">
        <v>8</v>
      </c>
      <c r="I2282" s="13" t="s">
        <v>105</v>
      </c>
      <c r="J2282" s="169">
        <v>0</v>
      </c>
      <c r="K2282" s="170">
        <v>0</v>
      </c>
      <c r="L2282" s="170">
        <v>0</v>
      </c>
      <c r="M2282" s="170">
        <v>0</v>
      </c>
      <c r="N2282" s="392">
        <v>0</v>
      </c>
      <c r="O2282" s="184"/>
      <c r="P2282" s="185"/>
      <c r="Q2282" s="185"/>
      <c r="R2282" s="185"/>
      <c r="S2282" s="186"/>
    </row>
    <row r="2283" spans="1:19" outlineLevel="2">
      <c r="A2283" s="12" t="s">
        <v>10</v>
      </c>
      <c r="B2283" s="2">
        <v>2</v>
      </c>
      <c r="C2283" s="370">
        <v>506514</v>
      </c>
      <c r="D2283" s="370">
        <v>333801</v>
      </c>
      <c r="E2283" s="5" t="s">
        <v>604</v>
      </c>
      <c r="F2283" s="5">
        <v>1</v>
      </c>
      <c r="G2283" s="433" t="s">
        <v>12</v>
      </c>
      <c r="H2283" s="379">
        <v>9</v>
      </c>
      <c r="I2283" s="13" t="s">
        <v>106</v>
      </c>
      <c r="J2283" s="169">
        <v>0</v>
      </c>
      <c r="K2283" s="170">
        <v>0</v>
      </c>
      <c r="L2283" s="170">
        <v>0</v>
      </c>
      <c r="M2283" s="170">
        <v>0</v>
      </c>
      <c r="N2283" s="392">
        <v>0</v>
      </c>
      <c r="O2283" s="184"/>
      <c r="P2283" s="185"/>
      <c r="Q2283" s="185"/>
      <c r="R2283" s="185"/>
      <c r="S2283" s="186"/>
    </row>
    <row r="2284" spans="1:19" outlineLevel="2">
      <c r="A2284" s="12" t="s">
        <v>10</v>
      </c>
      <c r="B2284" s="2">
        <v>2</v>
      </c>
      <c r="C2284" s="370">
        <v>506514</v>
      </c>
      <c r="D2284" s="370">
        <v>333801</v>
      </c>
      <c r="E2284" s="5" t="s">
        <v>604</v>
      </c>
      <c r="F2284" s="5">
        <v>1</v>
      </c>
      <c r="G2284" s="433" t="s">
        <v>12</v>
      </c>
      <c r="H2284" s="379">
        <v>10</v>
      </c>
      <c r="I2284" s="13" t="s">
        <v>107</v>
      </c>
      <c r="J2284" s="169">
        <v>0</v>
      </c>
      <c r="K2284" s="170">
        <v>0</v>
      </c>
      <c r="L2284" s="170">
        <v>0</v>
      </c>
      <c r="M2284" s="170">
        <v>0</v>
      </c>
      <c r="N2284" s="392">
        <v>0</v>
      </c>
      <c r="O2284" s="184"/>
      <c r="P2284" s="185"/>
      <c r="Q2284" s="185"/>
      <c r="R2284" s="185"/>
      <c r="S2284" s="186"/>
    </row>
    <row r="2285" spans="1:19" ht="25.5" outlineLevel="2">
      <c r="A2285" s="12" t="s">
        <v>10</v>
      </c>
      <c r="B2285" s="2">
        <v>2</v>
      </c>
      <c r="C2285" s="370">
        <v>506514</v>
      </c>
      <c r="D2285" s="370">
        <v>333801</v>
      </c>
      <c r="E2285" s="5" t="s">
        <v>604</v>
      </c>
      <c r="F2285" s="5">
        <v>1</v>
      </c>
      <c r="G2285" s="433" t="s">
        <v>12</v>
      </c>
      <c r="H2285" s="379">
        <v>11</v>
      </c>
      <c r="I2285" s="13" t="s">
        <v>108</v>
      </c>
      <c r="J2285" s="169">
        <v>0</v>
      </c>
      <c r="K2285" s="170">
        <v>0</v>
      </c>
      <c r="L2285" s="170">
        <v>0</v>
      </c>
      <c r="M2285" s="170">
        <v>0</v>
      </c>
      <c r="N2285" s="392">
        <v>0</v>
      </c>
      <c r="O2285" s="184"/>
      <c r="P2285" s="185"/>
      <c r="Q2285" s="185"/>
      <c r="R2285" s="185"/>
      <c r="S2285" s="186"/>
    </row>
    <row r="2286" spans="1:19" outlineLevel="2">
      <c r="A2286" s="12" t="s">
        <v>10</v>
      </c>
      <c r="B2286" s="2">
        <v>2</v>
      </c>
      <c r="C2286" s="370">
        <v>506514</v>
      </c>
      <c r="D2286" s="370">
        <v>333801</v>
      </c>
      <c r="E2286" s="5" t="s">
        <v>604</v>
      </c>
      <c r="F2286" s="5">
        <v>1</v>
      </c>
      <c r="G2286" s="433" t="s">
        <v>12</v>
      </c>
      <c r="H2286" s="379" t="s">
        <v>304</v>
      </c>
      <c r="I2286" s="13" t="s">
        <v>109</v>
      </c>
      <c r="J2286" s="169">
        <v>0</v>
      </c>
      <c r="K2286" s="170">
        <v>0</v>
      </c>
      <c r="L2286" s="170">
        <v>0</v>
      </c>
      <c r="M2286" s="170">
        <v>0</v>
      </c>
      <c r="N2286" s="392">
        <v>0</v>
      </c>
      <c r="O2286" s="184"/>
      <c r="P2286" s="185"/>
      <c r="Q2286" s="185"/>
      <c r="R2286" s="185"/>
      <c r="S2286" s="186"/>
    </row>
    <row r="2287" spans="1:19" outlineLevel="2">
      <c r="A2287" s="12" t="s">
        <v>10</v>
      </c>
      <c r="B2287" s="2">
        <v>2</v>
      </c>
      <c r="C2287" s="370">
        <v>506514</v>
      </c>
      <c r="D2287" s="370">
        <v>333801</v>
      </c>
      <c r="E2287" s="5" t="s">
        <v>604</v>
      </c>
      <c r="F2287" s="5">
        <v>1</v>
      </c>
      <c r="G2287" s="433" t="s">
        <v>12</v>
      </c>
      <c r="H2287" s="379">
        <v>15</v>
      </c>
      <c r="I2287" s="13" t="s">
        <v>110</v>
      </c>
      <c r="J2287" s="169">
        <v>70</v>
      </c>
      <c r="K2287" s="170">
        <v>18</v>
      </c>
      <c r="L2287" s="170">
        <v>18</v>
      </c>
      <c r="M2287" s="170">
        <v>18</v>
      </c>
      <c r="N2287" s="392">
        <v>16</v>
      </c>
      <c r="O2287" s="184"/>
      <c r="P2287" s="185"/>
      <c r="Q2287" s="185"/>
      <c r="R2287" s="185"/>
      <c r="S2287" s="186"/>
    </row>
    <row r="2288" spans="1:19" outlineLevel="2">
      <c r="A2288" s="12" t="s">
        <v>10</v>
      </c>
      <c r="B2288" s="2">
        <v>2</v>
      </c>
      <c r="C2288" s="370">
        <v>506514</v>
      </c>
      <c r="D2288" s="370">
        <v>333801</v>
      </c>
      <c r="E2288" s="5" t="s">
        <v>604</v>
      </c>
      <c r="F2288" s="5">
        <v>1</v>
      </c>
      <c r="G2288" s="433" t="s">
        <v>12</v>
      </c>
      <c r="H2288" s="379">
        <v>19</v>
      </c>
      <c r="I2288" s="13" t="s">
        <v>111</v>
      </c>
      <c r="J2288" s="169">
        <v>0</v>
      </c>
      <c r="K2288" s="170">
        <v>0</v>
      </c>
      <c r="L2288" s="170">
        <v>0</v>
      </c>
      <c r="M2288" s="170">
        <v>0</v>
      </c>
      <c r="N2288" s="392">
        <v>0</v>
      </c>
      <c r="O2288" s="184"/>
      <c r="P2288" s="185"/>
      <c r="Q2288" s="185"/>
      <c r="R2288" s="185"/>
      <c r="S2288" s="186"/>
    </row>
    <row r="2289" spans="1:19" ht="25.5" outlineLevel="2">
      <c r="A2289" s="12" t="s">
        <v>10</v>
      </c>
      <c r="B2289" s="2">
        <v>2</v>
      </c>
      <c r="C2289" s="370">
        <v>506514</v>
      </c>
      <c r="D2289" s="370">
        <v>333801</v>
      </c>
      <c r="E2289" s="5" t="s">
        <v>604</v>
      </c>
      <c r="F2289" s="5">
        <v>1</v>
      </c>
      <c r="G2289" s="433" t="s">
        <v>12</v>
      </c>
      <c r="H2289" s="379" t="s">
        <v>316</v>
      </c>
      <c r="I2289" s="13" t="s">
        <v>112</v>
      </c>
      <c r="J2289" s="169">
        <v>0</v>
      </c>
      <c r="K2289" s="170">
        <v>0</v>
      </c>
      <c r="L2289" s="170">
        <v>0</v>
      </c>
      <c r="M2289" s="170">
        <v>0</v>
      </c>
      <c r="N2289" s="392">
        <v>0</v>
      </c>
      <c r="O2289" s="184"/>
      <c r="P2289" s="185"/>
      <c r="Q2289" s="185"/>
      <c r="R2289" s="185"/>
      <c r="S2289" s="186"/>
    </row>
    <row r="2290" spans="1:19" outlineLevel="2">
      <c r="A2290" s="12" t="s">
        <v>10</v>
      </c>
      <c r="B2290" s="2">
        <v>2</v>
      </c>
      <c r="C2290" s="370">
        <v>506514</v>
      </c>
      <c r="D2290" s="370">
        <v>333801</v>
      </c>
      <c r="E2290" s="5" t="s">
        <v>604</v>
      </c>
      <c r="F2290" s="5">
        <v>1</v>
      </c>
      <c r="G2290" s="433" t="s">
        <v>12</v>
      </c>
      <c r="H2290" s="379" t="s">
        <v>296</v>
      </c>
      <c r="I2290" s="13" t="s">
        <v>113</v>
      </c>
      <c r="J2290" s="169">
        <v>0</v>
      </c>
      <c r="K2290" s="170">
        <v>0</v>
      </c>
      <c r="L2290" s="170">
        <v>0</v>
      </c>
      <c r="M2290" s="170">
        <v>0</v>
      </c>
      <c r="N2290" s="392">
        <v>0</v>
      </c>
      <c r="O2290" s="184"/>
      <c r="P2290" s="185"/>
      <c r="Q2290" s="185"/>
      <c r="R2290" s="185"/>
      <c r="S2290" s="186"/>
    </row>
    <row r="2291" spans="1:19" outlineLevel="2">
      <c r="A2291" s="12" t="s">
        <v>10</v>
      </c>
      <c r="B2291" s="2">
        <v>2</v>
      </c>
      <c r="C2291" s="370">
        <v>506514</v>
      </c>
      <c r="D2291" s="370">
        <v>333801</v>
      </c>
      <c r="E2291" s="5" t="s">
        <v>604</v>
      </c>
      <c r="F2291" s="5">
        <v>1</v>
      </c>
      <c r="G2291" s="433" t="s">
        <v>12</v>
      </c>
      <c r="H2291" s="379">
        <v>23</v>
      </c>
      <c r="I2291" s="13" t="s">
        <v>114</v>
      </c>
      <c r="J2291" s="169">
        <v>0</v>
      </c>
      <c r="K2291" s="170">
        <v>0</v>
      </c>
      <c r="L2291" s="170">
        <v>0</v>
      </c>
      <c r="M2291" s="170">
        <v>0</v>
      </c>
      <c r="N2291" s="392">
        <v>0</v>
      </c>
      <c r="O2291" s="184"/>
      <c r="P2291" s="185"/>
      <c r="Q2291" s="185"/>
      <c r="R2291" s="185"/>
      <c r="S2291" s="186"/>
    </row>
    <row r="2292" spans="1:19" outlineLevel="2">
      <c r="A2292" s="12" t="s">
        <v>10</v>
      </c>
      <c r="B2292" s="2">
        <v>2</v>
      </c>
      <c r="C2292" s="370">
        <v>506514</v>
      </c>
      <c r="D2292" s="370">
        <v>333801</v>
      </c>
      <c r="E2292" s="5" t="s">
        <v>604</v>
      </c>
      <c r="F2292" s="5">
        <v>1</v>
      </c>
      <c r="G2292" s="433" t="s">
        <v>12</v>
      </c>
      <c r="H2292" s="379">
        <v>24</v>
      </c>
      <c r="I2292" s="13" t="s">
        <v>115</v>
      </c>
      <c r="J2292" s="169">
        <v>0</v>
      </c>
      <c r="K2292" s="170">
        <v>0</v>
      </c>
      <c r="L2292" s="170">
        <v>0</v>
      </c>
      <c r="M2292" s="170">
        <v>0</v>
      </c>
      <c r="N2292" s="392">
        <v>0</v>
      </c>
      <c r="O2292" s="184"/>
      <c r="P2292" s="185"/>
      <c r="Q2292" s="185"/>
      <c r="R2292" s="185"/>
      <c r="S2292" s="186"/>
    </row>
    <row r="2293" spans="1:19" outlineLevel="2">
      <c r="A2293" s="12" t="s">
        <v>10</v>
      </c>
      <c r="B2293" s="2">
        <v>2</v>
      </c>
      <c r="C2293" s="370">
        <v>506514</v>
      </c>
      <c r="D2293" s="370">
        <v>333801</v>
      </c>
      <c r="E2293" s="5" t="s">
        <v>604</v>
      </c>
      <c r="F2293" s="5">
        <v>1</v>
      </c>
      <c r="G2293" s="433" t="s">
        <v>12</v>
      </c>
      <c r="H2293" s="379">
        <v>25</v>
      </c>
      <c r="I2293" s="13" t="s">
        <v>116</v>
      </c>
      <c r="J2293" s="169">
        <v>0</v>
      </c>
      <c r="K2293" s="170">
        <v>0</v>
      </c>
      <c r="L2293" s="170">
        <v>0</v>
      </c>
      <c r="M2293" s="170">
        <v>0</v>
      </c>
      <c r="N2293" s="392">
        <v>0</v>
      </c>
      <c r="O2293" s="184"/>
      <c r="P2293" s="185"/>
      <c r="Q2293" s="185"/>
      <c r="R2293" s="185"/>
      <c r="S2293" s="186"/>
    </row>
    <row r="2294" spans="1:19" outlineLevel="2">
      <c r="A2294" s="12" t="s">
        <v>10</v>
      </c>
      <c r="B2294" s="2">
        <v>2</v>
      </c>
      <c r="C2294" s="370">
        <v>506514</v>
      </c>
      <c r="D2294" s="370">
        <v>333801</v>
      </c>
      <c r="E2294" s="5" t="s">
        <v>604</v>
      </c>
      <c r="F2294" s="5">
        <v>1</v>
      </c>
      <c r="G2294" s="433" t="s">
        <v>12</v>
      </c>
      <c r="H2294" s="379">
        <v>30</v>
      </c>
      <c r="I2294" s="13" t="s">
        <v>117</v>
      </c>
      <c r="J2294" s="169">
        <v>0</v>
      </c>
      <c r="K2294" s="170">
        <v>0</v>
      </c>
      <c r="L2294" s="170">
        <v>0</v>
      </c>
      <c r="M2294" s="170">
        <v>0</v>
      </c>
      <c r="N2294" s="392">
        <v>0</v>
      </c>
      <c r="O2294" s="184"/>
      <c r="P2294" s="185"/>
      <c r="Q2294" s="185"/>
      <c r="R2294" s="185"/>
      <c r="S2294" s="186"/>
    </row>
    <row r="2295" spans="1:19" outlineLevel="2">
      <c r="A2295" s="12" t="s">
        <v>10</v>
      </c>
      <c r="B2295" s="2">
        <v>2</v>
      </c>
      <c r="C2295" s="370">
        <v>506514</v>
      </c>
      <c r="D2295" s="370">
        <v>333801</v>
      </c>
      <c r="E2295" s="5" t="s">
        <v>604</v>
      </c>
      <c r="F2295" s="5">
        <v>1</v>
      </c>
      <c r="G2295" s="433" t="s">
        <v>12</v>
      </c>
      <c r="H2295" s="379">
        <v>31</v>
      </c>
      <c r="I2295" s="13" t="s">
        <v>118</v>
      </c>
      <c r="J2295" s="169">
        <v>0</v>
      </c>
      <c r="K2295" s="170">
        <v>0</v>
      </c>
      <c r="L2295" s="170">
        <v>0</v>
      </c>
      <c r="M2295" s="170">
        <v>0</v>
      </c>
      <c r="N2295" s="392">
        <v>0</v>
      </c>
      <c r="O2295" s="184"/>
      <c r="P2295" s="185"/>
      <c r="Q2295" s="185"/>
      <c r="R2295" s="185"/>
      <c r="S2295" s="186"/>
    </row>
    <row r="2296" spans="1:19" ht="25.5" outlineLevel="2">
      <c r="A2296" s="12" t="s">
        <v>10</v>
      </c>
      <c r="B2296" s="2">
        <v>2</v>
      </c>
      <c r="C2296" s="370">
        <v>506514</v>
      </c>
      <c r="D2296" s="370">
        <v>333801</v>
      </c>
      <c r="E2296" s="5" t="s">
        <v>604</v>
      </c>
      <c r="F2296" s="5">
        <v>1</v>
      </c>
      <c r="G2296" s="433" t="s">
        <v>12</v>
      </c>
      <c r="H2296" s="379">
        <v>32</v>
      </c>
      <c r="I2296" s="13" t="s">
        <v>119</v>
      </c>
      <c r="J2296" s="169">
        <v>0</v>
      </c>
      <c r="K2296" s="170">
        <v>0</v>
      </c>
      <c r="L2296" s="170">
        <v>0</v>
      </c>
      <c r="M2296" s="170">
        <v>0</v>
      </c>
      <c r="N2296" s="392">
        <v>0</v>
      </c>
      <c r="O2296" s="184"/>
      <c r="P2296" s="185"/>
      <c r="Q2296" s="185"/>
      <c r="R2296" s="185"/>
      <c r="S2296" s="186"/>
    </row>
    <row r="2297" spans="1:19" ht="38.25" outlineLevel="2">
      <c r="A2297" s="12" t="s">
        <v>10</v>
      </c>
      <c r="B2297" s="2">
        <v>2</v>
      </c>
      <c r="C2297" s="370">
        <v>506514</v>
      </c>
      <c r="D2297" s="370">
        <v>333801</v>
      </c>
      <c r="E2297" s="5" t="s">
        <v>604</v>
      </c>
      <c r="F2297" s="5">
        <v>1</v>
      </c>
      <c r="G2297" s="433" t="s">
        <v>12</v>
      </c>
      <c r="H2297" s="379">
        <v>35</v>
      </c>
      <c r="I2297" s="13" t="s">
        <v>120</v>
      </c>
      <c r="J2297" s="169">
        <v>0</v>
      </c>
      <c r="K2297" s="170">
        <v>0</v>
      </c>
      <c r="L2297" s="170">
        <v>0</v>
      </c>
      <c r="M2297" s="170">
        <v>0</v>
      </c>
      <c r="N2297" s="392">
        <v>0</v>
      </c>
      <c r="O2297" s="184"/>
      <c r="P2297" s="185"/>
      <c r="Q2297" s="185"/>
      <c r="R2297" s="185"/>
      <c r="S2297" s="186"/>
    </row>
    <row r="2298" spans="1:19" ht="25.5" outlineLevel="2">
      <c r="A2298" s="12" t="s">
        <v>10</v>
      </c>
      <c r="B2298" s="2">
        <v>2</v>
      </c>
      <c r="C2298" s="370">
        <v>506514</v>
      </c>
      <c r="D2298" s="370">
        <v>333801</v>
      </c>
      <c r="E2298" s="5" t="s">
        <v>604</v>
      </c>
      <c r="F2298" s="5">
        <v>1</v>
      </c>
      <c r="G2298" s="433" t="s">
        <v>12</v>
      </c>
      <c r="H2298" s="379">
        <v>40</v>
      </c>
      <c r="I2298" s="13" t="s">
        <v>121</v>
      </c>
      <c r="J2298" s="169">
        <v>0</v>
      </c>
      <c r="K2298" s="170">
        <v>0</v>
      </c>
      <c r="L2298" s="170">
        <v>0</v>
      </c>
      <c r="M2298" s="170">
        <v>0</v>
      </c>
      <c r="N2298" s="392">
        <v>0</v>
      </c>
      <c r="O2298" s="184"/>
      <c r="P2298" s="185"/>
      <c r="Q2298" s="185"/>
      <c r="R2298" s="185"/>
      <c r="S2298" s="186"/>
    </row>
    <row r="2299" spans="1:19" ht="25.5" outlineLevel="2">
      <c r="A2299" s="12" t="s">
        <v>10</v>
      </c>
      <c r="B2299" s="2">
        <v>2</v>
      </c>
      <c r="C2299" s="370">
        <v>506514</v>
      </c>
      <c r="D2299" s="370">
        <v>333801</v>
      </c>
      <c r="E2299" s="5" t="s">
        <v>604</v>
      </c>
      <c r="F2299" s="5">
        <v>1</v>
      </c>
      <c r="G2299" s="433" t="s">
        <v>12</v>
      </c>
      <c r="H2299" s="379">
        <v>68</v>
      </c>
      <c r="I2299" s="13" t="s">
        <v>122</v>
      </c>
      <c r="J2299" s="169">
        <v>0</v>
      </c>
      <c r="K2299" s="170">
        <v>0</v>
      </c>
      <c r="L2299" s="170">
        <v>0</v>
      </c>
      <c r="M2299" s="170">
        <v>0</v>
      </c>
      <c r="N2299" s="392">
        <v>0</v>
      </c>
      <c r="O2299" s="184"/>
      <c r="P2299" s="185"/>
      <c r="Q2299" s="185"/>
      <c r="R2299" s="185"/>
      <c r="S2299" s="186"/>
    </row>
    <row r="2300" spans="1:19" ht="38.25" outlineLevel="2">
      <c r="A2300" s="12" t="s">
        <v>10</v>
      </c>
      <c r="B2300" s="2">
        <v>2</v>
      </c>
      <c r="C2300" s="370">
        <v>506514</v>
      </c>
      <c r="D2300" s="370">
        <v>333801</v>
      </c>
      <c r="E2300" s="5" t="s">
        <v>604</v>
      </c>
      <c r="F2300" s="5">
        <v>1</v>
      </c>
      <c r="G2300" s="433" t="s">
        <v>12</v>
      </c>
      <c r="H2300" s="379">
        <v>91</v>
      </c>
      <c r="I2300" s="13" t="s">
        <v>123</v>
      </c>
      <c r="J2300" s="169">
        <v>0</v>
      </c>
      <c r="K2300" s="170">
        <v>0</v>
      </c>
      <c r="L2300" s="170">
        <v>0</v>
      </c>
      <c r="M2300" s="170">
        <v>0</v>
      </c>
      <c r="N2300" s="392">
        <v>0</v>
      </c>
      <c r="O2300" s="184"/>
      <c r="P2300" s="185"/>
      <c r="Q2300" s="185"/>
      <c r="R2300" s="185"/>
      <c r="S2300" s="186"/>
    </row>
    <row r="2301" spans="1:19" outlineLevel="1" collapsed="1">
      <c r="A2301" s="123"/>
      <c r="B2301" s="124">
        <v>2</v>
      </c>
      <c r="C2301" s="155">
        <v>506514</v>
      </c>
      <c r="D2301" s="155">
        <v>333801</v>
      </c>
      <c r="E2301" s="126"/>
      <c r="F2301" s="126">
        <v>1</v>
      </c>
      <c r="G2301" s="434" t="s">
        <v>12</v>
      </c>
      <c r="H2301" s="380"/>
      <c r="I2301" s="127"/>
      <c r="J2301" s="171">
        <v>128</v>
      </c>
      <c r="K2301" s="172">
        <v>32</v>
      </c>
      <c r="L2301" s="172">
        <v>32</v>
      </c>
      <c r="M2301" s="172">
        <v>33</v>
      </c>
      <c r="N2301" s="393">
        <v>31</v>
      </c>
      <c r="O2301" s="187">
        <v>3257.5705523779311</v>
      </c>
      <c r="P2301" s="188">
        <v>814</v>
      </c>
      <c r="Q2301" s="188">
        <v>814</v>
      </c>
      <c r="R2301" s="188">
        <v>814</v>
      </c>
      <c r="S2301" s="189">
        <v>815.57055237793111</v>
      </c>
    </row>
    <row r="2302" spans="1:19" ht="25.5" outlineLevel="2">
      <c r="A2302" s="12" t="s">
        <v>7</v>
      </c>
      <c r="B2302" s="2">
        <v>4</v>
      </c>
      <c r="C2302" s="370">
        <v>505201</v>
      </c>
      <c r="D2302" s="370">
        <v>520101</v>
      </c>
      <c r="E2302" s="5" t="s">
        <v>540</v>
      </c>
      <c r="F2302" s="5">
        <v>1</v>
      </c>
      <c r="G2302" s="433" t="s">
        <v>12</v>
      </c>
      <c r="H2302" s="379" t="s">
        <v>701</v>
      </c>
      <c r="I2302" s="13" t="s">
        <v>98</v>
      </c>
      <c r="J2302" s="169">
        <v>743</v>
      </c>
      <c r="K2302" s="170">
        <v>177</v>
      </c>
      <c r="L2302" s="170">
        <v>186</v>
      </c>
      <c r="M2302" s="170">
        <v>190</v>
      </c>
      <c r="N2302" s="392">
        <v>190</v>
      </c>
      <c r="O2302" s="184"/>
      <c r="P2302" s="185"/>
      <c r="Q2302" s="185"/>
      <c r="R2302" s="185"/>
      <c r="S2302" s="186"/>
    </row>
    <row r="2303" spans="1:19" ht="25.5" outlineLevel="2">
      <c r="A2303" s="12" t="s">
        <v>7</v>
      </c>
      <c r="B2303" s="2">
        <v>4</v>
      </c>
      <c r="C2303" s="370">
        <v>505201</v>
      </c>
      <c r="D2303" s="370">
        <v>520101</v>
      </c>
      <c r="E2303" s="5" t="s">
        <v>540</v>
      </c>
      <c r="F2303" s="5">
        <v>1</v>
      </c>
      <c r="G2303" s="433" t="s">
        <v>12</v>
      </c>
      <c r="H2303" s="379">
        <v>2</v>
      </c>
      <c r="I2303" s="13" t="s">
        <v>99</v>
      </c>
      <c r="J2303" s="169">
        <v>0</v>
      </c>
      <c r="K2303" s="170">
        <v>0</v>
      </c>
      <c r="L2303" s="170">
        <v>0</v>
      </c>
      <c r="M2303" s="170">
        <v>0</v>
      </c>
      <c r="N2303" s="392">
        <v>0</v>
      </c>
      <c r="O2303" s="184"/>
      <c r="P2303" s="185"/>
      <c r="Q2303" s="185"/>
      <c r="R2303" s="185"/>
      <c r="S2303" s="186"/>
    </row>
    <row r="2304" spans="1:19" ht="25.5" outlineLevel="2">
      <c r="A2304" s="12" t="s">
        <v>7</v>
      </c>
      <c r="B2304" s="2">
        <v>4</v>
      </c>
      <c r="C2304" s="370">
        <v>505201</v>
      </c>
      <c r="D2304" s="370">
        <v>520101</v>
      </c>
      <c r="E2304" s="5" t="s">
        <v>540</v>
      </c>
      <c r="F2304" s="5">
        <v>1</v>
      </c>
      <c r="G2304" s="433" t="s">
        <v>12</v>
      </c>
      <c r="H2304" s="379">
        <v>3</v>
      </c>
      <c r="I2304" s="13" t="s">
        <v>100</v>
      </c>
      <c r="J2304" s="169">
        <v>0</v>
      </c>
      <c r="K2304" s="170">
        <v>0</v>
      </c>
      <c r="L2304" s="170">
        <v>0</v>
      </c>
      <c r="M2304" s="170">
        <v>0</v>
      </c>
      <c r="N2304" s="392">
        <v>0</v>
      </c>
      <c r="O2304" s="184"/>
      <c r="P2304" s="185"/>
      <c r="Q2304" s="185"/>
      <c r="R2304" s="185"/>
      <c r="S2304" s="186"/>
    </row>
    <row r="2305" spans="1:19" ht="25.5" outlineLevel="2">
      <c r="A2305" s="12" t="s">
        <v>7</v>
      </c>
      <c r="B2305" s="2">
        <v>4</v>
      </c>
      <c r="C2305" s="370">
        <v>505201</v>
      </c>
      <c r="D2305" s="370">
        <v>520101</v>
      </c>
      <c r="E2305" s="5" t="s">
        <v>540</v>
      </c>
      <c r="F2305" s="5">
        <v>1</v>
      </c>
      <c r="G2305" s="433" t="s">
        <v>12</v>
      </c>
      <c r="H2305" s="379">
        <v>4</v>
      </c>
      <c r="I2305" s="13" t="s">
        <v>101</v>
      </c>
      <c r="J2305" s="169">
        <v>0</v>
      </c>
      <c r="K2305" s="170">
        <v>0</v>
      </c>
      <c r="L2305" s="170">
        <v>0</v>
      </c>
      <c r="M2305" s="170">
        <v>0</v>
      </c>
      <c r="N2305" s="392">
        <v>0</v>
      </c>
      <c r="O2305" s="184"/>
      <c r="P2305" s="185"/>
      <c r="Q2305" s="185"/>
      <c r="R2305" s="185"/>
      <c r="S2305" s="186"/>
    </row>
    <row r="2306" spans="1:19" ht="25.5" outlineLevel="2">
      <c r="A2306" s="12" t="s">
        <v>7</v>
      </c>
      <c r="B2306" s="2">
        <v>4</v>
      </c>
      <c r="C2306" s="370">
        <v>505201</v>
      </c>
      <c r="D2306" s="370">
        <v>520101</v>
      </c>
      <c r="E2306" s="5" t="s">
        <v>540</v>
      </c>
      <c r="F2306" s="5">
        <v>1</v>
      </c>
      <c r="G2306" s="433" t="s">
        <v>12</v>
      </c>
      <c r="H2306" s="379" t="s">
        <v>302</v>
      </c>
      <c r="I2306" s="13" t="s">
        <v>102</v>
      </c>
      <c r="J2306" s="169">
        <v>0</v>
      </c>
      <c r="K2306" s="170">
        <v>0</v>
      </c>
      <c r="L2306" s="170">
        <v>0</v>
      </c>
      <c r="M2306" s="170">
        <v>0</v>
      </c>
      <c r="N2306" s="392">
        <v>0</v>
      </c>
      <c r="O2306" s="184"/>
      <c r="P2306" s="185"/>
      <c r="Q2306" s="185"/>
      <c r="R2306" s="185"/>
      <c r="S2306" s="186"/>
    </row>
    <row r="2307" spans="1:19" ht="25.5" outlineLevel="2">
      <c r="A2307" s="12" t="s">
        <v>7</v>
      </c>
      <c r="B2307" s="2">
        <v>4</v>
      </c>
      <c r="C2307" s="370">
        <v>505201</v>
      </c>
      <c r="D2307" s="370">
        <v>520101</v>
      </c>
      <c r="E2307" s="5" t="s">
        <v>540</v>
      </c>
      <c r="F2307" s="5">
        <v>1</v>
      </c>
      <c r="G2307" s="433" t="s">
        <v>12</v>
      </c>
      <c r="H2307" s="379">
        <v>6</v>
      </c>
      <c r="I2307" s="13" t="s">
        <v>103</v>
      </c>
      <c r="J2307" s="169">
        <v>0</v>
      </c>
      <c r="K2307" s="170">
        <v>0</v>
      </c>
      <c r="L2307" s="170">
        <v>0</v>
      </c>
      <c r="M2307" s="170">
        <v>0</v>
      </c>
      <c r="N2307" s="392">
        <v>0</v>
      </c>
      <c r="O2307" s="184"/>
      <c r="P2307" s="185"/>
      <c r="Q2307" s="185"/>
      <c r="R2307" s="185"/>
      <c r="S2307" s="186"/>
    </row>
    <row r="2308" spans="1:19" ht="25.5" outlineLevel="2">
      <c r="A2308" s="12" t="s">
        <v>7</v>
      </c>
      <c r="B2308" s="2">
        <v>4</v>
      </c>
      <c r="C2308" s="370">
        <v>505201</v>
      </c>
      <c r="D2308" s="370">
        <v>520101</v>
      </c>
      <c r="E2308" s="5" t="s">
        <v>540</v>
      </c>
      <c r="F2308" s="5">
        <v>1</v>
      </c>
      <c r="G2308" s="433" t="s">
        <v>12</v>
      </c>
      <c r="H2308" s="379">
        <v>7</v>
      </c>
      <c r="I2308" s="13" t="s">
        <v>104</v>
      </c>
      <c r="J2308" s="169">
        <v>0</v>
      </c>
      <c r="K2308" s="170">
        <v>0</v>
      </c>
      <c r="L2308" s="170">
        <v>0</v>
      </c>
      <c r="M2308" s="170">
        <v>0</v>
      </c>
      <c r="N2308" s="392">
        <v>0</v>
      </c>
      <c r="O2308" s="184"/>
      <c r="P2308" s="185"/>
      <c r="Q2308" s="185"/>
      <c r="R2308" s="185"/>
      <c r="S2308" s="186"/>
    </row>
    <row r="2309" spans="1:19" ht="25.5" outlineLevel="2">
      <c r="A2309" s="12" t="s">
        <v>7</v>
      </c>
      <c r="B2309" s="2">
        <v>4</v>
      </c>
      <c r="C2309" s="370">
        <v>505201</v>
      </c>
      <c r="D2309" s="370">
        <v>520101</v>
      </c>
      <c r="E2309" s="5" t="s">
        <v>540</v>
      </c>
      <c r="F2309" s="5">
        <v>1</v>
      </c>
      <c r="G2309" s="433" t="s">
        <v>12</v>
      </c>
      <c r="H2309" s="379">
        <v>8</v>
      </c>
      <c r="I2309" s="13" t="s">
        <v>105</v>
      </c>
      <c r="J2309" s="169">
        <v>0</v>
      </c>
      <c r="K2309" s="170">
        <v>0</v>
      </c>
      <c r="L2309" s="170">
        <v>0</v>
      </c>
      <c r="M2309" s="170">
        <v>0</v>
      </c>
      <c r="N2309" s="392">
        <v>0</v>
      </c>
      <c r="O2309" s="184"/>
      <c r="P2309" s="185"/>
      <c r="Q2309" s="185"/>
      <c r="R2309" s="185"/>
      <c r="S2309" s="186"/>
    </row>
    <row r="2310" spans="1:19" ht="25.5" outlineLevel="2">
      <c r="A2310" s="12" t="s">
        <v>7</v>
      </c>
      <c r="B2310" s="2">
        <v>4</v>
      </c>
      <c r="C2310" s="370">
        <v>505201</v>
      </c>
      <c r="D2310" s="370">
        <v>520101</v>
      </c>
      <c r="E2310" s="5" t="s">
        <v>540</v>
      </c>
      <c r="F2310" s="5">
        <v>1</v>
      </c>
      <c r="G2310" s="433" t="s">
        <v>12</v>
      </c>
      <c r="H2310" s="379">
        <v>9</v>
      </c>
      <c r="I2310" s="13" t="s">
        <v>106</v>
      </c>
      <c r="J2310" s="169">
        <v>840</v>
      </c>
      <c r="K2310" s="170">
        <v>212</v>
      </c>
      <c r="L2310" s="170">
        <v>198</v>
      </c>
      <c r="M2310" s="170">
        <v>215</v>
      </c>
      <c r="N2310" s="392">
        <v>215</v>
      </c>
      <c r="O2310" s="184"/>
      <c r="P2310" s="185"/>
      <c r="Q2310" s="185"/>
      <c r="R2310" s="185"/>
      <c r="S2310" s="186"/>
    </row>
    <row r="2311" spans="1:19" ht="25.5" outlineLevel="2">
      <c r="A2311" s="12" t="s">
        <v>7</v>
      </c>
      <c r="B2311" s="2">
        <v>4</v>
      </c>
      <c r="C2311" s="370">
        <v>505201</v>
      </c>
      <c r="D2311" s="370">
        <v>520101</v>
      </c>
      <c r="E2311" s="5" t="s">
        <v>540</v>
      </c>
      <c r="F2311" s="5">
        <v>1</v>
      </c>
      <c r="G2311" s="433" t="s">
        <v>12</v>
      </c>
      <c r="H2311" s="379">
        <v>10</v>
      </c>
      <c r="I2311" s="13" t="s">
        <v>107</v>
      </c>
      <c r="J2311" s="169">
        <v>1438</v>
      </c>
      <c r="K2311" s="170">
        <v>356</v>
      </c>
      <c r="L2311" s="170">
        <v>361</v>
      </c>
      <c r="M2311" s="170">
        <v>361</v>
      </c>
      <c r="N2311" s="392">
        <v>360</v>
      </c>
      <c r="O2311" s="184"/>
      <c r="P2311" s="185"/>
      <c r="Q2311" s="185"/>
      <c r="R2311" s="185"/>
      <c r="S2311" s="186"/>
    </row>
    <row r="2312" spans="1:19" ht="25.5" outlineLevel="2">
      <c r="A2312" s="12" t="s">
        <v>7</v>
      </c>
      <c r="B2312" s="2">
        <v>4</v>
      </c>
      <c r="C2312" s="370">
        <v>505201</v>
      </c>
      <c r="D2312" s="370">
        <v>520101</v>
      </c>
      <c r="E2312" s="5" t="s">
        <v>540</v>
      </c>
      <c r="F2312" s="5">
        <v>1</v>
      </c>
      <c r="G2312" s="433" t="s">
        <v>12</v>
      </c>
      <c r="H2312" s="379">
        <v>11</v>
      </c>
      <c r="I2312" s="13" t="s">
        <v>108</v>
      </c>
      <c r="J2312" s="169">
        <v>783</v>
      </c>
      <c r="K2312" s="170">
        <v>141</v>
      </c>
      <c r="L2312" s="170">
        <v>206</v>
      </c>
      <c r="M2312" s="170">
        <v>219</v>
      </c>
      <c r="N2312" s="392">
        <v>217</v>
      </c>
      <c r="O2312" s="184"/>
      <c r="P2312" s="185"/>
      <c r="Q2312" s="185"/>
      <c r="R2312" s="185"/>
      <c r="S2312" s="186"/>
    </row>
    <row r="2313" spans="1:19" ht="25.5" outlineLevel="2">
      <c r="A2313" s="12" t="s">
        <v>7</v>
      </c>
      <c r="B2313" s="2">
        <v>4</v>
      </c>
      <c r="C2313" s="370">
        <v>505201</v>
      </c>
      <c r="D2313" s="370">
        <v>520101</v>
      </c>
      <c r="E2313" s="5" t="s">
        <v>540</v>
      </c>
      <c r="F2313" s="5">
        <v>1</v>
      </c>
      <c r="G2313" s="433" t="s">
        <v>12</v>
      </c>
      <c r="H2313" s="379" t="s">
        <v>304</v>
      </c>
      <c r="I2313" s="13" t="s">
        <v>109</v>
      </c>
      <c r="J2313" s="169">
        <v>0</v>
      </c>
      <c r="K2313" s="170">
        <v>0</v>
      </c>
      <c r="L2313" s="170">
        <v>0</v>
      </c>
      <c r="M2313" s="170">
        <v>0</v>
      </c>
      <c r="N2313" s="392">
        <v>0</v>
      </c>
      <c r="O2313" s="184"/>
      <c r="P2313" s="185"/>
      <c r="Q2313" s="185"/>
      <c r="R2313" s="185"/>
      <c r="S2313" s="186"/>
    </row>
    <row r="2314" spans="1:19" ht="25.5" outlineLevel="2">
      <c r="A2314" s="12" t="s">
        <v>7</v>
      </c>
      <c r="B2314" s="2">
        <v>4</v>
      </c>
      <c r="C2314" s="370">
        <v>505201</v>
      </c>
      <c r="D2314" s="370">
        <v>520101</v>
      </c>
      <c r="E2314" s="5" t="s">
        <v>540</v>
      </c>
      <c r="F2314" s="5">
        <v>1</v>
      </c>
      <c r="G2314" s="433" t="s">
        <v>12</v>
      </c>
      <c r="H2314" s="379">
        <v>15</v>
      </c>
      <c r="I2314" s="13" t="s">
        <v>110</v>
      </c>
      <c r="J2314" s="169">
        <v>0</v>
      </c>
      <c r="K2314" s="170">
        <v>0</v>
      </c>
      <c r="L2314" s="170">
        <v>0</v>
      </c>
      <c r="M2314" s="170">
        <v>0</v>
      </c>
      <c r="N2314" s="392">
        <v>0</v>
      </c>
      <c r="O2314" s="184"/>
      <c r="P2314" s="185"/>
      <c r="Q2314" s="185"/>
      <c r="R2314" s="185"/>
      <c r="S2314" s="186"/>
    </row>
    <row r="2315" spans="1:19" ht="25.5" outlineLevel="2">
      <c r="A2315" s="12" t="s">
        <v>7</v>
      </c>
      <c r="B2315" s="2">
        <v>4</v>
      </c>
      <c r="C2315" s="370">
        <v>505201</v>
      </c>
      <c r="D2315" s="370">
        <v>520101</v>
      </c>
      <c r="E2315" s="5" t="s">
        <v>540</v>
      </c>
      <c r="F2315" s="5">
        <v>1</v>
      </c>
      <c r="G2315" s="433" t="s">
        <v>12</v>
      </c>
      <c r="H2315" s="379">
        <v>19</v>
      </c>
      <c r="I2315" s="13" t="s">
        <v>111</v>
      </c>
      <c r="J2315" s="169">
        <v>0</v>
      </c>
      <c r="K2315" s="170">
        <v>0</v>
      </c>
      <c r="L2315" s="170">
        <v>0</v>
      </c>
      <c r="M2315" s="170">
        <v>0</v>
      </c>
      <c r="N2315" s="392">
        <v>0</v>
      </c>
      <c r="O2315" s="184"/>
      <c r="P2315" s="185"/>
      <c r="Q2315" s="185"/>
      <c r="R2315" s="185"/>
      <c r="S2315" s="186"/>
    </row>
    <row r="2316" spans="1:19" ht="25.5" outlineLevel="2">
      <c r="A2316" s="12" t="s">
        <v>7</v>
      </c>
      <c r="B2316" s="2">
        <v>4</v>
      </c>
      <c r="C2316" s="370">
        <v>505201</v>
      </c>
      <c r="D2316" s="370">
        <v>520101</v>
      </c>
      <c r="E2316" s="5" t="s">
        <v>540</v>
      </c>
      <c r="F2316" s="5">
        <v>1</v>
      </c>
      <c r="G2316" s="433" t="s">
        <v>12</v>
      </c>
      <c r="H2316" s="379" t="s">
        <v>316</v>
      </c>
      <c r="I2316" s="13" t="s">
        <v>112</v>
      </c>
      <c r="J2316" s="169">
        <v>2260</v>
      </c>
      <c r="K2316" s="170">
        <v>565</v>
      </c>
      <c r="L2316" s="170">
        <v>565</v>
      </c>
      <c r="M2316" s="170">
        <v>565</v>
      </c>
      <c r="N2316" s="392">
        <v>565</v>
      </c>
      <c r="O2316" s="184"/>
      <c r="P2316" s="185"/>
      <c r="Q2316" s="185"/>
      <c r="R2316" s="185"/>
      <c r="S2316" s="186"/>
    </row>
    <row r="2317" spans="1:19" ht="25.5" outlineLevel="2">
      <c r="A2317" s="12" t="s">
        <v>7</v>
      </c>
      <c r="B2317" s="2">
        <v>4</v>
      </c>
      <c r="C2317" s="370">
        <v>505201</v>
      </c>
      <c r="D2317" s="370">
        <v>520101</v>
      </c>
      <c r="E2317" s="5" t="s">
        <v>540</v>
      </c>
      <c r="F2317" s="5">
        <v>1</v>
      </c>
      <c r="G2317" s="433" t="s">
        <v>12</v>
      </c>
      <c r="H2317" s="379" t="s">
        <v>296</v>
      </c>
      <c r="I2317" s="13" t="s">
        <v>113</v>
      </c>
      <c r="J2317" s="169">
        <v>797</v>
      </c>
      <c r="K2317" s="170">
        <v>195</v>
      </c>
      <c r="L2317" s="170">
        <v>198</v>
      </c>
      <c r="M2317" s="170">
        <v>203</v>
      </c>
      <c r="N2317" s="392">
        <v>201</v>
      </c>
      <c r="O2317" s="184"/>
      <c r="P2317" s="185"/>
      <c r="Q2317" s="185"/>
      <c r="R2317" s="185"/>
      <c r="S2317" s="186"/>
    </row>
    <row r="2318" spans="1:19" ht="25.5" outlineLevel="2">
      <c r="A2318" s="12" t="s">
        <v>7</v>
      </c>
      <c r="B2318" s="2">
        <v>4</v>
      </c>
      <c r="C2318" s="370">
        <v>505201</v>
      </c>
      <c r="D2318" s="370">
        <v>520101</v>
      </c>
      <c r="E2318" s="5" t="s">
        <v>540</v>
      </c>
      <c r="F2318" s="5">
        <v>1</v>
      </c>
      <c r="G2318" s="433" t="s">
        <v>12</v>
      </c>
      <c r="H2318" s="379">
        <v>23</v>
      </c>
      <c r="I2318" s="13" t="s">
        <v>114</v>
      </c>
      <c r="J2318" s="169">
        <v>0</v>
      </c>
      <c r="K2318" s="170">
        <v>0</v>
      </c>
      <c r="L2318" s="170">
        <v>0</v>
      </c>
      <c r="M2318" s="170">
        <v>0</v>
      </c>
      <c r="N2318" s="392">
        <v>0</v>
      </c>
      <c r="O2318" s="184"/>
      <c r="P2318" s="185"/>
      <c r="Q2318" s="185"/>
      <c r="R2318" s="185"/>
      <c r="S2318" s="186"/>
    </row>
    <row r="2319" spans="1:19" ht="25.5" outlineLevel="2">
      <c r="A2319" s="12" t="s">
        <v>7</v>
      </c>
      <c r="B2319" s="2">
        <v>4</v>
      </c>
      <c r="C2319" s="370">
        <v>505201</v>
      </c>
      <c r="D2319" s="370">
        <v>520101</v>
      </c>
      <c r="E2319" s="5" t="s">
        <v>540</v>
      </c>
      <c r="F2319" s="5">
        <v>1</v>
      </c>
      <c r="G2319" s="433" t="s">
        <v>12</v>
      </c>
      <c r="H2319" s="379">
        <v>24</v>
      </c>
      <c r="I2319" s="13" t="s">
        <v>115</v>
      </c>
      <c r="J2319" s="169">
        <v>1060</v>
      </c>
      <c r="K2319" s="170">
        <v>265</v>
      </c>
      <c r="L2319" s="170">
        <v>265</v>
      </c>
      <c r="M2319" s="170">
        <v>265</v>
      </c>
      <c r="N2319" s="392">
        <v>265</v>
      </c>
      <c r="O2319" s="184"/>
      <c r="P2319" s="185"/>
      <c r="Q2319" s="185"/>
      <c r="R2319" s="185"/>
      <c r="S2319" s="186"/>
    </row>
    <row r="2320" spans="1:19" ht="25.5" outlineLevel="2">
      <c r="A2320" s="12" t="s">
        <v>7</v>
      </c>
      <c r="B2320" s="2">
        <v>4</v>
      </c>
      <c r="C2320" s="370">
        <v>505201</v>
      </c>
      <c r="D2320" s="370">
        <v>520101</v>
      </c>
      <c r="E2320" s="5" t="s">
        <v>540</v>
      </c>
      <c r="F2320" s="5">
        <v>1</v>
      </c>
      <c r="G2320" s="433" t="s">
        <v>12</v>
      </c>
      <c r="H2320" s="379">
        <v>25</v>
      </c>
      <c r="I2320" s="13" t="s">
        <v>116</v>
      </c>
      <c r="J2320" s="169">
        <v>998</v>
      </c>
      <c r="K2320" s="170">
        <v>248</v>
      </c>
      <c r="L2320" s="170">
        <v>250</v>
      </c>
      <c r="M2320" s="170">
        <v>250</v>
      </c>
      <c r="N2320" s="392">
        <v>250</v>
      </c>
      <c r="O2320" s="184"/>
      <c r="P2320" s="185"/>
      <c r="Q2320" s="185"/>
      <c r="R2320" s="185"/>
      <c r="S2320" s="186"/>
    </row>
    <row r="2321" spans="1:19" ht="25.5" outlineLevel="2">
      <c r="A2321" s="12" t="s">
        <v>7</v>
      </c>
      <c r="B2321" s="2">
        <v>4</v>
      </c>
      <c r="C2321" s="370">
        <v>505201</v>
      </c>
      <c r="D2321" s="370">
        <v>520101</v>
      </c>
      <c r="E2321" s="5" t="s">
        <v>540</v>
      </c>
      <c r="F2321" s="5">
        <v>1</v>
      </c>
      <c r="G2321" s="433" t="s">
        <v>12</v>
      </c>
      <c r="H2321" s="379">
        <v>30</v>
      </c>
      <c r="I2321" s="13" t="s">
        <v>117</v>
      </c>
      <c r="J2321" s="169">
        <v>0</v>
      </c>
      <c r="K2321" s="170">
        <v>0</v>
      </c>
      <c r="L2321" s="170">
        <v>0</v>
      </c>
      <c r="M2321" s="170">
        <v>0</v>
      </c>
      <c r="N2321" s="392">
        <v>0</v>
      </c>
      <c r="O2321" s="184"/>
      <c r="P2321" s="185"/>
      <c r="Q2321" s="185"/>
      <c r="R2321" s="185"/>
      <c r="S2321" s="186"/>
    </row>
    <row r="2322" spans="1:19" ht="25.5" outlineLevel="2">
      <c r="A2322" s="12" t="s">
        <v>7</v>
      </c>
      <c r="B2322" s="2">
        <v>4</v>
      </c>
      <c r="C2322" s="370">
        <v>505201</v>
      </c>
      <c r="D2322" s="370">
        <v>520101</v>
      </c>
      <c r="E2322" s="5" t="s">
        <v>540</v>
      </c>
      <c r="F2322" s="5">
        <v>1</v>
      </c>
      <c r="G2322" s="433" t="s">
        <v>12</v>
      </c>
      <c r="H2322" s="379">
        <v>31</v>
      </c>
      <c r="I2322" s="13" t="s">
        <v>118</v>
      </c>
      <c r="J2322" s="169">
        <v>0</v>
      </c>
      <c r="K2322" s="170">
        <v>0</v>
      </c>
      <c r="L2322" s="170">
        <v>0</v>
      </c>
      <c r="M2322" s="170">
        <v>0</v>
      </c>
      <c r="N2322" s="392">
        <v>0</v>
      </c>
      <c r="O2322" s="184"/>
      <c r="P2322" s="185"/>
      <c r="Q2322" s="185"/>
      <c r="R2322" s="185"/>
      <c r="S2322" s="186"/>
    </row>
    <row r="2323" spans="1:19" ht="25.5" outlineLevel="2">
      <c r="A2323" s="12" t="s">
        <v>7</v>
      </c>
      <c r="B2323" s="2">
        <v>4</v>
      </c>
      <c r="C2323" s="370">
        <v>505201</v>
      </c>
      <c r="D2323" s="370">
        <v>520101</v>
      </c>
      <c r="E2323" s="5" t="s">
        <v>540</v>
      </c>
      <c r="F2323" s="5">
        <v>1</v>
      </c>
      <c r="G2323" s="433" t="s">
        <v>12</v>
      </c>
      <c r="H2323" s="379">
        <v>32</v>
      </c>
      <c r="I2323" s="13" t="s">
        <v>119</v>
      </c>
      <c r="J2323" s="169">
        <v>1394</v>
      </c>
      <c r="K2323" s="170">
        <v>340</v>
      </c>
      <c r="L2323" s="170">
        <v>352</v>
      </c>
      <c r="M2323" s="170">
        <v>352</v>
      </c>
      <c r="N2323" s="392">
        <v>350</v>
      </c>
      <c r="O2323" s="184"/>
      <c r="P2323" s="185"/>
      <c r="Q2323" s="185"/>
      <c r="R2323" s="185"/>
      <c r="S2323" s="186"/>
    </row>
    <row r="2324" spans="1:19" ht="38.25" outlineLevel="2">
      <c r="A2324" s="12" t="s">
        <v>7</v>
      </c>
      <c r="B2324" s="2">
        <v>4</v>
      </c>
      <c r="C2324" s="370">
        <v>505201</v>
      </c>
      <c r="D2324" s="370">
        <v>520101</v>
      </c>
      <c r="E2324" s="5" t="s">
        <v>540</v>
      </c>
      <c r="F2324" s="5">
        <v>1</v>
      </c>
      <c r="G2324" s="433" t="s">
        <v>12</v>
      </c>
      <c r="H2324" s="379">
        <v>35</v>
      </c>
      <c r="I2324" s="13" t="s">
        <v>120</v>
      </c>
      <c r="J2324" s="169">
        <v>0</v>
      </c>
      <c r="K2324" s="170">
        <v>0</v>
      </c>
      <c r="L2324" s="170">
        <v>0</v>
      </c>
      <c r="M2324" s="170">
        <v>0</v>
      </c>
      <c r="N2324" s="392">
        <v>0</v>
      </c>
      <c r="O2324" s="184"/>
      <c r="P2324" s="185"/>
      <c r="Q2324" s="185"/>
      <c r="R2324" s="185"/>
      <c r="S2324" s="186"/>
    </row>
    <row r="2325" spans="1:19" ht="25.5" outlineLevel="2">
      <c r="A2325" s="12" t="s">
        <v>7</v>
      </c>
      <c r="B2325" s="2">
        <v>4</v>
      </c>
      <c r="C2325" s="370">
        <v>505201</v>
      </c>
      <c r="D2325" s="370">
        <v>520101</v>
      </c>
      <c r="E2325" s="5" t="s">
        <v>540</v>
      </c>
      <c r="F2325" s="5">
        <v>1</v>
      </c>
      <c r="G2325" s="433" t="s">
        <v>12</v>
      </c>
      <c r="H2325" s="379">
        <v>40</v>
      </c>
      <c r="I2325" s="13" t="s">
        <v>121</v>
      </c>
      <c r="J2325" s="169">
        <v>1030</v>
      </c>
      <c r="K2325" s="170">
        <v>251</v>
      </c>
      <c r="L2325" s="170">
        <v>259</v>
      </c>
      <c r="M2325" s="170">
        <v>260</v>
      </c>
      <c r="N2325" s="392">
        <v>260</v>
      </c>
      <c r="O2325" s="184"/>
      <c r="P2325" s="185"/>
      <c r="Q2325" s="185"/>
      <c r="R2325" s="185"/>
      <c r="S2325" s="186"/>
    </row>
    <row r="2326" spans="1:19" ht="25.5" outlineLevel="2">
      <c r="A2326" s="12" t="s">
        <v>7</v>
      </c>
      <c r="B2326" s="2">
        <v>4</v>
      </c>
      <c r="C2326" s="370">
        <v>505201</v>
      </c>
      <c r="D2326" s="370">
        <v>520101</v>
      </c>
      <c r="E2326" s="5" t="s">
        <v>540</v>
      </c>
      <c r="F2326" s="5">
        <v>1</v>
      </c>
      <c r="G2326" s="433" t="s">
        <v>12</v>
      </c>
      <c r="H2326" s="379">
        <v>68</v>
      </c>
      <c r="I2326" s="13" t="s">
        <v>122</v>
      </c>
      <c r="J2326" s="169">
        <v>0</v>
      </c>
      <c r="K2326" s="170">
        <v>0</v>
      </c>
      <c r="L2326" s="170">
        <v>0</v>
      </c>
      <c r="M2326" s="170">
        <v>0</v>
      </c>
      <c r="N2326" s="392">
        <v>0</v>
      </c>
      <c r="O2326" s="184"/>
      <c r="P2326" s="185"/>
      <c r="Q2326" s="185"/>
      <c r="R2326" s="185"/>
      <c r="S2326" s="186"/>
    </row>
    <row r="2327" spans="1:19" ht="38.25" outlineLevel="2">
      <c r="A2327" s="12" t="s">
        <v>7</v>
      </c>
      <c r="B2327" s="2">
        <v>4</v>
      </c>
      <c r="C2327" s="370">
        <v>505201</v>
      </c>
      <c r="D2327" s="370">
        <v>520101</v>
      </c>
      <c r="E2327" s="5" t="s">
        <v>540</v>
      </c>
      <c r="F2327" s="5">
        <v>1</v>
      </c>
      <c r="G2327" s="433" t="s">
        <v>12</v>
      </c>
      <c r="H2327" s="379">
        <v>91</v>
      </c>
      <c r="I2327" s="13" t="s">
        <v>123</v>
      </c>
      <c r="J2327" s="169">
        <v>0</v>
      </c>
      <c r="K2327" s="170">
        <v>0</v>
      </c>
      <c r="L2327" s="170">
        <v>0</v>
      </c>
      <c r="M2327" s="170">
        <v>0</v>
      </c>
      <c r="N2327" s="392">
        <v>0</v>
      </c>
      <c r="O2327" s="184"/>
      <c r="P2327" s="185"/>
      <c r="Q2327" s="185"/>
      <c r="R2327" s="185"/>
      <c r="S2327" s="186"/>
    </row>
    <row r="2328" spans="1:19" outlineLevel="1" collapsed="1">
      <c r="A2328" s="123"/>
      <c r="B2328" s="124">
        <v>4</v>
      </c>
      <c r="C2328" s="155">
        <v>505201</v>
      </c>
      <c r="D2328" s="155">
        <v>520101</v>
      </c>
      <c r="E2328" s="126"/>
      <c r="F2328" s="126">
        <v>1</v>
      </c>
      <c r="G2328" s="434" t="s">
        <v>12</v>
      </c>
      <c r="H2328" s="380"/>
      <c r="I2328" s="127"/>
      <c r="J2328" s="171">
        <v>11343</v>
      </c>
      <c r="K2328" s="172">
        <v>2750</v>
      </c>
      <c r="L2328" s="172">
        <v>2840</v>
      </c>
      <c r="M2328" s="172">
        <v>2880</v>
      </c>
      <c r="N2328" s="393">
        <v>2873</v>
      </c>
      <c r="O2328" s="187">
        <v>302600.34397808049</v>
      </c>
      <c r="P2328" s="188">
        <v>75650</v>
      </c>
      <c r="Q2328" s="188">
        <v>75650</v>
      </c>
      <c r="R2328" s="188">
        <v>75650</v>
      </c>
      <c r="S2328" s="189">
        <v>75650.343978080491</v>
      </c>
    </row>
    <row r="2329" spans="1:19" ht="25.5" outlineLevel="2">
      <c r="A2329" s="12" t="s">
        <v>7</v>
      </c>
      <c r="B2329" s="2">
        <v>4</v>
      </c>
      <c r="C2329" s="370">
        <v>506601</v>
      </c>
      <c r="D2329" s="370">
        <v>520201</v>
      </c>
      <c r="E2329" s="5" t="s">
        <v>538</v>
      </c>
      <c r="F2329" s="5">
        <v>1</v>
      </c>
      <c r="G2329" s="433" t="s">
        <v>12</v>
      </c>
      <c r="H2329" s="379" t="s">
        <v>701</v>
      </c>
      <c r="I2329" s="13" t="s">
        <v>98</v>
      </c>
      <c r="J2329" s="169">
        <v>0</v>
      </c>
      <c r="K2329" s="170">
        <v>0</v>
      </c>
      <c r="L2329" s="170">
        <v>0</v>
      </c>
      <c r="M2329" s="170">
        <v>0</v>
      </c>
      <c r="N2329" s="392">
        <v>0</v>
      </c>
      <c r="O2329" s="184"/>
      <c r="P2329" s="185"/>
      <c r="Q2329" s="185"/>
      <c r="R2329" s="185"/>
      <c r="S2329" s="186"/>
    </row>
    <row r="2330" spans="1:19" ht="25.5" outlineLevel="2">
      <c r="A2330" s="12" t="s">
        <v>7</v>
      </c>
      <c r="B2330" s="2">
        <v>4</v>
      </c>
      <c r="C2330" s="370">
        <v>506601</v>
      </c>
      <c r="D2330" s="370">
        <v>520201</v>
      </c>
      <c r="E2330" s="5" t="s">
        <v>538</v>
      </c>
      <c r="F2330" s="5">
        <v>1</v>
      </c>
      <c r="G2330" s="433" t="s">
        <v>12</v>
      </c>
      <c r="H2330" s="379">
        <v>2</v>
      </c>
      <c r="I2330" s="13" t="s">
        <v>99</v>
      </c>
      <c r="J2330" s="169">
        <v>0</v>
      </c>
      <c r="K2330" s="170">
        <v>0</v>
      </c>
      <c r="L2330" s="170">
        <v>0</v>
      </c>
      <c r="M2330" s="170">
        <v>0</v>
      </c>
      <c r="N2330" s="392">
        <v>0</v>
      </c>
      <c r="O2330" s="184"/>
      <c r="P2330" s="185"/>
      <c r="Q2330" s="185"/>
      <c r="R2330" s="185"/>
      <c r="S2330" s="186"/>
    </row>
    <row r="2331" spans="1:19" ht="25.5" outlineLevel="2">
      <c r="A2331" s="12" t="s">
        <v>7</v>
      </c>
      <c r="B2331" s="2">
        <v>4</v>
      </c>
      <c r="C2331" s="370">
        <v>506601</v>
      </c>
      <c r="D2331" s="370">
        <v>520201</v>
      </c>
      <c r="E2331" s="5" t="s">
        <v>538</v>
      </c>
      <c r="F2331" s="5">
        <v>1</v>
      </c>
      <c r="G2331" s="433" t="s">
        <v>12</v>
      </c>
      <c r="H2331" s="379">
        <v>3</v>
      </c>
      <c r="I2331" s="13" t="s">
        <v>100</v>
      </c>
      <c r="J2331" s="169">
        <v>0</v>
      </c>
      <c r="K2331" s="170">
        <v>0</v>
      </c>
      <c r="L2331" s="170">
        <v>0</v>
      </c>
      <c r="M2331" s="170">
        <v>0</v>
      </c>
      <c r="N2331" s="392">
        <v>0</v>
      </c>
      <c r="O2331" s="184"/>
      <c r="P2331" s="185"/>
      <c r="Q2331" s="185"/>
      <c r="R2331" s="185"/>
      <c r="S2331" s="186"/>
    </row>
    <row r="2332" spans="1:19" ht="25.5" outlineLevel="2">
      <c r="A2332" s="12" t="s">
        <v>7</v>
      </c>
      <c r="B2332" s="2">
        <v>4</v>
      </c>
      <c r="C2332" s="370">
        <v>506601</v>
      </c>
      <c r="D2332" s="370">
        <v>520201</v>
      </c>
      <c r="E2332" s="5" t="s">
        <v>538</v>
      </c>
      <c r="F2332" s="5">
        <v>1</v>
      </c>
      <c r="G2332" s="433" t="s">
        <v>12</v>
      </c>
      <c r="H2332" s="379">
        <v>4</v>
      </c>
      <c r="I2332" s="13" t="s">
        <v>101</v>
      </c>
      <c r="J2332" s="169">
        <v>0</v>
      </c>
      <c r="K2332" s="170">
        <v>0</v>
      </c>
      <c r="L2332" s="170">
        <v>0</v>
      </c>
      <c r="M2332" s="170">
        <v>0</v>
      </c>
      <c r="N2332" s="392">
        <v>0</v>
      </c>
      <c r="O2332" s="184"/>
      <c r="P2332" s="185"/>
      <c r="Q2332" s="185"/>
      <c r="R2332" s="185"/>
      <c r="S2332" s="186"/>
    </row>
    <row r="2333" spans="1:19" ht="25.5" outlineLevel="2">
      <c r="A2333" s="12" t="s">
        <v>7</v>
      </c>
      <c r="B2333" s="2">
        <v>4</v>
      </c>
      <c r="C2333" s="370">
        <v>506601</v>
      </c>
      <c r="D2333" s="370">
        <v>520201</v>
      </c>
      <c r="E2333" s="5" t="s">
        <v>538</v>
      </c>
      <c r="F2333" s="5">
        <v>1</v>
      </c>
      <c r="G2333" s="433" t="s">
        <v>12</v>
      </c>
      <c r="H2333" s="379" t="s">
        <v>302</v>
      </c>
      <c r="I2333" s="13" t="s">
        <v>102</v>
      </c>
      <c r="J2333" s="169">
        <v>0</v>
      </c>
      <c r="K2333" s="170">
        <v>0</v>
      </c>
      <c r="L2333" s="170">
        <v>0</v>
      </c>
      <c r="M2333" s="170">
        <v>0</v>
      </c>
      <c r="N2333" s="392">
        <v>0</v>
      </c>
      <c r="O2333" s="184"/>
      <c r="P2333" s="185"/>
      <c r="Q2333" s="185"/>
      <c r="R2333" s="185"/>
      <c r="S2333" s="186"/>
    </row>
    <row r="2334" spans="1:19" ht="25.5" outlineLevel="2">
      <c r="A2334" s="12" t="s">
        <v>7</v>
      </c>
      <c r="B2334" s="2">
        <v>4</v>
      </c>
      <c r="C2334" s="370">
        <v>506601</v>
      </c>
      <c r="D2334" s="370">
        <v>520201</v>
      </c>
      <c r="E2334" s="5" t="s">
        <v>538</v>
      </c>
      <c r="F2334" s="5">
        <v>1</v>
      </c>
      <c r="G2334" s="433" t="s">
        <v>12</v>
      </c>
      <c r="H2334" s="379">
        <v>6</v>
      </c>
      <c r="I2334" s="13" t="s">
        <v>103</v>
      </c>
      <c r="J2334" s="169">
        <v>0</v>
      </c>
      <c r="K2334" s="170">
        <v>0</v>
      </c>
      <c r="L2334" s="170">
        <v>0</v>
      </c>
      <c r="M2334" s="170">
        <v>0</v>
      </c>
      <c r="N2334" s="392">
        <v>0</v>
      </c>
      <c r="O2334" s="184"/>
      <c r="P2334" s="185"/>
      <c r="Q2334" s="185"/>
      <c r="R2334" s="185"/>
      <c r="S2334" s="186"/>
    </row>
    <row r="2335" spans="1:19" ht="25.5" outlineLevel="2">
      <c r="A2335" s="12" t="s">
        <v>7</v>
      </c>
      <c r="B2335" s="2">
        <v>4</v>
      </c>
      <c r="C2335" s="370">
        <v>506601</v>
      </c>
      <c r="D2335" s="370">
        <v>520201</v>
      </c>
      <c r="E2335" s="5" t="s">
        <v>538</v>
      </c>
      <c r="F2335" s="5">
        <v>1</v>
      </c>
      <c r="G2335" s="433" t="s">
        <v>12</v>
      </c>
      <c r="H2335" s="379">
        <v>7</v>
      </c>
      <c r="I2335" s="13" t="s">
        <v>104</v>
      </c>
      <c r="J2335" s="169">
        <v>0</v>
      </c>
      <c r="K2335" s="170">
        <v>0</v>
      </c>
      <c r="L2335" s="170">
        <v>0</v>
      </c>
      <c r="M2335" s="170">
        <v>0</v>
      </c>
      <c r="N2335" s="392">
        <v>0</v>
      </c>
      <c r="O2335" s="184"/>
      <c r="P2335" s="185"/>
      <c r="Q2335" s="185"/>
      <c r="R2335" s="185"/>
      <c r="S2335" s="186"/>
    </row>
    <row r="2336" spans="1:19" ht="25.5" outlineLevel="2">
      <c r="A2336" s="12" t="s">
        <v>7</v>
      </c>
      <c r="B2336" s="2">
        <v>4</v>
      </c>
      <c r="C2336" s="370">
        <v>506601</v>
      </c>
      <c r="D2336" s="370">
        <v>520201</v>
      </c>
      <c r="E2336" s="5" t="s">
        <v>538</v>
      </c>
      <c r="F2336" s="5">
        <v>1</v>
      </c>
      <c r="G2336" s="433" t="s">
        <v>12</v>
      </c>
      <c r="H2336" s="379">
        <v>8</v>
      </c>
      <c r="I2336" s="13" t="s">
        <v>105</v>
      </c>
      <c r="J2336" s="169">
        <v>0</v>
      </c>
      <c r="K2336" s="170">
        <v>0</v>
      </c>
      <c r="L2336" s="170">
        <v>0</v>
      </c>
      <c r="M2336" s="170">
        <v>0</v>
      </c>
      <c r="N2336" s="392">
        <v>0</v>
      </c>
      <c r="O2336" s="184"/>
      <c r="P2336" s="185"/>
      <c r="Q2336" s="185"/>
      <c r="R2336" s="185"/>
      <c r="S2336" s="186"/>
    </row>
    <row r="2337" spans="1:19" ht="25.5" outlineLevel="2">
      <c r="A2337" s="12" t="s">
        <v>7</v>
      </c>
      <c r="B2337" s="2">
        <v>4</v>
      </c>
      <c r="C2337" s="370">
        <v>506601</v>
      </c>
      <c r="D2337" s="370">
        <v>520201</v>
      </c>
      <c r="E2337" s="5" t="s">
        <v>538</v>
      </c>
      <c r="F2337" s="5">
        <v>1</v>
      </c>
      <c r="G2337" s="433" t="s">
        <v>12</v>
      </c>
      <c r="H2337" s="379">
        <v>9</v>
      </c>
      <c r="I2337" s="13" t="s">
        <v>106</v>
      </c>
      <c r="J2337" s="169">
        <v>0</v>
      </c>
      <c r="K2337" s="170">
        <v>0</v>
      </c>
      <c r="L2337" s="170">
        <v>0</v>
      </c>
      <c r="M2337" s="170">
        <v>0</v>
      </c>
      <c r="N2337" s="392">
        <v>0</v>
      </c>
      <c r="O2337" s="184"/>
      <c r="P2337" s="185"/>
      <c r="Q2337" s="185"/>
      <c r="R2337" s="185"/>
      <c r="S2337" s="186"/>
    </row>
    <row r="2338" spans="1:19" ht="25.5" outlineLevel="2">
      <c r="A2338" s="12" t="s">
        <v>7</v>
      </c>
      <c r="B2338" s="2">
        <v>4</v>
      </c>
      <c r="C2338" s="370">
        <v>506601</v>
      </c>
      <c r="D2338" s="370">
        <v>520201</v>
      </c>
      <c r="E2338" s="5" t="s">
        <v>538</v>
      </c>
      <c r="F2338" s="5">
        <v>1</v>
      </c>
      <c r="G2338" s="433" t="s">
        <v>12</v>
      </c>
      <c r="H2338" s="379">
        <v>10</v>
      </c>
      <c r="I2338" s="13" t="s">
        <v>107</v>
      </c>
      <c r="J2338" s="169">
        <v>1280</v>
      </c>
      <c r="K2338" s="170">
        <v>320</v>
      </c>
      <c r="L2338" s="170">
        <v>320</v>
      </c>
      <c r="M2338" s="170">
        <v>320</v>
      </c>
      <c r="N2338" s="392">
        <v>320</v>
      </c>
      <c r="O2338" s="184"/>
      <c r="P2338" s="185"/>
      <c r="Q2338" s="185"/>
      <c r="R2338" s="185"/>
      <c r="S2338" s="186"/>
    </row>
    <row r="2339" spans="1:19" ht="25.5" outlineLevel="2">
      <c r="A2339" s="12" t="s">
        <v>7</v>
      </c>
      <c r="B2339" s="2">
        <v>4</v>
      </c>
      <c r="C2339" s="370">
        <v>506601</v>
      </c>
      <c r="D2339" s="370">
        <v>520201</v>
      </c>
      <c r="E2339" s="5" t="s">
        <v>538</v>
      </c>
      <c r="F2339" s="5">
        <v>1</v>
      </c>
      <c r="G2339" s="433" t="s">
        <v>12</v>
      </c>
      <c r="H2339" s="379">
        <v>11</v>
      </c>
      <c r="I2339" s="13" t="s">
        <v>108</v>
      </c>
      <c r="J2339" s="169">
        <v>1204</v>
      </c>
      <c r="K2339" s="170">
        <v>301</v>
      </c>
      <c r="L2339" s="170">
        <v>301</v>
      </c>
      <c r="M2339" s="170">
        <v>301</v>
      </c>
      <c r="N2339" s="392">
        <v>301</v>
      </c>
      <c r="O2339" s="184"/>
      <c r="P2339" s="185"/>
      <c r="Q2339" s="185"/>
      <c r="R2339" s="185"/>
      <c r="S2339" s="186"/>
    </row>
    <row r="2340" spans="1:19" ht="25.5" outlineLevel="2">
      <c r="A2340" s="12" t="s">
        <v>7</v>
      </c>
      <c r="B2340" s="2">
        <v>4</v>
      </c>
      <c r="C2340" s="370">
        <v>506601</v>
      </c>
      <c r="D2340" s="370">
        <v>520201</v>
      </c>
      <c r="E2340" s="5" t="s">
        <v>538</v>
      </c>
      <c r="F2340" s="5">
        <v>1</v>
      </c>
      <c r="G2340" s="433" t="s">
        <v>12</v>
      </c>
      <c r="H2340" s="379" t="s">
        <v>304</v>
      </c>
      <c r="I2340" s="13" t="s">
        <v>109</v>
      </c>
      <c r="J2340" s="169">
        <v>0</v>
      </c>
      <c r="K2340" s="170">
        <v>0</v>
      </c>
      <c r="L2340" s="170">
        <v>0</v>
      </c>
      <c r="M2340" s="170">
        <v>0</v>
      </c>
      <c r="N2340" s="392">
        <v>0</v>
      </c>
      <c r="O2340" s="184"/>
      <c r="P2340" s="185"/>
      <c r="Q2340" s="185"/>
      <c r="R2340" s="185"/>
      <c r="S2340" s="186"/>
    </row>
    <row r="2341" spans="1:19" ht="25.5" outlineLevel="2">
      <c r="A2341" s="12" t="s">
        <v>7</v>
      </c>
      <c r="B2341" s="2">
        <v>4</v>
      </c>
      <c r="C2341" s="370">
        <v>506601</v>
      </c>
      <c r="D2341" s="370">
        <v>520201</v>
      </c>
      <c r="E2341" s="5" t="s">
        <v>538</v>
      </c>
      <c r="F2341" s="5">
        <v>1</v>
      </c>
      <c r="G2341" s="433" t="s">
        <v>12</v>
      </c>
      <c r="H2341" s="379">
        <v>15</v>
      </c>
      <c r="I2341" s="13" t="s">
        <v>110</v>
      </c>
      <c r="J2341" s="169">
        <v>0</v>
      </c>
      <c r="K2341" s="170">
        <v>0</v>
      </c>
      <c r="L2341" s="170">
        <v>0</v>
      </c>
      <c r="M2341" s="170">
        <v>0</v>
      </c>
      <c r="N2341" s="392">
        <v>0</v>
      </c>
      <c r="O2341" s="184"/>
      <c r="P2341" s="185"/>
      <c r="Q2341" s="185"/>
      <c r="R2341" s="185"/>
      <c r="S2341" s="186"/>
    </row>
    <row r="2342" spans="1:19" ht="25.5" outlineLevel="2">
      <c r="A2342" s="12" t="s">
        <v>7</v>
      </c>
      <c r="B2342" s="2">
        <v>4</v>
      </c>
      <c r="C2342" s="370">
        <v>506601</v>
      </c>
      <c r="D2342" s="370">
        <v>520201</v>
      </c>
      <c r="E2342" s="5" t="s">
        <v>538</v>
      </c>
      <c r="F2342" s="5">
        <v>1</v>
      </c>
      <c r="G2342" s="433" t="s">
        <v>12</v>
      </c>
      <c r="H2342" s="379">
        <v>19</v>
      </c>
      <c r="I2342" s="13" t="s">
        <v>111</v>
      </c>
      <c r="J2342" s="169">
        <v>0</v>
      </c>
      <c r="K2342" s="170">
        <v>0</v>
      </c>
      <c r="L2342" s="170">
        <v>0</v>
      </c>
      <c r="M2342" s="170">
        <v>0</v>
      </c>
      <c r="N2342" s="392">
        <v>0</v>
      </c>
      <c r="O2342" s="184"/>
      <c r="P2342" s="185"/>
      <c r="Q2342" s="185"/>
      <c r="R2342" s="185"/>
      <c r="S2342" s="186"/>
    </row>
    <row r="2343" spans="1:19" ht="25.5" outlineLevel="2">
      <c r="A2343" s="12" t="s">
        <v>7</v>
      </c>
      <c r="B2343" s="2">
        <v>4</v>
      </c>
      <c r="C2343" s="370">
        <v>506601</v>
      </c>
      <c r="D2343" s="370">
        <v>520201</v>
      </c>
      <c r="E2343" s="5" t="s">
        <v>538</v>
      </c>
      <c r="F2343" s="5">
        <v>1</v>
      </c>
      <c r="G2343" s="433" t="s">
        <v>12</v>
      </c>
      <c r="H2343" s="379" t="s">
        <v>316</v>
      </c>
      <c r="I2343" s="13" t="s">
        <v>112</v>
      </c>
      <c r="J2343" s="169">
        <v>861</v>
      </c>
      <c r="K2343" s="170">
        <v>215</v>
      </c>
      <c r="L2343" s="170">
        <v>215</v>
      </c>
      <c r="M2343" s="170">
        <v>215</v>
      </c>
      <c r="N2343" s="392">
        <v>216</v>
      </c>
      <c r="O2343" s="184"/>
      <c r="P2343" s="185"/>
      <c r="Q2343" s="185"/>
      <c r="R2343" s="185"/>
      <c r="S2343" s="186"/>
    </row>
    <row r="2344" spans="1:19" ht="25.5" outlineLevel="2">
      <c r="A2344" s="12" t="s">
        <v>7</v>
      </c>
      <c r="B2344" s="2">
        <v>4</v>
      </c>
      <c r="C2344" s="370">
        <v>506601</v>
      </c>
      <c r="D2344" s="370">
        <v>520201</v>
      </c>
      <c r="E2344" s="5" t="s">
        <v>538</v>
      </c>
      <c r="F2344" s="5">
        <v>1</v>
      </c>
      <c r="G2344" s="433" t="s">
        <v>12</v>
      </c>
      <c r="H2344" s="379" t="s">
        <v>296</v>
      </c>
      <c r="I2344" s="13" t="s">
        <v>113</v>
      </c>
      <c r="J2344" s="169">
        <v>0</v>
      </c>
      <c r="K2344" s="170">
        <v>0</v>
      </c>
      <c r="L2344" s="170">
        <v>0</v>
      </c>
      <c r="M2344" s="170">
        <v>0</v>
      </c>
      <c r="N2344" s="392">
        <v>0</v>
      </c>
      <c r="O2344" s="184"/>
      <c r="P2344" s="185"/>
      <c r="Q2344" s="185"/>
      <c r="R2344" s="185"/>
      <c r="S2344" s="186"/>
    </row>
    <row r="2345" spans="1:19" ht="25.5" outlineLevel="2">
      <c r="A2345" s="12" t="s">
        <v>7</v>
      </c>
      <c r="B2345" s="2">
        <v>4</v>
      </c>
      <c r="C2345" s="370">
        <v>506601</v>
      </c>
      <c r="D2345" s="370">
        <v>520201</v>
      </c>
      <c r="E2345" s="5" t="s">
        <v>538</v>
      </c>
      <c r="F2345" s="5">
        <v>1</v>
      </c>
      <c r="G2345" s="433" t="s">
        <v>12</v>
      </c>
      <c r="H2345" s="379">
        <v>23</v>
      </c>
      <c r="I2345" s="13" t="s">
        <v>114</v>
      </c>
      <c r="J2345" s="169">
        <v>0</v>
      </c>
      <c r="K2345" s="170">
        <v>0</v>
      </c>
      <c r="L2345" s="170">
        <v>0</v>
      </c>
      <c r="M2345" s="170">
        <v>0</v>
      </c>
      <c r="N2345" s="392">
        <v>0</v>
      </c>
      <c r="O2345" s="184"/>
      <c r="P2345" s="185"/>
      <c r="Q2345" s="185"/>
      <c r="R2345" s="185"/>
      <c r="S2345" s="186"/>
    </row>
    <row r="2346" spans="1:19" ht="25.5" outlineLevel="2">
      <c r="A2346" s="12" t="s">
        <v>7</v>
      </c>
      <c r="B2346" s="2">
        <v>4</v>
      </c>
      <c r="C2346" s="370">
        <v>506601</v>
      </c>
      <c r="D2346" s="370">
        <v>520201</v>
      </c>
      <c r="E2346" s="5" t="s">
        <v>538</v>
      </c>
      <c r="F2346" s="5">
        <v>1</v>
      </c>
      <c r="G2346" s="433" t="s">
        <v>12</v>
      </c>
      <c r="H2346" s="379">
        <v>24</v>
      </c>
      <c r="I2346" s="13" t="s">
        <v>115</v>
      </c>
      <c r="J2346" s="169">
        <v>0</v>
      </c>
      <c r="K2346" s="170">
        <v>0</v>
      </c>
      <c r="L2346" s="170">
        <v>0</v>
      </c>
      <c r="M2346" s="170">
        <v>0</v>
      </c>
      <c r="N2346" s="392">
        <v>0</v>
      </c>
      <c r="O2346" s="184"/>
      <c r="P2346" s="185"/>
      <c r="Q2346" s="185"/>
      <c r="R2346" s="185"/>
      <c r="S2346" s="186"/>
    </row>
    <row r="2347" spans="1:19" ht="25.5" outlineLevel="2">
      <c r="A2347" s="12" t="s">
        <v>7</v>
      </c>
      <c r="B2347" s="2">
        <v>4</v>
      </c>
      <c r="C2347" s="370">
        <v>506601</v>
      </c>
      <c r="D2347" s="370">
        <v>520201</v>
      </c>
      <c r="E2347" s="5" t="s">
        <v>538</v>
      </c>
      <c r="F2347" s="5">
        <v>1</v>
      </c>
      <c r="G2347" s="433" t="s">
        <v>12</v>
      </c>
      <c r="H2347" s="379">
        <v>25</v>
      </c>
      <c r="I2347" s="13" t="s">
        <v>116</v>
      </c>
      <c r="J2347" s="169">
        <v>520</v>
      </c>
      <c r="K2347" s="170">
        <v>130</v>
      </c>
      <c r="L2347" s="170">
        <v>130</v>
      </c>
      <c r="M2347" s="170">
        <v>130</v>
      </c>
      <c r="N2347" s="392">
        <v>130</v>
      </c>
      <c r="O2347" s="184"/>
      <c r="P2347" s="185"/>
      <c r="Q2347" s="185"/>
      <c r="R2347" s="185"/>
      <c r="S2347" s="186"/>
    </row>
    <row r="2348" spans="1:19" ht="25.5" outlineLevel="2">
      <c r="A2348" s="12" t="s">
        <v>7</v>
      </c>
      <c r="B2348" s="2">
        <v>4</v>
      </c>
      <c r="C2348" s="370">
        <v>506601</v>
      </c>
      <c r="D2348" s="370">
        <v>520201</v>
      </c>
      <c r="E2348" s="5" t="s">
        <v>538</v>
      </c>
      <c r="F2348" s="5">
        <v>1</v>
      </c>
      <c r="G2348" s="433" t="s">
        <v>12</v>
      </c>
      <c r="H2348" s="379">
        <v>30</v>
      </c>
      <c r="I2348" s="13" t="s">
        <v>117</v>
      </c>
      <c r="J2348" s="169">
        <v>0</v>
      </c>
      <c r="K2348" s="170">
        <v>0</v>
      </c>
      <c r="L2348" s="170">
        <v>0</v>
      </c>
      <c r="M2348" s="170">
        <v>0</v>
      </c>
      <c r="N2348" s="392">
        <v>0</v>
      </c>
      <c r="O2348" s="184"/>
      <c r="P2348" s="185"/>
      <c r="Q2348" s="185"/>
      <c r="R2348" s="185"/>
      <c r="S2348" s="186"/>
    </row>
    <row r="2349" spans="1:19" ht="25.5" outlineLevel="2">
      <c r="A2349" s="12" t="s">
        <v>7</v>
      </c>
      <c r="B2349" s="2">
        <v>4</v>
      </c>
      <c r="C2349" s="370">
        <v>506601</v>
      </c>
      <c r="D2349" s="370">
        <v>520201</v>
      </c>
      <c r="E2349" s="5" t="s">
        <v>538</v>
      </c>
      <c r="F2349" s="5">
        <v>1</v>
      </c>
      <c r="G2349" s="433" t="s">
        <v>12</v>
      </c>
      <c r="H2349" s="379">
        <v>31</v>
      </c>
      <c r="I2349" s="13" t="s">
        <v>118</v>
      </c>
      <c r="J2349" s="169">
        <v>0</v>
      </c>
      <c r="K2349" s="170">
        <v>0</v>
      </c>
      <c r="L2349" s="170">
        <v>0</v>
      </c>
      <c r="M2349" s="170">
        <v>0</v>
      </c>
      <c r="N2349" s="392">
        <v>0</v>
      </c>
      <c r="O2349" s="184"/>
      <c r="P2349" s="185"/>
      <c r="Q2349" s="185"/>
      <c r="R2349" s="185"/>
      <c r="S2349" s="186"/>
    </row>
    <row r="2350" spans="1:19" ht="25.5" outlineLevel="2">
      <c r="A2350" s="12" t="s">
        <v>7</v>
      </c>
      <c r="B2350" s="2">
        <v>4</v>
      </c>
      <c r="C2350" s="370">
        <v>506601</v>
      </c>
      <c r="D2350" s="370">
        <v>520201</v>
      </c>
      <c r="E2350" s="5" t="s">
        <v>538</v>
      </c>
      <c r="F2350" s="5">
        <v>1</v>
      </c>
      <c r="G2350" s="433" t="s">
        <v>12</v>
      </c>
      <c r="H2350" s="379">
        <v>32</v>
      </c>
      <c r="I2350" s="13" t="s">
        <v>119</v>
      </c>
      <c r="J2350" s="169">
        <v>620</v>
      </c>
      <c r="K2350" s="170">
        <v>155</v>
      </c>
      <c r="L2350" s="170">
        <v>155</v>
      </c>
      <c r="M2350" s="170">
        <v>155</v>
      </c>
      <c r="N2350" s="392">
        <v>155</v>
      </c>
      <c r="O2350" s="184"/>
      <c r="P2350" s="185"/>
      <c r="Q2350" s="185"/>
      <c r="R2350" s="185"/>
      <c r="S2350" s="186"/>
    </row>
    <row r="2351" spans="1:19" ht="38.25" outlineLevel="2">
      <c r="A2351" s="12" t="s">
        <v>7</v>
      </c>
      <c r="B2351" s="2">
        <v>4</v>
      </c>
      <c r="C2351" s="370">
        <v>506601</v>
      </c>
      <c r="D2351" s="370">
        <v>520201</v>
      </c>
      <c r="E2351" s="5" t="s">
        <v>538</v>
      </c>
      <c r="F2351" s="5">
        <v>1</v>
      </c>
      <c r="G2351" s="433" t="s">
        <v>12</v>
      </c>
      <c r="H2351" s="379">
        <v>35</v>
      </c>
      <c r="I2351" s="13" t="s">
        <v>120</v>
      </c>
      <c r="J2351" s="169">
        <v>0</v>
      </c>
      <c r="K2351" s="170">
        <v>0</v>
      </c>
      <c r="L2351" s="170">
        <v>0</v>
      </c>
      <c r="M2351" s="170">
        <v>0</v>
      </c>
      <c r="N2351" s="392">
        <v>0</v>
      </c>
      <c r="O2351" s="184"/>
      <c r="P2351" s="185"/>
      <c r="Q2351" s="185"/>
      <c r="R2351" s="185"/>
      <c r="S2351" s="186"/>
    </row>
    <row r="2352" spans="1:19" ht="25.5" outlineLevel="2">
      <c r="A2352" s="12" t="s">
        <v>7</v>
      </c>
      <c r="B2352" s="2">
        <v>4</v>
      </c>
      <c r="C2352" s="370">
        <v>506601</v>
      </c>
      <c r="D2352" s="370">
        <v>520201</v>
      </c>
      <c r="E2352" s="5" t="s">
        <v>538</v>
      </c>
      <c r="F2352" s="5">
        <v>1</v>
      </c>
      <c r="G2352" s="433" t="s">
        <v>12</v>
      </c>
      <c r="H2352" s="379">
        <v>40</v>
      </c>
      <c r="I2352" s="13" t="s">
        <v>121</v>
      </c>
      <c r="J2352" s="169">
        <v>0</v>
      </c>
      <c r="K2352" s="170">
        <v>0</v>
      </c>
      <c r="L2352" s="170">
        <v>0</v>
      </c>
      <c r="M2352" s="170">
        <v>0</v>
      </c>
      <c r="N2352" s="392">
        <v>0</v>
      </c>
      <c r="O2352" s="184"/>
      <c r="P2352" s="185"/>
      <c r="Q2352" s="185"/>
      <c r="R2352" s="185"/>
      <c r="S2352" s="186"/>
    </row>
    <row r="2353" spans="1:19" ht="25.5" outlineLevel="2">
      <c r="A2353" s="12" t="s">
        <v>7</v>
      </c>
      <c r="B2353" s="2">
        <v>4</v>
      </c>
      <c r="C2353" s="370">
        <v>506601</v>
      </c>
      <c r="D2353" s="370">
        <v>520201</v>
      </c>
      <c r="E2353" s="5" t="s">
        <v>538</v>
      </c>
      <c r="F2353" s="5">
        <v>1</v>
      </c>
      <c r="G2353" s="433" t="s">
        <v>12</v>
      </c>
      <c r="H2353" s="379">
        <v>68</v>
      </c>
      <c r="I2353" s="13" t="s">
        <v>122</v>
      </c>
      <c r="J2353" s="169">
        <v>0</v>
      </c>
      <c r="K2353" s="170">
        <v>0</v>
      </c>
      <c r="L2353" s="170">
        <v>0</v>
      </c>
      <c r="M2353" s="170">
        <v>0</v>
      </c>
      <c r="N2353" s="392">
        <v>0</v>
      </c>
      <c r="O2353" s="184"/>
      <c r="P2353" s="185"/>
      <c r="Q2353" s="185"/>
      <c r="R2353" s="185"/>
      <c r="S2353" s="186"/>
    </row>
    <row r="2354" spans="1:19" ht="38.25" outlineLevel="2">
      <c r="A2354" s="12" t="s">
        <v>7</v>
      </c>
      <c r="B2354" s="2">
        <v>4</v>
      </c>
      <c r="C2354" s="370">
        <v>506601</v>
      </c>
      <c r="D2354" s="370">
        <v>520201</v>
      </c>
      <c r="E2354" s="5" t="s">
        <v>538</v>
      </c>
      <c r="F2354" s="5">
        <v>1</v>
      </c>
      <c r="G2354" s="433" t="s">
        <v>12</v>
      </c>
      <c r="H2354" s="379">
        <v>91</v>
      </c>
      <c r="I2354" s="13" t="s">
        <v>123</v>
      </c>
      <c r="J2354" s="169">
        <v>0</v>
      </c>
      <c r="K2354" s="170">
        <v>0</v>
      </c>
      <c r="L2354" s="170">
        <v>0</v>
      </c>
      <c r="M2354" s="170">
        <v>0</v>
      </c>
      <c r="N2354" s="392">
        <v>0</v>
      </c>
      <c r="O2354" s="184"/>
      <c r="P2354" s="185"/>
      <c r="Q2354" s="185"/>
      <c r="R2354" s="185"/>
      <c r="S2354" s="186"/>
    </row>
    <row r="2355" spans="1:19" outlineLevel="1" collapsed="1">
      <c r="A2355" s="123"/>
      <c r="B2355" s="124">
        <v>4</v>
      </c>
      <c r="C2355" s="155">
        <v>506601</v>
      </c>
      <c r="D2355" s="155">
        <v>520201</v>
      </c>
      <c r="E2355" s="126"/>
      <c r="F2355" s="126">
        <v>1</v>
      </c>
      <c r="G2355" s="434" t="s">
        <v>12</v>
      </c>
      <c r="H2355" s="380"/>
      <c r="I2355" s="127"/>
      <c r="J2355" s="171">
        <v>4485</v>
      </c>
      <c r="K2355" s="172">
        <v>1121</v>
      </c>
      <c r="L2355" s="172">
        <v>1121</v>
      </c>
      <c r="M2355" s="172">
        <v>1121</v>
      </c>
      <c r="N2355" s="393">
        <v>1122</v>
      </c>
      <c r="O2355" s="187">
        <v>82398.764670575096</v>
      </c>
      <c r="P2355" s="188">
        <v>20600</v>
      </c>
      <c r="Q2355" s="188">
        <v>20600</v>
      </c>
      <c r="R2355" s="188">
        <v>20600</v>
      </c>
      <c r="S2355" s="189">
        <v>20598.764670575096</v>
      </c>
    </row>
    <row r="2356" spans="1:19" ht="25.5" outlineLevel="2">
      <c r="A2356" s="12" t="s">
        <v>7</v>
      </c>
      <c r="B2356" s="2">
        <v>6</v>
      </c>
      <c r="C2356" s="370">
        <v>501401</v>
      </c>
      <c r="D2356" s="370">
        <v>140101</v>
      </c>
      <c r="E2356" s="5" t="s">
        <v>529</v>
      </c>
      <c r="F2356" s="5">
        <v>1</v>
      </c>
      <c r="G2356" s="433" t="s">
        <v>12</v>
      </c>
      <c r="H2356" s="379" t="s">
        <v>701</v>
      </c>
      <c r="I2356" s="13" t="s">
        <v>98</v>
      </c>
      <c r="J2356" s="169">
        <v>922</v>
      </c>
      <c r="K2356" s="170">
        <v>223</v>
      </c>
      <c r="L2356" s="170">
        <v>232</v>
      </c>
      <c r="M2356" s="170">
        <v>233</v>
      </c>
      <c r="N2356" s="392">
        <v>234</v>
      </c>
      <c r="O2356" s="184"/>
      <c r="P2356" s="185"/>
      <c r="Q2356" s="185"/>
      <c r="R2356" s="185"/>
      <c r="S2356" s="186"/>
    </row>
    <row r="2357" spans="1:19" ht="25.5" outlineLevel="2">
      <c r="A2357" s="12" t="s">
        <v>7</v>
      </c>
      <c r="B2357" s="2">
        <v>6</v>
      </c>
      <c r="C2357" s="370">
        <v>501401</v>
      </c>
      <c r="D2357" s="370">
        <v>140101</v>
      </c>
      <c r="E2357" s="5" t="s">
        <v>529</v>
      </c>
      <c r="F2357" s="5">
        <v>1</v>
      </c>
      <c r="G2357" s="433" t="s">
        <v>12</v>
      </c>
      <c r="H2357" s="379">
        <v>2</v>
      </c>
      <c r="I2357" s="13" t="s">
        <v>99</v>
      </c>
      <c r="J2357" s="169">
        <v>0</v>
      </c>
      <c r="K2357" s="170">
        <v>0</v>
      </c>
      <c r="L2357" s="170">
        <v>0</v>
      </c>
      <c r="M2357" s="170">
        <v>0</v>
      </c>
      <c r="N2357" s="392">
        <v>0</v>
      </c>
      <c r="O2357" s="184"/>
      <c r="P2357" s="185"/>
      <c r="Q2357" s="185"/>
      <c r="R2357" s="185"/>
      <c r="S2357" s="186"/>
    </row>
    <row r="2358" spans="1:19" ht="25.5" outlineLevel="2">
      <c r="A2358" s="12" t="s">
        <v>7</v>
      </c>
      <c r="B2358" s="2">
        <v>6</v>
      </c>
      <c r="C2358" s="370">
        <v>501401</v>
      </c>
      <c r="D2358" s="370">
        <v>140101</v>
      </c>
      <c r="E2358" s="5" t="s">
        <v>529</v>
      </c>
      <c r="F2358" s="5">
        <v>1</v>
      </c>
      <c r="G2358" s="433" t="s">
        <v>12</v>
      </c>
      <c r="H2358" s="379">
        <v>3</v>
      </c>
      <c r="I2358" s="13" t="s">
        <v>100</v>
      </c>
      <c r="J2358" s="169">
        <v>0</v>
      </c>
      <c r="K2358" s="170">
        <v>0</v>
      </c>
      <c r="L2358" s="170">
        <v>0</v>
      </c>
      <c r="M2358" s="170">
        <v>0</v>
      </c>
      <c r="N2358" s="392">
        <v>0</v>
      </c>
      <c r="O2358" s="184"/>
      <c r="P2358" s="185"/>
      <c r="Q2358" s="185"/>
      <c r="R2358" s="185"/>
      <c r="S2358" s="186"/>
    </row>
    <row r="2359" spans="1:19" ht="25.5" outlineLevel="2">
      <c r="A2359" s="12" t="s">
        <v>7</v>
      </c>
      <c r="B2359" s="2">
        <v>6</v>
      </c>
      <c r="C2359" s="370">
        <v>501401</v>
      </c>
      <c r="D2359" s="370">
        <v>140101</v>
      </c>
      <c r="E2359" s="5" t="s">
        <v>529</v>
      </c>
      <c r="F2359" s="5">
        <v>1</v>
      </c>
      <c r="G2359" s="433" t="s">
        <v>12</v>
      </c>
      <c r="H2359" s="379">
        <v>4</v>
      </c>
      <c r="I2359" s="13" t="s">
        <v>101</v>
      </c>
      <c r="J2359" s="169">
        <v>0</v>
      </c>
      <c r="K2359" s="170">
        <v>0</v>
      </c>
      <c r="L2359" s="170">
        <v>0</v>
      </c>
      <c r="M2359" s="170">
        <v>0</v>
      </c>
      <c r="N2359" s="392">
        <v>0</v>
      </c>
      <c r="O2359" s="184"/>
      <c r="P2359" s="185"/>
      <c r="Q2359" s="185"/>
      <c r="R2359" s="185"/>
      <c r="S2359" s="186"/>
    </row>
    <row r="2360" spans="1:19" ht="25.5" outlineLevel="2">
      <c r="A2360" s="12" t="s">
        <v>7</v>
      </c>
      <c r="B2360" s="2">
        <v>6</v>
      </c>
      <c r="C2360" s="370">
        <v>501401</v>
      </c>
      <c r="D2360" s="370">
        <v>140101</v>
      </c>
      <c r="E2360" s="5" t="s">
        <v>529</v>
      </c>
      <c r="F2360" s="5">
        <v>1</v>
      </c>
      <c r="G2360" s="433" t="s">
        <v>12</v>
      </c>
      <c r="H2360" s="379" t="s">
        <v>302</v>
      </c>
      <c r="I2360" s="13" t="s">
        <v>102</v>
      </c>
      <c r="J2360" s="169">
        <v>0</v>
      </c>
      <c r="K2360" s="170">
        <v>0</v>
      </c>
      <c r="L2360" s="170">
        <v>0</v>
      </c>
      <c r="M2360" s="170">
        <v>0</v>
      </c>
      <c r="N2360" s="392">
        <v>0</v>
      </c>
      <c r="O2360" s="184"/>
      <c r="P2360" s="185"/>
      <c r="Q2360" s="185"/>
      <c r="R2360" s="185"/>
      <c r="S2360" s="186"/>
    </row>
    <row r="2361" spans="1:19" ht="25.5" outlineLevel="2">
      <c r="A2361" s="12" t="s">
        <v>7</v>
      </c>
      <c r="B2361" s="2">
        <v>6</v>
      </c>
      <c r="C2361" s="370">
        <v>501401</v>
      </c>
      <c r="D2361" s="370">
        <v>140101</v>
      </c>
      <c r="E2361" s="5" t="s">
        <v>529</v>
      </c>
      <c r="F2361" s="5">
        <v>1</v>
      </c>
      <c r="G2361" s="433" t="s">
        <v>12</v>
      </c>
      <c r="H2361" s="379">
        <v>6</v>
      </c>
      <c r="I2361" s="13" t="s">
        <v>103</v>
      </c>
      <c r="J2361" s="169">
        <v>0</v>
      </c>
      <c r="K2361" s="170">
        <v>0</v>
      </c>
      <c r="L2361" s="170">
        <v>0</v>
      </c>
      <c r="M2361" s="170">
        <v>0</v>
      </c>
      <c r="N2361" s="392">
        <v>0</v>
      </c>
      <c r="O2361" s="184"/>
      <c r="P2361" s="185"/>
      <c r="Q2361" s="185"/>
      <c r="R2361" s="185"/>
      <c r="S2361" s="186"/>
    </row>
    <row r="2362" spans="1:19" ht="25.5" outlineLevel="2">
      <c r="A2362" s="12" t="s">
        <v>7</v>
      </c>
      <c r="B2362" s="2">
        <v>6</v>
      </c>
      <c r="C2362" s="370">
        <v>501401</v>
      </c>
      <c r="D2362" s="370">
        <v>140101</v>
      </c>
      <c r="E2362" s="5" t="s">
        <v>529</v>
      </c>
      <c r="F2362" s="5">
        <v>1</v>
      </c>
      <c r="G2362" s="433" t="s">
        <v>12</v>
      </c>
      <c r="H2362" s="379">
        <v>7</v>
      </c>
      <c r="I2362" s="13" t="s">
        <v>104</v>
      </c>
      <c r="J2362" s="169">
        <v>0</v>
      </c>
      <c r="K2362" s="170">
        <v>0</v>
      </c>
      <c r="L2362" s="170">
        <v>0</v>
      </c>
      <c r="M2362" s="170">
        <v>0</v>
      </c>
      <c r="N2362" s="392">
        <v>0</v>
      </c>
      <c r="O2362" s="184"/>
      <c r="P2362" s="185"/>
      <c r="Q2362" s="185"/>
      <c r="R2362" s="185"/>
      <c r="S2362" s="186"/>
    </row>
    <row r="2363" spans="1:19" ht="25.5" outlineLevel="2">
      <c r="A2363" s="12" t="s">
        <v>7</v>
      </c>
      <c r="B2363" s="2">
        <v>6</v>
      </c>
      <c r="C2363" s="370">
        <v>501401</v>
      </c>
      <c r="D2363" s="370">
        <v>140101</v>
      </c>
      <c r="E2363" s="5" t="s">
        <v>529</v>
      </c>
      <c r="F2363" s="5">
        <v>1</v>
      </c>
      <c r="G2363" s="433" t="s">
        <v>12</v>
      </c>
      <c r="H2363" s="379">
        <v>8</v>
      </c>
      <c r="I2363" s="13" t="s">
        <v>105</v>
      </c>
      <c r="J2363" s="169">
        <v>0</v>
      </c>
      <c r="K2363" s="170">
        <v>0</v>
      </c>
      <c r="L2363" s="170">
        <v>0</v>
      </c>
      <c r="M2363" s="170">
        <v>0</v>
      </c>
      <c r="N2363" s="392">
        <v>0</v>
      </c>
      <c r="O2363" s="184"/>
      <c r="P2363" s="185"/>
      <c r="Q2363" s="185"/>
      <c r="R2363" s="185"/>
      <c r="S2363" s="186"/>
    </row>
    <row r="2364" spans="1:19" ht="25.5" outlineLevel="2">
      <c r="A2364" s="12" t="s">
        <v>7</v>
      </c>
      <c r="B2364" s="2">
        <v>6</v>
      </c>
      <c r="C2364" s="370">
        <v>501401</v>
      </c>
      <c r="D2364" s="370">
        <v>140101</v>
      </c>
      <c r="E2364" s="5" t="s">
        <v>529</v>
      </c>
      <c r="F2364" s="5">
        <v>1</v>
      </c>
      <c r="G2364" s="433" t="s">
        <v>12</v>
      </c>
      <c r="H2364" s="379">
        <v>9</v>
      </c>
      <c r="I2364" s="13" t="s">
        <v>106</v>
      </c>
      <c r="J2364" s="169">
        <v>751</v>
      </c>
      <c r="K2364" s="170">
        <v>190</v>
      </c>
      <c r="L2364" s="170">
        <v>183</v>
      </c>
      <c r="M2364" s="170">
        <v>190</v>
      </c>
      <c r="N2364" s="392">
        <v>188</v>
      </c>
      <c r="O2364" s="184"/>
      <c r="P2364" s="185"/>
      <c r="Q2364" s="185"/>
      <c r="R2364" s="185"/>
      <c r="S2364" s="186"/>
    </row>
    <row r="2365" spans="1:19" ht="25.5" outlineLevel="2">
      <c r="A2365" s="12" t="s">
        <v>7</v>
      </c>
      <c r="B2365" s="2">
        <v>6</v>
      </c>
      <c r="C2365" s="370">
        <v>501401</v>
      </c>
      <c r="D2365" s="370">
        <v>140101</v>
      </c>
      <c r="E2365" s="5" t="s">
        <v>529</v>
      </c>
      <c r="F2365" s="5">
        <v>1</v>
      </c>
      <c r="G2365" s="433" t="s">
        <v>12</v>
      </c>
      <c r="H2365" s="379">
        <v>10</v>
      </c>
      <c r="I2365" s="13" t="s">
        <v>107</v>
      </c>
      <c r="J2365" s="169">
        <v>1104</v>
      </c>
      <c r="K2365" s="170">
        <v>267</v>
      </c>
      <c r="L2365" s="170">
        <v>263</v>
      </c>
      <c r="M2365" s="170">
        <v>288</v>
      </c>
      <c r="N2365" s="392">
        <v>286</v>
      </c>
      <c r="O2365" s="184"/>
      <c r="P2365" s="185"/>
      <c r="Q2365" s="185"/>
      <c r="R2365" s="185"/>
      <c r="S2365" s="186"/>
    </row>
    <row r="2366" spans="1:19" ht="25.5" outlineLevel="2">
      <c r="A2366" s="12" t="s">
        <v>7</v>
      </c>
      <c r="B2366" s="2">
        <v>6</v>
      </c>
      <c r="C2366" s="370">
        <v>501401</v>
      </c>
      <c r="D2366" s="370">
        <v>140101</v>
      </c>
      <c r="E2366" s="5" t="s">
        <v>529</v>
      </c>
      <c r="F2366" s="5">
        <v>1</v>
      </c>
      <c r="G2366" s="433" t="s">
        <v>12</v>
      </c>
      <c r="H2366" s="379">
        <v>11</v>
      </c>
      <c r="I2366" s="13" t="s">
        <v>108</v>
      </c>
      <c r="J2366" s="169">
        <v>0</v>
      </c>
      <c r="K2366" s="170">
        <v>0</v>
      </c>
      <c r="L2366" s="170">
        <v>0</v>
      </c>
      <c r="M2366" s="170">
        <v>0</v>
      </c>
      <c r="N2366" s="392">
        <v>0</v>
      </c>
      <c r="O2366" s="184"/>
      <c r="P2366" s="185"/>
      <c r="Q2366" s="185"/>
      <c r="R2366" s="185"/>
      <c r="S2366" s="186"/>
    </row>
    <row r="2367" spans="1:19" ht="25.5" outlineLevel="2">
      <c r="A2367" s="12" t="s">
        <v>7</v>
      </c>
      <c r="B2367" s="2">
        <v>6</v>
      </c>
      <c r="C2367" s="370">
        <v>501401</v>
      </c>
      <c r="D2367" s="370">
        <v>140101</v>
      </c>
      <c r="E2367" s="5" t="s">
        <v>529</v>
      </c>
      <c r="F2367" s="5">
        <v>1</v>
      </c>
      <c r="G2367" s="433" t="s">
        <v>12</v>
      </c>
      <c r="H2367" s="379" t="s">
        <v>304</v>
      </c>
      <c r="I2367" s="13" t="s">
        <v>109</v>
      </c>
      <c r="J2367" s="169">
        <v>0</v>
      </c>
      <c r="K2367" s="170">
        <v>0</v>
      </c>
      <c r="L2367" s="170">
        <v>0</v>
      </c>
      <c r="M2367" s="170">
        <v>0</v>
      </c>
      <c r="N2367" s="392">
        <v>0</v>
      </c>
      <c r="O2367" s="184"/>
      <c r="P2367" s="185"/>
      <c r="Q2367" s="185"/>
      <c r="R2367" s="185"/>
      <c r="S2367" s="186"/>
    </row>
    <row r="2368" spans="1:19" ht="25.5" outlineLevel="2">
      <c r="A2368" s="12" t="s">
        <v>7</v>
      </c>
      <c r="B2368" s="2">
        <v>6</v>
      </c>
      <c r="C2368" s="370">
        <v>501401</v>
      </c>
      <c r="D2368" s="370">
        <v>140101</v>
      </c>
      <c r="E2368" s="5" t="s">
        <v>529</v>
      </c>
      <c r="F2368" s="5">
        <v>1</v>
      </c>
      <c r="G2368" s="433" t="s">
        <v>12</v>
      </c>
      <c r="H2368" s="379">
        <v>15</v>
      </c>
      <c r="I2368" s="13" t="s">
        <v>110</v>
      </c>
      <c r="J2368" s="169">
        <v>152</v>
      </c>
      <c r="K2368" s="170">
        <v>36</v>
      </c>
      <c r="L2368" s="170">
        <v>39</v>
      </c>
      <c r="M2368" s="170">
        <v>39</v>
      </c>
      <c r="N2368" s="392">
        <v>38</v>
      </c>
      <c r="O2368" s="184"/>
      <c r="P2368" s="185"/>
      <c r="Q2368" s="185"/>
      <c r="R2368" s="185"/>
      <c r="S2368" s="186"/>
    </row>
    <row r="2369" spans="1:19" ht="25.5" outlineLevel="2">
      <c r="A2369" s="12" t="s">
        <v>7</v>
      </c>
      <c r="B2369" s="2">
        <v>6</v>
      </c>
      <c r="C2369" s="370">
        <v>501401</v>
      </c>
      <c r="D2369" s="370">
        <v>140101</v>
      </c>
      <c r="E2369" s="5" t="s">
        <v>529</v>
      </c>
      <c r="F2369" s="5">
        <v>1</v>
      </c>
      <c r="G2369" s="433" t="s">
        <v>12</v>
      </c>
      <c r="H2369" s="379">
        <v>19</v>
      </c>
      <c r="I2369" s="13" t="s">
        <v>111</v>
      </c>
      <c r="J2369" s="169">
        <v>0</v>
      </c>
      <c r="K2369" s="170">
        <v>0</v>
      </c>
      <c r="L2369" s="170">
        <v>0</v>
      </c>
      <c r="M2369" s="170">
        <v>0</v>
      </c>
      <c r="N2369" s="392">
        <v>0</v>
      </c>
      <c r="O2369" s="184"/>
      <c r="P2369" s="185"/>
      <c r="Q2369" s="185"/>
      <c r="R2369" s="185"/>
      <c r="S2369" s="186"/>
    </row>
    <row r="2370" spans="1:19" ht="25.5" outlineLevel="2">
      <c r="A2370" s="12" t="s">
        <v>7</v>
      </c>
      <c r="B2370" s="2">
        <v>6</v>
      </c>
      <c r="C2370" s="370">
        <v>501401</v>
      </c>
      <c r="D2370" s="370">
        <v>140101</v>
      </c>
      <c r="E2370" s="5" t="s">
        <v>529</v>
      </c>
      <c r="F2370" s="5">
        <v>1</v>
      </c>
      <c r="G2370" s="433" t="s">
        <v>12</v>
      </c>
      <c r="H2370" s="379" t="s">
        <v>316</v>
      </c>
      <c r="I2370" s="13" t="s">
        <v>112</v>
      </c>
      <c r="J2370" s="169">
        <v>1615</v>
      </c>
      <c r="K2370" s="170">
        <v>398</v>
      </c>
      <c r="L2370" s="170">
        <v>400</v>
      </c>
      <c r="M2370" s="170">
        <v>408</v>
      </c>
      <c r="N2370" s="392">
        <v>409</v>
      </c>
      <c r="O2370" s="184"/>
      <c r="P2370" s="185"/>
      <c r="Q2370" s="185"/>
      <c r="R2370" s="185"/>
      <c r="S2370" s="186"/>
    </row>
    <row r="2371" spans="1:19" ht="25.5" outlineLevel="2">
      <c r="A2371" s="12" t="s">
        <v>7</v>
      </c>
      <c r="B2371" s="2">
        <v>6</v>
      </c>
      <c r="C2371" s="370">
        <v>501401</v>
      </c>
      <c r="D2371" s="370">
        <v>140101</v>
      </c>
      <c r="E2371" s="5" t="s">
        <v>529</v>
      </c>
      <c r="F2371" s="5">
        <v>1</v>
      </c>
      <c r="G2371" s="433" t="s">
        <v>12</v>
      </c>
      <c r="H2371" s="379" t="s">
        <v>296</v>
      </c>
      <c r="I2371" s="13" t="s">
        <v>113</v>
      </c>
      <c r="J2371" s="169">
        <v>0</v>
      </c>
      <c r="K2371" s="170">
        <v>0</v>
      </c>
      <c r="L2371" s="170">
        <v>0</v>
      </c>
      <c r="M2371" s="170">
        <v>0</v>
      </c>
      <c r="N2371" s="392">
        <v>0</v>
      </c>
      <c r="O2371" s="184"/>
      <c r="P2371" s="185"/>
      <c r="Q2371" s="185"/>
      <c r="R2371" s="185"/>
      <c r="S2371" s="186"/>
    </row>
    <row r="2372" spans="1:19" ht="25.5" outlineLevel="2">
      <c r="A2372" s="12" t="s">
        <v>7</v>
      </c>
      <c r="B2372" s="2">
        <v>6</v>
      </c>
      <c r="C2372" s="370">
        <v>501401</v>
      </c>
      <c r="D2372" s="370">
        <v>140101</v>
      </c>
      <c r="E2372" s="5" t="s">
        <v>529</v>
      </c>
      <c r="F2372" s="5">
        <v>1</v>
      </c>
      <c r="G2372" s="433" t="s">
        <v>12</v>
      </c>
      <c r="H2372" s="379">
        <v>23</v>
      </c>
      <c r="I2372" s="13" t="s">
        <v>114</v>
      </c>
      <c r="J2372" s="169">
        <v>0</v>
      </c>
      <c r="K2372" s="170">
        <v>0</v>
      </c>
      <c r="L2372" s="170">
        <v>0</v>
      </c>
      <c r="M2372" s="170">
        <v>0</v>
      </c>
      <c r="N2372" s="392">
        <v>0</v>
      </c>
      <c r="O2372" s="184"/>
      <c r="P2372" s="185"/>
      <c r="Q2372" s="185"/>
      <c r="R2372" s="185"/>
      <c r="S2372" s="186"/>
    </row>
    <row r="2373" spans="1:19" ht="25.5" outlineLevel="2">
      <c r="A2373" s="12" t="s">
        <v>7</v>
      </c>
      <c r="B2373" s="2">
        <v>6</v>
      </c>
      <c r="C2373" s="370">
        <v>501401</v>
      </c>
      <c r="D2373" s="370">
        <v>140101</v>
      </c>
      <c r="E2373" s="5" t="s">
        <v>529</v>
      </c>
      <c r="F2373" s="5">
        <v>1</v>
      </c>
      <c r="G2373" s="433" t="s">
        <v>12</v>
      </c>
      <c r="H2373" s="379">
        <v>24</v>
      </c>
      <c r="I2373" s="13" t="s">
        <v>115</v>
      </c>
      <c r="J2373" s="169">
        <v>0</v>
      </c>
      <c r="K2373" s="170">
        <v>0</v>
      </c>
      <c r="L2373" s="170">
        <v>0</v>
      </c>
      <c r="M2373" s="170">
        <v>0</v>
      </c>
      <c r="N2373" s="392">
        <v>0</v>
      </c>
      <c r="O2373" s="184"/>
      <c r="P2373" s="185"/>
      <c r="Q2373" s="185"/>
      <c r="R2373" s="185"/>
      <c r="S2373" s="186"/>
    </row>
    <row r="2374" spans="1:19" ht="25.5" outlineLevel="2">
      <c r="A2374" s="12" t="s">
        <v>7</v>
      </c>
      <c r="B2374" s="2">
        <v>6</v>
      </c>
      <c r="C2374" s="370">
        <v>501401</v>
      </c>
      <c r="D2374" s="370">
        <v>140101</v>
      </c>
      <c r="E2374" s="5" t="s">
        <v>529</v>
      </c>
      <c r="F2374" s="5">
        <v>1</v>
      </c>
      <c r="G2374" s="433" t="s">
        <v>12</v>
      </c>
      <c r="H2374" s="379">
        <v>25</v>
      </c>
      <c r="I2374" s="13" t="s">
        <v>116</v>
      </c>
      <c r="J2374" s="169">
        <v>1095</v>
      </c>
      <c r="K2374" s="170">
        <v>265</v>
      </c>
      <c r="L2374" s="170">
        <v>275</v>
      </c>
      <c r="M2374" s="170">
        <v>278</v>
      </c>
      <c r="N2374" s="392">
        <v>277</v>
      </c>
      <c r="O2374" s="184"/>
      <c r="P2374" s="185"/>
      <c r="Q2374" s="185"/>
      <c r="R2374" s="185"/>
      <c r="S2374" s="186"/>
    </row>
    <row r="2375" spans="1:19" ht="25.5" outlineLevel="2">
      <c r="A2375" s="12" t="s">
        <v>7</v>
      </c>
      <c r="B2375" s="2">
        <v>6</v>
      </c>
      <c r="C2375" s="370">
        <v>501401</v>
      </c>
      <c r="D2375" s="370">
        <v>140101</v>
      </c>
      <c r="E2375" s="5" t="s">
        <v>529</v>
      </c>
      <c r="F2375" s="5">
        <v>1</v>
      </c>
      <c r="G2375" s="433" t="s">
        <v>12</v>
      </c>
      <c r="H2375" s="379">
        <v>30</v>
      </c>
      <c r="I2375" s="13" t="s">
        <v>117</v>
      </c>
      <c r="J2375" s="169">
        <v>0</v>
      </c>
      <c r="K2375" s="170">
        <v>0</v>
      </c>
      <c r="L2375" s="170">
        <v>0</v>
      </c>
      <c r="M2375" s="170">
        <v>0</v>
      </c>
      <c r="N2375" s="392">
        <v>0</v>
      </c>
      <c r="O2375" s="184"/>
      <c r="P2375" s="185"/>
      <c r="Q2375" s="185"/>
      <c r="R2375" s="185"/>
      <c r="S2375" s="186"/>
    </row>
    <row r="2376" spans="1:19" ht="25.5" outlineLevel="2">
      <c r="A2376" s="12" t="s">
        <v>7</v>
      </c>
      <c r="B2376" s="2">
        <v>6</v>
      </c>
      <c r="C2376" s="370">
        <v>501401</v>
      </c>
      <c r="D2376" s="370">
        <v>140101</v>
      </c>
      <c r="E2376" s="5" t="s">
        <v>529</v>
      </c>
      <c r="F2376" s="5">
        <v>1</v>
      </c>
      <c r="G2376" s="433" t="s">
        <v>12</v>
      </c>
      <c r="H2376" s="379">
        <v>31</v>
      </c>
      <c r="I2376" s="13" t="s">
        <v>118</v>
      </c>
      <c r="J2376" s="169">
        <v>0</v>
      </c>
      <c r="K2376" s="170">
        <v>0</v>
      </c>
      <c r="L2376" s="170">
        <v>0</v>
      </c>
      <c r="M2376" s="170">
        <v>0</v>
      </c>
      <c r="N2376" s="392">
        <v>0</v>
      </c>
      <c r="O2376" s="184"/>
      <c r="P2376" s="185"/>
      <c r="Q2376" s="185"/>
      <c r="R2376" s="185"/>
      <c r="S2376" s="186"/>
    </row>
    <row r="2377" spans="1:19" ht="25.5" outlineLevel="2">
      <c r="A2377" s="12" t="s">
        <v>7</v>
      </c>
      <c r="B2377" s="2">
        <v>6</v>
      </c>
      <c r="C2377" s="370">
        <v>501401</v>
      </c>
      <c r="D2377" s="370">
        <v>140101</v>
      </c>
      <c r="E2377" s="5" t="s">
        <v>529</v>
      </c>
      <c r="F2377" s="5">
        <v>1</v>
      </c>
      <c r="G2377" s="433" t="s">
        <v>12</v>
      </c>
      <c r="H2377" s="379">
        <v>32</v>
      </c>
      <c r="I2377" s="13" t="s">
        <v>119</v>
      </c>
      <c r="J2377" s="169">
        <v>1000</v>
      </c>
      <c r="K2377" s="170">
        <v>250</v>
      </c>
      <c r="L2377" s="170">
        <v>250</v>
      </c>
      <c r="M2377" s="170">
        <v>250</v>
      </c>
      <c r="N2377" s="392">
        <v>250</v>
      </c>
      <c r="O2377" s="184"/>
      <c r="P2377" s="185"/>
      <c r="Q2377" s="185"/>
      <c r="R2377" s="185"/>
      <c r="S2377" s="186"/>
    </row>
    <row r="2378" spans="1:19" ht="38.25" outlineLevel="2">
      <c r="A2378" s="12" t="s">
        <v>7</v>
      </c>
      <c r="B2378" s="2">
        <v>6</v>
      </c>
      <c r="C2378" s="370">
        <v>501401</v>
      </c>
      <c r="D2378" s="370">
        <v>140101</v>
      </c>
      <c r="E2378" s="5" t="s">
        <v>529</v>
      </c>
      <c r="F2378" s="5">
        <v>1</v>
      </c>
      <c r="G2378" s="433" t="s">
        <v>12</v>
      </c>
      <c r="H2378" s="379">
        <v>35</v>
      </c>
      <c r="I2378" s="13" t="s">
        <v>120</v>
      </c>
      <c r="J2378" s="169">
        <v>0</v>
      </c>
      <c r="K2378" s="170">
        <v>0</v>
      </c>
      <c r="L2378" s="170">
        <v>0</v>
      </c>
      <c r="M2378" s="170">
        <v>0</v>
      </c>
      <c r="N2378" s="392">
        <v>0</v>
      </c>
      <c r="O2378" s="184"/>
      <c r="P2378" s="185"/>
      <c r="Q2378" s="185"/>
      <c r="R2378" s="185"/>
      <c r="S2378" s="186"/>
    </row>
    <row r="2379" spans="1:19" ht="25.5" outlineLevel="2">
      <c r="A2379" s="12" t="s">
        <v>7</v>
      </c>
      <c r="B2379" s="2">
        <v>6</v>
      </c>
      <c r="C2379" s="370">
        <v>501401</v>
      </c>
      <c r="D2379" s="370">
        <v>140101</v>
      </c>
      <c r="E2379" s="5" t="s">
        <v>529</v>
      </c>
      <c r="F2379" s="5">
        <v>1</v>
      </c>
      <c r="G2379" s="433" t="s">
        <v>12</v>
      </c>
      <c r="H2379" s="379">
        <v>40</v>
      </c>
      <c r="I2379" s="13" t="s">
        <v>121</v>
      </c>
      <c r="J2379" s="169">
        <v>768</v>
      </c>
      <c r="K2379" s="170">
        <v>191</v>
      </c>
      <c r="L2379" s="170">
        <v>177</v>
      </c>
      <c r="M2379" s="170">
        <v>200</v>
      </c>
      <c r="N2379" s="392">
        <v>200</v>
      </c>
      <c r="O2379" s="184"/>
      <c r="P2379" s="185"/>
      <c r="Q2379" s="185"/>
      <c r="R2379" s="185"/>
      <c r="S2379" s="186"/>
    </row>
    <row r="2380" spans="1:19" ht="25.5" outlineLevel="2">
      <c r="A2380" s="12" t="s">
        <v>7</v>
      </c>
      <c r="B2380" s="2">
        <v>6</v>
      </c>
      <c r="C2380" s="370">
        <v>501401</v>
      </c>
      <c r="D2380" s="370">
        <v>140101</v>
      </c>
      <c r="E2380" s="5" t="s">
        <v>529</v>
      </c>
      <c r="F2380" s="5">
        <v>1</v>
      </c>
      <c r="G2380" s="433" t="s">
        <v>12</v>
      </c>
      <c r="H2380" s="379">
        <v>68</v>
      </c>
      <c r="I2380" s="13" t="s">
        <v>122</v>
      </c>
      <c r="J2380" s="169">
        <v>0</v>
      </c>
      <c r="K2380" s="170">
        <v>0</v>
      </c>
      <c r="L2380" s="170">
        <v>0</v>
      </c>
      <c r="M2380" s="170">
        <v>0</v>
      </c>
      <c r="N2380" s="392">
        <v>0</v>
      </c>
      <c r="O2380" s="184"/>
      <c r="P2380" s="185"/>
      <c r="Q2380" s="185"/>
      <c r="R2380" s="185"/>
      <c r="S2380" s="186"/>
    </row>
    <row r="2381" spans="1:19" ht="38.25" outlineLevel="2">
      <c r="A2381" s="12" t="s">
        <v>7</v>
      </c>
      <c r="B2381" s="2">
        <v>6</v>
      </c>
      <c r="C2381" s="370">
        <v>501401</v>
      </c>
      <c r="D2381" s="370">
        <v>140101</v>
      </c>
      <c r="E2381" s="5" t="s">
        <v>529</v>
      </c>
      <c r="F2381" s="5">
        <v>1</v>
      </c>
      <c r="G2381" s="433" t="s">
        <v>12</v>
      </c>
      <c r="H2381" s="379">
        <v>91</v>
      </c>
      <c r="I2381" s="13" t="s">
        <v>123</v>
      </c>
      <c r="J2381" s="169">
        <v>160</v>
      </c>
      <c r="K2381" s="170">
        <v>40</v>
      </c>
      <c r="L2381" s="170">
        <v>40</v>
      </c>
      <c r="M2381" s="170">
        <v>40</v>
      </c>
      <c r="N2381" s="392">
        <v>40</v>
      </c>
      <c r="O2381" s="184"/>
      <c r="P2381" s="185"/>
      <c r="Q2381" s="185"/>
      <c r="R2381" s="185"/>
      <c r="S2381" s="186"/>
    </row>
    <row r="2382" spans="1:19" outlineLevel="1" collapsed="1">
      <c r="A2382" s="123"/>
      <c r="B2382" s="124">
        <v>6</v>
      </c>
      <c r="C2382" s="155">
        <v>501401</v>
      </c>
      <c r="D2382" s="155">
        <v>140101</v>
      </c>
      <c r="E2382" s="126"/>
      <c r="F2382" s="126">
        <v>1</v>
      </c>
      <c r="G2382" s="434" t="s">
        <v>12</v>
      </c>
      <c r="H2382" s="380"/>
      <c r="I2382" s="127"/>
      <c r="J2382" s="171">
        <v>7567</v>
      </c>
      <c r="K2382" s="172">
        <v>1860</v>
      </c>
      <c r="L2382" s="172">
        <v>1859</v>
      </c>
      <c r="M2382" s="172">
        <v>1926</v>
      </c>
      <c r="N2382" s="393">
        <v>1922</v>
      </c>
      <c r="O2382" s="187">
        <v>123405.91238223083</v>
      </c>
      <c r="P2382" s="188">
        <v>30851</v>
      </c>
      <c r="Q2382" s="188">
        <v>30851</v>
      </c>
      <c r="R2382" s="188">
        <v>30851</v>
      </c>
      <c r="S2382" s="189">
        <v>30852.912382230832</v>
      </c>
    </row>
    <row r="2383" spans="1:19" ht="25.5" outlineLevel="2">
      <c r="A2383" s="12" t="s">
        <v>7</v>
      </c>
      <c r="B2383" s="2">
        <v>6</v>
      </c>
      <c r="C2383" s="370">
        <v>501402</v>
      </c>
      <c r="D2383" s="370">
        <v>140201</v>
      </c>
      <c r="E2383" s="5" t="s">
        <v>243</v>
      </c>
      <c r="F2383" s="5">
        <v>1</v>
      </c>
      <c r="G2383" s="433" t="s">
        <v>12</v>
      </c>
      <c r="H2383" s="379" t="s">
        <v>701</v>
      </c>
      <c r="I2383" s="13" t="s">
        <v>98</v>
      </c>
      <c r="J2383" s="169">
        <v>0</v>
      </c>
      <c r="K2383" s="170">
        <v>0</v>
      </c>
      <c r="L2383" s="170">
        <v>0</v>
      </c>
      <c r="M2383" s="170">
        <v>0</v>
      </c>
      <c r="N2383" s="392">
        <v>0</v>
      </c>
      <c r="O2383" s="184"/>
      <c r="P2383" s="185"/>
      <c r="Q2383" s="185"/>
      <c r="R2383" s="185"/>
      <c r="S2383" s="186"/>
    </row>
    <row r="2384" spans="1:19" ht="25.5" outlineLevel="2">
      <c r="A2384" s="12" t="s">
        <v>7</v>
      </c>
      <c r="B2384" s="2">
        <v>6</v>
      </c>
      <c r="C2384" s="370">
        <v>501402</v>
      </c>
      <c r="D2384" s="370">
        <v>140201</v>
      </c>
      <c r="E2384" s="5" t="s">
        <v>243</v>
      </c>
      <c r="F2384" s="5">
        <v>1</v>
      </c>
      <c r="G2384" s="433" t="s">
        <v>12</v>
      </c>
      <c r="H2384" s="379">
        <v>2</v>
      </c>
      <c r="I2384" s="13" t="s">
        <v>99</v>
      </c>
      <c r="J2384" s="169">
        <v>0</v>
      </c>
      <c r="K2384" s="170">
        <v>0</v>
      </c>
      <c r="L2384" s="170">
        <v>0</v>
      </c>
      <c r="M2384" s="170">
        <v>0</v>
      </c>
      <c r="N2384" s="392">
        <v>0</v>
      </c>
      <c r="O2384" s="184"/>
      <c r="P2384" s="185"/>
      <c r="Q2384" s="185"/>
      <c r="R2384" s="185"/>
      <c r="S2384" s="186"/>
    </row>
    <row r="2385" spans="1:19" ht="25.5" outlineLevel="2">
      <c r="A2385" s="12" t="s">
        <v>7</v>
      </c>
      <c r="B2385" s="2">
        <v>6</v>
      </c>
      <c r="C2385" s="370">
        <v>501402</v>
      </c>
      <c r="D2385" s="370">
        <v>140201</v>
      </c>
      <c r="E2385" s="5" t="s">
        <v>243</v>
      </c>
      <c r="F2385" s="5">
        <v>1</v>
      </c>
      <c r="G2385" s="433" t="s">
        <v>12</v>
      </c>
      <c r="H2385" s="379">
        <v>3</v>
      </c>
      <c r="I2385" s="13" t="s">
        <v>100</v>
      </c>
      <c r="J2385" s="169">
        <v>0</v>
      </c>
      <c r="K2385" s="170">
        <v>0</v>
      </c>
      <c r="L2385" s="170">
        <v>0</v>
      </c>
      <c r="M2385" s="170">
        <v>0</v>
      </c>
      <c r="N2385" s="392">
        <v>0</v>
      </c>
      <c r="O2385" s="184"/>
      <c r="P2385" s="185"/>
      <c r="Q2385" s="185"/>
      <c r="R2385" s="185"/>
      <c r="S2385" s="186"/>
    </row>
    <row r="2386" spans="1:19" ht="25.5" outlineLevel="2">
      <c r="A2386" s="12" t="s">
        <v>7</v>
      </c>
      <c r="B2386" s="2">
        <v>6</v>
      </c>
      <c r="C2386" s="370">
        <v>501402</v>
      </c>
      <c r="D2386" s="370">
        <v>140201</v>
      </c>
      <c r="E2386" s="5" t="s">
        <v>243</v>
      </c>
      <c r="F2386" s="5">
        <v>1</v>
      </c>
      <c r="G2386" s="433" t="s">
        <v>12</v>
      </c>
      <c r="H2386" s="379">
        <v>4</v>
      </c>
      <c r="I2386" s="13" t="s">
        <v>101</v>
      </c>
      <c r="J2386" s="169">
        <v>0</v>
      </c>
      <c r="K2386" s="170">
        <v>0</v>
      </c>
      <c r="L2386" s="170">
        <v>0</v>
      </c>
      <c r="M2386" s="170">
        <v>0</v>
      </c>
      <c r="N2386" s="392">
        <v>0</v>
      </c>
      <c r="O2386" s="184"/>
      <c r="P2386" s="185"/>
      <c r="Q2386" s="185"/>
      <c r="R2386" s="185"/>
      <c r="S2386" s="186"/>
    </row>
    <row r="2387" spans="1:19" ht="25.5" outlineLevel="2">
      <c r="A2387" s="12" t="s">
        <v>7</v>
      </c>
      <c r="B2387" s="2">
        <v>6</v>
      </c>
      <c r="C2387" s="370">
        <v>501402</v>
      </c>
      <c r="D2387" s="370">
        <v>140201</v>
      </c>
      <c r="E2387" s="5" t="s">
        <v>243</v>
      </c>
      <c r="F2387" s="5">
        <v>1</v>
      </c>
      <c r="G2387" s="433" t="s">
        <v>12</v>
      </c>
      <c r="H2387" s="379" t="s">
        <v>302</v>
      </c>
      <c r="I2387" s="13" t="s">
        <v>102</v>
      </c>
      <c r="J2387" s="169">
        <v>0</v>
      </c>
      <c r="K2387" s="170">
        <v>0</v>
      </c>
      <c r="L2387" s="170">
        <v>0</v>
      </c>
      <c r="M2387" s="170">
        <v>0</v>
      </c>
      <c r="N2387" s="392">
        <v>0</v>
      </c>
      <c r="O2387" s="184"/>
      <c r="P2387" s="185"/>
      <c r="Q2387" s="185"/>
      <c r="R2387" s="185"/>
      <c r="S2387" s="186"/>
    </row>
    <row r="2388" spans="1:19" ht="25.5" outlineLevel="2">
      <c r="A2388" s="12" t="s">
        <v>7</v>
      </c>
      <c r="B2388" s="2">
        <v>6</v>
      </c>
      <c r="C2388" s="370">
        <v>501402</v>
      </c>
      <c r="D2388" s="370">
        <v>140201</v>
      </c>
      <c r="E2388" s="5" t="s">
        <v>243</v>
      </c>
      <c r="F2388" s="5">
        <v>1</v>
      </c>
      <c r="G2388" s="433" t="s">
        <v>12</v>
      </c>
      <c r="H2388" s="379">
        <v>6</v>
      </c>
      <c r="I2388" s="13" t="s">
        <v>103</v>
      </c>
      <c r="J2388" s="169">
        <v>0</v>
      </c>
      <c r="K2388" s="170">
        <v>0</v>
      </c>
      <c r="L2388" s="170">
        <v>0</v>
      </c>
      <c r="M2388" s="170">
        <v>0</v>
      </c>
      <c r="N2388" s="392">
        <v>0</v>
      </c>
      <c r="O2388" s="184"/>
      <c r="P2388" s="185"/>
      <c r="Q2388" s="185"/>
      <c r="R2388" s="185"/>
      <c r="S2388" s="186"/>
    </row>
    <row r="2389" spans="1:19" ht="25.5" outlineLevel="2">
      <c r="A2389" s="12" t="s">
        <v>7</v>
      </c>
      <c r="B2389" s="2">
        <v>6</v>
      </c>
      <c r="C2389" s="370">
        <v>501402</v>
      </c>
      <c r="D2389" s="370">
        <v>140201</v>
      </c>
      <c r="E2389" s="5" t="s">
        <v>243</v>
      </c>
      <c r="F2389" s="5">
        <v>1</v>
      </c>
      <c r="G2389" s="433" t="s">
        <v>12</v>
      </c>
      <c r="H2389" s="379">
        <v>7</v>
      </c>
      <c r="I2389" s="13" t="s">
        <v>104</v>
      </c>
      <c r="J2389" s="169">
        <v>0</v>
      </c>
      <c r="K2389" s="170">
        <v>0</v>
      </c>
      <c r="L2389" s="170">
        <v>0</v>
      </c>
      <c r="M2389" s="170">
        <v>0</v>
      </c>
      <c r="N2389" s="392">
        <v>0</v>
      </c>
      <c r="O2389" s="184"/>
      <c r="P2389" s="185"/>
      <c r="Q2389" s="185"/>
      <c r="R2389" s="185"/>
      <c r="S2389" s="186"/>
    </row>
    <row r="2390" spans="1:19" ht="25.5" outlineLevel="2">
      <c r="A2390" s="12" t="s">
        <v>7</v>
      </c>
      <c r="B2390" s="2">
        <v>6</v>
      </c>
      <c r="C2390" s="370">
        <v>501402</v>
      </c>
      <c r="D2390" s="370">
        <v>140201</v>
      </c>
      <c r="E2390" s="5" t="s">
        <v>243</v>
      </c>
      <c r="F2390" s="5">
        <v>1</v>
      </c>
      <c r="G2390" s="433" t="s">
        <v>12</v>
      </c>
      <c r="H2390" s="379">
        <v>8</v>
      </c>
      <c r="I2390" s="13" t="s">
        <v>105</v>
      </c>
      <c r="J2390" s="169">
        <v>0</v>
      </c>
      <c r="K2390" s="170">
        <v>0</v>
      </c>
      <c r="L2390" s="170">
        <v>0</v>
      </c>
      <c r="M2390" s="170">
        <v>0</v>
      </c>
      <c r="N2390" s="392">
        <v>0</v>
      </c>
      <c r="O2390" s="184"/>
      <c r="P2390" s="185"/>
      <c r="Q2390" s="185"/>
      <c r="R2390" s="185"/>
      <c r="S2390" s="186"/>
    </row>
    <row r="2391" spans="1:19" ht="25.5" outlineLevel="2">
      <c r="A2391" s="12" t="s">
        <v>7</v>
      </c>
      <c r="B2391" s="2">
        <v>6</v>
      </c>
      <c r="C2391" s="370">
        <v>501402</v>
      </c>
      <c r="D2391" s="370">
        <v>140201</v>
      </c>
      <c r="E2391" s="5" t="s">
        <v>243</v>
      </c>
      <c r="F2391" s="5">
        <v>1</v>
      </c>
      <c r="G2391" s="433" t="s">
        <v>12</v>
      </c>
      <c r="H2391" s="379">
        <v>9</v>
      </c>
      <c r="I2391" s="13" t="s">
        <v>106</v>
      </c>
      <c r="J2391" s="169">
        <v>1113</v>
      </c>
      <c r="K2391" s="170">
        <v>275</v>
      </c>
      <c r="L2391" s="170">
        <v>276</v>
      </c>
      <c r="M2391" s="170">
        <v>282</v>
      </c>
      <c r="N2391" s="392">
        <v>280</v>
      </c>
      <c r="O2391" s="184"/>
      <c r="P2391" s="185"/>
      <c r="Q2391" s="185"/>
      <c r="R2391" s="185"/>
      <c r="S2391" s="186"/>
    </row>
    <row r="2392" spans="1:19" ht="25.5" outlineLevel="2">
      <c r="A2392" s="12" t="s">
        <v>7</v>
      </c>
      <c r="B2392" s="2">
        <v>6</v>
      </c>
      <c r="C2392" s="370">
        <v>501402</v>
      </c>
      <c r="D2392" s="370">
        <v>140201</v>
      </c>
      <c r="E2392" s="5" t="s">
        <v>243</v>
      </c>
      <c r="F2392" s="5">
        <v>1</v>
      </c>
      <c r="G2392" s="433" t="s">
        <v>12</v>
      </c>
      <c r="H2392" s="379">
        <v>10</v>
      </c>
      <c r="I2392" s="13" t="s">
        <v>107</v>
      </c>
      <c r="J2392" s="169">
        <v>800</v>
      </c>
      <c r="K2392" s="170">
        <v>200</v>
      </c>
      <c r="L2392" s="170">
        <v>200</v>
      </c>
      <c r="M2392" s="170">
        <v>200</v>
      </c>
      <c r="N2392" s="392">
        <v>200</v>
      </c>
      <c r="O2392" s="184"/>
      <c r="P2392" s="185"/>
      <c r="Q2392" s="185"/>
      <c r="R2392" s="185"/>
      <c r="S2392" s="186"/>
    </row>
    <row r="2393" spans="1:19" ht="25.5" outlineLevel="2">
      <c r="A2393" s="12" t="s">
        <v>7</v>
      </c>
      <c r="B2393" s="2">
        <v>6</v>
      </c>
      <c r="C2393" s="370">
        <v>501402</v>
      </c>
      <c r="D2393" s="370">
        <v>140201</v>
      </c>
      <c r="E2393" s="5" t="s">
        <v>243</v>
      </c>
      <c r="F2393" s="5">
        <v>1</v>
      </c>
      <c r="G2393" s="433" t="s">
        <v>12</v>
      </c>
      <c r="H2393" s="379">
        <v>11</v>
      </c>
      <c r="I2393" s="13" t="s">
        <v>108</v>
      </c>
      <c r="J2393" s="169">
        <v>918</v>
      </c>
      <c r="K2393" s="170">
        <v>229</v>
      </c>
      <c r="L2393" s="170">
        <v>228</v>
      </c>
      <c r="M2393" s="170">
        <v>231</v>
      </c>
      <c r="N2393" s="392">
        <v>230</v>
      </c>
      <c r="O2393" s="184"/>
      <c r="P2393" s="185"/>
      <c r="Q2393" s="185"/>
      <c r="R2393" s="185"/>
      <c r="S2393" s="186"/>
    </row>
    <row r="2394" spans="1:19" ht="25.5" outlineLevel="2">
      <c r="A2394" s="12" t="s">
        <v>7</v>
      </c>
      <c r="B2394" s="2">
        <v>6</v>
      </c>
      <c r="C2394" s="370">
        <v>501402</v>
      </c>
      <c r="D2394" s="370">
        <v>140201</v>
      </c>
      <c r="E2394" s="5" t="s">
        <v>243</v>
      </c>
      <c r="F2394" s="5">
        <v>1</v>
      </c>
      <c r="G2394" s="433" t="s">
        <v>12</v>
      </c>
      <c r="H2394" s="379" t="s">
        <v>304</v>
      </c>
      <c r="I2394" s="13" t="s">
        <v>109</v>
      </c>
      <c r="J2394" s="169">
        <v>0</v>
      </c>
      <c r="K2394" s="170">
        <v>0</v>
      </c>
      <c r="L2394" s="170">
        <v>0</v>
      </c>
      <c r="M2394" s="170">
        <v>0</v>
      </c>
      <c r="N2394" s="392">
        <v>0</v>
      </c>
      <c r="O2394" s="184"/>
      <c r="P2394" s="185"/>
      <c r="Q2394" s="185"/>
      <c r="R2394" s="185"/>
      <c r="S2394" s="186"/>
    </row>
    <row r="2395" spans="1:19" ht="25.5" outlineLevel="2">
      <c r="A2395" s="12" t="s">
        <v>7</v>
      </c>
      <c r="B2395" s="2">
        <v>6</v>
      </c>
      <c r="C2395" s="370">
        <v>501402</v>
      </c>
      <c r="D2395" s="370">
        <v>140201</v>
      </c>
      <c r="E2395" s="5" t="s">
        <v>243</v>
      </c>
      <c r="F2395" s="5">
        <v>1</v>
      </c>
      <c r="G2395" s="433" t="s">
        <v>12</v>
      </c>
      <c r="H2395" s="379">
        <v>15</v>
      </c>
      <c r="I2395" s="13" t="s">
        <v>110</v>
      </c>
      <c r="J2395" s="169">
        <v>0</v>
      </c>
      <c r="K2395" s="170">
        <v>0</v>
      </c>
      <c r="L2395" s="170">
        <v>0</v>
      </c>
      <c r="M2395" s="170">
        <v>0</v>
      </c>
      <c r="N2395" s="392">
        <v>0</v>
      </c>
      <c r="O2395" s="184"/>
      <c r="P2395" s="185"/>
      <c r="Q2395" s="185"/>
      <c r="R2395" s="185"/>
      <c r="S2395" s="186"/>
    </row>
    <row r="2396" spans="1:19" ht="25.5" outlineLevel="2">
      <c r="A2396" s="12" t="s">
        <v>7</v>
      </c>
      <c r="B2396" s="2">
        <v>6</v>
      </c>
      <c r="C2396" s="370">
        <v>501402</v>
      </c>
      <c r="D2396" s="370">
        <v>140201</v>
      </c>
      <c r="E2396" s="5" t="s">
        <v>243</v>
      </c>
      <c r="F2396" s="5">
        <v>1</v>
      </c>
      <c r="G2396" s="433" t="s">
        <v>12</v>
      </c>
      <c r="H2396" s="379">
        <v>19</v>
      </c>
      <c r="I2396" s="13" t="s">
        <v>111</v>
      </c>
      <c r="J2396" s="169">
        <v>0</v>
      </c>
      <c r="K2396" s="170">
        <v>0</v>
      </c>
      <c r="L2396" s="170">
        <v>0</v>
      </c>
      <c r="M2396" s="170">
        <v>0</v>
      </c>
      <c r="N2396" s="392">
        <v>0</v>
      </c>
      <c r="O2396" s="184"/>
      <c r="P2396" s="185"/>
      <c r="Q2396" s="185"/>
      <c r="R2396" s="185"/>
      <c r="S2396" s="186"/>
    </row>
    <row r="2397" spans="1:19" ht="25.5" outlineLevel="2">
      <c r="A2397" s="12" t="s">
        <v>7</v>
      </c>
      <c r="B2397" s="2">
        <v>6</v>
      </c>
      <c r="C2397" s="370">
        <v>501402</v>
      </c>
      <c r="D2397" s="370">
        <v>140201</v>
      </c>
      <c r="E2397" s="5" t="s">
        <v>243</v>
      </c>
      <c r="F2397" s="5">
        <v>1</v>
      </c>
      <c r="G2397" s="433" t="s">
        <v>12</v>
      </c>
      <c r="H2397" s="379" t="s">
        <v>316</v>
      </c>
      <c r="I2397" s="13" t="s">
        <v>112</v>
      </c>
      <c r="J2397" s="169">
        <v>784</v>
      </c>
      <c r="K2397" s="170">
        <v>196</v>
      </c>
      <c r="L2397" s="170">
        <v>196</v>
      </c>
      <c r="M2397" s="170">
        <v>196</v>
      </c>
      <c r="N2397" s="392">
        <v>196</v>
      </c>
      <c r="O2397" s="184"/>
      <c r="P2397" s="185"/>
      <c r="Q2397" s="185"/>
      <c r="R2397" s="185"/>
      <c r="S2397" s="186"/>
    </row>
    <row r="2398" spans="1:19" ht="25.5" outlineLevel="2">
      <c r="A2398" s="12" t="s">
        <v>7</v>
      </c>
      <c r="B2398" s="2">
        <v>6</v>
      </c>
      <c r="C2398" s="370">
        <v>501402</v>
      </c>
      <c r="D2398" s="370">
        <v>140201</v>
      </c>
      <c r="E2398" s="5" t="s">
        <v>243</v>
      </c>
      <c r="F2398" s="5">
        <v>1</v>
      </c>
      <c r="G2398" s="433" t="s">
        <v>12</v>
      </c>
      <c r="H2398" s="379" t="s">
        <v>296</v>
      </c>
      <c r="I2398" s="13" t="s">
        <v>113</v>
      </c>
      <c r="J2398" s="169">
        <v>298</v>
      </c>
      <c r="K2398" s="170">
        <v>75</v>
      </c>
      <c r="L2398" s="170">
        <v>75</v>
      </c>
      <c r="M2398" s="170">
        <v>75</v>
      </c>
      <c r="N2398" s="392">
        <v>73</v>
      </c>
      <c r="O2398" s="184"/>
      <c r="P2398" s="185"/>
      <c r="Q2398" s="185"/>
      <c r="R2398" s="185"/>
      <c r="S2398" s="186"/>
    </row>
    <row r="2399" spans="1:19" ht="25.5" outlineLevel="2">
      <c r="A2399" s="12" t="s">
        <v>7</v>
      </c>
      <c r="B2399" s="2">
        <v>6</v>
      </c>
      <c r="C2399" s="370">
        <v>501402</v>
      </c>
      <c r="D2399" s="370">
        <v>140201</v>
      </c>
      <c r="E2399" s="5" t="s">
        <v>243</v>
      </c>
      <c r="F2399" s="5">
        <v>1</v>
      </c>
      <c r="G2399" s="433" t="s">
        <v>12</v>
      </c>
      <c r="H2399" s="379">
        <v>23</v>
      </c>
      <c r="I2399" s="13" t="s">
        <v>114</v>
      </c>
      <c r="J2399" s="169">
        <v>0</v>
      </c>
      <c r="K2399" s="170">
        <v>0</v>
      </c>
      <c r="L2399" s="170">
        <v>0</v>
      </c>
      <c r="M2399" s="170">
        <v>0</v>
      </c>
      <c r="N2399" s="392">
        <v>0</v>
      </c>
      <c r="O2399" s="184"/>
      <c r="P2399" s="185"/>
      <c r="Q2399" s="185"/>
      <c r="R2399" s="185"/>
      <c r="S2399" s="186"/>
    </row>
    <row r="2400" spans="1:19" ht="25.5" outlineLevel="2">
      <c r="A2400" s="12" t="s">
        <v>7</v>
      </c>
      <c r="B2400" s="2">
        <v>6</v>
      </c>
      <c r="C2400" s="370">
        <v>501402</v>
      </c>
      <c r="D2400" s="370">
        <v>140201</v>
      </c>
      <c r="E2400" s="5" t="s">
        <v>243</v>
      </c>
      <c r="F2400" s="5">
        <v>1</v>
      </c>
      <c r="G2400" s="433" t="s">
        <v>12</v>
      </c>
      <c r="H2400" s="379">
        <v>24</v>
      </c>
      <c r="I2400" s="13" t="s">
        <v>115</v>
      </c>
      <c r="J2400" s="169">
        <v>0</v>
      </c>
      <c r="K2400" s="170">
        <v>0</v>
      </c>
      <c r="L2400" s="170">
        <v>0</v>
      </c>
      <c r="M2400" s="170">
        <v>0</v>
      </c>
      <c r="N2400" s="392">
        <v>0</v>
      </c>
      <c r="O2400" s="184"/>
      <c r="P2400" s="185"/>
      <c r="Q2400" s="185"/>
      <c r="R2400" s="185"/>
      <c r="S2400" s="186"/>
    </row>
    <row r="2401" spans="1:19" ht="25.5" outlineLevel="2">
      <c r="A2401" s="12" t="s">
        <v>7</v>
      </c>
      <c r="B2401" s="2">
        <v>6</v>
      </c>
      <c r="C2401" s="370">
        <v>501402</v>
      </c>
      <c r="D2401" s="370">
        <v>140201</v>
      </c>
      <c r="E2401" s="5" t="s">
        <v>243</v>
      </c>
      <c r="F2401" s="5">
        <v>1</v>
      </c>
      <c r="G2401" s="433" t="s">
        <v>12</v>
      </c>
      <c r="H2401" s="379">
        <v>25</v>
      </c>
      <c r="I2401" s="13" t="s">
        <v>116</v>
      </c>
      <c r="J2401" s="169">
        <v>0</v>
      </c>
      <c r="K2401" s="170">
        <v>0</v>
      </c>
      <c r="L2401" s="170">
        <v>0</v>
      </c>
      <c r="M2401" s="170">
        <v>0</v>
      </c>
      <c r="N2401" s="392">
        <v>0</v>
      </c>
      <c r="O2401" s="184"/>
      <c r="P2401" s="185"/>
      <c r="Q2401" s="185"/>
      <c r="R2401" s="185"/>
      <c r="S2401" s="186"/>
    </row>
    <row r="2402" spans="1:19" ht="25.5" outlineLevel="2">
      <c r="A2402" s="12" t="s">
        <v>7</v>
      </c>
      <c r="B2402" s="2">
        <v>6</v>
      </c>
      <c r="C2402" s="370">
        <v>501402</v>
      </c>
      <c r="D2402" s="370">
        <v>140201</v>
      </c>
      <c r="E2402" s="5" t="s">
        <v>243</v>
      </c>
      <c r="F2402" s="5">
        <v>1</v>
      </c>
      <c r="G2402" s="433" t="s">
        <v>12</v>
      </c>
      <c r="H2402" s="379">
        <v>30</v>
      </c>
      <c r="I2402" s="13" t="s">
        <v>117</v>
      </c>
      <c r="J2402" s="169">
        <v>0</v>
      </c>
      <c r="K2402" s="170">
        <v>0</v>
      </c>
      <c r="L2402" s="170">
        <v>0</v>
      </c>
      <c r="M2402" s="170">
        <v>0</v>
      </c>
      <c r="N2402" s="392">
        <v>0</v>
      </c>
      <c r="O2402" s="184"/>
      <c r="P2402" s="185"/>
      <c r="Q2402" s="185"/>
      <c r="R2402" s="185"/>
      <c r="S2402" s="186"/>
    </row>
    <row r="2403" spans="1:19" ht="25.5" outlineLevel="2">
      <c r="A2403" s="12" t="s">
        <v>7</v>
      </c>
      <c r="B2403" s="2">
        <v>6</v>
      </c>
      <c r="C2403" s="370">
        <v>501402</v>
      </c>
      <c r="D2403" s="370">
        <v>140201</v>
      </c>
      <c r="E2403" s="5" t="s">
        <v>243</v>
      </c>
      <c r="F2403" s="5">
        <v>1</v>
      </c>
      <c r="G2403" s="433" t="s">
        <v>12</v>
      </c>
      <c r="H2403" s="379">
        <v>31</v>
      </c>
      <c r="I2403" s="13" t="s">
        <v>118</v>
      </c>
      <c r="J2403" s="169">
        <v>0</v>
      </c>
      <c r="K2403" s="170">
        <v>0</v>
      </c>
      <c r="L2403" s="170">
        <v>0</v>
      </c>
      <c r="M2403" s="170">
        <v>0</v>
      </c>
      <c r="N2403" s="392">
        <v>0</v>
      </c>
      <c r="O2403" s="184"/>
      <c r="P2403" s="185"/>
      <c r="Q2403" s="185"/>
      <c r="R2403" s="185"/>
      <c r="S2403" s="186"/>
    </row>
    <row r="2404" spans="1:19" ht="25.5" outlineLevel="2">
      <c r="A2404" s="12" t="s">
        <v>7</v>
      </c>
      <c r="B2404" s="2">
        <v>6</v>
      </c>
      <c r="C2404" s="370">
        <v>501402</v>
      </c>
      <c r="D2404" s="370">
        <v>140201</v>
      </c>
      <c r="E2404" s="5" t="s">
        <v>243</v>
      </c>
      <c r="F2404" s="5">
        <v>1</v>
      </c>
      <c r="G2404" s="433" t="s">
        <v>12</v>
      </c>
      <c r="H2404" s="379">
        <v>32</v>
      </c>
      <c r="I2404" s="13" t="s">
        <v>119</v>
      </c>
      <c r="J2404" s="169">
        <v>1600</v>
      </c>
      <c r="K2404" s="170">
        <v>400</v>
      </c>
      <c r="L2404" s="170">
        <v>400</v>
      </c>
      <c r="M2404" s="170">
        <v>400</v>
      </c>
      <c r="N2404" s="392">
        <v>400</v>
      </c>
      <c r="O2404" s="184"/>
      <c r="P2404" s="185"/>
      <c r="Q2404" s="185"/>
      <c r="R2404" s="185"/>
      <c r="S2404" s="186"/>
    </row>
    <row r="2405" spans="1:19" ht="38.25" outlineLevel="2">
      <c r="A2405" s="12" t="s">
        <v>7</v>
      </c>
      <c r="B2405" s="2">
        <v>6</v>
      </c>
      <c r="C2405" s="370">
        <v>501402</v>
      </c>
      <c r="D2405" s="370">
        <v>140201</v>
      </c>
      <c r="E2405" s="5" t="s">
        <v>243</v>
      </c>
      <c r="F2405" s="5">
        <v>1</v>
      </c>
      <c r="G2405" s="433" t="s">
        <v>12</v>
      </c>
      <c r="H2405" s="379">
        <v>35</v>
      </c>
      <c r="I2405" s="13" t="s">
        <v>120</v>
      </c>
      <c r="J2405" s="169">
        <v>0</v>
      </c>
      <c r="K2405" s="170">
        <v>0</v>
      </c>
      <c r="L2405" s="170">
        <v>0</v>
      </c>
      <c r="M2405" s="170">
        <v>0</v>
      </c>
      <c r="N2405" s="392">
        <v>0</v>
      </c>
      <c r="O2405" s="184"/>
      <c r="P2405" s="185"/>
      <c r="Q2405" s="185"/>
      <c r="R2405" s="185"/>
      <c r="S2405" s="186"/>
    </row>
    <row r="2406" spans="1:19" ht="25.5" outlineLevel="2">
      <c r="A2406" s="12" t="s">
        <v>7</v>
      </c>
      <c r="B2406" s="2">
        <v>6</v>
      </c>
      <c r="C2406" s="370">
        <v>501402</v>
      </c>
      <c r="D2406" s="370">
        <v>140201</v>
      </c>
      <c r="E2406" s="5" t="s">
        <v>243</v>
      </c>
      <c r="F2406" s="5">
        <v>1</v>
      </c>
      <c r="G2406" s="433" t="s">
        <v>12</v>
      </c>
      <c r="H2406" s="379">
        <v>40</v>
      </c>
      <c r="I2406" s="13" t="s">
        <v>121</v>
      </c>
      <c r="J2406" s="169">
        <v>0</v>
      </c>
      <c r="K2406" s="170">
        <v>0</v>
      </c>
      <c r="L2406" s="170">
        <v>0</v>
      </c>
      <c r="M2406" s="170">
        <v>0</v>
      </c>
      <c r="N2406" s="392">
        <v>0</v>
      </c>
      <c r="O2406" s="184"/>
      <c r="P2406" s="185"/>
      <c r="Q2406" s="185"/>
      <c r="R2406" s="185"/>
      <c r="S2406" s="186"/>
    </row>
    <row r="2407" spans="1:19" ht="25.5" outlineLevel="2">
      <c r="A2407" s="12" t="s">
        <v>7</v>
      </c>
      <c r="B2407" s="2">
        <v>6</v>
      </c>
      <c r="C2407" s="370">
        <v>501402</v>
      </c>
      <c r="D2407" s="370">
        <v>140201</v>
      </c>
      <c r="E2407" s="5" t="s">
        <v>243</v>
      </c>
      <c r="F2407" s="5">
        <v>1</v>
      </c>
      <c r="G2407" s="433" t="s">
        <v>12</v>
      </c>
      <c r="H2407" s="379">
        <v>68</v>
      </c>
      <c r="I2407" s="13" t="s">
        <v>122</v>
      </c>
      <c r="J2407" s="169">
        <v>0</v>
      </c>
      <c r="K2407" s="170">
        <v>0</v>
      </c>
      <c r="L2407" s="170">
        <v>0</v>
      </c>
      <c r="M2407" s="170">
        <v>0</v>
      </c>
      <c r="N2407" s="392">
        <v>0</v>
      </c>
      <c r="O2407" s="184"/>
      <c r="P2407" s="185"/>
      <c r="Q2407" s="185"/>
      <c r="R2407" s="185"/>
      <c r="S2407" s="186"/>
    </row>
    <row r="2408" spans="1:19" ht="38.25" outlineLevel="2">
      <c r="A2408" s="12" t="s">
        <v>7</v>
      </c>
      <c r="B2408" s="2">
        <v>6</v>
      </c>
      <c r="C2408" s="370">
        <v>501402</v>
      </c>
      <c r="D2408" s="370">
        <v>140201</v>
      </c>
      <c r="E2408" s="5" t="s">
        <v>243</v>
      </c>
      <c r="F2408" s="5">
        <v>1</v>
      </c>
      <c r="G2408" s="433" t="s">
        <v>12</v>
      </c>
      <c r="H2408" s="379">
        <v>91</v>
      </c>
      <c r="I2408" s="13" t="s">
        <v>123</v>
      </c>
      <c r="J2408" s="169">
        <v>0</v>
      </c>
      <c r="K2408" s="170">
        <v>0</v>
      </c>
      <c r="L2408" s="170">
        <v>0</v>
      </c>
      <c r="M2408" s="170">
        <v>0</v>
      </c>
      <c r="N2408" s="392">
        <v>0</v>
      </c>
      <c r="O2408" s="184"/>
      <c r="P2408" s="185"/>
      <c r="Q2408" s="185"/>
      <c r="R2408" s="185"/>
      <c r="S2408" s="186"/>
    </row>
    <row r="2409" spans="1:19" outlineLevel="1" collapsed="1">
      <c r="A2409" s="123"/>
      <c r="B2409" s="124">
        <v>6</v>
      </c>
      <c r="C2409" s="155">
        <v>501402</v>
      </c>
      <c r="D2409" s="155">
        <v>140201</v>
      </c>
      <c r="E2409" s="126"/>
      <c r="F2409" s="126">
        <v>1</v>
      </c>
      <c r="G2409" s="434" t="s">
        <v>12</v>
      </c>
      <c r="H2409" s="380"/>
      <c r="I2409" s="127"/>
      <c r="J2409" s="171">
        <v>5513</v>
      </c>
      <c r="K2409" s="172">
        <v>1375</v>
      </c>
      <c r="L2409" s="172">
        <v>1375</v>
      </c>
      <c r="M2409" s="172">
        <v>1384</v>
      </c>
      <c r="N2409" s="393">
        <v>1379</v>
      </c>
      <c r="O2409" s="187">
        <v>78384.559156190779</v>
      </c>
      <c r="P2409" s="188">
        <v>19596</v>
      </c>
      <c r="Q2409" s="188">
        <v>19596</v>
      </c>
      <c r="R2409" s="188">
        <v>19596</v>
      </c>
      <c r="S2409" s="189">
        <v>19596.559156190779</v>
      </c>
    </row>
    <row r="2410" spans="1:19" ht="25.5" outlineLevel="2">
      <c r="A2410" s="12" t="s">
        <v>7</v>
      </c>
      <c r="B2410" s="2">
        <v>6</v>
      </c>
      <c r="C2410" s="370">
        <v>501403</v>
      </c>
      <c r="D2410" s="370">
        <v>140301</v>
      </c>
      <c r="E2410" s="5" t="s">
        <v>535</v>
      </c>
      <c r="F2410" s="5">
        <v>1</v>
      </c>
      <c r="G2410" s="433" t="s">
        <v>12</v>
      </c>
      <c r="H2410" s="379" t="s">
        <v>701</v>
      </c>
      <c r="I2410" s="13" t="s">
        <v>98</v>
      </c>
      <c r="J2410" s="169">
        <v>0</v>
      </c>
      <c r="K2410" s="170">
        <v>0</v>
      </c>
      <c r="L2410" s="170">
        <v>0</v>
      </c>
      <c r="M2410" s="170">
        <v>0</v>
      </c>
      <c r="N2410" s="392">
        <v>0</v>
      </c>
      <c r="O2410" s="184"/>
      <c r="P2410" s="185"/>
      <c r="Q2410" s="185"/>
      <c r="R2410" s="185"/>
      <c r="S2410" s="186"/>
    </row>
    <row r="2411" spans="1:19" ht="25.5" outlineLevel="2">
      <c r="A2411" s="12" t="s">
        <v>7</v>
      </c>
      <c r="B2411" s="2">
        <v>6</v>
      </c>
      <c r="C2411" s="370">
        <v>501403</v>
      </c>
      <c r="D2411" s="370">
        <v>140301</v>
      </c>
      <c r="E2411" s="5" t="s">
        <v>535</v>
      </c>
      <c r="F2411" s="5">
        <v>1</v>
      </c>
      <c r="G2411" s="433" t="s">
        <v>12</v>
      </c>
      <c r="H2411" s="379">
        <v>2</v>
      </c>
      <c r="I2411" s="13" t="s">
        <v>99</v>
      </c>
      <c r="J2411" s="169">
        <v>0</v>
      </c>
      <c r="K2411" s="170">
        <v>0</v>
      </c>
      <c r="L2411" s="170">
        <v>0</v>
      </c>
      <c r="M2411" s="170">
        <v>0</v>
      </c>
      <c r="N2411" s="392">
        <v>0</v>
      </c>
      <c r="O2411" s="184"/>
      <c r="P2411" s="185"/>
      <c r="Q2411" s="185"/>
      <c r="R2411" s="185"/>
      <c r="S2411" s="186"/>
    </row>
    <row r="2412" spans="1:19" ht="25.5" outlineLevel="2">
      <c r="A2412" s="12" t="s">
        <v>7</v>
      </c>
      <c r="B2412" s="2">
        <v>6</v>
      </c>
      <c r="C2412" s="370">
        <v>501403</v>
      </c>
      <c r="D2412" s="370">
        <v>140301</v>
      </c>
      <c r="E2412" s="5" t="s">
        <v>535</v>
      </c>
      <c r="F2412" s="5">
        <v>1</v>
      </c>
      <c r="G2412" s="433" t="s">
        <v>12</v>
      </c>
      <c r="H2412" s="379">
        <v>3</v>
      </c>
      <c r="I2412" s="13" t="s">
        <v>100</v>
      </c>
      <c r="J2412" s="169">
        <v>0</v>
      </c>
      <c r="K2412" s="170">
        <v>0</v>
      </c>
      <c r="L2412" s="170">
        <v>0</v>
      </c>
      <c r="M2412" s="170">
        <v>0</v>
      </c>
      <c r="N2412" s="392">
        <v>0</v>
      </c>
      <c r="O2412" s="184"/>
      <c r="P2412" s="185"/>
      <c r="Q2412" s="185"/>
      <c r="R2412" s="185"/>
      <c r="S2412" s="186"/>
    </row>
    <row r="2413" spans="1:19" ht="25.5" outlineLevel="2">
      <c r="A2413" s="12" t="s">
        <v>7</v>
      </c>
      <c r="B2413" s="2">
        <v>6</v>
      </c>
      <c r="C2413" s="370">
        <v>501403</v>
      </c>
      <c r="D2413" s="370">
        <v>140301</v>
      </c>
      <c r="E2413" s="5" t="s">
        <v>535</v>
      </c>
      <c r="F2413" s="5">
        <v>1</v>
      </c>
      <c r="G2413" s="433" t="s">
        <v>12</v>
      </c>
      <c r="H2413" s="379">
        <v>4</v>
      </c>
      <c r="I2413" s="13" t="s">
        <v>101</v>
      </c>
      <c r="J2413" s="169">
        <v>0</v>
      </c>
      <c r="K2413" s="170">
        <v>0</v>
      </c>
      <c r="L2413" s="170">
        <v>0</v>
      </c>
      <c r="M2413" s="170">
        <v>0</v>
      </c>
      <c r="N2413" s="392">
        <v>0</v>
      </c>
      <c r="O2413" s="184"/>
      <c r="P2413" s="185"/>
      <c r="Q2413" s="185"/>
      <c r="R2413" s="185"/>
      <c r="S2413" s="186"/>
    </row>
    <row r="2414" spans="1:19" ht="25.5" outlineLevel="2">
      <c r="A2414" s="12" t="s">
        <v>7</v>
      </c>
      <c r="B2414" s="2">
        <v>6</v>
      </c>
      <c r="C2414" s="370">
        <v>501403</v>
      </c>
      <c r="D2414" s="370">
        <v>140301</v>
      </c>
      <c r="E2414" s="5" t="s">
        <v>535</v>
      </c>
      <c r="F2414" s="5">
        <v>1</v>
      </c>
      <c r="G2414" s="433" t="s">
        <v>12</v>
      </c>
      <c r="H2414" s="379" t="s">
        <v>302</v>
      </c>
      <c r="I2414" s="13" t="s">
        <v>102</v>
      </c>
      <c r="J2414" s="169">
        <v>0</v>
      </c>
      <c r="K2414" s="170">
        <v>0</v>
      </c>
      <c r="L2414" s="170">
        <v>0</v>
      </c>
      <c r="M2414" s="170">
        <v>0</v>
      </c>
      <c r="N2414" s="392">
        <v>0</v>
      </c>
      <c r="O2414" s="184"/>
      <c r="P2414" s="185"/>
      <c r="Q2414" s="185"/>
      <c r="R2414" s="185"/>
      <c r="S2414" s="186"/>
    </row>
    <row r="2415" spans="1:19" ht="25.5" outlineLevel="2">
      <c r="A2415" s="12" t="s">
        <v>7</v>
      </c>
      <c r="B2415" s="2">
        <v>6</v>
      </c>
      <c r="C2415" s="370">
        <v>501403</v>
      </c>
      <c r="D2415" s="370">
        <v>140301</v>
      </c>
      <c r="E2415" s="5" t="s">
        <v>535</v>
      </c>
      <c r="F2415" s="5">
        <v>1</v>
      </c>
      <c r="G2415" s="433" t="s">
        <v>12</v>
      </c>
      <c r="H2415" s="379">
        <v>6</v>
      </c>
      <c r="I2415" s="13" t="s">
        <v>103</v>
      </c>
      <c r="J2415" s="169">
        <v>0</v>
      </c>
      <c r="K2415" s="170">
        <v>0</v>
      </c>
      <c r="L2415" s="170">
        <v>0</v>
      </c>
      <c r="M2415" s="170">
        <v>0</v>
      </c>
      <c r="N2415" s="392">
        <v>0</v>
      </c>
      <c r="O2415" s="184"/>
      <c r="P2415" s="185"/>
      <c r="Q2415" s="185"/>
      <c r="R2415" s="185"/>
      <c r="S2415" s="186"/>
    </row>
    <row r="2416" spans="1:19" ht="25.5" outlineLevel="2">
      <c r="A2416" s="12" t="s">
        <v>7</v>
      </c>
      <c r="B2416" s="2">
        <v>6</v>
      </c>
      <c r="C2416" s="370">
        <v>501403</v>
      </c>
      <c r="D2416" s="370">
        <v>140301</v>
      </c>
      <c r="E2416" s="5" t="s">
        <v>535</v>
      </c>
      <c r="F2416" s="5">
        <v>1</v>
      </c>
      <c r="G2416" s="433" t="s">
        <v>12</v>
      </c>
      <c r="H2416" s="379">
        <v>7</v>
      </c>
      <c r="I2416" s="13" t="s">
        <v>104</v>
      </c>
      <c r="J2416" s="169">
        <v>0</v>
      </c>
      <c r="K2416" s="170">
        <v>0</v>
      </c>
      <c r="L2416" s="170">
        <v>0</v>
      </c>
      <c r="M2416" s="170">
        <v>0</v>
      </c>
      <c r="N2416" s="392">
        <v>0</v>
      </c>
      <c r="O2416" s="184"/>
      <c r="P2416" s="185"/>
      <c r="Q2416" s="185"/>
      <c r="R2416" s="185"/>
      <c r="S2416" s="186"/>
    </row>
    <row r="2417" spans="1:19" ht="25.5" outlineLevel="2">
      <c r="A2417" s="12" t="s">
        <v>7</v>
      </c>
      <c r="B2417" s="2">
        <v>6</v>
      </c>
      <c r="C2417" s="370">
        <v>501403</v>
      </c>
      <c r="D2417" s="370">
        <v>140301</v>
      </c>
      <c r="E2417" s="5" t="s">
        <v>535</v>
      </c>
      <c r="F2417" s="5">
        <v>1</v>
      </c>
      <c r="G2417" s="433" t="s">
        <v>12</v>
      </c>
      <c r="H2417" s="379">
        <v>8</v>
      </c>
      <c r="I2417" s="13" t="s">
        <v>105</v>
      </c>
      <c r="J2417" s="169">
        <v>0</v>
      </c>
      <c r="K2417" s="170">
        <v>0</v>
      </c>
      <c r="L2417" s="170">
        <v>0</v>
      </c>
      <c r="M2417" s="170">
        <v>0</v>
      </c>
      <c r="N2417" s="392">
        <v>0</v>
      </c>
      <c r="O2417" s="184"/>
      <c r="P2417" s="185"/>
      <c r="Q2417" s="185"/>
      <c r="R2417" s="185"/>
      <c r="S2417" s="186"/>
    </row>
    <row r="2418" spans="1:19" ht="25.5" outlineLevel="2">
      <c r="A2418" s="12" t="s">
        <v>7</v>
      </c>
      <c r="B2418" s="2">
        <v>6</v>
      </c>
      <c r="C2418" s="370">
        <v>501403</v>
      </c>
      <c r="D2418" s="370">
        <v>140301</v>
      </c>
      <c r="E2418" s="5" t="s">
        <v>535</v>
      </c>
      <c r="F2418" s="5">
        <v>1</v>
      </c>
      <c r="G2418" s="433" t="s">
        <v>12</v>
      </c>
      <c r="H2418" s="379">
        <v>9</v>
      </c>
      <c r="I2418" s="13" t="s">
        <v>106</v>
      </c>
      <c r="J2418" s="169">
        <v>0</v>
      </c>
      <c r="K2418" s="170">
        <v>0</v>
      </c>
      <c r="L2418" s="170">
        <v>0</v>
      </c>
      <c r="M2418" s="170">
        <v>0</v>
      </c>
      <c r="N2418" s="392">
        <v>0</v>
      </c>
      <c r="O2418" s="184"/>
      <c r="P2418" s="185"/>
      <c r="Q2418" s="185"/>
      <c r="R2418" s="185"/>
      <c r="S2418" s="186"/>
    </row>
    <row r="2419" spans="1:19" ht="25.5" outlineLevel="2">
      <c r="A2419" s="12" t="s">
        <v>7</v>
      </c>
      <c r="B2419" s="2">
        <v>6</v>
      </c>
      <c r="C2419" s="370">
        <v>501403</v>
      </c>
      <c r="D2419" s="370">
        <v>140301</v>
      </c>
      <c r="E2419" s="5" t="s">
        <v>535</v>
      </c>
      <c r="F2419" s="5">
        <v>1</v>
      </c>
      <c r="G2419" s="433" t="s">
        <v>12</v>
      </c>
      <c r="H2419" s="379">
        <v>10</v>
      </c>
      <c r="I2419" s="13" t="s">
        <v>107</v>
      </c>
      <c r="J2419" s="169">
        <v>441</v>
      </c>
      <c r="K2419" s="170">
        <v>113</v>
      </c>
      <c r="L2419" s="170">
        <v>104</v>
      </c>
      <c r="M2419" s="170">
        <v>113</v>
      </c>
      <c r="N2419" s="392">
        <v>111</v>
      </c>
      <c r="O2419" s="184"/>
      <c r="P2419" s="185"/>
      <c r="Q2419" s="185"/>
      <c r="R2419" s="185"/>
      <c r="S2419" s="186"/>
    </row>
    <row r="2420" spans="1:19" ht="25.5" outlineLevel="2">
      <c r="A2420" s="12" t="s">
        <v>7</v>
      </c>
      <c r="B2420" s="2">
        <v>6</v>
      </c>
      <c r="C2420" s="370">
        <v>501403</v>
      </c>
      <c r="D2420" s="370">
        <v>140301</v>
      </c>
      <c r="E2420" s="5" t="s">
        <v>535</v>
      </c>
      <c r="F2420" s="5">
        <v>1</v>
      </c>
      <c r="G2420" s="433" t="s">
        <v>12</v>
      </c>
      <c r="H2420" s="379">
        <v>11</v>
      </c>
      <c r="I2420" s="13" t="s">
        <v>108</v>
      </c>
      <c r="J2420" s="169">
        <v>0</v>
      </c>
      <c r="K2420" s="170">
        <v>0</v>
      </c>
      <c r="L2420" s="170">
        <v>0</v>
      </c>
      <c r="M2420" s="170">
        <v>0</v>
      </c>
      <c r="N2420" s="392">
        <v>0</v>
      </c>
      <c r="O2420" s="184"/>
      <c r="P2420" s="185"/>
      <c r="Q2420" s="185"/>
      <c r="R2420" s="185"/>
      <c r="S2420" s="186"/>
    </row>
    <row r="2421" spans="1:19" ht="25.5" outlineLevel="2">
      <c r="A2421" s="12" t="s">
        <v>7</v>
      </c>
      <c r="B2421" s="2">
        <v>6</v>
      </c>
      <c r="C2421" s="370">
        <v>501403</v>
      </c>
      <c r="D2421" s="370">
        <v>140301</v>
      </c>
      <c r="E2421" s="5" t="s">
        <v>535</v>
      </c>
      <c r="F2421" s="5">
        <v>1</v>
      </c>
      <c r="G2421" s="433" t="s">
        <v>12</v>
      </c>
      <c r="H2421" s="379" t="s">
        <v>304</v>
      </c>
      <c r="I2421" s="13" t="s">
        <v>109</v>
      </c>
      <c r="J2421" s="169">
        <v>0</v>
      </c>
      <c r="K2421" s="170">
        <v>0</v>
      </c>
      <c r="L2421" s="170">
        <v>0</v>
      </c>
      <c r="M2421" s="170">
        <v>0</v>
      </c>
      <c r="N2421" s="392">
        <v>0</v>
      </c>
      <c r="O2421" s="184"/>
      <c r="P2421" s="185"/>
      <c r="Q2421" s="185"/>
      <c r="R2421" s="185"/>
      <c r="S2421" s="186"/>
    </row>
    <row r="2422" spans="1:19" ht="25.5" outlineLevel="2">
      <c r="A2422" s="12" t="s">
        <v>7</v>
      </c>
      <c r="B2422" s="2">
        <v>6</v>
      </c>
      <c r="C2422" s="370">
        <v>501403</v>
      </c>
      <c r="D2422" s="370">
        <v>140301</v>
      </c>
      <c r="E2422" s="5" t="s">
        <v>535</v>
      </c>
      <c r="F2422" s="5">
        <v>1</v>
      </c>
      <c r="G2422" s="433" t="s">
        <v>12</v>
      </c>
      <c r="H2422" s="379">
        <v>15</v>
      </c>
      <c r="I2422" s="13" t="s">
        <v>110</v>
      </c>
      <c r="J2422" s="169">
        <v>0</v>
      </c>
      <c r="K2422" s="170">
        <v>0</v>
      </c>
      <c r="L2422" s="170">
        <v>0</v>
      </c>
      <c r="M2422" s="170">
        <v>0</v>
      </c>
      <c r="N2422" s="392">
        <v>0</v>
      </c>
      <c r="O2422" s="184"/>
      <c r="P2422" s="185"/>
      <c r="Q2422" s="185"/>
      <c r="R2422" s="185"/>
      <c r="S2422" s="186"/>
    </row>
    <row r="2423" spans="1:19" ht="25.5" outlineLevel="2">
      <c r="A2423" s="12" t="s">
        <v>7</v>
      </c>
      <c r="B2423" s="2">
        <v>6</v>
      </c>
      <c r="C2423" s="370">
        <v>501403</v>
      </c>
      <c r="D2423" s="370">
        <v>140301</v>
      </c>
      <c r="E2423" s="5" t="s">
        <v>535</v>
      </c>
      <c r="F2423" s="5">
        <v>1</v>
      </c>
      <c r="G2423" s="433" t="s">
        <v>12</v>
      </c>
      <c r="H2423" s="379">
        <v>19</v>
      </c>
      <c r="I2423" s="13" t="s">
        <v>111</v>
      </c>
      <c r="J2423" s="169">
        <v>0</v>
      </c>
      <c r="K2423" s="170">
        <v>0</v>
      </c>
      <c r="L2423" s="170">
        <v>0</v>
      </c>
      <c r="M2423" s="170">
        <v>0</v>
      </c>
      <c r="N2423" s="392">
        <v>0</v>
      </c>
      <c r="O2423" s="184"/>
      <c r="P2423" s="185"/>
      <c r="Q2423" s="185"/>
      <c r="R2423" s="185"/>
      <c r="S2423" s="186"/>
    </row>
    <row r="2424" spans="1:19" ht="25.5" outlineLevel="2">
      <c r="A2424" s="12" t="s">
        <v>7</v>
      </c>
      <c r="B2424" s="2">
        <v>6</v>
      </c>
      <c r="C2424" s="370">
        <v>501403</v>
      </c>
      <c r="D2424" s="370">
        <v>140301</v>
      </c>
      <c r="E2424" s="5" t="s">
        <v>535</v>
      </c>
      <c r="F2424" s="5">
        <v>1</v>
      </c>
      <c r="G2424" s="433" t="s">
        <v>12</v>
      </c>
      <c r="H2424" s="379" t="s">
        <v>316</v>
      </c>
      <c r="I2424" s="13" t="s">
        <v>112</v>
      </c>
      <c r="J2424" s="169">
        <v>0</v>
      </c>
      <c r="K2424" s="170">
        <v>0</v>
      </c>
      <c r="L2424" s="170">
        <v>0</v>
      </c>
      <c r="M2424" s="170">
        <v>0</v>
      </c>
      <c r="N2424" s="392">
        <v>0</v>
      </c>
      <c r="O2424" s="184"/>
      <c r="P2424" s="185"/>
      <c r="Q2424" s="185"/>
      <c r="R2424" s="185"/>
      <c r="S2424" s="186"/>
    </row>
    <row r="2425" spans="1:19" ht="25.5" outlineLevel="2">
      <c r="A2425" s="12" t="s">
        <v>7</v>
      </c>
      <c r="B2425" s="2">
        <v>6</v>
      </c>
      <c r="C2425" s="370">
        <v>501403</v>
      </c>
      <c r="D2425" s="370">
        <v>140301</v>
      </c>
      <c r="E2425" s="5" t="s">
        <v>535</v>
      </c>
      <c r="F2425" s="5">
        <v>1</v>
      </c>
      <c r="G2425" s="433" t="s">
        <v>12</v>
      </c>
      <c r="H2425" s="379" t="s">
        <v>296</v>
      </c>
      <c r="I2425" s="13" t="s">
        <v>113</v>
      </c>
      <c r="J2425" s="169">
        <v>0</v>
      </c>
      <c r="K2425" s="170">
        <v>0</v>
      </c>
      <c r="L2425" s="170">
        <v>0</v>
      </c>
      <c r="M2425" s="170">
        <v>0</v>
      </c>
      <c r="N2425" s="392">
        <v>0</v>
      </c>
      <c r="O2425" s="184"/>
      <c r="P2425" s="185"/>
      <c r="Q2425" s="185"/>
      <c r="R2425" s="185"/>
      <c r="S2425" s="186"/>
    </row>
    <row r="2426" spans="1:19" ht="25.5" outlineLevel="2">
      <c r="A2426" s="12" t="s">
        <v>7</v>
      </c>
      <c r="B2426" s="2">
        <v>6</v>
      </c>
      <c r="C2426" s="370">
        <v>501403</v>
      </c>
      <c r="D2426" s="370">
        <v>140301</v>
      </c>
      <c r="E2426" s="5" t="s">
        <v>535</v>
      </c>
      <c r="F2426" s="5">
        <v>1</v>
      </c>
      <c r="G2426" s="433" t="s">
        <v>12</v>
      </c>
      <c r="H2426" s="379">
        <v>23</v>
      </c>
      <c r="I2426" s="13" t="s">
        <v>114</v>
      </c>
      <c r="J2426" s="169">
        <v>248</v>
      </c>
      <c r="K2426" s="170">
        <v>17</v>
      </c>
      <c r="L2426" s="170">
        <v>1</v>
      </c>
      <c r="M2426" s="170">
        <v>115</v>
      </c>
      <c r="N2426" s="392">
        <v>115</v>
      </c>
      <c r="O2426" s="184"/>
      <c r="P2426" s="185"/>
      <c r="Q2426" s="185"/>
      <c r="R2426" s="185"/>
      <c r="S2426" s="186"/>
    </row>
    <row r="2427" spans="1:19" ht="25.5" outlineLevel="2">
      <c r="A2427" s="12" t="s">
        <v>7</v>
      </c>
      <c r="B2427" s="2">
        <v>6</v>
      </c>
      <c r="C2427" s="370">
        <v>501403</v>
      </c>
      <c r="D2427" s="370">
        <v>140301</v>
      </c>
      <c r="E2427" s="5" t="s">
        <v>535</v>
      </c>
      <c r="F2427" s="5">
        <v>1</v>
      </c>
      <c r="G2427" s="433" t="s">
        <v>12</v>
      </c>
      <c r="H2427" s="379">
        <v>24</v>
      </c>
      <c r="I2427" s="13" t="s">
        <v>115</v>
      </c>
      <c r="J2427" s="169">
        <v>0</v>
      </c>
      <c r="K2427" s="170">
        <v>0</v>
      </c>
      <c r="L2427" s="170">
        <v>0</v>
      </c>
      <c r="M2427" s="170">
        <v>0</v>
      </c>
      <c r="N2427" s="392">
        <v>0</v>
      </c>
      <c r="O2427" s="184"/>
      <c r="P2427" s="185"/>
      <c r="Q2427" s="185"/>
      <c r="R2427" s="185"/>
      <c r="S2427" s="186"/>
    </row>
    <row r="2428" spans="1:19" ht="25.5" outlineLevel="2">
      <c r="A2428" s="12" t="s">
        <v>7</v>
      </c>
      <c r="B2428" s="2">
        <v>6</v>
      </c>
      <c r="C2428" s="370">
        <v>501403</v>
      </c>
      <c r="D2428" s="370">
        <v>140301</v>
      </c>
      <c r="E2428" s="5" t="s">
        <v>535</v>
      </c>
      <c r="F2428" s="5">
        <v>1</v>
      </c>
      <c r="G2428" s="433" t="s">
        <v>12</v>
      </c>
      <c r="H2428" s="379">
        <v>25</v>
      </c>
      <c r="I2428" s="13" t="s">
        <v>116</v>
      </c>
      <c r="J2428" s="169">
        <v>0</v>
      </c>
      <c r="K2428" s="170">
        <v>0</v>
      </c>
      <c r="L2428" s="170">
        <v>0</v>
      </c>
      <c r="M2428" s="170">
        <v>0</v>
      </c>
      <c r="N2428" s="392">
        <v>0</v>
      </c>
      <c r="O2428" s="184"/>
      <c r="P2428" s="185"/>
      <c r="Q2428" s="185"/>
      <c r="R2428" s="185"/>
      <c r="S2428" s="186"/>
    </row>
    <row r="2429" spans="1:19" ht="25.5" outlineLevel="2">
      <c r="A2429" s="12" t="s">
        <v>7</v>
      </c>
      <c r="B2429" s="2">
        <v>6</v>
      </c>
      <c r="C2429" s="370">
        <v>501403</v>
      </c>
      <c r="D2429" s="370">
        <v>140301</v>
      </c>
      <c r="E2429" s="5" t="s">
        <v>535</v>
      </c>
      <c r="F2429" s="5">
        <v>1</v>
      </c>
      <c r="G2429" s="433" t="s">
        <v>12</v>
      </c>
      <c r="H2429" s="379">
        <v>30</v>
      </c>
      <c r="I2429" s="13" t="s">
        <v>117</v>
      </c>
      <c r="J2429" s="169">
        <v>0</v>
      </c>
      <c r="K2429" s="170">
        <v>0</v>
      </c>
      <c r="L2429" s="170">
        <v>0</v>
      </c>
      <c r="M2429" s="170">
        <v>0</v>
      </c>
      <c r="N2429" s="392">
        <v>0</v>
      </c>
      <c r="O2429" s="184"/>
      <c r="P2429" s="185"/>
      <c r="Q2429" s="185"/>
      <c r="R2429" s="185"/>
      <c r="S2429" s="186"/>
    </row>
    <row r="2430" spans="1:19" ht="25.5" outlineLevel="2">
      <c r="A2430" s="12" t="s">
        <v>7</v>
      </c>
      <c r="B2430" s="2">
        <v>6</v>
      </c>
      <c r="C2430" s="370">
        <v>501403</v>
      </c>
      <c r="D2430" s="370">
        <v>140301</v>
      </c>
      <c r="E2430" s="5" t="s">
        <v>535</v>
      </c>
      <c r="F2430" s="5">
        <v>1</v>
      </c>
      <c r="G2430" s="433" t="s">
        <v>12</v>
      </c>
      <c r="H2430" s="379">
        <v>31</v>
      </c>
      <c r="I2430" s="13" t="s">
        <v>118</v>
      </c>
      <c r="J2430" s="169">
        <v>0</v>
      </c>
      <c r="K2430" s="170">
        <v>0</v>
      </c>
      <c r="L2430" s="170">
        <v>0</v>
      </c>
      <c r="M2430" s="170">
        <v>0</v>
      </c>
      <c r="N2430" s="392">
        <v>0</v>
      </c>
      <c r="O2430" s="184"/>
      <c r="P2430" s="185"/>
      <c r="Q2430" s="185"/>
      <c r="R2430" s="185"/>
      <c r="S2430" s="186"/>
    </row>
    <row r="2431" spans="1:19" ht="25.5" outlineLevel="2">
      <c r="A2431" s="12" t="s">
        <v>7</v>
      </c>
      <c r="B2431" s="2">
        <v>6</v>
      </c>
      <c r="C2431" s="370">
        <v>501403</v>
      </c>
      <c r="D2431" s="370">
        <v>140301</v>
      </c>
      <c r="E2431" s="5" t="s">
        <v>535</v>
      </c>
      <c r="F2431" s="5">
        <v>1</v>
      </c>
      <c r="G2431" s="433" t="s">
        <v>12</v>
      </c>
      <c r="H2431" s="379">
        <v>32</v>
      </c>
      <c r="I2431" s="13" t="s">
        <v>119</v>
      </c>
      <c r="J2431" s="169">
        <v>0</v>
      </c>
      <c r="K2431" s="170">
        <v>0</v>
      </c>
      <c r="L2431" s="170">
        <v>0</v>
      </c>
      <c r="M2431" s="170">
        <v>0</v>
      </c>
      <c r="N2431" s="392">
        <v>0</v>
      </c>
      <c r="O2431" s="184"/>
      <c r="P2431" s="185"/>
      <c r="Q2431" s="185"/>
      <c r="R2431" s="185"/>
      <c r="S2431" s="186"/>
    </row>
    <row r="2432" spans="1:19" ht="38.25" outlineLevel="2">
      <c r="A2432" s="12" t="s">
        <v>7</v>
      </c>
      <c r="B2432" s="2">
        <v>6</v>
      </c>
      <c r="C2432" s="370">
        <v>501403</v>
      </c>
      <c r="D2432" s="370">
        <v>140301</v>
      </c>
      <c r="E2432" s="5" t="s">
        <v>535</v>
      </c>
      <c r="F2432" s="5">
        <v>1</v>
      </c>
      <c r="G2432" s="433" t="s">
        <v>12</v>
      </c>
      <c r="H2432" s="379">
        <v>35</v>
      </c>
      <c r="I2432" s="13" t="s">
        <v>120</v>
      </c>
      <c r="J2432" s="169">
        <v>0</v>
      </c>
      <c r="K2432" s="170">
        <v>0</v>
      </c>
      <c r="L2432" s="170">
        <v>0</v>
      </c>
      <c r="M2432" s="170">
        <v>0</v>
      </c>
      <c r="N2432" s="392">
        <v>0</v>
      </c>
      <c r="O2432" s="184"/>
      <c r="P2432" s="185"/>
      <c r="Q2432" s="185"/>
      <c r="R2432" s="185"/>
      <c r="S2432" s="186"/>
    </row>
    <row r="2433" spans="1:19" ht="25.5" outlineLevel="2">
      <c r="A2433" s="12" t="s">
        <v>7</v>
      </c>
      <c r="B2433" s="2">
        <v>6</v>
      </c>
      <c r="C2433" s="370">
        <v>501403</v>
      </c>
      <c r="D2433" s="370">
        <v>140301</v>
      </c>
      <c r="E2433" s="5" t="s">
        <v>535</v>
      </c>
      <c r="F2433" s="5">
        <v>1</v>
      </c>
      <c r="G2433" s="433" t="s">
        <v>12</v>
      </c>
      <c r="H2433" s="379">
        <v>40</v>
      </c>
      <c r="I2433" s="13" t="s">
        <v>121</v>
      </c>
      <c r="J2433" s="169">
        <v>0</v>
      </c>
      <c r="K2433" s="170">
        <v>0</v>
      </c>
      <c r="L2433" s="170">
        <v>0</v>
      </c>
      <c r="M2433" s="170">
        <v>0</v>
      </c>
      <c r="N2433" s="392">
        <v>0</v>
      </c>
      <c r="O2433" s="184"/>
      <c r="P2433" s="185"/>
      <c r="Q2433" s="185"/>
      <c r="R2433" s="185"/>
      <c r="S2433" s="186"/>
    </row>
    <row r="2434" spans="1:19" ht="25.5" outlineLevel="2">
      <c r="A2434" s="12" t="s">
        <v>7</v>
      </c>
      <c r="B2434" s="2">
        <v>6</v>
      </c>
      <c r="C2434" s="370">
        <v>501403</v>
      </c>
      <c r="D2434" s="370">
        <v>140301</v>
      </c>
      <c r="E2434" s="5" t="s">
        <v>535</v>
      </c>
      <c r="F2434" s="5">
        <v>1</v>
      </c>
      <c r="G2434" s="433" t="s">
        <v>12</v>
      </c>
      <c r="H2434" s="379">
        <v>68</v>
      </c>
      <c r="I2434" s="13" t="s">
        <v>122</v>
      </c>
      <c r="J2434" s="169">
        <v>0</v>
      </c>
      <c r="K2434" s="170">
        <v>0</v>
      </c>
      <c r="L2434" s="170">
        <v>0</v>
      </c>
      <c r="M2434" s="170">
        <v>0</v>
      </c>
      <c r="N2434" s="392">
        <v>0</v>
      </c>
      <c r="O2434" s="184"/>
      <c r="P2434" s="185"/>
      <c r="Q2434" s="185"/>
      <c r="R2434" s="185"/>
      <c r="S2434" s="186"/>
    </row>
    <row r="2435" spans="1:19" ht="38.25" outlineLevel="2">
      <c r="A2435" s="12" t="s">
        <v>7</v>
      </c>
      <c r="B2435" s="2">
        <v>6</v>
      </c>
      <c r="C2435" s="370">
        <v>501403</v>
      </c>
      <c r="D2435" s="370">
        <v>140301</v>
      </c>
      <c r="E2435" s="5" t="s">
        <v>535</v>
      </c>
      <c r="F2435" s="5">
        <v>1</v>
      </c>
      <c r="G2435" s="433" t="s">
        <v>12</v>
      </c>
      <c r="H2435" s="379">
        <v>91</v>
      </c>
      <c r="I2435" s="13" t="s">
        <v>123</v>
      </c>
      <c r="J2435" s="169">
        <v>0</v>
      </c>
      <c r="K2435" s="170">
        <v>0</v>
      </c>
      <c r="L2435" s="170">
        <v>0</v>
      </c>
      <c r="M2435" s="170">
        <v>0</v>
      </c>
      <c r="N2435" s="392">
        <v>0</v>
      </c>
      <c r="O2435" s="184"/>
      <c r="P2435" s="185"/>
      <c r="Q2435" s="185"/>
      <c r="R2435" s="185"/>
      <c r="S2435" s="186"/>
    </row>
    <row r="2436" spans="1:19" outlineLevel="1" collapsed="1">
      <c r="A2436" s="123"/>
      <c r="B2436" s="124">
        <v>6</v>
      </c>
      <c r="C2436" s="155">
        <v>501403</v>
      </c>
      <c r="D2436" s="155">
        <v>140301</v>
      </c>
      <c r="E2436" s="126"/>
      <c r="F2436" s="126">
        <v>1</v>
      </c>
      <c r="G2436" s="434" t="s">
        <v>12</v>
      </c>
      <c r="H2436" s="380"/>
      <c r="I2436" s="127"/>
      <c r="J2436" s="171">
        <v>689</v>
      </c>
      <c r="K2436" s="172">
        <v>130</v>
      </c>
      <c r="L2436" s="172">
        <v>105</v>
      </c>
      <c r="M2436" s="172">
        <v>228</v>
      </c>
      <c r="N2436" s="393">
        <v>226</v>
      </c>
      <c r="O2436" s="187">
        <v>12064.557193286273</v>
      </c>
      <c r="P2436" s="188">
        <v>3016</v>
      </c>
      <c r="Q2436" s="188">
        <v>3016</v>
      </c>
      <c r="R2436" s="188">
        <v>3016</v>
      </c>
      <c r="S2436" s="189">
        <v>3016.5571932862731</v>
      </c>
    </row>
    <row r="2437" spans="1:19" ht="25.5" outlineLevel="2">
      <c r="A2437" s="12" t="s">
        <v>7</v>
      </c>
      <c r="B2437" s="2">
        <v>6</v>
      </c>
      <c r="C2437" s="370">
        <v>501404</v>
      </c>
      <c r="D2437" s="370">
        <v>140401</v>
      </c>
      <c r="E2437" s="5" t="s">
        <v>546</v>
      </c>
      <c r="F2437" s="5">
        <v>1</v>
      </c>
      <c r="G2437" s="433" t="s">
        <v>12</v>
      </c>
      <c r="H2437" s="379" t="s">
        <v>701</v>
      </c>
      <c r="I2437" s="13" t="s">
        <v>98</v>
      </c>
      <c r="J2437" s="169">
        <v>0</v>
      </c>
      <c r="K2437" s="170">
        <v>0</v>
      </c>
      <c r="L2437" s="170">
        <v>0</v>
      </c>
      <c r="M2437" s="170">
        <v>0</v>
      </c>
      <c r="N2437" s="392">
        <v>0</v>
      </c>
      <c r="O2437" s="184"/>
      <c r="P2437" s="185"/>
      <c r="Q2437" s="185"/>
      <c r="R2437" s="185"/>
      <c r="S2437" s="186"/>
    </row>
    <row r="2438" spans="1:19" ht="25.5" outlineLevel="2">
      <c r="A2438" s="12" t="s">
        <v>7</v>
      </c>
      <c r="B2438" s="2">
        <v>6</v>
      </c>
      <c r="C2438" s="370">
        <v>501404</v>
      </c>
      <c r="D2438" s="370">
        <v>140401</v>
      </c>
      <c r="E2438" s="5" t="s">
        <v>546</v>
      </c>
      <c r="F2438" s="5">
        <v>1</v>
      </c>
      <c r="G2438" s="433" t="s">
        <v>12</v>
      </c>
      <c r="H2438" s="379">
        <v>2</v>
      </c>
      <c r="I2438" s="13" t="s">
        <v>99</v>
      </c>
      <c r="J2438" s="169">
        <v>0</v>
      </c>
      <c r="K2438" s="170">
        <v>0</v>
      </c>
      <c r="L2438" s="170">
        <v>0</v>
      </c>
      <c r="M2438" s="170">
        <v>0</v>
      </c>
      <c r="N2438" s="392">
        <v>0</v>
      </c>
      <c r="O2438" s="184"/>
      <c r="P2438" s="185"/>
      <c r="Q2438" s="185"/>
      <c r="R2438" s="185"/>
      <c r="S2438" s="186"/>
    </row>
    <row r="2439" spans="1:19" ht="25.5" outlineLevel="2">
      <c r="A2439" s="12" t="s">
        <v>7</v>
      </c>
      <c r="B2439" s="2">
        <v>6</v>
      </c>
      <c r="C2439" s="370">
        <v>501404</v>
      </c>
      <c r="D2439" s="370">
        <v>140401</v>
      </c>
      <c r="E2439" s="5" t="s">
        <v>546</v>
      </c>
      <c r="F2439" s="5">
        <v>1</v>
      </c>
      <c r="G2439" s="433" t="s">
        <v>12</v>
      </c>
      <c r="H2439" s="379">
        <v>3</v>
      </c>
      <c r="I2439" s="13" t="s">
        <v>100</v>
      </c>
      <c r="J2439" s="169">
        <v>0</v>
      </c>
      <c r="K2439" s="170">
        <v>0</v>
      </c>
      <c r="L2439" s="170">
        <v>0</v>
      </c>
      <c r="M2439" s="170">
        <v>0</v>
      </c>
      <c r="N2439" s="392">
        <v>0</v>
      </c>
      <c r="O2439" s="184"/>
      <c r="P2439" s="185"/>
      <c r="Q2439" s="185"/>
      <c r="R2439" s="185"/>
      <c r="S2439" s="186"/>
    </row>
    <row r="2440" spans="1:19" ht="25.5" outlineLevel="2">
      <c r="A2440" s="12" t="s">
        <v>7</v>
      </c>
      <c r="B2440" s="2">
        <v>6</v>
      </c>
      <c r="C2440" s="370">
        <v>501404</v>
      </c>
      <c r="D2440" s="370">
        <v>140401</v>
      </c>
      <c r="E2440" s="5" t="s">
        <v>546</v>
      </c>
      <c r="F2440" s="5">
        <v>1</v>
      </c>
      <c r="G2440" s="433" t="s">
        <v>12</v>
      </c>
      <c r="H2440" s="379">
        <v>4</v>
      </c>
      <c r="I2440" s="13" t="s">
        <v>101</v>
      </c>
      <c r="J2440" s="169">
        <v>0</v>
      </c>
      <c r="K2440" s="170">
        <v>0</v>
      </c>
      <c r="L2440" s="170">
        <v>0</v>
      </c>
      <c r="M2440" s="170">
        <v>0</v>
      </c>
      <c r="N2440" s="392">
        <v>0</v>
      </c>
      <c r="O2440" s="184"/>
      <c r="P2440" s="185"/>
      <c r="Q2440" s="185"/>
      <c r="R2440" s="185"/>
      <c r="S2440" s="186"/>
    </row>
    <row r="2441" spans="1:19" ht="25.5" outlineLevel="2">
      <c r="A2441" s="12" t="s">
        <v>7</v>
      </c>
      <c r="B2441" s="2">
        <v>6</v>
      </c>
      <c r="C2441" s="370">
        <v>501404</v>
      </c>
      <c r="D2441" s="370">
        <v>140401</v>
      </c>
      <c r="E2441" s="5" t="s">
        <v>546</v>
      </c>
      <c r="F2441" s="5">
        <v>1</v>
      </c>
      <c r="G2441" s="433" t="s">
        <v>12</v>
      </c>
      <c r="H2441" s="379" t="s">
        <v>302</v>
      </c>
      <c r="I2441" s="13" t="s">
        <v>102</v>
      </c>
      <c r="J2441" s="169">
        <v>0</v>
      </c>
      <c r="K2441" s="170">
        <v>0</v>
      </c>
      <c r="L2441" s="170">
        <v>0</v>
      </c>
      <c r="M2441" s="170">
        <v>0</v>
      </c>
      <c r="N2441" s="392">
        <v>0</v>
      </c>
      <c r="O2441" s="184"/>
      <c r="P2441" s="185"/>
      <c r="Q2441" s="185"/>
      <c r="R2441" s="185"/>
      <c r="S2441" s="186"/>
    </row>
    <row r="2442" spans="1:19" ht="25.5" outlineLevel="2">
      <c r="A2442" s="12" t="s">
        <v>7</v>
      </c>
      <c r="B2442" s="2">
        <v>6</v>
      </c>
      <c r="C2442" s="370">
        <v>501404</v>
      </c>
      <c r="D2442" s="370">
        <v>140401</v>
      </c>
      <c r="E2442" s="5" t="s">
        <v>546</v>
      </c>
      <c r="F2442" s="5">
        <v>1</v>
      </c>
      <c r="G2442" s="433" t="s">
        <v>12</v>
      </c>
      <c r="H2442" s="379">
        <v>6</v>
      </c>
      <c r="I2442" s="13" t="s">
        <v>103</v>
      </c>
      <c r="J2442" s="169">
        <v>0</v>
      </c>
      <c r="K2442" s="170">
        <v>0</v>
      </c>
      <c r="L2442" s="170">
        <v>0</v>
      </c>
      <c r="M2442" s="170">
        <v>0</v>
      </c>
      <c r="N2442" s="392">
        <v>0</v>
      </c>
      <c r="O2442" s="184"/>
      <c r="P2442" s="185"/>
      <c r="Q2442" s="185"/>
      <c r="R2442" s="185"/>
      <c r="S2442" s="186"/>
    </row>
    <row r="2443" spans="1:19" ht="25.5" outlineLevel="2">
      <c r="A2443" s="12" t="s">
        <v>7</v>
      </c>
      <c r="B2443" s="2">
        <v>6</v>
      </c>
      <c r="C2443" s="370">
        <v>501404</v>
      </c>
      <c r="D2443" s="370">
        <v>140401</v>
      </c>
      <c r="E2443" s="5" t="s">
        <v>546</v>
      </c>
      <c r="F2443" s="5">
        <v>1</v>
      </c>
      <c r="G2443" s="433" t="s">
        <v>12</v>
      </c>
      <c r="H2443" s="379">
        <v>7</v>
      </c>
      <c r="I2443" s="13" t="s">
        <v>104</v>
      </c>
      <c r="J2443" s="169">
        <v>0</v>
      </c>
      <c r="K2443" s="170">
        <v>0</v>
      </c>
      <c r="L2443" s="170">
        <v>0</v>
      </c>
      <c r="M2443" s="170">
        <v>0</v>
      </c>
      <c r="N2443" s="392">
        <v>0</v>
      </c>
      <c r="O2443" s="184"/>
      <c r="P2443" s="185"/>
      <c r="Q2443" s="185"/>
      <c r="R2443" s="185"/>
      <c r="S2443" s="186"/>
    </row>
    <row r="2444" spans="1:19" ht="25.5" outlineLevel="2">
      <c r="A2444" s="12" t="s">
        <v>7</v>
      </c>
      <c r="B2444" s="2">
        <v>6</v>
      </c>
      <c r="C2444" s="370">
        <v>501404</v>
      </c>
      <c r="D2444" s="370">
        <v>140401</v>
      </c>
      <c r="E2444" s="5" t="s">
        <v>546</v>
      </c>
      <c r="F2444" s="5">
        <v>1</v>
      </c>
      <c r="G2444" s="433" t="s">
        <v>12</v>
      </c>
      <c r="H2444" s="379">
        <v>8</v>
      </c>
      <c r="I2444" s="13" t="s">
        <v>105</v>
      </c>
      <c r="J2444" s="169">
        <v>0</v>
      </c>
      <c r="K2444" s="170">
        <v>0</v>
      </c>
      <c r="L2444" s="170">
        <v>0</v>
      </c>
      <c r="M2444" s="170">
        <v>0</v>
      </c>
      <c r="N2444" s="392">
        <v>0</v>
      </c>
      <c r="O2444" s="184"/>
      <c r="P2444" s="185"/>
      <c r="Q2444" s="185"/>
      <c r="R2444" s="185"/>
      <c r="S2444" s="186"/>
    </row>
    <row r="2445" spans="1:19" ht="25.5" outlineLevel="2">
      <c r="A2445" s="12" t="s">
        <v>7</v>
      </c>
      <c r="B2445" s="2">
        <v>6</v>
      </c>
      <c r="C2445" s="370">
        <v>501404</v>
      </c>
      <c r="D2445" s="370">
        <v>140401</v>
      </c>
      <c r="E2445" s="5" t="s">
        <v>546</v>
      </c>
      <c r="F2445" s="5">
        <v>1</v>
      </c>
      <c r="G2445" s="433" t="s">
        <v>12</v>
      </c>
      <c r="H2445" s="379">
        <v>9</v>
      </c>
      <c r="I2445" s="13" t="s">
        <v>106</v>
      </c>
      <c r="J2445" s="169">
        <v>0</v>
      </c>
      <c r="K2445" s="170">
        <v>0</v>
      </c>
      <c r="L2445" s="170">
        <v>0</v>
      </c>
      <c r="M2445" s="170">
        <v>0</v>
      </c>
      <c r="N2445" s="392">
        <v>0</v>
      </c>
      <c r="O2445" s="184"/>
      <c r="P2445" s="185"/>
      <c r="Q2445" s="185"/>
      <c r="R2445" s="185"/>
      <c r="S2445" s="186"/>
    </row>
    <row r="2446" spans="1:19" ht="25.5" outlineLevel="2">
      <c r="A2446" s="12" t="s">
        <v>7</v>
      </c>
      <c r="B2446" s="2">
        <v>6</v>
      </c>
      <c r="C2446" s="370">
        <v>501404</v>
      </c>
      <c r="D2446" s="370">
        <v>140401</v>
      </c>
      <c r="E2446" s="5" t="s">
        <v>546</v>
      </c>
      <c r="F2446" s="5">
        <v>1</v>
      </c>
      <c r="G2446" s="433" t="s">
        <v>12</v>
      </c>
      <c r="H2446" s="379">
        <v>10</v>
      </c>
      <c r="I2446" s="13" t="s">
        <v>107</v>
      </c>
      <c r="J2446" s="169">
        <v>719</v>
      </c>
      <c r="K2446" s="170">
        <v>179</v>
      </c>
      <c r="L2446" s="170">
        <v>180</v>
      </c>
      <c r="M2446" s="170">
        <v>180</v>
      </c>
      <c r="N2446" s="392">
        <v>180</v>
      </c>
      <c r="O2446" s="184"/>
      <c r="P2446" s="185"/>
      <c r="Q2446" s="185"/>
      <c r="R2446" s="185"/>
      <c r="S2446" s="186"/>
    </row>
    <row r="2447" spans="1:19" ht="25.5" outlineLevel="2">
      <c r="A2447" s="12" t="s">
        <v>7</v>
      </c>
      <c r="B2447" s="2">
        <v>6</v>
      </c>
      <c r="C2447" s="370">
        <v>501404</v>
      </c>
      <c r="D2447" s="370">
        <v>140401</v>
      </c>
      <c r="E2447" s="5" t="s">
        <v>546</v>
      </c>
      <c r="F2447" s="5">
        <v>1</v>
      </c>
      <c r="G2447" s="433" t="s">
        <v>12</v>
      </c>
      <c r="H2447" s="379">
        <v>11</v>
      </c>
      <c r="I2447" s="13" t="s">
        <v>108</v>
      </c>
      <c r="J2447" s="169">
        <v>0</v>
      </c>
      <c r="K2447" s="170">
        <v>0</v>
      </c>
      <c r="L2447" s="170">
        <v>0</v>
      </c>
      <c r="M2447" s="170">
        <v>0</v>
      </c>
      <c r="N2447" s="392">
        <v>0</v>
      </c>
      <c r="O2447" s="184"/>
      <c r="P2447" s="185"/>
      <c r="Q2447" s="185"/>
      <c r="R2447" s="185"/>
      <c r="S2447" s="186"/>
    </row>
    <row r="2448" spans="1:19" ht="25.5" outlineLevel="2">
      <c r="A2448" s="12" t="s">
        <v>7</v>
      </c>
      <c r="B2448" s="2">
        <v>6</v>
      </c>
      <c r="C2448" s="370">
        <v>501404</v>
      </c>
      <c r="D2448" s="370">
        <v>140401</v>
      </c>
      <c r="E2448" s="5" t="s">
        <v>546</v>
      </c>
      <c r="F2448" s="5">
        <v>1</v>
      </c>
      <c r="G2448" s="433" t="s">
        <v>12</v>
      </c>
      <c r="H2448" s="379" t="s">
        <v>304</v>
      </c>
      <c r="I2448" s="13" t="s">
        <v>109</v>
      </c>
      <c r="J2448" s="169">
        <v>0</v>
      </c>
      <c r="K2448" s="170">
        <v>0</v>
      </c>
      <c r="L2448" s="170">
        <v>0</v>
      </c>
      <c r="M2448" s="170">
        <v>0</v>
      </c>
      <c r="N2448" s="392">
        <v>0</v>
      </c>
      <c r="O2448" s="184"/>
      <c r="P2448" s="185"/>
      <c r="Q2448" s="185"/>
      <c r="R2448" s="185"/>
      <c r="S2448" s="186"/>
    </row>
    <row r="2449" spans="1:19" ht="25.5" outlineLevel="2">
      <c r="A2449" s="12" t="s">
        <v>7</v>
      </c>
      <c r="B2449" s="2">
        <v>6</v>
      </c>
      <c r="C2449" s="370">
        <v>501404</v>
      </c>
      <c r="D2449" s="370">
        <v>140401</v>
      </c>
      <c r="E2449" s="5" t="s">
        <v>546</v>
      </c>
      <c r="F2449" s="5">
        <v>1</v>
      </c>
      <c r="G2449" s="433" t="s">
        <v>12</v>
      </c>
      <c r="H2449" s="379">
        <v>15</v>
      </c>
      <c r="I2449" s="13" t="s">
        <v>110</v>
      </c>
      <c r="J2449" s="169">
        <v>0</v>
      </c>
      <c r="K2449" s="170">
        <v>0</v>
      </c>
      <c r="L2449" s="170">
        <v>0</v>
      </c>
      <c r="M2449" s="170">
        <v>0</v>
      </c>
      <c r="N2449" s="392">
        <v>0</v>
      </c>
      <c r="O2449" s="184"/>
      <c r="P2449" s="185"/>
      <c r="Q2449" s="185"/>
      <c r="R2449" s="185"/>
      <c r="S2449" s="186"/>
    </row>
    <row r="2450" spans="1:19" ht="25.5" outlineLevel="2">
      <c r="A2450" s="12" t="s">
        <v>7</v>
      </c>
      <c r="B2450" s="2">
        <v>6</v>
      </c>
      <c r="C2450" s="370">
        <v>501404</v>
      </c>
      <c r="D2450" s="370">
        <v>140401</v>
      </c>
      <c r="E2450" s="5" t="s">
        <v>546</v>
      </c>
      <c r="F2450" s="5">
        <v>1</v>
      </c>
      <c r="G2450" s="433" t="s">
        <v>12</v>
      </c>
      <c r="H2450" s="379">
        <v>19</v>
      </c>
      <c r="I2450" s="13" t="s">
        <v>111</v>
      </c>
      <c r="J2450" s="169">
        <v>0</v>
      </c>
      <c r="K2450" s="170">
        <v>0</v>
      </c>
      <c r="L2450" s="170">
        <v>0</v>
      </c>
      <c r="M2450" s="170">
        <v>0</v>
      </c>
      <c r="N2450" s="392">
        <v>0</v>
      </c>
      <c r="O2450" s="184"/>
      <c r="P2450" s="185"/>
      <c r="Q2450" s="185"/>
      <c r="R2450" s="185"/>
      <c r="S2450" s="186"/>
    </row>
    <row r="2451" spans="1:19" ht="25.5" outlineLevel="2">
      <c r="A2451" s="12" t="s">
        <v>7</v>
      </c>
      <c r="B2451" s="2">
        <v>6</v>
      </c>
      <c r="C2451" s="370">
        <v>501404</v>
      </c>
      <c r="D2451" s="370">
        <v>140401</v>
      </c>
      <c r="E2451" s="5" t="s">
        <v>546</v>
      </c>
      <c r="F2451" s="5">
        <v>1</v>
      </c>
      <c r="G2451" s="433" t="s">
        <v>12</v>
      </c>
      <c r="H2451" s="379" t="s">
        <v>316</v>
      </c>
      <c r="I2451" s="13" t="s">
        <v>112</v>
      </c>
      <c r="J2451" s="169">
        <v>0</v>
      </c>
      <c r="K2451" s="170">
        <v>0</v>
      </c>
      <c r="L2451" s="170">
        <v>0</v>
      </c>
      <c r="M2451" s="170">
        <v>0</v>
      </c>
      <c r="N2451" s="392">
        <v>0</v>
      </c>
      <c r="O2451" s="184"/>
      <c r="P2451" s="185"/>
      <c r="Q2451" s="185"/>
      <c r="R2451" s="185"/>
      <c r="S2451" s="186"/>
    </row>
    <row r="2452" spans="1:19" ht="25.5" outlineLevel="2">
      <c r="A2452" s="12" t="s">
        <v>7</v>
      </c>
      <c r="B2452" s="2">
        <v>6</v>
      </c>
      <c r="C2452" s="370">
        <v>501404</v>
      </c>
      <c r="D2452" s="370">
        <v>140401</v>
      </c>
      <c r="E2452" s="5" t="s">
        <v>546</v>
      </c>
      <c r="F2452" s="5">
        <v>1</v>
      </c>
      <c r="G2452" s="433" t="s">
        <v>12</v>
      </c>
      <c r="H2452" s="379" t="s">
        <v>296</v>
      </c>
      <c r="I2452" s="13" t="s">
        <v>113</v>
      </c>
      <c r="J2452" s="169">
        <v>0</v>
      </c>
      <c r="K2452" s="170">
        <v>0</v>
      </c>
      <c r="L2452" s="170">
        <v>0</v>
      </c>
      <c r="M2452" s="170">
        <v>0</v>
      </c>
      <c r="N2452" s="392">
        <v>0</v>
      </c>
      <c r="O2452" s="184"/>
      <c r="P2452" s="185"/>
      <c r="Q2452" s="185"/>
      <c r="R2452" s="185"/>
      <c r="S2452" s="186"/>
    </row>
    <row r="2453" spans="1:19" ht="25.5" outlineLevel="2">
      <c r="A2453" s="12" t="s">
        <v>7</v>
      </c>
      <c r="B2453" s="2">
        <v>6</v>
      </c>
      <c r="C2453" s="370">
        <v>501404</v>
      </c>
      <c r="D2453" s="370">
        <v>140401</v>
      </c>
      <c r="E2453" s="5" t="s">
        <v>546</v>
      </c>
      <c r="F2453" s="5">
        <v>1</v>
      </c>
      <c r="G2453" s="433" t="s">
        <v>12</v>
      </c>
      <c r="H2453" s="379">
        <v>23</v>
      </c>
      <c r="I2453" s="13" t="s">
        <v>114</v>
      </c>
      <c r="J2453" s="169">
        <v>0</v>
      </c>
      <c r="K2453" s="170">
        <v>0</v>
      </c>
      <c r="L2453" s="170">
        <v>0</v>
      </c>
      <c r="M2453" s="170">
        <v>0</v>
      </c>
      <c r="N2453" s="392">
        <v>0</v>
      </c>
      <c r="O2453" s="184"/>
      <c r="P2453" s="185"/>
      <c r="Q2453" s="185"/>
      <c r="R2453" s="185"/>
      <c r="S2453" s="186"/>
    </row>
    <row r="2454" spans="1:19" ht="25.5" outlineLevel="2">
      <c r="A2454" s="12" t="s">
        <v>7</v>
      </c>
      <c r="B2454" s="2">
        <v>6</v>
      </c>
      <c r="C2454" s="370">
        <v>501404</v>
      </c>
      <c r="D2454" s="370">
        <v>140401</v>
      </c>
      <c r="E2454" s="5" t="s">
        <v>546</v>
      </c>
      <c r="F2454" s="5">
        <v>1</v>
      </c>
      <c r="G2454" s="433" t="s">
        <v>12</v>
      </c>
      <c r="H2454" s="379">
        <v>24</v>
      </c>
      <c r="I2454" s="13" t="s">
        <v>115</v>
      </c>
      <c r="J2454" s="169">
        <v>718</v>
      </c>
      <c r="K2454" s="170">
        <v>179</v>
      </c>
      <c r="L2454" s="170">
        <v>179</v>
      </c>
      <c r="M2454" s="170">
        <v>180</v>
      </c>
      <c r="N2454" s="392">
        <v>180</v>
      </c>
      <c r="O2454" s="184"/>
      <c r="P2454" s="185"/>
      <c r="Q2454" s="185"/>
      <c r="R2454" s="185"/>
      <c r="S2454" s="186"/>
    </row>
    <row r="2455" spans="1:19" ht="25.5" outlineLevel="2">
      <c r="A2455" s="12" t="s">
        <v>7</v>
      </c>
      <c r="B2455" s="2">
        <v>6</v>
      </c>
      <c r="C2455" s="370">
        <v>501404</v>
      </c>
      <c r="D2455" s="370">
        <v>140401</v>
      </c>
      <c r="E2455" s="5" t="s">
        <v>546</v>
      </c>
      <c r="F2455" s="5">
        <v>1</v>
      </c>
      <c r="G2455" s="433" t="s">
        <v>12</v>
      </c>
      <c r="H2455" s="379">
        <v>25</v>
      </c>
      <c r="I2455" s="13" t="s">
        <v>116</v>
      </c>
      <c r="J2455" s="169">
        <v>0</v>
      </c>
      <c r="K2455" s="170">
        <v>0</v>
      </c>
      <c r="L2455" s="170">
        <v>0</v>
      </c>
      <c r="M2455" s="170">
        <v>0</v>
      </c>
      <c r="N2455" s="392">
        <v>0</v>
      </c>
      <c r="O2455" s="184"/>
      <c r="P2455" s="185"/>
      <c r="Q2455" s="185"/>
      <c r="R2455" s="185"/>
      <c r="S2455" s="186"/>
    </row>
    <row r="2456" spans="1:19" ht="25.5" outlineLevel="2">
      <c r="A2456" s="12" t="s">
        <v>7</v>
      </c>
      <c r="B2456" s="2">
        <v>6</v>
      </c>
      <c r="C2456" s="370">
        <v>501404</v>
      </c>
      <c r="D2456" s="370">
        <v>140401</v>
      </c>
      <c r="E2456" s="5" t="s">
        <v>546</v>
      </c>
      <c r="F2456" s="5">
        <v>1</v>
      </c>
      <c r="G2456" s="433" t="s">
        <v>12</v>
      </c>
      <c r="H2456" s="379">
        <v>30</v>
      </c>
      <c r="I2456" s="13" t="s">
        <v>117</v>
      </c>
      <c r="J2456" s="169">
        <v>0</v>
      </c>
      <c r="K2456" s="170">
        <v>0</v>
      </c>
      <c r="L2456" s="170">
        <v>0</v>
      </c>
      <c r="M2456" s="170">
        <v>0</v>
      </c>
      <c r="N2456" s="392">
        <v>0</v>
      </c>
      <c r="O2456" s="184"/>
      <c r="P2456" s="185"/>
      <c r="Q2456" s="185"/>
      <c r="R2456" s="185"/>
      <c r="S2456" s="186"/>
    </row>
    <row r="2457" spans="1:19" ht="25.5" outlineLevel="2">
      <c r="A2457" s="12" t="s">
        <v>7</v>
      </c>
      <c r="B2457" s="2">
        <v>6</v>
      </c>
      <c r="C2457" s="370">
        <v>501404</v>
      </c>
      <c r="D2457" s="370">
        <v>140401</v>
      </c>
      <c r="E2457" s="5" t="s">
        <v>546</v>
      </c>
      <c r="F2457" s="5">
        <v>1</v>
      </c>
      <c r="G2457" s="433" t="s">
        <v>12</v>
      </c>
      <c r="H2457" s="379">
        <v>31</v>
      </c>
      <c r="I2457" s="13" t="s">
        <v>118</v>
      </c>
      <c r="J2457" s="169">
        <v>0</v>
      </c>
      <c r="K2457" s="170">
        <v>0</v>
      </c>
      <c r="L2457" s="170">
        <v>0</v>
      </c>
      <c r="M2457" s="170">
        <v>0</v>
      </c>
      <c r="N2457" s="392">
        <v>0</v>
      </c>
      <c r="O2457" s="184"/>
      <c r="P2457" s="185"/>
      <c r="Q2457" s="185"/>
      <c r="R2457" s="185"/>
      <c r="S2457" s="186"/>
    </row>
    <row r="2458" spans="1:19" ht="25.5" outlineLevel="2">
      <c r="A2458" s="12" t="s">
        <v>7</v>
      </c>
      <c r="B2458" s="2">
        <v>6</v>
      </c>
      <c r="C2458" s="370">
        <v>501404</v>
      </c>
      <c r="D2458" s="370">
        <v>140401</v>
      </c>
      <c r="E2458" s="5" t="s">
        <v>546</v>
      </c>
      <c r="F2458" s="5">
        <v>1</v>
      </c>
      <c r="G2458" s="433" t="s">
        <v>12</v>
      </c>
      <c r="H2458" s="379">
        <v>32</v>
      </c>
      <c r="I2458" s="13" t="s">
        <v>119</v>
      </c>
      <c r="J2458" s="169">
        <v>0</v>
      </c>
      <c r="K2458" s="170">
        <v>0</v>
      </c>
      <c r="L2458" s="170">
        <v>0</v>
      </c>
      <c r="M2458" s="170">
        <v>0</v>
      </c>
      <c r="N2458" s="392">
        <v>0</v>
      </c>
      <c r="O2458" s="184"/>
      <c r="P2458" s="185"/>
      <c r="Q2458" s="185"/>
      <c r="R2458" s="185"/>
      <c r="S2458" s="186"/>
    </row>
    <row r="2459" spans="1:19" ht="38.25" outlineLevel="2">
      <c r="A2459" s="12" t="s">
        <v>7</v>
      </c>
      <c r="B2459" s="2">
        <v>6</v>
      </c>
      <c r="C2459" s="370">
        <v>501404</v>
      </c>
      <c r="D2459" s="370">
        <v>140401</v>
      </c>
      <c r="E2459" s="5" t="s">
        <v>546</v>
      </c>
      <c r="F2459" s="5">
        <v>1</v>
      </c>
      <c r="G2459" s="433" t="s">
        <v>12</v>
      </c>
      <c r="H2459" s="379">
        <v>35</v>
      </c>
      <c r="I2459" s="13" t="s">
        <v>120</v>
      </c>
      <c r="J2459" s="169">
        <v>0</v>
      </c>
      <c r="K2459" s="170">
        <v>0</v>
      </c>
      <c r="L2459" s="170">
        <v>0</v>
      </c>
      <c r="M2459" s="170">
        <v>0</v>
      </c>
      <c r="N2459" s="392">
        <v>0</v>
      </c>
      <c r="O2459" s="184"/>
      <c r="P2459" s="185"/>
      <c r="Q2459" s="185"/>
      <c r="R2459" s="185"/>
      <c r="S2459" s="186"/>
    </row>
    <row r="2460" spans="1:19" ht="25.5" outlineLevel="2">
      <c r="A2460" s="12" t="s">
        <v>7</v>
      </c>
      <c r="B2460" s="2">
        <v>6</v>
      </c>
      <c r="C2460" s="370">
        <v>501404</v>
      </c>
      <c r="D2460" s="370">
        <v>140401</v>
      </c>
      <c r="E2460" s="5" t="s">
        <v>546</v>
      </c>
      <c r="F2460" s="5">
        <v>1</v>
      </c>
      <c r="G2460" s="433" t="s">
        <v>12</v>
      </c>
      <c r="H2460" s="379">
        <v>40</v>
      </c>
      <c r="I2460" s="13" t="s">
        <v>121</v>
      </c>
      <c r="J2460" s="169">
        <v>0</v>
      </c>
      <c r="K2460" s="170">
        <v>0</v>
      </c>
      <c r="L2460" s="170">
        <v>0</v>
      </c>
      <c r="M2460" s="170">
        <v>0</v>
      </c>
      <c r="N2460" s="392">
        <v>0</v>
      </c>
      <c r="O2460" s="184"/>
      <c r="P2460" s="185"/>
      <c r="Q2460" s="185"/>
      <c r="R2460" s="185"/>
      <c r="S2460" s="186"/>
    </row>
    <row r="2461" spans="1:19" ht="25.5" outlineLevel="2">
      <c r="A2461" s="12" t="s">
        <v>7</v>
      </c>
      <c r="B2461" s="2">
        <v>6</v>
      </c>
      <c r="C2461" s="370">
        <v>501404</v>
      </c>
      <c r="D2461" s="370">
        <v>140401</v>
      </c>
      <c r="E2461" s="5" t="s">
        <v>546</v>
      </c>
      <c r="F2461" s="5">
        <v>1</v>
      </c>
      <c r="G2461" s="433" t="s">
        <v>12</v>
      </c>
      <c r="H2461" s="379">
        <v>68</v>
      </c>
      <c r="I2461" s="13" t="s">
        <v>122</v>
      </c>
      <c r="J2461" s="169">
        <v>0</v>
      </c>
      <c r="K2461" s="170">
        <v>0</v>
      </c>
      <c r="L2461" s="170">
        <v>0</v>
      </c>
      <c r="M2461" s="170">
        <v>0</v>
      </c>
      <c r="N2461" s="392">
        <v>0</v>
      </c>
      <c r="O2461" s="184"/>
      <c r="P2461" s="185"/>
      <c r="Q2461" s="185"/>
      <c r="R2461" s="185"/>
      <c r="S2461" s="186"/>
    </row>
    <row r="2462" spans="1:19" ht="38.25" outlineLevel="2">
      <c r="A2462" s="12" t="s">
        <v>7</v>
      </c>
      <c r="B2462" s="2">
        <v>6</v>
      </c>
      <c r="C2462" s="370">
        <v>501404</v>
      </c>
      <c r="D2462" s="370">
        <v>140401</v>
      </c>
      <c r="E2462" s="5" t="s">
        <v>546</v>
      </c>
      <c r="F2462" s="5">
        <v>1</v>
      </c>
      <c r="G2462" s="433" t="s">
        <v>12</v>
      </c>
      <c r="H2462" s="379">
        <v>91</v>
      </c>
      <c r="I2462" s="13" t="s">
        <v>123</v>
      </c>
      <c r="J2462" s="169">
        <v>0</v>
      </c>
      <c r="K2462" s="170">
        <v>0</v>
      </c>
      <c r="L2462" s="170">
        <v>0</v>
      </c>
      <c r="M2462" s="170">
        <v>0</v>
      </c>
      <c r="N2462" s="392">
        <v>0</v>
      </c>
      <c r="O2462" s="184"/>
      <c r="P2462" s="185"/>
      <c r="Q2462" s="185"/>
      <c r="R2462" s="185"/>
      <c r="S2462" s="186"/>
    </row>
    <row r="2463" spans="1:19" outlineLevel="1" collapsed="1">
      <c r="A2463" s="123"/>
      <c r="B2463" s="124">
        <v>6</v>
      </c>
      <c r="C2463" s="155">
        <v>501404</v>
      </c>
      <c r="D2463" s="155">
        <v>140401</v>
      </c>
      <c r="E2463" s="126"/>
      <c r="F2463" s="126">
        <v>1</v>
      </c>
      <c r="G2463" s="434" t="s">
        <v>12</v>
      </c>
      <c r="H2463" s="380"/>
      <c r="I2463" s="127"/>
      <c r="J2463" s="171">
        <v>1437</v>
      </c>
      <c r="K2463" s="172">
        <v>358</v>
      </c>
      <c r="L2463" s="172">
        <v>359</v>
      </c>
      <c r="M2463" s="172">
        <v>360</v>
      </c>
      <c r="N2463" s="393">
        <v>360</v>
      </c>
      <c r="O2463" s="187">
        <v>20237.701185505768</v>
      </c>
      <c r="P2463" s="188">
        <v>5059</v>
      </c>
      <c r="Q2463" s="188">
        <v>5059</v>
      </c>
      <c r="R2463" s="188">
        <v>5059</v>
      </c>
      <c r="S2463" s="189">
        <v>5060.7011855057681</v>
      </c>
    </row>
    <row r="2464" spans="1:19" s="350" customFormat="1" ht="25.5" outlineLevel="2">
      <c r="A2464" s="340" t="s">
        <v>7</v>
      </c>
      <c r="B2464" s="341">
        <v>8</v>
      </c>
      <c r="C2464" s="342">
        <v>502001</v>
      </c>
      <c r="D2464" s="342">
        <v>200101</v>
      </c>
      <c r="E2464" s="343" t="s">
        <v>244</v>
      </c>
      <c r="F2464" s="343">
        <v>1</v>
      </c>
      <c r="G2464" s="435" t="s">
        <v>12</v>
      </c>
      <c r="H2464" s="381" t="s">
        <v>701</v>
      </c>
      <c r="I2464" s="344" t="s">
        <v>98</v>
      </c>
      <c r="J2464" s="345">
        <v>35</v>
      </c>
      <c r="K2464" s="346">
        <v>0</v>
      </c>
      <c r="L2464" s="346">
        <v>9</v>
      </c>
      <c r="M2464" s="346">
        <v>13</v>
      </c>
      <c r="N2464" s="425">
        <v>13</v>
      </c>
      <c r="O2464" s="347"/>
      <c r="P2464" s="348"/>
      <c r="Q2464" s="348"/>
      <c r="R2464" s="348"/>
      <c r="S2464" s="349"/>
    </row>
    <row r="2465" spans="1:19" ht="25.5" outlineLevel="2">
      <c r="A2465" s="12" t="s">
        <v>7</v>
      </c>
      <c r="B2465" s="2">
        <v>8</v>
      </c>
      <c r="C2465" s="370">
        <v>502001</v>
      </c>
      <c r="D2465" s="370">
        <v>200101</v>
      </c>
      <c r="E2465" s="5" t="s">
        <v>244</v>
      </c>
      <c r="F2465" s="5">
        <v>1</v>
      </c>
      <c r="G2465" s="433" t="s">
        <v>12</v>
      </c>
      <c r="H2465" s="379">
        <v>2</v>
      </c>
      <c r="I2465" s="13" t="s">
        <v>99</v>
      </c>
      <c r="J2465" s="169">
        <v>0</v>
      </c>
      <c r="K2465" s="170">
        <v>0</v>
      </c>
      <c r="L2465" s="170">
        <v>0</v>
      </c>
      <c r="M2465" s="170">
        <v>0</v>
      </c>
      <c r="N2465" s="392">
        <v>0</v>
      </c>
      <c r="O2465" s="184"/>
      <c r="P2465" s="185"/>
      <c r="Q2465" s="185"/>
      <c r="R2465" s="185"/>
      <c r="S2465" s="186"/>
    </row>
    <row r="2466" spans="1:19" ht="25.5" outlineLevel="2">
      <c r="A2466" s="12" t="s">
        <v>7</v>
      </c>
      <c r="B2466" s="2">
        <v>8</v>
      </c>
      <c r="C2466" s="370">
        <v>502001</v>
      </c>
      <c r="D2466" s="370">
        <v>200101</v>
      </c>
      <c r="E2466" s="5" t="s">
        <v>244</v>
      </c>
      <c r="F2466" s="5">
        <v>1</v>
      </c>
      <c r="G2466" s="433" t="s">
        <v>12</v>
      </c>
      <c r="H2466" s="379">
        <v>3</v>
      </c>
      <c r="I2466" s="13" t="s">
        <v>100</v>
      </c>
      <c r="J2466" s="169">
        <v>0</v>
      </c>
      <c r="K2466" s="170">
        <v>0</v>
      </c>
      <c r="L2466" s="170">
        <v>0</v>
      </c>
      <c r="M2466" s="170">
        <v>0</v>
      </c>
      <c r="N2466" s="392">
        <v>0</v>
      </c>
      <c r="O2466" s="184"/>
      <c r="P2466" s="185"/>
      <c r="Q2466" s="185"/>
      <c r="R2466" s="185"/>
      <c r="S2466" s="186"/>
    </row>
    <row r="2467" spans="1:19" ht="25.5" outlineLevel="2">
      <c r="A2467" s="12" t="s">
        <v>7</v>
      </c>
      <c r="B2467" s="2">
        <v>8</v>
      </c>
      <c r="C2467" s="370">
        <v>502001</v>
      </c>
      <c r="D2467" s="370">
        <v>200101</v>
      </c>
      <c r="E2467" s="5" t="s">
        <v>244</v>
      </c>
      <c r="F2467" s="5">
        <v>1</v>
      </c>
      <c r="G2467" s="433" t="s">
        <v>12</v>
      </c>
      <c r="H2467" s="379">
        <v>4</v>
      </c>
      <c r="I2467" s="13" t="s">
        <v>101</v>
      </c>
      <c r="J2467" s="169">
        <v>0</v>
      </c>
      <c r="K2467" s="170">
        <v>0</v>
      </c>
      <c r="L2467" s="170">
        <v>0</v>
      </c>
      <c r="M2467" s="170">
        <v>0</v>
      </c>
      <c r="N2467" s="392">
        <v>0</v>
      </c>
      <c r="O2467" s="184"/>
      <c r="P2467" s="185"/>
      <c r="Q2467" s="185"/>
      <c r="R2467" s="185"/>
      <c r="S2467" s="186"/>
    </row>
    <row r="2468" spans="1:19" ht="25.5" outlineLevel="2">
      <c r="A2468" s="12" t="s">
        <v>7</v>
      </c>
      <c r="B2468" s="2">
        <v>8</v>
      </c>
      <c r="C2468" s="370">
        <v>502001</v>
      </c>
      <c r="D2468" s="370">
        <v>200101</v>
      </c>
      <c r="E2468" s="5" t="s">
        <v>244</v>
      </c>
      <c r="F2468" s="5">
        <v>1</v>
      </c>
      <c r="G2468" s="433" t="s">
        <v>12</v>
      </c>
      <c r="H2468" s="379" t="s">
        <v>302</v>
      </c>
      <c r="I2468" s="13" t="s">
        <v>102</v>
      </c>
      <c r="J2468" s="169">
        <v>0</v>
      </c>
      <c r="K2468" s="170">
        <v>0</v>
      </c>
      <c r="L2468" s="170">
        <v>0</v>
      </c>
      <c r="M2468" s="170">
        <v>0</v>
      </c>
      <c r="N2468" s="392">
        <v>0</v>
      </c>
      <c r="O2468" s="184"/>
      <c r="P2468" s="185"/>
      <c r="Q2468" s="185"/>
      <c r="R2468" s="185"/>
      <c r="S2468" s="186"/>
    </row>
    <row r="2469" spans="1:19" ht="25.5" outlineLevel="2">
      <c r="A2469" s="12" t="s">
        <v>7</v>
      </c>
      <c r="B2469" s="2">
        <v>8</v>
      </c>
      <c r="C2469" s="370">
        <v>502001</v>
      </c>
      <c r="D2469" s="370">
        <v>200101</v>
      </c>
      <c r="E2469" s="5" t="s">
        <v>244</v>
      </c>
      <c r="F2469" s="5">
        <v>1</v>
      </c>
      <c r="G2469" s="433" t="s">
        <v>12</v>
      </c>
      <c r="H2469" s="379">
        <v>6</v>
      </c>
      <c r="I2469" s="13" t="s">
        <v>103</v>
      </c>
      <c r="J2469" s="169">
        <v>0</v>
      </c>
      <c r="K2469" s="170">
        <v>0</v>
      </c>
      <c r="L2469" s="170">
        <v>0</v>
      </c>
      <c r="M2469" s="170">
        <v>0</v>
      </c>
      <c r="N2469" s="392">
        <v>0</v>
      </c>
      <c r="O2469" s="184"/>
      <c r="P2469" s="185"/>
      <c r="Q2469" s="185"/>
      <c r="R2469" s="185"/>
      <c r="S2469" s="186"/>
    </row>
    <row r="2470" spans="1:19" ht="25.5" outlineLevel="2">
      <c r="A2470" s="12" t="s">
        <v>7</v>
      </c>
      <c r="B2470" s="2">
        <v>8</v>
      </c>
      <c r="C2470" s="370">
        <v>502001</v>
      </c>
      <c r="D2470" s="370">
        <v>200101</v>
      </c>
      <c r="E2470" s="5" t="s">
        <v>244</v>
      </c>
      <c r="F2470" s="5">
        <v>1</v>
      </c>
      <c r="G2470" s="433" t="s">
        <v>12</v>
      </c>
      <c r="H2470" s="379">
        <v>7</v>
      </c>
      <c r="I2470" s="13" t="s">
        <v>104</v>
      </c>
      <c r="J2470" s="169">
        <v>0</v>
      </c>
      <c r="K2470" s="170">
        <v>0</v>
      </c>
      <c r="L2470" s="170">
        <v>0</v>
      </c>
      <c r="M2470" s="170">
        <v>0</v>
      </c>
      <c r="N2470" s="392">
        <v>0</v>
      </c>
      <c r="O2470" s="184"/>
      <c r="P2470" s="185"/>
      <c r="Q2470" s="185"/>
      <c r="R2470" s="185"/>
      <c r="S2470" s="186"/>
    </row>
    <row r="2471" spans="1:19" ht="25.5" outlineLevel="2">
      <c r="A2471" s="12" t="s">
        <v>7</v>
      </c>
      <c r="B2471" s="2">
        <v>8</v>
      </c>
      <c r="C2471" s="370">
        <v>502001</v>
      </c>
      <c r="D2471" s="370">
        <v>200101</v>
      </c>
      <c r="E2471" s="5" t="s">
        <v>244</v>
      </c>
      <c r="F2471" s="5">
        <v>1</v>
      </c>
      <c r="G2471" s="433" t="s">
        <v>12</v>
      </c>
      <c r="H2471" s="379">
        <v>8</v>
      </c>
      <c r="I2471" s="13" t="s">
        <v>105</v>
      </c>
      <c r="J2471" s="169">
        <v>0</v>
      </c>
      <c r="K2471" s="170">
        <v>0</v>
      </c>
      <c r="L2471" s="170">
        <v>0</v>
      </c>
      <c r="M2471" s="170">
        <v>0</v>
      </c>
      <c r="N2471" s="392">
        <v>0</v>
      </c>
      <c r="O2471" s="184"/>
      <c r="P2471" s="185"/>
      <c r="Q2471" s="185"/>
      <c r="R2471" s="185"/>
      <c r="S2471" s="186"/>
    </row>
    <row r="2472" spans="1:19" ht="25.5" outlineLevel="2">
      <c r="A2472" s="12" t="s">
        <v>7</v>
      </c>
      <c r="B2472" s="2">
        <v>8</v>
      </c>
      <c r="C2472" s="370">
        <v>502001</v>
      </c>
      <c r="D2472" s="370">
        <v>200101</v>
      </c>
      <c r="E2472" s="5" t="s">
        <v>244</v>
      </c>
      <c r="F2472" s="5">
        <v>1</v>
      </c>
      <c r="G2472" s="433" t="s">
        <v>12</v>
      </c>
      <c r="H2472" s="379">
        <v>9</v>
      </c>
      <c r="I2472" s="13" t="s">
        <v>106</v>
      </c>
      <c r="J2472" s="169">
        <v>0</v>
      </c>
      <c r="K2472" s="170">
        <v>0</v>
      </c>
      <c r="L2472" s="170">
        <v>0</v>
      </c>
      <c r="M2472" s="170">
        <v>0</v>
      </c>
      <c r="N2472" s="392">
        <v>0</v>
      </c>
      <c r="O2472" s="184"/>
      <c r="P2472" s="185"/>
      <c r="Q2472" s="185"/>
      <c r="R2472" s="185"/>
      <c r="S2472" s="186"/>
    </row>
    <row r="2473" spans="1:19" s="350" customFormat="1" ht="25.5" outlineLevel="2">
      <c r="A2473" s="340" t="s">
        <v>7</v>
      </c>
      <c r="B2473" s="341">
        <v>8</v>
      </c>
      <c r="C2473" s="342">
        <v>502001</v>
      </c>
      <c r="D2473" s="342">
        <v>200101</v>
      </c>
      <c r="E2473" s="343" t="s">
        <v>244</v>
      </c>
      <c r="F2473" s="343">
        <v>1</v>
      </c>
      <c r="G2473" s="435" t="s">
        <v>12</v>
      </c>
      <c r="H2473" s="381">
        <v>10</v>
      </c>
      <c r="I2473" s="344" t="s">
        <v>107</v>
      </c>
      <c r="J2473" s="345">
        <v>646</v>
      </c>
      <c r="K2473" s="346">
        <v>142</v>
      </c>
      <c r="L2473" s="346">
        <v>144</v>
      </c>
      <c r="M2473" s="346">
        <v>180</v>
      </c>
      <c r="N2473" s="425">
        <v>180</v>
      </c>
      <c r="O2473" s="347"/>
      <c r="P2473" s="348"/>
      <c r="Q2473" s="348"/>
      <c r="R2473" s="348"/>
      <c r="S2473" s="349"/>
    </row>
    <row r="2474" spans="1:19" s="350" customFormat="1" ht="25.5" outlineLevel="2">
      <c r="A2474" s="340" t="s">
        <v>7</v>
      </c>
      <c r="B2474" s="341">
        <v>8</v>
      </c>
      <c r="C2474" s="342">
        <v>502001</v>
      </c>
      <c r="D2474" s="342">
        <v>200101</v>
      </c>
      <c r="E2474" s="343" t="s">
        <v>244</v>
      </c>
      <c r="F2474" s="343">
        <v>1</v>
      </c>
      <c r="G2474" s="435" t="s">
        <v>12</v>
      </c>
      <c r="H2474" s="381">
        <v>11</v>
      </c>
      <c r="I2474" s="344" t="s">
        <v>108</v>
      </c>
      <c r="J2474" s="345">
        <v>702</v>
      </c>
      <c r="K2474" s="346">
        <v>163</v>
      </c>
      <c r="L2474" s="346">
        <v>179</v>
      </c>
      <c r="M2474" s="346">
        <v>180</v>
      </c>
      <c r="N2474" s="425">
        <v>180</v>
      </c>
      <c r="O2474" s="347"/>
      <c r="P2474" s="348"/>
      <c r="Q2474" s="348"/>
      <c r="R2474" s="348"/>
      <c r="S2474" s="349"/>
    </row>
    <row r="2475" spans="1:19" ht="25.5" outlineLevel="2">
      <c r="A2475" s="12" t="s">
        <v>7</v>
      </c>
      <c r="B2475" s="2">
        <v>8</v>
      </c>
      <c r="C2475" s="370">
        <v>502001</v>
      </c>
      <c r="D2475" s="370">
        <v>200101</v>
      </c>
      <c r="E2475" s="5" t="s">
        <v>244</v>
      </c>
      <c r="F2475" s="5">
        <v>1</v>
      </c>
      <c r="G2475" s="433" t="s">
        <v>12</v>
      </c>
      <c r="H2475" s="379" t="s">
        <v>304</v>
      </c>
      <c r="I2475" s="13" t="s">
        <v>109</v>
      </c>
      <c r="J2475" s="169">
        <v>0</v>
      </c>
      <c r="K2475" s="170">
        <v>0</v>
      </c>
      <c r="L2475" s="170">
        <v>0</v>
      </c>
      <c r="M2475" s="170">
        <v>0</v>
      </c>
      <c r="N2475" s="392">
        <v>0</v>
      </c>
      <c r="O2475" s="184"/>
      <c r="P2475" s="185"/>
      <c r="Q2475" s="185"/>
      <c r="R2475" s="185"/>
      <c r="S2475" s="186"/>
    </row>
    <row r="2476" spans="1:19" ht="25.5" outlineLevel="2">
      <c r="A2476" s="12" t="s">
        <v>7</v>
      </c>
      <c r="B2476" s="2">
        <v>8</v>
      </c>
      <c r="C2476" s="370">
        <v>502001</v>
      </c>
      <c r="D2476" s="370">
        <v>200101</v>
      </c>
      <c r="E2476" s="5" t="s">
        <v>244</v>
      </c>
      <c r="F2476" s="5">
        <v>1</v>
      </c>
      <c r="G2476" s="433" t="s">
        <v>12</v>
      </c>
      <c r="H2476" s="379">
        <v>15</v>
      </c>
      <c r="I2476" s="13" t="s">
        <v>110</v>
      </c>
      <c r="J2476" s="169">
        <v>0</v>
      </c>
      <c r="K2476" s="170">
        <v>0</v>
      </c>
      <c r="L2476" s="170">
        <v>0</v>
      </c>
      <c r="M2476" s="170">
        <v>0</v>
      </c>
      <c r="N2476" s="392">
        <v>0</v>
      </c>
      <c r="O2476" s="184"/>
      <c r="P2476" s="185"/>
      <c r="Q2476" s="185"/>
      <c r="R2476" s="185"/>
      <c r="S2476" s="186"/>
    </row>
    <row r="2477" spans="1:19" ht="25.5" outlineLevel="2">
      <c r="A2477" s="12" t="s">
        <v>7</v>
      </c>
      <c r="B2477" s="2">
        <v>8</v>
      </c>
      <c r="C2477" s="370">
        <v>502001</v>
      </c>
      <c r="D2477" s="370">
        <v>200101</v>
      </c>
      <c r="E2477" s="5" t="s">
        <v>244</v>
      </c>
      <c r="F2477" s="5">
        <v>1</v>
      </c>
      <c r="G2477" s="433" t="s">
        <v>12</v>
      </c>
      <c r="H2477" s="379">
        <v>19</v>
      </c>
      <c r="I2477" s="13" t="s">
        <v>111</v>
      </c>
      <c r="J2477" s="169">
        <v>0</v>
      </c>
      <c r="K2477" s="170">
        <v>0</v>
      </c>
      <c r="L2477" s="170">
        <v>0</v>
      </c>
      <c r="M2477" s="170">
        <v>0</v>
      </c>
      <c r="N2477" s="392">
        <v>0</v>
      </c>
      <c r="O2477" s="184"/>
      <c r="P2477" s="185"/>
      <c r="Q2477" s="185"/>
      <c r="R2477" s="185"/>
      <c r="S2477" s="186"/>
    </row>
    <row r="2478" spans="1:19" ht="25.5" outlineLevel="2">
      <c r="A2478" s="12" t="s">
        <v>7</v>
      </c>
      <c r="B2478" s="2">
        <v>8</v>
      </c>
      <c r="C2478" s="370">
        <v>502001</v>
      </c>
      <c r="D2478" s="370">
        <v>200101</v>
      </c>
      <c r="E2478" s="5" t="s">
        <v>244</v>
      </c>
      <c r="F2478" s="5">
        <v>1</v>
      </c>
      <c r="G2478" s="433" t="s">
        <v>12</v>
      </c>
      <c r="H2478" s="379" t="s">
        <v>316</v>
      </c>
      <c r="I2478" s="13" t="s">
        <v>112</v>
      </c>
      <c r="J2478" s="169">
        <v>0</v>
      </c>
      <c r="K2478" s="170">
        <v>0</v>
      </c>
      <c r="L2478" s="170">
        <v>0</v>
      </c>
      <c r="M2478" s="170">
        <v>0</v>
      </c>
      <c r="N2478" s="392">
        <v>0</v>
      </c>
      <c r="O2478" s="184"/>
      <c r="P2478" s="185"/>
      <c r="Q2478" s="185"/>
      <c r="R2478" s="185"/>
      <c r="S2478" s="186"/>
    </row>
    <row r="2479" spans="1:19" ht="25.5" outlineLevel="2">
      <c r="A2479" s="12" t="s">
        <v>7</v>
      </c>
      <c r="B2479" s="2">
        <v>8</v>
      </c>
      <c r="C2479" s="370">
        <v>502001</v>
      </c>
      <c r="D2479" s="370">
        <v>200101</v>
      </c>
      <c r="E2479" s="5" t="s">
        <v>244</v>
      </c>
      <c r="F2479" s="5">
        <v>1</v>
      </c>
      <c r="G2479" s="433" t="s">
        <v>12</v>
      </c>
      <c r="H2479" s="379" t="s">
        <v>296</v>
      </c>
      <c r="I2479" s="13" t="s">
        <v>113</v>
      </c>
      <c r="J2479" s="169">
        <v>0</v>
      </c>
      <c r="K2479" s="170">
        <v>0</v>
      </c>
      <c r="L2479" s="170">
        <v>0</v>
      </c>
      <c r="M2479" s="170">
        <v>0</v>
      </c>
      <c r="N2479" s="392">
        <v>0</v>
      </c>
      <c r="O2479" s="184"/>
      <c r="P2479" s="185"/>
      <c r="Q2479" s="185"/>
      <c r="R2479" s="185"/>
      <c r="S2479" s="186"/>
    </row>
    <row r="2480" spans="1:19" ht="25.5" outlineLevel="2">
      <c r="A2480" s="12" t="s">
        <v>7</v>
      </c>
      <c r="B2480" s="2">
        <v>8</v>
      </c>
      <c r="C2480" s="370">
        <v>502001</v>
      </c>
      <c r="D2480" s="370">
        <v>200101</v>
      </c>
      <c r="E2480" s="5" t="s">
        <v>244</v>
      </c>
      <c r="F2480" s="5">
        <v>1</v>
      </c>
      <c r="G2480" s="433" t="s">
        <v>12</v>
      </c>
      <c r="H2480" s="379">
        <v>23</v>
      </c>
      <c r="I2480" s="13" t="s">
        <v>114</v>
      </c>
      <c r="J2480" s="169">
        <v>0</v>
      </c>
      <c r="K2480" s="170">
        <v>0</v>
      </c>
      <c r="L2480" s="170">
        <v>0</v>
      </c>
      <c r="M2480" s="170">
        <v>0</v>
      </c>
      <c r="N2480" s="392">
        <v>0</v>
      </c>
      <c r="O2480" s="184"/>
      <c r="P2480" s="185"/>
      <c r="Q2480" s="185"/>
      <c r="R2480" s="185"/>
      <c r="S2480" s="186"/>
    </row>
    <row r="2481" spans="1:19" ht="25.5" outlineLevel="2">
      <c r="A2481" s="12" t="s">
        <v>7</v>
      </c>
      <c r="B2481" s="2">
        <v>8</v>
      </c>
      <c r="C2481" s="370">
        <v>502001</v>
      </c>
      <c r="D2481" s="370">
        <v>200101</v>
      </c>
      <c r="E2481" s="5" t="s">
        <v>244</v>
      </c>
      <c r="F2481" s="5">
        <v>1</v>
      </c>
      <c r="G2481" s="433" t="s">
        <v>12</v>
      </c>
      <c r="H2481" s="379">
        <v>24</v>
      </c>
      <c r="I2481" s="13" t="s">
        <v>115</v>
      </c>
      <c r="J2481" s="169">
        <v>0</v>
      </c>
      <c r="K2481" s="170">
        <v>0</v>
      </c>
      <c r="L2481" s="170">
        <v>0</v>
      </c>
      <c r="M2481" s="170">
        <v>0</v>
      </c>
      <c r="N2481" s="392">
        <v>0</v>
      </c>
      <c r="O2481" s="184"/>
      <c r="P2481" s="185"/>
      <c r="Q2481" s="185"/>
      <c r="R2481" s="185"/>
      <c r="S2481" s="186"/>
    </row>
    <row r="2482" spans="1:19" ht="25.5" outlineLevel="2">
      <c r="A2482" s="12" t="s">
        <v>7</v>
      </c>
      <c r="B2482" s="2">
        <v>8</v>
      </c>
      <c r="C2482" s="370">
        <v>502001</v>
      </c>
      <c r="D2482" s="370">
        <v>200101</v>
      </c>
      <c r="E2482" s="5" t="s">
        <v>244</v>
      </c>
      <c r="F2482" s="5">
        <v>1</v>
      </c>
      <c r="G2482" s="433" t="s">
        <v>12</v>
      </c>
      <c r="H2482" s="379">
        <v>25</v>
      </c>
      <c r="I2482" s="13" t="s">
        <v>116</v>
      </c>
      <c r="J2482" s="169">
        <v>0</v>
      </c>
      <c r="K2482" s="170">
        <v>0</v>
      </c>
      <c r="L2482" s="170">
        <v>0</v>
      </c>
      <c r="M2482" s="170">
        <v>0</v>
      </c>
      <c r="N2482" s="392">
        <v>0</v>
      </c>
      <c r="O2482" s="184"/>
      <c r="P2482" s="185"/>
      <c r="Q2482" s="185"/>
      <c r="R2482" s="185"/>
      <c r="S2482" s="186"/>
    </row>
    <row r="2483" spans="1:19" ht="25.5" outlineLevel="2">
      <c r="A2483" s="12" t="s">
        <v>7</v>
      </c>
      <c r="B2483" s="2">
        <v>8</v>
      </c>
      <c r="C2483" s="370">
        <v>502001</v>
      </c>
      <c r="D2483" s="370">
        <v>200101</v>
      </c>
      <c r="E2483" s="5" t="s">
        <v>244</v>
      </c>
      <c r="F2483" s="5">
        <v>1</v>
      </c>
      <c r="G2483" s="433" t="s">
        <v>12</v>
      </c>
      <c r="H2483" s="379">
        <v>30</v>
      </c>
      <c r="I2483" s="13" t="s">
        <v>117</v>
      </c>
      <c r="J2483" s="169">
        <v>0</v>
      </c>
      <c r="K2483" s="170">
        <v>0</v>
      </c>
      <c r="L2483" s="170">
        <v>0</v>
      </c>
      <c r="M2483" s="170">
        <v>0</v>
      </c>
      <c r="N2483" s="392">
        <v>0</v>
      </c>
      <c r="O2483" s="184"/>
      <c r="P2483" s="185"/>
      <c r="Q2483" s="185"/>
      <c r="R2483" s="185"/>
      <c r="S2483" s="186"/>
    </row>
    <row r="2484" spans="1:19" s="350" customFormat="1" ht="25.5" outlineLevel="2">
      <c r="A2484" s="340" t="s">
        <v>7</v>
      </c>
      <c r="B2484" s="341">
        <v>8</v>
      </c>
      <c r="C2484" s="342">
        <v>502001</v>
      </c>
      <c r="D2484" s="342">
        <v>200101</v>
      </c>
      <c r="E2484" s="343" t="s">
        <v>244</v>
      </c>
      <c r="F2484" s="343">
        <v>1</v>
      </c>
      <c r="G2484" s="435" t="s">
        <v>12</v>
      </c>
      <c r="H2484" s="381">
        <v>31</v>
      </c>
      <c r="I2484" s="344" t="s">
        <v>118</v>
      </c>
      <c r="J2484" s="345">
        <v>145</v>
      </c>
      <c r="K2484" s="346">
        <v>24</v>
      </c>
      <c r="L2484" s="346">
        <v>37</v>
      </c>
      <c r="M2484" s="346">
        <v>43</v>
      </c>
      <c r="N2484" s="425">
        <v>41</v>
      </c>
      <c r="O2484" s="347"/>
      <c r="P2484" s="348"/>
      <c r="Q2484" s="348"/>
      <c r="R2484" s="348"/>
      <c r="S2484" s="349"/>
    </row>
    <row r="2485" spans="1:19" s="350" customFormat="1" ht="25.5" outlineLevel="2">
      <c r="A2485" s="340" t="s">
        <v>7</v>
      </c>
      <c r="B2485" s="341">
        <v>8</v>
      </c>
      <c r="C2485" s="342">
        <v>502001</v>
      </c>
      <c r="D2485" s="342">
        <v>200101</v>
      </c>
      <c r="E2485" s="343" t="s">
        <v>244</v>
      </c>
      <c r="F2485" s="343">
        <v>1</v>
      </c>
      <c r="G2485" s="435" t="s">
        <v>12</v>
      </c>
      <c r="H2485" s="381">
        <v>32</v>
      </c>
      <c r="I2485" s="344" t="s">
        <v>119</v>
      </c>
      <c r="J2485" s="345">
        <v>2975</v>
      </c>
      <c r="K2485" s="346">
        <v>725</v>
      </c>
      <c r="L2485" s="346">
        <v>733</v>
      </c>
      <c r="M2485" s="346">
        <v>758</v>
      </c>
      <c r="N2485" s="425">
        <v>759</v>
      </c>
      <c r="O2485" s="347"/>
      <c r="P2485" s="348"/>
      <c r="Q2485" s="348"/>
      <c r="R2485" s="348"/>
      <c r="S2485" s="349"/>
    </row>
    <row r="2486" spans="1:19" ht="38.25" outlineLevel="2">
      <c r="A2486" s="12" t="s">
        <v>7</v>
      </c>
      <c r="B2486" s="2">
        <v>8</v>
      </c>
      <c r="C2486" s="370">
        <v>502001</v>
      </c>
      <c r="D2486" s="370">
        <v>200101</v>
      </c>
      <c r="E2486" s="5" t="s">
        <v>244</v>
      </c>
      <c r="F2486" s="5">
        <v>1</v>
      </c>
      <c r="G2486" s="433" t="s">
        <v>12</v>
      </c>
      <c r="H2486" s="379">
        <v>35</v>
      </c>
      <c r="I2486" s="13" t="s">
        <v>120</v>
      </c>
      <c r="J2486" s="169">
        <v>0</v>
      </c>
      <c r="K2486" s="170">
        <v>0</v>
      </c>
      <c r="L2486" s="170">
        <v>0</v>
      </c>
      <c r="M2486" s="170">
        <v>0</v>
      </c>
      <c r="N2486" s="392">
        <v>0</v>
      </c>
      <c r="O2486" s="184"/>
      <c r="P2486" s="185"/>
      <c r="Q2486" s="185"/>
      <c r="R2486" s="185"/>
      <c r="S2486" s="186"/>
    </row>
    <row r="2487" spans="1:19" ht="25.5" outlineLevel="2">
      <c r="A2487" s="12" t="s">
        <v>7</v>
      </c>
      <c r="B2487" s="2">
        <v>8</v>
      </c>
      <c r="C2487" s="370">
        <v>502001</v>
      </c>
      <c r="D2487" s="370">
        <v>200101</v>
      </c>
      <c r="E2487" s="5" t="s">
        <v>244</v>
      </c>
      <c r="F2487" s="5">
        <v>1</v>
      </c>
      <c r="G2487" s="433" t="s">
        <v>12</v>
      </c>
      <c r="H2487" s="379">
        <v>40</v>
      </c>
      <c r="I2487" s="13" t="s">
        <v>121</v>
      </c>
      <c r="J2487" s="169">
        <v>0</v>
      </c>
      <c r="K2487" s="170">
        <v>0</v>
      </c>
      <c r="L2487" s="170">
        <v>0</v>
      </c>
      <c r="M2487" s="170">
        <v>0</v>
      </c>
      <c r="N2487" s="392">
        <v>0</v>
      </c>
      <c r="O2487" s="184"/>
      <c r="P2487" s="185"/>
      <c r="Q2487" s="185"/>
      <c r="R2487" s="185"/>
      <c r="S2487" s="186"/>
    </row>
    <row r="2488" spans="1:19" ht="25.5" outlineLevel="2">
      <c r="A2488" s="12" t="s">
        <v>7</v>
      </c>
      <c r="B2488" s="2">
        <v>8</v>
      </c>
      <c r="C2488" s="370">
        <v>502001</v>
      </c>
      <c r="D2488" s="370">
        <v>200101</v>
      </c>
      <c r="E2488" s="5" t="s">
        <v>244</v>
      </c>
      <c r="F2488" s="5">
        <v>1</v>
      </c>
      <c r="G2488" s="433" t="s">
        <v>12</v>
      </c>
      <c r="H2488" s="379">
        <v>68</v>
      </c>
      <c r="I2488" s="13" t="s">
        <v>122</v>
      </c>
      <c r="J2488" s="169">
        <v>0</v>
      </c>
      <c r="K2488" s="170">
        <v>0</v>
      </c>
      <c r="L2488" s="170">
        <v>0</v>
      </c>
      <c r="M2488" s="170">
        <v>0</v>
      </c>
      <c r="N2488" s="392">
        <v>0</v>
      </c>
      <c r="O2488" s="184"/>
      <c r="P2488" s="185"/>
      <c r="Q2488" s="185"/>
      <c r="R2488" s="185"/>
      <c r="S2488" s="186"/>
    </row>
    <row r="2489" spans="1:19" ht="38.25" outlineLevel="2">
      <c r="A2489" s="12" t="s">
        <v>7</v>
      </c>
      <c r="B2489" s="2">
        <v>8</v>
      </c>
      <c r="C2489" s="370">
        <v>502001</v>
      </c>
      <c r="D2489" s="370">
        <v>200101</v>
      </c>
      <c r="E2489" s="5" t="s">
        <v>244</v>
      </c>
      <c r="F2489" s="5">
        <v>1</v>
      </c>
      <c r="G2489" s="433" t="s">
        <v>12</v>
      </c>
      <c r="H2489" s="379">
        <v>91</v>
      </c>
      <c r="I2489" s="13" t="s">
        <v>123</v>
      </c>
      <c r="J2489" s="169">
        <v>0</v>
      </c>
      <c r="K2489" s="170">
        <v>0</v>
      </c>
      <c r="L2489" s="170">
        <v>0</v>
      </c>
      <c r="M2489" s="170">
        <v>0</v>
      </c>
      <c r="N2489" s="392">
        <v>0</v>
      </c>
      <c r="O2489" s="184"/>
      <c r="P2489" s="185"/>
      <c r="Q2489" s="185"/>
      <c r="R2489" s="185"/>
      <c r="S2489" s="186"/>
    </row>
    <row r="2490" spans="1:19" outlineLevel="1" collapsed="1">
      <c r="A2490" s="123"/>
      <c r="B2490" s="124">
        <v>8</v>
      </c>
      <c r="C2490" s="155">
        <v>502001</v>
      </c>
      <c r="D2490" s="155">
        <v>200101</v>
      </c>
      <c r="E2490" s="126"/>
      <c r="F2490" s="126">
        <v>1</v>
      </c>
      <c r="G2490" s="434" t="s">
        <v>12</v>
      </c>
      <c r="H2490" s="380"/>
      <c r="I2490" s="127"/>
      <c r="J2490" s="171">
        <v>4503</v>
      </c>
      <c r="K2490" s="172">
        <v>1054</v>
      </c>
      <c r="L2490" s="172">
        <v>1102</v>
      </c>
      <c r="M2490" s="172">
        <v>1174</v>
      </c>
      <c r="N2490" s="393">
        <v>1173</v>
      </c>
      <c r="O2490" s="187">
        <v>91664.47951781108</v>
      </c>
      <c r="P2490" s="188">
        <v>22176</v>
      </c>
      <c r="Q2490" s="188">
        <v>23162.832735264281</v>
      </c>
      <c r="R2490" s="188">
        <v>23162.832735264281</v>
      </c>
      <c r="S2490" s="189">
        <v>23162.814047282518</v>
      </c>
    </row>
    <row r="2491" spans="1:19" ht="25.5" outlineLevel="2">
      <c r="A2491" s="12" t="s">
        <v>7</v>
      </c>
      <c r="B2491" s="2">
        <v>8</v>
      </c>
      <c r="C2491" s="370">
        <v>502002</v>
      </c>
      <c r="D2491" s="370">
        <v>200201</v>
      </c>
      <c r="E2491" s="5" t="s">
        <v>245</v>
      </c>
      <c r="F2491" s="5">
        <v>1</v>
      </c>
      <c r="G2491" s="433" t="s">
        <v>12</v>
      </c>
      <c r="H2491" s="379" t="s">
        <v>701</v>
      </c>
      <c r="I2491" s="13" t="s">
        <v>98</v>
      </c>
      <c r="J2491" s="169">
        <v>0</v>
      </c>
      <c r="K2491" s="170">
        <v>0</v>
      </c>
      <c r="L2491" s="170">
        <v>0</v>
      </c>
      <c r="M2491" s="170">
        <v>0</v>
      </c>
      <c r="N2491" s="392">
        <v>0</v>
      </c>
      <c r="O2491" s="184"/>
      <c r="P2491" s="185"/>
      <c r="Q2491" s="185"/>
      <c r="R2491" s="185"/>
      <c r="S2491" s="186"/>
    </row>
    <row r="2492" spans="1:19" ht="25.5" outlineLevel="2">
      <c r="A2492" s="12" t="s">
        <v>7</v>
      </c>
      <c r="B2492" s="2">
        <v>8</v>
      </c>
      <c r="C2492" s="370">
        <v>502002</v>
      </c>
      <c r="D2492" s="370">
        <v>200201</v>
      </c>
      <c r="E2492" s="5" t="s">
        <v>245</v>
      </c>
      <c r="F2492" s="5">
        <v>1</v>
      </c>
      <c r="G2492" s="433" t="s">
        <v>12</v>
      </c>
      <c r="H2492" s="379">
        <v>2</v>
      </c>
      <c r="I2492" s="13" t="s">
        <v>99</v>
      </c>
      <c r="J2492" s="169">
        <v>0</v>
      </c>
      <c r="K2492" s="170">
        <v>0</v>
      </c>
      <c r="L2492" s="170">
        <v>0</v>
      </c>
      <c r="M2492" s="170">
        <v>0</v>
      </c>
      <c r="N2492" s="392">
        <v>0</v>
      </c>
      <c r="O2492" s="184"/>
      <c r="P2492" s="185"/>
      <c r="Q2492" s="185"/>
      <c r="R2492" s="185"/>
      <c r="S2492" s="186"/>
    </row>
    <row r="2493" spans="1:19" ht="25.5" outlineLevel="2">
      <c r="A2493" s="12" t="s">
        <v>7</v>
      </c>
      <c r="B2493" s="2">
        <v>8</v>
      </c>
      <c r="C2493" s="370">
        <v>502002</v>
      </c>
      <c r="D2493" s="370">
        <v>200201</v>
      </c>
      <c r="E2493" s="5" t="s">
        <v>245</v>
      </c>
      <c r="F2493" s="5">
        <v>1</v>
      </c>
      <c r="G2493" s="433" t="s">
        <v>12</v>
      </c>
      <c r="H2493" s="379">
        <v>3</v>
      </c>
      <c r="I2493" s="13" t="s">
        <v>100</v>
      </c>
      <c r="J2493" s="169">
        <v>0</v>
      </c>
      <c r="K2493" s="170">
        <v>0</v>
      </c>
      <c r="L2493" s="170">
        <v>0</v>
      </c>
      <c r="M2493" s="170">
        <v>0</v>
      </c>
      <c r="N2493" s="392">
        <v>0</v>
      </c>
      <c r="O2493" s="184"/>
      <c r="P2493" s="185"/>
      <c r="Q2493" s="185"/>
      <c r="R2493" s="185"/>
      <c r="S2493" s="186"/>
    </row>
    <row r="2494" spans="1:19" ht="25.5" outlineLevel="2">
      <c r="A2494" s="12" t="s">
        <v>7</v>
      </c>
      <c r="B2494" s="2">
        <v>8</v>
      </c>
      <c r="C2494" s="370">
        <v>502002</v>
      </c>
      <c r="D2494" s="370">
        <v>200201</v>
      </c>
      <c r="E2494" s="5" t="s">
        <v>245</v>
      </c>
      <c r="F2494" s="5">
        <v>1</v>
      </c>
      <c r="G2494" s="433" t="s">
        <v>12</v>
      </c>
      <c r="H2494" s="379">
        <v>4</v>
      </c>
      <c r="I2494" s="13" t="s">
        <v>101</v>
      </c>
      <c r="J2494" s="169">
        <v>0</v>
      </c>
      <c r="K2494" s="170">
        <v>0</v>
      </c>
      <c r="L2494" s="170">
        <v>0</v>
      </c>
      <c r="M2494" s="170">
        <v>0</v>
      </c>
      <c r="N2494" s="392">
        <v>0</v>
      </c>
      <c r="O2494" s="184"/>
      <c r="P2494" s="185"/>
      <c r="Q2494" s="185"/>
      <c r="R2494" s="185"/>
      <c r="S2494" s="186"/>
    </row>
    <row r="2495" spans="1:19" ht="25.5" outlineLevel="2">
      <c r="A2495" s="12" t="s">
        <v>7</v>
      </c>
      <c r="B2495" s="2">
        <v>8</v>
      </c>
      <c r="C2495" s="370">
        <v>502002</v>
      </c>
      <c r="D2495" s="370">
        <v>200201</v>
      </c>
      <c r="E2495" s="5" t="s">
        <v>245</v>
      </c>
      <c r="F2495" s="5">
        <v>1</v>
      </c>
      <c r="G2495" s="433" t="s">
        <v>12</v>
      </c>
      <c r="H2495" s="379" t="s">
        <v>302</v>
      </c>
      <c r="I2495" s="13" t="s">
        <v>102</v>
      </c>
      <c r="J2495" s="169">
        <v>0</v>
      </c>
      <c r="K2495" s="170">
        <v>0</v>
      </c>
      <c r="L2495" s="170">
        <v>0</v>
      </c>
      <c r="M2495" s="170">
        <v>0</v>
      </c>
      <c r="N2495" s="392">
        <v>0</v>
      </c>
      <c r="O2495" s="184"/>
      <c r="P2495" s="185"/>
      <c r="Q2495" s="185"/>
      <c r="R2495" s="185"/>
      <c r="S2495" s="186"/>
    </row>
    <row r="2496" spans="1:19" ht="25.5" outlineLevel="2">
      <c r="A2496" s="12" t="s">
        <v>7</v>
      </c>
      <c r="B2496" s="2">
        <v>8</v>
      </c>
      <c r="C2496" s="370">
        <v>502002</v>
      </c>
      <c r="D2496" s="370">
        <v>200201</v>
      </c>
      <c r="E2496" s="5" t="s">
        <v>245</v>
      </c>
      <c r="F2496" s="5">
        <v>1</v>
      </c>
      <c r="G2496" s="433" t="s">
        <v>12</v>
      </c>
      <c r="H2496" s="379">
        <v>6</v>
      </c>
      <c r="I2496" s="13" t="s">
        <v>103</v>
      </c>
      <c r="J2496" s="169">
        <v>0</v>
      </c>
      <c r="K2496" s="170">
        <v>0</v>
      </c>
      <c r="L2496" s="170">
        <v>0</v>
      </c>
      <c r="M2496" s="170">
        <v>0</v>
      </c>
      <c r="N2496" s="392">
        <v>0</v>
      </c>
      <c r="O2496" s="184"/>
      <c r="P2496" s="185"/>
      <c r="Q2496" s="185"/>
      <c r="R2496" s="185"/>
      <c r="S2496" s="186"/>
    </row>
    <row r="2497" spans="1:19" ht="25.5" outlineLevel="2">
      <c r="A2497" s="12" t="s">
        <v>7</v>
      </c>
      <c r="B2497" s="2">
        <v>8</v>
      </c>
      <c r="C2497" s="370">
        <v>502002</v>
      </c>
      <c r="D2497" s="370">
        <v>200201</v>
      </c>
      <c r="E2497" s="5" t="s">
        <v>245</v>
      </c>
      <c r="F2497" s="5">
        <v>1</v>
      </c>
      <c r="G2497" s="433" t="s">
        <v>12</v>
      </c>
      <c r="H2497" s="379">
        <v>7</v>
      </c>
      <c r="I2497" s="13" t="s">
        <v>104</v>
      </c>
      <c r="J2497" s="169">
        <v>0</v>
      </c>
      <c r="K2497" s="170">
        <v>0</v>
      </c>
      <c r="L2497" s="170">
        <v>0</v>
      </c>
      <c r="M2497" s="170">
        <v>0</v>
      </c>
      <c r="N2497" s="392">
        <v>0</v>
      </c>
      <c r="O2497" s="184"/>
      <c r="P2497" s="185"/>
      <c r="Q2497" s="185"/>
      <c r="R2497" s="185"/>
      <c r="S2497" s="186"/>
    </row>
    <row r="2498" spans="1:19" ht="25.5" outlineLevel="2">
      <c r="A2498" s="12" t="s">
        <v>7</v>
      </c>
      <c r="B2498" s="2">
        <v>8</v>
      </c>
      <c r="C2498" s="370">
        <v>502002</v>
      </c>
      <c r="D2498" s="370">
        <v>200201</v>
      </c>
      <c r="E2498" s="5" t="s">
        <v>245</v>
      </c>
      <c r="F2498" s="5">
        <v>1</v>
      </c>
      <c r="G2498" s="433" t="s">
        <v>12</v>
      </c>
      <c r="H2498" s="379">
        <v>8</v>
      </c>
      <c r="I2498" s="13" t="s">
        <v>105</v>
      </c>
      <c r="J2498" s="169">
        <v>0</v>
      </c>
      <c r="K2498" s="170">
        <v>0</v>
      </c>
      <c r="L2498" s="170">
        <v>0</v>
      </c>
      <c r="M2498" s="170">
        <v>0</v>
      </c>
      <c r="N2498" s="392">
        <v>0</v>
      </c>
      <c r="O2498" s="184"/>
      <c r="P2498" s="185"/>
      <c r="Q2498" s="185"/>
      <c r="R2498" s="185"/>
      <c r="S2498" s="186"/>
    </row>
    <row r="2499" spans="1:19" ht="25.5" outlineLevel="2">
      <c r="A2499" s="12" t="s">
        <v>7</v>
      </c>
      <c r="B2499" s="2">
        <v>8</v>
      </c>
      <c r="C2499" s="370">
        <v>502002</v>
      </c>
      <c r="D2499" s="370">
        <v>200201</v>
      </c>
      <c r="E2499" s="5" t="s">
        <v>245</v>
      </c>
      <c r="F2499" s="5">
        <v>1</v>
      </c>
      <c r="G2499" s="433" t="s">
        <v>12</v>
      </c>
      <c r="H2499" s="379">
        <v>9</v>
      </c>
      <c r="I2499" s="13" t="s">
        <v>106</v>
      </c>
      <c r="J2499" s="169">
        <v>0</v>
      </c>
      <c r="K2499" s="170">
        <v>0</v>
      </c>
      <c r="L2499" s="170">
        <v>0</v>
      </c>
      <c r="M2499" s="170">
        <v>0</v>
      </c>
      <c r="N2499" s="392">
        <v>0</v>
      </c>
      <c r="O2499" s="184"/>
      <c r="P2499" s="185"/>
      <c r="Q2499" s="185"/>
      <c r="R2499" s="185"/>
      <c r="S2499" s="186"/>
    </row>
    <row r="2500" spans="1:19" ht="25.5" outlineLevel="2">
      <c r="A2500" s="12" t="s">
        <v>7</v>
      </c>
      <c r="B2500" s="2">
        <v>8</v>
      </c>
      <c r="C2500" s="370">
        <v>502002</v>
      </c>
      <c r="D2500" s="370">
        <v>200201</v>
      </c>
      <c r="E2500" s="5" t="s">
        <v>245</v>
      </c>
      <c r="F2500" s="5">
        <v>1</v>
      </c>
      <c r="G2500" s="433" t="s">
        <v>12</v>
      </c>
      <c r="H2500" s="379">
        <v>10</v>
      </c>
      <c r="I2500" s="13" t="s">
        <v>107</v>
      </c>
      <c r="J2500" s="169">
        <v>100</v>
      </c>
      <c r="K2500" s="170">
        <v>53</v>
      </c>
      <c r="L2500" s="170">
        <v>47</v>
      </c>
      <c r="M2500" s="170">
        <v>0</v>
      </c>
      <c r="N2500" s="392">
        <v>0</v>
      </c>
      <c r="O2500" s="184"/>
      <c r="P2500" s="185"/>
      <c r="Q2500" s="185"/>
      <c r="R2500" s="185"/>
      <c r="S2500" s="186"/>
    </row>
    <row r="2501" spans="1:19" ht="25.5" outlineLevel="2">
      <c r="A2501" s="12" t="s">
        <v>7</v>
      </c>
      <c r="B2501" s="2">
        <v>8</v>
      </c>
      <c r="C2501" s="370">
        <v>502002</v>
      </c>
      <c r="D2501" s="370">
        <v>200201</v>
      </c>
      <c r="E2501" s="5" t="s">
        <v>245</v>
      </c>
      <c r="F2501" s="5">
        <v>1</v>
      </c>
      <c r="G2501" s="433" t="s">
        <v>12</v>
      </c>
      <c r="H2501" s="379">
        <v>11</v>
      </c>
      <c r="I2501" s="13" t="s">
        <v>108</v>
      </c>
      <c r="J2501" s="169">
        <v>0</v>
      </c>
      <c r="K2501" s="170">
        <v>0</v>
      </c>
      <c r="L2501" s="170">
        <v>0</v>
      </c>
      <c r="M2501" s="170">
        <v>0</v>
      </c>
      <c r="N2501" s="392">
        <v>0</v>
      </c>
      <c r="O2501" s="184"/>
      <c r="P2501" s="185"/>
      <c r="Q2501" s="185"/>
      <c r="R2501" s="185"/>
      <c r="S2501" s="186"/>
    </row>
    <row r="2502" spans="1:19" ht="25.5" outlineLevel="2">
      <c r="A2502" s="12" t="s">
        <v>7</v>
      </c>
      <c r="B2502" s="2">
        <v>8</v>
      </c>
      <c r="C2502" s="370">
        <v>502002</v>
      </c>
      <c r="D2502" s="370">
        <v>200201</v>
      </c>
      <c r="E2502" s="5" t="s">
        <v>245</v>
      </c>
      <c r="F2502" s="5">
        <v>1</v>
      </c>
      <c r="G2502" s="433" t="s">
        <v>12</v>
      </c>
      <c r="H2502" s="379" t="s">
        <v>304</v>
      </c>
      <c r="I2502" s="13" t="s">
        <v>109</v>
      </c>
      <c r="J2502" s="169">
        <v>0</v>
      </c>
      <c r="K2502" s="170">
        <v>0</v>
      </c>
      <c r="L2502" s="170">
        <v>0</v>
      </c>
      <c r="M2502" s="170">
        <v>0</v>
      </c>
      <c r="N2502" s="392">
        <v>0</v>
      </c>
      <c r="O2502" s="184"/>
      <c r="P2502" s="185"/>
      <c r="Q2502" s="185"/>
      <c r="R2502" s="185"/>
      <c r="S2502" s="186"/>
    </row>
    <row r="2503" spans="1:19" ht="25.5" outlineLevel="2">
      <c r="A2503" s="12" t="s">
        <v>7</v>
      </c>
      <c r="B2503" s="2">
        <v>8</v>
      </c>
      <c r="C2503" s="370">
        <v>502002</v>
      </c>
      <c r="D2503" s="370">
        <v>200201</v>
      </c>
      <c r="E2503" s="5" t="s">
        <v>245</v>
      </c>
      <c r="F2503" s="5">
        <v>1</v>
      </c>
      <c r="G2503" s="433" t="s">
        <v>12</v>
      </c>
      <c r="H2503" s="379">
        <v>15</v>
      </c>
      <c r="I2503" s="13" t="s">
        <v>110</v>
      </c>
      <c r="J2503" s="169">
        <v>0</v>
      </c>
      <c r="K2503" s="170">
        <v>0</v>
      </c>
      <c r="L2503" s="170">
        <v>0</v>
      </c>
      <c r="M2503" s="170">
        <v>0</v>
      </c>
      <c r="N2503" s="392">
        <v>0</v>
      </c>
      <c r="O2503" s="184"/>
      <c r="P2503" s="185"/>
      <c r="Q2503" s="185"/>
      <c r="R2503" s="185"/>
      <c r="S2503" s="186"/>
    </row>
    <row r="2504" spans="1:19" ht="25.5" outlineLevel="2">
      <c r="A2504" s="12" t="s">
        <v>7</v>
      </c>
      <c r="B2504" s="2">
        <v>8</v>
      </c>
      <c r="C2504" s="370">
        <v>502002</v>
      </c>
      <c r="D2504" s="370">
        <v>200201</v>
      </c>
      <c r="E2504" s="5" t="s">
        <v>245</v>
      </c>
      <c r="F2504" s="5">
        <v>1</v>
      </c>
      <c r="G2504" s="433" t="s">
        <v>12</v>
      </c>
      <c r="H2504" s="379">
        <v>19</v>
      </c>
      <c r="I2504" s="13" t="s">
        <v>111</v>
      </c>
      <c r="J2504" s="169">
        <v>0</v>
      </c>
      <c r="K2504" s="170">
        <v>0</v>
      </c>
      <c r="L2504" s="170">
        <v>0</v>
      </c>
      <c r="M2504" s="170">
        <v>0</v>
      </c>
      <c r="N2504" s="392">
        <v>0</v>
      </c>
      <c r="O2504" s="184"/>
      <c r="P2504" s="185"/>
      <c r="Q2504" s="185"/>
      <c r="R2504" s="185"/>
      <c r="S2504" s="186"/>
    </row>
    <row r="2505" spans="1:19" ht="25.5" outlineLevel="2">
      <c r="A2505" s="12" t="s">
        <v>7</v>
      </c>
      <c r="B2505" s="2">
        <v>8</v>
      </c>
      <c r="C2505" s="370">
        <v>502002</v>
      </c>
      <c r="D2505" s="370">
        <v>200201</v>
      </c>
      <c r="E2505" s="5" t="s">
        <v>245</v>
      </c>
      <c r="F2505" s="5">
        <v>1</v>
      </c>
      <c r="G2505" s="433" t="s">
        <v>12</v>
      </c>
      <c r="H2505" s="379" t="s">
        <v>316</v>
      </c>
      <c r="I2505" s="13" t="s">
        <v>112</v>
      </c>
      <c r="J2505" s="169">
        <v>0</v>
      </c>
      <c r="K2505" s="170">
        <v>0</v>
      </c>
      <c r="L2505" s="170">
        <v>0</v>
      </c>
      <c r="M2505" s="170">
        <v>0</v>
      </c>
      <c r="N2505" s="392">
        <v>0</v>
      </c>
      <c r="O2505" s="184"/>
      <c r="P2505" s="185"/>
      <c r="Q2505" s="185"/>
      <c r="R2505" s="185"/>
      <c r="S2505" s="186"/>
    </row>
    <row r="2506" spans="1:19" ht="25.5" outlineLevel="2">
      <c r="A2506" s="12" t="s">
        <v>7</v>
      </c>
      <c r="B2506" s="2">
        <v>8</v>
      </c>
      <c r="C2506" s="370">
        <v>502002</v>
      </c>
      <c r="D2506" s="370">
        <v>200201</v>
      </c>
      <c r="E2506" s="5" t="s">
        <v>245</v>
      </c>
      <c r="F2506" s="5">
        <v>1</v>
      </c>
      <c r="G2506" s="433" t="s">
        <v>12</v>
      </c>
      <c r="H2506" s="379" t="s">
        <v>296</v>
      </c>
      <c r="I2506" s="13" t="s">
        <v>113</v>
      </c>
      <c r="J2506" s="169">
        <v>0</v>
      </c>
      <c r="K2506" s="170">
        <v>0</v>
      </c>
      <c r="L2506" s="170">
        <v>0</v>
      </c>
      <c r="M2506" s="170">
        <v>0</v>
      </c>
      <c r="N2506" s="392">
        <v>0</v>
      </c>
      <c r="O2506" s="184"/>
      <c r="P2506" s="185"/>
      <c r="Q2506" s="185"/>
      <c r="R2506" s="185"/>
      <c r="S2506" s="186"/>
    </row>
    <row r="2507" spans="1:19" ht="25.5" outlineLevel="2">
      <c r="A2507" s="12" t="s">
        <v>7</v>
      </c>
      <c r="B2507" s="2">
        <v>8</v>
      </c>
      <c r="C2507" s="370">
        <v>502002</v>
      </c>
      <c r="D2507" s="370">
        <v>200201</v>
      </c>
      <c r="E2507" s="5" t="s">
        <v>245</v>
      </c>
      <c r="F2507" s="5">
        <v>1</v>
      </c>
      <c r="G2507" s="433" t="s">
        <v>12</v>
      </c>
      <c r="H2507" s="379">
        <v>23</v>
      </c>
      <c r="I2507" s="13" t="s">
        <v>114</v>
      </c>
      <c r="J2507" s="169">
        <v>0</v>
      </c>
      <c r="K2507" s="170">
        <v>0</v>
      </c>
      <c r="L2507" s="170">
        <v>0</v>
      </c>
      <c r="M2507" s="170">
        <v>0</v>
      </c>
      <c r="N2507" s="392">
        <v>0</v>
      </c>
      <c r="O2507" s="184"/>
      <c r="P2507" s="185"/>
      <c r="Q2507" s="185"/>
      <c r="R2507" s="185"/>
      <c r="S2507" s="186"/>
    </row>
    <row r="2508" spans="1:19" ht="25.5" outlineLevel="2">
      <c r="A2508" s="12" t="s">
        <v>7</v>
      </c>
      <c r="B2508" s="2">
        <v>8</v>
      </c>
      <c r="C2508" s="370">
        <v>502002</v>
      </c>
      <c r="D2508" s="370">
        <v>200201</v>
      </c>
      <c r="E2508" s="5" t="s">
        <v>245</v>
      </c>
      <c r="F2508" s="5">
        <v>1</v>
      </c>
      <c r="G2508" s="433" t="s">
        <v>12</v>
      </c>
      <c r="H2508" s="379">
        <v>24</v>
      </c>
      <c r="I2508" s="13" t="s">
        <v>115</v>
      </c>
      <c r="J2508" s="169">
        <v>0</v>
      </c>
      <c r="K2508" s="170">
        <v>0</v>
      </c>
      <c r="L2508" s="170">
        <v>0</v>
      </c>
      <c r="M2508" s="170">
        <v>0</v>
      </c>
      <c r="N2508" s="392">
        <v>0</v>
      </c>
      <c r="O2508" s="184"/>
      <c r="P2508" s="185"/>
      <c r="Q2508" s="185"/>
      <c r="R2508" s="185"/>
      <c r="S2508" s="186"/>
    </row>
    <row r="2509" spans="1:19" ht="25.5" outlineLevel="2">
      <c r="A2509" s="12" t="s">
        <v>7</v>
      </c>
      <c r="B2509" s="2">
        <v>8</v>
      </c>
      <c r="C2509" s="370">
        <v>502002</v>
      </c>
      <c r="D2509" s="370">
        <v>200201</v>
      </c>
      <c r="E2509" s="5" t="s">
        <v>245</v>
      </c>
      <c r="F2509" s="5">
        <v>1</v>
      </c>
      <c r="G2509" s="433" t="s">
        <v>12</v>
      </c>
      <c r="H2509" s="379">
        <v>25</v>
      </c>
      <c r="I2509" s="13" t="s">
        <v>116</v>
      </c>
      <c r="J2509" s="169">
        <v>0</v>
      </c>
      <c r="K2509" s="170">
        <v>0</v>
      </c>
      <c r="L2509" s="170">
        <v>0</v>
      </c>
      <c r="M2509" s="170">
        <v>0</v>
      </c>
      <c r="N2509" s="392">
        <v>0</v>
      </c>
      <c r="O2509" s="184"/>
      <c r="P2509" s="185"/>
      <c r="Q2509" s="185"/>
      <c r="R2509" s="185"/>
      <c r="S2509" s="186"/>
    </row>
    <row r="2510" spans="1:19" ht="25.5" outlineLevel="2">
      <c r="A2510" s="12" t="s">
        <v>7</v>
      </c>
      <c r="B2510" s="2">
        <v>8</v>
      </c>
      <c r="C2510" s="370">
        <v>502002</v>
      </c>
      <c r="D2510" s="370">
        <v>200201</v>
      </c>
      <c r="E2510" s="5" t="s">
        <v>245</v>
      </c>
      <c r="F2510" s="5">
        <v>1</v>
      </c>
      <c r="G2510" s="433" t="s">
        <v>12</v>
      </c>
      <c r="H2510" s="379">
        <v>30</v>
      </c>
      <c r="I2510" s="13" t="s">
        <v>117</v>
      </c>
      <c r="J2510" s="169">
        <v>0</v>
      </c>
      <c r="K2510" s="170">
        <v>0</v>
      </c>
      <c r="L2510" s="170">
        <v>0</v>
      </c>
      <c r="M2510" s="170">
        <v>0</v>
      </c>
      <c r="N2510" s="392">
        <v>0</v>
      </c>
      <c r="O2510" s="184"/>
      <c r="P2510" s="185"/>
      <c r="Q2510" s="185"/>
      <c r="R2510" s="185"/>
      <c r="S2510" s="186"/>
    </row>
    <row r="2511" spans="1:19" ht="25.5" outlineLevel="2">
      <c r="A2511" s="12" t="s">
        <v>7</v>
      </c>
      <c r="B2511" s="2">
        <v>8</v>
      </c>
      <c r="C2511" s="370">
        <v>502002</v>
      </c>
      <c r="D2511" s="370">
        <v>200201</v>
      </c>
      <c r="E2511" s="5" t="s">
        <v>245</v>
      </c>
      <c r="F2511" s="5">
        <v>1</v>
      </c>
      <c r="G2511" s="433" t="s">
        <v>12</v>
      </c>
      <c r="H2511" s="379">
        <v>31</v>
      </c>
      <c r="I2511" s="13" t="s">
        <v>118</v>
      </c>
      <c r="J2511" s="169">
        <v>0</v>
      </c>
      <c r="K2511" s="170">
        <v>0</v>
      </c>
      <c r="L2511" s="170">
        <v>0</v>
      </c>
      <c r="M2511" s="170">
        <v>0</v>
      </c>
      <c r="N2511" s="392">
        <v>0</v>
      </c>
      <c r="O2511" s="184"/>
      <c r="P2511" s="185"/>
      <c r="Q2511" s="185"/>
      <c r="R2511" s="185"/>
      <c r="S2511" s="186"/>
    </row>
    <row r="2512" spans="1:19" ht="25.5" outlineLevel="2">
      <c r="A2512" s="12" t="s">
        <v>7</v>
      </c>
      <c r="B2512" s="2">
        <v>8</v>
      </c>
      <c r="C2512" s="370">
        <v>502002</v>
      </c>
      <c r="D2512" s="370">
        <v>200201</v>
      </c>
      <c r="E2512" s="5" t="s">
        <v>245</v>
      </c>
      <c r="F2512" s="5">
        <v>1</v>
      </c>
      <c r="G2512" s="433" t="s">
        <v>12</v>
      </c>
      <c r="H2512" s="379">
        <v>32</v>
      </c>
      <c r="I2512" s="13" t="s">
        <v>119</v>
      </c>
      <c r="J2512" s="169">
        <v>0</v>
      </c>
      <c r="K2512" s="170">
        <v>0</v>
      </c>
      <c r="L2512" s="170">
        <v>0</v>
      </c>
      <c r="M2512" s="170">
        <v>0</v>
      </c>
      <c r="N2512" s="392">
        <v>0</v>
      </c>
      <c r="O2512" s="184"/>
      <c r="P2512" s="185"/>
      <c r="Q2512" s="185"/>
      <c r="R2512" s="185"/>
      <c r="S2512" s="186"/>
    </row>
    <row r="2513" spans="1:19" ht="38.25" outlineLevel="2">
      <c r="A2513" s="12" t="s">
        <v>7</v>
      </c>
      <c r="B2513" s="2">
        <v>8</v>
      </c>
      <c r="C2513" s="370">
        <v>502002</v>
      </c>
      <c r="D2513" s="370">
        <v>200201</v>
      </c>
      <c r="E2513" s="5" t="s">
        <v>245</v>
      </c>
      <c r="F2513" s="5">
        <v>1</v>
      </c>
      <c r="G2513" s="433" t="s">
        <v>12</v>
      </c>
      <c r="H2513" s="379">
        <v>35</v>
      </c>
      <c r="I2513" s="13" t="s">
        <v>120</v>
      </c>
      <c r="J2513" s="169">
        <v>0</v>
      </c>
      <c r="K2513" s="170">
        <v>0</v>
      </c>
      <c r="L2513" s="170">
        <v>0</v>
      </c>
      <c r="M2513" s="170">
        <v>0</v>
      </c>
      <c r="N2513" s="392">
        <v>0</v>
      </c>
      <c r="O2513" s="184"/>
      <c r="P2513" s="185"/>
      <c r="Q2513" s="185"/>
      <c r="R2513" s="185"/>
      <c r="S2513" s="186"/>
    </row>
    <row r="2514" spans="1:19" ht="25.5" outlineLevel="2">
      <c r="A2514" s="12" t="s">
        <v>7</v>
      </c>
      <c r="B2514" s="2">
        <v>8</v>
      </c>
      <c r="C2514" s="370">
        <v>502002</v>
      </c>
      <c r="D2514" s="370">
        <v>200201</v>
      </c>
      <c r="E2514" s="5" t="s">
        <v>245</v>
      </c>
      <c r="F2514" s="5">
        <v>1</v>
      </c>
      <c r="G2514" s="433" t="s">
        <v>12</v>
      </c>
      <c r="H2514" s="379">
        <v>40</v>
      </c>
      <c r="I2514" s="13" t="s">
        <v>121</v>
      </c>
      <c r="J2514" s="169">
        <v>0</v>
      </c>
      <c r="K2514" s="170">
        <v>0</v>
      </c>
      <c r="L2514" s="170">
        <v>0</v>
      </c>
      <c r="M2514" s="170">
        <v>0</v>
      </c>
      <c r="N2514" s="392">
        <v>0</v>
      </c>
      <c r="O2514" s="184"/>
      <c r="P2514" s="185"/>
      <c r="Q2514" s="185"/>
      <c r="R2514" s="185"/>
      <c r="S2514" s="186"/>
    </row>
    <row r="2515" spans="1:19" ht="25.5" outlineLevel="2">
      <c r="A2515" s="12" t="s">
        <v>7</v>
      </c>
      <c r="B2515" s="2">
        <v>8</v>
      </c>
      <c r="C2515" s="370">
        <v>502002</v>
      </c>
      <c r="D2515" s="370">
        <v>200201</v>
      </c>
      <c r="E2515" s="5" t="s">
        <v>245</v>
      </c>
      <c r="F2515" s="5">
        <v>1</v>
      </c>
      <c r="G2515" s="433" t="s">
        <v>12</v>
      </c>
      <c r="H2515" s="379">
        <v>68</v>
      </c>
      <c r="I2515" s="13" t="s">
        <v>122</v>
      </c>
      <c r="J2515" s="169">
        <v>0</v>
      </c>
      <c r="K2515" s="170">
        <v>0</v>
      </c>
      <c r="L2515" s="170">
        <v>0</v>
      </c>
      <c r="M2515" s="170">
        <v>0</v>
      </c>
      <c r="N2515" s="392">
        <v>0</v>
      </c>
      <c r="O2515" s="184"/>
      <c r="P2515" s="185"/>
      <c r="Q2515" s="185"/>
      <c r="R2515" s="185"/>
      <c r="S2515" s="186"/>
    </row>
    <row r="2516" spans="1:19" ht="38.25" outlineLevel="2">
      <c r="A2516" s="12" t="s">
        <v>7</v>
      </c>
      <c r="B2516" s="2">
        <v>8</v>
      </c>
      <c r="C2516" s="370">
        <v>502002</v>
      </c>
      <c r="D2516" s="370">
        <v>200201</v>
      </c>
      <c r="E2516" s="5" t="s">
        <v>245</v>
      </c>
      <c r="F2516" s="5">
        <v>1</v>
      </c>
      <c r="G2516" s="433" t="s">
        <v>12</v>
      </c>
      <c r="H2516" s="379">
        <v>91</v>
      </c>
      <c r="I2516" s="13" t="s">
        <v>123</v>
      </c>
      <c r="J2516" s="169">
        <v>0</v>
      </c>
      <c r="K2516" s="170">
        <v>0</v>
      </c>
      <c r="L2516" s="170">
        <v>0</v>
      </c>
      <c r="M2516" s="170">
        <v>0</v>
      </c>
      <c r="N2516" s="392">
        <v>0</v>
      </c>
      <c r="O2516" s="184"/>
      <c r="P2516" s="185"/>
      <c r="Q2516" s="185"/>
      <c r="R2516" s="185"/>
      <c r="S2516" s="186"/>
    </row>
    <row r="2517" spans="1:19" outlineLevel="1" collapsed="1">
      <c r="A2517" s="123"/>
      <c r="B2517" s="124">
        <v>8</v>
      </c>
      <c r="C2517" s="155">
        <v>502002</v>
      </c>
      <c r="D2517" s="155">
        <v>200201</v>
      </c>
      <c r="E2517" s="126"/>
      <c r="F2517" s="126">
        <v>1</v>
      </c>
      <c r="G2517" s="434" t="s">
        <v>12</v>
      </c>
      <c r="H2517" s="380"/>
      <c r="I2517" s="127"/>
      <c r="J2517" s="171">
        <v>100</v>
      </c>
      <c r="K2517" s="172">
        <v>53</v>
      </c>
      <c r="L2517" s="172">
        <v>47</v>
      </c>
      <c r="M2517" s="172">
        <v>0</v>
      </c>
      <c r="N2517" s="393">
        <v>0</v>
      </c>
      <c r="O2517" s="187">
        <v>1342.393</v>
      </c>
      <c r="P2517" s="188">
        <v>713.80200000000002</v>
      </c>
      <c r="Q2517" s="188">
        <v>628.59100000000001</v>
      </c>
      <c r="R2517" s="188">
        <v>0</v>
      </c>
      <c r="S2517" s="189">
        <v>0</v>
      </c>
    </row>
    <row r="2518" spans="1:19" s="350" customFormat="1" ht="25.5" outlineLevel="2">
      <c r="A2518" s="340" t="s">
        <v>7</v>
      </c>
      <c r="B2518" s="341">
        <v>8</v>
      </c>
      <c r="C2518" s="342">
        <v>502003</v>
      </c>
      <c r="D2518" s="342">
        <v>200301</v>
      </c>
      <c r="E2518" s="343" t="s">
        <v>325</v>
      </c>
      <c r="F2518" s="343">
        <v>1</v>
      </c>
      <c r="G2518" s="435" t="s">
        <v>12</v>
      </c>
      <c r="H2518" s="381" t="s">
        <v>701</v>
      </c>
      <c r="I2518" s="344" t="s">
        <v>98</v>
      </c>
      <c r="J2518" s="345">
        <v>2967</v>
      </c>
      <c r="K2518" s="346">
        <v>805</v>
      </c>
      <c r="L2518" s="346">
        <v>721</v>
      </c>
      <c r="M2518" s="346">
        <v>721</v>
      </c>
      <c r="N2518" s="425">
        <v>720</v>
      </c>
      <c r="O2518" s="347"/>
      <c r="P2518" s="348"/>
      <c r="Q2518" s="348"/>
      <c r="R2518" s="348"/>
      <c r="S2518" s="349"/>
    </row>
    <row r="2519" spans="1:19" s="350" customFormat="1" ht="25.5" outlineLevel="2">
      <c r="A2519" s="340" t="s">
        <v>7</v>
      </c>
      <c r="B2519" s="341">
        <v>8</v>
      </c>
      <c r="C2519" s="342">
        <v>502003</v>
      </c>
      <c r="D2519" s="342">
        <v>200301</v>
      </c>
      <c r="E2519" s="343" t="s">
        <v>325</v>
      </c>
      <c r="F2519" s="343">
        <v>1</v>
      </c>
      <c r="G2519" s="435" t="s">
        <v>12</v>
      </c>
      <c r="H2519" s="381">
        <v>2</v>
      </c>
      <c r="I2519" s="344" t="s">
        <v>99</v>
      </c>
      <c r="J2519" s="345">
        <v>80</v>
      </c>
      <c r="K2519" s="346">
        <v>20</v>
      </c>
      <c r="L2519" s="346">
        <v>20</v>
      </c>
      <c r="M2519" s="346">
        <v>20</v>
      </c>
      <c r="N2519" s="425">
        <v>20</v>
      </c>
      <c r="O2519" s="347"/>
      <c r="P2519" s="348"/>
      <c r="Q2519" s="348"/>
      <c r="R2519" s="348"/>
      <c r="S2519" s="349"/>
    </row>
    <row r="2520" spans="1:19" s="350" customFormat="1" ht="25.5" outlineLevel="2">
      <c r="A2520" s="340" t="s">
        <v>7</v>
      </c>
      <c r="B2520" s="341">
        <v>8</v>
      </c>
      <c r="C2520" s="342">
        <v>502003</v>
      </c>
      <c r="D2520" s="342">
        <v>200301</v>
      </c>
      <c r="E2520" s="343" t="s">
        <v>325</v>
      </c>
      <c r="F2520" s="343">
        <v>1</v>
      </c>
      <c r="G2520" s="435" t="s">
        <v>12</v>
      </c>
      <c r="H2520" s="381">
        <v>3</v>
      </c>
      <c r="I2520" s="344" t="s">
        <v>100</v>
      </c>
      <c r="J2520" s="345">
        <v>404</v>
      </c>
      <c r="K2520" s="346">
        <v>94</v>
      </c>
      <c r="L2520" s="346">
        <v>103</v>
      </c>
      <c r="M2520" s="346">
        <v>104</v>
      </c>
      <c r="N2520" s="425">
        <v>103</v>
      </c>
      <c r="O2520" s="347"/>
      <c r="P2520" s="348"/>
      <c r="Q2520" s="348"/>
      <c r="R2520" s="348"/>
      <c r="S2520" s="349"/>
    </row>
    <row r="2521" spans="1:19" s="350" customFormat="1" ht="25.5" outlineLevel="2">
      <c r="A2521" s="340" t="s">
        <v>7</v>
      </c>
      <c r="B2521" s="341">
        <v>8</v>
      </c>
      <c r="C2521" s="342">
        <v>502003</v>
      </c>
      <c r="D2521" s="342">
        <v>200301</v>
      </c>
      <c r="E2521" s="343" t="s">
        <v>325</v>
      </c>
      <c r="F2521" s="343">
        <v>1</v>
      </c>
      <c r="G2521" s="435" t="s">
        <v>12</v>
      </c>
      <c r="H2521" s="381">
        <v>4</v>
      </c>
      <c r="I2521" s="344" t="s">
        <v>101</v>
      </c>
      <c r="J2521" s="345">
        <v>960</v>
      </c>
      <c r="K2521" s="346">
        <v>242</v>
      </c>
      <c r="L2521" s="346">
        <v>233</v>
      </c>
      <c r="M2521" s="346">
        <v>242</v>
      </c>
      <c r="N2521" s="425">
        <v>243</v>
      </c>
      <c r="O2521" s="347"/>
      <c r="P2521" s="348"/>
      <c r="Q2521" s="348"/>
      <c r="R2521" s="348"/>
      <c r="S2521" s="349"/>
    </row>
    <row r="2522" spans="1:19" s="350" customFormat="1" ht="25.5" outlineLevel="2">
      <c r="A2522" s="340" t="s">
        <v>7</v>
      </c>
      <c r="B2522" s="341">
        <v>8</v>
      </c>
      <c r="C2522" s="342">
        <v>502003</v>
      </c>
      <c r="D2522" s="342">
        <v>200301</v>
      </c>
      <c r="E2522" s="343" t="s">
        <v>325</v>
      </c>
      <c r="F2522" s="343">
        <v>1</v>
      </c>
      <c r="G2522" s="435" t="s">
        <v>12</v>
      </c>
      <c r="H2522" s="381" t="s">
        <v>302</v>
      </c>
      <c r="I2522" s="344" t="s">
        <v>102</v>
      </c>
      <c r="J2522" s="345">
        <v>330</v>
      </c>
      <c r="K2522" s="346">
        <v>90</v>
      </c>
      <c r="L2522" s="346">
        <v>80</v>
      </c>
      <c r="M2522" s="346">
        <v>80</v>
      </c>
      <c r="N2522" s="425">
        <v>80</v>
      </c>
      <c r="O2522" s="347"/>
      <c r="P2522" s="348"/>
      <c r="Q2522" s="348"/>
      <c r="R2522" s="348"/>
      <c r="S2522" s="349"/>
    </row>
    <row r="2523" spans="1:19" s="350" customFormat="1" ht="25.5" outlineLevel="2">
      <c r="A2523" s="340" t="s">
        <v>7</v>
      </c>
      <c r="B2523" s="341">
        <v>8</v>
      </c>
      <c r="C2523" s="342">
        <v>502003</v>
      </c>
      <c r="D2523" s="342">
        <v>200301</v>
      </c>
      <c r="E2523" s="343" t="s">
        <v>325</v>
      </c>
      <c r="F2523" s="343">
        <v>1</v>
      </c>
      <c r="G2523" s="435" t="s">
        <v>12</v>
      </c>
      <c r="H2523" s="381">
        <v>6</v>
      </c>
      <c r="I2523" s="344" t="s">
        <v>103</v>
      </c>
      <c r="J2523" s="345">
        <v>125</v>
      </c>
      <c r="K2523" s="346">
        <v>28</v>
      </c>
      <c r="L2523" s="346">
        <v>30</v>
      </c>
      <c r="M2523" s="346">
        <v>34</v>
      </c>
      <c r="N2523" s="425">
        <v>33</v>
      </c>
      <c r="O2523" s="347"/>
      <c r="P2523" s="348"/>
      <c r="Q2523" s="348"/>
      <c r="R2523" s="348"/>
      <c r="S2523" s="349"/>
    </row>
    <row r="2524" spans="1:19" s="350" customFormat="1" ht="25.5" outlineLevel="2">
      <c r="A2524" s="340" t="s">
        <v>7</v>
      </c>
      <c r="B2524" s="341">
        <v>8</v>
      </c>
      <c r="C2524" s="342">
        <v>502003</v>
      </c>
      <c r="D2524" s="342">
        <v>200301</v>
      </c>
      <c r="E2524" s="343" t="s">
        <v>325</v>
      </c>
      <c r="F2524" s="343">
        <v>1</v>
      </c>
      <c r="G2524" s="435" t="s">
        <v>12</v>
      </c>
      <c r="H2524" s="381">
        <v>7</v>
      </c>
      <c r="I2524" s="344" t="s">
        <v>104</v>
      </c>
      <c r="J2524" s="345">
        <v>0</v>
      </c>
      <c r="K2524" s="346">
        <v>0</v>
      </c>
      <c r="L2524" s="346">
        <v>0</v>
      </c>
      <c r="M2524" s="346">
        <v>0</v>
      </c>
      <c r="N2524" s="425">
        <v>0</v>
      </c>
      <c r="O2524" s="347"/>
      <c r="P2524" s="348"/>
      <c r="Q2524" s="348"/>
      <c r="R2524" s="348"/>
      <c r="S2524" s="349"/>
    </row>
    <row r="2525" spans="1:19" s="350" customFormat="1" ht="25.5" outlineLevel="2">
      <c r="A2525" s="340" t="s">
        <v>7</v>
      </c>
      <c r="B2525" s="341">
        <v>8</v>
      </c>
      <c r="C2525" s="342">
        <v>502003</v>
      </c>
      <c r="D2525" s="342">
        <v>200301</v>
      </c>
      <c r="E2525" s="343" t="s">
        <v>325</v>
      </c>
      <c r="F2525" s="343">
        <v>1</v>
      </c>
      <c r="G2525" s="435" t="s">
        <v>12</v>
      </c>
      <c r="H2525" s="381">
        <v>8</v>
      </c>
      <c r="I2525" s="344" t="s">
        <v>105</v>
      </c>
      <c r="J2525" s="345">
        <v>0</v>
      </c>
      <c r="K2525" s="346">
        <v>0</v>
      </c>
      <c r="L2525" s="346">
        <v>0</v>
      </c>
      <c r="M2525" s="346">
        <v>0</v>
      </c>
      <c r="N2525" s="425">
        <v>0</v>
      </c>
      <c r="O2525" s="347"/>
      <c r="P2525" s="348"/>
      <c r="Q2525" s="348"/>
      <c r="R2525" s="348"/>
      <c r="S2525" s="349"/>
    </row>
    <row r="2526" spans="1:19" s="350" customFormat="1" ht="25.5" outlineLevel="2">
      <c r="A2526" s="340" t="s">
        <v>7</v>
      </c>
      <c r="B2526" s="341">
        <v>8</v>
      </c>
      <c r="C2526" s="342">
        <v>502003</v>
      </c>
      <c r="D2526" s="342">
        <v>200301</v>
      </c>
      <c r="E2526" s="343" t="s">
        <v>325</v>
      </c>
      <c r="F2526" s="343">
        <v>1</v>
      </c>
      <c r="G2526" s="435" t="s">
        <v>12</v>
      </c>
      <c r="H2526" s="381">
        <v>9</v>
      </c>
      <c r="I2526" s="344" t="s">
        <v>106</v>
      </c>
      <c r="J2526" s="345">
        <v>0</v>
      </c>
      <c r="K2526" s="346">
        <v>0</v>
      </c>
      <c r="L2526" s="346">
        <v>0</v>
      </c>
      <c r="M2526" s="346">
        <v>0</v>
      </c>
      <c r="N2526" s="425">
        <v>0</v>
      </c>
      <c r="O2526" s="347"/>
      <c r="P2526" s="348"/>
      <c r="Q2526" s="348"/>
      <c r="R2526" s="348"/>
      <c r="S2526" s="349"/>
    </row>
    <row r="2527" spans="1:19" s="350" customFormat="1" ht="25.5" outlineLevel="2">
      <c r="A2527" s="340" t="s">
        <v>7</v>
      </c>
      <c r="B2527" s="341">
        <v>8</v>
      </c>
      <c r="C2527" s="342">
        <v>502003</v>
      </c>
      <c r="D2527" s="342">
        <v>200301</v>
      </c>
      <c r="E2527" s="343" t="s">
        <v>325</v>
      </c>
      <c r="F2527" s="343">
        <v>1</v>
      </c>
      <c r="G2527" s="435" t="s">
        <v>12</v>
      </c>
      <c r="H2527" s="381">
        <v>10</v>
      </c>
      <c r="I2527" s="344" t="s">
        <v>107</v>
      </c>
      <c r="J2527" s="345">
        <v>1194</v>
      </c>
      <c r="K2527" s="346">
        <v>339</v>
      </c>
      <c r="L2527" s="346">
        <v>285</v>
      </c>
      <c r="M2527" s="346">
        <v>285</v>
      </c>
      <c r="N2527" s="425">
        <v>285</v>
      </c>
      <c r="O2527" s="347"/>
      <c r="P2527" s="348"/>
      <c r="Q2527" s="348"/>
      <c r="R2527" s="348"/>
      <c r="S2527" s="349"/>
    </row>
    <row r="2528" spans="1:19" s="350" customFormat="1" ht="25.5" outlineLevel="2">
      <c r="A2528" s="340" t="s">
        <v>7</v>
      </c>
      <c r="B2528" s="341">
        <v>8</v>
      </c>
      <c r="C2528" s="342">
        <v>502003</v>
      </c>
      <c r="D2528" s="342">
        <v>200301</v>
      </c>
      <c r="E2528" s="343" t="s">
        <v>325</v>
      </c>
      <c r="F2528" s="343">
        <v>1</v>
      </c>
      <c r="G2528" s="435" t="s">
        <v>12</v>
      </c>
      <c r="H2528" s="381">
        <v>11</v>
      </c>
      <c r="I2528" s="344" t="s">
        <v>108</v>
      </c>
      <c r="J2528" s="345">
        <v>0</v>
      </c>
      <c r="K2528" s="346">
        <v>0</v>
      </c>
      <c r="L2528" s="346">
        <v>0</v>
      </c>
      <c r="M2528" s="346">
        <v>0</v>
      </c>
      <c r="N2528" s="425">
        <v>0</v>
      </c>
      <c r="O2528" s="347"/>
      <c r="P2528" s="348"/>
      <c r="Q2528" s="348"/>
      <c r="R2528" s="348"/>
      <c r="S2528" s="349"/>
    </row>
    <row r="2529" spans="1:19" s="350" customFormat="1" ht="25.5" outlineLevel="2">
      <c r="A2529" s="340" t="s">
        <v>7</v>
      </c>
      <c r="B2529" s="341">
        <v>8</v>
      </c>
      <c r="C2529" s="342">
        <v>502003</v>
      </c>
      <c r="D2529" s="342">
        <v>200301</v>
      </c>
      <c r="E2529" s="343" t="s">
        <v>325</v>
      </c>
      <c r="F2529" s="343">
        <v>1</v>
      </c>
      <c r="G2529" s="435" t="s">
        <v>12</v>
      </c>
      <c r="H2529" s="381" t="s">
        <v>304</v>
      </c>
      <c r="I2529" s="344" t="s">
        <v>109</v>
      </c>
      <c r="J2529" s="345">
        <v>2106</v>
      </c>
      <c r="K2529" s="346">
        <v>527</v>
      </c>
      <c r="L2529" s="346">
        <v>527</v>
      </c>
      <c r="M2529" s="346">
        <v>527</v>
      </c>
      <c r="N2529" s="425">
        <v>525</v>
      </c>
      <c r="O2529" s="347"/>
      <c r="P2529" s="348"/>
      <c r="Q2529" s="348"/>
      <c r="R2529" s="348"/>
      <c r="S2529" s="349"/>
    </row>
    <row r="2530" spans="1:19" s="350" customFormat="1" ht="25.5" outlineLevel="2">
      <c r="A2530" s="340" t="s">
        <v>7</v>
      </c>
      <c r="B2530" s="341">
        <v>8</v>
      </c>
      <c r="C2530" s="342">
        <v>502003</v>
      </c>
      <c r="D2530" s="342">
        <v>200301</v>
      </c>
      <c r="E2530" s="343" t="s">
        <v>325</v>
      </c>
      <c r="F2530" s="343">
        <v>1</v>
      </c>
      <c r="G2530" s="435" t="s">
        <v>12</v>
      </c>
      <c r="H2530" s="381">
        <v>15</v>
      </c>
      <c r="I2530" s="344" t="s">
        <v>110</v>
      </c>
      <c r="J2530" s="345">
        <v>618</v>
      </c>
      <c r="K2530" s="346">
        <v>124</v>
      </c>
      <c r="L2530" s="346">
        <v>147</v>
      </c>
      <c r="M2530" s="346">
        <v>174</v>
      </c>
      <c r="N2530" s="425">
        <v>173</v>
      </c>
      <c r="O2530" s="347"/>
      <c r="P2530" s="348"/>
      <c r="Q2530" s="348"/>
      <c r="R2530" s="348"/>
      <c r="S2530" s="349"/>
    </row>
    <row r="2531" spans="1:19" s="350" customFormat="1" ht="25.5" outlineLevel="2">
      <c r="A2531" s="340" t="s">
        <v>7</v>
      </c>
      <c r="B2531" s="341">
        <v>8</v>
      </c>
      <c r="C2531" s="342">
        <v>502003</v>
      </c>
      <c r="D2531" s="342">
        <v>200301</v>
      </c>
      <c r="E2531" s="343" t="s">
        <v>325</v>
      </c>
      <c r="F2531" s="343">
        <v>1</v>
      </c>
      <c r="G2531" s="435" t="s">
        <v>12</v>
      </c>
      <c r="H2531" s="381">
        <v>19</v>
      </c>
      <c r="I2531" s="344" t="s">
        <v>111</v>
      </c>
      <c r="J2531" s="345">
        <v>317</v>
      </c>
      <c r="K2531" s="346">
        <v>64</v>
      </c>
      <c r="L2531" s="346">
        <v>79</v>
      </c>
      <c r="M2531" s="346">
        <v>87</v>
      </c>
      <c r="N2531" s="425">
        <v>87</v>
      </c>
      <c r="O2531" s="347"/>
      <c r="P2531" s="348"/>
      <c r="Q2531" s="348"/>
      <c r="R2531" s="348"/>
      <c r="S2531" s="349"/>
    </row>
    <row r="2532" spans="1:19" s="350" customFormat="1" ht="25.5" outlineLevel="2">
      <c r="A2532" s="340" t="s">
        <v>7</v>
      </c>
      <c r="B2532" s="341">
        <v>8</v>
      </c>
      <c r="C2532" s="342">
        <v>502003</v>
      </c>
      <c r="D2532" s="342">
        <v>200301</v>
      </c>
      <c r="E2532" s="343" t="s">
        <v>325</v>
      </c>
      <c r="F2532" s="343">
        <v>1</v>
      </c>
      <c r="G2532" s="435" t="s">
        <v>12</v>
      </c>
      <c r="H2532" s="381" t="s">
        <v>316</v>
      </c>
      <c r="I2532" s="344" t="s">
        <v>112</v>
      </c>
      <c r="J2532" s="345">
        <v>3295</v>
      </c>
      <c r="K2532" s="346">
        <v>891</v>
      </c>
      <c r="L2532" s="346">
        <v>801</v>
      </c>
      <c r="M2532" s="346">
        <v>801</v>
      </c>
      <c r="N2532" s="425">
        <v>802</v>
      </c>
      <c r="O2532" s="347"/>
      <c r="P2532" s="348"/>
      <c r="Q2532" s="348"/>
      <c r="R2532" s="348"/>
      <c r="S2532" s="349"/>
    </row>
    <row r="2533" spans="1:19" s="350" customFormat="1" ht="25.5" outlineLevel="2">
      <c r="A2533" s="340" t="s">
        <v>7</v>
      </c>
      <c r="B2533" s="341">
        <v>8</v>
      </c>
      <c r="C2533" s="342">
        <v>502003</v>
      </c>
      <c r="D2533" s="342">
        <v>200301</v>
      </c>
      <c r="E2533" s="343" t="s">
        <v>325</v>
      </c>
      <c r="F2533" s="343">
        <v>1</v>
      </c>
      <c r="G2533" s="435" t="s">
        <v>12</v>
      </c>
      <c r="H2533" s="381" t="s">
        <v>296</v>
      </c>
      <c r="I2533" s="344" t="s">
        <v>113</v>
      </c>
      <c r="J2533" s="345">
        <v>0</v>
      </c>
      <c r="K2533" s="346">
        <v>0</v>
      </c>
      <c r="L2533" s="346">
        <v>0</v>
      </c>
      <c r="M2533" s="346">
        <v>0</v>
      </c>
      <c r="N2533" s="425">
        <v>0</v>
      </c>
      <c r="O2533" s="347"/>
      <c r="P2533" s="348"/>
      <c r="Q2533" s="348"/>
      <c r="R2533" s="348"/>
      <c r="S2533" s="349"/>
    </row>
    <row r="2534" spans="1:19" s="350" customFormat="1" ht="25.5" outlineLevel="2">
      <c r="A2534" s="340" t="s">
        <v>7</v>
      </c>
      <c r="B2534" s="341">
        <v>8</v>
      </c>
      <c r="C2534" s="342">
        <v>502003</v>
      </c>
      <c r="D2534" s="342">
        <v>200301</v>
      </c>
      <c r="E2534" s="343" t="s">
        <v>325</v>
      </c>
      <c r="F2534" s="343">
        <v>1</v>
      </c>
      <c r="G2534" s="435" t="s">
        <v>12</v>
      </c>
      <c r="H2534" s="381">
        <v>23</v>
      </c>
      <c r="I2534" s="344" t="s">
        <v>114</v>
      </c>
      <c r="J2534" s="345">
        <v>1352</v>
      </c>
      <c r="K2534" s="346">
        <v>310</v>
      </c>
      <c r="L2534" s="346">
        <v>342</v>
      </c>
      <c r="M2534" s="346">
        <v>350</v>
      </c>
      <c r="N2534" s="425">
        <v>350</v>
      </c>
      <c r="O2534" s="347"/>
      <c r="P2534" s="348"/>
      <c r="Q2534" s="348"/>
      <c r="R2534" s="348"/>
      <c r="S2534" s="349"/>
    </row>
    <row r="2535" spans="1:19" s="350" customFormat="1" ht="25.5" outlineLevel="2">
      <c r="A2535" s="340" t="s">
        <v>7</v>
      </c>
      <c r="B2535" s="341">
        <v>8</v>
      </c>
      <c r="C2535" s="342">
        <v>502003</v>
      </c>
      <c r="D2535" s="342">
        <v>200301</v>
      </c>
      <c r="E2535" s="343" t="s">
        <v>325</v>
      </c>
      <c r="F2535" s="343">
        <v>1</v>
      </c>
      <c r="G2535" s="435" t="s">
        <v>12</v>
      </c>
      <c r="H2535" s="381">
        <v>24</v>
      </c>
      <c r="I2535" s="344" t="s">
        <v>115</v>
      </c>
      <c r="J2535" s="345">
        <v>1525</v>
      </c>
      <c r="K2535" s="346">
        <v>485</v>
      </c>
      <c r="L2535" s="346">
        <v>347</v>
      </c>
      <c r="M2535" s="346">
        <v>347</v>
      </c>
      <c r="N2535" s="425">
        <v>346</v>
      </c>
      <c r="O2535" s="347"/>
      <c r="P2535" s="348"/>
      <c r="Q2535" s="348"/>
      <c r="R2535" s="348"/>
      <c r="S2535" s="349"/>
    </row>
    <row r="2536" spans="1:19" s="350" customFormat="1" ht="25.5" outlineLevel="2">
      <c r="A2536" s="340" t="s">
        <v>7</v>
      </c>
      <c r="B2536" s="341">
        <v>8</v>
      </c>
      <c r="C2536" s="342">
        <v>502003</v>
      </c>
      <c r="D2536" s="342">
        <v>200301</v>
      </c>
      <c r="E2536" s="343" t="s">
        <v>325</v>
      </c>
      <c r="F2536" s="343">
        <v>1</v>
      </c>
      <c r="G2536" s="435" t="s">
        <v>12</v>
      </c>
      <c r="H2536" s="381">
        <v>25</v>
      </c>
      <c r="I2536" s="344" t="s">
        <v>116</v>
      </c>
      <c r="J2536" s="345">
        <v>1650</v>
      </c>
      <c r="K2536" s="346">
        <v>407</v>
      </c>
      <c r="L2536" s="346">
        <v>407</v>
      </c>
      <c r="M2536" s="346">
        <v>418</v>
      </c>
      <c r="N2536" s="425">
        <v>418</v>
      </c>
      <c r="O2536" s="347"/>
      <c r="P2536" s="348"/>
      <c r="Q2536" s="348"/>
      <c r="R2536" s="348"/>
      <c r="S2536" s="349"/>
    </row>
    <row r="2537" spans="1:19" s="350" customFormat="1" ht="25.5" outlineLevel="2">
      <c r="A2537" s="340" t="s">
        <v>7</v>
      </c>
      <c r="B2537" s="341">
        <v>8</v>
      </c>
      <c r="C2537" s="342">
        <v>502003</v>
      </c>
      <c r="D2537" s="342">
        <v>200301</v>
      </c>
      <c r="E2537" s="343" t="s">
        <v>325</v>
      </c>
      <c r="F2537" s="343">
        <v>1</v>
      </c>
      <c r="G2537" s="435" t="s">
        <v>12</v>
      </c>
      <c r="H2537" s="381">
        <v>30</v>
      </c>
      <c r="I2537" s="344" t="s">
        <v>117</v>
      </c>
      <c r="J2537" s="345">
        <v>0</v>
      </c>
      <c r="K2537" s="346">
        <v>0</v>
      </c>
      <c r="L2537" s="346">
        <v>0</v>
      </c>
      <c r="M2537" s="346">
        <v>0</v>
      </c>
      <c r="N2537" s="425">
        <v>0</v>
      </c>
      <c r="O2537" s="347"/>
      <c r="P2537" s="348"/>
      <c r="Q2537" s="348"/>
      <c r="R2537" s="348"/>
      <c r="S2537" s="349"/>
    </row>
    <row r="2538" spans="1:19" s="350" customFormat="1" ht="25.5" outlineLevel="2">
      <c r="A2538" s="340" t="s">
        <v>7</v>
      </c>
      <c r="B2538" s="341">
        <v>8</v>
      </c>
      <c r="C2538" s="342">
        <v>502003</v>
      </c>
      <c r="D2538" s="342">
        <v>200301</v>
      </c>
      <c r="E2538" s="343" t="s">
        <v>325</v>
      </c>
      <c r="F2538" s="343">
        <v>1</v>
      </c>
      <c r="G2538" s="435" t="s">
        <v>12</v>
      </c>
      <c r="H2538" s="381">
        <v>31</v>
      </c>
      <c r="I2538" s="344" t="s">
        <v>118</v>
      </c>
      <c r="J2538" s="345">
        <v>0</v>
      </c>
      <c r="K2538" s="346">
        <v>0</v>
      </c>
      <c r="L2538" s="346">
        <v>0</v>
      </c>
      <c r="M2538" s="346">
        <v>0</v>
      </c>
      <c r="N2538" s="425">
        <v>0</v>
      </c>
      <c r="O2538" s="347"/>
      <c r="P2538" s="348"/>
      <c r="Q2538" s="348"/>
      <c r="R2538" s="348"/>
      <c r="S2538" s="349"/>
    </row>
    <row r="2539" spans="1:19" s="350" customFormat="1" ht="25.5" outlineLevel="2">
      <c r="A2539" s="340" t="s">
        <v>7</v>
      </c>
      <c r="B2539" s="341">
        <v>8</v>
      </c>
      <c r="C2539" s="342">
        <v>502003</v>
      </c>
      <c r="D2539" s="342">
        <v>200301</v>
      </c>
      <c r="E2539" s="343" t="s">
        <v>325</v>
      </c>
      <c r="F2539" s="343">
        <v>1</v>
      </c>
      <c r="G2539" s="435" t="s">
        <v>12</v>
      </c>
      <c r="H2539" s="381">
        <v>32</v>
      </c>
      <c r="I2539" s="344" t="s">
        <v>119</v>
      </c>
      <c r="J2539" s="345">
        <v>4094</v>
      </c>
      <c r="K2539" s="346">
        <v>692</v>
      </c>
      <c r="L2539" s="346">
        <v>1002</v>
      </c>
      <c r="M2539" s="346">
        <v>1200</v>
      </c>
      <c r="N2539" s="425">
        <v>1200</v>
      </c>
      <c r="O2539" s="347"/>
      <c r="P2539" s="348"/>
      <c r="Q2539" s="348"/>
      <c r="R2539" s="348"/>
      <c r="S2539" s="349"/>
    </row>
    <row r="2540" spans="1:19" s="350" customFormat="1" ht="38.25" outlineLevel="2">
      <c r="A2540" s="340" t="s">
        <v>7</v>
      </c>
      <c r="B2540" s="341">
        <v>8</v>
      </c>
      <c r="C2540" s="342">
        <v>502003</v>
      </c>
      <c r="D2540" s="342">
        <v>200301</v>
      </c>
      <c r="E2540" s="343" t="s">
        <v>325</v>
      </c>
      <c r="F2540" s="343">
        <v>1</v>
      </c>
      <c r="G2540" s="435" t="s">
        <v>12</v>
      </c>
      <c r="H2540" s="381">
        <v>35</v>
      </c>
      <c r="I2540" s="344" t="s">
        <v>120</v>
      </c>
      <c r="J2540" s="345">
        <v>0</v>
      </c>
      <c r="K2540" s="346">
        <v>0</v>
      </c>
      <c r="L2540" s="346">
        <v>0</v>
      </c>
      <c r="M2540" s="346">
        <v>0</v>
      </c>
      <c r="N2540" s="425">
        <v>0</v>
      </c>
      <c r="O2540" s="347"/>
      <c r="P2540" s="348"/>
      <c r="Q2540" s="348"/>
      <c r="R2540" s="348"/>
      <c r="S2540" s="349"/>
    </row>
    <row r="2541" spans="1:19" s="350" customFormat="1" ht="25.5" outlineLevel="2">
      <c r="A2541" s="340" t="s">
        <v>7</v>
      </c>
      <c r="B2541" s="341">
        <v>8</v>
      </c>
      <c r="C2541" s="342">
        <v>502003</v>
      </c>
      <c r="D2541" s="342">
        <v>200301</v>
      </c>
      <c r="E2541" s="343" t="s">
        <v>325</v>
      </c>
      <c r="F2541" s="343">
        <v>1</v>
      </c>
      <c r="G2541" s="435" t="s">
        <v>12</v>
      </c>
      <c r="H2541" s="381">
        <v>40</v>
      </c>
      <c r="I2541" s="344" t="s">
        <v>121</v>
      </c>
      <c r="J2541" s="345">
        <v>1244</v>
      </c>
      <c r="K2541" s="346">
        <v>311</v>
      </c>
      <c r="L2541" s="346">
        <v>311</v>
      </c>
      <c r="M2541" s="346">
        <v>311</v>
      </c>
      <c r="N2541" s="425">
        <v>311</v>
      </c>
      <c r="O2541" s="347"/>
      <c r="P2541" s="348"/>
      <c r="Q2541" s="348"/>
      <c r="R2541" s="348"/>
      <c r="S2541" s="349"/>
    </row>
    <row r="2542" spans="1:19" s="350" customFormat="1" ht="25.5" outlineLevel="2">
      <c r="A2542" s="340" t="s">
        <v>7</v>
      </c>
      <c r="B2542" s="341">
        <v>8</v>
      </c>
      <c r="C2542" s="342">
        <v>502003</v>
      </c>
      <c r="D2542" s="342">
        <v>200301</v>
      </c>
      <c r="E2542" s="343" t="s">
        <v>325</v>
      </c>
      <c r="F2542" s="343">
        <v>1</v>
      </c>
      <c r="G2542" s="435" t="s">
        <v>12</v>
      </c>
      <c r="H2542" s="381">
        <v>68</v>
      </c>
      <c r="I2542" s="344" t="s">
        <v>122</v>
      </c>
      <c r="J2542" s="345">
        <v>0</v>
      </c>
      <c r="K2542" s="346">
        <v>0</v>
      </c>
      <c r="L2542" s="346">
        <v>0</v>
      </c>
      <c r="M2542" s="346">
        <v>0</v>
      </c>
      <c r="N2542" s="425">
        <v>0</v>
      </c>
      <c r="O2542" s="347"/>
      <c r="P2542" s="348"/>
      <c r="Q2542" s="348"/>
      <c r="R2542" s="348"/>
      <c r="S2542" s="349"/>
    </row>
    <row r="2543" spans="1:19" s="350" customFormat="1" ht="38.25" outlineLevel="2">
      <c r="A2543" s="340" t="s">
        <v>7</v>
      </c>
      <c r="B2543" s="341">
        <v>8</v>
      </c>
      <c r="C2543" s="342">
        <v>502003</v>
      </c>
      <c r="D2543" s="342">
        <v>200301</v>
      </c>
      <c r="E2543" s="343" t="s">
        <v>325</v>
      </c>
      <c r="F2543" s="343">
        <v>1</v>
      </c>
      <c r="G2543" s="435" t="s">
        <v>12</v>
      </c>
      <c r="H2543" s="381">
        <v>91</v>
      </c>
      <c r="I2543" s="344" t="s">
        <v>123</v>
      </c>
      <c r="J2543" s="345">
        <v>586</v>
      </c>
      <c r="K2543" s="346">
        <v>128</v>
      </c>
      <c r="L2543" s="346">
        <v>138</v>
      </c>
      <c r="M2543" s="346">
        <v>160</v>
      </c>
      <c r="N2543" s="425">
        <v>160</v>
      </c>
      <c r="O2543" s="347"/>
      <c r="P2543" s="348"/>
      <c r="Q2543" s="348"/>
      <c r="R2543" s="348"/>
      <c r="S2543" s="349"/>
    </row>
    <row r="2544" spans="1:19" s="350" customFormat="1" outlineLevel="1" collapsed="1">
      <c r="A2544" s="123"/>
      <c r="B2544" s="124">
        <v>8</v>
      </c>
      <c r="C2544" s="155">
        <v>502003</v>
      </c>
      <c r="D2544" s="155">
        <v>200301</v>
      </c>
      <c r="E2544" s="126"/>
      <c r="F2544" s="126">
        <v>1</v>
      </c>
      <c r="G2544" s="434" t="s">
        <v>12</v>
      </c>
      <c r="H2544" s="380"/>
      <c r="I2544" s="127"/>
      <c r="J2544" s="171">
        <v>22847</v>
      </c>
      <c r="K2544" s="172">
        <v>5557</v>
      </c>
      <c r="L2544" s="172">
        <v>5573</v>
      </c>
      <c r="M2544" s="172">
        <v>5861</v>
      </c>
      <c r="N2544" s="393">
        <v>5856</v>
      </c>
      <c r="O2544" s="187">
        <v>848969.36827279546</v>
      </c>
      <c r="P2544" s="188">
        <v>210771.16832212298</v>
      </c>
      <c r="Q2544" s="188">
        <v>212733.36363636365</v>
      </c>
      <c r="R2544" s="188">
        <v>212733.36363636365</v>
      </c>
      <c r="S2544" s="189">
        <v>212731.47267794516</v>
      </c>
    </row>
    <row r="2545" spans="1:19" ht="25.5" outlineLevel="2">
      <c r="A2545" s="12" t="s">
        <v>7</v>
      </c>
      <c r="B2545" s="2">
        <v>8</v>
      </c>
      <c r="C2545" s="370">
        <v>502004</v>
      </c>
      <c r="D2545" s="370">
        <v>200401</v>
      </c>
      <c r="E2545" s="5" t="s">
        <v>550</v>
      </c>
      <c r="F2545" s="5">
        <v>1</v>
      </c>
      <c r="G2545" s="433" t="s">
        <v>12</v>
      </c>
      <c r="H2545" s="379" t="s">
        <v>701</v>
      </c>
      <c r="I2545" s="13" t="s">
        <v>98</v>
      </c>
      <c r="J2545" s="169">
        <v>0</v>
      </c>
      <c r="K2545" s="170">
        <v>0</v>
      </c>
      <c r="L2545" s="170">
        <v>0</v>
      </c>
      <c r="M2545" s="170">
        <v>0</v>
      </c>
      <c r="N2545" s="392">
        <v>0</v>
      </c>
      <c r="O2545" s="184"/>
      <c r="P2545" s="185"/>
      <c r="Q2545" s="185"/>
      <c r="R2545" s="185"/>
      <c r="S2545" s="186"/>
    </row>
    <row r="2546" spans="1:19" ht="25.5" outlineLevel="2">
      <c r="A2546" s="12" t="s">
        <v>7</v>
      </c>
      <c r="B2546" s="2">
        <v>8</v>
      </c>
      <c r="C2546" s="370">
        <v>502004</v>
      </c>
      <c r="D2546" s="370">
        <v>200401</v>
      </c>
      <c r="E2546" s="5" t="s">
        <v>550</v>
      </c>
      <c r="F2546" s="5">
        <v>1</v>
      </c>
      <c r="G2546" s="433" t="s">
        <v>12</v>
      </c>
      <c r="H2546" s="379">
        <v>2</v>
      </c>
      <c r="I2546" s="13" t="s">
        <v>99</v>
      </c>
      <c r="J2546" s="169">
        <v>0</v>
      </c>
      <c r="K2546" s="170">
        <v>0</v>
      </c>
      <c r="L2546" s="170">
        <v>0</v>
      </c>
      <c r="M2546" s="170">
        <v>0</v>
      </c>
      <c r="N2546" s="392">
        <v>0</v>
      </c>
      <c r="O2546" s="184"/>
      <c r="P2546" s="185"/>
      <c r="Q2546" s="185"/>
      <c r="R2546" s="185"/>
      <c r="S2546" s="186"/>
    </row>
    <row r="2547" spans="1:19" ht="25.5" outlineLevel="2">
      <c r="A2547" s="12" t="s">
        <v>7</v>
      </c>
      <c r="B2547" s="2">
        <v>8</v>
      </c>
      <c r="C2547" s="370">
        <v>502004</v>
      </c>
      <c r="D2547" s="370">
        <v>200401</v>
      </c>
      <c r="E2547" s="5" t="s">
        <v>550</v>
      </c>
      <c r="F2547" s="5">
        <v>1</v>
      </c>
      <c r="G2547" s="433" t="s">
        <v>12</v>
      </c>
      <c r="H2547" s="379">
        <v>3</v>
      </c>
      <c r="I2547" s="13" t="s">
        <v>100</v>
      </c>
      <c r="J2547" s="169">
        <v>0</v>
      </c>
      <c r="K2547" s="170">
        <v>0</v>
      </c>
      <c r="L2547" s="170">
        <v>0</v>
      </c>
      <c r="M2547" s="170">
        <v>0</v>
      </c>
      <c r="N2547" s="392">
        <v>0</v>
      </c>
      <c r="O2547" s="184"/>
      <c r="P2547" s="185"/>
      <c r="Q2547" s="185"/>
      <c r="R2547" s="185"/>
      <c r="S2547" s="186"/>
    </row>
    <row r="2548" spans="1:19" ht="25.5" outlineLevel="2">
      <c r="A2548" s="12" t="s">
        <v>7</v>
      </c>
      <c r="B2548" s="2">
        <v>8</v>
      </c>
      <c r="C2548" s="370">
        <v>502004</v>
      </c>
      <c r="D2548" s="370">
        <v>200401</v>
      </c>
      <c r="E2548" s="5" t="s">
        <v>550</v>
      </c>
      <c r="F2548" s="5">
        <v>1</v>
      </c>
      <c r="G2548" s="433" t="s">
        <v>12</v>
      </c>
      <c r="H2548" s="379">
        <v>4</v>
      </c>
      <c r="I2548" s="13" t="s">
        <v>101</v>
      </c>
      <c r="J2548" s="169">
        <v>0</v>
      </c>
      <c r="K2548" s="170">
        <v>0</v>
      </c>
      <c r="L2548" s="170">
        <v>0</v>
      </c>
      <c r="M2548" s="170">
        <v>0</v>
      </c>
      <c r="N2548" s="392">
        <v>0</v>
      </c>
      <c r="O2548" s="184"/>
      <c r="P2548" s="185"/>
      <c r="Q2548" s="185"/>
      <c r="R2548" s="185"/>
      <c r="S2548" s="186"/>
    </row>
    <row r="2549" spans="1:19" ht="25.5" outlineLevel="2">
      <c r="A2549" s="12" t="s">
        <v>7</v>
      </c>
      <c r="B2549" s="2">
        <v>8</v>
      </c>
      <c r="C2549" s="370">
        <v>502004</v>
      </c>
      <c r="D2549" s="370">
        <v>200401</v>
      </c>
      <c r="E2549" s="5" t="s">
        <v>550</v>
      </c>
      <c r="F2549" s="5">
        <v>1</v>
      </c>
      <c r="G2549" s="433" t="s">
        <v>12</v>
      </c>
      <c r="H2549" s="379" t="s">
        <v>302</v>
      </c>
      <c r="I2549" s="13" t="s">
        <v>102</v>
      </c>
      <c r="J2549" s="169">
        <v>0</v>
      </c>
      <c r="K2549" s="170">
        <v>0</v>
      </c>
      <c r="L2549" s="170">
        <v>0</v>
      </c>
      <c r="M2549" s="170">
        <v>0</v>
      </c>
      <c r="N2549" s="392">
        <v>0</v>
      </c>
      <c r="O2549" s="184"/>
      <c r="P2549" s="185"/>
      <c r="Q2549" s="185"/>
      <c r="R2549" s="185"/>
      <c r="S2549" s="186"/>
    </row>
    <row r="2550" spans="1:19" ht="25.5" outlineLevel="2">
      <c r="A2550" s="12" t="s">
        <v>7</v>
      </c>
      <c r="B2550" s="2">
        <v>8</v>
      </c>
      <c r="C2550" s="370">
        <v>502004</v>
      </c>
      <c r="D2550" s="370">
        <v>200401</v>
      </c>
      <c r="E2550" s="5" t="s">
        <v>550</v>
      </c>
      <c r="F2550" s="5">
        <v>1</v>
      </c>
      <c r="G2550" s="433" t="s">
        <v>12</v>
      </c>
      <c r="H2550" s="379">
        <v>6</v>
      </c>
      <c r="I2550" s="13" t="s">
        <v>103</v>
      </c>
      <c r="J2550" s="169">
        <v>0</v>
      </c>
      <c r="K2550" s="170">
        <v>0</v>
      </c>
      <c r="L2550" s="170">
        <v>0</v>
      </c>
      <c r="M2550" s="170">
        <v>0</v>
      </c>
      <c r="N2550" s="392">
        <v>0</v>
      </c>
      <c r="O2550" s="184"/>
      <c r="P2550" s="185"/>
      <c r="Q2550" s="185"/>
      <c r="R2550" s="185"/>
      <c r="S2550" s="186"/>
    </row>
    <row r="2551" spans="1:19" ht="25.5" outlineLevel="2">
      <c r="A2551" s="12" t="s">
        <v>7</v>
      </c>
      <c r="B2551" s="2">
        <v>8</v>
      </c>
      <c r="C2551" s="370">
        <v>502004</v>
      </c>
      <c r="D2551" s="370">
        <v>200401</v>
      </c>
      <c r="E2551" s="5" t="s">
        <v>550</v>
      </c>
      <c r="F2551" s="5">
        <v>1</v>
      </c>
      <c r="G2551" s="433" t="s">
        <v>12</v>
      </c>
      <c r="H2551" s="379">
        <v>7</v>
      </c>
      <c r="I2551" s="13" t="s">
        <v>104</v>
      </c>
      <c r="J2551" s="169">
        <v>0</v>
      </c>
      <c r="K2551" s="170">
        <v>0</v>
      </c>
      <c r="L2551" s="170">
        <v>0</v>
      </c>
      <c r="M2551" s="170">
        <v>0</v>
      </c>
      <c r="N2551" s="392">
        <v>0</v>
      </c>
      <c r="O2551" s="184"/>
      <c r="P2551" s="185"/>
      <c r="Q2551" s="185"/>
      <c r="R2551" s="185"/>
      <c r="S2551" s="186"/>
    </row>
    <row r="2552" spans="1:19" ht="25.5" outlineLevel="2">
      <c r="A2552" s="12" t="s">
        <v>7</v>
      </c>
      <c r="B2552" s="2">
        <v>8</v>
      </c>
      <c r="C2552" s="370">
        <v>502004</v>
      </c>
      <c r="D2552" s="370">
        <v>200401</v>
      </c>
      <c r="E2552" s="5" t="s">
        <v>550</v>
      </c>
      <c r="F2552" s="5">
        <v>1</v>
      </c>
      <c r="G2552" s="433" t="s">
        <v>12</v>
      </c>
      <c r="H2552" s="379">
        <v>8</v>
      </c>
      <c r="I2552" s="13" t="s">
        <v>105</v>
      </c>
      <c r="J2552" s="169">
        <v>0</v>
      </c>
      <c r="K2552" s="170">
        <v>0</v>
      </c>
      <c r="L2552" s="170">
        <v>0</v>
      </c>
      <c r="M2552" s="170">
        <v>0</v>
      </c>
      <c r="N2552" s="392">
        <v>0</v>
      </c>
      <c r="O2552" s="184"/>
      <c r="P2552" s="185"/>
      <c r="Q2552" s="185"/>
      <c r="R2552" s="185"/>
      <c r="S2552" s="186"/>
    </row>
    <row r="2553" spans="1:19" ht="25.5" outlineLevel="2">
      <c r="A2553" s="12" t="s">
        <v>7</v>
      </c>
      <c r="B2553" s="2">
        <v>8</v>
      </c>
      <c r="C2553" s="370">
        <v>502004</v>
      </c>
      <c r="D2553" s="370">
        <v>200401</v>
      </c>
      <c r="E2553" s="5" t="s">
        <v>550</v>
      </c>
      <c r="F2553" s="5">
        <v>1</v>
      </c>
      <c r="G2553" s="433" t="s">
        <v>12</v>
      </c>
      <c r="H2553" s="379">
        <v>9</v>
      </c>
      <c r="I2553" s="13" t="s">
        <v>106</v>
      </c>
      <c r="J2553" s="169">
        <v>837</v>
      </c>
      <c r="K2553" s="170">
        <v>201</v>
      </c>
      <c r="L2553" s="170">
        <v>179</v>
      </c>
      <c r="M2553" s="170">
        <v>229</v>
      </c>
      <c r="N2553" s="392">
        <v>228</v>
      </c>
      <c r="O2553" s="184"/>
      <c r="P2553" s="185"/>
      <c r="Q2553" s="185"/>
      <c r="R2553" s="185"/>
      <c r="S2553" s="186"/>
    </row>
    <row r="2554" spans="1:19" ht="25.5" outlineLevel="2">
      <c r="A2554" s="12" t="s">
        <v>7</v>
      </c>
      <c r="B2554" s="2">
        <v>8</v>
      </c>
      <c r="C2554" s="370">
        <v>502004</v>
      </c>
      <c r="D2554" s="370">
        <v>200401</v>
      </c>
      <c r="E2554" s="5" t="s">
        <v>550</v>
      </c>
      <c r="F2554" s="5">
        <v>1</v>
      </c>
      <c r="G2554" s="433" t="s">
        <v>12</v>
      </c>
      <c r="H2554" s="379">
        <v>10</v>
      </c>
      <c r="I2554" s="13" t="s">
        <v>107</v>
      </c>
      <c r="J2554" s="169">
        <v>242</v>
      </c>
      <c r="K2554" s="170">
        <v>0</v>
      </c>
      <c r="L2554" s="170">
        <v>55</v>
      </c>
      <c r="M2554" s="170">
        <v>94</v>
      </c>
      <c r="N2554" s="392">
        <v>93</v>
      </c>
      <c r="O2554" s="184"/>
      <c r="P2554" s="185"/>
      <c r="Q2554" s="185"/>
      <c r="R2554" s="185"/>
      <c r="S2554" s="186"/>
    </row>
    <row r="2555" spans="1:19" ht="25.5" outlineLevel="2">
      <c r="A2555" s="12" t="s">
        <v>7</v>
      </c>
      <c r="B2555" s="2">
        <v>8</v>
      </c>
      <c r="C2555" s="370">
        <v>502004</v>
      </c>
      <c r="D2555" s="370">
        <v>200401</v>
      </c>
      <c r="E2555" s="5" t="s">
        <v>550</v>
      </c>
      <c r="F2555" s="5">
        <v>1</v>
      </c>
      <c r="G2555" s="433" t="s">
        <v>12</v>
      </c>
      <c r="H2555" s="379">
        <v>11</v>
      </c>
      <c r="I2555" s="13" t="s">
        <v>108</v>
      </c>
      <c r="J2555" s="169">
        <v>1290</v>
      </c>
      <c r="K2555" s="170">
        <v>221</v>
      </c>
      <c r="L2555" s="170">
        <v>276</v>
      </c>
      <c r="M2555" s="170">
        <v>396</v>
      </c>
      <c r="N2555" s="392">
        <v>397</v>
      </c>
      <c r="O2555" s="184"/>
      <c r="P2555" s="185"/>
      <c r="Q2555" s="185"/>
      <c r="R2555" s="185"/>
      <c r="S2555" s="186"/>
    </row>
    <row r="2556" spans="1:19" ht="25.5" outlineLevel="2">
      <c r="A2556" s="12" t="s">
        <v>7</v>
      </c>
      <c r="B2556" s="2">
        <v>8</v>
      </c>
      <c r="C2556" s="370">
        <v>502004</v>
      </c>
      <c r="D2556" s="370">
        <v>200401</v>
      </c>
      <c r="E2556" s="5" t="s">
        <v>550</v>
      </c>
      <c r="F2556" s="5">
        <v>1</v>
      </c>
      <c r="G2556" s="433" t="s">
        <v>12</v>
      </c>
      <c r="H2556" s="379" t="s">
        <v>304</v>
      </c>
      <c r="I2556" s="13" t="s">
        <v>109</v>
      </c>
      <c r="J2556" s="169">
        <v>0</v>
      </c>
      <c r="K2556" s="170">
        <v>0</v>
      </c>
      <c r="L2556" s="170">
        <v>0</v>
      </c>
      <c r="M2556" s="170">
        <v>0</v>
      </c>
      <c r="N2556" s="392">
        <v>0</v>
      </c>
      <c r="O2556" s="184"/>
      <c r="P2556" s="185"/>
      <c r="Q2556" s="185"/>
      <c r="R2556" s="185"/>
      <c r="S2556" s="186"/>
    </row>
    <row r="2557" spans="1:19" ht="25.5" outlineLevel="2">
      <c r="A2557" s="12" t="s">
        <v>7</v>
      </c>
      <c r="B2557" s="2">
        <v>8</v>
      </c>
      <c r="C2557" s="370">
        <v>502004</v>
      </c>
      <c r="D2557" s="370">
        <v>200401</v>
      </c>
      <c r="E2557" s="5" t="s">
        <v>550</v>
      </c>
      <c r="F2557" s="5">
        <v>1</v>
      </c>
      <c r="G2557" s="433" t="s">
        <v>12</v>
      </c>
      <c r="H2557" s="379">
        <v>15</v>
      </c>
      <c r="I2557" s="13" t="s">
        <v>110</v>
      </c>
      <c r="J2557" s="169">
        <v>0</v>
      </c>
      <c r="K2557" s="170">
        <v>0</v>
      </c>
      <c r="L2557" s="170">
        <v>0</v>
      </c>
      <c r="M2557" s="170">
        <v>0</v>
      </c>
      <c r="N2557" s="392">
        <v>0</v>
      </c>
      <c r="O2557" s="184"/>
      <c r="P2557" s="185"/>
      <c r="Q2557" s="185"/>
      <c r="R2557" s="185"/>
      <c r="S2557" s="186"/>
    </row>
    <row r="2558" spans="1:19" ht="25.5" outlineLevel="2">
      <c r="A2558" s="12" t="s">
        <v>7</v>
      </c>
      <c r="B2558" s="2">
        <v>8</v>
      </c>
      <c r="C2558" s="370">
        <v>502004</v>
      </c>
      <c r="D2558" s="370">
        <v>200401</v>
      </c>
      <c r="E2558" s="5" t="s">
        <v>550</v>
      </c>
      <c r="F2558" s="5">
        <v>1</v>
      </c>
      <c r="G2558" s="433" t="s">
        <v>12</v>
      </c>
      <c r="H2558" s="379">
        <v>19</v>
      </c>
      <c r="I2558" s="13" t="s">
        <v>111</v>
      </c>
      <c r="J2558" s="169">
        <v>0</v>
      </c>
      <c r="K2558" s="170">
        <v>0</v>
      </c>
      <c r="L2558" s="170">
        <v>0</v>
      </c>
      <c r="M2558" s="170">
        <v>0</v>
      </c>
      <c r="N2558" s="392">
        <v>0</v>
      </c>
      <c r="O2558" s="184"/>
      <c r="P2558" s="185"/>
      <c r="Q2558" s="185"/>
      <c r="R2558" s="185"/>
      <c r="S2558" s="186"/>
    </row>
    <row r="2559" spans="1:19" ht="25.5" outlineLevel="2">
      <c r="A2559" s="12" t="s">
        <v>7</v>
      </c>
      <c r="B2559" s="2">
        <v>8</v>
      </c>
      <c r="C2559" s="370">
        <v>502004</v>
      </c>
      <c r="D2559" s="370">
        <v>200401</v>
      </c>
      <c r="E2559" s="5" t="s">
        <v>550</v>
      </c>
      <c r="F2559" s="5">
        <v>1</v>
      </c>
      <c r="G2559" s="433" t="s">
        <v>12</v>
      </c>
      <c r="H2559" s="379" t="s">
        <v>316</v>
      </c>
      <c r="I2559" s="13" t="s">
        <v>112</v>
      </c>
      <c r="J2559" s="169">
        <v>0</v>
      </c>
      <c r="K2559" s="170">
        <v>0</v>
      </c>
      <c r="L2559" s="170">
        <v>0</v>
      </c>
      <c r="M2559" s="170">
        <v>0</v>
      </c>
      <c r="N2559" s="392">
        <v>0</v>
      </c>
      <c r="O2559" s="184"/>
      <c r="P2559" s="185"/>
      <c r="Q2559" s="185"/>
      <c r="R2559" s="185"/>
      <c r="S2559" s="186"/>
    </row>
    <row r="2560" spans="1:19" ht="25.5" outlineLevel="2">
      <c r="A2560" s="12" t="s">
        <v>7</v>
      </c>
      <c r="B2560" s="2">
        <v>8</v>
      </c>
      <c r="C2560" s="370">
        <v>502004</v>
      </c>
      <c r="D2560" s="370">
        <v>200401</v>
      </c>
      <c r="E2560" s="5" t="s">
        <v>550</v>
      </c>
      <c r="F2560" s="5">
        <v>1</v>
      </c>
      <c r="G2560" s="433" t="s">
        <v>12</v>
      </c>
      <c r="H2560" s="379" t="s">
        <v>296</v>
      </c>
      <c r="I2560" s="13" t="s">
        <v>113</v>
      </c>
      <c r="J2560" s="169">
        <v>0</v>
      </c>
      <c r="K2560" s="170">
        <v>0</v>
      </c>
      <c r="L2560" s="170">
        <v>0</v>
      </c>
      <c r="M2560" s="170">
        <v>0</v>
      </c>
      <c r="N2560" s="392">
        <v>0</v>
      </c>
      <c r="O2560" s="184"/>
      <c r="P2560" s="185"/>
      <c r="Q2560" s="185"/>
      <c r="R2560" s="185"/>
      <c r="S2560" s="186"/>
    </row>
    <row r="2561" spans="1:19" ht="25.5" outlineLevel="2">
      <c r="A2561" s="12" t="s">
        <v>7</v>
      </c>
      <c r="B2561" s="2">
        <v>8</v>
      </c>
      <c r="C2561" s="370">
        <v>502004</v>
      </c>
      <c r="D2561" s="370">
        <v>200401</v>
      </c>
      <c r="E2561" s="5" t="s">
        <v>550</v>
      </c>
      <c r="F2561" s="5">
        <v>1</v>
      </c>
      <c r="G2561" s="433" t="s">
        <v>12</v>
      </c>
      <c r="H2561" s="379">
        <v>23</v>
      </c>
      <c r="I2561" s="13" t="s">
        <v>114</v>
      </c>
      <c r="J2561" s="169">
        <v>0</v>
      </c>
      <c r="K2561" s="170">
        <v>0</v>
      </c>
      <c r="L2561" s="170">
        <v>0</v>
      </c>
      <c r="M2561" s="170">
        <v>0</v>
      </c>
      <c r="N2561" s="392">
        <v>0</v>
      </c>
      <c r="O2561" s="184"/>
      <c r="P2561" s="185"/>
      <c r="Q2561" s="185"/>
      <c r="R2561" s="185"/>
      <c r="S2561" s="186"/>
    </row>
    <row r="2562" spans="1:19" ht="25.5" outlineLevel="2">
      <c r="A2562" s="12" t="s">
        <v>7</v>
      </c>
      <c r="B2562" s="2">
        <v>8</v>
      </c>
      <c r="C2562" s="370">
        <v>502004</v>
      </c>
      <c r="D2562" s="370">
        <v>200401</v>
      </c>
      <c r="E2562" s="5" t="s">
        <v>550</v>
      </c>
      <c r="F2562" s="5">
        <v>1</v>
      </c>
      <c r="G2562" s="433" t="s">
        <v>12</v>
      </c>
      <c r="H2562" s="379">
        <v>24</v>
      </c>
      <c r="I2562" s="13" t="s">
        <v>115</v>
      </c>
      <c r="J2562" s="169">
        <v>0</v>
      </c>
      <c r="K2562" s="170">
        <v>0</v>
      </c>
      <c r="L2562" s="170">
        <v>0</v>
      </c>
      <c r="M2562" s="170">
        <v>0</v>
      </c>
      <c r="N2562" s="392">
        <v>0</v>
      </c>
      <c r="O2562" s="184"/>
      <c r="P2562" s="185"/>
      <c r="Q2562" s="185"/>
      <c r="R2562" s="185"/>
      <c r="S2562" s="186"/>
    </row>
    <row r="2563" spans="1:19" ht="25.5" outlineLevel="2">
      <c r="A2563" s="12" t="s">
        <v>7</v>
      </c>
      <c r="B2563" s="2">
        <v>8</v>
      </c>
      <c r="C2563" s="370">
        <v>502004</v>
      </c>
      <c r="D2563" s="370">
        <v>200401</v>
      </c>
      <c r="E2563" s="5" t="s">
        <v>550</v>
      </c>
      <c r="F2563" s="5">
        <v>1</v>
      </c>
      <c r="G2563" s="433" t="s">
        <v>12</v>
      </c>
      <c r="H2563" s="379">
        <v>25</v>
      </c>
      <c r="I2563" s="13" t="s">
        <v>116</v>
      </c>
      <c r="J2563" s="169">
        <v>0</v>
      </c>
      <c r="K2563" s="170">
        <v>0</v>
      </c>
      <c r="L2563" s="170">
        <v>0</v>
      </c>
      <c r="M2563" s="170">
        <v>0</v>
      </c>
      <c r="N2563" s="392">
        <v>0</v>
      </c>
      <c r="O2563" s="184"/>
      <c r="P2563" s="185"/>
      <c r="Q2563" s="185"/>
      <c r="R2563" s="185"/>
      <c r="S2563" s="186"/>
    </row>
    <row r="2564" spans="1:19" ht="25.5" outlineLevel="2">
      <c r="A2564" s="12" t="s">
        <v>7</v>
      </c>
      <c r="B2564" s="2">
        <v>8</v>
      </c>
      <c r="C2564" s="370">
        <v>502004</v>
      </c>
      <c r="D2564" s="370">
        <v>200401</v>
      </c>
      <c r="E2564" s="5" t="s">
        <v>550</v>
      </c>
      <c r="F2564" s="5">
        <v>1</v>
      </c>
      <c r="G2564" s="433" t="s">
        <v>12</v>
      </c>
      <c r="H2564" s="379">
        <v>30</v>
      </c>
      <c r="I2564" s="13" t="s">
        <v>117</v>
      </c>
      <c r="J2564" s="169">
        <v>0</v>
      </c>
      <c r="K2564" s="170">
        <v>0</v>
      </c>
      <c r="L2564" s="170">
        <v>0</v>
      </c>
      <c r="M2564" s="170">
        <v>0</v>
      </c>
      <c r="N2564" s="392">
        <v>0</v>
      </c>
      <c r="O2564" s="184"/>
      <c r="P2564" s="185"/>
      <c r="Q2564" s="185"/>
      <c r="R2564" s="185"/>
      <c r="S2564" s="186"/>
    </row>
    <row r="2565" spans="1:19" ht="25.5" outlineLevel="2">
      <c r="A2565" s="12" t="s">
        <v>7</v>
      </c>
      <c r="B2565" s="2">
        <v>8</v>
      </c>
      <c r="C2565" s="370">
        <v>502004</v>
      </c>
      <c r="D2565" s="370">
        <v>200401</v>
      </c>
      <c r="E2565" s="5" t="s">
        <v>550</v>
      </c>
      <c r="F2565" s="5">
        <v>1</v>
      </c>
      <c r="G2565" s="433" t="s">
        <v>12</v>
      </c>
      <c r="H2565" s="379">
        <v>31</v>
      </c>
      <c r="I2565" s="13" t="s">
        <v>118</v>
      </c>
      <c r="J2565" s="169">
        <v>0</v>
      </c>
      <c r="K2565" s="170">
        <v>0</v>
      </c>
      <c r="L2565" s="170">
        <v>0</v>
      </c>
      <c r="M2565" s="170">
        <v>0</v>
      </c>
      <c r="N2565" s="392">
        <v>0</v>
      </c>
      <c r="O2565" s="184"/>
      <c r="P2565" s="185"/>
      <c r="Q2565" s="185"/>
      <c r="R2565" s="185"/>
      <c r="S2565" s="186"/>
    </row>
    <row r="2566" spans="1:19" ht="25.5" outlineLevel="2">
      <c r="A2566" s="12" t="s">
        <v>7</v>
      </c>
      <c r="B2566" s="2">
        <v>8</v>
      </c>
      <c r="C2566" s="370">
        <v>502004</v>
      </c>
      <c r="D2566" s="370">
        <v>200401</v>
      </c>
      <c r="E2566" s="5" t="s">
        <v>550</v>
      </c>
      <c r="F2566" s="5">
        <v>1</v>
      </c>
      <c r="G2566" s="433" t="s">
        <v>12</v>
      </c>
      <c r="H2566" s="379">
        <v>32</v>
      </c>
      <c r="I2566" s="13" t="s">
        <v>119</v>
      </c>
      <c r="J2566" s="169">
        <v>0</v>
      </c>
      <c r="K2566" s="170">
        <v>0</v>
      </c>
      <c r="L2566" s="170">
        <v>0</v>
      </c>
      <c r="M2566" s="170">
        <v>0</v>
      </c>
      <c r="N2566" s="392">
        <v>0</v>
      </c>
      <c r="O2566" s="184"/>
      <c r="P2566" s="185"/>
      <c r="Q2566" s="185"/>
      <c r="R2566" s="185"/>
      <c r="S2566" s="186"/>
    </row>
    <row r="2567" spans="1:19" ht="38.25" outlineLevel="2">
      <c r="A2567" s="12" t="s">
        <v>7</v>
      </c>
      <c r="B2567" s="2">
        <v>8</v>
      </c>
      <c r="C2567" s="370">
        <v>502004</v>
      </c>
      <c r="D2567" s="370">
        <v>200401</v>
      </c>
      <c r="E2567" s="5" t="s">
        <v>550</v>
      </c>
      <c r="F2567" s="5">
        <v>1</v>
      </c>
      <c r="G2567" s="433" t="s">
        <v>12</v>
      </c>
      <c r="H2567" s="379">
        <v>35</v>
      </c>
      <c r="I2567" s="13" t="s">
        <v>120</v>
      </c>
      <c r="J2567" s="169">
        <v>0</v>
      </c>
      <c r="K2567" s="170">
        <v>0</v>
      </c>
      <c r="L2567" s="170">
        <v>0</v>
      </c>
      <c r="M2567" s="170">
        <v>0</v>
      </c>
      <c r="N2567" s="392">
        <v>0</v>
      </c>
      <c r="O2567" s="184"/>
      <c r="P2567" s="185"/>
      <c r="Q2567" s="185"/>
      <c r="R2567" s="185"/>
      <c r="S2567" s="186"/>
    </row>
    <row r="2568" spans="1:19" ht="25.5" outlineLevel="2">
      <c r="A2568" s="12" t="s">
        <v>7</v>
      </c>
      <c r="B2568" s="2">
        <v>8</v>
      </c>
      <c r="C2568" s="370">
        <v>502004</v>
      </c>
      <c r="D2568" s="370">
        <v>200401</v>
      </c>
      <c r="E2568" s="5" t="s">
        <v>550</v>
      </c>
      <c r="F2568" s="5">
        <v>1</v>
      </c>
      <c r="G2568" s="433" t="s">
        <v>12</v>
      </c>
      <c r="H2568" s="379">
        <v>40</v>
      </c>
      <c r="I2568" s="13" t="s">
        <v>121</v>
      </c>
      <c r="J2568" s="169">
        <v>0</v>
      </c>
      <c r="K2568" s="170">
        <v>0</v>
      </c>
      <c r="L2568" s="170">
        <v>0</v>
      </c>
      <c r="M2568" s="170">
        <v>0</v>
      </c>
      <c r="N2568" s="392">
        <v>0</v>
      </c>
      <c r="O2568" s="184"/>
      <c r="P2568" s="185"/>
      <c r="Q2568" s="185"/>
      <c r="R2568" s="185"/>
      <c r="S2568" s="186"/>
    </row>
    <row r="2569" spans="1:19" ht="25.5" outlineLevel="2">
      <c r="A2569" s="12" t="s">
        <v>7</v>
      </c>
      <c r="B2569" s="2">
        <v>8</v>
      </c>
      <c r="C2569" s="370">
        <v>502004</v>
      </c>
      <c r="D2569" s="370">
        <v>200401</v>
      </c>
      <c r="E2569" s="5" t="s">
        <v>550</v>
      </c>
      <c r="F2569" s="5">
        <v>1</v>
      </c>
      <c r="G2569" s="433" t="s">
        <v>12</v>
      </c>
      <c r="H2569" s="379">
        <v>68</v>
      </c>
      <c r="I2569" s="13" t="s">
        <v>122</v>
      </c>
      <c r="J2569" s="169">
        <v>0</v>
      </c>
      <c r="K2569" s="170">
        <v>0</v>
      </c>
      <c r="L2569" s="170">
        <v>0</v>
      </c>
      <c r="M2569" s="170">
        <v>0</v>
      </c>
      <c r="N2569" s="392">
        <v>0</v>
      </c>
      <c r="O2569" s="184"/>
      <c r="P2569" s="185"/>
      <c r="Q2569" s="185"/>
      <c r="R2569" s="185"/>
      <c r="S2569" s="186"/>
    </row>
    <row r="2570" spans="1:19" ht="38.25" outlineLevel="2">
      <c r="A2570" s="12" t="s">
        <v>7</v>
      </c>
      <c r="B2570" s="2">
        <v>8</v>
      </c>
      <c r="C2570" s="370">
        <v>502004</v>
      </c>
      <c r="D2570" s="370">
        <v>200401</v>
      </c>
      <c r="E2570" s="5" t="s">
        <v>550</v>
      </c>
      <c r="F2570" s="5">
        <v>1</v>
      </c>
      <c r="G2570" s="433" t="s">
        <v>12</v>
      </c>
      <c r="H2570" s="379">
        <v>91</v>
      </c>
      <c r="I2570" s="13" t="s">
        <v>123</v>
      </c>
      <c r="J2570" s="169">
        <v>0</v>
      </c>
      <c r="K2570" s="170">
        <v>0</v>
      </c>
      <c r="L2570" s="170">
        <v>0</v>
      </c>
      <c r="M2570" s="170">
        <v>0</v>
      </c>
      <c r="N2570" s="392">
        <v>0</v>
      </c>
      <c r="O2570" s="184"/>
      <c r="P2570" s="185"/>
      <c r="Q2570" s="185"/>
      <c r="R2570" s="185"/>
      <c r="S2570" s="186"/>
    </row>
    <row r="2571" spans="1:19" outlineLevel="1" collapsed="1">
      <c r="A2571" s="123"/>
      <c r="B2571" s="124">
        <v>8</v>
      </c>
      <c r="C2571" s="155">
        <v>502004</v>
      </c>
      <c r="D2571" s="155">
        <v>200401</v>
      </c>
      <c r="E2571" s="126"/>
      <c r="F2571" s="126">
        <v>1</v>
      </c>
      <c r="G2571" s="434" t="s">
        <v>12</v>
      </c>
      <c r="H2571" s="380"/>
      <c r="I2571" s="127"/>
      <c r="J2571" s="171">
        <v>2369</v>
      </c>
      <c r="K2571" s="172">
        <v>422</v>
      </c>
      <c r="L2571" s="172">
        <v>510</v>
      </c>
      <c r="M2571" s="172">
        <v>719</v>
      </c>
      <c r="N2571" s="393">
        <v>718</v>
      </c>
      <c r="O2571" s="187">
        <v>31820.882122732859</v>
      </c>
      <c r="P2571" s="188">
        <v>7102</v>
      </c>
      <c r="Q2571" s="188">
        <v>8137.607</v>
      </c>
      <c r="R2571" s="188">
        <v>8291</v>
      </c>
      <c r="S2571" s="189">
        <v>8290.275122732859</v>
      </c>
    </row>
    <row r="2572" spans="1:19" ht="25.5" outlineLevel="2">
      <c r="A2572" s="12" t="s">
        <v>7</v>
      </c>
      <c r="B2572" s="2">
        <v>8</v>
      </c>
      <c r="C2572" s="370">
        <v>502007</v>
      </c>
      <c r="D2572" s="370">
        <v>200801</v>
      </c>
      <c r="E2572" s="5" t="s">
        <v>528</v>
      </c>
      <c r="F2572" s="5">
        <v>1</v>
      </c>
      <c r="G2572" s="433" t="s">
        <v>12</v>
      </c>
      <c r="H2572" s="379" t="s">
        <v>701</v>
      </c>
      <c r="I2572" s="13" t="s">
        <v>98</v>
      </c>
      <c r="J2572" s="169">
        <v>0</v>
      </c>
      <c r="K2572" s="170">
        <v>0</v>
      </c>
      <c r="L2572" s="170">
        <v>0</v>
      </c>
      <c r="M2572" s="170">
        <v>0</v>
      </c>
      <c r="N2572" s="392">
        <v>0</v>
      </c>
      <c r="O2572" s="184"/>
      <c r="P2572" s="185"/>
      <c r="Q2572" s="185"/>
      <c r="R2572" s="185"/>
      <c r="S2572" s="186"/>
    </row>
    <row r="2573" spans="1:19" ht="25.5" outlineLevel="2">
      <c r="A2573" s="12" t="s">
        <v>7</v>
      </c>
      <c r="B2573" s="2">
        <v>8</v>
      </c>
      <c r="C2573" s="370">
        <v>502007</v>
      </c>
      <c r="D2573" s="370">
        <v>200801</v>
      </c>
      <c r="E2573" s="5" t="s">
        <v>528</v>
      </c>
      <c r="F2573" s="5">
        <v>1</v>
      </c>
      <c r="G2573" s="433" t="s">
        <v>12</v>
      </c>
      <c r="H2573" s="379">
        <v>2</v>
      </c>
      <c r="I2573" s="13" t="s">
        <v>99</v>
      </c>
      <c r="J2573" s="169">
        <v>0</v>
      </c>
      <c r="K2573" s="170">
        <v>0</v>
      </c>
      <c r="L2573" s="170">
        <v>0</v>
      </c>
      <c r="M2573" s="170">
        <v>0</v>
      </c>
      <c r="N2573" s="392">
        <v>0</v>
      </c>
      <c r="O2573" s="184"/>
      <c r="P2573" s="185"/>
      <c r="Q2573" s="185"/>
      <c r="R2573" s="185"/>
      <c r="S2573" s="186"/>
    </row>
    <row r="2574" spans="1:19" ht="25.5" outlineLevel="2">
      <c r="A2574" s="12" t="s">
        <v>7</v>
      </c>
      <c r="B2574" s="2">
        <v>8</v>
      </c>
      <c r="C2574" s="370">
        <v>502007</v>
      </c>
      <c r="D2574" s="370">
        <v>200801</v>
      </c>
      <c r="E2574" s="5" t="s">
        <v>528</v>
      </c>
      <c r="F2574" s="5">
        <v>1</v>
      </c>
      <c r="G2574" s="433" t="s">
        <v>12</v>
      </c>
      <c r="H2574" s="379">
        <v>3</v>
      </c>
      <c r="I2574" s="13" t="s">
        <v>100</v>
      </c>
      <c r="J2574" s="169">
        <v>0</v>
      </c>
      <c r="K2574" s="170">
        <v>0</v>
      </c>
      <c r="L2574" s="170">
        <v>0</v>
      </c>
      <c r="M2574" s="170">
        <v>0</v>
      </c>
      <c r="N2574" s="392">
        <v>0</v>
      </c>
      <c r="O2574" s="184"/>
      <c r="P2574" s="185"/>
      <c r="Q2574" s="185"/>
      <c r="R2574" s="185"/>
      <c r="S2574" s="186"/>
    </row>
    <row r="2575" spans="1:19" ht="25.5" outlineLevel="2">
      <c r="A2575" s="12" t="s">
        <v>7</v>
      </c>
      <c r="B2575" s="2">
        <v>8</v>
      </c>
      <c r="C2575" s="370">
        <v>502007</v>
      </c>
      <c r="D2575" s="370">
        <v>200801</v>
      </c>
      <c r="E2575" s="5" t="s">
        <v>528</v>
      </c>
      <c r="F2575" s="5">
        <v>1</v>
      </c>
      <c r="G2575" s="433" t="s">
        <v>12</v>
      </c>
      <c r="H2575" s="379">
        <v>4</v>
      </c>
      <c r="I2575" s="13" t="s">
        <v>101</v>
      </c>
      <c r="J2575" s="169">
        <v>0</v>
      </c>
      <c r="K2575" s="170">
        <v>0</v>
      </c>
      <c r="L2575" s="170">
        <v>0</v>
      </c>
      <c r="M2575" s="170">
        <v>0</v>
      </c>
      <c r="N2575" s="392">
        <v>0</v>
      </c>
      <c r="O2575" s="184"/>
      <c r="P2575" s="185"/>
      <c r="Q2575" s="185"/>
      <c r="R2575" s="185"/>
      <c r="S2575" s="186"/>
    </row>
    <row r="2576" spans="1:19" ht="25.5" outlineLevel="2">
      <c r="A2576" s="12" t="s">
        <v>7</v>
      </c>
      <c r="B2576" s="2">
        <v>8</v>
      </c>
      <c r="C2576" s="370">
        <v>502007</v>
      </c>
      <c r="D2576" s="370">
        <v>200801</v>
      </c>
      <c r="E2576" s="5" t="s">
        <v>528</v>
      </c>
      <c r="F2576" s="5">
        <v>1</v>
      </c>
      <c r="G2576" s="433" t="s">
        <v>12</v>
      </c>
      <c r="H2576" s="379" t="s">
        <v>302</v>
      </c>
      <c r="I2576" s="13" t="s">
        <v>102</v>
      </c>
      <c r="J2576" s="169">
        <v>0</v>
      </c>
      <c r="K2576" s="170">
        <v>0</v>
      </c>
      <c r="L2576" s="170">
        <v>0</v>
      </c>
      <c r="M2576" s="170">
        <v>0</v>
      </c>
      <c r="N2576" s="392">
        <v>0</v>
      </c>
      <c r="O2576" s="184"/>
      <c r="P2576" s="185"/>
      <c r="Q2576" s="185"/>
      <c r="R2576" s="185"/>
      <c r="S2576" s="186"/>
    </row>
    <row r="2577" spans="1:19" ht="25.5" outlineLevel="2">
      <c r="A2577" s="12" t="s">
        <v>7</v>
      </c>
      <c r="B2577" s="2">
        <v>8</v>
      </c>
      <c r="C2577" s="370">
        <v>502007</v>
      </c>
      <c r="D2577" s="370">
        <v>200801</v>
      </c>
      <c r="E2577" s="5" t="s">
        <v>528</v>
      </c>
      <c r="F2577" s="5">
        <v>1</v>
      </c>
      <c r="G2577" s="433" t="s">
        <v>12</v>
      </c>
      <c r="H2577" s="379">
        <v>6</v>
      </c>
      <c r="I2577" s="13" t="s">
        <v>103</v>
      </c>
      <c r="J2577" s="169">
        <v>0</v>
      </c>
      <c r="K2577" s="170">
        <v>0</v>
      </c>
      <c r="L2577" s="170">
        <v>0</v>
      </c>
      <c r="M2577" s="170">
        <v>0</v>
      </c>
      <c r="N2577" s="392">
        <v>0</v>
      </c>
      <c r="O2577" s="184"/>
      <c r="P2577" s="185"/>
      <c r="Q2577" s="185"/>
      <c r="R2577" s="185"/>
      <c r="S2577" s="186"/>
    </row>
    <row r="2578" spans="1:19" ht="25.5" outlineLevel="2">
      <c r="A2578" s="12" t="s">
        <v>7</v>
      </c>
      <c r="B2578" s="2">
        <v>8</v>
      </c>
      <c r="C2578" s="370">
        <v>502007</v>
      </c>
      <c r="D2578" s="370">
        <v>200801</v>
      </c>
      <c r="E2578" s="5" t="s">
        <v>528</v>
      </c>
      <c r="F2578" s="5">
        <v>1</v>
      </c>
      <c r="G2578" s="433" t="s">
        <v>12</v>
      </c>
      <c r="H2578" s="379">
        <v>7</v>
      </c>
      <c r="I2578" s="13" t="s">
        <v>104</v>
      </c>
      <c r="J2578" s="169">
        <v>0</v>
      </c>
      <c r="K2578" s="170">
        <v>0</v>
      </c>
      <c r="L2578" s="170">
        <v>0</v>
      </c>
      <c r="M2578" s="170">
        <v>0</v>
      </c>
      <c r="N2578" s="392">
        <v>0</v>
      </c>
      <c r="O2578" s="184"/>
      <c r="P2578" s="185"/>
      <c r="Q2578" s="185"/>
      <c r="R2578" s="185"/>
      <c r="S2578" s="186"/>
    </row>
    <row r="2579" spans="1:19" ht="25.5" outlineLevel="2">
      <c r="A2579" s="12" t="s">
        <v>7</v>
      </c>
      <c r="B2579" s="2">
        <v>8</v>
      </c>
      <c r="C2579" s="370">
        <v>502007</v>
      </c>
      <c r="D2579" s="370">
        <v>200801</v>
      </c>
      <c r="E2579" s="5" t="s">
        <v>528</v>
      </c>
      <c r="F2579" s="5">
        <v>1</v>
      </c>
      <c r="G2579" s="433" t="s">
        <v>12</v>
      </c>
      <c r="H2579" s="379">
        <v>8</v>
      </c>
      <c r="I2579" s="13" t="s">
        <v>105</v>
      </c>
      <c r="J2579" s="169">
        <v>0</v>
      </c>
      <c r="K2579" s="170">
        <v>0</v>
      </c>
      <c r="L2579" s="170">
        <v>0</v>
      </c>
      <c r="M2579" s="170">
        <v>0</v>
      </c>
      <c r="N2579" s="392">
        <v>0</v>
      </c>
      <c r="O2579" s="184"/>
      <c r="P2579" s="185"/>
      <c r="Q2579" s="185"/>
      <c r="R2579" s="185"/>
      <c r="S2579" s="186"/>
    </row>
    <row r="2580" spans="1:19" ht="25.5" outlineLevel="2">
      <c r="A2580" s="12" t="s">
        <v>7</v>
      </c>
      <c r="B2580" s="2">
        <v>8</v>
      </c>
      <c r="C2580" s="370">
        <v>502007</v>
      </c>
      <c r="D2580" s="370">
        <v>200801</v>
      </c>
      <c r="E2580" s="5" t="s">
        <v>528</v>
      </c>
      <c r="F2580" s="5">
        <v>1</v>
      </c>
      <c r="G2580" s="433" t="s">
        <v>12</v>
      </c>
      <c r="H2580" s="379">
        <v>9</v>
      </c>
      <c r="I2580" s="13" t="s">
        <v>106</v>
      </c>
      <c r="J2580" s="169">
        <v>0</v>
      </c>
      <c r="K2580" s="170">
        <v>0</v>
      </c>
      <c r="L2580" s="170">
        <v>0</v>
      </c>
      <c r="M2580" s="170">
        <v>0</v>
      </c>
      <c r="N2580" s="392">
        <v>0</v>
      </c>
      <c r="O2580" s="184"/>
      <c r="P2580" s="185"/>
      <c r="Q2580" s="185"/>
      <c r="R2580" s="185"/>
      <c r="S2580" s="186"/>
    </row>
    <row r="2581" spans="1:19" ht="25.5" outlineLevel="2">
      <c r="A2581" s="12" t="s">
        <v>7</v>
      </c>
      <c r="B2581" s="2">
        <v>8</v>
      </c>
      <c r="C2581" s="370">
        <v>502007</v>
      </c>
      <c r="D2581" s="370">
        <v>200801</v>
      </c>
      <c r="E2581" s="5" t="s">
        <v>528</v>
      </c>
      <c r="F2581" s="5">
        <v>1</v>
      </c>
      <c r="G2581" s="433" t="s">
        <v>12</v>
      </c>
      <c r="H2581" s="379">
        <v>10</v>
      </c>
      <c r="I2581" s="13" t="s">
        <v>107</v>
      </c>
      <c r="J2581" s="169">
        <v>1636</v>
      </c>
      <c r="K2581" s="170">
        <v>407</v>
      </c>
      <c r="L2581" s="170">
        <v>405</v>
      </c>
      <c r="M2581" s="170">
        <v>412</v>
      </c>
      <c r="N2581" s="392">
        <v>412</v>
      </c>
      <c r="O2581" s="184"/>
      <c r="P2581" s="185"/>
      <c r="Q2581" s="185"/>
      <c r="R2581" s="185"/>
      <c r="S2581" s="186"/>
    </row>
    <row r="2582" spans="1:19" ht="25.5" outlineLevel="2">
      <c r="A2582" s="12" t="s">
        <v>7</v>
      </c>
      <c r="B2582" s="2">
        <v>8</v>
      </c>
      <c r="C2582" s="370">
        <v>502007</v>
      </c>
      <c r="D2582" s="370">
        <v>200801</v>
      </c>
      <c r="E2582" s="5" t="s">
        <v>528</v>
      </c>
      <c r="F2582" s="5">
        <v>1</v>
      </c>
      <c r="G2582" s="433" t="s">
        <v>12</v>
      </c>
      <c r="H2582" s="379">
        <v>11</v>
      </c>
      <c r="I2582" s="13" t="s">
        <v>108</v>
      </c>
      <c r="J2582" s="169">
        <v>0</v>
      </c>
      <c r="K2582" s="170">
        <v>0</v>
      </c>
      <c r="L2582" s="170">
        <v>0</v>
      </c>
      <c r="M2582" s="170">
        <v>0</v>
      </c>
      <c r="N2582" s="392">
        <v>0</v>
      </c>
      <c r="O2582" s="184"/>
      <c r="P2582" s="185"/>
      <c r="Q2582" s="185"/>
      <c r="R2582" s="185"/>
      <c r="S2582" s="186"/>
    </row>
    <row r="2583" spans="1:19" ht="25.5" outlineLevel="2">
      <c r="A2583" s="12" t="s">
        <v>7</v>
      </c>
      <c r="B2583" s="2">
        <v>8</v>
      </c>
      <c r="C2583" s="370">
        <v>502007</v>
      </c>
      <c r="D2583" s="370">
        <v>200801</v>
      </c>
      <c r="E2583" s="5" t="s">
        <v>528</v>
      </c>
      <c r="F2583" s="5">
        <v>1</v>
      </c>
      <c r="G2583" s="433" t="s">
        <v>12</v>
      </c>
      <c r="H2583" s="379" t="s">
        <v>304</v>
      </c>
      <c r="I2583" s="13" t="s">
        <v>109</v>
      </c>
      <c r="J2583" s="169">
        <v>0</v>
      </c>
      <c r="K2583" s="170">
        <v>0</v>
      </c>
      <c r="L2583" s="170">
        <v>0</v>
      </c>
      <c r="M2583" s="170">
        <v>0</v>
      </c>
      <c r="N2583" s="392">
        <v>0</v>
      </c>
      <c r="O2583" s="184"/>
      <c r="P2583" s="185"/>
      <c r="Q2583" s="185"/>
      <c r="R2583" s="185"/>
      <c r="S2583" s="186"/>
    </row>
    <row r="2584" spans="1:19" ht="25.5" outlineLevel="2">
      <c r="A2584" s="12" t="s">
        <v>7</v>
      </c>
      <c r="B2584" s="2">
        <v>8</v>
      </c>
      <c r="C2584" s="370">
        <v>502007</v>
      </c>
      <c r="D2584" s="370">
        <v>200801</v>
      </c>
      <c r="E2584" s="5" t="s">
        <v>528</v>
      </c>
      <c r="F2584" s="5">
        <v>1</v>
      </c>
      <c r="G2584" s="433" t="s">
        <v>12</v>
      </c>
      <c r="H2584" s="379">
        <v>15</v>
      </c>
      <c r="I2584" s="13" t="s">
        <v>110</v>
      </c>
      <c r="J2584" s="169">
        <v>0</v>
      </c>
      <c r="K2584" s="170">
        <v>0</v>
      </c>
      <c r="L2584" s="170">
        <v>0</v>
      </c>
      <c r="M2584" s="170">
        <v>0</v>
      </c>
      <c r="N2584" s="392">
        <v>0</v>
      </c>
      <c r="O2584" s="184"/>
      <c r="P2584" s="185"/>
      <c r="Q2584" s="185"/>
      <c r="R2584" s="185"/>
      <c r="S2584" s="186"/>
    </row>
    <row r="2585" spans="1:19" ht="25.5" outlineLevel="2">
      <c r="A2585" s="12" t="s">
        <v>7</v>
      </c>
      <c r="B2585" s="2">
        <v>8</v>
      </c>
      <c r="C2585" s="370">
        <v>502007</v>
      </c>
      <c r="D2585" s="370">
        <v>200801</v>
      </c>
      <c r="E2585" s="5" t="s">
        <v>528</v>
      </c>
      <c r="F2585" s="5">
        <v>1</v>
      </c>
      <c r="G2585" s="433" t="s">
        <v>12</v>
      </c>
      <c r="H2585" s="379">
        <v>19</v>
      </c>
      <c r="I2585" s="13" t="s">
        <v>111</v>
      </c>
      <c r="J2585" s="169">
        <v>0</v>
      </c>
      <c r="K2585" s="170">
        <v>0</v>
      </c>
      <c r="L2585" s="170">
        <v>0</v>
      </c>
      <c r="M2585" s="170">
        <v>0</v>
      </c>
      <c r="N2585" s="392">
        <v>0</v>
      </c>
      <c r="O2585" s="184"/>
      <c r="P2585" s="185"/>
      <c r="Q2585" s="185"/>
      <c r="R2585" s="185"/>
      <c r="S2585" s="186"/>
    </row>
    <row r="2586" spans="1:19" ht="25.5" outlineLevel="2">
      <c r="A2586" s="12" t="s">
        <v>7</v>
      </c>
      <c r="B2586" s="2">
        <v>8</v>
      </c>
      <c r="C2586" s="370">
        <v>502007</v>
      </c>
      <c r="D2586" s="370">
        <v>200801</v>
      </c>
      <c r="E2586" s="5" t="s">
        <v>528</v>
      </c>
      <c r="F2586" s="5">
        <v>1</v>
      </c>
      <c r="G2586" s="433" t="s">
        <v>12</v>
      </c>
      <c r="H2586" s="379" t="s">
        <v>316</v>
      </c>
      <c r="I2586" s="13" t="s">
        <v>112</v>
      </c>
      <c r="J2586" s="169">
        <v>0</v>
      </c>
      <c r="K2586" s="170">
        <v>0</v>
      </c>
      <c r="L2586" s="170">
        <v>0</v>
      </c>
      <c r="M2586" s="170">
        <v>0</v>
      </c>
      <c r="N2586" s="392">
        <v>0</v>
      </c>
      <c r="O2586" s="184"/>
      <c r="P2586" s="185"/>
      <c r="Q2586" s="185"/>
      <c r="R2586" s="185"/>
      <c r="S2586" s="186"/>
    </row>
    <row r="2587" spans="1:19" ht="25.5" outlineLevel="2">
      <c r="A2587" s="12" t="s">
        <v>7</v>
      </c>
      <c r="B2587" s="2">
        <v>8</v>
      </c>
      <c r="C2587" s="370">
        <v>502007</v>
      </c>
      <c r="D2587" s="370">
        <v>200801</v>
      </c>
      <c r="E2587" s="5" t="s">
        <v>528</v>
      </c>
      <c r="F2587" s="5">
        <v>1</v>
      </c>
      <c r="G2587" s="433" t="s">
        <v>12</v>
      </c>
      <c r="H2587" s="379" t="s">
        <v>296</v>
      </c>
      <c r="I2587" s="13" t="s">
        <v>113</v>
      </c>
      <c r="J2587" s="169">
        <v>0</v>
      </c>
      <c r="K2587" s="170">
        <v>0</v>
      </c>
      <c r="L2587" s="170">
        <v>0</v>
      </c>
      <c r="M2587" s="170">
        <v>0</v>
      </c>
      <c r="N2587" s="392">
        <v>0</v>
      </c>
      <c r="O2587" s="184"/>
      <c r="P2587" s="185"/>
      <c r="Q2587" s="185"/>
      <c r="R2587" s="185"/>
      <c r="S2587" s="186"/>
    </row>
    <row r="2588" spans="1:19" ht="25.5" outlineLevel="2">
      <c r="A2588" s="12" t="s">
        <v>7</v>
      </c>
      <c r="B2588" s="2">
        <v>8</v>
      </c>
      <c r="C2588" s="370">
        <v>502007</v>
      </c>
      <c r="D2588" s="370">
        <v>200801</v>
      </c>
      <c r="E2588" s="5" t="s">
        <v>528</v>
      </c>
      <c r="F2588" s="5">
        <v>1</v>
      </c>
      <c r="G2588" s="433" t="s">
        <v>12</v>
      </c>
      <c r="H2588" s="379">
        <v>23</v>
      </c>
      <c r="I2588" s="13" t="s">
        <v>114</v>
      </c>
      <c r="J2588" s="169">
        <v>0</v>
      </c>
      <c r="K2588" s="170">
        <v>0</v>
      </c>
      <c r="L2588" s="170">
        <v>0</v>
      </c>
      <c r="M2588" s="170">
        <v>0</v>
      </c>
      <c r="N2588" s="392">
        <v>0</v>
      </c>
      <c r="O2588" s="184"/>
      <c r="P2588" s="185"/>
      <c r="Q2588" s="185"/>
      <c r="R2588" s="185"/>
      <c r="S2588" s="186"/>
    </row>
    <row r="2589" spans="1:19" ht="25.5" outlineLevel="2">
      <c r="A2589" s="12" t="s">
        <v>7</v>
      </c>
      <c r="B2589" s="2">
        <v>8</v>
      </c>
      <c r="C2589" s="370">
        <v>502007</v>
      </c>
      <c r="D2589" s="370">
        <v>200801</v>
      </c>
      <c r="E2589" s="5" t="s">
        <v>528</v>
      </c>
      <c r="F2589" s="5">
        <v>1</v>
      </c>
      <c r="G2589" s="433" t="s">
        <v>12</v>
      </c>
      <c r="H2589" s="379">
        <v>24</v>
      </c>
      <c r="I2589" s="13" t="s">
        <v>115</v>
      </c>
      <c r="J2589" s="169">
        <v>0</v>
      </c>
      <c r="K2589" s="170">
        <v>0</v>
      </c>
      <c r="L2589" s="170">
        <v>0</v>
      </c>
      <c r="M2589" s="170">
        <v>0</v>
      </c>
      <c r="N2589" s="392">
        <v>0</v>
      </c>
      <c r="O2589" s="184"/>
      <c r="P2589" s="185"/>
      <c r="Q2589" s="185"/>
      <c r="R2589" s="185"/>
      <c r="S2589" s="186"/>
    </row>
    <row r="2590" spans="1:19" ht="25.5" outlineLevel="2">
      <c r="A2590" s="12" t="s">
        <v>7</v>
      </c>
      <c r="B2590" s="2">
        <v>8</v>
      </c>
      <c r="C2590" s="370">
        <v>502007</v>
      </c>
      <c r="D2590" s="370">
        <v>200801</v>
      </c>
      <c r="E2590" s="5" t="s">
        <v>528</v>
      </c>
      <c r="F2590" s="5">
        <v>1</v>
      </c>
      <c r="G2590" s="433" t="s">
        <v>12</v>
      </c>
      <c r="H2590" s="379">
        <v>25</v>
      </c>
      <c r="I2590" s="13" t="s">
        <v>116</v>
      </c>
      <c r="J2590" s="169">
        <v>680</v>
      </c>
      <c r="K2590" s="170">
        <v>170</v>
      </c>
      <c r="L2590" s="170">
        <v>170</v>
      </c>
      <c r="M2590" s="170">
        <v>170</v>
      </c>
      <c r="N2590" s="392">
        <v>170</v>
      </c>
      <c r="O2590" s="184"/>
      <c r="P2590" s="185"/>
      <c r="Q2590" s="185"/>
      <c r="R2590" s="185"/>
      <c r="S2590" s="186"/>
    </row>
    <row r="2591" spans="1:19" ht="25.5" outlineLevel="2">
      <c r="A2591" s="12" t="s">
        <v>7</v>
      </c>
      <c r="B2591" s="2">
        <v>8</v>
      </c>
      <c r="C2591" s="370">
        <v>502007</v>
      </c>
      <c r="D2591" s="370">
        <v>200801</v>
      </c>
      <c r="E2591" s="5" t="s">
        <v>528</v>
      </c>
      <c r="F2591" s="5">
        <v>1</v>
      </c>
      <c r="G2591" s="433" t="s">
        <v>12</v>
      </c>
      <c r="H2591" s="379">
        <v>30</v>
      </c>
      <c r="I2591" s="13" t="s">
        <v>117</v>
      </c>
      <c r="J2591" s="169">
        <v>0</v>
      </c>
      <c r="K2591" s="170">
        <v>0</v>
      </c>
      <c r="L2591" s="170">
        <v>0</v>
      </c>
      <c r="M2591" s="170">
        <v>0</v>
      </c>
      <c r="N2591" s="392">
        <v>0</v>
      </c>
      <c r="O2591" s="184"/>
      <c r="P2591" s="185"/>
      <c r="Q2591" s="185"/>
      <c r="R2591" s="185"/>
      <c r="S2591" s="186"/>
    </row>
    <row r="2592" spans="1:19" ht="25.5" outlineLevel="2">
      <c r="A2592" s="12" t="s">
        <v>7</v>
      </c>
      <c r="B2592" s="2">
        <v>8</v>
      </c>
      <c r="C2592" s="370">
        <v>502007</v>
      </c>
      <c r="D2592" s="370">
        <v>200801</v>
      </c>
      <c r="E2592" s="5" t="s">
        <v>528</v>
      </c>
      <c r="F2592" s="5">
        <v>1</v>
      </c>
      <c r="G2592" s="433" t="s">
        <v>12</v>
      </c>
      <c r="H2592" s="379">
        <v>31</v>
      </c>
      <c r="I2592" s="13" t="s">
        <v>118</v>
      </c>
      <c r="J2592" s="169">
        <v>0</v>
      </c>
      <c r="K2592" s="170">
        <v>0</v>
      </c>
      <c r="L2592" s="170">
        <v>0</v>
      </c>
      <c r="M2592" s="170">
        <v>0</v>
      </c>
      <c r="N2592" s="392">
        <v>0</v>
      </c>
      <c r="O2592" s="184"/>
      <c r="P2592" s="185"/>
      <c r="Q2592" s="185"/>
      <c r="R2592" s="185"/>
      <c r="S2592" s="186"/>
    </row>
    <row r="2593" spans="1:19" ht="25.5" outlineLevel="2">
      <c r="A2593" s="12" t="s">
        <v>7</v>
      </c>
      <c r="B2593" s="2">
        <v>8</v>
      </c>
      <c r="C2593" s="370">
        <v>502007</v>
      </c>
      <c r="D2593" s="370">
        <v>200801</v>
      </c>
      <c r="E2593" s="5" t="s">
        <v>528</v>
      </c>
      <c r="F2593" s="5">
        <v>1</v>
      </c>
      <c r="G2593" s="433" t="s">
        <v>12</v>
      </c>
      <c r="H2593" s="379">
        <v>32</v>
      </c>
      <c r="I2593" s="13" t="s">
        <v>119</v>
      </c>
      <c r="J2593" s="169">
        <v>0</v>
      </c>
      <c r="K2593" s="170">
        <v>0</v>
      </c>
      <c r="L2593" s="170">
        <v>0</v>
      </c>
      <c r="M2593" s="170">
        <v>0</v>
      </c>
      <c r="N2593" s="392">
        <v>0</v>
      </c>
      <c r="O2593" s="184"/>
      <c r="P2593" s="185"/>
      <c r="Q2593" s="185"/>
      <c r="R2593" s="185"/>
      <c r="S2593" s="186"/>
    </row>
    <row r="2594" spans="1:19" ht="38.25" outlineLevel="2">
      <c r="A2594" s="12" t="s">
        <v>7</v>
      </c>
      <c r="B2594" s="2">
        <v>8</v>
      </c>
      <c r="C2594" s="370">
        <v>502007</v>
      </c>
      <c r="D2594" s="370">
        <v>200801</v>
      </c>
      <c r="E2594" s="5" t="s">
        <v>528</v>
      </c>
      <c r="F2594" s="5">
        <v>1</v>
      </c>
      <c r="G2594" s="433" t="s">
        <v>12</v>
      </c>
      <c r="H2594" s="379">
        <v>35</v>
      </c>
      <c r="I2594" s="13" t="s">
        <v>120</v>
      </c>
      <c r="J2594" s="169">
        <v>0</v>
      </c>
      <c r="K2594" s="170">
        <v>0</v>
      </c>
      <c r="L2594" s="170">
        <v>0</v>
      </c>
      <c r="M2594" s="170">
        <v>0</v>
      </c>
      <c r="N2594" s="392">
        <v>0</v>
      </c>
      <c r="O2594" s="184"/>
      <c r="P2594" s="185"/>
      <c r="Q2594" s="185"/>
      <c r="R2594" s="185"/>
      <c r="S2594" s="186"/>
    </row>
    <row r="2595" spans="1:19" ht="25.5" outlineLevel="2">
      <c r="A2595" s="12" t="s">
        <v>7</v>
      </c>
      <c r="B2595" s="2">
        <v>8</v>
      </c>
      <c r="C2595" s="370">
        <v>502007</v>
      </c>
      <c r="D2595" s="370">
        <v>200801</v>
      </c>
      <c r="E2595" s="5" t="s">
        <v>528</v>
      </c>
      <c r="F2595" s="5">
        <v>1</v>
      </c>
      <c r="G2595" s="433" t="s">
        <v>12</v>
      </c>
      <c r="H2595" s="379">
        <v>40</v>
      </c>
      <c r="I2595" s="13" t="s">
        <v>121</v>
      </c>
      <c r="J2595" s="169">
        <v>0</v>
      </c>
      <c r="K2595" s="170">
        <v>0</v>
      </c>
      <c r="L2595" s="170">
        <v>0</v>
      </c>
      <c r="M2595" s="170">
        <v>0</v>
      </c>
      <c r="N2595" s="392">
        <v>0</v>
      </c>
      <c r="O2595" s="184"/>
      <c r="P2595" s="185"/>
      <c r="Q2595" s="185"/>
      <c r="R2595" s="185"/>
      <c r="S2595" s="186"/>
    </row>
    <row r="2596" spans="1:19" ht="25.5" outlineLevel="2">
      <c r="A2596" s="12" t="s">
        <v>7</v>
      </c>
      <c r="B2596" s="2">
        <v>8</v>
      </c>
      <c r="C2596" s="370">
        <v>502007</v>
      </c>
      <c r="D2596" s="370">
        <v>200801</v>
      </c>
      <c r="E2596" s="5" t="s">
        <v>528</v>
      </c>
      <c r="F2596" s="5">
        <v>1</v>
      </c>
      <c r="G2596" s="433" t="s">
        <v>12</v>
      </c>
      <c r="H2596" s="379">
        <v>68</v>
      </c>
      <c r="I2596" s="13" t="s">
        <v>122</v>
      </c>
      <c r="J2596" s="169">
        <v>897</v>
      </c>
      <c r="K2596" s="170">
        <v>222</v>
      </c>
      <c r="L2596" s="170">
        <v>225</v>
      </c>
      <c r="M2596" s="170">
        <v>225</v>
      </c>
      <c r="N2596" s="392">
        <v>225</v>
      </c>
      <c r="O2596" s="184"/>
      <c r="P2596" s="185"/>
      <c r="Q2596" s="185"/>
      <c r="R2596" s="185"/>
      <c r="S2596" s="186"/>
    </row>
    <row r="2597" spans="1:19" ht="38.25" outlineLevel="2">
      <c r="A2597" s="12" t="s">
        <v>7</v>
      </c>
      <c r="B2597" s="2">
        <v>8</v>
      </c>
      <c r="C2597" s="370">
        <v>502007</v>
      </c>
      <c r="D2597" s="370">
        <v>200801</v>
      </c>
      <c r="E2597" s="5" t="s">
        <v>528</v>
      </c>
      <c r="F2597" s="5">
        <v>1</v>
      </c>
      <c r="G2597" s="433" t="s">
        <v>12</v>
      </c>
      <c r="H2597" s="379">
        <v>91</v>
      </c>
      <c r="I2597" s="13" t="s">
        <v>123</v>
      </c>
      <c r="J2597" s="169">
        <v>0</v>
      </c>
      <c r="K2597" s="170">
        <v>0</v>
      </c>
      <c r="L2597" s="170">
        <v>0</v>
      </c>
      <c r="M2597" s="170">
        <v>0</v>
      </c>
      <c r="N2597" s="392">
        <v>0</v>
      </c>
      <c r="O2597" s="184"/>
      <c r="P2597" s="185"/>
      <c r="Q2597" s="185"/>
      <c r="R2597" s="185"/>
      <c r="S2597" s="186"/>
    </row>
    <row r="2598" spans="1:19" outlineLevel="1" collapsed="1">
      <c r="A2598" s="123"/>
      <c r="B2598" s="124">
        <v>8</v>
      </c>
      <c r="C2598" s="155">
        <v>502007</v>
      </c>
      <c r="D2598" s="155">
        <v>200801</v>
      </c>
      <c r="E2598" s="126"/>
      <c r="F2598" s="126">
        <v>1</v>
      </c>
      <c r="G2598" s="434" t="s">
        <v>12</v>
      </c>
      <c r="H2598" s="380"/>
      <c r="I2598" s="127"/>
      <c r="J2598" s="171">
        <v>3213</v>
      </c>
      <c r="K2598" s="172">
        <v>799</v>
      </c>
      <c r="L2598" s="172">
        <v>800</v>
      </c>
      <c r="M2598" s="172">
        <v>807</v>
      </c>
      <c r="N2598" s="393">
        <v>807</v>
      </c>
      <c r="O2598" s="187">
        <v>65750.766984400878</v>
      </c>
      <c r="P2598" s="188">
        <v>16438</v>
      </c>
      <c r="Q2598" s="188">
        <v>16438</v>
      </c>
      <c r="R2598" s="188">
        <v>16438</v>
      </c>
      <c r="S2598" s="189">
        <v>16436.766984400878</v>
      </c>
    </row>
    <row r="2599" spans="1:19" ht="25.5" outlineLevel="2">
      <c r="A2599" s="12" t="s">
        <v>7</v>
      </c>
      <c r="B2599" s="2">
        <v>7</v>
      </c>
      <c r="C2599" s="370">
        <v>505001</v>
      </c>
      <c r="D2599" s="370">
        <v>500101</v>
      </c>
      <c r="E2599" s="5" t="s">
        <v>341</v>
      </c>
      <c r="F2599" s="5">
        <v>1</v>
      </c>
      <c r="G2599" s="433" t="s">
        <v>12</v>
      </c>
      <c r="H2599" s="379" t="s">
        <v>701</v>
      </c>
      <c r="I2599" s="13" t="s">
        <v>98</v>
      </c>
      <c r="J2599" s="169">
        <v>1670</v>
      </c>
      <c r="K2599" s="170">
        <v>414</v>
      </c>
      <c r="L2599" s="170">
        <v>414</v>
      </c>
      <c r="M2599" s="170">
        <v>421</v>
      </c>
      <c r="N2599" s="392">
        <v>421</v>
      </c>
      <c r="O2599" s="184"/>
      <c r="P2599" s="185"/>
      <c r="Q2599" s="185"/>
      <c r="R2599" s="185"/>
      <c r="S2599" s="186"/>
    </row>
    <row r="2600" spans="1:19" ht="25.5" outlineLevel="2">
      <c r="A2600" s="12" t="s">
        <v>7</v>
      </c>
      <c r="B2600" s="2">
        <v>7</v>
      </c>
      <c r="C2600" s="370">
        <v>505001</v>
      </c>
      <c r="D2600" s="370">
        <v>500101</v>
      </c>
      <c r="E2600" s="5" t="s">
        <v>341</v>
      </c>
      <c r="F2600" s="5">
        <v>1</v>
      </c>
      <c r="G2600" s="433" t="s">
        <v>12</v>
      </c>
      <c r="H2600" s="379">
        <v>2</v>
      </c>
      <c r="I2600" s="13" t="s">
        <v>99</v>
      </c>
      <c r="J2600" s="169">
        <v>0</v>
      </c>
      <c r="K2600" s="170">
        <v>0</v>
      </c>
      <c r="L2600" s="170">
        <v>0</v>
      </c>
      <c r="M2600" s="170">
        <v>0</v>
      </c>
      <c r="N2600" s="392">
        <v>0</v>
      </c>
      <c r="O2600" s="184"/>
      <c r="P2600" s="185"/>
      <c r="Q2600" s="185"/>
      <c r="R2600" s="185"/>
      <c r="S2600" s="186"/>
    </row>
    <row r="2601" spans="1:19" ht="25.5" outlineLevel="2">
      <c r="A2601" s="12" t="s">
        <v>7</v>
      </c>
      <c r="B2601" s="2">
        <v>7</v>
      </c>
      <c r="C2601" s="370">
        <v>505001</v>
      </c>
      <c r="D2601" s="370">
        <v>500101</v>
      </c>
      <c r="E2601" s="5" t="s">
        <v>341</v>
      </c>
      <c r="F2601" s="5">
        <v>1</v>
      </c>
      <c r="G2601" s="433" t="s">
        <v>12</v>
      </c>
      <c r="H2601" s="379">
        <v>3</v>
      </c>
      <c r="I2601" s="13" t="s">
        <v>100</v>
      </c>
      <c r="J2601" s="169">
        <v>0</v>
      </c>
      <c r="K2601" s="170">
        <v>0</v>
      </c>
      <c r="L2601" s="170">
        <v>0</v>
      </c>
      <c r="M2601" s="170">
        <v>0</v>
      </c>
      <c r="N2601" s="392">
        <v>0</v>
      </c>
      <c r="O2601" s="184"/>
      <c r="P2601" s="185"/>
      <c r="Q2601" s="185"/>
      <c r="R2601" s="185"/>
      <c r="S2601" s="186"/>
    </row>
    <row r="2602" spans="1:19" ht="25.5" outlineLevel="2">
      <c r="A2602" s="12" t="s">
        <v>7</v>
      </c>
      <c r="B2602" s="2">
        <v>7</v>
      </c>
      <c r="C2602" s="370">
        <v>505001</v>
      </c>
      <c r="D2602" s="370">
        <v>500101</v>
      </c>
      <c r="E2602" s="5" t="s">
        <v>341</v>
      </c>
      <c r="F2602" s="5">
        <v>1</v>
      </c>
      <c r="G2602" s="433" t="s">
        <v>12</v>
      </c>
      <c r="H2602" s="379">
        <v>4</v>
      </c>
      <c r="I2602" s="13" t="s">
        <v>101</v>
      </c>
      <c r="J2602" s="169">
        <v>0</v>
      </c>
      <c r="K2602" s="170">
        <v>0</v>
      </c>
      <c r="L2602" s="170">
        <v>0</v>
      </c>
      <c r="M2602" s="170">
        <v>0</v>
      </c>
      <c r="N2602" s="392">
        <v>0</v>
      </c>
      <c r="O2602" s="184"/>
      <c r="P2602" s="185"/>
      <c r="Q2602" s="185"/>
      <c r="R2602" s="185"/>
      <c r="S2602" s="186"/>
    </row>
    <row r="2603" spans="1:19" ht="25.5" outlineLevel="2">
      <c r="A2603" s="12" t="s">
        <v>7</v>
      </c>
      <c r="B2603" s="2">
        <v>7</v>
      </c>
      <c r="C2603" s="370">
        <v>505001</v>
      </c>
      <c r="D2603" s="370">
        <v>500101</v>
      </c>
      <c r="E2603" s="5" t="s">
        <v>341</v>
      </c>
      <c r="F2603" s="5">
        <v>1</v>
      </c>
      <c r="G2603" s="433" t="s">
        <v>12</v>
      </c>
      <c r="H2603" s="379" t="s">
        <v>302</v>
      </c>
      <c r="I2603" s="13" t="s">
        <v>102</v>
      </c>
      <c r="J2603" s="169">
        <v>804</v>
      </c>
      <c r="K2603" s="170">
        <v>201</v>
      </c>
      <c r="L2603" s="170">
        <v>201</v>
      </c>
      <c r="M2603" s="170">
        <v>201</v>
      </c>
      <c r="N2603" s="392">
        <v>201</v>
      </c>
      <c r="O2603" s="184"/>
      <c r="P2603" s="185"/>
      <c r="Q2603" s="185"/>
      <c r="R2603" s="185"/>
      <c r="S2603" s="186"/>
    </row>
    <row r="2604" spans="1:19" ht="25.5" outlineLevel="2">
      <c r="A2604" s="12" t="s">
        <v>7</v>
      </c>
      <c r="B2604" s="2">
        <v>7</v>
      </c>
      <c r="C2604" s="370">
        <v>505001</v>
      </c>
      <c r="D2604" s="370">
        <v>500101</v>
      </c>
      <c r="E2604" s="5" t="s">
        <v>341</v>
      </c>
      <c r="F2604" s="5">
        <v>1</v>
      </c>
      <c r="G2604" s="433" t="s">
        <v>12</v>
      </c>
      <c r="H2604" s="379">
        <v>6</v>
      </c>
      <c r="I2604" s="13" t="s">
        <v>103</v>
      </c>
      <c r="J2604" s="169">
        <v>0</v>
      </c>
      <c r="K2604" s="170">
        <v>0</v>
      </c>
      <c r="L2604" s="170">
        <v>0</v>
      </c>
      <c r="M2604" s="170">
        <v>0</v>
      </c>
      <c r="N2604" s="392">
        <v>0</v>
      </c>
      <c r="O2604" s="184"/>
      <c r="P2604" s="185"/>
      <c r="Q2604" s="185"/>
      <c r="R2604" s="185"/>
      <c r="S2604" s="186"/>
    </row>
    <row r="2605" spans="1:19" ht="25.5" outlineLevel="2">
      <c r="A2605" s="12" t="s">
        <v>7</v>
      </c>
      <c r="B2605" s="2">
        <v>7</v>
      </c>
      <c r="C2605" s="370">
        <v>505001</v>
      </c>
      <c r="D2605" s="370">
        <v>500101</v>
      </c>
      <c r="E2605" s="5" t="s">
        <v>341</v>
      </c>
      <c r="F2605" s="5">
        <v>1</v>
      </c>
      <c r="G2605" s="433" t="s">
        <v>12</v>
      </c>
      <c r="H2605" s="379">
        <v>7</v>
      </c>
      <c r="I2605" s="13" t="s">
        <v>104</v>
      </c>
      <c r="J2605" s="169">
        <v>0</v>
      </c>
      <c r="K2605" s="170">
        <v>0</v>
      </c>
      <c r="L2605" s="170">
        <v>0</v>
      </c>
      <c r="M2605" s="170">
        <v>0</v>
      </c>
      <c r="N2605" s="392">
        <v>0</v>
      </c>
      <c r="O2605" s="184"/>
      <c r="P2605" s="185"/>
      <c r="Q2605" s="185"/>
      <c r="R2605" s="185"/>
      <c r="S2605" s="186"/>
    </row>
    <row r="2606" spans="1:19" ht="25.5" outlineLevel="2">
      <c r="A2606" s="12" t="s">
        <v>7</v>
      </c>
      <c r="B2606" s="2">
        <v>7</v>
      </c>
      <c r="C2606" s="370">
        <v>505001</v>
      </c>
      <c r="D2606" s="370">
        <v>500101</v>
      </c>
      <c r="E2606" s="5" t="s">
        <v>341</v>
      </c>
      <c r="F2606" s="5">
        <v>1</v>
      </c>
      <c r="G2606" s="433" t="s">
        <v>12</v>
      </c>
      <c r="H2606" s="379">
        <v>8</v>
      </c>
      <c r="I2606" s="13" t="s">
        <v>105</v>
      </c>
      <c r="J2606" s="169">
        <v>0</v>
      </c>
      <c r="K2606" s="170">
        <v>0</v>
      </c>
      <c r="L2606" s="170">
        <v>0</v>
      </c>
      <c r="M2606" s="170">
        <v>0</v>
      </c>
      <c r="N2606" s="392">
        <v>0</v>
      </c>
      <c r="O2606" s="184"/>
      <c r="P2606" s="185"/>
      <c r="Q2606" s="185"/>
      <c r="R2606" s="185"/>
      <c r="S2606" s="186"/>
    </row>
    <row r="2607" spans="1:19" ht="25.5" outlineLevel="2">
      <c r="A2607" s="12" t="s">
        <v>7</v>
      </c>
      <c r="B2607" s="2">
        <v>7</v>
      </c>
      <c r="C2607" s="370">
        <v>505001</v>
      </c>
      <c r="D2607" s="370">
        <v>500101</v>
      </c>
      <c r="E2607" s="5" t="s">
        <v>341</v>
      </c>
      <c r="F2607" s="5">
        <v>1</v>
      </c>
      <c r="G2607" s="433" t="s">
        <v>12</v>
      </c>
      <c r="H2607" s="379">
        <v>9</v>
      </c>
      <c r="I2607" s="13" t="s">
        <v>106</v>
      </c>
      <c r="J2607" s="169">
        <v>677</v>
      </c>
      <c r="K2607" s="170">
        <v>169</v>
      </c>
      <c r="L2607" s="170">
        <v>169</v>
      </c>
      <c r="M2607" s="170">
        <v>169</v>
      </c>
      <c r="N2607" s="392">
        <v>170</v>
      </c>
      <c r="O2607" s="184"/>
      <c r="P2607" s="185"/>
      <c r="Q2607" s="185"/>
      <c r="R2607" s="185"/>
      <c r="S2607" s="186"/>
    </row>
    <row r="2608" spans="1:19" ht="25.5" outlineLevel="2">
      <c r="A2608" s="12" t="s">
        <v>7</v>
      </c>
      <c r="B2608" s="2">
        <v>7</v>
      </c>
      <c r="C2608" s="370">
        <v>505001</v>
      </c>
      <c r="D2608" s="370">
        <v>500101</v>
      </c>
      <c r="E2608" s="5" t="s">
        <v>341</v>
      </c>
      <c r="F2608" s="5">
        <v>1</v>
      </c>
      <c r="G2608" s="433" t="s">
        <v>12</v>
      </c>
      <c r="H2608" s="379">
        <v>10</v>
      </c>
      <c r="I2608" s="13" t="s">
        <v>107</v>
      </c>
      <c r="J2608" s="169">
        <v>1618</v>
      </c>
      <c r="K2608" s="170">
        <v>400</v>
      </c>
      <c r="L2608" s="170">
        <v>405</v>
      </c>
      <c r="M2608" s="170">
        <v>407</v>
      </c>
      <c r="N2608" s="392">
        <v>406</v>
      </c>
      <c r="O2608" s="184"/>
      <c r="P2608" s="185"/>
      <c r="Q2608" s="185"/>
      <c r="R2608" s="185"/>
      <c r="S2608" s="186"/>
    </row>
    <row r="2609" spans="1:19" ht="25.5" outlineLevel="2">
      <c r="A2609" s="12" t="s">
        <v>7</v>
      </c>
      <c r="B2609" s="2">
        <v>7</v>
      </c>
      <c r="C2609" s="370">
        <v>505001</v>
      </c>
      <c r="D2609" s="370">
        <v>500101</v>
      </c>
      <c r="E2609" s="5" t="s">
        <v>341</v>
      </c>
      <c r="F2609" s="5">
        <v>1</v>
      </c>
      <c r="G2609" s="433" t="s">
        <v>12</v>
      </c>
      <c r="H2609" s="379">
        <v>11</v>
      </c>
      <c r="I2609" s="13" t="s">
        <v>108</v>
      </c>
      <c r="J2609" s="169">
        <v>1816</v>
      </c>
      <c r="K2609" s="170">
        <v>454</v>
      </c>
      <c r="L2609" s="170">
        <v>454</v>
      </c>
      <c r="M2609" s="170">
        <v>454</v>
      </c>
      <c r="N2609" s="392">
        <v>454</v>
      </c>
      <c r="O2609" s="184"/>
      <c r="P2609" s="185"/>
      <c r="Q2609" s="185"/>
      <c r="R2609" s="185"/>
      <c r="S2609" s="186"/>
    </row>
    <row r="2610" spans="1:19" ht="25.5" outlineLevel="2">
      <c r="A2610" s="12" t="s">
        <v>7</v>
      </c>
      <c r="B2610" s="2">
        <v>7</v>
      </c>
      <c r="C2610" s="370">
        <v>505001</v>
      </c>
      <c r="D2610" s="370">
        <v>500101</v>
      </c>
      <c r="E2610" s="5" t="s">
        <v>341</v>
      </c>
      <c r="F2610" s="5">
        <v>1</v>
      </c>
      <c r="G2610" s="433" t="s">
        <v>12</v>
      </c>
      <c r="H2610" s="379" t="s">
        <v>304</v>
      </c>
      <c r="I2610" s="13" t="s">
        <v>109</v>
      </c>
      <c r="J2610" s="169">
        <v>1200</v>
      </c>
      <c r="K2610" s="170">
        <v>300</v>
      </c>
      <c r="L2610" s="170">
        <v>300</v>
      </c>
      <c r="M2610" s="170">
        <v>300</v>
      </c>
      <c r="N2610" s="392">
        <v>300</v>
      </c>
      <c r="O2610" s="184"/>
      <c r="P2610" s="185"/>
      <c r="Q2610" s="185"/>
      <c r="R2610" s="185"/>
      <c r="S2610" s="186"/>
    </row>
    <row r="2611" spans="1:19" ht="25.5" outlineLevel="2">
      <c r="A2611" s="12" t="s">
        <v>7</v>
      </c>
      <c r="B2611" s="2">
        <v>7</v>
      </c>
      <c r="C2611" s="370">
        <v>505001</v>
      </c>
      <c r="D2611" s="370">
        <v>500101</v>
      </c>
      <c r="E2611" s="5" t="s">
        <v>341</v>
      </c>
      <c r="F2611" s="5">
        <v>1</v>
      </c>
      <c r="G2611" s="433" t="s">
        <v>12</v>
      </c>
      <c r="H2611" s="379">
        <v>15</v>
      </c>
      <c r="I2611" s="13" t="s">
        <v>110</v>
      </c>
      <c r="J2611" s="169">
        <v>527</v>
      </c>
      <c r="K2611" s="170">
        <v>131</v>
      </c>
      <c r="L2611" s="170">
        <v>128</v>
      </c>
      <c r="M2611" s="170">
        <v>134</v>
      </c>
      <c r="N2611" s="392">
        <v>134</v>
      </c>
      <c r="O2611" s="184"/>
      <c r="P2611" s="185"/>
      <c r="Q2611" s="185"/>
      <c r="R2611" s="185"/>
      <c r="S2611" s="186"/>
    </row>
    <row r="2612" spans="1:19" ht="25.5" outlineLevel="2">
      <c r="A2612" s="12" t="s">
        <v>7</v>
      </c>
      <c r="B2612" s="2">
        <v>7</v>
      </c>
      <c r="C2612" s="370">
        <v>505001</v>
      </c>
      <c r="D2612" s="370">
        <v>500101</v>
      </c>
      <c r="E2612" s="5" t="s">
        <v>341</v>
      </c>
      <c r="F2612" s="5">
        <v>1</v>
      </c>
      <c r="G2612" s="433" t="s">
        <v>12</v>
      </c>
      <c r="H2612" s="379">
        <v>19</v>
      </c>
      <c r="I2612" s="13" t="s">
        <v>111</v>
      </c>
      <c r="J2612" s="169">
        <v>544</v>
      </c>
      <c r="K2612" s="170">
        <v>135</v>
      </c>
      <c r="L2612" s="170">
        <v>135</v>
      </c>
      <c r="M2612" s="170">
        <v>138</v>
      </c>
      <c r="N2612" s="392">
        <v>136</v>
      </c>
      <c r="O2612" s="184"/>
      <c r="P2612" s="185"/>
      <c r="Q2612" s="185"/>
      <c r="R2612" s="185"/>
      <c r="S2612" s="186"/>
    </row>
    <row r="2613" spans="1:19" ht="25.5" outlineLevel="2">
      <c r="A2613" s="12" t="s">
        <v>7</v>
      </c>
      <c r="B2613" s="2">
        <v>7</v>
      </c>
      <c r="C2613" s="370">
        <v>505001</v>
      </c>
      <c r="D2613" s="370">
        <v>500101</v>
      </c>
      <c r="E2613" s="5" t="s">
        <v>341</v>
      </c>
      <c r="F2613" s="5">
        <v>1</v>
      </c>
      <c r="G2613" s="433" t="s">
        <v>12</v>
      </c>
      <c r="H2613" s="379" t="s">
        <v>316</v>
      </c>
      <c r="I2613" s="13" t="s">
        <v>112</v>
      </c>
      <c r="J2613" s="169">
        <v>3917</v>
      </c>
      <c r="K2613" s="170">
        <v>975</v>
      </c>
      <c r="L2613" s="170">
        <v>981</v>
      </c>
      <c r="M2613" s="170">
        <v>981</v>
      </c>
      <c r="N2613" s="392">
        <v>980</v>
      </c>
      <c r="O2613" s="184"/>
      <c r="P2613" s="185"/>
      <c r="Q2613" s="185"/>
      <c r="R2613" s="185"/>
      <c r="S2613" s="186"/>
    </row>
    <row r="2614" spans="1:19" ht="25.5" outlineLevel="2">
      <c r="A2614" s="12" t="s">
        <v>7</v>
      </c>
      <c r="B2614" s="2">
        <v>7</v>
      </c>
      <c r="C2614" s="370">
        <v>505001</v>
      </c>
      <c r="D2614" s="370">
        <v>500101</v>
      </c>
      <c r="E2614" s="5" t="s">
        <v>341</v>
      </c>
      <c r="F2614" s="5">
        <v>1</v>
      </c>
      <c r="G2614" s="433" t="s">
        <v>12</v>
      </c>
      <c r="H2614" s="379" t="s">
        <v>296</v>
      </c>
      <c r="I2614" s="13" t="s">
        <v>113</v>
      </c>
      <c r="J2614" s="169">
        <v>0</v>
      </c>
      <c r="K2614" s="170">
        <v>0</v>
      </c>
      <c r="L2614" s="170">
        <v>0</v>
      </c>
      <c r="M2614" s="170">
        <v>0</v>
      </c>
      <c r="N2614" s="392">
        <v>0</v>
      </c>
      <c r="O2614" s="184"/>
      <c r="P2614" s="185"/>
      <c r="Q2614" s="185"/>
      <c r="R2614" s="185"/>
      <c r="S2614" s="186"/>
    </row>
    <row r="2615" spans="1:19" ht="25.5" outlineLevel="2">
      <c r="A2615" s="12" t="s">
        <v>7</v>
      </c>
      <c r="B2615" s="2">
        <v>7</v>
      </c>
      <c r="C2615" s="370">
        <v>505001</v>
      </c>
      <c r="D2615" s="370">
        <v>500101</v>
      </c>
      <c r="E2615" s="5" t="s">
        <v>341</v>
      </c>
      <c r="F2615" s="5">
        <v>1</v>
      </c>
      <c r="G2615" s="433" t="s">
        <v>12</v>
      </c>
      <c r="H2615" s="379">
        <v>23</v>
      </c>
      <c r="I2615" s="13" t="s">
        <v>114</v>
      </c>
      <c r="J2615" s="169">
        <v>0</v>
      </c>
      <c r="K2615" s="170">
        <v>0</v>
      </c>
      <c r="L2615" s="170">
        <v>0</v>
      </c>
      <c r="M2615" s="170">
        <v>0</v>
      </c>
      <c r="N2615" s="392">
        <v>0</v>
      </c>
      <c r="O2615" s="184"/>
      <c r="P2615" s="185"/>
      <c r="Q2615" s="185"/>
      <c r="R2615" s="185"/>
      <c r="S2615" s="186"/>
    </row>
    <row r="2616" spans="1:19" ht="25.5" outlineLevel="2">
      <c r="A2616" s="12" t="s">
        <v>7</v>
      </c>
      <c r="B2616" s="2">
        <v>7</v>
      </c>
      <c r="C2616" s="370">
        <v>505001</v>
      </c>
      <c r="D2616" s="370">
        <v>500101</v>
      </c>
      <c r="E2616" s="5" t="s">
        <v>341</v>
      </c>
      <c r="F2616" s="5">
        <v>1</v>
      </c>
      <c r="G2616" s="433" t="s">
        <v>12</v>
      </c>
      <c r="H2616" s="379">
        <v>24</v>
      </c>
      <c r="I2616" s="13" t="s">
        <v>115</v>
      </c>
      <c r="J2616" s="169">
        <v>0</v>
      </c>
      <c r="K2616" s="170">
        <v>0</v>
      </c>
      <c r="L2616" s="170">
        <v>0</v>
      </c>
      <c r="M2616" s="170">
        <v>0</v>
      </c>
      <c r="N2616" s="392">
        <v>0</v>
      </c>
      <c r="O2616" s="184"/>
      <c r="P2616" s="185"/>
      <c r="Q2616" s="185"/>
      <c r="R2616" s="185"/>
      <c r="S2616" s="186"/>
    </row>
    <row r="2617" spans="1:19" ht="25.5" outlineLevel="2">
      <c r="A2617" s="12" t="s">
        <v>7</v>
      </c>
      <c r="B2617" s="2">
        <v>7</v>
      </c>
      <c r="C2617" s="370">
        <v>505001</v>
      </c>
      <c r="D2617" s="370">
        <v>500101</v>
      </c>
      <c r="E2617" s="5" t="s">
        <v>341</v>
      </c>
      <c r="F2617" s="5">
        <v>1</v>
      </c>
      <c r="G2617" s="433" t="s">
        <v>12</v>
      </c>
      <c r="H2617" s="379">
        <v>25</v>
      </c>
      <c r="I2617" s="13" t="s">
        <v>116</v>
      </c>
      <c r="J2617" s="169">
        <v>2239</v>
      </c>
      <c r="K2617" s="170">
        <v>559</v>
      </c>
      <c r="L2617" s="170">
        <v>560</v>
      </c>
      <c r="M2617" s="170">
        <v>560</v>
      </c>
      <c r="N2617" s="392">
        <v>560</v>
      </c>
      <c r="O2617" s="184"/>
      <c r="P2617" s="185"/>
      <c r="Q2617" s="185"/>
      <c r="R2617" s="185"/>
      <c r="S2617" s="186"/>
    </row>
    <row r="2618" spans="1:19" ht="25.5" outlineLevel="2">
      <c r="A2618" s="12" t="s">
        <v>7</v>
      </c>
      <c r="B2618" s="2">
        <v>7</v>
      </c>
      <c r="C2618" s="370">
        <v>505001</v>
      </c>
      <c r="D2618" s="370">
        <v>500101</v>
      </c>
      <c r="E2618" s="5" t="s">
        <v>341</v>
      </c>
      <c r="F2618" s="5">
        <v>1</v>
      </c>
      <c r="G2618" s="433" t="s">
        <v>12</v>
      </c>
      <c r="H2618" s="379">
        <v>30</v>
      </c>
      <c r="I2618" s="13" t="s">
        <v>117</v>
      </c>
      <c r="J2618" s="169">
        <v>0</v>
      </c>
      <c r="K2618" s="170">
        <v>0</v>
      </c>
      <c r="L2618" s="170">
        <v>0</v>
      </c>
      <c r="M2618" s="170">
        <v>0</v>
      </c>
      <c r="N2618" s="392">
        <v>0</v>
      </c>
      <c r="O2618" s="184"/>
      <c r="P2618" s="185"/>
      <c r="Q2618" s="185"/>
      <c r="R2618" s="185"/>
      <c r="S2618" s="186"/>
    </row>
    <row r="2619" spans="1:19" ht="25.5" outlineLevel="2">
      <c r="A2619" s="12" t="s">
        <v>7</v>
      </c>
      <c r="B2619" s="2">
        <v>7</v>
      </c>
      <c r="C2619" s="370">
        <v>505001</v>
      </c>
      <c r="D2619" s="370">
        <v>500101</v>
      </c>
      <c r="E2619" s="5" t="s">
        <v>341</v>
      </c>
      <c r="F2619" s="5">
        <v>1</v>
      </c>
      <c r="G2619" s="433" t="s">
        <v>12</v>
      </c>
      <c r="H2619" s="379">
        <v>31</v>
      </c>
      <c r="I2619" s="13" t="s">
        <v>118</v>
      </c>
      <c r="J2619" s="169">
        <v>395</v>
      </c>
      <c r="K2619" s="170">
        <v>98</v>
      </c>
      <c r="L2619" s="170">
        <v>97</v>
      </c>
      <c r="M2619" s="170">
        <v>100</v>
      </c>
      <c r="N2619" s="392">
        <v>100</v>
      </c>
      <c r="O2619" s="184"/>
      <c r="P2619" s="185"/>
      <c r="Q2619" s="185"/>
      <c r="R2619" s="185"/>
      <c r="S2619" s="186"/>
    </row>
    <row r="2620" spans="1:19" ht="25.5" outlineLevel="2">
      <c r="A2620" s="12" t="s">
        <v>7</v>
      </c>
      <c r="B2620" s="2">
        <v>7</v>
      </c>
      <c r="C2620" s="370">
        <v>505001</v>
      </c>
      <c r="D2620" s="370">
        <v>500101</v>
      </c>
      <c r="E2620" s="5" t="s">
        <v>341</v>
      </c>
      <c r="F2620" s="5">
        <v>1</v>
      </c>
      <c r="G2620" s="433" t="s">
        <v>12</v>
      </c>
      <c r="H2620" s="379">
        <v>32</v>
      </c>
      <c r="I2620" s="13" t="s">
        <v>119</v>
      </c>
      <c r="J2620" s="169">
        <v>5462</v>
      </c>
      <c r="K2620" s="170">
        <v>1360</v>
      </c>
      <c r="L2620" s="170">
        <v>1352</v>
      </c>
      <c r="M2620" s="170">
        <v>1375</v>
      </c>
      <c r="N2620" s="392">
        <v>1375</v>
      </c>
      <c r="O2620" s="184"/>
      <c r="P2620" s="185"/>
      <c r="Q2620" s="185"/>
      <c r="R2620" s="185"/>
      <c r="S2620" s="186"/>
    </row>
    <row r="2621" spans="1:19" ht="38.25" outlineLevel="2">
      <c r="A2621" s="12" t="s">
        <v>7</v>
      </c>
      <c r="B2621" s="2">
        <v>7</v>
      </c>
      <c r="C2621" s="370">
        <v>505001</v>
      </c>
      <c r="D2621" s="370">
        <v>500101</v>
      </c>
      <c r="E2621" s="5" t="s">
        <v>341</v>
      </c>
      <c r="F2621" s="5">
        <v>1</v>
      </c>
      <c r="G2621" s="433" t="s">
        <v>12</v>
      </c>
      <c r="H2621" s="379">
        <v>35</v>
      </c>
      <c r="I2621" s="13" t="s">
        <v>120</v>
      </c>
      <c r="J2621" s="169">
        <v>0</v>
      </c>
      <c r="K2621" s="170">
        <v>0</v>
      </c>
      <c r="L2621" s="170">
        <v>0</v>
      </c>
      <c r="M2621" s="170">
        <v>0</v>
      </c>
      <c r="N2621" s="392">
        <v>0</v>
      </c>
      <c r="O2621" s="184"/>
      <c r="P2621" s="185"/>
      <c r="Q2621" s="185"/>
      <c r="R2621" s="185"/>
      <c r="S2621" s="186"/>
    </row>
    <row r="2622" spans="1:19" ht="25.5" outlineLevel="2">
      <c r="A2622" s="12" t="s">
        <v>7</v>
      </c>
      <c r="B2622" s="2">
        <v>7</v>
      </c>
      <c r="C2622" s="370">
        <v>505001</v>
      </c>
      <c r="D2622" s="370">
        <v>500101</v>
      </c>
      <c r="E2622" s="5" t="s">
        <v>341</v>
      </c>
      <c r="F2622" s="5">
        <v>1</v>
      </c>
      <c r="G2622" s="433" t="s">
        <v>12</v>
      </c>
      <c r="H2622" s="379">
        <v>40</v>
      </c>
      <c r="I2622" s="13" t="s">
        <v>121</v>
      </c>
      <c r="J2622" s="169">
        <v>1095</v>
      </c>
      <c r="K2622" s="170">
        <v>271</v>
      </c>
      <c r="L2622" s="170">
        <v>274</v>
      </c>
      <c r="M2622" s="170">
        <v>275</v>
      </c>
      <c r="N2622" s="392">
        <v>275</v>
      </c>
      <c r="O2622" s="184"/>
      <c r="P2622" s="185"/>
      <c r="Q2622" s="185"/>
      <c r="R2622" s="185"/>
      <c r="S2622" s="186"/>
    </row>
    <row r="2623" spans="1:19" ht="25.5" outlineLevel="2">
      <c r="A2623" s="12" t="s">
        <v>7</v>
      </c>
      <c r="B2623" s="2">
        <v>7</v>
      </c>
      <c r="C2623" s="370">
        <v>505001</v>
      </c>
      <c r="D2623" s="370">
        <v>500101</v>
      </c>
      <c r="E2623" s="5" t="s">
        <v>341</v>
      </c>
      <c r="F2623" s="5">
        <v>1</v>
      </c>
      <c r="G2623" s="433" t="s">
        <v>12</v>
      </c>
      <c r="H2623" s="379">
        <v>68</v>
      </c>
      <c r="I2623" s="13" t="s">
        <v>122</v>
      </c>
      <c r="J2623" s="169">
        <v>0</v>
      </c>
      <c r="K2623" s="170">
        <v>0</v>
      </c>
      <c r="L2623" s="170">
        <v>0</v>
      </c>
      <c r="M2623" s="170">
        <v>0</v>
      </c>
      <c r="N2623" s="392">
        <v>0</v>
      </c>
      <c r="O2623" s="184"/>
      <c r="P2623" s="185"/>
      <c r="Q2623" s="185"/>
      <c r="R2623" s="185"/>
      <c r="S2623" s="186"/>
    </row>
    <row r="2624" spans="1:19" ht="38.25" outlineLevel="2">
      <c r="A2624" s="12" t="s">
        <v>7</v>
      </c>
      <c r="B2624" s="2">
        <v>7</v>
      </c>
      <c r="C2624" s="370">
        <v>505001</v>
      </c>
      <c r="D2624" s="370">
        <v>500101</v>
      </c>
      <c r="E2624" s="5" t="s">
        <v>341</v>
      </c>
      <c r="F2624" s="5">
        <v>1</v>
      </c>
      <c r="G2624" s="433" t="s">
        <v>12</v>
      </c>
      <c r="H2624" s="379">
        <v>91</v>
      </c>
      <c r="I2624" s="13" t="s">
        <v>123</v>
      </c>
      <c r="J2624" s="169">
        <v>0</v>
      </c>
      <c r="K2624" s="170">
        <v>0</v>
      </c>
      <c r="L2624" s="170">
        <v>0</v>
      </c>
      <c r="M2624" s="170">
        <v>0</v>
      </c>
      <c r="N2624" s="392">
        <v>0</v>
      </c>
      <c r="O2624" s="184"/>
      <c r="P2624" s="185"/>
      <c r="Q2624" s="185"/>
      <c r="R2624" s="185"/>
      <c r="S2624" s="186"/>
    </row>
    <row r="2625" spans="1:19" outlineLevel="1" collapsed="1">
      <c r="A2625" s="123"/>
      <c r="B2625" s="124">
        <v>7</v>
      </c>
      <c r="C2625" s="155">
        <v>505001</v>
      </c>
      <c r="D2625" s="155">
        <v>500101</v>
      </c>
      <c r="E2625" s="126"/>
      <c r="F2625" s="126">
        <v>1</v>
      </c>
      <c r="G2625" s="434" t="s">
        <v>12</v>
      </c>
      <c r="H2625" s="380"/>
      <c r="I2625" s="127"/>
      <c r="J2625" s="171">
        <v>21964</v>
      </c>
      <c r="K2625" s="172">
        <v>5467</v>
      </c>
      <c r="L2625" s="172">
        <v>5470</v>
      </c>
      <c r="M2625" s="172">
        <v>5515</v>
      </c>
      <c r="N2625" s="393">
        <v>5512</v>
      </c>
      <c r="O2625" s="187">
        <v>445708.41070826241</v>
      </c>
      <c r="P2625" s="188">
        <v>111354.33117241379</v>
      </c>
      <c r="Q2625" s="188">
        <v>111451</v>
      </c>
      <c r="R2625" s="188">
        <v>111451</v>
      </c>
      <c r="S2625" s="189">
        <v>111452.07953584864</v>
      </c>
    </row>
    <row r="2626" spans="1:19" ht="25.5" outlineLevel="2">
      <c r="A2626" s="12" t="s">
        <v>7</v>
      </c>
      <c r="B2626" s="2">
        <v>7</v>
      </c>
      <c r="C2626" s="370">
        <v>505003</v>
      </c>
      <c r="D2626" s="370">
        <v>500401</v>
      </c>
      <c r="E2626" s="5" t="s">
        <v>532</v>
      </c>
      <c r="F2626" s="5">
        <v>1</v>
      </c>
      <c r="G2626" s="433" t="s">
        <v>12</v>
      </c>
      <c r="H2626" s="379" t="s">
        <v>701</v>
      </c>
      <c r="I2626" s="13" t="s">
        <v>98</v>
      </c>
      <c r="J2626" s="169">
        <v>640</v>
      </c>
      <c r="K2626" s="170">
        <v>160</v>
      </c>
      <c r="L2626" s="170">
        <v>160</v>
      </c>
      <c r="M2626" s="170">
        <v>160</v>
      </c>
      <c r="N2626" s="392">
        <v>160</v>
      </c>
      <c r="O2626" s="184"/>
      <c r="P2626" s="185"/>
      <c r="Q2626" s="185"/>
      <c r="R2626" s="185"/>
      <c r="S2626" s="186"/>
    </row>
    <row r="2627" spans="1:19" ht="25.5" outlineLevel="2">
      <c r="A2627" s="12" t="s">
        <v>7</v>
      </c>
      <c r="B2627" s="2">
        <v>7</v>
      </c>
      <c r="C2627" s="370">
        <v>505003</v>
      </c>
      <c r="D2627" s="370">
        <v>500401</v>
      </c>
      <c r="E2627" s="5" t="s">
        <v>532</v>
      </c>
      <c r="F2627" s="5">
        <v>1</v>
      </c>
      <c r="G2627" s="433" t="s">
        <v>12</v>
      </c>
      <c r="H2627" s="379">
        <v>2</v>
      </c>
      <c r="I2627" s="13" t="s">
        <v>99</v>
      </c>
      <c r="J2627" s="169">
        <v>0</v>
      </c>
      <c r="K2627" s="170">
        <v>0</v>
      </c>
      <c r="L2627" s="170">
        <v>0</v>
      </c>
      <c r="M2627" s="170">
        <v>0</v>
      </c>
      <c r="N2627" s="392">
        <v>0</v>
      </c>
      <c r="O2627" s="184"/>
      <c r="P2627" s="185"/>
      <c r="Q2627" s="185"/>
      <c r="R2627" s="185"/>
      <c r="S2627" s="186"/>
    </row>
    <row r="2628" spans="1:19" ht="25.5" outlineLevel="2">
      <c r="A2628" s="12" t="s">
        <v>7</v>
      </c>
      <c r="B2628" s="2">
        <v>7</v>
      </c>
      <c r="C2628" s="370">
        <v>505003</v>
      </c>
      <c r="D2628" s="370">
        <v>500401</v>
      </c>
      <c r="E2628" s="5" t="s">
        <v>532</v>
      </c>
      <c r="F2628" s="5">
        <v>1</v>
      </c>
      <c r="G2628" s="433" t="s">
        <v>12</v>
      </c>
      <c r="H2628" s="379">
        <v>3</v>
      </c>
      <c r="I2628" s="13" t="s">
        <v>100</v>
      </c>
      <c r="J2628" s="169">
        <v>0</v>
      </c>
      <c r="K2628" s="170">
        <v>0</v>
      </c>
      <c r="L2628" s="170">
        <v>0</v>
      </c>
      <c r="M2628" s="170">
        <v>0</v>
      </c>
      <c r="N2628" s="392">
        <v>0</v>
      </c>
      <c r="O2628" s="184"/>
      <c r="P2628" s="185"/>
      <c r="Q2628" s="185"/>
      <c r="R2628" s="185"/>
      <c r="S2628" s="186"/>
    </row>
    <row r="2629" spans="1:19" ht="25.5" outlineLevel="2">
      <c r="A2629" s="12" t="s">
        <v>7</v>
      </c>
      <c r="B2629" s="2">
        <v>7</v>
      </c>
      <c r="C2629" s="370">
        <v>505003</v>
      </c>
      <c r="D2629" s="370">
        <v>500401</v>
      </c>
      <c r="E2629" s="5" t="s">
        <v>532</v>
      </c>
      <c r="F2629" s="5">
        <v>1</v>
      </c>
      <c r="G2629" s="433" t="s">
        <v>12</v>
      </c>
      <c r="H2629" s="379">
        <v>4</v>
      </c>
      <c r="I2629" s="13" t="s">
        <v>101</v>
      </c>
      <c r="J2629" s="169">
        <v>300</v>
      </c>
      <c r="K2629" s="170">
        <v>75</v>
      </c>
      <c r="L2629" s="170">
        <v>75</v>
      </c>
      <c r="M2629" s="170">
        <v>75</v>
      </c>
      <c r="N2629" s="392">
        <v>75</v>
      </c>
      <c r="O2629" s="184"/>
      <c r="P2629" s="185"/>
      <c r="Q2629" s="185"/>
      <c r="R2629" s="185"/>
      <c r="S2629" s="186"/>
    </row>
    <row r="2630" spans="1:19" ht="25.5" outlineLevel="2">
      <c r="A2630" s="12" t="s">
        <v>7</v>
      </c>
      <c r="B2630" s="2">
        <v>7</v>
      </c>
      <c r="C2630" s="370">
        <v>505003</v>
      </c>
      <c r="D2630" s="370">
        <v>500401</v>
      </c>
      <c r="E2630" s="5" t="s">
        <v>532</v>
      </c>
      <c r="F2630" s="5">
        <v>1</v>
      </c>
      <c r="G2630" s="433" t="s">
        <v>12</v>
      </c>
      <c r="H2630" s="379" t="s">
        <v>302</v>
      </c>
      <c r="I2630" s="13" t="s">
        <v>102</v>
      </c>
      <c r="J2630" s="169">
        <v>0</v>
      </c>
      <c r="K2630" s="170">
        <v>0</v>
      </c>
      <c r="L2630" s="170">
        <v>0</v>
      </c>
      <c r="M2630" s="170">
        <v>0</v>
      </c>
      <c r="N2630" s="392">
        <v>0</v>
      </c>
      <c r="O2630" s="184"/>
      <c r="P2630" s="185"/>
      <c r="Q2630" s="185"/>
      <c r="R2630" s="185"/>
      <c r="S2630" s="186"/>
    </row>
    <row r="2631" spans="1:19" ht="25.5" outlineLevel="2">
      <c r="A2631" s="12" t="s">
        <v>7</v>
      </c>
      <c r="B2631" s="2">
        <v>7</v>
      </c>
      <c r="C2631" s="370">
        <v>505003</v>
      </c>
      <c r="D2631" s="370">
        <v>500401</v>
      </c>
      <c r="E2631" s="5" t="s">
        <v>532</v>
      </c>
      <c r="F2631" s="5">
        <v>1</v>
      </c>
      <c r="G2631" s="433" t="s">
        <v>12</v>
      </c>
      <c r="H2631" s="379">
        <v>6</v>
      </c>
      <c r="I2631" s="13" t="s">
        <v>103</v>
      </c>
      <c r="J2631" s="169">
        <v>0</v>
      </c>
      <c r="K2631" s="170">
        <v>0</v>
      </c>
      <c r="L2631" s="170">
        <v>0</v>
      </c>
      <c r="M2631" s="170">
        <v>0</v>
      </c>
      <c r="N2631" s="392">
        <v>0</v>
      </c>
      <c r="O2631" s="184"/>
      <c r="P2631" s="185"/>
      <c r="Q2631" s="185"/>
      <c r="R2631" s="185"/>
      <c r="S2631" s="186"/>
    </row>
    <row r="2632" spans="1:19" ht="25.5" outlineLevel="2">
      <c r="A2632" s="12" t="s">
        <v>7</v>
      </c>
      <c r="B2632" s="2">
        <v>7</v>
      </c>
      <c r="C2632" s="370">
        <v>505003</v>
      </c>
      <c r="D2632" s="370">
        <v>500401</v>
      </c>
      <c r="E2632" s="5" t="s">
        <v>532</v>
      </c>
      <c r="F2632" s="5">
        <v>1</v>
      </c>
      <c r="G2632" s="433" t="s">
        <v>12</v>
      </c>
      <c r="H2632" s="379">
        <v>7</v>
      </c>
      <c r="I2632" s="13" t="s">
        <v>104</v>
      </c>
      <c r="J2632" s="169">
        <v>0</v>
      </c>
      <c r="K2632" s="170">
        <v>0</v>
      </c>
      <c r="L2632" s="170">
        <v>0</v>
      </c>
      <c r="M2632" s="170">
        <v>0</v>
      </c>
      <c r="N2632" s="392">
        <v>0</v>
      </c>
      <c r="O2632" s="184"/>
      <c r="P2632" s="185"/>
      <c r="Q2632" s="185"/>
      <c r="R2632" s="185"/>
      <c r="S2632" s="186"/>
    </row>
    <row r="2633" spans="1:19" ht="25.5" outlineLevel="2">
      <c r="A2633" s="12" t="s">
        <v>7</v>
      </c>
      <c r="B2633" s="2">
        <v>7</v>
      </c>
      <c r="C2633" s="370">
        <v>505003</v>
      </c>
      <c r="D2633" s="370">
        <v>500401</v>
      </c>
      <c r="E2633" s="5" t="s">
        <v>532</v>
      </c>
      <c r="F2633" s="5">
        <v>1</v>
      </c>
      <c r="G2633" s="433" t="s">
        <v>12</v>
      </c>
      <c r="H2633" s="379">
        <v>8</v>
      </c>
      <c r="I2633" s="13" t="s">
        <v>105</v>
      </c>
      <c r="J2633" s="169">
        <v>0</v>
      </c>
      <c r="K2633" s="170">
        <v>0</v>
      </c>
      <c r="L2633" s="170">
        <v>0</v>
      </c>
      <c r="M2633" s="170">
        <v>0</v>
      </c>
      <c r="N2633" s="392">
        <v>0</v>
      </c>
      <c r="O2633" s="184"/>
      <c r="P2633" s="185"/>
      <c r="Q2633" s="185"/>
      <c r="R2633" s="185"/>
      <c r="S2633" s="186"/>
    </row>
    <row r="2634" spans="1:19" ht="25.5" outlineLevel="2">
      <c r="A2634" s="12" t="s">
        <v>7</v>
      </c>
      <c r="B2634" s="2">
        <v>7</v>
      </c>
      <c r="C2634" s="370">
        <v>505003</v>
      </c>
      <c r="D2634" s="370">
        <v>500401</v>
      </c>
      <c r="E2634" s="5" t="s">
        <v>532</v>
      </c>
      <c r="F2634" s="5">
        <v>1</v>
      </c>
      <c r="G2634" s="433" t="s">
        <v>12</v>
      </c>
      <c r="H2634" s="379">
        <v>9</v>
      </c>
      <c r="I2634" s="13" t="s">
        <v>106</v>
      </c>
      <c r="J2634" s="169">
        <v>0</v>
      </c>
      <c r="K2634" s="170">
        <v>0</v>
      </c>
      <c r="L2634" s="170">
        <v>0</v>
      </c>
      <c r="M2634" s="170">
        <v>0</v>
      </c>
      <c r="N2634" s="392">
        <v>0</v>
      </c>
      <c r="O2634" s="184"/>
      <c r="P2634" s="185"/>
      <c r="Q2634" s="185"/>
      <c r="R2634" s="185"/>
      <c r="S2634" s="186"/>
    </row>
    <row r="2635" spans="1:19" ht="25.5" outlineLevel="2">
      <c r="A2635" s="12" t="s">
        <v>7</v>
      </c>
      <c r="B2635" s="2">
        <v>7</v>
      </c>
      <c r="C2635" s="370">
        <v>505003</v>
      </c>
      <c r="D2635" s="370">
        <v>500401</v>
      </c>
      <c r="E2635" s="5" t="s">
        <v>532</v>
      </c>
      <c r="F2635" s="5">
        <v>1</v>
      </c>
      <c r="G2635" s="433" t="s">
        <v>12</v>
      </c>
      <c r="H2635" s="379">
        <v>10</v>
      </c>
      <c r="I2635" s="13" t="s">
        <v>107</v>
      </c>
      <c r="J2635" s="169">
        <v>300</v>
      </c>
      <c r="K2635" s="170">
        <v>75</v>
      </c>
      <c r="L2635" s="170">
        <v>75</v>
      </c>
      <c r="M2635" s="170">
        <v>75</v>
      </c>
      <c r="N2635" s="392">
        <v>75</v>
      </c>
      <c r="O2635" s="184"/>
      <c r="P2635" s="185"/>
      <c r="Q2635" s="185"/>
      <c r="R2635" s="185"/>
      <c r="S2635" s="186"/>
    </row>
    <row r="2636" spans="1:19" ht="25.5" outlineLevel="2">
      <c r="A2636" s="12" t="s">
        <v>7</v>
      </c>
      <c r="B2636" s="2">
        <v>7</v>
      </c>
      <c r="C2636" s="370">
        <v>505003</v>
      </c>
      <c r="D2636" s="370">
        <v>500401</v>
      </c>
      <c r="E2636" s="5" t="s">
        <v>532</v>
      </c>
      <c r="F2636" s="5">
        <v>1</v>
      </c>
      <c r="G2636" s="433" t="s">
        <v>12</v>
      </c>
      <c r="H2636" s="379">
        <v>11</v>
      </c>
      <c r="I2636" s="13" t="s">
        <v>108</v>
      </c>
      <c r="J2636" s="169">
        <v>0</v>
      </c>
      <c r="K2636" s="170">
        <v>0</v>
      </c>
      <c r="L2636" s="170">
        <v>0</v>
      </c>
      <c r="M2636" s="170">
        <v>0</v>
      </c>
      <c r="N2636" s="392">
        <v>0</v>
      </c>
      <c r="O2636" s="184"/>
      <c r="P2636" s="185"/>
      <c r="Q2636" s="185"/>
      <c r="R2636" s="185"/>
      <c r="S2636" s="186"/>
    </row>
    <row r="2637" spans="1:19" ht="25.5" outlineLevel="2">
      <c r="A2637" s="12" t="s">
        <v>7</v>
      </c>
      <c r="B2637" s="2">
        <v>7</v>
      </c>
      <c r="C2637" s="370">
        <v>505003</v>
      </c>
      <c r="D2637" s="370">
        <v>500401</v>
      </c>
      <c r="E2637" s="5" t="s">
        <v>532</v>
      </c>
      <c r="F2637" s="5">
        <v>1</v>
      </c>
      <c r="G2637" s="433" t="s">
        <v>12</v>
      </c>
      <c r="H2637" s="379" t="s">
        <v>304</v>
      </c>
      <c r="I2637" s="13" t="s">
        <v>109</v>
      </c>
      <c r="J2637" s="169">
        <v>0</v>
      </c>
      <c r="K2637" s="170">
        <v>0</v>
      </c>
      <c r="L2637" s="170">
        <v>0</v>
      </c>
      <c r="M2637" s="170">
        <v>0</v>
      </c>
      <c r="N2637" s="392">
        <v>0</v>
      </c>
      <c r="O2637" s="184"/>
      <c r="P2637" s="185"/>
      <c r="Q2637" s="185"/>
      <c r="R2637" s="185"/>
      <c r="S2637" s="186"/>
    </row>
    <row r="2638" spans="1:19" ht="25.5" outlineLevel="2">
      <c r="A2638" s="12" t="s">
        <v>7</v>
      </c>
      <c r="B2638" s="2">
        <v>7</v>
      </c>
      <c r="C2638" s="370">
        <v>505003</v>
      </c>
      <c r="D2638" s="370">
        <v>500401</v>
      </c>
      <c r="E2638" s="5" t="s">
        <v>532</v>
      </c>
      <c r="F2638" s="5">
        <v>1</v>
      </c>
      <c r="G2638" s="433" t="s">
        <v>12</v>
      </c>
      <c r="H2638" s="379">
        <v>15</v>
      </c>
      <c r="I2638" s="13" t="s">
        <v>110</v>
      </c>
      <c r="J2638" s="169">
        <v>0</v>
      </c>
      <c r="K2638" s="170">
        <v>0</v>
      </c>
      <c r="L2638" s="170">
        <v>0</v>
      </c>
      <c r="M2638" s="170">
        <v>0</v>
      </c>
      <c r="N2638" s="392">
        <v>0</v>
      </c>
      <c r="O2638" s="184"/>
      <c r="P2638" s="185"/>
      <c r="Q2638" s="185"/>
      <c r="R2638" s="185"/>
      <c r="S2638" s="186"/>
    </row>
    <row r="2639" spans="1:19" ht="25.5" outlineLevel="2">
      <c r="A2639" s="12" t="s">
        <v>7</v>
      </c>
      <c r="B2639" s="2">
        <v>7</v>
      </c>
      <c r="C2639" s="370">
        <v>505003</v>
      </c>
      <c r="D2639" s="370">
        <v>500401</v>
      </c>
      <c r="E2639" s="5" t="s">
        <v>532</v>
      </c>
      <c r="F2639" s="5">
        <v>1</v>
      </c>
      <c r="G2639" s="433" t="s">
        <v>12</v>
      </c>
      <c r="H2639" s="379">
        <v>19</v>
      </c>
      <c r="I2639" s="13" t="s">
        <v>111</v>
      </c>
      <c r="J2639" s="169">
        <v>0</v>
      </c>
      <c r="K2639" s="170">
        <v>0</v>
      </c>
      <c r="L2639" s="170">
        <v>0</v>
      </c>
      <c r="M2639" s="170">
        <v>0</v>
      </c>
      <c r="N2639" s="392">
        <v>0</v>
      </c>
      <c r="O2639" s="184"/>
      <c r="P2639" s="185"/>
      <c r="Q2639" s="185"/>
      <c r="R2639" s="185"/>
      <c r="S2639" s="186"/>
    </row>
    <row r="2640" spans="1:19" ht="25.5" outlineLevel="2">
      <c r="A2640" s="12" t="s">
        <v>7</v>
      </c>
      <c r="B2640" s="2">
        <v>7</v>
      </c>
      <c r="C2640" s="370">
        <v>505003</v>
      </c>
      <c r="D2640" s="370">
        <v>500401</v>
      </c>
      <c r="E2640" s="5" t="s">
        <v>532</v>
      </c>
      <c r="F2640" s="5">
        <v>1</v>
      </c>
      <c r="G2640" s="433" t="s">
        <v>12</v>
      </c>
      <c r="H2640" s="379" t="s">
        <v>316</v>
      </c>
      <c r="I2640" s="13" t="s">
        <v>112</v>
      </c>
      <c r="J2640" s="169">
        <v>0</v>
      </c>
      <c r="K2640" s="170">
        <v>0</v>
      </c>
      <c r="L2640" s="170">
        <v>0</v>
      </c>
      <c r="M2640" s="170">
        <v>0</v>
      </c>
      <c r="N2640" s="392">
        <v>0</v>
      </c>
      <c r="O2640" s="184"/>
      <c r="P2640" s="185"/>
      <c r="Q2640" s="185"/>
      <c r="R2640" s="185"/>
      <c r="S2640" s="186"/>
    </row>
    <row r="2641" spans="1:19" ht="25.5" outlineLevel="2">
      <c r="A2641" s="12" t="s">
        <v>7</v>
      </c>
      <c r="B2641" s="2">
        <v>7</v>
      </c>
      <c r="C2641" s="370">
        <v>505003</v>
      </c>
      <c r="D2641" s="370">
        <v>500401</v>
      </c>
      <c r="E2641" s="5" t="s">
        <v>532</v>
      </c>
      <c r="F2641" s="5">
        <v>1</v>
      </c>
      <c r="G2641" s="433" t="s">
        <v>12</v>
      </c>
      <c r="H2641" s="379" t="s">
        <v>296</v>
      </c>
      <c r="I2641" s="13" t="s">
        <v>113</v>
      </c>
      <c r="J2641" s="169">
        <v>0</v>
      </c>
      <c r="K2641" s="170">
        <v>0</v>
      </c>
      <c r="L2641" s="170">
        <v>0</v>
      </c>
      <c r="M2641" s="170">
        <v>0</v>
      </c>
      <c r="N2641" s="392">
        <v>0</v>
      </c>
      <c r="O2641" s="184"/>
      <c r="P2641" s="185"/>
      <c r="Q2641" s="185"/>
      <c r="R2641" s="185"/>
      <c r="S2641" s="186"/>
    </row>
    <row r="2642" spans="1:19" ht="25.5" outlineLevel="2">
      <c r="A2642" s="12" t="s">
        <v>7</v>
      </c>
      <c r="B2642" s="2">
        <v>7</v>
      </c>
      <c r="C2642" s="370">
        <v>505003</v>
      </c>
      <c r="D2642" s="370">
        <v>500401</v>
      </c>
      <c r="E2642" s="5" t="s">
        <v>532</v>
      </c>
      <c r="F2642" s="5">
        <v>1</v>
      </c>
      <c r="G2642" s="433" t="s">
        <v>12</v>
      </c>
      <c r="H2642" s="379">
        <v>23</v>
      </c>
      <c r="I2642" s="13" t="s">
        <v>114</v>
      </c>
      <c r="J2642" s="169">
        <v>930</v>
      </c>
      <c r="K2642" s="170">
        <v>233</v>
      </c>
      <c r="L2642" s="170">
        <v>233</v>
      </c>
      <c r="M2642" s="170">
        <v>233</v>
      </c>
      <c r="N2642" s="392">
        <v>231</v>
      </c>
      <c r="O2642" s="184"/>
      <c r="P2642" s="185"/>
      <c r="Q2642" s="185"/>
      <c r="R2642" s="185"/>
      <c r="S2642" s="186"/>
    </row>
    <row r="2643" spans="1:19" ht="25.5" outlineLevel="2">
      <c r="A2643" s="12" t="s">
        <v>7</v>
      </c>
      <c r="B2643" s="2">
        <v>7</v>
      </c>
      <c r="C2643" s="370">
        <v>505003</v>
      </c>
      <c r="D2643" s="370">
        <v>500401</v>
      </c>
      <c r="E2643" s="5" t="s">
        <v>532</v>
      </c>
      <c r="F2643" s="5">
        <v>1</v>
      </c>
      <c r="G2643" s="433" t="s">
        <v>12</v>
      </c>
      <c r="H2643" s="379">
        <v>24</v>
      </c>
      <c r="I2643" s="13" t="s">
        <v>115</v>
      </c>
      <c r="J2643" s="169">
        <v>1793</v>
      </c>
      <c r="K2643" s="170">
        <v>443</v>
      </c>
      <c r="L2643" s="170">
        <v>450</v>
      </c>
      <c r="M2643" s="170">
        <v>450</v>
      </c>
      <c r="N2643" s="392">
        <v>450</v>
      </c>
      <c r="O2643" s="184"/>
      <c r="P2643" s="185"/>
      <c r="Q2643" s="185"/>
      <c r="R2643" s="185"/>
      <c r="S2643" s="186"/>
    </row>
    <row r="2644" spans="1:19" ht="25.5" outlineLevel="2">
      <c r="A2644" s="12" t="s">
        <v>7</v>
      </c>
      <c r="B2644" s="2">
        <v>7</v>
      </c>
      <c r="C2644" s="370">
        <v>505003</v>
      </c>
      <c r="D2644" s="370">
        <v>500401</v>
      </c>
      <c r="E2644" s="5" t="s">
        <v>532</v>
      </c>
      <c r="F2644" s="5">
        <v>1</v>
      </c>
      <c r="G2644" s="433" t="s">
        <v>12</v>
      </c>
      <c r="H2644" s="379">
        <v>25</v>
      </c>
      <c r="I2644" s="13" t="s">
        <v>116</v>
      </c>
      <c r="J2644" s="169">
        <v>455</v>
      </c>
      <c r="K2644" s="170">
        <v>114</v>
      </c>
      <c r="L2644" s="170">
        <v>114</v>
      </c>
      <c r="M2644" s="170">
        <v>114</v>
      </c>
      <c r="N2644" s="392">
        <v>113</v>
      </c>
      <c r="O2644" s="184"/>
      <c r="P2644" s="185"/>
      <c r="Q2644" s="185"/>
      <c r="R2644" s="185"/>
      <c r="S2644" s="186"/>
    </row>
    <row r="2645" spans="1:19" ht="25.5" outlineLevel="2">
      <c r="A2645" s="12" t="s">
        <v>7</v>
      </c>
      <c r="B2645" s="2">
        <v>7</v>
      </c>
      <c r="C2645" s="370">
        <v>505003</v>
      </c>
      <c r="D2645" s="370">
        <v>500401</v>
      </c>
      <c r="E2645" s="5" t="s">
        <v>532</v>
      </c>
      <c r="F2645" s="5">
        <v>1</v>
      </c>
      <c r="G2645" s="433" t="s">
        <v>12</v>
      </c>
      <c r="H2645" s="379">
        <v>30</v>
      </c>
      <c r="I2645" s="13" t="s">
        <v>117</v>
      </c>
      <c r="J2645" s="169">
        <v>0</v>
      </c>
      <c r="K2645" s="170">
        <v>0</v>
      </c>
      <c r="L2645" s="170">
        <v>0</v>
      </c>
      <c r="M2645" s="170">
        <v>0</v>
      </c>
      <c r="N2645" s="392">
        <v>0</v>
      </c>
      <c r="O2645" s="184"/>
      <c r="P2645" s="185"/>
      <c r="Q2645" s="185"/>
      <c r="R2645" s="185"/>
      <c r="S2645" s="186"/>
    </row>
    <row r="2646" spans="1:19" ht="25.5" outlineLevel="2">
      <c r="A2646" s="12" t="s">
        <v>7</v>
      </c>
      <c r="B2646" s="2">
        <v>7</v>
      </c>
      <c r="C2646" s="370">
        <v>505003</v>
      </c>
      <c r="D2646" s="370">
        <v>500401</v>
      </c>
      <c r="E2646" s="5" t="s">
        <v>532</v>
      </c>
      <c r="F2646" s="5">
        <v>1</v>
      </c>
      <c r="G2646" s="433" t="s">
        <v>12</v>
      </c>
      <c r="H2646" s="379">
        <v>31</v>
      </c>
      <c r="I2646" s="13" t="s">
        <v>118</v>
      </c>
      <c r="J2646" s="169">
        <v>0</v>
      </c>
      <c r="K2646" s="170">
        <v>0</v>
      </c>
      <c r="L2646" s="170">
        <v>0</v>
      </c>
      <c r="M2646" s="170">
        <v>0</v>
      </c>
      <c r="N2646" s="392">
        <v>0</v>
      </c>
      <c r="O2646" s="184"/>
      <c r="P2646" s="185"/>
      <c r="Q2646" s="185"/>
      <c r="R2646" s="185"/>
      <c r="S2646" s="186"/>
    </row>
    <row r="2647" spans="1:19" ht="25.5" outlineLevel="2">
      <c r="A2647" s="12" t="s">
        <v>7</v>
      </c>
      <c r="B2647" s="2">
        <v>7</v>
      </c>
      <c r="C2647" s="370">
        <v>505003</v>
      </c>
      <c r="D2647" s="370">
        <v>500401</v>
      </c>
      <c r="E2647" s="5" t="s">
        <v>532</v>
      </c>
      <c r="F2647" s="5">
        <v>1</v>
      </c>
      <c r="G2647" s="433" t="s">
        <v>12</v>
      </c>
      <c r="H2647" s="379">
        <v>32</v>
      </c>
      <c r="I2647" s="13" t="s">
        <v>119</v>
      </c>
      <c r="J2647" s="169">
        <v>0</v>
      </c>
      <c r="K2647" s="170">
        <v>0</v>
      </c>
      <c r="L2647" s="170">
        <v>0</v>
      </c>
      <c r="M2647" s="170">
        <v>0</v>
      </c>
      <c r="N2647" s="392">
        <v>0</v>
      </c>
      <c r="O2647" s="184"/>
      <c r="P2647" s="185"/>
      <c r="Q2647" s="185"/>
      <c r="R2647" s="185"/>
      <c r="S2647" s="186"/>
    </row>
    <row r="2648" spans="1:19" ht="38.25" outlineLevel="2">
      <c r="A2648" s="12" t="s">
        <v>7</v>
      </c>
      <c r="B2648" s="2">
        <v>7</v>
      </c>
      <c r="C2648" s="370">
        <v>505003</v>
      </c>
      <c r="D2648" s="370">
        <v>500401</v>
      </c>
      <c r="E2648" s="5" t="s">
        <v>532</v>
      </c>
      <c r="F2648" s="5">
        <v>1</v>
      </c>
      <c r="G2648" s="433" t="s">
        <v>12</v>
      </c>
      <c r="H2648" s="379">
        <v>35</v>
      </c>
      <c r="I2648" s="13" t="s">
        <v>120</v>
      </c>
      <c r="J2648" s="169">
        <v>0</v>
      </c>
      <c r="K2648" s="170">
        <v>0</v>
      </c>
      <c r="L2648" s="170">
        <v>0</v>
      </c>
      <c r="M2648" s="170">
        <v>0</v>
      </c>
      <c r="N2648" s="392">
        <v>0</v>
      </c>
      <c r="O2648" s="184"/>
      <c r="P2648" s="185"/>
      <c r="Q2648" s="185"/>
      <c r="R2648" s="185"/>
      <c r="S2648" s="186"/>
    </row>
    <row r="2649" spans="1:19" ht="25.5" outlineLevel="2">
      <c r="A2649" s="12" t="s">
        <v>7</v>
      </c>
      <c r="B2649" s="2">
        <v>7</v>
      </c>
      <c r="C2649" s="370">
        <v>505003</v>
      </c>
      <c r="D2649" s="370">
        <v>500401</v>
      </c>
      <c r="E2649" s="5" t="s">
        <v>532</v>
      </c>
      <c r="F2649" s="5">
        <v>1</v>
      </c>
      <c r="G2649" s="433" t="s">
        <v>12</v>
      </c>
      <c r="H2649" s="379">
        <v>40</v>
      </c>
      <c r="I2649" s="13" t="s">
        <v>121</v>
      </c>
      <c r="J2649" s="169">
        <v>0</v>
      </c>
      <c r="K2649" s="170">
        <v>0</v>
      </c>
      <c r="L2649" s="170">
        <v>0</v>
      </c>
      <c r="M2649" s="170">
        <v>0</v>
      </c>
      <c r="N2649" s="392">
        <v>0</v>
      </c>
      <c r="O2649" s="184"/>
      <c r="P2649" s="185"/>
      <c r="Q2649" s="185"/>
      <c r="R2649" s="185"/>
      <c r="S2649" s="186"/>
    </row>
    <row r="2650" spans="1:19" ht="25.5" outlineLevel="2">
      <c r="A2650" s="12" t="s">
        <v>7</v>
      </c>
      <c r="B2650" s="2">
        <v>7</v>
      </c>
      <c r="C2650" s="370">
        <v>505003</v>
      </c>
      <c r="D2650" s="370">
        <v>500401</v>
      </c>
      <c r="E2650" s="5" t="s">
        <v>532</v>
      </c>
      <c r="F2650" s="5">
        <v>1</v>
      </c>
      <c r="G2650" s="433" t="s">
        <v>12</v>
      </c>
      <c r="H2650" s="379">
        <v>68</v>
      </c>
      <c r="I2650" s="13" t="s">
        <v>122</v>
      </c>
      <c r="J2650" s="169">
        <v>0</v>
      </c>
      <c r="K2650" s="170">
        <v>0</v>
      </c>
      <c r="L2650" s="170">
        <v>0</v>
      </c>
      <c r="M2650" s="170">
        <v>0</v>
      </c>
      <c r="N2650" s="392">
        <v>0</v>
      </c>
      <c r="O2650" s="184"/>
      <c r="P2650" s="185"/>
      <c r="Q2650" s="185"/>
      <c r="R2650" s="185"/>
      <c r="S2650" s="186"/>
    </row>
    <row r="2651" spans="1:19" ht="38.25" outlineLevel="2">
      <c r="A2651" s="12" t="s">
        <v>7</v>
      </c>
      <c r="B2651" s="2">
        <v>7</v>
      </c>
      <c r="C2651" s="370">
        <v>505003</v>
      </c>
      <c r="D2651" s="370">
        <v>500401</v>
      </c>
      <c r="E2651" s="5" t="s">
        <v>532</v>
      </c>
      <c r="F2651" s="5">
        <v>1</v>
      </c>
      <c r="G2651" s="433" t="s">
        <v>12</v>
      </c>
      <c r="H2651" s="379">
        <v>91</v>
      </c>
      <c r="I2651" s="13" t="s">
        <v>123</v>
      </c>
      <c r="J2651" s="169">
        <v>0</v>
      </c>
      <c r="K2651" s="170">
        <v>0</v>
      </c>
      <c r="L2651" s="170">
        <v>0</v>
      </c>
      <c r="M2651" s="170">
        <v>0</v>
      </c>
      <c r="N2651" s="392">
        <v>0</v>
      </c>
      <c r="O2651" s="184"/>
      <c r="P2651" s="185"/>
      <c r="Q2651" s="185"/>
      <c r="R2651" s="185"/>
      <c r="S2651" s="186"/>
    </row>
    <row r="2652" spans="1:19" outlineLevel="1" collapsed="1">
      <c r="A2652" s="123"/>
      <c r="B2652" s="124">
        <v>7</v>
      </c>
      <c r="C2652" s="155">
        <v>505003</v>
      </c>
      <c r="D2652" s="155">
        <v>500401</v>
      </c>
      <c r="E2652" s="126"/>
      <c r="F2652" s="126">
        <v>1</v>
      </c>
      <c r="G2652" s="434" t="s">
        <v>12</v>
      </c>
      <c r="H2652" s="380"/>
      <c r="I2652" s="127"/>
      <c r="J2652" s="171">
        <v>4418</v>
      </c>
      <c r="K2652" s="172">
        <v>1100</v>
      </c>
      <c r="L2652" s="172">
        <v>1107</v>
      </c>
      <c r="M2652" s="172">
        <v>1107</v>
      </c>
      <c r="N2652" s="393">
        <v>1104</v>
      </c>
      <c r="O2652" s="187">
        <v>95406.774189100222</v>
      </c>
      <c r="P2652" s="188">
        <v>23691.741291390728</v>
      </c>
      <c r="Q2652" s="188">
        <v>23905</v>
      </c>
      <c r="R2652" s="188">
        <v>23905</v>
      </c>
      <c r="S2652" s="189">
        <v>23905.03289770949</v>
      </c>
    </row>
    <row r="2653" spans="1:19" ht="51" outlineLevel="2">
      <c r="A2653" s="12" t="s">
        <v>9</v>
      </c>
      <c r="B2653" s="2">
        <v>7</v>
      </c>
      <c r="C2653" s="370">
        <v>508804</v>
      </c>
      <c r="D2653" s="370">
        <v>880401</v>
      </c>
      <c r="E2653" s="5" t="s">
        <v>626</v>
      </c>
      <c r="F2653" s="5">
        <v>1</v>
      </c>
      <c r="G2653" s="433" t="s">
        <v>12</v>
      </c>
      <c r="H2653" s="379" t="s">
        <v>701</v>
      </c>
      <c r="I2653" s="13" t="s">
        <v>98</v>
      </c>
      <c r="J2653" s="169">
        <v>1000</v>
      </c>
      <c r="K2653" s="170">
        <v>250</v>
      </c>
      <c r="L2653" s="170">
        <v>250</v>
      </c>
      <c r="M2653" s="170">
        <v>250</v>
      </c>
      <c r="N2653" s="392">
        <v>250</v>
      </c>
      <c r="O2653" s="184"/>
      <c r="P2653" s="185"/>
      <c r="Q2653" s="185"/>
      <c r="R2653" s="185"/>
      <c r="S2653" s="186"/>
    </row>
    <row r="2654" spans="1:19" ht="51" outlineLevel="2">
      <c r="A2654" s="12" t="s">
        <v>9</v>
      </c>
      <c r="B2654" s="2">
        <v>7</v>
      </c>
      <c r="C2654" s="370">
        <v>508804</v>
      </c>
      <c r="D2654" s="370">
        <v>880401</v>
      </c>
      <c r="E2654" s="5" t="s">
        <v>626</v>
      </c>
      <c r="F2654" s="5">
        <v>1</v>
      </c>
      <c r="G2654" s="433" t="s">
        <v>12</v>
      </c>
      <c r="H2654" s="379">
        <v>2</v>
      </c>
      <c r="I2654" s="13" t="s">
        <v>99</v>
      </c>
      <c r="J2654" s="169">
        <v>0</v>
      </c>
      <c r="K2654" s="170">
        <v>0</v>
      </c>
      <c r="L2654" s="170">
        <v>0</v>
      </c>
      <c r="M2654" s="170">
        <v>0</v>
      </c>
      <c r="N2654" s="392">
        <v>0</v>
      </c>
      <c r="O2654" s="184"/>
      <c r="P2654" s="185"/>
      <c r="Q2654" s="185"/>
      <c r="R2654" s="185"/>
      <c r="S2654" s="186"/>
    </row>
    <row r="2655" spans="1:19" ht="51" outlineLevel="2">
      <c r="A2655" s="12" t="s">
        <v>9</v>
      </c>
      <c r="B2655" s="2">
        <v>7</v>
      </c>
      <c r="C2655" s="370">
        <v>508804</v>
      </c>
      <c r="D2655" s="370">
        <v>880401</v>
      </c>
      <c r="E2655" s="5" t="s">
        <v>626</v>
      </c>
      <c r="F2655" s="5">
        <v>1</v>
      </c>
      <c r="G2655" s="433" t="s">
        <v>12</v>
      </c>
      <c r="H2655" s="379">
        <v>3</v>
      </c>
      <c r="I2655" s="13" t="s">
        <v>100</v>
      </c>
      <c r="J2655" s="169">
        <v>205</v>
      </c>
      <c r="K2655" s="170">
        <v>51</v>
      </c>
      <c r="L2655" s="170">
        <v>51</v>
      </c>
      <c r="M2655" s="170">
        <v>51</v>
      </c>
      <c r="N2655" s="392">
        <v>52</v>
      </c>
      <c r="O2655" s="184"/>
      <c r="P2655" s="185"/>
      <c r="Q2655" s="185"/>
      <c r="R2655" s="185"/>
      <c r="S2655" s="186"/>
    </row>
    <row r="2656" spans="1:19" ht="51" outlineLevel="2">
      <c r="A2656" s="12" t="s">
        <v>9</v>
      </c>
      <c r="B2656" s="2">
        <v>7</v>
      </c>
      <c r="C2656" s="370">
        <v>508804</v>
      </c>
      <c r="D2656" s="370">
        <v>880401</v>
      </c>
      <c r="E2656" s="5" t="s">
        <v>626</v>
      </c>
      <c r="F2656" s="5">
        <v>1</v>
      </c>
      <c r="G2656" s="433" t="s">
        <v>12</v>
      </c>
      <c r="H2656" s="379">
        <v>4</v>
      </c>
      <c r="I2656" s="13" t="s">
        <v>101</v>
      </c>
      <c r="J2656" s="169">
        <v>80</v>
      </c>
      <c r="K2656" s="170">
        <v>20</v>
      </c>
      <c r="L2656" s="170">
        <v>20</v>
      </c>
      <c r="M2656" s="170">
        <v>20</v>
      </c>
      <c r="N2656" s="392">
        <v>20</v>
      </c>
      <c r="O2656" s="184"/>
      <c r="P2656" s="185"/>
      <c r="Q2656" s="185"/>
      <c r="R2656" s="185"/>
      <c r="S2656" s="186"/>
    </row>
    <row r="2657" spans="1:19" ht="51" outlineLevel="2">
      <c r="A2657" s="12" t="s">
        <v>9</v>
      </c>
      <c r="B2657" s="2">
        <v>7</v>
      </c>
      <c r="C2657" s="370">
        <v>508804</v>
      </c>
      <c r="D2657" s="370">
        <v>880401</v>
      </c>
      <c r="E2657" s="5" t="s">
        <v>626</v>
      </c>
      <c r="F2657" s="5">
        <v>1</v>
      </c>
      <c r="G2657" s="433" t="s">
        <v>12</v>
      </c>
      <c r="H2657" s="379" t="s">
        <v>302</v>
      </c>
      <c r="I2657" s="13" t="s">
        <v>102</v>
      </c>
      <c r="J2657" s="169">
        <v>156</v>
      </c>
      <c r="K2657" s="170">
        <v>39</v>
      </c>
      <c r="L2657" s="170">
        <v>39</v>
      </c>
      <c r="M2657" s="170">
        <v>39</v>
      </c>
      <c r="N2657" s="392">
        <v>39</v>
      </c>
      <c r="O2657" s="184"/>
      <c r="P2657" s="185"/>
      <c r="Q2657" s="185"/>
      <c r="R2657" s="185"/>
      <c r="S2657" s="186"/>
    </row>
    <row r="2658" spans="1:19" ht="51" outlineLevel="2">
      <c r="A2658" s="12" t="s">
        <v>9</v>
      </c>
      <c r="B2658" s="2">
        <v>7</v>
      </c>
      <c r="C2658" s="370">
        <v>508804</v>
      </c>
      <c r="D2658" s="370">
        <v>880401</v>
      </c>
      <c r="E2658" s="5" t="s">
        <v>626</v>
      </c>
      <c r="F2658" s="5">
        <v>1</v>
      </c>
      <c r="G2658" s="433" t="s">
        <v>12</v>
      </c>
      <c r="H2658" s="379">
        <v>6</v>
      </c>
      <c r="I2658" s="13" t="s">
        <v>103</v>
      </c>
      <c r="J2658" s="169">
        <v>200</v>
      </c>
      <c r="K2658" s="170">
        <v>50</v>
      </c>
      <c r="L2658" s="170">
        <v>50</v>
      </c>
      <c r="M2658" s="170">
        <v>50</v>
      </c>
      <c r="N2658" s="392">
        <v>50</v>
      </c>
      <c r="O2658" s="184"/>
      <c r="P2658" s="185"/>
      <c r="Q2658" s="185"/>
      <c r="R2658" s="185"/>
      <c r="S2658" s="186"/>
    </row>
    <row r="2659" spans="1:19" ht="51" outlineLevel="2">
      <c r="A2659" s="12" t="s">
        <v>9</v>
      </c>
      <c r="B2659" s="2">
        <v>7</v>
      </c>
      <c r="C2659" s="370">
        <v>508804</v>
      </c>
      <c r="D2659" s="370">
        <v>880401</v>
      </c>
      <c r="E2659" s="5" t="s">
        <v>626</v>
      </c>
      <c r="F2659" s="5">
        <v>1</v>
      </c>
      <c r="G2659" s="433" t="s">
        <v>12</v>
      </c>
      <c r="H2659" s="379">
        <v>7</v>
      </c>
      <c r="I2659" s="13" t="s">
        <v>104</v>
      </c>
      <c r="J2659" s="169">
        <v>0</v>
      </c>
      <c r="K2659" s="170">
        <v>0</v>
      </c>
      <c r="L2659" s="170">
        <v>0</v>
      </c>
      <c r="M2659" s="170">
        <v>0</v>
      </c>
      <c r="N2659" s="392">
        <v>0</v>
      </c>
      <c r="O2659" s="184"/>
      <c r="P2659" s="185"/>
      <c r="Q2659" s="185"/>
      <c r="R2659" s="185"/>
      <c r="S2659" s="186"/>
    </row>
    <row r="2660" spans="1:19" ht="51" outlineLevel="2">
      <c r="A2660" s="12" t="s">
        <v>9</v>
      </c>
      <c r="B2660" s="2">
        <v>7</v>
      </c>
      <c r="C2660" s="370">
        <v>508804</v>
      </c>
      <c r="D2660" s="370">
        <v>880401</v>
      </c>
      <c r="E2660" s="5" t="s">
        <v>626</v>
      </c>
      <c r="F2660" s="5">
        <v>1</v>
      </c>
      <c r="G2660" s="433" t="s">
        <v>12</v>
      </c>
      <c r="H2660" s="379">
        <v>8</v>
      </c>
      <c r="I2660" s="13" t="s">
        <v>105</v>
      </c>
      <c r="J2660" s="169">
        <v>0</v>
      </c>
      <c r="K2660" s="170">
        <v>0</v>
      </c>
      <c r="L2660" s="170">
        <v>0</v>
      </c>
      <c r="M2660" s="170">
        <v>0</v>
      </c>
      <c r="N2660" s="392">
        <v>0</v>
      </c>
      <c r="O2660" s="184"/>
      <c r="P2660" s="185"/>
      <c r="Q2660" s="185"/>
      <c r="R2660" s="185"/>
      <c r="S2660" s="186"/>
    </row>
    <row r="2661" spans="1:19" ht="51" outlineLevel="2">
      <c r="A2661" s="12" t="s">
        <v>9</v>
      </c>
      <c r="B2661" s="2">
        <v>7</v>
      </c>
      <c r="C2661" s="370">
        <v>508804</v>
      </c>
      <c r="D2661" s="370">
        <v>880401</v>
      </c>
      <c r="E2661" s="5" t="s">
        <v>626</v>
      </c>
      <c r="F2661" s="5">
        <v>1</v>
      </c>
      <c r="G2661" s="433" t="s">
        <v>12</v>
      </c>
      <c r="H2661" s="379">
        <v>9</v>
      </c>
      <c r="I2661" s="13" t="s">
        <v>106</v>
      </c>
      <c r="J2661" s="169">
        <v>0</v>
      </c>
      <c r="K2661" s="170">
        <v>0</v>
      </c>
      <c r="L2661" s="170">
        <v>0</v>
      </c>
      <c r="M2661" s="170">
        <v>0</v>
      </c>
      <c r="N2661" s="392">
        <v>0</v>
      </c>
      <c r="O2661" s="184"/>
      <c r="P2661" s="185"/>
      <c r="Q2661" s="185"/>
      <c r="R2661" s="185"/>
      <c r="S2661" s="186"/>
    </row>
    <row r="2662" spans="1:19" ht="51" outlineLevel="2">
      <c r="A2662" s="12" t="s">
        <v>9</v>
      </c>
      <c r="B2662" s="2">
        <v>7</v>
      </c>
      <c r="C2662" s="370">
        <v>508804</v>
      </c>
      <c r="D2662" s="370">
        <v>880401</v>
      </c>
      <c r="E2662" s="5" t="s">
        <v>626</v>
      </c>
      <c r="F2662" s="5">
        <v>1</v>
      </c>
      <c r="G2662" s="433" t="s">
        <v>12</v>
      </c>
      <c r="H2662" s="379">
        <v>10</v>
      </c>
      <c r="I2662" s="13" t="s">
        <v>107</v>
      </c>
      <c r="J2662" s="169">
        <v>240</v>
      </c>
      <c r="K2662" s="170">
        <v>60</v>
      </c>
      <c r="L2662" s="170">
        <v>60</v>
      </c>
      <c r="M2662" s="170">
        <v>60</v>
      </c>
      <c r="N2662" s="392">
        <v>60</v>
      </c>
      <c r="O2662" s="184"/>
      <c r="P2662" s="185"/>
      <c r="Q2662" s="185"/>
      <c r="R2662" s="185"/>
      <c r="S2662" s="186"/>
    </row>
    <row r="2663" spans="1:19" ht="51" outlineLevel="2">
      <c r="A2663" s="12" t="s">
        <v>9</v>
      </c>
      <c r="B2663" s="2">
        <v>7</v>
      </c>
      <c r="C2663" s="370">
        <v>508804</v>
      </c>
      <c r="D2663" s="370">
        <v>880401</v>
      </c>
      <c r="E2663" s="5" t="s">
        <v>626</v>
      </c>
      <c r="F2663" s="5">
        <v>1</v>
      </c>
      <c r="G2663" s="433" t="s">
        <v>12</v>
      </c>
      <c r="H2663" s="379">
        <v>11</v>
      </c>
      <c r="I2663" s="13" t="s">
        <v>108</v>
      </c>
      <c r="J2663" s="169">
        <v>0</v>
      </c>
      <c r="K2663" s="170">
        <v>0</v>
      </c>
      <c r="L2663" s="170">
        <v>0</v>
      </c>
      <c r="M2663" s="170">
        <v>0</v>
      </c>
      <c r="N2663" s="392">
        <v>0</v>
      </c>
      <c r="O2663" s="184"/>
      <c r="P2663" s="185"/>
      <c r="Q2663" s="185"/>
      <c r="R2663" s="185"/>
      <c r="S2663" s="186"/>
    </row>
    <row r="2664" spans="1:19" ht="51" outlineLevel="2">
      <c r="A2664" s="12" t="s">
        <v>9</v>
      </c>
      <c r="B2664" s="2">
        <v>7</v>
      </c>
      <c r="C2664" s="370">
        <v>508804</v>
      </c>
      <c r="D2664" s="370">
        <v>880401</v>
      </c>
      <c r="E2664" s="5" t="s">
        <v>626</v>
      </c>
      <c r="F2664" s="5">
        <v>1</v>
      </c>
      <c r="G2664" s="433" t="s">
        <v>12</v>
      </c>
      <c r="H2664" s="379" t="s">
        <v>304</v>
      </c>
      <c r="I2664" s="13" t="s">
        <v>109</v>
      </c>
      <c r="J2664" s="169">
        <v>300</v>
      </c>
      <c r="K2664" s="170">
        <v>75</v>
      </c>
      <c r="L2664" s="170">
        <v>75</v>
      </c>
      <c r="M2664" s="170">
        <v>75</v>
      </c>
      <c r="N2664" s="392">
        <v>75</v>
      </c>
      <c r="O2664" s="184"/>
      <c r="P2664" s="185"/>
      <c r="Q2664" s="185"/>
      <c r="R2664" s="185"/>
      <c r="S2664" s="186"/>
    </row>
    <row r="2665" spans="1:19" ht="51" outlineLevel="2">
      <c r="A2665" s="12" t="s">
        <v>9</v>
      </c>
      <c r="B2665" s="2">
        <v>7</v>
      </c>
      <c r="C2665" s="370">
        <v>508804</v>
      </c>
      <c r="D2665" s="370">
        <v>880401</v>
      </c>
      <c r="E2665" s="5" t="s">
        <v>626</v>
      </c>
      <c r="F2665" s="5">
        <v>1</v>
      </c>
      <c r="G2665" s="433" t="s">
        <v>12</v>
      </c>
      <c r="H2665" s="379">
        <v>15</v>
      </c>
      <c r="I2665" s="13" t="s">
        <v>110</v>
      </c>
      <c r="J2665" s="169">
        <v>0</v>
      </c>
      <c r="K2665" s="170">
        <v>0</v>
      </c>
      <c r="L2665" s="170">
        <v>0</v>
      </c>
      <c r="M2665" s="170">
        <v>0</v>
      </c>
      <c r="N2665" s="392">
        <v>0</v>
      </c>
      <c r="O2665" s="184"/>
      <c r="P2665" s="185"/>
      <c r="Q2665" s="185"/>
      <c r="R2665" s="185"/>
      <c r="S2665" s="186"/>
    </row>
    <row r="2666" spans="1:19" ht="51" outlineLevel="2">
      <c r="A2666" s="12" t="s">
        <v>9</v>
      </c>
      <c r="B2666" s="2">
        <v>7</v>
      </c>
      <c r="C2666" s="370">
        <v>508804</v>
      </c>
      <c r="D2666" s="370">
        <v>880401</v>
      </c>
      <c r="E2666" s="5" t="s">
        <v>626</v>
      </c>
      <c r="F2666" s="5">
        <v>1</v>
      </c>
      <c r="G2666" s="433" t="s">
        <v>12</v>
      </c>
      <c r="H2666" s="379">
        <v>19</v>
      </c>
      <c r="I2666" s="13" t="s">
        <v>111</v>
      </c>
      <c r="J2666" s="169">
        <v>50</v>
      </c>
      <c r="K2666" s="170">
        <v>13</v>
      </c>
      <c r="L2666" s="170">
        <v>13</v>
      </c>
      <c r="M2666" s="170">
        <v>13</v>
      </c>
      <c r="N2666" s="392">
        <v>11</v>
      </c>
      <c r="O2666" s="184"/>
      <c r="P2666" s="185"/>
      <c r="Q2666" s="185"/>
      <c r="R2666" s="185"/>
      <c r="S2666" s="186"/>
    </row>
    <row r="2667" spans="1:19" ht="51" outlineLevel="2">
      <c r="A2667" s="12" t="s">
        <v>9</v>
      </c>
      <c r="B2667" s="2">
        <v>7</v>
      </c>
      <c r="C2667" s="370">
        <v>508804</v>
      </c>
      <c r="D2667" s="370">
        <v>880401</v>
      </c>
      <c r="E2667" s="5" t="s">
        <v>626</v>
      </c>
      <c r="F2667" s="5">
        <v>1</v>
      </c>
      <c r="G2667" s="433" t="s">
        <v>12</v>
      </c>
      <c r="H2667" s="379" t="s">
        <v>316</v>
      </c>
      <c r="I2667" s="13" t="s">
        <v>112</v>
      </c>
      <c r="J2667" s="169">
        <v>350</v>
      </c>
      <c r="K2667" s="170">
        <v>88</v>
      </c>
      <c r="L2667" s="170">
        <v>88</v>
      </c>
      <c r="M2667" s="170">
        <v>88</v>
      </c>
      <c r="N2667" s="392">
        <v>86</v>
      </c>
      <c r="O2667" s="184"/>
      <c r="P2667" s="185"/>
      <c r="Q2667" s="185"/>
      <c r="R2667" s="185"/>
      <c r="S2667" s="186"/>
    </row>
    <row r="2668" spans="1:19" ht="51" outlineLevel="2">
      <c r="A2668" s="12" t="s">
        <v>9</v>
      </c>
      <c r="B2668" s="2">
        <v>7</v>
      </c>
      <c r="C2668" s="370">
        <v>508804</v>
      </c>
      <c r="D2668" s="370">
        <v>880401</v>
      </c>
      <c r="E2668" s="5" t="s">
        <v>626</v>
      </c>
      <c r="F2668" s="5">
        <v>1</v>
      </c>
      <c r="G2668" s="433" t="s">
        <v>12</v>
      </c>
      <c r="H2668" s="379" t="s">
        <v>296</v>
      </c>
      <c r="I2668" s="13" t="s">
        <v>113</v>
      </c>
      <c r="J2668" s="169">
        <v>100</v>
      </c>
      <c r="K2668" s="170">
        <v>25</v>
      </c>
      <c r="L2668" s="170">
        <v>25</v>
      </c>
      <c r="M2668" s="170">
        <v>25</v>
      </c>
      <c r="N2668" s="392">
        <v>25</v>
      </c>
      <c r="O2668" s="184"/>
      <c r="P2668" s="185"/>
      <c r="Q2668" s="185"/>
      <c r="R2668" s="185"/>
      <c r="S2668" s="186"/>
    </row>
    <row r="2669" spans="1:19" ht="51" outlineLevel="2">
      <c r="A2669" s="12" t="s">
        <v>9</v>
      </c>
      <c r="B2669" s="2">
        <v>7</v>
      </c>
      <c r="C2669" s="370">
        <v>508804</v>
      </c>
      <c r="D2669" s="370">
        <v>880401</v>
      </c>
      <c r="E2669" s="5" t="s">
        <v>626</v>
      </c>
      <c r="F2669" s="5">
        <v>1</v>
      </c>
      <c r="G2669" s="433" t="s">
        <v>12</v>
      </c>
      <c r="H2669" s="379">
        <v>23</v>
      </c>
      <c r="I2669" s="13" t="s">
        <v>114</v>
      </c>
      <c r="J2669" s="169">
        <v>0</v>
      </c>
      <c r="K2669" s="170">
        <v>0</v>
      </c>
      <c r="L2669" s="170">
        <v>0</v>
      </c>
      <c r="M2669" s="170">
        <v>0</v>
      </c>
      <c r="N2669" s="392">
        <v>0</v>
      </c>
      <c r="O2669" s="184"/>
      <c r="P2669" s="185"/>
      <c r="Q2669" s="185"/>
      <c r="R2669" s="185"/>
      <c r="S2669" s="186"/>
    </row>
    <row r="2670" spans="1:19" ht="51" outlineLevel="2">
      <c r="A2670" s="12" t="s">
        <v>9</v>
      </c>
      <c r="B2670" s="2">
        <v>7</v>
      </c>
      <c r="C2670" s="370">
        <v>508804</v>
      </c>
      <c r="D2670" s="370">
        <v>880401</v>
      </c>
      <c r="E2670" s="5" t="s">
        <v>626</v>
      </c>
      <c r="F2670" s="5">
        <v>1</v>
      </c>
      <c r="G2670" s="433" t="s">
        <v>12</v>
      </c>
      <c r="H2670" s="379">
        <v>24</v>
      </c>
      <c r="I2670" s="13" t="s">
        <v>115</v>
      </c>
      <c r="J2670" s="169">
        <v>100</v>
      </c>
      <c r="K2670" s="170">
        <v>25</v>
      </c>
      <c r="L2670" s="170">
        <v>25</v>
      </c>
      <c r="M2670" s="170">
        <v>25</v>
      </c>
      <c r="N2670" s="392">
        <v>25</v>
      </c>
      <c r="O2670" s="184"/>
      <c r="P2670" s="185"/>
      <c r="Q2670" s="185"/>
      <c r="R2670" s="185"/>
      <c r="S2670" s="186"/>
    </row>
    <row r="2671" spans="1:19" ht="51" outlineLevel="2">
      <c r="A2671" s="12" t="s">
        <v>9</v>
      </c>
      <c r="B2671" s="2">
        <v>7</v>
      </c>
      <c r="C2671" s="370">
        <v>508804</v>
      </c>
      <c r="D2671" s="370">
        <v>880401</v>
      </c>
      <c r="E2671" s="5" t="s">
        <v>626</v>
      </c>
      <c r="F2671" s="5">
        <v>1</v>
      </c>
      <c r="G2671" s="433" t="s">
        <v>12</v>
      </c>
      <c r="H2671" s="379">
        <v>25</v>
      </c>
      <c r="I2671" s="13" t="s">
        <v>116</v>
      </c>
      <c r="J2671" s="169">
        <v>400</v>
      </c>
      <c r="K2671" s="170">
        <v>100</v>
      </c>
      <c r="L2671" s="170">
        <v>100</v>
      </c>
      <c r="M2671" s="170">
        <v>100</v>
      </c>
      <c r="N2671" s="392">
        <v>100</v>
      </c>
      <c r="O2671" s="184"/>
      <c r="P2671" s="185"/>
      <c r="Q2671" s="185"/>
      <c r="R2671" s="185"/>
      <c r="S2671" s="186"/>
    </row>
    <row r="2672" spans="1:19" ht="51" outlineLevel="2">
      <c r="A2672" s="12" t="s">
        <v>9</v>
      </c>
      <c r="B2672" s="2">
        <v>7</v>
      </c>
      <c r="C2672" s="370">
        <v>508804</v>
      </c>
      <c r="D2672" s="370">
        <v>880401</v>
      </c>
      <c r="E2672" s="5" t="s">
        <v>626</v>
      </c>
      <c r="F2672" s="5">
        <v>1</v>
      </c>
      <c r="G2672" s="433" t="s">
        <v>12</v>
      </c>
      <c r="H2672" s="379">
        <v>30</v>
      </c>
      <c r="I2672" s="13" t="s">
        <v>117</v>
      </c>
      <c r="J2672" s="169">
        <v>0</v>
      </c>
      <c r="K2672" s="170">
        <v>0</v>
      </c>
      <c r="L2672" s="170">
        <v>0</v>
      </c>
      <c r="M2672" s="170">
        <v>0</v>
      </c>
      <c r="N2672" s="392">
        <v>0</v>
      </c>
      <c r="O2672" s="184"/>
      <c r="P2672" s="185"/>
      <c r="Q2672" s="185"/>
      <c r="R2672" s="185"/>
      <c r="S2672" s="186"/>
    </row>
    <row r="2673" spans="1:19" ht="51" outlineLevel="2">
      <c r="A2673" s="12" t="s">
        <v>9</v>
      </c>
      <c r="B2673" s="2">
        <v>7</v>
      </c>
      <c r="C2673" s="370">
        <v>508804</v>
      </c>
      <c r="D2673" s="370">
        <v>880401</v>
      </c>
      <c r="E2673" s="5" t="s">
        <v>626</v>
      </c>
      <c r="F2673" s="5">
        <v>1</v>
      </c>
      <c r="G2673" s="433" t="s">
        <v>12</v>
      </c>
      <c r="H2673" s="379">
        <v>31</v>
      </c>
      <c r="I2673" s="13" t="s">
        <v>118</v>
      </c>
      <c r="J2673" s="169">
        <v>0</v>
      </c>
      <c r="K2673" s="170">
        <v>0</v>
      </c>
      <c r="L2673" s="170">
        <v>0</v>
      </c>
      <c r="M2673" s="170">
        <v>0</v>
      </c>
      <c r="N2673" s="392">
        <v>0</v>
      </c>
      <c r="O2673" s="184"/>
      <c r="P2673" s="185"/>
      <c r="Q2673" s="185"/>
      <c r="R2673" s="185"/>
      <c r="S2673" s="186"/>
    </row>
    <row r="2674" spans="1:19" ht="51" outlineLevel="2">
      <c r="A2674" s="12" t="s">
        <v>9</v>
      </c>
      <c r="B2674" s="2">
        <v>7</v>
      </c>
      <c r="C2674" s="370">
        <v>508804</v>
      </c>
      <c r="D2674" s="370">
        <v>880401</v>
      </c>
      <c r="E2674" s="5" t="s">
        <v>626</v>
      </c>
      <c r="F2674" s="5">
        <v>1</v>
      </c>
      <c r="G2674" s="433" t="s">
        <v>12</v>
      </c>
      <c r="H2674" s="379">
        <v>32</v>
      </c>
      <c r="I2674" s="13" t="s">
        <v>119</v>
      </c>
      <c r="J2674" s="169">
        <v>500</v>
      </c>
      <c r="K2674" s="170">
        <v>125</v>
      </c>
      <c r="L2674" s="170">
        <v>125</v>
      </c>
      <c r="M2674" s="170">
        <v>125</v>
      </c>
      <c r="N2674" s="392">
        <v>125</v>
      </c>
      <c r="O2674" s="184"/>
      <c r="P2674" s="185"/>
      <c r="Q2674" s="185"/>
      <c r="R2674" s="185"/>
      <c r="S2674" s="186"/>
    </row>
    <row r="2675" spans="1:19" ht="51" outlineLevel="2">
      <c r="A2675" s="12" t="s">
        <v>9</v>
      </c>
      <c r="B2675" s="2">
        <v>7</v>
      </c>
      <c r="C2675" s="370">
        <v>508804</v>
      </c>
      <c r="D2675" s="370">
        <v>880401</v>
      </c>
      <c r="E2675" s="5" t="s">
        <v>626</v>
      </c>
      <c r="F2675" s="5">
        <v>1</v>
      </c>
      <c r="G2675" s="433" t="s">
        <v>12</v>
      </c>
      <c r="H2675" s="379">
        <v>35</v>
      </c>
      <c r="I2675" s="13" t="s">
        <v>120</v>
      </c>
      <c r="J2675" s="169">
        <v>0</v>
      </c>
      <c r="K2675" s="170">
        <v>0</v>
      </c>
      <c r="L2675" s="170">
        <v>0</v>
      </c>
      <c r="M2675" s="170">
        <v>0</v>
      </c>
      <c r="N2675" s="392">
        <v>0</v>
      </c>
      <c r="O2675" s="184"/>
      <c r="P2675" s="185"/>
      <c r="Q2675" s="185"/>
      <c r="R2675" s="185"/>
      <c r="S2675" s="186"/>
    </row>
    <row r="2676" spans="1:19" ht="51" outlineLevel="2">
      <c r="A2676" s="12" t="s">
        <v>9</v>
      </c>
      <c r="B2676" s="2">
        <v>7</v>
      </c>
      <c r="C2676" s="370">
        <v>508804</v>
      </c>
      <c r="D2676" s="370">
        <v>880401</v>
      </c>
      <c r="E2676" s="5" t="s">
        <v>626</v>
      </c>
      <c r="F2676" s="5">
        <v>1</v>
      </c>
      <c r="G2676" s="433" t="s">
        <v>12</v>
      </c>
      <c r="H2676" s="379">
        <v>40</v>
      </c>
      <c r="I2676" s="13" t="s">
        <v>121</v>
      </c>
      <c r="J2676" s="169">
        <v>50</v>
      </c>
      <c r="K2676" s="170">
        <v>13</v>
      </c>
      <c r="L2676" s="170">
        <v>13</v>
      </c>
      <c r="M2676" s="170">
        <v>13</v>
      </c>
      <c r="N2676" s="392">
        <v>11</v>
      </c>
      <c r="O2676" s="184"/>
      <c r="P2676" s="185"/>
      <c r="Q2676" s="185"/>
      <c r="R2676" s="185"/>
      <c r="S2676" s="186"/>
    </row>
    <row r="2677" spans="1:19" ht="51" outlineLevel="2">
      <c r="A2677" s="12" t="s">
        <v>9</v>
      </c>
      <c r="B2677" s="2">
        <v>7</v>
      </c>
      <c r="C2677" s="370">
        <v>508804</v>
      </c>
      <c r="D2677" s="370">
        <v>880401</v>
      </c>
      <c r="E2677" s="5" t="s">
        <v>626</v>
      </c>
      <c r="F2677" s="5">
        <v>1</v>
      </c>
      <c r="G2677" s="433" t="s">
        <v>12</v>
      </c>
      <c r="H2677" s="379">
        <v>68</v>
      </c>
      <c r="I2677" s="13" t="s">
        <v>122</v>
      </c>
      <c r="J2677" s="169">
        <v>0</v>
      </c>
      <c r="K2677" s="170">
        <v>0</v>
      </c>
      <c r="L2677" s="170">
        <v>0</v>
      </c>
      <c r="M2677" s="170">
        <v>0</v>
      </c>
      <c r="N2677" s="392">
        <v>0</v>
      </c>
      <c r="O2677" s="184"/>
      <c r="P2677" s="185"/>
      <c r="Q2677" s="185"/>
      <c r="R2677" s="185"/>
      <c r="S2677" s="186"/>
    </row>
    <row r="2678" spans="1:19" ht="51" outlineLevel="2">
      <c r="A2678" s="12" t="s">
        <v>9</v>
      </c>
      <c r="B2678" s="2">
        <v>7</v>
      </c>
      <c r="C2678" s="370">
        <v>508804</v>
      </c>
      <c r="D2678" s="370">
        <v>880401</v>
      </c>
      <c r="E2678" s="5" t="s">
        <v>626</v>
      </c>
      <c r="F2678" s="5">
        <v>1</v>
      </c>
      <c r="G2678" s="433" t="s">
        <v>12</v>
      </c>
      <c r="H2678" s="379">
        <v>91</v>
      </c>
      <c r="I2678" s="13" t="s">
        <v>123</v>
      </c>
      <c r="J2678" s="169">
        <v>300</v>
      </c>
      <c r="K2678" s="170">
        <v>75</v>
      </c>
      <c r="L2678" s="170">
        <v>75</v>
      </c>
      <c r="M2678" s="170">
        <v>75</v>
      </c>
      <c r="N2678" s="392">
        <v>75</v>
      </c>
      <c r="O2678" s="184"/>
      <c r="P2678" s="185"/>
      <c r="Q2678" s="185"/>
      <c r="R2678" s="185"/>
      <c r="S2678" s="186"/>
    </row>
    <row r="2679" spans="1:19" outlineLevel="1" collapsed="1">
      <c r="A2679" s="123"/>
      <c r="B2679" s="124">
        <v>7</v>
      </c>
      <c r="C2679" s="155">
        <v>508804</v>
      </c>
      <c r="D2679" s="155">
        <v>880401</v>
      </c>
      <c r="E2679" s="126"/>
      <c r="F2679" s="126">
        <v>1</v>
      </c>
      <c r="G2679" s="434" t="s">
        <v>12</v>
      </c>
      <c r="H2679" s="380"/>
      <c r="I2679" s="127"/>
      <c r="J2679" s="171">
        <v>4031</v>
      </c>
      <c r="K2679" s="172">
        <v>1009</v>
      </c>
      <c r="L2679" s="172">
        <v>1009</v>
      </c>
      <c r="M2679" s="172">
        <v>1009</v>
      </c>
      <c r="N2679" s="393">
        <v>1004</v>
      </c>
      <c r="O2679" s="187">
        <v>147374.15887355793</v>
      </c>
      <c r="P2679" s="188">
        <v>34315.322485831362</v>
      </c>
      <c r="Q2679" s="188">
        <v>37685.983728747044</v>
      </c>
      <c r="R2679" s="188">
        <v>37685.983728747044</v>
      </c>
      <c r="S2679" s="189">
        <v>37686.868930232478</v>
      </c>
    </row>
    <row r="2680" spans="1:19" ht="51" outlineLevel="2">
      <c r="A2680" s="12" t="s">
        <v>9</v>
      </c>
      <c r="B2680" s="2">
        <v>8</v>
      </c>
      <c r="C2680" s="370">
        <v>509101</v>
      </c>
      <c r="D2680" s="370">
        <v>910201</v>
      </c>
      <c r="E2680" s="5" t="s">
        <v>441</v>
      </c>
      <c r="F2680" s="5">
        <v>1</v>
      </c>
      <c r="G2680" s="433" t="s">
        <v>12</v>
      </c>
      <c r="H2680" s="379" t="s">
        <v>701</v>
      </c>
      <c r="I2680" s="13" t="s">
        <v>98</v>
      </c>
      <c r="J2680" s="169">
        <v>509</v>
      </c>
      <c r="K2680" s="170">
        <v>125</v>
      </c>
      <c r="L2680" s="170">
        <v>127</v>
      </c>
      <c r="M2680" s="170">
        <v>128</v>
      </c>
      <c r="N2680" s="392">
        <v>129</v>
      </c>
      <c r="O2680" s="184"/>
      <c r="P2680" s="185"/>
      <c r="Q2680" s="185"/>
      <c r="R2680" s="185"/>
      <c r="S2680" s="186"/>
    </row>
    <row r="2681" spans="1:19" ht="51" outlineLevel="2">
      <c r="A2681" s="12" t="s">
        <v>9</v>
      </c>
      <c r="B2681" s="2">
        <v>8</v>
      </c>
      <c r="C2681" s="370">
        <v>509101</v>
      </c>
      <c r="D2681" s="370">
        <v>910201</v>
      </c>
      <c r="E2681" s="5" t="s">
        <v>441</v>
      </c>
      <c r="F2681" s="5">
        <v>1</v>
      </c>
      <c r="G2681" s="433" t="s">
        <v>12</v>
      </c>
      <c r="H2681" s="379">
        <v>2</v>
      </c>
      <c r="I2681" s="13" t="s">
        <v>99</v>
      </c>
      <c r="J2681" s="169">
        <v>50</v>
      </c>
      <c r="K2681" s="170">
        <v>13</v>
      </c>
      <c r="L2681" s="170">
        <v>13</v>
      </c>
      <c r="M2681" s="170">
        <v>13</v>
      </c>
      <c r="N2681" s="392">
        <v>11</v>
      </c>
      <c r="O2681" s="184"/>
      <c r="P2681" s="185"/>
      <c r="Q2681" s="185"/>
      <c r="R2681" s="185"/>
      <c r="S2681" s="186"/>
    </row>
    <row r="2682" spans="1:19" ht="51" outlineLevel="2">
      <c r="A2682" s="12" t="s">
        <v>9</v>
      </c>
      <c r="B2682" s="2">
        <v>8</v>
      </c>
      <c r="C2682" s="370">
        <v>509101</v>
      </c>
      <c r="D2682" s="370">
        <v>910201</v>
      </c>
      <c r="E2682" s="5" t="s">
        <v>441</v>
      </c>
      <c r="F2682" s="5">
        <v>1</v>
      </c>
      <c r="G2682" s="433" t="s">
        <v>12</v>
      </c>
      <c r="H2682" s="379">
        <v>3</v>
      </c>
      <c r="I2682" s="13" t="s">
        <v>100</v>
      </c>
      <c r="J2682" s="169">
        <v>106</v>
      </c>
      <c r="K2682" s="170">
        <v>25</v>
      </c>
      <c r="L2682" s="170">
        <v>27</v>
      </c>
      <c r="M2682" s="170">
        <v>27</v>
      </c>
      <c r="N2682" s="392">
        <v>27</v>
      </c>
      <c r="O2682" s="184"/>
      <c r="P2682" s="185"/>
      <c r="Q2682" s="185"/>
      <c r="R2682" s="185"/>
      <c r="S2682" s="186"/>
    </row>
    <row r="2683" spans="1:19" ht="51" outlineLevel="2">
      <c r="A2683" s="12" t="s">
        <v>9</v>
      </c>
      <c r="B2683" s="2">
        <v>8</v>
      </c>
      <c r="C2683" s="370">
        <v>509101</v>
      </c>
      <c r="D2683" s="370">
        <v>910201</v>
      </c>
      <c r="E2683" s="5" t="s">
        <v>441</v>
      </c>
      <c r="F2683" s="5">
        <v>1</v>
      </c>
      <c r="G2683" s="433" t="s">
        <v>12</v>
      </c>
      <c r="H2683" s="379">
        <v>4</v>
      </c>
      <c r="I2683" s="13" t="s">
        <v>101</v>
      </c>
      <c r="J2683" s="169">
        <v>74</v>
      </c>
      <c r="K2683" s="170">
        <v>18</v>
      </c>
      <c r="L2683" s="170">
        <v>19</v>
      </c>
      <c r="M2683" s="170">
        <v>20</v>
      </c>
      <c r="N2683" s="392">
        <v>17</v>
      </c>
      <c r="O2683" s="184"/>
      <c r="P2683" s="185"/>
      <c r="Q2683" s="185"/>
      <c r="R2683" s="185"/>
      <c r="S2683" s="186"/>
    </row>
    <row r="2684" spans="1:19" ht="51" outlineLevel="2">
      <c r="A2684" s="12" t="s">
        <v>9</v>
      </c>
      <c r="B2684" s="2">
        <v>8</v>
      </c>
      <c r="C2684" s="370">
        <v>509101</v>
      </c>
      <c r="D2684" s="370">
        <v>910201</v>
      </c>
      <c r="E2684" s="5" t="s">
        <v>441</v>
      </c>
      <c r="F2684" s="5">
        <v>1</v>
      </c>
      <c r="G2684" s="433" t="s">
        <v>12</v>
      </c>
      <c r="H2684" s="379" t="s">
        <v>302</v>
      </c>
      <c r="I2684" s="13" t="s">
        <v>102</v>
      </c>
      <c r="J2684" s="169">
        <v>87</v>
      </c>
      <c r="K2684" s="170">
        <v>21</v>
      </c>
      <c r="L2684" s="170">
        <v>22</v>
      </c>
      <c r="M2684" s="170">
        <v>22</v>
      </c>
      <c r="N2684" s="392">
        <v>22</v>
      </c>
      <c r="O2684" s="184"/>
      <c r="P2684" s="185"/>
      <c r="Q2684" s="185"/>
      <c r="R2684" s="185"/>
      <c r="S2684" s="186"/>
    </row>
    <row r="2685" spans="1:19" ht="51" outlineLevel="2">
      <c r="A2685" s="12" t="s">
        <v>9</v>
      </c>
      <c r="B2685" s="2">
        <v>8</v>
      </c>
      <c r="C2685" s="370">
        <v>509101</v>
      </c>
      <c r="D2685" s="370">
        <v>910201</v>
      </c>
      <c r="E2685" s="5" t="s">
        <v>441</v>
      </c>
      <c r="F2685" s="5">
        <v>1</v>
      </c>
      <c r="G2685" s="433" t="s">
        <v>12</v>
      </c>
      <c r="H2685" s="379">
        <v>6</v>
      </c>
      <c r="I2685" s="13" t="s">
        <v>103</v>
      </c>
      <c r="J2685" s="169">
        <v>15</v>
      </c>
      <c r="K2685" s="170">
        <v>4</v>
      </c>
      <c r="L2685" s="170">
        <v>4</v>
      </c>
      <c r="M2685" s="170">
        <v>4</v>
      </c>
      <c r="N2685" s="392">
        <v>3</v>
      </c>
      <c r="O2685" s="184"/>
      <c r="P2685" s="185"/>
      <c r="Q2685" s="185"/>
      <c r="R2685" s="185"/>
      <c r="S2685" s="186"/>
    </row>
    <row r="2686" spans="1:19" ht="51" outlineLevel="2">
      <c r="A2686" s="12" t="s">
        <v>9</v>
      </c>
      <c r="B2686" s="2">
        <v>8</v>
      </c>
      <c r="C2686" s="370">
        <v>509101</v>
      </c>
      <c r="D2686" s="370">
        <v>910201</v>
      </c>
      <c r="E2686" s="5" t="s">
        <v>441</v>
      </c>
      <c r="F2686" s="5">
        <v>1</v>
      </c>
      <c r="G2686" s="433" t="s">
        <v>12</v>
      </c>
      <c r="H2686" s="379">
        <v>7</v>
      </c>
      <c r="I2686" s="13" t="s">
        <v>104</v>
      </c>
      <c r="J2686" s="169">
        <v>0</v>
      </c>
      <c r="K2686" s="170">
        <v>0</v>
      </c>
      <c r="L2686" s="170">
        <v>0</v>
      </c>
      <c r="M2686" s="170">
        <v>0</v>
      </c>
      <c r="N2686" s="392">
        <v>0</v>
      </c>
      <c r="O2686" s="184"/>
      <c r="P2686" s="185"/>
      <c r="Q2686" s="185"/>
      <c r="R2686" s="185"/>
      <c r="S2686" s="186"/>
    </row>
    <row r="2687" spans="1:19" ht="51" outlineLevel="2">
      <c r="A2687" s="12" t="s">
        <v>9</v>
      </c>
      <c r="B2687" s="2">
        <v>8</v>
      </c>
      <c r="C2687" s="370">
        <v>509101</v>
      </c>
      <c r="D2687" s="370">
        <v>910201</v>
      </c>
      <c r="E2687" s="5" t="s">
        <v>441</v>
      </c>
      <c r="F2687" s="5">
        <v>1</v>
      </c>
      <c r="G2687" s="433" t="s">
        <v>12</v>
      </c>
      <c r="H2687" s="379">
        <v>8</v>
      </c>
      <c r="I2687" s="13" t="s">
        <v>105</v>
      </c>
      <c r="J2687" s="169">
        <v>34</v>
      </c>
      <c r="K2687" s="170">
        <v>9</v>
      </c>
      <c r="L2687" s="170">
        <v>9</v>
      </c>
      <c r="M2687" s="170">
        <v>9</v>
      </c>
      <c r="N2687" s="392">
        <v>7</v>
      </c>
      <c r="O2687" s="184"/>
      <c r="P2687" s="185"/>
      <c r="Q2687" s="185"/>
      <c r="R2687" s="185"/>
      <c r="S2687" s="186"/>
    </row>
    <row r="2688" spans="1:19" ht="51" outlineLevel="2">
      <c r="A2688" s="12" t="s">
        <v>9</v>
      </c>
      <c r="B2688" s="2">
        <v>8</v>
      </c>
      <c r="C2688" s="370">
        <v>509101</v>
      </c>
      <c r="D2688" s="370">
        <v>910201</v>
      </c>
      <c r="E2688" s="5" t="s">
        <v>441</v>
      </c>
      <c r="F2688" s="5">
        <v>1</v>
      </c>
      <c r="G2688" s="433" t="s">
        <v>12</v>
      </c>
      <c r="H2688" s="379">
        <v>9</v>
      </c>
      <c r="I2688" s="13" t="s">
        <v>106</v>
      </c>
      <c r="J2688" s="169">
        <v>55</v>
      </c>
      <c r="K2688" s="170">
        <v>14</v>
      </c>
      <c r="L2688" s="170">
        <v>14</v>
      </c>
      <c r="M2688" s="170">
        <v>14</v>
      </c>
      <c r="N2688" s="392">
        <v>13</v>
      </c>
      <c r="O2688" s="184"/>
      <c r="P2688" s="185"/>
      <c r="Q2688" s="185"/>
      <c r="R2688" s="185"/>
      <c r="S2688" s="186"/>
    </row>
    <row r="2689" spans="1:19" ht="51" outlineLevel="2">
      <c r="A2689" s="12" t="s">
        <v>9</v>
      </c>
      <c r="B2689" s="2">
        <v>8</v>
      </c>
      <c r="C2689" s="370">
        <v>509101</v>
      </c>
      <c r="D2689" s="370">
        <v>910201</v>
      </c>
      <c r="E2689" s="5" t="s">
        <v>441</v>
      </c>
      <c r="F2689" s="5">
        <v>1</v>
      </c>
      <c r="G2689" s="433" t="s">
        <v>12</v>
      </c>
      <c r="H2689" s="379">
        <v>10</v>
      </c>
      <c r="I2689" s="13" t="s">
        <v>107</v>
      </c>
      <c r="J2689" s="169">
        <v>90</v>
      </c>
      <c r="K2689" s="170">
        <v>23</v>
      </c>
      <c r="L2689" s="170">
        <v>23</v>
      </c>
      <c r="M2689" s="170">
        <v>23</v>
      </c>
      <c r="N2689" s="392">
        <v>21</v>
      </c>
      <c r="O2689" s="184"/>
      <c r="P2689" s="185"/>
      <c r="Q2689" s="185"/>
      <c r="R2689" s="185"/>
      <c r="S2689" s="186"/>
    </row>
    <row r="2690" spans="1:19" ht="51" outlineLevel="2">
      <c r="A2690" s="12" t="s">
        <v>9</v>
      </c>
      <c r="B2690" s="2">
        <v>8</v>
      </c>
      <c r="C2690" s="370">
        <v>509101</v>
      </c>
      <c r="D2690" s="370">
        <v>910201</v>
      </c>
      <c r="E2690" s="5" t="s">
        <v>441</v>
      </c>
      <c r="F2690" s="5">
        <v>1</v>
      </c>
      <c r="G2690" s="433" t="s">
        <v>12</v>
      </c>
      <c r="H2690" s="379">
        <v>11</v>
      </c>
      <c r="I2690" s="13" t="s">
        <v>108</v>
      </c>
      <c r="J2690" s="169">
        <v>60</v>
      </c>
      <c r="K2690" s="170">
        <v>8</v>
      </c>
      <c r="L2690" s="170">
        <v>16</v>
      </c>
      <c r="M2690" s="170">
        <v>19</v>
      </c>
      <c r="N2690" s="392">
        <v>17</v>
      </c>
      <c r="O2690" s="184"/>
      <c r="P2690" s="185"/>
      <c r="Q2690" s="185"/>
      <c r="R2690" s="185"/>
      <c r="S2690" s="186"/>
    </row>
    <row r="2691" spans="1:19" ht="51" outlineLevel="2">
      <c r="A2691" s="12" t="s">
        <v>9</v>
      </c>
      <c r="B2691" s="2">
        <v>8</v>
      </c>
      <c r="C2691" s="370">
        <v>509101</v>
      </c>
      <c r="D2691" s="370">
        <v>910201</v>
      </c>
      <c r="E2691" s="5" t="s">
        <v>441</v>
      </c>
      <c r="F2691" s="5">
        <v>1</v>
      </c>
      <c r="G2691" s="433" t="s">
        <v>12</v>
      </c>
      <c r="H2691" s="379" t="s">
        <v>304</v>
      </c>
      <c r="I2691" s="13" t="s">
        <v>109</v>
      </c>
      <c r="J2691" s="169">
        <v>360</v>
      </c>
      <c r="K2691" s="170">
        <v>88</v>
      </c>
      <c r="L2691" s="170">
        <v>91</v>
      </c>
      <c r="M2691" s="170">
        <v>92</v>
      </c>
      <c r="N2691" s="392">
        <v>89</v>
      </c>
      <c r="O2691" s="184"/>
      <c r="P2691" s="185"/>
      <c r="Q2691" s="185"/>
      <c r="R2691" s="185"/>
      <c r="S2691" s="186"/>
    </row>
    <row r="2692" spans="1:19" ht="51" outlineLevel="2">
      <c r="A2692" s="12" t="s">
        <v>9</v>
      </c>
      <c r="B2692" s="2">
        <v>8</v>
      </c>
      <c r="C2692" s="370">
        <v>509101</v>
      </c>
      <c r="D2692" s="370">
        <v>910201</v>
      </c>
      <c r="E2692" s="5" t="s">
        <v>441</v>
      </c>
      <c r="F2692" s="5">
        <v>1</v>
      </c>
      <c r="G2692" s="433" t="s">
        <v>12</v>
      </c>
      <c r="H2692" s="379">
        <v>15</v>
      </c>
      <c r="I2692" s="13" t="s">
        <v>110</v>
      </c>
      <c r="J2692" s="169">
        <v>150</v>
      </c>
      <c r="K2692" s="170">
        <v>38</v>
      </c>
      <c r="L2692" s="170">
        <v>38</v>
      </c>
      <c r="M2692" s="170">
        <v>38</v>
      </c>
      <c r="N2692" s="392">
        <v>36</v>
      </c>
      <c r="O2692" s="184"/>
      <c r="P2692" s="185"/>
      <c r="Q2692" s="185"/>
      <c r="R2692" s="185"/>
      <c r="S2692" s="186"/>
    </row>
    <row r="2693" spans="1:19" ht="51" outlineLevel="2">
      <c r="A2693" s="12" t="s">
        <v>9</v>
      </c>
      <c r="B2693" s="2">
        <v>8</v>
      </c>
      <c r="C2693" s="370">
        <v>509101</v>
      </c>
      <c r="D2693" s="370">
        <v>910201</v>
      </c>
      <c r="E2693" s="5" t="s">
        <v>441</v>
      </c>
      <c r="F2693" s="5">
        <v>1</v>
      </c>
      <c r="G2693" s="433" t="s">
        <v>12</v>
      </c>
      <c r="H2693" s="379">
        <v>19</v>
      </c>
      <c r="I2693" s="13" t="s">
        <v>111</v>
      </c>
      <c r="J2693" s="169">
        <v>82</v>
      </c>
      <c r="K2693" s="170">
        <v>19</v>
      </c>
      <c r="L2693" s="170">
        <v>21</v>
      </c>
      <c r="M2693" s="170">
        <v>22</v>
      </c>
      <c r="N2693" s="392">
        <v>20</v>
      </c>
      <c r="O2693" s="184"/>
      <c r="P2693" s="185"/>
      <c r="Q2693" s="185"/>
      <c r="R2693" s="185"/>
      <c r="S2693" s="186"/>
    </row>
    <row r="2694" spans="1:19" ht="51" outlineLevel="2">
      <c r="A2694" s="12" t="s">
        <v>9</v>
      </c>
      <c r="B2694" s="2">
        <v>8</v>
      </c>
      <c r="C2694" s="370">
        <v>509101</v>
      </c>
      <c r="D2694" s="370">
        <v>910201</v>
      </c>
      <c r="E2694" s="5" t="s">
        <v>441</v>
      </c>
      <c r="F2694" s="5">
        <v>1</v>
      </c>
      <c r="G2694" s="433" t="s">
        <v>12</v>
      </c>
      <c r="H2694" s="379" t="s">
        <v>316</v>
      </c>
      <c r="I2694" s="13" t="s">
        <v>112</v>
      </c>
      <c r="J2694" s="169">
        <v>905</v>
      </c>
      <c r="K2694" s="170">
        <v>219</v>
      </c>
      <c r="L2694" s="170">
        <v>227</v>
      </c>
      <c r="M2694" s="170">
        <v>231</v>
      </c>
      <c r="N2694" s="392">
        <v>228</v>
      </c>
      <c r="O2694" s="184"/>
      <c r="P2694" s="185"/>
      <c r="Q2694" s="185"/>
      <c r="R2694" s="185"/>
      <c r="S2694" s="186"/>
    </row>
    <row r="2695" spans="1:19" ht="51" outlineLevel="2">
      <c r="A2695" s="12" t="s">
        <v>9</v>
      </c>
      <c r="B2695" s="2">
        <v>8</v>
      </c>
      <c r="C2695" s="370">
        <v>509101</v>
      </c>
      <c r="D2695" s="370">
        <v>910201</v>
      </c>
      <c r="E2695" s="5" t="s">
        <v>441</v>
      </c>
      <c r="F2695" s="5">
        <v>1</v>
      </c>
      <c r="G2695" s="433" t="s">
        <v>12</v>
      </c>
      <c r="H2695" s="379" t="s">
        <v>296</v>
      </c>
      <c r="I2695" s="13" t="s">
        <v>113</v>
      </c>
      <c r="J2695" s="169">
        <v>55</v>
      </c>
      <c r="K2695" s="170">
        <v>14</v>
      </c>
      <c r="L2695" s="170">
        <v>14</v>
      </c>
      <c r="M2695" s="170">
        <v>14</v>
      </c>
      <c r="N2695" s="392">
        <v>13</v>
      </c>
      <c r="O2695" s="184"/>
      <c r="P2695" s="185"/>
      <c r="Q2695" s="185"/>
      <c r="R2695" s="185"/>
      <c r="S2695" s="186"/>
    </row>
    <row r="2696" spans="1:19" ht="51" outlineLevel="2">
      <c r="A2696" s="12" t="s">
        <v>9</v>
      </c>
      <c r="B2696" s="2">
        <v>8</v>
      </c>
      <c r="C2696" s="370">
        <v>509101</v>
      </c>
      <c r="D2696" s="370">
        <v>910201</v>
      </c>
      <c r="E2696" s="5" t="s">
        <v>441</v>
      </c>
      <c r="F2696" s="5">
        <v>1</v>
      </c>
      <c r="G2696" s="433" t="s">
        <v>12</v>
      </c>
      <c r="H2696" s="379">
        <v>23</v>
      </c>
      <c r="I2696" s="13" t="s">
        <v>114</v>
      </c>
      <c r="J2696" s="169">
        <v>116</v>
      </c>
      <c r="K2696" s="170">
        <v>28</v>
      </c>
      <c r="L2696" s="170">
        <v>29</v>
      </c>
      <c r="M2696" s="170">
        <v>30</v>
      </c>
      <c r="N2696" s="392">
        <v>29</v>
      </c>
      <c r="O2696" s="184"/>
      <c r="P2696" s="185"/>
      <c r="Q2696" s="185"/>
      <c r="R2696" s="185"/>
      <c r="S2696" s="186"/>
    </row>
    <row r="2697" spans="1:19" ht="51" outlineLevel="2">
      <c r="A2697" s="12" t="s">
        <v>9</v>
      </c>
      <c r="B2697" s="2">
        <v>8</v>
      </c>
      <c r="C2697" s="370">
        <v>509101</v>
      </c>
      <c r="D2697" s="370">
        <v>910201</v>
      </c>
      <c r="E2697" s="5" t="s">
        <v>441</v>
      </c>
      <c r="F2697" s="5">
        <v>1</v>
      </c>
      <c r="G2697" s="433" t="s">
        <v>12</v>
      </c>
      <c r="H2697" s="379">
        <v>24</v>
      </c>
      <c r="I2697" s="13" t="s">
        <v>115</v>
      </c>
      <c r="J2697" s="169">
        <v>284</v>
      </c>
      <c r="K2697" s="170">
        <v>70</v>
      </c>
      <c r="L2697" s="170">
        <v>71</v>
      </c>
      <c r="M2697" s="170">
        <v>72</v>
      </c>
      <c r="N2697" s="392">
        <v>71</v>
      </c>
      <c r="O2697" s="184"/>
      <c r="P2697" s="185"/>
      <c r="Q2697" s="185"/>
      <c r="R2697" s="185"/>
      <c r="S2697" s="186"/>
    </row>
    <row r="2698" spans="1:19" ht="51" outlineLevel="2">
      <c r="A2698" s="12" t="s">
        <v>9</v>
      </c>
      <c r="B2698" s="2">
        <v>8</v>
      </c>
      <c r="C2698" s="370">
        <v>509101</v>
      </c>
      <c r="D2698" s="370">
        <v>910201</v>
      </c>
      <c r="E2698" s="5" t="s">
        <v>441</v>
      </c>
      <c r="F2698" s="5">
        <v>1</v>
      </c>
      <c r="G2698" s="433" t="s">
        <v>12</v>
      </c>
      <c r="H2698" s="379">
        <v>25</v>
      </c>
      <c r="I2698" s="13" t="s">
        <v>116</v>
      </c>
      <c r="J2698" s="169">
        <v>635</v>
      </c>
      <c r="K2698" s="170">
        <v>156</v>
      </c>
      <c r="L2698" s="170">
        <v>159</v>
      </c>
      <c r="M2698" s="170">
        <v>160</v>
      </c>
      <c r="N2698" s="392">
        <v>160</v>
      </c>
      <c r="O2698" s="184"/>
      <c r="P2698" s="185"/>
      <c r="Q2698" s="185"/>
      <c r="R2698" s="185"/>
      <c r="S2698" s="186"/>
    </row>
    <row r="2699" spans="1:19" ht="51" outlineLevel="2">
      <c r="A2699" s="12" t="s">
        <v>9</v>
      </c>
      <c r="B2699" s="2">
        <v>8</v>
      </c>
      <c r="C2699" s="370">
        <v>509101</v>
      </c>
      <c r="D2699" s="370">
        <v>910201</v>
      </c>
      <c r="E2699" s="5" t="s">
        <v>441</v>
      </c>
      <c r="F2699" s="5">
        <v>1</v>
      </c>
      <c r="G2699" s="433" t="s">
        <v>12</v>
      </c>
      <c r="H2699" s="379">
        <v>30</v>
      </c>
      <c r="I2699" s="13" t="s">
        <v>117</v>
      </c>
      <c r="J2699" s="169">
        <v>17</v>
      </c>
      <c r="K2699" s="170">
        <v>4</v>
      </c>
      <c r="L2699" s="170">
        <v>4</v>
      </c>
      <c r="M2699" s="170">
        <v>4</v>
      </c>
      <c r="N2699" s="392">
        <v>5</v>
      </c>
      <c r="O2699" s="184"/>
      <c r="P2699" s="185"/>
      <c r="Q2699" s="185"/>
      <c r="R2699" s="185"/>
      <c r="S2699" s="186"/>
    </row>
    <row r="2700" spans="1:19" ht="51" outlineLevel="2">
      <c r="A2700" s="12" t="s">
        <v>9</v>
      </c>
      <c r="B2700" s="2">
        <v>8</v>
      </c>
      <c r="C2700" s="370">
        <v>509101</v>
      </c>
      <c r="D2700" s="370">
        <v>910201</v>
      </c>
      <c r="E2700" s="5" t="s">
        <v>441</v>
      </c>
      <c r="F2700" s="5">
        <v>1</v>
      </c>
      <c r="G2700" s="433" t="s">
        <v>12</v>
      </c>
      <c r="H2700" s="379">
        <v>31</v>
      </c>
      <c r="I2700" s="13" t="s">
        <v>118</v>
      </c>
      <c r="J2700" s="169">
        <v>0</v>
      </c>
      <c r="K2700" s="170">
        <v>0</v>
      </c>
      <c r="L2700" s="170">
        <v>0</v>
      </c>
      <c r="M2700" s="170">
        <v>0</v>
      </c>
      <c r="N2700" s="392">
        <v>0</v>
      </c>
      <c r="O2700" s="184"/>
      <c r="P2700" s="185"/>
      <c r="Q2700" s="185"/>
      <c r="R2700" s="185"/>
      <c r="S2700" s="186"/>
    </row>
    <row r="2701" spans="1:19" ht="51" outlineLevel="2">
      <c r="A2701" s="12" t="s">
        <v>9</v>
      </c>
      <c r="B2701" s="2">
        <v>8</v>
      </c>
      <c r="C2701" s="370">
        <v>509101</v>
      </c>
      <c r="D2701" s="370">
        <v>910201</v>
      </c>
      <c r="E2701" s="5" t="s">
        <v>441</v>
      </c>
      <c r="F2701" s="5">
        <v>1</v>
      </c>
      <c r="G2701" s="433" t="s">
        <v>12</v>
      </c>
      <c r="H2701" s="379">
        <v>32</v>
      </c>
      <c r="I2701" s="13" t="s">
        <v>119</v>
      </c>
      <c r="J2701" s="169">
        <v>74</v>
      </c>
      <c r="K2701" s="170">
        <v>0</v>
      </c>
      <c r="L2701" s="170">
        <v>19</v>
      </c>
      <c r="M2701" s="170">
        <v>28</v>
      </c>
      <c r="N2701" s="392">
        <v>27</v>
      </c>
      <c r="O2701" s="184"/>
      <c r="P2701" s="185"/>
      <c r="Q2701" s="185"/>
      <c r="R2701" s="185"/>
      <c r="S2701" s="186"/>
    </row>
    <row r="2702" spans="1:19" ht="51" outlineLevel="2">
      <c r="A2702" s="12" t="s">
        <v>9</v>
      </c>
      <c r="B2702" s="2">
        <v>8</v>
      </c>
      <c r="C2702" s="370">
        <v>509101</v>
      </c>
      <c r="D2702" s="370">
        <v>910201</v>
      </c>
      <c r="E2702" s="5" t="s">
        <v>441</v>
      </c>
      <c r="F2702" s="5">
        <v>1</v>
      </c>
      <c r="G2702" s="433" t="s">
        <v>12</v>
      </c>
      <c r="H2702" s="379">
        <v>35</v>
      </c>
      <c r="I2702" s="13" t="s">
        <v>120</v>
      </c>
      <c r="J2702" s="169">
        <v>13</v>
      </c>
      <c r="K2702" s="170">
        <v>3</v>
      </c>
      <c r="L2702" s="170">
        <v>3</v>
      </c>
      <c r="M2702" s="170">
        <v>3</v>
      </c>
      <c r="N2702" s="392">
        <v>4</v>
      </c>
      <c r="O2702" s="184"/>
      <c r="P2702" s="185"/>
      <c r="Q2702" s="185"/>
      <c r="R2702" s="185"/>
      <c r="S2702" s="186"/>
    </row>
    <row r="2703" spans="1:19" ht="51" outlineLevel="2">
      <c r="A2703" s="12" t="s">
        <v>9</v>
      </c>
      <c r="B2703" s="2">
        <v>8</v>
      </c>
      <c r="C2703" s="370">
        <v>509101</v>
      </c>
      <c r="D2703" s="370">
        <v>910201</v>
      </c>
      <c r="E2703" s="5" t="s">
        <v>441</v>
      </c>
      <c r="F2703" s="5">
        <v>1</v>
      </c>
      <c r="G2703" s="433" t="s">
        <v>12</v>
      </c>
      <c r="H2703" s="379">
        <v>40</v>
      </c>
      <c r="I2703" s="13" t="s">
        <v>121</v>
      </c>
      <c r="J2703" s="169">
        <v>226</v>
      </c>
      <c r="K2703" s="170">
        <v>55</v>
      </c>
      <c r="L2703" s="170">
        <v>57</v>
      </c>
      <c r="M2703" s="170">
        <v>57</v>
      </c>
      <c r="N2703" s="392">
        <v>57</v>
      </c>
      <c r="O2703" s="184"/>
      <c r="P2703" s="185"/>
      <c r="Q2703" s="185"/>
      <c r="R2703" s="185"/>
      <c r="S2703" s="186"/>
    </row>
    <row r="2704" spans="1:19" ht="51" outlineLevel="2">
      <c r="A2704" s="12" t="s">
        <v>9</v>
      </c>
      <c r="B2704" s="2">
        <v>8</v>
      </c>
      <c r="C2704" s="370">
        <v>509101</v>
      </c>
      <c r="D2704" s="370">
        <v>910201</v>
      </c>
      <c r="E2704" s="5" t="s">
        <v>441</v>
      </c>
      <c r="F2704" s="5">
        <v>1</v>
      </c>
      <c r="G2704" s="433" t="s">
        <v>12</v>
      </c>
      <c r="H2704" s="379">
        <v>68</v>
      </c>
      <c r="I2704" s="13" t="s">
        <v>122</v>
      </c>
      <c r="J2704" s="169">
        <v>30</v>
      </c>
      <c r="K2704" s="170">
        <v>8</v>
      </c>
      <c r="L2704" s="170">
        <v>8</v>
      </c>
      <c r="M2704" s="170">
        <v>8</v>
      </c>
      <c r="N2704" s="392">
        <v>6</v>
      </c>
      <c r="O2704" s="184"/>
      <c r="P2704" s="185"/>
      <c r="Q2704" s="185"/>
      <c r="R2704" s="185"/>
      <c r="S2704" s="186"/>
    </row>
    <row r="2705" spans="1:19" ht="51" outlineLevel="2">
      <c r="A2705" s="12" t="s">
        <v>9</v>
      </c>
      <c r="B2705" s="2">
        <v>8</v>
      </c>
      <c r="C2705" s="370">
        <v>509101</v>
      </c>
      <c r="D2705" s="370">
        <v>910201</v>
      </c>
      <c r="E2705" s="5" t="s">
        <v>441</v>
      </c>
      <c r="F2705" s="5">
        <v>1</v>
      </c>
      <c r="G2705" s="433" t="s">
        <v>12</v>
      </c>
      <c r="H2705" s="379">
        <v>91</v>
      </c>
      <c r="I2705" s="13" t="s">
        <v>123</v>
      </c>
      <c r="J2705" s="169">
        <v>170</v>
      </c>
      <c r="K2705" s="170">
        <v>43</v>
      </c>
      <c r="L2705" s="170">
        <v>43</v>
      </c>
      <c r="M2705" s="170">
        <v>43</v>
      </c>
      <c r="N2705" s="392">
        <v>41</v>
      </c>
      <c r="O2705" s="184"/>
      <c r="P2705" s="185"/>
      <c r="Q2705" s="185"/>
      <c r="R2705" s="185"/>
      <c r="S2705" s="186"/>
    </row>
    <row r="2706" spans="1:19" outlineLevel="1" collapsed="1">
      <c r="A2706" s="123"/>
      <c r="B2706" s="124">
        <v>8</v>
      </c>
      <c r="C2706" s="155">
        <v>509101</v>
      </c>
      <c r="D2706" s="155">
        <v>910201</v>
      </c>
      <c r="E2706" s="126"/>
      <c r="F2706" s="126">
        <v>1</v>
      </c>
      <c r="G2706" s="434" t="s">
        <v>12</v>
      </c>
      <c r="H2706" s="380"/>
      <c r="I2706" s="127"/>
      <c r="J2706" s="171">
        <v>4197</v>
      </c>
      <c r="K2706" s="172">
        <v>1005</v>
      </c>
      <c r="L2706" s="172">
        <v>1058</v>
      </c>
      <c r="M2706" s="172">
        <v>1081</v>
      </c>
      <c r="N2706" s="393">
        <v>1053</v>
      </c>
      <c r="O2706" s="187">
        <v>141187.95616006939</v>
      </c>
      <c r="P2706" s="188">
        <v>34078</v>
      </c>
      <c r="Q2706" s="188">
        <v>35382.819012494518</v>
      </c>
      <c r="R2706" s="188">
        <v>35944.703357763668</v>
      </c>
      <c r="S2706" s="189">
        <v>35782.433789811192</v>
      </c>
    </row>
    <row r="2707" spans="1:19" ht="25.5" outlineLevel="2">
      <c r="A2707" s="12" t="s">
        <v>7</v>
      </c>
      <c r="B2707" s="2">
        <v>6</v>
      </c>
      <c r="C2707" s="370">
        <v>501201</v>
      </c>
      <c r="D2707" s="370">
        <v>120101</v>
      </c>
      <c r="E2707" s="5" t="s">
        <v>547</v>
      </c>
      <c r="F2707" s="5">
        <v>1</v>
      </c>
      <c r="G2707" s="433" t="s">
        <v>12</v>
      </c>
      <c r="H2707" s="379" t="s">
        <v>701</v>
      </c>
      <c r="I2707" s="13" t="s">
        <v>98</v>
      </c>
      <c r="J2707" s="169">
        <v>0</v>
      </c>
      <c r="K2707" s="170">
        <v>0</v>
      </c>
      <c r="L2707" s="170">
        <v>0</v>
      </c>
      <c r="M2707" s="170">
        <v>0</v>
      </c>
      <c r="N2707" s="392">
        <v>0</v>
      </c>
      <c r="O2707" s="184"/>
      <c r="P2707" s="185"/>
      <c r="Q2707" s="185"/>
      <c r="R2707" s="185"/>
      <c r="S2707" s="186"/>
    </row>
    <row r="2708" spans="1:19" ht="25.5" outlineLevel="2">
      <c r="A2708" s="12" t="s">
        <v>7</v>
      </c>
      <c r="B2708" s="2">
        <v>6</v>
      </c>
      <c r="C2708" s="370">
        <v>501201</v>
      </c>
      <c r="D2708" s="370">
        <v>120101</v>
      </c>
      <c r="E2708" s="5" t="s">
        <v>547</v>
      </c>
      <c r="F2708" s="5">
        <v>1</v>
      </c>
      <c r="G2708" s="433" t="s">
        <v>12</v>
      </c>
      <c r="H2708" s="379">
        <v>2</v>
      </c>
      <c r="I2708" s="13" t="s">
        <v>99</v>
      </c>
      <c r="J2708" s="169">
        <v>0</v>
      </c>
      <c r="K2708" s="170">
        <v>0</v>
      </c>
      <c r="L2708" s="170">
        <v>0</v>
      </c>
      <c r="M2708" s="170">
        <v>0</v>
      </c>
      <c r="N2708" s="392">
        <v>0</v>
      </c>
      <c r="O2708" s="184"/>
      <c r="P2708" s="185"/>
      <c r="Q2708" s="185"/>
      <c r="R2708" s="185"/>
      <c r="S2708" s="186"/>
    </row>
    <row r="2709" spans="1:19" ht="25.5" outlineLevel="2">
      <c r="A2709" s="12" t="s">
        <v>7</v>
      </c>
      <c r="B2709" s="2">
        <v>6</v>
      </c>
      <c r="C2709" s="370">
        <v>501201</v>
      </c>
      <c r="D2709" s="370">
        <v>120101</v>
      </c>
      <c r="E2709" s="5" t="s">
        <v>547</v>
      </c>
      <c r="F2709" s="5">
        <v>1</v>
      </c>
      <c r="G2709" s="433" t="s">
        <v>12</v>
      </c>
      <c r="H2709" s="379">
        <v>3</v>
      </c>
      <c r="I2709" s="13" t="s">
        <v>100</v>
      </c>
      <c r="J2709" s="169">
        <v>0</v>
      </c>
      <c r="K2709" s="170">
        <v>0</v>
      </c>
      <c r="L2709" s="170">
        <v>0</v>
      </c>
      <c r="M2709" s="170">
        <v>0</v>
      </c>
      <c r="N2709" s="392">
        <v>0</v>
      </c>
      <c r="O2709" s="184"/>
      <c r="P2709" s="185"/>
      <c r="Q2709" s="185"/>
      <c r="R2709" s="185"/>
      <c r="S2709" s="186"/>
    </row>
    <row r="2710" spans="1:19" ht="25.5" outlineLevel="2">
      <c r="A2710" s="12" t="s">
        <v>7</v>
      </c>
      <c r="B2710" s="2">
        <v>6</v>
      </c>
      <c r="C2710" s="370">
        <v>501201</v>
      </c>
      <c r="D2710" s="370">
        <v>120101</v>
      </c>
      <c r="E2710" s="5" t="s">
        <v>547</v>
      </c>
      <c r="F2710" s="5">
        <v>1</v>
      </c>
      <c r="G2710" s="433" t="s">
        <v>12</v>
      </c>
      <c r="H2710" s="379">
        <v>4</v>
      </c>
      <c r="I2710" s="13" t="s">
        <v>101</v>
      </c>
      <c r="J2710" s="169">
        <v>0</v>
      </c>
      <c r="K2710" s="170">
        <v>0</v>
      </c>
      <c r="L2710" s="170">
        <v>0</v>
      </c>
      <c r="M2710" s="170">
        <v>0</v>
      </c>
      <c r="N2710" s="392">
        <v>0</v>
      </c>
      <c r="O2710" s="184"/>
      <c r="P2710" s="185"/>
      <c r="Q2710" s="185"/>
      <c r="R2710" s="185"/>
      <c r="S2710" s="186"/>
    </row>
    <row r="2711" spans="1:19" ht="25.5" outlineLevel="2">
      <c r="A2711" s="12" t="s">
        <v>7</v>
      </c>
      <c r="B2711" s="2">
        <v>6</v>
      </c>
      <c r="C2711" s="370">
        <v>501201</v>
      </c>
      <c r="D2711" s="370">
        <v>120101</v>
      </c>
      <c r="E2711" s="5" t="s">
        <v>547</v>
      </c>
      <c r="F2711" s="5">
        <v>1</v>
      </c>
      <c r="G2711" s="433" t="s">
        <v>12</v>
      </c>
      <c r="H2711" s="379" t="s">
        <v>302</v>
      </c>
      <c r="I2711" s="13" t="s">
        <v>102</v>
      </c>
      <c r="J2711" s="169">
        <v>0</v>
      </c>
      <c r="K2711" s="170">
        <v>0</v>
      </c>
      <c r="L2711" s="170">
        <v>0</v>
      </c>
      <c r="M2711" s="170">
        <v>0</v>
      </c>
      <c r="N2711" s="392">
        <v>0</v>
      </c>
      <c r="O2711" s="184"/>
      <c r="P2711" s="185"/>
      <c r="Q2711" s="185"/>
      <c r="R2711" s="185"/>
      <c r="S2711" s="186"/>
    </row>
    <row r="2712" spans="1:19" ht="25.5" outlineLevel="2">
      <c r="A2712" s="12" t="s">
        <v>7</v>
      </c>
      <c r="B2712" s="2">
        <v>6</v>
      </c>
      <c r="C2712" s="370">
        <v>501201</v>
      </c>
      <c r="D2712" s="370">
        <v>120101</v>
      </c>
      <c r="E2712" s="5" t="s">
        <v>547</v>
      </c>
      <c r="F2712" s="5">
        <v>1</v>
      </c>
      <c r="G2712" s="433" t="s">
        <v>12</v>
      </c>
      <c r="H2712" s="379">
        <v>6</v>
      </c>
      <c r="I2712" s="13" t="s">
        <v>103</v>
      </c>
      <c r="J2712" s="169">
        <v>0</v>
      </c>
      <c r="K2712" s="170">
        <v>0</v>
      </c>
      <c r="L2712" s="170">
        <v>0</v>
      </c>
      <c r="M2712" s="170">
        <v>0</v>
      </c>
      <c r="N2712" s="392">
        <v>0</v>
      </c>
      <c r="O2712" s="184"/>
      <c r="P2712" s="185"/>
      <c r="Q2712" s="185"/>
      <c r="R2712" s="185"/>
      <c r="S2712" s="186"/>
    </row>
    <row r="2713" spans="1:19" ht="25.5" outlineLevel="2">
      <c r="A2713" s="12" t="s">
        <v>7</v>
      </c>
      <c r="B2713" s="2">
        <v>6</v>
      </c>
      <c r="C2713" s="370">
        <v>501201</v>
      </c>
      <c r="D2713" s="370">
        <v>120101</v>
      </c>
      <c r="E2713" s="5" t="s">
        <v>547</v>
      </c>
      <c r="F2713" s="5">
        <v>1</v>
      </c>
      <c r="G2713" s="433" t="s">
        <v>12</v>
      </c>
      <c r="H2713" s="379">
        <v>7</v>
      </c>
      <c r="I2713" s="13" t="s">
        <v>104</v>
      </c>
      <c r="J2713" s="169">
        <v>0</v>
      </c>
      <c r="K2713" s="170">
        <v>0</v>
      </c>
      <c r="L2713" s="170">
        <v>0</v>
      </c>
      <c r="M2713" s="170">
        <v>0</v>
      </c>
      <c r="N2713" s="392">
        <v>0</v>
      </c>
      <c r="O2713" s="184"/>
      <c r="P2713" s="185"/>
      <c r="Q2713" s="185"/>
      <c r="R2713" s="185"/>
      <c r="S2713" s="186"/>
    </row>
    <row r="2714" spans="1:19" ht="25.5" outlineLevel="2">
      <c r="A2714" s="12" t="s">
        <v>7</v>
      </c>
      <c r="B2714" s="2">
        <v>6</v>
      </c>
      <c r="C2714" s="370">
        <v>501201</v>
      </c>
      <c r="D2714" s="370">
        <v>120101</v>
      </c>
      <c r="E2714" s="5" t="s">
        <v>547</v>
      </c>
      <c r="F2714" s="5">
        <v>1</v>
      </c>
      <c r="G2714" s="433" t="s">
        <v>12</v>
      </c>
      <c r="H2714" s="379">
        <v>8</v>
      </c>
      <c r="I2714" s="13" t="s">
        <v>105</v>
      </c>
      <c r="J2714" s="169">
        <v>0</v>
      </c>
      <c r="K2714" s="170">
        <v>0</v>
      </c>
      <c r="L2714" s="170">
        <v>0</v>
      </c>
      <c r="M2714" s="170">
        <v>0</v>
      </c>
      <c r="N2714" s="392">
        <v>0</v>
      </c>
      <c r="O2714" s="184"/>
      <c r="P2714" s="185"/>
      <c r="Q2714" s="185"/>
      <c r="R2714" s="185"/>
      <c r="S2714" s="186"/>
    </row>
    <row r="2715" spans="1:19" ht="25.5" outlineLevel="2">
      <c r="A2715" s="12" t="s">
        <v>7</v>
      </c>
      <c r="B2715" s="2">
        <v>6</v>
      </c>
      <c r="C2715" s="370">
        <v>501201</v>
      </c>
      <c r="D2715" s="370">
        <v>120101</v>
      </c>
      <c r="E2715" s="5" t="s">
        <v>547</v>
      </c>
      <c r="F2715" s="5">
        <v>1</v>
      </c>
      <c r="G2715" s="433" t="s">
        <v>12</v>
      </c>
      <c r="H2715" s="379">
        <v>9</v>
      </c>
      <c r="I2715" s="13" t="s">
        <v>106</v>
      </c>
      <c r="J2715" s="169">
        <v>570</v>
      </c>
      <c r="K2715" s="170">
        <v>143</v>
      </c>
      <c r="L2715" s="170">
        <v>141</v>
      </c>
      <c r="M2715" s="170">
        <v>143</v>
      </c>
      <c r="N2715" s="392">
        <v>143</v>
      </c>
      <c r="O2715" s="184"/>
      <c r="P2715" s="185"/>
      <c r="Q2715" s="185"/>
      <c r="R2715" s="185"/>
      <c r="S2715" s="186"/>
    </row>
    <row r="2716" spans="1:19" ht="25.5" outlineLevel="2">
      <c r="A2716" s="12" t="s">
        <v>7</v>
      </c>
      <c r="B2716" s="2">
        <v>6</v>
      </c>
      <c r="C2716" s="370">
        <v>501201</v>
      </c>
      <c r="D2716" s="370">
        <v>120101</v>
      </c>
      <c r="E2716" s="5" t="s">
        <v>547</v>
      </c>
      <c r="F2716" s="5">
        <v>1</v>
      </c>
      <c r="G2716" s="433" t="s">
        <v>12</v>
      </c>
      <c r="H2716" s="379">
        <v>10</v>
      </c>
      <c r="I2716" s="13" t="s">
        <v>107</v>
      </c>
      <c r="J2716" s="169">
        <v>1164</v>
      </c>
      <c r="K2716" s="170">
        <v>290</v>
      </c>
      <c r="L2716" s="170">
        <v>291</v>
      </c>
      <c r="M2716" s="170">
        <v>291</v>
      </c>
      <c r="N2716" s="392">
        <v>292</v>
      </c>
      <c r="O2716" s="184"/>
      <c r="P2716" s="185"/>
      <c r="Q2716" s="185"/>
      <c r="R2716" s="185"/>
      <c r="S2716" s="186"/>
    </row>
    <row r="2717" spans="1:19" ht="25.5" outlineLevel="2">
      <c r="A2717" s="12" t="s">
        <v>7</v>
      </c>
      <c r="B2717" s="2">
        <v>6</v>
      </c>
      <c r="C2717" s="370">
        <v>501201</v>
      </c>
      <c r="D2717" s="370">
        <v>120101</v>
      </c>
      <c r="E2717" s="5" t="s">
        <v>547</v>
      </c>
      <c r="F2717" s="5">
        <v>1</v>
      </c>
      <c r="G2717" s="433" t="s">
        <v>12</v>
      </c>
      <c r="H2717" s="379">
        <v>11</v>
      </c>
      <c r="I2717" s="13" t="s">
        <v>108</v>
      </c>
      <c r="J2717" s="169">
        <v>625</v>
      </c>
      <c r="K2717" s="170">
        <v>154</v>
      </c>
      <c r="L2717" s="170">
        <v>155</v>
      </c>
      <c r="M2717" s="170">
        <v>158</v>
      </c>
      <c r="N2717" s="392">
        <v>158</v>
      </c>
      <c r="O2717" s="184"/>
      <c r="P2717" s="185"/>
      <c r="Q2717" s="185"/>
      <c r="R2717" s="185"/>
      <c r="S2717" s="186"/>
    </row>
    <row r="2718" spans="1:19" ht="25.5" outlineLevel="2">
      <c r="A2718" s="12" t="s">
        <v>7</v>
      </c>
      <c r="B2718" s="2">
        <v>6</v>
      </c>
      <c r="C2718" s="370">
        <v>501201</v>
      </c>
      <c r="D2718" s="370">
        <v>120101</v>
      </c>
      <c r="E2718" s="5" t="s">
        <v>547</v>
      </c>
      <c r="F2718" s="5">
        <v>1</v>
      </c>
      <c r="G2718" s="433" t="s">
        <v>12</v>
      </c>
      <c r="H2718" s="379" t="s">
        <v>304</v>
      </c>
      <c r="I2718" s="13" t="s">
        <v>109</v>
      </c>
      <c r="J2718" s="169">
        <v>259</v>
      </c>
      <c r="K2718" s="170">
        <v>64</v>
      </c>
      <c r="L2718" s="170">
        <v>65</v>
      </c>
      <c r="M2718" s="170">
        <v>65</v>
      </c>
      <c r="N2718" s="392">
        <v>65</v>
      </c>
      <c r="O2718" s="184"/>
      <c r="P2718" s="185"/>
      <c r="Q2718" s="185"/>
      <c r="R2718" s="185"/>
      <c r="S2718" s="186"/>
    </row>
    <row r="2719" spans="1:19" ht="25.5" outlineLevel="2">
      <c r="A2719" s="12" t="s">
        <v>7</v>
      </c>
      <c r="B2719" s="2">
        <v>6</v>
      </c>
      <c r="C2719" s="370">
        <v>501201</v>
      </c>
      <c r="D2719" s="370">
        <v>120101</v>
      </c>
      <c r="E2719" s="5" t="s">
        <v>547</v>
      </c>
      <c r="F2719" s="5">
        <v>1</v>
      </c>
      <c r="G2719" s="433" t="s">
        <v>12</v>
      </c>
      <c r="H2719" s="379">
        <v>15</v>
      </c>
      <c r="I2719" s="13" t="s">
        <v>110</v>
      </c>
      <c r="J2719" s="169">
        <v>0</v>
      </c>
      <c r="K2719" s="170">
        <v>0</v>
      </c>
      <c r="L2719" s="170">
        <v>0</v>
      </c>
      <c r="M2719" s="170">
        <v>0</v>
      </c>
      <c r="N2719" s="392">
        <v>0</v>
      </c>
      <c r="O2719" s="184"/>
      <c r="P2719" s="185"/>
      <c r="Q2719" s="185"/>
      <c r="R2719" s="185"/>
      <c r="S2719" s="186"/>
    </row>
    <row r="2720" spans="1:19" ht="25.5" outlineLevel="2">
      <c r="A2720" s="12" t="s">
        <v>7</v>
      </c>
      <c r="B2720" s="2">
        <v>6</v>
      </c>
      <c r="C2720" s="370">
        <v>501201</v>
      </c>
      <c r="D2720" s="370">
        <v>120101</v>
      </c>
      <c r="E2720" s="5" t="s">
        <v>547</v>
      </c>
      <c r="F2720" s="5">
        <v>1</v>
      </c>
      <c r="G2720" s="433" t="s">
        <v>12</v>
      </c>
      <c r="H2720" s="379">
        <v>19</v>
      </c>
      <c r="I2720" s="13" t="s">
        <v>111</v>
      </c>
      <c r="J2720" s="169">
        <v>0</v>
      </c>
      <c r="K2720" s="170">
        <v>0</v>
      </c>
      <c r="L2720" s="170">
        <v>0</v>
      </c>
      <c r="M2720" s="170">
        <v>0</v>
      </c>
      <c r="N2720" s="392">
        <v>0</v>
      </c>
      <c r="O2720" s="184"/>
      <c r="P2720" s="185"/>
      <c r="Q2720" s="185"/>
      <c r="R2720" s="185"/>
      <c r="S2720" s="186"/>
    </row>
    <row r="2721" spans="1:19" ht="25.5" outlineLevel="2">
      <c r="A2721" s="12" t="s">
        <v>7</v>
      </c>
      <c r="B2721" s="2">
        <v>6</v>
      </c>
      <c r="C2721" s="370">
        <v>501201</v>
      </c>
      <c r="D2721" s="370">
        <v>120101</v>
      </c>
      <c r="E2721" s="5" t="s">
        <v>547</v>
      </c>
      <c r="F2721" s="5">
        <v>1</v>
      </c>
      <c r="G2721" s="433" t="s">
        <v>12</v>
      </c>
      <c r="H2721" s="379" t="s">
        <v>316</v>
      </c>
      <c r="I2721" s="13" t="s">
        <v>112</v>
      </c>
      <c r="J2721" s="169">
        <v>867</v>
      </c>
      <c r="K2721" s="170">
        <v>215</v>
      </c>
      <c r="L2721" s="170">
        <v>217</v>
      </c>
      <c r="M2721" s="170">
        <v>217</v>
      </c>
      <c r="N2721" s="392">
        <v>218</v>
      </c>
      <c r="O2721" s="184"/>
      <c r="P2721" s="185"/>
      <c r="Q2721" s="185"/>
      <c r="R2721" s="185"/>
      <c r="S2721" s="186"/>
    </row>
    <row r="2722" spans="1:19" ht="25.5" outlineLevel="2">
      <c r="A2722" s="12" t="s">
        <v>7</v>
      </c>
      <c r="B2722" s="2">
        <v>6</v>
      </c>
      <c r="C2722" s="370">
        <v>501201</v>
      </c>
      <c r="D2722" s="370">
        <v>120101</v>
      </c>
      <c r="E2722" s="5" t="s">
        <v>547</v>
      </c>
      <c r="F2722" s="5">
        <v>1</v>
      </c>
      <c r="G2722" s="433" t="s">
        <v>12</v>
      </c>
      <c r="H2722" s="379" t="s">
        <v>296</v>
      </c>
      <c r="I2722" s="13" t="s">
        <v>113</v>
      </c>
      <c r="J2722" s="169">
        <v>237</v>
      </c>
      <c r="K2722" s="170">
        <v>59</v>
      </c>
      <c r="L2722" s="170">
        <v>58</v>
      </c>
      <c r="M2722" s="170">
        <v>60</v>
      </c>
      <c r="N2722" s="392">
        <v>60</v>
      </c>
      <c r="O2722" s="184"/>
      <c r="P2722" s="185"/>
      <c r="Q2722" s="185"/>
      <c r="R2722" s="185"/>
      <c r="S2722" s="186"/>
    </row>
    <row r="2723" spans="1:19" ht="25.5" outlineLevel="2">
      <c r="A2723" s="12" t="s">
        <v>7</v>
      </c>
      <c r="B2723" s="2">
        <v>6</v>
      </c>
      <c r="C2723" s="370">
        <v>501201</v>
      </c>
      <c r="D2723" s="370">
        <v>120101</v>
      </c>
      <c r="E2723" s="5" t="s">
        <v>547</v>
      </c>
      <c r="F2723" s="5">
        <v>1</v>
      </c>
      <c r="G2723" s="433" t="s">
        <v>12</v>
      </c>
      <c r="H2723" s="379">
        <v>23</v>
      </c>
      <c r="I2723" s="13" t="s">
        <v>114</v>
      </c>
      <c r="J2723" s="169">
        <v>0</v>
      </c>
      <c r="K2723" s="170">
        <v>0</v>
      </c>
      <c r="L2723" s="170">
        <v>0</v>
      </c>
      <c r="M2723" s="170">
        <v>0</v>
      </c>
      <c r="N2723" s="392">
        <v>0</v>
      </c>
      <c r="O2723" s="184"/>
      <c r="P2723" s="185"/>
      <c r="Q2723" s="185"/>
      <c r="R2723" s="185"/>
      <c r="S2723" s="186"/>
    </row>
    <row r="2724" spans="1:19" ht="25.5" outlineLevel="2">
      <c r="A2724" s="12" t="s">
        <v>7</v>
      </c>
      <c r="B2724" s="2">
        <v>6</v>
      </c>
      <c r="C2724" s="370">
        <v>501201</v>
      </c>
      <c r="D2724" s="370">
        <v>120101</v>
      </c>
      <c r="E2724" s="5" t="s">
        <v>547</v>
      </c>
      <c r="F2724" s="5">
        <v>1</v>
      </c>
      <c r="G2724" s="433" t="s">
        <v>12</v>
      </c>
      <c r="H2724" s="379">
        <v>24</v>
      </c>
      <c r="I2724" s="13" t="s">
        <v>115</v>
      </c>
      <c r="J2724" s="169">
        <v>0</v>
      </c>
      <c r="K2724" s="170">
        <v>0</v>
      </c>
      <c r="L2724" s="170">
        <v>0</v>
      </c>
      <c r="M2724" s="170">
        <v>0</v>
      </c>
      <c r="N2724" s="392">
        <v>0</v>
      </c>
      <c r="O2724" s="184"/>
      <c r="P2724" s="185"/>
      <c r="Q2724" s="185"/>
      <c r="R2724" s="185"/>
      <c r="S2724" s="186"/>
    </row>
    <row r="2725" spans="1:19" ht="25.5" outlineLevel="2">
      <c r="A2725" s="12" t="s">
        <v>7</v>
      </c>
      <c r="B2725" s="2">
        <v>6</v>
      </c>
      <c r="C2725" s="370">
        <v>501201</v>
      </c>
      <c r="D2725" s="370">
        <v>120101</v>
      </c>
      <c r="E2725" s="5" t="s">
        <v>547</v>
      </c>
      <c r="F2725" s="5">
        <v>1</v>
      </c>
      <c r="G2725" s="433" t="s">
        <v>12</v>
      </c>
      <c r="H2725" s="379">
        <v>25</v>
      </c>
      <c r="I2725" s="13" t="s">
        <v>116</v>
      </c>
      <c r="J2725" s="169">
        <v>670</v>
      </c>
      <c r="K2725" s="170">
        <v>167</v>
      </c>
      <c r="L2725" s="170">
        <v>167</v>
      </c>
      <c r="M2725" s="170">
        <v>168</v>
      </c>
      <c r="N2725" s="392">
        <v>168</v>
      </c>
      <c r="O2725" s="184"/>
      <c r="P2725" s="185"/>
      <c r="Q2725" s="185"/>
      <c r="R2725" s="185"/>
      <c r="S2725" s="186"/>
    </row>
    <row r="2726" spans="1:19" ht="25.5" outlineLevel="2">
      <c r="A2726" s="12" t="s">
        <v>7</v>
      </c>
      <c r="B2726" s="2">
        <v>6</v>
      </c>
      <c r="C2726" s="370">
        <v>501201</v>
      </c>
      <c r="D2726" s="370">
        <v>120101</v>
      </c>
      <c r="E2726" s="5" t="s">
        <v>547</v>
      </c>
      <c r="F2726" s="5">
        <v>1</v>
      </c>
      <c r="G2726" s="433" t="s">
        <v>12</v>
      </c>
      <c r="H2726" s="379">
        <v>30</v>
      </c>
      <c r="I2726" s="13" t="s">
        <v>117</v>
      </c>
      <c r="J2726" s="169">
        <v>0</v>
      </c>
      <c r="K2726" s="170">
        <v>0</v>
      </c>
      <c r="L2726" s="170">
        <v>0</v>
      </c>
      <c r="M2726" s="170">
        <v>0</v>
      </c>
      <c r="N2726" s="392">
        <v>0</v>
      </c>
      <c r="O2726" s="184"/>
      <c r="P2726" s="185"/>
      <c r="Q2726" s="185"/>
      <c r="R2726" s="185"/>
      <c r="S2726" s="186"/>
    </row>
    <row r="2727" spans="1:19" ht="25.5" outlineLevel="2">
      <c r="A2727" s="12" t="s">
        <v>7</v>
      </c>
      <c r="B2727" s="2">
        <v>6</v>
      </c>
      <c r="C2727" s="370">
        <v>501201</v>
      </c>
      <c r="D2727" s="370">
        <v>120101</v>
      </c>
      <c r="E2727" s="5" t="s">
        <v>547</v>
      </c>
      <c r="F2727" s="5">
        <v>1</v>
      </c>
      <c r="G2727" s="433" t="s">
        <v>12</v>
      </c>
      <c r="H2727" s="379">
        <v>31</v>
      </c>
      <c r="I2727" s="13" t="s">
        <v>118</v>
      </c>
      <c r="J2727" s="169">
        <v>0</v>
      </c>
      <c r="K2727" s="170">
        <v>0</v>
      </c>
      <c r="L2727" s="170">
        <v>0</v>
      </c>
      <c r="M2727" s="170">
        <v>0</v>
      </c>
      <c r="N2727" s="392">
        <v>0</v>
      </c>
      <c r="O2727" s="184"/>
      <c r="P2727" s="185"/>
      <c r="Q2727" s="185"/>
      <c r="R2727" s="185"/>
      <c r="S2727" s="186"/>
    </row>
    <row r="2728" spans="1:19" ht="25.5" outlineLevel="2">
      <c r="A2728" s="12" t="s">
        <v>7</v>
      </c>
      <c r="B2728" s="2">
        <v>6</v>
      </c>
      <c r="C2728" s="370">
        <v>501201</v>
      </c>
      <c r="D2728" s="370">
        <v>120101</v>
      </c>
      <c r="E2728" s="5" t="s">
        <v>547</v>
      </c>
      <c r="F2728" s="5">
        <v>1</v>
      </c>
      <c r="G2728" s="433" t="s">
        <v>12</v>
      </c>
      <c r="H2728" s="379">
        <v>32</v>
      </c>
      <c r="I2728" s="13" t="s">
        <v>119</v>
      </c>
      <c r="J2728" s="169">
        <v>895</v>
      </c>
      <c r="K2728" s="170">
        <v>224</v>
      </c>
      <c r="L2728" s="170">
        <v>221</v>
      </c>
      <c r="M2728" s="170">
        <v>225</v>
      </c>
      <c r="N2728" s="392">
        <v>225</v>
      </c>
      <c r="O2728" s="184"/>
      <c r="P2728" s="185"/>
      <c r="Q2728" s="185"/>
      <c r="R2728" s="185"/>
      <c r="S2728" s="186"/>
    </row>
    <row r="2729" spans="1:19" ht="38.25" outlineLevel="2">
      <c r="A2729" s="12" t="s">
        <v>7</v>
      </c>
      <c r="B2729" s="2">
        <v>6</v>
      </c>
      <c r="C2729" s="370">
        <v>501201</v>
      </c>
      <c r="D2729" s="370">
        <v>120101</v>
      </c>
      <c r="E2729" s="5" t="s">
        <v>547</v>
      </c>
      <c r="F2729" s="5">
        <v>1</v>
      </c>
      <c r="G2729" s="433" t="s">
        <v>12</v>
      </c>
      <c r="H2729" s="379">
        <v>35</v>
      </c>
      <c r="I2729" s="13" t="s">
        <v>120</v>
      </c>
      <c r="J2729" s="169">
        <v>0</v>
      </c>
      <c r="K2729" s="170">
        <v>0</v>
      </c>
      <c r="L2729" s="170">
        <v>0</v>
      </c>
      <c r="M2729" s="170">
        <v>0</v>
      </c>
      <c r="N2729" s="392">
        <v>0</v>
      </c>
      <c r="O2729" s="184"/>
      <c r="P2729" s="185"/>
      <c r="Q2729" s="185"/>
      <c r="R2729" s="185"/>
      <c r="S2729" s="186"/>
    </row>
    <row r="2730" spans="1:19" ht="25.5" outlineLevel="2">
      <c r="A2730" s="12" t="s">
        <v>7</v>
      </c>
      <c r="B2730" s="2">
        <v>6</v>
      </c>
      <c r="C2730" s="370">
        <v>501201</v>
      </c>
      <c r="D2730" s="370">
        <v>120101</v>
      </c>
      <c r="E2730" s="5" t="s">
        <v>547</v>
      </c>
      <c r="F2730" s="5">
        <v>1</v>
      </c>
      <c r="G2730" s="433" t="s">
        <v>12</v>
      </c>
      <c r="H2730" s="379">
        <v>40</v>
      </c>
      <c r="I2730" s="13" t="s">
        <v>121</v>
      </c>
      <c r="J2730" s="169">
        <v>363</v>
      </c>
      <c r="K2730" s="170">
        <v>91</v>
      </c>
      <c r="L2730" s="170">
        <v>91</v>
      </c>
      <c r="M2730" s="170">
        <v>91</v>
      </c>
      <c r="N2730" s="392">
        <v>90</v>
      </c>
      <c r="O2730" s="184"/>
      <c r="P2730" s="185"/>
      <c r="Q2730" s="185"/>
      <c r="R2730" s="185"/>
      <c r="S2730" s="186"/>
    </row>
    <row r="2731" spans="1:19" ht="25.5" outlineLevel="2">
      <c r="A2731" s="12" t="s">
        <v>7</v>
      </c>
      <c r="B2731" s="2">
        <v>6</v>
      </c>
      <c r="C2731" s="370">
        <v>501201</v>
      </c>
      <c r="D2731" s="370">
        <v>120101</v>
      </c>
      <c r="E2731" s="5" t="s">
        <v>547</v>
      </c>
      <c r="F2731" s="5">
        <v>1</v>
      </c>
      <c r="G2731" s="433" t="s">
        <v>12</v>
      </c>
      <c r="H2731" s="379">
        <v>68</v>
      </c>
      <c r="I2731" s="13" t="s">
        <v>122</v>
      </c>
      <c r="J2731" s="169">
        <v>0</v>
      </c>
      <c r="K2731" s="170">
        <v>0</v>
      </c>
      <c r="L2731" s="170">
        <v>0</v>
      </c>
      <c r="M2731" s="170">
        <v>0</v>
      </c>
      <c r="N2731" s="392">
        <v>0</v>
      </c>
      <c r="O2731" s="184"/>
      <c r="P2731" s="185"/>
      <c r="Q2731" s="185"/>
      <c r="R2731" s="185"/>
      <c r="S2731" s="186"/>
    </row>
    <row r="2732" spans="1:19" ht="38.25" outlineLevel="2">
      <c r="A2732" s="12" t="s">
        <v>7</v>
      </c>
      <c r="B2732" s="2">
        <v>6</v>
      </c>
      <c r="C2732" s="370">
        <v>501201</v>
      </c>
      <c r="D2732" s="370">
        <v>120101</v>
      </c>
      <c r="E2732" s="5" t="s">
        <v>547</v>
      </c>
      <c r="F2732" s="5">
        <v>1</v>
      </c>
      <c r="G2732" s="433" t="s">
        <v>12</v>
      </c>
      <c r="H2732" s="379">
        <v>91</v>
      </c>
      <c r="I2732" s="13" t="s">
        <v>123</v>
      </c>
      <c r="J2732" s="169">
        <v>0</v>
      </c>
      <c r="K2732" s="170">
        <v>0</v>
      </c>
      <c r="L2732" s="170">
        <v>0</v>
      </c>
      <c r="M2732" s="170">
        <v>0</v>
      </c>
      <c r="N2732" s="392">
        <v>0</v>
      </c>
      <c r="O2732" s="184"/>
      <c r="P2732" s="185"/>
      <c r="Q2732" s="185"/>
      <c r="R2732" s="185"/>
      <c r="S2732" s="186"/>
    </row>
    <row r="2733" spans="1:19" outlineLevel="1" collapsed="1">
      <c r="A2733" s="123"/>
      <c r="B2733" s="124">
        <v>6</v>
      </c>
      <c r="C2733" s="155">
        <v>501201</v>
      </c>
      <c r="D2733" s="155">
        <v>120101</v>
      </c>
      <c r="E2733" s="126"/>
      <c r="F2733" s="126">
        <v>1</v>
      </c>
      <c r="G2733" s="434" t="s">
        <v>12</v>
      </c>
      <c r="H2733" s="380"/>
      <c r="I2733" s="127"/>
      <c r="J2733" s="171">
        <v>5650</v>
      </c>
      <c r="K2733" s="172">
        <v>1407</v>
      </c>
      <c r="L2733" s="172">
        <v>1406</v>
      </c>
      <c r="M2733" s="172">
        <v>1418</v>
      </c>
      <c r="N2733" s="393">
        <v>1419</v>
      </c>
      <c r="O2733" s="187">
        <v>114612.74798317078</v>
      </c>
      <c r="P2733" s="188">
        <v>28653</v>
      </c>
      <c r="Q2733" s="188">
        <v>28653</v>
      </c>
      <c r="R2733" s="188">
        <v>28653</v>
      </c>
      <c r="S2733" s="189">
        <v>28653.747983170775</v>
      </c>
    </row>
    <row r="2734" spans="1:19" ht="25.5" outlineLevel="2">
      <c r="A2734" s="12" t="s">
        <v>7</v>
      </c>
      <c r="B2734" s="2">
        <v>6</v>
      </c>
      <c r="C2734" s="370">
        <v>503122</v>
      </c>
      <c r="D2734" s="370">
        <v>310101</v>
      </c>
      <c r="E2734" s="5" t="s">
        <v>326</v>
      </c>
      <c r="F2734" s="5">
        <v>1</v>
      </c>
      <c r="G2734" s="433" t="s">
        <v>12</v>
      </c>
      <c r="H2734" s="379" t="s">
        <v>701</v>
      </c>
      <c r="I2734" s="13" t="s">
        <v>98</v>
      </c>
      <c r="J2734" s="169">
        <v>1740</v>
      </c>
      <c r="K2734" s="170">
        <v>435</v>
      </c>
      <c r="L2734" s="170">
        <v>435</v>
      </c>
      <c r="M2734" s="170">
        <v>435</v>
      </c>
      <c r="N2734" s="392">
        <v>435</v>
      </c>
      <c r="O2734" s="184"/>
      <c r="P2734" s="185"/>
      <c r="Q2734" s="185"/>
      <c r="R2734" s="185"/>
      <c r="S2734" s="186"/>
    </row>
    <row r="2735" spans="1:19" ht="25.5" outlineLevel="2">
      <c r="A2735" s="12" t="s">
        <v>7</v>
      </c>
      <c r="B2735" s="2">
        <v>6</v>
      </c>
      <c r="C2735" s="370">
        <v>503122</v>
      </c>
      <c r="D2735" s="370">
        <v>310101</v>
      </c>
      <c r="E2735" s="5" t="s">
        <v>326</v>
      </c>
      <c r="F2735" s="5">
        <v>1</v>
      </c>
      <c r="G2735" s="433" t="s">
        <v>12</v>
      </c>
      <c r="H2735" s="379">
        <v>2</v>
      </c>
      <c r="I2735" s="13" t="s">
        <v>99</v>
      </c>
      <c r="J2735" s="169">
        <v>0</v>
      </c>
      <c r="K2735" s="170">
        <v>0</v>
      </c>
      <c r="L2735" s="170">
        <v>0</v>
      </c>
      <c r="M2735" s="170">
        <v>0</v>
      </c>
      <c r="N2735" s="392">
        <v>0</v>
      </c>
      <c r="O2735" s="184"/>
      <c r="P2735" s="185"/>
      <c r="Q2735" s="185"/>
      <c r="R2735" s="185"/>
      <c r="S2735" s="186"/>
    </row>
    <row r="2736" spans="1:19" ht="25.5" outlineLevel="2">
      <c r="A2736" s="12" t="s">
        <v>7</v>
      </c>
      <c r="B2736" s="2">
        <v>6</v>
      </c>
      <c r="C2736" s="370">
        <v>503122</v>
      </c>
      <c r="D2736" s="370">
        <v>310101</v>
      </c>
      <c r="E2736" s="5" t="s">
        <v>326</v>
      </c>
      <c r="F2736" s="5">
        <v>1</v>
      </c>
      <c r="G2736" s="433" t="s">
        <v>12</v>
      </c>
      <c r="H2736" s="379">
        <v>3</v>
      </c>
      <c r="I2736" s="13" t="s">
        <v>100</v>
      </c>
      <c r="J2736" s="169">
        <v>1244</v>
      </c>
      <c r="K2736" s="170">
        <v>311</v>
      </c>
      <c r="L2736" s="170">
        <v>311</v>
      </c>
      <c r="M2736" s="170">
        <v>311</v>
      </c>
      <c r="N2736" s="392">
        <v>311</v>
      </c>
      <c r="O2736" s="184"/>
      <c r="P2736" s="185"/>
      <c r="Q2736" s="185"/>
      <c r="R2736" s="185"/>
      <c r="S2736" s="186"/>
    </row>
    <row r="2737" spans="1:19" ht="25.5" outlineLevel="2">
      <c r="A2737" s="12" t="s">
        <v>7</v>
      </c>
      <c r="B2737" s="2">
        <v>6</v>
      </c>
      <c r="C2737" s="370">
        <v>503122</v>
      </c>
      <c r="D2737" s="370">
        <v>310101</v>
      </c>
      <c r="E2737" s="5" t="s">
        <v>326</v>
      </c>
      <c r="F2737" s="5">
        <v>1</v>
      </c>
      <c r="G2737" s="433" t="s">
        <v>12</v>
      </c>
      <c r="H2737" s="379">
        <v>4</v>
      </c>
      <c r="I2737" s="13" t="s">
        <v>101</v>
      </c>
      <c r="J2737" s="169">
        <v>300</v>
      </c>
      <c r="K2737" s="170">
        <v>75</v>
      </c>
      <c r="L2737" s="170">
        <v>75</v>
      </c>
      <c r="M2737" s="170">
        <v>75</v>
      </c>
      <c r="N2737" s="392">
        <v>75</v>
      </c>
      <c r="O2737" s="184"/>
      <c r="P2737" s="185"/>
      <c r="Q2737" s="185"/>
      <c r="R2737" s="185"/>
      <c r="S2737" s="186"/>
    </row>
    <row r="2738" spans="1:19" ht="25.5" outlineLevel="2">
      <c r="A2738" s="12" t="s">
        <v>7</v>
      </c>
      <c r="B2738" s="2">
        <v>6</v>
      </c>
      <c r="C2738" s="370">
        <v>503122</v>
      </c>
      <c r="D2738" s="370">
        <v>310101</v>
      </c>
      <c r="E2738" s="5" t="s">
        <v>326</v>
      </c>
      <c r="F2738" s="5">
        <v>1</v>
      </c>
      <c r="G2738" s="433" t="s">
        <v>12</v>
      </c>
      <c r="H2738" s="379" t="s">
        <v>302</v>
      </c>
      <c r="I2738" s="13" t="s">
        <v>102</v>
      </c>
      <c r="J2738" s="169">
        <v>579</v>
      </c>
      <c r="K2738" s="170">
        <v>145</v>
      </c>
      <c r="L2738" s="170">
        <v>145</v>
      </c>
      <c r="M2738" s="170">
        <v>145</v>
      </c>
      <c r="N2738" s="392">
        <v>144</v>
      </c>
      <c r="O2738" s="184"/>
      <c r="P2738" s="185"/>
      <c r="Q2738" s="185"/>
      <c r="R2738" s="185"/>
      <c r="S2738" s="186"/>
    </row>
    <row r="2739" spans="1:19" ht="25.5" outlineLevel="2">
      <c r="A2739" s="12" t="s">
        <v>7</v>
      </c>
      <c r="B2739" s="2">
        <v>6</v>
      </c>
      <c r="C2739" s="370">
        <v>503122</v>
      </c>
      <c r="D2739" s="370">
        <v>310101</v>
      </c>
      <c r="E2739" s="5" t="s">
        <v>326</v>
      </c>
      <c r="F2739" s="5">
        <v>1</v>
      </c>
      <c r="G2739" s="433" t="s">
        <v>12</v>
      </c>
      <c r="H2739" s="379">
        <v>6</v>
      </c>
      <c r="I2739" s="13" t="s">
        <v>103</v>
      </c>
      <c r="J2739" s="169">
        <v>0</v>
      </c>
      <c r="K2739" s="170">
        <v>0</v>
      </c>
      <c r="L2739" s="170">
        <v>0</v>
      </c>
      <c r="M2739" s="170">
        <v>0</v>
      </c>
      <c r="N2739" s="392">
        <v>0</v>
      </c>
      <c r="O2739" s="184"/>
      <c r="P2739" s="185"/>
      <c r="Q2739" s="185"/>
      <c r="R2739" s="185"/>
      <c r="S2739" s="186"/>
    </row>
    <row r="2740" spans="1:19" ht="25.5" outlineLevel="2">
      <c r="A2740" s="12" t="s">
        <v>7</v>
      </c>
      <c r="B2740" s="2">
        <v>6</v>
      </c>
      <c r="C2740" s="370">
        <v>503122</v>
      </c>
      <c r="D2740" s="370">
        <v>310101</v>
      </c>
      <c r="E2740" s="5" t="s">
        <v>326</v>
      </c>
      <c r="F2740" s="5">
        <v>1</v>
      </c>
      <c r="G2740" s="433" t="s">
        <v>12</v>
      </c>
      <c r="H2740" s="379">
        <v>7</v>
      </c>
      <c r="I2740" s="13" t="s">
        <v>104</v>
      </c>
      <c r="J2740" s="169">
        <v>0</v>
      </c>
      <c r="K2740" s="170">
        <v>0</v>
      </c>
      <c r="L2740" s="170">
        <v>0</v>
      </c>
      <c r="M2740" s="170">
        <v>0</v>
      </c>
      <c r="N2740" s="392">
        <v>0</v>
      </c>
      <c r="O2740" s="184"/>
      <c r="P2740" s="185"/>
      <c r="Q2740" s="185"/>
      <c r="R2740" s="185"/>
      <c r="S2740" s="186"/>
    </row>
    <row r="2741" spans="1:19" ht="25.5" outlineLevel="2">
      <c r="A2741" s="12" t="s">
        <v>7</v>
      </c>
      <c r="B2741" s="2">
        <v>6</v>
      </c>
      <c r="C2741" s="370">
        <v>503122</v>
      </c>
      <c r="D2741" s="370">
        <v>310101</v>
      </c>
      <c r="E2741" s="5" t="s">
        <v>326</v>
      </c>
      <c r="F2741" s="5">
        <v>1</v>
      </c>
      <c r="G2741" s="433" t="s">
        <v>12</v>
      </c>
      <c r="H2741" s="379">
        <v>8</v>
      </c>
      <c r="I2741" s="13" t="s">
        <v>105</v>
      </c>
      <c r="J2741" s="169">
        <v>0</v>
      </c>
      <c r="K2741" s="170">
        <v>0</v>
      </c>
      <c r="L2741" s="170">
        <v>0</v>
      </c>
      <c r="M2741" s="170">
        <v>0</v>
      </c>
      <c r="N2741" s="392">
        <v>0</v>
      </c>
      <c r="O2741" s="184"/>
      <c r="P2741" s="185"/>
      <c r="Q2741" s="185"/>
      <c r="R2741" s="185"/>
      <c r="S2741" s="186"/>
    </row>
    <row r="2742" spans="1:19" ht="25.5" outlineLevel="2">
      <c r="A2742" s="12" t="s">
        <v>7</v>
      </c>
      <c r="B2742" s="2">
        <v>6</v>
      </c>
      <c r="C2742" s="370">
        <v>503122</v>
      </c>
      <c r="D2742" s="370">
        <v>310101</v>
      </c>
      <c r="E2742" s="5" t="s">
        <v>326</v>
      </c>
      <c r="F2742" s="5">
        <v>1</v>
      </c>
      <c r="G2742" s="433" t="s">
        <v>12</v>
      </c>
      <c r="H2742" s="379">
        <v>9</v>
      </c>
      <c r="I2742" s="13" t="s">
        <v>106</v>
      </c>
      <c r="J2742" s="169">
        <v>1852</v>
      </c>
      <c r="K2742" s="170">
        <v>463</v>
      </c>
      <c r="L2742" s="170">
        <v>463</v>
      </c>
      <c r="M2742" s="170">
        <v>463</v>
      </c>
      <c r="N2742" s="392">
        <v>463</v>
      </c>
      <c r="O2742" s="184"/>
      <c r="P2742" s="185"/>
      <c r="Q2742" s="185"/>
      <c r="R2742" s="185"/>
      <c r="S2742" s="186"/>
    </row>
    <row r="2743" spans="1:19" ht="25.5" outlineLevel="2">
      <c r="A2743" s="12" t="s">
        <v>7</v>
      </c>
      <c r="B2743" s="2">
        <v>6</v>
      </c>
      <c r="C2743" s="370">
        <v>503122</v>
      </c>
      <c r="D2743" s="370">
        <v>310101</v>
      </c>
      <c r="E2743" s="5" t="s">
        <v>326</v>
      </c>
      <c r="F2743" s="5">
        <v>1</v>
      </c>
      <c r="G2743" s="433" t="s">
        <v>12</v>
      </c>
      <c r="H2743" s="379">
        <v>10</v>
      </c>
      <c r="I2743" s="13" t="s">
        <v>107</v>
      </c>
      <c r="J2743" s="169">
        <v>664</v>
      </c>
      <c r="K2743" s="170">
        <v>166</v>
      </c>
      <c r="L2743" s="170">
        <v>166</v>
      </c>
      <c r="M2743" s="170">
        <v>166</v>
      </c>
      <c r="N2743" s="392">
        <v>166</v>
      </c>
      <c r="O2743" s="184"/>
      <c r="P2743" s="185"/>
      <c r="Q2743" s="185"/>
      <c r="R2743" s="185"/>
      <c r="S2743" s="186"/>
    </row>
    <row r="2744" spans="1:19" ht="25.5" outlineLevel="2">
      <c r="A2744" s="12" t="s">
        <v>7</v>
      </c>
      <c r="B2744" s="2">
        <v>6</v>
      </c>
      <c r="C2744" s="370">
        <v>503122</v>
      </c>
      <c r="D2744" s="370">
        <v>310101</v>
      </c>
      <c r="E2744" s="5" t="s">
        <v>326</v>
      </c>
      <c r="F2744" s="5">
        <v>1</v>
      </c>
      <c r="G2744" s="433" t="s">
        <v>12</v>
      </c>
      <c r="H2744" s="379">
        <v>11</v>
      </c>
      <c r="I2744" s="13" t="s">
        <v>108</v>
      </c>
      <c r="J2744" s="169">
        <v>3313</v>
      </c>
      <c r="K2744" s="170">
        <v>828</v>
      </c>
      <c r="L2744" s="170">
        <v>828</v>
      </c>
      <c r="M2744" s="170">
        <v>828</v>
      </c>
      <c r="N2744" s="392">
        <v>829</v>
      </c>
      <c r="O2744" s="184"/>
      <c r="P2744" s="185"/>
      <c r="Q2744" s="185"/>
      <c r="R2744" s="185"/>
      <c r="S2744" s="186"/>
    </row>
    <row r="2745" spans="1:19" ht="25.5" outlineLevel="2">
      <c r="A2745" s="12" t="s">
        <v>7</v>
      </c>
      <c r="B2745" s="2">
        <v>6</v>
      </c>
      <c r="C2745" s="370">
        <v>503122</v>
      </c>
      <c r="D2745" s="370">
        <v>310101</v>
      </c>
      <c r="E2745" s="5" t="s">
        <v>326</v>
      </c>
      <c r="F2745" s="5">
        <v>1</v>
      </c>
      <c r="G2745" s="433" t="s">
        <v>12</v>
      </c>
      <c r="H2745" s="379" t="s">
        <v>304</v>
      </c>
      <c r="I2745" s="13" t="s">
        <v>109</v>
      </c>
      <c r="J2745" s="169">
        <v>1133</v>
      </c>
      <c r="K2745" s="170">
        <v>283</v>
      </c>
      <c r="L2745" s="170">
        <v>283</v>
      </c>
      <c r="M2745" s="170">
        <v>283</v>
      </c>
      <c r="N2745" s="392">
        <v>284</v>
      </c>
      <c r="O2745" s="184"/>
      <c r="P2745" s="185"/>
      <c r="Q2745" s="185"/>
      <c r="R2745" s="185"/>
      <c r="S2745" s="186"/>
    </row>
    <row r="2746" spans="1:19" ht="25.5" outlineLevel="2">
      <c r="A2746" s="12" t="s">
        <v>7</v>
      </c>
      <c r="B2746" s="2">
        <v>6</v>
      </c>
      <c r="C2746" s="370">
        <v>503122</v>
      </c>
      <c r="D2746" s="370">
        <v>310101</v>
      </c>
      <c r="E2746" s="5" t="s">
        <v>326</v>
      </c>
      <c r="F2746" s="5">
        <v>1</v>
      </c>
      <c r="G2746" s="433" t="s">
        <v>12</v>
      </c>
      <c r="H2746" s="379">
        <v>15</v>
      </c>
      <c r="I2746" s="13" t="s">
        <v>110</v>
      </c>
      <c r="J2746" s="169">
        <v>0</v>
      </c>
      <c r="K2746" s="170">
        <v>0</v>
      </c>
      <c r="L2746" s="170">
        <v>0</v>
      </c>
      <c r="M2746" s="170">
        <v>0</v>
      </c>
      <c r="N2746" s="392">
        <v>0</v>
      </c>
      <c r="O2746" s="184"/>
      <c r="P2746" s="185"/>
      <c r="Q2746" s="185"/>
      <c r="R2746" s="185"/>
      <c r="S2746" s="186"/>
    </row>
    <row r="2747" spans="1:19" ht="25.5" outlineLevel="2">
      <c r="A2747" s="12" t="s">
        <v>7</v>
      </c>
      <c r="B2747" s="2">
        <v>6</v>
      </c>
      <c r="C2747" s="370">
        <v>503122</v>
      </c>
      <c r="D2747" s="370">
        <v>310101</v>
      </c>
      <c r="E2747" s="5" t="s">
        <v>326</v>
      </c>
      <c r="F2747" s="5">
        <v>1</v>
      </c>
      <c r="G2747" s="433" t="s">
        <v>12</v>
      </c>
      <c r="H2747" s="379">
        <v>19</v>
      </c>
      <c r="I2747" s="13" t="s">
        <v>111</v>
      </c>
      <c r="J2747" s="169">
        <v>0</v>
      </c>
      <c r="K2747" s="170">
        <v>0</v>
      </c>
      <c r="L2747" s="170">
        <v>0</v>
      </c>
      <c r="M2747" s="170">
        <v>0</v>
      </c>
      <c r="N2747" s="392">
        <v>0</v>
      </c>
      <c r="O2747" s="184"/>
      <c r="P2747" s="185"/>
      <c r="Q2747" s="185"/>
      <c r="R2747" s="185"/>
      <c r="S2747" s="186"/>
    </row>
    <row r="2748" spans="1:19" ht="25.5" outlineLevel="2">
      <c r="A2748" s="12" t="s">
        <v>7</v>
      </c>
      <c r="B2748" s="2">
        <v>6</v>
      </c>
      <c r="C2748" s="370">
        <v>503122</v>
      </c>
      <c r="D2748" s="370">
        <v>310101</v>
      </c>
      <c r="E2748" s="5" t="s">
        <v>326</v>
      </c>
      <c r="F2748" s="5">
        <v>1</v>
      </c>
      <c r="G2748" s="433" t="s">
        <v>12</v>
      </c>
      <c r="H2748" s="379" t="s">
        <v>316</v>
      </c>
      <c r="I2748" s="13" t="s">
        <v>112</v>
      </c>
      <c r="J2748" s="169">
        <v>1827</v>
      </c>
      <c r="K2748" s="170">
        <v>457</v>
      </c>
      <c r="L2748" s="170">
        <v>457</v>
      </c>
      <c r="M2748" s="170">
        <v>457</v>
      </c>
      <c r="N2748" s="392">
        <v>456</v>
      </c>
      <c r="O2748" s="184"/>
      <c r="P2748" s="185"/>
      <c r="Q2748" s="185"/>
      <c r="R2748" s="185"/>
      <c r="S2748" s="186"/>
    </row>
    <row r="2749" spans="1:19" ht="25.5" outlineLevel="2">
      <c r="A2749" s="12" t="s">
        <v>7</v>
      </c>
      <c r="B2749" s="2">
        <v>6</v>
      </c>
      <c r="C2749" s="370">
        <v>503122</v>
      </c>
      <c r="D2749" s="370">
        <v>310101</v>
      </c>
      <c r="E2749" s="5" t="s">
        <v>326</v>
      </c>
      <c r="F2749" s="5">
        <v>1</v>
      </c>
      <c r="G2749" s="433" t="s">
        <v>12</v>
      </c>
      <c r="H2749" s="379" t="s">
        <v>296</v>
      </c>
      <c r="I2749" s="13" t="s">
        <v>113</v>
      </c>
      <c r="J2749" s="169">
        <v>1557</v>
      </c>
      <c r="K2749" s="170">
        <v>387</v>
      </c>
      <c r="L2749" s="170">
        <v>390</v>
      </c>
      <c r="M2749" s="170">
        <v>390</v>
      </c>
      <c r="N2749" s="392">
        <v>390</v>
      </c>
      <c r="O2749" s="184"/>
      <c r="P2749" s="185"/>
      <c r="Q2749" s="185"/>
      <c r="R2749" s="185"/>
      <c r="S2749" s="186"/>
    </row>
    <row r="2750" spans="1:19" ht="25.5" outlineLevel="2">
      <c r="A2750" s="12" t="s">
        <v>7</v>
      </c>
      <c r="B2750" s="2">
        <v>6</v>
      </c>
      <c r="C2750" s="370">
        <v>503122</v>
      </c>
      <c r="D2750" s="370">
        <v>310101</v>
      </c>
      <c r="E2750" s="5" t="s">
        <v>326</v>
      </c>
      <c r="F2750" s="5">
        <v>1</v>
      </c>
      <c r="G2750" s="433" t="s">
        <v>12</v>
      </c>
      <c r="H2750" s="379">
        <v>23</v>
      </c>
      <c r="I2750" s="13" t="s">
        <v>114</v>
      </c>
      <c r="J2750" s="169">
        <v>1300</v>
      </c>
      <c r="K2750" s="170">
        <v>325</v>
      </c>
      <c r="L2750" s="170">
        <v>325</v>
      </c>
      <c r="M2750" s="170">
        <v>325</v>
      </c>
      <c r="N2750" s="392">
        <v>325</v>
      </c>
      <c r="O2750" s="184"/>
      <c r="P2750" s="185"/>
      <c r="Q2750" s="185"/>
      <c r="R2750" s="185"/>
      <c r="S2750" s="186"/>
    </row>
    <row r="2751" spans="1:19" ht="25.5" outlineLevel="2">
      <c r="A2751" s="12" t="s">
        <v>7</v>
      </c>
      <c r="B2751" s="2">
        <v>6</v>
      </c>
      <c r="C2751" s="370">
        <v>503122</v>
      </c>
      <c r="D2751" s="370">
        <v>310101</v>
      </c>
      <c r="E2751" s="5" t="s">
        <v>326</v>
      </c>
      <c r="F2751" s="5">
        <v>1</v>
      </c>
      <c r="G2751" s="433" t="s">
        <v>12</v>
      </c>
      <c r="H2751" s="379">
        <v>24</v>
      </c>
      <c r="I2751" s="13" t="s">
        <v>115</v>
      </c>
      <c r="J2751" s="169">
        <v>0</v>
      </c>
      <c r="K2751" s="170">
        <v>0</v>
      </c>
      <c r="L2751" s="170">
        <v>0</v>
      </c>
      <c r="M2751" s="170">
        <v>0</v>
      </c>
      <c r="N2751" s="392">
        <v>0</v>
      </c>
      <c r="O2751" s="184"/>
      <c r="P2751" s="185"/>
      <c r="Q2751" s="185"/>
      <c r="R2751" s="185"/>
      <c r="S2751" s="186"/>
    </row>
    <row r="2752" spans="1:19" ht="25.5" outlineLevel="2">
      <c r="A2752" s="12" t="s">
        <v>7</v>
      </c>
      <c r="B2752" s="2">
        <v>6</v>
      </c>
      <c r="C2752" s="370">
        <v>503122</v>
      </c>
      <c r="D2752" s="370">
        <v>310101</v>
      </c>
      <c r="E2752" s="5" t="s">
        <v>326</v>
      </c>
      <c r="F2752" s="5">
        <v>1</v>
      </c>
      <c r="G2752" s="433" t="s">
        <v>12</v>
      </c>
      <c r="H2752" s="379">
        <v>25</v>
      </c>
      <c r="I2752" s="13" t="s">
        <v>116</v>
      </c>
      <c r="J2752" s="169">
        <v>1666</v>
      </c>
      <c r="K2752" s="170">
        <v>417</v>
      </c>
      <c r="L2752" s="170">
        <v>417</v>
      </c>
      <c r="M2752" s="170">
        <v>417</v>
      </c>
      <c r="N2752" s="392">
        <v>415</v>
      </c>
      <c r="O2752" s="184"/>
      <c r="P2752" s="185"/>
      <c r="Q2752" s="185"/>
      <c r="R2752" s="185"/>
      <c r="S2752" s="186"/>
    </row>
    <row r="2753" spans="1:19" ht="25.5" outlineLevel="2">
      <c r="A2753" s="12" t="s">
        <v>7</v>
      </c>
      <c r="B2753" s="2">
        <v>6</v>
      </c>
      <c r="C2753" s="370">
        <v>503122</v>
      </c>
      <c r="D2753" s="370">
        <v>310101</v>
      </c>
      <c r="E2753" s="5" t="s">
        <v>326</v>
      </c>
      <c r="F2753" s="5">
        <v>1</v>
      </c>
      <c r="G2753" s="433" t="s">
        <v>12</v>
      </c>
      <c r="H2753" s="379">
        <v>30</v>
      </c>
      <c r="I2753" s="13" t="s">
        <v>117</v>
      </c>
      <c r="J2753" s="169">
        <v>0</v>
      </c>
      <c r="K2753" s="170">
        <v>0</v>
      </c>
      <c r="L2753" s="170">
        <v>0</v>
      </c>
      <c r="M2753" s="170">
        <v>0</v>
      </c>
      <c r="N2753" s="392">
        <v>0</v>
      </c>
      <c r="O2753" s="184"/>
      <c r="P2753" s="185"/>
      <c r="Q2753" s="185"/>
      <c r="R2753" s="185"/>
      <c r="S2753" s="186"/>
    </row>
    <row r="2754" spans="1:19" ht="25.5" outlineLevel="2">
      <c r="A2754" s="12" t="s">
        <v>7</v>
      </c>
      <c r="B2754" s="2">
        <v>6</v>
      </c>
      <c r="C2754" s="370">
        <v>503122</v>
      </c>
      <c r="D2754" s="370">
        <v>310101</v>
      </c>
      <c r="E2754" s="5" t="s">
        <v>326</v>
      </c>
      <c r="F2754" s="5">
        <v>1</v>
      </c>
      <c r="G2754" s="433" t="s">
        <v>12</v>
      </c>
      <c r="H2754" s="379">
        <v>31</v>
      </c>
      <c r="I2754" s="13" t="s">
        <v>118</v>
      </c>
      <c r="J2754" s="169">
        <v>180</v>
      </c>
      <c r="K2754" s="170">
        <v>45</v>
      </c>
      <c r="L2754" s="170">
        <v>45</v>
      </c>
      <c r="M2754" s="170">
        <v>45</v>
      </c>
      <c r="N2754" s="392">
        <v>45</v>
      </c>
      <c r="O2754" s="184"/>
      <c r="P2754" s="185"/>
      <c r="Q2754" s="185"/>
      <c r="R2754" s="185"/>
      <c r="S2754" s="186"/>
    </row>
    <row r="2755" spans="1:19" ht="25.5" outlineLevel="2">
      <c r="A2755" s="12" t="s">
        <v>7</v>
      </c>
      <c r="B2755" s="2">
        <v>6</v>
      </c>
      <c r="C2755" s="370">
        <v>503122</v>
      </c>
      <c r="D2755" s="370">
        <v>310101</v>
      </c>
      <c r="E2755" s="5" t="s">
        <v>326</v>
      </c>
      <c r="F2755" s="5">
        <v>1</v>
      </c>
      <c r="G2755" s="433" t="s">
        <v>12</v>
      </c>
      <c r="H2755" s="379">
        <v>32</v>
      </c>
      <c r="I2755" s="13" t="s">
        <v>119</v>
      </c>
      <c r="J2755" s="169">
        <v>8500</v>
      </c>
      <c r="K2755" s="170">
        <v>2125</v>
      </c>
      <c r="L2755" s="170">
        <v>2125</v>
      </c>
      <c r="M2755" s="170">
        <v>2125</v>
      </c>
      <c r="N2755" s="392">
        <v>2125</v>
      </c>
      <c r="O2755" s="184"/>
      <c r="P2755" s="185"/>
      <c r="Q2755" s="185"/>
      <c r="R2755" s="185"/>
      <c r="S2755" s="186"/>
    </row>
    <row r="2756" spans="1:19" ht="38.25" outlineLevel="2">
      <c r="A2756" s="12" t="s">
        <v>7</v>
      </c>
      <c r="B2756" s="2">
        <v>6</v>
      </c>
      <c r="C2756" s="370">
        <v>503122</v>
      </c>
      <c r="D2756" s="370">
        <v>310101</v>
      </c>
      <c r="E2756" s="5" t="s">
        <v>326</v>
      </c>
      <c r="F2756" s="5">
        <v>1</v>
      </c>
      <c r="G2756" s="433" t="s">
        <v>12</v>
      </c>
      <c r="H2756" s="379">
        <v>35</v>
      </c>
      <c r="I2756" s="13" t="s">
        <v>120</v>
      </c>
      <c r="J2756" s="169">
        <v>0</v>
      </c>
      <c r="K2756" s="170">
        <v>0</v>
      </c>
      <c r="L2756" s="170">
        <v>0</v>
      </c>
      <c r="M2756" s="170">
        <v>0</v>
      </c>
      <c r="N2756" s="392">
        <v>0</v>
      </c>
      <c r="O2756" s="184"/>
      <c r="P2756" s="185"/>
      <c r="Q2756" s="185"/>
      <c r="R2756" s="185"/>
      <c r="S2756" s="186"/>
    </row>
    <row r="2757" spans="1:19" ht="25.5" outlineLevel="2">
      <c r="A2757" s="12" t="s">
        <v>7</v>
      </c>
      <c r="B2757" s="2">
        <v>6</v>
      </c>
      <c r="C2757" s="370">
        <v>503122</v>
      </c>
      <c r="D2757" s="370">
        <v>310101</v>
      </c>
      <c r="E2757" s="5" t="s">
        <v>326</v>
      </c>
      <c r="F2757" s="5">
        <v>1</v>
      </c>
      <c r="G2757" s="433" t="s">
        <v>12</v>
      </c>
      <c r="H2757" s="379">
        <v>40</v>
      </c>
      <c r="I2757" s="13" t="s">
        <v>121</v>
      </c>
      <c r="J2757" s="169">
        <v>1782</v>
      </c>
      <c r="K2757" s="170">
        <v>446</v>
      </c>
      <c r="L2757" s="170">
        <v>446</v>
      </c>
      <c r="M2757" s="170">
        <v>446</v>
      </c>
      <c r="N2757" s="392">
        <v>444</v>
      </c>
      <c r="O2757" s="184"/>
      <c r="P2757" s="185"/>
      <c r="Q2757" s="185"/>
      <c r="R2757" s="185"/>
      <c r="S2757" s="186"/>
    </row>
    <row r="2758" spans="1:19" ht="25.5" outlineLevel="2">
      <c r="A2758" s="12" t="s">
        <v>7</v>
      </c>
      <c r="B2758" s="2">
        <v>6</v>
      </c>
      <c r="C2758" s="370">
        <v>503122</v>
      </c>
      <c r="D2758" s="370">
        <v>310101</v>
      </c>
      <c r="E2758" s="5" t="s">
        <v>326</v>
      </c>
      <c r="F2758" s="5">
        <v>1</v>
      </c>
      <c r="G2758" s="433" t="s">
        <v>12</v>
      </c>
      <c r="H2758" s="379">
        <v>68</v>
      </c>
      <c r="I2758" s="13" t="s">
        <v>122</v>
      </c>
      <c r="J2758" s="169">
        <v>0</v>
      </c>
      <c r="K2758" s="170">
        <v>0</v>
      </c>
      <c r="L2758" s="170">
        <v>0</v>
      </c>
      <c r="M2758" s="170">
        <v>0</v>
      </c>
      <c r="N2758" s="392">
        <v>0</v>
      </c>
      <c r="O2758" s="184"/>
      <c r="P2758" s="185"/>
      <c r="Q2758" s="185"/>
      <c r="R2758" s="185"/>
      <c r="S2758" s="186"/>
    </row>
    <row r="2759" spans="1:19" ht="38.25" outlineLevel="2">
      <c r="A2759" s="12" t="s">
        <v>7</v>
      </c>
      <c r="B2759" s="2">
        <v>6</v>
      </c>
      <c r="C2759" s="370">
        <v>503122</v>
      </c>
      <c r="D2759" s="370">
        <v>310101</v>
      </c>
      <c r="E2759" s="5" t="s">
        <v>326</v>
      </c>
      <c r="F2759" s="5">
        <v>1</v>
      </c>
      <c r="G2759" s="433" t="s">
        <v>12</v>
      </c>
      <c r="H2759" s="379">
        <v>91</v>
      </c>
      <c r="I2759" s="13" t="s">
        <v>123</v>
      </c>
      <c r="J2759" s="169">
        <v>0</v>
      </c>
      <c r="K2759" s="170">
        <v>0</v>
      </c>
      <c r="L2759" s="170">
        <v>0</v>
      </c>
      <c r="M2759" s="170">
        <v>0</v>
      </c>
      <c r="N2759" s="392">
        <v>0</v>
      </c>
      <c r="O2759" s="184"/>
      <c r="P2759" s="185"/>
      <c r="Q2759" s="185"/>
      <c r="R2759" s="185"/>
      <c r="S2759" s="186"/>
    </row>
    <row r="2760" spans="1:19" outlineLevel="1" collapsed="1">
      <c r="A2760" s="123"/>
      <c r="B2760" s="124">
        <v>6</v>
      </c>
      <c r="C2760" s="155">
        <v>503122</v>
      </c>
      <c r="D2760" s="155">
        <v>310101</v>
      </c>
      <c r="E2760" s="126"/>
      <c r="F2760" s="126">
        <v>1</v>
      </c>
      <c r="G2760" s="434" t="s">
        <v>12</v>
      </c>
      <c r="H2760" s="380"/>
      <c r="I2760" s="127"/>
      <c r="J2760" s="171">
        <v>27637</v>
      </c>
      <c r="K2760" s="172">
        <v>6908</v>
      </c>
      <c r="L2760" s="172">
        <v>6911</v>
      </c>
      <c r="M2760" s="172">
        <v>6911</v>
      </c>
      <c r="N2760" s="393">
        <v>6907</v>
      </c>
      <c r="O2760" s="187">
        <v>664593.02093913313</v>
      </c>
      <c r="P2760" s="188">
        <v>166054.30560902256</v>
      </c>
      <c r="Q2760" s="188">
        <v>166179</v>
      </c>
      <c r="R2760" s="188">
        <v>166179</v>
      </c>
      <c r="S2760" s="189">
        <v>166180.71533011051</v>
      </c>
    </row>
    <row r="2761" spans="1:19" ht="25.5" outlineLevel="2">
      <c r="A2761" s="12" t="s">
        <v>7</v>
      </c>
      <c r="B2761" s="2">
        <v>6</v>
      </c>
      <c r="C2761" s="370">
        <v>503102</v>
      </c>
      <c r="D2761" s="370">
        <v>310201</v>
      </c>
      <c r="E2761" s="5" t="s">
        <v>352</v>
      </c>
      <c r="F2761" s="5">
        <v>1</v>
      </c>
      <c r="G2761" s="433" t="s">
        <v>12</v>
      </c>
      <c r="H2761" s="379" t="s">
        <v>701</v>
      </c>
      <c r="I2761" s="13" t="s">
        <v>98</v>
      </c>
      <c r="J2761" s="169">
        <v>0</v>
      </c>
      <c r="K2761" s="170">
        <v>0</v>
      </c>
      <c r="L2761" s="170">
        <v>0</v>
      </c>
      <c r="M2761" s="170">
        <v>0</v>
      </c>
      <c r="N2761" s="392">
        <v>0</v>
      </c>
      <c r="O2761" s="184"/>
      <c r="P2761" s="185"/>
      <c r="Q2761" s="185"/>
      <c r="R2761" s="185"/>
      <c r="S2761" s="186"/>
    </row>
    <row r="2762" spans="1:19" ht="25.5" outlineLevel="2">
      <c r="A2762" s="12" t="s">
        <v>7</v>
      </c>
      <c r="B2762" s="2">
        <v>6</v>
      </c>
      <c r="C2762" s="370">
        <v>503102</v>
      </c>
      <c r="D2762" s="370">
        <v>310201</v>
      </c>
      <c r="E2762" s="5" t="s">
        <v>352</v>
      </c>
      <c r="F2762" s="5">
        <v>1</v>
      </c>
      <c r="G2762" s="433" t="s">
        <v>12</v>
      </c>
      <c r="H2762" s="379">
        <v>2</v>
      </c>
      <c r="I2762" s="13" t="s">
        <v>99</v>
      </c>
      <c r="J2762" s="169">
        <v>0</v>
      </c>
      <c r="K2762" s="170">
        <v>0</v>
      </c>
      <c r="L2762" s="170">
        <v>0</v>
      </c>
      <c r="M2762" s="170">
        <v>0</v>
      </c>
      <c r="N2762" s="392">
        <v>0</v>
      </c>
      <c r="O2762" s="184"/>
      <c r="P2762" s="185"/>
      <c r="Q2762" s="185"/>
      <c r="R2762" s="185"/>
      <c r="S2762" s="186"/>
    </row>
    <row r="2763" spans="1:19" ht="25.5" outlineLevel="2">
      <c r="A2763" s="12" t="s">
        <v>7</v>
      </c>
      <c r="B2763" s="2">
        <v>6</v>
      </c>
      <c r="C2763" s="370">
        <v>503102</v>
      </c>
      <c r="D2763" s="370">
        <v>310201</v>
      </c>
      <c r="E2763" s="5" t="s">
        <v>352</v>
      </c>
      <c r="F2763" s="5">
        <v>1</v>
      </c>
      <c r="G2763" s="433" t="s">
        <v>12</v>
      </c>
      <c r="H2763" s="379">
        <v>3</v>
      </c>
      <c r="I2763" s="13" t="s">
        <v>100</v>
      </c>
      <c r="J2763" s="169">
        <v>0</v>
      </c>
      <c r="K2763" s="170">
        <v>0</v>
      </c>
      <c r="L2763" s="170">
        <v>0</v>
      </c>
      <c r="M2763" s="170">
        <v>0</v>
      </c>
      <c r="N2763" s="392">
        <v>0</v>
      </c>
      <c r="O2763" s="184"/>
      <c r="P2763" s="185"/>
      <c r="Q2763" s="185"/>
      <c r="R2763" s="185"/>
      <c r="S2763" s="186"/>
    </row>
    <row r="2764" spans="1:19" ht="25.5" outlineLevel="2">
      <c r="A2764" s="12" t="s">
        <v>7</v>
      </c>
      <c r="B2764" s="2">
        <v>6</v>
      </c>
      <c r="C2764" s="370">
        <v>503102</v>
      </c>
      <c r="D2764" s="370">
        <v>310201</v>
      </c>
      <c r="E2764" s="5" t="s">
        <v>352</v>
      </c>
      <c r="F2764" s="5">
        <v>1</v>
      </c>
      <c r="G2764" s="433" t="s">
        <v>12</v>
      </c>
      <c r="H2764" s="379">
        <v>4</v>
      </c>
      <c r="I2764" s="13" t="s">
        <v>101</v>
      </c>
      <c r="J2764" s="169">
        <v>0</v>
      </c>
      <c r="K2764" s="170">
        <v>0</v>
      </c>
      <c r="L2764" s="170">
        <v>0</v>
      </c>
      <c r="M2764" s="170">
        <v>0</v>
      </c>
      <c r="N2764" s="392">
        <v>0</v>
      </c>
      <c r="O2764" s="184"/>
      <c r="P2764" s="185"/>
      <c r="Q2764" s="185"/>
      <c r="R2764" s="185"/>
      <c r="S2764" s="186"/>
    </row>
    <row r="2765" spans="1:19" ht="25.5" outlineLevel="2">
      <c r="A2765" s="12" t="s">
        <v>7</v>
      </c>
      <c r="B2765" s="2">
        <v>6</v>
      </c>
      <c r="C2765" s="370">
        <v>503102</v>
      </c>
      <c r="D2765" s="370">
        <v>310201</v>
      </c>
      <c r="E2765" s="5" t="s">
        <v>352</v>
      </c>
      <c r="F2765" s="5">
        <v>1</v>
      </c>
      <c r="G2765" s="433" t="s">
        <v>12</v>
      </c>
      <c r="H2765" s="379" t="s">
        <v>302</v>
      </c>
      <c r="I2765" s="13" t="s">
        <v>102</v>
      </c>
      <c r="J2765" s="169">
        <v>0</v>
      </c>
      <c r="K2765" s="170">
        <v>0</v>
      </c>
      <c r="L2765" s="170">
        <v>0</v>
      </c>
      <c r="M2765" s="170">
        <v>0</v>
      </c>
      <c r="N2765" s="392">
        <v>0</v>
      </c>
      <c r="O2765" s="184"/>
      <c r="P2765" s="185"/>
      <c r="Q2765" s="185"/>
      <c r="R2765" s="185"/>
      <c r="S2765" s="186"/>
    </row>
    <row r="2766" spans="1:19" ht="25.5" outlineLevel="2">
      <c r="A2766" s="12" t="s">
        <v>7</v>
      </c>
      <c r="B2766" s="2">
        <v>6</v>
      </c>
      <c r="C2766" s="370">
        <v>503102</v>
      </c>
      <c r="D2766" s="370">
        <v>310201</v>
      </c>
      <c r="E2766" s="5" t="s">
        <v>352</v>
      </c>
      <c r="F2766" s="5">
        <v>1</v>
      </c>
      <c r="G2766" s="433" t="s">
        <v>12</v>
      </c>
      <c r="H2766" s="379">
        <v>6</v>
      </c>
      <c r="I2766" s="13" t="s">
        <v>103</v>
      </c>
      <c r="J2766" s="169">
        <v>0</v>
      </c>
      <c r="K2766" s="170">
        <v>0</v>
      </c>
      <c r="L2766" s="170">
        <v>0</v>
      </c>
      <c r="M2766" s="170">
        <v>0</v>
      </c>
      <c r="N2766" s="392">
        <v>0</v>
      </c>
      <c r="O2766" s="184"/>
      <c r="P2766" s="185"/>
      <c r="Q2766" s="185"/>
      <c r="R2766" s="185"/>
      <c r="S2766" s="186"/>
    </row>
    <row r="2767" spans="1:19" ht="25.5" outlineLevel="2">
      <c r="A2767" s="12" t="s">
        <v>7</v>
      </c>
      <c r="B2767" s="2">
        <v>6</v>
      </c>
      <c r="C2767" s="370">
        <v>503102</v>
      </c>
      <c r="D2767" s="370">
        <v>310201</v>
      </c>
      <c r="E2767" s="5" t="s">
        <v>352</v>
      </c>
      <c r="F2767" s="5">
        <v>1</v>
      </c>
      <c r="G2767" s="433" t="s">
        <v>12</v>
      </c>
      <c r="H2767" s="379">
        <v>7</v>
      </c>
      <c r="I2767" s="13" t="s">
        <v>104</v>
      </c>
      <c r="J2767" s="169">
        <v>0</v>
      </c>
      <c r="K2767" s="170">
        <v>0</v>
      </c>
      <c r="L2767" s="170">
        <v>0</v>
      </c>
      <c r="M2767" s="170">
        <v>0</v>
      </c>
      <c r="N2767" s="392">
        <v>0</v>
      </c>
      <c r="O2767" s="184"/>
      <c r="P2767" s="185"/>
      <c r="Q2767" s="185"/>
      <c r="R2767" s="185"/>
      <c r="S2767" s="186"/>
    </row>
    <row r="2768" spans="1:19" ht="25.5" outlineLevel="2">
      <c r="A2768" s="12" t="s">
        <v>7</v>
      </c>
      <c r="B2768" s="2">
        <v>6</v>
      </c>
      <c r="C2768" s="370">
        <v>503102</v>
      </c>
      <c r="D2768" s="370">
        <v>310201</v>
      </c>
      <c r="E2768" s="5" t="s">
        <v>352</v>
      </c>
      <c r="F2768" s="5">
        <v>1</v>
      </c>
      <c r="G2768" s="433" t="s">
        <v>12</v>
      </c>
      <c r="H2768" s="379">
        <v>8</v>
      </c>
      <c r="I2768" s="13" t="s">
        <v>105</v>
      </c>
      <c r="J2768" s="169">
        <v>0</v>
      </c>
      <c r="K2768" s="170">
        <v>0</v>
      </c>
      <c r="L2768" s="170">
        <v>0</v>
      </c>
      <c r="M2768" s="170">
        <v>0</v>
      </c>
      <c r="N2768" s="392">
        <v>0</v>
      </c>
      <c r="O2768" s="184"/>
      <c r="P2768" s="185"/>
      <c r="Q2768" s="185"/>
      <c r="R2768" s="185"/>
      <c r="S2768" s="186"/>
    </row>
    <row r="2769" spans="1:19" ht="25.5" outlineLevel="2">
      <c r="A2769" s="12" t="s">
        <v>7</v>
      </c>
      <c r="B2769" s="2">
        <v>6</v>
      </c>
      <c r="C2769" s="370">
        <v>503102</v>
      </c>
      <c r="D2769" s="370">
        <v>310201</v>
      </c>
      <c r="E2769" s="5" t="s">
        <v>352</v>
      </c>
      <c r="F2769" s="5">
        <v>1</v>
      </c>
      <c r="G2769" s="433" t="s">
        <v>12</v>
      </c>
      <c r="H2769" s="379">
        <v>9</v>
      </c>
      <c r="I2769" s="13" t="s">
        <v>106</v>
      </c>
      <c r="J2769" s="169">
        <v>0</v>
      </c>
      <c r="K2769" s="170">
        <v>0</v>
      </c>
      <c r="L2769" s="170">
        <v>0</v>
      </c>
      <c r="M2769" s="170">
        <v>0</v>
      </c>
      <c r="N2769" s="392">
        <v>0</v>
      </c>
      <c r="O2769" s="184"/>
      <c r="P2769" s="185"/>
      <c r="Q2769" s="185"/>
      <c r="R2769" s="185"/>
      <c r="S2769" s="186"/>
    </row>
    <row r="2770" spans="1:19" ht="25.5" outlineLevel="2">
      <c r="A2770" s="12" t="s">
        <v>7</v>
      </c>
      <c r="B2770" s="2">
        <v>6</v>
      </c>
      <c r="C2770" s="370">
        <v>503102</v>
      </c>
      <c r="D2770" s="370">
        <v>310201</v>
      </c>
      <c r="E2770" s="5" t="s">
        <v>352</v>
      </c>
      <c r="F2770" s="5">
        <v>1</v>
      </c>
      <c r="G2770" s="433" t="s">
        <v>12</v>
      </c>
      <c r="H2770" s="379">
        <v>10</v>
      </c>
      <c r="I2770" s="13" t="s">
        <v>107</v>
      </c>
      <c r="J2770" s="169">
        <v>1658</v>
      </c>
      <c r="K2770" s="170">
        <v>403</v>
      </c>
      <c r="L2770" s="170">
        <v>418</v>
      </c>
      <c r="M2770" s="170">
        <v>418</v>
      </c>
      <c r="N2770" s="392">
        <v>419</v>
      </c>
      <c r="O2770" s="184"/>
      <c r="P2770" s="185"/>
      <c r="Q2770" s="185"/>
      <c r="R2770" s="185"/>
      <c r="S2770" s="186"/>
    </row>
    <row r="2771" spans="1:19" ht="25.5" outlineLevel="2">
      <c r="A2771" s="12" t="s">
        <v>7</v>
      </c>
      <c r="B2771" s="2">
        <v>6</v>
      </c>
      <c r="C2771" s="370">
        <v>503102</v>
      </c>
      <c r="D2771" s="370">
        <v>310201</v>
      </c>
      <c r="E2771" s="5" t="s">
        <v>352</v>
      </c>
      <c r="F2771" s="5">
        <v>1</v>
      </c>
      <c r="G2771" s="433" t="s">
        <v>12</v>
      </c>
      <c r="H2771" s="379">
        <v>11</v>
      </c>
      <c r="I2771" s="13" t="s">
        <v>108</v>
      </c>
      <c r="J2771" s="169">
        <v>0</v>
      </c>
      <c r="K2771" s="170">
        <v>0</v>
      </c>
      <c r="L2771" s="170">
        <v>0</v>
      </c>
      <c r="M2771" s="170">
        <v>0</v>
      </c>
      <c r="N2771" s="392">
        <v>0</v>
      </c>
      <c r="O2771" s="184"/>
      <c r="P2771" s="185"/>
      <c r="Q2771" s="185"/>
      <c r="R2771" s="185"/>
      <c r="S2771" s="186"/>
    </row>
    <row r="2772" spans="1:19" ht="25.5" outlineLevel="2">
      <c r="A2772" s="12" t="s">
        <v>7</v>
      </c>
      <c r="B2772" s="2">
        <v>6</v>
      </c>
      <c r="C2772" s="370">
        <v>503102</v>
      </c>
      <c r="D2772" s="370">
        <v>310201</v>
      </c>
      <c r="E2772" s="5" t="s">
        <v>352</v>
      </c>
      <c r="F2772" s="5">
        <v>1</v>
      </c>
      <c r="G2772" s="433" t="s">
        <v>12</v>
      </c>
      <c r="H2772" s="379" t="s">
        <v>304</v>
      </c>
      <c r="I2772" s="13" t="s">
        <v>109</v>
      </c>
      <c r="J2772" s="169">
        <v>0</v>
      </c>
      <c r="K2772" s="170">
        <v>0</v>
      </c>
      <c r="L2772" s="170">
        <v>0</v>
      </c>
      <c r="M2772" s="170">
        <v>0</v>
      </c>
      <c r="N2772" s="392">
        <v>0</v>
      </c>
      <c r="O2772" s="184"/>
      <c r="P2772" s="185"/>
      <c r="Q2772" s="185"/>
      <c r="R2772" s="185"/>
      <c r="S2772" s="186"/>
    </row>
    <row r="2773" spans="1:19" ht="25.5" outlineLevel="2">
      <c r="A2773" s="12" t="s">
        <v>7</v>
      </c>
      <c r="B2773" s="2">
        <v>6</v>
      </c>
      <c r="C2773" s="370">
        <v>503102</v>
      </c>
      <c r="D2773" s="370">
        <v>310201</v>
      </c>
      <c r="E2773" s="5" t="s">
        <v>352</v>
      </c>
      <c r="F2773" s="5">
        <v>1</v>
      </c>
      <c r="G2773" s="433" t="s">
        <v>12</v>
      </c>
      <c r="H2773" s="379">
        <v>15</v>
      </c>
      <c r="I2773" s="13" t="s">
        <v>110</v>
      </c>
      <c r="J2773" s="169">
        <v>0</v>
      </c>
      <c r="K2773" s="170">
        <v>0</v>
      </c>
      <c r="L2773" s="170">
        <v>0</v>
      </c>
      <c r="M2773" s="170">
        <v>0</v>
      </c>
      <c r="N2773" s="392">
        <v>0</v>
      </c>
      <c r="O2773" s="184"/>
      <c r="P2773" s="185"/>
      <c r="Q2773" s="185"/>
      <c r="R2773" s="185"/>
      <c r="S2773" s="186"/>
    </row>
    <row r="2774" spans="1:19" ht="25.5" outlineLevel="2">
      <c r="A2774" s="12" t="s">
        <v>7</v>
      </c>
      <c r="B2774" s="2">
        <v>6</v>
      </c>
      <c r="C2774" s="370">
        <v>503102</v>
      </c>
      <c r="D2774" s="370">
        <v>310201</v>
      </c>
      <c r="E2774" s="5" t="s">
        <v>352</v>
      </c>
      <c r="F2774" s="5">
        <v>1</v>
      </c>
      <c r="G2774" s="433" t="s">
        <v>12</v>
      </c>
      <c r="H2774" s="379">
        <v>19</v>
      </c>
      <c r="I2774" s="13" t="s">
        <v>111</v>
      </c>
      <c r="J2774" s="169">
        <v>0</v>
      </c>
      <c r="K2774" s="170">
        <v>0</v>
      </c>
      <c r="L2774" s="170">
        <v>0</v>
      </c>
      <c r="M2774" s="170">
        <v>0</v>
      </c>
      <c r="N2774" s="392">
        <v>0</v>
      </c>
      <c r="O2774" s="184"/>
      <c r="P2774" s="185"/>
      <c r="Q2774" s="185"/>
      <c r="R2774" s="185"/>
      <c r="S2774" s="186"/>
    </row>
    <row r="2775" spans="1:19" ht="25.5" outlineLevel="2">
      <c r="A2775" s="12" t="s">
        <v>7</v>
      </c>
      <c r="B2775" s="2">
        <v>6</v>
      </c>
      <c r="C2775" s="370">
        <v>503102</v>
      </c>
      <c r="D2775" s="370">
        <v>310201</v>
      </c>
      <c r="E2775" s="5" t="s">
        <v>352</v>
      </c>
      <c r="F2775" s="5">
        <v>1</v>
      </c>
      <c r="G2775" s="433" t="s">
        <v>12</v>
      </c>
      <c r="H2775" s="379" t="s">
        <v>316</v>
      </c>
      <c r="I2775" s="13" t="s">
        <v>112</v>
      </c>
      <c r="J2775" s="169">
        <v>759</v>
      </c>
      <c r="K2775" s="170">
        <v>166</v>
      </c>
      <c r="L2775" s="170">
        <v>198</v>
      </c>
      <c r="M2775" s="170">
        <v>198</v>
      </c>
      <c r="N2775" s="392">
        <v>197</v>
      </c>
      <c r="O2775" s="184"/>
      <c r="P2775" s="185"/>
      <c r="Q2775" s="185"/>
      <c r="R2775" s="185"/>
      <c r="S2775" s="186"/>
    </row>
    <row r="2776" spans="1:19" ht="25.5" outlineLevel="2">
      <c r="A2776" s="12" t="s">
        <v>7</v>
      </c>
      <c r="B2776" s="2">
        <v>6</v>
      </c>
      <c r="C2776" s="370">
        <v>503102</v>
      </c>
      <c r="D2776" s="370">
        <v>310201</v>
      </c>
      <c r="E2776" s="5" t="s">
        <v>352</v>
      </c>
      <c r="F2776" s="5">
        <v>1</v>
      </c>
      <c r="G2776" s="433" t="s">
        <v>12</v>
      </c>
      <c r="H2776" s="379" t="s">
        <v>296</v>
      </c>
      <c r="I2776" s="13" t="s">
        <v>113</v>
      </c>
      <c r="J2776" s="169">
        <v>0</v>
      </c>
      <c r="K2776" s="170">
        <v>0</v>
      </c>
      <c r="L2776" s="170">
        <v>0</v>
      </c>
      <c r="M2776" s="170">
        <v>0</v>
      </c>
      <c r="N2776" s="392">
        <v>0</v>
      </c>
      <c r="O2776" s="184"/>
      <c r="P2776" s="185"/>
      <c r="Q2776" s="185"/>
      <c r="R2776" s="185"/>
      <c r="S2776" s="186"/>
    </row>
    <row r="2777" spans="1:19" ht="25.5" outlineLevel="2">
      <c r="A2777" s="12" t="s">
        <v>7</v>
      </c>
      <c r="B2777" s="2">
        <v>6</v>
      </c>
      <c r="C2777" s="370">
        <v>503102</v>
      </c>
      <c r="D2777" s="370">
        <v>310201</v>
      </c>
      <c r="E2777" s="5" t="s">
        <v>352</v>
      </c>
      <c r="F2777" s="5">
        <v>1</v>
      </c>
      <c r="G2777" s="433" t="s">
        <v>12</v>
      </c>
      <c r="H2777" s="379">
        <v>23</v>
      </c>
      <c r="I2777" s="13" t="s">
        <v>114</v>
      </c>
      <c r="J2777" s="169">
        <v>0</v>
      </c>
      <c r="K2777" s="170">
        <v>0</v>
      </c>
      <c r="L2777" s="170">
        <v>0</v>
      </c>
      <c r="M2777" s="170">
        <v>0</v>
      </c>
      <c r="N2777" s="392">
        <v>0</v>
      </c>
      <c r="O2777" s="184"/>
      <c r="P2777" s="185"/>
      <c r="Q2777" s="185"/>
      <c r="R2777" s="185"/>
      <c r="S2777" s="186"/>
    </row>
    <row r="2778" spans="1:19" ht="25.5" outlineLevel="2">
      <c r="A2778" s="12" t="s">
        <v>7</v>
      </c>
      <c r="B2778" s="2">
        <v>6</v>
      </c>
      <c r="C2778" s="370">
        <v>503102</v>
      </c>
      <c r="D2778" s="370">
        <v>310201</v>
      </c>
      <c r="E2778" s="5" t="s">
        <v>352</v>
      </c>
      <c r="F2778" s="5">
        <v>1</v>
      </c>
      <c r="G2778" s="433" t="s">
        <v>12</v>
      </c>
      <c r="H2778" s="379">
        <v>24</v>
      </c>
      <c r="I2778" s="13" t="s">
        <v>115</v>
      </c>
      <c r="J2778" s="169">
        <v>1810</v>
      </c>
      <c r="K2778" s="170">
        <v>348</v>
      </c>
      <c r="L2778" s="170">
        <v>458</v>
      </c>
      <c r="M2778" s="170">
        <v>503</v>
      </c>
      <c r="N2778" s="392">
        <v>501</v>
      </c>
      <c r="O2778" s="184"/>
      <c r="P2778" s="185"/>
      <c r="Q2778" s="185"/>
      <c r="R2778" s="185"/>
      <c r="S2778" s="186"/>
    </row>
    <row r="2779" spans="1:19" ht="25.5" outlineLevel="2">
      <c r="A2779" s="12" t="s">
        <v>7</v>
      </c>
      <c r="B2779" s="2">
        <v>6</v>
      </c>
      <c r="C2779" s="370">
        <v>503102</v>
      </c>
      <c r="D2779" s="370">
        <v>310201</v>
      </c>
      <c r="E2779" s="5" t="s">
        <v>352</v>
      </c>
      <c r="F2779" s="5">
        <v>1</v>
      </c>
      <c r="G2779" s="433" t="s">
        <v>12</v>
      </c>
      <c r="H2779" s="379">
        <v>25</v>
      </c>
      <c r="I2779" s="13" t="s">
        <v>116</v>
      </c>
      <c r="J2779" s="169">
        <v>0</v>
      </c>
      <c r="K2779" s="170">
        <v>0</v>
      </c>
      <c r="L2779" s="170">
        <v>0</v>
      </c>
      <c r="M2779" s="170">
        <v>0</v>
      </c>
      <c r="N2779" s="392">
        <v>0</v>
      </c>
      <c r="O2779" s="184"/>
      <c r="P2779" s="185"/>
      <c r="Q2779" s="185"/>
      <c r="R2779" s="185"/>
      <c r="S2779" s="186"/>
    </row>
    <row r="2780" spans="1:19" ht="25.5" outlineLevel="2">
      <c r="A2780" s="12" t="s">
        <v>7</v>
      </c>
      <c r="B2780" s="2">
        <v>6</v>
      </c>
      <c r="C2780" s="370">
        <v>503102</v>
      </c>
      <c r="D2780" s="370">
        <v>310201</v>
      </c>
      <c r="E2780" s="5" t="s">
        <v>352</v>
      </c>
      <c r="F2780" s="5">
        <v>1</v>
      </c>
      <c r="G2780" s="433" t="s">
        <v>12</v>
      </c>
      <c r="H2780" s="379">
        <v>30</v>
      </c>
      <c r="I2780" s="13" t="s">
        <v>117</v>
      </c>
      <c r="J2780" s="169">
        <v>0</v>
      </c>
      <c r="K2780" s="170">
        <v>0</v>
      </c>
      <c r="L2780" s="170">
        <v>0</v>
      </c>
      <c r="M2780" s="170">
        <v>0</v>
      </c>
      <c r="N2780" s="392">
        <v>0</v>
      </c>
      <c r="O2780" s="184"/>
      <c r="P2780" s="185"/>
      <c r="Q2780" s="185"/>
      <c r="R2780" s="185"/>
      <c r="S2780" s="186"/>
    </row>
    <row r="2781" spans="1:19" ht="25.5" outlineLevel="2">
      <c r="A2781" s="12" t="s">
        <v>7</v>
      </c>
      <c r="B2781" s="2">
        <v>6</v>
      </c>
      <c r="C2781" s="370">
        <v>503102</v>
      </c>
      <c r="D2781" s="370">
        <v>310201</v>
      </c>
      <c r="E2781" s="5" t="s">
        <v>352</v>
      </c>
      <c r="F2781" s="5">
        <v>1</v>
      </c>
      <c r="G2781" s="433" t="s">
        <v>12</v>
      </c>
      <c r="H2781" s="379">
        <v>31</v>
      </c>
      <c r="I2781" s="13" t="s">
        <v>118</v>
      </c>
      <c r="J2781" s="169">
        <v>0</v>
      </c>
      <c r="K2781" s="170">
        <v>0</v>
      </c>
      <c r="L2781" s="170">
        <v>0</v>
      </c>
      <c r="M2781" s="170">
        <v>0</v>
      </c>
      <c r="N2781" s="392">
        <v>0</v>
      </c>
      <c r="O2781" s="184"/>
      <c r="P2781" s="185"/>
      <c r="Q2781" s="185"/>
      <c r="R2781" s="185"/>
      <c r="S2781" s="186"/>
    </row>
    <row r="2782" spans="1:19" ht="25.5" outlineLevel="2">
      <c r="A2782" s="12" t="s">
        <v>7</v>
      </c>
      <c r="B2782" s="2">
        <v>6</v>
      </c>
      <c r="C2782" s="370">
        <v>503102</v>
      </c>
      <c r="D2782" s="370">
        <v>310201</v>
      </c>
      <c r="E2782" s="5" t="s">
        <v>352</v>
      </c>
      <c r="F2782" s="5">
        <v>1</v>
      </c>
      <c r="G2782" s="433" t="s">
        <v>12</v>
      </c>
      <c r="H2782" s="379">
        <v>32</v>
      </c>
      <c r="I2782" s="13" t="s">
        <v>119</v>
      </c>
      <c r="J2782" s="169">
        <v>0</v>
      </c>
      <c r="K2782" s="170">
        <v>0</v>
      </c>
      <c r="L2782" s="170">
        <v>0</v>
      </c>
      <c r="M2782" s="170">
        <v>0</v>
      </c>
      <c r="N2782" s="392">
        <v>0</v>
      </c>
      <c r="O2782" s="184"/>
      <c r="P2782" s="185"/>
      <c r="Q2782" s="185"/>
      <c r="R2782" s="185"/>
      <c r="S2782" s="186"/>
    </row>
    <row r="2783" spans="1:19" ht="38.25" outlineLevel="2">
      <c r="A2783" s="12" t="s">
        <v>7</v>
      </c>
      <c r="B2783" s="2">
        <v>6</v>
      </c>
      <c r="C2783" s="370">
        <v>503102</v>
      </c>
      <c r="D2783" s="370">
        <v>310201</v>
      </c>
      <c r="E2783" s="5" t="s">
        <v>352</v>
      </c>
      <c r="F2783" s="5">
        <v>1</v>
      </c>
      <c r="G2783" s="433" t="s">
        <v>12</v>
      </c>
      <c r="H2783" s="379">
        <v>35</v>
      </c>
      <c r="I2783" s="13" t="s">
        <v>120</v>
      </c>
      <c r="J2783" s="169">
        <v>1580</v>
      </c>
      <c r="K2783" s="170">
        <v>406</v>
      </c>
      <c r="L2783" s="170">
        <v>391</v>
      </c>
      <c r="M2783" s="170">
        <v>391</v>
      </c>
      <c r="N2783" s="392">
        <v>392</v>
      </c>
      <c r="O2783" s="184"/>
      <c r="P2783" s="185"/>
      <c r="Q2783" s="185"/>
      <c r="R2783" s="185"/>
      <c r="S2783" s="186"/>
    </row>
    <row r="2784" spans="1:19" ht="25.5" outlineLevel="2">
      <c r="A2784" s="12" t="s">
        <v>7</v>
      </c>
      <c r="B2784" s="2">
        <v>6</v>
      </c>
      <c r="C2784" s="370">
        <v>503102</v>
      </c>
      <c r="D2784" s="370">
        <v>310201</v>
      </c>
      <c r="E2784" s="5" t="s">
        <v>352</v>
      </c>
      <c r="F2784" s="5">
        <v>1</v>
      </c>
      <c r="G2784" s="433" t="s">
        <v>12</v>
      </c>
      <c r="H2784" s="379">
        <v>40</v>
      </c>
      <c r="I2784" s="13" t="s">
        <v>121</v>
      </c>
      <c r="J2784" s="169">
        <v>0</v>
      </c>
      <c r="K2784" s="170">
        <v>0</v>
      </c>
      <c r="L2784" s="170">
        <v>0</v>
      </c>
      <c r="M2784" s="170">
        <v>0</v>
      </c>
      <c r="N2784" s="392">
        <v>0</v>
      </c>
      <c r="O2784" s="184"/>
      <c r="P2784" s="185"/>
      <c r="Q2784" s="185"/>
      <c r="R2784" s="185"/>
      <c r="S2784" s="186"/>
    </row>
    <row r="2785" spans="1:19" ht="25.5" outlineLevel="2">
      <c r="A2785" s="12" t="s">
        <v>7</v>
      </c>
      <c r="B2785" s="2">
        <v>6</v>
      </c>
      <c r="C2785" s="370">
        <v>503102</v>
      </c>
      <c r="D2785" s="370">
        <v>310201</v>
      </c>
      <c r="E2785" s="5" t="s">
        <v>352</v>
      </c>
      <c r="F2785" s="5">
        <v>1</v>
      </c>
      <c r="G2785" s="433" t="s">
        <v>12</v>
      </c>
      <c r="H2785" s="379">
        <v>68</v>
      </c>
      <c r="I2785" s="13" t="s">
        <v>122</v>
      </c>
      <c r="J2785" s="169">
        <v>0</v>
      </c>
      <c r="K2785" s="170">
        <v>0</v>
      </c>
      <c r="L2785" s="170">
        <v>0</v>
      </c>
      <c r="M2785" s="170">
        <v>0</v>
      </c>
      <c r="N2785" s="392">
        <v>0</v>
      </c>
      <c r="O2785" s="184"/>
      <c r="P2785" s="185"/>
      <c r="Q2785" s="185"/>
      <c r="R2785" s="185"/>
      <c r="S2785" s="186"/>
    </row>
    <row r="2786" spans="1:19" ht="38.25" outlineLevel="2">
      <c r="A2786" s="12" t="s">
        <v>7</v>
      </c>
      <c r="B2786" s="2">
        <v>6</v>
      </c>
      <c r="C2786" s="370">
        <v>503102</v>
      </c>
      <c r="D2786" s="370">
        <v>310201</v>
      </c>
      <c r="E2786" s="5" t="s">
        <v>352</v>
      </c>
      <c r="F2786" s="5">
        <v>1</v>
      </c>
      <c r="G2786" s="433" t="s">
        <v>12</v>
      </c>
      <c r="H2786" s="379">
        <v>91</v>
      </c>
      <c r="I2786" s="13" t="s">
        <v>123</v>
      </c>
      <c r="J2786" s="169">
        <v>1077</v>
      </c>
      <c r="K2786" s="170">
        <v>199</v>
      </c>
      <c r="L2786" s="170">
        <v>278</v>
      </c>
      <c r="M2786" s="170">
        <v>300</v>
      </c>
      <c r="N2786" s="392">
        <v>300</v>
      </c>
      <c r="O2786" s="184"/>
      <c r="P2786" s="185"/>
      <c r="Q2786" s="185"/>
      <c r="R2786" s="185"/>
      <c r="S2786" s="186"/>
    </row>
    <row r="2787" spans="1:19" outlineLevel="1" collapsed="1">
      <c r="A2787" s="123"/>
      <c r="B2787" s="124">
        <v>6</v>
      </c>
      <c r="C2787" s="155">
        <v>503102</v>
      </c>
      <c r="D2787" s="155">
        <v>310201</v>
      </c>
      <c r="E2787" s="126"/>
      <c r="F2787" s="126">
        <v>1</v>
      </c>
      <c r="G2787" s="434" t="s">
        <v>12</v>
      </c>
      <c r="H2787" s="380"/>
      <c r="I2787" s="127"/>
      <c r="J2787" s="171">
        <v>6884</v>
      </c>
      <c r="K2787" s="172">
        <v>1522</v>
      </c>
      <c r="L2787" s="172">
        <v>1743</v>
      </c>
      <c r="M2787" s="172">
        <v>1810</v>
      </c>
      <c r="N2787" s="393">
        <v>1809</v>
      </c>
      <c r="O2787" s="187">
        <v>194976.16495477004</v>
      </c>
      <c r="P2787" s="188">
        <v>39380.400999999998</v>
      </c>
      <c r="Q2787" s="188">
        <v>51865</v>
      </c>
      <c r="R2787" s="188">
        <v>51865</v>
      </c>
      <c r="S2787" s="189">
        <v>51865.763954770024</v>
      </c>
    </row>
    <row r="2788" spans="1:19" ht="51" outlineLevel="2">
      <c r="A2788" s="12" t="s">
        <v>9</v>
      </c>
      <c r="B2788" s="2" t="s">
        <v>91</v>
      </c>
      <c r="C2788" s="370">
        <v>508816</v>
      </c>
      <c r="D2788" s="370">
        <v>310401</v>
      </c>
      <c r="E2788" s="5" t="s">
        <v>431</v>
      </c>
      <c r="F2788" s="5">
        <v>1</v>
      </c>
      <c r="G2788" s="433" t="s">
        <v>12</v>
      </c>
      <c r="H2788" s="379" t="s">
        <v>701</v>
      </c>
      <c r="I2788" s="13" t="s">
        <v>98</v>
      </c>
      <c r="J2788" s="169">
        <v>823</v>
      </c>
      <c r="K2788" s="170">
        <v>206</v>
      </c>
      <c r="L2788" s="170">
        <v>206</v>
      </c>
      <c r="M2788" s="170">
        <v>206</v>
      </c>
      <c r="N2788" s="392">
        <v>205</v>
      </c>
      <c r="O2788" s="184"/>
      <c r="P2788" s="185"/>
      <c r="Q2788" s="185"/>
      <c r="R2788" s="185"/>
      <c r="S2788" s="186"/>
    </row>
    <row r="2789" spans="1:19" ht="51" outlineLevel="2">
      <c r="A2789" s="12" t="s">
        <v>9</v>
      </c>
      <c r="B2789" s="2" t="s">
        <v>91</v>
      </c>
      <c r="C2789" s="370">
        <v>508816</v>
      </c>
      <c r="D2789" s="370">
        <v>310401</v>
      </c>
      <c r="E2789" s="5" t="s">
        <v>431</v>
      </c>
      <c r="F2789" s="5">
        <v>1</v>
      </c>
      <c r="G2789" s="433" t="s">
        <v>12</v>
      </c>
      <c r="H2789" s="379">
        <v>2</v>
      </c>
      <c r="I2789" s="13" t="s">
        <v>99</v>
      </c>
      <c r="J2789" s="169">
        <v>0</v>
      </c>
      <c r="K2789" s="170">
        <v>0</v>
      </c>
      <c r="L2789" s="170">
        <v>0</v>
      </c>
      <c r="M2789" s="170">
        <v>0</v>
      </c>
      <c r="N2789" s="392">
        <v>0</v>
      </c>
      <c r="O2789" s="184"/>
      <c r="P2789" s="185"/>
      <c r="Q2789" s="185"/>
      <c r="R2789" s="185"/>
      <c r="S2789" s="186"/>
    </row>
    <row r="2790" spans="1:19" ht="51" outlineLevel="2">
      <c r="A2790" s="12" t="s">
        <v>9</v>
      </c>
      <c r="B2790" s="2" t="s">
        <v>91</v>
      </c>
      <c r="C2790" s="370">
        <v>508816</v>
      </c>
      <c r="D2790" s="370">
        <v>310401</v>
      </c>
      <c r="E2790" s="5" t="s">
        <v>431</v>
      </c>
      <c r="F2790" s="5">
        <v>1</v>
      </c>
      <c r="G2790" s="433" t="s">
        <v>12</v>
      </c>
      <c r="H2790" s="379">
        <v>3</v>
      </c>
      <c r="I2790" s="13" t="s">
        <v>100</v>
      </c>
      <c r="J2790" s="169">
        <v>579</v>
      </c>
      <c r="K2790" s="170">
        <v>145</v>
      </c>
      <c r="L2790" s="170">
        <v>145</v>
      </c>
      <c r="M2790" s="170">
        <v>145</v>
      </c>
      <c r="N2790" s="392">
        <v>144</v>
      </c>
      <c r="O2790" s="184"/>
      <c r="P2790" s="185"/>
      <c r="Q2790" s="185"/>
      <c r="R2790" s="185"/>
      <c r="S2790" s="186"/>
    </row>
    <row r="2791" spans="1:19" ht="51" outlineLevel="2">
      <c r="A2791" s="12" t="s">
        <v>9</v>
      </c>
      <c r="B2791" s="2" t="s">
        <v>91</v>
      </c>
      <c r="C2791" s="370">
        <v>508816</v>
      </c>
      <c r="D2791" s="370">
        <v>310401</v>
      </c>
      <c r="E2791" s="5" t="s">
        <v>431</v>
      </c>
      <c r="F2791" s="5">
        <v>1</v>
      </c>
      <c r="G2791" s="433" t="s">
        <v>12</v>
      </c>
      <c r="H2791" s="379">
        <v>4</v>
      </c>
      <c r="I2791" s="13" t="s">
        <v>101</v>
      </c>
      <c r="J2791" s="169">
        <v>0</v>
      </c>
      <c r="K2791" s="170">
        <v>0</v>
      </c>
      <c r="L2791" s="170">
        <v>0</v>
      </c>
      <c r="M2791" s="170">
        <v>0</v>
      </c>
      <c r="N2791" s="392">
        <v>0</v>
      </c>
      <c r="O2791" s="184"/>
      <c r="P2791" s="185"/>
      <c r="Q2791" s="185"/>
      <c r="R2791" s="185"/>
      <c r="S2791" s="186"/>
    </row>
    <row r="2792" spans="1:19" ht="51" outlineLevel="2">
      <c r="A2792" s="12" t="s">
        <v>9</v>
      </c>
      <c r="B2792" s="2" t="s">
        <v>91</v>
      </c>
      <c r="C2792" s="370">
        <v>508816</v>
      </c>
      <c r="D2792" s="370">
        <v>310401</v>
      </c>
      <c r="E2792" s="5" t="s">
        <v>431</v>
      </c>
      <c r="F2792" s="5">
        <v>1</v>
      </c>
      <c r="G2792" s="433" t="s">
        <v>12</v>
      </c>
      <c r="H2792" s="379" t="s">
        <v>302</v>
      </c>
      <c r="I2792" s="13" t="s">
        <v>102</v>
      </c>
      <c r="J2792" s="169">
        <v>201</v>
      </c>
      <c r="K2792" s="170">
        <v>50</v>
      </c>
      <c r="L2792" s="170">
        <v>50</v>
      </c>
      <c r="M2792" s="170">
        <v>50</v>
      </c>
      <c r="N2792" s="392">
        <v>51</v>
      </c>
      <c r="O2792" s="184"/>
      <c r="P2792" s="185"/>
      <c r="Q2792" s="185"/>
      <c r="R2792" s="185"/>
      <c r="S2792" s="186"/>
    </row>
    <row r="2793" spans="1:19" ht="51" outlineLevel="2">
      <c r="A2793" s="12" t="s">
        <v>9</v>
      </c>
      <c r="B2793" s="2" t="s">
        <v>91</v>
      </c>
      <c r="C2793" s="370">
        <v>508816</v>
      </c>
      <c r="D2793" s="370">
        <v>310401</v>
      </c>
      <c r="E2793" s="5" t="s">
        <v>431</v>
      </c>
      <c r="F2793" s="5">
        <v>1</v>
      </c>
      <c r="G2793" s="433" t="s">
        <v>12</v>
      </c>
      <c r="H2793" s="379">
        <v>6</v>
      </c>
      <c r="I2793" s="13" t="s">
        <v>103</v>
      </c>
      <c r="J2793" s="169">
        <v>0</v>
      </c>
      <c r="K2793" s="170">
        <v>0</v>
      </c>
      <c r="L2793" s="170">
        <v>0</v>
      </c>
      <c r="M2793" s="170">
        <v>0</v>
      </c>
      <c r="N2793" s="392">
        <v>0</v>
      </c>
      <c r="O2793" s="184"/>
      <c r="P2793" s="185"/>
      <c r="Q2793" s="185"/>
      <c r="R2793" s="185"/>
      <c r="S2793" s="186"/>
    </row>
    <row r="2794" spans="1:19" ht="51" outlineLevel="2">
      <c r="A2794" s="12" t="s">
        <v>9</v>
      </c>
      <c r="B2794" s="2" t="s">
        <v>91</v>
      </c>
      <c r="C2794" s="370">
        <v>508816</v>
      </c>
      <c r="D2794" s="370">
        <v>310401</v>
      </c>
      <c r="E2794" s="5" t="s">
        <v>431</v>
      </c>
      <c r="F2794" s="5">
        <v>1</v>
      </c>
      <c r="G2794" s="433" t="s">
        <v>12</v>
      </c>
      <c r="H2794" s="379">
        <v>7</v>
      </c>
      <c r="I2794" s="13" t="s">
        <v>104</v>
      </c>
      <c r="J2794" s="169">
        <v>0</v>
      </c>
      <c r="K2794" s="170">
        <v>0</v>
      </c>
      <c r="L2794" s="170">
        <v>0</v>
      </c>
      <c r="M2794" s="170">
        <v>0</v>
      </c>
      <c r="N2794" s="392">
        <v>0</v>
      </c>
      <c r="O2794" s="184"/>
      <c r="P2794" s="185"/>
      <c r="Q2794" s="185"/>
      <c r="R2794" s="185"/>
      <c r="S2794" s="186"/>
    </row>
    <row r="2795" spans="1:19" ht="51" outlineLevel="2">
      <c r="A2795" s="12" t="s">
        <v>9</v>
      </c>
      <c r="B2795" s="2" t="s">
        <v>91</v>
      </c>
      <c r="C2795" s="370">
        <v>508816</v>
      </c>
      <c r="D2795" s="370">
        <v>310401</v>
      </c>
      <c r="E2795" s="5" t="s">
        <v>431</v>
      </c>
      <c r="F2795" s="5">
        <v>1</v>
      </c>
      <c r="G2795" s="433" t="s">
        <v>12</v>
      </c>
      <c r="H2795" s="379">
        <v>8</v>
      </c>
      <c r="I2795" s="13" t="s">
        <v>105</v>
      </c>
      <c r="J2795" s="169">
        <v>0</v>
      </c>
      <c r="K2795" s="170">
        <v>0</v>
      </c>
      <c r="L2795" s="170">
        <v>0</v>
      </c>
      <c r="M2795" s="170">
        <v>0</v>
      </c>
      <c r="N2795" s="392">
        <v>0</v>
      </c>
      <c r="O2795" s="184"/>
      <c r="P2795" s="185"/>
      <c r="Q2795" s="185"/>
      <c r="R2795" s="185"/>
      <c r="S2795" s="186"/>
    </row>
    <row r="2796" spans="1:19" ht="51" outlineLevel="2">
      <c r="A2796" s="12" t="s">
        <v>9</v>
      </c>
      <c r="B2796" s="2" t="s">
        <v>91</v>
      </c>
      <c r="C2796" s="370">
        <v>508816</v>
      </c>
      <c r="D2796" s="370">
        <v>310401</v>
      </c>
      <c r="E2796" s="5" t="s">
        <v>431</v>
      </c>
      <c r="F2796" s="5">
        <v>1</v>
      </c>
      <c r="G2796" s="433" t="s">
        <v>12</v>
      </c>
      <c r="H2796" s="379">
        <v>9</v>
      </c>
      <c r="I2796" s="13" t="s">
        <v>106</v>
      </c>
      <c r="J2796" s="169">
        <v>0</v>
      </c>
      <c r="K2796" s="170">
        <v>0</v>
      </c>
      <c r="L2796" s="170">
        <v>0</v>
      </c>
      <c r="M2796" s="170">
        <v>0</v>
      </c>
      <c r="N2796" s="392">
        <v>0</v>
      </c>
      <c r="O2796" s="184"/>
      <c r="P2796" s="185"/>
      <c r="Q2796" s="185"/>
      <c r="R2796" s="185"/>
      <c r="S2796" s="186"/>
    </row>
    <row r="2797" spans="1:19" ht="51" outlineLevel="2">
      <c r="A2797" s="12" t="s">
        <v>9</v>
      </c>
      <c r="B2797" s="2" t="s">
        <v>91</v>
      </c>
      <c r="C2797" s="370">
        <v>508816</v>
      </c>
      <c r="D2797" s="370">
        <v>310401</v>
      </c>
      <c r="E2797" s="5" t="s">
        <v>431</v>
      </c>
      <c r="F2797" s="5">
        <v>1</v>
      </c>
      <c r="G2797" s="433" t="s">
        <v>12</v>
      </c>
      <c r="H2797" s="379">
        <v>10</v>
      </c>
      <c r="I2797" s="13" t="s">
        <v>107</v>
      </c>
      <c r="J2797" s="169">
        <v>861</v>
      </c>
      <c r="K2797" s="170">
        <v>215</v>
      </c>
      <c r="L2797" s="170">
        <v>215</v>
      </c>
      <c r="M2797" s="170">
        <v>215</v>
      </c>
      <c r="N2797" s="392">
        <v>216</v>
      </c>
      <c r="O2797" s="184"/>
      <c r="P2797" s="185"/>
      <c r="Q2797" s="185"/>
      <c r="R2797" s="185"/>
      <c r="S2797" s="186"/>
    </row>
    <row r="2798" spans="1:19" ht="51" outlineLevel="2">
      <c r="A2798" s="12" t="s">
        <v>9</v>
      </c>
      <c r="B2798" s="2" t="s">
        <v>91</v>
      </c>
      <c r="C2798" s="370">
        <v>508816</v>
      </c>
      <c r="D2798" s="370">
        <v>310401</v>
      </c>
      <c r="E2798" s="5" t="s">
        <v>431</v>
      </c>
      <c r="F2798" s="5">
        <v>1</v>
      </c>
      <c r="G2798" s="433" t="s">
        <v>12</v>
      </c>
      <c r="H2798" s="379">
        <v>11</v>
      </c>
      <c r="I2798" s="13" t="s">
        <v>108</v>
      </c>
      <c r="J2798" s="169">
        <v>0</v>
      </c>
      <c r="K2798" s="170">
        <v>0</v>
      </c>
      <c r="L2798" s="170">
        <v>0</v>
      </c>
      <c r="M2798" s="170">
        <v>0</v>
      </c>
      <c r="N2798" s="392">
        <v>0</v>
      </c>
      <c r="O2798" s="184"/>
      <c r="P2798" s="185"/>
      <c r="Q2798" s="185"/>
      <c r="R2798" s="185"/>
      <c r="S2798" s="186"/>
    </row>
    <row r="2799" spans="1:19" ht="51" outlineLevel="2">
      <c r="A2799" s="12" t="s">
        <v>9</v>
      </c>
      <c r="B2799" s="2" t="s">
        <v>91</v>
      </c>
      <c r="C2799" s="370">
        <v>508816</v>
      </c>
      <c r="D2799" s="370">
        <v>310401</v>
      </c>
      <c r="E2799" s="5" t="s">
        <v>431</v>
      </c>
      <c r="F2799" s="5">
        <v>1</v>
      </c>
      <c r="G2799" s="433" t="s">
        <v>12</v>
      </c>
      <c r="H2799" s="379" t="s">
        <v>304</v>
      </c>
      <c r="I2799" s="13" t="s">
        <v>109</v>
      </c>
      <c r="J2799" s="169">
        <v>700</v>
      </c>
      <c r="K2799" s="170">
        <v>175</v>
      </c>
      <c r="L2799" s="170">
        <v>175</v>
      </c>
      <c r="M2799" s="170">
        <v>175</v>
      </c>
      <c r="N2799" s="392">
        <v>175</v>
      </c>
      <c r="O2799" s="184"/>
      <c r="P2799" s="185"/>
      <c r="Q2799" s="185"/>
      <c r="R2799" s="185"/>
      <c r="S2799" s="186"/>
    </row>
    <row r="2800" spans="1:19" ht="51" outlineLevel="2">
      <c r="A2800" s="12" t="s">
        <v>9</v>
      </c>
      <c r="B2800" s="2" t="s">
        <v>91</v>
      </c>
      <c r="C2800" s="370">
        <v>508816</v>
      </c>
      <c r="D2800" s="370">
        <v>310401</v>
      </c>
      <c r="E2800" s="5" t="s">
        <v>431</v>
      </c>
      <c r="F2800" s="5">
        <v>1</v>
      </c>
      <c r="G2800" s="433" t="s">
        <v>12</v>
      </c>
      <c r="H2800" s="379">
        <v>15</v>
      </c>
      <c r="I2800" s="13" t="s">
        <v>110</v>
      </c>
      <c r="J2800" s="169">
        <v>300</v>
      </c>
      <c r="K2800" s="170">
        <v>75</v>
      </c>
      <c r="L2800" s="170">
        <v>75</v>
      </c>
      <c r="M2800" s="170">
        <v>75</v>
      </c>
      <c r="N2800" s="392">
        <v>75</v>
      </c>
      <c r="O2800" s="184"/>
      <c r="P2800" s="185"/>
      <c r="Q2800" s="185"/>
      <c r="R2800" s="185"/>
      <c r="S2800" s="186"/>
    </row>
    <row r="2801" spans="1:19" ht="51" outlineLevel="2">
      <c r="A2801" s="12" t="s">
        <v>9</v>
      </c>
      <c r="B2801" s="2" t="s">
        <v>91</v>
      </c>
      <c r="C2801" s="370">
        <v>508816</v>
      </c>
      <c r="D2801" s="370">
        <v>310401</v>
      </c>
      <c r="E2801" s="5" t="s">
        <v>431</v>
      </c>
      <c r="F2801" s="5">
        <v>1</v>
      </c>
      <c r="G2801" s="433" t="s">
        <v>12</v>
      </c>
      <c r="H2801" s="379">
        <v>19</v>
      </c>
      <c r="I2801" s="13" t="s">
        <v>111</v>
      </c>
      <c r="J2801" s="169">
        <v>200</v>
      </c>
      <c r="K2801" s="170">
        <v>50</v>
      </c>
      <c r="L2801" s="170">
        <v>50</v>
      </c>
      <c r="M2801" s="170">
        <v>50</v>
      </c>
      <c r="N2801" s="392">
        <v>50</v>
      </c>
      <c r="O2801" s="184"/>
      <c r="P2801" s="185"/>
      <c r="Q2801" s="185"/>
      <c r="R2801" s="185"/>
      <c r="S2801" s="186"/>
    </row>
    <row r="2802" spans="1:19" ht="51" outlineLevel="2">
      <c r="A2802" s="12" t="s">
        <v>9</v>
      </c>
      <c r="B2802" s="2" t="s">
        <v>91</v>
      </c>
      <c r="C2802" s="370">
        <v>508816</v>
      </c>
      <c r="D2802" s="370">
        <v>310401</v>
      </c>
      <c r="E2802" s="5" t="s">
        <v>431</v>
      </c>
      <c r="F2802" s="5">
        <v>1</v>
      </c>
      <c r="G2802" s="433" t="s">
        <v>12</v>
      </c>
      <c r="H2802" s="379" t="s">
        <v>316</v>
      </c>
      <c r="I2802" s="13" t="s">
        <v>112</v>
      </c>
      <c r="J2802" s="169">
        <v>1452</v>
      </c>
      <c r="K2802" s="170">
        <v>363</v>
      </c>
      <c r="L2802" s="170">
        <v>363</v>
      </c>
      <c r="M2802" s="170">
        <v>363</v>
      </c>
      <c r="N2802" s="392">
        <v>363</v>
      </c>
      <c r="O2802" s="184"/>
      <c r="P2802" s="185"/>
      <c r="Q2802" s="185"/>
      <c r="R2802" s="185"/>
      <c r="S2802" s="186"/>
    </row>
    <row r="2803" spans="1:19" ht="51" outlineLevel="2">
      <c r="A2803" s="12" t="s">
        <v>9</v>
      </c>
      <c r="B2803" s="2" t="s">
        <v>91</v>
      </c>
      <c r="C2803" s="370">
        <v>508816</v>
      </c>
      <c r="D2803" s="370">
        <v>310401</v>
      </c>
      <c r="E2803" s="5" t="s">
        <v>431</v>
      </c>
      <c r="F2803" s="5">
        <v>1</v>
      </c>
      <c r="G2803" s="433" t="s">
        <v>12</v>
      </c>
      <c r="H2803" s="379" t="s">
        <v>296</v>
      </c>
      <c r="I2803" s="13" t="s">
        <v>113</v>
      </c>
      <c r="J2803" s="169">
        <v>0</v>
      </c>
      <c r="K2803" s="170">
        <v>0</v>
      </c>
      <c r="L2803" s="170">
        <v>0</v>
      </c>
      <c r="M2803" s="170">
        <v>0</v>
      </c>
      <c r="N2803" s="392">
        <v>0</v>
      </c>
      <c r="O2803" s="184"/>
      <c r="P2803" s="185"/>
      <c r="Q2803" s="185"/>
      <c r="R2803" s="185"/>
      <c r="S2803" s="186"/>
    </row>
    <row r="2804" spans="1:19" ht="51" outlineLevel="2">
      <c r="A2804" s="12" t="s">
        <v>9</v>
      </c>
      <c r="B2804" s="2" t="s">
        <v>91</v>
      </c>
      <c r="C2804" s="370">
        <v>508816</v>
      </c>
      <c r="D2804" s="370">
        <v>310401</v>
      </c>
      <c r="E2804" s="5" t="s">
        <v>431</v>
      </c>
      <c r="F2804" s="5">
        <v>1</v>
      </c>
      <c r="G2804" s="433" t="s">
        <v>12</v>
      </c>
      <c r="H2804" s="379">
        <v>23</v>
      </c>
      <c r="I2804" s="13" t="s">
        <v>114</v>
      </c>
      <c r="J2804" s="169">
        <v>0</v>
      </c>
      <c r="K2804" s="170">
        <v>0</v>
      </c>
      <c r="L2804" s="170">
        <v>0</v>
      </c>
      <c r="M2804" s="170">
        <v>0</v>
      </c>
      <c r="N2804" s="392">
        <v>0</v>
      </c>
      <c r="O2804" s="184"/>
      <c r="P2804" s="185"/>
      <c r="Q2804" s="185"/>
      <c r="R2804" s="185"/>
      <c r="S2804" s="186"/>
    </row>
    <row r="2805" spans="1:19" ht="51" outlineLevel="2">
      <c r="A2805" s="12" t="s">
        <v>9</v>
      </c>
      <c r="B2805" s="2" t="s">
        <v>91</v>
      </c>
      <c r="C2805" s="370">
        <v>508816</v>
      </c>
      <c r="D2805" s="370">
        <v>310401</v>
      </c>
      <c r="E2805" s="5" t="s">
        <v>431</v>
      </c>
      <c r="F2805" s="5">
        <v>1</v>
      </c>
      <c r="G2805" s="433" t="s">
        <v>12</v>
      </c>
      <c r="H2805" s="379">
        <v>24</v>
      </c>
      <c r="I2805" s="13" t="s">
        <v>115</v>
      </c>
      <c r="J2805" s="169">
        <v>0</v>
      </c>
      <c r="K2805" s="170">
        <v>0</v>
      </c>
      <c r="L2805" s="170">
        <v>0</v>
      </c>
      <c r="M2805" s="170">
        <v>0</v>
      </c>
      <c r="N2805" s="392">
        <v>0</v>
      </c>
      <c r="O2805" s="184"/>
      <c r="P2805" s="185"/>
      <c r="Q2805" s="185"/>
      <c r="R2805" s="185"/>
      <c r="S2805" s="186"/>
    </row>
    <row r="2806" spans="1:19" ht="51" outlineLevel="2">
      <c r="A2806" s="12" t="s">
        <v>9</v>
      </c>
      <c r="B2806" s="2" t="s">
        <v>91</v>
      </c>
      <c r="C2806" s="370">
        <v>508816</v>
      </c>
      <c r="D2806" s="370">
        <v>310401</v>
      </c>
      <c r="E2806" s="5" t="s">
        <v>431</v>
      </c>
      <c r="F2806" s="5">
        <v>1</v>
      </c>
      <c r="G2806" s="433" t="s">
        <v>12</v>
      </c>
      <c r="H2806" s="379">
        <v>25</v>
      </c>
      <c r="I2806" s="13" t="s">
        <v>116</v>
      </c>
      <c r="J2806" s="169">
        <v>679</v>
      </c>
      <c r="K2806" s="170">
        <v>170</v>
      </c>
      <c r="L2806" s="170">
        <v>170</v>
      </c>
      <c r="M2806" s="170">
        <v>170</v>
      </c>
      <c r="N2806" s="392">
        <v>169</v>
      </c>
      <c r="O2806" s="184"/>
      <c r="P2806" s="185"/>
      <c r="Q2806" s="185"/>
      <c r="R2806" s="185"/>
      <c r="S2806" s="186"/>
    </row>
    <row r="2807" spans="1:19" ht="51" outlineLevel="2">
      <c r="A2807" s="12" t="s">
        <v>9</v>
      </c>
      <c r="B2807" s="2" t="s">
        <v>91</v>
      </c>
      <c r="C2807" s="370">
        <v>508816</v>
      </c>
      <c r="D2807" s="370">
        <v>310401</v>
      </c>
      <c r="E2807" s="5" t="s">
        <v>431</v>
      </c>
      <c r="F2807" s="5">
        <v>1</v>
      </c>
      <c r="G2807" s="433" t="s">
        <v>12</v>
      </c>
      <c r="H2807" s="379">
        <v>30</v>
      </c>
      <c r="I2807" s="13" t="s">
        <v>117</v>
      </c>
      <c r="J2807" s="169">
        <v>0</v>
      </c>
      <c r="K2807" s="170">
        <v>0</v>
      </c>
      <c r="L2807" s="170">
        <v>0</v>
      </c>
      <c r="M2807" s="170">
        <v>0</v>
      </c>
      <c r="N2807" s="392">
        <v>0</v>
      </c>
      <c r="O2807" s="184"/>
      <c r="P2807" s="185"/>
      <c r="Q2807" s="185"/>
      <c r="R2807" s="185"/>
      <c r="S2807" s="186"/>
    </row>
    <row r="2808" spans="1:19" ht="51" outlineLevel="2">
      <c r="A2808" s="12" t="s">
        <v>9</v>
      </c>
      <c r="B2808" s="2" t="s">
        <v>91</v>
      </c>
      <c r="C2808" s="370">
        <v>508816</v>
      </c>
      <c r="D2808" s="370">
        <v>310401</v>
      </c>
      <c r="E2808" s="5" t="s">
        <v>431</v>
      </c>
      <c r="F2808" s="5">
        <v>1</v>
      </c>
      <c r="G2808" s="433" t="s">
        <v>12</v>
      </c>
      <c r="H2808" s="379">
        <v>31</v>
      </c>
      <c r="I2808" s="13" t="s">
        <v>118</v>
      </c>
      <c r="J2808" s="169">
        <v>0</v>
      </c>
      <c r="K2808" s="170">
        <v>0</v>
      </c>
      <c r="L2808" s="170">
        <v>0</v>
      </c>
      <c r="M2808" s="170">
        <v>0</v>
      </c>
      <c r="N2808" s="392">
        <v>0</v>
      </c>
      <c r="O2808" s="184"/>
      <c r="P2808" s="185"/>
      <c r="Q2808" s="185"/>
      <c r="R2808" s="185"/>
      <c r="S2808" s="186"/>
    </row>
    <row r="2809" spans="1:19" ht="51" outlineLevel="2">
      <c r="A2809" s="12" t="s">
        <v>9</v>
      </c>
      <c r="B2809" s="2" t="s">
        <v>91</v>
      </c>
      <c r="C2809" s="370">
        <v>508816</v>
      </c>
      <c r="D2809" s="370">
        <v>310401</v>
      </c>
      <c r="E2809" s="5" t="s">
        <v>431</v>
      </c>
      <c r="F2809" s="5">
        <v>1</v>
      </c>
      <c r="G2809" s="433" t="s">
        <v>12</v>
      </c>
      <c r="H2809" s="379">
        <v>32</v>
      </c>
      <c r="I2809" s="13" t="s">
        <v>119</v>
      </c>
      <c r="J2809" s="169">
        <v>900</v>
      </c>
      <c r="K2809" s="170">
        <v>175</v>
      </c>
      <c r="L2809" s="170">
        <v>375</v>
      </c>
      <c r="M2809" s="170">
        <v>175</v>
      </c>
      <c r="N2809" s="392">
        <v>175</v>
      </c>
      <c r="O2809" s="184"/>
      <c r="P2809" s="185"/>
      <c r="Q2809" s="185"/>
      <c r="R2809" s="185"/>
      <c r="S2809" s="186"/>
    </row>
    <row r="2810" spans="1:19" ht="51" outlineLevel="2">
      <c r="A2810" s="12" t="s">
        <v>9</v>
      </c>
      <c r="B2810" s="2" t="s">
        <v>91</v>
      </c>
      <c r="C2810" s="370">
        <v>508816</v>
      </c>
      <c r="D2810" s="370">
        <v>310401</v>
      </c>
      <c r="E2810" s="5" t="s">
        <v>431</v>
      </c>
      <c r="F2810" s="5">
        <v>1</v>
      </c>
      <c r="G2810" s="433" t="s">
        <v>12</v>
      </c>
      <c r="H2810" s="379">
        <v>35</v>
      </c>
      <c r="I2810" s="13" t="s">
        <v>120</v>
      </c>
      <c r="J2810" s="169">
        <v>0</v>
      </c>
      <c r="K2810" s="170">
        <v>0</v>
      </c>
      <c r="L2810" s="170">
        <v>0</v>
      </c>
      <c r="M2810" s="170">
        <v>0</v>
      </c>
      <c r="N2810" s="392">
        <v>0</v>
      </c>
      <c r="O2810" s="184"/>
      <c r="P2810" s="185"/>
      <c r="Q2810" s="185"/>
      <c r="R2810" s="185"/>
      <c r="S2810" s="186"/>
    </row>
    <row r="2811" spans="1:19" ht="51" outlineLevel="2">
      <c r="A2811" s="12" t="s">
        <v>9</v>
      </c>
      <c r="B2811" s="2" t="s">
        <v>91</v>
      </c>
      <c r="C2811" s="370">
        <v>508816</v>
      </c>
      <c r="D2811" s="370">
        <v>310401</v>
      </c>
      <c r="E2811" s="5" t="s">
        <v>431</v>
      </c>
      <c r="F2811" s="5">
        <v>1</v>
      </c>
      <c r="G2811" s="433" t="s">
        <v>12</v>
      </c>
      <c r="H2811" s="379">
        <v>40</v>
      </c>
      <c r="I2811" s="13" t="s">
        <v>121</v>
      </c>
      <c r="J2811" s="169">
        <v>180</v>
      </c>
      <c r="K2811" s="170">
        <v>45</v>
      </c>
      <c r="L2811" s="170">
        <v>45</v>
      </c>
      <c r="M2811" s="170">
        <v>45</v>
      </c>
      <c r="N2811" s="392">
        <v>45</v>
      </c>
      <c r="O2811" s="184"/>
      <c r="P2811" s="185"/>
      <c r="Q2811" s="185"/>
      <c r="R2811" s="185"/>
      <c r="S2811" s="186"/>
    </row>
    <row r="2812" spans="1:19" ht="51" outlineLevel="2">
      <c r="A2812" s="12" t="s">
        <v>9</v>
      </c>
      <c r="B2812" s="2" t="s">
        <v>91</v>
      </c>
      <c r="C2812" s="370">
        <v>508816</v>
      </c>
      <c r="D2812" s="370">
        <v>310401</v>
      </c>
      <c r="E2812" s="5" t="s">
        <v>431</v>
      </c>
      <c r="F2812" s="5">
        <v>1</v>
      </c>
      <c r="G2812" s="433" t="s">
        <v>12</v>
      </c>
      <c r="H2812" s="379">
        <v>68</v>
      </c>
      <c r="I2812" s="13" t="s">
        <v>122</v>
      </c>
      <c r="J2812" s="169">
        <v>0</v>
      </c>
      <c r="K2812" s="170">
        <v>0</v>
      </c>
      <c r="L2812" s="170">
        <v>0</v>
      </c>
      <c r="M2812" s="170">
        <v>0</v>
      </c>
      <c r="N2812" s="392">
        <v>0</v>
      </c>
      <c r="O2812" s="184"/>
      <c r="P2812" s="185"/>
      <c r="Q2812" s="185"/>
      <c r="R2812" s="185"/>
      <c r="S2812" s="186"/>
    </row>
    <row r="2813" spans="1:19" ht="51" outlineLevel="2">
      <c r="A2813" s="12" t="s">
        <v>9</v>
      </c>
      <c r="B2813" s="2" t="s">
        <v>91</v>
      </c>
      <c r="C2813" s="370">
        <v>508816</v>
      </c>
      <c r="D2813" s="370">
        <v>310401</v>
      </c>
      <c r="E2813" s="5" t="s">
        <v>431</v>
      </c>
      <c r="F2813" s="5">
        <v>1</v>
      </c>
      <c r="G2813" s="433" t="s">
        <v>12</v>
      </c>
      <c r="H2813" s="379">
        <v>91</v>
      </c>
      <c r="I2813" s="13" t="s">
        <v>123</v>
      </c>
      <c r="J2813" s="169">
        <v>0</v>
      </c>
      <c r="K2813" s="170">
        <v>0</v>
      </c>
      <c r="L2813" s="170">
        <v>0</v>
      </c>
      <c r="M2813" s="170">
        <v>0</v>
      </c>
      <c r="N2813" s="392">
        <v>0</v>
      </c>
      <c r="O2813" s="184"/>
      <c r="P2813" s="185"/>
      <c r="Q2813" s="185"/>
      <c r="R2813" s="185"/>
      <c r="S2813" s="186"/>
    </row>
    <row r="2814" spans="1:19" outlineLevel="1" collapsed="1">
      <c r="A2814" s="123"/>
      <c r="B2814" s="124" t="s">
        <v>91</v>
      </c>
      <c r="C2814" s="155">
        <v>508816</v>
      </c>
      <c r="D2814" s="155">
        <v>310401</v>
      </c>
      <c r="E2814" s="126"/>
      <c r="F2814" s="126">
        <v>1</v>
      </c>
      <c r="G2814" s="434" t="s">
        <v>12</v>
      </c>
      <c r="H2814" s="380"/>
      <c r="I2814" s="127"/>
      <c r="J2814" s="171">
        <v>6875</v>
      </c>
      <c r="K2814" s="172">
        <v>1669</v>
      </c>
      <c r="L2814" s="172">
        <v>1869</v>
      </c>
      <c r="M2814" s="172">
        <v>1669</v>
      </c>
      <c r="N2814" s="393">
        <v>1668</v>
      </c>
      <c r="O2814" s="187">
        <v>147116.51180186652</v>
      </c>
      <c r="P2814" s="188">
        <v>34799.477454264816</v>
      </c>
      <c r="Q2814" s="188">
        <v>40072.441406622442</v>
      </c>
      <c r="R2814" s="188">
        <v>36122.71618139722</v>
      </c>
      <c r="S2814" s="189">
        <v>36121.876759582054</v>
      </c>
    </row>
    <row r="2815" spans="1:19" ht="25.5" outlineLevel="2">
      <c r="A2815" s="12" t="s">
        <v>7</v>
      </c>
      <c r="B2815" s="2">
        <v>6</v>
      </c>
      <c r="C2815" s="370">
        <v>503104</v>
      </c>
      <c r="D2815" s="370">
        <v>310501</v>
      </c>
      <c r="E2815" s="5" t="s">
        <v>247</v>
      </c>
      <c r="F2815" s="5">
        <v>1</v>
      </c>
      <c r="G2815" s="433" t="s">
        <v>12</v>
      </c>
      <c r="H2815" s="379" t="s">
        <v>701</v>
      </c>
      <c r="I2815" s="13" t="s">
        <v>98</v>
      </c>
      <c r="J2815" s="169">
        <v>0</v>
      </c>
      <c r="K2815" s="170">
        <v>0</v>
      </c>
      <c r="L2815" s="170">
        <v>0</v>
      </c>
      <c r="M2815" s="170">
        <v>0</v>
      </c>
      <c r="N2815" s="392">
        <v>0</v>
      </c>
      <c r="O2815" s="184"/>
      <c r="P2815" s="185"/>
      <c r="Q2815" s="185"/>
      <c r="R2815" s="185"/>
      <c r="S2815" s="186"/>
    </row>
    <row r="2816" spans="1:19" ht="25.5" outlineLevel="2">
      <c r="A2816" s="12" t="s">
        <v>7</v>
      </c>
      <c r="B2816" s="2">
        <v>6</v>
      </c>
      <c r="C2816" s="370">
        <v>503104</v>
      </c>
      <c r="D2816" s="370">
        <v>310501</v>
      </c>
      <c r="E2816" s="5" t="s">
        <v>247</v>
      </c>
      <c r="F2816" s="5">
        <v>1</v>
      </c>
      <c r="G2816" s="433" t="s">
        <v>12</v>
      </c>
      <c r="H2816" s="379">
        <v>2</v>
      </c>
      <c r="I2816" s="13" t="s">
        <v>99</v>
      </c>
      <c r="J2816" s="169">
        <v>0</v>
      </c>
      <c r="K2816" s="170">
        <v>0</v>
      </c>
      <c r="L2816" s="170">
        <v>0</v>
      </c>
      <c r="M2816" s="170">
        <v>0</v>
      </c>
      <c r="N2816" s="392">
        <v>0</v>
      </c>
      <c r="O2816" s="184"/>
      <c r="P2816" s="185"/>
      <c r="Q2816" s="185"/>
      <c r="R2816" s="185"/>
      <c r="S2816" s="186"/>
    </row>
    <row r="2817" spans="1:19" ht="25.5" outlineLevel="2">
      <c r="A2817" s="12" t="s">
        <v>7</v>
      </c>
      <c r="B2817" s="2">
        <v>6</v>
      </c>
      <c r="C2817" s="370">
        <v>503104</v>
      </c>
      <c r="D2817" s="370">
        <v>310501</v>
      </c>
      <c r="E2817" s="5" t="s">
        <v>247</v>
      </c>
      <c r="F2817" s="5">
        <v>1</v>
      </c>
      <c r="G2817" s="433" t="s">
        <v>12</v>
      </c>
      <c r="H2817" s="379">
        <v>3</v>
      </c>
      <c r="I2817" s="13" t="s">
        <v>100</v>
      </c>
      <c r="J2817" s="169">
        <v>0</v>
      </c>
      <c r="K2817" s="170">
        <v>0</v>
      </c>
      <c r="L2817" s="170">
        <v>0</v>
      </c>
      <c r="M2817" s="170">
        <v>0</v>
      </c>
      <c r="N2817" s="392">
        <v>0</v>
      </c>
      <c r="O2817" s="184"/>
      <c r="P2817" s="185"/>
      <c r="Q2817" s="185"/>
      <c r="R2817" s="185"/>
      <c r="S2817" s="186"/>
    </row>
    <row r="2818" spans="1:19" ht="25.5" outlineLevel="2">
      <c r="A2818" s="12" t="s">
        <v>7</v>
      </c>
      <c r="B2818" s="2">
        <v>6</v>
      </c>
      <c r="C2818" s="370">
        <v>503104</v>
      </c>
      <c r="D2818" s="370">
        <v>310501</v>
      </c>
      <c r="E2818" s="5" t="s">
        <v>247</v>
      </c>
      <c r="F2818" s="5">
        <v>1</v>
      </c>
      <c r="G2818" s="433" t="s">
        <v>12</v>
      </c>
      <c r="H2818" s="379">
        <v>4</v>
      </c>
      <c r="I2818" s="13" t="s">
        <v>101</v>
      </c>
      <c r="J2818" s="169">
        <v>0</v>
      </c>
      <c r="K2818" s="170">
        <v>0</v>
      </c>
      <c r="L2818" s="170">
        <v>0</v>
      </c>
      <c r="M2818" s="170">
        <v>0</v>
      </c>
      <c r="N2818" s="392">
        <v>0</v>
      </c>
      <c r="O2818" s="184"/>
      <c r="P2818" s="185"/>
      <c r="Q2818" s="185"/>
      <c r="R2818" s="185"/>
      <c r="S2818" s="186"/>
    </row>
    <row r="2819" spans="1:19" ht="25.5" outlineLevel="2">
      <c r="A2819" s="12" t="s">
        <v>7</v>
      </c>
      <c r="B2819" s="2">
        <v>6</v>
      </c>
      <c r="C2819" s="370">
        <v>503104</v>
      </c>
      <c r="D2819" s="370">
        <v>310501</v>
      </c>
      <c r="E2819" s="5" t="s">
        <v>247</v>
      </c>
      <c r="F2819" s="5">
        <v>1</v>
      </c>
      <c r="G2819" s="433" t="s">
        <v>12</v>
      </c>
      <c r="H2819" s="379" t="s">
        <v>302</v>
      </c>
      <c r="I2819" s="13" t="s">
        <v>102</v>
      </c>
      <c r="J2819" s="169">
        <v>0</v>
      </c>
      <c r="K2819" s="170">
        <v>0</v>
      </c>
      <c r="L2819" s="170">
        <v>0</v>
      </c>
      <c r="M2819" s="170">
        <v>0</v>
      </c>
      <c r="N2819" s="392">
        <v>0</v>
      </c>
      <c r="O2819" s="184"/>
      <c r="P2819" s="185"/>
      <c r="Q2819" s="185"/>
      <c r="R2819" s="185"/>
      <c r="S2819" s="186"/>
    </row>
    <row r="2820" spans="1:19" ht="25.5" outlineLevel="2">
      <c r="A2820" s="12" t="s">
        <v>7</v>
      </c>
      <c r="B2820" s="2">
        <v>6</v>
      </c>
      <c r="C2820" s="370">
        <v>503104</v>
      </c>
      <c r="D2820" s="370">
        <v>310501</v>
      </c>
      <c r="E2820" s="5" t="s">
        <v>247</v>
      </c>
      <c r="F2820" s="5">
        <v>1</v>
      </c>
      <c r="G2820" s="433" t="s">
        <v>12</v>
      </c>
      <c r="H2820" s="379">
        <v>6</v>
      </c>
      <c r="I2820" s="13" t="s">
        <v>103</v>
      </c>
      <c r="J2820" s="169">
        <v>0</v>
      </c>
      <c r="K2820" s="170">
        <v>0</v>
      </c>
      <c r="L2820" s="170">
        <v>0</v>
      </c>
      <c r="M2820" s="170">
        <v>0</v>
      </c>
      <c r="N2820" s="392">
        <v>0</v>
      </c>
      <c r="O2820" s="184"/>
      <c r="P2820" s="185"/>
      <c r="Q2820" s="185"/>
      <c r="R2820" s="185"/>
      <c r="S2820" s="186"/>
    </row>
    <row r="2821" spans="1:19" ht="25.5" outlineLevel="2">
      <c r="A2821" s="12" t="s">
        <v>7</v>
      </c>
      <c r="B2821" s="2">
        <v>6</v>
      </c>
      <c r="C2821" s="370">
        <v>503104</v>
      </c>
      <c r="D2821" s="370">
        <v>310501</v>
      </c>
      <c r="E2821" s="5" t="s">
        <v>247</v>
      </c>
      <c r="F2821" s="5">
        <v>1</v>
      </c>
      <c r="G2821" s="433" t="s">
        <v>12</v>
      </c>
      <c r="H2821" s="379">
        <v>7</v>
      </c>
      <c r="I2821" s="13" t="s">
        <v>104</v>
      </c>
      <c r="J2821" s="169">
        <v>0</v>
      </c>
      <c r="K2821" s="170">
        <v>0</v>
      </c>
      <c r="L2821" s="170">
        <v>0</v>
      </c>
      <c r="M2821" s="170">
        <v>0</v>
      </c>
      <c r="N2821" s="392">
        <v>0</v>
      </c>
      <c r="O2821" s="184"/>
      <c r="P2821" s="185"/>
      <c r="Q2821" s="185"/>
      <c r="R2821" s="185"/>
      <c r="S2821" s="186"/>
    </row>
    <row r="2822" spans="1:19" ht="25.5" outlineLevel="2">
      <c r="A2822" s="12" t="s">
        <v>7</v>
      </c>
      <c r="B2822" s="2">
        <v>6</v>
      </c>
      <c r="C2822" s="370">
        <v>503104</v>
      </c>
      <c r="D2822" s="370">
        <v>310501</v>
      </c>
      <c r="E2822" s="5" t="s">
        <v>247</v>
      </c>
      <c r="F2822" s="5">
        <v>1</v>
      </c>
      <c r="G2822" s="433" t="s">
        <v>12</v>
      </c>
      <c r="H2822" s="379">
        <v>8</v>
      </c>
      <c r="I2822" s="13" t="s">
        <v>105</v>
      </c>
      <c r="J2822" s="169">
        <v>0</v>
      </c>
      <c r="K2822" s="170">
        <v>0</v>
      </c>
      <c r="L2822" s="170">
        <v>0</v>
      </c>
      <c r="M2822" s="170">
        <v>0</v>
      </c>
      <c r="N2822" s="392">
        <v>0</v>
      </c>
      <c r="O2822" s="184"/>
      <c r="P2822" s="185"/>
      <c r="Q2822" s="185"/>
      <c r="R2822" s="185"/>
      <c r="S2822" s="186"/>
    </row>
    <row r="2823" spans="1:19" ht="25.5" outlineLevel="2">
      <c r="A2823" s="12" t="s">
        <v>7</v>
      </c>
      <c r="B2823" s="2">
        <v>6</v>
      </c>
      <c r="C2823" s="370">
        <v>503104</v>
      </c>
      <c r="D2823" s="370">
        <v>310501</v>
      </c>
      <c r="E2823" s="5" t="s">
        <v>247</v>
      </c>
      <c r="F2823" s="5">
        <v>1</v>
      </c>
      <c r="G2823" s="433" t="s">
        <v>12</v>
      </c>
      <c r="H2823" s="379">
        <v>9</v>
      </c>
      <c r="I2823" s="13" t="s">
        <v>106</v>
      </c>
      <c r="J2823" s="169">
        <v>862</v>
      </c>
      <c r="K2823" s="170">
        <v>217</v>
      </c>
      <c r="L2823" s="170">
        <v>210</v>
      </c>
      <c r="M2823" s="170">
        <v>217</v>
      </c>
      <c r="N2823" s="392">
        <v>218</v>
      </c>
      <c r="O2823" s="184"/>
      <c r="P2823" s="185"/>
      <c r="Q2823" s="185"/>
      <c r="R2823" s="185"/>
      <c r="S2823" s="186"/>
    </row>
    <row r="2824" spans="1:19" ht="25.5" outlineLevel="2">
      <c r="A2824" s="12" t="s">
        <v>7</v>
      </c>
      <c r="B2824" s="2">
        <v>6</v>
      </c>
      <c r="C2824" s="370">
        <v>503104</v>
      </c>
      <c r="D2824" s="370">
        <v>310501</v>
      </c>
      <c r="E2824" s="5" t="s">
        <v>247</v>
      </c>
      <c r="F2824" s="5">
        <v>1</v>
      </c>
      <c r="G2824" s="433" t="s">
        <v>12</v>
      </c>
      <c r="H2824" s="379">
        <v>10</v>
      </c>
      <c r="I2824" s="13" t="s">
        <v>107</v>
      </c>
      <c r="J2824" s="169">
        <v>2116</v>
      </c>
      <c r="K2824" s="170">
        <v>524</v>
      </c>
      <c r="L2824" s="170">
        <v>531</v>
      </c>
      <c r="M2824" s="170">
        <v>531</v>
      </c>
      <c r="N2824" s="392">
        <v>530</v>
      </c>
      <c r="O2824" s="184"/>
      <c r="P2824" s="185"/>
      <c r="Q2824" s="185"/>
      <c r="R2824" s="185"/>
      <c r="S2824" s="186"/>
    </row>
    <row r="2825" spans="1:19" ht="25.5" outlineLevel="2">
      <c r="A2825" s="12" t="s">
        <v>7</v>
      </c>
      <c r="B2825" s="2">
        <v>6</v>
      </c>
      <c r="C2825" s="370">
        <v>503104</v>
      </c>
      <c r="D2825" s="370">
        <v>310501</v>
      </c>
      <c r="E2825" s="5" t="s">
        <v>247</v>
      </c>
      <c r="F2825" s="5">
        <v>1</v>
      </c>
      <c r="G2825" s="433" t="s">
        <v>12</v>
      </c>
      <c r="H2825" s="379">
        <v>11</v>
      </c>
      <c r="I2825" s="13" t="s">
        <v>108</v>
      </c>
      <c r="J2825" s="169">
        <v>0</v>
      </c>
      <c r="K2825" s="170">
        <v>0</v>
      </c>
      <c r="L2825" s="170">
        <v>0</v>
      </c>
      <c r="M2825" s="170">
        <v>0</v>
      </c>
      <c r="N2825" s="392">
        <v>0</v>
      </c>
      <c r="O2825" s="184"/>
      <c r="P2825" s="185"/>
      <c r="Q2825" s="185"/>
      <c r="R2825" s="185"/>
      <c r="S2825" s="186"/>
    </row>
    <row r="2826" spans="1:19" ht="25.5" outlineLevel="2">
      <c r="A2826" s="12" t="s">
        <v>7</v>
      </c>
      <c r="B2826" s="2">
        <v>6</v>
      </c>
      <c r="C2826" s="370">
        <v>503104</v>
      </c>
      <c r="D2826" s="370">
        <v>310501</v>
      </c>
      <c r="E2826" s="5" t="s">
        <v>247</v>
      </c>
      <c r="F2826" s="5">
        <v>1</v>
      </c>
      <c r="G2826" s="433" t="s">
        <v>12</v>
      </c>
      <c r="H2826" s="379" t="s">
        <v>304</v>
      </c>
      <c r="I2826" s="13" t="s">
        <v>109</v>
      </c>
      <c r="J2826" s="169">
        <v>0</v>
      </c>
      <c r="K2826" s="170">
        <v>0</v>
      </c>
      <c r="L2826" s="170">
        <v>0</v>
      </c>
      <c r="M2826" s="170">
        <v>0</v>
      </c>
      <c r="N2826" s="392">
        <v>0</v>
      </c>
      <c r="O2826" s="184"/>
      <c r="P2826" s="185"/>
      <c r="Q2826" s="185"/>
      <c r="R2826" s="185"/>
      <c r="S2826" s="186"/>
    </row>
    <row r="2827" spans="1:19" ht="25.5" outlineLevel="2">
      <c r="A2827" s="12" t="s">
        <v>7</v>
      </c>
      <c r="B2827" s="2">
        <v>6</v>
      </c>
      <c r="C2827" s="370">
        <v>503104</v>
      </c>
      <c r="D2827" s="370">
        <v>310501</v>
      </c>
      <c r="E2827" s="5" t="s">
        <v>247</v>
      </c>
      <c r="F2827" s="5">
        <v>1</v>
      </c>
      <c r="G2827" s="433" t="s">
        <v>12</v>
      </c>
      <c r="H2827" s="379">
        <v>15</v>
      </c>
      <c r="I2827" s="13" t="s">
        <v>110</v>
      </c>
      <c r="J2827" s="169">
        <v>0</v>
      </c>
      <c r="K2827" s="170">
        <v>0</v>
      </c>
      <c r="L2827" s="170">
        <v>0</v>
      </c>
      <c r="M2827" s="170">
        <v>0</v>
      </c>
      <c r="N2827" s="392">
        <v>0</v>
      </c>
      <c r="O2827" s="184"/>
      <c r="P2827" s="185"/>
      <c r="Q2827" s="185"/>
      <c r="R2827" s="185"/>
      <c r="S2827" s="186"/>
    </row>
    <row r="2828" spans="1:19" ht="25.5" outlineLevel="2">
      <c r="A2828" s="12" t="s">
        <v>7</v>
      </c>
      <c r="B2828" s="2">
        <v>6</v>
      </c>
      <c r="C2828" s="370">
        <v>503104</v>
      </c>
      <c r="D2828" s="370">
        <v>310501</v>
      </c>
      <c r="E2828" s="5" t="s">
        <v>247</v>
      </c>
      <c r="F2828" s="5">
        <v>1</v>
      </c>
      <c r="G2828" s="433" t="s">
        <v>12</v>
      </c>
      <c r="H2828" s="379">
        <v>19</v>
      </c>
      <c r="I2828" s="13" t="s">
        <v>111</v>
      </c>
      <c r="J2828" s="169">
        <v>0</v>
      </c>
      <c r="K2828" s="170">
        <v>0</v>
      </c>
      <c r="L2828" s="170">
        <v>0</v>
      </c>
      <c r="M2828" s="170">
        <v>0</v>
      </c>
      <c r="N2828" s="392">
        <v>0</v>
      </c>
      <c r="O2828" s="184"/>
      <c r="P2828" s="185"/>
      <c r="Q2828" s="185"/>
      <c r="R2828" s="185"/>
      <c r="S2828" s="186"/>
    </row>
    <row r="2829" spans="1:19" ht="25.5" outlineLevel="2">
      <c r="A2829" s="12" t="s">
        <v>7</v>
      </c>
      <c r="B2829" s="2">
        <v>6</v>
      </c>
      <c r="C2829" s="370">
        <v>503104</v>
      </c>
      <c r="D2829" s="370">
        <v>310501</v>
      </c>
      <c r="E2829" s="5" t="s">
        <v>247</v>
      </c>
      <c r="F2829" s="5">
        <v>1</v>
      </c>
      <c r="G2829" s="433" t="s">
        <v>12</v>
      </c>
      <c r="H2829" s="379" t="s">
        <v>316</v>
      </c>
      <c r="I2829" s="13" t="s">
        <v>112</v>
      </c>
      <c r="J2829" s="169">
        <v>2165</v>
      </c>
      <c r="K2829" s="170">
        <v>541</v>
      </c>
      <c r="L2829" s="170">
        <v>541</v>
      </c>
      <c r="M2829" s="170">
        <v>541</v>
      </c>
      <c r="N2829" s="392">
        <v>542</v>
      </c>
      <c r="O2829" s="184"/>
      <c r="P2829" s="185"/>
      <c r="Q2829" s="185"/>
      <c r="R2829" s="185"/>
      <c r="S2829" s="186"/>
    </row>
    <row r="2830" spans="1:19" ht="25.5" outlineLevel="2">
      <c r="A2830" s="12" t="s">
        <v>7</v>
      </c>
      <c r="B2830" s="2">
        <v>6</v>
      </c>
      <c r="C2830" s="370">
        <v>503104</v>
      </c>
      <c r="D2830" s="370">
        <v>310501</v>
      </c>
      <c r="E2830" s="5" t="s">
        <v>247</v>
      </c>
      <c r="F2830" s="5">
        <v>1</v>
      </c>
      <c r="G2830" s="433" t="s">
        <v>12</v>
      </c>
      <c r="H2830" s="379" t="s">
        <v>296</v>
      </c>
      <c r="I2830" s="13" t="s">
        <v>113</v>
      </c>
      <c r="J2830" s="169">
        <v>0</v>
      </c>
      <c r="K2830" s="170">
        <v>0</v>
      </c>
      <c r="L2830" s="170">
        <v>0</v>
      </c>
      <c r="M2830" s="170">
        <v>0</v>
      </c>
      <c r="N2830" s="392">
        <v>0</v>
      </c>
      <c r="O2830" s="184"/>
      <c r="P2830" s="185"/>
      <c r="Q2830" s="185"/>
      <c r="R2830" s="185"/>
      <c r="S2830" s="186"/>
    </row>
    <row r="2831" spans="1:19" ht="25.5" outlineLevel="2">
      <c r="A2831" s="12" t="s">
        <v>7</v>
      </c>
      <c r="B2831" s="2">
        <v>6</v>
      </c>
      <c r="C2831" s="370">
        <v>503104</v>
      </c>
      <c r="D2831" s="370">
        <v>310501</v>
      </c>
      <c r="E2831" s="5" t="s">
        <v>247</v>
      </c>
      <c r="F2831" s="5">
        <v>1</v>
      </c>
      <c r="G2831" s="433" t="s">
        <v>12</v>
      </c>
      <c r="H2831" s="379">
        <v>23</v>
      </c>
      <c r="I2831" s="13" t="s">
        <v>114</v>
      </c>
      <c r="J2831" s="169">
        <v>0</v>
      </c>
      <c r="K2831" s="170">
        <v>0</v>
      </c>
      <c r="L2831" s="170">
        <v>0</v>
      </c>
      <c r="M2831" s="170">
        <v>0</v>
      </c>
      <c r="N2831" s="392">
        <v>0</v>
      </c>
      <c r="O2831" s="184"/>
      <c r="P2831" s="185"/>
      <c r="Q2831" s="185"/>
      <c r="R2831" s="185"/>
      <c r="S2831" s="186"/>
    </row>
    <row r="2832" spans="1:19" ht="25.5" outlineLevel="2">
      <c r="A2832" s="12" t="s">
        <v>7</v>
      </c>
      <c r="B2832" s="2">
        <v>6</v>
      </c>
      <c r="C2832" s="370">
        <v>503104</v>
      </c>
      <c r="D2832" s="370">
        <v>310501</v>
      </c>
      <c r="E2832" s="5" t="s">
        <v>247</v>
      </c>
      <c r="F2832" s="5">
        <v>1</v>
      </c>
      <c r="G2832" s="433" t="s">
        <v>12</v>
      </c>
      <c r="H2832" s="379">
        <v>24</v>
      </c>
      <c r="I2832" s="13" t="s">
        <v>115</v>
      </c>
      <c r="J2832" s="169">
        <v>0</v>
      </c>
      <c r="K2832" s="170">
        <v>0</v>
      </c>
      <c r="L2832" s="170">
        <v>0</v>
      </c>
      <c r="M2832" s="170">
        <v>0</v>
      </c>
      <c r="N2832" s="392">
        <v>0</v>
      </c>
      <c r="O2832" s="184"/>
      <c r="P2832" s="185"/>
      <c r="Q2832" s="185"/>
      <c r="R2832" s="185"/>
      <c r="S2832" s="186"/>
    </row>
    <row r="2833" spans="1:19" ht="25.5" outlineLevel="2">
      <c r="A2833" s="12" t="s">
        <v>7</v>
      </c>
      <c r="B2833" s="2">
        <v>6</v>
      </c>
      <c r="C2833" s="370">
        <v>503104</v>
      </c>
      <c r="D2833" s="370">
        <v>310501</v>
      </c>
      <c r="E2833" s="5" t="s">
        <v>247</v>
      </c>
      <c r="F2833" s="5">
        <v>1</v>
      </c>
      <c r="G2833" s="433" t="s">
        <v>12</v>
      </c>
      <c r="H2833" s="379">
        <v>25</v>
      </c>
      <c r="I2833" s="13" t="s">
        <v>116</v>
      </c>
      <c r="J2833" s="169">
        <v>0</v>
      </c>
      <c r="K2833" s="170">
        <v>0</v>
      </c>
      <c r="L2833" s="170">
        <v>0</v>
      </c>
      <c r="M2833" s="170">
        <v>0</v>
      </c>
      <c r="N2833" s="392">
        <v>0</v>
      </c>
      <c r="O2833" s="184"/>
      <c r="P2833" s="185"/>
      <c r="Q2833" s="185"/>
      <c r="R2833" s="185"/>
      <c r="S2833" s="186"/>
    </row>
    <row r="2834" spans="1:19" ht="25.5" outlineLevel="2">
      <c r="A2834" s="12" t="s">
        <v>7</v>
      </c>
      <c r="B2834" s="2">
        <v>6</v>
      </c>
      <c r="C2834" s="370">
        <v>503104</v>
      </c>
      <c r="D2834" s="370">
        <v>310501</v>
      </c>
      <c r="E2834" s="5" t="s">
        <v>247</v>
      </c>
      <c r="F2834" s="5">
        <v>1</v>
      </c>
      <c r="G2834" s="433" t="s">
        <v>12</v>
      </c>
      <c r="H2834" s="379">
        <v>30</v>
      </c>
      <c r="I2834" s="13" t="s">
        <v>117</v>
      </c>
      <c r="J2834" s="169">
        <v>0</v>
      </c>
      <c r="K2834" s="170">
        <v>0</v>
      </c>
      <c r="L2834" s="170">
        <v>0</v>
      </c>
      <c r="M2834" s="170">
        <v>0</v>
      </c>
      <c r="N2834" s="392">
        <v>0</v>
      </c>
      <c r="O2834" s="184"/>
      <c r="P2834" s="185"/>
      <c r="Q2834" s="185"/>
      <c r="R2834" s="185"/>
      <c r="S2834" s="186"/>
    </row>
    <row r="2835" spans="1:19" ht="25.5" outlineLevel="2">
      <c r="A2835" s="12" t="s">
        <v>7</v>
      </c>
      <c r="B2835" s="2">
        <v>6</v>
      </c>
      <c r="C2835" s="370">
        <v>503104</v>
      </c>
      <c r="D2835" s="370">
        <v>310501</v>
      </c>
      <c r="E2835" s="5" t="s">
        <v>247</v>
      </c>
      <c r="F2835" s="5">
        <v>1</v>
      </c>
      <c r="G2835" s="433" t="s">
        <v>12</v>
      </c>
      <c r="H2835" s="379">
        <v>31</v>
      </c>
      <c r="I2835" s="13" t="s">
        <v>118</v>
      </c>
      <c r="J2835" s="169">
        <v>0</v>
      </c>
      <c r="K2835" s="170">
        <v>0</v>
      </c>
      <c r="L2835" s="170">
        <v>0</v>
      </c>
      <c r="M2835" s="170">
        <v>0</v>
      </c>
      <c r="N2835" s="392">
        <v>0</v>
      </c>
      <c r="O2835" s="184"/>
      <c r="P2835" s="185"/>
      <c r="Q2835" s="185"/>
      <c r="R2835" s="185"/>
      <c r="S2835" s="186"/>
    </row>
    <row r="2836" spans="1:19" ht="25.5" outlineLevel="2">
      <c r="A2836" s="12" t="s">
        <v>7</v>
      </c>
      <c r="B2836" s="2">
        <v>6</v>
      </c>
      <c r="C2836" s="370">
        <v>503104</v>
      </c>
      <c r="D2836" s="370">
        <v>310501</v>
      </c>
      <c r="E2836" s="5" t="s">
        <v>247</v>
      </c>
      <c r="F2836" s="5">
        <v>1</v>
      </c>
      <c r="G2836" s="433" t="s">
        <v>12</v>
      </c>
      <c r="H2836" s="379">
        <v>32</v>
      </c>
      <c r="I2836" s="13" t="s">
        <v>119</v>
      </c>
      <c r="J2836" s="169">
        <v>0</v>
      </c>
      <c r="K2836" s="170">
        <v>0</v>
      </c>
      <c r="L2836" s="170">
        <v>0</v>
      </c>
      <c r="M2836" s="170">
        <v>0</v>
      </c>
      <c r="N2836" s="392">
        <v>0</v>
      </c>
      <c r="O2836" s="184"/>
      <c r="P2836" s="185"/>
      <c r="Q2836" s="185"/>
      <c r="R2836" s="185"/>
      <c r="S2836" s="186"/>
    </row>
    <row r="2837" spans="1:19" ht="38.25" outlineLevel="2">
      <c r="A2837" s="12" t="s">
        <v>7</v>
      </c>
      <c r="B2837" s="2">
        <v>6</v>
      </c>
      <c r="C2837" s="370">
        <v>503104</v>
      </c>
      <c r="D2837" s="370">
        <v>310501</v>
      </c>
      <c r="E2837" s="5" t="s">
        <v>247</v>
      </c>
      <c r="F2837" s="5">
        <v>1</v>
      </c>
      <c r="G2837" s="433" t="s">
        <v>12</v>
      </c>
      <c r="H2837" s="379">
        <v>35</v>
      </c>
      <c r="I2837" s="13" t="s">
        <v>120</v>
      </c>
      <c r="J2837" s="169">
        <v>0</v>
      </c>
      <c r="K2837" s="170">
        <v>0</v>
      </c>
      <c r="L2837" s="170">
        <v>0</v>
      </c>
      <c r="M2837" s="170">
        <v>0</v>
      </c>
      <c r="N2837" s="392">
        <v>0</v>
      </c>
      <c r="O2837" s="184"/>
      <c r="P2837" s="185"/>
      <c r="Q2837" s="185"/>
      <c r="R2837" s="185"/>
      <c r="S2837" s="186"/>
    </row>
    <row r="2838" spans="1:19" ht="25.5" outlineLevel="2">
      <c r="A2838" s="12" t="s">
        <v>7</v>
      </c>
      <c r="B2838" s="2">
        <v>6</v>
      </c>
      <c r="C2838" s="370">
        <v>503104</v>
      </c>
      <c r="D2838" s="370">
        <v>310501</v>
      </c>
      <c r="E2838" s="5" t="s">
        <v>247</v>
      </c>
      <c r="F2838" s="5">
        <v>1</v>
      </c>
      <c r="G2838" s="433" t="s">
        <v>12</v>
      </c>
      <c r="H2838" s="379">
        <v>40</v>
      </c>
      <c r="I2838" s="13" t="s">
        <v>121</v>
      </c>
      <c r="J2838" s="169">
        <v>0</v>
      </c>
      <c r="K2838" s="170">
        <v>0</v>
      </c>
      <c r="L2838" s="170">
        <v>0</v>
      </c>
      <c r="M2838" s="170">
        <v>0</v>
      </c>
      <c r="N2838" s="392">
        <v>0</v>
      </c>
      <c r="O2838" s="184"/>
      <c r="P2838" s="185"/>
      <c r="Q2838" s="185"/>
      <c r="R2838" s="185"/>
      <c r="S2838" s="186"/>
    </row>
    <row r="2839" spans="1:19" ht="25.5" outlineLevel="2">
      <c r="A2839" s="12" t="s">
        <v>7</v>
      </c>
      <c r="B2839" s="2">
        <v>6</v>
      </c>
      <c r="C2839" s="370">
        <v>503104</v>
      </c>
      <c r="D2839" s="370">
        <v>310501</v>
      </c>
      <c r="E2839" s="5" t="s">
        <v>247</v>
      </c>
      <c r="F2839" s="5">
        <v>1</v>
      </c>
      <c r="G2839" s="433" t="s">
        <v>12</v>
      </c>
      <c r="H2839" s="379">
        <v>68</v>
      </c>
      <c r="I2839" s="13" t="s">
        <v>122</v>
      </c>
      <c r="J2839" s="169">
        <v>0</v>
      </c>
      <c r="K2839" s="170">
        <v>0</v>
      </c>
      <c r="L2839" s="170">
        <v>0</v>
      </c>
      <c r="M2839" s="170">
        <v>0</v>
      </c>
      <c r="N2839" s="392">
        <v>0</v>
      </c>
      <c r="O2839" s="184"/>
      <c r="P2839" s="185"/>
      <c r="Q2839" s="185"/>
      <c r="R2839" s="185"/>
      <c r="S2839" s="186"/>
    </row>
    <row r="2840" spans="1:19" ht="38.25" outlineLevel="2">
      <c r="A2840" s="12" t="s">
        <v>7</v>
      </c>
      <c r="B2840" s="2">
        <v>6</v>
      </c>
      <c r="C2840" s="370">
        <v>503104</v>
      </c>
      <c r="D2840" s="370">
        <v>310501</v>
      </c>
      <c r="E2840" s="5" t="s">
        <v>247</v>
      </c>
      <c r="F2840" s="5">
        <v>1</v>
      </c>
      <c r="G2840" s="433" t="s">
        <v>12</v>
      </c>
      <c r="H2840" s="379">
        <v>91</v>
      </c>
      <c r="I2840" s="13" t="s">
        <v>123</v>
      </c>
      <c r="J2840" s="169">
        <v>0</v>
      </c>
      <c r="K2840" s="170">
        <v>0</v>
      </c>
      <c r="L2840" s="170">
        <v>0</v>
      </c>
      <c r="M2840" s="170">
        <v>0</v>
      </c>
      <c r="N2840" s="392">
        <v>0</v>
      </c>
      <c r="O2840" s="184"/>
      <c r="P2840" s="185"/>
      <c r="Q2840" s="185"/>
      <c r="R2840" s="185"/>
      <c r="S2840" s="186"/>
    </row>
    <row r="2841" spans="1:19" outlineLevel="1" collapsed="1">
      <c r="A2841" s="123"/>
      <c r="B2841" s="124">
        <v>6</v>
      </c>
      <c r="C2841" s="155">
        <v>503104</v>
      </c>
      <c r="D2841" s="155">
        <v>310501</v>
      </c>
      <c r="E2841" s="126"/>
      <c r="F2841" s="126">
        <v>1</v>
      </c>
      <c r="G2841" s="434" t="s">
        <v>12</v>
      </c>
      <c r="H2841" s="380"/>
      <c r="I2841" s="127"/>
      <c r="J2841" s="171">
        <v>5143</v>
      </c>
      <c r="K2841" s="172">
        <v>1282</v>
      </c>
      <c r="L2841" s="172">
        <v>1282</v>
      </c>
      <c r="M2841" s="172">
        <v>1289</v>
      </c>
      <c r="N2841" s="393">
        <v>1290</v>
      </c>
      <c r="O2841" s="187">
        <v>157154.3316347471</v>
      </c>
      <c r="P2841" s="188">
        <v>39289</v>
      </c>
      <c r="Q2841" s="188">
        <v>39289</v>
      </c>
      <c r="R2841" s="188">
        <v>39289</v>
      </c>
      <c r="S2841" s="189">
        <v>39287.331634747097</v>
      </c>
    </row>
    <row r="2842" spans="1:19" ht="25.5" outlineLevel="2">
      <c r="A2842" s="12" t="s">
        <v>7</v>
      </c>
      <c r="B2842" s="2">
        <v>6</v>
      </c>
      <c r="C2842" s="370">
        <v>503107</v>
      </c>
      <c r="D2842" s="370">
        <v>311001</v>
      </c>
      <c r="E2842" s="5" t="s">
        <v>342</v>
      </c>
      <c r="F2842" s="5">
        <v>1</v>
      </c>
      <c r="G2842" s="433" t="s">
        <v>12</v>
      </c>
      <c r="H2842" s="379" t="s">
        <v>701</v>
      </c>
      <c r="I2842" s="13" t="s">
        <v>98</v>
      </c>
      <c r="J2842" s="169">
        <v>0</v>
      </c>
      <c r="K2842" s="170">
        <v>0</v>
      </c>
      <c r="L2842" s="170">
        <v>0</v>
      </c>
      <c r="M2842" s="170">
        <v>0</v>
      </c>
      <c r="N2842" s="392">
        <v>0</v>
      </c>
      <c r="O2842" s="184"/>
      <c r="P2842" s="185"/>
      <c r="Q2842" s="185"/>
      <c r="R2842" s="185"/>
      <c r="S2842" s="186"/>
    </row>
    <row r="2843" spans="1:19" ht="25.5" outlineLevel="2">
      <c r="A2843" s="12" t="s">
        <v>7</v>
      </c>
      <c r="B2843" s="2">
        <v>6</v>
      </c>
      <c r="C2843" s="370">
        <v>503107</v>
      </c>
      <c r="D2843" s="370">
        <v>311001</v>
      </c>
      <c r="E2843" s="5" t="s">
        <v>342</v>
      </c>
      <c r="F2843" s="5">
        <v>1</v>
      </c>
      <c r="G2843" s="433" t="s">
        <v>12</v>
      </c>
      <c r="H2843" s="379">
        <v>2</v>
      </c>
      <c r="I2843" s="13" t="s">
        <v>99</v>
      </c>
      <c r="J2843" s="169">
        <v>0</v>
      </c>
      <c r="K2843" s="170">
        <v>0</v>
      </c>
      <c r="L2843" s="170">
        <v>0</v>
      </c>
      <c r="M2843" s="170">
        <v>0</v>
      </c>
      <c r="N2843" s="392">
        <v>0</v>
      </c>
      <c r="O2843" s="184"/>
      <c r="P2843" s="185"/>
      <c r="Q2843" s="185"/>
      <c r="R2843" s="185"/>
      <c r="S2843" s="186"/>
    </row>
    <row r="2844" spans="1:19" ht="25.5" outlineLevel="2">
      <c r="A2844" s="12" t="s">
        <v>7</v>
      </c>
      <c r="B2844" s="2">
        <v>6</v>
      </c>
      <c r="C2844" s="370">
        <v>503107</v>
      </c>
      <c r="D2844" s="370">
        <v>311001</v>
      </c>
      <c r="E2844" s="5" t="s">
        <v>342</v>
      </c>
      <c r="F2844" s="5">
        <v>1</v>
      </c>
      <c r="G2844" s="433" t="s">
        <v>12</v>
      </c>
      <c r="H2844" s="379">
        <v>3</v>
      </c>
      <c r="I2844" s="13" t="s">
        <v>100</v>
      </c>
      <c r="J2844" s="169">
        <v>0</v>
      </c>
      <c r="K2844" s="170">
        <v>0</v>
      </c>
      <c r="L2844" s="170">
        <v>0</v>
      </c>
      <c r="M2844" s="170">
        <v>0</v>
      </c>
      <c r="N2844" s="392">
        <v>0</v>
      </c>
      <c r="O2844" s="184"/>
      <c r="P2844" s="185"/>
      <c r="Q2844" s="185"/>
      <c r="R2844" s="185"/>
      <c r="S2844" s="186"/>
    </row>
    <row r="2845" spans="1:19" ht="25.5" outlineLevel="2">
      <c r="A2845" s="12" t="s">
        <v>7</v>
      </c>
      <c r="B2845" s="2">
        <v>6</v>
      </c>
      <c r="C2845" s="370">
        <v>503107</v>
      </c>
      <c r="D2845" s="370">
        <v>311001</v>
      </c>
      <c r="E2845" s="5" t="s">
        <v>342</v>
      </c>
      <c r="F2845" s="5">
        <v>1</v>
      </c>
      <c r="G2845" s="433" t="s">
        <v>12</v>
      </c>
      <c r="H2845" s="379">
        <v>4</v>
      </c>
      <c r="I2845" s="13" t="s">
        <v>101</v>
      </c>
      <c r="J2845" s="169">
        <v>0</v>
      </c>
      <c r="K2845" s="170">
        <v>0</v>
      </c>
      <c r="L2845" s="170">
        <v>0</v>
      </c>
      <c r="M2845" s="170">
        <v>0</v>
      </c>
      <c r="N2845" s="392">
        <v>0</v>
      </c>
      <c r="O2845" s="184"/>
      <c r="P2845" s="185"/>
      <c r="Q2845" s="185"/>
      <c r="R2845" s="185"/>
      <c r="S2845" s="186"/>
    </row>
    <row r="2846" spans="1:19" ht="25.5" outlineLevel="2">
      <c r="A2846" s="12" t="s">
        <v>7</v>
      </c>
      <c r="B2846" s="2">
        <v>6</v>
      </c>
      <c r="C2846" s="370">
        <v>503107</v>
      </c>
      <c r="D2846" s="370">
        <v>311001</v>
      </c>
      <c r="E2846" s="5" t="s">
        <v>342</v>
      </c>
      <c r="F2846" s="5">
        <v>1</v>
      </c>
      <c r="G2846" s="433" t="s">
        <v>12</v>
      </c>
      <c r="H2846" s="379" t="s">
        <v>302</v>
      </c>
      <c r="I2846" s="13" t="s">
        <v>102</v>
      </c>
      <c r="J2846" s="169">
        <v>0</v>
      </c>
      <c r="K2846" s="170">
        <v>0</v>
      </c>
      <c r="L2846" s="170">
        <v>0</v>
      </c>
      <c r="M2846" s="170">
        <v>0</v>
      </c>
      <c r="N2846" s="392">
        <v>0</v>
      </c>
      <c r="O2846" s="184"/>
      <c r="P2846" s="185"/>
      <c r="Q2846" s="185"/>
      <c r="R2846" s="185"/>
      <c r="S2846" s="186"/>
    </row>
    <row r="2847" spans="1:19" ht="25.5" outlineLevel="2">
      <c r="A2847" s="12" t="s">
        <v>7</v>
      </c>
      <c r="B2847" s="2">
        <v>6</v>
      </c>
      <c r="C2847" s="370">
        <v>503107</v>
      </c>
      <c r="D2847" s="370">
        <v>311001</v>
      </c>
      <c r="E2847" s="5" t="s">
        <v>342</v>
      </c>
      <c r="F2847" s="5">
        <v>1</v>
      </c>
      <c r="G2847" s="433" t="s">
        <v>12</v>
      </c>
      <c r="H2847" s="379">
        <v>6</v>
      </c>
      <c r="I2847" s="13" t="s">
        <v>103</v>
      </c>
      <c r="J2847" s="169">
        <v>0</v>
      </c>
      <c r="K2847" s="170">
        <v>0</v>
      </c>
      <c r="L2847" s="170">
        <v>0</v>
      </c>
      <c r="M2847" s="170">
        <v>0</v>
      </c>
      <c r="N2847" s="392">
        <v>0</v>
      </c>
      <c r="O2847" s="184"/>
      <c r="P2847" s="185"/>
      <c r="Q2847" s="185"/>
      <c r="R2847" s="185"/>
      <c r="S2847" s="186"/>
    </row>
    <row r="2848" spans="1:19" ht="25.5" outlineLevel="2">
      <c r="A2848" s="12" t="s">
        <v>7</v>
      </c>
      <c r="B2848" s="2">
        <v>6</v>
      </c>
      <c r="C2848" s="370">
        <v>503107</v>
      </c>
      <c r="D2848" s="370">
        <v>311001</v>
      </c>
      <c r="E2848" s="5" t="s">
        <v>342</v>
      </c>
      <c r="F2848" s="5">
        <v>1</v>
      </c>
      <c r="G2848" s="433" t="s">
        <v>12</v>
      </c>
      <c r="H2848" s="379">
        <v>7</v>
      </c>
      <c r="I2848" s="13" t="s">
        <v>104</v>
      </c>
      <c r="J2848" s="169">
        <v>0</v>
      </c>
      <c r="K2848" s="170">
        <v>0</v>
      </c>
      <c r="L2848" s="170">
        <v>0</v>
      </c>
      <c r="M2848" s="170">
        <v>0</v>
      </c>
      <c r="N2848" s="392">
        <v>0</v>
      </c>
      <c r="O2848" s="184"/>
      <c r="P2848" s="185"/>
      <c r="Q2848" s="185"/>
      <c r="R2848" s="185"/>
      <c r="S2848" s="186"/>
    </row>
    <row r="2849" spans="1:19" ht="25.5" outlineLevel="2">
      <c r="A2849" s="12" t="s">
        <v>7</v>
      </c>
      <c r="B2849" s="2">
        <v>6</v>
      </c>
      <c r="C2849" s="370">
        <v>503107</v>
      </c>
      <c r="D2849" s="370">
        <v>311001</v>
      </c>
      <c r="E2849" s="5" t="s">
        <v>342</v>
      </c>
      <c r="F2849" s="5">
        <v>1</v>
      </c>
      <c r="G2849" s="433" t="s">
        <v>12</v>
      </c>
      <c r="H2849" s="379">
        <v>8</v>
      </c>
      <c r="I2849" s="13" t="s">
        <v>105</v>
      </c>
      <c r="J2849" s="169">
        <v>0</v>
      </c>
      <c r="K2849" s="170">
        <v>0</v>
      </c>
      <c r="L2849" s="170">
        <v>0</v>
      </c>
      <c r="M2849" s="170">
        <v>0</v>
      </c>
      <c r="N2849" s="392">
        <v>0</v>
      </c>
      <c r="O2849" s="184"/>
      <c r="P2849" s="185"/>
      <c r="Q2849" s="185"/>
      <c r="R2849" s="185"/>
      <c r="S2849" s="186"/>
    </row>
    <row r="2850" spans="1:19" ht="25.5" outlineLevel="2">
      <c r="A2850" s="12" t="s">
        <v>7</v>
      </c>
      <c r="B2850" s="2">
        <v>6</v>
      </c>
      <c r="C2850" s="370">
        <v>503107</v>
      </c>
      <c r="D2850" s="370">
        <v>311001</v>
      </c>
      <c r="E2850" s="5" t="s">
        <v>342</v>
      </c>
      <c r="F2850" s="5">
        <v>1</v>
      </c>
      <c r="G2850" s="433" t="s">
        <v>12</v>
      </c>
      <c r="H2850" s="379">
        <v>9</v>
      </c>
      <c r="I2850" s="13" t="s">
        <v>106</v>
      </c>
      <c r="J2850" s="169">
        <v>0</v>
      </c>
      <c r="K2850" s="170">
        <v>0</v>
      </c>
      <c r="L2850" s="170">
        <v>0</v>
      </c>
      <c r="M2850" s="170">
        <v>0</v>
      </c>
      <c r="N2850" s="392">
        <v>0</v>
      </c>
      <c r="O2850" s="184"/>
      <c r="P2850" s="185"/>
      <c r="Q2850" s="185"/>
      <c r="R2850" s="185"/>
      <c r="S2850" s="186"/>
    </row>
    <row r="2851" spans="1:19" ht="25.5" outlineLevel="2">
      <c r="A2851" s="12" t="s">
        <v>7</v>
      </c>
      <c r="B2851" s="2">
        <v>6</v>
      </c>
      <c r="C2851" s="370">
        <v>503107</v>
      </c>
      <c r="D2851" s="370">
        <v>311001</v>
      </c>
      <c r="E2851" s="5" t="s">
        <v>342</v>
      </c>
      <c r="F2851" s="5">
        <v>1</v>
      </c>
      <c r="G2851" s="433" t="s">
        <v>12</v>
      </c>
      <c r="H2851" s="379">
        <v>10</v>
      </c>
      <c r="I2851" s="13" t="s">
        <v>107</v>
      </c>
      <c r="J2851" s="169">
        <v>0</v>
      </c>
      <c r="K2851" s="170">
        <v>0</v>
      </c>
      <c r="L2851" s="170">
        <v>0</v>
      </c>
      <c r="M2851" s="170">
        <v>0</v>
      </c>
      <c r="N2851" s="392">
        <v>0</v>
      </c>
      <c r="O2851" s="184"/>
      <c r="P2851" s="185"/>
      <c r="Q2851" s="185"/>
      <c r="R2851" s="185"/>
      <c r="S2851" s="186"/>
    </row>
    <row r="2852" spans="1:19" ht="25.5" outlineLevel="2">
      <c r="A2852" s="12" t="s">
        <v>7</v>
      </c>
      <c r="B2852" s="2">
        <v>6</v>
      </c>
      <c r="C2852" s="370">
        <v>503107</v>
      </c>
      <c r="D2852" s="370">
        <v>311001</v>
      </c>
      <c r="E2852" s="5" t="s">
        <v>342</v>
      </c>
      <c r="F2852" s="5">
        <v>1</v>
      </c>
      <c r="G2852" s="433" t="s">
        <v>12</v>
      </c>
      <c r="H2852" s="379">
        <v>11</v>
      </c>
      <c r="I2852" s="13" t="s">
        <v>108</v>
      </c>
      <c r="J2852" s="169">
        <v>0</v>
      </c>
      <c r="K2852" s="170">
        <v>0</v>
      </c>
      <c r="L2852" s="170">
        <v>0</v>
      </c>
      <c r="M2852" s="170">
        <v>0</v>
      </c>
      <c r="N2852" s="392">
        <v>0</v>
      </c>
      <c r="O2852" s="184"/>
      <c r="P2852" s="185"/>
      <c r="Q2852" s="185"/>
      <c r="R2852" s="185"/>
      <c r="S2852" s="186"/>
    </row>
    <row r="2853" spans="1:19" ht="25.5" outlineLevel="2">
      <c r="A2853" s="12" t="s">
        <v>7</v>
      </c>
      <c r="B2853" s="2">
        <v>6</v>
      </c>
      <c r="C2853" s="370">
        <v>503107</v>
      </c>
      <c r="D2853" s="370">
        <v>311001</v>
      </c>
      <c r="E2853" s="5" t="s">
        <v>342</v>
      </c>
      <c r="F2853" s="5">
        <v>1</v>
      </c>
      <c r="G2853" s="433" t="s">
        <v>12</v>
      </c>
      <c r="H2853" s="379" t="s">
        <v>304</v>
      </c>
      <c r="I2853" s="13" t="s">
        <v>109</v>
      </c>
      <c r="J2853" s="169">
        <v>0</v>
      </c>
      <c r="K2853" s="170">
        <v>0</v>
      </c>
      <c r="L2853" s="170">
        <v>0</v>
      </c>
      <c r="M2853" s="170">
        <v>0</v>
      </c>
      <c r="N2853" s="392">
        <v>0</v>
      </c>
      <c r="O2853" s="184"/>
      <c r="P2853" s="185"/>
      <c r="Q2853" s="185"/>
      <c r="R2853" s="185"/>
      <c r="S2853" s="186"/>
    </row>
    <row r="2854" spans="1:19" ht="25.5" outlineLevel="2">
      <c r="A2854" s="12" t="s">
        <v>7</v>
      </c>
      <c r="B2854" s="2">
        <v>6</v>
      </c>
      <c r="C2854" s="370">
        <v>503107</v>
      </c>
      <c r="D2854" s="370">
        <v>311001</v>
      </c>
      <c r="E2854" s="5" t="s">
        <v>342</v>
      </c>
      <c r="F2854" s="5">
        <v>1</v>
      </c>
      <c r="G2854" s="433" t="s">
        <v>12</v>
      </c>
      <c r="H2854" s="379">
        <v>15</v>
      </c>
      <c r="I2854" s="13" t="s">
        <v>110</v>
      </c>
      <c r="J2854" s="169">
        <v>0</v>
      </c>
      <c r="K2854" s="170">
        <v>0</v>
      </c>
      <c r="L2854" s="170">
        <v>0</v>
      </c>
      <c r="M2854" s="170">
        <v>0</v>
      </c>
      <c r="N2854" s="392">
        <v>0</v>
      </c>
      <c r="O2854" s="184"/>
      <c r="P2854" s="185"/>
      <c r="Q2854" s="185"/>
      <c r="R2854" s="185"/>
      <c r="S2854" s="186"/>
    </row>
    <row r="2855" spans="1:19" ht="25.5" outlineLevel="2">
      <c r="A2855" s="12" t="s">
        <v>7</v>
      </c>
      <c r="B2855" s="2">
        <v>6</v>
      </c>
      <c r="C2855" s="370">
        <v>503107</v>
      </c>
      <c r="D2855" s="370">
        <v>311001</v>
      </c>
      <c r="E2855" s="5" t="s">
        <v>342</v>
      </c>
      <c r="F2855" s="5">
        <v>1</v>
      </c>
      <c r="G2855" s="433" t="s">
        <v>12</v>
      </c>
      <c r="H2855" s="379">
        <v>19</v>
      </c>
      <c r="I2855" s="13" t="s">
        <v>111</v>
      </c>
      <c r="J2855" s="169">
        <v>0</v>
      </c>
      <c r="K2855" s="170">
        <v>0</v>
      </c>
      <c r="L2855" s="170">
        <v>0</v>
      </c>
      <c r="M2855" s="170">
        <v>0</v>
      </c>
      <c r="N2855" s="392">
        <v>0</v>
      </c>
      <c r="O2855" s="184"/>
      <c r="P2855" s="185"/>
      <c r="Q2855" s="185"/>
      <c r="R2855" s="185"/>
      <c r="S2855" s="186"/>
    </row>
    <row r="2856" spans="1:19" ht="25.5" outlineLevel="2">
      <c r="A2856" s="12" t="s">
        <v>7</v>
      </c>
      <c r="B2856" s="2">
        <v>6</v>
      </c>
      <c r="C2856" s="370">
        <v>503107</v>
      </c>
      <c r="D2856" s="370">
        <v>311001</v>
      </c>
      <c r="E2856" s="5" t="s">
        <v>342</v>
      </c>
      <c r="F2856" s="5">
        <v>1</v>
      </c>
      <c r="G2856" s="433" t="s">
        <v>12</v>
      </c>
      <c r="H2856" s="379" t="s">
        <v>316</v>
      </c>
      <c r="I2856" s="13" t="s">
        <v>112</v>
      </c>
      <c r="J2856" s="169">
        <v>0</v>
      </c>
      <c r="K2856" s="170">
        <v>0</v>
      </c>
      <c r="L2856" s="170">
        <v>0</v>
      </c>
      <c r="M2856" s="170">
        <v>0</v>
      </c>
      <c r="N2856" s="392">
        <v>0</v>
      </c>
      <c r="O2856" s="184"/>
      <c r="P2856" s="185"/>
      <c r="Q2856" s="185"/>
      <c r="R2856" s="185"/>
      <c r="S2856" s="186"/>
    </row>
    <row r="2857" spans="1:19" ht="25.5" outlineLevel="2">
      <c r="A2857" s="12" t="s">
        <v>7</v>
      </c>
      <c r="B2857" s="2">
        <v>6</v>
      </c>
      <c r="C2857" s="370">
        <v>503107</v>
      </c>
      <c r="D2857" s="370">
        <v>311001</v>
      </c>
      <c r="E2857" s="5" t="s">
        <v>342</v>
      </c>
      <c r="F2857" s="5">
        <v>1</v>
      </c>
      <c r="G2857" s="433" t="s">
        <v>12</v>
      </c>
      <c r="H2857" s="379" t="s">
        <v>296</v>
      </c>
      <c r="I2857" s="13" t="s">
        <v>113</v>
      </c>
      <c r="J2857" s="169">
        <v>0</v>
      </c>
      <c r="K2857" s="170">
        <v>0</v>
      </c>
      <c r="L2857" s="170">
        <v>0</v>
      </c>
      <c r="M2857" s="170">
        <v>0</v>
      </c>
      <c r="N2857" s="392">
        <v>0</v>
      </c>
      <c r="O2857" s="184"/>
      <c r="P2857" s="185"/>
      <c r="Q2857" s="185"/>
      <c r="R2857" s="185"/>
      <c r="S2857" s="186"/>
    </row>
    <row r="2858" spans="1:19" ht="25.5" outlineLevel="2">
      <c r="A2858" s="12" t="s">
        <v>7</v>
      </c>
      <c r="B2858" s="2">
        <v>6</v>
      </c>
      <c r="C2858" s="370">
        <v>503107</v>
      </c>
      <c r="D2858" s="370">
        <v>311001</v>
      </c>
      <c r="E2858" s="5" t="s">
        <v>342</v>
      </c>
      <c r="F2858" s="5">
        <v>1</v>
      </c>
      <c r="G2858" s="433" t="s">
        <v>12</v>
      </c>
      <c r="H2858" s="379">
        <v>23</v>
      </c>
      <c r="I2858" s="13" t="s">
        <v>114</v>
      </c>
      <c r="J2858" s="169">
        <v>0</v>
      </c>
      <c r="K2858" s="170">
        <v>0</v>
      </c>
      <c r="L2858" s="170">
        <v>0</v>
      </c>
      <c r="M2858" s="170">
        <v>0</v>
      </c>
      <c r="N2858" s="392">
        <v>0</v>
      </c>
      <c r="O2858" s="184"/>
      <c r="P2858" s="185"/>
      <c r="Q2858" s="185"/>
      <c r="R2858" s="185"/>
      <c r="S2858" s="186"/>
    </row>
    <row r="2859" spans="1:19" ht="25.5" outlineLevel="2">
      <c r="A2859" s="12" t="s">
        <v>7</v>
      </c>
      <c r="B2859" s="2">
        <v>6</v>
      </c>
      <c r="C2859" s="370">
        <v>503107</v>
      </c>
      <c r="D2859" s="370">
        <v>311001</v>
      </c>
      <c r="E2859" s="5" t="s">
        <v>342</v>
      </c>
      <c r="F2859" s="5">
        <v>1</v>
      </c>
      <c r="G2859" s="433" t="s">
        <v>12</v>
      </c>
      <c r="H2859" s="379">
        <v>24</v>
      </c>
      <c r="I2859" s="13" t="s">
        <v>115</v>
      </c>
      <c r="J2859" s="169">
        <v>0</v>
      </c>
      <c r="K2859" s="170">
        <v>0</v>
      </c>
      <c r="L2859" s="170">
        <v>0</v>
      </c>
      <c r="M2859" s="170">
        <v>0</v>
      </c>
      <c r="N2859" s="392">
        <v>0</v>
      </c>
      <c r="O2859" s="184"/>
      <c r="P2859" s="185"/>
      <c r="Q2859" s="185"/>
      <c r="R2859" s="185"/>
      <c r="S2859" s="186"/>
    </row>
    <row r="2860" spans="1:19" ht="25.5" outlineLevel="2">
      <c r="A2860" s="12" t="s">
        <v>7</v>
      </c>
      <c r="B2860" s="2">
        <v>6</v>
      </c>
      <c r="C2860" s="370">
        <v>503107</v>
      </c>
      <c r="D2860" s="370">
        <v>311001</v>
      </c>
      <c r="E2860" s="5" t="s">
        <v>342</v>
      </c>
      <c r="F2860" s="5">
        <v>1</v>
      </c>
      <c r="G2860" s="433" t="s">
        <v>12</v>
      </c>
      <c r="H2860" s="379">
        <v>25</v>
      </c>
      <c r="I2860" s="13" t="s">
        <v>116</v>
      </c>
      <c r="J2860" s="169">
        <v>0</v>
      </c>
      <c r="K2860" s="170">
        <v>0</v>
      </c>
      <c r="L2860" s="170">
        <v>0</v>
      </c>
      <c r="M2860" s="170">
        <v>0</v>
      </c>
      <c r="N2860" s="392">
        <v>0</v>
      </c>
      <c r="O2860" s="184"/>
      <c r="P2860" s="185"/>
      <c r="Q2860" s="185"/>
      <c r="R2860" s="185"/>
      <c r="S2860" s="186"/>
    </row>
    <row r="2861" spans="1:19" ht="25.5" outlineLevel="2">
      <c r="A2861" s="12" t="s">
        <v>7</v>
      </c>
      <c r="B2861" s="2">
        <v>6</v>
      </c>
      <c r="C2861" s="370">
        <v>503107</v>
      </c>
      <c r="D2861" s="370">
        <v>311001</v>
      </c>
      <c r="E2861" s="5" t="s">
        <v>342</v>
      </c>
      <c r="F2861" s="5">
        <v>1</v>
      </c>
      <c r="G2861" s="433" t="s">
        <v>12</v>
      </c>
      <c r="H2861" s="379">
        <v>30</v>
      </c>
      <c r="I2861" s="13" t="s">
        <v>117</v>
      </c>
      <c r="J2861" s="169">
        <v>395</v>
      </c>
      <c r="K2861" s="170">
        <v>99</v>
      </c>
      <c r="L2861" s="170">
        <v>99</v>
      </c>
      <c r="M2861" s="170">
        <v>99</v>
      </c>
      <c r="N2861" s="392">
        <v>98</v>
      </c>
      <c r="O2861" s="184"/>
      <c r="P2861" s="185"/>
      <c r="Q2861" s="185"/>
      <c r="R2861" s="185"/>
      <c r="S2861" s="186"/>
    </row>
    <row r="2862" spans="1:19" ht="25.5" outlineLevel="2">
      <c r="A2862" s="12" t="s">
        <v>7</v>
      </c>
      <c r="B2862" s="2">
        <v>6</v>
      </c>
      <c r="C2862" s="370">
        <v>503107</v>
      </c>
      <c r="D2862" s="370">
        <v>311001</v>
      </c>
      <c r="E2862" s="5" t="s">
        <v>342</v>
      </c>
      <c r="F2862" s="5">
        <v>1</v>
      </c>
      <c r="G2862" s="433" t="s">
        <v>12</v>
      </c>
      <c r="H2862" s="379">
        <v>31</v>
      </c>
      <c r="I2862" s="13" t="s">
        <v>118</v>
      </c>
      <c r="J2862" s="169">
        <v>0</v>
      </c>
      <c r="K2862" s="170">
        <v>0</v>
      </c>
      <c r="L2862" s="170">
        <v>0</v>
      </c>
      <c r="M2862" s="170">
        <v>0</v>
      </c>
      <c r="N2862" s="392">
        <v>0</v>
      </c>
      <c r="O2862" s="184"/>
      <c r="P2862" s="185"/>
      <c r="Q2862" s="185"/>
      <c r="R2862" s="185"/>
      <c r="S2862" s="186"/>
    </row>
    <row r="2863" spans="1:19" ht="25.5" outlineLevel="2">
      <c r="A2863" s="12" t="s">
        <v>7</v>
      </c>
      <c r="B2863" s="2">
        <v>6</v>
      </c>
      <c r="C2863" s="370">
        <v>503107</v>
      </c>
      <c r="D2863" s="370">
        <v>311001</v>
      </c>
      <c r="E2863" s="5" t="s">
        <v>342</v>
      </c>
      <c r="F2863" s="5">
        <v>1</v>
      </c>
      <c r="G2863" s="433" t="s">
        <v>12</v>
      </c>
      <c r="H2863" s="379">
        <v>32</v>
      </c>
      <c r="I2863" s="13" t="s">
        <v>119</v>
      </c>
      <c r="J2863" s="169">
        <v>0</v>
      </c>
      <c r="K2863" s="170">
        <v>0</v>
      </c>
      <c r="L2863" s="170">
        <v>0</v>
      </c>
      <c r="M2863" s="170">
        <v>0</v>
      </c>
      <c r="N2863" s="392">
        <v>0</v>
      </c>
      <c r="O2863" s="184"/>
      <c r="P2863" s="185"/>
      <c r="Q2863" s="185"/>
      <c r="R2863" s="185"/>
      <c r="S2863" s="186"/>
    </row>
    <row r="2864" spans="1:19" ht="38.25" outlineLevel="2">
      <c r="A2864" s="12" t="s">
        <v>7</v>
      </c>
      <c r="B2864" s="2">
        <v>6</v>
      </c>
      <c r="C2864" s="370">
        <v>503107</v>
      </c>
      <c r="D2864" s="370">
        <v>311001</v>
      </c>
      <c r="E2864" s="5" t="s">
        <v>342</v>
      </c>
      <c r="F2864" s="5">
        <v>1</v>
      </c>
      <c r="G2864" s="433" t="s">
        <v>12</v>
      </c>
      <c r="H2864" s="379">
        <v>35</v>
      </c>
      <c r="I2864" s="13" t="s">
        <v>120</v>
      </c>
      <c r="J2864" s="169">
        <v>0</v>
      </c>
      <c r="K2864" s="170">
        <v>0</v>
      </c>
      <c r="L2864" s="170">
        <v>0</v>
      </c>
      <c r="M2864" s="170">
        <v>0</v>
      </c>
      <c r="N2864" s="392">
        <v>0</v>
      </c>
      <c r="O2864" s="184"/>
      <c r="P2864" s="185"/>
      <c r="Q2864" s="185"/>
      <c r="R2864" s="185"/>
      <c r="S2864" s="186"/>
    </row>
    <row r="2865" spans="1:19" ht="25.5" outlineLevel="2">
      <c r="A2865" s="12" t="s">
        <v>7</v>
      </c>
      <c r="B2865" s="2">
        <v>6</v>
      </c>
      <c r="C2865" s="370">
        <v>503107</v>
      </c>
      <c r="D2865" s="370">
        <v>311001</v>
      </c>
      <c r="E2865" s="5" t="s">
        <v>342</v>
      </c>
      <c r="F2865" s="5">
        <v>1</v>
      </c>
      <c r="G2865" s="433" t="s">
        <v>12</v>
      </c>
      <c r="H2865" s="379">
        <v>40</v>
      </c>
      <c r="I2865" s="13" t="s">
        <v>121</v>
      </c>
      <c r="J2865" s="169">
        <v>0</v>
      </c>
      <c r="K2865" s="170">
        <v>0</v>
      </c>
      <c r="L2865" s="170">
        <v>0</v>
      </c>
      <c r="M2865" s="170">
        <v>0</v>
      </c>
      <c r="N2865" s="392">
        <v>0</v>
      </c>
      <c r="O2865" s="184"/>
      <c r="P2865" s="185"/>
      <c r="Q2865" s="185"/>
      <c r="R2865" s="185"/>
      <c r="S2865" s="186"/>
    </row>
    <row r="2866" spans="1:19" ht="25.5" outlineLevel="2">
      <c r="A2866" s="12" t="s">
        <v>7</v>
      </c>
      <c r="B2866" s="2">
        <v>6</v>
      </c>
      <c r="C2866" s="370">
        <v>503107</v>
      </c>
      <c r="D2866" s="370">
        <v>311001</v>
      </c>
      <c r="E2866" s="5" t="s">
        <v>342</v>
      </c>
      <c r="F2866" s="5">
        <v>1</v>
      </c>
      <c r="G2866" s="433" t="s">
        <v>12</v>
      </c>
      <c r="H2866" s="379">
        <v>68</v>
      </c>
      <c r="I2866" s="13" t="s">
        <v>122</v>
      </c>
      <c r="J2866" s="169">
        <v>0</v>
      </c>
      <c r="K2866" s="170">
        <v>0</v>
      </c>
      <c r="L2866" s="170">
        <v>0</v>
      </c>
      <c r="M2866" s="170">
        <v>0</v>
      </c>
      <c r="N2866" s="392">
        <v>0</v>
      </c>
      <c r="O2866" s="184"/>
      <c r="P2866" s="185"/>
      <c r="Q2866" s="185"/>
      <c r="R2866" s="185"/>
      <c r="S2866" s="186"/>
    </row>
    <row r="2867" spans="1:19" ht="38.25" outlineLevel="2">
      <c r="A2867" s="12" t="s">
        <v>7</v>
      </c>
      <c r="B2867" s="2">
        <v>6</v>
      </c>
      <c r="C2867" s="370">
        <v>503107</v>
      </c>
      <c r="D2867" s="370">
        <v>311001</v>
      </c>
      <c r="E2867" s="5" t="s">
        <v>342</v>
      </c>
      <c r="F2867" s="5">
        <v>1</v>
      </c>
      <c r="G2867" s="433" t="s">
        <v>12</v>
      </c>
      <c r="H2867" s="379">
        <v>91</v>
      </c>
      <c r="I2867" s="13" t="s">
        <v>123</v>
      </c>
      <c r="J2867" s="169">
        <v>0</v>
      </c>
      <c r="K2867" s="170">
        <v>0</v>
      </c>
      <c r="L2867" s="170">
        <v>0</v>
      </c>
      <c r="M2867" s="170">
        <v>0</v>
      </c>
      <c r="N2867" s="392">
        <v>0</v>
      </c>
      <c r="O2867" s="184"/>
      <c r="P2867" s="185"/>
      <c r="Q2867" s="185"/>
      <c r="R2867" s="185"/>
      <c r="S2867" s="186"/>
    </row>
    <row r="2868" spans="1:19" outlineLevel="1">
      <c r="A2868" s="123"/>
      <c r="B2868" s="124">
        <v>6</v>
      </c>
      <c r="C2868" s="155">
        <v>503107</v>
      </c>
      <c r="D2868" s="155">
        <v>311001</v>
      </c>
      <c r="E2868" s="126"/>
      <c r="F2868" s="126">
        <v>1</v>
      </c>
      <c r="G2868" s="434" t="s">
        <v>12</v>
      </c>
      <c r="H2868" s="380"/>
      <c r="I2868" s="127"/>
      <c r="J2868" s="171">
        <v>395</v>
      </c>
      <c r="K2868" s="172">
        <v>99</v>
      </c>
      <c r="L2868" s="172">
        <v>99</v>
      </c>
      <c r="M2868" s="172">
        <v>99</v>
      </c>
      <c r="N2868" s="393">
        <v>98</v>
      </c>
      <c r="O2868" s="187">
        <v>10195.800521666682</v>
      </c>
      <c r="P2868" s="188">
        <v>2549</v>
      </c>
      <c r="Q2868" s="188">
        <v>2549</v>
      </c>
      <c r="R2868" s="188">
        <v>2549</v>
      </c>
      <c r="S2868" s="189">
        <v>2548.8005216666825</v>
      </c>
    </row>
    <row r="2869" spans="1:19" outlineLevel="2">
      <c r="A2869" s="12" t="s">
        <v>10</v>
      </c>
      <c r="B2869" s="2">
        <v>6</v>
      </c>
      <c r="C2869" s="370">
        <v>503114</v>
      </c>
      <c r="D2869" s="370">
        <v>311701</v>
      </c>
      <c r="E2869" s="5" t="s">
        <v>251</v>
      </c>
      <c r="F2869" s="5">
        <v>1</v>
      </c>
      <c r="G2869" s="433" t="s">
        <v>12</v>
      </c>
      <c r="H2869" s="379" t="s">
        <v>701</v>
      </c>
      <c r="I2869" s="13" t="s">
        <v>98</v>
      </c>
      <c r="J2869" s="169">
        <v>0</v>
      </c>
      <c r="K2869" s="170">
        <v>0</v>
      </c>
      <c r="L2869" s="170">
        <v>0</v>
      </c>
      <c r="M2869" s="170">
        <v>0</v>
      </c>
      <c r="N2869" s="392">
        <v>0</v>
      </c>
      <c r="O2869" s="184"/>
      <c r="P2869" s="185"/>
      <c r="Q2869" s="185"/>
      <c r="R2869" s="185"/>
      <c r="S2869" s="186"/>
    </row>
    <row r="2870" spans="1:19" outlineLevel="2">
      <c r="A2870" s="12" t="s">
        <v>10</v>
      </c>
      <c r="B2870" s="2">
        <v>6</v>
      </c>
      <c r="C2870" s="370">
        <v>503114</v>
      </c>
      <c r="D2870" s="370">
        <v>311701</v>
      </c>
      <c r="E2870" s="5" t="s">
        <v>251</v>
      </c>
      <c r="F2870" s="5">
        <v>1</v>
      </c>
      <c r="G2870" s="433" t="s">
        <v>12</v>
      </c>
      <c r="H2870" s="379">
        <v>2</v>
      </c>
      <c r="I2870" s="13" t="s">
        <v>99</v>
      </c>
      <c r="J2870" s="169">
        <v>0</v>
      </c>
      <c r="K2870" s="170">
        <v>0</v>
      </c>
      <c r="L2870" s="170">
        <v>0</v>
      </c>
      <c r="M2870" s="170">
        <v>0</v>
      </c>
      <c r="N2870" s="392">
        <v>0</v>
      </c>
      <c r="O2870" s="184"/>
      <c r="P2870" s="185"/>
      <c r="Q2870" s="185"/>
      <c r="R2870" s="185"/>
      <c r="S2870" s="186"/>
    </row>
    <row r="2871" spans="1:19" ht="25.5" outlineLevel="2">
      <c r="A2871" s="12" t="s">
        <v>10</v>
      </c>
      <c r="B2871" s="2">
        <v>6</v>
      </c>
      <c r="C2871" s="370">
        <v>503114</v>
      </c>
      <c r="D2871" s="370">
        <v>311701</v>
      </c>
      <c r="E2871" s="5" t="s">
        <v>251</v>
      </c>
      <c r="F2871" s="5">
        <v>1</v>
      </c>
      <c r="G2871" s="433" t="s">
        <v>12</v>
      </c>
      <c r="H2871" s="379">
        <v>3</v>
      </c>
      <c r="I2871" s="13" t="s">
        <v>100</v>
      </c>
      <c r="J2871" s="169">
        <v>0</v>
      </c>
      <c r="K2871" s="170">
        <v>0</v>
      </c>
      <c r="L2871" s="170">
        <v>0</v>
      </c>
      <c r="M2871" s="170">
        <v>0</v>
      </c>
      <c r="N2871" s="392">
        <v>0</v>
      </c>
      <c r="O2871" s="184"/>
      <c r="P2871" s="185"/>
      <c r="Q2871" s="185"/>
      <c r="R2871" s="185"/>
      <c r="S2871" s="186"/>
    </row>
    <row r="2872" spans="1:19" outlineLevel="2">
      <c r="A2872" s="12" t="s">
        <v>10</v>
      </c>
      <c r="B2872" s="2">
        <v>6</v>
      </c>
      <c r="C2872" s="370">
        <v>503114</v>
      </c>
      <c r="D2872" s="370">
        <v>311701</v>
      </c>
      <c r="E2872" s="5" t="s">
        <v>251</v>
      </c>
      <c r="F2872" s="5">
        <v>1</v>
      </c>
      <c r="G2872" s="433" t="s">
        <v>12</v>
      </c>
      <c r="H2872" s="379">
        <v>4</v>
      </c>
      <c r="I2872" s="13" t="s">
        <v>101</v>
      </c>
      <c r="J2872" s="169">
        <v>0</v>
      </c>
      <c r="K2872" s="170">
        <v>0</v>
      </c>
      <c r="L2872" s="170">
        <v>0</v>
      </c>
      <c r="M2872" s="170">
        <v>0</v>
      </c>
      <c r="N2872" s="392">
        <v>0</v>
      </c>
      <c r="O2872" s="184"/>
      <c r="P2872" s="185"/>
      <c r="Q2872" s="185"/>
      <c r="R2872" s="185"/>
      <c r="S2872" s="186"/>
    </row>
    <row r="2873" spans="1:19" outlineLevel="2">
      <c r="A2873" s="12" t="s">
        <v>10</v>
      </c>
      <c r="B2873" s="2">
        <v>6</v>
      </c>
      <c r="C2873" s="370">
        <v>503114</v>
      </c>
      <c r="D2873" s="370">
        <v>311701</v>
      </c>
      <c r="E2873" s="5" t="s">
        <v>251</v>
      </c>
      <c r="F2873" s="5">
        <v>1</v>
      </c>
      <c r="G2873" s="433" t="s">
        <v>12</v>
      </c>
      <c r="H2873" s="379" t="s">
        <v>302</v>
      </c>
      <c r="I2873" s="13" t="s">
        <v>102</v>
      </c>
      <c r="J2873" s="169">
        <v>0</v>
      </c>
      <c r="K2873" s="170">
        <v>0</v>
      </c>
      <c r="L2873" s="170">
        <v>0</v>
      </c>
      <c r="M2873" s="170">
        <v>0</v>
      </c>
      <c r="N2873" s="392">
        <v>0</v>
      </c>
      <c r="O2873" s="184"/>
      <c r="P2873" s="185"/>
      <c r="Q2873" s="185"/>
      <c r="R2873" s="185"/>
      <c r="S2873" s="186"/>
    </row>
    <row r="2874" spans="1:19" outlineLevel="2">
      <c r="A2874" s="12" t="s">
        <v>10</v>
      </c>
      <c r="B2874" s="2">
        <v>6</v>
      </c>
      <c r="C2874" s="370">
        <v>503114</v>
      </c>
      <c r="D2874" s="370">
        <v>311701</v>
      </c>
      <c r="E2874" s="5" t="s">
        <v>251</v>
      </c>
      <c r="F2874" s="5">
        <v>1</v>
      </c>
      <c r="G2874" s="433" t="s">
        <v>12</v>
      </c>
      <c r="H2874" s="379">
        <v>6</v>
      </c>
      <c r="I2874" s="13" t="s">
        <v>103</v>
      </c>
      <c r="J2874" s="169">
        <v>0</v>
      </c>
      <c r="K2874" s="170">
        <v>0</v>
      </c>
      <c r="L2874" s="170">
        <v>0</v>
      </c>
      <c r="M2874" s="170">
        <v>0</v>
      </c>
      <c r="N2874" s="392">
        <v>0</v>
      </c>
      <c r="O2874" s="184"/>
      <c r="P2874" s="185"/>
      <c r="Q2874" s="185"/>
      <c r="R2874" s="185"/>
      <c r="S2874" s="186"/>
    </row>
    <row r="2875" spans="1:19" outlineLevel="2">
      <c r="A2875" s="12" t="s">
        <v>10</v>
      </c>
      <c r="B2875" s="2">
        <v>6</v>
      </c>
      <c r="C2875" s="370">
        <v>503114</v>
      </c>
      <c r="D2875" s="370">
        <v>311701</v>
      </c>
      <c r="E2875" s="5" t="s">
        <v>251</v>
      </c>
      <c r="F2875" s="5">
        <v>1</v>
      </c>
      <c r="G2875" s="433" t="s">
        <v>12</v>
      </c>
      <c r="H2875" s="379">
        <v>7</v>
      </c>
      <c r="I2875" s="13" t="s">
        <v>104</v>
      </c>
      <c r="J2875" s="169">
        <v>0</v>
      </c>
      <c r="K2875" s="170">
        <v>0</v>
      </c>
      <c r="L2875" s="170">
        <v>0</v>
      </c>
      <c r="M2875" s="170">
        <v>0</v>
      </c>
      <c r="N2875" s="392">
        <v>0</v>
      </c>
      <c r="O2875" s="184"/>
      <c r="P2875" s="185"/>
      <c r="Q2875" s="185"/>
      <c r="R2875" s="185"/>
      <c r="S2875" s="186"/>
    </row>
    <row r="2876" spans="1:19" ht="25.5" outlineLevel="2">
      <c r="A2876" s="12" t="s">
        <v>10</v>
      </c>
      <c r="B2876" s="2">
        <v>6</v>
      </c>
      <c r="C2876" s="370">
        <v>503114</v>
      </c>
      <c r="D2876" s="370">
        <v>311701</v>
      </c>
      <c r="E2876" s="5" t="s">
        <v>251</v>
      </c>
      <c r="F2876" s="5">
        <v>1</v>
      </c>
      <c r="G2876" s="433" t="s">
        <v>12</v>
      </c>
      <c r="H2876" s="379">
        <v>8</v>
      </c>
      <c r="I2876" s="13" t="s">
        <v>105</v>
      </c>
      <c r="J2876" s="169">
        <v>0</v>
      </c>
      <c r="K2876" s="170">
        <v>0</v>
      </c>
      <c r="L2876" s="170">
        <v>0</v>
      </c>
      <c r="M2876" s="170">
        <v>0</v>
      </c>
      <c r="N2876" s="392">
        <v>0</v>
      </c>
      <c r="O2876" s="184"/>
      <c r="P2876" s="185"/>
      <c r="Q2876" s="185"/>
      <c r="R2876" s="185"/>
      <c r="S2876" s="186"/>
    </row>
    <row r="2877" spans="1:19" outlineLevel="2">
      <c r="A2877" s="12" t="s">
        <v>10</v>
      </c>
      <c r="B2877" s="2">
        <v>6</v>
      </c>
      <c r="C2877" s="370">
        <v>503114</v>
      </c>
      <c r="D2877" s="370">
        <v>311701</v>
      </c>
      <c r="E2877" s="5" t="s">
        <v>251</v>
      </c>
      <c r="F2877" s="5">
        <v>1</v>
      </c>
      <c r="G2877" s="433" t="s">
        <v>12</v>
      </c>
      <c r="H2877" s="379">
        <v>9</v>
      </c>
      <c r="I2877" s="13" t="s">
        <v>106</v>
      </c>
      <c r="J2877" s="169">
        <v>0</v>
      </c>
      <c r="K2877" s="170">
        <v>0</v>
      </c>
      <c r="L2877" s="170">
        <v>0</v>
      </c>
      <c r="M2877" s="170">
        <v>0</v>
      </c>
      <c r="N2877" s="392">
        <v>0</v>
      </c>
      <c r="O2877" s="184"/>
      <c r="P2877" s="185"/>
      <c r="Q2877" s="185"/>
      <c r="R2877" s="185"/>
      <c r="S2877" s="186"/>
    </row>
    <row r="2878" spans="1:19" outlineLevel="2">
      <c r="A2878" s="12" t="s">
        <v>10</v>
      </c>
      <c r="B2878" s="2">
        <v>6</v>
      </c>
      <c r="C2878" s="370">
        <v>503114</v>
      </c>
      <c r="D2878" s="370">
        <v>311701</v>
      </c>
      <c r="E2878" s="5" t="s">
        <v>251</v>
      </c>
      <c r="F2878" s="5">
        <v>1</v>
      </c>
      <c r="G2878" s="433" t="s">
        <v>12</v>
      </c>
      <c r="H2878" s="379">
        <v>10</v>
      </c>
      <c r="I2878" s="13" t="s">
        <v>107</v>
      </c>
      <c r="J2878" s="169">
        <v>0</v>
      </c>
      <c r="K2878" s="170">
        <v>0</v>
      </c>
      <c r="L2878" s="170">
        <v>0</v>
      </c>
      <c r="M2878" s="170">
        <v>0</v>
      </c>
      <c r="N2878" s="392">
        <v>0</v>
      </c>
      <c r="O2878" s="184"/>
      <c r="P2878" s="185"/>
      <c r="Q2878" s="185"/>
      <c r="R2878" s="185"/>
      <c r="S2878" s="186"/>
    </row>
    <row r="2879" spans="1:19" ht="25.5" outlineLevel="2">
      <c r="A2879" s="12" t="s">
        <v>10</v>
      </c>
      <c r="B2879" s="2">
        <v>6</v>
      </c>
      <c r="C2879" s="370">
        <v>503114</v>
      </c>
      <c r="D2879" s="370">
        <v>311701</v>
      </c>
      <c r="E2879" s="5" t="s">
        <v>251</v>
      </c>
      <c r="F2879" s="5">
        <v>1</v>
      </c>
      <c r="G2879" s="433" t="s">
        <v>12</v>
      </c>
      <c r="H2879" s="379">
        <v>11</v>
      </c>
      <c r="I2879" s="13" t="s">
        <v>108</v>
      </c>
      <c r="J2879" s="169">
        <v>0</v>
      </c>
      <c r="K2879" s="170">
        <v>0</v>
      </c>
      <c r="L2879" s="170">
        <v>0</v>
      </c>
      <c r="M2879" s="170">
        <v>0</v>
      </c>
      <c r="N2879" s="392">
        <v>0</v>
      </c>
      <c r="O2879" s="184"/>
      <c r="P2879" s="185"/>
      <c r="Q2879" s="185"/>
      <c r="R2879" s="185"/>
      <c r="S2879" s="186"/>
    </row>
    <row r="2880" spans="1:19" outlineLevel="2">
      <c r="A2880" s="12" t="s">
        <v>10</v>
      </c>
      <c r="B2880" s="2">
        <v>6</v>
      </c>
      <c r="C2880" s="370">
        <v>503114</v>
      </c>
      <c r="D2880" s="370">
        <v>311701</v>
      </c>
      <c r="E2880" s="5" t="s">
        <v>251</v>
      </c>
      <c r="F2880" s="5">
        <v>1</v>
      </c>
      <c r="G2880" s="433" t="s">
        <v>12</v>
      </c>
      <c r="H2880" s="379" t="s">
        <v>304</v>
      </c>
      <c r="I2880" s="13" t="s">
        <v>109</v>
      </c>
      <c r="J2880" s="169">
        <v>0</v>
      </c>
      <c r="K2880" s="170">
        <v>0</v>
      </c>
      <c r="L2880" s="170">
        <v>0</v>
      </c>
      <c r="M2880" s="170">
        <v>0</v>
      </c>
      <c r="N2880" s="392">
        <v>0</v>
      </c>
      <c r="O2880" s="184"/>
      <c r="P2880" s="185"/>
      <c r="Q2880" s="185"/>
      <c r="R2880" s="185"/>
      <c r="S2880" s="186"/>
    </row>
    <row r="2881" spans="1:19" outlineLevel="2">
      <c r="A2881" s="12" t="s">
        <v>10</v>
      </c>
      <c r="B2881" s="2">
        <v>6</v>
      </c>
      <c r="C2881" s="370">
        <v>503114</v>
      </c>
      <c r="D2881" s="370">
        <v>311701</v>
      </c>
      <c r="E2881" s="5" t="s">
        <v>251</v>
      </c>
      <c r="F2881" s="5">
        <v>1</v>
      </c>
      <c r="G2881" s="433" t="s">
        <v>12</v>
      </c>
      <c r="H2881" s="379">
        <v>15</v>
      </c>
      <c r="I2881" s="13" t="s">
        <v>110</v>
      </c>
      <c r="J2881" s="169">
        <v>0</v>
      </c>
      <c r="K2881" s="170">
        <v>0</v>
      </c>
      <c r="L2881" s="170">
        <v>0</v>
      </c>
      <c r="M2881" s="170">
        <v>0</v>
      </c>
      <c r="N2881" s="392">
        <v>0</v>
      </c>
      <c r="O2881" s="184"/>
      <c r="P2881" s="185"/>
      <c r="Q2881" s="185"/>
      <c r="R2881" s="185"/>
      <c r="S2881" s="186"/>
    </row>
    <row r="2882" spans="1:19" outlineLevel="2">
      <c r="A2882" s="12" t="s">
        <v>10</v>
      </c>
      <c r="B2882" s="2">
        <v>6</v>
      </c>
      <c r="C2882" s="370">
        <v>503114</v>
      </c>
      <c r="D2882" s="370">
        <v>311701</v>
      </c>
      <c r="E2882" s="5" t="s">
        <v>251</v>
      </c>
      <c r="F2882" s="5">
        <v>1</v>
      </c>
      <c r="G2882" s="433" t="s">
        <v>12</v>
      </c>
      <c r="H2882" s="379">
        <v>19</v>
      </c>
      <c r="I2882" s="13" t="s">
        <v>111</v>
      </c>
      <c r="J2882" s="169">
        <v>0</v>
      </c>
      <c r="K2882" s="170">
        <v>0</v>
      </c>
      <c r="L2882" s="170">
        <v>0</v>
      </c>
      <c r="M2882" s="170">
        <v>0</v>
      </c>
      <c r="N2882" s="392">
        <v>0</v>
      </c>
      <c r="O2882" s="184"/>
      <c r="P2882" s="185"/>
      <c r="Q2882" s="185"/>
      <c r="R2882" s="185"/>
      <c r="S2882" s="186"/>
    </row>
    <row r="2883" spans="1:19" ht="25.5" outlineLevel="2">
      <c r="A2883" s="12" t="s">
        <v>10</v>
      </c>
      <c r="B2883" s="2">
        <v>6</v>
      </c>
      <c r="C2883" s="370">
        <v>503114</v>
      </c>
      <c r="D2883" s="370">
        <v>311701</v>
      </c>
      <c r="E2883" s="5" t="s">
        <v>251</v>
      </c>
      <c r="F2883" s="5">
        <v>1</v>
      </c>
      <c r="G2883" s="433" t="s">
        <v>12</v>
      </c>
      <c r="H2883" s="379" t="s">
        <v>316</v>
      </c>
      <c r="I2883" s="13" t="s">
        <v>112</v>
      </c>
      <c r="J2883" s="169">
        <v>0</v>
      </c>
      <c r="K2883" s="170">
        <v>0</v>
      </c>
      <c r="L2883" s="170">
        <v>0</v>
      </c>
      <c r="M2883" s="170">
        <v>0</v>
      </c>
      <c r="N2883" s="392">
        <v>0</v>
      </c>
      <c r="O2883" s="184"/>
      <c r="P2883" s="185"/>
      <c r="Q2883" s="185"/>
      <c r="R2883" s="185"/>
      <c r="S2883" s="186"/>
    </row>
    <row r="2884" spans="1:19" outlineLevel="2">
      <c r="A2884" s="12" t="s">
        <v>10</v>
      </c>
      <c r="B2884" s="2">
        <v>6</v>
      </c>
      <c r="C2884" s="370">
        <v>503114</v>
      </c>
      <c r="D2884" s="370">
        <v>311701</v>
      </c>
      <c r="E2884" s="5" t="s">
        <v>251</v>
      </c>
      <c r="F2884" s="5">
        <v>1</v>
      </c>
      <c r="G2884" s="433" t="s">
        <v>12</v>
      </c>
      <c r="H2884" s="379" t="s">
        <v>296</v>
      </c>
      <c r="I2884" s="13" t="s">
        <v>113</v>
      </c>
      <c r="J2884" s="169">
        <v>0</v>
      </c>
      <c r="K2884" s="170">
        <v>0</v>
      </c>
      <c r="L2884" s="170">
        <v>0</v>
      </c>
      <c r="M2884" s="170">
        <v>0</v>
      </c>
      <c r="N2884" s="392">
        <v>0</v>
      </c>
      <c r="O2884" s="184"/>
      <c r="P2884" s="185"/>
      <c r="Q2884" s="185"/>
      <c r="R2884" s="185"/>
      <c r="S2884" s="186"/>
    </row>
    <row r="2885" spans="1:19" outlineLevel="2">
      <c r="A2885" s="12" t="s">
        <v>10</v>
      </c>
      <c r="B2885" s="2">
        <v>6</v>
      </c>
      <c r="C2885" s="370">
        <v>503114</v>
      </c>
      <c r="D2885" s="370">
        <v>311701</v>
      </c>
      <c r="E2885" s="5" t="s">
        <v>251</v>
      </c>
      <c r="F2885" s="5">
        <v>1</v>
      </c>
      <c r="G2885" s="433" t="s">
        <v>12</v>
      </c>
      <c r="H2885" s="379">
        <v>23</v>
      </c>
      <c r="I2885" s="13" t="s">
        <v>114</v>
      </c>
      <c r="J2885" s="169">
        <v>103</v>
      </c>
      <c r="K2885" s="170">
        <v>0</v>
      </c>
      <c r="L2885" s="170">
        <v>103</v>
      </c>
      <c r="M2885" s="170">
        <v>0</v>
      </c>
      <c r="N2885" s="392">
        <v>0</v>
      </c>
      <c r="O2885" s="184"/>
      <c r="P2885" s="185"/>
      <c r="Q2885" s="185"/>
      <c r="R2885" s="185"/>
      <c r="S2885" s="186"/>
    </row>
    <row r="2886" spans="1:19" outlineLevel="2">
      <c r="A2886" s="12" t="s">
        <v>10</v>
      </c>
      <c r="B2886" s="2">
        <v>6</v>
      </c>
      <c r="C2886" s="370">
        <v>503114</v>
      </c>
      <c r="D2886" s="370">
        <v>311701</v>
      </c>
      <c r="E2886" s="5" t="s">
        <v>251</v>
      </c>
      <c r="F2886" s="5">
        <v>1</v>
      </c>
      <c r="G2886" s="433" t="s">
        <v>12</v>
      </c>
      <c r="H2886" s="379">
        <v>24</v>
      </c>
      <c r="I2886" s="13" t="s">
        <v>115</v>
      </c>
      <c r="J2886" s="169">
        <v>0</v>
      </c>
      <c r="K2886" s="170">
        <v>0</v>
      </c>
      <c r="L2886" s="170">
        <v>0</v>
      </c>
      <c r="M2886" s="170">
        <v>0</v>
      </c>
      <c r="N2886" s="392">
        <v>0</v>
      </c>
      <c r="O2886" s="184"/>
      <c r="P2886" s="185"/>
      <c r="Q2886" s="185"/>
      <c r="R2886" s="185"/>
      <c r="S2886" s="186"/>
    </row>
    <row r="2887" spans="1:19" outlineLevel="2">
      <c r="A2887" s="12" t="s">
        <v>10</v>
      </c>
      <c r="B2887" s="2">
        <v>6</v>
      </c>
      <c r="C2887" s="370">
        <v>503114</v>
      </c>
      <c r="D2887" s="370">
        <v>311701</v>
      </c>
      <c r="E2887" s="5" t="s">
        <v>251</v>
      </c>
      <c r="F2887" s="5">
        <v>1</v>
      </c>
      <c r="G2887" s="433" t="s">
        <v>12</v>
      </c>
      <c r="H2887" s="379">
        <v>25</v>
      </c>
      <c r="I2887" s="13" t="s">
        <v>116</v>
      </c>
      <c r="J2887" s="169">
        <v>0</v>
      </c>
      <c r="K2887" s="170">
        <v>0</v>
      </c>
      <c r="L2887" s="170">
        <v>0</v>
      </c>
      <c r="M2887" s="170">
        <v>0</v>
      </c>
      <c r="N2887" s="392">
        <v>0</v>
      </c>
      <c r="O2887" s="184"/>
      <c r="P2887" s="185"/>
      <c r="Q2887" s="185"/>
      <c r="R2887" s="185"/>
      <c r="S2887" s="186"/>
    </row>
    <row r="2888" spans="1:19" outlineLevel="2">
      <c r="A2888" s="12" t="s">
        <v>10</v>
      </c>
      <c r="B2888" s="2">
        <v>6</v>
      </c>
      <c r="C2888" s="370">
        <v>503114</v>
      </c>
      <c r="D2888" s="370">
        <v>311701</v>
      </c>
      <c r="E2888" s="5" t="s">
        <v>251</v>
      </c>
      <c r="F2888" s="5">
        <v>1</v>
      </c>
      <c r="G2888" s="433" t="s">
        <v>12</v>
      </c>
      <c r="H2888" s="379">
        <v>30</v>
      </c>
      <c r="I2888" s="13" t="s">
        <v>117</v>
      </c>
      <c r="J2888" s="169">
        <v>0</v>
      </c>
      <c r="K2888" s="170">
        <v>0</v>
      </c>
      <c r="L2888" s="170">
        <v>0</v>
      </c>
      <c r="M2888" s="170">
        <v>0</v>
      </c>
      <c r="N2888" s="392">
        <v>0</v>
      </c>
      <c r="O2888" s="184"/>
      <c r="P2888" s="185"/>
      <c r="Q2888" s="185"/>
      <c r="R2888" s="185"/>
      <c r="S2888" s="186"/>
    </row>
    <row r="2889" spans="1:19" outlineLevel="2">
      <c r="A2889" s="12" t="s">
        <v>10</v>
      </c>
      <c r="B2889" s="2">
        <v>6</v>
      </c>
      <c r="C2889" s="370">
        <v>503114</v>
      </c>
      <c r="D2889" s="370">
        <v>311701</v>
      </c>
      <c r="E2889" s="5" t="s">
        <v>251</v>
      </c>
      <c r="F2889" s="5">
        <v>1</v>
      </c>
      <c r="G2889" s="433" t="s">
        <v>12</v>
      </c>
      <c r="H2889" s="379">
        <v>31</v>
      </c>
      <c r="I2889" s="13" t="s">
        <v>118</v>
      </c>
      <c r="J2889" s="169">
        <v>0</v>
      </c>
      <c r="K2889" s="170">
        <v>0</v>
      </c>
      <c r="L2889" s="170">
        <v>0</v>
      </c>
      <c r="M2889" s="170">
        <v>0</v>
      </c>
      <c r="N2889" s="392">
        <v>0</v>
      </c>
      <c r="O2889" s="184"/>
      <c r="P2889" s="185"/>
      <c r="Q2889" s="185"/>
      <c r="R2889" s="185"/>
      <c r="S2889" s="186"/>
    </row>
    <row r="2890" spans="1:19" ht="25.5" outlineLevel="2">
      <c r="A2890" s="12" t="s">
        <v>10</v>
      </c>
      <c r="B2890" s="2">
        <v>6</v>
      </c>
      <c r="C2890" s="370">
        <v>503114</v>
      </c>
      <c r="D2890" s="370">
        <v>311701</v>
      </c>
      <c r="E2890" s="5" t="s">
        <v>251</v>
      </c>
      <c r="F2890" s="5">
        <v>1</v>
      </c>
      <c r="G2890" s="433" t="s">
        <v>12</v>
      </c>
      <c r="H2890" s="379">
        <v>32</v>
      </c>
      <c r="I2890" s="13" t="s">
        <v>119</v>
      </c>
      <c r="J2890" s="169">
        <v>0</v>
      </c>
      <c r="K2890" s="170">
        <v>0</v>
      </c>
      <c r="L2890" s="170">
        <v>0</v>
      </c>
      <c r="M2890" s="170">
        <v>0</v>
      </c>
      <c r="N2890" s="392">
        <v>0</v>
      </c>
      <c r="O2890" s="184"/>
      <c r="P2890" s="185"/>
      <c r="Q2890" s="185"/>
      <c r="R2890" s="185"/>
      <c r="S2890" s="186"/>
    </row>
    <row r="2891" spans="1:19" ht="38.25" outlineLevel="2">
      <c r="A2891" s="12" t="s">
        <v>10</v>
      </c>
      <c r="B2891" s="2">
        <v>6</v>
      </c>
      <c r="C2891" s="370">
        <v>503114</v>
      </c>
      <c r="D2891" s="370">
        <v>311701</v>
      </c>
      <c r="E2891" s="5" t="s">
        <v>251</v>
      </c>
      <c r="F2891" s="5">
        <v>1</v>
      </c>
      <c r="G2891" s="433" t="s">
        <v>12</v>
      </c>
      <c r="H2891" s="379">
        <v>35</v>
      </c>
      <c r="I2891" s="13" t="s">
        <v>120</v>
      </c>
      <c r="J2891" s="169">
        <v>0</v>
      </c>
      <c r="K2891" s="170">
        <v>0</v>
      </c>
      <c r="L2891" s="170">
        <v>0</v>
      </c>
      <c r="M2891" s="170">
        <v>0</v>
      </c>
      <c r="N2891" s="392">
        <v>0</v>
      </c>
      <c r="O2891" s="184"/>
      <c r="P2891" s="185"/>
      <c r="Q2891" s="185"/>
      <c r="R2891" s="185"/>
      <c r="S2891" s="186"/>
    </row>
    <row r="2892" spans="1:19" ht="25.5" outlineLevel="2">
      <c r="A2892" s="12" t="s">
        <v>10</v>
      </c>
      <c r="B2892" s="2">
        <v>6</v>
      </c>
      <c r="C2892" s="370">
        <v>503114</v>
      </c>
      <c r="D2892" s="370">
        <v>311701</v>
      </c>
      <c r="E2892" s="5" t="s">
        <v>251</v>
      </c>
      <c r="F2892" s="5">
        <v>1</v>
      </c>
      <c r="G2892" s="433" t="s">
        <v>12</v>
      </c>
      <c r="H2892" s="379">
        <v>40</v>
      </c>
      <c r="I2892" s="13" t="s">
        <v>121</v>
      </c>
      <c r="J2892" s="169">
        <v>0</v>
      </c>
      <c r="K2892" s="170">
        <v>0</v>
      </c>
      <c r="L2892" s="170">
        <v>0</v>
      </c>
      <c r="M2892" s="170">
        <v>0</v>
      </c>
      <c r="N2892" s="392">
        <v>0</v>
      </c>
      <c r="O2892" s="184"/>
      <c r="P2892" s="185"/>
      <c r="Q2892" s="185"/>
      <c r="R2892" s="185"/>
      <c r="S2892" s="186"/>
    </row>
    <row r="2893" spans="1:19" ht="25.5" outlineLevel="2">
      <c r="A2893" s="12" t="s">
        <v>10</v>
      </c>
      <c r="B2893" s="2">
        <v>6</v>
      </c>
      <c r="C2893" s="370">
        <v>503114</v>
      </c>
      <c r="D2893" s="370">
        <v>311701</v>
      </c>
      <c r="E2893" s="5" t="s">
        <v>251</v>
      </c>
      <c r="F2893" s="5">
        <v>1</v>
      </c>
      <c r="G2893" s="433" t="s">
        <v>12</v>
      </c>
      <c r="H2893" s="379">
        <v>68</v>
      </c>
      <c r="I2893" s="13" t="s">
        <v>122</v>
      </c>
      <c r="J2893" s="169">
        <v>1972</v>
      </c>
      <c r="K2893" s="170">
        <v>479</v>
      </c>
      <c r="L2893" s="170">
        <v>493</v>
      </c>
      <c r="M2893" s="170">
        <v>500</v>
      </c>
      <c r="N2893" s="392">
        <v>500</v>
      </c>
      <c r="O2893" s="184"/>
      <c r="P2893" s="185"/>
      <c r="Q2893" s="185"/>
      <c r="R2893" s="185"/>
      <c r="S2893" s="186"/>
    </row>
    <row r="2894" spans="1:19" ht="38.25" outlineLevel="2">
      <c r="A2894" s="12" t="s">
        <v>10</v>
      </c>
      <c r="B2894" s="2">
        <v>6</v>
      </c>
      <c r="C2894" s="370">
        <v>503114</v>
      </c>
      <c r="D2894" s="370">
        <v>311701</v>
      </c>
      <c r="E2894" s="5" t="s">
        <v>251</v>
      </c>
      <c r="F2894" s="5">
        <v>1</v>
      </c>
      <c r="G2894" s="433" t="s">
        <v>12</v>
      </c>
      <c r="H2894" s="379">
        <v>91</v>
      </c>
      <c r="I2894" s="13" t="s">
        <v>123</v>
      </c>
      <c r="J2894" s="169">
        <v>0</v>
      </c>
      <c r="K2894" s="170">
        <v>0</v>
      </c>
      <c r="L2894" s="170">
        <v>0</v>
      </c>
      <c r="M2894" s="170">
        <v>0</v>
      </c>
      <c r="N2894" s="392">
        <v>0</v>
      </c>
      <c r="O2894" s="184"/>
      <c r="P2894" s="185"/>
      <c r="Q2894" s="185"/>
      <c r="R2894" s="185"/>
      <c r="S2894" s="186"/>
    </row>
    <row r="2895" spans="1:19" outlineLevel="1">
      <c r="A2895" s="123"/>
      <c r="B2895" s="124">
        <v>6</v>
      </c>
      <c r="C2895" s="155">
        <v>503114</v>
      </c>
      <c r="D2895" s="155">
        <v>311701</v>
      </c>
      <c r="E2895" s="126"/>
      <c r="F2895" s="126">
        <v>1</v>
      </c>
      <c r="G2895" s="434" t="s">
        <v>12</v>
      </c>
      <c r="H2895" s="380"/>
      <c r="I2895" s="127"/>
      <c r="J2895" s="171">
        <v>2075</v>
      </c>
      <c r="K2895" s="172">
        <v>479</v>
      </c>
      <c r="L2895" s="172">
        <v>596</v>
      </c>
      <c r="M2895" s="172">
        <v>500</v>
      </c>
      <c r="N2895" s="393">
        <v>500</v>
      </c>
      <c r="O2895" s="187">
        <v>93930.81720564542</v>
      </c>
      <c r="P2895" s="188">
        <v>23483</v>
      </c>
      <c r="Q2895" s="188">
        <v>23483</v>
      </c>
      <c r="R2895" s="188">
        <v>23483</v>
      </c>
      <c r="S2895" s="189">
        <v>23481.81720564542</v>
      </c>
    </row>
    <row r="2896" spans="1:19" ht="51" outlineLevel="2">
      <c r="A2896" s="12" t="s">
        <v>9</v>
      </c>
      <c r="B2896" s="2">
        <v>6</v>
      </c>
      <c r="C2896" s="370">
        <v>508938</v>
      </c>
      <c r="D2896" s="370">
        <v>894001</v>
      </c>
      <c r="E2896" s="5" t="s">
        <v>662</v>
      </c>
      <c r="F2896" s="5">
        <v>1</v>
      </c>
      <c r="G2896" s="433" t="s">
        <v>12</v>
      </c>
      <c r="H2896" s="379" t="s">
        <v>701</v>
      </c>
      <c r="I2896" s="13" t="s">
        <v>98</v>
      </c>
      <c r="J2896" s="169">
        <v>0</v>
      </c>
      <c r="K2896" s="170">
        <v>0</v>
      </c>
      <c r="L2896" s="170">
        <v>0</v>
      </c>
      <c r="M2896" s="170">
        <v>0</v>
      </c>
      <c r="N2896" s="392">
        <v>0</v>
      </c>
      <c r="O2896" s="184"/>
      <c r="P2896" s="185"/>
      <c r="Q2896" s="185"/>
      <c r="R2896" s="185"/>
      <c r="S2896" s="186"/>
    </row>
    <row r="2897" spans="1:19" ht="51" outlineLevel="2">
      <c r="A2897" s="12" t="s">
        <v>9</v>
      </c>
      <c r="B2897" s="2">
        <v>6</v>
      </c>
      <c r="C2897" s="370">
        <v>508938</v>
      </c>
      <c r="D2897" s="370">
        <v>894001</v>
      </c>
      <c r="E2897" s="5" t="s">
        <v>662</v>
      </c>
      <c r="F2897" s="5">
        <v>1</v>
      </c>
      <c r="G2897" s="433" t="s">
        <v>12</v>
      </c>
      <c r="H2897" s="379">
        <v>2</v>
      </c>
      <c r="I2897" s="13" t="s">
        <v>99</v>
      </c>
      <c r="J2897" s="169">
        <v>0</v>
      </c>
      <c r="K2897" s="170">
        <v>0</v>
      </c>
      <c r="L2897" s="170">
        <v>0</v>
      </c>
      <c r="M2897" s="170">
        <v>0</v>
      </c>
      <c r="N2897" s="392">
        <v>0</v>
      </c>
      <c r="O2897" s="184"/>
      <c r="P2897" s="185"/>
      <c r="Q2897" s="185"/>
      <c r="R2897" s="185"/>
      <c r="S2897" s="186"/>
    </row>
    <row r="2898" spans="1:19" ht="51" outlineLevel="2">
      <c r="A2898" s="12" t="s">
        <v>9</v>
      </c>
      <c r="B2898" s="2">
        <v>6</v>
      </c>
      <c r="C2898" s="370">
        <v>508938</v>
      </c>
      <c r="D2898" s="370">
        <v>894001</v>
      </c>
      <c r="E2898" s="5" t="s">
        <v>662</v>
      </c>
      <c r="F2898" s="5">
        <v>1</v>
      </c>
      <c r="G2898" s="433" t="s">
        <v>12</v>
      </c>
      <c r="H2898" s="379">
        <v>3</v>
      </c>
      <c r="I2898" s="13" t="s">
        <v>100</v>
      </c>
      <c r="J2898" s="169">
        <v>0</v>
      </c>
      <c r="K2898" s="170">
        <v>0</v>
      </c>
      <c r="L2898" s="170">
        <v>0</v>
      </c>
      <c r="M2898" s="170">
        <v>0</v>
      </c>
      <c r="N2898" s="392">
        <v>0</v>
      </c>
      <c r="O2898" s="184"/>
      <c r="P2898" s="185"/>
      <c r="Q2898" s="185"/>
      <c r="R2898" s="185"/>
      <c r="S2898" s="186"/>
    </row>
    <row r="2899" spans="1:19" ht="51" outlineLevel="2">
      <c r="A2899" s="12" t="s">
        <v>9</v>
      </c>
      <c r="B2899" s="2">
        <v>6</v>
      </c>
      <c r="C2899" s="370">
        <v>508938</v>
      </c>
      <c r="D2899" s="370">
        <v>894001</v>
      </c>
      <c r="E2899" s="5" t="s">
        <v>662</v>
      </c>
      <c r="F2899" s="5">
        <v>1</v>
      </c>
      <c r="G2899" s="433" t="s">
        <v>12</v>
      </c>
      <c r="H2899" s="379">
        <v>4</v>
      </c>
      <c r="I2899" s="13" t="s">
        <v>101</v>
      </c>
      <c r="J2899" s="169">
        <v>0</v>
      </c>
      <c r="K2899" s="170">
        <v>0</v>
      </c>
      <c r="L2899" s="170">
        <v>0</v>
      </c>
      <c r="M2899" s="170">
        <v>0</v>
      </c>
      <c r="N2899" s="392">
        <v>0</v>
      </c>
      <c r="O2899" s="184"/>
      <c r="P2899" s="185"/>
      <c r="Q2899" s="185"/>
      <c r="R2899" s="185"/>
      <c r="S2899" s="186"/>
    </row>
    <row r="2900" spans="1:19" ht="51" outlineLevel="2">
      <c r="A2900" s="12" t="s">
        <v>9</v>
      </c>
      <c r="B2900" s="2">
        <v>6</v>
      </c>
      <c r="C2900" s="370">
        <v>508938</v>
      </c>
      <c r="D2900" s="370">
        <v>894001</v>
      </c>
      <c r="E2900" s="5" t="s">
        <v>662</v>
      </c>
      <c r="F2900" s="5">
        <v>1</v>
      </c>
      <c r="G2900" s="433" t="s">
        <v>12</v>
      </c>
      <c r="H2900" s="379" t="s">
        <v>302</v>
      </c>
      <c r="I2900" s="13" t="s">
        <v>102</v>
      </c>
      <c r="J2900" s="169">
        <v>0</v>
      </c>
      <c r="K2900" s="170">
        <v>0</v>
      </c>
      <c r="L2900" s="170">
        <v>0</v>
      </c>
      <c r="M2900" s="170">
        <v>0</v>
      </c>
      <c r="N2900" s="392">
        <v>0</v>
      </c>
      <c r="O2900" s="184"/>
      <c r="P2900" s="185"/>
      <c r="Q2900" s="185"/>
      <c r="R2900" s="185"/>
      <c r="S2900" s="186"/>
    </row>
    <row r="2901" spans="1:19" ht="51" outlineLevel="2">
      <c r="A2901" s="12" t="s">
        <v>9</v>
      </c>
      <c r="B2901" s="2">
        <v>6</v>
      </c>
      <c r="C2901" s="370">
        <v>508938</v>
      </c>
      <c r="D2901" s="370">
        <v>894001</v>
      </c>
      <c r="E2901" s="5" t="s">
        <v>662</v>
      </c>
      <c r="F2901" s="5">
        <v>1</v>
      </c>
      <c r="G2901" s="433" t="s">
        <v>12</v>
      </c>
      <c r="H2901" s="379">
        <v>6</v>
      </c>
      <c r="I2901" s="13" t="s">
        <v>103</v>
      </c>
      <c r="J2901" s="169">
        <v>0</v>
      </c>
      <c r="K2901" s="170">
        <v>0</v>
      </c>
      <c r="L2901" s="170">
        <v>0</v>
      </c>
      <c r="M2901" s="170">
        <v>0</v>
      </c>
      <c r="N2901" s="392">
        <v>0</v>
      </c>
      <c r="O2901" s="184"/>
      <c r="P2901" s="185"/>
      <c r="Q2901" s="185"/>
      <c r="R2901" s="185"/>
      <c r="S2901" s="186"/>
    </row>
    <row r="2902" spans="1:19" ht="51" outlineLevel="2">
      <c r="A2902" s="12" t="s">
        <v>9</v>
      </c>
      <c r="B2902" s="2">
        <v>6</v>
      </c>
      <c r="C2902" s="370">
        <v>508938</v>
      </c>
      <c r="D2902" s="370">
        <v>894001</v>
      </c>
      <c r="E2902" s="5" t="s">
        <v>662</v>
      </c>
      <c r="F2902" s="5">
        <v>1</v>
      </c>
      <c r="G2902" s="433" t="s">
        <v>12</v>
      </c>
      <c r="H2902" s="379">
        <v>7</v>
      </c>
      <c r="I2902" s="13" t="s">
        <v>104</v>
      </c>
      <c r="J2902" s="169">
        <v>0</v>
      </c>
      <c r="K2902" s="170">
        <v>0</v>
      </c>
      <c r="L2902" s="170">
        <v>0</v>
      </c>
      <c r="M2902" s="170">
        <v>0</v>
      </c>
      <c r="N2902" s="392">
        <v>0</v>
      </c>
      <c r="O2902" s="184"/>
      <c r="P2902" s="185"/>
      <c r="Q2902" s="185"/>
      <c r="R2902" s="185"/>
      <c r="S2902" s="186"/>
    </row>
    <row r="2903" spans="1:19" ht="51" outlineLevel="2">
      <c r="A2903" s="12" t="s">
        <v>9</v>
      </c>
      <c r="B2903" s="2">
        <v>6</v>
      </c>
      <c r="C2903" s="370">
        <v>508938</v>
      </c>
      <c r="D2903" s="370">
        <v>894001</v>
      </c>
      <c r="E2903" s="5" t="s">
        <v>662</v>
      </c>
      <c r="F2903" s="5">
        <v>1</v>
      </c>
      <c r="G2903" s="433" t="s">
        <v>12</v>
      </c>
      <c r="H2903" s="379">
        <v>8</v>
      </c>
      <c r="I2903" s="13" t="s">
        <v>105</v>
      </c>
      <c r="J2903" s="169">
        <v>0</v>
      </c>
      <c r="K2903" s="170">
        <v>0</v>
      </c>
      <c r="L2903" s="170">
        <v>0</v>
      </c>
      <c r="M2903" s="170">
        <v>0</v>
      </c>
      <c r="N2903" s="392">
        <v>0</v>
      </c>
      <c r="O2903" s="184"/>
      <c r="P2903" s="185"/>
      <c r="Q2903" s="185"/>
      <c r="R2903" s="185"/>
      <c r="S2903" s="186"/>
    </row>
    <row r="2904" spans="1:19" ht="51" outlineLevel="2">
      <c r="A2904" s="12" t="s">
        <v>9</v>
      </c>
      <c r="B2904" s="2">
        <v>6</v>
      </c>
      <c r="C2904" s="370">
        <v>508938</v>
      </c>
      <c r="D2904" s="370">
        <v>894001</v>
      </c>
      <c r="E2904" s="5" t="s">
        <v>662</v>
      </c>
      <c r="F2904" s="5">
        <v>1</v>
      </c>
      <c r="G2904" s="433" t="s">
        <v>12</v>
      </c>
      <c r="H2904" s="379">
        <v>9</v>
      </c>
      <c r="I2904" s="13" t="s">
        <v>106</v>
      </c>
      <c r="J2904" s="169">
        <v>0</v>
      </c>
      <c r="K2904" s="170">
        <v>0</v>
      </c>
      <c r="L2904" s="170">
        <v>0</v>
      </c>
      <c r="M2904" s="170">
        <v>0</v>
      </c>
      <c r="N2904" s="392">
        <v>0</v>
      </c>
      <c r="O2904" s="184"/>
      <c r="P2904" s="185"/>
      <c r="Q2904" s="185"/>
      <c r="R2904" s="185"/>
      <c r="S2904" s="186"/>
    </row>
    <row r="2905" spans="1:19" ht="51" outlineLevel="2">
      <c r="A2905" s="12" t="s">
        <v>9</v>
      </c>
      <c r="B2905" s="2">
        <v>6</v>
      </c>
      <c r="C2905" s="370">
        <v>508938</v>
      </c>
      <c r="D2905" s="370">
        <v>894001</v>
      </c>
      <c r="E2905" s="5" t="s">
        <v>662</v>
      </c>
      <c r="F2905" s="5">
        <v>1</v>
      </c>
      <c r="G2905" s="433" t="s">
        <v>12</v>
      </c>
      <c r="H2905" s="379">
        <v>10</v>
      </c>
      <c r="I2905" s="13" t="s">
        <v>107</v>
      </c>
      <c r="J2905" s="169">
        <v>0</v>
      </c>
      <c r="K2905" s="170">
        <v>0</v>
      </c>
      <c r="L2905" s="170">
        <v>0</v>
      </c>
      <c r="M2905" s="170">
        <v>0</v>
      </c>
      <c r="N2905" s="392">
        <v>0</v>
      </c>
      <c r="O2905" s="184"/>
      <c r="P2905" s="185"/>
      <c r="Q2905" s="185"/>
      <c r="R2905" s="185"/>
      <c r="S2905" s="186"/>
    </row>
    <row r="2906" spans="1:19" ht="51" outlineLevel="2">
      <c r="A2906" s="12" t="s">
        <v>9</v>
      </c>
      <c r="B2906" s="2">
        <v>6</v>
      </c>
      <c r="C2906" s="370">
        <v>508938</v>
      </c>
      <c r="D2906" s="370">
        <v>894001</v>
      </c>
      <c r="E2906" s="5" t="s">
        <v>662</v>
      </c>
      <c r="F2906" s="5">
        <v>1</v>
      </c>
      <c r="G2906" s="433" t="s">
        <v>12</v>
      </c>
      <c r="H2906" s="379">
        <v>11</v>
      </c>
      <c r="I2906" s="13" t="s">
        <v>108</v>
      </c>
      <c r="J2906" s="169">
        <v>0</v>
      </c>
      <c r="K2906" s="170">
        <v>0</v>
      </c>
      <c r="L2906" s="170">
        <v>0</v>
      </c>
      <c r="M2906" s="170">
        <v>0</v>
      </c>
      <c r="N2906" s="392">
        <v>0</v>
      </c>
      <c r="O2906" s="184"/>
      <c r="P2906" s="185"/>
      <c r="Q2906" s="185"/>
      <c r="R2906" s="185"/>
      <c r="S2906" s="186"/>
    </row>
    <row r="2907" spans="1:19" ht="51" outlineLevel="2">
      <c r="A2907" s="12" t="s">
        <v>9</v>
      </c>
      <c r="B2907" s="2">
        <v>6</v>
      </c>
      <c r="C2907" s="370">
        <v>508938</v>
      </c>
      <c r="D2907" s="370">
        <v>894001</v>
      </c>
      <c r="E2907" s="5" t="s">
        <v>662</v>
      </c>
      <c r="F2907" s="5">
        <v>1</v>
      </c>
      <c r="G2907" s="433" t="s">
        <v>12</v>
      </c>
      <c r="H2907" s="379" t="s">
        <v>304</v>
      </c>
      <c r="I2907" s="13" t="s">
        <v>109</v>
      </c>
      <c r="J2907" s="169">
        <v>0</v>
      </c>
      <c r="K2907" s="170">
        <v>0</v>
      </c>
      <c r="L2907" s="170">
        <v>0</v>
      </c>
      <c r="M2907" s="170">
        <v>0</v>
      </c>
      <c r="N2907" s="392">
        <v>0</v>
      </c>
      <c r="O2907" s="184"/>
      <c r="P2907" s="185"/>
      <c r="Q2907" s="185"/>
      <c r="R2907" s="185"/>
      <c r="S2907" s="186"/>
    </row>
    <row r="2908" spans="1:19" ht="51" outlineLevel="2">
      <c r="A2908" s="12" t="s">
        <v>9</v>
      </c>
      <c r="B2908" s="2">
        <v>6</v>
      </c>
      <c r="C2908" s="370">
        <v>508938</v>
      </c>
      <c r="D2908" s="370">
        <v>894001</v>
      </c>
      <c r="E2908" s="5" t="s">
        <v>662</v>
      </c>
      <c r="F2908" s="5">
        <v>1</v>
      </c>
      <c r="G2908" s="433" t="s">
        <v>12</v>
      </c>
      <c r="H2908" s="379">
        <v>15</v>
      </c>
      <c r="I2908" s="13" t="s">
        <v>110</v>
      </c>
      <c r="J2908" s="169">
        <v>0</v>
      </c>
      <c r="K2908" s="170">
        <v>0</v>
      </c>
      <c r="L2908" s="170">
        <v>0</v>
      </c>
      <c r="M2908" s="170">
        <v>0</v>
      </c>
      <c r="N2908" s="392">
        <v>0</v>
      </c>
      <c r="O2908" s="184"/>
      <c r="P2908" s="185"/>
      <c r="Q2908" s="185"/>
      <c r="R2908" s="185"/>
      <c r="S2908" s="186"/>
    </row>
    <row r="2909" spans="1:19" ht="51" outlineLevel="2">
      <c r="A2909" s="12" t="s">
        <v>9</v>
      </c>
      <c r="B2909" s="2">
        <v>6</v>
      </c>
      <c r="C2909" s="370">
        <v>508938</v>
      </c>
      <c r="D2909" s="370">
        <v>894001</v>
      </c>
      <c r="E2909" s="5" t="s">
        <v>662</v>
      </c>
      <c r="F2909" s="5">
        <v>1</v>
      </c>
      <c r="G2909" s="433" t="s">
        <v>12</v>
      </c>
      <c r="H2909" s="379">
        <v>19</v>
      </c>
      <c r="I2909" s="13" t="s">
        <v>111</v>
      </c>
      <c r="J2909" s="169">
        <v>0</v>
      </c>
      <c r="K2909" s="170">
        <v>0</v>
      </c>
      <c r="L2909" s="170">
        <v>0</v>
      </c>
      <c r="M2909" s="170">
        <v>0</v>
      </c>
      <c r="N2909" s="392">
        <v>0</v>
      </c>
      <c r="O2909" s="184"/>
      <c r="P2909" s="185"/>
      <c r="Q2909" s="185"/>
      <c r="R2909" s="185"/>
      <c r="S2909" s="186"/>
    </row>
    <row r="2910" spans="1:19" ht="51" outlineLevel="2">
      <c r="A2910" s="12" t="s">
        <v>9</v>
      </c>
      <c r="B2910" s="2">
        <v>6</v>
      </c>
      <c r="C2910" s="370">
        <v>508938</v>
      </c>
      <c r="D2910" s="370">
        <v>894001</v>
      </c>
      <c r="E2910" s="5" t="s">
        <v>662</v>
      </c>
      <c r="F2910" s="5">
        <v>1</v>
      </c>
      <c r="G2910" s="433" t="s">
        <v>12</v>
      </c>
      <c r="H2910" s="379" t="s">
        <v>316</v>
      </c>
      <c r="I2910" s="13" t="s">
        <v>112</v>
      </c>
      <c r="J2910" s="169">
        <v>0</v>
      </c>
      <c r="K2910" s="170">
        <v>0</v>
      </c>
      <c r="L2910" s="170">
        <v>0</v>
      </c>
      <c r="M2910" s="170">
        <v>0</v>
      </c>
      <c r="N2910" s="392">
        <v>0</v>
      </c>
      <c r="O2910" s="184"/>
      <c r="P2910" s="185"/>
      <c r="Q2910" s="185"/>
      <c r="R2910" s="185"/>
      <c r="S2910" s="186"/>
    </row>
    <row r="2911" spans="1:19" ht="51" outlineLevel="2">
      <c r="A2911" s="12" t="s">
        <v>9</v>
      </c>
      <c r="B2911" s="2">
        <v>6</v>
      </c>
      <c r="C2911" s="370">
        <v>508938</v>
      </c>
      <c r="D2911" s="370">
        <v>894001</v>
      </c>
      <c r="E2911" s="5" t="s">
        <v>662</v>
      </c>
      <c r="F2911" s="5">
        <v>1</v>
      </c>
      <c r="G2911" s="433" t="s">
        <v>12</v>
      </c>
      <c r="H2911" s="379" t="s">
        <v>296</v>
      </c>
      <c r="I2911" s="13" t="s">
        <v>113</v>
      </c>
      <c r="J2911" s="169">
        <v>0</v>
      </c>
      <c r="K2911" s="170">
        <v>0</v>
      </c>
      <c r="L2911" s="170">
        <v>0</v>
      </c>
      <c r="M2911" s="170">
        <v>0</v>
      </c>
      <c r="N2911" s="392">
        <v>0</v>
      </c>
      <c r="O2911" s="184"/>
      <c r="P2911" s="185"/>
      <c r="Q2911" s="185"/>
      <c r="R2911" s="185"/>
      <c r="S2911" s="186"/>
    </row>
    <row r="2912" spans="1:19" ht="51" outlineLevel="2">
      <c r="A2912" s="12" t="s">
        <v>9</v>
      </c>
      <c r="B2912" s="2">
        <v>6</v>
      </c>
      <c r="C2912" s="370">
        <v>508938</v>
      </c>
      <c r="D2912" s="370">
        <v>894001</v>
      </c>
      <c r="E2912" s="5" t="s">
        <v>662</v>
      </c>
      <c r="F2912" s="5">
        <v>1</v>
      </c>
      <c r="G2912" s="433" t="s">
        <v>12</v>
      </c>
      <c r="H2912" s="379">
        <v>23</v>
      </c>
      <c r="I2912" s="13" t="s">
        <v>114</v>
      </c>
      <c r="J2912" s="169">
        <v>0</v>
      </c>
      <c r="K2912" s="170">
        <v>0</v>
      </c>
      <c r="L2912" s="170">
        <v>0</v>
      </c>
      <c r="M2912" s="170">
        <v>0</v>
      </c>
      <c r="N2912" s="392">
        <v>0</v>
      </c>
      <c r="O2912" s="184"/>
      <c r="P2912" s="185"/>
      <c r="Q2912" s="185"/>
      <c r="R2912" s="185"/>
      <c r="S2912" s="186"/>
    </row>
    <row r="2913" spans="1:19" ht="51" outlineLevel="2">
      <c r="A2913" s="12" t="s">
        <v>9</v>
      </c>
      <c r="B2913" s="2">
        <v>6</v>
      </c>
      <c r="C2913" s="370">
        <v>508938</v>
      </c>
      <c r="D2913" s="370">
        <v>894001</v>
      </c>
      <c r="E2913" s="5" t="s">
        <v>662</v>
      </c>
      <c r="F2913" s="5">
        <v>1</v>
      </c>
      <c r="G2913" s="433" t="s">
        <v>12</v>
      </c>
      <c r="H2913" s="379">
        <v>24</v>
      </c>
      <c r="I2913" s="13" t="s">
        <v>115</v>
      </c>
      <c r="J2913" s="169">
        <v>0</v>
      </c>
      <c r="K2913" s="170">
        <v>0</v>
      </c>
      <c r="L2913" s="170">
        <v>0</v>
      </c>
      <c r="M2913" s="170">
        <v>0</v>
      </c>
      <c r="N2913" s="392">
        <v>0</v>
      </c>
      <c r="O2913" s="184"/>
      <c r="P2913" s="185"/>
      <c r="Q2913" s="185"/>
      <c r="R2913" s="185"/>
      <c r="S2913" s="186"/>
    </row>
    <row r="2914" spans="1:19" ht="51" outlineLevel="2">
      <c r="A2914" s="12" t="s">
        <v>9</v>
      </c>
      <c r="B2914" s="2">
        <v>6</v>
      </c>
      <c r="C2914" s="370">
        <v>508938</v>
      </c>
      <c r="D2914" s="370">
        <v>894001</v>
      </c>
      <c r="E2914" s="5" t="s">
        <v>662</v>
      </c>
      <c r="F2914" s="5">
        <v>1</v>
      </c>
      <c r="G2914" s="433" t="s">
        <v>12</v>
      </c>
      <c r="H2914" s="379">
        <v>25</v>
      </c>
      <c r="I2914" s="13" t="s">
        <v>116</v>
      </c>
      <c r="J2914" s="169">
        <v>0</v>
      </c>
      <c r="K2914" s="170">
        <v>0</v>
      </c>
      <c r="L2914" s="170">
        <v>0</v>
      </c>
      <c r="M2914" s="170">
        <v>0</v>
      </c>
      <c r="N2914" s="392">
        <v>0</v>
      </c>
      <c r="O2914" s="184"/>
      <c r="P2914" s="185"/>
      <c r="Q2914" s="185"/>
      <c r="R2914" s="185"/>
      <c r="S2914" s="186"/>
    </row>
    <row r="2915" spans="1:19" ht="51" outlineLevel="2">
      <c r="A2915" s="12" t="s">
        <v>9</v>
      </c>
      <c r="B2915" s="2">
        <v>6</v>
      </c>
      <c r="C2915" s="370">
        <v>508938</v>
      </c>
      <c r="D2915" s="370">
        <v>894001</v>
      </c>
      <c r="E2915" s="5" t="s">
        <v>662</v>
      </c>
      <c r="F2915" s="5">
        <v>1</v>
      </c>
      <c r="G2915" s="433" t="s">
        <v>12</v>
      </c>
      <c r="H2915" s="379">
        <v>30</v>
      </c>
      <c r="I2915" s="13" t="s">
        <v>117</v>
      </c>
      <c r="J2915" s="169">
        <v>0</v>
      </c>
      <c r="K2915" s="170">
        <v>0</v>
      </c>
      <c r="L2915" s="170">
        <v>0</v>
      </c>
      <c r="M2915" s="170">
        <v>0</v>
      </c>
      <c r="N2915" s="392">
        <v>0</v>
      </c>
      <c r="O2915" s="184"/>
      <c r="P2915" s="185"/>
      <c r="Q2915" s="185"/>
      <c r="R2915" s="185"/>
      <c r="S2915" s="186"/>
    </row>
    <row r="2916" spans="1:19" ht="51" outlineLevel="2">
      <c r="A2916" s="12" t="s">
        <v>9</v>
      </c>
      <c r="B2916" s="2">
        <v>6</v>
      </c>
      <c r="C2916" s="370">
        <v>508938</v>
      </c>
      <c r="D2916" s="370">
        <v>894001</v>
      </c>
      <c r="E2916" s="5" t="s">
        <v>662</v>
      </c>
      <c r="F2916" s="5">
        <v>1</v>
      </c>
      <c r="G2916" s="433" t="s">
        <v>12</v>
      </c>
      <c r="H2916" s="379">
        <v>31</v>
      </c>
      <c r="I2916" s="13" t="s">
        <v>118</v>
      </c>
      <c r="J2916" s="169">
        <v>0</v>
      </c>
      <c r="K2916" s="170">
        <v>0</v>
      </c>
      <c r="L2916" s="170">
        <v>0</v>
      </c>
      <c r="M2916" s="170">
        <v>0</v>
      </c>
      <c r="N2916" s="392">
        <v>0</v>
      </c>
      <c r="O2916" s="184"/>
      <c r="P2916" s="185"/>
      <c r="Q2916" s="185"/>
      <c r="R2916" s="185"/>
      <c r="S2916" s="186"/>
    </row>
    <row r="2917" spans="1:19" ht="51" outlineLevel="2">
      <c r="A2917" s="12" t="s">
        <v>9</v>
      </c>
      <c r="B2917" s="2">
        <v>6</v>
      </c>
      <c r="C2917" s="370">
        <v>508938</v>
      </c>
      <c r="D2917" s="370">
        <v>894001</v>
      </c>
      <c r="E2917" s="5" t="s">
        <v>662</v>
      </c>
      <c r="F2917" s="5">
        <v>1</v>
      </c>
      <c r="G2917" s="433" t="s">
        <v>12</v>
      </c>
      <c r="H2917" s="379">
        <v>32</v>
      </c>
      <c r="I2917" s="13" t="s">
        <v>119</v>
      </c>
      <c r="J2917" s="169">
        <v>0</v>
      </c>
      <c r="K2917" s="170">
        <v>0</v>
      </c>
      <c r="L2917" s="170">
        <v>0</v>
      </c>
      <c r="M2917" s="170">
        <v>0</v>
      </c>
      <c r="N2917" s="392">
        <v>0</v>
      </c>
      <c r="O2917" s="184"/>
      <c r="P2917" s="185"/>
      <c r="Q2917" s="185"/>
      <c r="R2917" s="185"/>
      <c r="S2917" s="186"/>
    </row>
    <row r="2918" spans="1:19" ht="51" outlineLevel="2">
      <c r="A2918" s="12" t="s">
        <v>9</v>
      </c>
      <c r="B2918" s="2">
        <v>6</v>
      </c>
      <c r="C2918" s="370">
        <v>508938</v>
      </c>
      <c r="D2918" s="370">
        <v>894001</v>
      </c>
      <c r="E2918" s="5" t="s">
        <v>662</v>
      </c>
      <c r="F2918" s="5">
        <v>1</v>
      </c>
      <c r="G2918" s="433" t="s">
        <v>12</v>
      </c>
      <c r="H2918" s="379">
        <v>35</v>
      </c>
      <c r="I2918" s="13" t="s">
        <v>120</v>
      </c>
      <c r="J2918" s="169">
        <v>0</v>
      </c>
      <c r="K2918" s="170">
        <v>0</v>
      </c>
      <c r="L2918" s="170">
        <v>0</v>
      </c>
      <c r="M2918" s="170">
        <v>0</v>
      </c>
      <c r="N2918" s="392">
        <v>0</v>
      </c>
      <c r="O2918" s="184"/>
      <c r="P2918" s="185"/>
      <c r="Q2918" s="185"/>
      <c r="R2918" s="185"/>
      <c r="S2918" s="186"/>
    </row>
    <row r="2919" spans="1:19" ht="51" outlineLevel="2">
      <c r="A2919" s="12" t="s">
        <v>9</v>
      </c>
      <c r="B2919" s="2">
        <v>6</v>
      </c>
      <c r="C2919" s="370">
        <v>508938</v>
      </c>
      <c r="D2919" s="370">
        <v>894001</v>
      </c>
      <c r="E2919" s="5" t="s">
        <v>662</v>
      </c>
      <c r="F2919" s="5">
        <v>1</v>
      </c>
      <c r="G2919" s="433" t="s">
        <v>12</v>
      </c>
      <c r="H2919" s="379">
        <v>40</v>
      </c>
      <c r="I2919" s="13" t="s">
        <v>121</v>
      </c>
      <c r="J2919" s="169">
        <v>0</v>
      </c>
      <c r="K2919" s="170">
        <v>0</v>
      </c>
      <c r="L2919" s="170">
        <v>0</v>
      </c>
      <c r="M2919" s="170">
        <v>0</v>
      </c>
      <c r="N2919" s="392">
        <v>0</v>
      </c>
      <c r="O2919" s="184"/>
      <c r="P2919" s="185"/>
      <c r="Q2919" s="185"/>
      <c r="R2919" s="185"/>
      <c r="S2919" s="186"/>
    </row>
    <row r="2920" spans="1:19" ht="51" outlineLevel="2">
      <c r="A2920" s="12" t="s">
        <v>9</v>
      </c>
      <c r="B2920" s="2">
        <v>6</v>
      </c>
      <c r="C2920" s="370">
        <v>508938</v>
      </c>
      <c r="D2920" s="370">
        <v>894001</v>
      </c>
      <c r="E2920" s="5" t="s">
        <v>662</v>
      </c>
      <c r="F2920" s="5">
        <v>1</v>
      </c>
      <c r="G2920" s="433" t="s">
        <v>12</v>
      </c>
      <c r="H2920" s="379">
        <v>68</v>
      </c>
      <c r="I2920" s="13" t="s">
        <v>122</v>
      </c>
      <c r="J2920" s="169">
        <v>150</v>
      </c>
      <c r="K2920" s="170">
        <v>38</v>
      </c>
      <c r="L2920" s="170">
        <v>38</v>
      </c>
      <c r="M2920" s="170">
        <v>38</v>
      </c>
      <c r="N2920" s="392">
        <v>36</v>
      </c>
      <c r="O2920" s="184"/>
      <c r="P2920" s="185"/>
      <c r="Q2920" s="185"/>
      <c r="R2920" s="185"/>
      <c r="S2920" s="186"/>
    </row>
    <row r="2921" spans="1:19" ht="51" outlineLevel="2">
      <c r="A2921" s="12" t="s">
        <v>9</v>
      </c>
      <c r="B2921" s="2">
        <v>6</v>
      </c>
      <c r="C2921" s="370">
        <v>508938</v>
      </c>
      <c r="D2921" s="370">
        <v>894001</v>
      </c>
      <c r="E2921" s="5" t="s">
        <v>662</v>
      </c>
      <c r="F2921" s="5">
        <v>1</v>
      </c>
      <c r="G2921" s="433" t="s">
        <v>12</v>
      </c>
      <c r="H2921" s="379">
        <v>91</v>
      </c>
      <c r="I2921" s="13" t="s">
        <v>123</v>
      </c>
      <c r="J2921" s="169">
        <v>0</v>
      </c>
      <c r="K2921" s="170">
        <v>0</v>
      </c>
      <c r="L2921" s="170">
        <v>0</v>
      </c>
      <c r="M2921" s="170">
        <v>0</v>
      </c>
      <c r="N2921" s="392">
        <v>0</v>
      </c>
      <c r="O2921" s="184"/>
      <c r="P2921" s="185"/>
      <c r="Q2921" s="185"/>
      <c r="R2921" s="185"/>
      <c r="S2921" s="186"/>
    </row>
    <row r="2922" spans="1:19" outlineLevel="1" collapsed="1">
      <c r="A2922" s="123"/>
      <c r="B2922" s="124">
        <v>6</v>
      </c>
      <c r="C2922" s="155">
        <v>508938</v>
      </c>
      <c r="D2922" s="155">
        <v>894001</v>
      </c>
      <c r="E2922" s="126"/>
      <c r="F2922" s="126">
        <v>1</v>
      </c>
      <c r="G2922" s="434" t="s">
        <v>12</v>
      </c>
      <c r="H2922" s="380"/>
      <c r="I2922" s="127"/>
      <c r="J2922" s="171">
        <v>150</v>
      </c>
      <c r="K2922" s="172">
        <v>38</v>
      </c>
      <c r="L2922" s="172">
        <v>38</v>
      </c>
      <c r="M2922" s="172">
        <v>38</v>
      </c>
      <c r="N2922" s="393">
        <v>36</v>
      </c>
      <c r="O2922" s="187">
        <v>2092.9017134900978</v>
      </c>
      <c r="P2922" s="188">
        <v>690</v>
      </c>
      <c r="Q2922" s="188">
        <v>467</v>
      </c>
      <c r="R2922" s="188">
        <v>467</v>
      </c>
      <c r="S2922" s="189">
        <v>468.90171349009802</v>
      </c>
    </row>
    <row r="2923" spans="1:19" ht="38.25" outlineLevel="2">
      <c r="A2923" s="12" t="s">
        <v>9</v>
      </c>
      <c r="B2923" s="2">
        <v>6</v>
      </c>
      <c r="C2923" s="370">
        <v>509005</v>
      </c>
      <c r="D2923" s="370">
        <v>900501</v>
      </c>
      <c r="E2923" s="5" t="s">
        <v>672</v>
      </c>
      <c r="F2923" s="5">
        <v>1</v>
      </c>
      <c r="G2923" s="433" t="s">
        <v>12</v>
      </c>
      <c r="H2923" s="379" t="s">
        <v>701</v>
      </c>
      <c r="I2923" s="13" t="s">
        <v>98</v>
      </c>
      <c r="J2923" s="169">
        <v>0</v>
      </c>
      <c r="K2923" s="170">
        <v>0</v>
      </c>
      <c r="L2923" s="170">
        <v>0</v>
      </c>
      <c r="M2923" s="170">
        <v>0</v>
      </c>
      <c r="N2923" s="392">
        <v>0</v>
      </c>
      <c r="O2923" s="184"/>
      <c r="P2923" s="185"/>
      <c r="Q2923" s="185"/>
      <c r="R2923" s="185"/>
      <c r="S2923" s="186"/>
    </row>
    <row r="2924" spans="1:19" ht="38.25" outlineLevel="2">
      <c r="A2924" s="12" t="s">
        <v>9</v>
      </c>
      <c r="B2924" s="2">
        <v>6</v>
      </c>
      <c r="C2924" s="370">
        <v>509005</v>
      </c>
      <c r="D2924" s="370">
        <v>900501</v>
      </c>
      <c r="E2924" s="5" t="s">
        <v>672</v>
      </c>
      <c r="F2924" s="5">
        <v>1</v>
      </c>
      <c r="G2924" s="433" t="s">
        <v>12</v>
      </c>
      <c r="H2924" s="379">
        <v>2</v>
      </c>
      <c r="I2924" s="13" t="s">
        <v>99</v>
      </c>
      <c r="J2924" s="169">
        <v>0</v>
      </c>
      <c r="K2924" s="170">
        <v>0</v>
      </c>
      <c r="L2924" s="170">
        <v>0</v>
      </c>
      <c r="M2924" s="170">
        <v>0</v>
      </c>
      <c r="N2924" s="392">
        <v>0</v>
      </c>
      <c r="O2924" s="184"/>
      <c r="P2924" s="185"/>
      <c r="Q2924" s="185"/>
      <c r="R2924" s="185"/>
      <c r="S2924" s="186"/>
    </row>
    <row r="2925" spans="1:19" ht="38.25" outlineLevel="2">
      <c r="A2925" s="12" t="s">
        <v>9</v>
      </c>
      <c r="B2925" s="2">
        <v>6</v>
      </c>
      <c r="C2925" s="370">
        <v>509005</v>
      </c>
      <c r="D2925" s="370">
        <v>900501</v>
      </c>
      <c r="E2925" s="5" t="s">
        <v>672</v>
      </c>
      <c r="F2925" s="5">
        <v>1</v>
      </c>
      <c r="G2925" s="433" t="s">
        <v>12</v>
      </c>
      <c r="H2925" s="379">
        <v>3</v>
      </c>
      <c r="I2925" s="13" t="s">
        <v>100</v>
      </c>
      <c r="J2925" s="169">
        <v>0</v>
      </c>
      <c r="K2925" s="170">
        <v>0</v>
      </c>
      <c r="L2925" s="170">
        <v>0</v>
      </c>
      <c r="M2925" s="170">
        <v>0</v>
      </c>
      <c r="N2925" s="392">
        <v>0</v>
      </c>
      <c r="O2925" s="184"/>
      <c r="P2925" s="185"/>
      <c r="Q2925" s="185"/>
      <c r="R2925" s="185"/>
      <c r="S2925" s="186"/>
    </row>
    <row r="2926" spans="1:19" ht="38.25" outlineLevel="2">
      <c r="A2926" s="12" t="s">
        <v>9</v>
      </c>
      <c r="B2926" s="2">
        <v>6</v>
      </c>
      <c r="C2926" s="370">
        <v>509005</v>
      </c>
      <c r="D2926" s="370">
        <v>900501</v>
      </c>
      <c r="E2926" s="5" t="s">
        <v>672</v>
      </c>
      <c r="F2926" s="5">
        <v>1</v>
      </c>
      <c r="G2926" s="433" t="s">
        <v>12</v>
      </c>
      <c r="H2926" s="379">
        <v>4</v>
      </c>
      <c r="I2926" s="13" t="s">
        <v>101</v>
      </c>
      <c r="J2926" s="169">
        <v>0</v>
      </c>
      <c r="K2926" s="170">
        <v>0</v>
      </c>
      <c r="L2926" s="170">
        <v>0</v>
      </c>
      <c r="M2926" s="170">
        <v>0</v>
      </c>
      <c r="N2926" s="392">
        <v>0</v>
      </c>
      <c r="O2926" s="184"/>
      <c r="P2926" s="185"/>
      <c r="Q2926" s="185"/>
      <c r="R2926" s="185"/>
      <c r="S2926" s="186"/>
    </row>
    <row r="2927" spans="1:19" ht="38.25" outlineLevel="2">
      <c r="A2927" s="12" t="s">
        <v>9</v>
      </c>
      <c r="B2927" s="2">
        <v>6</v>
      </c>
      <c r="C2927" s="370">
        <v>509005</v>
      </c>
      <c r="D2927" s="370">
        <v>900501</v>
      </c>
      <c r="E2927" s="5" t="s">
        <v>672</v>
      </c>
      <c r="F2927" s="5">
        <v>1</v>
      </c>
      <c r="G2927" s="433" t="s">
        <v>12</v>
      </c>
      <c r="H2927" s="379" t="s">
        <v>302</v>
      </c>
      <c r="I2927" s="13" t="s">
        <v>102</v>
      </c>
      <c r="J2927" s="169">
        <v>0</v>
      </c>
      <c r="K2927" s="170">
        <v>0</v>
      </c>
      <c r="L2927" s="170">
        <v>0</v>
      </c>
      <c r="M2927" s="170">
        <v>0</v>
      </c>
      <c r="N2927" s="392">
        <v>0</v>
      </c>
      <c r="O2927" s="184"/>
      <c r="P2927" s="185"/>
      <c r="Q2927" s="185"/>
      <c r="R2927" s="185"/>
      <c r="S2927" s="186"/>
    </row>
    <row r="2928" spans="1:19" ht="38.25" outlineLevel="2">
      <c r="A2928" s="12" t="s">
        <v>9</v>
      </c>
      <c r="B2928" s="2">
        <v>6</v>
      </c>
      <c r="C2928" s="370">
        <v>509005</v>
      </c>
      <c r="D2928" s="370">
        <v>900501</v>
      </c>
      <c r="E2928" s="5" t="s">
        <v>672</v>
      </c>
      <c r="F2928" s="5">
        <v>1</v>
      </c>
      <c r="G2928" s="433" t="s">
        <v>12</v>
      </c>
      <c r="H2928" s="379">
        <v>6</v>
      </c>
      <c r="I2928" s="13" t="s">
        <v>103</v>
      </c>
      <c r="J2928" s="169">
        <v>0</v>
      </c>
      <c r="K2928" s="170">
        <v>0</v>
      </c>
      <c r="L2928" s="170">
        <v>0</v>
      </c>
      <c r="M2928" s="170">
        <v>0</v>
      </c>
      <c r="N2928" s="392">
        <v>0</v>
      </c>
      <c r="O2928" s="184"/>
      <c r="P2928" s="185"/>
      <c r="Q2928" s="185"/>
      <c r="R2928" s="185"/>
      <c r="S2928" s="186"/>
    </row>
    <row r="2929" spans="1:19" ht="38.25" outlineLevel="2">
      <c r="A2929" s="12" t="s">
        <v>9</v>
      </c>
      <c r="B2929" s="2">
        <v>6</v>
      </c>
      <c r="C2929" s="370">
        <v>509005</v>
      </c>
      <c r="D2929" s="370">
        <v>900501</v>
      </c>
      <c r="E2929" s="5" t="s">
        <v>672</v>
      </c>
      <c r="F2929" s="5">
        <v>1</v>
      </c>
      <c r="G2929" s="433" t="s">
        <v>12</v>
      </c>
      <c r="H2929" s="379">
        <v>7</v>
      </c>
      <c r="I2929" s="13" t="s">
        <v>104</v>
      </c>
      <c r="J2929" s="169">
        <v>0</v>
      </c>
      <c r="K2929" s="170">
        <v>0</v>
      </c>
      <c r="L2929" s="170">
        <v>0</v>
      </c>
      <c r="M2929" s="170">
        <v>0</v>
      </c>
      <c r="N2929" s="392">
        <v>0</v>
      </c>
      <c r="O2929" s="184"/>
      <c r="P2929" s="185"/>
      <c r="Q2929" s="185"/>
      <c r="R2929" s="185"/>
      <c r="S2929" s="186"/>
    </row>
    <row r="2930" spans="1:19" ht="38.25" outlineLevel="2">
      <c r="A2930" s="12" t="s">
        <v>9</v>
      </c>
      <c r="B2930" s="2">
        <v>6</v>
      </c>
      <c r="C2930" s="370">
        <v>509005</v>
      </c>
      <c r="D2930" s="370">
        <v>900501</v>
      </c>
      <c r="E2930" s="5" t="s">
        <v>672</v>
      </c>
      <c r="F2930" s="5">
        <v>1</v>
      </c>
      <c r="G2930" s="433" t="s">
        <v>12</v>
      </c>
      <c r="H2930" s="379">
        <v>8</v>
      </c>
      <c r="I2930" s="13" t="s">
        <v>105</v>
      </c>
      <c r="J2930" s="169">
        <v>0</v>
      </c>
      <c r="K2930" s="170">
        <v>0</v>
      </c>
      <c r="L2930" s="170">
        <v>0</v>
      </c>
      <c r="M2930" s="170">
        <v>0</v>
      </c>
      <c r="N2930" s="392">
        <v>0</v>
      </c>
      <c r="O2930" s="184"/>
      <c r="P2930" s="185"/>
      <c r="Q2930" s="185"/>
      <c r="R2930" s="185"/>
      <c r="S2930" s="186"/>
    </row>
    <row r="2931" spans="1:19" ht="38.25" outlineLevel="2">
      <c r="A2931" s="12" t="s">
        <v>9</v>
      </c>
      <c r="B2931" s="2">
        <v>6</v>
      </c>
      <c r="C2931" s="370">
        <v>509005</v>
      </c>
      <c r="D2931" s="370">
        <v>900501</v>
      </c>
      <c r="E2931" s="5" t="s">
        <v>672</v>
      </c>
      <c r="F2931" s="5">
        <v>1</v>
      </c>
      <c r="G2931" s="433" t="s">
        <v>12</v>
      </c>
      <c r="H2931" s="379">
        <v>9</v>
      </c>
      <c r="I2931" s="13" t="s">
        <v>106</v>
      </c>
      <c r="J2931" s="169">
        <v>0</v>
      </c>
      <c r="K2931" s="170">
        <v>0</v>
      </c>
      <c r="L2931" s="170">
        <v>0</v>
      </c>
      <c r="M2931" s="170">
        <v>0</v>
      </c>
      <c r="N2931" s="392">
        <v>0</v>
      </c>
      <c r="O2931" s="184"/>
      <c r="P2931" s="185"/>
      <c r="Q2931" s="185"/>
      <c r="R2931" s="185"/>
      <c r="S2931" s="186"/>
    </row>
    <row r="2932" spans="1:19" ht="38.25" outlineLevel="2">
      <c r="A2932" s="12" t="s">
        <v>9</v>
      </c>
      <c r="B2932" s="2">
        <v>6</v>
      </c>
      <c r="C2932" s="370">
        <v>509005</v>
      </c>
      <c r="D2932" s="370">
        <v>900501</v>
      </c>
      <c r="E2932" s="5" t="s">
        <v>672</v>
      </c>
      <c r="F2932" s="5">
        <v>1</v>
      </c>
      <c r="G2932" s="433" t="s">
        <v>12</v>
      </c>
      <c r="H2932" s="379">
        <v>10</v>
      </c>
      <c r="I2932" s="13" t="s">
        <v>107</v>
      </c>
      <c r="J2932" s="169">
        <v>0</v>
      </c>
      <c r="K2932" s="170">
        <v>0</v>
      </c>
      <c r="L2932" s="170">
        <v>0</v>
      </c>
      <c r="M2932" s="170">
        <v>0</v>
      </c>
      <c r="N2932" s="392">
        <v>0</v>
      </c>
      <c r="O2932" s="184"/>
      <c r="P2932" s="185"/>
      <c r="Q2932" s="185"/>
      <c r="R2932" s="185"/>
      <c r="S2932" s="186"/>
    </row>
    <row r="2933" spans="1:19" ht="38.25" outlineLevel="2">
      <c r="A2933" s="12" t="s">
        <v>9</v>
      </c>
      <c r="B2933" s="2">
        <v>6</v>
      </c>
      <c r="C2933" s="370">
        <v>509005</v>
      </c>
      <c r="D2933" s="370">
        <v>900501</v>
      </c>
      <c r="E2933" s="5" t="s">
        <v>672</v>
      </c>
      <c r="F2933" s="5">
        <v>1</v>
      </c>
      <c r="G2933" s="433" t="s">
        <v>12</v>
      </c>
      <c r="H2933" s="379">
        <v>11</v>
      </c>
      <c r="I2933" s="13" t="s">
        <v>108</v>
      </c>
      <c r="J2933" s="169">
        <v>0</v>
      </c>
      <c r="K2933" s="170">
        <v>0</v>
      </c>
      <c r="L2933" s="170">
        <v>0</v>
      </c>
      <c r="M2933" s="170">
        <v>0</v>
      </c>
      <c r="N2933" s="392">
        <v>0</v>
      </c>
      <c r="O2933" s="184"/>
      <c r="P2933" s="185"/>
      <c r="Q2933" s="185"/>
      <c r="R2933" s="185"/>
      <c r="S2933" s="186"/>
    </row>
    <row r="2934" spans="1:19" ht="38.25" outlineLevel="2">
      <c r="A2934" s="12" t="s">
        <v>9</v>
      </c>
      <c r="B2934" s="2">
        <v>6</v>
      </c>
      <c r="C2934" s="370">
        <v>509005</v>
      </c>
      <c r="D2934" s="370">
        <v>900501</v>
      </c>
      <c r="E2934" s="5" t="s">
        <v>672</v>
      </c>
      <c r="F2934" s="5">
        <v>1</v>
      </c>
      <c r="G2934" s="433" t="s">
        <v>12</v>
      </c>
      <c r="H2934" s="379" t="s">
        <v>304</v>
      </c>
      <c r="I2934" s="13" t="s">
        <v>109</v>
      </c>
      <c r="J2934" s="169">
        <v>0</v>
      </c>
      <c r="K2934" s="170">
        <v>0</v>
      </c>
      <c r="L2934" s="170">
        <v>0</v>
      </c>
      <c r="M2934" s="170">
        <v>0</v>
      </c>
      <c r="N2934" s="392">
        <v>0</v>
      </c>
      <c r="O2934" s="184"/>
      <c r="P2934" s="185"/>
      <c r="Q2934" s="185"/>
      <c r="R2934" s="185"/>
      <c r="S2934" s="186"/>
    </row>
    <row r="2935" spans="1:19" ht="38.25" outlineLevel="2">
      <c r="A2935" s="12" t="s">
        <v>9</v>
      </c>
      <c r="B2935" s="2">
        <v>6</v>
      </c>
      <c r="C2935" s="370">
        <v>509005</v>
      </c>
      <c r="D2935" s="370">
        <v>900501</v>
      </c>
      <c r="E2935" s="5" t="s">
        <v>672</v>
      </c>
      <c r="F2935" s="5">
        <v>1</v>
      </c>
      <c r="G2935" s="433" t="s">
        <v>12</v>
      </c>
      <c r="H2935" s="379">
        <v>15</v>
      </c>
      <c r="I2935" s="13" t="s">
        <v>110</v>
      </c>
      <c r="J2935" s="169">
        <v>0</v>
      </c>
      <c r="K2935" s="170">
        <v>0</v>
      </c>
      <c r="L2935" s="170">
        <v>0</v>
      </c>
      <c r="M2935" s="170">
        <v>0</v>
      </c>
      <c r="N2935" s="392">
        <v>0</v>
      </c>
      <c r="O2935" s="184"/>
      <c r="P2935" s="185"/>
      <c r="Q2935" s="185"/>
      <c r="R2935" s="185"/>
      <c r="S2935" s="186"/>
    </row>
    <row r="2936" spans="1:19" ht="38.25" outlineLevel="2">
      <c r="A2936" s="12" t="s">
        <v>9</v>
      </c>
      <c r="B2936" s="2">
        <v>6</v>
      </c>
      <c r="C2936" s="370">
        <v>509005</v>
      </c>
      <c r="D2936" s="370">
        <v>900501</v>
      </c>
      <c r="E2936" s="5" t="s">
        <v>672</v>
      </c>
      <c r="F2936" s="5">
        <v>1</v>
      </c>
      <c r="G2936" s="433" t="s">
        <v>12</v>
      </c>
      <c r="H2936" s="379">
        <v>19</v>
      </c>
      <c r="I2936" s="13" t="s">
        <v>111</v>
      </c>
      <c r="J2936" s="169">
        <v>0</v>
      </c>
      <c r="K2936" s="170">
        <v>0</v>
      </c>
      <c r="L2936" s="170">
        <v>0</v>
      </c>
      <c r="M2936" s="170">
        <v>0</v>
      </c>
      <c r="N2936" s="392">
        <v>0</v>
      </c>
      <c r="O2936" s="184"/>
      <c r="P2936" s="185"/>
      <c r="Q2936" s="185"/>
      <c r="R2936" s="185"/>
      <c r="S2936" s="186"/>
    </row>
    <row r="2937" spans="1:19" ht="38.25" outlineLevel="2">
      <c r="A2937" s="12" t="s">
        <v>9</v>
      </c>
      <c r="B2937" s="2">
        <v>6</v>
      </c>
      <c r="C2937" s="370">
        <v>509005</v>
      </c>
      <c r="D2937" s="370">
        <v>900501</v>
      </c>
      <c r="E2937" s="5" t="s">
        <v>672</v>
      </c>
      <c r="F2937" s="5">
        <v>1</v>
      </c>
      <c r="G2937" s="433" t="s">
        <v>12</v>
      </c>
      <c r="H2937" s="379" t="s">
        <v>316</v>
      </c>
      <c r="I2937" s="13" t="s">
        <v>112</v>
      </c>
      <c r="J2937" s="169">
        <v>0</v>
      </c>
      <c r="K2937" s="170">
        <v>0</v>
      </c>
      <c r="L2937" s="170">
        <v>0</v>
      </c>
      <c r="M2937" s="170">
        <v>0</v>
      </c>
      <c r="N2937" s="392">
        <v>0</v>
      </c>
      <c r="O2937" s="184"/>
      <c r="P2937" s="185"/>
      <c r="Q2937" s="185"/>
      <c r="R2937" s="185"/>
      <c r="S2937" s="186"/>
    </row>
    <row r="2938" spans="1:19" ht="38.25" outlineLevel="2">
      <c r="A2938" s="12" t="s">
        <v>9</v>
      </c>
      <c r="B2938" s="2">
        <v>6</v>
      </c>
      <c r="C2938" s="370">
        <v>509005</v>
      </c>
      <c r="D2938" s="370">
        <v>900501</v>
      </c>
      <c r="E2938" s="5" t="s">
        <v>672</v>
      </c>
      <c r="F2938" s="5">
        <v>1</v>
      </c>
      <c r="G2938" s="433" t="s">
        <v>12</v>
      </c>
      <c r="H2938" s="379" t="s">
        <v>296</v>
      </c>
      <c r="I2938" s="13" t="s">
        <v>113</v>
      </c>
      <c r="J2938" s="169">
        <v>0</v>
      </c>
      <c r="K2938" s="170">
        <v>0</v>
      </c>
      <c r="L2938" s="170">
        <v>0</v>
      </c>
      <c r="M2938" s="170">
        <v>0</v>
      </c>
      <c r="N2938" s="392">
        <v>0</v>
      </c>
      <c r="O2938" s="184"/>
      <c r="P2938" s="185"/>
      <c r="Q2938" s="185"/>
      <c r="R2938" s="185"/>
      <c r="S2938" s="186"/>
    </row>
    <row r="2939" spans="1:19" ht="38.25" outlineLevel="2">
      <c r="A2939" s="12" t="s">
        <v>9</v>
      </c>
      <c r="B2939" s="2">
        <v>6</v>
      </c>
      <c r="C2939" s="370">
        <v>509005</v>
      </c>
      <c r="D2939" s="370">
        <v>900501</v>
      </c>
      <c r="E2939" s="5" t="s">
        <v>672</v>
      </c>
      <c r="F2939" s="5">
        <v>1</v>
      </c>
      <c r="G2939" s="433" t="s">
        <v>12</v>
      </c>
      <c r="H2939" s="379">
        <v>23</v>
      </c>
      <c r="I2939" s="13" t="s">
        <v>114</v>
      </c>
      <c r="J2939" s="169">
        <v>0</v>
      </c>
      <c r="K2939" s="170">
        <v>0</v>
      </c>
      <c r="L2939" s="170">
        <v>0</v>
      </c>
      <c r="M2939" s="170">
        <v>0</v>
      </c>
      <c r="N2939" s="392">
        <v>0</v>
      </c>
      <c r="O2939" s="184"/>
      <c r="P2939" s="185"/>
      <c r="Q2939" s="185"/>
      <c r="R2939" s="185"/>
      <c r="S2939" s="186"/>
    </row>
    <row r="2940" spans="1:19" ht="38.25" outlineLevel="2">
      <c r="A2940" s="12" t="s">
        <v>9</v>
      </c>
      <c r="B2940" s="2">
        <v>6</v>
      </c>
      <c r="C2940" s="370">
        <v>509005</v>
      </c>
      <c r="D2940" s="370">
        <v>900501</v>
      </c>
      <c r="E2940" s="5" t="s">
        <v>672</v>
      </c>
      <c r="F2940" s="5">
        <v>1</v>
      </c>
      <c r="G2940" s="433" t="s">
        <v>12</v>
      </c>
      <c r="H2940" s="379">
        <v>24</v>
      </c>
      <c r="I2940" s="13" t="s">
        <v>115</v>
      </c>
      <c r="J2940" s="169">
        <v>0</v>
      </c>
      <c r="K2940" s="170">
        <v>0</v>
      </c>
      <c r="L2940" s="170">
        <v>0</v>
      </c>
      <c r="M2940" s="170">
        <v>0</v>
      </c>
      <c r="N2940" s="392">
        <v>0</v>
      </c>
      <c r="O2940" s="184"/>
      <c r="P2940" s="185"/>
      <c r="Q2940" s="185"/>
      <c r="R2940" s="185"/>
      <c r="S2940" s="186"/>
    </row>
    <row r="2941" spans="1:19" ht="38.25" outlineLevel="2">
      <c r="A2941" s="12" t="s">
        <v>9</v>
      </c>
      <c r="B2941" s="2">
        <v>6</v>
      </c>
      <c r="C2941" s="370">
        <v>509005</v>
      </c>
      <c r="D2941" s="370">
        <v>900501</v>
      </c>
      <c r="E2941" s="5" t="s">
        <v>672</v>
      </c>
      <c r="F2941" s="5">
        <v>1</v>
      </c>
      <c r="G2941" s="433" t="s">
        <v>12</v>
      </c>
      <c r="H2941" s="379">
        <v>25</v>
      </c>
      <c r="I2941" s="13" t="s">
        <v>116</v>
      </c>
      <c r="J2941" s="169">
        <v>0</v>
      </c>
      <c r="K2941" s="170">
        <v>0</v>
      </c>
      <c r="L2941" s="170">
        <v>0</v>
      </c>
      <c r="M2941" s="170">
        <v>0</v>
      </c>
      <c r="N2941" s="392">
        <v>0</v>
      </c>
      <c r="O2941" s="184"/>
      <c r="P2941" s="185"/>
      <c r="Q2941" s="185"/>
      <c r="R2941" s="185"/>
      <c r="S2941" s="186"/>
    </row>
    <row r="2942" spans="1:19" ht="38.25" outlineLevel="2">
      <c r="A2942" s="12" t="s">
        <v>9</v>
      </c>
      <c r="B2942" s="2">
        <v>6</v>
      </c>
      <c r="C2942" s="370">
        <v>509005</v>
      </c>
      <c r="D2942" s="370">
        <v>900501</v>
      </c>
      <c r="E2942" s="5" t="s">
        <v>672</v>
      </c>
      <c r="F2942" s="5">
        <v>1</v>
      </c>
      <c r="G2942" s="433" t="s">
        <v>12</v>
      </c>
      <c r="H2942" s="379">
        <v>30</v>
      </c>
      <c r="I2942" s="13" t="s">
        <v>117</v>
      </c>
      <c r="J2942" s="169">
        <v>0</v>
      </c>
      <c r="K2942" s="170">
        <v>0</v>
      </c>
      <c r="L2942" s="170">
        <v>0</v>
      </c>
      <c r="M2942" s="170">
        <v>0</v>
      </c>
      <c r="N2942" s="392">
        <v>0</v>
      </c>
      <c r="O2942" s="184"/>
      <c r="P2942" s="185"/>
      <c r="Q2942" s="185"/>
      <c r="R2942" s="185"/>
      <c r="S2942" s="186"/>
    </row>
    <row r="2943" spans="1:19" ht="38.25" outlineLevel="2">
      <c r="A2943" s="12" t="s">
        <v>9</v>
      </c>
      <c r="B2943" s="2">
        <v>6</v>
      </c>
      <c r="C2943" s="370">
        <v>509005</v>
      </c>
      <c r="D2943" s="370">
        <v>900501</v>
      </c>
      <c r="E2943" s="5" t="s">
        <v>672</v>
      </c>
      <c r="F2943" s="5">
        <v>1</v>
      </c>
      <c r="G2943" s="433" t="s">
        <v>12</v>
      </c>
      <c r="H2943" s="379">
        <v>31</v>
      </c>
      <c r="I2943" s="13" t="s">
        <v>118</v>
      </c>
      <c r="J2943" s="169">
        <v>0</v>
      </c>
      <c r="K2943" s="170">
        <v>0</v>
      </c>
      <c r="L2943" s="170">
        <v>0</v>
      </c>
      <c r="M2943" s="170">
        <v>0</v>
      </c>
      <c r="N2943" s="392">
        <v>0</v>
      </c>
      <c r="O2943" s="184"/>
      <c r="P2943" s="185"/>
      <c r="Q2943" s="185"/>
      <c r="R2943" s="185"/>
      <c r="S2943" s="186"/>
    </row>
    <row r="2944" spans="1:19" ht="38.25" outlineLevel="2">
      <c r="A2944" s="12" t="s">
        <v>9</v>
      </c>
      <c r="B2944" s="2">
        <v>6</v>
      </c>
      <c r="C2944" s="370">
        <v>509005</v>
      </c>
      <c r="D2944" s="370">
        <v>900501</v>
      </c>
      <c r="E2944" s="5" t="s">
        <v>672</v>
      </c>
      <c r="F2944" s="5">
        <v>1</v>
      </c>
      <c r="G2944" s="433" t="s">
        <v>12</v>
      </c>
      <c r="H2944" s="379">
        <v>32</v>
      </c>
      <c r="I2944" s="13" t="s">
        <v>119</v>
      </c>
      <c r="J2944" s="169">
        <v>0</v>
      </c>
      <c r="K2944" s="170">
        <v>0</v>
      </c>
      <c r="L2944" s="170">
        <v>0</v>
      </c>
      <c r="M2944" s="170">
        <v>0</v>
      </c>
      <c r="N2944" s="392">
        <v>0</v>
      </c>
      <c r="O2944" s="184"/>
      <c r="P2944" s="185"/>
      <c r="Q2944" s="185"/>
      <c r="R2944" s="185"/>
      <c r="S2944" s="186"/>
    </row>
    <row r="2945" spans="1:19" ht="38.25" outlineLevel="2">
      <c r="A2945" s="12" t="s">
        <v>9</v>
      </c>
      <c r="B2945" s="2">
        <v>6</v>
      </c>
      <c r="C2945" s="370">
        <v>509005</v>
      </c>
      <c r="D2945" s="370">
        <v>900501</v>
      </c>
      <c r="E2945" s="5" t="s">
        <v>672</v>
      </c>
      <c r="F2945" s="5">
        <v>1</v>
      </c>
      <c r="G2945" s="433" t="s">
        <v>12</v>
      </c>
      <c r="H2945" s="379">
        <v>35</v>
      </c>
      <c r="I2945" s="13" t="s">
        <v>120</v>
      </c>
      <c r="J2945" s="169">
        <v>0</v>
      </c>
      <c r="K2945" s="170">
        <v>0</v>
      </c>
      <c r="L2945" s="170">
        <v>0</v>
      </c>
      <c r="M2945" s="170">
        <v>0</v>
      </c>
      <c r="N2945" s="392">
        <v>0</v>
      </c>
      <c r="O2945" s="184"/>
      <c r="P2945" s="185"/>
      <c r="Q2945" s="185"/>
      <c r="R2945" s="185"/>
      <c r="S2945" s="186"/>
    </row>
    <row r="2946" spans="1:19" ht="38.25" outlineLevel="2">
      <c r="A2946" s="12" t="s">
        <v>9</v>
      </c>
      <c r="B2946" s="2">
        <v>6</v>
      </c>
      <c r="C2946" s="370">
        <v>509005</v>
      </c>
      <c r="D2946" s="370">
        <v>900501</v>
      </c>
      <c r="E2946" s="5" t="s">
        <v>672</v>
      </c>
      <c r="F2946" s="5">
        <v>1</v>
      </c>
      <c r="G2946" s="433" t="s">
        <v>12</v>
      </c>
      <c r="H2946" s="379">
        <v>40</v>
      </c>
      <c r="I2946" s="13" t="s">
        <v>121</v>
      </c>
      <c r="J2946" s="169">
        <v>0</v>
      </c>
      <c r="K2946" s="170">
        <v>0</v>
      </c>
      <c r="L2946" s="170">
        <v>0</v>
      </c>
      <c r="M2946" s="170">
        <v>0</v>
      </c>
      <c r="N2946" s="392">
        <v>0</v>
      </c>
      <c r="O2946" s="184"/>
      <c r="P2946" s="185"/>
      <c r="Q2946" s="185"/>
      <c r="R2946" s="185"/>
      <c r="S2946" s="186"/>
    </row>
    <row r="2947" spans="1:19" ht="38.25" outlineLevel="2">
      <c r="A2947" s="12" t="s">
        <v>9</v>
      </c>
      <c r="B2947" s="2">
        <v>6</v>
      </c>
      <c r="C2947" s="370">
        <v>509005</v>
      </c>
      <c r="D2947" s="370">
        <v>900501</v>
      </c>
      <c r="E2947" s="5" t="s">
        <v>672</v>
      </c>
      <c r="F2947" s="5">
        <v>1</v>
      </c>
      <c r="G2947" s="433" t="s">
        <v>12</v>
      </c>
      <c r="H2947" s="379">
        <v>68</v>
      </c>
      <c r="I2947" s="13" t="s">
        <v>122</v>
      </c>
      <c r="J2947" s="169">
        <v>100</v>
      </c>
      <c r="K2947" s="170">
        <v>25</v>
      </c>
      <c r="L2947" s="170">
        <v>25</v>
      </c>
      <c r="M2947" s="170">
        <v>25</v>
      </c>
      <c r="N2947" s="392">
        <v>25</v>
      </c>
      <c r="O2947" s="184"/>
      <c r="P2947" s="185"/>
      <c r="Q2947" s="185"/>
      <c r="R2947" s="185"/>
      <c r="S2947" s="186"/>
    </row>
    <row r="2948" spans="1:19" ht="38.25" outlineLevel="2">
      <c r="A2948" s="12" t="s">
        <v>9</v>
      </c>
      <c r="B2948" s="2">
        <v>6</v>
      </c>
      <c r="C2948" s="370">
        <v>509005</v>
      </c>
      <c r="D2948" s="370">
        <v>900501</v>
      </c>
      <c r="E2948" s="5" t="s">
        <v>672</v>
      </c>
      <c r="F2948" s="5">
        <v>1</v>
      </c>
      <c r="G2948" s="433" t="s">
        <v>12</v>
      </c>
      <c r="H2948" s="379">
        <v>91</v>
      </c>
      <c r="I2948" s="13" t="s">
        <v>123</v>
      </c>
      <c r="J2948" s="169">
        <v>0</v>
      </c>
      <c r="K2948" s="170">
        <v>0</v>
      </c>
      <c r="L2948" s="170">
        <v>0</v>
      </c>
      <c r="M2948" s="170">
        <v>0</v>
      </c>
      <c r="N2948" s="392">
        <v>0</v>
      </c>
      <c r="O2948" s="184"/>
      <c r="P2948" s="185"/>
      <c r="Q2948" s="185"/>
      <c r="R2948" s="185"/>
      <c r="S2948" s="186"/>
    </row>
    <row r="2949" spans="1:19" outlineLevel="1" collapsed="1">
      <c r="A2949" s="123"/>
      <c r="B2949" s="124">
        <v>6</v>
      </c>
      <c r="C2949" s="155">
        <v>509005</v>
      </c>
      <c r="D2949" s="155">
        <v>900501</v>
      </c>
      <c r="E2949" s="126"/>
      <c r="F2949" s="126">
        <v>1</v>
      </c>
      <c r="G2949" s="434" t="s">
        <v>12</v>
      </c>
      <c r="H2949" s="380"/>
      <c r="I2949" s="127"/>
      <c r="J2949" s="171">
        <v>100</v>
      </c>
      <c r="K2949" s="172">
        <v>25</v>
      </c>
      <c r="L2949" s="172">
        <v>25</v>
      </c>
      <c r="M2949" s="172">
        <v>25</v>
      </c>
      <c r="N2949" s="393">
        <v>25</v>
      </c>
      <c r="O2949" s="187">
        <v>2026.5420572647859</v>
      </c>
      <c r="P2949" s="188">
        <v>507</v>
      </c>
      <c r="Q2949" s="188">
        <v>507</v>
      </c>
      <c r="R2949" s="188">
        <v>507</v>
      </c>
      <c r="S2949" s="189">
        <v>505.54205726478585</v>
      </c>
    </row>
    <row r="2950" spans="1:19" ht="25.5" outlineLevel="2">
      <c r="A2950" s="12" t="s">
        <v>7</v>
      </c>
      <c r="B2950" s="2">
        <v>7</v>
      </c>
      <c r="C2950" s="370">
        <v>500401</v>
      </c>
      <c r="D2950" s="370">
        <v>40101</v>
      </c>
      <c r="E2950" s="5" t="s">
        <v>561</v>
      </c>
      <c r="F2950" s="5">
        <v>1</v>
      </c>
      <c r="G2950" s="433" t="s">
        <v>12</v>
      </c>
      <c r="H2950" s="379" t="s">
        <v>701</v>
      </c>
      <c r="I2950" s="13" t="s">
        <v>98</v>
      </c>
      <c r="J2950" s="169">
        <v>1670</v>
      </c>
      <c r="K2950" s="170">
        <v>418</v>
      </c>
      <c r="L2950" s="170">
        <v>418</v>
      </c>
      <c r="M2950" s="170">
        <v>418</v>
      </c>
      <c r="N2950" s="392">
        <v>416</v>
      </c>
      <c r="O2950" s="184"/>
      <c r="P2950" s="185"/>
      <c r="Q2950" s="185"/>
      <c r="R2950" s="185"/>
      <c r="S2950" s="186"/>
    </row>
    <row r="2951" spans="1:19" ht="25.5" outlineLevel="2">
      <c r="A2951" s="12" t="s">
        <v>7</v>
      </c>
      <c r="B2951" s="2">
        <v>7</v>
      </c>
      <c r="C2951" s="370">
        <v>500401</v>
      </c>
      <c r="D2951" s="370">
        <v>40101</v>
      </c>
      <c r="E2951" s="5" t="s">
        <v>561</v>
      </c>
      <c r="F2951" s="5">
        <v>1</v>
      </c>
      <c r="G2951" s="433" t="s">
        <v>12</v>
      </c>
      <c r="H2951" s="379">
        <v>2</v>
      </c>
      <c r="I2951" s="13" t="s">
        <v>99</v>
      </c>
      <c r="J2951" s="169">
        <v>0</v>
      </c>
      <c r="K2951" s="170">
        <v>0</v>
      </c>
      <c r="L2951" s="170">
        <v>0</v>
      </c>
      <c r="M2951" s="170">
        <v>0</v>
      </c>
      <c r="N2951" s="392">
        <v>0</v>
      </c>
      <c r="O2951" s="184"/>
      <c r="P2951" s="185"/>
      <c r="Q2951" s="185"/>
      <c r="R2951" s="185"/>
      <c r="S2951" s="186"/>
    </row>
    <row r="2952" spans="1:19" ht="25.5" outlineLevel="2">
      <c r="A2952" s="12" t="s">
        <v>7</v>
      </c>
      <c r="B2952" s="2">
        <v>7</v>
      </c>
      <c r="C2952" s="370">
        <v>500401</v>
      </c>
      <c r="D2952" s="370">
        <v>40101</v>
      </c>
      <c r="E2952" s="5" t="s">
        <v>561</v>
      </c>
      <c r="F2952" s="5">
        <v>1</v>
      </c>
      <c r="G2952" s="433" t="s">
        <v>12</v>
      </c>
      <c r="H2952" s="379">
        <v>3</v>
      </c>
      <c r="I2952" s="13" t="s">
        <v>100</v>
      </c>
      <c r="J2952" s="169">
        <v>0</v>
      </c>
      <c r="K2952" s="170">
        <v>0</v>
      </c>
      <c r="L2952" s="170">
        <v>0</v>
      </c>
      <c r="M2952" s="170">
        <v>0</v>
      </c>
      <c r="N2952" s="392">
        <v>0</v>
      </c>
      <c r="O2952" s="184"/>
      <c r="P2952" s="185"/>
      <c r="Q2952" s="185"/>
      <c r="R2952" s="185"/>
      <c r="S2952" s="186"/>
    </row>
    <row r="2953" spans="1:19" ht="25.5" outlineLevel="2">
      <c r="A2953" s="12" t="s">
        <v>7</v>
      </c>
      <c r="B2953" s="2">
        <v>7</v>
      </c>
      <c r="C2953" s="370">
        <v>500401</v>
      </c>
      <c r="D2953" s="370">
        <v>40101</v>
      </c>
      <c r="E2953" s="5" t="s">
        <v>561</v>
      </c>
      <c r="F2953" s="5">
        <v>1</v>
      </c>
      <c r="G2953" s="433" t="s">
        <v>12</v>
      </c>
      <c r="H2953" s="379">
        <v>4</v>
      </c>
      <c r="I2953" s="13" t="s">
        <v>101</v>
      </c>
      <c r="J2953" s="169">
        <v>400</v>
      </c>
      <c r="K2953" s="170">
        <v>100</v>
      </c>
      <c r="L2953" s="170">
        <v>100</v>
      </c>
      <c r="M2953" s="170">
        <v>100</v>
      </c>
      <c r="N2953" s="392">
        <v>100</v>
      </c>
      <c r="O2953" s="184"/>
      <c r="P2953" s="185"/>
      <c r="Q2953" s="185"/>
      <c r="R2953" s="185"/>
      <c r="S2953" s="186"/>
    </row>
    <row r="2954" spans="1:19" ht="25.5" outlineLevel="2">
      <c r="A2954" s="12" t="s">
        <v>7</v>
      </c>
      <c r="B2954" s="2">
        <v>7</v>
      </c>
      <c r="C2954" s="370">
        <v>500401</v>
      </c>
      <c r="D2954" s="370">
        <v>40101</v>
      </c>
      <c r="E2954" s="5" t="s">
        <v>561</v>
      </c>
      <c r="F2954" s="5">
        <v>1</v>
      </c>
      <c r="G2954" s="433" t="s">
        <v>12</v>
      </c>
      <c r="H2954" s="379" t="s">
        <v>302</v>
      </c>
      <c r="I2954" s="13" t="s">
        <v>102</v>
      </c>
      <c r="J2954" s="169">
        <v>0</v>
      </c>
      <c r="K2954" s="170">
        <v>0</v>
      </c>
      <c r="L2954" s="170">
        <v>0</v>
      </c>
      <c r="M2954" s="170">
        <v>0</v>
      </c>
      <c r="N2954" s="392">
        <v>0</v>
      </c>
      <c r="O2954" s="184"/>
      <c r="P2954" s="185"/>
      <c r="Q2954" s="185"/>
      <c r="R2954" s="185"/>
      <c r="S2954" s="186"/>
    </row>
    <row r="2955" spans="1:19" ht="25.5" outlineLevel="2">
      <c r="A2955" s="12" t="s">
        <v>7</v>
      </c>
      <c r="B2955" s="2">
        <v>7</v>
      </c>
      <c r="C2955" s="370">
        <v>500401</v>
      </c>
      <c r="D2955" s="370">
        <v>40101</v>
      </c>
      <c r="E2955" s="5" t="s">
        <v>561</v>
      </c>
      <c r="F2955" s="5">
        <v>1</v>
      </c>
      <c r="G2955" s="433" t="s">
        <v>12</v>
      </c>
      <c r="H2955" s="379">
        <v>6</v>
      </c>
      <c r="I2955" s="13" t="s">
        <v>103</v>
      </c>
      <c r="J2955" s="169">
        <v>0</v>
      </c>
      <c r="K2955" s="170">
        <v>0</v>
      </c>
      <c r="L2955" s="170">
        <v>0</v>
      </c>
      <c r="M2955" s="170">
        <v>0</v>
      </c>
      <c r="N2955" s="392">
        <v>0</v>
      </c>
      <c r="O2955" s="184"/>
      <c r="P2955" s="185"/>
      <c r="Q2955" s="185"/>
      <c r="R2955" s="185"/>
      <c r="S2955" s="186"/>
    </row>
    <row r="2956" spans="1:19" ht="25.5" outlineLevel="2">
      <c r="A2956" s="12" t="s">
        <v>7</v>
      </c>
      <c r="B2956" s="2">
        <v>7</v>
      </c>
      <c r="C2956" s="370">
        <v>500401</v>
      </c>
      <c r="D2956" s="370">
        <v>40101</v>
      </c>
      <c r="E2956" s="5" t="s">
        <v>561</v>
      </c>
      <c r="F2956" s="5">
        <v>1</v>
      </c>
      <c r="G2956" s="433" t="s">
        <v>12</v>
      </c>
      <c r="H2956" s="379">
        <v>7</v>
      </c>
      <c r="I2956" s="13" t="s">
        <v>104</v>
      </c>
      <c r="J2956" s="169">
        <v>0</v>
      </c>
      <c r="K2956" s="170">
        <v>0</v>
      </c>
      <c r="L2956" s="170">
        <v>0</v>
      </c>
      <c r="M2956" s="170">
        <v>0</v>
      </c>
      <c r="N2956" s="392">
        <v>0</v>
      </c>
      <c r="O2956" s="184"/>
      <c r="P2956" s="185"/>
      <c r="Q2956" s="185"/>
      <c r="R2956" s="185"/>
      <c r="S2956" s="186"/>
    </row>
    <row r="2957" spans="1:19" ht="25.5" outlineLevel="2">
      <c r="A2957" s="12" t="s">
        <v>7</v>
      </c>
      <c r="B2957" s="2">
        <v>7</v>
      </c>
      <c r="C2957" s="370">
        <v>500401</v>
      </c>
      <c r="D2957" s="370">
        <v>40101</v>
      </c>
      <c r="E2957" s="5" t="s">
        <v>561</v>
      </c>
      <c r="F2957" s="5">
        <v>1</v>
      </c>
      <c r="G2957" s="433" t="s">
        <v>12</v>
      </c>
      <c r="H2957" s="379">
        <v>8</v>
      </c>
      <c r="I2957" s="13" t="s">
        <v>105</v>
      </c>
      <c r="J2957" s="169">
        <v>0</v>
      </c>
      <c r="K2957" s="170">
        <v>0</v>
      </c>
      <c r="L2957" s="170">
        <v>0</v>
      </c>
      <c r="M2957" s="170">
        <v>0</v>
      </c>
      <c r="N2957" s="392">
        <v>0</v>
      </c>
      <c r="O2957" s="184"/>
      <c r="P2957" s="185"/>
      <c r="Q2957" s="185"/>
      <c r="R2957" s="185"/>
      <c r="S2957" s="186"/>
    </row>
    <row r="2958" spans="1:19" ht="25.5" outlineLevel="2">
      <c r="A2958" s="12" t="s">
        <v>7</v>
      </c>
      <c r="B2958" s="2">
        <v>7</v>
      </c>
      <c r="C2958" s="370">
        <v>500401</v>
      </c>
      <c r="D2958" s="370">
        <v>40101</v>
      </c>
      <c r="E2958" s="5" t="s">
        <v>561</v>
      </c>
      <c r="F2958" s="5">
        <v>1</v>
      </c>
      <c r="G2958" s="433" t="s">
        <v>12</v>
      </c>
      <c r="H2958" s="379">
        <v>9</v>
      </c>
      <c r="I2958" s="13" t="s">
        <v>106</v>
      </c>
      <c r="J2958" s="169">
        <v>1158</v>
      </c>
      <c r="K2958" s="170">
        <v>290</v>
      </c>
      <c r="L2958" s="170">
        <v>290</v>
      </c>
      <c r="M2958" s="170">
        <v>290</v>
      </c>
      <c r="N2958" s="392">
        <v>288</v>
      </c>
      <c r="O2958" s="184"/>
      <c r="P2958" s="185"/>
      <c r="Q2958" s="185"/>
      <c r="R2958" s="185"/>
      <c r="S2958" s="186"/>
    </row>
    <row r="2959" spans="1:19" ht="25.5" outlineLevel="2">
      <c r="A2959" s="12" t="s">
        <v>7</v>
      </c>
      <c r="B2959" s="2">
        <v>7</v>
      </c>
      <c r="C2959" s="370">
        <v>500401</v>
      </c>
      <c r="D2959" s="370">
        <v>40101</v>
      </c>
      <c r="E2959" s="5" t="s">
        <v>561</v>
      </c>
      <c r="F2959" s="5">
        <v>1</v>
      </c>
      <c r="G2959" s="433" t="s">
        <v>12</v>
      </c>
      <c r="H2959" s="379">
        <v>10</v>
      </c>
      <c r="I2959" s="13" t="s">
        <v>107</v>
      </c>
      <c r="J2959" s="169">
        <v>825</v>
      </c>
      <c r="K2959" s="170">
        <v>206</v>
      </c>
      <c r="L2959" s="170">
        <v>206</v>
      </c>
      <c r="M2959" s="170">
        <v>206</v>
      </c>
      <c r="N2959" s="392">
        <v>207</v>
      </c>
      <c r="O2959" s="184"/>
      <c r="P2959" s="185"/>
      <c r="Q2959" s="185"/>
      <c r="R2959" s="185"/>
      <c r="S2959" s="186"/>
    </row>
    <row r="2960" spans="1:19" ht="25.5" outlineLevel="2">
      <c r="A2960" s="12" t="s">
        <v>7</v>
      </c>
      <c r="B2960" s="2">
        <v>7</v>
      </c>
      <c r="C2960" s="370">
        <v>500401</v>
      </c>
      <c r="D2960" s="370">
        <v>40101</v>
      </c>
      <c r="E2960" s="5" t="s">
        <v>561</v>
      </c>
      <c r="F2960" s="5">
        <v>1</v>
      </c>
      <c r="G2960" s="433" t="s">
        <v>12</v>
      </c>
      <c r="H2960" s="379">
        <v>11</v>
      </c>
      <c r="I2960" s="13" t="s">
        <v>108</v>
      </c>
      <c r="J2960" s="169">
        <v>1308</v>
      </c>
      <c r="K2960" s="170">
        <v>327</v>
      </c>
      <c r="L2960" s="170">
        <v>327</v>
      </c>
      <c r="M2960" s="170">
        <v>327</v>
      </c>
      <c r="N2960" s="392">
        <v>327</v>
      </c>
      <c r="O2960" s="184"/>
      <c r="P2960" s="185"/>
      <c r="Q2960" s="185"/>
      <c r="R2960" s="185"/>
      <c r="S2960" s="186"/>
    </row>
    <row r="2961" spans="1:19" ht="25.5" outlineLevel="2">
      <c r="A2961" s="12" t="s">
        <v>7</v>
      </c>
      <c r="B2961" s="2">
        <v>7</v>
      </c>
      <c r="C2961" s="370">
        <v>500401</v>
      </c>
      <c r="D2961" s="370">
        <v>40101</v>
      </c>
      <c r="E2961" s="5" t="s">
        <v>561</v>
      </c>
      <c r="F2961" s="5">
        <v>1</v>
      </c>
      <c r="G2961" s="433" t="s">
        <v>12</v>
      </c>
      <c r="H2961" s="379" t="s">
        <v>304</v>
      </c>
      <c r="I2961" s="13" t="s">
        <v>109</v>
      </c>
      <c r="J2961" s="169">
        <v>738</v>
      </c>
      <c r="K2961" s="170">
        <v>185</v>
      </c>
      <c r="L2961" s="170">
        <v>185</v>
      </c>
      <c r="M2961" s="170">
        <v>185</v>
      </c>
      <c r="N2961" s="392">
        <v>183</v>
      </c>
      <c r="O2961" s="184"/>
      <c r="P2961" s="185"/>
      <c r="Q2961" s="185"/>
      <c r="R2961" s="185"/>
      <c r="S2961" s="186"/>
    </row>
    <row r="2962" spans="1:19" ht="25.5" outlineLevel="2">
      <c r="A2962" s="12" t="s">
        <v>7</v>
      </c>
      <c r="B2962" s="2">
        <v>7</v>
      </c>
      <c r="C2962" s="370">
        <v>500401</v>
      </c>
      <c r="D2962" s="370">
        <v>40101</v>
      </c>
      <c r="E2962" s="5" t="s">
        <v>561</v>
      </c>
      <c r="F2962" s="5">
        <v>1</v>
      </c>
      <c r="G2962" s="433" t="s">
        <v>12</v>
      </c>
      <c r="H2962" s="379">
        <v>15</v>
      </c>
      <c r="I2962" s="13" t="s">
        <v>110</v>
      </c>
      <c r="J2962" s="169">
        <v>0</v>
      </c>
      <c r="K2962" s="170">
        <v>0</v>
      </c>
      <c r="L2962" s="170">
        <v>0</v>
      </c>
      <c r="M2962" s="170">
        <v>0</v>
      </c>
      <c r="N2962" s="392">
        <v>0</v>
      </c>
      <c r="O2962" s="184"/>
      <c r="P2962" s="185"/>
      <c r="Q2962" s="185"/>
      <c r="R2962" s="185"/>
      <c r="S2962" s="186"/>
    </row>
    <row r="2963" spans="1:19" ht="25.5" outlineLevel="2">
      <c r="A2963" s="12" t="s">
        <v>7</v>
      </c>
      <c r="B2963" s="2">
        <v>7</v>
      </c>
      <c r="C2963" s="370">
        <v>500401</v>
      </c>
      <c r="D2963" s="370">
        <v>40101</v>
      </c>
      <c r="E2963" s="5" t="s">
        <v>561</v>
      </c>
      <c r="F2963" s="5">
        <v>1</v>
      </c>
      <c r="G2963" s="433" t="s">
        <v>12</v>
      </c>
      <c r="H2963" s="379">
        <v>19</v>
      </c>
      <c r="I2963" s="13" t="s">
        <v>111</v>
      </c>
      <c r="J2963" s="169">
        <v>184</v>
      </c>
      <c r="K2963" s="170">
        <v>46</v>
      </c>
      <c r="L2963" s="170">
        <v>46</v>
      </c>
      <c r="M2963" s="170">
        <v>46</v>
      </c>
      <c r="N2963" s="392">
        <v>46</v>
      </c>
      <c r="O2963" s="184"/>
      <c r="P2963" s="185"/>
      <c r="Q2963" s="185"/>
      <c r="R2963" s="185"/>
      <c r="S2963" s="186"/>
    </row>
    <row r="2964" spans="1:19" ht="25.5" outlineLevel="2">
      <c r="A2964" s="12" t="s">
        <v>7</v>
      </c>
      <c r="B2964" s="2">
        <v>7</v>
      </c>
      <c r="C2964" s="370">
        <v>500401</v>
      </c>
      <c r="D2964" s="370">
        <v>40101</v>
      </c>
      <c r="E2964" s="5" t="s">
        <v>561</v>
      </c>
      <c r="F2964" s="5">
        <v>1</v>
      </c>
      <c r="G2964" s="433" t="s">
        <v>12</v>
      </c>
      <c r="H2964" s="379" t="s">
        <v>316</v>
      </c>
      <c r="I2964" s="13" t="s">
        <v>112</v>
      </c>
      <c r="J2964" s="169">
        <v>2594</v>
      </c>
      <c r="K2964" s="170">
        <v>644</v>
      </c>
      <c r="L2964" s="170">
        <v>650</v>
      </c>
      <c r="M2964" s="170">
        <v>650</v>
      </c>
      <c r="N2964" s="392">
        <v>650</v>
      </c>
      <c r="O2964" s="184"/>
      <c r="P2964" s="185"/>
      <c r="Q2964" s="185"/>
      <c r="R2964" s="185"/>
      <c r="S2964" s="186"/>
    </row>
    <row r="2965" spans="1:19" ht="25.5" outlineLevel="2">
      <c r="A2965" s="12" t="s">
        <v>7</v>
      </c>
      <c r="B2965" s="2">
        <v>7</v>
      </c>
      <c r="C2965" s="370">
        <v>500401</v>
      </c>
      <c r="D2965" s="370">
        <v>40101</v>
      </c>
      <c r="E2965" s="5" t="s">
        <v>561</v>
      </c>
      <c r="F2965" s="5">
        <v>1</v>
      </c>
      <c r="G2965" s="433" t="s">
        <v>12</v>
      </c>
      <c r="H2965" s="379" t="s">
        <v>296</v>
      </c>
      <c r="I2965" s="13" t="s">
        <v>113</v>
      </c>
      <c r="J2965" s="169">
        <v>0</v>
      </c>
      <c r="K2965" s="170">
        <v>0</v>
      </c>
      <c r="L2965" s="170">
        <v>0</v>
      </c>
      <c r="M2965" s="170">
        <v>0</v>
      </c>
      <c r="N2965" s="392">
        <v>0</v>
      </c>
      <c r="O2965" s="184"/>
      <c r="P2965" s="185"/>
      <c r="Q2965" s="185"/>
      <c r="R2965" s="185"/>
      <c r="S2965" s="186"/>
    </row>
    <row r="2966" spans="1:19" ht="25.5" outlineLevel="2">
      <c r="A2966" s="12" t="s">
        <v>7</v>
      </c>
      <c r="B2966" s="2">
        <v>7</v>
      </c>
      <c r="C2966" s="370">
        <v>500401</v>
      </c>
      <c r="D2966" s="370">
        <v>40101</v>
      </c>
      <c r="E2966" s="5" t="s">
        <v>561</v>
      </c>
      <c r="F2966" s="5">
        <v>1</v>
      </c>
      <c r="G2966" s="433" t="s">
        <v>12</v>
      </c>
      <c r="H2966" s="379">
        <v>23</v>
      </c>
      <c r="I2966" s="13" t="s">
        <v>114</v>
      </c>
      <c r="J2966" s="169">
        <v>690</v>
      </c>
      <c r="K2966" s="170">
        <v>173</v>
      </c>
      <c r="L2966" s="170">
        <v>173</v>
      </c>
      <c r="M2966" s="170">
        <v>173</v>
      </c>
      <c r="N2966" s="392">
        <v>171</v>
      </c>
      <c r="O2966" s="184"/>
      <c r="P2966" s="185"/>
      <c r="Q2966" s="185"/>
      <c r="R2966" s="185"/>
      <c r="S2966" s="186"/>
    </row>
    <row r="2967" spans="1:19" ht="25.5" outlineLevel="2">
      <c r="A2967" s="12" t="s">
        <v>7</v>
      </c>
      <c r="B2967" s="2">
        <v>7</v>
      </c>
      <c r="C2967" s="370">
        <v>500401</v>
      </c>
      <c r="D2967" s="370">
        <v>40101</v>
      </c>
      <c r="E2967" s="5" t="s">
        <v>561</v>
      </c>
      <c r="F2967" s="5">
        <v>1</v>
      </c>
      <c r="G2967" s="433" t="s">
        <v>12</v>
      </c>
      <c r="H2967" s="379">
        <v>24</v>
      </c>
      <c r="I2967" s="13" t="s">
        <v>115</v>
      </c>
      <c r="J2967" s="169">
        <v>849</v>
      </c>
      <c r="K2967" s="170">
        <v>212</v>
      </c>
      <c r="L2967" s="170">
        <v>212</v>
      </c>
      <c r="M2967" s="170">
        <v>212</v>
      </c>
      <c r="N2967" s="392">
        <v>213</v>
      </c>
      <c r="O2967" s="184"/>
      <c r="P2967" s="185"/>
      <c r="Q2967" s="185"/>
      <c r="R2967" s="185"/>
      <c r="S2967" s="186"/>
    </row>
    <row r="2968" spans="1:19" ht="25.5" outlineLevel="2">
      <c r="A2968" s="12" t="s">
        <v>7</v>
      </c>
      <c r="B2968" s="2">
        <v>7</v>
      </c>
      <c r="C2968" s="370">
        <v>500401</v>
      </c>
      <c r="D2968" s="370">
        <v>40101</v>
      </c>
      <c r="E2968" s="5" t="s">
        <v>561</v>
      </c>
      <c r="F2968" s="5">
        <v>1</v>
      </c>
      <c r="G2968" s="433" t="s">
        <v>12</v>
      </c>
      <c r="H2968" s="379">
        <v>25</v>
      </c>
      <c r="I2968" s="13" t="s">
        <v>116</v>
      </c>
      <c r="J2968" s="169">
        <v>1536</v>
      </c>
      <c r="K2968" s="170">
        <v>384</v>
      </c>
      <c r="L2968" s="170">
        <v>384</v>
      </c>
      <c r="M2968" s="170">
        <v>384</v>
      </c>
      <c r="N2968" s="392">
        <v>384</v>
      </c>
      <c r="O2968" s="184"/>
      <c r="P2968" s="185"/>
      <c r="Q2968" s="185"/>
      <c r="R2968" s="185"/>
      <c r="S2968" s="186"/>
    </row>
    <row r="2969" spans="1:19" ht="25.5" outlineLevel="2">
      <c r="A2969" s="12" t="s">
        <v>7</v>
      </c>
      <c r="B2969" s="2">
        <v>7</v>
      </c>
      <c r="C2969" s="370">
        <v>500401</v>
      </c>
      <c r="D2969" s="370">
        <v>40101</v>
      </c>
      <c r="E2969" s="5" t="s">
        <v>561</v>
      </c>
      <c r="F2969" s="5">
        <v>1</v>
      </c>
      <c r="G2969" s="433" t="s">
        <v>12</v>
      </c>
      <c r="H2969" s="379">
        <v>30</v>
      </c>
      <c r="I2969" s="13" t="s">
        <v>117</v>
      </c>
      <c r="J2969" s="169">
        <v>0</v>
      </c>
      <c r="K2969" s="170">
        <v>0</v>
      </c>
      <c r="L2969" s="170">
        <v>0</v>
      </c>
      <c r="M2969" s="170">
        <v>0</v>
      </c>
      <c r="N2969" s="392">
        <v>0</v>
      </c>
      <c r="O2969" s="184"/>
      <c r="P2969" s="185"/>
      <c r="Q2969" s="185"/>
      <c r="R2969" s="185"/>
      <c r="S2969" s="186"/>
    </row>
    <row r="2970" spans="1:19" ht="25.5" outlineLevel="2">
      <c r="A2970" s="12" t="s">
        <v>7</v>
      </c>
      <c r="B2970" s="2">
        <v>7</v>
      </c>
      <c r="C2970" s="370">
        <v>500401</v>
      </c>
      <c r="D2970" s="370">
        <v>40101</v>
      </c>
      <c r="E2970" s="5" t="s">
        <v>561</v>
      </c>
      <c r="F2970" s="5">
        <v>1</v>
      </c>
      <c r="G2970" s="433" t="s">
        <v>12</v>
      </c>
      <c r="H2970" s="379">
        <v>31</v>
      </c>
      <c r="I2970" s="13" t="s">
        <v>118</v>
      </c>
      <c r="J2970" s="169">
        <v>150</v>
      </c>
      <c r="K2970" s="170">
        <v>38</v>
      </c>
      <c r="L2970" s="170">
        <v>38</v>
      </c>
      <c r="M2970" s="170">
        <v>38</v>
      </c>
      <c r="N2970" s="392">
        <v>36</v>
      </c>
      <c r="O2970" s="184"/>
      <c r="P2970" s="185"/>
      <c r="Q2970" s="185"/>
      <c r="R2970" s="185"/>
      <c r="S2970" s="186"/>
    </row>
    <row r="2971" spans="1:19" ht="25.5" outlineLevel="2">
      <c r="A2971" s="12" t="s">
        <v>7</v>
      </c>
      <c r="B2971" s="2">
        <v>7</v>
      </c>
      <c r="C2971" s="370">
        <v>500401</v>
      </c>
      <c r="D2971" s="370">
        <v>40101</v>
      </c>
      <c r="E2971" s="5" t="s">
        <v>561</v>
      </c>
      <c r="F2971" s="5">
        <v>1</v>
      </c>
      <c r="G2971" s="433" t="s">
        <v>12</v>
      </c>
      <c r="H2971" s="379">
        <v>32</v>
      </c>
      <c r="I2971" s="13" t="s">
        <v>119</v>
      </c>
      <c r="J2971" s="169">
        <v>4500</v>
      </c>
      <c r="K2971" s="170">
        <v>1125</v>
      </c>
      <c r="L2971" s="170">
        <v>1125</v>
      </c>
      <c r="M2971" s="170">
        <v>1125</v>
      </c>
      <c r="N2971" s="392">
        <v>1125</v>
      </c>
      <c r="O2971" s="184"/>
      <c r="P2971" s="185"/>
      <c r="Q2971" s="185"/>
      <c r="R2971" s="185"/>
      <c r="S2971" s="186"/>
    </row>
    <row r="2972" spans="1:19" ht="38.25" outlineLevel="2">
      <c r="A2972" s="12" t="s">
        <v>7</v>
      </c>
      <c r="B2972" s="2">
        <v>7</v>
      </c>
      <c r="C2972" s="370">
        <v>500401</v>
      </c>
      <c r="D2972" s="370">
        <v>40101</v>
      </c>
      <c r="E2972" s="5" t="s">
        <v>561</v>
      </c>
      <c r="F2972" s="5">
        <v>1</v>
      </c>
      <c r="G2972" s="433" t="s">
        <v>12</v>
      </c>
      <c r="H2972" s="379">
        <v>35</v>
      </c>
      <c r="I2972" s="13" t="s">
        <v>120</v>
      </c>
      <c r="J2972" s="169">
        <v>0</v>
      </c>
      <c r="K2972" s="170">
        <v>0</v>
      </c>
      <c r="L2972" s="170">
        <v>0</v>
      </c>
      <c r="M2972" s="170">
        <v>0</v>
      </c>
      <c r="N2972" s="392">
        <v>0</v>
      </c>
      <c r="O2972" s="184"/>
      <c r="P2972" s="185"/>
      <c r="Q2972" s="185"/>
      <c r="R2972" s="185"/>
      <c r="S2972" s="186"/>
    </row>
    <row r="2973" spans="1:19" ht="25.5" outlineLevel="2">
      <c r="A2973" s="12" t="s">
        <v>7</v>
      </c>
      <c r="B2973" s="2">
        <v>7</v>
      </c>
      <c r="C2973" s="370">
        <v>500401</v>
      </c>
      <c r="D2973" s="370">
        <v>40101</v>
      </c>
      <c r="E2973" s="5" t="s">
        <v>561</v>
      </c>
      <c r="F2973" s="5">
        <v>1</v>
      </c>
      <c r="G2973" s="433" t="s">
        <v>12</v>
      </c>
      <c r="H2973" s="379">
        <v>40</v>
      </c>
      <c r="I2973" s="13" t="s">
        <v>121</v>
      </c>
      <c r="J2973" s="169">
        <v>1420</v>
      </c>
      <c r="K2973" s="170">
        <v>355</v>
      </c>
      <c r="L2973" s="170">
        <v>355</v>
      </c>
      <c r="M2973" s="170">
        <v>355</v>
      </c>
      <c r="N2973" s="392">
        <v>355</v>
      </c>
      <c r="O2973" s="184"/>
      <c r="P2973" s="185"/>
      <c r="Q2973" s="185"/>
      <c r="R2973" s="185"/>
      <c r="S2973" s="186"/>
    </row>
    <row r="2974" spans="1:19" ht="25.5" outlineLevel="2">
      <c r="A2974" s="12" t="s">
        <v>7</v>
      </c>
      <c r="B2974" s="2">
        <v>7</v>
      </c>
      <c r="C2974" s="370">
        <v>500401</v>
      </c>
      <c r="D2974" s="370">
        <v>40101</v>
      </c>
      <c r="E2974" s="5" t="s">
        <v>561</v>
      </c>
      <c r="F2974" s="5">
        <v>1</v>
      </c>
      <c r="G2974" s="433" t="s">
        <v>12</v>
      </c>
      <c r="H2974" s="379">
        <v>68</v>
      </c>
      <c r="I2974" s="13" t="s">
        <v>122</v>
      </c>
      <c r="J2974" s="169">
        <v>0</v>
      </c>
      <c r="K2974" s="170">
        <v>0</v>
      </c>
      <c r="L2974" s="170">
        <v>0</v>
      </c>
      <c r="M2974" s="170">
        <v>0</v>
      </c>
      <c r="N2974" s="392">
        <v>0</v>
      </c>
      <c r="O2974" s="184"/>
      <c r="P2974" s="185"/>
      <c r="Q2974" s="185"/>
      <c r="R2974" s="185"/>
      <c r="S2974" s="186"/>
    </row>
    <row r="2975" spans="1:19" ht="38.25" outlineLevel="2">
      <c r="A2975" s="12" t="s">
        <v>7</v>
      </c>
      <c r="B2975" s="2">
        <v>7</v>
      </c>
      <c r="C2975" s="370">
        <v>500401</v>
      </c>
      <c r="D2975" s="370">
        <v>40101</v>
      </c>
      <c r="E2975" s="5" t="s">
        <v>561</v>
      </c>
      <c r="F2975" s="5">
        <v>1</v>
      </c>
      <c r="G2975" s="433" t="s">
        <v>12</v>
      </c>
      <c r="H2975" s="379">
        <v>91</v>
      </c>
      <c r="I2975" s="13" t="s">
        <v>123</v>
      </c>
      <c r="J2975" s="169">
        <v>0</v>
      </c>
      <c r="K2975" s="170">
        <v>0</v>
      </c>
      <c r="L2975" s="170">
        <v>0</v>
      </c>
      <c r="M2975" s="170">
        <v>0</v>
      </c>
      <c r="N2975" s="392">
        <v>0</v>
      </c>
      <c r="O2975" s="184"/>
      <c r="P2975" s="185"/>
      <c r="Q2975" s="185"/>
      <c r="R2975" s="185"/>
      <c r="S2975" s="186"/>
    </row>
    <row r="2976" spans="1:19" outlineLevel="1" collapsed="1">
      <c r="A2976" s="123"/>
      <c r="B2976" s="124">
        <v>7</v>
      </c>
      <c r="C2976" s="155">
        <v>500401</v>
      </c>
      <c r="D2976" s="155">
        <v>40101</v>
      </c>
      <c r="E2976" s="126"/>
      <c r="F2976" s="126">
        <v>1</v>
      </c>
      <c r="G2976" s="434" t="s">
        <v>12</v>
      </c>
      <c r="H2976" s="380"/>
      <c r="I2976" s="127"/>
      <c r="J2976" s="171">
        <v>18022</v>
      </c>
      <c r="K2976" s="172">
        <v>4503</v>
      </c>
      <c r="L2976" s="172">
        <v>4509</v>
      </c>
      <c r="M2976" s="172">
        <v>4509</v>
      </c>
      <c r="N2976" s="393">
        <v>4501</v>
      </c>
      <c r="O2976" s="187">
        <v>354947.49432591157</v>
      </c>
      <c r="P2976" s="188">
        <v>88471.462207070712</v>
      </c>
      <c r="Q2976" s="188">
        <v>88825.364727272725</v>
      </c>
      <c r="R2976" s="188">
        <v>88825.364727272725</v>
      </c>
      <c r="S2976" s="189">
        <v>88825.302664295436</v>
      </c>
    </row>
    <row r="2977" spans="1:19" ht="25.5" outlineLevel="2">
      <c r="A2977" s="12" t="s">
        <v>7</v>
      </c>
      <c r="B2977" s="2">
        <v>7</v>
      </c>
      <c r="C2977" s="370">
        <v>500402</v>
      </c>
      <c r="D2977" s="370">
        <v>40201</v>
      </c>
      <c r="E2977" s="5" t="s">
        <v>553</v>
      </c>
      <c r="F2977" s="5">
        <v>1</v>
      </c>
      <c r="G2977" s="433" t="s">
        <v>12</v>
      </c>
      <c r="H2977" s="379" t="s">
        <v>701</v>
      </c>
      <c r="I2977" s="13" t="s">
        <v>98</v>
      </c>
      <c r="J2977" s="169">
        <v>0</v>
      </c>
      <c r="K2977" s="170">
        <v>0</v>
      </c>
      <c r="L2977" s="170">
        <v>0</v>
      </c>
      <c r="M2977" s="170">
        <v>0</v>
      </c>
      <c r="N2977" s="392">
        <v>0</v>
      </c>
      <c r="O2977" s="184"/>
      <c r="P2977" s="185"/>
      <c r="Q2977" s="185"/>
      <c r="R2977" s="185"/>
      <c r="S2977" s="186"/>
    </row>
    <row r="2978" spans="1:19" ht="25.5" outlineLevel="2">
      <c r="A2978" s="12" t="s">
        <v>7</v>
      </c>
      <c r="B2978" s="2">
        <v>7</v>
      </c>
      <c r="C2978" s="370">
        <v>500402</v>
      </c>
      <c r="D2978" s="370">
        <v>40201</v>
      </c>
      <c r="E2978" s="5" t="s">
        <v>553</v>
      </c>
      <c r="F2978" s="5">
        <v>1</v>
      </c>
      <c r="G2978" s="433" t="s">
        <v>12</v>
      </c>
      <c r="H2978" s="379">
        <v>2</v>
      </c>
      <c r="I2978" s="13" t="s">
        <v>99</v>
      </c>
      <c r="J2978" s="169">
        <v>0</v>
      </c>
      <c r="K2978" s="170">
        <v>0</v>
      </c>
      <c r="L2978" s="170">
        <v>0</v>
      </c>
      <c r="M2978" s="170">
        <v>0</v>
      </c>
      <c r="N2978" s="392">
        <v>0</v>
      </c>
      <c r="O2978" s="184"/>
      <c r="P2978" s="185"/>
      <c r="Q2978" s="185"/>
      <c r="R2978" s="185"/>
      <c r="S2978" s="186"/>
    </row>
    <row r="2979" spans="1:19" ht="25.5" outlineLevel="2">
      <c r="A2979" s="12" t="s">
        <v>7</v>
      </c>
      <c r="B2979" s="2">
        <v>7</v>
      </c>
      <c r="C2979" s="370">
        <v>500402</v>
      </c>
      <c r="D2979" s="370">
        <v>40201</v>
      </c>
      <c r="E2979" s="5" t="s">
        <v>553</v>
      </c>
      <c r="F2979" s="5">
        <v>1</v>
      </c>
      <c r="G2979" s="433" t="s">
        <v>12</v>
      </c>
      <c r="H2979" s="379">
        <v>3</v>
      </c>
      <c r="I2979" s="13" t="s">
        <v>100</v>
      </c>
      <c r="J2979" s="169">
        <v>0</v>
      </c>
      <c r="K2979" s="170">
        <v>0</v>
      </c>
      <c r="L2979" s="170">
        <v>0</v>
      </c>
      <c r="M2979" s="170">
        <v>0</v>
      </c>
      <c r="N2979" s="392">
        <v>0</v>
      </c>
      <c r="O2979" s="184"/>
      <c r="P2979" s="185"/>
      <c r="Q2979" s="185"/>
      <c r="R2979" s="185"/>
      <c r="S2979" s="186"/>
    </row>
    <row r="2980" spans="1:19" ht="25.5" outlineLevel="2">
      <c r="A2980" s="12" t="s">
        <v>7</v>
      </c>
      <c r="B2980" s="2">
        <v>7</v>
      </c>
      <c r="C2980" s="370">
        <v>500402</v>
      </c>
      <c r="D2980" s="370">
        <v>40201</v>
      </c>
      <c r="E2980" s="5" t="s">
        <v>553</v>
      </c>
      <c r="F2980" s="5">
        <v>1</v>
      </c>
      <c r="G2980" s="433" t="s">
        <v>12</v>
      </c>
      <c r="H2980" s="379">
        <v>4</v>
      </c>
      <c r="I2980" s="13" t="s">
        <v>101</v>
      </c>
      <c r="J2980" s="169">
        <v>0</v>
      </c>
      <c r="K2980" s="170">
        <v>0</v>
      </c>
      <c r="L2980" s="170">
        <v>0</v>
      </c>
      <c r="M2980" s="170">
        <v>0</v>
      </c>
      <c r="N2980" s="392">
        <v>0</v>
      </c>
      <c r="O2980" s="184"/>
      <c r="P2980" s="185"/>
      <c r="Q2980" s="185"/>
      <c r="R2980" s="185"/>
      <c r="S2980" s="186"/>
    </row>
    <row r="2981" spans="1:19" ht="25.5" outlineLevel="2">
      <c r="A2981" s="12" t="s">
        <v>7</v>
      </c>
      <c r="B2981" s="2">
        <v>7</v>
      </c>
      <c r="C2981" s="370">
        <v>500402</v>
      </c>
      <c r="D2981" s="370">
        <v>40201</v>
      </c>
      <c r="E2981" s="5" t="s">
        <v>553</v>
      </c>
      <c r="F2981" s="5">
        <v>1</v>
      </c>
      <c r="G2981" s="433" t="s">
        <v>12</v>
      </c>
      <c r="H2981" s="379" t="s">
        <v>302</v>
      </c>
      <c r="I2981" s="13" t="s">
        <v>102</v>
      </c>
      <c r="J2981" s="169">
        <v>0</v>
      </c>
      <c r="K2981" s="170">
        <v>0</v>
      </c>
      <c r="L2981" s="170">
        <v>0</v>
      </c>
      <c r="M2981" s="170">
        <v>0</v>
      </c>
      <c r="N2981" s="392">
        <v>0</v>
      </c>
      <c r="O2981" s="184"/>
      <c r="P2981" s="185"/>
      <c r="Q2981" s="185"/>
      <c r="R2981" s="185"/>
      <c r="S2981" s="186"/>
    </row>
    <row r="2982" spans="1:19" ht="25.5" outlineLevel="2">
      <c r="A2982" s="12" t="s">
        <v>7</v>
      </c>
      <c r="B2982" s="2">
        <v>7</v>
      </c>
      <c r="C2982" s="370">
        <v>500402</v>
      </c>
      <c r="D2982" s="370">
        <v>40201</v>
      </c>
      <c r="E2982" s="5" t="s">
        <v>553</v>
      </c>
      <c r="F2982" s="5">
        <v>1</v>
      </c>
      <c r="G2982" s="433" t="s">
        <v>12</v>
      </c>
      <c r="H2982" s="379">
        <v>6</v>
      </c>
      <c r="I2982" s="13" t="s">
        <v>103</v>
      </c>
      <c r="J2982" s="169">
        <v>0</v>
      </c>
      <c r="K2982" s="170">
        <v>0</v>
      </c>
      <c r="L2982" s="170">
        <v>0</v>
      </c>
      <c r="M2982" s="170">
        <v>0</v>
      </c>
      <c r="N2982" s="392">
        <v>0</v>
      </c>
      <c r="O2982" s="184"/>
      <c r="P2982" s="185"/>
      <c r="Q2982" s="185"/>
      <c r="R2982" s="185"/>
      <c r="S2982" s="186"/>
    </row>
    <row r="2983" spans="1:19" ht="25.5" outlineLevel="2">
      <c r="A2983" s="12" t="s">
        <v>7</v>
      </c>
      <c r="B2983" s="2">
        <v>7</v>
      </c>
      <c r="C2983" s="370">
        <v>500402</v>
      </c>
      <c r="D2983" s="370">
        <v>40201</v>
      </c>
      <c r="E2983" s="5" t="s">
        <v>553</v>
      </c>
      <c r="F2983" s="5">
        <v>1</v>
      </c>
      <c r="G2983" s="433" t="s">
        <v>12</v>
      </c>
      <c r="H2983" s="379">
        <v>7</v>
      </c>
      <c r="I2983" s="13" t="s">
        <v>104</v>
      </c>
      <c r="J2983" s="169">
        <v>0</v>
      </c>
      <c r="K2983" s="170">
        <v>0</v>
      </c>
      <c r="L2983" s="170">
        <v>0</v>
      </c>
      <c r="M2983" s="170">
        <v>0</v>
      </c>
      <c r="N2983" s="392">
        <v>0</v>
      </c>
      <c r="O2983" s="184"/>
      <c r="P2983" s="185"/>
      <c r="Q2983" s="185"/>
      <c r="R2983" s="185"/>
      <c r="S2983" s="186"/>
    </row>
    <row r="2984" spans="1:19" ht="25.5" outlineLevel="2">
      <c r="A2984" s="12" t="s">
        <v>7</v>
      </c>
      <c r="B2984" s="2">
        <v>7</v>
      </c>
      <c r="C2984" s="370">
        <v>500402</v>
      </c>
      <c r="D2984" s="370">
        <v>40201</v>
      </c>
      <c r="E2984" s="5" t="s">
        <v>553</v>
      </c>
      <c r="F2984" s="5">
        <v>1</v>
      </c>
      <c r="G2984" s="433" t="s">
        <v>12</v>
      </c>
      <c r="H2984" s="379">
        <v>8</v>
      </c>
      <c r="I2984" s="13" t="s">
        <v>105</v>
      </c>
      <c r="J2984" s="169">
        <v>0</v>
      </c>
      <c r="K2984" s="170">
        <v>0</v>
      </c>
      <c r="L2984" s="170">
        <v>0</v>
      </c>
      <c r="M2984" s="170">
        <v>0</v>
      </c>
      <c r="N2984" s="392">
        <v>0</v>
      </c>
      <c r="O2984" s="184"/>
      <c r="P2984" s="185"/>
      <c r="Q2984" s="185"/>
      <c r="R2984" s="185"/>
      <c r="S2984" s="186"/>
    </row>
    <row r="2985" spans="1:19" ht="25.5" outlineLevel="2">
      <c r="A2985" s="12" t="s">
        <v>7</v>
      </c>
      <c r="B2985" s="2">
        <v>7</v>
      </c>
      <c r="C2985" s="370">
        <v>500402</v>
      </c>
      <c r="D2985" s="370">
        <v>40201</v>
      </c>
      <c r="E2985" s="5" t="s">
        <v>553</v>
      </c>
      <c r="F2985" s="5">
        <v>1</v>
      </c>
      <c r="G2985" s="433" t="s">
        <v>12</v>
      </c>
      <c r="H2985" s="379">
        <v>9</v>
      </c>
      <c r="I2985" s="13" t="s">
        <v>106</v>
      </c>
      <c r="J2985" s="169">
        <v>0</v>
      </c>
      <c r="K2985" s="170">
        <v>0</v>
      </c>
      <c r="L2985" s="170">
        <v>0</v>
      </c>
      <c r="M2985" s="170">
        <v>0</v>
      </c>
      <c r="N2985" s="392">
        <v>0</v>
      </c>
      <c r="O2985" s="184"/>
      <c r="P2985" s="185"/>
      <c r="Q2985" s="185"/>
      <c r="R2985" s="185"/>
      <c r="S2985" s="186"/>
    </row>
    <row r="2986" spans="1:19" ht="25.5" outlineLevel="2">
      <c r="A2986" s="12" t="s">
        <v>7</v>
      </c>
      <c r="B2986" s="2">
        <v>7</v>
      </c>
      <c r="C2986" s="370">
        <v>500402</v>
      </c>
      <c r="D2986" s="370">
        <v>40201</v>
      </c>
      <c r="E2986" s="5" t="s">
        <v>553</v>
      </c>
      <c r="F2986" s="5">
        <v>1</v>
      </c>
      <c r="G2986" s="433" t="s">
        <v>12</v>
      </c>
      <c r="H2986" s="379">
        <v>10</v>
      </c>
      <c r="I2986" s="13" t="s">
        <v>107</v>
      </c>
      <c r="J2986" s="169">
        <v>1215</v>
      </c>
      <c r="K2986" s="170">
        <v>324</v>
      </c>
      <c r="L2986" s="170">
        <v>304</v>
      </c>
      <c r="M2986" s="170">
        <v>294</v>
      </c>
      <c r="N2986" s="392">
        <v>293</v>
      </c>
      <c r="O2986" s="184"/>
      <c r="P2986" s="185"/>
      <c r="Q2986" s="185"/>
      <c r="R2986" s="185"/>
      <c r="S2986" s="186"/>
    </row>
    <row r="2987" spans="1:19" ht="25.5" outlineLevel="2">
      <c r="A2987" s="12" t="s">
        <v>7</v>
      </c>
      <c r="B2987" s="2">
        <v>7</v>
      </c>
      <c r="C2987" s="370">
        <v>500402</v>
      </c>
      <c r="D2987" s="370">
        <v>40201</v>
      </c>
      <c r="E2987" s="5" t="s">
        <v>553</v>
      </c>
      <c r="F2987" s="5">
        <v>1</v>
      </c>
      <c r="G2987" s="433" t="s">
        <v>12</v>
      </c>
      <c r="H2987" s="379">
        <v>11</v>
      </c>
      <c r="I2987" s="13" t="s">
        <v>108</v>
      </c>
      <c r="J2987" s="169">
        <v>0</v>
      </c>
      <c r="K2987" s="170">
        <v>0</v>
      </c>
      <c r="L2987" s="170">
        <v>0</v>
      </c>
      <c r="M2987" s="170">
        <v>0</v>
      </c>
      <c r="N2987" s="392">
        <v>0</v>
      </c>
      <c r="O2987" s="184"/>
      <c r="P2987" s="185"/>
      <c r="Q2987" s="185"/>
      <c r="R2987" s="185"/>
      <c r="S2987" s="186"/>
    </row>
    <row r="2988" spans="1:19" ht="25.5" outlineLevel="2">
      <c r="A2988" s="12" t="s">
        <v>7</v>
      </c>
      <c r="B2988" s="2">
        <v>7</v>
      </c>
      <c r="C2988" s="370">
        <v>500402</v>
      </c>
      <c r="D2988" s="370">
        <v>40201</v>
      </c>
      <c r="E2988" s="5" t="s">
        <v>553</v>
      </c>
      <c r="F2988" s="5">
        <v>1</v>
      </c>
      <c r="G2988" s="433" t="s">
        <v>12</v>
      </c>
      <c r="H2988" s="379" t="s">
        <v>304</v>
      </c>
      <c r="I2988" s="13" t="s">
        <v>109</v>
      </c>
      <c r="J2988" s="169">
        <v>0</v>
      </c>
      <c r="K2988" s="170">
        <v>0</v>
      </c>
      <c r="L2988" s="170">
        <v>0</v>
      </c>
      <c r="M2988" s="170">
        <v>0</v>
      </c>
      <c r="N2988" s="392">
        <v>0</v>
      </c>
      <c r="O2988" s="184"/>
      <c r="P2988" s="185"/>
      <c r="Q2988" s="185"/>
      <c r="R2988" s="185"/>
      <c r="S2988" s="186"/>
    </row>
    <row r="2989" spans="1:19" ht="25.5" outlineLevel="2">
      <c r="A2989" s="12" t="s">
        <v>7</v>
      </c>
      <c r="B2989" s="2">
        <v>7</v>
      </c>
      <c r="C2989" s="370">
        <v>500402</v>
      </c>
      <c r="D2989" s="370">
        <v>40201</v>
      </c>
      <c r="E2989" s="5" t="s">
        <v>553</v>
      </c>
      <c r="F2989" s="5">
        <v>1</v>
      </c>
      <c r="G2989" s="433" t="s">
        <v>12</v>
      </c>
      <c r="H2989" s="379">
        <v>15</v>
      </c>
      <c r="I2989" s="13" t="s">
        <v>110</v>
      </c>
      <c r="J2989" s="169">
        <v>0</v>
      </c>
      <c r="K2989" s="170">
        <v>0</v>
      </c>
      <c r="L2989" s="170">
        <v>0</v>
      </c>
      <c r="M2989" s="170">
        <v>0</v>
      </c>
      <c r="N2989" s="392">
        <v>0</v>
      </c>
      <c r="O2989" s="184"/>
      <c r="P2989" s="185"/>
      <c r="Q2989" s="185"/>
      <c r="R2989" s="185"/>
      <c r="S2989" s="186"/>
    </row>
    <row r="2990" spans="1:19" ht="25.5" outlineLevel="2">
      <c r="A2990" s="12" t="s">
        <v>7</v>
      </c>
      <c r="B2990" s="2">
        <v>7</v>
      </c>
      <c r="C2990" s="370">
        <v>500402</v>
      </c>
      <c r="D2990" s="370">
        <v>40201</v>
      </c>
      <c r="E2990" s="5" t="s">
        <v>553</v>
      </c>
      <c r="F2990" s="5">
        <v>1</v>
      </c>
      <c r="G2990" s="433" t="s">
        <v>12</v>
      </c>
      <c r="H2990" s="379">
        <v>19</v>
      </c>
      <c r="I2990" s="13" t="s">
        <v>111</v>
      </c>
      <c r="J2990" s="169">
        <v>0</v>
      </c>
      <c r="K2990" s="170">
        <v>0</v>
      </c>
      <c r="L2990" s="170">
        <v>0</v>
      </c>
      <c r="M2990" s="170">
        <v>0</v>
      </c>
      <c r="N2990" s="392">
        <v>0</v>
      </c>
      <c r="O2990" s="184"/>
      <c r="P2990" s="185"/>
      <c r="Q2990" s="185"/>
      <c r="R2990" s="185"/>
      <c r="S2990" s="186"/>
    </row>
    <row r="2991" spans="1:19" ht="25.5" outlineLevel="2">
      <c r="A2991" s="12" t="s">
        <v>7</v>
      </c>
      <c r="B2991" s="2">
        <v>7</v>
      </c>
      <c r="C2991" s="370">
        <v>500402</v>
      </c>
      <c r="D2991" s="370">
        <v>40201</v>
      </c>
      <c r="E2991" s="5" t="s">
        <v>553</v>
      </c>
      <c r="F2991" s="5">
        <v>1</v>
      </c>
      <c r="G2991" s="433" t="s">
        <v>12</v>
      </c>
      <c r="H2991" s="379" t="s">
        <v>316</v>
      </c>
      <c r="I2991" s="13" t="s">
        <v>112</v>
      </c>
      <c r="J2991" s="169">
        <v>1470</v>
      </c>
      <c r="K2991" s="170">
        <v>441</v>
      </c>
      <c r="L2991" s="170">
        <v>405</v>
      </c>
      <c r="M2991" s="170">
        <v>312</v>
      </c>
      <c r="N2991" s="392">
        <v>312</v>
      </c>
      <c r="O2991" s="184"/>
      <c r="P2991" s="185"/>
      <c r="Q2991" s="185"/>
      <c r="R2991" s="185"/>
      <c r="S2991" s="186"/>
    </row>
    <row r="2992" spans="1:19" ht="25.5" outlineLevel="2">
      <c r="A2992" s="12" t="s">
        <v>7</v>
      </c>
      <c r="B2992" s="2">
        <v>7</v>
      </c>
      <c r="C2992" s="370">
        <v>500402</v>
      </c>
      <c r="D2992" s="370">
        <v>40201</v>
      </c>
      <c r="E2992" s="5" t="s">
        <v>553</v>
      </c>
      <c r="F2992" s="5">
        <v>1</v>
      </c>
      <c r="G2992" s="433" t="s">
        <v>12</v>
      </c>
      <c r="H2992" s="379" t="s">
        <v>296</v>
      </c>
      <c r="I2992" s="13" t="s">
        <v>113</v>
      </c>
      <c r="J2992" s="169">
        <v>0</v>
      </c>
      <c r="K2992" s="170">
        <v>0</v>
      </c>
      <c r="L2992" s="170">
        <v>0</v>
      </c>
      <c r="M2992" s="170">
        <v>0</v>
      </c>
      <c r="N2992" s="392">
        <v>0</v>
      </c>
      <c r="O2992" s="184"/>
      <c r="P2992" s="185"/>
      <c r="Q2992" s="185"/>
      <c r="R2992" s="185"/>
      <c r="S2992" s="186"/>
    </row>
    <row r="2993" spans="1:19" ht="25.5" outlineLevel="2">
      <c r="A2993" s="12" t="s">
        <v>7</v>
      </c>
      <c r="B2993" s="2">
        <v>7</v>
      </c>
      <c r="C2993" s="370">
        <v>500402</v>
      </c>
      <c r="D2993" s="370">
        <v>40201</v>
      </c>
      <c r="E2993" s="5" t="s">
        <v>553</v>
      </c>
      <c r="F2993" s="5">
        <v>1</v>
      </c>
      <c r="G2993" s="433" t="s">
        <v>12</v>
      </c>
      <c r="H2993" s="379">
        <v>23</v>
      </c>
      <c r="I2993" s="13" t="s">
        <v>114</v>
      </c>
      <c r="J2993" s="169">
        <v>0</v>
      </c>
      <c r="K2993" s="170">
        <v>0</v>
      </c>
      <c r="L2993" s="170">
        <v>0</v>
      </c>
      <c r="M2993" s="170">
        <v>0</v>
      </c>
      <c r="N2993" s="392">
        <v>0</v>
      </c>
      <c r="O2993" s="184"/>
      <c r="P2993" s="185"/>
      <c r="Q2993" s="185"/>
      <c r="R2993" s="185"/>
      <c r="S2993" s="186"/>
    </row>
    <row r="2994" spans="1:19" ht="25.5" outlineLevel="2">
      <c r="A2994" s="12" t="s">
        <v>7</v>
      </c>
      <c r="B2994" s="2">
        <v>7</v>
      </c>
      <c r="C2994" s="370">
        <v>500402</v>
      </c>
      <c r="D2994" s="370">
        <v>40201</v>
      </c>
      <c r="E2994" s="5" t="s">
        <v>553</v>
      </c>
      <c r="F2994" s="5">
        <v>1</v>
      </c>
      <c r="G2994" s="433" t="s">
        <v>12</v>
      </c>
      <c r="H2994" s="379">
        <v>24</v>
      </c>
      <c r="I2994" s="13" t="s">
        <v>115</v>
      </c>
      <c r="J2994" s="169">
        <v>0</v>
      </c>
      <c r="K2994" s="170">
        <v>0</v>
      </c>
      <c r="L2994" s="170">
        <v>0</v>
      </c>
      <c r="M2994" s="170">
        <v>0</v>
      </c>
      <c r="N2994" s="392">
        <v>0</v>
      </c>
      <c r="O2994" s="184"/>
      <c r="P2994" s="185"/>
      <c r="Q2994" s="185"/>
      <c r="R2994" s="185"/>
      <c r="S2994" s="186"/>
    </row>
    <row r="2995" spans="1:19" ht="25.5" outlineLevel="2">
      <c r="A2995" s="12" t="s">
        <v>7</v>
      </c>
      <c r="B2995" s="2">
        <v>7</v>
      </c>
      <c r="C2995" s="370">
        <v>500402</v>
      </c>
      <c r="D2995" s="370">
        <v>40201</v>
      </c>
      <c r="E2995" s="5" t="s">
        <v>553</v>
      </c>
      <c r="F2995" s="5">
        <v>1</v>
      </c>
      <c r="G2995" s="433" t="s">
        <v>12</v>
      </c>
      <c r="H2995" s="379">
        <v>25</v>
      </c>
      <c r="I2995" s="13" t="s">
        <v>116</v>
      </c>
      <c r="J2995" s="169">
        <v>0</v>
      </c>
      <c r="K2995" s="170">
        <v>0</v>
      </c>
      <c r="L2995" s="170">
        <v>0</v>
      </c>
      <c r="M2995" s="170">
        <v>0</v>
      </c>
      <c r="N2995" s="392">
        <v>0</v>
      </c>
      <c r="O2995" s="184"/>
      <c r="P2995" s="185"/>
      <c r="Q2995" s="185"/>
      <c r="R2995" s="185"/>
      <c r="S2995" s="186"/>
    </row>
    <row r="2996" spans="1:19" ht="25.5" outlineLevel="2">
      <c r="A2996" s="12" t="s">
        <v>7</v>
      </c>
      <c r="B2996" s="2">
        <v>7</v>
      </c>
      <c r="C2996" s="370">
        <v>500402</v>
      </c>
      <c r="D2996" s="370">
        <v>40201</v>
      </c>
      <c r="E2996" s="5" t="s">
        <v>553</v>
      </c>
      <c r="F2996" s="5">
        <v>1</v>
      </c>
      <c r="G2996" s="433" t="s">
        <v>12</v>
      </c>
      <c r="H2996" s="379">
        <v>30</v>
      </c>
      <c r="I2996" s="13" t="s">
        <v>117</v>
      </c>
      <c r="J2996" s="169">
        <v>400</v>
      </c>
      <c r="K2996" s="170">
        <v>102</v>
      </c>
      <c r="L2996" s="170">
        <v>100</v>
      </c>
      <c r="M2996" s="170">
        <v>99</v>
      </c>
      <c r="N2996" s="392">
        <v>99</v>
      </c>
      <c r="O2996" s="184"/>
      <c r="P2996" s="185"/>
      <c r="Q2996" s="185"/>
      <c r="R2996" s="185"/>
      <c r="S2996" s="186"/>
    </row>
    <row r="2997" spans="1:19" ht="25.5" outlineLevel="2">
      <c r="A2997" s="12" t="s">
        <v>7</v>
      </c>
      <c r="B2997" s="2">
        <v>7</v>
      </c>
      <c r="C2997" s="370">
        <v>500402</v>
      </c>
      <c r="D2997" s="370">
        <v>40201</v>
      </c>
      <c r="E2997" s="5" t="s">
        <v>553</v>
      </c>
      <c r="F2997" s="5">
        <v>1</v>
      </c>
      <c r="G2997" s="433" t="s">
        <v>12</v>
      </c>
      <c r="H2997" s="379">
        <v>31</v>
      </c>
      <c r="I2997" s="13" t="s">
        <v>118</v>
      </c>
      <c r="J2997" s="169">
        <v>0</v>
      </c>
      <c r="K2997" s="170">
        <v>0</v>
      </c>
      <c r="L2997" s="170">
        <v>0</v>
      </c>
      <c r="M2997" s="170">
        <v>0</v>
      </c>
      <c r="N2997" s="392">
        <v>0</v>
      </c>
      <c r="O2997" s="184"/>
      <c r="P2997" s="185"/>
      <c r="Q2997" s="185"/>
      <c r="R2997" s="185"/>
      <c r="S2997" s="186"/>
    </row>
    <row r="2998" spans="1:19" ht="25.5" outlineLevel="2">
      <c r="A2998" s="12" t="s">
        <v>7</v>
      </c>
      <c r="B2998" s="2">
        <v>7</v>
      </c>
      <c r="C2998" s="370">
        <v>500402</v>
      </c>
      <c r="D2998" s="370">
        <v>40201</v>
      </c>
      <c r="E2998" s="5" t="s">
        <v>553</v>
      </c>
      <c r="F2998" s="5">
        <v>1</v>
      </c>
      <c r="G2998" s="433" t="s">
        <v>12</v>
      </c>
      <c r="H2998" s="379">
        <v>32</v>
      </c>
      <c r="I2998" s="13" t="s">
        <v>119</v>
      </c>
      <c r="J2998" s="169">
        <v>0</v>
      </c>
      <c r="K2998" s="170">
        <v>0</v>
      </c>
      <c r="L2998" s="170">
        <v>0</v>
      </c>
      <c r="M2998" s="170">
        <v>0</v>
      </c>
      <c r="N2998" s="392">
        <v>0</v>
      </c>
      <c r="O2998" s="184"/>
      <c r="P2998" s="185"/>
      <c r="Q2998" s="185"/>
      <c r="R2998" s="185"/>
      <c r="S2998" s="186"/>
    </row>
    <row r="2999" spans="1:19" ht="38.25" outlineLevel="2">
      <c r="A2999" s="12" t="s">
        <v>7</v>
      </c>
      <c r="B2999" s="2">
        <v>7</v>
      </c>
      <c r="C2999" s="370">
        <v>500402</v>
      </c>
      <c r="D2999" s="370">
        <v>40201</v>
      </c>
      <c r="E2999" s="5" t="s">
        <v>553</v>
      </c>
      <c r="F2999" s="5">
        <v>1</v>
      </c>
      <c r="G2999" s="433" t="s">
        <v>12</v>
      </c>
      <c r="H2999" s="379">
        <v>35</v>
      </c>
      <c r="I2999" s="13" t="s">
        <v>120</v>
      </c>
      <c r="J2999" s="169">
        <v>0</v>
      </c>
      <c r="K2999" s="170">
        <v>0</v>
      </c>
      <c r="L2999" s="170">
        <v>0</v>
      </c>
      <c r="M2999" s="170">
        <v>0</v>
      </c>
      <c r="N2999" s="392">
        <v>0</v>
      </c>
      <c r="O2999" s="184"/>
      <c r="P2999" s="185"/>
      <c r="Q2999" s="185"/>
      <c r="R2999" s="185"/>
      <c r="S2999" s="186"/>
    </row>
    <row r="3000" spans="1:19" ht="25.5" outlineLevel="2">
      <c r="A3000" s="12" t="s">
        <v>7</v>
      </c>
      <c r="B3000" s="2">
        <v>7</v>
      </c>
      <c r="C3000" s="370">
        <v>500402</v>
      </c>
      <c r="D3000" s="370">
        <v>40201</v>
      </c>
      <c r="E3000" s="5" t="s">
        <v>553</v>
      </c>
      <c r="F3000" s="5">
        <v>1</v>
      </c>
      <c r="G3000" s="433" t="s">
        <v>12</v>
      </c>
      <c r="H3000" s="379">
        <v>40</v>
      </c>
      <c r="I3000" s="13" t="s">
        <v>121</v>
      </c>
      <c r="J3000" s="169">
        <v>0</v>
      </c>
      <c r="K3000" s="170">
        <v>0</v>
      </c>
      <c r="L3000" s="170">
        <v>0</v>
      </c>
      <c r="M3000" s="170">
        <v>0</v>
      </c>
      <c r="N3000" s="392">
        <v>0</v>
      </c>
      <c r="O3000" s="184"/>
      <c r="P3000" s="185"/>
      <c r="Q3000" s="185"/>
      <c r="R3000" s="185"/>
      <c r="S3000" s="186"/>
    </row>
    <row r="3001" spans="1:19" ht="25.5" outlineLevel="2">
      <c r="A3001" s="12" t="s">
        <v>7</v>
      </c>
      <c r="B3001" s="2">
        <v>7</v>
      </c>
      <c r="C3001" s="370">
        <v>500402</v>
      </c>
      <c r="D3001" s="370">
        <v>40201</v>
      </c>
      <c r="E3001" s="5" t="s">
        <v>553</v>
      </c>
      <c r="F3001" s="5">
        <v>1</v>
      </c>
      <c r="G3001" s="433" t="s">
        <v>12</v>
      </c>
      <c r="H3001" s="379">
        <v>68</v>
      </c>
      <c r="I3001" s="13" t="s">
        <v>122</v>
      </c>
      <c r="J3001" s="169">
        <v>0</v>
      </c>
      <c r="K3001" s="170">
        <v>0</v>
      </c>
      <c r="L3001" s="170">
        <v>0</v>
      </c>
      <c r="M3001" s="170">
        <v>0</v>
      </c>
      <c r="N3001" s="392">
        <v>0</v>
      </c>
      <c r="O3001" s="184"/>
      <c r="P3001" s="185"/>
      <c r="Q3001" s="185"/>
      <c r="R3001" s="185"/>
      <c r="S3001" s="186"/>
    </row>
    <row r="3002" spans="1:19" ht="38.25" outlineLevel="2">
      <c r="A3002" s="12" t="s">
        <v>7</v>
      </c>
      <c r="B3002" s="2">
        <v>7</v>
      </c>
      <c r="C3002" s="370">
        <v>500402</v>
      </c>
      <c r="D3002" s="370">
        <v>40201</v>
      </c>
      <c r="E3002" s="5" t="s">
        <v>553</v>
      </c>
      <c r="F3002" s="5">
        <v>1</v>
      </c>
      <c r="G3002" s="433" t="s">
        <v>12</v>
      </c>
      <c r="H3002" s="379">
        <v>91</v>
      </c>
      <c r="I3002" s="13" t="s">
        <v>123</v>
      </c>
      <c r="J3002" s="169">
        <v>0</v>
      </c>
      <c r="K3002" s="170">
        <v>0</v>
      </c>
      <c r="L3002" s="170">
        <v>0</v>
      </c>
      <c r="M3002" s="170">
        <v>0</v>
      </c>
      <c r="N3002" s="392">
        <v>0</v>
      </c>
      <c r="O3002" s="184"/>
      <c r="P3002" s="185"/>
      <c r="Q3002" s="185"/>
      <c r="R3002" s="185"/>
      <c r="S3002" s="186"/>
    </row>
    <row r="3003" spans="1:19" outlineLevel="1">
      <c r="A3003" s="123"/>
      <c r="B3003" s="124">
        <v>7</v>
      </c>
      <c r="C3003" s="155">
        <v>500402</v>
      </c>
      <c r="D3003" s="155">
        <v>40201</v>
      </c>
      <c r="E3003" s="126"/>
      <c r="F3003" s="126">
        <v>1</v>
      </c>
      <c r="G3003" s="434" t="s">
        <v>12</v>
      </c>
      <c r="H3003" s="380"/>
      <c r="I3003" s="127"/>
      <c r="J3003" s="171">
        <v>3085</v>
      </c>
      <c r="K3003" s="172">
        <v>867</v>
      </c>
      <c r="L3003" s="172">
        <v>809</v>
      </c>
      <c r="M3003" s="172">
        <v>705</v>
      </c>
      <c r="N3003" s="393">
        <v>704</v>
      </c>
      <c r="O3003" s="187">
        <v>50440.305684338804</v>
      </c>
      <c r="P3003" s="188">
        <v>14155.15</v>
      </c>
      <c r="Q3003" s="188">
        <v>13415.74733619106</v>
      </c>
      <c r="R3003" s="188">
        <v>11433.924999999999</v>
      </c>
      <c r="S3003" s="189">
        <v>11435.483348147744</v>
      </c>
    </row>
    <row r="3004" spans="1:19" ht="25.5" outlineLevel="2">
      <c r="A3004" s="12" t="s">
        <v>7</v>
      </c>
      <c r="B3004" s="2">
        <v>7</v>
      </c>
      <c r="C3004" s="370">
        <v>500403</v>
      </c>
      <c r="D3004" s="370">
        <v>40301</v>
      </c>
      <c r="E3004" s="5" t="s">
        <v>256</v>
      </c>
      <c r="F3004" s="5">
        <v>1</v>
      </c>
      <c r="G3004" s="433" t="s">
        <v>12</v>
      </c>
      <c r="H3004" s="379" t="s">
        <v>701</v>
      </c>
      <c r="I3004" s="13" t="s">
        <v>98</v>
      </c>
      <c r="J3004" s="169">
        <v>0</v>
      </c>
      <c r="K3004" s="170">
        <v>0</v>
      </c>
      <c r="L3004" s="170">
        <v>0</v>
      </c>
      <c r="M3004" s="170">
        <v>0</v>
      </c>
      <c r="N3004" s="392">
        <v>0</v>
      </c>
      <c r="O3004" s="184"/>
      <c r="P3004" s="185"/>
      <c r="Q3004" s="185"/>
      <c r="R3004" s="185"/>
      <c r="S3004" s="186"/>
    </row>
    <row r="3005" spans="1:19" ht="25.5" outlineLevel="2">
      <c r="A3005" s="12" t="s">
        <v>7</v>
      </c>
      <c r="B3005" s="2">
        <v>7</v>
      </c>
      <c r="C3005" s="370">
        <v>500403</v>
      </c>
      <c r="D3005" s="370">
        <v>40301</v>
      </c>
      <c r="E3005" s="5" t="s">
        <v>256</v>
      </c>
      <c r="F3005" s="5">
        <v>1</v>
      </c>
      <c r="G3005" s="433" t="s">
        <v>12</v>
      </c>
      <c r="H3005" s="379">
        <v>2</v>
      </c>
      <c r="I3005" s="13" t="s">
        <v>99</v>
      </c>
      <c r="J3005" s="169">
        <v>0</v>
      </c>
      <c r="K3005" s="170">
        <v>0</v>
      </c>
      <c r="L3005" s="170">
        <v>0</v>
      </c>
      <c r="M3005" s="170">
        <v>0</v>
      </c>
      <c r="N3005" s="392">
        <v>0</v>
      </c>
      <c r="O3005" s="184"/>
      <c r="P3005" s="185"/>
      <c r="Q3005" s="185"/>
      <c r="R3005" s="185"/>
      <c r="S3005" s="186"/>
    </row>
    <row r="3006" spans="1:19" ht="25.5" outlineLevel="2">
      <c r="A3006" s="12" t="s">
        <v>7</v>
      </c>
      <c r="B3006" s="2">
        <v>7</v>
      </c>
      <c r="C3006" s="370">
        <v>500403</v>
      </c>
      <c r="D3006" s="370">
        <v>40301</v>
      </c>
      <c r="E3006" s="5" t="s">
        <v>256</v>
      </c>
      <c r="F3006" s="5">
        <v>1</v>
      </c>
      <c r="G3006" s="433" t="s">
        <v>12</v>
      </c>
      <c r="H3006" s="379">
        <v>3</v>
      </c>
      <c r="I3006" s="13" t="s">
        <v>100</v>
      </c>
      <c r="J3006" s="169">
        <v>0</v>
      </c>
      <c r="K3006" s="170">
        <v>0</v>
      </c>
      <c r="L3006" s="170">
        <v>0</v>
      </c>
      <c r="M3006" s="170">
        <v>0</v>
      </c>
      <c r="N3006" s="392">
        <v>0</v>
      </c>
      <c r="O3006" s="184"/>
      <c r="P3006" s="185"/>
      <c r="Q3006" s="185"/>
      <c r="R3006" s="185"/>
      <c r="S3006" s="186"/>
    </row>
    <row r="3007" spans="1:19" ht="25.5" outlineLevel="2">
      <c r="A3007" s="12" t="s">
        <v>7</v>
      </c>
      <c r="B3007" s="2">
        <v>7</v>
      </c>
      <c r="C3007" s="370">
        <v>500403</v>
      </c>
      <c r="D3007" s="370">
        <v>40301</v>
      </c>
      <c r="E3007" s="5" t="s">
        <v>256</v>
      </c>
      <c r="F3007" s="5">
        <v>1</v>
      </c>
      <c r="G3007" s="433" t="s">
        <v>12</v>
      </c>
      <c r="H3007" s="379">
        <v>4</v>
      </c>
      <c r="I3007" s="13" t="s">
        <v>101</v>
      </c>
      <c r="J3007" s="169">
        <v>0</v>
      </c>
      <c r="K3007" s="170">
        <v>0</v>
      </c>
      <c r="L3007" s="170">
        <v>0</v>
      </c>
      <c r="M3007" s="170">
        <v>0</v>
      </c>
      <c r="N3007" s="392">
        <v>0</v>
      </c>
      <c r="O3007" s="184"/>
      <c r="P3007" s="185"/>
      <c r="Q3007" s="185"/>
      <c r="R3007" s="185"/>
      <c r="S3007" s="186"/>
    </row>
    <row r="3008" spans="1:19" ht="25.5" outlineLevel="2">
      <c r="A3008" s="12" t="s">
        <v>7</v>
      </c>
      <c r="B3008" s="2">
        <v>7</v>
      </c>
      <c r="C3008" s="370">
        <v>500403</v>
      </c>
      <c r="D3008" s="370">
        <v>40301</v>
      </c>
      <c r="E3008" s="5" t="s">
        <v>256</v>
      </c>
      <c r="F3008" s="5">
        <v>1</v>
      </c>
      <c r="G3008" s="433" t="s">
        <v>12</v>
      </c>
      <c r="H3008" s="379" t="s">
        <v>302</v>
      </c>
      <c r="I3008" s="13" t="s">
        <v>102</v>
      </c>
      <c r="J3008" s="169">
        <v>0</v>
      </c>
      <c r="K3008" s="170">
        <v>0</v>
      </c>
      <c r="L3008" s="170">
        <v>0</v>
      </c>
      <c r="M3008" s="170">
        <v>0</v>
      </c>
      <c r="N3008" s="392">
        <v>0</v>
      </c>
      <c r="O3008" s="184"/>
      <c r="P3008" s="185"/>
      <c r="Q3008" s="185"/>
      <c r="R3008" s="185"/>
      <c r="S3008" s="186"/>
    </row>
    <row r="3009" spans="1:19" ht="25.5" outlineLevel="2">
      <c r="A3009" s="12" t="s">
        <v>7</v>
      </c>
      <c r="B3009" s="2">
        <v>7</v>
      </c>
      <c r="C3009" s="370">
        <v>500403</v>
      </c>
      <c r="D3009" s="370">
        <v>40301</v>
      </c>
      <c r="E3009" s="5" t="s">
        <v>256</v>
      </c>
      <c r="F3009" s="5">
        <v>1</v>
      </c>
      <c r="G3009" s="433" t="s">
        <v>12</v>
      </c>
      <c r="H3009" s="379">
        <v>6</v>
      </c>
      <c r="I3009" s="13" t="s">
        <v>103</v>
      </c>
      <c r="J3009" s="169">
        <v>0</v>
      </c>
      <c r="K3009" s="170">
        <v>0</v>
      </c>
      <c r="L3009" s="170">
        <v>0</v>
      </c>
      <c r="M3009" s="170">
        <v>0</v>
      </c>
      <c r="N3009" s="392">
        <v>0</v>
      </c>
      <c r="O3009" s="184"/>
      <c r="P3009" s="185"/>
      <c r="Q3009" s="185"/>
      <c r="R3009" s="185"/>
      <c r="S3009" s="186"/>
    </row>
    <row r="3010" spans="1:19" ht="25.5" outlineLevel="2">
      <c r="A3010" s="12" t="s">
        <v>7</v>
      </c>
      <c r="B3010" s="2">
        <v>7</v>
      </c>
      <c r="C3010" s="370">
        <v>500403</v>
      </c>
      <c r="D3010" s="370">
        <v>40301</v>
      </c>
      <c r="E3010" s="5" t="s">
        <v>256</v>
      </c>
      <c r="F3010" s="5">
        <v>1</v>
      </c>
      <c r="G3010" s="433" t="s">
        <v>12</v>
      </c>
      <c r="H3010" s="379">
        <v>7</v>
      </c>
      <c r="I3010" s="13" t="s">
        <v>104</v>
      </c>
      <c r="J3010" s="169">
        <v>0</v>
      </c>
      <c r="K3010" s="170">
        <v>0</v>
      </c>
      <c r="L3010" s="170">
        <v>0</v>
      </c>
      <c r="M3010" s="170">
        <v>0</v>
      </c>
      <c r="N3010" s="392">
        <v>0</v>
      </c>
      <c r="O3010" s="184"/>
      <c r="P3010" s="185"/>
      <c r="Q3010" s="185"/>
      <c r="R3010" s="185"/>
      <c r="S3010" s="186"/>
    </row>
    <row r="3011" spans="1:19" ht="25.5" outlineLevel="2">
      <c r="A3011" s="12" t="s">
        <v>7</v>
      </c>
      <c r="B3011" s="2">
        <v>7</v>
      </c>
      <c r="C3011" s="370">
        <v>500403</v>
      </c>
      <c r="D3011" s="370">
        <v>40301</v>
      </c>
      <c r="E3011" s="5" t="s">
        <v>256</v>
      </c>
      <c r="F3011" s="5">
        <v>1</v>
      </c>
      <c r="G3011" s="433" t="s">
        <v>12</v>
      </c>
      <c r="H3011" s="379">
        <v>8</v>
      </c>
      <c r="I3011" s="13" t="s">
        <v>105</v>
      </c>
      <c r="J3011" s="169">
        <v>0</v>
      </c>
      <c r="K3011" s="170">
        <v>0</v>
      </c>
      <c r="L3011" s="170">
        <v>0</v>
      </c>
      <c r="M3011" s="170">
        <v>0</v>
      </c>
      <c r="N3011" s="392">
        <v>0</v>
      </c>
      <c r="O3011" s="184"/>
      <c r="P3011" s="185"/>
      <c r="Q3011" s="185"/>
      <c r="R3011" s="185"/>
      <c r="S3011" s="186"/>
    </row>
    <row r="3012" spans="1:19" ht="25.5" outlineLevel="2">
      <c r="A3012" s="12" t="s">
        <v>7</v>
      </c>
      <c r="B3012" s="2">
        <v>7</v>
      </c>
      <c r="C3012" s="370">
        <v>500403</v>
      </c>
      <c r="D3012" s="370">
        <v>40301</v>
      </c>
      <c r="E3012" s="5" t="s">
        <v>256</v>
      </c>
      <c r="F3012" s="5">
        <v>1</v>
      </c>
      <c r="G3012" s="433" t="s">
        <v>12</v>
      </c>
      <c r="H3012" s="379">
        <v>9</v>
      </c>
      <c r="I3012" s="13" t="s">
        <v>106</v>
      </c>
      <c r="J3012" s="169">
        <v>297</v>
      </c>
      <c r="K3012" s="170">
        <v>75</v>
      </c>
      <c r="L3012" s="170">
        <v>72</v>
      </c>
      <c r="M3012" s="170">
        <v>75</v>
      </c>
      <c r="N3012" s="392">
        <v>75</v>
      </c>
      <c r="O3012" s="184"/>
      <c r="P3012" s="185"/>
      <c r="Q3012" s="185"/>
      <c r="R3012" s="185"/>
      <c r="S3012" s="186"/>
    </row>
    <row r="3013" spans="1:19" ht="25.5" outlineLevel="2">
      <c r="A3013" s="12" t="s">
        <v>7</v>
      </c>
      <c r="B3013" s="2">
        <v>7</v>
      </c>
      <c r="C3013" s="370">
        <v>500403</v>
      </c>
      <c r="D3013" s="370">
        <v>40301</v>
      </c>
      <c r="E3013" s="5" t="s">
        <v>256</v>
      </c>
      <c r="F3013" s="5">
        <v>1</v>
      </c>
      <c r="G3013" s="433" t="s">
        <v>12</v>
      </c>
      <c r="H3013" s="379">
        <v>10</v>
      </c>
      <c r="I3013" s="13" t="s">
        <v>107</v>
      </c>
      <c r="J3013" s="169">
        <v>792</v>
      </c>
      <c r="K3013" s="170">
        <v>180</v>
      </c>
      <c r="L3013" s="170">
        <v>203</v>
      </c>
      <c r="M3013" s="170">
        <v>204</v>
      </c>
      <c r="N3013" s="392">
        <v>205</v>
      </c>
      <c r="O3013" s="184"/>
      <c r="P3013" s="185"/>
      <c r="Q3013" s="185"/>
      <c r="R3013" s="185"/>
      <c r="S3013" s="186"/>
    </row>
    <row r="3014" spans="1:19" ht="25.5" outlineLevel="2">
      <c r="A3014" s="12" t="s">
        <v>7</v>
      </c>
      <c r="B3014" s="2">
        <v>7</v>
      </c>
      <c r="C3014" s="370">
        <v>500403</v>
      </c>
      <c r="D3014" s="370">
        <v>40301</v>
      </c>
      <c r="E3014" s="5" t="s">
        <v>256</v>
      </c>
      <c r="F3014" s="5">
        <v>1</v>
      </c>
      <c r="G3014" s="433" t="s">
        <v>12</v>
      </c>
      <c r="H3014" s="379">
        <v>11</v>
      </c>
      <c r="I3014" s="13" t="s">
        <v>108</v>
      </c>
      <c r="J3014" s="169">
        <v>669</v>
      </c>
      <c r="K3014" s="170">
        <v>164</v>
      </c>
      <c r="L3014" s="170">
        <v>165</v>
      </c>
      <c r="M3014" s="170">
        <v>170</v>
      </c>
      <c r="N3014" s="392">
        <v>170</v>
      </c>
      <c r="O3014" s="184"/>
      <c r="P3014" s="185"/>
      <c r="Q3014" s="185"/>
      <c r="R3014" s="185"/>
      <c r="S3014" s="186"/>
    </row>
    <row r="3015" spans="1:19" ht="25.5" outlineLevel="2">
      <c r="A3015" s="12" t="s">
        <v>7</v>
      </c>
      <c r="B3015" s="2">
        <v>7</v>
      </c>
      <c r="C3015" s="370">
        <v>500403</v>
      </c>
      <c r="D3015" s="370">
        <v>40301</v>
      </c>
      <c r="E3015" s="5" t="s">
        <v>256</v>
      </c>
      <c r="F3015" s="5">
        <v>1</v>
      </c>
      <c r="G3015" s="433" t="s">
        <v>12</v>
      </c>
      <c r="H3015" s="379" t="s">
        <v>304</v>
      </c>
      <c r="I3015" s="13" t="s">
        <v>109</v>
      </c>
      <c r="J3015" s="169">
        <v>0</v>
      </c>
      <c r="K3015" s="170">
        <v>0</v>
      </c>
      <c r="L3015" s="170">
        <v>0</v>
      </c>
      <c r="M3015" s="170">
        <v>0</v>
      </c>
      <c r="N3015" s="392">
        <v>0</v>
      </c>
      <c r="O3015" s="184"/>
      <c r="P3015" s="185"/>
      <c r="Q3015" s="185"/>
      <c r="R3015" s="185"/>
      <c r="S3015" s="186"/>
    </row>
    <row r="3016" spans="1:19" ht="25.5" outlineLevel="2">
      <c r="A3016" s="12" t="s">
        <v>7</v>
      </c>
      <c r="B3016" s="2">
        <v>7</v>
      </c>
      <c r="C3016" s="370">
        <v>500403</v>
      </c>
      <c r="D3016" s="370">
        <v>40301</v>
      </c>
      <c r="E3016" s="5" t="s">
        <v>256</v>
      </c>
      <c r="F3016" s="5">
        <v>1</v>
      </c>
      <c r="G3016" s="433" t="s">
        <v>12</v>
      </c>
      <c r="H3016" s="379">
        <v>15</v>
      </c>
      <c r="I3016" s="13" t="s">
        <v>110</v>
      </c>
      <c r="J3016" s="169">
        <v>0</v>
      </c>
      <c r="K3016" s="170">
        <v>0</v>
      </c>
      <c r="L3016" s="170">
        <v>0</v>
      </c>
      <c r="M3016" s="170">
        <v>0</v>
      </c>
      <c r="N3016" s="392">
        <v>0</v>
      </c>
      <c r="O3016" s="184"/>
      <c r="P3016" s="185"/>
      <c r="Q3016" s="185"/>
      <c r="R3016" s="185"/>
      <c r="S3016" s="186"/>
    </row>
    <row r="3017" spans="1:19" ht="25.5" outlineLevel="2">
      <c r="A3017" s="12" t="s">
        <v>7</v>
      </c>
      <c r="B3017" s="2">
        <v>7</v>
      </c>
      <c r="C3017" s="370">
        <v>500403</v>
      </c>
      <c r="D3017" s="370">
        <v>40301</v>
      </c>
      <c r="E3017" s="5" t="s">
        <v>256</v>
      </c>
      <c r="F3017" s="5">
        <v>1</v>
      </c>
      <c r="G3017" s="433" t="s">
        <v>12</v>
      </c>
      <c r="H3017" s="379">
        <v>19</v>
      </c>
      <c r="I3017" s="13" t="s">
        <v>111</v>
      </c>
      <c r="J3017" s="169">
        <v>0</v>
      </c>
      <c r="K3017" s="170">
        <v>0</v>
      </c>
      <c r="L3017" s="170">
        <v>0</v>
      </c>
      <c r="M3017" s="170">
        <v>0</v>
      </c>
      <c r="N3017" s="392">
        <v>0</v>
      </c>
      <c r="O3017" s="184"/>
      <c r="P3017" s="185"/>
      <c r="Q3017" s="185"/>
      <c r="R3017" s="185"/>
      <c r="S3017" s="186"/>
    </row>
    <row r="3018" spans="1:19" ht="25.5" outlineLevel="2">
      <c r="A3018" s="12" t="s">
        <v>7</v>
      </c>
      <c r="B3018" s="2">
        <v>7</v>
      </c>
      <c r="C3018" s="370">
        <v>500403</v>
      </c>
      <c r="D3018" s="370">
        <v>40301</v>
      </c>
      <c r="E3018" s="5" t="s">
        <v>256</v>
      </c>
      <c r="F3018" s="5">
        <v>1</v>
      </c>
      <c r="G3018" s="433" t="s">
        <v>12</v>
      </c>
      <c r="H3018" s="379" t="s">
        <v>316</v>
      </c>
      <c r="I3018" s="13" t="s">
        <v>112</v>
      </c>
      <c r="J3018" s="169">
        <v>0</v>
      </c>
      <c r="K3018" s="170">
        <v>0</v>
      </c>
      <c r="L3018" s="170">
        <v>0</v>
      </c>
      <c r="M3018" s="170">
        <v>0</v>
      </c>
      <c r="N3018" s="392">
        <v>0</v>
      </c>
      <c r="O3018" s="184"/>
      <c r="P3018" s="185"/>
      <c r="Q3018" s="185"/>
      <c r="R3018" s="185"/>
      <c r="S3018" s="186"/>
    </row>
    <row r="3019" spans="1:19" ht="25.5" outlineLevel="2">
      <c r="A3019" s="12" t="s">
        <v>7</v>
      </c>
      <c r="B3019" s="2">
        <v>7</v>
      </c>
      <c r="C3019" s="370">
        <v>500403</v>
      </c>
      <c r="D3019" s="370">
        <v>40301</v>
      </c>
      <c r="E3019" s="5" t="s">
        <v>256</v>
      </c>
      <c r="F3019" s="5">
        <v>1</v>
      </c>
      <c r="G3019" s="433" t="s">
        <v>12</v>
      </c>
      <c r="H3019" s="379" t="s">
        <v>296</v>
      </c>
      <c r="I3019" s="13" t="s">
        <v>113</v>
      </c>
      <c r="J3019" s="169">
        <v>0</v>
      </c>
      <c r="K3019" s="170">
        <v>0</v>
      </c>
      <c r="L3019" s="170">
        <v>0</v>
      </c>
      <c r="M3019" s="170">
        <v>0</v>
      </c>
      <c r="N3019" s="392">
        <v>0</v>
      </c>
      <c r="O3019" s="184"/>
      <c r="P3019" s="185"/>
      <c r="Q3019" s="185"/>
      <c r="R3019" s="185"/>
      <c r="S3019" s="186"/>
    </row>
    <row r="3020" spans="1:19" ht="25.5" outlineLevel="2">
      <c r="A3020" s="12" t="s">
        <v>7</v>
      </c>
      <c r="B3020" s="2">
        <v>7</v>
      </c>
      <c r="C3020" s="370">
        <v>500403</v>
      </c>
      <c r="D3020" s="370">
        <v>40301</v>
      </c>
      <c r="E3020" s="5" t="s">
        <v>256</v>
      </c>
      <c r="F3020" s="5">
        <v>1</v>
      </c>
      <c r="G3020" s="433" t="s">
        <v>12</v>
      </c>
      <c r="H3020" s="379">
        <v>23</v>
      </c>
      <c r="I3020" s="13" t="s">
        <v>114</v>
      </c>
      <c r="J3020" s="169">
        <v>0</v>
      </c>
      <c r="K3020" s="170">
        <v>0</v>
      </c>
      <c r="L3020" s="170">
        <v>0</v>
      </c>
      <c r="M3020" s="170">
        <v>0</v>
      </c>
      <c r="N3020" s="392">
        <v>0</v>
      </c>
      <c r="O3020" s="184"/>
      <c r="P3020" s="185"/>
      <c r="Q3020" s="185"/>
      <c r="R3020" s="185"/>
      <c r="S3020" s="186"/>
    </row>
    <row r="3021" spans="1:19" ht="25.5" outlineLevel="2">
      <c r="A3021" s="12" t="s">
        <v>7</v>
      </c>
      <c r="B3021" s="2">
        <v>7</v>
      </c>
      <c r="C3021" s="370">
        <v>500403</v>
      </c>
      <c r="D3021" s="370">
        <v>40301</v>
      </c>
      <c r="E3021" s="5" t="s">
        <v>256</v>
      </c>
      <c r="F3021" s="5">
        <v>1</v>
      </c>
      <c r="G3021" s="433" t="s">
        <v>12</v>
      </c>
      <c r="H3021" s="379">
        <v>24</v>
      </c>
      <c r="I3021" s="13" t="s">
        <v>115</v>
      </c>
      <c r="J3021" s="169">
        <v>0</v>
      </c>
      <c r="K3021" s="170">
        <v>0</v>
      </c>
      <c r="L3021" s="170">
        <v>0</v>
      </c>
      <c r="M3021" s="170">
        <v>0</v>
      </c>
      <c r="N3021" s="392">
        <v>0</v>
      </c>
      <c r="O3021" s="184"/>
      <c r="P3021" s="185"/>
      <c r="Q3021" s="185"/>
      <c r="R3021" s="185"/>
      <c r="S3021" s="186"/>
    </row>
    <row r="3022" spans="1:19" ht="25.5" outlineLevel="2">
      <c r="A3022" s="12" t="s">
        <v>7</v>
      </c>
      <c r="B3022" s="2">
        <v>7</v>
      </c>
      <c r="C3022" s="370">
        <v>500403</v>
      </c>
      <c r="D3022" s="370">
        <v>40301</v>
      </c>
      <c r="E3022" s="5" t="s">
        <v>256</v>
      </c>
      <c r="F3022" s="5">
        <v>1</v>
      </c>
      <c r="G3022" s="433" t="s">
        <v>12</v>
      </c>
      <c r="H3022" s="379">
        <v>25</v>
      </c>
      <c r="I3022" s="13" t="s">
        <v>116</v>
      </c>
      <c r="J3022" s="169">
        <v>0</v>
      </c>
      <c r="K3022" s="170">
        <v>0</v>
      </c>
      <c r="L3022" s="170">
        <v>0</v>
      </c>
      <c r="M3022" s="170">
        <v>0</v>
      </c>
      <c r="N3022" s="392">
        <v>0</v>
      </c>
      <c r="O3022" s="184"/>
      <c r="P3022" s="185"/>
      <c r="Q3022" s="185"/>
      <c r="R3022" s="185"/>
      <c r="S3022" s="186"/>
    </row>
    <row r="3023" spans="1:19" ht="25.5" outlineLevel="2">
      <c r="A3023" s="12" t="s">
        <v>7</v>
      </c>
      <c r="B3023" s="2">
        <v>7</v>
      </c>
      <c r="C3023" s="370">
        <v>500403</v>
      </c>
      <c r="D3023" s="370">
        <v>40301</v>
      </c>
      <c r="E3023" s="5" t="s">
        <v>256</v>
      </c>
      <c r="F3023" s="5">
        <v>1</v>
      </c>
      <c r="G3023" s="433" t="s">
        <v>12</v>
      </c>
      <c r="H3023" s="379">
        <v>30</v>
      </c>
      <c r="I3023" s="13" t="s">
        <v>117</v>
      </c>
      <c r="J3023" s="169">
        <v>0</v>
      </c>
      <c r="K3023" s="170">
        <v>0</v>
      </c>
      <c r="L3023" s="170">
        <v>0</v>
      </c>
      <c r="M3023" s="170">
        <v>0</v>
      </c>
      <c r="N3023" s="392">
        <v>0</v>
      </c>
      <c r="O3023" s="184"/>
      <c r="P3023" s="185"/>
      <c r="Q3023" s="185"/>
      <c r="R3023" s="185"/>
      <c r="S3023" s="186"/>
    </row>
    <row r="3024" spans="1:19" ht="25.5" outlineLevel="2">
      <c r="A3024" s="12" t="s">
        <v>7</v>
      </c>
      <c r="B3024" s="2">
        <v>7</v>
      </c>
      <c r="C3024" s="370">
        <v>500403</v>
      </c>
      <c r="D3024" s="370">
        <v>40301</v>
      </c>
      <c r="E3024" s="5" t="s">
        <v>256</v>
      </c>
      <c r="F3024" s="5">
        <v>1</v>
      </c>
      <c r="G3024" s="433" t="s">
        <v>12</v>
      </c>
      <c r="H3024" s="379">
        <v>31</v>
      </c>
      <c r="I3024" s="13" t="s">
        <v>118</v>
      </c>
      <c r="J3024" s="169">
        <v>0</v>
      </c>
      <c r="K3024" s="170">
        <v>0</v>
      </c>
      <c r="L3024" s="170">
        <v>0</v>
      </c>
      <c r="M3024" s="170">
        <v>0</v>
      </c>
      <c r="N3024" s="392">
        <v>0</v>
      </c>
      <c r="O3024" s="184"/>
      <c r="P3024" s="185"/>
      <c r="Q3024" s="185"/>
      <c r="R3024" s="185"/>
      <c r="S3024" s="186"/>
    </row>
    <row r="3025" spans="1:19" ht="25.5" outlineLevel="2">
      <c r="A3025" s="12" t="s">
        <v>7</v>
      </c>
      <c r="B3025" s="2">
        <v>7</v>
      </c>
      <c r="C3025" s="370">
        <v>500403</v>
      </c>
      <c r="D3025" s="370">
        <v>40301</v>
      </c>
      <c r="E3025" s="5" t="s">
        <v>256</v>
      </c>
      <c r="F3025" s="5">
        <v>1</v>
      </c>
      <c r="G3025" s="433" t="s">
        <v>12</v>
      </c>
      <c r="H3025" s="379">
        <v>32</v>
      </c>
      <c r="I3025" s="13" t="s">
        <v>119</v>
      </c>
      <c r="J3025" s="169">
        <v>0</v>
      </c>
      <c r="K3025" s="170">
        <v>0</v>
      </c>
      <c r="L3025" s="170">
        <v>0</v>
      </c>
      <c r="M3025" s="170">
        <v>0</v>
      </c>
      <c r="N3025" s="392">
        <v>0</v>
      </c>
      <c r="O3025" s="184"/>
      <c r="P3025" s="185"/>
      <c r="Q3025" s="185"/>
      <c r="R3025" s="185"/>
      <c r="S3025" s="186"/>
    </row>
    <row r="3026" spans="1:19" ht="38.25" outlineLevel="2">
      <c r="A3026" s="12" t="s">
        <v>7</v>
      </c>
      <c r="B3026" s="2">
        <v>7</v>
      </c>
      <c r="C3026" s="370">
        <v>500403</v>
      </c>
      <c r="D3026" s="370">
        <v>40301</v>
      </c>
      <c r="E3026" s="5" t="s">
        <v>256</v>
      </c>
      <c r="F3026" s="5">
        <v>1</v>
      </c>
      <c r="G3026" s="433" t="s">
        <v>12</v>
      </c>
      <c r="H3026" s="379">
        <v>35</v>
      </c>
      <c r="I3026" s="13" t="s">
        <v>120</v>
      </c>
      <c r="J3026" s="169">
        <v>0</v>
      </c>
      <c r="K3026" s="170">
        <v>0</v>
      </c>
      <c r="L3026" s="170">
        <v>0</v>
      </c>
      <c r="M3026" s="170">
        <v>0</v>
      </c>
      <c r="N3026" s="392">
        <v>0</v>
      </c>
      <c r="O3026" s="184"/>
      <c r="P3026" s="185"/>
      <c r="Q3026" s="185"/>
      <c r="R3026" s="185"/>
      <c r="S3026" s="186"/>
    </row>
    <row r="3027" spans="1:19" ht="25.5" outlineLevel="2">
      <c r="A3027" s="12" t="s">
        <v>7</v>
      </c>
      <c r="B3027" s="2">
        <v>7</v>
      </c>
      <c r="C3027" s="370">
        <v>500403</v>
      </c>
      <c r="D3027" s="370">
        <v>40301</v>
      </c>
      <c r="E3027" s="5" t="s">
        <v>256</v>
      </c>
      <c r="F3027" s="5">
        <v>1</v>
      </c>
      <c r="G3027" s="433" t="s">
        <v>12</v>
      </c>
      <c r="H3027" s="379">
        <v>40</v>
      </c>
      <c r="I3027" s="13" t="s">
        <v>121</v>
      </c>
      <c r="J3027" s="169">
        <v>320</v>
      </c>
      <c r="K3027" s="170">
        <v>80</v>
      </c>
      <c r="L3027" s="170">
        <v>80</v>
      </c>
      <c r="M3027" s="170">
        <v>80</v>
      </c>
      <c r="N3027" s="392">
        <v>80</v>
      </c>
      <c r="O3027" s="184"/>
      <c r="P3027" s="185"/>
      <c r="Q3027" s="185"/>
      <c r="R3027" s="185"/>
      <c r="S3027" s="186"/>
    </row>
    <row r="3028" spans="1:19" ht="25.5" outlineLevel="2">
      <c r="A3028" s="12" t="s">
        <v>7</v>
      </c>
      <c r="B3028" s="2">
        <v>7</v>
      </c>
      <c r="C3028" s="370">
        <v>500403</v>
      </c>
      <c r="D3028" s="370">
        <v>40301</v>
      </c>
      <c r="E3028" s="5" t="s">
        <v>256</v>
      </c>
      <c r="F3028" s="5">
        <v>1</v>
      </c>
      <c r="G3028" s="433" t="s">
        <v>12</v>
      </c>
      <c r="H3028" s="379">
        <v>68</v>
      </c>
      <c r="I3028" s="13" t="s">
        <v>122</v>
      </c>
      <c r="J3028" s="169">
        <v>0</v>
      </c>
      <c r="K3028" s="170">
        <v>0</v>
      </c>
      <c r="L3028" s="170">
        <v>0</v>
      </c>
      <c r="M3028" s="170">
        <v>0</v>
      </c>
      <c r="N3028" s="392">
        <v>0</v>
      </c>
      <c r="O3028" s="184"/>
      <c r="P3028" s="185"/>
      <c r="Q3028" s="185"/>
      <c r="R3028" s="185"/>
      <c r="S3028" s="186"/>
    </row>
    <row r="3029" spans="1:19" ht="38.25" outlineLevel="2">
      <c r="A3029" s="12" t="s">
        <v>7</v>
      </c>
      <c r="B3029" s="2">
        <v>7</v>
      </c>
      <c r="C3029" s="370">
        <v>500403</v>
      </c>
      <c r="D3029" s="370">
        <v>40301</v>
      </c>
      <c r="E3029" s="5" t="s">
        <v>256</v>
      </c>
      <c r="F3029" s="5">
        <v>1</v>
      </c>
      <c r="G3029" s="433" t="s">
        <v>12</v>
      </c>
      <c r="H3029" s="379">
        <v>91</v>
      </c>
      <c r="I3029" s="13" t="s">
        <v>123</v>
      </c>
      <c r="J3029" s="169">
        <v>0</v>
      </c>
      <c r="K3029" s="170">
        <v>0</v>
      </c>
      <c r="L3029" s="170">
        <v>0</v>
      </c>
      <c r="M3029" s="170">
        <v>0</v>
      </c>
      <c r="N3029" s="392">
        <v>0</v>
      </c>
      <c r="O3029" s="184"/>
      <c r="P3029" s="185"/>
      <c r="Q3029" s="185"/>
      <c r="R3029" s="185"/>
      <c r="S3029" s="186"/>
    </row>
    <row r="3030" spans="1:19" outlineLevel="1">
      <c r="A3030" s="123"/>
      <c r="B3030" s="124">
        <v>7</v>
      </c>
      <c r="C3030" s="155">
        <v>500403</v>
      </c>
      <c r="D3030" s="155">
        <v>40301</v>
      </c>
      <c r="E3030" s="126"/>
      <c r="F3030" s="126">
        <v>1</v>
      </c>
      <c r="G3030" s="434" t="s">
        <v>12</v>
      </c>
      <c r="H3030" s="380"/>
      <c r="I3030" s="127"/>
      <c r="J3030" s="171">
        <v>2078</v>
      </c>
      <c r="K3030" s="172">
        <v>499</v>
      </c>
      <c r="L3030" s="172">
        <v>520</v>
      </c>
      <c r="M3030" s="172">
        <v>529</v>
      </c>
      <c r="N3030" s="393">
        <v>530</v>
      </c>
      <c r="O3030" s="187">
        <v>48947.172385924539</v>
      </c>
      <c r="P3030" s="188">
        <v>12237</v>
      </c>
      <c r="Q3030" s="188">
        <v>12237</v>
      </c>
      <c r="R3030" s="188">
        <v>12237</v>
      </c>
      <c r="S3030" s="189">
        <v>12236.172385924539</v>
      </c>
    </row>
    <row r="3031" spans="1:19" ht="25.5" outlineLevel="2">
      <c r="A3031" s="12" t="s">
        <v>7</v>
      </c>
      <c r="B3031" s="2">
        <v>7</v>
      </c>
      <c r="C3031" s="370">
        <v>500501</v>
      </c>
      <c r="D3031" s="370">
        <v>50101</v>
      </c>
      <c r="E3031" s="5" t="s">
        <v>327</v>
      </c>
      <c r="F3031" s="5">
        <v>1</v>
      </c>
      <c r="G3031" s="433" t="s">
        <v>12</v>
      </c>
      <c r="H3031" s="379" t="s">
        <v>701</v>
      </c>
      <c r="I3031" s="13" t="s">
        <v>98</v>
      </c>
      <c r="J3031" s="169">
        <v>977</v>
      </c>
      <c r="K3031" s="170">
        <v>244</v>
      </c>
      <c r="L3031" s="170">
        <v>244</v>
      </c>
      <c r="M3031" s="170">
        <v>244</v>
      </c>
      <c r="N3031" s="392">
        <v>245</v>
      </c>
      <c r="O3031" s="184"/>
      <c r="P3031" s="185"/>
      <c r="Q3031" s="185"/>
      <c r="R3031" s="185"/>
      <c r="S3031" s="186"/>
    </row>
    <row r="3032" spans="1:19" ht="25.5" outlineLevel="2">
      <c r="A3032" s="12" t="s">
        <v>7</v>
      </c>
      <c r="B3032" s="2">
        <v>7</v>
      </c>
      <c r="C3032" s="370">
        <v>500501</v>
      </c>
      <c r="D3032" s="370">
        <v>50101</v>
      </c>
      <c r="E3032" s="5" t="s">
        <v>327</v>
      </c>
      <c r="F3032" s="5">
        <v>1</v>
      </c>
      <c r="G3032" s="433" t="s">
        <v>12</v>
      </c>
      <c r="H3032" s="379">
        <v>2</v>
      </c>
      <c r="I3032" s="13" t="s">
        <v>99</v>
      </c>
      <c r="J3032" s="169">
        <v>0</v>
      </c>
      <c r="K3032" s="170">
        <v>0</v>
      </c>
      <c r="L3032" s="170">
        <v>0</v>
      </c>
      <c r="M3032" s="170">
        <v>0</v>
      </c>
      <c r="N3032" s="392">
        <v>0</v>
      </c>
      <c r="O3032" s="184"/>
      <c r="P3032" s="185"/>
      <c r="Q3032" s="185"/>
      <c r="R3032" s="185"/>
      <c r="S3032" s="186"/>
    </row>
    <row r="3033" spans="1:19" ht="25.5" outlineLevel="2">
      <c r="A3033" s="12" t="s">
        <v>7</v>
      </c>
      <c r="B3033" s="2">
        <v>7</v>
      </c>
      <c r="C3033" s="370">
        <v>500501</v>
      </c>
      <c r="D3033" s="370">
        <v>50101</v>
      </c>
      <c r="E3033" s="5" t="s">
        <v>327</v>
      </c>
      <c r="F3033" s="5">
        <v>1</v>
      </c>
      <c r="G3033" s="433" t="s">
        <v>12</v>
      </c>
      <c r="H3033" s="379">
        <v>3</v>
      </c>
      <c r="I3033" s="13" t="s">
        <v>100</v>
      </c>
      <c r="J3033" s="169">
        <v>0</v>
      </c>
      <c r="K3033" s="170">
        <v>0</v>
      </c>
      <c r="L3033" s="170">
        <v>0</v>
      </c>
      <c r="M3033" s="170">
        <v>0</v>
      </c>
      <c r="N3033" s="392">
        <v>0</v>
      </c>
      <c r="O3033" s="184"/>
      <c r="P3033" s="185"/>
      <c r="Q3033" s="185"/>
      <c r="R3033" s="185"/>
      <c r="S3033" s="186"/>
    </row>
    <row r="3034" spans="1:19" ht="25.5" outlineLevel="2">
      <c r="A3034" s="12" t="s">
        <v>7</v>
      </c>
      <c r="B3034" s="2">
        <v>7</v>
      </c>
      <c r="C3034" s="370">
        <v>500501</v>
      </c>
      <c r="D3034" s="370">
        <v>50101</v>
      </c>
      <c r="E3034" s="5" t="s">
        <v>327</v>
      </c>
      <c r="F3034" s="5">
        <v>1</v>
      </c>
      <c r="G3034" s="433" t="s">
        <v>12</v>
      </c>
      <c r="H3034" s="379">
        <v>4</v>
      </c>
      <c r="I3034" s="13" t="s">
        <v>101</v>
      </c>
      <c r="J3034" s="169">
        <v>0</v>
      </c>
      <c r="K3034" s="170">
        <v>0</v>
      </c>
      <c r="L3034" s="170">
        <v>0</v>
      </c>
      <c r="M3034" s="170">
        <v>0</v>
      </c>
      <c r="N3034" s="392">
        <v>0</v>
      </c>
      <c r="O3034" s="184"/>
      <c r="P3034" s="185"/>
      <c r="Q3034" s="185"/>
      <c r="R3034" s="185"/>
      <c r="S3034" s="186"/>
    </row>
    <row r="3035" spans="1:19" ht="25.5" outlineLevel="2">
      <c r="A3035" s="12" t="s">
        <v>7</v>
      </c>
      <c r="B3035" s="2">
        <v>7</v>
      </c>
      <c r="C3035" s="370">
        <v>500501</v>
      </c>
      <c r="D3035" s="370">
        <v>50101</v>
      </c>
      <c r="E3035" s="5" t="s">
        <v>327</v>
      </c>
      <c r="F3035" s="5">
        <v>1</v>
      </c>
      <c r="G3035" s="433" t="s">
        <v>12</v>
      </c>
      <c r="H3035" s="379" t="s">
        <v>302</v>
      </c>
      <c r="I3035" s="13" t="s">
        <v>102</v>
      </c>
      <c r="J3035" s="169">
        <v>0</v>
      </c>
      <c r="K3035" s="170">
        <v>0</v>
      </c>
      <c r="L3035" s="170">
        <v>0</v>
      </c>
      <c r="M3035" s="170">
        <v>0</v>
      </c>
      <c r="N3035" s="392">
        <v>0</v>
      </c>
      <c r="O3035" s="184"/>
      <c r="P3035" s="185"/>
      <c r="Q3035" s="185"/>
      <c r="R3035" s="185"/>
      <c r="S3035" s="186"/>
    </row>
    <row r="3036" spans="1:19" ht="25.5" outlineLevel="2">
      <c r="A3036" s="12" t="s">
        <v>7</v>
      </c>
      <c r="B3036" s="2">
        <v>7</v>
      </c>
      <c r="C3036" s="370">
        <v>500501</v>
      </c>
      <c r="D3036" s="370">
        <v>50101</v>
      </c>
      <c r="E3036" s="5" t="s">
        <v>327</v>
      </c>
      <c r="F3036" s="5">
        <v>1</v>
      </c>
      <c r="G3036" s="433" t="s">
        <v>12</v>
      </c>
      <c r="H3036" s="379">
        <v>6</v>
      </c>
      <c r="I3036" s="13" t="s">
        <v>103</v>
      </c>
      <c r="J3036" s="169">
        <v>0</v>
      </c>
      <c r="K3036" s="170">
        <v>0</v>
      </c>
      <c r="L3036" s="170">
        <v>0</v>
      </c>
      <c r="M3036" s="170">
        <v>0</v>
      </c>
      <c r="N3036" s="392">
        <v>0</v>
      </c>
      <c r="O3036" s="184"/>
      <c r="P3036" s="185"/>
      <c r="Q3036" s="185"/>
      <c r="R3036" s="185"/>
      <c r="S3036" s="186"/>
    </row>
    <row r="3037" spans="1:19" ht="25.5" outlineLevel="2">
      <c r="A3037" s="12" t="s">
        <v>7</v>
      </c>
      <c r="B3037" s="2">
        <v>7</v>
      </c>
      <c r="C3037" s="370">
        <v>500501</v>
      </c>
      <c r="D3037" s="370">
        <v>50101</v>
      </c>
      <c r="E3037" s="5" t="s">
        <v>327</v>
      </c>
      <c r="F3037" s="5">
        <v>1</v>
      </c>
      <c r="G3037" s="433" t="s">
        <v>12</v>
      </c>
      <c r="H3037" s="379">
        <v>7</v>
      </c>
      <c r="I3037" s="13" t="s">
        <v>104</v>
      </c>
      <c r="J3037" s="169">
        <v>0</v>
      </c>
      <c r="K3037" s="170">
        <v>0</v>
      </c>
      <c r="L3037" s="170">
        <v>0</v>
      </c>
      <c r="M3037" s="170">
        <v>0</v>
      </c>
      <c r="N3037" s="392">
        <v>0</v>
      </c>
      <c r="O3037" s="184"/>
      <c r="P3037" s="185"/>
      <c r="Q3037" s="185"/>
      <c r="R3037" s="185"/>
      <c r="S3037" s="186"/>
    </row>
    <row r="3038" spans="1:19" ht="25.5" outlineLevel="2">
      <c r="A3038" s="12" t="s">
        <v>7</v>
      </c>
      <c r="B3038" s="2">
        <v>7</v>
      </c>
      <c r="C3038" s="370">
        <v>500501</v>
      </c>
      <c r="D3038" s="370">
        <v>50101</v>
      </c>
      <c r="E3038" s="5" t="s">
        <v>327</v>
      </c>
      <c r="F3038" s="5">
        <v>1</v>
      </c>
      <c r="G3038" s="433" t="s">
        <v>12</v>
      </c>
      <c r="H3038" s="379">
        <v>8</v>
      </c>
      <c r="I3038" s="13" t="s">
        <v>105</v>
      </c>
      <c r="J3038" s="169">
        <v>0</v>
      </c>
      <c r="K3038" s="170">
        <v>0</v>
      </c>
      <c r="L3038" s="170">
        <v>0</v>
      </c>
      <c r="M3038" s="170">
        <v>0</v>
      </c>
      <c r="N3038" s="392">
        <v>0</v>
      </c>
      <c r="O3038" s="184"/>
      <c r="P3038" s="185"/>
      <c r="Q3038" s="185"/>
      <c r="R3038" s="185"/>
      <c r="S3038" s="186"/>
    </row>
    <row r="3039" spans="1:19" ht="25.5" outlineLevel="2">
      <c r="A3039" s="12" t="s">
        <v>7</v>
      </c>
      <c r="B3039" s="2">
        <v>7</v>
      </c>
      <c r="C3039" s="370">
        <v>500501</v>
      </c>
      <c r="D3039" s="370">
        <v>50101</v>
      </c>
      <c r="E3039" s="5" t="s">
        <v>327</v>
      </c>
      <c r="F3039" s="5">
        <v>1</v>
      </c>
      <c r="G3039" s="433" t="s">
        <v>12</v>
      </c>
      <c r="H3039" s="379">
        <v>9</v>
      </c>
      <c r="I3039" s="13" t="s">
        <v>106</v>
      </c>
      <c r="J3039" s="169">
        <v>299</v>
      </c>
      <c r="K3039" s="170">
        <v>75</v>
      </c>
      <c r="L3039" s="170">
        <v>74</v>
      </c>
      <c r="M3039" s="170">
        <v>75</v>
      </c>
      <c r="N3039" s="392">
        <v>75</v>
      </c>
      <c r="O3039" s="184"/>
      <c r="P3039" s="185"/>
      <c r="Q3039" s="185"/>
      <c r="R3039" s="185"/>
      <c r="S3039" s="186"/>
    </row>
    <row r="3040" spans="1:19" ht="25.5" outlineLevel="2">
      <c r="A3040" s="12" t="s">
        <v>7</v>
      </c>
      <c r="B3040" s="2">
        <v>7</v>
      </c>
      <c r="C3040" s="370">
        <v>500501</v>
      </c>
      <c r="D3040" s="370">
        <v>50101</v>
      </c>
      <c r="E3040" s="5" t="s">
        <v>327</v>
      </c>
      <c r="F3040" s="5">
        <v>1</v>
      </c>
      <c r="G3040" s="433" t="s">
        <v>12</v>
      </c>
      <c r="H3040" s="379">
        <v>10</v>
      </c>
      <c r="I3040" s="13" t="s">
        <v>107</v>
      </c>
      <c r="J3040" s="169">
        <v>1633</v>
      </c>
      <c r="K3040" s="170">
        <v>409</v>
      </c>
      <c r="L3040" s="170">
        <v>405</v>
      </c>
      <c r="M3040" s="170">
        <v>409</v>
      </c>
      <c r="N3040" s="392">
        <v>410</v>
      </c>
      <c r="O3040" s="184"/>
      <c r="P3040" s="185"/>
      <c r="Q3040" s="185"/>
      <c r="R3040" s="185"/>
      <c r="S3040" s="186"/>
    </row>
    <row r="3041" spans="1:19" ht="25.5" outlineLevel="2">
      <c r="A3041" s="12" t="s">
        <v>7</v>
      </c>
      <c r="B3041" s="2">
        <v>7</v>
      </c>
      <c r="C3041" s="370">
        <v>500501</v>
      </c>
      <c r="D3041" s="370">
        <v>50101</v>
      </c>
      <c r="E3041" s="5" t="s">
        <v>327</v>
      </c>
      <c r="F3041" s="5">
        <v>1</v>
      </c>
      <c r="G3041" s="433" t="s">
        <v>12</v>
      </c>
      <c r="H3041" s="379">
        <v>11</v>
      </c>
      <c r="I3041" s="13" t="s">
        <v>108</v>
      </c>
      <c r="J3041" s="169">
        <v>972</v>
      </c>
      <c r="K3041" s="170">
        <v>244</v>
      </c>
      <c r="L3041" s="170">
        <v>239</v>
      </c>
      <c r="M3041" s="170">
        <v>244</v>
      </c>
      <c r="N3041" s="392">
        <v>245</v>
      </c>
      <c r="O3041" s="184"/>
      <c r="P3041" s="185"/>
      <c r="Q3041" s="185"/>
      <c r="R3041" s="185"/>
      <c r="S3041" s="186"/>
    </row>
    <row r="3042" spans="1:19" ht="25.5" outlineLevel="2">
      <c r="A3042" s="12" t="s">
        <v>7</v>
      </c>
      <c r="B3042" s="2">
        <v>7</v>
      </c>
      <c r="C3042" s="370">
        <v>500501</v>
      </c>
      <c r="D3042" s="370">
        <v>50101</v>
      </c>
      <c r="E3042" s="5" t="s">
        <v>327</v>
      </c>
      <c r="F3042" s="5">
        <v>1</v>
      </c>
      <c r="G3042" s="433" t="s">
        <v>12</v>
      </c>
      <c r="H3042" s="379" t="s">
        <v>304</v>
      </c>
      <c r="I3042" s="13" t="s">
        <v>109</v>
      </c>
      <c r="J3042" s="169">
        <v>839</v>
      </c>
      <c r="K3042" s="170">
        <v>209</v>
      </c>
      <c r="L3042" s="170">
        <v>210</v>
      </c>
      <c r="M3042" s="170">
        <v>210</v>
      </c>
      <c r="N3042" s="392">
        <v>210</v>
      </c>
      <c r="O3042" s="184"/>
      <c r="P3042" s="185"/>
      <c r="Q3042" s="185"/>
      <c r="R3042" s="185"/>
      <c r="S3042" s="186"/>
    </row>
    <row r="3043" spans="1:19" ht="25.5" outlineLevel="2">
      <c r="A3043" s="12" t="s">
        <v>7</v>
      </c>
      <c r="B3043" s="2">
        <v>7</v>
      </c>
      <c r="C3043" s="370">
        <v>500501</v>
      </c>
      <c r="D3043" s="370">
        <v>50101</v>
      </c>
      <c r="E3043" s="5" t="s">
        <v>327</v>
      </c>
      <c r="F3043" s="5">
        <v>1</v>
      </c>
      <c r="G3043" s="433" t="s">
        <v>12</v>
      </c>
      <c r="H3043" s="379">
        <v>15</v>
      </c>
      <c r="I3043" s="13" t="s">
        <v>110</v>
      </c>
      <c r="J3043" s="169">
        <v>722</v>
      </c>
      <c r="K3043" s="170">
        <v>179</v>
      </c>
      <c r="L3043" s="170">
        <v>180</v>
      </c>
      <c r="M3043" s="170">
        <v>181</v>
      </c>
      <c r="N3043" s="392">
        <v>182</v>
      </c>
      <c r="O3043" s="184"/>
      <c r="P3043" s="185"/>
      <c r="Q3043" s="185"/>
      <c r="R3043" s="185"/>
      <c r="S3043" s="186"/>
    </row>
    <row r="3044" spans="1:19" ht="25.5" outlineLevel="2">
      <c r="A3044" s="12" t="s">
        <v>7</v>
      </c>
      <c r="B3044" s="2">
        <v>7</v>
      </c>
      <c r="C3044" s="370">
        <v>500501</v>
      </c>
      <c r="D3044" s="370">
        <v>50101</v>
      </c>
      <c r="E3044" s="5" t="s">
        <v>327</v>
      </c>
      <c r="F3044" s="5">
        <v>1</v>
      </c>
      <c r="G3044" s="433" t="s">
        <v>12</v>
      </c>
      <c r="H3044" s="379">
        <v>19</v>
      </c>
      <c r="I3044" s="13" t="s">
        <v>111</v>
      </c>
      <c r="J3044" s="169">
        <v>0</v>
      </c>
      <c r="K3044" s="170">
        <v>0</v>
      </c>
      <c r="L3044" s="170">
        <v>0</v>
      </c>
      <c r="M3044" s="170">
        <v>0</v>
      </c>
      <c r="N3044" s="392">
        <v>0</v>
      </c>
      <c r="O3044" s="184"/>
      <c r="P3044" s="185"/>
      <c r="Q3044" s="185"/>
      <c r="R3044" s="185"/>
      <c r="S3044" s="186"/>
    </row>
    <row r="3045" spans="1:19" ht="25.5" outlineLevel="2">
      <c r="A3045" s="12" t="s">
        <v>7</v>
      </c>
      <c r="B3045" s="2">
        <v>7</v>
      </c>
      <c r="C3045" s="370">
        <v>500501</v>
      </c>
      <c r="D3045" s="370">
        <v>50101</v>
      </c>
      <c r="E3045" s="5" t="s">
        <v>327</v>
      </c>
      <c r="F3045" s="5">
        <v>1</v>
      </c>
      <c r="G3045" s="433" t="s">
        <v>12</v>
      </c>
      <c r="H3045" s="379" t="s">
        <v>316</v>
      </c>
      <c r="I3045" s="13" t="s">
        <v>112</v>
      </c>
      <c r="J3045" s="169">
        <v>1800</v>
      </c>
      <c r="K3045" s="170">
        <v>450</v>
      </c>
      <c r="L3045" s="170">
        <v>450</v>
      </c>
      <c r="M3045" s="170">
        <v>450</v>
      </c>
      <c r="N3045" s="392">
        <v>450</v>
      </c>
      <c r="O3045" s="184"/>
      <c r="P3045" s="185"/>
      <c r="Q3045" s="185"/>
      <c r="R3045" s="185"/>
      <c r="S3045" s="186"/>
    </row>
    <row r="3046" spans="1:19" ht="25.5" outlineLevel="2">
      <c r="A3046" s="12" t="s">
        <v>7</v>
      </c>
      <c r="B3046" s="2">
        <v>7</v>
      </c>
      <c r="C3046" s="370">
        <v>500501</v>
      </c>
      <c r="D3046" s="370">
        <v>50101</v>
      </c>
      <c r="E3046" s="5" t="s">
        <v>327</v>
      </c>
      <c r="F3046" s="5">
        <v>1</v>
      </c>
      <c r="G3046" s="433" t="s">
        <v>12</v>
      </c>
      <c r="H3046" s="379" t="s">
        <v>296</v>
      </c>
      <c r="I3046" s="13" t="s">
        <v>113</v>
      </c>
      <c r="J3046" s="169">
        <v>0</v>
      </c>
      <c r="K3046" s="170">
        <v>0</v>
      </c>
      <c r="L3046" s="170">
        <v>0</v>
      </c>
      <c r="M3046" s="170">
        <v>0</v>
      </c>
      <c r="N3046" s="392">
        <v>0</v>
      </c>
      <c r="O3046" s="184"/>
      <c r="P3046" s="185"/>
      <c r="Q3046" s="185"/>
      <c r="R3046" s="185"/>
      <c r="S3046" s="186"/>
    </row>
    <row r="3047" spans="1:19" ht="25.5" outlineLevel="2">
      <c r="A3047" s="12" t="s">
        <v>7</v>
      </c>
      <c r="B3047" s="2">
        <v>7</v>
      </c>
      <c r="C3047" s="370">
        <v>500501</v>
      </c>
      <c r="D3047" s="370">
        <v>50101</v>
      </c>
      <c r="E3047" s="5" t="s">
        <v>327</v>
      </c>
      <c r="F3047" s="5">
        <v>1</v>
      </c>
      <c r="G3047" s="433" t="s">
        <v>12</v>
      </c>
      <c r="H3047" s="379">
        <v>23</v>
      </c>
      <c r="I3047" s="13" t="s">
        <v>114</v>
      </c>
      <c r="J3047" s="169">
        <v>458</v>
      </c>
      <c r="K3047" s="170">
        <v>115</v>
      </c>
      <c r="L3047" s="170">
        <v>113</v>
      </c>
      <c r="M3047" s="170">
        <v>115</v>
      </c>
      <c r="N3047" s="392">
        <v>115</v>
      </c>
      <c r="O3047" s="184"/>
      <c r="P3047" s="185"/>
      <c r="Q3047" s="185"/>
      <c r="R3047" s="185"/>
      <c r="S3047" s="186"/>
    </row>
    <row r="3048" spans="1:19" ht="25.5" outlineLevel="2">
      <c r="A3048" s="12" t="s">
        <v>7</v>
      </c>
      <c r="B3048" s="2">
        <v>7</v>
      </c>
      <c r="C3048" s="370">
        <v>500501</v>
      </c>
      <c r="D3048" s="370">
        <v>50101</v>
      </c>
      <c r="E3048" s="5" t="s">
        <v>327</v>
      </c>
      <c r="F3048" s="5">
        <v>1</v>
      </c>
      <c r="G3048" s="433" t="s">
        <v>12</v>
      </c>
      <c r="H3048" s="379">
        <v>24</v>
      </c>
      <c r="I3048" s="13" t="s">
        <v>115</v>
      </c>
      <c r="J3048" s="169">
        <v>744</v>
      </c>
      <c r="K3048" s="170">
        <v>186</v>
      </c>
      <c r="L3048" s="170">
        <v>186</v>
      </c>
      <c r="M3048" s="170">
        <v>186</v>
      </c>
      <c r="N3048" s="392">
        <v>186</v>
      </c>
      <c r="O3048" s="184"/>
      <c r="P3048" s="185"/>
      <c r="Q3048" s="185"/>
      <c r="R3048" s="185"/>
      <c r="S3048" s="186"/>
    </row>
    <row r="3049" spans="1:19" ht="25.5" outlineLevel="2">
      <c r="A3049" s="12" t="s">
        <v>7</v>
      </c>
      <c r="B3049" s="2">
        <v>7</v>
      </c>
      <c r="C3049" s="370">
        <v>500501</v>
      </c>
      <c r="D3049" s="370">
        <v>50101</v>
      </c>
      <c r="E3049" s="5" t="s">
        <v>327</v>
      </c>
      <c r="F3049" s="5">
        <v>1</v>
      </c>
      <c r="G3049" s="433" t="s">
        <v>12</v>
      </c>
      <c r="H3049" s="379">
        <v>25</v>
      </c>
      <c r="I3049" s="13" t="s">
        <v>116</v>
      </c>
      <c r="J3049" s="169">
        <v>1600</v>
      </c>
      <c r="K3049" s="170">
        <v>400</v>
      </c>
      <c r="L3049" s="170">
        <v>400</v>
      </c>
      <c r="M3049" s="170">
        <v>400</v>
      </c>
      <c r="N3049" s="392">
        <v>400</v>
      </c>
      <c r="O3049" s="184"/>
      <c r="P3049" s="185"/>
      <c r="Q3049" s="185"/>
      <c r="R3049" s="185"/>
      <c r="S3049" s="186"/>
    </row>
    <row r="3050" spans="1:19" ht="25.5" outlineLevel="2">
      <c r="A3050" s="12" t="s">
        <v>7</v>
      </c>
      <c r="B3050" s="2">
        <v>7</v>
      </c>
      <c r="C3050" s="370">
        <v>500501</v>
      </c>
      <c r="D3050" s="370">
        <v>50101</v>
      </c>
      <c r="E3050" s="5" t="s">
        <v>327</v>
      </c>
      <c r="F3050" s="5">
        <v>1</v>
      </c>
      <c r="G3050" s="433" t="s">
        <v>12</v>
      </c>
      <c r="H3050" s="379">
        <v>30</v>
      </c>
      <c r="I3050" s="13" t="s">
        <v>117</v>
      </c>
      <c r="J3050" s="169">
        <v>0</v>
      </c>
      <c r="K3050" s="170">
        <v>0</v>
      </c>
      <c r="L3050" s="170">
        <v>0</v>
      </c>
      <c r="M3050" s="170">
        <v>0</v>
      </c>
      <c r="N3050" s="392">
        <v>0</v>
      </c>
      <c r="O3050" s="184"/>
      <c r="P3050" s="185"/>
      <c r="Q3050" s="185"/>
      <c r="R3050" s="185"/>
      <c r="S3050" s="186"/>
    </row>
    <row r="3051" spans="1:19" ht="25.5" outlineLevel="2">
      <c r="A3051" s="12" t="s">
        <v>7</v>
      </c>
      <c r="B3051" s="2">
        <v>7</v>
      </c>
      <c r="C3051" s="370">
        <v>500501</v>
      </c>
      <c r="D3051" s="370">
        <v>50101</v>
      </c>
      <c r="E3051" s="5" t="s">
        <v>327</v>
      </c>
      <c r="F3051" s="5">
        <v>1</v>
      </c>
      <c r="G3051" s="433" t="s">
        <v>12</v>
      </c>
      <c r="H3051" s="379">
        <v>31</v>
      </c>
      <c r="I3051" s="13" t="s">
        <v>118</v>
      </c>
      <c r="J3051" s="169">
        <v>0</v>
      </c>
      <c r="K3051" s="170">
        <v>0</v>
      </c>
      <c r="L3051" s="170">
        <v>0</v>
      </c>
      <c r="M3051" s="170">
        <v>0</v>
      </c>
      <c r="N3051" s="392">
        <v>0</v>
      </c>
      <c r="O3051" s="184"/>
      <c r="P3051" s="185"/>
      <c r="Q3051" s="185"/>
      <c r="R3051" s="185"/>
      <c r="S3051" s="186"/>
    </row>
    <row r="3052" spans="1:19" ht="25.5" outlineLevel="2">
      <c r="A3052" s="12" t="s">
        <v>7</v>
      </c>
      <c r="B3052" s="2">
        <v>7</v>
      </c>
      <c r="C3052" s="370">
        <v>500501</v>
      </c>
      <c r="D3052" s="370">
        <v>50101</v>
      </c>
      <c r="E3052" s="5" t="s">
        <v>327</v>
      </c>
      <c r="F3052" s="5">
        <v>1</v>
      </c>
      <c r="G3052" s="433" t="s">
        <v>12</v>
      </c>
      <c r="H3052" s="379">
        <v>32</v>
      </c>
      <c r="I3052" s="13" t="s">
        <v>119</v>
      </c>
      <c r="J3052" s="169">
        <v>3214</v>
      </c>
      <c r="K3052" s="170">
        <v>790</v>
      </c>
      <c r="L3052" s="170">
        <v>800</v>
      </c>
      <c r="M3052" s="170">
        <v>813</v>
      </c>
      <c r="N3052" s="392">
        <v>811</v>
      </c>
      <c r="O3052" s="184"/>
      <c r="P3052" s="185"/>
      <c r="Q3052" s="185"/>
      <c r="R3052" s="185"/>
      <c r="S3052" s="186"/>
    </row>
    <row r="3053" spans="1:19" ht="38.25" outlineLevel="2">
      <c r="A3053" s="12" t="s">
        <v>7</v>
      </c>
      <c r="B3053" s="2">
        <v>7</v>
      </c>
      <c r="C3053" s="370">
        <v>500501</v>
      </c>
      <c r="D3053" s="370">
        <v>50101</v>
      </c>
      <c r="E3053" s="5" t="s">
        <v>327</v>
      </c>
      <c r="F3053" s="5">
        <v>1</v>
      </c>
      <c r="G3053" s="433" t="s">
        <v>12</v>
      </c>
      <c r="H3053" s="379">
        <v>35</v>
      </c>
      <c r="I3053" s="13" t="s">
        <v>120</v>
      </c>
      <c r="J3053" s="169">
        <v>0</v>
      </c>
      <c r="K3053" s="170">
        <v>0</v>
      </c>
      <c r="L3053" s="170">
        <v>0</v>
      </c>
      <c r="M3053" s="170">
        <v>0</v>
      </c>
      <c r="N3053" s="392">
        <v>0</v>
      </c>
      <c r="O3053" s="184"/>
      <c r="P3053" s="185"/>
      <c r="Q3053" s="185"/>
      <c r="R3053" s="185"/>
      <c r="S3053" s="186"/>
    </row>
    <row r="3054" spans="1:19" ht="25.5" outlineLevel="2">
      <c r="A3054" s="12" t="s">
        <v>7</v>
      </c>
      <c r="B3054" s="2">
        <v>7</v>
      </c>
      <c r="C3054" s="370">
        <v>500501</v>
      </c>
      <c r="D3054" s="370">
        <v>50101</v>
      </c>
      <c r="E3054" s="5" t="s">
        <v>327</v>
      </c>
      <c r="F3054" s="5">
        <v>1</v>
      </c>
      <c r="G3054" s="433" t="s">
        <v>12</v>
      </c>
      <c r="H3054" s="379">
        <v>40</v>
      </c>
      <c r="I3054" s="13" t="s">
        <v>121</v>
      </c>
      <c r="J3054" s="169">
        <v>891</v>
      </c>
      <c r="K3054" s="170">
        <v>219</v>
      </c>
      <c r="L3054" s="170">
        <v>222</v>
      </c>
      <c r="M3054" s="170">
        <v>225</v>
      </c>
      <c r="N3054" s="392">
        <v>225</v>
      </c>
      <c r="O3054" s="184"/>
      <c r="P3054" s="185"/>
      <c r="Q3054" s="185"/>
      <c r="R3054" s="185"/>
      <c r="S3054" s="186"/>
    </row>
    <row r="3055" spans="1:19" ht="25.5" outlineLevel="2">
      <c r="A3055" s="12" t="s">
        <v>7</v>
      </c>
      <c r="B3055" s="2">
        <v>7</v>
      </c>
      <c r="C3055" s="370">
        <v>500501</v>
      </c>
      <c r="D3055" s="370">
        <v>50101</v>
      </c>
      <c r="E3055" s="5" t="s">
        <v>327</v>
      </c>
      <c r="F3055" s="5">
        <v>1</v>
      </c>
      <c r="G3055" s="433" t="s">
        <v>12</v>
      </c>
      <c r="H3055" s="379">
        <v>68</v>
      </c>
      <c r="I3055" s="13" t="s">
        <v>122</v>
      </c>
      <c r="J3055" s="169">
        <v>0</v>
      </c>
      <c r="K3055" s="170">
        <v>0</v>
      </c>
      <c r="L3055" s="170">
        <v>0</v>
      </c>
      <c r="M3055" s="170">
        <v>0</v>
      </c>
      <c r="N3055" s="392">
        <v>0</v>
      </c>
      <c r="O3055" s="184"/>
      <c r="P3055" s="185"/>
      <c r="Q3055" s="185"/>
      <c r="R3055" s="185"/>
      <c r="S3055" s="186"/>
    </row>
    <row r="3056" spans="1:19" ht="38.25" outlineLevel="2">
      <c r="A3056" s="12" t="s">
        <v>7</v>
      </c>
      <c r="B3056" s="2">
        <v>7</v>
      </c>
      <c r="C3056" s="370">
        <v>500501</v>
      </c>
      <c r="D3056" s="370">
        <v>50101</v>
      </c>
      <c r="E3056" s="5" t="s">
        <v>327</v>
      </c>
      <c r="F3056" s="5">
        <v>1</v>
      </c>
      <c r="G3056" s="433" t="s">
        <v>12</v>
      </c>
      <c r="H3056" s="379">
        <v>91</v>
      </c>
      <c r="I3056" s="13" t="s">
        <v>123</v>
      </c>
      <c r="J3056" s="169">
        <v>0</v>
      </c>
      <c r="K3056" s="170">
        <v>0</v>
      </c>
      <c r="L3056" s="170">
        <v>0</v>
      </c>
      <c r="M3056" s="170">
        <v>0</v>
      </c>
      <c r="N3056" s="392">
        <v>0</v>
      </c>
      <c r="O3056" s="184"/>
      <c r="P3056" s="185"/>
      <c r="Q3056" s="185"/>
      <c r="R3056" s="185"/>
      <c r="S3056" s="186"/>
    </row>
    <row r="3057" spans="1:19" outlineLevel="1" collapsed="1">
      <c r="A3057" s="123"/>
      <c r="B3057" s="124">
        <v>7</v>
      </c>
      <c r="C3057" s="155">
        <v>500501</v>
      </c>
      <c r="D3057" s="155">
        <v>50101</v>
      </c>
      <c r="E3057" s="126"/>
      <c r="F3057" s="126">
        <v>1</v>
      </c>
      <c r="G3057" s="434" t="s">
        <v>12</v>
      </c>
      <c r="H3057" s="380"/>
      <c r="I3057" s="127"/>
      <c r="J3057" s="171">
        <v>14149</v>
      </c>
      <c r="K3057" s="172">
        <v>3520</v>
      </c>
      <c r="L3057" s="172">
        <v>3523</v>
      </c>
      <c r="M3057" s="172">
        <v>3552</v>
      </c>
      <c r="N3057" s="393">
        <v>3554</v>
      </c>
      <c r="O3057" s="187">
        <v>383628.08738159825</v>
      </c>
      <c r="P3057" s="188">
        <v>95907</v>
      </c>
      <c r="Q3057" s="188">
        <v>95907</v>
      </c>
      <c r="R3057" s="188">
        <v>95907</v>
      </c>
      <c r="S3057" s="189">
        <v>95907.087381598249</v>
      </c>
    </row>
    <row r="3058" spans="1:19" ht="25.5" outlineLevel="2">
      <c r="A3058" s="12" t="s">
        <v>7</v>
      </c>
      <c r="B3058" s="2">
        <v>7</v>
      </c>
      <c r="C3058" s="370">
        <v>500701</v>
      </c>
      <c r="D3058" s="370">
        <v>70101</v>
      </c>
      <c r="E3058" s="5" t="s">
        <v>343</v>
      </c>
      <c r="F3058" s="5">
        <v>1</v>
      </c>
      <c r="G3058" s="433" t="s">
        <v>12</v>
      </c>
      <c r="H3058" s="379" t="s">
        <v>701</v>
      </c>
      <c r="I3058" s="13" t="s">
        <v>98</v>
      </c>
      <c r="J3058" s="169">
        <v>762</v>
      </c>
      <c r="K3058" s="170">
        <v>193</v>
      </c>
      <c r="L3058" s="170">
        <v>185</v>
      </c>
      <c r="M3058" s="170">
        <v>193</v>
      </c>
      <c r="N3058" s="392">
        <v>191</v>
      </c>
      <c r="O3058" s="184"/>
      <c r="P3058" s="185"/>
      <c r="Q3058" s="185"/>
      <c r="R3058" s="185"/>
      <c r="S3058" s="186"/>
    </row>
    <row r="3059" spans="1:19" ht="25.5" outlineLevel="2">
      <c r="A3059" s="12" t="s">
        <v>7</v>
      </c>
      <c r="B3059" s="2">
        <v>7</v>
      </c>
      <c r="C3059" s="370">
        <v>500701</v>
      </c>
      <c r="D3059" s="370">
        <v>70101</v>
      </c>
      <c r="E3059" s="5" t="s">
        <v>343</v>
      </c>
      <c r="F3059" s="5">
        <v>1</v>
      </c>
      <c r="G3059" s="433" t="s">
        <v>12</v>
      </c>
      <c r="H3059" s="379">
        <v>2</v>
      </c>
      <c r="I3059" s="13" t="s">
        <v>99</v>
      </c>
      <c r="J3059" s="169">
        <v>0</v>
      </c>
      <c r="K3059" s="170">
        <v>0</v>
      </c>
      <c r="L3059" s="170">
        <v>0</v>
      </c>
      <c r="M3059" s="170">
        <v>0</v>
      </c>
      <c r="N3059" s="392">
        <v>0</v>
      </c>
      <c r="O3059" s="184"/>
      <c r="P3059" s="185"/>
      <c r="Q3059" s="185"/>
      <c r="R3059" s="185"/>
      <c r="S3059" s="186"/>
    </row>
    <row r="3060" spans="1:19" ht="25.5" outlineLevel="2">
      <c r="A3060" s="12" t="s">
        <v>7</v>
      </c>
      <c r="B3060" s="2">
        <v>7</v>
      </c>
      <c r="C3060" s="370">
        <v>500701</v>
      </c>
      <c r="D3060" s="370">
        <v>70101</v>
      </c>
      <c r="E3060" s="5" t="s">
        <v>343</v>
      </c>
      <c r="F3060" s="5">
        <v>1</v>
      </c>
      <c r="G3060" s="433" t="s">
        <v>12</v>
      </c>
      <c r="H3060" s="379">
        <v>3</v>
      </c>
      <c r="I3060" s="13" t="s">
        <v>100</v>
      </c>
      <c r="J3060" s="169">
        <v>0</v>
      </c>
      <c r="K3060" s="170">
        <v>0</v>
      </c>
      <c r="L3060" s="170">
        <v>0</v>
      </c>
      <c r="M3060" s="170">
        <v>0</v>
      </c>
      <c r="N3060" s="392">
        <v>0</v>
      </c>
      <c r="O3060" s="184"/>
      <c r="P3060" s="185"/>
      <c r="Q3060" s="185"/>
      <c r="R3060" s="185"/>
      <c r="S3060" s="186"/>
    </row>
    <row r="3061" spans="1:19" ht="25.5" outlineLevel="2">
      <c r="A3061" s="12" t="s">
        <v>7</v>
      </c>
      <c r="B3061" s="2">
        <v>7</v>
      </c>
      <c r="C3061" s="370">
        <v>500701</v>
      </c>
      <c r="D3061" s="370">
        <v>70101</v>
      </c>
      <c r="E3061" s="5" t="s">
        <v>343</v>
      </c>
      <c r="F3061" s="5">
        <v>1</v>
      </c>
      <c r="G3061" s="433" t="s">
        <v>12</v>
      </c>
      <c r="H3061" s="379">
        <v>4</v>
      </c>
      <c r="I3061" s="13" t="s">
        <v>101</v>
      </c>
      <c r="J3061" s="169">
        <v>0</v>
      </c>
      <c r="K3061" s="170">
        <v>0</v>
      </c>
      <c r="L3061" s="170">
        <v>0</v>
      </c>
      <c r="M3061" s="170">
        <v>0</v>
      </c>
      <c r="N3061" s="392">
        <v>0</v>
      </c>
      <c r="O3061" s="184"/>
      <c r="P3061" s="185"/>
      <c r="Q3061" s="185"/>
      <c r="R3061" s="185"/>
      <c r="S3061" s="186"/>
    </row>
    <row r="3062" spans="1:19" ht="25.5" outlineLevel="2">
      <c r="A3062" s="12" t="s">
        <v>7</v>
      </c>
      <c r="B3062" s="2">
        <v>7</v>
      </c>
      <c r="C3062" s="370">
        <v>500701</v>
      </c>
      <c r="D3062" s="370">
        <v>70101</v>
      </c>
      <c r="E3062" s="5" t="s">
        <v>343</v>
      </c>
      <c r="F3062" s="5">
        <v>1</v>
      </c>
      <c r="G3062" s="433" t="s">
        <v>12</v>
      </c>
      <c r="H3062" s="379" t="s">
        <v>302</v>
      </c>
      <c r="I3062" s="13" t="s">
        <v>102</v>
      </c>
      <c r="J3062" s="169">
        <v>0</v>
      </c>
      <c r="K3062" s="170">
        <v>0</v>
      </c>
      <c r="L3062" s="170">
        <v>0</v>
      </c>
      <c r="M3062" s="170">
        <v>0</v>
      </c>
      <c r="N3062" s="392">
        <v>0</v>
      </c>
      <c r="O3062" s="184"/>
      <c r="P3062" s="185"/>
      <c r="Q3062" s="185"/>
      <c r="R3062" s="185"/>
      <c r="S3062" s="186"/>
    </row>
    <row r="3063" spans="1:19" ht="25.5" outlineLevel="2">
      <c r="A3063" s="12" t="s">
        <v>7</v>
      </c>
      <c r="B3063" s="2">
        <v>7</v>
      </c>
      <c r="C3063" s="370">
        <v>500701</v>
      </c>
      <c r="D3063" s="370">
        <v>70101</v>
      </c>
      <c r="E3063" s="5" t="s">
        <v>343</v>
      </c>
      <c r="F3063" s="5">
        <v>1</v>
      </c>
      <c r="G3063" s="433" t="s">
        <v>12</v>
      </c>
      <c r="H3063" s="379">
        <v>6</v>
      </c>
      <c r="I3063" s="13" t="s">
        <v>103</v>
      </c>
      <c r="J3063" s="169">
        <v>0</v>
      </c>
      <c r="K3063" s="170">
        <v>0</v>
      </c>
      <c r="L3063" s="170">
        <v>0</v>
      </c>
      <c r="M3063" s="170">
        <v>0</v>
      </c>
      <c r="N3063" s="392">
        <v>0</v>
      </c>
      <c r="O3063" s="184"/>
      <c r="P3063" s="185"/>
      <c r="Q3063" s="185"/>
      <c r="R3063" s="185"/>
      <c r="S3063" s="186"/>
    </row>
    <row r="3064" spans="1:19" ht="25.5" outlineLevel="2">
      <c r="A3064" s="12" t="s">
        <v>7</v>
      </c>
      <c r="B3064" s="2">
        <v>7</v>
      </c>
      <c r="C3064" s="370">
        <v>500701</v>
      </c>
      <c r="D3064" s="370">
        <v>70101</v>
      </c>
      <c r="E3064" s="5" t="s">
        <v>343</v>
      </c>
      <c r="F3064" s="5">
        <v>1</v>
      </c>
      <c r="G3064" s="433" t="s">
        <v>12</v>
      </c>
      <c r="H3064" s="379">
        <v>7</v>
      </c>
      <c r="I3064" s="13" t="s">
        <v>104</v>
      </c>
      <c r="J3064" s="169">
        <v>0</v>
      </c>
      <c r="K3064" s="170">
        <v>0</v>
      </c>
      <c r="L3064" s="170">
        <v>0</v>
      </c>
      <c r="M3064" s="170">
        <v>0</v>
      </c>
      <c r="N3064" s="392">
        <v>0</v>
      </c>
      <c r="O3064" s="184"/>
      <c r="P3064" s="185"/>
      <c r="Q3064" s="185"/>
      <c r="R3064" s="185"/>
      <c r="S3064" s="186"/>
    </row>
    <row r="3065" spans="1:19" ht="25.5" outlineLevel="2">
      <c r="A3065" s="12" t="s">
        <v>7</v>
      </c>
      <c r="B3065" s="2">
        <v>7</v>
      </c>
      <c r="C3065" s="370">
        <v>500701</v>
      </c>
      <c r="D3065" s="370">
        <v>70101</v>
      </c>
      <c r="E3065" s="5" t="s">
        <v>343</v>
      </c>
      <c r="F3065" s="5">
        <v>1</v>
      </c>
      <c r="G3065" s="433" t="s">
        <v>12</v>
      </c>
      <c r="H3065" s="379">
        <v>8</v>
      </c>
      <c r="I3065" s="13" t="s">
        <v>105</v>
      </c>
      <c r="J3065" s="169">
        <v>0</v>
      </c>
      <c r="K3065" s="170">
        <v>0</v>
      </c>
      <c r="L3065" s="170">
        <v>0</v>
      </c>
      <c r="M3065" s="170">
        <v>0</v>
      </c>
      <c r="N3065" s="392">
        <v>0</v>
      </c>
      <c r="O3065" s="184"/>
      <c r="P3065" s="185"/>
      <c r="Q3065" s="185"/>
      <c r="R3065" s="185"/>
      <c r="S3065" s="186"/>
    </row>
    <row r="3066" spans="1:19" ht="25.5" outlineLevel="2">
      <c r="A3066" s="12" t="s">
        <v>7</v>
      </c>
      <c r="B3066" s="2">
        <v>7</v>
      </c>
      <c r="C3066" s="370">
        <v>500701</v>
      </c>
      <c r="D3066" s="370">
        <v>70101</v>
      </c>
      <c r="E3066" s="5" t="s">
        <v>343</v>
      </c>
      <c r="F3066" s="5">
        <v>1</v>
      </c>
      <c r="G3066" s="433" t="s">
        <v>12</v>
      </c>
      <c r="H3066" s="379">
        <v>9</v>
      </c>
      <c r="I3066" s="13" t="s">
        <v>106</v>
      </c>
      <c r="J3066" s="169">
        <v>600</v>
      </c>
      <c r="K3066" s="170">
        <v>150</v>
      </c>
      <c r="L3066" s="170">
        <v>150</v>
      </c>
      <c r="M3066" s="170">
        <v>150</v>
      </c>
      <c r="N3066" s="392">
        <v>150</v>
      </c>
      <c r="O3066" s="184"/>
      <c r="P3066" s="185"/>
      <c r="Q3066" s="185"/>
      <c r="R3066" s="185"/>
      <c r="S3066" s="186"/>
    </row>
    <row r="3067" spans="1:19" ht="25.5" outlineLevel="2">
      <c r="A3067" s="12" t="s">
        <v>7</v>
      </c>
      <c r="B3067" s="2">
        <v>7</v>
      </c>
      <c r="C3067" s="370">
        <v>500701</v>
      </c>
      <c r="D3067" s="370">
        <v>70101</v>
      </c>
      <c r="E3067" s="5" t="s">
        <v>343</v>
      </c>
      <c r="F3067" s="5">
        <v>1</v>
      </c>
      <c r="G3067" s="433" t="s">
        <v>12</v>
      </c>
      <c r="H3067" s="379">
        <v>10</v>
      </c>
      <c r="I3067" s="13" t="s">
        <v>107</v>
      </c>
      <c r="J3067" s="169">
        <v>1158</v>
      </c>
      <c r="K3067" s="170">
        <v>288</v>
      </c>
      <c r="L3067" s="170">
        <v>290</v>
      </c>
      <c r="M3067" s="170">
        <v>290</v>
      </c>
      <c r="N3067" s="392">
        <v>290</v>
      </c>
      <c r="O3067" s="184"/>
      <c r="P3067" s="185"/>
      <c r="Q3067" s="185"/>
      <c r="R3067" s="185"/>
      <c r="S3067" s="186"/>
    </row>
    <row r="3068" spans="1:19" ht="25.5" outlineLevel="2">
      <c r="A3068" s="12" t="s">
        <v>7</v>
      </c>
      <c r="B3068" s="2">
        <v>7</v>
      </c>
      <c r="C3068" s="370">
        <v>500701</v>
      </c>
      <c r="D3068" s="370">
        <v>70101</v>
      </c>
      <c r="E3068" s="5" t="s">
        <v>343</v>
      </c>
      <c r="F3068" s="5">
        <v>1</v>
      </c>
      <c r="G3068" s="433" t="s">
        <v>12</v>
      </c>
      <c r="H3068" s="379">
        <v>11</v>
      </c>
      <c r="I3068" s="13" t="s">
        <v>108</v>
      </c>
      <c r="J3068" s="169">
        <v>798</v>
      </c>
      <c r="K3068" s="170">
        <v>200</v>
      </c>
      <c r="L3068" s="170">
        <v>198</v>
      </c>
      <c r="M3068" s="170">
        <v>200</v>
      </c>
      <c r="N3068" s="392">
        <v>200</v>
      </c>
      <c r="O3068" s="184"/>
      <c r="P3068" s="185"/>
      <c r="Q3068" s="185"/>
      <c r="R3068" s="185"/>
      <c r="S3068" s="186"/>
    </row>
    <row r="3069" spans="1:19" ht="25.5" outlineLevel="2">
      <c r="A3069" s="12" t="s">
        <v>7</v>
      </c>
      <c r="B3069" s="2">
        <v>7</v>
      </c>
      <c r="C3069" s="370">
        <v>500701</v>
      </c>
      <c r="D3069" s="370">
        <v>70101</v>
      </c>
      <c r="E3069" s="5" t="s">
        <v>343</v>
      </c>
      <c r="F3069" s="5">
        <v>1</v>
      </c>
      <c r="G3069" s="433" t="s">
        <v>12</v>
      </c>
      <c r="H3069" s="379" t="s">
        <v>304</v>
      </c>
      <c r="I3069" s="13" t="s">
        <v>109</v>
      </c>
      <c r="J3069" s="169">
        <v>569</v>
      </c>
      <c r="K3069" s="170">
        <v>142</v>
      </c>
      <c r="L3069" s="170">
        <v>140</v>
      </c>
      <c r="M3069" s="170">
        <v>144</v>
      </c>
      <c r="N3069" s="392">
        <v>143</v>
      </c>
      <c r="O3069" s="184"/>
      <c r="P3069" s="185"/>
      <c r="Q3069" s="185"/>
      <c r="R3069" s="185"/>
      <c r="S3069" s="186"/>
    </row>
    <row r="3070" spans="1:19" ht="25.5" outlineLevel="2">
      <c r="A3070" s="12" t="s">
        <v>7</v>
      </c>
      <c r="B3070" s="2">
        <v>7</v>
      </c>
      <c r="C3070" s="370">
        <v>500701</v>
      </c>
      <c r="D3070" s="370">
        <v>70101</v>
      </c>
      <c r="E3070" s="5" t="s">
        <v>343</v>
      </c>
      <c r="F3070" s="5">
        <v>1</v>
      </c>
      <c r="G3070" s="433" t="s">
        <v>12</v>
      </c>
      <c r="H3070" s="379">
        <v>15</v>
      </c>
      <c r="I3070" s="13" t="s">
        <v>110</v>
      </c>
      <c r="J3070" s="169">
        <v>0</v>
      </c>
      <c r="K3070" s="170">
        <v>0</v>
      </c>
      <c r="L3070" s="170">
        <v>0</v>
      </c>
      <c r="M3070" s="170">
        <v>0</v>
      </c>
      <c r="N3070" s="392">
        <v>0</v>
      </c>
      <c r="O3070" s="184"/>
      <c r="P3070" s="185"/>
      <c r="Q3070" s="185"/>
      <c r="R3070" s="185"/>
      <c r="S3070" s="186"/>
    </row>
    <row r="3071" spans="1:19" ht="25.5" outlineLevel="2">
      <c r="A3071" s="12" t="s">
        <v>7</v>
      </c>
      <c r="B3071" s="2">
        <v>7</v>
      </c>
      <c r="C3071" s="370">
        <v>500701</v>
      </c>
      <c r="D3071" s="370">
        <v>70101</v>
      </c>
      <c r="E3071" s="5" t="s">
        <v>343</v>
      </c>
      <c r="F3071" s="5">
        <v>1</v>
      </c>
      <c r="G3071" s="433" t="s">
        <v>12</v>
      </c>
      <c r="H3071" s="379">
        <v>19</v>
      </c>
      <c r="I3071" s="13" t="s">
        <v>111</v>
      </c>
      <c r="J3071" s="169">
        <v>0</v>
      </c>
      <c r="K3071" s="170">
        <v>0</v>
      </c>
      <c r="L3071" s="170">
        <v>0</v>
      </c>
      <c r="M3071" s="170">
        <v>0</v>
      </c>
      <c r="N3071" s="392">
        <v>0</v>
      </c>
      <c r="O3071" s="184"/>
      <c r="P3071" s="185"/>
      <c r="Q3071" s="185"/>
      <c r="R3071" s="185"/>
      <c r="S3071" s="186"/>
    </row>
    <row r="3072" spans="1:19" ht="25.5" outlineLevel="2">
      <c r="A3072" s="12" t="s">
        <v>7</v>
      </c>
      <c r="B3072" s="2">
        <v>7</v>
      </c>
      <c r="C3072" s="370">
        <v>500701</v>
      </c>
      <c r="D3072" s="370">
        <v>70101</v>
      </c>
      <c r="E3072" s="5" t="s">
        <v>343</v>
      </c>
      <c r="F3072" s="5">
        <v>1</v>
      </c>
      <c r="G3072" s="433" t="s">
        <v>12</v>
      </c>
      <c r="H3072" s="379" t="s">
        <v>316</v>
      </c>
      <c r="I3072" s="13" t="s">
        <v>112</v>
      </c>
      <c r="J3072" s="169">
        <v>1189</v>
      </c>
      <c r="K3072" s="170">
        <v>295</v>
      </c>
      <c r="L3072" s="170">
        <v>294</v>
      </c>
      <c r="M3072" s="170">
        <v>300</v>
      </c>
      <c r="N3072" s="392">
        <v>300</v>
      </c>
      <c r="O3072" s="184"/>
      <c r="P3072" s="185"/>
      <c r="Q3072" s="185"/>
      <c r="R3072" s="185"/>
      <c r="S3072" s="186"/>
    </row>
    <row r="3073" spans="1:19" ht="25.5" outlineLevel="2">
      <c r="A3073" s="12" t="s">
        <v>7</v>
      </c>
      <c r="B3073" s="2">
        <v>7</v>
      </c>
      <c r="C3073" s="370">
        <v>500701</v>
      </c>
      <c r="D3073" s="370">
        <v>70101</v>
      </c>
      <c r="E3073" s="5" t="s">
        <v>343</v>
      </c>
      <c r="F3073" s="5">
        <v>1</v>
      </c>
      <c r="G3073" s="433" t="s">
        <v>12</v>
      </c>
      <c r="H3073" s="379" t="s">
        <v>296</v>
      </c>
      <c r="I3073" s="13" t="s">
        <v>113</v>
      </c>
      <c r="J3073" s="169">
        <v>479</v>
      </c>
      <c r="K3073" s="170">
        <v>118</v>
      </c>
      <c r="L3073" s="170">
        <v>107</v>
      </c>
      <c r="M3073" s="170">
        <v>128</v>
      </c>
      <c r="N3073" s="392">
        <v>126</v>
      </c>
      <c r="O3073" s="184"/>
      <c r="P3073" s="185"/>
      <c r="Q3073" s="185"/>
      <c r="R3073" s="185"/>
      <c r="S3073" s="186"/>
    </row>
    <row r="3074" spans="1:19" ht="25.5" outlineLevel="2">
      <c r="A3074" s="12" t="s">
        <v>7</v>
      </c>
      <c r="B3074" s="2">
        <v>7</v>
      </c>
      <c r="C3074" s="370">
        <v>500701</v>
      </c>
      <c r="D3074" s="370">
        <v>70101</v>
      </c>
      <c r="E3074" s="5" t="s">
        <v>343</v>
      </c>
      <c r="F3074" s="5">
        <v>1</v>
      </c>
      <c r="G3074" s="433" t="s">
        <v>12</v>
      </c>
      <c r="H3074" s="379">
        <v>23</v>
      </c>
      <c r="I3074" s="13" t="s">
        <v>114</v>
      </c>
      <c r="J3074" s="169">
        <v>0</v>
      </c>
      <c r="K3074" s="170">
        <v>0</v>
      </c>
      <c r="L3074" s="170">
        <v>0</v>
      </c>
      <c r="M3074" s="170">
        <v>0</v>
      </c>
      <c r="N3074" s="392">
        <v>0</v>
      </c>
      <c r="O3074" s="184"/>
      <c r="P3074" s="185"/>
      <c r="Q3074" s="185"/>
      <c r="R3074" s="185"/>
      <c r="S3074" s="186"/>
    </row>
    <row r="3075" spans="1:19" ht="25.5" outlineLevel="2">
      <c r="A3075" s="12" t="s">
        <v>7</v>
      </c>
      <c r="B3075" s="2">
        <v>7</v>
      </c>
      <c r="C3075" s="370">
        <v>500701</v>
      </c>
      <c r="D3075" s="370">
        <v>70101</v>
      </c>
      <c r="E3075" s="5" t="s">
        <v>343</v>
      </c>
      <c r="F3075" s="5">
        <v>1</v>
      </c>
      <c r="G3075" s="433" t="s">
        <v>12</v>
      </c>
      <c r="H3075" s="379">
        <v>24</v>
      </c>
      <c r="I3075" s="13" t="s">
        <v>115</v>
      </c>
      <c r="J3075" s="169">
        <v>0</v>
      </c>
      <c r="K3075" s="170">
        <v>0</v>
      </c>
      <c r="L3075" s="170">
        <v>0</v>
      </c>
      <c r="M3075" s="170">
        <v>0</v>
      </c>
      <c r="N3075" s="392">
        <v>0</v>
      </c>
      <c r="O3075" s="184"/>
      <c r="P3075" s="185"/>
      <c r="Q3075" s="185"/>
      <c r="R3075" s="185"/>
      <c r="S3075" s="186"/>
    </row>
    <row r="3076" spans="1:19" ht="25.5" outlineLevel="2">
      <c r="A3076" s="12" t="s">
        <v>7</v>
      </c>
      <c r="B3076" s="2">
        <v>7</v>
      </c>
      <c r="C3076" s="370">
        <v>500701</v>
      </c>
      <c r="D3076" s="370">
        <v>70101</v>
      </c>
      <c r="E3076" s="5" t="s">
        <v>343</v>
      </c>
      <c r="F3076" s="5">
        <v>1</v>
      </c>
      <c r="G3076" s="433" t="s">
        <v>12</v>
      </c>
      <c r="H3076" s="379">
        <v>25</v>
      </c>
      <c r="I3076" s="13" t="s">
        <v>116</v>
      </c>
      <c r="J3076" s="169">
        <v>540</v>
      </c>
      <c r="K3076" s="170">
        <v>129</v>
      </c>
      <c r="L3076" s="170">
        <v>137</v>
      </c>
      <c r="M3076" s="170">
        <v>138</v>
      </c>
      <c r="N3076" s="392">
        <v>136</v>
      </c>
      <c r="O3076" s="184"/>
      <c r="P3076" s="185"/>
      <c r="Q3076" s="185"/>
      <c r="R3076" s="185"/>
      <c r="S3076" s="186"/>
    </row>
    <row r="3077" spans="1:19" ht="25.5" outlineLevel="2">
      <c r="A3077" s="12" t="s">
        <v>7</v>
      </c>
      <c r="B3077" s="2">
        <v>7</v>
      </c>
      <c r="C3077" s="370">
        <v>500701</v>
      </c>
      <c r="D3077" s="370">
        <v>70101</v>
      </c>
      <c r="E3077" s="5" t="s">
        <v>343</v>
      </c>
      <c r="F3077" s="5">
        <v>1</v>
      </c>
      <c r="G3077" s="433" t="s">
        <v>12</v>
      </c>
      <c r="H3077" s="379">
        <v>30</v>
      </c>
      <c r="I3077" s="13" t="s">
        <v>117</v>
      </c>
      <c r="J3077" s="169">
        <v>0</v>
      </c>
      <c r="K3077" s="170">
        <v>0</v>
      </c>
      <c r="L3077" s="170">
        <v>0</v>
      </c>
      <c r="M3077" s="170">
        <v>0</v>
      </c>
      <c r="N3077" s="392">
        <v>0</v>
      </c>
      <c r="O3077" s="184"/>
      <c r="P3077" s="185"/>
      <c r="Q3077" s="185"/>
      <c r="R3077" s="185"/>
      <c r="S3077" s="186"/>
    </row>
    <row r="3078" spans="1:19" ht="25.5" outlineLevel="2">
      <c r="A3078" s="12" t="s">
        <v>7</v>
      </c>
      <c r="B3078" s="2">
        <v>7</v>
      </c>
      <c r="C3078" s="370">
        <v>500701</v>
      </c>
      <c r="D3078" s="370">
        <v>70101</v>
      </c>
      <c r="E3078" s="5" t="s">
        <v>343</v>
      </c>
      <c r="F3078" s="5">
        <v>1</v>
      </c>
      <c r="G3078" s="433" t="s">
        <v>12</v>
      </c>
      <c r="H3078" s="379">
        <v>31</v>
      </c>
      <c r="I3078" s="13" t="s">
        <v>118</v>
      </c>
      <c r="J3078" s="169">
        <v>350</v>
      </c>
      <c r="K3078" s="170">
        <v>88</v>
      </c>
      <c r="L3078" s="170">
        <v>88</v>
      </c>
      <c r="M3078" s="170">
        <v>88</v>
      </c>
      <c r="N3078" s="392">
        <v>86</v>
      </c>
      <c r="O3078" s="184"/>
      <c r="P3078" s="185"/>
      <c r="Q3078" s="185"/>
      <c r="R3078" s="185"/>
      <c r="S3078" s="186"/>
    </row>
    <row r="3079" spans="1:19" ht="25.5" outlineLevel="2">
      <c r="A3079" s="12" t="s">
        <v>7</v>
      </c>
      <c r="B3079" s="2">
        <v>7</v>
      </c>
      <c r="C3079" s="370">
        <v>500701</v>
      </c>
      <c r="D3079" s="370">
        <v>70101</v>
      </c>
      <c r="E3079" s="5" t="s">
        <v>343</v>
      </c>
      <c r="F3079" s="5">
        <v>1</v>
      </c>
      <c r="G3079" s="433" t="s">
        <v>12</v>
      </c>
      <c r="H3079" s="379">
        <v>32</v>
      </c>
      <c r="I3079" s="13" t="s">
        <v>119</v>
      </c>
      <c r="J3079" s="169">
        <v>3341</v>
      </c>
      <c r="K3079" s="170">
        <v>841</v>
      </c>
      <c r="L3079" s="170">
        <v>800</v>
      </c>
      <c r="M3079" s="170">
        <v>850</v>
      </c>
      <c r="N3079" s="392">
        <v>850</v>
      </c>
      <c r="O3079" s="184"/>
      <c r="P3079" s="185"/>
      <c r="Q3079" s="185"/>
      <c r="R3079" s="185"/>
      <c r="S3079" s="186"/>
    </row>
    <row r="3080" spans="1:19" ht="38.25" outlineLevel="2">
      <c r="A3080" s="12" t="s">
        <v>7</v>
      </c>
      <c r="B3080" s="2">
        <v>7</v>
      </c>
      <c r="C3080" s="370">
        <v>500701</v>
      </c>
      <c r="D3080" s="370">
        <v>70101</v>
      </c>
      <c r="E3080" s="5" t="s">
        <v>343</v>
      </c>
      <c r="F3080" s="5">
        <v>1</v>
      </c>
      <c r="G3080" s="433" t="s">
        <v>12</v>
      </c>
      <c r="H3080" s="379">
        <v>35</v>
      </c>
      <c r="I3080" s="13" t="s">
        <v>120</v>
      </c>
      <c r="J3080" s="169">
        <v>0</v>
      </c>
      <c r="K3080" s="170">
        <v>0</v>
      </c>
      <c r="L3080" s="170">
        <v>0</v>
      </c>
      <c r="M3080" s="170">
        <v>0</v>
      </c>
      <c r="N3080" s="392">
        <v>0</v>
      </c>
      <c r="O3080" s="184"/>
      <c r="P3080" s="185"/>
      <c r="Q3080" s="185"/>
      <c r="R3080" s="185"/>
      <c r="S3080" s="186"/>
    </row>
    <row r="3081" spans="1:19" ht="25.5" outlineLevel="2">
      <c r="A3081" s="12" t="s">
        <v>7</v>
      </c>
      <c r="B3081" s="2">
        <v>7</v>
      </c>
      <c r="C3081" s="370">
        <v>500701</v>
      </c>
      <c r="D3081" s="370">
        <v>70101</v>
      </c>
      <c r="E3081" s="5" t="s">
        <v>343</v>
      </c>
      <c r="F3081" s="5">
        <v>1</v>
      </c>
      <c r="G3081" s="433" t="s">
        <v>12</v>
      </c>
      <c r="H3081" s="379">
        <v>40</v>
      </c>
      <c r="I3081" s="13" t="s">
        <v>121</v>
      </c>
      <c r="J3081" s="169">
        <v>659</v>
      </c>
      <c r="K3081" s="170">
        <v>160</v>
      </c>
      <c r="L3081" s="170">
        <v>166</v>
      </c>
      <c r="M3081" s="170">
        <v>166</v>
      </c>
      <c r="N3081" s="392">
        <v>167</v>
      </c>
      <c r="O3081" s="184"/>
      <c r="P3081" s="185"/>
      <c r="Q3081" s="185"/>
      <c r="R3081" s="185"/>
      <c r="S3081" s="186"/>
    </row>
    <row r="3082" spans="1:19" ht="25.5" outlineLevel="2">
      <c r="A3082" s="12" t="s">
        <v>7</v>
      </c>
      <c r="B3082" s="2">
        <v>7</v>
      </c>
      <c r="C3082" s="370">
        <v>500701</v>
      </c>
      <c r="D3082" s="370">
        <v>70101</v>
      </c>
      <c r="E3082" s="5" t="s">
        <v>343</v>
      </c>
      <c r="F3082" s="5">
        <v>1</v>
      </c>
      <c r="G3082" s="433" t="s">
        <v>12</v>
      </c>
      <c r="H3082" s="379">
        <v>68</v>
      </c>
      <c r="I3082" s="13" t="s">
        <v>122</v>
      </c>
      <c r="J3082" s="169">
        <v>0</v>
      </c>
      <c r="K3082" s="170">
        <v>0</v>
      </c>
      <c r="L3082" s="170">
        <v>0</v>
      </c>
      <c r="M3082" s="170">
        <v>0</v>
      </c>
      <c r="N3082" s="392">
        <v>0</v>
      </c>
      <c r="O3082" s="184"/>
      <c r="P3082" s="185"/>
      <c r="Q3082" s="185"/>
      <c r="R3082" s="185"/>
      <c r="S3082" s="186"/>
    </row>
    <row r="3083" spans="1:19" ht="38.25" outlineLevel="2">
      <c r="A3083" s="12" t="s">
        <v>7</v>
      </c>
      <c r="B3083" s="2">
        <v>7</v>
      </c>
      <c r="C3083" s="370">
        <v>500701</v>
      </c>
      <c r="D3083" s="370">
        <v>70101</v>
      </c>
      <c r="E3083" s="5" t="s">
        <v>343</v>
      </c>
      <c r="F3083" s="5">
        <v>1</v>
      </c>
      <c r="G3083" s="433" t="s">
        <v>12</v>
      </c>
      <c r="H3083" s="379">
        <v>91</v>
      </c>
      <c r="I3083" s="13" t="s">
        <v>123</v>
      </c>
      <c r="J3083" s="169">
        <v>0</v>
      </c>
      <c r="K3083" s="170">
        <v>0</v>
      </c>
      <c r="L3083" s="170">
        <v>0</v>
      </c>
      <c r="M3083" s="170">
        <v>0</v>
      </c>
      <c r="N3083" s="392">
        <v>0</v>
      </c>
      <c r="O3083" s="184"/>
      <c r="P3083" s="185"/>
      <c r="Q3083" s="185"/>
      <c r="R3083" s="185"/>
      <c r="S3083" s="186"/>
    </row>
    <row r="3084" spans="1:19" outlineLevel="1" collapsed="1">
      <c r="A3084" s="123"/>
      <c r="B3084" s="124">
        <v>7</v>
      </c>
      <c r="C3084" s="155">
        <v>500701</v>
      </c>
      <c r="D3084" s="155">
        <v>70101</v>
      </c>
      <c r="E3084" s="126"/>
      <c r="F3084" s="126">
        <v>1</v>
      </c>
      <c r="G3084" s="434" t="s">
        <v>12</v>
      </c>
      <c r="H3084" s="380"/>
      <c r="I3084" s="127"/>
      <c r="J3084" s="171">
        <v>10445</v>
      </c>
      <c r="K3084" s="172">
        <v>2604</v>
      </c>
      <c r="L3084" s="172">
        <v>2555</v>
      </c>
      <c r="M3084" s="172">
        <v>2647</v>
      </c>
      <c r="N3084" s="393">
        <v>2639</v>
      </c>
      <c r="O3084" s="187">
        <v>250335.7675723396</v>
      </c>
      <c r="P3084" s="188">
        <v>62853</v>
      </c>
      <c r="Q3084" s="188">
        <v>61778.25266380894</v>
      </c>
      <c r="R3084" s="188">
        <v>62853</v>
      </c>
      <c r="S3084" s="189">
        <v>62851.514908530662</v>
      </c>
    </row>
    <row r="3085" spans="1:19" ht="38.25" outlineLevel="2">
      <c r="A3085" s="12" t="s">
        <v>9</v>
      </c>
      <c r="B3085" s="2">
        <v>7</v>
      </c>
      <c r="C3085" s="370">
        <v>500702</v>
      </c>
      <c r="D3085" s="370">
        <v>70301</v>
      </c>
      <c r="E3085" s="5" t="s">
        <v>627</v>
      </c>
      <c r="F3085" s="5">
        <v>1</v>
      </c>
      <c r="G3085" s="433" t="s">
        <v>12</v>
      </c>
      <c r="H3085" s="379" t="s">
        <v>701</v>
      </c>
      <c r="I3085" s="13" t="s">
        <v>98</v>
      </c>
      <c r="J3085" s="169">
        <v>562</v>
      </c>
      <c r="K3085" s="170">
        <v>141</v>
      </c>
      <c r="L3085" s="170">
        <v>141</v>
      </c>
      <c r="M3085" s="170">
        <v>141</v>
      </c>
      <c r="N3085" s="392">
        <v>139</v>
      </c>
      <c r="O3085" s="184"/>
      <c r="P3085" s="185"/>
      <c r="Q3085" s="185"/>
      <c r="R3085" s="185"/>
      <c r="S3085" s="186"/>
    </row>
    <row r="3086" spans="1:19" ht="38.25" outlineLevel="2">
      <c r="A3086" s="12" t="s">
        <v>9</v>
      </c>
      <c r="B3086" s="2">
        <v>7</v>
      </c>
      <c r="C3086" s="370">
        <v>500702</v>
      </c>
      <c r="D3086" s="370">
        <v>70301</v>
      </c>
      <c r="E3086" s="5" t="s">
        <v>627</v>
      </c>
      <c r="F3086" s="5">
        <v>1</v>
      </c>
      <c r="G3086" s="433" t="s">
        <v>12</v>
      </c>
      <c r="H3086" s="379">
        <v>2</v>
      </c>
      <c r="I3086" s="13" t="s">
        <v>99</v>
      </c>
      <c r="J3086" s="169">
        <v>0</v>
      </c>
      <c r="K3086" s="170">
        <v>0</v>
      </c>
      <c r="L3086" s="170">
        <v>0</v>
      </c>
      <c r="M3086" s="170">
        <v>0</v>
      </c>
      <c r="N3086" s="392">
        <v>0</v>
      </c>
      <c r="O3086" s="184"/>
      <c r="P3086" s="185"/>
      <c r="Q3086" s="185"/>
      <c r="R3086" s="185"/>
      <c r="S3086" s="186"/>
    </row>
    <row r="3087" spans="1:19" ht="38.25" outlineLevel="2">
      <c r="A3087" s="12" t="s">
        <v>9</v>
      </c>
      <c r="B3087" s="2">
        <v>7</v>
      </c>
      <c r="C3087" s="370">
        <v>500702</v>
      </c>
      <c r="D3087" s="370">
        <v>70301</v>
      </c>
      <c r="E3087" s="5" t="s">
        <v>627</v>
      </c>
      <c r="F3087" s="5">
        <v>1</v>
      </c>
      <c r="G3087" s="433" t="s">
        <v>12</v>
      </c>
      <c r="H3087" s="379">
        <v>3</v>
      </c>
      <c r="I3087" s="13" t="s">
        <v>100</v>
      </c>
      <c r="J3087" s="169">
        <v>150</v>
      </c>
      <c r="K3087" s="170">
        <v>38</v>
      </c>
      <c r="L3087" s="170">
        <v>38</v>
      </c>
      <c r="M3087" s="170">
        <v>38</v>
      </c>
      <c r="N3087" s="392">
        <v>36</v>
      </c>
      <c r="O3087" s="184"/>
      <c r="P3087" s="185"/>
      <c r="Q3087" s="185"/>
      <c r="R3087" s="185"/>
      <c r="S3087" s="186"/>
    </row>
    <row r="3088" spans="1:19" ht="38.25" outlineLevel="2">
      <c r="A3088" s="12" t="s">
        <v>9</v>
      </c>
      <c r="B3088" s="2">
        <v>7</v>
      </c>
      <c r="C3088" s="370">
        <v>500702</v>
      </c>
      <c r="D3088" s="370">
        <v>70301</v>
      </c>
      <c r="E3088" s="5" t="s">
        <v>627</v>
      </c>
      <c r="F3088" s="5">
        <v>1</v>
      </c>
      <c r="G3088" s="433" t="s">
        <v>12</v>
      </c>
      <c r="H3088" s="379">
        <v>4</v>
      </c>
      <c r="I3088" s="13" t="s">
        <v>101</v>
      </c>
      <c r="J3088" s="169">
        <v>0</v>
      </c>
      <c r="K3088" s="170">
        <v>0</v>
      </c>
      <c r="L3088" s="170">
        <v>0</v>
      </c>
      <c r="M3088" s="170">
        <v>0</v>
      </c>
      <c r="N3088" s="392">
        <v>0</v>
      </c>
      <c r="O3088" s="184"/>
      <c r="P3088" s="185"/>
      <c r="Q3088" s="185"/>
      <c r="R3088" s="185"/>
      <c r="S3088" s="186"/>
    </row>
    <row r="3089" spans="1:19" ht="38.25" outlineLevel="2">
      <c r="A3089" s="12" t="s">
        <v>9</v>
      </c>
      <c r="B3089" s="2">
        <v>7</v>
      </c>
      <c r="C3089" s="370">
        <v>500702</v>
      </c>
      <c r="D3089" s="370">
        <v>70301</v>
      </c>
      <c r="E3089" s="5" t="s">
        <v>627</v>
      </c>
      <c r="F3089" s="5">
        <v>1</v>
      </c>
      <c r="G3089" s="433" t="s">
        <v>12</v>
      </c>
      <c r="H3089" s="379" t="s">
        <v>302</v>
      </c>
      <c r="I3089" s="13" t="s">
        <v>102</v>
      </c>
      <c r="J3089" s="169">
        <v>200</v>
      </c>
      <c r="K3089" s="170">
        <v>50</v>
      </c>
      <c r="L3089" s="170">
        <v>50</v>
      </c>
      <c r="M3089" s="170">
        <v>50</v>
      </c>
      <c r="N3089" s="392">
        <v>50</v>
      </c>
      <c r="O3089" s="184"/>
      <c r="P3089" s="185"/>
      <c r="Q3089" s="185"/>
      <c r="R3089" s="185"/>
      <c r="S3089" s="186"/>
    </row>
    <row r="3090" spans="1:19" ht="38.25" outlineLevel="2">
      <c r="A3090" s="12" t="s">
        <v>9</v>
      </c>
      <c r="B3090" s="2">
        <v>7</v>
      </c>
      <c r="C3090" s="370">
        <v>500702</v>
      </c>
      <c r="D3090" s="370">
        <v>70301</v>
      </c>
      <c r="E3090" s="5" t="s">
        <v>627</v>
      </c>
      <c r="F3090" s="5">
        <v>1</v>
      </c>
      <c r="G3090" s="433" t="s">
        <v>12</v>
      </c>
      <c r="H3090" s="379">
        <v>6</v>
      </c>
      <c r="I3090" s="13" t="s">
        <v>103</v>
      </c>
      <c r="J3090" s="169">
        <v>0</v>
      </c>
      <c r="K3090" s="170">
        <v>0</v>
      </c>
      <c r="L3090" s="170">
        <v>0</v>
      </c>
      <c r="M3090" s="170">
        <v>0</v>
      </c>
      <c r="N3090" s="392">
        <v>0</v>
      </c>
      <c r="O3090" s="184"/>
      <c r="P3090" s="185"/>
      <c r="Q3090" s="185"/>
      <c r="R3090" s="185"/>
      <c r="S3090" s="186"/>
    </row>
    <row r="3091" spans="1:19" ht="38.25" outlineLevel="2">
      <c r="A3091" s="12" t="s">
        <v>9</v>
      </c>
      <c r="B3091" s="2">
        <v>7</v>
      </c>
      <c r="C3091" s="370">
        <v>500702</v>
      </c>
      <c r="D3091" s="370">
        <v>70301</v>
      </c>
      <c r="E3091" s="5" t="s">
        <v>627</v>
      </c>
      <c r="F3091" s="5">
        <v>1</v>
      </c>
      <c r="G3091" s="433" t="s">
        <v>12</v>
      </c>
      <c r="H3091" s="379">
        <v>7</v>
      </c>
      <c r="I3091" s="13" t="s">
        <v>104</v>
      </c>
      <c r="J3091" s="169">
        <v>0</v>
      </c>
      <c r="K3091" s="170">
        <v>0</v>
      </c>
      <c r="L3091" s="170">
        <v>0</v>
      </c>
      <c r="M3091" s="170">
        <v>0</v>
      </c>
      <c r="N3091" s="392">
        <v>0</v>
      </c>
      <c r="O3091" s="184"/>
      <c r="P3091" s="185"/>
      <c r="Q3091" s="185"/>
      <c r="R3091" s="185"/>
      <c r="S3091" s="186"/>
    </row>
    <row r="3092" spans="1:19" ht="38.25" outlineLevel="2">
      <c r="A3092" s="12" t="s">
        <v>9</v>
      </c>
      <c r="B3092" s="2">
        <v>7</v>
      </c>
      <c r="C3092" s="370">
        <v>500702</v>
      </c>
      <c r="D3092" s="370">
        <v>70301</v>
      </c>
      <c r="E3092" s="5" t="s">
        <v>627</v>
      </c>
      <c r="F3092" s="5">
        <v>1</v>
      </c>
      <c r="G3092" s="433" t="s">
        <v>12</v>
      </c>
      <c r="H3092" s="379">
        <v>8</v>
      </c>
      <c r="I3092" s="13" t="s">
        <v>105</v>
      </c>
      <c r="J3092" s="169">
        <v>0</v>
      </c>
      <c r="K3092" s="170">
        <v>0</v>
      </c>
      <c r="L3092" s="170">
        <v>0</v>
      </c>
      <c r="M3092" s="170">
        <v>0</v>
      </c>
      <c r="N3092" s="392">
        <v>0</v>
      </c>
      <c r="O3092" s="184"/>
      <c r="P3092" s="185"/>
      <c r="Q3092" s="185"/>
      <c r="R3092" s="185"/>
      <c r="S3092" s="186"/>
    </row>
    <row r="3093" spans="1:19" ht="38.25" outlineLevel="2">
      <c r="A3093" s="12" t="s">
        <v>9</v>
      </c>
      <c r="B3093" s="2">
        <v>7</v>
      </c>
      <c r="C3093" s="370">
        <v>500702</v>
      </c>
      <c r="D3093" s="370">
        <v>70301</v>
      </c>
      <c r="E3093" s="5" t="s">
        <v>627</v>
      </c>
      <c r="F3093" s="5">
        <v>1</v>
      </c>
      <c r="G3093" s="433" t="s">
        <v>12</v>
      </c>
      <c r="H3093" s="379">
        <v>9</v>
      </c>
      <c r="I3093" s="13" t="s">
        <v>106</v>
      </c>
      <c r="J3093" s="169">
        <v>0</v>
      </c>
      <c r="K3093" s="170">
        <v>0</v>
      </c>
      <c r="L3093" s="170">
        <v>0</v>
      </c>
      <c r="M3093" s="170">
        <v>0</v>
      </c>
      <c r="N3093" s="392">
        <v>0</v>
      </c>
      <c r="O3093" s="184"/>
      <c r="P3093" s="185"/>
      <c r="Q3093" s="185"/>
      <c r="R3093" s="185"/>
      <c r="S3093" s="186"/>
    </row>
    <row r="3094" spans="1:19" ht="38.25" outlineLevel="2">
      <c r="A3094" s="12" t="s">
        <v>9</v>
      </c>
      <c r="B3094" s="2">
        <v>7</v>
      </c>
      <c r="C3094" s="370">
        <v>500702</v>
      </c>
      <c r="D3094" s="370">
        <v>70301</v>
      </c>
      <c r="E3094" s="5" t="s">
        <v>627</v>
      </c>
      <c r="F3094" s="5">
        <v>1</v>
      </c>
      <c r="G3094" s="433" t="s">
        <v>12</v>
      </c>
      <c r="H3094" s="379">
        <v>10</v>
      </c>
      <c r="I3094" s="13" t="s">
        <v>107</v>
      </c>
      <c r="J3094" s="169">
        <v>533</v>
      </c>
      <c r="K3094" s="170">
        <v>133</v>
      </c>
      <c r="L3094" s="170">
        <v>133</v>
      </c>
      <c r="M3094" s="170">
        <v>133</v>
      </c>
      <c r="N3094" s="392">
        <v>134</v>
      </c>
      <c r="O3094" s="184"/>
      <c r="P3094" s="185"/>
      <c r="Q3094" s="185"/>
      <c r="R3094" s="185"/>
      <c r="S3094" s="186"/>
    </row>
    <row r="3095" spans="1:19" ht="38.25" outlineLevel="2">
      <c r="A3095" s="12" t="s">
        <v>9</v>
      </c>
      <c r="B3095" s="2">
        <v>7</v>
      </c>
      <c r="C3095" s="370">
        <v>500702</v>
      </c>
      <c r="D3095" s="370">
        <v>70301</v>
      </c>
      <c r="E3095" s="5" t="s">
        <v>627</v>
      </c>
      <c r="F3095" s="5">
        <v>1</v>
      </c>
      <c r="G3095" s="433" t="s">
        <v>12</v>
      </c>
      <c r="H3095" s="379">
        <v>11</v>
      </c>
      <c r="I3095" s="13" t="s">
        <v>108</v>
      </c>
      <c r="J3095" s="169">
        <v>0</v>
      </c>
      <c r="K3095" s="170">
        <v>0</v>
      </c>
      <c r="L3095" s="170">
        <v>0</v>
      </c>
      <c r="M3095" s="170">
        <v>0</v>
      </c>
      <c r="N3095" s="392">
        <v>0</v>
      </c>
      <c r="O3095" s="184"/>
      <c r="P3095" s="185"/>
      <c r="Q3095" s="185"/>
      <c r="R3095" s="185"/>
      <c r="S3095" s="186"/>
    </row>
    <row r="3096" spans="1:19" ht="38.25" outlineLevel="2">
      <c r="A3096" s="12" t="s">
        <v>9</v>
      </c>
      <c r="B3096" s="2">
        <v>7</v>
      </c>
      <c r="C3096" s="370">
        <v>500702</v>
      </c>
      <c r="D3096" s="370">
        <v>70301</v>
      </c>
      <c r="E3096" s="5" t="s">
        <v>627</v>
      </c>
      <c r="F3096" s="5">
        <v>1</v>
      </c>
      <c r="G3096" s="433" t="s">
        <v>12</v>
      </c>
      <c r="H3096" s="379" t="s">
        <v>304</v>
      </c>
      <c r="I3096" s="13" t="s">
        <v>109</v>
      </c>
      <c r="J3096" s="169">
        <v>222</v>
      </c>
      <c r="K3096" s="170">
        <v>56</v>
      </c>
      <c r="L3096" s="170">
        <v>56</v>
      </c>
      <c r="M3096" s="170">
        <v>56</v>
      </c>
      <c r="N3096" s="392">
        <v>54</v>
      </c>
      <c r="O3096" s="184"/>
      <c r="P3096" s="185"/>
      <c r="Q3096" s="185"/>
      <c r="R3096" s="185"/>
      <c r="S3096" s="186"/>
    </row>
    <row r="3097" spans="1:19" ht="38.25" outlineLevel="2">
      <c r="A3097" s="12" t="s">
        <v>9</v>
      </c>
      <c r="B3097" s="2">
        <v>7</v>
      </c>
      <c r="C3097" s="370">
        <v>500702</v>
      </c>
      <c r="D3097" s="370">
        <v>70301</v>
      </c>
      <c r="E3097" s="5" t="s">
        <v>627</v>
      </c>
      <c r="F3097" s="5">
        <v>1</v>
      </c>
      <c r="G3097" s="433" t="s">
        <v>12</v>
      </c>
      <c r="H3097" s="379">
        <v>15</v>
      </c>
      <c r="I3097" s="13" t="s">
        <v>110</v>
      </c>
      <c r="J3097" s="169">
        <v>0</v>
      </c>
      <c r="K3097" s="170">
        <v>0</v>
      </c>
      <c r="L3097" s="170">
        <v>0</v>
      </c>
      <c r="M3097" s="170">
        <v>0</v>
      </c>
      <c r="N3097" s="392">
        <v>0</v>
      </c>
      <c r="O3097" s="184"/>
      <c r="P3097" s="185"/>
      <c r="Q3097" s="185"/>
      <c r="R3097" s="185"/>
      <c r="S3097" s="186"/>
    </row>
    <row r="3098" spans="1:19" ht="38.25" outlineLevel="2">
      <c r="A3098" s="12" t="s">
        <v>9</v>
      </c>
      <c r="B3098" s="2">
        <v>7</v>
      </c>
      <c r="C3098" s="370">
        <v>500702</v>
      </c>
      <c r="D3098" s="370">
        <v>70301</v>
      </c>
      <c r="E3098" s="5" t="s">
        <v>627</v>
      </c>
      <c r="F3098" s="5">
        <v>1</v>
      </c>
      <c r="G3098" s="433" t="s">
        <v>12</v>
      </c>
      <c r="H3098" s="379">
        <v>19</v>
      </c>
      <c r="I3098" s="13" t="s">
        <v>111</v>
      </c>
      <c r="J3098" s="169">
        <v>0</v>
      </c>
      <c r="K3098" s="170">
        <v>0</v>
      </c>
      <c r="L3098" s="170">
        <v>0</v>
      </c>
      <c r="M3098" s="170">
        <v>0</v>
      </c>
      <c r="N3098" s="392">
        <v>0</v>
      </c>
      <c r="O3098" s="184"/>
      <c r="P3098" s="185"/>
      <c r="Q3098" s="185"/>
      <c r="R3098" s="185"/>
      <c r="S3098" s="186"/>
    </row>
    <row r="3099" spans="1:19" ht="38.25" outlineLevel="2">
      <c r="A3099" s="12" t="s">
        <v>9</v>
      </c>
      <c r="B3099" s="2">
        <v>7</v>
      </c>
      <c r="C3099" s="370">
        <v>500702</v>
      </c>
      <c r="D3099" s="370">
        <v>70301</v>
      </c>
      <c r="E3099" s="5" t="s">
        <v>627</v>
      </c>
      <c r="F3099" s="5">
        <v>1</v>
      </c>
      <c r="G3099" s="433" t="s">
        <v>12</v>
      </c>
      <c r="H3099" s="379" t="s">
        <v>316</v>
      </c>
      <c r="I3099" s="13" t="s">
        <v>112</v>
      </c>
      <c r="J3099" s="169">
        <v>720</v>
      </c>
      <c r="K3099" s="170">
        <v>180</v>
      </c>
      <c r="L3099" s="170">
        <v>180</v>
      </c>
      <c r="M3099" s="170">
        <v>180</v>
      </c>
      <c r="N3099" s="392">
        <v>180</v>
      </c>
      <c r="O3099" s="184"/>
      <c r="P3099" s="185"/>
      <c r="Q3099" s="185"/>
      <c r="R3099" s="185"/>
      <c r="S3099" s="186"/>
    </row>
    <row r="3100" spans="1:19" ht="38.25" outlineLevel="2">
      <c r="A3100" s="12" t="s">
        <v>9</v>
      </c>
      <c r="B3100" s="2">
        <v>7</v>
      </c>
      <c r="C3100" s="370">
        <v>500702</v>
      </c>
      <c r="D3100" s="370">
        <v>70301</v>
      </c>
      <c r="E3100" s="5" t="s">
        <v>627</v>
      </c>
      <c r="F3100" s="5">
        <v>1</v>
      </c>
      <c r="G3100" s="433" t="s">
        <v>12</v>
      </c>
      <c r="H3100" s="379" t="s">
        <v>296</v>
      </c>
      <c r="I3100" s="13" t="s">
        <v>113</v>
      </c>
      <c r="J3100" s="169">
        <v>290</v>
      </c>
      <c r="K3100" s="170">
        <v>73</v>
      </c>
      <c r="L3100" s="170">
        <v>73</v>
      </c>
      <c r="M3100" s="170">
        <v>73</v>
      </c>
      <c r="N3100" s="392">
        <v>71</v>
      </c>
      <c r="O3100" s="184"/>
      <c r="P3100" s="185"/>
      <c r="Q3100" s="185"/>
      <c r="R3100" s="185"/>
      <c r="S3100" s="186"/>
    </row>
    <row r="3101" spans="1:19" ht="38.25" outlineLevel="2">
      <c r="A3101" s="12" t="s">
        <v>9</v>
      </c>
      <c r="B3101" s="2">
        <v>7</v>
      </c>
      <c r="C3101" s="370">
        <v>500702</v>
      </c>
      <c r="D3101" s="370">
        <v>70301</v>
      </c>
      <c r="E3101" s="5" t="s">
        <v>627</v>
      </c>
      <c r="F3101" s="5">
        <v>1</v>
      </c>
      <c r="G3101" s="433" t="s">
        <v>12</v>
      </c>
      <c r="H3101" s="379">
        <v>23</v>
      </c>
      <c r="I3101" s="13" t="s">
        <v>114</v>
      </c>
      <c r="J3101" s="169">
        <v>0</v>
      </c>
      <c r="K3101" s="170">
        <v>0</v>
      </c>
      <c r="L3101" s="170">
        <v>0</v>
      </c>
      <c r="M3101" s="170">
        <v>0</v>
      </c>
      <c r="N3101" s="392">
        <v>0</v>
      </c>
      <c r="O3101" s="184"/>
      <c r="P3101" s="185"/>
      <c r="Q3101" s="185"/>
      <c r="R3101" s="185"/>
      <c r="S3101" s="186"/>
    </row>
    <row r="3102" spans="1:19" ht="38.25" outlineLevel="2">
      <c r="A3102" s="12" t="s">
        <v>9</v>
      </c>
      <c r="B3102" s="2">
        <v>7</v>
      </c>
      <c r="C3102" s="370">
        <v>500702</v>
      </c>
      <c r="D3102" s="370">
        <v>70301</v>
      </c>
      <c r="E3102" s="5" t="s">
        <v>627</v>
      </c>
      <c r="F3102" s="5">
        <v>1</v>
      </c>
      <c r="G3102" s="433" t="s">
        <v>12</v>
      </c>
      <c r="H3102" s="379">
        <v>24</v>
      </c>
      <c r="I3102" s="13" t="s">
        <v>115</v>
      </c>
      <c r="J3102" s="169">
        <v>0</v>
      </c>
      <c r="K3102" s="170">
        <v>0</v>
      </c>
      <c r="L3102" s="170">
        <v>0</v>
      </c>
      <c r="M3102" s="170">
        <v>0</v>
      </c>
      <c r="N3102" s="392">
        <v>0</v>
      </c>
      <c r="O3102" s="184"/>
      <c r="P3102" s="185"/>
      <c r="Q3102" s="185"/>
      <c r="R3102" s="185"/>
      <c r="S3102" s="186"/>
    </row>
    <row r="3103" spans="1:19" ht="38.25" outlineLevel="2">
      <c r="A3103" s="12" t="s">
        <v>9</v>
      </c>
      <c r="B3103" s="2">
        <v>7</v>
      </c>
      <c r="C3103" s="370">
        <v>500702</v>
      </c>
      <c r="D3103" s="370">
        <v>70301</v>
      </c>
      <c r="E3103" s="5" t="s">
        <v>627</v>
      </c>
      <c r="F3103" s="5">
        <v>1</v>
      </c>
      <c r="G3103" s="433" t="s">
        <v>12</v>
      </c>
      <c r="H3103" s="379">
        <v>25</v>
      </c>
      <c r="I3103" s="13" t="s">
        <v>116</v>
      </c>
      <c r="J3103" s="169">
        <v>410</v>
      </c>
      <c r="K3103" s="170">
        <v>103</v>
      </c>
      <c r="L3103" s="170">
        <v>103</v>
      </c>
      <c r="M3103" s="170">
        <v>103</v>
      </c>
      <c r="N3103" s="392">
        <v>101</v>
      </c>
      <c r="O3103" s="184"/>
      <c r="P3103" s="185"/>
      <c r="Q3103" s="185"/>
      <c r="R3103" s="185"/>
      <c r="S3103" s="186"/>
    </row>
    <row r="3104" spans="1:19" ht="38.25" outlineLevel="2">
      <c r="A3104" s="12" t="s">
        <v>9</v>
      </c>
      <c r="B3104" s="2">
        <v>7</v>
      </c>
      <c r="C3104" s="370">
        <v>500702</v>
      </c>
      <c r="D3104" s="370">
        <v>70301</v>
      </c>
      <c r="E3104" s="5" t="s">
        <v>627</v>
      </c>
      <c r="F3104" s="5">
        <v>1</v>
      </c>
      <c r="G3104" s="433" t="s">
        <v>12</v>
      </c>
      <c r="H3104" s="379">
        <v>30</v>
      </c>
      <c r="I3104" s="13" t="s">
        <v>117</v>
      </c>
      <c r="J3104" s="169">
        <v>0</v>
      </c>
      <c r="K3104" s="170">
        <v>0</v>
      </c>
      <c r="L3104" s="170">
        <v>0</v>
      </c>
      <c r="M3104" s="170">
        <v>0</v>
      </c>
      <c r="N3104" s="392">
        <v>0</v>
      </c>
      <c r="O3104" s="184"/>
      <c r="P3104" s="185"/>
      <c r="Q3104" s="185"/>
      <c r="R3104" s="185"/>
      <c r="S3104" s="186"/>
    </row>
    <row r="3105" spans="1:19" ht="38.25" outlineLevel="2">
      <c r="A3105" s="12" t="s">
        <v>9</v>
      </c>
      <c r="B3105" s="2">
        <v>7</v>
      </c>
      <c r="C3105" s="370">
        <v>500702</v>
      </c>
      <c r="D3105" s="370">
        <v>70301</v>
      </c>
      <c r="E3105" s="5" t="s">
        <v>627</v>
      </c>
      <c r="F3105" s="5">
        <v>1</v>
      </c>
      <c r="G3105" s="433" t="s">
        <v>12</v>
      </c>
      <c r="H3105" s="379">
        <v>31</v>
      </c>
      <c r="I3105" s="13" t="s">
        <v>118</v>
      </c>
      <c r="J3105" s="169">
        <v>0</v>
      </c>
      <c r="K3105" s="170">
        <v>0</v>
      </c>
      <c r="L3105" s="170">
        <v>0</v>
      </c>
      <c r="M3105" s="170">
        <v>0</v>
      </c>
      <c r="N3105" s="392">
        <v>0</v>
      </c>
      <c r="O3105" s="184"/>
      <c r="P3105" s="185"/>
      <c r="Q3105" s="185"/>
      <c r="R3105" s="185"/>
      <c r="S3105" s="186"/>
    </row>
    <row r="3106" spans="1:19" ht="38.25" outlineLevel="2">
      <c r="A3106" s="12" t="s">
        <v>9</v>
      </c>
      <c r="B3106" s="2">
        <v>7</v>
      </c>
      <c r="C3106" s="370">
        <v>500702</v>
      </c>
      <c r="D3106" s="370">
        <v>70301</v>
      </c>
      <c r="E3106" s="5" t="s">
        <v>627</v>
      </c>
      <c r="F3106" s="5">
        <v>1</v>
      </c>
      <c r="G3106" s="433" t="s">
        <v>12</v>
      </c>
      <c r="H3106" s="379">
        <v>32</v>
      </c>
      <c r="I3106" s="13" t="s">
        <v>119</v>
      </c>
      <c r="J3106" s="169">
        <v>0</v>
      </c>
      <c r="K3106" s="170">
        <v>0</v>
      </c>
      <c r="L3106" s="170">
        <v>0</v>
      </c>
      <c r="M3106" s="170">
        <v>0</v>
      </c>
      <c r="N3106" s="392">
        <v>0</v>
      </c>
      <c r="O3106" s="184"/>
      <c r="P3106" s="185"/>
      <c r="Q3106" s="185"/>
      <c r="R3106" s="185"/>
      <c r="S3106" s="186"/>
    </row>
    <row r="3107" spans="1:19" ht="38.25" outlineLevel="2">
      <c r="A3107" s="12" t="s">
        <v>9</v>
      </c>
      <c r="B3107" s="2">
        <v>7</v>
      </c>
      <c r="C3107" s="370">
        <v>500702</v>
      </c>
      <c r="D3107" s="370">
        <v>70301</v>
      </c>
      <c r="E3107" s="5" t="s">
        <v>627</v>
      </c>
      <c r="F3107" s="5">
        <v>1</v>
      </c>
      <c r="G3107" s="433" t="s">
        <v>12</v>
      </c>
      <c r="H3107" s="379">
        <v>35</v>
      </c>
      <c r="I3107" s="13" t="s">
        <v>120</v>
      </c>
      <c r="J3107" s="169">
        <v>0</v>
      </c>
      <c r="K3107" s="170">
        <v>0</v>
      </c>
      <c r="L3107" s="170">
        <v>0</v>
      </c>
      <c r="M3107" s="170">
        <v>0</v>
      </c>
      <c r="N3107" s="392">
        <v>0</v>
      </c>
      <c r="O3107" s="184"/>
      <c r="P3107" s="185"/>
      <c r="Q3107" s="185"/>
      <c r="R3107" s="185"/>
      <c r="S3107" s="186"/>
    </row>
    <row r="3108" spans="1:19" ht="38.25" outlineLevel="2">
      <c r="A3108" s="12" t="s">
        <v>9</v>
      </c>
      <c r="B3108" s="2">
        <v>7</v>
      </c>
      <c r="C3108" s="370">
        <v>500702</v>
      </c>
      <c r="D3108" s="370">
        <v>70301</v>
      </c>
      <c r="E3108" s="5" t="s">
        <v>627</v>
      </c>
      <c r="F3108" s="5">
        <v>1</v>
      </c>
      <c r="G3108" s="433" t="s">
        <v>12</v>
      </c>
      <c r="H3108" s="379">
        <v>40</v>
      </c>
      <c r="I3108" s="13" t="s">
        <v>121</v>
      </c>
      <c r="J3108" s="169">
        <v>266</v>
      </c>
      <c r="K3108" s="170">
        <v>67</v>
      </c>
      <c r="L3108" s="170">
        <v>67</v>
      </c>
      <c r="M3108" s="170">
        <v>67</v>
      </c>
      <c r="N3108" s="392">
        <v>65</v>
      </c>
      <c r="O3108" s="184"/>
      <c r="P3108" s="185"/>
      <c r="Q3108" s="185"/>
      <c r="R3108" s="185"/>
      <c r="S3108" s="186"/>
    </row>
    <row r="3109" spans="1:19" ht="38.25" outlineLevel="2">
      <c r="A3109" s="12" t="s">
        <v>9</v>
      </c>
      <c r="B3109" s="2">
        <v>7</v>
      </c>
      <c r="C3109" s="370">
        <v>500702</v>
      </c>
      <c r="D3109" s="370">
        <v>70301</v>
      </c>
      <c r="E3109" s="5" t="s">
        <v>627</v>
      </c>
      <c r="F3109" s="5">
        <v>1</v>
      </c>
      <c r="G3109" s="433" t="s">
        <v>12</v>
      </c>
      <c r="H3109" s="379">
        <v>68</v>
      </c>
      <c r="I3109" s="13" t="s">
        <v>122</v>
      </c>
      <c r="J3109" s="169">
        <v>0</v>
      </c>
      <c r="K3109" s="170">
        <v>0</v>
      </c>
      <c r="L3109" s="170">
        <v>0</v>
      </c>
      <c r="M3109" s="170">
        <v>0</v>
      </c>
      <c r="N3109" s="392">
        <v>0</v>
      </c>
      <c r="O3109" s="184"/>
      <c r="P3109" s="185"/>
      <c r="Q3109" s="185"/>
      <c r="R3109" s="185"/>
      <c r="S3109" s="186"/>
    </row>
    <row r="3110" spans="1:19" ht="38.25" outlineLevel="2">
      <c r="A3110" s="12" t="s">
        <v>9</v>
      </c>
      <c r="B3110" s="2">
        <v>7</v>
      </c>
      <c r="C3110" s="370">
        <v>500702</v>
      </c>
      <c r="D3110" s="370">
        <v>70301</v>
      </c>
      <c r="E3110" s="5" t="s">
        <v>627</v>
      </c>
      <c r="F3110" s="5">
        <v>1</v>
      </c>
      <c r="G3110" s="433" t="s">
        <v>12</v>
      </c>
      <c r="H3110" s="379">
        <v>91</v>
      </c>
      <c r="I3110" s="13" t="s">
        <v>123</v>
      </c>
      <c r="J3110" s="169">
        <v>0</v>
      </c>
      <c r="K3110" s="170">
        <v>0</v>
      </c>
      <c r="L3110" s="170">
        <v>0</v>
      </c>
      <c r="M3110" s="170">
        <v>0</v>
      </c>
      <c r="N3110" s="392">
        <v>0</v>
      </c>
      <c r="O3110" s="184"/>
      <c r="P3110" s="185"/>
      <c r="Q3110" s="185"/>
      <c r="R3110" s="185"/>
      <c r="S3110" s="186"/>
    </row>
    <row r="3111" spans="1:19" outlineLevel="1" collapsed="1">
      <c r="A3111" s="123"/>
      <c r="B3111" s="124">
        <v>7</v>
      </c>
      <c r="C3111" s="155">
        <v>500702</v>
      </c>
      <c r="D3111" s="155">
        <v>70301</v>
      </c>
      <c r="E3111" s="126"/>
      <c r="F3111" s="126">
        <v>1</v>
      </c>
      <c r="G3111" s="434" t="s">
        <v>12</v>
      </c>
      <c r="H3111" s="380"/>
      <c r="I3111" s="127"/>
      <c r="J3111" s="171">
        <v>3353</v>
      </c>
      <c r="K3111" s="172">
        <v>841</v>
      </c>
      <c r="L3111" s="172">
        <v>841</v>
      </c>
      <c r="M3111" s="172">
        <v>841</v>
      </c>
      <c r="N3111" s="393">
        <v>830</v>
      </c>
      <c r="O3111" s="187">
        <v>59416.129461234326</v>
      </c>
      <c r="P3111" s="188">
        <v>14854</v>
      </c>
      <c r="Q3111" s="188">
        <v>14854</v>
      </c>
      <c r="R3111" s="188">
        <v>14854</v>
      </c>
      <c r="S3111" s="189">
        <v>14854.129461234326</v>
      </c>
    </row>
    <row r="3112" spans="1:19" ht="25.5" outlineLevel="2">
      <c r="A3112" s="12" t="s">
        <v>7</v>
      </c>
      <c r="B3112" s="2">
        <v>7</v>
      </c>
      <c r="C3112" s="370">
        <v>502301</v>
      </c>
      <c r="D3112" s="370">
        <v>230101</v>
      </c>
      <c r="E3112" s="5" t="s">
        <v>559</v>
      </c>
      <c r="F3112" s="5">
        <v>1</v>
      </c>
      <c r="G3112" s="433" t="s">
        <v>12</v>
      </c>
      <c r="H3112" s="379" t="s">
        <v>701</v>
      </c>
      <c r="I3112" s="13" t="s">
        <v>98</v>
      </c>
      <c r="J3112" s="169">
        <v>0</v>
      </c>
      <c r="K3112" s="170">
        <v>0</v>
      </c>
      <c r="L3112" s="170">
        <v>0</v>
      </c>
      <c r="M3112" s="170">
        <v>0</v>
      </c>
      <c r="N3112" s="392">
        <v>0</v>
      </c>
      <c r="O3112" s="184"/>
      <c r="P3112" s="185"/>
      <c r="Q3112" s="185"/>
      <c r="R3112" s="185"/>
      <c r="S3112" s="186"/>
    </row>
    <row r="3113" spans="1:19" ht="25.5" outlineLevel="2">
      <c r="A3113" s="12" t="s">
        <v>7</v>
      </c>
      <c r="B3113" s="2">
        <v>7</v>
      </c>
      <c r="C3113" s="370">
        <v>502301</v>
      </c>
      <c r="D3113" s="370">
        <v>230101</v>
      </c>
      <c r="E3113" s="5" t="s">
        <v>559</v>
      </c>
      <c r="F3113" s="5">
        <v>1</v>
      </c>
      <c r="G3113" s="433" t="s">
        <v>12</v>
      </c>
      <c r="H3113" s="379">
        <v>2</v>
      </c>
      <c r="I3113" s="13" t="s">
        <v>99</v>
      </c>
      <c r="J3113" s="169">
        <v>0</v>
      </c>
      <c r="K3113" s="170">
        <v>0</v>
      </c>
      <c r="L3113" s="170">
        <v>0</v>
      </c>
      <c r="M3113" s="170">
        <v>0</v>
      </c>
      <c r="N3113" s="392">
        <v>0</v>
      </c>
      <c r="O3113" s="184"/>
      <c r="P3113" s="185"/>
      <c r="Q3113" s="185"/>
      <c r="R3113" s="185"/>
      <c r="S3113" s="186"/>
    </row>
    <row r="3114" spans="1:19" ht="25.5" outlineLevel="2">
      <c r="A3114" s="12" t="s">
        <v>7</v>
      </c>
      <c r="B3114" s="2">
        <v>7</v>
      </c>
      <c r="C3114" s="370">
        <v>502301</v>
      </c>
      <c r="D3114" s="370">
        <v>230101</v>
      </c>
      <c r="E3114" s="5" t="s">
        <v>559</v>
      </c>
      <c r="F3114" s="5">
        <v>1</v>
      </c>
      <c r="G3114" s="433" t="s">
        <v>12</v>
      </c>
      <c r="H3114" s="379">
        <v>3</v>
      </c>
      <c r="I3114" s="13" t="s">
        <v>100</v>
      </c>
      <c r="J3114" s="169">
        <v>0</v>
      </c>
      <c r="K3114" s="170">
        <v>0</v>
      </c>
      <c r="L3114" s="170">
        <v>0</v>
      </c>
      <c r="M3114" s="170">
        <v>0</v>
      </c>
      <c r="N3114" s="392">
        <v>0</v>
      </c>
      <c r="O3114" s="184"/>
      <c r="P3114" s="185"/>
      <c r="Q3114" s="185"/>
      <c r="R3114" s="185"/>
      <c r="S3114" s="186"/>
    </row>
    <row r="3115" spans="1:19" ht="25.5" outlineLevel="2">
      <c r="A3115" s="12" t="s">
        <v>7</v>
      </c>
      <c r="B3115" s="2">
        <v>7</v>
      </c>
      <c r="C3115" s="370">
        <v>502301</v>
      </c>
      <c r="D3115" s="370">
        <v>230101</v>
      </c>
      <c r="E3115" s="5" t="s">
        <v>559</v>
      </c>
      <c r="F3115" s="5">
        <v>1</v>
      </c>
      <c r="G3115" s="433" t="s">
        <v>12</v>
      </c>
      <c r="H3115" s="379">
        <v>4</v>
      </c>
      <c r="I3115" s="13" t="s">
        <v>101</v>
      </c>
      <c r="J3115" s="169">
        <v>26</v>
      </c>
      <c r="K3115" s="170">
        <v>4</v>
      </c>
      <c r="L3115" s="170">
        <v>6</v>
      </c>
      <c r="M3115" s="170">
        <v>8</v>
      </c>
      <c r="N3115" s="392">
        <v>8</v>
      </c>
      <c r="O3115" s="184"/>
      <c r="P3115" s="185"/>
      <c r="Q3115" s="185"/>
      <c r="R3115" s="185"/>
      <c r="S3115" s="186"/>
    </row>
    <row r="3116" spans="1:19" ht="25.5" outlineLevel="2">
      <c r="A3116" s="12" t="s">
        <v>7</v>
      </c>
      <c r="B3116" s="2">
        <v>7</v>
      </c>
      <c r="C3116" s="370">
        <v>502301</v>
      </c>
      <c r="D3116" s="370">
        <v>230101</v>
      </c>
      <c r="E3116" s="5" t="s">
        <v>559</v>
      </c>
      <c r="F3116" s="5">
        <v>1</v>
      </c>
      <c r="G3116" s="433" t="s">
        <v>12</v>
      </c>
      <c r="H3116" s="379" t="s">
        <v>302</v>
      </c>
      <c r="I3116" s="13" t="s">
        <v>102</v>
      </c>
      <c r="J3116" s="169">
        <v>0</v>
      </c>
      <c r="K3116" s="170">
        <v>0</v>
      </c>
      <c r="L3116" s="170">
        <v>0</v>
      </c>
      <c r="M3116" s="170">
        <v>0</v>
      </c>
      <c r="N3116" s="392">
        <v>0</v>
      </c>
      <c r="O3116" s="184"/>
      <c r="P3116" s="185"/>
      <c r="Q3116" s="185"/>
      <c r="R3116" s="185"/>
      <c r="S3116" s="186"/>
    </row>
    <row r="3117" spans="1:19" ht="25.5" outlineLevel="2">
      <c r="A3117" s="12" t="s">
        <v>7</v>
      </c>
      <c r="B3117" s="2">
        <v>7</v>
      </c>
      <c r="C3117" s="370">
        <v>502301</v>
      </c>
      <c r="D3117" s="370">
        <v>230101</v>
      </c>
      <c r="E3117" s="5" t="s">
        <v>559</v>
      </c>
      <c r="F3117" s="5">
        <v>1</v>
      </c>
      <c r="G3117" s="433" t="s">
        <v>12</v>
      </c>
      <c r="H3117" s="379">
        <v>6</v>
      </c>
      <c r="I3117" s="13" t="s">
        <v>103</v>
      </c>
      <c r="J3117" s="169">
        <v>0</v>
      </c>
      <c r="K3117" s="170">
        <v>0</v>
      </c>
      <c r="L3117" s="170">
        <v>0</v>
      </c>
      <c r="M3117" s="170">
        <v>0</v>
      </c>
      <c r="N3117" s="392">
        <v>0</v>
      </c>
      <c r="O3117" s="184"/>
      <c r="P3117" s="185"/>
      <c r="Q3117" s="185"/>
      <c r="R3117" s="185"/>
      <c r="S3117" s="186"/>
    </row>
    <row r="3118" spans="1:19" ht="25.5" outlineLevel="2">
      <c r="A3118" s="12" t="s">
        <v>7</v>
      </c>
      <c r="B3118" s="2">
        <v>7</v>
      </c>
      <c r="C3118" s="370">
        <v>502301</v>
      </c>
      <c r="D3118" s="370">
        <v>230101</v>
      </c>
      <c r="E3118" s="5" t="s">
        <v>559</v>
      </c>
      <c r="F3118" s="5">
        <v>1</v>
      </c>
      <c r="G3118" s="433" t="s">
        <v>12</v>
      </c>
      <c r="H3118" s="379">
        <v>7</v>
      </c>
      <c r="I3118" s="13" t="s">
        <v>104</v>
      </c>
      <c r="J3118" s="169">
        <v>0</v>
      </c>
      <c r="K3118" s="170">
        <v>0</v>
      </c>
      <c r="L3118" s="170">
        <v>0</v>
      </c>
      <c r="M3118" s="170">
        <v>0</v>
      </c>
      <c r="N3118" s="392">
        <v>0</v>
      </c>
      <c r="O3118" s="184"/>
      <c r="P3118" s="185"/>
      <c r="Q3118" s="185"/>
      <c r="R3118" s="185"/>
      <c r="S3118" s="186"/>
    </row>
    <row r="3119" spans="1:19" ht="25.5" outlineLevel="2">
      <c r="A3119" s="12" t="s">
        <v>7</v>
      </c>
      <c r="B3119" s="2">
        <v>7</v>
      </c>
      <c r="C3119" s="370">
        <v>502301</v>
      </c>
      <c r="D3119" s="370">
        <v>230101</v>
      </c>
      <c r="E3119" s="5" t="s">
        <v>559</v>
      </c>
      <c r="F3119" s="5">
        <v>1</v>
      </c>
      <c r="G3119" s="433" t="s">
        <v>12</v>
      </c>
      <c r="H3119" s="379">
        <v>8</v>
      </c>
      <c r="I3119" s="13" t="s">
        <v>105</v>
      </c>
      <c r="J3119" s="169">
        <v>0</v>
      </c>
      <c r="K3119" s="170">
        <v>0</v>
      </c>
      <c r="L3119" s="170">
        <v>0</v>
      </c>
      <c r="M3119" s="170">
        <v>0</v>
      </c>
      <c r="N3119" s="392">
        <v>0</v>
      </c>
      <c r="O3119" s="184"/>
      <c r="P3119" s="185"/>
      <c r="Q3119" s="185"/>
      <c r="R3119" s="185"/>
      <c r="S3119" s="186"/>
    </row>
    <row r="3120" spans="1:19" ht="25.5" outlineLevel="2">
      <c r="A3120" s="12" t="s">
        <v>7</v>
      </c>
      <c r="B3120" s="2">
        <v>7</v>
      </c>
      <c r="C3120" s="370">
        <v>502301</v>
      </c>
      <c r="D3120" s="370">
        <v>230101</v>
      </c>
      <c r="E3120" s="5" t="s">
        <v>559</v>
      </c>
      <c r="F3120" s="5">
        <v>1</v>
      </c>
      <c r="G3120" s="433" t="s">
        <v>12</v>
      </c>
      <c r="H3120" s="379">
        <v>9</v>
      </c>
      <c r="I3120" s="13" t="s">
        <v>106</v>
      </c>
      <c r="J3120" s="169">
        <v>718</v>
      </c>
      <c r="K3120" s="170">
        <v>182</v>
      </c>
      <c r="L3120" s="170">
        <v>173</v>
      </c>
      <c r="M3120" s="170">
        <v>182</v>
      </c>
      <c r="N3120" s="392">
        <v>181</v>
      </c>
      <c r="O3120" s="184"/>
      <c r="P3120" s="185"/>
      <c r="Q3120" s="185"/>
      <c r="R3120" s="185"/>
      <c r="S3120" s="186"/>
    </row>
    <row r="3121" spans="1:19" ht="25.5" outlineLevel="2">
      <c r="A3121" s="12" t="s">
        <v>7</v>
      </c>
      <c r="B3121" s="2">
        <v>7</v>
      </c>
      <c r="C3121" s="370">
        <v>502301</v>
      </c>
      <c r="D3121" s="370">
        <v>230101</v>
      </c>
      <c r="E3121" s="5" t="s">
        <v>559</v>
      </c>
      <c r="F3121" s="5">
        <v>1</v>
      </c>
      <c r="G3121" s="433" t="s">
        <v>12</v>
      </c>
      <c r="H3121" s="379">
        <v>10</v>
      </c>
      <c r="I3121" s="13" t="s">
        <v>107</v>
      </c>
      <c r="J3121" s="169">
        <v>2759</v>
      </c>
      <c r="K3121" s="170">
        <v>684</v>
      </c>
      <c r="L3121" s="170">
        <v>692</v>
      </c>
      <c r="M3121" s="170">
        <v>692</v>
      </c>
      <c r="N3121" s="392">
        <v>691</v>
      </c>
      <c r="O3121" s="184"/>
      <c r="P3121" s="185"/>
      <c r="Q3121" s="185"/>
      <c r="R3121" s="185"/>
      <c r="S3121" s="186"/>
    </row>
    <row r="3122" spans="1:19" ht="25.5" outlineLevel="2">
      <c r="A3122" s="12" t="s">
        <v>7</v>
      </c>
      <c r="B3122" s="2">
        <v>7</v>
      </c>
      <c r="C3122" s="370">
        <v>502301</v>
      </c>
      <c r="D3122" s="370">
        <v>230101</v>
      </c>
      <c r="E3122" s="5" t="s">
        <v>559</v>
      </c>
      <c r="F3122" s="5">
        <v>1</v>
      </c>
      <c r="G3122" s="433" t="s">
        <v>12</v>
      </c>
      <c r="H3122" s="379">
        <v>11</v>
      </c>
      <c r="I3122" s="13" t="s">
        <v>108</v>
      </c>
      <c r="J3122" s="169">
        <v>0</v>
      </c>
      <c r="K3122" s="170">
        <v>0</v>
      </c>
      <c r="L3122" s="170">
        <v>0</v>
      </c>
      <c r="M3122" s="170">
        <v>0</v>
      </c>
      <c r="N3122" s="392">
        <v>0</v>
      </c>
      <c r="O3122" s="184"/>
      <c r="P3122" s="185"/>
      <c r="Q3122" s="185"/>
      <c r="R3122" s="185"/>
      <c r="S3122" s="186"/>
    </row>
    <row r="3123" spans="1:19" ht="25.5" outlineLevel="2">
      <c r="A3123" s="12" t="s">
        <v>7</v>
      </c>
      <c r="B3123" s="2">
        <v>7</v>
      </c>
      <c r="C3123" s="370">
        <v>502301</v>
      </c>
      <c r="D3123" s="370">
        <v>230101</v>
      </c>
      <c r="E3123" s="5" t="s">
        <v>559</v>
      </c>
      <c r="F3123" s="5">
        <v>1</v>
      </c>
      <c r="G3123" s="433" t="s">
        <v>12</v>
      </c>
      <c r="H3123" s="379" t="s">
        <v>304</v>
      </c>
      <c r="I3123" s="13" t="s">
        <v>109</v>
      </c>
      <c r="J3123" s="169">
        <v>0</v>
      </c>
      <c r="K3123" s="170">
        <v>0</v>
      </c>
      <c r="L3123" s="170">
        <v>0</v>
      </c>
      <c r="M3123" s="170">
        <v>0</v>
      </c>
      <c r="N3123" s="392">
        <v>0</v>
      </c>
      <c r="O3123" s="184"/>
      <c r="P3123" s="185"/>
      <c r="Q3123" s="185"/>
      <c r="R3123" s="185"/>
      <c r="S3123" s="186"/>
    </row>
    <row r="3124" spans="1:19" ht="25.5" outlineLevel="2">
      <c r="A3124" s="12" t="s">
        <v>7</v>
      </c>
      <c r="B3124" s="2">
        <v>7</v>
      </c>
      <c r="C3124" s="370">
        <v>502301</v>
      </c>
      <c r="D3124" s="370">
        <v>230101</v>
      </c>
      <c r="E3124" s="5" t="s">
        <v>559</v>
      </c>
      <c r="F3124" s="5">
        <v>1</v>
      </c>
      <c r="G3124" s="433" t="s">
        <v>12</v>
      </c>
      <c r="H3124" s="379">
        <v>15</v>
      </c>
      <c r="I3124" s="13" t="s">
        <v>110</v>
      </c>
      <c r="J3124" s="169">
        <v>0</v>
      </c>
      <c r="K3124" s="170">
        <v>0</v>
      </c>
      <c r="L3124" s="170">
        <v>0</v>
      </c>
      <c r="M3124" s="170">
        <v>0</v>
      </c>
      <c r="N3124" s="392">
        <v>0</v>
      </c>
      <c r="O3124" s="184"/>
      <c r="P3124" s="185"/>
      <c r="Q3124" s="185"/>
      <c r="R3124" s="185"/>
      <c r="S3124" s="186"/>
    </row>
    <row r="3125" spans="1:19" ht="25.5" outlineLevel="2">
      <c r="A3125" s="12" t="s">
        <v>7</v>
      </c>
      <c r="B3125" s="2">
        <v>7</v>
      </c>
      <c r="C3125" s="370">
        <v>502301</v>
      </c>
      <c r="D3125" s="370">
        <v>230101</v>
      </c>
      <c r="E3125" s="5" t="s">
        <v>559</v>
      </c>
      <c r="F3125" s="5">
        <v>1</v>
      </c>
      <c r="G3125" s="433" t="s">
        <v>12</v>
      </c>
      <c r="H3125" s="379">
        <v>19</v>
      </c>
      <c r="I3125" s="13" t="s">
        <v>111</v>
      </c>
      <c r="J3125" s="169">
        <v>0</v>
      </c>
      <c r="K3125" s="170">
        <v>0</v>
      </c>
      <c r="L3125" s="170">
        <v>0</v>
      </c>
      <c r="M3125" s="170">
        <v>0</v>
      </c>
      <c r="N3125" s="392">
        <v>0</v>
      </c>
      <c r="O3125" s="184"/>
      <c r="P3125" s="185"/>
      <c r="Q3125" s="185"/>
      <c r="R3125" s="185"/>
      <c r="S3125" s="186"/>
    </row>
    <row r="3126" spans="1:19" ht="25.5" outlineLevel="2">
      <c r="A3126" s="12" t="s">
        <v>7</v>
      </c>
      <c r="B3126" s="2">
        <v>7</v>
      </c>
      <c r="C3126" s="370">
        <v>502301</v>
      </c>
      <c r="D3126" s="370">
        <v>230101</v>
      </c>
      <c r="E3126" s="5" t="s">
        <v>559</v>
      </c>
      <c r="F3126" s="5">
        <v>1</v>
      </c>
      <c r="G3126" s="433" t="s">
        <v>12</v>
      </c>
      <c r="H3126" s="379" t="s">
        <v>316</v>
      </c>
      <c r="I3126" s="13" t="s">
        <v>112</v>
      </c>
      <c r="J3126" s="169">
        <v>1227</v>
      </c>
      <c r="K3126" s="170">
        <v>301</v>
      </c>
      <c r="L3126" s="170">
        <v>303</v>
      </c>
      <c r="M3126" s="170">
        <v>312</v>
      </c>
      <c r="N3126" s="392">
        <v>311</v>
      </c>
      <c r="O3126" s="184"/>
      <c r="P3126" s="185"/>
      <c r="Q3126" s="185"/>
      <c r="R3126" s="185"/>
      <c r="S3126" s="186"/>
    </row>
    <row r="3127" spans="1:19" ht="25.5" outlineLevel="2">
      <c r="A3127" s="12" t="s">
        <v>7</v>
      </c>
      <c r="B3127" s="2">
        <v>7</v>
      </c>
      <c r="C3127" s="370">
        <v>502301</v>
      </c>
      <c r="D3127" s="370">
        <v>230101</v>
      </c>
      <c r="E3127" s="5" t="s">
        <v>559</v>
      </c>
      <c r="F3127" s="5">
        <v>1</v>
      </c>
      <c r="G3127" s="433" t="s">
        <v>12</v>
      </c>
      <c r="H3127" s="379" t="s">
        <v>296</v>
      </c>
      <c r="I3127" s="13" t="s">
        <v>113</v>
      </c>
      <c r="J3127" s="169">
        <v>0</v>
      </c>
      <c r="K3127" s="170">
        <v>0</v>
      </c>
      <c r="L3127" s="170">
        <v>0</v>
      </c>
      <c r="M3127" s="170">
        <v>0</v>
      </c>
      <c r="N3127" s="392">
        <v>0</v>
      </c>
      <c r="O3127" s="184"/>
      <c r="P3127" s="185"/>
      <c r="Q3127" s="185"/>
      <c r="R3127" s="185"/>
      <c r="S3127" s="186"/>
    </row>
    <row r="3128" spans="1:19" ht="25.5" outlineLevel="2">
      <c r="A3128" s="12" t="s">
        <v>7</v>
      </c>
      <c r="B3128" s="2">
        <v>7</v>
      </c>
      <c r="C3128" s="370">
        <v>502301</v>
      </c>
      <c r="D3128" s="370">
        <v>230101</v>
      </c>
      <c r="E3128" s="5" t="s">
        <v>559</v>
      </c>
      <c r="F3128" s="5">
        <v>1</v>
      </c>
      <c r="G3128" s="433" t="s">
        <v>12</v>
      </c>
      <c r="H3128" s="379">
        <v>23</v>
      </c>
      <c r="I3128" s="13" t="s">
        <v>114</v>
      </c>
      <c r="J3128" s="169">
        <v>0</v>
      </c>
      <c r="K3128" s="170">
        <v>0</v>
      </c>
      <c r="L3128" s="170">
        <v>0</v>
      </c>
      <c r="M3128" s="170">
        <v>0</v>
      </c>
      <c r="N3128" s="392">
        <v>0</v>
      </c>
      <c r="O3128" s="184"/>
      <c r="P3128" s="185"/>
      <c r="Q3128" s="185"/>
      <c r="R3128" s="185"/>
      <c r="S3128" s="186"/>
    </row>
    <row r="3129" spans="1:19" ht="25.5" outlineLevel="2">
      <c r="A3129" s="12" t="s">
        <v>7</v>
      </c>
      <c r="B3129" s="2">
        <v>7</v>
      </c>
      <c r="C3129" s="370">
        <v>502301</v>
      </c>
      <c r="D3129" s="370">
        <v>230101</v>
      </c>
      <c r="E3129" s="5" t="s">
        <v>559</v>
      </c>
      <c r="F3129" s="5">
        <v>1</v>
      </c>
      <c r="G3129" s="433" t="s">
        <v>12</v>
      </c>
      <c r="H3129" s="379">
        <v>24</v>
      </c>
      <c r="I3129" s="13" t="s">
        <v>115</v>
      </c>
      <c r="J3129" s="169">
        <v>0</v>
      </c>
      <c r="K3129" s="170">
        <v>0</v>
      </c>
      <c r="L3129" s="170">
        <v>0</v>
      </c>
      <c r="M3129" s="170">
        <v>0</v>
      </c>
      <c r="N3129" s="392">
        <v>0</v>
      </c>
      <c r="O3129" s="184"/>
      <c r="P3129" s="185"/>
      <c r="Q3129" s="185"/>
      <c r="R3129" s="185"/>
      <c r="S3129" s="186"/>
    </row>
    <row r="3130" spans="1:19" ht="25.5" outlineLevel="2">
      <c r="A3130" s="12" t="s">
        <v>7</v>
      </c>
      <c r="B3130" s="2">
        <v>7</v>
      </c>
      <c r="C3130" s="370">
        <v>502301</v>
      </c>
      <c r="D3130" s="370">
        <v>230101</v>
      </c>
      <c r="E3130" s="5" t="s">
        <v>559</v>
      </c>
      <c r="F3130" s="5">
        <v>1</v>
      </c>
      <c r="G3130" s="433" t="s">
        <v>12</v>
      </c>
      <c r="H3130" s="379">
        <v>25</v>
      </c>
      <c r="I3130" s="13" t="s">
        <v>116</v>
      </c>
      <c r="J3130" s="169">
        <v>1011</v>
      </c>
      <c r="K3130" s="170">
        <v>253</v>
      </c>
      <c r="L3130" s="170">
        <v>253</v>
      </c>
      <c r="M3130" s="170">
        <v>253</v>
      </c>
      <c r="N3130" s="392">
        <v>252</v>
      </c>
      <c r="O3130" s="184"/>
      <c r="P3130" s="185"/>
      <c r="Q3130" s="185"/>
      <c r="R3130" s="185"/>
      <c r="S3130" s="186"/>
    </row>
    <row r="3131" spans="1:19" ht="25.5" outlineLevel="2">
      <c r="A3131" s="12" t="s">
        <v>7</v>
      </c>
      <c r="B3131" s="2">
        <v>7</v>
      </c>
      <c r="C3131" s="370">
        <v>502301</v>
      </c>
      <c r="D3131" s="370">
        <v>230101</v>
      </c>
      <c r="E3131" s="5" t="s">
        <v>559</v>
      </c>
      <c r="F3131" s="5">
        <v>1</v>
      </c>
      <c r="G3131" s="433" t="s">
        <v>12</v>
      </c>
      <c r="H3131" s="379">
        <v>30</v>
      </c>
      <c r="I3131" s="13" t="s">
        <v>117</v>
      </c>
      <c r="J3131" s="169">
        <v>0</v>
      </c>
      <c r="K3131" s="170">
        <v>0</v>
      </c>
      <c r="L3131" s="170">
        <v>0</v>
      </c>
      <c r="M3131" s="170">
        <v>0</v>
      </c>
      <c r="N3131" s="392">
        <v>0</v>
      </c>
      <c r="O3131" s="184"/>
      <c r="P3131" s="185"/>
      <c r="Q3131" s="185"/>
      <c r="R3131" s="185"/>
      <c r="S3131" s="186"/>
    </row>
    <row r="3132" spans="1:19" ht="25.5" outlineLevel="2">
      <c r="A3132" s="12" t="s">
        <v>7</v>
      </c>
      <c r="B3132" s="2">
        <v>7</v>
      </c>
      <c r="C3132" s="370">
        <v>502301</v>
      </c>
      <c r="D3132" s="370">
        <v>230101</v>
      </c>
      <c r="E3132" s="5" t="s">
        <v>559</v>
      </c>
      <c r="F3132" s="5">
        <v>1</v>
      </c>
      <c r="G3132" s="433" t="s">
        <v>12</v>
      </c>
      <c r="H3132" s="379">
        <v>31</v>
      </c>
      <c r="I3132" s="13" t="s">
        <v>118</v>
      </c>
      <c r="J3132" s="169">
        <v>0</v>
      </c>
      <c r="K3132" s="170">
        <v>0</v>
      </c>
      <c r="L3132" s="170">
        <v>0</v>
      </c>
      <c r="M3132" s="170">
        <v>0</v>
      </c>
      <c r="N3132" s="392">
        <v>0</v>
      </c>
      <c r="O3132" s="184"/>
      <c r="P3132" s="185"/>
      <c r="Q3132" s="185"/>
      <c r="R3132" s="185"/>
      <c r="S3132" s="186"/>
    </row>
    <row r="3133" spans="1:19" ht="25.5" outlineLevel="2">
      <c r="A3133" s="12" t="s">
        <v>7</v>
      </c>
      <c r="B3133" s="2">
        <v>7</v>
      </c>
      <c r="C3133" s="370">
        <v>502301</v>
      </c>
      <c r="D3133" s="370">
        <v>230101</v>
      </c>
      <c r="E3133" s="5" t="s">
        <v>559</v>
      </c>
      <c r="F3133" s="5">
        <v>1</v>
      </c>
      <c r="G3133" s="433" t="s">
        <v>12</v>
      </c>
      <c r="H3133" s="379">
        <v>32</v>
      </c>
      <c r="I3133" s="13" t="s">
        <v>119</v>
      </c>
      <c r="J3133" s="169">
        <v>1497</v>
      </c>
      <c r="K3133" s="170">
        <v>375</v>
      </c>
      <c r="L3133" s="170">
        <v>372</v>
      </c>
      <c r="M3133" s="170">
        <v>375</v>
      </c>
      <c r="N3133" s="392">
        <v>375</v>
      </c>
      <c r="O3133" s="184"/>
      <c r="P3133" s="185"/>
      <c r="Q3133" s="185"/>
      <c r="R3133" s="185"/>
      <c r="S3133" s="186"/>
    </row>
    <row r="3134" spans="1:19" ht="38.25" outlineLevel="2">
      <c r="A3134" s="12" t="s">
        <v>7</v>
      </c>
      <c r="B3134" s="2">
        <v>7</v>
      </c>
      <c r="C3134" s="370">
        <v>502301</v>
      </c>
      <c r="D3134" s="370">
        <v>230101</v>
      </c>
      <c r="E3134" s="5" t="s">
        <v>559</v>
      </c>
      <c r="F3134" s="5">
        <v>1</v>
      </c>
      <c r="G3134" s="433" t="s">
        <v>12</v>
      </c>
      <c r="H3134" s="379">
        <v>35</v>
      </c>
      <c r="I3134" s="13" t="s">
        <v>120</v>
      </c>
      <c r="J3134" s="169">
        <v>0</v>
      </c>
      <c r="K3134" s="170">
        <v>0</v>
      </c>
      <c r="L3134" s="170">
        <v>0</v>
      </c>
      <c r="M3134" s="170">
        <v>0</v>
      </c>
      <c r="N3134" s="392">
        <v>0</v>
      </c>
      <c r="O3134" s="184"/>
      <c r="P3134" s="185"/>
      <c r="Q3134" s="185"/>
      <c r="R3134" s="185"/>
      <c r="S3134" s="186"/>
    </row>
    <row r="3135" spans="1:19" ht="25.5" outlineLevel="2">
      <c r="A3135" s="12" t="s">
        <v>7</v>
      </c>
      <c r="B3135" s="2">
        <v>7</v>
      </c>
      <c r="C3135" s="370">
        <v>502301</v>
      </c>
      <c r="D3135" s="370">
        <v>230101</v>
      </c>
      <c r="E3135" s="5" t="s">
        <v>559</v>
      </c>
      <c r="F3135" s="5">
        <v>1</v>
      </c>
      <c r="G3135" s="433" t="s">
        <v>12</v>
      </c>
      <c r="H3135" s="379">
        <v>40</v>
      </c>
      <c r="I3135" s="13" t="s">
        <v>121</v>
      </c>
      <c r="J3135" s="169">
        <v>919</v>
      </c>
      <c r="K3135" s="170">
        <v>230</v>
      </c>
      <c r="L3135" s="170">
        <v>230</v>
      </c>
      <c r="M3135" s="170">
        <v>230</v>
      </c>
      <c r="N3135" s="392">
        <v>229</v>
      </c>
      <c r="O3135" s="184"/>
      <c r="P3135" s="185"/>
      <c r="Q3135" s="185"/>
      <c r="R3135" s="185"/>
      <c r="S3135" s="186"/>
    </row>
    <row r="3136" spans="1:19" ht="25.5" outlineLevel="2">
      <c r="A3136" s="12" t="s">
        <v>7</v>
      </c>
      <c r="B3136" s="2">
        <v>7</v>
      </c>
      <c r="C3136" s="370">
        <v>502301</v>
      </c>
      <c r="D3136" s="370">
        <v>230101</v>
      </c>
      <c r="E3136" s="5" t="s">
        <v>559</v>
      </c>
      <c r="F3136" s="5">
        <v>1</v>
      </c>
      <c r="G3136" s="433" t="s">
        <v>12</v>
      </c>
      <c r="H3136" s="379">
        <v>68</v>
      </c>
      <c r="I3136" s="13" t="s">
        <v>122</v>
      </c>
      <c r="J3136" s="169">
        <v>0</v>
      </c>
      <c r="K3136" s="170">
        <v>0</v>
      </c>
      <c r="L3136" s="170">
        <v>0</v>
      </c>
      <c r="M3136" s="170">
        <v>0</v>
      </c>
      <c r="N3136" s="392">
        <v>0</v>
      </c>
      <c r="O3136" s="184"/>
      <c r="P3136" s="185"/>
      <c r="Q3136" s="185"/>
      <c r="R3136" s="185"/>
      <c r="S3136" s="186"/>
    </row>
    <row r="3137" spans="1:19" ht="38.25" outlineLevel="2">
      <c r="A3137" s="12" t="s">
        <v>7</v>
      </c>
      <c r="B3137" s="2">
        <v>7</v>
      </c>
      <c r="C3137" s="370">
        <v>502301</v>
      </c>
      <c r="D3137" s="370">
        <v>230101</v>
      </c>
      <c r="E3137" s="5" t="s">
        <v>559</v>
      </c>
      <c r="F3137" s="5">
        <v>1</v>
      </c>
      <c r="G3137" s="433" t="s">
        <v>12</v>
      </c>
      <c r="H3137" s="379">
        <v>91</v>
      </c>
      <c r="I3137" s="13" t="s">
        <v>123</v>
      </c>
      <c r="J3137" s="169">
        <v>0</v>
      </c>
      <c r="K3137" s="170">
        <v>0</v>
      </c>
      <c r="L3137" s="170">
        <v>0</v>
      </c>
      <c r="M3137" s="170">
        <v>0</v>
      </c>
      <c r="N3137" s="392">
        <v>0</v>
      </c>
      <c r="O3137" s="184"/>
      <c r="P3137" s="185"/>
      <c r="Q3137" s="185"/>
      <c r="R3137" s="185"/>
      <c r="S3137" s="186"/>
    </row>
    <row r="3138" spans="1:19" outlineLevel="1" collapsed="1">
      <c r="A3138" s="123"/>
      <c r="B3138" s="124">
        <v>7</v>
      </c>
      <c r="C3138" s="155">
        <v>502301</v>
      </c>
      <c r="D3138" s="155">
        <v>230101</v>
      </c>
      <c r="E3138" s="126"/>
      <c r="F3138" s="126">
        <v>1</v>
      </c>
      <c r="G3138" s="434" t="s">
        <v>12</v>
      </c>
      <c r="H3138" s="380"/>
      <c r="I3138" s="127"/>
      <c r="J3138" s="171">
        <v>8157</v>
      </c>
      <c r="K3138" s="172">
        <v>2029</v>
      </c>
      <c r="L3138" s="172">
        <v>2029</v>
      </c>
      <c r="M3138" s="172">
        <v>2052</v>
      </c>
      <c r="N3138" s="393">
        <v>2047</v>
      </c>
      <c r="O3138" s="187">
        <v>125141.3750576254</v>
      </c>
      <c r="P3138" s="188">
        <v>31285</v>
      </c>
      <c r="Q3138" s="188">
        <v>31285</v>
      </c>
      <c r="R3138" s="188">
        <v>31285</v>
      </c>
      <c r="S3138" s="189">
        <v>31286.375057625395</v>
      </c>
    </row>
    <row r="3139" spans="1:19" ht="25.5" outlineLevel="2">
      <c r="A3139" s="12" t="s">
        <v>7</v>
      </c>
      <c r="B3139" s="2">
        <v>7</v>
      </c>
      <c r="C3139" s="370">
        <v>504701</v>
      </c>
      <c r="D3139" s="370">
        <v>470101</v>
      </c>
      <c r="E3139" s="5" t="s">
        <v>557</v>
      </c>
      <c r="F3139" s="5">
        <v>1</v>
      </c>
      <c r="G3139" s="433" t="s">
        <v>12</v>
      </c>
      <c r="H3139" s="379" t="s">
        <v>701</v>
      </c>
      <c r="I3139" s="13" t="s">
        <v>98</v>
      </c>
      <c r="J3139" s="169">
        <v>0</v>
      </c>
      <c r="K3139" s="170">
        <v>0</v>
      </c>
      <c r="L3139" s="170">
        <v>0</v>
      </c>
      <c r="M3139" s="170">
        <v>0</v>
      </c>
      <c r="N3139" s="392">
        <v>0</v>
      </c>
      <c r="O3139" s="184"/>
      <c r="P3139" s="185"/>
      <c r="Q3139" s="185"/>
      <c r="R3139" s="185"/>
      <c r="S3139" s="186"/>
    </row>
    <row r="3140" spans="1:19" ht="25.5" outlineLevel="2">
      <c r="A3140" s="12" t="s">
        <v>7</v>
      </c>
      <c r="B3140" s="2">
        <v>7</v>
      </c>
      <c r="C3140" s="370">
        <v>504701</v>
      </c>
      <c r="D3140" s="370">
        <v>470101</v>
      </c>
      <c r="E3140" s="5" t="s">
        <v>557</v>
      </c>
      <c r="F3140" s="5">
        <v>1</v>
      </c>
      <c r="G3140" s="433" t="s">
        <v>12</v>
      </c>
      <c r="H3140" s="379">
        <v>2</v>
      </c>
      <c r="I3140" s="13" t="s">
        <v>99</v>
      </c>
      <c r="J3140" s="169">
        <v>0</v>
      </c>
      <c r="K3140" s="170">
        <v>0</v>
      </c>
      <c r="L3140" s="170">
        <v>0</v>
      </c>
      <c r="M3140" s="170">
        <v>0</v>
      </c>
      <c r="N3140" s="392">
        <v>0</v>
      </c>
      <c r="O3140" s="184"/>
      <c r="P3140" s="185"/>
      <c r="Q3140" s="185"/>
      <c r="R3140" s="185"/>
      <c r="S3140" s="186"/>
    </row>
    <row r="3141" spans="1:19" ht="25.5" outlineLevel="2">
      <c r="A3141" s="12" t="s">
        <v>7</v>
      </c>
      <c r="B3141" s="2">
        <v>7</v>
      </c>
      <c r="C3141" s="370">
        <v>504701</v>
      </c>
      <c r="D3141" s="370">
        <v>470101</v>
      </c>
      <c r="E3141" s="5" t="s">
        <v>557</v>
      </c>
      <c r="F3141" s="5">
        <v>1</v>
      </c>
      <c r="G3141" s="433" t="s">
        <v>12</v>
      </c>
      <c r="H3141" s="379">
        <v>3</v>
      </c>
      <c r="I3141" s="13" t="s">
        <v>100</v>
      </c>
      <c r="J3141" s="169">
        <v>0</v>
      </c>
      <c r="K3141" s="170">
        <v>0</v>
      </c>
      <c r="L3141" s="170">
        <v>0</v>
      </c>
      <c r="M3141" s="170">
        <v>0</v>
      </c>
      <c r="N3141" s="392">
        <v>0</v>
      </c>
      <c r="O3141" s="184"/>
      <c r="P3141" s="185"/>
      <c r="Q3141" s="185"/>
      <c r="R3141" s="185"/>
      <c r="S3141" s="186"/>
    </row>
    <row r="3142" spans="1:19" ht="25.5" outlineLevel="2">
      <c r="A3142" s="12" t="s">
        <v>7</v>
      </c>
      <c r="B3142" s="2">
        <v>7</v>
      </c>
      <c r="C3142" s="370">
        <v>504701</v>
      </c>
      <c r="D3142" s="370">
        <v>470101</v>
      </c>
      <c r="E3142" s="5" t="s">
        <v>557</v>
      </c>
      <c r="F3142" s="5">
        <v>1</v>
      </c>
      <c r="G3142" s="433" t="s">
        <v>12</v>
      </c>
      <c r="H3142" s="379">
        <v>4</v>
      </c>
      <c r="I3142" s="13" t="s">
        <v>101</v>
      </c>
      <c r="J3142" s="169">
        <v>0</v>
      </c>
      <c r="K3142" s="170">
        <v>0</v>
      </c>
      <c r="L3142" s="170">
        <v>0</v>
      </c>
      <c r="M3142" s="170">
        <v>0</v>
      </c>
      <c r="N3142" s="392">
        <v>0</v>
      </c>
      <c r="O3142" s="184"/>
      <c r="P3142" s="185"/>
      <c r="Q3142" s="185"/>
      <c r="R3142" s="185"/>
      <c r="S3142" s="186"/>
    </row>
    <row r="3143" spans="1:19" ht="25.5" outlineLevel="2">
      <c r="A3143" s="12" t="s">
        <v>7</v>
      </c>
      <c r="B3143" s="2">
        <v>7</v>
      </c>
      <c r="C3143" s="370">
        <v>504701</v>
      </c>
      <c r="D3143" s="370">
        <v>470101</v>
      </c>
      <c r="E3143" s="5" t="s">
        <v>557</v>
      </c>
      <c r="F3143" s="5">
        <v>1</v>
      </c>
      <c r="G3143" s="433" t="s">
        <v>12</v>
      </c>
      <c r="H3143" s="379" t="s">
        <v>302</v>
      </c>
      <c r="I3143" s="13" t="s">
        <v>102</v>
      </c>
      <c r="J3143" s="169">
        <v>0</v>
      </c>
      <c r="K3143" s="170">
        <v>0</v>
      </c>
      <c r="L3143" s="170">
        <v>0</v>
      </c>
      <c r="M3143" s="170">
        <v>0</v>
      </c>
      <c r="N3143" s="392">
        <v>0</v>
      </c>
      <c r="O3143" s="184"/>
      <c r="P3143" s="185"/>
      <c r="Q3143" s="185"/>
      <c r="R3143" s="185"/>
      <c r="S3143" s="186"/>
    </row>
    <row r="3144" spans="1:19" ht="25.5" outlineLevel="2">
      <c r="A3144" s="12" t="s">
        <v>7</v>
      </c>
      <c r="B3144" s="2">
        <v>7</v>
      </c>
      <c r="C3144" s="370">
        <v>504701</v>
      </c>
      <c r="D3144" s="370">
        <v>470101</v>
      </c>
      <c r="E3144" s="5" t="s">
        <v>557</v>
      </c>
      <c r="F3144" s="5">
        <v>1</v>
      </c>
      <c r="G3144" s="433" t="s">
        <v>12</v>
      </c>
      <c r="H3144" s="379">
        <v>6</v>
      </c>
      <c r="I3144" s="13" t="s">
        <v>103</v>
      </c>
      <c r="J3144" s="169">
        <v>0</v>
      </c>
      <c r="K3144" s="170">
        <v>0</v>
      </c>
      <c r="L3144" s="170">
        <v>0</v>
      </c>
      <c r="M3144" s="170">
        <v>0</v>
      </c>
      <c r="N3144" s="392">
        <v>0</v>
      </c>
      <c r="O3144" s="184"/>
      <c r="P3144" s="185"/>
      <c r="Q3144" s="185"/>
      <c r="R3144" s="185"/>
      <c r="S3144" s="186"/>
    </row>
    <row r="3145" spans="1:19" ht="25.5" outlineLevel="2">
      <c r="A3145" s="12" t="s">
        <v>7</v>
      </c>
      <c r="B3145" s="2">
        <v>7</v>
      </c>
      <c r="C3145" s="370">
        <v>504701</v>
      </c>
      <c r="D3145" s="370">
        <v>470101</v>
      </c>
      <c r="E3145" s="5" t="s">
        <v>557</v>
      </c>
      <c r="F3145" s="5">
        <v>1</v>
      </c>
      <c r="G3145" s="433" t="s">
        <v>12</v>
      </c>
      <c r="H3145" s="379">
        <v>7</v>
      </c>
      <c r="I3145" s="13" t="s">
        <v>104</v>
      </c>
      <c r="J3145" s="169">
        <v>0</v>
      </c>
      <c r="K3145" s="170">
        <v>0</v>
      </c>
      <c r="L3145" s="170">
        <v>0</v>
      </c>
      <c r="M3145" s="170">
        <v>0</v>
      </c>
      <c r="N3145" s="392">
        <v>0</v>
      </c>
      <c r="O3145" s="184"/>
      <c r="P3145" s="185"/>
      <c r="Q3145" s="185"/>
      <c r="R3145" s="185"/>
      <c r="S3145" s="186"/>
    </row>
    <row r="3146" spans="1:19" ht="25.5" outlineLevel="2">
      <c r="A3146" s="12" t="s">
        <v>7</v>
      </c>
      <c r="B3146" s="2">
        <v>7</v>
      </c>
      <c r="C3146" s="370">
        <v>504701</v>
      </c>
      <c r="D3146" s="370">
        <v>470101</v>
      </c>
      <c r="E3146" s="5" t="s">
        <v>557</v>
      </c>
      <c r="F3146" s="5">
        <v>1</v>
      </c>
      <c r="G3146" s="433" t="s">
        <v>12</v>
      </c>
      <c r="H3146" s="379">
        <v>8</v>
      </c>
      <c r="I3146" s="13" t="s">
        <v>105</v>
      </c>
      <c r="J3146" s="169">
        <v>0</v>
      </c>
      <c r="K3146" s="170">
        <v>0</v>
      </c>
      <c r="L3146" s="170">
        <v>0</v>
      </c>
      <c r="M3146" s="170">
        <v>0</v>
      </c>
      <c r="N3146" s="392">
        <v>0</v>
      </c>
      <c r="O3146" s="184"/>
      <c r="P3146" s="185"/>
      <c r="Q3146" s="185"/>
      <c r="R3146" s="185"/>
      <c r="S3146" s="186"/>
    </row>
    <row r="3147" spans="1:19" ht="25.5" outlineLevel="2">
      <c r="A3147" s="12" t="s">
        <v>7</v>
      </c>
      <c r="B3147" s="2">
        <v>7</v>
      </c>
      <c r="C3147" s="370">
        <v>504701</v>
      </c>
      <c r="D3147" s="370">
        <v>470101</v>
      </c>
      <c r="E3147" s="5" t="s">
        <v>557</v>
      </c>
      <c r="F3147" s="5">
        <v>1</v>
      </c>
      <c r="G3147" s="433" t="s">
        <v>12</v>
      </c>
      <c r="H3147" s="379">
        <v>9</v>
      </c>
      <c r="I3147" s="13" t="s">
        <v>106</v>
      </c>
      <c r="J3147" s="169">
        <v>1231</v>
      </c>
      <c r="K3147" s="170">
        <v>299</v>
      </c>
      <c r="L3147" s="170">
        <v>297</v>
      </c>
      <c r="M3147" s="170">
        <v>317</v>
      </c>
      <c r="N3147" s="392">
        <v>318</v>
      </c>
      <c r="O3147" s="184"/>
      <c r="P3147" s="185"/>
      <c r="Q3147" s="185"/>
      <c r="R3147" s="185"/>
      <c r="S3147" s="186"/>
    </row>
    <row r="3148" spans="1:19" ht="25.5" outlineLevel="2">
      <c r="A3148" s="12" t="s">
        <v>7</v>
      </c>
      <c r="B3148" s="2">
        <v>7</v>
      </c>
      <c r="C3148" s="370">
        <v>504701</v>
      </c>
      <c r="D3148" s="370">
        <v>470101</v>
      </c>
      <c r="E3148" s="5" t="s">
        <v>557</v>
      </c>
      <c r="F3148" s="5">
        <v>1</v>
      </c>
      <c r="G3148" s="433" t="s">
        <v>12</v>
      </c>
      <c r="H3148" s="379">
        <v>10</v>
      </c>
      <c r="I3148" s="13" t="s">
        <v>107</v>
      </c>
      <c r="J3148" s="169">
        <v>2582</v>
      </c>
      <c r="K3148" s="170">
        <v>646</v>
      </c>
      <c r="L3148" s="170">
        <v>646</v>
      </c>
      <c r="M3148" s="170">
        <v>646</v>
      </c>
      <c r="N3148" s="392">
        <v>644</v>
      </c>
      <c r="O3148" s="184"/>
      <c r="P3148" s="185"/>
      <c r="Q3148" s="185"/>
      <c r="R3148" s="185"/>
      <c r="S3148" s="186"/>
    </row>
    <row r="3149" spans="1:19" ht="25.5" outlineLevel="2">
      <c r="A3149" s="12" t="s">
        <v>7</v>
      </c>
      <c r="B3149" s="2">
        <v>7</v>
      </c>
      <c r="C3149" s="370">
        <v>504701</v>
      </c>
      <c r="D3149" s="370">
        <v>470101</v>
      </c>
      <c r="E3149" s="5" t="s">
        <v>557</v>
      </c>
      <c r="F3149" s="5">
        <v>1</v>
      </c>
      <c r="G3149" s="433" t="s">
        <v>12</v>
      </c>
      <c r="H3149" s="379">
        <v>11</v>
      </c>
      <c r="I3149" s="13" t="s">
        <v>108</v>
      </c>
      <c r="J3149" s="169">
        <v>519</v>
      </c>
      <c r="K3149" s="170">
        <v>129</v>
      </c>
      <c r="L3149" s="170">
        <v>130</v>
      </c>
      <c r="M3149" s="170">
        <v>130</v>
      </c>
      <c r="N3149" s="392">
        <v>130</v>
      </c>
      <c r="O3149" s="184"/>
      <c r="P3149" s="185"/>
      <c r="Q3149" s="185"/>
      <c r="R3149" s="185"/>
      <c r="S3149" s="186"/>
    </row>
    <row r="3150" spans="1:19" ht="25.5" outlineLevel="2">
      <c r="A3150" s="12" t="s">
        <v>7</v>
      </c>
      <c r="B3150" s="2">
        <v>7</v>
      </c>
      <c r="C3150" s="370">
        <v>504701</v>
      </c>
      <c r="D3150" s="370">
        <v>470101</v>
      </c>
      <c r="E3150" s="5" t="s">
        <v>557</v>
      </c>
      <c r="F3150" s="5">
        <v>1</v>
      </c>
      <c r="G3150" s="433" t="s">
        <v>12</v>
      </c>
      <c r="H3150" s="379" t="s">
        <v>304</v>
      </c>
      <c r="I3150" s="13" t="s">
        <v>109</v>
      </c>
      <c r="J3150" s="169">
        <v>225</v>
      </c>
      <c r="K3150" s="170">
        <v>55</v>
      </c>
      <c r="L3150" s="170">
        <v>56</v>
      </c>
      <c r="M3150" s="170">
        <v>58</v>
      </c>
      <c r="N3150" s="392">
        <v>56</v>
      </c>
      <c r="O3150" s="184"/>
      <c r="P3150" s="185"/>
      <c r="Q3150" s="185"/>
      <c r="R3150" s="185"/>
      <c r="S3150" s="186"/>
    </row>
    <row r="3151" spans="1:19" ht="25.5" outlineLevel="2">
      <c r="A3151" s="12" t="s">
        <v>7</v>
      </c>
      <c r="B3151" s="2">
        <v>7</v>
      </c>
      <c r="C3151" s="370">
        <v>504701</v>
      </c>
      <c r="D3151" s="370">
        <v>470101</v>
      </c>
      <c r="E3151" s="5" t="s">
        <v>557</v>
      </c>
      <c r="F3151" s="5">
        <v>1</v>
      </c>
      <c r="G3151" s="433" t="s">
        <v>12</v>
      </c>
      <c r="H3151" s="379">
        <v>15</v>
      </c>
      <c r="I3151" s="13" t="s">
        <v>110</v>
      </c>
      <c r="J3151" s="169">
        <v>0</v>
      </c>
      <c r="K3151" s="170">
        <v>0</v>
      </c>
      <c r="L3151" s="170">
        <v>0</v>
      </c>
      <c r="M3151" s="170">
        <v>0</v>
      </c>
      <c r="N3151" s="392">
        <v>0</v>
      </c>
      <c r="O3151" s="184"/>
      <c r="P3151" s="185"/>
      <c r="Q3151" s="185"/>
      <c r="R3151" s="185"/>
      <c r="S3151" s="186"/>
    </row>
    <row r="3152" spans="1:19" ht="25.5" outlineLevel="2">
      <c r="A3152" s="12" t="s">
        <v>7</v>
      </c>
      <c r="B3152" s="2">
        <v>7</v>
      </c>
      <c r="C3152" s="370">
        <v>504701</v>
      </c>
      <c r="D3152" s="370">
        <v>470101</v>
      </c>
      <c r="E3152" s="5" t="s">
        <v>557</v>
      </c>
      <c r="F3152" s="5">
        <v>1</v>
      </c>
      <c r="G3152" s="433" t="s">
        <v>12</v>
      </c>
      <c r="H3152" s="379">
        <v>19</v>
      </c>
      <c r="I3152" s="13" t="s">
        <v>111</v>
      </c>
      <c r="J3152" s="169">
        <v>0</v>
      </c>
      <c r="K3152" s="170">
        <v>0</v>
      </c>
      <c r="L3152" s="170">
        <v>0</v>
      </c>
      <c r="M3152" s="170">
        <v>0</v>
      </c>
      <c r="N3152" s="392">
        <v>0</v>
      </c>
      <c r="O3152" s="184"/>
      <c r="P3152" s="185"/>
      <c r="Q3152" s="185"/>
      <c r="R3152" s="185"/>
      <c r="S3152" s="186"/>
    </row>
    <row r="3153" spans="1:19" ht="25.5" outlineLevel="2">
      <c r="A3153" s="12" t="s">
        <v>7</v>
      </c>
      <c r="B3153" s="2">
        <v>7</v>
      </c>
      <c r="C3153" s="370">
        <v>504701</v>
      </c>
      <c r="D3153" s="370">
        <v>470101</v>
      </c>
      <c r="E3153" s="5" t="s">
        <v>557</v>
      </c>
      <c r="F3153" s="5">
        <v>1</v>
      </c>
      <c r="G3153" s="433" t="s">
        <v>12</v>
      </c>
      <c r="H3153" s="379" t="s">
        <v>316</v>
      </c>
      <c r="I3153" s="13" t="s">
        <v>112</v>
      </c>
      <c r="J3153" s="169">
        <v>1099</v>
      </c>
      <c r="K3153" s="170">
        <v>275</v>
      </c>
      <c r="L3153" s="170">
        <v>274</v>
      </c>
      <c r="M3153" s="170">
        <v>275</v>
      </c>
      <c r="N3153" s="392">
        <v>275</v>
      </c>
      <c r="O3153" s="184"/>
      <c r="P3153" s="185"/>
      <c r="Q3153" s="185"/>
      <c r="R3153" s="185"/>
      <c r="S3153" s="186"/>
    </row>
    <row r="3154" spans="1:19" ht="25.5" outlineLevel="2">
      <c r="A3154" s="12" t="s">
        <v>7</v>
      </c>
      <c r="B3154" s="2">
        <v>7</v>
      </c>
      <c r="C3154" s="370">
        <v>504701</v>
      </c>
      <c r="D3154" s="370">
        <v>470101</v>
      </c>
      <c r="E3154" s="5" t="s">
        <v>557</v>
      </c>
      <c r="F3154" s="5">
        <v>1</v>
      </c>
      <c r="G3154" s="433" t="s">
        <v>12</v>
      </c>
      <c r="H3154" s="379" t="s">
        <v>296</v>
      </c>
      <c r="I3154" s="13" t="s">
        <v>113</v>
      </c>
      <c r="J3154" s="169">
        <v>0</v>
      </c>
      <c r="K3154" s="170">
        <v>0</v>
      </c>
      <c r="L3154" s="170">
        <v>0</v>
      </c>
      <c r="M3154" s="170">
        <v>0</v>
      </c>
      <c r="N3154" s="392">
        <v>0</v>
      </c>
      <c r="O3154" s="184"/>
      <c r="P3154" s="185"/>
      <c r="Q3154" s="185"/>
      <c r="R3154" s="185"/>
      <c r="S3154" s="186"/>
    </row>
    <row r="3155" spans="1:19" ht="25.5" outlineLevel="2">
      <c r="A3155" s="12" t="s">
        <v>7</v>
      </c>
      <c r="B3155" s="2">
        <v>7</v>
      </c>
      <c r="C3155" s="370">
        <v>504701</v>
      </c>
      <c r="D3155" s="370">
        <v>470101</v>
      </c>
      <c r="E3155" s="5" t="s">
        <v>557</v>
      </c>
      <c r="F3155" s="5">
        <v>1</v>
      </c>
      <c r="G3155" s="433" t="s">
        <v>12</v>
      </c>
      <c r="H3155" s="379">
        <v>23</v>
      </c>
      <c r="I3155" s="13" t="s">
        <v>114</v>
      </c>
      <c r="J3155" s="169">
        <v>365</v>
      </c>
      <c r="K3155" s="170">
        <v>88</v>
      </c>
      <c r="L3155" s="170">
        <v>87</v>
      </c>
      <c r="M3155" s="170">
        <v>95</v>
      </c>
      <c r="N3155" s="392">
        <v>95</v>
      </c>
      <c r="O3155" s="184"/>
      <c r="P3155" s="185"/>
      <c r="Q3155" s="185"/>
      <c r="R3155" s="185"/>
      <c r="S3155" s="186"/>
    </row>
    <row r="3156" spans="1:19" ht="25.5" outlineLevel="2">
      <c r="A3156" s="12" t="s">
        <v>7</v>
      </c>
      <c r="B3156" s="2">
        <v>7</v>
      </c>
      <c r="C3156" s="370">
        <v>504701</v>
      </c>
      <c r="D3156" s="370">
        <v>470101</v>
      </c>
      <c r="E3156" s="5" t="s">
        <v>557</v>
      </c>
      <c r="F3156" s="5">
        <v>1</v>
      </c>
      <c r="G3156" s="433" t="s">
        <v>12</v>
      </c>
      <c r="H3156" s="379">
        <v>24</v>
      </c>
      <c r="I3156" s="13" t="s">
        <v>115</v>
      </c>
      <c r="J3156" s="169">
        <v>759</v>
      </c>
      <c r="K3156" s="170">
        <v>190</v>
      </c>
      <c r="L3156" s="170">
        <v>190</v>
      </c>
      <c r="M3156" s="170">
        <v>190</v>
      </c>
      <c r="N3156" s="392">
        <v>189</v>
      </c>
      <c r="O3156" s="184"/>
      <c r="P3156" s="185"/>
      <c r="Q3156" s="185"/>
      <c r="R3156" s="185"/>
      <c r="S3156" s="186"/>
    </row>
    <row r="3157" spans="1:19" ht="25.5" outlineLevel="2">
      <c r="A3157" s="12" t="s">
        <v>7</v>
      </c>
      <c r="B3157" s="2">
        <v>7</v>
      </c>
      <c r="C3157" s="370">
        <v>504701</v>
      </c>
      <c r="D3157" s="370">
        <v>470101</v>
      </c>
      <c r="E3157" s="5" t="s">
        <v>557</v>
      </c>
      <c r="F3157" s="5">
        <v>1</v>
      </c>
      <c r="G3157" s="433" t="s">
        <v>12</v>
      </c>
      <c r="H3157" s="379">
        <v>25</v>
      </c>
      <c r="I3157" s="13" t="s">
        <v>116</v>
      </c>
      <c r="J3157" s="169">
        <v>660</v>
      </c>
      <c r="K3157" s="170">
        <v>165</v>
      </c>
      <c r="L3157" s="170">
        <v>165</v>
      </c>
      <c r="M3157" s="170">
        <v>165</v>
      </c>
      <c r="N3157" s="392">
        <v>165</v>
      </c>
      <c r="O3157" s="184"/>
      <c r="P3157" s="185"/>
      <c r="Q3157" s="185"/>
      <c r="R3157" s="185"/>
      <c r="S3157" s="186"/>
    </row>
    <row r="3158" spans="1:19" ht="25.5" outlineLevel="2">
      <c r="A3158" s="12" t="s">
        <v>7</v>
      </c>
      <c r="B3158" s="2">
        <v>7</v>
      </c>
      <c r="C3158" s="370">
        <v>504701</v>
      </c>
      <c r="D3158" s="370">
        <v>470101</v>
      </c>
      <c r="E3158" s="5" t="s">
        <v>557</v>
      </c>
      <c r="F3158" s="5">
        <v>1</v>
      </c>
      <c r="G3158" s="433" t="s">
        <v>12</v>
      </c>
      <c r="H3158" s="379">
        <v>30</v>
      </c>
      <c r="I3158" s="13" t="s">
        <v>117</v>
      </c>
      <c r="J3158" s="169">
        <v>0</v>
      </c>
      <c r="K3158" s="170">
        <v>0</v>
      </c>
      <c r="L3158" s="170">
        <v>0</v>
      </c>
      <c r="M3158" s="170">
        <v>0</v>
      </c>
      <c r="N3158" s="392">
        <v>0</v>
      </c>
      <c r="O3158" s="184"/>
      <c r="P3158" s="185"/>
      <c r="Q3158" s="185"/>
      <c r="R3158" s="185"/>
      <c r="S3158" s="186"/>
    </row>
    <row r="3159" spans="1:19" ht="25.5" outlineLevel="2">
      <c r="A3159" s="12" t="s">
        <v>7</v>
      </c>
      <c r="B3159" s="2">
        <v>7</v>
      </c>
      <c r="C3159" s="370">
        <v>504701</v>
      </c>
      <c r="D3159" s="370">
        <v>470101</v>
      </c>
      <c r="E3159" s="5" t="s">
        <v>557</v>
      </c>
      <c r="F3159" s="5">
        <v>1</v>
      </c>
      <c r="G3159" s="433" t="s">
        <v>12</v>
      </c>
      <c r="H3159" s="379">
        <v>31</v>
      </c>
      <c r="I3159" s="13" t="s">
        <v>118</v>
      </c>
      <c r="J3159" s="169">
        <v>0</v>
      </c>
      <c r="K3159" s="170">
        <v>0</v>
      </c>
      <c r="L3159" s="170">
        <v>0</v>
      </c>
      <c r="M3159" s="170">
        <v>0</v>
      </c>
      <c r="N3159" s="392">
        <v>0</v>
      </c>
      <c r="O3159" s="184"/>
      <c r="P3159" s="185"/>
      <c r="Q3159" s="185"/>
      <c r="R3159" s="185"/>
      <c r="S3159" s="186"/>
    </row>
    <row r="3160" spans="1:19" ht="25.5" outlineLevel="2">
      <c r="A3160" s="12" t="s">
        <v>7</v>
      </c>
      <c r="B3160" s="2">
        <v>7</v>
      </c>
      <c r="C3160" s="370">
        <v>504701</v>
      </c>
      <c r="D3160" s="370">
        <v>470101</v>
      </c>
      <c r="E3160" s="5" t="s">
        <v>557</v>
      </c>
      <c r="F3160" s="5">
        <v>1</v>
      </c>
      <c r="G3160" s="433" t="s">
        <v>12</v>
      </c>
      <c r="H3160" s="379">
        <v>32</v>
      </c>
      <c r="I3160" s="13" t="s">
        <v>119</v>
      </c>
      <c r="J3160" s="169">
        <v>1200</v>
      </c>
      <c r="K3160" s="170">
        <v>300</v>
      </c>
      <c r="L3160" s="170">
        <v>300</v>
      </c>
      <c r="M3160" s="170">
        <v>300</v>
      </c>
      <c r="N3160" s="392">
        <v>300</v>
      </c>
      <c r="O3160" s="184"/>
      <c r="P3160" s="185"/>
      <c r="Q3160" s="185"/>
      <c r="R3160" s="185"/>
      <c r="S3160" s="186"/>
    </row>
    <row r="3161" spans="1:19" ht="38.25" outlineLevel="2">
      <c r="A3161" s="12" t="s">
        <v>7</v>
      </c>
      <c r="B3161" s="2">
        <v>7</v>
      </c>
      <c r="C3161" s="370">
        <v>504701</v>
      </c>
      <c r="D3161" s="370">
        <v>470101</v>
      </c>
      <c r="E3161" s="5" t="s">
        <v>557</v>
      </c>
      <c r="F3161" s="5">
        <v>1</v>
      </c>
      <c r="G3161" s="433" t="s">
        <v>12</v>
      </c>
      <c r="H3161" s="379">
        <v>35</v>
      </c>
      <c r="I3161" s="13" t="s">
        <v>120</v>
      </c>
      <c r="J3161" s="169">
        <v>0</v>
      </c>
      <c r="K3161" s="170">
        <v>0</v>
      </c>
      <c r="L3161" s="170">
        <v>0</v>
      </c>
      <c r="M3161" s="170">
        <v>0</v>
      </c>
      <c r="N3161" s="392">
        <v>0</v>
      </c>
      <c r="O3161" s="184"/>
      <c r="P3161" s="185"/>
      <c r="Q3161" s="185"/>
      <c r="R3161" s="185"/>
      <c r="S3161" s="186"/>
    </row>
    <row r="3162" spans="1:19" ht="25.5" outlineLevel="2">
      <c r="A3162" s="12" t="s">
        <v>7</v>
      </c>
      <c r="B3162" s="2">
        <v>7</v>
      </c>
      <c r="C3162" s="370">
        <v>504701</v>
      </c>
      <c r="D3162" s="370">
        <v>470101</v>
      </c>
      <c r="E3162" s="5" t="s">
        <v>557</v>
      </c>
      <c r="F3162" s="5">
        <v>1</v>
      </c>
      <c r="G3162" s="433" t="s">
        <v>12</v>
      </c>
      <c r="H3162" s="379">
        <v>40</v>
      </c>
      <c r="I3162" s="13" t="s">
        <v>121</v>
      </c>
      <c r="J3162" s="169">
        <v>595</v>
      </c>
      <c r="K3162" s="170">
        <v>147</v>
      </c>
      <c r="L3162" s="170">
        <v>148</v>
      </c>
      <c r="M3162" s="170">
        <v>150</v>
      </c>
      <c r="N3162" s="392">
        <v>150</v>
      </c>
      <c r="O3162" s="184"/>
      <c r="P3162" s="185"/>
      <c r="Q3162" s="185"/>
      <c r="R3162" s="185"/>
      <c r="S3162" s="186"/>
    </row>
    <row r="3163" spans="1:19" ht="25.5" outlineLevel="2">
      <c r="A3163" s="12" t="s">
        <v>7</v>
      </c>
      <c r="B3163" s="2">
        <v>7</v>
      </c>
      <c r="C3163" s="370">
        <v>504701</v>
      </c>
      <c r="D3163" s="370">
        <v>470101</v>
      </c>
      <c r="E3163" s="5" t="s">
        <v>557</v>
      </c>
      <c r="F3163" s="5">
        <v>1</v>
      </c>
      <c r="G3163" s="433" t="s">
        <v>12</v>
      </c>
      <c r="H3163" s="379">
        <v>68</v>
      </c>
      <c r="I3163" s="13" t="s">
        <v>122</v>
      </c>
      <c r="J3163" s="169">
        <v>0</v>
      </c>
      <c r="K3163" s="170">
        <v>0</v>
      </c>
      <c r="L3163" s="170">
        <v>0</v>
      </c>
      <c r="M3163" s="170">
        <v>0</v>
      </c>
      <c r="N3163" s="392">
        <v>0</v>
      </c>
      <c r="O3163" s="184"/>
      <c r="P3163" s="185"/>
      <c r="Q3163" s="185"/>
      <c r="R3163" s="185"/>
      <c r="S3163" s="186"/>
    </row>
    <row r="3164" spans="1:19" ht="38.25" outlineLevel="2">
      <c r="A3164" s="12" t="s">
        <v>7</v>
      </c>
      <c r="B3164" s="2">
        <v>7</v>
      </c>
      <c r="C3164" s="370">
        <v>504701</v>
      </c>
      <c r="D3164" s="370">
        <v>470101</v>
      </c>
      <c r="E3164" s="5" t="s">
        <v>557</v>
      </c>
      <c r="F3164" s="5">
        <v>1</v>
      </c>
      <c r="G3164" s="433" t="s">
        <v>12</v>
      </c>
      <c r="H3164" s="379">
        <v>91</v>
      </c>
      <c r="I3164" s="13" t="s">
        <v>123</v>
      </c>
      <c r="J3164" s="169">
        <v>0</v>
      </c>
      <c r="K3164" s="170">
        <v>0</v>
      </c>
      <c r="L3164" s="170">
        <v>0</v>
      </c>
      <c r="M3164" s="170">
        <v>0</v>
      </c>
      <c r="N3164" s="392">
        <v>0</v>
      </c>
      <c r="O3164" s="184"/>
      <c r="P3164" s="185"/>
      <c r="Q3164" s="185"/>
      <c r="R3164" s="185"/>
      <c r="S3164" s="186"/>
    </row>
    <row r="3165" spans="1:19" outlineLevel="1" collapsed="1">
      <c r="A3165" s="123"/>
      <c r="B3165" s="124">
        <v>7</v>
      </c>
      <c r="C3165" s="155">
        <v>504701</v>
      </c>
      <c r="D3165" s="155">
        <v>470101</v>
      </c>
      <c r="E3165" s="126"/>
      <c r="F3165" s="126">
        <v>1</v>
      </c>
      <c r="G3165" s="434" t="s">
        <v>12</v>
      </c>
      <c r="H3165" s="380"/>
      <c r="I3165" s="127"/>
      <c r="J3165" s="171">
        <v>9235</v>
      </c>
      <c r="K3165" s="172">
        <v>2294</v>
      </c>
      <c r="L3165" s="172">
        <v>2293</v>
      </c>
      <c r="M3165" s="172">
        <v>2326</v>
      </c>
      <c r="N3165" s="393">
        <v>2322</v>
      </c>
      <c r="O3165" s="187">
        <v>156138.39724944544</v>
      </c>
      <c r="P3165" s="188">
        <v>38435</v>
      </c>
      <c r="Q3165" s="188">
        <v>38777.857142857145</v>
      </c>
      <c r="R3165" s="188">
        <v>39463.571428571428</v>
      </c>
      <c r="S3165" s="189">
        <v>39461.968678016863</v>
      </c>
    </row>
    <row r="3166" spans="1:19" ht="25.5" outlineLevel="2">
      <c r="A3166" s="12" t="s">
        <v>7</v>
      </c>
      <c r="B3166" s="2">
        <v>5</v>
      </c>
      <c r="C3166" s="370">
        <v>500601</v>
      </c>
      <c r="D3166" s="370">
        <v>60101</v>
      </c>
      <c r="E3166" s="5" t="s">
        <v>328</v>
      </c>
      <c r="F3166" s="5">
        <v>1</v>
      </c>
      <c r="G3166" s="433" t="s">
        <v>12</v>
      </c>
      <c r="H3166" s="379" t="s">
        <v>701</v>
      </c>
      <c r="I3166" s="13" t="s">
        <v>98</v>
      </c>
      <c r="J3166" s="169">
        <v>2046</v>
      </c>
      <c r="K3166" s="170">
        <v>534</v>
      </c>
      <c r="L3166" s="170">
        <v>504</v>
      </c>
      <c r="M3166" s="170">
        <v>504</v>
      </c>
      <c r="N3166" s="392">
        <v>504</v>
      </c>
      <c r="O3166" s="184"/>
      <c r="P3166" s="185"/>
      <c r="Q3166" s="185"/>
      <c r="R3166" s="185"/>
      <c r="S3166" s="186"/>
    </row>
    <row r="3167" spans="1:19" ht="25.5" outlineLevel="2">
      <c r="A3167" s="12" t="s">
        <v>7</v>
      </c>
      <c r="B3167" s="2">
        <v>5</v>
      </c>
      <c r="C3167" s="370">
        <v>500601</v>
      </c>
      <c r="D3167" s="370">
        <v>60101</v>
      </c>
      <c r="E3167" s="5" t="s">
        <v>328</v>
      </c>
      <c r="F3167" s="5">
        <v>1</v>
      </c>
      <c r="G3167" s="433" t="s">
        <v>12</v>
      </c>
      <c r="H3167" s="379">
        <v>2</v>
      </c>
      <c r="I3167" s="13" t="s">
        <v>99</v>
      </c>
      <c r="J3167" s="169">
        <v>0</v>
      </c>
      <c r="K3167" s="170">
        <v>0</v>
      </c>
      <c r="L3167" s="170">
        <v>0</v>
      </c>
      <c r="M3167" s="170">
        <v>0</v>
      </c>
      <c r="N3167" s="392">
        <v>0</v>
      </c>
      <c r="O3167" s="184"/>
      <c r="P3167" s="185"/>
      <c r="Q3167" s="185"/>
      <c r="R3167" s="185"/>
      <c r="S3167" s="186"/>
    </row>
    <row r="3168" spans="1:19" ht="25.5" outlineLevel="2">
      <c r="A3168" s="12" t="s">
        <v>7</v>
      </c>
      <c r="B3168" s="2">
        <v>5</v>
      </c>
      <c r="C3168" s="370">
        <v>500601</v>
      </c>
      <c r="D3168" s="370">
        <v>60101</v>
      </c>
      <c r="E3168" s="5" t="s">
        <v>328</v>
      </c>
      <c r="F3168" s="5">
        <v>1</v>
      </c>
      <c r="G3168" s="433" t="s">
        <v>12</v>
      </c>
      <c r="H3168" s="379">
        <v>3</v>
      </c>
      <c r="I3168" s="13" t="s">
        <v>100</v>
      </c>
      <c r="J3168" s="169">
        <v>0</v>
      </c>
      <c r="K3168" s="170">
        <v>0</v>
      </c>
      <c r="L3168" s="170">
        <v>0</v>
      </c>
      <c r="M3168" s="170">
        <v>0</v>
      </c>
      <c r="N3168" s="392">
        <v>0</v>
      </c>
      <c r="O3168" s="184"/>
      <c r="P3168" s="185"/>
      <c r="Q3168" s="185"/>
      <c r="R3168" s="185"/>
      <c r="S3168" s="186"/>
    </row>
    <row r="3169" spans="1:19" ht="25.5" outlineLevel="2">
      <c r="A3169" s="12" t="s">
        <v>7</v>
      </c>
      <c r="B3169" s="2">
        <v>5</v>
      </c>
      <c r="C3169" s="370">
        <v>500601</v>
      </c>
      <c r="D3169" s="370">
        <v>60101</v>
      </c>
      <c r="E3169" s="5" t="s">
        <v>328</v>
      </c>
      <c r="F3169" s="5">
        <v>1</v>
      </c>
      <c r="G3169" s="433" t="s">
        <v>12</v>
      </c>
      <c r="H3169" s="379">
        <v>4</v>
      </c>
      <c r="I3169" s="13" t="s">
        <v>101</v>
      </c>
      <c r="J3169" s="169">
        <v>168</v>
      </c>
      <c r="K3169" s="170">
        <v>42</v>
      </c>
      <c r="L3169" s="170">
        <v>42</v>
      </c>
      <c r="M3169" s="170">
        <v>42</v>
      </c>
      <c r="N3169" s="392">
        <v>42</v>
      </c>
      <c r="O3169" s="184"/>
      <c r="P3169" s="185"/>
      <c r="Q3169" s="185"/>
      <c r="R3169" s="185"/>
      <c r="S3169" s="186"/>
    </row>
    <row r="3170" spans="1:19" ht="25.5" outlineLevel="2">
      <c r="A3170" s="12" t="s">
        <v>7</v>
      </c>
      <c r="B3170" s="2">
        <v>5</v>
      </c>
      <c r="C3170" s="370">
        <v>500601</v>
      </c>
      <c r="D3170" s="370">
        <v>60101</v>
      </c>
      <c r="E3170" s="5" t="s">
        <v>328</v>
      </c>
      <c r="F3170" s="5">
        <v>1</v>
      </c>
      <c r="G3170" s="433" t="s">
        <v>12</v>
      </c>
      <c r="H3170" s="379" t="s">
        <v>302</v>
      </c>
      <c r="I3170" s="13" t="s">
        <v>102</v>
      </c>
      <c r="J3170" s="169">
        <v>50</v>
      </c>
      <c r="K3170" s="170">
        <v>13</v>
      </c>
      <c r="L3170" s="170">
        <v>13</v>
      </c>
      <c r="M3170" s="170">
        <v>13</v>
      </c>
      <c r="N3170" s="392">
        <v>11</v>
      </c>
      <c r="O3170" s="184"/>
      <c r="P3170" s="185"/>
      <c r="Q3170" s="185"/>
      <c r="R3170" s="185"/>
      <c r="S3170" s="186"/>
    </row>
    <row r="3171" spans="1:19" ht="25.5" outlineLevel="2">
      <c r="A3171" s="12" t="s">
        <v>7</v>
      </c>
      <c r="B3171" s="2">
        <v>5</v>
      </c>
      <c r="C3171" s="370">
        <v>500601</v>
      </c>
      <c r="D3171" s="370">
        <v>60101</v>
      </c>
      <c r="E3171" s="5" t="s">
        <v>328</v>
      </c>
      <c r="F3171" s="5">
        <v>1</v>
      </c>
      <c r="G3171" s="433" t="s">
        <v>12</v>
      </c>
      <c r="H3171" s="379">
        <v>6</v>
      </c>
      <c r="I3171" s="13" t="s">
        <v>103</v>
      </c>
      <c r="J3171" s="169">
        <v>150</v>
      </c>
      <c r="K3171" s="170">
        <v>38</v>
      </c>
      <c r="L3171" s="170">
        <v>38</v>
      </c>
      <c r="M3171" s="170">
        <v>38</v>
      </c>
      <c r="N3171" s="392">
        <v>36</v>
      </c>
      <c r="O3171" s="184"/>
      <c r="P3171" s="185"/>
      <c r="Q3171" s="185"/>
      <c r="R3171" s="185"/>
      <c r="S3171" s="186"/>
    </row>
    <row r="3172" spans="1:19" ht="25.5" outlineLevel="2">
      <c r="A3172" s="12" t="s">
        <v>7</v>
      </c>
      <c r="B3172" s="2">
        <v>5</v>
      </c>
      <c r="C3172" s="370">
        <v>500601</v>
      </c>
      <c r="D3172" s="370">
        <v>60101</v>
      </c>
      <c r="E3172" s="5" t="s">
        <v>328</v>
      </c>
      <c r="F3172" s="5">
        <v>1</v>
      </c>
      <c r="G3172" s="433" t="s">
        <v>12</v>
      </c>
      <c r="H3172" s="379">
        <v>7</v>
      </c>
      <c r="I3172" s="13" t="s">
        <v>104</v>
      </c>
      <c r="J3172" s="169">
        <v>0</v>
      </c>
      <c r="K3172" s="170">
        <v>0</v>
      </c>
      <c r="L3172" s="170">
        <v>0</v>
      </c>
      <c r="M3172" s="170">
        <v>0</v>
      </c>
      <c r="N3172" s="392">
        <v>0</v>
      </c>
      <c r="O3172" s="184"/>
      <c r="P3172" s="185"/>
      <c r="Q3172" s="185"/>
      <c r="R3172" s="185"/>
      <c r="S3172" s="186"/>
    </row>
    <row r="3173" spans="1:19" ht="25.5" outlineLevel="2">
      <c r="A3173" s="12" t="s">
        <v>7</v>
      </c>
      <c r="B3173" s="2">
        <v>5</v>
      </c>
      <c r="C3173" s="370">
        <v>500601</v>
      </c>
      <c r="D3173" s="370">
        <v>60101</v>
      </c>
      <c r="E3173" s="5" t="s">
        <v>328</v>
      </c>
      <c r="F3173" s="5">
        <v>1</v>
      </c>
      <c r="G3173" s="433" t="s">
        <v>12</v>
      </c>
      <c r="H3173" s="379">
        <v>8</v>
      </c>
      <c r="I3173" s="13" t="s">
        <v>105</v>
      </c>
      <c r="J3173" s="169">
        <v>0</v>
      </c>
      <c r="K3173" s="170">
        <v>0</v>
      </c>
      <c r="L3173" s="170">
        <v>0</v>
      </c>
      <c r="M3173" s="170">
        <v>0</v>
      </c>
      <c r="N3173" s="392">
        <v>0</v>
      </c>
      <c r="O3173" s="184"/>
      <c r="P3173" s="185"/>
      <c r="Q3173" s="185"/>
      <c r="R3173" s="185"/>
      <c r="S3173" s="186"/>
    </row>
    <row r="3174" spans="1:19" ht="25.5" outlineLevel="2">
      <c r="A3174" s="12" t="s">
        <v>7</v>
      </c>
      <c r="B3174" s="2">
        <v>5</v>
      </c>
      <c r="C3174" s="370">
        <v>500601</v>
      </c>
      <c r="D3174" s="370">
        <v>60101</v>
      </c>
      <c r="E3174" s="5" t="s">
        <v>328</v>
      </c>
      <c r="F3174" s="5">
        <v>1</v>
      </c>
      <c r="G3174" s="433" t="s">
        <v>12</v>
      </c>
      <c r="H3174" s="379">
        <v>9</v>
      </c>
      <c r="I3174" s="13" t="s">
        <v>106</v>
      </c>
      <c r="J3174" s="169">
        <v>0</v>
      </c>
      <c r="K3174" s="170">
        <v>0</v>
      </c>
      <c r="L3174" s="170">
        <v>0</v>
      </c>
      <c r="M3174" s="170">
        <v>0</v>
      </c>
      <c r="N3174" s="392">
        <v>0</v>
      </c>
      <c r="O3174" s="184"/>
      <c r="P3174" s="185"/>
      <c r="Q3174" s="185"/>
      <c r="R3174" s="185"/>
      <c r="S3174" s="186"/>
    </row>
    <row r="3175" spans="1:19" ht="25.5" outlineLevel="2">
      <c r="A3175" s="12" t="s">
        <v>7</v>
      </c>
      <c r="B3175" s="2">
        <v>5</v>
      </c>
      <c r="C3175" s="370">
        <v>500601</v>
      </c>
      <c r="D3175" s="370">
        <v>60101</v>
      </c>
      <c r="E3175" s="5" t="s">
        <v>328</v>
      </c>
      <c r="F3175" s="5">
        <v>1</v>
      </c>
      <c r="G3175" s="433" t="s">
        <v>12</v>
      </c>
      <c r="H3175" s="379">
        <v>10</v>
      </c>
      <c r="I3175" s="13" t="s">
        <v>107</v>
      </c>
      <c r="J3175" s="169">
        <v>2465</v>
      </c>
      <c r="K3175" s="170">
        <v>594</v>
      </c>
      <c r="L3175" s="170">
        <v>624</v>
      </c>
      <c r="M3175" s="170">
        <v>624</v>
      </c>
      <c r="N3175" s="392">
        <v>623</v>
      </c>
      <c r="O3175" s="184"/>
      <c r="P3175" s="185"/>
      <c r="Q3175" s="185"/>
      <c r="R3175" s="185"/>
      <c r="S3175" s="186"/>
    </row>
    <row r="3176" spans="1:19" ht="25.5" outlineLevel="2">
      <c r="A3176" s="12" t="s">
        <v>7</v>
      </c>
      <c r="B3176" s="2">
        <v>5</v>
      </c>
      <c r="C3176" s="370">
        <v>500601</v>
      </c>
      <c r="D3176" s="370">
        <v>60101</v>
      </c>
      <c r="E3176" s="5" t="s">
        <v>328</v>
      </c>
      <c r="F3176" s="5">
        <v>1</v>
      </c>
      <c r="G3176" s="433" t="s">
        <v>12</v>
      </c>
      <c r="H3176" s="379">
        <v>11</v>
      </c>
      <c r="I3176" s="13" t="s">
        <v>108</v>
      </c>
      <c r="J3176" s="169">
        <v>2171</v>
      </c>
      <c r="K3176" s="170">
        <v>543</v>
      </c>
      <c r="L3176" s="170">
        <v>543</v>
      </c>
      <c r="M3176" s="170">
        <v>543</v>
      </c>
      <c r="N3176" s="392">
        <v>542</v>
      </c>
      <c r="O3176" s="184"/>
      <c r="P3176" s="185"/>
      <c r="Q3176" s="185"/>
      <c r="R3176" s="185"/>
      <c r="S3176" s="186"/>
    </row>
    <row r="3177" spans="1:19" ht="25.5" outlineLevel="2">
      <c r="A3177" s="12" t="s">
        <v>7</v>
      </c>
      <c r="B3177" s="2">
        <v>5</v>
      </c>
      <c r="C3177" s="370">
        <v>500601</v>
      </c>
      <c r="D3177" s="370">
        <v>60101</v>
      </c>
      <c r="E3177" s="5" t="s">
        <v>328</v>
      </c>
      <c r="F3177" s="5">
        <v>1</v>
      </c>
      <c r="G3177" s="433" t="s">
        <v>12</v>
      </c>
      <c r="H3177" s="379" t="s">
        <v>304</v>
      </c>
      <c r="I3177" s="13" t="s">
        <v>109</v>
      </c>
      <c r="J3177" s="169">
        <v>100</v>
      </c>
      <c r="K3177" s="170">
        <v>25</v>
      </c>
      <c r="L3177" s="170">
        <v>25</v>
      </c>
      <c r="M3177" s="170">
        <v>25</v>
      </c>
      <c r="N3177" s="392">
        <v>25</v>
      </c>
      <c r="O3177" s="184"/>
      <c r="P3177" s="185"/>
      <c r="Q3177" s="185"/>
      <c r="R3177" s="185"/>
      <c r="S3177" s="186"/>
    </row>
    <row r="3178" spans="1:19" ht="25.5" outlineLevel="2">
      <c r="A3178" s="12" t="s">
        <v>7</v>
      </c>
      <c r="B3178" s="2">
        <v>5</v>
      </c>
      <c r="C3178" s="370">
        <v>500601</v>
      </c>
      <c r="D3178" s="370">
        <v>60101</v>
      </c>
      <c r="E3178" s="5" t="s">
        <v>328</v>
      </c>
      <c r="F3178" s="5">
        <v>1</v>
      </c>
      <c r="G3178" s="433" t="s">
        <v>12</v>
      </c>
      <c r="H3178" s="379">
        <v>15</v>
      </c>
      <c r="I3178" s="13" t="s">
        <v>110</v>
      </c>
      <c r="J3178" s="169">
        <v>0</v>
      </c>
      <c r="K3178" s="170">
        <v>0</v>
      </c>
      <c r="L3178" s="170">
        <v>0</v>
      </c>
      <c r="M3178" s="170">
        <v>0</v>
      </c>
      <c r="N3178" s="392">
        <v>0</v>
      </c>
      <c r="O3178" s="184"/>
      <c r="P3178" s="185"/>
      <c r="Q3178" s="185"/>
      <c r="R3178" s="185"/>
      <c r="S3178" s="186"/>
    </row>
    <row r="3179" spans="1:19" ht="25.5" outlineLevel="2">
      <c r="A3179" s="12" t="s">
        <v>7</v>
      </c>
      <c r="B3179" s="2">
        <v>5</v>
      </c>
      <c r="C3179" s="370">
        <v>500601</v>
      </c>
      <c r="D3179" s="370">
        <v>60101</v>
      </c>
      <c r="E3179" s="5" t="s">
        <v>328</v>
      </c>
      <c r="F3179" s="5">
        <v>1</v>
      </c>
      <c r="G3179" s="433" t="s">
        <v>12</v>
      </c>
      <c r="H3179" s="379">
        <v>19</v>
      </c>
      <c r="I3179" s="13" t="s">
        <v>111</v>
      </c>
      <c r="J3179" s="169">
        <v>0</v>
      </c>
      <c r="K3179" s="170">
        <v>0</v>
      </c>
      <c r="L3179" s="170">
        <v>0</v>
      </c>
      <c r="M3179" s="170">
        <v>0</v>
      </c>
      <c r="N3179" s="392">
        <v>0</v>
      </c>
      <c r="O3179" s="184"/>
      <c r="P3179" s="185"/>
      <c r="Q3179" s="185"/>
      <c r="R3179" s="185"/>
      <c r="S3179" s="186"/>
    </row>
    <row r="3180" spans="1:19" ht="25.5" outlineLevel="2">
      <c r="A3180" s="12" t="s">
        <v>7</v>
      </c>
      <c r="B3180" s="2">
        <v>5</v>
      </c>
      <c r="C3180" s="370">
        <v>500601</v>
      </c>
      <c r="D3180" s="370">
        <v>60101</v>
      </c>
      <c r="E3180" s="5" t="s">
        <v>328</v>
      </c>
      <c r="F3180" s="5">
        <v>1</v>
      </c>
      <c r="G3180" s="433" t="s">
        <v>12</v>
      </c>
      <c r="H3180" s="379" t="s">
        <v>316</v>
      </c>
      <c r="I3180" s="13" t="s">
        <v>112</v>
      </c>
      <c r="J3180" s="169">
        <v>3860</v>
      </c>
      <c r="K3180" s="170">
        <v>965</v>
      </c>
      <c r="L3180" s="170">
        <v>965</v>
      </c>
      <c r="M3180" s="170">
        <v>965</v>
      </c>
      <c r="N3180" s="392">
        <v>965</v>
      </c>
      <c r="O3180" s="184"/>
      <c r="P3180" s="185"/>
      <c r="Q3180" s="185"/>
      <c r="R3180" s="185"/>
      <c r="S3180" s="186"/>
    </row>
    <row r="3181" spans="1:19" ht="25.5" outlineLevel="2">
      <c r="A3181" s="12" t="s">
        <v>7</v>
      </c>
      <c r="B3181" s="2">
        <v>5</v>
      </c>
      <c r="C3181" s="370">
        <v>500601</v>
      </c>
      <c r="D3181" s="370">
        <v>60101</v>
      </c>
      <c r="E3181" s="5" t="s">
        <v>328</v>
      </c>
      <c r="F3181" s="5">
        <v>1</v>
      </c>
      <c r="G3181" s="433" t="s">
        <v>12</v>
      </c>
      <c r="H3181" s="379" t="s">
        <v>296</v>
      </c>
      <c r="I3181" s="13" t="s">
        <v>113</v>
      </c>
      <c r="J3181" s="169">
        <v>0</v>
      </c>
      <c r="K3181" s="170">
        <v>0</v>
      </c>
      <c r="L3181" s="170">
        <v>0</v>
      </c>
      <c r="M3181" s="170">
        <v>0</v>
      </c>
      <c r="N3181" s="392">
        <v>0</v>
      </c>
      <c r="O3181" s="184"/>
      <c r="P3181" s="185"/>
      <c r="Q3181" s="185"/>
      <c r="R3181" s="185"/>
      <c r="S3181" s="186"/>
    </row>
    <row r="3182" spans="1:19" ht="25.5" outlineLevel="2">
      <c r="A3182" s="12" t="s">
        <v>7</v>
      </c>
      <c r="B3182" s="2">
        <v>5</v>
      </c>
      <c r="C3182" s="370">
        <v>500601</v>
      </c>
      <c r="D3182" s="370">
        <v>60101</v>
      </c>
      <c r="E3182" s="5" t="s">
        <v>328</v>
      </c>
      <c r="F3182" s="5">
        <v>1</v>
      </c>
      <c r="G3182" s="433" t="s">
        <v>12</v>
      </c>
      <c r="H3182" s="379">
        <v>23</v>
      </c>
      <c r="I3182" s="13" t="s">
        <v>114</v>
      </c>
      <c r="J3182" s="169">
        <v>250</v>
      </c>
      <c r="K3182" s="170">
        <v>63</v>
      </c>
      <c r="L3182" s="170">
        <v>63</v>
      </c>
      <c r="M3182" s="170">
        <v>63</v>
      </c>
      <c r="N3182" s="392">
        <v>61</v>
      </c>
      <c r="O3182" s="184"/>
      <c r="P3182" s="185"/>
      <c r="Q3182" s="185"/>
      <c r="R3182" s="185"/>
      <c r="S3182" s="186"/>
    </row>
    <row r="3183" spans="1:19" ht="25.5" outlineLevel="2">
      <c r="A3183" s="12" t="s">
        <v>7</v>
      </c>
      <c r="B3183" s="2">
        <v>5</v>
      </c>
      <c r="C3183" s="370">
        <v>500601</v>
      </c>
      <c r="D3183" s="370">
        <v>60101</v>
      </c>
      <c r="E3183" s="5" t="s">
        <v>328</v>
      </c>
      <c r="F3183" s="5">
        <v>1</v>
      </c>
      <c r="G3183" s="433" t="s">
        <v>12</v>
      </c>
      <c r="H3183" s="379">
        <v>24</v>
      </c>
      <c r="I3183" s="13" t="s">
        <v>115</v>
      </c>
      <c r="J3183" s="169">
        <v>0</v>
      </c>
      <c r="K3183" s="170">
        <v>0</v>
      </c>
      <c r="L3183" s="170">
        <v>0</v>
      </c>
      <c r="M3183" s="170">
        <v>0</v>
      </c>
      <c r="N3183" s="392">
        <v>0</v>
      </c>
      <c r="O3183" s="184"/>
      <c r="P3183" s="185"/>
      <c r="Q3183" s="185"/>
      <c r="R3183" s="185"/>
      <c r="S3183" s="186"/>
    </row>
    <row r="3184" spans="1:19" ht="25.5" outlineLevel="2">
      <c r="A3184" s="12" t="s">
        <v>7</v>
      </c>
      <c r="B3184" s="2">
        <v>5</v>
      </c>
      <c r="C3184" s="370">
        <v>500601</v>
      </c>
      <c r="D3184" s="370">
        <v>60101</v>
      </c>
      <c r="E3184" s="5" t="s">
        <v>328</v>
      </c>
      <c r="F3184" s="5">
        <v>1</v>
      </c>
      <c r="G3184" s="433" t="s">
        <v>12</v>
      </c>
      <c r="H3184" s="379">
        <v>25</v>
      </c>
      <c r="I3184" s="13" t="s">
        <v>116</v>
      </c>
      <c r="J3184" s="169">
        <v>2087</v>
      </c>
      <c r="K3184" s="170">
        <v>522</v>
      </c>
      <c r="L3184" s="170">
        <v>522</v>
      </c>
      <c r="M3184" s="170">
        <v>522</v>
      </c>
      <c r="N3184" s="392">
        <v>521</v>
      </c>
      <c r="O3184" s="184"/>
      <c r="P3184" s="185"/>
      <c r="Q3184" s="185"/>
      <c r="R3184" s="185"/>
      <c r="S3184" s="186"/>
    </row>
    <row r="3185" spans="1:19" ht="25.5" outlineLevel="2">
      <c r="A3185" s="12" t="s">
        <v>7</v>
      </c>
      <c r="B3185" s="2">
        <v>5</v>
      </c>
      <c r="C3185" s="370">
        <v>500601</v>
      </c>
      <c r="D3185" s="370">
        <v>60101</v>
      </c>
      <c r="E3185" s="5" t="s">
        <v>328</v>
      </c>
      <c r="F3185" s="5">
        <v>1</v>
      </c>
      <c r="G3185" s="433" t="s">
        <v>12</v>
      </c>
      <c r="H3185" s="379">
        <v>30</v>
      </c>
      <c r="I3185" s="13" t="s">
        <v>117</v>
      </c>
      <c r="J3185" s="169">
        <v>0</v>
      </c>
      <c r="K3185" s="170">
        <v>0</v>
      </c>
      <c r="L3185" s="170">
        <v>0</v>
      </c>
      <c r="M3185" s="170">
        <v>0</v>
      </c>
      <c r="N3185" s="392">
        <v>0</v>
      </c>
      <c r="O3185" s="184"/>
      <c r="P3185" s="185"/>
      <c r="Q3185" s="185"/>
      <c r="R3185" s="185"/>
      <c r="S3185" s="186"/>
    </row>
    <row r="3186" spans="1:19" ht="25.5" outlineLevel="2">
      <c r="A3186" s="12" t="s">
        <v>7</v>
      </c>
      <c r="B3186" s="2">
        <v>5</v>
      </c>
      <c r="C3186" s="370">
        <v>500601</v>
      </c>
      <c r="D3186" s="370">
        <v>60101</v>
      </c>
      <c r="E3186" s="5" t="s">
        <v>328</v>
      </c>
      <c r="F3186" s="5">
        <v>1</v>
      </c>
      <c r="G3186" s="433" t="s">
        <v>12</v>
      </c>
      <c r="H3186" s="379">
        <v>31</v>
      </c>
      <c r="I3186" s="13" t="s">
        <v>118</v>
      </c>
      <c r="J3186" s="169">
        <v>0</v>
      </c>
      <c r="K3186" s="170">
        <v>0</v>
      </c>
      <c r="L3186" s="170">
        <v>0</v>
      </c>
      <c r="M3186" s="170">
        <v>0</v>
      </c>
      <c r="N3186" s="392">
        <v>0</v>
      </c>
      <c r="O3186" s="184"/>
      <c r="P3186" s="185"/>
      <c r="Q3186" s="185"/>
      <c r="R3186" s="185"/>
      <c r="S3186" s="186"/>
    </row>
    <row r="3187" spans="1:19" ht="25.5" outlineLevel="2">
      <c r="A3187" s="12" t="s">
        <v>7</v>
      </c>
      <c r="B3187" s="2">
        <v>5</v>
      </c>
      <c r="C3187" s="370">
        <v>500601</v>
      </c>
      <c r="D3187" s="370">
        <v>60101</v>
      </c>
      <c r="E3187" s="5" t="s">
        <v>328</v>
      </c>
      <c r="F3187" s="5">
        <v>1</v>
      </c>
      <c r="G3187" s="433" t="s">
        <v>12</v>
      </c>
      <c r="H3187" s="379">
        <v>32</v>
      </c>
      <c r="I3187" s="13" t="s">
        <v>119</v>
      </c>
      <c r="J3187" s="169">
        <v>1600</v>
      </c>
      <c r="K3187" s="170">
        <v>400</v>
      </c>
      <c r="L3187" s="170">
        <v>400</v>
      </c>
      <c r="M3187" s="170">
        <v>400</v>
      </c>
      <c r="N3187" s="392">
        <v>400</v>
      </c>
      <c r="O3187" s="184"/>
      <c r="P3187" s="185"/>
      <c r="Q3187" s="185"/>
      <c r="R3187" s="185"/>
      <c r="S3187" s="186"/>
    </row>
    <row r="3188" spans="1:19" ht="38.25" outlineLevel="2">
      <c r="A3188" s="12" t="s">
        <v>7</v>
      </c>
      <c r="B3188" s="2">
        <v>5</v>
      </c>
      <c r="C3188" s="370">
        <v>500601</v>
      </c>
      <c r="D3188" s="370">
        <v>60101</v>
      </c>
      <c r="E3188" s="5" t="s">
        <v>328</v>
      </c>
      <c r="F3188" s="5">
        <v>1</v>
      </c>
      <c r="G3188" s="433" t="s">
        <v>12</v>
      </c>
      <c r="H3188" s="379">
        <v>35</v>
      </c>
      <c r="I3188" s="13" t="s">
        <v>120</v>
      </c>
      <c r="J3188" s="169">
        <v>0</v>
      </c>
      <c r="K3188" s="170">
        <v>0</v>
      </c>
      <c r="L3188" s="170">
        <v>0</v>
      </c>
      <c r="M3188" s="170">
        <v>0</v>
      </c>
      <c r="N3188" s="392">
        <v>0</v>
      </c>
      <c r="O3188" s="184"/>
      <c r="P3188" s="185"/>
      <c r="Q3188" s="185"/>
      <c r="R3188" s="185"/>
      <c r="S3188" s="186"/>
    </row>
    <row r="3189" spans="1:19" ht="25.5" outlineLevel="2">
      <c r="A3189" s="12" t="s">
        <v>7</v>
      </c>
      <c r="B3189" s="2">
        <v>5</v>
      </c>
      <c r="C3189" s="370">
        <v>500601</v>
      </c>
      <c r="D3189" s="370">
        <v>60101</v>
      </c>
      <c r="E3189" s="5" t="s">
        <v>328</v>
      </c>
      <c r="F3189" s="5">
        <v>1</v>
      </c>
      <c r="G3189" s="433" t="s">
        <v>12</v>
      </c>
      <c r="H3189" s="379">
        <v>40</v>
      </c>
      <c r="I3189" s="13" t="s">
        <v>121</v>
      </c>
      <c r="J3189" s="169">
        <v>1321</v>
      </c>
      <c r="K3189" s="170">
        <v>330</v>
      </c>
      <c r="L3189" s="170">
        <v>330</v>
      </c>
      <c r="M3189" s="170">
        <v>330</v>
      </c>
      <c r="N3189" s="392">
        <v>331</v>
      </c>
      <c r="O3189" s="184"/>
      <c r="P3189" s="185"/>
      <c r="Q3189" s="185"/>
      <c r="R3189" s="185"/>
      <c r="S3189" s="186"/>
    </row>
    <row r="3190" spans="1:19" ht="25.5" outlineLevel="2">
      <c r="A3190" s="12" t="s">
        <v>7</v>
      </c>
      <c r="B3190" s="2">
        <v>5</v>
      </c>
      <c r="C3190" s="370">
        <v>500601</v>
      </c>
      <c r="D3190" s="370">
        <v>60101</v>
      </c>
      <c r="E3190" s="5" t="s">
        <v>328</v>
      </c>
      <c r="F3190" s="5">
        <v>1</v>
      </c>
      <c r="G3190" s="433" t="s">
        <v>12</v>
      </c>
      <c r="H3190" s="379">
        <v>68</v>
      </c>
      <c r="I3190" s="13" t="s">
        <v>122</v>
      </c>
      <c r="J3190" s="169">
        <v>0</v>
      </c>
      <c r="K3190" s="170">
        <v>0</v>
      </c>
      <c r="L3190" s="170">
        <v>0</v>
      </c>
      <c r="M3190" s="170">
        <v>0</v>
      </c>
      <c r="N3190" s="392">
        <v>0</v>
      </c>
      <c r="O3190" s="184"/>
      <c r="P3190" s="185"/>
      <c r="Q3190" s="185"/>
      <c r="R3190" s="185"/>
      <c r="S3190" s="186"/>
    </row>
    <row r="3191" spans="1:19" ht="38.25" outlineLevel="2">
      <c r="A3191" s="12" t="s">
        <v>7</v>
      </c>
      <c r="B3191" s="2">
        <v>5</v>
      </c>
      <c r="C3191" s="370">
        <v>500601</v>
      </c>
      <c r="D3191" s="370">
        <v>60101</v>
      </c>
      <c r="E3191" s="5" t="s">
        <v>328</v>
      </c>
      <c r="F3191" s="5">
        <v>1</v>
      </c>
      <c r="G3191" s="433" t="s">
        <v>12</v>
      </c>
      <c r="H3191" s="379">
        <v>91</v>
      </c>
      <c r="I3191" s="13" t="s">
        <v>123</v>
      </c>
      <c r="J3191" s="169">
        <v>0</v>
      </c>
      <c r="K3191" s="170">
        <v>0</v>
      </c>
      <c r="L3191" s="170">
        <v>0</v>
      </c>
      <c r="M3191" s="170">
        <v>0</v>
      </c>
      <c r="N3191" s="392">
        <v>0</v>
      </c>
      <c r="O3191" s="184"/>
      <c r="P3191" s="185"/>
      <c r="Q3191" s="185"/>
      <c r="R3191" s="185"/>
      <c r="S3191" s="186"/>
    </row>
    <row r="3192" spans="1:19" outlineLevel="1" collapsed="1">
      <c r="A3192" s="123"/>
      <c r="B3192" s="124">
        <v>5</v>
      </c>
      <c r="C3192" s="155">
        <v>500601</v>
      </c>
      <c r="D3192" s="155">
        <v>60101</v>
      </c>
      <c r="E3192" s="126"/>
      <c r="F3192" s="126">
        <v>1</v>
      </c>
      <c r="G3192" s="434" t="s">
        <v>12</v>
      </c>
      <c r="H3192" s="380"/>
      <c r="I3192" s="127"/>
      <c r="J3192" s="171">
        <v>16268</v>
      </c>
      <c r="K3192" s="172">
        <v>4069</v>
      </c>
      <c r="L3192" s="172">
        <v>4069</v>
      </c>
      <c r="M3192" s="172">
        <v>4069</v>
      </c>
      <c r="N3192" s="393">
        <v>4061</v>
      </c>
      <c r="O3192" s="187">
        <v>488000.07542466064</v>
      </c>
      <c r="P3192" s="188">
        <v>122000</v>
      </c>
      <c r="Q3192" s="188">
        <v>122000</v>
      </c>
      <c r="R3192" s="188">
        <v>122000</v>
      </c>
      <c r="S3192" s="189">
        <v>122000.07542466064</v>
      </c>
    </row>
    <row r="3193" spans="1:19" ht="25.5" outlineLevel="2">
      <c r="A3193" s="12" t="s">
        <v>7</v>
      </c>
      <c r="B3193" s="2">
        <v>5</v>
      </c>
      <c r="C3193" s="370">
        <v>501601</v>
      </c>
      <c r="D3193" s="370">
        <v>160101</v>
      </c>
      <c r="E3193" s="5" t="s">
        <v>537</v>
      </c>
      <c r="F3193" s="5">
        <v>1</v>
      </c>
      <c r="G3193" s="433" t="s">
        <v>12</v>
      </c>
      <c r="H3193" s="379" t="s">
        <v>701</v>
      </c>
      <c r="I3193" s="13" t="s">
        <v>98</v>
      </c>
      <c r="J3193" s="169">
        <v>1197</v>
      </c>
      <c r="K3193" s="170">
        <v>299</v>
      </c>
      <c r="L3193" s="170">
        <v>299</v>
      </c>
      <c r="M3193" s="170">
        <v>299</v>
      </c>
      <c r="N3193" s="392">
        <v>300</v>
      </c>
      <c r="O3193" s="184"/>
      <c r="P3193" s="185"/>
      <c r="Q3193" s="185"/>
      <c r="R3193" s="185"/>
      <c r="S3193" s="186"/>
    </row>
    <row r="3194" spans="1:19" ht="25.5" outlineLevel="2">
      <c r="A3194" s="12" t="s">
        <v>7</v>
      </c>
      <c r="B3194" s="2">
        <v>5</v>
      </c>
      <c r="C3194" s="370">
        <v>501601</v>
      </c>
      <c r="D3194" s="370">
        <v>160101</v>
      </c>
      <c r="E3194" s="5" t="s">
        <v>537</v>
      </c>
      <c r="F3194" s="5">
        <v>1</v>
      </c>
      <c r="G3194" s="433" t="s">
        <v>12</v>
      </c>
      <c r="H3194" s="379">
        <v>2</v>
      </c>
      <c r="I3194" s="13" t="s">
        <v>99</v>
      </c>
      <c r="J3194" s="169">
        <v>0</v>
      </c>
      <c r="K3194" s="170">
        <v>0</v>
      </c>
      <c r="L3194" s="170">
        <v>0</v>
      </c>
      <c r="M3194" s="170">
        <v>0</v>
      </c>
      <c r="N3194" s="392">
        <v>0</v>
      </c>
      <c r="O3194" s="184"/>
      <c r="P3194" s="185"/>
      <c r="Q3194" s="185"/>
      <c r="R3194" s="185"/>
      <c r="S3194" s="186"/>
    </row>
    <row r="3195" spans="1:19" ht="25.5" outlineLevel="2">
      <c r="A3195" s="12" t="s">
        <v>7</v>
      </c>
      <c r="B3195" s="2">
        <v>5</v>
      </c>
      <c r="C3195" s="370">
        <v>501601</v>
      </c>
      <c r="D3195" s="370">
        <v>160101</v>
      </c>
      <c r="E3195" s="5" t="s">
        <v>537</v>
      </c>
      <c r="F3195" s="5">
        <v>1</v>
      </c>
      <c r="G3195" s="433" t="s">
        <v>12</v>
      </c>
      <c r="H3195" s="379">
        <v>3</v>
      </c>
      <c r="I3195" s="13" t="s">
        <v>100</v>
      </c>
      <c r="J3195" s="169">
        <v>0</v>
      </c>
      <c r="K3195" s="170">
        <v>0</v>
      </c>
      <c r="L3195" s="170">
        <v>0</v>
      </c>
      <c r="M3195" s="170">
        <v>0</v>
      </c>
      <c r="N3195" s="392">
        <v>0</v>
      </c>
      <c r="O3195" s="184"/>
      <c r="P3195" s="185"/>
      <c r="Q3195" s="185"/>
      <c r="R3195" s="185"/>
      <c r="S3195" s="186"/>
    </row>
    <row r="3196" spans="1:19" ht="25.5" outlineLevel="2">
      <c r="A3196" s="12" t="s">
        <v>7</v>
      </c>
      <c r="B3196" s="2">
        <v>5</v>
      </c>
      <c r="C3196" s="370">
        <v>501601</v>
      </c>
      <c r="D3196" s="370">
        <v>160101</v>
      </c>
      <c r="E3196" s="5" t="s">
        <v>537</v>
      </c>
      <c r="F3196" s="5">
        <v>1</v>
      </c>
      <c r="G3196" s="433" t="s">
        <v>12</v>
      </c>
      <c r="H3196" s="379">
        <v>4</v>
      </c>
      <c r="I3196" s="13" t="s">
        <v>101</v>
      </c>
      <c r="J3196" s="169">
        <v>0</v>
      </c>
      <c r="K3196" s="170">
        <v>0</v>
      </c>
      <c r="L3196" s="170">
        <v>0</v>
      </c>
      <c r="M3196" s="170">
        <v>0</v>
      </c>
      <c r="N3196" s="392">
        <v>0</v>
      </c>
      <c r="O3196" s="184"/>
      <c r="P3196" s="185"/>
      <c r="Q3196" s="185"/>
      <c r="R3196" s="185"/>
      <c r="S3196" s="186"/>
    </row>
    <row r="3197" spans="1:19" ht="25.5" outlineLevel="2">
      <c r="A3197" s="12" t="s">
        <v>7</v>
      </c>
      <c r="B3197" s="2">
        <v>5</v>
      </c>
      <c r="C3197" s="370">
        <v>501601</v>
      </c>
      <c r="D3197" s="370">
        <v>160101</v>
      </c>
      <c r="E3197" s="5" t="s">
        <v>537</v>
      </c>
      <c r="F3197" s="5">
        <v>1</v>
      </c>
      <c r="G3197" s="433" t="s">
        <v>12</v>
      </c>
      <c r="H3197" s="379" t="s">
        <v>302</v>
      </c>
      <c r="I3197" s="13" t="s">
        <v>102</v>
      </c>
      <c r="J3197" s="169">
        <v>215</v>
      </c>
      <c r="K3197" s="170">
        <v>54</v>
      </c>
      <c r="L3197" s="170">
        <v>54</v>
      </c>
      <c r="M3197" s="170">
        <v>54</v>
      </c>
      <c r="N3197" s="392">
        <v>53</v>
      </c>
      <c r="O3197" s="184"/>
      <c r="P3197" s="185"/>
      <c r="Q3197" s="185"/>
      <c r="R3197" s="185"/>
      <c r="S3197" s="186"/>
    </row>
    <row r="3198" spans="1:19" ht="25.5" outlineLevel="2">
      <c r="A3198" s="12" t="s">
        <v>7</v>
      </c>
      <c r="B3198" s="2">
        <v>5</v>
      </c>
      <c r="C3198" s="370">
        <v>501601</v>
      </c>
      <c r="D3198" s="370">
        <v>160101</v>
      </c>
      <c r="E3198" s="5" t="s">
        <v>537</v>
      </c>
      <c r="F3198" s="5">
        <v>1</v>
      </c>
      <c r="G3198" s="433" t="s">
        <v>12</v>
      </c>
      <c r="H3198" s="379">
        <v>6</v>
      </c>
      <c r="I3198" s="13" t="s">
        <v>103</v>
      </c>
      <c r="J3198" s="169">
        <v>0</v>
      </c>
      <c r="K3198" s="170">
        <v>0</v>
      </c>
      <c r="L3198" s="170">
        <v>0</v>
      </c>
      <c r="M3198" s="170">
        <v>0</v>
      </c>
      <c r="N3198" s="392">
        <v>0</v>
      </c>
      <c r="O3198" s="184"/>
      <c r="P3198" s="185"/>
      <c r="Q3198" s="185"/>
      <c r="R3198" s="185"/>
      <c r="S3198" s="186"/>
    </row>
    <row r="3199" spans="1:19" ht="25.5" outlineLevel="2">
      <c r="A3199" s="12" t="s">
        <v>7</v>
      </c>
      <c r="B3199" s="2">
        <v>5</v>
      </c>
      <c r="C3199" s="370">
        <v>501601</v>
      </c>
      <c r="D3199" s="370">
        <v>160101</v>
      </c>
      <c r="E3199" s="5" t="s">
        <v>537</v>
      </c>
      <c r="F3199" s="5">
        <v>1</v>
      </c>
      <c r="G3199" s="433" t="s">
        <v>12</v>
      </c>
      <c r="H3199" s="379">
        <v>7</v>
      </c>
      <c r="I3199" s="13" t="s">
        <v>104</v>
      </c>
      <c r="J3199" s="169">
        <v>0</v>
      </c>
      <c r="K3199" s="170">
        <v>0</v>
      </c>
      <c r="L3199" s="170">
        <v>0</v>
      </c>
      <c r="M3199" s="170">
        <v>0</v>
      </c>
      <c r="N3199" s="392">
        <v>0</v>
      </c>
      <c r="O3199" s="184"/>
      <c r="P3199" s="185"/>
      <c r="Q3199" s="185"/>
      <c r="R3199" s="185"/>
      <c r="S3199" s="186"/>
    </row>
    <row r="3200" spans="1:19" ht="25.5" outlineLevel="2">
      <c r="A3200" s="12" t="s">
        <v>7</v>
      </c>
      <c r="B3200" s="2">
        <v>5</v>
      </c>
      <c r="C3200" s="370">
        <v>501601</v>
      </c>
      <c r="D3200" s="370">
        <v>160101</v>
      </c>
      <c r="E3200" s="5" t="s">
        <v>537</v>
      </c>
      <c r="F3200" s="5">
        <v>1</v>
      </c>
      <c r="G3200" s="433" t="s">
        <v>12</v>
      </c>
      <c r="H3200" s="379">
        <v>8</v>
      </c>
      <c r="I3200" s="13" t="s">
        <v>105</v>
      </c>
      <c r="J3200" s="169">
        <v>0</v>
      </c>
      <c r="K3200" s="170">
        <v>0</v>
      </c>
      <c r="L3200" s="170">
        <v>0</v>
      </c>
      <c r="M3200" s="170">
        <v>0</v>
      </c>
      <c r="N3200" s="392">
        <v>0</v>
      </c>
      <c r="O3200" s="184"/>
      <c r="P3200" s="185"/>
      <c r="Q3200" s="185"/>
      <c r="R3200" s="185"/>
      <c r="S3200" s="186"/>
    </row>
    <row r="3201" spans="1:19" ht="25.5" outlineLevel="2">
      <c r="A3201" s="12" t="s">
        <v>7</v>
      </c>
      <c r="B3201" s="2">
        <v>5</v>
      </c>
      <c r="C3201" s="370">
        <v>501601</v>
      </c>
      <c r="D3201" s="370">
        <v>160101</v>
      </c>
      <c r="E3201" s="5" t="s">
        <v>537</v>
      </c>
      <c r="F3201" s="5">
        <v>1</v>
      </c>
      <c r="G3201" s="433" t="s">
        <v>12</v>
      </c>
      <c r="H3201" s="379">
        <v>9</v>
      </c>
      <c r="I3201" s="13" t="s">
        <v>106</v>
      </c>
      <c r="J3201" s="169">
        <v>540</v>
      </c>
      <c r="K3201" s="170">
        <v>134</v>
      </c>
      <c r="L3201" s="170">
        <v>133</v>
      </c>
      <c r="M3201" s="170">
        <v>137</v>
      </c>
      <c r="N3201" s="392">
        <v>136</v>
      </c>
      <c r="O3201" s="184"/>
      <c r="P3201" s="185"/>
      <c r="Q3201" s="185"/>
      <c r="R3201" s="185"/>
      <c r="S3201" s="186"/>
    </row>
    <row r="3202" spans="1:19" ht="25.5" outlineLevel="2">
      <c r="A3202" s="12" t="s">
        <v>7</v>
      </c>
      <c r="B3202" s="2">
        <v>5</v>
      </c>
      <c r="C3202" s="370">
        <v>501601</v>
      </c>
      <c r="D3202" s="370">
        <v>160101</v>
      </c>
      <c r="E3202" s="5" t="s">
        <v>537</v>
      </c>
      <c r="F3202" s="5">
        <v>1</v>
      </c>
      <c r="G3202" s="433" t="s">
        <v>12</v>
      </c>
      <c r="H3202" s="379">
        <v>10</v>
      </c>
      <c r="I3202" s="13" t="s">
        <v>107</v>
      </c>
      <c r="J3202" s="169">
        <v>1359</v>
      </c>
      <c r="K3202" s="170">
        <v>335</v>
      </c>
      <c r="L3202" s="170">
        <v>338</v>
      </c>
      <c r="M3202" s="170">
        <v>343</v>
      </c>
      <c r="N3202" s="392">
        <v>343</v>
      </c>
      <c r="O3202" s="184"/>
      <c r="P3202" s="185"/>
      <c r="Q3202" s="185"/>
      <c r="R3202" s="185"/>
      <c r="S3202" s="186"/>
    </row>
    <row r="3203" spans="1:19" ht="25.5" outlineLevel="2">
      <c r="A3203" s="12" t="s">
        <v>7</v>
      </c>
      <c r="B3203" s="2">
        <v>5</v>
      </c>
      <c r="C3203" s="370">
        <v>501601</v>
      </c>
      <c r="D3203" s="370">
        <v>160101</v>
      </c>
      <c r="E3203" s="5" t="s">
        <v>537</v>
      </c>
      <c r="F3203" s="5">
        <v>1</v>
      </c>
      <c r="G3203" s="433" t="s">
        <v>12</v>
      </c>
      <c r="H3203" s="379">
        <v>11</v>
      </c>
      <c r="I3203" s="13" t="s">
        <v>108</v>
      </c>
      <c r="J3203" s="169">
        <v>761</v>
      </c>
      <c r="K3203" s="170">
        <v>191</v>
      </c>
      <c r="L3203" s="170">
        <v>187</v>
      </c>
      <c r="M3203" s="170">
        <v>191</v>
      </c>
      <c r="N3203" s="392">
        <v>192</v>
      </c>
      <c r="O3203" s="184"/>
      <c r="P3203" s="185"/>
      <c r="Q3203" s="185"/>
      <c r="R3203" s="185"/>
      <c r="S3203" s="186"/>
    </row>
    <row r="3204" spans="1:19" ht="25.5" outlineLevel="2">
      <c r="A3204" s="12" t="s">
        <v>7</v>
      </c>
      <c r="B3204" s="2">
        <v>5</v>
      </c>
      <c r="C3204" s="370">
        <v>501601</v>
      </c>
      <c r="D3204" s="370">
        <v>160101</v>
      </c>
      <c r="E3204" s="5" t="s">
        <v>537</v>
      </c>
      <c r="F3204" s="5">
        <v>1</v>
      </c>
      <c r="G3204" s="433" t="s">
        <v>12</v>
      </c>
      <c r="H3204" s="379" t="s">
        <v>304</v>
      </c>
      <c r="I3204" s="13" t="s">
        <v>109</v>
      </c>
      <c r="J3204" s="169">
        <v>355</v>
      </c>
      <c r="K3204" s="170">
        <v>89</v>
      </c>
      <c r="L3204" s="170">
        <v>89</v>
      </c>
      <c r="M3204" s="170">
        <v>89</v>
      </c>
      <c r="N3204" s="392">
        <v>88</v>
      </c>
      <c r="O3204" s="184"/>
      <c r="P3204" s="185"/>
      <c r="Q3204" s="185"/>
      <c r="R3204" s="185"/>
      <c r="S3204" s="186"/>
    </row>
    <row r="3205" spans="1:19" ht="25.5" outlineLevel="2">
      <c r="A3205" s="12" t="s">
        <v>7</v>
      </c>
      <c r="B3205" s="2">
        <v>5</v>
      </c>
      <c r="C3205" s="370">
        <v>501601</v>
      </c>
      <c r="D3205" s="370">
        <v>160101</v>
      </c>
      <c r="E3205" s="5" t="s">
        <v>537</v>
      </c>
      <c r="F3205" s="5">
        <v>1</v>
      </c>
      <c r="G3205" s="433" t="s">
        <v>12</v>
      </c>
      <c r="H3205" s="379">
        <v>15</v>
      </c>
      <c r="I3205" s="13" t="s">
        <v>110</v>
      </c>
      <c r="J3205" s="169">
        <v>0</v>
      </c>
      <c r="K3205" s="170">
        <v>0</v>
      </c>
      <c r="L3205" s="170">
        <v>0</v>
      </c>
      <c r="M3205" s="170">
        <v>0</v>
      </c>
      <c r="N3205" s="392">
        <v>0</v>
      </c>
      <c r="O3205" s="184"/>
      <c r="P3205" s="185"/>
      <c r="Q3205" s="185"/>
      <c r="R3205" s="185"/>
      <c r="S3205" s="186"/>
    </row>
    <row r="3206" spans="1:19" ht="25.5" outlineLevel="2">
      <c r="A3206" s="12" t="s">
        <v>7</v>
      </c>
      <c r="B3206" s="2">
        <v>5</v>
      </c>
      <c r="C3206" s="370">
        <v>501601</v>
      </c>
      <c r="D3206" s="370">
        <v>160101</v>
      </c>
      <c r="E3206" s="5" t="s">
        <v>537</v>
      </c>
      <c r="F3206" s="5">
        <v>1</v>
      </c>
      <c r="G3206" s="433" t="s">
        <v>12</v>
      </c>
      <c r="H3206" s="379">
        <v>19</v>
      </c>
      <c r="I3206" s="13" t="s">
        <v>111</v>
      </c>
      <c r="J3206" s="169">
        <v>0</v>
      </c>
      <c r="K3206" s="170">
        <v>0</v>
      </c>
      <c r="L3206" s="170">
        <v>0</v>
      </c>
      <c r="M3206" s="170">
        <v>0</v>
      </c>
      <c r="N3206" s="392">
        <v>0</v>
      </c>
      <c r="O3206" s="184"/>
      <c r="P3206" s="185"/>
      <c r="Q3206" s="185"/>
      <c r="R3206" s="185"/>
      <c r="S3206" s="186"/>
    </row>
    <row r="3207" spans="1:19" ht="25.5" outlineLevel="2">
      <c r="A3207" s="12" t="s">
        <v>7</v>
      </c>
      <c r="B3207" s="2">
        <v>5</v>
      </c>
      <c r="C3207" s="370">
        <v>501601</v>
      </c>
      <c r="D3207" s="370">
        <v>160101</v>
      </c>
      <c r="E3207" s="5" t="s">
        <v>537</v>
      </c>
      <c r="F3207" s="5">
        <v>1</v>
      </c>
      <c r="G3207" s="433" t="s">
        <v>12</v>
      </c>
      <c r="H3207" s="379" t="s">
        <v>316</v>
      </c>
      <c r="I3207" s="13" t="s">
        <v>112</v>
      </c>
      <c r="J3207" s="169">
        <v>1229</v>
      </c>
      <c r="K3207" s="170">
        <v>307</v>
      </c>
      <c r="L3207" s="170">
        <v>307</v>
      </c>
      <c r="M3207" s="170">
        <v>307</v>
      </c>
      <c r="N3207" s="392">
        <v>308</v>
      </c>
      <c r="O3207" s="184"/>
      <c r="P3207" s="185"/>
      <c r="Q3207" s="185"/>
      <c r="R3207" s="185"/>
      <c r="S3207" s="186"/>
    </row>
    <row r="3208" spans="1:19" ht="25.5" outlineLevel="2">
      <c r="A3208" s="12" t="s">
        <v>7</v>
      </c>
      <c r="B3208" s="2">
        <v>5</v>
      </c>
      <c r="C3208" s="370">
        <v>501601</v>
      </c>
      <c r="D3208" s="370">
        <v>160101</v>
      </c>
      <c r="E3208" s="5" t="s">
        <v>537</v>
      </c>
      <c r="F3208" s="5">
        <v>1</v>
      </c>
      <c r="G3208" s="433" t="s">
        <v>12</v>
      </c>
      <c r="H3208" s="379" t="s">
        <v>296</v>
      </c>
      <c r="I3208" s="13" t="s">
        <v>113</v>
      </c>
      <c r="J3208" s="169">
        <v>599</v>
      </c>
      <c r="K3208" s="170">
        <v>150</v>
      </c>
      <c r="L3208" s="170">
        <v>150</v>
      </c>
      <c r="M3208" s="170">
        <v>150</v>
      </c>
      <c r="N3208" s="392">
        <v>149</v>
      </c>
      <c r="O3208" s="184"/>
      <c r="P3208" s="185"/>
      <c r="Q3208" s="185"/>
      <c r="R3208" s="185"/>
      <c r="S3208" s="186"/>
    </row>
    <row r="3209" spans="1:19" ht="25.5" outlineLevel="2">
      <c r="A3209" s="12" t="s">
        <v>7</v>
      </c>
      <c r="B3209" s="2">
        <v>5</v>
      </c>
      <c r="C3209" s="370">
        <v>501601</v>
      </c>
      <c r="D3209" s="370">
        <v>160101</v>
      </c>
      <c r="E3209" s="5" t="s">
        <v>537</v>
      </c>
      <c r="F3209" s="5">
        <v>1</v>
      </c>
      <c r="G3209" s="433" t="s">
        <v>12</v>
      </c>
      <c r="H3209" s="379">
        <v>23</v>
      </c>
      <c r="I3209" s="13" t="s">
        <v>114</v>
      </c>
      <c r="J3209" s="169">
        <v>292</v>
      </c>
      <c r="K3209" s="170">
        <v>70</v>
      </c>
      <c r="L3209" s="170">
        <v>72</v>
      </c>
      <c r="M3209" s="170">
        <v>75</v>
      </c>
      <c r="N3209" s="392">
        <v>75</v>
      </c>
      <c r="O3209" s="184"/>
      <c r="P3209" s="185"/>
      <c r="Q3209" s="185"/>
      <c r="R3209" s="185"/>
      <c r="S3209" s="186"/>
    </row>
    <row r="3210" spans="1:19" ht="25.5" outlineLevel="2">
      <c r="A3210" s="12" t="s">
        <v>7</v>
      </c>
      <c r="B3210" s="2">
        <v>5</v>
      </c>
      <c r="C3210" s="370">
        <v>501601</v>
      </c>
      <c r="D3210" s="370">
        <v>160101</v>
      </c>
      <c r="E3210" s="5" t="s">
        <v>537</v>
      </c>
      <c r="F3210" s="5">
        <v>1</v>
      </c>
      <c r="G3210" s="433" t="s">
        <v>12</v>
      </c>
      <c r="H3210" s="379">
        <v>24</v>
      </c>
      <c r="I3210" s="13" t="s">
        <v>115</v>
      </c>
      <c r="J3210" s="169">
        <v>936</v>
      </c>
      <c r="K3210" s="170">
        <v>234</v>
      </c>
      <c r="L3210" s="170">
        <v>234</v>
      </c>
      <c r="M3210" s="170">
        <v>234</v>
      </c>
      <c r="N3210" s="392">
        <v>234</v>
      </c>
      <c r="O3210" s="184"/>
      <c r="P3210" s="185"/>
      <c r="Q3210" s="185"/>
      <c r="R3210" s="185"/>
      <c r="S3210" s="186"/>
    </row>
    <row r="3211" spans="1:19" ht="25.5" outlineLevel="2">
      <c r="A3211" s="12" t="s">
        <v>7</v>
      </c>
      <c r="B3211" s="2">
        <v>5</v>
      </c>
      <c r="C3211" s="370">
        <v>501601</v>
      </c>
      <c r="D3211" s="370">
        <v>160101</v>
      </c>
      <c r="E3211" s="5" t="s">
        <v>537</v>
      </c>
      <c r="F3211" s="5">
        <v>1</v>
      </c>
      <c r="G3211" s="433" t="s">
        <v>12</v>
      </c>
      <c r="H3211" s="379">
        <v>25</v>
      </c>
      <c r="I3211" s="13" t="s">
        <v>116</v>
      </c>
      <c r="J3211" s="169">
        <v>668</v>
      </c>
      <c r="K3211" s="170">
        <v>167</v>
      </c>
      <c r="L3211" s="170">
        <v>167</v>
      </c>
      <c r="M3211" s="170">
        <v>167</v>
      </c>
      <c r="N3211" s="392">
        <v>167</v>
      </c>
      <c r="O3211" s="184"/>
      <c r="P3211" s="185"/>
      <c r="Q3211" s="185"/>
      <c r="R3211" s="185"/>
      <c r="S3211" s="186"/>
    </row>
    <row r="3212" spans="1:19" ht="25.5" outlineLevel="2">
      <c r="A3212" s="12" t="s">
        <v>7</v>
      </c>
      <c r="B3212" s="2">
        <v>5</v>
      </c>
      <c r="C3212" s="370">
        <v>501601</v>
      </c>
      <c r="D3212" s="370">
        <v>160101</v>
      </c>
      <c r="E3212" s="5" t="s">
        <v>537</v>
      </c>
      <c r="F3212" s="5">
        <v>1</v>
      </c>
      <c r="G3212" s="433" t="s">
        <v>12</v>
      </c>
      <c r="H3212" s="379">
        <v>30</v>
      </c>
      <c r="I3212" s="13" t="s">
        <v>117</v>
      </c>
      <c r="J3212" s="169">
        <v>0</v>
      </c>
      <c r="K3212" s="170">
        <v>0</v>
      </c>
      <c r="L3212" s="170">
        <v>0</v>
      </c>
      <c r="M3212" s="170">
        <v>0</v>
      </c>
      <c r="N3212" s="392">
        <v>0</v>
      </c>
      <c r="O3212" s="184"/>
      <c r="P3212" s="185"/>
      <c r="Q3212" s="185"/>
      <c r="R3212" s="185"/>
      <c r="S3212" s="186"/>
    </row>
    <row r="3213" spans="1:19" ht="25.5" outlineLevel="2">
      <c r="A3213" s="12" t="s">
        <v>7</v>
      </c>
      <c r="B3213" s="2">
        <v>5</v>
      </c>
      <c r="C3213" s="370">
        <v>501601</v>
      </c>
      <c r="D3213" s="370">
        <v>160101</v>
      </c>
      <c r="E3213" s="5" t="s">
        <v>537</v>
      </c>
      <c r="F3213" s="5">
        <v>1</v>
      </c>
      <c r="G3213" s="433" t="s">
        <v>12</v>
      </c>
      <c r="H3213" s="379">
        <v>31</v>
      </c>
      <c r="I3213" s="13" t="s">
        <v>118</v>
      </c>
      <c r="J3213" s="169">
        <v>0</v>
      </c>
      <c r="K3213" s="170">
        <v>0</v>
      </c>
      <c r="L3213" s="170">
        <v>0</v>
      </c>
      <c r="M3213" s="170">
        <v>0</v>
      </c>
      <c r="N3213" s="392">
        <v>0</v>
      </c>
      <c r="O3213" s="184"/>
      <c r="P3213" s="185"/>
      <c r="Q3213" s="185"/>
      <c r="R3213" s="185"/>
      <c r="S3213" s="186"/>
    </row>
    <row r="3214" spans="1:19" ht="25.5" outlineLevel="2">
      <c r="A3214" s="12" t="s">
        <v>7</v>
      </c>
      <c r="B3214" s="2">
        <v>5</v>
      </c>
      <c r="C3214" s="370">
        <v>501601</v>
      </c>
      <c r="D3214" s="370">
        <v>160101</v>
      </c>
      <c r="E3214" s="5" t="s">
        <v>537</v>
      </c>
      <c r="F3214" s="5">
        <v>1</v>
      </c>
      <c r="G3214" s="433" t="s">
        <v>12</v>
      </c>
      <c r="H3214" s="379">
        <v>32</v>
      </c>
      <c r="I3214" s="13" t="s">
        <v>119</v>
      </c>
      <c r="J3214" s="169">
        <v>1492</v>
      </c>
      <c r="K3214" s="170">
        <v>372</v>
      </c>
      <c r="L3214" s="170">
        <v>370</v>
      </c>
      <c r="M3214" s="170">
        <v>375</v>
      </c>
      <c r="N3214" s="392">
        <v>375</v>
      </c>
      <c r="O3214" s="184"/>
      <c r="P3214" s="185"/>
      <c r="Q3214" s="185"/>
      <c r="R3214" s="185"/>
      <c r="S3214" s="186"/>
    </row>
    <row r="3215" spans="1:19" ht="38.25" outlineLevel="2">
      <c r="A3215" s="12" t="s">
        <v>7</v>
      </c>
      <c r="B3215" s="2">
        <v>5</v>
      </c>
      <c r="C3215" s="370">
        <v>501601</v>
      </c>
      <c r="D3215" s="370">
        <v>160101</v>
      </c>
      <c r="E3215" s="5" t="s">
        <v>537</v>
      </c>
      <c r="F3215" s="5">
        <v>1</v>
      </c>
      <c r="G3215" s="433" t="s">
        <v>12</v>
      </c>
      <c r="H3215" s="379">
        <v>35</v>
      </c>
      <c r="I3215" s="13" t="s">
        <v>120</v>
      </c>
      <c r="J3215" s="169">
        <v>0</v>
      </c>
      <c r="K3215" s="170">
        <v>0</v>
      </c>
      <c r="L3215" s="170">
        <v>0</v>
      </c>
      <c r="M3215" s="170">
        <v>0</v>
      </c>
      <c r="N3215" s="392">
        <v>0</v>
      </c>
      <c r="O3215" s="184"/>
      <c r="P3215" s="185"/>
      <c r="Q3215" s="185"/>
      <c r="R3215" s="185"/>
      <c r="S3215" s="186"/>
    </row>
    <row r="3216" spans="1:19" ht="25.5" outlineLevel="2">
      <c r="A3216" s="12" t="s">
        <v>7</v>
      </c>
      <c r="B3216" s="2">
        <v>5</v>
      </c>
      <c r="C3216" s="370">
        <v>501601</v>
      </c>
      <c r="D3216" s="370">
        <v>160101</v>
      </c>
      <c r="E3216" s="5" t="s">
        <v>537</v>
      </c>
      <c r="F3216" s="5">
        <v>1</v>
      </c>
      <c r="G3216" s="433" t="s">
        <v>12</v>
      </c>
      <c r="H3216" s="379">
        <v>40</v>
      </c>
      <c r="I3216" s="13" t="s">
        <v>121</v>
      </c>
      <c r="J3216" s="169">
        <v>1280</v>
      </c>
      <c r="K3216" s="170">
        <v>320</v>
      </c>
      <c r="L3216" s="170">
        <v>320</v>
      </c>
      <c r="M3216" s="170">
        <v>320</v>
      </c>
      <c r="N3216" s="392">
        <v>320</v>
      </c>
      <c r="O3216" s="184"/>
      <c r="P3216" s="185"/>
      <c r="Q3216" s="185"/>
      <c r="R3216" s="185"/>
      <c r="S3216" s="186"/>
    </row>
    <row r="3217" spans="1:19" ht="25.5" outlineLevel="2">
      <c r="A3217" s="12" t="s">
        <v>7</v>
      </c>
      <c r="B3217" s="2">
        <v>5</v>
      </c>
      <c r="C3217" s="370">
        <v>501601</v>
      </c>
      <c r="D3217" s="370">
        <v>160101</v>
      </c>
      <c r="E3217" s="5" t="s">
        <v>537</v>
      </c>
      <c r="F3217" s="5">
        <v>1</v>
      </c>
      <c r="G3217" s="433" t="s">
        <v>12</v>
      </c>
      <c r="H3217" s="379">
        <v>68</v>
      </c>
      <c r="I3217" s="13" t="s">
        <v>122</v>
      </c>
      <c r="J3217" s="169">
        <v>0</v>
      </c>
      <c r="K3217" s="170">
        <v>0</v>
      </c>
      <c r="L3217" s="170">
        <v>0</v>
      </c>
      <c r="M3217" s="170">
        <v>0</v>
      </c>
      <c r="N3217" s="392">
        <v>0</v>
      </c>
      <c r="O3217" s="184"/>
      <c r="P3217" s="185"/>
      <c r="Q3217" s="185"/>
      <c r="R3217" s="185"/>
      <c r="S3217" s="186"/>
    </row>
    <row r="3218" spans="1:19" ht="38.25" outlineLevel="2">
      <c r="A3218" s="12" t="s">
        <v>7</v>
      </c>
      <c r="B3218" s="2">
        <v>5</v>
      </c>
      <c r="C3218" s="370">
        <v>501601</v>
      </c>
      <c r="D3218" s="370">
        <v>160101</v>
      </c>
      <c r="E3218" s="5" t="s">
        <v>537</v>
      </c>
      <c r="F3218" s="5">
        <v>1</v>
      </c>
      <c r="G3218" s="433" t="s">
        <v>12</v>
      </c>
      <c r="H3218" s="379">
        <v>91</v>
      </c>
      <c r="I3218" s="13" t="s">
        <v>123</v>
      </c>
      <c r="J3218" s="169">
        <v>0</v>
      </c>
      <c r="K3218" s="170">
        <v>0</v>
      </c>
      <c r="L3218" s="170">
        <v>0</v>
      </c>
      <c r="M3218" s="170">
        <v>0</v>
      </c>
      <c r="N3218" s="392">
        <v>0</v>
      </c>
      <c r="O3218" s="184"/>
      <c r="P3218" s="185"/>
      <c r="Q3218" s="185"/>
      <c r="R3218" s="185"/>
      <c r="S3218" s="186"/>
    </row>
    <row r="3219" spans="1:19" outlineLevel="1" collapsed="1">
      <c r="A3219" s="123"/>
      <c r="B3219" s="124">
        <v>5</v>
      </c>
      <c r="C3219" s="155">
        <v>501601</v>
      </c>
      <c r="D3219" s="155">
        <v>160101</v>
      </c>
      <c r="E3219" s="126"/>
      <c r="F3219" s="126">
        <v>1</v>
      </c>
      <c r="G3219" s="434" t="s">
        <v>12</v>
      </c>
      <c r="H3219" s="380"/>
      <c r="I3219" s="127"/>
      <c r="J3219" s="171">
        <v>10923</v>
      </c>
      <c r="K3219" s="172">
        <v>2722</v>
      </c>
      <c r="L3219" s="172">
        <v>2720</v>
      </c>
      <c r="M3219" s="172">
        <v>2741</v>
      </c>
      <c r="N3219" s="393">
        <v>2740</v>
      </c>
      <c r="O3219" s="187">
        <v>220861.94702176232</v>
      </c>
      <c r="P3219" s="188">
        <v>55215</v>
      </c>
      <c r="Q3219" s="188">
        <v>55215</v>
      </c>
      <c r="R3219" s="188">
        <v>55215</v>
      </c>
      <c r="S3219" s="189">
        <v>55216.947021762317</v>
      </c>
    </row>
    <row r="3220" spans="1:19" ht="25.5" outlineLevel="2">
      <c r="A3220" s="12" t="s">
        <v>7</v>
      </c>
      <c r="B3220" s="2">
        <v>5</v>
      </c>
      <c r="C3220" s="370">
        <v>502101</v>
      </c>
      <c r="D3220" s="370">
        <v>210101</v>
      </c>
      <c r="E3220" s="5" t="s">
        <v>329</v>
      </c>
      <c r="F3220" s="5">
        <v>1</v>
      </c>
      <c r="G3220" s="433" t="s">
        <v>12</v>
      </c>
      <c r="H3220" s="379" t="s">
        <v>701</v>
      </c>
      <c r="I3220" s="13" t="s">
        <v>98</v>
      </c>
      <c r="J3220" s="169">
        <v>1596</v>
      </c>
      <c r="K3220" s="170">
        <v>399</v>
      </c>
      <c r="L3220" s="170">
        <v>399</v>
      </c>
      <c r="M3220" s="170">
        <v>399</v>
      </c>
      <c r="N3220" s="392">
        <v>399</v>
      </c>
      <c r="O3220" s="184"/>
      <c r="P3220" s="185"/>
      <c r="Q3220" s="185"/>
      <c r="R3220" s="185"/>
      <c r="S3220" s="186"/>
    </row>
    <row r="3221" spans="1:19" ht="25.5" outlineLevel="2">
      <c r="A3221" s="12" t="s">
        <v>7</v>
      </c>
      <c r="B3221" s="2">
        <v>5</v>
      </c>
      <c r="C3221" s="370">
        <v>502101</v>
      </c>
      <c r="D3221" s="370">
        <v>210101</v>
      </c>
      <c r="E3221" s="5" t="s">
        <v>329</v>
      </c>
      <c r="F3221" s="5">
        <v>1</v>
      </c>
      <c r="G3221" s="433" t="s">
        <v>12</v>
      </c>
      <c r="H3221" s="379">
        <v>2</v>
      </c>
      <c r="I3221" s="13" t="s">
        <v>99</v>
      </c>
      <c r="J3221" s="169">
        <v>0</v>
      </c>
      <c r="K3221" s="170">
        <v>0</v>
      </c>
      <c r="L3221" s="170">
        <v>0</v>
      </c>
      <c r="M3221" s="170">
        <v>0</v>
      </c>
      <c r="N3221" s="392">
        <v>0</v>
      </c>
      <c r="O3221" s="184"/>
      <c r="P3221" s="185"/>
      <c r="Q3221" s="185"/>
      <c r="R3221" s="185"/>
      <c r="S3221" s="186"/>
    </row>
    <row r="3222" spans="1:19" ht="25.5" outlineLevel="2">
      <c r="A3222" s="12" t="s">
        <v>7</v>
      </c>
      <c r="B3222" s="2">
        <v>5</v>
      </c>
      <c r="C3222" s="370">
        <v>502101</v>
      </c>
      <c r="D3222" s="370">
        <v>210101</v>
      </c>
      <c r="E3222" s="5" t="s">
        <v>329</v>
      </c>
      <c r="F3222" s="5">
        <v>1</v>
      </c>
      <c r="G3222" s="433" t="s">
        <v>12</v>
      </c>
      <c r="H3222" s="379">
        <v>3</v>
      </c>
      <c r="I3222" s="13" t="s">
        <v>100</v>
      </c>
      <c r="J3222" s="169">
        <v>0</v>
      </c>
      <c r="K3222" s="170">
        <v>0</v>
      </c>
      <c r="L3222" s="170">
        <v>0</v>
      </c>
      <c r="M3222" s="170">
        <v>0</v>
      </c>
      <c r="N3222" s="392">
        <v>0</v>
      </c>
      <c r="O3222" s="184"/>
      <c r="P3222" s="185"/>
      <c r="Q3222" s="185"/>
      <c r="R3222" s="185"/>
      <c r="S3222" s="186"/>
    </row>
    <row r="3223" spans="1:19" ht="25.5" outlineLevel="2">
      <c r="A3223" s="12" t="s">
        <v>7</v>
      </c>
      <c r="B3223" s="2">
        <v>5</v>
      </c>
      <c r="C3223" s="370">
        <v>502101</v>
      </c>
      <c r="D3223" s="370">
        <v>210101</v>
      </c>
      <c r="E3223" s="5" t="s">
        <v>329</v>
      </c>
      <c r="F3223" s="5">
        <v>1</v>
      </c>
      <c r="G3223" s="433" t="s">
        <v>12</v>
      </c>
      <c r="H3223" s="379">
        <v>4</v>
      </c>
      <c r="I3223" s="13" t="s">
        <v>101</v>
      </c>
      <c r="J3223" s="169">
        <v>0</v>
      </c>
      <c r="K3223" s="170">
        <v>0</v>
      </c>
      <c r="L3223" s="170">
        <v>0</v>
      </c>
      <c r="M3223" s="170">
        <v>0</v>
      </c>
      <c r="N3223" s="392">
        <v>0</v>
      </c>
      <c r="O3223" s="184"/>
      <c r="P3223" s="185"/>
      <c r="Q3223" s="185"/>
      <c r="R3223" s="185"/>
      <c r="S3223" s="186"/>
    </row>
    <row r="3224" spans="1:19" ht="25.5" outlineLevel="2">
      <c r="A3224" s="12" t="s">
        <v>7</v>
      </c>
      <c r="B3224" s="2">
        <v>5</v>
      </c>
      <c r="C3224" s="370">
        <v>502101</v>
      </c>
      <c r="D3224" s="370">
        <v>210101</v>
      </c>
      <c r="E3224" s="5" t="s">
        <v>329</v>
      </c>
      <c r="F3224" s="5">
        <v>1</v>
      </c>
      <c r="G3224" s="433" t="s">
        <v>12</v>
      </c>
      <c r="H3224" s="379" t="s">
        <v>302</v>
      </c>
      <c r="I3224" s="13" t="s">
        <v>102</v>
      </c>
      <c r="J3224" s="169">
        <v>0</v>
      </c>
      <c r="K3224" s="170">
        <v>0</v>
      </c>
      <c r="L3224" s="170">
        <v>0</v>
      </c>
      <c r="M3224" s="170">
        <v>0</v>
      </c>
      <c r="N3224" s="392">
        <v>0</v>
      </c>
      <c r="O3224" s="184"/>
      <c r="P3224" s="185"/>
      <c r="Q3224" s="185"/>
      <c r="R3224" s="185"/>
      <c r="S3224" s="186"/>
    </row>
    <row r="3225" spans="1:19" ht="25.5" outlineLevel="2">
      <c r="A3225" s="12" t="s">
        <v>7</v>
      </c>
      <c r="B3225" s="2">
        <v>5</v>
      </c>
      <c r="C3225" s="370">
        <v>502101</v>
      </c>
      <c r="D3225" s="370">
        <v>210101</v>
      </c>
      <c r="E3225" s="5" t="s">
        <v>329</v>
      </c>
      <c r="F3225" s="5">
        <v>1</v>
      </c>
      <c r="G3225" s="433" t="s">
        <v>12</v>
      </c>
      <c r="H3225" s="379">
        <v>6</v>
      </c>
      <c r="I3225" s="13" t="s">
        <v>103</v>
      </c>
      <c r="J3225" s="169">
        <v>0</v>
      </c>
      <c r="K3225" s="170">
        <v>0</v>
      </c>
      <c r="L3225" s="170">
        <v>0</v>
      </c>
      <c r="M3225" s="170">
        <v>0</v>
      </c>
      <c r="N3225" s="392">
        <v>0</v>
      </c>
      <c r="O3225" s="184"/>
      <c r="P3225" s="185"/>
      <c r="Q3225" s="185"/>
      <c r="R3225" s="185"/>
      <c r="S3225" s="186"/>
    </row>
    <row r="3226" spans="1:19" ht="25.5" outlineLevel="2">
      <c r="A3226" s="12" t="s">
        <v>7</v>
      </c>
      <c r="B3226" s="2">
        <v>5</v>
      </c>
      <c r="C3226" s="370">
        <v>502101</v>
      </c>
      <c r="D3226" s="370">
        <v>210101</v>
      </c>
      <c r="E3226" s="5" t="s">
        <v>329</v>
      </c>
      <c r="F3226" s="5">
        <v>1</v>
      </c>
      <c r="G3226" s="433" t="s">
        <v>12</v>
      </c>
      <c r="H3226" s="379">
        <v>7</v>
      </c>
      <c r="I3226" s="13" t="s">
        <v>104</v>
      </c>
      <c r="J3226" s="169">
        <v>0</v>
      </c>
      <c r="K3226" s="170">
        <v>0</v>
      </c>
      <c r="L3226" s="170">
        <v>0</v>
      </c>
      <c r="M3226" s="170">
        <v>0</v>
      </c>
      <c r="N3226" s="392">
        <v>0</v>
      </c>
      <c r="O3226" s="184"/>
      <c r="P3226" s="185"/>
      <c r="Q3226" s="185"/>
      <c r="R3226" s="185"/>
      <c r="S3226" s="186"/>
    </row>
    <row r="3227" spans="1:19" ht="25.5" outlineLevel="2">
      <c r="A3227" s="12" t="s">
        <v>7</v>
      </c>
      <c r="B3227" s="2">
        <v>5</v>
      </c>
      <c r="C3227" s="370">
        <v>502101</v>
      </c>
      <c r="D3227" s="370">
        <v>210101</v>
      </c>
      <c r="E3227" s="5" t="s">
        <v>329</v>
      </c>
      <c r="F3227" s="5">
        <v>1</v>
      </c>
      <c r="G3227" s="433" t="s">
        <v>12</v>
      </c>
      <c r="H3227" s="379">
        <v>8</v>
      </c>
      <c r="I3227" s="13" t="s">
        <v>105</v>
      </c>
      <c r="J3227" s="169">
        <v>0</v>
      </c>
      <c r="K3227" s="170">
        <v>0</v>
      </c>
      <c r="L3227" s="170">
        <v>0</v>
      </c>
      <c r="M3227" s="170">
        <v>0</v>
      </c>
      <c r="N3227" s="392">
        <v>0</v>
      </c>
      <c r="O3227" s="184"/>
      <c r="P3227" s="185"/>
      <c r="Q3227" s="185"/>
      <c r="R3227" s="185"/>
      <c r="S3227" s="186"/>
    </row>
    <row r="3228" spans="1:19" ht="25.5" outlineLevel="2">
      <c r="A3228" s="12" t="s">
        <v>7</v>
      </c>
      <c r="B3228" s="2">
        <v>5</v>
      </c>
      <c r="C3228" s="370">
        <v>502101</v>
      </c>
      <c r="D3228" s="370">
        <v>210101</v>
      </c>
      <c r="E3228" s="5" t="s">
        <v>329</v>
      </c>
      <c r="F3228" s="5">
        <v>1</v>
      </c>
      <c r="G3228" s="433" t="s">
        <v>12</v>
      </c>
      <c r="H3228" s="379">
        <v>9</v>
      </c>
      <c r="I3228" s="13" t="s">
        <v>106</v>
      </c>
      <c r="J3228" s="169">
        <v>1753</v>
      </c>
      <c r="K3228" s="170">
        <v>417</v>
      </c>
      <c r="L3228" s="170">
        <v>478</v>
      </c>
      <c r="M3228" s="170">
        <v>429</v>
      </c>
      <c r="N3228" s="392">
        <v>429</v>
      </c>
      <c r="O3228" s="184"/>
      <c r="P3228" s="185"/>
      <c r="Q3228" s="185"/>
      <c r="R3228" s="185"/>
      <c r="S3228" s="186"/>
    </row>
    <row r="3229" spans="1:19" ht="25.5" outlineLevel="2">
      <c r="A3229" s="12" t="s">
        <v>7</v>
      </c>
      <c r="B3229" s="2">
        <v>5</v>
      </c>
      <c r="C3229" s="370">
        <v>502101</v>
      </c>
      <c r="D3229" s="370">
        <v>210101</v>
      </c>
      <c r="E3229" s="5" t="s">
        <v>329</v>
      </c>
      <c r="F3229" s="5">
        <v>1</v>
      </c>
      <c r="G3229" s="433" t="s">
        <v>12</v>
      </c>
      <c r="H3229" s="379">
        <v>10</v>
      </c>
      <c r="I3229" s="13" t="s">
        <v>107</v>
      </c>
      <c r="J3229" s="169">
        <v>957</v>
      </c>
      <c r="K3229" s="170">
        <v>239</v>
      </c>
      <c r="L3229" s="170">
        <v>239</v>
      </c>
      <c r="M3229" s="170">
        <v>239</v>
      </c>
      <c r="N3229" s="392">
        <v>240</v>
      </c>
      <c r="O3229" s="184"/>
      <c r="P3229" s="185"/>
      <c r="Q3229" s="185"/>
      <c r="R3229" s="185"/>
      <c r="S3229" s="186"/>
    </row>
    <row r="3230" spans="1:19" ht="25.5" outlineLevel="2">
      <c r="A3230" s="12" t="s">
        <v>7</v>
      </c>
      <c r="B3230" s="2">
        <v>5</v>
      </c>
      <c r="C3230" s="370">
        <v>502101</v>
      </c>
      <c r="D3230" s="370">
        <v>210101</v>
      </c>
      <c r="E3230" s="5" t="s">
        <v>329</v>
      </c>
      <c r="F3230" s="5">
        <v>1</v>
      </c>
      <c r="G3230" s="433" t="s">
        <v>12</v>
      </c>
      <c r="H3230" s="379">
        <v>11</v>
      </c>
      <c r="I3230" s="13" t="s">
        <v>108</v>
      </c>
      <c r="J3230" s="169">
        <v>0</v>
      </c>
      <c r="K3230" s="170">
        <v>0</v>
      </c>
      <c r="L3230" s="170">
        <v>0</v>
      </c>
      <c r="M3230" s="170">
        <v>0</v>
      </c>
      <c r="N3230" s="392">
        <v>0</v>
      </c>
      <c r="O3230" s="184"/>
      <c r="P3230" s="185"/>
      <c r="Q3230" s="185"/>
      <c r="R3230" s="185"/>
      <c r="S3230" s="186"/>
    </row>
    <row r="3231" spans="1:19" ht="25.5" outlineLevel="2">
      <c r="A3231" s="12" t="s">
        <v>7</v>
      </c>
      <c r="B3231" s="2">
        <v>5</v>
      </c>
      <c r="C3231" s="370">
        <v>502101</v>
      </c>
      <c r="D3231" s="370">
        <v>210101</v>
      </c>
      <c r="E3231" s="5" t="s">
        <v>329</v>
      </c>
      <c r="F3231" s="5">
        <v>1</v>
      </c>
      <c r="G3231" s="433" t="s">
        <v>12</v>
      </c>
      <c r="H3231" s="379" t="s">
        <v>304</v>
      </c>
      <c r="I3231" s="13" t="s">
        <v>109</v>
      </c>
      <c r="J3231" s="169">
        <v>0</v>
      </c>
      <c r="K3231" s="170">
        <v>0</v>
      </c>
      <c r="L3231" s="170">
        <v>0</v>
      </c>
      <c r="M3231" s="170">
        <v>0</v>
      </c>
      <c r="N3231" s="392">
        <v>0</v>
      </c>
      <c r="O3231" s="184"/>
      <c r="P3231" s="185"/>
      <c r="Q3231" s="185"/>
      <c r="R3231" s="185"/>
      <c r="S3231" s="186"/>
    </row>
    <row r="3232" spans="1:19" ht="25.5" outlineLevel="2">
      <c r="A3232" s="12" t="s">
        <v>7</v>
      </c>
      <c r="B3232" s="2">
        <v>5</v>
      </c>
      <c r="C3232" s="370">
        <v>502101</v>
      </c>
      <c r="D3232" s="370">
        <v>210101</v>
      </c>
      <c r="E3232" s="5" t="s">
        <v>329</v>
      </c>
      <c r="F3232" s="5">
        <v>1</v>
      </c>
      <c r="G3232" s="433" t="s">
        <v>12</v>
      </c>
      <c r="H3232" s="379">
        <v>15</v>
      </c>
      <c r="I3232" s="13" t="s">
        <v>110</v>
      </c>
      <c r="J3232" s="169">
        <v>243</v>
      </c>
      <c r="K3232" s="170">
        <v>77</v>
      </c>
      <c r="L3232" s="170">
        <v>56</v>
      </c>
      <c r="M3232" s="170">
        <v>56</v>
      </c>
      <c r="N3232" s="392">
        <v>54</v>
      </c>
      <c r="O3232" s="184"/>
      <c r="P3232" s="185"/>
      <c r="Q3232" s="185"/>
      <c r="R3232" s="185"/>
      <c r="S3232" s="186"/>
    </row>
    <row r="3233" spans="1:19" ht="25.5" outlineLevel="2">
      <c r="A3233" s="12" t="s">
        <v>7</v>
      </c>
      <c r="B3233" s="2">
        <v>5</v>
      </c>
      <c r="C3233" s="370">
        <v>502101</v>
      </c>
      <c r="D3233" s="370">
        <v>210101</v>
      </c>
      <c r="E3233" s="5" t="s">
        <v>329</v>
      </c>
      <c r="F3233" s="5">
        <v>1</v>
      </c>
      <c r="G3233" s="433" t="s">
        <v>12</v>
      </c>
      <c r="H3233" s="379">
        <v>19</v>
      </c>
      <c r="I3233" s="13" t="s">
        <v>111</v>
      </c>
      <c r="J3233" s="169">
        <v>0</v>
      </c>
      <c r="K3233" s="170">
        <v>0</v>
      </c>
      <c r="L3233" s="170">
        <v>0</v>
      </c>
      <c r="M3233" s="170">
        <v>0</v>
      </c>
      <c r="N3233" s="392">
        <v>0</v>
      </c>
      <c r="O3233" s="184"/>
      <c r="P3233" s="185"/>
      <c r="Q3233" s="185"/>
      <c r="R3233" s="185"/>
      <c r="S3233" s="186"/>
    </row>
    <row r="3234" spans="1:19" ht="25.5" outlineLevel="2">
      <c r="A3234" s="12" t="s">
        <v>7</v>
      </c>
      <c r="B3234" s="2">
        <v>5</v>
      </c>
      <c r="C3234" s="370">
        <v>502101</v>
      </c>
      <c r="D3234" s="370">
        <v>210101</v>
      </c>
      <c r="E3234" s="5" t="s">
        <v>329</v>
      </c>
      <c r="F3234" s="5">
        <v>1</v>
      </c>
      <c r="G3234" s="433" t="s">
        <v>12</v>
      </c>
      <c r="H3234" s="379" t="s">
        <v>316</v>
      </c>
      <c r="I3234" s="13" t="s">
        <v>112</v>
      </c>
      <c r="J3234" s="169">
        <v>3542</v>
      </c>
      <c r="K3234" s="170">
        <v>860</v>
      </c>
      <c r="L3234" s="170">
        <v>914</v>
      </c>
      <c r="M3234" s="170">
        <v>884</v>
      </c>
      <c r="N3234" s="392">
        <v>884</v>
      </c>
      <c r="O3234" s="184"/>
      <c r="P3234" s="185"/>
      <c r="Q3234" s="185"/>
      <c r="R3234" s="185"/>
      <c r="S3234" s="186"/>
    </row>
    <row r="3235" spans="1:19" ht="25.5" outlineLevel="2">
      <c r="A3235" s="12" t="s">
        <v>7</v>
      </c>
      <c r="B3235" s="2">
        <v>5</v>
      </c>
      <c r="C3235" s="370">
        <v>502101</v>
      </c>
      <c r="D3235" s="370">
        <v>210101</v>
      </c>
      <c r="E3235" s="5" t="s">
        <v>329</v>
      </c>
      <c r="F3235" s="5">
        <v>1</v>
      </c>
      <c r="G3235" s="433" t="s">
        <v>12</v>
      </c>
      <c r="H3235" s="379" t="s">
        <v>296</v>
      </c>
      <c r="I3235" s="13" t="s">
        <v>113</v>
      </c>
      <c r="J3235" s="169">
        <v>957</v>
      </c>
      <c r="K3235" s="170">
        <v>237</v>
      </c>
      <c r="L3235" s="170">
        <v>240</v>
      </c>
      <c r="M3235" s="170">
        <v>240</v>
      </c>
      <c r="N3235" s="392">
        <v>240</v>
      </c>
      <c r="O3235" s="184"/>
      <c r="P3235" s="185"/>
      <c r="Q3235" s="185"/>
      <c r="R3235" s="185"/>
      <c r="S3235" s="186"/>
    </row>
    <row r="3236" spans="1:19" ht="25.5" outlineLevel="2">
      <c r="A3236" s="12" t="s">
        <v>7</v>
      </c>
      <c r="B3236" s="2">
        <v>5</v>
      </c>
      <c r="C3236" s="370">
        <v>502101</v>
      </c>
      <c r="D3236" s="370">
        <v>210101</v>
      </c>
      <c r="E3236" s="5" t="s">
        <v>329</v>
      </c>
      <c r="F3236" s="5">
        <v>1</v>
      </c>
      <c r="G3236" s="433" t="s">
        <v>12</v>
      </c>
      <c r="H3236" s="379">
        <v>23</v>
      </c>
      <c r="I3236" s="13" t="s">
        <v>114</v>
      </c>
      <c r="J3236" s="169">
        <v>1080</v>
      </c>
      <c r="K3236" s="170">
        <v>255</v>
      </c>
      <c r="L3236" s="170">
        <v>275</v>
      </c>
      <c r="M3236" s="170">
        <v>275</v>
      </c>
      <c r="N3236" s="392">
        <v>275</v>
      </c>
      <c r="O3236" s="184"/>
      <c r="P3236" s="185"/>
      <c r="Q3236" s="185"/>
      <c r="R3236" s="185"/>
      <c r="S3236" s="186"/>
    </row>
    <row r="3237" spans="1:19" ht="25.5" outlineLevel="2">
      <c r="A3237" s="12" t="s">
        <v>7</v>
      </c>
      <c r="B3237" s="2">
        <v>5</v>
      </c>
      <c r="C3237" s="370">
        <v>502101</v>
      </c>
      <c r="D3237" s="370">
        <v>210101</v>
      </c>
      <c r="E3237" s="5" t="s">
        <v>329</v>
      </c>
      <c r="F3237" s="5">
        <v>1</v>
      </c>
      <c r="G3237" s="433" t="s">
        <v>12</v>
      </c>
      <c r="H3237" s="379">
        <v>24</v>
      </c>
      <c r="I3237" s="13" t="s">
        <v>115</v>
      </c>
      <c r="J3237" s="169">
        <v>809</v>
      </c>
      <c r="K3237" s="170">
        <v>202</v>
      </c>
      <c r="L3237" s="170">
        <v>202</v>
      </c>
      <c r="M3237" s="170">
        <v>202</v>
      </c>
      <c r="N3237" s="392">
        <v>203</v>
      </c>
      <c r="O3237" s="184"/>
      <c r="P3237" s="185"/>
      <c r="Q3237" s="185"/>
      <c r="R3237" s="185"/>
      <c r="S3237" s="186"/>
    </row>
    <row r="3238" spans="1:19" ht="25.5" outlineLevel="2">
      <c r="A3238" s="12" t="s">
        <v>7</v>
      </c>
      <c r="B3238" s="2">
        <v>5</v>
      </c>
      <c r="C3238" s="370">
        <v>502101</v>
      </c>
      <c r="D3238" s="370">
        <v>210101</v>
      </c>
      <c r="E3238" s="5" t="s">
        <v>329</v>
      </c>
      <c r="F3238" s="5">
        <v>1</v>
      </c>
      <c r="G3238" s="433" t="s">
        <v>12</v>
      </c>
      <c r="H3238" s="379">
        <v>25</v>
      </c>
      <c r="I3238" s="13" t="s">
        <v>116</v>
      </c>
      <c r="J3238" s="169">
        <v>1120</v>
      </c>
      <c r="K3238" s="170">
        <v>280</v>
      </c>
      <c r="L3238" s="170">
        <v>280</v>
      </c>
      <c r="M3238" s="170">
        <v>280</v>
      </c>
      <c r="N3238" s="392">
        <v>280</v>
      </c>
      <c r="O3238" s="184"/>
      <c r="P3238" s="185"/>
      <c r="Q3238" s="185"/>
      <c r="R3238" s="185"/>
      <c r="S3238" s="186"/>
    </row>
    <row r="3239" spans="1:19" ht="25.5" outlineLevel="2">
      <c r="A3239" s="12" t="s">
        <v>7</v>
      </c>
      <c r="B3239" s="2">
        <v>5</v>
      </c>
      <c r="C3239" s="370">
        <v>502101</v>
      </c>
      <c r="D3239" s="370">
        <v>210101</v>
      </c>
      <c r="E3239" s="5" t="s">
        <v>329</v>
      </c>
      <c r="F3239" s="5">
        <v>1</v>
      </c>
      <c r="G3239" s="433" t="s">
        <v>12</v>
      </c>
      <c r="H3239" s="379">
        <v>30</v>
      </c>
      <c r="I3239" s="13" t="s">
        <v>117</v>
      </c>
      <c r="J3239" s="169">
        <v>0</v>
      </c>
      <c r="K3239" s="170">
        <v>0</v>
      </c>
      <c r="L3239" s="170">
        <v>0</v>
      </c>
      <c r="M3239" s="170">
        <v>0</v>
      </c>
      <c r="N3239" s="392">
        <v>0</v>
      </c>
      <c r="O3239" s="184"/>
      <c r="P3239" s="185"/>
      <c r="Q3239" s="185"/>
      <c r="R3239" s="185"/>
      <c r="S3239" s="186"/>
    </row>
    <row r="3240" spans="1:19" ht="25.5" outlineLevel="2">
      <c r="A3240" s="12" t="s">
        <v>7</v>
      </c>
      <c r="B3240" s="2">
        <v>5</v>
      </c>
      <c r="C3240" s="370">
        <v>502101</v>
      </c>
      <c r="D3240" s="370">
        <v>210101</v>
      </c>
      <c r="E3240" s="5" t="s">
        <v>329</v>
      </c>
      <c r="F3240" s="5">
        <v>1</v>
      </c>
      <c r="G3240" s="433" t="s">
        <v>12</v>
      </c>
      <c r="H3240" s="379">
        <v>31</v>
      </c>
      <c r="I3240" s="13" t="s">
        <v>118</v>
      </c>
      <c r="J3240" s="169">
        <v>0</v>
      </c>
      <c r="K3240" s="170">
        <v>0</v>
      </c>
      <c r="L3240" s="170">
        <v>0</v>
      </c>
      <c r="M3240" s="170">
        <v>0</v>
      </c>
      <c r="N3240" s="392">
        <v>0</v>
      </c>
      <c r="O3240" s="184"/>
      <c r="P3240" s="185"/>
      <c r="Q3240" s="185"/>
      <c r="R3240" s="185"/>
      <c r="S3240" s="186"/>
    </row>
    <row r="3241" spans="1:19" ht="25.5" outlineLevel="2">
      <c r="A3241" s="12" t="s">
        <v>7</v>
      </c>
      <c r="B3241" s="2">
        <v>5</v>
      </c>
      <c r="C3241" s="370">
        <v>502101</v>
      </c>
      <c r="D3241" s="370">
        <v>210101</v>
      </c>
      <c r="E3241" s="5" t="s">
        <v>329</v>
      </c>
      <c r="F3241" s="5">
        <v>1</v>
      </c>
      <c r="G3241" s="433" t="s">
        <v>12</v>
      </c>
      <c r="H3241" s="379">
        <v>32</v>
      </c>
      <c r="I3241" s="13" t="s">
        <v>119</v>
      </c>
      <c r="J3241" s="169">
        <v>0</v>
      </c>
      <c r="K3241" s="170">
        <v>0</v>
      </c>
      <c r="L3241" s="170">
        <v>0</v>
      </c>
      <c r="M3241" s="170">
        <v>0</v>
      </c>
      <c r="N3241" s="392">
        <v>0</v>
      </c>
      <c r="O3241" s="184"/>
      <c r="P3241" s="185"/>
      <c r="Q3241" s="185"/>
      <c r="R3241" s="185"/>
      <c r="S3241" s="186"/>
    </row>
    <row r="3242" spans="1:19" ht="38.25" outlineLevel="2">
      <c r="A3242" s="12" t="s">
        <v>7</v>
      </c>
      <c r="B3242" s="2">
        <v>5</v>
      </c>
      <c r="C3242" s="370">
        <v>502101</v>
      </c>
      <c r="D3242" s="370">
        <v>210101</v>
      </c>
      <c r="E3242" s="5" t="s">
        <v>329</v>
      </c>
      <c r="F3242" s="5">
        <v>1</v>
      </c>
      <c r="G3242" s="433" t="s">
        <v>12</v>
      </c>
      <c r="H3242" s="379">
        <v>35</v>
      </c>
      <c r="I3242" s="13" t="s">
        <v>120</v>
      </c>
      <c r="J3242" s="169">
        <v>84</v>
      </c>
      <c r="K3242" s="170">
        <v>21</v>
      </c>
      <c r="L3242" s="170">
        <v>21</v>
      </c>
      <c r="M3242" s="170">
        <v>21</v>
      </c>
      <c r="N3242" s="392">
        <v>21</v>
      </c>
      <c r="O3242" s="184"/>
      <c r="P3242" s="185"/>
      <c r="Q3242" s="185"/>
      <c r="R3242" s="185"/>
      <c r="S3242" s="186"/>
    </row>
    <row r="3243" spans="1:19" ht="25.5" outlineLevel="2">
      <c r="A3243" s="12" t="s">
        <v>7</v>
      </c>
      <c r="B3243" s="2">
        <v>5</v>
      </c>
      <c r="C3243" s="370">
        <v>502101</v>
      </c>
      <c r="D3243" s="370">
        <v>210101</v>
      </c>
      <c r="E3243" s="5" t="s">
        <v>329</v>
      </c>
      <c r="F3243" s="5">
        <v>1</v>
      </c>
      <c r="G3243" s="433" t="s">
        <v>12</v>
      </c>
      <c r="H3243" s="379">
        <v>40</v>
      </c>
      <c r="I3243" s="13" t="s">
        <v>121</v>
      </c>
      <c r="J3243" s="169">
        <v>966</v>
      </c>
      <c r="K3243" s="170">
        <v>210</v>
      </c>
      <c r="L3243" s="170">
        <v>268</v>
      </c>
      <c r="M3243" s="170">
        <v>245</v>
      </c>
      <c r="N3243" s="392">
        <v>243</v>
      </c>
      <c r="O3243" s="184"/>
      <c r="P3243" s="185"/>
      <c r="Q3243" s="185"/>
      <c r="R3243" s="185"/>
      <c r="S3243" s="186"/>
    </row>
    <row r="3244" spans="1:19" ht="25.5" outlineLevel="2">
      <c r="A3244" s="12" t="s">
        <v>7</v>
      </c>
      <c r="B3244" s="2">
        <v>5</v>
      </c>
      <c r="C3244" s="370">
        <v>502101</v>
      </c>
      <c r="D3244" s="370">
        <v>210101</v>
      </c>
      <c r="E3244" s="5" t="s">
        <v>329</v>
      </c>
      <c r="F3244" s="5">
        <v>1</v>
      </c>
      <c r="G3244" s="433" t="s">
        <v>12</v>
      </c>
      <c r="H3244" s="379">
        <v>68</v>
      </c>
      <c r="I3244" s="13" t="s">
        <v>122</v>
      </c>
      <c r="J3244" s="169">
        <v>0</v>
      </c>
      <c r="K3244" s="170">
        <v>0</v>
      </c>
      <c r="L3244" s="170">
        <v>0</v>
      </c>
      <c r="M3244" s="170">
        <v>0</v>
      </c>
      <c r="N3244" s="392">
        <v>0</v>
      </c>
      <c r="O3244" s="184"/>
      <c r="P3244" s="185"/>
      <c r="Q3244" s="185"/>
      <c r="R3244" s="185"/>
      <c r="S3244" s="186"/>
    </row>
    <row r="3245" spans="1:19" ht="38.25" outlineLevel="2">
      <c r="A3245" s="12" t="s">
        <v>7</v>
      </c>
      <c r="B3245" s="2">
        <v>5</v>
      </c>
      <c r="C3245" s="370">
        <v>502101</v>
      </c>
      <c r="D3245" s="370">
        <v>210101</v>
      </c>
      <c r="E3245" s="5" t="s">
        <v>329</v>
      </c>
      <c r="F3245" s="5">
        <v>1</v>
      </c>
      <c r="G3245" s="433" t="s">
        <v>12</v>
      </c>
      <c r="H3245" s="379">
        <v>91</v>
      </c>
      <c r="I3245" s="13" t="s">
        <v>123</v>
      </c>
      <c r="J3245" s="169">
        <v>0</v>
      </c>
      <c r="K3245" s="170">
        <v>0</v>
      </c>
      <c r="L3245" s="170">
        <v>0</v>
      </c>
      <c r="M3245" s="170">
        <v>0</v>
      </c>
      <c r="N3245" s="392">
        <v>0</v>
      </c>
      <c r="O3245" s="184"/>
      <c r="P3245" s="185"/>
      <c r="Q3245" s="185"/>
      <c r="R3245" s="185"/>
      <c r="S3245" s="186"/>
    </row>
    <row r="3246" spans="1:19" outlineLevel="1" collapsed="1">
      <c r="A3246" s="123"/>
      <c r="B3246" s="124">
        <v>5</v>
      </c>
      <c r="C3246" s="155">
        <v>502101</v>
      </c>
      <c r="D3246" s="155">
        <v>210101</v>
      </c>
      <c r="E3246" s="126"/>
      <c r="F3246" s="126">
        <v>1</v>
      </c>
      <c r="G3246" s="434" t="s">
        <v>12</v>
      </c>
      <c r="H3246" s="380"/>
      <c r="I3246" s="127"/>
      <c r="J3246" s="171">
        <v>13107</v>
      </c>
      <c r="K3246" s="172">
        <v>3197</v>
      </c>
      <c r="L3246" s="172">
        <v>3372</v>
      </c>
      <c r="M3246" s="172">
        <v>3270</v>
      </c>
      <c r="N3246" s="393">
        <v>3268</v>
      </c>
      <c r="O3246" s="187">
        <v>266433.27851905662</v>
      </c>
      <c r="P3246" s="188">
        <v>64858.800853658533</v>
      </c>
      <c r="Q3246" s="188">
        <v>68297.223036458614</v>
      </c>
      <c r="R3246" s="188">
        <v>66638.799586776862</v>
      </c>
      <c r="S3246" s="189">
        <v>66638.455042162605</v>
      </c>
    </row>
    <row r="3247" spans="1:19" ht="25.5" outlineLevel="2">
      <c r="A3247" s="12" t="s">
        <v>7</v>
      </c>
      <c r="B3247" s="2">
        <v>5</v>
      </c>
      <c r="C3247" s="370">
        <v>502102</v>
      </c>
      <c r="D3247" s="370">
        <v>210102</v>
      </c>
      <c r="E3247" s="5" t="s">
        <v>330</v>
      </c>
      <c r="F3247" s="5">
        <v>1</v>
      </c>
      <c r="G3247" s="433" t="s">
        <v>12</v>
      </c>
      <c r="H3247" s="379" t="s">
        <v>701</v>
      </c>
      <c r="I3247" s="13" t="s">
        <v>98</v>
      </c>
      <c r="J3247" s="169">
        <v>0</v>
      </c>
      <c r="K3247" s="170">
        <v>0</v>
      </c>
      <c r="L3247" s="170">
        <v>0</v>
      </c>
      <c r="M3247" s="170">
        <v>0</v>
      </c>
      <c r="N3247" s="392">
        <v>0</v>
      </c>
      <c r="O3247" s="184"/>
      <c r="P3247" s="185"/>
      <c r="Q3247" s="185"/>
      <c r="R3247" s="185"/>
      <c r="S3247" s="186"/>
    </row>
    <row r="3248" spans="1:19" ht="25.5" outlineLevel="2">
      <c r="A3248" s="12" t="s">
        <v>7</v>
      </c>
      <c r="B3248" s="2">
        <v>5</v>
      </c>
      <c r="C3248" s="370">
        <v>502102</v>
      </c>
      <c r="D3248" s="370">
        <v>210102</v>
      </c>
      <c r="E3248" s="5" t="s">
        <v>330</v>
      </c>
      <c r="F3248" s="5">
        <v>1</v>
      </c>
      <c r="G3248" s="433" t="s">
        <v>12</v>
      </c>
      <c r="H3248" s="379">
        <v>2</v>
      </c>
      <c r="I3248" s="13" t="s">
        <v>99</v>
      </c>
      <c r="J3248" s="169">
        <v>0</v>
      </c>
      <c r="K3248" s="170">
        <v>0</v>
      </c>
      <c r="L3248" s="170">
        <v>0</v>
      </c>
      <c r="M3248" s="170">
        <v>0</v>
      </c>
      <c r="N3248" s="392">
        <v>0</v>
      </c>
      <c r="O3248" s="184"/>
      <c r="P3248" s="185"/>
      <c r="Q3248" s="185"/>
      <c r="R3248" s="185"/>
      <c r="S3248" s="186"/>
    </row>
    <row r="3249" spans="1:19" ht="25.5" outlineLevel="2">
      <c r="A3249" s="12" t="s">
        <v>7</v>
      </c>
      <c r="B3249" s="2">
        <v>5</v>
      </c>
      <c r="C3249" s="370">
        <v>502102</v>
      </c>
      <c r="D3249" s="370">
        <v>210102</v>
      </c>
      <c r="E3249" s="5" t="s">
        <v>330</v>
      </c>
      <c r="F3249" s="5">
        <v>1</v>
      </c>
      <c r="G3249" s="433" t="s">
        <v>12</v>
      </c>
      <c r="H3249" s="379">
        <v>3</v>
      </c>
      <c r="I3249" s="13" t="s">
        <v>100</v>
      </c>
      <c r="J3249" s="169">
        <v>0</v>
      </c>
      <c r="K3249" s="170">
        <v>0</v>
      </c>
      <c r="L3249" s="170">
        <v>0</v>
      </c>
      <c r="M3249" s="170">
        <v>0</v>
      </c>
      <c r="N3249" s="392">
        <v>0</v>
      </c>
      <c r="O3249" s="184"/>
      <c r="P3249" s="185"/>
      <c r="Q3249" s="185"/>
      <c r="R3249" s="185"/>
      <c r="S3249" s="186"/>
    </row>
    <row r="3250" spans="1:19" ht="25.5" outlineLevel="2">
      <c r="A3250" s="12" t="s">
        <v>7</v>
      </c>
      <c r="B3250" s="2">
        <v>5</v>
      </c>
      <c r="C3250" s="370">
        <v>502102</v>
      </c>
      <c r="D3250" s="370">
        <v>210102</v>
      </c>
      <c r="E3250" s="5" t="s">
        <v>330</v>
      </c>
      <c r="F3250" s="5">
        <v>1</v>
      </c>
      <c r="G3250" s="433" t="s">
        <v>12</v>
      </c>
      <c r="H3250" s="379">
        <v>4</v>
      </c>
      <c r="I3250" s="13" t="s">
        <v>101</v>
      </c>
      <c r="J3250" s="169">
        <v>0</v>
      </c>
      <c r="K3250" s="170">
        <v>0</v>
      </c>
      <c r="L3250" s="170">
        <v>0</v>
      </c>
      <c r="M3250" s="170">
        <v>0</v>
      </c>
      <c r="N3250" s="392">
        <v>0</v>
      </c>
      <c r="O3250" s="184"/>
      <c r="P3250" s="185"/>
      <c r="Q3250" s="185"/>
      <c r="R3250" s="185"/>
      <c r="S3250" s="186"/>
    </row>
    <row r="3251" spans="1:19" ht="25.5" outlineLevel="2">
      <c r="A3251" s="12" t="s">
        <v>7</v>
      </c>
      <c r="B3251" s="2">
        <v>5</v>
      </c>
      <c r="C3251" s="370">
        <v>502102</v>
      </c>
      <c r="D3251" s="370">
        <v>210102</v>
      </c>
      <c r="E3251" s="5" t="s">
        <v>330</v>
      </c>
      <c r="F3251" s="5">
        <v>1</v>
      </c>
      <c r="G3251" s="433" t="s">
        <v>12</v>
      </c>
      <c r="H3251" s="379" t="s">
        <v>302</v>
      </c>
      <c r="I3251" s="13" t="s">
        <v>102</v>
      </c>
      <c r="J3251" s="169">
        <v>0</v>
      </c>
      <c r="K3251" s="170">
        <v>0</v>
      </c>
      <c r="L3251" s="170">
        <v>0</v>
      </c>
      <c r="M3251" s="170">
        <v>0</v>
      </c>
      <c r="N3251" s="392">
        <v>0</v>
      </c>
      <c r="O3251" s="184"/>
      <c r="P3251" s="185"/>
      <c r="Q3251" s="185"/>
      <c r="R3251" s="185"/>
      <c r="S3251" s="186"/>
    </row>
    <row r="3252" spans="1:19" ht="25.5" outlineLevel="2">
      <c r="A3252" s="12" t="s">
        <v>7</v>
      </c>
      <c r="B3252" s="2">
        <v>5</v>
      </c>
      <c r="C3252" s="370">
        <v>502102</v>
      </c>
      <c r="D3252" s="370">
        <v>210102</v>
      </c>
      <c r="E3252" s="5" t="s">
        <v>330</v>
      </c>
      <c r="F3252" s="5">
        <v>1</v>
      </c>
      <c r="G3252" s="433" t="s">
        <v>12</v>
      </c>
      <c r="H3252" s="379">
        <v>6</v>
      </c>
      <c r="I3252" s="13" t="s">
        <v>103</v>
      </c>
      <c r="J3252" s="169">
        <v>0</v>
      </c>
      <c r="K3252" s="170">
        <v>0</v>
      </c>
      <c r="L3252" s="170">
        <v>0</v>
      </c>
      <c r="M3252" s="170">
        <v>0</v>
      </c>
      <c r="N3252" s="392">
        <v>0</v>
      </c>
      <c r="O3252" s="184"/>
      <c r="P3252" s="185"/>
      <c r="Q3252" s="185"/>
      <c r="R3252" s="185"/>
      <c r="S3252" s="186"/>
    </row>
    <row r="3253" spans="1:19" ht="25.5" outlineLevel="2">
      <c r="A3253" s="12" t="s">
        <v>7</v>
      </c>
      <c r="B3253" s="2">
        <v>5</v>
      </c>
      <c r="C3253" s="370">
        <v>502102</v>
      </c>
      <c r="D3253" s="370">
        <v>210102</v>
      </c>
      <c r="E3253" s="5" t="s">
        <v>330</v>
      </c>
      <c r="F3253" s="5">
        <v>1</v>
      </c>
      <c r="G3253" s="433" t="s">
        <v>12</v>
      </c>
      <c r="H3253" s="379">
        <v>7</v>
      </c>
      <c r="I3253" s="13" t="s">
        <v>104</v>
      </c>
      <c r="J3253" s="169">
        <v>0</v>
      </c>
      <c r="K3253" s="170">
        <v>0</v>
      </c>
      <c r="L3253" s="170">
        <v>0</v>
      </c>
      <c r="M3253" s="170">
        <v>0</v>
      </c>
      <c r="N3253" s="392">
        <v>0</v>
      </c>
      <c r="O3253" s="184"/>
      <c r="P3253" s="185"/>
      <c r="Q3253" s="185"/>
      <c r="R3253" s="185"/>
      <c r="S3253" s="186"/>
    </row>
    <row r="3254" spans="1:19" ht="25.5" outlineLevel="2">
      <c r="A3254" s="12" t="s">
        <v>7</v>
      </c>
      <c r="B3254" s="2">
        <v>5</v>
      </c>
      <c r="C3254" s="370">
        <v>502102</v>
      </c>
      <c r="D3254" s="370">
        <v>210102</v>
      </c>
      <c r="E3254" s="5" t="s">
        <v>330</v>
      </c>
      <c r="F3254" s="5">
        <v>1</v>
      </c>
      <c r="G3254" s="433" t="s">
        <v>12</v>
      </c>
      <c r="H3254" s="379">
        <v>8</v>
      </c>
      <c r="I3254" s="13" t="s">
        <v>105</v>
      </c>
      <c r="J3254" s="169">
        <v>0</v>
      </c>
      <c r="K3254" s="170">
        <v>0</v>
      </c>
      <c r="L3254" s="170">
        <v>0</v>
      </c>
      <c r="M3254" s="170">
        <v>0</v>
      </c>
      <c r="N3254" s="392">
        <v>0</v>
      </c>
      <c r="O3254" s="184"/>
      <c r="P3254" s="185"/>
      <c r="Q3254" s="185"/>
      <c r="R3254" s="185"/>
      <c r="S3254" s="186"/>
    </row>
    <row r="3255" spans="1:19" ht="25.5" outlineLevel="2">
      <c r="A3255" s="12" t="s">
        <v>7</v>
      </c>
      <c r="B3255" s="2">
        <v>5</v>
      </c>
      <c r="C3255" s="370">
        <v>502102</v>
      </c>
      <c r="D3255" s="370">
        <v>210102</v>
      </c>
      <c r="E3255" s="5" t="s">
        <v>330</v>
      </c>
      <c r="F3255" s="5">
        <v>1</v>
      </c>
      <c r="G3255" s="433" t="s">
        <v>12</v>
      </c>
      <c r="H3255" s="379">
        <v>9</v>
      </c>
      <c r="I3255" s="13" t="s">
        <v>106</v>
      </c>
      <c r="J3255" s="169">
        <v>0</v>
      </c>
      <c r="K3255" s="170">
        <v>0</v>
      </c>
      <c r="L3255" s="170">
        <v>0</v>
      </c>
      <c r="M3255" s="170">
        <v>0</v>
      </c>
      <c r="N3255" s="392">
        <v>0</v>
      </c>
      <c r="O3255" s="184"/>
      <c r="P3255" s="185"/>
      <c r="Q3255" s="185"/>
      <c r="R3255" s="185"/>
      <c r="S3255" s="186"/>
    </row>
    <row r="3256" spans="1:19" ht="25.5" outlineLevel="2">
      <c r="A3256" s="12" t="s">
        <v>7</v>
      </c>
      <c r="B3256" s="2">
        <v>5</v>
      </c>
      <c r="C3256" s="370">
        <v>502102</v>
      </c>
      <c r="D3256" s="370">
        <v>210102</v>
      </c>
      <c r="E3256" s="5" t="s">
        <v>330</v>
      </c>
      <c r="F3256" s="5">
        <v>1</v>
      </c>
      <c r="G3256" s="433" t="s">
        <v>12</v>
      </c>
      <c r="H3256" s="379">
        <v>10</v>
      </c>
      <c r="I3256" s="13" t="s">
        <v>107</v>
      </c>
      <c r="J3256" s="169">
        <v>0</v>
      </c>
      <c r="K3256" s="170">
        <v>0</v>
      </c>
      <c r="L3256" s="170">
        <v>0</v>
      </c>
      <c r="M3256" s="170">
        <v>0</v>
      </c>
      <c r="N3256" s="392">
        <v>0</v>
      </c>
      <c r="O3256" s="184"/>
      <c r="P3256" s="185"/>
      <c r="Q3256" s="185"/>
      <c r="R3256" s="185"/>
      <c r="S3256" s="186"/>
    </row>
    <row r="3257" spans="1:19" ht="25.5" outlineLevel="2">
      <c r="A3257" s="12" t="s">
        <v>7</v>
      </c>
      <c r="B3257" s="2">
        <v>5</v>
      </c>
      <c r="C3257" s="370">
        <v>502102</v>
      </c>
      <c r="D3257" s="370">
        <v>210102</v>
      </c>
      <c r="E3257" s="5" t="s">
        <v>330</v>
      </c>
      <c r="F3257" s="5">
        <v>1</v>
      </c>
      <c r="G3257" s="433" t="s">
        <v>12</v>
      </c>
      <c r="H3257" s="379">
        <v>11</v>
      </c>
      <c r="I3257" s="13" t="s">
        <v>108</v>
      </c>
      <c r="J3257" s="169">
        <v>0</v>
      </c>
      <c r="K3257" s="170">
        <v>0</v>
      </c>
      <c r="L3257" s="170">
        <v>0</v>
      </c>
      <c r="M3257" s="170">
        <v>0</v>
      </c>
      <c r="N3257" s="392">
        <v>0</v>
      </c>
      <c r="O3257" s="184"/>
      <c r="P3257" s="185"/>
      <c r="Q3257" s="185"/>
      <c r="R3257" s="185"/>
      <c r="S3257" s="186"/>
    </row>
    <row r="3258" spans="1:19" ht="25.5" outlineLevel="2">
      <c r="A3258" s="12" t="s">
        <v>7</v>
      </c>
      <c r="B3258" s="2">
        <v>5</v>
      </c>
      <c r="C3258" s="370">
        <v>502102</v>
      </c>
      <c r="D3258" s="370">
        <v>210102</v>
      </c>
      <c r="E3258" s="5" t="s">
        <v>330</v>
      </c>
      <c r="F3258" s="5">
        <v>1</v>
      </c>
      <c r="G3258" s="433" t="s">
        <v>12</v>
      </c>
      <c r="H3258" s="379" t="s">
        <v>304</v>
      </c>
      <c r="I3258" s="13" t="s">
        <v>109</v>
      </c>
      <c r="J3258" s="169">
        <v>0</v>
      </c>
      <c r="K3258" s="170">
        <v>0</v>
      </c>
      <c r="L3258" s="170">
        <v>0</v>
      </c>
      <c r="M3258" s="170">
        <v>0</v>
      </c>
      <c r="N3258" s="392">
        <v>0</v>
      </c>
      <c r="O3258" s="184"/>
      <c r="P3258" s="185"/>
      <c r="Q3258" s="185"/>
      <c r="R3258" s="185"/>
      <c r="S3258" s="186"/>
    </row>
    <row r="3259" spans="1:19" ht="25.5" outlineLevel="2">
      <c r="A3259" s="12" t="s">
        <v>7</v>
      </c>
      <c r="B3259" s="2">
        <v>5</v>
      </c>
      <c r="C3259" s="370">
        <v>502102</v>
      </c>
      <c r="D3259" s="370">
        <v>210102</v>
      </c>
      <c r="E3259" s="5" t="s">
        <v>330</v>
      </c>
      <c r="F3259" s="5">
        <v>1</v>
      </c>
      <c r="G3259" s="433" t="s">
        <v>12</v>
      </c>
      <c r="H3259" s="379">
        <v>15</v>
      </c>
      <c r="I3259" s="13" t="s">
        <v>110</v>
      </c>
      <c r="J3259" s="169">
        <v>0</v>
      </c>
      <c r="K3259" s="170">
        <v>0</v>
      </c>
      <c r="L3259" s="170">
        <v>0</v>
      </c>
      <c r="M3259" s="170">
        <v>0</v>
      </c>
      <c r="N3259" s="392">
        <v>0</v>
      </c>
      <c r="O3259" s="184"/>
      <c r="P3259" s="185"/>
      <c r="Q3259" s="185"/>
      <c r="R3259" s="185"/>
      <c r="S3259" s="186"/>
    </row>
    <row r="3260" spans="1:19" ht="25.5" outlineLevel="2">
      <c r="A3260" s="12" t="s">
        <v>7</v>
      </c>
      <c r="B3260" s="2">
        <v>5</v>
      </c>
      <c r="C3260" s="370">
        <v>502102</v>
      </c>
      <c r="D3260" s="370">
        <v>210102</v>
      </c>
      <c r="E3260" s="5" t="s">
        <v>330</v>
      </c>
      <c r="F3260" s="5">
        <v>1</v>
      </c>
      <c r="G3260" s="433" t="s">
        <v>12</v>
      </c>
      <c r="H3260" s="379">
        <v>19</v>
      </c>
      <c r="I3260" s="13" t="s">
        <v>111</v>
      </c>
      <c r="J3260" s="169">
        <v>0</v>
      </c>
      <c r="K3260" s="170">
        <v>0</v>
      </c>
      <c r="L3260" s="170">
        <v>0</v>
      </c>
      <c r="M3260" s="170">
        <v>0</v>
      </c>
      <c r="N3260" s="392">
        <v>0</v>
      </c>
      <c r="O3260" s="184"/>
      <c r="P3260" s="185"/>
      <c r="Q3260" s="185"/>
      <c r="R3260" s="185"/>
      <c r="S3260" s="186"/>
    </row>
    <row r="3261" spans="1:19" ht="25.5" outlineLevel="2">
      <c r="A3261" s="12" t="s">
        <v>7</v>
      </c>
      <c r="B3261" s="2">
        <v>5</v>
      </c>
      <c r="C3261" s="370">
        <v>502102</v>
      </c>
      <c r="D3261" s="370">
        <v>210102</v>
      </c>
      <c r="E3261" s="5" t="s">
        <v>330</v>
      </c>
      <c r="F3261" s="5">
        <v>1</v>
      </c>
      <c r="G3261" s="433" t="s">
        <v>12</v>
      </c>
      <c r="H3261" s="379" t="s">
        <v>316</v>
      </c>
      <c r="I3261" s="13" t="s">
        <v>112</v>
      </c>
      <c r="J3261" s="169">
        <v>0</v>
      </c>
      <c r="K3261" s="170">
        <v>0</v>
      </c>
      <c r="L3261" s="170">
        <v>0</v>
      </c>
      <c r="M3261" s="170">
        <v>0</v>
      </c>
      <c r="N3261" s="392">
        <v>0</v>
      </c>
      <c r="O3261" s="184"/>
      <c r="P3261" s="185"/>
      <c r="Q3261" s="185"/>
      <c r="R3261" s="185"/>
      <c r="S3261" s="186"/>
    </row>
    <row r="3262" spans="1:19" ht="25.5" outlineLevel="2">
      <c r="A3262" s="12" t="s">
        <v>7</v>
      </c>
      <c r="B3262" s="2">
        <v>5</v>
      </c>
      <c r="C3262" s="370">
        <v>502102</v>
      </c>
      <c r="D3262" s="370">
        <v>210102</v>
      </c>
      <c r="E3262" s="5" t="s">
        <v>330</v>
      </c>
      <c r="F3262" s="5">
        <v>1</v>
      </c>
      <c r="G3262" s="433" t="s">
        <v>12</v>
      </c>
      <c r="H3262" s="379" t="s">
        <v>296</v>
      </c>
      <c r="I3262" s="13" t="s">
        <v>113</v>
      </c>
      <c r="J3262" s="169">
        <v>0</v>
      </c>
      <c r="K3262" s="170">
        <v>0</v>
      </c>
      <c r="L3262" s="170">
        <v>0</v>
      </c>
      <c r="M3262" s="170">
        <v>0</v>
      </c>
      <c r="N3262" s="392">
        <v>0</v>
      </c>
      <c r="O3262" s="184"/>
      <c r="P3262" s="185"/>
      <c r="Q3262" s="185"/>
      <c r="R3262" s="185"/>
      <c r="S3262" s="186"/>
    </row>
    <row r="3263" spans="1:19" ht="25.5" outlineLevel="2">
      <c r="A3263" s="12" t="s">
        <v>7</v>
      </c>
      <c r="B3263" s="2">
        <v>5</v>
      </c>
      <c r="C3263" s="370">
        <v>502102</v>
      </c>
      <c r="D3263" s="370">
        <v>210102</v>
      </c>
      <c r="E3263" s="5" t="s">
        <v>330</v>
      </c>
      <c r="F3263" s="5">
        <v>1</v>
      </c>
      <c r="G3263" s="433" t="s">
        <v>12</v>
      </c>
      <c r="H3263" s="379">
        <v>23</v>
      </c>
      <c r="I3263" s="13" t="s">
        <v>114</v>
      </c>
      <c r="J3263" s="169">
        <v>0</v>
      </c>
      <c r="K3263" s="170">
        <v>0</v>
      </c>
      <c r="L3263" s="170">
        <v>0</v>
      </c>
      <c r="M3263" s="170">
        <v>0</v>
      </c>
      <c r="N3263" s="392">
        <v>0</v>
      </c>
      <c r="O3263" s="184"/>
      <c r="P3263" s="185"/>
      <c r="Q3263" s="185"/>
      <c r="R3263" s="185"/>
      <c r="S3263" s="186"/>
    </row>
    <row r="3264" spans="1:19" ht="25.5" outlineLevel="2">
      <c r="A3264" s="12" t="s">
        <v>7</v>
      </c>
      <c r="B3264" s="2">
        <v>5</v>
      </c>
      <c r="C3264" s="370">
        <v>502102</v>
      </c>
      <c r="D3264" s="370">
        <v>210102</v>
      </c>
      <c r="E3264" s="5" t="s">
        <v>330</v>
      </c>
      <c r="F3264" s="5">
        <v>1</v>
      </c>
      <c r="G3264" s="433" t="s">
        <v>12</v>
      </c>
      <c r="H3264" s="379">
        <v>24</v>
      </c>
      <c r="I3264" s="13" t="s">
        <v>115</v>
      </c>
      <c r="J3264" s="169">
        <v>0</v>
      </c>
      <c r="K3264" s="170">
        <v>0</v>
      </c>
      <c r="L3264" s="170">
        <v>0</v>
      </c>
      <c r="M3264" s="170">
        <v>0</v>
      </c>
      <c r="N3264" s="392">
        <v>0</v>
      </c>
      <c r="O3264" s="184"/>
      <c r="P3264" s="185"/>
      <c r="Q3264" s="185"/>
      <c r="R3264" s="185"/>
      <c r="S3264" s="186"/>
    </row>
    <row r="3265" spans="1:19" ht="25.5" outlineLevel="2">
      <c r="A3265" s="12" t="s">
        <v>7</v>
      </c>
      <c r="B3265" s="2">
        <v>5</v>
      </c>
      <c r="C3265" s="370">
        <v>502102</v>
      </c>
      <c r="D3265" s="370">
        <v>210102</v>
      </c>
      <c r="E3265" s="5" t="s">
        <v>330</v>
      </c>
      <c r="F3265" s="5">
        <v>1</v>
      </c>
      <c r="G3265" s="433" t="s">
        <v>12</v>
      </c>
      <c r="H3265" s="379">
        <v>25</v>
      </c>
      <c r="I3265" s="13" t="s">
        <v>116</v>
      </c>
      <c r="J3265" s="169">
        <v>0</v>
      </c>
      <c r="K3265" s="170">
        <v>0</v>
      </c>
      <c r="L3265" s="170">
        <v>0</v>
      </c>
      <c r="M3265" s="170">
        <v>0</v>
      </c>
      <c r="N3265" s="392">
        <v>0</v>
      </c>
      <c r="O3265" s="184"/>
      <c r="P3265" s="185"/>
      <c r="Q3265" s="185"/>
      <c r="R3265" s="185"/>
      <c r="S3265" s="186"/>
    </row>
    <row r="3266" spans="1:19" ht="25.5" outlineLevel="2">
      <c r="A3266" s="12" t="s">
        <v>7</v>
      </c>
      <c r="B3266" s="2">
        <v>5</v>
      </c>
      <c r="C3266" s="370">
        <v>502102</v>
      </c>
      <c r="D3266" s="370">
        <v>210102</v>
      </c>
      <c r="E3266" s="5" t="s">
        <v>330</v>
      </c>
      <c r="F3266" s="5">
        <v>1</v>
      </c>
      <c r="G3266" s="433" t="s">
        <v>12</v>
      </c>
      <c r="H3266" s="379">
        <v>30</v>
      </c>
      <c r="I3266" s="13" t="s">
        <v>117</v>
      </c>
      <c r="J3266" s="169">
        <v>0</v>
      </c>
      <c r="K3266" s="170">
        <v>0</v>
      </c>
      <c r="L3266" s="170">
        <v>0</v>
      </c>
      <c r="M3266" s="170">
        <v>0</v>
      </c>
      <c r="N3266" s="392">
        <v>0</v>
      </c>
      <c r="O3266" s="184"/>
      <c r="P3266" s="185"/>
      <c r="Q3266" s="185"/>
      <c r="R3266" s="185"/>
      <c r="S3266" s="186"/>
    </row>
    <row r="3267" spans="1:19" ht="25.5" outlineLevel="2">
      <c r="A3267" s="12" t="s">
        <v>7</v>
      </c>
      <c r="B3267" s="2">
        <v>5</v>
      </c>
      <c r="C3267" s="370">
        <v>502102</v>
      </c>
      <c r="D3267" s="370">
        <v>210102</v>
      </c>
      <c r="E3267" s="5" t="s">
        <v>330</v>
      </c>
      <c r="F3267" s="5">
        <v>1</v>
      </c>
      <c r="G3267" s="433" t="s">
        <v>12</v>
      </c>
      <c r="H3267" s="379">
        <v>31</v>
      </c>
      <c r="I3267" s="13" t="s">
        <v>118</v>
      </c>
      <c r="J3267" s="169">
        <v>1055</v>
      </c>
      <c r="K3267" s="170">
        <v>286</v>
      </c>
      <c r="L3267" s="170">
        <v>146</v>
      </c>
      <c r="M3267" s="170">
        <v>298</v>
      </c>
      <c r="N3267" s="392">
        <v>325</v>
      </c>
      <c r="O3267" s="184"/>
      <c r="P3267" s="185"/>
      <c r="Q3267" s="185"/>
      <c r="R3267" s="185"/>
      <c r="S3267" s="186"/>
    </row>
    <row r="3268" spans="1:19" ht="25.5" outlineLevel="2">
      <c r="A3268" s="12" t="s">
        <v>7</v>
      </c>
      <c r="B3268" s="2">
        <v>5</v>
      </c>
      <c r="C3268" s="370">
        <v>502102</v>
      </c>
      <c r="D3268" s="370">
        <v>210102</v>
      </c>
      <c r="E3268" s="5" t="s">
        <v>330</v>
      </c>
      <c r="F3268" s="5">
        <v>1</v>
      </c>
      <c r="G3268" s="433" t="s">
        <v>12</v>
      </c>
      <c r="H3268" s="379">
        <v>32</v>
      </c>
      <c r="I3268" s="13" t="s">
        <v>119</v>
      </c>
      <c r="J3268" s="169">
        <v>7731</v>
      </c>
      <c r="K3268" s="170">
        <v>1881</v>
      </c>
      <c r="L3268" s="170">
        <v>1850</v>
      </c>
      <c r="M3268" s="170">
        <v>2000</v>
      </c>
      <c r="N3268" s="392">
        <v>2000</v>
      </c>
      <c r="O3268" s="184"/>
      <c r="P3268" s="185"/>
      <c r="Q3268" s="185"/>
      <c r="R3268" s="185"/>
      <c r="S3268" s="186"/>
    </row>
    <row r="3269" spans="1:19" ht="38.25" outlineLevel="2">
      <c r="A3269" s="12" t="s">
        <v>7</v>
      </c>
      <c r="B3269" s="2">
        <v>5</v>
      </c>
      <c r="C3269" s="370">
        <v>502102</v>
      </c>
      <c r="D3269" s="370">
        <v>210102</v>
      </c>
      <c r="E3269" s="5" t="s">
        <v>330</v>
      </c>
      <c r="F3269" s="5">
        <v>1</v>
      </c>
      <c r="G3269" s="433" t="s">
        <v>12</v>
      </c>
      <c r="H3269" s="379">
        <v>35</v>
      </c>
      <c r="I3269" s="13" t="s">
        <v>120</v>
      </c>
      <c r="J3269" s="169">
        <v>0</v>
      </c>
      <c r="K3269" s="170">
        <v>0</v>
      </c>
      <c r="L3269" s="170">
        <v>0</v>
      </c>
      <c r="M3269" s="170">
        <v>0</v>
      </c>
      <c r="N3269" s="392">
        <v>0</v>
      </c>
      <c r="O3269" s="184"/>
      <c r="P3269" s="185"/>
      <c r="Q3269" s="185"/>
      <c r="R3269" s="185"/>
      <c r="S3269" s="186"/>
    </row>
    <row r="3270" spans="1:19" ht="25.5" outlineLevel="2">
      <c r="A3270" s="12" t="s">
        <v>7</v>
      </c>
      <c r="B3270" s="2">
        <v>5</v>
      </c>
      <c r="C3270" s="370">
        <v>502102</v>
      </c>
      <c r="D3270" s="370">
        <v>210102</v>
      </c>
      <c r="E3270" s="5" t="s">
        <v>330</v>
      </c>
      <c r="F3270" s="5">
        <v>1</v>
      </c>
      <c r="G3270" s="433" t="s">
        <v>12</v>
      </c>
      <c r="H3270" s="379">
        <v>40</v>
      </c>
      <c r="I3270" s="13" t="s">
        <v>121</v>
      </c>
      <c r="J3270" s="169">
        <v>0</v>
      </c>
      <c r="K3270" s="170">
        <v>0</v>
      </c>
      <c r="L3270" s="170">
        <v>0</v>
      </c>
      <c r="M3270" s="170">
        <v>0</v>
      </c>
      <c r="N3270" s="392">
        <v>0</v>
      </c>
      <c r="O3270" s="184"/>
      <c r="P3270" s="185"/>
      <c r="Q3270" s="185"/>
      <c r="R3270" s="185"/>
      <c r="S3270" s="186"/>
    </row>
    <row r="3271" spans="1:19" ht="25.5" outlineLevel="2">
      <c r="A3271" s="12" t="s">
        <v>7</v>
      </c>
      <c r="B3271" s="2">
        <v>5</v>
      </c>
      <c r="C3271" s="370">
        <v>502102</v>
      </c>
      <c r="D3271" s="370">
        <v>210102</v>
      </c>
      <c r="E3271" s="5" t="s">
        <v>330</v>
      </c>
      <c r="F3271" s="5">
        <v>1</v>
      </c>
      <c r="G3271" s="433" t="s">
        <v>12</v>
      </c>
      <c r="H3271" s="379">
        <v>68</v>
      </c>
      <c r="I3271" s="13" t="s">
        <v>122</v>
      </c>
      <c r="J3271" s="169">
        <v>0</v>
      </c>
      <c r="K3271" s="170">
        <v>0</v>
      </c>
      <c r="L3271" s="170">
        <v>0</v>
      </c>
      <c r="M3271" s="170">
        <v>0</v>
      </c>
      <c r="N3271" s="392">
        <v>0</v>
      </c>
      <c r="O3271" s="184"/>
      <c r="P3271" s="185"/>
      <c r="Q3271" s="185"/>
      <c r="R3271" s="185"/>
      <c r="S3271" s="186"/>
    </row>
    <row r="3272" spans="1:19" ht="38.25" outlineLevel="2">
      <c r="A3272" s="12" t="s">
        <v>7</v>
      </c>
      <c r="B3272" s="2">
        <v>5</v>
      </c>
      <c r="C3272" s="370">
        <v>502102</v>
      </c>
      <c r="D3272" s="370">
        <v>210102</v>
      </c>
      <c r="E3272" s="5" t="s">
        <v>330</v>
      </c>
      <c r="F3272" s="5">
        <v>1</v>
      </c>
      <c r="G3272" s="433" t="s">
        <v>12</v>
      </c>
      <c r="H3272" s="379">
        <v>91</v>
      </c>
      <c r="I3272" s="13" t="s">
        <v>123</v>
      </c>
      <c r="J3272" s="169">
        <v>0</v>
      </c>
      <c r="K3272" s="170">
        <v>0</v>
      </c>
      <c r="L3272" s="170">
        <v>0</v>
      </c>
      <c r="M3272" s="170">
        <v>0</v>
      </c>
      <c r="N3272" s="392">
        <v>0</v>
      </c>
      <c r="O3272" s="184"/>
      <c r="P3272" s="185"/>
      <c r="Q3272" s="185"/>
      <c r="R3272" s="185"/>
      <c r="S3272" s="186"/>
    </row>
    <row r="3273" spans="1:19" outlineLevel="1" collapsed="1">
      <c r="A3273" s="123"/>
      <c r="B3273" s="124">
        <v>5</v>
      </c>
      <c r="C3273" s="155">
        <v>502102</v>
      </c>
      <c r="D3273" s="155">
        <v>210102</v>
      </c>
      <c r="E3273" s="126"/>
      <c r="F3273" s="126">
        <v>1</v>
      </c>
      <c r="G3273" s="434" t="s">
        <v>12</v>
      </c>
      <c r="H3273" s="380"/>
      <c r="I3273" s="127"/>
      <c r="J3273" s="171">
        <v>8786</v>
      </c>
      <c r="K3273" s="172">
        <v>2167</v>
      </c>
      <c r="L3273" s="172">
        <v>1996</v>
      </c>
      <c r="M3273" s="172">
        <v>2298</v>
      </c>
      <c r="N3273" s="393">
        <v>2325</v>
      </c>
      <c r="O3273" s="187">
        <v>381590.48487112985</v>
      </c>
      <c r="P3273" s="188">
        <v>96840</v>
      </c>
      <c r="Q3273" s="188">
        <v>91837.400826446275</v>
      </c>
      <c r="R3273" s="188">
        <v>94326.136865671637</v>
      </c>
      <c r="S3273" s="189">
        <v>98586.947179011942</v>
      </c>
    </row>
    <row r="3274" spans="1:19" ht="25.5" outlineLevel="2">
      <c r="A3274" s="12" t="s">
        <v>7</v>
      </c>
      <c r="B3274" s="2">
        <v>5</v>
      </c>
      <c r="C3274" s="370">
        <v>504201</v>
      </c>
      <c r="D3274" s="370">
        <v>420101</v>
      </c>
      <c r="E3274" s="5" t="s">
        <v>544</v>
      </c>
      <c r="F3274" s="5">
        <v>1</v>
      </c>
      <c r="G3274" s="433" t="s">
        <v>12</v>
      </c>
      <c r="H3274" s="379" t="s">
        <v>701</v>
      </c>
      <c r="I3274" s="13" t="s">
        <v>98</v>
      </c>
      <c r="J3274" s="169">
        <v>0</v>
      </c>
      <c r="K3274" s="170">
        <v>0</v>
      </c>
      <c r="L3274" s="170">
        <v>0</v>
      </c>
      <c r="M3274" s="170">
        <v>0</v>
      </c>
      <c r="N3274" s="392">
        <v>0</v>
      </c>
      <c r="O3274" s="184"/>
      <c r="P3274" s="185"/>
      <c r="Q3274" s="185"/>
      <c r="R3274" s="185"/>
      <c r="S3274" s="186"/>
    </row>
    <row r="3275" spans="1:19" ht="25.5" outlineLevel="2">
      <c r="A3275" s="12" t="s">
        <v>7</v>
      </c>
      <c r="B3275" s="2">
        <v>5</v>
      </c>
      <c r="C3275" s="370">
        <v>504201</v>
      </c>
      <c r="D3275" s="370">
        <v>420101</v>
      </c>
      <c r="E3275" s="5" t="s">
        <v>544</v>
      </c>
      <c r="F3275" s="5">
        <v>1</v>
      </c>
      <c r="G3275" s="433" t="s">
        <v>12</v>
      </c>
      <c r="H3275" s="379">
        <v>2</v>
      </c>
      <c r="I3275" s="13" t="s">
        <v>99</v>
      </c>
      <c r="J3275" s="169">
        <v>0</v>
      </c>
      <c r="K3275" s="170">
        <v>0</v>
      </c>
      <c r="L3275" s="170">
        <v>0</v>
      </c>
      <c r="M3275" s="170">
        <v>0</v>
      </c>
      <c r="N3275" s="392">
        <v>0</v>
      </c>
      <c r="O3275" s="184"/>
      <c r="P3275" s="185"/>
      <c r="Q3275" s="185"/>
      <c r="R3275" s="185"/>
      <c r="S3275" s="186"/>
    </row>
    <row r="3276" spans="1:19" ht="25.5" outlineLevel="2">
      <c r="A3276" s="12" t="s">
        <v>7</v>
      </c>
      <c r="B3276" s="2">
        <v>5</v>
      </c>
      <c r="C3276" s="370">
        <v>504201</v>
      </c>
      <c r="D3276" s="370">
        <v>420101</v>
      </c>
      <c r="E3276" s="5" t="s">
        <v>544</v>
      </c>
      <c r="F3276" s="5">
        <v>1</v>
      </c>
      <c r="G3276" s="433" t="s">
        <v>12</v>
      </c>
      <c r="H3276" s="379">
        <v>3</v>
      </c>
      <c r="I3276" s="13" t="s">
        <v>100</v>
      </c>
      <c r="J3276" s="169">
        <v>0</v>
      </c>
      <c r="K3276" s="170">
        <v>0</v>
      </c>
      <c r="L3276" s="170">
        <v>0</v>
      </c>
      <c r="M3276" s="170">
        <v>0</v>
      </c>
      <c r="N3276" s="392">
        <v>0</v>
      </c>
      <c r="O3276" s="184"/>
      <c r="P3276" s="185"/>
      <c r="Q3276" s="185"/>
      <c r="R3276" s="185"/>
      <c r="S3276" s="186"/>
    </row>
    <row r="3277" spans="1:19" ht="25.5" outlineLevel="2">
      <c r="A3277" s="12" t="s">
        <v>7</v>
      </c>
      <c r="B3277" s="2">
        <v>5</v>
      </c>
      <c r="C3277" s="370">
        <v>504201</v>
      </c>
      <c r="D3277" s="370">
        <v>420101</v>
      </c>
      <c r="E3277" s="5" t="s">
        <v>544</v>
      </c>
      <c r="F3277" s="5">
        <v>1</v>
      </c>
      <c r="G3277" s="433" t="s">
        <v>12</v>
      </c>
      <c r="H3277" s="379">
        <v>4</v>
      </c>
      <c r="I3277" s="13" t="s">
        <v>101</v>
      </c>
      <c r="J3277" s="169">
        <v>0</v>
      </c>
      <c r="K3277" s="170">
        <v>0</v>
      </c>
      <c r="L3277" s="170">
        <v>0</v>
      </c>
      <c r="M3277" s="170">
        <v>0</v>
      </c>
      <c r="N3277" s="392">
        <v>0</v>
      </c>
      <c r="O3277" s="184"/>
      <c r="P3277" s="185"/>
      <c r="Q3277" s="185"/>
      <c r="R3277" s="185"/>
      <c r="S3277" s="186"/>
    </row>
    <row r="3278" spans="1:19" ht="25.5" outlineLevel="2">
      <c r="A3278" s="12" t="s">
        <v>7</v>
      </c>
      <c r="B3278" s="2">
        <v>5</v>
      </c>
      <c r="C3278" s="370">
        <v>504201</v>
      </c>
      <c r="D3278" s="370">
        <v>420101</v>
      </c>
      <c r="E3278" s="5" t="s">
        <v>544</v>
      </c>
      <c r="F3278" s="5">
        <v>1</v>
      </c>
      <c r="G3278" s="433" t="s">
        <v>12</v>
      </c>
      <c r="H3278" s="379" t="s">
        <v>302</v>
      </c>
      <c r="I3278" s="13" t="s">
        <v>102</v>
      </c>
      <c r="J3278" s="169">
        <v>0</v>
      </c>
      <c r="K3278" s="170">
        <v>0</v>
      </c>
      <c r="L3278" s="170">
        <v>0</v>
      </c>
      <c r="M3278" s="170">
        <v>0</v>
      </c>
      <c r="N3278" s="392">
        <v>0</v>
      </c>
      <c r="O3278" s="184"/>
      <c r="P3278" s="185"/>
      <c r="Q3278" s="185"/>
      <c r="R3278" s="185"/>
      <c r="S3278" s="186"/>
    </row>
    <row r="3279" spans="1:19" ht="25.5" outlineLevel="2">
      <c r="A3279" s="12" t="s">
        <v>7</v>
      </c>
      <c r="B3279" s="2">
        <v>5</v>
      </c>
      <c r="C3279" s="370">
        <v>504201</v>
      </c>
      <c r="D3279" s="370">
        <v>420101</v>
      </c>
      <c r="E3279" s="5" t="s">
        <v>544</v>
      </c>
      <c r="F3279" s="5">
        <v>1</v>
      </c>
      <c r="G3279" s="433" t="s">
        <v>12</v>
      </c>
      <c r="H3279" s="379">
        <v>6</v>
      </c>
      <c r="I3279" s="13" t="s">
        <v>103</v>
      </c>
      <c r="J3279" s="169">
        <v>0</v>
      </c>
      <c r="K3279" s="170">
        <v>0</v>
      </c>
      <c r="L3279" s="170">
        <v>0</v>
      </c>
      <c r="M3279" s="170">
        <v>0</v>
      </c>
      <c r="N3279" s="392">
        <v>0</v>
      </c>
      <c r="O3279" s="184"/>
      <c r="P3279" s="185"/>
      <c r="Q3279" s="185"/>
      <c r="R3279" s="185"/>
      <c r="S3279" s="186"/>
    </row>
    <row r="3280" spans="1:19" ht="25.5" outlineLevel="2">
      <c r="A3280" s="12" t="s">
        <v>7</v>
      </c>
      <c r="B3280" s="2">
        <v>5</v>
      </c>
      <c r="C3280" s="370">
        <v>504201</v>
      </c>
      <c r="D3280" s="370">
        <v>420101</v>
      </c>
      <c r="E3280" s="5" t="s">
        <v>544</v>
      </c>
      <c r="F3280" s="5">
        <v>1</v>
      </c>
      <c r="G3280" s="433" t="s">
        <v>12</v>
      </c>
      <c r="H3280" s="379">
        <v>7</v>
      </c>
      <c r="I3280" s="13" t="s">
        <v>104</v>
      </c>
      <c r="J3280" s="169">
        <v>0</v>
      </c>
      <c r="K3280" s="170">
        <v>0</v>
      </c>
      <c r="L3280" s="170">
        <v>0</v>
      </c>
      <c r="M3280" s="170">
        <v>0</v>
      </c>
      <c r="N3280" s="392">
        <v>0</v>
      </c>
      <c r="O3280" s="184"/>
      <c r="P3280" s="185"/>
      <c r="Q3280" s="185"/>
      <c r="R3280" s="185"/>
      <c r="S3280" s="186"/>
    </row>
    <row r="3281" spans="1:19" ht="25.5" outlineLevel="2">
      <c r="A3281" s="12" t="s">
        <v>7</v>
      </c>
      <c r="B3281" s="2">
        <v>5</v>
      </c>
      <c r="C3281" s="370">
        <v>504201</v>
      </c>
      <c r="D3281" s="370">
        <v>420101</v>
      </c>
      <c r="E3281" s="5" t="s">
        <v>544</v>
      </c>
      <c r="F3281" s="5">
        <v>1</v>
      </c>
      <c r="G3281" s="433" t="s">
        <v>12</v>
      </c>
      <c r="H3281" s="379">
        <v>8</v>
      </c>
      <c r="I3281" s="13" t="s">
        <v>105</v>
      </c>
      <c r="J3281" s="169">
        <v>0</v>
      </c>
      <c r="K3281" s="170">
        <v>0</v>
      </c>
      <c r="L3281" s="170">
        <v>0</v>
      </c>
      <c r="M3281" s="170">
        <v>0</v>
      </c>
      <c r="N3281" s="392">
        <v>0</v>
      </c>
      <c r="O3281" s="184"/>
      <c r="P3281" s="185"/>
      <c r="Q3281" s="185"/>
      <c r="R3281" s="185"/>
      <c r="S3281" s="186"/>
    </row>
    <row r="3282" spans="1:19" ht="25.5" outlineLevel="2">
      <c r="A3282" s="12" t="s">
        <v>7</v>
      </c>
      <c r="B3282" s="2">
        <v>5</v>
      </c>
      <c r="C3282" s="370">
        <v>504201</v>
      </c>
      <c r="D3282" s="370">
        <v>420101</v>
      </c>
      <c r="E3282" s="5" t="s">
        <v>544</v>
      </c>
      <c r="F3282" s="5">
        <v>1</v>
      </c>
      <c r="G3282" s="433" t="s">
        <v>12</v>
      </c>
      <c r="H3282" s="379">
        <v>9</v>
      </c>
      <c r="I3282" s="13" t="s">
        <v>106</v>
      </c>
      <c r="J3282" s="169">
        <v>428</v>
      </c>
      <c r="K3282" s="170">
        <v>108</v>
      </c>
      <c r="L3282" s="170">
        <v>103</v>
      </c>
      <c r="M3282" s="170">
        <v>108</v>
      </c>
      <c r="N3282" s="392">
        <v>109</v>
      </c>
      <c r="O3282" s="184"/>
      <c r="P3282" s="185"/>
      <c r="Q3282" s="185"/>
      <c r="R3282" s="185"/>
      <c r="S3282" s="186"/>
    </row>
    <row r="3283" spans="1:19" ht="25.5" outlineLevel="2">
      <c r="A3283" s="12" t="s">
        <v>7</v>
      </c>
      <c r="B3283" s="2">
        <v>5</v>
      </c>
      <c r="C3283" s="370">
        <v>504201</v>
      </c>
      <c r="D3283" s="370">
        <v>420101</v>
      </c>
      <c r="E3283" s="5" t="s">
        <v>544</v>
      </c>
      <c r="F3283" s="5">
        <v>1</v>
      </c>
      <c r="G3283" s="433" t="s">
        <v>12</v>
      </c>
      <c r="H3283" s="379">
        <v>10</v>
      </c>
      <c r="I3283" s="13" t="s">
        <v>107</v>
      </c>
      <c r="J3283" s="169">
        <v>1093</v>
      </c>
      <c r="K3283" s="170">
        <v>271</v>
      </c>
      <c r="L3283" s="170">
        <v>274</v>
      </c>
      <c r="M3283" s="170">
        <v>274</v>
      </c>
      <c r="N3283" s="392">
        <v>274</v>
      </c>
      <c r="O3283" s="184"/>
      <c r="P3283" s="185"/>
      <c r="Q3283" s="185"/>
      <c r="R3283" s="185"/>
      <c r="S3283" s="186"/>
    </row>
    <row r="3284" spans="1:19" ht="25.5" outlineLevel="2">
      <c r="A3284" s="12" t="s">
        <v>7</v>
      </c>
      <c r="B3284" s="2">
        <v>5</v>
      </c>
      <c r="C3284" s="370">
        <v>504201</v>
      </c>
      <c r="D3284" s="370">
        <v>420101</v>
      </c>
      <c r="E3284" s="5" t="s">
        <v>544</v>
      </c>
      <c r="F3284" s="5">
        <v>1</v>
      </c>
      <c r="G3284" s="433" t="s">
        <v>12</v>
      </c>
      <c r="H3284" s="379">
        <v>11</v>
      </c>
      <c r="I3284" s="13" t="s">
        <v>108</v>
      </c>
      <c r="J3284" s="169">
        <v>424</v>
      </c>
      <c r="K3284" s="170">
        <v>106</v>
      </c>
      <c r="L3284" s="170">
        <v>103</v>
      </c>
      <c r="M3284" s="170">
        <v>108</v>
      </c>
      <c r="N3284" s="392">
        <v>107</v>
      </c>
      <c r="O3284" s="184"/>
      <c r="P3284" s="185"/>
      <c r="Q3284" s="185"/>
      <c r="R3284" s="185"/>
      <c r="S3284" s="186"/>
    </row>
    <row r="3285" spans="1:19" ht="25.5" outlineLevel="2">
      <c r="A3285" s="12" t="s">
        <v>7</v>
      </c>
      <c r="B3285" s="2">
        <v>5</v>
      </c>
      <c r="C3285" s="370">
        <v>504201</v>
      </c>
      <c r="D3285" s="370">
        <v>420101</v>
      </c>
      <c r="E3285" s="5" t="s">
        <v>544</v>
      </c>
      <c r="F3285" s="5">
        <v>1</v>
      </c>
      <c r="G3285" s="433" t="s">
        <v>12</v>
      </c>
      <c r="H3285" s="379" t="s">
        <v>304</v>
      </c>
      <c r="I3285" s="13" t="s">
        <v>109</v>
      </c>
      <c r="J3285" s="169">
        <v>0</v>
      </c>
      <c r="K3285" s="170">
        <v>0</v>
      </c>
      <c r="L3285" s="170">
        <v>0</v>
      </c>
      <c r="M3285" s="170">
        <v>0</v>
      </c>
      <c r="N3285" s="392">
        <v>0</v>
      </c>
      <c r="O3285" s="184"/>
      <c r="P3285" s="185"/>
      <c r="Q3285" s="185"/>
      <c r="R3285" s="185"/>
      <c r="S3285" s="186"/>
    </row>
    <row r="3286" spans="1:19" ht="25.5" outlineLevel="2">
      <c r="A3286" s="12" t="s">
        <v>7</v>
      </c>
      <c r="B3286" s="2">
        <v>5</v>
      </c>
      <c r="C3286" s="370">
        <v>504201</v>
      </c>
      <c r="D3286" s="370">
        <v>420101</v>
      </c>
      <c r="E3286" s="5" t="s">
        <v>544</v>
      </c>
      <c r="F3286" s="5">
        <v>1</v>
      </c>
      <c r="G3286" s="433" t="s">
        <v>12</v>
      </c>
      <c r="H3286" s="379">
        <v>15</v>
      </c>
      <c r="I3286" s="13" t="s">
        <v>110</v>
      </c>
      <c r="J3286" s="169">
        <v>0</v>
      </c>
      <c r="K3286" s="170">
        <v>0</v>
      </c>
      <c r="L3286" s="170">
        <v>0</v>
      </c>
      <c r="M3286" s="170">
        <v>0</v>
      </c>
      <c r="N3286" s="392">
        <v>0</v>
      </c>
      <c r="O3286" s="184"/>
      <c r="P3286" s="185"/>
      <c r="Q3286" s="185"/>
      <c r="R3286" s="185"/>
      <c r="S3286" s="186"/>
    </row>
    <row r="3287" spans="1:19" ht="25.5" outlineLevel="2">
      <c r="A3287" s="12" t="s">
        <v>7</v>
      </c>
      <c r="B3287" s="2">
        <v>5</v>
      </c>
      <c r="C3287" s="370">
        <v>504201</v>
      </c>
      <c r="D3287" s="370">
        <v>420101</v>
      </c>
      <c r="E3287" s="5" t="s">
        <v>544</v>
      </c>
      <c r="F3287" s="5">
        <v>1</v>
      </c>
      <c r="G3287" s="433" t="s">
        <v>12</v>
      </c>
      <c r="H3287" s="379">
        <v>19</v>
      </c>
      <c r="I3287" s="13" t="s">
        <v>111</v>
      </c>
      <c r="J3287" s="169">
        <v>0</v>
      </c>
      <c r="K3287" s="170">
        <v>0</v>
      </c>
      <c r="L3287" s="170">
        <v>0</v>
      </c>
      <c r="M3287" s="170">
        <v>0</v>
      </c>
      <c r="N3287" s="392">
        <v>0</v>
      </c>
      <c r="O3287" s="184"/>
      <c r="P3287" s="185"/>
      <c r="Q3287" s="185"/>
      <c r="R3287" s="185"/>
      <c r="S3287" s="186"/>
    </row>
    <row r="3288" spans="1:19" ht="25.5" outlineLevel="2">
      <c r="A3288" s="12" t="s">
        <v>7</v>
      </c>
      <c r="B3288" s="2">
        <v>5</v>
      </c>
      <c r="C3288" s="370">
        <v>504201</v>
      </c>
      <c r="D3288" s="370">
        <v>420101</v>
      </c>
      <c r="E3288" s="5" t="s">
        <v>544</v>
      </c>
      <c r="F3288" s="5">
        <v>1</v>
      </c>
      <c r="G3288" s="433" t="s">
        <v>12</v>
      </c>
      <c r="H3288" s="379" t="s">
        <v>316</v>
      </c>
      <c r="I3288" s="13" t="s">
        <v>112</v>
      </c>
      <c r="J3288" s="169">
        <v>695</v>
      </c>
      <c r="K3288" s="170">
        <v>169</v>
      </c>
      <c r="L3288" s="170">
        <v>174</v>
      </c>
      <c r="M3288" s="170">
        <v>176</v>
      </c>
      <c r="N3288" s="392">
        <v>176</v>
      </c>
      <c r="O3288" s="184"/>
      <c r="P3288" s="185"/>
      <c r="Q3288" s="185"/>
      <c r="R3288" s="185"/>
      <c r="S3288" s="186"/>
    </row>
    <row r="3289" spans="1:19" ht="25.5" outlineLevel="2">
      <c r="A3289" s="12" t="s">
        <v>7</v>
      </c>
      <c r="B3289" s="2">
        <v>5</v>
      </c>
      <c r="C3289" s="370">
        <v>504201</v>
      </c>
      <c r="D3289" s="370">
        <v>420101</v>
      </c>
      <c r="E3289" s="5" t="s">
        <v>544</v>
      </c>
      <c r="F3289" s="5">
        <v>1</v>
      </c>
      <c r="G3289" s="433" t="s">
        <v>12</v>
      </c>
      <c r="H3289" s="379" t="s">
        <v>296</v>
      </c>
      <c r="I3289" s="13" t="s">
        <v>113</v>
      </c>
      <c r="J3289" s="169">
        <v>0</v>
      </c>
      <c r="K3289" s="170">
        <v>0</v>
      </c>
      <c r="L3289" s="170">
        <v>0</v>
      </c>
      <c r="M3289" s="170">
        <v>0</v>
      </c>
      <c r="N3289" s="392">
        <v>0</v>
      </c>
      <c r="O3289" s="184"/>
      <c r="P3289" s="185"/>
      <c r="Q3289" s="185"/>
      <c r="R3289" s="185"/>
      <c r="S3289" s="186"/>
    </row>
    <row r="3290" spans="1:19" ht="25.5" outlineLevel="2">
      <c r="A3290" s="12" t="s">
        <v>7</v>
      </c>
      <c r="B3290" s="2">
        <v>5</v>
      </c>
      <c r="C3290" s="370">
        <v>504201</v>
      </c>
      <c r="D3290" s="370">
        <v>420101</v>
      </c>
      <c r="E3290" s="5" t="s">
        <v>544</v>
      </c>
      <c r="F3290" s="5">
        <v>1</v>
      </c>
      <c r="G3290" s="433" t="s">
        <v>12</v>
      </c>
      <c r="H3290" s="379">
        <v>23</v>
      </c>
      <c r="I3290" s="13" t="s">
        <v>114</v>
      </c>
      <c r="J3290" s="169">
        <v>136</v>
      </c>
      <c r="K3290" s="170">
        <v>30</v>
      </c>
      <c r="L3290" s="170">
        <v>32</v>
      </c>
      <c r="M3290" s="170">
        <v>37</v>
      </c>
      <c r="N3290" s="392">
        <v>37</v>
      </c>
      <c r="O3290" s="184"/>
      <c r="P3290" s="185"/>
      <c r="Q3290" s="185"/>
      <c r="R3290" s="185"/>
      <c r="S3290" s="186"/>
    </row>
    <row r="3291" spans="1:19" ht="25.5" outlineLevel="2">
      <c r="A3291" s="12" t="s">
        <v>7</v>
      </c>
      <c r="B3291" s="2">
        <v>5</v>
      </c>
      <c r="C3291" s="370">
        <v>504201</v>
      </c>
      <c r="D3291" s="370">
        <v>420101</v>
      </c>
      <c r="E3291" s="5" t="s">
        <v>544</v>
      </c>
      <c r="F3291" s="5">
        <v>1</v>
      </c>
      <c r="G3291" s="433" t="s">
        <v>12</v>
      </c>
      <c r="H3291" s="379">
        <v>24</v>
      </c>
      <c r="I3291" s="13" t="s">
        <v>115</v>
      </c>
      <c r="J3291" s="169">
        <v>0</v>
      </c>
      <c r="K3291" s="170">
        <v>0</v>
      </c>
      <c r="L3291" s="170">
        <v>0</v>
      </c>
      <c r="M3291" s="170">
        <v>0</v>
      </c>
      <c r="N3291" s="392">
        <v>0</v>
      </c>
      <c r="O3291" s="184"/>
      <c r="P3291" s="185"/>
      <c r="Q3291" s="185"/>
      <c r="R3291" s="185"/>
      <c r="S3291" s="186"/>
    </row>
    <row r="3292" spans="1:19" ht="25.5" outlineLevel="2">
      <c r="A3292" s="12" t="s">
        <v>7</v>
      </c>
      <c r="B3292" s="2">
        <v>5</v>
      </c>
      <c r="C3292" s="370">
        <v>504201</v>
      </c>
      <c r="D3292" s="370">
        <v>420101</v>
      </c>
      <c r="E3292" s="5" t="s">
        <v>544</v>
      </c>
      <c r="F3292" s="5">
        <v>1</v>
      </c>
      <c r="G3292" s="433" t="s">
        <v>12</v>
      </c>
      <c r="H3292" s="379">
        <v>25</v>
      </c>
      <c r="I3292" s="13" t="s">
        <v>116</v>
      </c>
      <c r="J3292" s="169">
        <v>598</v>
      </c>
      <c r="K3292" s="170">
        <v>150</v>
      </c>
      <c r="L3292" s="170">
        <v>147</v>
      </c>
      <c r="M3292" s="170">
        <v>150</v>
      </c>
      <c r="N3292" s="392">
        <v>151</v>
      </c>
      <c r="O3292" s="184"/>
      <c r="P3292" s="185"/>
      <c r="Q3292" s="185"/>
      <c r="R3292" s="185"/>
      <c r="S3292" s="186"/>
    </row>
    <row r="3293" spans="1:19" ht="25.5" outlineLevel="2">
      <c r="A3293" s="12" t="s">
        <v>7</v>
      </c>
      <c r="B3293" s="2">
        <v>5</v>
      </c>
      <c r="C3293" s="370">
        <v>504201</v>
      </c>
      <c r="D3293" s="370">
        <v>420101</v>
      </c>
      <c r="E3293" s="5" t="s">
        <v>544</v>
      </c>
      <c r="F3293" s="5">
        <v>1</v>
      </c>
      <c r="G3293" s="433" t="s">
        <v>12</v>
      </c>
      <c r="H3293" s="379">
        <v>30</v>
      </c>
      <c r="I3293" s="13" t="s">
        <v>117</v>
      </c>
      <c r="J3293" s="169">
        <v>0</v>
      </c>
      <c r="K3293" s="170">
        <v>0</v>
      </c>
      <c r="L3293" s="170">
        <v>0</v>
      </c>
      <c r="M3293" s="170">
        <v>0</v>
      </c>
      <c r="N3293" s="392">
        <v>0</v>
      </c>
      <c r="O3293" s="184"/>
      <c r="P3293" s="185"/>
      <c r="Q3293" s="185"/>
      <c r="R3293" s="185"/>
      <c r="S3293" s="186"/>
    </row>
    <row r="3294" spans="1:19" ht="25.5" outlineLevel="2">
      <c r="A3294" s="12" t="s">
        <v>7</v>
      </c>
      <c r="B3294" s="2">
        <v>5</v>
      </c>
      <c r="C3294" s="370">
        <v>504201</v>
      </c>
      <c r="D3294" s="370">
        <v>420101</v>
      </c>
      <c r="E3294" s="5" t="s">
        <v>544</v>
      </c>
      <c r="F3294" s="5">
        <v>1</v>
      </c>
      <c r="G3294" s="433" t="s">
        <v>12</v>
      </c>
      <c r="H3294" s="379">
        <v>31</v>
      </c>
      <c r="I3294" s="13" t="s">
        <v>118</v>
      </c>
      <c r="J3294" s="169">
        <v>0</v>
      </c>
      <c r="K3294" s="170">
        <v>0</v>
      </c>
      <c r="L3294" s="170">
        <v>0</v>
      </c>
      <c r="M3294" s="170">
        <v>0</v>
      </c>
      <c r="N3294" s="392">
        <v>0</v>
      </c>
      <c r="O3294" s="184"/>
      <c r="P3294" s="185"/>
      <c r="Q3294" s="185"/>
      <c r="R3294" s="185"/>
      <c r="S3294" s="186"/>
    </row>
    <row r="3295" spans="1:19" ht="25.5" outlineLevel="2">
      <c r="A3295" s="12" t="s">
        <v>7</v>
      </c>
      <c r="B3295" s="2">
        <v>5</v>
      </c>
      <c r="C3295" s="370">
        <v>504201</v>
      </c>
      <c r="D3295" s="370">
        <v>420101</v>
      </c>
      <c r="E3295" s="5" t="s">
        <v>544</v>
      </c>
      <c r="F3295" s="5">
        <v>1</v>
      </c>
      <c r="G3295" s="433" t="s">
        <v>12</v>
      </c>
      <c r="H3295" s="379">
        <v>32</v>
      </c>
      <c r="I3295" s="13" t="s">
        <v>119</v>
      </c>
      <c r="J3295" s="169">
        <v>1000</v>
      </c>
      <c r="K3295" s="170">
        <v>250</v>
      </c>
      <c r="L3295" s="170">
        <v>250</v>
      </c>
      <c r="M3295" s="170">
        <v>250</v>
      </c>
      <c r="N3295" s="392">
        <v>250</v>
      </c>
      <c r="O3295" s="184"/>
      <c r="P3295" s="185"/>
      <c r="Q3295" s="185"/>
      <c r="R3295" s="185"/>
      <c r="S3295" s="186"/>
    </row>
    <row r="3296" spans="1:19" ht="38.25" outlineLevel="2">
      <c r="A3296" s="12" t="s">
        <v>7</v>
      </c>
      <c r="B3296" s="2">
        <v>5</v>
      </c>
      <c r="C3296" s="370">
        <v>504201</v>
      </c>
      <c r="D3296" s="370">
        <v>420101</v>
      </c>
      <c r="E3296" s="5" t="s">
        <v>544</v>
      </c>
      <c r="F3296" s="5">
        <v>1</v>
      </c>
      <c r="G3296" s="433" t="s">
        <v>12</v>
      </c>
      <c r="H3296" s="379">
        <v>35</v>
      </c>
      <c r="I3296" s="13" t="s">
        <v>120</v>
      </c>
      <c r="J3296" s="169">
        <v>0</v>
      </c>
      <c r="K3296" s="170">
        <v>0</v>
      </c>
      <c r="L3296" s="170">
        <v>0</v>
      </c>
      <c r="M3296" s="170">
        <v>0</v>
      </c>
      <c r="N3296" s="392">
        <v>0</v>
      </c>
      <c r="O3296" s="184"/>
      <c r="P3296" s="185"/>
      <c r="Q3296" s="185"/>
      <c r="R3296" s="185"/>
      <c r="S3296" s="186"/>
    </row>
    <row r="3297" spans="1:19" ht="25.5" outlineLevel="2">
      <c r="A3297" s="12" t="s">
        <v>7</v>
      </c>
      <c r="B3297" s="2">
        <v>5</v>
      </c>
      <c r="C3297" s="370">
        <v>504201</v>
      </c>
      <c r="D3297" s="370">
        <v>420101</v>
      </c>
      <c r="E3297" s="5" t="s">
        <v>544</v>
      </c>
      <c r="F3297" s="5">
        <v>1</v>
      </c>
      <c r="G3297" s="433" t="s">
        <v>12</v>
      </c>
      <c r="H3297" s="379">
        <v>40</v>
      </c>
      <c r="I3297" s="13" t="s">
        <v>121</v>
      </c>
      <c r="J3297" s="169">
        <v>239</v>
      </c>
      <c r="K3297" s="170">
        <v>59</v>
      </c>
      <c r="L3297" s="170">
        <v>60</v>
      </c>
      <c r="M3297" s="170">
        <v>60</v>
      </c>
      <c r="N3297" s="392">
        <v>60</v>
      </c>
      <c r="O3297" s="184"/>
      <c r="P3297" s="185"/>
      <c r="Q3297" s="185"/>
      <c r="R3297" s="185"/>
      <c r="S3297" s="186"/>
    </row>
    <row r="3298" spans="1:19" ht="25.5" outlineLevel="2">
      <c r="A3298" s="12" t="s">
        <v>7</v>
      </c>
      <c r="B3298" s="2">
        <v>5</v>
      </c>
      <c r="C3298" s="370">
        <v>504201</v>
      </c>
      <c r="D3298" s="370">
        <v>420101</v>
      </c>
      <c r="E3298" s="5" t="s">
        <v>544</v>
      </c>
      <c r="F3298" s="5">
        <v>1</v>
      </c>
      <c r="G3298" s="433" t="s">
        <v>12</v>
      </c>
      <c r="H3298" s="379">
        <v>68</v>
      </c>
      <c r="I3298" s="13" t="s">
        <v>122</v>
      </c>
      <c r="J3298" s="169">
        <v>0</v>
      </c>
      <c r="K3298" s="170">
        <v>0</v>
      </c>
      <c r="L3298" s="170">
        <v>0</v>
      </c>
      <c r="M3298" s="170">
        <v>0</v>
      </c>
      <c r="N3298" s="392">
        <v>0</v>
      </c>
      <c r="O3298" s="184"/>
      <c r="P3298" s="185"/>
      <c r="Q3298" s="185"/>
      <c r="R3298" s="185"/>
      <c r="S3298" s="186"/>
    </row>
    <row r="3299" spans="1:19" ht="38.25" outlineLevel="2">
      <c r="A3299" s="12" t="s">
        <v>7</v>
      </c>
      <c r="B3299" s="2">
        <v>5</v>
      </c>
      <c r="C3299" s="370">
        <v>504201</v>
      </c>
      <c r="D3299" s="370">
        <v>420101</v>
      </c>
      <c r="E3299" s="5" t="s">
        <v>544</v>
      </c>
      <c r="F3299" s="5">
        <v>1</v>
      </c>
      <c r="G3299" s="433" t="s">
        <v>12</v>
      </c>
      <c r="H3299" s="379">
        <v>91</v>
      </c>
      <c r="I3299" s="13" t="s">
        <v>123</v>
      </c>
      <c r="J3299" s="169">
        <v>0</v>
      </c>
      <c r="K3299" s="170">
        <v>0</v>
      </c>
      <c r="L3299" s="170">
        <v>0</v>
      </c>
      <c r="M3299" s="170">
        <v>0</v>
      </c>
      <c r="N3299" s="392">
        <v>0</v>
      </c>
      <c r="O3299" s="184"/>
      <c r="P3299" s="185"/>
      <c r="Q3299" s="185"/>
      <c r="R3299" s="185"/>
      <c r="S3299" s="186"/>
    </row>
    <row r="3300" spans="1:19" outlineLevel="1">
      <c r="A3300" s="123"/>
      <c r="B3300" s="124">
        <v>5</v>
      </c>
      <c r="C3300" s="155">
        <v>504201</v>
      </c>
      <c r="D3300" s="155">
        <v>420101</v>
      </c>
      <c r="E3300" s="126"/>
      <c r="F3300" s="126">
        <v>1</v>
      </c>
      <c r="G3300" s="434" t="s">
        <v>12</v>
      </c>
      <c r="H3300" s="380"/>
      <c r="I3300" s="127"/>
      <c r="J3300" s="171">
        <v>4613</v>
      </c>
      <c r="K3300" s="172">
        <v>1143</v>
      </c>
      <c r="L3300" s="172">
        <v>1143</v>
      </c>
      <c r="M3300" s="172">
        <v>1163</v>
      </c>
      <c r="N3300" s="393">
        <v>1164</v>
      </c>
      <c r="O3300" s="187">
        <v>87253.312699485468</v>
      </c>
      <c r="P3300" s="188">
        <v>21813</v>
      </c>
      <c r="Q3300" s="188">
        <v>21813</v>
      </c>
      <c r="R3300" s="188">
        <v>21813</v>
      </c>
      <c r="S3300" s="189">
        <v>21814.312699485468</v>
      </c>
    </row>
    <row r="3301" spans="1:19" ht="25.5" outlineLevel="2">
      <c r="A3301" s="12" t="s">
        <v>7</v>
      </c>
      <c r="B3301" s="2">
        <v>5</v>
      </c>
      <c r="C3301" s="370">
        <v>504601</v>
      </c>
      <c r="D3301" s="370">
        <v>460101</v>
      </c>
      <c r="E3301" s="5" t="s">
        <v>567</v>
      </c>
      <c r="F3301" s="5">
        <v>1</v>
      </c>
      <c r="G3301" s="433" t="s">
        <v>12</v>
      </c>
      <c r="H3301" s="379" t="s">
        <v>701</v>
      </c>
      <c r="I3301" s="13" t="s">
        <v>98</v>
      </c>
      <c r="J3301" s="169">
        <v>1650</v>
      </c>
      <c r="K3301" s="170">
        <v>413</v>
      </c>
      <c r="L3301" s="170">
        <v>413</v>
      </c>
      <c r="M3301" s="170">
        <v>413</v>
      </c>
      <c r="N3301" s="392">
        <v>411</v>
      </c>
      <c r="O3301" s="184"/>
      <c r="P3301" s="185"/>
      <c r="Q3301" s="185"/>
      <c r="R3301" s="185"/>
      <c r="S3301" s="186"/>
    </row>
    <row r="3302" spans="1:19" ht="25.5" outlineLevel="2">
      <c r="A3302" s="12" t="s">
        <v>7</v>
      </c>
      <c r="B3302" s="2">
        <v>5</v>
      </c>
      <c r="C3302" s="370">
        <v>504601</v>
      </c>
      <c r="D3302" s="370">
        <v>460101</v>
      </c>
      <c r="E3302" s="5" t="s">
        <v>567</v>
      </c>
      <c r="F3302" s="5">
        <v>1</v>
      </c>
      <c r="G3302" s="433" t="s">
        <v>12</v>
      </c>
      <c r="H3302" s="379">
        <v>2</v>
      </c>
      <c r="I3302" s="13" t="s">
        <v>99</v>
      </c>
      <c r="J3302" s="169">
        <v>0</v>
      </c>
      <c r="K3302" s="170">
        <v>0</v>
      </c>
      <c r="L3302" s="170">
        <v>0</v>
      </c>
      <c r="M3302" s="170">
        <v>0</v>
      </c>
      <c r="N3302" s="392">
        <v>0</v>
      </c>
      <c r="O3302" s="184"/>
      <c r="P3302" s="185"/>
      <c r="Q3302" s="185"/>
      <c r="R3302" s="185"/>
      <c r="S3302" s="186"/>
    </row>
    <row r="3303" spans="1:19" ht="25.5" outlineLevel="2">
      <c r="A3303" s="12" t="s">
        <v>7</v>
      </c>
      <c r="B3303" s="2">
        <v>5</v>
      </c>
      <c r="C3303" s="370">
        <v>504601</v>
      </c>
      <c r="D3303" s="370">
        <v>460101</v>
      </c>
      <c r="E3303" s="5" t="s">
        <v>567</v>
      </c>
      <c r="F3303" s="5">
        <v>1</v>
      </c>
      <c r="G3303" s="433" t="s">
        <v>12</v>
      </c>
      <c r="H3303" s="379">
        <v>3</v>
      </c>
      <c r="I3303" s="13" t="s">
        <v>100</v>
      </c>
      <c r="J3303" s="169">
        <v>190</v>
      </c>
      <c r="K3303" s="170">
        <v>48</v>
      </c>
      <c r="L3303" s="170">
        <v>48</v>
      </c>
      <c r="M3303" s="170">
        <v>48</v>
      </c>
      <c r="N3303" s="392">
        <v>46</v>
      </c>
      <c r="O3303" s="184"/>
      <c r="P3303" s="185"/>
      <c r="Q3303" s="185"/>
      <c r="R3303" s="185"/>
      <c r="S3303" s="186"/>
    </row>
    <row r="3304" spans="1:19" ht="25.5" outlineLevel="2">
      <c r="A3304" s="12" t="s">
        <v>7</v>
      </c>
      <c r="B3304" s="2">
        <v>5</v>
      </c>
      <c r="C3304" s="370">
        <v>504601</v>
      </c>
      <c r="D3304" s="370">
        <v>460101</v>
      </c>
      <c r="E3304" s="5" t="s">
        <v>567</v>
      </c>
      <c r="F3304" s="5">
        <v>1</v>
      </c>
      <c r="G3304" s="433" t="s">
        <v>12</v>
      </c>
      <c r="H3304" s="379">
        <v>4</v>
      </c>
      <c r="I3304" s="13" t="s">
        <v>101</v>
      </c>
      <c r="J3304" s="169">
        <v>0</v>
      </c>
      <c r="K3304" s="170">
        <v>0</v>
      </c>
      <c r="L3304" s="170">
        <v>0</v>
      </c>
      <c r="M3304" s="170">
        <v>0</v>
      </c>
      <c r="N3304" s="392">
        <v>0</v>
      </c>
      <c r="O3304" s="184"/>
      <c r="P3304" s="185"/>
      <c r="Q3304" s="185"/>
      <c r="R3304" s="185"/>
      <c r="S3304" s="186"/>
    </row>
    <row r="3305" spans="1:19" ht="25.5" outlineLevel="2">
      <c r="A3305" s="12" t="s">
        <v>7</v>
      </c>
      <c r="B3305" s="2">
        <v>5</v>
      </c>
      <c r="C3305" s="370">
        <v>504601</v>
      </c>
      <c r="D3305" s="370">
        <v>460101</v>
      </c>
      <c r="E3305" s="5" t="s">
        <v>567</v>
      </c>
      <c r="F3305" s="5">
        <v>1</v>
      </c>
      <c r="G3305" s="433" t="s">
        <v>12</v>
      </c>
      <c r="H3305" s="379" t="s">
        <v>302</v>
      </c>
      <c r="I3305" s="13" t="s">
        <v>102</v>
      </c>
      <c r="J3305" s="169">
        <v>0</v>
      </c>
      <c r="K3305" s="170">
        <v>0</v>
      </c>
      <c r="L3305" s="170">
        <v>0</v>
      </c>
      <c r="M3305" s="170">
        <v>0</v>
      </c>
      <c r="N3305" s="392">
        <v>0</v>
      </c>
      <c r="O3305" s="184"/>
      <c r="P3305" s="185"/>
      <c r="Q3305" s="185"/>
      <c r="R3305" s="185"/>
      <c r="S3305" s="186"/>
    </row>
    <row r="3306" spans="1:19" ht="25.5" outlineLevel="2">
      <c r="A3306" s="12" t="s">
        <v>7</v>
      </c>
      <c r="B3306" s="2">
        <v>5</v>
      </c>
      <c r="C3306" s="370">
        <v>504601</v>
      </c>
      <c r="D3306" s="370">
        <v>460101</v>
      </c>
      <c r="E3306" s="5" t="s">
        <v>567</v>
      </c>
      <c r="F3306" s="5">
        <v>1</v>
      </c>
      <c r="G3306" s="433" t="s">
        <v>12</v>
      </c>
      <c r="H3306" s="379">
        <v>6</v>
      </c>
      <c r="I3306" s="13" t="s">
        <v>103</v>
      </c>
      <c r="J3306" s="169">
        <v>0</v>
      </c>
      <c r="K3306" s="170">
        <v>0</v>
      </c>
      <c r="L3306" s="170">
        <v>0</v>
      </c>
      <c r="M3306" s="170">
        <v>0</v>
      </c>
      <c r="N3306" s="392">
        <v>0</v>
      </c>
      <c r="O3306" s="184"/>
      <c r="P3306" s="185"/>
      <c r="Q3306" s="185"/>
      <c r="R3306" s="185"/>
      <c r="S3306" s="186"/>
    </row>
    <row r="3307" spans="1:19" ht="25.5" outlineLevel="2">
      <c r="A3307" s="12" t="s">
        <v>7</v>
      </c>
      <c r="B3307" s="2">
        <v>5</v>
      </c>
      <c r="C3307" s="370">
        <v>504601</v>
      </c>
      <c r="D3307" s="370">
        <v>460101</v>
      </c>
      <c r="E3307" s="5" t="s">
        <v>567</v>
      </c>
      <c r="F3307" s="5">
        <v>1</v>
      </c>
      <c r="G3307" s="433" t="s">
        <v>12</v>
      </c>
      <c r="H3307" s="379">
        <v>7</v>
      </c>
      <c r="I3307" s="13" t="s">
        <v>104</v>
      </c>
      <c r="J3307" s="169">
        <v>120</v>
      </c>
      <c r="K3307" s="170">
        <v>30</v>
      </c>
      <c r="L3307" s="170">
        <v>30</v>
      </c>
      <c r="M3307" s="170">
        <v>30</v>
      </c>
      <c r="N3307" s="392">
        <v>30</v>
      </c>
      <c r="O3307" s="184"/>
      <c r="P3307" s="185"/>
      <c r="Q3307" s="185"/>
      <c r="R3307" s="185"/>
      <c r="S3307" s="186"/>
    </row>
    <row r="3308" spans="1:19" ht="25.5" outlineLevel="2">
      <c r="A3308" s="12" t="s">
        <v>7</v>
      </c>
      <c r="B3308" s="2">
        <v>5</v>
      </c>
      <c r="C3308" s="370">
        <v>504601</v>
      </c>
      <c r="D3308" s="370">
        <v>460101</v>
      </c>
      <c r="E3308" s="5" t="s">
        <v>567</v>
      </c>
      <c r="F3308" s="5">
        <v>1</v>
      </c>
      <c r="G3308" s="433" t="s">
        <v>12</v>
      </c>
      <c r="H3308" s="379">
        <v>8</v>
      </c>
      <c r="I3308" s="13" t="s">
        <v>105</v>
      </c>
      <c r="J3308" s="169">
        <v>0</v>
      </c>
      <c r="K3308" s="170">
        <v>0</v>
      </c>
      <c r="L3308" s="170">
        <v>0</v>
      </c>
      <c r="M3308" s="170">
        <v>0</v>
      </c>
      <c r="N3308" s="392">
        <v>0</v>
      </c>
      <c r="O3308" s="184"/>
      <c r="P3308" s="185"/>
      <c r="Q3308" s="185"/>
      <c r="R3308" s="185"/>
      <c r="S3308" s="186"/>
    </row>
    <row r="3309" spans="1:19" ht="25.5" outlineLevel="2">
      <c r="A3309" s="12" t="s">
        <v>7</v>
      </c>
      <c r="B3309" s="2">
        <v>5</v>
      </c>
      <c r="C3309" s="370">
        <v>504601</v>
      </c>
      <c r="D3309" s="370">
        <v>460101</v>
      </c>
      <c r="E3309" s="5" t="s">
        <v>567</v>
      </c>
      <c r="F3309" s="5">
        <v>1</v>
      </c>
      <c r="G3309" s="433" t="s">
        <v>12</v>
      </c>
      <c r="H3309" s="379">
        <v>9</v>
      </c>
      <c r="I3309" s="13" t="s">
        <v>106</v>
      </c>
      <c r="J3309" s="169">
        <v>434</v>
      </c>
      <c r="K3309" s="170">
        <v>109</v>
      </c>
      <c r="L3309" s="170">
        <v>109</v>
      </c>
      <c r="M3309" s="170">
        <v>109</v>
      </c>
      <c r="N3309" s="392">
        <v>107</v>
      </c>
      <c r="O3309" s="184"/>
      <c r="P3309" s="185"/>
      <c r="Q3309" s="185"/>
      <c r="R3309" s="185"/>
      <c r="S3309" s="186"/>
    </row>
    <row r="3310" spans="1:19" ht="25.5" outlineLevel="2">
      <c r="A3310" s="12" t="s">
        <v>7</v>
      </c>
      <c r="B3310" s="2">
        <v>5</v>
      </c>
      <c r="C3310" s="370">
        <v>504601</v>
      </c>
      <c r="D3310" s="370">
        <v>460101</v>
      </c>
      <c r="E3310" s="5" t="s">
        <v>567</v>
      </c>
      <c r="F3310" s="5">
        <v>1</v>
      </c>
      <c r="G3310" s="433" t="s">
        <v>12</v>
      </c>
      <c r="H3310" s="379">
        <v>10</v>
      </c>
      <c r="I3310" s="13" t="s">
        <v>107</v>
      </c>
      <c r="J3310" s="169">
        <v>1681</v>
      </c>
      <c r="K3310" s="170">
        <v>420</v>
      </c>
      <c r="L3310" s="170">
        <v>420</v>
      </c>
      <c r="M3310" s="170">
        <v>420</v>
      </c>
      <c r="N3310" s="392">
        <v>421</v>
      </c>
      <c r="O3310" s="184"/>
      <c r="P3310" s="185"/>
      <c r="Q3310" s="185"/>
      <c r="R3310" s="185"/>
      <c r="S3310" s="186"/>
    </row>
    <row r="3311" spans="1:19" ht="25.5" outlineLevel="2">
      <c r="A3311" s="12" t="s">
        <v>7</v>
      </c>
      <c r="B3311" s="2">
        <v>5</v>
      </c>
      <c r="C3311" s="370">
        <v>504601</v>
      </c>
      <c r="D3311" s="370">
        <v>460101</v>
      </c>
      <c r="E3311" s="5" t="s">
        <v>567</v>
      </c>
      <c r="F3311" s="5">
        <v>1</v>
      </c>
      <c r="G3311" s="433" t="s">
        <v>12</v>
      </c>
      <c r="H3311" s="379">
        <v>11</v>
      </c>
      <c r="I3311" s="13" t="s">
        <v>108</v>
      </c>
      <c r="J3311" s="169">
        <v>1034</v>
      </c>
      <c r="K3311" s="170">
        <v>329</v>
      </c>
      <c r="L3311" s="170">
        <v>235</v>
      </c>
      <c r="M3311" s="170">
        <v>235</v>
      </c>
      <c r="N3311" s="392">
        <v>235</v>
      </c>
      <c r="O3311" s="184"/>
      <c r="P3311" s="185"/>
      <c r="Q3311" s="185"/>
      <c r="R3311" s="185"/>
      <c r="S3311" s="186"/>
    </row>
    <row r="3312" spans="1:19" ht="25.5" outlineLevel="2">
      <c r="A3312" s="12" t="s">
        <v>7</v>
      </c>
      <c r="B3312" s="2">
        <v>5</v>
      </c>
      <c r="C3312" s="370">
        <v>504601</v>
      </c>
      <c r="D3312" s="370">
        <v>460101</v>
      </c>
      <c r="E3312" s="5" t="s">
        <v>567</v>
      </c>
      <c r="F3312" s="5">
        <v>1</v>
      </c>
      <c r="G3312" s="433" t="s">
        <v>12</v>
      </c>
      <c r="H3312" s="379" t="s">
        <v>304</v>
      </c>
      <c r="I3312" s="13" t="s">
        <v>109</v>
      </c>
      <c r="J3312" s="169">
        <v>700</v>
      </c>
      <c r="K3312" s="170">
        <v>175</v>
      </c>
      <c r="L3312" s="170">
        <v>175</v>
      </c>
      <c r="M3312" s="170">
        <v>175</v>
      </c>
      <c r="N3312" s="392">
        <v>175</v>
      </c>
      <c r="O3312" s="184"/>
      <c r="P3312" s="185"/>
      <c r="Q3312" s="185"/>
      <c r="R3312" s="185"/>
      <c r="S3312" s="186"/>
    </row>
    <row r="3313" spans="1:19" ht="25.5" outlineLevel="2">
      <c r="A3313" s="12" t="s">
        <v>7</v>
      </c>
      <c r="B3313" s="2">
        <v>5</v>
      </c>
      <c r="C3313" s="370">
        <v>504601</v>
      </c>
      <c r="D3313" s="370">
        <v>460101</v>
      </c>
      <c r="E3313" s="5" t="s">
        <v>567</v>
      </c>
      <c r="F3313" s="5">
        <v>1</v>
      </c>
      <c r="G3313" s="433" t="s">
        <v>12</v>
      </c>
      <c r="H3313" s="379">
        <v>15</v>
      </c>
      <c r="I3313" s="13" t="s">
        <v>110</v>
      </c>
      <c r="J3313" s="169">
        <v>0</v>
      </c>
      <c r="K3313" s="170">
        <v>0</v>
      </c>
      <c r="L3313" s="170">
        <v>0</v>
      </c>
      <c r="M3313" s="170">
        <v>0</v>
      </c>
      <c r="N3313" s="392">
        <v>0</v>
      </c>
      <c r="O3313" s="184"/>
      <c r="P3313" s="185"/>
      <c r="Q3313" s="185"/>
      <c r="R3313" s="185"/>
      <c r="S3313" s="186"/>
    </row>
    <row r="3314" spans="1:19" ht="25.5" outlineLevel="2">
      <c r="A3314" s="12" t="s">
        <v>7</v>
      </c>
      <c r="B3314" s="2">
        <v>5</v>
      </c>
      <c r="C3314" s="370">
        <v>504601</v>
      </c>
      <c r="D3314" s="370">
        <v>460101</v>
      </c>
      <c r="E3314" s="5" t="s">
        <v>567</v>
      </c>
      <c r="F3314" s="5">
        <v>1</v>
      </c>
      <c r="G3314" s="433" t="s">
        <v>12</v>
      </c>
      <c r="H3314" s="379">
        <v>19</v>
      </c>
      <c r="I3314" s="13" t="s">
        <v>111</v>
      </c>
      <c r="J3314" s="169">
        <v>0</v>
      </c>
      <c r="K3314" s="170">
        <v>0</v>
      </c>
      <c r="L3314" s="170">
        <v>0</v>
      </c>
      <c r="M3314" s="170">
        <v>0</v>
      </c>
      <c r="N3314" s="392">
        <v>0</v>
      </c>
      <c r="O3314" s="184"/>
      <c r="P3314" s="185"/>
      <c r="Q3314" s="185"/>
      <c r="R3314" s="185"/>
      <c r="S3314" s="186"/>
    </row>
    <row r="3315" spans="1:19" ht="25.5" outlineLevel="2">
      <c r="A3315" s="12" t="s">
        <v>7</v>
      </c>
      <c r="B3315" s="2">
        <v>5</v>
      </c>
      <c r="C3315" s="370">
        <v>504601</v>
      </c>
      <c r="D3315" s="370">
        <v>460101</v>
      </c>
      <c r="E3315" s="5" t="s">
        <v>567</v>
      </c>
      <c r="F3315" s="5">
        <v>1</v>
      </c>
      <c r="G3315" s="433" t="s">
        <v>12</v>
      </c>
      <c r="H3315" s="379" t="s">
        <v>316</v>
      </c>
      <c r="I3315" s="13" t="s">
        <v>112</v>
      </c>
      <c r="J3315" s="169">
        <v>1860</v>
      </c>
      <c r="K3315" s="170">
        <v>465</v>
      </c>
      <c r="L3315" s="170">
        <v>465</v>
      </c>
      <c r="M3315" s="170">
        <v>465</v>
      </c>
      <c r="N3315" s="392">
        <v>465</v>
      </c>
      <c r="O3315" s="184"/>
      <c r="P3315" s="185"/>
      <c r="Q3315" s="185"/>
      <c r="R3315" s="185"/>
      <c r="S3315" s="186"/>
    </row>
    <row r="3316" spans="1:19" ht="25.5" outlineLevel="2">
      <c r="A3316" s="12" t="s">
        <v>7</v>
      </c>
      <c r="B3316" s="2">
        <v>5</v>
      </c>
      <c r="C3316" s="370">
        <v>504601</v>
      </c>
      <c r="D3316" s="370">
        <v>460101</v>
      </c>
      <c r="E3316" s="5" t="s">
        <v>567</v>
      </c>
      <c r="F3316" s="5">
        <v>1</v>
      </c>
      <c r="G3316" s="433" t="s">
        <v>12</v>
      </c>
      <c r="H3316" s="379" t="s">
        <v>296</v>
      </c>
      <c r="I3316" s="13" t="s">
        <v>113</v>
      </c>
      <c r="J3316" s="169">
        <v>1025</v>
      </c>
      <c r="K3316" s="170">
        <v>254</v>
      </c>
      <c r="L3316" s="170">
        <v>257</v>
      </c>
      <c r="M3316" s="170">
        <v>257</v>
      </c>
      <c r="N3316" s="392">
        <v>257</v>
      </c>
      <c r="O3316" s="184"/>
      <c r="P3316" s="185"/>
      <c r="Q3316" s="185"/>
      <c r="R3316" s="185"/>
      <c r="S3316" s="186"/>
    </row>
    <row r="3317" spans="1:19" ht="25.5" outlineLevel="2">
      <c r="A3317" s="12" t="s">
        <v>7</v>
      </c>
      <c r="B3317" s="2">
        <v>5</v>
      </c>
      <c r="C3317" s="370">
        <v>504601</v>
      </c>
      <c r="D3317" s="370">
        <v>460101</v>
      </c>
      <c r="E3317" s="5" t="s">
        <v>567</v>
      </c>
      <c r="F3317" s="5">
        <v>1</v>
      </c>
      <c r="G3317" s="433" t="s">
        <v>12</v>
      </c>
      <c r="H3317" s="379">
        <v>23</v>
      </c>
      <c r="I3317" s="13" t="s">
        <v>114</v>
      </c>
      <c r="J3317" s="169">
        <v>565</v>
      </c>
      <c r="K3317" s="170">
        <v>141</v>
      </c>
      <c r="L3317" s="170">
        <v>141</v>
      </c>
      <c r="M3317" s="170">
        <v>141</v>
      </c>
      <c r="N3317" s="392">
        <v>142</v>
      </c>
      <c r="O3317" s="184"/>
      <c r="P3317" s="185"/>
      <c r="Q3317" s="185"/>
      <c r="R3317" s="185"/>
      <c r="S3317" s="186"/>
    </row>
    <row r="3318" spans="1:19" ht="25.5" outlineLevel="2">
      <c r="A3318" s="12" t="s">
        <v>7</v>
      </c>
      <c r="B3318" s="2">
        <v>5</v>
      </c>
      <c r="C3318" s="370">
        <v>504601</v>
      </c>
      <c r="D3318" s="370">
        <v>460101</v>
      </c>
      <c r="E3318" s="5" t="s">
        <v>567</v>
      </c>
      <c r="F3318" s="5">
        <v>1</v>
      </c>
      <c r="G3318" s="433" t="s">
        <v>12</v>
      </c>
      <c r="H3318" s="379">
        <v>24</v>
      </c>
      <c r="I3318" s="13" t="s">
        <v>115</v>
      </c>
      <c r="J3318" s="169">
        <v>1114</v>
      </c>
      <c r="K3318" s="170">
        <v>273</v>
      </c>
      <c r="L3318" s="170">
        <v>280</v>
      </c>
      <c r="M3318" s="170">
        <v>280</v>
      </c>
      <c r="N3318" s="392">
        <v>281</v>
      </c>
      <c r="O3318" s="184"/>
      <c r="P3318" s="185"/>
      <c r="Q3318" s="185"/>
      <c r="R3318" s="185"/>
      <c r="S3318" s="186"/>
    </row>
    <row r="3319" spans="1:19" ht="25.5" outlineLevel="2">
      <c r="A3319" s="12" t="s">
        <v>7</v>
      </c>
      <c r="B3319" s="2">
        <v>5</v>
      </c>
      <c r="C3319" s="370">
        <v>504601</v>
      </c>
      <c r="D3319" s="370">
        <v>460101</v>
      </c>
      <c r="E3319" s="5" t="s">
        <v>567</v>
      </c>
      <c r="F3319" s="5">
        <v>1</v>
      </c>
      <c r="G3319" s="433" t="s">
        <v>12</v>
      </c>
      <c r="H3319" s="379">
        <v>25</v>
      </c>
      <c r="I3319" s="13" t="s">
        <v>116</v>
      </c>
      <c r="J3319" s="169">
        <v>1195</v>
      </c>
      <c r="K3319" s="170">
        <v>299</v>
      </c>
      <c r="L3319" s="170">
        <v>299</v>
      </c>
      <c r="M3319" s="170">
        <v>299</v>
      </c>
      <c r="N3319" s="392">
        <v>298</v>
      </c>
      <c r="O3319" s="184"/>
      <c r="P3319" s="185"/>
      <c r="Q3319" s="185"/>
      <c r="R3319" s="185"/>
      <c r="S3319" s="186"/>
    </row>
    <row r="3320" spans="1:19" ht="25.5" outlineLevel="2">
      <c r="A3320" s="12" t="s">
        <v>7</v>
      </c>
      <c r="B3320" s="2">
        <v>5</v>
      </c>
      <c r="C3320" s="370">
        <v>504601</v>
      </c>
      <c r="D3320" s="370">
        <v>460101</v>
      </c>
      <c r="E3320" s="5" t="s">
        <v>567</v>
      </c>
      <c r="F3320" s="5">
        <v>1</v>
      </c>
      <c r="G3320" s="433" t="s">
        <v>12</v>
      </c>
      <c r="H3320" s="379">
        <v>30</v>
      </c>
      <c r="I3320" s="13" t="s">
        <v>117</v>
      </c>
      <c r="J3320" s="169">
        <v>400</v>
      </c>
      <c r="K3320" s="170">
        <v>100</v>
      </c>
      <c r="L3320" s="170">
        <v>100</v>
      </c>
      <c r="M3320" s="170">
        <v>100</v>
      </c>
      <c r="N3320" s="392">
        <v>100</v>
      </c>
      <c r="O3320" s="184"/>
      <c r="P3320" s="185"/>
      <c r="Q3320" s="185"/>
      <c r="R3320" s="185"/>
      <c r="S3320" s="186"/>
    </row>
    <row r="3321" spans="1:19" ht="25.5" outlineLevel="2">
      <c r="A3321" s="12" t="s">
        <v>7</v>
      </c>
      <c r="B3321" s="2">
        <v>5</v>
      </c>
      <c r="C3321" s="370">
        <v>504601</v>
      </c>
      <c r="D3321" s="370">
        <v>460101</v>
      </c>
      <c r="E3321" s="5" t="s">
        <v>567</v>
      </c>
      <c r="F3321" s="5">
        <v>1</v>
      </c>
      <c r="G3321" s="433" t="s">
        <v>12</v>
      </c>
      <c r="H3321" s="379">
        <v>31</v>
      </c>
      <c r="I3321" s="13" t="s">
        <v>118</v>
      </c>
      <c r="J3321" s="169">
        <v>250</v>
      </c>
      <c r="K3321" s="170">
        <v>63</v>
      </c>
      <c r="L3321" s="170">
        <v>63</v>
      </c>
      <c r="M3321" s="170">
        <v>63</v>
      </c>
      <c r="N3321" s="392">
        <v>61</v>
      </c>
      <c r="O3321" s="184"/>
      <c r="P3321" s="185"/>
      <c r="Q3321" s="185"/>
      <c r="R3321" s="185"/>
      <c r="S3321" s="186"/>
    </row>
    <row r="3322" spans="1:19" ht="25.5" outlineLevel="2">
      <c r="A3322" s="12" t="s">
        <v>7</v>
      </c>
      <c r="B3322" s="2">
        <v>5</v>
      </c>
      <c r="C3322" s="370">
        <v>504601</v>
      </c>
      <c r="D3322" s="370">
        <v>460101</v>
      </c>
      <c r="E3322" s="5" t="s">
        <v>567</v>
      </c>
      <c r="F3322" s="5">
        <v>1</v>
      </c>
      <c r="G3322" s="433" t="s">
        <v>12</v>
      </c>
      <c r="H3322" s="379">
        <v>32</v>
      </c>
      <c r="I3322" s="13" t="s">
        <v>119</v>
      </c>
      <c r="J3322" s="169">
        <v>2950</v>
      </c>
      <c r="K3322" s="170">
        <v>700</v>
      </c>
      <c r="L3322" s="170">
        <v>850</v>
      </c>
      <c r="M3322" s="170">
        <v>700</v>
      </c>
      <c r="N3322" s="392">
        <v>700</v>
      </c>
      <c r="O3322" s="184"/>
      <c r="P3322" s="185"/>
      <c r="Q3322" s="185"/>
      <c r="R3322" s="185"/>
      <c r="S3322" s="186"/>
    </row>
    <row r="3323" spans="1:19" ht="38.25" outlineLevel="2">
      <c r="A3323" s="12" t="s">
        <v>7</v>
      </c>
      <c r="B3323" s="2">
        <v>5</v>
      </c>
      <c r="C3323" s="370">
        <v>504601</v>
      </c>
      <c r="D3323" s="370">
        <v>460101</v>
      </c>
      <c r="E3323" s="5" t="s">
        <v>567</v>
      </c>
      <c r="F3323" s="5">
        <v>1</v>
      </c>
      <c r="G3323" s="433" t="s">
        <v>12</v>
      </c>
      <c r="H3323" s="379">
        <v>35</v>
      </c>
      <c r="I3323" s="13" t="s">
        <v>120</v>
      </c>
      <c r="J3323" s="169">
        <v>0</v>
      </c>
      <c r="K3323" s="170">
        <v>0</v>
      </c>
      <c r="L3323" s="170">
        <v>0</v>
      </c>
      <c r="M3323" s="170">
        <v>0</v>
      </c>
      <c r="N3323" s="392">
        <v>0</v>
      </c>
      <c r="O3323" s="184"/>
      <c r="P3323" s="185"/>
      <c r="Q3323" s="185"/>
      <c r="R3323" s="185"/>
      <c r="S3323" s="186"/>
    </row>
    <row r="3324" spans="1:19" ht="25.5" outlineLevel="2">
      <c r="A3324" s="12" t="s">
        <v>7</v>
      </c>
      <c r="B3324" s="2">
        <v>5</v>
      </c>
      <c r="C3324" s="370">
        <v>504601</v>
      </c>
      <c r="D3324" s="370">
        <v>460101</v>
      </c>
      <c r="E3324" s="5" t="s">
        <v>567</v>
      </c>
      <c r="F3324" s="5">
        <v>1</v>
      </c>
      <c r="G3324" s="433" t="s">
        <v>12</v>
      </c>
      <c r="H3324" s="379">
        <v>40</v>
      </c>
      <c r="I3324" s="13" t="s">
        <v>121</v>
      </c>
      <c r="J3324" s="169">
        <v>1100</v>
      </c>
      <c r="K3324" s="170">
        <v>275</v>
      </c>
      <c r="L3324" s="170">
        <v>275</v>
      </c>
      <c r="M3324" s="170">
        <v>275</v>
      </c>
      <c r="N3324" s="392">
        <v>275</v>
      </c>
      <c r="O3324" s="184"/>
      <c r="P3324" s="185"/>
      <c r="Q3324" s="185"/>
      <c r="R3324" s="185"/>
      <c r="S3324" s="186"/>
    </row>
    <row r="3325" spans="1:19" ht="25.5" outlineLevel="2">
      <c r="A3325" s="12" t="s">
        <v>7</v>
      </c>
      <c r="B3325" s="2">
        <v>5</v>
      </c>
      <c r="C3325" s="370">
        <v>504601</v>
      </c>
      <c r="D3325" s="370">
        <v>460101</v>
      </c>
      <c r="E3325" s="5" t="s">
        <v>567</v>
      </c>
      <c r="F3325" s="5">
        <v>1</v>
      </c>
      <c r="G3325" s="433" t="s">
        <v>12</v>
      </c>
      <c r="H3325" s="379">
        <v>68</v>
      </c>
      <c r="I3325" s="13" t="s">
        <v>122</v>
      </c>
      <c r="J3325" s="169">
        <v>0</v>
      </c>
      <c r="K3325" s="170">
        <v>0</v>
      </c>
      <c r="L3325" s="170">
        <v>0</v>
      </c>
      <c r="M3325" s="170">
        <v>0</v>
      </c>
      <c r="N3325" s="392">
        <v>0</v>
      </c>
      <c r="O3325" s="184"/>
      <c r="P3325" s="185"/>
      <c r="Q3325" s="185"/>
      <c r="R3325" s="185"/>
      <c r="S3325" s="186"/>
    </row>
    <row r="3326" spans="1:19" ht="38.25" outlineLevel="2">
      <c r="A3326" s="12" t="s">
        <v>7</v>
      </c>
      <c r="B3326" s="2">
        <v>5</v>
      </c>
      <c r="C3326" s="370">
        <v>504601</v>
      </c>
      <c r="D3326" s="370">
        <v>460101</v>
      </c>
      <c r="E3326" s="5" t="s">
        <v>567</v>
      </c>
      <c r="F3326" s="5">
        <v>1</v>
      </c>
      <c r="G3326" s="433" t="s">
        <v>12</v>
      </c>
      <c r="H3326" s="379">
        <v>91</v>
      </c>
      <c r="I3326" s="13" t="s">
        <v>123</v>
      </c>
      <c r="J3326" s="169">
        <v>0</v>
      </c>
      <c r="K3326" s="170">
        <v>0</v>
      </c>
      <c r="L3326" s="170">
        <v>0</v>
      </c>
      <c r="M3326" s="170">
        <v>0</v>
      </c>
      <c r="N3326" s="392">
        <v>0</v>
      </c>
      <c r="O3326" s="184"/>
      <c r="P3326" s="185"/>
      <c r="Q3326" s="185"/>
      <c r="R3326" s="185"/>
      <c r="S3326" s="186"/>
    </row>
    <row r="3327" spans="1:19" outlineLevel="1">
      <c r="A3327" s="123"/>
      <c r="B3327" s="124">
        <v>5</v>
      </c>
      <c r="C3327" s="155">
        <v>504601</v>
      </c>
      <c r="D3327" s="155">
        <v>460101</v>
      </c>
      <c r="E3327" s="126"/>
      <c r="F3327" s="126">
        <v>1</v>
      </c>
      <c r="G3327" s="434" t="s">
        <v>12</v>
      </c>
      <c r="H3327" s="380"/>
      <c r="I3327" s="127"/>
      <c r="J3327" s="171">
        <v>16268</v>
      </c>
      <c r="K3327" s="172">
        <v>4094</v>
      </c>
      <c r="L3327" s="172">
        <v>4160</v>
      </c>
      <c r="M3327" s="172">
        <v>4010</v>
      </c>
      <c r="N3327" s="393">
        <v>4004</v>
      </c>
      <c r="O3327" s="187">
        <v>311192.4560020006</v>
      </c>
      <c r="P3327" s="188">
        <v>77321.845988815781</v>
      </c>
      <c r="Q3327" s="188">
        <v>79845.463006134974</v>
      </c>
      <c r="R3327" s="188">
        <v>77012</v>
      </c>
      <c r="S3327" s="189">
        <v>77013.147007049876</v>
      </c>
    </row>
    <row r="3328" spans="1:19" ht="25.5" outlineLevel="2">
      <c r="A3328" s="12" t="s">
        <v>7</v>
      </c>
      <c r="B3328" s="2">
        <v>5</v>
      </c>
      <c r="C3328" s="370">
        <v>504602</v>
      </c>
      <c r="D3328" s="370">
        <v>460201</v>
      </c>
      <c r="E3328" s="5" t="s">
        <v>536</v>
      </c>
      <c r="F3328" s="5">
        <v>1</v>
      </c>
      <c r="G3328" s="433" t="s">
        <v>12</v>
      </c>
      <c r="H3328" s="379" t="s">
        <v>701</v>
      </c>
      <c r="I3328" s="13" t="s">
        <v>98</v>
      </c>
      <c r="J3328" s="169">
        <v>0</v>
      </c>
      <c r="K3328" s="170">
        <v>0</v>
      </c>
      <c r="L3328" s="170">
        <v>0</v>
      </c>
      <c r="M3328" s="170">
        <v>0</v>
      </c>
      <c r="N3328" s="392">
        <v>0</v>
      </c>
      <c r="O3328" s="184"/>
      <c r="P3328" s="185"/>
      <c r="Q3328" s="185"/>
      <c r="R3328" s="185"/>
      <c r="S3328" s="186"/>
    </row>
    <row r="3329" spans="1:19" ht="25.5" outlineLevel="2">
      <c r="A3329" s="12" t="s">
        <v>7</v>
      </c>
      <c r="B3329" s="2">
        <v>5</v>
      </c>
      <c r="C3329" s="370">
        <v>504602</v>
      </c>
      <c r="D3329" s="370">
        <v>460201</v>
      </c>
      <c r="E3329" s="5" t="s">
        <v>536</v>
      </c>
      <c r="F3329" s="5">
        <v>1</v>
      </c>
      <c r="G3329" s="433" t="s">
        <v>12</v>
      </c>
      <c r="H3329" s="379">
        <v>2</v>
      </c>
      <c r="I3329" s="13" t="s">
        <v>99</v>
      </c>
      <c r="J3329" s="169">
        <v>0</v>
      </c>
      <c r="K3329" s="170">
        <v>0</v>
      </c>
      <c r="L3329" s="170">
        <v>0</v>
      </c>
      <c r="M3329" s="170">
        <v>0</v>
      </c>
      <c r="N3329" s="392">
        <v>0</v>
      </c>
      <c r="O3329" s="184"/>
      <c r="P3329" s="185"/>
      <c r="Q3329" s="185"/>
      <c r="R3329" s="185"/>
      <c r="S3329" s="186"/>
    </row>
    <row r="3330" spans="1:19" ht="25.5" outlineLevel="2">
      <c r="A3330" s="12" t="s">
        <v>7</v>
      </c>
      <c r="B3330" s="2">
        <v>5</v>
      </c>
      <c r="C3330" s="370">
        <v>504602</v>
      </c>
      <c r="D3330" s="370">
        <v>460201</v>
      </c>
      <c r="E3330" s="5" t="s">
        <v>536</v>
      </c>
      <c r="F3330" s="5">
        <v>1</v>
      </c>
      <c r="G3330" s="433" t="s">
        <v>12</v>
      </c>
      <c r="H3330" s="379">
        <v>3</v>
      </c>
      <c r="I3330" s="13" t="s">
        <v>100</v>
      </c>
      <c r="J3330" s="169">
        <v>0</v>
      </c>
      <c r="K3330" s="170">
        <v>0</v>
      </c>
      <c r="L3330" s="170">
        <v>0</v>
      </c>
      <c r="M3330" s="170">
        <v>0</v>
      </c>
      <c r="N3330" s="392">
        <v>0</v>
      </c>
      <c r="O3330" s="184"/>
      <c r="P3330" s="185"/>
      <c r="Q3330" s="185"/>
      <c r="R3330" s="185"/>
      <c r="S3330" s="186"/>
    </row>
    <row r="3331" spans="1:19" ht="25.5" outlineLevel="2">
      <c r="A3331" s="12" t="s">
        <v>7</v>
      </c>
      <c r="B3331" s="2">
        <v>5</v>
      </c>
      <c r="C3331" s="370">
        <v>504602</v>
      </c>
      <c r="D3331" s="370">
        <v>460201</v>
      </c>
      <c r="E3331" s="5" t="s">
        <v>536</v>
      </c>
      <c r="F3331" s="5">
        <v>1</v>
      </c>
      <c r="G3331" s="433" t="s">
        <v>12</v>
      </c>
      <c r="H3331" s="379">
        <v>4</v>
      </c>
      <c r="I3331" s="13" t="s">
        <v>101</v>
      </c>
      <c r="J3331" s="169">
        <v>0</v>
      </c>
      <c r="K3331" s="170">
        <v>0</v>
      </c>
      <c r="L3331" s="170">
        <v>0</v>
      </c>
      <c r="M3331" s="170">
        <v>0</v>
      </c>
      <c r="N3331" s="392">
        <v>0</v>
      </c>
      <c r="O3331" s="184"/>
      <c r="P3331" s="185"/>
      <c r="Q3331" s="185"/>
      <c r="R3331" s="185"/>
      <c r="S3331" s="186"/>
    </row>
    <row r="3332" spans="1:19" ht="25.5" outlineLevel="2">
      <c r="A3332" s="12" t="s">
        <v>7</v>
      </c>
      <c r="B3332" s="2">
        <v>5</v>
      </c>
      <c r="C3332" s="370">
        <v>504602</v>
      </c>
      <c r="D3332" s="370">
        <v>460201</v>
      </c>
      <c r="E3332" s="5" t="s">
        <v>536</v>
      </c>
      <c r="F3332" s="5">
        <v>1</v>
      </c>
      <c r="G3332" s="433" t="s">
        <v>12</v>
      </c>
      <c r="H3332" s="379" t="s">
        <v>302</v>
      </c>
      <c r="I3332" s="13" t="s">
        <v>102</v>
      </c>
      <c r="J3332" s="169">
        <v>0</v>
      </c>
      <c r="K3332" s="170">
        <v>0</v>
      </c>
      <c r="L3332" s="170">
        <v>0</v>
      </c>
      <c r="M3332" s="170">
        <v>0</v>
      </c>
      <c r="N3332" s="392">
        <v>0</v>
      </c>
      <c r="O3332" s="184"/>
      <c r="P3332" s="185"/>
      <c r="Q3332" s="185"/>
      <c r="R3332" s="185"/>
      <c r="S3332" s="186"/>
    </row>
    <row r="3333" spans="1:19" ht="25.5" outlineLevel="2">
      <c r="A3333" s="12" t="s">
        <v>7</v>
      </c>
      <c r="B3333" s="2">
        <v>5</v>
      </c>
      <c r="C3333" s="370">
        <v>504602</v>
      </c>
      <c r="D3333" s="370">
        <v>460201</v>
      </c>
      <c r="E3333" s="5" t="s">
        <v>536</v>
      </c>
      <c r="F3333" s="5">
        <v>1</v>
      </c>
      <c r="G3333" s="433" t="s">
        <v>12</v>
      </c>
      <c r="H3333" s="379">
        <v>6</v>
      </c>
      <c r="I3333" s="13" t="s">
        <v>103</v>
      </c>
      <c r="J3333" s="169">
        <v>0</v>
      </c>
      <c r="K3333" s="170">
        <v>0</v>
      </c>
      <c r="L3333" s="170">
        <v>0</v>
      </c>
      <c r="M3333" s="170">
        <v>0</v>
      </c>
      <c r="N3333" s="392">
        <v>0</v>
      </c>
      <c r="O3333" s="184"/>
      <c r="P3333" s="185"/>
      <c r="Q3333" s="185"/>
      <c r="R3333" s="185"/>
      <c r="S3333" s="186"/>
    </row>
    <row r="3334" spans="1:19" ht="25.5" outlineLevel="2">
      <c r="A3334" s="12" t="s">
        <v>7</v>
      </c>
      <c r="B3334" s="2">
        <v>5</v>
      </c>
      <c r="C3334" s="370">
        <v>504602</v>
      </c>
      <c r="D3334" s="370">
        <v>460201</v>
      </c>
      <c r="E3334" s="5" t="s">
        <v>536</v>
      </c>
      <c r="F3334" s="5">
        <v>1</v>
      </c>
      <c r="G3334" s="433" t="s">
        <v>12</v>
      </c>
      <c r="H3334" s="379">
        <v>7</v>
      </c>
      <c r="I3334" s="13" t="s">
        <v>104</v>
      </c>
      <c r="J3334" s="169">
        <v>0</v>
      </c>
      <c r="K3334" s="170">
        <v>0</v>
      </c>
      <c r="L3334" s="170">
        <v>0</v>
      </c>
      <c r="M3334" s="170">
        <v>0</v>
      </c>
      <c r="N3334" s="392">
        <v>0</v>
      </c>
      <c r="O3334" s="184"/>
      <c r="P3334" s="185"/>
      <c r="Q3334" s="185"/>
      <c r="R3334" s="185"/>
      <c r="S3334" s="186"/>
    </row>
    <row r="3335" spans="1:19" ht="25.5" outlineLevel="2">
      <c r="A3335" s="12" t="s">
        <v>7</v>
      </c>
      <c r="B3335" s="2">
        <v>5</v>
      </c>
      <c r="C3335" s="370">
        <v>504602</v>
      </c>
      <c r="D3335" s="370">
        <v>460201</v>
      </c>
      <c r="E3335" s="5" t="s">
        <v>536</v>
      </c>
      <c r="F3335" s="5">
        <v>1</v>
      </c>
      <c r="G3335" s="433" t="s">
        <v>12</v>
      </c>
      <c r="H3335" s="379">
        <v>8</v>
      </c>
      <c r="I3335" s="13" t="s">
        <v>105</v>
      </c>
      <c r="J3335" s="169">
        <v>0</v>
      </c>
      <c r="K3335" s="170">
        <v>0</v>
      </c>
      <c r="L3335" s="170">
        <v>0</v>
      </c>
      <c r="M3335" s="170">
        <v>0</v>
      </c>
      <c r="N3335" s="392">
        <v>0</v>
      </c>
      <c r="O3335" s="184"/>
      <c r="P3335" s="185"/>
      <c r="Q3335" s="185"/>
      <c r="R3335" s="185"/>
      <c r="S3335" s="186"/>
    </row>
    <row r="3336" spans="1:19" ht="25.5" outlineLevel="2">
      <c r="A3336" s="12" t="s">
        <v>7</v>
      </c>
      <c r="B3336" s="2">
        <v>5</v>
      </c>
      <c r="C3336" s="370">
        <v>504602</v>
      </c>
      <c r="D3336" s="370">
        <v>460201</v>
      </c>
      <c r="E3336" s="5" t="s">
        <v>536</v>
      </c>
      <c r="F3336" s="5">
        <v>1</v>
      </c>
      <c r="G3336" s="433" t="s">
        <v>12</v>
      </c>
      <c r="H3336" s="379">
        <v>9</v>
      </c>
      <c r="I3336" s="13" t="s">
        <v>106</v>
      </c>
      <c r="J3336" s="169">
        <v>0</v>
      </c>
      <c r="K3336" s="170">
        <v>0</v>
      </c>
      <c r="L3336" s="170">
        <v>0</v>
      </c>
      <c r="M3336" s="170">
        <v>0</v>
      </c>
      <c r="N3336" s="392">
        <v>0</v>
      </c>
      <c r="O3336" s="184"/>
      <c r="P3336" s="185"/>
      <c r="Q3336" s="185"/>
      <c r="R3336" s="185"/>
      <c r="S3336" s="186"/>
    </row>
    <row r="3337" spans="1:19" ht="25.5" outlineLevel="2">
      <c r="A3337" s="12" t="s">
        <v>7</v>
      </c>
      <c r="B3337" s="2">
        <v>5</v>
      </c>
      <c r="C3337" s="370">
        <v>504602</v>
      </c>
      <c r="D3337" s="370">
        <v>460201</v>
      </c>
      <c r="E3337" s="5" t="s">
        <v>536</v>
      </c>
      <c r="F3337" s="5">
        <v>1</v>
      </c>
      <c r="G3337" s="433" t="s">
        <v>12</v>
      </c>
      <c r="H3337" s="379">
        <v>10</v>
      </c>
      <c r="I3337" s="13" t="s">
        <v>107</v>
      </c>
      <c r="J3337" s="169">
        <v>1400</v>
      </c>
      <c r="K3337" s="170">
        <v>350</v>
      </c>
      <c r="L3337" s="170">
        <v>350</v>
      </c>
      <c r="M3337" s="170">
        <v>350</v>
      </c>
      <c r="N3337" s="392">
        <v>350</v>
      </c>
      <c r="O3337" s="184"/>
      <c r="P3337" s="185"/>
      <c r="Q3337" s="185"/>
      <c r="R3337" s="185"/>
      <c r="S3337" s="186"/>
    </row>
    <row r="3338" spans="1:19" ht="25.5" outlineLevel="2">
      <c r="A3338" s="12" t="s">
        <v>7</v>
      </c>
      <c r="B3338" s="2">
        <v>5</v>
      </c>
      <c r="C3338" s="370">
        <v>504602</v>
      </c>
      <c r="D3338" s="370">
        <v>460201</v>
      </c>
      <c r="E3338" s="5" t="s">
        <v>536</v>
      </c>
      <c r="F3338" s="5">
        <v>1</v>
      </c>
      <c r="G3338" s="433" t="s">
        <v>12</v>
      </c>
      <c r="H3338" s="379">
        <v>11</v>
      </c>
      <c r="I3338" s="13" t="s">
        <v>108</v>
      </c>
      <c r="J3338" s="169">
        <v>0</v>
      </c>
      <c r="K3338" s="170">
        <v>0</v>
      </c>
      <c r="L3338" s="170">
        <v>0</v>
      </c>
      <c r="M3338" s="170">
        <v>0</v>
      </c>
      <c r="N3338" s="392">
        <v>0</v>
      </c>
      <c r="O3338" s="184"/>
      <c r="P3338" s="185"/>
      <c r="Q3338" s="185"/>
      <c r="R3338" s="185"/>
      <c r="S3338" s="186"/>
    </row>
    <row r="3339" spans="1:19" ht="25.5" outlineLevel="2">
      <c r="A3339" s="12" t="s">
        <v>7</v>
      </c>
      <c r="B3339" s="2">
        <v>5</v>
      </c>
      <c r="C3339" s="370">
        <v>504602</v>
      </c>
      <c r="D3339" s="370">
        <v>460201</v>
      </c>
      <c r="E3339" s="5" t="s">
        <v>536</v>
      </c>
      <c r="F3339" s="5">
        <v>1</v>
      </c>
      <c r="G3339" s="433" t="s">
        <v>12</v>
      </c>
      <c r="H3339" s="379" t="s">
        <v>304</v>
      </c>
      <c r="I3339" s="13" t="s">
        <v>109</v>
      </c>
      <c r="J3339" s="169">
        <v>0</v>
      </c>
      <c r="K3339" s="170">
        <v>0</v>
      </c>
      <c r="L3339" s="170">
        <v>0</v>
      </c>
      <c r="M3339" s="170">
        <v>0</v>
      </c>
      <c r="N3339" s="392">
        <v>0</v>
      </c>
      <c r="O3339" s="184"/>
      <c r="P3339" s="185"/>
      <c r="Q3339" s="185"/>
      <c r="R3339" s="185"/>
      <c r="S3339" s="186"/>
    </row>
    <row r="3340" spans="1:19" ht="25.5" outlineLevel="2">
      <c r="A3340" s="12" t="s">
        <v>7</v>
      </c>
      <c r="B3340" s="2">
        <v>5</v>
      </c>
      <c r="C3340" s="370">
        <v>504602</v>
      </c>
      <c r="D3340" s="370">
        <v>460201</v>
      </c>
      <c r="E3340" s="5" t="s">
        <v>536</v>
      </c>
      <c r="F3340" s="5">
        <v>1</v>
      </c>
      <c r="G3340" s="433" t="s">
        <v>12</v>
      </c>
      <c r="H3340" s="379">
        <v>15</v>
      </c>
      <c r="I3340" s="13" t="s">
        <v>110</v>
      </c>
      <c r="J3340" s="169">
        <v>0</v>
      </c>
      <c r="K3340" s="170">
        <v>0</v>
      </c>
      <c r="L3340" s="170">
        <v>0</v>
      </c>
      <c r="M3340" s="170">
        <v>0</v>
      </c>
      <c r="N3340" s="392">
        <v>0</v>
      </c>
      <c r="O3340" s="184"/>
      <c r="P3340" s="185"/>
      <c r="Q3340" s="185"/>
      <c r="R3340" s="185"/>
      <c r="S3340" s="186"/>
    </row>
    <row r="3341" spans="1:19" ht="25.5" outlineLevel="2">
      <c r="A3341" s="12" t="s">
        <v>7</v>
      </c>
      <c r="B3341" s="2">
        <v>5</v>
      </c>
      <c r="C3341" s="370">
        <v>504602</v>
      </c>
      <c r="D3341" s="370">
        <v>460201</v>
      </c>
      <c r="E3341" s="5" t="s">
        <v>536</v>
      </c>
      <c r="F3341" s="5">
        <v>1</v>
      </c>
      <c r="G3341" s="433" t="s">
        <v>12</v>
      </c>
      <c r="H3341" s="379">
        <v>19</v>
      </c>
      <c r="I3341" s="13" t="s">
        <v>111</v>
      </c>
      <c r="J3341" s="169">
        <v>0</v>
      </c>
      <c r="K3341" s="170">
        <v>0</v>
      </c>
      <c r="L3341" s="170">
        <v>0</v>
      </c>
      <c r="M3341" s="170">
        <v>0</v>
      </c>
      <c r="N3341" s="392">
        <v>0</v>
      </c>
      <c r="O3341" s="184"/>
      <c r="P3341" s="185"/>
      <c r="Q3341" s="185"/>
      <c r="R3341" s="185"/>
      <c r="S3341" s="186"/>
    </row>
    <row r="3342" spans="1:19" ht="25.5" outlineLevel="2">
      <c r="A3342" s="12" t="s">
        <v>7</v>
      </c>
      <c r="B3342" s="2">
        <v>5</v>
      </c>
      <c r="C3342" s="370">
        <v>504602</v>
      </c>
      <c r="D3342" s="370">
        <v>460201</v>
      </c>
      <c r="E3342" s="5" t="s">
        <v>536</v>
      </c>
      <c r="F3342" s="5">
        <v>1</v>
      </c>
      <c r="G3342" s="433" t="s">
        <v>12</v>
      </c>
      <c r="H3342" s="379" t="s">
        <v>316</v>
      </c>
      <c r="I3342" s="13" t="s">
        <v>112</v>
      </c>
      <c r="J3342" s="169">
        <v>1215</v>
      </c>
      <c r="K3342" s="170">
        <v>304</v>
      </c>
      <c r="L3342" s="170">
        <v>304</v>
      </c>
      <c r="M3342" s="170">
        <v>304</v>
      </c>
      <c r="N3342" s="392">
        <v>303</v>
      </c>
      <c r="O3342" s="184"/>
      <c r="P3342" s="185"/>
      <c r="Q3342" s="185"/>
      <c r="R3342" s="185"/>
      <c r="S3342" s="186"/>
    </row>
    <row r="3343" spans="1:19" ht="25.5" outlineLevel="2">
      <c r="A3343" s="12" t="s">
        <v>7</v>
      </c>
      <c r="B3343" s="2">
        <v>5</v>
      </c>
      <c r="C3343" s="370">
        <v>504602</v>
      </c>
      <c r="D3343" s="370">
        <v>460201</v>
      </c>
      <c r="E3343" s="5" t="s">
        <v>536</v>
      </c>
      <c r="F3343" s="5">
        <v>1</v>
      </c>
      <c r="G3343" s="433" t="s">
        <v>12</v>
      </c>
      <c r="H3343" s="379" t="s">
        <v>296</v>
      </c>
      <c r="I3343" s="13" t="s">
        <v>113</v>
      </c>
      <c r="J3343" s="169">
        <v>0</v>
      </c>
      <c r="K3343" s="170">
        <v>0</v>
      </c>
      <c r="L3343" s="170">
        <v>0</v>
      </c>
      <c r="M3343" s="170">
        <v>0</v>
      </c>
      <c r="N3343" s="392">
        <v>0</v>
      </c>
      <c r="O3343" s="184"/>
      <c r="P3343" s="185"/>
      <c r="Q3343" s="185"/>
      <c r="R3343" s="185"/>
      <c r="S3343" s="186"/>
    </row>
    <row r="3344" spans="1:19" ht="25.5" outlineLevel="2">
      <c r="A3344" s="12" t="s">
        <v>7</v>
      </c>
      <c r="B3344" s="2">
        <v>5</v>
      </c>
      <c r="C3344" s="370">
        <v>504602</v>
      </c>
      <c r="D3344" s="370">
        <v>460201</v>
      </c>
      <c r="E3344" s="5" t="s">
        <v>536</v>
      </c>
      <c r="F3344" s="5">
        <v>1</v>
      </c>
      <c r="G3344" s="433" t="s">
        <v>12</v>
      </c>
      <c r="H3344" s="379">
        <v>23</v>
      </c>
      <c r="I3344" s="13" t="s">
        <v>114</v>
      </c>
      <c r="J3344" s="169">
        <v>0</v>
      </c>
      <c r="K3344" s="170">
        <v>0</v>
      </c>
      <c r="L3344" s="170">
        <v>0</v>
      </c>
      <c r="M3344" s="170">
        <v>0</v>
      </c>
      <c r="N3344" s="392">
        <v>0</v>
      </c>
      <c r="O3344" s="184"/>
      <c r="P3344" s="185"/>
      <c r="Q3344" s="185"/>
      <c r="R3344" s="185"/>
      <c r="S3344" s="186"/>
    </row>
    <row r="3345" spans="1:19" ht="25.5" outlineLevel="2">
      <c r="A3345" s="12" t="s">
        <v>7</v>
      </c>
      <c r="B3345" s="2">
        <v>5</v>
      </c>
      <c r="C3345" s="370">
        <v>504602</v>
      </c>
      <c r="D3345" s="370">
        <v>460201</v>
      </c>
      <c r="E3345" s="5" t="s">
        <v>536</v>
      </c>
      <c r="F3345" s="5">
        <v>1</v>
      </c>
      <c r="G3345" s="433" t="s">
        <v>12</v>
      </c>
      <c r="H3345" s="379">
        <v>24</v>
      </c>
      <c r="I3345" s="13" t="s">
        <v>115</v>
      </c>
      <c r="J3345" s="169">
        <v>0</v>
      </c>
      <c r="K3345" s="170">
        <v>0</v>
      </c>
      <c r="L3345" s="170">
        <v>0</v>
      </c>
      <c r="M3345" s="170">
        <v>0</v>
      </c>
      <c r="N3345" s="392">
        <v>0</v>
      </c>
      <c r="O3345" s="184"/>
      <c r="P3345" s="185"/>
      <c r="Q3345" s="185"/>
      <c r="R3345" s="185"/>
      <c r="S3345" s="186"/>
    </row>
    <row r="3346" spans="1:19" ht="25.5" outlineLevel="2">
      <c r="A3346" s="12" t="s">
        <v>7</v>
      </c>
      <c r="B3346" s="2">
        <v>5</v>
      </c>
      <c r="C3346" s="370">
        <v>504602</v>
      </c>
      <c r="D3346" s="370">
        <v>460201</v>
      </c>
      <c r="E3346" s="5" t="s">
        <v>536</v>
      </c>
      <c r="F3346" s="5">
        <v>1</v>
      </c>
      <c r="G3346" s="433" t="s">
        <v>12</v>
      </c>
      <c r="H3346" s="379">
        <v>25</v>
      </c>
      <c r="I3346" s="13" t="s">
        <v>116</v>
      </c>
      <c r="J3346" s="169">
        <v>193</v>
      </c>
      <c r="K3346" s="170">
        <v>47</v>
      </c>
      <c r="L3346" s="170">
        <v>47</v>
      </c>
      <c r="M3346" s="170">
        <v>49</v>
      </c>
      <c r="N3346" s="392">
        <v>50</v>
      </c>
      <c r="O3346" s="184"/>
      <c r="P3346" s="185"/>
      <c r="Q3346" s="185"/>
      <c r="R3346" s="185"/>
      <c r="S3346" s="186"/>
    </row>
    <row r="3347" spans="1:19" ht="25.5" outlineLevel="2">
      <c r="A3347" s="12" t="s">
        <v>7</v>
      </c>
      <c r="B3347" s="2">
        <v>5</v>
      </c>
      <c r="C3347" s="370">
        <v>504602</v>
      </c>
      <c r="D3347" s="370">
        <v>460201</v>
      </c>
      <c r="E3347" s="5" t="s">
        <v>536</v>
      </c>
      <c r="F3347" s="5">
        <v>1</v>
      </c>
      <c r="G3347" s="433" t="s">
        <v>12</v>
      </c>
      <c r="H3347" s="379">
        <v>30</v>
      </c>
      <c r="I3347" s="13" t="s">
        <v>117</v>
      </c>
      <c r="J3347" s="169">
        <v>0</v>
      </c>
      <c r="K3347" s="170">
        <v>0</v>
      </c>
      <c r="L3347" s="170">
        <v>0</v>
      </c>
      <c r="M3347" s="170">
        <v>0</v>
      </c>
      <c r="N3347" s="392">
        <v>0</v>
      </c>
      <c r="O3347" s="184"/>
      <c r="P3347" s="185"/>
      <c r="Q3347" s="185"/>
      <c r="R3347" s="185"/>
      <c r="S3347" s="186"/>
    </row>
    <row r="3348" spans="1:19" ht="25.5" outlineLevel="2">
      <c r="A3348" s="12" t="s">
        <v>7</v>
      </c>
      <c r="B3348" s="2">
        <v>5</v>
      </c>
      <c r="C3348" s="370">
        <v>504602</v>
      </c>
      <c r="D3348" s="370">
        <v>460201</v>
      </c>
      <c r="E3348" s="5" t="s">
        <v>536</v>
      </c>
      <c r="F3348" s="5">
        <v>1</v>
      </c>
      <c r="G3348" s="433" t="s">
        <v>12</v>
      </c>
      <c r="H3348" s="379">
        <v>31</v>
      </c>
      <c r="I3348" s="13" t="s">
        <v>118</v>
      </c>
      <c r="J3348" s="169">
        <v>0</v>
      </c>
      <c r="K3348" s="170">
        <v>0</v>
      </c>
      <c r="L3348" s="170">
        <v>0</v>
      </c>
      <c r="M3348" s="170">
        <v>0</v>
      </c>
      <c r="N3348" s="392">
        <v>0</v>
      </c>
      <c r="O3348" s="184"/>
      <c r="P3348" s="185"/>
      <c r="Q3348" s="185"/>
      <c r="R3348" s="185"/>
      <c r="S3348" s="186"/>
    </row>
    <row r="3349" spans="1:19" ht="25.5" outlineLevel="2">
      <c r="A3349" s="12" t="s">
        <v>7</v>
      </c>
      <c r="B3349" s="2">
        <v>5</v>
      </c>
      <c r="C3349" s="370">
        <v>504602</v>
      </c>
      <c r="D3349" s="370">
        <v>460201</v>
      </c>
      <c r="E3349" s="5" t="s">
        <v>536</v>
      </c>
      <c r="F3349" s="5">
        <v>1</v>
      </c>
      <c r="G3349" s="433" t="s">
        <v>12</v>
      </c>
      <c r="H3349" s="379">
        <v>32</v>
      </c>
      <c r="I3349" s="13" t="s">
        <v>119</v>
      </c>
      <c r="J3349" s="169">
        <v>600</v>
      </c>
      <c r="K3349" s="170">
        <v>150</v>
      </c>
      <c r="L3349" s="170">
        <v>150</v>
      </c>
      <c r="M3349" s="170">
        <v>150</v>
      </c>
      <c r="N3349" s="392">
        <v>150</v>
      </c>
      <c r="O3349" s="184"/>
      <c r="P3349" s="185"/>
      <c r="Q3349" s="185"/>
      <c r="R3349" s="185"/>
      <c r="S3349" s="186"/>
    </row>
    <row r="3350" spans="1:19" ht="38.25" outlineLevel="2">
      <c r="A3350" s="12" t="s">
        <v>7</v>
      </c>
      <c r="B3350" s="2">
        <v>5</v>
      </c>
      <c r="C3350" s="370">
        <v>504602</v>
      </c>
      <c r="D3350" s="370">
        <v>460201</v>
      </c>
      <c r="E3350" s="5" t="s">
        <v>536</v>
      </c>
      <c r="F3350" s="5">
        <v>1</v>
      </c>
      <c r="G3350" s="433" t="s">
        <v>12</v>
      </c>
      <c r="H3350" s="379">
        <v>35</v>
      </c>
      <c r="I3350" s="13" t="s">
        <v>120</v>
      </c>
      <c r="J3350" s="169">
        <v>0</v>
      </c>
      <c r="K3350" s="170">
        <v>0</v>
      </c>
      <c r="L3350" s="170">
        <v>0</v>
      </c>
      <c r="M3350" s="170">
        <v>0</v>
      </c>
      <c r="N3350" s="392">
        <v>0</v>
      </c>
      <c r="O3350" s="184"/>
      <c r="P3350" s="185"/>
      <c r="Q3350" s="185"/>
      <c r="R3350" s="185"/>
      <c r="S3350" s="186"/>
    </row>
    <row r="3351" spans="1:19" ht="25.5" outlineLevel="2">
      <c r="A3351" s="12" t="s">
        <v>7</v>
      </c>
      <c r="B3351" s="2">
        <v>5</v>
      </c>
      <c r="C3351" s="370">
        <v>504602</v>
      </c>
      <c r="D3351" s="370">
        <v>460201</v>
      </c>
      <c r="E3351" s="5" t="s">
        <v>536</v>
      </c>
      <c r="F3351" s="5">
        <v>1</v>
      </c>
      <c r="G3351" s="433" t="s">
        <v>12</v>
      </c>
      <c r="H3351" s="379">
        <v>40</v>
      </c>
      <c r="I3351" s="13" t="s">
        <v>121</v>
      </c>
      <c r="J3351" s="169">
        <v>0</v>
      </c>
      <c r="K3351" s="170">
        <v>0</v>
      </c>
      <c r="L3351" s="170">
        <v>0</v>
      </c>
      <c r="M3351" s="170">
        <v>0</v>
      </c>
      <c r="N3351" s="392">
        <v>0</v>
      </c>
      <c r="O3351" s="184"/>
      <c r="P3351" s="185"/>
      <c r="Q3351" s="185"/>
      <c r="R3351" s="185"/>
      <c r="S3351" s="186"/>
    </row>
    <row r="3352" spans="1:19" ht="25.5" outlineLevel="2">
      <c r="A3352" s="12" t="s">
        <v>7</v>
      </c>
      <c r="B3352" s="2">
        <v>5</v>
      </c>
      <c r="C3352" s="370">
        <v>504602</v>
      </c>
      <c r="D3352" s="370">
        <v>460201</v>
      </c>
      <c r="E3352" s="5" t="s">
        <v>536</v>
      </c>
      <c r="F3352" s="5">
        <v>1</v>
      </c>
      <c r="G3352" s="433" t="s">
        <v>12</v>
      </c>
      <c r="H3352" s="379">
        <v>68</v>
      </c>
      <c r="I3352" s="13" t="s">
        <v>122</v>
      </c>
      <c r="J3352" s="169">
        <v>0</v>
      </c>
      <c r="K3352" s="170">
        <v>0</v>
      </c>
      <c r="L3352" s="170">
        <v>0</v>
      </c>
      <c r="M3352" s="170">
        <v>0</v>
      </c>
      <c r="N3352" s="392">
        <v>0</v>
      </c>
      <c r="O3352" s="184"/>
      <c r="P3352" s="185"/>
      <c r="Q3352" s="185"/>
      <c r="R3352" s="185"/>
      <c r="S3352" s="186"/>
    </row>
    <row r="3353" spans="1:19" ht="38.25" outlineLevel="2">
      <c r="A3353" s="12" t="s">
        <v>7</v>
      </c>
      <c r="B3353" s="2">
        <v>5</v>
      </c>
      <c r="C3353" s="370">
        <v>504602</v>
      </c>
      <c r="D3353" s="370">
        <v>460201</v>
      </c>
      <c r="E3353" s="5" t="s">
        <v>536</v>
      </c>
      <c r="F3353" s="5">
        <v>1</v>
      </c>
      <c r="G3353" s="433" t="s">
        <v>12</v>
      </c>
      <c r="H3353" s="379">
        <v>91</v>
      </c>
      <c r="I3353" s="13" t="s">
        <v>123</v>
      </c>
      <c r="J3353" s="169">
        <v>0</v>
      </c>
      <c r="K3353" s="170">
        <v>0</v>
      </c>
      <c r="L3353" s="170">
        <v>0</v>
      </c>
      <c r="M3353" s="170">
        <v>0</v>
      </c>
      <c r="N3353" s="392">
        <v>0</v>
      </c>
      <c r="O3353" s="184"/>
      <c r="P3353" s="185"/>
      <c r="Q3353" s="185"/>
      <c r="R3353" s="185"/>
      <c r="S3353" s="186"/>
    </row>
    <row r="3354" spans="1:19" outlineLevel="1" collapsed="1">
      <c r="A3354" s="123"/>
      <c r="B3354" s="124">
        <v>5</v>
      </c>
      <c r="C3354" s="155">
        <v>504602</v>
      </c>
      <c r="D3354" s="155">
        <v>460201</v>
      </c>
      <c r="E3354" s="126"/>
      <c r="F3354" s="126">
        <v>1</v>
      </c>
      <c r="G3354" s="434" t="s">
        <v>12</v>
      </c>
      <c r="H3354" s="380"/>
      <c r="I3354" s="127"/>
      <c r="J3354" s="171">
        <v>3408</v>
      </c>
      <c r="K3354" s="172">
        <v>851</v>
      </c>
      <c r="L3354" s="172">
        <v>851</v>
      </c>
      <c r="M3354" s="172">
        <v>853</v>
      </c>
      <c r="N3354" s="393">
        <v>853</v>
      </c>
      <c r="O3354" s="187">
        <v>78340.339502970601</v>
      </c>
      <c r="P3354" s="188">
        <v>19585</v>
      </c>
      <c r="Q3354" s="188">
        <v>19585</v>
      </c>
      <c r="R3354" s="188">
        <v>19585</v>
      </c>
      <c r="S3354" s="189">
        <v>19585.339502970601</v>
      </c>
    </row>
    <row r="3355" spans="1:19" ht="25.5" outlineLevel="2">
      <c r="A3355" s="12" t="s">
        <v>7</v>
      </c>
      <c r="B3355" s="2">
        <v>2</v>
      </c>
      <c r="C3355" s="370">
        <v>500101</v>
      </c>
      <c r="D3355" s="370">
        <v>10101</v>
      </c>
      <c r="E3355" s="5" t="s">
        <v>457</v>
      </c>
      <c r="F3355" s="5">
        <v>1</v>
      </c>
      <c r="G3355" s="433" t="s">
        <v>12</v>
      </c>
      <c r="H3355" s="379" t="s">
        <v>701</v>
      </c>
      <c r="I3355" s="13" t="s">
        <v>98</v>
      </c>
      <c r="J3355" s="169">
        <v>2261</v>
      </c>
      <c r="K3355" s="170">
        <v>565</v>
      </c>
      <c r="L3355" s="170">
        <v>565</v>
      </c>
      <c r="M3355" s="170">
        <v>565</v>
      </c>
      <c r="N3355" s="392">
        <v>566</v>
      </c>
      <c r="O3355" s="184"/>
      <c r="P3355" s="185"/>
      <c r="Q3355" s="185"/>
      <c r="R3355" s="185"/>
      <c r="S3355" s="186"/>
    </row>
    <row r="3356" spans="1:19" ht="25.5" outlineLevel="2">
      <c r="A3356" s="12" t="s">
        <v>7</v>
      </c>
      <c r="B3356" s="2">
        <v>2</v>
      </c>
      <c r="C3356" s="370">
        <v>500101</v>
      </c>
      <c r="D3356" s="370">
        <v>10101</v>
      </c>
      <c r="E3356" s="5" t="s">
        <v>457</v>
      </c>
      <c r="F3356" s="5">
        <v>1</v>
      </c>
      <c r="G3356" s="433" t="s">
        <v>12</v>
      </c>
      <c r="H3356" s="379">
        <v>2</v>
      </c>
      <c r="I3356" s="13" t="s">
        <v>99</v>
      </c>
      <c r="J3356" s="169">
        <v>0</v>
      </c>
      <c r="K3356" s="170">
        <v>0</v>
      </c>
      <c r="L3356" s="170">
        <v>0</v>
      </c>
      <c r="M3356" s="170">
        <v>0</v>
      </c>
      <c r="N3356" s="392">
        <v>0</v>
      </c>
      <c r="O3356" s="184"/>
      <c r="P3356" s="185"/>
      <c r="Q3356" s="185"/>
      <c r="R3356" s="185"/>
      <c r="S3356" s="186"/>
    </row>
    <row r="3357" spans="1:19" ht="25.5" outlineLevel="2">
      <c r="A3357" s="12" t="s">
        <v>7</v>
      </c>
      <c r="B3357" s="2">
        <v>2</v>
      </c>
      <c r="C3357" s="370">
        <v>500101</v>
      </c>
      <c r="D3357" s="370">
        <v>10101</v>
      </c>
      <c r="E3357" s="5" t="s">
        <v>457</v>
      </c>
      <c r="F3357" s="5">
        <v>1</v>
      </c>
      <c r="G3357" s="433" t="s">
        <v>12</v>
      </c>
      <c r="H3357" s="379">
        <v>3</v>
      </c>
      <c r="I3357" s="13" t="s">
        <v>100</v>
      </c>
      <c r="J3357" s="169">
        <v>250</v>
      </c>
      <c r="K3357" s="170">
        <v>63</v>
      </c>
      <c r="L3357" s="170">
        <v>63</v>
      </c>
      <c r="M3357" s="170">
        <v>63</v>
      </c>
      <c r="N3357" s="392">
        <v>61</v>
      </c>
      <c r="O3357" s="184"/>
      <c r="P3357" s="185"/>
      <c r="Q3357" s="185"/>
      <c r="R3357" s="185"/>
      <c r="S3357" s="186"/>
    </row>
    <row r="3358" spans="1:19" ht="25.5" outlineLevel="2">
      <c r="A3358" s="12" t="s">
        <v>7</v>
      </c>
      <c r="B3358" s="2">
        <v>2</v>
      </c>
      <c r="C3358" s="370">
        <v>500101</v>
      </c>
      <c r="D3358" s="370">
        <v>10101</v>
      </c>
      <c r="E3358" s="5" t="s">
        <v>457</v>
      </c>
      <c r="F3358" s="5">
        <v>1</v>
      </c>
      <c r="G3358" s="433" t="s">
        <v>12</v>
      </c>
      <c r="H3358" s="379">
        <v>4</v>
      </c>
      <c r="I3358" s="13" t="s">
        <v>101</v>
      </c>
      <c r="J3358" s="169">
        <v>0</v>
      </c>
      <c r="K3358" s="170">
        <v>0</v>
      </c>
      <c r="L3358" s="170">
        <v>0</v>
      </c>
      <c r="M3358" s="170">
        <v>0</v>
      </c>
      <c r="N3358" s="392">
        <v>0</v>
      </c>
      <c r="O3358" s="184"/>
      <c r="P3358" s="185"/>
      <c r="Q3358" s="185"/>
      <c r="R3358" s="185"/>
      <c r="S3358" s="186"/>
    </row>
    <row r="3359" spans="1:19" ht="25.5" outlineLevel="2">
      <c r="A3359" s="12" t="s">
        <v>7</v>
      </c>
      <c r="B3359" s="2">
        <v>2</v>
      </c>
      <c r="C3359" s="370">
        <v>500101</v>
      </c>
      <c r="D3359" s="370">
        <v>10101</v>
      </c>
      <c r="E3359" s="5" t="s">
        <v>457</v>
      </c>
      <c r="F3359" s="5">
        <v>1</v>
      </c>
      <c r="G3359" s="433" t="s">
        <v>12</v>
      </c>
      <c r="H3359" s="379" t="s">
        <v>302</v>
      </c>
      <c r="I3359" s="13" t="s">
        <v>102</v>
      </c>
      <c r="J3359" s="169">
        <v>0</v>
      </c>
      <c r="K3359" s="170">
        <v>0</v>
      </c>
      <c r="L3359" s="170">
        <v>0</v>
      </c>
      <c r="M3359" s="170">
        <v>0</v>
      </c>
      <c r="N3359" s="392">
        <v>0</v>
      </c>
      <c r="O3359" s="184"/>
      <c r="P3359" s="185"/>
      <c r="Q3359" s="185"/>
      <c r="R3359" s="185"/>
      <c r="S3359" s="186"/>
    </row>
    <row r="3360" spans="1:19" ht="25.5" outlineLevel="2">
      <c r="A3360" s="12" t="s">
        <v>7</v>
      </c>
      <c r="B3360" s="2">
        <v>2</v>
      </c>
      <c r="C3360" s="370">
        <v>500101</v>
      </c>
      <c r="D3360" s="370">
        <v>10101</v>
      </c>
      <c r="E3360" s="5" t="s">
        <v>457</v>
      </c>
      <c r="F3360" s="5">
        <v>1</v>
      </c>
      <c r="G3360" s="433" t="s">
        <v>12</v>
      </c>
      <c r="H3360" s="379">
        <v>6</v>
      </c>
      <c r="I3360" s="13" t="s">
        <v>103</v>
      </c>
      <c r="J3360" s="169">
        <v>0</v>
      </c>
      <c r="K3360" s="170">
        <v>0</v>
      </c>
      <c r="L3360" s="170">
        <v>0</v>
      </c>
      <c r="M3360" s="170">
        <v>0</v>
      </c>
      <c r="N3360" s="392">
        <v>0</v>
      </c>
      <c r="O3360" s="184"/>
      <c r="P3360" s="185"/>
      <c r="Q3360" s="185"/>
      <c r="R3360" s="185"/>
      <c r="S3360" s="186"/>
    </row>
    <row r="3361" spans="1:19" ht="25.5" outlineLevel="2">
      <c r="A3361" s="12" t="s">
        <v>7</v>
      </c>
      <c r="B3361" s="2">
        <v>2</v>
      </c>
      <c r="C3361" s="370">
        <v>500101</v>
      </c>
      <c r="D3361" s="370">
        <v>10101</v>
      </c>
      <c r="E3361" s="5" t="s">
        <v>457</v>
      </c>
      <c r="F3361" s="5">
        <v>1</v>
      </c>
      <c r="G3361" s="433" t="s">
        <v>12</v>
      </c>
      <c r="H3361" s="379">
        <v>7</v>
      </c>
      <c r="I3361" s="13" t="s">
        <v>104</v>
      </c>
      <c r="J3361" s="169">
        <v>0</v>
      </c>
      <c r="K3361" s="170">
        <v>0</v>
      </c>
      <c r="L3361" s="170">
        <v>0</v>
      </c>
      <c r="M3361" s="170">
        <v>0</v>
      </c>
      <c r="N3361" s="392">
        <v>0</v>
      </c>
      <c r="O3361" s="184"/>
      <c r="P3361" s="185"/>
      <c r="Q3361" s="185"/>
      <c r="R3361" s="185"/>
      <c r="S3361" s="186"/>
    </row>
    <row r="3362" spans="1:19" ht="25.5" outlineLevel="2">
      <c r="A3362" s="12" t="s">
        <v>7</v>
      </c>
      <c r="B3362" s="2">
        <v>2</v>
      </c>
      <c r="C3362" s="370">
        <v>500101</v>
      </c>
      <c r="D3362" s="370">
        <v>10101</v>
      </c>
      <c r="E3362" s="5" t="s">
        <v>457</v>
      </c>
      <c r="F3362" s="5">
        <v>1</v>
      </c>
      <c r="G3362" s="433" t="s">
        <v>12</v>
      </c>
      <c r="H3362" s="379">
        <v>8</v>
      </c>
      <c r="I3362" s="13" t="s">
        <v>105</v>
      </c>
      <c r="J3362" s="169">
        <v>0</v>
      </c>
      <c r="K3362" s="170">
        <v>0</v>
      </c>
      <c r="L3362" s="170">
        <v>0</v>
      </c>
      <c r="M3362" s="170">
        <v>0</v>
      </c>
      <c r="N3362" s="392">
        <v>0</v>
      </c>
      <c r="O3362" s="184"/>
      <c r="P3362" s="185"/>
      <c r="Q3362" s="185"/>
      <c r="R3362" s="185"/>
      <c r="S3362" s="186"/>
    </row>
    <row r="3363" spans="1:19" ht="25.5" outlineLevel="2">
      <c r="A3363" s="12" t="s">
        <v>7</v>
      </c>
      <c r="B3363" s="2">
        <v>2</v>
      </c>
      <c r="C3363" s="370">
        <v>500101</v>
      </c>
      <c r="D3363" s="370">
        <v>10101</v>
      </c>
      <c r="E3363" s="5" t="s">
        <v>457</v>
      </c>
      <c r="F3363" s="5">
        <v>1</v>
      </c>
      <c r="G3363" s="433" t="s">
        <v>12</v>
      </c>
      <c r="H3363" s="379">
        <v>9</v>
      </c>
      <c r="I3363" s="13" t="s">
        <v>106</v>
      </c>
      <c r="J3363" s="169">
        <v>1293</v>
      </c>
      <c r="K3363" s="170">
        <v>355</v>
      </c>
      <c r="L3363" s="170">
        <v>311</v>
      </c>
      <c r="M3363" s="170">
        <v>313</v>
      </c>
      <c r="N3363" s="392">
        <v>314</v>
      </c>
      <c r="O3363" s="184"/>
      <c r="P3363" s="185"/>
      <c r="Q3363" s="185"/>
      <c r="R3363" s="185"/>
      <c r="S3363" s="186"/>
    </row>
    <row r="3364" spans="1:19" ht="25.5" outlineLevel="2">
      <c r="A3364" s="12" t="s">
        <v>7</v>
      </c>
      <c r="B3364" s="2">
        <v>2</v>
      </c>
      <c r="C3364" s="370">
        <v>500101</v>
      </c>
      <c r="D3364" s="370">
        <v>10101</v>
      </c>
      <c r="E3364" s="5" t="s">
        <v>457</v>
      </c>
      <c r="F3364" s="5">
        <v>1</v>
      </c>
      <c r="G3364" s="433" t="s">
        <v>12</v>
      </c>
      <c r="H3364" s="379">
        <v>10</v>
      </c>
      <c r="I3364" s="13" t="s">
        <v>107</v>
      </c>
      <c r="J3364" s="169">
        <v>2002</v>
      </c>
      <c r="K3364" s="170">
        <v>500</v>
      </c>
      <c r="L3364" s="170">
        <v>501</v>
      </c>
      <c r="M3364" s="170">
        <v>501</v>
      </c>
      <c r="N3364" s="392">
        <v>500</v>
      </c>
      <c r="O3364" s="184"/>
      <c r="P3364" s="185"/>
      <c r="Q3364" s="185"/>
      <c r="R3364" s="185"/>
      <c r="S3364" s="186"/>
    </row>
    <row r="3365" spans="1:19" ht="25.5" outlineLevel="2">
      <c r="A3365" s="12" t="s">
        <v>7</v>
      </c>
      <c r="B3365" s="2">
        <v>2</v>
      </c>
      <c r="C3365" s="370">
        <v>500101</v>
      </c>
      <c r="D3365" s="370">
        <v>10101</v>
      </c>
      <c r="E3365" s="5" t="s">
        <v>457</v>
      </c>
      <c r="F3365" s="5">
        <v>1</v>
      </c>
      <c r="G3365" s="433" t="s">
        <v>12</v>
      </c>
      <c r="H3365" s="379">
        <v>11</v>
      </c>
      <c r="I3365" s="13" t="s">
        <v>108</v>
      </c>
      <c r="J3365" s="169">
        <v>2316</v>
      </c>
      <c r="K3365" s="170">
        <v>580</v>
      </c>
      <c r="L3365" s="170">
        <v>576</v>
      </c>
      <c r="M3365" s="170">
        <v>580</v>
      </c>
      <c r="N3365" s="392">
        <v>580</v>
      </c>
      <c r="O3365" s="184"/>
      <c r="P3365" s="185"/>
      <c r="Q3365" s="185"/>
      <c r="R3365" s="185"/>
      <c r="S3365" s="186"/>
    </row>
    <row r="3366" spans="1:19" ht="25.5" outlineLevel="2">
      <c r="A3366" s="12" t="s">
        <v>7</v>
      </c>
      <c r="B3366" s="2">
        <v>2</v>
      </c>
      <c r="C3366" s="370">
        <v>500101</v>
      </c>
      <c r="D3366" s="370">
        <v>10101</v>
      </c>
      <c r="E3366" s="5" t="s">
        <v>457</v>
      </c>
      <c r="F3366" s="5">
        <v>1</v>
      </c>
      <c r="G3366" s="433" t="s">
        <v>12</v>
      </c>
      <c r="H3366" s="379" t="s">
        <v>304</v>
      </c>
      <c r="I3366" s="13" t="s">
        <v>109</v>
      </c>
      <c r="J3366" s="169">
        <v>1647</v>
      </c>
      <c r="K3366" s="170">
        <v>410</v>
      </c>
      <c r="L3366" s="170">
        <v>410</v>
      </c>
      <c r="M3366" s="170">
        <v>413</v>
      </c>
      <c r="N3366" s="392">
        <v>414</v>
      </c>
      <c r="O3366" s="184"/>
      <c r="P3366" s="185"/>
      <c r="Q3366" s="185"/>
      <c r="R3366" s="185"/>
      <c r="S3366" s="186"/>
    </row>
    <row r="3367" spans="1:19" ht="25.5" outlineLevel="2">
      <c r="A3367" s="12" t="s">
        <v>7</v>
      </c>
      <c r="B3367" s="2">
        <v>2</v>
      </c>
      <c r="C3367" s="370">
        <v>500101</v>
      </c>
      <c r="D3367" s="370">
        <v>10101</v>
      </c>
      <c r="E3367" s="5" t="s">
        <v>457</v>
      </c>
      <c r="F3367" s="5">
        <v>1</v>
      </c>
      <c r="G3367" s="433" t="s">
        <v>12</v>
      </c>
      <c r="H3367" s="379">
        <v>15</v>
      </c>
      <c r="I3367" s="13" t="s">
        <v>110</v>
      </c>
      <c r="J3367" s="169">
        <v>241</v>
      </c>
      <c r="K3367" s="170">
        <v>36</v>
      </c>
      <c r="L3367" s="170">
        <v>67</v>
      </c>
      <c r="M3367" s="170">
        <v>69</v>
      </c>
      <c r="N3367" s="392">
        <v>69</v>
      </c>
      <c r="O3367" s="184"/>
      <c r="P3367" s="185"/>
      <c r="Q3367" s="185"/>
      <c r="R3367" s="185"/>
      <c r="S3367" s="186"/>
    </row>
    <row r="3368" spans="1:19" ht="25.5" outlineLevel="2">
      <c r="A3368" s="12" t="s">
        <v>7</v>
      </c>
      <c r="B3368" s="2">
        <v>2</v>
      </c>
      <c r="C3368" s="370">
        <v>500101</v>
      </c>
      <c r="D3368" s="370">
        <v>10101</v>
      </c>
      <c r="E3368" s="5" t="s">
        <v>457</v>
      </c>
      <c r="F3368" s="5">
        <v>1</v>
      </c>
      <c r="G3368" s="433" t="s">
        <v>12</v>
      </c>
      <c r="H3368" s="379">
        <v>19</v>
      </c>
      <c r="I3368" s="13" t="s">
        <v>111</v>
      </c>
      <c r="J3368" s="169">
        <v>0</v>
      </c>
      <c r="K3368" s="170">
        <v>0</v>
      </c>
      <c r="L3368" s="170">
        <v>0</v>
      </c>
      <c r="M3368" s="170">
        <v>0</v>
      </c>
      <c r="N3368" s="392">
        <v>0</v>
      </c>
      <c r="O3368" s="184"/>
      <c r="P3368" s="185"/>
      <c r="Q3368" s="185"/>
      <c r="R3368" s="185"/>
      <c r="S3368" s="186"/>
    </row>
    <row r="3369" spans="1:19" ht="25.5" outlineLevel="2">
      <c r="A3369" s="12" t="s">
        <v>7</v>
      </c>
      <c r="B3369" s="2">
        <v>2</v>
      </c>
      <c r="C3369" s="370">
        <v>500101</v>
      </c>
      <c r="D3369" s="370">
        <v>10101</v>
      </c>
      <c r="E3369" s="5" t="s">
        <v>457</v>
      </c>
      <c r="F3369" s="5">
        <v>1</v>
      </c>
      <c r="G3369" s="433" t="s">
        <v>12</v>
      </c>
      <c r="H3369" s="379" t="s">
        <v>316</v>
      </c>
      <c r="I3369" s="13" t="s">
        <v>112</v>
      </c>
      <c r="J3369" s="169">
        <v>3751</v>
      </c>
      <c r="K3369" s="170">
        <v>938</v>
      </c>
      <c r="L3369" s="170">
        <v>938</v>
      </c>
      <c r="M3369" s="170">
        <v>938</v>
      </c>
      <c r="N3369" s="392">
        <v>937</v>
      </c>
      <c r="O3369" s="184"/>
      <c r="P3369" s="185"/>
      <c r="Q3369" s="185"/>
      <c r="R3369" s="185"/>
      <c r="S3369" s="186"/>
    </row>
    <row r="3370" spans="1:19" ht="25.5" outlineLevel="2">
      <c r="A3370" s="12" t="s">
        <v>7</v>
      </c>
      <c r="B3370" s="2">
        <v>2</v>
      </c>
      <c r="C3370" s="370">
        <v>500101</v>
      </c>
      <c r="D3370" s="370">
        <v>10101</v>
      </c>
      <c r="E3370" s="5" t="s">
        <v>457</v>
      </c>
      <c r="F3370" s="5">
        <v>1</v>
      </c>
      <c r="G3370" s="433" t="s">
        <v>12</v>
      </c>
      <c r="H3370" s="379" t="s">
        <v>296</v>
      </c>
      <c r="I3370" s="13" t="s">
        <v>113</v>
      </c>
      <c r="J3370" s="169">
        <v>912</v>
      </c>
      <c r="K3370" s="170">
        <v>228</v>
      </c>
      <c r="L3370" s="170">
        <v>228</v>
      </c>
      <c r="M3370" s="170">
        <v>228</v>
      </c>
      <c r="N3370" s="392">
        <v>228</v>
      </c>
      <c r="O3370" s="184"/>
      <c r="P3370" s="185"/>
      <c r="Q3370" s="185"/>
      <c r="R3370" s="185"/>
      <c r="S3370" s="186"/>
    </row>
    <row r="3371" spans="1:19" ht="25.5" outlineLevel="2">
      <c r="A3371" s="12" t="s">
        <v>7</v>
      </c>
      <c r="B3371" s="2">
        <v>2</v>
      </c>
      <c r="C3371" s="370">
        <v>500101</v>
      </c>
      <c r="D3371" s="370">
        <v>10101</v>
      </c>
      <c r="E3371" s="5" t="s">
        <v>457</v>
      </c>
      <c r="F3371" s="5">
        <v>1</v>
      </c>
      <c r="G3371" s="433" t="s">
        <v>12</v>
      </c>
      <c r="H3371" s="379">
        <v>23</v>
      </c>
      <c r="I3371" s="13" t="s">
        <v>114</v>
      </c>
      <c r="J3371" s="169">
        <v>1891</v>
      </c>
      <c r="K3371" s="170">
        <v>457</v>
      </c>
      <c r="L3371" s="170">
        <v>476</v>
      </c>
      <c r="M3371" s="170">
        <v>480</v>
      </c>
      <c r="N3371" s="392">
        <v>478</v>
      </c>
      <c r="O3371" s="184"/>
      <c r="P3371" s="185"/>
      <c r="Q3371" s="185"/>
      <c r="R3371" s="185"/>
      <c r="S3371" s="186"/>
    </row>
    <row r="3372" spans="1:19" ht="25.5" outlineLevel="2">
      <c r="A3372" s="12" t="s">
        <v>7</v>
      </c>
      <c r="B3372" s="2">
        <v>2</v>
      </c>
      <c r="C3372" s="370">
        <v>500101</v>
      </c>
      <c r="D3372" s="370">
        <v>10101</v>
      </c>
      <c r="E3372" s="5" t="s">
        <v>457</v>
      </c>
      <c r="F3372" s="5">
        <v>1</v>
      </c>
      <c r="G3372" s="433" t="s">
        <v>12</v>
      </c>
      <c r="H3372" s="379">
        <v>24</v>
      </c>
      <c r="I3372" s="13" t="s">
        <v>115</v>
      </c>
      <c r="J3372" s="169">
        <v>1663</v>
      </c>
      <c r="K3372" s="170">
        <v>409</v>
      </c>
      <c r="L3372" s="170">
        <v>418</v>
      </c>
      <c r="M3372" s="170">
        <v>418</v>
      </c>
      <c r="N3372" s="392">
        <v>418</v>
      </c>
      <c r="O3372" s="184"/>
      <c r="P3372" s="185"/>
      <c r="Q3372" s="185"/>
      <c r="R3372" s="185"/>
      <c r="S3372" s="186"/>
    </row>
    <row r="3373" spans="1:19" ht="25.5" outlineLevel="2">
      <c r="A3373" s="12" t="s">
        <v>7</v>
      </c>
      <c r="B3373" s="2">
        <v>2</v>
      </c>
      <c r="C3373" s="370">
        <v>500101</v>
      </c>
      <c r="D3373" s="370">
        <v>10101</v>
      </c>
      <c r="E3373" s="5" t="s">
        <v>457</v>
      </c>
      <c r="F3373" s="5">
        <v>1</v>
      </c>
      <c r="G3373" s="433" t="s">
        <v>12</v>
      </c>
      <c r="H3373" s="379">
        <v>25</v>
      </c>
      <c r="I3373" s="13" t="s">
        <v>116</v>
      </c>
      <c r="J3373" s="169">
        <v>1822</v>
      </c>
      <c r="K3373" s="170">
        <v>455</v>
      </c>
      <c r="L3373" s="170">
        <v>456</v>
      </c>
      <c r="M3373" s="170">
        <v>456</v>
      </c>
      <c r="N3373" s="392">
        <v>455</v>
      </c>
      <c r="O3373" s="184"/>
      <c r="P3373" s="185"/>
      <c r="Q3373" s="185"/>
      <c r="R3373" s="185"/>
      <c r="S3373" s="186"/>
    </row>
    <row r="3374" spans="1:19" ht="25.5" outlineLevel="2">
      <c r="A3374" s="12" t="s">
        <v>7</v>
      </c>
      <c r="B3374" s="2">
        <v>2</v>
      </c>
      <c r="C3374" s="370">
        <v>500101</v>
      </c>
      <c r="D3374" s="370">
        <v>10101</v>
      </c>
      <c r="E3374" s="5" t="s">
        <v>457</v>
      </c>
      <c r="F3374" s="5">
        <v>1</v>
      </c>
      <c r="G3374" s="433" t="s">
        <v>12</v>
      </c>
      <c r="H3374" s="379">
        <v>30</v>
      </c>
      <c r="I3374" s="13" t="s">
        <v>117</v>
      </c>
      <c r="J3374" s="169">
        <v>400</v>
      </c>
      <c r="K3374" s="170">
        <v>100</v>
      </c>
      <c r="L3374" s="170">
        <v>100</v>
      </c>
      <c r="M3374" s="170">
        <v>100</v>
      </c>
      <c r="N3374" s="392">
        <v>100</v>
      </c>
      <c r="O3374" s="184"/>
      <c r="P3374" s="185"/>
      <c r="Q3374" s="185"/>
      <c r="R3374" s="185"/>
      <c r="S3374" s="186"/>
    </row>
    <row r="3375" spans="1:19" ht="25.5" outlineLevel="2">
      <c r="A3375" s="12" t="s">
        <v>7</v>
      </c>
      <c r="B3375" s="2">
        <v>2</v>
      </c>
      <c r="C3375" s="370">
        <v>500101</v>
      </c>
      <c r="D3375" s="370">
        <v>10101</v>
      </c>
      <c r="E3375" s="5" t="s">
        <v>457</v>
      </c>
      <c r="F3375" s="5">
        <v>1</v>
      </c>
      <c r="G3375" s="433" t="s">
        <v>12</v>
      </c>
      <c r="H3375" s="379">
        <v>31</v>
      </c>
      <c r="I3375" s="13" t="s">
        <v>118</v>
      </c>
      <c r="J3375" s="169">
        <v>0</v>
      </c>
      <c r="K3375" s="170">
        <v>0</v>
      </c>
      <c r="L3375" s="170">
        <v>0</v>
      </c>
      <c r="M3375" s="170">
        <v>0</v>
      </c>
      <c r="N3375" s="392">
        <v>0</v>
      </c>
      <c r="O3375" s="184"/>
      <c r="P3375" s="185"/>
      <c r="Q3375" s="185"/>
      <c r="R3375" s="185"/>
      <c r="S3375" s="186"/>
    </row>
    <row r="3376" spans="1:19" ht="25.5" outlineLevel="2">
      <c r="A3376" s="12" t="s">
        <v>7</v>
      </c>
      <c r="B3376" s="2">
        <v>2</v>
      </c>
      <c r="C3376" s="370">
        <v>500101</v>
      </c>
      <c r="D3376" s="370">
        <v>10101</v>
      </c>
      <c r="E3376" s="5" t="s">
        <v>457</v>
      </c>
      <c r="F3376" s="5">
        <v>1</v>
      </c>
      <c r="G3376" s="433" t="s">
        <v>12</v>
      </c>
      <c r="H3376" s="379">
        <v>32</v>
      </c>
      <c r="I3376" s="13" t="s">
        <v>119</v>
      </c>
      <c r="J3376" s="169">
        <v>0</v>
      </c>
      <c r="K3376" s="170">
        <v>0</v>
      </c>
      <c r="L3376" s="170">
        <v>0</v>
      </c>
      <c r="M3376" s="170">
        <v>0</v>
      </c>
      <c r="N3376" s="392">
        <v>0</v>
      </c>
      <c r="O3376" s="184"/>
      <c r="P3376" s="185"/>
      <c r="Q3376" s="185"/>
      <c r="R3376" s="185"/>
      <c r="S3376" s="186"/>
    </row>
    <row r="3377" spans="1:19" ht="38.25" outlineLevel="2">
      <c r="A3377" s="12" t="s">
        <v>7</v>
      </c>
      <c r="B3377" s="2">
        <v>2</v>
      </c>
      <c r="C3377" s="370">
        <v>500101</v>
      </c>
      <c r="D3377" s="370">
        <v>10101</v>
      </c>
      <c r="E3377" s="5" t="s">
        <v>457</v>
      </c>
      <c r="F3377" s="5">
        <v>1</v>
      </c>
      <c r="G3377" s="433" t="s">
        <v>12</v>
      </c>
      <c r="H3377" s="379">
        <v>35</v>
      </c>
      <c r="I3377" s="13" t="s">
        <v>120</v>
      </c>
      <c r="J3377" s="169">
        <v>0</v>
      </c>
      <c r="K3377" s="170">
        <v>0</v>
      </c>
      <c r="L3377" s="170">
        <v>0</v>
      </c>
      <c r="M3377" s="170">
        <v>0</v>
      </c>
      <c r="N3377" s="392">
        <v>0</v>
      </c>
      <c r="O3377" s="184"/>
      <c r="P3377" s="185"/>
      <c r="Q3377" s="185"/>
      <c r="R3377" s="185"/>
      <c r="S3377" s="186"/>
    </row>
    <row r="3378" spans="1:19" ht="25.5" outlineLevel="2">
      <c r="A3378" s="12" t="s">
        <v>7</v>
      </c>
      <c r="B3378" s="2">
        <v>2</v>
      </c>
      <c r="C3378" s="370">
        <v>500101</v>
      </c>
      <c r="D3378" s="370">
        <v>10101</v>
      </c>
      <c r="E3378" s="5" t="s">
        <v>457</v>
      </c>
      <c r="F3378" s="5">
        <v>1</v>
      </c>
      <c r="G3378" s="433" t="s">
        <v>12</v>
      </c>
      <c r="H3378" s="379">
        <v>40</v>
      </c>
      <c r="I3378" s="13" t="s">
        <v>121</v>
      </c>
      <c r="J3378" s="169">
        <v>1671</v>
      </c>
      <c r="K3378" s="170">
        <v>417</v>
      </c>
      <c r="L3378" s="170">
        <v>417</v>
      </c>
      <c r="M3378" s="170">
        <v>419</v>
      </c>
      <c r="N3378" s="392">
        <v>418</v>
      </c>
      <c r="O3378" s="184"/>
      <c r="P3378" s="185"/>
      <c r="Q3378" s="185"/>
      <c r="R3378" s="185"/>
      <c r="S3378" s="186"/>
    </row>
    <row r="3379" spans="1:19" ht="25.5" outlineLevel="2">
      <c r="A3379" s="12" t="s">
        <v>7</v>
      </c>
      <c r="B3379" s="2">
        <v>2</v>
      </c>
      <c r="C3379" s="370">
        <v>500101</v>
      </c>
      <c r="D3379" s="370">
        <v>10101</v>
      </c>
      <c r="E3379" s="5" t="s">
        <v>457</v>
      </c>
      <c r="F3379" s="5">
        <v>1</v>
      </c>
      <c r="G3379" s="433" t="s">
        <v>12</v>
      </c>
      <c r="H3379" s="379">
        <v>68</v>
      </c>
      <c r="I3379" s="13" t="s">
        <v>122</v>
      </c>
      <c r="J3379" s="169">
        <v>0</v>
      </c>
      <c r="K3379" s="170">
        <v>0</v>
      </c>
      <c r="L3379" s="170">
        <v>0</v>
      </c>
      <c r="M3379" s="170">
        <v>0</v>
      </c>
      <c r="N3379" s="392">
        <v>0</v>
      </c>
      <c r="O3379" s="184"/>
      <c r="P3379" s="185"/>
      <c r="Q3379" s="185"/>
      <c r="R3379" s="185"/>
      <c r="S3379" s="186"/>
    </row>
    <row r="3380" spans="1:19" ht="38.25" outlineLevel="2">
      <c r="A3380" s="12" t="s">
        <v>7</v>
      </c>
      <c r="B3380" s="2">
        <v>2</v>
      </c>
      <c r="C3380" s="370">
        <v>500101</v>
      </c>
      <c r="D3380" s="370">
        <v>10101</v>
      </c>
      <c r="E3380" s="5" t="s">
        <v>457</v>
      </c>
      <c r="F3380" s="5">
        <v>1</v>
      </c>
      <c r="G3380" s="433" t="s">
        <v>12</v>
      </c>
      <c r="H3380" s="379">
        <v>91</v>
      </c>
      <c r="I3380" s="13" t="s">
        <v>123</v>
      </c>
      <c r="J3380" s="169">
        <v>0</v>
      </c>
      <c r="K3380" s="170">
        <v>0</v>
      </c>
      <c r="L3380" s="170">
        <v>0</v>
      </c>
      <c r="M3380" s="170">
        <v>0</v>
      </c>
      <c r="N3380" s="392">
        <v>0</v>
      </c>
      <c r="O3380" s="184"/>
      <c r="P3380" s="185"/>
      <c r="Q3380" s="185"/>
      <c r="R3380" s="185"/>
      <c r="S3380" s="186"/>
    </row>
    <row r="3381" spans="1:19" outlineLevel="1" collapsed="1">
      <c r="A3381" s="123"/>
      <c r="B3381" s="124">
        <v>2</v>
      </c>
      <c r="C3381" s="155">
        <v>500101</v>
      </c>
      <c r="D3381" s="155">
        <v>10101</v>
      </c>
      <c r="E3381" s="126"/>
      <c r="F3381" s="126">
        <v>1</v>
      </c>
      <c r="G3381" s="434" t="s">
        <v>12</v>
      </c>
      <c r="H3381" s="380"/>
      <c r="I3381" s="127"/>
      <c r="J3381" s="171">
        <v>22120</v>
      </c>
      <c r="K3381" s="172">
        <v>5513</v>
      </c>
      <c r="L3381" s="172">
        <v>5526</v>
      </c>
      <c r="M3381" s="172">
        <v>5543</v>
      </c>
      <c r="N3381" s="393">
        <v>5538</v>
      </c>
      <c r="O3381" s="187">
        <v>374844.16967319517</v>
      </c>
      <c r="P3381" s="188">
        <v>93434.960503703711</v>
      </c>
      <c r="Q3381" s="188">
        <v>93803.18</v>
      </c>
      <c r="R3381" s="188">
        <v>93803.18</v>
      </c>
      <c r="S3381" s="189">
        <v>93802.849169491499</v>
      </c>
    </row>
    <row r="3382" spans="1:19" ht="25.5" outlineLevel="2">
      <c r="A3382" s="12" t="s">
        <v>7</v>
      </c>
      <c r="B3382" s="2">
        <v>2</v>
      </c>
      <c r="C3382" s="370">
        <v>500114</v>
      </c>
      <c r="D3382" s="370">
        <v>11401</v>
      </c>
      <c r="E3382" s="5" t="s">
        <v>460</v>
      </c>
      <c r="F3382" s="5">
        <v>1</v>
      </c>
      <c r="G3382" s="433" t="s">
        <v>12</v>
      </c>
      <c r="H3382" s="379" t="s">
        <v>701</v>
      </c>
      <c r="I3382" s="13" t="s">
        <v>98</v>
      </c>
      <c r="J3382" s="169">
        <v>0</v>
      </c>
      <c r="K3382" s="170">
        <v>0</v>
      </c>
      <c r="L3382" s="170">
        <v>0</v>
      </c>
      <c r="M3382" s="170">
        <v>0</v>
      </c>
      <c r="N3382" s="392">
        <v>0</v>
      </c>
      <c r="O3382" s="184"/>
      <c r="P3382" s="185"/>
      <c r="Q3382" s="185"/>
      <c r="R3382" s="185"/>
      <c r="S3382" s="186"/>
    </row>
    <row r="3383" spans="1:19" ht="25.5" outlineLevel="2">
      <c r="A3383" s="12" t="s">
        <v>7</v>
      </c>
      <c r="B3383" s="2">
        <v>2</v>
      </c>
      <c r="C3383" s="370">
        <v>500114</v>
      </c>
      <c r="D3383" s="370">
        <v>11401</v>
      </c>
      <c r="E3383" s="5" t="s">
        <v>460</v>
      </c>
      <c r="F3383" s="5">
        <v>1</v>
      </c>
      <c r="G3383" s="433" t="s">
        <v>12</v>
      </c>
      <c r="H3383" s="379">
        <v>2</v>
      </c>
      <c r="I3383" s="13" t="s">
        <v>99</v>
      </c>
      <c r="J3383" s="169">
        <v>0</v>
      </c>
      <c r="K3383" s="170">
        <v>0</v>
      </c>
      <c r="L3383" s="170">
        <v>0</v>
      </c>
      <c r="M3383" s="170">
        <v>0</v>
      </c>
      <c r="N3383" s="392">
        <v>0</v>
      </c>
      <c r="O3383" s="184"/>
      <c r="P3383" s="185"/>
      <c r="Q3383" s="185"/>
      <c r="R3383" s="185"/>
      <c r="S3383" s="186"/>
    </row>
    <row r="3384" spans="1:19" ht="25.5" outlineLevel="2">
      <c r="A3384" s="12" t="s">
        <v>7</v>
      </c>
      <c r="B3384" s="2">
        <v>2</v>
      </c>
      <c r="C3384" s="370">
        <v>500114</v>
      </c>
      <c r="D3384" s="370">
        <v>11401</v>
      </c>
      <c r="E3384" s="5" t="s">
        <v>460</v>
      </c>
      <c r="F3384" s="5">
        <v>1</v>
      </c>
      <c r="G3384" s="433" t="s">
        <v>12</v>
      </c>
      <c r="H3384" s="379">
        <v>3</v>
      </c>
      <c r="I3384" s="13" t="s">
        <v>100</v>
      </c>
      <c r="J3384" s="169">
        <v>0</v>
      </c>
      <c r="K3384" s="170">
        <v>0</v>
      </c>
      <c r="L3384" s="170">
        <v>0</v>
      </c>
      <c r="M3384" s="170">
        <v>0</v>
      </c>
      <c r="N3384" s="392">
        <v>0</v>
      </c>
      <c r="O3384" s="184"/>
      <c r="P3384" s="185"/>
      <c r="Q3384" s="185"/>
      <c r="R3384" s="185"/>
      <c r="S3384" s="186"/>
    </row>
    <row r="3385" spans="1:19" ht="25.5" outlineLevel="2">
      <c r="A3385" s="12" t="s">
        <v>7</v>
      </c>
      <c r="B3385" s="2">
        <v>2</v>
      </c>
      <c r="C3385" s="370">
        <v>500114</v>
      </c>
      <c r="D3385" s="370">
        <v>11401</v>
      </c>
      <c r="E3385" s="5" t="s">
        <v>460</v>
      </c>
      <c r="F3385" s="5">
        <v>1</v>
      </c>
      <c r="G3385" s="433" t="s">
        <v>12</v>
      </c>
      <c r="H3385" s="379">
        <v>4</v>
      </c>
      <c r="I3385" s="13" t="s">
        <v>101</v>
      </c>
      <c r="J3385" s="169">
        <v>0</v>
      </c>
      <c r="K3385" s="170">
        <v>0</v>
      </c>
      <c r="L3385" s="170">
        <v>0</v>
      </c>
      <c r="M3385" s="170">
        <v>0</v>
      </c>
      <c r="N3385" s="392">
        <v>0</v>
      </c>
      <c r="O3385" s="184"/>
      <c r="P3385" s="185"/>
      <c r="Q3385" s="185"/>
      <c r="R3385" s="185"/>
      <c r="S3385" s="186"/>
    </row>
    <row r="3386" spans="1:19" ht="25.5" outlineLevel="2">
      <c r="A3386" s="12" t="s">
        <v>7</v>
      </c>
      <c r="B3386" s="2">
        <v>2</v>
      </c>
      <c r="C3386" s="370">
        <v>500114</v>
      </c>
      <c r="D3386" s="370">
        <v>11401</v>
      </c>
      <c r="E3386" s="5" t="s">
        <v>460</v>
      </c>
      <c r="F3386" s="5">
        <v>1</v>
      </c>
      <c r="G3386" s="433" t="s">
        <v>12</v>
      </c>
      <c r="H3386" s="379" t="s">
        <v>302</v>
      </c>
      <c r="I3386" s="13" t="s">
        <v>102</v>
      </c>
      <c r="J3386" s="169">
        <v>0</v>
      </c>
      <c r="K3386" s="170">
        <v>0</v>
      </c>
      <c r="L3386" s="170">
        <v>0</v>
      </c>
      <c r="M3386" s="170">
        <v>0</v>
      </c>
      <c r="N3386" s="392">
        <v>0</v>
      </c>
      <c r="O3386" s="184"/>
      <c r="P3386" s="185"/>
      <c r="Q3386" s="185"/>
      <c r="R3386" s="185"/>
      <c r="S3386" s="186"/>
    </row>
    <row r="3387" spans="1:19" ht="25.5" outlineLevel="2">
      <c r="A3387" s="12" t="s">
        <v>7</v>
      </c>
      <c r="B3387" s="2">
        <v>2</v>
      </c>
      <c r="C3387" s="370">
        <v>500114</v>
      </c>
      <c r="D3387" s="370">
        <v>11401</v>
      </c>
      <c r="E3387" s="5" t="s">
        <v>460</v>
      </c>
      <c r="F3387" s="5">
        <v>1</v>
      </c>
      <c r="G3387" s="433" t="s">
        <v>12</v>
      </c>
      <c r="H3387" s="379">
        <v>6</v>
      </c>
      <c r="I3387" s="13" t="s">
        <v>103</v>
      </c>
      <c r="J3387" s="169">
        <v>0</v>
      </c>
      <c r="K3387" s="170">
        <v>0</v>
      </c>
      <c r="L3387" s="170">
        <v>0</v>
      </c>
      <c r="M3387" s="170">
        <v>0</v>
      </c>
      <c r="N3387" s="392">
        <v>0</v>
      </c>
      <c r="O3387" s="184"/>
      <c r="P3387" s="185"/>
      <c r="Q3387" s="185"/>
      <c r="R3387" s="185"/>
      <c r="S3387" s="186"/>
    </row>
    <row r="3388" spans="1:19" ht="25.5" outlineLevel="2">
      <c r="A3388" s="12" t="s">
        <v>7</v>
      </c>
      <c r="B3388" s="2">
        <v>2</v>
      </c>
      <c r="C3388" s="370">
        <v>500114</v>
      </c>
      <c r="D3388" s="370">
        <v>11401</v>
      </c>
      <c r="E3388" s="5" t="s">
        <v>460</v>
      </c>
      <c r="F3388" s="5">
        <v>1</v>
      </c>
      <c r="G3388" s="433" t="s">
        <v>12</v>
      </c>
      <c r="H3388" s="379">
        <v>7</v>
      </c>
      <c r="I3388" s="13" t="s">
        <v>104</v>
      </c>
      <c r="J3388" s="169">
        <v>0</v>
      </c>
      <c r="K3388" s="170">
        <v>0</v>
      </c>
      <c r="L3388" s="170">
        <v>0</v>
      </c>
      <c r="M3388" s="170">
        <v>0</v>
      </c>
      <c r="N3388" s="392">
        <v>0</v>
      </c>
      <c r="O3388" s="184"/>
      <c r="P3388" s="185"/>
      <c r="Q3388" s="185"/>
      <c r="R3388" s="185"/>
      <c r="S3388" s="186"/>
    </row>
    <row r="3389" spans="1:19" ht="25.5" outlineLevel="2">
      <c r="A3389" s="12" t="s">
        <v>7</v>
      </c>
      <c r="B3389" s="2">
        <v>2</v>
      </c>
      <c r="C3389" s="370">
        <v>500114</v>
      </c>
      <c r="D3389" s="370">
        <v>11401</v>
      </c>
      <c r="E3389" s="5" t="s">
        <v>460</v>
      </c>
      <c r="F3389" s="5">
        <v>1</v>
      </c>
      <c r="G3389" s="433" t="s">
        <v>12</v>
      </c>
      <c r="H3389" s="379">
        <v>8</v>
      </c>
      <c r="I3389" s="13" t="s">
        <v>105</v>
      </c>
      <c r="J3389" s="169">
        <v>0</v>
      </c>
      <c r="K3389" s="170">
        <v>0</v>
      </c>
      <c r="L3389" s="170">
        <v>0</v>
      </c>
      <c r="M3389" s="170">
        <v>0</v>
      </c>
      <c r="N3389" s="392">
        <v>0</v>
      </c>
      <c r="O3389" s="184"/>
      <c r="P3389" s="185"/>
      <c r="Q3389" s="185"/>
      <c r="R3389" s="185"/>
      <c r="S3389" s="186"/>
    </row>
    <row r="3390" spans="1:19" ht="25.5" outlineLevel="2">
      <c r="A3390" s="12" t="s">
        <v>7</v>
      </c>
      <c r="B3390" s="2">
        <v>2</v>
      </c>
      <c r="C3390" s="370">
        <v>500114</v>
      </c>
      <c r="D3390" s="370">
        <v>11401</v>
      </c>
      <c r="E3390" s="5" t="s">
        <v>460</v>
      </c>
      <c r="F3390" s="5">
        <v>1</v>
      </c>
      <c r="G3390" s="433" t="s">
        <v>12</v>
      </c>
      <c r="H3390" s="379">
        <v>9</v>
      </c>
      <c r="I3390" s="13" t="s">
        <v>106</v>
      </c>
      <c r="J3390" s="169">
        <v>0</v>
      </c>
      <c r="K3390" s="170">
        <v>0</v>
      </c>
      <c r="L3390" s="170">
        <v>0</v>
      </c>
      <c r="M3390" s="170">
        <v>0</v>
      </c>
      <c r="N3390" s="392">
        <v>0</v>
      </c>
      <c r="O3390" s="184"/>
      <c r="P3390" s="185"/>
      <c r="Q3390" s="185"/>
      <c r="R3390" s="185"/>
      <c r="S3390" s="186"/>
    </row>
    <row r="3391" spans="1:19" ht="25.5" outlineLevel="2">
      <c r="A3391" s="12" t="s">
        <v>7</v>
      </c>
      <c r="B3391" s="2">
        <v>2</v>
      </c>
      <c r="C3391" s="370">
        <v>500114</v>
      </c>
      <c r="D3391" s="370">
        <v>11401</v>
      </c>
      <c r="E3391" s="5" t="s">
        <v>460</v>
      </c>
      <c r="F3391" s="5">
        <v>1</v>
      </c>
      <c r="G3391" s="433" t="s">
        <v>12</v>
      </c>
      <c r="H3391" s="379">
        <v>10</v>
      </c>
      <c r="I3391" s="13" t="s">
        <v>107</v>
      </c>
      <c r="J3391" s="169">
        <v>0</v>
      </c>
      <c r="K3391" s="170">
        <v>0</v>
      </c>
      <c r="L3391" s="170">
        <v>0</v>
      </c>
      <c r="M3391" s="170">
        <v>0</v>
      </c>
      <c r="N3391" s="392">
        <v>0</v>
      </c>
      <c r="O3391" s="184"/>
      <c r="P3391" s="185"/>
      <c r="Q3391" s="185"/>
      <c r="R3391" s="185"/>
      <c r="S3391" s="186"/>
    </row>
    <row r="3392" spans="1:19" ht="25.5" outlineLevel="2">
      <c r="A3392" s="12" t="s">
        <v>7</v>
      </c>
      <c r="B3392" s="2">
        <v>2</v>
      </c>
      <c r="C3392" s="370">
        <v>500114</v>
      </c>
      <c r="D3392" s="370">
        <v>11401</v>
      </c>
      <c r="E3392" s="5" t="s">
        <v>460</v>
      </c>
      <c r="F3392" s="5">
        <v>1</v>
      </c>
      <c r="G3392" s="433" t="s">
        <v>12</v>
      </c>
      <c r="H3392" s="379">
        <v>11</v>
      </c>
      <c r="I3392" s="13" t="s">
        <v>108</v>
      </c>
      <c r="J3392" s="169">
        <v>0</v>
      </c>
      <c r="K3392" s="170">
        <v>0</v>
      </c>
      <c r="L3392" s="170">
        <v>0</v>
      </c>
      <c r="M3392" s="170">
        <v>0</v>
      </c>
      <c r="N3392" s="392">
        <v>0</v>
      </c>
      <c r="O3392" s="184"/>
      <c r="P3392" s="185"/>
      <c r="Q3392" s="185"/>
      <c r="R3392" s="185"/>
      <c r="S3392" s="186"/>
    </row>
    <row r="3393" spans="1:19" ht="25.5" outlineLevel="2">
      <c r="A3393" s="12" t="s">
        <v>7</v>
      </c>
      <c r="B3393" s="2">
        <v>2</v>
      </c>
      <c r="C3393" s="370">
        <v>500114</v>
      </c>
      <c r="D3393" s="370">
        <v>11401</v>
      </c>
      <c r="E3393" s="5" t="s">
        <v>460</v>
      </c>
      <c r="F3393" s="5">
        <v>1</v>
      </c>
      <c r="G3393" s="433" t="s">
        <v>12</v>
      </c>
      <c r="H3393" s="379" t="s">
        <v>304</v>
      </c>
      <c r="I3393" s="13" t="s">
        <v>109</v>
      </c>
      <c r="J3393" s="169">
        <v>0</v>
      </c>
      <c r="K3393" s="170">
        <v>0</v>
      </c>
      <c r="L3393" s="170">
        <v>0</v>
      </c>
      <c r="M3393" s="170">
        <v>0</v>
      </c>
      <c r="N3393" s="392">
        <v>0</v>
      </c>
      <c r="O3393" s="184"/>
      <c r="P3393" s="185"/>
      <c r="Q3393" s="185"/>
      <c r="R3393" s="185"/>
      <c r="S3393" s="186"/>
    </row>
    <row r="3394" spans="1:19" ht="25.5" outlineLevel="2">
      <c r="A3394" s="12" t="s">
        <v>7</v>
      </c>
      <c r="B3394" s="2">
        <v>2</v>
      </c>
      <c r="C3394" s="370">
        <v>500114</v>
      </c>
      <c r="D3394" s="370">
        <v>11401</v>
      </c>
      <c r="E3394" s="5" t="s">
        <v>460</v>
      </c>
      <c r="F3394" s="5">
        <v>1</v>
      </c>
      <c r="G3394" s="433" t="s">
        <v>12</v>
      </c>
      <c r="H3394" s="379">
        <v>15</v>
      </c>
      <c r="I3394" s="13" t="s">
        <v>110</v>
      </c>
      <c r="J3394" s="169">
        <v>0</v>
      </c>
      <c r="K3394" s="170">
        <v>0</v>
      </c>
      <c r="L3394" s="170">
        <v>0</v>
      </c>
      <c r="M3394" s="170">
        <v>0</v>
      </c>
      <c r="N3394" s="392">
        <v>0</v>
      </c>
      <c r="O3394" s="184"/>
      <c r="P3394" s="185"/>
      <c r="Q3394" s="185"/>
      <c r="R3394" s="185"/>
      <c r="S3394" s="186"/>
    </row>
    <row r="3395" spans="1:19" ht="25.5" outlineLevel="2">
      <c r="A3395" s="12" t="s">
        <v>7</v>
      </c>
      <c r="B3395" s="2">
        <v>2</v>
      </c>
      <c r="C3395" s="370">
        <v>500114</v>
      </c>
      <c r="D3395" s="370">
        <v>11401</v>
      </c>
      <c r="E3395" s="5" t="s">
        <v>460</v>
      </c>
      <c r="F3395" s="5">
        <v>1</v>
      </c>
      <c r="G3395" s="433" t="s">
        <v>12</v>
      </c>
      <c r="H3395" s="379">
        <v>19</v>
      </c>
      <c r="I3395" s="13" t="s">
        <v>111</v>
      </c>
      <c r="J3395" s="169">
        <v>0</v>
      </c>
      <c r="K3395" s="170">
        <v>0</v>
      </c>
      <c r="L3395" s="170">
        <v>0</v>
      </c>
      <c r="M3395" s="170">
        <v>0</v>
      </c>
      <c r="N3395" s="392">
        <v>0</v>
      </c>
      <c r="O3395" s="184"/>
      <c r="P3395" s="185"/>
      <c r="Q3395" s="185"/>
      <c r="R3395" s="185"/>
      <c r="S3395" s="186"/>
    </row>
    <row r="3396" spans="1:19" ht="25.5" outlineLevel="2">
      <c r="A3396" s="12" t="s">
        <v>7</v>
      </c>
      <c r="B3396" s="2">
        <v>2</v>
      </c>
      <c r="C3396" s="370">
        <v>500114</v>
      </c>
      <c r="D3396" s="370">
        <v>11401</v>
      </c>
      <c r="E3396" s="5" t="s">
        <v>460</v>
      </c>
      <c r="F3396" s="5">
        <v>1</v>
      </c>
      <c r="G3396" s="433" t="s">
        <v>12</v>
      </c>
      <c r="H3396" s="379" t="s">
        <v>316</v>
      </c>
      <c r="I3396" s="13" t="s">
        <v>112</v>
      </c>
      <c r="J3396" s="169">
        <v>0</v>
      </c>
      <c r="K3396" s="170">
        <v>0</v>
      </c>
      <c r="L3396" s="170">
        <v>0</v>
      </c>
      <c r="M3396" s="170">
        <v>0</v>
      </c>
      <c r="N3396" s="392">
        <v>0</v>
      </c>
      <c r="O3396" s="184"/>
      <c r="P3396" s="185"/>
      <c r="Q3396" s="185"/>
      <c r="R3396" s="185"/>
      <c r="S3396" s="186"/>
    </row>
    <row r="3397" spans="1:19" ht="25.5" outlineLevel="2">
      <c r="A3397" s="12" t="s">
        <v>7</v>
      </c>
      <c r="B3397" s="2">
        <v>2</v>
      </c>
      <c r="C3397" s="370">
        <v>500114</v>
      </c>
      <c r="D3397" s="370">
        <v>11401</v>
      </c>
      <c r="E3397" s="5" t="s">
        <v>460</v>
      </c>
      <c r="F3397" s="5">
        <v>1</v>
      </c>
      <c r="G3397" s="433" t="s">
        <v>12</v>
      </c>
      <c r="H3397" s="379" t="s">
        <v>296</v>
      </c>
      <c r="I3397" s="13" t="s">
        <v>113</v>
      </c>
      <c r="J3397" s="169">
        <v>0</v>
      </c>
      <c r="K3397" s="170">
        <v>0</v>
      </c>
      <c r="L3397" s="170">
        <v>0</v>
      </c>
      <c r="M3397" s="170">
        <v>0</v>
      </c>
      <c r="N3397" s="392">
        <v>0</v>
      </c>
      <c r="O3397" s="184"/>
      <c r="P3397" s="185"/>
      <c r="Q3397" s="185"/>
      <c r="R3397" s="185"/>
      <c r="S3397" s="186"/>
    </row>
    <row r="3398" spans="1:19" ht="25.5" outlineLevel="2">
      <c r="A3398" s="12" t="s">
        <v>7</v>
      </c>
      <c r="B3398" s="2">
        <v>2</v>
      </c>
      <c r="C3398" s="370">
        <v>500114</v>
      </c>
      <c r="D3398" s="370">
        <v>11401</v>
      </c>
      <c r="E3398" s="5" t="s">
        <v>460</v>
      </c>
      <c r="F3398" s="5">
        <v>1</v>
      </c>
      <c r="G3398" s="433" t="s">
        <v>12</v>
      </c>
      <c r="H3398" s="379">
        <v>23</v>
      </c>
      <c r="I3398" s="13" t="s">
        <v>114</v>
      </c>
      <c r="J3398" s="169">
        <v>0</v>
      </c>
      <c r="K3398" s="170">
        <v>0</v>
      </c>
      <c r="L3398" s="170">
        <v>0</v>
      </c>
      <c r="M3398" s="170">
        <v>0</v>
      </c>
      <c r="N3398" s="392">
        <v>0</v>
      </c>
      <c r="O3398" s="184"/>
      <c r="P3398" s="185"/>
      <c r="Q3398" s="185"/>
      <c r="R3398" s="185"/>
      <c r="S3398" s="186"/>
    </row>
    <row r="3399" spans="1:19" ht="25.5" outlineLevel="2">
      <c r="A3399" s="12" t="s">
        <v>7</v>
      </c>
      <c r="B3399" s="2">
        <v>2</v>
      </c>
      <c r="C3399" s="370">
        <v>500114</v>
      </c>
      <c r="D3399" s="370">
        <v>11401</v>
      </c>
      <c r="E3399" s="5" t="s">
        <v>460</v>
      </c>
      <c r="F3399" s="5">
        <v>1</v>
      </c>
      <c r="G3399" s="433" t="s">
        <v>12</v>
      </c>
      <c r="H3399" s="379">
        <v>24</v>
      </c>
      <c r="I3399" s="13" t="s">
        <v>115</v>
      </c>
      <c r="J3399" s="169">
        <v>0</v>
      </c>
      <c r="K3399" s="170">
        <v>0</v>
      </c>
      <c r="L3399" s="170">
        <v>0</v>
      </c>
      <c r="M3399" s="170">
        <v>0</v>
      </c>
      <c r="N3399" s="392">
        <v>0</v>
      </c>
      <c r="O3399" s="184"/>
      <c r="P3399" s="185"/>
      <c r="Q3399" s="185"/>
      <c r="R3399" s="185"/>
      <c r="S3399" s="186"/>
    </row>
    <row r="3400" spans="1:19" ht="25.5" outlineLevel="2">
      <c r="A3400" s="12" t="s">
        <v>7</v>
      </c>
      <c r="B3400" s="2">
        <v>2</v>
      </c>
      <c r="C3400" s="370">
        <v>500114</v>
      </c>
      <c r="D3400" s="370">
        <v>11401</v>
      </c>
      <c r="E3400" s="5" t="s">
        <v>460</v>
      </c>
      <c r="F3400" s="5">
        <v>1</v>
      </c>
      <c r="G3400" s="433" t="s">
        <v>12</v>
      </c>
      <c r="H3400" s="379">
        <v>25</v>
      </c>
      <c r="I3400" s="13" t="s">
        <v>116</v>
      </c>
      <c r="J3400" s="169">
        <v>0</v>
      </c>
      <c r="K3400" s="170">
        <v>0</v>
      </c>
      <c r="L3400" s="170">
        <v>0</v>
      </c>
      <c r="M3400" s="170">
        <v>0</v>
      </c>
      <c r="N3400" s="392">
        <v>0</v>
      </c>
      <c r="O3400" s="184"/>
      <c r="P3400" s="185"/>
      <c r="Q3400" s="185"/>
      <c r="R3400" s="185"/>
      <c r="S3400" s="186"/>
    </row>
    <row r="3401" spans="1:19" ht="25.5" outlineLevel="2">
      <c r="A3401" s="12" t="s">
        <v>7</v>
      </c>
      <c r="B3401" s="2">
        <v>2</v>
      </c>
      <c r="C3401" s="370">
        <v>500114</v>
      </c>
      <c r="D3401" s="370">
        <v>11401</v>
      </c>
      <c r="E3401" s="5" t="s">
        <v>460</v>
      </c>
      <c r="F3401" s="5">
        <v>1</v>
      </c>
      <c r="G3401" s="433" t="s">
        <v>12</v>
      </c>
      <c r="H3401" s="379">
        <v>30</v>
      </c>
      <c r="I3401" s="13" t="s">
        <v>117</v>
      </c>
      <c r="J3401" s="169">
        <v>0</v>
      </c>
      <c r="K3401" s="170">
        <v>0</v>
      </c>
      <c r="L3401" s="170">
        <v>0</v>
      </c>
      <c r="M3401" s="170">
        <v>0</v>
      </c>
      <c r="N3401" s="392">
        <v>0</v>
      </c>
      <c r="O3401" s="184"/>
      <c r="P3401" s="185"/>
      <c r="Q3401" s="185"/>
      <c r="R3401" s="185"/>
      <c r="S3401" s="186"/>
    </row>
    <row r="3402" spans="1:19" ht="25.5" outlineLevel="2">
      <c r="A3402" s="12" t="s">
        <v>7</v>
      </c>
      <c r="B3402" s="2">
        <v>2</v>
      </c>
      <c r="C3402" s="370">
        <v>500114</v>
      </c>
      <c r="D3402" s="370">
        <v>11401</v>
      </c>
      <c r="E3402" s="5" t="s">
        <v>460</v>
      </c>
      <c r="F3402" s="5">
        <v>1</v>
      </c>
      <c r="G3402" s="433" t="s">
        <v>12</v>
      </c>
      <c r="H3402" s="379">
        <v>31</v>
      </c>
      <c r="I3402" s="13" t="s">
        <v>118</v>
      </c>
      <c r="J3402" s="169">
        <v>850</v>
      </c>
      <c r="K3402" s="170">
        <v>213</v>
      </c>
      <c r="L3402" s="170">
        <v>213</v>
      </c>
      <c r="M3402" s="170">
        <v>213</v>
      </c>
      <c r="N3402" s="392">
        <v>211</v>
      </c>
      <c r="O3402" s="184"/>
      <c r="P3402" s="185"/>
      <c r="Q3402" s="185"/>
      <c r="R3402" s="185"/>
      <c r="S3402" s="186"/>
    </row>
    <row r="3403" spans="1:19" ht="25.5" outlineLevel="2">
      <c r="A3403" s="12" t="s">
        <v>7</v>
      </c>
      <c r="B3403" s="2">
        <v>2</v>
      </c>
      <c r="C3403" s="370">
        <v>500114</v>
      </c>
      <c r="D3403" s="370">
        <v>11401</v>
      </c>
      <c r="E3403" s="5" t="s">
        <v>460</v>
      </c>
      <c r="F3403" s="5">
        <v>1</v>
      </c>
      <c r="G3403" s="433" t="s">
        <v>12</v>
      </c>
      <c r="H3403" s="379">
        <v>32</v>
      </c>
      <c r="I3403" s="13" t="s">
        <v>119</v>
      </c>
      <c r="J3403" s="169">
        <v>6911</v>
      </c>
      <c r="K3403" s="170">
        <v>1706</v>
      </c>
      <c r="L3403" s="170">
        <v>1705</v>
      </c>
      <c r="M3403" s="170">
        <v>1750</v>
      </c>
      <c r="N3403" s="392">
        <v>1750</v>
      </c>
      <c r="O3403" s="184"/>
      <c r="P3403" s="185"/>
      <c r="Q3403" s="185"/>
      <c r="R3403" s="185"/>
      <c r="S3403" s="186"/>
    </row>
    <row r="3404" spans="1:19" ht="38.25" outlineLevel="2">
      <c r="A3404" s="12" t="s">
        <v>7</v>
      </c>
      <c r="B3404" s="2">
        <v>2</v>
      </c>
      <c r="C3404" s="370">
        <v>500114</v>
      </c>
      <c r="D3404" s="370">
        <v>11401</v>
      </c>
      <c r="E3404" s="5" t="s">
        <v>460</v>
      </c>
      <c r="F3404" s="5">
        <v>1</v>
      </c>
      <c r="G3404" s="433" t="s">
        <v>12</v>
      </c>
      <c r="H3404" s="379">
        <v>35</v>
      </c>
      <c r="I3404" s="13" t="s">
        <v>120</v>
      </c>
      <c r="J3404" s="169">
        <v>0</v>
      </c>
      <c r="K3404" s="170">
        <v>0</v>
      </c>
      <c r="L3404" s="170">
        <v>0</v>
      </c>
      <c r="M3404" s="170">
        <v>0</v>
      </c>
      <c r="N3404" s="392">
        <v>0</v>
      </c>
      <c r="O3404" s="184"/>
      <c r="P3404" s="185"/>
      <c r="Q3404" s="185"/>
      <c r="R3404" s="185"/>
      <c r="S3404" s="186"/>
    </row>
    <row r="3405" spans="1:19" ht="25.5" outlineLevel="2">
      <c r="A3405" s="12" t="s">
        <v>7</v>
      </c>
      <c r="B3405" s="2">
        <v>2</v>
      </c>
      <c r="C3405" s="370">
        <v>500114</v>
      </c>
      <c r="D3405" s="370">
        <v>11401</v>
      </c>
      <c r="E3405" s="5" t="s">
        <v>460</v>
      </c>
      <c r="F3405" s="5">
        <v>1</v>
      </c>
      <c r="G3405" s="433" t="s">
        <v>12</v>
      </c>
      <c r="H3405" s="379">
        <v>40</v>
      </c>
      <c r="I3405" s="13" t="s">
        <v>121</v>
      </c>
      <c r="J3405" s="169">
        <v>0</v>
      </c>
      <c r="K3405" s="170">
        <v>0</v>
      </c>
      <c r="L3405" s="170">
        <v>0</v>
      </c>
      <c r="M3405" s="170">
        <v>0</v>
      </c>
      <c r="N3405" s="392">
        <v>0</v>
      </c>
      <c r="O3405" s="184"/>
      <c r="P3405" s="185"/>
      <c r="Q3405" s="185"/>
      <c r="R3405" s="185"/>
      <c r="S3405" s="186"/>
    </row>
    <row r="3406" spans="1:19" ht="25.5" outlineLevel="2">
      <c r="A3406" s="12" t="s">
        <v>7</v>
      </c>
      <c r="B3406" s="2">
        <v>2</v>
      </c>
      <c r="C3406" s="370">
        <v>500114</v>
      </c>
      <c r="D3406" s="370">
        <v>11401</v>
      </c>
      <c r="E3406" s="5" t="s">
        <v>460</v>
      </c>
      <c r="F3406" s="5">
        <v>1</v>
      </c>
      <c r="G3406" s="433" t="s">
        <v>12</v>
      </c>
      <c r="H3406" s="379">
        <v>68</v>
      </c>
      <c r="I3406" s="13" t="s">
        <v>122</v>
      </c>
      <c r="J3406" s="169">
        <v>0</v>
      </c>
      <c r="K3406" s="170">
        <v>0</v>
      </c>
      <c r="L3406" s="170">
        <v>0</v>
      </c>
      <c r="M3406" s="170">
        <v>0</v>
      </c>
      <c r="N3406" s="392">
        <v>0</v>
      </c>
      <c r="O3406" s="184"/>
      <c r="P3406" s="185"/>
      <c r="Q3406" s="185"/>
      <c r="R3406" s="185"/>
      <c r="S3406" s="186"/>
    </row>
    <row r="3407" spans="1:19" ht="38.25" outlineLevel="2">
      <c r="A3407" s="12" t="s">
        <v>7</v>
      </c>
      <c r="B3407" s="2">
        <v>2</v>
      </c>
      <c r="C3407" s="370">
        <v>500114</v>
      </c>
      <c r="D3407" s="370">
        <v>11401</v>
      </c>
      <c r="E3407" s="5" t="s">
        <v>460</v>
      </c>
      <c r="F3407" s="5">
        <v>1</v>
      </c>
      <c r="G3407" s="433" t="s">
        <v>12</v>
      </c>
      <c r="H3407" s="379">
        <v>91</v>
      </c>
      <c r="I3407" s="13" t="s">
        <v>123</v>
      </c>
      <c r="J3407" s="169">
        <v>0</v>
      </c>
      <c r="K3407" s="170">
        <v>0</v>
      </c>
      <c r="L3407" s="170">
        <v>0</v>
      </c>
      <c r="M3407" s="170">
        <v>0</v>
      </c>
      <c r="N3407" s="392">
        <v>0</v>
      </c>
      <c r="O3407" s="184"/>
      <c r="P3407" s="185"/>
      <c r="Q3407" s="185"/>
      <c r="R3407" s="185"/>
      <c r="S3407" s="186"/>
    </row>
    <row r="3408" spans="1:19" outlineLevel="1" collapsed="1">
      <c r="A3408" s="123"/>
      <c r="B3408" s="124">
        <v>2</v>
      </c>
      <c r="C3408" s="155">
        <v>500114</v>
      </c>
      <c r="D3408" s="155">
        <v>11401</v>
      </c>
      <c r="E3408" s="126"/>
      <c r="F3408" s="126">
        <v>1</v>
      </c>
      <c r="G3408" s="434" t="s">
        <v>12</v>
      </c>
      <c r="H3408" s="380"/>
      <c r="I3408" s="127"/>
      <c r="J3408" s="171">
        <v>7761</v>
      </c>
      <c r="K3408" s="172">
        <v>1919</v>
      </c>
      <c r="L3408" s="172">
        <v>1918</v>
      </c>
      <c r="M3408" s="172">
        <v>1963</v>
      </c>
      <c r="N3408" s="393">
        <v>1961</v>
      </c>
      <c r="O3408" s="187">
        <v>240168.10814801551</v>
      </c>
      <c r="P3408" s="188">
        <v>60042</v>
      </c>
      <c r="Q3408" s="188">
        <v>60042</v>
      </c>
      <c r="R3408" s="188">
        <v>60042</v>
      </c>
      <c r="S3408" s="189">
        <v>60042.108148015512</v>
      </c>
    </row>
    <row r="3409" spans="1:19" ht="25.5" outlineLevel="2">
      <c r="A3409" s="12" t="s">
        <v>7</v>
      </c>
      <c r="B3409" s="2">
        <v>2</v>
      </c>
      <c r="C3409" s="370">
        <v>500901</v>
      </c>
      <c r="D3409" s="370">
        <v>90101</v>
      </c>
      <c r="E3409" s="5" t="s">
        <v>635</v>
      </c>
      <c r="F3409" s="5">
        <v>1</v>
      </c>
      <c r="G3409" s="433" t="s">
        <v>12</v>
      </c>
      <c r="H3409" s="379" t="s">
        <v>701</v>
      </c>
      <c r="I3409" s="13" t="s">
        <v>98</v>
      </c>
      <c r="J3409" s="169">
        <v>1330</v>
      </c>
      <c r="K3409" s="170">
        <v>333</v>
      </c>
      <c r="L3409" s="170">
        <v>333</v>
      </c>
      <c r="M3409" s="170">
        <v>333</v>
      </c>
      <c r="N3409" s="392">
        <v>331</v>
      </c>
      <c r="O3409" s="184"/>
      <c r="P3409" s="185"/>
      <c r="Q3409" s="185"/>
      <c r="R3409" s="185"/>
      <c r="S3409" s="186"/>
    </row>
    <row r="3410" spans="1:19" ht="25.5" outlineLevel="2">
      <c r="A3410" s="12" t="s">
        <v>7</v>
      </c>
      <c r="B3410" s="2">
        <v>2</v>
      </c>
      <c r="C3410" s="370">
        <v>500901</v>
      </c>
      <c r="D3410" s="370">
        <v>90101</v>
      </c>
      <c r="E3410" s="5" t="s">
        <v>635</v>
      </c>
      <c r="F3410" s="5">
        <v>1</v>
      </c>
      <c r="G3410" s="433" t="s">
        <v>12</v>
      </c>
      <c r="H3410" s="379">
        <v>2</v>
      </c>
      <c r="I3410" s="13" t="s">
        <v>99</v>
      </c>
      <c r="J3410" s="169">
        <v>0</v>
      </c>
      <c r="K3410" s="170">
        <v>0</v>
      </c>
      <c r="L3410" s="170">
        <v>0</v>
      </c>
      <c r="M3410" s="170">
        <v>0</v>
      </c>
      <c r="N3410" s="392">
        <v>0</v>
      </c>
      <c r="O3410" s="184"/>
      <c r="P3410" s="185"/>
      <c r="Q3410" s="185"/>
      <c r="R3410" s="185"/>
      <c r="S3410" s="186"/>
    </row>
    <row r="3411" spans="1:19" ht="25.5" outlineLevel="2">
      <c r="A3411" s="12" t="s">
        <v>7</v>
      </c>
      <c r="B3411" s="2">
        <v>2</v>
      </c>
      <c r="C3411" s="370">
        <v>500901</v>
      </c>
      <c r="D3411" s="370">
        <v>90101</v>
      </c>
      <c r="E3411" s="5" t="s">
        <v>635</v>
      </c>
      <c r="F3411" s="5">
        <v>1</v>
      </c>
      <c r="G3411" s="433" t="s">
        <v>12</v>
      </c>
      <c r="H3411" s="379">
        <v>3</v>
      </c>
      <c r="I3411" s="13" t="s">
        <v>100</v>
      </c>
      <c r="J3411" s="169">
        <v>0</v>
      </c>
      <c r="K3411" s="170">
        <v>0</v>
      </c>
      <c r="L3411" s="170">
        <v>0</v>
      </c>
      <c r="M3411" s="170">
        <v>0</v>
      </c>
      <c r="N3411" s="392">
        <v>0</v>
      </c>
      <c r="O3411" s="184"/>
      <c r="P3411" s="185"/>
      <c r="Q3411" s="185"/>
      <c r="R3411" s="185"/>
      <c r="S3411" s="186"/>
    </row>
    <row r="3412" spans="1:19" ht="25.5" outlineLevel="2">
      <c r="A3412" s="12" t="s">
        <v>7</v>
      </c>
      <c r="B3412" s="2">
        <v>2</v>
      </c>
      <c r="C3412" s="370">
        <v>500901</v>
      </c>
      <c r="D3412" s="370">
        <v>90101</v>
      </c>
      <c r="E3412" s="5" t="s">
        <v>635</v>
      </c>
      <c r="F3412" s="5">
        <v>1</v>
      </c>
      <c r="G3412" s="433" t="s">
        <v>12</v>
      </c>
      <c r="H3412" s="379">
        <v>4</v>
      </c>
      <c r="I3412" s="13" t="s">
        <v>101</v>
      </c>
      <c r="J3412" s="169">
        <v>0</v>
      </c>
      <c r="K3412" s="170">
        <v>0</v>
      </c>
      <c r="L3412" s="170">
        <v>0</v>
      </c>
      <c r="M3412" s="170">
        <v>0</v>
      </c>
      <c r="N3412" s="392">
        <v>0</v>
      </c>
      <c r="O3412" s="184"/>
      <c r="P3412" s="185"/>
      <c r="Q3412" s="185"/>
      <c r="R3412" s="185"/>
      <c r="S3412" s="186"/>
    </row>
    <row r="3413" spans="1:19" ht="25.5" outlineLevel="2">
      <c r="A3413" s="12" t="s">
        <v>7</v>
      </c>
      <c r="B3413" s="2">
        <v>2</v>
      </c>
      <c r="C3413" s="370">
        <v>500901</v>
      </c>
      <c r="D3413" s="370">
        <v>90101</v>
      </c>
      <c r="E3413" s="5" t="s">
        <v>635</v>
      </c>
      <c r="F3413" s="5">
        <v>1</v>
      </c>
      <c r="G3413" s="433" t="s">
        <v>12</v>
      </c>
      <c r="H3413" s="379" t="s">
        <v>302</v>
      </c>
      <c r="I3413" s="13" t="s">
        <v>102</v>
      </c>
      <c r="J3413" s="169">
        <v>299</v>
      </c>
      <c r="K3413" s="170">
        <v>74</v>
      </c>
      <c r="L3413" s="170">
        <v>75</v>
      </c>
      <c r="M3413" s="170">
        <v>75</v>
      </c>
      <c r="N3413" s="392">
        <v>75</v>
      </c>
      <c r="O3413" s="184"/>
      <c r="P3413" s="185"/>
      <c r="Q3413" s="185"/>
      <c r="R3413" s="185"/>
      <c r="S3413" s="186"/>
    </row>
    <row r="3414" spans="1:19" ht="25.5" outlineLevel="2">
      <c r="A3414" s="12" t="s">
        <v>7</v>
      </c>
      <c r="B3414" s="2">
        <v>2</v>
      </c>
      <c r="C3414" s="370">
        <v>500901</v>
      </c>
      <c r="D3414" s="370">
        <v>90101</v>
      </c>
      <c r="E3414" s="5" t="s">
        <v>635</v>
      </c>
      <c r="F3414" s="5">
        <v>1</v>
      </c>
      <c r="G3414" s="433" t="s">
        <v>12</v>
      </c>
      <c r="H3414" s="379">
        <v>6</v>
      </c>
      <c r="I3414" s="13" t="s">
        <v>103</v>
      </c>
      <c r="J3414" s="169">
        <v>0</v>
      </c>
      <c r="K3414" s="170">
        <v>0</v>
      </c>
      <c r="L3414" s="170">
        <v>0</v>
      </c>
      <c r="M3414" s="170">
        <v>0</v>
      </c>
      <c r="N3414" s="392">
        <v>0</v>
      </c>
      <c r="O3414" s="184"/>
      <c r="P3414" s="185"/>
      <c r="Q3414" s="185"/>
      <c r="R3414" s="185"/>
      <c r="S3414" s="186"/>
    </row>
    <row r="3415" spans="1:19" ht="25.5" outlineLevel="2">
      <c r="A3415" s="12" t="s">
        <v>7</v>
      </c>
      <c r="B3415" s="2">
        <v>2</v>
      </c>
      <c r="C3415" s="370">
        <v>500901</v>
      </c>
      <c r="D3415" s="370">
        <v>90101</v>
      </c>
      <c r="E3415" s="5" t="s">
        <v>635</v>
      </c>
      <c r="F3415" s="5">
        <v>1</v>
      </c>
      <c r="G3415" s="433" t="s">
        <v>12</v>
      </c>
      <c r="H3415" s="379">
        <v>7</v>
      </c>
      <c r="I3415" s="13" t="s">
        <v>104</v>
      </c>
      <c r="J3415" s="169">
        <v>0</v>
      </c>
      <c r="K3415" s="170">
        <v>0</v>
      </c>
      <c r="L3415" s="170">
        <v>0</v>
      </c>
      <c r="M3415" s="170">
        <v>0</v>
      </c>
      <c r="N3415" s="392">
        <v>0</v>
      </c>
      <c r="O3415" s="184"/>
      <c r="P3415" s="185"/>
      <c r="Q3415" s="185"/>
      <c r="R3415" s="185"/>
      <c r="S3415" s="186"/>
    </row>
    <row r="3416" spans="1:19" ht="25.5" outlineLevel="2">
      <c r="A3416" s="12" t="s">
        <v>7</v>
      </c>
      <c r="B3416" s="2">
        <v>2</v>
      </c>
      <c r="C3416" s="370">
        <v>500901</v>
      </c>
      <c r="D3416" s="370">
        <v>90101</v>
      </c>
      <c r="E3416" s="5" t="s">
        <v>635</v>
      </c>
      <c r="F3416" s="5">
        <v>1</v>
      </c>
      <c r="G3416" s="433" t="s">
        <v>12</v>
      </c>
      <c r="H3416" s="379">
        <v>8</v>
      </c>
      <c r="I3416" s="13" t="s">
        <v>105</v>
      </c>
      <c r="J3416" s="169">
        <v>0</v>
      </c>
      <c r="K3416" s="170">
        <v>0</v>
      </c>
      <c r="L3416" s="170">
        <v>0</v>
      </c>
      <c r="M3416" s="170">
        <v>0</v>
      </c>
      <c r="N3416" s="392">
        <v>0</v>
      </c>
      <c r="O3416" s="184"/>
      <c r="P3416" s="185"/>
      <c r="Q3416" s="185"/>
      <c r="R3416" s="185"/>
      <c r="S3416" s="186"/>
    </row>
    <row r="3417" spans="1:19" ht="25.5" outlineLevel="2">
      <c r="A3417" s="12" t="s">
        <v>7</v>
      </c>
      <c r="B3417" s="2">
        <v>2</v>
      </c>
      <c r="C3417" s="370">
        <v>500901</v>
      </c>
      <c r="D3417" s="370">
        <v>90101</v>
      </c>
      <c r="E3417" s="5" t="s">
        <v>635</v>
      </c>
      <c r="F3417" s="5">
        <v>1</v>
      </c>
      <c r="G3417" s="433" t="s">
        <v>12</v>
      </c>
      <c r="H3417" s="379">
        <v>9</v>
      </c>
      <c r="I3417" s="13" t="s">
        <v>106</v>
      </c>
      <c r="J3417" s="169">
        <v>1146</v>
      </c>
      <c r="K3417" s="170">
        <v>289</v>
      </c>
      <c r="L3417" s="170">
        <v>276</v>
      </c>
      <c r="M3417" s="170">
        <v>290</v>
      </c>
      <c r="N3417" s="392">
        <v>291</v>
      </c>
      <c r="O3417" s="184"/>
      <c r="P3417" s="185"/>
      <c r="Q3417" s="185"/>
      <c r="R3417" s="185"/>
      <c r="S3417" s="186"/>
    </row>
    <row r="3418" spans="1:19" ht="25.5" outlineLevel="2">
      <c r="A3418" s="12" t="s">
        <v>7</v>
      </c>
      <c r="B3418" s="2">
        <v>2</v>
      </c>
      <c r="C3418" s="370">
        <v>500901</v>
      </c>
      <c r="D3418" s="370">
        <v>90101</v>
      </c>
      <c r="E3418" s="5" t="s">
        <v>635</v>
      </c>
      <c r="F3418" s="5">
        <v>1</v>
      </c>
      <c r="G3418" s="433" t="s">
        <v>12</v>
      </c>
      <c r="H3418" s="379">
        <v>10</v>
      </c>
      <c r="I3418" s="13" t="s">
        <v>107</v>
      </c>
      <c r="J3418" s="169">
        <v>1859</v>
      </c>
      <c r="K3418" s="170">
        <v>466</v>
      </c>
      <c r="L3418" s="170">
        <v>462</v>
      </c>
      <c r="M3418" s="170">
        <v>466</v>
      </c>
      <c r="N3418" s="392">
        <v>465</v>
      </c>
      <c r="O3418" s="184"/>
      <c r="P3418" s="185"/>
      <c r="Q3418" s="185"/>
      <c r="R3418" s="185"/>
      <c r="S3418" s="186"/>
    </row>
    <row r="3419" spans="1:19" ht="25.5" outlineLevel="2">
      <c r="A3419" s="12" t="s">
        <v>7</v>
      </c>
      <c r="B3419" s="2">
        <v>2</v>
      </c>
      <c r="C3419" s="370">
        <v>500901</v>
      </c>
      <c r="D3419" s="370">
        <v>90101</v>
      </c>
      <c r="E3419" s="5" t="s">
        <v>635</v>
      </c>
      <c r="F3419" s="5">
        <v>1</v>
      </c>
      <c r="G3419" s="433" t="s">
        <v>12</v>
      </c>
      <c r="H3419" s="379">
        <v>11</v>
      </c>
      <c r="I3419" s="13" t="s">
        <v>108</v>
      </c>
      <c r="J3419" s="169">
        <v>1476</v>
      </c>
      <c r="K3419" s="170">
        <v>370</v>
      </c>
      <c r="L3419" s="170">
        <v>368</v>
      </c>
      <c r="M3419" s="170">
        <v>370</v>
      </c>
      <c r="N3419" s="392">
        <v>368</v>
      </c>
      <c r="O3419" s="184"/>
      <c r="P3419" s="185"/>
      <c r="Q3419" s="185"/>
      <c r="R3419" s="185"/>
      <c r="S3419" s="186"/>
    </row>
    <row r="3420" spans="1:19" ht="25.5" outlineLevel="2">
      <c r="A3420" s="12" t="s">
        <v>7</v>
      </c>
      <c r="B3420" s="2">
        <v>2</v>
      </c>
      <c r="C3420" s="370">
        <v>500901</v>
      </c>
      <c r="D3420" s="370">
        <v>90101</v>
      </c>
      <c r="E3420" s="5" t="s">
        <v>635</v>
      </c>
      <c r="F3420" s="5">
        <v>1</v>
      </c>
      <c r="G3420" s="433" t="s">
        <v>12</v>
      </c>
      <c r="H3420" s="379" t="s">
        <v>304</v>
      </c>
      <c r="I3420" s="13" t="s">
        <v>109</v>
      </c>
      <c r="J3420" s="169">
        <v>0</v>
      </c>
      <c r="K3420" s="170">
        <v>0</v>
      </c>
      <c r="L3420" s="170">
        <v>0</v>
      </c>
      <c r="M3420" s="170">
        <v>0</v>
      </c>
      <c r="N3420" s="392">
        <v>0</v>
      </c>
      <c r="O3420" s="184"/>
      <c r="P3420" s="185"/>
      <c r="Q3420" s="185"/>
      <c r="R3420" s="185"/>
      <c r="S3420" s="186"/>
    </row>
    <row r="3421" spans="1:19" ht="25.5" outlineLevel="2">
      <c r="A3421" s="12" t="s">
        <v>7</v>
      </c>
      <c r="B3421" s="2">
        <v>2</v>
      </c>
      <c r="C3421" s="370">
        <v>500901</v>
      </c>
      <c r="D3421" s="370">
        <v>90101</v>
      </c>
      <c r="E3421" s="5" t="s">
        <v>635</v>
      </c>
      <c r="F3421" s="5">
        <v>1</v>
      </c>
      <c r="G3421" s="433" t="s">
        <v>12</v>
      </c>
      <c r="H3421" s="379">
        <v>15</v>
      </c>
      <c r="I3421" s="13" t="s">
        <v>110</v>
      </c>
      <c r="J3421" s="169">
        <v>0</v>
      </c>
      <c r="K3421" s="170">
        <v>0</v>
      </c>
      <c r="L3421" s="170">
        <v>0</v>
      </c>
      <c r="M3421" s="170">
        <v>0</v>
      </c>
      <c r="N3421" s="392">
        <v>0</v>
      </c>
      <c r="O3421" s="184"/>
      <c r="P3421" s="185"/>
      <c r="Q3421" s="185"/>
      <c r="R3421" s="185"/>
      <c r="S3421" s="186"/>
    </row>
    <row r="3422" spans="1:19" ht="25.5" outlineLevel="2">
      <c r="A3422" s="12" t="s">
        <v>7</v>
      </c>
      <c r="B3422" s="2">
        <v>2</v>
      </c>
      <c r="C3422" s="370">
        <v>500901</v>
      </c>
      <c r="D3422" s="370">
        <v>90101</v>
      </c>
      <c r="E3422" s="5" t="s">
        <v>635</v>
      </c>
      <c r="F3422" s="5">
        <v>1</v>
      </c>
      <c r="G3422" s="433" t="s">
        <v>12</v>
      </c>
      <c r="H3422" s="379">
        <v>19</v>
      </c>
      <c r="I3422" s="13" t="s">
        <v>111</v>
      </c>
      <c r="J3422" s="169">
        <v>0</v>
      </c>
      <c r="K3422" s="170">
        <v>0</v>
      </c>
      <c r="L3422" s="170">
        <v>0</v>
      </c>
      <c r="M3422" s="170">
        <v>0</v>
      </c>
      <c r="N3422" s="392">
        <v>0</v>
      </c>
      <c r="O3422" s="184"/>
      <c r="P3422" s="185"/>
      <c r="Q3422" s="185"/>
      <c r="R3422" s="185"/>
      <c r="S3422" s="186"/>
    </row>
    <row r="3423" spans="1:19" ht="25.5" outlineLevel="2">
      <c r="A3423" s="12" t="s">
        <v>7</v>
      </c>
      <c r="B3423" s="2">
        <v>2</v>
      </c>
      <c r="C3423" s="370">
        <v>500901</v>
      </c>
      <c r="D3423" s="370">
        <v>90101</v>
      </c>
      <c r="E3423" s="5" t="s">
        <v>635</v>
      </c>
      <c r="F3423" s="5">
        <v>1</v>
      </c>
      <c r="G3423" s="433" t="s">
        <v>12</v>
      </c>
      <c r="H3423" s="379" t="s">
        <v>316</v>
      </c>
      <c r="I3423" s="13" t="s">
        <v>112</v>
      </c>
      <c r="J3423" s="169">
        <v>2316</v>
      </c>
      <c r="K3423" s="170">
        <v>558</v>
      </c>
      <c r="L3423" s="170">
        <v>576</v>
      </c>
      <c r="M3423" s="170">
        <v>591</v>
      </c>
      <c r="N3423" s="392">
        <v>591</v>
      </c>
      <c r="O3423" s="184"/>
      <c r="P3423" s="185"/>
      <c r="Q3423" s="185"/>
      <c r="R3423" s="185"/>
      <c r="S3423" s="186"/>
    </row>
    <row r="3424" spans="1:19" ht="25.5" outlineLevel="2">
      <c r="A3424" s="12" t="s">
        <v>7</v>
      </c>
      <c r="B3424" s="2">
        <v>2</v>
      </c>
      <c r="C3424" s="370">
        <v>500901</v>
      </c>
      <c r="D3424" s="370">
        <v>90101</v>
      </c>
      <c r="E3424" s="5" t="s">
        <v>635</v>
      </c>
      <c r="F3424" s="5">
        <v>1</v>
      </c>
      <c r="G3424" s="433" t="s">
        <v>12</v>
      </c>
      <c r="H3424" s="379" t="s">
        <v>296</v>
      </c>
      <c r="I3424" s="13" t="s">
        <v>113</v>
      </c>
      <c r="J3424" s="169">
        <v>0</v>
      </c>
      <c r="K3424" s="170">
        <v>0</v>
      </c>
      <c r="L3424" s="170">
        <v>0</v>
      </c>
      <c r="M3424" s="170">
        <v>0</v>
      </c>
      <c r="N3424" s="392">
        <v>0</v>
      </c>
      <c r="O3424" s="184"/>
      <c r="P3424" s="185"/>
      <c r="Q3424" s="185"/>
      <c r="R3424" s="185"/>
      <c r="S3424" s="186"/>
    </row>
    <row r="3425" spans="1:19" ht="25.5" outlineLevel="2">
      <c r="A3425" s="12" t="s">
        <v>7</v>
      </c>
      <c r="B3425" s="2">
        <v>2</v>
      </c>
      <c r="C3425" s="370">
        <v>500901</v>
      </c>
      <c r="D3425" s="370">
        <v>90101</v>
      </c>
      <c r="E3425" s="5" t="s">
        <v>635</v>
      </c>
      <c r="F3425" s="5">
        <v>1</v>
      </c>
      <c r="G3425" s="433" t="s">
        <v>12</v>
      </c>
      <c r="H3425" s="379">
        <v>23</v>
      </c>
      <c r="I3425" s="13" t="s">
        <v>114</v>
      </c>
      <c r="J3425" s="169">
        <v>939</v>
      </c>
      <c r="K3425" s="170">
        <v>234</v>
      </c>
      <c r="L3425" s="170">
        <v>235</v>
      </c>
      <c r="M3425" s="170">
        <v>235</v>
      </c>
      <c r="N3425" s="392">
        <v>235</v>
      </c>
      <c r="O3425" s="184"/>
      <c r="P3425" s="185"/>
      <c r="Q3425" s="185"/>
      <c r="R3425" s="185"/>
      <c r="S3425" s="186"/>
    </row>
    <row r="3426" spans="1:19" ht="25.5" outlineLevel="2">
      <c r="A3426" s="12" t="s">
        <v>7</v>
      </c>
      <c r="B3426" s="2">
        <v>2</v>
      </c>
      <c r="C3426" s="370">
        <v>500901</v>
      </c>
      <c r="D3426" s="370">
        <v>90101</v>
      </c>
      <c r="E3426" s="5" t="s">
        <v>635</v>
      </c>
      <c r="F3426" s="5">
        <v>1</v>
      </c>
      <c r="G3426" s="433" t="s">
        <v>12</v>
      </c>
      <c r="H3426" s="379">
        <v>24</v>
      </c>
      <c r="I3426" s="13" t="s">
        <v>115</v>
      </c>
      <c r="J3426" s="169">
        <v>0</v>
      </c>
      <c r="K3426" s="170">
        <v>0</v>
      </c>
      <c r="L3426" s="170">
        <v>0</v>
      </c>
      <c r="M3426" s="170">
        <v>0</v>
      </c>
      <c r="N3426" s="392">
        <v>0</v>
      </c>
      <c r="O3426" s="184"/>
      <c r="P3426" s="185"/>
      <c r="Q3426" s="185"/>
      <c r="R3426" s="185"/>
      <c r="S3426" s="186"/>
    </row>
    <row r="3427" spans="1:19" ht="25.5" outlineLevel="2">
      <c r="A3427" s="12" t="s">
        <v>7</v>
      </c>
      <c r="B3427" s="2">
        <v>2</v>
      </c>
      <c r="C3427" s="370">
        <v>500901</v>
      </c>
      <c r="D3427" s="370">
        <v>90101</v>
      </c>
      <c r="E3427" s="5" t="s">
        <v>635</v>
      </c>
      <c r="F3427" s="5">
        <v>1</v>
      </c>
      <c r="G3427" s="433" t="s">
        <v>12</v>
      </c>
      <c r="H3427" s="379">
        <v>25</v>
      </c>
      <c r="I3427" s="13" t="s">
        <v>116</v>
      </c>
      <c r="J3427" s="169">
        <v>1052</v>
      </c>
      <c r="K3427" s="170">
        <v>263</v>
      </c>
      <c r="L3427" s="170">
        <v>263</v>
      </c>
      <c r="M3427" s="170">
        <v>263</v>
      </c>
      <c r="N3427" s="392">
        <v>263</v>
      </c>
      <c r="O3427" s="184"/>
      <c r="P3427" s="185"/>
      <c r="Q3427" s="185"/>
      <c r="R3427" s="185"/>
      <c r="S3427" s="186"/>
    </row>
    <row r="3428" spans="1:19" ht="25.5" outlineLevel="2">
      <c r="A3428" s="12" t="s">
        <v>7</v>
      </c>
      <c r="B3428" s="2">
        <v>2</v>
      </c>
      <c r="C3428" s="370">
        <v>500901</v>
      </c>
      <c r="D3428" s="370">
        <v>90101</v>
      </c>
      <c r="E3428" s="5" t="s">
        <v>635</v>
      </c>
      <c r="F3428" s="5">
        <v>1</v>
      </c>
      <c r="G3428" s="433" t="s">
        <v>12</v>
      </c>
      <c r="H3428" s="379">
        <v>30</v>
      </c>
      <c r="I3428" s="13" t="s">
        <v>117</v>
      </c>
      <c r="J3428" s="169">
        <v>0</v>
      </c>
      <c r="K3428" s="170">
        <v>0</v>
      </c>
      <c r="L3428" s="170">
        <v>0</v>
      </c>
      <c r="M3428" s="170">
        <v>0</v>
      </c>
      <c r="N3428" s="392">
        <v>0</v>
      </c>
      <c r="O3428" s="184"/>
      <c r="P3428" s="185"/>
      <c r="Q3428" s="185"/>
      <c r="R3428" s="185"/>
      <c r="S3428" s="186"/>
    </row>
    <row r="3429" spans="1:19" ht="25.5" outlineLevel="2">
      <c r="A3429" s="12" t="s">
        <v>7</v>
      </c>
      <c r="B3429" s="2">
        <v>2</v>
      </c>
      <c r="C3429" s="370">
        <v>500901</v>
      </c>
      <c r="D3429" s="370">
        <v>90101</v>
      </c>
      <c r="E3429" s="5" t="s">
        <v>635</v>
      </c>
      <c r="F3429" s="5">
        <v>1</v>
      </c>
      <c r="G3429" s="433" t="s">
        <v>12</v>
      </c>
      <c r="H3429" s="379">
        <v>31</v>
      </c>
      <c r="I3429" s="13" t="s">
        <v>118</v>
      </c>
      <c r="J3429" s="169">
        <v>0</v>
      </c>
      <c r="K3429" s="170">
        <v>0</v>
      </c>
      <c r="L3429" s="170">
        <v>0</v>
      </c>
      <c r="M3429" s="170">
        <v>0</v>
      </c>
      <c r="N3429" s="392">
        <v>0</v>
      </c>
      <c r="O3429" s="184"/>
      <c r="P3429" s="185"/>
      <c r="Q3429" s="185"/>
      <c r="R3429" s="185"/>
      <c r="S3429" s="186"/>
    </row>
    <row r="3430" spans="1:19" ht="25.5" outlineLevel="2">
      <c r="A3430" s="12" t="s">
        <v>7</v>
      </c>
      <c r="B3430" s="2">
        <v>2</v>
      </c>
      <c r="C3430" s="370">
        <v>500901</v>
      </c>
      <c r="D3430" s="370">
        <v>90101</v>
      </c>
      <c r="E3430" s="5" t="s">
        <v>635</v>
      </c>
      <c r="F3430" s="5">
        <v>1</v>
      </c>
      <c r="G3430" s="433" t="s">
        <v>12</v>
      </c>
      <c r="H3430" s="379">
        <v>32</v>
      </c>
      <c r="I3430" s="13" t="s">
        <v>119</v>
      </c>
      <c r="J3430" s="169">
        <v>1399</v>
      </c>
      <c r="K3430" s="170">
        <v>350</v>
      </c>
      <c r="L3430" s="170">
        <v>349</v>
      </c>
      <c r="M3430" s="170">
        <v>350</v>
      </c>
      <c r="N3430" s="392">
        <v>350</v>
      </c>
      <c r="O3430" s="184"/>
      <c r="P3430" s="185"/>
      <c r="Q3430" s="185"/>
      <c r="R3430" s="185"/>
      <c r="S3430" s="186"/>
    </row>
    <row r="3431" spans="1:19" ht="38.25" outlineLevel="2">
      <c r="A3431" s="12" t="s">
        <v>7</v>
      </c>
      <c r="B3431" s="2">
        <v>2</v>
      </c>
      <c r="C3431" s="370">
        <v>500901</v>
      </c>
      <c r="D3431" s="370">
        <v>90101</v>
      </c>
      <c r="E3431" s="5" t="s">
        <v>635</v>
      </c>
      <c r="F3431" s="5">
        <v>1</v>
      </c>
      <c r="G3431" s="433" t="s">
        <v>12</v>
      </c>
      <c r="H3431" s="379">
        <v>35</v>
      </c>
      <c r="I3431" s="13" t="s">
        <v>120</v>
      </c>
      <c r="J3431" s="169">
        <v>0</v>
      </c>
      <c r="K3431" s="170">
        <v>0</v>
      </c>
      <c r="L3431" s="170">
        <v>0</v>
      </c>
      <c r="M3431" s="170">
        <v>0</v>
      </c>
      <c r="N3431" s="392">
        <v>0</v>
      </c>
      <c r="O3431" s="184"/>
      <c r="P3431" s="185"/>
      <c r="Q3431" s="185"/>
      <c r="R3431" s="185"/>
      <c r="S3431" s="186"/>
    </row>
    <row r="3432" spans="1:19" ht="25.5" outlineLevel="2">
      <c r="A3432" s="12" t="s">
        <v>7</v>
      </c>
      <c r="B3432" s="2">
        <v>2</v>
      </c>
      <c r="C3432" s="370">
        <v>500901</v>
      </c>
      <c r="D3432" s="370">
        <v>90101</v>
      </c>
      <c r="E3432" s="5" t="s">
        <v>635</v>
      </c>
      <c r="F3432" s="5">
        <v>1</v>
      </c>
      <c r="G3432" s="433" t="s">
        <v>12</v>
      </c>
      <c r="H3432" s="379">
        <v>40</v>
      </c>
      <c r="I3432" s="13" t="s">
        <v>121</v>
      </c>
      <c r="J3432" s="169">
        <v>1589</v>
      </c>
      <c r="K3432" s="170">
        <v>397</v>
      </c>
      <c r="L3432" s="170">
        <v>397</v>
      </c>
      <c r="M3432" s="170">
        <v>397</v>
      </c>
      <c r="N3432" s="392">
        <v>398</v>
      </c>
      <c r="O3432" s="184"/>
      <c r="P3432" s="185"/>
      <c r="Q3432" s="185"/>
      <c r="R3432" s="185"/>
      <c r="S3432" s="186"/>
    </row>
    <row r="3433" spans="1:19" ht="25.5" outlineLevel="2">
      <c r="A3433" s="12" t="s">
        <v>7</v>
      </c>
      <c r="B3433" s="2">
        <v>2</v>
      </c>
      <c r="C3433" s="370">
        <v>500901</v>
      </c>
      <c r="D3433" s="370">
        <v>90101</v>
      </c>
      <c r="E3433" s="5" t="s">
        <v>635</v>
      </c>
      <c r="F3433" s="5">
        <v>1</v>
      </c>
      <c r="G3433" s="433" t="s">
        <v>12</v>
      </c>
      <c r="H3433" s="379">
        <v>68</v>
      </c>
      <c r="I3433" s="13" t="s">
        <v>122</v>
      </c>
      <c r="J3433" s="169">
        <v>0</v>
      </c>
      <c r="K3433" s="170">
        <v>0</v>
      </c>
      <c r="L3433" s="170">
        <v>0</v>
      </c>
      <c r="M3433" s="170">
        <v>0</v>
      </c>
      <c r="N3433" s="392">
        <v>0</v>
      </c>
      <c r="O3433" s="184"/>
      <c r="P3433" s="185"/>
      <c r="Q3433" s="185"/>
      <c r="R3433" s="185"/>
      <c r="S3433" s="186"/>
    </row>
    <row r="3434" spans="1:19" ht="38.25" outlineLevel="2">
      <c r="A3434" s="12" t="s">
        <v>7</v>
      </c>
      <c r="B3434" s="2">
        <v>2</v>
      </c>
      <c r="C3434" s="370">
        <v>500901</v>
      </c>
      <c r="D3434" s="370">
        <v>90101</v>
      </c>
      <c r="E3434" s="5" t="s">
        <v>635</v>
      </c>
      <c r="F3434" s="5">
        <v>1</v>
      </c>
      <c r="G3434" s="433" t="s">
        <v>12</v>
      </c>
      <c r="H3434" s="379">
        <v>91</v>
      </c>
      <c r="I3434" s="13" t="s">
        <v>123</v>
      </c>
      <c r="J3434" s="169">
        <v>0</v>
      </c>
      <c r="K3434" s="170">
        <v>0</v>
      </c>
      <c r="L3434" s="170">
        <v>0</v>
      </c>
      <c r="M3434" s="170">
        <v>0</v>
      </c>
      <c r="N3434" s="392">
        <v>0</v>
      </c>
      <c r="O3434" s="184"/>
      <c r="P3434" s="185"/>
      <c r="Q3434" s="185"/>
      <c r="R3434" s="185"/>
      <c r="S3434" s="186"/>
    </row>
    <row r="3435" spans="1:19" outlineLevel="1" collapsed="1">
      <c r="A3435" s="123"/>
      <c r="B3435" s="124">
        <v>2</v>
      </c>
      <c r="C3435" s="155">
        <v>500901</v>
      </c>
      <c r="D3435" s="155">
        <v>90101</v>
      </c>
      <c r="E3435" s="126"/>
      <c r="F3435" s="126">
        <v>1</v>
      </c>
      <c r="G3435" s="434" t="s">
        <v>12</v>
      </c>
      <c r="H3435" s="380"/>
      <c r="I3435" s="127"/>
      <c r="J3435" s="171">
        <v>13405</v>
      </c>
      <c r="K3435" s="172">
        <v>3334</v>
      </c>
      <c r="L3435" s="172">
        <v>3334</v>
      </c>
      <c r="M3435" s="172">
        <v>3370</v>
      </c>
      <c r="N3435" s="393">
        <v>3367</v>
      </c>
      <c r="O3435" s="187">
        <v>222226.29903331469</v>
      </c>
      <c r="P3435" s="188">
        <v>55557</v>
      </c>
      <c r="Q3435" s="188">
        <v>55557</v>
      </c>
      <c r="R3435" s="188">
        <v>55557</v>
      </c>
      <c r="S3435" s="189">
        <v>55555.299033314688</v>
      </c>
    </row>
    <row r="3436" spans="1:19" ht="25.5" outlineLevel="2">
      <c r="A3436" s="12" t="s">
        <v>7</v>
      </c>
      <c r="B3436" s="2">
        <v>2</v>
      </c>
      <c r="C3436" s="370">
        <v>503901</v>
      </c>
      <c r="D3436" s="370">
        <v>390101</v>
      </c>
      <c r="E3436" s="5" t="s">
        <v>344</v>
      </c>
      <c r="F3436" s="5">
        <v>1</v>
      </c>
      <c r="G3436" s="433" t="s">
        <v>12</v>
      </c>
      <c r="H3436" s="379" t="s">
        <v>701</v>
      </c>
      <c r="I3436" s="13" t="s">
        <v>98</v>
      </c>
      <c r="J3436" s="169">
        <v>1600</v>
      </c>
      <c r="K3436" s="170">
        <v>400</v>
      </c>
      <c r="L3436" s="170">
        <v>400</v>
      </c>
      <c r="M3436" s="170">
        <v>400</v>
      </c>
      <c r="N3436" s="392">
        <v>400</v>
      </c>
      <c r="O3436" s="184"/>
      <c r="P3436" s="185"/>
      <c r="Q3436" s="185"/>
      <c r="R3436" s="185"/>
      <c r="S3436" s="186"/>
    </row>
    <row r="3437" spans="1:19" ht="25.5" outlineLevel="2">
      <c r="A3437" s="12" t="s">
        <v>7</v>
      </c>
      <c r="B3437" s="2">
        <v>2</v>
      </c>
      <c r="C3437" s="370">
        <v>503901</v>
      </c>
      <c r="D3437" s="370">
        <v>390101</v>
      </c>
      <c r="E3437" s="5" t="s">
        <v>344</v>
      </c>
      <c r="F3437" s="5">
        <v>1</v>
      </c>
      <c r="G3437" s="433" t="s">
        <v>12</v>
      </c>
      <c r="H3437" s="379">
        <v>2</v>
      </c>
      <c r="I3437" s="13" t="s">
        <v>99</v>
      </c>
      <c r="J3437" s="169">
        <v>0</v>
      </c>
      <c r="K3437" s="170">
        <v>0</v>
      </c>
      <c r="L3437" s="170">
        <v>0</v>
      </c>
      <c r="M3437" s="170">
        <v>0</v>
      </c>
      <c r="N3437" s="392">
        <v>0</v>
      </c>
      <c r="O3437" s="184"/>
      <c r="P3437" s="185"/>
      <c r="Q3437" s="185"/>
      <c r="R3437" s="185"/>
      <c r="S3437" s="186"/>
    </row>
    <row r="3438" spans="1:19" ht="25.5" outlineLevel="2">
      <c r="A3438" s="12" t="s">
        <v>7</v>
      </c>
      <c r="B3438" s="2">
        <v>2</v>
      </c>
      <c r="C3438" s="370">
        <v>503901</v>
      </c>
      <c r="D3438" s="370">
        <v>390101</v>
      </c>
      <c r="E3438" s="5" t="s">
        <v>344</v>
      </c>
      <c r="F3438" s="5">
        <v>1</v>
      </c>
      <c r="G3438" s="433" t="s">
        <v>12</v>
      </c>
      <c r="H3438" s="379">
        <v>3</v>
      </c>
      <c r="I3438" s="13" t="s">
        <v>100</v>
      </c>
      <c r="J3438" s="169">
        <v>0</v>
      </c>
      <c r="K3438" s="170">
        <v>0</v>
      </c>
      <c r="L3438" s="170">
        <v>0</v>
      </c>
      <c r="M3438" s="170">
        <v>0</v>
      </c>
      <c r="N3438" s="392">
        <v>0</v>
      </c>
      <c r="O3438" s="184"/>
      <c r="P3438" s="185"/>
      <c r="Q3438" s="185"/>
      <c r="R3438" s="185"/>
      <c r="S3438" s="186"/>
    </row>
    <row r="3439" spans="1:19" ht="25.5" outlineLevel="2">
      <c r="A3439" s="12" t="s">
        <v>7</v>
      </c>
      <c r="B3439" s="2">
        <v>2</v>
      </c>
      <c r="C3439" s="370">
        <v>503901</v>
      </c>
      <c r="D3439" s="370">
        <v>390101</v>
      </c>
      <c r="E3439" s="5" t="s">
        <v>344</v>
      </c>
      <c r="F3439" s="5">
        <v>1</v>
      </c>
      <c r="G3439" s="433" t="s">
        <v>12</v>
      </c>
      <c r="H3439" s="379">
        <v>4</v>
      </c>
      <c r="I3439" s="13" t="s">
        <v>101</v>
      </c>
      <c r="J3439" s="169">
        <v>0</v>
      </c>
      <c r="K3439" s="170">
        <v>0</v>
      </c>
      <c r="L3439" s="170">
        <v>0</v>
      </c>
      <c r="M3439" s="170">
        <v>0</v>
      </c>
      <c r="N3439" s="392">
        <v>0</v>
      </c>
      <c r="O3439" s="184"/>
      <c r="P3439" s="185"/>
      <c r="Q3439" s="185"/>
      <c r="R3439" s="185"/>
      <c r="S3439" s="186"/>
    </row>
    <row r="3440" spans="1:19" ht="25.5" outlineLevel="2">
      <c r="A3440" s="12" t="s">
        <v>7</v>
      </c>
      <c r="B3440" s="2">
        <v>2</v>
      </c>
      <c r="C3440" s="370">
        <v>503901</v>
      </c>
      <c r="D3440" s="370">
        <v>390101</v>
      </c>
      <c r="E3440" s="5" t="s">
        <v>344</v>
      </c>
      <c r="F3440" s="5">
        <v>1</v>
      </c>
      <c r="G3440" s="433" t="s">
        <v>12</v>
      </c>
      <c r="H3440" s="379" t="s">
        <v>302</v>
      </c>
      <c r="I3440" s="13" t="s">
        <v>102</v>
      </c>
      <c r="J3440" s="169">
        <v>0</v>
      </c>
      <c r="K3440" s="170">
        <v>0</v>
      </c>
      <c r="L3440" s="170">
        <v>0</v>
      </c>
      <c r="M3440" s="170">
        <v>0</v>
      </c>
      <c r="N3440" s="392">
        <v>0</v>
      </c>
      <c r="O3440" s="184"/>
      <c r="P3440" s="185"/>
      <c r="Q3440" s="185"/>
      <c r="R3440" s="185"/>
      <c r="S3440" s="186"/>
    </row>
    <row r="3441" spans="1:19" ht="25.5" outlineLevel="2">
      <c r="A3441" s="12" t="s">
        <v>7</v>
      </c>
      <c r="B3441" s="2">
        <v>2</v>
      </c>
      <c r="C3441" s="370">
        <v>503901</v>
      </c>
      <c r="D3441" s="370">
        <v>390101</v>
      </c>
      <c r="E3441" s="5" t="s">
        <v>344</v>
      </c>
      <c r="F3441" s="5">
        <v>1</v>
      </c>
      <c r="G3441" s="433" t="s">
        <v>12</v>
      </c>
      <c r="H3441" s="379">
        <v>6</v>
      </c>
      <c r="I3441" s="13" t="s">
        <v>103</v>
      </c>
      <c r="J3441" s="169">
        <v>0</v>
      </c>
      <c r="K3441" s="170">
        <v>0</v>
      </c>
      <c r="L3441" s="170">
        <v>0</v>
      </c>
      <c r="M3441" s="170">
        <v>0</v>
      </c>
      <c r="N3441" s="392">
        <v>0</v>
      </c>
      <c r="O3441" s="184"/>
      <c r="P3441" s="185"/>
      <c r="Q3441" s="185"/>
      <c r="R3441" s="185"/>
      <c r="S3441" s="186"/>
    </row>
    <row r="3442" spans="1:19" ht="25.5" outlineLevel="2">
      <c r="A3442" s="12" t="s">
        <v>7</v>
      </c>
      <c r="B3442" s="2">
        <v>2</v>
      </c>
      <c r="C3442" s="370">
        <v>503901</v>
      </c>
      <c r="D3442" s="370">
        <v>390101</v>
      </c>
      <c r="E3442" s="5" t="s">
        <v>344</v>
      </c>
      <c r="F3442" s="5">
        <v>1</v>
      </c>
      <c r="G3442" s="433" t="s">
        <v>12</v>
      </c>
      <c r="H3442" s="379">
        <v>7</v>
      </c>
      <c r="I3442" s="13" t="s">
        <v>104</v>
      </c>
      <c r="J3442" s="169">
        <v>0</v>
      </c>
      <c r="K3442" s="170">
        <v>0</v>
      </c>
      <c r="L3442" s="170">
        <v>0</v>
      </c>
      <c r="M3442" s="170">
        <v>0</v>
      </c>
      <c r="N3442" s="392">
        <v>0</v>
      </c>
      <c r="O3442" s="184"/>
      <c r="P3442" s="185"/>
      <c r="Q3442" s="185"/>
      <c r="R3442" s="185"/>
      <c r="S3442" s="186"/>
    </row>
    <row r="3443" spans="1:19" ht="25.5" outlineLevel="2">
      <c r="A3443" s="12" t="s">
        <v>7</v>
      </c>
      <c r="B3443" s="2">
        <v>2</v>
      </c>
      <c r="C3443" s="370">
        <v>503901</v>
      </c>
      <c r="D3443" s="370">
        <v>390101</v>
      </c>
      <c r="E3443" s="5" t="s">
        <v>344</v>
      </c>
      <c r="F3443" s="5">
        <v>1</v>
      </c>
      <c r="G3443" s="433" t="s">
        <v>12</v>
      </c>
      <c r="H3443" s="379">
        <v>8</v>
      </c>
      <c r="I3443" s="13" t="s">
        <v>105</v>
      </c>
      <c r="J3443" s="169">
        <v>0</v>
      </c>
      <c r="K3443" s="170">
        <v>0</v>
      </c>
      <c r="L3443" s="170">
        <v>0</v>
      </c>
      <c r="M3443" s="170">
        <v>0</v>
      </c>
      <c r="N3443" s="392">
        <v>0</v>
      </c>
      <c r="O3443" s="184"/>
      <c r="P3443" s="185"/>
      <c r="Q3443" s="185"/>
      <c r="R3443" s="185"/>
      <c r="S3443" s="186"/>
    </row>
    <row r="3444" spans="1:19" ht="25.5" outlineLevel="2">
      <c r="A3444" s="12" t="s">
        <v>7</v>
      </c>
      <c r="B3444" s="2">
        <v>2</v>
      </c>
      <c r="C3444" s="370">
        <v>503901</v>
      </c>
      <c r="D3444" s="370">
        <v>390101</v>
      </c>
      <c r="E3444" s="5" t="s">
        <v>344</v>
      </c>
      <c r="F3444" s="5">
        <v>1</v>
      </c>
      <c r="G3444" s="433" t="s">
        <v>12</v>
      </c>
      <c r="H3444" s="379">
        <v>9</v>
      </c>
      <c r="I3444" s="13" t="s">
        <v>106</v>
      </c>
      <c r="J3444" s="169">
        <v>0</v>
      </c>
      <c r="K3444" s="170">
        <v>0</v>
      </c>
      <c r="L3444" s="170">
        <v>0</v>
      </c>
      <c r="M3444" s="170">
        <v>0</v>
      </c>
      <c r="N3444" s="392">
        <v>0</v>
      </c>
      <c r="O3444" s="184"/>
      <c r="P3444" s="185"/>
      <c r="Q3444" s="185"/>
      <c r="R3444" s="185"/>
      <c r="S3444" s="186"/>
    </row>
    <row r="3445" spans="1:19" ht="25.5" outlineLevel="2">
      <c r="A3445" s="12" t="s">
        <v>7</v>
      </c>
      <c r="B3445" s="2">
        <v>2</v>
      </c>
      <c r="C3445" s="370">
        <v>503901</v>
      </c>
      <c r="D3445" s="370">
        <v>390101</v>
      </c>
      <c r="E3445" s="5" t="s">
        <v>344</v>
      </c>
      <c r="F3445" s="5">
        <v>1</v>
      </c>
      <c r="G3445" s="433" t="s">
        <v>12</v>
      </c>
      <c r="H3445" s="379">
        <v>10</v>
      </c>
      <c r="I3445" s="13" t="s">
        <v>107</v>
      </c>
      <c r="J3445" s="169">
        <v>950</v>
      </c>
      <c r="K3445" s="170">
        <v>238</v>
      </c>
      <c r="L3445" s="170">
        <v>238</v>
      </c>
      <c r="M3445" s="170">
        <v>238</v>
      </c>
      <c r="N3445" s="392">
        <v>236</v>
      </c>
      <c r="O3445" s="184"/>
      <c r="P3445" s="185"/>
      <c r="Q3445" s="185"/>
      <c r="R3445" s="185"/>
      <c r="S3445" s="186"/>
    </row>
    <row r="3446" spans="1:19" ht="25.5" outlineLevel="2">
      <c r="A3446" s="12" t="s">
        <v>7</v>
      </c>
      <c r="B3446" s="2">
        <v>2</v>
      </c>
      <c r="C3446" s="370">
        <v>503901</v>
      </c>
      <c r="D3446" s="370">
        <v>390101</v>
      </c>
      <c r="E3446" s="5" t="s">
        <v>344</v>
      </c>
      <c r="F3446" s="5">
        <v>1</v>
      </c>
      <c r="G3446" s="433" t="s">
        <v>12</v>
      </c>
      <c r="H3446" s="379">
        <v>11</v>
      </c>
      <c r="I3446" s="13" t="s">
        <v>108</v>
      </c>
      <c r="J3446" s="169">
        <v>667</v>
      </c>
      <c r="K3446" s="170">
        <v>204</v>
      </c>
      <c r="L3446" s="170">
        <v>153</v>
      </c>
      <c r="M3446" s="170">
        <v>155</v>
      </c>
      <c r="N3446" s="392">
        <v>155</v>
      </c>
      <c r="O3446" s="184"/>
      <c r="P3446" s="185"/>
      <c r="Q3446" s="185"/>
      <c r="R3446" s="185"/>
      <c r="S3446" s="186"/>
    </row>
    <row r="3447" spans="1:19" ht="25.5" outlineLevel="2">
      <c r="A3447" s="12" t="s">
        <v>7</v>
      </c>
      <c r="B3447" s="2">
        <v>2</v>
      </c>
      <c r="C3447" s="370">
        <v>503901</v>
      </c>
      <c r="D3447" s="370">
        <v>390101</v>
      </c>
      <c r="E3447" s="5" t="s">
        <v>344</v>
      </c>
      <c r="F3447" s="5">
        <v>1</v>
      </c>
      <c r="G3447" s="433" t="s">
        <v>12</v>
      </c>
      <c r="H3447" s="379" t="s">
        <v>304</v>
      </c>
      <c r="I3447" s="13" t="s">
        <v>109</v>
      </c>
      <c r="J3447" s="169">
        <v>0</v>
      </c>
      <c r="K3447" s="170">
        <v>0</v>
      </c>
      <c r="L3447" s="170">
        <v>0</v>
      </c>
      <c r="M3447" s="170">
        <v>0</v>
      </c>
      <c r="N3447" s="392">
        <v>0</v>
      </c>
      <c r="O3447" s="184"/>
      <c r="P3447" s="185"/>
      <c r="Q3447" s="185"/>
      <c r="R3447" s="185"/>
      <c r="S3447" s="186"/>
    </row>
    <row r="3448" spans="1:19" ht="25.5" outlineLevel="2">
      <c r="A3448" s="12" t="s">
        <v>7</v>
      </c>
      <c r="B3448" s="2">
        <v>2</v>
      </c>
      <c r="C3448" s="370">
        <v>503901</v>
      </c>
      <c r="D3448" s="370">
        <v>390101</v>
      </c>
      <c r="E3448" s="5" t="s">
        <v>344</v>
      </c>
      <c r="F3448" s="5">
        <v>1</v>
      </c>
      <c r="G3448" s="433" t="s">
        <v>12</v>
      </c>
      <c r="H3448" s="379">
        <v>15</v>
      </c>
      <c r="I3448" s="13" t="s">
        <v>110</v>
      </c>
      <c r="J3448" s="169">
        <v>0</v>
      </c>
      <c r="K3448" s="170">
        <v>0</v>
      </c>
      <c r="L3448" s="170">
        <v>0</v>
      </c>
      <c r="M3448" s="170">
        <v>0</v>
      </c>
      <c r="N3448" s="392">
        <v>0</v>
      </c>
      <c r="O3448" s="184"/>
      <c r="P3448" s="185"/>
      <c r="Q3448" s="185"/>
      <c r="R3448" s="185"/>
      <c r="S3448" s="186"/>
    </row>
    <row r="3449" spans="1:19" ht="25.5" outlineLevel="2">
      <c r="A3449" s="12" t="s">
        <v>7</v>
      </c>
      <c r="B3449" s="2">
        <v>2</v>
      </c>
      <c r="C3449" s="370">
        <v>503901</v>
      </c>
      <c r="D3449" s="370">
        <v>390101</v>
      </c>
      <c r="E3449" s="5" t="s">
        <v>344</v>
      </c>
      <c r="F3449" s="5">
        <v>1</v>
      </c>
      <c r="G3449" s="433" t="s">
        <v>12</v>
      </c>
      <c r="H3449" s="379">
        <v>19</v>
      </c>
      <c r="I3449" s="13" t="s">
        <v>111</v>
      </c>
      <c r="J3449" s="169">
        <v>0</v>
      </c>
      <c r="K3449" s="170">
        <v>0</v>
      </c>
      <c r="L3449" s="170">
        <v>0</v>
      </c>
      <c r="M3449" s="170">
        <v>0</v>
      </c>
      <c r="N3449" s="392">
        <v>0</v>
      </c>
      <c r="O3449" s="184"/>
      <c r="P3449" s="185"/>
      <c r="Q3449" s="185"/>
      <c r="R3449" s="185"/>
      <c r="S3449" s="186"/>
    </row>
    <row r="3450" spans="1:19" ht="25.5" outlineLevel="2">
      <c r="A3450" s="12" t="s">
        <v>7</v>
      </c>
      <c r="B3450" s="2">
        <v>2</v>
      </c>
      <c r="C3450" s="370">
        <v>503901</v>
      </c>
      <c r="D3450" s="370">
        <v>390101</v>
      </c>
      <c r="E3450" s="5" t="s">
        <v>344</v>
      </c>
      <c r="F3450" s="5">
        <v>1</v>
      </c>
      <c r="G3450" s="433" t="s">
        <v>12</v>
      </c>
      <c r="H3450" s="379" t="s">
        <v>316</v>
      </c>
      <c r="I3450" s="13" t="s">
        <v>112</v>
      </c>
      <c r="J3450" s="169">
        <v>1698</v>
      </c>
      <c r="K3450" s="170">
        <v>425</v>
      </c>
      <c r="L3450" s="170">
        <v>423</v>
      </c>
      <c r="M3450" s="170">
        <v>425</v>
      </c>
      <c r="N3450" s="392">
        <v>425</v>
      </c>
      <c r="O3450" s="184"/>
      <c r="P3450" s="185"/>
      <c r="Q3450" s="185"/>
      <c r="R3450" s="185"/>
      <c r="S3450" s="186"/>
    </row>
    <row r="3451" spans="1:19" ht="25.5" outlineLevel="2">
      <c r="A3451" s="12" t="s">
        <v>7</v>
      </c>
      <c r="B3451" s="2">
        <v>2</v>
      </c>
      <c r="C3451" s="370">
        <v>503901</v>
      </c>
      <c r="D3451" s="370">
        <v>390101</v>
      </c>
      <c r="E3451" s="5" t="s">
        <v>344</v>
      </c>
      <c r="F3451" s="5">
        <v>1</v>
      </c>
      <c r="G3451" s="433" t="s">
        <v>12</v>
      </c>
      <c r="H3451" s="379" t="s">
        <v>296</v>
      </c>
      <c r="I3451" s="13" t="s">
        <v>113</v>
      </c>
      <c r="J3451" s="169">
        <v>20</v>
      </c>
      <c r="K3451" s="170">
        <v>20</v>
      </c>
      <c r="L3451" s="170">
        <v>0</v>
      </c>
      <c r="M3451" s="170">
        <v>0</v>
      </c>
      <c r="N3451" s="392">
        <v>0</v>
      </c>
      <c r="O3451" s="184"/>
      <c r="P3451" s="185"/>
      <c r="Q3451" s="185"/>
      <c r="R3451" s="185"/>
      <c r="S3451" s="186"/>
    </row>
    <row r="3452" spans="1:19" ht="25.5" outlineLevel="2">
      <c r="A3452" s="12" t="s">
        <v>7</v>
      </c>
      <c r="B3452" s="2">
        <v>2</v>
      </c>
      <c r="C3452" s="370">
        <v>503901</v>
      </c>
      <c r="D3452" s="370">
        <v>390101</v>
      </c>
      <c r="E3452" s="5" t="s">
        <v>344</v>
      </c>
      <c r="F3452" s="5">
        <v>1</v>
      </c>
      <c r="G3452" s="433" t="s">
        <v>12</v>
      </c>
      <c r="H3452" s="379">
        <v>23</v>
      </c>
      <c r="I3452" s="13" t="s">
        <v>114</v>
      </c>
      <c r="J3452" s="169">
        <v>0</v>
      </c>
      <c r="K3452" s="170">
        <v>0</v>
      </c>
      <c r="L3452" s="170">
        <v>0</v>
      </c>
      <c r="M3452" s="170">
        <v>0</v>
      </c>
      <c r="N3452" s="392">
        <v>0</v>
      </c>
      <c r="O3452" s="184"/>
      <c r="P3452" s="185"/>
      <c r="Q3452" s="185"/>
      <c r="R3452" s="185"/>
      <c r="S3452" s="186"/>
    </row>
    <row r="3453" spans="1:19" ht="25.5" outlineLevel="2">
      <c r="A3453" s="12" t="s">
        <v>7</v>
      </c>
      <c r="B3453" s="2">
        <v>2</v>
      </c>
      <c r="C3453" s="370">
        <v>503901</v>
      </c>
      <c r="D3453" s="370">
        <v>390101</v>
      </c>
      <c r="E3453" s="5" t="s">
        <v>344</v>
      </c>
      <c r="F3453" s="5">
        <v>1</v>
      </c>
      <c r="G3453" s="433" t="s">
        <v>12</v>
      </c>
      <c r="H3453" s="379">
        <v>24</v>
      </c>
      <c r="I3453" s="13" t="s">
        <v>115</v>
      </c>
      <c r="J3453" s="169">
        <v>0</v>
      </c>
      <c r="K3453" s="170">
        <v>0</v>
      </c>
      <c r="L3453" s="170">
        <v>0</v>
      </c>
      <c r="M3453" s="170">
        <v>0</v>
      </c>
      <c r="N3453" s="392">
        <v>0</v>
      </c>
      <c r="O3453" s="184"/>
      <c r="P3453" s="185"/>
      <c r="Q3453" s="185"/>
      <c r="R3453" s="185"/>
      <c r="S3453" s="186"/>
    </row>
    <row r="3454" spans="1:19" ht="25.5" outlineLevel="2">
      <c r="A3454" s="12" t="s">
        <v>7</v>
      </c>
      <c r="B3454" s="2">
        <v>2</v>
      </c>
      <c r="C3454" s="370">
        <v>503901</v>
      </c>
      <c r="D3454" s="370">
        <v>390101</v>
      </c>
      <c r="E3454" s="5" t="s">
        <v>344</v>
      </c>
      <c r="F3454" s="5">
        <v>1</v>
      </c>
      <c r="G3454" s="433" t="s">
        <v>12</v>
      </c>
      <c r="H3454" s="379">
        <v>25</v>
      </c>
      <c r="I3454" s="13" t="s">
        <v>116</v>
      </c>
      <c r="J3454" s="169">
        <v>798</v>
      </c>
      <c r="K3454" s="170">
        <v>198</v>
      </c>
      <c r="L3454" s="170">
        <v>200</v>
      </c>
      <c r="M3454" s="170">
        <v>200</v>
      </c>
      <c r="N3454" s="392">
        <v>200</v>
      </c>
      <c r="O3454" s="184"/>
      <c r="P3454" s="185"/>
      <c r="Q3454" s="185"/>
      <c r="R3454" s="185"/>
      <c r="S3454" s="186"/>
    </row>
    <row r="3455" spans="1:19" ht="25.5" outlineLevel="2">
      <c r="A3455" s="12" t="s">
        <v>7</v>
      </c>
      <c r="B3455" s="2">
        <v>2</v>
      </c>
      <c r="C3455" s="370">
        <v>503901</v>
      </c>
      <c r="D3455" s="370">
        <v>390101</v>
      </c>
      <c r="E3455" s="5" t="s">
        <v>344</v>
      </c>
      <c r="F3455" s="5">
        <v>1</v>
      </c>
      <c r="G3455" s="433" t="s">
        <v>12</v>
      </c>
      <c r="H3455" s="379">
        <v>30</v>
      </c>
      <c r="I3455" s="13" t="s">
        <v>117</v>
      </c>
      <c r="J3455" s="169">
        <v>0</v>
      </c>
      <c r="K3455" s="170">
        <v>0</v>
      </c>
      <c r="L3455" s="170">
        <v>0</v>
      </c>
      <c r="M3455" s="170">
        <v>0</v>
      </c>
      <c r="N3455" s="392">
        <v>0</v>
      </c>
      <c r="O3455" s="184"/>
      <c r="P3455" s="185"/>
      <c r="Q3455" s="185"/>
      <c r="R3455" s="185"/>
      <c r="S3455" s="186"/>
    </row>
    <row r="3456" spans="1:19" ht="25.5" outlineLevel="2">
      <c r="A3456" s="12" t="s">
        <v>7</v>
      </c>
      <c r="B3456" s="2">
        <v>2</v>
      </c>
      <c r="C3456" s="370">
        <v>503901</v>
      </c>
      <c r="D3456" s="370">
        <v>390101</v>
      </c>
      <c r="E3456" s="5" t="s">
        <v>344</v>
      </c>
      <c r="F3456" s="5">
        <v>1</v>
      </c>
      <c r="G3456" s="433" t="s">
        <v>12</v>
      </c>
      <c r="H3456" s="379">
        <v>31</v>
      </c>
      <c r="I3456" s="13" t="s">
        <v>118</v>
      </c>
      <c r="J3456" s="169">
        <v>0</v>
      </c>
      <c r="K3456" s="170">
        <v>0</v>
      </c>
      <c r="L3456" s="170">
        <v>0</v>
      </c>
      <c r="M3456" s="170">
        <v>0</v>
      </c>
      <c r="N3456" s="392">
        <v>0</v>
      </c>
      <c r="O3456" s="184"/>
      <c r="P3456" s="185"/>
      <c r="Q3456" s="185"/>
      <c r="R3456" s="185"/>
      <c r="S3456" s="186"/>
    </row>
    <row r="3457" spans="1:19" ht="25.5" outlineLevel="2">
      <c r="A3457" s="12" t="s">
        <v>7</v>
      </c>
      <c r="B3457" s="2">
        <v>2</v>
      </c>
      <c r="C3457" s="370">
        <v>503901</v>
      </c>
      <c r="D3457" s="370">
        <v>390101</v>
      </c>
      <c r="E3457" s="5" t="s">
        <v>344</v>
      </c>
      <c r="F3457" s="5">
        <v>1</v>
      </c>
      <c r="G3457" s="433" t="s">
        <v>12</v>
      </c>
      <c r="H3457" s="379">
        <v>32</v>
      </c>
      <c r="I3457" s="13" t="s">
        <v>119</v>
      </c>
      <c r="J3457" s="169">
        <v>1738</v>
      </c>
      <c r="K3457" s="170">
        <v>378</v>
      </c>
      <c r="L3457" s="170">
        <v>450</v>
      </c>
      <c r="M3457" s="170">
        <v>455</v>
      </c>
      <c r="N3457" s="392">
        <v>455</v>
      </c>
      <c r="O3457" s="184"/>
      <c r="P3457" s="185"/>
      <c r="Q3457" s="185"/>
      <c r="R3457" s="185"/>
      <c r="S3457" s="186"/>
    </row>
    <row r="3458" spans="1:19" ht="38.25" outlineLevel="2">
      <c r="A3458" s="12" t="s">
        <v>7</v>
      </c>
      <c r="B3458" s="2">
        <v>2</v>
      </c>
      <c r="C3458" s="370">
        <v>503901</v>
      </c>
      <c r="D3458" s="370">
        <v>390101</v>
      </c>
      <c r="E3458" s="5" t="s">
        <v>344</v>
      </c>
      <c r="F3458" s="5">
        <v>1</v>
      </c>
      <c r="G3458" s="433" t="s">
        <v>12</v>
      </c>
      <c r="H3458" s="379">
        <v>35</v>
      </c>
      <c r="I3458" s="13" t="s">
        <v>120</v>
      </c>
      <c r="J3458" s="169">
        <v>0</v>
      </c>
      <c r="K3458" s="170">
        <v>0</v>
      </c>
      <c r="L3458" s="170">
        <v>0</v>
      </c>
      <c r="M3458" s="170">
        <v>0</v>
      </c>
      <c r="N3458" s="392">
        <v>0</v>
      </c>
      <c r="O3458" s="184"/>
      <c r="P3458" s="185"/>
      <c r="Q3458" s="185"/>
      <c r="R3458" s="185"/>
      <c r="S3458" s="186"/>
    </row>
    <row r="3459" spans="1:19" ht="25.5" outlineLevel="2">
      <c r="A3459" s="12" t="s">
        <v>7</v>
      </c>
      <c r="B3459" s="2">
        <v>2</v>
      </c>
      <c r="C3459" s="370">
        <v>503901</v>
      </c>
      <c r="D3459" s="370">
        <v>390101</v>
      </c>
      <c r="E3459" s="5" t="s">
        <v>344</v>
      </c>
      <c r="F3459" s="5">
        <v>1</v>
      </c>
      <c r="G3459" s="433" t="s">
        <v>12</v>
      </c>
      <c r="H3459" s="379">
        <v>40</v>
      </c>
      <c r="I3459" s="13" t="s">
        <v>121</v>
      </c>
      <c r="J3459" s="169">
        <v>1055</v>
      </c>
      <c r="K3459" s="170">
        <v>262</v>
      </c>
      <c r="L3459" s="170">
        <v>263</v>
      </c>
      <c r="M3459" s="170">
        <v>266</v>
      </c>
      <c r="N3459" s="392">
        <v>264</v>
      </c>
      <c r="O3459" s="184"/>
      <c r="P3459" s="185"/>
      <c r="Q3459" s="185"/>
      <c r="R3459" s="185"/>
      <c r="S3459" s="186"/>
    </row>
    <row r="3460" spans="1:19" ht="25.5" outlineLevel="2">
      <c r="A3460" s="12" t="s">
        <v>7</v>
      </c>
      <c r="B3460" s="2">
        <v>2</v>
      </c>
      <c r="C3460" s="370">
        <v>503901</v>
      </c>
      <c r="D3460" s="370">
        <v>390101</v>
      </c>
      <c r="E3460" s="5" t="s">
        <v>344</v>
      </c>
      <c r="F3460" s="5">
        <v>1</v>
      </c>
      <c r="G3460" s="433" t="s">
        <v>12</v>
      </c>
      <c r="H3460" s="379">
        <v>68</v>
      </c>
      <c r="I3460" s="13" t="s">
        <v>122</v>
      </c>
      <c r="J3460" s="169">
        <v>0</v>
      </c>
      <c r="K3460" s="170">
        <v>0</v>
      </c>
      <c r="L3460" s="170">
        <v>0</v>
      </c>
      <c r="M3460" s="170">
        <v>0</v>
      </c>
      <c r="N3460" s="392">
        <v>0</v>
      </c>
      <c r="O3460" s="184"/>
      <c r="P3460" s="185"/>
      <c r="Q3460" s="185"/>
      <c r="R3460" s="185"/>
      <c r="S3460" s="186"/>
    </row>
    <row r="3461" spans="1:19" ht="38.25" outlineLevel="2">
      <c r="A3461" s="12" t="s">
        <v>7</v>
      </c>
      <c r="B3461" s="2">
        <v>2</v>
      </c>
      <c r="C3461" s="370">
        <v>503901</v>
      </c>
      <c r="D3461" s="370">
        <v>390101</v>
      </c>
      <c r="E3461" s="5" t="s">
        <v>344</v>
      </c>
      <c r="F3461" s="5">
        <v>1</v>
      </c>
      <c r="G3461" s="433" t="s">
        <v>12</v>
      </c>
      <c r="H3461" s="379">
        <v>91</v>
      </c>
      <c r="I3461" s="13" t="s">
        <v>123</v>
      </c>
      <c r="J3461" s="169">
        <v>0</v>
      </c>
      <c r="K3461" s="170">
        <v>0</v>
      </c>
      <c r="L3461" s="170">
        <v>0</v>
      </c>
      <c r="M3461" s="170">
        <v>0</v>
      </c>
      <c r="N3461" s="392">
        <v>0</v>
      </c>
      <c r="O3461" s="184"/>
      <c r="P3461" s="185"/>
      <c r="Q3461" s="185"/>
      <c r="R3461" s="185"/>
      <c r="S3461" s="186"/>
    </row>
    <row r="3462" spans="1:19" outlineLevel="1" collapsed="1">
      <c r="A3462" s="123"/>
      <c r="B3462" s="124">
        <v>2</v>
      </c>
      <c r="C3462" s="155">
        <v>503901</v>
      </c>
      <c r="D3462" s="155">
        <v>390101</v>
      </c>
      <c r="E3462" s="126"/>
      <c r="F3462" s="126">
        <v>1</v>
      </c>
      <c r="G3462" s="434" t="s">
        <v>12</v>
      </c>
      <c r="H3462" s="380"/>
      <c r="I3462" s="127"/>
      <c r="J3462" s="171">
        <v>8526</v>
      </c>
      <c r="K3462" s="172">
        <v>2125</v>
      </c>
      <c r="L3462" s="172">
        <v>2127</v>
      </c>
      <c r="M3462" s="172">
        <v>2139</v>
      </c>
      <c r="N3462" s="393">
        <v>2135</v>
      </c>
      <c r="O3462" s="187">
        <v>229584.25903755074</v>
      </c>
      <c r="P3462" s="188">
        <v>57396</v>
      </c>
      <c r="Q3462" s="188">
        <v>57396</v>
      </c>
      <c r="R3462" s="188">
        <v>57396</v>
      </c>
      <c r="S3462" s="189">
        <v>57396.259037550743</v>
      </c>
    </row>
    <row r="3463" spans="1:19" ht="25.5" outlineLevel="2">
      <c r="A3463" s="12" t="s">
        <v>7</v>
      </c>
      <c r="B3463" s="2">
        <v>2</v>
      </c>
      <c r="C3463" s="370">
        <v>503001</v>
      </c>
      <c r="D3463" s="370">
        <v>300101</v>
      </c>
      <c r="E3463" s="5" t="s">
        <v>576</v>
      </c>
      <c r="F3463" s="5">
        <v>1</v>
      </c>
      <c r="G3463" s="433" t="s">
        <v>12</v>
      </c>
      <c r="H3463" s="379" t="s">
        <v>701</v>
      </c>
      <c r="I3463" s="13" t="s">
        <v>98</v>
      </c>
      <c r="J3463" s="169">
        <v>2172</v>
      </c>
      <c r="K3463" s="170">
        <v>543</v>
      </c>
      <c r="L3463" s="170">
        <v>543</v>
      </c>
      <c r="M3463" s="170">
        <v>543</v>
      </c>
      <c r="N3463" s="392">
        <v>543</v>
      </c>
      <c r="O3463" s="184"/>
      <c r="P3463" s="185"/>
      <c r="Q3463" s="185"/>
      <c r="R3463" s="185"/>
      <c r="S3463" s="186"/>
    </row>
    <row r="3464" spans="1:19" ht="25.5" outlineLevel="2">
      <c r="A3464" s="12" t="s">
        <v>7</v>
      </c>
      <c r="B3464" s="2">
        <v>2</v>
      </c>
      <c r="C3464" s="370">
        <v>503001</v>
      </c>
      <c r="D3464" s="370">
        <v>300101</v>
      </c>
      <c r="E3464" s="5" t="s">
        <v>576</v>
      </c>
      <c r="F3464" s="5">
        <v>1</v>
      </c>
      <c r="G3464" s="433" t="s">
        <v>12</v>
      </c>
      <c r="H3464" s="379">
        <v>2</v>
      </c>
      <c r="I3464" s="13" t="s">
        <v>99</v>
      </c>
      <c r="J3464" s="169">
        <v>0</v>
      </c>
      <c r="K3464" s="170">
        <v>0</v>
      </c>
      <c r="L3464" s="170">
        <v>0</v>
      </c>
      <c r="M3464" s="170">
        <v>0</v>
      </c>
      <c r="N3464" s="392">
        <v>0</v>
      </c>
      <c r="O3464" s="184"/>
      <c r="P3464" s="185"/>
      <c r="Q3464" s="185"/>
      <c r="R3464" s="185"/>
      <c r="S3464" s="186"/>
    </row>
    <row r="3465" spans="1:19" ht="25.5" outlineLevel="2">
      <c r="A3465" s="12" t="s">
        <v>7</v>
      </c>
      <c r="B3465" s="2">
        <v>2</v>
      </c>
      <c r="C3465" s="370">
        <v>503001</v>
      </c>
      <c r="D3465" s="370">
        <v>300101</v>
      </c>
      <c r="E3465" s="5" t="s">
        <v>576</v>
      </c>
      <c r="F3465" s="5">
        <v>1</v>
      </c>
      <c r="G3465" s="433" t="s">
        <v>12</v>
      </c>
      <c r="H3465" s="379">
        <v>3</v>
      </c>
      <c r="I3465" s="13" t="s">
        <v>100</v>
      </c>
      <c r="J3465" s="169">
        <v>0</v>
      </c>
      <c r="K3465" s="170">
        <v>0</v>
      </c>
      <c r="L3465" s="170">
        <v>0</v>
      </c>
      <c r="M3465" s="170">
        <v>0</v>
      </c>
      <c r="N3465" s="392">
        <v>0</v>
      </c>
      <c r="O3465" s="184"/>
      <c r="P3465" s="185"/>
      <c r="Q3465" s="185"/>
      <c r="R3465" s="185"/>
      <c r="S3465" s="186"/>
    </row>
    <row r="3466" spans="1:19" ht="25.5" outlineLevel="2">
      <c r="A3466" s="12" t="s">
        <v>7</v>
      </c>
      <c r="B3466" s="2">
        <v>2</v>
      </c>
      <c r="C3466" s="370">
        <v>503001</v>
      </c>
      <c r="D3466" s="370">
        <v>300101</v>
      </c>
      <c r="E3466" s="5" t="s">
        <v>576</v>
      </c>
      <c r="F3466" s="5">
        <v>1</v>
      </c>
      <c r="G3466" s="433" t="s">
        <v>12</v>
      </c>
      <c r="H3466" s="379">
        <v>4</v>
      </c>
      <c r="I3466" s="13" t="s">
        <v>101</v>
      </c>
      <c r="J3466" s="169">
        <v>0</v>
      </c>
      <c r="K3466" s="170">
        <v>0</v>
      </c>
      <c r="L3466" s="170">
        <v>0</v>
      </c>
      <c r="M3466" s="170">
        <v>0</v>
      </c>
      <c r="N3466" s="392">
        <v>0</v>
      </c>
      <c r="O3466" s="184"/>
      <c r="P3466" s="185"/>
      <c r="Q3466" s="185"/>
      <c r="R3466" s="185"/>
      <c r="S3466" s="186"/>
    </row>
    <row r="3467" spans="1:19" ht="25.5" outlineLevel="2">
      <c r="A3467" s="12" t="s">
        <v>7</v>
      </c>
      <c r="B3467" s="2">
        <v>2</v>
      </c>
      <c r="C3467" s="370">
        <v>503001</v>
      </c>
      <c r="D3467" s="370">
        <v>300101</v>
      </c>
      <c r="E3467" s="5" t="s">
        <v>576</v>
      </c>
      <c r="F3467" s="5">
        <v>1</v>
      </c>
      <c r="G3467" s="433" t="s">
        <v>12</v>
      </c>
      <c r="H3467" s="379" t="s">
        <v>302</v>
      </c>
      <c r="I3467" s="13" t="s">
        <v>102</v>
      </c>
      <c r="J3467" s="169">
        <v>0</v>
      </c>
      <c r="K3467" s="170">
        <v>0</v>
      </c>
      <c r="L3467" s="170">
        <v>0</v>
      </c>
      <c r="M3467" s="170">
        <v>0</v>
      </c>
      <c r="N3467" s="392">
        <v>0</v>
      </c>
      <c r="O3467" s="184"/>
      <c r="P3467" s="185"/>
      <c r="Q3467" s="185"/>
      <c r="R3467" s="185"/>
      <c r="S3467" s="186"/>
    </row>
    <row r="3468" spans="1:19" ht="25.5" outlineLevel="2">
      <c r="A3468" s="12" t="s">
        <v>7</v>
      </c>
      <c r="B3468" s="2">
        <v>2</v>
      </c>
      <c r="C3468" s="370">
        <v>503001</v>
      </c>
      <c r="D3468" s="370">
        <v>300101</v>
      </c>
      <c r="E3468" s="5" t="s">
        <v>576</v>
      </c>
      <c r="F3468" s="5">
        <v>1</v>
      </c>
      <c r="G3468" s="433" t="s">
        <v>12</v>
      </c>
      <c r="H3468" s="379">
        <v>6</v>
      </c>
      <c r="I3468" s="13" t="s">
        <v>103</v>
      </c>
      <c r="J3468" s="169">
        <v>0</v>
      </c>
      <c r="K3468" s="170">
        <v>0</v>
      </c>
      <c r="L3468" s="170">
        <v>0</v>
      </c>
      <c r="M3468" s="170">
        <v>0</v>
      </c>
      <c r="N3468" s="392">
        <v>0</v>
      </c>
      <c r="O3468" s="184"/>
      <c r="P3468" s="185"/>
      <c r="Q3468" s="185"/>
      <c r="R3468" s="185"/>
      <c r="S3468" s="186"/>
    </row>
    <row r="3469" spans="1:19" ht="25.5" outlineLevel="2">
      <c r="A3469" s="12" t="s">
        <v>7</v>
      </c>
      <c r="B3469" s="2">
        <v>2</v>
      </c>
      <c r="C3469" s="370">
        <v>503001</v>
      </c>
      <c r="D3469" s="370">
        <v>300101</v>
      </c>
      <c r="E3469" s="5" t="s">
        <v>576</v>
      </c>
      <c r="F3469" s="5">
        <v>1</v>
      </c>
      <c r="G3469" s="433" t="s">
        <v>12</v>
      </c>
      <c r="H3469" s="379">
        <v>7</v>
      </c>
      <c r="I3469" s="13" t="s">
        <v>104</v>
      </c>
      <c r="J3469" s="169">
        <v>387</v>
      </c>
      <c r="K3469" s="170">
        <v>90</v>
      </c>
      <c r="L3469" s="170">
        <v>90</v>
      </c>
      <c r="M3469" s="170">
        <v>103</v>
      </c>
      <c r="N3469" s="392">
        <v>104</v>
      </c>
      <c r="O3469" s="184"/>
      <c r="P3469" s="185"/>
      <c r="Q3469" s="185"/>
      <c r="R3469" s="185"/>
      <c r="S3469" s="186"/>
    </row>
    <row r="3470" spans="1:19" ht="25.5" outlineLevel="2">
      <c r="A3470" s="12" t="s">
        <v>7</v>
      </c>
      <c r="B3470" s="2">
        <v>2</v>
      </c>
      <c r="C3470" s="370">
        <v>503001</v>
      </c>
      <c r="D3470" s="370">
        <v>300101</v>
      </c>
      <c r="E3470" s="5" t="s">
        <v>576</v>
      </c>
      <c r="F3470" s="5">
        <v>1</v>
      </c>
      <c r="G3470" s="433" t="s">
        <v>12</v>
      </c>
      <c r="H3470" s="379">
        <v>8</v>
      </c>
      <c r="I3470" s="13" t="s">
        <v>105</v>
      </c>
      <c r="J3470" s="169">
        <v>0</v>
      </c>
      <c r="K3470" s="170">
        <v>0</v>
      </c>
      <c r="L3470" s="170">
        <v>0</v>
      </c>
      <c r="M3470" s="170">
        <v>0</v>
      </c>
      <c r="N3470" s="392">
        <v>0</v>
      </c>
      <c r="O3470" s="184"/>
      <c r="P3470" s="185"/>
      <c r="Q3470" s="185"/>
      <c r="R3470" s="185"/>
      <c r="S3470" s="186"/>
    </row>
    <row r="3471" spans="1:19" ht="25.5" outlineLevel="2">
      <c r="A3471" s="12" t="s">
        <v>7</v>
      </c>
      <c r="B3471" s="2">
        <v>2</v>
      </c>
      <c r="C3471" s="370">
        <v>503001</v>
      </c>
      <c r="D3471" s="370">
        <v>300101</v>
      </c>
      <c r="E3471" s="5" t="s">
        <v>576</v>
      </c>
      <c r="F3471" s="5">
        <v>1</v>
      </c>
      <c r="G3471" s="433" t="s">
        <v>12</v>
      </c>
      <c r="H3471" s="379">
        <v>9</v>
      </c>
      <c r="I3471" s="13" t="s">
        <v>106</v>
      </c>
      <c r="J3471" s="169">
        <v>1243</v>
      </c>
      <c r="K3471" s="170">
        <v>313</v>
      </c>
      <c r="L3471" s="170">
        <v>306</v>
      </c>
      <c r="M3471" s="170">
        <v>313</v>
      </c>
      <c r="N3471" s="392">
        <v>311</v>
      </c>
      <c r="O3471" s="184"/>
      <c r="P3471" s="185"/>
      <c r="Q3471" s="185"/>
      <c r="R3471" s="185"/>
      <c r="S3471" s="186"/>
    </row>
    <row r="3472" spans="1:19" ht="25.5" outlineLevel="2">
      <c r="A3472" s="12" t="s">
        <v>7</v>
      </c>
      <c r="B3472" s="2">
        <v>2</v>
      </c>
      <c r="C3472" s="370">
        <v>503001</v>
      </c>
      <c r="D3472" s="370">
        <v>300101</v>
      </c>
      <c r="E3472" s="5" t="s">
        <v>576</v>
      </c>
      <c r="F3472" s="5">
        <v>1</v>
      </c>
      <c r="G3472" s="433" t="s">
        <v>12</v>
      </c>
      <c r="H3472" s="379">
        <v>10</v>
      </c>
      <c r="I3472" s="13" t="s">
        <v>107</v>
      </c>
      <c r="J3472" s="169">
        <v>4433</v>
      </c>
      <c r="K3472" s="170">
        <v>1108</v>
      </c>
      <c r="L3472" s="170">
        <v>1108</v>
      </c>
      <c r="M3472" s="170">
        <v>1108</v>
      </c>
      <c r="N3472" s="392">
        <v>1109</v>
      </c>
      <c r="O3472" s="184"/>
      <c r="P3472" s="185"/>
      <c r="Q3472" s="185"/>
      <c r="R3472" s="185"/>
      <c r="S3472" s="186"/>
    </row>
    <row r="3473" spans="1:19" ht="25.5" outlineLevel="2">
      <c r="A3473" s="12" t="s">
        <v>7</v>
      </c>
      <c r="B3473" s="2">
        <v>2</v>
      </c>
      <c r="C3473" s="370">
        <v>503001</v>
      </c>
      <c r="D3473" s="370">
        <v>300101</v>
      </c>
      <c r="E3473" s="5" t="s">
        <v>576</v>
      </c>
      <c r="F3473" s="5">
        <v>1</v>
      </c>
      <c r="G3473" s="433" t="s">
        <v>12</v>
      </c>
      <c r="H3473" s="379">
        <v>11</v>
      </c>
      <c r="I3473" s="13" t="s">
        <v>108</v>
      </c>
      <c r="J3473" s="169">
        <v>1482</v>
      </c>
      <c r="K3473" s="170">
        <v>373</v>
      </c>
      <c r="L3473" s="170">
        <v>364</v>
      </c>
      <c r="M3473" s="170">
        <v>373</v>
      </c>
      <c r="N3473" s="392">
        <v>372</v>
      </c>
      <c r="O3473" s="184"/>
      <c r="P3473" s="185"/>
      <c r="Q3473" s="185"/>
      <c r="R3473" s="185"/>
      <c r="S3473" s="186"/>
    </row>
    <row r="3474" spans="1:19" ht="25.5" outlineLevel="2">
      <c r="A3474" s="12" t="s">
        <v>7</v>
      </c>
      <c r="B3474" s="2">
        <v>2</v>
      </c>
      <c r="C3474" s="370">
        <v>503001</v>
      </c>
      <c r="D3474" s="370">
        <v>300101</v>
      </c>
      <c r="E3474" s="5" t="s">
        <v>576</v>
      </c>
      <c r="F3474" s="5">
        <v>1</v>
      </c>
      <c r="G3474" s="433" t="s">
        <v>12</v>
      </c>
      <c r="H3474" s="379" t="s">
        <v>304</v>
      </c>
      <c r="I3474" s="13" t="s">
        <v>109</v>
      </c>
      <c r="J3474" s="169">
        <v>872</v>
      </c>
      <c r="K3474" s="170">
        <v>213</v>
      </c>
      <c r="L3474" s="170">
        <v>215</v>
      </c>
      <c r="M3474" s="170">
        <v>223</v>
      </c>
      <c r="N3474" s="392">
        <v>221</v>
      </c>
      <c r="O3474" s="184"/>
      <c r="P3474" s="185"/>
      <c r="Q3474" s="185"/>
      <c r="R3474" s="185"/>
      <c r="S3474" s="186"/>
    </row>
    <row r="3475" spans="1:19" ht="25.5" outlineLevel="2">
      <c r="A3475" s="12" t="s">
        <v>7</v>
      </c>
      <c r="B3475" s="2">
        <v>2</v>
      </c>
      <c r="C3475" s="370">
        <v>503001</v>
      </c>
      <c r="D3475" s="370">
        <v>300101</v>
      </c>
      <c r="E3475" s="5" t="s">
        <v>576</v>
      </c>
      <c r="F3475" s="5">
        <v>1</v>
      </c>
      <c r="G3475" s="433" t="s">
        <v>12</v>
      </c>
      <c r="H3475" s="379">
        <v>15</v>
      </c>
      <c r="I3475" s="13" t="s">
        <v>110</v>
      </c>
      <c r="J3475" s="169">
        <v>539</v>
      </c>
      <c r="K3475" s="170">
        <v>127</v>
      </c>
      <c r="L3475" s="170">
        <v>138</v>
      </c>
      <c r="M3475" s="170">
        <v>138</v>
      </c>
      <c r="N3475" s="392">
        <v>136</v>
      </c>
      <c r="O3475" s="184"/>
      <c r="P3475" s="185"/>
      <c r="Q3475" s="185"/>
      <c r="R3475" s="185"/>
      <c r="S3475" s="186"/>
    </row>
    <row r="3476" spans="1:19" ht="25.5" outlineLevel="2">
      <c r="A3476" s="12" t="s">
        <v>7</v>
      </c>
      <c r="B3476" s="2">
        <v>2</v>
      </c>
      <c r="C3476" s="370">
        <v>503001</v>
      </c>
      <c r="D3476" s="370">
        <v>300101</v>
      </c>
      <c r="E3476" s="5" t="s">
        <v>576</v>
      </c>
      <c r="F3476" s="5">
        <v>1</v>
      </c>
      <c r="G3476" s="433" t="s">
        <v>12</v>
      </c>
      <c r="H3476" s="379">
        <v>19</v>
      </c>
      <c r="I3476" s="13" t="s">
        <v>111</v>
      </c>
      <c r="J3476" s="169">
        <v>0</v>
      </c>
      <c r="K3476" s="170">
        <v>0</v>
      </c>
      <c r="L3476" s="170">
        <v>0</v>
      </c>
      <c r="M3476" s="170">
        <v>0</v>
      </c>
      <c r="N3476" s="392">
        <v>0</v>
      </c>
      <c r="O3476" s="184"/>
      <c r="P3476" s="185"/>
      <c r="Q3476" s="185"/>
      <c r="R3476" s="185"/>
      <c r="S3476" s="186"/>
    </row>
    <row r="3477" spans="1:19" ht="25.5" outlineLevel="2">
      <c r="A3477" s="12" t="s">
        <v>7</v>
      </c>
      <c r="B3477" s="2">
        <v>2</v>
      </c>
      <c r="C3477" s="370">
        <v>503001</v>
      </c>
      <c r="D3477" s="370">
        <v>300101</v>
      </c>
      <c r="E3477" s="5" t="s">
        <v>576</v>
      </c>
      <c r="F3477" s="5">
        <v>1</v>
      </c>
      <c r="G3477" s="433" t="s">
        <v>12</v>
      </c>
      <c r="H3477" s="379" t="s">
        <v>316</v>
      </c>
      <c r="I3477" s="13" t="s">
        <v>112</v>
      </c>
      <c r="J3477" s="169">
        <v>3587</v>
      </c>
      <c r="K3477" s="170">
        <v>854</v>
      </c>
      <c r="L3477" s="170">
        <v>903</v>
      </c>
      <c r="M3477" s="170">
        <v>915</v>
      </c>
      <c r="N3477" s="392">
        <v>915</v>
      </c>
      <c r="O3477" s="184"/>
      <c r="P3477" s="185"/>
      <c r="Q3477" s="185"/>
      <c r="R3477" s="185"/>
      <c r="S3477" s="186"/>
    </row>
    <row r="3478" spans="1:19" ht="25.5" outlineLevel="2">
      <c r="A3478" s="12" t="s">
        <v>7</v>
      </c>
      <c r="B3478" s="2">
        <v>2</v>
      </c>
      <c r="C3478" s="370">
        <v>503001</v>
      </c>
      <c r="D3478" s="370">
        <v>300101</v>
      </c>
      <c r="E3478" s="5" t="s">
        <v>576</v>
      </c>
      <c r="F3478" s="5">
        <v>1</v>
      </c>
      <c r="G3478" s="433" t="s">
        <v>12</v>
      </c>
      <c r="H3478" s="379" t="s">
        <v>296</v>
      </c>
      <c r="I3478" s="13" t="s">
        <v>113</v>
      </c>
      <c r="J3478" s="169">
        <v>1110</v>
      </c>
      <c r="K3478" s="170">
        <v>278</v>
      </c>
      <c r="L3478" s="170">
        <v>278</v>
      </c>
      <c r="M3478" s="170">
        <v>278</v>
      </c>
      <c r="N3478" s="392">
        <v>276</v>
      </c>
      <c r="O3478" s="184"/>
      <c r="P3478" s="185"/>
      <c r="Q3478" s="185"/>
      <c r="R3478" s="185"/>
      <c r="S3478" s="186"/>
    </row>
    <row r="3479" spans="1:19" ht="25.5" outlineLevel="2">
      <c r="A3479" s="12" t="s">
        <v>7</v>
      </c>
      <c r="B3479" s="2">
        <v>2</v>
      </c>
      <c r="C3479" s="370">
        <v>503001</v>
      </c>
      <c r="D3479" s="370">
        <v>300101</v>
      </c>
      <c r="E3479" s="5" t="s">
        <v>576</v>
      </c>
      <c r="F3479" s="5">
        <v>1</v>
      </c>
      <c r="G3479" s="433" t="s">
        <v>12</v>
      </c>
      <c r="H3479" s="379">
        <v>23</v>
      </c>
      <c r="I3479" s="13" t="s">
        <v>114</v>
      </c>
      <c r="J3479" s="169">
        <v>860</v>
      </c>
      <c r="K3479" s="170">
        <v>211</v>
      </c>
      <c r="L3479" s="170">
        <v>215</v>
      </c>
      <c r="M3479" s="170">
        <v>218</v>
      </c>
      <c r="N3479" s="392">
        <v>216</v>
      </c>
      <c r="O3479" s="184"/>
      <c r="P3479" s="185"/>
      <c r="Q3479" s="185"/>
      <c r="R3479" s="185"/>
      <c r="S3479" s="186"/>
    </row>
    <row r="3480" spans="1:19" ht="25.5" outlineLevel="2">
      <c r="A3480" s="12" t="s">
        <v>7</v>
      </c>
      <c r="B3480" s="2">
        <v>2</v>
      </c>
      <c r="C3480" s="370">
        <v>503001</v>
      </c>
      <c r="D3480" s="370">
        <v>300101</v>
      </c>
      <c r="E3480" s="5" t="s">
        <v>576</v>
      </c>
      <c r="F3480" s="5">
        <v>1</v>
      </c>
      <c r="G3480" s="433" t="s">
        <v>12</v>
      </c>
      <c r="H3480" s="379">
        <v>24</v>
      </c>
      <c r="I3480" s="13" t="s">
        <v>115</v>
      </c>
      <c r="J3480" s="169">
        <v>303</v>
      </c>
      <c r="K3480" s="170">
        <v>75</v>
      </c>
      <c r="L3480" s="170">
        <v>76</v>
      </c>
      <c r="M3480" s="170">
        <v>76</v>
      </c>
      <c r="N3480" s="392">
        <v>76</v>
      </c>
      <c r="O3480" s="184"/>
      <c r="P3480" s="185"/>
      <c r="Q3480" s="185"/>
      <c r="R3480" s="185"/>
      <c r="S3480" s="186"/>
    </row>
    <row r="3481" spans="1:19" ht="25.5" outlineLevel="2">
      <c r="A3481" s="12" t="s">
        <v>7</v>
      </c>
      <c r="B3481" s="2">
        <v>2</v>
      </c>
      <c r="C3481" s="370">
        <v>503001</v>
      </c>
      <c r="D3481" s="370">
        <v>300101</v>
      </c>
      <c r="E3481" s="5" t="s">
        <v>576</v>
      </c>
      <c r="F3481" s="5">
        <v>1</v>
      </c>
      <c r="G3481" s="433" t="s">
        <v>12</v>
      </c>
      <c r="H3481" s="379">
        <v>25</v>
      </c>
      <c r="I3481" s="13" t="s">
        <v>116</v>
      </c>
      <c r="J3481" s="169">
        <v>2950</v>
      </c>
      <c r="K3481" s="170">
        <v>738</v>
      </c>
      <c r="L3481" s="170">
        <v>738</v>
      </c>
      <c r="M3481" s="170">
        <v>738</v>
      </c>
      <c r="N3481" s="392">
        <v>736</v>
      </c>
      <c r="O3481" s="184"/>
      <c r="P3481" s="185"/>
      <c r="Q3481" s="185"/>
      <c r="R3481" s="185"/>
      <c r="S3481" s="186"/>
    </row>
    <row r="3482" spans="1:19" ht="25.5" outlineLevel="2">
      <c r="A3482" s="12" t="s">
        <v>7</v>
      </c>
      <c r="B3482" s="2">
        <v>2</v>
      </c>
      <c r="C3482" s="370">
        <v>503001</v>
      </c>
      <c r="D3482" s="370">
        <v>300101</v>
      </c>
      <c r="E3482" s="5" t="s">
        <v>576</v>
      </c>
      <c r="F3482" s="5">
        <v>1</v>
      </c>
      <c r="G3482" s="433" t="s">
        <v>12</v>
      </c>
      <c r="H3482" s="379">
        <v>30</v>
      </c>
      <c r="I3482" s="13" t="s">
        <v>117</v>
      </c>
      <c r="J3482" s="169">
        <v>306</v>
      </c>
      <c r="K3482" s="170">
        <v>74</v>
      </c>
      <c r="L3482" s="170">
        <v>78</v>
      </c>
      <c r="M3482" s="170">
        <v>78</v>
      </c>
      <c r="N3482" s="392">
        <v>76</v>
      </c>
      <c r="O3482" s="184"/>
      <c r="P3482" s="185"/>
      <c r="Q3482" s="185"/>
      <c r="R3482" s="185"/>
      <c r="S3482" s="186"/>
    </row>
    <row r="3483" spans="1:19" ht="25.5" outlineLevel="2">
      <c r="A3483" s="12" t="s">
        <v>7</v>
      </c>
      <c r="B3483" s="2">
        <v>2</v>
      </c>
      <c r="C3483" s="370">
        <v>503001</v>
      </c>
      <c r="D3483" s="370">
        <v>300101</v>
      </c>
      <c r="E3483" s="5" t="s">
        <v>576</v>
      </c>
      <c r="F3483" s="5">
        <v>1</v>
      </c>
      <c r="G3483" s="433" t="s">
        <v>12</v>
      </c>
      <c r="H3483" s="379">
        <v>31</v>
      </c>
      <c r="I3483" s="13" t="s">
        <v>118</v>
      </c>
      <c r="J3483" s="169">
        <v>348</v>
      </c>
      <c r="K3483" s="170">
        <v>88</v>
      </c>
      <c r="L3483" s="170">
        <v>86</v>
      </c>
      <c r="M3483" s="170">
        <v>88</v>
      </c>
      <c r="N3483" s="392">
        <v>86</v>
      </c>
      <c r="O3483" s="184"/>
      <c r="P3483" s="185"/>
      <c r="Q3483" s="185"/>
      <c r="R3483" s="185"/>
      <c r="S3483" s="186"/>
    </row>
    <row r="3484" spans="1:19" ht="25.5" outlineLevel="2">
      <c r="A3484" s="12" t="s">
        <v>7</v>
      </c>
      <c r="B3484" s="2">
        <v>2</v>
      </c>
      <c r="C3484" s="370">
        <v>503001</v>
      </c>
      <c r="D3484" s="370">
        <v>300101</v>
      </c>
      <c r="E3484" s="5" t="s">
        <v>576</v>
      </c>
      <c r="F3484" s="5">
        <v>1</v>
      </c>
      <c r="G3484" s="433" t="s">
        <v>12</v>
      </c>
      <c r="H3484" s="379">
        <v>32</v>
      </c>
      <c r="I3484" s="13" t="s">
        <v>119</v>
      </c>
      <c r="J3484" s="169">
        <v>5592</v>
      </c>
      <c r="K3484" s="170">
        <v>1400</v>
      </c>
      <c r="L3484" s="170">
        <v>1392</v>
      </c>
      <c r="M3484" s="170">
        <v>1400</v>
      </c>
      <c r="N3484" s="392">
        <v>1400</v>
      </c>
      <c r="O3484" s="184"/>
      <c r="P3484" s="185"/>
      <c r="Q3484" s="185"/>
      <c r="R3484" s="185"/>
      <c r="S3484" s="186"/>
    </row>
    <row r="3485" spans="1:19" ht="38.25" outlineLevel="2">
      <c r="A3485" s="12" t="s">
        <v>7</v>
      </c>
      <c r="B3485" s="2">
        <v>2</v>
      </c>
      <c r="C3485" s="370">
        <v>503001</v>
      </c>
      <c r="D3485" s="370">
        <v>300101</v>
      </c>
      <c r="E3485" s="5" t="s">
        <v>576</v>
      </c>
      <c r="F3485" s="5">
        <v>1</v>
      </c>
      <c r="G3485" s="433" t="s">
        <v>12</v>
      </c>
      <c r="H3485" s="379">
        <v>35</v>
      </c>
      <c r="I3485" s="13" t="s">
        <v>120</v>
      </c>
      <c r="J3485" s="169">
        <v>0</v>
      </c>
      <c r="K3485" s="170">
        <v>0</v>
      </c>
      <c r="L3485" s="170">
        <v>0</v>
      </c>
      <c r="M3485" s="170">
        <v>0</v>
      </c>
      <c r="N3485" s="392">
        <v>0</v>
      </c>
      <c r="O3485" s="184"/>
      <c r="P3485" s="185"/>
      <c r="Q3485" s="185"/>
      <c r="R3485" s="185"/>
      <c r="S3485" s="186"/>
    </row>
    <row r="3486" spans="1:19" ht="25.5" outlineLevel="2">
      <c r="A3486" s="12" t="s">
        <v>7</v>
      </c>
      <c r="B3486" s="2">
        <v>2</v>
      </c>
      <c r="C3486" s="370">
        <v>503001</v>
      </c>
      <c r="D3486" s="370">
        <v>300101</v>
      </c>
      <c r="E3486" s="5" t="s">
        <v>576</v>
      </c>
      <c r="F3486" s="5">
        <v>1</v>
      </c>
      <c r="G3486" s="433" t="s">
        <v>12</v>
      </c>
      <c r="H3486" s="379">
        <v>40</v>
      </c>
      <c r="I3486" s="13" t="s">
        <v>121</v>
      </c>
      <c r="J3486" s="169">
        <v>909</v>
      </c>
      <c r="K3486" s="170">
        <v>223</v>
      </c>
      <c r="L3486" s="170">
        <v>229</v>
      </c>
      <c r="M3486" s="170">
        <v>229</v>
      </c>
      <c r="N3486" s="392">
        <v>228</v>
      </c>
      <c r="O3486" s="184"/>
      <c r="P3486" s="185"/>
      <c r="Q3486" s="185"/>
      <c r="R3486" s="185"/>
      <c r="S3486" s="186"/>
    </row>
    <row r="3487" spans="1:19" ht="25.5" outlineLevel="2">
      <c r="A3487" s="12" t="s">
        <v>7</v>
      </c>
      <c r="B3487" s="2">
        <v>2</v>
      </c>
      <c r="C3487" s="370">
        <v>503001</v>
      </c>
      <c r="D3487" s="370">
        <v>300101</v>
      </c>
      <c r="E3487" s="5" t="s">
        <v>576</v>
      </c>
      <c r="F3487" s="5">
        <v>1</v>
      </c>
      <c r="G3487" s="433" t="s">
        <v>12</v>
      </c>
      <c r="H3487" s="379">
        <v>68</v>
      </c>
      <c r="I3487" s="13" t="s">
        <v>122</v>
      </c>
      <c r="J3487" s="169">
        <v>0</v>
      </c>
      <c r="K3487" s="170">
        <v>0</v>
      </c>
      <c r="L3487" s="170">
        <v>0</v>
      </c>
      <c r="M3487" s="170">
        <v>0</v>
      </c>
      <c r="N3487" s="392">
        <v>0</v>
      </c>
      <c r="O3487" s="184"/>
      <c r="P3487" s="185"/>
      <c r="Q3487" s="185"/>
      <c r="R3487" s="185"/>
      <c r="S3487" s="186"/>
    </row>
    <row r="3488" spans="1:19" ht="38.25" outlineLevel="2">
      <c r="A3488" s="12" t="s">
        <v>7</v>
      </c>
      <c r="B3488" s="2">
        <v>2</v>
      </c>
      <c r="C3488" s="370">
        <v>503001</v>
      </c>
      <c r="D3488" s="370">
        <v>300101</v>
      </c>
      <c r="E3488" s="5" t="s">
        <v>576</v>
      </c>
      <c r="F3488" s="5">
        <v>1</v>
      </c>
      <c r="G3488" s="433" t="s">
        <v>12</v>
      </c>
      <c r="H3488" s="379">
        <v>91</v>
      </c>
      <c r="I3488" s="13" t="s">
        <v>123</v>
      </c>
      <c r="J3488" s="169">
        <v>0</v>
      </c>
      <c r="K3488" s="170">
        <v>0</v>
      </c>
      <c r="L3488" s="170">
        <v>0</v>
      </c>
      <c r="M3488" s="170">
        <v>0</v>
      </c>
      <c r="N3488" s="392">
        <v>0</v>
      </c>
      <c r="O3488" s="184"/>
      <c r="P3488" s="185"/>
      <c r="Q3488" s="185"/>
      <c r="R3488" s="185"/>
      <c r="S3488" s="186"/>
    </row>
    <row r="3489" spans="1:19" outlineLevel="1" collapsed="1">
      <c r="A3489" s="123"/>
      <c r="B3489" s="124">
        <v>2</v>
      </c>
      <c r="C3489" s="155">
        <v>503001</v>
      </c>
      <c r="D3489" s="155">
        <v>300101</v>
      </c>
      <c r="E3489" s="126"/>
      <c r="F3489" s="126">
        <v>1</v>
      </c>
      <c r="G3489" s="434" t="s">
        <v>12</v>
      </c>
      <c r="H3489" s="380"/>
      <c r="I3489" s="127"/>
      <c r="J3489" s="171">
        <v>27093</v>
      </c>
      <c r="K3489" s="172">
        <v>6708</v>
      </c>
      <c r="L3489" s="172">
        <v>6759</v>
      </c>
      <c r="M3489" s="172">
        <v>6821</v>
      </c>
      <c r="N3489" s="393">
        <v>6805</v>
      </c>
      <c r="O3489" s="187">
        <v>569514.88096351968</v>
      </c>
      <c r="P3489" s="188">
        <v>142313.67249999999</v>
      </c>
      <c r="Q3489" s="188">
        <v>142400</v>
      </c>
      <c r="R3489" s="188">
        <v>142400</v>
      </c>
      <c r="S3489" s="189">
        <v>142401.2084635197</v>
      </c>
    </row>
    <row r="3490" spans="1:19" ht="38.25" outlineLevel="2">
      <c r="A3490" s="12" t="s">
        <v>9</v>
      </c>
      <c r="B3490" s="2">
        <v>2</v>
      </c>
      <c r="C3490" s="370">
        <v>507001</v>
      </c>
      <c r="D3490" s="370">
        <v>300301</v>
      </c>
      <c r="E3490" s="5" t="s">
        <v>667</v>
      </c>
      <c r="F3490" s="5">
        <v>1</v>
      </c>
      <c r="G3490" s="433" t="s">
        <v>12</v>
      </c>
      <c r="H3490" s="379" t="s">
        <v>701</v>
      </c>
      <c r="I3490" s="13" t="s">
        <v>98</v>
      </c>
      <c r="J3490" s="169">
        <v>412</v>
      </c>
      <c r="K3490" s="170">
        <v>103</v>
      </c>
      <c r="L3490" s="170">
        <v>103</v>
      </c>
      <c r="M3490" s="170">
        <v>103</v>
      </c>
      <c r="N3490" s="392">
        <v>103</v>
      </c>
      <c r="O3490" s="184"/>
      <c r="P3490" s="185"/>
      <c r="Q3490" s="185"/>
      <c r="R3490" s="185"/>
      <c r="S3490" s="186"/>
    </row>
    <row r="3491" spans="1:19" ht="38.25" outlineLevel="2">
      <c r="A3491" s="12" t="s">
        <v>9</v>
      </c>
      <c r="B3491" s="2">
        <v>2</v>
      </c>
      <c r="C3491" s="370">
        <v>507001</v>
      </c>
      <c r="D3491" s="370">
        <v>300301</v>
      </c>
      <c r="E3491" s="5" t="s">
        <v>667</v>
      </c>
      <c r="F3491" s="5">
        <v>1</v>
      </c>
      <c r="G3491" s="433" t="s">
        <v>12</v>
      </c>
      <c r="H3491" s="379">
        <v>2</v>
      </c>
      <c r="I3491" s="13" t="s">
        <v>99</v>
      </c>
      <c r="J3491" s="169">
        <v>0</v>
      </c>
      <c r="K3491" s="170">
        <v>0</v>
      </c>
      <c r="L3491" s="170">
        <v>0</v>
      </c>
      <c r="M3491" s="170">
        <v>0</v>
      </c>
      <c r="N3491" s="392">
        <v>0</v>
      </c>
      <c r="O3491" s="184"/>
      <c r="P3491" s="185"/>
      <c r="Q3491" s="185"/>
      <c r="R3491" s="185"/>
      <c r="S3491" s="186"/>
    </row>
    <row r="3492" spans="1:19" ht="38.25" outlineLevel="2">
      <c r="A3492" s="12" t="s">
        <v>9</v>
      </c>
      <c r="B3492" s="2">
        <v>2</v>
      </c>
      <c r="C3492" s="370">
        <v>507001</v>
      </c>
      <c r="D3492" s="370">
        <v>300301</v>
      </c>
      <c r="E3492" s="5" t="s">
        <v>667</v>
      </c>
      <c r="F3492" s="5">
        <v>1</v>
      </c>
      <c r="G3492" s="433" t="s">
        <v>12</v>
      </c>
      <c r="H3492" s="379">
        <v>3</v>
      </c>
      <c r="I3492" s="13" t="s">
        <v>100</v>
      </c>
      <c r="J3492" s="169">
        <v>0</v>
      </c>
      <c r="K3492" s="170">
        <v>0</v>
      </c>
      <c r="L3492" s="170">
        <v>0</v>
      </c>
      <c r="M3492" s="170">
        <v>0</v>
      </c>
      <c r="N3492" s="392">
        <v>0</v>
      </c>
      <c r="O3492" s="184"/>
      <c r="P3492" s="185"/>
      <c r="Q3492" s="185"/>
      <c r="R3492" s="185"/>
      <c r="S3492" s="186"/>
    </row>
    <row r="3493" spans="1:19" ht="38.25" outlineLevel="2">
      <c r="A3493" s="12" t="s">
        <v>9</v>
      </c>
      <c r="B3493" s="2">
        <v>2</v>
      </c>
      <c r="C3493" s="370">
        <v>507001</v>
      </c>
      <c r="D3493" s="370">
        <v>300301</v>
      </c>
      <c r="E3493" s="5" t="s">
        <v>667</v>
      </c>
      <c r="F3493" s="5">
        <v>1</v>
      </c>
      <c r="G3493" s="433" t="s">
        <v>12</v>
      </c>
      <c r="H3493" s="379">
        <v>4</v>
      </c>
      <c r="I3493" s="13" t="s">
        <v>101</v>
      </c>
      <c r="J3493" s="169">
        <v>0</v>
      </c>
      <c r="K3493" s="170">
        <v>0</v>
      </c>
      <c r="L3493" s="170">
        <v>0</v>
      </c>
      <c r="M3493" s="170">
        <v>0</v>
      </c>
      <c r="N3493" s="392">
        <v>0</v>
      </c>
      <c r="O3493" s="184"/>
      <c r="P3493" s="185"/>
      <c r="Q3493" s="185"/>
      <c r="R3493" s="185"/>
      <c r="S3493" s="186"/>
    </row>
    <row r="3494" spans="1:19" ht="38.25" outlineLevel="2">
      <c r="A3494" s="12" t="s">
        <v>9</v>
      </c>
      <c r="B3494" s="2">
        <v>2</v>
      </c>
      <c r="C3494" s="370">
        <v>507001</v>
      </c>
      <c r="D3494" s="370">
        <v>300301</v>
      </c>
      <c r="E3494" s="5" t="s">
        <v>667</v>
      </c>
      <c r="F3494" s="5">
        <v>1</v>
      </c>
      <c r="G3494" s="433" t="s">
        <v>12</v>
      </c>
      <c r="H3494" s="379" t="s">
        <v>302</v>
      </c>
      <c r="I3494" s="13" t="s">
        <v>102</v>
      </c>
      <c r="J3494" s="169">
        <v>0</v>
      </c>
      <c r="K3494" s="170">
        <v>0</v>
      </c>
      <c r="L3494" s="170">
        <v>0</v>
      </c>
      <c r="M3494" s="170">
        <v>0</v>
      </c>
      <c r="N3494" s="392">
        <v>0</v>
      </c>
      <c r="O3494" s="184"/>
      <c r="P3494" s="185"/>
      <c r="Q3494" s="185"/>
      <c r="R3494" s="185"/>
      <c r="S3494" s="186"/>
    </row>
    <row r="3495" spans="1:19" ht="38.25" outlineLevel="2">
      <c r="A3495" s="12" t="s">
        <v>9</v>
      </c>
      <c r="B3495" s="2">
        <v>2</v>
      </c>
      <c r="C3495" s="370">
        <v>507001</v>
      </c>
      <c r="D3495" s="370">
        <v>300301</v>
      </c>
      <c r="E3495" s="5" t="s">
        <v>667</v>
      </c>
      <c r="F3495" s="5">
        <v>1</v>
      </c>
      <c r="G3495" s="433" t="s">
        <v>12</v>
      </c>
      <c r="H3495" s="379">
        <v>6</v>
      </c>
      <c r="I3495" s="13" t="s">
        <v>103</v>
      </c>
      <c r="J3495" s="169">
        <v>0</v>
      </c>
      <c r="K3495" s="170">
        <v>0</v>
      </c>
      <c r="L3495" s="170">
        <v>0</v>
      </c>
      <c r="M3495" s="170">
        <v>0</v>
      </c>
      <c r="N3495" s="392">
        <v>0</v>
      </c>
      <c r="O3495" s="184"/>
      <c r="P3495" s="185"/>
      <c r="Q3495" s="185"/>
      <c r="R3495" s="185"/>
      <c r="S3495" s="186"/>
    </row>
    <row r="3496" spans="1:19" ht="38.25" outlineLevel="2">
      <c r="A3496" s="12" t="s">
        <v>9</v>
      </c>
      <c r="B3496" s="2">
        <v>2</v>
      </c>
      <c r="C3496" s="370">
        <v>507001</v>
      </c>
      <c r="D3496" s="370">
        <v>300301</v>
      </c>
      <c r="E3496" s="5" t="s">
        <v>667</v>
      </c>
      <c r="F3496" s="5">
        <v>1</v>
      </c>
      <c r="G3496" s="433" t="s">
        <v>12</v>
      </c>
      <c r="H3496" s="379">
        <v>7</v>
      </c>
      <c r="I3496" s="13" t="s">
        <v>104</v>
      </c>
      <c r="J3496" s="169">
        <v>0</v>
      </c>
      <c r="K3496" s="170">
        <v>0</v>
      </c>
      <c r="L3496" s="170">
        <v>0</v>
      </c>
      <c r="M3496" s="170">
        <v>0</v>
      </c>
      <c r="N3496" s="392">
        <v>0</v>
      </c>
      <c r="O3496" s="184"/>
      <c r="P3496" s="185"/>
      <c r="Q3496" s="185"/>
      <c r="R3496" s="185"/>
      <c r="S3496" s="186"/>
    </row>
    <row r="3497" spans="1:19" ht="38.25" outlineLevel="2">
      <c r="A3497" s="12" t="s">
        <v>9</v>
      </c>
      <c r="B3497" s="2">
        <v>2</v>
      </c>
      <c r="C3497" s="370">
        <v>507001</v>
      </c>
      <c r="D3497" s="370">
        <v>300301</v>
      </c>
      <c r="E3497" s="5" t="s">
        <v>667</v>
      </c>
      <c r="F3497" s="5">
        <v>1</v>
      </c>
      <c r="G3497" s="433" t="s">
        <v>12</v>
      </c>
      <c r="H3497" s="379">
        <v>8</v>
      </c>
      <c r="I3497" s="13" t="s">
        <v>105</v>
      </c>
      <c r="J3497" s="169">
        <v>0</v>
      </c>
      <c r="K3497" s="170">
        <v>0</v>
      </c>
      <c r="L3497" s="170">
        <v>0</v>
      </c>
      <c r="M3497" s="170">
        <v>0</v>
      </c>
      <c r="N3497" s="392">
        <v>0</v>
      </c>
      <c r="O3497" s="184"/>
      <c r="P3497" s="185"/>
      <c r="Q3497" s="185"/>
      <c r="R3497" s="185"/>
      <c r="S3497" s="186"/>
    </row>
    <row r="3498" spans="1:19" ht="38.25" outlineLevel="2">
      <c r="A3498" s="12" t="s">
        <v>9</v>
      </c>
      <c r="B3498" s="2">
        <v>2</v>
      </c>
      <c r="C3498" s="370">
        <v>507001</v>
      </c>
      <c r="D3498" s="370">
        <v>300301</v>
      </c>
      <c r="E3498" s="5" t="s">
        <v>667</v>
      </c>
      <c r="F3498" s="5">
        <v>1</v>
      </c>
      <c r="G3498" s="433" t="s">
        <v>12</v>
      </c>
      <c r="H3498" s="379">
        <v>9</v>
      </c>
      <c r="I3498" s="13" t="s">
        <v>106</v>
      </c>
      <c r="J3498" s="169">
        <v>346</v>
      </c>
      <c r="K3498" s="170">
        <v>88</v>
      </c>
      <c r="L3498" s="170">
        <v>84</v>
      </c>
      <c r="M3498" s="170">
        <v>88</v>
      </c>
      <c r="N3498" s="392">
        <v>86</v>
      </c>
      <c r="O3498" s="184"/>
      <c r="P3498" s="185"/>
      <c r="Q3498" s="185"/>
      <c r="R3498" s="185"/>
      <c r="S3498" s="186"/>
    </row>
    <row r="3499" spans="1:19" ht="38.25" outlineLevel="2">
      <c r="A3499" s="12" t="s">
        <v>9</v>
      </c>
      <c r="B3499" s="2">
        <v>2</v>
      </c>
      <c r="C3499" s="370">
        <v>507001</v>
      </c>
      <c r="D3499" s="370">
        <v>300301</v>
      </c>
      <c r="E3499" s="5" t="s">
        <v>667</v>
      </c>
      <c r="F3499" s="5">
        <v>1</v>
      </c>
      <c r="G3499" s="433" t="s">
        <v>12</v>
      </c>
      <c r="H3499" s="379">
        <v>10</v>
      </c>
      <c r="I3499" s="13" t="s">
        <v>107</v>
      </c>
      <c r="J3499" s="169">
        <v>459</v>
      </c>
      <c r="K3499" s="170">
        <v>114</v>
      </c>
      <c r="L3499" s="170">
        <v>115</v>
      </c>
      <c r="M3499" s="170">
        <v>115</v>
      </c>
      <c r="N3499" s="392">
        <v>115</v>
      </c>
      <c r="O3499" s="184"/>
      <c r="P3499" s="185"/>
      <c r="Q3499" s="185"/>
      <c r="R3499" s="185"/>
      <c r="S3499" s="186"/>
    </row>
    <row r="3500" spans="1:19" ht="38.25" outlineLevel="2">
      <c r="A3500" s="12" t="s">
        <v>9</v>
      </c>
      <c r="B3500" s="2">
        <v>2</v>
      </c>
      <c r="C3500" s="370">
        <v>507001</v>
      </c>
      <c r="D3500" s="370">
        <v>300301</v>
      </c>
      <c r="E3500" s="5" t="s">
        <v>667</v>
      </c>
      <c r="F3500" s="5">
        <v>1</v>
      </c>
      <c r="G3500" s="433" t="s">
        <v>12</v>
      </c>
      <c r="H3500" s="379">
        <v>11</v>
      </c>
      <c r="I3500" s="13" t="s">
        <v>108</v>
      </c>
      <c r="J3500" s="169">
        <v>0</v>
      </c>
      <c r="K3500" s="170">
        <v>0</v>
      </c>
      <c r="L3500" s="170">
        <v>0</v>
      </c>
      <c r="M3500" s="170">
        <v>0</v>
      </c>
      <c r="N3500" s="392">
        <v>0</v>
      </c>
      <c r="O3500" s="184"/>
      <c r="P3500" s="185"/>
      <c r="Q3500" s="185"/>
      <c r="R3500" s="185"/>
      <c r="S3500" s="186"/>
    </row>
    <row r="3501" spans="1:19" ht="38.25" outlineLevel="2">
      <c r="A3501" s="12" t="s">
        <v>9</v>
      </c>
      <c r="B3501" s="2">
        <v>2</v>
      </c>
      <c r="C3501" s="370">
        <v>507001</v>
      </c>
      <c r="D3501" s="370">
        <v>300301</v>
      </c>
      <c r="E3501" s="5" t="s">
        <v>667</v>
      </c>
      <c r="F3501" s="5">
        <v>1</v>
      </c>
      <c r="G3501" s="433" t="s">
        <v>12</v>
      </c>
      <c r="H3501" s="379" t="s">
        <v>304</v>
      </c>
      <c r="I3501" s="13" t="s">
        <v>109</v>
      </c>
      <c r="J3501" s="169">
        <v>0</v>
      </c>
      <c r="K3501" s="170">
        <v>0</v>
      </c>
      <c r="L3501" s="170">
        <v>0</v>
      </c>
      <c r="M3501" s="170">
        <v>0</v>
      </c>
      <c r="N3501" s="392">
        <v>0</v>
      </c>
      <c r="O3501" s="184"/>
      <c r="P3501" s="185"/>
      <c r="Q3501" s="185"/>
      <c r="R3501" s="185"/>
      <c r="S3501" s="186"/>
    </row>
    <row r="3502" spans="1:19" ht="38.25" outlineLevel="2">
      <c r="A3502" s="12" t="s">
        <v>9</v>
      </c>
      <c r="B3502" s="2">
        <v>2</v>
      </c>
      <c r="C3502" s="370">
        <v>507001</v>
      </c>
      <c r="D3502" s="370">
        <v>300301</v>
      </c>
      <c r="E3502" s="5" t="s">
        <v>667</v>
      </c>
      <c r="F3502" s="5">
        <v>1</v>
      </c>
      <c r="G3502" s="433" t="s">
        <v>12</v>
      </c>
      <c r="H3502" s="379">
        <v>15</v>
      </c>
      <c r="I3502" s="13" t="s">
        <v>110</v>
      </c>
      <c r="J3502" s="169">
        <v>0</v>
      </c>
      <c r="K3502" s="170">
        <v>0</v>
      </c>
      <c r="L3502" s="170">
        <v>0</v>
      </c>
      <c r="M3502" s="170">
        <v>0</v>
      </c>
      <c r="N3502" s="392">
        <v>0</v>
      </c>
      <c r="O3502" s="184"/>
      <c r="P3502" s="185"/>
      <c r="Q3502" s="185"/>
      <c r="R3502" s="185"/>
      <c r="S3502" s="186"/>
    </row>
    <row r="3503" spans="1:19" ht="38.25" outlineLevel="2">
      <c r="A3503" s="12" t="s">
        <v>9</v>
      </c>
      <c r="B3503" s="2">
        <v>2</v>
      </c>
      <c r="C3503" s="370">
        <v>507001</v>
      </c>
      <c r="D3503" s="370">
        <v>300301</v>
      </c>
      <c r="E3503" s="5" t="s">
        <v>667</v>
      </c>
      <c r="F3503" s="5">
        <v>1</v>
      </c>
      <c r="G3503" s="433" t="s">
        <v>12</v>
      </c>
      <c r="H3503" s="379">
        <v>19</v>
      </c>
      <c r="I3503" s="13" t="s">
        <v>111</v>
      </c>
      <c r="J3503" s="169">
        <v>0</v>
      </c>
      <c r="K3503" s="170">
        <v>0</v>
      </c>
      <c r="L3503" s="170">
        <v>0</v>
      </c>
      <c r="M3503" s="170">
        <v>0</v>
      </c>
      <c r="N3503" s="392">
        <v>0</v>
      </c>
      <c r="O3503" s="184"/>
      <c r="P3503" s="185"/>
      <c r="Q3503" s="185"/>
      <c r="R3503" s="185"/>
      <c r="S3503" s="186"/>
    </row>
    <row r="3504" spans="1:19" ht="38.25" outlineLevel="2">
      <c r="A3504" s="12" t="s">
        <v>9</v>
      </c>
      <c r="B3504" s="2">
        <v>2</v>
      </c>
      <c r="C3504" s="370">
        <v>507001</v>
      </c>
      <c r="D3504" s="370">
        <v>300301</v>
      </c>
      <c r="E3504" s="5" t="s">
        <v>667</v>
      </c>
      <c r="F3504" s="5">
        <v>1</v>
      </c>
      <c r="G3504" s="433" t="s">
        <v>12</v>
      </c>
      <c r="H3504" s="379" t="s">
        <v>316</v>
      </c>
      <c r="I3504" s="13" t="s">
        <v>112</v>
      </c>
      <c r="J3504" s="169">
        <v>503</v>
      </c>
      <c r="K3504" s="170">
        <v>126</v>
      </c>
      <c r="L3504" s="170">
        <v>126</v>
      </c>
      <c r="M3504" s="170">
        <v>126</v>
      </c>
      <c r="N3504" s="392">
        <v>125</v>
      </c>
      <c r="O3504" s="184"/>
      <c r="P3504" s="185"/>
      <c r="Q3504" s="185"/>
      <c r="R3504" s="185"/>
      <c r="S3504" s="186"/>
    </row>
    <row r="3505" spans="1:19" ht="38.25" outlineLevel="2">
      <c r="A3505" s="12" t="s">
        <v>9</v>
      </c>
      <c r="B3505" s="2">
        <v>2</v>
      </c>
      <c r="C3505" s="370">
        <v>507001</v>
      </c>
      <c r="D3505" s="370">
        <v>300301</v>
      </c>
      <c r="E3505" s="5" t="s">
        <v>667</v>
      </c>
      <c r="F3505" s="5">
        <v>1</v>
      </c>
      <c r="G3505" s="433" t="s">
        <v>12</v>
      </c>
      <c r="H3505" s="379" t="s">
        <v>296</v>
      </c>
      <c r="I3505" s="13" t="s">
        <v>113</v>
      </c>
      <c r="J3505" s="169">
        <v>116</v>
      </c>
      <c r="K3505" s="170">
        <v>27</v>
      </c>
      <c r="L3505" s="170">
        <v>29</v>
      </c>
      <c r="M3505" s="170">
        <v>30</v>
      </c>
      <c r="N3505" s="392">
        <v>30</v>
      </c>
      <c r="O3505" s="184"/>
      <c r="P3505" s="185"/>
      <c r="Q3505" s="185"/>
      <c r="R3505" s="185"/>
      <c r="S3505" s="186"/>
    </row>
    <row r="3506" spans="1:19" ht="38.25" outlineLevel="2">
      <c r="A3506" s="12" t="s">
        <v>9</v>
      </c>
      <c r="B3506" s="2">
        <v>2</v>
      </c>
      <c r="C3506" s="370">
        <v>507001</v>
      </c>
      <c r="D3506" s="370">
        <v>300301</v>
      </c>
      <c r="E3506" s="5" t="s">
        <v>667</v>
      </c>
      <c r="F3506" s="5">
        <v>1</v>
      </c>
      <c r="G3506" s="433" t="s">
        <v>12</v>
      </c>
      <c r="H3506" s="379">
        <v>23</v>
      </c>
      <c r="I3506" s="13" t="s">
        <v>114</v>
      </c>
      <c r="J3506" s="169">
        <v>0</v>
      </c>
      <c r="K3506" s="170">
        <v>0</v>
      </c>
      <c r="L3506" s="170">
        <v>0</v>
      </c>
      <c r="M3506" s="170">
        <v>0</v>
      </c>
      <c r="N3506" s="392">
        <v>0</v>
      </c>
      <c r="O3506" s="184"/>
      <c r="P3506" s="185"/>
      <c r="Q3506" s="185"/>
      <c r="R3506" s="185"/>
      <c r="S3506" s="186"/>
    </row>
    <row r="3507" spans="1:19" ht="38.25" outlineLevel="2">
      <c r="A3507" s="12" t="s">
        <v>9</v>
      </c>
      <c r="B3507" s="2">
        <v>2</v>
      </c>
      <c r="C3507" s="370">
        <v>507001</v>
      </c>
      <c r="D3507" s="370">
        <v>300301</v>
      </c>
      <c r="E3507" s="5" t="s">
        <v>667</v>
      </c>
      <c r="F3507" s="5">
        <v>1</v>
      </c>
      <c r="G3507" s="433" t="s">
        <v>12</v>
      </c>
      <c r="H3507" s="379">
        <v>24</v>
      </c>
      <c r="I3507" s="13" t="s">
        <v>115</v>
      </c>
      <c r="J3507" s="169">
        <v>0</v>
      </c>
      <c r="K3507" s="170">
        <v>0</v>
      </c>
      <c r="L3507" s="170">
        <v>0</v>
      </c>
      <c r="M3507" s="170">
        <v>0</v>
      </c>
      <c r="N3507" s="392">
        <v>0</v>
      </c>
      <c r="O3507" s="184"/>
      <c r="P3507" s="185"/>
      <c r="Q3507" s="185"/>
      <c r="R3507" s="185"/>
      <c r="S3507" s="186"/>
    </row>
    <row r="3508" spans="1:19" ht="38.25" outlineLevel="2">
      <c r="A3508" s="12" t="s">
        <v>9</v>
      </c>
      <c r="B3508" s="2">
        <v>2</v>
      </c>
      <c r="C3508" s="370">
        <v>507001</v>
      </c>
      <c r="D3508" s="370">
        <v>300301</v>
      </c>
      <c r="E3508" s="5" t="s">
        <v>667</v>
      </c>
      <c r="F3508" s="5">
        <v>1</v>
      </c>
      <c r="G3508" s="433" t="s">
        <v>12</v>
      </c>
      <c r="H3508" s="379">
        <v>25</v>
      </c>
      <c r="I3508" s="13" t="s">
        <v>116</v>
      </c>
      <c r="J3508" s="169">
        <v>487</v>
      </c>
      <c r="K3508" s="170">
        <v>121</v>
      </c>
      <c r="L3508" s="170">
        <v>122</v>
      </c>
      <c r="M3508" s="170">
        <v>123</v>
      </c>
      <c r="N3508" s="392">
        <v>121</v>
      </c>
      <c r="O3508" s="184"/>
      <c r="P3508" s="185"/>
      <c r="Q3508" s="185"/>
      <c r="R3508" s="185"/>
      <c r="S3508" s="186"/>
    </row>
    <row r="3509" spans="1:19" ht="38.25" outlineLevel="2">
      <c r="A3509" s="12" t="s">
        <v>9</v>
      </c>
      <c r="B3509" s="2">
        <v>2</v>
      </c>
      <c r="C3509" s="370">
        <v>507001</v>
      </c>
      <c r="D3509" s="370">
        <v>300301</v>
      </c>
      <c r="E3509" s="5" t="s">
        <v>667</v>
      </c>
      <c r="F3509" s="5">
        <v>1</v>
      </c>
      <c r="G3509" s="433" t="s">
        <v>12</v>
      </c>
      <c r="H3509" s="379">
        <v>30</v>
      </c>
      <c r="I3509" s="13" t="s">
        <v>117</v>
      </c>
      <c r="J3509" s="169">
        <v>0</v>
      </c>
      <c r="K3509" s="170">
        <v>0</v>
      </c>
      <c r="L3509" s="170">
        <v>0</v>
      </c>
      <c r="M3509" s="170">
        <v>0</v>
      </c>
      <c r="N3509" s="392">
        <v>0</v>
      </c>
      <c r="O3509" s="184"/>
      <c r="P3509" s="185"/>
      <c r="Q3509" s="185"/>
      <c r="R3509" s="185"/>
      <c r="S3509" s="186"/>
    </row>
    <row r="3510" spans="1:19" ht="38.25" outlineLevel="2">
      <c r="A3510" s="12" t="s">
        <v>9</v>
      </c>
      <c r="B3510" s="2">
        <v>2</v>
      </c>
      <c r="C3510" s="370">
        <v>507001</v>
      </c>
      <c r="D3510" s="370">
        <v>300301</v>
      </c>
      <c r="E3510" s="5" t="s">
        <v>667</v>
      </c>
      <c r="F3510" s="5">
        <v>1</v>
      </c>
      <c r="G3510" s="433" t="s">
        <v>12</v>
      </c>
      <c r="H3510" s="379">
        <v>31</v>
      </c>
      <c r="I3510" s="13" t="s">
        <v>118</v>
      </c>
      <c r="J3510" s="169">
        <v>0</v>
      </c>
      <c r="K3510" s="170">
        <v>0</v>
      </c>
      <c r="L3510" s="170">
        <v>0</v>
      </c>
      <c r="M3510" s="170">
        <v>0</v>
      </c>
      <c r="N3510" s="392">
        <v>0</v>
      </c>
      <c r="O3510" s="184"/>
      <c r="P3510" s="185"/>
      <c r="Q3510" s="185"/>
      <c r="R3510" s="185"/>
      <c r="S3510" s="186"/>
    </row>
    <row r="3511" spans="1:19" ht="38.25" outlineLevel="2">
      <c r="A3511" s="12" t="s">
        <v>9</v>
      </c>
      <c r="B3511" s="2">
        <v>2</v>
      </c>
      <c r="C3511" s="370">
        <v>507001</v>
      </c>
      <c r="D3511" s="370">
        <v>300301</v>
      </c>
      <c r="E3511" s="5" t="s">
        <v>667</v>
      </c>
      <c r="F3511" s="5">
        <v>1</v>
      </c>
      <c r="G3511" s="433" t="s">
        <v>12</v>
      </c>
      <c r="H3511" s="379">
        <v>32</v>
      </c>
      <c r="I3511" s="13" t="s">
        <v>119</v>
      </c>
      <c r="J3511" s="169">
        <v>288</v>
      </c>
      <c r="K3511" s="170">
        <v>72</v>
      </c>
      <c r="L3511" s="170">
        <v>72</v>
      </c>
      <c r="M3511" s="170">
        <v>73</v>
      </c>
      <c r="N3511" s="392">
        <v>71</v>
      </c>
      <c r="O3511" s="184"/>
      <c r="P3511" s="185"/>
      <c r="Q3511" s="185"/>
      <c r="R3511" s="185"/>
      <c r="S3511" s="186"/>
    </row>
    <row r="3512" spans="1:19" ht="38.25" outlineLevel="2">
      <c r="A3512" s="12" t="s">
        <v>9</v>
      </c>
      <c r="B3512" s="2">
        <v>2</v>
      </c>
      <c r="C3512" s="370">
        <v>507001</v>
      </c>
      <c r="D3512" s="370">
        <v>300301</v>
      </c>
      <c r="E3512" s="5" t="s">
        <v>667</v>
      </c>
      <c r="F3512" s="5">
        <v>1</v>
      </c>
      <c r="G3512" s="433" t="s">
        <v>12</v>
      </c>
      <c r="H3512" s="379">
        <v>35</v>
      </c>
      <c r="I3512" s="13" t="s">
        <v>120</v>
      </c>
      <c r="J3512" s="169">
        <v>0</v>
      </c>
      <c r="K3512" s="170">
        <v>0</v>
      </c>
      <c r="L3512" s="170">
        <v>0</v>
      </c>
      <c r="M3512" s="170">
        <v>0</v>
      </c>
      <c r="N3512" s="392">
        <v>0</v>
      </c>
      <c r="O3512" s="184"/>
      <c r="P3512" s="185"/>
      <c r="Q3512" s="185"/>
      <c r="R3512" s="185"/>
      <c r="S3512" s="186"/>
    </row>
    <row r="3513" spans="1:19" ht="38.25" outlineLevel="2">
      <c r="A3513" s="12" t="s">
        <v>9</v>
      </c>
      <c r="B3513" s="2">
        <v>2</v>
      </c>
      <c r="C3513" s="370">
        <v>507001</v>
      </c>
      <c r="D3513" s="370">
        <v>300301</v>
      </c>
      <c r="E3513" s="5" t="s">
        <v>667</v>
      </c>
      <c r="F3513" s="5">
        <v>1</v>
      </c>
      <c r="G3513" s="433" t="s">
        <v>12</v>
      </c>
      <c r="H3513" s="379">
        <v>40</v>
      </c>
      <c r="I3513" s="13" t="s">
        <v>121</v>
      </c>
      <c r="J3513" s="169">
        <v>0</v>
      </c>
      <c r="K3513" s="170">
        <v>0</v>
      </c>
      <c r="L3513" s="170">
        <v>0</v>
      </c>
      <c r="M3513" s="170">
        <v>0</v>
      </c>
      <c r="N3513" s="392">
        <v>0</v>
      </c>
      <c r="O3513" s="184"/>
      <c r="P3513" s="185"/>
      <c r="Q3513" s="185"/>
      <c r="R3513" s="185"/>
      <c r="S3513" s="186"/>
    </row>
    <row r="3514" spans="1:19" ht="38.25" outlineLevel="2">
      <c r="A3514" s="12" t="s">
        <v>9</v>
      </c>
      <c r="B3514" s="2">
        <v>2</v>
      </c>
      <c r="C3514" s="370">
        <v>507001</v>
      </c>
      <c r="D3514" s="370">
        <v>300301</v>
      </c>
      <c r="E3514" s="5" t="s">
        <v>667</v>
      </c>
      <c r="F3514" s="5">
        <v>1</v>
      </c>
      <c r="G3514" s="433" t="s">
        <v>12</v>
      </c>
      <c r="H3514" s="379">
        <v>68</v>
      </c>
      <c r="I3514" s="13" t="s">
        <v>122</v>
      </c>
      <c r="J3514" s="169">
        <v>20</v>
      </c>
      <c r="K3514" s="170">
        <v>5</v>
      </c>
      <c r="L3514" s="170">
        <v>5</v>
      </c>
      <c r="M3514" s="170">
        <v>5</v>
      </c>
      <c r="N3514" s="392">
        <v>5</v>
      </c>
      <c r="O3514" s="184"/>
      <c r="P3514" s="185"/>
      <c r="Q3514" s="185"/>
      <c r="R3514" s="185"/>
      <c r="S3514" s="186"/>
    </row>
    <row r="3515" spans="1:19" ht="38.25" outlineLevel="2">
      <c r="A3515" s="12" t="s">
        <v>9</v>
      </c>
      <c r="B3515" s="2">
        <v>2</v>
      </c>
      <c r="C3515" s="370">
        <v>507001</v>
      </c>
      <c r="D3515" s="370">
        <v>300301</v>
      </c>
      <c r="E3515" s="5" t="s">
        <v>667</v>
      </c>
      <c r="F3515" s="5">
        <v>1</v>
      </c>
      <c r="G3515" s="433" t="s">
        <v>12</v>
      </c>
      <c r="H3515" s="379">
        <v>91</v>
      </c>
      <c r="I3515" s="13" t="s">
        <v>123</v>
      </c>
      <c r="J3515" s="169">
        <v>0</v>
      </c>
      <c r="K3515" s="170">
        <v>0</v>
      </c>
      <c r="L3515" s="170">
        <v>0</v>
      </c>
      <c r="M3515" s="170">
        <v>0</v>
      </c>
      <c r="N3515" s="392">
        <v>0</v>
      </c>
      <c r="O3515" s="184"/>
      <c r="P3515" s="185"/>
      <c r="Q3515" s="185"/>
      <c r="R3515" s="185"/>
      <c r="S3515" s="186"/>
    </row>
    <row r="3516" spans="1:19" outlineLevel="1" collapsed="1">
      <c r="A3516" s="123"/>
      <c r="B3516" s="124">
        <v>2</v>
      </c>
      <c r="C3516" s="155">
        <v>507001</v>
      </c>
      <c r="D3516" s="155">
        <v>300301</v>
      </c>
      <c r="E3516" s="126"/>
      <c r="F3516" s="126">
        <v>1</v>
      </c>
      <c r="G3516" s="434" t="s">
        <v>12</v>
      </c>
      <c r="H3516" s="380"/>
      <c r="I3516" s="127"/>
      <c r="J3516" s="171">
        <v>2631</v>
      </c>
      <c r="K3516" s="172">
        <v>656</v>
      </c>
      <c r="L3516" s="172">
        <v>656</v>
      </c>
      <c r="M3516" s="172">
        <v>663</v>
      </c>
      <c r="N3516" s="393">
        <v>656</v>
      </c>
      <c r="O3516" s="187">
        <v>44789.876287322724</v>
      </c>
      <c r="P3516" s="188">
        <v>11022</v>
      </c>
      <c r="Q3516" s="188">
        <v>11122</v>
      </c>
      <c r="R3516" s="188">
        <v>11322</v>
      </c>
      <c r="S3516" s="189">
        <v>11323.876287322724</v>
      </c>
    </row>
    <row r="3517" spans="1:19" outlineLevel="2">
      <c r="A3517" s="12" t="s">
        <v>10</v>
      </c>
      <c r="B3517" s="2">
        <v>2</v>
      </c>
      <c r="C3517" s="370">
        <v>503002</v>
      </c>
      <c r="D3517" s="370">
        <v>300401</v>
      </c>
      <c r="E3517" s="5" t="s">
        <v>688</v>
      </c>
      <c r="F3517" s="5">
        <v>1</v>
      </c>
      <c r="G3517" s="433" t="s">
        <v>12</v>
      </c>
      <c r="H3517" s="379" t="s">
        <v>701</v>
      </c>
      <c r="I3517" s="13" t="s">
        <v>98</v>
      </c>
      <c r="J3517" s="169">
        <v>0</v>
      </c>
      <c r="K3517" s="170">
        <v>0</v>
      </c>
      <c r="L3517" s="170">
        <v>0</v>
      </c>
      <c r="M3517" s="170">
        <v>0</v>
      </c>
      <c r="N3517" s="392">
        <v>0</v>
      </c>
      <c r="O3517" s="184"/>
      <c r="P3517" s="185"/>
      <c r="Q3517" s="185"/>
      <c r="R3517" s="185"/>
      <c r="S3517" s="186"/>
    </row>
    <row r="3518" spans="1:19" outlineLevel="2">
      <c r="A3518" s="12" t="s">
        <v>10</v>
      </c>
      <c r="B3518" s="2">
        <v>2</v>
      </c>
      <c r="C3518" s="370">
        <v>503002</v>
      </c>
      <c r="D3518" s="370">
        <v>300401</v>
      </c>
      <c r="E3518" s="5" t="s">
        <v>688</v>
      </c>
      <c r="F3518" s="5">
        <v>1</v>
      </c>
      <c r="G3518" s="433" t="s">
        <v>12</v>
      </c>
      <c r="H3518" s="379">
        <v>2</v>
      </c>
      <c r="I3518" s="13" t="s">
        <v>99</v>
      </c>
      <c r="J3518" s="169">
        <v>0</v>
      </c>
      <c r="K3518" s="170">
        <v>0</v>
      </c>
      <c r="L3518" s="170">
        <v>0</v>
      </c>
      <c r="M3518" s="170">
        <v>0</v>
      </c>
      <c r="N3518" s="392">
        <v>0</v>
      </c>
      <c r="O3518" s="184"/>
      <c r="P3518" s="185"/>
      <c r="Q3518" s="185"/>
      <c r="R3518" s="185"/>
      <c r="S3518" s="186"/>
    </row>
    <row r="3519" spans="1:19" ht="25.5" outlineLevel="2">
      <c r="A3519" s="12" t="s">
        <v>10</v>
      </c>
      <c r="B3519" s="2">
        <v>2</v>
      </c>
      <c r="C3519" s="370">
        <v>503002</v>
      </c>
      <c r="D3519" s="370">
        <v>300401</v>
      </c>
      <c r="E3519" s="5" t="s">
        <v>688</v>
      </c>
      <c r="F3519" s="5">
        <v>1</v>
      </c>
      <c r="G3519" s="433" t="s">
        <v>12</v>
      </c>
      <c r="H3519" s="379">
        <v>3</v>
      </c>
      <c r="I3519" s="13" t="s">
        <v>100</v>
      </c>
      <c r="J3519" s="169">
        <v>0</v>
      </c>
      <c r="K3519" s="170">
        <v>0</v>
      </c>
      <c r="L3519" s="170">
        <v>0</v>
      </c>
      <c r="M3519" s="170">
        <v>0</v>
      </c>
      <c r="N3519" s="392">
        <v>0</v>
      </c>
      <c r="O3519" s="184"/>
      <c r="P3519" s="185"/>
      <c r="Q3519" s="185"/>
      <c r="R3519" s="185"/>
      <c r="S3519" s="186"/>
    </row>
    <row r="3520" spans="1:19" outlineLevel="2">
      <c r="A3520" s="12" t="s">
        <v>10</v>
      </c>
      <c r="B3520" s="2">
        <v>2</v>
      </c>
      <c r="C3520" s="370">
        <v>503002</v>
      </c>
      <c r="D3520" s="370">
        <v>300401</v>
      </c>
      <c r="E3520" s="5" t="s">
        <v>688</v>
      </c>
      <c r="F3520" s="5">
        <v>1</v>
      </c>
      <c r="G3520" s="433" t="s">
        <v>12</v>
      </c>
      <c r="H3520" s="379">
        <v>4</v>
      </c>
      <c r="I3520" s="13" t="s">
        <v>101</v>
      </c>
      <c r="J3520" s="169">
        <v>0</v>
      </c>
      <c r="K3520" s="170">
        <v>0</v>
      </c>
      <c r="L3520" s="170">
        <v>0</v>
      </c>
      <c r="M3520" s="170">
        <v>0</v>
      </c>
      <c r="N3520" s="392">
        <v>0</v>
      </c>
      <c r="O3520" s="184"/>
      <c r="P3520" s="185"/>
      <c r="Q3520" s="185"/>
      <c r="R3520" s="185"/>
      <c r="S3520" s="186"/>
    </row>
    <row r="3521" spans="1:19" outlineLevel="2">
      <c r="A3521" s="12" t="s">
        <v>10</v>
      </c>
      <c r="B3521" s="2">
        <v>2</v>
      </c>
      <c r="C3521" s="370">
        <v>503002</v>
      </c>
      <c r="D3521" s="370">
        <v>300401</v>
      </c>
      <c r="E3521" s="5" t="s">
        <v>688</v>
      </c>
      <c r="F3521" s="5">
        <v>1</v>
      </c>
      <c r="G3521" s="433" t="s">
        <v>12</v>
      </c>
      <c r="H3521" s="379" t="s">
        <v>302</v>
      </c>
      <c r="I3521" s="13" t="s">
        <v>102</v>
      </c>
      <c r="J3521" s="169">
        <v>0</v>
      </c>
      <c r="K3521" s="170">
        <v>0</v>
      </c>
      <c r="L3521" s="170">
        <v>0</v>
      </c>
      <c r="M3521" s="170">
        <v>0</v>
      </c>
      <c r="N3521" s="392">
        <v>0</v>
      </c>
      <c r="O3521" s="184"/>
      <c r="P3521" s="185"/>
      <c r="Q3521" s="185"/>
      <c r="R3521" s="185"/>
      <c r="S3521" s="186"/>
    </row>
    <row r="3522" spans="1:19" outlineLevel="2">
      <c r="A3522" s="12" t="s">
        <v>10</v>
      </c>
      <c r="B3522" s="2">
        <v>2</v>
      </c>
      <c r="C3522" s="370">
        <v>503002</v>
      </c>
      <c r="D3522" s="370">
        <v>300401</v>
      </c>
      <c r="E3522" s="5" t="s">
        <v>688</v>
      </c>
      <c r="F3522" s="5">
        <v>1</v>
      </c>
      <c r="G3522" s="433" t="s">
        <v>12</v>
      </c>
      <c r="H3522" s="379">
        <v>6</v>
      </c>
      <c r="I3522" s="13" t="s">
        <v>103</v>
      </c>
      <c r="J3522" s="169">
        <v>0</v>
      </c>
      <c r="K3522" s="170">
        <v>0</v>
      </c>
      <c r="L3522" s="170">
        <v>0</v>
      </c>
      <c r="M3522" s="170">
        <v>0</v>
      </c>
      <c r="N3522" s="392">
        <v>0</v>
      </c>
      <c r="O3522" s="184"/>
      <c r="P3522" s="185"/>
      <c r="Q3522" s="185"/>
      <c r="R3522" s="185"/>
      <c r="S3522" s="186"/>
    </row>
    <row r="3523" spans="1:19" outlineLevel="2">
      <c r="A3523" s="12" t="s">
        <v>10</v>
      </c>
      <c r="B3523" s="2">
        <v>2</v>
      </c>
      <c r="C3523" s="370">
        <v>503002</v>
      </c>
      <c r="D3523" s="370">
        <v>300401</v>
      </c>
      <c r="E3523" s="5" t="s">
        <v>688</v>
      </c>
      <c r="F3523" s="5">
        <v>1</v>
      </c>
      <c r="G3523" s="433" t="s">
        <v>12</v>
      </c>
      <c r="H3523" s="379">
        <v>7</v>
      </c>
      <c r="I3523" s="13" t="s">
        <v>104</v>
      </c>
      <c r="J3523" s="169">
        <v>0</v>
      </c>
      <c r="K3523" s="170">
        <v>0</v>
      </c>
      <c r="L3523" s="170">
        <v>0</v>
      </c>
      <c r="M3523" s="170">
        <v>0</v>
      </c>
      <c r="N3523" s="392">
        <v>0</v>
      </c>
      <c r="O3523" s="184"/>
      <c r="P3523" s="185"/>
      <c r="Q3523" s="185"/>
      <c r="R3523" s="185"/>
      <c r="S3523" s="186"/>
    </row>
    <row r="3524" spans="1:19" ht="25.5" outlineLevel="2">
      <c r="A3524" s="12" t="s">
        <v>10</v>
      </c>
      <c r="B3524" s="2">
        <v>2</v>
      </c>
      <c r="C3524" s="370">
        <v>503002</v>
      </c>
      <c r="D3524" s="370">
        <v>300401</v>
      </c>
      <c r="E3524" s="5" t="s">
        <v>688</v>
      </c>
      <c r="F3524" s="5">
        <v>1</v>
      </c>
      <c r="G3524" s="433" t="s">
        <v>12</v>
      </c>
      <c r="H3524" s="379">
        <v>8</v>
      </c>
      <c r="I3524" s="13" t="s">
        <v>105</v>
      </c>
      <c r="J3524" s="169">
        <v>0</v>
      </c>
      <c r="K3524" s="170">
        <v>0</v>
      </c>
      <c r="L3524" s="170">
        <v>0</v>
      </c>
      <c r="M3524" s="170">
        <v>0</v>
      </c>
      <c r="N3524" s="392">
        <v>0</v>
      </c>
      <c r="O3524" s="184"/>
      <c r="P3524" s="185"/>
      <c r="Q3524" s="185"/>
      <c r="R3524" s="185"/>
      <c r="S3524" s="186"/>
    </row>
    <row r="3525" spans="1:19" outlineLevel="2">
      <c r="A3525" s="12" t="s">
        <v>10</v>
      </c>
      <c r="B3525" s="2">
        <v>2</v>
      </c>
      <c r="C3525" s="370">
        <v>503002</v>
      </c>
      <c r="D3525" s="370">
        <v>300401</v>
      </c>
      <c r="E3525" s="5" t="s">
        <v>688</v>
      </c>
      <c r="F3525" s="5">
        <v>1</v>
      </c>
      <c r="G3525" s="433" t="s">
        <v>12</v>
      </c>
      <c r="H3525" s="379">
        <v>9</v>
      </c>
      <c r="I3525" s="13" t="s">
        <v>106</v>
      </c>
      <c r="J3525" s="169">
        <v>0</v>
      </c>
      <c r="K3525" s="170">
        <v>0</v>
      </c>
      <c r="L3525" s="170">
        <v>0</v>
      </c>
      <c r="M3525" s="170">
        <v>0</v>
      </c>
      <c r="N3525" s="392">
        <v>0</v>
      </c>
      <c r="O3525" s="184"/>
      <c r="P3525" s="185"/>
      <c r="Q3525" s="185"/>
      <c r="R3525" s="185"/>
      <c r="S3525" s="186"/>
    </row>
    <row r="3526" spans="1:19" outlineLevel="2">
      <c r="A3526" s="12" t="s">
        <v>10</v>
      </c>
      <c r="B3526" s="2">
        <v>2</v>
      </c>
      <c r="C3526" s="370">
        <v>503002</v>
      </c>
      <c r="D3526" s="370">
        <v>300401</v>
      </c>
      <c r="E3526" s="5" t="s">
        <v>688</v>
      </c>
      <c r="F3526" s="5">
        <v>1</v>
      </c>
      <c r="G3526" s="433" t="s">
        <v>12</v>
      </c>
      <c r="H3526" s="379">
        <v>10</v>
      </c>
      <c r="I3526" s="13" t="s">
        <v>107</v>
      </c>
      <c r="J3526" s="169">
        <v>0</v>
      </c>
      <c r="K3526" s="170">
        <v>0</v>
      </c>
      <c r="L3526" s="170">
        <v>0</v>
      </c>
      <c r="M3526" s="170">
        <v>0</v>
      </c>
      <c r="N3526" s="392">
        <v>0</v>
      </c>
      <c r="O3526" s="184"/>
      <c r="P3526" s="185"/>
      <c r="Q3526" s="185"/>
      <c r="R3526" s="185"/>
      <c r="S3526" s="186"/>
    </row>
    <row r="3527" spans="1:19" ht="25.5" outlineLevel="2">
      <c r="A3527" s="12" t="s">
        <v>10</v>
      </c>
      <c r="B3527" s="2">
        <v>2</v>
      </c>
      <c r="C3527" s="370">
        <v>503002</v>
      </c>
      <c r="D3527" s="370">
        <v>300401</v>
      </c>
      <c r="E3527" s="5" t="s">
        <v>688</v>
      </c>
      <c r="F3527" s="5">
        <v>1</v>
      </c>
      <c r="G3527" s="433" t="s">
        <v>12</v>
      </c>
      <c r="H3527" s="379">
        <v>11</v>
      </c>
      <c r="I3527" s="13" t="s">
        <v>108</v>
      </c>
      <c r="J3527" s="169">
        <v>0</v>
      </c>
      <c r="K3527" s="170">
        <v>0</v>
      </c>
      <c r="L3527" s="170">
        <v>0</v>
      </c>
      <c r="M3527" s="170">
        <v>0</v>
      </c>
      <c r="N3527" s="392">
        <v>0</v>
      </c>
      <c r="O3527" s="184"/>
      <c r="P3527" s="185"/>
      <c r="Q3527" s="185"/>
      <c r="R3527" s="185"/>
      <c r="S3527" s="186"/>
    </row>
    <row r="3528" spans="1:19" outlineLevel="2">
      <c r="A3528" s="12" t="s">
        <v>10</v>
      </c>
      <c r="B3528" s="2">
        <v>2</v>
      </c>
      <c r="C3528" s="370">
        <v>503002</v>
      </c>
      <c r="D3528" s="370">
        <v>300401</v>
      </c>
      <c r="E3528" s="5" t="s">
        <v>688</v>
      </c>
      <c r="F3528" s="5">
        <v>1</v>
      </c>
      <c r="G3528" s="433" t="s">
        <v>12</v>
      </c>
      <c r="H3528" s="379" t="s">
        <v>304</v>
      </c>
      <c r="I3528" s="13" t="s">
        <v>109</v>
      </c>
      <c r="J3528" s="169">
        <v>0</v>
      </c>
      <c r="K3528" s="170">
        <v>0</v>
      </c>
      <c r="L3528" s="170">
        <v>0</v>
      </c>
      <c r="M3528" s="170">
        <v>0</v>
      </c>
      <c r="N3528" s="392">
        <v>0</v>
      </c>
      <c r="O3528" s="184"/>
      <c r="P3528" s="185"/>
      <c r="Q3528" s="185"/>
      <c r="R3528" s="185"/>
      <c r="S3528" s="186"/>
    </row>
    <row r="3529" spans="1:19" outlineLevel="2">
      <c r="A3529" s="12" t="s">
        <v>10</v>
      </c>
      <c r="B3529" s="2">
        <v>2</v>
      </c>
      <c r="C3529" s="370">
        <v>503002</v>
      </c>
      <c r="D3529" s="370">
        <v>300401</v>
      </c>
      <c r="E3529" s="5" t="s">
        <v>688</v>
      </c>
      <c r="F3529" s="5">
        <v>1</v>
      </c>
      <c r="G3529" s="433" t="s">
        <v>12</v>
      </c>
      <c r="H3529" s="379">
        <v>15</v>
      </c>
      <c r="I3529" s="13" t="s">
        <v>110</v>
      </c>
      <c r="J3529" s="169">
        <v>0</v>
      </c>
      <c r="K3529" s="170">
        <v>0</v>
      </c>
      <c r="L3529" s="170">
        <v>0</v>
      </c>
      <c r="M3529" s="170">
        <v>0</v>
      </c>
      <c r="N3529" s="392">
        <v>0</v>
      </c>
      <c r="O3529" s="184"/>
      <c r="P3529" s="185"/>
      <c r="Q3529" s="185"/>
      <c r="R3529" s="185"/>
      <c r="S3529" s="186"/>
    </row>
    <row r="3530" spans="1:19" outlineLevel="2">
      <c r="A3530" s="12" t="s">
        <v>10</v>
      </c>
      <c r="B3530" s="2">
        <v>2</v>
      </c>
      <c r="C3530" s="370">
        <v>503002</v>
      </c>
      <c r="D3530" s="370">
        <v>300401</v>
      </c>
      <c r="E3530" s="5" t="s">
        <v>688</v>
      </c>
      <c r="F3530" s="5">
        <v>1</v>
      </c>
      <c r="G3530" s="433" t="s">
        <v>12</v>
      </c>
      <c r="H3530" s="379">
        <v>19</v>
      </c>
      <c r="I3530" s="13" t="s">
        <v>111</v>
      </c>
      <c r="J3530" s="169">
        <v>0</v>
      </c>
      <c r="K3530" s="170">
        <v>0</v>
      </c>
      <c r="L3530" s="170">
        <v>0</v>
      </c>
      <c r="M3530" s="170">
        <v>0</v>
      </c>
      <c r="N3530" s="392">
        <v>0</v>
      </c>
      <c r="O3530" s="184"/>
      <c r="P3530" s="185"/>
      <c r="Q3530" s="185"/>
      <c r="R3530" s="185"/>
      <c r="S3530" s="186"/>
    </row>
    <row r="3531" spans="1:19" ht="25.5" outlineLevel="2">
      <c r="A3531" s="12" t="s">
        <v>10</v>
      </c>
      <c r="B3531" s="2">
        <v>2</v>
      </c>
      <c r="C3531" s="370">
        <v>503002</v>
      </c>
      <c r="D3531" s="370">
        <v>300401</v>
      </c>
      <c r="E3531" s="5" t="s">
        <v>688</v>
      </c>
      <c r="F3531" s="5">
        <v>1</v>
      </c>
      <c r="G3531" s="433" t="s">
        <v>12</v>
      </c>
      <c r="H3531" s="379" t="s">
        <v>316</v>
      </c>
      <c r="I3531" s="13" t="s">
        <v>112</v>
      </c>
      <c r="J3531" s="169">
        <v>0</v>
      </c>
      <c r="K3531" s="170">
        <v>0</v>
      </c>
      <c r="L3531" s="170">
        <v>0</v>
      </c>
      <c r="M3531" s="170">
        <v>0</v>
      </c>
      <c r="N3531" s="392">
        <v>0</v>
      </c>
      <c r="O3531" s="184"/>
      <c r="P3531" s="185"/>
      <c r="Q3531" s="185"/>
      <c r="R3531" s="185"/>
      <c r="S3531" s="186"/>
    </row>
    <row r="3532" spans="1:19" outlineLevel="2">
      <c r="A3532" s="12" t="s">
        <v>10</v>
      </c>
      <c r="B3532" s="2">
        <v>2</v>
      </c>
      <c r="C3532" s="370">
        <v>503002</v>
      </c>
      <c r="D3532" s="370">
        <v>300401</v>
      </c>
      <c r="E3532" s="5" t="s">
        <v>688</v>
      </c>
      <c r="F3532" s="5">
        <v>1</v>
      </c>
      <c r="G3532" s="433" t="s">
        <v>12</v>
      </c>
      <c r="H3532" s="379" t="s">
        <v>296</v>
      </c>
      <c r="I3532" s="13" t="s">
        <v>113</v>
      </c>
      <c r="J3532" s="169">
        <v>0</v>
      </c>
      <c r="K3532" s="170">
        <v>0</v>
      </c>
      <c r="L3532" s="170">
        <v>0</v>
      </c>
      <c r="M3532" s="170">
        <v>0</v>
      </c>
      <c r="N3532" s="392">
        <v>0</v>
      </c>
      <c r="O3532" s="184"/>
      <c r="P3532" s="185"/>
      <c r="Q3532" s="185"/>
      <c r="R3532" s="185"/>
      <c r="S3532" s="186"/>
    </row>
    <row r="3533" spans="1:19" outlineLevel="2">
      <c r="A3533" s="12" t="s">
        <v>10</v>
      </c>
      <c r="B3533" s="2">
        <v>2</v>
      </c>
      <c r="C3533" s="370">
        <v>503002</v>
      </c>
      <c r="D3533" s="370">
        <v>300401</v>
      </c>
      <c r="E3533" s="5" t="s">
        <v>688</v>
      </c>
      <c r="F3533" s="5">
        <v>1</v>
      </c>
      <c r="G3533" s="433" t="s">
        <v>12</v>
      </c>
      <c r="H3533" s="379">
        <v>23</v>
      </c>
      <c r="I3533" s="13" t="s">
        <v>114</v>
      </c>
      <c r="J3533" s="169">
        <v>0</v>
      </c>
      <c r="K3533" s="170">
        <v>0</v>
      </c>
      <c r="L3533" s="170">
        <v>0</v>
      </c>
      <c r="M3533" s="170">
        <v>0</v>
      </c>
      <c r="N3533" s="392">
        <v>0</v>
      </c>
      <c r="O3533" s="184"/>
      <c r="P3533" s="185"/>
      <c r="Q3533" s="185"/>
      <c r="R3533" s="185"/>
      <c r="S3533" s="186"/>
    </row>
    <row r="3534" spans="1:19" outlineLevel="2">
      <c r="A3534" s="12" t="s">
        <v>10</v>
      </c>
      <c r="B3534" s="2">
        <v>2</v>
      </c>
      <c r="C3534" s="370">
        <v>503002</v>
      </c>
      <c r="D3534" s="370">
        <v>300401</v>
      </c>
      <c r="E3534" s="5" t="s">
        <v>688</v>
      </c>
      <c r="F3534" s="5">
        <v>1</v>
      </c>
      <c r="G3534" s="433" t="s">
        <v>12</v>
      </c>
      <c r="H3534" s="379">
        <v>24</v>
      </c>
      <c r="I3534" s="13" t="s">
        <v>115</v>
      </c>
      <c r="J3534" s="169">
        <v>898</v>
      </c>
      <c r="K3534" s="170">
        <v>225</v>
      </c>
      <c r="L3534" s="170">
        <v>223</v>
      </c>
      <c r="M3534" s="170">
        <v>225</v>
      </c>
      <c r="N3534" s="392">
        <v>225</v>
      </c>
      <c r="O3534" s="184"/>
      <c r="P3534" s="185"/>
      <c r="Q3534" s="185"/>
      <c r="R3534" s="185"/>
      <c r="S3534" s="186"/>
    </row>
    <row r="3535" spans="1:19" outlineLevel="2">
      <c r="A3535" s="12" t="s">
        <v>10</v>
      </c>
      <c r="B3535" s="2">
        <v>2</v>
      </c>
      <c r="C3535" s="370">
        <v>503002</v>
      </c>
      <c r="D3535" s="370">
        <v>300401</v>
      </c>
      <c r="E3535" s="5" t="s">
        <v>688</v>
      </c>
      <c r="F3535" s="5">
        <v>1</v>
      </c>
      <c r="G3535" s="433" t="s">
        <v>12</v>
      </c>
      <c r="H3535" s="379">
        <v>25</v>
      </c>
      <c r="I3535" s="13" t="s">
        <v>116</v>
      </c>
      <c r="J3535" s="169">
        <v>0</v>
      </c>
      <c r="K3535" s="170">
        <v>0</v>
      </c>
      <c r="L3535" s="170">
        <v>0</v>
      </c>
      <c r="M3535" s="170">
        <v>0</v>
      </c>
      <c r="N3535" s="392">
        <v>0</v>
      </c>
      <c r="O3535" s="184"/>
      <c r="P3535" s="185"/>
      <c r="Q3535" s="185"/>
      <c r="R3535" s="185"/>
      <c r="S3535" s="186"/>
    </row>
    <row r="3536" spans="1:19" outlineLevel="2">
      <c r="A3536" s="12" t="s">
        <v>10</v>
      </c>
      <c r="B3536" s="2">
        <v>2</v>
      </c>
      <c r="C3536" s="370">
        <v>503002</v>
      </c>
      <c r="D3536" s="370">
        <v>300401</v>
      </c>
      <c r="E3536" s="5" t="s">
        <v>688</v>
      </c>
      <c r="F3536" s="5">
        <v>1</v>
      </c>
      <c r="G3536" s="433" t="s">
        <v>12</v>
      </c>
      <c r="H3536" s="379">
        <v>30</v>
      </c>
      <c r="I3536" s="13" t="s">
        <v>117</v>
      </c>
      <c r="J3536" s="169">
        <v>0</v>
      </c>
      <c r="K3536" s="170">
        <v>0</v>
      </c>
      <c r="L3536" s="170">
        <v>0</v>
      </c>
      <c r="M3536" s="170">
        <v>0</v>
      </c>
      <c r="N3536" s="392">
        <v>0</v>
      </c>
      <c r="O3536" s="184"/>
      <c r="P3536" s="185"/>
      <c r="Q3536" s="185"/>
      <c r="R3536" s="185"/>
      <c r="S3536" s="186"/>
    </row>
    <row r="3537" spans="1:19" outlineLevel="2">
      <c r="A3537" s="12" t="s">
        <v>10</v>
      </c>
      <c r="B3537" s="2">
        <v>2</v>
      </c>
      <c r="C3537" s="370">
        <v>503002</v>
      </c>
      <c r="D3537" s="370">
        <v>300401</v>
      </c>
      <c r="E3537" s="5" t="s">
        <v>688</v>
      </c>
      <c r="F3537" s="5">
        <v>1</v>
      </c>
      <c r="G3537" s="433" t="s">
        <v>12</v>
      </c>
      <c r="H3537" s="379">
        <v>31</v>
      </c>
      <c r="I3537" s="13" t="s">
        <v>118</v>
      </c>
      <c r="J3537" s="169">
        <v>0</v>
      </c>
      <c r="K3537" s="170">
        <v>0</v>
      </c>
      <c r="L3537" s="170">
        <v>0</v>
      </c>
      <c r="M3537" s="170">
        <v>0</v>
      </c>
      <c r="N3537" s="392">
        <v>0</v>
      </c>
      <c r="O3537" s="184"/>
      <c r="P3537" s="185"/>
      <c r="Q3537" s="185"/>
      <c r="R3537" s="185"/>
      <c r="S3537" s="186"/>
    </row>
    <row r="3538" spans="1:19" ht="25.5" outlineLevel="2">
      <c r="A3538" s="12" t="s">
        <v>10</v>
      </c>
      <c r="B3538" s="2">
        <v>2</v>
      </c>
      <c r="C3538" s="370">
        <v>503002</v>
      </c>
      <c r="D3538" s="370">
        <v>300401</v>
      </c>
      <c r="E3538" s="5" t="s">
        <v>688</v>
      </c>
      <c r="F3538" s="5">
        <v>1</v>
      </c>
      <c r="G3538" s="433" t="s">
        <v>12</v>
      </c>
      <c r="H3538" s="379">
        <v>32</v>
      </c>
      <c r="I3538" s="13" t="s">
        <v>119</v>
      </c>
      <c r="J3538" s="169">
        <v>0</v>
      </c>
      <c r="K3538" s="170">
        <v>0</v>
      </c>
      <c r="L3538" s="170">
        <v>0</v>
      </c>
      <c r="M3538" s="170">
        <v>0</v>
      </c>
      <c r="N3538" s="392">
        <v>0</v>
      </c>
      <c r="O3538" s="184"/>
      <c r="P3538" s="185"/>
      <c r="Q3538" s="185"/>
      <c r="R3538" s="185"/>
      <c r="S3538" s="186"/>
    </row>
    <row r="3539" spans="1:19" ht="38.25" outlineLevel="2">
      <c r="A3539" s="12" t="s">
        <v>10</v>
      </c>
      <c r="B3539" s="2">
        <v>2</v>
      </c>
      <c r="C3539" s="370">
        <v>503002</v>
      </c>
      <c r="D3539" s="370">
        <v>300401</v>
      </c>
      <c r="E3539" s="5" t="s">
        <v>688</v>
      </c>
      <c r="F3539" s="5">
        <v>1</v>
      </c>
      <c r="G3539" s="433" t="s">
        <v>12</v>
      </c>
      <c r="H3539" s="379">
        <v>35</v>
      </c>
      <c r="I3539" s="13" t="s">
        <v>120</v>
      </c>
      <c r="J3539" s="169">
        <v>0</v>
      </c>
      <c r="K3539" s="170">
        <v>0</v>
      </c>
      <c r="L3539" s="170">
        <v>0</v>
      </c>
      <c r="M3539" s="170">
        <v>0</v>
      </c>
      <c r="N3539" s="392">
        <v>0</v>
      </c>
      <c r="O3539" s="184"/>
      <c r="P3539" s="185"/>
      <c r="Q3539" s="185"/>
      <c r="R3539" s="185"/>
      <c r="S3539" s="186"/>
    </row>
    <row r="3540" spans="1:19" ht="25.5" outlineLevel="2">
      <c r="A3540" s="12" t="s">
        <v>10</v>
      </c>
      <c r="B3540" s="2">
        <v>2</v>
      </c>
      <c r="C3540" s="370">
        <v>503002</v>
      </c>
      <c r="D3540" s="370">
        <v>300401</v>
      </c>
      <c r="E3540" s="5" t="s">
        <v>688</v>
      </c>
      <c r="F3540" s="5">
        <v>1</v>
      </c>
      <c r="G3540" s="433" t="s">
        <v>12</v>
      </c>
      <c r="H3540" s="379">
        <v>40</v>
      </c>
      <c r="I3540" s="13" t="s">
        <v>121</v>
      </c>
      <c r="J3540" s="169">
        <v>0</v>
      </c>
      <c r="K3540" s="170">
        <v>0</v>
      </c>
      <c r="L3540" s="170">
        <v>0</v>
      </c>
      <c r="M3540" s="170">
        <v>0</v>
      </c>
      <c r="N3540" s="392">
        <v>0</v>
      </c>
      <c r="O3540" s="184"/>
      <c r="P3540" s="185"/>
      <c r="Q3540" s="185"/>
      <c r="R3540" s="185"/>
      <c r="S3540" s="186"/>
    </row>
    <row r="3541" spans="1:19" ht="25.5" outlineLevel="2">
      <c r="A3541" s="12" t="s">
        <v>10</v>
      </c>
      <c r="B3541" s="2">
        <v>2</v>
      </c>
      <c r="C3541" s="370">
        <v>503002</v>
      </c>
      <c r="D3541" s="370">
        <v>300401</v>
      </c>
      <c r="E3541" s="5" t="s">
        <v>688</v>
      </c>
      <c r="F3541" s="5">
        <v>1</v>
      </c>
      <c r="G3541" s="433" t="s">
        <v>12</v>
      </c>
      <c r="H3541" s="379">
        <v>68</v>
      </c>
      <c r="I3541" s="13" t="s">
        <v>122</v>
      </c>
      <c r="J3541" s="169">
        <v>0</v>
      </c>
      <c r="K3541" s="170">
        <v>0</v>
      </c>
      <c r="L3541" s="170">
        <v>0</v>
      </c>
      <c r="M3541" s="170">
        <v>0</v>
      </c>
      <c r="N3541" s="392">
        <v>0</v>
      </c>
      <c r="O3541" s="184"/>
      <c r="P3541" s="185"/>
      <c r="Q3541" s="185"/>
      <c r="R3541" s="185"/>
      <c r="S3541" s="186"/>
    </row>
    <row r="3542" spans="1:19" ht="38.25" outlineLevel="2">
      <c r="A3542" s="12" t="s">
        <v>10</v>
      </c>
      <c r="B3542" s="2">
        <v>2</v>
      </c>
      <c r="C3542" s="370">
        <v>503002</v>
      </c>
      <c r="D3542" s="370">
        <v>300401</v>
      </c>
      <c r="E3542" s="5" t="s">
        <v>688</v>
      </c>
      <c r="F3542" s="5">
        <v>1</v>
      </c>
      <c r="G3542" s="433" t="s">
        <v>12</v>
      </c>
      <c r="H3542" s="379">
        <v>91</v>
      </c>
      <c r="I3542" s="13" t="s">
        <v>123</v>
      </c>
      <c r="J3542" s="169">
        <v>0</v>
      </c>
      <c r="K3542" s="170">
        <v>0</v>
      </c>
      <c r="L3542" s="170">
        <v>0</v>
      </c>
      <c r="M3542" s="170">
        <v>0</v>
      </c>
      <c r="N3542" s="392">
        <v>0</v>
      </c>
      <c r="O3542" s="184"/>
      <c r="P3542" s="185"/>
      <c r="Q3542" s="185"/>
      <c r="R3542" s="185"/>
      <c r="S3542" s="186"/>
    </row>
    <row r="3543" spans="1:19" outlineLevel="1" collapsed="1">
      <c r="A3543" s="123"/>
      <c r="B3543" s="124">
        <v>2</v>
      </c>
      <c r="C3543" s="155">
        <v>503002</v>
      </c>
      <c r="D3543" s="155">
        <v>300401</v>
      </c>
      <c r="E3543" s="126"/>
      <c r="F3543" s="126">
        <v>1</v>
      </c>
      <c r="G3543" s="434" t="s">
        <v>12</v>
      </c>
      <c r="H3543" s="380"/>
      <c r="I3543" s="127"/>
      <c r="J3543" s="171">
        <v>898</v>
      </c>
      <c r="K3543" s="172">
        <v>225</v>
      </c>
      <c r="L3543" s="172">
        <v>223</v>
      </c>
      <c r="M3543" s="172">
        <v>225</v>
      </c>
      <c r="N3543" s="393">
        <v>225</v>
      </c>
      <c r="O3543" s="187">
        <v>33092.989965000001</v>
      </c>
      <c r="P3543" s="188">
        <v>8273</v>
      </c>
      <c r="Q3543" s="188">
        <v>8273</v>
      </c>
      <c r="R3543" s="188">
        <v>8273</v>
      </c>
      <c r="S3543" s="189">
        <v>8273.9899650000007</v>
      </c>
    </row>
    <row r="3544" spans="1:19" outlineLevel="2">
      <c r="A3544" s="12" t="s">
        <v>10</v>
      </c>
      <c r="B3544" s="2">
        <v>2</v>
      </c>
      <c r="C3544" s="370">
        <v>503005</v>
      </c>
      <c r="D3544" s="370">
        <v>300501</v>
      </c>
      <c r="E3544" s="5" t="s">
        <v>381</v>
      </c>
      <c r="F3544" s="5">
        <v>1</v>
      </c>
      <c r="G3544" s="433" t="s">
        <v>12</v>
      </c>
      <c r="H3544" s="379" t="s">
        <v>701</v>
      </c>
      <c r="I3544" s="13" t="s">
        <v>98</v>
      </c>
      <c r="J3544" s="169">
        <v>0</v>
      </c>
      <c r="K3544" s="170">
        <v>0</v>
      </c>
      <c r="L3544" s="170">
        <v>0</v>
      </c>
      <c r="M3544" s="170">
        <v>0</v>
      </c>
      <c r="N3544" s="392">
        <v>0</v>
      </c>
      <c r="O3544" s="184"/>
      <c r="P3544" s="185"/>
      <c r="Q3544" s="185"/>
      <c r="R3544" s="185"/>
      <c r="S3544" s="186"/>
    </row>
    <row r="3545" spans="1:19" outlineLevel="2">
      <c r="A3545" s="12" t="s">
        <v>10</v>
      </c>
      <c r="B3545" s="2">
        <v>2</v>
      </c>
      <c r="C3545" s="370">
        <v>503005</v>
      </c>
      <c r="D3545" s="370">
        <v>300501</v>
      </c>
      <c r="E3545" s="5" t="s">
        <v>381</v>
      </c>
      <c r="F3545" s="5">
        <v>1</v>
      </c>
      <c r="G3545" s="433" t="s">
        <v>12</v>
      </c>
      <c r="H3545" s="379">
        <v>2</v>
      </c>
      <c r="I3545" s="13" t="s">
        <v>99</v>
      </c>
      <c r="J3545" s="169">
        <v>0</v>
      </c>
      <c r="K3545" s="170">
        <v>0</v>
      </c>
      <c r="L3545" s="170">
        <v>0</v>
      </c>
      <c r="M3545" s="170">
        <v>0</v>
      </c>
      <c r="N3545" s="392">
        <v>0</v>
      </c>
      <c r="O3545" s="184"/>
      <c r="P3545" s="185"/>
      <c r="Q3545" s="185"/>
      <c r="R3545" s="185"/>
      <c r="S3545" s="186"/>
    </row>
    <row r="3546" spans="1:19" ht="25.5" outlineLevel="2">
      <c r="A3546" s="12" t="s">
        <v>10</v>
      </c>
      <c r="B3546" s="2">
        <v>2</v>
      </c>
      <c r="C3546" s="370">
        <v>503005</v>
      </c>
      <c r="D3546" s="370">
        <v>300501</v>
      </c>
      <c r="E3546" s="5" t="s">
        <v>381</v>
      </c>
      <c r="F3546" s="5">
        <v>1</v>
      </c>
      <c r="G3546" s="433" t="s">
        <v>12</v>
      </c>
      <c r="H3546" s="379">
        <v>3</v>
      </c>
      <c r="I3546" s="13" t="s">
        <v>100</v>
      </c>
      <c r="J3546" s="169">
        <v>0</v>
      </c>
      <c r="K3546" s="170">
        <v>0</v>
      </c>
      <c r="L3546" s="170">
        <v>0</v>
      </c>
      <c r="M3546" s="170">
        <v>0</v>
      </c>
      <c r="N3546" s="392">
        <v>0</v>
      </c>
      <c r="O3546" s="184"/>
      <c r="P3546" s="185"/>
      <c r="Q3546" s="185"/>
      <c r="R3546" s="185"/>
      <c r="S3546" s="186"/>
    </row>
    <row r="3547" spans="1:19" outlineLevel="2">
      <c r="A3547" s="12" t="s">
        <v>10</v>
      </c>
      <c r="B3547" s="2">
        <v>2</v>
      </c>
      <c r="C3547" s="370">
        <v>503005</v>
      </c>
      <c r="D3547" s="370">
        <v>300501</v>
      </c>
      <c r="E3547" s="5" t="s">
        <v>381</v>
      </c>
      <c r="F3547" s="5">
        <v>1</v>
      </c>
      <c r="G3547" s="433" t="s">
        <v>12</v>
      </c>
      <c r="H3547" s="379">
        <v>4</v>
      </c>
      <c r="I3547" s="13" t="s">
        <v>101</v>
      </c>
      <c r="J3547" s="169">
        <v>0</v>
      </c>
      <c r="K3547" s="170">
        <v>0</v>
      </c>
      <c r="L3547" s="170">
        <v>0</v>
      </c>
      <c r="M3547" s="170">
        <v>0</v>
      </c>
      <c r="N3547" s="392">
        <v>0</v>
      </c>
      <c r="O3547" s="184"/>
      <c r="P3547" s="185"/>
      <c r="Q3547" s="185"/>
      <c r="R3547" s="185"/>
      <c r="S3547" s="186"/>
    </row>
    <row r="3548" spans="1:19" outlineLevel="2">
      <c r="A3548" s="12" t="s">
        <v>10</v>
      </c>
      <c r="B3548" s="2">
        <v>2</v>
      </c>
      <c r="C3548" s="370">
        <v>503005</v>
      </c>
      <c r="D3548" s="370">
        <v>300501</v>
      </c>
      <c r="E3548" s="5" t="s">
        <v>381</v>
      </c>
      <c r="F3548" s="5">
        <v>1</v>
      </c>
      <c r="G3548" s="433" t="s">
        <v>12</v>
      </c>
      <c r="H3548" s="379" t="s">
        <v>302</v>
      </c>
      <c r="I3548" s="13" t="s">
        <v>102</v>
      </c>
      <c r="J3548" s="169">
        <v>0</v>
      </c>
      <c r="K3548" s="170">
        <v>0</v>
      </c>
      <c r="L3548" s="170">
        <v>0</v>
      </c>
      <c r="M3548" s="170">
        <v>0</v>
      </c>
      <c r="N3548" s="392">
        <v>0</v>
      </c>
      <c r="O3548" s="184"/>
      <c r="P3548" s="185"/>
      <c r="Q3548" s="185"/>
      <c r="R3548" s="185"/>
      <c r="S3548" s="186"/>
    </row>
    <row r="3549" spans="1:19" outlineLevel="2">
      <c r="A3549" s="12" t="s">
        <v>10</v>
      </c>
      <c r="B3549" s="2">
        <v>2</v>
      </c>
      <c r="C3549" s="370">
        <v>503005</v>
      </c>
      <c r="D3549" s="370">
        <v>300501</v>
      </c>
      <c r="E3549" s="5" t="s">
        <v>381</v>
      </c>
      <c r="F3549" s="5">
        <v>1</v>
      </c>
      <c r="G3549" s="433" t="s">
        <v>12</v>
      </c>
      <c r="H3549" s="379">
        <v>6</v>
      </c>
      <c r="I3549" s="13" t="s">
        <v>103</v>
      </c>
      <c r="J3549" s="169">
        <v>0</v>
      </c>
      <c r="K3549" s="170">
        <v>0</v>
      </c>
      <c r="L3549" s="170">
        <v>0</v>
      </c>
      <c r="M3549" s="170">
        <v>0</v>
      </c>
      <c r="N3549" s="392">
        <v>0</v>
      </c>
      <c r="O3549" s="184"/>
      <c r="P3549" s="185"/>
      <c r="Q3549" s="185"/>
      <c r="R3549" s="185"/>
      <c r="S3549" s="186"/>
    </row>
    <row r="3550" spans="1:19" outlineLevel="2">
      <c r="A3550" s="12" t="s">
        <v>10</v>
      </c>
      <c r="B3550" s="2">
        <v>2</v>
      </c>
      <c r="C3550" s="370">
        <v>503005</v>
      </c>
      <c r="D3550" s="370">
        <v>300501</v>
      </c>
      <c r="E3550" s="5" t="s">
        <v>381</v>
      </c>
      <c r="F3550" s="5">
        <v>1</v>
      </c>
      <c r="G3550" s="433" t="s">
        <v>12</v>
      </c>
      <c r="H3550" s="379">
        <v>7</v>
      </c>
      <c r="I3550" s="13" t="s">
        <v>104</v>
      </c>
      <c r="J3550" s="169">
        <v>0</v>
      </c>
      <c r="K3550" s="170">
        <v>0</v>
      </c>
      <c r="L3550" s="170">
        <v>0</v>
      </c>
      <c r="M3550" s="170">
        <v>0</v>
      </c>
      <c r="N3550" s="392">
        <v>0</v>
      </c>
      <c r="O3550" s="184"/>
      <c r="P3550" s="185"/>
      <c r="Q3550" s="185"/>
      <c r="R3550" s="185"/>
      <c r="S3550" s="186"/>
    </row>
    <row r="3551" spans="1:19" ht="25.5" outlineLevel="2">
      <c r="A3551" s="12" t="s">
        <v>10</v>
      </c>
      <c r="B3551" s="2">
        <v>2</v>
      </c>
      <c r="C3551" s="370">
        <v>503005</v>
      </c>
      <c r="D3551" s="370">
        <v>300501</v>
      </c>
      <c r="E3551" s="5" t="s">
        <v>381</v>
      </c>
      <c r="F3551" s="5">
        <v>1</v>
      </c>
      <c r="G3551" s="433" t="s">
        <v>12</v>
      </c>
      <c r="H3551" s="379">
        <v>8</v>
      </c>
      <c r="I3551" s="13" t="s">
        <v>105</v>
      </c>
      <c r="J3551" s="169">
        <v>0</v>
      </c>
      <c r="K3551" s="170">
        <v>0</v>
      </c>
      <c r="L3551" s="170">
        <v>0</v>
      </c>
      <c r="M3551" s="170">
        <v>0</v>
      </c>
      <c r="N3551" s="392">
        <v>0</v>
      </c>
      <c r="O3551" s="184"/>
      <c r="P3551" s="185"/>
      <c r="Q3551" s="185"/>
      <c r="R3551" s="185"/>
      <c r="S3551" s="186"/>
    </row>
    <row r="3552" spans="1:19" outlineLevel="2">
      <c r="A3552" s="12" t="s">
        <v>10</v>
      </c>
      <c r="B3552" s="2">
        <v>2</v>
      </c>
      <c r="C3552" s="370">
        <v>503005</v>
      </c>
      <c r="D3552" s="370">
        <v>300501</v>
      </c>
      <c r="E3552" s="5" t="s">
        <v>381</v>
      </c>
      <c r="F3552" s="5">
        <v>1</v>
      </c>
      <c r="G3552" s="433" t="s">
        <v>12</v>
      </c>
      <c r="H3552" s="379">
        <v>9</v>
      </c>
      <c r="I3552" s="13" t="s">
        <v>106</v>
      </c>
      <c r="J3552" s="169">
        <v>0</v>
      </c>
      <c r="K3552" s="170">
        <v>0</v>
      </c>
      <c r="L3552" s="170">
        <v>0</v>
      </c>
      <c r="M3552" s="170">
        <v>0</v>
      </c>
      <c r="N3552" s="392">
        <v>0</v>
      </c>
      <c r="O3552" s="184"/>
      <c r="P3552" s="185"/>
      <c r="Q3552" s="185"/>
      <c r="R3552" s="185"/>
      <c r="S3552" s="186"/>
    </row>
    <row r="3553" spans="1:19" outlineLevel="2">
      <c r="A3553" s="12" t="s">
        <v>10</v>
      </c>
      <c r="B3553" s="2">
        <v>2</v>
      </c>
      <c r="C3553" s="370">
        <v>503005</v>
      </c>
      <c r="D3553" s="370">
        <v>300501</v>
      </c>
      <c r="E3553" s="5" t="s">
        <v>381</v>
      </c>
      <c r="F3553" s="5">
        <v>1</v>
      </c>
      <c r="G3553" s="433" t="s">
        <v>12</v>
      </c>
      <c r="H3553" s="379">
        <v>10</v>
      </c>
      <c r="I3553" s="13" t="s">
        <v>107</v>
      </c>
      <c r="J3553" s="169">
        <v>0</v>
      </c>
      <c r="K3553" s="170">
        <v>0</v>
      </c>
      <c r="L3553" s="170">
        <v>0</v>
      </c>
      <c r="M3553" s="170">
        <v>0</v>
      </c>
      <c r="N3553" s="392">
        <v>0</v>
      </c>
      <c r="O3553" s="184"/>
      <c r="P3553" s="185"/>
      <c r="Q3553" s="185"/>
      <c r="R3553" s="185"/>
      <c r="S3553" s="186"/>
    </row>
    <row r="3554" spans="1:19" ht="25.5" outlineLevel="2">
      <c r="A3554" s="12" t="s">
        <v>10</v>
      </c>
      <c r="B3554" s="2">
        <v>2</v>
      </c>
      <c r="C3554" s="370">
        <v>503005</v>
      </c>
      <c r="D3554" s="370">
        <v>300501</v>
      </c>
      <c r="E3554" s="5" t="s">
        <v>381</v>
      </c>
      <c r="F3554" s="5">
        <v>1</v>
      </c>
      <c r="G3554" s="433" t="s">
        <v>12</v>
      </c>
      <c r="H3554" s="379">
        <v>11</v>
      </c>
      <c r="I3554" s="13" t="s">
        <v>108</v>
      </c>
      <c r="J3554" s="169">
        <v>0</v>
      </c>
      <c r="K3554" s="170">
        <v>0</v>
      </c>
      <c r="L3554" s="170">
        <v>0</v>
      </c>
      <c r="M3554" s="170">
        <v>0</v>
      </c>
      <c r="N3554" s="392">
        <v>0</v>
      </c>
      <c r="O3554" s="184"/>
      <c r="P3554" s="185"/>
      <c r="Q3554" s="185"/>
      <c r="R3554" s="185"/>
      <c r="S3554" s="186"/>
    </row>
    <row r="3555" spans="1:19" outlineLevel="2">
      <c r="A3555" s="12" t="s">
        <v>10</v>
      </c>
      <c r="B3555" s="2">
        <v>2</v>
      </c>
      <c r="C3555" s="370">
        <v>503005</v>
      </c>
      <c r="D3555" s="370">
        <v>300501</v>
      </c>
      <c r="E3555" s="5" t="s">
        <v>381</v>
      </c>
      <c r="F3555" s="5">
        <v>1</v>
      </c>
      <c r="G3555" s="433" t="s">
        <v>12</v>
      </c>
      <c r="H3555" s="379" t="s">
        <v>304</v>
      </c>
      <c r="I3555" s="13" t="s">
        <v>109</v>
      </c>
      <c r="J3555" s="169">
        <v>0</v>
      </c>
      <c r="K3555" s="170">
        <v>0</v>
      </c>
      <c r="L3555" s="170">
        <v>0</v>
      </c>
      <c r="M3555" s="170">
        <v>0</v>
      </c>
      <c r="N3555" s="392">
        <v>0</v>
      </c>
      <c r="O3555" s="184"/>
      <c r="P3555" s="185"/>
      <c r="Q3555" s="185"/>
      <c r="R3555" s="185"/>
      <c r="S3555" s="186"/>
    </row>
    <row r="3556" spans="1:19" outlineLevel="2">
      <c r="A3556" s="12" t="s">
        <v>10</v>
      </c>
      <c r="B3556" s="2">
        <v>2</v>
      </c>
      <c r="C3556" s="370">
        <v>503005</v>
      </c>
      <c r="D3556" s="370">
        <v>300501</v>
      </c>
      <c r="E3556" s="5" t="s">
        <v>381</v>
      </c>
      <c r="F3556" s="5">
        <v>1</v>
      </c>
      <c r="G3556" s="433" t="s">
        <v>12</v>
      </c>
      <c r="H3556" s="379">
        <v>15</v>
      </c>
      <c r="I3556" s="13" t="s">
        <v>110</v>
      </c>
      <c r="J3556" s="169">
        <v>0</v>
      </c>
      <c r="K3556" s="170">
        <v>0</v>
      </c>
      <c r="L3556" s="170">
        <v>0</v>
      </c>
      <c r="M3556" s="170">
        <v>0</v>
      </c>
      <c r="N3556" s="392">
        <v>0</v>
      </c>
      <c r="O3556" s="184"/>
      <c r="P3556" s="185"/>
      <c r="Q3556" s="185"/>
      <c r="R3556" s="185"/>
      <c r="S3556" s="186"/>
    </row>
    <row r="3557" spans="1:19" outlineLevel="2">
      <c r="A3557" s="12" t="s">
        <v>10</v>
      </c>
      <c r="B3557" s="2">
        <v>2</v>
      </c>
      <c r="C3557" s="370">
        <v>503005</v>
      </c>
      <c r="D3557" s="370">
        <v>300501</v>
      </c>
      <c r="E3557" s="5" t="s">
        <v>381</v>
      </c>
      <c r="F3557" s="5">
        <v>1</v>
      </c>
      <c r="G3557" s="433" t="s">
        <v>12</v>
      </c>
      <c r="H3557" s="379">
        <v>19</v>
      </c>
      <c r="I3557" s="13" t="s">
        <v>111</v>
      </c>
      <c r="J3557" s="169">
        <v>0</v>
      </c>
      <c r="K3557" s="170">
        <v>0</v>
      </c>
      <c r="L3557" s="170">
        <v>0</v>
      </c>
      <c r="M3557" s="170">
        <v>0</v>
      </c>
      <c r="N3557" s="392">
        <v>0</v>
      </c>
      <c r="O3557" s="184"/>
      <c r="P3557" s="185"/>
      <c r="Q3557" s="185"/>
      <c r="R3557" s="185"/>
      <c r="S3557" s="186"/>
    </row>
    <row r="3558" spans="1:19" ht="25.5" outlineLevel="2">
      <c r="A3558" s="12" t="s">
        <v>10</v>
      </c>
      <c r="B3558" s="2">
        <v>2</v>
      </c>
      <c r="C3558" s="370">
        <v>503005</v>
      </c>
      <c r="D3558" s="370">
        <v>300501</v>
      </c>
      <c r="E3558" s="5" t="s">
        <v>381</v>
      </c>
      <c r="F3558" s="5">
        <v>1</v>
      </c>
      <c r="G3558" s="433" t="s">
        <v>12</v>
      </c>
      <c r="H3558" s="379" t="s">
        <v>316</v>
      </c>
      <c r="I3558" s="13" t="s">
        <v>112</v>
      </c>
      <c r="J3558" s="169">
        <v>0</v>
      </c>
      <c r="K3558" s="170">
        <v>0</v>
      </c>
      <c r="L3558" s="170">
        <v>0</v>
      </c>
      <c r="M3558" s="170">
        <v>0</v>
      </c>
      <c r="N3558" s="392">
        <v>0</v>
      </c>
      <c r="O3558" s="184"/>
      <c r="P3558" s="185"/>
      <c r="Q3558" s="185"/>
      <c r="R3558" s="185"/>
      <c r="S3558" s="186"/>
    </row>
    <row r="3559" spans="1:19" outlineLevel="2">
      <c r="A3559" s="12" t="s">
        <v>10</v>
      </c>
      <c r="B3559" s="2">
        <v>2</v>
      </c>
      <c r="C3559" s="370">
        <v>503005</v>
      </c>
      <c r="D3559" s="370">
        <v>300501</v>
      </c>
      <c r="E3559" s="5" t="s">
        <v>381</v>
      </c>
      <c r="F3559" s="5">
        <v>1</v>
      </c>
      <c r="G3559" s="433" t="s">
        <v>12</v>
      </c>
      <c r="H3559" s="379" t="s">
        <v>296</v>
      </c>
      <c r="I3559" s="13" t="s">
        <v>113</v>
      </c>
      <c r="J3559" s="169">
        <v>0</v>
      </c>
      <c r="K3559" s="170">
        <v>0</v>
      </c>
      <c r="L3559" s="170">
        <v>0</v>
      </c>
      <c r="M3559" s="170">
        <v>0</v>
      </c>
      <c r="N3559" s="392">
        <v>0</v>
      </c>
      <c r="O3559" s="184"/>
      <c r="P3559" s="185"/>
      <c r="Q3559" s="185"/>
      <c r="R3559" s="185"/>
      <c r="S3559" s="186"/>
    </row>
    <row r="3560" spans="1:19" outlineLevel="2">
      <c r="A3560" s="12" t="s">
        <v>10</v>
      </c>
      <c r="B3560" s="2">
        <v>2</v>
      </c>
      <c r="C3560" s="370">
        <v>503005</v>
      </c>
      <c r="D3560" s="370">
        <v>300501</v>
      </c>
      <c r="E3560" s="5" t="s">
        <v>381</v>
      </c>
      <c r="F3560" s="5">
        <v>1</v>
      </c>
      <c r="G3560" s="433" t="s">
        <v>12</v>
      </c>
      <c r="H3560" s="379">
        <v>23</v>
      </c>
      <c r="I3560" s="13" t="s">
        <v>114</v>
      </c>
      <c r="J3560" s="169">
        <v>0</v>
      </c>
      <c r="K3560" s="170">
        <v>0</v>
      </c>
      <c r="L3560" s="170">
        <v>0</v>
      </c>
      <c r="M3560" s="170">
        <v>0</v>
      </c>
      <c r="N3560" s="392">
        <v>0</v>
      </c>
      <c r="O3560" s="184"/>
      <c r="P3560" s="185"/>
      <c r="Q3560" s="185"/>
      <c r="R3560" s="185"/>
      <c r="S3560" s="186"/>
    </row>
    <row r="3561" spans="1:19" outlineLevel="2">
      <c r="A3561" s="12" t="s">
        <v>10</v>
      </c>
      <c r="B3561" s="2">
        <v>2</v>
      </c>
      <c r="C3561" s="370">
        <v>503005</v>
      </c>
      <c r="D3561" s="370">
        <v>300501</v>
      </c>
      <c r="E3561" s="5" t="s">
        <v>381</v>
      </c>
      <c r="F3561" s="5">
        <v>1</v>
      </c>
      <c r="G3561" s="433" t="s">
        <v>12</v>
      </c>
      <c r="H3561" s="379">
        <v>24</v>
      </c>
      <c r="I3561" s="13" t="s">
        <v>115</v>
      </c>
      <c r="J3561" s="169">
        <v>0</v>
      </c>
      <c r="K3561" s="170">
        <v>0</v>
      </c>
      <c r="L3561" s="170">
        <v>0</v>
      </c>
      <c r="M3561" s="170">
        <v>0</v>
      </c>
      <c r="N3561" s="392">
        <v>0</v>
      </c>
      <c r="O3561" s="184"/>
      <c r="P3561" s="185"/>
      <c r="Q3561" s="185"/>
      <c r="R3561" s="185"/>
      <c r="S3561" s="186"/>
    </row>
    <row r="3562" spans="1:19" outlineLevel="2">
      <c r="A3562" s="12" t="s">
        <v>10</v>
      </c>
      <c r="B3562" s="2">
        <v>2</v>
      </c>
      <c r="C3562" s="370">
        <v>503005</v>
      </c>
      <c r="D3562" s="370">
        <v>300501</v>
      </c>
      <c r="E3562" s="5" t="s">
        <v>381</v>
      </c>
      <c r="F3562" s="5">
        <v>1</v>
      </c>
      <c r="G3562" s="433" t="s">
        <v>12</v>
      </c>
      <c r="H3562" s="379">
        <v>25</v>
      </c>
      <c r="I3562" s="13" t="s">
        <v>116</v>
      </c>
      <c r="J3562" s="169">
        <v>0</v>
      </c>
      <c r="K3562" s="170">
        <v>0</v>
      </c>
      <c r="L3562" s="170">
        <v>0</v>
      </c>
      <c r="M3562" s="170">
        <v>0</v>
      </c>
      <c r="N3562" s="392">
        <v>0</v>
      </c>
      <c r="O3562" s="184"/>
      <c r="P3562" s="185"/>
      <c r="Q3562" s="185"/>
      <c r="R3562" s="185"/>
      <c r="S3562" s="186"/>
    </row>
    <row r="3563" spans="1:19" outlineLevel="2">
      <c r="A3563" s="12" t="s">
        <v>10</v>
      </c>
      <c r="B3563" s="2">
        <v>2</v>
      </c>
      <c r="C3563" s="370">
        <v>503005</v>
      </c>
      <c r="D3563" s="370">
        <v>300501</v>
      </c>
      <c r="E3563" s="5" t="s">
        <v>381</v>
      </c>
      <c r="F3563" s="5">
        <v>1</v>
      </c>
      <c r="G3563" s="433" t="s">
        <v>12</v>
      </c>
      <c r="H3563" s="379">
        <v>30</v>
      </c>
      <c r="I3563" s="13" t="s">
        <v>117</v>
      </c>
      <c r="J3563" s="169">
        <v>0</v>
      </c>
      <c r="K3563" s="170">
        <v>0</v>
      </c>
      <c r="L3563" s="170">
        <v>0</v>
      </c>
      <c r="M3563" s="170">
        <v>0</v>
      </c>
      <c r="N3563" s="392">
        <v>0</v>
      </c>
      <c r="O3563" s="184"/>
      <c r="P3563" s="185"/>
      <c r="Q3563" s="185"/>
      <c r="R3563" s="185"/>
      <c r="S3563" s="186"/>
    </row>
    <row r="3564" spans="1:19" outlineLevel="2">
      <c r="A3564" s="12" t="s">
        <v>10</v>
      </c>
      <c r="B3564" s="2">
        <v>2</v>
      </c>
      <c r="C3564" s="370">
        <v>503005</v>
      </c>
      <c r="D3564" s="370">
        <v>300501</v>
      </c>
      <c r="E3564" s="5" t="s">
        <v>381</v>
      </c>
      <c r="F3564" s="5">
        <v>1</v>
      </c>
      <c r="G3564" s="433" t="s">
        <v>12</v>
      </c>
      <c r="H3564" s="379">
        <v>31</v>
      </c>
      <c r="I3564" s="13" t="s">
        <v>118</v>
      </c>
      <c r="J3564" s="169">
        <v>0</v>
      </c>
      <c r="K3564" s="170">
        <v>0</v>
      </c>
      <c r="L3564" s="170">
        <v>0</v>
      </c>
      <c r="M3564" s="170">
        <v>0</v>
      </c>
      <c r="N3564" s="392">
        <v>0</v>
      </c>
      <c r="O3564" s="184"/>
      <c r="P3564" s="185"/>
      <c r="Q3564" s="185"/>
      <c r="R3564" s="185"/>
      <c r="S3564" s="186"/>
    </row>
    <row r="3565" spans="1:19" ht="25.5" outlineLevel="2">
      <c r="A3565" s="12" t="s">
        <v>10</v>
      </c>
      <c r="B3565" s="2">
        <v>2</v>
      </c>
      <c r="C3565" s="370">
        <v>503005</v>
      </c>
      <c r="D3565" s="370">
        <v>300501</v>
      </c>
      <c r="E3565" s="5" t="s">
        <v>381</v>
      </c>
      <c r="F3565" s="5">
        <v>1</v>
      </c>
      <c r="G3565" s="433" t="s">
        <v>12</v>
      </c>
      <c r="H3565" s="379">
        <v>32</v>
      </c>
      <c r="I3565" s="13" t="s">
        <v>119</v>
      </c>
      <c r="J3565" s="169">
        <v>0</v>
      </c>
      <c r="K3565" s="170">
        <v>0</v>
      </c>
      <c r="L3565" s="170">
        <v>0</v>
      </c>
      <c r="M3565" s="170">
        <v>0</v>
      </c>
      <c r="N3565" s="392">
        <v>0</v>
      </c>
      <c r="O3565" s="184"/>
      <c r="P3565" s="185"/>
      <c r="Q3565" s="185"/>
      <c r="R3565" s="185"/>
      <c r="S3565" s="186"/>
    </row>
    <row r="3566" spans="1:19" ht="38.25" outlineLevel="2">
      <c r="A3566" s="12" t="s">
        <v>10</v>
      </c>
      <c r="B3566" s="2">
        <v>2</v>
      </c>
      <c r="C3566" s="370">
        <v>503005</v>
      </c>
      <c r="D3566" s="370">
        <v>300501</v>
      </c>
      <c r="E3566" s="5" t="s">
        <v>381</v>
      </c>
      <c r="F3566" s="5">
        <v>1</v>
      </c>
      <c r="G3566" s="433" t="s">
        <v>12</v>
      </c>
      <c r="H3566" s="379">
        <v>35</v>
      </c>
      <c r="I3566" s="13" t="s">
        <v>120</v>
      </c>
      <c r="J3566" s="169">
        <v>0</v>
      </c>
      <c r="K3566" s="170">
        <v>0</v>
      </c>
      <c r="L3566" s="170">
        <v>0</v>
      </c>
      <c r="M3566" s="170">
        <v>0</v>
      </c>
      <c r="N3566" s="392">
        <v>0</v>
      </c>
      <c r="O3566" s="184"/>
      <c r="P3566" s="185"/>
      <c r="Q3566" s="185"/>
      <c r="R3566" s="185"/>
      <c r="S3566" s="186"/>
    </row>
    <row r="3567" spans="1:19" ht="25.5" outlineLevel="2">
      <c r="A3567" s="12" t="s">
        <v>10</v>
      </c>
      <c r="B3567" s="2">
        <v>2</v>
      </c>
      <c r="C3567" s="370">
        <v>503005</v>
      </c>
      <c r="D3567" s="370">
        <v>300501</v>
      </c>
      <c r="E3567" s="5" t="s">
        <v>381</v>
      </c>
      <c r="F3567" s="5">
        <v>1</v>
      </c>
      <c r="G3567" s="433" t="s">
        <v>12</v>
      </c>
      <c r="H3567" s="379">
        <v>40</v>
      </c>
      <c r="I3567" s="13" t="s">
        <v>121</v>
      </c>
      <c r="J3567" s="169">
        <v>0</v>
      </c>
      <c r="K3567" s="170">
        <v>0</v>
      </c>
      <c r="L3567" s="170">
        <v>0</v>
      </c>
      <c r="M3567" s="170">
        <v>0</v>
      </c>
      <c r="N3567" s="392">
        <v>0</v>
      </c>
      <c r="O3567" s="184"/>
      <c r="P3567" s="185"/>
      <c r="Q3567" s="185"/>
      <c r="R3567" s="185"/>
      <c r="S3567" s="186"/>
    </row>
    <row r="3568" spans="1:19" ht="25.5" outlineLevel="2">
      <c r="A3568" s="12" t="s">
        <v>10</v>
      </c>
      <c r="B3568" s="2">
        <v>2</v>
      </c>
      <c r="C3568" s="370">
        <v>503005</v>
      </c>
      <c r="D3568" s="370">
        <v>300501</v>
      </c>
      <c r="E3568" s="5" t="s">
        <v>381</v>
      </c>
      <c r="F3568" s="5">
        <v>1</v>
      </c>
      <c r="G3568" s="433" t="s">
        <v>12</v>
      </c>
      <c r="H3568" s="379">
        <v>68</v>
      </c>
      <c r="I3568" s="13" t="s">
        <v>122</v>
      </c>
      <c r="J3568" s="169">
        <v>4</v>
      </c>
      <c r="K3568" s="170">
        <v>0</v>
      </c>
      <c r="L3568" s="170">
        <v>0</v>
      </c>
      <c r="M3568" s="170">
        <v>3</v>
      </c>
      <c r="N3568" s="392">
        <v>1</v>
      </c>
      <c r="O3568" s="184"/>
      <c r="P3568" s="185"/>
      <c r="Q3568" s="185"/>
      <c r="R3568" s="185"/>
      <c r="S3568" s="186"/>
    </row>
    <row r="3569" spans="1:19" ht="38.25" outlineLevel="2">
      <c r="A3569" s="12" t="s">
        <v>10</v>
      </c>
      <c r="B3569" s="2">
        <v>2</v>
      </c>
      <c r="C3569" s="370">
        <v>503005</v>
      </c>
      <c r="D3569" s="370">
        <v>300501</v>
      </c>
      <c r="E3569" s="5" t="s">
        <v>381</v>
      </c>
      <c r="F3569" s="5">
        <v>1</v>
      </c>
      <c r="G3569" s="433" t="s">
        <v>12</v>
      </c>
      <c r="H3569" s="379">
        <v>91</v>
      </c>
      <c r="I3569" s="13" t="s">
        <v>123</v>
      </c>
      <c r="J3569" s="169">
        <v>0</v>
      </c>
      <c r="K3569" s="170">
        <v>0</v>
      </c>
      <c r="L3569" s="170">
        <v>0</v>
      </c>
      <c r="M3569" s="170">
        <v>0</v>
      </c>
      <c r="N3569" s="392">
        <v>0</v>
      </c>
      <c r="O3569" s="184"/>
      <c r="P3569" s="185"/>
      <c r="Q3569" s="185"/>
      <c r="R3569" s="185"/>
      <c r="S3569" s="186"/>
    </row>
    <row r="3570" spans="1:19" outlineLevel="1" collapsed="1">
      <c r="A3570" s="123"/>
      <c r="B3570" s="124">
        <v>2</v>
      </c>
      <c r="C3570" s="155">
        <v>503005</v>
      </c>
      <c r="D3570" s="155">
        <v>300501</v>
      </c>
      <c r="E3570" s="126"/>
      <c r="F3570" s="126">
        <v>1</v>
      </c>
      <c r="G3570" s="434" t="s">
        <v>12</v>
      </c>
      <c r="H3570" s="380"/>
      <c r="I3570" s="127"/>
      <c r="J3570" s="171">
        <v>4</v>
      </c>
      <c r="K3570" s="172">
        <v>0</v>
      </c>
      <c r="L3570" s="172">
        <v>0</v>
      </c>
      <c r="M3570" s="172">
        <v>3</v>
      </c>
      <c r="N3570" s="393">
        <v>1</v>
      </c>
      <c r="O3570" s="187">
        <v>162.27727499999997</v>
      </c>
      <c r="P3570" s="188">
        <v>0</v>
      </c>
      <c r="Q3570" s="188">
        <v>0</v>
      </c>
      <c r="R3570" s="188">
        <v>81</v>
      </c>
      <c r="S3570" s="189">
        <v>81.277274999999975</v>
      </c>
    </row>
    <row r="3571" spans="1:19" ht="25.5" outlineLevel="2">
      <c r="A3571" s="12" t="s">
        <v>7</v>
      </c>
      <c r="B3571" s="2">
        <v>2</v>
      </c>
      <c r="C3571" s="370">
        <v>503401</v>
      </c>
      <c r="D3571" s="370">
        <v>340101</v>
      </c>
      <c r="E3571" s="5" t="s">
        <v>560</v>
      </c>
      <c r="F3571" s="5">
        <v>1</v>
      </c>
      <c r="G3571" s="433" t="s">
        <v>12</v>
      </c>
      <c r="H3571" s="379" t="s">
        <v>701</v>
      </c>
      <c r="I3571" s="13" t="s">
        <v>98</v>
      </c>
      <c r="J3571" s="169">
        <v>923</v>
      </c>
      <c r="K3571" s="170">
        <v>231</v>
      </c>
      <c r="L3571" s="170">
        <v>231</v>
      </c>
      <c r="M3571" s="170">
        <v>231</v>
      </c>
      <c r="N3571" s="392">
        <v>230</v>
      </c>
      <c r="O3571" s="184"/>
      <c r="P3571" s="185"/>
      <c r="Q3571" s="185"/>
      <c r="R3571" s="185"/>
      <c r="S3571" s="186"/>
    </row>
    <row r="3572" spans="1:19" ht="25.5" outlineLevel="2">
      <c r="A3572" s="12" t="s">
        <v>7</v>
      </c>
      <c r="B3572" s="2">
        <v>2</v>
      </c>
      <c r="C3572" s="370">
        <v>503401</v>
      </c>
      <c r="D3572" s="370">
        <v>340101</v>
      </c>
      <c r="E3572" s="5" t="s">
        <v>560</v>
      </c>
      <c r="F3572" s="5">
        <v>1</v>
      </c>
      <c r="G3572" s="433" t="s">
        <v>12</v>
      </c>
      <c r="H3572" s="379">
        <v>2</v>
      </c>
      <c r="I3572" s="13" t="s">
        <v>99</v>
      </c>
      <c r="J3572" s="169">
        <v>0</v>
      </c>
      <c r="K3572" s="170">
        <v>0</v>
      </c>
      <c r="L3572" s="170">
        <v>0</v>
      </c>
      <c r="M3572" s="170">
        <v>0</v>
      </c>
      <c r="N3572" s="392">
        <v>0</v>
      </c>
      <c r="O3572" s="184"/>
      <c r="P3572" s="185"/>
      <c r="Q3572" s="185"/>
      <c r="R3572" s="185"/>
      <c r="S3572" s="186"/>
    </row>
    <row r="3573" spans="1:19" ht="25.5" outlineLevel="2">
      <c r="A3573" s="12" t="s">
        <v>7</v>
      </c>
      <c r="B3573" s="2">
        <v>2</v>
      </c>
      <c r="C3573" s="370">
        <v>503401</v>
      </c>
      <c r="D3573" s="370">
        <v>340101</v>
      </c>
      <c r="E3573" s="5" t="s">
        <v>560</v>
      </c>
      <c r="F3573" s="5">
        <v>1</v>
      </c>
      <c r="G3573" s="433" t="s">
        <v>12</v>
      </c>
      <c r="H3573" s="379">
        <v>3</v>
      </c>
      <c r="I3573" s="13" t="s">
        <v>100</v>
      </c>
      <c r="J3573" s="169">
        <v>0</v>
      </c>
      <c r="K3573" s="170">
        <v>0</v>
      </c>
      <c r="L3573" s="170">
        <v>0</v>
      </c>
      <c r="M3573" s="170">
        <v>0</v>
      </c>
      <c r="N3573" s="392">
        <v>0</v>
      </c>
      <c r="O3573" s="184"/>
      <c r="P3573" s="185"/>
      <c r="Q3573" s="185"/>
      <c r="R3573" s="185"/>
      <c r="S3573" s="186"/>
    </row>
    <row r="3574" spans="1:19" ht="25.5" outlineLevel="2">
      <c r="A3574" s="12" t="s">
        <v>7</v>
      </c>
      <c r="B3574" s="2">
        <v>2</v>
      </c>
      <c r="C3574" s="370">
        <v>503401</v>
      </c>
      <c r="D3574" s="370">
        <v>340101</v>
      </c>
      <c r="E3574" s="5" t="s">
        <v>560</v>
      </c>
      <c r="F3574" s="5">
        <v>1</v>
      </c>
      <c r="G3574" s="433" t="s">
        <v>12</v>
      </c>
      <c r="H3574" s="379">
        <v>4</v>
      </c>
      <c r="I3574" s="13" t="s">
        <v>101</v>
      </c>
      <c r="J3574" s="169">
        <v>0</v>
      </c>
      <c r="K3574" s="170">
        <v>0</v>
      </c>
      <c r="L3574" s="170">
        <v>0</v>
      </c>
      <c r="M3574" s="170">
        <v>0</v>
      </c>
      <c r="N3574" s="392">
        <v>0</v>
      </c>
      <c r="O3574" s="184"/>
      <c r="P3574" s="185"/>
      <c r="Q3574" s="185"/>
      <c r="R3574" s="185"/>
      <c r="S3574" s="186"/>
    </row>
    <row r="3575" spans="1:19" ht="25.5" outlineLevel="2">
      <c r="A3575" s="12" t="s">
        <v>7</v>
      </c>
      <c r="B3575" s="2">
        <v>2</v>
      </c>
      <c r="C3575" s="370">
        <v>503401</v>
      </c>
      <c r="D3575" s="370">
        <v>340101</v>
      </c>
      <c r="E3575" s="5" t="s">
        <v>560</v>
      </c>
      <c r="F3575" s="5">
        <v>1</v>
      </c>
      <c r="G3575" s="433" t="s">
        <v>12</v>
      </c>
      <c r="H3575" s="379" t="s">
        <v>302</v>
      </c>
      <c r="I3575" s="13" t="s">
        <v>102</v>
      </c>
      <c r="J3575" s="169">
        <v>0</v>
      </c>
      <c r="K3575" s="170">
        <v>0</v>
      </c>
      <c r="L3575" s="170">
        <v>0</v>
      </c>
      <c r="M3575" s="170">
        <v>0</v>
      </c>
      <c r="N3575" s="392">
        <v>0</v>
      </c>
      <c r="O3575" s="184"/>
      <c r="P3575" s="185"/>
      <c r="Q3575" s="185"/>
      <c r="R3575" s="185"/>
      <c r="S3575" s="186"/>
    </row>
    <row r="3576" spans="1:19" ht="25.5" outlineLevel="2">
      <c r="A3576" s="12" t="s">
        <v>7</v>
      </c>
      <c r="B3576" s="2">
        <v>2</v>
      </c>
      <c r="C3576" s="370">
        <v>503401</v>
      </c>
      <c r="D3576" s="370">
        <v>340101</v>
      </c>
      <c r="E3576" s="5" t="s">
        <v>560</v>
      </c>
      <c r="F3576" s="5">
        <v>1</v>
      </c>
      <c r="G3576" s="433" t="s">
        <v>12</v>
      </c>
      <c r="H3576" s="379">
        <v>6</v>
      </c>
      <c r="I3576" s="13" t="s">
        <v>103</v>
      </c>
      <c r="J3576" s="169">
        <v>0</v>
      </c>
      <c r="K3576" s="170">
        <v>0</v>
      </c>
      <c r="L3576" s="170">
        <v>0</v>
      </c>
      <c r="M3576" s="170">
        <v>0</v>
      </c>
      <c r="N3576" s="392">
        <v>0</v>
      </c>
      <c r="O3576" s="184"/>
      <c r="P3576" s="185"/>
      <c r="Q3576" s="185"/>
      <c r="R3576" s="185"/>
      <c r="S3576" s="186"/>
    </row>
    <row r="3577" spans="1:19" ht="25.5" outlineLevel="2">
      <c r="A3577" s="12" t="s">
        <v>7</v>
      </c>
      <c r="B3577" s="2">
        <v>2</v>
      </c>
      <c r="C3577" s="370">
        <v>503401</v>
      </c>
      <c r="D3577" s="370">
        <v>340101</v>
      </c>
      <c r="E3577" s="5" t="s">
        <v>560</v>
      </c>
      <c r="F3577" s="5">
        <v>1</v>
      </c>
      <c r="G3577" s="433" t="s">
        <v>12</v>
      </c>
      <c r="H3577" s="379">
        <v>7</v>
      </c>
      <c r="I3577" s="13" t="s">
        <v>104</v>
      </c>
      <c r="J3577" s="169">
        <v>0</v>
      </c>
      <c r="K3577" s="170">
        <v>0</v>
      </c>
      <c r="L3577" s="170">
        <v>0</v>
      </c>
      <c r="M3577" s="170">
        <v>0</v>
      </c>
      <c r="N3577" s="392">
        <v>0</v>
      </c>
      <c r="O3577" s="184"/>
      <c r="P3577" s="185"/>
      <c r="Q3577" s="185"/>
      <c r="R3577" s="185"/>
      <c r="S3577" s="186"/>
    </row>
    <row r="3578" spans="1:19" ht="25.5" outlineLevel="2">
      <c r="A3578" s="12" t="s">
        <v>7</v>
      </c>
      <c r="B3578" s="2">
        <v>2</v>
      </c>
      <c r="C3578" s="370">
        <v>503401</v>
      </c>
      <c r="D3578" s="370">
        <v>340101</v>
      </c>
      <c r="E3578" s="5" t="s">
        <v>560</v>
      </c>
      <c r="F3578" s="5">
        <v>1</v>
      </c>
      <c r="G3578" s="433" t="s">
        <v>12</v>
      </c>
      <c r="H3578" s="379">
        <v>8</v>
      </c>
      <c r="I3578" s="13" t="s">
        <v>105</v>
      </c>
      <c r="J3578" s="169">
        <v>0</v>
      </c>
      <c r="K3578" s="170">
        <v>0</v>
      </c>
      <c r="L3578" s="170">
        <v>0</v>
      </c>
      <c r="M3578" s="170">
        <v>0</v>
      </c>
      <c r="N3578" s="392">
        <v>0</v>
      </c>
      <c r="O3578" s="184"/>
      <c r="P3578" s="185"/>
      <c r="Q3578" s="185"/>
      <c r="R3578" s="185"/>
      <c r="S3578" s="186"/>
    </row>
    <row r="3579" spans="1:19" ht="25.5" outlineLevel="2">
      <c r="A3579" s="12" t="s">
        <v>7</v>
      </c>
      <c r="B3579" s="2">
        <v>2</v>
      </c>
      <c r="C3579" s="370">
        <v>503401</v>
      </c>
      <c r="D3579" s="370">
        <v>340101</v>
      </c>
      <c r="E3579" s="5" t="s">
        <v>560</v>
      </c>
      <c r="F3579" s="5">
        <v>1</v>
      </c>
      <c r="G3579" s="433" t="s">
        <v>12</v>
      </c>
      <c r="H3579" s="379">
        <v>9</v>
      </c>
      <c r="I3579" s="13" t="s">
        <v>106</v>
      </c>
      <c r="J3579" s="169">
        <v>436</v>
      </c>
      <c r="K3579" s="170">
        <v>109</v>
      </c>
      <c r="L3579" s="170">
        <v>108</v>
      </c>
      <c r="M3579" s="170">
        <v>109</v>
      </c>
      <c r="N3579" s="392">
        <v>110</v>
      </c>
      <c r="O3579" s="184"/>
      <c r="P3579" s="185"/>
      <c r="Q3579" s="185"/>
      <c r="R3579" s="185"/>
      <c r="S3579" s="186"/>
    </row>
    <row r="3580" spans="1:19" ht="25.5" outlineLevel="2">
      <c r="A3580" s="12" t="s">
        <v>7</v>
      </c>
      <c r="B3580" s="2">
        <v>2</v>
      </c>
      <c r="C3580" s="370">
        <v>503401</v>
      </c>
      <c r="D3580" s="370">
        <v>340101</v>
      </c>
      <c r="E3580" s="5" t="s">
        <v>560</v>
      </c>
      <c r="F3580" s="5">
        <v>1</v>
      </c>
      <c r="G3580" s="433" t="s">
        <v>12</v>
      </c>
      <c r="H3580" s="379">
        <v>10</v>
      </c>
      <c r="I3580" s="13" t="s">
        <v>107</v>
      </c>
      <c r="J3580" s="169">
        <v>2052</v>
      </c>
      <c r="K3580" s="170">
        <v>506</v>
      </c>
      <c r="L3580" s="170">
        <v>514</v>
      </c>
      <c r="M3580" s="170">
        <v>516</v>
      </c>
      <c r="N3580" s="392">
        <v>516</v>
      </c>
      <c r="O3580" s="184"/>
      <c r="P3580" s="185"/>
      <c r="Q3580" s="185"/>
      <c r="R3580" s="185"/>
      <c r="S3580" s="186"/>
    </row>
    <row r="3581" spans="1:19" ht="25.5" outlineLevel="2">
      <c r="A3581" s="12" t="s">
        <v>7</v>
      </c>
      <c r="B3581" s="2">
        <v>2</v>
      </c>
      <c r="C3581" s="370">
        <v>503401</v>
      </c>
      <c r="D3581" s="370">
        <v>340101</v>
      </c>
      <c r="E3581" s="5" t="s">
        <v>560</v>
      </c>
      <c r="F3581" s="5">
        <v>1</v>
      </c>
      <c r="G3581" s="433" t="s">
        <v>12</v>
      </c>
      <c r="H3581" s="379">
        <v>11</v>
      </c>
      <c r="I3581" s="13" t="s">
        <v>108</v>
      </c>
      <c r="J3581" s="169">
        <v>1845</v>
      </c>
      <c r="K3581" s="170">
        <v>458</v>
      </c>
      <c r="L3581" s="170">
        <v>459</v>
      </c>
      <c r="M3581" s="170">
        <v>464</v>
      </c>
      <c r="N3581" s="392">
        <v>464</v>
      </c>
      <c r="O3581" s="184"/>
      <c r="P3581" s="185"/>
      <c r="Q3581" s="185"/>
      <c r="R3581" s="185"/>
      <c r="S3581" s="186"/>
    </row>
    <row r="3582" spans="1:19" ht="25.5" outlineLevel="2">
      <c r="A3582" s="12" t="s">
        <v>7</v>
      </c>
      <c r="B3582" s="2">
        <v>2</v>
      </c>
      <c r="C3582" s="370">
        <v>503401</v>
      </c>
      <c r="D3582" s="370">
        <v>340101</v>
      </c>
      <c r="E3582" s="5" t="s">
        <v>560</v>
      </c>
      <c r="F3582" s="5">
        <v>1</v>
      </c>
      <c r="G3582" s="433" t="s">
        <v>12</v>
      </c>
      <c r="H3582" s="379" t="s">
        <v>304</v>
      </c>
      <c r="I3582" s="13" t="s">
        <v>109</v>
      </c>
      <c r="J3582" s="169">
        <v>510</v>
      </c>
      <c r="K3582" s="170">
        <v>128</v>
      </c>
      <c r="L3582" s="170">
        <v>128</v>
      </c>
      <c r="M3582" s="170">
        <v>128</v>
      </c>
      <c r="N3582" s="392">
        <v>126</v>
      </c>
      <c r="O3582" s="184"/>
      <c r="P3582" s="185"/>
      <c r="Q3582" s="185"/>
      <c r="R3582" s="185"/>
      <c r="S3582" s="186"/>
    </row>
    <row r="3583" spans="1:19" ht="25.5" outlineLevel="2">
      <c r="A3583" s="12" t="s">
        <v>7</v>
      </c>
      <c r="B3583" s="2">
        <v>2</v>
      </c>
      <c r="C3583" s="370">
        <v>503401</v>
      </c>
      <c r="D3583" s="370">
        <v>340101</v>
      </c>
      <c r="E3583" s="5" t="s">
        <v>560</v>
      </c>
      <c r="F3583" s="5">
        <v>1</v>
      </c>
      <c r="G3583" s="433" t="s">
        <v>12</v>
      </c>
      <c r="H3583" s="379">
        <v>15</v>
      </c>
      <c r="I3583" s="13" t="s">
        <v>110</v>
      </c>
      <c r="J3583" s="169">
        <v>0</v>
      </c>
      <c r="K3583" s="170">
        <v>0</v>
      </c>
      <c r="L3583" s="170">
        <v>0</v>
      </c>
      <c r="M3583" s="170">
        <v>0</v>
      </c>
      <c r="N3583" s="392">
        <v>0</v>
      </c>
      <c r="O3583" s="184"/>
      <c r="P3583" s="185"/>
      <c r="Q3583" s="185"/>
      <c r="R3583" s="185"/>
      <c r="S3583" s="186"/>
    </row>
    <row r="3584" spans="1:19" ht="25.5" outlineLevel="2">
      <c r="A3584" s="12" t="s">
        <v>7</v>
      </c>
      <c r="B3584" s="2">
        <v>2</v>
      </c>
      <c r="C3584" s="370">
        <v>503401</v>
      </c>
      <c r="D3584" s="370">
        <v>340101</v>
      </c>
      <c r="E3584" s="5" t="s">
        <v>560</v>
      </c>
      <c r="F3584" s="5">
        <v>1</v>
      </c>
      <c r="G3584" s="433" t="s">
        <v>12</v>
      </c>
      <c r="H3584" s="379">
        <v>19</v>
      </c>
      <c r="I3584" s="13" t="s">
        <v>111</v>
      </c>
      <c r="J3584" s="169">
        <v>0</v>
      </c>
      <c r="K3584" s="170">
        <v>0</v>
      </c>
      <c r="L3584" s="170">
        <v>0</v>
      </c>
      <c r="M3584" s="170">
        <v>0</v>
      </c>
      <c r="N3584" s="392">
        <v>0</v>
      </c>
      <c r="O3584" s="184"/>
      <c r="P3584" s="185"/>
      <c r="Q3584" s="185"/>
      <c r="R3584" s="185"/>
      <c r="S3584" s="186"/>
    </row>
    <row r="3585" spans="1:19" ht="25.5" outlineLevel="2">
      <c r="A3585" s="12" t="s">
        <v>7</v>
      </c>
      <c r="B3585" s="2">
        <v>2</v>
      </c>
      <c r="C3585" s="370">
        <v>503401</v>
      </c>
      <c r="D3585" s="370">
        <v>340101</v>
      </c>
      <c r="E3585" s="5" t="s">
        <v>560</v>
      </c>
      <c r="F3585" s="5">
        <v>1</v>
      </c>
      <c r="G3585" s="433" t="s">
        <v>12</v>
      </c>
      <c r="H3585" s="379" t="s">
        <v>316</v>
      </c>
      <c r="I3585" s="13" t="s">
        <v>112</v>
      </c>
      <c r="J3585" s="169">
        <v>1720</v>
      </c>
      <c r="K3585" s="170">
        <v>420</v>
      </c>
      <c r="L3585" s="170">
        <v>432</v>
      </c>
      <c r="M3585" s="170">
        <v>434</v>
      </c>
      <c r="N3585" s="392">
        <v>434</v>
      </c>
      <c r="O3585" s="184"/>
      <c r="P3585" s="185"/>
      <c r="Q3585" s="185"/>
      <c r="R3585" s="185"/>
      <c r="S3585" s="186"/>
    </row>
    <row r="3586" spans="1:19" ht="25.5" outlineLevel="2">
      <c r="A3586" s="12" t="s">
        <v>7</v>
      </c>
      <c r="B3586" s="2">
        <v>2</v>
      </c>
      <c r="C3586" s="370">
        <v>503401</v>
      </c>
      <c r="D3586" s="370">
        <v>340101</v>
      </c>
      <c r="E3586" s="5" t="s">
        <v>560</v>
      </c>
      <c r="F3586" s="5">
        <v>1</v>
      </c>
      <c r="G3586" s="433" t="s">
        <v>12</v>
      </c>
      <c r="H3586" s="379" t="s">
        <v>296</v>
      </c>
      <c r="I3586" s="13" t="s">
        <v>113</v>
      </c>
      <c r="J3586" s="169">
        <v>340</v>
      </c>
      <c r="K3586" s="170">
        <v>85</v>
      </c>
      <c r="L3586" s="170">
        <v>85</v>
      </c>
      <c r="M3586" s="170">
        <v>85</v>
      </c>
      <c r="N3586" s="392">
        <v>85</v>
      </c>
      <c r="O3586" s="184"/>
      <c r="P3586" s="185"/>
      <c r="Q3586" s="185"/>
      <c r="R3586" s="185"/>
      <c r="S3586" s="186"/>
    </row>
    <row r="3587" spans="1:19" ht="25.5" outlineLevel="2">
      <c r="A3587" s="12" t="s">
        <v>7</v>
      </c>
      <c r="B3587" s="2">
        <v>2</v>
      </c>
      <c r="C3587" s="370">
        <v>503401</v>
      </c>
      <c r="D3587" s="370">
        <v>340101</v>
      </c>
      <c r="E3587" s="5" t="s">
        <v>560</v>
      </c>
      <c r="F3587" s="5">
        <v>1</v>
      </c>
      <c r="G3587" s="433" t="s">
        <v>12</v>
      </c>
      <c r="H3587" s="379">
        <v>23</v>
      </c>
      <c r="I3587" s="13" t="s">
        <v>114</v>
      </c>
      <c r="J3587" s="169">
        <v>400</v>
      </c>
      <c r="K3587" s="170">
        <v>100</v>
      </c>
      <c r="L3587" s="170">
        <v>100</v>
      </c>
      <c r="M3587" s="170">
        <v>100</v>
      </c>
      <c r="N3587" s="392">
        <v>100</v>
      </c>
      <c r="O3587" s="184"/>
      <c r="P3587" s="185"/>
      <c r="Q3587" s="185"/>
      <c r="R3587" s="185"/>
      <c r="S3587" s="186"/>
    </row>
    <row r="3588" spans="1:19" ht="25.5" outlineLevel="2">
      <c r="A3588" s="12" t="s">
        <v>7</v>
      </c>
      <c r="B3588" s="2">
        <v>2</v>
      </c>
      <c r="C3588" s="370">
        <v>503401</v>
      </c>
      <c r="D3588" s="370">
        <v>340101</v>
      </c>
      <c r="E3588" s="5" t="s">
        <v>560</v>
      </c>
      <c r="F3588" s="5">
        <v>1</v>
      </c>
      <c r="G3588" s="433" t="s">
        <v>12</v>
      </c>
      <c r="H3588" s="379">
        <v>24</v>
      </c>
      <c r="I3588" s="13" t="s">
        <v>115</v>
      </c>
      <c r="J3588" s="169">
        <v>480</v>
      </c>
      <c r="K3588" s="170">
        <v>122</v>
      </c>
      <c r="L3588" s="170">
        <v>104</v>
      </c>
      <c r="M3588" s="170">
        <v>128</v>
      </c>
      <c r="N3588" s="392">
        <v>126</v>
      </c>
      <c r="O3588" s="184"/>
      <c r="P3588" s="185"/>
      <c r="Q3588" s="185"/>
      <c r="R3588" s="185"/>
      <c r="S3588" s="186"/>
    </row>
    <row r="3589" spans="1:19" ht="25.5" outlineLevel="2">
      <c r="A3589" s="12" t="s">
        <v>7</v>
      </c>
      <c r="B3589" s="2">
        <v>2</v>
      </c>
      <c r="C3589" s="370">
        <v>503401</v>
      </c>
      <c r="D3589" s="370">
        <v>340101</v>
      </c>
      <c r="E3589" s="5" t="s">
        <v>560</v>
      </c>
      <c r="F3589" s="5">
        <v>1</v>
      </c>
      <c r="G3589" s="433" t="s">
        <v>12</v>
      </c>
      <c r="H3589" s="379">
        <v>25</v>
      </c>
      <c r="I3589" s="13" t="s">
        <v>116</v>
      </c>
      <c r="J3589" s="169">
        <v>680</v>
      </c>
      <c r="K3589" s="170">
        <v>170</v>
      </c>
      <c r="L3589" s="170">
        <v>170</v>
      </c>
      <c r="M3589" s="170">
        <v>170</v>
      </c>
      <c r="N3589" s="392">
        <v>170</v>
      </c>
      <c r="O3589" s="184"/>
      <c r="P3589" s="185"/>
      <c r="Q3589" s="185"/>
      <c r="R3589" s="185"/>
      <c r="S3589" s="186"/>
    </row>
    <row r="3590" spans="1:19" ht="25.5" outlineLevel="2">
      <c r="A3590" s="12" t="s">
        <v>7</v>
      </c>
      <c r="B3590" s="2">
        <v>2</v>
      </c>
      <c r="C3590" s="370">
        <v>503401</v>
      </c>
      <c r="D3590" s="370">
        <v>340101</v>
      </c>
      <c r="E3590" s="5" t="s">
        <v>560</v>
      </c>
      <c r="F3590" s="5">
        <v>1</v>
      </c>
      <c r="G3590" s="433" t="s">
        <v>12</v>
      </c>
      <c r="H3590" s="379">
        <v>30</v>
      </c>
      <c r="I3590" s="13" t="s">
        <v>117</v>
      </c>
      <c r="J3590" s="169">
        <v>0</v>
      </c>
      <c r="K3590" s="170">
        <v>0</v>
      </c>
      <c r="L3590" s="170">
        <v>0</v>
      </c>
      <c r="M3590" s="170">
        <v>0</v>
      </c>
      <c r="N3590" s="392">
        <v>0</v>
      </c>
      <c r="O3590" s="184"/>
      <c r="P3590" s="185"/>
      <c r="Q3590" s="185"/>
      <c r="R3590" s="185"/>
      <c r="S3590" s="186"/>
    </row>
    <row r="3591" spans="1:19" ht="25.5" outlineLevel="2">
      <c r="A3591" s="12" t="s">
        <v>7</v>
      </c>
      <c r="B3591" s="2">
        <v>2</v>
      </c>
      <c r="C3591" s="370">
        <v>503401</v>
      </c>
      <c r="D3591" s="370">
        <v>340101</v>
      </c>
      <c r="E3591" s="5" t="s">
        <v>560</v>
      </c>
      <c r="F3591" s="5">
        <v>1</v>
      </c>
      <c r="G3591" s="433" t="s">
        <v>12</v>
      </c>
      <c r="H3591" s="379">
        <v>31</v>
      </c>
      <c r="I3591" s="13" t="s">
        <v>118</v>
      </c>
      <c r="J3591" s="169">
        <v>0</v>
      </c>
      <c r="K3591" s="170">
        <v>0</v>
      </c>
      <c r="L3591" s="170">
        <v>0</v>
      </c>
      <c r="M3591" s="170">
        <v>0</v>
      </c>
      <c r="N3591" s="392">
        <v>0</v>
      </c>
      <c r="O3591" s="184"/>
      <c r="P3591" s="185"/>
      <c r="Q3591" s="185"/>
      <c r="R3591" s="185"/>
      <c r="S3591" s="186"/>
    </row>
    <row r="3592" spans="1:19" ht="25.5" outlineLevel="2">
      <c r="A3592" s="12" t="s">
        <v>7</v>
      </c>
      <c r="B3592" s="2">
        <v>2</v>
      </c>
      <c r="C3592" s="370">
        <v>503401</v>
      </c>
      <c r="D3592" s="370">
        <v>340101</v>
      </c>
      <c r="E3592" s="5" t="s">
        <v>560</v>
      </c>
      <c r="F3592" s="5">
        <v>1</v>
      </c>
      <c r="G3592" s="433" t="s">
        <v>12</v>
      </c>
      <c r="H3592" s="379">
        <v>32</v>
      </c>
      <c r="I3592" s="13" t="s">
        <v>119</v>
      </c>
      <c r="J3592" s="169">
        <v>2482</v>
      </c>
      <c r="K3592" s="170">
        <v>616</v>
      </c>
      <c r="L3592" s="170">
        <v>616</v>
      </c>
      <c r="M3592" s="170">
        <v>625</v>
      </c>
      <c r="N3592" s="392">
        <v>625</v>
      </c>
      <c r="O3592" s="184"/>
      <c r="P3592" s="185"/>
      <c r="Q3592" s="185"/>
      <c r="R3592" s="185"/>
      <c r="S3592" s="186"/>
    </row>
    <row r="3593" spans="1:19" ht="38.25" outlineLevel="2">
      <c r="A3593" s="12" t="s">
        <v>7</v>
      </c>
      <c r="B3593" s="2">
        <v>2</v>
      </c>
      <c r="C3593" s="370">
        <v>503401</v>
      </c>
      <c r="D3593" s="370">
        <v>340101</v>
      </c>
      <c r="E3593" s="5" t="s">
        <v>560</v>
      </c>
      <c r="F3593" s="5">
        <v>1</v>
      </c>
      <c r="G3593" s="433" t="s">
        <v>12</v>
      </c>
      <c r="H3593" s="379">
        <v>35</v>
      </c>
      <c r="I3593" s="13" t="s">
        <v>120</v>
      </c>
      <c r="J3593" s="169">
        <v>0</v>
      </c>
      <c r="K3593" s="170">
        <v>0</v>
      </c>
      <c r="L3593" s="170">
        <v>0</v>
      </c>
      <c r="M3593" s="170">
        <v>0</v>
      </c>
      <c r="N3593" s="392">
        <v>0</v>
      </c>
      <c r="O3593" s="184"/>
      <c r="P3593" s="185"/>
      <c r="Q3593" s="185"/>
      <c r="R3593" s="185"/>
      <c r="S3593" s="186"/>
    </row>
    <row r="3594" spans="1:19" ht="25.5" outlineLevel="2">
      <c r="A3594" s="12" t="s">
        <v>7</v>
      </c>
      <c r="B3594" s="2">
        <v>2</v>
      </c>
      <c r="C3594" s="370">
        <v>503401</v>
      </c>
      <c r="D3594" s="370">
        <v>340101</v>
      </c>
      <c r="E3594" s="5" t="s">
        <v>560</v>
      </c>
      <c r="F3594" s="5">
        <v>1</v>
      </c>
      <c r="G3594" s="433" t="s">
        <v>12</v>
      </c>
      <c r="H3594" s="379">
        <v>40</v>
      </c>
      <c r="I3594" s="13" t="s">
        <v>121</v>
      </c>
      <c r="J3594" s="169">
        <v>1099</v>
      </c>
      <c r="K3594" s="170">
        <v>274</v>
      </c>
      <c r="L3594" s="170">
        <v>275</v>
      </c>
      <c r="M3594" s="170">
        <v>275</v>
      </c>
      <c r="N3594" s="392">
        <v>275</v>
      </c>
      <c r="O3594" s="184"/>
      <c r="P3594" s="185"/>
      <c r="Q3594" s="185"/>
      <c r="R3594" s="185"/>
      <c r="S3594" s="186"/>
    </row>
    <row r="3595" spans="1:19" ht="25.5" outlineLevel="2">
      <c r="A3595" s="12" t="s">
        <v>7</v>
      </c>
      <c r="B3595" s="2">
        <v>2</v>
      </c>
      <c r="C3595" s="370">
        <v>503401</v>
      </c>
      <c r="D3595" s="370">
        <v>340101</v>
      </c>
      <c r="E3595" s="5" t="s">
        <v>560</v>
      </c>
      <c r="F3595" s="5">
        <v>1</v>
      </c>
      <c r="G3595" s="433" t="s">
        <v>12</v>
      </c>
      <c r="H3595" s="379">
        <v>68</v>
      </c>
      <c r="I3595" s="13" t="s">
        <v>122</v>
      </c>
      <c r="J3595" s="169">
        <v>0</v>
      </c>
      <c r="K3595" s="170">
        <v>0</v>
      </c>
      <c r="L3595" s="170">
        <v>0</v>
      </c>
      <c r="M3595" s="170">
        <v>0</v>
      </c>
      <c r="N3595" s="392">
        <v>0</v>
      </c>
      <c r="O3595" s="184"/>
      <c r="P3595" s="185"/>
      <c r="Q3595" s="185"/>
      <c r="R3595" s="185"/>
      <c r="S3595" s="186"/>
    </row>
    <row r="3596" spans="1:19" ht="38.25" outlineLevel="2">
      <c r="A3596" s="12" t="s">
        <v>7</v>
      </c>
      <c r="B3596" s="2">
        <v>2</v>
      </c>
      <c r="C3596" s="370">
        <v>503401</v>
      </c>
      <c r="D3596" s="370">
        <v>340101</v>
      </c>
      <c r="E3596" s="5" t="s">
        <v>560</v>
      </c>
      <c r="F3596" s="5">
        <v>1</v>
      </c>
      <c r="G3596" s="433" t="s">
        <v>12</v>
      </c>
      <c r="H3596" s="379">
        <v>91</v>
      </c>
      <c r="I3596" s="13" t="s">
        <v>123</v>
      </c>
      <c r="J3596" s="169">
        <v>0</v>
      </c>
      <c r="K3596" s="170">
        <v>0</v>
      </c>
      <c r="L3596" s="170">
        <v>0</v>
      </c>
      <c r="M3596" s="170">
        <v>0</v>
      </c>
      <c r="N3596" s="392">
        <v>0</v>
      </c>
      <c r="O3596" s="184"/>
      <c r="P3596" s="185"/>
      <c r="Q3596" s="185"/>
      <c r="R3596" s="185"/>
      <c r="S3596" s="186"/>
    </row>
    <row r="3597" spans="1:19" outlineLevel="1" collapsed="1">
      <c r="A3597" s="123"/>
      <c r="B3597" s="124">
        <v>2</v>
      </c>
      <c r="C3597" s="155">
        <v>503401</v>
      </c>
      <c r="D3597" s="155">
        <v>340101</v>
      </c>
      <c r="E3597" s="126"/>
      <c r="F3597" s="126">
        <v>1</v>
      </c>
      <c r="G3597" s="434" t="s">
        <v>12</v>
      </c>
      <c r="H3597" s="380"/>
      <c r="I3597" s="127"/>
      <c r="J3597" s="171">
        <v>12967</v>
      </c>
      <c r="K3597" s="172">
        <v>3219</v>
      </c>
      <c r="L3597" s="172">
        <v>3222</v>
      </c>
      <c r="M3597" s="172">
        <v>3265</v>
      </c>
      <c r="N3597" s="393">
        <v>3261</v>
      </c>
      <c r="O3597" s="187">
        <v>202253.74742596917</v>
      </c>
      <c r="P3597" s="188">
        <v>50506.853164383559</v>
      </c>
      <c r="Q3597" s="188">
        <v>50582</v>
      </c>
      <c r="R3597" s="188">
        <v>50582</v>
      </c>
      <c r="S3597" s="189">
        <v>50582.894261585607</v>
      </c>
    </row>
    <row r="3598" spans="1:19" ht="25.5" outlineLevel="2">
      <c r="A3598" s="12" t="s">
        <v>7</v>
      </c>
      <c r="B3598" s="2">
        <v>2</v>
      </c>
      <c r="C3598" s="370">
        <v>503402</v>
      </c>
      <c r="D3598" s="370">
        <v>340107</v>
      </c>
      <c r="E3598" s="5" t="s">
        <v>345</v>
      </c>
      <c r="F3598" s="5">
        <v>1</v>
      </c>
      <c r="G3598" s="433" t="s">
        <v>12</v>
      </c>
      <c r="H3598" s="379" t="s">
        <v>701</v>
      </c>
      <c r="I3598" s="13" t="s">
        <v>98</v>
      </c>
      <c r="J3598" s="169">
        <v>0</v>
      </c>
      <c r="K3598" s="170">
        <v>0</v>
      </c>
      <c r="L3598" s="170">
        <v>0</v>
      </c>
      <c r="M3598" s="170">
        <v>0</v>
      </c>
      <c r="N3598" s="392">
        <v>0</v>
      </c>
      <c r="O3598" s="184"/>
      <c r="P3598" s="185"/>
      <c r="Q3598" s="185"/>
      <c r="R3598" s="185"/>
      <c r="S3598" s="186"/>
    </row>
    <row r="3599" spans="1:19" ht="25.5" outlineLevel="2">
      <c r="A3599" s="12" t="s">
        <v>7</v>
      </c>
      <c r="B3599" s="2">
        <v>2</v>
      </c>
      <c r="C3599" s="370">
        <v>503402</v>
      </c>
      <c r="D3599" s="370">
        <v>340107</v>
      </c>
      <c r="E3599" s="5" t="s">
        <v>345</v>
      </c>
      <c r="F3599" s="5">
        <v>1</v>
      </c>
      <c r="G3599" s="433" t="s">
        <v>12</v>
      </c>
      <c r="H3599" s="379">
        <v>2</v>
      </c>
      <c r="I3599" s="13" t="s">
        <v>99</v>
      </c>
      <c r="J3599" s="169">
        <v>0</v>
      </c>
      <c r="K3599" s="170">
        <v>0</v>
      </c>
      <c r="L3599" s="170">
        <v>0</v>
      </c>
      <c r="M3599" s="170">
        <v>0</v>
      </c>
      <c r="N3599" s="392">
        <v>0</v>
      </c>
      <c r="O3599" s="184"/>
      <c r="P3599" s="185"/>
      <c r="Q3599" s="185"/>
      <c r="R3599" s="185"/>
      <c r="S3599" s="186"/>
    </row>
    <row r="3600" spans="1:19" ht="25.5" outlineLevel="2">
      <c r="A3600" s="12" t="s">
        <v>7</v>
      </c>
      <c r="B3600" s="2">
        <v>2</v>
      </c>
      <c r="C3600" s="370">
        <v>503402</v>
      </c>
      <c r="D3600" s="370">
        <v>340107</v>
      </c>
      <c r="E3600" s="5" t="s">
        <v>345</v>
      </c>
      <c r="F3600" s="5">
        <v>1</v>
      </c>
      <c r="G3600" s="433" t="s">
        <v>12</v>
      </c>
      <c r="H3600" s="379">
        <v>3</v>
      </c>
      <c r="I3600" s="13" t="s">
        <v>100</v>
      </c>
      <c r="J3600" s="169">
        <v>0</v>
      </c>
      <c r="K3600" s="170">
        <v>0</v>
      </c>
      <c r="L3600" s="170">
        <v>0</v>
      </c>
      <c r="M3600" s="170">
        <v>0</v>
      </c>
      <c r="N3600" s="392">
        <v>0</v>
      </c>
      <c r="O3600" s="184"/>
      <c r="P3600" s="185"/>
      <c r="Q3600" s="185"/>
      <c r="R3600" s="185"/>
      <c r="S3600" s="186"/>
    </row>
    <row r="3601" spans="1:19" ht="25.5" outlineLevel="2">
      <c r="A3601" s="12" t="s">
        <v>7</v>
      </c>
      <c r="B3601" s="2">
        <v>2</v>
      </c>
      <c r="C3601" s="370">
        <v>503402</v>
      </c>
      <c r="D3601" s="370">
        <v>340107</v>
      </c>
      <c r="E3601" s="5" t="s">
        <v>345</v>
      </c>
      <c r="F3601" s="5">
        <v>1</v>
      </c>
      <c r="G3601" s="433" t="s">
        <v>12</v>
      </c>
      <c r="H3601" s="379">
        <v>4</v>
      </c>
      <c r="I3601" s="13" t="s">
        <v>101</v>
      </c>
      <c r="J3601" s="169">
        <v>0</v>
      </c>
      <c r="K3601" s="170">
        <v>0</v>
      </c>
      <c r="L3601" s="170">
        <v>0</v>
      </c>
      <c r="M3601" s="170">
        <v>0</v>
      </c>
      <c r="N3601" s="392">
        <v>0</v>
      </c>
      <c r="O3601" s="184"/>
      <c r="P3601" s="185"/>
      <c r="Q3601" s="185"/>
      <c r="R3601" s="185"/>
      <c r="S3601" s="186"/>
    </row>
    <row r="3602" spans="1:19" ht="25.5" outlineLevel="2">
      <c r="A3602" s="12" t="s">
        <v>7</v>
      </c>
      <c r="B3602" s="2">
        <v>2</v>
      </c>
      <c r="C3602" s="370">
        <v>503402</v>
      </c>
      <c r="D3602" s="370">
        <v>340107</v>
      </c>
      <c r="E3602" s="5" t="s">
        <v>345</v>
      </c>
      <c r="F3602" s="5">
        <v>1</v>
      </c>
      <c r="G3602" s="433" t="s">
        <v>12</v>
      </c>
      <c r="H3602" s="379" t="s">
        <v>302</v>
      </c>
      <c r="I3602" s="13" t="s">
        <v>102</v>
      </c>
      <c r="J3602" s="169">
        <v>0</v>
      </c>
      <c r="K3602" s="170">
        <v>0</v>
      </c>
      <c r="L3602" s="170">
        <v>0</v>
      </c>
      <c r="M3602" s="170">
        <v>0</v>
      </c>
      <c r="N3602" s="392">
        <v>0</v>
      </c>
      <c r="O3602" s="184"/>
      <c r="P3602" s="185"/>
      <c r="Q3602" s="185"/>
      <c r="R3602" s="185"/>
      <c r="S3602" s="186"/>
    </row>
    <row r="3603" spans="1:19" ht="25.5" outlineLevel="2">
      <c r="A3603" s="12" t="s">
        <v>7</v>
      </c>
      <c r="B3603" s="2">
        <v>2</v>
      </c>
      <c r="C3603" s="370">
        <v>503402</v>
      </c>
      <c r="D3603" s="370">
        <v>340107</v>
      </c>
      <c r="E3603" s="5" t="s">
        <v>345</v>
      </c>
      <c r="F3603" s="5">
        <v>1</v>
      </c>
      <c r="G3603" s="433" t="s">
        <v>12</v>
      </c>
      <c r="H3603" s="379">
        <v>6</v>
      </c>
      <c r="I3603" s="13" t="s">
        <v>103</v>
      </c>
      <c r="J3603" s="169">
        <v>0</v>
      </c>
      <c r="K3603" s="170">
        <v>0</v>
      </c>
      <c r="L3603" s="170">
        <v>0</v>
      </c>
      <c r="M3603" s="170">
        <v>0</v>
      </c>
      <c r="N3603" s="392">
        <v>0</v>
      </c>
      <c r="O3603" s="184"/>
      <c r="P3603" s="185"/>
      <c r="Q3603" s="185"/>
      <c r="R3603" s="185"/>
      <c r="S3603" s="186"/>
    </row>
    <row r="3604" spans="1:19" ht="25.5" outlineLevel="2">
      <c r="A3604" s="12" t="s">
        <v>7</v>
      </c>
      <c r="B3604" s="2">
        <v>2</v>
      </c>
      <c r="C3604" s="370">
        <v>503402</v>
      </c>
      <c r="D3604" s="370">
        <v>340107</v>
      </c>
      <c r="E3604" s="5" t="s">
        <v>345</v>
      </c>
      <c r="F3604" s="5">
        <v>1</v>
      </c>
      <c r="G3604" s="433" t="s">
        <v>12</v>
      </c>
      <c r="H3604" s="379">
        <v>7</v>
      </c>
      <c r="I3604" s="13" t="s">
        <v>104</v>
      </c>
      <c r="J3604" s="169">
        <v>0</v>
      </c>
      <c r="K3604" s="170">
        <v>0</v>
      </c>
      <c r="L3604" s="170">
        <v>0</v>
      </c>
      <c r="M3604" s="170">
        <v>0</v>
      </c>
      <c r="N3604" s="392">
        <v>0</v>
      </c>
      <c r="O3604" s="184"/>
      <c r="P3604" s="185"/>
      <c r="Q3604" s="185"/>
      <c r="R3604" s="185"/>
      <c r="S3604" s="186"/>
    </row>
    <row r="3605" spans="1:19" ht="25.5" outlineLevel="2">
      <c r="A3605" s="12" t="s">
        <v>7</v>
      </c>
      <c r="B3605" s="2">
        <v>2</v>
      </c>
      <c r="C3605" s="370">
        <v>503402</v>
      </c>
      <c r="D3605" s="370">
        <v>340107</v>
      </c>
      <c r="E3605" s="5" t="s">
        <v>345</v>
      </c>
      <c r="F3605" s="5">
        <v>1</v>
      </c>
      <c r="G3605" s="433" t="s">
        <v>12</v>
      </c>
      <c r="H3605" s="379">
        <v>8</v>
      </c>
      <c r="I3605" s="13" t="s">
        <v>105</v>
      </c>
      <c r="J3605" s="169">
        <v>0</v>
      </c>
      <c r="K3605" s="170">
        <v>0</v>
      </c>
      <c r="L3605" s="170">
        <v>0</v>
      </c>
      <c r="M3605" s="170">
        <v>0</v>
      </c>
      <c r="N3605" s="392">
        <v>0</v>
      </c>
      <c r="O3605" s="184"/>
      <c r="P3605" s="185"/>
      <c r="Q3605" s="185"/>
      <c r="R3605" s="185"/>
      <c r="S3605" s="186"/>
    </row>
    <row r="3606" spans="1:19" ht="25.5" outlineLevel="2">
      <c r="A3606" s="12" t="s">
        <v>7</v>
      </c>
      <c r="B3606" s="2">
        <v>2</v>
      </c>
      <c r="C3606" s="370">
        <v>503402</v>
      </c>
      <c r="D3606" s="370">
        <v>340107</v>
      </c>
      <c r="E3606" s="5" t="s">
        <v>345</v>
      </c>
      <c r="F3606" s="5">
        <v>1</v>
      </c>
      <c r="G3606" s="433" t="s">
        <v>12</v>
      </c>
      <c r="H3606" s="379">
        <v>9</v>
      </c>
      <c r="I3606" s="13" t="s">
        <v>106</v>
      </c>
      <c r="J3606" s="169">
        <v>0</v>
      </c>
      <c r="K3606" s="170">
        <v>0</v>
      </c>
      <c r="L3606" s="170">
        <v>0</v>
      </c>
      <c r="M3606" s="170">
        <v>0</v>
      </c>
      <c r="N3606" s="392">
        <v>0</v>
      </c>
      <c r="O3606" s="184"/>
      <c r="P3606" s="185"/>
      <c r="Q3606" s="185"/>
      <c r="R3606" s="185"/>
      <c r="S3606" s="186"/>
    </row>
    <row r="3607" spans="1:19" ht="25.5" outlineLevel="2">
      <c r="A3607" s="12" t="s">
        <v>7</v>
      </c>
      <c r="B3607" s="2">
        <v>2</v>
      </c>
      <c r="C3607" s="370">
        <v>503402</v>
      </c>
      <c r="D3607" s="370">
        <v>340107</v>
      </c>
      <c r="E3607" s="5" t="s">
        <v>345</v>
      </c>
      <c r="F3607" s="5">
        <v>1</v>
      </c>
      <c r="G3607" s="433" t="s">
        <v>12</v>
      </c>
      <c r="H3607" s="379">
        <v>10</v>
      </c>
      <c r="I3607" s="13" t="s">
        <v>107</v>
      </c>
      <c r="J3607" s="169">
        <v>0</v>
      </c>
      <c r="K3607" s="170">
        <v>0</v>
      </c>
      <c r="L3607" s="170">
        <v>0</v>
      </c>
      <c r="M3607" s="170">
        <v>0</v>
      </c>
      <c r="N3607" s="392">
        <v>0</v>
      </c>
      <c r="O3607" s="184"/>
      <c r="P3607" s="185"/>
      <c r="Q3607" s="185"/>
      <c r="R3607" s="185"/>
      <c r="S3607" s="186"/>
    </row>
    <row r="3608" spans="1:19" ht="25.5" outlineLevel="2">
      <c r="A3608" s="12" t="s">
        <v>7</v>
      </c>
      <c r="B3608" s="2">
        <v>2</v>
      </c>
      <c r="C3608" s="370">
        <v>503402</v>
      </c>
      <c r="D3608" s="370">
        <v>340107</v>
      </c>
      <c r="E3608" s="5" t="s">
        <v>345</v>
      </c>
      <c r="F3608" s="5">
        <v>1</v>
      </c>
      <c r="G3608" s="433" t="s">
        <v>12</v>
      </c>
      <c r="H3608" s="379">
        <v>11</v>
      </c>
      <c r="I3608" s="13" t="s">
        <v>108</v>
      </c>
      <c r="J3608" s="169">
        <v>0</v>
      </c>
      <c r="K3608" s="170">
        <v>0</v>
      </c>
      <c r="L3608" s="170">
        <v>0</v>
      </c>
      <c r="M3608" s="170">
        <v>0</v>
      </c>
      <c r="N3608" s="392">
        <v>0</v>
      </c>
      <c r="O3608" s="184"/>
      <c r="P3608" s="185"/>
      <c r="Q3608" s="185"/>
      <c r="R3608" s="185"/>
      <c r="S3608" s="186"/>
    </row>
    <row r="3609" spans="1:19" ht="25.5" outlineLevel="2">
      <c r="A3609" s="12" t="s">
        <v>7</v>
      </c>
      <c r="B3609" s="2">
        <v>2</v>
      </c>
      <c r="C3609" s="370">
        <v>503402</v>
      </c>
      <c r="D3609" s="370">
        <v>340107</v>
      </c>
      <c r="E3609" s="5" t="s">
        <v>345</v>
      </c>
      <c r="F3609" s="5">
        <v>1</v>
      </c>
      <c r="G3609" s="433" t="s">
        <v>12</v>
      </c>
      <c r="H3609" s="379" t="s">
        <v>304</v>
      </c>
      <c r="I3609" s="13" t="s">
        <v>109</v>
      </c>
      <c r="J3609" s="169">
        <v>0</v>
      </c>
      <c r="K3609" s="170">
        <v>0</v>
      </c>
      <c r="L3609" s="170">
        <v>0</v>
      </c>
      <c r="M3609" s="170">
        <v>0</v>
      </c>
      <c r="N3609" s="392">
        <v>0</v>
      </c>
      <c r="O3609" s="184"/>
      <c r="P3609" s="185"/>
      <c r="Q3609" s="185"/>
      <c r="R3609" s="185"/>
      <c r="S3609" s="186"/>
    </row>
    <row r="3610" spans="1:19" ht="25.5" outlineLevel="2">
      <c r="A3610" s="12" t="s">
        <v>7</v>
      </c>
      <c r="B3610" s="2">
        <v>2</v>
      </c>
      <c r="C3610" s="370">
        <v>503402</v>
      </c>
      <c r="D3610" s="370">
        <v>340107</v>
      </c>
      <c r="E3610" s="5" t="s">
        <v>345</v>
      </c>
      <c r="F3610" s="5">
        <v>1</v>
      </c>
      <c r="G3610" s="433" t="s">
        <v>12</v>
      </c>
      <c r="H3610" s="379">
        <v>15</v>
      </c>
      <c r="I3610" s="13" t="s">
        <v>110</v>
      </c>
      <c r="J3610" s="169">
        <v>0</v>
      </c>
      <c r="K3610" s="170">
        <v>0</v>
      </c>
      <c r="L3610" s="170">
        <v>0</v>
      </c>
      <c r="M3610" s="170">
        <v>0</v>
      </c>
      <c r="N3610" s="392">
        <v>0</v>
      </c>
      <c r="O3610" s="184"/>
      <c r="P3610" s="185"/>
      <c r="Q3610" s="185"/>
      <c r="R3610" s="185"/>
      <c r="S3610" s="186"/>
    </row>
    <row r="3611" spans="1:19" ht="25.5" outlineLevel="2">
      <c r="A3611" s="12" t="s">
        <v>7</v>
      </c>
      <c r="B3611" s="2">
        <v>2</v>
      </c>
      <c r="C3611" s="370">
        <v>503402</v>
      </c>
      <c r="D3611" s="370">
        <v>340107</v>
      </c>
      <c r="E3611" s="5" t="s">
        <v>345</v>
      </c>
      <c r="F3611" s="5">
        <v>1</v>
      </c>
      <c r="G3611" s="433" t="s">
        <v>12</v>
      </c>
      <c r="H3611" s="379">
        <v>19</v>
      </c>
      <c r="I3611" s="13" t="s">
        <v>111</v>
      </c>
      <c r="J3611" s="169">
        <v>0</v>
      </c>
      <c r="K3611" s="170">
        <v>0</v>
      </c>
      <c r="L3611" s="170">
        <v>0</v>
      </c>
      <c r="M3611" s="170">
        <v>0</v>
      </c>
      <c r="N3611" s="392">
        <v>0</v>
      </c>
      <c r="O3611" s="184"/>
      <c r="P3611" s="185"/>
      <c r="Q3611" s="185"/>
      <c r="R3611" s="185"/>
      <c r="S3611" s="186"/>
    </row>
    <row r="3612" spans="1:19" ht="25.5" outlineLevel="2">
      <c r="A3612" s="12" t="s">
        <v>7</v>
      </c>
      <c r="B3612" s="2">
        <v>2</v>
      </c>
      <c r="C3612" s="370">
        <v>503402</v>
      </c>
      <c r="D3612" s="370">
        <v>340107</v>
      </c>
      <c r="E3612" s="5" t="s">
        <v>345</v>
      </c>
      <c r="F3612" s="5">
        <v>1</v>
      </c>
      <c r="G3612" s="433" t="s">
        <v>12</v>
      </c>
      <c r="H3612" s="379" t="s">
        <v>316</v>
      </c>
      <c r="I3612" s="13" t="s">
        <v>112</v>
      </c>
      <c r="J3612" s="169">
        <v>0</v>
      </c>
      <c r="K3612" s="170">
        <v>0</v>
      </c>
      <c r="L3612" s="170">
        <v>0</v>
      </c>
      <c r="M3612" s="170">
        <v>0</v>
      </c>
      <c r="N3612" s="392">
        <v>0</v>
      </c>
      <c r="O3612" s="184"/>
      <c r="P3612" s="185"/>
      <c r="Q3612" s="185"/>
      <c r="R3612" s="185"/>
      <c r="S3612" s="186"/>
    </row>
    <row r="3613" spans="1:19" ht="25.5" outlineLevel="2">
      <c r="A3613" s="12" t="s">
        <v>7</v>
      </c>
      <c r="B3613" s="2">
        <v>2</v>
      </c>
      <c r="C3613" s="370">
        <v>503402</v>
      </c>
      <c r="D3613" s="370">
        <v>340107</v>
      </c>
      <c r="E3613" s="5" t="s">
        <v>345</v>
      </c>
      <c r="F3613" s="5">
        <v>1</v>
      </c>
      <c r="G3613" s="433" t="s">
        <v>12</v>
      </c>
      <c r="H3613" s="379" t="s">
        <v>296</v>
      </c>
      <c r="I3613" s="13" t="s">
        <v>113</v>
      </c>
      <c r="J3613" s="169">
        <v>0</v>
      </c>
      <c r="K3613" s="170">
        <v>0</v>
      </c>
      <c r="L3613" s="170">
        <v>0</v>
      </c>
      <c r="M3613" s="170">
        <v>0</v>
      </c>
      <c r="N3613" s="392">
        <v>0</v>
      </c>
      <c r="O3613" s="184"/>
      <c r="P3613" s="185"/>
      <c r="Q3613" s="185"/>
      <c r="R3613" s="185"/>
      <c r="S3613" s="186"/>
    </row>
    <row r="3614" spans="1:19" ht="25.5" outlineLevel="2">
      <c r="A3614" s="12" t="s">
        <v>7</v>
      </c>
      <c r="B3614" s="2">
        <v>2</v>
      </c>
      <c r="C3614" s="370">
        <v>503402</v>
      </c>
      <c r="D3614" s="370">
        <v>340107</v>
      </c>
      <c r="E3614" s="5" t="s">
        <v>345</v>
      </c>
      <c r="F3614" s="5">
        <v>1</v>
      </c>
      <c r="G3614" s="433" t="s">
        <v>12</v>
      </c>
      <c r="H3614" s="379">
        <v>23</v>
      </c>
      <c r="I3614" s="13" t="s">
        <v>114</v>
      </c>
      <c r="J3614" s="169">
        <v>0</v>
      </c>
      <c r="K3614" s="170">
        <v>0</v>
      </c>
      <c r="L3614" s="170">
        <v>0</v>
      </c>
      <c r="M3614" s="170">
        <v>0</v>
      </c>
      <c r="N3614" s="392">
        <v>0</v>
      </c>
      <c r="O3614" s="184"/>
      <c r="P3614" s="185"/>
      <c r="Q3614" s="185"/>
      <c r="R3614" s="185"/>
      <c r="S3614" s="186"/>
    </row>
    <row r="3615" spans="1:19" ht="25.5" outlineLevel="2">
      <c r="A3615" s="12" t="s">
        <v>7</v>
      </c>
      <c r="B3615" s="2">
        <v>2</v>
      </c>
      <c r="C3615" s="370">
        <v>503402</v>
      </c>
      <c r="D3615" s="370">
        <v>340107</v>
      </c>
      <c r="E3615" s="5" t="s">
        <v>345</v>
      </c>
      <c r="F3615" s="5">
        <v>1</v>
      </c>
      <c r="G3615" s="433" t="s">
        <v>12</v>
      </c>
      <c r="H3615" s="379">
        <v>24</v>
      </c>
      <c r="I3615" s="13" t="s">
        <v>115</v>
      </c>
      <c r="J3615" s="169">
        <v>0</v>
      </c>
      <c r="K3615" s="170">
        <v>0</v>
      </c>
      <c r="L3615" s="170">
        <v>0</v>
      </c>
      <c r="M3615" s="170">
        <v>0</v>
      </c>
      <c r="N3615" s="392">
        <v>0</v>
      </c>
      <c r="O3615" s="184"/>
      <c r="P3615" s="185"/>
      <c r="Q3615" s="185"/>
      <c r="R3615" s="185"/>
      <c r="S3615" s="186"/>
    </row>
    <row r="3616" spans="1:19" ht="25.5" outlineLevel="2">
      <c r="A3616" s="12" t="s">
        <v>7</v>
      </c>
      <c r="B3616" s="2">
        <v>2</v>
      </c>
      <c r="C3616" s="370">
        <v>503402</v>
      </c>
      <c r="D3616" s="370">
        <v>340107</v>
      </c>
      <c r="E3616" s="5" t="s">
        <v>345</v>
      </c>
      <c r="F3616" s="5">
        <v>1</v>
      </c>
      <c r="G3616" s="433" t="s">
        <v>12</v>
      </c>
      <c r="H3616" s="379">
        <v>25</v>
      </c>
      <c r="I3616" s="13" t="s">
        <v>116</v>
      </c>
      <c r="J3616" s="169">
        <v>0</v>
      </c>
      <c r="K3616" s="170">
        <v>0</v>
      </c>
      <c r="L3616" s="170">
        <v>0</v>
      </c>
      <c r="M3616" s="170">
        <v>0</v>
      </c>
      <c r="N3616" s="392">
        <v>0</v>
      </c>
      <c r="O3616" s="184"/>
      <c r="P3616" s="185"/>
      <c r="Q3616" s="185"/>
      <c r="R3616" s="185"/>
      <c r="S3616" s="186"/>
    </row>
    <row r="3617" spans="1:19" ht="25.5" outlineLevel="2">
      <c r="A3617" s="12" t="s">
        <v>7</v>
      </c>
      <c r="B3617" s="2">
        <v>2</v>
      </c>
      <c r="C3617" s="370">
        <v>503402</v>
      </c>
      <c r="D3617" s="370">
        <v>340107</v>
      </c>
      <c r="E3617" s="5" t="s">
        <v>345</v>
      </c>
      <c r="F3617" s="5">
        <v>1</v>
      </c>
      <c r="G3617" s="433" t="s">
        <v>12</v>
      </c>
      <c r="H3617" s="379">
        <v>30</v>
      </c>
      <c r="I3617" s="13" t="s">
        <v>117</v>
      </c>
      <c r="J3617" s="169">
        <v>320</v>
      </c>
      <c r="K3617" s="170">
        <v>80</v>
      </c>
      <c r="L3617" s="170">
        <v>80</v>
      </c>
      <c r="M3617" s="170">
        <v>80</v>
      </c>
      <c r="N3617" s="392">
        <v>80</v>
      </c>
      <c r="O3617" s="184"/>
      <c r="P3617" s="185"/>
      <c r="Q3617" s="185"/>
      <c r="R3617" s="185"/>
      <c r="S3617" s="186"/>
    </row>
    <row r="3618" spans="1:19" ht="25.5" outlineLevel="2">
      <c r="A3618" s="12" t="s">
        <v>7</v>
      </c>
      <c r="B3618" s="2">
        <v>2</v>
      </c>
      <c r="C3618" s="370">
        <v>503402</v>
      </c>
      <c r="D3618" s="370">
        <v>340107</v>
      </c>
      <c r="E3618" s="5" t="s">
        <v>345</v>
      </c>
      <c r="F3618" s="5">
        <v>1</v>
      </c>
      <c r="G3618" s="433" t="s">
        <v>12</v>
      </c>
      <c r="H3618" s="379">
        <v>31</v>
      </c>
      <c r="I3618" s="13" t="s">
        <v>118</v>
      </c>
      <c r="J3618" s="169">
        <v>0</v>
      </c>
      <c r="K3618" s="170">
        <v>0</v>
      </c>
      <c r="L3618" s="170">
        <v>0</v>
      </c>
      <c r="M3618" s="170">
        <v>0</v>
      </c>
      <c r="N3618" s="392">
        <v>0</v>
      </c>
      <c r="O3618" s="184"/>
      <c r="P3618" s="185"/>
      <c r="Q3618" s="185"/>
      <c r="R3618" s="185"/>
      <c r="S3618" s="186"/>
    </row>
    <row r="3619" spans="1:19" ht="25.5" outlineLevel="2">
      <c r="A3619" s="12" t="s">
        <v>7</v>
      </c>
      <c r="B3619" s="2">
        <v>2</v>
      </c>
      <c r="C3619" s="370">
        <v>503402</v>
      </c>
      <c r="D3619" s="370">
        <v>340107</v>
      </c>
      <c r="E3619" s="5" t="s">
        <v>345</v>
      </c>
      <c r="F3619" s="5">
        <v>1</v>
      </c>
      <c r="G3619" s="433" t="s">
        <v>12</v>
      </c>
      <c r="H3619" s="379">
        <v>32</v>
      </c>
      <c r="I3619" s="13" t="s">
        <v>119</v>
      </c>
      <c r="J3619" s="169">
        <v>0</v>
      </c>
      <c r="K3619" s="170">
        <v>0</v>
      </c>
      <c r="L3619" s="170">
        <v>0</v>
      </c>
      <c r="M3619" s="170">
        <v>0</v>
      </c>
      <c r="N3619" s="392">
        <v>0</v>
      </c>
      <c r="O3619" s="184"/>
      <c r="P3619" s="185"/>
      <c r="Q3619" s="185"/>
      <c r="R3619" s="185"/>
      <c r="S3619" s="186"/>
    </row>
    <row r="3620" spans="1:19" ht="38.25" outlineLevel="2">
      <c r="A3620" s="12" t="s">
        <v>7</v>
      </c>
      <c r="B3620" s="2">
        <v>2</v>
      </c>
      <c r="C3620" s="370">
        <v>503402</v>
      </c>
      <c r="D3620" s="370">
        <v>340107</v>
      </c>
      <c r="E3620" s="5" t="s">
        <v>345</v>
      </c>
      <c r="F3620" s="5">
        <v>1</v>
      </c>
      <c r="G3620" s="433" t="s">
        <v>12</v>
      </c>
      <c r="H3620" s="379">
        <v>35</v>
      </c>
      <c r="I3620" s="13" t="s">
        <v>120</v>
      </c>
      <c r="J3620" s="169">
        <v>0</v>
      </c>
      <c r="K3620" s="170">
        <v>0</v>
      </c>
      <c r="L3620" s="170">
        <v>0</v>
      </c>
      <c r="M3620" s="170">
        <v>0</v>
      </c>
      <c r="N3620" s="392">
        <v>0</v>
      </c>
      <c r="O3620" s="184"/>
      <c r="P3620" s="185"/>
      <c r="Q3620" s="185"/>
      <c r="R3620" s="185"/>
      <c r="S3620" s="186"/>
    </row>
    <row r="3621" spans="1:19" ht="25.5" outlineLevel="2">
      <c r="A3621" s="12" t="s">
        <v>7</v>
      </c>
      <c r="B3621" s="2">
        <v>2</v>
      </c>
      <c r="C3621" s="370">
        <v>503402</v>
      </c>
      <c r="D3621" s="370">
        <v>340107</v>
      </c>
      <c r="E3621" s="5" t="s">
        <v>345</v>
      </c>
      <c r="F3621" s="5">
        <v>1</v>
      </c>
      <c r="G3621" s="433" t="s">
        <v>12</v>
      </c>
      <c r="H3621" s="379">
        <v>40</v>
      </c>
      <c r="I3621" s="13" t="s">
        <v>121</v>
      </c>
      <c r="J3621" s="169">
        <v>0</v>
      </c>
      <c r="K3621" s="170">
        <v>0</v>
      </c>
      <c r="L3621" s="170">
        <v>0</v>
      </c>
      <c r="M3621" s="170">
        <v>0</v>
      </c>
      <c r="N3621" s="392">
        <v>0</v>
      </c>
      <c r="O3621" s="184"/>
      <c r="P3621" s="185"/>
      <c r="Q3621" s="185"/>
      <c r="R3621" s="185"/>
      <c r="S3621" s="186"/>
    </row>
    <row r="3622" spans="1:19" ht="25.5" outlineLevel="2">
      <c r="A3622" s="12" t="s">
        <v>7</v>
      </c>
      <c r="B3622" s="2">
        <v>2</v>
      </c>
      <c r="C3622" s="370">
        <v>503402</v>
      </c>
      <c r="D3622" s="370">
        <v>340107</v>
      </c>
      <c r="E3622" s="5" t="s">
        <v>345</v>
      </c>
      <c r="F3622" s="5">
        <v>1</v>
      </c>
      <c r="G3622" s="433" t="s">
        <v>12</v>
      </c>
      <c r="H3622" s="379">
        <v>68</v>
      </c>
      <c r="I3622" s="13" t="s">
        <v>122</v>
      </c>
      <c r="J3622" s="169">
        <v>0</v>
      </c>
      <c r="K3622" s="170">
        <v>0</v>
      </c>
      <c r="L3622" s="170">
        <v>0</v>
      </c>
      <c r="M3622" s="170">
        <v>0</v>
      </c>
      <c r="N3622" s="392">
        <v>0</v>
      </c>
      <c r="O3622" s="184"/>
      <c r="P3622" s="185"/>
      <c r="Q3622" s="185"/>
      <c r="R3622" s="185"/>
      <c r="S3622" s="186"/>
    </row>
    <row r="3623" spans="1:19" ht="38.25" outlineLevel="2">
      <c r="A3623" s="12" t="s">
        <v>7</v>
      </c>
      <c r="B3623" s="2">
        <v>2</v>
      </c>
      <c r="C3623" s="370">
        <v>503402</v>
      </c>
      <c r="D3623" s="370">
        <v>340107</v>
      </c>
      <c r="E3623" s="5" t="s">
        <v>345</v>
      </c>
      <c r="F3623" s="5">
        <v>1</v>
      </c>
      <c r="G3623" s="433" t="s">
        <v>12</v>
      </c>
      <c r="H3623" s="379">
        <v>91</v>
      </c>
      <c r="I3623" s="13" t="s">
        <v>123</v>
      </c>
      <c r="J3623" s="169">
        <v>0</v>
      </c>
      <c r="K3623" s="170">
        <v>0</v>
      </c>
      <c r="L3623" s="170">
        <v>0</v>
      </c>
      <c r="M3623" s="170">
        <v>0</v>
      </c>
      <c r="N3623" s="392">
        <v>0</v>
      </c>
      <c r="O3623" s="184"/>
      <c r="P3623" s="185"/>
      <c r="Q3623" s="185"/>
      <c r="R3623" s="185"/>
      <c r="S3623" s="186"/>
    </row>
    <row r="3624" spans="1:19" outlineLevel="1" collapsed="1">
      <c r="A3624" s="123"/>
      <c r="B3624" s="124">
        <v>2</v>
      </c>
      <c r="C3624" s="155">
        <v>503402</v>
      </c>
      <c r="D3624" s="155">
        <v>340107</v>
      </c>
      <c r="E3624" s="126"/>
      <c r="F3624" s="126">
        <v>1</v>
      </c>
      <c r="G3624" s="434" t="s">
        <v>12</v>
      </c>
      <c r="H3624" s="380"/>
      <c r="I3624" s="127"/>
      <c r="J3624" s="171">
        <v>320</v>
      </c>
      <c r="K3624" s="172">
        <v>80</v>
      </c>
      <c r="L3624" s="172">
        <v>80</v>
      </c>
      <c r="M3624" s="172">
        <v>80</v>
      </c>
      <c r="N3624" s="393">
        <v>80</v>
      </c>
      <c r="O3624" s="187">
        <v>5491.8527051267729</v>
      </c>
      <c r="P3624" s="188">
        <v>1373</v>
      </c>
      <c r="Q3624" s="188">
        <v>1373</v>
      </c>
      <c r="R3624" s="188">
        <v>1373</v>
      </c>
      <c r="S3624" s="189">
        <v>1372.8527051267729</v>
      </c>
    </row>
    <row r="3625" spans="1:19" ht="25.5" outlineLevel="2">
      <c r="A3625" s="12" t="s">
        <v>7</v>
      </c>
      <c r="B3625" s="2">
        <v>2</v>
      </c>
      <c r="C3625" s="370">
        <v>506801</v>
      </c>
      <c r="D3625" s="370">
        <v>340201</v>
      </c>
      <c r="E3625" s="5" t="s">
        <v>269</v>
      </c>
      <c r="F3625" s="5">
        <v>1</v>
      </c>
      <c r="G3625" s="433" t="s">
        <v>12</v>
      </c>
      <c r="H3625" s="379" t="s">
        <v>701</v>
      </c>
      <c r="I3625" s="13" t="s">
        <v>98</v>
      </c>
      <c r="J3625" s="169">
        <v>0</v>
      </c>
      <c r="K3625" s="170">
        <v>0</v>
      </c>
      <c r="L3625" s="170">
        <v>0</v>
      </c>
      <c r="M3625" s="170">
        <v>0</v>
      </c>
      <c r="N3625" s="392">
        <v>0</v>
      </c>
      <c r="O3625" s="184"/>
      <c r="P3625" s="185"/>
      <c r="Q3625" s="185"/>
      <c r="R3625" s="185"/>
      <c r="S3625" s="186"/>
    </row>
    <row r="3626" spans="1:19" ht="25.5" outlineLevel="2">
      <c r="A3626" s="12" t="s">
        <v>7</v>
      </c>
      <c r="B3626" s="2">
        <v>2</v>
      </c>
      <c r="C3626" s="370">
        <v>506801</v>
      </c>
      <c r="D3626" s="370">
        <v>340201</v>
      </c>
      <c r="E3626" s="5" t="s">
        <v>269</v>
      </c>
      <c r="F3626" s="5">
        <v>1</v>
      </c>
      <c r="G3626" s="433" t="s">
        <v>12</v>
      </c>
      <c r="H3626" s="379">
        <v>2</v>
      </c>
      <c r="I3626" s="13" t="s">
        <v>99</v>
      </c>
      <c r="J3626" s="169">
        <v>0</v>
      </c>
      <c r="K3626" s="170">
        <v>0</v>
      </c>
      <c r="L3626" s="170">
        <v>0</v>
      </c>
      <c r="M3626" s="170">
        <v>0</v>
      </c>
      <c r="N3626" s="392">
        <v>0</v>
      </c>
      <c r="O3626" s="184"/>
      <c r="P3626" s="185"/>
      <c r="Q3626" s="185"/>
      <c r="R3626" s="185"/>
      <c r="S3626" s="186"/>
    </row>
    <row r="3627" spans="1:19" ht="25.5" outlineLevel="2">
      <c r="A3627" s="12" t="s">
        <v>7</v>
      </c>
      <c r="B3627" s="2">
        <v>2</v>
      </c>
      <c r="C3627" s="370">
        <v>506801</v>
      </c>
      <c r="D3627" s="370">
        <v>340201</v>
      </c>
      <c r="E3627" s="5" t="s">
        <v>269</v>
      </c>
      <c r="F3627" s="5">
        <v>1</v>
      </c>
      <c r="G3627" s="433" t="s">
        <v>12</v>
      </c>
      <c r="H3627" s="379">
        <v>3</v>
      </c>
      <c r="I3627" s="13" t="s">
        <v>100</v>
      </c>
      <c r="J3627" s="169">
        <v>0</v>
      </c>
      <c r="K3627" s="170">
        <v>0</v>
      </c>
      <c r="L3627" s="170">
        <v>0</v>
      </c>
      <c r="M3627" s="170">
        <v>0</v>
      </c>
      <c r="N3627" s="392">
        <v>0</v>
      </c>
      <c r="O3627" s="184"/>
      <c r="P3627" s="185"/>
      <c r="Q3627" s="185"/>
      <c r="R3627" s="185"/>
      <c r="S3627" s="186"/>
    </row>
    <row r="3628" spans="1:19" ht="25.5" outlineLevel="2">
      <c r="A3628" s="12" t="s">
        <v>7</v>
      </c>
      <c r="B3628" s="2">
        <v>2</v>
      </c>
      <c r="C3628" s="370">
        <v>506801</v>
      </c>
      <c r="D3628" s="370">
        <v>340201</v>
      </c>
      <c r="E3628" s="5" t="s">
        <v>269</v>
      </c>
      <c r="F3628" s="5">
        <v>1</v>
      </c>
      <c r="G3628" s="433" t="s">
        <v>12</v>
      </c>
      <c r="H3628" s="379">
        <v>4</v>
      </c>
      <c r="I3628" s="13" t="s">
        <v>101</v>
      </c>
      <c r="J3628" s="169">
        <v>0</v>
      </c>
      <c r="K3628" s="170">
        <v>0</v>
      </c>
      <c r="L3628" s="170">
        <v>0</v>
      </c>
      <c r="M3628" s="170">
        <v>0</v>
      </c>
      <c r="N3628" s="392">
        <v>0</v>
      </c>
      <c r="O3628" s="184"/>
      <c r="P3628" s="185"/>
      <c r="Q3628" s="185"/>
      <c r="R3628" s="185"/>
      <c r="S3628" s="186"/>
    </row>
    <row r="3629" spans="1:19" ht="25.5" outlineLevel="2">
      <c r="A3629" s="12" t="s">
        <v>7</v>
      </c>
      <c r="B3629" s="2">
        <v>2</v>
      </c>
      <c r="C3629" s="370">
        <v>506801</v>
      </c>
      <c r="D3629" s="370">
        <v>340201</v>
      </c>
      <c r="E3629" s="5" t="s">
        <v>269</v>
      </c>
      <c r="F3629" s="5">
        <v>1</v>
      </c>
      <c r="G3629" s="433" t="s">
        <v>12</v>
      </c>
      <c r="H3629" s="379" t="s">
        <v>302</v>
      </c>
      <c r="I3629" s="13" t="s">
        <v>102</v>
      </c>
      <c r="J3629" s="169">
        <v>88</v>
      </c>
      <c r="K3629" s="170">
        <v>22</v>
      </c>
      <c r="L3629" s="170">
        <v>22</v>
      </c>
      <c r="M3629" s="170">
        <v>22</v>
      </c>
      <c r="N3629" s="392">
        <v>22</v>
      </c>
      <c r="O3629" s="184"/>
      <c r="P3629" s="185"/>
      <c r="Q3629" s="185"/>
      <c r="R3629" s="185"/>
      <c r="S3629" s="186"/>
    </row>
    <row r="3630" spans="1:19" ht="25.5" outlineLevel="2">
      <c r="A3630" s="12" t="s">
        <v>7</v>
      </c>
      <c r="B3630" s="2">
        <v>2</v>
      </c>
      <c r="C3630" s="370">
        <v>506801</v>
      </c>
      <c r="D3630" s="370">
        <v>340201</v>
      </c>
      <c r="E3630" s="5" t="s">
        <v>269</v>
      </c>
      <c r="F3630" s="5">
        <v>1</v>
      </c>
      <c r="G3630" s="433" t="s">
        <v>12</v>
      </c>
      <c r="H3630" s="379">
        <v>6</v>
      </c>
      <c r="I3630" s="13" t="s">
        <v>103</v>
      </c>
      <c r="J3630" s="169">
        <v>0</v>
      </c>
      <c r="K3630" s="170">
        <v>0</v>
      </c>
      <c r="L3630" s="170">
        <v>0</v>
      </c>
      <c r="M3630" s="170">
        <v>0</v>
      </c>
      <c r="N3630" s="392">
        <v>0</v>
      </c>
      <c r="O3630" s="184"/>
      <c r="P3630" s="185"/>
      <c r="Q3630" s="185"/>
      <c r="R3630" s="185"/>
      <c r="S3630" s="186"/>
    </row>
    <row r="3631" spans="1:19" ht="25.5" outlineLevel="2">
      <c r="A3631" s="12" t="s">
        <v>7</v>
      </c>
      <c r="B3631" s="2">
        <v>2</v>
      </c>
      <c r="C3631" s="370">
        <v>506801</v>
      </c>
      <c r="D3631" s="370">
        <v>340201</v>
      </c>
      <c r="E3631" s="5" t="s">
        <v>269</v>
      </c>
      <c r="F3631" s="5">
        <v>1</v>
      </c>
      <c r="G3631" s="433" t="s">
        <v>12</v>
      </c>
      <c r="H3631" s="379">
        <v>7</v>
      </c>
      <c r="I3631" s="13" t="s">
        <v>104</v>
      </c>
      <c r="J3631" s="169">
        <v>0</v>
      </c>
      <c r="K3631" s="170">
        <v>0</v>
      </c>
      <c r="L3631" s="170">
        <v>0</v>
      </c>
      <c r="M3631" s="170">
        <v>0</v>
      </c>
      <c r="N3631" s="392">
        <v>0</v>
      </c>
      <c r="O3631" s="184"/>
      <c r="P3631" s="185"/>
      <c r="Q3631" s="185"/>
      <c r="R3631" s="185"/>
      <c r="S3631" s="186"/>
    </row>
    <row r="3632" spans="1:19" ht="25.5" outlineLevel="2">
      <c r="A3632" s="12" t="s">
        <v>7</v>
      </c>
      <c r="B3632" s="2">
        <v>2</v>
      </c>
      <c r="C3632" s="370">
        <v>506801</v>
      </c>
      <c r="D3632" s="370">
        <v>340201</v>
      </c>
      <c r="E3632" s="5" t="s">
        <v>269</v>
      </c>
      <c r="F3632" s="5">
        <v>1</v>
      </c>
      <c r="G3632" s="433" t="s">
        <v>12</v>
      </c>
      <c r="H3632" s="379">
        <v>8</v>
      </c>
      <c r="I3632" s="13" t="s">
        <v>105</v>
      </c>
      <c r="J3632" s="169">
        <v>0</v>
      </c>
      <c r="K3632" s="170">
        <v>0</v>
      </c>
      <c r="L3632" s="170">
        <v>0</v>
      </c>
      <c r="M3632" s="170">
        <v>0</v>
      </c>
      <c r="N3632" s="392">
        <v>0</v>
      </c>
      <c r="O3632" s="184"/>
      <c r="P3632" s="185"/>
      <c r="Q3632" s="185"/>
      <c r="R3632" s="185"/>
      <c r="S3632" s="186"/>
    </row>
    <row r="3633" spans="1:19" ht="25.5" outlineLevel="2">
      <c r="A3633" s="12" t="s">
        <v>7</v>
      </c>
      <c r="B3633" s="2">
        <v>2</v>
      </c>
      <c r="C3633" s="370">
        <v>506801</v>
      </c>
      <c r="D3633" s="370">
        <v>340201</v>
      </c>
      <c r="E3633" s="5" t="s">
        <v>269</v>
      </c>
      <c r="F3633" s="5">
        <v>1</v>
      </c>
      <c r="G3633" s="433" t="s">
        <v>12</v>
      </c>
      <c r="H3633" s="379">
        <v>9</v>
      </c>
      <c r="I3633" s="13" t="s">
        <v>106</v>
      </c>
      <c r="J3633" s="169">
        <v>0</v>
      </c>
      <c r="K3633" s="170">
        <v>0</v>
      </c>
      <c r="L3633" s="170">
        <v>0</v>
      </c>
      <c r="M3633" s="170">
        <v>0</v>
      </c>
      <c r="N3633" s="392">
        <v>0</v>
      </c>
      <c r="O3633" s="184"/>
      <c r="P3633" s="185"/>
      <c r="Q3633" s="185"/>
      <c r="R3633" s="185"/>
      <c r="S3633" s="186"/>
    </row>
    <row r="3634" spans="1:19" ht="25.5" outlineLevel="2">
      <c r="A3634" s="12" t="s">
        <v>7</v>
      </c>
      <c r="B3634" s="2">
        <v>2</v>
      </c>
      <c r="C3634" s="370">
        <v>506801</v>
      </c>
      <c r="D3634" s="370">
        <v>340201</v>
      </c>
      <c r="E3634" s="5" t="s">
        <v>269</v>
      </c>
      <c r="F3634" s="5">
        <v>1</v>
      </c>
      <c r="G3634" s="433" t="s">
        <v>12</v>
      </c>
      <c r="H3634" s="379">
        <v>10</v>
      </c>
      <c r="I3634" s="13" t="s">
        <v>107</v>
      </c>
      <c r="J3634" s="169">
        <v>580</v>
      </c>
      <c r="K3634" s="170">
        <v>145</v>
      </c>
      <c r="L3634" s="170">
        <v>145</v>
      </c>
      <c r="M3634" s="170">
        <v>145</v>
      </c>
      <c r="N3634" s="392">
        <v>145</v>
      </c>
      <c r="O3634" s="184"/>
      <c r="P3634" s="185"/>
      <c r="Q3634" s="185"/>
      <c r="R3634" s="185"/>
      <c r="S3634" s="186"/>
    </row>
    <row r="3635" spans="1:19" ht="25.5" outlineLevel="2">
      <c r="A3635" s="12" t="s">
        <v>7</v>
      </c>
      <c r="B3635" s="2">
        <v>2</v>
      </c>
      <c r="C3635" s="370">
        <v>506801</v>
      </c>
      <c r="D3635" s="370">
        <v>340201</v>
      </c>
      <c r="E3635" s="5" t="s">
        <v>269</v>
      </c>
      <c r="F3635" s="5">
        <v>1</v>
      </c>
      <c r="G3635" s="433" t="s">
        <v>12</v>
      </c>
      <c r="H3635" s="379">
        <v>11</v>
      </c>
      <c r="I3635" s="13" t="s">
        <v>108</v>
      </c>
      <c r="J3635" s="169">
        <v>0</v>
      </c>
      <c r="K3635" s="170">
        <v>0</v>
      </c>
      <c r="L3635" s="170">
        <v>0</v>
      </c>
      <c r="M3635" s="170">
        <v>0</v>
      </c>
      <c r="N3635" s="392">
        <v>0</v>
      </c>
      <c r="O3635" s="184"/>
      <c r="P3635" s="185"/>
      <c r="Q3635" s="185"/>
      <c r="R3635" s="185"/>
      <c r="S3635" s="186"/>
    </row>
    <row r="3636" spans="1:19" ht="25.5" outlineLevel="2">
      <c r="A3636" s="12" t="s">
        <v>7</v>
      </c>
      <c r="B3636" s="2">
        <v>2</v>
      </c>
      <c r="C3636" s="370">
        <v>506801</v>
      </c>
      <c r="D3636" s="370">
        <v>340201</v>
      </c>
      <c r="E3636" s="5" t="s">
        <v>269</v>
      </c>
      <c r="F3636" s="5">
        <v>1</v>
      </c>
      <c r="G3636" s="433" t="s">
        <v>12</v>
      </c>
      <c r="H3636" s="379" t="s">
        <v>304</v>
      </c>
      <c r="I3636" s="13" t="s">
        <v>109</v>
      </c>
      <c r="J3636" s="169">
        <v>115</v>
      </c>
      <c r="K3636" s="170">
        <v>29</v>
      </c>
      <c r="L3636" s="170">
        <v>29</v>
      </c>
      <c r="M3636" s="170">
        <v>29</v>
      </c>
      <c r="N3636" s="392">
        <v>28</v>
      </c>
      <c r="O3636" s="184"/>
      <c r="P3636" s="185"/>
      <c r="Q3636" s="185"/>
      <c r="R3636" s="185"/>
      <c r="S3636" s="186"/>
    </row>
    <row r="3637" spans="1:19" ht="25.5" outlineLevel="2">
      <c r="A3637" s="12" t="s">
        <v>7</v>
      </c>
      <c r="B3637" s="2">
        <v>2</v>
      </c>
      <c r="C3637" s="370">
        <v>506801</v>
      </c>
      <c r="D3637" s="370">
        <v>340201</v>
      </c>
      <c r="E3637" s="5" t="s">
        <v>269</v>
      </c>
      <c r="F3637" s="5">
        <v>1</v>
      </c>
      <c r="G3637" s="433" t="s">
        <v>12</v>
      </c>
      <c r="H3637" s="379">
        <v>15</v>
      </c>
      <c r="I3637" s="13" t="s">
        <v>110</v>
      </c>
      <c r="J3637" s="169">
        <v>0</v>
      </c>
      <c r="K3637" s="170">
        <v>0</v>
      </c>
      <c r="L3637" s="170">
        <v>0</v>
      </c>
      <c r="M3637" s="170">
        <v>0</v>
      </c>
      <c r="N3637" s="392">
        <v>0</v>
      </c>
      <c r="O3637" s="184"/>
      <c r="P3637" s="185"/>
      <c r="Q3637" s="185"/>
      <c r="R3637" s="185"/>
      <c r="S3637" s="186"/>
    </row>
    <row r="3638" spans="1:19" ht="25.5" outlineLevel="2">
      <c r="A3638" s="12" t="s">
        <v>7</v>
      </c>
      <c r="B3638" s="2">
        <v>2</v>
      </c>
      <c r="C3638" s="370">
        <v>506801</v>
      </c>
      <c r="D3638" s="370">
        <v>340201</v>
      </c>
      <c r="E3638" s="5" t="s">
        <v>269</v>
      </c>
      <c r="F3638" s="5">
        <v>1</v>
      </c>
      <c r="G3638" s="433" t="s">
        <v>12</v>
      </c>
      <c r="H3638" s="379">
        <v>19</v>
      </c>
      <c r="I3638" s="13" t="s">
        <v>111</v>
      </c>
      <c r="J3638" s="169">
        <v>0</v>
      </c>
      <c r="K3638" s="170">
        <v>0</v>
      </c>
      <c r="L3638" s="170">
        <v>0</v>
      </c>
      <c r="M3638" s="170">
        <v>0</v>
      </c>
      <c r="N3638" s="392">
        <v>0</v>
      </c>
      <c r="O3638" s="184"/>
      <c r="P3638" s="185"/>
      <c r="Q3638" s="185"/>
      <c r="R3638" s="185"/>
      <c r="S3638" s="186"/>
    </row>
    <row r="3639" spans="1:19" ht="25.5" outlineLevel="2">
      <c r="A3639" s="12" t="s">
        <v>7</v>
      </c>
      <c r="B3639" s="2">
        <v>2</v>
      </c>
      <c r="C3639" s="370">
        <v>506801</v>
      </c>
      <c r="D3639" s="370">
        <v>340201</v>
      </c>
      <c r="E3639" s="5" t="s">
        <v>269</v>
      </c>
      <c r="F3639" s="5">
        <v>1</v>
      </c>
      <c r="G3639" s="433" t="s">
        <v>12</v>
      </c>
      <c r="H3639" s="379" t="s">
        <v>316</v>
      </c>
      <c r="I3639" s="13" t="s">
        <v>112</v>
      </c>
      <c r="J3639" s="169">
        <v>523</v>
      </c>
      <c r="K3639" s="170">
        <v>131</v>
      </c>
      <c r="L3639" s="170">
        <v>131</v>
      </c>
      <c r="M3639" s="170">
        <v>131</v>
      </c>
      <c r="N3639" s="392">
        <v>130</v>
      </c>
      <c r="O3639" s="184"/>
      <c r="P3639" s="185"/>
      <c r="Q3639" s="185"/>
      <c r="R3639" s="185"/>
      <c r="S3639" s="186"/>
    </row>
    <row r="3640" spans="1:19" ht="25.5" outlineLevel="2">
      <c r="A3640" s="12" t="s">
        <v>7</v>
      </c>
      <c r="B3640" s="2">
        <v>2</v>
      </c>
      <c r="C3640" s="370">
        <v>506801</v>
      </c>
      <c r="D3640" s="370">
        <v>340201</v>
      </c>
      <c r="E3640" s="5" t="s">
        <v>269</v>
      </c>
      <c r="F3640" s="5">
        <v>1</v>
      </c>
      <c r="G3640" s="433" t="s">
        <v>12</v>
      </c>
      <c r="H3640" s="379" t="s">
        <v>296</v>
      </c>
      <c r="I3640" s="13" t="s">
        <v>113</v>
      </c>
      <c r="J3640" s="169">
        <v>126</v>
      </c>
      <c r="K3640" s="170">
        <v>32</v>
      </c>
      <c r="L3640" s="170">
        <v>32</v>
      </c>
      <c r="M3640" s="170">
        <v>32</v>
      </c>
      <c r="N3640" s="392">
        <v>30</v>
      </c>
      <c r="O3640" s="184"/>
      <c r="P3640" s="185"/>
      <c r="Q3640" s="185"/>
      <c r="R3640" s="185"/>
      <c r="S3640" s="186"/>
    </row>
    <row r="3641" spans="1:19" ht="25.5" outlineLevel="2">
      <c r="A3641" s="12" t="s">
        <v>7</v>
      </c>
      <c r="B3641" s="2">
        <v>2</v>
      </c>
      <c r="C3641" s="370">
        <v>506801</v>
      </c>
      <c r="D3641" s="370">
        <v>340201</v>
      </c>
      <c r="E3641" s="5" t="s">
        <v>269</v>
      </c>
      <c r="F3641" s="5">
        <v>1</v>
      </c>
      <c r="G3641" s="433" t="s">
        <v>12</v>
      </c>
      <c r="H3641" s="379">
        <v>23</v>
      </c>
      <c r="I3641" s="13" t="s">
        <v>114</v>
      </c>
      <c r="J3641" s="169">
        <v>0</v>
      </c>
      <c r="K3641" s="170">
        <v>0</v>
      </c>
      <c r="L3641" s="170">
        <v>0</v>
      </c>
      <c r="M3641" s="170">
        <v>0</v>
      </c>
      <c r="N3641" s="392">
        <v>0</v>
      </c>
      <c r="O3641" s="184"/>
      <c r="P3641" s="185"/>
      <c r="Q3641" s="185"/>
      <c r="R3641" s="185"/>
      <c r="S3641" s="186"/>
    </row>
    <row r="3642" spans="1:19" ht="25.5" outlineLevel="2">
      <c r="A3642" s="12" t="s">
        <v>7</v>
      </c>
      <c r="B3642" s="2">
        <v>2</v>
      </c>
      <c r="C3642" s="370">
        <v>506801</v>
      </c>
      <c r="D3642" s="370">
        <v>340201</v>
      </c>
      <c r="E3642" s="5" t="s">
        <v>269</v>
      </c>
      <c r="F3642" s="5">
        <v>1</v>
      </c>
      <c r="G3642" s="433" t="s">
        <v>12</v>
      </c>
      <c r="H3642" s="379">
        <v>24</v>
      </c>
      <c r="I3642" s="13" t="s">
        <v>115</v>
      </c>
      <c r="J3642" s="169">
        <v>0</v>
      </c>
      <c r="K3642" s="170">
        <v>0</v>
      </c>
      <c r="L3642" s="170">
        <v>0</v>
      </c>
      <c r="M3642" s="170">
        <v>0</v>
      </c>
      <c r="N3642" s="392">
        <v>0</v>
      </c>
      <c r="O3642" s="184"/>
      <c r="P3642" s="185"/>
      <c r="Q3642" s="185"/>
      <c r="R3642" s="185"/>
      <c r="S3642" s="186"/>
    </row>
    <row r="3643" spans="1:19" ht="25.5" outlineLevel="2">
      <c r="A3643" s="12" t="s">
        <v>7</v>
      </c>
      <c r="B3643" s="2">
        <v>2</v>
      </c>
      <c r="C3643" s="370">
        <v>506801</v>
      </c>
      <c r="D3643" s="370">
        <v>340201</v>
      </c>
      <c r="E3643" s="5" t="s">
        <v>269</v>
      </c>
      <c r="F3643" s="5">
        <v>1</v>
      </c>
      <c r="G3643" s="433" t="s">
        <v>12</v>
      </c>
      <c r="H3643" s="379">
        <v>25</v>
      </c>
      <c r="I3643" s="13" t="s">
        <v>116</v>
      </c>
      <c r="J3643" s="169">
        <v>253</v>
      </c>
      <c r="K3643" s="170">
        <v>63</v>
      </c>
      <c r="L3643" s="170">
        <v>63</v>
      </c>
      <c r="M3643" s="170">
        <v>63</v>
      </c>
      <c r="N3643" s="392">
        <v>64</v>
      </c>
      <c r="O3643" s="184"/>
      <c r="P3643" s="185"/>
      <c r="Q3643" s="185"/>
      <c r="R3643" s="185"/>
      <c r="S3643" s="186"/>
    </row>
    <row r="3644" spans="1:19" ht="25.5" outlineLevel="2">
      <c r="A3644" s="12" t="s">
        <v>7</v>
      </c>
      <c r="B3644" s="2">
        <v>2</v>
      </c>
      <c r="C3644" s="370">
        <v>506801</v>
      </c>
      <c r="D3644" s="370">
        <v>340201</v>
      </c>
      <c r="E3644" s="5" t="s">
        <v>269</v>
      </c>
      <c r="F3644" s="5">
        <v>1</v>
      </c>
      <c r="G3644" s="433" t="s">
        <v>12</v>
      </c>
      <c r="H3644" s="379">
        <v>30</v>
      </c>
      <c r="I3644" s="13" t="s">
        <v>117</v>
      </c>
      <c r="J3644" s="169">
        <v>0</v>
      </c>
      <c r="K3644" s="170">
        <v>0</v>
      </c>
      <c r="L3644" s="170">
        <v>0</v>
      </c>
      <c r="M3644" s="170">
        <v>0</v>
      </c>
      <c r="N3644" s="392">
        <v>0</v>
      </c>
      <c r="O3644" s="184"/>
      <c r="P3644" s="185"/>
      <c r="Q3644" s="185"/>
      <c r="R3644" s="185"/>
      <c r="S3644" s="186"/>
    </row>
    <row r="3645" spans="1:19" ht="25.5" outlineLevel="2">
      <c r="A3645" s="12" t="s">
        <v>7</v>
      </c>
      <c r="B3645" s="2">
        <v>2</v>
      </c>
      <c r="C3645" s="370">
        <v>506801</v>
      </c>
      <c r="D3645" s="370">
        <v>340201</v>
      </c>
      <c r="E3645" s="5" t="s">
        <v>269</v>
      </c>
      <c r="F3645" s="5">
        <v>1</v>
      </c>
      <c r="G3645" s="433" t="s">
        <v>12</v>
      </c>
      <c r="H3645" s="379">
        <v>31</v>
      </c>
      <c r="I3645" s="13" t="s">
        <v>118</v>
      </c>
      <c r="J3645" s="169">
        <v>0</v>
      </c>
      <c r="K3645" s="170">
        <v>0</v>
      </c>
      <c r="L3645" s="170">
        <v>0</v>
      </c>
      <c r="M3645" s="170">
        <v>0</v>
      </c>
      <c r="N3645" s="392">
        <v>0</v>
      </c>
      <c r="O3645" s="184"/>
      <c r="P3645" s="185"/>
      <c r="Q3645" s="185"/>
      <c r="R3645" s="185"/>
      <c r="S3645" s="186"/>
    </row>
    <row r="3646" spans="1:19" ht="25.5" outlineLevel="2">
      <c r="A3646" s="12" t="s">
        <v>7</v>
      </c>
      <c r="B3646" s="2">
        <v>2</v>
      </c>
      <c r="C3646" s="370">
        <v>506801</v>
      </c>
      <c r="D3646" s="370">
        <v>340201</v>
      </c>
      <c r="E3646" s="5" t="s">
        <v>269</v>
      </c>
      <c r="F3646" s="5">
        <v>1</v>
      </c>
      <c r="G3646" s="433" t="s">
        <v>12</v>
      </c>
      <c r="H3646" s="379">
        <v>32</v>
      </c>
      <c r="I3646" s="13" t="s">
        <v>119</v>
      </c>
      <c r="J3646" s="169">
        <v>500</v>
      </c>
      <c r="K3646" s="170">
        <v>125</v>
      </c>
      <c r="L3646" s="170">
        <v>125</v>
      </c>
      <c r="M3646" s="170">
        <v>125</v>
      </c>
      <c r="N3646" s="392">
        <v>125</v>
      </c>
      <c r="O3646" s="184"/>
      <c r="P3646" s="185"/>
      <c r="Q3646" s="185"/>
      <c r="R3646" s="185"/>
      <c r="S3646" s="186"/>
    </row>
    <row r="3647" spans="1:19" ht="38.25" outlineLevel="2">
      <c r="A3647" s="12" t="s">
        <v>7</v>
      </c>
      <c r="B3647" s="2">
        <v>2</v>
      </c>
      <c r="C3647" s="370">
        <v>506801</v>
      </c>
      <c r="D3647" s="370">
        <v>340201</v>
      </c>
      <c r="E3647" s="5" t="s">
        <v>269</v>
      </c>
      <c r="F3647" s="5">
        <v>1</v>
      </c>
      <c r="G3647" s="433" t="s">
        <v>12</v>
      </c>
      <c r="H3647" s="379">
        <v>35</v>
      </c>
      <c r="I3647" s="13" t="s">
        <v>120</v>
      </c>
      <c r="J3647" s="169">
        <v>0</v>
      </c>
      <c r="K3647" s="170">
        <v>0</v>
      </c>
      <c r="L3647" s="170">
        <v>0</v>
      </c>
      <c r="M3647" s="170">
        <v>0</v>
      </c>
      <c r="N3647" s="392">
        <v>0</v>
      </c>
      <c r="O3647" s="184"/>
      <c r="P3647" s="185"/>
      <c r="Q3647" s="185"/>
      <c r="R3647" s="185"/>
      <c r="S3647" s="186"/>
    </row>
    <row r="3648" spans="1:19" ht="25.5" outlineLevel="2">
      <c r="A3648" s="12" t="s">
        <v>7</v>
      </c>
      <c r="B3648" s="2">
        <v>2</v>
      </c>
      <c r="C3648" s="370">
        <v>506801</v>
      </c>
      <c r="D3648" s="370">
        <v>340201</v>
      </c>
      <c r="E3648" s="5" t="s">
        <v>269</v>
      </c>
      <c r="F3648" s="5">
        <v>1</v>
      </c>
      <c r="G3648" s="433" t="s">
        <v>12</v>
      </c>
      <c r="H3648" s="379">
        <v>40</v>
      </c>
      <c r="I3648" s="13" t="s">
        <v>121</v>
      </c>
      <c r="J3648" s="169">
        <v>0</v>
      </c>
      <c r="K3648" s="170">
        <v>0</v>
      </c>
      <c r="L3648" s="170">
        <v>0</v>
      </c>
      <c r="M3648" s="170">
        <v>0</v>
      </c>
      <c r="N3648" s="392">
        <v>0</v>
      </c>
      <c r="O3648" s="184"/>
      <c r="P3648" s="185"/>
      <c r="Q3648" s="185"/>
      <c r="R3648" s="185"/>
      <c r="S3648" s="186"/>
    </row>
    <row r="3649" spans="1:19" ht="25.5" outlineLevel="2">
      <c r="A3649" s="12" t="s">
        <v>7</v>
      </c>
      <c r="B3649" s="2">
        <v>2</v>
      </c>
      <c r="C3649" s="370">
        <v>506801</v>
      </c>
      <c r="D3649" s="370">
        <v>340201</v>
      </c>
      <c r="E3649" s="5" t="s">
        <v>269</v>
      </c>
      <c r="F3649" s="5">
        <v>1</v>
      </c>
      <c r="G3649" s="433" t="s">
        <v>12</v>
      </c>
      <c r="H3649" s="379">
        <v>68</v>
      </c>
      <c r="I3649" s="13" t="s">
        <v>122</v>
      </c>
      <c r="J3649" s="169">
        <v>0</v>
      </c>
      <c r="K3649" s="170">
        <v>0</v>
      </c>
      <c r="L3649" s="170">
        <v>0</v>
      </c>
      <c r="M3649" s="170">
        <v>0</v>
      </c>
      <c r="N3649" s="392">
        <v>0</v>
      </c>
      <c r="O3649" s="184"/>
      <c r="P3649" s="185"/>
      <c r="Q3649" s="185"/>
      <c r="R3649" s="185"/>
      <c r="S3649" s="186"/>
    </row>
    <row r="3650" spans="1:19" ht="38.25" outlineLevel="2">
      <c r="A3650" s="12" t="s">
        <v>7</v>
      </c>
      <c r="B3650" s="2">
        <v>2</v>
      </c>
      <c r="C3650" s="370">
        <v>506801</v>
      </c>
      <c r="D3650" s="370">
        <v>340201</v>
      </c>
      <c r="E3650" s="5" t="s">
        <v>269</v>
      </c>
      <c r="F3650" s="5">
        <v>1</v>
      </c>
      <c r="G3650" s="433" t="s">
        <v>12</v>
      </c>
      <c r="H3650" s="379">
        <v>91</v>
      </c>
      <c r="I3650" s="13" t="s">
        <v>123</v>
      </c>
      <c r="J3650" s="169">
        <v>0</v>
      </c>
      <c r="K3650" s="170">
        <v>0</v>
      </c>
      <c r="L3650" s="170">
        <v>0</v>
      </c>
      <c r="M3650" s="170">
        <v>0</v>
      </c>
      <c r="N3650" s="392">
        <v>0</v>
      </c>
      <c r="O3650" s="184"/>
      <c r="P3650" s="185"/>
      <c r="Q3650" s="185"/>
      <c r="R3650" s="185"/>
      <c r="S3650" s="186"/>
    </row>
    <row r="3651" spans="1:19" outlineLevel="1" collapsed="1">
      <c r="A3651" s="123"/>
      <c r="B3651" s="124">
        <v>2</v>
      </c>
      <c r="C3651" s="155">
        <v>506801</v>
      </c>
      <c r="D3651" s="155">
        <v>340201</v>
      </c>
      <c r="E3651" s="126"/>
      <c r="F3651" s="126">
        <v>1</v>
      </c>
      <c r="G3651" s="434" t="s">
        <v>12</v>
      </c>
      <c r="H3651" s="380"/>
      <c r="I3651" s="127"/>
      <c r="J3651" s="171">
        <v>2185</v>
      </c>
      <c r="K3651" s="172">
        <v>547</v>
      </c>
      <c r="L3651" s="172">
        <v>547</v>
      </c>
      <c r="M3651" s="172">
        <v>547</v>
      </c>
      <c r="N3651" s="393">
        <v>544</v>
      </c>
      <c r="O3651" s="187">
        <v>34476.831063440266</v>
      </c>
      <c r="P3651" s="188">
        <v>8619</v>
      </c>
      <c r="Q3651" s="188">
        <v>8619</v>
      </c>
      <c r="R3651" s="188">
        <v>8619</v>
      </c>
      <c r="S3651" s="189">
        <v>8619.831063440266</v>
      </c>
    </row>
    <row r="3652" spans="1:19" ht="25.5" outlineLevel="2">
      <c r="A3652" s="12" t="s">
        <v>7</v>
      </c>
      <c r="B3652" s="2">
        <v>7</v>
      </c>
      <c r="C3652" s="370">
        <v>505501</v>
      </c>
      <c r="D3652" s="370">
        <v>550101</v>
      </c>
      <c r="E3652" s="5" t="s">
        <v>564</v>
      </c>
      <c r="F3652" s="5">
        <v>1</v>
      </c>
      <c r="G3652" s="433" t="s">
        <v>12</v>
      </c>
      <c r="H3652" s="379" t="s">
        <v>701</v>
      </c>
      <c r="I3652" s="13" t="s">
        <v>98</v>
      </c>
      <c r="J3652" s="169">
        <v>1181</v>
      </c>
      <c r="K3652" s="170">
        <v>295</v>
      </c>
      <c r="L3652" s="170">
        <v>295</v>
      </c>
      <c r="M3652" s="170">
        <v>295</v>
      </c>
      <c r="N3652" s="392">
        <v>296</v>
      </c>
      <c r="O3652" s="184"/>
      <c r="P3652" s="185"/>
      <c r="Q3652" s="185"/>
      <c r="R3652" s="185"/>
      <c r="S3652" s="186"/>
    </row>
    <row r="3653" spans="1:19" ht="25.5" outlineLevel="2">
      <c r="A3653" s="12" t="s">
        <v>7</v>
      </c>
      <c r="B3653" s="2">
        <v>7</v>
      </c>
      <c r="C3653" s="370">
        <v>505501</v>
      </c>
      <c r="D3653" s="370">
        <v>550101</v>
      </c>
      <c r="E3653" s="5" t="s">
        <v>564</v>
      </c>
      <c r="F3653" s="5">
        <v>1</v>
      </c>
      <c r="G3653" s="433" t="s">
        <v>12</v>
      </c>
      <c r="H3653" s="379">
        <v>2</v>
      </c>
      <c r="I3653" s="13" t="s">
        <v>99</v>
      </c>
      <c r="J3653" s="169">
        <v>0</v>
      </c>
      <c r="K3653" s="170">
        <v>0</v>
      </c>
      <c r="L3653" s="170">
        <v>0</v>
      </c>
      <c r="M3653" s="170">
        <v>0</v>
      </c>
      <c r="N3653" s="392">
        <v>0</v>
      </c>
      <c r="O3653" s="184"/>
      <c r="P3653" s="185"/>
      <c r="Q3653" s="185"/>
      <c r="R3653" s="185"/>
      <c r="S3653" s="186"/>
    </row>
    <row r="3654" spans="1:19" ht="25.5" outlineLevel="2">
      <c r="A3654" s="12" t="s">
        <v>7</v>
      </c>
      <c r="B3654" s="2">
        <v>7</v>
      </c>
      <c r="C3654" s="370">
        <v>505501</v>
      </c>
      <c r="D3654" s="370">
        <v>550101</v>
      </c>
      <c r="E3654" s="5" t="s">
        <v>564</v>
      </c>
      <c r="F3654" s="5">
        <v>1</v>
      </c>
      <c r="G3654" s="433" t="s">
        <v>12</v>
      </c>
      <c r="H3654" s="379">
        <v>3</v>
      </c>
      <c r="I3654" s="13" t="s">
        <v>100</v>
      </c>
      <c r="J3654" s="169">
        <v>600</v>
      </c>
      <c r="K3654" s="170">
        <v>150</v>
      </c>
      <c r="L3654" s="170">
        <v>150</v>
      </c>
      <c r="M3654" s="170">
        <v>150</v>
      </c>
      <c r="N3654" s="392">
        <v>150</v>
      </c>
      <c r="O3654" s="184"/>
      <c r="P3654" s="185"/>
      <c r="Q3654" s="185"/>
      <c r="R3654" s="185"/>
      <c r="S3654" s="186"/>
    </row>
    <row r="3655" spans="1:19" ht="25.5" outlineLevel="2">
      <c r="A3655" s="12" t="s">
        <v>7</v>
      </c>
      <c r="B3655" s="2">
        <v>7</v>
      </c>
      <c r="C3655" s="370">
        <v>505501</v>
      </c>
      <c r="D3655" s="370">
        <v>550101</v>
      </c>
      <c r="E3655" s="5" t="s">
        <v>564</v>
      </c>
      <c r="F3655" s="5">
        <v>1</v>
      </c>
      <c r="G3655" s="433" t="s">
        <v>12</v>
      </c>
      <c r="H3655" s="379">
        <v>4</v>
      </c>
      <c r="I3655" s="13" t="s">
        <v>101</v>
      </c>
      <c r="J3655" s="169">
        <v>530</v>
      </c>
      <c r="K3655" s="170">
        <v>133</v>
      </c>
      <c r="L3655" s="170">
        <v>133</v>
      </c>
      <c r="M3655" s="170">
        <v>133</v>
      </c>
      <c r="N3655" s="392">
        <v>131</v>
      </c>
      <c r="O3655" s="184"/>
      <c r="P3655" s="185"/>
      <c r="Q3655" s="185"/>
      <c r="R3655" s="185"/>
      <c r="S3655" s="186"/>
    </row>
    <row r="3656" spans="1:19" ht="25.5" outlineLevel="2">
      <c r="A3656" s="12" t="s">
        <v>7</v>
      </c>
      <c r="B3656" s="2">
        <v>7</v>
      </c>
      <c r="C3656" s="370">
        <v>505501</v>
      </c>
      <c r="D3656" s="370">
        <v>550101</v>
      </c>
      <c r="E3656" s="5" t="s">
        <v>564</v>
      </c>
      <c r="F3656" s="5">
        <v>1</v>
      </c>
      <c r="G3656" s="433" t="s">
        <v>12</v>
      </c>
      <c r="H3656" s="379" t="s">
        <v>302</v>
      </c>
      <c r="I3656" s="13" t="s">
        <v>102</v>
      </c>
      <c r="J3656" s="169">
        <v>120</v>
      </c>
      <c r="K3656" s="170">
        <v>30</v>
      </c>
      <c r="L3656" s="170">
        <v>30</v>
      </c>
      <c r="M3656" s="170">
        <v>30</v>
      </c>
      <c r="N3656" s="392">
        <v>30</v>
      </c>
      <c r="O3656" s="184"/>
      <c r="P3656" s="185"/>
      <c r="Q3656" s="185"/>
      <c r="R3656" s="185"/>
      <c r="S3656" s="186"/>
    </row>
    <row r="3657" spans="1:19" ht="25.5" outlineLevel="2">
      <c r="A3657" s="12" t="s">
        <v>7</v>
      </c>
      <c r="B3657" s="2">
        <v>7</v>
      </c>
      <c r="C3657" s="370">
        <v>505501</v>
      </c>
      <c r="D3657" s="370">
        <v>550101</v>
      </c>
      <c r="E3657" s="5" t="s">
        <v>564</v>
      </c>
      <c r="F3657" s="5">
        <v>1</v>
      </c>
      <c r="G3657" s="433" t="s">
        <v>12</v>
      </c>
      <c r="H3657" s="379">
        <v>6</v>
      </c>
      <c r="I3657" s="13" t="s">
        <v>103</v>
      </c>
      <c r="J3657" s="169">
        <v>0</v>
      </c>
      <c r="K3657" s="170">
        <v>0</v>
      </c>
      <c r="L3657" s="170">
        <v>0</v>
      </c>
      <c r="M3657" s="170">
        <v>0</v>
      </c>
      <c r="N3657" s="392">
        <v>0</v>
      </c>
      <c r="O3657" s="184"/>
      <c r="P3657" s="185"/>
      <c r="Q3657" s="185"/>
      <c r="R3657" s="185"/>
      <c r="S3657" s="186"/>
    </row>
    <row r="3658" spans="1:19" ht="25.5" outlineLevel="2">
      <c r="A3658" s="12" t="s">
        <v>7</v>
      </c>
      <c r="B3658" s="2">
        <v>7</v>
      </c>
      <c r="C3658" s="370">
        <v>505501</v>
      </c>
      <c r="D3658" s="370">
        <v>550101</v>
      </c>
      <c r="E3658" s="5" t="s">
        <v>564</v>
      </c>
      <c r="F3658" s="5">
        <v>1</v>
      </c>
      <c r="G3658" s="433" t="s">
        <v>12</v>
      </c>
      <c r="H3658" s="379">
        <v>7</v>
      </c>
      <c r="I3658" s="13" t="s">
        <v>104</v>
      </c>
      <c r="J3658" s="169">
        <v>0</v>
      </c>
      <c r="K3658" s="170">
        <v>0</v>
      </c>
      <c r="L3658" s="170">
        <v>0</v>
      </c>
      <c r="M3658" s="170">
        <v>0</v>
      </c>
      <c r="N3658" s="392">
        <v>0</v>
      </c>
      <c r="O3658" s="184"/>
      <c r="P3658" s="185"/>
      <c r="Q3658" s="185"/>
      <c r="R3658" s="185"/>
      <c r="S3658" s="186"/>
    </row>
    <row r="3659" spans="1:19" ht="25.5" outlineLevel="2">
      <c r="A3659" s="12" t="s">
        <v>7</v>
      </c>
      <c r="B3659" s="2">
        <v>7</v>
      </c>
      <c r="C3659" s="370">
        <v>505501</v>
      </c>
      <c r="D3659" s="370">
        <v>550101</v>
      </c>
      <c r="E3659" s="5" t="s">
        <v>564</v>
      </c>
      <c r="F3659" s="5">
        <v>1</v>
      </c>
      <c r="G3659" s="433" t="s">
        <v>12</v>
      </c>
      <c r="H3659" s="379">
        <v>8</v>
      </c>
      <c r="I3659" s="13" t="s">
        <v>105</v>
      </c>
      <c r="J3659" s="169">
        <v>0</v>
      </c>
      <c r="K3659" s="170">
        <v>0</v>
      </c>
      <c r="L3659" s="170">
        <v>0</v>
      </c>
      <c r="M3659" s="170">
        <v>0</v>
      </c>
      <c r="N3659" s="392">
        <v>0</v>
      </c>
      <c r="O3659" s="184"/>
      <c r="P3659" s="185"/>
      <c r="Q3659" s="185"/>
      <c r="R3659" s="185"/>
      <c r="S3659" s="186"/>
    </row>
    <row r="3660" spans="1:19" ht="25.5" outlineLevel="2">
      <c r="A3660" s="12" t="s">
        <v>7</v>
      </c>
      <c r="B3660" s="2">
        <v>7</v>
      </c>
      <c r="C3660" s="370">
        <v>505501</v>
      </c>
      <c r="D3660" s="370">
        <v>550101</v>
      </c>
      <c r="E3660" s="5" t="s">
        <v>564</v>
      </c>
      <c r="F3660" s="5">
        <v>1</v>
      </c>
      <c r="G3660" s="433" t="s">
        <v>12</v>
      </c>
      <c r="H3660" s="379">
        <v>9</v>
      </c>
      <c r="I3660" s="13" t="s">
        <v>106</v>
      </c>
      <c r="J3660" s="169">
        <v>1800</v>
      </c>
      <c r="K3660" s="170">
        <v>450</v>
      </c>
      <c r="L3660" s="170">
        <v>450</v>
      </c>
      <c r="M3660" s="170">
        <v>450</v>
      </c>
      <c r="N3660" s="392">
        <v>450</v>
      </c>
      <c r="O3660" s="184"/>
      <c r="P3660" s="185"/>
      <c r="Q3660" s="185"/>
      <c r="R3660" s="185"/>
      <c r="S3660" s="186"/>
    </row>
    <row r="3661" spans="1:19" ht="25.5" outlineLevel="2">
      <c r="A3661" s="12" t="s">
        <v>7</v>
      </c>
      <c r="B3661" s="2">
        <v>7</v>
      </c>
      <c r="C3661" s="370">
        <v>505501</v>
      </c>
      <c r="D3661" s="370">
        <v>550101</v>
      </c>
      <c r="E3661" s="5" t="s">
        <v>564</v>
      </c>
      <c r="F3661" s="5">
        <v>1</v>
      </c>
      <c r="G3661" s="433" t="s">
        <v>12</v>
      </c>
      <c r="H3661" s="379">
        <v>10</v>
      </c>
      <c r="I3661" s="13" t="s">
        <v>107</v>
      </c>
      <c r="J3661" s="169">
        <v>350</v>
      </c>
      <c r="K3661" s="170">
        <v>88</v>
      </c>
      <c r="L3661" s="170">
        <v>88</v>
      </c>
      <c r="M3661" s="170">
        <v>88</v>
      </c>
      <c r="N3661" s="392">
        <v>86</v>
      </c>
      <c r="O3661" s="184"/>
      <c r="P3661" s="185"/>
      <c r="Q3661" s="185"/>
      <c r="R3661" s="185"/>
      <c r="S3661" s="186"/>
    </row>
    <row r="3662" spans="1:19" ht="25.5" outlineLevel="2">
      <c r="A3662" s="12" t="s">
        <v>7</v>
      </c>
      <c r="B3662" s="2">
        <v>7</v>
      </c>
      <c r="C3662" s="370">
        <v>505501</v>
      </c>
      <c r="D3662" s="370">
        <v>550101</v>
      </c>
      <c r="E3662" s="5" t="s">
        <v>564</v>
      </c>
      <c r="F3662" s="5">
        <v>1</v>
      </c>
      <c r="G3662" s="433" t="s">
        <v>12</v>
      </c>
      <c r="H3662" s="379">
        <v>11</v>
      </c>
      <c r="I3662" s="13" t="s">
        <v>108</v>
      </c>
      <c r="J3662" s="169">
        <v>554</v>
      </c>
      <c r="K3662" s="170">
        <v>139</v>
      </c>
      <c r="L3662" s="170">
        <v>139</v>
      </c>
      <c r="M3662" s="170">
        <v>139</v>
      </c>
      <c r="N3662" s="392">
        <v>137</v>
      </c>
      <c r="O3662" s="184"/>
      <c r="P3662" s="185"/>
      <c r="Q3662" s="185"/>
      <c r="R3662" s="185"/>
      <c r="S3662" s="186"/>
    </row>
    <row r="3663" spans="1:19" ht="25.5" outlineLevel="2">
      <c r="A3663" s="12" t="s">
        <v>7</v>
      </c>
      <c r="B3663" s="2">
        <v>7</v>
      </c>
      <c r="C3663" s="370">
        <v>505501</v>
      </c>
      <c r="D3663" s="370">
        <v>550101</v>
      </c>
      <c r="E3663" s="5" t="s">
        <v>564</v>
      </c>
      <c r="F3663" s="5">
        <v>1</v>
      </c>
      <c r="G3663" s="433" t="s">
        <v>12</v>
      </c>
      <c r="H3663" s="379" t="s">
        <v>304</v>
      </c>
      <c r="I3663" s="13" t="s">
        <v>109</v>
      </c>
      <c r="J3663" s="169">
        <v>450</v>
      </c>
      <c r="K3663" s="170">
        <v>113</v>
      </c>
      <c r="L3663" s="170">
        <v>113</v>
      </c>
      <c r="M3663" s="170">
        <v>113</v>
      </c>
      <c r="N3663" s="392">
        <v>111</v>
      </c>
      <c r="O3663" s="184"/>
      <c r="P3663" s="185"/>
      <c r="Q3663" s="185"/>
      <c r="R3663" s="185"/>
      <c r="S3663" s="186"/>
    </row>
    <row r="3664" spans="1:19" ht="25.5" outlineLevel="2">
      <c r="A3664" s="12" t="s">
        <v>7</v>
      </c>
      <c r="B3664" s="2">
        <v>7</v>
      </c>
      <c r="C3664" s="370">
        <v>505501</v>
      </c>
      <c r="D3664" s="370">
        <v>550101</v>
      </c>
      <c r="E3664" s="5" t="s">
        <v>564</v>
      </c>
      <c r="F3664" s="5">
        <v>1</v>
      </c>
      <c r="G3664" s="433" t="s">
        <v>12</v>
      </c>
      <c r="H3664" s="379">
        <v>15</v>
      </c>
      <c r="I3664" s="13" t="s">
        <v>110</v>
      </c>
      <c r="J3664" s="169">
        <v>0</v>
      </c>
      <c r="K3664" s="170">
        <v>0</v>
      </c>
      <c r="L3664" s="170">
        <v>0</v>
      </c>
      <c r="M3664" s="170">
        <v>0</v>
      </c>
      <c r="N3664" s="392">
        <v>0</v>
      </c>
      <c r="O3664" s="184"/>
      <c r="P3664" s="185"/>
      <c r="Q3664" s="185"/>
      <c r="R3664" s="185"/>
      <c r="S3664" s="186"/>
    </row>
    <row r="3665" spans="1:19" ht="25.5" outlineLevel="2">
      <c r="A3665" s="12" t="s">
        <v>7</v>
      </c>
      <c r="B3665" s="2">
        <v>7</v>
      </c>
      <c r="C3665" s="370">
        <v>505501</v>
      </c>
      <c r="D3665" s="370">
        <v>550101</v>
      </c>
      <c r="E3665" s="5" t="s">
        <v>564</v>
      </c>
      <c r="F3665" s="5">
        <v>1</v>
      </c>
      <c r="G3665" s="433" t="s">
        <v>12</v>
      </c>
      <c r="H3665" s="379">
        <v>19</v>
      </c>
      <c r="I3665" s="13" t="s">
        <v>111</v>
      </c>
      <c r="J3665" s="169">
        <v>0</v>
      </c>
      <c r="K3665" s="170">
        <v>0</v>
      </c>
      <c r="L3665" s="170">
        <v>0</v>
      </c>
      <c r="M3665" s="170">
        <v>0</v>
      </c>
      <c r="N3665" s="392">
        <v>0</v>
      </c>
      <c r="O3665" s="184"/>
      <c r="P3665" s="185"/>
      <c r="Q3665" s="185"/>
      <c r="R3665" s="185"/>
      <c r="S3665" s="186"/>
    </row>
    <row r="3666" spans="1:19" ht="25.5" outlineLevel="2">
      <c r="A3666" s="12" t="s">
        <v>7</v>
      </c>
      <c r="B3666" s="2">
        <v>7</v>
      </c>
      <c r="C3666" s="370">
        <v>505501</v>
      </c>
      <c r="D3666" s="370">
        <v>550101</v>
      </c>
      <c r="E3666" s="5" t="s">
        <v>564</v>
      </c>
      <c r="F3666" s="5">
        <v>1</v>
      </c>
      <c r="G3666" s="433" t="s">
        <v>12</v>
      </c>
      <c r="H3666" s="379" t="s">
        <v>316</v>
      </c>
      <c r="I3666" s="13" t="s">
        <v>112</v>
      </c>
      <c r="J3666" s="169">
        <v>2308</v>
      </c>
      <c r="K3666" s="170">
        <v>577</v>
      </c>
      <c r="L3666" s="170">
        <v>577</v>
      </c>
      <c r="M3666" s="170">
        <v>577</v>
      </c>
      <c r="N3666" s="392">
        <v>577</v>
      </c>
      <c r="O3666" s="184"/>
      <c r="P3666" s="185"/>
      <c r="Q3666" s="185"/>
      <c r="R3666" s="185"/>
      <c r="S3666" s="186"/>
    </row>
    <row r="3667" spans="1:19" ht="25.5" outlineLevel="2">
      <c r="A3667" s="12" t="s">
        <v>7</v>
      </c>
      <c r="B3667" s="2">
        <v>7</v>
      </c>
      <c r="C3667" s="370">
        <v>505501</v>
      </c>
      <c r="D3667" s="370">
        <v>550101</v>
      </c>
      <c r="E3667" s="5" t="s">
        <v>564</v>
      </c>
      <c r="F3667" s="5">
        <v>1</v>
      </c>
      <c r="G3667" s="433" t="s">
        <v>12</v>
      </c>
      <c r="H3667" s="379" t="s">
        <v>296</v>
      </c>
      <c r="I3667" s="13" t="s">
        <v>113</v>
      </c>
      <c r="J3667" s="169">
        <v>1060</v>
      </c>
      <c r="K3667" s="170">
        <v>263</v>
      </c>
      <c r="L3667" s="170">
        <v>266</v>
      </c>
      <c r="M3667" s="170">
        <v>266</v>
      </c>
      <c r="N3667" s="392">
        <v>265</v>
      </c>
      <c r="O3667" s="184"/>
      <c r="P3667" s="185"/>
      <c r="Q3667" s="185"/>
      <c r="R3667" s="185"/>
      <c r="S3667" s="186"/>
    </row>
    <row r="3668" spans="1:19" ht="25.5" outlineLevel="2">
      <c r="A3668" s="12" t="s">
        <v>7</v>
      </c>
      <c r="B3668" s="2">
        <v>7</v>
      </c>
      <c r="C3668" s="370">
        <v>505501</v>
      </c>
      <c r="D3668" s="370">
        <v>550101</v>
      </c>
      <c r="E3668" s="5" t="s">
        <v>564</v>
      </c>
      <c r="F3668" s="5">
        <v>1</v>
      </c>
      <c r="G3668" s="433" t="s">
        <v>12</v>
      </c>
      <c r="H3668" s="379">
        <v>23</v>
      </c>
      <c r="I3668" s="13" t="s">
        <v>114</v>
      </c>
      <c r="J3668" s="169">
        <v>260</v>
      </c>
      <c r="K3668" s="170">
        <v>65</v>
      </c>
      <c r="L3668" s="170">
        <v>65</v>
      </c>
      <c r="M3668" s="170">
        <v>65</v>
      </c>
      <c r="N3668" s="392">
        <v>65</v>
      </c>
      <c r="O3668" s="184"/>
      <c r="P3668" s="185"/>
      <c r="Q3668" s="185"/>
      <c r="R3668" s="185"/>
      <c r="S3668" s="186"/>
    </row>
    <row r="3669" spans="1:19" ht="25.5" outlineLevel="2">
      <c r="A3669" s="12" t="s">
        <v>7</v>
      </c>
      <c r="B3669" s="2">
        <v>7</v>
      </c>
      <c r="C3669" s="370">
        <v>505501</v>
      </c>
      <c r="D3669" s="370">
        <v>550101</v>
      </c>
      <c r="E3669" s="5" t="s">
        <v>564</v>
      </c>
      <c r="F3669" s="5">
        <v>1</v>
      </c>
      <c r="G3669" s="433" t="s">
        <v>12</v>
      </c>
      <c r="H3669" s="379">
        <v>24</v>
      </c>
      <c r="I3669" s="13" t="s">
        <v>115</v>
      </c>
      <c r="J3669" s="169">
        <v>495</v>
      </c>
      <c r="K3669" s="170">
        <v>124</v>
      </c>
      <c r="L3669" s="170">
        <v>124</v>
      </c>
      <c r="M3669" s="170">
        <v>124</v>
      </c>
      <c r="N3669" s="392">
        <v>123</v>
      </c>
      <c r="O3669" s="184"/>
      <c r="P3669" s="185"/>
      <c r="Q3669" s="185"/>
      <c r="R3669" s="185"/>
      <c r="S3669" s="186"/>
    </row>
    <row r="3670" spans="1:19" ht="25.5" outlineLevel="2">
      <c r="A3670" s="12" t="s">
        <v>7</v>
      </c>
      <c r="B3670" s="2">
        <v>7</v>
      </c>
      <c r="C3670" s="370">
        <v>505501</v>
      </c>
      <c r="D3670" s="370">
        <v>550101</v>
      </c>
      <c r="E3670" s="5" t="s">
        <v>564</v>
      </c>
      <c r="F3670" s="5">
        <v>1</v>
      </c>
      <c r="G3670" s="433" t="s">
        <v>12</v>
      </c>
      <c r="H3670" s="379">
        <v>25</v>
      </c>
      <c r="I3670" s="13" t="s">
        <v>116</v>
      </c>
      <c r="J3670" s="169">
        <v>1050</v>
      </c>
      <c r="K3670" s="170">
        <v>263</v>
      </c>
      <c r="L3670" s="170">
        <v>263</v>
      </c>
      <c r="M3670" s="170">
        <v>263</v>
      </c>
      <c r="N3670" s="392">
        <v>261</v>
      </c>
      <c r="O3670" s="184"/>
      <c r="P3670" s="185"/>
      <c r="Q3670" s="185"/>
      <c r="R3670" s="185"/>
      <c r="S3670" s="186"/>
    </row>
    <row r="3671" spans="1:19" ht="25.5" outlineLevel="2">
      <c r="A3671" s="12" t="s">
        <v>7</v>
      </c>
      <c r="B3671" s="2">
        <v>7</v>
      </c>
      <c r="C3671" s="370">
        <v>505501</v>
      </c>
      <c r="D3671" s="370">
        <v>550101</v>
      </c>
      <c r="E3671" s="5" t="s">
        <v>564</v>
      </c>
      <c r="F3671" s="5">
        <v>1</v>
      </c>
      <c r="G3671" s="433" t="s">
        <v>12</v>
      </c>
      <c r="H3671" s="379">
        <v>30</v>
      </c>
      <c r="I3671" s="13" t="s">
        <v>117</v>
      </c>
      <c r="J3671" s="169">
        <v>250</v>
      </c>
      <c r="K3671" s="170">
        <v>63</v>
      </c>
      <c r="L3671" s="170">
        <v>63</v>
      </c>
      <c r="M3671" s="170">
        <v>63</v>
      </c>
      <c r="N3671" s="392">
        <v>61</v>
      </c>
      <c r="O3671" s="184"/>
      <c r="P3671" s="185"/>
      <c r="Q3671" s="185"/>
      <c r="R3671" s="185"/>
      <c r="S3671" s="186"/>
    </row>
    <row r="3672" spans="1:19" ht="25.5" outlineLevel="2">
      <c r="A3672" s="12" t="s">
        <v>7</v>
      </c>
      <c r="B3672" s="2">
        <v>7</v>
      </c>
      <c r="C3672" s="370">
        <v>505501</v>
      </c>
      <c r="D3672" s="370">
        <v>550101</v>
      </c>
      <c r="E3672" s="5" t="s">
        <v>564</v>
      </c>
      <c r="F3672" s="5">
        <v>1</v>
      </c>
      <c r="G3672" s="433" t="s">
        <v>12</v>
      </c>
      <c r="H3672" s="379">
        <v>31</v>
      </c>
      <c r="I3672" s="13" t="s">
        <v>118</v>
      </c>
      <c r="J3672" s="169">
        <v>268</v>
      </c>
      <c r="K3672" s="170">
        <v>67</v>
      </c>
      <c r="L3672" s="170">
        <v>67</v>
      </c>
      <c r="M3672" s="170">
        <v>67</v>
      </c>
      <c r="N3672" s="392">
        <v>67</v>
      </c>
      <c r="O3672" s="184"/>
      <c r="P3672" s="185"/>
      <c r="Q3672" s="185"/>
      <c r="R3672" s="185"/>
      <c r="S3672" s="186"/>
    </row>
    <row r="3673" spans="1:19" ht="25.5" outlineLevel="2">
      <c r="A3673" s="12" t="s">
        <v>7</v>
      </c>
      <c r="B3673" s="2">
        <v>7</v>
      </c>
      <c r="C3673" s="370">
        <v>505501</v>
      </c>
      <c r="D3673" s="370">
        <v>550101</v>
      </c>
      <c r="E3673" s="5" t="s">
        <v>564</v>
      </c>
      <c r="F3673" s="5">
        <v>1</v>
      </c>
      <c r="G3673" s="433" t="s">
        <v>12</v>
      </c>
      <c r="H3673" s="379">
        <v>32</v>
      </c>
      <c r="I3673" s="13" t="s">
        <v>119</v>
      </c>
      <c r="J3673" s="169">
        <v>3900</v>
      </c>
      <c r="K3673" s="170">
        <v>975</v>
      </c>
      <c r="L3673" s="170">
        <v>975</v>
      </c>
      <c r="M3673" s="170">
        <v>975</v>
      </c>
      <c r="N3673" s="392">
        <v>975</v>
      </c>
      <c r="O3673" s="184"/>
      <c r="P3673" s="185"/>
      <c r="Q3673" s="185"/>
      <c r="R3673" s="185"/>
      <c r="S3673" s="186"/>
    </row>
    <row r="3674" spans="1:19" ht="38.25" outlineLevel="2">
      <c r="A3674" s="12" t="s">
        <v>7</v>
      </c>
      <c r="B3674" s="2">
        <v>7</v>
      </c>
      <c r="C3674" s="370">
        <v>505501</v>
      </c>
      <c r="D3674" s="370">
        <v>550101</v>
      </c>
      <c r="E3674" s="5" t="s">
        <v>564</v>
      </c>
      <c r="F3674" s="5">
        <v>1</v>
      </c>
      <c r="G3674" s="433" t="s">
        <v>12</v>
      </c>
      <c r="H3674" s="379">
        <v>35</v>
      </c>
      <c r="I3674" s="13" t="s">
        <v>120</v>
      </c>
      <c r="J3674" s="169">
        <v>0</v>
      </c>
      <c r="K3674" s="170">
        <v>0</v>
      </c>
      <c r="L3674" s="170">
        <v>0</v>
      </c>
      <c r="M3674" s="170">
        <v>0</v>
      </c>
      <c r="N3674" s="392">
        <v>0</v>
      </c>
      <c r="O3674" s="184"/>
      <c r="P3674" s="185"/>
      <c r="Q3674" s="185"/>
      <c r="R3674" s="185"/>
      <c r="S3674" s="186"/>
    </row>
    <row r="3675" spans="1:19" ht="25.5" outlineLevel="2">
      <c r="A3675" s="12" t="s">
        <v>7</v>
      </c>
      <c r="B3675" s="2">
        <v>7</v>
      </c>
      <c r="C3675" s="370">
        <v>505501</v>
      </c>
      <c r="D3675" s="370">
        <v>550101</v>
      </c>
      <c r="E3675" s="5" t="s">
        <v>564</v>
      </c>
      <c r="F3675" s="5">
        <v>1</v>
      </c>
      <c r="G3675" s="433" t="s">
        <v>12</v>
      </c>
      <c r="H3675" s="379">
        <v>40</v>
      </c>
      <c r="I3675" s="13" t="s">
        <v>121</v>
      </c>
      <c r="J3675" s="169">
        <v>1480</v>
      </c>
      <c r="K3675" s="170">
        <v>370</v>
      </c>
      <c r="L3675" s="170">
        <v>370</v>
      </c>
      <c r="M3675" s="170">
        <v>370</v>
      </c>
      <c r="N3675" s="392">
        <v>370</v>
      </c>
      <c r="O3675" s="184"/>
      <c r="P3675" s="185"/>
      <c r="Q3675" s="185"/>
      <c r="R3675" s="185"/>
      <c r="S3675" s="186"/>
    </row>
    <row r="3676" spans="1:19" ht="25.5" outlineLevel="2">
      <c r="A3676" s="12" t="s">
        <v>7</v>
      </c>
      <c r="B3676" s="2">
        <v>7</v>
      </c>
      <c r="C3676" s="370">
        <v>505501</v>
      </c>
      <c r="D3676" s="370">
        <v>550101</v>
      </c>
      <c r="E3676" s="5" t="s">
        <v>564</v>
      </c>
      <c r="F3676" s="5">
        <v>1</v>
      </c>
      <c r="G3676" s="433" t="s">
        <v>12</v>
      </c>
      <c r="H3676" s="379">
        <v>68</v>
      </c>
      <c r="I3676" s="13" t="s">
        <v>122</v>
      </c>
      <c r="J3676" s="169">
        <v>0</v>
      </c>
      <c r="K3676" s="170">
        <v>0</v>
      </c>
      <c r="L3676" s="170">
        <v>0</v>
      </c>
      <c r="M3676" s="170">
        <v>0</v>
      </c>
      <c r="N3676" s="392">
        <v>0</v>
      </c>
      <c r="O3676" s="184"/>
      <c r="P3676" s="185"/>
      <c r="Q3676" s="185"/>
      <c r="R3676" s="185"/>
      <c r="S3676" s="186"/>
    </row>
    <row r="3677" spans="1:19" ht="38.25" outlineLevel="2">
      <c r="A3677" s="12" t="s">
        <v>7</v>
      </c>
      <c r="B3677" s="2">
        <v>7</v>
      </c>
      <c r="C3677" s="370">
        <v>505501</v>
      </c>
      <c r="D3677" s="370">
        <v>550101</v>
      </c>
      <c r="E3677" s="5" t="s">
        <v>564</v>
      </c>
      <c r="F3677" s="5">
        <v>1</v>
      </c>
      <c r="G3677" s="433" t="s">
        <v>12</v>
      </c>
      <c r="H3677" s="379">
        <v>91</v>
      </c>
      <c r="I3677" s="13" t="s">
        <v>123</v>
      </c>
      <c r="J3677" s="169">
        <v>0</v>
      </c>
      <c r="K3677" s="170">
        <v>0</v>
      </c>
      <c r="L3677" s="170">
        <v>0</v>
      </c>
      <c r="M3677" s="170">
        <v>0</v>
      </c>
      <c r="N3677" s="392">
        <v>0</v>
      </c>
      <c r="O3677" s="184"/>
      <c r="P3677" s="185"/>
      <c r="Q3677" s="185"/>
      <c r="R3677" s="185"/>
      <c r="S3677" s="186"/>
    </row>
    <row r="3678" spans="1:19" outlineLevel="1" collapsed="1">
      <c r="A3678" s="123"/>
      <c r="B3678" s="124">
        <v>7</v>
      </c>
      <c r="C3678" s="155">
        <v>505501</v>
      </c>
      <c r="D3678" s="155">
        <v>550101</v>
      </c>
      <c r="E3678" s="126"/>
      <c r="F3678" s="126">
        <v>1</v>
      </c>
      <c r="G3678" s="434" t="s">
        <v>12</v>
      </c>
      <c r="H3678" s="380"/>
      <c r="I3678" s="127"/>
      <c r="J3678" s="171">
        <v>16656</v>
      </c>
      <c r="K3678" s="172">
        <v>4165</v>
      </c>
      <c r="L3678" s="172">
        <v>4168</v>
      </c>
      <c r="M3678" s="172">
        <v>4168</v>
      </c>
      <c r="N3678" s="393">
        <v>4155</v>
      </c>
      <c r="O3678" s="187">
        <v>332831.20405575563</v>
      </c>
      <c r="P3678" s="188">
        <v>83142.443874999997</v>
      </c>
      <c r="Q3678" s="188">
        <v>83230</v>
      </c>
      <c r="R3678" s="188">
        <v>83230</v>
      </c>
      <c r="S3678" s="189">
        <v>83228.760180755635</v>
      </c>
    </row>
    <row r="3679" spans="1:19" ht="51" outlineLevel="2">
      <c r="A3679" s="12" t="s">
        <v>9</v>
      </c>
      <c r="B3679" s="2">
        <v>2</v>
      </c>
      <c r="C3679" s="370">
        <v>505502</v>
      </c>
      <c r="D3679" s="370">
        <v>550201</v>
      </c>
      <c r="E3679" s="5" t="s">
        <v>432</v>
      </c>
      <c r="F3679" s="5">
        <v>1</v>
      </c>
      <c r="G3679" s="433" t="s">
        <v>12</v>
      </c>
      <c r="H3679" s="379" t="s">
        <v>701</v>
      </c>
      <c r="I3679" s="13" t="s">
        <v>98</v>
      </c>
      <c r="J3679" s="169">
        <v>525</v>
      </c>
      <c r="K3679" s="170">
        <v>131</v>
      </c>
      <c r="L3679" s="170">
        <v>131</v>
      </c>
      <c r="M3679" s="170">
        <v>131</v>
      </c>
      <c r="N3679" s="392">
        <v>132</v>
      </c>
      <c r="O3679" s="184"/>
      <c r="P3679" s="185"/>
      <c r="Q3679" s="185"/>
      <c r="R3679" s="185"/>
      <c r="S3679" s="186"/>
    </row>
    <row r="3680" spans="1:19" ht="51" outlineLevel="2">
      <c r="A3680" s="12" t="s">
        <v>9</v>
      </c>
      <c r="B3680" s="2">
        <v>2</v>
      </c>
      <c r="C3680" s="370">
        <v>505502</v>
      </c>
      <c r="D3680" s="370">
        <v>550201</v>
      </c>
      <c r="E3680" s="5" t="s">
        <v>432</v>
      </c>
      <c r="F3680" s="5">
        <v>1</v>
      </c>
      <c r="G3680" s="433" t="s">
        <v>12</v>
      </c>
      <c r="H3680" s="379">
        <v>2</v>
      </c>
      <c r="I3680" s="13" t="s">
        <v>99</v>
      </c>
      <c r="J3680" s="169">
        <v>50</v>
      </c>
      <c r="K3680" s="170">
        <v>13</v>
      </c>
      <c r="L3680" s="170">
        <v>13</v>
      </c>
      <c r="M3680" s="170">
        <v>13</v>
      </c>
      <c r="N3680" s="392">
        <v>11</v>
      </c>
      <c r="O3680" s="184"/>
      <c r="P3680" s="185"/>
      <c r="Q3680" s="185"/>
      <c r="R3680" s="185"/>
      <c r="S3680" s="186"/>
    </row>
    <row r="3681" spans="1:19" ht="51" outlineLevel="2">
      <c r="A3681" s="12" t="s">
        <v>9</v>
      </c>
      <c r="B3681" s="2">
        <v>2</v>
      </c>
      <c r="C3681" s="370">
        <v>505502</v>
      </c>
      <c r="D3681" s="370">
        <v>550201</v>
      </c>
      <c r="E3681" s="5" t="s">
        <v>432</v>
      </c>
      <c r="F3681" s="5">
        <v>1</v>
      </c>
      <c r="G3681" s="433" t="s">
        <v>12</v>
      </c>
      <c r="H3681" s="379">
        <v>3</v>
      </c>
      <c r="I3681" s="13" t="s">
        <v>100</v>
      </c>
      <c r="J3681" s="169">
        <v>419</v>
      </c>
      <c r="K3681" s="170">
        <v>105</v>
      </c>
      <c r="L3681" s="170">
        <v>105</v>
      </c>
      <c r="M3681" s="170">
        <v>105</v>
      </c>
      <c r="N3681" s="392">
        <v>104</v>
      </c>
      <c r="O3681" s="184"/>
      <c r="P3681" s="185"/>
      <c r="Q3681" s="185"/>
      <c r="R3681" s="185"/>
      <c r="S3681" s="186"/>
    </row>
    <row r="3682" spans="1:19" ht="51" outlineLevel="2">
      <c r="A3682" s="12" t="s">
        <v>9</v>
      </c>
      <c r="B3682" s="2">
        <v>2</v>
      </c>
      <c r="C3682" s="370">
        <v>505502</v>
      </c>
      <c r="D3682" s="370">
        <v>550201</v>
      </c>
      <c r="E3682" s="5" t="s">
        <v>432</v>
      </c>
      <c r="F3682" s="5">
        <v>1</v>
      </c>
      <c r="G3682" s="433" t="s">
        <v>12</v>
      </c>
      <c r="H3682" s="379">
        <v>4</v>
      </c>
      <c r="I3682" s="13" t="s">
        <v>101</v>
      </c>
      <c r="J3682" s="169">
        <v>235</v>
      </c>
      <c r="K3682" s="170">
        <v>59</v>
      </c>
      <c r="L3682" s="170">
        <v>59</v>
      </c>
      <c r="M3682" s="170">
        <v>59</v>
      </c>
      <c r="N3682" s="392">
        <v>58</v>
      </c>
      <c r="O3682" s="184"/>
      <c r="P3682" s="185"/>
      <c r="Q3682" s="185"/>
      <c r="R3682" s="185"/>
      <c r="S3682" s="186"/>
    </row>
    <row r="3683" spans="1:19" ht="51" outlineLevel="2">
      <c r="A3683" s="12" t="s">
        <v>9</v>
      </c>
      <c r="B3683" s="2">
        <v>2</v>
      </c>
      <c r="C3683" s="370">
        <v>505502</v>
      </c>
      <c r="D3683" s="370">
        <v>550201</v>
      </c>
      <c r="E3683" s="5" t="s">
        <v>432</v>
      </c>
      <c r="F3683" s="5">
        <v>1</v>
      </c>
      <c r="G3683" s="433" t="s">
        <v>12</v>
      </c>
      <c r="H3683" s="379" t="s">
        <v>302</v>
      </c>
      <c r="I3683" s="13" t="s">
        <v>102</v>
      </c>
      <c r="J3683" s="169">
        <v>110</v>
      </c>
      <c r="K3683" s="170">
        <v>28</v>
      </c>
      <c r="L3683" s="170">
        <v>28</v>
      </c>
      <c r="M3683" s="170">
        <v>28</v>
      </c>
      <c r="N3683" s="392">
        <v>26</v>
      </c>
      <c r="O3683" s="184"/>
      <c r="P3683" s="185"/>
      <c r="Q3683" s="185"/>
      <c r="R3683" s="185"/>
      <c r="S3683" s="186"/>
    </row>
    <row r="3684" spans="1:19" ht="51" outlineLevel="2">
      <c r="A3684" s="12" t="s">
        <v>9</v>
      </c>
      <c r="B3684" s="2">
        <v>2</v>
      </c>
      <c r="C3684" s="370">
        <v>505502</v>
      </c>
      <c r="D3684" s="370">
        <v>550201</v>
      </c>
      <c r="E3684" s="5" t="s">
        <v>432</v>
      </c>
      <c r="F3684" s="5">
        <v>1</v>
      </c>
      <c r="G3684" s="433" t="s">
        <v>12</v>
      </c>
      <c r="H3684" s="379">
        <v>6</v>
      </c>
      <c r="I3684" s="13" t="s">
        <v>103</v>
      </c>
      <c r="J3684" s="169">
        <v>0</v>
      </c>
      <c r="K3684" s="170">
        <v>0</v>
      </c>
      <c r="L3684" s="170">
        <v>0</v>
      </c>
      <c r="M3684" s="170">
        <v>0</v>
      </c>
      <c r="N3684" s="392">
        <v>0</v>
      </c>
      <c r="O3684" s="184"/>
      <c r="P3684" s="185"/>
      <c r="Q3684" s="185"/>
      <c r="R3684" s="185"/>
      <c r="S3684" s="186"/>
    </row>
    <row r="3685" spans="1:19" ht="51" outlineLevel="2">
      <c r="A3685" s="12" t="s">
        <v>9</v>
      </c>
      <c r="B3685" s="2">
        <v>2</v>
      </c>
      <c r="C3685" s="370">
        <v>505502</v>
      </c>
      <c r="D3685" s="370">
        <v>550201</v>
      </c>
      <c r="E3685" s="5" t="s">
        <v>432</v>
      </c>
      <c r="F3685" s="5">
        <v>1</v>
      </c>
      <c r="G3685" s="433" t="s">
        <v>12</v>
      </c>
      <c r="H3685" s="379">
        <v>7</v>
      </c>
      <c r="I3685" s="13" t="s">
        <v>104</v>
      </c>
      <c r="J3685" s="169">
        <v>15</v>
      </c>
      <c r="K3685" s="170">
        <v>4</v>
      </c>
      <c r="L3685" s="170">
        <v>4</v>
      </c>
      <c r="M3685" s="170">
        <v>4</v>
      </c>
      <c r="N3685" s="392">
        <v>3</v>
      </c>
      <c r="O3685" s="184"/>
      <c r="P3685" s="185"/>
      <c r="Q3685" s="185"/>
      <c r="R3685" s="185"/>
      <c r="S3685" s="186"/>
    </row>
    <row r="3686" spans="1:19" ht="51" outlineLevel="2">
      <c r="A3686" s="12" t="s">
        <v>9</v>
      </c>
      <c r="B3686" s="2">
        <v>2</v>
      </c>
      <c r="C3686" s="370">
        <v>505502</v>
      </c>
      <c r="D3686" s="370">
        <v>550201</v>
      </c>
      <c r="E3686" s="5" t="s">
        <v>432</v>
      </c>
      <c r="F3686" s="5">
        <v>1</v>
      </c>
      <c r="G3686" s="433" t="s">
        <v>12</v>
      </c>
      <c r="H3686" s="379">
        <v>8</v>
      </c>
      <c r="I3686" s="13" t="s">
        <v>105</v>
      </c>
      <c r="J3686" s="169">
        <v>25</v>
      </c>
      <c r="K3686" s="170">
        <v>6</v>
      </c>
      <c r="L3686" s="170">
        <v>6</v>
      </c>
      <c r="M3686" s="170">
        <v>6</v>
      </c>
      <c r="N3686" s="392">
        <v>7</v>
      </c>
      <c r="O3686" s="184"/>
      <c r="P3686" s="185"/>
      <c r="Q3686" s="185"/>
      <c r="R3686" s="185"/>
      <c r="S3686" s="186"/>
    </row>
    <row r="3687" spans="1:19" ht="51" outlineLevel="2">
      <c r="A3687" s="12" t="s">
        <v>9</v>
      </c>
      <c r="B3687" s="2">
        <v>2</v>
      </c>
      <c r="C3687" s="370">
        <v>505502</v>
      </c>
      <c r="D3687" s="370">
        <v>550201</v>
      </c>
      <c r="E3687" s="5" t="s">
        <v>432</v>
      </c>
      <c r="F3687" s="5">
        <v>1</v>
      </c>
      <c r="G3687" s="433" t="s">
        <v>12</v>
      </c>
      <c r="H3687" s="379">
        <v>9</v>
      </c>
      <c r="I3687" s="13" t="s">
        <v>106</v>
      </c>
      <c r="J3687" s="169">
        <v>220</v>
      </c>
      <c r="K3687" s="170">
        <v>55</v>
      </c>
      <c r="L3687" s="170">
        <v>55</v>
      </c>
      <c r="M3687" s="170">
        <v>55</v>
      </c>
      <c r="N3687" s="392">
        <v>55</v>
      </c>
      <c r="O3687" s="184"/>
      <c r="P3687" s="185"/>
      <c r="Q3687" s="185"/>
      <c r="R3687" s="185"/>
      <c r="S3687" s="186"/>
    </row>
    <row r="3688" spans="1:19" ht="51" outlineLevel="2">
      <c r="A3688" s="12" t="s">
        <v>9</v>
      </c>
      <c r="B3688" s="2">
        <v>2</v>
      </c>
      <c r="C3688" s="370">
        <v>505502</v>
      </c>
      <c r="D3688" s="370">
        <v>550201</v>
      </c>
      <c r="E3688" s="5" t="s">
        <v>432</v>
      </c>
      <c r="F3688" s="5">
        <v>1</v>
      </c>
      <c r="G3688" s="433" t="s">
        <v>12</v>
      </c>
      <c r="H3688" s="379">
        <v>10</v>
      </c>
      <c r="I3688" s="13" t="s">
        <v>107</v>
      </c>
      <c r="J3688" s="169">
        <v>167</v>
      </c>
      <c r="K3688" s="170">
        <v>42</v>
      </c>
      <c r="L3688" s="170">
        <v>42</v>
      </c>
      <c r="M3688" s="170">
        <v>42</v>
      </c>
      <c r="N3688" s="392">
        <v>41</v>
      </c>
      <c r="O3688" s="184"/>
      <c r="P3688" s="185"/>
      <c r="Q3688" s="185"/>
      <c r="R3688" s="185"/>
      <c r="S3688" s="186"/>
    </row>
    <row r="3689" spans="1:19" ht="51" outlineLevel="2">
      <c r="A3689" s="12" t="s">
        <v>9</v>
      </c>
      <c r="B3689" s="2">
        <v>2</v>
      </c>
      <c r="C3689" s="370">
        <v>505502</v>
      </c>
      <c r="D3689" s="370">
        <v>550201</v>
      </c>
      <c r="E3689" s="5" t="s">
        <v>432</v>
      </c>
      <c r="F3689" s="5">
        <v>1</v>
      </c>
      <c r="G3689" s="433" t="s">
        <v>12</v>
      </c>
      <c r="H3689" s="379">
        <v>11</v>
      </c>
      <c r="I3689" s="13" t="s">
        <v>108</v>
      </c>
      <c r="J3689" s="169">
        <v>437</v>
      </c>
      <c r="K3689" s="170">
        <v>109</v>
      </c>
      <c r="L3689" s="170">
        <v>109</v>
      </c>
      <c r="M3689" s="170">
        <v>109</v>
      </c>
      <c r="N3689" s="392">
        <v>110</v>
      </c>
      <c r="O3689" s="184"/>
      <c r="P3689" s="185"/>
      <c r="Q3689" s="185"/>
      <c r="R3689" s="185"/>
      <c r="S3689" s="186"/>
    </row>
    <row r="3690" spans="1:19" ht="51" outlineLevel="2">
      <c r="A3690" s="12" t="s">
        <v>9</v>
      </c>
      <c r="B3690" s="2">
        <v>2</v>
      </c>
      <c r="C3690" s="370">
        <v>505502</v>
      </c>
      <c r="D3690" s="370">
        <v>550201</v>
      </c>
      <c r="E3690" s="5" t="s">
        <v>432</v>
      </c>
      <c r="F3690" s="5">
        <v>1</v>
      </c>
      <c r="G3690" s="433" t="s">
        <v>12</v>
      </c>
      <c r="H3690" s="379" t="s">
        <v>304</v>
      </c>
      <c r="I3690" s="13" t="s">
        <v>109</v>
      </c>
      <c r="J3690" s="169">
        <v>288</v>
      </c>
      <c r="K3690" s="170">
        <v>72</v>
      </c>
      <c r="L3690" s="170">
        <v>72</v>
      </c>
      <c r="M3690" s="170">
        <v>72</v>
      </c>
      <c r="N3690" s="392">
        <v>72</v>
      </c>
      <c r="O3690" s="184"/>
      <c r="P3690" s="185"/>
      <c r="Q3690" s="185"/>
      <c r="R3690" s="185"/>
      <c r="S3690" s="186"/>
    </row>
    <row r="3691" spans="1:19" ht="51" outlineLevel="2">
      <c r="A3691" s="12" t="s">
        <v>9</v>
      </c>
      <c r="B3691" s="2">
        <v>2</v>
      </c>
      <c r="C3691" s="370">
        <v>505502</v>
      </c>
      <c r="D3691" s="370">
        <v>550201</v>
      </c>
      <c r="E3691" s="5" t="s">
        <v>432</v>
      </c>
      <c r="F3691" s="5">
        <v>1</v>
      </c>
      <c r="G3691" s="433" t="s">
        <v>12</v>
      </c>
      <c r="H3691" s="379">
        <v>15</v>
      </c>
      <c r="I3691" s="13" t="s">
        <v>110</v>
      </c>
      <c r="J3691" s="169">
        <v>0</v>
      </c>
      <c r="K3691" s="170">
        <v>0</v>
      </c>
      <c r="L3691" s="170">
        <v>0</v>
      </c>
      <c r="M3691" s="170">
        <v>0</v>
      </c>
      <c r="N3691" s="392">
        <v>0</v>
      </c>
      <c r="O3691" s="184"/>
      <c r="P3691" s="185"/>
      <c r="Q3691" s="185"/>
      <c r="R3691" s="185"/>
      <c r="S3691" s="186"/>
    </row>
    <row r="3692" spans="1:19" ht="51" outlineLevel="2">
      <c r="A3692" s="12" t="s">
        <v>9</v>
      </c>
      <c r="B3692" s="2">
        <v>2</v>
      </c>
      <c r="C3692" s="370">
        <v>505502</v>
      </c>
      <c r="D3692" s="370">
        <v>550201</v>
      </c>
      <c r="E3692" s="5" t="s">
        <v>432</v>
      </c>
      <c r="F3692" s="5">
        <v>1</v>
      </c>
      <c r="G3692" s="433" t="s">
        <v>12</v>
      </c>
      <c r="H3692" s="379">
        <v>19</v>
      </c>
      <c r="I3692" s="13" t="s">
        <v>111</v>
      </c>
      <c r="J3692" s="169">
        <v>0</v>
      </c>
      <c r="K3692" s="170">
        <v>0</v>
      </c>
      <c r="L3692" s="170">
        <v>0</v>
      </c>
      <c r="M3692" s="170">
        <v>0</v>
      </c>
      <c r="N3692" s="392">
        <v>0</v>
      </c>
      <c r="O3692" s="184"/>
      <c r="P3692" s="185"/>
      <c r="Q3692" s="185"/>
      <c r="R3692" s="185"/>
      <c r="S3692" s="186"/>
    </row>
    <row r="3693" spans="1:19" ht="51" outlineLevel="2">
      <c r="A3693" s="12" t="s">
        <v>9</v>
      </c>
      <c r="B3693" s="2">
        <v>2</v>
      </c>
      <c r="C3693" s="370">
        <v>505502</v>
      </c>
      <c r="D3693" s="370">
        <v>550201</v>
      </c>
      <c r="E3693" s="5" t="s">
        <v>432</v>
      </c>
      <c r="F3693" s="5">
        <v>1</v>
      </c>
      <c r="G3693" s="433" t="s">
        <v>12</v>
      </c>
      <c r="H3693" s="379" t="s">
        <v>316</v>
      </c>
      <c r="I3693" s="13" t="s">
        <v>112</v>
      </c>
      <c r="J3693" s="169">
        <v>419</v>
      </c>
      <c r="K3693" s="170">
        <v>105</v>
      </c>
      <c r="L3693" s="170">
        <v>105</v>
      </c>
      <c r="M3693" s="170">
        <v>105</v>
      </c>
      <c r="N3693" s="392">
        <v>104</v>
      </c>
      <c r="O3693" s="184"/>
      <c r="P3693" s="185"/>
      <c r="Q3693" s="185"/>
      <c r="R3693" s="185"/>
      <c r="S3693" s="186"/>
    </row>
    <row r="3694" spans="1:19" ht="51" outlineLevel="2">
      <c r="A3694" s="12" t="s">
        <v>9</v>
      </c>
      <c r="B3694" s="2">
        <v>2</v>
      </c>
      <c r="C3694" s="370">
        <v>505502</v>
      </c>
      <c r="D3694" s="370">
        <v>550201</v>
      </c>
      <c r="E3694" s="5" t="s">
        <v>432</v>
      </c>
      <c r="F3694" s="5">
        <v>1</v>
      </c>
      <c r="G3694" s="433" t="s">
        <v>12</v>
      </c>
      <c r="H3694" s="379" t="s">
        <v>296</v>
      </c>
      <c r="I3694" s="13" t="s">
        <v>113</v>
      </c>
      <c r="J3694" s="169">
        <v>380</v>
      </c>
      <c r="K3694" s="170">
        <v>95</v>
      </c>
      <c r="L3694" s="170">
        <v>95</v>
      </c>
      <c r="M3694" s="170">
        <v>95</v>
      </c>
      <c r="N3694" s="392">
        <v>95</v>
      </c>
      <c r="O3694" s="184"/>
      <c r="P3694" s="185"/>
      <c r="Q3694" s="185"/>
      <c r="R3694" s="185"/>
      <c r="S3694" s="186"/>
    </row>
    <row r="3695" spans="1:19" ht="51" outlineLevel="2">
      <c r="A3695" s="12" t="s">
        <v>9</v>
      </c>
      <c r="B3695" s="2">
        <v>2</v>
      </c>
      <c r="C3695" s="370">
        <v>505502</v>
      </c>
      <c r="D3695" s="370">
        <v>550201</v>
      </c>
      <c r="E3695" s="5" t="s">
        <v>432</v>
      </c>
      <c r="F3695" s="5">
        <v>1</v>
      </c>
      <c r="G3695" s="433" t="s">
        <v>12</v>
      </c>
      <c r="H3695" s="379">
        <v>23</v>
      </c>
      <c r="I3695" s="13" t="s">
        <v>114</v>
      </c>
      <c r="J3695" s="169">
        <v>111</v>
      </c>
      <c r="K3695" s="170">
        <v>28</v>
      </c>
      <c r="L3695" s="170">
        <v>28</v>
      </c>
      <c r="M3695" s="170">
        <v>28</v>
      </c>
      <c r="N3695" s="392">
        <v>27</v>
      </c>
      <c r="O3695" s="184"/>
      <c r="P3695" s="185"/>
      <c r="Q3695" s="185"/>
      <c r="R3695" s="185"/>
      <c r="S3695" s="186"/>
    </row>
    <row r="3696" spans="1:19" ht="51" outlineLevel="2">
      <c r="A3696" s="12" t="s">
        <v>9</v>
      </c>
      <c r="B3696" s="2">
        <v>2</v>
      </c>
      <c r="C3696" s="370">
        <v>505502</v>
      </c>
      <c r="D3696" s="370">
        <v>550201</v>
      </c>
      <c r="E3696" s="5" t="s">
        <v>432</v>
      </c>
      <c r="F3696" s="5">
        <v>1</v>
      </c>
      <c r="G3696" s="433" t="s">
        <v>12</v>
      </c>
      <c r="H3696" s="379">
        <v>24</v>
      </c>
      <c r="I3696" s="13" t="s">
        <v>115</v>
      </c>
      <c r="J3696" s="169">
        <v>230</v>
      </c>
      <c r="K3696" s="170">
        <v>58</v>
      </c>
      <c r="L3696" s="170">
        <v>58</v>
      </c>
      <c r="M3696" s="170">
        <v>58</v>
      </c>
      <c r="N3696" s="392">
        <v>56</v>
      </c>
      <c r="O3696" s="184"/>
      <c r="P3696" s="185"/>
      <c r="Q3696" s="185"/>
      <c r="R3696" s="185"/>
      <c r="S3696" s="186"/>
    </row>
    <row r="3697" spans="1:19" ht="51" outlineLevel="2">
      <c r="A3697" s="12" t="s">
        <v>9</v>
      </c>
      <c r="B3697" s="2">
        <v>2</v>
      </c>
      <c r="C3697" s="370">
        <v>505502</v>
      </c>
      <c r="D3697" s="370">
        <v>550201</v>
      </c>
      <c r="E3697" s="5" t="s">
        <v>432</v>
      </c>
      <c r="F3697" s="5">
        <v>1</v>
      </c>
      <c r="G3697" s="433" t="s">
        <v>12</v>
      </c>
      <c r="H3697" s="379">
        <v>25</v>
      </c>
      <c r="I3697" s="13" t="s">
        <v>116</v>
      </c>
      <c r="J3697" s="169">
        <v>490</v>
      </c>
      <c r="K3697" s="170">
        <v>123</v>
      </c>
      <c r="L3697" s="170">
        <v>123</v>
      </c>
      <c r="M3697" s="170">
        <v>123</v>
      </c>
      <c r="N3697" s="392">
        <v>121</v>
      </c>
      <c r="O3697" s="184"/>
      <c r="P3697" s="185"/>
      <c r="Q3697" s="185"/>
      <c r="R3697" s="185"/>
      <c r="S3697" s="186"/>
    </row>
    <row r="3698" spans="1:19" ht="51" outlineLevel="2">
      <c r="A3698" s="12" t="s">
        <v>9</v>
      </c>
      <c r="B3698" s="2">
        <v>2</v>
      </c>
      <c r="C3698" s="370">
        <v>505502</v>
      </c>
      <c r="D3698" s="370">
        <v>550201</v>
      </c>
      <c r="E3698" s="5" t="s">
        <v>432</v>
      </c>
      <c r="F3698" s="5">
        <v>1</v>
      </c>
      <c r="G3698" s="433" t="s">
        <v>12</v>
      </c>
      <c r="H3698" s="379">
        <v>30</v>
      </c>
      <c r="I3698" s="13" t="s">
        <v>117</v>
      </c>
      <c r="J3698" s="169">
        <v>175</v>
      </c>
      <c r="K3698" s="170">
        <v>44</v>
      </c>
      <c r="L3698" s="170">
        <v>44</v>
      </c>
      <c r="M3698" s="170">
        <v>44</v>
      </c>
      <c r="N3698" s="392">
        <v>43</v>
      </c>
      <c r="O3698" s="184"/>
      <c r="P3698" s="185"/>
      <c r="Q3698" s="185"/>
      <c r="R3698" s="185"/>
      <c r="S3698" s="186"/>
    </row>
    <row r="3699" spans="1:19" ht="51" outlineLevel="2">
      <c r="A3699" s="12" t="s">
        <v>9</v>
      </c>
      <c r="B3699" s="2">
        <v>2</v>
      </c>
      <c r="C3699" s="370">
        <v>505502</v>
      </c>
      <c r="D3699" s="370">
        <v>550201</v>
      </c>
      <c r="E3699" s="5" t="s">
        <v>432</v>
      </c>
      <c r="F3699" s="5">
        <v>1</v>
      </c>
      <c r="G3699" s="433" t="s">
        <v>12</v>
      </c>
      <c r="H3699" s="379">
        <v>31</v>
      </c>
      <c r="I3699" s="13" t="s">
        <v>118</v>
      </c>
      <c r="J3699" s="169">
        <v>0</v>
      </c>
      <c r="K3699" s="170">
        <v>0</v>
      </c>
      <c r="L3699" s="170">
        <v>0</v>
      </c>
      <c r="M3699" s="170">
        <v>0</v>
      </c>
      <c r="N3699" s="392">
        <v>0</v>
      </c>
      <c r="O3699" s="184"/>
      <c r="P3699" s="185"/>
      <c r="Q3699" s="185"/>
      <c r="R3699" s="185"/>
      <c r="S3699" s="186"/>
    </row>
    <row r="3700" spans="1:19" ht="51" outlineLevel="2">
      <c r="A3700" s="12" t="s">
        <v>9</v>
      </c>
      <c r="B3700" s="2">
        <v>2</v>
      </c>
      <c r="C3700" s="370">
        <v>505502</v>
      </c>
      <c r="D3700" s="370">
        <v>550201</v>
      </c>
      <c r="E3700" s="5" t="s">
        <v>432</v>
      </c>
      <c r="F3700" s="5">
        <v>1</v>
      </c>
      <c r="G3700" s="433" t="s">
        <v>12</v>
      </c>
      <c r="H3700" s="379">
        <v>32</v>
      </c>
      <c r="I3700" s="13" t="s">
        <v>119</v>
      </c>
      <c r="J3700" s="169">
        <v>749</v>
      </c>
      <c r="K3700" s="170">
        <v>187</v>
      </c>
      <c r="L3700" s="170">
        <v>187</v>
      </c>
      <c r="M3700" s="170">
        <v>187</v>
      </c>
      <c r="N3700" s="392">
        <v>188</v>
      </c>
      <c r="O3700" s="184"/>
      <c r="P3700" s="185"/>
      <c r="Q3700" s="185"/>
      <c r="R3700" s="185"/>
      <c r="S3700" s="186"/>
    </row>
    <row r="3701" spans="1:19" ht="51" outlineLevel="2">
      <c r="A3701" s="12" t="s">
        <v>9</v>
      </c>
      <c r="B3701" s="2">
        <v>2</v>
      </c>
      <c r="C3701" s="370">
        <v>505502</v>
      </c>
      <c r="D3701" s="370">
        <v>550201</v>
      </c>
      <c r="E3701" s="5" t="s">
        <v>432</v>
      </c>
      <c r="F3701" s="5">
        <v>1</v>
      </c>
      <c r="G3701" s="433" t="s">
        <v>12</v>
      </c>
      <c r="H3701" s="379">
        <v>35</v>
      </c>
      <c r="I3701" s="13" t="s">
        <v>120</v>
      </c>
      <c r="J3701" s="169">
        <v>0</v>
      </c>
      <c r="K3701" s="170">
        <v>0</v>
      </c>
      <c r="L3701" s="170">
        <v>0</v>
      </c>
      <c r="M3701" s="170">
        <v>0</v>
      </c>
      <c r="N3701" s="392">
        <v>0</v>
      </c>
      <c r="O3701" s="184"/>
      <c r="P3701" s="185"/>
      <c r="Q3701" s="185"/>
      <c r="R3701" s="185"/>
      <c r="S3701" s="186"/>
    </row>
    <row r="3702" spans="1:19" ht="51" outlineLevel="2">
      <c r="A3702" s="12" t="s">
        <v>9</v>
      </c>
      <c r="B3702" s="2">
        <v>2</v>
      </c>
      <c r="C3702" s="370">
        <v>505502</v>
      </c>
      <c r="D3702" s="370">
        <v>550201</v>
      </c>
      <c r="E3702" s="5" t="s">
        <v>432</v>
      </c>
      <c r="F3702" s="5">
        <v>1</v>
      </c>
      <c r="G3702" s="433" t="s">
        <v>12</v>
      </c>
      <c r="H3702" s="379">
        <v>40</v>
      </c>
      <c r="I3702" s="13" t="s">
        <v>121</v>
      </c>
      <c r="J3702" s="169">
        <v>429</v>
      </c>
      <c r="K3702" s="170">
        <v>107</v>
      </c>
      <c r="L3702" s="170">
        <v>107</v>
      </c>
      <c r="M3702" s="170">
        <v>107</v>
      </c>
      <c r="N3702" s="392">
        <v>108</v>
      </c>
      <c r="O3702" s="184"/>
      <c r="P3702" s="185"/>
      <c r="Q3702" s="185"/>
      <c r="R3702" s="185"/>
      <c r="S3702" s="186"/>
    </row>
    <row r="3703" spans="1:19" ht="51" outlineLevel="2">
      <c r="A3703" s="12" t="s">
        <v>9</v>
      </c>
      <c r="B3703" s="2">
        <v>2</v>
      </c>
      <c r="C3703" s="370">
        <v>505502</v>
      </c>
      <c r="D3703" s="370">
        <v>550201</v>
      </c>
      <c r="E3703" s="5" t="s">
        <v>432</v>
      </c>
      <c r="F3703" s="5">
        <v>1</v>
      </c>
      <c r="G3703" s="433" t="s">
        <v>12</v>
      </c>
      <c r="H3703" s="379">
        <v>68</v>
      </c>
      <c r="I3703" s="13" t="s">
        <v>122</v>
      </c>
      <c r="J3703" s="169">
        <v>0</v>
      </c>
      <c r="K3703" s="170">
        <v>0</v>
      </c>
      <c r="L3703" s="170">
        <v>0</v>
      </c>
      <c r="M3703" s="170">
        <v>0</v>
      </c>
      <c r="N3703" s="392">
        <v>0</v>
      </c>
      <c r="O3703" s="184"/>
      <c r="P3703" s="185"/>
      <c r="Q3703" s="185"/>
      <c r="R3703" s="185"/>
      <c r="S3703" s="186"/>
    </row>
    <row r="3704" spans="1:19" ht="51" outlineLevel="2">
      <c r="A3704" s="12" t="s">
        <v>9</v>
      </c>
      <c r="B3704" s="2">
        <v>2</v>
      </c>
      <c r="C3704" s="370">
        <v>505502</v>
      </c>
      <c r="D3704" s="370">
        <v>550201</v>
      </c>
      <c r="E3704" s="5" t="s">
        <v>432</v>
      </c>
      <c r="F3704" s="5">
        <v>1</v>
      </c>
      <c r="G3704" s="433" t="s">
        <v>12</v>
      </c>
      <c r="H3704" s="379">
        <v>91</v>
      </c>
      <c r="I3704" s="13" t="s">
        <v>123</v>
      </c>
      <c r="J3704" s="169">
        <v>0</v>
      </c>
      <c r="K3704" s="170">
        <v>0</v>
      </c>
      <c r="L3704" s="170">
        <v>0</v>
      </c>
      <c r="M3704" s="170">
        <v>0</v>
      </c>
      <c r="N3704" s="392">
        <v>0</v>
      </c>
      <c r="O3704" s="184"/>
      <c r="P3704" s="185"/>
      <c r="Q3704" s="185"/>
      <c r="R3704" s="185"/>
      <c r="S3704" s="186"/>
    </row>
    <row r="3705" spans="1:19" outlineLevel="1" collapsed="1">
      <c r="A3705" s="123"/>
      <c r="B3705" s="124">
        <v>2</v>
      </c>
      <c r="C3705" s="155">
        <v>505502</v>
      </c>
      <c r="D3705" s="155">
        <v>550201</v>
      </c>
      <c r="E3705" s="126"/>
      <c r="F3705" s="126">
        <v>1</v>
      </c>
      <c r="G3705" s="434" t="s">
        <v>12</v>
      </c>
      <c r="H3705" s="380"/>
      <c r="I3705" s="127"/>
      <c r="J3705" s="171">
        <v>5474</v>
      </c>
      <c r="K3705" s="172">
        <v>1371</v>
      </c>
      <c r="L3705" s="172">
        <v>1371</v>
      </c>
      <c r="M3705" s="172">
        <v>1371</v>
      </c>
      <c r="N3705" s="393">
        <v>1361</v>
      </c>
      <c r="O3705" s="187">
        <v>96097.189020188816</v>
      </c>
      <c r="P3705" s="188">
        <v>24024</v>
      </c>
      <c r="Q3705" s="188">
        <v>24024</v>
      </c>
      <c r="R3705" s="188">
        <v>24024</v>
      </c>
      <c r="S3705" s="189">
        <v>24025.189020188816</v>
      </c>
    </row>
    <row r="3706" spans="1:19" outlineLevel="2">
      <c r="A3706" s="12" t="s">
        <v>10</v>
      </c>
      <c r="B3706" s="2">
        <v>2</v>
      </c>
      <c r="C3706" s="370">
        <v>505505</v>
      </c>
      <c r="D3706" s="370">
        <v>550701</v>
      </c>
      <c r="E3706" s="5" t="s">
        <v>613</v>
      </c>
      <c r="F3706" s="5">
        <v>1</v>
      </c>
      <c r="G3706" s="433" t="s">
        <v>12</v>
      </c>
      <c r="H3706" s="379" t="s">
        <v>701</v>
      </c>
      <c r="I3706" s="13" t="s">
        <v>98</v>
      </c>
      <c r="J3706" s="169">
        <v>0</v>
      </c>
      <c r="K3706" s="170">
        <v>0</v>
      </c>
      <c r="L3706" s="170">
        <v>0</v>
      </c>
      <c r="M3706" s="170">
        <v>0</v>
      </c>
      <c r="N3706" s="392">
        <v>0</v>
      </c>
      <c r="O3706" s="184"/>
      <c r="P3706" s="185"/>
      <c r="Q3706" s="185"/>
      <c r="R3706" s="185"/>
      <c r="S3706" s="186"/>
    </row>
    <row r="3707" spans="1:19" outlineLevel="2">
      <c r="A3707" s="12" t="s">
        <v>10</v>
      </c>
      <c r="B3707" s="2">
        <v>2</v>
      </c>
      <c r="C3707" s="370">
        <v>505505</v>
      </c>
      <c r="D3707" s="370">
        <v>550701</v>
      </c>
      <c r="E3707" s="5" t="s">
        <v>613</v>
      </c>
      <c r="F3707" s="5">
        <v>1</v>
      </c>
      <c r="G3707" s="433" t="s">
        <v>12</v>
      </c>
      <c r="H3707" s="379">
        <v>2</v>
      </c>
      <c r="I3707" s="13" t="s">
        <v>99</v>
      </c>
      <c r="J3707" s="169">
        <v>0</v>
      </c>
      <c r="K3707" s="170">
        <v>0</v>
      </c>
      <c r="L3707" s="170">
        <v>0</v>
      </c>
      <c r="M3707" s="170">
        <v>0</v>
      </c>
      <c r="N3707" s="392">
        <v>0</v>
      </c>
      <c r="O3707" s="184"/>
      <c r="P3707" s="185"/>
      <c r="Q3707" s="185"/>
      <c r="R3707" s="185"/>
      <c r="S3707" s="186"/>
    </row>
    <row r="3708" spans="1:19" ht="25.5" outlineLevel="2">
      <c r="A3708" s="12" t="s">
        <v>10</v>
      </c>
      <c r="B3708" s="2">
        <v>2</v>
      </c>
      <c r="C3708" s="370">
        <v>505505</v>
      </c>
      <c r="D3708" s="370">
        <v>550701</v>
      </c>
      <c r="E3708" s="5" t="s">
        <v>613</v>
      </c>
      <c r="F3708" s="5">
        <v>1</v>
      </c>
      <c r="G3708" s="433" t="s">
        <v>12</v>
      </c>
      <c r="H3708" s="379">
        <v>3</v>
      </c>
      <c r="I3708" s="13" t="s">
        <v>100</v>
      </c>
      <c r="J3708" s="169">
        <v>0</v>
      </c>
      <c r="K3708" s="170">
        <v>0</v>
      </c>
      <c r="L3708" s="170">
        <v>0</v>
      </c>
      <c r="M3708" s="170">
        <v>0</v>
      </c>
      <c r="N3708" s="392">
        <v>0</v>
      </c>
      <c r="O3708" s="184"/>
      <c r="P3708" s="185"/>
      <c r="Q3708" s="185"/>
      <c r="R3708" s="185"/>
      <c r="S3708" s="186"/>
    </row>
    <row r="3709" spans="1:19" outlineLevel="2">
      <c r="A3709" s="12" t="s">
        <v>10</v>
      </c>
      <c r="B3709" s="2">
        <v>2</v>
      </c>
      <c r="C3709" s="370">
        <v>505505</v>
      </c>
      <c r="D3709" s="370">
        <v>550701</v>
      </c>
      <c r="E3709" s="5" t="s">
        <v>613</v>
      </c>
      <c r="F3709" s="5">
        <v>1</v>
      </c>
      <c r="G3709" s="433" t="s">
        <v>12</v>
      </c>
      <c r="H3709" s="379">
        <v>4</v>
      </c>
      <c r="I3709" s="13" t="s">
        <v>101</v>
      </c>
      <c r="J3709" s="169">
        <v>0</v>
      </c>
      <c r="K3709" s="170">
        <v>0</v>
      </c>
      <c r="L3709" s="170">
        <v>0</v>
      </c>
      <c r="M3709" s="170">
        <v>0</v>
      </c>
      <c r="N3709" s="392">
        <v>0</v>
      </c>
      <c r="O3709" s="184"/>
      <c r="P3709" s="185"/>
      <c r="Q3709" s="185"/>
      <c r="R3709" s="185"/>
      <c r="S3709" s="186"/>
    </row>
    <row r="3710" spans="1:19" outlineLevel="2">
      <c r="A3710" s="12" t="s">
        <v>10</v>
      </c>
      <c r="B3710" s="2">
        <v>2</v>
      </c>
      <c r="C3710" s="370">
        <v>505505</v>
      </c>
      <c r="D3710" s="370">
        <v>550701</v>
      </c>
      <c r="E3710" s="5" t="s">
        <v>613</v>
      </c>
      <c r="F3710" s="5">
        <v>1</v>
      </c>
      <c r="G3710" s="433" t="s">
        <v>12</v>
      </c>
      <c r="H3710" s="379" t="s">
        <v>302</v>
      </c>
      <c r="I3710" s="13" t="s">
        <v>102</v>
      </c>
      <c r="J3710" s="169">
        <v>0</v>
      </c>
      <c r="K3710" s="170">
        <v>0</v>
      </c>
      <c r="L3710" s="170">
        <v>0</v>
      </c>
      <c r="M3710" s="170">
        <v>0</v>
      </c>
      <c r="N3710" s="392">
        <v>0</v>
      </c>
      <c r="O3710" s="184"/>
      <c r="P3710" s="185"/>
      <c r="Q3710" s="185"/>
      <c r="R3710" s="185"/>
      <c r="S3710" s="186"/>
    </row>
    <row r="3711" spans="1:19" outlineLevel="2">
      <c r="A3711" s="12" t="s">
        <v>10</v>
      </c>
      <c r="B3711" s="2">
        <v>2</v>
      </c>
      <c r="C3711" s="370">
        <v>505505</v>
      </c>
      <c r="D3711" s="370">
        <v>550701</v>
      </c>
      <c r="E3711" s="5" t="s">
        <v>613</v>
      </c>
      <c r="F3711" s="5">
        <v>1</v>
      </c>
      <c r="G3711" s="433" t="s">
        <v>12</v>
      </c>
      <c r="H3711" s="379">
        <v>6</v>
      </c>
      <c r="I3711" s="13" t="s">
        <v>103</v>
      </c>
      <c r="J3711" s="169">
        <v>0</v>
      </c>
      <c r="K3711" s="170">
        <v>0</v>
      </c>
      <c r="L3711" s="170">
        <v>0</v>
      </c>
      <c r="M3711" s="170">
        <v>0</v>
      </c>
      <c r="N3711" s="392">
        <v>0</v>
      </c>
      <c r="O3711" s="184"/>
      <c r="P3711" s="185"/>
      <c r="Q3711" s="185"/>
      <c r="R3711" s="185"/>
      <c r="S3711" s="186"/>
    </row>
    <row r="3712" spans="1:19" outlineLevel="2">
      <c r="A3712" s="12" t="s">
        <v>10</v>
      </c>
      <c r="B3712" s="2">
        <v>2</v>
      </c>
      <c r="C3712" s="370">
        <v>505505</v>
      </c>
      <c r="D3712" s="370">
        <v>550701</v>
      </c>
      <c r="E3712" s="5" t="s">
        <v>613</v>
      </c>
      <c r="F3712" s="5">
        <v>1</v>
      </c>
      <c r="G3712" s="433" t="s">
        <v>12</v>
      </c>
      <c r="H3712" s="379">
        <v>7</v>
      </c>
      <c r="I3712" s="13" t="s">
        <v>104</v>
      </c>
      <c r="J3712" s="169">
        <v>0</v>
      </c>
      <c r="K3712" s="170">
        <v>0</v>
      </c>
      <c r="L3712" s="170">
        <v>0</v>
      </c>
      <c r="M3712" s="170">
        <v>0</v>
      </c>
      <c r="N3712" s="392">
        <v>0</v>
      </c>
      <c r="O3712" s="184"/>
      <c r="P3712" s="185"/>
      <c r="Q3712" s="185"/>
      <c r="R3712" s="185"/>
      <c r="S3712" s="186"/>
    </row>
    <row r="3713" spans="1:19" ht="25.5" outlineLevel="2">
      <c r="A3713" s="12" t="s">
        <v>10</v>
      </c>
      <c r="B3713" s="2">
        <v>2</v>
      </c>
      <c r="C3713" s="370">
        <v>505505</v>
      </c>
      <c r="D3713" s="370">
        <v>550701</v>
      </c>
      <c r="E3713" s="5" t="s">
        <v>613</v>
      </c>
      <c r="F3713" s="5">
        <v>1</v>
      </c>
      <c r="G3713" s="433" t="s">
        <v>12</v>
      </c>
      <c r="H3713" s="379">
        <v>8</v>
      </c>
      <c r="I3713" s="13" t="s">
        <v>105</v>
      </c>
      <c r="J3713" s="169">
        <v>0</v>
      </c>
      <c r="K3713" s="170">
        <v>0</v>
      </c>
      <c r="L3713" s="170">
        <v>0</v>
      </c>
      <c r="M3713" s="170">
        <v>0</v>
      </c>
      <c r="N3713" s="392">
        <v>0</v>
      </c>
      <c r="O3713" s="184"/>
      <c r="P3713" s="185"/>
      <c r="Q3713" s="185"/>
      <c r="R3713" s="185"/>
      <c r="S3713" s="186"/>
    </row>
    <row r="3714" spans="1:19" outlineLevel="2">
      <c r="A3714" s="12" t="s">
        <v>10</v>
      </c>
      <c r="B3714" s="2">
        <v>2</v>
      </c>
      <c r="C3714" s="370">
        <v>505505</v>
      </c>
      <c r="D3714" s="370">
        <v>550701</v>
      </c>
      <c r="E3714" s="5" t="s">
        <v>613</v>
      </c>
      <c r="F3714" s="5">
        <v>1</v>
      </c>
      <c r="G3714" s="433" t="s">
        <v>12</v>
      </c>
      <c r="H3714" s="379">
        <v>9</v>
      </c>
      <c r="I3714" s="13" t="s">
        <v>106</v>
      </c>
      <c r="J3714" s="169">
        <v>0</v>
      </c>
      <c r="K3714" s="170">
        <v>0</v>
      </c>
      <c r="L3714" s="170">
        <v>0</v>
      </c>
      <c r="M3714" s="170">
        <v>0</v>
      </c>
      <c r="N3714" s="392">
        <v>0</v>
      </c>
      <c r="O3714" s="184"/>
      <c r="P3714" s="185"/>
      <c r="Q3714" s="185"/>
      <c r="R3714" s="185"/>
      <c r="S3714" s="186"/>
    </row>
    <row r="3715" spans="1:19" outlineLevel="2">
      <c r="A3715" s="12" t="s">
        <v>10</v>
      </c>
      <c r="B3715" s="2">
        <v>2</v>
      </c>
      <c r="C3715" s="370">
        <v>505505</v>
      </c>
      <c r="D3715" s="370">
        <v>550701</v>
      </c>
      <c r="E3715" s="5" t="s">
        <v>613</v>
      </c>
      <c r="F3715" s="5">
        <v>1</v>
      </c>
      <c r="G3715" s="433" t="s">
        <v>12</v>
      </c>
      <c r="H3715" s="379">
        <v>10</v>
      </c>
      <c r="I3715" s="13" t="s">
        <v>107</v>
      </c>
      <c r="J3715" s="169">
        <v>0</v>
      </c>
      <c r="K3715" s="170">
        <v>0</v>
      </c>
      <c r="L3715" s="170">
        <v>0</v>
      </c>
      <c r="M3715" s="170">
        <v>0</v>
      </c>
      <c r="N3715" s="392">
        <v>0</v>
      </c>
      <c r="O3715" s="184"/>
      <c r="P3715" s="185"/>
      <c r="Q3715" s="185"/>
      <c r="R3715" s="185"/>
      <c r="S3715" s="186"/>
    </row>
    <row r="3716" spans="1:19" ht="25.5" outlineLevel="2">
      <c r="A3716" s="12" t="s">
        <v>10</v>
      </c>
      <c r="B3716" s="2">
        <v>2</v>
      </c>
      <c r="C3716" s="370">
        <v>505505</v>
      </c>
      <c r="D3716" s="370">
        <v>550701</v>
      </c>
      <c r="E3716" s="5" t="s">
        <v>613</v>
      </c>
      <c r="F3716" s="5">
        <v>1</v>
      </c>
      <c r="G3716" s="433" t="s">
        <v>12</v>
      </c>
      <c r="H3716" s="379">
        <v>11</v>
      </c>
      <c r="I3716" s="13" t="s">
        <v>108</v>
      </c>
      <c r="J3716" s="169">
        <v>0</v>
      </c>
      <c r="K3716" s="170">
        <v>0</v>
      </c>
      <c r="L3716" s="170">
        <v>0</v>
      </c>
      <c r="M3716" s="170">
        <v>0</v>
      </c>
      <c r="N3716" s="392">
        <v>0</v>
      </c>
      <c r="O3716" s="184"/>
      <c r="P3716" s="185"/>
      <c r="Q3716" s="185"/>
      <c r="R3716" s="185"/>
      <c r="S3716" s="186"/>
    </row>
    <row r="3717" spans="1:19" outlineLevel="2">
      <c r="A3717" s="12" t="s">
        <v>10</v>
      </c>
      <c r="B3717" s="2">
        <v>2</v>
      </c>
      <c r="C3717" s="370">
        <v>505505</v>
      </c>
      <c r="D3717" s="370">
        <v>550701</v>
      </c>
      <c r="E3717" s="5" t="s">
        <v>613</v>
      </c>
      <c r="F3717" s="5">
        <v>1</v>
      </c>
      <c r="G3717" s="433" t="s">
        <v>12</v>
      </c>
      <c r="H3717" s="379" t="s">
        <v>304</v>
      </c>
      <c r="I3717" s="13" t="s">
        <v>109</v>
      </c>
      <c r="J3717" s="169">
        <v>0</v>
      </c>
      <c r="K3717" s="170">
        <v>0</v>
      </c>
      <c r="L3717" s="170">
        <v>0</v>
      </c>
      <c r="M3717" s="170">
        <v>0</v>
      </c>
      <c r="N3717" s="392">
        <v>0</v>
      </c>
      <c r="O3717" s="184"/>
      <c r="P3717" s="185"/>
      <c r="Q3717" s="185"/>
      <c r="R3717" s="185"/>
      <c r="S3717" s="186"/>
    </row>
    <row r="3718" spans="1:19" outlineLevel="2">
      <c r="A3718" s="12" t="s">
        <v>10</v>
      </c>
      <c r="B3718" s="2">
        <v>2</v>
      </c>
      <c r="C3718" s="370">
        <v>505505</v>
      </c>
      <c r="D3718" s="370">
        <v>550701</v>
      </c>
      <c r="E3718" s="5" t="s">
        <v>613</v>
      </c>
      <c r="F3718" s="5">
        <v>1</v>
      </c>
      <c r="G3718" s="433" t="s">
        <v>12</v>
      </c>
      <c r="H3718" s="379">
        <v>15</v>
      </c>
      <c r="I3718" s="13" t="s">
        <v>110</v>
      </c>
      <c r="J3718" s="169">
        <v>0</v>
      </c>
      <c r="K3718" s="170">
        <v>0</v>
      </c>
      <c r="L3718" s="170">
        <v>0</v>
      </c>
      <c r="M3718" s="170">
        <v>0</v>
      </c>
      <c r="N3718" s="392">
        <v>0</v>
      </c>
      <c r="O3718" s="184"/>
      <c r="P3718" s="185"/>
      <c r="Q3718" s="185"/>
      <c r="R3718" s="185"/>
      <c r="S3718" s="186"/>
    </row>
    <row r="3719" spans="1:19" outlineLevel="2">
      <c r="A3719" s="12" t="s">
        <v>10</v>
      </c>
      <c r="B3719" s="2">
        <v>2</v>
      </c>
      <c r="C3719" s="370">
        <v>505505</v>
      </c>
      <c r="D3719" s="370">
        <v>550701</v>
      </c>
      <c r="E3719" s="5" t="s">
        <v>613</v>
      </c>
      <c r="F3719" s="5">
        <v>1</v>
      </c>
      <c r="G3719" s="433" t="s">
        <v>12</v>
      </c>
      <c r="H3719" s="379">
        <v>19</v>
      </c>
      <c r="I3719" s="13" t="s">
        <v>111</v>
      </c>
      <c r="J3719" s="169">
        <v>0</v>
      </c>
      <c r="K3719" s="170">
        <v>0</v>
      </c>
      <c r="L3719" s="170">
        <v>0</v>
      </c>
      <c r="M3719" s="170">
        <v>0</v>
      </c>
      <c r="N3719" s="392">
        <v>0</v>
      </c>
      <c r="O3719" s="184"/>
      <c r="P3719" s="185"/>
      <c r="Q3719" s="185"/>
      <c r="R3719" s="185"/>
      <c r="S3719" s="186"/>
    </row>
    <row r="3720" spans="1:19" ht="25.5" outlineLevel="2">
      <c r="A3720" s="12" t="s">
        <v>10</v>
      </c>
      <c r="B3720" s="2">
        <v>2</v>
      </c>
      <c r="C3720" s="370">
        <v>505505</v>
      </c>
      <c r="D3720" s="370">
        <v>550701</v>
      </c>
      <c r="E3720" s="5" t="s">
        <v>613</v>
      </c>
      <c r="F3720" s="5">
        <v>1</v>
      </c>
      <c r="G3720" s="433" t="s">
        <v>12</v>
      </c>
      <c r="H3720" s="379" t="s">
        <v>316</v>
      </c>
      <c r="I3720" s="13" t="s">
        <v>112</v>
      </c>
      <c r="J3720" s="169">
        <v>0</v>
      </c>
      <c r="K3720" s="170">
        <v>0</v>
      </c>
      <c r="L3720" s="170">
        <v>0</v>
      </c>
      <c r="M3720" s="170">
        <v>0</v>
      </c>
      <c r="N3720" s="392">
        <v>0</v>
      </c>
      <c r="O3720" s="184"/>
      <c r="P3720" s="185"/>
      <c r="Q3720" s="185"/>
      <c r="R3720" s="185"/>
      <c r="S3720" s="186"/>
    </row>
    <row r="3721" spans="1:19" outlineLevel="2">
      <c r="A3721" s="12" t="s">
        <v>10</v>
      </c>
      <c r="B3721" s="2">
        <v>2</v>
      </c>
      <c r="C3721" s="370">
        <v>505505</v>
      </c>
      <c r="D3721" s="370">
        <v>550701</v>
      </c>
      <c r="E3721" s="5" t="s">
        <v>613</v>
      </c>
      <c r="F3721" s="5">
        <v>1</v>
      </c>
      <c r="G3721" s="433" t="s">
        <v>12</v>
      </c>
      <c r="H3721" s="379" t="s">
        <v>296</v>
      </c>
      <c r="I3721" s="13" t="s">
        <v>113</v>
      </c>
      <c r="J3721" s="169">
        <v>0</v>
      </c>
      <c r="K3721" s="170">
        <v>0</v>
      </c>
      <c r="L3721" s="170">
        <v>0</v>
      </c>
      <c r="M3721" s="170">
        <v>0</v>
      </c>
      <c r="N3721" s="392">
        <v>0</v>
      </c>
      <c r="O3721" s="184"/>
      <c r="P3721" s="185"/>
      <c r="Q3721" s="185"/>
      <c r="R3721" s="185"/>
      <c r="S3721" s="186"/>
    </row>
    <row r="3722" spans="1:19" outlineLevel="2">
      <c r="A3722" s="12" t="s">
        <v>10</v>
      </c>
      <c r="B3722" s="2">
        <v>2</v>
      </c>
      <c r="C3722" s="370">
        <v>505505</v>
      </c>
      <c r="D3722" s="370">
        <v>550701</v>
      </c>
      <c r="E3722" s="5" t="s">
        <v>613</v>
      </c>
      <c r="F3722" s="5">
        <v>1</v>
      </c>
      <c r="G3722" s="433" t="s">
        <v>12</v>
      </c>
      <c r="H3722" s="379">
        <v>23</v>
      </c>
      <c r="I3722" s="13" t="s">
        <v>114</v>
      </c>
      <c r="J3722" s="169">
        <v>0</v>
      </c>
      <c r="K3722" s="170">
        <v>0</v>
      </c>
      <c r="L3722" s="170">
        <v>0</v>
      </c>
      <c r="M3722" s="170">
        <v>0</v>
      </c>
      <c r="N3722" s="392">
        <v>0</v>
      </c>
      <c r="O3722" s="184"/>
      <c r="P3722" s="185"/>
      <c r="Q3722" s="185"/>
      <c r="R3722" s="185"/>
      <c r="S3722" s="186"/>
    </row>
    <row r="3723" spans="1:19" outlineLevel="2">
      <c r="A3723" s="12" t="s">
        <v>10</v>
      </c>
      <c r="B3723" s="2">
        <v>2</v>
      </c>
      <c r="C3723" s="370">
        <v>505505</v>
      </c>
      <c r="D3723" s="370">
        <v>550701</v>
      </c>
      <c r="E3723" s="5" t="s">
        <v>613</v>
      </c>
      <c r="F3723" s="5">
        <v>1</v>
      </c>
      <c r="G3723" s="433" t="s">
        <v>12</v>
      </c>
      <c r="H3723" s="379">
        <v>24</v>
      </c>
      <c r="I3723" s="13" t="s">
        <v>115</v>
      </c>
      <c r="J3723" s="169">
        <v>0</v>
      </c>
      <c r="K3723" s="170">
        <v>0</v>
      </c>
      <c r="L3723" s="170">
        <v>0</v>
      </c>
      <c r="M3723" s="170">
        <v>0</v>
      </c>
      <c r="N3723" s="392">
        <v>0</v>
      </c>
      <c r="O3723" s="184"/>
      <c r="P3723" s="185"/>
      <c r="Q3723" s="185"/>
      <c r="R3723" s="185"/>
      <c r="S3723" s="186"/>
    </row>
    <row r="3724" spans="1:19" outlineLevel="2">
      <c r="A3724" s="12" t="s">
        <v>10</v>
      </c>
      <c r="B3724" s="2">
        <v>2</v>
      </c>
      <c r="C3724" s="370">
        <v>505505</v>
      </c>
      <c r="D3724" s="370">
        <v>550701</v>
      </c>
      <c r="E3724" s="5" t="s">
        <v>613</v>
      </c>
      <c r="F3724" s="5">
        <v>1</v>
      </c>
      <c r="G3724" s="433" t="s">
        <v>12</v>
      </c>
      <c r="H3724" s="379">
        <v>25</v>
      </c>
      <c r="I3724" s="13" t="s">
        <v>116</v>
      </c>
      <c r="J3724" s="169">
        <v>0</v>
      </c>
      <c r="K3724" s="170">
        <v>0</v>
      </c>
      <c r="L3724" s="170">
        <v>0</v>
      </c>
      <c r="M3724" s="170">
        <v>0</v>
      </c>
      <c r="N3724" s="392">
        <v>0</v>
      </c>
      <c r="O3724" s="184"/>
      <c r="P3724" s="185"/>
      <c r="Q3724" s="185"/>
      <c r="R3724" s="185"/>
      <c r="S3724" s="186"/>
    </row>
    <row r="3725" spans="1:19" outlineLevel="2">
      <c r="A3725" s="12" t="s">
        <v>10</v>
      </c>
      <c r="B3725" s="2">
        <v>2</v>
      </c>
      <c r="C3725" s="370">
        <v>505505</v>
      </c>
      <c r="D3725" s="370">
        <v>550701</v>
      </c>
      <c r="E3725" s="5" t="s">
        <v>613</v>
      </c>
      <c r="F3725" s="5">
        <v>1</v>
      </c>
      <c r="G3725" s="433" t="s">
        <v>12</v>
      </c>
      <c r="H3725" s="379">
        <v>30</v>
      </c>
      <c r="I3725" s="13" t="s">
        <v>117</v>
      </c>
      <c r="J3725" s="169">
        <v>0</v>
      </c>
      <c r="K3725" s="170">
        <v>0</v>
      </c>
      <c r="L3725" s="170">
        <v>0</v>
      </c>
      <c r="M3725" s="170">
        <v>0</v>
      </c>
      <c r="N3725" s="392">
        <v>0</v>
      </c>
      <c r="O3725" s="184"/>
      <c r="P3725" s="185"/>
      <c r="Q3725" s="185"/>
      <c r="R3725" s="185"/>
      <c r="S3725" s="186"/>
    </row>
    <row r="3726" spans="1:19" outlineLevel="2">
      <c r="A3726" s="12" t="s">
        <v>10</v>
      </c>
      <c r="B3726" s="2">
        <v>2</v>
      </c>
      <c r="C3726" s="370">
        <v>505505</v>
      </c>
      <c r="D3726" s="370">
        <v>550701</v>
      </c>
      <c r="E3726" s="5" t="s">
        <v>613</v>
      </c>
      <c r="F3726" s="5">
        <v>1</v>
      </c>
      <c r="G3726" s="433" t="s">
        <v>12</v>
      </c>
      <c r="H3726" s="379">
        <v>31</v>
      </c>
      <c r="I3726" s="13" t="s">
        <v>118</v>
      </c>
      <c r="J3726" s="169">
        <v>0</v>
      </c>
      <c r="K3726" s="170">
        <v>0</v>
      </c>
      <c r="L3726" s="170">
        <v>0</v>
      </c>
      <c r="M3726" s="170">
        <v>0</v>
      </c>
      <c r="N3726" s="392">
        <v>0</v>
      </c>
      <c r="O3726" s="184"/>
      <c r="P3726" s="185"/>
      <c r="Q3726" s="185"/>
      <c r="R3726" s="185"/>
      <c r="S3726" s="186"/>
    </row>
    <row r="3727" spans="1:19" ht="25.5" outlineLevel="2">
      <c r="A3727" s="12" t="s">
        <v>10</v>
      </c>
      <c r="B3727" s="2">
        <v>2</v>
      </c>
      <c r="C3727" s="370">
        <v>505505</v>
      </c>
      <c r="D3727" s="370">
        <v>550701</v>
      </c>
      <c r="E3727" s="5" t="s">
        <v>613</v>
      </c>
      <c r="F3727" s="5">
        <v>1</v>
      </c>
      <c r="G3727" s="433" t="s">
        <v>12</v>
      </c>
      <c r="H3727" s="379">
        <v>32</v>
      </c>
      <c r="I3727" s="13" t="s">
        <v>119</v>
      </c>
      <c r="J3727" s="169">
        <v>0</v>
      </c>
      <c r="K3727" s="170">
        <v>0</v>
      </c>
      <c r="L3727" s="170">
        <v>0</v>
      </c>
      <c r="M3727" s="170">
        <v>0</v>
      </c>
      <c r="N3727" s="392">
        <v>0</v>
      </c>
      <c r="O3727" s="184"/>
      <c r="P3727" s="185"/>
      <c r="Q3727" s="185"/>
      <c r="R3727" s="185"/>
      <c r="S3727" s="186"/>
    </row>
    <row r="3728" spans="1:19" ht="38.25" outlineLevel="2">
      <c r="A3728" s="12" t="s">
        <v>10</v>
      </c>
      <c r="B3728" s="2">
        <v>2</v>
      </c>
      <c r="C3728" s="370">
        <v>505505</v>
      </c>
      <c r="D3728" s="370">
        <v>550701</v>
      </c>
      <c r="E3728" s="5" t="s">
        <v>613</v>
      </c>
      <c r="F3728" s="5">
        <v>1</v>
      </c>
      <c r="G3728" s="433" t="s">
        <v>12</v>
      </c>
      <c r="H3728" s="379">
        <v>35</v>
      </c>
      <c r="I3728" s="13" t="s">
        <v>120</v>
      </c>
      <c r="J3728" s="169">
        <v>0</v>
      </c>
      <c r="K3728" s="170">
        <v>0</v>
      </c>
      <c r="L3728" s="170">
        <v>0</v>
      </c>
      <c r="M3728" s="170">
        <v>0</v>
      </c>
      <c r="N3728" s="392">
        <v>0</v>
      </c>
      <c r="O3728" s="184"/>
      <c r="P3728" s="185"/>
      <c r="Q3728" s="185"/>
      <c r="R3728" s="185"/>
      <c r="S3728" s="186"/>
    </row>
    <row r="3729" spans="1:19" ht="25.5" outlineLevel="2">
      <c r="A3729" s="12" t="s">
        <v>10</v>
      </c>
      <c r="B3729" s="2">
        <v>2</v>
      </c>
      <c r="C3729" s="370">
        <v>505505</v>
      </c>
      <c r="D3729" s="370">
        <v>550701</v>
      </c>
      <c r="E3729" s="5" t="s">
        <v>613</v>
      </c>
      <c r="F3729" s="5">
        <v>1</v>
      </c>
      <c r="G3729" s="433" t="s">
        <v>12</v>
      </c>
      <c r="H3729" s="379">
        <v>40</v>
      </c>
      <c r="I3729" s="13" t="s">
        <v>121</v>
      </c>
      <c r="J3729" s="169">
        <v>0</v>
      </c>
      <c r="K3729" s="170">
        <v>0</v>
      </c>
      <c r="L3729" s="170">
        <v>0</v>
      </c>
      <c r="M3729" s="170">
        <v>0</v>
      </c>
      <c r="N3729" s="392">
        <v>0</v>
      </c>
      <c r="O3729" s="184"/>
      <c r="P3729" s="185"/>
      <c r="Q3729" s="185"/>
      <c r="R3729" s="185"/>
      <c r="S3729" s="186"/>
    </row>
    <row r="3730" spans="1:19" ht="25.5" outlineLevel="2">
      <c r="A3730" s="12" t="s">
        <v>10</v>
      </c>
      <c r="B3730" s="2">
        <v>2</v>
      </c>
      <c r="C3730" s="370">
        <v>505505</v>
      </c>
      <c r="D3730" s="370">
        <v>550701</v>
      </c>
      <c r="E3730" s="5" t="s">
        <v>613</v>
      </c>
      <c r="F3730" s="5">
        <v>1</v>
      </c>
      <c r="G3730" s="433" t="s">
        <v>12</v>
      </c>
      <c r="H3730" s="379">
        <v>68</v>
      </c>
      <c r="I3730" s="13" t="s">
        <v>122</v>
      </c>
      <c r="J3730" s="169">
        <v>50</v>
      </c>
      <c r="K3730" s="170">
        <v>13</v>
      </c>
      <c r="L3730" s="170">
        <v>13</v>
      </c>
      <c r="M3730" s="170">
        <v>13</v>
      </c>
      <c r="N3730" s="392">
        <v>11</v>
      </c>
      <c r="O3730" s="184"/>
      <c r="P3730" s="185"/>
      <c r="Q3730" s="185"/>
      <c r="R3730" s="185"/>
      <c r="S3730" s="186"/>
    </row>
    <row r="3731" spans="1:19" ht="38.25" outlineLevel="2">
      <c r="A3731" s="12" t="s">
        <v>10</v>
      </c>
      <c r="B3731" s="2">
        <v>2</v>
      </c>
      <c r="C3731" s="370">
        <v>505505</v>
      </c>
      <c r="D3731" s="370">
        <v>550701</v>
      </c>
      <c r="E3731" s="5" t="s">
        <v>613</v>
      </c>
      <c r="F3731" s="5">
        <v>1</v>
      </c>
      <c r="G3731" s="433" t="s">
        <v>12</v>
      </c>
      <c r="H3731" s="379">
        <v>91</v>
      </c>
      <c r="I3731" s="13" t="s">
        <v>123</v>
      </c>
      <c r="J3731" s="169">
        <v>0</v>
      </c>
      <c r="K3731" s="170">
        <v>0</v>
      </c>
      <c r="L3731" s="170">
        <v>0</v>
      </c>
      <c r="M3731" s="170">
        <v>0</v>
      </c>
      <c r="N3731" s="392">
        <v>0</v>
      </c>
      <c r="O3731" s="184"/>
      <c r="P3731" s="185"/>
      <c r="Q3731" s="185"/>
      <c r="R3731" s="185"/>
      <c r="S3731" s="186"/>
    </row>
    <row r="3732" spans="1:19" outlineLevel="1" collapsed="1">
      <c r="A3732" s="123"/>
      <c r="B3732" s="124">
        <v>2</v>
      </c>
      <c r="C3732" s="155">
        <v>505505</v>
      </c>
      <c r="D3732" s="155">
        <v>550701</v>
      </c>
      <c r="E3732" s="126"/>
      <c r="F3732" s="126">
        <v>1</v>
      </c>
      <c r="G3732" s="434" t="s">
        <v>12</v>
      </c>
      <c r="H3732" s="380"/>
      <c r="I3732" s="127"/>
      <c r="J3732" s="171">
        <v>50</v>
      </c>
      <c r="K3732" s="172">
        <v>13</v>
      </c>
      <c r="L3732" s="172">
        <v>13</v>
      </c>
      <c r="M3732" s="172">
        <v>13</v>
      </c>
      <c r="N3732" s="393">
        <v>11</v>
      </c>
      <c r="O3732" s="187">
        <v>1621.3863749999998</v>
      </c>
      <c r="P3732" s="188">
        <v>405</v>
      </c>
      <c r="Q3732" s="188">
        <v>405</v>
      </c>
      <c r="R3732" s="188">
        <v>405</v>
      </c>
      <c r="S3732" s="189">
        <v>406.38637499999982</v>
      </c>
    </row>
    <row r="3733" spans="1:19" ht="25.5" outlineLevel="2">
      <c r="A3733" s="12" t="s">
        <v>7</v>
      </c>
      <c r="B3733" s="2">
        <v>6</v>
      </c>
      <c r="C3733" s="370">
        <v>502701</v>
      </c>
      <c r="D3733" s="370">
        <v>270101</v>
      </c>
      <c r="E3733" s="5" t="s">
        <v>521</v>
      </c>
      <c r="F3733" s="5">
        <v>1</v>
      </c>
      <c r="G3733" s="433" t="s">
        <v>12</v>
      </c>
      <c r="H3733" s="379" t="s">
        <v>701</v>
      </c>
      <c r="I3733" s="13" t="s">
        <v>98</v>
      </c>
      <c r="J3733" s="169">
        <v>833</v>
      </c>
      <c r="K3733" s="170">
        <v>207</v>
      </c>
      <c r="L3733" s="170">
        <v>209</v>
      </c>
      <c r="M3733" s="170">
        <v>209</v>
      </c>
      <c r="N3733" s="392">
        <v>208</v>
      </c>
      <c r="O3733" s="184"/>
      <c r="P3733" s="185"/>
      <c r="Q3733" s="185"/>
      <c r="R3733" s="185"/>
      <c r="S3733" s="186"/>
    </row>
    <row r="3734" spans="1:19" ht="25.5" outlineLevel="2">
      <c r="A3734" s="12" t="s">
        <v>7</v>
      </c>
      <c r="B3734" s="2">
        <v>6</v>
      </c>
      <c r="C3734" s="370">
        <v>502701</v>
      </c>
      <c r="D3734" s="370">
        <v>270101</v>
      </c>
      <c r="E3734" s="5" t="s">
        <v>521</v>
      </c>
      <c r="F3734" s="5">
        <v>1</v>
      </c>
      <c r="G3734" s="433" t="s">
        <v>12</v>
      </c>
      <c r="H3734" s="379">
        <v>2</v>
      </c>
      <c r="I3734" s="13" t="s">
        <v>99</v>
      </c>
      <c r="J3734" s="169">
        <v>0</v>
      </c>
      <c r="K3734" s="170">
        <v>0</v>
      </c>
      <c r="L3734" s="170">
        <v>0</v>
      </c>
      <c r="M3734" s="170">
        <v>0</v>
      </c>
      <c r="N3734" s="392">
        <v>0</v>
      </c>
      <c r="O3734" s="184"/>
      <c r="P3734" s="185"/>
      <c r="Q3734" s="185"/>
      <c r="R3734" s="185"/>
      <c r="S3734" s="186"/>
    </row>
    <row r="3735" spans="1:19" ht="25.5" outlineLevel="2">
      <c r="A3735" s="12" t="s">
        <v>7</v>
      </c>
      <c r="B3735" s="2">
        <v>6</v>
      </c>
      <c r="C3735" s="370">
        <v>502701</v>
      </c>
      <c r="D3735" s="370">
        <v>270101</v>
      </c>
      <c r="E3735" s="5" t="s">
        <v>521</v>
      </c>
      <c r="F3735" s="5">
        <v>1</v>
      </c>
      <c r="G3735" s="433" t="s">
        <v>12</v>
      </c>
      <c r="H3735" s="379">
        <v>3</v>
      </c>
      <c r="I3735" s="13" t="s">
        <v>100</v>
      </c>
      <c r="J3735" s="169">
        <v>0</v>
      </c>
      <c r="K3735" s="170">
        <v>0</v>
      </c>
      <c r="L3735" s="170">
        <v>0</v>
      </c>
      <c r="M3735" s="170">
        <v>0</v>
      </c>
      <c r="N3735" s="392">
        <v>0</v>
      </c>
      <c r="O3735" s="184"/>
      <c r="P3735" s="185"/>
      <c r="Q3735" s="185"/>
      <c r="R3735" s="185"/>
      <c r="S3735" s="186"/>
    </row>
    <row r="3736" spans="1:19" ht="25.5" outlineLevel="2">
      <c r="A3736" s="12" t="s">
        <v>7</v>
      </c>
      <c r="B3736" s="2">
        <v>6</v>
      </c>
      <c r="C3736" s="370">
        <v>502701</v>
      </c>
      <c r="D3736" s="370">
        <v>270101</v>
      </c>
      <c r="E3736" s="5" t="s">
        <v>521</v>
      </c>
      <c r="F3736" s="5">
        <v>1</v>
      </c>
      <c r="G3736" s="433" t="s">
        <v>12</v>
      </c>
      <c r="H3736" s="379">
        <v>4</v>
      </c>
      <c r="I3736" s="13" t="s">
        <v>101</v>
      </c>
      <c r="J3736" s="169">
        <v>0</v>
      </c>
      <c r="K3736" s="170">
        <v>0</v>
      </c>
      <c r="L3736" s="170">
        <v>0</v>
      </c>
      <c r="M3736" s="170">
        <v>0</v>
      </c>
      <c r="N3736" s="392">
        <v>0</v>
      </c>
      <c r="O3736" s="184"/>
      <c r="P3736" s="185"/>
      <c r="Q3736" s="185"/>
      <c r="R3736" s="185"/>
      <c r="S3736" s="186"/>
    </row>
    <row r="3737" spans="1:19" ht="25.5" outlineLevel="2">
      <c r="A3737" s="12" t="s">
        <v>7</v>
      </c>
      <c r="B3737" s="2">
        <v>6</v>
      </c>
      <c r="C3737" s="370">
        <v>502701</v>
      </c>
      <c r="D3737" s="370">
        <v>270101</v>
      </c>
      <c r="E3737" s="5" t="s">
        <v>521</v>
      </c>
      <c r="F3737" s="5">
        <v>1</v>
      </c>
      <c r="G3737" s="433" t="s">
        <v>12</v>
      </c>
      <c r="H3737" s="379" t="s">
        <v>302</v>
      </c>
      <c r="I3737" s="13" t="s">
        <v>102</v>
      </c>
      <c r="J3737" s="169">
        <v>0</v>
      </c>
      <c r="K3737" s="170">
        <v>0</v>
      </c>
      <c r="L3737" s="170">
        <v>0</v>
      </c>
      <c r="M3737" s="170">
        <v>0</v>
      </c>
      <c r="N3737" s="392">
        <v>0</v>
      </c>
      <c r="O3737" s="184"/>
      <c r="P3737" s="185"/>
      <c r="Q3737" s="185"/>
      <c r="R3737" s="185"/>
      <c r="S3737" s="186"/>
    </row>
    <row r="3738" spans="1:19" ht="25.5" outlineLevel="2">
      <c r="A3738" s="12" t="s">
        <v>7</v>
      </c>
      <c r="B3738" s="2">
        <v>6</v>
      </c>
      <c r="C3738" s="370">
        <v>502701</v>
      </c>
      <c r="D3738" s="370">
        <v>270101</v>
      </c>
      <c r="E3738" s="5" t="s">
        <v>521</v>
      </c>
      <c r="F3738" s="5">
        <v>1</v>
      </c>
      <c r="G3738" s="433" t="s">
        <v>12</v>
      </c>
      <c r="H3738" s="379">
        <v>6</v>
      </c>
      <c r="I3738" s="13" t="s">
        <v>103</v>
      </c>
      <c r="J3738" s="169">
        <v>0</v>
      </c>
      <c r="K3738" s="170">
        <v>0</v>
      </c>
      <c r="L3738" s="170">
        <v>0</v>
      </c>
      <c r="M3738" s="170">
        <v>0</v>
      </c>
      <c r="N3738" s="392">
        <v>0</v>
      </c>
      <c r="O3738" s="184"/>
      <c r="P3738" s="185"/>
      <c r="Q3738" s="185"/>
      <c r="R3738" s="185"/>
      <c r="S3738" s="186"/>
    </row>
    <row r="3739" spans="1:19" ht="25.5" outlineLevel="2">
      <c r="A3739" s="12" t="s">
        <v>7</v>
      </c>
      <c r="B3739" s="2">
        <v>6</v>
      </c>
      <c r="C3739" s="370">
        <v>502701</v>
      </c>
      <c r="D3739" s="370">
        <v>270101</v>
      </c>
      <c r="E3739" s="5" t="s">
        <v>521</v>
      </c>
      <c r="F3739" s="5">
        <v>1</v>
      </c>
      <c r="G3739" s="433" t="s">
        <v>12</v>
      </c>
      <c r="H3739" s="379">
        <v>7</v>
      </c>
      <c r="I3739" s="13" t="s">
        <v>104</v>
      </c>
      <c r="J3739" s="169">
        <v>0</v>
      </c>
      <c r="K3739" s="170">
        <v>0</v>
      </c>
      <c r="L3739" s="170">
        <v>0</v>
      </c>
      <c r="M3739" s="170">
        <v>0</v>
      </c>
      <c r="N3739" s="392">
        <v>0</v>
      </c>
      <c r="O3739" s="184"/>
      <c r="P3739" s="185"/>
      <c r="Q3739" s="185"/>
      <c r="R3739" s="185"/>
      <c r="S3739" s="186"/>
    </row>
    <row r="3740" spans="1:19" ht="25.5" outlineLevel="2">
      <c r="A3740" s="12" t="s">
        <v>7</v>
      </c>
      <c r="B3740" s="2">
        <v>6</v>
      </c>
      <c r="C3740" s="370">
        <v>502701</v>
      </c>
      <c r="D3740" s="370">
        <v>270101</v>
      </c>
      <c r="E3740" s="5" t="s">
        <v>521</v>
      </c>
      <c r="F3740" s="5">
        <v>1</v>
      </c>
      <c r="G3740" s="433" t="s">
        <v>12</v>
      </c>
      <c r="H3740" s="379">
        <v>8</v>
      </c>
      <c r="I3740" s="13" t="s">
        <v>105</v>
      </c>
      <c r="J3740" s="169">
        <v>0</v>
      </c>
      <c r="K3740" s="170">
        <v>0</v>
      </c>
      <c r="L3740" s="170">
        <v>0</v>
      </c>
      <c r="M3740" s="170">
        <v>0</v>
      </c>
      <c r="N3740" s="392">
        <v>0</v>
      </c>
      <c r="O3740" s="184"/>
      <c r="P3740" s="185"/>
      <c r="Q3740" s="185"/>
      <c r="R3740" s="185"/>
      <c r="S3740" s="186"/>
    </row>
    <row r="3741" spans="1:19" ht="25.5" outlineLevel="2">
      <c r="A3741" s="12" t="s">
        <v>7</v>
      </c>
      <c r="B3741" s="2">
        <v>6</v>
      </c>
      <c r="C3741" s="370">
        <v>502701</v>
      </c>
      <c r="D3741" s="370">
        <v>270101</v>
      </c>
      <c r="E3741" s="5" t="s">
        <v>521</v>
      </c>
      <c r="F3741" s="5">
        <v>1</v>
      </c>
      <c r="G3741" s="433" t="s">
        <v>12</v>
      </c>
      <c r="H3741" s="379">
        <v>9</v>
      </c>
      <c r="I3741" s="13" t="s">
        <v>106</v>
      </c>
      <c r="J3741" s="169">
        <v>743</v>
      </c>
      <c r="K3741" s="170">
        <v>188</v>
      </c>
      <c r="L3741" s="170">
        <v>181</v>
      </c>
      <c r="M3741" s="170">
        <v>188</v>
      </c>
      <c r="N3741" s="392">
        <v>186</v>
      </c>
      <c r="O3741" s="184"/>
      <c r="P3741" s="185"/>
      <c r="Q3741" s="185"/>
      <c r="R3741" s="185"/>
      <c r="S3741" s="186"/>
    </row>
    <row r="3742" spans="1:19" ht="25.5" outlineLevel="2">
      <c r="A3742" s="12" t="s">
        <v>7</v>
      </c>
      <c r="B3742" s="2">
        <v>6</v>
      </c>
      <c r="C3742" s="370">
        <v>502701</v>
      </c>
      <c r="D3742" s="370">
        <v>270101</v>
      </c>
      <c r="E3742" s="5" t="s">
        <v>521</v>
      </c>
      <c r="F3742" s="5">
        <v>1</v>
      </c>
      <c r="G3742" s="433" t="s">
        <v>12</v>
      </c>
      <c r="H3742" s="379">
        <v>10</v>
      </c>
      <c r="I3742" s="13" t="s">
        <v>107</v>
      </c>
      <c r="J3742" s="169">
        <v>1537</v>
      </c>
      <c r="K3742" s="170">
        <v>382</v>
      </c>
      <c r="L3742" s="170">
        <v>385</v>
      </c>
      <c r="M3742" s="170">
        <v>385</v>
      </c>
      <c r="N3742" s="392">
        <v>385</v>
      </c>
      <c r="O3742" s="184"/>
      <c r="P3742" s="185"/>
      <c r="Q3742" s="185"/>
      <c r="R3742" s="185"/>
      <c r="S3742" s="186"/>
    </row>
    <row r="3743" spans="1:19" ht="25.5" outlineLevel="2">
      <c r="A3743" s="12" t="s">
        <v>7</v>
      </c>
      <c r="B3743" s="2">
        <v>6</v>
      </c>
      <c r="C3743" s="370">
        <v>502701</v>
      </c>
      <c r="D3743" s="370">
        <v>270101</v>
      </c>
      <c r="E3743" s="5" t="s">
        <v>521</v>
      </c>
      <c r="F3743" s="5">
        <v>1</v>
      </c>
      <c r="G3743" s="433" t="s">
        <v>12</v>
      </c>
      <c r="H3743" s="379">
        <v>11</v>
      </c>
      <c r="I3743" s="13" t="s">
        <v>108</v>
      </c>
      <c r="J3743" s="169">
        <v>493</v>
      </c>
      <c r="K3743" s="170">
        <v>123</v>
      </c>
      <c r="L3743" s="170">
        <v>123</v>
      </c>
      <c r="M3743" s="170">
        <v>123</v>
      </c>
      <c r="N3743" s="392">
        <v>124</v>
      </c>
      <c r="O3743" s="184"/>
      <c r="P3743" s="185"/>
      <c r="Q3743" s="185"/>
      <c r="R3743" s="185"/>
      <c r="S3743" s="186"/>
    </row>
    <row r="3744" spans="1:19" ht="25.5" outlineLevel="2">
      <c r="A3744" s="12" t="s">
        <v>7</v>
      </c>
      <c r="B3744" s="2">
        <v>6</v>
      </c>
      <c r="C3744" s="370">
        <v>502701</v>
      </c>
      <c r="D3744" s="370">
        <v>270101</v>
      </c>
      <c r="E3744" s="5" t="s">
        <v>521</v>
      </c>
      <c r="F3744" s="5">
        <v>1</v>
      </c>
      <c r="G3744" s="433" t="s">
        <v>12</v>
      </c>
      <c r="H3744" s="379" t="s">
        <v>304</v>
      </c>
      <c r="I3744" s="13" t="s">
        <v>109</v>
      </c>
      <c r="J3744" s="169">
        <v>0</v>
      </c>
      <c r="K3744" s="170">
        <v>0</v>
      </c>
      <c r="L3744" s="170">
        <v>0</v>
      </c>
      <c r="M3744" s="170">
        <v>0</v>
      </c>
      <c r="N3744" s="392">
        <v>0</v>
      </c>
      <c r="O3744" s="184"/>
      <c r="P3744" s="185"/>
      <c r="Q3744" s="185"/>
      <c r="R3744" s="185"/>
      <c r="S3744" s="186"/>
    </row>
    <row r="3745" spans="1:24" ht="25.5" outlineLevel="2">
      <c r="A3745" s="12" t="s">
        <v>7</v>
      </c>
      <c r="B3745" s="2">
        <v>6</v>
      </c>
      <c r="C3745" s="370">
        <v>502701</v>
      </c>
      <c r="D3745" s="370">
        <v>270101</v>
      </c>
      <c r="E3745" s="5" t="s">
        <v>521</v>
      </c>
      <c r="F3745" s="5">
        <v>1</v>
      </c>
      <c r="G3745" s="433" t="s">
        <v>12</v>
      </c>
      <c r="H3745" s="379">
        <v>15</v>
      </c>
      <c r="I3745" s="13" t="s">
        <v>110</v>
      </c>
      <c r="J3745" s="169">
        <v>0</v>
      </c>
      <c r="K3745" s="170">
        <v>0</v>
      </c>
      <c r="L3745" s="170">
        <v>0</v>
      </c>
      <c r="M3745" s="170">
        <v>0</v>
      </c>
      <c r="N3745" s="392">
        <v>0</v>
      </c>
      <c r="O3745" s="184"/>
      <c r="P3745" s="185"/>
      <c r="Q3745" s="185"/>
      <c r="R3745" s="185"/>
      <c r="S3745" s="186"/>
    </row>
    <row r="3746" spans="1:24" ht="25.5" outlineLevel="2">
      <c r="A3746" s="12" t="s">
        <v>7</v>
      </c>
      <c r="B3746" s="2">
        <v>6</v>
      </c>
      <c r="C3746" s="370">
        <v>502701</v>
      </c>
      <c r="D3746" s="370">
        <v>270101</v>
      </c>
      <c r="E3746" s="5" t="s">
        <v>521</v>
      </c>
      <c r="F3746" s="5">
        <v>1</v>
      </c>
      <c r="G3746" s="433" t="s">
        <v>12</v>
      </c>
      <c r="H3746" s="379">
        <v>19</v>
      </c>
      <c r="I3746" s="13" t="s">
        <v>111</v>
      </c>
      <c r="J3746" s="169">
        <v>0</v>
      </c>
      <c r="K3746" s="170">
        <v>0</v>
      </c>
      <c r="L3746" s="170">
        <v>0</v>
      </c>
      <c r="M3746" s="170">
        <v>0</v>
      </c>
      <c r="N3746" s="392">
        <v>0</v>
      </c>
      <c r="O3746" s="184"/>
      <c r="P3746" s="185"/>
      <c r="Q3746" s="185"/>
      <c r="R3746" s="185"/>
      <c r="S3746" s="186"/>
    </row>
    <row r="3747" spans="1:24" ht="25.5" outlineLevel="2">
      <c r="A3747" s="12" t="s">
        <v>7</v>
      </c>
      <c r="B3747" s="2">
        <v>6</v>
      </c>
      <c r="C3747" s="370">
        <v>502701</v>
      </c>
      <c r="D3747" s="370">
        <v>270101</v>
      </c>
      <c r="E3747" s="5" t="s">
        <v>521</v>
      </c>
      <c r="F3747" s="5">
        <v>1</v>
      </c>
      <c r="G3747" s="433" t="s">
        <v>12</v>
      </c>
      <c r="H3747" s="379" t="s">
        <v>316</v>
      </c>
      <c r="I3747" s="13" t="s">
        <v>112</v>
      </c>
      <c r="J3747" s="169">
        <v>1359</v>
      </c>
      <c r="K3747" s="170">
        <v>340</v>
      </c>
      <c r="L3747" s="170">
        <v>339</v>
      </c>
      <c r="M3747" s="170">
        <v>340</v>
      </c>
      <c r="N3747" s="392">
        <v>340</v>
      </c>
      <c r="O3747" s="184"/>
      <c r="P3747" s="185"/>
      <c r="Q3747" s="185"/>
      <c r="R3747" s="185"/>
      <c r="S3747" s="186"/>
    </row>
    <row r="3748" spans="1:24" ht="25.5" outlineLevel="2">
      <c r="A3748" s="12" t="s">
        <v>7</v>
      </c>
      <c r="B3748" s="2">
        <v>6</v>
      </c>
      <c r="C3748" s="370">
        <v>502701</v>
      </c>
      <c r="D3748" s="370">
        <v>270101</v>
      </c>
      <c r="E3748" s="5" t="s">
        <v>521</v>
      </c>
      <c r="F3748" s="5">
        <v>1</v>
      </c>
      <c r="G3748" s="433" t="s">
        <v>12</v>
      </c>
      <c r="H3748" s="379" t="s">
        <v>296</v>
      </c>
      <c r="I3748" s="13" t="s">
        <v>113</v>
      </c>
      <c r="J3748" s="169">
        <v>0</v>
      </c>
      <c r="K3748" s="170">
        <v>0</v>
      </c>
      <c r="L3748" s="170">
        <v>0</v>
      </c>
      <c r="M3748" s="170">
        <v>0</v>
      </c>
      <c r="N3748" s="392">
        <v>0</v>
      </c>
      <c r="O3748" s="184"/>
      <c r="P3748" s="185"/>
      <c r="Q3748" s="185"/>
      <c r="R3748" s="185"/>
      <c r="S3748" s="186"/>
    </row>
    <row r="3749" spans="1:24" ht="25.5" outlineLevel="2">
      <c r="A3749" s="12" t="s">
        <v>7</v>
      </c>
      <c r="B3749" s="2">
        <v>6</v>
      </c>
      <c r="C3749" s="370">
        <v>502701</v>
      </c>
      <c r="D3749" s="370">
        <v>270101</v>
      </c>
      <c r="E3749" s="5" t="s">
        <v>521</v>
      </c>
      <c r="F3749" s="5">
        <v>1</v>
      </c>
      <c r="G3749" s="433" t="s">
        <v>12</v>
      </c>
      <c r="H3749" s="379">
        <v>23</v>
      </c>
      <c r="I3749" s="13" t="s">
        <v>114</v>
      </c>
      <c r="J3749" s="169">
        <v>0</v>
      </c>
      <c r="K3749" s="170">
        <v>0</v>
      </c>
      <c r="L3749" s="170">
        <v>0</v>
      </c>
      <c r="M3749" s="170">
        <v>0</v>
      </c>
      <c r="N3749" s="392">
        <v>0</v>
      </c>
      <c r="O3749" s="184"/>
      <c r="P3749" s="185"/>
      <c r="Q3749" s="185"/>
      <c r="R3749" s="185"/>
      <c r="S3749" s="186"/>
    </row>
    <row r="3750" spans="1:24" ht="25.5" outlineLevel="2">
      <c r="A3750" s="12" t="s">
        <v>7</v>
      </c>
      <c r="B3750" s="2">
        <v>6</v>
      </c>
      <c r="C3750" s="370">
        <v>502701</v>
      </c>
      <c r="D3750" s="370">
        <v>270101</v>
      </c>
      <c r="E3750" s="5" t="s">
        <v>521</v>
      </c>
      <c r="F3750" s="5">
        <v>1</v>
      </c>
      <c r="G3750" s="433" t="s">
        <v>12</v>
      </c>
      <c r="H3750" s="379">
        <v>24</v>
      </c>
      <c r="I3750" s="13" t="s">
        <v>115</v>
      </c>
      <c r="J3750" s="169">
        <v>0</v>
      </c>
      <c r="K3750" s="170">
        <v>0</v>
      </c>
      <c r="L3750" s="170">
        <v>0</v>
      </c>
      <c r="M3750" s="170">
        <v>0</v>
      </c>
      <c r="N3750" s="392">
        <v>0</v>
      </c>
      <c r="O3750" s="184"/>
      <c r="P3750" s="185"/>
      <c r="Q3750" s="185"/>
      <c r="R3750" s="185"/>
      <c r="S3750" s="186"/>
    </row>
    <row r="3751" spans="1:24" ht="25.5" outlineLevel="2">
      <c r="A3751" s="12" t="s">
        <v>7</v>
      </c>
      <c r="B3751" s="2">
        <v>6</v>
      </c>
      <c r="C3751" s="370">
        <v>502701</v>
      </c>
      <c r="D3751" s="370">
        <v>270101</v>
      </c>
      <c r="E3751" s="5" t="s">
        <v>521</v>
      </c>
      <c r="F3751" s="5">
        <v>1</v>
      </c>
      <c r="G3751" s="433" t="s">
        <v>12</v>
      </c>
      <c r="H3751" s="379">
        <v>25</v>
      </c>
      <c r="I3751" s="13" t="s">
        <v>116</v>
      </c>
      <c r="J3751" s="169">
        <v>1160</v>
      </c>
      <c r="K3751" s="170">
        <v>290</v>
      </c>
      <c r="L3751" s="170">
        <v>290</v>
      </c>
      <c r="M3751" s="170">
        <v>290</v>
      </c>
      <c r="N3751" s="392">
        <v>290</v>
      </c>
      <c r="O3751" s="184"/>
      <c r="P3751" s="185"/>
      <c r="Q3751" s="185"/>
      <c r="R3751" s="185"/>
      <c r="S3751" s="186"/>
    </row>
    <row r="3752" spans="1:24" ht="25.5" outlineLevel="2">
      <c r="A3752" s="12" t="s">
        <v>7</v>
      </c>
      <c r="B3752" s="2">
        <v>6</v>
      </c>
      <c r="C3752" s="370">
        <v>502701</v>
      </c>
      <c r="D3752" s="370">
        <v>270101</v>
      </c>
      <c r="E3752" s="5" t="s">
        <v>521</v>
      </c>
      <c r="F3752" s="5">
        <v>1</v>
      </c>
      <c r="G3752" s="433" t="s">
        <v>12</v>
      </c>
      <c r="H3752" s="379">
        <v>30</v>
      </c>
      <c r="I3752" s="13" t="s">
        <v>117</v>
      </c>
      <c r="J3752" s="169">
        <v>0</v>
      </c>
      <c r="K3752" s="170">
        <v>0</v>
      </c>
      <c r="L3752" s="170">
        <v>0</v>
      </c>
      <c r="M3752" s="170">
        <v>0</v>
      </c>
      <c r="N3752" s="392">
        <v>0</v>
      </c>
      <c r="O3752" s="184"/>
      <c r="P3752" s="185"/>
      <c r="Q3752" s="185"/>
      <c r="R3752" s="185"/>
      <c r="S3752" s="186"/>
    </row>
    <row r="3753" spans="1:24" ht="25.5" outlineLevel="2">
      <c r="A3753" s="12" t="s">
        <v>7</v>
      </c>
      <c r="B3753" s="2">
        <v>6</v>
      </c>
      <c r="C3753" s="370">
        <v>502701</v>
      </c>
      <c r="D3753" s="370">
        <v>270101</v>
      </c>
      <c r="E3753" s="5" t="s">
        <v>521</v>
      </c>
      <c r="F3753" s="5">
        <v>1</v>
      </c>
      <c r="G3753" s="433" t="s">
        <v>12</v>
      </c>
      <c r="H3753" s="379">
        <v>31</v>
      </c>
      <c r="I3753" s="13" t="s">
        <v>118</v>
      </c>
      <c r="J3753" s="169">
        <v>0</v>
      </c>
      <c r="K3753" s="170">
        <v>0</v>
      </c>
      <c r="L3753" s="170">
        <v>0</v>
      </c>
      <c r="M3753" s="170">
        <v>0</v>
      </c>
      <c r="N3753" s="392">
        <v>0</v>
      </c>
      <c r="O3753" s="184"/>
      <c r="P3753" s="185"/>
      <c r="Q3753" s="185"/>
      <c r="R3753" s="185"/>
      <c r="S3753" s="186"/>
    </row>
    <row r="3754" spans="1:24" ht="25.5" outlineLevel="2">
      <c r="A3754" s="12" t="s">
        <v>7</v>
      </c>
      <c r="B3754" s="2">
        <v>6</v>
      </c>
      <c r="C3754" s="370">
        <v>502701</v>
      </c>
      <c r="D3754" s="370">
        <v>270101</v>
      </c>
      <c r="E3754" s="5" t="s">
        <v>521</v>
      </c>
      <c r="F3754" s="5">
        <v>1</v>
      </c>
      <c r="G3754" s="433" t="s">
        <v>12</v>
      </c>
      <c r="H3754" s="379">
        <v>32</v>
      </c>
      <c r="I3754" s="13" t="s">
        <v>119</v>
      </c>
      <c r="J3754" s="169">
        <v>1383</v>
      </c>
      <c r="K3754" s="170">
        <v>340</v>
      </c>
      <c r="L3754" s="170">
        <v>343</v>
      </c>
      <c r="M3754" s="170">
        <v>350</v>
      </c>
      <c r="N3754" s="392">
        <v>350</v>
      </c>
      <c r="O3754" s="184"/>
      <c r="P3754" s="185"/>
      <c r="Q3754" s="185"/>
      <c r="R3754" s="185"/>
      <c r="S3754" s="186"/>
    </row>
    <row r="3755" spans="1:24" ht="38.25" outlineLevel="2">
      <c r="A3755" s="12" t="s">
        <v>7</v>
      </c>
      <c r="B3755" s="2">
        <v>6</v>
      </c>
      <c r="C3755" s="370">
        <v>502701</v>
      </c>
      <c r="D3755" s="370">
        <v>270101</v>
      </c>
      <c r="E3755" s="5" t="s">
        <v>521</v>
      </c>
      <c r="F3755" s="5">
        <v>1</v>
      </c>
      <c r="G3755" s="433" t="s">
        <v>12</v>
      </c>
      <c r="H3755" s="379">
        <v>35</v>
      </c>
      <c r="I3755" s="13" t="s">
        <v>120</v>
      </c>
      <c r="J3755" s="169">
        <v>0</v>
      </c>
      <c r="K3755" s="170">
        <v>0</v>
      </c>
      <c r="L3755" s="170">
        <v>0</v>
      </c>
      <c r="M3755" s="170">
        <v>0</v>
      </c>
      <c r="N3755" s="392">
        <v>0</v>
      </c>
      <c r="O3755" s="184"/>
      <c r="P3755" s="185"/>
      <c r="Q3755" s="185"/>
      <c r="R3755" s="185"/>
      <c r="S3755" s="186"/>
    </row>
    <row r="3756" spans="1:24" ht="25.5" outlineLevel="2">
      <c r="A3756" s="12" t="s">
        <v>7</v>
      </c>
      <c r="B3756" s="2">
        <v>6</v>
      </c>
      <c r="C3756" s="370">
        <v>502701</v>
      </c>
      <c r="D3756" s="370">
        <v>270101</v>
      </c>
      <c r="E3756" s="5" t="s">
        <v>521</v>
      </c>
      <c r="F3756" s="5">
        <v>1</v>
      </c>
      <c r="G3756" s="433" t="s">
        <v>12</v>
      </c>
      <c r="H3756" s="379">
        <v>40</v>
      </c>
      <c r="I3756" s="13" t="s">
        <v>121</v>
      </c>
      <c r="J3756" s="169">
        <v>750</v>
      </c>
      <c r="K3756" s="170">
        <v>188</v>
      </c>
      <c r="L3756" s="170">
        <v>188</v>
      </c>
      <c r="M3756" s="170">
        <v>188</v>
      </c>
      <c r="N3756" s="392">
        <v>186</v>
      </c>
      <c r="O3756" s="184"/>
      <c r="P3756" s="185"/>
      <c r="Q3756" s="185"/>
      <c r="R3756" s="185"/>
      <c r="S3756" s="186"/>
    </row>
    <row r="3757" spans="1:24" ht="25.5" outlineLevel="2">
      <c r="A3757" s="12" t="s">
        <v>7</v>
      </c>
      <c r="B3757" s="2">
        <v>6</v>
      </c>
      <c r="C3757" s="370">
        <v>502701</v>
      </c>
      <c r="D3757" s="370">
        <v>270101</v>
      </c>
      <c r="E3757" s="5" t="s">
        <v>521</v>
      </c>
      <c r="F3757" s="5">
        <v>1</v>
      </c>
      <c r="G3757" s="433" t="s">
        <v>12</v>
      </c>
      <c r="H3757" s="379">
        <v>68</v>
      </c>
      <c r="I3757" s="13" t="s">
        <v>122</v>
      </c>
      <c r="J3757" s="169">
        <v>0</v>
      </c>
      <c r="K3757" s="170">
        <v>0</v>
      </c>
      <c r="L3757" s="170">
        <v>0</v>
      </c>
      <c r="M3757" s="170">
        <v>0</v>
      </c>
      <c r="N3757" s="392">
        <v>0</v>
      </c>
      <c r="O3757" s="184"/>
      <c r="P3757" s="185"/>
      <c r="Q3757" s="185"/>
      <c r="R3757" s="185"/>
      <c r="S3757" s="186"/>
    </row>
    <row r="3758" spans="1:24" ht="38.25" outlineLevel="2">
      <c r="A3758" s="12" t="s">
        <v>7</v>
      </c>
      <c r="B3758" s="2">
        <v>6</v>
      </c>
      <c r="C3758" s="370">
        <v>502701</v>
      </c>
      <c r="D3758" s="370">
        <v>270101</v>
      </c>
      <c r="E3758" s="5" t="s">
        <v>521</v>
      </c>
      <c r="F3758" s="5">
        <v>1</v>
      </c>
      <c r="G3758" s="433" t="s">
        <v>12</v>
      </c>
      <c r="H3758" s="379">
        <v>91</v>
      </c>
      <c r="I3758" s="13" t="s">
        <v>123</v>
      </c>
      <c r="J3758" s="169">
        <v>0</v>
      </c>
      <c r="K3758" s="170">
        <v>0</v>
      </c>
      <c r="L3758" s="170">
        <v>0</v>
      </c>
      <c r="M3758" s="170">
        <v>0</v>
      </c>
      <c r="N3758" s="392">
        <v>0</v>
      </c>
      <c r="O3758" s="184"/>
      <c r="P3758" s="185"/>
      <c r="Q3758" s="185"/>
      <c r="R3758" s="185"/>
      <c r="S3758" s="186"/>
    </row>
    <row r="3759" spans="1:24" outlineLevel="1" collapsed="1">
      <c r="A3759" s="123"/>
      <c r="B3759" s="124">
        <v>6</v>
      </c>
      <c r="C3759" s="155">
        <v>502701</v>
      </c>
      <c r="D3759" s="155">
        <v>270101</v>
      </c>
      <c r="E3759" s="126"/>
      <c r="F3759" s="126">
        <v>1</v>
      </c>
      <c r="G3759" s="434" t="s">
        <v>12</v>
      </c>
      <c r="H3759" s="380"/>
      <c r="I3759" s="127"/>
      <c r="J3759" s="171">
        <v>8258</v>
      </c>
      <c r="K3759" s="172">
        <v>2058</v>
      </c>
      <c r="L3759" s="172">
        <v>2058</v>
      </c>
      <c r="M3759" s="172">
        <v>2073</v>
      </c>
      <c r="N3759" s="393">
        <v>2069</v>
      </c>
      <c r="O3759" s="187">
        <v>191898.18</v>
      </c>
      <c r="P3759" s="188">
        <v>47974.544999999998</v>
      </c>
      <c r="Q3759" s="188">
        <v>47974.544999999998</v>
      </c>
      <c r="R3759" s="188">
        <v>47974.544999999998</v>
      </c>
      <c r="S3759" s="189">
        <v>47974.544999999998</v>
      </c>
    </row>
    <row r="3760" spans="1:24" ht="25.5" outlineLevel="2">
      <c r="A3760" s="12" t="s">
        <v>7</v>
      </c>
      <c r="B3760" s="2">
        <v>6</v>
      </c>
      <c r="C3760" s="370">
        <v>502703</v>
      </c>
      <c r="D3760" s="370">
        <v>270301</v>
      </c>
      <c r="E3760" s="5" t="s">
        <v>522</v>
      </c>
      <c r="F3760" s="5">
        <v>1</v>
      </c>
      <c r="G3760" s="433" t="s">
        <v>12</v>
      </c>
      <c r="H3760" s="379" t="s">
        <v>701</v>
      </c>
      <c r="I3760" s="13" t="s">
        <v>98</v>
      </c>
      <c r="J3760" s="169">
        <v>0</v>
      </c>
      <c r="K3760" s="170">
        <v>0</v>
      </c>
      <c r="L3760" s="170">
        <v>0</v>
      </c>
      <c r="M3760" s="170">
        <v>0</v>
      </c>
      <c r="N3760" s="392">
        <v>0</v>
      </c>
      <c r="O3760" s="184"/>
      <c r="P3760" s="185"/>
      <c r="Q3760" s="185"/>
      <c r="R3760" s="185"/>
      <c r="S3760" s="186"/>
      <c r="T3760" s="206"/>
      <c r="U3760" s="206"/>
      <c r="V3760" s="206"/>
      <c r="W3760" s="206"/>
      <c r="X3760" s="206"/>
    </row>
    <row r="3761" spans="1:19" ht="25.5" outlineLevel="2">
      <c r="A3761" s="12" t="s">
        <v>7</v>
      </c>
      <c r="B3761" s="2">
        <v>6</v>
      </c>
      <c r="C3761" s="370">
        <v>502703</v>
      </c>
      <c r="D3761" s="370">
        <v>270301</v>
      </c>
      <c r="E3761" s="5" t="s">
        <v>522</v>
      </c>
      <c r="F3761" s="5">
        <v>1</v>
      </c>
      <c r="G3761" s="433" t="s">
        <v>12</v>
      </c>
      <c r="H3761" s="379">
        <v>2</v>
      </c>
      <c r="I3761" s="13" t="s">
        <v>99</v>
      </c>
      <c r="J3761" s="169">
        <v>0</v>
      </c>
      <c r="K3761" s="170">
        <v>0</v>
      </c>
      <c r="L3761" s="170">
        <v>0</v>
      </c>
      <c r="M3761" s="170">
        <v>0</v>
      </c>
      <c r="N3761" s="392">
        <v>0</v>
      </c>
      <c r="O3761" s="184"/>
      <c r="P3761" s="185"/>
      <c r="Q3761" s="185"/>
      <c r="R3761" s="185"/>
      <c r="S3761" s="186"/>
    </row>
    <row r="3762" spans="1:19" ht="25.5" outlineLevel="2">
      <c r="A3762" s="12" t="s">
        <v>7</v>
      </c>
      <c r="B3762" s="2">
        <v>6</v>
      </c>
      <c r="C3762" s="370">
        <v>502703</v>
      </c>
      <c r="D3762" s="370">
        <v>270301</v>
      </c>
      <c r="E3762" s="5" t="s">
        <v>522</v>
      </c>
      <c r="F3762" s="5">
        <v>1</v>
      </c>
      <c r="G3762" s="433" t="s">
        <v>12</v>
      </c>
      <c r="H3762" s="379">
        <v>3</v>
      </c>
      <c r="I3762" s="13" t="s">
        <v>100</v>
      </c>
      <c r="J3762" s="169">
        <v>0</v>
      </c>
      <c r="K3762" s="170">
        <v>0</v>
      </c>
      <c r="L3762" s="170">
        <v>0</v>
      </c>
      <c r="M3762" s="170">
        <v>0</v>
      </c>
      <c r="N3762" s="392">
        <v>0</v>
      </c>
      <c r="O3762" s="184"/>
      <c r="P3762" s="185"/>
      <c r="Q3762" s="185"/>
      <c r="R3762" s="185"/>
      <c r="S3762" s="186"/>
    </row>
    <row r="3763" spans="1:19" ht="25.5" outlineLevel="2">
      <c r="A3763" s="12" t="s">
        <v>7</v>
      </c>
      <c r="B3763" s="2">
        <v>6</v>
      </c>
      <c r="C3763" s="370">
        <v>502703</v>
      </c>
      <c r="D3763" s="370">
        <v>270301</v>
      </c>
      <c r="E3763" s="5" t="s">
        <v>522</v>
      </c>
      <c r="F3763" s="5">
        <v>1</v>
      </c>
      <c r="G3763" s="433" t="s">
        <v>12</v>
      </c>
      <c r="H3763" s="379">
        <v>4</v>
      </c>
      <c r="I3763" s="13" t="s">
        <v>101</v>
      </c>
      <c r="J3763" s="169">
        <v>0</v>
      </c>
      <c r="K3763" s="170">
        <v>0</v>
      </c>
      <c r="L3763" s="170">
        <v>0</v>
      </c>
      <c r="M3763" s="170">
        <v>0</v>
      </c>
      <c r="N3763" s="392">
        <v>0</v>
      </c>
      <c r="O3763" s="184"/>
      <c r="P3763" s="185"/>
      <c r="Q3763" s="185"/>
      <c r="R3763" s="185"/>
      <c r="S3763" s="186"/>
    </row>
    <row r="3764" spans="1:19" ht="25.5" outlineLevel="2">
      <c r="A3764" s="12" t="s">
        <v>7</v>
      </c>
      <c r="B3764" s="2">
        <v>6</v>
      </c>
      <c r="C3764" s="370">
        <v>502703</v>
      </c>
      <c r="D3764" s="370">
        <v>270301</v>
      </c>
      <c r="E3764" s="5" t="s">
        <v>522</v>
      </c>
      <c r="F3764" s="5">
        <v>1</v>
      </c>
      <c r="G3764" s="433" t="s">
        <v>12</v>
      </c>
      <c r="H3764" s="379" t="s">
        <v>302</v>
      </c>
      <c r="I3764" s="13" t="s">
        <v>102</v>
      </c>
      <c r="J3764" s="169">
        <v>0</v>
      </c>
      <c r="K3764" s="170">
        <v>0</v>
      </c>
      <c r="L3764" s="170">
        <v>0</v>
      </c>
      <c r="M3764" s="170">
        <v>0</v>
      </c>
      <c r="N3764" s="392">
        <v>0</v>
      </c>
      <c r="O3764" s="184"/>
      <c r="P3764" s="185"/>
      <c r="Q3764" s="185"/>
      <c r="R3764" s="185"/>
      <c r="S3764" s="186"/>
    </row>
    <row r="3765" spans="1:19" ht="25.5" outlineLevel="2">
      <c r="A3765" s="12" t="s">
        <v>7</v>
      </c>
      <c r="B3765" s="2">
        <v>6</v>
      </c>
      <c r="C3765" s="370">
        <v>502703</v>
      </c>
      <c r="D3765" s="370">
        <v>270301</v>
      </c>
      <c r="E3765" s="5" t="s">
        <v>522</v>
      </c>
      <c r="F3765" s="5">
        <v>1</v>
      </c>
      <c r="G3765" s="433" t="s">
        <v>12</v>
      </c>
      <c r="H3765" s="379">
        <v>6</v>
      </c>
      <c r="I3765" s="13" t="s">
        <v>103</v>
      </c>
      <c r="J3765" s="169">
        <v>0</v>
      </c>
      <c r="K3765" s="170">
        <v>0</v>
      </c>
      <c r="L3765" s="170">
        <v>0</v>
      </c>
      <c r="M3765" s="170">
        <v>0</v>
      </c>
      <c r="N3765" s="392">
        <v>0</v>
      </c>
      <c r="O3765" s="184"/>
      <c r="P3765" s="185"/>
      <c r="Q3765" s="185"/>
      <c r="R3765" s="185"/>
      <c r="S3765" s="186"/>
    </row>
    <row r="3766" spans="1:19" ht="25.5" outlineLevel="2">
      <c r="A3766" s="12" t="s">
        <v>7</v>
      </c>
      <c r="B3766" s="2">
        <v>6</v>
      </c>
      <c r="C3766" s="370">
        <v>502703</v>
      </c>
      <c r="D3766" s="370">
        <v>270301</v>
      </c>
      <c r="E3766" s="5" t="s">
        <v>522</v>
      </c>
      <c r="F3766" s="5">
        <v>1</v>
      </c>
      <c r="G3766" s="433" t="s">
        <v>12</v>
      </c>
      <c r="H3766" s="379">
        <v>7</v>
      </c>
      <c r="I3766" s="13" t="s">
        <v>104</v>
      </c>
      <c r="J3766" s="169">
        <v>0</v>
      </c>
      <c r="K3766" s="170">
        <v>0</v>
      </c>
      <c r="L3766" s="170">
        <v>0</v>
      </c>
      <c r="M3766" s="170">
        <v>0</v>
      </c>
      <c r="N3766" s="392">
        <v>0</v>
      </c>
      <c r="O3766" s="184"/>
      <c r="P3766" s="185"/>
      <c r="Q3766" s="185"/>
      <c r="R3766" s="185"/>
      <c r="S3766" s="186"/>
    </row>
    <row r="3767" spans="1:19" ht="25.5" outlineLevel="2">
      <c r="A3767" s="12" t="s">
        <v>7</v>
      </c>
      <c r="B3767" s="2">
        <v>6</v>
      </c>
      <c r="C3767" s="370">
        <v>502703</v>
      </c>
      <c r="D3767" s="370">
        <v>270301</v>
      </c>
      <c r="E3767" s="5" t="s">
        <v>522</v>
      </c>
      <c r="F3767" s="5">
        <v>1</v>
      </c>
      <c r="G3767" s="433" t="s">
        <v>12</v>
      </c>
      <c r="H3767" s="379">
        <v>8</v>
      </c>
      <c r="I3767" s="13" t="s">
        <v>105</v>
      </c>
      <c r="J3767" s="169">
        <v>0</v>
      </c>
      <c r="K3767" s="170">
        <v>0</v>
      </c>
      <c r="L3767" s="170">
        <v>0</v>
      </c>
      <c r="M3767" s="170">
        <v>0</v>
      </c>
      <c r="N3767" s="392">
        <v>0</v>
      </c>
      <c r="O3767" s="184"/>
      <c r="P3767" s="185"/>
      <c r="Q3767" s="185"/>
      <c r="R3767" s="185"/>
      <c r="S3767" s="186"/>
    </row>
    <row r="3768" spans="1:19" ht="25.5" outlineLevel="2">
      <c r="A3768" s="12" t="s">
        <v>7</v>
      </c>
      <c r="B3768" s="2">
        <v>6</v>
      </c>
      <c r="C3768" s="370">
        <v>502703</v>
      </c>
      <c r="D3768" s="370">
        <v>270301</v>
      </c>
      <c r="E3768" s="5" t="s">
        <v>522</v>
      </c>
      <c r="F3768" s="5">
        <v>1</v>
      </c>
      <c r="G3768" s="433" t="s">
        <v>12</v>
      </c>
      <c r="H3768" s="379">
        <v>9</v>
      </c>
      <c r="I3768" s="13" t="s">
        <v>106</v>
      </c>
      <c r="J3768" s="169">
        <v>0</v>
      </c>
      <c r="K3768" s="170">
        <v>0</v>
      </c>
      <c r="L3768" s="170">
        <v>0</v>
      </c>
      <c r="M3768" s="170">
        <v>0</v>
      </c>
      <c r="N3768" s="392">
        <v>0</v>
      </c>
      <c r="O3768" s="184"/>
      <c r="P3768" s="185"/>
      <c r="Q3768" s="185"/>
      <c r="R3768" s="185"/>
      <c r="S3768" s="186"/>
    </row>
    <row r="3769" spans="1:19" ht="25.5" outlineLevel="2">
      <c r="A3769" s="12" t="s">
        <v>7</v>
      </c>
      <c r="B3769" s="2">
        <v>6</v>
      </c>
      <c r="C3769" s="370">
        <v>502703</v>
      </c>
      <c r="D3769" s="370">
        <v>270301</v>
      </c>
      <c r="E3769" s="5" t="s">
        <v>522</v>
      </c>
      <c r="F3769" s="5">
        <v>1</v>
      </c>
      <c r="G3769" s="433" t="s">
        <v>12</v>
      </c>
      <c r="H3769" s="379">
        <v>10</v>
      </c>
      <c r="I3769" s="13" t="s">
        <v>107</v>
      </c>
      <c r="J3769" s="169">
        <v>0</v>
      </c>
      <c r="K3769" s="170">
        <v>0</v>
      </c>
      <c r="L3769" s="170">
        <v>0</v>
      </c>
      <c r="M3769" s="170">
        <v>0</v>
      </c>
      <c r="N3769" s="392">
        <v>0</v>
      </c>
      <c r="O3769" s="184"/>
      <c r="P3769" s="185"/>
      <c r="Q3769" s="185"/>
      <c r="R3769" s="185"/>
      <c r="S3769" s="186"/>
    </row>
    <row r="3770" spans="1:19" ht="25.5" outlineLevel="2">
      <c r="A3770" s="12" t="s">
        <v>7</v>
      </c>
      <c r="B3770" s="2">
        <v>6</v>
      </c>
      <c r="C3770" s="370">
        <v>502703</v>
      </c>
      <c r="D3770" s="370">
        <v>270301</v>
      </c>
      <c r="E3770" s="5" t="s">
        <v>522</v>
      </c>
      <c r="F3770" s="5">
        <v>1</v>
      </c>
      <c r="G3770" s="433" t="s">
        <v>12</v>
      </c>
      <c r="H3770" s="379">
        <v>11</v>
      </c>
      <c r="I3770" s="13" t="s">
        <v>108</v>
      </c>
      <c r="J3770" s="169">
        <v>0</v>
      </c>
      <c r="K3770" s="170">
        <v>0</v>
      </c>
      <c r="L3770" s="170">
        <v>0</v>
      </c>
      <c r="M3770" s="170">
        <v>0</v>
      </c>
      <c r="N3770" s="392">
        <v>0</v>
      </c>
      <c r="O3770" s="184"/>
      <c r="P3770" s="185"/>
      <c r="Q3770" s="185"/>
      <c r="R3770" s="185"/>
      <c r="S3770" s="186"/>
    </row>
    <row r="3771" spans="1:19" ht="25.5" outlineLevel="2">
      <c r="A3771" s="12" t="s">
        <v>7</v>
      </c>
      <c r="B3771" s="2">
        <v>6</v>
      </c>
      <c r="C3771" s="370">
        <v>502703</v>
      </c>
      <c r="D3771" s="370">
        <v>270301</v>
      </c>
      <c r="E3771" s="5" t="s">
        <v>522</v>
      </c>
      <c r="F3771" s="5">
        <v>1</v>
      </c>
      <c r="G3771" s="433" t="s">
        <v>12</v>
      </c>
      <c r="H3771" s="379" t="s">
        <v>304</v>
      </c>
      <c r="I3771" s="13" t="s">
        <v>109</v>
      </c>
      <c r="J3771" s="169">
        <v>0</v>
      </c>
      <c r="K3771" s="170">
        <v>0</v>
      </c>
      <c r="L3771" s="170">
        <v>0</v>
      </c>
      <c r="M3771" s="170">
        <v>0</v>
      </c>
      <c r="N3771" s="392">
        <v>0</v>
      </c>
      <c r="O3771" s="184"/>
      <c r="P3771" s="185"/>
      <c r="Q3771" s="185"/>
      <c r="R3771" s="185"/>
      <c r="S3771" s="186"/>
    </row>
    <row r="3772" spans="1:19" ht="25.5" outlineLevel="2">
      <c r="A3772" s="12" t="s">
        <v>7</v>
      </c>
      <c r="B3772" s="2">
        <v>6</v>
      </c>
      <c r="C3772" s="370">
        <v>502703</v>
      </c>
      <c r="D3772" s="370">
        <v>270301</v>
      </c>
      <c r="E3772" s="5" t="s">
        <v>522</v>
      </c>
      <c r="F3772" s="5">
        <v>1</v>
      </c>
      <c r="G3772" s="433" t="s">
        <v>12</v>
      </c>
      <c r="H3772" s="379">
        <v>15</v>
      </c>
      <c r="I3772" s="13" t="s">
        <v>110</v>
      </c>
      <c r="J3772" s="169">
        <v>0</v>
      </c>
      <c r="K3772" s="170">
        <v>0</v>
      </c>
      <c r="L3772" s="170">
        <v>0</v>
      </c>
      <c r="M3772" s="170">
        <v>0</v>
      </c>
      <c r="N3772" s="392">
        <v>0</v>
      </c>
      <c r="O3772" s="184"/>
      <c r="P3772" s="185"/>
      <c r="Q3772" s="185"/>
      <c r="R3772" s="185"/>
      <c r="S3772" s="186"/>
    </row>
    <row r="3773" spans="1:19" ht="25.5" outlineLevel="2">
      <c r="A3773" s="12" t="s">
        <v>7</v>
      </c>
      <c r="B3773" s="2">
        <v>6</v>
      </c>
      <c r="C3773" s="370">
        <v>502703</v>
      </c>
      <c r="D3773" s="370">
        <v>270301</v>
      </c>
      <c r="E3773" s="5" t="s">
        <v>522</v>
      </c>
      <c r="F3773" s="5">
        <v>1</v>
      </c>
      <c r="G3773" s="433" t="s">
        <v>12</v>
      </c>
      <c r="H3773" s="379">
        <v>19</v>
      </c>
      <c r="I3773" s="13" t="s">
        <v>111</v>
      </c>
      <c r="J3773" s="169">
        <v>0</v>
      </c>
      <c r="K3773" s="170">
        <v>0</v>
      </c>
      <c r="L3773" s="170">
        <v>0</v>
      </c>
      <c r="M3773" s="170">
        <v>0</v>
      </c>
      <c r="N3773" s="392">
        <v>0</v>
      </c>
      <c r="O3773" s="184"/>
      <c r="P3773" s="185"/>
      <c r="Q3773" s="185"/>
      <c r="R3773" s="185"/>
      <c r="S3773" s="186"/>
    </row>
    <row r="3774" spans="1:19" ht="25.5" outlineLevel="2">
      <c r="A3774" s="12" t="s">
        <v>7</v>
      </c>
      <c r="B3774" s="2">
        <v>6</v>
      </c>
      <c r="C3774" s="370">
        <v>502703</v>
      </c>
      <c r="D3774" s="370">
        <v>270301</v>
      </c>
      <c r="E3774" s="5" t="s">
        <v>522</v>
      </c>
      <c r="F3774" s="5">
        <v>1</v>
      </c>
      <c r="G3774" s="433" t="s">
        <v>12</v>
      </c>
      <c r="H3774" s="379" t="s">
        <v>316</v>
      </c>
      <c r="I3774" s="13" t="s">
        <v>112</v>
      </c>
      <c r="J3774" s="169">
        <v>0</v>
      </c>
      <c r="K3774" s="170">
        <v>0</v>
      </c>
      <c r="L3774" s="170">
        <v>0</v>
      </c>
      <c r="M3774" s="170">
        <v>0</v>
      </c>
      <c r="N3774" s="392">
        <v>0</v>
      </c>
      <c r="O3774" s="184"/>
      <c r="P3774" s="185"/>
      <c r="Q3774" s="185"/>
      <c r="R3774" s="185"/>
      <c r="S3774" s="186"/>
    </row>
    <row r="3775" spans="1:19" ht="25.5" outlineLevel="2">
      <c r="A3775" s="12" t="s">
        <v>7</v>
      </c>
      <c r="B3775" s="2">
        <v>6</v>
      </c>
      <c r="C3775" s="370">
        <v>502703</v>
      </c>
      <c r="D3775" s="370">
        <v>270301</v>
      </c>
      <c r="E3775" s="5" t="s">
        <v>522</v>
      </c>
      <c r="F3775" s="5">
        <v>1</v>
      </c>
      <c r="G3775" s="433" t="s">
        <v>12</v>
      </c>
      <c r="H3775" s="379" t="s">
        <v>296</v>
      </c>
      <c r="I3775" s="13" t="s">
        <v>113</v>
      </c>
      <c r="J3775" s="169">
        <v>0</v>
      </c>
      <c r="K3775" s="170">
        <v>0</v>
      </c>
      <c r="L3775" s="170">
        <v>0</v>
      </c>
      <c r="M3775" s="170">
        <v>0</v>
      </c>
      <c r="N3775" s="392">
        <v>0</v>
      </c>
      <c r="O3775" s="184"/>
      <c r="P3775" s="185"/>
      <c r="Q3775" s="185"/>
      <c r="R3775" s="185"/>
      <c r="S3775" s="186"/>
    </row>
    <row r="3776" spans="1:19" ht="25.5" outlineLevel="2">
      <c r="A3776" s="12" t="s">
        <v>7</v>
      </c>
      <c r="B3776" s="2">
        <v>6</v>
      </c>
      <c r="C3776" s="370">
        <v>502703</v>
      </c>
      <c r="D3776" s="370">
        <v>270301</v>
      </c>
      <c r="E3776" s="5" t="s">
        <v>522</v>
      </c>
      <c r="F3776" s="5">
        <v>1</v>
      </c>
      <c r="G3776" s="433" t="s">
        <v>12</v>
      </c>
      <c r="H3776" s="379">
        <v>23</v>
      </c>
      <c r="I3776" s="13" t="s">
        <v>114</v>
      </c>
      <c r="J3776" s="169">
        <v>0</v>
      </c>
      <c r="K3776" s="170">
        <v>0</v>
      </c>
      <c r="L3776" s="170">
        <v>0</v>
      </c>
      <c r="M3776" s="170">
        <v>0</v>
      </c>
      <c r="N3776" s="392">
        <v>0</v>
      </c>
      <c r="O3776" s="184"/>
      <c r="P3776" s="185"/>
      <c r="Q3776" s="185"/>
      <c r="R3776" s="185"/>
      <c r="S3776" s="186"/>
    </row>
    <row r="3777" spans="1:19" ht="25.5" outlineLevel="2">
      <c r="A3777" s="12" t="s">
        <v>7</v>
      </c>
      <c r="B3777" s="2">
        <v>6</v>
      </c>
      <c r="C3777" s="370">
        <v>502703</v>
      </c>
      <c r="D3777" s="370">
        <v>270301</v>
      </c>
      <c r="E3777" s="5" t="s">
        <v>522</v>
      </c>
      <c r="F3777" s="5">
        <v>1</v>
      </c>
      <c r="G3777" s="433" t="s">
        <v>12</v>
      </c>
      <c r="H3777" s="379">
        <v>24</v>
      </c>
      <c r="I3777" s="13" t="s">
        <v>115</v>
      </c>
      <c r="J3777" s="169">
        <v>0</v>
      </c>
      <c r="K3777" s="170">
        <v>0</v>
      </c>
      <c r="L3777" s="170">
        <v>0</v>
      </c>
      <c r="M3777" s="170">
        <v>0</v>
      </c>
      <c r="N3777" s="392">
        <v>0</v>
      </c>
      <c r="O3777" s="184"/>
      <c r="P3777" s="185"/>
      <c r="Q3777" s="185"/>
      <c r="R3777" s="185"/>
      <c r="S3777" s="186"/>
    </row>
    <row r="3778" spans="1:19" ht="25.5" outlineLevel="2">
      <c r="A3778" s="12" t="s">
        <v>7</v>
      </c>
      <c r="B3778" s="2">
        <v>6</v>
      </c>
      <c r="C3778" s="370">
        <v>502703</v>
      </c>
      <c r="D3778" s="370">
        <v>270301</v>
      </c>
      <c r="E3778" s="5" t="s">
        <v>522</v>
      </c>
      <c r="F3778" s="5">
        <v>1</v>
      </c>
      <c r="G3778" s="433" t="s">
        <v>12</v>
      </c>
      <c r="H3778" s="379">
        <v>25</v>
      </c>
      <c r="I3778" s="13" t="s">
        <v>116</v>
      </c>
      <c r="J3778" s="169">
        <v>0</v>
      </c>
      <c r="K3778" s="170">
        <v>0</v>
      </c>
      <c r="L3778" s="170">
        <v>0</v>
      </c>
      <c r="M3778" s="170">
        <v>0</v>
      </c>
      <c r="N3778" s="392">
        <v>0</v>
      </c>
      <c r="O3778" s="184"/>
      <c r="P3778" s="185"/>
      <c r="Q3778" s="185"/>
      <c r="R3778" s="185"/>
      <c r="S3778" s="186"/>
    </row>
    <row r="3779" spans="1:19" ht="25.5" outlineLevel="2">
      <c r="A3779" s="12" t="s">
        <v>7</v>
      </c>
      <c r="B3779" s="2">
        <v>6</v>
      </c>
      <c r="C3779" s="370">
        <v>502703</v>
      </c>
      <c r="D3779" s="370">
        <v>270301</v>
      </c>
      <c r="E3779" s="5" t="s">
        <v>522</v>
      </c>
      <c r="F3779" s="5">
        <v>1</v>
      </c>
      <c r="G3779" s="433" t="s">
        <v>12</v>
      </c>
      <c r="H3779" s="379">
        <v>30</v>
      </c>
      <c r="I3779" s="13" t="s">
        <v>117</v>
      </c>
      <c r="J3779" s="169">
        <v>0</v>
      </c>
      <c r="K3779" s="170">
        <v>0</v>
      </c>
      <c r="L3779" s="170">
        <v>0</v>
      </c>
      <c r="M3779" s="170">
        <v>0</v>
      </c>
      <c r="N3779" s="392">
        <v>0</v>
      </c>
      <c r="O3779" s="184"/>
      <c r="P3779" s="185"/>
      <c r="Q3779" s="185"/>
      <c r="R3779" s="185"/>
      <c r="S3779" s="186"/>
    </row>
    <row r="3780" spans="1:19" ht="25.5" outlineLevel="2">
      <c r="A3780" s="12" t="s">
        <v>7</v>
      </c>
      <c r="B3780" s="2">
        <v>6</v>
      </c>
      <c r="C3780" s="370">
        <v>502703</v>
      </c>
      <c r="D3780" s="370">
        <v>270301</v>
      </c>
      <c r="E3780" s="5" t="s">
        <v>522</v>
      </c>
      <c r="F3780" s="5">
        <v>1</v>
      </c>
      <c r="G3780" s="433" t="s">
        <v>12</v>
      </c>
      <c r="H3780" s="379">
        <v>31</v>
      </c>
      <c r="I3780" s="13" t="s">
        <v>118</v>
      </c>
      <c r="J3780" s="169">
        <v>0</v>
      </c>
      <c r="K3780" s="170">
        <v>0</v>
      </c>
      <c r="L3780" s="170">
        <v>0</v>
      </c>
      <c r="M3780" s="170">
        <v>0</v>
      </c>
      <c r="N3780" s="392">
        <v>0</v>
      </c>
      <c r="O3780" s="184"/>
      <c r="P3780" s="185"/>
      <c r="Q3780" s="185"/>
      <c r="R3780" s="185"/>
      <c r="S3780" s="186"/>
    </row>
    <row r="3781" spans="1:19" ht="25.5" outlineLevel="2">
      <c r="A3781" s="12" t="s">
        <v>7</v>
      </c>
      <c r="B3781" s="2">
        <v>6</v>
      </c>
      <c r="C3781" s="370">
        <v>502703</v>
      </c>
      <c r="D3781" s="370">
        <v>270301</v>
      </c>
      <c r="E3781" s="5" t="s">
        <v>522</v>
      </c>
      <c r="F3781" s="5">
        <v>1</v>
      </c>
      <c r="G3781" s="433" t="s">
        <v>12</v>
      </c>
      <c r="H3781" s="379">
        <v>32</v>
      </c>
      <c r="I3781" s="13" t="s">
        <v>119</v>
      </c>
      <c r="J3781" s="169">
        <v>0</v>
      </c>
      <c r="K3781" s="170">
        <v>0</v>
      </c>
      <c r="L3781" s="170">
        <v>0</v>
      </c>
      <c r="M3781" s="170">
        <v>0</v>
      </c>
      <c r="N3781" s="392">
        <v>0</v>
      </c>
      <c r="O3781" s="184"/>
      <c r="P3781" s="185"/>
      <c r="Q3781" s="185"/>
      <c r="R3781" s="185"/>
      <c r="S3781" s="186"/>
    </row>
    <row r="3782" spans="1:19" ht="38.25" outlineLevel="2">
      <c r="A3782" s="12" t="s">
        <v>7</v>
      </c>
      <c r="B3782" s="2">
        <v>6</v>
      </c>
      <c r="C3782" s="370">
        <v>502703</v>
      </c>
      <c r="D3782" s="370">
        <v>270301</v>
      </c>
      <c r="E3782" s="5" t="s">
        <v>522</v>
      </c>
      <c r="F3782" s="5">
        <v>1</v>
      </c>
      <c r="G3782" s="433" t="s">
        <v>12</v>
      </c>
      <c r="H3782" s="379">
        <v>35</v>
      </c>
      <c r="I3782" s="13" t="s">
        <v>120</v>
      </c>
      <c r="J3782" s="169">
        <v>0</v>
      </c>
      <c r="K3782" s="170">
        <v>0</v>
      </c>
      <c r="L3782" s="170">
        <v>0</v>
      </c>
      <c r="M3782" s="170">
        <v>0</v>
      </c>
      <c r="N3782" s="392">
        <v>0</v>
      </c>
      <c r="O3782" s="184"/>
      <c r="P3782" s="185"/>
      <c r="Q3782" s="185"/>
      <c r="R3782" s="185"/>
      <c r="S3782" s="186"/>
    </row>
    <row r="3783" spans="1:19" ht="25.5" outlineLevel="2">
      <c r="A3783" s="12" t="s">
        <v>7</v>
      </c>
      <c r="B3783" s="2">
        <v>6</v>
      </c>
      <c r="C3783" s="370">
        <v>502703</v>
      </c>
      <c r="D3783" s="370">
        <v>270301</v>
      </c>
      <c r="E3783" s="5" t="s">
        <v>522</v>
      </c>
      <c r="F3783" s="5">
        <v>1</v>
      </c>
      <c r="G3783" s="433" t="s">
        <v>12</v>
      </c>
      <c r="H3783" s="379">
        <v>40</v>
      </c>
      <c r="I3783" s="13" t="s">
        <v>121</v>
      </c>
      <c r="J3783" s="169">
        <v>0</v>
      </c>
      <c r="K3783" s="170">
        <v>0</v>
      </c>
      <c r="L3783" s="170">
        <v>0</v>
      </c>
      <c r="M3783" s="170">
        <v>0</v>
      </c>
      <c r="N3783" s="392">
        <v>0</v>
      </c>
      <c r="O3783" s="184"/>
      <c r="P3783" s="185"/>
      <c r="Q3783" s="185"/>
      <c r="R3783" s="185"/>
      <c r="S3783" s="186"/>
    </row>
    <row r="3784" spans="1:19" ht="25.5" outlineLevel="2">
      <c r="A3784" s="12" t="s">
        <v>7</v>
      </c>
      <c r="B3784" s="2">
        <v>6</v>
      </c>
      <c r="C3784" s="370">
        <v>502703</v>
      </c>
      <c r="D3784" s="370">
        <v>270301</v>
      </c>
      <c r="E3784" s="5" t="s">
        <v>522</v>
      </c>
      <c r="F3784" s="5">
        <v>1</v>
      </c>
      <c r="G3784" s="433" t="s">
        <v>12</v>
      </c>
      <c r="H3784" s="379">
        <v>68</v>
      </c>
      <c r="I3784" s="13" t="s">
        <v>122</v>
      </c>
      <c r="J3784" s="169">
        <v>0</v>
      </c>
      <c r="K3784" s="170">
        <v>0</v>
      </c>
      <c r="L3784" s="170">
        <v>0</v>
      </c>
      <c r="M3784" s="170">
        <v>0</v>
      </c>
      <c r="N3784" s="392">
        <v>0</v>
      </c>
      <c r="O3784" s="184"/>
      <c r="P3784" s="185"/>
      <c r="Q3784" s="185"/>
      <c r="R3784" s="185"/>
      <c r="S3784" s="186"/>
    </row>
    <row r="3785" spans="1:19" ht="38.25" outlineLevel="2">
      <c r="A3785" s="12" t="s">
        <v>7</v>
      </c>
      <c r="B3785" s="2">
        <v>6</v>
      </c>
      <c r="C3785" s="370">
        <v>502703</v>
      </c>
      <c r="D3785" s="370">
        <v>270301</v>
      </c>
      <c r="E3785" s="5" t="s">
        <v>522</v>
      </c>
      <c r="F3785" s="5">
        <v>1</v>
      </c>
      <c r="G3785" s="433" t="s">
        <v>12</v>
      </c>
      <c r="H3785" s="379">
        <v>91</v>
      </c>
      <c r="I3785" s="13" t="s">
        <v>123</v>
      </c>
      <c r="J3785" s="169">
        <v>0</v>
      </c>
      <c r="K3785" s="170">
        <v>0</v>
      </c>
      <c r="L3785" s="170">
        <v>0</v>
      </c>
      <c r="M3785" s="170">
        <v>0</v>
      </c>
      <c r="N3785" s="392">
        <v>0</v>
      </c>
      <c r="O3785" s="184"/>
      <c r="P3785" s="185"/>
      <c r="Q3785" s="185"/>
      <c r="R3785" s="185"/>
      <c r="S3785" s="186"/>
    </row>
    <row r="3786" spans="1:19" outlineLevel="1" collapsed="1">
      <c r="A3786" s="123"/>
      <c r="B3786" s="124">
        <v>6</v>
      </c>
      <c r="C3786" s="155">
        <v>502703</v>
      </c>
      <c r="D3786" s="155">
        <v>270301</v>
      </c>
      <c r="E3786" s="126"/>
      <c r="F3786" s="126">
        <v>1</v>
      </c>
      <c r="G3786" s="434" t="s">
        <v>12</v>
      </c>
      <c r="H3786" s="380"/>
      <c r="I3786" s="127"/>
      <c r="J3786" s="171">
        <v>0</v>
      </c>
      <c r="K3786" s="172">
        <v>0</v>
      </c>
      <c r="L3786" s="172">
        <v>0</v>
      </c>
      <c r="M3786" s="172">
        <v>0</v>
      </c>
      <c r="N3786" s="393">
        <v>0</v>
      </c>
      <c r="O3786" s="187">
        <v>0</v>
      </c>
      <c r="P3786" s="188">
        <v>0</v>
      </c>
      <c r="Q3786" s="188">
        <v>0</v>
      </c>
      <c r="R3786" s="188">
        <v>0</v>
      </c>
      <c r="S3786" s="189">
        <v>0</v>
      </c>
    </row>
    <row r="3787" spans="1:19" ht="25.5" outlineLevel="2">
      <c r="A3787" s="12" t="s">
        <v>7</v>
      </c>
      <c r="B3787" s="2">
        <v>6</v>
      </c>
      <c r="C3787" s="370">
        <v>502901</v>
      </c>
      <c r="D3787" s="370">
        <v>290101</v>
      </c>
      <c r="E3787" s="5" t="s">
        <v>519</v>
      </c>
      <c r="F3787" s="5">
        <v>1</v>
      </c>
      <c r="G3787" s="433" t="s">
        <v>12</v>
      </c>
      <c r="H3787" s="379" t="s">
        <v>701</v>
      </c>
      <c r="I3787" s="13" t="s">
        <v>98</v>
      </c>
      <c r="J3787" s="169">
        <v>1391</v>
      </c>
      <c r="K3787" s="170">
        <v>348</v>
      </c>
      <c r="L3787" s="170">
        <v>348</v>
      </c>
      <c r="M3787" s="170">
        <v>348</v>
      </c>
      <c r="N3787" s="392">
        <v>347</v>
      </c>
      <c r="O3787" s="184"/>
      <c r="P3787" s="185"/>
      <c r="Q3787" s="185"/>
      <c r="R3787" s="185"/>
      <c r="S3787" s="186"/>
    </row>
    <row r="3788" spans="1:19" ht="25.5" outlineLevel="2">
      <c r="A3788" s="12" t="s">
        <v>7</v>
      </c>
      <c r="B3788" s="2">
        <v>6</v>
      </c>
      <c r="C3788" s="370">
        <v>502901</v>
      </c>
      <c r="D3788" s="370">
        <v>290101</v>
      </c>
      <c r="E3788" s="5" t="s">
        <v>519</v>
      </c>
      <c r="F3788" s="5">
        <v>1</v>
      </c>
      <c r="G3788" s="433" t="s">
        <v>12</v>
      </c>
      <c r="H3788" s="379">
        <v>2</v>
      </c>
      <c r="I3788" s="13" t="s">
        <v>99</v>
      </c>
      <c r="J3788" s="169">
        <v>42</v>
      </c>
      <c r="K3788" s="170">
        <v>9</v>
      </c>
      <c r="L3788" s="170">
        <v>10</v>
      </c>
      <c r="M3788" s="170">
        <v>12</v>
      </c>
      <c r="N3788" s="392">
        <v>11</v>
      </c>
      <c r="O3788" s="184"/>
      <c r="P3788" s="185"/>
      <c r="Q3788" s="185"/>
      <c r="R3788" s="185"/>
      <c r="S3788" s="186"/>
    </row>
    <row r="3789" spans="1:19" ht="25.5" outlineLevel="2">
      <c r="A3789" s="12" t="s">
        <v>7</v>
      </c>
      <c r="B3789" s="2">
        <v>6</v>
      </c>
      <c r="C3789" s="370">
        <v>502901</v>
      </c>
      <c r="D3789" s="370">
        <v>290101</v>
      </c>
      <c r="E3789" s="5" t="s">
        <v>519</v>
      </c>
      <c r="F3789" s="5">
        <v>1</v>
      </c>
      <c r="G3789" s="433" t="s">
        <v>12</v>
      </c>
      <c r="H3789" s="379">
        <v>3</v>
      </c>
      <c r="I3789" s="13" t="s">
        <v>100</v>
      </c>
      <c r="J3789" s="169">
        <v>269</v>
      </c>
      <c r="K3789" s="170">
        <v>59</v>
      </c>
      <c r="L3789" s="170">
        <v>60</v>
      </c>
      <c r="M3789" s="170">
        <v>75</v>
      </c>
      <c r="N3789" s="392">
        <v>75</v>
      </c>
      <c r="O3789" s="184"/>
      <c r="P3789" s="185"/>
      <c r="Q3789" s="185"/>
      <c r="R3789" s="185"/>
      <c r="S3789" s="186"/>
    </row>
    <row r="3790" spans="1:19" ht="25.5" outlineLevel="2">
      <c r="A3790" s="12" t="s">
        <v>7</v>
      </c>
      <c r="B3790" s="2">
        <v>6</v>
      </c>
      <c r="C3790" s="370">
        <v>502901</v>
      </c>
      <c r="D3790" s="370">
        <v>290101</v>
      </c>
      <c r="E3790" s="5" t="s">
        <v>519</v>
      </c>
      <c r="F3790" s="5">
        <v>1</v>
      </c>
      <c r="G3790" s="433" t="s">
        <v>12</v>
      </c>
      <c r="H3790" s="379">
        <v>4</v>
      </c>
      <c r="I3790" s="13" t="s">
        <v>101</v>
      </c>
      <c r="J3790" s="169">
        <v>941</v>
      </c>
      <c r="K3790" s="170">
        <v>206</v>
      </c>
      <c r="L3790" s="170">
        <v>209</v>
      </c>
      <c r="M3790" s="170">
        <v>263</v>
      </c>
      <c r="N3790" s="392">
        <v>263</v>
      </c>
      <c r="O3790" s="184"/>
      <c r="P3790" s="185"/>
      <c r="Q3790" s="185"/>
      <c r="R3790" s="185"/>
      <c r="S3790" s="186"/>
    </row>
    <row r="3791" spans="1:19" ht="25.5" outlineLevel="2">
      <c r="A3791" s="12" t="s">
        <v>7</v>
      </c>
      <c r="B3791" s="2">
        <v>6</v>
      </c>
      <c r="C3791" s="370">
        <v>502901</v>
      </c>
      <c r="D3791" s="370">
        <v>290101</v>
      </c>
      <c r="E3791" s="5" t="s">
        <v>519</v>
      </c>
      <c r="F3791" s="5">
        <v>1</v>
      </c>
      <c r="G3791" s="433" t="s">
        <v>12</v>
      </c>
      <c r="H3791" s="379" t="s">
        <v>302</v>
      </c>
      <c r="I3791" s="13" t="s">
        <v>102</v>
      </c>
      <c r="J3791" s="169">
        <v>116</v>
      </c>
      <c r="K3791" s="170">
        <v>26</v>
      </c>
      <c r="L3791" s="170">
        <v>26</v>
      </c>
      <c r="M3791" s="170">
        <v>33</v>
      </c>
      <c r="N3791" s="392">
        <v>31</v>
      </c>
      <c r="O3791" s="184"/>
      <c r="P3791" s="185"/>
      <c r="Q3791" s="185"/>
      <c r="R3791" s="185"/>
      <c r="S3791" s="186"/>
    </row>
    <row r="3792" spans="1:19" ht="25.5" outlineLevel="2">
      <c r="A3792" s="12" t="s">
        <v>7</v>
      </c>
      <c r="B3792" s="2">
        <v>6</v>
      </c>
      <c r="C3792" s="370">
        <v>502901</v>
      </c>
      <c r="D3792" s="370">
        <v>290101</v>
      </c>
      <c r="E3792" s="5" t="s">
        <v>519</v>
      </c>
      <c r="F3792" s="5">
        <v>1</v>
      </c>
      <c r="G3792" s="433" t="s">
        <v>12</v>
      </c>
      <c r="H3792" s="379">
        <v>6</v>
      </c>
      <c r="I3792" s="13" t="s">
        <v>103</v>
      </c>
      <c r="J3792" s="169">
        <v>19</v>
      </c>
      <c r="K3792" s="170">
        <v>4</v>
      </c>
      <c r="L3792" s="170">
        <v>4</v>
      </c>
      <c r="M3792" s="170">
        <v>5</v>
      </c>
      <c r="N3792" s="392">
        <v>6</v>
      </c>
      <c r="O3792" s="184"/>
      <c r="P3792" s="185"/>
      <c r="Q3792" s="185"/>
      <c r="R3792" s="185"/>
      <c r="S3792" s="186"/>
    </row>
    <row r="3793" spans="1:19" ht="25.5" outlineLevel="2">
      <c r="A3793" s="12" t="s">
        <v>7</v>
      </c>
      <c r="B3793" s="2">
        <v>6</v>
      </c>
      <c r="C3793" s="370">
        <v>502901</v>
      </c>
      <c r="D3793" s="370">
        <v>290101</v>
      </c>
      <c r="E3793" s="5" t="s">
        <v>519</v>
      </c>
      <c r="F3793" s="5">
        <v>1</v>
      </c>
      <c r="G3793" s="433" t="s">
        <v>12</v>
      </c>
      <c r="H3793" s="379">
        <v>7</v>
      </c>
      <c r="I3793" s="13" t="s">
        <v>104</v>
      </c>
      <c r="J3793" s="169">
        <v>83</v>
      </c>
      <c r="K3793" s="170">
        <v>18</v>
      </c>
      <c r="L3793" s="170">
        <v>18</v>
      </c>
      <c r="M3793" s="170">
        <v>23</v>
      </c>
      <c r="N3793" s="392">
        <v>24</v>
      </c>
      <c r="O3793" s="184"/>
      <c r="P3793" s="185"/>
      <c r="Q3793" s="185"/>
      <c r="R3793" s="185"/>
      <c r="S3793" s="186"/>
    </row>
    <row r="3794" spans="1:19" ht="25.5" outlineLevel="2">
      <c r="A3794" s="12" t="s">
        <v>7</v>
      </c>
      <c r="B3794" s="2">
        <v>6</v>
      </c>
      <c r="C3794" s="370">
        <v>502901</v>
      </c>
      <c r="D3794" s="370">
        <v>290101</v>
      </c>
      <c r="E3794" s="5" t="s">
        <v>519</v>
      </c>
      <c r="F3794" s="5">
        <v>1</v>
      </c>
      <c r="G3794" s="433" t="s">
        <v>12</v>
      </c>
      <c r="H3794" s="379">
        <v>8</v>
      </c>
      <c r="I3794" s="13" t="s">
        <v>105</v>
      </c>
      <c r="J3794" s="169">
        <v>10</v>
      </c>
      <c r="K3794" s="170">
        <v>2</v>
      </c>
      <c r="L3794" s="170">
        <v>2</v>
      </c>
      <c r="M3794" s="170">
        <v>3</v>
      </c>
      <c r="N3794" s="392">
        <v>3</v>
      </c>
      <c r="O3794" s="184"/>
      <c r="P3794" s="185"/>
      <c r="Q3794" s="185"/>
      <c r="R3794" s="185"/>
      <c r="S3794" s="186"/>
    </row>
    <row r="3795" spans="1:19" ht="25.5" outlineLevel="2">
      <c r="A3795" s="12" t="s">
        <v>7</v>
      </c>
      <c r="B3795" s="2">
        <v>6</v>
      </c>
      <c r="C3795" s="370">
        <v>502901</v>
      </c>
      <c r="D3795" s="370">
        <v>290101</v>
      </c>
      <c r="E3795" s="5" t="s">
        <v>519</v>
      </c>
      <c r="F3795" s="5">
        <v>1</v>
      </c>
      <c r="G3795" s="433" t="s">
        <v>12</v>
      </c>
      <c r="H3795" s="379">
        <v>9</v>
      </c>
      <c r="I3795" s="13" t="s">
        <v>106</v>
      </c>
      <c r="J3795" s="169">
        <v>246</v>
      </c>
      <c r="K3795" s="170">
        <v>62</v>
      </c>
      <c r="L3795" s="170">
        <v>62</v>
      </c>
      <c r="M3795" s="170">
        <v>62</v>
      </c>
      <c r="N3795" s="392">
        <v>60</v>
      </c>
      <c r="O3795" s="184"/>
      <c r="P3795" s="185"/>
      <c r="Q3795" s="185"/>
      <c r="R3795" s="185"/>
      <c r="S3795" s="186"/>
    </row>
    <row r="3796" spans="1:19" ht="25.5" outlineLevel="2">
      <c r="A3796" s="12" t="s">
        <v>7</v>
      </c>
      <c r="B3796" s="2">
        <v>6</v>
      </c>
      <c r="C3796" s="370">
        <v>502901</v>
      </c>
      <c r="D3796" s="370">
        <v>290101</v>
      </c>
      <c r="E3796" s="5" t="s">
        <v>519</v>
      </c>
      <c r="F3796" s="5">
        <v>1</v>
      </c>
      <c r="G3796" s="433" t="s">
        <v>12</v>
      </c>
      <c r="H3796" s="379">
        <v>10</v>
      </c>
      <c r="I3796" s="13" t="s">
        <v>107</v>
      </c>
      <c r="J3796" s="169">
        <v>1882</v>
      </c>
      <c r="K3796" s="170">
        <v>457</v>
      </c>
      <c r="L3796" s="170">
        <v>454</v>
      </c>
      <c r="M3796" s="170">
        <v>486</v>
      </c>
      <c r="N3796" s="392">
        <v>485</v>
      </c>
      <c r="O3796" s="184"/>
      <c r="P3796" s="185"/>
      <c r="Q3796" s="185"/>
      <c r="R3796" s="185"/>
      <c r="S3796" s="186"/>
    </row>
    <row r="3797" spans="1:19" ht="25.5" outlineLevel="2">
      <c r="A3797" s="12" t="s">
        <v>7</v>
      </c>
      <c r="B3797" s="2">
        <v>6</v>
      </c>
      <c r="C3797" s="370">
        <v>502901</v>
      </c>
      <c r="D3797" s="370">
        <v>290101</v>
      </c>
      <c r="E3797" s="5" t="s">
        <v>519</v>
      </c>
      <c r="F3797" s="5">
        <v>1</v>
      </c>
      <c r="G3797" s="433" t="s">
        <v>12</v>
      </c>
      <c r="H3797" s="379">
        <v>11</v>
      </c>
      <c r="I3797" s="13" t="s">
        <v>108</v>
      </c>
      <c r="J3797" s="169">
        <v>1436</v>
      </c>
      <c r="K3797" s="170">
        <v>361</v>
      </c>
      <c r="L3797" s="170">
        <v>353</v>
      </c>
      <c r="M3797" s="170">
        <v>361</v>
      </c>
      <c r="N3797" s="392">
        <v>361</v>
      </c>
      <c r="O3797" s="184"/>
      <c r="P3797" s="185"/>
      <c r="Q3797" s="185"/>
      <c r="R3797" s="185"/>
      <c r="S3797" s="186"/>
    </row>
    <row r="3798" spans="1:19" ht="25.5" outlineLevel="2">
      <c r="A3798" s="12" t="s">
        <v>7</v>
      </c>
      <c r="B3798" s="2">
        <v>6</v>
      </c>
      <c r="C3798" s="370">
        <v>502901</v>
      </c>
      <c r="D3798" s="370">
        <v>290101</v>
      </c>
      <c r="E3798" s="5" t="s">
        <v>519</v>
      </c>
      <c r="F3798" s="5">
        <v>1</v>
      </c>
      <c r="G3798" s="433" t="s">
        <v>12</v>
      </c>
      <c r="H3798" s="379" t="s">
        <v>304</v>
      </c>
      <c r="I3798" s="13" t="s">
        <v>109</v>
      </c>
      <c r="J3798" s="169">
        <v>350</v>
      </c>
      <c r="K3798" s="170">
        <v>88</v>
      </c>
      <c r="L3798" s="170">
        <v>88</v>
      </c>
      <c r="M3798" s="170">
        <v>88</v>
      </c>
      <c r="N3798" s="392">
        <v>86</v>
      </c>
      <c r="O3798" s="184"/>
      <c r="P3798" s="185"/>
      <c r="Q3798" s="185"/>
      <c r="R3798" s="185"/>
      <c r="S3798" s="186"/>
    </row>
    <row r="3799" spans="1:19" ht="25.5" outlineLevel="2">
      <c r="A3799" s="12" t="s">
        <v>7</v>
      </c>
      <c r="B3799" s="2">
        <v>6</v>
      </c>
      <c r="C3799" s="370">
        <v>502901</v>
      </c>
      <c r="D3799" s="370">
        <v>290101</v>
      </c>
      <c r="E3799" s="5" t="s">
        <v>519</v>
      </c>
      <c r="F3799" s="5">
        <v>1</v>
      </c>
      <c r="G3799" s="433" t="s">
        <v>12</v>
      </c>
      <c r="H3799" s="379">
        <v>15</v>
      </c>
      <c r="I3799" s="13" t="s">
        <v>110</v>
      </c>
      <c r="J3799" s="169">
        <v>1076</v>
      </c>
      <c r="K3799" s="170">
        <v>242</v>
      </c>
      <c r="L3799" s="170">
        <v>250</v>
      </c>
      <c r="M3799" s="170">
        <v>293</v>
      </c>
      <c r="N3799" s="392">
        <v>291</v>
      </c>
      <c r="O3799" s="184"/>
      <c r="P3799" s="185"/>
      <c r="Q3799" s="185"/>
      <c r="R3799" s="185"/>
      <c r="S3799" s="186"/>
    </row>
    <row r="3800" spans="1:19" ht="25.5" outlineLevel="2">
      <c r="A3800" s="12" t="s">
        <v>7</v>
      </c>
      <c r="B3800" s="2">
        <v>6</v>
      </c>
      <c r="C3800" s="370">
        <v>502901</v>
      </c>
      <c r="D3800" s="370">
        <v>290101</v>
      </c>
      <c r="E3800" s="5" t="s">
        <v>519</v>
      </c>
      <c r="F3800" s="5">
        <v>1</v>
      </c>
      <c r="G3800" s="433" t="s">
        <v>12</v>
      </c>
      <c r="H3800" s="379">
        <v>19</v>
      </c>
      <c r="I3800" s="13" t="s">
        <v>111</v>
      </c>
      <c r="J3800" s="169">
        <v>42</v>
      </c>
      <c r="K3800" s="170">
        <v>9</v>
      </c>
      <c r="L3800" s="170">
        <v>10</v>
      </c>
      <c r="M3800" s="170">
        <v>12</v>
      </c>
      <c r="N3800" s="392">
        <v>11</v>
      </c>
      <c r="O3800" s="184"/>
      <c r="P3800" s="185"/>
      <c r="Q3800" s="185"/>
      <c r="R3800" s="185"/>
      <c r="S3800" s="186"/>
    </row>
    <row r="3801" spans="1:19" ht="25.5" outlineLevel="2">
      <c r="A3801" s="12" t="s">
        <v>7</v>
      </c>
      <c r="B3801" s="2">
        <v>6</v>
      </c>
      <c r="C3801" s="370">
        <v>502901</v>
      </c>
      <c r="D3801" s="370">
        <v>290101</v>
      </c>
      <c r="E3801" s="5" t="s">
        <v>519</v>
      </c>
      <c r="F3801" s="5">
        <v>1</v>
      </c>
      <c r="G3801" s="433" t="s">
        <v>12</v>
      </c>
      <c r="H3801" s="379" t="s">
        <v>316</v>
      </c>
      <c r="I3801" s="13" t="s">
        <v>112</v>
      </c>
      <c r="J3801" s="169">
        <v>1228</v>
      </c>
      <c r="K3801" s="170">
        <v>307</v>
      </c>
      <c r="L3801" s="170">
        <v>307</v>
      </c>
      <c r="M3801" s="170">
        <v>307</v>
      </c>
      <c r="N3801" s="392">
        <v>307</v>
      </c>
      <c r="O3801" s="184"/>
      <c r="P3801" s="185"/>
      <c r="Q3801" s="185"/>
      <c r="R3801" s="185"/>
      <c r="S3801" s="186"/>
    </row>
    <row r="3802" spans="1:19" ht="25.5" outlineLevel="2">
      <c r="A3802" s="12" t="s">
        <v>7</v>
      </c>
      <c r="B3802" s="2">
        <v>6</v>
      </c>
      <c r="C3802" s="370">
        <v>502901</v>
      </c>
      <c r="D3802" s="370">
        <v>290101</v>
      </c>
      <c r="E3802" s="5" t="s">
        <v>519</v>
      </c>
      <c r="F3802" s="5">
        <v>1</v>
      </c>
      <c r="G3802" s="433" t="s">
        <v>12</v>
      </c>
      <c r="H3802" s="379" t="s">
        <v>296</v>
      </c>
      <c r="I3802" s="13" t="s">
        <v>113</v>
      </c>
      <c r="J3802" s="169">
        <v>346</v>
      </c>
      <c r="K3802" s="170">
        <v>83</v>
      </c>
      <c r="L3802" s="170">
        <v>82</v>
      </c>
      <c r="M3802" s="170">
        <v>90</v>
      </c>
      <c r="N3802" s="392">
        <v>91</v>
      </c>
      <c r="O3802" s="184"/>
      <c r="P3802" s="185"/>
      <c r="Q3802" s="185"/>
      <c r="R3802" s="185"/>
      <c r="S3802" s="186"/>
    </row>
    <row r="3803" spans="1:19" ht="25.5" outlineLevel="2">
      <c r="A3803" s="12" t="s">
        <v>7</v>
      </c>
      <c r="B3803" s="2">
        <v>6</v>
      </c>
      <c r="C3803" s="370">
        <v>502901</v>
      </c>
      <c r="D3803" s="370">
        <v>290101</v>
      </c>
      <c r="E3803" s="5" t="s">
        <v>519</v>
      </c>
      <c r="F3803" s="5">
        <v>1</v>
      </c>
      <c r="G3803" s="433" t="s">
        <v>12</v>
      </c>
      <c r="H3803" s="379">
        <v>23</v>
      </c>
      <c r="I3803" s="13" t="s">
        <v>114</v>
      </c>
      <c r="J3803" s="169">
        <v>602</v>
      </c>
      <c r="K3803" s="170">
        <v>151</v>
      </c>
      <c r="L3803" s="170">
        <v>146</v>
      </c>
      <c r="M3803" s="170">
        <v>153</v>
      </c>
      <c r="N3803" s="392">
        <v>152</v>
      </c>
      <c r="O3803" s="184"/>
      <c r="P3803" s="185"/>
      <c r="Q3803" s="185"/>
      <c r="R3803" s="185"/>
      <c r="S3803" s="186"/>
    </row>
    <row r="3804" spans="1:19" ht="25.5" outlineLevel="2">
      <c r="A3804" s="12" t="s">
        <v>7</v>
      </c>
      <c r="B3804" s="2">
        <v>6</v>
      </c>
      <c r="C3804" s="370">
        <v>502901</v>
      </c>
      <c r="D3804" s="370">
        <v>290101</v>
      </c>
      <c r="E3804" s="5" t="s">
        <v>519</v>
      </c>
      <c r="F3804" s="5">
        <v>1</v>
      </c>
      <c r="G3804" s="433" t="s">
        <v>12</v>
      </c>
      <c r="H3804" s="379">
        <v>24</v>
      </c>
      <c r="I3804" s="13" t="s">
        <v>115</v>
      </c>
      <c r="J3804" s="169">
        <v>0</v>
      </c>
      <c r="K3804" s="170">
        <v>0</v>
      </c>
      <c r="L3804" s="170">
        <v>0</v>
      </c>
      <c r="M3804" s="170">
        <v>0</v>
      </c>
      <c r="N3804" s="392">
        <v>0</v>
      </c>
      <c r="O3804" s="184"/>
      <c r="P3804" s="185"/>
      <c r="Q3804" s="185"/>
      <c r="R3804" s="185"/>
      <c r="S3804" s="186"/>
    </row>
    <row r="3805" spans="1:19" ht="25.5" outlineLevel="2">
      <c r="A3805" s="12" t="s">
        <v>7</v>
      </c>
      <c r="B3805" s="2">
        <v>6</v>
      </c>
      <c r="C3805" s="370">
        <v>502901</v>
      </c>
      <c r="D3805" s="370">
        <v>290101</v>
      </c>
      <c r="E3805" s="5" t="s">
        <v>519</v>
      </c>
      <c r="F3805" s="5">
        <v>1</v>
      </c>
      <c r="G3805" s="433" t="s">
        <v>12</v>
      </c>
      <c r="H3805" s="379">
        <v>25</v>
      </c>
      <c r="I3805" s="13" t="s">
        <v>116</v>
      </c>
      <c r="J3805" s="169">
        <v>1169</v>
      </c>
      <c r="K3805" s="170">
        <v>281</v>
      </c>
      <c r="L3805" s="170">
        <v>290</v>
      </c>
      <c r="M3805" s="170">
        <v>299</v>
      </c>
      <c r="N3805" s="392">
        <v>299</v>
      </c>
      <c r="O3805" s="184"/>
      <c r="P3805" s="185"/>
      <c r="Q3805" s="185"/>
      <c r="R3805" s="185"/>
      <c r="S3805" s="186"/>
    </row>
    <row r="3806" spans="1:19" ht="25.5" outlineLevel="2">
      <c r="A3806" s="12" t="s">
        <v>7</v>
      </c>
      <c r="B3806" s="2">
        <v>6</v>
      </c>
      <c r="C3806" s="370">
        <v>502901</v>
      </c>
      <c r="D3806" s="370">
        <v>290101</v>
      </c>
      <c r="E3806" s="5" t="s">
        <v>519</v>
      </c>
      <c r="F3806" s="5">
        <v>1</v>
      </c>
      <c r="G3806" s="433" t="s">
        <v>12</v>
      </c>
      <c r="H3806" s="379">
        <v>30</v>
      </c>
      <c r="I3806" s="13" t="s">
        <v>117</v>
      </c>
      <c r="J3806" s="169">
        <v>0</v>
      </c>
      <c r="K3806" s="170">
        <v>0</v>
      </c>
      <c r="L3806" s="170">
        <v>0</v>
      </c>
      <c r="M3806" s="170">
        <v>0</v>
      </c>
      <c r="N3806" s="392">
        <v>0</v>
      </c>
      <c r="O3806" s="184"/>
      <c r="P3806" s="185"/>
      <c r="Q3806" s="185"/>
      <c r="R3806" s="185"/>
      <c r="S3806" s="186"/>
    </row>
    <row r="3807" spans="1:19" ht="25.5" outlineLevel="2">
      <c r="A3807" s="12" t="s">
        <v>7</v>
      </c>
      <c r="B3807" s="2">
        <v>6</v>
      </c>
      <c r="C3807" s="370">
        <v>502901</v>
      </c>
      <c r="D3807" s="370">
        <v>290101</v>
      </c>
      <c r="E3807" s="5" t="s">
        <v>519</v>
      </c>
      <c r="F3807" s="5">
        <v>1</v>
      </c>
      <c r="G3807" s="433" t="s">
        <v>12</v>
      </c>
      <c r="H3807" s="379">
        <v>31</v>
      </c>
      <c r="I3807" s="13" t="s">
        <v>118</v>
      </c>
      <c r="J3807" s="169">
        <v>0</v>
      </c>
      <c r="K3807" s="170">
        <v>0</v>
      </c>
      <c r="L3807" s="170">
        <v>0</v>
      </c>
      <c r="M3807" s="170">
        <v>0</v>
      </c>
      <c r="N3807" s="392">
        <v>0</v>
      </c>
      <c r="O3807" s="184"/>
      <c r="P3807" s="185"/>
      <c r="Q3807" s="185"/>
      <c r="R3807" s="185"/>
      <c r="S3807" s="186"/>
    </row>
    <row r="3808" spans="1:19" ht="25.5" outlineLevel="2">
      <c r="A3808" s="12" t="s">
        <v>7</v>
      </c>
      <c r="B3808" s="2">
        <v>6</v>
      </c>
      <c r="C3808" s="370">
        <v>502901</v>
      </c>
      <c r="D3808" s="370">
        <v>290101</v>
      </c>
      <c r="E3808" s="5" t="s">
        <v>519</v>
      </c>
      <c r="F3808" s="5">
        <v>1</v>
      </c>
      <c r="G3808" s="433" t="s">
        <v>12</v>
      </c>
      <c r="H3808" s="379">
        <v>32</v>
      </c>
      <c r="I3808" s="13" t="s">
        <v>119</v>
      </c>
      <c r="J3808" s="169">
        <v>981</v>
      </c>
      <c r="K3808" s="170">
        <v>243</v>
      </c>
      <c r="L3808" s="170">
        <v>238</v>
      </c>
      <c r="M3808" s="170">
        <v>250</v>
      </c>
      <c r="N3808" s="392">
        <v>250</v>
      </c>
      <c r="O3808" s="184"/>
      <c r="P3808" s="185"/>
      <c r="Q3808" s="185"/>
      <c r="R3808" s="185"/>
      <c r="S3808" s="186"/>
    </row>
    <row r="3809" spans="1:19" ht="38.25" outlineLevel="2">
      <c r="A3809" s="12" t="s">
        <v>7</v>
      </c>
      <c r="B3809" s="2">
        <v>6</v>
      </c>
      <c r="C3809" s="370">
        <v>502901</v>
      </c>
      <c r="D3809" s="370">
        <v>290101</v>
      </c>
      <c r="E3809" s="5" t="s">
        <v>519</v>
      </c>
      <c r="F3809" s="5">
        <v>1</v>
      </c>
      <c r="G3809" s="433" t="s">
        <v>12</v>
      </c>
      <c r="H3809" s="379">
        <v>35</v>
      </c>
      <c r="I3809" s="13" t="s">
        <v>120</v>
      </c>
      <c r="J3809" s="169">
        <v>4</v>
      </c>
      <c r="K3809" s="170">
        <v>1</v>
      </c>
      <c r="L3809" s="170">
        <v>1</v>
      </c>
      <c r="M3809" s="170">
        <v>1</v>
      </c>
      <c r="N3809" s="392">
        <v>1</v>
      </c>
      <c r="O3809" s="184"/>
      <c r="P3809" s="185"/>
      <c r="Q3809" s="185"/>
      <c r="R3809" s="185"/>
      <c r="S3809" s="186"/>
    </row>
    <row r="3810" spans="1:19" ht="25.5" outlineLevel="2">
      <c r="A3810" s="12" t="s">
        <v>7</v>
      </c>
      <c r="B3810" s="2">
        <v>6</v>
      </c>
      <c r="C3810" s="370">
        <v>502901</v>
      </c>
      <c r="D3810" s="370">
        <v>290101</v>
      </c>
      <c r="E3810" s="5" t="s">
        <v>519</v>
      </c>
      <c r="F3810" s="5">
        <v>1</v>
      </c>
      <c r="G3810" s="433" t="s">
        <v>12</v>
      </c>
      <c r="H3810" s="379">
        <v>40</v>
      </c>
      <c r="I3810" s="13" t="s">
        <v>121</v>
      </c>
      <c r="J3810" s="169">
        <v>455</v>
      </c>
      <c r="K3810" s="170">
        <v>114</v>
      </c>
      <c r="L3810" s="170">
        <v>114</v>
      </c>
      <c r="M3810" s="170">
        <v>114</v>
      </c>
      <c r="N3810" s="392">
        <v>113</v>
      </c>
      <c r="O3810" s="184"/>
      <c r="P3810" s="185"/>
      <c r="Q3810" s="185"/>
      <c r="R3810" s="185"/>
      <c r="S3810" s="186"/>
    </row>
    <row r="3811" spans="1:19" ht="25.5" outlineLevel="2">
      <c r="A3811" s="12" t="s">
        <v>7</v>
      </c>
      <c r="B3811" s="2">
        <v>6</v>
      </c>
      <c r="C3811" s="370">
        <v>502901</v>
      </c>
      <c r="D3811" s="370">
        <v>290101</v>
      </c>
      <c r="E3811" s="5" t="s">
        <v>519</v>
      </c>
      <c r="F3811" s="5">
        <v>1</v>
      </c>
      <c r="G3811" s="433" t="s">
        <v>12</v>
      </c>
      <c r="H3811" s="379">
        <v>68</v>
      </c>
      <c r="I3811" s="13" t="s">
        <v>122</v>
      </c>
      <c r="J3811" s="169">
        <v>0</v>
      </c>
      <c r="K3811" s="170">
        <v>0</v>
      </c>
      <c r="L3811" s="170">
        <v>0</v>
      </c>
      <c r="M3811" s="170">
        <v>0</v>
      </c>
      <c r="N3811" s="392">
        <v>0</v>
      </c>
      <c r="O3811" s="184"/>
      <c r="P3811" s="185"/>
      <c r="Q3811" s="185"/>
      <c r="R3811" s="185"/>
      <c r="S3811" s="186"/>
    </row>
    <row r="3812" spans="1:19" ht="38.25" outlineLevel="2">
      <c r="A3812" s="12" t="s">
        <v>7</v>
      </c>
      <c r="B3812" s="2">
        <v>6</v>
      </c>
      <c r="C3812" s="370">
        <v>502901</v>
      </c>
      <c r="D3812" s="370">
        <v>290101</v>
      </c>
      <c r="E3812" s="5" t="s">
        <v>519</v>
      </c>
      <c r="F3812" s="5">
        <v>1</v>
      </c>
      <c r="G3812" s="433" t="s">
        <v>12</v>
      </c>
      <c r="H3812" s="379">
        <v>91</v>
      </c>
      <c r="I3812" s="13" t="s">
        <v>123</v>
      </c>
      <c r="J3812" s="169">
        <v>0</v>
      </c>
      <c r="K3812" s="170">
        <v>0</v>
      </c>
      <c r="L3812" s="170">
        <v>0</v>
      </c>
      <c r="M3812" s="170">
        <v>0</v>
      </c>
      <c r="N3812" s="392">
        <v>0</v>
      </c>
      <c r="O3812" s="184"/>
      <c r="P3812" s="185"/>
      <c r="Q3812" s="185"/>
      <c r="R3812" s="185"/>
      <c r="S3812" s="186"/>
    </row>
    <row r="3813" spans="1:19" outlineLevel="1" collapsed="1">
      <c r="A3813" s="123"/>
      <c r="B3813" s="124">
        <v>6</v>
      </c>
      <c r="C3813" s="155">
        <v>502901</v>
      </c>
      <c r="D3813" s="155">
        <v>290101</v>
      </c>
      <c r="E3813" s="126"/>
      <c r="F3813" s="126">
        <v>1</v>
      </c>
      <c r="G3813" s="434" t="s">
        <v>12</v>
      </c>
      <c r="H3813" s="380"/>
      <c r="I3813" s="127"/>
      <c r="J3813" s="171">
        <v>12688</v>
      </c>
      <c r="K3813" s="172">
        <v>3071</v>
      </c>
      <c r="L3813" s="172">
        <v>3072</v>
      </c>
      <c r="M3813" s="172">
        <v>3278</v>
      </c>
      <c r="N3813" s="393">
        <v>3267</v>
      </c>
      <c r="O3813" s="187">
        <v>202130.37713100226</v>
      </c>
      <c r="P3813" s="188">
        <v>50533</v>
      </c>
      <c r="Q3813" s="188">
        <v>50533</v>
      </c>
      <c r="R3813" s="188">
        <v>50533</v>
      </c>
      <c r="S3813" s="189">
        <v>50531.377131002257</v>
      </c>
    </row>
    <row r="3814" spans="1:19" ht="25.5" outlineLevel="2">
      <c r="A3814" s="12" t="s">
        <v>7</v>
      </c>
      <c r="B3814" s="2">
        <v>6</v>
      </c>
      <c r="C3814" s="370">
        <v>502902</v>
      </c>
      <c r="D3814" s="370">
        <v>290301</v>
      </c>
      <c r="E3814" s="5" t="s">
        <v>487</v>
      </c>
      <c r="F3814" s="5">
        <v>1</v>
      </c>
      <c r="G3814" s="433" t="s">
        <v>12</v>
      </c>
      <c r="H3814" s="379" t="s">
        <v>701</v>
      </c>
      <c r="I3814" s="13" t="s">
        <v>98</v>
      </c>
      <c r="J3814" s="169">
        <v>0</v>
      </c>
      <c r="K3814" s="170">
        <v>0</v>
      </c>
      <c r="L3814" s="170">
        <v>0</v>
      </c>
      <c r="M3814" s="170">
        <v>0</v>
      </c>
      <c r="N3814" s="392">
        <v>0</v>
      </c>
      <c r="O3814" s="184"/>
      <c r="P3814" s="185"/>
      <c r="Q3814" s="185"/>
      <c r="R3814" s="185"/>
      <c r="S3814" s="186"/>
    </row>
    <row r="3815" spans="1:19" ht="25.5" outlineLevel="2">
      <c r="A3815" s="12" t="s">
        <v>7</v>
      </c>
      <c r="B3815" s="2">
        <v>6</v>
      </c>
      <c r="C3815" s="370">
        <v>502902</v>
      </c>
      <c r="D3815" s="370">
        <v>290301</v>
      </c>
      <c r="E3815" s="5" t="s">
        <v>487</v>
      </c>
      <c r="F3815" s="5">
        <v>1</v>
      </c>
      <c r="G3815" s="433" t="s">
        <v>12</v>
      </c>
      <c r="H3815" s="379">
        <v>2</v>
      </c>
      <c r="I3815" s="13" t="s">
        <v>99</v>
      </c>
      <c r="J3815" s="169">
        <v>0</v>
      </c>
      <c r="K3815" s="170">
        <v>0</v>
      </c>
      <c r="L3815" s="170">
        <v>0</v>
      </c>
      <c r="M3815" s="170">
        <v>0</v>
      </c>
      <c r="N3815" s="392">
        <v>0</v>
      </c>
      <c r="O3815" s="184"/>
      <c r="P3815" s="185"/>
      <c r="Q3815" s="185"/>
      <c r="R3815" s="185"/>
      <c r="S3815" s="186"/>
    </row>
    <row r="3816" spans="1:19" ht="25.5" outlineLevel="2">
      <c r="A3816" s="12" t="s">
        <v>7</v>
      </c>
      <c r="B3816" s="2">
        <v>6</v>
      </c>
      <c r="C3816" s="370">
        <v>502902</v>
      </c>
      <c r="D3816" s="370">
        <v>290301</v>
      </c>
      <c r="E3816" s="5" t="s">
        <v>487</v>
      </c>
      <c r="F3816" s="5">
        <v>1</v>
      </c>
      <c r="G3816" s="433" t="s">
        <v>12</v>
      </c>
      <c r="H3816" s="379">
        <v>3</v>
      </c>
      <c r="I3816" s="13" t="s">
        <v>100</v>
      </c>
      <c r="J3816" s="169">
        <v>0</v>
      </c>
      <c r="K3816" s="170">
        <v>0</v>
      </c>
      <c r="L3816" s="170">
        <v>0</v>
      </c>
      <c r="M3816" s="170">
        <v>0</v>
      </c>
      <c r="N3816" s="392">
        <v>0</v>
      </c>
      <c r="O3816" s="184"/>
      <c r="P3816" s="185"/>
      <c r="Q3816" s="185"/>
      <c r="R3816" s="185"/>
      <c r="S3816" s="186"/>
    </row>
    <row r="3817" spans="1:19" ht="25.5" outlineLevel="2">
      <c r="A3817" s="12" t="s">
        <v>7</v>
      </c>
      <c r="B3817" s="2">
        <v>6</v>
      </c>
      <c r="C3817" s="370">
        <v>502902</v>
      </c>
      <c r="D3817" s="370">
        <v>290301</v>
      </c>
      <c r="E3817" s="5" t="s">
        <v>487</v>
      </c>
      <c r="F3817" s="5">
        <v>1</v>
      </c>
      <c r="G3817" s="433" t="s">
        <v>12</v>
      </c>
      <c r="H3817" s="379">
        <v>4</v>
      </c>
      <c r="I3817" s="13" t="s">
        <v>101</v>
      </c>
      <c r="J3817" s="169">
        <v>0</v>
      </c>
      <c r="K3817" s="170">
        <v>0</v>
      </c>
      <c r="L3817" s="170">
        <v>0</v>
      </c>
      <c r="M3817" s="170">
        <v>0</v>
      </c>
      <c r="N3817" s="392">
        <v>0</v>
      </c>
      <c r="O3817" s="184"/>
      <c r="P3817" s="185"/>
      <c r="Q3817" s="185"/>
      <c r="R3817" s="185"/>
      <c r="S3817" s="186"/>
    </row>
    <row r="3818" spans="1:19" ht="25.5" outlineLevel="2">
      <c r="A3818" s="12" t="s">
        <v>7</v>
      </c>
      <c r="B3818" s="2">
        <v>6</v>
      </c>
      <c r="C3818" s="370">
        <v>502902</v>
      </c>
      <c r="D3818" s="370">
        <v>290301</v>
      </c>
      <c r="E3818" s="5" t="s">
        <v>487</v>
      </c>
      <c r="F3818" s="5">
        <v>1</v>
      </c>
      <c r="G3818" s="433" t="s">
        <v>12</v>
      </c>
      <c r="H3818" s="379" t="s">
        <v>302</v>
      </c>
      <c r="I3818" s="13" t="s">
        <v>102</v>
      </c>
      <c r="J3818" s="169">
        <v>0</v>
      </c>
      <c r="K3818" s="170">
        <v>0</v>
      </c>
      <c r="L3818" s="170">
        <v>0</v>
      </c>
      <c r="M3818" s="170">
        <v>0</v>
      </c>
      <c r="N3818" s="392">
        <v>0</v>
      </c>
      <c r="O3818" s="184"/>
      <c r="P3818" s="185"/>
      <c r="Q3818" s="185"/>
      <c r="R3818" s="185"/>
      <c r="S3818" s="186"/>
    </row>
    <row r="3819" spans="1:19" ht="25.5" outlineLevel="2">
      <c r="A3819" s="12" t="s">
        <v>7</v>
      </c>
      <c r="B3819" s="2">
        <v>6</v>
      </c>
      <c r="C3819" s="370">
        <v>502902</v>
      </c>
      <c r="D3819" s="370">
        <v>290301</v>
      </c>
      <c r="E3819" s="5" t="s">
        <v>487</v>
      </c>
      <c r="F3819" s="5">
        <v>1</v>
      </c>
      <c r="G3819" s="433" t="s">
        <v>12</v>
      </c>
      <c r="H3819" s="379">
        <v>6</v>
      </c>
      <c r="I3819" s="13" t="s">
        <v>103</v>
      </c>
      <c r="J3819" s="169">
        <v>0</v>
      </c>
      <c r="K3819" s="170">
        <v>0</v>
      </c>
      <c r="L3819" s="170">
        <v>0</v>
      </c>
      <c r="M3819" s="170">
        <v>0</v>
      </c>
      <c r="N3819" s="392">
        <v>0</v>
      </c>
      <c r="O3819" s="184"/>
      <c r="P3819" s="185"/>
      <c r="Q3819" s="185"/>
      <c r="R3819" s="185"/>
      <c r="S3819" s="186"/>
    </row>
    <row r="3820" spans="1:19" ht="25.5" outlineLevel="2">
      <c r="A3820" s="12" t="s">
        <v>7</v>
      </c>
      <c r="B3820" s="2">
        <v>6</v>
      </c>
      <c r="C3820" s="370">
        <v>502902</v>
      </c>
      <c r="D3820" s="370">
        <v>290301</v>
      </c>
      <c r="E3820" s="5" t="s">
        <v>487</v>
      </c>
      <c r="F3820" s="5">
        <v>1</v>
      </c>
      <c r="G3820" s="433" t="s">
        <v>12</v>
      </c>
      <c r="H3820" s="379">
        <v>7</v>
      </c>
      <c r="I3820" s="13" t="s">
        <v>104</v>
      </c>
      <c r="J3820" s="169">
        <v>0</v>
      </c>
      <c r="K3820" s="170">
        <v>0</v>
      </c>
      <c r="L3820" s="170">
        <v>0</v>
      </c>
      <c r="M3820" s="170">
        <v>0</v>
      </c>
      <c r="N3820" s="392">
        <v>0</v>
      </c>
      <c r="O3820" s="184"/>
      <c r="P3820" s="185"/>
      <c r="Q3820" s="185"/>
      <c r="R3820" s="185"/>
      <c r="S3820" s="186"/>
    </row>
    <row r="3821" spans="1:19" ht="25.5" outlineLevel="2">
      <c r="A3821" s="12" t="s">
        <v>7</v>
      </c>
      <c r="B3821" s="2">
        <v>6</v>
      </c>
      <c r="C3821" s="370">
        <v>502902</v>
      </c>
      <c r="D3821" s="370">
        <v>290301</v>
      </c>
      <c r="E3821" s="5" t="s">
        <v>487</v>
      </c>
      <c r="F3821" s="5">
        <v>1</v>
      </c>
      <c r="G3821" s="433" t="s">
        <v>12</v>
      </c>
      <c r="H3821" s="379">
        <v>8</v>
      </c>
      <c r="I3821" s="13" t="s">
        <v>105</v>
      </c>
      <c r="J3821" s="169">
        <v>0</v>
      </c>
      <c r="K3821" s="170">
        <v>0</v>
      </c>
      <c r="L3821" s="170">
        <v>0</v>
      </c>
      <c r="M3821" s="170">
        <v>0</v>
      </c>
      <c r="N3821" s="392">
        <v>0</v>
      </c>
      <c r="O3821" s="184"/>
      <c r="P3821" s="185"/>
      <c r="Q3821" s="185"/>
      <c r="R3821" s="185"/>
      <c r="S3821" s="186"/>
    </row>
    <row r="3822" spans="1:19" ht="25.5" outlineLevel="2">
      <c r="A3822" s="12" t="s">
        <v>7</v>
      </c>
      <c r="B3822" s="2">
        <v>6</v>
      </c>
      <c r="C3822" s="370">
        <v>502902</v>
      </c>
      <c r="D3822" s="370">
        <v>290301</v>
      </c>
      <c r="E3822" s="5" t="s">
        <v>487</v>
      </c>
      <c r="F3822" s="5">
        <v>1</v>
      </c>
      <c r="G3822" s="433" t="s">
        <v>12</v>
      </c>
      <c r="H3822" s="379">
        <v>9</v>
      </c>
      <c r="I3822" s="13" t="s">
        <v>106</v>
      </c>
      <c r="J3822" s="169">
        <v>0</v>
      </c>
      <c r="K3822" s="170">
        <v>0</v>
      </c>
      <c r="L3822" s="170">
        <v>0</v>
      </c>
      <c r="M3822" s="170">
        <v>0</v>
      </c>
      <c r="N3822" s="392">
        <v>0</v>
      </c>
      <c r="O3822" s="184"/>
      <c r="P3822" s="185"/>
      <c r="Q3822" s="185"/>
      <c r="R3822" s="185"/>
      <c r="S3822" s="186"/>
    </row>
    <row r="3823" spans="1:19" ht="25.5" outlineLevel="2">
      <c r="A3823" s="12" t="s">
        <v>7</v>
      </c>
      <c r="B3823" s="2">
        <v>6</v>
      </c>
      <c r="C3823" s="370">
        <v>502902</v>
      </c>
      <c r="D3823" s="370">
        <v>290301</v>
      </c>
      <c r="E3823" s="5" t="s">
        <v>487</v>
      </c>
      <c r="F3823" s="5">
        <v>1</v>
      </c>
      <c r="G3823" s="433" t="s">
        <v>12</v>
      </c>
      <c r="H3823" s="379">
        <v>10</v>
      </c>
      <c r="I3823" s="13" t="s">
        <v>107</v>
      </c>
      <c r="J3823" s="169">
        <v>0</v>
      </c>
      <c r="K3823" s="170">
        <v>0</v>
      </c>
      <c r="L3823" s="170">
        <v>0</v>
      </c>
      <c r="M3823" s="170">
        <v>0</v>
      </c>
      <c r="N3823" s="392">
        <v>0</v>
      </c>
      <c r="O3823" s="184"/>
      <c r="P3823" s="185"/>
      <c r="Q3823" s="185"/>
      <c r="R3823" s="185"/>
      <c r="S3823" s="186"/>
    </row>
    <row r="3824" spans="1:19" ht="25.5" outlineLevel="2">
      <c r="A3824" s="12" t="s">
        <v>7</v>
      </c>
      <c r="B3824" s="2">
        <v>6</v>
      </c>
      <c r="C3824" s="370">
        <v>502902</v>
      </c>
      <c r="D3824" s="370">
        <v>290301</v>
      </c>
      <c r="E3824" s="5" t="s">
        <v>487</v>
      </c>
      <c r="F3824" s="5">
        <v>1</v>
      </c>
      <c r="G3824" s="433" t="s">
        <v>12</v>
      </c>
      <c r="H3824" s="379">
        <v>11</v>
      </c>
      <c r="I3824" s="13" t="s">
        <v>108</v>
      </c>
      <c r="J3824" s="169">
        <v>0</v>
      </c>
      <c r="K3824" s="170">
        <v>0</v>
      </c>
      <c r="L3824" s="170">
        <v>0</v>
      </c>
      <c r="M3824" s="170">
        <v>0</v>
      </c>
      <c r="N3824" s="392">
        <v>0</v>
      </c>
      <c r="O3824" s="184"/>
      <c r="P3824" s="185"/>
      <c r="Q3824" s="185"/>
      <c r="R3824" s="185"/>
      <c r="S3824" s="186"/>
    </row>
    <row r="3825" spans="1:19" ht="25.5" outlineLevel="2">
      <c r="A3825" s="12" t="s">
        <v>7</v>
      </c>
      <c r="B3825" s="2">
        <v>6</v>
      </c>
      <c r="C3825" s="370">
        <v>502902</v>
      </c>
      <c r="D3825" s="370">
        <v>290301</v>
      </c>
      <c r="E3825" s="5" t="s">
        <v>487</v>
      </c>
      <c r="F3825" s="5">
        <v>1</v>
      </c>
      <c r="G3825" s="433" t="s">
        <v>12</v>
      </c>
      <c r="H3825" s="379" t="s">
        <v>304</v>
      </c>
      <c r="I3825" s="13" t="s">
        <v>109</v>
      </c>
      <c r="J3825" s="169">
        <v>0</v>
      </c>
      <c r="K3825" s="170">
        <v>0</v>
      </c>
      <c r="L3825" s="170">
        <v>0</v>
      </c>
      <c r="M3825" s="170">
        <v>0</v>
      </c>
      <c r="N3825" s="392">
        <v>0</v>
      </c>
      <c r="O3825" s="184"/>
      <c r="P3825" s="185"/>
      <c r="Q3825" s="185"/>
      <c r="R3825" s="185"/>
      <c r="S3825" s="186"/>
    </row>
    <row r="3826" spans="1:19" ht="25.5" outlineLevel="2">
      <c r="A3826" s="12" t="s">
        <v>7</v>
      </c>
      <c r="B3826" s="2">
        <v>6</v>
      </c>
      <c r="C3826" s="370">
        <v>502902</v>
      </c>
      <c r="D3826" s="370">
        <v>290301</v>
      </c>
      <c r="E3826" s="5" t="s">
        <v>487</v>
      </c>
      <c r="F3826" s="5">
        <v>1</v>
      </c>
      <c r="G3826" s="433" t="s">
        <v>12</v>
      </c>
      <c r="H3826" s="379">
        <v>15</v>
      </c>
      <c r="I3826" s="13" t="s">
        <v>110</v>
      </c>
      <c r="J3826" s="169">
        <v>0</v>
      </c>
      <c r="K3826" s="170">
        <v>0</v>
      </c>
      <c r="L3826" s="170">
        <v>0</v>
      </c>
      <c r="M3826" s="170">
        <v>0</v>
      </c>
      <c r="N3826" s="392">
        <v>0</v>
      </c>
      <c r="O3826" s="184"/>
      <c r="P3826" s="185"/>
      <c r="Q3826" s="185"/>
      <c r="R3826" s="185"/>
      <c r="S3826" s="186"/>
    </row>
    <row r="3827" spans="1:19" ht="25.5" outlineLevel="2">
      <c r="A3827" s="12" t="s">
        <v>7</v>
      </c>
      <c r="B3827" s="2">
        <v>6</v>
      </c>
      <c r="C3827" s="370">
        <v>502902</v>
      </c>
      <c r="D3827" s="370">
        <v>290301</v>
      </c>
      <c r="E3827" s="5" t="s">
        <v>487</v>
      </c>
      <c r="F3827" s="5">
        <v>1</v>
      </c>
      <c r="G3827" s="433" t="s">
        <v>12</v>
      </c>
      <c r="H3827" s="379">
        <v>19</v>
      </c>
      <c r="I3827" s="13" t="s">
        <v>111</v>
      </c>
      <c r="J3827" s="169">
        <v>0</v>
      </c>
      <c r="K3827" s="170">
        <v>0</v>
      </c>
      <c r="L3827" s="170">
        <v>0</v>
      </c>
      <c r="M3827" s="170">
        <v>0</v>
      </c>
      <c r="N3827" s="392">
        <v>0</v>
      </c>
      <c r="O3827" s="184"/>
      <c r="P3827" s="185"/>
      <c r="Q3827" s="185"/>
      <c r="R3827" s="185"/>
      <c r="S3827" s="186"/>
    </row>
    <row r="3828" spans="1:19" ht="25.5" outlineLevel="2">
      <c r="A3828" s="12" t="s">
        <v>7</v>
      </c>
      <c r="B3828" s="2">
        <v>6</v>
      </c>
      <c r="C3828" s="370">
        <v>502902</v>
      </c>
      <c r="D3828" s="370">
        <v>290301</v>
      </c>
      <c r="E3828" s="5" t="s">
        <v>487</v>
      </c>
      <c r="F3828" s="5">
        <v>1</v>
      </c>
      <c r="G3828" s="433" t="s">
        <v>12</v>
      </c>
      <c r="H3828" s="379" t="s">
        <v>316</v>
      </c>
      <c r="I3828" s="13" t="s">
        <v>112</v>
      </c>
      <c r="J3828" s="169">
        <v>0</v>
      </c>
      <c r="K3828" s="170">
        <v>0</v>
      </c>
      <c r="L3828" s="170">
        <v>0</v>
      </c>
      <c r="M3828" s="170">
        <v>0</v>
      </c>
      <c r="N3828" s="392">
        <v>0</v>
      </c>
      <c r="O3828" s="184"/>
      <c r="P3828" s="185"/>
      <c r="Q3828" s="185"/>
      <c r="R3828" s="185"/>
      <c r="S3828" s="186"/>
    </row>
    <row r="3829" spans="1:19" ht="25.5" outlineLevel="2">
      <c r="A3829" s="12" t="s">
        <v>7</v>
      </c>
      <c r="B3829" s="2">
        <v>6</v>
      </c>
      <c r="C3829" s="370">
        <v>502902</v>
      </c>
      <c r="D3829" s="370">
        <v>290301</v>
      </c>
      <c r="E3829" s="5" t="s">
        <v>487</v>
      </c>
      <c r="F3829" s="5">
        <v>1</v>
      </c>
      <c r="G3829" s="433" t="s">
        <v>12</v>
      </c>
      <c r="H3829" s="379" t="s">
        <v>296</v>
      </c>
      <c r="I3829" s="13" t="s">
        <v>113</v>
      </c>
      <c r="J3829" s="169">
        <v>0</v>
      </c>
      <c r="K3829" s="170">
        <v>0</v>
      </c>
      <c r="L3829" s="170">
        <v>0</v>
      </c>
      <c r="M3829" s="170">
        <v>0</v>
      </c>
      <c r="N3829" s="392">
        <v>0</v>
      </c>
      <c r="O3829" s="184"/>
      <c r="P3829" s="185"/>
      <c r="Q3829" s="185"/>
      <c r="R3829" s="185"/>
      <c r="S3829" s="186"/>
    </row>
    <row r="3830" spans="1:19" ht="25.5" outlineLevel="2">
      <c r="A3830" s="12" t="s">
        <v>7</v>
      </c>
      <c r="B3830" s="2">
        <v>6</v>
      </c>
      <c r="C3830" s="370">
        <v>502902</v>
      </c>
      <c r="D3830" s="370">
        <v>290301</v>
      </c>
      <c r="E3830" s="5" t="s">
        <v>487</v>
      </c>
      <c r="F3830" s="5">
        <v>1</v>
      </c>
      <c r="G3830" s="433" t="s">
        <v>12</v>
      </c>
      <c r="H3830" s="379">
        <v>23</v>
      </c>
      <c r="I3830" s="13" t="s">
        <v>114</v>
      </c>
      <c r="J3830" s="169">
        <v>0</v>
      </c>
      <c r="K3830" s="170">
        <v>0</v>
      </c>
      <c r="L3830" s="170">
        <v>0</v>
      </c>
      <c r="M3830" s="170">
        <v>0</v>
      </c>
      <c r="N3830" s="392">
        <v>0</v>
      </c>
      <c r="O3830" s="184"/>
      <c r="P3830" s="185"/>
      <c r="Q3830" s="185"/>
      <c r="R3830" s="185"/>
      <c r="S3830" s="186"/>
    </row>
    <row r="3831" spans="1:19" ht="25.5" outlineLevel="2">
      <c r="A3831" s="12" t="s">
        <v>7</v>
      </c>
      <c r="B3831" s="2">
        <v>6</v>
      </c>
      <c r="C3831" s="370">
        <v>502902</v>
      </c>
      <c r="D3831" s="370">
        <v>290301</v>
      </c>
      <c r="E3831" s="5" t="s">
        <v>487</v>
      </c>
      <c r="F3831" s="5">
        <v>1</v>
      </c>
      <c r="G3831" s="433" t="s">
        <v>12</v>
      </c>
      <c r="H3831" s="379">
        <v>24</v>
      </c>
      <c r="I3831" s="13" t="s">
        <v>115</v>
      </c>
      <c r="J3831" s="169">
        <v>0</v>
      </c>
      <c r="K3831" s="170">
        <v>0</v>
      </c>
      <c r="L3831" s="170">
        <v>0</v>
      </c>
      <c r="M3831" s="170">
        <v>0</v>
      </c>
      <c r="N3831" s="392">
        <v>0</v>
      </c>
      <c r="O3831" s="184"/>
      <c r="P3831" s="185"/>
      <c r="Q3831" s="185"/>
      <c r="R3831" s="185"/>
      <c r="S3831" s="186"/>
    </row>
    <row r="3832" spans="1:19" ht="25.5" outlineLevel="2">
      <c r="A3832" s="12" t="s">
        <v>7</v>
      </c>
      <c r="B3832" s="2">
        <v>6</v>
      </c>
      <c r="C3832" s="370">
        <v>502902</v>
      </c>
      <c r="D3832" s="370">
        <v>290301</v>
      </c>
      <c r="E3832" s="5" t="s">
        <v>487</v>
      </c>
      <c r="F3832" s="5">
        <v>1</v>
      </c>
      <c r="G3832" s="433" t="s">
        <v>12</v>
      </c>
      <c r="H3832" s="379">
        <v>25</v>
      </c>
      <c r="I3832" s="13" t="s">
        <v>116</v>
      </c>
      <c r="J3832" s="169">
        <v>0</v>
      </c>
      <c r="K3832" s="170">
        <v>0</v>
      </c>
      <c r="L3832" s="170">
        <v>0</v>
      </c>
      <c r="M3832" s="170">
        <v>0</v>
      </c>
      <c r="N3832" s="392">
        <v>0</v>
      </c>
      <c r="O3832" s="184"/>
      <c r="P3832" s="185"/>
      <c r="Q3832" s="185"/>
      <c r="R3832" s="185"/>
      <c r="S3832" s="186"/>
    </row>
    <row r="3833" spans="1:19" ht="25.5" outlineLevel="2">
      <c r="A3833" s="12" t="s">
        <v>7</v>
      </c>
      <c r="B3833" s="2">
        <v>6</v>
      </c>
      <c r="C3833" s="370">
        <v>502902</v>
      </c>
      <c r="D3833" s="370">
        <v>290301</v>
      </c>
      <c r="E3833" s="5" t="s">
        <v>487</v>
      </c>
      <c r="F3833" s="5">
        <v>1</v>
      </c>
      <c r="G3833" s="433" t="s">
        <v>12</v>
      </c>
      <c r="H3833" s="379">
        <v>30</v>
      </c>
      <c r="I3833" s="13" t="s">
        <v>117</v>
      </c>
      <c r="J3833" s="169">
        <v>0</v>
      </c>
      <c r="K3833" s="170">
        <v>0</v>
      </c>
      <c r="L3833" s="170">
        <v>0</v>
      </c>
      <c r="M3833" s="170">
        <v>0</v>
      </c>
      <c r="N3833" s="392">
        <v>0</v>
      </c>
      <c r="O3833" s="184"/>
      <c r="P3833" s="185"/>
      <c r="Q3833" s="185"/>
      <c r="R3833" s="185"/>
      <c r="S3833" s="186"/>
    </row>
    <row r="3834" spans="1:19" ht="25.5" outlineLevel="2">
      <c r="A3834" s="12" t="s">
        <v>7</v>
      </c>
      <c r="B3834" s="2">
        <v>6</v>
      </c>
      <c r="C3834" s="370">
        <v>502902</v>
      </c>
      <c r="D3834" s="370">
        <v>290301</v>
      </c>
      <c r="E3834" s="5" t="s">
        <v>487</v>
      </c>
      <c r="F3834" s="5">
        <v>1</v>
      </c>
      <c r="G3834" s="433" t="s">
        <v>12</v>
      </c>
      <c r="H3834" s="379">
        <v>31</v>
      </c>
      <c r="I3834" s="13" t="s">
        <v>118</v>
      </c>
      <c r="J3834" s="169">
        <v>0</v>
      </c>
      <c r="K3834" s="170">
        <v>0</v>
      </c>
      <c r="L3834" s="170">
        <v>0</v>
      </c>
      <c r="M3834" s="170">
        <v>0</v>
      </c>
      <c r="N3834" s="392">
        <v>0</v>
      </c>
      <c r="O3834" s="184"/>
      <c r="P3834" s="185"/>
      <c r="Q3834" s="185"/>
      <c r="R3834" s="185"/>
      <c r="S3834" s="186"/>
    </row>
    <row r="3835" spans="1:19" ht="25.5" outlineLevel="2">
      <c r="A3835" s="12" t="s">
        <v>7</v>
      </c>
      <c r="B3835" s="2">
        <v>6</v>
      </c>
      <c r="C3835" s="370">
        <v>502902</v>
      </c>
      <c r="D3835" s="370">
        <v>290301</v>
      </c>
      <c r="E3835" s="5" t="s">
        <v>487</v>
      </c>
      <c r="F3835" s="5">
        <v>1</v>
      </c>
      <c r="G3835" s="433" t="s">
        <v>12</v>
      </c>
      <c r="H3835" s="379">
        <v>32</v>
      </c>
      <c r="I3835" s="13" t="s">
        <v>119</v>
      </c>
      <c r="J3835" s="169">
        <v>0</v>
      </c>
      <c r="K3835" s="170">
        <v>0</v>
      </c>
      <c r="L3835" s="170">
        <v>0</v>
      </c>
      <c r="M3835" s="170">
        <v>0</v>
      </c>
      <c r="N3835" s="392">
        <v>0</v>
      </c>
      <c r="O3835" s="184"/>
      <c r="P3835" s="185"/>
      <c r="Q3835" s="185"/>
      <c r="R3835" s="185"/>
      <c r="S3835" s="186"/>
    </row>
    <row r="3836" spans="1:19" ht="38.25" outlineLevel="2">
      <c r="A3836" s="12" t="s">
        <v>7</v>
      </c>
      <c r="B3836" s="2">
        <v>6</v>
      </c>
      <c r="C3836" s="370">
        <v>502902</v>
      </c>
      <c r="D3836" s="370">
        <v>290301</v>
      </c>
      <c r="E3836" s="5" t="s">
        <v>487</v>
      </c>
      <c r="F3836" s="5">
        <v>1</v>
      </c>
      <c r="G3836" s="433" t="s">
        <v>12</v>
      </c>
      <c r="H3836" s="379">
        <v>35</v>
      </c>
      <c r="I3836" s="13" t="s">
        <v>120</v>
      </c>
      <c r="J3836" s="169">
        <v>0</v>
      </c>
      <c r="K3836" s="170">
        <v>0</v>
      </c>
      <c r="L3836" s="170">
        <v>0</v>
      </c>
      <c r="M3836" s="170">
        <v>0</v>
      </c>
      <c r="N3836" s="392">
        <v>0</v>
      </c>
      <c r="O3836" s="184"/>
      <c r="P3836" s="185"/>
      <c r="Q3836" s="185"/>
      <c r="R3836" s="185"/>
      <c r="S3836" s="186"/>
    </row>
    <row r="3837" spans="1:19" ht="25.5" outlineLevel="2">
      <c r="A3837" s="12" t="s">
        <v>7</v>
      </c>
      <c r="B3837" s="2">
        <v>6</v>
      </c>
      <c r="C3837" s="370">
        <v>502902</v>
      </c>
      <c r="D3837" s="370">
        <v>290301</v>
      </c>
      <c r="E3837" s="5" t="s">
        <v>487</v>
      </c>
      <c r="F3837" s="5">
        <v>1</v>
      </c>
      <c r="G3837" s="433" t="s">
        <v>12</v>
      </c>
      <c r="H3837" s="379">
        <v>40</v>
      </c>
      <c r="I3837" s="13" t="s">
        <v>121</v>
      </c>
      <c r="J3837" s="169">
        <v>0</v>
      </c>
      <c r="K3837" s="170">
        <v>0</v>
      </c>
      <c r="L3837" s="170">
        <v>0</v>
      </c>
      <c r="M3837" s="170">
        <v>0</v>
      </c>
      <c r="N3837" s="392">
        <v>0</v>
      </c>
      <c r="O3837" s="184"/>
      <c r="P3837" s="185"/>
      <c r="Q3837" s="185"/>
      <c r="R3837" s="185"/>
      <c r="S3837" s="186"/>
    </row>
    <row r="3838" spans="1:19" ht="25.5" outlineLevel="2">
      <c r="A3838" s="12" t="s">
        <v>7</v>
      </c>
      <c r="B3838" s="2">
        <v>6</v>
      </c>
      <c r="C3838" s="370">
        <v>502902</v>
      </c>
      <c r="D3838" s="370">
        <v>290301</v>
      </c>
      <c r="E3838" s="5" t="s">
        <v>487</v>
      </c>
      <c r="F3838" s="5">
        <v>1</v>
      </c>
      <c r="G3838" s="433" t="s">
        <v>12</v>
      </c>
      <c r="H3838" s="379">
        <v>68</v>
      </c>
      <c r="I3838" s="13" t="s">
        <v>122</v>
      </c>
      <c r="J3838" s="169">
        <v>0</v>
      </c>
      <c r="K3838" s="170">
        <v>0</v>
      </c>
      <c r="L3838" s="170">
        <v>0</v>
      </c>
      <c r="M3838" s="170">
        <v>0</v>
      </c>
      <c r="N3838" s="392">
        <v>0</v>
      </c>
      <c r="O3838" s="184"/>
      <c r="P3838" s="185"/>
      <c r="Q3838" s="185"/>
      <c r="R3838" s="185"/>
      <c r="S3838" s="186"/>
    </row>
    <row r="3839" spans="1:19" ht="38.25" outlineLevel="2">
      <c r="A3839" s="12" t="s">
        <v>7</v>
      </c>
      <c r="B3839" s="2">
        <v>6</v>
      </c>
      <c r="C3839" s="370">
        <v>502902</v>
      </c>
      <c r="D3839" s="370">
        <v>290301</v>
      </c>
      <c r="E3839" s="5" t="s">
        <v>487</v>
      </c>
      <c r="F3839" s="5">
        <v>1</v>
      </c>
      <c r="G3839" s="433" t="s">
        <v>12</v>
      </c>
      <c r="H3839" s="379">
        <v>91</v>
      </c>
      <c r="I3839" s="13" t="s">
        <v>123</v>
      </c>
      <c r="J3839" s="169">
        <v>0</v>
      </c>
      <c r="K3839" s="170">
        <v>0</v>
      </c>
      <c r="L3839" s="170">
        <v>0</v>
      </c>
      <c r="M3839" s="170">
        <v>0</v>
      </c>
      <c r="N3839" s="392">
        <v>0</v>
      </c>
      <c r="O3839" s="184"/>
      <c r="P3839" s="185"/>
      <c r="Q3839" s="185"/>
      <c r="R3839" s="185"/>
      <c r="S3839" s="186"/>
    </row>
    <row r="3840" spans="1:19" outlineLevel="1" collapsed="1">
      <c r="A3840" s="123"/>
      <c r="B3840" s="124">
        <v>6</v>
      </c>
      <c r="C3840" s="155">
        <v>502902</v>
      </c>
      <c r="D3840" s="155">
        <v>290301</v>
      </c>
      <c r="E3840" s="126"/>
      <c r="F3840" s="126">
        <v>1</v>
      </c>
      <c r="G3840" s="434" t="s">
        <v>12</v>
      </c>
      <c r="H3840" s="380"/>
      <c r="I3840" s="127"/>
      <c r="J3840" s="171">
        <v>0</v>
      </c>
      <c r="K3840" s="172">
        <v>0</v>
      </c>
      <c r="L3840" s="172">
        <v>0</v>
      </c>
      <c r="M3840" s="172">
        <v>0</v>
      </c>
      <c r="N3840" s="393">
        <v>0</v>
      </c>
      <c r="O3840" s="187">
        <v>0</v>
      </c>
      <c r="P3840" s="188">
        <v>0</v>
      </c>
      <c r="Q3840" s="188">
        <v>0</v>
      </c>
      <c r="R3840" s="188">
        <v>0</v>
      </c>
      <c r="S3840" s="189">
        <v>0</v>
      </c>
    </row>
    <row r="3841" spans="1:19" ht="25.5" outlineLevel="2">
      <c r="A3841" s="12" t="s">
        <v>7</v>
      </c>
      <c r="B3841" s="2">
        <v>6</v>
      </c>
      <c r="C3841" s="370">
        <v>502904</v>
      </c>
      <c r="D3841" s="370">
        <v>290501</v>
      </c>
      <c r="E3841" s="5" t="s">
        <v>500</v>
      </c>
      <c r="F3841" s="5">
        <v>1</v>
      </c>
      <c r="G3841" s="433" t="s">
        <v>12</v>
      </c>
      <c r="H3841" s="379" t="s">
        <v>701</v>
      </c>
      <c r="I3841" s="13" t="s">
        <v>98</v>
      </c>
      <c r="J3841" s="169">
        <v>0</v>
      </c>
      <c r="K3841" s="170">
        <v>0</v>
      </c>
      <c r="L3841" s="170">
        <v>0</v>
      </c>
      <c r="M3841" s="170">
        <v>0</v>
      </c>
      <c r="N3841" s="392">
        <v>0</v>
      </c>
      <c r="O3841" s="184"/>
      <c r="P3841" s="185"/>
      <c r="Q3841" s="185"/>
      <c r="R3841" s="185"/>
      <c r="S3841" s="186"/>
    </row>
    <row r="3842" spans="1:19" ht="25.5" outlineLevel="2">
      <c r="A3842" s="12" t="s">
        <v>7</v>
      </c>
      <c r="B3842" s="2">
        <v>6</v>
      </c>
      <c r="C3842" s="370">
        <v>502904</v>
      </c>
      <c r="D3842" s="370">
        <v>290501</v>
      </c>
      <c r="E3842" s="5" t="s">
        <v>500</v>
      </c>
      <c r="F3842" s="5">
        <v>1</v>
      </c>
      <c r="G3842" s="433" t="s">
        <v>12</v>
      </c>
      <c r="H3842" s="379">
        <v>2</v>
      </c>
      <c r="I3842" s="13" t="s">
        <v>99</v>
      </c>
      <c r="J3842" s="169">
        <v>0</v>
      </c>
      <c r="K3842" s="170">
        <v>0</v>
      </c>
      <c r="L3842" s="170">
        <v>0</v>
      </c>
      <c r="M3842" s="170">
        <v>0</v>
      </c>
      <c r="N3842" s="392">
        <v>0</v>
      </c>
      <c r="O3842" s="184"/>
      <c r="P3842" s="185"/>
      <c r="Q3842" s="185"/>
      <c r="R3842" s="185"/>
      <c r="S3842" s="186"/>
    </row>
    <row r="3843" spans="1:19" ht="25.5" outlineLevel="2">
      <c r="A3843" s="12" t="s">
        <v>7</v>
      </c>
      <c r="B3843" s="2">
        <v>6</v>
      </c>
      <c r="C3843" s="370">
        <v>502904</v>
      </c>
      <c r="D3843" s="370">
        <v>290501</v>
      </c>
      <c r="E3843" s="5" t="s">
        <v>500</v>
      </c>
      <c r="F3843" s="5">
        <v>1</v>
      </c>
      <c r="G3843" s="433" t="s">
        <v>12</v>
      </c>
      <c r="H3843" s="379">
        <v>3</v>
      </c>
      <c r="I3843" s="13" t="s">
        <v>100</v>
      </c>
      <c r="J3843" s="169">
        <v>0</v>
      </c>
      <c r="K3843" s="170">
        <v>0</v>
      </c>
      <c r="L3843" s="170">
        <v>0</v>
      </c>
      <c r="M3843" s="170">
        <v>0</v>
      </c>
      <c r="N3843" s="392">
        <v>0</v>
      </c>
      <c r="O3843" s="184"/>
      <c r="P3843" s="185"/>
      <c r="Q3843" s="185"/>
      <c r="R3843" s="185"/>
      <c r="S3843" s="186"/>
    </row>
    <row r="3844" spans="1:19" ht="25.5" outlineLevel="2">
      <c r="A3844" s="12" t="s">
        <v>7</v>
      </c>
      <c r="B3844" s="2">
        <v>6</v>
      </c>
      <c r="C3844" s="370">
        <v>502904</v>
      </c>
      <c r="D3844" s="370">
        <v>290501</v>
      </c>
      <c r="E3844" s="5" t="s">
        <v>500</v>
      </c>
      <c r="F3844" s="5">
        <v>1</v>
      </c>
      <c r="G3844" s="433" t="s">
        <v>12</v>
      </c>
      <c r="H3844" s="379">
        <v>4</v>
      </c>
      <c r="I3844" s="13" t="s">
        <v>101</v>
      </c>
      <c r="J3844" s="169">
        <v>0</v>
      </c>
      <c r="K3844" s="170">
        <v>0</v>
      </c>
      <c r="L3844" s="170">
        <v>0</v>
      </c>
      <c r="M3844" s="170">
        <v>0</v>
      </c>
      <c r="N3844" s="392">
        <v>0</v>
      </c>
      <c r="O3844" s="184"/>
      <c r="P3844" s="185"/>
      <c r="Q3844" s="185"/>
      <c r="R3844" s="185"/>
      <c r="S3844" s="186"/>
    </row>
    <row r="3845" spans="1:19" ht="25.5" outlineLevel="2">
      <c r="A3845" s="12" t="s">
        <v>7</v>
      </c>
      <c r="B3845" s="2">
        <v>6</v>
      </c>
      <c r="C3845" s="370">
        <v>502904</v>
      </c>
      <c r="D3845" s="370">
        <v>290501</v>
      </c>
      <c r="E3845" s="5" t="s">
        <v>500</v>
      </c>
      <c r="F3845" s="5">
        <v>1</v>
      </c>
      <c r="G3845" s="433" t="s">
        <v>12</v>
      </c>
      <c r="H3845" s="379" t="s">
        <v>302</v>
      </c>
      <c r="I3845" s="13" t="s">
        <v>102</v>
      </c>
      <c r="J3845" s="169">
        <v>0</v>
      </c>
      <c r="K3845" s="170">
        <v>0</v>
      </c>
      <c r="L3845" s="170">
        <v>0</v>
      </c>
      <c r="M3845" s="170">
        <v>0</v>
      </c>
      <c r="N3845" s="392">
        <v>0</v>
      </c>
      <c r="O3845" s="184"/>
      <c r="P3845" s="185"/>
      <c r="Q3845" s="185"/>
      <c r="R3845" s="185"/>
      <c r="S3845" s="186"/>
    </row>
    <row r="3846" spans="1:19" ht="25.5" outlineLevel="2">
      <c r="A3846" s="12" t="s">
        <v>7</v>
      </c>
      <c r="B3846" s="2">
        <v>6</v>
      </c>
      <c r="C3846" s="370">
        <v>502904</v>
      </c>
      <c r="D3846" s="370">
        <v>290501</v>
      </c>
      <c r="E3846" s="5" t="s">
        <v>500</v>
      </c>
      <c r="F3846" s="5">
        <v>1</v>
      </c>
      <c r="G3846" s="433" t="s">
        <v>12</v>
      </c>
      <c r="H3846" s="379">
        <v>6</v>
      </c>
      <c r="I3846" s="13" t="s">
        <v>103</v>
      </c>
      <c r="J3846" s="169">
        <v>0</v>
      </c>
      <c r="K3846" s="170">
        <v>0</v>
      </c>
      <c r="L3846" s="170">
        <v>0</v>
      </c>
      <c r="M3846" s="170">
        <v>0</v>
      </c>
      <c r="N3846" s="392">
        <v>0</v>
      </c>
      <c r="O3846" s="184"/>
      <c r="P3846" s="185"/>
      <c r="Q3846" s="185"/>
      <c r="R3846" s="185"/>
      <c r="S3846" s="186"/>
    </row>
    <row r="3847" spans="1:19" ht="25.5" outlineLevel="2">
      <c r="A3847" s="12" t="s">
        <v>7</v>
      </c>
      <c r="B3847" s="2">
        <v>6</v>
      </c>
      <c r="C3847" s="370">
        <v>502904</v>
      </c>
      <c r="D3847" s="370">
        <v>290501</v>
      </c>
      <c r="E3847" s="5" t="s">
        <v>500</v>
      </c>
      <c r="F3847" s="5">
        <v>1</v>
      </c>
      <c r="G3847" s="433" t="s">
        <v>12</v>
      </c>
      <c r="H3847" s="379">
        <v>7</v>
      </c>
      <c r="I3847" s="13" t="s">
        <v>104</v>
      </c>
      <c r="J3847" s="169">
        <v>0</v>
      </c>
      <c r="K3847" s="170">
        <v>0</v>
      </c>
      <c r="L3847" s="170">
        <v>0</v>
      </c>
      <c r="M3847" s="170">
        <v>0</v>
      </c>
      <c r="N3847" s="392">
        <v>0</v>
      </c>
      <c r="O3847" s="184"/>
      <c r="P3847" s="185"/>
      <c r="Q3847" s="185"/>
      <c r="R3847" s="185"/>
      <c r="S3847" s="186"/>
    </row>
    <row r="3848" spans="1:19" ht="25.5" outlineLevel="2">
      <c r="A3848" s="12" t="s">
        <v>7</v>
      </c>
      <c r="B3848" s="2">
        <v>6</v>
      </c>
      <c r="C3848" s="370">
        <v>502904</v>
      </c>
      <c r="D3848" s="370">
        <v>290501</v>
      </c>
      <c r="E3848" s="5" t="s">
        <v>500</v>
      </c>
      <c r="F3848" s="5">
        <v>1</v>
      </c>
      <c r="G3848" s="433" t="s">
        <v>12</v>
      </c>
      <c r="H3848" s="379">
        <v>8</v>
      </c>
      <c r="I3848" s="13" t="s">
        <v>105</v>
      </c>
      <c r="J3848" s="169">
        <v>0</v>
      </c>
      <c r="K3848" s="170">
        <v>0</v>
      </c>
      <c r="L3848" s="170">
        <v>0</v>
      </c>
      <c r="M3848" s="170">
        <v>0</v>
      </c>
      <c r="N3848" s="392">
        <v>0</v>
      </c>
      <c r="O3848" s="184"/>
      <c r="P3848" s="185"/>
      <c r="Q3848" s="185"/>
      <c r="R3848" s="185"/>
      <c r="S3848" s="186"/>
    </row>
    <row r="3849" spans="1:19" ht="25.5" outlineLevel="2">
      <c r="A3849" s="12" t="s">
        <v>7</v>
      </c>
      <c r="B3849" s="2">
        <v>6</v>
      </c>
      <c r="C3849" s="370">
        <v>502904</v>
      </c>
      <c r="D3849" s="370">
        <v>290501</v>
      </c>
      <c r="E3849" s="5" t="s">
        <v>500</v>
      </c>
      <c r="F3849" s="5">
        <v>1</v>
      </c>
      <c r="G3849" s="433" t="s">
        <v>12</v>
      </c>
      <c r="H3849" s="379">
        <v>9</v>
      </c>
      <c r="I3849" s="13" t="s">
        <v>106</v>
      </c>
      <c r="J3849" s="169">
        <v>0</v>
      </c>
      <c r="K3849" s="170">
        <v>0</v>
      </c>
      <c r="L3849" s="170">
        <v>0</v>
      </c>
      <c r="M3849" s="170">
        <v>0</v>
      </c>
      <c r="N3849" s="392">
        <v>0</v>
      </c>
      <c r="O3849" s="184"/>
      <c r="P3849" s="185"/>
      <c r="Q3849" s="185"/>
      <c r="R3849" s="185"/>
      <c r="S3849" s="186"/>
    </row>
    <row r="3850" spans="1:19" ht="25.5" outlineLevel="2">
      <c r="A3850" s="12" t="s">
        <v>7</v>
      </c>
      <c r="B3850" s="2">
        <v>6</v>
      </c>
      <c r="C3850" s="370">
        <v>502904</v>
      </c>
      <c r="D3850" s="370">
        <v>290501</v>
      </c>
      <c r="E3850" s="5" t="s">
        <v>500</v>
      </c>
      <c r="F3850" s="5">
        <v>1</v>
      </c>
      <c r="G3850" s="433" t="s">
        <v>12</v>
      </c>
      <c r="H3850" s="379">
        <v>10</v>
      </c>
      <c r="I3850" s="13" t="s">
        <v>107</v>
      </c>
      <c r="J3850" s="169">
        <v>0</v>
      </c>
      <c r="K3850" s="170">
        <v>0</v>
      </c>
      <c r="L3850" s="170">
        <v>0</v>
      </c>
      <c r="M3850" s="170">
        <v>0</v>
      </c>
      <c r="N3850" s="392">
        <v>0</v>
      </c>
      <c r="O3850" s="184"/>
      <c r="P3850" s="185"/>
      <c r="Q3850" s="185"/>
      <c r="R3850" s="185"/>
      <c r="S3850" s="186"/>
    </row>
    <row r="3851" spans="1:19" ht="25.5" outlineLevel="2">
      <c r="A3851" s="12" t="s">
        <v>7</v>
      </c>
      <c r="B3851" s="2">
        <v>6</v>
      </c>
      <c r="C3851" s="370">
        <v>502904</v>
      </c>
      <c r="D3851" s="370">
        <v>290501</v>
      </c>
      <c r="E3851" s="5" t="s">
        <v>500</v>
      </c>
      <c r="F3851" s="5">
        <v>1</v>
      </c>
      <c r="G3851" s="433" t="s">
        <v>12</v>
      </c>
      <c r="H3851" s="379">
        <v>11</v>
      </c>
      <c r="I3851" s="13" t="s">
        <v>108</v>
      </c>
      <c r="J3851" s="169">
        <v>0</v>
      </c>
      <c r="K3851" s="170">
        <v>0</v>
      </c>
      <c r="L3851" s="170">
        <v>0</v>
      </c>
      <c r="M3851" s="170">
        <v>0</v>
      </c>
      <c r="N3851" s="392">
        <v>0</v>
      </c>
      <c r="O3851" s="184"/>
      <c r="P3851" s="185"/>
      <c r="Q3851" s="185"/>
      <c r="R3851" s="185"/>
      <c r="S3851" s="186"/>
    </row>
    <row r="3852" spans="1:19" ht="25.5" outlineLevel="2">
      <c r="A3852" s="12" t="s">
        <v>7</v>
      </c>
      <c r="B3852" s="2">
        <v>6</v>
      </c>
      <c r="C3852" s="370">
        <v>502904</v>
      </c>
      <c r="D3852" s="370">
        <v>290501</v>
      </c>
      <c r="E3852" s="5" t="s">
        <v>500</v>
      </c>
      <c r="F3852" s="5">
        <v>1</v>
      </c>
      <c r="G3852" s="433" t="s">
        <v>12</v>
      </c>
      <c r="H3852" s="379" t="s">
        <v>304</v>
      </c>
      <c r="I3852" s="13" t="s">
        <v>109</v>
      </c>
      <c r="J3852" s="169">
        <v>0</v>
      </c>
      <c r="K3852" s="170">
        <v>0</v>
      </c>
      <c r="L3852" s="170">
        <v>0</v>
      </c>
      <c r="M3852" s="170">
        <v>0</v>
      </c>
      <c r="N3852" s="392">
        <v>0</v>
      </c>
      <c r="O3852" s="184"/>
      <c r="P3852" s="185"/>
      <c r="Q3852" s="185"/>
      <c r="R3852" s="185"/>
      <c r="S3852" s="186"/>
    </row>
    <row r="3853" spans="1:19" ht="25.5" outlineLevel="2">
      <c r="A3853" s="12" t="s">
        <v>7</v>
      </c>
      <c r="B3853" s="2">
        <v>6</v>
      </c>
      <c r="C3853" s="370">
        <v>502904</v>
      </c>
      <c r="D3853" s="370">
        <v>290501</v>
      </c>
      <c r="E3853" s="5" t="s">
        <v>500</v>
      </c>
      <c r="F3853" s="5">
        <v>1</v>
      </c>
      <c r="G3853" s="433" t="s">
        <v>12</v>
      </c>
      <c r="H3853" s="379">
        <v>15</v>
      </c>
      <c r="I3853" s="13" t="s">
        <v>110</v>
      </c>
      <c r="J3853" s="169">
        <v>0</v>
      </c>
      <c r="K3853" s="170">
        <v>0</v>
      </c>
      <c r="L3853" s="170">
        <v>0</v>
      </c>
      <c r="M3853" s="170">
        <v>0</v>
      </c>
      <c r="N3853" s="392">
        <v>0</v>
      </c>
      <c r="O3853" s="184"/>
      <c r="P3853" s="185"/>
      <c r="Q3853" s="185"/>
      <c r="R3853" s="185"/>
      <c r="S3853" s="186"/>
    </row>
    <row r="3854" spans="1:19" ht="25.5" outlineLevel="2">
      <c r="A3854" s="12" t="s">
        <v>7</v>
      </c>
      <c r="B3854" s="2">
        <v>6</v>
      </c>
      <c r="C3854" s="370">
        <v>502904</v>
      </c>
      <c r="D3854" s="370">
        <v>290501</v>
      </c>
      <c r="E3854" s="5" t="s">
        <v>500</v>
      </c>
      <c r="F3854" s="5">
        <v>1</v>
      </c>
      <c r="G3854" s="433" t="s">
        <v>12</v>
      </c>
      <c r="H3854" s="379">
        <v>19</v>
      </c>
      <c r="I3854" s="13" t="s">
        <v>111</v>
      </c>
      <c r="J3854" s="169">
        <v>0</v>
      </c>
      <c r="K3854" s="170">
        <v>0</v>
      </c>
      <c r="L3854" s="170">
        <v>0</v>
      </c>
      <c r="M3854" s="170">
        <v>0</v>
      </c>
      <c r="N3854" s="392">
        <v>0</v>
      </c>
      <c r="O3854" s="184"/>
      <c r="P3854" s="185"/>
      <c r="Q3854" s="185"/>
      <c r="R3854" s="185"/>
      <c r="S3854" s="186"/>
    </row>
    <row r="3855" spans="1:19" ht="25.5" outlineLevel="2">
      <c r="A3855" s="12" t="s">
        <v>7</v>
      </c>
      <c r="B3855" s="2">
        <v>6</v>
      </c>
      <c r="C3855" s="370">
        <v>502904</v>
      </c>
      <c r="D3855" s="370">
        <v>290501</v>
      </c>
      <c r="E3855" s="5" t="s">
        <v>500</v>
      </c>
      <c r="F3855" s="5">
        <v>1</v>
      </c>
      <c r="G3855" s="433" t="s">
        <v>12</v>
      </c>
      <c r="H3855" s="379" t="s">
        <v>316</v>
      </c>
      <c r="I3855" s="13" t="s">
        <v>112</v>
      </c>
      <c r="J3855" s="169">
        <v>0</v>
      </c>
      <c r="K3855" s="170">
        <v>0</v>
      </c>
      <c r="L3855" s="170">
        <v>0</v>
      </c>
      <c r="M3855" s="170">
        <v>0</v>
      </c>
      <c r="N3855" s="392">
        <v>0</v>
      </c>
      <c r="O3855" s="184"/>
      <c r="P3855" s="185"/>
      <c r="Q3855" s="185"/>
      <c r="R3855" s="185"/>
      <c r="S3855" s="186"/>
    </row>
    <row r="3856" spans="1:19" ht="25.5" outlineLevel="2">
      <c r="A3856" s="12" t="s">
        <v>7</v>
      </c>
      <c r="B3856" s="2">
        <v>6</v>
      </c>
      <c r="C3856" s="370">
        <v>502904</v>
      </c>
      <c r="D3856" s="370">
        <v>290501</v>
      </c>
      <c r="E3856" s="5" t="s">
        <v>500</v>
      </c>
      <c r="F3856" s="5">
        <v>1</v>
      </c>
      <c r="G3856" s="433" t="s">
        <v>12</v>
      </c>
      <c r="H3856" s="379" t="s">
        <v>296</v>
      </c>
      <c r="I3856" s="13" t="s">
        <v>113</v>
      </c>
      <c r="J3856" s="169">
        <v>0</v>
      </c>
      <c r="K3856" s="170">
        <v>0</v>
      </c>
      <c r="L3856" s="170">
        <v>0</v>
      </c>
      <c r="M3856" s="170">
        <v>0</v>
      </c>
      <c r="N3856" s="392">
        <v>0</v>
      </c>
      <c r="O3856" s="184"/>
      <c r="P3856" s="185"/>
      <c r="Q3856" s="185"/>
      <c r="R3856" s="185"/>
      <c r="S3856" s="186"/>
    </row>
    <row r="3857" spans="1:19" ht="25.5" outlineLevel="2">
      <c r="A3857" s="12" t="s">
        <v>7</v>
      </c>
      <c r="B3857" s="2">
        <v>6</v>
      </c>
      <c r="C3857" s="370">
        <v>502904</v>
      </c>
      <c r="D3857" s="370">
        <v>290501</v>
      </c>
      <c r="E3857" s="5" t="s">
        <v>500</v>
      </c>
      <c r="F3857" s="5">
        <v>1</v>
      </c>
      <c r="G3857" s="433" t="s">
        <v>12</v>
      </c>
      <c r="H3857" s="379">
        <v>23</v>
      </c>
      <c r="I3857" s="13" t="s">
        <v>114</v>
      </c>
      <c r="J3857" s="169">
        <v>0</v>
      </c>
      <c r="K3857" s="170">
        <v>0</v>
      </c>
      <c r="L3857" s="170">
        <v>0</v>
      </c>
      <c r="M3857" s="170">
        <v>0</v>
      </c>
      <c r="N3857" s="392">
        <v>0</v>
      </c>
      <c r="O3857" s="184"/>
      <c r="P3857" s="185"/>
      <c r="Q3857" s="185"/>
      <c r="R3857" s="185"/>
      <c r="S3857" s="186"/>
    </row>
    <row r="3858" spans="1:19" ht="25.5" outlineLevel="2">
      <c r="A3858" s="12" t="s">
        <v>7</v>
      </c>
      <c r="B3858" s="2">
        <v>6</v>
      </c>
      <c r="C3858" s="370">
        <v>502904</v>
      </c>
      <c r="D3858" s="370">
        <v>290501</v>
      </c>
      <c r="E3858" s="5" t="s">
        <v>500</v>
      </c>
      <c r="F3858" s="5">
        <v>1</v>
      </c>
      <c r="G3858" s="433" t="s">
        <v>12</v>
      </c>
      <c r="H3858" s="379">
        <v>24</v>
      </c>
      <c r="I3858" s="13" t="s">
        <v>115</v>
      </c>
      <c r="J3858" s="169">
        <v>0</v>
      </c>
      <c r="K3858" s="170">
        <v>0</v>
      </c>
      <c r="L3858" s="170">
        <v>0</v>
      </c>
      <c r="M3858" s="170">
        <v>0</v>
      </c>
      <c r="N3858" s="392">
        <v>0</v>
      </c>
      <c r="O3858" s="184"/>
      <c r="P3858" s="185"/>
      <c r="Q3858" s="185"/>
      <c r="R3858" s="185"/>
      <c r="S3858" s="186"/>
    </row>
    <row r="3859" spans="1:19" ht="25.5" outlineLevel="2">
      <c r="A3859" s="12" t="s">
        <v>7</v>
      </c>
      <c r="B3859" s="2">
        <v>6</v>
      </c>
      <c r="C3859" s="370">
        <v>502904</v>
      </c>
      <c r="D3859" s="370">
        <v>290501</v>
      </c>
      <c r="E3859" s="5" t="s">
        <v>500</v>
      </c>
      <c r="F3859" s="5">
        <v>1</v>
      </c>
      <c r="G3859" s="433" t="s">
        <v>12</v>
      </c>
      <c r="H3859" s="379">
        <v>25</v>
      </c>
      <c r="I3859" s="13" t="s">
        <v>116</v>
      </c>
      <c r="J3859" s="169">
        <v>0</v>
      </c>
      <c r="K3859" s="170">
        <v>0</v>
      </c>
      <c r="L3859" s="170">
        <v>0</v>
      </c>
      <c r="M3859" s="170">
        <v>0</v>
      </c>
      <c r="N3859" s="392">
        <v>0</v>
      </c>
      <c r="O3859" s="184"/>
      <c r="P3859" s="185"/>
      <c r="Q3859" s="185"/>
      <c r="R3859" s="185"/>
      <c r="S3859" s="186"/>
    </row>
    <row r="3860" spans="1:19" ht="25.5" outlineLevel="2">
      <c r="A3860" s="12" t="s">
        <v>7</v>
      </c>
      <c r="B3860" s="2">
        <v>6</v>
      </c>
      <c r="C3860" s="370">
        <v>502904</v>
      </c>
      <c r="D3860" s="370">
        <v>290501</v>
      </c>
      <c r="E3860" s="5" t="s">
        <v>500</v>
      </c>
      <c r="F3860" s="5">
        <v>1</v>
      </c>
      <c r="G3860" s="433" t="s">
        <v>12</v>
      </c>
      <c r="H3860" s="379">
        <v>30</v>
      </c>
      <c r="I3860" s="13" t="s">
        <v>117</v>
      </c>
      <c r="J3860" s="169">
        <v>0</v>
      </c>
      <c r="K3860" s="170">
        <v>0</v>
      </c>
      <c r="L3860" s="170">
        <v>0</v>
      </c>
      <c r="M3860" s="170">
        <v>0</v>
      </c>
      <c r="N3860" s="392">
        <v>0</v>
      </c>
      <c r="O3860" s="184"/>
      <c r="P3860" s="185"/>
      <c r="Q3860" s="185"/>
      <c r="R3860" s="185"/>
      <c r="S3860" s="186"/>
    </row>
    <row r="3861" spans="1:19" ht="25.5" outlineLevel="2">
      <c r="A3861" s="12" t="s">
        <v>7</v>
      </c>
      <c r="B3861" s="2">
        <v>6</v>
      </c>
      <c r="C3861" s="370">
        <v>502904</v>
      </c>
      <c r="D3861" s="370">
        <v>290501</v>
      </c>
      <c r="E3861" s="5" t="s">
        <v>500</v>
      </c>
      <c r="F3861" s="5">
        <v>1</v>
      </c>
      <c r="G3861" s="433" t="s">
        <v>12</v>
      </c>
      <c r="H3861" s="379">
        <v>31</v>
      </c>
      <c r="I3861" s="13" t="s">
        <v>118</v>
      </c>
      <c r="J3861" s="169">
        <v>0</v>
      </c>
      <c r="K3861" s="170">
        <v>0</v>
      </c>
      <c r="L3861" s="170">
        <v>0</v>
      </c>
      <c r="M3861" s="170">
        <v>0</v>
      </c>
      <c r="N3861" s="392">
        <v>0</v>
      </c>
      <c r="O3861" s="184"/>
      <c r="P3861" s="185"/>
      <c r="Q3861" s="185"/>
      <c r="R3861" s="185"/>
      <c r="S3861" s="186"/>
    </row>
    <row r="3862" spans="1:19" ht="25.5" outlineLevel="2">
      <c r="A3862" s="12" t="s">
        <v>7</v>
      </c>
      <c r="B3862" s="2">
        <v>6</v>
      </c>
      <c r="C3862" s="370">
        <v>502904</v>
      </c>
      <c r="D3862" s="370">
        <v>290501</v>
      </c>
      <c r="E3862" s="5" t="s">
        <v>500</v>
      </c>
      <c r="F3862" s="5">
        <v>1</v>
      </c>
      <c r="G3862" s="433" t="s">
        <v>12</v>
      </c>
      <c r="H3862" s="379">
        <v>32</v>
      </c>
      <c r="I3862" s="13" t="s">
        <v>119</v>
      </c>
      <c r="J3862" s="169">
        <v>0</v>
      </c>
      <c r="K3862" s="170">
        <v>0</v>
      </c>
      <c r="L3862" s="170">
        <v>0</v>
      </c>
      <c r="M3862" s="170">
        <v>0</v>
      </c>
      <c r="N3862" s="392">
        <v>0</v>
      </c>
      <c r="O3862" s="184"/>
      <c r="P3862" s="185"/>
      <c r="Q3862" s="185"/>
      <c r="R3862" s="185"/>
      <c r="S3862" s="186"/>
    </row>
    <row r="3863" spans="1:19" ht="38.25" outlineLevel="2">
      <c r="A3863" s="12" t="s">
        <v>7</v>
      </c>
      <c r="B3863" s="2">
        <v>6</v>
      </c>
      <c r="C3863" s="370">
        <v>502904</v>
      </c>
      <c r="D3863" s="370">
        <v>290501</v>
      </c>
      <c r="E3863" s="5" t="s">
        <v>500</v>
      </c>
      <c r="F3863" s="5">
        <v>1</v>
      </c>
      <c r="G3863" s="433" t="s">
        <v>12</v>
      </c>
      <c r="H3863" s="379">
        <v>35</v>
      </c>
      <c r="I3863" s="13" t="s">
        <v>120</v>
      </c>
      <c r="J3863" s="169">
        <v>0</v>
      </c>
      <c r="K3863" s="170">
        <v>0</v>
      </c>
      <c r="L3863" s="170">
        <v>0</v>
      </c>
      <c r="M3863" s="170">
        <v>0</v>
      </c>
      <c r="N3863" s="392">
        <v>0</v>
      </c>
      <c r="O3863" s="184"/>
      <c r="P3863" s="185"/>
      <c r="Q3863" s="185"/>
      <c r="R3863" s="185"/>
      <c r="S3863" s="186"/>
    </row>
    <row r="3864" spans="1:19" ht="25.5" outlineLevel="2">
      <c r="A3864" s="12" t="s">
        <v>7</v>
      </c>
      <c r="B3864" s="2">
        <v>6</v>
      </c>
      <c r="C3864" s="370">
        <v>502904</v>
      </c>
      <c r="D3864" s="370">
        <v>290501</v>
      </c>
      <c r="E3864" s="5" t="s">
        <v>500</v>
      </c>
      <c r="F3864" s="5">
        <v>1</v>
      </c>
      <c r="G3864" s="433" t="s">
        <v>12</v>
      </c>
      <c r="H3864" s="379">
        <v>40</v>
      </c>
      <c r="I3864" s="13" t="s">
        <v>121</v>
      </c>
      <c r="J3864" s="169">
        <v>0</v>
      </c>
      <c r="K3864" s="170">
        <v>0</v>
      </c>
      <c r="L3864" s="170">
        <v>0</v>
      </c>
      <c r="M3864" s="170">
        <v>0</v>
      </c>
      <c r="N3864" s="392">
        <v>0</v>
      </c>
      <c r="O3864" s="184"/>
      <c r="P3864" s="185"/>
      <c r="Q3864" s="185"/>
      <c r="R3864" s="185"/>
      <c r="S3864" s="186"/>
    </row>
    <row r="3865" spans="1:19" ht="25.5" outlineLevel="2">
      <c r="A3865" s="12" t="s">
        <v>7</v>
      </c>
      <c r="B3865" s="2">
        <v>6</v>
      </c>
      <c r="C3865" s="370">
        <v>502904</v>
      </c>
      <c r="D3865" s="370">
        <v>290501</v>
      </c>
      <c r="E3865" s="5" t="s">
        <v>500</v>
      </c>
      <c r="F3865" s="5">
        <v>1</v>
      </c>
      <c r="G3865" s="433" t="s">
        <v>12</v>
      </c>
      <c r="H3865" s="379">
        <v>68</v>
      </c>
      <c r="I3865" s="13" t="s">
        <v>122</v>
      </c>
      <c r="J3865" s="169">
        <v>0</v>
      </c>
      <c r="K3865" s="170">
        <v>0</v>
      </c>
      <c r="L3865" s="170">
        <v>0</v>
      </c>
      <c r="M3865" s="170">
        <v>0</v>
      </c>
      <c r="N3865" s="392">
        <v>0</v>
      </c>
      <c r="O3865" s="184"/>
      <c r="P3865" s="185"/>
      <c r="Q3865" s="185"/>
      <c r="R3865" s="185"/>
      <c r="S3865" s="186"/>
    </row>
    <row r="3866" spans="1:19" ht="38.25" outlineLevel="2">
      <c r="A3866" s="12" t="s">
        <v>7</v>
      </c>
      <c r="B3866" s="2">
        <v>6</v>
      </c>
      <c r="C3866" s="370">
        <v>502904</v>
      </c>
      <c r="D3866" s="370">
        <v>290501</v>
      </c>
      <c r="E3866" s="5" t="s">
        <v>500</v>
      </c>
      <c r="F3866" s="5">
        <v>1</v>
      </c>
      <c r="G3866" s="433" t="s">
        <v>12</v>
      </c>
      <c r="H3866" s="379">
        <v>91</v>
      </c>
      <c r="I3866" s="13" t="s">
        <v>123</v>
      </c>
      <c r="J3866" s="169">
        <v>0</v>
      </c>
      <c r="K3866" s="170">
        <v>0</v>
      </c>
      <c r="L3866" s="170">
        <v>0</v>
      </c>
      <c r="M3866" s="170">
        <v>0</v>
      </c>
      <c r="N3866" s="392">
        <v>0</v>
      </c>
      <c r="O3866" s="184"/>
      <c r="P3866" s="185"/>
      <c r="Q3866" s="185"/>
      <c r="R3866" s="185"/>
      <c r="S3866" s="186"/>
    </row>
    <row r="3867" spans="1:19" outlineLevel="1" collapsed="1">
      <c r="A3867" s="123"/>
      <c r="B3867" s="124">
        <v>6</v>
      </c>
      <c r="C3867" s="155">
        <v>502904</v>
      </c>
      <c r="D3867" s="155">
        <v>290501</v>
      </c>
      <c r="E3867" s="126"/>
      <c r="F3867" s="126">
        <v>1</v>
      </c>
      <c r="G3867" s="434" t="s">
        <v>12</v>
      </c>
      <c r="H3867" s="380"/>
      <c r="I3867" s="127"/>
      <c r="J3867" s="171">
        <v>0</v>
      </c>
      <c r="K3867" s="172">
        <v>0</v>
      </c>
      <c r="L3867" s="172">
        <v>0</v>
      </c>
      <c r="M3867" s="172">
        <v>0</v>
      </c>
      <c r="N3867" s="393">
        <v>0</v>
      </c>
      <c r="O3867" s="187">
        <v>0</v>
      </c>
      <c r="P3867" s="188">
        <v>0</v>
      </c>
      <c r="Q3867" s="188">
        <v>0</v>
      </c>
      <c r="R3867" s="188">
        <v>0</v>
      </c>
      <c r="S3867" s="189">
        <v>0</v>
      </c>
    </row>
    <row r="3868" spans="1:19" ht="25.5" outlineLevel="2">
      <c r="A3868" s="12" t="s">
        <v>7</v>
      </c>
      <c r="B3868" s="2">
        <v>6</v>
      </c>
      <c r="C3868" s="370">
        <v>502905</v>
      </c>
      <c r="D3868" s="370">
        <v>290601</v>
      </c>
      <c r="E3868" s="5" t="s">
        <v>780</v>
      </c>
      <c r="F3868" s="5">
        <v>1</v>
      </c>
      <c r="G3868" s="433" t="s">
        <v>12</v>
      </c>
      <c r="H3868" s="379" t="s">
        <v>701</v>
      </c>
      <c r="I3868" s="13" t="s">
        <v>98</v>
      </c>
      <c r="J3868" s="169">
        <v>0</v>
      </c>
      <c r="K3868" s="170">
        <v>0</v>
      </c>
      <c r="L3868" s="170">
        <v>0</v>
      </c>
      <c r="M3868" s="170">
        <v>0</v>
      </c>
      <c r="N3868" s="392">
        <v>0</v>
      </c>
      <c r="O3868" s="184"/>
      <c r="P3868" s="185"/>
      <c r="Q3868" s="185"/>
      <c r="R3868" s="185"/>
      <c r="S3868" s="186"/>
    </row>
    <row r="3869" spans="1:19" ht="25.5" outlineLevel="2">
      <c r="A3869" s="12" t="s">
        <v>7</v>
      </c>
      <c r="B3869" s="2">
        <v>6</v>
      </c>
      <c r="C3869" s="370">
        <v>502905</v>
      </c>
      <c r="D3869" s="370">
        <v>290601</v>
      </c>
      <c r="E3869" s="5" t="s">
        <v>780</v>
      </c>
      <c r="F3869" s="5">
        <v>1</v>
      </c>
      <c r="G3869" s="433" t="s">
        <v>12</v>
      </c>
      <c r="H3869" s="379">
        <v>2</v>
      </c>
      <c r="I3869" s="13" t="s">
        <v>99</v>
      </c>
      <c r="J3869" s="169">
        <v>0</v>
      </c>
      <c r="K3869" s="170">
        <v>0</v>
      </c>
      <c r="L3869" s="170">
        <v>0</v>
      </c>
      <c r="M3869" s="170">
        <v>0</v>
      </c>
      <c r="N3869" s="392">
        <v>0</v>
      </c>
      <c r="O3869" s="184"/>
      <c r="P3869" s="185"/>
      <c r="Q3869" s="185"/>
      <c r="R3869" s="185"/>
      <c r="S3869" s="186"/>
    </row>
    <row r="3870" spans="1:19" ht="25.5" outlineLevel="2">
      <c r="A3870" s="12" t="s">
        <v>7</v>
      </c>
      <c r="B3870" s="2">
        <v>6</v>
      </c>
      <c r="C3870" s="370">
        <v>502905</v>
      </c>
      <c r="D3870" s="370">
        <v>290601</v>
      </c>
      <c r="E3870" s="5" t="s">
        <v>780</v>
      </c>
      <c r="F3870" s="5">
        <v>1</v>
      </c>
      <c r="G3870" s="433" t="s">
        <v>12</v>
      </c>
      <c r="H3870" s="379">
        <v>3</v>
      </c>
      <c r="I3870" s="13" t="s">
        <v>100</v>
      </c>
      <c r="J3870" s="169">
        <v>0</v>
      </c>
      <c r="K3870" s="170">
        <v>0</v>
      </c>
      <c r="L3870" s="170">
        <v>0</v>
      </c>
      <c r="M3870" s="170">
        <v>0</v>
      </c>
      <c r="N3870" s="392">
        <v>0</v>
      </c>
      <c r="O3870" s="184"/>
      <c r="P3870" s="185"/>
      <c r="Q3870" s="185"/>
      <c r="R3870" s="185"/>
      <c r="S3870" s="186"/>
    </row>
    <row r="3871" spans="1:19" ht="25.5" outlineLevel="2">
      <c r="A3871" s="12" t="s">
        <v>7</v>
      </c>
      <c r="B3871" s="2">
        <v>6</v>
      </c>
      <c r="C3871" s="370">
        <v>502905</v>
      </c>
      <c r="D3871" s="370">
        <v>290601</v>
      </c>
      <c r="E3871" s="5" t="s">
        <v>780</v>
      </c>
      <c r="F3871" s="5">
        <v>1</v>
      </c>
      <c r="G3871" s="433" t="s">
        <v>12</v>
      </c>
      <c r="H3871" s="379">
        <v>4</v>
      </c>
      <c r="I3871" s="13" t="s">
        <v>101</v>
      </c>
      <c r="J3871" s="169">
        <v>0</v>
      </c>
      <c r="K3871" s="170">
        <v>0</v>
      </c>
      <c r="L3871" s="170">
        <v>0</v>
      </c>
      <c r="M3871" s="170">
        <v>0</v>
      </c>
      <c r="N3871" s="392">
        <v>0</v>
      </c>
      <c r="O3871" s="184"/>
      <c r="P3871" s="185"/>
      <c r="Q3871" s="185"/>
      <c r="R3871" s="185"/>
      <c r="S3871" s="186"/>
    </row>
    <row r="3872" spans="1:19" ht="25.5" outlineLevel="2">
      <c r="A3872" s="12" t="s">
        <v>7</v>
      </c>
      <c r="B3872" s="2">
        <v>6</v>
      </c>
      <c r="C3872" s="370">
        <v>502905</v>
      </c>
      <c r="D3872" s="370">
        <v>290601</v>
      </c>
      <c r="E3872" s="5" t="s">
        <v>780</v>
      </c>
      <c r="F3872" s="5">
        <v>1</v>
      </c>
      <c r="G3872" s="433" t="s">
        <v>12</v>
      </c>
      <c r="H3872" s="379" t="s">
        <v>302</v>
      </c>
      <c r="I3872" s="13" t="s">
        <v>102</v>
      </c>
      <c r="J3872" s="169">
        <v>319</v>
      </c>
      <c r="K3872" s="170">
        <v>80</v>
      </c>
      <c r="L3872" s="170">
        <v>80</v>
      </c>
      <c r="M3872" s="170">
        <v>80</v>
      </c>
      <c r="N3872" s="392">
        <v>79</v>
      </c>
      <c r="O3872" s="184"/>
      <c r="P3872" s="185"/>
      <c r="Q3872" s="185"/>
      <c r="R3872" s="185"/>
      <c r="S3872" s="186"/>
    </row>
    <row r="3873" spans="1:19" ht="25.5" outlineLevel="2">
      <c r="A3873" s="12" t="s">
        <v>7</v>
      </c>
      <c r="B3873" s="2">
        <v>6</v>
      </c>
      <c r="C3873" s="370">
        <v>502905</v>
      </c>
      <c r="D3873" s="370">
        <v>290601</v>
      </c>
      <c r="E3873" s="5" t="s">
        <v>780</v>
      </c>
      <c r="F3873" s="5">
        <v>1</v>
      </c>
      <c r="G3873" s="433" t="s">
        <v>12</v>
      </c>
      <c r="H3873" s="379">
        <v>6</v>
      </c>
      <c r="I3873" s="13" t="s">
        <v>103</v>
      </c>
      <c r="J3873" s="169">
        <v>0</v>
      </c>
      <c r="K3873" s="170">
        <v>0</v>
      </c>
      <c r="L3873" s="170">
        <v>0</v>
      </c>
      <c r="M3873" s="170">
        <v>0</v>
      </c>
      <c r="N3873" s="392">
        <v>0</v>
      </c>
      <c r="O3873" s="184"/>
      <c r="P3873" s="185"/>
      <c r="Q3873" s="185"/>
      <c r="R3873" s="185"/>
      <c r="S3873" s="186"/>
    </row>
    <row r="3874" spans="1:19" ht="25.5" outlineLevel="2">
      <c r="A3874" s="12" t="s">
        <v>7</v>
      </c>
      <c r="B3874" s="2">
        <v>6</v>
      </c>
      <c r="C3874" s="370">
        <v>502905</v>
      </c>
      <c r="D3874" s="370">
        <v>290601</v>
      </c>
      <c r="E3874" s="5" t="s">
        <v>780</v>
      </c>
      <c r="F3874" s="5">
        <v>1</v>
      </c>
      <c r="G3874" s="433" t="s">
        <v>12</v>
      </c>
      <c r="H3874" s="379">
        <v>7</v>
      </c>
      <c r="I3874" s="13" t="s">
        <v>104</v>
      </c>
      <c r="J3874" s="169">
        <v>0</v>
      </c>
      <c r="K3874" s="170">
        <v>0</v>
      </c>
      <c r="L3874" s="170">
        <v>0</v>
      </c>
      <c r="M3874" s="170">
        <v>0</v>
      </c>
      <c r="N3874" s="392">
        <v>0</v>
      </c>
      <c r="O3874" s="184"/>
      <c r="P3874" s="185"/>
      <c r="Q3874" s="185"/>
      <c r="R3874" s="185"/>
      <c r="S3874" s="186"/>
    </row>
    <row r="3875" spans="1:19" ht="25.5" outlineLevel="2">
      <c r="A3875" s="12" t="s">
        <v>7</v>
      </c>
      <c r="B3875" s="2">
        <v>6</v>
      </c>
      <c r="C3875" s="370">
        <v>502905</v>
      </c>
      <c r="D3875" s="370">
        <v>290601</v>
      </c>
      <c r="E3875" s="5" t="s">
        <v>780</v>
      </c>
      <c r="F3875" s="5">
        <v>1</v>
      </c>
      <c r="G3875" s="433" t="s">
        <v>12</v>
      </c>
      <c r="H3875" s="379">
        <v>8</v>
      </c>
      <c r="I3875" s="13" t="s">
        <v>105</v>
      </c>
      <c r="J3875" s="169">
        <v>0</v>
      </c>
      <c r="K3875" s="170">
        <v>0</v>
      </c>
      <c r="L3875" s="170">
        <v>0</v>
      </c>
      <c r="M3875" s="170">
        <v>0</v>
      </c>
      <c r="N3875" s="392">
        <v>0</v>
      </c>
      <c r="O3875" s="184"/>
      <c r="P3875" s="185"/>
      <c r="Q3875" s="185"/>
      <c r="R3875" s="185"/>
      <c r="S3875" s="186"/>
    </row>
    <row r="3876" spans="1:19" ht="25.5" outlineLevel="2">
      <c r="A3876" s="12" t="s">
        <v>7</v>
      </c>
      <c r="B3876" s="2">
        <v>6</v>
      </c>
      <c r="C3876" s="370">
        <v>502905</v>
      </c>
      <c r="D3876" s="370">
        <v>290601</v>
      </c>
      <c r="E3876" s="5" t="s">
        <v>780</v>
      </c>
      <c r="F3876" s="5">
        <v>1</v>
      </c>
      <c r="G3876" s="433" t="s">
        <v>12</v>
      </c>
      <c r="H3876" s="379">
        <v>9</v>
      </c>
      <c r="I3876" s="13" t="s">
        <v>106</v>
      </c>
      <c r="J3876" s="169">
        <v>0</v>
      </c>
      <c r="K3876" s="170">
        <v>0</v>
      </c>
      <c r="L3876" s="170">
        <v>0</v>
      </c>
      <c r="M3876" s="170">
        <v>0</v>
      </c>
      <c r="N3876" s="392">
        <v>0</v>
      </c>
      <c r="O3876" s="184"/>
      <c r="P3876" s="185"/>
      <c r="Q3876" s="185"/>
      <c r="R3876" s="185"/>
      <c r="S3876" s="186"/>
    </row>
    <row r="3877" spans="1:19" ht="25.5" outlineLevel="2">
      <c r="A3877" s="12" t="s">
        <v>7</v>
      </c>
      <c r="B3877" s="2">
        <v>6</v>
      </c>
      <c r="C3877" s="370">
        <v>502905</v>
      </c>
      <c r="D3877" s="370">
        <v>290601</v>
      </c>
      <c r="E3877" s="5" t="s">
        <v>780</v>
      </c>
      <c r="F3877" s="5">
        <v>1</v>
      </c>
      <c r="G3877" s="433" t="s">
        <v>12</v>
      </c>
      <c r="H3877" s="379">
        <v>10</v>
      </c>
      <c r="I3877" s="13" t="s">
        <v>107</v>
      </c>
      <c r="J3877" s="169">
        <v>3048</v>
      </c>
      <c r="K3877" s="170">
        <v>754</v>
      </c>
      <c r="L3877" s="170">
        <v>763</v>
      </c>
      <c r="M3877" s="170">
        <v>766</v>
      </c>
      <c r="N3877" s="392">
        <v>765</v>
      </c>
      <c r="O3877" s="184"/>
      <c r="P3877" s="185"/>
      <c r="Q3877" s="185"/>
      <c r="R3877" s="185"/>
      <c r="S3877" s="186"/>
    </row>
    <row r="3878" spans="1:19" ht="25.5" outlineLevel="2">
      <c r="A3878" s="12" t="s">
        <v>7</v>
      </c>
      <c r="B3878" s="2">
        <v>6</v>
      </c>
      <c r="C3878" s="370">
        <v>502905</v>
      </c>
      <c r="D3878" s="370">
        <v>290601</v>
      </c>
      <c r="E3878" s="5" t="s">
        <v>780</v>
      </c>
      <c r="F3878" s="5">
        <v>1</v>
      </c>
      <c r="G3878" s="433" t="s">
        <v>12</v>
      </c>
      <c r="H3878" s="379">
        <v>11</v>
      </c>
      <c r="I3878" s="13" t="s">
        <v>108</v>
      </c>
      <c r="J3878" s="169">
        <v>977</v>
      </c>
      <c r="K3878" s="170">
        <v>239</v>
      </c>
      <c r="L3878" s="170">
        <v>237</v>
      </c>
      <c r="M3878" s="170">
        <v>251</v>
      </c>
      <c r="N3878" s="392">
        <v>250</v>
      </c>
      <c r="O3878" s="184"/>
      <c r="P3878" s="185"/>
      <c r="Q3878" s="185"/>
      <c r="R3878" s="185"/>
      <c r="S3878" s="186"/>
    </row>
    <row r="3879" spans="1:19" ht="25.5" outlineLevel="2">
      <c r="A3879" s="12" t="s">
        <v>7</v>
      </c>
      <c r="B3879" s="2">
        <v>6</v>
      </c>
      <c r="C3879" s="370">
        <v>502905</v>
      </c>
      <c r="D3879" s="370">
        <v>290601</v>
      </c>
      <c r="E3879" s="5" t="s">
        <v>780</v>
      </c>
      <c r="F3879" s="5">
        <v>1</v>
      </c>
      <c r="G3879" s="433" t="s">
        <v>12</v>
      </c>
      <c r="H3879" s="379" t="s">
        <v>304</v>
      </c>
      <c r="I3879" s="13" t="s">
        <v>109</v>
      </c>
      <c r="J3879" s="169">
        <v>0</v>
      </c>
      <c r="K3879" s="170">
        <v>0</v>
      </c>
      <c r="L3879" s="170">
        <v>0</v>
      </c>
      <c r="M3879" s="170">
        <v>0</v>
      </c>
      <c r="N3879" s="392">
        <v>0</v>
      </c>
      <c r="O3879" s="184"/>
      <c r="P3879" s="185"/>
      <c r="Q3879" s="185"/>
      <c r="R3879" s="185"/>
      <c r="S3879" s="186"/>
    </row>
    <row r="3880" spans="1:19" ht="25.5" outlineLevel="2">
      <c r="A3880" s="12" t="s">
        <v>7</v>
      </c>
      <c r="B3880" s="2">
        <v>6</v>
      </c>
      <c r="C3880" s="370">
        <v>502905</v>
      </c>
      <c r="D3880" s="370">
        <v>290601</v>
      </c>
      <c r="E3880" s="5" t="s">
        <v>780</v>
      </c>
      <c r="F3880" s="5">
        <v>1</v>
      </c>
      <c r="G3880" s="433" t="s">
        <v>12</v>
      </c>
      <c r="H3880" s="379">
        <v>15</v>
      </c>
      <c r="I3880" s="13" t="s">
        <v>110</v>
      </c>
      <c r="J3880" s="169">
        <v>0</v>
      </c>
      <c r="K3880" s="170">
        <v>0</v>
      </c>
      <c r="L3880" s="170">
        <v>0</v>
      </c>
      <c r="M3880" s="170">
        <v>0</v>
      </c>
      <c r="N3880" s="392">
        <v>0</v>
      </c>
      <c r="O3880" s="184"/>
      <c r="P3880" s="185"/>
      <c r="Q3880" s="185"/>
      <c r="R3880" s="185"/>
      <c r="S3880" s="186"/>
    </row>
    <row r="3881" spans="1:19" ht="25.5" outlineLevel="2">
      <c r="A3881" s="12" t="s">
        <v>7</v>
      </c>
      <c r="B3881" s="2">
        <v>6</v>
      </c>
      <c r="C3881" s="370">
        <v>502905</v>
      </c>
      <c r="D3881" s="370">
        <v>290601</v>
      </c>
      <c r="E3881" s="5" t="s">
        <v>780</v>
      </c>
      <c r="F3881" s="5">
        <v>1</v>
      </c>
      <c r="G3881" s="433" t="s">
        <v>12</v>
      </c>
      <c r="H3881" s="379">
        <v>19</v>
      </c>
      <c r="I3881" s="13" t="s">
        <v>111</v>
      </c>
      <c r="J3881" s="169">
        <v>0</v>
      </c>
      <c r="K3881" s="170">
        <v>0</v>
      </c>
      <c r="L3881" s="170">
        <v>0</v>
      </c>
      <c r="M3881" s="170">
        <v>0</v>
      </c>
      <c r="N3881" s="392">
        <v>0</v>
      </c>
      <c r="O3881" s="184"/>
      <c r="P3881" s="185"/>
      <c r="Q3881" s="185"/>
      <c r="R3881" s="185"/>
      <c r="S3881" s="186"/>
    </row>
    <row r="3882" spans="1:19" ht="25.5" outlineLevel="2">
      <c r="A3882" s="12" t="s">
        <v>7</v>
      </c>
      <c r="B3882" s="2">
        <v>6</v>
      </c>
      <c r="C3882" s="370">
        <v>502905</v>
      </c>
      <c r="D3882" s="370">
        <v>290601</v>
      </c>
      <c r="E3882" s="5" t="s">
        <v>780</v>
      </c>
      <c r="F3882" s="5">
        <v>1</v>
      </c>
      <c r="G3882" s="433" t="s">
        <v>12</v>
      </c>
      <c r="H3882" s="379" t="s">
        <v>316</v>
      </c>
      <c r="I3882" s="13" t="s">
        <v>112</v>
      </c>
      <c r="J3882" s="169">
        <v>1952</v>
      </c>
      <c r="K3882" s="170">
        <v>474</v>
      </c>
      <c r="L3882" s="170">
        <v>467</v>
      </c>
      <c r="M3882" s="170">
        <v>506</v>
      </c>
      <c r="N3882" s="392">
        <v>505</v>
      </c>
      <c r="O3882" s="184"/>
      <c r="P3882" s="185"/>
      <c r="Q3882" s="185"/>
      <c r="R3882" s="185"/>
      <c r="S3882" s="186"/>
    </row>
    <row r="3883" spans="1:19" ht="25.5" outlineLevel="2">
      <c r="A3883" s="12" t="s">
        <v>7</v>
      </c>
      <c r="B3883" s="2">
        <v>6</v>
      </c>
      <c r="C3883" s="370">
        <v>502905</v>
      </c>
      <c r="D3883" s="370">
        <v>290601</v>
      </c>
      <c r="E3883" s="5" t="s">
        <v>780</v>
      </c>
      <c r="F3883" s="5">
        <v>1</v>
      </c>
      <c r="G3883" s="433" t="s">
        <v>12</v>
      </c>
      <c r="H3883" s="379" t="s">
        <v>296</v>
      </c>
      <c r="I3883" s="13" t="s">
        <v>113</v>
      </c>
      <c r="J3883" s="169">
        <v>0</v>
      </c>
      <c r="K3883" s="170">
        <v>0</v>
      </c>
      <c r="L3883" s="170">
        <v>0</v>
      </c>
      <c r="M3883" s="170">
        <v>0</v>
      </c>
      <c r="N3883" s="392">
        <v>0</v>
      </c>
      <c r="O3883" s="184"/>
      <c r="P3883" s="185"/>
      <c r="Q3883" s="185"/>
      <c r="R3883" s="185"/>
      <c r="S3883" s="186"/>
    </row>
    <row r="3884" spans="1:19" ht="25.5" outlineLevel="2">
      <c r="A3884" s="12" t="s">
        <v>7</v>
      </c>
      <c r="B3884" s="2">
        <v>6</v>
      </c>
      <c r="C3884" s="370">
        <v>502905</v>
      </c>
      <c r="D3884" s="370">
        <v>290601</v>
      </c>
      <c r="E3884" s="5" t="s">
        <v>780</v>
      </c>
      <c r="F3884" s="5">
        <v>1</v>
      </c>
      <c r="G3884" s="433" t="s">
        <v>12</v>
      </c>
      <c r="H3884" s="379">
        <v>23</v>
      </c>
      <c r="I3884" s="13" t="s">
        <v>114</v>
      </c>
      <c r="J3884" s="169">
        <v>0</v>
      </c>
      <c r="K3884" s="170">
        <v>0</v>
      </c>
      <c r="L3884" s="170">
        <v>0</v>
      </c>
      <c r="M3884" s="170">
        <v>0</v>
      </c>
      <c r="N3884" s="392">
        <v>0</v>
      </c>
      <c r="O3884" s="184"/>
      <c r="P3884" s="185"/>
      <c r="Q3884" s="185"/>
      <c r="R3884" s="185"/>
      <c r="S3884" s="186"/>
    </row>
    <row r="3885" spans="1:19" ht="25.5" outlineLevel="2">
      <c r="A3885" s="12" t="s">
        <v>7</v>
      </c>
      <c r="B3885" s="2">
        <v>6</v>
      </c>
      <c r="C3885" s="370">
        <v>502905</v>
      </c>
      <c r="D3885" s="370">
        <v>290601</v>
      </c>
      <c r="E3885" s="5" t="s">
        <v>780</v>
      </c>
      <c r="F3885" s="5">
        <v>1</v>
      </c>
      <c r="G3885" s="433" t="s">
        <v>12</v>
      </c>
      <c r="H3885" s="379">
        <v>24</v>
      </c>
      <c r="I3885" s="13" t="s">
        <v>115</v>
      </c>
      <c r="J3885" s="169">
        <v>775</v>
      </c>
      <c r="K3885" s="170">
        <v>194</v>
      </c>
      <c r="L3885" s="170">
        <v>194</v>
      </c>
      <c r="M3885" s="170">
        <v>194</v>
      </c>
      <c r="N3885" s="392">
        <v>193</v>
      </c>
      <c r="O3885" s="184"/>
      <c r="P3885" s="185"/>
      <c r="Q3885" s="185"/>
      <c r="R3885" s="185"/>
      <c r="S3885" s="186"/>
    </row>
    <row r="3886" spans="1:19" ht="25.5" outlineLevel="2">
      <c r="A3886" s="12" t="s">
        <v>7</v>
      </c>
      <c r="B3886" s="2">
        <v>6</v>
      </c>
      <c r="C3886" s="370">
        <v>502905</v>
      </c>
      <c r="D3886" s="370">
        <v>290601</v>
      </c>
      <c r="E3886" s="5" t="s">
        <v>780</v>
      </c>
      <c r="F3886" s="5">
        <v>1</v>
      </c>
      <c r="G3886" s="433" t="s">
        <v>12</v>
      </c>
      <c r="H3886" s="379">
        <v>25</v>
      </c>
      <c r="I3886" s="13" t="s">
        <v>116</v>
      </c>
      <c r="J3886" s="169">
        <v>830</v>
      </c>
      <c r="K3886" s="170">
        <v>208</v>
      </c>
      <c r="L3886" s="170">
        <v>208</v>
      </c>
      <c r="M3886" s="170">
        <v>208</v>
      </c>
      <c r="N3886" s="392">
        <v>206</v>
      </c>
      <c r="O3886" s="184"/>
      <c r="P3886" s="185"/>
      <c r="Q3886" s="185"/>
      <c r="R3886" s="185"/>
      <c r="S3886" s="186"/>
    </row>
    <row r="3887" spans="1:19" ht="25.5" outlineLevel="2">
      <c r="A3887" s="12" t="s">
        <v>7</v>
      </c>
      <c r="B3887" s="2">
        <v>6</v>
      </c>
      <c r="C3887" s="370">
        <v>502905</v>
      </c>
      <c r="D3887" s="370">
        <v>290601</v>
      </c>
      <c r="E3887" s="5" t="s">
        <v>780</v>
      </c>
      <c r="F3887" s="5">
        <v>1</v>
      </c>
      <c r="G3887" s="433" t="s">
        <v>12</v>
      </c>
      <c r="H3887" s="379">
        <v>30</v>
      </c>
      <c r="I3887" s="13" t="s">
        <v>117</v>
      </c>
      <c r="J3887" s="169">
        <v>0</v>
      </c>
      <c r="K3887" s="170">
        <v>0</v>
      </c>
      <c r="L3887" s="170">
        <v>0</v>
      </c>
      <c r="M3887" s="170">
        <v>0</v>
      </c>
      <c r="N3887" s="392">
        <v>0</v>
      </c>
      <c r="O3887" s="184"/>
      <c r="P3887" s="185"/>
      <c r="Q3887" s="185"/>
      <c r="R3887" s="185"/>
      <c r="S3887" s="186"/>
    </row>
    <row r="3888" spans="1:19" ht="25.5" outlineLevel="2">
      <c r="A3888" s="12" t="s">
        <v>7</v>
      </c>
      <c r="B3888" s="2">
        <v>6</v>
      </c>
      <c r="C3888" s="370">
        <v>502905</v>
      </c>
      <c r="D3888" s="370">
        <v>290601</v>
      </c>
      <c r="E3888" s="5" t="s">
        <v>780</v>
      </c>
      <c r="F3888" s="5">
        <v>1</v>
      </c>
      <c r="G3888" s="433" t="s">
        <v>12</v>
      </c>
      <c r="H3888" s="379">
        <v>31</v>
      </c>
      <c r="I3888" s="13" t="s">
        <v>118</v>
      </c>
      <c r="J3888" s="169">
        <v>0</v>
      </c>
      <c r="K3888" s="170">
        <v>0</v>
      </c>
      <c r="L3888" s="170">
        <v>0</v>
      </c>
      <c r="M3888" s="170">
        <v>0</v>
      </c>
      <c r="N3888" s="392">
        <v>0</v>
      </c>
      <c r="O3888" s="184"/>
      <c r="P3888" s="185"/>
      <c r="Q3888" s="185"/>
      <c r="R3888" s="185"/>
      <c r="S3888" s="186"/>
    </row>
    <row r="3889" spans="1:19" ht="25.5" outlineLevel="2">
      <c r="A3889" s="12" t="s">
        <v>7</v>
      </c>
      <c r="B3889" s="2">
        <v>6</v>
      </c>
      <c r="C3889" s="370">
        <v>502905</v>
      </c>
      <c r="D3889" s="370">
        <v>290601</v>
      </c>
      <c r="E3889" s="5" t="s">
        <v>780</v>
      </c>
      <c r="F3889" s="5">
        <v>1</v>
      </c>
      <c r="G3889" s="433" t="s">
        <v>12</v>
      </c>
      <c r="H3889" s="379">
        <v>32</v>
      </c>
      <c r="I3889" s="13" t="s">
        <v>119</v>
      </c>
      <c r="J3889" s="169">
        <v>0</v>
      </c>
      <c r="K3889" s="170">
        <v>0</v>
      </c>
      <c r="L3889" s="170">
        <v>0</v>
      </c>
      <c r="M3889" s="170">
        <v>0</v>
      </c>
      <c r="N3889" s="392">
        <v>0</v>
      </c>
      <c r="O3889" s="184"/>
      <c r="P3889" s="185"/>
      <c r="Q3889" s="185"/>
      <c r="R3889" s="185"/>
      <c r="S3889" s="186"/>
    </row>
    <row r="3890" spans="1:19" ht="38.25" outlineLevel="2">
      <c r="A3890" s="12" t="s">
        <v>7</v>
      </c>
      <c r="B3890" s="2">
        <v>6</v>
      </c>
      <c r="C3890" s="370">
        <v>502905</v>
      </c>
      <c r="D3890" s="370">
        <v>290601</v>
      </c>
      <c r="E3890" s="5" t="s">
        <v>780</v>
      </c>
      <c r="F3890" s="5">
        <v>1</v>
      </c>
      <c r="G3890" s="433" t="s">
        <v>12</v>
      </c>
      <c r="H3890" s="379">
        <v>35</v>
      </c>
      <c r="I3890" s="13" t="s">
        <v>120</v>
      </c>
      <c r="J3890" s="169">
        <v>0</v>
      </c>
      <c r="K3890" s="170">
        <v>0</v>
      </c>
      <c r="L3890" s="170">
        <v>0</v>
      </c>
      <c r="M3890" s="170">
        <v>0</v>
      </c>
      <c r="N3890" s="392">
        <v>0</v>
      </c>
      <c r="O3890" s="184"/>
      <c r="P3890" s="185"/>
      <c r="Q3890" s="185"/>
      <c r="R3890" s="185"/>
      <c r="S3890" s="186"/>
    </row>
    <row r="3891" spans="1:19" ht="25.5" outlineLevel="2">
      <c r="A3891" s="12" t="s">
        <v>7</v>
      </c>
      <c r="B3891" s="2">
        <v>6</v>
      </c>
      <c r="C3891" s="370">
        <v>502905</v>
      </c>
      <c r="D3891" s="370">
        <v>290601</v>
      </c>
      <c r="E3891" s="5" t="s">
        <v>780</v>
      </c>
      <c r="F3891" s="5">
        <v>1</v>
      </c>
      <c r="G3891" s="433" t="s">
        <v>12</v>
      </c>
      <c r="H3891" s="379">
        <v>40</v>
      </c>
      <c r="I3891" s="13" t="s">
        <v>121</v>
      </c>
      <c r="J3891" s="169">
        <v>460</v>
      </c>
      <c r="K3891" s="170">
        <v>115</v>
      </c>
      <c r="L3891" s="170">
        <v>115</v>
      </c>
      <c r="M3891" s="170">
        <v>115</v>
      </c>
      <c r="N3891" s="392">
        <v>115</v>
      </c>
      <c r="O3891" s="184"/>
      <c r="P3891" s="185"/>
      <c r="Q3891" s="185"/>
      <c r="R3891" s="185"/>
      <c r="S3891" s="186"/>
    </row>
    <row r="3892" spans="1:19" ht="25.5" outlineLevel="2">
      <c r="A3892" s="12" t="s">
        <v>7</v>
      </c>
      <c r="B3892" s="2">
        <v>6</v>
      </c>
      <c r="C3892" s="370">
        <v>502905</v>
      </c>
      <c r="D3892" s="370">
        <v>290601</v>
      </c>
      <c r="E3892" s="5" t="s">
        <v>780</v>
      </c>
      <c r="F3892" s="5">
        <v>1</v>
      </c>
      <c r="G3892" s="433" t="s">
        <v>12</v>
      </c>
      <c r="H3892" s="379">
        <v>68</v>
      </c>
      <c r="I3892" s="13" t="s">
        <v>122</v>
      </c>
      <c r="J3892" s="169">
        <v>0</v>
      </c>
      <c r="K3892" s="170">
        <v>0</v>
      </c>
      <c r="L3892" s="170">
        <v>0</v>
      </c>
      <c r="M3892" s="170">
        <v>0</v>
      </c>
      <c r="N3892" s="392">
        <v>0</v>
      </c>
      <c r="O3892" s="184"/>
      <c r="P3892" s="185"/>
      <c r="Q3892" s="185"/>
      <c r="R3892" s="185"/>
      <c r="S3892" s="186"/>
    </row>
    <row r="3893" spans="1:19" ht="38.25" outlineLevel="2">
      <c r="A3893" s="12" t="s">
        <v>7</v>
      </c>
      <c r="B3893" s="2">
        <v>6</v>
      </c>
      <c r="C3893" s="370">
        <v>502905</v>
      </c>
      <c r="D3893" s="370">
        <v>290601</v>
      </c>
      <c r="E3893" s="5" t="s">
        <v>780</v>
      </c>
      <c r="F3893" s="5">
        <v>1</v>
      </c>
      <c r="G3893" s="433" t="s">
        <v>12</v>
      </c>
      <c r="H3893" s="379">
        <v>91</v>
      </c>
      <c r="I3893" s="13" t="s">
        <v>123</v>
      </c>
      <c r="J3893" s="169">
        <v>0</v>
      </c>
      <c r="K3893" s="170">
        <v>0</v>
      </c>
      <c r="L3893" s="170">
        <v>0</v>
      </c>
      <c r="M3893" s="170">
        <v>0</v>
      </c>
      <c r="N3893" s="392">
        <v>0</v>
      </c>
      <c r="O3893" s="184"/>
      <c r="P3893" s="185"/>
      <c r="Q3893" s="185"/>
      <c r="R3893" s="185"/>
      <c r="S3893" s="186"/>
    </row>
    <row r="3894" spans="1:19" outlineLevel="1" collapsed="1">
      <c r="A3894" s="123"/>
      <c r="B3894" s="124">
        <v>6</v>
      </c>
      <c r="C3894" s="155">
        <v>502905</v>
      </c>
      <c r="D3894" s="155">
        <v>290601</v>
      </c>
      <c r="E3894" s="126"/>
      <c r="F3894" s="126">
        <v>1</v>
      </c>
      <c r="G3894" s="434" t="s">
        <v>12</v>
      </c>
      <c r="H3894" s="380"/>
      <c r="I3894" s="127"/>
      <c r="J3894" s="171">
        <v>8361</v>
      </c>
      <c r="K3894" s="172">
        <v>2064</v>
      </c>
      <c r="L3894" s="172">
        <v>2064</v>
      </c>
      <c r="M3894" s="172">
        <v>2120</v>
      </c>
      <c r="N3894" s="393">
        <v>2113</v>
      </c>
      <c r="O3894" s="187">
        <v>141173.14504382398</v>
      </c>
      <c r="P3894" s="188">
        <v>35294</v>
      </c>
      <c r="Q3894" s="188">
        <v>35294</v>
      </c>
      <c r="R3894" s="188">
        <v>35294</v>
      </c>
      <c r="S3894" s="189">
        <v>35291.145043823977</v>
      </c>
    </row>
    <row r="3895" spans="1:19" ht="25.5" outlineLevel="2">
      <c r="A3895" s="12" t="s">
        <v>7</v>
      </c>
      <c r="B3895" s="2">
        <v>6</v>
      </c>
      <c r="C3895" s="370">
        <v>502910</v>
      </c>
      <c r="D3895" s="370">
        <v>291201</v>
      </c>
      <c r="E3895" s="5" t="s">
        <v>579</v>
      </c>
      <c r="F3895" s="5">
        <v>1</v>
      </c>
      <c r="G3895" s="433" t="s">
        <v>12</v>
      </c>
      <c r="H3895" s="379" t="s">
        <v>701</v>
      </c>
      <c r="I3895" s="13" t="s">
        <v>98</v>
      </c>
      <c r="J3895" s="169">
        <v>0</v>
      </c>
      <c r="K3895" s="170">
        <v>0</v>
      </c>
      <c r="L3895" s="170">
        <v>0</v>
      </c>
      <c r="M3895" s="170">
        <v>0</v>
      </c>
      <c r="N3895" s="392">
        <v>0</v>
      </c>
      <c r="O3895" s="184"/>
      <c r="P3895" s="185"/>
      <c r="Q3895" s="185"/>
      <c r="R3895" s="185"/>
      <c r="S3895" s="186"/>
    </row>
    <row r="3896" spans="1:19" ht="25.5" outlineLevel="2">
      <c r="A3896" s="12" t="s">
        <v>7</v>
      </c>
      <c r="B3896" s="2">
        <v>6</v>
      </c>
      <c r="C3896" s="370">
        <v>502910</v>
      </c>
      <c r="D3896" s="370">
        <v>291201</v>
      </c>
      <c r="E3896" s="5" t="s">
        <v>579</v>
      </c>
      <c r="F3896" s="5">
        <v>1</v>
      </c>
      <c r="G3896" s="433" t="s">
        <v>12</v>
      </c>
      <c r="H3896" s="379">
        <v>2</v>
      </c>
      <c r="I3896" s="13" t="s">
        <v>99</v>
      </c>
      <c r="J3896" s="169">
        <v>0</v>
      </c>
      <c r="K3896" s="170">
        <v>0</v>
      </c>
      <c r="L3896" s="170">
        <v>0</v>
      </c>
      <c r="M3896" s="170">
        <v>0</v>
      </c>
      <c r="N3896" s="392">
        <v>0</v>
      </c>
      <c r="O3896" s="184"/>
      <c r="P3896" s="185"/>
      <c r="Q3896" s="185"/>
      <c r="R3896" s="185"/>
      <c r="S3896" s="186"/>
    </row>
    <row r="3897" spans="1:19" ht="25.5" outlineLevel="2">
      <c r="A3897" s="12" t="s">
        <v>7</v>
      </c>
      <c r="B3897" s="2">
        <v>6</v>
      </c>
      <c r="C3897" s="370">
        <v>502910</v>
      </c>
      <c r="D3897" s="370">
        <v>291201</v>
      </c>
      <c r="E3897" s="5" t="s">
        <v>579</v>
      </c>
      <c r="F3897" s="5">
        <v>1</v>
      </c>
      <c r="G3897" s="433" t="s">
        <v>12</v>
      </c>
      <c r="H3897" s="379">
        <v>3</v>
      </c>
      <c r="I3897" s="13" t="s">
        <v>100</v>
      </c>
      <c r="J3897" s="169">
        <v>0</v>
      </c>
      <c r="K3897" s="170">
        <v>0</v>
      </c>
      <c r="L3897" s="170">
        <v>0</v>
      </c>
      <c r="M3897" s="170">
        <v>0</v>
      </c>
      <c r="N3897" s="392">
        <v>0</v>
      </c>
      <c r="O3897" s="184"/>
      <c r="P3897" s="185"/>
      <c r="Q3897" s="185"/>
      <c r="R3897" s="185"/>
      <c r="S3897" s="186"/>
    </row>
    <row r="3898" spans="1:19" ht="25.5" outlineLevel="2">
      <c r="A3898" s="12" t="s">
        <v>7</v>
      </c>
      <c r="B3898" s="2">
        <v>6</v>
      </c>
      <c r="C3898" s="370">
        <v>502910</v>
      </c>
      <c r="D3898" s="370">
        <v>291201</v>
      </c>
      <c r="E3898" s="5" t="s">
        <v>579</v>
      </c>
      <c r="F3898" s="5">
        <v>1</v>
      </c>
      <c r="G3898" s="433" t="s">
        <v>12</v>
      </c>
      <c r="H3898" s="379">
        <v>4</v>
      </c>
      <c r="I3898" s="13" t="s">
        <v>101</v>
      </c>
      <c r="J3898" s="169">
        <v>0</v>
      </c>
      <c r="K3898" s="170">
        <v>0</v>
      </c>
      <c r="L3898" s="170">
        <v>0</v>
      </c>
      <c r="M3898" s="170">
        <v>0</v>
      </c>
      <c r="N3898" s="392">
        <v>0</v>
      </c>
      <c r="O3898" s="184"/>
      <c r="P3898" s="185"/>
      <c r="Q3898" s="185"/>
      <c r="R3898" s="185"/>
      <c r="S3898" s="186"/>
    </row>
    <row r="3899" spans="1:19" ht="25.5" outlineLevel="2">
      <c r="A3899" s="12" t="s">
        <v>7</v>
      </c>
      <c r="B3899" s="2">
        <v>6</v>
      </c>
      <c r="C3899" s="370">
        <v>502910</v>
      </c>
      <c r="D3899" s="370">
        <v>291201</v>
      </c>
      <c r="E3899" s="5" t="s">
        <v>579</v>
      </c>
      <c r="F3899" s="5">
        <v>1</v>
      </c>
      <c r="G3899" s="433" t="s">
        <v>12</v>
      </c>
      <c r="H3899" s="379" t="s">
        <v>302</v>
      </c>
      <c r="I3899" s="13" t="s">
        <v>102</v>
      </c>
      <c r="J3899" s="169">
        <v>0</v>
      </c>
      <c r="K3899" s="170">
        <v>0</v>
      </c>
      <c r="L3899" s="170">
        <v>0</v>
      </c>
      <c r="M3899" s="170">
        <v>0</v>
      </c>
      <c r="N3899" s="392">
        <v>0</v>
      </c>
      <c r="O3899" s="184"/>
      <c r="P3899" s="185"/>
      <c r="Q3899" s="185"/>
      <c r="R3899" s="185"/>
      <c r="S3899" s="186"/>
    </row>
    <row r="3900" spans="1:19" ht="25.5" outlineLevel="2">
      <c r="A3900" s="12" t="s">
        <v>7</v>
      </c>
      <c r="B3900" s="2">
        <v>6</v>
      </c>
      <c r="C3900" s="370">
        <v>502910</v>
      </c>
      <c r="D3900" s="370">
        <v>291201</v>
      </c>
      <c r="E3900" s="5" t="s">
        <v>579</v>
      </c>
      <c r="F3900" s="5">
        <v>1</v>
      </c>
      <c r="G3900" s="433" t="s">
        <v>12</v>
      </c>
      <c r="H3900" s="379">
        <v>6</v>
      </c>
      <c r="I3900" s="13" t="s">
        <v>103</v>
      </c>
      <c r="J3900" s="169">
        <v>0</v>
      </c>
      <c r="K3900" s="170">
        <v>0</v>
      </c>
      <c r="L3900" s="170">
        <v>0</v>
      </c>
      <c r="M3900" s="170">
        <v>0</v>
      </c>
      <c r="N3900" s="392">
        <v>0</v>
      </c>
      <c r="O3900" s="184"/>
      <c r="P3900" s="185"/>
      <c r="Q3900" s="185"/>
      <c r="R3900" s="185"/>
      <c r="S3900" s="186"/>
    </row>
    <row r="3901" spans="1:19" ht="25.5" outlineLevel="2">
      <c r="A3901" s="12" t="s">
        <v>7</v>
      </c>
      <c r="B3901" s="2">
        <v>6</v>
      </c>
      <c r="C3901" s="370">
        <v>502910</v>
      </c>
      <c r="D3901" s="370">
        <v>291201</v>
      </c>
      <c r="E3901" s="5" t="s">
        <v>579</v>
      </c>
      <c r="F3901" s="5">
        <v>1</v>
      </c>
      <c r="G3901" s="433" t="s">
        <v>12</v>
      </c>
      <c r="H3901" s="379">
        <v>7</v>
      </c>
      <c r="I3901" s="13" t="s">
        <v>104</v>
      </c>
      <c r="J3901" s="169">
        <v>0</v>
      </c>
      <c r="K3901" s="170">
        <v>0</v>
      </c>
      <c r="L3901" s="170">
        <v>0</v>
      </c>
      <c r="M3901" s="170">
        <v>0</v>
      </c>
      <c r="N3901" s="392">
        <v>0</v>
      </c>
      <c r="O3901" s="184"/>
      <c r="P3901" s="185"/>
      <c r="Q3901" s="185"/>
      <c r="R3901" s="185"/>
      <c r="S3901" s="186"/>
    </row>
    <row r="3902" spans="1:19" ht="25.5" outlineLevel="2">
      <c r="A3902" s="12" t="s">
        <v>7</v>
      </c>
      <c r="B3902" s="2">
        <v>6</v>
      </c>
      <c r="C3902" s="370">
        <v>502910</v>
      </c>
      <c r="D3902" s="370">
        <v>291201</v>
      </c>
      <c r="E3902" s="5" t="s">
        <v>579</v>
      </c>
      <c r="F3902" s="5">
        <v>1</v>
      </c>
      <c r="G3902" s="433" t="s">
        <v>12</v>
      </c>
      <c r="H3902" s="379">
        <v>8</v>
      </c>
      <c r="I3902" s="13" t="s">
        <v>105</v>
      </c>
      <c r="J3902" s="169">
        <v>0</v>
      </c>
      <c r="K3902" s="170">
        <v>0</v>
      </c>
      <c r="L3902" s="170">
        <v>0</v>
      </c>
      <c r="M3902" s="170">
        <v>0</v>
      </c>
      <c r="N3902" s="392">
        <v>0</v>
      </c>
      <c r="O3902" s="184"/>
      <c r="P3902" s="185"/>
      <c r="Q3902" s="185"/>
      <c r="R3902" s="185"/>
      <c r="S3902" s="186"/>
    </row>
    <row r="3903" spans="1:19" ht="25.5" outlineLevel="2">
      <c r="A3903" s="12" t="s">
        <v>7</v>
      </c>
      <c r="B3903" s="2">
        <v>6</v>
      </c>
      <c r="C3903" s="370">
        <v>502910</v>
      </c>
      <c r="D3903" s="370">
        <v>291201</v>
      </c>
      <c r="E3903" s="5" t="s">
        <v>579</v>
      </c>
      <c r="F3903" s="5">
        <v>1</v>
      </c>
      <c r="G3903" s="433" t="s">
        <v>12</v>
      </c>
      <c r="H3903" s="379">
        <v>9</v>
      </c>
      <c r="I3903" s="13" t="s">
        <v>106</v>
      </c>
      <c r="J3903" s="169">
        <v>0</v>
      </c>
      <c r="K3903" s="170">
        <v>0</v>
      </c>
      <c r="L3903" s="170">
        <v>0</v>
      </c>
      <c r="M3903" s="170">
        <v>0</v>
      </c>
      <c r="N3903" s="392">
        <v>0</v>
      </c>
      <c r="O3903" s="184"/>
      <c r="P3903" s="185"/>
      <c r="Q3903" s="185"/>
      <c r="R3903" s="185"/>
      <c r="S3903" s="186"/>
    </row>
    <row r="3904" spans="1:19" ht="25.5" outlineLevel="2">
      <c r="A3904" s="12" t="s">
        <v>7</v>
      </c>
      <c r="B3904" s="2">
        <v>6</v>
      </c>
      <c r="C3904" s="370">
        <v>502910</v>
      </c>
      <c r="D3904" s="370">
        <v>291201</v>
      </c>
      <c r="E3904" s="5" t="s">
        <v>579</v>
      </c>
      <c r="F3904" s="5">
        <v>1</v>
      </c>
      <c r="G3904" s="433" t="s">
        <v>12</v>
      </c>
      <c r="H3904" s="379">
        <v>10</v>
      </c>
      <c r="I3904" s="13" t="s">
        <v>107</v>
      </c>
      <c r="J3904" s="169">
        <v>0</v>
      </c>
      <c r="K3904" s="170">
        <v>0</v>
      </c>
      <c r="L3904" s="170">
        <v>0</v>
      </c>
      <c r="M3904" s="170">
        <v>0</v>
      </c>
      <c r="N3904" s="392">
        <v>0</v>
      </c>
      <c r="O3904" s="184"/>
      <c r="P3904" s="185"/>
      <c r="Q3904" s="185"/>
      <c r="R3904" s="185"/>
      <c r="S3904" s="186"/>
    </row>
    <row r="3905" spans="1:19" ht="25.5" outlineLevel="2">
      <c r="A3905" s="12" t="s">
        <v>7</v>
      </c>
      <c r="B3905" s="2">
        <v>6</v>
      </c>
      <c r="C3905" s="370">
        <v>502910</v>
      </c>
      <c r="D3905" s="370">
        <v>291201</v>
      </c>
      <c r="E3905" s="5" t="s">
        <v>579</v>
      </c>
      <c r="F3905" s="5">
        <v>1</v>
      </c>
      <c r="G3905" s="433" t="s">
        <v>12</v>
      </c>
      <c r="H3905" s="379">
        <v>11</v>
      </c>
      <c r="I3905" s="13" t="s">
        <v>108</v>
      </c>
      <c r="J3905" s="169">
        <v>0</v>
      </c>
      <c r="K3905" s="170">
        <v>0</v>
      </c>
      <c r="L3905" s="170">
        <v>0</v>
      </c>
      <c r="M3905" s="170">
        <v>0</v>
      </c>
      <c r="N3905" s="392">
        <v>0</v>
      </c>
      <c r="O3905" s="184"/>
      <c r="P3905" s="185"/>
      <c r="Q3905" s="185"/>
      <c r="R3905" s="185"/>
      <c r="S3905" s="186"/>
    </row>
    <row r="3906" spans="1:19" ht="25.5" outlineLevel="2">
      <c r="A3906" s="12" t="s">
        <v>7</v>
      </c>
      <c r="B3906" s="2">
        <v>6</v>
      </c>
      <c r="C3906" s="370">
        <v>502910</v>
      </c>
      <c r="D3906" s="370">
        <v>291201</v>
      </c>
      <c r="E3906" s="5" t="s">
        <v>579</v>
      </c>
      <c r="F3906" s="5">
        <v>1</v>
      </c>
      <c r="G3906" s="433" t="s">
        <v>12</v>
      </c>
      <c r="H3906" s="379" t="s">
        <v>304</v>
      </c>
      <c r="I3906" s="13" t="s">
        <v>109</v>
      </c>
      <c r="J3906" s="169">
        <v>0</v>
      </c>
      <c r="K3906" s="170">
        <v>0</v>
      </c>
      <c r="L3906" s="170">
        <v>0</v>
      </c>
      <c r="M3906" s="170">
        <v>0</v>
      </c>
      <c r="N3906" s="392">
        <v>0</v>
      </c>
      <c r="O3906" s="184"/>
      <c r="P3906" s="185"/>
      <c r="Q3906" s="185"/>
      <c r="R3906" s="185"/>
      <c r="S3906" s="186"/>
    </row>
    <row r="3907" spans="1:19" ht="25.5" outlineLevel="2">
      <c r="A3907" s="12" t="s">
        <v>7</v>
      </c>
      <c r="B3907" s="2">
        <v>6</v>
      </c>
      <c r="C3907" s="370">
        <v>502910</v>
      </c>
      <c r="D3907" s="370">
        <v>291201</v>
      </c>
      <c r="E3907" s="5" t="s">
        <v>579</v>
      </c>
      <c r="F3907" s="5">
        <v>1</v>
      </c>
      <c r="G3907" s="433" t="s">
        <v>12</v>
      </c>
      <c r="H3907" s="379">
        <v>15</v>
      </c>
      <c r="I3907" s="13" t="s">
        <v>110</v>
      </c>
      <c r="J3907" s="169">
        <v>0</v>
      </c>
      <c r="K3907" s="170">
        <v>0</v>
      </c>
      <c r="L3907" s="170">
        <v>0</v>
      </c>
      <c r="M3907" s="170">
        <v>0</v>
      </c>
      <c r="N3907" s="392">
        <v>0</v>
      </c>
      <c r="O3907" s="184"/>
      <c r="P3907" s="185"/>
      <c r="Q3907" s="185"/>
      <c r="R3907" s="185"/>
      <c r="S3907" s="186"/>
    </row>
    <row r="3908" spans="1:19" ht="25.5" outlineLevel="2">
      <c r="A3908" s="12" t="s">
        <v>7</v>
      </c>
      <c r="B3908" s="2">
        <v>6</v>
      </c>
      <c r="C3908" s="370">
        <v>502910</v>
      </c>
      <c r="D3908" s="370">
        <v>291201</v>
      </c>
      <c r="E3908" s="5" t="s">
        <v>579</v>
      </c>
      <c r="F3908" s="5">
        <v>1</v>
      </c>
      <c r="G3908" s="433" t="s">
        <v>12</v>
      </c>
      <c r="H3908" s="379">
        <v>19</v>
      </c>
      <c r="I3908" s="13" t="s">
        <v>111</v>
      </c>
      <c r="J3908" s="169">
        <v>0</v>
      </c>
      <c r="K3908" s="170">
        <v>0</v>
      </c>
      <c r="L3908" s="170">
        <v>0</v>
      </c>
      <c r="M3908" s="170">
        <v>0</v>
      </c>
      <c r="N3908" s="392">
        <v>0</v>
      </c>
      <c r="O3908" s="184"/>
      <c r="P3908" s="185"/>
      <c r="Q3908" s="185"/>
      <c r="R3908" s="185"/>
      <c r="S3908" s="186"/>
    </row>
    <row r="3909" spans="1:19" ht="25.5" outlineLevel="2">
      <c r="A3909" s="12" t="s">
        <v>7</v>
      </c>
      <c r="B3909" s="2">
        <v>6</v>
      </c>
      <c r="C3909" s="370">
        <v>502910</v>
      </c>
      <c r="D3909" s="370">
        <v>291201</v>
      </c>
      <c r="E3909" s="5" t="s">
        <v>579</v>
      </c>
      <c r="F3909" s="5">
        <v>1</v>
      </c>
      <c r="G3909" s="433" t="s">
        <v>12</v>
      </c>
      <c r="H3909" s="379" t="s">
        <v>316</v>
      </c>
      <c r="I3909" s="13" t="s">
        <v>112</v>
      </c>
      <c r="J3909" s="169">
        <v>0</v>
      </c>
      <c r="K3909" s="170">
        <v>0</v>
      </c>
      <c r="L3909" s="170">
        <v>0</v>
      </c>
      <c r="M3909" s="170">
        <v>0</v>
      </c>
      <c r="N3909" s="392">
        <v>0</v>
      </c>
      <c r="O3909" s="184"/>
      <c r="P3909" s="185"/>
      <c r="Q3909" s="185"/>
      <c r="R3909" s="185"/>
      <c r="S3909" s="186"/>
    </row>
    <row r="3910" spans="1:19" ht="25.5" outlineLevel="2">
      <c r="A3910" s="12" t="s">
        <v>7</v>
      </c>
      <c r="B3910" s="2">
        <v>6</v>
      </c>
      <c r="C3910" s="370">
        <v>502910</v>
      </c>
      <c r="D3910" s="370">
        <v>291201</v>
      </c>
      <c r="E3910" s="5" t="s">
        <v>579</v>
      </c>
      <c r="F3910" s="5">
        <v>1</v>
      </c>
      <c r="G3910" s="433" t="s">
        <v>12</v>
      </c>
      <c r="H3910" s="379" t="s">
        <v>296</v>
      </c>
      <c r="I3910" s="13" t="s">
        <v>113</v>
      </c>
      <c r="J3910" s="169">
        <v>0</v>
      </c>
      <c r="K3910" s="170">
        <v>0</v>
      </c>
      <c r="L3910" s="170">
        <v>0</v>
      </c>
      <c r="M3910" s="170">
        <v>0</v>
      </c>
      <c r="N3910" s="392">
        <v>0</v>
      </c>
      <c r="O3910" s="184"/>
      <c r="P3910" s="185"/>
      <c r="Q3910" s="185"/>
      <c r="R3910" s="185"/>
      <c r="S3910" s="186"/>
    </row>
    <row r="3911" spans="1:19" ht="25.5" outlineLevel="2">
      <c r="A3911" s="12" t="s">
        <v>7</v>
      </c>
      <c r="B3911" s="2">
        <v>6</v>
      </c>
      <c r="C3911" s="370">
        <v>502910</v>
      </c>
      <c r="D3911" s="370">
        <v>291201</v>
      </c>
      <c r="E3911" s="5" t="s">
        <v>579</v>
      </c>
      <c r="F3911" s="5">
        <v>1</v>
      </c>
      <c r="G3911" s="433" t="s">
        <v>12</v>
      </c>
      <c r="H3911" s="379">
        <v>23</v>
      </c>
      <c r="I3911" s="13" t="s">
        <v>114</v>
      </c>
      <c r="J3911" s="169">
        <v>0</v>
      </c>
      <c r="K3911" s="170">
        <v>0</v>
      </c>
      <c r="L3911" s="170">
        <v>0</v>
      </c>
      <c r="M3911" s="170">
        <v>0</v>
      </c>
      <c r="N3911" s="392">
        <v>0</v>
      </c>
      <c r="O3911" s="184"/>
      <c r="P3911" s="185"/>
      <c r="Q3911" s="185"/>
      <c r="R3911" s="185"/>
      <c r="S3911" s="186"/>
    </row>
    <row r="3912" spans="1:19" ht="25.5" outlineLevel="2">
      <c r="A3912" s="12" t="s">
        <v>7</v>
      </c>
      <c r="B3912" s="2">
        <v>6</v>
      </c>
      <c r="C3912" s="370">
        <v>502910</v>
      </c>
      <c r="D3912" s="370">
        <v>291201</v>
      </c>
      <c r="E3912" s="5" t="s">
        <v>579</v>
      </c>
      <c r="F3912" s="5">
        <v>1</v>
      </c>
      <c r="G3912" s="433" t="s">
        <v>12</v>
      </c>
      <c r="H3912" s="379">
        <v>24</v>
      </c>
      <c r="I3912" s="13" t="s">
        <v>115</v>
      </c>
      <c r="J3912" s="169">
        <v>0</v>
      </c>
      <c r="K3912" s="170">
        <v>0</v>
      </c>
      <c r="L3912" s="170">
        <v>0</v>
      </c>
      <c r="M3912" s="170">
        <v>0</v>
      </c>
      <c r="N3912" s="392">
        <v>0</v>
      </c>
      <c r="O3912" s="184"/>
      <c r="P3912" s="185"/>
      <c r="Q3912" s="185"/>
      <c r="R3912" s="185"/>
      <c r="S3912" s="186"/>
    </row>
    <row r="3913" spans="1:19" ht="25.5" outlineLevel="2">
      <c r="A3913" s="12" t="s">
        <v>7</v>
      </c>
      <c r="B3913" s="2">
        <v>6</v>
      </c>
      <c r="C3913" s="370">
        <v>502910</v>
      </c>
      <c r="D3913" s="370">
        <v>291201</v>
      </c>
      <c r="E3913" s="5" t="s">
        <v>579</v>
      </c>
      <c r="F3913" s="5">
        <v>1</v>
      </c>
      <c r="G3913" s="433" t="s">
        <v>12</v>
      </c>
      <c r="H3913" s="379">
        <v>25</v>
      </c>
      <c r="I3913" s="13" t="s">
        <v>116</v>
      </c>
      <c r="J3913" s="169">
        <v>0</v>
      </c>
      <c r="K3913" s="170">
        <v>0</v>
      </c>
      <c r="L3913" s="170">
        <v>0</v>
      </c>
      <c r="M3913" s="170">
        <v>0</v>
      </c>
      <c r="N3913" s="392">
        <v>0</v>
      </c>
      <c r="O3913" s="184"/>
      <c r="P3913" s="185"/>
      <c r="Q3913" s="185"/>
      <c r="R3913" s="185"/>
      <c r="S3913" s="186"/>
    </row>
    <row r="3914" spans="1:19" ht="25.5" outlineLevel="2">
      <c r="A3914" s="12" t="s">
        <v>7</v>
      </c>
      <c r="B3914" s="2">
        <v>6</v>
      </c>
      <c r="C3914" s="370">
        <v>502910</v>
      </c>
      <c r="D3914" s="370">
        <v>291201</v>
      </c>
      <c r="E3914" s="5" t="s">
        <v>579</v>
      </c>
      <c r="F3914" s="5">
        <v>1</v>
      </c>
      <c r="G3914" s="433" t="s">
        <v>12</v>
      </c>
      <c r="H3914" s="379">
        <v>30</v>
      </c>
      <c r="I3914" s="13" t="s">
        <v>117</v>
      </c>
      <c r="J3914" s="169">
        <v>0</v>
      </c>
      <c r="K3914" s="170">
        <v>0</v>
      </c>
      <c r="L3914" s="170">
        <v>0</v>
      </c>
      <c r="M3914" s="170">
        <v>0</v>
      </c>
      <c r="N3914" s="392">
        <v>0</v>
      </c>
      <c r="O3914" s="184"/>
      <c r="P3914" s="185"/>
      <c r="Q3914" s="185"/>
      <c r="R3914" s="185"/>
      <c r="S3914" s="186"/>
    </row>
    <row r="3915" spans="1:19" ht="25.5" outlineLevel="2">
      <c r="A3915" s="12" t="s">
        <v>7</v>
      </c>
      <c r="B3915" s="2">
        <v>6</v>
      </c>
      <c r="C3915" s="370">
        <v>502910</v>
      </c>
      <c r="D3915" s="370">
        <v>291201</v>
      </c>
      <c r="E3915" s="5" t="s">
        <v>579</v>
      </c>
      <c r="F3915" s="5">
        <v>1</v>
      </c>
      <c r="G3915" s="433" t="s">
        <v>12</v>
      </c>
      <c r="H3915" s="379">
        <v>31</v>
      </c>
      <c r="I3915" s="13" t="s">
        <v>118</v>
      </c>
      <c r="J3915" s="169">
        <v>1257</v>
      </c>
      <c r="K3915" s="170">
        <v>308</v>
      </c>
      <c r="L3915" s="170">
        <v>199</v>
      </c>
      <c r="M3915" s="170">
        <v>375</v>
      </c>
      <c r="N3915" s="392">
        <v>375</v>
      </c>
      <c r="O3915" s="184"/>
      <c r="P3915" s="185"/>
      <c r="Q3915" s="185"/>
      <c r="R3915" s="185"/>
      <c r="S3915" s="186"/>
    </row>
    <row r="3916" spans="1:19" ht="25.5" outlineLevel="2">
      <c r="A3916" s="12" t="s">
        <v>7</v>
      </c>
      <c r="B3916" s="2">
        <v>6</v>
      </c>
      <c r="C3916" s="370">
        <v>502910</v>
      </c>
      <c r="D3916" s="370">
        <v>291201</v>
      </c>
      <c r="E3916" s="5" t="s">
        <v>579</v>
      </c>
      <c r="F3916" s="5">
        <v>1</v>
      </c>
      <c r="G3916" s="433" t="s">
        <v>12</v>
      </c>
      <c r="H3916" s="379">
        <v>32</v>
      </c>
      <c r="I3916" s="13" t="s">
        <v>119</v>
      </c>
      <c r="J3916" s="169">
        <v>9290</v>
      </c>
      <c r="K3916" s="170">
        <v>2240</v>
      </c>
      <c r="L3916" s="170">
        <v>2350</v>
      </c>
      <c r="M3916" s="170">
        <v>2350</v>
      </c>
      <c r="N3916" s="392">
        <v>2350</v>
      </c>
      <c r="O3916" s="184"/>
      <c r="P3916" s="185"/>
      <c r="Q3916" s="185"/>
      <c r="R3916" s="185"/>
      <c r="S3916" s="186"/>
    </row>
    <row r="3917" spans="1:19" ht="38.25" outlineLevel="2">
      <c r="A3917" s="12" t="s">
        <v>7</v>
      </c>
      <c r="B3917" s="2">
        <v>6</v>
      </c>
      <c r="C3917" s="370">
        <v>502910</v>
      </c>
      <c r="D3917" s="370">
        <v>291201</v>
      </c>
      <c r="E3917" s="5" t="s">
        <v>579</v>
      </c>
      <c r="F3917" s="5">
        <v>1</v>
      </c>
      <c r="G3917" s="433" t="s">
        <v>12</v>
      </c>
      <c r="H3917" s="379">
        <v>35</v>
      </c>
      <c r="I3917" s="13" t="s">
        <v>120</v>
      </c>
      <c r="J3917" s="169">
        <v>0</v>
      </c>
      <c r="K3917" s="170">
        <v>0</v>
      </c>
      <c r="L3917" s="170">
        <v>0</v>
      </c>
      <c r="M3917" s="170">
        <v>0</v>
      </c>
      <c r="N3917" s="392">
        <v>0</v>
      </c>
      <c r="O3917" s="184"/>
      <c r="P3917" s="185"/>
      <c r="Q3917" s="185"/>
      <c r="R3917" s="185"/>
      <c r="S3917" s="186"/>
    </row>
    <row r="3918" spans="1:19" ht="25.5" outlineLevel="2">
      <c r="A3918" s="12" t="s">
        <v>7</v>
      </c>
      <c r="B3918" s="2">
        <v>6</v>
      </c>
      <c r="C3918" s="370">
        <v>502910</v>
      </c>
      <c r="D3918" s="370">
        <v>291201</v>
      </c>
      <c r="E3918" s="5" t="s">
        <v>579</v>
      </c>
      <c r="F3918" s="5">
        <v>1</v>
      </c>
      <c r="G3918" s="433" t="s">
        <v>12</v>
      </c>
      <c r="H3918" s="379">
        <v>40</v>
      </c>
      <c r="I3918" s="13" t="s">
        <v>121</v>
      </c>
      <c r="J3918" s="169">
        <v>0</v>
      </c>
      <c r="K3918" s="170">
        <v>0</v>
      </c>
      <c r="L3918" s="170">
        <v>0</v>
      </c>
      <c r="M3918" s="170">
        <v>0</v>
      </c>
      <c r="N3918" s="392">
        <v>0</v>
      </c>
      <c r="O3918" s="184"/>
      <c r="P3918" s="185"/>
      <c r="Q3918" s="185"/>
      <c r="R3918" s="185"/>
      <c r="S3918" s="186"/>
    </row>
    <row r="3919" spans="1:19" ht="25.5" outlineLevel="2">
      <c r="A3919" s="12" t="s">
        <v>7</v>
      </c>
      <c r="B3919" s="2">
        <v>6</v>
      </c>
      <c r="C3919" s="370">
        <v>502910</v>
      </c>
      <c r="D3919" s="370">
        <v>291201</v>
      </c>
      <c r="E3919" s="5" t="s">
        <v>579</v>
      </c>
      <c r="F3919" s="5">
        <v>1</v>
      </c>
      <c r="G3919" s="433" t="s">
        <v>12</v>
      </c>
      <c r="H3919" s="379">
        <v>68</v>
      </c>
      <c r="I3919" s="13" t="s">
        <v>122</v>
      </c>
      <c r="J3919" s="169">
        <v>0</v>
      </c>
      <c r="K3919" s="170">
        <v>0</v>
      </c>
      <c r="L3919" s="170">
        <v>0</v>
      </c>
      <c r="M3919" s="170">
        <v>0</v>
      </c>
      <c r="N3919" s="392">
        <v>0</v>
      </c>
      <c r="O3919" s="184"/>
      <c r="P3919" s="185"/>
      <c r="Q3919" s="185"/>
      <c r="R3919" s="185"/>
      <c r="S3919" s="186"/>
    </row>
    <row r="3920" spans="1:19" ht="38.25" outlineLevel="2">
      <c r="A3920" s="12" t="s">
        <v>7</v>
      </c>
      <c r="B3920" s="2">
        <v>6</v>
      </c>
      <c r="C3920" s="370">
        <v>502910</v>
      </c>
      <c r="D3920" s="370">
        <v>291201</v>
      </c>
      <c r="E3920" s="5" t="s">
        <v>579</v>
      </c>
      <c r="F3920" s="5">
        <v>1</v>
      </c>
      <c r="G3920" s="433" t="s">
        <v>12</v>
      </c>
      <c r="H3920" s="379">
        <v>91</v>
      </c>
      <c r="I3920" s="13" t="s">
        <v>123</v>
      </c>
      <c r="J3920" s="169">
        <v>0</v>
      </c>
      <c r="K3920" s="170">
        <v>0</v>
      </c>
      <c r="L3920" s="170">
        <v>0</v>
      </c>
      <c r="M3920" s="170">
        <v>0</v>
      </c>
      <c r="N3920" s="392">
        <v>0</v>
      </c>
      <c r="O3920" s="184"/>
      <c r="P3920" s="185"/>
      <c r="Q3920" s="185"/>
      <c r="R3920" s="185"/>
      <c r="S3920" s="186"/>
    </row>
    <row r="3921" spans="1:19" outlineLevel="1" collapsed="1">
      <c r="A3921" s="123"/>
      <c r="B3921" s="124">
        <v>6</v>
      </c>
      <c r="C3921" s="155">
        <v>502910</v>
      </c>
      <c r="D3921" s="155">
        <v>291201</v>
      </c>
      <c r="E3921" s="126"/>
      <c r="F3921" s="126">
        <v>1</v>
      </c>
      <c r="G3921" s="434" t="s">
        <v>12</v>
      </c>
      <c r="H3921" s="380"/>
      <c r="I3921" s="127"/>
      <c r="J3921" s="171">
        <v>10547</v>
      </c>
      <c r="K3921" s="172">
        <v>2548</v>
      </c>
      <c r="L3921" s="172">
        <v>2549</v>
      </c>
      <c r="M3921" s="172">
        <v>2725</v>
      </c>
      <c r="N3921" s="393">
        <v>2725</v>
      </c>
      <c r="O3921" s="187">
        <v>399882.06889515847</v>
      </c>
      <c r="P3921" s="188">
        <v>97681.069754124561</v>
      </c>
      <c r="Q3921" s="188">
        <v>100733.60463118684</v>
      </c>
      <c r="R3921" s="188">
        <v>100733.60463118684</v>
      </c>
      <c r="S3921" s="189">
        <v>100733.7898786602</v>
      </c>
    </row>
    <row r="3922" spans="1:19" outlineLevel="2">
      <c r="A3922" s="12" t="s">
        <v>7</v>
      </c>
      <c r="B3922" s="2">
        <v>6</v>
      </c>
      <c r="C3922" s="370">
        <v>504001</v>
      </c>
      <c r="D3922" s="370">
        <v>400101</v>
      </c>
      <c r="E3922" s="5" t="s">
        <v>504</v>
      </c>
      <c r="F3922" s="5">
        <v>1</v>
      </c>
      <c r="G3922" s="433" t="s">
        <v>12</v>
      </c>
      <c r="H3922" s="379" t="s">
        <v>701</v>
      </c>
      <c r="I3922" s="13" t="s">
        <v>98</v>
      </c>
      <c r="J3922" s="169">
        <v>0</v>
      </c>
      <c r="K3922" s="170">
        <v>0</v>
      </c>
      <c r="L3922" s="170">
        <v>0</v>
      </c>
      <c r="M3922" s="170">
        <v>0</v>
      </c>
      <c r="N3922" s="392">
        <v>0</v>
      </c>
      <c r="O3922" s="184"/>
      <c r="P3922" s="185"/>
      <c r="Q3922" s="185"/>
      <c r="R3922" s="185"/>
      <c r="S3922" s="186"/>
    </row>
    <row r="3923" spans="1:19" outlineLevel="2">
      <c r="A3923" s="12" t="s">
        <v>7</v>
      </c>
      <c r="B3923" s="2">
        <v>6</v>
      </c>
      <c r="C3923" s="370">
        <v>504001</v>
      </c>
      <c r="D3923" s="370">
        <v>400101</v>
      </c>
      <c r="E3923" s="5" t="s">
        <v>504</v>
      </c>
      <c r="F3923" s="5">
        <v>1</v>
      </c>
      <c r="G3923" s="433" t="s">
        <v>12</v>
      </c>
      <c r="H3923" s="379">
        <v>2</v>
      </c>
      <c r="I3923" s="13" t="s">
        <v>99</v>
      </c>
      <c r="J3923" s="169">
        <v>0</v>
      </c>
      <c r="K3923" s="170">
        <v>0</v>
      </c>
      <c r="L3923" s="170">
        <v>0</v>
      </c>
      <c r="M3923" s="170">
        <v>0</v>
      </c>
      <c r="N3923" s="392">
        <v>0</v>
      </c>
      <c r="O3923" s="184"/>
      <c r="P3923" s="185"/>
      <c r="Q3923" s="185"/>
      <c r="R3923" s="185"/>
      <c r="S3923" s="186"/>
    </row>
    <row r="3924" spans="1:19" ht="25.5" outlineLevel="2">
      <c r="A3924" s="12" t="s">
        <v>7</v>
      </c>
      <c r="B3924" s="2">
        <v>6</v>
      </c>
      <c r="C3924" s="370">
        <v>504001</v>
      </c>
      <c r="D3924" s="370">
        <v>400101</v>
      </c>
      <c r="E3924" s="5" t="s">
        <v>504</v>
      </c>
      <c r="F3924" s="5">
        <v>1</v>
      </c>
      <c r="G3924" s="433" t="s">
        <v>12</v>
      </c>
      <c r="H3924" s="379">
        <v>3</v>
      </c>
      <c r="I3924" s="13" t="s">
        <v>100</v>
      </c>
      <c r="J3924" s="169">
        <v>0</v>
      </c>
      <c r="K3924" s="170">
        <v>0</v>
      </c>
      <c r="L3924" s="170">
        <v>0</v>
      </c>
      <c r="M3924" s="170">
        <v>0</v>
      </c>
      <c r="N3924" s="392">
        <v>0</v>
      </c>
      <c r="O3924" s="184"/>
      <c r="P3924" s="185"/>
      <c r="Q3924" s="185"/>
      <c r="R3924" s="185"/>
      <c r="S3924" s="186"/>
    </row>
    <row r="3925" spans="1:19" outlineLevel="2">
      <c r="A3925" s="12" t="s">
        <v>7</v>
      </c>
      <c r="B3925" s="2">
        <v>6</v>
      </c>
      <c r="C3925" s="370">
        <v>504001</v>
      </c>
      <c r="D3925" s="370">
        <v>400101</v>
      </c>
      <c r="E3925" s="5" t="s">
        <v>504</v>
      </c>
      <c r="F3925" s="5">
        <v>1</v>
      </c>
      <c r="G3925" s="433" t="s">
        <v>12</v>
      </c>
      <c r="H3925" s="379">
        <v>4</v>
      </c>
      <c r="I3925" s="13" t="s">
        <v>101</v>
      </c>
      <c r="J3925" s="169">
        <v>0</v>
      </c>
      <c r="K3925" s="170">
        <v>0</v>
      </c>
      <c r="L3925" s="170">
        <v>0</v>
      </c>
      <c r="M3925" s="170">
        <v>0</v>
      </c>
      <c r="N3925" s="392">
        <v>0</v>
      </c>
      <c r="O3925" s="184"/>
      <c r="P3925" s="185"/>
      <c r="Q3925" s="185"/>
      <c r="R3925" s="185"/>
      <c r="S3925" s="186"/>
    </row>
    <row r="3926" spans="1:19" outlineLevel="2">
      <c r="A3926" s="12" t="s">
        <v>7</v>
      </c>
      <c r="B3926" s="2">
        <v>6</v>
      </c>
      <c r="C3926" s="370">
        <v>504001</v>
      </c>
      <c r="D3926" s="370">
        <v>400101</v>
      </c>
      <c r="E3926" s="5" t="s">
        <v>504</v>
      </c>
      <c r="F3926" s="5">
        <v>1</v>
      </c>
      <c r="G3926" s="433" t="s">
        <v>12</v>
      </c>
      <c r="H3926" s="379" t="s">
        <v>302</v>
      </c>
      <c r="I3926" s="13" t="s">
        <v>102</v>
      </c>
      <c r="J3926" s="169">
        <v>0</v>
      </c>
      <c r="K3926" s="170">
        <v>0</v>
      </c>
      <c r="L3926" s="170">
        <v>0</v>
      </c>
      <c r="M3926" s="170">
        <v>0</v>
      </c>
      <c r="N3926" s="392">
        <v>0</v>
      </c>
      <c r="O3926" s="184"/>
      <c r="P3926" s="185"/>
      <c r="Q3926" s="185"/>
      <c r="R3926" s="185"/>
      <c r="S3926" s="186"/>
    </row>
    <row r="3927" spans="1:19" outlineLevel="2">
      <c r="A3927" s="12" t="s">
        <v>7</v>
      </c>
      <c r="B3927" s="2">
        <v>6</v>
      </c>
      <c r="C3927" s="370">
        <v>504001</v>
      </c>
      <c r="D3927" s="370">
        <v>400101</v>
      </c>
      <c r="E3927" s="5" t="s">
        <v>504</v>
      </c>
      <c r="F3927" s="5">
        <v>1</v>
      </c>
      <c r="G3927" s="433" t="s">
        <v>12</v>
      </c>
      <c r="H3927" s="379">
        <v>6</v>
      </c>
      <c r="I3927" s="13" t="s">
        <v>103</v>
      </c>
      <c r="J3927" s="169">
        <v>0</v>
      </c>
      <c r="K3927" s="170">
        <v>0</v>
      </c>
      <c r="L3927" s="170">
        <v>0</v>
      </c>
      <c r="M3927" s="170">
        <v>0</v>
      </c>
      <c r="N3927" s="392">
        <v>0</v>
      </c>
      <c r="O3927" s="184"/>
      <c r="P3927" s="185"/>
      <c r="Q3927" s="185"/>
      <c r="R3927" s="185"/>
      <c r="S3927" s="186"/>
    </row>
    <row r="3928" spans="1:19" outlineLevel="2">
      <c r="A3928" s="12" t="s">
        <v>7</v>
      </c>
      <c r="B3928" s="2">
        <v>6</v>
      </c>
      <c r="C3928" s="370">
        <v>504001</v>
      </c>
      <c r="D3928" s="370">
        <v>400101</v>
      </c>
      <c r="E3928" s="5" t="s">
        <v>504</v>
      </c>
      <c r="F3928" s="5">
        <v>1</v>
      </c>
      <c r="G3928" s="433" t="s">
        <v>12</v>
      </c>
      <c r="H3928" s="379">
        <v>7</v>
      </c>
      <c r="I3928" s="13" t="s">
        <v>104</v>
      </c>
      <c r="J3928" s="169">
        <v>0</v>
      </c>
      <c r="K3928" s="170">
        <v>0</v>
      </c>
      <c r="L3928" s="170">
        <v>0</v>
      </c>
      <c r="M3928" s="170">
        <v>0</v>
      </c>
      <c r="N3928" s="392">
        <v>0</v>
      </c>
      <c r="O3928" s="184"/>
      <c r="P3928" s="185"/>
      <c r="Q3928" s="185"/>
      <c r="R3928" s="185"/>
      <c r="S3928" s="186"/>
    </row>
    <row r="3929" spans="1:19" ht="25.5" outlineLevel="2">
      <c r="A3929" s="12" t="s">
        <v>7</v>
      </c>
      <c r="B3929" s="2">
        <v>6</v>
      </c>
      <c r="C3929" s="370">
        <v>504001</v>
      </c>
      <c r="D3929" s="370">
        <v>400101</v>
      </c>
      <c r="E3929" s="5" t="s">
        <v>504</v>
      </c>
      <c r="F3929" s="5">
        <v>1</v>
      </c>
      <c r="G3929" s="433" t="s">
        <v>12</v>
      </c>
      <c r="H3929" s="379">
        <v>8</v>
      </c>
      <c r="I3929" s="13" t="s">
        <v>105</v>
      </c>
      <c r="J3929" s="169">
        <v>0</v>
      </c>
      <c r="K3929" s="170">
        <v>0</v>
      </c>
      <c r="L3929" s="170">
        <v>0</v>
      </c>
      <c r="M3929" s="170">
        <v>0</v>
      </c>
      <c r="N3929" s="392">
        <v>0</v>
      </c>
      <c r="O3929" s="184"/>
      <c r="P3929" s="185"/>
      <c r="Q3929" s="185"/>
      <c r="R3929" s="185"/>
      <c r="S3929" s="186"/>
    </row>
    <row r="3930" spans="1:19" outlineLevel="2">
      <c r="A3930" s="12" t="s">
        <v>7</v>
      </c>
      <c r="B3930" s="2">
        <v>6</v>
      </c>
      <c r="C3930" s="370">
        <v>504001</v>
      </c>
      <c r="D3930" s="370">
        <v>400101</v>
      </c>
      <c r="E3930" s="5" t="s">
        <v>504</v>
      </c>
      <c r="F3930" s="5">
        <v>1</v>
      </c>
      <c r="G3930" s="433" t="s">
        <v>12</v>
      </c>
      <c r="H3930" s="379">
        <v>9</v>
      </c>
      <c r="I3930" s="13" t="s">
        <v>106</v>
      </c>
      <c r="J3930" s="169">
        <v>774</v>
      </c>
      <c r="K3930" s="170">
        <v>195</v>
      </c>
      <c r="L3930" s="170">
        <v>189</v>
      </c>
      <c r="M3930" s="170">
        <v>195</v>
      </c>
      <c r="N3930" s="392">
        <v>195</v>
      </c>
      <c r="O3930" s="184"/>
      <c r="P3930" s="185"/>
      <c r="Q3930" s="185"/>
      <c r="R3930" s="185"/>
      <c r="S3930" s="186"/>
    </row>
    <row r="3931" spans="1:19" outlineLevel="2">
      <c r="A3931" s="12" t="s">
        <v>7</v>
      </c>
      <c r="B3931" s="2">
        <v>6</v>
      </c>
      <c r="C3931" s="370">
        <v>504001</v>
      </c>
      <c r="D3931" s="370">
        <v>400101</v>
      </c>
      <c r="E3931" s="5" t="s">
        <v>504</v>
      </c>
      <c r="F3931" s="5">
        <v>1</v>
      </c>
      <c r="G3931" s="433" t="s">
        <v>12</v>
      </c>
      <c r="H3931" s="379">
        <v>10</v>
      </c>
      <c r="I3931" s="13" t="s">
        <v>107</v>
      </c>
      <c r="J3931" s="169">
        <v>820</v>
      </c>
      <c r="K3931" s="170">
        <v>189</v>
      </c>
      <c r="L3931" s="170">
        <v>207</v>
      </c>
      <c r="M3931" s="170">
        <v>213</v>
      </c>
      <c r="N3931" s="392">
        <v>211</v>
      </c>
      <c r="O3931" s="184"/>
      <c r="P3931" s="185"/>
      <c r="Q3931" s="185"/>
      <c r="R3931" s="185"/>
      <c r="S3931" s="186"/>
    </row>
    <row r="3932" spans="1:19" ht="25.5" outlineLevel="2">
      <c r="A3932" s="12" t="s">
        <v>7</v>
      </c>
      <c r="B3932" s="2">
        <v>6</v>
      </c>
      <c r="C3932" s="370">
        <v>504001</v>
      </c>
      <c r="D3932" s="370">
        <v>400101</v>
      </c>
      <c r="E3932" s="5" t="s">
        <v>504</v>
      </c>
      <c r="F3932" s="5">
        <v>1</v>
      </c>
      <c r="G3932" s="433" t="s">
        <v>12</v>
      </c>
      <c r="H3932" s="379">
        <v>11</v>
      </c>
      <c r="I3932" s="13" t="s">
        <v>108</v>
      </c>
      <c r="J3932" s="169">
        <v>0</v>
      </c>
      <c r="K3932" s="170">
        <v>0</v>
      </c>
      <c r="L3932" s="170">
        <v>0</v>
      </c>
      <c r="M3932" s="170">
        <v>0</v>
      </c>
      <c r="N3932" s="392">
        <v>0</v>
      </c>
      <c r="O3932" s="184"/>
      <c r="P3932" s="185"/>
      <c r="Q3932" s="185"/>
      <c r="R3932" s="185"/>
      <c r="S3932" s="186"/>
    </row>
    <row r="3933" spans="1:19" outlineLevel="2">
      <c r="A3933" s="12" t="s">
        <v>7</v>
      </c>
      <c r="B3933" s="2">
        <v>6</v>
      </c>
      <c r="C3933" s="370">
        <v>504001</v>
      </c>
      <c r="D3933" s="370">
        <v>400101</v>
      </c>
      <c r="E3933" s="5" t="s">
        <v>504</v>
      </c>
      <c r="F3933" s="5">
        <v>1</v>
      </c>
      <c r="G3933" s="433" t="s">
        <v>12</v>
      </c>
      <c r="H3933" s="379" t="s">
        <v>304</v>
      </c>
      <c r="I3933" s="13" t="s">
        <v>109</v>
      </c>
      <c r="J3933" s="169">
        <v>0</v>
      </c>
      <c r="K3933" s="170">
        <v>0</v>
      </c>
      <c r="L3933" s="170">
        <v>0</v>
      </c>
      <c r="M3933" s="170">
        <v>0</v>
      </c>
      <c r="N3933" s="392">
        <v>0</v>
      </c>
      <c r="O3933" s="184"/>
      <c r="P3933" s="185"/>
      <c r="Q3933" s="185"/>
      <c r="R3933" s="185"/>
      <c r="S3933" s="186"/>
    </row>
    <row r="3934" spans="1:19" outlineLevel="2">
      <c r="A3934" s="12" t="s">
        <v>7</v>
      </c>
      <c r="B3934" s="2">
        <v>6</v>
      </c>
      <c r="C3934" s="370">
        <v>504001</v>
      </c>
      <c r="D3934" s="370">
        <v>400101</v>
      </c>
      <c r="E3934" s="5" t="s">
        <v>504</v>
      </c>
      <c r="F3934" s="5">
        <v>1</v>
      </c>
      <c r="G3934" s="433" t="s">
        <v>12</v>
      </c>
      <c r="H3934" s="379">
        <v>15</v>
      </c>
      <c r="I3934" s="13" t="s">
        <v>110</v>
      </c>
      <c r="J3934" s="169">
        <v>0</v>
      </c>
      <c r="K3934" s="170">
        <v>0</v>
      </c>
      <c r="L3934" s="170">
        <v>0</v>
      </c>
      <c r="M3934" s="170">
        <v>0</v>
      </c>
      <c r="N3934" s="392">
        <v>0</v>
      </c>
      <c r="O3934" s="184"/>
      <c r="P3934" s="185"/>
      <c r="Q3934" s="185"/>
      <c r="R3934" s="185"/>
      <c r="S3934" s="186"/>
    </row>
    <row r="3935" spans="1:19" outlineLevel="2">
      <c r="A3935" s="12" t="s">
        <v>7</v>
      </c>
      <c r="B3935" s="2">
        <v>6</v>
      </c>
      <c r="C3935" s="370">
        <v>504001</v>
      </c>
      <c r="D3935" s="370">
        <v>400101</v>
      </c>
      <c r="E3935" s="5" t="s">
        <v>504</v>
      </c>
      <c r="F3935" s="5">
        <v>1</v>
      </c>
      <c r="G3935" s="433" t="s">
        <v>12</v>
      </c>
      <c r="H3935" s="379">
        <v>19</v>
      </c>
      <c r="I3935" s="13" t="s">
        <v>111</v>
      </c>
      <c r="J3935" s="169">
        <v>0</v>
      </c>
      <c r="K3935" s="170">
        <v>0</v>
      </c>
      <c r="L3935" s="170">
        <v>0</v>
      </c>
      <c r="M3935" s="170">
        <v>0</v>
      </c>
      <c r="N3935" s="392">
        <v>0</v>
      </c>
      <c r="O3935" s="184"/>
      <c r="P3935" s="185"/>
      <c r="Q3935" s="185"/>
      <c r="R3935" s="185"/>
      <c r="S3935" s="186"/>
    </row>
    <row r="3936" spans="1:19" ht="25.5" outlineLevel="2">
      <c r="A3936" s="12" t="s">
        <v>7</v>
      </c>
      <c r="B3936" s="2">
        <v>6</v>
      </c>
      <c r="C3936" s="370">
        <v>504001</v>
      </c>
      <c r="D3936" s="370">
        <v>400101</v>
      </c>
      <c r="E3936" s="5" t="s">
        <v>504</v>
      </c>
      <c r="F3936" s="5">
        <v>1</v>
      </c>
      <c r="G3936" s="433" t="s">
        <v>12</v>
      </c>
      <c r="H3936" s="379" t="s">
        <v>316</v>
      </c>
      <c r="I3936" s="13" t="s">
        <v>112</v>
      </c>
      <c r="J3936" s="169">
        <v>2082</v>
      </c>
      <c r="K3936" s="170">
        <v>515</v>
      </c>
      <c r="L3936" s="170">
        <v>517</v>
      </c>
      <c r="M3936" s="170">
        <v>525</v>
      </c>
      <c r="N3936" s="392">
        <v>525</v>
      </c>
      <c r="O3936" s="184"/>
      <c r="P3936" s="185"/>
      <c r="Q3936" s="185"/>
      <c r="R3936" s="185"/>
      <c r="S3936" s="186"/>
    </row>
    <row r="3937" spans="1:19" outlineLevel="2">
      <c r="A3937" s="12" t="s">
        <v>7</v>
      </c>
      <c r="B3937" s="2">
        <v>6</v>
      </c>
      <c r="C3937" s="370">
        <v>504001</v>
      </c>
      <c r="D3937" s="370">
        <v>400101</v>
      </c>
      <c r="E3937" s="5" t="s">
        <v>504</v>
      </c>
      <c r="F3937" s="5">
        <v>1</v>
      </c>
      <c r="G3937" s="433" t="s">
        <v>12</v>
      </c>
      <c r="H3937" s="379" t="s">
        <v>296</v>
      </c>
      <c r="I3937" s="13" t="s">
        <v>113</v>
      </c>
      <c r="J3937" s="169">
        <v>0</v>
      </c>
      <c r="K3937" s="170">
        <v>0</v>
      </c>
      <c r="L3937" s="170">
        <v>0</v>
      </c>
      <c r="M3937" s="170">
        <v>0</v>
      </c>
      <c r="N3937" s="392">
        <v>0</v>
      </c>
      <c r="O3937" s="184"/>
      <c r="P3937" s="185"/>
      <c r="Q3937" s="185"/>
      <c r="R3937" s="185"/>
      <c r="S3937" s="186"/>
    </row>
    <row r="3938" spans="1:19" outlineLevel="2">
      <c r="A3938" s="12" t="s">
        <v>7</v>
      </c>
      <c r="B3938" s="2">
        <v>6</v>
      </c>
      <c r="C3938" s="370">
        <v>504001</v>
      </c>
      <c r="D3938" s="370">
        <v>400101</v>
      </c>
      <c r="E3938" s="5" t="s">
        <v>504</v>
      </c>
      <c r="F3938" s="5">
        <v>1</v>
      </c>
      <c r="G3938" s="433" t="s">
        <v>12</v>
      </c>
      <c r="H3938" s="379">
        <v>23</v>
      </c>
      <c r="I3938" s="13" t="s">
        <v>114</v>
      </c>
      <c r="J3938" s="169">
        <v>0</v>
      </c>
      <c r="K3938" s="170">
        <v>0</v>
      </c>
      <c r="L3938" s="170">
        <v>0</v>
      </c>
      <c r="M3938" s="170">
        <v>0</v>
      </c>
      <c r="N3938" s="392">
        <v>0</v>
      </c>
      <c r="O3938" s="184"/>
      <c r="P3938" s="185"/>
      <c r="Q3938" s="185"/>
      <c r="R3938" s="185"/>
      <c r="S3938" s="186"/>
    </row>
    <row r="3939" spans="1:19" outlineLevel="2">
      <c r="A3939" s="12" t="s">
        <v>7</v>
      </c>
      <c r="B3939" s="2">
        <v>6</v>
      </c>
      <c r="C3939" s="370">
        <v>504001</v>
      </c>
      <c r="D3939" s="370">
        <v>400101</v>
      </c>
      <c r="E3939" s="5" t="s">
        <v>504</v>
      </c>
      <c r="F3939" s="5">
        <v>1</v>
      </c>
      <c r="G3939" s="433" t="s">
        <v>12</v>
      </c>
      <c r="H3939" s="379">
        <v>24</v>
      </c>
      <c r="I3939" s="13" t="s">
        <v>115</v>
      </c>
      <c r="J3939" s="169">
        <v>0</v>
      </c>
      <c r="K3939" s="170">
        <v>0</v>
      </c>
      <c r="L3939" s="170">
        <v>0</v>
      </c>
      <c r="M3939" s="170">
        <v>0</v>
      </c>
      <c r="N3939" s="392">
        <v>0</v>
      </c>
      <c r="O3939" s="184"/>
      <c r="P3939" s="185"/>
      <c r="Q3939" s="185"/>
      <c r="R3939" s="185"/>
      <c r="S3939" s="186"/>
    </row>
    <row r="3940" spans="1:19" outlineLevel="2">
      <c r="A3940" s="12" t="s">
        <v>7</v>
      </c>
      <c r="B3940" s="2">
        <v>6</v>
      </c>
      <c r="C3940" s="370">
        <v>504001</v>
      </c>
      <c r="D3940" s="370">
        <v>400101</v>
      </c>
      <c r="E3940" s="5" t="s">
        <v>504</v>
      </c>
      <c r="F3940" s="5">
        <v>1</v>
      </c>
      <c r="G3940" s="433" t="s">
        <v>12</v>
      </c>
      <c r="H3940" s="379">
        <v>25</v>
      </c>
      <c r="I3940" s="13" t="s">
        <v>116</v>
      </c>
      <c r="J3940" s="169">
        <v>0</v>
      </c>
      <c r="K3940" s="170">
        <v>0</v>
      </c>
      <c r="L3940" s="170">
        <v>0</v>
      </c>
      <c r="M3940" s="170">
        <v>0</v>
      </c>
      <c r="N3940" s="392">
        <v>0</v>
      </c>
      <c r="O3940" s="184"/>
      <c r="P3940" s="185"/>
      <c r="Q3940" s="185"/>
      <c r="R3940" s="185"/>
      <c r="S3940" s="186"/>
    </row>
    <row r="3941" spans="1:19" outlineLevel="2">
      <c r="A3941" s="12" t="s">
        <v>7</v>
      </c>
      <c r="B3941" s="2">
        <v>6</v>
      </c>
      <c r="C3941" s="370">
        <v>504001</v>
      </c>
      <c r="D3941" s="370">
        <v>400101</v>
      </c>
      <c r="E3941" s="5" t="s">
        <v>504</v>
      </c>
      <c r="F3941" s="5">
        <v>1</v>
      </c>
      <c r="G3941" s="433" t="s">
        <v>12</v>
      </c>
      <c r="H3941" s="379">
        <v>30</v>
      </c>
      <c r="I3941" s="13" t="s">
        <v>117</v>
      </c>
      <c r="J3941" s="169">
        <v>0</v>
      </c>
      <c r="K3941" s="170">
        <v>0</v>
      </c>
      <c r="L3941" s="170">
        <v>0</v>
      </c>
      <c r="M3941" s="170">
        <v>0</v>
      </c>
      <c r="N3941" s="392">
        <v>0</v>
      </c>
      <c r="O3941" s="184"/>
      <c r="P3941" s="185"/>
      <c r="Q3941" s="185"/>
      <c r="R3941" s="185"/>
      <c r="S3941" s="186"/>
    </row>
    <row r="3942" spans="1:19" outlineLevel="2">
      <c r="A3942" s="12" t="s">
        <v>7</v>
      </c>
      <c r="B3942" s="2">
        <v>6</v>
      </c>
      <c r="C3942" s="370">
        <v>504001</v>
      </c>
      <c r="D3942" s="370">
        <v>400101</v>
      </c>
      <c r="E3942" s="5" t="s">
        <v>504</v>
      </c>
      <c r="F3942" s="5">
        <v>1</v>
      </c>
      <c r="G3942" s="433" t="s">
        <v>12</v>
      </c>
      <c r="H3942" s="379">
        <v>31</v>
      </c>
      <c r="I3942" s="13" t="s">
        <v>118</v>
      </c>
      <c r="J3942" s="169">
        <v>0</v>
      </c>
      <c r="K3942" s="170">
        <v>0</v>
      </c>
      <c r="L3942" s="170">
        <v>0</v>
      </c>
      <c r="M3942" s="170">
        <v>0</v>
      </c>
      <c r="N3942" s="392">
        <v>0</v>
      </c>
      <c r="O3942" s="184"/>
      <c r="P3942" s="185"/>
      <c r="Q3942" s="185"/>
      <c r="R3942" s="185"/>
      <c r="S3942" s="186"/>
    </row>
    <row r="3943" spans="1:19" ht="25.5" outlineLevel="2">
      <c r="A3943" s="12" t="s">
        <v>7</v>
      </c>
      <c r="B3943" s="2">
        <v>6</v>
      </c>
      <c r="C3943" s="370">
        <v>504001</v>
      </c>
      <c r="D3943" s="370">
        <v>400101</v>
      </c>
      <c r="E3943" s="5" t="s">
        <v>504</v>
      </c>
      <c r="F3943" s="5">
        <v>1</v>
      </c>
      <c r="G3943" s="433" t="s">
        <v>12</v>
      </c>
      <c r="H3943" s="379">
        <v>32</v>
      </c>
      <c r="I3943" s="13" t="s">
        <v>119</v>
      </c>
      <c r="J3943" s="169">
        <v>502</v>
      </c>
      <c r="K3943" s="170">
        <v>150</v>
      </c>
      <c r="L3943" s="170">
        <v>118</v>
      </c>
      <c r="M3943" s="170">
        <v>118</v>
      </c>
      <c r="N3943" s="392">
        <v>116</v>
      </c>
      <c r="O3943" s="184"/>
      <c r="P3943" s="185"/>
      <c r="Q3943" s="185"/>
      <c r="R3943" s="185"/>
      <c r="S3943" s="186"/>
    </row>
    <row r="3944" spans="1:19" ht="38.25" outlineLevel="2">
      <c r="A3944" s="12" t="s">
        <v>7</v>
      </c>
      <c r="B3944" s="2">
        <v>6</v>
      </c>
      <c r="C3944" s="370">
        <v>504001</v>
      </c>
      <c r="D3944" s="370">
        <v>400101</v>
      </c>
      <c r="E3944" s="5" t="s">
        <v>504</v>
      </c>
      <c r="F3944" s="5">
        <v>1</v>
      </c>
      <c r="G3944" s="433" t="s">
        <v>12</v>
      </c>
      <c r="H3944" s="379">
        <v>35</v>
      </c>
      <c r="I3944" s="13" t="s">
        <v>120</v>
      </c>
      <c r="J3944" s="169">
        <v>0</v>
      </c>
      <c r="K3944" s="170">
        <v>0</v>
      </c>
      <c r="L3944" s="170">
        <v>0</v>
      </c>
      <c r="M3944" s="170">
        <v>0</v>
      </c>
      <c r="N3944" s="392">
        <v>0</v>
      </c>
      <c r="O3944" s="184"/>
      <c r="P3944" s="185"/>
      <c r="Q3944" s="185"/>
      <c r="R3944" s="185"/>
      <c r="S3944" s="186"/>
    </row>
    <row r="3945" spans="1:19" ht="25.5" outlineLevel="2">
      <c r="A3945" s="12" t="s">
        <v>7</v>
      </c>
      <c r="B3945" s="2">
        <v>6</v>
      </c>
      <c r="C3945" s="370">
        <v>504001</v>
      </c>
      <c r="D3945" s="370">
        <v>400101</v>
      </c>
      <c r="E3945" s="5" t="s">
        <v>504</v>
      </c>
      <c r="F3945" s="5">
        <v>1</v>
      </c>
      <c r="G3945" s="433" t="s">
        <v>12</v>
      </c>
      <c r="H3945" s="379">
        <v>40</v>
      </c>
      <c r="I3945" s="13" t="s">
        <v>121</v>
      </c>
      <c r="J3945" s="169">
        <v>982</v>
      </c>
      <c r="K3945" s="170">
        <v>232</v>
      </c>
      <c r="L3945" s="170">
        <v>250</v>
      </c>
      <c r="M3945" s="170">
        <v>250</v>
      </c>
      <c r="N3945" s="392">
        <v>250</v>
      </c>
      <c r="O3945" s="184"/>
      <c r="P3945" s="185"/>
      <c r="Q3945" s="185"/>
      <c r="R3945" s="185"/>
      <c r="S3945" s="186"/>
    </row>
    <row r="3946" spans="1:19" ht="25.5" outlineLevel="2">
      <c r="A3946" s="12" t="s">
        <v>7</v>
      </c>
      <c r="B3946" s="2">
        <v>6</v>
      </c>
      <c r="C3946" s="370">
        <v>504001</v>
      </c>
      <c r="D3946" s="370">
        <v>400101</v>
      </c>
      <c r="E3946" s="5" t="s">
        <v>504</v>
      </c>
      <c r="F3946" s="5">
        <v>1</v>
      </c>
      <c r="G3946" s="433" t="s">
        <v>12</v>
      </c>
      <c r="H3946" s="379">
        <v>68</v>
      </c>
      <c r="I3946" s="13" t="s">
        <v>122</v>
      </c>
      <c r="J3946" s="169">
        <v>0</v>
      </c>
      <c r="K3946" s="170">
        <v>0</v>
      </c>
      <c r="L3946" s="170">
        <v>0</v>
      </c>
      <c r="M3946" s="170">
        <v>0</v>
      </c>
      <c r="N3946" s="392">
        <v>0</v>
      </c>
      <c r="O3946" s="184"/>
      <c r="P3946" s="185"/>
      <c r="Q3946" s="185"/>
      <c r="R3946" s="185"/>
      <c r="S3946" s="186"/>
    </row>
    <row r="3947" spans="1:19" ht="38.25" outlineLevel="2">
      <c r="A3947" s="12" t="s">
        <v>7</v>
      </c>
      <c r="B3947" s="2">
        <v>6</v>
      </c>
      <c r="C3947" s="370">
        <v>504001</v>
      </c>
      <c r="D3947" s="370">
        <v>400101</v>
      </c>
      <c r="E3947" s="5" t="s">
        <v>504</v>
      </c>
      <c r="F3947" s="5">
        <v>1</v>
      </c>
      <c r="G3947" s="433" t="s">
        <v>12</v>
      </c>
      <c r="H3947" s="379">
        <v>91</v>
      </c>
      <c r="I3947" s="13" t="s">
        <v>123</v>
      </c>
      <c r="J3947" s="169">
        <v>0</v>
      </c>
      <c r="K3947" s="170">
        <v>0</v>
      </c>
      <c r="L3947" s="170">
        <v>0</v>
      </c>
      <c r="M3947" s="170">
        <v>0</v>
      </c>
      <c r="N3947" s="392">
        <v>0</v>
      </c>
      <c r="O3947" s="184"/>
      <c r="P3947" s="185"/>
      <c r="Q3947" s="185"/>
      <c r="R3947" s="185"/>
      <c r="S3947" s="186"/>
    </row>
    <row r="3948" spans="1:19" outlineLevel="1" collapsed="1">
      <c r="A3948" s="123"/>
      <c r="B3948" s="124">
        <v>6</v>
      </c>
      <c r="C3948" s="155">
        <v>504001</v>
      </c>
      <c r="D3948" s="155">
        <v>400101</v>
      </c>
      <c r="E3948" s="126"/>
      <c r="F3948" s="126">
        <v>1</v>
      </c>
      <c r="G3948" s="434" t="s">
        <v>12</v>
      </c>
      <c r="H3948" s="380"/>
      <c r="I3948" s="127"/>
      <c r="J3948" s="171">
        <v>5160</v>
      </c>
      <c r="K3948" s="172">
        <v>1281</v>
      </c>
      <c r="L3948" s="172">
        <v>1281</v>
      </c>
      <c r="M3948" s="172">
        <v>1301</v>
      </c>
      <c r="N3948" s="393">
        <v>1297</v>
      </c>
      <c r="O3948" s="187">
        <v>80204.635809057872</v>
      </c>
      <c r="P3948" s="188">
        <v>20051</v>
      </c>
      <c r="Q3948" s="188">
        <v>20051</v>
      </c>
      <c r="R3948" s="188">
        <v>20051</v>
      </c>
      <c r="S3948" s="189">
        <v>20051.635809057872</v>
      </c>
    </row>
    <row r="3949" spans="1:19" ht="25.5" outlineLevel="2">
      <c r="A3949" s="12" t="s">
        <v>7</v>
      </c>
      <c r="B3949" s="2">
        <v>6</v>
      </c>
      <c r="C3949" s="370">
        <v>504002</v>
      </c>
      <c r="D3949" s="370">
        <v>400201</v>
      </c>
      <c r="E3949" s="5" t="s">
        <v>513</v>
      </c>
      <c r="F3949" s="5">
        <v>1</v>
      </c>
      <c r="G3949" s="433" t="s">
        <v>12</v>
      </c>
      <c r="H3949" s="379" t="s">
        <v>701</v>
      </c>
      <c r="I3949" s="13" t="s">
        <v>98</v>
      </c>
      <c r="J3949" s="169">
        <v>773</v>
      </c>
      <c r="K3949" s="170">
        <v>188</v>
      </c>
      <c r="L3949" s="170">
        <v>195</v>
      </c>
      <c r="M3949" s="170">
        <v>195</v>
      </c>
      <c r="N3949" s="392">
        <v>195</v>
      </c>
      <c r="O3949" s="184"/>
      <c r="P3949" s="185"/>
      <c r="Q3949" s="185"/>
      <c r="R3949" s="185"/>
      <c r="S3949" s="186"/>
    </row>
    <row r="3950" spans="1:19" ht="25.5" outlineLevel="2">
      <c r="A3950" s="12" t="s">
        <v>7</v>
      </c>
      <c r="B3950" s="2">
        <v>6</v>
      </c>
      <c r="C3950" s="370">
        <v>504002</v>
      </c>
      <c r="D3950" s="370">
        <v>400201</v>
      </c>
      <c r="E3950" s="5" t="s">
        <v>513</v>
      </c>
      <c r="F3950" s="5">
        <v>1</v>
      </c>
      <c r="G3950" s="433" t="s">
        <v>12</v>
      </c>
      <c r="H3950" s="379">
        <v>2</v>
      </c>
      <c r="I3950" s="13" t="s">
        <v>99</v>
      </c>
      <c r="J3950" s="169">
        <v>0</v>
      </c>
      <c r="K3950" s="170">
        <v>0</v>
      </c>
      <c r="L3950" s="170">
        <v>0</v>
      </c>
      <c r="M3950" s="170">
        <v>0</v>
      </c>
      <c r="N3950" s="392">
        <v>0</v>
      </c>
      <c r="O3950" s="184"/>
      <c r="P3950" s="185"/>
      <c r="Q3950" s="185"/>
      <c r="R3950" s="185"/>
      <c r="S3950" s="186"/>
    </row>
    <row r="3951" spans="1:19" ht="25.5" outlineLevel="2">
      <c r="A3951" s="12" t="s">
        <v>7</v>
      </c>
      <c r="B3951" s="2">
        <v>6</v>
      </c>
      <c r="C3951" s="370">
        <v>504002</v>
      </c>
      <c r="D3951" s="370">
        <v>400201</v>
      </c>
      <c r="E3951" s="5" t="s">
        <v>513</v>
      </c>
      <c r="F3951" s="5">
        <v>1</v>
      </c>
      <c r="G3951" s="433" t="s">
        <v>12</v>
      </c>
      <c r="H3951" s="379">
        <v>3</v>
      </c>
      <c r="I3951" s="13" t="s">
        <v>100</v>
      </c>
      <c r="J3951" s="169">
        <v>0</v>
      </c>
      <c r="K3951" s="170">
        <v>0</v>
      </c>
      <c r="L3951" s="170">
        <v>0</v>
      </c>
      <c r="M3951" s="170">
        <v>0</v>
      </c>
      <c r="N3951" s="392">
        <v>0</v>
      </c>
      <c r="O3951" s="184"/>
      <c r="P3951" s="185"/>
      <c r="Q3951" s="185"/>
      <c r="R3951" s="185"/>
      <c r="S3951" s="186"/>
    </row>
    <row r="3952" spans="1:19" ht="25.5" outlineLevel="2">
      <c r="A3952" s="12" t="s">
        <v>7</v>
      </c>
      <c r="B3952" s="2">
        <v>6</v>
      </c>
      <c r="C3952" s="370">
        <v>504002</v>
      </c>
      <c r="D3952" s="370">
        <v>400201</v>
      </c>
      <c r="E3952" s="5" t="s">
        <v>513</v>
      </c>
      <c r="F3952" s="5">
        <v>1</v>
      </c>
      <c r="G3952" s="433" t="s">
        <v>12</v>
      </c>
      <c r="H3952" s="379">
        <v>4</v>
      </c>
      <c r="I3952" s="13" t="s">
        <v>101</v>
      </c>
      <c r="J3952" s="169">
        <v>0</v>
      </c>
      <c r="K3952" s="170">
        <v>0</v>
      </c>
      <c r="L3952" s="170">
        <v>0</v>
      </c>
      <c r="M3952" s="170">
        <v>0</v>
      </c>
      <c r="N3952" s="392">
        <v>0</v>
      </c>
      <c r="O3952" s="184"/>
      <c r="P3952" s="185"/>
      <c r="Q3952" s="185"/>
      <c r="R3952" s="185"/>
      <c r="S3952" s="186"/>
    </row>
    <row r="3953" spans="1:19" ht="25.5" outlineLevel="2">
      <c r="A3953" s="12" t="s">
        <v>7</v>
      </c>
      <c r="B3953" s="2">
        <v>6</v>
      </c>
      <c r="C3953" s="370">
        <v>504002</v>
      </c>
      <c r="D3953" s="370">
        <v>400201</v>
      </c>
      <c r="E3953" s="5" t="s">
        <v>513</v>
      </c>
      <c r="F3953" s="5">
        <v>1</v>
      </c>
      <c r="G3953" s="433" t="s">
        <v>12</v>
      </c>
      <c r="H3953" s="379" t="s">
        <v>302</v>
      </c>
      <c r="I3953" s="13" t="s">
        <v>102</v>
      </c>
      <c r="J3953" s="169">
        <v>0</v>
      </c>
      <c r="K3953" s="170">
        <v>0</v>
      </c>
      <c r="L3953" s="170">
        <v>0</v>
      </c>
      <c r="M3953" s="170">
        <v>0</v>
      </c>
      <c r="N3953" s="392">
        <v>0</v>
      </c>
      <c r="O3953" s="184"/>
      <c r="P3953" s="185"/>
      <c r="Q3953" s="185"/>
      <c r="R3953" s="185"/>
      <c r="S3953" s="186"/>
    </row>
    <row r="3954" spans="1:19" ht="25.5" outlineLevel="2">
      <c r="A3954" s="12" t="s">
        <v>7</v>
      </c>
      <c r="B3954" s="2">
        <v>6</v>
      </c>
      <c r="C3954" s="370">
        <v>504002</v>
      </c>
      <c r="D3954" s="370">
        <v>400201</v>
      </c>
      <c r="E3954" s="5" t="s">
        <v>513</v>
      </c>
      <c r="F3954" s="5">
        <v>1</v>
      </c>
      <c r="G3954" s="433" t="s">
        <v>12</v>
      </c>
      <c r="H3954" s="379">
        <v>6</v>
      </c>
      <c r="I3954" s="13" t="s">
        <v>103</v>
      </c>
      <c r="J3954" s="169">
        <v>0</v>
      </c>
      <c r="K3954" s="170">
        <v>0</v>
      </c>
      <c r="L3954" s="170">
        <v>0</v>
      </c>
      <c r="M3954" s="170">
        <v>0</v>
      </c>
      <c r="N3954" s="392">
        <v>0</v>
      </c>
      <c r="O3954" s="184"/>
      <c r="P3954" s="185"/>
      <c r="Q3954" s="185"/>
      <c r="R3954" s="185"/>
      <c r="S3954" s="186"/>
    </row>
    <row r="3955" spans="1:19" ht="25.5" outlineLevel="2">
      <c r="A3955" s="12" t="s">
        <v>7</v>
      </c>
      <c r="B3955" s="2">
        <v>6</v>
      </c>
      <c r="C3955" s="370">
        <v>504002</v>
      </c>
      <c r="D3955" s="370">
        <v>400201</v>
      </c>
      <c r="E3955" s="5" t="s">
        <v>513</v>
      </c>
      <c r="F3955" s="5">
        <v>1</v>
      </c>
      <c r="G3955" s="433" t="s">
        <v>12</v>
      </c>
      <c r="H3955" s="379">
        <v>7</v>
      </c>
      <c r="I3955" s="13" t="s">
        <v>104</v>
      </c>
      <c r="J3955" s="169">
        <v>0</v>
      </c>
      <c r="K3955" s="170">
        <v>0</v>
      </c>
      <c r="L3955" s="170">
        <v>0</v>
      </c>
      <c r="M3955" s="170">
        <v>0</v>
      </c>
      <c r="N3955" s="392">
        <v>0</v>
      </c>
      <c r="O3955" s="184"/>
      <c r="P3955" s="185"/>
      <c r="Q3955" s="185"/>
      <c r="R3955" s="185"/>
      <c r="S3955" s="186"/>
    </row>
    <row r="3956" spans="1:19" ht="25.5" outlineLevel="2">
      <c r="A3956" s="12" t="s">
        <v>7</v>
      </c>
      <c r="B3956" s="2">
        <v>6</v>
      </c>
      <c r="C3956" s="370">
        <v>504002</v>
      </c>
      <c r="D3956" s="370">
        <v>400201</v>
      </c>
      <c r="E3956" s="5" t="s">
        <v>513</v>
      </c>
      <c r="F3956" s="5">
        <v>1</v>
      </c>
      <c r="G3956" s="433" t="s">
        <v>12</v>
      </c>
      <c r="H3956" s="379">
        <v>8</v>
      </c>
      <c r="I3956" s="13" t="s">
        <v>105</v>
      </c>
      <c r="J3956" s="169">
        <v>0</v>
      </c>
      <c r="K3956" s="170">
        <v>0</v>
      </c>
      <c r="L3956" s="170">
        <v>0</v>
      </c>
      <c r="M3956" s="170">
        <v>0</v>
      </c>
      <c r="N3956" s="392">
        <v>0</v>
      </c>
      <c r="O3956" s="184"/>
      <c r="P3956" s="185"/>
      <c r="Q3956" s="185"/>
      <c r="R3956" s="185"/>
      <c r="S3956" s="186"/>
    </row>
    <row r="3957" spans="1:19" ht="25.5" outlineLevel="2">
      <c r="A3957" s="12" t="s">
        <v>7</v>
      </c>
      <c r="B3957" s="2">
        <v>6</v>
      </c>
      <c r="C3957" s="370">
        <v>504002</v>
      </c>
      <c r="D3957" s="370">
        <v>400201</v>
      </c>
      <c r="E3957" s="5" t="s">
        <v>513</v>
      </c>
      <c r="F3957" s="5">
        <v>1</v>
      </c>
      <c r="G3957" s="433" t="s">
        <v>12</v>
      </c>
      <c r="H3957" s="379">
        <v>9</v>
      </c>
      <c r="I3957" s="13" t="s">
        <v>106</v>
      </c>
      <c r="J3957" s="169">
        <v>0</v>
      </c>
      <c r="K3957" s="170">
        <v>0</v>
      </c>
      <c r="L3957" s="170">
        <v>0</v>
      </c>
      <c r="M3957" s="170">
        <v>0</v>
      </c>
      <c r="N3957" s="392">
        <v>0</v>
      </c>
      <c r="O3957" s="184"/>
      <c r="P3957" s="185"/>
      <c r="Q3957" s="185"/>
      <c r="R3957" s="185"/>
      <c r="S3957" s="186"/>
    </row>
    <row r="3958" spans="1:19" ht="25.5" outlineLevel="2">
      <c r="A3958" s="12" t="s">
        <v>7</v>
      </c>
      <c r="B3958" s="2">
        <v>6</v>
      </c>
      <c r="C3958" s="370">
        <v>504002</v>
      </c>
      <c r="D3958" s="370">
        <v>400201</v>
      </c>
      <c r="E3958" s="5" t="s">
        <v>513</v>
      </c>
      <c r="F3958" s="5">
        <v>1</v>
      </c>
      <c r="G3958" s="433" t="s">
        <v>12</v>
      </c>
      <c r="H3958" s="379">
        <v>10</v>
      </c>
      <c r="I3958" s="13" t="s">
        <v>107</v>
      </c>
      <c r="J3958" s="169">
        <v>920</v>
      </c>
      <c r="K3958" s="170">
        <v>225</v>
      </c>
      <c r="L3958" s="170">
        <v>215</v>
      </c>
      <c r="M3958" s="170">
        <v>240</v>
      </c>
      <c r="N3958" s="392">
        <v>240</v>
      </c>
      <c r="O3958" s="184"/>
      <c r="P3958" s="185"/>
      <c r="Q3958" s="185"/>
      <c r="R3958" s="185"/>
      <c r="S3958" s="186"/>
    </row>
    <row r="3959" spans="1:19" ht="25.5" outlineLevel="2">
      <c r="A3959" s="12" t="s">
        <v>7</v>
      </c>
      <c r="B3959" s="2">
        <v>6</v>
      </c>
      <c r="C3959" s="370">
        <v>504002</v>
      </c>
      <c r="D3959" s="370">
        <v>400201</v>
      </c>
      <c r="E3959" s="5" t="s">
        <v>513</v>
      </c>
      <c r="F3959" s="5">
        <v>1</v>
      </c>
      <c r="G3959" s="433" t="s">
        <v>12</v>
      </c>
      <c r="H3959" s="379">
        <v>11</v>
      </c>
      <c r="I3959" s="13" t="s">
        <v>108</v>
      </c>
      <c r="J3959" s="169">
        <v>616</v>
      </c>
      <c r="K3959" s="170">
        <v>159</v>
      </c>
      <c r="L3959" s="170">
        <v>138</v>
      </c>
      <c r="M3959" s="170">
        <v>159</v>
      </c>
      <c r="N3959" s="392">
        <v>160</v>
      </c>
      <c r="O3959" s="184"/>
      <c r="P3959" s="185"/>
      <c r="Q3959" s="185"/>
      <c r="R3959" s="185"/>
      <c r="S3959" s="186"/>
    </row>
    <row r="3960" spans="1:19" ht="25.5" outlineLevel="2">
      <c r="A3960" s="12" t="s">
        <v>7</v>
      </c>
      <c r="B3960" s="2">
        <v>6</v>
      </c>
      <c r="C3960" s="370">
        <v>504002</v>
      </c>
      <c r="D3960" s="370">
        <v>400201</v>
      </c>
      <c r="E3960" s="5" t="s">
        <v>513</v>
      </c>
      <c r="F3960" s="5">
        <v>1</v>
      </c>
      <c r="G3960" s="433" t="s">
        <v>12</v>
      </c>
      <c r="H3960" s="379" t="s">
        <v>304</v>
      </c>
      <c r="I3960" s="13" t="s">
        <v>109</v>
      </c>
      <c r="J3960" s="169">
        <v>0</v>
      </c>
      <c r="K3960" s="170">
        <v>0</v>
      </c>
      <c r="L3960" s="170">
        <v>0</v>
      </c>
      <c r="M3960" s="170">
        <v>0</v>
      </c>
      <c r="N3960" s="392">
        <v>0</v>
      </c>
      <c r="O3960" s="184"/>
      <c r="P3960" s="185"/>
      <c r="Q3960" s="185"/>
      <c r="R3960" s="185"/>
      <c r="S3960" s="186"/>
    </row>
    <row r="3961" spans="1:19" ht="25.5" outlineLevel="2">
      <c r="A3961" s="12" t="s">
        <v>7</v>
      </c>
      <c r="B3961" s="2">
        <v>6</v>
      </c>
      <c r="C3961" s="370">
        <v>504002</v>
      </c>
      <c r="D3961" s="370">
        <v>400201</v>
      </c>
      <c r="E3961" s="5" t="s">
        <v>513</v>
      </c>
      <c r="F3961" s="5">
        <v>1</v>
      </c>
      <c r="G3961" s="433" t="s">
        <v>12</v>
      </c>
      <c r="H3961" s="379">
        <v>15</v>
      </c>
      <c r="I3961" s="13" t="s">
        <v>110</v>
      </c>
      <c r="J3961" s="169">
        <v>0</v>
      </c>
      <c r="K3961" s="170">
        <v>0</v>
      </c>
      <c r="L3961" s="170">
        <v>0</v>
      </c>
      <c r="M3961" s="170">
        <v>0</v>
      </c>
      <c r="N3961" s="392">
        <v>0</v>
      </c>
      <c r="O3961" s="184"/>
      <c r="P3961" s="185"/>
      <c r="Q3961" s="185"/>
      <c r="R3961" s="185"/>
      <c r="S3961" s="186"/>
    </row>
    <row r="3962" spans="1:19" ht="25.5" outlineLevel="2">
      <c r="A3962" s="12" t="s">
        <v>7</v>
      </c>
      <c r="B3962" s="2">
        <v>6</v>
      </c>
      <c r="C3962" s="370">
        <v>504002</v>
      </c>
      <c r="D3962" s="370">
        <v>400201</v>
      </c>
      <c r="E3962" s="5" t="s">
        <v>513</v>
      </c>
      <c r="F3962" s="5">
        <v>1</v>
      </c>
      <c r="G3962" s="433" t="s">
        <v>12</v>
      </c>
      <c r="H3962" s="379">
        <v>19</v>
      </c>
      <c r="I3962" s="13" t="s">
        <v>111</v>
      </c>
      <c r="J3962" s="169">
        <v>0</v>
      </c>
      <c r="K3962" s="170">
        <v>0</v>
      </c>
      <c r="L3962" s="170">
        <v>0</v>
      </c>
      <c r="M3962" s="170">
        <v>0</v>
      </c>
      <c r="N3962" s="392">
        <v>0</v>
      </c>
      <c r="O3962" s="184"/>
      <c r="P3962" s="185"/>
      <c r="Q3962" s="185"/>
      <c r="R3962" s="185"/>
      <c r="S3962" s="186"/>
    </row>
    <row r="3963" spans="1:19" ht="25.5" outlineLevel="2">
      <c r="A3963" s="12" t="s">
        <v>7</v>
      </c>
      <c r="B3963" s="2">
        <v>6</v>
      </c>
      <c r="C3963" s="370">
        <v>504002</v>
      </c>
      <c r="D3963" s="370">
        <v>400201</v>
      </c>
      <c r="E3963" s="5" t="s">
        <v>513</v>
      </c>
      <c r="F3963" s="5">
        <v>1</v>
      </c>
      <c r="G3963" s="433" t="s">
        <v>12</v>
      </c>
      <c r="H3963" s="379" t="s">
        <v>316</v>
      </c>
      <c r="I3963" s="13" t="s">
        <v>112</v>
      </c>
      <c r="J3963" s="169">
        <v>0</v>
      </c>
      <c r="K3963" s="170">
        <v>0</v>
      </c>
      <c r="L3963" s="170">
        <v>0</v>
      </c>
      <c r="M3963" s="170">
        <v>0</v>
      </c>
      <c r="N3963" s="392">
        <v>0</v>
      </c>
      <c r="O3963" s="184"/>
      <c r="P3963" s="185"/>
      <c r="Q3963" s="185"/>
      <c r="R3963" s="185"/>
      <c r="S3963" s="186"/>
    </row>
    <row r="3964" spans="1:19" ht="25.5" outlineLevel="2">
      <c r="A3964" s="12" t="s">
        <v>7</v>
      </c>
      <c r="B3964" s="2">
        <v>6</v>
      </c>
      <c r="C3964" s="370">
        <v>504002</v>
      </c>
      <c r="D3964" s="370">
        <v>400201</v>
      </c>
      <c r="E3964" s="5" t="s">
        <v>513</v>
      </c>
      <c r="F3964" s="5">
        <v>1</v>
      </c>
      <c r="G3964" s="433" t="s">
        <v>12</v>
      </c>
      <c r="H3964" s="379" t="s">
        <v>296</v>
      </c>
      <c r="I3964" s="13" t="s">
        <v>113</v>
      </c>
      <c r="J3964" s="169">
        <v>0</v>
      </c>
      <c r="K3964" s="170">
        <v>0</v>
      </c>
      <c r="L3964" s="170">
        <v>0</v>
      </c>
      <c r="M3964" s="170">
        <v>0</v>
      </c>
      <c r="N3964" s="392">
        <v>0</v>
      </c>
      <c r="O3964" s="184"/>
      <c r="P3964" s="185"/>
      <c r="Q3964" s="185"/>
      <c r="R3964" s="185"/>
      <c r="S3964" s="186"/>
    </row>
    <row r="3965" spans="1:19" ht="25.5" outlineLevel="2">
      <c r="A3965" s="12" t="s">
        <v>7</v>
      </c>
      <c r="B3965" s="2">
        <v>6</v>
      </c>
      <c r="C3965" s="370">
        <v>504002</v>
      </c>
      <c r="D3965" s="370">
        <v>400201</v>
      </c>
      <c r="E3965" s="5" t="s">
        <v>513</v>
      </c>
      <c r="F3965" s="5">
        <v>1</v>
      </c>
      <c r="G3965" s="433" t="s">
        <v>12</v>
      </c>
      <c r="H3965" s="379">
        <v>23</v>
      </c>
      <c r="I3965" s="13" t="s">
        <v>114</v>
      </c>
      <c r="J3965" s="169">
        <v>0</v>
      </c>
      <c r="K3965" s="170">
        <v>0</v>
      </c>
      <c r="L3965" s="170">
        <v>0</v>
      </c>
      <c r="M3965" s="170">
        <v>0</v>
      </c>
      <c r="N3965" s="392">
        <v>0</v>
      </c>
      <c r="O3965" s="184"/>
      <c r="P3965" s="185"/>
      <c r="Q3965" s="185"/>
      <c r="R3965" s="185"/>
      <c r="S3965" s="186"/>
    </row>
    <row r="3966" spans="1:19" ht="25.5" outlineLevel="2">
      <c r="A3966" s="12" t="s">
        <v>7</v>
      </c>
      <c r="B3966" s="2">
        <v>6</v>
      </c>
      <c r="C3966" s="370">
        <v>504002</v>
      </c>
      <c r="D3966" s="370">
        <v>400201</v>
      </c>
      <c r="E3966" s="5" t="s">
        <v>513</v>
      </c>
      <c r="F3966" s="5">
        <v>1</v>
      </c>
      <c r="G3966" s="433" t="s">
        <v>12</v>
      </c>
      <c r="H3966" s="379">
        <v>24</v>
      </c>
      <c r="I3966" s="13" t="s">
        <v>115</v>
      </c>
      <c r="J3966" s="169">
        <v>1312</v>
      </c>
      <c r="K3966" s="170">
        <v>299</v>
      </c>
      <c r="L3966" s="170">
        <v>323</v>
      </c>
      <c r="M3966" s="170">
        <v>345</v>
      </c>
      <c r="N3966" s="392">
        <v>345</v>
      </c>
      <c r="O3966" s="184"/>
      <c r="P3966" s="185"/>
      <c r="Q3966" s="185"/>
      <c r="R3966" s="185"/>
      <c r="S3966" s="186"/>
    </row>
    <row r="3967" spans="1:19" ht="25.5" outlineLevel="2">
      <c r="A3967" s="12" t="s">
        <v>7</v>
      </c>
      <c r="B3967" s="2">
        <v>6</v>
      </c>
      <c r="C3967" s="370">
        <v>504002</v>
      </c>
      <c r="D3967" s="370">
        <v>400201</v>
      </c>
      <c r="E3967" s="5" t="s">
        <v>513</v>
      </c>
      <c r="F3967" s="5">
        <v>1</v>
      </c>
      <c r="G3967" s="433" t="s">
        <v>12</v>
      </c>
      <c r="H3967" s="379">
        <v>25</v>
      </c>
      <c r="I3967" s="13" t="s">
        <v>116</v>
      </c>
      <c r="J3967" s="169">
        <v>1025</v>
      </c>
      <c r="K3967" s="170">
        <v>254</v>
      </c>
      <c r="L3967" s="170">
        <v>255</v>
      </c>
      <c r="M3967" s="170">
        <v>258</v>
      </c>
      <c r="N3967" s="392">
        <v>258</v>
      </c>
      <c r="O3967" s="184"/>
      <c r="P3967" s="185"/>
      <c r="Q3967" s="185"/>
      <c r="R3967" s="185"/>
      <c r="S3967" s="186"/>
    </row>
    <row r="3968" spans="1:19" ht="25.5" outlineLevel="2">
      <c r="A3968" s="12" t="s">
        <v>7</v>
      </c>
      <c r="B3968" s="2">
        <v>6</v>
      </c>
      <c r="C3968" s="370">
        <v>504002</v>
      </c>
      <c r="D3968" s="370">
        <v>400201</v>
      </c>
      <c r="E3968" s="5" t="s">
        <v>513</v>
      </c>
      <c r="F3968" s="5">
        <v>1</v>
      </c>
      <c r="G3968" s="433" t="s">
        <v>12</v>
      </c>
      <c r="H3968" s="379">
        <v>30</v>
      </c>
      <c r="I3968" s="13" t="s">
        <v>117</v>
      </c>
      <c r="J3968" s="169">
        <v>0</v>
      </c>
      <c r="K3968" s="170">
        <v>0</v>
      </c>
      <c r="L3968" s="170">
        <v>0</v>
      </c>
      <c r="M3968" s="170">
        <v>0</v>
      </c>
      <c r="N3968" s="392">
        <v>0</v>
      </c>
      <c r="O3968" s="184"/>
      <c r="P3968" s="185"/>
      <c r="Q3968" s="185"/>
      <c r="R3968" s="185"/>
      <c r="S3968" s="186"/>
    </row>
    <row r="3969" spans="1:19" ht="25.5" outlineLevel="2">
      <c r="A3969" s="12" t="s">
        <v>7</v>
      </c>
      <c r="B3969" s="2">
        <v>6</v>
      </c>
      <c r="C3969" s="370">
        <v>504002</v>
      </c>
      <c r="D3969" s="370">
        <v>400201</v>
      </c>
      <c r="E3969" s="5" t="s">
        <v>513</v>
      </c>
      <c r="F3969" s="5">
        <v>1</v>
      </c>
      <c r="G3969" s="433" t="s">
        <v>12</v>
      </c>
      <c r="H3969" s="379">
        <v>31</v>
      </c>
      <c r="I3969" s="13" t="s">
        <v>118</v>
      </c>
      <c r="J3969" s="169">
        <v>0</v>
      </c>
      <c r="K3969" s="170">
        <v>0</v>
      </c>
      <c r="L3969" s="170">
        <v>0</v>
      </c>
      <c r="M3969" s="170">
        <v>0</v>
      </c>
      <c r="N3969" s="392">
        <v>0</v>
      </c>
      <c r="O3969" s="184"/>
      <c r="P3969" s="185"/>
      <c r="Q3969" s="185"/>
      <c r="R3969" s="185"/>
      <c r="S3969" s="186"/>
    </row>
    <row r="3970" spans="1:19" ht="25.5" outlineLevel="2">
      <c r="A3970" s="12" t="s">
        <v>7</v>
      </c>
      <c r="B3970" s="2">
        <v>6</v>
      </c>
      <c r="C3970" s="370">
        <v>504002</v>
      </c>
      <c r="D3970" s="370">
        <v>400201</v>
      </c>
      <c r="E3970" s="5" t="s">
        <v>513</v>
      </c>
      <c r="F3970" s="5">
        <v>1</v>
      </c>
      <c r="G3970" s="433" t="s">
        <v>12</v>
      </c>
      <c r="H3970" s="379">
        <v>32</v>
      </c>
      <c r="I3970" s="13" t="s">
        <v>119</v>
      </c>
      <c r="J3970" s="169">
        <v>0</v>
      </c>
      <c r="K3970" s="170">
        <v>0</v>
      </c>
      <c r="L3970" s="170">
        <v>0</v>
      </c>
      <c r="M3970" s="170">
        <v>0</v>
      </c>
      <c r="N3970" s="392">
        <v>0</v>
      </c>
      <c r="O3970" s="184"/>
      <c r="P3970" s="185"/>
      <c r="Q3970" s="185"/>
      <c r="R3970" s="185"/>
      <c r="S3970" s="186"/>
    </row>
    <row r="3971" spans="1:19" ht="38.25" outlineLevel="2">
      <c r="A3971" s="12" t="s">
        <v>7</v>
      </c>
      <c r="B3971" s="2">
        <v>6</v>
      </c>
      <c r="C3971" s="370">
        <v>504002</v>
      </c>
      <c r="D3971" s="370">
        <v>400201</v>
      </c>
      <c r="E3971" s="5" t="s">
        <v>513</v>
      </c>
      <c r="F3971" s="5">
        <v>1</v>
      </c>
      <c r="G3971" s="433" t="s">
        <v>12</v>
      </c>
      <c r="H3971" s="379">
        <v>35</v>
      </c>
      <c r="I3971" s="13" t="s">
        <v>120</v>
      </c>
      <c r="J3971" s="169">
        <v>0</v>
      </c>
      <c r="K3971" s="170">
        <v>0</v>
      </c>
      <c r="L3971" s="170">
        <v>0</v>
      </c>
      <c r="M3971" s="170">
        <v>0</v>
      </c>
      <c r="N3971" s="392">
        <v>0</v>
      </c>
      <c r="O3971" s="184"/>
      <c r="P3971" s="185"/>
      <c r="Q3971" s="185"/>
      <c r="R3971" s="185"/>
      <c r="S3971" s="186"/>
    </row>
    <row r="3972" spans="1:19" ht="25.5" outlineLevel="2">
      <c r="A3972" s="12" t="s">
        <v>7</v>
      </c>
      <c r="B3972" s="2">
        <v>6</v>
      </c>
      <c r="C3972" s="370">
        <v>504002</v>
      </c>
      <c r="D3972" s="370">
        <v>400201</v>
      </c>
      <c r="E3972" s="5" t="s">
        <v>513</v>
      </c>
      <c r="F3972" s="5">
        <v>1</v>
      </c>
      <c r="G3972" s="433" t="s">
        <v>12</v>
      </c>
      <c r="H3972" s="379">
        <v>40</v>
      </c>
      <c r="I3972" s="13" t="s">
        <v>121</v>
      </c>
      <c r="J3972" s="169">
        <v>0</v>
      </c>
      <c r="K3972" s="170">
        <v>0</v>
      </c>
      <c r="L3972" s="170">
        <v>0</v>
      </c>
      <c r="M3972" s="170">
        <v>0</v>
      </c>
      <c r="N3972" s="392">
        <v>0</v>
      </c>
      <c r="O3972" s="184"/>
      <c r="P3972" s="185"/>
      <c r="Q3972" s="185"/>
      <c r="R3972" s="185"/>
      <c r="S3972" s="186"/>
    </row>
    <row r="3973" spans="1:19" ht="25.5" outlineLevel="2">
      <c r="A3973" s="12" t="s">
        <v>7</v>
      </c>
      <c r="B3973" s="2">
        <v>6</v>
      </c>
      <c r="C3973" s="370">
        <v>504002</v>
      </c>
      <c r="D3973" s="370">
        <v>400201</v>
      </c>
      <c r="E3973" s="5" t="s">
        <v>513</v>
      </c>
      <c r="F3973" s="5">
        <v>1</v>
      </c>
      <c r="G3973" s="433" t="s">
        <v>12</v>
      </c>
      <c r="H3973" s="379">
        <v>68</v>
      </c>
      <c r="I3973" s="13" t="s">
        <v>122</v>
      </c>
      <c r="J3973" s="169">
        <v>0</v>
      </c>
      <c r="K3973" s="170">
        <v>0</v>
      </c>
      <c r="L3973" s="170">
        <v>0</v>
      </c>
      <c r="M3973" s="170">
        <v>0</v>
      </c>
      <c r="N3973" s="392">
        <v>0</v>
      </c>
      <c r="O3973" s="184"/>
      <c r="P3973" s="185"/>
      <c r="Q3973" s="185"/>
      <c r="R3973" s="185"/>
      <c r="S3973" s="186"/>
    </row>
    <row r="3974" spans="1:19" ht="38.25" outlineLevel="2">
      <c r="A3974" s="12" t="s">
        <v>7</v>
      </c>
      <c r="B3974" s="2">
        <v>6</v>
      </c>
      <c r="C3974" s="370">
        <v>504002</v>
      </c>
      <c r="D3974" s="370">
        <v>400201</v>
      </c>
      <c r="E3974" s="5" t="s">
        <v>513</v>
      </c>
      <c r="F3974" s="5">
        <v>1</v>
      </c>
      <c r="G3974" s="433" t="s">
        <v>12</v>
      </c>
      <c r="H3974" s="379">
        <v>91</v>
      </c>
      <c r="I3974" s="13" t="s">
        <v>123</v>
      </c>
      <c r="J3974" s="169">
        <v>0</v>
      </c>
      <c r="K3974" s="170">
        <v>0</v>
      </c>
      <c r="L3974" s="170">
        <v>0</v>
      </c>
      <c r="M3974" s="170">
        <v>0</v>
      </c>
      <c r="N3974" s="392">
        <v>0</v>
      </c>
      <c r="O3974" s="184"/>
      <c r="P3974" s="185"/>
      <c r="Q3974" s="185"/>
      <c r="R3974" s="185"/>
      <c r="S3974" s="186"/>
    </row>
    <row r="3975" spans="1:19" outlineLevel="1" collapsed="1">
      <c r="A3975" s="123"/>
      <c r="B3975" s="124">
        <v>6</v>
      </c>
      <c r="C3975" s="155">
        <v>504002</v>
      </c>
      <c r="D3975" s="155">
        <v>400201</v>
      </c>
      <c r="E3975" s="126"/>
      <c r="F3975" s="126">
        <v>1</v>
      </c>
      <c r="G3975" s="434" t="s">
        <v>12</v>
      </c>
      <c r="H3975" s="380"/>
      <c r="I3975" s="127"/>
      <c r="J3975" s="171">
        <v>4646</v>
      </c>
      <c r="K3975" s="172">
        <v>1125</v>
      </c>
      <c r="L3975" s="172">
        <v>1126</v>
      </c>
      <c r="M3975" s="172">
        <v>1197</v>
      </c>
      <c r="N3975" s="393">
        <v>1198</v>
      </c>
      <c r="O3975" s="187">
        <v>96218.143704694972</v>
      </c>
      <c r="P3975" s="188">
        <v>24055</v>
      </c>
      <c r="Q3975" s="188">
        <v>24055</v>
      </c>
      <c r="R3975" s="188">
        <v>24055</v>
      </c>
      <c r="S3975" s="189">
        <v>24053.143704694972</v>
      </c>
    </row>
    <row r="3976" spans="1:19" ht="38.25" outlineLevel="2">
      <c r="A3976" s="12" t="s">
        <v>10</v>
      </c>
      <c r="B3976" s="2">
        <v>6</v>
      </c>
      <c r="C3976" s="370">
        <v>509301</v>
      </c>
      <c r="D3976" s="370">
        <v>930101</v>
      </c>
      <c r="E3976" s="5" t="s">
        <v>585</v>
      </c>
      <c r="F3976" s="5">
        <v>1</v>
      </c>
      <c r="G3976" s="433" t="s">
        <v>12</v>
      </c>
      <c r="H3976" s="379" t="s">
        <v>701</v>
      </c>
      <c r="I3976" s="13" t="s">
        <v>98</v>
      </c>
      <c r="J3976" s="169">
        <v>468</v>
      </c>
      <c r="K3976" s="170">
        <v>117</v>
      </c>
      <c r="L3976" s="170">
        <v>114</v>
      </c>
      <c r="M3976" s="170">
        <v>119</v>
      </c>
      <c r="N3976" s="392">
        <v>118</v>
      </c>
      <c r="O3976" s="184"/>
      <c r="P3976" s="185"/>
      <c r="Q3976" s="185"/>
      <c r="R3976" s="185"/>
      <c r="S3976" s="186"/>
    </row>
    <row r="3977" spans="1:19" ht="38.25" outlineLevel="2">
      <c r="A3977" s="12" t="s">
        <v>10</v>
      </c>
      <c r="B3977" s="2">
        <v>6</v>
      </c>
      <c r="C3977" s="370">
        <v>509301</v>
      </c>
      <c r="D3977" s="370">
        <v>930101</v>
      </c>
      <c r="E3977" s="5" t="s">
        <v>585</v>
      </c>
      <c r="F3977" s="5">
        <v>1</v>
      </c>
      <c r="G3977" s="433" t="s">
        <v>12</v>
      </c>
      <c r="H3977" s="379">
        <v>2</v>
      </c>
      <c r="I3977" s="13" t="s">
        <v>99</v>
      </c>
      <c r="J3977" s="169">
        <v>0</v>
      </c>
      <c r="K3977" s="170">
        <v>0</v>
      </c>
      <c r="L3977" s="170">
        <v>0</v>
      </c>
      <c r="M3977" s="170">
        <v>0</v>
      </c>
      <c r="N3977" s="392">
        <v>0</v>
      </c>
      <c r="O3977" s="184"/>
      <c r="P3977" s="185"/>
      <c r="Q3977" s="185"/>
      <c r="R3977" s="185"/>
      <c r="S3977" s="186"/>
    </row>
    <row r="3978" spans="1:19" ht="38.25" outlineLevel="2">
      <c r="A3978" s="12" t="s">
        <v>10</v>
      </c>
      <c r="B3978" s="2">
        <v>6</v>
      </c>
      <c r="C3978" s="370">
        <v>509301</v>
      </c>
      <c r="D3978" s="370">
        <v>930101</v>
      </c>
      <c r="E3978" s="5" t="s">
        <v>585</v>
      </c>
      <c r="F3978" s="5">
        <v>1</v>
      </c>
      <c r="G3978" s="433" t="s">
        <v>12</v>
      </c>
      <c r="H3978" s="379">
        <v>3</v>
      </c>
      <c r="I3978" s="13" t="s">
        <v>100</v>
      </c>
      <c r="J3978" s="169">
        <v>0</v>
      </c>
      <c r="K3978" s="170">
        <v>0</v>
      </c>
      <c r="L3978" s="170">
        <v>0</v>
      </c>
      <c r="M3978" s="170">
        <v>0</v>
      </c>
      <c r="N3978" s="392">
        <v>0</v>
      </c>
      <c r="O3978" s="184"/>
      <c r="P3978" s="185"/>
      <c r="Q3978" s="185"/>
      <c r="R3978" s="185"/>
      <c r="S3978" s="186"/>
    </row>
    <row r="3979" spans="1:19" ht="38.25" outlineLevel="2">
      <c r="A3979" s="12" t="s">
        <v>10</v>
      </c>
      <c r="B3979" s="2">
        <v>6</v>
      </c>
      <c r="C3979" s="370">
        <v>509301</v>
      </c>
      <c r="D3979" s="370">
        <v>930101</v>
      </c>
      <c r="E3979" s="5" t="s">
        <v>585</v>
      </c>
      <c r="F3979" s="5">
        <v>1</v>
      </c>
      <c r="G3979" s="433" t="s">
        <v>12</v>
      </c>
      <c r="H3979" s="379">
        <v>4</v>
      </c>
      <c r="I3979" s="13" t="s">
        <v>101</v>
      </c>
      <c r="J3979" s="169">
        <v>0</v>
      </c>
      <c r="K3979" s="170">
        <v>0</v>
      </c>
      <c r="L3979" s="170">
        <v>0</v>
      </c>
      <c r="M3979" s="170">
        <v>0</v>
      </c>
      <c r="N3979" s="392">
        <v>0</v>
      </c>
      <c r="O3979" s="184"/>
      <c r="P3979" s="185"/>
      <c r="Q3979" s="185"/>
      <c r="R3979" s="185"/>
      <c r="S3979" s="186"/>
    </row>
    <row r="3980" spans="1:19" ht="38.25" outlineLevel="2">
      <c r="A3980" s="12" t="s">
        <v>10</v>
      </c>
      <c r="B3980" s="2">
        <v>6</v>
      </c>
      <c r="C3980" s="370">
        <v>509301</v>
      </c>
      <c r="D3980" s="370">
        <v>930101</v>
      </c>
      <c r="E3980" s="5" t="s">
        <v>585</v>
      </c>
      <c r="F3980" s="5">
        <v>1</v>
      </c>
      <c r="G3980" s="433" t="s">
        <v>12</v>
      </c>
      <c r="H3980" s="379" t="s">
        <v>302</v>
      </c>
      <c r="I3980" s="13" t="s">
        <v>102</v>
      </c>
      <c r="J3980" s="169">
        <v>0</v>
      </c>
      <c r="K3980" s="170">
        <v>0</v>
      </c>
      <c r="L3980" s="170">
        <v>0</v>
      </c>
      <c r="M3980" s="170">
        <v>0</v>
      </c>
      <c r="N3980" s="392">
        <v>0</v>
      </c>
      <c r="O3980" s="184"/>
      <c r="P3980" s="185"/>
      <c r="Q3980" s="185"/>
      <c r="R3980" s="185"/>
      <c r="S3980" s="186"/>
    </row>
    <row r="3981" spans="1:19" ht="38.25" outlineLevel="2">
      <c r="A3981" s="12" t="s">
        <v>10</v>
      </c>
      <c r="B3981" s="2">
        <v>6</v>
      </c>
      <c r="C3981" s="370">
        <v>509301</v>
      </c>
      <c r="D3981" s="370">
        <v>930101</v>
      </c>
      <c r="E3981" s="5" t="s">
        <v>585</v>
      </c>
      <c r="F3981" s="5">
        <v>1</v>
      </c>
      <c r="G3981" s="433" t="s">
        <v>12</v>
      </c>
      <c r="H3981" s="379">
        <v>6</v>
      </c>
      <c r="I3981" s="13" t="s">
        <v>103</v>
      </c>
      <c r="J3981" s="169">
        <v>0</v>
      </c>
      <c r="K3981" s="170">
        <v>0</v>
      </c>
      <c r="L3981" s="170">
        <v>0</v>
      </c>
      <c r="M3981" s="170">
        <v>0</v>
      </c>
      <c r="N3981" s="392">
        <v>0</v>
      </c>
      <c r="O3981" s="184"/>
      <c r="P3981" s="185"/>
      <c r="Q3981" s="185"/>
      <c r="R3981" s="185"/>
      <c r="S3981" s="186"/>
    </row>
    <row r="3982" spans="1:19" ht="38.25" outlineLevel="2">
      <c r="A3982" s="12" t="s">
        <v>10</v>
      </c>
      <c r="B3982" s="2">
        <v>6</v>
      </c>
      <c r="C3982" s="370">
        <v>509301</v>
      </c>
      <c r="D3982" s="370">
        <v>930101</v>
      </c>
      <c r="E3982" s="5" t="s">
        <v>585</v>
      </c>
      <c r="F3982" s="5">
        <v>1</v>
      </c>
      <c r="G3982" s="433" t="s">
        <v>12</v>
      </c>
      <c r="H3982" s="379">
        <v>7</v>
      </c>
      <c r="I3982" s="13" t="s">
        <v>104</v>
      </c>
      <c r="J3982" s="169">
        <v>0</v>
      </c>
      <c r="K3982" s="170">
        <v>0</v>
      </c>
      <c r="L3982" s="170">
        <v>0</v>
      </c>
      <c r="M3982" s="170">
        <v>0</v>
      </c>
      <c r="N3982" s="392">
        <v>0</v>
      </c>
      <c r="O3982" s="184"/>
      <c r="P3982" s="185"/>
      <c r="Q3982" s="185"/>
      <c r="R3982" s="185"/>
      <c r="S3982" s="186"/>
    </row>
    <row r="3983" spans="1:19" ht="38.25" outlineLevel="2">
      <c r="A3983" s="12" t="s">
        <v>10</v>
      </c>
      <c r="B3983" s="2">
        <v>6</v>
      </c>
      <c r="C3983" s="370">
        <v>509301</v>
      </c>
      <c r="D3983" s="370">
        <v>930101</v>
      </c>
      <c r="E3983" s="5" t="s">
        <v>585</v>
      </c>
      <c r="F3983" s="5">
        <v>1</v>
      </c>
      <c r="G3983" s="433" t="s">
        <v>12</v>
      </c>
      <c r="H3983" s="379">
        <v>8</v>
      </c>
      <c r="I3983" s="13" t="s">
        <v>105</v>
      </c>
      <c r="J3983" s="169">
        <v>0</v>
      </c>
      <c r="K3983" s="170">
        <v>0</v>
      </c>
      <c r="L3983" s="170">
        <v>0</v>
      </c>
      <c r="M3983" s="170">
        <v>0</v>
      </c>
      <c r="N3983" s="392">
        <v>0</v>
      </c>
      <c r="O3983" s="184"/>
      <c r="P3983" s="185"/>
      <c r="Q3983" s="185"/>
      <c r="R3983" s="185"/>
      <c r="S3983" s="186"/>
    </row>
    <row r="3984" spans="1:19" ht="38.25" outlineLevel="2">
      <c r="A3984" s="12" t="s">
        <v>10</v>
      </c>
      <c r="B3984" s="2">
        <v>6</v>
      </c>
      <c r="C3984" s="370">
        <v>509301</v>
      </c>
      <c r="D3984" s="370">
        <v>930101</v>
      </c>
      <c r="E3984" s="5" t="s">
        <v>585</v>
      </c>
      <c r="F3984" s="5">
        <v>1</v>
      </c>
      <c r="G3984" s="433" t="s">
        <v>12</v>
      </c>
      <c r="H3984" s="379">
        <v>9</v>
      </c>
      <c r="I3984" s="13" t="s">
        <v>106</v>
      </c>
      <c r="J3984" s="169">
        <v>0</v>
      </c>
      <c r="K3984" s="170">
        <v>0</v>
      </c>
      <c r="L3984" s="170">
        <v>0</v>
      </c>
      <c r="M3984" s="170">
        <v>0</v>
      </c>
      <c r="N3984" s="392">
        <v>0</v>
      </c>
      <c r="O3984" s="184"/>
      <c r="P3984" s="185"/>
      <c r="Q3984" s="185"/>
      <c r="R3984" s="185"/>
      <c r="S3984" s="186"/>
    </row>
    <row r="3985" spans="1:19" ht="38.25" outlineLevel="2">
      <c r="A3985" s="12" t="s">
        <v>10</v>
      </c>
      <c r="B3985" s="2">
        <v>6</v>
      </c>
      <c r="C3985" s="370">
        <v>509301</v>
      </c>
      <c r="D3985" s="370">
        <v>930101</v>
      </c>
      <c r="E3985" s="5" t="s">
        <v>585</v>
      </c>
      <c r="F3985" s="5">
        <v>1</v>
      </c>
      <c r="G3985" s="433" t="s">
        <v>12</v>
      </c>
      <c r="H3985" s="379">
        <v>10</v>
      </c>
      <c r="I3985" s="13" t="s">
        <v>107</v>
      </c>
      <c r="J3985" s="169">
        <v>0</v>
      </c>
      <c r="K3985" s="170">
        <v>0</v>
      </c>
      <c r="L3985" s="170">
        <v>0</v>
      </c>
      <c r="M3985" s="170">
        <v>0</v>
      </c>
      <c r="N3985" s="392">
        <v>0</v>
      </c>
      <c r="O3985" s="184"/>
      <c r="P3985" s="185"/>
      <c r="Q3985" s="185"/>
      <c r="R3985" s="185"/>
      <c r="S3985" s="186"/>
    </row>
    <row r="3986" spans="1:19" ht="38.25" outlineLevel="2">
      <c r="A3986" s="12" t="s">
        <v>10</v>
      </c>
      <c r="B3986" s="2">
        <v>6</v>
      </c>
      <c r="C3986" s="370">
        <v>509301</v>
      </c>
      <c r="D3986" s="370">
        <v>930101</v>
      </c>
      <c r="E3986" s="5" t="s">
        <v>585</v>
      </c>
      <c r="F3986" s="5">
        <v>1</v>
      </c>
      <c r="G3986" s="433" t="s">
        <v>12</v>
      </c>
      <c r="H3986" s="379">
        <v>11</v>
      </c>
      <c r="I3986" s="13" t="s">
        <v>108</v>
      </c>
      <c r="J3986" s="169">
        <v>0</v>
      </c>
      <c r="K3986" s="170">
        <v>0</v>
      </c>
      <c r="L3986" s="170">
        <v>0</v>
      </c>
      <c r="M3986" s="170">
        <v>0</v>
      </c>
      <c r="N3986" s="392">
        <v>0</v>
      </c>
      <c r="O3986" s="184"/>
      <c r="P3986" s="185"/>
      <c r="Q3986" s="185"/>
      <c r="R3986" s="185"/>
      <c r="S3986" s="186"/>
    </row>
    <row r="3987" spans="1:19" ht="38.25" outlineLevel="2">
      <c r="A3987" s="12" t="s">
        <v>10</v>
      </c>
      <c r="B3987" s="2">
        <v>6</v>
      </c>
      <c r="C3987" s="370">
        <v>509301</v>
      </c>
      <c r="D3987" s="370">
        <v>930101</v>
      </c>
      <c r="E3987" s="5" t="s">
        <v>585</v>
      </c>
      <c r="F3987" s="5">
        <v>1</v>
      </c>
      <c r="G3987" s="433" t="s">
        <v>12</v>
      </c>
      <c r="H3987" s="379" t="s">
        <v>304</v>
      </c>
      <c r="I3987" s="13" t="s">
        <v>109</v>
      </c>
      <c r="J3987" s="169">
        <v>0</v>
      </c>
      <c r="K3987" s="170">
        <v>0</v>
      </c>
      <c r="L3987" s="170">
        <v>0</v>
      </c>
      <c r="M3987" s="170">
        <v>0</v>
      </c>
      <c r="N3987" s="392">
        <v>0</v>
      </c>
      <c r="O3987" s="184"/>
      <c r="P3987" s="185"/>
      <c r="Q3987" s="185"/>
      <c r="R3987" s="185"/>
      <c r="S3987" s="186"/>
    </row>
    <row r="3988" spans="1:19" ht="38.25" outlineLevel="2">
      <c r="A3988" s="12" t="s">
        <v>10</v>
      </c>
      <c r="B3988" s="2">
        <v>6</v>
      </c>
      <c r="C3988" s="370">
        <v>509301</v>
      </c>
      <c r="D3988" s="370">
        <v>930101</v>
      </c>
      <c r="E3988" s="5" t="s">
        <v>585</v>
      </c>
      <c r="F3988" s="5">
        <v>1</v>
      </c>
      <c r="G3988" s="433" t="s">
        <v>12</v>
      </c>
      <c r="H3988" s="379">
        <v>15</v>
      </c>
      <c r="I3988" s="13" t="s">
        <v>110</v>
      </c>
      <c r="J3988" s="169">
        <v>0</v>
      </c>
      <c r="K3988" s="170">
        <v>0</v>
      </c>
      <c r="L3988" s="170">
        <v>0</v>
      </c>
      <c r="M3988" s="170">
        <v>0</v>
      </c>
      <c r="N3988" s="392">
        <v>0</v>
      </c>
      <c r="O3988" s="184"/>
      <c r="P3988" s="185"/>
      <c r="Q3988" s="185"/>
      <c r="R3988" s="185"/>
      <c r="S3988" s="186"/>
    </row>
    <row r="3989" spans="1:19" ht="38.25" outlineLevel="2">
      <c r="A3989" s="12" t="s">
        <v>10</v>
      </c>
      <c r="B3989" s="2">
        <v>6</v>
      </c>
      <c r="C3989" s="370">
        <v>509301</v>
      </c>
      <c r="D3989" s="370">
        <v>930101</v>
      </c>
      <c r="E3989" s="5" t="s">
        <v>585</v>
      </c>
      <c r="F3989" s="5">
        <v>1</v>
      </c>
      <c r="G3989" s="433" t="s">
        <v>12</v>
      </c>
      <c r="H3989" s="379">
        <v>19</v>
      </c>
      <c r="I3989" s="13" t="s">
        <v>111</v>
      </c>
      <c r="J3989" s="169">
        <v>0</v>
      </c>
      <c r="K3989" s="170">
        <v>0</v>
      </c>
      <c r="L3989" s="170">
        <v>0</v>
      </c>
      <c r="M3989" s="170">
        <v>0</v>
      </c>
      <c r="N3989" s="392">
        <v>0</v>
      </c>
      <c r="O3989" s="184"/>
      <c r="P3989" s="185"/>
      <c r="Q3989" s="185"/>
      <c r="R3989" s="185"/>
      <c r="S3989" s="186"/>
    </row>
    <row r="3990" spans="1:19" ht="38.25" outlineLevel="2">
      <c r="A3990" s="12" t="s">
        <v>10</v>
      </c>
      <c r="B3990" s="2">
        <v>6</v>
      </c>
      <c r="C3990" s="370">
        <v>509301</v>
      </c>
      <c r="D3990" s="370">
        <v>930101</v>
      </c>
      <c r="E3990" s="5" t="s">
        <v>585</v>
      </c>
      <c r="F3990" s="5">
        <v>1</v>
      </c>
      <c r="G3990" s="433" t="s">
        <v>12</v>
      </c>
      <c r="H3990" s="379" t="s">
        <v>316</v>
      </c>
      <c r="I3990" s="13" t="s">
        <v>112</v>
      </c>
      <c r="J3990" s="169">
        <v>0</v>
      </c>
      <c r="K3990" s="170">
        <v>0</v>
      </c>
      <c r="L3990" s="170">
        <v>0</v>
      </c>
      <c r="M3990" s="170">
        <v>0</v>
      </c>
      <c r="N3990" s="392">
        <v>0</v>
      </c>
      <c r="O3990" s="184"/>
      <c r="P3990" s="185"/>
      <c r="Q3990" s="185"/>
      <c r="R3990" s="185"/>
      <c r="S3990" s="186"/>
    </row>
    <row r="3991" spans="1:19" ht="38.25" outlineLevel="2">
      <c r="A3991" s="12" t="s">
        <v>10</v>
      </c>
      <c r="B3991" s="2">
        <v>6</v>
      </c>
      <c r="C3991" s="370">
        <v>509301</v>
      </c>
      <c r="D3991" s="370">
        <v>930101</v>
      </c>
      <c r="E3991" s="5" t="s">
        <v>585</v>
      </c>
      <c r="F3991" s="5">
        <v>1</v>
      </c>
      <c r="G3991" s="433" t="s">
        <v>12</v>
      </c>
      <c r="H3991" s="379" t="s">
        <v>296</v>
      </c>
      <c r="I3991" s="13" t="s">
        <v>113</v>
      </c>
      <c r="J3991" s="169">
        <v>0</v>
      </c>
      <c r="K3991" s="170">
        <v>0</v>
      </c>
      <c r="L3991" s="170">
        <v>0</v>
      </c>
      <c r="M3991" s="170">
        <v>0</v>
      </c>
      <c r="N3991" s="392">
        <v>0</v>
      </c>
      <c r="O3991" s="184"/>
      <c r="P3991" s="185"/>
      <c r="Q3991" s="185"/>
      <c r="R3991" s="185"/>
      <c r="S3991" s="186"/>
    </row>
    <row r="3992" spans="1:19" ht="38.25" outlineLevel="2">
      <c r="A3992" s="12" t="s">
        <v>10</v>
      </c>
      <c r="B3992" s="2">
        <v>6</v>
      </c>
      <c r="C3992" s="370">
        <v>509301</v>
      </c>
      <c r="D3992" s="370">
        <v>930101</v>
      </c>
      <c r="E3992" s="5" t="s">
        <v>585</v>
      </c>
      <c r="F3992" s="5">
        <v>1</v>
      </c>
      <c r="G3992" s="433" t="s">
        <v>12</v>
      </c>
      <c r="H3992" s="379">
        <v>23</v>
      </c>
      <c r="I3992" s="13" t="s">
        <v>114</v>
      </c>
      <c r="J3992" s="169">
        <v>0</v>
      </c>
      <c r="K3992" s="170">
        <v>0</v>
      </c>
      <c r="L3992" s="170">
        <v>0</v>
      </c>
      <c r="M3992" s="170">
        <v>0</v>
      </c>
      <c r="N3992" s="392">
        <v>0</v>
      </c>
      <c r="O3992" s="184"/>
      <c r="P3992" s="185"/>
      <c r="Q3992" s="185"/>
      <c r="R3992" s="185"/>
      <c r="S3992" s="186"/>
    </row>
    <row r="3993" spans="1:19" ht="38.25" outlineLevel="2">
      <c r="A3993" s="12" t="s">
        <v>10</v>
      </c>
      <c r="B3993" s="2">
        <v>6</v>
      </c>
      <c r="C3993" s="370">
        <v>509301</v>
      </c>
      <c r="D3993" s="370">
        <v>930101</v>
      </c>
      <c r="E3993" s="5" t="s">
        <v>585</v>
      </c>
      <c r="F3993" s="5">
        <v>1</v>
      </c>
      <c r="G3993" s="433" t="s">
        <v>12</v>
      </c>
      <c r="H3993" s="379">
        <v>24</v>
      </c>
      <c r="I3993" s="13" t="s">
        <v>115</v>
      </c>
      <c r="J3993" s="169">
        <v>0</v>
      </c>
      <c r="K3993" s="170">
        <v>0</v>
      </c>
      <c r="L3993" s="170">
        <v>0</v>
      </c>
      <c r="M3993" s="170">
        <v>0</v>
      </c>
      <c r="N3993" s="392">
        <v>0</v>
      </c>
      <c r="O3993" s="184"/>
      <c r="P3993" s="185"/>
      <c r="Q3993" s="185"/>
      <c r="R3993" s="185"/>
      <c r="S3993" s="186"/>
    </row>
    <row r="3994" spans="1:19" ht="38.25" outlineLevel="2">
      <c r="A3994" s="12" t="s">
        <v>10</v>
      </c>
      <c r="B3994" s="2">
        <v>6</v>
      </c>
      <c r="C3994" s="370">
        <v>509301</v>
      </c>
      <c r="D3994" s="370">
        <v>930101</v>
      </c>
      <c r="E3994" s="5" t="s">
        <v>585</v>
      </c>
      <c r="F3994" s="5">
        <v>1</v>
      </c>
      <c r="G3994" s="433" t="s">
        <v>12</v>
      </c>
      <c r="H3994" s="379">
        <v>25</v>
      </c>
      <c r="I3994" s="13" t="s">
        <v>116</v>
      </c>
      <c r="J3994" s="169">
        <v>384</v>
      </c>
      <c r="K3994" s="170">
        <v>94</v>
      </c>
      <c r="L3994" s="170">
        <v>97</v>
      </c>
      <c r="M3994" s="170">
        <v>97</v>
      </c>
      <c r="N3994" s="392">
        <v>96</v>
      </c>
      <c r="O3994" s="184"/>
      <c r="P3994" s="185"/>
      <c r="Q3994" s="185"/>
      <c r="R3994" s="185"/>
      <c r="S3994" s="186"/>
    </row>
    <row r="3995" spans="1:19" ht="38.25" outlineLevel="2">
      <c r="A3995" s="12" t="s">
        <v>10</v>
      </c>
      <c r="B3995" s="2">
        <v>6</v>
      </c>
      <c r="C3995" s="370">
        <v>509301</v>
      </c>
      <c r="D3995" s="370">
        <v>930101</v>
      </c>
      <c r="E3995" s="5" t="s">
        <v>585</v>
      </c>
      <c r="F3995" s="5">
        <v>1</v>
      </c>
      <c r="G3995" s="433" t="s">
        <v>12</v>
      </c>
      <c r="H3995" s="379">
        <v>30</v>
      </c>
      <c r="I3995" s="13" t="s">
        <v>117</v>
      </c>
      <c r="J3995" s="169">
        <v>0</v>
      </c>
      <c r="K3995" s="170">
        <v>0</v>
      </c>
      <c r="L3995" s="170">
        <v>0</v>
      </c>
      <c r="M3995" s="170">
        <v>0</v>
      </c>
      <c r="N3995" s="392">
        <v>0</v>
      </c>
      <c r="O3995" s="184"/>
      <c r="P3995" s="185"/>
      <c r="Q3995" s="185"/>
      <c r="R3995" s="185"/>
      <c r="S3995" s="186"/>
    </row>
    <row r="3996" spans="1:19" ht="38.25" outlineLevel="2">
      <c r="A3996" s="12" t="s">
        <v>10</v>
      </c>
      <c r="B3996" s="2">
        <v>6</v>
      </c>
      <c r="C3996" s="370">
        <v>509301</v>
      </c>
      <c r="D3996" s="370">
        <v>930101</v>
      </c>
      <c r="E3996" s="5" t="s">
        <v>585</v>
      </c>
      <c r="F3996" s="5">
        <v>1</v>
      </c>
      <c r="G3996" s="433" t="s">
        <v>12</v>
      </c>
      <c r="H3996" s="379">
        <v>31</v>
      </c>
      <c r="I3996" s="13" t="s">
        <v>118</v>
      </c>
      <c r="J3996" s="169">
        <v>0</v>
      </c>
      <c r="K3996" s="170">
        <v>0</v>
      </c>
      <c r="L3996" s="170">
        <v>0</v>
      </c>
      <c r="M3996" s="170">
        <v>0</v>
      </c>
      <c r="N3996" s="392">
        <v>0</v>
      </c>
      <c r="O3996" s="184"/>
      <c r="P3996" s="185"/>
      <c r="Q3996" s="185"/>
      <c r="R3996" s="185"/>
      <c r="S3996" s="186"/>
    </row>
    <row r="3997" spans="1:19" ht="38.25" outlineLevel="2">
      <c r="A3997" s="12" t="s">
        <v>10</v>
      </c>
      <c r="B3997" s="2">
        <v>6</v>
      </c>
      <c r="C3997" s="370">
        <v>509301</v>
      </c>
      <c r="D3997" s="370">
        <v>930101</v>
      </c>
      <c r="E3997" s="5" t="s">
        <v>585</v>
      </c>
      <c r="F3997" s="5">
        <v>1</v>
      </c>
      <c r="G3997" s="433" t="s">
        <v>12</v>
      </c>
      <c r="H3997" s="379">
        <v>32</v>
      </c>
      <c r="I3997" s="13" t="s">
        <v>119</v>
      </c>
      <c r="J3997" s="169">
        <v>0</v>
      </c>
      <c r="K3997" s="170">
        <v>0</v>
      </c>
      <c r="L3997" s="170">
        <v>0</v>
      </c>
      <c r="M3997" s="170">
        <v>0</v>
      </c>
      <c r="N3997" s="392">
        <v>0</v>
      </c>
      <c r="O3997" s="184"/>
      <c r="P3997" s="185"/>
      <c r="Q3997" s="185"/>
      <c r="R3997" s="185"/>
      <c r="S3997" s="186"/>
    </row>
    <row r="3998" spans="1:19" ht="38.25" outlineLevel="2">
      <c r="A3998" s="12" t="s">
        <v>10</v>
      </c>
      <c r="B3998" s="2">
        <v>6</v>
      </c>
      <c r="C3998" s="370">
        <v>509301</v>
      </c>
      <c r="D3998" s="370">
        <v>930101</v>
      </c>
      <c r="E3998" s="5" t="s">
        <v>585</v>
      </c>
      <c r="F3998" s="5">
        <v>1</v>
      </c>
      <c r="G3998" s="433" t="s">
        <v>12</v>
      </c>
      <c r="H3998" s="379">
        <v>35</v>
      </c>
      <c r="I3998" s="13" t="s">
        <v>120</v>
      </c>
      <c r="J3998" s="169">
        <v>0</v>
      </c>
      <c r="K3998" s="170">
        <v>0</v>
      </c>
      <c r="L3998" s="170">
        <v>0</v>
      </c>
      <c r="M3998" s="170">
        <v>0</v>
      </c>
      <c r="N3998" s="392">
        <v>0</v>
      </c>
      <c r="O3998" s="184"/>
      <c r="P3998" s="185"/>
      <c r="Q3998" s="185"/>
      <c r="R3998" s="185"/>
      <c r="S3998" s="186"/>
    </row>
    <row r="3999" spans="1:19" ht="38.25" outlineLevel="2">
      <c r="A3999" s="12" t="s">
        <v>10</v>
      </c>
      <c r="B3999" s="2">
        <v>6</v>
      </c>
      <c r="C3999" s="370">
        <v>509301</v>
      </c>
      <c r="D3999" s="370">
        <v>930101</v>
      </c>
      <c r="E3999" s="5" t="s">
        <v>585</v>
      </c>
      <c r="F3999" s="5">
        <v>1</v>
      </c>
      <c r="G3999" s="433" t="s">
        <v>12</v>
      </c>
      <c r="H3999" s="379">
        <v>40</v>
      </c>
      <c r="I3999" s="13" t="s">
        <v>121</v>
      </c>
      <c r="J3999" s="169">
        <v>422</v>
      </c>
      <c r="K3999" s="170">
        <v>102</v>
      </c>
      <c r="L3999" s="170">
        <v>102</v>
      </c>
      <c r="M3999" s="170">
        <v>109</v>
      </c>
      <c r="N3999" s="392">
        <v>109</v>
      </c>
      <c r="O3999" s="184"/>
      <c r="P3999" s="185"/>
      <c r="Q3999" s="185"/>
      <c r="R3999" s="185"/>
      <c r="S3999" s="186"/>
    </row>
    <row r="4000" spans="1:19" ht="38.25" outlineLevel="2">
      <c r="A4000" s="12" t="s">
        <v>10</v>
      </c>
      <c r="B4000" s="2">
        <v>6</v>
      </c>
      <c r="C4000" s="370">
        <v>509301</v>
      </c>
      <c r="D4000" s="370">
        <v>930101</v>
      </c>
      <c r="E4000" s="5" t="s">
        <v>585</v>
      </c>
      <c r="F4000" s="5">
        <v>1</v>
      </c>
      <c r="G4000" s="433" t="s">
        <v>12</v>
      </c>
      <c r="H4000" s="379">
        <v>68</v>
      </c>
      <c r="I4000" s="13" t="s">
        <v>122</v>
      </c>
      <c r="J4000" s="169">
        <v>8</v>
      </c>
      <c r="K4000" s="170">
        <v>2</v>
      </c>
      <c r="L4000" s="170">
        <v>2</v>
      </c>
      <c r="M4000" s="170">
        <v>3</v>
      </c>
      <c r="N4000" s="392">
        <v>1</v>
      </c>
      <c r="O4000" s="184"/>
      <c r="P4000" s="185"/>
      <c r="Q4000" s="185"/>
      <c r="R4000" s="185"/>
      <c r="S4000" s="186"/>
    </row>
    <row r="4001" spans="1:19" ht="38.25" outlineLevel="2">
      <c r="A4001" s="12" t="s">
        <v>10</v>
      </c>
      <c r="B4001" s="2">
        <v>6</v>
      </c>
      <c r="C4001" s="370">
        <v>509301</v>
      </c>
      <c r="D4001" s="370">
        <v>930101</v>
      </c>
      <c r="E4001" s="5" t="s">
        <v>585</v>
      </c>
      <c r="F4001" s="5">
        <v>1</v>
      </c>
      <c r="G4001" s="433" t="s">
        <v>12</v>
      </c>
      <c r="H4001" s="379">
        <v>91</v>
      </c>
      <c r="I4001" s="13" t="s">
        <v>123</v>
      </c>
      <c r="J4001" s="169">
        <v>0</v>
      </c>
      <c r="K4001" s="170">
        <v>0</v>
      </c>
      <c r="L4001" s="170">
        <v>0</v>
      </c>
      <c r="M4001" s="170">
        <v>0</v>
      </c>
      <c r="N4001" s="392">
        <v>0</v>
      </c>
      <c r="O4001" s="184"/>
      <c r="P4001" s="185"/>
      <c r="Q4001" s="185"/>
      <c r="R4001" s="185"/>
      <c r="S4001" s="186"/>
    </row>
    <row r="4002" spans="1:19" outlineLevel="1" collapsed="1">
      <c r="A4002" s="123"/>
      <c r="B4002" s="124">
        <v>6</v>
      </c>
      <c r="C4002" s="155">
        <v>509301</v>
      </c>
      <c r="D4002" s="155">
        <v>930101</v>
      </c>
      <c r="E4002" s="126"/>
      <c r="F4002" s="126">
        <v>1</v>
      </c>
      <c r="G4002" s="434" t="s">
        <v>12</v>
      </c>
      <c r="H4002" s="380"/>
      <c r="I4002" s="127"/>
      <c r="J4002" s="171">
        <v>1282</v>
      </c>
      <c r="K4002" s="172">
        <v>315</v>
      </c>
      <c r="L4002" s="172">
        <v>315</v>
      </c>
      <c r="M4002" s="172">
        <v>328</v>
      </c>
      <c r="N4002" s="393">
        <v>324</v>
      </c>
      <c r="O4002" s="187">
        <v>21169.147832299601</v>
      </c>
      <c r="P4002" s="188">
        <v>5292</v>
      </c>
      <c r="Q4002" s="188">
        <v>5292</v>
      </c>
      <c r="R4002" s="188">
        <v>5292</v>
      </c>
      <c r="S4002" s="189">
        <v>5293.1478322996009</v>
      </c>
    </row>
    <row r="4003" spans="1:19" ht="25.5" outlineLevel="2">
      <c r="A4003" s="12" t="s">
        <v>10</v>
      </c>
      <c r="B4003" s="2">
        <v>6</v>
      </c>
      <c r="C4003" s="370">
        <v>509402</v>
      </c>
      <c r="D4003" s="370">
        <v>940201</v>
      </c>
      <c r="E4003" s="5" t="s">
        <v>275</v>
      </c>
      <c r="F4003" s="5">
        <v>1</v>
      </c>
      <c r="G4003" s="433" t="s">
        <v>12</v>
      </c>
      <c r="H4003" s="379" t="s">
        <v>701</v>
      </c>
      <c r="I4003" s="13" t="s">
        <v>98</v>
      </c>
      <c r="J4003" s="169">
        <v>0</v>
      </c>
      <c r="K4003" s="170">
        <v>0</v>
      </c>
      <c r="L4003" s="170">
        <v>0</v>
      </c>
      <c r="M4003" s="170">
        <v>0</v>
      </c>
      <c r="N4003" s="392">
        <v>0</v>
      </c>
      <c r="O4003" s="184"/>
      <c r="P4003" s="185"/>
      <c r="Q4003" s="185"/>
      <c r="R4003" s="185"/>
      <c r="S4003" s="186"/>
    </row>
    <row r="4004" spans="1:19" ht="25.5" outlineLevel="2">
      <c r="A4004" s="12" t="s">
        <v>10</v>
      </c>
      <c r="B4004" s="2">
        <v>6</v>
      </c>
      <c r="C4004" s="370">
        <v>509402</v>
      </c>
      <c r="D4004" s="370">
        <v>940201</v>
      </c>
      <c r="E4004" s="5" t="s">
        <v>275</v>
      </c>
      <c r="F4004" s="5">
        <v>1</v>
      </c>
      <c r="G4004" s="433" t="s">
        <v>12</v>
      </c>
      <c r="H4004" s="379">
        <v>2</v>
      </c>
      <c r="I4004" s="13" t="s">
        <v>99</v>
      </c>
      <c r="J4004" s="169">
        <v>0</v>
      </c>
      <c r="K4004" s="170">
        <v>0</v>
      </c>
      <c r="L4004" s="170">
        <v>0</v>
      </c>
      <c r="M4004" s="170">
        <v>0</v>
      </c>
      <c r="N4004" s="392">
        <v>0</v>
      </c>
      <c r="O4004" s="184"/>
      <c r="P4004" s="185"/>
      <c r="Q4004" s="185"/>
      <c r="R4004" s="185"/>
      <c r="S4004" s="186"/>
    </row>
    <row r="4005" spans="1:19" ht="25.5" outlineLevel="2">
      <c r="A4005" s="12" t="s">
        <v>10</v>
      </c>
      <c r="B4005" s="2">
        <v>6</v>
      </c>
      <c r="C4005" s="370">
        <v>509402</v>
      </c>
      <c r="D4005" s="370">
        <v>940201</v>
      </c>
      <c r="E4005" s="5" t="s">
        <v>275</v>
      </c>
      <c r="F4005" s="5">
        <v>1</v>
      </c>
      <c r="G4005" s="433" t="s">
        <v>12</v>
      </c>
      <c r="H4005" s="379">
        <v>3</v>
      </c>
      <c r="I4005" s="13" t="s">
        <v>100</v>
      </c>
      <c r="J4005" s="169">
        <v>1571</v>
      </c>
      <c r="K4005" s="170">
        <v>392</v>
      </c>
      <c r="L4005" s="170">
        <v>379</v>
      </c>
      <c r="M4005" s="170">
        <v>400</v>
      </c>
      <c r="N4005" s="392">
        <v>400</v>
      </c>
      <c r="O4005" s="184"/>
      <c r="P4005" s="185"/>
      <c r="Q4005" s="185"/>
      <c r="R4005" s="185"/>
      <c r="S4005" s="186"/>
    </row>
    <row r="4006" spans="1:19" ht="25.5" outlineLevel="2">
      <c r="A4006" s="12" t="s">
        <v>10</v>
      </c>
      <c r="B4006" s="2">
        <v>6</v>
      </c>
      <c r="C4006" s="370">
        <v>509402</v>
      </c>
      <c r="D4006" s="370">
        <v>940201</v>
      </c>
      <c r="E4006" s="5" t="s">
        <v>275</v>
      </c>
      <c r="F4006" s="5">
        <v>1</v>
      </c>
      <c r="G4006" s="433" t="s">
        <v>12</v>
      </c>
      <c r="H4006" s="379">
        <v>4</v>
      </c>
      <c r="I4006" s="13" t="s">
        <v>101</v>
      </c>
      <c r="J4006" s="169">
        <v>0</v>
      </c>
      <c r="K4006" s="170">
        <v>0</v>
      </c>
      <c r="L4006" s="170">
        <v>0</v>
      </c>
      <c r="M4006" s="170">
        <v>0</v>
      </c>
      <c r="N4006" s="392">
        <v>0</v>
      </c>
      <c r="O4006" s="184"/>
      <c r="P4006" s="185"/>
      <c r="Q4006" s="185"/>
      <c r="R4006" s="185"/>
      <c r="S4006" s="186"/>
    </row>
    <row r="4007" spans="1:19" ht="25.5" outlineLevel="2">
      <c r="A4007" s="12" t="s">
        <v>10</v>
      </c>
      <c r="B4007" s="2">
        <v>6</v>
      </c>
      <c r="C4007" s="370">
        <v>509402</v>
      </c>
      <c r="D4007" s="370">
        <v>940201</v>
      </c>
      <c r="E4007" s="5" t="s">
        <v>275</v>
      </c>
      <c r="F4007" s="5">
        <v>1</v>
      </c>
      <c r="G4007" s="433" t="s">
        <v>12</v>
      </c>
      <c r="H4007" s="379" t="s">
        <v>302</v>
      </c>
      <c r="I4007" s="13" t="s">
        <v>102</v>
      </c>
      <c r="J4007" s="169">
        <v>0</v>
      </c>
      <c r="K4007" s="170">
        <v>0</v>
      </c>
      <c r="L4007" s="170">
        <v>0</v>
      </c>
      <c r="M4007" s="170">
        <v>0</v>
      </c>
      <c r="N4007" s="392">
        <v>0</v>
      </c>
      <c r="O4007" s="184"/>
      <c r="P4007" s="185"/>
      <c r="Q4007" s="185"/>
      <c r="R4007" s="185"/>
      <c r="S4007" s="186"/>
    </row>
    <row r="4008" spans="1:19" ht="25.5" outlineLevel="2">
      <c r="A4008" s="12" t="s">
        <v>10</v>
      </c>
      <c r="B4008" s="2">
        <v>6</v>
      </c>
      <c r="C4008" s="370">
        <v>509402</v>
      </c>
      <c r="D4008" s="370">
        <v>940201</v>
      </c>
      <c r="E4008" s="5" t="s">
        <v>275</v>
      </c>
      <c r="F4008" s="5">
        <v>1</v>
      </c>
      <c r="G4008" s="433" t="s">
        <v>12</v>
      </c>
      <c r="H4008" s="379">
        <v>6</v>
      </c>
      <c r="I4008" s="13" t="s">
        <v>103</v>
      </c>
      <c r="J4008" s="169">
        <v>0</v>
      </c>
      <c r="K4008" s="170">
        <v>0</v>
      </c>
      <c r="L4008" s="170">
        <v>0</v>
      </c>
      <c r="M4008" s="170">
        <v>0</v>
      </c>
      <c r="N4008" s="392">
        <v>0</v>
      </c>
      <c r="O4008" s="184"/>
      <c r="P4008" s="185"/>
      <c r="Q4008" s="185"/>
      <c r="R4008" s="185"/>
      <c r="S4008" s="186"/>
    </row>
    <row r="4009" spans="1:19" ht="25.5" outlineLevel="2">
      <c r="A4009" s="12" t="s">
        <v>10</v>
      </c>
      <c r="B4009" s="2">
        <v>6</v>
      </c>
      <c r="C4009" s="370">
        <v>509402</v>
      </c>
      <c r="D4009" s="370">
        <v>940201</v>
      </c>
      <c r="E4009" s="5" t="s">
        <v>275</v>
      </c>
      <c r="F4009" s="5">
        <v>1</v>
      </c>
      <c r="G4009" s="433" t="s">
        <v>12</v>
      </c>
      <c r="H4009" s="379">
        <v>7</v>
      </c>
      <c r="I4009" s="13" t="s">
        <v>104</v>
      </c>
      <c r="J4009" s="169">
        <v>0</v>
      </c>
      <c r="K4009" s="170">
        <v>0</v>
      </c>
      <c r="L4009" s="170">
        <v>0</v>
      </c>
      <c r="M4009" s="170">
        <v>0</v>
      </c>
      <c r="N4009" s="392">
        <v>0</v>
      </c>
      <c r="O4009" s="184"/>
      <c r="P4009" s="185"/>
      <c r="Q4009" s="185"/>
      <c r="R4009" s="185"/>
      <c r="S4009" s="186"/>
    </row>
    <row r="4010" spans="1:19" ht="25.5" outlineLevel="2">
      <c r="A4010" s="12" t="s">
        <v>10</v>
      </c>
      <c r="B4010" s="2">
        <v>6</v>
      </c>
      <c r="C4010" s="370">
        <v>509402</v>
      </c>
      <c r="D4010" s="370">
        <v>940201</v>
      </c>
      <c r="E4010" s="5" t="s">
        <v>275</v>
      </c>
      <c r="F4010" s="5">
        <v>1</v>
      </c>
      <c r="G4010" s="433" t="s">
        <v>12</v>
      </c>
      <c r="H4010" s="379">
        <v>8</v>
      </c>
      <c r="I4010" s="13" t="s">
        <v>105</v>
      </c>
      <c r="J4010" s="169">
        <v>0</v>
      </c>
      <c r="K4010" s="170">
        <v>0</v>
      </c>
      <c r="L4010" s="170">
        <v>0</v>
      </c>
      <c r="M4010" s="170">
        <v>0</v>
      </c>
      <c r="N4010" s="392">
        <v>0</v>
      </c>
      <c r="O4010" s="184"/>
      <c r="P4010" s="185"/>
      <c r="Q4010" s="185"/>
      <c r="R4010" s="185"/>
      <c r="S4010" s="186"/>
    </row>
    <row r="4011" spans="1:19" ht="25.5" outlineLevel="2">
      <c r="A4011" s="12" t="s">
        <v>10</v>
      </c>
      <c r="B4011" s="2">
        <v>6</v>
      </c>
      <c r="C4011" s="370">
        <v>509402</v>
      </c>
      <c r="D4011" s="370">
        <v>940201</v>
      </c>
      <c r="E4011" s="5" t="s">
        <v>275</v>
      </c>
      <c r="F4011" s="5">
        <v>1</v>
      </c>
      <c r="G4011" s="433" t="s">
        <v>12</v>
      </c>
      <c r="H4011" s="379">
        <v>9</v>
      </c>
      <c r="I4011" s="13" t="s">
        <v>106</v>
      </c>
      <c r="J4011" s="169">
        <v>0</v>
      </c>
      <c r="K4011" s="170">
        <v>0</v>
      </c>
      <c r="L4011" s="170">
        <v>0</v>
      </c>
      <c r="M4011" s="170">
        <v>0</v>
      </c>
      <c r="N4011" s="392">
        <v>0</v>
      </c>
      <c r="O4011" s="184"/>
      <c r="P4011" s="185"/>
      <c r="Q4011" s="185"/>
      <c r="R4011" s="185"/>
      <c r="S4011" s="186"/>
    </row>
    <row r="4012" spans="1:19" ht="25.5" outlineLevel="2">
      <c r="A4012" s="12" t="s">
        <v>10</v>
      </c>
      <c r="B4012" s="2">
        <v>6</v>
      </c>
      <c r="C4012" s="370">
        <v>509402</v>
      </c>
      <c r="D4012" s="370">
        <v>940201</v>
      </c>
      <c r="E4012" s="5" t="s">
        <v>275</v>
      </c>
      <c r="F4012" s="5">
        <v>1</v>
      </c>
      <c r="G4012" s="433" t="s">
        <v>12</v>
      </c>
      <c r="H4012" s="379">
        <v>10</v>
      </c>
      <c r="I4012" s="13" t="s">
        <v>107</v>
      </c>
      <c r="J4012" s="169">
        <v>0</v>
      </c>
      <c r="K4012" s="170">
        <v>0</v>
      </c>
      <c r="L4012" s="170">
        <v>0</v>
      </c>
      <c r="M4012" s="170">
        <v>0</v>
      </c>
      <c r="N4012" s="392">
        <v>0</v>
      </c>
      <c r="O4012" s="184"/>
      <c r="P4012" s="185"/>
      <c r="Q4012" s="185"/>
      <c r="R4012" s="185"/>
      <c r="S4012" s="186"/>
    </row>
    <row r="4013" spans="1:19" ht="25.5" outlineLevel="2">
      <c r="A4013" s="12" t="s">
        <v>10</v>
      </c>
      <c r="B4013" s="2">
        <v>6</v>
      </c>
      <c r="C4013" s="370">
        <v>509402</v>
      </c>
      <c r="D4013" s="370">
        <v>940201</v>
      </c>
      <c r="E4013" s="5" t="s">
        <v>275</v>
      </c>
      <c r="F4013" s="5">
        <v>1</v>
      </c>
      <c r="G4013" s="433" t="s">
        <v>12</v>
      </c>
      <c r="H4013" s="379">
        <v>11</v>
      </c>
      <c r="I4013" s="13" t="s">
        <v>108</v>
      </c>
      <c r="J4013" s="169">
        <v>0</v>
      </c>
      <c r="K4013" s="170">
        <v>0</v>
      </c>
      <c r="L4013" s="170">
        <v>0</v>
      </c>
      <c r="M4013" s="170">
        <v>0</v>
      </c>
      <c r="N4013" s="392">
        <v>0</v>
      </c>
      <c r="O4013" s="184"/>
      <c r="P4013" s="185"/>
      <c r="Q4013" s="185"/>
      <c r="R4013" s="185"/>
      <c r="S4013" s="186"/>
    </row>
    <row r="4014" spans="1:19" ht="25.5" outlineLevel="2">
      <c r="A4014" s="12" t="s">
        <v>10</v>
      </c>
      <c r="B4014" s="2">
        <v>6</v>
      </c>
      <c r="C4014" s="370">
        <v>509402</v>
      </c>
      <c r="D4014" s="370">
        <v>940201</v>
      </c>
      <c r="E4014" s="5" t="s">
        <v>275</v>
      </c>
      <c r="F4014" s="5">
        <v>1</v>
      </c>
      <c r="G4014" s="433" t="s">
        <v>12</v>
      </c>
      <c r="H4014" s="379" t="s">
        <v>304</v>
      </c>
      <c r="I4014" s="13" t="s">
        <v>109</v>
      </c>
      <c r="J4014" s="169">
        <v>0</v>
      </c>
      <c r="K4014" s="170">
        <v>0</v>
      </c>
      <c r="L4014" s="170">
        <v>0</v>
      </c>
      <c r="M4014" s="170">
        <v>0</v>
      </c>
      <c r="N4014" s="392">
        <v>0</v>
      </c>
      <c r="O4014" s="184"/>
      <c r="P4014" s="185"/>
      <c r="Q4014" s="185"/>
      <c r="R4014" s="185"/>
      <c r="S4014" s="186"/>
    </row>
    <row r="4015" spans="1:19" ht="25.5" outlineLevel="2">
      <c r="A4015" s="12" t="s">
        <v>10</v>
      </c>
      <c r="B4015" s="2">
        <v>6</v>
      </c>
      <c r="C4015" s="370">
        <v>509402</v>
      </c>
      <c r="D4015" s="370">
        <v>940201</v>
      </c>
      <c r="E4015" s="5" t="s">
        <v>275</v>
      </c>
      <c r="F4015" s="5">
        <v>1</v>
      </c>
      <c r="G4015" s="433" t="s">
        <v>12</v>
      </c>
      <c r="H4015" s="379">
        <v>15</v>
      </c>
      <c r="I4015" s="13" t="s">
        <v>110</v>
      </c>
      <c r="J4015" s="169">
        <v>0</v>
      </c>
      <c r="K4015" s="170">
        <v>0</v>
      </c>
      <c r="L4015" s="170">
        <v>0</v>
      </c>
      <c r="M4015" s="170">
        <v>0</v>
      </c>
      <c r="N4015" s="392">
        <v>0</v>
      </c>
      <c r="O4015" s="184"/>
      <c r="P4015" s="185"/>
      <c r="Q4015" s="185"/>
      <c r="R4015" s="185"/>
      <c r="S4015" s="186"/>
    </row>
    <row r="4016" spans="1:19" ht="25.5" outlineLevel="2">
      <c r="A4016" s="12" t="s">
        <v>10</v>
      </c>
      <c r="B4016" s="2">
        <v>6</v>
      </c>
      <c r="C4016" s="370">
        <v>509402</v>
      </c>
      <c r="D4016" s="370">
        <v>940201</v>
      </c>
      <c r="E4016" s="5" t="s">
        <v>275</v>
      </c>
      <c r="F4016" s="5">
        <v>1</v>
      </c>
      <c r="G4016" s="433" t="s">
        <v>12</v>
      </c>
      <c r="H4016" s="379">
        <v>19</v>
      </c>
      <c r="I4016" s="13" t="s">
        <v>111</v>
      </c>
      <c r="J4016" s="169">
        <v>0</v>
      </c>
      <c r="K4016" s="170">
        <v>0</v>
      </c>
      <c r="L4016" s="170">
        <v>0</v>
      </c>
      <c r="M4016" s="170">
        <v>0</v>
      </c>
      <c r="N4016" s="392">
        <v>0</v>
      </c>
      <c r="O4016" s="184"/>
      <c r="P4016" s="185"/>
      <c r="Q4016" s="185"/>
      <c r="R4016" s="185"/>
      <c r="S4016" s="186"/>
    </row>
    <row r="4017" spans="1:19" ht="25.5" outlineLevel="2">
      <c r="A4017" s="12" t="s">
        <v>10</v>
      </c>
      <c r="B4017" s="2">
        <v>6</v>
      </c>
      <c r="C4017" s="370">
        <v>509402</v>
      </c>
      <c r="D4017" s="370">
        <v>940201</v>
      </c>
      <c r="E4017" s="5" t="s">
        <v>275</v>
      </c>
      <c r="F4017" s="5">
        <v>1</v>
      </c>
      <c r="G4017" s="433" t="s">
        <v>12</v>
      </c>
      <c r="H4017" s="379" t="s">
        <v>316</v>
      </c>
      <c r="I4017" s="13" t="s">
        <v>112</v>
      </c>
      <c r="J4017" s="169">
        <v>0</v>
      </c>
      <c r="K4017" s="170">
        <v>0</v>
      </c>
      <c r="L4017" s="170">
        <v>0</v>
      </c>
      <c r="M4017" s="170">
        <v>0</v>
      </c>
      <c r="N4017" s="392">
        <v>0</v>
      </c>
      <c r="O4017" s="184"/>
      <c r="P4017" s="185"/>
      <c r="Q4017" s="185"/>
      <c r="R4017" s="185"/>
      <c r="S4017" s="186"/>
    </row>
    <row r="4018" spans="1:19" ht="25.5" outlineLevel="2">
      <c r="A4018" s="12" t="s">
        <v>10</v>
      </c>
      <c r="B4018" s="2">
        <v>6</v>
      </c>
      <c r="C4018" s="370">
        <v>509402</v>
      </c>
      <c r="D4018" s="370">
        <v>940201</v>
      </c>
      <c r="E4018" s="5" t="s">
        <v>275</v>
      </c>
      <c r="F4018" s="5">
        <v>1</v>
      </c>
      <c r="G4018" s="433" t="s">
        <v>12</v>
      </c>
      <c r="H4018" s="379" t="s">
        <v>296</v>
      </c>
      <c r="I4018" s="13" t="s">
        <v>113</v>
      </c>
      <c r="J4018" s="169">
        <v>0</v>
      </c>
      <c r="K4018" s="170">
        <v>0</v>
      </c>
      <c r="L4018" s="170">
        <v>0</v>
      </c>
      <c r="M4018" s="170">
        <v>0</v>
      </c>
      <c r="N4018" s="392">
        <v>0</v>
      </c>
      <c r="O4018" s="184"/>
      <c r="P4018" s="185"/>
      <c r="Q4018" s="185"/>
      <c r="R4018" s="185"/>
      <c r="S4018" s="186"/>
    </row>
    <row r="4019" spans="1:19" ht="25.5" outlineLevel="2">
      <c r="A4019" s="12" t="s">
        <v>10</v>
      </c>
      <c r="B4019" s="2">
        <v>6</v>
      </c>
      <c r="C4019" s="370">
        <v>509402</v>
      </c>
      <c r="D4019" s="370">
        <v>940201</v>
      </c>
      <c r="E4019" s="5" t="s">
        <v>275</v>
      </c>
      <c r="F4019" s="5">
        <v>1</v>
      </c>
      <c r="G4019" s="433" t="s">
        <v>12</v>
      </c>
      <c r="H4019" s="379">
        <v>23</v>
      </c>
      <c r="I4019" s="13" t="s">
        <v>114</v>
      </c>
      <c r="J4019" s="169">
        <v>0</v>
      </c>
      <c r="K4019" s="170">
        <v>0</v>
      </c>
      <c r="L4019" s="170">
        <v>0</v>
      </c>
      <c r="M4019" s="170">
        <v>0</v>
      </c>
      <c r="N4019" s="392">
        <v>0</v>
      </c>
      <c r="O4019" s="184"/>
      <c r="P4019" s="185"/>
      <c r="Q4019" s="185"/>
      <c r="R4019" s="185"/>
      <c r="S4019" s="186"/>
    </row>
    <row r="4020" spans="1:19" ht="25.5" outlineLevel="2">
      <c r="A4020" s="12" t="s">
        <v>10</v>
      </c>
      <c r="B4020" s="2">
        <v>6</v>
      </c>
      <c r="C4020" s="370">
        <v>509402</v>
      </c>
      <c r="D4020" s="370">
        <v>940201</v>
      </c>
      <c r="E4020" s="5" t="s">
        <v>275</v>
      </c>
      <c r="F4020" s="5">
        <v>1</v>
      </c>
      <c r="G4020" s="433" t="s">
        <v>12</v>
      </c>
      <c r="H4020" s="379">
        <v>24</v>
      </c>
      <c r="I4020" s="13" t="s">
        <v>115</v>
      </c>
      <c r="J4020" s="169">
        <v>0</v>
      </c>
      <c r="K4020" s="170">
        <v>0</v>
      </c>
      <c r="L4020" s="170">
        <v>0</v>
      </c>
      <c r="M4020" s="170">
        <v>0</v>
      </c>
      <c r="N4020" s="392">
        <v>0</v>
      </c>
      <c r="O4020" s="184"/>
      <c r="P4020" s="185"/>
      <c r="Q4020" s="185"/>
      <c r="R4020" s="185"/>
      <c r="S4020" s="186"/>
    </row>
    <row r="4021" spans="1:19" ht="25.5" outlineLevel="2">
      <c r="A4021" s="12" t="s">
        <v>10</v>
      </c>
      <c r="B4021" s="2">
        <v>6</v>
      </c>
      <c r="C4021" s="370">
        <v>509402</v>
      </c>
      <c r="D4021" s="370">
        <v>940201</v>
      </c>
      <c r="E4021" s="5" t="s">
        <v>275</v>
      </c>
      <c r="F4021" s="5">
        <v>1</v>
      </c>
      <c r="G4021" s="433" t="s">
        <v>12</v>
      </c>
      <c r="H4021" s="379">
        <v>25</v>
      </c>
      <c r="I4021" s="13" t="s">
        <v>116</v>
      </c>
      <c r="J4021" s="169">
        <v>55</v>
      </c>
      <c r="K4021" s="170">
        <v>12</v>
      </c>
      <c r="L4021" s="170">
        <v>15</v>
      </c>
      <c r="M4021" s="170">
        <v>15</v>
      </c>
      <c r="N4021" s="392">
        <v>13</v>
      </c>
      <c r="O4021" s="184"/>
      <c r="P4021" s="185"/>
      <c r="Q4021" s="185"/>
      <c r="R4021" s="185"/>
      <c r="S4021" s="186"/>
    </row>
    <row r="4022" spans="1:19" ht="25.5" outlineLevel="2">
      <c r="A4022" s="12" t="s">
        <v>10</v>
      </c>
      <c r="B4022" s="2">
        <v>6</v>
      </c>
      <c r="C4022" s="370">
        <v>509402</v>
      </c>
      <c r="D4022" s="370">
        <v>940201</v>
      </c>
      <c r="E4022" s="5" t="s">
        <v>275</v>
      </c>
      <c r="F4022" s="5">
        <v>1</v>
      </c>
      <c r="G4022" s="433" t="s">
        <v>12</v>
      </c>
      <c r="H4022" s="379">
        <v>30</v>
      </c>
      <c r="I4022" s="13" t="s">
        <v>117</v>
      </c>
      <c r="J4022" s="169">
        <v>0</v>
      </c>
      <c r="K4022" s="170">
        <v>0</v>
      </c>
      <c r="L4022" s="170">
        <v>0</v>
      </c>
      <c r="M4022" s="170">
        <v>0</v>
      </c>
      <c r="N4022" s="392">
        <v>0</v>
      </c>
      <c r="O4022" s="184"/>
      <c r="P4022" s="185"/>
      <c r="Q4022" s="185"/>
      <c r="R4022" s="185"/>
      <c r="S4022" s="186"/>
    </row>
    <row r="4023" spans="1:19" ht="25.5" outlineLevel="2">
      <c r="A4023" s="12" t="s">
        <v>10</v>
      </c>
      <c r="B4023" s="2">
        <v>6</v>
      </c>
      <c r="C4023" s="370">
        <v>509402</v>
      </c>
      <c r="D4023" s="370">
        <v>940201</v>
      </c>
      <c r="E4023" s="5" t="s">
        <v>275</v>
      </c>
      <c r="F4023" s="5">
        <v>1</v>
      </c>
      <c r="G4023" s="433" t="s">
        <v>12</v>
      </c>
      <c r="H4023" s="379">
        <v>31</v>
      </c>
      <c r="I4023" s="13" t="s">
        <v>118</v>
      </c>
      <c r="J4023" s="169">
        <v>0</v>
      </c>
      <c r="K4023" s="170">
        <v>0</v>
      </c>
      <c r="L4023" s="170">
        <v>0</v>
      </c>
      <c r="M4023" s="170">
        <v>0</v>
      </c>
      <c r="N4023" s="392">
        <v>0</v>
      </c>
      <c r="O4023" s="184"/>
      <c r="P4023" s="185"/>
      <c r="Q4023" s="185"/>
      <c r="R4023" s="185"/>
      <c r="S4023" s="186"/>
    </row>
    <row r="4024" spans="1:19" ht="25.5" outlineLevel="2">
      <c r="A4024" s="12" t="s">
        <v>10</v>
      </c>
      <c r="B4024" s="2">
        <v>6</v>
      </c>
      <c r="C4024" s="370">
        <v>509402</v>
      </c>
      <c r="D4024" s="370">
        <v>940201</v>
      </c>
      <c r="E4024" s="5" t="s">
        <v>275</v>
      </c>
      <c r="F4024" s="5">
        <v>1</v>
      </c>
      <c r="G4024" s="433" t="s">
        <v>12</v>
      </c>
      <c r="H4024" s="379">
        <v>32</v>
      </c>
      <c r="I4024" s="13" t="s">
        <v>119</v>
      </c>
      <c r="J4024" s="169">
        <v>0</v>
      </c>
      <c r="K4024" s="170">
        <v>0</v>
      </c>
      <c r="L4024" s="170">
        <v>0</v>
      </c>
      <c r="M4024" s="170">
        <v>0</v>
      </c>
      <c r="N4024" s="392">
        <v>0</v>
      </c>
      <c r="O4024" s="184"/>
      <c r="P4024" s="185"/>
      <c r="Q4024" s="185"/>
      <c r="R4024" s="185"/>
      <c r="S4024" s="186"/>
    </row>
    <row r="4025" spans="1:19" ht="38.25" outlineLevel="2">
      <c r="A4025" s="12" t="s">
        <v>10</v>
      </c>
      <c r="B4025" s="2">
        <v>6</v>
      </c>
      <c r="C4025" s="370">
        <v>509402</v>
      </c>
      <c r="D4025" s="370">
        <v>940201</v>
      </c>
      <c r="E4025" s="5" t="s">
        <v>275</v>
      </c>
      <c r="F4025" s="5">
        <v>1</v>
      </c>
      <c r="G4025" s="433" t="s">
        <v>12</v>
      </c>
      <c r="H4025" s="379">
        <v>35</v>
      </c>
      <c r="I4025" s="13" t="s">
        <v>120</v>
      </c>
      <c r="J4025" s="169">
        <v>0</v>
      </c>
      <c r="K4025" s="170">
        <v>0</v>
      </c>
      <c r="L4025" s="170">
        <v>0</v>
      </c>
      <c r="M4025" s="170">
        <v>0</v>
      </c>
      <c r="N4025" s="392">
        <v>0</v>
      </c>
      <c r="O4025" s="184"/>
      <c r="P4025" s="185"/>
      <c r="Q4025" s="185"/>
      <c r="R4025" s="185"/>
      <c r="S4025" s="186"/>
    </row>
    <row r="4026" spans="1:19" ht="25.5" outlineLevel="2">
      <c r="A4026" s="12" t="s">
        <v>10</v>
      </c>
      <c r="B4026" s="2">
        <v>6</v>
      </c>
      <c r="C4026" s="370">
        <v>509402</v>
      </c>
      <c r="D4026" s="370">
        <v>940201</v>
      </c>
      <c r="E4026" s="5" t="s">
        <v>275</v>
      </c>
      <c r="F4026" s="5">
        <v>1</v>
      </c>
      <c r="G4026" s="433" t="s">
        <v>12</v>
      </c>
      <c r="H4026" s="379">
        <v>40</v>
      </c>
      <c r="I4026" s="13" t="s">
        <v>121</v>
      </c>
      <c r="J4026" s="169">
        <v>0</v>
      </c>
      <c r="K4026" s="170">
        <v>0</v>
      </c>
      <c r="L4026" s="170">
        <v>0</v>
      </c>
      <c r="M4026" s="170">
        <v>0</v>
      </c>
      <c r="N4026" s="392">
        <v>0</v>
      </c>
      <c r="O4026" s="184"/>
      <c r="P4026" s="185"/>
      <c r="Q4026" s="185"/>
      <c r="R4026" s="185"/>
      <c r="S4026" s="186"/>
    </row>
    <row r="4027" spans="1:19" ht="25.5" outlineLevel="2">
      <c r="A4027" s="12" t="s">
        <v>10</v>
      </c>
      <c r="B4027" s="2">
        <v>6</v>
      </c>
      <c r="C4027" s="370">
        <v>509402</v>
      </c>
      <c r="D4027" s="370">
        <v>940201</v>
      </c>
      <c r="E4027" s="5" t="s">
        <v>275</v>
      </c>
      <c r="F4027" s="5">
        <v>1</v>
      </c>
      <c r="G4027" s="433" t="s">
        <v>12</v>
      </c>
      <c r="H4027" s="379">
        <v>68</v>
      </c>
      <c r="I4027" s="13" t="s">
        <v>122</v>
      </c>
      <c r="J4027" s="169">
        <v>761</v>
      </c>
      <c r="K4027" s="170">
        <v>176</v>
      </c>
      <c r="L4027" s="170">
        <v>185</v>
      </c>
      <c r="M4027" s="170">
        <v>200</v>
      </c>
      <c r="N4027" s="392">
        <v>200</v>
      </c>
      <c r="O4027" s="184"/>
      <c r="P4027" s="185"/>
      <c r="Q4027" s="185"/>
      <c r="R4027" s="185"/>
      <c r="S4027" s="186"/>
    </row>
    <row r="4028" spans="1:19" ht="38.25" outlineLevel="2">
      <c r="A4028" s="12" t="s">
        <v>10</v>
      </c>
      <c r="B4028" s="2">
        <v>6</v>
      </c>
      <c r="C4028" s="370">
        <v>509402</v>
      </c>
      <c r="D4028" s="370">
        <v>940201</v>
      </c>
      <c r="E4028" s="5" t="s">
        <v>275</v>
      </c>
      <c r="F4028" s="5">
        <v>1</v>
      </c>
      <c r="G4028" s="433" t="s">
        <v>12</v>
      </c>
      <c r="H4028" s="379">
        <v>91</v>
      </c>
      <c r="I4028" s="13" t="s">
        <v>123</v>
      </c>
      <c r="J4028" s="169">
        <v>0</v>
      </c>
      <c r="K4028" s="170">
        <v>0</v>
      </c>
      <c r="L4028" s="170">
        <v>0</v>
      </c>
      <c r="M4028" s="170">
        <v>0</v>
      </c>
      <c r="N4028" s="392">
        <v>0</v>
      </c>
      <c r="O4028" s="184"/>
      <c r="P4028" s="185"/>
      <c r="Q4028" s="185"/>
      <c r="R4028" s="185"/>
      <c r="S4028" s="186"/>
    </row>
    <row r="4029" spans="1:19" outlineLevel="1" collapsed="1">
      <c r="A4029" s="123"/>
      <c r="B4029" s="124">
        <v>6</v>
      </c>
      <c r="C4029" s="155">
        <v>509402</v>
      </c>
      <c r="D4029" s="155">
        <v>940201</v>
      </c>
      <c r="E4029" s="126"/>
      <c r="F4029" s="126">
        <v>1</v>
      </c>
      <c r="G4029" s="434" t="s">
        <v>12</v>
      </c>
      <c r="H4029" s="380"/>
      <c r="I4029" s="127"/>
      <c r="J4029" s="171">
        <v>2387</v>
      </c>
      <c r="K4029" s="172">
        <v>580</v>
      </c>
      <c r="L4029" s="172">
        <v>579</v>
      </c>
      <c r="M4029" s="172">
        <v>615</v>
      </c>
      <c r="N4029" s="393">
        <v>613</v>
      </c>
      <c r="O4029" s="187">
        <v>46522.948063086376</v>
      </c>
      <c r="P4029" s="188">
        <v>11631</v>
      </c>
      <c r="Q4029" s="188">
        <v>11631</v>
      </c>
      <c r="R4029" s="188">
        <v>11631</v>
      </c>
      <c r="S4029" s="189">
        <v>11629.948063086376</v>
      </c>
    </row>
    <row r="4030" spans="1:19" ht="51" outlineLevel="2">
      <c r="A4030" s="12" t="s">
        <v>10</v>
      </c>
      <c r="B4030" s="2">
        <v>6</v>
      </c>
      <c r="C4030" s="370">
        <v>509501</v>
      </c>
      <c r="D4030" s="370">
        <v>950101</v>
      </c>
      <c r="E4030" s="5" t="s">
        <v>96</v>
      </c>
      <c r="F4030" s="5">
        <v>1</v>
      </c>
      <c r="G4030" s="433" t="s">
        <v>12</v>
      </c>
      <c r="H4030" s="379" t="s">
        <v>701</v>
      </c>
      <c r="I4030" s="13" t="s">
        <v>98</v>
      </c>
      <c r="J4030" s="169">
        <v>0</v>
      </c>
      <c r="K4030" s="170">
        <v>0</v>
      </c>
      <c r="L4030" s="170">
        <v>0</v>
      </c>
      <c r="M4030" s="170">
        <v>0</v>
      </c>
      <c r="N4030" s="392">
        <v>0</v>
      </c>
      <c r="O4030" s="184"/>
      <c r="P4030" s="185"/>
      <c r="Q4030" s="185"/>
      <c r="R4030" s="185"/>
      <c r="S4030" s="186"/>
    </row>
    <row r="4031" spans="1:19" ht="51" outlineLevel="2">
      <c r="A4031" s="12" t="s">
        <v>10</v>
      </c>
      <c r="B4031" s="2">
        <v>6</v>
      </c>
      <c r="C4031" s="370">
        <v>509501</v>
      </c>
      <c r="D4031" s="370">
        <v>950101</v>
      </c>
      <c r="E4031" s="5" t="s">
        <v>96</v>
      </c>
      <c r="F4031" s="5">
        <v>1</v>
      </c>
      <c r="G4031" s="433" t="s">
        <v>12</v>
      </c>
      <c r="H4031" s="379">
        <v>2</v>
      </c>
      <c r="I4031" s="13" t="s">
        <v>99</v>
      </c>
      <c r="J4031" s="169">
        <v>0</v>
      </c>
      <c r="K4031" s="170">
        <v>0</v>
      </c>
      <c r="L4031" s="170">
        <v>0</v>
      </c>
      <c r="M4031" s="170">
        <v>0</v>
      </c>
      <c r="N4031" s="392">
        <v>0</v>
      </c>
      <c r="O4031" s="184"/>
      <c r="P4031" s="185"/>
      <c r="Q4031" s="185"/>
      <c r="R4031" s="185"/>
      <c r="S4031" s="186"/>
    </row>
    <row r="4032" spans="1:19" ht="51" outlineLevel="2">
      <c r="A4032" s="12" t="s">
        <v>10</v>
      </c>
      <c r="B4032" s="2">
        <v>6</v>
      </c>
      <c r="C4032" s="370">
        <v>509501</v>
      </c>
      <c r="D4032" s="370">
        <v>950101</v>
      </c>
      <c r="E4032" s="5" t="s">
        <v>96</v>
      </c>
      <c r="F4032" s="5">
        <v>1</v>
      </c>
      <c r="G4032" s="433" t="s">
        <v>12</v>
      </c>
      <c r="H4032" s="379">
        <v>3</v>
      </c>
      <c r="I4032" s="13" t="s">
        <v>100</v>
      </c>
      <c r="J4032" s="169">
        <v>0</v>
      </c>
      <c r="K4032" s="170">
        <v>0</v>
      </c>
      <c r="L4032" s="170">
        <v>0</v>
      </c>
      <c r="M4032" s="170">
        <v>0</v>
      </c>
      <c r="N4032" s="392">
        <v>0</v>
      </c>
      <c r="O4032" s="184"/>
      <c r="P4032" s="185"/>
      <c r="Q4032" s="185"/>
      <c r="R4032" s="185"/>
      <c r="S4032" s="186"/>
    </row>
    <row r="4033" spans="1:19" ht="51" outlineLevel="2">
      <c r="A4033" s="12" t="s">
        <v>10</v>
      </c>
      <c r="B4033" s="2">
        <v>6</v>
      </c>
      <c r="C4033" s="370">
        <v>509501</v>
      </c>
      <c r="D4033" s="370">
        <v>950101</v>
      </c>
      <c r="E4033" s="5" t="s">
        <v>96</v>
      </c>
      <c r="F4033" s="5">
        <v>1</v>
      </c>
      <c r="G4033" s="433" t="s">
        <v>12</v>
      </c>
      <c r="H4033" s="379">
        <v>4</v>
      </c>
      <c r="I4033" s="13" t="s">
        <v>101</v>
      </c>
      <c r="J4033" s="169">
        <v>0</v>
      </c>
      <c r="K4033" s="170">
        <v>0</v>
      </c>
      <c r="L4033" s="170">
        <v>0</v>
      </c>
      <c r="M4033" s="170">
        <v>0</v>
      </c>
      <c r="N4033" s="392">
        <v>0</v>
      </c>
      <c r="O4033" s="184"/>
      <c r="P4033" s="185"/>
      <c r="Q4033" s="185"/>
      <c r="R4033" s="185"/>
      <c r="S4033" s="186"/>
    </row>
    <row r="4034" spans="1:19" ht="51" outlineLevel="2">
      <c r="A4034" s="12" t="s">
        <v>10</v>
      </c>
      <c r="B4034" s="2">
        <v>6</v>
      </c>
      <c r="C4034" s="370">
        <v>509501</v>
      </c>
      <c r="D4034" s="370">
        <v>950101</v>
      </c>
      <c r="E4034" s="5" t="s">
        <v>96</v>
      </c>
      <c r="F4034" s="5">
        <v>1</v>
      </c>
      <c r="G4034" s="433" t="s">
        <v>12</v>
      </c>
      <c r="H4034" s="379" t="s">
        <v>302</v>
      </c>
      <c r="I4034" s="13" t="s">
        <v>102</v>
      </c>
      <c r="J4034" s="169">
        <v>0</v>
      </c>
      <c r="K4034" s="170">
        <v>0</v>
      </c>
      <c r="L4034" s="170">
        <v>0</v>
      </c>
      <c r="M4034" s="170">
        <v>0</v>
      </c>
      <c r="N4034" s="392">
        <v>0</v>
      </c>
      <c r="O4034" s="184"/>
      <c r="P4034" s="185"/>
      <c r="Q4034" s="185"/>
      <c r="R4034" s="185"/>
      <c r="S4034" s="186"/>
    </row>
    <row r="4035" spans="1:19" ht="51" outlineLevel="2">
      <c r="A4035" s="12" t="s">
        <v>10</v>
      </c>
      <c r="B4035" s="2">
        <v>6</v>
      </c>
      <c r="C4035" s="370">
        <v>509501</v>
      </c>
      <c r="D4035" s="370">
        <v>950101</v>
      </c>
      <c r="E4035" s="5" t="s">
        <v>96</v>
      </c>
      <c r="F4035" s="5">
        <v>1</v>
      </c>
      <c r="G4035" s="433" t="s">
        <v>12</v>
      </c>
      <c r="H4035" s="379">
        <v>6</v>
      </c>
      <c r="I4035" s="13" t="s">
        <v>103</v>
      </c>
      <c r="J4035" s="169">
        <v>0</v>
      </c>
      <c r="K4035" s="170">
        <v>0</v>
      </c>
      <c r="L4035" s="170">
        <v>0</v>
      </c>
      <c r="M4035" s="170">
        <v>0</v>
      </c>
      <c r="N4035" s="392">
        <v>0</v>
      </c>
      <c r="O4035" s="184"/>
      <c r="P4035" s="185"/>
      <c r="Q4035" s="185"/>
      <c r="R4035" s="185"/>
      <c r="S4035" s="186"/>
    </row>
    <row r="4036" spans="1:19" ht="51" outlineLevel="2">
      <c r="A4036" s="12" t="s">
        <v>10</v>
      </c>
      <c r="B4036" s="2">
        <v>6</v>
      </c>
      <c r="C4036" s="370">
        <v>509501</v>
      </c>
      <c r="D4036" s="370">
        <v>950101</v>
      </c>
      <c r="E4036" s="5" t="s">
        <v>96</v>
      </c>
      <c r="F4036" s="5">
        <v>1</v>
      </c>
      <c r="G4036" s="433" t="s">
        <v>12</v>
      </c>
      <c r="H4036" s="379">
        <v>7</v>
      </c>
      <c r="I4036" s="13" t="s">
        <v>104</v>
      </c>
      <c r="J4036" s="169">
        <v>0</v>
      </c>
      <c r="K4036" s="170">
        <v>0</v>
      </c>
      <c r="L4036" s="170">
        <v>0</v>
      </c>
      <c r="M4036" s="170">
        <v>0</v>
      </c>
      <c r="N4036" s="392">
        <v>0</v>
      </c>
      <c r="O4036" s="184"/>
      <c r="P4036" s="185"/>
      <c r="Q4036" s="185"/>
      <c r="R4036" s="185"/>
      <c r="S4036" s="186"/>
    </row>
    <row r="4037" spans="1:19" ht="51" outlineLevel="2">
      <c r="A4037" s="12" t="s">
        <v>10</v>
      </c>
      <c r="B4037" s="2">
        <v>6</v>
      </c>
      <c r="C4037" s="370">
        <v>509501</v>
      </c>
      <c r="D4037" s="370">
        <v>950101</v>
      </c>
      <c r="E4037" s="5" t="s">
        <v>96</v>
      </c>
      <c r="F4037" s="5">
        <v>1</v>
      </c>
      <c r="G4037" s="433" t="s">
        <v>12</v>
      </c>
      <c r="H4037" s="379">
        <v>8</v>
      </c>
      <c r="I4037" s="13" t="s">
        <v>105</v>
      </c>
      <c r="J4037" s="169">
        <v>0</v>
      </c>
      <c r="K4037" s="170">
        <v>0</v>
      </c>
      <c r="L4037" s="170">
        <v>0</v>
      </c>
      <c r="M4037" s="170">
        <v>0</v>
      </c>
      <c r="N4037" s="392">
        <v>0</v>
      </c>
      <c r="O4037" s="184"/>
      <c r="P4037" s="185"/>
      <c r="Q4037" s="185"/>
      <c r="R4037" s="185"/>
      <c r="S4037" s="186"/>
    </row>
    <row r="4038" spans="1:19" ht="51" outlineLevel="2">
      <c r="A4038" s="12" t="s">
        <v>10</v>
      </c>
      <c r="B4038" s="2">
        <v>6</v>
      </c>
      <c r="C4038" s="370">
        <v>509501</v>
      </c>
      <c r="D4038" s="370">
        <v>950101</v>
      </c>
      <c r="E4038" s="5" t="s">
        <v>96</v>
      </c>
      <c r="F4038" s="5">
        <v>1</v>
      </c>
      <c r="G4038" s="433" t="s">
        <v>12</v>
      </c>
      <c r="H4038" s="379">
        <v>9</v>
      </c>
      <c r="I4038" s="13" t="s">
        <v>106</v>
      </c>
      <c r="J4038" s="169">
        <v>0</v>
      </c>
      <c r="K4038" s="170">
        <v>0</v>
      </c>
      <c r="L4038" s="170">
        <v>0</v>
      </c>
      <c r="M4038" s="170">
        <v>0</v>
      </c>
      <c r="N4038" s="392">
        <v>0</v>
      </c>
      <c r="O4038" s="184"/>
      <c r="P4038" s="185"/>
      <c r="Q4038" s="185"/>
      <c r="R4038" s="185"/>
      <c r="S4038" s="186"/>
    </row>
    <row r="4039" spans="1:19" ht="51" outlineLevel="2">
      <c r="A4039" s="12" t="s">
        <v>10</v>
      </c>
      <c r="B4039" s="2">
        <v>6</v>
      </c>
      <c r="C4039" s="370">
        <v>509501</v>
      </c>
      <c r="D4039" s="370">
        <v>950101</v>
      </c>
      <c r="E4039" s="5" t="s">
        <v>96</v>
      </c>
      <c r="F4039" s="5">
        <v>1</v>
      </c>
      <c r="G4039" s="433" t="s">
        <v>12</v>
      </c>
      <c r="H4039" s="379">
        <v>10</v>
      </c>
      <c r="I4039" s="13" t="s">
        <v>107</v>
      </c>
      <c r="J4039" s="169">
        <v>0</v>
      </c>
      <c r="K4039" s="170">
        <v>0</v>
      </c>
      <c r="L4039" s="170">
        <v>0</v>
      </c>
      <c r="M4039" s="170">
        <v>0</v>
      </c>
      <c r="N4039" s="392">
        <v>0</v>
      </c>
      <c r="O4039" s="184"/>
      <c r="P4039" s="185"/>
      <c r="Q4039" s="185"/>
      <c r="R4039" s="185"/>
      <c r="S4039" s="186"/>
    </row>
    <row r="4040" spans="1:19" ht="51" outlineLevel="2">
      <c r="A4040" s="12" t="s">
        <v>10</v>
      </c>
      <c r="B4040" s="2">
        <v>6</v>
      </c>
      <c r="C4040" s="370">
        <v>509501</v>
      </c>
      <c r="D4040" s="370">
        <v>950101</v>
      </c>
      <c r="E4040" s="5" t="s">
        <v>96</v>
      </c>
      <c r="F4040" s="5">
        <v>1</v>
      </c>
      <c r="G4040" s="433" t="s">
        <v>12</v>
      </c>
      <c r="H4040" s="379">
        <v>11</v>
      </c>
      <c r="I4040" s="13" t="s">
        <v>108</v>
      </c>
      <c r="J4040" s="169">
        <v>0</v>
      </c>
      <c r="K4040" s="170">
        <v>0</v>
      </c>
      <c r="L4040" s="170">
        <v>0</v>
      </c>
      <c r="M4040" s="170">
        <v>0</v>
      </c>
      <c r="N4040" s="392">
        <v>0</v>
      </c>
      <c r="O4040" s="184"/>
      <c r="P4040" s="185"/>
      <c r="Q4040" s="185"/>
      <c r="R4040" s="185"/>
      <c r="S4040" s="186"/>
    </row>
    <row r="4041" spans="1:19" ht="51" outlineLevel="2">
      <c r="A4041" s="12" t="s">
        <v>10</v>
      </c>
      <c r="B4041" s="2">
        <v>6</v>
      </c>
      <c r="C4041" s="370">
        <v>509501</v>
      </c>
      <c r="D4041" s="370">
        <v>950101</v>
      </c>
      <c r="E4041" s="5" t="s">
        <v>96</v>
      </c>
      <c r="F4041" s="5">
        <v>1</v>
      </c>
      <c r="G4041" s="433" t="s">
        <v>12</v>
      </c>
      <c r="H4041" s="379" t="s">
        <v>304</v>
      </c>
      <c r="I4041" s="13" t="s">
        <v>109</v>
      </c>
      <c r="J4041" s="169">
        <v>0</v>
      </c>
      <c r="K4041" s="170">
        <v>0</v>
      </c>
      <c r="L4041" s="170">
        <v>0</v>
      </c>
      <c r="M4041" s="170">
        <v>0</v>
      </c>
      <c r="N4041" s="392">
        <v>0</v>
      </c>
      <c r="O4041" s="184"/>
      <c r="P4041" s="185"/>
      <c r="Q4041" s="185"/>
      <c r="R4041" s="185"/>
      <c r="S4041" s="186"/>
    </row>
    <row r="4042" spans="1:19" ht="51" outlineLevel="2">
      <c r="A4042" s="12" t="s">
        <v>10</v>
      </c>
      <c r="B4042" s="2">
        <v>6</v>
      </c>
      <c r="C4042" s="370">
        <v>509501</v>
      </c>
      <c r="D4042" s="370">
        <v>950101</v>
      </c>
      <c r="E4042" s="5" t="s">
        <v>96</v>
      </c>
      <c r="F4042" s="5">
        <v>1</v>
      </c>
      <c r="G4042" s="433" t="s">
        <v>12</v>
      </c>
      <c r="H4042" s="379">
        <v>15</v>
      </c>
      <c r="I4042" s="13" t="s">
        <v>110</v>
      </c>
      <c r="J4042" s="169">
        <v>0</v>
      </c>
      <c r="K4042" s="170">
        <v>0</v>
      </c>
      <c r="L4042" s="170">
        <v>0</v>
      </c>
      <c r="M4042" s="170">
        <v>0</v>
      </c>
      <c r="N4042" s="392">
        <v>0</v>
      </c>
      <c r="O4042" s="184"/>
      <c r="P4042" s="185"/>
      <c r="Q4042" s="185"/>
      <c r="R4042" s="185"/>
      <c r="S4042" s="186"/>
    </row>
    <row r="4043" spans="1:19" ht="51" outlineLevel="2">
      <c r="A4043" s="12" t="s">
        <v>10</v>
      </c>
      <c r="B4043" s="2">
        <v>6</v>
      </c>
      <c r="C4043" s="370">
        <v>509501</v>
      </c>
      <c r="D4043" s="370">
        <v>950101</v>
      </c>
      <c r="E4043" s="5" t="s">
        <v>96</v>
      </c>
      <c r="F4043" s="5">
        <v>1</v>
      </c>
      <c r="G4043" s="433" t="s">
        <v>12</v>
      </c>
      <c r="H4043" s="379">
        <v>19</v>
      </c>
      <c r="I4043" s="13" t="s">
        <v>111</v>
      </c>
      <c r="J4043" s="169">
        <v>0</v>
      </c>
      <c r="K4043" s="170">
        <v>0</v>
      </c>
      <c r="L4043" s="170">
        <v>0</v>
      </c>
      <c r="M4043" s="170">
        <v>0</v>
      </c>
      <c r="N4043" s="392">
        <v>0</v>
      </c>
      <c r="O4043" s="184"/>
      <c r="P4043" s="185"/>
      <c r="Q4043" s="185"/>
      <c r="R4043" s="185"/>
      <c r="S4043" s="186"/>
    </row>
    <row r="4044" spans="1:19" ht="51" outlineLevel="2">
      <c r="A4044" s="12" t="s">
        <v>10</v>
      </c>
      <c r="B4044" s="2">
        <v>6</v>
      </c>
      <c r="C4044" s="370">
        <v>509501</v>
      </c>
      <c r="D4044" s="370">
        <v>950101</v>
      </c>
      <c r="E4044" s="5" t="s">
        <v>96</v>
      </c>
      <c r="F4044" s="5">
        <v>1</v>
      </c>
      <c r="G4044" s="433" t="s">
        <v>12</v>
      </c>
      <c r="H4044" s="379" t="s">
        <v>316</v>
      </c>
      <c r="I4044" s="13" t="s">
        <v>112</v>
      </c>
      <c r="J4044" s="169">
        <v>0</v>
      </c>
      <c r="K4044" s="170">
        <v>0</v>
      </c>
      <c r="L4044" s="170">
        <v>0</v>
      </c>
      <c r="M4044" s="170">
        <v>0</v>
      </c>
      <c r="N4044" s="392">
        <v>0</v>
      </c>
      <c r="O4044" s="184"/>
      <c r="P4044" s="185"/>
      <c r="Q4044" s="185"/>
      <c r="R4044" s="185"/>
      <c r="S4044" s="186"/>
    </row>
    <row r="4045" spans="1:19" ht="51" outlineLevel="2">
      <c r="A4045" s="12" t="s">
        <v>10</v>
      </c>
      <c r="B4045" s="2">
        <v>6</v>
      </c>
      <c r="C4045" s="370">
        <v>509501</v>
      </c>
      <c r="D4045" s="370">
        <v>950101</v>
      </c>
      <c r="E4045" s="5" t="s">
        <v>96</v>
      </c>
      <c r="F4045" s="5">
        <v>1</v>
      </c>
      <c r="G4045" s="433" t="s">
        <v>12</v>
      </c>
      <c r="H4045" s="379" t="s">
        <v>296</v>
      </c>
      <c r="I4045" s="13" t="s">
        <v>113</v>
      </c>
      <c r="J4045" s="169">
        <v>0</v>
      </c>
      <c r="K4045" s="170">
        <v>0</v>
      </c>
      <c r="L4045" s="170">
        <v>0</v>
      </c>
      <c r="M4045" s="170">
        <v>0</v>
      </c>
      <c r="N4045" s="392">
        <v>0</v>
      </c>
      <c r="O4045" s="184"/>
      <c r="P4045" s="185"/>
      <c r="Q4045" s="185"/>
      <c r="R4045" s="185"/>
      <c r="S4045" s="186"/>
    </row>
    <row r="4046" spans="1:19" ht="51" outlineLevel="2">
      <c r="A4046" s="12" t="s">
        <v>10</v>
      </c>
      <c r="B4046" s="2">
        <v>6</v>
      </c>
      <c r="C4046" s="370">
        <v>509501</v>
      </c>
      <c r="D4046" s="370">
        <v>950101</v>
      </c>
      <c r="E4046" s="5" t="s">
        <v>96</v>
      </c>
      <c r="F4046" s="5">
        <v>1</v>
      </c>
      <c r="G4046" s="433" t="s">
        <v>12</v>
      </c>
      <c r="H4046" s="379">
        <v>23</v>
      </c>
      <c r="I4046" s="13" t="s">
        <v>114</v>
      </c>
      <c r="J4046" s="169">
        <v>0</v>
      </c>
      <c r="K4046" s="170">
        <v>0</v>
      </c>
      <c r="L4046" s="170">
        <v>0</v>
      </c>
      <c r="M4046" s="170">
        <v>0</v>
      </c>
      <c r="N4046" s="392">
        <v>0</v>
      </c>
      <c r="O4046" s="184"/>
      <c r="P4046" s="185"/>
      <c r="Q4046" s="185"/>
      <c r="R4046" s="185"/>
      <c r="S4046" s="186"/>
    </row>
    <row r="4047" spans="1:19" ht="51" outlineLevel="2">
      <c r="A4047" s="12" t="s">
        <v>10</v>
      </c>
      <c r="B4047" s="2">
        <v>6</v>
      </c>
      <c r="C4047" s="370">
        <v>509501</v>
      </c>
      <c r="D4047" s="370">
        <v>950101</v>
      </c>
      <c r="E4047" s="5" t="s">
        <v>96</v>
      </c>
      <c r="F4047" s="5">
        <v>1</v>
      </c>
      <c r="G4047" s="433" t="s">
        <v>12</v>
      </c>
      <c r="H4047" s="379">
        <v>24</v>
      </c>
      <c r="I4047" s="13" t="s">
        <v>115</v>
      </c>
      <c r="J4047" s="169">
        <v>0</v>
      </c>
      <c r="K4047" s="170">
        <v>0</v>
      </c>
      <c r="L4047" s="170">
        <v>0</v>
      </c>
      <c r="M4047" s="170">
        <v>0</v>
      </c>
      <c r="N4047" s="392">
        <v>0</v>
      </c>
      <c r="O4047" s="184"/>
      <c r="P4047" s="185"/>
      <c r="Q4047" s="185"/>
      <c r="R4047" s="185"/>
      <c r="S4047" s="186"/>
    </row>
    <row r="4048" spans="1:19" ht="51" outlineLevel="2">
      <c r="A4048" s="12" t="s">
        <v>10</v>
      </c>
      <c r="B4048" s="2">
        <v>6</v>
      </c>
      <c r="C4048" s="370">
        <v>509501</v>
      </c>
      <c r="D4048" s="370">
        <v>950101</v>
      </c>
      <c r="E4048" s="5" t="s">
        <v>96</v>
      </c>
      <c r="F4048" s="5">
        <v>1</v>
      </c>
      <c r="G4048" s="433" t="s">
        <v>12</v>
      </c>
      <c r="H4048" s="379">
        <v>25</v>
      </c>
      <c r="I4048" s="13" t="s">
        <v>116</v>
      </c>
      <c r="J4048" s="169">
        <v>0</v>
      </c>
      <c r="K4048" s="170">
        <v>0</v>
      </c>
      <c r="L4048" s="170">
        <v>0</v>
      </c>
      <c r="M4048" s="170">
        <v>0</v>
      </c>
      <c r="N4048" s="392">
        <v>0</v>
      </c>
      <c r="O4048" s="184"/>
      <c r="P4048" s="185"/>
      <c r="Q4048" s="185"/>
      <c r="R4048" s="185"/>
      <c r="S4048" s="186"/>
    </row>
    <row r="4049" spans="1:19" ht="51" outlineLevel="2">
      <c r="A4049" s="12" t="s">
        <v>10</v>
      </c>
      <c r="B4049" s="2">
        <v>6</v>
      </c>
      <c r="C4049" s="370">
        <v>509501</v>
      </c>
      <c r="D4049" s="370">
        <v>950101</v>
      </c>
      <c r="E4049" s="5" t="s">
        <v>96</v>
      </c>
      <c r="F4049" s="5">
        <v>1</v>
      </c>
      <c r="G4049" s="433" t="s">
        <v>12</v>
      </c>
      <c r="H4049" s="379">
        <v>30</v>
      </c>
      <c r="I4049" s="13" t="s">
        <v>117</v>
      </c>
      <c r="J4049" s="169">
        <v>0</v>
      </c>
      <c r="K4049" s="170">
        <v>0</v>
      </c>
      <c r="L4049" s="170">
        <v>0</v>
      </c>
      <c r="M4049" s="170">
        <v>0</v>
      </c>
      <c r="N4049" s="392">
        <v>0</v>
      </c>
      <c r="O4049" s="184"/>
      <c r="P4049" s="185"/>
      <c r="Q4049" s="185"/>
      <c r="R4049" s="185"/>
      <c r="S4049" s="186"/>
    </row>
    <row r="4050" spans="1:19" ht="51" outlineLevel="2">
      <c r="A4050" s="12" t="s">
        <v>10</v>
      </c>
      <c r="B4050" s="2">
        <v>6</v>
      </c>
      <c r="C4050" s="370">
        <v>509501</v>
      </c>
      <c r="D4050" s="370">
        <v>950101</v>
      </c>
      <c r="E4050" s="5" t="s">
        <v>96</v>
      </c>
      <c r="F4050" s="5">
        <v>1</v>
      </c>
      <c r="G4050" s="433" t="s">
        <v>12</v>
      </c>
      <c r="H4050" s="379">
        <v>31</v>
      </c>
      <c r="I4050" s="13" t="s">
        <v>118</v>
      </c>
      <c r="J4050" s="169">
        <v>0</v>
      </c>
      <c r="K4050" s="170">
        <v>0</v>
      </c>
      <c r="L4050" s="170">
        <v>0</v>
      </c>
      <c r="M4050" s="170">
        <v>0</v>
      </c>
      <c r="N4050" s="392">
        <v>0</v>
      </c>
      <c r="O4050" s="184"/>
      <c r="P4050" s="185"/>
      <c r="Q4050" s="185"/>
      <c r="R4050" s="185"/>
      <c r="S4050" s="186"/>
    </row>
    <row r="4051" spans="1:19" ht="51" outlineLevel="2">
      <c r="A4051" s="12" t="s">
        <v>10</v>
      </c>
      <c r="B4051" s="2">
        <v>6</v>
      </c>
      <c r="C4051" s="370">
        <v>509501</v>
      </c>
      <c r="D4051" s="370">
        <v>950101</v>
      </c>
      <c r="E4051" s="5" t="s">
        <v>96</v>
      </c>
      <c r="F4051" s="5">
        <v>1</v>
      </c>
      <c r="G4051" s="433" t="s">
        <v>12</v>
      </c>
      <c r="H4051" s="379">
        <v>32</v>
      </c>
      <c r="I4051" s="13" t="s">
        <v>119</v>
      </c>
      <c r="J4051" s="169">
        <v>0</v>
      </c>
      <c r="K4051" s="170">
        <v>0</v>
      </c>
      <c r="L4051" s="170">
        <v>0</v>
      </c>
      <c r="M4051" s="170">
        <v>0</v>
      </c>
      <c r="N4051" s="392">
        <v>0</v>
      </c>
      <c r="O4051" s="184"/>
      <c r="P4051" s="185"/>
      <c r="Q4051" s="185"/>
      <c r="R4051" s="185"/>
      <c r="S4051" s="186"/>
    </row>
    <row r="4052" spans="1:19" ht="51" outlineLevel="2">
      <c r="A4052" s="12" t="s">
        <v>10</v>
      </c>
      <c r="B4052" s="2">
        <v>6</v>
      </c>
      <c r="C4052" s="370">
        <v>509501</v>
      </c>
      <c r="D4052" s="370">
        <v>950101</v>
      </c>
      <c r="E4052" s="5" t="s">
        <v>96</v>
      </c>
      <c r="F4052" s="5">
        <v>1</v>
      </c>
      <c r="G4052" s="433" t="s">
        <v>12</v>
      </c>
      <c r="H4052" s="379">
        <v>35</v>
      </c>
      <c r="I4052" s="13" t="s">
        <v>120</v>
      </c>
      <c r="J4052" s="169">
        <v>0</v>
      </c>
      <c r="K4052" s="170">
        <v>0</v>
      </c>
      <c r="L4052" s="170">
        <v>0</v>
      </c>
      <c r="M4052" s="170">
        <v>0</v>
      </c>
      <c r="N4052" s="392">
        <v>0</v>
      </c>
      <c r="O4052" s="184"/>
      <c r="P4052" s="185"/>
      <c r="Q4052" s="185"/>
      <c r="R4052" s="185"/>
      <c r="S4052" s="186"/>
    </row>
    <row r="4053" spans="1:19" ht="51" outlineLevel="2">
      <c r="A4053" s="12" t="s">
        <v>10</v>
      </c>
      <c r="B4053" s="2">
        <v>6</v>
      </c>
      <c r="C4053" s="370">
        <v>509501</v>
      </c>
      <c r="D4053" s="370">
        <v>950101</v>
      </c>
      <c r="E4053" s="5" t="s">
        <v>96</v>
      </c>
      <c r="F4053" s="5">
        <v>1</v>
      </c>
      <c r="G4053" s="433" t="s">
        <v>12</v>
      </c>
      <c r="H4053" s="379">
        <v>40</v>
      </c>
      <c r="I4053" s="13" t="s">
        <v>121</v>
      </c>
      <c r="J4053" s="169">
        <v>0</v>
      </c>
      <c r="K4053" s="170">
        <v>0</v>
      </c>
      <c r="L4053" s="170">
        <v>0</v>
      </c>
      <c r="M4053" s="170">
        <v>0</v>
      </c>
      <c r="N4053" s="392">
        <v>0</v>
      </c>
      <c r="O4053" s="184"/>
      <c r="P4053" s="185"/>
      <c r="Q4053" s="185"/>
      <c r="R4053" s="185"/>
      <c r="S4053" s="186"/>
    </row>
    <row r="4054" spans="1:19" ht="51" outlineLevel="2">
      <c r="A4054" s="12" t="s">
        <v>10</v>
      </c>
      <c r="B4054" s="2">
        <v>6</v>
      </c>
      <c r="C4054" s="370">
        <v>509501</v>
      </c>
      <c r="D4054" s="370">
        <v>950101</v>
      </c>
      <c r="E4054" s="5" t="s">
        <v>96</v>
      </c>
      <c r="F4054" s="5">
        <v>1</v>
      </c>
      <c r="G4054" s="433" t="s">
        <v>12</v>
      </c>
      <c r="H4054" s="379">
        <v>68</v>
      </c>
      <c r="I4054" s="13" t="s">
        <v>122</v>
      </c>
      <c r="J4054" s="169">
        <v>149</v>
      </c>
      <c r="K4054" s="170">
        <v>32</v>
      </c>
      <c r="L4054" s="170">
        <v>34</v>
      </c>
      <c r="M4054" s="170">
        <v>49</v>
      </c>
      <c r="N4054" s="392">
        <v>34</v>
      </c>
      <c r="O4054" s="184"/>
      <c r="P4054" s="185"/>
      <c r="Q4054" s="185"/>
      <c r="R4054" s="185"/>
      <c r="S4054" s="186"/>
    </row>
    <row r="4055" spans="1:19" ht="51" outlineLevel="2">
      <c r="A4055" s="12" t="s">
        <v>10</v>
      </c>
      <c r="B4055" s="2">
        <v>6</v>
      </c>
      <c r="C4055" s="370">
        <v>509501</v>
      </c>
      <c r="D4055" s="370">
        <v>950101</v>
      </c>
      <c r="E4055" s="5" t="s">
        <v>96</v>
      </c>
      <c r="F4055" s="5">
        <v>1</v>
      </c>
      <c r="G4055" s="433" t="s">
        <v>12</v>
      </c>
      <c r="H4055" s="379">
        <v>91</v>
      </c>
      <c r="I4055" s="13" t="s">
        <v>123</v>
      </c>
      <c r="J4055" s="169">
        <v>0</v>
      </c>
      <c r="K4055" s="170">
        <v>0</v>
      </c>
      <c r="L4055" s="170">
        <v>0</v>
      </c>
      <c r="M4055" s="170">
        <v>0</v>
      </c>
      <c r="N4055" s="392">
        <v>0</v>
      </c>
      <c r="O4055" s="184"/>
      <c r="P4055" s="185"/>
      <c r="Q4055" s="185"/>
      <c r="R4055" s="185"/>
      <c r="S4055" s="186"/>
    </row>
    <row r="4056" spans="1:19" outlineLevel="1" collapsed="1">
      <c r="A4056" s="123"/>
      <c r="B4056" s="124">
        <v>6</v>
      </c>
      <c r="C4056" s="155">
        <v>509501</v>
      </c>
      <c r="D4056" s="155">
        <v>950101</v>
      </c>
      <c r="E4056" s="126"/>
      <c r="F4056" s="126">
        <v>1</v>
      </c>
      <c r="G4056" s="434" t="s">
        <v>12</v>
      </c>
      <c r="H4056" s="380"/>
      <c r="I4056" s="127"/>
      <c r="J4056" s="171">
        <v>149</v>
      </c>
      <c r="K4056" s="172">
        <v>32</v>
      </c>
      <c r="L4056" s="172">
        <v>34</v>
      </c>
      <c r="M4056" s="172">
        <v>49</v>
      </c>
      <c r="N4056" s="393">
        <v>34</v>
      </c>
      <c r="O4056" s="187">
        <v>5759.4205330092609</v>
      </c>
      <c r="P4056" s="188">
        <v>1246.40981739375</v>
      </c>
      <c r="Q4056" s="188">
        <v>1324.89976086875</v>
      </c>
      <c r="R4056" s="188">
        <v>1862.7140201280095</v>
      </c>
      <c r="S4056" s="189">
        <v>1325.3969346187509</v>
      </c>
    </row>
    <row r="4057" spans="1:19" outlineLevel="1">
      <c r="A4057" s="12" t="s">
        <v>10</v>
      </c>
      <c r="B4057" s="2">
        <v>2</v>
      </c>
      <c r="C4057" s="2"/>
      <c r="D4057" s="207">
        <v>11501</v>
      </c>
      <c r="E4057" s="121" t="s">
        <v>281</v>
      </c>
      <c r="F4057" s="343">
        <v>1</v>
      </c>
      <c r="G4057" s="435" t="s">
        <v>12</v>
      </c>
      <c r="H4057" s="381" t="s">
        <v>701</v>
      </c>
      <c r="I4057" s="344" t="s">
        <v>98</v>
      </c>
      <c r="J4057" s="169">
        <v>0</v>
      </c>
      <c r="K4057" s="170">
        <v>0</v>
      </c>
      <c r="L4057" s="170">
        <v>0</v>
      </c>
      <c r="M4057" s="170">
        <v>0</v>
      </c>
      <c r="N4057" s="392">
        <v>0</v>
      </c>
      <c r="O4057" s="184"/>
      <c r="P4057" s="185"/>
      <c r="Q4057" s="185"/>
      <c r="R4057" s="185"/>
      <c r="S4057" s="186"/>
    </row>
    <row r="4058" spans="1:19" outlineLevel="1">
      <c r="A4058" s="12" t="s">
        <v>10</v>
      </c>
      <c r="B4058" s="2">
        <v>2</v>
      </c>
      <c r="C4058" s="2"/>
      <c r="D4058" s="207">
        <v>11501</v>
      </c>
      <c r="E4058" s="121" t="s">
        <v>281</v>
      </c>
      <c r="F4058" s="343">
        <v>1</v>
      </c>
      <c r="G4058" s="435" t="s">
        <v>12</v>
      </c>
      <c r="H4058" s="381">
        <v>2</v>
      </c>
      <c r="I4058" s="344" t="s">
        <v>99</v>
      </c>
      <c r="J4058" s="169">
        <v>0</v>
      </c>
      <c r="K4058" s="170">
        <v>0</v>
      </c>
      <c r="L4058" s="170">
        <v>0</v>
      </c>
      <c r="M4058" s="170">
        <v>0</v>
      </c>
      <c r="N4058" s="392">
        <v>0</v>
      </c>
      <c r="O4058" s="184"/>
      <c r="P4058" s="185"/>
      <c r="Q4058" s="185"/>
      <c r="R4058" s="185"/>
      <c r="S4058" s="186"/>
    </row>
    <row r="4059" spans="1:19" ht="25.5" outlineLevel="1">
      <c r="A4059" s="12" t="s">
        <v>10</v>
      </c>
      <c r="B4059" s="2">
        <v>2</v>
      </c>
      <c r="C4059" s="2"/>
      <c r="D4059" s="207">
        <v>11501</v>
      </c>
      <c r="E4059" s="121" t="s">
        <v>281</v>
      </c>
      <c r="F4059" s="343">
        <v>1</v>
      </c>
      <c r="G4059" s="435" t="s">
        <v>12</v>
      </c>
      <c r="H4059" s="381">
        <v>3</v>
      </c>
      <c r="I4059" s="344" t="s">
        <v>100</v>
      </c>
      <c r="J4059" s="169">
        <v>0</v>
      </c>
      <c r="K4059" s="170">
        <v>0</v>
      </c>
      <c r="L4059" s="170">
        <v>0</v>
      </c>
      <c r="M4059" s="170">
        <v>0</v>
      </c>
      <c r="N4059" s="392">
        <v>0</v>
      </c>
      <c r="O4059" s="184"/>
      <c r="P4059" s="185"/>
      <c r="Q4059" s="185"/>
      <c r="R4059" s="185"/>
      <c r="S4059" s="186"/>
    </row>
    <row r="4060" spans="1:19" outlineLevel="1">
      <c r="A4060" s="12" t="s">
        <v>10</v>
      </c>
      <c r="B4060" s="2">
        <v>2</v>
      </c>
      <c r="C4060" s="2"/>
      <c r="D4060" s="207">
        <v>11501</v>
      </c>
      <c r="E4060" s="121" t="s">
        <v>281</v>
      </c>
      <c r="F4060" s="343">
        <v>1</v>
      </c>
      <c r="G4060" s="435" t="s">
        <v>12</v>
      </c>
      <c r="H4060" s="381">
        <v>4</v>
      </c>
      <c r="I4060" s="344" t="s">
        <v>101</v>
      </c>
      <c r="J4060" s="169">
        <v>0</v>
      </c>
      <c r="K4060" s="170">
        <v>0</v>
      </c>
      <c r="L4060" s="170">
        <v>0</v>
      </c>
      <c r="M4060" s="170">
        <v>0</v>
      </c>
      <c r="N4060" s="392">
        <v>0</v>
      </c>
      <c r="O4060" s="184"/>
      <c r="P4060" s="185"/>
      <c r="Q4060" s="185"/>
      <c r="R4060" s="185"/>
      <c r="S4060" s="186"/>
    </row>
    <row r="4061" spans="1:19" outlineLevel="1">
      <c r="A4061" s="12" t="s">
        <v>10</v>
      </c>
      <c r="B4061" s="2">
        <v>2</v>
      </c>
      <c r="C4061" s="2"/>
      <c r="D4061" s="207">
        <v>11501</v>
      </c>
      <c r="E4061" s="121" t="s">
        <v>281</v>
      </c>
      <c r="F4061" s="343">
        <v>1</v>
      </c>
      <c r="G4061" s="435" t="s">
        <v>12</v>
      </c>
      <c r="H4061" s="381" t="s">
        <v>302</v>
      </c>
      <c r="I4061" s="344" t="s">
        <v>102</v>
      </c>
      <c r="J4061" s="169">
        <v>0</v>
      </c>
      <c r="K4061" s="170">
        <v>0</v>
      </c>
      <c r="L4061" s="170">
        <v>0</v>
      </c>
      <c r="M4061" s="170">
        <v>0</v>
      </c>
      <c r="N4061" s="392">
        <v>0</v>
      </c>
      <c r="O4061" s="184"/>
      <c r="P4061" s="185"/>
      <c r="Q4061" s="185"/>
      <c r="R4061" s="185"/>
      <c r="S4061" s="186"/>
    </row>
    <row r="4062" spans="1:19" outlineLevel="1">
      <c r="A4062" s="12" t="s">
        <v>10</v>
      </c>
      <c r="B4062" s="2">
        <v>2</v>
      </c>
      <c r="C4062" s="2"/>
      <c r="D4062" s="207">
        <v>11501</v>
      </c>
      <c r="E4062" s="121" t="s">
        <v>281</v>
      </c>
      <c r="F4062" s="343">
        <v>1</v>
      </c>
      <c r="G4062" s="435" t="s">
        <v>12</v>
      </c>
      <c r="H4062" s="381">
        <v>6</v>
      </c>
      <c r="I4062" s="344" t="s">
        <v>103</v>
      </c>
      <c r="J4062" s="169">
        <v>0</v>
      </c>
      <c r="K4062" s="170">
        <v>0</v>
      </c>
      <c r="L4062" s="170">
        <v>0</v>
      </c>
      <c r="M4062" s="170">
        <v>0</v>
      </c>
      <c r="N4062" s="392">
        <v>0</v>
      </c>
      <c r="O4062" s="184"/>
      <c r="P4062" s="185"/>
      <c r="Q4062" s="185"/>
      <c r="R4062" s="185"/>
      <c r="S4062" s="186"/>
    </row>
    <row r="4063" spans="1:19" outlineLevel="1">
      <c r="A4063" s="12" t="s">
        <v>10</v>
      </c>
      <c r="B4063" s="2">
        <v>2</v>
      </c>
      <c r="C4063" s="2"/>
      <c r="D4063" s="207">
        <v>11501</v>
      </c>
      <c r="E4063" s="121" t="s">
        <v>281</v>
      </c>
      <c r="F4063" s="343">
        <v>1</v>
      </c>
      <c r="G4063" s="435" t="s">
        <v>12</v>
      </c>
      <c r="H4063" s="381">
        <v>7</v>
      </c>
      <c r="I4063" s="344" t="s">
        <v>104</v>
      </c>
      <c r="J4063" s="169">
        <v>0</v>
      </c>
      <c r="K4063" s="170">
        <v>0</v>
      </c>
      <c r="L4063" s="170">
        <v>0</v>
      </c>
      <c r="M4063" s="170">
        <v>0</v>
      </c>
      <c r="N4063" s="392">
        <v>0</v>
      </c>
      <c r="O4063" s="184"/>
      <c r="P4063" s="185"/>
      <c r="Q4063" s="185"/>
      <c r="R4063" s="185"/>
      <c r="S4063" s="186"/>
    </row>
    <row r="4064" spans="1:19" ht="25.5" outlineLevel="1">
      <c r="A4064" s="12" t="s">
        <v>10</v>
      </c>
      <c r="B4064" s="2">
        <v>2</v>
      </c>
      <c r="C4064" s="2"/>
      <c r="D4064" s="207">
        <v>11501</v>
      </c>
      <c r="E4064" s="121" t="s">
        <v>281</v>
      </c>
      <c r="F4064" s="343">
        <v>1</v>
      </c>
      <c r="G4064" s="435" t="s">
        <v>12</v>
      </c>
      <c r="H4064" s="381">
        <v>8</v>
      </c>
      <c r="I4064" s="344" t="s">
        <v>105</v>
      </c>
      <c r="J4064" s="169">
        <v>0</v>
      </c>
      <c r="K4064" s="170">
        <v>0</v>
      </c>
      <c r="L4064" s="170">
        <v>0</v>
      </c>
      <c r="M4064" s="170">
        <v>0</v>
      </c>
      <c r="N4064" s="392">
        <v>0</v>
      </c>
      <c r="O4064" s="184"/>
      <c r="P4064" s="185"/>
      <c r="Q4064" s="185"/>
      <c r="R4064" s="185"/>
      <c r="S4064" s="186"/>
    </row>
    <row r="4065" spans="1:19" outlineLevel="1">
      <c r="A4065" s="12" t="s">
        <v>10</v>
      </c>
      <c r="B4065" s="2">
        <v>2</v>
      </c>
      <c r="C4065" s="2"/>
      <c r="D4065" s="207">
        <v>11501</v>
      </c>
      <c r="E4065" s="121" t="s">
        <v>281</v>
      </c>
      <c r="F4065" s="343">
        <v>1</v>
      </c>
      <c r="G4065" s="435" t="s">
        <v>12</v>
      </c>
      <c r="H4065" s="381">
        <v>9</v>
      </c>
      <c r="I4065" s="344" t="s">
        <v>106</v>
      </c>
      <c r="J4065" s="169">
        <v>0</v>
      </c>
      <c r="K4065" s="170">
        <v>0</v>
      </c>
      <c r="L4065" s="170">
        <v>0</v>
      </c>
      <c r="M4065" s="170">
        <v>0</v>
      </c>
      <c r="N4065" s="392">
        <v>0</v>
      </c>
      <c r="O4065" s="184"/>
      <c r="P4065" s="185"/>
      <c r="Q4065" s="185"/>
      <c r="R4065" s="185"/>
      <c r="S4065" s="186"/>
    </row>
    <row r="4066" spans="1:19" outlineLevel="1">
      <c r="A4066" s="12" t="s">
        <v>10</v>
      </c>
      <c r="B4066" s="2">
        <v>2</v>
      </c>
      <c r="C4066" s="2"/>
      <c r="D4066" s="207">
        <v>11501</v>
      </c>
      <c r="E4066" s="121" t="s">
        <v>281</v>
      </c>
      <c r="F4066" s="343">
        <v>1</v>
      </c>
      <c r="G4066" s="435" t="s">
        <v>12</v>
      </c>
      <c r="H4066" s="381">
        <v>10</v>
      </c>
      <c r="I4066" s="344" t="s">
        <v>107</v>
      </c>
      <c r="J4066" s="169">
        <v>0</v>
      </c>
      <c r="K4066" s="170">
        <v>0</v>
      </c>
      <c r="L4066" s="170">
        <v>0</v>
      </c>
      <c r="M4066" s="170">
        <v>0</v>
      </c>
      <c r="N4066" s="392">
        <v>0</v>
      </c>
      <c r="O4066" s="184"/>
      <c r="P4066" s="185"/>
      <c r="Q4066" s="185"/>
      <c r="R4066" s="185"/>
      <c r="S4066" s="186"/>
    </row>
    <row r="4067" spans="1:19" ht="25.5" outlineLevel="1">
      <c r="A4067" s="12" t="s">
        <v>10</v>
      </c>
      <c r="B4067" s="2">
        <v>2</v>
      </c>
      <c r="C4067" s="2"/>
      <c r="D4067" s="207">
        <v>11501</v>
      </c>
      <c r="E4067" s="121" t="s">
        <v>281</v>
      </c>
      <c r="F4067" s="343">
        <v>1</v>
      </c>
      <c r="G4067" s="435" t="s">
        <v>12</v>
      </c>
      <c r="H4067" s="381">
        <v>11</v>
      </c>
      <c r="I4067" s="344" t="s">
        <v>108</v>
      </c>
      <c r="J4067" s="169">
        <v>0</v>
      </c>
      <c r="K4067" s="170">
        <v>0</v>
      </c>
      <c r="L4067" s="170">
        <v>0</v>
      </c>
      <c r="M4067" s="170">
        <v>0</v>
      </c>
      <c r="N4067" s="392">
        <v>0</v>
      </c>
      <c r="O4067" s="184"/>
      <c r="P4067" s="185"/>
      <c r="Q4067" s="185"/>
      <c r="R4067" s="185"/>
      <c r="S4067" s="186"/>
    </row>
    <row r="4068" spans="1:19" outlineLevel="1">
      <c r="A4068" s="12" t="s">
        <v>10</v>
      </c>
      <c r="B4068" s="2">
        <v>2</v>
      </c>
      <c r="C4068" s="2"/>
      <c r="D4068" s="207">
        <v>11501</v>
      </c>
      <c r="E4068" s="121" t="s">
        <v>281</v>
      </c>
      <c r="F4068" s="343">
        <v>1</v>
      </c>
      <c r="G4068" s="435" t="s">
        <v>12</v>
      </c>
      <c r="H4068" s="381" t="s">
        <v>304</v>
      </c>
      <c r="I4068" s="344" t="s">
        <v>109</v>
      </c>
      <c r="J4068" s="169">
        <v>0</v>
      </c>
      <c r="K4068" s="170">
        <v>0</v>
      </c>
      <c r="L4068" s="170">
        <v>0</v>
      </c>
      <c r="M4068" s="170">
        <v>0</v>
      </c>
      <c r="N4068" s="392">
        <v>0</v>
      </c>
      <c r="O4068" s="184"/>
      <c r="P4068" s="185"/>
      <c r="Q4068" s="185"/>
      <c r="R4068" s="185"/>
      <c r="S4068" s="186"/>
    </row>
    <row r="4069" spans="1:19" outlineLevel="1">
      <c r="A4069" s="12" t="s">
        <v>10</v>
      </c>
      <c r="B4069" s="2">
        <v>2</v>
      </c>
      <c r="C4069" s="2"/>
      <c r="D4069" s="207">
        <v>11501</v>
      </c>
      <c r="E4069" s="121" t="s">
        <v>281</v>
      </c>
      <c r="F4069" s="343">
        <v>1</v>
      </c>
      <c r="G4069" s="435" t="s">
        <v>12</v>
      </c>
      <c r="H4069" s="381">
        <v>15</v>
      </c>
      <c r="I4069" s="344" t="s">
        <v>110</v>
      </c>
      <c r="J4069" s="169">
        <v>0</v>
      </c>
      <c r="K4069" s="170">
        <v>0</v>
      </c>
      <c r="L4069" s="170">
        <v>0</v>
      </c>
      <c r="M4069" s="170">
        <v>0</v>
      </c>
      <c r="N4069" s="392">
        <v>0</v>
      </c>
      <c r="O4069" s="184"/>
      <c r="P4069" s="185"/>
      <c r="Q4069" s="185"/>
      <c r="R4069" s="185"/>
      <c r="S4069" s="186"/>
    </row>
    <row r="4070" spans="1:19" outlineLevel="1">
      <c r="A4070" s="12" t="s">
        <v>10</v>
      </c>
      <c r="B4070" s="2">
        <v>2</v>
      </c>
      <c r="C4070" s="2"/>
      <c r="D4070" s="207">
        <v>11501</v>
      </c>
      <c r="E4070" s="121" t="s">
        <v>281</v>
      </c>
      <c r="F4070" s="343">
        <v>1</v>
      </c>
      <c r="G4070" s="435" t="s">
        <v>12</v>
      </c>
      <c r="H4070" s="381">
        <v>19</v>
      </c>
      <c r="I4070" s="344" t="s">
        <v>111</v>
      </c>
      <c r="J4070" s="169">
        <v>0</v>
      </c>
      <c r="K4070" s="170">
        <v>0</v>
      </c>
      <c r="L4070" s="170">
        <v>0</v>
      </c>
      <c r="M4070" s="170">
        <v>0</v>
      </c>
      <c r="N4070" s="392">
        <v>0</v>
      </c>
      <c r="O4070" s="184"/>
      <c r="P4070" s="185"/>
      <c r="Q4070" s="185"/>
      <c r="R4070" s="185"/>
      <c r="S4070" s="186"/>
    </row>
    <row r="4071" spans="1:19" ht="25.5" outlineLevel="1">
      <c r="A4071" s="12" t="s">
        <v>10</v>
      </c>
      <c r="B4071" s="2">
        <v>2</v>
      </c>
      <c r="C4071" s="2"/>
      <c r="D4071" s="207">
        <v>11501</v>
      </c>
      <c r="E4071" s="121" t="s">
        <v>281</v>
      </c>
      <c r="F4071" s="343">
        <v>1</v>
      </c>
      <c r="G4071" s="435" t="s">
        <v>12</v>
      </c>
      <c r="H4071" s="381" t="s">
        <v>316</v>
      </c>
      <c r="I4071" s="344" t="s">
        <v>112</v>
      </c>
      <c r="J4071" s="169">
        <v>0</v>
      </c>
      <c r="K4071" s="170">
        <v>0</v>
      </c>
      <c r="L4071" s="170">
        <v>0</v>
      </c>
      <c r="M4071" s="170">
        <v>0</v>
      </c>
      <c r="N4071" s="392">
        <v>0</v>
      </c>
      <c r="O4071" s="184"/>
      <c r="P4071" s="185"/>
      <c r="Q4071" s="185"/>
      <c r="R4071" s="185"/>
      <c r="S4071" s="186"/>
    </row>
    <row r="4072" spans="1:19" outlineLevel="1">
      <c r="A4072" s="12" t="s">
        <v>10</v>
      </c>
      <c r="B4072" s="2">
        <v>2</v>
      </c>
      <c r="C4072" s="2"/>
      <c r="D4072" s="207">
        <v>11501</v>
      </c>
      <c r="E4072" s="121" t="s">
        <v>281</v>
      </c>
      <c r="F4072" s="343">
        <v>1</v>
      </c>
      <c r="G4072" s="435" t="s">
        <v>12</v>
      </c>
      <c r="H4072" s="381" t="s">
        <v>296</v>
      </c>
      <c r="I4072" s="344" t="s">
        <v>113</v>
      </c>
      <c r="J4072" s="169">
        <v>216</v>
      </c>
      <c r="K4072" s="170">
        <v>0</v>
      </c>
      <c r="L4072" s="170">
        <v>72</v>
      </c>
      <c r="M4072" s="170">
        <v>72</v>
      </c>
      <c r="N4072" s="392">
        <v>72</v>
      </c>
      <c r="O4072" s="184"/>
      <c r="P4072" s="185"/>
      <c r="Q4072" s="185"/>
      <c r="R4072" s="185"/>
      <c r="S4072" s="186"/>
    </row>
    <row r="4073" spans="1:19" outlineLevel="1">
      <c r="A4073" s="12" t="s">
        <v>10</v>
      </c>
      <c r="B4073" s="2">
        <v>2</v>
      </c>
      <c r="C4073" s="2"/>
      <c r="D4073" s="207">
        <v>11501</v>
      </c>
      <c r="E4073" s="121" t="s">
        <v>281</v>
      </c>
      <c r="F4073" s="343">
        <v>1</v>
      </c>
      <c r="G4073" s="435" t="s">
        <v>12</v>
      </c>
      <c r="H4073" s="381">
        <v>23</v>
      </c>
      <c r="I4073" s="344" t="s">
        <v>114</v>
      </c>
      <c r="J4073" s="169">
        <v>0</v>
      </c>
      <c r="K4073" s="170">
        <v>0</v>
      </c>
      <c r="L4073" s="170">
        <v>0</v>
      </c>
      <c r="M4073" s="170">
        <v>0</v>
      </c>
      <c r="N4073" s="392">
        <v>0</v>
      </c>
      <c r="O4073" s="184"/>
      <c r="P4073" s="185"/>
      <c r="Q4073" s="185"/>
      <c r="R4073" s="185"/>
      <c r="S4073" s="186"/>
    </row>
    <row r="4074" spans="1:19" outlineLevel="1">
      <c r="A4074" s="12" t="s">
        <v>10</v>
      </c>
      <c r="B4074" s="2">
        <v>2</v>
      </c>
      <c r="C4074" s="2"/>
      <c r="D4074" s="207">
        <v>11501</v>
      </c>
      <c r="E4074" s="121" t="s">
        <v>281</v>
      </c>
      <c r="F4074" s="343">
        <v>1</v>
      </c>
      <c r="G4074" s="435" t="s">
        <v>12</v>
      </c>
      <c r="H4074" s="381">
        <v>24</v>
      </c>
      <c r="I4074" s="344" t="s">
        <v>115</v>
      </c>
      <c r="J4074" s="169">
        <v>0</v>
      </c>
      <c r="K4074" s="170">
        <v>0</v>
      </c>
      <c r="L4074" s="170">
        <v>0</v>
      </c>
      <c r="M4074" s="170">
        <v>0</v>
      </c>
      <c r="N4074" s="392">
        <v>0</v>
      </c>
      <c r="O4074" s="184"/>
      <c r="P4074" s="185"/>
      <c r="Q4074" s="185"/>
      <c r="R4074" s="185"/>
      <c r="S4074" s="186"/>
    </row>
    <row r="4075" spans="1:19" outlineLevel="1">
      <c r="A4075" s="12" t="s">
        <v>10</v>
      </c>
      <c r="B4075" s="2">
        <v>2</v>
      </c>
      <c r="C4075" s="2"/>
      <c r="D4075" s="207">
        <v>11501</v>
      </c>
      <c r="E4075" s="121" t="s">
        <v>281</v>
      </c>
      <c r="F4075" s="343">
        <v>1</v>
      </c>
      <c r="G4075" s="435" t="s">
        <v>12</v>
      </c>
      <c r="H4075" s="381">
        <v>25</v>
      </c>
      <c r="I4075" s="344" t="s">
        <v>116</v>
      </c>
      <c r="J4075" s="169">
        <v>0</v>
      </c>
      <c r="K4075" s="170">
        <v>0</v>
      </c>
      <c r="L4075" s="170">
        <v>0</v>
      </c>
      <c r="M4075" s="170">
        <v>0</v>
      </c>
      <c r="N4075" s="392">
        <v>0</v>
      </c>
      <c r="O4075" s="184"/>
      <c r="P4075" s="185"/>
      <c r="Q4075" s="185"/>
      <c r="R4075" s="185"/>
      <c r="S4075" s="186"/>
    </row>
    <row r="4076" spans="1:19" outlineLevel="1">
      <c r="A4076" s="12" t="s">
        <v>10</v>
      </c>
      <c r="B4076" s="2">
        <v>2</v>
      </c>
      <c r="C4076" s="2"/>
      <c r="D4076" s="207">
        <v>11501</v>
      </c>
      <c r="E4076" s="121" t="s">
        <v>281</v>
      </c>
      <c r="F4076" s="343">
        <v>1</v>
      </c>
      <c r="G4076" s="435" t="s">
        <v>12</v>
      </c>
      <c r="H4076" s="381">
        <v>30</v>
      </c>
      <c r="I4076" s="344" t="s">
        <v>117</v>
      </c>
      <c r="J4076" s="169">
        <v>0</v>
      </c>
      <c r="K4076" s="170">
        <v>0</v>
      </c>
      <c r="L4076" s="170">
        <v>0</v>
      </c>
      <c r="M4076" s="170">
        <v>0</v>
      </c>
      <c r="N4076" s="392">
        <v>0</v>
      </c>
      <c r="O4076" s="184"/>
      <c r="P4076" s="185"/>
      <c r="Q4076" s="185"/>
      <c r="R4076" s="185"/>
      <c r="S4076" s="186"/>
    </row>
    <row r="4077" spans="1:19" outlineLevel="1">
      <c r="A4077" s="12" t="s">
        <v>10</v>
      </c>
      <c r="B4077" s="2">
        <v>2</v>
      </c>
      <c r="C4077" s="2"/>
      <c r="D4077" s="207">
        <v>11501</v>
      </c>
      <c r="E4077" s="121" t="s">
        <v>281</v>
      </c>
      <c r="F4077" s="343">
        <v>1</v>
      </c>
      <c r="G4077" s="435" t="s">
        <v>12</v>
      </c>
      <c r="H4077" s="381">
        <v>31</v>
      </c>
      <c r="I4077" s="344" t="s">
        <v>118</v>
      </c>
      <c r="J4077" s="169">
        <v>0</v>
      </c>
      <c r="K4077" s="170">
        <v>0</v>
      </c>
      <c r="L4077" s="170">
        <v>0</v>
      </c>
      <c r="M4077" s="170">
        <v>0</v>
      </c>
      <c r="N4077" s="392">
        <v>0</v>
      </c>
      <c r="O4077" s="184"/>
      <c r="P4077" s="185"/>
      <c r="Q4077" s="185"/>
      <c r="R4077" s="185"/>
      <c r="S4077" s="186"/>
    </row>
    <row r="4078" spans="1:19" ht="25.5" outlineLevel="1">
      <c r="A4078" s="12" t="s">
        <v>10</v>
      </c>
      <c r="B4078" s="2">
        <v>2</v>
      </c>
      <c r="C4078" s="2"/>
      <c r="D4078" s="207">
        <v>11501</v>
      </c>
      <c r="E4078" s="121" t="s">
        <v>281</v>
      </c>
      <c r="F4078" s="343">
        <v>1</v>
      </c>
      <c r="G4078" s="435" t="s">
        <v>12</v>
      </c>
      <c r="H4078" s="381">
        <v>32</v>
      </c>
      <c r="I4078" s="344" t="s">
        <v>119</v>
      </c>
      <c r="J4078" s="169">
        <v>0</v>
      </c>
      <c r="K4078" s="170">
        <v>0</v>
      </c>
      <c r="L4078" s="170">
        <v>0</v>
      </c>
      <c r="M4078" s="170">
        <v>0</v>
      </c>
      <c r="N4078" s="392">
        <v>0</v>
      </c>
      <c r="O4078" s="184"/>
      <c r="P4078" s="185"/>
      <c r="Q4078" s="185"/>
      <c r="R4078" s="185"/>
      <c r="S4078" s="186"/>
    </row>
    <row r="4079" spans="1:19" ht="38.25" outlineLevel="1">
      <c r="A4079" s="12" t="s">
        <v>10</v>
      </c>
      <c r="B4079" s="2">
        <v>2</v>
      </c>
      <c r="C4079" s="2"/>
      <c r="D4079" s="207">
        <v>11501</v>
      </c>
      <c r="E4079" s="121" t="s">
        <v>281</v>
      </c>
      <c r="F4079" s="343">
        <v>1</v>
      </c>
      <c r="G4079" s="435" t="s">
        <v>12</v>
      </c>
      <c r="H4079" s="381">
        <v>35</v>
      </c>
      <c r="I4079" s="344" t="s">
        <v>120</v>
      </c>
      <c r="J4079" s="169">
        <v>0</v>
      </c>
      <c r="K4079" s="170">
        <v>0</v>
      </c>
      <c r="L4079" s="170">
        <v>0</v>
      </c>
      <c r="M4079" s="170">
        <v>0</v>
      </c>
      <c r="N4079" s="392">
        <v>0</v>
      </c>
      <c r="O4079" s="184"/>
      <c r="P4079" s="185"/>
      <c r="Q4079" s="185"/>
      <c r="R4079" s="185"/>
      <c r="S4079" s="186"/>
    </row>
    <row r="4080" spans="1:19" ht="25.5" outlineLevel="1">
      <c r="A4080" s="12" t="s">
        <v>10</v>
      </c>
      <c r="B4080" s="2">
        <v>2</v>
      </c>
      <c r="C4080" s="2"/>
      <c r="D4080" s="207">
        <v>11501</v>
      </c>
      <c r="E4080" s="121" t="s">
        <v>281</v>
      </c>
      <c r="F4080" s="343">
        <v>1</v>
      </c>
      <c r="G4080" s="435" t="s">
        <v>12</v>
      </c>
      <c r="H4080" s="381">
        <v>40</v>
      </c>
      <c r="I4080" s="344" t="s">
        <v>121</v>
      </c>
      <c r="J4080" s="169">
        <v>0</v>
      </c>
      <c r="K4080" s="170">
        <v>0</v>
      </c>
      <c r="L4080" s="170">
        <v>0</v>
      </c>
      <c r="M4080" s="170">
        <v>0</v>
      </c>
      <c r="N4080" s="392">
        <v>0</v>
      </c>
      <c r="O4080" s="184"/>
      <c r="P4080" s="185"/>
      <c r="Q4080" s="185"/>
      <c r="R4080" s="185"/>
      <c r="S4080" s="186"/>
    </row>
    <row r="4081" spans="1:19" ht="25.5" outlineLevel="1">
      <c r="A4081" s="12" t="s">
        <v>10</v>
      </c>
      <c r="B4081" s="2">
        <v>2</v>
      </c>
      <c r="C4081" s="2"/>
      <c r="D4081" s="207">
        <v>11501</v>
      </c>
      <c r="E4081" s="121" t="s">
        <v>281</v>
      </c>
      <c r="F4081" s="343">
        <v>1</v>
      </c>
      <c r="G4081" s="435" t="s">
        <v>12</v>
      </c>
      <c r="H4081" s="381">
        <v>68</v>
      </c>
      <c r="I4081" s="344" t="s">
        <v>122</v>
      </c>
      <c r="J4081" s="169">
        <v>0</v>
      </c>
      <c r="K4081" s="170">
        <v>0</v>
      </c>
      <c r="L4081" s="170">
        <v>0</v>
      </c>
      <c r="M4081" s="170">
        <v>0</v>
      </c>
      <c r="N4081" s="392">
        <v>0</v>
      </c>
      <c r="O4081" s="184"/>
      <c r="P4081" s="185"/>
      <c r="Q4081" s="185"/>
      <c r="R4081" s="185"/>
      <c r="S4081" s="186"/>
    </row>
    <row r="4082" spans="1:19" ht="38.25" outlineLevel="1">
      <c r="A4082" s="12" t="s">
        <v>10</v>
      </c>
      <c r="B4082" s="2">
        <v>2</v>
      </c>
      <c r="C4082" s="2"/>
      <c r="D4082" s="207">
        <v>11501</v>
      </c>
      <c r="E4082" s="121" t="s">
        <v>281</v>
      </c>
      <c r="F4082" s="343">
        <v>1</v>
      </c>
      <c r="G4082" s="435" t="s">
        <v>12</v>
      </c>
      <c r="H4082" s="381">
        <v>91</v>
      </c>
      <c r="I4082" s="344" t="s">
        <v>123</v>
      </c>
      <c r="J4082" s="169">
        <v>0</v>
      </c>
      <c r="K4082" s="170">
        <v>0</v>
      </c>
      <c r="L4082" s="170">
        <v>0</v>
      </c>
      <c r="M4082" s="170">
        <v>0</v>
      </c>
      <c r="N4082" s="392">
        <v>0</v>
      </c>
      <c r="O4082" s="184"/>
      <c r="P4082" s="185"/>
      <c r="Q4082" s="185"/>
      <c r="R4082" s="185"/>
      <c r="S4082" s="186"/>
    </row>
    <row r="4083" spans="1:19" outlineLevel="1">
      <c r="A4083" s="123"/>
      <c r="B4083" s="124">
        <v>2</v>
      </c>
      <c r="C4083" s="155">
        <v>0</v>
      </c>
      <c r="D4083" s="155">
        <v>11501</v>
      </c>
      <c r="E4083" s="126"/>
      <c r="F4083" s="126">
        <v>1</v>
      </c>
      <c r="G4083" s="434" t="s">
        <v>12</v>
      </c>
      <c r="H4083" s="380"/>
      <c r="I4083" s="127"/>
      <c r="J4083" s="171">
        <v>216</v>
      </c>
      <c r="K4083" s="172">
        <v>0</v>
      </c>
      <c r="L4083" s="172">
        <v>72</v>
      </c>
      <c r="M4083" s="172">
        <v>72</v>
      </c>
      <c r="N4083" s="393">
        <v>72</v>
      </c>
      <c r="O4083" s="187">
        <v>14845.4856</v>
      </c>
      <c r="P4083" s="188">
        <v>0</v>
      </c>
      <c r="Q4083" s="188">
        <v>4948.4952000000003</v>
      </c>
      <c r="R4083" s="188">
        <v>4948.4952000000003</v>
      </c>
      <c r="S4083" s="189">
        <v>4948.4952000000003</v>
      </c>
    </row>
    <row r="4084" spans="1:19" outlineLevel="1">
      <c r="A4084" s="12" t="s">
        <v>10</v>
      </c>
      <c r="B4084" s="2">
        <v>5</v>
      </c>
      <c r="C4084" s="2"/>
      <c r="D4084" s="207">
        <v>362501</v>
      </c>
      <c r="E4084" s="121" t="s">
        <v>282</v>
      </c>
      <c r="F4084" s="343">
        <v>1</v>
      </c>
      <c r="G4084" s="435" t="s">
        <v>12</v>
      </c>
      <c r="H4084" s="381" t="s">
        <v>701</v>
      </c>
      <c r="I4084" s="344" t="s">
        <v>98</v>
      </c>
      <c r="J4084" s="169">
        <v>0</v>
      </c>
      <c r="K4084" s="170">
        <v>0</v>
      </c>
      <c r="L4084" s="170">
        <v>0</v>
      </c>
      <c r="M4084" s="170">
        <v>0</v>
      </c>
      <c r="N4084" s="392">
        <v>0</v>
      </c>
      <c r="O4084" s="184"/>
      <c r="P4084" s="185"/>
      <c r="Q4084" s="185"/>
      <c r="R4084" s="185"/>
      <c r="S4084" s="186"/>
    </row>
    <row r="4085" spans="1:19" outlineLevel="1">
      <c r="A4085" s="12" t="s">
        <v>10</v>
      </c>
      <c r="B4085" s="2">
        <v>5</v>
      </c>
      <c r="C4085" s="2"/>
      <c r="D4085" s="207">
        <v>362501</v>
      </c>
      <c r="E4085" s="121" t="s">
        <v>282</v>
      </c>
      <c r="F4085" s="343">
        <v>1</v>
      </c>
      <c r="G4085" s="435" t="s">
        <v>12</v>
      </c>
      <c r="H4085" s="381">
        <v>2</v>
      </c>
      <c r="I4085" s="344" t="s">
        <v>99</v>
      </c>
      <c r="J4085" s="169">
        <v>0</v>
      </c>
      <c r="K4085" s="170">
        <v>0</v>
      </c>
      <c r="L4085" s="170">
        <v>0</v>
      </c>
      <c r="M4085" s="170">
        <v>0</v>
      </c>
      <c r="N4085" s="392">
        <v>0</v>
      </c>
      <c r="O4085" s="184"/>
      <c r="P4085" s="185"/>
      <c r="Q4085" s="185"/>
      <c r="R4085" s="185"/>
      <c r="S4085" s="186"/>
    </row>
    <row r="4086" spans="1:19" ht="25.5" outlineLevel="1">
      <c r="A4086" s="12" t="s">
        <v>10</v>
      </c>
      <c r="B4086" s="2">
        <v>5</v>
      </c>
      <c r="C4086" s="2"/>
      <c r="D4086" s="207">
        <v>362501</v>
      </c>
      <c r="E4086" s="121" t="s">
        <v>282</v>
      </c>
      <c r="F4086" s="343">
        <v>1</v>
      </c>
      <c r="G4086" s="435" t="s">
        <v>12</v>
      </c>
      <c r="H4086" s="381">
        <v>3</v>
      </c>
      <c r="I4086" s="344" t="s">
        <v>100</v>
      </c>
      <c r="J4086" s="169">
        <v>0</v>
      </c>
      <c r="K4086" s="170">
        <v>0</v>
      </c>
      <c r="L4086" s="170">
        <v>0</v>
      </c>
      <c r="M4086" s="170">
        <v>0</v>
      </c>
      <c r="N4086" s="392">
        <v>0</v>
      </c>
      <c r="O4086" s="184"/>
      <c r="P4086" s="185"/>
      <c r="Q4086" s="185"/>
      <c r="R4086" s="185"/>
      <c r="S4086" s="186"/>
    </row>
    <row r="4087" spans="1:19" outlineLevel="1">
      <c r="A4087" s="12" t="s">
        <v>10</v>
      </c>
      <c r="B4087" s="2">
        <v>5</v>
      </c>
      <c r="C4087" s="2"/>
      <c r="D4087" s="207">
        <v>362501</v>
      </c>
      <c r="E4087" s="121" t="s">
        <v>282</v>
      </c>
      <c r="F4087" s="343">
        <v>1</v>
      </c>
      <c r="G4087" s="435" t="s">
        <v>12</v>
      </c>
      <c r="H4087" s="381">
        <v>4</v>
      </c>
      <c r="I4087" s="344" t="s">
        <v>101</v>
      </c>
      <c r="J4087" s="169">
        <v>0</v>
      </c>
      <c r="K4087" s="170">
        <v>0</v>
      </c>
      <c r="L4087" s="170">
        <v>0</v>
      </c>
      <c r="M4087" s="170">
        <v>0</v>
      </c>
      <c r="N4087" s="392">
        <v>0</v>
      </c>
      <c r="O4087" s="184"/>
      <c r="P4087" s="185"/>
      <c r="Q4087" s="185"/>
      <c r="R4087" s="185"/>
      <c r="S4087" s="186"/>
    </row>
    <row r="4088" spans="1:19" outlineLevel="1">
      <c r="A4088" s="12" t="s">
        <v>10</v>
      </c>
      <c r="B4088" s="2">
        <v>5</v>
      </c>
      <c r="C4088" s="2"/>
      <c r="D4088" s="207">
        <v>362501</v>
      </c>
      <c r="E4088" s="121" t="s">
        <v>282</v>
      </c>
      <c r="F4088" s="343">
        <v>1</v>
      </c>
      <c r="G4088" s="435" t="s">
        <v>12</v>
      </c>
      <c r="H4088" s="381" t="s">
        <v>302</v>
      </c>
      <c r="I4088" s="344" t="s">
        <v>102</v>
      </c>
      <c r="J4088" s="169">
        <v>0</v>
      </c>
      <c r="K4088" s="170">
        <v>0</v>
      </c>
      <c r="L4088" s="170">
        <v>0</v>
      </c>
      <c r="M4088" s="170">
        <v>0</v>
      </c>
      <c r="N4088" s="392">
        <v>0</v>
      </c>
      <c r="O4088" s="184"/>
      <c r="P4088" s="185"/>
      <c r="Q4088" s="185"/>
      <c r="R4088" s="185"/>
      <c r="S4088" s="186"/>
    </row>
    <row r="4089" spans="1:19" outlineLevel="1">
      <c r="A4089" s="12" t="s">
        <v>10</v>
      </c>
      <c r="B4089" s="2">
        <v>5</v>
      </c>
      <c r="C4089" s="2"/>
      <c r="D4089" s="207">
        <v>362501</v>
      </c>
      <c r="E4089" s="121" t="s">
        <v>282</v>
      </c>
      <c r="F4089" s="343">
        <v>1</v>
      </c>
      <c r="G4089" s="435" t="s">
        <v>12</v>
      </c>
      <c r="H4089" s="381">
        <v>6</v>
      </c>
      <c r="I4089" s="344" t="s">
        <v>103</v>
      </c>
      <c r="J4089" s="169">
        <v>0</v>
      </c>
      <c r="K4089" s="170">
        <v>0</v>
      </c>
      <c r="L4089" s="170">
        <v>0</v>
      </c>
      <c r="M4089" s="170">
        <v>0</v>
      </c>
      <c r="N4089" s="392">
        <v>0</v>
      </c>
      <c r="O4089" s="184"/>
      <c r="P4089" s="185"/>
      <c r="Q4089" s="185"/>
      <c r="R4089" s="185"/>
      <c r="S4089" s="186"/>
    </row>
    <row r="4090" spans="1:19" outlineLevel="1">
      <c r="A4090" s="12" t="s">
        <v>10</v>
      </c>
      <c r="B4090" s="2">
        <v>5</v>
      </c>
      <c r="C4090" s="2"/>
      <c r="D4090" s="207">
        <v>362501</v>
      </c>
      <c r="E4090" s="121" t="s">
        <v>282</v>
      </c>
      <c r="F4090" s="343">
        <v>1</v>
      </c>
      <c r="G4090" s="435" t="s">
        <v>12</v>
      </c>
      <c r="H4090" s="381">
        <v>7</v>
      </c>
      <c r="I4090" s="344" t="s">
        <v>104</v>
      </c>
      <c r="J4090" s="169">
        <v>0</v>
      </c>
      <c r="K4090" s="170">
        <v>0</v>
      </c>
      <c r="L4090" s="170">
        <v>0</v>
      </c>
      <c r="M4090" s="170">
        <v>0</v>
      </c>
      <c r="N4090" s="392">
        <v>0</v>
      </c>
      <c r="O4090" s="184"/>
      <c r="P4090" s="185"/>
      <c r="Q4090" s="185"/>
      <c r="R4090" s="185"/>
      <c r="S4090" s="186"/>
    </row>
    <row r="4091" spans="1:19" ht="25.5" outlineLevel="1">
      <c r="A4091" s="12" t="s">
        <v>10</v>
      </c>
      <c r="B4091" s="2">
        <v>5</v>
      </c>
      <c r="C4091" s="2"/>
      <c r="D4091" s="207">
        <v>362501</v>
      </c>
      <c r="E4091" s="121" t="s">
        <v>282</v>
      </c>
      <c r="F4091" s="343">
        <v>1</v>
      </c>
      <c r="G4091" s="435" t="s">
        <v>12</v>
      </c>
      <c r="H4091" s="381">
        <v>8</v>
      </c>
      <c r="I4091" s="344" t="s">
        <v>105</v>
      </c>
      <c r="J4091" s="169">
        <v>0</v>
      </c>
      <c r="K4091" s="170">
        <v>0</v>
      </c>
      <c r="L4091" s="170">
        <v>0</v>
      </c>
      <c r="M4091" s="170">
        <v>0</v>
      </c>
      <c r="N4091" s="392">
        <v>0</v>
      </c>
      <c r="O4091" s="184"/>
      <c r="P4091" s="185"/>
      <c r="Q4091" s="185"/>
      <c r="R4091" s="185"/>
      <c r="S4091" s="186"/>
    </row>
    <row r="4092" spans="1:19" outlineLevel="1">
      <c r="A4092" s="12" t="s">
        <v>10</v>
      </c>
      <c r="B4092" s="2">
        <v>5</v>
      </c>
      <c r="C4092" s="2"/>
      <c r="D4092" s="207">
        <v>362501</v>
      </c>
      <c r="E4092" s="121" t="s">
        <v>282</v>
      </c>
      <c r="F4092" s="343">
        <v>1</v>
      </c>
      <c r="G4092" s="435" t="s">
        <v>12</v>
      </c>
      <c r="H4092" s="381">
        <v>9</v>
      </c>
      <c r="I4092" s="344" t="s">
        <v>106</v>
      </c>
      <c r="J4092" s="169">
        <v>0</v>
      </c>
      <c r="K4092" s="170">
        <v>0</v>
      </c>
      <c r="L4092" s="170">
        <v>0</v>
      </c>
      <c r="M4092" s="170">
        <v>0</v>
      </c>
      <c r="N4092" s="392">
        <v>0</v>
      </c>
      <c r="O4092" s="184"/>
      <c r="P4092" s="185"/>
      <c r="Q4092" s="185"/>
      <c r="R4092" s="185"/>
      <c r="S4092" s="186"/>
    </row>
    <row r="4093" spans="1:19" outlineLevel="1">
      <c r="A4093" s="12" t="s">
        <v>10</v>
      </c>
      <c r="B4093" s="2">
        <v>5</v>
      </c>
      <c r="C4093" s="2"/>
      <c r="D4093" s="207">
        <v>362501</v>
      </c>
      <c r="E4093" s="121" t="s">
        <v>282</v>
      </c>
      <c r="F4093" s="343">
        <v>1</v>
      </c>
      <c r="G4093" s="435" t="s">
        <v>12</v>
      </c>
      <c r="H4093" s="381">
        <v>10</v>
      </c>
      <c r="I4093" s="344" t="s">
        <v>107</v>
      </c>
      <c r="J4093" s="169">
        <v>0</v>
      </c>
      <c r="K4093" s="170">
        <v>0</v>
      </c>
      <c r="L4093" s="170">
        <v>0</v>
      </c>
      <c r="M4093" s="170">
        <v>0</v>
      </c>
      <c r="N4093" s="392">
        <v>0</v>
      </c>
      <c r="O4093" s="184"/>
      <c r="P4093" s="185"/>
      <c r="Q4093" s="185"/>
      <c r="R4093" s="185"/>
      <c r="S4093" s="186"/>
    </row>
    <row r="4094" spans="1:19" ht="25.5" outlineLevel="1">
      <c r="A4094" s="12" t="s">
        <v>10</v>
      </c>
      <c r="B4094" s="2">
        <v>5</v>
      </c>
      <c r="C4094" s="2"/>
      <c r="D4094" s="207">
        <v>362501</v>
      </c>
      <c r="E4094" s="121" t="s">
        <v>282</v>
      </c>
      <c r="F4094" s="343">
        <v>1</v>
      </c>
      <c r="G4094" s="435" t="s">
        <v>12</v>
      </c>
      <c r="H4094" s="381">
        <v>11</v>
      </c>
      <c r="I4094" s="344" t="s">
        <v>108</v>
      </c>
      <c r="J4094" s="169">
        <v>0</v>
      </c>
      <c r="K4094" s="170">
        <v>0</v>
      </c>
      <c r="L4094" s="170">
        <v>0</v>
      </c>
      <c r="M4094" s="170">
        <v>0</v>
      </c>
      <c r="N4094" s="392">
        <v>0</v>
      </c>
      <c r="O4094" s="184"/>
      <c r="P4094" s="185"/>
      <c r="Q4094" s="185"/>
      <c r="R4094" s="185"/>
      <c r="S4094" s="186"/>
    </row>
    <row r="4095" spans="1:19" outlineLevel="1">
      <c r="A4095" s="12" t="s">
        <v>10</v>
      </c>
      <c r="B4095" s="2">
        <v>5</v>
      </c>
      <c r="C4095" s="2"/>
      <c r="D4095" s="207">
        <v>362501</v>
      </c>
      <c r="E4095" s="121" t="s">
        <v>282</v>
      </c>
      <c r="F4095" s="343">
        <v>1</v>
      </c>
      <c r="G4095" s="435" t="s">
        <v>12</v>
      </c>
      <c r="H4095" s="381" t="s">
        <v>304</v>
      </c>
      <c r="I4095" s="344" t="s">
        <v>109</v>
      </c>
      <c r="J4095" s="169">
        <v>0</v>
      </c>
      <c r="K4095" s="170">
        <v>0</v>
      </c>
      <c r="L4095" s="170">
        <v>0</v>
      </c>
      <c r="M4095" s="170">
        <v>0</v>
      </c>
      <c r="N4095" s="392">
        <v>0</v>
      </c>
      <c r="O4095" s="184"/>
      <c r="P4095" s="185"/>
      <c r="Q4095" s="185"/>
      <c r="R4095" s="185"/>
      <c r="S4095" s="186"/>
    </row>
    <row r="4096" spans="1:19" outlineLevel="1">
      <c r="A4096" s="12" t="s">
        <v>10</v>
      </c>
      <c r="B4096" s="2">
        <v>5</v>
      </c>
      <c r="C4096" s="2"/>
      <c r="D4096" s="207">
        <v>362501</v>
      </c>
      <c r="E4096" s="121" t="s">
        <v>282</v>
      </c>
      <c r="F4096" s="343">
        <v>1</v>
      </c>
      <c r="G4096" s="435" t="s">
        <v>12</v>
      </c>
      <c r="H4096" s="381">
        <v>15</v>
      </c>
      <c r="I4096" s="344" t="s">
        <v>110</v>
      </c>
      <c r="J4096" s="169">
        <v>0</v>
      </c>
      <c r="K4096" s="170">
        <v>0</v>
      </c>
      <c r="L4096" s="170">
        <v>0</v>
      </c>
      <c r="M4096" s="170">
        <v>0</v>
      </c>
      <c r="N4096" s="392">
        <v>0</v>
      </c>
      <c r="O4096" s="184"/>
      <c r="P4096" s="185"/>
      <c r="Q4096" s="185"/>
      <c r="R4096" s="185"/>
      <c r="S4096" s="186"/>
    </row>
    <row r="4097" spans="1:19" outlineLevel="1">
      <c r="A4097" s="12" t="s">
        <v>10</v>
      </c>
      <c r="B4097" s="2">
        <v>5</v>
      </c>
      <c r="C4097" s="2"/>
      <c r="D4097" s="207">
        <v>362501</v>
      </c>
      <c r="E4097" s="121" t="s">
        <v>282</v>
      </c>
      <c r="F4097" s="343">
        <v>1</v>
      </c>
      <c r="G4097" s="435" t="s">
        <v>12</v>
      </c>
      <c r="H4097" s="381">
        <v>19</v>
      </c>
      <c r="I4097" s="344" t="s">
        <v>111</v>
      </c>
      <c r="J4097" s="169">
        <v>0</v>
      </c>
      <c r="K4097" s="170">
        <v>0</v>
      </c>
      <c r="L4097" s="170">
        <v>0</v>
      </c>
      <c r="M4097" s="170">
        <v>0</v>
      </c>
      <c r="N4097" s="392">
        <v>0</v>
      </c>
      <c r="O4097" s="184"/>
      <c r="P4097" s="185"/>
      <c r="Q4097" s="185"/>
      <c r="R4097" s="185"/>
      <c r="S4097" s="186"/>
    </row>
    <row r="4098" spans="1:19" ht="25.5" outlineLevel="1">
      <c r="A4098" s="12" t="s">
        <v>10</v>
      </c>
      <c r="B4098" s="2">
        <v>5</v>
      </c>
      <c r="C4098" s="2"/>
      <c r="D4098" s="207">
        <v>362501</v>
      </c>
      <c r="E4098" s="121" t="s">
        <v>282</v>
      </c>
      <c r="F4098" s="343">
        <v>1</v>
      </c>
      <c r="G4098" s="435" t="s">
        <v>12</v>
      </c>
      <c r="H4098" s="381" t="s">
        <v>316</v>
      </c>
      <c r="I4098" s="344" t="s">
        <v>112</v>
      </c>
      <c r="J4098" s="169">
        <v>0</v>
      </c>
      <c r="K4098" s="170">
        <v>0</v>
      </c>
      <c r="L4098" s="170">
        <v>0</v>
      </c>
      <c r="M4098" s="170">
        <v>0</v>
      </c>
      <c r="N4098" s="392">
        <v>0</v>
      </c>
      <c r="O4098" s="184"/>
      <c r="P4098" s="185"/>
      <c r="Q4098" s="185"/>
      <c r="R4098" s="185"/>
      <c r="S4098" s="186"/>
    </row>
    <row r="4099" spans="1:19" outlineLevel="1">
      <c r="A4099" s="12" t="s">
        <v>10</v>
      </c>
      <c r="B4099" s="2">
        <v>5</v>
      </c>
      <c r="C4099" s="2"/>
      <c r="D4099" s="207">
        <v>362501</v>
      </c>
      <c r="E4099" s="121" t="s">
        <v>282</v>
      </c>
      <c r="F4099" s="343">
        <v>1</v>
      </c>
      <c r="G4099" s="435" t="s">
        <v>12</v>
      </c>
      <c r="H4099" s="381" t="s">
        <v>296</v>
      </c>
      <c r="I4099" s="344" t="s">
        <v>113</v>
      </c>
      <c r="J4099" s="169">
        <v>160</v>
      </c>
      <c r="K4099" s="170">
        <v>0</v>
      </c>
      <c r="L4099" s="170">
        <v>53</v>
      </c>
      <c r="M4099" s="170">
        <v>53</v>
      </c>
      <c r="N4099" s="392">
        <v>54</v>
      </c>
      <c r="O4099" s="184"/>
      <c r="P4099" s="185"/>
      <c r="Q4099" s="185"/>
      <c r="R4099" s="185"/>
      <c r="S4099" s="186"/>
    </row>
    <row r="4100" spans="1:19" outlineLevel="1">
      <c r="A4100" s="12" t="s">
        <v>10</v>
      </c>
      <c r="B4100" s="2">
        <v>5</v>
      </c>
      <c r="C4100" s="2"/>
      <c r="D4100" s="207">
        <v>362501</v>
      </c>
      <c r="E4100" s="121" t="s">
        <v>282</v>
      </c>
      <c r="F4100" s="343">
        <v>1</v>
      </c>
      <c r="G4100" s="435" t="s">
        <v>12</v>
      </c>
      <c r="H4100" s="381">
        <v>23</v>
      </c>
      <c r="I4100" s="344" t="s">
        <v>114</v>
      </c>
      <c r="J4100" s="169">
        <v>0</v>
      </c>
      <c r="K4100" s="170">
        <v>0</v>
      </c>
      <c r="L4100" s="170">
        <v>0</v>
      </c>
      <c r="M4100" s="170">
        <v>0</v>
      </c>
      <c r="N4100" s="392">
        <v>0</v>
      </c>
      <c r="O4100" s="184"/>
      <c r="P4100" s="185"/>
      <c r="Q4100" s="185"/>
      <c r="R4100" s="185"/>
      <c r="S4100" s="186"/>
    </row>
    <row r="4101" spans="1:19" outlineLevel="1">
      <c r="A4101" s="12" t="s">
        <v>10</v>
      </c>
      <c r="B4101" s="2">
        <v>5</v>
      </c>
      <c r="C4101" s="2"/>
      <c r="D4101" s="207">
        <v>362501</v>
      </c>
      <c r="E4101" s="121" t="s">
        <v>282</v>
      </c>
      <c r="F4101" s="343">
        <v>1</v>
      </c>
      <c r="G4101" s="435" t="s">
        <v>12</v>
      </c>
      <c r="H4101" s="381">
        <v>24</v>
      </c>
      <c r="I4101" s="344" t="s">
        <v>115</v>
      </c>
      <c r="J4101" s="169">
        <v>0</v>
      </c>
      <c r="K4101" s="170">
        <v>0</v>
      </c>
      <c r="L4101" s="170">
        <v>0</v>
      </c>
      <c r="M4101" s="170">
        <v>0</v>
      </c>
      <c r="N4101" s="392">
        <v>0</v>
      </c>
      <c r="O4101" s="184"/>
      <c r="P4101" s="185"/>
      <c r="Q4101" s="185"/>
      <c r="R4101" s="185"/>
      <c r="S4101" s="186"/>
    </row>
    <row r="4102" spans="1:19" outlineLevel="1">
      <c r="A4102" s="12" t="s">
        <v>10</v>
      </c>
      <c r="B4102" s="2">
        <v>5</v>
      </c>
      <c r="C4102" s="2"/>
      <c r="D4102" s="207">
        <v>362501</v>
      </c>
      <c r="E4102" s="121" t="s">
        <v>282</v>
      </c>
      <c r="F4102" s="343">
        <v>1</v>
      </c>
      <c r="G4102" s="435" t="s">
        <v>12</v>
      </c>
      <c r="H4102" s="381">
        <v>25</v>
      </c>
      <c r="I4102" s="344" t="s">
        <v>116</v>
      </c>
      <c r="J4102" s="169">
        <v>0</v>
      </c>
      <c r="K4102" s="170">
        <v>0</v>
      </c>
      <c r="L4102" s="170">
        <v>0</v>
      </c>
      <c r="M4102" s="170">
        <v>0</v>
      </c>
      <c r="N4102" s="392">
        <v>0</v>
      </c>
      <c r="O4102" s="184"/>
      <c r="P4102" s="185"/>
      <c r="Q4102" s="185"/>
      <c r="R4102" s="185"/>
      <c r="S4102" s="186"/>
    </row>
    <row r="4103" spans="1:19" outlineLevel="1">
      <c r="A4103" s="12" t="s">
        <v>10</v>
      </c>
      <c r="B4103" s="2">
        <v>5</v>
      </c>
      <c r="C4103" s="2"/>
      <c r="D4103" s="207">
        <v>362501</v>
      </c>
      <c r="E4103" s="121" t="s">
        <v>282</v>
      </c>
      <c r="F4103" s="343">
        <v>1</v>
      </c>
      <c r="G4103" s="435" t="s">
        <v>12</v>
      </c>
      <c r="H4103" s="381">
        <v>30</v>
      </c>
      <c r="I4103" s="344" t="s">
        <v>117</v>
      </c>
      <c r="J4103" s="169">
        <v>0</v>
      </c>
      <c r="K4103" s="170">
        <v>0</v>
      </c>
      <c r="L4103" s="170">
        <v>0</v>
      </c>
      <c r="M4103" s="170">
        <v>0</v>
      </c>
      <c r="N4103" s="392">
        <v>0</v>
      </c>
      <c r="O4103" s="184"/>
      <c r="P4103" s="185"/>
      <c r="Q4103" s="185"/>
      <c r="R4103" s="185"/>
      <c r="S4103" s="186"/>
    </row>
    <row r="4104" spans="1:19" outlineLevel="1">
      <c r="A4104" s="12" t="s">
        <v>10</v>
      </c>
      <c r="B4104" s="2">
        <v>5</v>
      </c>
      <c r="C4104" s="2"/>
      <c r="D4104" s="207">
        <v>362501</v>
      </c>
      <c r="E4104" s="121" t="s">
        <v>282</v>
      </c>
      <c r="F4104" s="343">
        <v>1</v>
      </c>
      <c r="G4104" s="435" t="s">
        <v>12</v>
      </c>
      <c r="H4104" s="381">
        <v>31</v>
      </c>
      <c r="I4104" s="344" t="s">
        <v>118</v>
      </c>
      <c r="J4104" s="169">
        <v>0</v>
      </c>
      <c r="K4104" s="170">
        <v>0</v>
      </c>
      <c r="L4104" s="170">
        <v>0</v>
      </c>
      <c r="M4104" s="170">
        <v>0</v>
      </c>
      <c r="N4104" s="392">
        <v>0</v>
      </c>
      <c r="O4104" s="184"/>
      <c r="P4104" s="185"/>
      <c r="Q4104" s="185"/>
      <c r="R4104" s="185"/>
      <c r="S4104" s="186"/>
    </row>
    <row r="4105" spans="1:19" ht="25.5" outlineLevel="1">
      <c r="A4105" s="12" t="s">
        <v>10</v>
      </c>
      <c r="B4105" s="2">
        <v>5</v>
      </c>
      <c r="C4105" s="2"/>
      <c r="D4105" s="207">
        <v>362501</v>
      </c>
      <c r="E4105" s="121" t="s">
        <v>282</v>
      </c>
      <c r="F4105" s="343">
        <v>1</v>
      </c>
      <c r="G4105" s="435" t="s">
        <v>12</v>
      </c>
      <c r="H4105" s="381">
        <v>32</v>
      </c>
      <c r="I4105" s="344" t="s">
        <v>119</v>
      </c>
      <c r="J4105" s="169">
        <v>0</v>
      </c>
      <c r="K4105" s="170">
        <v>0</v>
      </c>
      <c r="L4105" s="170">
        <v>0</v>
      </c>
      <c r="M4105" s="170">
        <v>0</v>
      </c>
      <c r="N4105" s="392">
        <v>0</v>
      </c>
      <c r="O4105" s="184"/>
      <c r="P4105" s="185"/>
      <c r="Q4105" s="185"/>
      <c r="R4105" s="185"/>
      <c r="S4105" s="186"/>
    </row>
    <row r="4106" spans="1:19" ht="38.25" outlineLevel="1">
      <c r="A4106" s="12" t="s">
        <v>10</v>
      </c>
      <c r="B4106" s="2">
        <v>5</v>
      </c>
      <c r="C4106" s="2"/>
      <c r="D4106" s="207">
        <v>362501</v>
      </c>
      <c r="E4106" s="121" t="s">
        <v>282</v>
      </c>
      <c r="F4106" s="343">
        <v>1</v>
      </c>
      <c r="G4106" s="435" t="s">
        <v>12</v>
      </c>
      <c r="H4106" s="381">
        <v>35</v>
      </c>
      <c r="I4106" s="344" t="s">
        <v>120</v>
      </c>
      <c r="J4106" s="169">
        <v>0</v>
      </c>
      <c r="K4106" s="170">
        <v>0</v>
      </c>
      <c r="L4106" s="170">
        <v>0</v>
      </c>
      <c r="M4106" s="170">
        <v>0</v>
      </c>
      <c r="N4106" s="392">
        <v>0</v>
      </c>
      <c r="O4106" s="184"/>
      <c r="P4106" s="185"/>
      <c r="Q4106" s="185"/>
      <c r="R4106" s="185"/>
      <c r="S4106" s="186"/>
    </row>
    <row r="4107" spans="1:19" ht="25.5" outlineLevel="1">
      <c r="A4107" s="12" t="s">
        <v>10</v>
      </c>
      <c r="B4107" s="2">
        <v>5</v>
      </c>
      <c r="C4107" s="2"/>
      <c r="D4107" s="207">
        <v>362501</v>
      </c>
      <c r="E4107" s="121" t="s">
        <v>282</v>
      </c>
      <c r="F4107" s="343">
        <v>1</v>
      </c>
      <c r="G4107" s="435" t="s">
        <v>12</v>
      </c>
      <c r="H4107" s="381">
        <v>40</v>
      </c>
      <c r="I4107" s="344" t="s">
        <v>121</v>
      </c>
      <c r="J4107" s="169">
        <v>0</v>
      </c>
      <c r="K4107" s="170">
        <v>0</v>
      </c>
      <c r="L4107" s="170">
        <v>0</v>
      </c>
      <c r="M4107" s="170">
        <v>0</v>
      </c>
      <c r="N4107" s="392">
        <v>0</v>
      </c>
      <c r="O4107" s="184"/>
      <c r="P4107" s="185"/>
      <c r="Q4107" s="185"/>
      <c r="R4107" s="185"/>
      <c r="S4107" s="186"/>
    </row>
    <row r="4108" spans="1:19" ht="25.5" outlineLevel="1">
      <c r="A4108" s="12" t="s">
        <v>10</v>
      </c>
      <c r="B4108" s="2">
        <v>5</v>
      </c>
      <c r="C4108" s="2"/>
      <c r="D4108" s="207">
        <v>362501</v>
      </c>
      <c r="E4108" s="121" t="s">
        <v>282</v>
      </c>
      <c r="F4108" s="343">
        <v>1</v>
      </c>
      <c r="G4108" s="435" t="s">
        <v>12</v>
      </c>
      <c r="H4108" s="381">
        <v>68</v>
      </c>
      <c r="I4108" s="344" t="s">
        <v>122</v>
      </c>
      <c r="J4108" s="169">
        <v>0</v>
      </c>
      <c r="K4108" s="170">
        <v>0</v>
      </c>
      <c r="L4108" s="170">
        <v>0</v>
      </c>
      <c r="M4108" s="170">
        <v>0</v>
      </c>
      <c r="N4108" s="392">
        <v>0</v>
      </c>
      <c r="O4108" s="184"/>
      <c r="P4108" s="185"/>
      <c r="Q4108" s="185"/>
      <c r="R4108" s="185"/>
      <c r="S4108" s="186"/>
    </row>
    <row r="4109" spans="1:19" ht="38.25" outlineLevel="1">
      <c r="A4109" s="12" t="s">
        <v>10</v>
      </c>
      <c r="B4109" s="2">
        <v>5</v>
      </c>
      <c r="C4109" s="2"/>
      <c r="D4109" s="207">
        <v>362501</v>
      </c>
      <c r="E4109" s="121" t="s">
        <v>282</v>
      </c>
      <c r="F4109" s="343">
        <v>1</v>
      </c>
      <c r="G4109" s="435" t="s">
        <v>12</v>
      </c>
      <c r="H4109" s="381">
        <v>91</v>
      </c>
      <c r="I4109" s="344" t="s">
        <v>123</v>
      </c>
      <c r="J4109" s="169">
        <v>0</v>
      </c>
      <c r="K4109" s="170">
        <v>0</v>
      </c>
      <c r="L4109" s="170">
        <v>0</v>
      </c>
      <c r="M4109" s="170">
        <v>0</v>
      </c>
      <c r="N4109" s="392">
        <v>0</v>
      </c>
      <c r="O4109" s="184"/>
      <c r="P4109" s="185"/>
      <c r="Q4109" s="185"/>
      <c r="R4109" s="185"/>
      <c r="S4109" s="186"/>
    </row>
    <row r="4110" spans="1:19" outlineLevel="1">
      <c r="A4110" s="123"/>
      <c r="B4110" s="124">
        <v>5</v>
      </c>
      <c r="C4110" s="155">
        <v>0</v>
      </c>
      <c r="D4110" s="155">
        <v>362501</v>
      </c>
      <c r="E4110" s="126"/>
      <c r="F4110" s="126">
        <v>1</v>
      </c>
      <c r="G4110" s="434" t="s">
        <v>12</v>
      </c>
      <c r="H4110" s="380"/>
      <c r="I4110" s="127"/>
      <c r="J4110" s="171">
        <v>160</v>
      </c>
      <c r="K4110" s="172">
        <v>0</v>
      </c>
      <c r="L4110" s="172">
        <v>53</v>
      </c>
      <c r="M4110" s="172">
        <v>53</v>
      </c>
      <c r="N4110" s="393">
        <v>54</v>
      </c>
      <c r="O4110" s="187">
        <v>10996.656000000001</v>
      </c>
      <c r="P4110" s="188">
        <v>0</v>
      </c>
      <c r="Q4110" s="188">
        <v>3642.6423000000004</v>
      </c>
      <c r="R4110" s="188">
        <v>3642.6423000000004</v>
      </c>
      <c r="S4110" s="189">
        <v>3711.3714000000004</v>
      </c>
    </row>
    <row r="4111" spans="1:19" ht="51" outlineLevel="2">
      <c r="A4111" s="12" t="s">
        <v>9</v>
      </c>
      <c r="B4111" s="2" t="s">
        <v>91</v>
      </c>
      <c r="C4111" s="370">
        <v>508801</v>
      </c>
      <c r="D4111" s="370">
        <v>880101</v>
      </c>
      <c r="E4111" s="5" t="s">
        <v>775</v>
      </c>
      <c r="F4111" s="5">
        <v>1</v>
      </c>
      <c r="G4111" s="433" t="s">
        <v>12</v>
      </c>
      <c r="H4111" s="379" t="s">
        <v>701</v>
      </c>
      <c r="I4111" s="13" t="s">
        <v>98</v>
      </c>
      <c r="J4111" s="169">
        <v>58</v>
      </c>
      <c r="K4111" s="170">
        <v>13</v>
      </c>
      <c r="L4111" s="170">
        <v>15</v>
      </c>
      <c r="M4111" s="170">
        <v>15</v>
      </c>
      <c r="N4111" s="392">
        <v>15</v>
      </c>
      <c r="O4111" s="184"/>
      <c r="P4111" s="185"/>
      <c r="Q4111" s="185"/>
      <c r="R4111" s="185"/>
      <c r="S4111" s="186"/>
    </row>
    <row r="4112" spans="1:19" ht="51" outlineLevel="2">
      <c r="A4112" s="12" t="s">
        <v>9</v>
      </c>
      <c r="B4112" s="2" t="s">
        <v>91</v>
      </c>
      <c r="C4112" s="370">
        <v>508801</v>
      </c>
      <c r="D4112" s="370">
        <v>880101</v>
      </c>
      <c r="E4112" s="5" t="s">
        <v>775</v>
      </c>
      <c r="F4112" s="5">
        <v>1</v>
      </c>
      <c r="G4112" s="433" t="s">
        <v>12</v>
      </c>
      <c r="H4112" s="379">
        <v>2</v>
      </c>
      <c r="I4112" s="13" t="s">
        <v>99</v>
      </c>
      <c r="J4112" s="169">
        <v>0</v>
      </c>
      <c r="K4112" s="170">
        <v>0</v>
      </c>
      <c r="L4112" s="170">
        <v>0</v>
      </c>
      <c r="M4112" s="170">
        <v>0</v>
      </c>
      <c r="N4112" s="392">
        <v>0</v>
      </c>
      <c r="O4112" s="184"/>
      <c r="P4112" s="185"/>
      <c r="Q4112" s="185"/>
      <c r="R4112" s="185"/>
      <c r="S4112" s="186"/>
    </row>
    <row r="4113" spans="1:19" ht="51" outlineLevel="2">
      <c r="A4113" s="12" t="s">
        <v>9</v>
      </c>
      <c r="B4113" s="2" t="s">
        <v>91</v>
      </c>
      <c r="C4113" s="370">
        <v>508801</v>
      </c>
      <c r="D4113" s="370">
        <v>880101</v>
      </c>
      <c r="E4113" s="5" t="s">
        <v>775</v>
      </c>
      <c r="F4113" s="5">
        <v>1</v>
      </c>
      <c r="G4113" s="433" t="s">
        <v>12</v>
      </c>
      <c r="H4113" s="379">
        <v>3</v>
      </c>
      <c r="I4113" s="13" t="s">
        <v>100</v>
      </c>
      <c r="J4113" s="169">
        <v>0</v>
      </c>
      <c r="K4113" s="170">
        <v>0</v>
      </c>
      <c r="L4113" s="170">
        <v>0</v>
      </c>
      <c r="M4113" s="170">
        <v>0</v>
      </c>
      <c r="N4113" s="392">
        <v>0</v>
      </c>
      <c r="O4113" s="184"/>
      <c r="P4113" s="185"/>
      <c r="Q4113" s="185"/>
      <c r="R4113" s="185"/>
      <c r="S4113" s="186"/>
    </row>
    <row r="4114" spans="1:19" ht="51" outlineLevel="2">
      <c r="A4114" s="12" t="s">
        <v>9</v>
      </c>
      <c r="B4114" s="2" t="s">
        <v>91</v>
      </c>
      <c r="C4114" s="370">
        <v>508801</v>
      </c>
      <c r="D4114" s="370">
        <v>880101</v>
      </c>
      <c r="E4114" s="5" t="s">
        <v>775</v>
      </c>
      <c r="F4114" s="5">
        <v>1</v>
      </c>
      <c r="G4114" s="433" t="s">
        <v>12</v>
      </c>
      <c r="H4114" s="379">
        <v>4</v>
      </c>
      <c r="I4114" s="13" t="s">
        <v>101</v>
      </c>
      <c r="J4114" s="169">
        <v>90</v>
      </c>
      <c r="K4114" s="170">
        <v>8</v>
      </c>
      <c r="L4114" s="170">
        <v>21</v>
      </c>
      <c r="M4114" s="170">
        <v>30</v>
      </c>
      <c r="N4114" s="392">
        <v>31</v>
      </c>
      <c r="O4114" s="184"/>
      <c r="P4114" s="185"/>
      <c r="Q4114" s="185"/>
      <c r="R4114" s="185"/>
      <c r="S4114" s="186"/>
    </row>
    <row r="4115" spans="1:19" ht="51" outlineLevel="2">
      <c r="A4115" s="12" t="s">
        <v>9</v>
      </c>
      <c r="B4115" s="2" t="s">
        <v>91</v>
      </c>
      <c r="C4115" s="370">
        <v>508801</v>
      </c>
      <c r="D4115" s="370">
        <v>880101</v>
      </c>
      <c r="E4115" s="5" t="s">
        <v>775</v>
      </c>
      <c r="F4115" s="5">
        <v>1</v>
      </c>
      <c r="G4115" s="433" t="s">
        <v>12</v>
      </c>
      <c r="H4115" s="379" t="s">
        <v>302</v>
      </c>
      <c r="I4115" s="13" t="s">
        <v>102</v>
      </c>
      <c r="J4115" s="169">
        <v>23</v>
      </c>
      <c r="K4115" s="170">
        <v>6</v>
      </c>
      <c r="L4115" s="170">
        <v>6</v>
      </c>
      <c r="M4115" s="170">
        <v>6</v>
      </c>
      <c r="N4115" s="392">
        <v>5</v>
      </c>
      <c r="O4115" s="184"/>
      <c r="P4115" s="185"/>
      <c r="Q4115" s="185"/>
      <c r="R4115" s="185"/>
      <c r="S4115" s="186"/>
    </row>
    <row r="4116" spans="1:19" ht="51" outlineLevel="2">
      <c r="A4116" s="12" t="s">
        <v>9</v>
      </c>
      <c r="B4116" s="2" t="s">
        <v>91</v>
      </c>
      <c r="C4116" s="370">
        <v>508801</v>
      </c>
      <c r="D4116" s="370">
        <v>880101</v>
      </c>
      <c r="E4116" s="5" t="s">
        <v>775</v>
      </c>
      <c r="F4116" s="5">
        <v>1</v>
      </c>
      <c r="G4116" s="433" t="s">
        <v>12</v>
      </c>
      <c r="H4116" s="379">
        <v>6</v>
      </c>
      <c r="I4116" s="13" t="s">
        <v>103</v>
      </c>
      <c r="J4116" s="169">
        <v>0</v>
      </c>
      <c r="K4116" s="170">
        <v>0</v>
      </c>
      <c r="L4116" s="170">
        <v>0</v>
      </c>
      <c r="M4116" s="170">
        <v>0</v>
      </c>
      <c r="N4116" s="392">
        <v>0</v>
      </c>
      <c r="O4116" s="184"/>
      <c r="P4116" s="185"/>
      <c r="Q4116" s="185"/>
      <c r="R4116" s="185"/>
      <c r="S4116" s="186"/>
    </row>
    <row r="4117" spans="1:19" ht="51" outlineLevel="2">
      <c r="A4117" s="12" t="s">
        <v>9</v>
      </c>
      <c r="B4117" s="2" t="s">
        <v>91</v>
      </c>
      <c r="C4117" s="370">
        <v>508801</v>
      </c>
      <c r="D4117" s="370">
        <v>880101</v>
      </c>
      <c r="E4117" s="5" t="s">
        <v>775</v>
      </c>
      <c r="F4117" s="5">
        <v>1</v>
      </c>
      <c r="G4117" s="433" t="s">
        <v>12</v>
      </c>
      <c r="H4117" s="379">
        <v>7</v>
      </c>
      <c r="I4117" s="13" t="s">
        <v>104</v>
      </c>
      <c r="J4117" s="169">
        <v>1</v>
      </c>
      <c r="K4117" s="170">
        <v>1</v>
      </c>
      <c r="L4117" s="170">
        <v>0</v>
      </c>
      <c r="M4117" s="170">
        <v>0</v>
      </c>
      <c r="N4117" s="392">
        <v>0</v>
      </c>
      <c r="O4117" s="184"/>
      <c r="P4117" s="185"/>
      <c r="Q4117" s="185"/>
      <c r="R4117" s="185"/>
      <c r="S4117" s="186"/>
    </row>
    <row r="4118" spans="1:19" ht="51" outlineLevel="2">
      <c r="A4118" s="12" t="s">
        <v>9</v>
      </c>
      <c r="B4118" s="2" t="s">
        <v>91</v>
      </c>
      <c r="C4118" s="370">
        <v>508801</v>
      </c>
      <c r="D4118" s="370">
        <v>880101</v>
      </c>
      <c r="E4118" s="5" t="s">
        <v>775</v>
      </c>
      <c r="F4118" s="5">
        <v>1</v>
      </c>
      <c r="G4118" s="433" t="s">
        <v>12</v>
      </c>
      <c r="H4118" s="379">
        <v>8</v>
      </c>
      <c r="I4118" s="13" t="s">
        <v>105</v>
      </c>
      <c r="J4118" s="169">
        <v>0</v>
      </c>
      <c r="K4118" s="170">
        <v>0</v>
      </c>
      <c r="L4118" s="170">
        <v>0</v>
      </c>
      <c r="M4118" s="170">
        <v>0</v>
      </c>
      <c r="N4118" s="392">
        <v>0</v>
      </c>
      <c r="O4118" s="184"/>
      <c r="P4118" s="185"/>
      <c r="Q4118" s="185"/>
      <c r="R4118" s="185"/>
      <c r="S4118" s="186"/>
    </row>
    <row r="4119" spans="1:19" ht="51" outlineLevel="2">
      <c r="A4119" s="12" t="s">
        <v>9</v>
      </c>
      <c r="B4119" s="2" t="s">
        <v>91</v>
      </c>
      <c r="C4119" s="370">
        <v>508801</v>
      </c>
      <c r="D4119" s="370">
        <v>880101</v>
      </c>
      <c r="E4119" s="5" t="s">
        <v>775</v>
      </c>
      <c r="F4119" s="5">
        <v>1</v>
      </c>
      <c r="G4119" s="433" t="s">
        <v>12</v>
      </c>
      <c r="H4119" s="379">
        <v>9</v>
      </c>
      <c r="I4119" s="13" t="s">
        <v>106</v>
      </c>
      <c r="J4119" s="169">
        <v>0</v>
      </c>
      <c r="K4119" s="170">
        <v>0</v>
      </c>
      <c r="L4119" s="170">
        <v>0</v>
      </c>
      <c r="M4119" s="170">
        <v>0</v>
      </c>
      <c r="N4119" s="392">
        <v>0</v>
      </c>
      <c r="O4119" s="184"/>
      <c r="P4119" s="185"/>
      <c r="Q4119" s="185"/>
      <c r="R4119" s="185"/>
      <c r="S4119" s="186"/>
    </row>
    <row r="4120" spans="1:19" ht="51" outlineLevel="2">
      <c r="A4120" s="12" t="s">
        <v>9</v>
      </c>
      <c r="B4120" s="2" t="s">
        <v>91</v>
      </c>
      <c r="C4120" s="370">
        <v>508801</v>
      </c>
      <c r="D4120" s="370">
        <v>880101</v>
      </c>
      <c r="E4120" s="5" t="s">
        <v>775</v>
      </c>
      <c r="F4120" s="5">
        <v>1</v>
      </c>
      <c r="G4120" s="433" t="s">
        <v>12</v>
      </c>
      <c r="H4120" s="379">
        <v>10</v>
      </c>
      <c r="I4120" s="13" t="s">
        <v>107</v>
      </c>
      <c r="J4120" s="169">
        <v>21</v>
      </c>
      <c r="K4120" s="170">
        <v>17</v>
      </c>
      <c r="L4120" s="170">
        <v>1</v>
      </c>
      <c r="M4120" s="170">
        <v>1</v>
      </c>
      <c r="N4120" s="392">
        <v>2</v>
      </c>
      <c r="O4120" s="184"/>
      <c r="P4120" s="185"/>
      <c r="Q4120" s="185"/>
      <c r="R4120" s="185"/>
      <c r="S4120" s="186"/>
    </row>
    <row r="4121" spans="1:19" ht="51" outlineLevel="2">
      <c r="A4121" s="12" t="s">
        <v>9</v>
      </c>
      <c r="B4121" s="2" t="s">
        <v>91</v>
      </c>
      <c r="C4121" s="370">
        <v>508801</v>
      </c>
      <c r="D4121" s="370">
        <v>880101</v>
      </c>
      <c r="E4121" s="5" t="s">
        <v>775</v>
      </c>
      <c r="F4121" s="5">
        <v>1</v>
      </c>
      <c r="G4121" s="433" t="s">
        <v>12</v>
      </c>
      <c r="H4121" s="379">
        <v>11</v>
      </c>
      <c r="I4121" s="13" t="s">
        <v>108</v>
      </c>
      <c r="J4121" s="169">
        <v>0</v>
      </c>
      <c r="K4121" s="170">
        <v>0</v>
      </c>
      <c r="L4121" s="170">
        <v>0</v>
      </c>
      <c r="M4121" s="170">
        <v>0</v>
      </c>
      <c r="N4121" s="392">
        <v>0</v>
      </c>
      <c r="O4121" s="184"/>
      <c r="P4121" s="185"/>
      <c r="Q4121" s="185"/>
      <c r="R4121" s="185"/>
      <c r="S4121" s="186"/>
    </row>
    <row r="4122" spans="1:19" ht="51" outlineLevel="2">
      <c r="A4122" s="12" t="s">
        <v>9</v>
      </c>
      <c r="B4122" s="2" t="s">
        <v>91</v>
      </c>
      <c r="C4122" s="370">
        <v>508801</v>
      </c>
      <c r="D4122" s="370">
        <v>880101</v>
      </c>
      <c r="E4122" s="5" t="s">
        <v>775</v>
      </c>
      <c r="F4122" s="5">
        <v>1</v>
      </c>
      <c r="G4122" s="433" t="s">
        <v>12</v>
      </c>
      <c r="H4122" s="379" t="s">
        <v>304</v>
      </c>
      <c r="I4122" s="13" t="s">
        <v>109</v>
      </c>
      <c r="J4122" s="169">
        <v>98</v>
      </c>
      <c r="K4122" s="170">
        <v>21</v>
      </c>
      <c r="L4122" s="170">
        <v>24</v>
      </c>
      <c r="M4122" s="170">
        <v>26</v>
      </c>
      <c r="N4122" s="392">
        <v>27</v>
      </c>
      <c r="O4122" s="184"/>
      <c r="P4122" s="185"/>
      <c r="Q4122" s="185"/>
      <c r="R4122" s="185"/>
      <c r="S4122" s="186"/>
    </row>
    <row r="4123" spans="1:19" ht="51" outlineLevel="2">
      <c r="A4123" s="12" t="s">
        <v>9</v>
      </c>
      <c r="B4123" s="2" t="s">
        <v>91</v>
      </c>
      <c r="C4123" s="370">
        <v>508801</v>
      </c>
      <c r="D4123" s="370">
        <v>880101</v>
      </c>
      <c r="E4123" s="5" t="s">
        <v>775</v>
      </c>
      <c r="F4123" s="5">
        <v>1</v>
      </c>
      <c r="G4123" s="433" t="s">
        <v>12</v>
      </c>
      <c r="H4123" s="379">
        <v>15</v>
      </c>
      <c r="I4123" s="13" t="s">
        <v>110</v>
      </c>
      <c r="J4123" s="169">
        <v>88</v>
      </c>
      <c r="K4123" s="170">
        <v>20</v>
      </c>
      <c r="L4123" s="170">
        <v>18</v>
      </c>
      <c r="M4123" s="170">
        <v>25</v>
      </c>
      <c r="N4123" s="392">
        <v>25</v>
      </c>
      <c r="O4123" s="184"/>
      <c r="P4123" s="185"/>
      <c r="Q4123" s="185"/>
      <c r="R4123" s="185"/>
      <c r="S4123" s="186"/>
    </row>
    <row r="4124" spans="1:19" ht="51" outlineLevel="2">
      <c r="A4124" s="12" t="s">
        <v>9</v>
      </c>
      <c r="B4124" s="2" t="s">
        <v>91</v>
      </c>
      <c r="C4124" s="370">
        <v>508801</v>
      </c>
      <c r="D4124" s="370">
        <v>880101</v>
      </c>
      <c r="E4124" s="5" t="s">
        <v>775</v>
      </c>
      <c r="F4124" s="5">
        <v>1</v>
      </c>
      <c r="G4124" s="433" t="s">
        <v>12</v>
      </c>
      <c r="H4124" s="379">
        <v>19</v>
      </c>
      <c r="I4124" s="13" t="s">
        <v>111</v>
      </c>
      <c r="J4124" s="169">
        <v>0</v>
      </c>
      <c r="K4124" s="170">
        <v>0</v>
      </c>
      <c r="L4124" s="170">
        <v>0</v>
      </c>
      <c r="M4124" s="170">
        <v>0</v>
      </c>
      <c r="N4124" s="392">
        <v>0</v>
      </c>
      <c r="O4124" s="184"/>
      <c r="P4124" s="185"/>
      <c r="Q4124" s="185"/>
      <c r="R4124" s="185"/>
      <c r="S4124" s="186"/>
    </row>
    <row r="4125" spans="1:19" ht="51" outlineLevel="2">
      <c r="A4125" s="12" t="s">
        <v>9</v>
      </c>
      <c r="B4125" s="2" t="s">
        <v>91</v>
      </c>
      <c r="C4125" s="370">
        <v>508801</v>
      </c>
      <c r="D4125" s="370">
        <v>880101</v>
      </c>
      <c r="E4125" s="5" t="s">
        <v>775</v>
      </c>
      <c r="F4125" s="5">
        <v>1</v>
      </c>
      <c r="G4125" s="433" t="s">
        <v>12</v>
      </c>
      <c r="H4125" s="379" t="s">
        <v>316</v>
      </c>
      <c r="I4125" s="13" t="s">
        <v>112</v>
      </c>
      <c r="J4125" s="169">
        <v>185</v>
      </c>
      <c r="K4125" s="170">
        <v>47</v>
      </c>
      <c r="L4125" s="170">
        <v>45</v>
      </c>
      <c r="M4125" s="170">
        <v>47</v>
      </c>
      <c r="N4125" s="392">
        <v>46</v>
      </c>
      <c r="O4125" s="184"/>
      <c r="P4125" s="185"/>
      <c r="Q4125" s="185"/>
      <c r="R4125" s="185"/>
      <c r="S4125" s="186"/>
    </row>
    <row r="4126" spans="1:19" ht="51" outlineLevel="2">
      <c r="A4126" s="12" t="s">
        <v>9</v>
      </c>
      <c r="B4126" s="2" t="s">
        <v>91</v>
      </c>
      <c r="C4126" s="370">
        <v>508801</v>
      </c>
      <c r="D4126" s="370">
        <v>880101</v>
      </c>
      <c r="E4126" s="5" t="s">
        <v>775</v>
      </c>
      <c r="F4126" s="5">
        <v>1</v>
      </c>
      <c r="G4126" s="433" t="s">
        <v>12</v>
      </c>
      <c r="H4126" s="379" t="s">
        <v>296</v>
      </c>
      <c r="I4126" s="13" t="s">
        <v>113</v>
      </c>
      <c r="J4126" s="169">
        <v>353</v>
      </c>
      <c r="K4126" s="170">
        <v>82</v>
      </c>
      <c r="L4126" s="170">
        <v>88</v>
      </c>
      <c r="M4126" s="170">
        <v>91</v>
      </c>
      <c r="N4126" s="392">
        <v>92</v>
      </c>
      <c r="O4126" s="184"/>
      <c r="P4126" s="185"/>
      <c r="Q4126" s="185"/>
      <c r="R4126" s="185"/>
      <c r="S4126" s="186"/>
    </row>
    <row r="4127" spans="1:19" ht="51" outlineLevel="2">
      <c r="A4127" s="12" t="s">
        <v>9</v>
      </c>
      <c r="B4127" s="2" t="s">
        <v>91</v>
      </c>
      <c r="C4127" s="370">
        <v>508801</v>
      </c>
      <c r="D4127" s="370">
        <v>880101</v>
      </c>
      <c r="E4127" s="5" t="s">
        <v>775</v>
      </c>
      <c r="F4127" s="5">
        <v>1</v>
      </c>
      <c r="G4127" s="433" t="s">
        <v>12</v>
      </c>
      <c r="H4127" s="379">
        <v>23</v>
      </c>
      <c r="I4127" s="13" t="s">
        <v>114</v>
      </c>
      <c r="J4127" s="169">
        <v>98</v>
      </c>
      <c r="K4127" s="170">
        <v>2</v>
      </c>
      <c r="L4127" s="170">
        <v>30</v>
      </c>
      <c r="M4127" s="170">
        <v>33</v>
      </c>
      <c r="N4127" s="392">
        <v>33</v>
      </c>
      <c r="O4127" s="184"/>
      <c r="P4127" s="185"/>
      <c r="Q4127" s="185"/>
      <c r="R4127" s="185"/>
      <c r="S4127" s="186"/>
    </row>
    <row r="4128" spans="1:19" ht="51" outlineLevel="2">
      <c r="A4128" s="12" t="s">
        <v>9</v>
      </c>
      <c r="B4128" s="2" t="s">
        <v>91</v>
      </c>
      <c r="C4128" s="370">
        <v>508801</v>
      </c>
      <c r="D4128" s="370">
        <v>880101</v>
      </c>
      <c r="E4128" s="5" t="s">
        <v>775</v>
      </c>
      <c r="F4128" s="5">
        <v>1</v>
      </c>
      <c r="G4128" s="433" t="s">
        <v>12</v>
      </c>
      <c r="H4128" s="379">
        <v>24</v>
      </c>
      <c r="I4128" s="13" t="s">
        <v>115</v>
      </c>
      <c r="J4128" s="169">
        <v>221</v>
      </c>
      <c r="K4128" s="170">
        <v>54</v>
      </c>
      <c r="L4128" s="170">
        <v>53</v>
      </c>
      <c r="M4128" s="170">
        <v>57</v>
      </c>
      <c r="N4128" s="392">
        <v>57</v>
      </c>
      <c r="O4128" s="184"/>
      <c r="P4128" s="185"/>
      <c r="Q4128" s="185"/>
      <c r="R4128" s="185"/>
      <c r="S4128" s="186"/>
    </row>
    <row r="4129" spans="1:19" ht="51" outlineLevel="2">
      <c r="A4129" s="12" t="s">
        <v>9</v>
      </c>
      <c r="B4129" s="2" t="s">
        <v>91</v>
      </c>
      <c r="C4129" s="370">
        <v>508801</v>
      </c>
      <c r="D4129" s="370">
        <v>880101</v>
      </c>
      <c r="E4129" s="5" t="s">
        <v>775</v>
      </c>
      <c r="F4129" s="5">
        <v>1</v>
      </c>
      <c r="G4129" s="433" t="s">
        <v>12</v>
      </c>
      <c r="H4129" s="379">
        <v>25</v>
      </c>
      <c r="I4129" s="13" t="s">
        <v>116</v>
      </c>
      <c r="J4129" s="169">
        <v>110</v>
      </c>
      <c r="K4129" s="170">
        <v>20</v>
      </c>
      <c r="L4129" s="170">
        <v>30</v>
      </c>
      <c r="M4129" s="170">
        <v>30</v>
      </c>
      <c r="N4129" s="392">
        <v>30</v>
      </c>
      <c r="O4129" s="184"/>
      <c r="P4129" s="185"/>
      <c r="Q4129" s="185"/>
      <c r="R4129" s="185"/>
      <c r="S4129" s="186"/>
    </row>
    <row r="4130" spans="1:19" ht="51" outlineLevel="2">
      <c r="A4130" s="12" t="s">
        <v>9</v>
      </c>
      <c r="B4130" s="2" t="s">
        <v>91</v>
      </c>
      <c r="C4130" s="370">
        <v>508801</v>
      </c>
      <c r="D4130" s="370">
        <v>880101</v>
      </c>
      <c r="E4130" s="5" t="s">
        <v>775</v>
      </c>
      <c r="F4130" s="5">
        <v>1</v>
      </c>
      <c r="G4130" s="433" t="s">
        <v>12</v>
      </c>
      <c r="H4130" s="379">
        <v>30</v>
      </c>
      <c r="I4130" s="13" t="s">
        <v>117</v>
      </c>
      <c r="J4130" s="169">
        <v>0</v>
      </c>
      <c r="K4130" s="170">
        <v>0</v>
      </c>
      <c r="L4130" s="170">
        <v>0</v>
      </c>
      <c r="M4130" s="170">
        <v>0</v>
      </c>
      <c r="N4130" s="392">
        <v>0</v>
      </c>
      <c r="O4130" s="184"/>
      <c r="P4130" s="185"/>
      <c r="Q4130" s="185"/>
      <c r="R4130" s="185"/>
      <c r="S4130" s="186"/>
    </row>
    <row r="4131" spans="1:19" ht="51" outlineLevel="2">
      <c r="A4131" s="12" t="s">
        <v>9</v>
      </c>
      <c r="B4131" s="2" t="s">
        <v>91</v>
      </c>
      <c r="C4131" s="370">
        <v>508801</v>
      </c>
      <c r="D4131" s="370">
        <v>880101</v>
      </c>
      <c r="E4131" s="5" t="s">
        <v>775</v>
      </c>
      <c r="F4131" s="5">
        <v>1</v>
      </c>
      <c r="G4131" s="433" t="s">
        <v>12</v>
      </c>
      <c r="H4131" s="379">
        <v>31</v>
      </c>
      <c r="I4131" s="13" t="s">
        <v>118</v>
      </c>
      <c r="J4131" s="169">
        <v>0</v>
      </c>
      <c r="K4131" s="170">
        <v>0</v>
      </c>
      <c r="L4131" s="170">
        <v>0</v>
      </c>
      <c r="M4131" s="170">
        <v>0</v>
      </c>
      <c r="N4131" s="392">
        <v>0</v>
      </c>
      <c r="O4131" s="184"/>
      <c r="P4131" s="185"/>
      <c r="Q4131" s="185"/>
      <c r="R4131" s="185"/>
      <c r="S4131" s="186"/>
    </row>
    <row r="4132" spans="1:19" ht="51" outlineLevel="2">
      <c r="A4132" s="12" t="s">
        <v>9</v>
      </c>
      <c r="B4132" s="2" t="s">
        <v>91</v>
      </c>
      <c r="C4132" s="370">
        <v>508801</v>
      </c>
      <c r="D4132" s="370">
        <v>880101</v>
      </c>
      <c r="E4132" s="5" t="s">
        <v>775</v>
      </c>
      <c r="F4132" s="5">
        <v>1</v>
      </c>
      <c r="G4132" s="433" t="s">
        <v>12</v>
      </c>
      <c r="H4132" s="379">
        <v>32</v>
      </c>
      <c r="I4132" s="13" t="s">
        <v>119</v>
      </c>
      <c r="J4132" s="169">
        <v>30</v>
      </c>
      <c r="K4132" s="170">
        <v>20</v>
      </c>
      <c r="L4132" s="170">
        <v>4</v>
      </c>
      <c r="M4132" s="170">
        <v>4</v>
      </c>
      <c r="N4132" s="392">
        <v>2</v>
      </c>
      <c r="O4132" s="184"/>
      <c r="P4132" s="185"/>
      <c r="Q4132" s="185"/>
      <c r="R4132" s="185"/>
      <c r="S4132" s="186"/>
    </row>
    <row r="4133" spans="1:19" ht="51" outlineLevel="2">
      <c r="A4133" s="12" t="s">
        <v>9</v>
      </c>
      <c r="B4133" s="2" t="s">
        <v>91</v>
      </c>
      <c r="C4133" s="370">
        <v>508801</v>
      </c>
      <c r="D4133" s="370">
        <v>880101</v>
      </c>
      <c r="E4133" s="5" t="s">
        <v>775</v>
      </c>
      <c r="F4133" s="5">
        <v>1</v>
      </c>
      <c r="G4133" s="433" t="s">
        <v>12</v>
      </c>
      <c r="H4133" s="379">
        <v>35</v>
      </c>
      <c r="I4133" s="13" t="s">
        <v>120</v>
      </c>
      <c r="J4133" s="169">
        <v>79</v>
      </c>
      <c r="K4133" s="170">
        <v>19</v>
      </c>
      <c r="L4133" s="170">
        <v>20</v>
      </c>
      <c r="M4133" s="170">
        <v>20</v>
      </c>
      <c r="N4133" s="392">
        <v>20</v>
      </c>
      <c r="O4133" s="184"/>
      <c r="P4133" s="185"/>
      <c r="Q4133" s="185"/>
      <c r="R4133" s="185"/>
      <c r="S4133" s="186"/>
    </row>
    <row r="4134" spans="1:19" ht="51" outlineLevel="2">
      <c r="A4134" s="12" t="s">
        <v>9</v>
      </c>
      <c r="B4134" s="2" t="s">
        <v>91</v>
      </c>
      <c r="C4134" s="370">
        <v>508801</v>
      </c>
      <c r="D4134" s="370">
        <v>880101</v>
      </c>
      <c r="E4134" s="5" t="s">
        <v>775</v>
      </c>
      <c r="F4134" s="5">
        <v>1</v>
      </c>
      <c r="G4134" s="433" t="s">
        <v>12</v>
      </c>
      <c r="H4134" s="379">
        <v>40</v>
      </c>
      <c r="I4134" s="13" t="s">
        <v>121</v>
      </c>
      <c r="J4134" s="169">
        <v>97</v>
      </c>
      <c r="K4134" s="170">
        <v>23</v>
      </c>
      <c r="L4134" s="170">
        <v>23</v>
      </c>
      <c r="M4134" s="170">
        <v>25</v>
      </c>
      <c r="N4134" s="392">
        <v>26</v>
      </c>
      <c r="O4134" s="184"/>
      <c r="P4134" s="185"/>
      <c r="Q4134" s="185"/>
      <c r="R4134" s="185"/>
      <c r="S4134" s="186"/>
    </row>
    <row r="4135" spans="1:19" ht="51" outlineLevel="2">
      <c r="A4135" s="12" t="s">
        <v>9</v>
      </c>
      <c r="B4135" s="2" t="s">
        <v>91</v>
      </c>
      <c r="C4135" s="370">
        <v>508801</v>
      </c>
      <c r="D4135" s="370">
        <v>880101</v>
      </c>
      <c r="E4135" s="5" t="s">
        <v>775</v>
      </c>
      <c r="F4135" s="5">
        <v>1</v>
      </c>
      <c r="G4135" s="433" t="s">
        <v>12</v>
      </c>
      <c r="H4135" s="379">
        <v>68</v>
      </c>
      <c r="I4135" s="13" t="s">
        <v>122</v>
      </c>
      <c r="J4135" s="169">
        <v>0</v>
      </c>
      <c r="K4135" s="170">
        <v>0</v>
      </c>
      <c r="L4135" s="170">
        <v>0</v>
      </c>
      <c r="M4135" s="170">
        <v>0</v>
      </c>
      <c r="N4135" s="392">
        <v>0</v>
      </c>
      <c r="O4135" s="184"/>
      <c r="P4135" s="185"/>
      <c r="Q4135" s="185"/>
      <c r="R4135" s="185"/>
      <c r="S4135" s="186"/>
    </row>
    <row r="4136" spans="1:19" ht="51" outlineLevel="2">
      <c r="A4136" s="12" t="s">
        <v>9</v>
      </c>
      <c r="B4136" s="2" t="s">
        <v>91</v>
      </c>
      <c r="C4136" s="370">
        <v>508801</v>
      </c>
      <c r="D4136" s="370">
        <v>880101</v>
      </c>
      <c r="E4136" s="5" t="s">
        <v>775</v>
      </c>
      <c r="F4136" s="5">
        <v>1</v>
      </c>
      <c r="G4136" s="433" t="s">
        <v>12</v>
      </c>
      <c r="H4136" s="379">
        <v>91</v>
      </c>
      <c r="I4136" s="13" t="s">
        <v>123</v>
      </c>
      <c r="J4136" s="169">
        <v>0</v>
      </c>
      <c r="K4136" s="170">
        <v>0</v>
      </c>
      <c r="L4136" s="170">
        <v>0</v>
      </c>
      <c r="M4136" s="170">
        <v>0</v>
      </c>
      <c r="N4136" s="392">
        <v>0</v>
      </c>
      <c r="O4136" s="184"/>
      <c r="P4136" s="185"/>
      <c r="Q4136" s="185"/>
      <c r="R4136" s="185"/>
      <c r="S4136" s="186"/>
    </row>
    <row r="4137" spans="1:19" outlineLevel="1" collapsed="1">
      <c r="A4137" s="123"/>
      <c r="B4137" s="124" t="s">
        <v>91</v>
      </c>
      <c r="C4137" s="155">
        <v>508801</v>
      </c>
      <c r="D4137" s="155">
        <v>880101</v>
      </c>
      <c r="E4137" s="126"/>
      <c r="F4137" s="126">
        <v>1</v>
      </c>
      <c r="G4137" s="434" t="s">
        <v>12</v>
      </c>
      <c r="H4137" s="380"/>
      <c r="I4137" s="127"/>
      <c r="J4137" s="171">
        <v>1552</v>
      </c>
      <c r="K4137" s="172">
        <v>353</v>
      </c>
      <c r="L4137" s="172">
        <v>378</v>
      </c>
      <c r="M4137" s="172">
        <v>410</v>
      </c>
      <c r="N4137" s="393">
        <v>411</v>
      </c>
      <c r="O4137" s="187">
        <v>50643.256488851628</v>
      </c>
      <c r="P4137" s="188">
        <v>12364.959586307941</v>
      </c>
      <c r="Q4137" s="188">
        <v>12758.939379461912</v>
      </c>
      <c r="R4137" s="188">
        <v>12758.939379461912</v>
      </c>
      <c r="S4137" s="189">
        <v>12760.418143619865</v>
      </c>
    </row>
    <row r="4138" spans="1:19" ht="76.5" outlineLevel="2">
      <c r="A4138" s="12" t="s">
        <v>9</v>
      </c>
      <c r="B4138" s="2" t="s">
        <v>91</v>
      </c>
      <c r="C4138" s="370">
        <v>508802</v>
      </c>
      <c r="D4138" s="370">
        <v>880201</v>
      </c>
      <c r="E4138" s="5" t="s">
        <v>445</v>
      </c>
      <c r="F4138" s="5">
        <v>1</v>
      </c>
      <c r="G4138" s="433" t="s">
        <v>12</v>
      </c>
      <c r="H4138" s="379" t="s">
        <v>701</v>
      </c>
      <c r="I4138" s="13" t="s">
        <v>98</v>
      </c>
      <c r="J4138" s="169">
        <v>285</v>
      </c>
      <c r="K4138" s="170">
        <v>72</v>
      </c>
      <c r="L4138" s="170">
        <v>71</v>
      </c>
      <c r="M4138" s="170">
        <v>72</v>
      </c>
      <c r="N4138" s="392">
        <v>70</v>
      </c>
      <c r="O4138" s="184"/>
      <c r="P4138" s="185"/>
      <c r="Q4138" s="185"/>
      <c r="R4138" s="185"/>
      <c r="S4138" s="186"/>
    </row>
    <row r="4139" spans="1:19" ht="76.5" outlineLevel="2">
      <c r="A4139" s="12" t="s">
        <v>9</v>
      </c>
      <c r="B4139" s="2" t="s">
        <v>91</v>
      </c>
      <c r="C4139" s="370">
        <v>508802</v>
      </c>
      <c r="D4139" s="370">
        <v>880201</v>
      </c>
      <c r="E4139" s="5" t="s">
        <v>445</v>
      </c>
      <c r="F4139" s="5">
        <v>1</v>
      </c>
      <c r="G4139" s="433" t="s">
        <v>12</v>
      </c>
      <c r="H4139" s="379">
        <v>2</v>
      </c>
      <c r="I4139" s="13" t="s">
        <v>99</v>
      </c>
      <c r="J4139" s="169">
        <v>50</v>
      </c>
      <c r="K4139" s="170">
        <v>13</v>
      </c>
      <c r="L4139" s="170">
        <v>13</v>
      </c>
      <c r="M4139" s="170">
        <v>13</v>
      </c>
      <c r="N4139" s="392">
        <v>11</v>
      </c>
      <c r="O4139" s="184"/>
      <c r="P4139" s="185"/>
      <c r="Q4139" s="185"/>
      <c r="R4139" s="185"/>
      <c r="S4139" s="186"/>
    </row>
    <row r="4140" spans="1:19" ht="76.5" outlineLevel="2">
      <c r="A4140" s="12" t="s">
        <v>9</v>
      </c>
      <c r="B4140" s="2" t="s">
        <v>91</v>
      </c>
      <c r="C4140" s="370">
        <v>508802</v>
      </c>
      <c r="D4140" s="370">
        <v>880201</v>
      </c>
      <c r="E4140" s="5" t="s">
        <v>445</v>
      </c>
      <c r="F4140" s="5">
        <v>1</v>
      </c>
      <c r="G4140" s="433" t="s">
        <v>12</v>
      </c>
      <c r="H4140" s="379">
        <v>3</v>
      </c>
      <c r="I4140" s="13" t="s">
        <v>100</v>
      </c>
      <c r="J4140" s="169">
        <v>71</v>
      </c>
      <c r="K4140" s="170">
        <v>17</v>
      </c>
      <c r="L4140" s="170">
        <v>17</v>
      </c>
      <c r="M4140" s="170">
        <v>19</v>
      </c>
      <c r="N4140" s="392">
        <v>18</v>
      </c>
      <c r="O4140" s="184"/>
      <c r="P4140" s="185"/>
      <c r="Q4140" s="185"/>
      <c r="R4140" s="185"/>
      <c r="S4140" s="186"/>
    </row>
    <row r="4141" spans="1:19" ht="76.5" outlineLevel="2">
      <c r="A4141" s="12" t="s">
        <v>9</v>
      </c>
      <c r="B4141" s="2" t="s">
        <v>91</v>
      </c>
      <c r="C4141" s="370">
        <v>508802</v>
      </c>
      <c r="D4141" s="370">
        <v>880201</v>
      </c>
      <c r="E4141" s="5" t="s">
        <v>445</v>
      </c>
      <c r="F4141" s="5">
        <v>1</v>
      </c>
      <c r="G4141" s="433" t="s">
        <v>12</v>
      </c>
      <c r="H4141" s="379">
        <v>4</v>
      </c>
      <c r="I4141" s="13" t="s">
        <v>101</v>
      </c>
      <c r="J4141" s="169">
        <v>78</v>
      </c>
      <c r="K4141" s="170">
        <v>20</v>
      </c>
      <c r="L4141" s="170">
        <v>20</v>
      </c>
      <c r="M4141" s="170">
        <v>20</v>
      </c>
      <c r="N4141" s="392">
        <v>18</v>
      </c>
      <c r="O4141" s="184"/>
      <c r="P4141" s="185"/>
      <c r="Q4141" s="185"/>
      <c r="R4141" s="185"/>
      <c r="S4141" s="186"/>
    </row>
    <row r="4142" spans="1:19" ht="76.5" outlineLevel="2">
      <c r="A4142" s="12" t="s">
        <v>9</v>
      </c>
      <c r="B4142" s="2" t="s">
        <v>91</v>
      </c>
      <c r="C4142" s="370">
        <v>508802</v>
      </c>
      <c r="D4142" s="370">
        <v>880201</v>
      </c>
      <c r="E4142" s="5" t="s">
        <v>445</v>
      </c>
      <c r="F4142" s="5">
        <v>1</v>
      </c>
      <c r="G4142" s="433" t="s">
        <v>12</v>
      </c>
      <c r="H4142" s="379" t="s">
        <v>302</v>
      </c>
      <c r="I4142" s="13" t="s">
        <v>102</v>
      </c>
      <c r="J4142" s="169">
        <v>60</v>
      </c>
      <c r="K4142" s="170">
        <v>15</v>
      </c>
      <c r="L4142" s="170">
        <v>14</v>
      </c>
      <c r="M4142" s="170">
        <v>15</v>
      </c>
      <c r="N4142" s="392">
        <v>16</v>
      </c>
      <c r="O4142" s="184"/>
      <c r="P4142" s="185"/>
      <c r="Q4142" s="185"/>
      <c r="R4142" s="185"/>
      <c r="S4142" s="186"/>
    </row>
    <row r="4143" spans="1:19" ht="76.5" outlineLevel="2">
      <c r="A4143" s="12" t="s">
        <v>9</v>
      </c>
      <c r="B4143" s="2" t="s">
        <v>91</v>
      </c>
      <c r="C4143" s="370">
        <v>508802</v>
      </c>
      <c r="D4143" s="370">
        <v>880201</v>
      </c>
      <c r="E4143" s="5" t="s">
        <v>445</v>
      </c>
      <c r="F4143" s="5">
        <v>1</v>
      </c>
      <c r="G4143" s="433" t="s">
        <v>12</v>
      </c>
      <c r="H4143" s="379">
        <v>6</v>
      </c>
      <c r="I4143" s="13" t="s">
        <v>103</v>
      </c>
      <c r="J4143" s="169">
        <v>0</v>
      </c>
      <c r="K4143" s="170">
        <v>0</v>
      </c>
      <c r="L4143" s="170">
        <v>0</v>
      </c>
      <c r="M4143" s="170">
        <v>0</v>
      </c>
      <c r="N4143" s="392">
        <v>0</v>
      </c>
      <c r="O4143" s="184"/>
      <c r="P4143" s="185"/>
      <c r="Q4143" s="185"/>
      <c r="R4143" s="185"/>
      <c r="S4143" s="186"/>
    </row>
    <row r="4144" spans="1:19" ht="76.5" outlineLevel="2">
      <c r="A4144" s="12" t="s">
        <v>9</v>
      </c>
      <c r="B4144" s="2" t="s">
        <v>91</v>
      </c>
      <c r="C4144" s="370">
        <v>508802</v>
      </c>
      <c r="D4144" s="370">
        <v>880201</v>
      </c>
      <c r="E4144" s="5" t="s">
        <v>445</v>
      </c>
      <c r="F4144" s="5">
        <v>1</v>
      </c>
      <c r="G4144" s="433" t="s">
        <v>12</v>
      </c>
      <c r="H4144" s="379">
        <v>7</v>
      </c>
      <c r="I4144" s="13" t="s">
        <v>104</v>
      </c>
      <c r="J4144" s="169">
        <v>0</v>
      </c>
      <c r="K4144" s="170">
        <v>0</v>
      </c>
      <c r="L4144" s="170">
        <v>0</v>
      </c>
      <c r="M4144" s="170">
        <v>0</v>
      </c>
      <c r="N4144" s="392">
        <v>0</v>
      </c>
      <c r="O4144" s="184"/>
      <c r="P4144" s="185"/>
      <c r="Q4144" s="185"/>
      <c r="R4144" s="185"/>
      <c r="S4144" s="186"/>
    </row>
    <row r="4145" spans="1:19" ht="76.5" outlineLevel="2">
      <c r="A4145" s="12" t="s">
        <v>9</v>
      </c>
      <c r="B4145" s="2" t="s">
        <v>91</v>
      </c>
      <c r="C4145" s="370">
        <v>508802</v>
      </c>
      <c r="D4145" s="370">
        <v>880201</v>
      </c>
      <c r="E4145" s="5" t="s">
        <v>445</v>
      </c>
      <c r="F4145" s="5">
        <v>1</v>
      </c>
      <c r="G4145" s="433" t="s">
        <v>12</v>
      </c>
      <c r="H4145" s="379">
        <v>8</v>
      </c>
      <c r="I4145" s="13" t="s">
        <v>105</v>
      </c>
      <c r="J4145" s="169">
        <v>36</v>
      </c>
      <c r="K4145" s="170">
        <v>8</v>
      </c>
      <c r="L4145" s="170">
        <v>8</v>
      </c>
      <c r="M4145" s="170">
        <v>10</v>
      </c>
      <c r="N4145" s="392">
        <v>10</v>
      </c>
      <c r="O4145" s="184"/>
      <c r="P4145" s="185"/>
      <c r="Q4145" s="185"/>
      <c r="R4145" s="185"/>
      <c r="S4145" s="186"/>
    </row>
    <row r="4146" spans="1:19" ht="76.5" outlineLevel="2">
      <c r="A4146" s="12" t="s">
        <v>9</v>
      </c>
      <c r="B4146" s="2" t="s">
        <v>91</v>
      </c>
      <c r="C4146" s="370">
        <v>508802</v>
      </c>
      <c r="D4146" s="370">
        <v>880201</v>
      </c>
      <c r="E4146" s="5" t="s">
        <v>445</v>
      </c>
      <c r="F4146" s="5">
        <v>1</v>
      </c>
      <c r="G4146" s="433" t="s">
        <v>12</v>
      </c>
      <c r="H4146" s="379">
        <v>9</v>
      </c>
      <c r="I4146" s="13" t="s">
        <v>106</v>
      </c>
      <c r="J4146" s="169">
        <v>0</v>
      </c>
      <c r="K4146" s="170">
        <v>0</v>
      </c>
      <c r="L4146" s="170">
        <v>0</v>
      </c>
      <c r="M4146" s="170">
        <v>0</v>
      </c>
      <c r="N4146" s="392">
        <v>0</v>
      </c>
      <c r="O4146" s="184"/>
      <c r="P4146" s="185"/>
      <c r="Q4146" s="185"/>
      <c r="R4146" s="185"/>
      <c r="S4146" s="186"/>
    </row>
    <row r="4147" spans="1:19" ht="76.5" outlineLevel="2">
      <c r="A4147" s="12" t="s">
        <v>9</v>
      </c>
      <c r="B4147" s="2" t="s">
        <v>91</v>
      </c>
      <c r="C4147" s="370">
        <v>508802</v>
      </c>
      <c r="D4147" s="370">
        <v>880201</v>
      </c>
      <c r="E4147" s="5" t="s">
        <v>445</v>
      </c>
      <c r="F4147" s="5">
        <v>1</v>
      </c>
      <c r="G4147" s="433" t="s">
        <v>12</v>
      </c>
      <c r="H4147" s="379">
        <v>10</v>
      </c>
      <c r="I4147" s="13" t="s">
        <v>107</v>
      </c>
      <c r="J4147" s="169">
        <v>0</v>
      </c>
      <c r="K4147" s="170">
        <v>0</v>
      </c>
      <c r="L4147" s="170">
        <v>0</v>
      </c>
      <c r="M4147" s="170">
        <v>0</v>
      </c>
      <c r="N4147" s="392">
        <v>0</v>
      </c>
      <c r="O4147" s="184"/>
      <c r="P4147" s="185"/>
      <c r="Q4147" s="185"/>
      <c r="R4147" s="185"/>
      <c r="S4147" s="186"/>
    </row>
    <row r="4148" spans="1:19" ht="76.5" outlineLevel="2">
      <c r="A4148" s="12" t="s">
        <v>9</v>
      </c>
      <c r="B4148" s="2" t="s">
        <v>91</v>
      </c>
      <c r="C4148" s="370">
        <v>508802</v>
      </c>
      <c r="D4148" s="370">
        <v>880201</v>
      </c>
      <c r="E4148" s="5" t="s">
        <v>445</v>
      </c>
      <c r="F4148" s="5">
        <v>1</v>
      </c>
      <c r="G4148" s="433" t="s">
        <v>12</v>
      </c>
      <c r="H4148" s="379">
        <v>11</v>
      </c>
      <c r="I4148" s="13" t="s">
        <v>108</v>
      </c>
      <c r="J4148" s="169">
        <v>0</v>
      </c>
      <c r="K4148" s="170">
        <v>0</v>
      </c>
      <c r="L4148" s="170">
        <v>0</v>
      </c>
      <c r="M4148" s="170">
        <v>0</v>
      </c>
      <c r="N4148" s="392">
        <v>0</v>
      </c>
      <c r="O4148" s="184"/>
      <c r="P4148" s="185"/>
      <c r="Q4148" s="185"/>
      <c r="R4148" s="185"/>
      <c r="S4148" s="186"/>
    </row>
    <row r="4149" spans="1:19" ht="76.5" outlineLevel="2">
      <c r="A4149" s="12" t="s">
        <v>9</v>
      </c>
      <c r="B4149" s="2" t="s">
        <v>91</v>
      </c>
      <c r="C4149" s="370">
        <v>508802</v>
      </c>
      <c r="D4149" s="370">
        <v>880201</v>
      </c>
      <c r="E4149" s="5" t="s">
        <v>445</v>
      </c>
      <c r="F4149" s="5">
        <v>1</v>
      </c>
      <c r="G4149" s="433" t="s">
        <v>12</v>
      </c>
      <c r="H4149" s="379" t="s">
        <v>304</v>
      </c>
      <c r="I4149" s="13" t="s">
        <v>109</v>
      </c>
      <c r="J4149" s="169">
        <v>153</v>
      </c>
      <c r="K4149" s="170">
        <v>36</v>
      </c>
      <c r="L4149" s="170">
        <v>37</v>
      </c>
      <c r="M4149" s="170">
        <v>40</v>
      </c>
      <c r="N4149" s="392">
        <v>40</v>
      </c>
      <c r="O4149" s="184"/>
      <c r="P4149" s="185"/>
      <c r="Q4149" s="185"/>
      <c r="R4149" s="185"/>
      <c r="S4149" s="186"/>
    </row>
    <row r="4150" spans="1:19" ht="76.5" outlineLevel="2">
      <c r="A4150" s="12" t="s">
        <v>9</v>
      </c>
      <c r="B4150" s="2" t="s">
        <v>91</v>
      </c>
      <c r="C4150" s="370">
        <v>508802</v>
      </c>
      <c r="D4150" s="370">
        <v>880201</v>
      </c>
      <c r="E4150" s="5" t="s">
        <v>445</v>
      </c>
      <c r="F4150" s="5">
        <v>1</v>
      </c>
      <c r="G4150" s="433" t="s">
        <v>12</v>
      </c>
      <c r="H4150" s="379">
        <v>15</v>
      </c>
      <c r="I4150" s="13" t="s">
        <v>110</v>
      </c>
      <c r="J4150" s="169">
        <v>155</v>
      </c>
      <c r="K4150" s="170">
        <v>38</v>
      </c>
      <c r="L4150" s="170">
        <v>37</v>
      </c>
      <c r="M4150" s="170">
        <v>40</v>
      </c>
      <c r="N4150" s="392">
        <v>40</v>
      </c>
      <c r="O4150" s="184"/>
      <c r="P4150" s="185"/>
      <c r="Q4150" s="185"/>
      <c r="R4150" s="185"/>
      <c r="S4150" s="186"/>
    </row>
    <row r="4151" spans="1:19" ht="76.5" outlineLevel="2">
      <c r="A4151" s="12" t="s">
        <v>9</v>
      </c>
      <c r="B4151" s="2" t="s">
        <v>91</v>
      </c>
      <c r="C4151" s="370">
        <v>508802</v>
      </c>
      <c r="D4151" s="370">
        <v>880201</v>
      </c>
      <c r="E4151" s="5" t="s">
        <v>445</v>
      </c>
      <c r="F4151" s="5">
        <v>1</v>
      </c>
      <c r="G4151" s="433" t="s">
        <v>12</v>
      </c>
      <c r="H4151" s="379">
        <v>19</v>
      </c>
      <c r="I4151" s="13" t="s">
        <v>111</v>
      </c>
      <c r="J4151" s="169">
        <v>44</v>
      </c>
      <c r="K4151" s="170">
        <v>10</v>
      </c>
      <c r="L4151" s="170">
        <v>10</v>
      </c>
      <c r="M4151" s="170">
        <v>13</v>
      </c>
      <c r="N4151" s="392">
        <v>11</v>
      </c>
      <c r="O4151" s="184"/>
      <c r="P4151" s="185"/>
      <c r="Q4151" s="185"/>
      <c r="R4151" s="185"/>
      <c r="S4151" s="186"/>
    </row>
    <row r="4152" spans="1:19" ht="76.5" outlineLevel="2">
      <c r="A4152" s="12" t="s">
        <v>9</v>
      </c>
      <c r="B4152" s="2" t="s">
        <v>91</v>
      </c>
      <c r="C4152" s="370">
        <v>508802</v>
      </c>
      <c r="D4152" s="370">
        <v>880201</v>
      </c>
      <c r="E4152" s="5" t="s">
        <v>445</v>
      </c>
      <c r="F4152" s="5">
        <v>1</v>
      </c>
      <c r="G4152" s="433" t="s">
        <v>12</v>
      </c>
      <c r="H4152" s="379" t="s">
        <v>316</v>
      </c>
      <c r="I4152" s="13" t="s">
        <v>112</v>
      </c>
      <c r="J4152" s="169">
        <v>73</v>
      </c>
      <c r="K4152" s="170">
        <v>18</v>
      </c>
      <c r="L4152" s="170">
        <v>18</v>
      </c>
      <c r="M4152" s="170">
        <v>18</v>
      </c>
      <c r="N4152" s="392">
        <v>19</v>
      </c>
      <c r="O4152" s="184"/>
      <c r="P4152" s="185"/>
      <c r="Q4152" s="185"/>
      <c r="R4152" s="185"/>
      <c r="S4152" s="186"/>
    </row>
    <row r="4153" spans="1:19" ht="76.5" outlineLevel="2">
      <c r="A4153" s="12" t="s">
        <v>9</v>
      </c>
      <c r="B4153" s="2" t="s">
        <v>91</v>
      </c>
      <c r="C4153" s="370">
        <v>508802</v>
      </c>
      <c r="D4153" s="370">
        <v>880201</v>
      </c>
      <c r="E4153" s="5" t="s">
        <v>445</v>
      </c>
      <c r="F4153" s="5">
        <v>1</v>
      </c>
      <c r="G4153" s="433" t="s">
        <v>12</v>
      </c>
      <c r="H4153" s="379" t="s">
        <v>296</v>
      </c>
      <c r="I4153" s="13" t="s">
        <v>113</v>
      </c>
      <c r="J4153" s="169">
        <v>0</v>
      </c>
      <c r="K4153" s="170">
        <v>0</v>
      </c>
      <c r="L4153" s="170">
        <v>0</v>
      </c>
      <c r="M4153" s="170">
        <v>0</v>
      </c>
      <c r="N4153" s="392">
        <v>0</v>
      </c>
      <c r="O4153" s="184"/>
      <c r="P4153" s="185"/>
      <c r="Q4153" s="185"/>
      <c r="R4153" s="185"/>
      <c r="S4153" s="186"/>
    </row>
    <row r="4154" spans="1:19" ht="76.5" outlineLevel="2">
      <c r="A4154" s="12" t="s">
        <v>9</v>
      </c>
      <c r="B4154" s="2" t="s">
        <v>91</v>
      </c>
      <c r="C4154" s="370">
        <v>508802</v>
      </c>
      <c r="D4154" s="370">
        <v>880201</v>
      </c>
      <c r="E4154" s="5" t="s">
        <v>445</v>
      </c>
      <c r="F4154" s="5">
        <v>1</v>
      </c>
      <c r="G4154" s="433" t="s">
        <v>12</v>
      </c>
      <c r="H4154" s="379">
        <v>23</v>
      </c>
      <c r="I4154" s="13" t="s">
        <v>114</v>
      </c>
      <c r="J4154" s="169">
        <v>63</v>
      </c>
      <c r="K4154" s="170">
        <v>15</v>
      </c>
      <c r="L4154" s="170">
        <v>14</v>
      </c>
      <c r="M4154" s="170">
        <v>17</v>
      </c>
      <c r="N4154" s="392">
        <v>17</v>
      </c>
      <c r="O4154" s="184"/>
      <c r="P4154" s="185"/>
      <c r="Q4154" s="185"/>
      <c r="R4154" s="185"/>
      <c r="S4154" s="186"/>
    </row>
    <row r="4155" spans="1:19" ht="76.5" outlineLevel="2">
      <c r="A4155" s="12" t="s">
        <v>9</v>
      </c>
      <c r="B4155" s="2" t="s">
        <v>91</v>
      </c>
      <c r="C4155" s="370">
        <v>508802</v>
      </c>
      <c r="D4155" s="370">
        <v>880201</v>
      </c>
      <c r="E4155" s="5" t="s">
        <v>445</v>
      </c>
      <c r="F4155" s="5">
        <v>1</v>
      </c>
      <c r="G4155" s="433" t="s">
        <v>12</v>
      </c>
      <c r="H4155" s="379">
        <v>24</v>
      </c>
      <c r="I4155" s="13" t="s">
        <v>115</v>
      </c>
      <c r="J4155" s="169">
        <v>146</v>
      </c>
      <c r="K4155" s="170">
        <v>36</v>
      </c>
      <c r="L4155" s="170">
        <v>36</v>
      </c>
      <c r="M4155" s="170">
        <v>38</v>
      </c>
      <c r="N4155" s="392">
        <v>36</v>
      </c>
      <c r="O4155" s="184"/>
      <c r="P4155" s="185"/>
      <c r="Q4155" s="185"/>
      <c r="R4155" s="185"/>
      <c r="S4155" s="186"/>
    </row>
    <row r="4156" spans="1:19" ht="76.5" outlineLevel="2">
      <c r="A4156" s="12" t="s">
        <v>9</v>
      </c>
      <c r="B4156" s="2" t="s">
        <v>91</v>
      </c>
      <c r="C4156" s="370">
        <v>508802</v>
      </c>
      <c r="D4156" s="370">
        <v>880201</v>
      </c>
      <c r="E4156" s="5" t="s">
        <v>445</v>
      </c>
      <c r="F4156" s="5">
        <v>1</v>
      </c>
      <c r="G4156" s="433" t="s">
        <v>12</v>
      </c>
      <c r="H4156" s="379">
        <v>25</v>
      </c>
      <c r="I4156" s="13" t="s">
        <v>116</v>
      </c>
      <c r="J4156" s="169">
        <v>309</v>
      </c>
      <c r="K4156" s="170">
        <v>71</v>
      </c>
      <c r="L4156" s="170">
        <v>71</v>
      </c>
      <c r="M4156" s="170">
        <v>84</v>
      </c>
      <c r="N4156" s="392">
        <v>83</v>
      </c>
      <c r="O4156" s="184"/>
      <c r="P4156" s="185"/>
      <c r="Q4156" s="185"/>
      <c r="R4156" s="185"/>
      <c r="S4156" s="186"/>
    </row>
    <row r="4157" spans="1:19" ht="76.5" outlineLevel="2">
      <c r="A4157" s="12" t="s">
        <v>9</v>
      </c>
      <c r="B4157" s="2" t="s">
        <v>91</v>
      </c>
      <c r="C4157" s="370">
        <v>508802</v>
      </c>
      <c r="D4157" s="370">
        <v>880201</v>
      </c>
      <c r="E4157" s="5" t="s">
        <v>445</v>
      </c>
      <c r="F4157" s="5">
        <v>1</v>
      </c>
      <c r="G4157" s="433" t="s">
        <v>12</v>
      </c>
      <c r="H4157" s="379">
        <v>30</v>
      </c>
      <c r="I4157" s="13" t="s">
        <v>117</v>
      </c>
      <c r="J4157" s="169">
        <v>0</v>
      </c>
      <c r="K4157" s="170">
        <v>0</v>
      </c>
      <c r="L4157" s="170">
        <v>0</v>
      </c>
      <c r="M4157" s="170">
        <v>0</v>
      </c>
      <c r="N4157" s="392">
        <v>0</v>
      </c>
      <c r="O4157" s="184"/>
      <c r="P4157" s="185"/>
      <c r="Q4157" s="185"/>
      <c r="R4157" s="185"/>
      <c r="S4157" s="186"/>
    </row>
    <row r="4158" spans="1:19" ht="76.5" outlineLevel="2">
      <c r="A4158" s="12" t="s">
        <v>9</v>
      </c>
      <c r="B4158" s="2" t="s">
        <v>91</v>
      </c>
      <c r="C4158" s="370">
        <v>508802</v>
      </c>
      <c r="D4158" s="370">
        <v>880201</v>
      </c>
      <c r="E4158" s="5" t="s">
        <v>445</v>
      </c>
      <c r="F4158" s="5">
        <v>1</v>
      </c>
      <c r="G4158" s="433" t="s">
        <v>12</v>
      </c>
      <c r="H4158" s="379">
        <v>31</v>
      </c>
      <c r="I4158" s="13" t="s">
        <v>118</v>
      </c>
      <c r="J4158" s="169">
        <v>0</v>
      </c>
      <c r="K4158" s="170">
        <v>0</v>
      </c>
      <c r="L4158" s="170">
        <v>0</v>
      </c>
      <c r="M4158" s="170">
        <v>0</v>
      </c>
      <c r="N4158" s="392">
        <v>0</v>
      </c>
      <c r="O4158" s="184"/>
      <c r="P4158" s="185"/>
      <c r="Q4158" s="185"/>
      <c r="R4158" s="185"/>
      <c r="S4158" s="186"/>
    </row>
    <row r="4159" spans="1:19" ht="76.5" outlineLevel="2">
      <c r="A4159" s="12" t="s">
        <v>9</v>
      </c>
      <c r="B4159" s="2" t="s">
        <v>91</v>
      </c>
      <c r="C4159" s="370">
        <v>508802</v>
      </c>
      <c r="D4159" s="370">
        <v>880201</v>
      </c>
      <c r="E4159" s="5" t="s">
        <v>445</v>
      </c>
      <c r="F4159" s="5">
        <v>1</v>
      </c>
      <c r="G4159" s="433" t="s">
        <v>12</v>
      </c>
      <c r="H4159" s="379">
        <v>32</v>
      </c>
      <c r="I4159" s="13" t="s">
        <v>119</v>
      </c>
      <c r="J4159" s="169">
        <v>0</v>
      </c>
      <c r="K4159" s="170">
        <v>0</v>
      </c>
      <c r="L4159" s="170">
        <v>0</v>
      </c>
      <c r="M4159" s="170">
        <v>0</v>
      </c>
      <c r="N4159" s="392">
        <v>0</v>
      </c>
      <c r="O4159" s="184"/>
      <c r="P4159" s="185"/>
      <c r="Q4159" s="185"/>
      <c r="R4159" s="185"/>
      <c r="S4159" s="186"/>
    </row>
    <row r="4160" spans="1:19" ht="76.5" outlineLevel="2">
      <c r="A4160" s="12" t="s">
        <v>9</v>
      </c>
      <c r="B4160" s="2" t="s">
        <v>91</v>
      </c>
      <c r="C4160" s="370">
        <v>508802</v>
      </c>
      <c r="D4160" s="370">
        <v>880201</v>
      </c>
      <c r="E4160" s="5" t="s">
        <v>445</v>
      </c>
      <c r="F4160" s="5">
        <v>1</v>
      </c>
      <c r="G4160" s="433" t="s">
        <v>12</v>
      </c>
      <c r="H4160" s="379">
        <v>35</v>
      </c>
      <c r="I4160" s="13" t="s">
        <v>120</v>
      </c>
      <c r="J4160" s="169">
        <v>0</v>
      </c>
      <c r="K4160" s="170">
        <v>0</v>
      </c>
      <c r="L4160" s="170">
        <v>0</v>
      </c>
      <c r="M4160" s="170">
        <v>0</v>
      </c>
      <c r="N4160" s="392">
        <v>0</v>
      </c>
      <c r="O4160" s="184"/>
      <c r="P4160" s="185"/>
      <c r="Q4160" s="185"/>
      <c r="R4160" s="185"/>
      <c r="S4160" s="186"/>
    </row>
    <row r="4161" spans="1:19" ht="76.5" outlineLevel="2">
      <c r="A4161" s="12" t="s">
        <v>9</v>
      </c>
      <c r="B4161" s="2" t="s">
        <v>91</v>
      </c>
      <c r="C4161" s="370">
        <v>508802</v>
      </c>
      <c r="D4161" s="370">
        <v>880201</v>
      </c>
      <c r="E4161" s="5" t="s">
        <v>445</v>
      </c>
      <c r="F4161" s="5">
        <v>1</v>
      </c>
      <c r="G4161" s="433" t="s">
        <v>12</v>
      </c>
      <c r="H4161" s="379">
        <v>40</v>
      </c>
      <c r="I4161" s="13" t="s">
        <v>121</v>
      </c>
      <c r="J4161" s="169">
        <v>177</v>
      </c>
      <c r="K4161" s="170">
        <v>40</v>
      </c>
      <c r="L4161" s="170">
        <v>42</v>
      </c>
      <c r="M4161" s="170">
        <v>47</v>
      </c>
      <c r="N4161" s="392">
        <v>48</v>
      </c>
      <c r="O4161" s="184"/>
      <c r="P4161" s="185"/>
      <c r="Q4161" s="185"/>
      <c r="R4161" s="185"/>
      <c r="S4161" s="186"/>
    </row>
    <row r="4162" spans="1:19" ht="76.5" outlineLevel="2">
      <c r="A4162" s="12" t="s">
        <v>9</v>
      </c>
      <c r="B4162" s="2" t="s">
        <v>91</v>
      </c>
      <c r="C4162" s="370">
        <v>508802</v>
      </c>
      <c r="D4162" s="370">
        <v>880201</v>
      </c>
      <c r="E4162" s="5" t="s">
        <v>445</v>
      </c>
      <c r="F4162" s="5">
        <v>1</v>
      </c>
      <c r="G4162" s="433" t="s">
        <v>12</v>
      </c>
      <c r="H4162" s="379">
        <v>68</v>
      </c>
      <c r="I4162" s="13" t="s">
        <v>122</v>
      </c>
      <c r="J4162" s="169">
        <v>45</v>
      </c>
      <c r="K4162" s="170">
        <v>11</v>
      </c>
      <c r="L4162" s="170">
        <v>11</v>
      </c>
      <c r="M4162" s="170">
        <v>11</v>
      </c>
      <c r="N4162" s="392">
        <v>12</v>
      </c>
      <c r="O4162" s="184"/>
      <c r="P4162" s="185"/>
      <c r="Q4162" s="185"/>
      <c r="R4162" s="185"/>
      <c r="S4162" s="186"/>
    </row>
    <row r="4163" spans="1:19" ht="76.5" outlineLevel="2">
      <c r="A4163" s="12" t="s">
        <v>9</v>
      </c>
      <c r="B4163" s="2" t="s">
        <v>91</v>
      </c>
      <c r="C4163" s="370">
        <v>508802</v>
      </c>
      <c r="D4163" s="370">
        <v>880201</v>
      </c>
      <c r="E4163" s="5" t="s">
        <v>445</v>
      </c>
      <c r="F4163" s="5">
        <v>1</v>
      </c>
      <c r="G4163" s="433" t="s">
        <v>12</v>
      </c>
      <c r="H4163" s="379">
        <v>91</v>
      </c>
      <c r="I4163" s="13" t="s">
        <v>123</v>
      </c>
      <c r="J4163" s="169">
        <v>100</v>
      </c>
      <c r="K4163" s="170">
        <v>25</v>
      </c>
      <c r="L4163" s="170">
        <v>25</v>
      </c>
      <c r="M4163" s="170">
        <v>25</v>
      </c>
      <c r="N4163" s="392">
        <v>25</v>
      </c>
      <c r="O4163" s="184"/>
      <c r="P4163" s="185"/>
      <c r="Q4163" s="185"/>
      <c r="R4163" s="185"/>
      <c r="S4163" s="186"/>
    </row>
    <row r="4164" spans="1:19" outlineLevel="1" collapsed="1">
      <c r="A4164" s="123"/>
      <c r="B4164" s="124" t="s">
        <v>91</v>
      </c>
      <c r="C4164" s="155">
        <v>508802</v>
      </c>
      <c r="D4164" s="155">
        <v>880201</v>
      </c>
      <c r="E4164" s="126"/>
      <c r="F4164" s="126">
        <v>1</v>
      </c>
      <c r="G4164" s="434" t="s">
        <v>12</v>
      </c>
      <c r="H4164" s="380"/>
      <c r="I4164" s="127"/>
      <c r="J4164" s="171">
        <v>1845</v>
      </c>
      <c r="K4164" s="172">
        <v>445</v>
      </c>
      <c r="L4164" s="172">
        <v>444</v>
      </c>
      <c r="M4164" s="172">
        <v>482</v>
      </c>
      <c r="N4164" s="393">
        <v>474</v>
      </c>
      <c r="O4164" s="187">
        <v>65389.914456935228</v>
      </c>
      <c r="P4164" s="188">
        <v>16347</v>
      </c>
      <c r="Q4164" s="188">
        <v>16347</v>
      </c>
      <c r="R4164" s="188">
        <v>16347</v>
      </c>
      <c r="S4164" s="189">
        <v>16348.914456935228</v>
      </c>
    </row>
    <row r="4165" spans="1:19" ht="38.25" outlineLevel="2">
      <c r="A4165" s="12" t="s">
        <v>9</v>
      </c>
      <c r="B4165" s="2" t="s">
        <v>91</v>
      </c>
      <c r="C4165" s="370">
        <v>508814</v>
      </c>
      <c r="D4165" s="370">
        <v>881401</v>
      </c>
      <c r="E4165" s="5" t="s">
        <v>452</v>
      </c>
      <c r="F4165" s="5">
        <v>1</v>
      </c>
      <c r="G4165" s="433" t="s">
        <v>12</v>
      </c>
      <c r="H4165" s="379" t="s">
        <v>701</v>
      </c>
      <c r="I4165" s="13" t="s">
        <v>98</v>
      </c>
      <c r="J4165" s="169">
        <v>0</v>
      </c>
      <c r="K4165" s="170">
        <v>0</v>
      </c>
      <c r="L4165" s="170">
        <v>0</v>
      </c>
      <c r="M4165" s="170">
        <v>0</v>
      </c>
      <c r="N4165" s="392">
        <v>0</v>
      </c>
      <c r="O4165" s="184"/>
      <c r="P4165" s="185"/>
      <c r="Q4165" s="185"/>
      <c r="R4165" s="185"/>
      <c r="S4165" s="186"/>
    </row>
    <row r="4166" spans="1:19" ht="38.25" outlineLevel="2">
      <c r="A4166" s="12" t="s">
        <v>9</v>
      </c>
      <c r="B4166" s="2" t="s">
        <v>91</v>
      </c>
      <c r="C4166" s="370">
        <v>508814</v>
      </c>
      <c r="D4166" s="370">
        <v>881401</v>
      </c>
      <c r="E4166" s="5" t="s">
        <v>452</v>
      </c>
      <c r="F4166" s="5">
        <v>1</v>
      </c>
      <c r="G4166" s="433" t="s">
        <v>12</v>
      </c>
      <c r="H4166" s="379">
        <v>2</v>
      </c>
      <c r="I4166" s="13" t="s">
        <v>99</v>
      </c>
      <c r="J4166" s="169">
        <v>0</v>
      </c>
      <c r="K4166" s="170">
        <v>0</v>
      </c>
      <c r="L4166" s="170">
        <v>0</v>
      </c>
      <c r="M4166" s="170">
        <v>0</v>
      </c>
      <c r="N4166" s="392">
        <v>0</v>
      </c>
      <c r="O4166" s="184"/>
      <c r="P4166" s="185"/>
      <c r="Q4166" s="185"/>
      <c r="R4166" s="185"/>
      <c r="S4166" s="186"/>
    </row>
    <row r="4167" spans="1:19" ht="38.25" outlineLevel="2">
      <c r="A4167" s="12" t="s">
        <v>9</v>
      </c>
      <c r="B4167" s="2" t="s">
        <v>91</v>
      </c>
      <c r="C4167" s="370">
        <v>508814</v>
      </c>
      <c r="D4167" s="370">
        <v>881401</v>
      </c>
      <c r="E4167" s="5" t="s">
        <v>452</v>
      </c>
      <c r="F4167" s="5">
        <v>1</v>
      </c>
      <c r="G4167" s="433" t="s">
        <v>12</v>
      </c>
      <c r="H4167" s="379">
        <v>3</v>
      </c>
      <c r="I4167" s="13" t="s">
        <v>100</v>
      </c>
      <c r="J4167" s="169">
        <v>0</v>
      </c>
      <c r="K4167" s="170">
        <v>0</v>
      </c>
      <c r="L4167" s="170">
        <v>0</v>
      </c>
      <c r="M4167" s="170">
        <v>0</v>
      </c>
      <c r="N4167" s="392">
        <v>0</v>
      </c>
      <c r="O4167" s="184"/>
      <c r="P4167" s="185"/>
      <c r="Q4167" s="185"/>
      <c r="R4167" s="185"/>
      <c r="S4167" s="186"/>
    </row>
    <row r="4168" spans="1:19" ht="38.25" outlineLevel="2">
      <c r="A4168" s="12" t="s">
        <v>9</v>
      </c>
      <c r="B4168" s="2" t="s">
        <v>91</v>
      </c>
      <c r="C4168" s="370">
        <v>508814</v>
      </c>
      <c r="D4168" s="370">
        <v>881401</v>
      </c>
      <c r="E4168" s="5" t="s">
        <v>452</v>
      </c>
      <c r="F4168" s="5">
        <v>1</v>
      </c>
      <c r="G4168" s="433" t="s">
        <v>12</v>
      </c>
      <c r="H4168" s="379">
        <v>4</v>
      </c>
      <c r="I4168" s="13" t="s">
        <v>101</v>
      </c>
      <c r="J4168" s="169">
        <v>0</v>
      </c>
      <c r="K4168" s="170">
        <v>0</v>
      </c>
      <c r="L4168" s="170">
        <v>0</v>
      </c>
      <c r="M4168" s="170">
        <v>0</v>
      </c>
      <c r="N4168" s="392">
        <v>0</v>
      </c>
      <c r="O4168" s="184"/>
      <c r="P4168" s="185"/>
      <c r="Q4168" s="185"/>
      <c r="R4168" s="185"/>
      <c r="S4168" s="186"/>
    </row>
    <row r="4169" spans="1:19" ht="38.25" outlineLevel="2">
      <c r="A4169" s="12" t="s">
        <v>9</v>
      </c>
      <c r="B4169" s="2" t="s">
        <v>91</v>
      </c>
      <c r="C4169" s="370">
        <v>508814</v>
      </c>
      <c r="D4169" s="370">
        <v>881401</v>
      </c>
      <c r="E4169" s="5" t="s">
        <v>452</v>
      </c>
      <c r="F4169" s="5">
        <v>1</v>
      </c>
      <c r="G4169" s="433" t="s">
        <v>12</v>
      </c>
      <c r="H4169" s="379" t="s">
        <v>302</v>
      </c>
      <c r="I4169" s="13" t="s">
        <v>102</v>
      </c>
      <c r="J4169" s="169">
        <v>0</v>
      </c>
      <c r="K4169" s="170">
        <v>0</v>
      </c>
      <c r="L4169" s="170">
        <v>0</v>
      </c>
      <c r="M4169" s="170">
        <v>0</v>
      </c>
      <c r="N4169" s="392">
        <v>0</v>
      </c>
      <c r="O4169" s="184"/>
      <c r="P4169" s="185"/>
      <c r="Q4169" s="185"/>
      <c r="R4169" s="185"/>
      <c r="S4169" s="186"/>
    </row>
    <row r="4170" spans="1:19" ht="38.25" outlineLevel="2">
      <c r="A4170" s="12" t="s">
        <v>9</v>
      </c>
      <c r="B4170" s="2" t="s">
        <v>91</v>
      </c>
      <c r="C4170" s="370">
        <v>508814</v>
      </c>
      <c r="D4170" s="370">
        <v>881401</v>
      </c>
      <c r="E4170" s="5" t="s">
        <v>452</v>
      </c>
      <c r="F4170" s="5">
        <v>1</v>
      </c>
      <c r="G4170" s="433" t="s">
        <v>12</v>
      </c>
      <c r="H4170" s="379">
        <v>6</v>
      </c>
      <c r="I4170" s="13" t="s">
        <v>103</v>
      </c>
      <c r="J4170" s="169">
        <v>0</v>
      </c>
      <c r="K4170" s="170">
        <v>0</v>
      </c>
      <c r="L4170" s="170">
        <v>0</v>
      </c>
      <c r="M4170" s="170">
        <v>0</v>
      </c>
      <c r="N4170" s="392">
        <v>0</v>
      </c>
      <c r="O4170" s="184"/>
      <c r="P4170" s="185"/>
      <c r="Q4170" s="185"/>
      <c r="R4170" s="185"/>
      <c r="S4170" s="186"/>
    </row>
    <row r="4171" spans="1:19" ht="38.25" outlineLevel="2">
      <c r="A4171" s="12" t="s">
        <v>9</v>
      </c>
      <c r="B4171" s="2" t="s">
        <v>91</v>
      </c>
      <c r="C4171" s="370">
        <v>508814</v>
      </c>
      <c r="D4171" s="370">
        <v>881401</v>
      </c>
      <c r="E4171" s="5" t="s">
        <v>452</v>
      </c>
      <c r="F4171" s="5">
        <v>1</v>
      </c>
      <c r="G4171" s="433" t="s">
        <v>12</v>
      </c>
      <c r="H4171" s="379">
        <v>7</v>
      </c>
      <c r="I4171" s="13" t="s">
        <v>104</v>
      </c>
      <c r="J4171" s="169">
        <v>0</v>
      </c>
      <c r="K4171" s="170">
        <v>0</v>
      </c>
      <c r="L4171" s="170">
        <v>0</v>
      </c>
      <c r="M4171" s="170">
        <v>0</v>
      </c>
      <c r="N4171" s="392">
        <v>0</v>
      </c>
      <c r="O4171" s="184"/>
      <c r="P4171" s="185"/>
      <c r="Q4171" s="185"/>
      <c r="R4171" s="185"/>
      <c r="S4171" s="186"/>
    </row>
    <row r="4172" spans="1:19" ht="38.25" outlineLevel="2">
      <c r="A4172" s="12" t="s">
        <v>9</v>
      </c>
      <c r="B4172" s="2" t="s">
        <v>91</v>
      </c>
      <c r="C4172" s="370">
        <v>508814</v>
      </c>
      <c r="D4172" s="370">
        <v>881401</v>
      </c>
      <c r="E4172" s="5" t="s">
        <v>452</v>
      </c>
      <c r="F4172" s="5">
        <v>1</v>
      </c>
      <c r="G4172" s="433" t="s">
        <v>12</v>
      </c>
      <c r="H4172" s="379">
        <v>8</v>
      </c>
      <c r="I4172" s="13" t="s">
        <v>105</v>
      </c>
      <c r="J4172" s="169">
        <v>0</v>
      </c>
      <c r="K4172" s="170">
        <v>0</v>
      </c>
      <c r="L4172" s="170">
        <v>0</v>
      </c>
      <c r="M4172" s="170">
        <v>0</v>
      </c>
      <c r="N4172" s="392">
        <v>0</v>
      </c>
      <c r="O4172" s="184"/>
      <c r="P4172" s="185"/>
      <c r="Q4172" s="185"/>
      <c r="R4172" s="185"/>
      <c r="S4172" s="186"/>
    </row>
    <row r="4173" spans="1:19" ht="38.25" outlineLevel="2">
      <c r="A4173" s="12" t="s">
        <v>9</v>
      </c>
      <c r="B4173" s="2" t="s">
        <v>91</v>
      </c>
      <c r="C4173" s="370">
        <v>508814</v>
      </c>
      <c r="D4173" s="370">
        <v>881401</v>
      </c>
      <c r="E4173" s="5" t="s">
        <v>452</v>
      </c>
      <c r="F4173" s="5">
        <v>1</v>
      </c>
      <c r="G4173" s="433" t="s">
        <v>12</v>
      </c>
      <c r="H4173" s="379">
        <v>9</v>
      </c>
      <c r="I4173" s="13" t="s">
        <v>106</v>
      </c>
      <c r="J4173" s="169">
        <v>0</v>
      </c>
      <c r="K4173" s="170">
        <v>0</v>
      </c>
      <c r="L4173" s="170">
        <v>0</v>
      </c>
      <c r="M4173" s="170">
        <v>0</v>
      </c>
      <c r="N4173" s="392">
        <v>0</v>
      </c>
      <c r="O4173" s="184"/>
      <c r="P4173" s="185"/>
      <c r="Q4173" s="185"/>
      <c r="R4173" s="185"/>
      <c r="S4173" s="186"/>
    </row>
    <row r="4174" spans="1:19" ht="38.25" outlineLevel="2">
      <c r="A4174" s="12" t="s">
        <v>9</v>
      </c>
      <c r="B4174" s="2" t="s">
        <v>91</v>
      </c>
      <c r="C4174" s="370">
        <v>508814</v>
      </c>
      <c r="D4174" s="370">
        <v>881401</v>
      </c>
      <c r="E4174" s="5" t="s">
        <v>452</v>
      </c>
      <c r="F4174" s="5">
        <v>1</v>
      </c>
      <c r="G4174" s="433" t="s">
        <v>12</v>
      </c>
      <c r="H4174" s="379">
        <v>10</v>
      </c>
      <c r="I4174" s="13" t="s">
        <v>107</v>
      </c>
      <c r="J4174" s="169">
        <v>0</v>
      </c>
      <c r="K4174" s="170">
        <v>0</v>
      </c>
      <c r="L4174" s="170">
        <v>0</v>
      </c>
      <c r="M4174" s="170">
        <v>0</v>
      </c>
      <c r="N4174" s="392">
        <v>0</v>
      </c>
      <c r="O4174" s="184"/>
      <c r="P4174" s="185"/>
      <c r="Q4174" s="185"/>
      <c r="R4174" s="185"/>
      <c r="S4174" s="186"/>
    </row>
    <row r="4175" spans="1:19" ht="38.25" outlineLevel="2">
      <c r="A4175" s="12" t="s">
        <v>9</v>
      </c>
      <c r="B4175" s="2" t="s">
        <v>91</v>
      </c>
      <c r="C4175" s="370">
        <v>508814</v>
      </c>
      <c r="D4175" s="370">
        <v>881401</v>
      </c>
      <c r="E4175" s="5" t="s">
        <v>452</v>
      </c>
      <c r="F4175" s="5">
        <v>1</v>
      </c>
      <c r="G4175" s="433" t="s">
        <v>12</v>
      </c>
      <c r="H4175" s="379">
        <v>11</v>
      </c>
      <c r="I4175" s="13" t="s">
        <v>108</v>
      </c>
      <c r="J4175" s="169">
        <v>0</v>
      </c>
      <c r="K4175" s="170">
        <v>0</v>
      </c>
      <c r="L4175" s="170">
        <v>0</v>
      </c>
      <c r="M4175" s="170">
        <v>0</v>
      </c>
      <c r="N4175" s="392">
        <v>0</v>
      </c>
      <c r="O4175" s="184"/>
      <c r="P4175" s="185"/>
      <c r="Q4175" s="185"/>
      <c r="R4175" s="185"/>
      <c r="S4175" s="186"/>
    </row>
    <row r="4176" spans="1:19" ht="38.25" outlineLevel="2">
      <c r="A4176" s="12" t="s">
        <v>9</v>
      </c>
      <c r="B4176" s="2" t="s">
        <v>91</v>
      </c>
      <c r="C4176" s="370">
        <v>508814</v>
      </c>
      <c r="D4176" s="370">
        <v>881401</v>
      </c>
      <c r="E4176" s="5" t="s">
        <v>452</v>
      </c>
      <c r="F4176" s="5">
        <v>1</v>
      </c>
      <c r="G4176" s="433" t="s">
        <v>12</v>
      </c>
      <c r="H4176" s="379" t="s">
        <v>304</v>
      </c>
      <c r="I4176" s="13" t="s">
        <v>109</v>
      </c>
      <c r="J4176" s="169">
        <v>0</v>
      </c>
      <c r="K4176" s="170">
        <v>0</v>
      </c>
      <c r="L4176" s="170">
        <v>0</v>
      </c>
      <c r="M4176" s="170">
        <v>0</v>
      </c>
      <c r="N4176" s="392">
        <v>0</v>
      </c>
      <c r="O4176" s="184"/>
      <c r="P4176" s="185"/>
      <c r="Q4176" s="185"/>
      <c r="R4176" s="185"/>
      <c r="S4176" s="186"/>
    </row>
    <row r="4177" spans="1:19" ht="38.25" outlineLevel="2">
      <c r="A4177" s="12" t="s">
        <v>9</v>
      </c>
      <c r="B4177" s="2" t="s">
        <v>91</v>
      </c>
      <c r="C4177" s="370">
        <v>508814</v>
      </c>
      <c r="D4177" s="370">
        <v>881401</v>
      </c>
      <c r="E4177" s="5" t="s">
        <v>452</v>
      </c>
      <c r="F4177" s="5">
        <v>1</v>
      </c>
      <c r="G4177" s="433" t="s">
        <v>12</v>
      </c>
      <c r="H4177" s="379">
        <v>15</v>
      </c>
      <c r="I4177" s="13" t="s">
        <v>110</v>
      </c>
      <c r="J4177" s="169">
        <v>0</v>
      </c>
      <c r="K4177" s="170">
        <v>0</v>
      </c>
      <c r="L4177" s="170">
        <v>0</v>
      </c>
      <c r="M4177" s="170">
        <v>0</v>
      </c>
      <c r="N4177" s="392">
        <v>0</v>
      </c>
      <c r="O4177" s="184"/>
      <c r="P4177" s="185"/>
      <c r="Q4177" s="185"/>
      <c r="R4177" s="185"/>
      <c r="S4177" s="186"/>
    </row>
    <row r="4178" spans="1:19" ht="38.25" outlineLevel="2">
      <c r="A4178" s="12" t="s">
        <v>9</v>
      </c>
      <c r="B4178" s="2" t="s">
        <v>91</v>
      </c>
      <c r="C4178" s="370">
        <v>508814</v>
      </c>
      <c r="D4178" s="370">
        <v>881401</v>
      </c>
      <c r="E4178" s="5" t="s">
        <v>452</v>
      </c>
      <c r="F4178" s="5">
        <v>1</v>
      </c>
      <c r="G4178" s="433" t="s">
        <v>12</v>
      </c>
      <c r="H4178" s="379">
        <v>19</v>
      </c>
      <c r="I4178" s="13" t="s">
        <v>111</v>
      </c>
      <c r="J4178" s="169">
        <v>0</v>
      </c>
      <c r="K4178" s="170">
        <v>0</v>
      </c>
      <c r="L4178" s="170">
        <v>0</v>
      </c>
      <c r="M4178" s="170">
        <v>0</v>
      </c>
      <c r="N4178" s="392">
        <v>0</v>
      </c>
      <c r="O4178" s="184"/>
      <c r="P4178" s="185"/>
      <c r="Q4178" s="185"/>
      <c r="R4178" s="185"/>
      <c r="S4178" s="186"/>
    </row>
    <row r="4179" spans="1:19" ht="38.25" outlineLevel="2">
      <c r="A4179" s="12" t="s">
        <v>9</v>
      </c>
      <c r="B4179" s="2" t="s">
        <v>91</v>
      </c>
      <c r="C4179" s="370">
        <v>508814</v>
      </c>
      <c r="D4179" s="370">
        <v>881401</v>
      </c>
      <c r="E4179" s="5" t="s">
        <v>452</v>
      </c>
      <c r="F4179" s="5">
        <v>1</v>
      </c>
      <c r="G4179" s="433" t="s">
        <v>12</v>
      </c>
      <c r="H4179" s="379" t="s">
        <v>316</v>
      </c>
      <c r="I4179" s="13" t="s">
        <v>112</v>
      </c>
      <c r="J4179" s="169">
        <v>0</v>
      </c>
      <c r="K4179" s="170">
        <v>0</v>
      </c>
      <c r="L4179" s="170">
        <v>0</v>
      </c>
      <c r="M4179" s="170">
        <v>0</v>
      </c>
      <c r="N4179" s="392">
        <v>0</v>
      </c>
      <c r="O4179" s="184"/>
      <c r="P4179" s="185"/>
      <c r="Q4179" s="185"/>
      <c r="R4179" s="185"/>
      <c r="S4179" s="186"/>
    </row>
    <row r="4180" spans="1:19" ht="38.25" outlineLevel="2">
      <c r="A4180" s="12" t="s">
        <v>9</v>
      </c>
      <c r="B4180" s="2" t="s">
        <v>91</v>
      </c>
      <c r="C4180" s="370">
        <v>508814</v>
      </c>
      <c r="D4180" s="370">
        <v>881401</v>
      </c>
      <c r="E4180" s="5" t="s">
        <v>452</v>
      </c>
      <c r="F4180" s="5">
        <v>1</v>
      </c>
      <c r="G4180" s="433" t="s">
        <v>12</v>
      </c>
      <c r="H4180" s="379" t="s">
        <v>296</v>
      </c>
      <c r="I4180" s="13" t="s">
        <v>113</v>
      </c>
      <c r="J4180" s="169">
        <v>0</v>
      </c>
      <c r="K4180" s="170">
        <v>0</v>
      </c>
      <c r="L4180" s="170">
        <v>0</v>
      </c>
      <c r="M4180" s="170">
        <v>0</v>
      </c>
      <c r="N4180" s="392">
        <v>0</v>
      </c>
      <c r="O4180" s="184"/>
      <c r="P4180" s="185"/>
      <c r="Q4180" s="185"/>
      <c r="R4180" s="185"/>
      <c r="S4180" s="186"/>
    </row>
    <row r="4181" spans="1:19" ht="38.25" outlineLevel="2">
      <c r="A4181" s="12" t="s">
        <v>9</v>
      </c>
      <c r="B4181" s="2" t="s">
        <v>91</v>
      </c>
      <c r="C4181" s="370">
        <v>508814</v>
      </c>
      <c r="D4181" s="370">
        <v>881401</v>
      </c>
      <c r="E4181" s="5" t="s">
        <v>452</v>
      </c>
      <c r="F4181" s="5">
        <v>1</v>
      </c>
      <c r="G4181" s="433" t="s">
        <v>12</v>
      </c>
      <c r="H4181" s="379">
        <v>23</v>
      </c>
      <c r="I4181" s="13" t="s">
        <v>114</v>
      </c>
      <c r="J4181" s="169">
        <v>346</v>
      </c>
      <c r="K4181" s="170">
        <v>79</v>
      </c>
      <c r="L4181" s="170">
        <v>80</v>
      </c>
      <c r="M4181" s="170">
        <v>93</v>
      </c>
      <c r="N4181" s="392">
        <v>94</v>
      </c>
      <c r="O4181" s="184"/>
      <c r="P4181" s="185"/>
      <c r="Q4181" s="185"/>
      <c r="R4181" s="185"/>
      <c r="S4181" s="186"/>
    </row>
    <row r="4182" spans="1:19" ht="38.25" outlineLevel="2">
      <c r="A4182" s="12" t="s">
        <v>9</v>
      </c>
      <c r="B4182" s="2" t="s">
        <v>91</v>
      </c>
      <c r="C4182" s="370">
        <v>508814</v>
      </c>
      <c r="D4182" s="370">
        <v>881401</v>
      </c>
      <c r="E4182" s="5" t="s">
        <v>452</v>
      </c>
      <c r="F4182" s="5">
        <v>1</v>
      </c>
      <c r="G4182" s="433" t="s">
        <v>12</v>
      </c>
      <c r="H4182" s="379">
        <v>24</v>
      </c>
      <c r="I4182" s="13" t="s">
        <v>115</v>
      </c>
      <c r="J4182" s="169">
        <v>0</v>
      </c>
      <c r="K4182" s="170">
        <v>0</v>
      </c>
      <c r="L4182" s="170">
        <v>0</v>
      </c>
      <c r="M4182" s="170">
        <v>0</v>
      </c>
      <c r="N4182" s="392">
        <v>0</v>
      </c>
      <c r="O4182" s="184"/>
      <c r="P4182" s="185"/>
      <c r="Q4182" s="185"/>
      <c r="R4182" s="185"/>
      <c r="S4182" s="186"/>
    </row>
    <row r="4183" spans="1:19" ht="38.25" outlineLevel="2">
      <c r="A4183" s="12" t="s">
        <v>9</v>
      </c>
      <c r="B4183" s="2" t="s">
        <v>91</v>
      </c>
      <c r="C4183" s="370">
        <v>508814</v>
      </c>
      <c r="D4183" s="370">
        <v>881401</v>
      </c>
      <c r="E4183" s="5" t="s">
        <v>452</v>
      </c>
      <c r="F4183" s="5">
        <v>1</v>
      </c>
      <c r="G4183" s="433" t="s">
        <v>12</v>
      </c>
      <c r="H4183" s="379">
        <v>25</v>
      </c>
      <c r="I4183" s="13" t="s">
        <v>116</v>
      </c>
      <c r="J4183" s="169">
        <v>0</v>
      </c>
      <c r="K4183" s="170">
        <v>0</v>
      </c>
      <c r="L4183" s="170">
        <v>0</v>
      </c>
      <c r="M4183" s="170">
        <v>0</v>
      </c>
      <c r="N4183" s="392">
        <v>0</v>
      </c>
      <c r="O4183" s="184"/>
      <c r="P4183" s="185"/>
      <c r="Q4183" s="185"/>
      <c r="R4183" s="185"/>
      <c r="S4183" s="186"/>
    </row>
    <row r="4184" spans="1:19" ht="38.25" outlineLevel="2">
      <c r="A4184" s="12" t="s">
        <v>9</v>
      </c>
      <c r="B4184" s="2" t="s">
        <v>91</v>
      </c>
      <c r="C4184" s="370">
        <v>508814</v>
      </c>
      <c r="D4184" s="370">
        <v>881401</v>
      </c>
      <c r="E4184" s="5" t="s">
        <v>452</v>
      </c>
      <c r="F4184" s="5">
        <v>1</v>
      </c>
      <c r="G4184" s="433" t="s">
        <v>12</v>
      </c>
      <c r="H4184" s="379">
        <v>30</v>
      </c>
      <c r="I4184" s="13" t="s">
        <v>117</v>
      </c>
      <c r="J4184" s="169">
        <v>0</v>
      </c>
      <c r="K4184" s="170">
        <v>0</v>
      </c>
      <c r="L4184" s="170">
        <v>0</v>
      </c>
      <c r="M4184" s="170">
        <v>0</v>
      </c>
      <c r="N4184" s="392">
        <v>0</v>
      </c>
      <c r="O4184" s="184"/>
      <c r="P4184" s="185"/>
      <c r="Q4184" s="185"/>
      <c r="R4184" s="185"/>
      <c r="S4184" s="186"/>
    </row>
    <row r="4185" spans="1:19" ht="38.25" outlineLevel="2">
      <c r="A4185" s="12" t="s">
        <v>9</v>
      </c>
      <c r="B4185" s="2" t="s">
        <v>91</v>
      </c>
      <c r="C4185" s="370">
        <v>508814</v>
      </c>
      <c r="D4185" s="370">
        <v>881401</v>
      </c>
      <c r="E4185" s="5" t="s">
        <v>452</v>
      </c>
      <c r="F4185" s="5">
        <v>1</v>
      </c>
      <c r="G4185" s="433" t="s">
        <v>12</v>
      </c>
      <c r="H4185" s="379">
        <v>31</v>
      </c>
      <c r="I4185" s="13" t="s">
        <v>118</v>
      </c>
      <c r="J4185" s="169">
        <v>0</v>
      </c>
      <c r="K4185" s="170">
        <v>0</v>
      </c>
      <c r="L4185" s="170">
        <v>0</v>
      </c>
      <c r="M4185" s="170">
        <v>0</v>
      </c>
      <c r="N4185" s="392">
        <v>0</v>
      </c>
      <c r="O4185" s="184"/>
      <c r="P4185" s="185"/>
      <c r="Q4185" s="185"/>
      <c r="R4185" s="185"/>
      <c r="S4185" s="186"/>
    </row>
    <row r="4186" spans="1:19" ht="38.25" outlineLevel="2">
      <c r="A4186" s="12" t="s">
        <v>9</v>
      </c>
      <c r="B4186" s="2" t="s">
        <v>91</v>
      </c>
      <c r="C4186" s="370">
        <v>508814</v>
      </c>
      <c r="D4186" s="370">
        <v>881401</v>
      </c>
      <c r="E4186" s="5" t="s">
        <v>452</v>
      </c>
      <c r="F4186" s="5">
        <v>1</v>
      </c>
      <c r="G4186" s="433" t="s">
        <v>12</v>
      </c>
      <c r="H4186" s="379">
        <v>32</v>
      </c>
      <c r="I4186" s="13" t="s">
        <v>119</v>
      </c>
      <c r="J4186" s="169">
        <v>0</v>
      </c>
      <c r="K4186" s="170">
        <v>0</v>
      </c>
      <c r="L4186" s="170">
        <v>0</v>
      </c>
      <c r="M4186" s="170">
        <v>0</v>
      </c>
      <c r="N4186" s="392">
        <v>0</v>
      </c>
      <c r="O4186" s="184"/>
      <c r="P4186" s="185"/>
      <c r="Q4186" s="185"/>
      <c r="R4186" s="185"/>
      <c r="S4186" s="186"/>
    </row>
    <row r="4187" spans="1:19" ht="38.25" outlineLevel="2">
      <c r="A4187" s="12" t="s">
        <v>9</v>
      </c>
      <c r="B4187" s="2" t="s">
        <v>91</v>
      </c>
      <c r="C4187" s="370">
        <v>508814</v>
      </c>
      <c r="D4187" s="370">
        <v>881401</v>
      </c>
      <c r="E4187" s="5" t="s">
        <v>452</v>
      </c>
      <c r="F4187" s="5">
        <v>1</v>
      </c>
      <c r="G4187" s="433" t="s">
        <v>12</v>
      </c>
      <c r="H4187" s="379">
        <v>35</v>
      </c>
      <c r="I4187" s="13" t="s">
        <v>120</v>
      </c>
      <c r="J4187" s="169">
        <v>8</v>
      </c>
      <c r="K4187" s="170">
        <v>2</v>
      </c>
      <c r="L4187" s="170">
        <v>2</v>
      </c>
      <c r="M4187" s="170">
        <v>3</v>
      </c>
      <c r="N4187" s="392">
        <v>1</v>
      </c>
      <c r="O4187" s="184"/>
      <c r="P4187" s="185"/>
      <c r="Q4187" s="185"/>
      <c r="R4187" s="185"/>
      <c r="S4187" s="186"/>
    </row>
    <row r="4188" spans="1:19" ht="38.25" outlineLevel="2">
      <c r="A4188" s="12" t="s">
        <v>9</v>
      </c>
      <c r="B4188" s="2" t="s">
        <v>91</v>
      </c>
      <c r="C4188" s="370">
        <v>508814</v>
      </c>
      <c r="D4188" s="370">
        <v>881401</v>
      </c>
      <c r="E4188" s="5" t="s">
        <v>452</v>
      </c>
      <c r="F4188" s="5">
        <v>1</v>
      </c>
      <c r="G4188" s="433" t="s">
        <v>12</v>
      </c>
      <c r="H4188" s="379">
        <v>40</v>
      </c>
      <c r="I4188" s="13" t="s">
        <v>121</v>
      </c>
      <c r="J4188" s="169">
        <v>0</v>
      </c>
      <c r="K4188" s="170">
        <v>0</v>
      </c>
      <c r="L4188" s="170">
        <v>0</v>
      </c>
      <c r="M4188" s="170">
        <v>0</v>
      </c>
      <c r="N4188" s="392">
        <v>0</v>
      </c>
      <c r="O4188" s="184"/>
      <c r="P4188" s="185"/>
      <c r="Q4188" s="185"/>
      <c r="R4188" s="185"/>
      <c r="S4188" s="186"/>
    </row>
    <row r="4189" spans="1:19" ht="38.25" outlineLevel="2">
      <c r="A4189" s="12" t="s">
        <v>9</v>
      </c>
      <c r="B4189" s="2" t="s">
        <v>91</v>
      </c>
      <c r="C4189" s="370">
        <v>508814</v>
      </c>
      <c r="D4189" s="370">
        <v>881401</v>
      </c>
      <c r="E4189" s="5" t="s">
        <v>452</v>
      </c>
      <c r="F4189" s="5">
        <v>1</v>
      </c>
      <c r="G4189" s="433" t="s">
        <v>12</v>
      </c>
      <c r="H4189" s="379">
        <v>68</v>
      </c>
      <c r="I4189" s="13" t="s">
        <v>122</v>
      </c>
      <c r="J4189" s="169">
        <v>0</v>
      </c>
      <c r="K4189" s="170">
        <v>0</v>
      </c>
      <c r="L4189" s="170">
        <v>0</v>
      </c>
      <c r="M4189" s="170">
        <v>0</v>
      </c>
      <c r="N4189" s="392">
        <v>0</v>
      </c>
      <c r="O4189" s="184"/>
      <c r="P4189" s="185"/>
      <c r="Q4189" s="185"/>
      <c r="R4189" s="185"/>
      <c r="S4189" s="186"/>
    </row>
    <row r="4190" spans="1:19" ht="38.25" outlineLevel="2">
      <c r="A4190" s="12" t="s">
        <v>9</v>
      </c>
      <c r="B4190" s="2" t="s">
        <v>91</v>
      </c>
      <c r="C4190" s="370">
        <v>508814</v>
      </c>
      <c r="D4190" s="370">
        <v>881401</v>
      </c>
      <c r="E4190" s="5" t="s">
        <v>452</v>
      </c>
      <c r="F4190" s="5">
        <v>1</v>
      </c>
      <c r="G4190" s="433" t="s">
        <v>12</v>
      </c>
      <c r="H4190" s="379">
        <v>91</v>
      </c>
      <c r="I4190" s="13" t="s">
        <v>123</v>
      </c>
      <c r="J4190" s="169">
        <v>0</v>
      </c>
      <c r="K4190" s="170">
        <v>0</v>
      </c>
      <c r="L4190" s="170">
        <v>0</v>
      </c>
      <c r="M4190" s="170">
        <v>0</v>
      </c>
      <c r="N4190" s="392">
        <v>0</v>
      </c>
      <c r="O4190" s="184"/>
      <c r="P4190" s="185"/>
      <c r="Q4190" s="185"/>
      <c r="R4190" s="185"/>
      <c r="S4190" s="186"/>
    </row>
    <row r="4191" spans="1:19" outlineLevel="1" collapsed="1">
      <c r="A4191" s="123"/>
      <c r="B4191" s="124" t="s">
        <v>91</v>
      </c>
      <c r="C4191" s="155">
        <v>508814</v>
      </c>
      <c r="D4191" s="155">
        <v>881401</v>
      </c>
      <c r="E4191" s="126"/>
      <c r="F4191" s="126">
        <v>1</v>
      </c>
      <c r="G4191" s="434" t="s">
        <v>12</v>
      </c>
      <c r="H4191" s="380"/>
      <c r="I4191" s="127"/>
      <c r="J4191" s="171">
        <v>354</v>
      </c>
      <c r="K4191" s="172">
        <v>81</v>
      </c>
      <c r="L4191" s="172">
        <v>82</v>
      </c>
      <c r="M4191" s="172">
        <v>96</v>
      </c>
      <c r="N4191" s="393">
        <v>95</v>
      </c>
      <c r="O4191" s="187">
        <v>9551.3678193002834</v>
      </c>
      <c r="P4191" s="188">
        <v>2319.5014196282291</v>
      </c>
      <c r="Q4191" s="188">
        <v>2410.7521294423436</v>
      </c>
      <c r="R4191" s="188">
        <v>2410.7521294423436</v>
      </c>
      <c r="S4191" s="189">
        <v>2410.3621407873666</v>
      </c>
    </row>
    <row r="4192" spans="1:19" ht="38.25" outlineLevel="2">
      <c r="A4192" s="12" t="s">
        <v>9</v>
      </c>
      <c r="B4192" s="2" t="s">
        <v>91</v>
      </c>
      <c r="C4192" s="370">
        <v>508817</v>
      </c>
      <c r="D4192" s="370">
        <v>881701</v>
      </c>
      <c r="E4192" s="5" t="s">
        <v>448</v>
      </c>
      <c r="F4192" s="5">
        <v>1</v>
      </c>
      <c r="G4192" s="433" t="s">
        <v>12</v>
      </c>
      <c r="H4192" s="379" t="s">
        <v>701</v>
      </c>
      <c r="I4192" s="13" t="s">
        <v>98</v>
      </c>
      <c r="J4192" s="169">
        <v>0</v>
      </c>
      <c r="K4192" s="170">
        <v>0</v>
      </c>
      <c r="L4192" s="170">
        <v>0</v>
      </c>
      <c r="M4192" s="170">
        <v>0</v>
      </c>
      <c r="N4192" s="392">
        <v>0</v>
      </c>
      <c r="O4192" s="184"/>
      <c r="P4192" s="185"/>
      <c r="Q4192" s="185"/>
      <c r="R4192" s="185"/>
      <c r="S4192" s="186"/>
    </row>
    <row r="4193" spans="1:19" ht="38.25" outlineLevel="2">
      <c r="A4193" s="12" t="s">
        <v>9</v>
      </c>
      <c r="B4193" s="2" t="s">
        <v>91</v>
      </c>
      <c r="C4193" s="370">
        <v>508817</v>
      </c>
      <c r="D4193" s="370">
        <v>881701</v>
      </c>
      <c r="E4193" s="5" t="s">
        <v>448</v>
      </c>
      <c r="F4193" s="5">
        <v>1</v>
      </c>
      <c r="G4193" s="433" t="s">
        <v>12</v>
      </c>
      <c r="H4193" s="379">
        <v>2</v>
      </c>
      <c r="I4193" s="13" t="s">
        <v>99</v>
      </c>
      <c r="J4193" s="169">
        <v>0</v>
      </c>
      <c r="K4193" s="170">
        <v>0</v>
      </c>
      <c r="L4193" s="170">
        <v>0</v>
      </c>
      <c r="M4193" s="170">
        <v>0</v>
      </c>
      <c r="N4193" s="392">
        <v>0</v>
      </c>
      <c r="O4193" s="184"/>
      <c r="P4193" s="185"/>
      <c r="Q4193" s="185"/>
      <c r="R4193" s="185"/>
      <c r="S4193" s="186"/>
    </row>
    <row r="4194" spans="1:19" ht="38.25" outlineLevel="2">
      <c r="A4194" s="12" t="s">
        <v>9</v>
      </c>
      <c r="B4194" s="2" t="s">
        <v>91</v>
      </c>
      <c r="C4194" s="370">
        <v>508817</v>
      </c>
      <c r="D4194" s="370">
        <v>881701</v>
      </c>
      <c r="E4194" s="5" t="s">
        <v>448</v>
      </c>
      <c r="F4194" s="5">
        <v>1</v>
      </c>
      <c r="G4194" s="433" t="s">
        <v>12</v>
      </c>
      <c r="H4194" s="379">
        <v>3</v>
      </c>
      <c r="I4194" s="13" t="s">
        <v>100</v>
      </c>
      <c r="J4194" s="169">
        <v>0</v>
      </c>
      <c r="K4194" s="170">
        <v>0</v>
      </c>
      <c r="L4194" s="170">
        <v>0</v>
      </c>
      <c r="M4194" s="170">
        <v>0</v>
      </c>
      <c r="N4194" s="392">
        <v>0</v>
      </c>
      <c r="O4194" s="184"/>
      <c r="P4194" s="185"/>
      <c r="Q4194" s="185"/>
      <c r="R4194" s="185"/>
      <c r="S4194" s="186"/>
    </row>
    <row r="4195" spans="1:19" ht="38.25" outlineLevel="2">
      <c r="A4195" s="12" t="s">
        <v>9</v>
      </c>
      <c r="B4195" s="2" t="s">
        <v>91</v>
      </c>
      <c r="C4195" s="370">
        <v>508817</v>
      </c>
      <c r="D4195" s="370">
        <v>881701</v>
      </c>
      <c r="E4195" s="5" t="s">
        <v>448</v>
      </c>
      <c r="F4195" s="5">
        <v>1</v>
      </c>
      <c r="G4195" s="433" t="s">
        <v>12</v>
      </c>
      <c r="H4195" s="379">
        <v>4</v>
      </c>
      <c r="I4195" s="13" t="s">
        <v>101</v>
      </c>
      <c r="J4195" s="169">
        <v>0</v>
      </c>
      <c r="K4195" s="170">
        <v>0</v>
      </c>
      <c r="L4195" s="170">
        <v>0</v>
      </c>
      <c r="M4195" s="170">
        <v>0</v>
      </c>
      <c r="N4195" s="392">
        <v>0</v>
      </c>
      <c r="O4195" s="184"/>
      <c r="P4195" s="185"/>
      <c r="Q4195" s="185"/>
      <c r="R4195" s="185"/>
      <c r="S4195" s="186"/>
    </row>
    <row r="4196" spans="1:19" ht="38.25" outlineLevel="2">
      <c r="A4196" s="12" t="s">
        <v>9</v>
      </c>
      <c r="B4196" s="2" t="s">
        <v>91</v>
      </c>
      <c r="C4196" s="370">
        <v>508817</v>
      </c>
      <c r="D4196" s="370">
        <v>881701</v>
      </c>
      <c r="E4196" s="5" t="s">
        <v>448</v>
      </c>
      <c r="F4196" s="5">
        <v>1</v>
      </c>
      <c r="G4196" s="433" t="s">
        <v>12</v>
      </c>
      <c r="H4196" s="379" t="s">
        <v>302</v>
      </c>
      <c r="I4196" s="13" t="s">
        <v>102</v>
      </c>
      <c r="J4196" s="169">
        <v>0</v>
      </c>
      <c r="K4196" s="170">
        <v>0</v>
      </c>
      <c r="L4196" s="170">
        <v>0</v>
      </c>
      <c r="M4196" s="170">
        <v>0</v>
      </c>
      <c r="N4196" s="392">
        <v>0</v>
      </c>
      <c r="O4196" s="184"/>
      <c r="P4196" s="185"/>
      <c r="Q4196" s="185"/>
      <c r="R4196" s="185"/>
      <c r="S4196" s="186"/>
    </row>
    <row r="4197" spans="1:19" ht="38.25" outlineLevel="2">
      <c r="A4197" s="12" t="s">
        <v>9</v>
      </c>
      <c r="B4197" s="2" t="s">
        <v>91</v>
      </c>
      <c r="C4197" s="370">
        <v>508817</v>
      </c>
      <c r="D4197" s="370">
        <v>881701</v>
      </c>
      <c r="E4197" s="5" t="s">
        <v>448</v>
      </c>
      <c r="F4197" s="5">
        <v>1</v>
      </c>
      <c r="G4197" s="433" t="s">
        <v>12</v>
      </c>
      <c r="H4197" s="379">
        <v>6</v>
      </c>
      <c r="I4197" s="13" t="s">
        <v>103</v>
      </c>
      <c r="J4197" s="169">
        <v>0</v>
      </c>
      <c r="K4197" s="170">
        <v>0</v>
      </c>
      <c r="L4197" s="170">
        <v>0</v>
      </c>
      <c r="M4197" s="170">
        <v>0</v>
      </c>
      <c r="N4197" s="392">
        <v>0</v>
      </c>
      <c r="O4197" s="184"/>
      <c r="P4197" s="185"/>
      <c r="Q4197" s="185"/>
      <c r="R4197" s="185"/>
      <c r="S4197" s="186"/>
    </row>
    <row r="4198" spans="1:19" ht="38.25" outlineLevel="2">
      <c r="A4198" s="12" t="s">
        <v>9</v>
      </c>
      <c r="B4198" s="2" t="s">
        <v>91</v>
      </c>
      <c r="C4198" s="370">
        <v>508817</v>
      </c>
      <c r="D4198" s="370">
        <v>881701</v>
      </c>
      <c r="E4198" s="5" t="s">
        <v>448</v>
      </c>
      <c r="F4198" s="5">
        <v>1</v>
      </c>
      <c r="G4198" s="433" t="s">
        <v>12</v>
      </c>
      <c r="H4198" s="379">
        <v>7</v>
      </c>
      <c r="I4198" s="13" t="s">
        <v>104</v>
      </c>
      <c r="J4198" s="169">
        <v>0</v>
      </c>
      <c r="K4198" s="170">
        <v>0</v>
      </c>
      <c r="L4198" s="170">
        <v>0</v>
      </c>
      <c r="M4198" s="170">
        <v>0</v>
      </c>
      <c r="N4198" s="392">
        <v>0</v>
      </c>
      <c r="O4198" s="184"/>
      <c r="P4198" s="185"/>
      <c r="Q4198" s="185"/>
      <c r="R4198" s="185"/>
      <c r="S4198" s="186"/>
    </row>
    <row r="4199" spans="1:19" ht="38.25" outlineLevel="2">
      <c r="A4199" s="12" t="s">
        <v>9</v>
      </c>
      <c r="B4199" s="2" t="s">
        <v>91</v>
      </c>
      <c r="C4199" s="370">
        <v>508817</v>
      </c>
      <c r="D4199" s="370">
        <v>881701</v>
      </c>
      <c r="E4199" s="5" t="s">
        <v>448</v>
      </c>
      <c r="F4199" s="5">
        <v>1</v>
      </c>
      <c r="G4199" s="433" t="s">
        <v>12</v>
      </c>
      <c r="H4199" s="379">
        <v>8</v>
      </c>
      <c r="I4199" s="13" t="s">
        <v>105</v>
      </c>
      <c r="J4199" s="169">
        <v>0</v>
      </c>
      <c r="K4199" s="170">
        <v>0</v>
      </c>
      <c r="L4199" s="170">
        <v>0</v>
      </c>
      <c r="M4199" s="170">
        <v>0</v>
      </c>
      <c r="N4199" s="392">
        <v>0</v>
      </c>
      <c r="O4199" s="184"/>
      <c r="P4199" s="185"/>
      <c r="Q4199" s="185"/>
      <c r="R4199" s="185"/>
      <c r="S4199" s="186"/>
    </row>
    <row r="4200" spans="1:19" ht="38.25" outlineLevel="2">
      <c r="A4200" s="12" t="s">
        <v>9</v>
      </c>
      <c r="B4200" s="2" t="s">
        <v>91</v>
      </c>
      <c r="C4200" s="370">
        <v>508817</v>
      </c>
      <c r="D4200" s="370">
        <v>881701</v>
      </c>
      <c r="E4200" s="5" t="s">
        <v>448</v>
      </c>
      <c r="F4200" s="5">
        <v>1</v>
      </c>
      <c r="G4200" s="433" t="s">
        <v>12</v>
      </c>
      <c r="H4200" s="379">
        <v>9</v>
      </c>
      <c r="I4200" s="13" t="s">
        <v>106</v>
      </c>
      <c r="J4200" s="169">
        <v>0</v>
      </c>
      <c r="K4200" s="170">
        <v>0</v>
      </c>
      <c r="L4200" s="170">
        <v>0</v>
      </c>
      <c r="M4200" s="170">
        <v>0</v>
      </c>
      <c r="N4200" s="392">
        <v>0</v>
      </c>
      <c r="O4200" s="184"/>
      <c r="P4200" s="185"/>
      <c r="Q4200" s="185"/>
      <c r="R4200" s="185"/>
      <c r="S4200" s="186"/>
    </row>
    <row r="4201" spans="1:19" ht="38.25" outlineLevel="2">
      <c r="A4201" s="12" t="s">
        <v>9</v>
      </c>
      <c r="B4201" s="2" t="s">
        <v>91</v>
      </c>
      <c r="C4201" s="370">
        <v>508817</v>
      </c>
      <c r="D4201" s="370">
        <v>881701</v>
      </c>
      <c r="E4201" s="5" t="s">
        <v>448</v>
      </c>
      <c r="F4201" s="5">
        <v>1</v>
      </c>
      <c r="G4201" s="433" t="s">
        <v>12</v>
      </c>
      <c r="H4201" s="379">
        <v>10</v>
      </c>
      <c r="I4201" s="13" t="s">
        <v>107</v>
      </c>
      <c r="J4201" s="169">
        <v>0</v>
      </c>
      <c r="K4201" s="170">
        <v>0</v>
      </c>
      <c r="L4201" s="170">
        <v>0</v>
      </c>
      <c r="M4201" s="170">
        <v>0</v>
      </c>
      <c r="N4201" s="392">
        <v>0</v>
      </c>
      <c r="O4201" s="184"/>
      <c r="P4201" s="185"/>
      <c r="Q4201" s="185"/>
      <c r="R4201" s="185"/>
      <c r="S4201" s="186"/>
    </row>
    <row r="4202" spans="1:19" ht="38.25" outlineLevel="2">
      <c r="A4202" s="12" t="s">
        <v>9</v>
      </c>
      <c r="B4202" s="2" t="s">
        <v>91</v>
      </c>
      <c r="C4202" s="370">
        <v>508817</v>
      </c>
      <c r="D4202" s="370">
        <v>881701</v>
      </c>
      <c r="E4202" s="5" t="s">
        <v>448</v>
      </c>
      <c r="F4202" s="5">
        <v>1</v>
      </c>
      <c r="G4202" s="433" t="s">
        <v>12</v>
      </c>
      <c r="H4202" s="379">
        <v>11</v>
      </c>
      <c r="I4202" s="13" t="s">
        <v>108</v>
      </c>
      <c r="J4202" s="169">
        <v>0</v>
      </c>
      <c r="K4202" s="170">
        <v>0</v>
      </c>
      <c r="L4202" s="170">
        <v>0</v>
      </c>
      <c r="M4202" s="170">
        <v>0</v>
      </c>
      <c r="N4202" s="392">
        <v>0</v>
      </c>
      <c r="O4202" s="184"/>
      <c r="P4202" s="185"/>
      <c r="Q4202" s="185"/>
      <c r="R4202" s="185"/>
      <c r="S4202" s="186"/>
    </row>
    <row r="4203" spans="1:19" ht="38.25" outlineLevel="2">
      <c r="A4203" s="12" t="s">
        <v>9</v>
      </c>
      <c r="B4203" s="2" t="s">
        <v>91</v>
      </c>
      <c r="C4203" s="370">
        <v>508817</v>
      </c>
      <c r="D4203" s="370">
        <v>881701</v>
      </c>
      <c r="E4203" s="5" t="s">
        <v>448</v>
      </c>
      <c r="F4203" s="5">
        <v>1</v>
      </c>
      <c r="G4203" s="433" t="s">
        <v>12</v>
      </c>
      <c r="H4203" s="379" t="s">
        <v>304</v>
      </c>
      <c r="I4203" s="13" t="s">
        <v>109</v>
      </c>
      <c r="J4203" s="169">
        <v>0</v>
      </c>
      <c r="K4203" s="170">
        <v>0</v>
      </c>
      <c r="L4203" s="170">
        <v>0</v>
      </c>
      <c r="M4203" s="170">
        <v>0</v>
      </c>
      <c r="N4203" s="392">
        <v>0</v>
      </c>
      <c r="O4203" s="184"/>
      <c r="P4203" s="185"/>
      <c r="Q4203" s="185"/>
      <c r="R4203" s="185"/>
      <c r="S4203" s="186"/>
    </row>
    <row r="4204" spans="1:19" ht="38.25" outlineLevel="2">
      <c r="A4204" s="12" t="s">
        <v>9</v>
      </c>
      <c r="B4204" s="2" t="s">
        <v>91</v>
      </c>
      <c r="C4204" s="370">
        <v>508817</v>
      </c>
      <c r="D4204" s="370">
        <v>881701</v>
      </c>
      <c r="E4204" s="5" t="s">
        <v>448</v>
      </c>
      <c r="F4204" s="5">
        <v>1</v>
      </c>
      <c r="G4204" s="433" t="s">
        <v>12</v>
      </c>
      <c r="H4204" s="379">
        <v>15</v>
      </c>
      <c r="I4204" s="13" t="s">
        <v>110</v>
      </c>
      <c r="J4204" s="169">
        <v>0</v>
      </c>
      <c r="K4204" s="170">
        <v>0</v>
      </c>
      <c r="L4204" s="170">
        <v>0</v>
      </c>
      <c r="M4204" s="170">
        <v>0</v>
      </c>
      <c r="N4204" s="392">
        <v>0</v>
      </c>
      <c r="O4204" s="184"/>
      <c r="P4204" s="185"/>
      <c r="Q4204" s="185"/>
      <c r="R4204" s="185"/>
      <c r="S4204" s="186"/>
    </row>
    <row r="4205" spans="1:19" ht="38.25" outlineLevel="2">
      <c r="A4205" s="12" t="s">
        <v>9</v>
      </c>
      <c r="B4205" s="2" t="s">
        <v>91</v>
      </c>
      <c r="C4205" s="370">
        <v>508817</v>
      </c>
      <c r="D4205" s="370">
        <v>881701</v>
      </c>
      <c r="E4205" s="5" t="s">
        <v>448</v>
      </c>
      <c r="F4205" s="5">
        <v>1</v>
      </c>
      <c r="G4205" s="433" t="s">
        <v>12</v>
      </c>
      <c r="H4205" s="379">
        <v>19</v>
      </c>
      <c r="I4205" s="13" t="s">
        <v>111</v>
      </c>
      <c r="J4205" s="169">
        <v>0</v>
      </c>
      <c r="K4205" s="170">
        <v>0</v>
      </c>
      <c r="L4205" s="170">
        <v>0</v>
      </c>
      <c r="M4205" s="170">
        <v>0</v>
      </c>
      <c r="N4205" s="392">
        <v>0</v>
      </c>
      <c r="O4205" s="184"/>
      <c r="P4205" s="185"/>
      <c r="Q4205" s="185"/>
      <c r="R4205" s="185"/>
      <c r="S4205" s="186"/>
    </row>
    <row r="4206" spans="1:19" ht="38.25" outlineLevel="2">
      <c r="A4206" s="12" t="s">
        <v>9</v>
      </c>
      <c r="B4206" s="2" t="s">
        <v>91</v>
      </c>
      <c r="C4206" s="370">
        <v>508817</v>
      </c>
      <c r="D4206" s="370">
        <v>881701</v>
      </c>
      <c r="E4206" s="5" t="s">
        <v>448</v>
      </c>
      <c r="F4206" s="5">
        <v>1</v>
      </c>
      <c r="G4206" s="433" t="s">
        <v>12</v>
      </c>
      <c r="H4206" s="379" t="s">
        <v>316</v>
      </c>
      <c r="I4206" s="13" t="s">
        <v>112</v>
      </c>
      <c r="J4206" s="169">
        <v>0</v>
      </c>
      <c r="K4206" s="170">
        <v>0</v>
      </c>
      <c r="L4206" s="170">
        <v>0</v>
      </c>
      <c r="M4206" s="170">
        <v>0</v>
      </c>
      <c r="N4206" s="392">
        <v>0</v>
      </c>
      <c r="O4206" s="184"/>
      <c r="P4206" s="185"/>
      <c r="Q4206" s="185"/>
      <c r="R4206" s="185"/>
      <c r="S4206" s="186"/>
    </row>
    <row r="4207" spans="1:19" ht="38.25" outlineLevel="2">
      <c r="A4207" s="12" t="s">
        <v>9</v>
      </c>
      <c r="B4207" s="2" t="s">
        <v>91</v>
      </c>
      <c r="C4207" s="370">
        <v>508817</v>
      </c>
      <c r="D4207" s="370">
        <v>881701</v>
      </c>
      <c r="E4207" s="5" t="s">
        <v>448</v>
      </c>
      <c r="F4207" s="5">
        <v>1</v>
      </c>
      <c r="G4207" s="433" t="s">
        <v>12</v>
      </c>
      <c r="H4207" s="379" t="s">
        <v>296</v>
      </c>
      <c r="I4207" s="13" t="s">
        <v>113</v>
      </c>
      <c r="J4207" s="169">
        <v>0</v>
      </c>
      <c r="K4207" s="170">
        <v>0</v>
      </c>
      <c r="L4207" s="170">
        <v>0</v>
      </c>
      <c r="M4207" s="170">
        <v>0</v>
      </c>
      <c r="N4207" s="392">
        <v>0</v>
      </c>
      <c r="O4207" s="184"/>
      <c r="P4207" s="185"/>
      <c r="Q4207" s="185"/>
      <c r="R4207" s="185"/>
      <c r="S4207" s="186"/>
    </row>
    <row r="4208" spans="1:19" ht="38.25" outlineLevel="2">
      <c r="A4208" s="12" t="s">
        <v>9</v>
      </c>
      <c r="B4208" s="2" t="s">
        <v>91</v>
      </c>
      <c r="C4208" s="370">
        <v>508817</v>
      </c>
      <c r="D4208" s="370">
        <v>881701</v>
      </c>
      <c r="E4208" s="5" t="s">
        <v>448</v>
      </c>
      <c r="F4208" s="5">
        <v>1</v>
      </c>
      <c r="G4208" s="433" t="s">
        <v>12</v>
      </c>
      <c r="H4208" s="379">
        <v>23</v>
      </c>
      <c r="I4208" s="13" t="s">
        <v>114</v>
      </c>
      <c r="J4208" s="169">
        <v>0</v>
      </c>
      <c r="K4208" s="170">
        <v>0</v>
      </c>
      <c r="L4208" s="170">
        <v>0</v>
      </c>
      <c r="M4208" s="170">
        <v>0</v>
      </c>
      <c r="N4208" s="392">
        <v>0</v>
      </c>
      <c r="O4208" s="184"/>
      <c r="P4208" s="185"/>
      <c r="Q4208" s="185"/>
      <c r="R4208" s="185"/>
      <c r="S4208" s="186"/>
    </row>
    <row r="4209" spans="1:19" ht="38.25" outlineLevel="2">
      <c r="A4209" s="12" t="s">
        <v>9</v>
      </c>
      <c r="B4209" s="2" t="s">
        <v>91</v>
      </c>
      <c r="C4209" s="370">
        <v>508817</v>
      </c>
      <c r="D4209" s="370">
        <v>881701</v>
      </c>
      <c r="E4209" s="5" t="s">
        <v>448</v>
      </c>
      <c r="F4209" s="5">
        <v>1</v>
      </c>
      <c r="G4209" s="433" t="s">
        <v>12</v>
      </c>
      <c r="H4209" s="379">
        <v>24</v>
      </c>
      <c r="I4209" s="13" t="s">
        <v>115</v>
      </c>
      <c r="J4209" s="169">
        <v>0</v>
      </c>
      <c r="K4209" s="170">
        <v>0</v>
      </c>
      <c r="L4209" s="170">
        <v>0</v>
      </c>
      <c r="M4209" s="170">
        <v>0</v>
      </c>
      <c r="N4209" s="392">
        <v>0</v>
      </c>
      <c r="O4209" s="184"/>
      <c r="P4209" s="185"/>
      <c r="Q4209" s="185"/>
      <c r="R4209" s="185"/>
      <c r="S4209" s="186"/>
    </row>
    <row r="4210" spans="1:19" ht="38.25" outlineLevel="2">
      <c r="A4210" s="12" t="s">
        <v>9</v>
      </c>
      <c r="B4210" s="2" t="s">
        <v>91</v>
      </c>
      <c r="C4210" s="370">
        <v>508817</v>
      </c>
      <c r="D4210" s="370">
        <v>881701</v>
      </c>
      <c r="E4210" s="5" t="s">
        <v>448</v>
      </c>
      <c r="F4210" s="5">
        <v>1</v>
      </c>
      <c r="G4210" s="433" t="s">
        <v>12</v>
      </c>
      <c r="H4210" s="379">
        <v>25</v>
      </c>
      <c r="I4210" s="13" t="s">
        <v>116</v>
      </c>
      <c r="J4210" s="169">
        <v>0</v>
      </c>
      <c r="K4210" s="170">
        <v>0</v>
      </c>
      <c r="L4210" s="170">
        <v>0</v>
      </c>
      <c r="M4210" s="170">
        <v>0</v>
      </c>
      <c r="N4210" s="392">
        <v>0</v>
      </c>
      <c r="O4210" s="184"/>
      <c r="P4210" s="185"/>
      <c r="Q4210" s="185"/>
      <c r="R4210" s="185"/>
      <c r="S4210" s="186"/>
    </row>
    <row r="4211" spans="1:19" ht="38.25" outlineLevel="2">
      <c r="A4211" s="12" t="s">
        <v>9</v>
      </c>
      <c r="B4211" s="2" t="s">
        <v>91</v>
      </c>
      <c r="C4211" s="370">
        <v>508817</v>
      </c>
      <c r="D4211" s="370">
        <v>881701</v>
      </c>
      <c r="E4211" s="5" t="s">
        <v>448</v>
      </c>
      <c r="F4211" s="5">
        <v>1</v>
      </c>
      <c r="G4211" s="433" t="s">
        <v>12</v>
      </c>
      <c r="H4211" s="379">
        <v>30</v>
      </c>
      <c r="I4211" s="13" t="s">
        <v>117</v>
      </c>
      <c r="J4211" s="169">
        <v>0</v>
      </c>
      <c r="K4211" s="170">
        <v>0</v>
      </c>
      <c r="L4211" s="170">
        <v>0</v>
      </c>
      <c r="M4211" s="170">
        <v>0</v>
      </c>
      <c r="N4211" s="392">
        <v>0</v>
      </c>
      <c r="O4211" s="184"/>
      <c r="P4211" s="185"/>
      <c r="Q4211" s="185"/>
      <c r="R4211" s="185"/>
      <c r="S4211" s="186"/>
    </row>
    <row r="4212" spans="1:19" ht="38.25" outlineLevel="2">
      <c r="A4212" s="12" t="s">
        <v>9</v>
      </c>
      <c r="B4212" s="2" t="s">
        <v>91</v>
      </c>
      <c r="C4212" s="370">
        <v>508817</v>
      </c>
      <c r="D4212" s="370">
        <v>881701</v>
      </c>
      <c r="E4212" s="5" t="s">
        <v>448</v>
      </c>
      <c r="F4212" s="5">
        <v>1</v>
      </c>
      <c r="G4212" s="433" t="s">
        <v>12</v>
      </c>
      <c r="H4212" s="379">
        <v>31</v>
      </c>
      <c r="I4212" s="13" t="s">
        <v>118</v>
      </c>
      <c r="J4212" s="169">
        <v>0</v>
      </c>
      <c r="K4212" s="170">
        <v>0</v>
      </c>
      <c r="L4212" s="170">
        <v>0</v>
      </c>
      <c r="M4212" s="170">
        <v>0</v>
      </c>
      <c r="N4212" s="392">
        <v>0</v>
      </c>
      <c r="O4212" s="184"/>
      <c r="P4212" s="185"/>
      <c r="Q4212" s="185"/>
      <c r="R4212" s="185"/>
      <c r="S4212" s="186"/>
    </row>
    <row r="4213" spans="1:19" ht="38.25" outlineLevel="2">
      <c r="A4213" s="12" t="s">
        <v>9</v>
      </c>
      <c r="B4213" s="2" t="s">
        <v>91</v>
      </c>
      <c r="C4213" s="370">
        <v>508817</v>
      </c>
      <c r="D4213" s="370">
        <v>881701</v>
      </c>
      <c r="E4213" s="5" t="s">
        <v>448</v>
      </c>
      <c r="F4213" s="5">
        <v>1</v>
      </c>
      <c r="G4213" s="433" t="s">
        <v>12</v>
      </c>
      <c r="H4213" s="379">
        <v>32</v>
      </c>
      <c r="I4213" s="13" t="s">
        <v>119</v>
      </c>
      <c r="J4213" s="169">
        <v>0</v>
      </c>
      <c r="K4213" s="170">
        <v>0</v>
      </c>
      <c r="L4213" s="170">
        <v>0</v>
      </c>
      <c r="M4213" s="170">
        <v>0</v>
      </c>
      <c r="N4213" s="392">
        <v>0</v>
      </c>
      <c r="O4213" s="184"/>
      <c r="P4213" s="185"/>
      <c r="Q4213" s="185"/>
      <c r="R4213" s="185"/>
      <c r="S4213" s="186"/>
    </row>
    <row r="4214" spans="1:19" ht="38.25" outlineLevel="2">
      <c r="A4214" s="12" t="s">
        <v>9</v>
      </c>
      <c r="B4214" s="2" t="s">
        <v>91</v>
      </c>
      <c r="C4214" s="370">
        <v>508817</v>
      </c>
      <c r="D4214" s="370">
        <v>881701</v>
      </c>
      <c r="E4214" s="5" t="s">
        <v>448</v>
      </c>
      <c r="F4214" s="5">
        <v>1</v>
      </c>
      <c r="G4214" s="433" t="s">
        <v>12</v>
      </c>
      <c r="H4214" s="379">
        <v>35</v>
      </c>
      <c r="I4214" s="13" t="s">
        <v>120</v>
      </c>
      <c r="J4214" s="169">
        <v>0</v>
      </c>
      <c r="K4214" s="170">
        <v>0</v>
      </c>
      <c r="L4214" s="170">
        <v>0</v>
      </c>
      <c r="M4214" s="170">
        <v>0</v>
      </c>
      <c r="N4214" s="392">
        <v>0</v>
      </c>
      <c r="O4214" s="184"/>
      <c r="P4214" s="185"/>
      <c r="Q4214" s="185"/>
      <c r="R4214" s="185"/>
      <c r="S4214" s="186"/>
    </row>
    <row r="4215" spans="1:19" ht="38.25" outlineLevel="2">
      <c r="A4215" s="12" t="s">
        <v>9</v>
      </c>
      <c r="B4215" s="2" t="s">
        <v>91</v>
      </c>
      <c r="C4215" s="370">
        <v>508817</v>
      </c>
      <c r="D4215" s="370">
        <v>881701</v>
      </c>
      <c r="E4215" s="5" t="s">
        <v>448</v>
      </c>
      <c r="F4215" s="5">
        <v>1</v>
      </c>
      <c r="G4215" s="433" t="s">
        <v>12</v>
      </c>
      <c r="H4215" s="379">
        <v>40</v>
      </c>
      <c r="I4215" s="13" t="s">
        <v>121</v>
      </c>
      <c r="J4215" s="169">
        <v>0</v>
      </c>
      <c r="K4215" s="170">
        <v>0</v>
      </c>
      <c r="L4215" s="170">
        <v>0</v>
      </c>
      <c r="M4215" s="170">
        <v>0</v>
      </c>
      <c r="N4215" s="392">
        <v>0</v>
      </c>
      <c r="O4215" s="184"/>
      <c r="P4215" s="185"/>
      <c r="Q4215" s="185"/>
      <c r="R4215" s="185"/>
      <c r="S4215" s="186"/>
    </row>
    <row r="4216" spans="1:19" ht="38.25" outlineLevel="2">
      <c r="A4216" s="12" t="s">
        <v>9</v>
      </c>
      <c r="B4216" s="2" t="s">
        <v>91</v>
      </c>
      <c r="C4216" s="370">
        <v>508817</v>
      </c>
      <c r="D4216" s="370">
        <v>881701</v>
      </c>
      <c r="E4216" s="5" t="s">
        <v>448</v>
      </c>
      <c r="F4216" s="5">
        <v>1</v>
      </c>
      <c r="G4216" s="433" t="s">
        <v>12</v>
      </c>
      <c r="H4216" s="379">
        <v>68</v>
      </c>
      <c r="I4216" s="13" t="s">
        <v>122</v>
      </c>
      <c r="J4216" s="169">
        <v>0</v>
      </c>
      <c r="K4216" s="170">
        <v>0</v>
      </c>
      <c r="L4216" s="170">
        <v>0</v>
      </c>
      <c r="M4216" s="170">
        <v>0</v>
      </c>
      <c r="N4216" s="392">
        <v>0</v>
      </c>
      <c r="O4216" s="184"/>
      <c r="P4216" s="185"/>
      <c r="Q4216" s="185"/>
      <c r="R4216" s="185"/>
      <c r="S4216" s="186"/>
    </row>
    <row r="4217" spans="1:19" ht="38.25" outlineLevel="2">
      <c r="A4217" s="12" t="s">
        <v>9</v>
      </c>
      <c r="B4217" s="2" t="s">
        <v>91</v>
      </c>
      <c r="C4217" s="370">
        <v>508817</v>
      </c>
      <c r="D4217" s="370">
        <v>881701</v>
      </c>
      <c r="E4217" s="5" t="s">
        <v>448</v>
      </c>
      <c r="F4217" s="5">
        <v>1</v>
      </c>
      <c r="G4217" s="433" t="s">
        <v>12</v>
      </c>
      <c r="H4217" s="379">
        <v>91</v>
      </c>
      <c r="I4217" s="13" t="s">
        <v>123</v>
      </c>
      <c r="J4217" s="169">
        <v>0</v>
      </c>
      <c r="K4217" s="170">
        <v>0</v>
      </c>
      <c r="L4217" s="170">
        <v>0</v>
      </c>
      <c r="M4217" s="170">
        <v>0</v>
      </c>
      <c r="N4217" s="392">
        <v>0</v>
      </c>
      <c r="O4217" s="184"/>
      <c r="P4217" s="185"/>
      <c r="Q4217" s="185"/>
      <c r="R4217" s="185"/>
      <c r="S4217" s="186"/>
    </row>
    <row r="4218" spans="1:19" outlineLevel="1" collapsed="1">
      <c r="A4218" s="123"/>
      <c r="B4218" s="124" t="s">
        <v>91</v>
      </c>
      <c r="C4218" s="155">
        <v>508817</v>
      </c>
      <c r="D4218" s="155">
        <v>881701</v>
      </c>
      <c r="E4218" s="126"/>
      <c r="F4218" s="126">
        <v>1</v>
      </c>
      <c r="G4218" s="434" t="s">
        <v>12</v>
      </c>
      <c r="H4218" s="380"/>
      <c r="I4218" s="127"/>
      <c r="J4218" s="171">
        <v>0</v>
      </c>
      <c r="K4218" s="172">
        <v>0</v>
      </c>
      <c r="L4218" s="172">
        <v>0</v>
      </c>
      <c r="M4218" s="172">
        <v>0</v>
      </c>
      <c r="N4218" s="393">
        <v>0</v>
      </c>
      <c r="O4218" s="187">
        <v>0</v>
      </c>
      <c r="P4218" s="188">
        <v>0</v>
      </c>
      <c r="Q4218" s="188">
        <v>0</v>
      </c>
      <c r="R4218" s="188">
        <v>0</v>
      </c>
      <c r="S4218" s="189">
        <v>0</v>
      </c>
    </row>
    <row r="4219" spans="1:19" ht="51" outlineLevel="2">
      <c r="A4219" s="12" t="s">
        <v>9</v>
      </c>
      <c r="B4219" s="2" t="s">
        <v>91</v>
      </c>
      <c r="C4219" s="370">
        <v>508818</v>
      </c>
      <c r="D4219" s="370">
        <v>881801</v>
      </c>
      <c r="E4219" s="5" t="s">
        <v>456</v>
      </c>
      <c r="F4219" s="5">
        <v>1</v>
      </c>
      <c r="G4219" s="433" t="s">
        <v>12</v>
      </c>
      <c r="H4219" s="379" t="s">
        <v>701</v>
      </c>
      <c r="I4219" s="13" t="s">
        <v>98</v>
      </c>
      <c r="J4219" s="169">
        <v>0</v>
      </c>
      <c r="K4219" s="170">
        <v>0</v>
      </c>
      <c r="L4219" s="170">
        <v>0</v>
      </c>
      <c r="M4219" s="170">
        <v>0</v>
      </c>
      <c r="N4219" s="392">
        <v>0</v>
      </c>
      <c r="O4219" s="184"/>
      <c r="P4219" s="185"/>
      <c r="Q4219" s="185"/>
      <c r="R4219" s="185"/>
      <c r="S4219" s="186"/>
    </row>
    <row r="4220" spans="1:19" ht="51" outlineLevel="2">
      <c r="A4220" s="12" t="s">
        <v>9</v>
      </c>
      <c r="B4220" s="2" t="s">
        <v>91</v>
      </c>
      <c r="C4220" s="370">
        <v>508818</v>
      </c>
      <c r="D4220" s="370">
        <v>881801</v>
      </c>
      <c r="E4220" s="5" t="s">
        <v>456</v>
      </c>
      <c r="F4220" s="5">
        <v>1</v>
      </c>
      <c r="G4220" s="433" t="s">
        <v>12</v>
      </c>
      <c r="H4220" s="379">
        <v>2</v>
      </c>
      <c r="I4220" s="13" t="s">
        <v>99</v>
      </c>
      <c r="J4220" s="169">
        <v>0</v>
      </c>
      <c r="K4220" s="170">
        <v>0</v>
      </c>
      <c r="L4220" s="170">
        <v>0</v>
      </c>
      <c r="M4220" s="170">
        <v>0</v>
      </c>
      <c r="N4220" s="392">
        <v>0</v>
      </c>
      <c r="O4220" s="184"/>
      <c r="P4220" s="185"/>
      <c r="Q4220" s="185"/>
      <c r="R4220" s="185"/>
      <c r="S4220" s="186"/>
    </row>
    <row r="4221" spans="1:19" ht="51" outlineLevel="2">
      <c r="A4221" s="12" t="s">
        <v>9</v>
      </c>
      <c r="B4221" s="2" t="s">
        <v>91</v>
      </c>
      <c r="C4221" s="370">
        <v>508818</v>
      </c>
      <c r="D4221" s="370">
        <v>881801</v>
      </c>
      <c r="E4221" s="5" t="s">
        <v>456</v>
      </c>
      <c r="F4221" s="5">
        <v>1</v>
      </c>
      <c r="G4221" s="433" t="s">
        <v>12</v>
      </c>
      <c r="H4221" s="379">
        <v>3</v>
      </c>
      <c r="I4221" s="13" t="s">
        <v>100</v>
      </c>
      <c r="J4221" s="169">
        <v>0</v>
      </c>
      <c r="K4221" s="170">
        <v>0</v>
      </c>
      <c r="L4221" s="170">
        <v>0</v>
      </c>
      <c r="M4221" s="170">
        <v>0</v>
      </c>
      <c r="N4221" s="392">
        <v>0</v>
      </c>
      <c r="O4221" s="184"/>
      <c r="P4221" s="185"/>
      <c r="Q4221" s="185"/>
      <c r="R4221" s="185"/>
      <c r="S4221" s="186"/>
    </row>
    <row r="4222" spans="1:19" ht="51" outlineLevel="2">
      <c r="A4222" s="12" t="s">
        <v>9</v>
      </c>
      <c r="B4222" s="2" t="s">
        <v>91</v>
      </c>
      <c r="C4222" s="370">
        <v>508818</v>
      </c>
      <c r="D4222" s="370">
        <v>881801</v>
      </c>
      <c r="E4222" s="5" t="s">
        <v>456</v>
      </c>
      <c r="F4222" s="5">
        <v>1</v>
      </c>
      <c r="G4222" s="433" t="s">
        <v>12</v>
      </c>
      <c r="H4222" s="379">
        <v>4</v>
      </c>
      <c r="I4222" s="13" t="s">
        <v>101</v>
      </c>
      <c r="J4222" s="169">
        <v>0</v>
      </c>
      <c r="K4222" s="170">
        <v>0</v>
      </c>
      <c r="L4222" s="170">
        <v>0</v>
      </c>
      <c r="M4222" s="170">
        <v>0</v>
      </c>
      <c r="N4222" s="392">
        <v>0</v>
      </c>
      <c r="O4222" s="184"/>
      <c r="P4222" s="185"/>
      <c r="Q4222" s="185"/>
      <c r="R4222" s="185"/>
      <c r="S4222" s="186"/>
    </row>
    <row r="4223" spans="1:19" ht="51" outlineLevel="2">
      <c r="A4223" s="12" t="s">
        <v>9</v>
      </c>
      <c r="B4223" s="2" t="s">
        <v>91</v>
      </c>
      <c r="C4223" s="370">
        <v>508818</v>
      </c>
      <c r="D4223" s="370">
        <v>881801</v>
      </c>
      <c r="E4223" s="5" t="s">
        <v>456</v>
      </c>
      <c r="F4223" s="5">
        <v>1</v>
      </c>
      <c r="G4223" s="433" t="s">
        <v>12</v>
      </c>
      <c r="H4223" s="379" t="s">
        <v>302</v>
      </c>
      <c r="I4223" s="13" t="s">
        <v>102</v>
      </c>
      <c r="J4223" s="169">
        <v>0</v>
      </c>
      <c r="K4223" s="170">
        <v>0</v>
      </c>
      <c r="L4223" s="170">
        <v>0</v>
      </c>
      <c r="M4223" s="170">
        <v>0</v>
      </c>
      <c r="N4223" s="392">
        <v>0</v>
      </c>
      <c r="O4223" s="184"/>
      <c r="P4223" s="185"/>
      <c r="Q4223" s="185"/>
      <c r="R4223" s="185"/>
      <c r="S4223" s="186"/>
    </row>
    <row r="4224" spans="1:19" ht="51" outlineLevel="2">
      <c r="A4224" s="12" t="s">
        <v>9</v>
      </c>
      <c r="B4224" s="2" t="s">
        <v>91</v>
      </c>
      <c r="C4224" s="370">
        <v>508818</v>
      </c>
      <c r="D4224" s="370">
        <v>881801</v>
      </c>
      <c r="E4224" s="5" t="s">
        <v>456</v>
      </c>
      <c r="F4224" s="5">
        <v>1</v>
      </c>
      <c r="G4224" s="433" t="s">
        <v>12</v>
      </c>
      <c r="H4224" s="379">
        <v>6</v>
      </c>
      <c r="I4224" s="13" t="s">
        <v>103</v>
      </c>
      <c r="J4224" s="169">
        <v>0</v>
      </c>
      <c r="K4224" s="170">
        <v>0</v>
      </c>
      <c r="L4224" s="170">
        <v>0</v>
      </c>
      <c r="M4224" s="170">
        <v>0</v>
      </c>
      <c r="N4224" s="392">
        <v>0</v>
      </c>
      <c r="O4224" s="184"/>
      <c r="P4224" s="185"/>
      <c r="Q4224" s="185"/>
      <c r="R4224" s="185"/>
      <c r="S4224" s="186"/>
    </row>
    <row r="4225" spans="1:19" ht="51" outlineLevel="2">
      <c r="A4225" s="12" t="s">
        <v>9</v>
      </c>
      <c r="B4225" s="2" t="s">
        <v>91</v>
      </c>
      <c r="C4225" s="370">
        <v>508818</v>
      </c>
      <c r="D4225" s="370">
        <v>881801</v>
      </c>
      <c r="E4225" s="5" t="s">
        <v>456</v>
      </c>
      <c r="F4225" s="5">
        <v>1</v>
      </c>
      <c r="G4225" s="433" t="s">
        <v>12</v>
      </c>
      <c r="H4225" s="379">
        <v>7</v>
      </c>
      <c r="I4225" s="13" t="s">
        <v>104</v>
      </c>
      <c r="J4225" s="169">
        <v>0</v>
      </c>
      <c r="K4225" s="170">
        <v>0</v>
      </c>
      <c r="L4225" s="170">
        <v>0</v>
      </c>
      <c r="M4225" s="170">
        <v>0</v>
      </c>
      <c r="N4225" s="392">
        <v>0</v>
      </c>
      <c r="O4225" s="184"/>
      <c r="P4225" s="185"/>
      <c r="Q4225" s="185"/>
      <c r="R4225" s="185"/>
      <c r="S4225" s="186"/>
    </row>
    <row r="4226" spans="1:19" ht="51" outlineLevel="2">
      <c r="A4226" s="12" t="s">
        <v>9</v>
      </c>
      <c r="B4226" s="2" t="s">
        <v>91</v>
      </c>
      <c r="C4226" s="370">
        <v>508818</v>
      </c>
      <c r="D4226" s="370">
        <v>881801</v>
      </c>
      <c r="E4226" s="5" t="s">
        <v>456</v>
      </c>
      <c r="F4226" s="5">
        <v>1</v>
      </c>
      <c r="G4226" s="433" t="s">
        <v>12</v>
      </c>
      <c r="H4226" s="379">
        <v>8</v>
      </c>
      <c r="I4226" s="13" t="s">
        <v>105</v>
      </c>
      <c r="J4226" s="169">
        <v>0</v>
      </c>
      <c r="K4226" s="170">
        <v>0</v>
      </c>
      <c r="L4226" s="170">
        <v>0</v>
      </c>
      <c r="M4226" s="170">
        <v>0</v>
      </c>
      <c r="N4226" s="392">
        <v>0</v>
      </c>
      <c r="O4226" s="184"/>
      <c r="P4226" s="185"/>
      <c r="Q4226" s="185"/>
      <c r="R4226" s="185"/>
      <c r="S4226" s="186"/>
    </row>
    <row r="4227" spans="1:19" ht="51" outlineLevel="2">
      <c r="A4227" s="12" t="s">
        <v>9</v>
      </c>
      <c r="B4227" s="2" t="s">
        <v>91</v>
      </c>
      <c r="C4227" s="370">
        <v>508818</v>
      </c>
      <c r="D4227" s="370">
        <v>881801</v>
      </c>
      <c r="E4227" s="5" t="s">
        <v>456</v>
      </c>
      <c r="F4227" s="5">
        <v>1</v>
      </c>
      <c r="G4227" s="433" t="s">
        <v>12</v>
      </c>
      <c r="H4227" s="379">
        <v>9</v>
      </c>
      <c r="I4227" s="13" t="s">
        <v>106</v>
      </c>
      <c r="J4227" s="169">
        <v>0</v>
      </c>
      <c r="K4227" s="170">
        <v>0</v>
      </c>
      <c r="L4227" s="170">
        <v>0</v>
      </c>
      <c r="M4227" s="170">
        <v>0</v>
      </c>
      <c r="N4227" s="392">
        <v>0</v>
      </c>
      <c r="O4227" s="184"/>
      <c r="P4227" s="185"/>
      <c r="Q4227" s="185"/>
      <c r="R4227" s="185"/>
      <c r="S4227" s="186"/>
    </row>
    <row r="4228" spans="1:19" ht="51" outlineLevel="2">
      <c r="A4228" s="12" t="s">
        <v>9</v>
      </c>
      <c r="B4228" s="2" t="s">
        <v>91</v>
      </c>
      <c r="C4228" s="370">
        <v>508818</v>
      </c>
      <c r="D4228" s="370">
        <v>881801</v>
      </c>
      <c r="E4228" s="5" t="s">
        <v>456</v>
      </c>
      <c r="F4228" s="5">
        <v>1</v>
      </c>
      <c r="G4228" s="433" t="s">
        <v>12</v>
      </c>
      <c r="H4228" s="379">
        <v>10</v>
      </c>
      <c r="I4228" s="13" t="s">
        <v>107</v>
      </c>
      <c r="J4228" s="169">
        <v>0</v>
      </c>
      <c r="K4228" s="170">
        <v>0</v>
      </c>
      <c r="L4228" s="170">
        <v>0</v>
      </c>
      <c r="M4228" s="170">
        <v>0</v>
      </c>
      <c r="N4228" s="392">
        <v>0</v>
      </c>
      <c r="O4228" s="184"/>
      <c r="P4228" s="185"/>
      <c r="Q4228" s="185"/>
      <c r="R4228" s="185"/>
      <c r="S4228" s="186"/>
    </row>
    <row r="4229" spans="1:19" ht="51" outlineLevel="2">
      <c r="A4229" s="12" t="s">
        <v>9</v>
      </c>
      <c r="B4229" s="2" t="s">
        <v>91</v>
      </c>
      <c r="C4229" s="370">
        <v>508818</v>
      </c>
      <c r="D4229" s="370">
        <v>881801</v>
      </c>
      <c r="E4229" s="5" t="s">
        <v>456</v>
      </c>
      <c r="F4229" s="5">
        <v>1</v>
      </c>
      <c r="G4229" s="433" t="s">
        <v>12</v>
      </c>
      <c r="H4229" s="379">
        <v>11</v>
      </c>
      <c r="I4229" s="13" t="s">
        <v>108</v>
      </c>
      <c r="J4229" s="169">
        <v>0</v>
      </c>
      <c r="K4229" s="170">
        <v>0</v>
      </c>
      <c r="L4229" s="170">
        <v>0</v>
      </c>
      <c r="M4229" s="170">
        <v>0</v>
      </c>
      <c r="N4229" s="392">
        <v>0</v>
      </c>
      <c r="O4229" s="184"/>
      <c r="P4229" s="185"/>
      <c r="Q4229" s="185"/>
      <c r="R4229" s="185"/>
      <c r="S4229" s="186"/>
    </row>
    <row r="4230" spans="1:19" ht="51" outlineLevel="2">
      <c r="A4230" s="12" t="s">
        <v>9</v>
      </c>
      <c r="B4230" s="2" t="s">
        <v>91</v>
      </c>
      <c r="C4230" s="370">
        <v>508818</v>
      </c>
      <c r="D4230" s="370">
        <v>881801</v>
      </c>
      <c r="E4230" s="5" t="s">
        <v>456</v>
      </c>
      <c r="F4230" s="5">
        <v>1</v>
      </c>
      <c r="G4230" s="433" t="s">
        <v>12</v>
      </c>
      <c r="H4230" s="379" t="s">
        <v>304</v>
      </c>
      <c r="I4230" s="13" t="s">
        <v>109</v>
      </c>
      <c r="J4230" s="169">
        <v>0</v>
      </c>
      <c r="K4230" s="170">
        <v>0</v>
      </c>
      <c r="L4230" s="170">
        <v>0</v>
      </c>
      <c r="M4230" s="170">
        <v>0</v>
      </c>
      <c r="N4230" s="392">
        <v>0</v>
      </c>
      <c r="O4230" s="184"/>
      <c r="P4230" s="185"/>
      <c r="Q4230" s="185"/>
      <c r="R4230" s="185"/>
      <c r="S4230" s="186"/>
    </row>
    <row r="4231" spans="1:19" ht="51" outlineLevel="2">
      <c r="A4231" s="12" t="s">
        <v>9</v>
      </c>
      <c r="B4231" s="2" t="s">
        <v>91</v>
      </c>
      <c r="C4231" s="370">
        <v>508818</v>
      </c>
      <c r="D4231" s="370">
        <v>881801</v>
      </c>
      <c r="E4231" s="5" t="s">
        <v>456</v>
      </c>
      <c r="F4231" s="5">
        <v>1</v>
      </c>
      <c r="G4231" s="433" t="s">
        <v>12</v>
      </c>
      <c r="H4231" s="379">
        <v>15</v>
      </c>
      <c r="I4231" s="13" t="s">
        <v>110</v>
      </c>
      <c r="J4231" s="169">
        <v>0</v>
      </c>
      <c r="K4231" s="170">
        <v>0</v>
      </c>
      <c r="L4231" s="170">
        <v>0</v>
      </c>
      <c r="M4231" s="170">
        <v>0</v>
      </c>
      <c r="N4231" s="392">
        <v>0</v>
      </c>
      <c r="O4231" s="184"/>
      <c r="P4231" s="185"/>
      <c r="Q4231" s="185"/>
      <c r="R4231" s="185"/>
      <c r="S4231" s="186"/>
    </row>
    <row r="4232" spans="1:19" ht="51" outlineLevel="2">
      <c r="A4232" s="12" t="s">
        <v>9</v>
      </c>
      <c r="B4232" s="2" t="s">
        <v>91</v>
      </c>
      <c r="C4232" s="370">
        <v>508818</v>
      </c>
      <c r="D4232" s="370">
        <v>881801</v>
      </c>
      <c r="E4232" s="5" t="s">
        <v>456</v>
      </c>
      <c r="F4232" s="5">
        <v>1</v>
      </c>
      <c r="G4232" s="433" t="s">
        <v>12</v>
      </c>
      <c r="H4232" s="379">
        <v>19</v>
      </c>
      <c r="I4232" s="13" t="s">
        <v>111</v>
      </c>
      <c r="J4232" s="169">
        <v>0</v>
      </c>
      <c r="K4232" s="170">
        <v>0</v>
      </c>
      <c r="L4232" s="170">
        <v>0</v>
      </c>
      <c r="M4232" s="170">
        <v>0</v>
      </c>
      <c r="N4232" s="392">
        <v>0</v>
      </c>
      <c r="O4232" s="184"/>
      <c r="P4232" s="185"/>
      <c r="Q4232" s="185"/>
      <c r="R4232" s="185"/>
      <c r="S4232" s="186"/>
    </row>
    <row r="4233" spans="1:19" ht="51" outlineLevel="2">
      <c r="A4233" s="12" t="s">
        <v>9</v>
      </c>
      <c r="B4233" s="2" t="s">
        <v>91</v>
      </c>
      <c r="C4233" s="370">
        <v>508818</v>
      </c>
      <c r="D4233" s="370">
        <v>881801</v>
      </c>
      <c r="E4233" s="5" t="s">
        <v>456</v>
      </c>
      <c r="F4233" s="5">
        <v>1</v>
      </c>
      <c r="G4233" s="433" t="s">
        <v>12</v>
      </c>
      <c r="H4233" s="379" t="s">
        <v>316</v>
      </c>
      <c r="I4233" s="13" t="s">
        <v>112</v>
      </c>
      <c r="J4233" s="169">
        <v>0</v>
      </c>
      <c r="K4233" s="170">
        <v>0</v>
      </c>
      <c r="L4233" s="170">
        <v>0</v>
      </c>
      <c r="M4233" s="170">
        <v>0</v>
      </c>
      <c r="N4233" s="392">
        <v>0</v>
      </c>
      <c r="O4233" s="184"/>
      <c r="P4233" s="185"/>
      <c r="Q4233" s="185"/>
      <c r="R4233" s="185"/>
      <c r="S4233" s="186"/>
    </row>
    <row r="4234" spans="1:19" ht="51" outlineLevel="2">
      <c r="A4234" s="12" t="s">
        <v>9</v>
      </c>
      <c r="B4234" s="2" t="s">
        <v>91</v>
      </c>
      <c r="C4234" s="370">
        <v>508818</v>
      </c>
      <c r="D4234" s="370">
        <v>881801</v>
      </c>
      <c r="E4234" s="5" t="s">
        <v>456</v>
      </c>
      <c r="F4234" s="5">
        <v>1</v>
      </c>
      <c r="G4234" s="433" t="s">
        <v>12</v>
      </c>
      <c r="H4234" s="379" t="s">
        <v>296</v>
      </c>
      <c r="I4234" s="13" t="s">
        <v>113</v>
      </c>
      <c r="J4234" s="169">
        <v>0</v>
      </c>
      <c r="K4234" s="170">
        <v>0</v>
      </c>
      <c r="L4234" s="170">
        <v>0</v>
      </c>
      <c r="M4234" s="170">
        <v>0</v>
      </c>
      <c r="N4234" s="392">
        <v>0</v>
      </c>
      <c r="O4234" s="184"/>
      <c r="P4234" s="185"/>
      <c r="Q4234" s="185"/>
      <c r="R4234" s="185"/>
      <c r="S4234" s="186"/>
    </row>
    <row r="4235" spans="1:19" ht="51" outlineLevel="2">
      <c r="A4235" s="12" t="s">
        <v>9</v>
      </c>
      <c r="B4235" s="2" t="s">
        <v>91</v>
      </c>
      <c r="C4235" s="370">
        <v>508818</v>
      </c>
      <c r="D4235" s="370">
        <v>881801</v>
      </c>
      <c r="E4235" s="5" t="s">
        <v>456</v>
      </c>
      <c r="F4235" s="5">
        <v>1</v>
      </c>
      <c r="G4235" s="433" t="s">
        <v>12</v>
      </c>
      <c r="H4235" s="379">
        <v>23</v>
      </c>
      <c r="I4235" s="13" t="s">
        <v>114</v>
      </c>
      <c r="J4235" s="169">
        <v>0</v>
      </c>
      <c r="K4235" s="170">
        <v>0</v>
      </c>
      <c r="L4235" s="170">
        <v>0</v>
      </c>
      <c r="M4235" s="170">
        <v>0</v>
      </c>
      <c r="N4235" s="392">
        <v>0</v>
      </c>
      <c r="O4235" s="184"/>
      <c r="P4235" s="185"/>
      <c r="Q4235" s="185"/>
      <c r="R4235" s="185"/>
      <c r="S4235" s="186"/>
    </row>
    <row r="4236" spans="1:19" ht="51" outlineLevel="2">
      <c r="A4236" s="12" t="s">
        <v>9</v>
      </c>
      <c r="B4236" s="2" t="s">
        <v>91</v>
      </c>
      <c r="C4236" s="370">
        <v>508818</v>
      </c>
      <c r="D4236" s="370">
        <v>881801</v>
      </c>
      <c r="E4236" s="5" t="s">
        <v>456</v>
      </c>
      <c r="F4236" s="5">
        <v>1</v>
      </c>
      <c r="G4236" s="433" t="s">
        <v>12</v>
      </c>
      <c r="H4236" s="379">
        <v>24</v>
      </c>
      <c r="I4236" s="13" t="s">
        <v>115</v>
      </c>
      <c r="J4236" s="169">
        <v>0</v>
      </c>
      <c r="K4236" s="170">
        <v>0</v>
      </c>
      <c r="L4236" s="170">
        <v>0</v>
      </c>
      <c r="M4236" s="170">
        <v>0</v>
      </c>
      <c r="N4236" s="392">
        <v>0</v>
      </c>
      <c r="O4236" s="184"/>
      <c r="P4236" s="185"/>
      <c r="Q4236" s="185"/>
      <c r="R4236" s="185"/>
      <c r="S4236" s="186"/>
    </row>
    <row r="4237" spans="1:19" ht="51" outlineLevel="2">
      <c r="A4237" s="12" t="s">
        <v>9</v>
      </c>
      <c r="B4237" s="2" t="s">
        <v>91</v>
      </c>
      <c r="C4237" s="370">
        <v>508818</v>
      </c>
      <c r="D4237" s="370">
        <v>881801</v>
      </c>
      <c r="E4237" s="5" t="s">
        <v>456</v>
      </c>
      <c r="F4237" s="5">
        <v>1</v>
      </c>
      <c r="G4237" s="433" t="s">
        <v>12</v>
      </c>
      <c r="H4237" s="379">
        <v>25</v>
      </c>
      <c r="I4237" s="13" t="s">
        <v>116</v>
      </c>
      <c r="J4237" s="169">
        <v>0</v>
      </c>
      <c r="K4237" s="170">
        <v>0</v>
      </c>
      <c r="L4237" s="170">
        <v>0</v>
      </c>
      <c r="M4237" s="170">
        <v>0</v>
      </c>
      <c r="N4237" s="392">
        <v>0</v>
      </c>
      <c r="O4237" s="184"/>
      <c r="P4237" s="185"/>
      <c r="Q4237" s="185"/>
      <c r="R4237" s="185"/>
      <c r="S4237" s="186"/>
    </row>
    <row r="4238" spans="1:19" ht="51" outlineLevel="2">
      <c r="A4238" s="12" t="s">
        <v>9</v>
      </c>
      <c r="B4238" s="2" t="s">
        <v>91</v>
      </c>
      <c r="C4238" s="370">
        <v>508818</v>
      </c>
      <c r="D4238" s="370">
        <v>881801</v>
      </c>
      <c r="E4238" s="5" t="s">
        <v>456</v>
      </c>
      <c r="F4238" s="5">
        <v>1</v>
      </c>
      <c r="G4238" s="433" t="s">
        <v>12</v>
      </c>
      <c r="H4238" s="379">
        <v>30</v>
      </c>
      <c r="I4238" s="13" t="s">
        <v>117</v>
      </c>
      <c r="J4238" s="169">
        <v>0</v>
      </c>
      <c r="K4238" s="170">
        <v>0</v>
      </c>
      <c r="L4238" s="170">
        <v>0</v>
      </c>
      <c r="M4238" s="170">
        <v>0</v>
      </c>
      <c r="N4238" s="392">
        <v>0</v>
      </c>
      <c r="O4238" s="184"/>
      <c r="P4238" s="185"/>
      <c r="Q4238" s="185"/>
      <c r="R4238" s="185"/>
      <c r="S4238" s="186"/>
    </row>
    <row r="4239" spans="1:19" ht="51" outlineLevel="2">
      <c r="A4239" s="12" t="s">
        <v>9</v>
      </c>
      <c r="B4239" s="2" t="s">
        <v>91</v>
      </c>
      <c r="C4239" s="370">
        <v>508818</v>
      </c>
      <c r="D4239" s="370">
        <v>881801</v>
      </c>
      <c r="E4239" s="5" t="s">
        <v>456</v>
      </c>
      <c r="F4239" s="5">
        <v>1</v>
      </c>
      <c r="G4239" s="433" t="s">
        <v>12</v>
      </c>
      <c r="H4239" s="379">
        <v>31</v>
      </c>
      <c r="I4239" s="13" t="s">
        <v>118</v>
      </c>
      <c r="J4239" s="169">
        <v>0</v>
      </c>
      <c r="K4239" s="170">
        <v>0</v>
      </c>
      <c r="L4239" s="170">
        <v>0</v>
      </c>
      <c r="M4239" s="170">
        <v>0</v>
      </c>
      <c r="N4239" s="392">
        <v>0</v>
      </c>
      <c r="O4239" s="184"/>
      <c r="P4239" s="185"/>
      <c r="Q4239" s="185"/>
      <c r="R4239" s="185"/>
      <c r="S4239" s="186"/>
    </row>
    <row r="4240" spans="1:19" ht="51" outlineLevel="2">
      <c r="A4240" s="12" t="s">
        <v>9</v>
      </c>
      <c r="B4240" s="2" t="s">
        <v>91</v>
      </c>
      <c r="C4240" s="370">
        <v>508818</v>
      </c>
      <c r="D4240" s="370">
        <v>881801</v>
      </c>
      <c r="E4240" s="5" t="s">
        <v>456</v>
      </c>
      <c r="F4240" s="5">
        <v>1</v>
      </c>
      <c r="G4240" s="433" t="s">
        <v>12</v>
      </c>
      <c r="H4240" s="379">
        <v>32</v>
      </c>
      <c r="I4240" s="13" t="s">
        <v>119</v>
      </c>
      <c r="J4240" s="169">
        <v>0</v>
      </c>
      <c r="K4240" s="170">
        <v>0</v>
      </c>
      <c r="L4240" s="170">
        <v>0</v>
      </c>
      <c r="M4240" s="170">
        <v>0</v>
      </c>
      <c r="N4240" s="392">
        <v>0</v>
      </c>
      <c r="O4240" s="184"/>
      <c r="P4240" s="185"/>
      <c r="Q4240" s="185"/>
      <c r="R4240" s="185"/>
      <c r="S4240" s="186"/>
    </row>
    <row r="4241" spans="1:19" ht="51" outlineLevel="2">
      <c r="A4241" s="12" t="s">
        <v>9</v>
      </c>
      <c r="B4241" s="2" t="s">
        <v>91</v>
      </c>
      <c r="C4241" s="370">
        <v>508818</v>
      </c>
      <c r="D4241" s="370">
        <v>881801</v>
      </c>
      <c r="E4241" s="5" t="s">
        <v>456</v>
      </c>
      <c r="F4241" s="5">
        <v>1</v>
      </c>
      <c r="G4241" s="433" t="s">
        <v>12</v>
      </c>
      <c r="H4241" s="379">
        <v>35</v>
      </c>
      <c r="I4241" s="13" t="s">
        <v>120</v>
      </c>
      <c r="J4241" s="169">
        <v>0</v>
      </c>
      <c r="K4241" s="170">
        <v>0</v>
      </c>
      <c r="L4241" s="170">
        <v>0</v>
      </c>
      <c r="M4241" s="170">
        <v>0</v>
      </c>
      <c r="N4241" s="392">
        <v>0</v>
      </c>
      <c r="O4241" s="184"/>
      <c r="P4241" s="185"/>
      <c r="Q4241" s="185"/>
      <c r="R4241" s="185"/>
      <c r="S4241" s="186"/>
    </row>
    <row r="4242" spans="1:19" ht="51" outlineLevel="2">
      <c r="A4242" s="12" t="s">
        <v>9</v>
      </c>
      <c r="B4242" s="2" t="s">
        <v>91</v>
      </c>
      <c r="C4242" s="370">
        <v>508818</v>
      </c>
      <c r="D4242" s="370">
        <v>881801</v>
      </c>
      <c r="E4242" s="5" t="s">
        <v>456</v>
      </c>
      <c r="F4242" s="5">
        <v>1</v>
      </c>
      <c r="G4242" s="433" t="s">
        <v>12</v>
      </c>
      <c r="H4242" s="379">
        <v>40</v>
      </c>
      <c r="I4242" s="13" t="s">
        <v>121</v>
      </c>
      <c r="J4242" s="169">
        <v>0</v>
      </c>
      <c r="K4242" s="170">
        <v>0</v>
      </c>
      <c r="L4242" s="170">
        <v>0</v>
      </c>
      <c r="M4242" s="170">
        <v>0</v>
      </c>
      <c r="N4242" s="392">
        <v>0</v>
      </c>
      <c r="O4242" s="184"/>
      <c r="P4242" s="185"/>
      <c r="Q4242" s="185"/>
      <c r="R4242" s="185"/>
      <c r="S4242" s="186"/>
    </row>
    <row r="4243" spans="1:19" ht="51" outlineLevel="2">
      <c r="A4243" s="12" t="s">
        <v>9</v>
      </c>
      <c r="B4243" s="2" t="s">
        <v>91</v>
      </c>
      <c r="C4243" s="370">
        <v>508818</v>
      </c>
      <c r="D4243" s="370">
        <v>881801</v>
      </c>
      <c r="E4243" s="5" t="s">
        <v>456</v>
      </c>
      <c r="F4243" s="5">
        <v>1</v>
      </c>
      <c r="G4243" s="433" t="s">
        <v>12</v>
      </c>
      <c r="H4243" s="379">
        <v>68</v>
      </c>
      <c r="I4243" s="13" t="s">
        <v>122</v>
      </c>
      <c r="J4243" s="169">
        <v>20</v>
      </c>
      <c r="K4243" s="170">
        <v>0</v>
      </c>
      <c r="L4243" s="170">
        <v>0</v>
      </c>
      <c r="M4243" s="170">
        <v>10</v>
      </c>
      <c r="N4243" s="392">
        <v>10</v>
      </c>
      <c r="O4243" s="184"/>
      <c r="P4243" s="185"/>
      <c r="Q4243" s="185"/>
      <c r="R4243" s="185"/>
      <c r="S4243" s="186"/>
    </row>
    <row r="4244" spans="1:19" ht="51" outlineLevel="2">
      <c r="A4244" s="12" t="s">
        <v>9</v>
      </c>
      <c r="B4244" s="2" t="s">
        <v>91</v>
      </c>
      <c r="C4244" s="370">
        <v>508818</v>
      </c>
      <c r="D4244" s="370">
        <v>881801</v>
      </c>
      <c r="E4244" s="5" t="s">
        <v>456</v>
      </c>
      <c r="F4244" s="5">
        <v>1</v>
      </c>
      <c r="G4244" s="433" t="s">
        <v>12</v>
      </c>
      <c r="H4244" s="379">
        <v>91</v>
      </c>
      <c r="I4244" s="13" t="s">
        <v>123</v>
      </c>
      <c r="J4244" s="169">
        <v>0</v>
      </c>
      <c r="K4244" s="170">
        <v>0</v>
      </c>
      <c r="L4244" s="170">
        <v>0</v>
      </c>
      <c r="M4244" s="170">
        <v>0</v>
      </c>
      <c r="N4244" s="392">
        <v>0</v>
      </c>
      <c r="O4244" s="184"/>
      <c r="P4244" s="185"/>
      <c r="Q4244" s="185"/>
      <c r="R4244" s="185"/>
      <c r="S4244" s="186"/>
    </row>
    <row r="4245" spans="1:19" outlineLevel="1" collapsed="1">
      <c r="A4245" s="123"/>
      <c r="B4245" s="124" t="s">
        <v>91</v>
      </c>
      <c r="C4245" s="155">
        <v>508818</v>
      </c>
      <c r="D4245" s="155">
        <v>881801</v>
      </c>
      <c r="E4245" s="126"/>
      <c r="F4245" s="126">
        <v>1</v>
      </c>
      <c r="G4245" s="434" t="s">
        <v>12</v>
      </c>
      <c r="H4245" s="380"/>
      <c r="I4245" s="127"/>
      <c r="J4245" s="171">
        <v>20</v>
      </c>
      <c r="K4245" s="172">
        <v>0</v>
      </c>
      <c r="L4245" s="172">
        <v>0</v>
      </c>
      <c r="M4245" s="172">
        <v>10</v>
      </c>
      <c r="N4245" s="393">
        <v>10</v>
      </c>
      <c r="O4245" s="187">
        <v>649.1090999999999</v>
      </c>
      <c r="P4245" s="188">
        <v>0</v>
      </c>
      <c r="Q4245" s="188">
        <v>0</v>
      </c>
      <c r="R4245" s="188">
        <v>324</v>
      </c>
      <c r="S4245" s="189">
        <v>325.1090999999999</v>
      </c>
    </row>
    <row r="4246" spans="1:19" ht="63.75" outlineLevel="2">
      <c r="A4246" s="12" t="s">
        <v>9</v>
      </c>
      <c r="B4246" s="2" t="s">
        <v>91</v>
      </c>
      <c r="C4246" s="370">
        <v>508902</v>
      </c>
      <c r="D4246" s="370">
        <v>890201</v>
      </c>
      <c r="E4246" s="5" t="s">
        <v>447</v>
      </c>
      <c r="F4246" s="5">
        <v>1</v>
      </c>
      <c r="G4246" s="433" t="s">
        <v>12</v>
      </c>
      <c r="H4246" s="379" t="s">
        <v>701</v>
      </c>
      <c r="I4246" s="13" t="s">
        <v>98</v>
      </c>
      <c r="J4246" s="169">
        <v>907</v>
      </c>
      <c r="K4246" s="170">
        <v>227</v>
      </c>
      <c r="L4246" s="170">
        <v>227</v>
      </c>
      <c r="M4246" s="170">
        <v>227</v>
      </c>
      <c r="N4246" s="392">
        <v>226</v>
      </c>
      <c r="O4246" s="184"/>
      <c r="P4246" s="185"/>
      <c r="Q4246" s="185"/>
      <c r="R4246" s="185"/>
      <c r="S4246" s="186"/>
    </row>
    <row r="4247" spans="1:19" ht="63.75" outlineLevel="2">
      <c r="A4247" s="12" t="s">
        <v>9</v>
      </c>
      <c r="B4247" s="2" t="s">
        <v>91</v>
      </c>
      <c r="C4247" s="370">
        <v>508902</v>
      </c>
      <c r="D4247" s="370">
        <v>890201</v>
      </c>
      <c r="E4247" s="5" t="s">
        <v>447</v>
      </c>
      <c r="F4247" s="5">
        <v>1</v>
      </c>
      <c r="G4247" s="433" t="s">
        <v>12</v>
      </c>
      <c r="H4247" s="379">
        <v>2</v>
      </c>
      <c r="I4247" s="13" t="s">
        <v>99</v>
      </c>
      <c r="J4247" s="169">
        <v>0</v>
      </c>
      <c r="K4247" s="170">
        <v>0</v>
      </c>
      <c r="L4247" s="170">
        <v>0</v>
      </c>
      <c r="M4247" s="170">
        <v>0</v>
      </c>
      <c r="N4247" s="392">
        <v>0</v>
      </c>
      <c r="O4247" s="184"/>
      <c r="P4247" s="185"/>
      <c r="Q4247" s="185"/>
      <c r="R4247" s="185"/>
      <c r="S4247" s="186"/>
    </row>
    <row r="4248" spans="1:19" ht="63.75" outlineLevel="2">
      <c r="A4248" s="12" t="s">
        <v>9</v>
      </c>
      <c r="B4248" s="2" t="s">
        <v>91</v>
      </c>
      <c r="C4248" s="370">
        <v>508902</v>
      </c>
      <c r="D4248" s="370">
        <v>890201</v>
      </c>
      <c r="E4248" s="5" t="s">
        <v>447</v>
      </c>
      <c r="F4248" s="5">
        <v>1</v>
      </c>
      <c r="G4248" s="433" t="s">
        <v>12</v>
      </c>
      <c r="H4248" s="379">
        <v>3</v>
      </c>
      <c r="I4248" s="13" t="s">
        <v>100</v>
      </c>
      <c r="J4248" s="169">
        <v>0</v>
      </c>
      <c r="K4248" s="170">
        <v>0</v>
      </c>
      <c r="L4248" s="170">
        <v>0</v>
      </c>
      <c r="M4248" s="170">
        <v>0</v>
      </c>
      <c r="N4248" s="392">
        <v>0</v>
      </c>
      <c r="O4248" s="184"/>
      <c r="P4248" s="185"/>
      <c r="Q4248" s="185"/>
      <c r="R4248" s="185"/>
      <c r="S4248" s="186"/>
    </row>
    <row r="4249" spans="1:19" ht="63.75" outlineLevel="2">
      <c r="A4249" s="12" t="s">
        <v>9</v>
      </c>
      <c r="B4249" s="2" t="s">
        <v>91</v>
      </c>
      <c r="C4249" s="370">
        <v>508902</v>
      </c>
      <c r="D4249" s="370">
        <v>890201</v>
      </c>
      <c r="E4249" s="5" t="s">
        <v>447</v>
      </c>
      <c r="F4249" s="5">
        <v>1</v>
      </c>
      <c r="G4249" s="433" t="s">
        <v>12</v>
      </c>
      <c r="H4249" s="379">
        <v>4</v>
      </c>
      <c r="I4249" s="13" t="s">
        <v>101</v>
      </c>
      <c r="J4249" s="169">
        <v>0</v>
      </c>
      <c r="K4249" s="170">
        <v>0</v>
      </c>
      <c r="L4249" s="170">
        <v>0</v>
      </c>
      <c r="M4249" s="170">
        <v>0</v>
      </c>
      <c r="N4249" s="392">
        <v>0</v>
      </c>
      <c r="O4249" s="184"/>
      <c r="P4249" s="185"/>
      <c r="Q4249" s="185"/>
      <c r="R4249" s="185"/>
      <c r="S4249" s="186"/>
    </row>
    <row r="4250" spans="1:19" ht="63.75" outlineLevel="2">
      <c r="A4250" s="12" t="s">
        <v>9</v>
      </c>
      <c r="B4250" s="2" t="s">
        <v>91</v>
      </c>
      <c r="C4250" s="370">
        <v>508902</v>
      </c>
      <c r="D4250" s="370">
        <v>890201</v>
      </c>
      <c r="E4250" s="5" t="s">
        <v>447</v>
      </c>
      <c r="F4250" s="5">
        <v>1</v>
      </c>
      <c r="G4250" s="433" t="s">
        <v>12</v>
      </c>
      <c r="H4250" s="379" t="s">
        <v>302</v>
      </c>
      <c r="I4250" s="13" t="s">
        <v>102</v>
      </c>
      <c r="J4250" s="169">
        <v>0</v>
      </c>
      <c r="K4250" s="170">
        <v>0</v>
      </c>
      <c r="L4250" s="170">
        <v>0</v>
      </c>
      <c r="M4250" s="170">
        <v>0</v>
      </c>
      <c r="N4250" s="392">
        <v>0</v>
      </c>
      <c r="O4250" s="184"/>
      <c r="P4250" s="185"/>
      <c r="Q4250" s="185"/>
      <c r="R4250" s="185"/>
      <c r="S4250" s="186"/>
    </row>
    <row r="4251" spans="1:19" ht="63.75" outlineLevel="2">
      <c r="A4251" s="12" t="s">
        <v>9</v>
      </c>
      <c r="B4251" s="2" t="s">
        <v>91</v>
      </c>
      <c r="C4251" s="370">
        <v>508902</v>
      </c>
      <c r="D4251" s="370">
        <v>890201</v>
      </c>
      <c r="E4251" s="5" t="s">
        <v>447</v>
      </c>
      <c r="F4251" s="5">
        <v>1</v>
      </c>
      <c r="G4251" s="433" t="s">
        <v>12</v>
      </c>
      <c r="H4251" s="379">
        <v>6</v>
      </c>
      <c r="I4251" s="13" t="s">
        <v>103</v>
      </c>
      <c r="J4251" s="169">
        <v>0</v>
      </c>
      <c r="K4251" s="170">
        <v>0</v>
      </c>
      <c r="L4251" s="170">
        <v>0</v>
      </c>
      <c r="M4251" s="170">
        <v>0</v>
      </c>
      <c r="N4251" s="392">
        <v>0</v>
      </c>
      <c r="O4251" s="184"/>
      <c r="P4251" s="185"/>
      <c r="Q4251" s="185"/>
      <c r="R4251" s="185"/>
      <c r="S4251" s="186"/>
    </row>
    <row r="4252" spans="1:19" ht="63.75" outlineLevel="2">
      <c r="A4252" s="12" t="s">
        <v>9</v>
      </c>
      <c r="B4252" s="2" t="s">
        <v>91</v>
      </c>
      <c r="C4252" s="370">
        <v>508902</v>
      </c>
      <c r="D4252" s="370">
        <v>890201</v>
      </c>
      <c r="E4252" s="5" t="s">
        <v>447</v>
      </c>
      <c r="F4252" s="5">
        <v>1</v>
      </c>
      <c r="G4252" s="433" t="s">
        <v>12</v>
      </c>
      <c r="H4252" s="379">
        <v>7</v>
      </c>
      <c r="I4252" s="13" t="s">
        <v>104</v>
      </c>
      <c r="J4252" s="169">
        <v>0</v>
      </c>
      <c r="K4252" s="170">
        <v>0</v>
      </c>
      <c r="L4252" s="170">
        <v>0</v>
      </c>
      <c r="M4252" s="170">
        <v>0</v>
      </c>
      <c r="N4252" s="392">
        <v>0</v>
      </c>
      <c r="O4252" s="184"/>
      <c r="P4252" s="185"/>
      <c r="Q4252" s="185"/>
      <c r="R4252" s="185"/>
      <c r="S4252" s="186"/>
    </row>
    <row r="4253" spans="1:19" ht="63.75" outlineLevel="2">
      <c r="A4253" s="12" t="s">
        <v>9</v>
      </c>
      <c r="B4253" s="2" t="s">
        <v>91</v>
      </c>
      <c r="C4253" s="370">
        <v>508902</v>
      </c>
      <c r="D4253" s="370">
        <v>890201</v>
      </c>
      <c r="E4253" s="5" t="s">
        <v>447</v>
      </c>
      <c r="F4253" s="5">
        <v>1</v>
      </c>
      <c r="G4253" s="433" t="s">
        <v>12</v>
      </c>
      <c r="H4253" s="379">
        <v>8</v>
      </c>
      <c r="I4253" s="13" t="s">
        <v>105</v>
      </c>
      <c r="J4253" s="169">
        <v>0</v>
      </c>
      <c r="K4253" s="170">
        <v>0</v>
      </c>
      <c r="L4253" s="170">
        <v>0</v>
      </c>
      <c r="M4253" s="170">
        <v>0</v>
      </c>
      <c r="N4253" s="392">
        <v>0</v>
      </c>
      <c r="O4253" s="184"/>
      <c r="P4253" s="185"/>
      <c r="Q4253" s="185"/>
      <c r="R4253" s="185"/>
      <c r="S4253" s="186"/>
    </row>
    <row r="4254" spans="1:19" ht="63.75" outlineLevel="2">
      <c r="A4254" s="12" t="s">
        <v>9</v>
      </c>
      <c r="B4254" s="2" t="s">
        <v>91</v>
      </c>
      <c r="C4254" s="370">
        <v>508902</v>
      </c>
      <c r="D4254" s="370">
        <v>890201</v>
      </c>
      <c r="E4254" s="5" t="s">
        <v>447</v>
      </c>
      <c r="F4254" s="5">
        <v>1</v>
      </c>
      <c r="G4254" s="433" t="s">
        <v>12</v>
      </c>
      <c r="H4254" s="379">
        <v>9</v>
      </c>
      <c r="I4254" s="13" t="s">
        <v>106</v>
      </c>
      <c r="J4254" s="169">
        <v>0</v>
      </c>
      <c r="K4254" s="170">
        <v>0</v>
      </c>
      <c r="L4254" s="170">
        <v>0</v>
      </c>
      <c r="M4254" s="170">
        <v>0</v>
      </c>
      <c r="N4254" s="392">
        <v>0</v>
      </c>
      <c r="O4254" s="184"/>
      <c r="P4254" s="185"/>
      <c r="Q4254" s="185"/>
      <c r="R4254" s="185"/>
      <c r="S4254" s="186"/>
    </row>
    <row r="4255" spans="1:19" ht="63.75" outlineLevel="2">
      <c r="A4255" s="12" t="s">
        <v>9</v>
      </c>
      <c r="B4255" s="2" t="s">
        <v>91</v>
      </c>
      <c r="C4255" s="370">
        <v>508902</v>
      </c>
      <c r="D4255" s="370">
        <v>890201</v>
      </c>
      <c r="E4255" s="5" t="s">
        <v>447</v>
      </c>
      <c r="F4255" s="5">
        <v>1</v>
      </c>
      <c r="G4255" s="433" t="s">
        <v>12</v>
      </c>
      <c r="H4255" s="379">
        <v>10</v>
      </c>
      <c r="I4255" s="13" t="s">
        <v>107</v>
      </c>
      <c r="J4255" s="169">
        <v>0</v>
      </c>
      <c r="K4255" s="170">
        <v>0</v>
      </c>
      <c r="L4255" s="170">
        <v>0</v>
      </c>
      <c r="M4255" s="170">
        <v>0</v>
      </c>
      <c r="N4255" s="392">
        <v>0</v>
      </c>
      <c r="O4255" s="184"/>
      <c r="P4255" s="185"/>
      <c r="Q4255" s="185"/>
      <c r="R4255" s="185"/>
      <c r="S4255" s="186"/>
    </row>
    <row r="4256" spans="1:19" ht="63.75" outlineLevel="2">
      <c r="A4256" s="12" t="s">
        <v>9</v>
      </c>
      <c r="B4256" s="2" t="s">
        <v>91</v>
      </c>
      <c r="C4256" s="370">
        <v>508902</v>
      </c>
      <c r="D4256" s="370">
        <v>890201</v>
      </c>
      <c r="E4256" s="5" t="s">
        <v>447</v>
      </c>
      <c r="F4256" s="5">
        <v>1</v>
      </c>
      <c r="G4256" s="433" t="s">
        <v>12</v>
      </c>
      <c r="H4256" s="379">
        <v>11</v>
      </c>
      <c r="I4256" s="13" t="s">
        <v>108</v>
      </c>
      <c r="J4256" s="169">
        <v>0</v>
      </c>
      <c r="K4256" s="170">
        <v>0</v>
      </c>
      <c r="L4256" s="170">
        <v>0</v>
      </c>
      <c r="M4256" s="170">
        <v>0</v>
      </c>
      <c r="N4256" s="392">
        <v>0</v>
      </c>
      <c r="O4256" s="184"/>
      <c r="P4256" s="185"/>
      <c r="Q4256" s="185"/>
      <c r="R4256" s="185"/>
      <c r="S4256" s="186"/>
    </row>
    <row r="4257" spans="1:19" ht="63.75" outlineLevel="2">
      <c r="A4257" s="12" t="s">
        <v>9</v>
      </c>
      <c r="B4257" s="2" t="s">
        <v>91</v>
      </c>
      <c r="C4257" s="370">
        <v>508902</v>
      </c>
      <c r="D4257" s="370">
        <v>890201</v>
      </c>
      <c r="E4257" s="5" t="s">
        <v>447</v>
      </c>
      <c r="F4257" s="5">
        <v>1</v>
      </c>
      <c r="G4257" s="433" t="s">
        <v>12</v>
      </c>
      <c r="H4257" s="379" t="s">
        <v>304</v>
      </c>
      <c r="I4257" s="13" t="s">
        <v>109</v>
      </c>
      <c r="J4257" s="169">
        <v>0</v>
      </c>
      <c r="K4257" s="170">
        <v>0</v>
      </c>
      <c r="L4257" s="170">
        <v>0</v>
      </c>
      <c r="M4257" s="170">
        <v>0</v>
      </c>
      <c r="N4257" s="392">
        <v>0</v>
      </c>
      <c r="O4257" s="184"/>
      <c r="P4257" s="185"/>
      <c r="Q4257" s="185"/>
      <c r="R4257" s="185"/>
      <c r="S4257" s="186"/>
    </row>
    <row r="4258" spans="1:19" ht="63.75" outlineLevel="2">
      <c r="A4258" s="12" t="s">
        <v>9</v>
      </c>
      <c r="B4258" s="2" t="s">
        <v>91</v>
      </c>
      <c r="C4258" s="370">
        <v>508902</v>
      </c>
      <c r="D4258" s="370">
        <v>890201</v>
      </c>
      <c r="E4258" s="5" t="s">
        <v>447</v>
      </c>
      <c r="F4258" s="5">
        <v>1</v>
      </c>
      <c r="G4258" s="433" t="s">
        <v>12</v>
      </c>
      <c r="H4258" s="379">
        <v>15</v>
      </c>
      <c r="I4258" s="13" t="s">
        <v>110</v>
      </c>
      <c r="J4258" s="169">
        <v>0</v>
      </c>
      <c r="K4258" s="170">
        <v>0</v>
      </c>
      <c r="L4258" s="170">
        <v>0</v>
      </c>
      <c r="M4258" s="170">
        <v>0</v>
      </c>
      <c r="N4258" s="392">
        <v>0</v>
      </c>
      <c r="O4258" s="184"/>
      <c r="P4258" s="185"/>
      <c r="Q4258" s="185"/>
      <c r="R4258" s="185"/>
      <c r="S4258" s="186"/>
    </row>
    <row r="4259" spans="1:19" ht="63.75" outlineLevel="2">
      <c r="A4259" s="12" t="s">
        <v>9</v>
      </c>
      <c r="B4259" s="2" t="s">
        <v>91</v>
      </c>
      <c r="C4259" s="370">
        <v>508902</v>
      </c>
      <c r="D4259" s="370">
        <v>890201</v>
      </c>
      <c r="E4259" s="5" t="s">
        <v>447</v>
      </c>
      <c r="F4259" s="5">
        <v>1</v>
      </c>
      <c r="G4259" s="433" t="s">
        <v>12</v>
      </c>
      <c r="H4259" s="379">
        <v>19</v>
      </c>
      <c r="I4259" s="13" t="s">
        <v>111</v>
      </c>
      <c r="J4259" s="169">
        <v>0</v>
      </c>
      <c r="K4259" s="170">
        <v>0</v>
      </c>
      <c r="L4259" s="170">
        <v>0</v>
      </c>
      <c r="M4259" s="170">
        <v>0</v>
      </c>
      <c r="N4259" s="392">
        <v>0</v>
      </c>
      <c r="O4259" s="184"/>
      <c r="P4259" s="185"/>
      <c r="Q4259" s="185"/>
      <c r="R4259" s="185"/>
      <c r="S4259" s="186"/>
    </row>
    <row r="4260" spans="1:19" ht="63.75" outlineLevel="2">
      <c r="A4260" s="12" t="s">
        <v>9</v>
      </c>
      <c r="B4260" s="2" t="s">
        <v>91</v>
      </c>
      <c r="C4260" s="370">
        <v>508902</v>
      </c>
      <c r="D4260" s="370">
        <v>890201</v>
      </c>
      <c r="E4260" s="5" t="s">
        <v>447</v>
      </c>
      <c r="F4260" s="5">
        <v>1</v>
      </c>
      <c r="G4260" s="433" t="s">
        <v>12</v>
      </c>
      <c r="H4260" s="379" t="s">
        <v>316</v>
      </c>
      <c r="I4260" s="13" t="s">
        <v>112</v>
      </c>
      <c r="J4260" s="169">
        <v>0</v>
      </c>
      <c r="K4260" s="170">
        <v>0</v>
      </c>
      <c r="L4260" s="170">
        <v>0</v>
      </c>
      <c r="M4260" s="170">
        <v>0</v>
      </c>
      <c r="N4260" s="392">
        <v>0</v>
      </c>
      <c r="O4260" s="184"/>
      <c r="P4260" s="185"/>
      <c r="Q4260" s="185"/>
      <c r="R4260" s="185"/>
      <c r="S4260" s="186"/>
    </row>
    <row r="4261" spans="1:19" ht="63.75" outlineLevel="2">
      <c r="A4261" s="12" t="s">
        <v>9</v>
      </c>
      <c r="B4261" s="2" t="s">
        <v>91</v>
      </c>
      <c r="C4261" s="370">
        <v>508902</v>
      </c>
      <c r="D4261" s="370">
        <v>890201</v>
      </c>
      <c r="E4261" s="5" t="s">
        <v>447</v>
      </c>
      <c r="F4261" s="5">
        <v>1</v>
      </c>
      <c r="G4261" s="433" t="s">
        <v>12</v>
      </c>
      <c r="H4261" s="379" t="s">
        <v>296</v>
      </c>
      <c r="I4261" s="13" t="s">
        <v>113</v>
      </c>
      <c r="J4261" s="169">
        <v>0</v>
      </c>
      <c r="K4261" s="170">
        <v>0</v>
      </c>
      <c r="L4261" s="170">
        <v>0</v>
      </c>
      <c r="M4261" s="170">
        <v>0</v>
      </c>
      <c r="N4261" s="392">
        <v>0</v>
      </c>
      <c r="O4261" s="184"/>
      <c r="P4261" s="185"/>
      <c r="Q4261" s="185"/>
      <c r="R4261" s="185"/>
      <c r="S4261" s="186"/>
    </row>
    <row r="4262" spans="1:19" ht="63.75" outlineLevel="2">
      <c r="A4262" s="12" t="s">
        <v>9</v>
      </c>
      <c r="B4262" s="2" t="s">
        <v>91</v>
      </c>
      <c r="C4262" s="370">
        <v>508902</v>
      </c>
      <c r="D4262" s="370">
        <v>890201</v>
      </c>
      <c r="E4262" s="5" t="s">
        <v>447</v>
      </c>
      <c r="F4262" s="5">
        <v>1</v>
      </c>
      <c r="G4262" s="433" t="s">
        <v>12</v>
      </c>
      <c r="H4262" s="379">
        <v>23</v>
      </c>
      <c r="I4262" s="13" t="s">
        <v>114</v>
      </c>
      <c r="J4262" s="169">
        <v>0</v>
      </c>
      <c r="K4262" s="170">
        <v>0</v>
      </c>
      <c r="L4262" s="170">
        <v>0</v>
      </c>
      <c r="M4262" s="170">
        <v>0</v>
      </c>
      <c r="N4262" s="392">
        <v>0</v>
      </c>
      <c r="O4262" s="184"/>
      <c r="P4262" s="185"/>
      <c r="Q4262" s="185"/>
      <c r="R4262" s="185"/>
      <c r="S4262" s="186"/>
    </row>
    <row r="4263" spans="1:19" ht="63.75" outlineLevel="2">
      <c r="A4263" s="12" t="s">
        <v>9</v>
      </c>
      <c r="B4263" s="2" t="s">
        <v>91</v>
      </c>
      <c r="C4263" s="370">
        <v>508902</v>
      </c>
      <c r="D4263" s="370">
        <v>890201</v>
      </c>
      <c r="E4263" s="5" t="s">
        <v>447</v>
      </c>
      <c r="F4263" s="5">
        <v>1</v>
      </c>
      <c r="G4263" s="433" t="s">
        <v>12</v>
      </c>
      <c r="H4263" s="379">
        <v>24</v>
      </c>
      <c r="I4263" s="13" t="s">
        <v>115</v>
      </c>
      <c r="J4263" s="169">
        <v>0</v>
      </c>
      <c r="K4263" s="170">
        <v>0</v>
      </c>
      <c r="L4263" s="170">
        <v>0</v>
      </c>
      <c r="M4263" s="170">
        <v>0</v>
      </c>
      <c r="N4263" s="392">
        <v>0</v>
      </c>
      <c r="O4263" s="184"/>
      <c r="P4263" s="185"/>
      <c r="Q4263" s="185"/>
      <c r="R4263" s="185"/>
      <c r="S4263" s="186"/>
    </row>
    <row r="4264" spans="1:19" ht="63.75" outlineLevel="2">
      <c r="A4264" s="12" t="s">
        <v>9</v>
      </c>
      <c r="B4264" s="2" t="s">
        <v>91</v>
      </c>
      <c r="C4264" s="370">
        <v>508902</v>
      </c>
      <c r="D4264" s="370">
        <v>890201</v>
      </c>
      <c r="E4264" s="5" t="s">
        <v>447</v>
      </c>
      <c r="F4264" s="5">
        <v>1</v>
      </c>
      <c r="G4264" s="433" t="s">
        <v>12</v>
      </c>
      <c r="H4264" s="379">
        <v>25</v>
      </c>
      <c r="I4264" s="13" t="s">
        <v>116</v>
      </c>
      <c r="J4264" s="169">
        <v>0</v>
      </c>
      <c r="K4264" s="170">
        <v>0</v>
      </c>
      <c r="L4264" s="170">
        <v>0</v>
      </c>
      <c r="M4264" s="170">
        <v>0</v>
      </c>
      <c r="N4264" s="392">
        <v>0</v>
      </c>
      <c r="O4264" s="184"/>
      <c r="P4264" s="185"/>
      <c r="Q4264" s="185"/>
      <c r="R4264" s="185"/>
      <c r="S4264" s="186"/>
    </row>
    <row r="4265" spans="1:19" ht="63.75" outlineLevel="2">
      <c r="A4265" s="12" t="s">
        <v>9</v>
      </c>
      <c r="B4265" s="2" t="s">
        <v>91</v>
      </c>
      <c r="C4265" s="370">
        <v>508902</v>
      </c>
      <c r="D4265" s="370">
        <v>890201</v>
      </c>
      <c r="E4265" s="5" t="s">
        <v>447</v>
      </c>
      <c r="F4265" s="5">
        <v>1</v>
      </c>
      <c r="G4265" s="433" t="s">
        <v>12</v>
      </c>
      <c r="H4265" s="379">
        <v>30</v>
      </c>
      <c r="I4265" s="13" t="s">
        <v>117</v>
      </c>
      <c r="J4265" s="169">
        <v>0</v>
      </c>
      <c r="K4265" s="170">
        <v>0</v>
      </c>
      <c r="L4265" s="170">
        <v>0</v>
      </c>
      <c r="M4265" s="170">
        <v>0</v>
      </c>
      <c r="N4265" s="392">
        <v>0</v>
      </c>
      <c r="O4265" s="184"/>
      <c r="P4265" s="185"/>
      <c r="Q4265" s="185"/>
      <c r="R4265" s="185"/>
      <c r="S4265" s="186"/>
    </row>
    <row r="4266" spans="1:19" ht="63.75" outlineLevel="2">
      <c r="A4266" s="12" t="s">
        <v>9</v>
      </c>
      <c r="B4266" s="2" t="s">
        <v>91</v>
      </c>
      <c r="C4266" s="370">
        <v>508902</v>
      </c>
      <c r="D4266" s="370">
        <v>890201</v>
      </c>
      <c r="E4266" s="5" t="s">
        <v>447</v>
      </c>
      <c r="F4266" s="5">
        <v>1</v>
      </c>
      <c r="G4266" s="433" t="s">
        <v>12</v>
      </c>
      <c r="H4266" s="379">
        <v>31</v>
      </c>
      <c r="I4266" s="13" t="s">
        <v>118</v>
      </c>
      <c r="J4266" s="169">
        <v>0</v>
      </c>
      <c r="K4266" s="170">
        <v>0</v>
      </c>
      <c r="L4266" s="170">
        <v>0</v>
      </c>
      <c r="M4266" s="170">
        <v>0</v>
      </c>
      <c r="N4266" s="392">
        <v>0</v>
      </c>
      <c r="O4266" s="184"/>
      <c r="P4266" s="185"/>
      <c r="Q4266" s="185"/>
      <c r="R4266" s="185"/>
      <c r="S4266" s="186"/>
    </row>
    <row r="4267" spans="1:19" ht="63.75" outlineLevel="2">
      <c r="A4267" s="12" t="s">
        <v>9</v>
      </c>
      <c r="B4267" s="2" t="s">
        <v>91</v>
      </c>
      <c r="C4267" s="370">
        <v>508902</v>
      </c>
      <c r="D4267" s="370">
        <v>890201</v>
      </c>
      <c r="E4267" s="5" t="s">
        <v>447</v>
      </c>
      <c r="F4267" s="5">
        <v>1</v>
      </c>
      <c r="G4267" s="433" t="s">
        <v>12</v>
      </c>
      <c r="H4267" s="379">
        <v>32</v>
      </c>
      <c r="I4267" s="13" t="s">
        <v>119</v>
      </c>
      <c r="J4267" s="169">
        <v>0</v>
      </c>
      <c r="K4267" s="170">
        <v>0</v>
      </c>
      <c r="L4267" s="170">
        <v>0</v>
      </c>
      <c r="M4267" s="170">
        <v>0</v>
      </c>
      <c r="N4267" s="392">
        <v>0</v>
      </c>
      <c r="O4267" s="184"/>
      <c r="P4267" s="185"/>
      <c r="Q4267" s="185"/>
      <c r="R4267" s="185"/>
      <c r="S4267" s="186"/>
    </row>
    <row r="4268" spans="1:19" ht="63.75" outlineLevel="2">
      <c r="A4268" s="12" t="s">
        <v>9</v>
      </c>
      <c r="B4268" s="2" t="s">
        <v>91</v>
      </c>
      <c r="C4268" s="370">
        <v>508902</v>
      </c>
      <c r="D4268" s="370">
        <v>890201</v>
      </c>
      <c r="E4268" s="5" t="s">
        <v>447</v>
      </c>
      <c r="F4268" s="5">
        <v>1</v>
      </c>
      <c r="G4268" s="433" t="s">
        <v>12</v>
      </c>
      <c r="H4268" s="379">
        <v>35</v>
      </c>
      <c r="I4268" s="13" t="s">
        <v>120</v>
      </c>
      <c r="J4268" s="169">
        <v>0</v>
      </c>
      <c r="K4268" s="170">
        <v>0</v>
      </c>
      <c r="L4268" s="170">
        <v>0</v>
      </c>
      <c r="M4268" s="170">
        <v>0</v>
      </c>
      <c r="N4268" s="392">
        <v>0</v>
      </c>
      <c r="O4268" s="184"/>
      <c r="P4268" s="185"/>
      <c r="Q4268" s="185"/>
      <c r="R4268" s="185"/>
      <c r="S4268" s="186"/>
    </row>
    <row r="4269" spans="1:19" ht="63.75" outlineLevel="2">
      <c r="A4269" s="12" t="s">
        <v>9</v>
      </c>
      <c r="B4269" s="2" t="s">
        <v>91</v>
      </c>
      <c r="C4269" s="370">
        <v>508902</v>
      </c>
      <c r="D4269" s="370">
        <v>890201</v>
      </c>
      <c r="E4269" s="5" t="s">
        <v>447</v>
      </c>
      <c r="F4269" s="5">
        <v>1</v>
      </c>
      <c r="G4269" s="433" t="s">
        <v>12</v>
      </c>
      <c r="H4269" s="379">
        <v>40</v>
      </c>
      <c r="I4269" s="13" t="s">
        <v>121</v>
      </c>
      <c r="J4269" s="169">
        <v>0</v>
      </c>
      <c r="K4269" s="170">
        <v>0</v>
      </c>
      <c r="L4269" s="170">
        <v>0</v>
      </c>
      <c r="M4269" s="170">
        <v>0</v>
      </c>
      <c r="N4269" s="392">
        <v>0</v>
      </c>
      <c r="O4269" s="184"/>
      <c r="P4269" s="185"/>
      <c r="Q4269" s="185"/>
      <c r="R4269" s="185"/>
      <c r="S4269" s="186"/>
    </row>
    <row r="4270" spans="1:19" ht="63.75" outlineLevel="2">
      <c r="A4270" s="12" t="s">
        <v>9</v>
      </c>
      <c r="B4270" s="2" t="s">
        <v>91</v>
      </c>
      <c r="C4270" s="370">
        <v>508902</v>
      </c>
      <c r="D4270" s="370">
        <v>890201</v>
      </c>
      <c r="E4270" s="5" t="s">
        <v>447</v>
      </c>
      <c r="F4270" s="5">
        <v>1</v>
      </c>
      <c r="G4270" s="433" t="s">
        <v>12</v>
      </c>
      <c r="H4270" s="379">
        <v>68</v>
      </c>
      <c r="I4270" s="13" t="s">
        <v>122</v>
      </c>
      <c r="J4270" s="169">
        <v>0</v>
      </c>
      <c r="K4270" s="170">
        <v>0</v>
      </c>
      <c r="L4270" s="170">
        <v>0</v>
      </c>
      <c r="M4270" s="170">
        <v>0</v>
      </c>
      <c r="N4270" s="392">
        <v>0</v>
      </c>
      <c r="O4270" s="184"/>
      <c r="P4270" s="185"/>
      <c r="Q4270" s="185"/>
      <c r="R4270" s="185"/>
      <c r="S4270" s="186"/>
    </row>
    <row r="4271" spans="1:19" ht="63.75" outlineLevel="2">
      <c r="A4271" s="12" t="s">
        <v>9</v>
      </c>
      <c r="B4271" s="2" t="s">
        <v>91</v>
      </c>
      <c r="C4271" s="370">
        <v>508902</v>
      </c>
      <c r="D4271" s="370">
        <v>890201</v>
      </c>
      <c r="E4271" s="5" t="s">
        <v>447</v>
      </c>
      <c r="F4271" s="5">
        <v>1</v>
      </c>
      <c r="G4271" s="433" t="s">
        <v>12</v>
      </c>
      <c r="H4271" s="379">
        <v>91</v>
      </c>
      <c r="I4271" s="13" t="s">
        <v>123</v>
      </c>
      <c r="J4271" s="169">
        <v>65</v>
      </c>
      <c r="K4271" s="170">
        <v>16</v>
      </c>
      <c r="L4271" s="170">
        <v>16</v>
      </c>
      <c r="M4271" s="170">
        <v>16</v>
      </c>
      <c r="N4271" s="392">
        <v>17</v>
      </c>
      <c r="O4271" s="184"/>
      <c r="P4271" s="185"/>
      <c r="Q4271" s="185"/>
      <c r="R4271" s="185"/>
      <c r="S4271" s="186"/>
    </row>
    <row r="4272" spans="1:19" outlineLevel="1" collapsed="1">
      <c r="A4272" s="123"/>
      <c r="B4272" s="124" t="s">
        <v>91</v>
      </c>
      <c r="C4272" s="155">
        <v>508902</v>
      </c>
      <c r="D4272" s="155">
        <v>890201</v>
      </c>
      <c r="E4272" s="126"/>
      <c r="F4272" s="126">
        <v>1</v>
      </c>
      <c r="G4272" s="434" t="s">
        <v>12</v>
      </c>
      <c r="H4272" s="380"/>
      <c r="I4272" s="127"/>
      <c r="J4272" s="171">
        <v>972</v>
      </c>
      <c r="K4272" s="172">
        <v>243</v>
      </c>
      <c r="L4272" s="172">
        <v>243</v>
      </c>
      <c r="M4272" s="172">
        <v>243</v>
      </c>
      <c r="N4272" s="393">
        <v>243</v>
      </c>
      <c r="O4272" s="187">
        <v>34851.733108591936</v>
      </c>
      <c r="P4272" s="188">
        <v>8404.3494835985457</v>
      </c>
      <c r="Q4272" s="188">
        <v>8815.5242253978195</v>
      </c>
      <c r="R4272" s="188">
        <v>8815.5242253978195</v>
      </c>
      <c r="S4272" s="189">
        <v>8816.3351741977513</v>
      </c>
    </row>
    <row r="4273" spans="1:19" ht="63.75" outlineLevel="2">
      <c r="A4273" s="12" t="s">
        <v>9</v>
      </c>
      <c r="B4273" s="2" t="s">
        <v>91</v>
      </c>
      <c r="C4273" s="370">
        <v>508904</v>
      </c>
      <c r="D4273" s="370">
        <v>890501</v>
      </c>
      <c r="E4273" s="5" t="s">
        <v>450</v>
      </c>
      <c r="F4273" s="5">
        <v>1</v>
      </c>
      <c r="G4273" s="433" t="s">
        <v>12</v>
      </c>
      <c r="H4273" s="379" t="s">
        <v>701</v>
      </c>
      <c r="I4273" s="13" t="s">
        <v>98</v>
      </c>
      <c r="J4273" s="169">
        <v>0</v>
      </c>
      <c r="K4273" s="170">
        <v>0</v>
      </c>
      <c r="L4273" s="170">
        <v>0</v>
      </c>
      <c r="M4273" s="170">
        <v>0</v>
      </c>
      <c r="N4273" s="392">
        <v>0</v>
      </c>
      <c r="O4273" s="184"/>
      <c r="P4273" s="185"/>
      <c r="Q4273" s="185"/>
      <c r="R4273" s="185"/>
      <c r="S4273" s="186"/>
    </row>
    <row r="4274" spans="1:19" ht="63.75" outlineLevel="2">
      <c r="A4274" s="12" t="s">
        <v>9</v>
      </c>
      <c r="B4274" s="2" t="s">
        <v>91</v>
      </c>
      <c r="C4274" s="370">
        <v>508904</v>
      </c>
      <c r="D4274" s="370">
        <v>890501</v>
      </c>
      <c r="E4274" s="5" t="s">
        <v>450</v>
      </c>
      <c r="F4274" s="5">
        <v>1</v>
      </c>
      <c r="G4274" s="433" t="s">
        <v>12</v>
      </c>
      <c r="H4274" s="379">
        <v>2</v>
      </c>
      <c r="I4274" s="13" t="s">
        <v>99</v>
      </c>
      <c r="J4274" s="169">
        <v>0</v>
      </c>
      <c r="K4274" s="170">
        <v>0</v>
      </c>
      <c r="L4274" s="170">
        <v>0</v>
      </c>
      <c r="M4274" s="170">
        <v>0</v>
      </c>
      <c r="N4274" s="392">
        <v>0</v>
      </c>
      <c r="O4274" s="184"/>
      <c r="P4274" s="185"/>
      <c r="Q4274" s="185"/>
      <c r="R4274" s="185"/>
      <c r="S4274" s="186"/>
    </row>
    <row r="4275" spans="1:19" ht="63.75" outlineLevel="2">
      <c r="A4275" s="12" t="s">
        <v>9</v>
      </c>
      <c r="B4275" s="2" t="s">
        <v>91</v>
      </c>
      <c r="C4275" s="370">
        <v>508904</v>
      </c>
      <c r="D4275" s="370">
        <v>890501</v>
      </c>
      <c r="E4275" s="5" t="s">
        <v>450</v>
      </c>
      <c r="F4275" s="5">
        <v>1</v>
      </c>
      <c r="G4275" s="433" t="s">
        <v>12</v>
      </c>
      <c r="H4275" s="379">
        <v>3</v>
      </c>
      <c r="I4275" s="13" t="s">
        <v>100</v>
      </c>
      <c r="J4275" s="169">
        <v>243</v>
      </c>
      <c r="K4275" s="170">
        <v>48</v>
      </c>
      <c r="L4275" s="170">
        <v>65</v>
      </c>
      <c r="M4275" s="170">
        <v>65</v>
      </c>
      <c r="N4275" s="392">
        <v>65</v>
      </c>
      <c r="O4275" s="184"/>
      <c r="P4275" s="185"/>
      <c r="Q4275" s="185"/>
      <c r="R4275" s="185"/>
      <c r="S4275" s="186"/>
    </row>
    <row r="4276" spans="1:19" ht="63.75" outlineLevel="2">
      <c r="A4276" s="12" t="s">
        <v>9</v>
      </c>
      <c r="B4276" s="2" t="s">
        <v>91</v>
      </c>
      <c r="C4276" s="370">
        <v>508904</v>
      </c>
      <c r="D4276" s="370">
        <v>890501</v>
      </c>
      <c r="E4276" s="5" t="s">
        <v>450</v>
      </c>
      <c r="F4276" s="5">
        <v>1</v>
      </c>
      <c r="G4276" s="433" t="s">
        <v>12</v>
      </c>
      <c r="H4276" s="379">
        <v>4</v>
      </c>
      <c r="I4276" s="13" t="s">
        <v>101</v>
      </c>
      <c r="J4276" s="169">
        <v>0</v>
      </c>
      <c r="K4276" s="170">
        <v>0</v>
      </c>
      <c r="L4276" s="170">
        <v>0</v>
      </c>
      <c r="M4276" s="170">
        <v>0</v>
      </c>
      <c r="N4276" s="392">
        <v>0</v>
      </c>
      <c r="O4276" s="184"/>
      <c r="P4276" s="185"/>
      <c r="Q4276" s="185"/>
      <c r="R4276" s="185"/>
      <c r="S4276" s="186"/>
    </row>
    <row r="4277" spans="1:19" ht="63.75" outlineLevel="2">
      <c r="A4277" s="12" t="s">
        <v>9</v>
      </c>
      <c r="B4277" s="2" t="s">
        <v>91</v>
      </c>
      <c r="C4277" s="370">
        <v>508904</v>
      </c>
      <c r="D4277" s="370">
        <v>890501</v>
      </c>
      <c r="E4277" s="5" t="s">
        <v>450</v>
      </c>
      <c r="F4277" s="5">
        <v>1</v>
      </c>
      <c r="G4277" s="433" t="s">
        <v>12</v>
      </c>
      <c r="H4277" s="379" t="s">
        <v>302</v>
      </c>
      <c r="I4277" s="13" t="s">
        <v>102</v>
      </c>
      <c r="J4277" s="169">
        <v>0</v>
      </c>
      <c r="K4277" s="170">
        <v>0</v>
      </c>
      <c r="L4277" s="170">
        <v>0</v>
      </c>
      <c r="M4277" s="170">
        <v>0</v>
      </c>
      <c r="N4277" s="392">
        <v>0</v>
      </c>
      <c r="O4277" s="184"/>
      <c r="P4277" s="185"/>
      <c r="Q4277" s="185"/>
      <c r="R4277" s="185"/>
      <c r="S4277" s="186"/>
    </row>
    <row r="4278" spans="1:19" ht="63.75" outlineLevel="2">
      <c r="A4278" s="12" t="s">
        <v>9</v>
      </c>
      <c r="B4278" s="2" t="s">
        <v>91</v>
      </c>
      <c r="C4278" s="370">
        <v>508904</v>
      </c>
      <c r="D4278" s="370">
        <v>890501</v>
      </c>
      <c r="E4278" s="5" t="s">
        <v>450</v>
      </c>
      <c r="F4278" s="5">
        <v>1</v>
      </c>
      <c r="G4278" s="433" t="s">
        <v>12</v>
      </c>
      <c r="H4278" s="379">
        <v>6</v>
      </c>
      <c r="I4278" s="13" t="s">
        <v>103</v>
      </c>
      <c r="J4278" s="169">
        <v>0</v>
      </c>
      <c r="K4278" s="170">
        <v>0</v>
      </c>
      <c r="L4278" s="170">
        <v>0</v>
      </c>
      <c r="M4278" s="170">
        <v>0</v>
      </c>
      <c r="N4278" s="392">
        <v>0</v>
      </c>
      <c r="O4278" s="184"/>
      <c r="P4278" s="185"/>
      <c r="Q4278" s="185"/>
      <c r="R4278" s="185"/>
      <c r="S4278" s="186"/>
    </row>
    <row r="4279" spans="1:19" ht="63.75" outlineLevel="2">
      <c r="A4279" s="12" t="s">
        <v>9</v>
      </c>
      <c r="B4279" s="2" t="s">
        <v>91</v>
      </c>
      <c r="C4279" s="370">
        <v>508904</v>
      </c>
      <c r="D4279" s="370">
        <v>890501</v>
      </c>
      <c r="E4279" s="5" t="s">
        <v>450</v>
      </c>
      <c r="F4279" s="5">
        <v>1</v>
      </c>
      <c r="G4279" s="433" t="s">
        <v>12</v>
      </c>
      <c r="H4279" s="379">
        <v>7</v>
      </c>
      <c r="I4279" s="13" t="s">
        <v>104</v>
      </c>
      <c r="J4279" s="169">
        <v>0</v>
      </c>
      <c r="K4279" s="170">
        <v>0</v>
      </c>
      <c r="L4279" s="170">
        <v>0</v>
      </c>
      <c r="M4279" s="170">
        <v>0</v>
      </c>
      <c r="N4279" s="392">
        <v>0</v>
      </c>
      <c r="O4279" s="184"/>
      <c r="P4279" s="185"/>
      <c r="Q4279" s="185"/>
      <c r="R4279" s="185"/>
      <c r="S4279" s="186"/>
    </row>
    <row r="4280" spans="1:19" ht="63.75" outlineLevel="2">
      <c r="A4280" s="12" t="s">
        <v>9</v>
      </c>
      <c r="B4280" s="2" t="s">
        <v>91</v>
      </c>
      <c r="C4280" s="370">
        <v>508904</v>
      </c>
      <c r="D4280" s="370">
        <v>890501</v>
      </c>
      <c r="E4280" s="5" t="s">
        <v>450</v>
      </c>
      <c r="F4280" s="5">
        <v>1</v>
      </c>
      <c r="G4280" s="433" t="s">
        <v>12</v>
      </c>
      <c r="H4280" s="379">
        <v>8</v>
      </c>
      <c r="I4280" s="13" t="s">
        <v>105</v>
      </c>
      <c r="J4280" s="169">
        <v>0</v>
      </c>
      <c r="K4280" s="170">
        <v>0</v>
      </c>
      <c r="L4280" s="170">
        <v>0</v>
      </c>
      <c r="M4280" s="170">
        <v>0</v>
      </c>
      <c r="N4280" s="392">
        <v>0</v>
      </c>
      <c r="O4280" s="184"/>
      <c r="P4280" s="185"/>
      <c r="Q4280" s="185"/>
      <c r="R4280" s="185"/>
      <c r="S4280" s="186"/>
    </row>
    <row r="4281" spans="1:19" ht="63.75" outlineLevel="2">
      <c r="A4281" s="12" t="s">
        <v>9</v>
      </c>
      <c r="B4281" s="2" t="s">
        <v>91</v>
      </c>
      <c r="C4281" s="370">
        <v>508904</v>
      </c>
      <c r="D4281" s="370">
        <v>890501</v>
      </c>
      <c r="E4281" s="5" t="s">
        <v>450</v>
      </c>
      <c r="F4281" s="5">
        <v>1</v>
      </c>
      <c r="G4281" s="433" t="s">
        <v>12</v>
      </c>
      <c r="H4281" s="379">
        <v>9</v>
      </c>
      <c r="I4281" s="13" t="s">
        <v>106</v>
      </c>
      <c r="J4281" s="169">
        <v>0</v>
      </c>
      <c r="K4281" s="170">
        <v>0</v>
      </c>
      <c r="L4281" s="170">
        <v>0</v>
      </c>
      <c r="M4281" s="170">
        <v>0</v>
      </c>
      <c r="N4281" s="392">
        <v>0</v>
      </c>
      <c r="O4281" s="184"/>
      <c r="P4281" s="185"/>
      <c r="Q4281" s="185"/>
      <c r="R4281" s="185"/>
      <c r="S4281" s="186"/>
    </row>
    <row r="4282" spans="1:19" ht="63.75" outlineLevel="2">
      <c r="A4282" s="12" t="s">
        <v>9</v>
      </c>
      <c r="B4282" s="2" t="s">
        <v>91</v>
      </c>
      <c r="C4282" s="370">
        <v>508904</v>
      </c>
      <c r="D4282" s="370">
        <v>890501</v>
      </c>
      <c r="E4282" s="5" t="s">
        <v>450</v>
      </c>
      <c r="F4282" s="5">
        <v>1</v>
      </c>
      <c r="G4282" s="433" t="s">
        <v>12</v>
      </c>
      <c r="H4282" s="379">
        <v>10</v>
      </c>
      <c r="I4282" s="13" t="s">
        <v>107</v>
      </c>
      <c r="J4282" s="169">
        <v>0</v>
      </c>
      <c r="K4282" s="170">
        <v>0</v>
      </c>
      <c r="L4282" s="170">
        <v>0</v>
      </c>
      <c r="M4282" s="170">
        <v>0</v>
      </c>
      <c r="N4282" s="392">
        <v>0</v>
      </c>
      <c r="O4282" s="184"/>
      <c r="P4282" s="185"/>
      <c r="Q4282" s="185"/>
      <c r="R4282" s="185"/>
      <c r="S4282" s="186"/>
    </row>
    <row r="4283" spans="1:19" ht="63.75" outlineLevel="2">
      <c r="A4283" s="12" t="s">
        <v>9</v>
      </c>
      <c r="B4283" s="2" t="s">
        <v>91</v>
      </c>
      <c r="C4283" s="370">
        <v>508904</v>
      </c>
      <c r="D4283" s="370">
        <v>890501</v>
      </c>
      <c r="E4283" s="5" t="s">
        <v>450</v>
      </c>
      <c r="F4283" s="5">
        <v>1</v>
      </c>
      <c r="G4283" s="433" t="s">
        <v>12</v>
      </c>
      <c r="H4283" s="379">
        <v>11</v>
      </c>
      <c r="I4283" s="13" t="s">
        <v>108</v>
      </c>
      <c r="J4283" s="169">
        <v>0</v>
      </c>
      <c r="K4283" s="170">
        <v>0</v>
      </c>
      <c r="L4283" s="170">
        <v>0</v>
      </c>
      <c r="M4283" s="170">
        <v>0</v>
      </c>
      <c r="N4283" s="392">
        <v>0</v>
      </c>
      <c r="O4283" s="184"/>
      <c r="P4283" s="185"/>
      <c r="Q4283" s="185"/>
      <c r="R4283" s="185"/>
      <c r="S4283" s="186"/>
    </row>
    <row r="4284" spans="1:19" ht="63.75" outlineLevel="2">
      <c r="A4284" s="12" t="s">
        <v>9</v>
      </c>
      <c r="B4284" s="2" t="s">
        <v>91</v>
      </c>
      <c r="C4284" s="370">
        <v>508904</v>
      </c>
      <c r="D4284" s="370">
        <v>890501</v>
      </c>
      <c r="E4284" s="5" t="s">
        <v>450</v>
      </c>
      <c r="F4284" s="5">
        <v>1</v>
      </c>
      <c r="G4284" s="433" t="s">
        <v>12</v>
      </c>
      <c r="H4284" s="379" t="s">
        <v>304</v>
      </c>
      <c r="I4284" s="13" t="s">
        <v>109</v>
      </c>
      <c r="J4284" s="169">
        <v>0</v>
      </c>
      <c r="K4284" s="170">
        <v>0</v>
      </c>
      <c r="L4284" s="170">
        <v>0</v>
      </c>
      <c r="M4284" s="170">
        <v>0</v>
      </c>
      <c r="N4284" s="392">
        <v>0</v>
      </c>
      <c r="O4284" s="184"/>
      <c r="P4284" s="185"/>
      <c r="Q4284" s="185"/>
      <c r="R4284" s="185"/>
      <c r="S4284" s="186"/>
    </row>
    <row r="4285" spans="1:19" ht="63.75" outlineLevel="2">
      <c r="A4285" s="12" t="s">
        <v>9</v>
      </c>
      <c r="B4285" s="2" t="s">
        <v>91</v>
      </c>
      <c r="C4285" s="370">
        <v>508904</v>
      </c>
      <c r="D4285" s="370">
        <v>890501</v>
      </c>
      <c r="E4285" s="5" t="s">
        <v>450</v>
      </c>
      <c r="F4285" s="5">
        <v>1</v>
      </c>
      <c r="G4285" s="433" t="s">
        <v>12</v>
      </c>
      <c r="H4285" s="379">
        <v>15</v>
      </c>
      <c r="I4285" s="13" t="s">
        <v>110</v>
      </c>
      <c r="J4285" s="169">
        <v>0</v>
      </c>
      <c r="K4285" s="170">
        <v>0</v>
      </c>
      <c r="L4285" s="170">
        <v>0</v>
      </c>
      <c r="M4285" s="170">
        <v>0</v>
      </c>
      <c r="N4285" s="392">
        <v>0</v>
      </c>
      <c r="O4285" s="184"/>
      <c r="P4285" s="185"/>
      <c r="Q4285" s="185"/>
      <c r="R4285" s="185"/>
      <c r="S4285" s="186"/>
    </row>
    <row r="4286" spans="1:19" ht="63.75" outlineLevel="2">
      <c r="A4286" s="12" t="s">
        <v>9</v>
      </c>
      <c r="B4286" s="2" t="s">
        <v>91</v>
      </c>
      <c r="C4286" s="370">
        <v>508904</v>
      </c>
      <c r="D4286" s="370">
        <v>890501</v>
      </c>
      <c r="E4286" s="5" t="s">
        <v>450</v>
      </c>
      <c r="F4286" s="5">
        <v>1</v>
      </c>
      <c r="G4286" s="433" t="s">
        <v>12</v>
      </c>
      <c r="H4286" s="379">
        <v>19</v>
      </c>
      <c r="I4286" s="13" t="s">
        <v>111</v>
      </c>
      <c r="J4286" s="169">
        <v>644</v>
      </c>
      <c r="K4286" s="170">
        <v>157</v>
      </c>
      <c r="L4286" s="170">
        <v>163</v>
      </c>
      <c r="M4286" s="170">
        <v>163</v>
      </c>
      <c r="N4286" s="392">
        <v>161</v>
      </c>
      <c r="O4286" s="184"/>
      <c r="P4286" s="185"/>
      <c r="Q4286" s="185"/>
      <c r="R4286" s="185"/>
      <c r="S4286" s="186"/>
    </row>
    <row r="4287" spans="1:19" ht="63.75" outlineLevel="2">
      <c r="A4287" s="12" t="s">
        <v>9</v>
      </c>
      <c r="B4287" s="2" t="s">
        <v>91</v>
      </c>
      <c r="C4287" s="370">
        <v>508904</v>
      </c>
      <c r="D4287" s="370">
        <v>890501</v>
      </c>
      <c r="E4287" s="5" t="s">
        <v>450</v>
      </c>
      <c r="F4287" s="5">
        <v>1</v>
      </c>
      <c r="G4287" s="433" t="s">
        <v>12</v>
      </c>
      <c r="H4287" s="379" t="s">
        <v>316</v>
      </c>
      <c r="I4287" s="13" t="s">
        <v>112</v>
      </c>
      <c r="J4287" s="169">
        <v>0</v>
      </c>
      <c r="K4287" s="170">
        <v>0</v>
      </c>
      <c r="L4287" s="170">
        <v>0</v>
      </c>
      <c r="M4287" s="170">
        <v>0</v>
      </c>
      <c r="N4287" s="392">
        <v>0</v>
      </c>
      <c r="O4287" s="184"/>
      <c r="P4287" s="185"/>
      <c r="Q4287" s="185"/>
      <c r="R4287" s="185"/>
      <c r="S4287" s="186"/>
    </row>
    <row r="4288" spans="1:19" ht="63.75" outlineLevel="2">
      <c r="A4288" s="12" t="s">
        <v>9</v>
      </c>
      <c r="B4288" s="2" t="s">
        <v>91</v>
      </c>
      <c r="C4288" s="370">
        <v>508904</v>
      </c>
      <c r="D4288" s="370">
        <v>890501</v>
      </c>
      <c r="E4288" s="5" t="s">
        <v>450</v>
      </c>
      <c r="F4288" s="5">
        <v>1</v>
      </c>
      <c r="G4288" s="433" t="s">
        <v>12</v>
      </c>
      <c r="H4288" s="379" t="s">
        <v>296</v>
      </c>
      <c r="I4288" s="13" t="s">
        <v>113</v>
      </c>
      <c r="J4288" s="169">
        <v>457</v>
      </c>
      <c r="K4288" s="170">
        <v>122</v>
      </c>
      <c r="L4288" s="170">
        <v>85</v>
      </c>
      <c r="M4288" s="170">
        <v>125</v>
      </c>
      <c r="N4288" s="392">
        <v>125</v>
      </c>
      <c r="O4288" s="184"/>
      <c r="P4288" s="185"/>
      <c r="Q4288" s="185"/>
      <c r="R4288" s="185"/>
      <c r="S4288" s="186"/>
    </row>
    <row r="4289" spans="1:19" ht="63.75" outlineLevel="2">
      <c r="A4289" s="12" t="s">
        <v>9</v>
      </c>
      <c r="B4289" s="2" t="s">
        <v>91</v>
      </c>
      <c r="C4289" s="370">
        <v>508904</v>
      </c>
      <c r="D4289" s="370">
        <v>890501</v>
      </c>
      <c r="E4289" s="5" t="s">
        <v>450</v>
      </c>
      <c r="F4289" s="5">
        <v>1</v>
      </c>
      <c r="G4289" s="433" t="s">
        <v>12</v>
      </c>
      <c r="H4289" s="379">
        <v>23</v>
      </c>
      <c r="I4289" s="13" t="s">
        <v>114</v>
      </c>
      <c r="J4289" s="169">
        <v>0</v>
      </c>
      <c r="K4289" s="170">
        <v>0</v>
      </c>
      <c r="L4289" s="170">
        <v>0</v>
      </c>
      <c r="M4289" s="170">
        <v>0</v>
      </c>
      <c r="N4289" s="392">
        <v>0</v>
      </c>
      <c r="O4289" s="184"/>
      <c r="P4289" s="185"/>
      <c r="Q4289" s="185"/>
      <c r="R4289" s="185"/>
      <c r="S4289" s="186"/>
    </row>
    <row r="4290" spans="1:19" ht="63.75" outlineLevel="2">
      <c r="A4290" s="12" t="s">
        <v>9</v>
      </c>
      <c r="B4290" s="2" t="s">
        <v>91</v>
      </c>
      <c r="C4290" s="370">
        <v>508904</v>
      </c>
      <c r="D4290" s="370">
        <v>890501</v>
      </c>
      <c r="E4290" s="5" t="s">
        <v>450</v>
      </c>
      <c r="F4290" s="5">
        <v>1</v>
      </c>
      <c r="G4290" s="433" t="s">
        <v>12</v>
      </c>
      <c r="H4290" s="379">
        <v>24</v>
      </c>
      <c r="I4290" s="13" t="s">
        <v>115</v>
      </c>
      <c r="J4290" s="169">
        <v>0</v>
      </c>
      <c r="K4290" s="170">
        <v>0</v>
      </c>
      <c r="L4290" s="170">
        <v>0</v>
      </c>
      <c r="M4290" s="170">
        <v>0</v>
      </c>
      <c r="N4290" s="392">
        <v>0</v>
      </c>
      <c r="O4290" s="184"/>
      <c r="P4290" s="185"/>
      <c r="Q4290" s="185"/>
      <c r="R4290" s="185"/>
      <c r="S4290" s="186"/>
    </row>
    <row r="4291" spans="1:19" ht="63.75" outlineLevel="2">
      <c r="A4291" s="12" t="s">
        <v>9</v>
      </c>
      <c r="B4291" s="2" t="s">
        <v>91</v>
      </c>
      <c r="C4291" s="370">
        <v>508904</v>
      </c>
      <c r="D4291" s="370">
        <v>890501</v>
      </c>
      <c r="E4291" s="5" t="s">
        <v>450</v>
      </c>
      <c r="F4291" s="5">
        <v>1</v>
      </c>
      <c r="G4291" s="433" t="s">
        <v>12</v>
      </c>
      <c r="H4291" s="379">
        <v>25</v>
      </c>
      <c r="I4291" s="13" t="s">
        <v>116</v>
      </c>
      <c r="J4291" s="169">
        <v>0</v>
      </c>
      <c r="K4291" s="170">
        <v>0</v>
      </c>
      <c r="L4291" s="170">
        <v>0</v>
      </c>
      <c r="M4291" s="170">
        <v>0</v>
      </c>
      <c r="N4291" s="392">
        <v>0</v>
      </c>
      <c r="O4291" s="184"/>
      <c r="P4291" s="185"/>
      <c r="Q4291" s="185"/>
      <c r="R4291" s="185"/>
      <c r="S4291" s="186"/>
    </row>
    <row r="4292" spans="1:19" ht="63.75" outlineLevel="2">
      <c r="A4292" s="12" t="s">
        <v>9</v>
      </c>
      <c r="B4292" s="2" t="s">
        <v>91</v>
      </c>
      <c r="C4292" s="370">
        <v>508904</v>
      </c>
      <c r="D4292" s="370">
        <v>890501</v>
      </c>
      <c r="E4292" s="5" t="s">
        <v>450</v>
      </c>
      <c r="F4292" s="5">
        <v>1</v>
      </c>
      <c r="G4292" s="433" t="s">
        <v>12</v>
      </c>
      <c r="H4292" s="379">
        <v>30</v>
      </c>
      <c r="I4292" s="13" t="s">
        <v>117</v>
      </c>
      <c r="J4292" s="169">
        <v>0</v>
      </c>
      <c r="K4292" s="170">
        <v>0</v>
      </c>
      <c r="L4292" s="170">
        <v>0</v>
      </c>
      <c r="M4292" s="170">
        <v>0</v>
      </c>
      <c r="N4292" s="392">
        <v>0</v>
      </c>
      <c r="O4292" s="184"/>
      <c r="P4292" s="185"/>
      <c r="Q4292" s="185"/>
      <c r="R4292" s="185"/>
      <c r="S4292" s="186"/>
    </row>
    <row r="4293" spans="1:19" ht="63.75" outlineLevel="2">
      <c r="A4293" s="12" t="s">
        <v>9</v>
      </c>
      <c r="B4293" s="2" t="s">
        <v>91</v>
      </c>
      <c r="C4293" s="370">
        <v>508904</v>
      </c>
      <c r="D4293" s="370">
        <v>890501</v>
      </c>
      <c r="E4293" s="5" t="s">
        <v>450</v>
      </c>
      <c r="F4293" s="5">
        <v>1</v>
      </c>
      <c r="G4293" s="433" t="s">
        <v>12</v>
      </c>
      <c r="H4293" s="379">
        <v>31</v>
      </c>
      <c r="I4293" s="13" t="s">
        <v>118</v>
      </c>
      <c r="J4293" s="169">
        <v>0</v>
      </c>
      <c r="K4293" s="170">
        <v>0</v>
      </c>
      <c r="L4293" s="170">
        <v>0</v>
      </c>
      <c r="M4293" s="170">
        <v>0</v>
      </c>
      <c r="N4293" s="392">
        <v>0</v>
      </c>
      <c r="O4293" s="184"/>
      <c r="P4293" s="185"/>
      <c r="Q4293" s="185"/>
      <c r="R4293" s="185"/>
      <c r="S4293" s="186"/>
    </row>
    <row r="4294" spans="1:19" ht="63.75" outlineLevel="2">
      <c r="A4294" s="12" t="s">
        <v>9</v>
      </c>
      <c r="B4294" s="2" t="s">
        <v>91</v>
      </c>
      <c r="C4294" s="370">
        <v>508904</v>
      </c>
      <c r="D4294" s="370">
        <v>890501</v>
      </c>
      <c r="E4294" s="5" t="s">
        <v>450</v>
      </c>
      <c r="F4294" s="5">
        <v>1</v>
      </c>
      <c r="G4294" s="433" t="s">
        <v>12</v>
      </c>
      <c r="H4294" s="379">
        <v>32</v>
      </c>
      <c r="I4294" s="13" t="s">
        <v>119</v>
      </c>
      <c r="J4294" s="169">
        <v>0</v>
      </c>
      <c r="K4294" s="170">
        <v>0</v>
      </c>
      <c r="L4294" s="170">
        <v>0</v>
      </c>
      <c r="M4294" s="170">
        <v>0</v>
      </c>
      <c r="N4294" s="392">
        <v>0</v>
      </c>
      <c r="O4294" s="184"/>
      <c r="P4294" s="185"/>
      <c r="Q4294" s="185"/>
      <c r="R4294" s="185"/>
      <c r="S4294" s="186"/>
    </row>
    <row r="4295" spans="1:19" ht="63.75" outlineLevel="2">
      <c r="A4295" s="12" t="s">
        <v>9</v>
      </c>
      <c r="B4295" s="2" t="s">
        <v>91</v>
      </c>
      <c r="C4295" s="370">
        <v>508904</v>
      </c>
      <c r="D4295" s="370">
        <v>890501</v>
      </c>
      <c r="E4295" s="5" t="s">
        <v>450</v>
      </c>
      <c r="F4295" s="5">
        <v>1</v>
      </c>
      <c r="G4295" s="433" t="s">
        <v>12</v>
      </c>
      <c r="H4295" s="379">
        <v>35</v>
      </c>
      <c r="I4295" s="13" t="s">
        <v>120</v>
      </c>
      <c r="J4295" s="169">
        <v>0</v>
      </c>
      <c r="K4295" s="170">
        <v>0</v>
      </c>
      <c r="L4295" s="170">
        <v>0</v>
      </c>
      <c r="M4295" s="170">
        <v>0</v>
      </c>
      <c r="N4295" s="392">
        <v>0</v>
      </c>
      <c r="O4295" s="184"/>
      <c r="P4295" s="185"/>
      <c r="Q4295" s="185"/>
      <c r="R4295" s="185"/>
      <c r="S4295" s="186"/>
    </row>
    <row r="4296" spans="1:19" ht="63.75" outlineLevel="2">
      <c r="A4296" s="12" t="s">
        <v>9</v>
      </c>
      <c r="B4296" s="2" t="s">
        <v>91</v>
      </c>
      <c r="C4296" s="370">
        <v>508904</v>
      </c>
      <c r="D4296" s="370">
        <v>890501</v>
      </c>
      <c r="E4296" s="5" t="s">
        <v>450</v>
      </c>
      <c r="F4296" s="5">
        <v>1</v>
      </c>
      <c r="G4296" s="433" t="s">
        <v>12</v>
      </c>
      <c r="H4296" s="379">
        <v>40</v>
      </c>
      <c r="I4296" s="13" t="s">
        <v>121</v>
      </c>
      <c r="J4296" s="169">
        <v>0</v>
      </c>
      <c r="K4296" s="170">
        <v>0</v>
      </c>
      <c r="L4296" s="170">
        <v>0</v>
      </c>
      <c r="M4296" s="170">
        <v>0</v>
      </c>
      <c r="N4296" s="392">
        <v>0</v>
      </c>
      <c r="O4296" s="184"/>
      <c r="P4296" s="185"/>
      <c r="Q4296" s="185"/>
      <c r="R4296" s="185"/>
      <c r="S4296" s="186"/>
    </row>
    <row r="4297" spans="1:19" ht="63.75" outlineLevel="2">
      <c r="A4297" s="12" t="s">
        <v>9</v>
      </c>
      <c r="B4297" s="2" t="s">
        <v>91</v>
      </c>
      <c r="C4297" s="370">
        <v>508904</v>
      </c>
      <c r="D4297" s="370">
        <v>890501</v>
      </c>
      <c r="E4297" s="5" t="s">
        <v>450</v>
      </c>
      <c r="F4297" s="5">
        <v>1</v>
      </c>
      <c r="G4297" s="433" t="s">
        <v>12</v>
      </c>
      <c r="H4297" s="379">
        <v>68</v>
      </c>
      <c r="I4297" s="13" t="s">
        <v>122</v>
      </c>
      <c r="J4297" s="169">
        <v>0</v>
      </c>
      <c r="K4297" s="170">
        <v>0</v>
      </c>
      <c r="L4297" s="170">
        <v>0</v>
      </c>
      <c r="M4297" s="170">
        <v>0</v>
      </c>
      <c r="N4297" s="392">
        <v>0</v>
      </c>
      <c r="O4297" s="184"/>
      <c r="P4297" s="185"/>
      <c r="Q4297" s="185"/>
      <c r="R4297" s="185"/>
      <c r="S4297" s="186"/>
    </row>
    <row r="4298" spans="1:19" ht="63.75" outlineLevel="2">
      <c r="A4298" s="12" t="s">
        <v>9</v>
      </c>
      <c r="B4298" s="2" t="s">
        <v>91</v>
      </c>
      <c r="C4298" s="370">
        <v>508904</v>
      </c>
      <c r="D4298" s="370">
        <v>890501</v>
      </c>
      <c r="E4298" s="5" t="s">
        <v>450</v>
      </c>
      <c r="F4298" s="5">
        <v>1</v>
      </c>
      <c r="G4298" s="433" t="s">
        <v>12</v>
      </c>
      <c r="H4298" s="379">
        <v>91</v>
      </c>
      <c r="I4298" s="13" t="s">
        <v>123</v>
      </c>
      <c r="J4298" s="169">
        <v>0</v>
      </c>
      <c r="K4298" s="170">
        <v>0</v>
      </c>
      <c r="L4298" s="170">
        <v>0</v>
      </c>
      <c r="M4298" s="170">
        <v>0</v>
      </c>
      <c r="N4298" s="392">
        <v>0</v>
      </c>
      <c r="O4298" s="184"/>
      <c r="P4298" s="185"/>
      <c r="Q4298" s="185"/>
      <c r="R4298" s="185"/>
      <c r="S4298" s="186"/>
    </row>
    <row r="4299" spans="1:19" outlineLevel="1" collapsed="1">
      <c r="A4299" s="123"/>
      <c r="B4299" s="124" t="s">
        <v>91</v>
      </c>
      <c r="C4299" s="155">
        <v>508904</v>
      </c>
      <c r="D4299" s="155">
        <v>890501</v>
      </c>
      <c r="E4299" s="126"/>
      <c r="F4299" s="126">
        <v>1</v>
      </c>
      <c r="G4299" s="434" t="s">
        <v>12</v>
      </c>
      <c r="H4299" s="380"/>
      <c r="I4299" s="127"/>
      <c r="J4299" s="171">
        <v>1344</v>
      </c>
      <c r="K4299" s="172">
        <v>327</v>
      </c>
      <c r="L4299" s="172">
        <v>313</v>
      </c>
      <c r="M4299" s="172">
        <v>353</v>
      </c>
      <c r="N4299" s="393">
        <v>351</v>
      </c>
      <c r="O4299" s="187">
        <v>66602.612792395361</v>
      </c>
      <c r="P4299" s="188">
        <v>16335.949223788186</v>
      </c>
      <c r="Q4299" s="188">
        <v>16755.423835682279</v>
      </c>
      <c r="R4299" s="188">
        <v>16755.423835682279</v>
      </c>
      <c r="S4299" s="189">
        <v>16755.815897242614</v>
      </c>
    </row>
    <row r="4300" spans="1:19" ht="63.75" outlineLevel="2">
      <c r="A4300" s="12" t="s">
        <v>9</v>
      </c>
      <c r="B4300" s="2" t="s">
        <v>91</v>
      </c>
      <c r="C4300" s="370">
        <v>508905</v>
      </c>
      <c r="D4300" s="370">
        <v>890601</v>
      </c>
      <c r="E4300" s="5" t="s">
        <v>436</v>
      </c>
      <c r="F4300" s="5">
        <v>1</v>
      </c>
      <c r="G4300" s="433" t="s">
        <v>12</v>
      </c>
      <c r="H4300" s="379" t="s">
        <v>701</v>
      </c>
      <c r="I4300" s="13" t="s">
        <v>98</v>
      </c>
      <c r="J4300" s="169">
        <v>0</v>
      </c>
      <c r="K4300" s="170">
        <v>0</v>
      </c>
      <c r="L4300" s="170">
        <v>0</v>
      </c>
      <c r="M4300" s="170">
        <v>0</v>
      </c>
      <c r="N4300" s="392">
        <v>0</v>
      </c>
      <c r="O4300" s="184"/>
      <c r="P4300" s="185"/>
      <c r="Q4300" s="185"/>
      <c r="R4300" s="185"/>
      <c r="S4300" s="186"/>
    </row>
    <row r="4301" spans="1:19" ht="63.75" outlineLevel="2">
      <c r="A4301" s="12" t="s">
        <v>9</v>
      </c>
      <c r="B4301" s="2" t="s">
        <v>91</v>
      </c>
      <c r="C4301" s="370">
        <v>508905</v>
      </c>
      <c r="D4301" s="370">
        <v>890601</v>
      </c>
      <c r="E4301" s="5" t="s">
        <v>436</v>
      </c>
      <c r="F4301" s="5">
        <v>1</v>
      </c>
      <c r="G4301" s="433" t="s">
        <v>12</v>
      </c>
      <c r="H4301" s="379">
        <v>2</v>
      </c>
      <c r="I4301" s="13" t="s">
        <v>99</v>
      </c>
      <c r="J4301" s="169">
        <v>0</v>
      </c>
      <c r="K4301" s="170">
        <v>0</v>
      </c>
      <c r="L4301" s="170">
        <v>0</v>
      </c>
      <c r="M4301" s="170">
        <v>0</v>
      </c>
      <c r="N4301" s="392">
        <v>0</v>
      </c>
      <c r="O4301" s="184"/>
      <c r="P4301" s="185"/>
      <c r="Q4301" s="185"/>
      <c r="R4301" s="185"/>
      <c r="S4301" s="186"/>
    </row>
    <row r="4302" spans="1:19" ht="63.75" outlineLevel="2">
      <c r="A4302" s="12" t="s">
        <v>9</v>
      </c>
      <c r="B4302" s="2" t="s">
        <v>91</v>
      </c>
      <c r="C4302" s="370">
        <v>508905</v>
      </c>
      <c r="D4302" s="370">
        <v>890601</v>
      </c>
      <c r="E4302" s="5" t="s">
        <v>436</v>
      </c>
      <c r="F4302" s="5">
        <v>1</v>
      </c>
      <c r="G4302" s="433" t="s">
        <v>12</v>
      </c>
      <c r="H4302" s="379">
        <v>3</v>
      </c>
      <c r="I4302" s="13" t="s">
        <v>100</v>
      </c>
      <c r="J4302" s="169">
        <v>0</v>
      </c>
      <c r="K4302" s="170">
        <v>0</v>
      </c>
      <c r="L4302" s="170">
        <v>0</v>
      </c>
      <c r="M4302" s="170">
        <v>0</v>
      </c>
      <c r="N4302" s="392">
        <v>0</v>
      </c>
      <c r="O4302" s="184"/>
      <c r="P4302" s="185"/>
      <c r="Q4302" s="185"/>
      <c r="R4302" s="185"/>
      <c r="S4302" s="186"/>
    </row>
    <row r="4303" spans="1:19" ht="63.75" outlineLevel="2">
      <c r="A4303" s="12" t="s">
        <v>9</v>
      </c>
      <c r="B4303" s="2" t="s">
        <v>91</v>
      </c>
      <c r="C4303" s="370">
        <v>508905</v>
      </c>
      <c r="D4303" s="370">
        <v>890601</v>
      </c>
      <c r="E4303" s="5" t="s">
        <v>436</v>
      </c>
      <c r="F4303" s="5">
        <v>1</v>
      </c>
      <c r="G4303" s="433" t="s">
        <v>12</v>
      </c>
      <c r="H4303" s="379">
        <v>4</v>
      </c>
      <c r="I4303" s="13" t="s">
        <v>101</v>
      </c>
      <c r="J4303" s="169">
        <v>0</v>
      </c>
      <c r="K4303" s="170">
        <v>0</v>
      </c>
      <c r="L4303" s="170">
        <v>0</v>
      </c>
      <c r="M4303" s="170">
        <v>0</v>
      </c>
      <c r="N4303" s="392">
        <v>0</v>
      </c>
      <c r="O4303" s="184"/>
      <c r="P4303" s="185"/>
      <c r="Q4303" s="185"/>
      <c r="R4303" s="185"/>
      <c r="S4303" s="186"/>
    </row>
    <row r="4304" spans="1:19" ht="63.75" outlineLevel="2">
      <c r="A4304" s="12" t="s">
        <v>9</v>
      </c>
      <c r="B4304" s="2" t="s">
        <v>91</v>
      </c>
      <c r="C4304" s="370">
        <v>508905</v>
      </c>
      <c r="D4304" s="370">
        <v>890601</v>
      </c>
      <c r="E4304" s="5" t="s">
        <v>436</v>
      </c>
      <c r="F4304" s="5">
        <v>1</v>
      </c>
      <c r="G4304" s="433" t="s">
        <v>12</v>
      </c>
      <c r="H4304" s="379" t="s">
        <v>302</v>
      </c>
      <c r="I4304" s="13" t="s">
        <v>102</v>
      </c>
      <c r="J4304" s="169">
        <v>0</v>
      </c>
      <c r="K4304" s="170">
        <v>0</v>
      </c>
      <c r="L4304" s="170">
        <v>0</v>
      </c>
      <c r="M4304" s="170">
        <v>0</v>
      </c>
      <c r="N4304" s="392">
        <v>0</v>
      </c>
      <c r="O4304" s="184"/>
      <c r="P4304" s="185"/>
      <c r="Q4304" s="185"/>
      <c r="R4304" s="185"/>
      <c r="S4304" s="186"/>
    </row>
    <row r="4305" spans="1:19" ht="63.75" outlineLevel="2">
      <c r="A4305" s="12" t="s">
        <v>9</v>
      </c>
      <c r="B4305" s="2" t="s">
        <v>91</v>
      </c>
      <c r="C4305" s="370">
        <v>508905</v>
      </c>
      <c r="D4305" s="370">
        <v>890601</v>
      </c>
      <c r="E4305" s="5" t="s">
        <v>436</v>
      </c>
      <c r="F4305" s="5">
        <v>1</v>
      </c>
      <c r="G4305" s="433" t="s">
        <v>12</v>
      </c>
      <c r="H4305" s="379">
        <v>6</v>
      </c>
      <c r="I4305" s="13" t="s">
        <v>103</v>
      </c>
      <c r="J4305" s="169">
        <v>0</v>
      </c>
      <c r="K4305" s="170">
        <v>0</v>
      </c>
      <c r="L4305" s="170">
        <v>0</v>
      </c>
      <c r="M4305" s="170">
        <v>0</v>
      </c>
      <c r="N4305" s="392">
        <v>0</v>
      </c>
      <c r="O4305" s="184"/>
      <c r="P4305" s="185"/>
      <c r="Q4305" s="185"/>
      <c r="R4305" s="185"/>
      <c r="S4305" s="186"/>
    </row>
    <row r="4306" spans="1:19" ht="63.75" outlineLevel="2">
      <c r="A4306" s="12" t="s">
        <v>9</v>
      </c>
      <c r="B4306" s="2" t="s">
        <v>91</v>
      </c>
      <c r="C4306" s="370">
        <v>508905</v>
      </c>
      <c r="D4306" s="370">
        <v>890601</v>
      </c>
      <c r="E4306" s="5" t="s">
        <v>436</v>
      </c>
      <c r="F4306" s="5">
        <v>1</v>
      </c>
      <c r="G4306" s="433" t="s">
        <v>12</v>
      </c>
      <c r="H4306" s="379">
        <v>7</v>
      </c>
      <c r="I4306" s="13" t="s">
        <v>104</v>
      </c>
      <c r="J4306" s="169">
        <v>0</v>
      </c>
      <c r="K4306" s="170">
        <v>0</v>
      </c>
      <c r="L4306" s="170">
        <v>0</v>
      </c>
      <c r="M4306" s="170">
        <v>0</v>
      </c>
      <c r="N4306" s="392">
        <v>0</v>
      </c>
      <c r="O4306" s="184"/>
      <c r="P4306" s="185"/>
      <c r="Q4306" s="185"/>
      <c r="R4306" s="185"/>
      <c r="S4306" s="186"/>
    </row>
    <row r="4307" spans="1:19" ht="63.75" outlineLevel="2">
      <c r="A4307" s="12" t="s">
        <v>9</v>
      </c>
      <c r="B4307" s="2" t="s">
        <v>91</v>
      </c>
      <c r="C4307" s="370">
        <v>508905</v>
      </c>
      <c r="D4307" s="370">
        <v>890601</v>
      </c>
      <c r="E4307" s="5" t="s">
        <v>436</v>
      </c>
      <c r="F4307" s="5">
        <v>1</v>
      </c>
      <c r="G4307" s="433" t="s">
        <v>12</v>
      </c>
      <c r="H4307" s="379">
        <v>8</v>
      </c>
      <c r="I4307" s="13" t="s">
        <v>105</v>
      </c>
      <c r="J4307" s="169">
        <v>0</v>
      </c>
      <c r="K4307" s="170">
        <v>0</v>
      </c>
      <c r="L4307" s="170">
        <v>0</v>
      </c>
      <c r="M4307" s="170">
        <v>0</v>
      </c>
      <c r="N4307" s="392">
        <v>0</v>
      </c>
      <c r="O4307" s="184"/>
      <c r="P4307" s="185"/>
      <c r="Q4307" s="185"/>
      <c r="R4307" s="185"/>
      <c r="S4307" s="186"/>
    </row>
    <row r="4308" spans="1:19" ht="63.75" outlineLevel="2">
      <c r="A4308" s="12" t="s">
        <v>9</v>
      </c>
      <c r="B4308" s="2" t="s">
        <v>91</v>
      </c>
      <c r="C4308" s="370">
        <v>508905</v>
      </c>
      <c r="D4308" s="370">
        <v>890601</v>
      </c>
      <c r="E4308" s="5" t="s">
        <v>436</v>
      </c>
      <c r="F4308" s="5">
        <v>1</v>
      </c>
      <c r="G4308" s="433" t="s">
        <v>12</v>
      </c>
      <c r="H4308" s="379">
        <v>9</v>
      </c>
      <c r="I4308" s="13" t="s">
        <v>106</v>
      </c>
      <c r="J4308" s="169">
        <v>0</v>
      </c>
      <c r="K4308" s="170">
        <v>0</v>
      </c>
      <c r="L4308" s="170">
        <v>0</v>
      </c>
      <c r="M4308" s="170">
        <v>0</v>
      </c>
      <c r="N4308" s="392">
        <v>0</v>
      </c>
      <c r="O4308" s="184"/>
      <c r="P4308" s="185"/>
      <c r="Q4308" s="185"/>
      <c r="R4308" s="185"/>
      <c r="S4308" s="186"/>
    </row>
    <row r="4309" spans="1:19" ht="63.75" outlineLevel="2">
      <c r="A4309" s="12" t="s">
        <v>9</v>
      </c>
      <c r="B4309" s="2" t="s">
        <v>91</v>
      </c>
      <c r="C4309" s="370">
        <v>508905</v>
      </c>
      <c r="D4309" s="370">
        <v>890601</v>
      </c>
      <c r="E4309" s="5" t="s">
        <v>436</v>
      </c>
      <c r="F4309" s="5">
        <v>1</v>
      </c>
      <c r="G4309" s="433" t="s">
        <v>12</v>
      </c>
      <c r="H4309" s="379">
        <v>10</v>
      </c>
      <c r="I4309" s="13" t="s">
        <v>107</v>
      </c>
      <c r="J4309" s="169">
        <v>0</v>
      </c>
      <c r="K4309" s="170">
        <v>0</v>
      </c>
      <c r="L4309" s="170">
        <v>0</v>
      </c>
      <c r="M4309" s="170">
        <v>0</v>
      </c>
      <c r="N4309" s="392">
        <v>0</v>
      </c>
      <c r="O4309" s="184"/>
      <c r="P4309" s="185"/>
      <c r="Q4309" s="185"/>
      <c r="R4309" s="185"/>
      <c r="S4309" s="186"/>
    </row>
    <row r="4310" spans="1:19" ht="63.75" outlineLevel="2">
      <c r="A4310" s="12" t="s">
        <v>9</v>
      </c>
      <c r="B4310" s="2" t="s">
        <v>91</v>
      </c>
      <c r="C4310" s="370">
        <v>508905</v>
      </c>
      <c r="D4310" s="370">
        <v>890601</v>
      </c>
      <c r="E4310" s="5" t="s">
        <v>436</v>
      </c>
      <c r="F4310" s="5">
        <v>1</v>
      </c>
      <c r="G4310" s="433" t="s">
        <v>12</v>
      </c>
      <c r="H4310" s="379">
        <v>11</v>
      </c>
      <c r="I4310" s="13" t="s">
        <v>108</v>
      </c>
      <c r="J4310" s="169">
        <v>0</v>
      </c>
      <c r="K4310" s="170">
        <v>0</v>
      </c>
      <c r="L4310" s="170">
        <v>0</v>
      </c>
      <c r="M4310" s="170">
        <v>0</v>
      </c>
      <c r="N4310" s="392">
        <v>0</v>
      </c>
      <c r="O4310" s="184"/>
      <c r="P4310" s="185"/>
      <c r="Q4310" s="185"/>
      <c r="R4310" s="185"/>
      <c r="S4310" s="186"/>
    </row>
    <row r="4311" spans="1:19" ht="63.75" outlineLevel="2">
      <c r="A4311" s="12" t="s">
        <v>9</v>
      </c>
      <c r="B4311" s="2" t="s">
        <v>91</v>
      </c>
      <c r="C4311" s="370">
        <v>508905</v>
      </c>
      <c r="D4311" s="370">
        <v>890601</v>
      </c>
      <c r="E4311" s="5" t="s">
        <v>436</v>
      </c>
      <c r="F4311" s="5">
        <v>1</v>
      </c>
      <c r="G4311" s="433" t="s">
        <v>12</v>
      </c>
      <c r="H4311" s="379" t="s">
        <v>304</v>
      </c>
      <c r="I4311" s="13" t="s">
        <v>109</v>
      </c>
      <c r="J4311" s="169">
        <v>0</v>
      </c>
      <c r="K4311" s="170">
        <v>0</v>
      </c>
      <c r="L4311" s="170">
        <v>0</v>
      </c>
      <c r="M4311" s="170">
        <v>0</v>
      </c>
      <c r="N4311" s="392">
        <v>0</v>
      </c>
      <c r="O4311" s="184"/>
      <c r="P4311" s="185"/>
      <c r="Q4311" s="185"/>
      <c r="R4311" s="185"/>
      <c r="S4311" s="186"/>
    </row>
    <row r="4312" spans="1:19" ht="63.75" outlineLevel="2">
      <c r="A4312" s="12" t="s">
        <v>9</v>
      </c>
      <c r="B4312" s="2" t="s">
        <v>91</v>
      </c>
      <c r="C4312" s="370">
        <v>508905</v>
      </c>
      <c r="D4312" s="370">
        <v>890601</v>
      </c>
      <c r="E4312" s="5" t="s">
        <v>436</v>
      </c>
      <c r="F4312" s="5">
        <v>1</v>
      </c>
      <c r="G4312" s="433" t="s">
        <v>12</v>
      </c>
      <c r="H4312" s="379">
        <v>15</v>
      </c>
      <c r="I4312" s="13" t="s">
        <v>110</v>
      </c>
      <c r="J4312" s="169">
        <v>0</v>
      </c>
      <c r="K4312" s="170">
        <v>0</v>
      </c>
      <c r="L4312" s="170">
        <v>0</v>
      </c>
      <c r="M4312" s="170">
        <v>0</v>
      </c>
      <c r="N4312" s="392">
        <v>0</v>
      </c>
      <c r="O4312" s="184"/>
      <c r="P4312" s="185"/>
      <c r="Q4312" s="185"/>
      <c r="R4312" s="185"/>
      <c r="S4312" s="186"/>
    </row>
    <row r="4313" spans="1:19" ht="63.75" outlineLevel="2">
      <c r="A4313" s="12" t="s">
        <v>9</v>
      </c>
      <c r="B4313" s="2" t="s">
        <v>91</v>
      </c>
      <c r="C4313" s="370">
        <v>508905</v>
      </c>
      <c r="D4313" s="370">
        <v>890601</v>
      </c>
      <c r="E4313" s="5" t="s">
        <v>436</v>
      </c>
      <c r="F4313" s="5">
        <v>1</v>
      </c>
      <c r="G4313" s="433" t="s">
        <v>12</v>
      </c>
      <c r="H4313" s="379">
        <v>19</v>
      </c>
      <c r="I4313" s="13" t="s">
        <v>111</v>
      </c>
      <c r="J4313" s="169">
        <v>0</v>
      </c>
      <c r="K4313" s="170">
        <v>0</v>
      </c>
      <c r="L4313" s="170">
        <v>0</v>
      </c>
      <c r="M4313" s="170">
        <v>0</v>
      </c>
      <c r="N4313" s="392">
        <v>0</v>
      </c>
      <c r="O4313" s="184"/>
      <c r="P4313" s="185"/>
      <c r="Q4313" s="185"/>
      <c r="R4313" s="185"/>
      <c r="S4313" s="186"/>
    </row>
    <row r="4314" spans="1:19" ht="63.75" outlineLevel="2">
      <c r="A4314" s="12" t="s">
        <v>9</v>
      </c>
      <c r="B4314" s="2" t="s">
        <v>91</v>
      </c>
      <c r="C4314" s="370">
        <v>508905</v>
      </c>
      <c r="D4314" s="370">
        <v>890601</v>
      </c>
      <c r="E4314" s="5" t="s">
        <v>436</v>
      </c>
      <c r="F4314" s="5">
        <v>1</v>
      </c>
      <c r="G4314" s="433" t="s">
        <v>12</v>
      </c>
      <c r="H4314" s="379" t="s">
        <v>316</v>
      </c>
      <c r="I4314" s="13" t="s">
        <v>112</v>
      </c>
      <c r="J4314" s="169">
        <v>0</v>
      </c>
      <c r="K4314" s="170">
        <v>0</v>
      </c>
      <c r="L4314" s="170">
        <v>0</v>
      </c>
      <c r="M4314" s="170">
        <v>0</v>
      </c>
      <c r="N4314" s="392">
        <v>0</v>
      </c>
      <c r="O4314" s="184"/>
      <c r="P4314" s="185"/>
      <c r="Q4314" s="185"/>
      <c r="R4314" s="185"/>
      <c r="S4314" s="186"/>
    </row>
    <row r="4315" spans="1:19" ht="63.75" outlineLevel="2">
      <c r="A4315" s="12" t="s">
        <v>9</v>
      </c>
      <c r="B4315" s="2" t="s">
        <v>91</v>
      </c>
      <c r="C4315" s="370">
        <v>508905</v>
      </c>
      <c r="D4315" s="370">
        <v>890601</v>
      </c>
      <c r="E4315" s="5" t="s">
        <v>436</v>
      </c>
      <c r="F4315" s="5">
        <v>1</v>
      </c>
      <c r="G4315" s="433" t="s">
        <v>12</v>
      </c>
      <c r="H4315" s="379" t="s">
        <v>296</v>
      </c>
      <c r="I4315" s="13" t="s">
        <v>113</v>
      </c>
      <c r="J4315" s="169">
        <v>0</v>
      </c>
      <c r="K4315" s="170">
        <v>0</v>
      </c>
      <c r="L4315" s="170">
        <v>0</v>
      </c>
      <c r="M4315" s="170">
        <v>0</v>
      </c>
      <c r="N4315" s="392">
        <v>0</v>
      </c>
      <c r="O4315" s="184"/>
      <c r="P4315" s="185"/>
      <c r="Q4315" s="185"/>
      <c r="R4315" s="185"/>
      <c r="S4315" s="186"/>
    </row>
    <row r="4316" spans="1:19" ht="63.75" outlineLevel="2">
      <c r="A4316" s="12" t="s">
        <v>9</v>
      </c>
      <c r="B4316" s="2" t="s">
        <v>91</v>
      </c>
      <c r="C4316" s="370">
        <v>508905</v>
      </c>
      <c r="D4316" s="370">
        <v>890601</v>
      </c>
      <c r="E4316" s="5" t="s">
        <v>436</v>
      </c>
      <c r="F4316" s="5">
        <v>1</v>
      </c>
      <c r="G4316" s="433" t="s">
        <v>12</v>
      </c>
      <c r="H4316" s="379">
        <v>23</v>
      </c>
      <c r="I4316" s="13" t="s">
        <v>114</v>
      </c>
      <c r="J4316" s="169">
        <v>0</v>
      </c>
      <c r="K4316" s="170">
        <v>0</v>
      </c>
      <c r="L4316" s="170">
        <v>0</v>
      </c>
      <c r="M4316" s="170">
        <v>0</v>
      </c>
      <c r="N4316" s="392">
        <v>0</v>
      </c>
      <c r="O4316" s="184"/>
      <c r="P4316" s="185"/>
      <c r="Q4316" s="185"/>
      <c r="R4316" s="185"/>
      <c r="S4316" s="186"/>
    </row>
    <row r="4317" spans="1:19" ht="63.75" outlineLevel="2">
      <c r="A4317" s="12" t="s">
        <v>9</v>
      </c>
      <c r="B4317" s="2" t="s">
        <v>91</v>
      </c>
      <c r="C4317" s="370">
        <v>508905</v>
      </c>
      <c r="D4317" s="370">
        <v>890601</v>
      </c>
      <c r="E4317" s="5" t="s">
        <v>436</v>
      </c>
      <c r="F4317" s="5">
        <v>1</v>
      </c>
      <c r="G4317" s="433" t="s">
        <v>12</v>
      </c>
      <c r="H4317" s="379">
        <v>24</v>
      </c>
      <c r="I4317" s="13" t="s">
        <v>115</v>
      </c>
      <c r="J4317" s="169">
        <v>804</v>
      </c>
      <c r="K4317" s="170">
        <v>195</v>
      </c>
      <c r="L4317" s="170">
        <v>195</v>
      </c>
      <c r="M4317" s="170">
        <v>208</v>
      </c>
      <c r="N4317" s="392">
        <v>206</v>
      </c>
      <c r="O4317" s="184"/>
      <c r="P4317" s="185"/>
      <c r="Q4317" s="185"/>
      <c r="R4317" s="185"/>
      <c r="S4317" s="186"/>
    </row>
    <row r="4318" spans="1:19" ht="63.75" outlineLevel="2">
      <c r="A4318" s="12" t="s">
        <v>9</v>
      </c>
      <c r="B4318" s="2" t="s">
        <v>91</v>
      </c>
      <c r="C4318" s="370">
        <v>508905</v>
      </c>
      <c r="D4318" s="370">
        <v>890601</v>
      </c>
      <c r="E4318" s="5" t="s">
        <v>436</v>
      </c>
      <c r="F4318" s="5">
        <v>1</v>
      </c>
      <c r="G4318" s="433" t="s">
        <v>12</v>
      </c>
      <c r="H4318" s="379">
        <v>25</v>
      </c>
      <c r="I4318" s="13" t="s">
        <v>116</v>
      </c>
      <c r="J4318" s="169">
        <v>0</v>
      </c>
      <c r="K4318" s="170">
        <v>0</v>
      </c>
      <c r="L4318" s="170">
        <v>0</v>
      </c>
      <c r="M4318" s="170">
        <v>0</v>
      </c>
      <c r="N4318" s="392">
        <v>0</v>
      </c>
      <c r="O4318" s="184"/>
      <c r="P4318" s="185"/>
      <c r="Q4318" s="185"/>
      <c r="R4318" s="185"/>
      <c r="S4318" s="186"/>
    </row>
    <row r="4319" spans="1:19" ht="63.75" outlineLevel="2">
      <c r="A4319" s="12" t="s">
        <v>9</v>
      </c>
      <c r="B4319" s="2" t="s">
        <v>91</v>
      </c>
      <c r="C4319" s="370">
        <v>508905</v>
      </c>
      <c r="D4319" s="370">
        <v>890601</v>
      </c>
      <c r="E4319" s="5" t="s">
        <v>436</v>
      </c>
      <c r="F4319" s="5">
        <v>1</v>
      </c>
      <c r="G4319" s="433" t="s">
        <v>12</v>
      </c>
      <c r="H4319" s="379">
        <v>30</v>
      </c>
      <c r="I4319" s="13" t="s">
        <v>117</v>
      </c>
      <c r="J4319" s="169">
        <v>0</v>
      </c>
      <c r="K4319" s="170">
        <v>0</v>
      </c>
      <c r="L4319" s="170">
        <v>0</v>
      </c>
      <c r="M4319" s="170">
        <v>0</v>
      </c>
      <c r="N4319" s="392">
        <v>0</v>
      </c>
      <c r="O4319" s="184"/>
      <c r="P4319" s="185"/>
      <c r="Q4319" s="185"/>
      <c r="R4319" s="185"/>
      <c r="S4319" s="186"/>
    </row>
    <row r="4320" spans="1:19" ht="63.75" outlineLevel="2">
      <c r="A4320" s="12" t="s">
        <v>9</v>
      </c>
      <c r="B4320" s="2" t="s">
        <v>91</v>
      </c>
      <c r="C4320" s="370">
        <v>508905</v>
      </c>
      <c r="D4320" s="370">
        <v>890601</v>
      </c>
      <c r="E4320" s="5" t="s">
        <v>436</v>
      </c>
      <c r="F4320" s="5">
        <v>1</v>
      </c>
      <c r="G4320" s="433" t="s">
        <v>12</v>
      </c>
      <c r="H4320" s="379">
        <v>31</v>
      </c>
      <c r="I4320" s="13" t="s">
        <v>118</v>
      </c>
      <c r="J4320" s="169">
        <v>0</v>
      </c>
      <c r="K4320" s="170">
        <v>0</v>
      </c>
      <c r="L4320" s="170">
        <v>0</v>
      </c>
      <c r="M4320" s="170">
        <v>0</v>
      </c>
      <c r="N4320" s="392">
        <v>0</v>
      </c>
      <c r="O4320" s="184"/>
      <c r="P4320" s="185"/>
      <c r="Q4320" s="185"/>
      <c r="R4320" s="185"/>
      <c r="S4320" s="186"/>
    </row>
    <row r="4321" spans="1:19" ht="63.75" outlineLevel="2">
      <c r="A4321" s="12" t="s">
        <v>9</v>
      </c>
      <c r="B4321" s="2" t="s">
        <v>91</v>
      </c>
      <c r="C4321" s="370">
        <v>508905</v>
      </c>
      <c r="D4321" s="370">
        <v>890601</v>
      </c>
      <c r="E4321" s="5" t="s">
        <v>436</v>
      </c>
      <c r="F4321" s="5">
        <v>1</v>
      </c>
      <c r="G4321" s="433" t="s">
        <v>12</v>
      </c>
      <c r="H4321" s="379">
        <v>32</v>
      </c>
      <c r="I4321" s="13" t="s">
        <v>119</v>
      </c>
      <c r="J4321" s="169">
        <v>0</v>
      </c>
      <c r="K4321" s="170">
        <v>0</v>
      </c>
      <c r="L4321" s="170">
        <v>0</v>
      </c>
      <c r="M4321" s="170">
        <v>0</v>
      </c>
      <c r="N4321" s="392">
        <v>0</v>
      </c>
      <c r="O4321" s="184"/>
      <c r="P4321" s="185"/>
      <c r="Q4321" s="185"/>
      <c r="R4321" s="185"/>
      <c r="S4321" s="186"/>
    </row>
    <row r="4322" spans="1:19" ht="63.75" outlineLevel="2">
      <c r="A4322" s="12" t="s">
        <v>9</v>
      </c>
      <c r="B4322" s="2" t="s">
        <v>91</v>
      </c>
      <c r="C4322" s="370">
        <v>508905</v>
      </c>
      <c r="D4322" s="370">
        <v>890601</v>
      </c>
      <c r="E4322" s="5" t="s">
        <v>436</v>
      </c>
      <c r="F4322" s="5">
        <v>1</v>
      </c>
      <c r="G4322" s="433" t="s">
        <v>12</v>
      </c>
      <c r="H4322" s="379">
        <v>35</v>
      </c>
      <c r="I4322" s="13" t="s">
        <v>120</v>
      </c>
      <c r="J4322" s="169">
        <v>0</v>
      </c>
      <c r="K4322" s="170">
        <v>0</v>
      </c>
      <c r="L4322" s="170">
        <v>0</v>
      </c>
      <c r="M4322" s="170">
        <v>0</v>
      </c>
      <c r="N4322" s="392">
        <v>0</v>
      </c>
      <c r="O4322" s="184"/>
      <c r="P4322" s="185"/>
      <c r="Q4322" s="185"/>
      <c r="R4322" s="185"/>
      <c r="S4322" s="186"/>
    </row>
    <row r="4323" spans="1:19" ht="63.75" outlineLevel="2">
      <c r="A4323" s="12" t="s">
        <v>9</v>
      </c>
      <c r="B4323" s="2" t="s">
        <v>91</v>
      </c>
      <c r="C4323" s="370">
        <v>508905</v>
      </c>
      <c r="D4323" s="370">
        <v>890601</v>
      </c>
      <c r="E4323" s="5" t="s">
        <v>436</v>
      </c>
      <c r="F4323" s="5">
        <v>1</v>
      </c>
      <c r="G4323" s="433" t="s">
        <v>12</v>
      </c>
      <c r="H4323" s="379">
        <v>40</v>
      </c>
      <c r="I4323" s="13" t="s">
        <v>121</v>
      </c>
      <c r="J4323" s="169">
        <v>0</v>
      </c>
      <c r="K4323" s="170">
        <v>0</v>
      </c>
      <c r="L4323" s="170">
        <v>0</v>
      </c>
      <c r="M4323" s="170">
        <v>0</v>
      </c>
      <c r="N4323" s="392">
        <v>0</v>
      </c>
      <c r="O4323" s="184"/>
      <c r="P4323" s="185"/>
      <c r="Q4323" s="185"/>
      <c r="R4323" s="185"/>
      <c r="S4323" s="186"/>
    </row>
    <row r="4324" spans="1:19" ht="63.75" outlineLevel="2">
      <c r="A4324" s="12" t="s">
        <v>9</v>
      </c>
      <c r="B4324" s="2" t="s">
        <v>91</v>
      </c>
      <c r="C4324" s="370">
        <v>508905</v>
      </c>
      <c r="D4324" s="370">
        <v>890601</v>
      </c>
      <c r="E4324" s="5" t="s">
        <v>436</v>
      </c>
      <c r="F4324" s="5">
        <v>1</v>
      </c>
      <c r="G4324" s="433" t="s">
        <v>12</v>
      </c>
      <c r="H4324" s="379">
        <v>68</v>
      </c>
      <c r="I4324" s="13" t="s">
        <v>122</v>
      </c>
      <c r="J4324" s="169">
        <v>0</v>
      </c>
      <c r="K4324" s="170">
        <v>0</v>
      </c>
      <c r="L4324" s="170">
        <v>0</v>
      </c>
      <c r="M4324" s="170">
        <v>0</v>
      </c>
      <c r="N4324" s="392">
        <v>0</v>
      </c>
      <c r="O4324" s="184"/>
      <c r="P4324" s="185"/>
      <c r="Q4324" s="185"/>
      <c r="R4324" s="185"/>
      <c r="S4324" s="186"/>
    </row>
    <row r="4325" spans="1:19" ht="63.75" outlineLevel="2">
      <c r="A4325" s="12" t="s">
        <v>9</v>
      </c>
      <c r="B4325" s="2" t="s">
        <v>91</v>
      </c>
      <c r="C4325" s="370">
        <v>508905</v>
      </c>
      <c r="D4325" s="370">
        <v>890601</v>
      </c>
      <c r="E4325" s="5" t="s">
        <v>436</v>
      </c>
      <c r="F4325" s="5">
        <v>1</v>
      </c>
      <c r="G4325" s="433" t="s">
        <v>12</v>
      </c>
      <c r="H4325" s="379">
        <v>91</v>
      </c>
      <c r="I4325" s="13" t="s">
        <v>123</v>
      </c>
      <c r="J4325" s="169">
        <v>0</v>
      </c>
      <c r="K4325" s="170">
        <v>0</v>
      </c>
      <c r="L4325" s="170">
        <v>0</v>
      </c>
      <c r="M4325" s="170">
        <v>0</v>
      </c>
      <c r="N4325" s="392">
        <v>0</v>
      </c>
      <c r="O4325" s="184"/>
      <c r="P4325" s="185"/>
      <c r="Q4325" s="185"/>
      <c r="R4325" s="185"/>
      <c r="S4325" s="186"/>
    </row>
    <row r="4326" spans="1:19" outlineLevel="1" collapsed="1">
      <c r="A4326" s="123"/>
      <c r="B4326" s="124" t="s">
        <v>91</v>
      </c>
      <c r="C4326" s="155">
        <v>508905</v>
      </c>
      <c r="D4326" s="155">
        <v>890601</v>
      </c>
      <c r="E4326" s="126"/>
      <c r="F4326" s="126">
        <v>1</v>
      </c>
      <c r="G4326" s="434" t="s">
        <v>12</v>
      </c>
      <c r="H4326" s="380"/>
      <c r="I4326" s="127"/>
      <c r="J4326" s="171">
        <v>804</v>
      </c>
      <c r="K4326" s="172">
        <v>195</v>
      </c>
      <c r="L4326" s="172">
        <v>195</v>
      </c>
      <c r="M4326" s="172">
        <v>208</v>
      </c>
      <c r="N4326" s="393">
        <v>206</v>
      </c>
      <c r="O4326" s="187">
        <v>22966.810621979082</v>
      </c>
      <c r="P4326" s="188">
        <v>5441.4753787412847</v>
      </c>
      <c r="Q4326" s="188">
        <v>5841.713068111927</v>
      </c>
      <c r="R4326" s="188">
        <v>5841.713068111927</v>
      </c>
      <c r="S4326" s="189">
        <v>5841.9091070139439</v>
      </c>
    </row>
    <row r="4327" spans="1:19" ht="63.75" outlineLevel="2">
      <c r="A4327" s="12" t="s">
        <v>9</v>
      </c>
      <c r="B4327" s="2" t="s">
        <v>91</v>
      </c>
      <c r="C4327" s="370">
        <v>508906</v>
      </c>
      <c r="D4327" s="370">
        <v>890701</v>
      </c>
      <c r="E4327" s="5" t="s">
        <v>435</v>
      </c>
      <c r="F4327" s="5">
        <v>1</v>
      </c>
      <c r="G4327" s="433" t="s">
        <v>12</v>
      </c>
      <c r="H4327" s="379" t="s">
        <v>701</v>
      </c>
      <c r="I4327" s="13" t="s">
        <v>98</v>
      </c>
      <c r="J4327" s="169">
        <v>0</v>
      </c>
      <c r="K4327" s="170">
        <v>0</v>
      </c>
      <c r="L4327" s="170">
        <v>0</v>
      </c>
      <c r="M4327" s="170">
        <v>0</v>
      </c>
      <c r="N4327" s="392">
        <v>0</v>
      </c>
      <c r="O4327" s="184"/>
      <c r="P4327" s="185"/>
      <c r="Q4327" s="185"/>
      <c r="R4327" s="185"/>
      <c r="S4327" s="186"/>
    </row>
    <row r="4328" spans="1:19" ht="63.75" outlineLevel="2">
      <c r="A4328" s="12" t="s">
        <v>9</v>
      </c>
      <c r="B4328" s="2" t="s">
        <v>91</v>
      </c>
      <c r="C4328" s="370">
        <v>508906</v>
      </c>
      <c r="D4328" s="370">
        <v>890701</v>
      </c>
      <c r="E4328" s="5" t="s">
        <v>435</v>
      </c>
      <c r="F4328" s="5">
        <v>1</v>
      </c>
      <c r="G4328" s="433" t="s">
        <v>12</v>
      </c>
      <c r="H4328" s="379">
        <v>2</v>
      </c>
      <c r="I4328" s="13" t="s">
        <v>99</v>
      </c>
      <c r="J4328" s="169">
        <v>0</v>
      </c>
      <c r="K4328" s="170">
        <v>0</v>
      </c>
      <c r="L4328" s="170">
        <v>0</v>
      </c>
      <c r="M4328" s="170">
        <v>0</v>
      </c>
      <c r="N4328" s="392">
        <v>0</v>
      </c>
      <c r="O4328" s="184"/>
      <c r="P4328" s="185"/>
      <c r="Q4328" s="185"/>
      <c r="R4328" s="185"/>
      <c r="S4328" s="186"/>
    </row>
    <row r="4329" spans="1:19" ht="63.75" outlineLevel="2">
      <c r="A4329" s="12" t="s">
        <v>9</v>
      </c>
      <c r="B4329" s="2" t="s">
        <v>91</v>
      </c>
      <c r="C4329" s="370">
        <v>508906</v>
      </c>
      <c r="D4329" s="370">
        <v>890701</v>
      </c>
      <c r="E4329" s="5" t="s">
        <v>435</v>
      </c>
      <c r="F4329" s="5">
        <v>1</v>
      </c>
      <c r="G4329" s="433" t="s">
        <v>12</v>
      </c>
      <c r="H4329" s="379">
        <v>3</v>
      </c>
      <c r="I4329" s="13" t="s">
        <v>100</v>
      </c>
      <c r="J4329" s="169">
        <v>0</v>
      </c>
      <c r="K4329" s="170">
        <v>0</v>
      </c>
      <c r="L4329" s="170">
        <v>0</v>
      </c>
      <c r="M4329" s="170">
        <v>0</v>
      </c>
      <c r="N4329" s="392">
        <v>0</v>
      </c>
      <c r="O4329" s="184"/>
      <c r="P4329" s="185"/>
      <c r="Q4329" s="185"/>
      <c r="R4329" s="185"/>
      <c r="S4329" s="186"/>
    </row>
    <row r="4330" spans="1:19" ht="63.75" outlineLevel="2">
      <c r="A4330" s="12" t="s">
        <v>9</v>
      </c>
      <c r="B4330" s="2" t="s">
        <v>91</v>
      </c>
      <c r="C4330" s="370">
        <v>508906</v>
      </c>
      <c r="D4330" s="370">
        <v>890701</v>
      </c>
      <c r="E4330" s="5" t="s">
        <v>435</v>
      </c>
      <c r="F4330" s="5">
        <v>1</v>
      </c>
      <c r="G4330" s="433" t="s">
        <v>12</v>
      </c>
      <c r="H4330" s="379">
        <v>4</v>
      </c>
      <c r="I4330" s="13" t="s">
        <v>101</v>
      </c>
      <c r="J4330" s="169">
        <v>0</v>
      </c>
      <c r="K4330" s="170">
        <v>0</v>
      </c>
      <c r="L4330" s="170">
        <v>0</v>
      </c>
      <c r="M4330" s="170">
        <v>0</v>
      </c>
      <c r="N4330" s="392">
        <v>0</v>
      </c>
      <c r="O4330" s="184"/>
      <c r="P4330" s="185"/>
      <c r="Q4330" s="185"/>
      <c r="R4330" s="185"/>
      <c r="S4330" s="186"/>
    </row>
    <row r="4331" spans="1:19" ht="63.75" outlineLevel="2">
      <c r="A4331" s="12" t="s">
        <v>9</v>
      </c>
      <c r="B4331" s="2" t="s">
        <v>91</v>
      </c>
      <c r="C4331" s="370">
        <v>508906</v>
      </c>
      <c r="D4331" s="370">
        <v>890701</v>
      </c>
      <c r="E4331" s="5" t="s">
        <v>435</v>
      </c>
      <c r="F4331" s="5">
        <v>1</v>
      </c>
      <c r="G4331" s="433" t="s">
        <v>12</v>
      </c>
      <c r="H4331" s="379" t="s">
        <v>302</v>
      </c>
      <c r="I4331" s="13" t="s">
        <v>102</v>
      </c>
      <c r="J4331" s="169">
        <v>0</v>
      </c>
      <c r="K4331" s="170">
        <v>0</v>
      </c>
      <c r="L4331" s="170">
        <v>0</v>
      </c>
      <c r="M4331" s="170">
        <v>0</v>
      </c>
      <c r="N4331" s="392">
        <v>0</v>
      </c>
      <c r="O4331" s="184"/>
      <c r="P4331" s="185"/>
      <c r="Q4331" s="185"/>
      <c r="R4331" s="185"/>
      <c r="S4331" s="186"/>
    </row>
    <row r="4332" spans="1:19" ht="63.75" outlineLevel="2">
      <c r="A4332" s="12" t="s">
        <v>9</v>
      </c>
      <c r="B4332" s="2" t="s">
        <v>91</v>
      </c>
      <c r="C4332" s="370">
        <v>508906</v>
      </c>
      <c r="D4332" s="370">
        <v>890701</v>
      </c>
      <c r="E4332" s="5" t="s">
        <v>435</v>
      </c>
      <c r="F4332" s="5">
        <v>1</v>
      </c>
      <c r="G4332" s="433" t="s">
        <v>12</v>
      </c>
      <c r="H4332" s="379">
        <v>6</v>
      </c>
      <c r="I4332" s="13" t="s">
        <v>103</v>
      </c>
      <c r="J4332" s="169">
        <v>0</v>
      </c>
      <c r="K4332" s="170">
        <v>0</v>
      </c>
      <c r="L4332" s="170">
        <v>0</v>
      </c>
      <c r="M4332" s="170">
        <v>0</v>
      </c>
      <c r="N4332" s="392">
        <v>0</v>
      </c>
      <c r="O4332" s="184"/>
      <c r="P4332" s="185"/>
      <c r="Q4332" s="185"/>
      <c r="R4332" s="185"/>
      <c r="S4332" s="186"/>
    </row>
    <row r="4333" spans="1:19" ht="63.75" outlineLevel="2">
      <c r="A4333" s="12" t="s">
        <v>9</v>
      </c>
      <c r="B4333" s="2" t="s">
        <v>91</v>
      </c>
      <c r="C4333" s="370">
        <v>508906</v>
      </c>
      <c r="D4333" s="370">
        <v>890701</v>
      </c>
      <c r="E4333" s="5" t="s">
        <v>435</v>
      </c>
      <c r="F4333" s="5">
        <v>1</v>
      </c>
      <c r="G4333" s="433" t="s">
        <v>12</v>
      </c>
      <c r="H4333" s="379">
        <v>7</v>
      </c>
      <c r="I4333" s="13" t="s">
        <v>104</v>
      </c>
      <c r="J4333" s="169">
        <v>0</v>
      </c>
      <c r="K4333" s="170">
        <v>0</v>
      </c>
      <c r="L4333" s="170">
        <v>0</v>
      </c>
      <c r="M4333" s="170">
        <v>0</v>
      </c>
      <c r="N4333" s="392">
        <v>0</v>
      </c>
      <c r="O4333" s="184"/>
      <c r="P4333" s="185"/>
      <c r="Q4333" s="185"/>
      <c r="R4333" s="185"/>
      <c r="S4333" s="186"/>
    </row>
    <row r="4334" spans="1:19" ht="63.75" outlineLevel="2">
      <c r="A4334" s="12" t="s">
        <v>9</v>
      </c>
      <c r="B4334" s="2" t="s">
        <v>91</v>
      </c>
      <c r="C4334" s="370">
        <v>508906</v>
      </c>
      <c r="D4334" s="370">
        <v>890701</v>
      </c>
      <c r="E4334" s="5" t="s">
        <v>435</v>
      </c>
      <c r="F4334" s="5">
        <v>1</v>
      </c>
      <c r="G4334" s="433" t="s">
        <v>12</v>
      </c>
      <c r="H4334" s="379">
        <v>8</v>
      </c>
      <c r="I4334" s="13" t="s">
        <v>105</v>
      </c>
      <c r="J4334" s="169">
        <v>0</v>
      </c>
      <c r="K4334" s="170">
        <v>0</v>
      </c>
      <c r="L4334" s="170">
        <v>0</v>
      </c>
      <c r="M4334" s="170">
        <v>0</v>
      </c>
      <c r="N4334" s="392">
        <v>0</v>
      </c>
      <c r="O4334" s="184"/>
      <c r="P4334" s="185"/>
      <c r="Q4334" s="185"/>
      <c r="R4334" s="185"/>
      <c r="S4334" s="186"/>
    </row>
    <row r="4335" spans="1:19" ht="63.75" outlineLevel="2">
      <c r="A4335" s="12" t="s">
        <v>9</v>
      </c>
      <c r="B4335" s="2" t="s">
        <v>91</v>
      </c>
      <c r="C4335" s="370">
        <v>508906</v>
      </c>
      <c r="D4335" s="370">
        <v>890701</v>
      </c>
      <c r="E4335" s="5" t="s">
        <v>435</v>
      </c>
      <c r="F4335" s="5">
        <v>1</v>
      </c>
      <c r="G4335" s="433" t="s">
        <v>12</v>
      </c>
      <c r="H4335" s="379">
        <v>9</v>
      </c>
      <c r="I4335" s="13" t="s">
        <v>106</v>
      </c>
      <c r="J4335" s="169">
        <v>0</v>
      </c>
      <c r="K4335" s="170">
        <v>0</v>
      </c>
      <c r="L4335" s="170">
        <v>0</v>
      </c>
      <c r="M4335" s="170">
        <v>0</v>
      </c>
      <c r="N4335" s="392">
        <v>0</v>
      </c>
      <c r="O4335" s="184"/>
      <c r="P4335" s="185"/>
      <c r="Q4335" s="185"/>
      <c r="R4335" s="185"/>
      <c r="S4335" s="186"/>
    </row>
    <row r="4336" spans="1:19" ht="63.75" outlineLevel="2">
      <c r="A4336" s="12" t="s">
        <v>9</v>
      </c>
      <c r="B4336" s="2" t="s">
        <v>91</v>
      </c>
      <c r="C4336" s="370">
        <v>508906</v>
      </c>
      <c r="D4336" s="370">
        <v>890701</v>
      </c>
      <c r="E4336" s="5" t="s">
        <v>435</v>
      </c>
      <c r="F4336" s="5">
        <v>1</v>
      </c>
      <c r="G4336" s="433" t="s">
        <v>12</v>
      </c>
      <c r="H4336" s="379">
        <v>10</v>
      </c>
      <c r="I4336" s="13" t="s">
        <v>107</v>
      </c>
      <c r="J4336" s="169">
        <v>0</v>
      </c>
      <c r="K4336" s="170">
        <v>0</v>
      </c>
      <c r="L4336" s="170">
        <v>0</v>
      </c>
      <c r="M4336" s="170">
        <v>0</v>
      </c>
      <c r="N4336" s="392">
        <v>0</v>
      </c>
      <c r="O4336" s="184"/>
      <c r="P4336" s="185"/>
      <c r="Q4336" s="185"/>
      <c r="R4336" s="185"/>
      <c r="S4336" s="186"/>
    </row>
    <row r="4337" spans="1:19" ht="63.75" outlineLevel="2">
      <c r="A4337" s="12" t="s">
        <v>9</v>
      </c>
      <c r="B4337" s="2" t="s">
        <v>91</v>
      </c>
      <c r="C4337" s="370">
        <v>508906</v>
      </c>
      <c r="D4337" s="370">
        <v>890701</v>
      </c>
      <c r="E4337" s="5" t="s">
        <v>435</v>
      </c>
      <c r="F4337" s="5">
        <v>1</v>
      </c>
      <c r="G4337" s="433" t="s">
        <v>12</v>
      </c>
      <c r="H4337" s="379">
        <v>11</v>
      </c>
      <c r="I4337" s="13" t="s">
        <v>108</v>
      </c>
      <c r="J4337" s="169">
        <v>0</v>
      </c>
      <c r="K4337" s="170">
        <v>0</v>
      </c>
      <c r="L4337" s="170">
        <v>0</v>
      </c>
      <c r="M4337" s="170">
        <v>0</v>
      </c>
      <c r="N4337" s="392">
        <v>0</v>
      </c>
      <c r="O4337" s="184"/>
      <c r="P4337" s="185"/>
      <c r="Q4337" s="185"/>
      <c r="R4337" s="185"/>
      <c r="S4337" s="186"/>
    </row>
    <row r="4338" spans="1:19" ht="63.75" outlineLevel="2">
      <c r="A4338" s="12" t="s">
        <v>9</v>
      </c>
      <c r="B4338" s="2" t="s">
        <v>91</v>
      </c>
      <c r="C4338" s="370">
        <v>508906</v>
      </c>
      <c r="D4338" s="370">
        <v>890701</v>
      </c>
      <c r="E4338" s="5" t="s">
        <v>435</v>
      </c>
      <c r="F4338" s="5">
        <v>1</v>
      </c>
      <c r="G4338" s="433" t="s">
        <v>12</v>
      </c>
      <c r="H4338" s="379" t="s">
        <v>304</v>
      </c>
      <c r="I4338" s="13" t="s">
        <v>109</v>
      </c>
      <c r="J4338" s="169">
        <v>0</v>
      </c>
      <c r="K4338" s="170">
        <v>0</v>
      </c>
      <c r="L4338" s="170">
        <v>0</v>
      </c>
      <c r="M4338" s="170">
        <v>0</v>
      </c>
      <c r="N4338" s="392">
        <v>0</v>
      </c>
      <c r="O4338" s="184"/>
      <c r="P4338" s="185"/>
      <c r="Q4338" s="185"/>
      <c r="R4338" s="185"/>
      <c r="S4338" s="186"/>
    </row>
    <row r="4339" spans="1:19" ht="63.75" outlineLevel="2">
      <c r="A4339" s="12" t="s">
        <v>9</v>
      </c>
      <c r="B4339" s="2" t="s">
        <v>91</v>
      </c>
      <c r="C4339" s="370">
        <v>508906</v>
      </c>
      <c r="D4339" s="370">
        <v>890701</v>
      </c>
      <c r="E4339" s="5" t="s">
        <v>435</v>
      </c>
      <c r="F4339" s="5">
        <v>1</v>
      </c>
      <c r="G4339" s="433" t="s">
        <v>12</v>
      </c>
      <c r="H4339" s="379">
        <v>15</v>
      </c>
      <c r="I4339" s="13" t="s">
        <v>110</v>
      </c>
      <c r="J4339" s="169">
        <v>0</v>
      </c>
      <c r="K4339" s="170">
        <v>0</v>
      </c>
      <c r="L4339" s="170">
        <v>0</v>
      </c>
      <c r="M4339" s="170">
        <v>0</v>
      </c>
      <c r="N4339" s="392">
        <v>0</v>
      </c>
      <c r="O4339" s="184"/>
      <c r="P4339" s="185"/>
      <c r="Q4339" s="185"/>
      <c r="R4339" s="185"/>
      <c r="S4339" s="186"/>
    </row>
    <row r="4340" spans="1:19" ht="63.75" outlineLevel="2">
      <c r="A4340" s="12" t="s">
        <v>9</v>
      </c>
      <c r="B4340" s="2" t="s">
        <v>91</v>
      </c>
      <c r="C4340" s="370">
        <v>508906</v>
      </c>
      <c r="D4340" s="370">
        <v>890701</v>
      </c>
      <c r="E4340" s="5" t="s">
        <v>435</v>
      </c>
      <c r="F4340" s="5">
        <v>1</v>
      </c>
      <c r="G4340" s="433" t="s">
        <v>12</v>
      </c>
      <c r="H4340" s="379">
        <v>19</v>
      </c>
      <c r="I4340" s="13" t="s">
        <v>111</v>
      </c>
      <c r="J4340" s="169">
        <v>0</v>
      </c>
      <c r="K4340" s="170">
        <v>0</v>
      </c>
      <c r="L4340" s="170">
        <v>0</v>
      </c>
      <c r="M4340" s="170">
        <v>0</v>
      </c>
      <c r="N4340" s="392">
        <v>0</v>
      </c>
      <c r="O4340" s="184"/>
      <c r="P4340" s="185"/>
      <c r="Q4340" s="185"/>
      <c r="R4340" s="185"/>
      <c r="S4340" s="186"/>
    </row>
    <row r="4341" spans="1:19" ht="63.75" outlineLevel="2">
      <c r="A4341" s="12" t="s">
        <v>9</v>
      </c>
      <c r="B4341" s="2" t="s">
        <v>91</v>
      </c>
      <c r="C4341" s="370">
        <v>508906</v>
      </c>
      <c r="D4341" s="370">
        <v>890701</v>
      </c>
      <c r="E4341" s="5" t="s">
        <v>435</v>
      </c>
      <c r="F4341" s="5">
        <v>1</v>
      </c>
      <c r="G4341" s="433" t="s">
        <v>12</v>
      </c>
      <c r="H4341" s="379" t="s">
        <v>316</v>
      </c>
      <c r="I4341" s="13" t="s">
        <v>112</v>
      </c>
      <c r="J4341" s="169">
        <v>0</v>
      </c>
      <c r="K4341" s="170">
        <v>0</v>
      </c>
      <c r="L4341" s="170">
        <v>0</v>
      </c>
      <c r="M4341" s="170">
        <v>0</v>
      </c>
      <c r="N4341" s="392">
        <v>0</v>
      </c>
      <c r="O4341" s="184"/>
      <c r="P4341" s="185"/>
      <c r="Q4341" s="185"/>
      <c r="R4341" s="185"/>
      <c r="S4341" s="186"/>
    </row>
    <row r="4342" spans="1:19" ht="63.75" outlineLevel="2">
      <c r="A4342" s="12" t="s">
        <v>9</v>
      </c>
      <c r="B4342" s="2" t="s">
        <v>91</v>
      </c>
      <c r="C4342" s="370">
        <v>508906</v>
      </c>
      <c r="D4342" s="370">
        <v>890701</v>
      </c>
      <c r="E4342" s="5" t="s">
        <v>435</v>
      </c>
      <c r="F4342" s="5">
        <v>1</v>
      </c>
      <c r="G4342" s="433" t="s">
        <v>12</v>
      </c>
      <c r="H4342" s="379" t="s">
        <v>296</v>
      </c>
      <c r="I4342" s="13" t="s">
        <v>113</v>
      </c>
      <c r="J4342" s="169">
        <v>0</v>
      </c>
      <c r="K4342" s="170">
        <v>0</v>
      </c>
      <c r="L4342" s="170">
        <v>0</v>
      </c>
      <c r="M4342" s="170">
        <v>0</v>
      </c>
      <c r="N4342" s="392">
        <v>0</v>
      </c>
      <c r="O4342" s="184"/>
      <c r="P4342" s="185"/>
      <c r="Q4342" s="185"/>
      <c r="R4342" s="185"/>
      <c r="S4342" s="186"/>
    </row>
    <row r="4343" spans="1:19" ht="63.75" outlineLevel="2">
      <c r="A4343" s="12" t="s">
        <v>9</v>
      </c>
      <c r="B4343" s="2" t="s">
        <v>91</v>
      </c>
      <c r="C4343" s="370">
        <v>508906</v>
      </c>
      <c r="D4343" s="370">
        <v>890701</v>
      </c>
      <c r="E4343" s="5" t="s">
        <v>435</v>
      </c>
      <c r="F4343" s="5">
        <v>1</v>
      </c>
      <c r="G4343" s="433" t="s">
        <v>12</v>
      </c>
      <c r="H4343" s="379">
        <v>23</v>
      </c>
      <c r="I4343" s="13" t="s">
        <v>114</v>
      </c>
      <c r="J4343" s="169">
        <v>0</v>
      </c>
      <c r="K4343" s="170">
        <v>0</v>
      </c>
      <c r="L4343" s="170">
        <v>0</v>
      </c>
      <c r="M4343" s="170">
        <v>0</v>
      </c>
      <c r="N4343" s="392">
        <v>0</v>
      </c>
      <c r="O4343" s="184"/>
      <c r="P4343" s="185"/>
      <c r="Q4343" s="185"/>
      <c r="R4343" s="185"/>
      <c r="S4343" s="186"/>
    </row>
    <row r="4344" spans="1:19" ht="63.75" outlineLevel="2">
      <c r="A4344" s="12" t="s">
        <v>9</v>
      </c>
      <c r="B4344" s="2" t="s">
        <v>91</v>
      </c>
      <c r="C4344" s="370">
        <v>508906</v>
      </c>
      <c r="D4344" s="370">
        <v>890701</v>
      </c>
      <c r="E4344" s="5" t="s">
        <v>435</v>
      </c>
      <c r="F4344" s="5">
        <v>1</v>
      </c>
      <c r="G4344" s="433" t="s">
        <v>12</v>
      </c>
      <c r="H4344" s="379">
        <v>24</v>
      </c>
      <c r="I4344" s="13" t="s">
        <v>115</v>
      </c>
      <c r="J4344" s="169">
        <v>0</v>
      </c>
      <c r="K4344" s="170">
        <v>0</v>
      </c>
      <c r="L4344" s="170">
        <v>0</v>
      </c>
      <c r="M4344" s="170">
        <v>0</v>
      </c>
      <c r="N4344" s="392">
        <v>0</v>
      </c>
      <c r="O4344" s="184"/>
      <c r="P4344" s="185"/>
      <c r="Q4344" s="185"/>
      <c r="R4344" s="185"/>
      <c r="S4344" s="186"/>
    </row>
    <row r="4345" spans="1:19" ht="63.75" outlineLevel="2">
      <c r="A4345" s="12" t="s">
        <v>9</v>
      </c>
      <c r="B4345" s="2" t="s">
        <v>91</v>
      </c>
      <c r="C4345" s="370">
        <v>508906</v>
      </c>
      <c r="D4345" s="370">
        <v>890701</v>
      </c>
      <c r="E4345" s="5" t="s">
        <v>435</v>
      </c>
      <c r="F4345" s="5">
        <v>1</v>
      </c>
      <c r="G4345" s="433" t="s">
        <v>12</v>
      </c>
      <c r="H4345" s="379">
        <v>25</v>
      </c>
      <c r="I4345" s="13" t="s">
        <v>116</v>
      </c>
      <c r="J4345" s="169">
        <v>0</v>
      </c>
      <c r="K4345" s="170">
        <v>0</v>
      </c>
      <c r="L4345" s="170">
        <v>0</v>
      </c>
      <c r="M4345" s="170">
        <v>0</v>
      </c>
      <c r="N4345" s="392">
        <v>0</v>
      </c>
      <c r="O4345" s="184"/>
      <c r="P4345" s="185"/>
      <c r="Q4345" s="185"/>
      <c r="R4345" s="185"/>
      <c r="S4345" s="186"/>
    </row>
    <row r="4346" spans="1:19" ht="63.75" outlineLevel="2">
      <c r="A4346" s="12" t="s">
        <v>9</v>
      </c>
      <c r="B4346" s="2" t="s">
        <v>91</v>
      </c>
      <c r="C4346" s="370">
        <v>508906</v>
      </c>
      <c r="D4346" s="370">
        <v>890701</v>
      </c>
      <c r="E4346" s="5" t="s">
        <v>435</v>
      </c>
      <c r="F4346" s="5">
        <v>1</v>
      </c>
      <c r="G4346" s="433" t="s">
        <v>12</v>
      </c>
      <c r="H4346" s="379">
        <v>30</v>
      </c>
      <c r="I4346" s="13" t="s">
        <v>117</v>
      </c>
      <c r="J4346" s="169">
        <v>0</v>
      </c>
      <c r="K4346" s="170">
        <v>0</v>
      </c>
      <c r="L4346" s="170">
        <v>0</v>
      </c>
      <c r="M4346" s="170">
        <v>0</v>
      </c>
      <c r="N4346" s="392">
        <v>0</v>
      </c>
      <c r="O4346" s="184"/>
      <c r="P4346" s="185"/>
      <c r="Q4346" s="185"/>
      <c r="R4346" s="185"/>
      <c r="S4346" s="186"/>
    </row>
    <row r="4347" spans="1:19" ht="63.75" outlineLevel="2">
      <c r="A4347" s="12" t="s">
        <v>9</v>
      </c>
      <c r="B4347" s="2" t="s">
        <v>91</v>
      </c>
      <c r="C4347" s="370">
        <v>508906</v>
      </c>
      <c r="D4347" s="370">
        <v>890701</v>
      </c>
      <c r="E4347" s="5" t="s">
        <v>435</v>
      </c>
      <c r="F4347" s="5">
        <v>1</v>
      </c>
      <c r="G4347" s="433" t="s">
        <v>12</v>
      </c>
      <c r="H4347" s="379">
        <v>31</v>
      </c>
      <c r="I4347" s="13" t="s">
        <v>118</v>
      </c>
      <c r="J4347" s="169">
        <v>0</v>
      </c>
      <c r="K4347" s="170">
        <v>0</v>
      </c>
      <c r="L4347" s="170">
        <v>0</v>
      </c>
      <c r="M4347" s="170">
        <v>0</v>
      </c>
      <c r="N4347" s="392">
        <v>0</v>
      </c>
      <c r="O4347" s="184"/>
      <c r="P4347" s="185"/>
      <c r="Q4347" s="185"/>
      <c r="R4347" s="185"/>
      <c r="S4347" s="186"/>
    </row>
    <row r="4348" spans="1:19" ht="63.75" outlineLevel="2">
      <c r="A4348" s="12" t="s">
        <v>9</v>
      </c>
      <c r="B4348" s="2" t="s">
        <v>91</v>
      </c>
      <c r="C4348" s="370">
        <v>508906</v>
      </c>
      <c r="D4348" s="370">
        <v>890701</v>
      </c>
      <c r="E4348" s="5" t="s">
        <v>435</v>
      </c>
      <c r="F4348" s="5">
        <v>1</v>
      </c>
      <c r="G4348" s="433" t="s">
        <v>12</v>
      </c>
      <c r="H4348" s="379">
        <v>32</v>
      </c>
      <c r="I4348" s="13" t="s">
        <v>119</v>
      </c>
      <c r="J4348" s="169">
        <v>0</v>
      </c>
      <c r="K4348" s="170">
        <v>0</v>
      </c>
      <c r="L4348" s="170">
        <v>0</v>
      </c>
      <c r="M4348" s="170">
        <v>0</v>
      </c>
      <c r="N4348" s="392">
        <v>0</v>
      </c>
      <c r="O4348" s="184"/>
      <c r="P4348" s="185"/>
      <c r="Q4348" s="185"/>
      <c r="R4348" s="185"/>
      <c r="S4348" s="186"/>
    </row>
    <row r="4349" spans="1:19" ht="63.75" outlineLevel="2">
      <c r="A4349" s="12" t="s">
        <v>9</v>
      </c>
      <c r="B4349" s="2" t="s">
        <v>91</v>
      </c>
      <c r="C4349" s="370">
        <v>508906</v>
      </c>
      <c r="D4349" s="370">
        <v>890701</v>
      </c>
      <c r="E4349" s="5" t="s">
        <v>435</v>
      </c>
      <c r="F4349" s="5">
        <v>1</v>
      </c>
      <c r="G4349" s="433" t="s">
        <v>12</v>
      </c>
      <c r="H4349" s="379">
        <v>35</v>
      </c>
      <c r="I4349" s="13" t="s">
        <v>120</v>
      </c>
      <c r="J4349" s="169">
        <v>0</v>
      </c>
      <c r="K4349" s="170">
        <v>0</v>
      </c>
      <c r="L4349" s="170">
        <v>0</v>
      </c>
      <c r="M4349" s="170">
        <v>0</v>
      </c>
      <c r="N4349" s="392">
        <v>0</v>
      </c>
      <c r="O4349" s="184"/>
      <c r="P4349" s="185"/>
      <c r="Q4349" s="185"/>
      <c r="R4349" s="185"/>
      <c r="S4349" s="186"/>
    </row>
    <row r="4350" spans="1:19" ht="63.75" outlineLevel="2">
      <c r="A4350" s="12" t="s">
        <v>9</v>
      </c>
      <c r="B4350" s="2" t="s">
        <v>91</v>
      </c>
      <c r="C4350" s="370">
        <v>508906</v>
      </c>
      <c r="D4350" s="370">
        <v>890701</v>
      </c>
      <c r="E4350" s="5" t="s">
        <v>435</v>
      </c>
      <c r="F4350" s="5">
        <v>1</v>
      </c>
      <c r="G4350" s="433" t="s">
        <v>12</v>
      </c>
      <c r="H4350" s="379">
        <v>40</v>
      </c>
      <c r="I4350" s="13" t="s">
        <v>121</v>
      </c>
      <c r="J4350" s="169">
        <v>0</v>
      </c>
      <c r="K4350" s="170">
        <v>0</v>
      </c>
      <c r="L4350" s="170">
        <v>0</v>
      </c>
      <c r="M4350" s="170">
        <v>0</v>
      </c>
      <c r="N4350" s="392">
        <v>0</v>
      </c>
      <c r="O4350" s="184"/>
      <c r="P4350" s="185"/>
      <c r="Q4350" s="185"/>
      <c r="R4350" s="185"/>
      <c r="S4350" s="186"/>
    </row>
    <row r="4351" spans="1:19" ht="63.75" outlineLevel="2">
      <c r="A4351" s="12" t="s">
        <v>9</v>
      </c>
      <c r="B4351" s="2" t="s">
        <v>91</v>
      </c>
      <c r="C4351" s="370">
        <v>508906</v>
      </c>
      <c r="D4351" s="370">
        <v>890701</v>
      </c>
      <c r="E4351" s="5" t="s">
        <v>435</v>
      </c>
      <c r="F4351" s="5">
        <v>1</v>
      </c>
      <c r="G4351" s="433" t="s">
        <v>12</v>
      </c>
      <c r="H4351" s="379">
        <v>68</v>
      </c>
      <c r="I4351" s="13" t="s">
        <v>122</v>
      </c>
      <c r="J4351" s="169">
        <v>2240</v>
      </c>
      <c r="K4351" s="170">
        <v>550</v>
      </c>
      <c r="L4351" s="170">
        <v>490</v>
      </c>
      <c r="M4351" s="170">
        <v>600</v>
      </c>
      <c r="N4351" s="392">
        <v>600</v>
      </c>
      <c r="O4351" s="184"/>
      <c r="P4351" s="185"/>
      <c r="Q4351" s="185"/>
      <c r="R4351" s="185"/>
      <c r="S4351" s="186"/>
    </row>
    <row r="4352" spans="1:19" ht="63.75" outlineLevel="2">
      <c r="A4352" s="12" t="s">
        <v>9</v>
      </c>
      <c r="B4352" s="2" t="s">
        <v>91</v>
      </c>
      <c r="C4352" s="370">
        <v>508906</v>
      </c>
      <c r="D4352" s="370">
        <v>890701</v>
      </c>
      <c r="E4352" s="5" t="s">
        <v>435</v>
      </c>
      <c r="F4352" s="5">
        <v>1</v>
      </c>
      <c r="G4352" s="433" t="s">
        <v>12</v>
      </c>
      <c r="H4352" s="379">
        <v>91</v>
      </c>
      <c r="I4352" s="13" t="s">
        <v>123</v>
      </c>
      <c r="J4352" s="169">
        <v>0</v>
      </c>
      <c r="K4352" s="170">
        <v>0</v>
      </c>
      <c r="L4352" s="170">
        <v>0</v>
      </c>
      <c r="M4352" s="170">
        <v>0</v>
      </c>
      <c r="N4352" s="392">
        <v>0</v>
      </c>
      <c r="O4352" s="184"/>
      <c r="P4352" s="185"/>
      <c r="Q4352" s="185"/>
      <c r="R4352" s="185"/>
      <c r="S4352" s="186"/>
    </row>
    <row r="4353" spans="1:21" outlineLevel="1" collapsed="1">
      <c r="A4353" s="123"/>
      <c r="B4353" s="124" t="s">
        <v>91</v>
      </c>
      <c r="C4353" s="155">
        <v>508906</v>
      </c>
      <c r="D4353" s="155">
        <v>890701</v>
      </c>
      <c r="E4353" s="126"/>
      <c r="F4353" s="126">
        <v>1</v>
      </c>
      <c r="G4353" s="434" t="s">
        <v>12</v>
      </c>
      <c r="H4353" s="380"/>
      <c r="I4353" s="127"/>
      <c r="J4353" s="171">
        <v>2240</v>
      </c>
      <c r="K4353" s="172">
        <v>550</v>
      </c>
      <c r="L4353" s="172">
        <v>490</v>
      </c>
      <c r="M4353" s="172">
        <v>600</v>
      </c>
      <c r="N4353" s="393">
        <v>600</v>
      </c>
      <c r="O4353" s="187">
        <v>62514.854900980659</v>
      </c>
      <c r="P4353" s="188">
        <v>14865</v>
      </c>
      <c r="Q4353" s="188">
        <v>14865</v>
      </c>
      <c r="R4353" s="188">
        <v>16393.317985971942</v>
      </c>
      <c r="S4353" s="189">
        <v>16391.536915008724</v>
      </c>
    </row>
    <row r="4354" spans="1:21" ht="51" outlineLevel="2">
      <c r="A4354" s="12" t="s">
        <v>9</v>
      </c>
      <c r="B4354" s="2" t="s">
        <v>91</v>
      </c>
      <c r="C4354" s="370">
        <v>508907</v>
      </c>
      <c r="D4354" s="370">
        <v>890801</v>
      </c>
      <c r="E4354" s="5" t="s">
        <v>438</v>
      </c>
      <c r="F4354" s="5">
        <v>1</v>
      </c>
      <c r="G4354" s="433" t="s">
        <v>12</v>
      </c>
      <c r="H4354" s="379" t="s">
        <v>701</v>
      </c>
      <c r="I4354" s="13" t="s">
        <v>98</v>
      </c>
      <c r="J4354" s="169">
        <v>0</v>
      </c>
      <c r="K4354" s="170">
        <v>0</v>
      </c>
      <c r="L4354" s="170">
        <v>0</v>
      </c>
      <c r="M4354" s="170">
        <v>0</v>
      </c>
      <c r="N4354" s="392">
        <v>0</v>
      </c>
      <c r="O4354" s="184"/>
      <c r="P4354" s="185"/>
      <c r="Q4354" s="185"/>
      <c r="R4354" s="185"/>
      <c r="S4354" s="186"/>
      <c r="U4354" s="165"/>
    </row>
    <row r="4355" spans="1:21" ht="51" outlineLevel="2">
      <c r="A4355" s="12" t="s">
        <v>9</v>
      </c>
      <c r="B4355" s="2" t="s">
        <v>91</v>
      </c>
      <c r="C4355" s="370">
        <v>508907</v>
      </c>
      <c r="D4355" s="370">
        <v>890801</v>
      </c>
      <c r="E4355" s="5" t="s">
        <v>438</v>
      </c>
      <c r="F4355" s="5">
        <v>1</v>
      </c>
      <c r="G4355" s="433" t="s">
        <v>12</v>
      </c>
      <c r="H4355" s="379">
        <v>2</v>
      </c>
      <c r="I4355" s="13" t="s">
        <v>99</v>
      </c>
      <c r="J4355" s="169">
        <v>0</v>
      </c>
      <c r="K4355" s="170">
        <v>0</v>
      </c>
      <c r="L4355" s="170">
        <v>0</v>
      </c>
      <c r="M4355" s="170">
        <v>0</v>
      </c>
      <c r="N4355" s="392">
        <v>0</v>
      </c>
      <c r="O4355" s="184"/>
      <c r="P4355" s="185"/>
      <c r="Q4355" s="185"/>
      <c r="R4355" s="185"/>
      <c r="S4355" s="186"/>
      <c r="U4355" s="165"/>
    </row>
    <row r="4356" spans="1:21" ht="51" outlineLevel="2">
      <c r="A4356" s="12" t="s">
        <v>9</v>
      </c>
      <c r="B4356" s="2" t="s">
        <v>91</v>
      </c>
      <c r="C4356" s="370">
        <v>508907</v>
      </c>
      <c r="D4356" s="370">
        <v>890801</v>
      </c>
      <c r="E4356" s="5" t="s">
        <v>438</v>
      </c>
      <c r="F4356" s="5">
        <v>1</v>
      </c>
      <c r="G4356" s="433" t="s">
        <v>12</v>
      </c>
      <c r="H4356" s="379">
        <v>3</v>
      </c>
      <c r="I4356" s="13" t="s">
        <v>100</v>
      </c>
      <c r="J4356" s="169">
        <v>7</v>
      </c>
      <c r="K4356" s="170">
        <v>7</v>
      </c>
      <c r="L4356" s="170">
        <v>0</v>
      </c>
      <c r="M4356" s="170">
        <v>0</v>
      </c>
      <c r="N4356" s="392">
        <v>0</v>
      </c>
      <c r="O4356" s="184"/>
      <c r="P4356" s="185"/>
      <c r="Q4356" s="185"/>
      <c r="R4356" s="185"/>
      <c r="S4356" s="186"/>
      <c r="U4356" s="165"/>
    </row>
    <row r="4357" spans="1:21" ht="51" outlineLevel="2">
      <c r="A4357" s="12" t="s">
        <v>9</v>
      </c>
      <c r="B4357" s="2" t="s">
        <v>91</v>
      </c>
      <c r="C4357" s="370">
        <v>508907</v>
      </c>
      <c r="D4357" s="370">
        <v>890801</v>
      </c>
      <c r="E4357" s="5" t="s">
        <v>438</v>
      </c>
      <c r="F4357" s="5">
        <v>1</v>
      </c>
      <c r="G4357" s="433" t="s">
        <v>12</v>
      </c>
      <c r="H4357" s="379">
        <v>4</v>
      </c>
      <c r="I4357" s="13" t="s">
        <v>101</v>
      </c>
      <c r="J4357" s="169">
        <v>0</v>
      </c>
      <c r="K4357" s="170">
        <v>0</v>
      </c>
      <c r="L4357" s="170">
        <v>0</v>
      </c>
      <c r="M4357" s="170">
        <v>0</v>
      </c>
      <c r="N4357" s="392">
        <v>0</v>
      </c>
      <c r="O4357" s="184"/>
      <c r="P4357" s="185"/>
      <c r="Q4357" s="185"/>
      <c r="R4357" s="185"/>
      <c r="S4357" s="186"/>
      <c r="U4357" s="165"/>
    </row>
    <row r="4358" spans="1:21" ht="51" outlineLevel="2">
      <c r="A4358" s="12" t="s">
        <v>9</v>
      </c>
      <c r="B4358" s="2" t="s">
        <v>91</v>
      </c>
      <c r="C4358" s="370">
        <v>508907</v>
      </c>
      <c r="D4358" s="370">
        <v>890801</v>
      </c>
      <c r="E4358" s="5" t="s">
        <v>438</v>
      </c>
      <c r="F4358" s="5">
        <v>1</v>
      </c>
      <c r="G4358" s="433" t="s">
        <v>12</v>
      </c>
      <c r="H4358" s="379" t="s">
        <v>302</v>
      </c>
      <c r="I4358" s="13" t="s">
        <v>102</v>
      </c>
      <c r="J4358" s="169">
        <v>35</v>
      </c>
      <c r="K4358" s="170">
        <v>35</v>
      </c>
      <c r="L4358" s="170">
        <v>0</v>
      </c>
      <c r="M4358" s="170">
        <v>0</v>
      </c>
      <c r="N4358" s="392">
        <v>0</v>
      </c>
      <c r="O4358" s="184"/>
      <c r="P4358" s="185"/>
      <c r="Q4358" s="185"/>
      <c r="R4358" s="185"/>
      <c r="S4358" s="186"/>
      <c r="U4358" s="165"/>
    </row>
    <row r="4359" spans="1:21" ht="51" outlineLevel="2">
      <c r="A4359" s="12" t="s">
        <v>9</v>
      </c>
      <c r="B4359" s="2" t="s">
        <v>91</v>
      </c>
      <c r="C4359" s="370">
        <v>508907</v>
      </c>
      <c r="D4359" s="370">
        <v>890801</v>
      </c>
      <c r="E4359" s="5" t="s">
        <v>438</v>
      </c>
      <c r="F4359" s="5">
        <v>1</v>
      </c>
      <c r="G4359" s="433" t="s">
        <v>12</v>
      </c>
      <c r="H4359" s="379">
        <v>6</v>
      </c>
      <c r="I4359" s="13" t="s">
        <v>103</v>
      </c>
      <c r="J4359" s="169">
        <v>9</v>
      </c>
      <c r="K4359" s="170">
        <v>9</v>
      </c>
      <c r="L4359" s="170">
        <v>0</v>
      </c>
      <c r="M4359" s="170">
        <v>0</v>
      </c>
      <c r="N4359" s="392">
        <v>0</v>
      </c>
      <c r="O4359" s="184"/>
      <c r="P4359" s="185"/>
      <c r="Q4359" s="185"/>
      <c r="R4359" s="185"/>
      <c r="S4359" s="186"/>
      <c r="U4359" s="165"/>
    </row>
    <row r="4360" spans="1:21" ht="51" outlineLevel="2">
      <c r="A4360" s="12" t="s">
        <v>9</v>
      </c>
      <c r="B4360" s="2" t="s">
        <v>91</v>
      </c>
      <c r="C4360" s="370">
        <v>508907</v>
      </c>
      <c r="D4360" s="370">
        <v>890801</v>
      </c>
      <c r="E4360" s="5" t="s">
        <v>438</v>
      </c>
      <c r="F4360" s="5">
        <v>1</v>
      </c>
      <c r="G4360" s="433" t="s">
        <v>12</v>
      </c>
      <c r="H4360" s="379">
        <v>7</v>
      </c>
      <c r="I4360" s="13" t="s">
        <v>104</v>
      </c>
      <c r="J4360" s="169">
        <v>2</v>
      </c>
      <c r="K4360" s="170">
        <v>2</v>
      </c>
      <c r="L4360" s="170">
        <v>0</v>
      </c>
      <c r="M4360" s="170">
        <v>0</v>
      </c>
      <c r="N4360" s="392">
        <v>0</v>
      </c>
      <c r="O4360" s="184"/>
      <c r="P4360" s="185"/>
      <c r="Q4360" s="185"/>
      <c r="R4360" s="185"/>
      <c r="S4360" s="186"/>
      <c r="U4360" s="165"/>
    </row>
    <row r="4361" spans="1:21" ht="51" outlineLevel="2">
      <c r="A4361" s="12" t="s">
        <v>9</v>
      </c>
      <c r="B4361" s="2" t="s">
        <v>91</v>
      </c>
      <c r="C4361" s="370">
        <v>508907</v>
      </c>
      <c r="D4361" s="370">
        <v>890801</v>
      </c>
      <c r="E4361" s="5" t="s">
        <v>438</v>
      </c>
      <c r="F4361" s="5">
        <v>1</v>
      </c>
      <c r="G4361" s="433" t="s">
        <v>12</v>
      </c>
      <c r="H4361" s="379">
        <v>8</v>
      </c>
      <c r="I4361" s="13" t="s">
        <v>105</v>
      </c>
      <c r="J4361" s="169">
        <v>0</v>
      </c>
      <c r="K4361" s="170">
        <v>0</v>
      </c>
      <c r="L4361" s="170">
        <v>0</v>
      </c>
      <c r="M4361" s="170">
        <v>0</v>
      </c>
      <c r="N4361" s="392">
        <v>0</v>
      </c>
      <c r="O4361" s="184"/>
      <c r="P4361" s="185"/>
      <c r="Q4361" s="185"/>
      <c r="R4361" s="185"/>
      <c r="S4361" s="186"/>
      <c r="U4361" s="165"/>
    </row>
    <row r="4362" spans="1:21" ht="51" outlineLevel="2">
      <c r="A4362" s="12" t="s">
        <v>9</v>
      </c>
      <c r="B4362" s="2" t="s">
        <v>91</v>
      </c>
      <c r="C4362" s="370">
        <v>508907</v>
      </c>
      <c r="D4362" s="370">
        <v>890801</v>
      </c>
      <c r="E4362" s="5" t="s">
        <v>438</v>
      </c>
      <c r="F4362" s="5">
        <v>1</v>
      </c>
      <c r="G4362" s="433" t="s">
        <v>12</v>
      </c>
      <c r="H4362" s="379">
        <v>9</v>
      </c>
      <c r="I4362" s="13" t="s">
        <v>106</v>
      </c>
      <c r="J4362" s="169">
        <v>8</v>
      </c>
      <c r="K4362" s="170">
        <v>8</v>
      </c>
      <c r="L4362" s="170">
        <v>0</v>
      </c>
      <c r="M4362" s="170">
        <v>0</v>
      </c>
      <c r="N4362" s="392">
        <v>0</v>
      </c>
      <c r="O4362" s="184"/>
      <c r="P4362" s="185"/>
      <c r="Q4362" s="185"/>
      <c r="R4362" s="185"/>
      <c r="S4362" s="186"/>
      <c r="U4362" s="165"/>
    </row>
    <row r="4363" spans="1:21" ht="51" outlineLevel="2">
      <c r="A4363" s="12" t="s">
        <v>9</v>
      </c>
      <c r="B4363" s="2" t="s">
        <v>91</v>
      </c>
      <c r="C4363" s="370">
        <v>508907</v>
      </c>
      <c r="D4363" s="370">
        <v>890801</v>
      </c>
      <c r="E4363" s="5" t="s">
        <v>438</v>
      </c>
      <c r="F4363" s="5">
        <v>1</v>
      </c>
      <c r="G4363" s="433" t="s">
        <v>12</v>
      </c>
      <c r="H4363" s="379">
        <v>10</v>
      </c>
      <c r="I4363" s="13" t="s">
        <v>107</v>
      </c>
      <c r="J4363" s="169">
        <v>0</v>
      </c>
      <c r="K4363" s="170">
        <v>0</v>
      </c>
      <c r="L4363" s="170">
        <v>0</v>
      </c>
      <c r="M4363" s="170">
        <v>0</v>
      </c>
      <c r="N4363" s="392">
        <v>0</v>
      </c>
      <c r="O4363" s="184"/>
      <c r="P4363" s="185"/>
      <c r="Q4363" s="185"/>
      <c r="R4363" s="185"/>
      <c r="S4363" s="186"/>
      <c r="U4363" s="165"/>
    </row>
    <row r="4364" spans="1:21" ht="51" outlineLevel="2">
      <c r="A4364" s="12" t="s">
        <v>9</v>
      </c>
      <c r="B4364" s="2" t="s">
        <v>91</v>
      </c>
      <c r="C4364" s="370">
        <v>508907</v>
      </c>
      <c r="D4364" s="370">
        <v>890801</v>
      </c>
      <c r="E4364" s="5" t="s">
        <v>438</v>
      </c>
      <c r="F4364" s="5">
        <v>1</v>
      </c>
      <c r="G4364" s="433" t="s">
        <v>12</v>
      </c>
      <c r="H4364" s="379">
        <v>11</v>
      </c>
      <c r="I4364" s="13" t="s">
        <v>108</v>
      </c>
      <c r="J4364" s="169">
        <v>6</v>
      </c>
      <c r="K4364" s="170">
        <v>6</v>
      </c>
      <c r="L4364" s="170">
        <v>0</v>
      </c>
      <c r="M4364" s="170">
        <v>0</v>
      </c>
      <c r="N4364" s="392">
        <v>0</v>
      </c>
      <c r="O4364" s="184"/>
      <c r="P4364" s="185"/>
      <c r="Q4364" s="185"/>
      <c r="R4364" s="185"/>
      <c r="S4364" s="186"/>
      <c r="U4364" s="165"/>
    </row>
    <row r="4365" spans="1:21" ht="51" outlineLevel="2">
      <c r="A4365" s="12" t="s">
        <v>9</v>
      </c>
      <c r="B4365" s="2" t="s">
        <v>91</v>
      </c>
      <c r="C4365" s="370">
        <v>508907</v>
      </c>
      <c r="D4365" s="370">
        <v>890801</v>
      </c>
      <c r="E4365" s="5" t="s">
        <v>438</v>
      </c>
      <c r="F4365" s="5">
        <v>1</v>
      </c>
      <c r="G4365" s="433" t="s">
        <v>12</v>
      </c>
      <c r="H4365" s="379" t="s">
        <v>304</v>
      </c>
      <c r="I4365" s="13" t="s">
        <v>109</v>
      </c>
      <c r="J4365" s="169">
        <v>29</v>
      </c>
      <c r="K4365" s="170">
        <v>29</v>
      </c>
      <c r="L4365" s="170">
        <v>0</v>
      </c>
      <c r="M4365" s="170">
        <v>0</v>
      </c>
      <c r="N4365" s="392">
        <v>0</v>
      </c>
      <c r="O4365" s="184"/>
      <c r="P4365" s="185"/>
      <c r="Q4365" s="185"/>
      <c r="R4365" s="185"/>
      <c r="S4365" s="186"/>
      <c r="U4365" s="165"/>
    </row>
    <row r="4366" spans="1:21" ht="51" outlineLevel="2">
      <c r="A4366" s="12" t="s">
        <v>9</v>
      </c>
      <c r="B4366" s="2" t="s">
        <v>91</v>
      </c>
      <c r="C4366" s="370">
        <v>508907</v>
      </c>
      <c r="D4366" s="370">
        <v>890801</v>
      </c>
      <c r="E4366" s="5" t="s">
        <v>438</v>
      </c>
      <c r="F4366" s="5">
        <v>1</v>
      </c>
      <c r="G4366" s="433" t="s">
        <v>12</v>
      </c>
      <c r="H4366" s="379">
        <v>15</v>
      </c>
      <c r="I4366" s="13" t="s">
        <v>110</v>
      </c>
      <c r="J4366" s="169">
        <v>6</v>
      </c>
      <c r="K4366" s="170">
        <v>6</v>
      </c>
      <c r="L4366" s="170">
        <v>0</v>
      </c>
      <c r="M4366" s="170">
        <v>0</v>
      </c>
      <c r="N4366" s="392">
        <v>0</v>
      </c>
      <c r="O4366" s="184"/>
      <c r="P4366" s="185"/>
      <c r="Q4366" s="185"/>
      <c r="R4366" s="185"/>
      <c r="S4366" s="186"/>
      <c r="U4366" s="165"/>
    </row>
    <row r="4367" spans="1:21" ht="51" outlineLevel="2">
      <c r="A4367" s="12" t="s">
        <v>9</v>
      </c>
      <c r="B4367" s="2" t="s">
        <v>91</v>
      </c>
      <c r="C4367" s="370">
        <v>508907</v>
      </c>
      <c r="D4367" s="370">
        <v>890801</v>
      </c>
      <c r="E4367" s="5" t="s">
        <v>438</v>
      </c>
      <c r="F4367" s="5">
        <v>1</v>
      </c>
      <c r="G4367" s="433" t="s">
        <v>12</v>
      </c>
      <c r="H4367" s="379">
        <v>19</v>
      </c>
      <c r="I4367" s="13" t="s">
        <v>111</v>
      </c>
      <c r="J4367" s="169">
        <v>0</v>
      </c>
      <c r="K4367" s="170">
        <v>0</v>
      </c>
      <c r="L4367" s="170">
        <v>0</v>
      </c>
      <c r="M4367" s="170">
        <v>0</v>
      </c>
      <c r="N4367" s="392">
        <v>0</v>
      </c>
      <c r="O4367" s="184"/>
      <c r="P4367" s="185"/>
      <c r="Q4367" s="185"/>
      <c r="R4367" s="185"/>
      <c r="S4367" s="186"/>
      <c r="U4367" s="165"/>
    </row>
    <row r="4368" spans="1:21" ht="51" outlineLevel="2">
      <c r="A4368" s="12" t="s">
        <v>9</v>
      </c>
      <c r="B4368" s="2" t="s">
        <v>91</v>
      </c>
      <c r="C4368" s="370">
        <v>508907</v>
      </c>
      <c r="D4368" s="370">
        <v>890801</v>
      </c>
      <c r="E4368" s="5" t="s">
        <v>438</v>
      </c>
      <c r="F4368" s="5">
        <v>1</v>
      </c>
      <c r="G4368" s="433" t="s">
        <v>12</v>
      </c>
      <c r="H4368" s="379" t="s">
        <v>316</v>
      </c>
      <c r="I4368" s="13" t="s">
        <v>112</v>
      </c>
      <c r="J4368" s="169">
        <v>40</v>
      </c>
      <c r="K4368" s="170">
        <v>40</v>
      </c>
      <c r="L4368" s="170">
        <v>0</v>
      </c>
      <c r="M4368" s="170">
        <v>0</v>
      </c>
      <c r="N4368" s="392">
        <v>0</v>
      </c>
      <c r="O4368" s="184"/>
      <c r="P4368" s="185"/>
      <c r="Q4368" s="185"/>
      <c r="R4368" s="185"/>
      <c r="S4368" s="186"/>
      <c r="U4368" s="165"/>
    </row>
    <row r="4369" spans="1:25" ht="51" outlineLevel="2">
      <c r="A4369" s="12" t="s">
        <v>9</v>
      </c>
      <c r="B4369" s="2" t="s">
        <v>91</v>
      </c>
      <c r="C4369" s="370">
        <v>508907</v>
      </c>
      <c r="D4369" s="370">
        <v>890801</v>
      </c>
      <c r="E4369" s="5" t="s">
        <v>438</v>
      </c>
      <c r="F4369" s="5">
        <v>1</v>
      </c>
      <c r="G4369" s="433" t="s">
        <v>12</v>
      </c>
      <c r="H4369" s="379" t="s">
        <v>296</v>
      </c>
      <c r="I4369" s="13" t="s">
        <v>113</v>
      </c>
      <c r="J4369" s="169">
        <v>29</v>
      </c>
      <c r="K4369" s="170">
        <v>29</v>
      </c>
      <c r="L4369" s="170">
        <v>0</v>
      </c>
      <c r="M4369" s="170">
        <v>0</v>
      </c>
      <c r="N4369" s="392">
        <v>0</v>
      </c>
      <c r="O4369" s="184"/>
      <c r="P4369" s="185"/>
      <c r="Q4369" s="185"/>
      <c r="R4369" s="185"/>
      <c r="S4369" s="186"/>
      <c r="U4369" s="165"/>
    </row>
    <row r="4370" spans="1:25" ht="51" outlineLevel="2">
      <c r="A4370" s="12" t="s">
        <v>9</v>
      </c>
      <c r="B4370" s="2" t="s">
        <v>91</v>
      </c>
      <c r="C4370" s="370">
        <v>508907</v>
      </c>
      <c r="D4370" s="370">
        <v>890801</v>
      </c>
      <c r="E4370" s="5" t="s">
        <v>438</v>
      </c>
      <c r="F4370" s="5">
        <v>1</v>
      </c>
      <c r="G4370" s="433" t="s">
        <v>12</v>
      </c>
      <c r="H4370" s="379">
        <v>23</v>
      </c>
      <c r="I4370" s="13" t="s">
        <v>114</v>
      </c>
      <c r="J4370" s="169">
        <v>39</v>
      </c>
      <c r="K4370" s="170">
        <v>39</v>
      </c>
      <c r="L4370" s="170">
        <v>0</v>
      </c>
      <c r="M4370" s="170">
        <v>0</v>
      </c>
      <c r="N4370" s="392">
        <v>0</v>
      </c>
      <c r="O4370" s="184"/>
      <c r="P4370" s="185"/>
      <c r="Q4370" s="185"/>
      <c r="R4370" s="185"/>
      <c r="S4370" s="186"/>
      <c r="U4370" s="165"/>
    </row>
    <row r="4371" spans="1:25" ht="51" outlineLevel="2">
      <c r="A4371" s="12" t="s">
        <v>9</v>
      </c>
      <c r="B4371" s="2" t="s">
        <v>91</v>
      </c>
      <c r="C4371" s="370">
        <v>508907</v>
      </c>
      <c r="D4371" s="370">
        <v>890801</v>
      </c>
      <c r="E4371" s="5" t="s">
        <v>438</v>
      </c>
      <c r="F4371" s="5">
        <v>1</v>
      </c>
      <c r="G4371" s="433" t="s">
        <v>12</v>
      </c>
      <c r="H4371" s="379">
        <v>24</v>
      </c>
      <c r="I4371" s="13" t="s">
        <v>115</v>
      </c>
      <c r="J4371" s="169">
        <v>33</v>
      </c>
      <c r="K4371" s="170">
        <v>33</v>
      </c>
      <c r="L4371" s="170">
        <v>0</v>
      </c>
      <c r="M4371" s="170">
        <v>0</v>
      </c>
      <c r="N4371" s="392">
        <v>0</v>
      </c>
      <c r="O4371" s="184"/>
      <c r="P4371" s="185"/>
      <c r="Q4371" s="185"/>
      <c r="R4371" s="185"/>
      <c r="S4371" s="186"/>
      <c r="U4371" s="165"/>
    </row>
    <row r="4372" spans="1:25" ht="51" outlineLevel="2">
      <c r="A4372" s="12" t="s">
        <v>9</v>
      </c>
      <c r="B4372" s="2" t="s">
        <v>91</v>
      </c>
      <c r="C4372" s="370">
        <v>508907</v>
      </c>
      <c r="D4372" s="370">
        <v>890801</v>
      </c>
      <c r="E4372" s="5" t="s">
        <v>438</v>
      </c>
      <c r="F4372" s="5">
        <v>1</v>
      </c>
      <c r="G4372" s="433" t="s">
        <v>12</v>
      </c>
      <c r="H4372" s="379">
        <v>25</v>
      </c>
      <c r="I4372" s="13" t="s">
        <v>116</v>
      </c>
      <c r="J4372" s="169">
        <v>11</v>
      </c>
      <c r="K4372" s="170">
        <v>11</v>
      </c>
      <c r="L4372" s="170">
        <v>0</v>
      </c>
      <c r="M4372" s="170">
        <v>0</v>
      </c>
      <c r="N4372" s="392">
        <v>0</v>
      </c>
      <c r="O4372" s="184"/>
      <c r="P4372" s="185"/>
      <c r="Q4372" s="185"/>
      <c r="R4372" s="185"/>
      <c r="S4372" s="186"/>
      <c r="U4372" s="165"/>
    </row>
    <row r="4373" spans="1:25" ht="51" outlineLevel="2">
      <c r="A4373" s="12" t="s">
        <v>9</v>
      </c>
      <c r="B4373" s="2" t="s">
        <v>91</v>
      </c>
      <c r="C4373" s="370">
        <v>508907</v>
      </c>
      <c r="D4373" s="370">
        <v>890801</v>
      </c>
      <c r="E4373" s="5" t="s">
        <v>438</v>
      </c>
      <c r="F4373" s="5">
        <v>1</v>
      </c>
      <c r="G4373" s="433" t="s">
        <v>12</v>
      </c>
      <c r="H4373" s="379">
        <v>30</v>
      </c>
      <c r="I4373" s="13" t="s">
        <v>117</v>
      </c>
      <c r="J4373" s="169">
        <v>51</v>
      </c>
      <c r="K4373" s="170">
        <v>51</v>
      </c>
      <c r="L4373" s="170">
        <v>0</v>
      </c>
      <c r="M4373" s="170">
        <v>0</v>
      </c>
      <c r="N4373" s="392">
        <v>0</v>
      </c>
      <c r="O4373" s="184"/>
      <c r="P4373" s="185"/>
      <c r="Q4373" s="185"/>
      <c r="R4373" s="185"/>
      <c r="S4373" s="186"/>
      <c r="U4373" s="165"/>
    </row>
    <row r="4374" spans="1:25" ht="51" outlineLevel="2">
      <c r="A4374" s="12" t="s">
        <v>9</v>
      </c>
      <c r="B4374" s="2" t="s">
        <v>91</v>
      </c>
      <c r="C4374" s="370">
        <v>508907</v>
      </c>
      <c r="D4374" s="370">
        <v>890801</v>
      </c>
      <c r="E4374" s="5" t="s">
        <v>438</v>
      </c>
      <c r="F4374" s="5">
        <v>1</v>
      </c>
      <c r="G4374" s="433" t="s">
        <v>12</v>
      </c>
      <c r="H4374" s="379">
        <v>31</v>
      </c>
      <c r="I4374" s="13" t="s">
        <v>118</v>
      </c>
      <c r="J4374" s="169">
        <v>0</v>
      </c>
      <c r="K4374" s="170">
        <v>0</v>
      </c>
      <c r="L4374" s="170">
        <v>0</v>
      </c>
      <c r="M4374" s="170">
        <v>0</v>
      </c>
      <c r="N4374" s="392">
        <v>0</v>
      </c>
      <c r="O4374" s="184"/>
      <c r="P4374" s="185"/>
      <c r="Q4374" s="185"/>
      <c r="R4374" s="185"/>
      <c r="S4374" s="186"/>
      <c r="U4374" s="165"/>
    </row>
    <row r="4375" spans="1:25" ht="51" outlineLevel="2">
      <c r="A4375" s="12" t="s">
        <v>9</v>
      </c>
      <c r="B4375" s="2" t="s">
        <v>91</v>
      </c>
      <c r="C4375" s="370">
        <v>508907</v>
      </c>
      <c r="D4375" s="370">
        <v>890801</v>
      </c>
      <c r="E4375" s="5" t="s">
        <v>438</v>
      </c>
      <c r="F4375" s="5">
        <v>1</v>
      </c>
      <c r="G4375" s="433" t="s">
        <v>12</v>
      </c>
      <c r="H4375" s="379">
        <v>32</v>
      </c>
      <c r="I4375" s="13" t="s">
        <v>119</v>
      </c>
      <c r="J4375" s="169">
        <v>38</v>
      </c>
      <c r="K4375" s="170">
        <v>38</v>
      </c>
      <c r="L4375" s="170">
        <v>0</v>
      </c>
      <c r="M4375" s="170">
        <v>0</v>
      </c>
      <c r="N4375" s="392">
        <v>0</v>
      </c>
      <c r="O4375" s="184"/>
      <c r="P4375" s="185"/>
      <c r="Q4375" s="185"/>
      <c r="R4375" s="185"/>
      <c r="S4375" s="186"/>
      <c r="U4375" s="165"/>
    </row>
    <row r="4376" spans="1:25" ht="51" outlineLevel="2">
      <c r="A4376" s="12" t="s">
        <v>9</v>
      </c>
      <c r="B4376" s="2" t="s">
        <v>91</v>
      </c>
      <c r="C4376" s="370">
        <v>508907</v>
      </c>
      <c r="D4376" s="370">
        <v>890801</v>
      </c>
      <c r="E4376" s="5" t="s">
        <v>438</v>
      </c>
      <c r="F4376" s="5">
        <v>1</v>
      </c>
      <c r="G4376" s="433" t="s">
        <v>12</v>
      </c>
      <c r="H4376" s="379">
        <v>35</v>
      </c>
      <c r="I4376" s="13" t="s">
        <v>120</v>
      </c>
      <c r="J4376" s="169">
        <v>4</v>
      </c>
      <c r="K4376" s="170">
        <v>4</v>
      </c>
      <c r="L4376" s="170">
        <v>0</v>
      </c>
      <c r="M4376" s="170">
        <v>0</v>
      </c>
      <c r="N4376" s="392">
        <v>0</v>
      </c>
      <c r="O4376" s="184"/>
      <c r="P4376" s="185"/>
      <c r="Q4376" s="185"/>
      <c r="R4376" s="185"/>
      <c r="S4376" s="186"/>
      <c r="U4376" s="165"/>
    </row>
    <row r="4377" spans="1:25" ht="51" outlineLevel="2">
      <c r="A4377" s="12" t="s">
        <v>9</v>
      </c>
      <c r="B4377" s="2" t="s">
        <v>91</v>
      </c>
      <c r="C4377" s="370">
        <v>508907</v>
      </c>
      <c r="D4377" s="370">
        <v>890801</v>
      </c>
      <c r="E4377" s="5" t="s">
        <v>438</v>
      </c>
      <c r="F4377" s="5">
        <v>1</v>
      </c>
      <c r="G4377" s="433" t="s">
        <v>12</v>
      </c>
      <c r="H4377" s="379">
        <v>40</v>
      </c>
      <c r="I4377" s="13" t="s">
        <v>121</v>
      </c>
      <c r="J4377" s="169">
        <v>10</v>
      </c>
      <c r="K4377" s="170">
        <v>10</v>
      </c>
      <c r="L4377" s="170">
        <v>0</v>
      </c>
      <c r="M4377" s="170">
        <v>0</v>
      </c>
      <c r="N4377" s="392">
        <v>0</v>
      </c>
      <c r="O4377" s="184"/>
      <c r="P4377" s="185"/>
      <c r="Q4377" s="185"/>
      <c r="R4377" s="185"/>
      <c r="S4377" s="186"/>
      <c r="U4377" s="165"/>
    </row>
    <row r="4378" spans="1:25" ht="51" outlineLevel="2">
      <c r="A4378" s="12" t="s">
        <v>9</v>
      </c>
      <c r="B4378" s="2" t="s">
        <v>91</v>
      </c>
      <c r="C4378" s="370">
        <v>508907</v>
      </c>
      <c r="D4378" s="370">
        <v>890801</v>
      </c>
      <c r="E4378" s="5" t="s">
        <v>438</v>
      </c>
      <c r="F4378" s="5">
        <v>1</v>
      </c>
      <c r="G4378" s="433" t="s">
        <v>12</v>
      </c>
      <c r="H4378" s="379">
        <v>68</v>
      </c>
      <c r="I4378" s="13" t="s">
        <v>122</v>
      </c>
      <c r="J4378" s="169">
        <v>0</v>
      </c>
      <c r="K4378" s="170">
        <v>0</v>
      </c>
      <c r="L4378" s="170">
        <v>0</v>
      </c>
      <c r="M4378" s="170">
        <v>0</v>
      </c>
      <c r="N4378" s="392">
        <v>0</v>
      </c>
      <c r="O4378" s="184"/>
      <c r="P4378" s="185"/>
      <c r="Q4378" s="185"/>
      <c r="R4378" s="185"/>
      <c r="S4378" s="186"/>
      <c r="U4378" s="165"/>
    </row>
    <row r="4379" spans="1:25" ht="51" outlineLevel="2">
      <c r="A4379" s="12" t="s">
        <v>9</v>
      </c>
      <c r="B4379" s="2" t="s">
        <v>91</v>
      </c>
      <c r="C4379" s="370">
        <v>508907</v>
      </c>
      <c r="D4379" s="370">
        <v>890801</v>
      </c>
      <c r="E4379" s="5" t="s">
        <v>438</v>
      </c>
      <c r="F4379" s="5">
        <v>1</v>
      </c>
      <c r="G4379" s="433" t="s">
        <v>12</v>
      </c>
      <c r="H4379" s="379">
        <v>91</v>
      </c>
      <c r="I4379" s="13" t="s">
        <v>123</v>
      </c>
      <c r="J4379" s="169">
        <v>22</v>
      </c>
      <c r="K4379" s="170">
        <v>22</v>
      </c>
      <c r="L4379" s="170">
        <v>0</v>
      </c>
      <c r="M4379" s="170">
        <v>0</v>
      </c>
      <c r="N4379" s="392">
        <v>0</v>
      </c>
      <c r="O4379" s="184"/>
      <c r="P4379" s="185"/>
      <c r="Q4379" s="185"/>
      <c r="R4379" s="185"/>
      <c r="S4379" s="186"/>
      <c r="U4379" s="165"/>
    </row>
    <row r="4380" spans="1:25" outlineLevel="1" collapsed="1">
      <c r="A4380" s="123"/>
      <c r="B4380" s="124" t="s">
        <v>91</v>
      </c>
      <c r="C4380" s="155">
        <v>508907</v>
      </c>
      <c r="D4380" s="155">
        <v>890801</v>
      </c>
      <c r="E4380" s="126"/>
      <c r="F4380" s="126">
        <v>1</v>
      </c>
      <c r="G4380" s="434" t="s">
        <v>12</v>
      </c>
      <c r="H4380" s="380"/>
      <c r="I4380" s="127"/>
      <c r="J4380" s="171">
        <v>379</v>
      </c>
      <c r="K4380" s="172">
        <v>379</v>
      </c>
      <c r="L4380" s="172">
        <v>0</v>
      </c>
      <c r="M4380" s="172">
        <v>0</v>
      </c>
      <c r="N4380" s="393">
        <v>0</v>
      </c>
      <c r="O4380" s="187">
        <v>9595.3790000000317</v>
      </c>
      <c r="P4380" s="188">
        <v>9595.378999999999</v>
      </c>
      <c r="Q4380" s="188">
        <v>3.2741809263825417E-11</v>
      </c>
      <c r="R4380" s="188">
        <v>0</v>
      </c>
      <c r="S4380" s="189">
        <v>0</v>
      </c>
      <c r="Y4380" s="206"/>
    </row>
    <row r="4381" spans="1:25" ht="38.25" outlineLevel="2">
      <c r="A4381" s="12" t="s">
        <v>9</v>
      </c>
      <c r="B4381" s="2" t="s">
        <v>91</v>
      </c>
      <c r="C4381" s="370">
        <v>508910</v>
      </c>
      <c r="D4381" s="370">
        <v>891101</v>
      </c>
      <c r="E4381" s="5" t="s">
        <v>669</v>
      </c>
      <c r="F4381" s="5">
        <v>1</v>
      </c>
      <c r="G4381" s="433" t="s">
        <v>12</v>
      </c>
      <c r="H4381" s="379" t="s">
        <v>701</v>
      </c>
      <c r="I4381" s="13" t="s">
        <v>98</v>
      </c>
      <c r="J4381" s="169">
        <v>0</v>
      </c>
      <c r="K4381" s="170">
        <v>0</v>
      </c>
      <c r="L4381" s="170">
        <v>0</v>
      </c>
      <c r="M4381" s="170">
        <v>0</v>
      </c>
      <c r="N4381" s="392">
        <v>0</v>
      </c>
      <c r="O4381" s="184"/>
      <c r="P4381" s="185"/>
      <c r="Q4381" s="185"/>
      <c r="R4381" s="185"/>
      <c r="S4381" s="186"/>
    </row>
    <row r="4382" spans="1:25" ht="38.25" outlineLevel="2">
      <c r="A4382" s="12" t="s">
        <v>9</v>
      </c>
      <c r="B4382" s="2" t="s">
        <v>91</v>
      </c>
      <c r="C4382" s="370">
        <v>508910</v>
      </c>
      <c r="D4382" s="370">
        <v>891101</v>
      </c>
      <c r="E4382" s="5" t="s">
        <v>669</v>
      </c>
      <c r="F4382" s="5">
        <v>1</v>
      </c>
      <c r="G4382" s="433" t="s">
        <v>12</v>
      </c>
      <c r="H4382" s="379">
        <v>2</v>
      </c>
      <c r="I4382" s="13" t="s">
        <v>99</v>
      </c>
      <c r="J4382" s="169">
        <v>209</v>
      </c>
      <c r="K4382" s="170">
        <v>53</v>
      </c>
      <c r="L4382" s="170">
        <v>52</v>
      </c>
      <c r="M4382" s="170">
        <v>53</v>
      </c>
      <c r="N4382" s="392">
        <v>51</v>
      </c>
      <c r="O4382" s="184"/>
      <c r="P4382" s="185"/>
      <c r="Q4382" s="185"/>
      <c r="R4382" s="185"/>
      <c r="S4382" s="186"/>
    </row>
    <row r="4383" spans="1:25" ht="38.25" outlineLevel="2">
      <c r="A4383" s="12" t="s">
        <v>9</v>
      </c>
      <c r="B4383" s="2" t="s">
        <v>91</v>
      </c>
      <c r="C4383" s="370">
        <v>508910</v>
      </c>
      <c r="D4383" s="370">
        <v>891101</v>
      </c>
      <c r="E4383" s="5" t="s">
        <v>669</v>
      </c>
      <c r="F4383" s="5">
        <v>1</v>
      </c>
      <c r="G4383" s="433" t="s">
        <v>12</v>
      </c>
      <c r="H4383" s="379">
        <v>3</v>
      </c>
      <c r="I4383" s="13" t="s">
        <v>100</v>
      </c>
      <c r="J4383" s="169">
        <v>0</v>
      </c>
      <c r="K4383" s="170">
        <v>0</v>
      </c>
      <c r="L4383" s="170">
        <v>0</v>
      </c>
      <c r="M4383" s="170">
        <v>0</v>
      </c>
      <c r="N4383" s="392">
        <v>0</v>
      </c>
      <c r="O4383" s="184"/>
      <c r="P4383" s="185"/>
      <c r="Q4383" s="185"/>
      <c r="R4383" s="185"/>
      <c r="S4383" s="186"/>
    </row>
    <row r="4384" spans="1:25" ht="38.25" outlineLevel="2">
      <c r="A4384" s="12" t="s">
        <v>9</v>
      </c>
      <c r="B4384" s="2" t="s">
        <v>91</v>
      </c>
      <c r="C4384" s="370">
        <v>508910</v>
      </c>
      <c r="D4384" s="370">
        <v>891101</v>
      </c>
      <c r="E4384" s="5" t="s">
        <v>669</v>
      </c>
      <c r="F4384" s="5">
        <v>1</v>
      </c>
      <c r="G4384" s="433" t="s">
        <v>12</v>
      </c>
      <c r="H4384" s="379">
        <v>4</v>
      </c>
      <c r="I4384" s="13" t="s">
        <v>101</v>
      </c>
      <c r="J4384" s="169">
        <v>0</v>
      </c>
      <c r="K4384" s="170">
        <v>0</v>
      </c>
      <c r="L4384" s="170">
        <v>0</v>
      </c>
      <c r="M4384" s="170">
        <v>0</v>
      </c>
      <c r="N4384" s="392">
        <v>0</v>
      </c>
      <c r="O4384" s="184"/>
      <c r="P4384" s="185"/>
      <c r="Q4384" s="185"/>
      <c r="R4384" s="185"/>
      <c r="S4384" s="186"/>
    </row>
    <row r="4385" spans="1:19" ht="38.25" outlineLevel="2">
      <c r="A4385" s="12" t="s">
        <v>9</v>
      </c>
      <c r="B4385" s="2" t="s">
        <v>91</v>
      </c>
      <c r="C4385" s="370">
        <v>508910</v>
      </c>
      <c r="D4385" s="370">
        <v>891101</v>
      </c>
      <c r="E4385" s="5" t="s">
        <v>669</v>
      </c>
      <c r="F4385" s="5">
        <v>1</v>
      </c>
      <c r="G4385" s="433" t="s">
        <v>12</v>
      </c>
      <c r="H4385" s="379" t="s">
        <v>302</v>
      </c>
      <c r="I4385" s="13" t="s">
        <v>102</v>
      </c>
      <c r="J4385" s="169">
        <v>0</v>
      </c>
      <c r="K4385" s="170">
        <v>0</v>
      </c>
      <c r="L4385" s="170">
        <v>0</v>
      </c>
      <c r="M4385" s="170">
        <v>0</v>
      </c>
      <c r="N4385" s="392">
        <v>0</v>
      </c>
      <c r="O4385" s="184"/>
      <c r="P4385" s="185"/>
      <c r="Q4385" s="185"/>
      <c r="R4385" s="185"/>
      <c r="S4385" s="186"/>
    </row>
    <row r="4386" spans="1:19" ht="38.25" outlineLevel="2">
      <c r="A4386" s="12" t="s">
        <v>9</v>
      </c>
      <c r="B4386" s="2" t="s">
        <v>91</v>
      </c>
      <c r="C4386" s="370">
        <v>508910</v>
      </c>
      <c r="D4386" s="370">
        <v>891101</v>
      </c>
      <c r="E4386" s="5" t="s">
        <v>669</v>
      </c>
      <c r="F4386" s="5">
        <v>1</v>
      </c>
      <c r="G4386" s="433" t="s">
        <v>12</v>
      </c>
      <c r="H4386" s="379">
        <v>6</v>
      </c>
      <c r="I4386" s="13" t="s">
        <v>103</v>
      </c>
      <c r="J4386" s="169">
        <v>0</v>
      </c>
      <c r="K4386" s="170">
        <v>0</v>
      </c>
      <c r="L4386" s="170">
        <v>0</v>
      </c>
      <c r="M4386" s="170">
        <v>0</v>
      </c>
      <c r="N4386" s="392">
        <v>0</v>
      </c>
      <c r="O4386" s="184"/>
      <c r="P4386" s="185"/>
      <c r="Q4386" s="185"/>
      <c r="R4386" s="185"/>
      <c r="S4386" s="186"/>
    </row>
    <row r="4387" spans="1:19" ht="38.25" outlineLevel="2">
      <c r="A4387" s="12" t="s">
        <v>9</v>
      </c>
      <c r="B4387" s="2" t="s">
        <v>91</v>
      </c>
      <c r="C4387" s="370">
        <v>508910</v>
      </c>
      <c r="D4387" s="370">
        <v>891101</v>
      </c>
      <c r="E4387" s="5" t="s">
        <v>669</v>
      </c>
      <c r="F4387" s="5">
        <v>1</v>
      </c>
      <c r="G4387" s="433" t="s">
        <v>12</v>
      </c>
      <c r="H4387" s="379">
        <v>7</v>
      </c>
      <c r="I4387" s="13" t="s">
        <v>104</v>
      </c>
      <c r="J4387" s="169">
        <v>0</v>
      </c>
      <c r="K4387" s="170">
        <v>0</v>
      </c>
      <c r="L4387" s="170">
        <v>0</v>
      </c>
      <c r="M4387" s="170">
        <v>0</v>
      </c>
      <c r="N4387" s="392">
        <v>0</v>
      </c>
      <c r="O4387" s="184"/>
      <c r="P4387" s="185"/>
      <c r="Q4387" s="185"/>
      <c r="R4387" s="185"/>
      <c r="S4387" s="186"/>
    </row>
    <row r="4388" spans="1:19" ht="38.25" outlineLevel="2">
      <c r="A4388" s="12" t="s">
        <v>9</v>
      </c>
      <c r="B4388" s="2" t="s">
        <v>91</v>
      </c>
      <c r="C4388" s="370">
        <v>508910</v>
      </c>
      <c r="D4388" s="370">
        <v>891101</v>
      </c>
      <c r="E4388" s="5" t="s">
        <v>669</v>
      </c>
      <c r="F4388" s="5">
        <v>1</v>
      </c>
      <c r="G4388" s="433" t="s">
        <v>12</v>
      </c>
      <c r="H4388" s="379">
        <v>8</v>
      </c>
      <c r="I4388" s="13" t="s">
        <v>105</v>
      </c>
      <c r="J4388" s="169">
        <v>0</v>
      </c>
      <c r="K4388" s="170">
        <v>0</v>
      </c>
      <c r="L4388" s="170">
        <v>0</v>
      </c>
      <c r="M4388" s="170">
        <v>0</v>
      </c>
      <c r="N4388" s="392">
        <v>0</v>
      </c>
      <c r="O4388" s="184"/>
      <c r="P4388" s="185"/>
      <c r="Q4388" s="185"/>
      <c r="R4388" s="185"/>
      <c r="S4388" s="186"/>
    </row>
    <row r="4389" spans="1:19" ht="38.25" outlineLevel="2">
      <c r="A4389" s="12" t="s">
        <v>9</v>
      </c>
      <c r="B4389" s="2" t="s">
        <v>91</v>
      </c>
      <c r="C4389" s="370">
        <v>508910</v>
      </c>
      <c r="D4389" s="370">
        <v>891101</v>
      </c>
      <c r="E4389" s="5" t="s">
        <v>669</v>
      </c>
      <c r="F4389" s="5">
        <v>1</v>
      </c>
      <c r="G4389" s="433" t="s">
        <v>12</v>
      </c>
      <c r="H4389" s="379">
        <v>9</v>
      </c>
      <c r="I4389" s="13" t="s">
        <v>106</v>
      </c>
      <c r="J4389" s="169">
        <v>0</v>
      </c>
      <c r="K4389" s="170">
        <v>0</v>
      </c>
      <c r="L4389" s="170">
        <v>0</v>
      </c>
      <c r="M4389" s="170">
        <v>0</v>
      </c>
      <c r="N4389" s="392">
        <v>0</v>
      </c>
      <c r="O4389" s="184"/>
      <c r="P4389" s="185"/>
      <c r="Q4389" s="185"/>
      <c r="R4389" s="185"/>
      <c r="S4389" s="186"/>
    </row>
    <row r="4390" spans="1:19" ht="38.25" outlineLevel="2">
      <c r="A4390" s="12" t="s">
        <v>9</v>
      </c>
      <c r="B4390" s="2" t="s">
        <v>91</v>
      </c>
      <c r="C4390" s="370">
        <v>508910</v>
      </c>
      <c r="D4390" s="370">
        <v>891101</v>
      </c>
      <c r="E4390" s="5" t="s">
        <v>669</v>
      </c>
      <c r="F4390" s="5">
        <v>1</v>
      </c>
      <c r="G4390" s="433" t="s">
        <v>12</v>
      </c>
      <c r="H4390" s="379">
        <v>10</v>
      </c>
      <c r="I4390" s="13" t="s">
        <v>107</v>
      </c>
      <c r="J4390" s="169">
        <v>0</v>
      </c>
      <c r="K4390" s="170">
        <v>0</v>
      </c>
      <c r="L4390" s="170">
        <v>0</v>
      </c>
      <c r="M4390" s="170">
        <v>0</v>
      </c>
      <c r="N4390" s="392">
        <v>0</v>
      </c>
      <c r="O4390" s="184"/>
      <c r="P4390" s="185"/>
      <c r="Q4390" s="185"/>
      <c r="R4390" s="185"/>
      <c r="S4390" s="186"/>
    </row>
    <row r="4391" spans="1:19" ht="38.25" outlineLevel="2">
      <c r="A4391" s="12" t="s">
        <v>9</v>
      </c>
      <c r="B4391" s="2" t="s">
        <v>91</v>
      </c>
      <c r="C4391" s="370">
        <v>508910</v>
      </c>
      <c r="D4391" s="370">
        <v>891101</v>
      </c>
      <c r="E4391" s="5" t="s">
        <v>669</v>
      </c>
      <c r="F4391" s="5">
        <v>1</v>
      </c>
      <c r="G4391" s="433" t="s">
        <v>12</v>
      </c>
      <c r="H4391" s="379">
        <v>11</v>
      </c>
      <c r="I4391" s="13" t="s">
        <v>108</v>
      </c>
      <c r="J4391" s="169">
        <v>0</v>
      </c>
      <c r="K4391" s="170">
        <v>0</v>
      </c>
      <c r="L4391" s="170">
        <v>0</v>
      </c>
      <c r="M4391" s="170">
        <v>0</v>
      </c>
      <c r="N4391" s="392">
        <v>0</v>
      </c>
      <c r="O4391" s="184"/>
      <c r="P4391" s="185"/>
      <c r="Q4391" s="185"/>
      <c r="R4391" s="185"/>
      <c r="S4391" s="186"/>
    </row>
    <row r="4392" spans="1:19" ht="38.25" outlineLevel="2">
      <c r="A4392" s="12" t="s">
        <v>9</v>
      </c>
      <c r="B4392" s="2" t="s">
        <v>91</v>
      </c>
      <c r="C4392" s="370">
        <v>508910</v>
      </c>
      <c r="D4392" s="370">
        <v>891101</v>
      </c>
      <c r="E4392" s="5" t="s">
        <v>669</v>
      </c>
      <c r="F4392" s="5">
        <v>1</v>
      </c>
      <c r="G4392" s="433" t="s">
        <v>12</v>
      </c>
      <c r="H4392" s="379" t="s">
        <v>304</v>
      </c>
      <c r="I4392" s="13" t="s">
        <v>109</v>
      </c>
      <c r="J4392" s="169">
        <v>0</v>
      </c>
      <c r="K4392" s="170">
        <v>0</v>
      </c>
      <c r="L4392" s="170">
        <v>0</v>
      </c>
      <c r="M4392" s="170">
        <v>0</v>
      </c>
      <c r="N4392" s="392">
        <v>0</v>
      </c>
      <c r="O4392" s="184"/>
      <c r="P4392" s="185"/>
      <c r="Q4392" s="185"/>
      <c r="R4392" s="185"/>
      <c r="S4392" s="186"/>
    </row>
    <row r="4393" spans="1:19" ht="38.25" outlineLevel="2">
      <c r="A4393" s="12" t="s">
        <v>9</v>
      </c>
      <c r="B4393" s="2" t="s">
        <v>91</v>
      </c>
      <c r="C4393" s="370">
        <v>508910</v>
      </c>
      <c r="D4393" s="370">
        <v>891101</v>
      </c>
      <c r="E4393" s="5" t="s">
        <v>669</v>
      </c>
      <c r="F4393" s="5">
        <v>1</v>
      </c>
      <c r="G4393" s="433" t="s">
        <v>12</v>
      </c>
      <c r="H4393" s="379">
        <v>15</v>
      </c>
      <c r="I4393" s="13" t="s">
        <v>110</v>
      </c>
      <c r="J4393" s="169">
        <v>0</v>
      </c>
      <c r="K4393" s="170">
        <v>0</v>
      </c>
      <c r="L4393" s="170">
        <v>0</v>
      </c>
      <c r="M4393" s="170">
        <v>0</v>
      </c>
      <c r="N4393" s="392">
        <v>0</v>
      </c>
      <c r="O4393" s="184"/>
      <c r="P4393" s="185"/>
      <c r="Q4393" s="185"/>
      <c r="R4393" s="185"/>
      <c r="S4393" s="186"/>
    </row>
    <row r="4394" spans="1:19" ht="38.25" outlineLevel="2">
      <c r="A4394" s="12" t="s">
        <v>9</v>
      </c>
      <c r="B4394" s="2" t="s">
        <v>91</v>
      </c>
      <c r="C4394" s="370">
        <v>508910</v>
      </c>
      <c r="D4394" s="370">
        <v>891101</v>
      </c>
      <c r="E4394" s="5" t="s">
        <v>669</v>
      </c>
      <c r="F4394" s="5">
        <v>1</v>
      </c>
      <c r="G4394" s="433" t="s">
        <v>12</v>
      </c>
      <c r="H4394" s="379">
        <v>19</v>
      </c>
      <c r="I4394" s="13" t="s">
        <v>111</v>
      </c>
      <c r="J4394" s="169">
        <v>0</v>
      </c>
      <c r="K4394" s="170">
        <v>0</v>
      </c>
      <c r="L4394" s="170">
        <v>0</v>
      </c>
      <c r="M4394" s="170">
        <v>0</v>
      </c>
      <c r="N4394" s="392">
        <v>0</v>
      </c>
      <c r="O4394" s="184"/>
      <c r="P4394" s="185"/>
      <c r="Q4394" s="185"/>
      <c r="R4394" s="185"/>
      <c r="S4394" s="186"/>
    </row>
    <row r="4395" spans="1:19" ht="38.25" outlineLevel="2">
      <c r="A4395" s="12" t="s">
        <v>9</v>
      </c>
      <c r="B4395" s="2" t="s">
        <v>91</v>
      </c>
      <c r="C4395" s="370">
        <v>508910</v>
      </c>
      <c r="D4395" s="370">
        <v>891101</v>
      </c>
      <c r="E4395" s="5" t="s">
        <v>669</v>
      </c>
      <c r="F4395" s="5">
        <v>1</v>
      </c>
      <c r="G4395" s="433" t="s">
        <v>12</v>
      </c>
      <c r="H4395" s="379" t="s">
        <v>316</v>
      </c>
      <c r="I4395" s="13" t="s">
        <v>112</v>
      </c>
      <c r="J4395" s="169">
        <v>0</v>
      </c>
      <c r="K4395" s="170">
        <v>0</v>
      </c>
      <c r="L4395" s="170">
        <v>0</v>
      </c>
      <c r="M4395" s="170">
        <v>0</v>
      </c>
      <c r="N4395" s="392">
        <v>0</v>
      </c>
      <c r="O4395" s="184"/>
      <c r="P4395" s="185"/>
      <c r="Q4395" s="185"/>
      <c r="R4395" s="185"/>
      <c r="S4395" s="186"/>
    </row>
    <row r="4396" spans="1:19" ht="38.25" outlineLevel="2">
      <c r="A4396" s="12" t="s">
        <v>9</v>
      </c>
      <c r="B4396" s="2" t="s">
        <v>91</v>
      </c>
      <c r="C4396" s="370">
        <v>508910</v>
      </c>
      <c r="D4396" s="370">
        <v>891101</v>
      </c>
      <c r="E4396" s="5" t="s">
        <v>669</v>
      </c>
      <c r="F4396" s="5">
        <v>1</v>
      </c>
      <c r="G4396" s="433" t="s">
        <v>12</v>
      </c>
      <c r="H4396" s="379" t="s">
        <v>296</v>
      </c>
      <c r="I4396" s="13" t="s">
        <v>113</v>
      </c>
      <c r="J4396" s="169">
        <v>0</v>
      </c>
      <c r="K4396" s="170">
        <v>0</v>
      </c>
      <c r="L4396" s="170">
        <v>0</v>
      </c>
      <c r="M4396" s="170">
        <v>0</v>
      </c>
      <c r="N4396" s="392">
        <v>0</v>
      </c>
      <c r="O4396" s="184"/>
      <c r="P4396" s="185"/>
      <c r="Q4396" s="185"/>
      <c r="R4396" s="185"/>
      <c r="S4396" s="186"/>
    </row>
    <row r="4397" spans="1:19" ht="38.25" outlineLevel="2">
      <c r="A4397" s="12" t="s">
        <v>9</v>
      </c>
      <c r="B4397" s="2" t="s">
        <v>91</v>
      </c>
      <c r="C4397" s="370">
        <v>508910</v>
      </c>
      <c r="D4397" s="370">
        <v>891101</v>
      </c>
      <c r="E4397" s="5" t="s">
        <v>669</v>
      </c>
      <c r="F4397" s="5">
        <v>1</v>
      </c>
      <c r="G4397" s="433" t="s">
        <v>12</v>
      </c>
      <c r="H4397" s="379">
        <v>23</v>
      </c>
      <c r="I4397" s="13" t="s">
        <v>114</v>
      </c>
      <c r="J4397" s="169">
        <v>0</v>
      </c>
      <c r="K4397" s="170">
        <v>0</v>
      </c>
      <c r="L4397" s="170">
        <v>0</v>
      </c>
      <c r="M4397" s="170">
        <v>0</v>
      </c>
      <c r="N4397" s="392">
        <v>0</v>
      </c>
      <c r="O4397" s="184"/>
      <c r="P4397" s="185"/>
      <c r="Q4397" s="185"/>
      <c r="R4397" s="185"/>
      <c r="S4397" s="186"/>
    </row>
    <row r="4398" spans="1:19" ht="38.25" outlineLevel="2">
      <c r="A4398" s="12" t="s">
        <v>9</v>
      </c>
      <c r="B4398" s="2" t="s">
        <v>91</v>
      </c>
      <c r="C4398" s="370">
        <v>508910</v>
      </c>
      <c r="D4398" s="370">
        <v>891101</v>
      </c>
      <c r="E4398" s="5" t="s">
        <v>669</v>
      </c>
      <c r="F4398" s="5">
        <v>1</v>
      </c>
      <c r="G4398" s="433" t="s">
        <v>12</v>
      </c>
      <c r="H4398" s="379">
        <v>24</v>
      </c>
      <c r="I4398" s="13" t="s">
        <v>115</v>
      </c>
      <c r="J4398" s="169">
        <v>0</v>
      </c>
      <c r="K4398" s="170">
        <v>0</v>
      </c>
      <c r="L4398" s="170">
        <v>0</v>
      </c>
      <c r="M4398" s="170">
        <v>0</v>
      </c>
      <c r="N4398" s="392">
        <v>0</v>
      </c>
      <c r="O4398" s="184"/>
      <c r="P4398" s="185"/>
      <c r="Q4398" s="185"/>
      <c r="R4398" s="185"/>
      <c r="S4398" s="186"/>
    </row>
    <row r="4399" spans="1:19" ht="38.25" outlineLevel="2">
      <c r="A4399" s="12" t="s">
        <v>9</v>
      </c>
      <c r="B4399" s="2" t="s">
        <v>91</v>
      </c>
      <c r="C4399" s="370">
        <v>508910</v>
      </c>
      <c r="D4399" s="370">
        <v>891101</v>
      </c>
      <c r="E4399" s="5" t="s">
        <v>669</v>
      </c>
      <c r="F4399" s="5">
        <v>1</v>
      </c>
      <c r="G4399" s="433" t="s">
        <v>12</v>
      </c>
      <c r="H4399" s="379">
        <v>25</v>
      </c>
      <c r="I4399" s="13" t="s">
        <v>116</v>
      </c>
      <c r="J4399" s="169">
        <v>0</v>
      </c>
      <c r="K4399" s="170">
        <v>0</v>
      </c>
      <c r="L4399" s="170">
        <v>0</v>
      </c>
      <c r="M4399" s="170">
        <v>0</v>
      </c>
      <c r="N4399" s="392">
        <v>0</v>
      </c>
      <c r="O4399" s="184"/>
      <c r="P4399" s="185"/>
      <c r="Q4399" s="185"/>
      <c r="R4399" s="185"/>
      <c r="S4399" s="186"/>
    </row>
    <row r="4400" spans="1:19" ht="38.25" outlineLevel="2">
      <c r="A4400" s="12" t="s">
        <v>9</v>
      </c>
      <c r="B4400" s="2" t="s">
        <v>91</v>
      </c>
      <c r="C4400" s="370">
        <v>508910</v>
      </c>
      <c r="D4400" s="370">
        <v>891101</v>
      </c>
      <c r="E4400" s="5" t="s">
        <v>669</v>
      </c>
      <c r="F4400" s="5">
        <v>1</v>
      </c>
      <c r="G4400" s="433" t="s">
        <v>12</v>
      </c>
      <c r="H4400" s="379">
        <v>30</v>
      </c>
      <c r="I4400" s="13" t="s">
        <v>117</v>
      </c>
      <c r="J4400" s="169">
        <v>0</v>
      </c>
      <c r="K4400" s="170">
        <v>0</v>
      </c>
      <c r="L4400" s="170">
        <v>0</v>
      </c>
      <c r="M4400" s="170">
        <v>0</v>
      </c>
      <c r="N4400" s="392">
        <v>0</v>
      </c>
      <c r="O4400" s="184"/>
      <c r="P4400" s="185"/>
      <c r="Q4400" s="185"/>
      <c r="R4400" s="185"/>
      <c r="S4400" s="186"/>
    </row>
    <row r="4401" spans="1:19" ht="38.25" outlineLevel="2">
      <c r="A4401" s="12" t="s">
        <v>9</v>
      </c>
      <c r="B4401" s="2" t="s">
        <v>91</v>
      </c>
      <c r="C4401" s="370">
        <v>508910</v>
      </c>
      <c r="D4401" s="370">
        <v>891101</v>
      </c>
      <c r="E4401" s="5" t="s">
        <v>669</v>
      </c>
      <c r="F4401" s="5">
        <v>1</v>
      </c>
      <c r="G4401" s="433" t="s">
        <v>12</v>
      </c>
      <c r="H4401" s="379">
        <v>31</v>
      </c>
      <c r="I4401" s="13" t="s">
        <v>118</v>
      </c>
      <c r="J4401" s="169">
        <v>0</v>
      </c>
      <c r="K4401" s="170">
        <v>0</v>
      </c>
      <c r="L4401" s="170">
        <v>0</v>
      </c>
      <c r="M4401" s="170">
        <v>0</v>
      </c>
      <c r="N4401" s="392">
        <v>0</v>
      </c>
      <c r="O4401" s="184"/>
      <c r="P4401" s="185"/>
      <c r="Q4401" s="185"/>
      <c r="R4401" s="185"/>
      <c r="S4401" s="186"/>
    </row>
    <row r="4402" spans="1:19" ht="38.25" outlineLevel="2">
      <c r="A4402" s="12" t="s">
        <v>9</v>
      </c>
      <c r="B4402" s="2" t="s">
        <v>91</v>
      </c>
      <c r="C4402" s="370">
        <v>508910</v>
      </c>
      <c r="D4402" s="370">
        <v>891101</v>
      </c>
      <c r="E4402" s="5" t="s">
        <v>669</v>
      </c>
      <c r="F4402" s="5">
        <v>1</v>
      </c>
      <c r="G4402" s="433" t="s">
        <v>12</v>
      </c>
      <c r="H4402" s="379">
        <v>32</v>
      </c>
      <c r="I4402" s="13" t="s">
        <v>119</v>
      </c>
      <c r="J4402" s="169">
        <v>0</v>
      </c>
      <c r="K4402" s="170">
        <v>0</v>
      </c>
      <c r="L4402" s="170">
        <v>0</v>
      </c>
      <c r="M4402" s="170">
        <v>0</v>
      </c>
      <c r="N4402" s="392">
        <v>0</v>
      </c>
      <c r="O4402" s="184"/>
      <c r="P4402" s="185"/>
      <c r="Q4402" s="185"/>
      <c r="R4402" s="185"/>
      <c r="S4402" s="186"/>
    </row>
    <row r="4403" spans="1:19" ht="38.25" outlineLevel="2">
      <c r="A4403" s="12" t="s">
        <v>9</v>
      </c>
      <c r="B4403" s="2" t="s">
        <v>91</v>
      </c>
      <c r="C4403" s="370">
        <v>508910</v>
      </c>
      <c r="D4403" s="370">
        <v>891101</v>
      </c>
      <c r="E4403" s="5" t="s">
        <v>669</v>
      </c>
      <c r="F4403" s="5">
        <v>1</v>
      </c>
      <c r="G4403" s="433" t="s">
        <v>12</v>
      </c>
      <c r="H4403" s="379">
        <v>35</v>
      </c>
      <c r="I4403" s="13" t="s">
        <v>120</v>
      </c>
      <c r="J4403" s="169">
        <v>0</v>
      </c>
      <c r="K4403" s="170">
        <v>0</v>
      </c>
      <c r="L4403" s="170">
        <v>0</v>
      </c>
      <c r="M4403" s="170">
        <v>0</v>
      </c>
      <c r="N4403" s="392">
        <v>0</v>
      </c>
      <c r="O4403" s="184"/>
      <c r="P4403" s="185"/>
      <c r="Q4403" s="185"/>
      <c r="R4403" s="185"/>
      <c r="S4403" s="186"/>
    </row>
    <row r="4404" spans="1:19" ht="38.25" outlineLevel="2">
      <c r="A4404" s="12" t="s">
        <v>9</v>
      </c>
      <c r="B4404" s="2" t="s">
        <v>91</v>
      </c>
      <c r="C4404" s="370">
        <v>508910</v>
      </c>
      <c r="D4404" s="370">
        <v>891101</v>
      </c>
      <c r="E4404" s="5" t="s">
        <v>669</v>
      </c>
      <c r="F4404" s="5">
        <v>1</v>
      </c>
      <c r="G4404" s="433" t="s">
        <v>12</v>
      </c>
      <c r="H4404" s="379">
        <v>40</v>
      </c>
      <c r="I4404" s="13" t="s">
        <v>121</v>
      </c>
      <c r="J4404" s="169">
        <v>5</v>
      </c>
      <c r="K4404" s="170">
        <v>1</v>
      </c>
      <c r="L4404" s="170">
        <v>1</v>
      </c>
      <c r="M4404" s="170">
        <v>1</v>
      </c>
      <c r="N4404" s="392">
        <v>2</v>
      </c>
      <c r="O4404" s="184"/>
      <c r="P4404" s="185"/>
      <c r="Q4404" s="185"/>
      <c r="R4404" s="185"/>
      <c r="S4404" s="186"/>
    </row>
    <row r="4405" spans="1:19" ht="38.25" outlineLevel="2">
      <c r="A4405" s="12" t="s">
        <v>9</v>
      </c>
      <c r="B4405" s="2" t="s">
        <v>91</v>
      </c>
      <c r="C4405" s="370">
        <v>508910</v>
      </c>
      <c r="D4405" s="370">
        <v>891101</v>
      </c>
      <c r="E4405" s="5" t="s">
        <v>669</v>
      </c>
      <c r="F4405" s="5">
        <v>1</v>
      </c>
      <c r="G4405" s="433" t="s">
        <v>12</v>
      </c>
      <c r="H4405" s="379">
        <v>68</v>
      </c>
      <c r="I4405" s="13" t="s">
        <v>122</v>
      </c>
      <c r="J4405" s="169">
        <v>0</v>
      </c>
      <c r="K4405" s="170">
        <v>0</v>
      </c>
      <c r="L4405" s="170">
        <v>0</v>
      </c>
      <c r="M4405" s="170">
        <v>0</v>
      </c>
      <c r="N4405" s="392">
        <v>0</v>
      </c>
      <c r="O4405" s="184"/>
      <c r="P4405" s="185"/>
      <c r="Q4405" s="185"/>
      <c r="R4405" s="185"/>
      <c r="S4405" s="186"/>
    </row>
    <row r="4406" spans="1:19" ht="38.25" outlineLevel="2">
      <c r="A4406" s="12" t="s">
        <v>9</v>
      </c>
      <c r="B4406" s="2" t="s">
        <v>91</v>
      </c>
      <c r="C4406" s="370">
        <v>508910</v>
      </c>
      <c r="D4406" s="370">
        <v>891101</v>
      </c>
      <c r="E4406" s="5" t="s">
        <v>669</v>
      </c>
      <c r="F4406" s="5">
        <v>1</v>
      </c>
      <c r="G4406" s="433" t="s">
        <v>12</v>
      </c>
      <c r="H4406" s="379">
        <v>91</v>
      </c>
      <c r="I4406" s="13" t="s">
        <v>123</v>
      </c>
      <c r="J4406" s="169">
        <v>0</v>
      </c>
      <c r="K4406" s="170">
        <v>0</v>
      </c>
      <c r="L4406" s="170">
        <v>0</v>
      </c>
      <c r="M4406" s="170">
        <v>0</v>
      </c>
      <c r="N4406" s="392">
        <v>0</v>
      </c>
      <c r="O4406" s="184"/>
      <c r="P4406" s="185"/>
      <c r="Q4406" s="185"/>
      <c r="R4406" s="185"/>
      <c r="S4406" s="186"/>
    </row>
    <row r="4407" spans="1:19" outlineLevel="1" collapsed="1">
      <c r="A4407" s="123"/>
      <c r="B4407" s="124" t="s">
        <v>91</v>
      </c>
      <c r="C4407" s="155">
        <v>508910</v>
      </c>
      <c r="D4407" s="155">
        <v>891101</v>
      </c>
      <c r="E4407" s="126"/>
      <c r="F4407" s="126">
        <v>1</v>
      </c>
      <c r="G4407" s="434" t="s">
        <v>12</v>
      </c>
      <c r="H4407" s="380"/>
      <c r="I4407" s="127"/>
      <c r="J4407" s="171">
        <v>214</v>
      </c>
      <c r="K4407" s="172">
        <v>54</v>
      </c>
      <c r="L4407" s="172">
        <v>53</v>
      </c>
      <c r="M4407" s="172">
        <v>54</v>
      </c>
      <c r="N4407" s="393">
        <v>53</v>
      </c>
      <c r="O4407" s="187">
        <v>8943.3977743750002</v>
      </c>
      <c r="P4407" s="188">
        <v>2122.3238876136375</v>
      </c>
      <c r="Q4407" s="188">
        <v>2273.9858314204562</v>
      </c>
      <c r="R4407" s="188">
        <v>2273.9858314204562</v>
      </c>
      <c r="S4407" s="189">
        <v>2273.1022239204499</v>
      </c>
    </row>
    <row r="4408" spans="1:19" ht="76.5" outlineLevel="2">
      <c r="A4408" s="12" t="s">
        <v>9</v>
      </c>
      <c r="B4408" s="2" t="s">
        <v>91</v>
      </c>
      <c r="C4408" s="370">
        <v>508911</v>
      </c>
      <c r="D4408" s="370">
        <v>891201</v>
      </c>
      <c r="E4408" s="5" t="s">
        <v>632</v>
      </c>
      <c r="F4408" s="5">
        <v>1</v>
      </c>
      <c r="G4408" s="433" t="s">
        <v>12</v>
      </c>
      <c r="H4408" s="379" t="s">
        <v>701</v>
      </c>
      <c r="I4408" s="13" t="s">
        <v>98</v>
      </c>
      <c r="J4408" s="169">
        <v>1248</v>
      </c>
      <c r="K4408" s="170">
        <v>476</v>
      </c>
      <c r="L4408" s="170">
        <v>336</v>
      </c>
      <c r="M4408" s="170">
        <v>116</v>
      </c>
      <c r="N4408" s="392">
        <v>320</v>
      </c>
      <c r="O4408" s="184"/>
      <c r="P4408" s="185"/>
      <c r="Q4408" s="185"/>
      <c r="R4408" s="185"/>
      <c r="S4408" s="186"/>
    </row>
    <row r="4409" spans="1:19" ht="76.5" outlineLevel="2">
      <c r="A4409" s="12" t="s">
        <v>9</v>
      </c>
      <c r="B4409" s="2" t="s">
        <v>91</v>
      </c>
      <c r="C4409" s="370">
        <v>508911</v>
      </c>
      <c r="D4409" s="370">
        <v>891201</v>
      </c>
      <c r="E4409" s="5" t="s">
        <v>632</v>
      </c>
      <c r="F4409" s="5">
        <v>1</v>
      </c>
      <c r="G4409" s="433" t="s">
        <v>12</v>
      </c>
      <c r="H4409" s="379">
        <v>2</v>
      </c>
      <c r="I4409" s="13" t="s">
        <v>99</v>
      </c>
      <c r="J4409" s="169">
        <v>0</v>
      </c>
      <c r="K4409" s="170">
        <v>0</v>
      </c>
      <c r="L4409" s="170">
        <v>0</v>
      </c>
      <c r="M4409" s="170">
        <v>0</v>
      </c>
      <c r="N4409" s="392">
        <v>0</v>
      </c>
      <c r="O4409" s="184"/>
      <c r="P4409" s="185"/>
      <c r="Q4409" s="185"/>
      <c r="R4409" s="185"/>
      <c r="S4409" s="186"/>
    </row>
    <row r="4410" spans="1:19" ht="76.5" outlineLevel="2">
      <c r="A4410" s="12" t="s">
        <v>9</v>
      </c>
      <c r="B4410" s="2" t="s">
        <v>91</v>
      </c>
      <c r="C4410" s="370">
        <v>508911</v>
      </c>
      <c r="D4410" s="370">
        <v>891201</v>
      </c>
      <c r="E4410" s="5" t="s">
        <v>632</v>
      </c>
      <c r="F4410" s="5">
        <v>1</v>
      </c>
      <c r="G4410" s="433" t="s">
        <v>12</v>
      </c>
      <c r="H4410" s="379">
        <v>3</v>
      </c>
      <c r="I4410" s="13" t="s">
        <v>100</v>
      </c>
      <c r="J4410" s="169">
        <v>0</v>
      </c>
      <c r="K4410" s="170">
        <v>0</v>
      </c>
      <c r="L4410" s="170">
        <v>0</v>
      </c>
      <c r="M4410" s="170">
        <v>0</v>
      </c>
      <c r="N4410" s="392">
        <v>0</v>
      </c>
      <c r="O4410" s="184"/>
      <c r="P4410" s="185"/>
      <c r="Q4410" s="185"/>
      <c r="R4410" s="185"/>
      <c r="S4410" s="186"/>
    </row>
    <row r="4411" spans="1:19" ht="76.5" outlineLevel="2">
      <c r="A4411" s="12" t="s">
        <v>9</v>
      </c>
      <c r="B4411" s="2" t="s">
        <v>91</v>
      </c>
      <c r="C4411" s="370">
        <v>508911</v>
      </c>
      <c r="D4411" s="370">
        <v>891201</v>
      </c>
      <c r="E4411" s="5" t="s">
        <v>632</v>
      </c>
      <c r="F4411" s="5">
        <v>1</v>
      </c>
      <c r="G4411" s="433" t="s">
        <v>12</v>
      </c>
      <c r="H4411" s="379">
        <v>4</v>
      </c>
      <c r="I4411" s="13" t="s">
        <v>101</v>
      </c>
      <c r="J4411" s="169">
        <v>0</v>
      </c>
      <c r="K4411" s="170">
        <v>0</v>
      </c>
      <c r="L4411" s="170">
        <v>0</v>
      </c>
      <c r="M4411" s="170">
        <v>0</v>
      </c>
      <c r="N4411" s="392">
        <v>0</v>
      </c>
      <c r="O4411" s="184"/>
      <c r="P4411" s="185"/>
      <c r="Q4411" s="185"/>
      <c r="R4411" s="185"/>
      <c r="S4411" s="186"/>
    </row>
    <row r="4412" spans="1:19" ht="76.5" outlineLevel="2">
      <c r="A4412" s="12" t="s">
        <v>9</v>
      </c>
      <c r="B4412" s="2" t="s">
        <v>91</v>
      </c>
      <c r="C4412" s="370">
        <v>508911</v>
      </c>
      <c r="D4412" s="370">
        <v>891201</v>
      </c>
      <c r="E4412" s="5" t="s">
        <v>632</v>
      </c>
      <c r="F4412" s="5">
        <v>1</v>
      </c>
      <c r="G4412" s="433" t="s">
        <v>12</v>
      </c>
      <c r="H4412" s="379" t="s">
        <v>302</v>
      </c>
      <c r="I4412" s="13" t="s">
        <v>102</v>
      </c>
      <c r="J4412" s="169">
        <v>0</v>
      </c>
      <c r="K4412" s="170">
        <v>0</v>
      </c>
      <c r="L4412" s="170">
        <v>0</v>
      </c>
      <c r="M4412" s="170">
        <v>0</v>
      </c>
      <c r="N4412" s="392">
        <v>0</v>
      </c>
      <c r="O4412" s="184"/>
      <c r="P4412" s="185"/>
      <c r="Q4412" s="185"/>
      <c r="R4412" s="185"/>
      <c r="S4412" s="186"/>
    </row>
    <row r="4413" spans="1:19" ht="76.5" outlineLevel="2">
      <c r="A4413" s="12" t="s">
        <v>9</v>
      </c>
      <c r="B4413" s="2" t="s">
        <v>91</v>
      </c>
      <c r="C4413" s="370">
        <v>508911</v>
      </c>
      <c r="D4413" s="370">
        <v>891201</v>
      </c>
      <c r="E4413" s="5" t="s">
        <v>632</v>
      </c>
      <c r="F4413" s="5">
        <v>1</v>
      </c>
      <c r="G4413" s="433" t="s">
        <v>12</v>
      </c>
      <c r="H4413" s="379">
        <v>6</v>
      </c>
      <c r="I4413" s="13" t="s">
        <v>103</v>
      </c>
      <c r="J4413" s="169">
        <v>0</v>
      </c>
      <c r="K4413" s="170">
        <v>0</v>
      </c>
      <c r="L4413" s="170">
        <v>0</v>
      </c>
      <c r="M4413" s="170">
        <v>0</v>
      </c>
      <c r="N4413" s="392">
        <v>0</v>
      </c>
      <c r="O4413" s="184"/>
      <c r="P4413" s="185"/>
      <c r="Q4413" s="185"/>
      <c r="R4413" s="185"/>
      <c r="S4413" s="186"/>
    </row>
    <row r="4414" spans="1:19" ht="76.5" outlineLevel="2">
      <c r="A4414" s="12" t="s">
        <v>9</v>
      </c>
      <c r="B4414" s="2" t="s">
        <v>91</v>
      </c>
      <c r="C4414" s="370">
        <v>508911</v>
      </c>
      <c r="D4414" s="370">
        <v>891201</v>
      </c>
      <c r="E4414" s="5" t="s">
        <v>632</v>
      </c>
      <c r="F4414" s="5">
        <v>1</v>
      </c>
      <c r="G4414" s="433" t="s">
        <v>12</v>
      </c>
      <c r="H4414" s="379">
        <v>7</v>
      </c>
      <c r="I4414" s="13" t="s">
        <v>104</v>
      </c>
      <c r="J4414" s="169">
        <v>0</v>
      </c>
      <c r="K4414" s="170">
        <v>0</v>
      </c>
      <c r="L4414" s="170">
        <v>0</v>
      </c>
      <c r="M4414" s="170">
        <v>0</v>
      </c>
      <c r="N4414" s="392">
        <v>0</v>
      </c>
      <c r="O4414" s="184"/>
      <c r="P4414" s="185"/>
      <c r="Q4414" s="185"/>
      <c r="R4414" s="185"/>
      <c r="S4414" s="186"/>
    </row>
    <row r="4415" spans="1:19" ht="76.5" outlineLevel="2">
      <c r="A4415" s="12" t="s">
        <v>9</v>
      </c>
      <c r="B4415" s="2" t="s">
        <v>91</v>
      </c>
      <c r="C4415" s="370">
        <v>508911</v>
      </c>
      <c r="D4415" s="370">
        <v>891201</v>
      </c>
      <c r="E4415" s="5" t="s">
        <v>632</v>
      </c>
      <c r="F4415" s="5">
        <v>1</v>
      </c>
      <c r="G4415" s="433" t="s">
        <v>12</v>
      </c>
      <c r="H4415" s="379">
        <v>8</v>
      </c>
      <c r="I4415" s="13" t="s">
        <v>105</v>
      </c>
      <c r="J4415" s="169">
        <v>0</v>
      </c>
      <c r="K4415" s="170">
        <v>0</v>
      </c>
      <c r="L4415" s="170">
        <v>0</v>
      </c>
      <c r="M4415" s="170">
        <v>0</v>
      </c>
      <c r="N4415" s="392">
        <v>0</v>
      </c>
      <c r="O4415" s="184"/>
      <c r="P4415" s="185"/>
      <c r="Q4415" s="185"/>
      <c r="R4415" s="185"/>
      <c r="S4415" s="186"/>
    </row>
    <row r="4416" spans="1:19" ht="76.5" outlineLevel="2">
      <c r="A4416" s="12" t="s">
        <v>9</v>
      </c>
      <c r="B4416" s="2" t="s">
        <v>91</v>
      </c>
      <c r="C4416" s="370">
        <v>508911</v>
      </c>
      <c r="D4416" s="370">
        <v>891201</v>
      </c>
      <c r="E4416" s="5" t="s">
        <v>632</v>
      </c>
      <c r="F4416" s="5">
        <v>1</v>
      </c>
      <c r="G4416" s="433" t="s">
        <v>12</v>
      </c>
      <c r="H4416" s="379">
        <v>9</v>
      </c>
      <c r="I4416" s="13" t="s">
        <v>106</v>
      </c>
      <c r="J4416" s="169">
        <v>50</v>
      </c>
      <c r="K4416" s="170">
        <v>13</v>
      </c>
      <c r="L4416" s="170">
        <v>13</v>
      </c>
      <c r="M4416" s="170">
        <v>13</v>
      </c>
      <c r="N4416" s="392">
        <v>11</v>
      </c>
      <c r="O4416" s="184"/>
      <c r="P4416" s="185"/>
      <c r="Q4416" s="185"/>
      <c r="R4416" s="185"/>
      <c r="S4416" s="186"/>
    </row>
    <row r="4417" spans="1:19" ht="76.5" outlineLevel="2">
      <c r="A4417" s="12" t="s">
        <v>9</v>
      </c>
      <c r="B4417" s="2" t="s">
        <v>91</v>
      </c>
      <c r="C4417" s="370">
        <v>508911</v>
      </c>
      <c r="D4417" s="370">
        <v>891201</v>
      </c>
      <c r="E4417" s="5" t="s">
        <v>632</v>
      </c>
      <c r="F4417" s="5">
        <v>1</v>
      </c>
      <c r="G4417" s="433" t="s">
        <v>12</v>
      </c>
      <c r="H4417" s="379">
        <v>10</v>
      </c>
      <c r="I4417" s="13" t="s">
        <v>107</v>
      </c>
      <c r="J4417" s="169">
        <v>1</v>
      </c>
      <c r="K4417" s="170">
        <v>0</v>
      </c>
      <c r="L4417" s="170">
        <v>1</v>
      </c>
      <c r="M4417" s="170">
        <v>0</v>
      </c>
      <c r="N4417" s="392">
        <v>0</v>
      </c>
      <c r="O4417" s="184"/>
      <c r="P4417" s="185"/>
      <c r="Q4417" s="185"/>
      <c r="R4417" s="185"/>
      <c r="S4417" s="186"/>
    </row>
    <row r="4418" spans="1:19" ht="76.5" outlineLevel="2">
      <c r="A4418" s="12" t="s">
        <v>9</v>
      </c>
      <c r="B4418" s="2" t="s">
        <v>91</v>
      </c>
      <c r="C4418" s="370">
        <v>508911</v>
      </c>
      <c r="D4418" s="370">
        <v>891201</v>
      </c>
      <c r="E4418" s="5" t="s">
        <v>632</v>
      </c>
      <c r="F4418" s="5">
        <v>1</v>
      </c>
      <c r="G4418" s="433" t="s">
        <v>12</v>
      </c>
      <c r="H4418" s="379">
        <v>11</v>
      </c>
      <c r="I4418" s="13" t="s">
        <v>108</v>
      </c>
      <c r="J4418" s="169">
        <v>0</v>
      </c>
      <c r="K4418" s="170">
        <v>0</v>
      </c>
      <c r="L4418" s="170">
        <v>0</v>
      </c>
      <c r="M4418" s="170">
        <v>0</v>
      </c>
      <c r="N4418" s="392">
        <v>0</v>
      </c>
      <c r="O4418" s="184"/>
      <c r="P4418" s="185"/>
      <c r="Q4418" s="185"/>
      <c r="R4418" s="185"/>
      <c r="S4418" s="186"/>
    </row>
    <row r="4419" spans="1:19" ht="76.5" outlineLevel="2">
      <c r="A4419" s="12" t="s">
        <v>9</v>
      </c>
      <c r="B4419" s="2" t="s">
        <v>91</v>
      </c>
      <c r="C4419" s="370">
        <v>508911</v>
      </c>
      <c r="D4419" s="370">
        <v>891201</v>
      </c>
      <c r="E4419" s="5" t="s">
        <v>632</v>
      </c>
      <c r="F4419" s="5">
        <v>1</v>
      </c>
      <c r="G4419" s="433" t="s">
        <v>12</v>
      </c>
      <c r="H4419" s="379" t="s">
        <v>304</v>
      </c>
      <c r="I4419" s="13" t="s">
        <v>109</v>
      </c>
      <c r="J4419" s="169">
        <v>0</v>
      </c>
      <c r="K4419" s="170">
        <v>0</v>
      </c>
      <c r="L4419" s="170">
        <v>0</v>
      </c>
      <c r="M4419" s="170">
        <v>0</v>
      </c>
      <c r="N4419" s="392">
        <v>0</v>
      </c>
      <c r="O4419" s="184"/>
      <c r="P4419" s="185"/>
      <c r="Q4419" s="185"/>
      <c r="R4419" s="185"/>
      <c r="S4419" s="186"/>
    </row>
    <row r="4420" spans="1:19" ht="76.5" outlineLevel="2">
      <c r="A4420" s="12" t="s">
        <v>9</v>
      </c>
      <c r="B4420" s="2" t="s">
        <v>91</v>
      </c>
      <c r="C4420" s="370">
        <v>508911</v>
      </c>
      <c r="D4420" s="370">
        <v>891201</v>
      </c>
      <c r="E4420" s="5" t="s">
        <v>632</v>
      </c>
      <c r="F4420" s="5">
        <v>1</v>
      </c>
      <c r="G4420" s="433" t="s">
        <v>12</v>
      </c>
      <c r="H4420" s="379">
        <v>15</v>
      </c>
      <c r="I4420" s="13" t="s">
        <v>110</v>
      </c>
      <c r="J4420" s="169">
        <v>0</v>
      </c>
      <c r="K4420" s="170">
        <v>0</v>
      </c>
      <c r="L4420" s="170">
        <v>0</v>
      </c>
      <c r="M4420" s="170">
        <v>0</v>
      </c>
      <c r="N4420" s="392">
        <v>0</v>
      </c>
      <c r="O4420" s="184"/>
      <c r="P4420" s="185"/>
      <c r="Q4420" s="185"/>
      <c r="R4420" s="185"/>
      <c r="S4420" s="186"/>
    </row>
    <row r="4421" spans="1:19" ht="76.5" outlineLevel="2">
      <c r="A4421" s="12" t="s">
        <v>9</v>
      </c>
      <c r="B4421" s="2" t="s">
        <v>91</v>
      </c>
      <c r="C4421" s="370">
        <v>508911</v>
      </c>
      <c r="D4421" s="370">
        <v>891201</v>
      </c>
      <c r="E4421" s="5" t="s">
        <v>632</v>
      </c>
      <c r="F4421" s="5">
        <v>1</v>
      </c>
      <c r="G4421" s="433" t="s">
        <v>12</v>
      </c>
      <c r="H4421" s="379">
        <v>19</v>
      </c>
      <c r="I4421" s="13" t="s">
        <v>111</v>
      </c>
      <c r="J4421" s="169">
        <v>0</v>
      </c>
      <c r="K4421" s="170">
        <v>0</v>
      </c>
      <c r="L4421" s="170">
        <v>0</v>
      </c>
      <c r="M4421" s="170">
        <v>0</v>
      </c>
      <c r="N4421" s="392">
        <v>0</v>
      </c>
      <c r="O4421" s="184"/>
      <c r="P4421" s="185"/>
      <c r="Q4421" s="185"/>
      <c r="R4421" s="185"/>
      <c r="S4421" s="186"/>
    </row>
    <row r="4422" spans="1:19" ht="76.5" outlineLevel="2">
      <c r="A4422" s="12" t="s">
        <v>9</v>
      </c>
      <c r="B4422" s="2" t="s">
        <v>91</v>
      </c>
      <c r="C4422" s="370">
        <v>508911</v>
      </c>
      <c r="D4422" s="370">
        <v>891201</v>
      </c>
      <c r="E4422" s="5" t="s">
        <v>632</v>
      </c>
      <c r="F4422" s="5">
        <v>1</v>
      </c>
      <c r="G4422" s="433" t="s">
        <v>12</v>
      </c>
      <c r="H4422" s="379" t="s">
        <v>316</v>
      </c>
      <c r="I4422" s="13" t="s">
        <v>112</v>
      </c>
      <c r="J4422" s="169">
        <v>0</v>
      </c>
      <c r="K4422" s="170">
        <v>0</v>
      </c>
      <c r="L4422" s="170">
        <v>0</v>
      </c>
      <c r="M4422" s="170">
        <v>0</v>
      </c>
      <c r="N4422" s="392">
        <v>0</v>
      </c>
      <c r="O4422" s="184"/>
      <c r="P4422" s="185"/>
      <c r="Q4422" s="185"/>
      <c r="R4422" s="185"/>
      <c r="S4422" s="186"/>
    </row>
    <row r="4423" spans="1:19" ht="76.5" outlineLevel="2">
      <c r="A4423" s="12" t="s">
        <v>9</v>
      </c>
      <c r="B4423" s="2" t="s">
        <v>91</v>
      </c>
      <c r="C4423" s="370">
        <v>508911</v>
      </c>
      <c r="D4423" s="370">
        <v>891201</v>
      </c>
      <c r="E4423" s="5" t="s">
        <v>632</v>
      </c>
      <c r="F4423" s="5">
        <v>1</v>
      </c>
      <c r="G4423" s="433" t="s">
        <v>12</v>
      </c>
      <c r="H4423" s="379" t="s">
        <v>296</v>
      </c>
      <c r="I4423" s="13" t="s">
        <v>113</v>
      </c>
      <c r="J4423" s="169">
        <v>0</v>
      </c>
      <c r="K4423" s="170">
        <v>0</v>
      </c>
      <c r="L4423" s="170">
        <v>0</v>
      </c>
      <c r="M4423" s="170">
        <v>0</v>
      </c>
      <c r="N4423" s="392">
        <v>0</v>
      </c>
      <c r="O4423" s="184"/>
      <c r="P4423" s="185"/>
      <c r="Q4423" s="185"/>
      <c r="R4423" s="185"/>
      <c r="S4423" s="186"/>
    </row>
    <row r="4424" spans="1:19" ht="76.5" outlineLevel="2">
      <c r="A4424" s="12" t="s">
        <v>9</v>
      </c>
      <c r="B4424" s="2" t="s">
        <v>91</v>
      </c>
      <c r="C4424" s="370">
        <v>508911</v>
      </c>
      <c r="D4424" s="370">
        <v>891201</v>
      </c>
      <c r="E4424" s="5" t="s">
        <v>632</v>
      </c>
      <c r="F4424" s="5">
        <v>1</v>
      </c>
      <c r="G4424" s="433" t="s">
        <v>12</v>
      </c>
      <c r="H4424" s="379">
        <v>23</v>
      </c>
      <c r="I4424" s="13" t="s">
        <v>114</v>
      </c>
      <c r="J4424" s="169">
        <v>0</v>
      </c>
      <c r="K4424" s="170">
        <v>0</v>
      </c>
      <c r="L4424" s="170">
        <v>0</v>
      </c>
      <c r="M4424" s="170">
        <v>0</v>
      </c>
      <c r="N4424" s="392">
        <v>0</v>
      </c>
      <c r="O4424" s="184"/>
      <c r="P4424" s="185"/>
      <c r="Q4424" s="185"/>
      <c r="R4424" s="185"/>
      <c r="S4424" s="186"/>
    </row>
    <row r="4425" spans="1:19" ht="76.5" outlineLevel="2">
      <c r="A4425" s="12" t="s">
        <v>9</v>
      </c>
      <c r="B4425" s="2" t="s">
        <v>91</v>
      </c>
      <c r="C4425" s="370">
        <v>508911</v>
      </c>
      <c r="D4425" s="370">
        <v>891201</v>
      </c>
      <c r="E4425" s="5" t="s">
        <v>632</v>
      </c>
      <c r="F4425" s="5">
        <v>1</v>
      </c>
      <c r="G4425" s="433" t="s">
        <v>12</v>
      </c>
      <c r="H4425" s="379">
        <v>24</v>
      </c>
      <c r="I4425" s="13" t="s">
        <v>115</v>
      </c>
      <c r="J4425" s="169">
        <v>0</v>
      </c>
      <c r="K4425" s="170">
        <v>0</v>
      </c>
      <c r="L4425" s="170">
        <v>0</v>
      </c>
      <c r="M4425" s="170">
        <v>0</v>
      </c>
      <c r="N4425" s="392">
        <v>0</v>
      </c>
      <c r="O4425" s="184"/>
      <c r="P4425" s="185"/>
      <c r="Q4425" s="185"/>
      <c r="R4425" s="185"/>
      <c r="S4425" s="186"/>
    </row>
    <row r="4426" spans="1:19" ht="76.5" outlineLevel="2">
      <c r="A4426" s="12" t="s">
        <v>9</v>
      </c>
      <c r="B4426" s="2" t="s">
        <v>91</v>
      </c>
      <c r="C4426" s="370">
        <v>508911</v>
      </c>
      <c r="D4426" s="370">
        <v>891201</v>
      </c>
      <c r="E4426" s="5" t="s">
        <v>632</v>
      </c>
      <c r="F4426" s="5">
        <v>1</v>
      </c>
      <c r="G4426" s="433" t="s">
        <v>12</v>
      </c>
      <c r="H4426" s="379">
        <v>25</v>
      </c>
      <c r="I4426" s="13" t="s">
        <v>116</v>
      </c>
      <c r="J4426" s="169">
        <v>0</v>
      </c>
      <c r="K4426" s="170">
        <v>0</v>
      </c>
      <c r="L4426" s="170">
        <v>0</v>
      </c>
      <c r="M4426" s="170">
        <v>0</v>
      </c>
      <c r="N4426" s="392">
        <v>0</v>
      </c>
      <c r="O4426" s="184"/>
      <c r="P4426" s="185"/>
      <c r="Q4426" s="185"/>
      <c r="R4426" s="185"/>
      <c r="S4426" s="186"/>
    </row>
    <row r="4427" spans="1:19" ht="76.5" outlineLevel="2">
      <c r="A4427" s="12" t="s">
        <v>9</v>
      </c>
      <c r="B4427" s="2" t="s">
        <v>91</v>
      </c>
      <c r="C4427" s="370">
        <v>508911</v>
      </c>
      <c r="D4427" s="370">
        <v>891201</v>
      </c>
      <c r="E4427" s="5" t="s">
        <v>632</v>
      </c>
      <c r="F4427" s="5">
        <v>1</v>
      </c>
      <c r="G4427" s="433" t="s">
        <v>12</v>
      </c>
      <c r="H4427" s="379">
        <v>30</v>
      </c>
      <c r="I4427" s="13" t="s">
        <v>117</v>
      </c>
      <c r="J4427" s="169">
        <v>0</v>
      </c>
      <c r="K4427" s="170">
        <v>0</v>
      </c>
      <c r="L4427" s="170">
        <v>0</v>
      </c>
      <c r="M4427" s="170">
        <v>0</v>
      </c>
      <c r="N4427" s="392">
        <v>0</v>
      </c>
      <c r="O4427" s="184"/>
      <c r="P4427" s="185"/>
      <c r="Q4427" s="185"/>
      <c r="R4427" s="185"/>
      <c r="S4427" s="186"/>
    </row>
    <row r="4428" spans="1:19" ht="76.5" outlineLevel="2">
      <c r="A4428" s="12" t="s">
        <v>9</v>
      </c>
      <c r="B4428" s="2" t="s">
        <v>91</v>
      </c>
      <c r="C4428" s="370">
        <v>508911</v>
      </c>
      <c r="D4428" s="370">
        <v>891201</v>
      </c>
      <c r="E4428" s="5" t="s">
        <v>632</v>
      </c>
      <c r="F4428" s="5">
        <v>1</v>
      </c>
      <c r="G4428" s="433" t="s">
        <v>12</v>
      </c>
      <c r="H4428" s="379">
        <v>31</v>
      </c>
      <c r="I4428" s="13" t="s">
        <v>118</v>
      </c>
      <c r="J4428" s="169">
        <v>0</v>
      </c>
      <c r="K4428" s="170">
        <v>0</v>
      </c>
      <c r="L4428" s="170">
        <v>0</v>
      </c>
      <c r="M4428" s="170">
        <v>0</v>
      </c>
      <c r="N4428" s="392">
        <v>0</v>
      </c>
      <c r="O4428" s="184"/>
      <c r="P4428" s="185"/>
      <c r="Q4428" s="185"/>
      <c r="R4428" s="185"/>
      <c r="S4428" s="186"/>
    </row>
    <row r="4429" spans="1:19" ht="76.5" outlineLevel="2">
      <c r="A4429" s="12" t="s">
        <v>9</v>
      </c>
      <c r="B4429" s="2" t="s">
        <v>91</v>
      </c>
      <c r="C4429" s="370">
        <v>508911</v>
      </c>
      <c r="D4429" s="370">
        <v>891201</v>
      </c>
      <c r="E4429" s="5" t="s">
        <v>632</v>
      </c>
      <c r="F4429" s="5">
        <v>1</v>
      </c>
      <c r="G4429" s="433" t="s">
        <v>12</v>
      </c>
      <c r="H4429" s="379">
        <v>32</v>
      </c>
      <c r="I4429" s="13" t="s">
        <v>119</v>
      </c>
      <c r="J4429" s="169">
        <v>0</v>
      </c>
      <c r="K4429" s="170">
        <v>0</v>
      </c>
      <c r="L4429" s="170">
        <v>0</v>
      </c>
      <c r="M4429" s="170">
        <v>0</v>
      </c>
      <c r="N4429" s="392">
        <v>0</v>
      </c>
      <c r="O4429" s="184"/>
      <c r="P4429" s="185"/>
      <c r="Q4429" s="185"/>
      <c r="R4429" s="185"/>
      <c r="S4429" s="186"/>
    </row>
    <row r="4430" spans="1:19" ht="76.5" outlineLevel="2">
      <c r="A4430" s="12" t="s">
        <v>9</v>
      </c>
      <c r="B4430" s="2" t="s">
        <v>91</v>
      </c>
      <c r="C4430" s="370">
        <v>508911</v>
      </c>
      <c r="D4430" s="370">
        <v>891201</v>
      </c>
      <c r="E4430" s="5" t="s">
        <v>632</v>
      </c>
      <c r="F4430" s="5">
        <v>1</v>
      </c>
      <c r="G4430" s="433" t="s">
        <v>12</v>
      </c>
      <c r="H4430" s="379">
        <v>35</v>
      </c>
      <c r="I4430" s="13" t="s">
        <v>120</v>
      </c>
      <c r="J4430" s="169">
        <v>0</v>
      </c>
      <c r="K4430" s="170">
        <v>0</v>
      </c>
      <c r="L4430" s="170">
        <v>0</v>
      </c>
      <c r="M4430" s="170">
        <v>0</v>
      </c>
      <c r="N4430" s="392">
        <v>0</v>
      </c>
      <c r="O4430" s="184"/>
      <c r="P4430" s="185"/>
      <c r="Q4430" s="185"/>
      <c r="R4430" s="185"/>
      <c r="S4430" s="186"/>
    </row>
    <row r="4431" spans="1:19" ht="76.5" outlineLevel="2">
      <c r="A4431" s="12" t="s">
        <v>9</v>
      </c>
      <c r="B4431" s="2" t="s">
        <v>91</v>
      </c>
      <c r="C4431" s="370">
        <v>508911</v>
      </c>
      <c r="D4431" s="370">
        <v>891201</v>
      </c>
      <c r="E4431" s="5" t="s">
        <v>632</v>
      </c>
      <c r="F4431" s="5">
        <v>1</v>
      </c>
      <c r="G4431" s="433" t="s">
        <v>12</v>
      </c>
      <c r="H4431" s="379">
        <v>40</v>
      </c>
      <c r="I4431" s="13" t="s">
        <v>121</v>
      </c>
      <c r="J4431" s="169">
        <v>0</v>
      </c>
      <c r="K4431" s="170">
        <v>0</v>
      </c>
      <c r="L4431" s="170">
        <v>0</v>
      </c>
      <c r="M4431" s="170">
        <v>0</v>
      </c>
      <c r="N4431" s="392">
        <v>0</v>
      </c>
      <c r="O4431" s="184"/>
      <c r="P4431" s="185"/>
      <c r="Q4431" s="185"/>
      <c r="R4431" s="185"/>
      <c r="S4431" s="186"/>
    </row>
    <row r="4432" spans="1:19" ht="76.5" outlineLevel="2">
      <c r="A4432" s="12" t="s">
        <v>9</v>
      </c>
      <c r="B4432" s="2" t="s">
        <v>91</v>
      </c>
      <c r="C4432" s="370">
        <v>508911</v>
      </c>
      <c r="D4432" s="370">
        <v>891201</v>
      </c>
      <c r="E4432" s="5" t="s">
        <v>632</v>
      </c>
      <c r="F4432" s="5">
        <v>1</v>
      </c>
      <c r="G4432" s="433" t="s">
        <v>12</v>
      </c>
      <c r="H4432" s="379">
        <v>68</v>
      </c>
      <c r="I4432" s="13" t="s">
        <v>122</v>
      </c>
      <c r="J4432" s="169">
        <v>329</v>
      </c>
      <c r="K4432" s="170">
        <v>50</v>
      </c>
      <c r="L4432" s="170">
        <v>79</v>
      </c>
      <c r="M4432" s="170">
        <v>100</v>
      </c>
      <c r="N4432" s="392">
        <v>100</v>
      </c>
      <c r="O4432" s="184"/>
      <c r="P4432" s="185"/>
      <c r="Q4432" s="185"/>
      <c r="R4432" s="185"/>
      <c r="S4432" s="186"/>
    </row>
    <row r="4433" spans="1:19" ht="76.5" outlineLevel="2">
      <c r="A4433" s="12" t="s">
        <v>9</v>
      </c>
      <c r="B4433" s="2" t="s">
        <v>91</v>
      </c>
      <c r="C4433" s="370">
        <v>508911</v>
      </c>
      <c r="D4433" s="370">
        <v>891201</v>
      </c>
      <c r="E4433" s="5" t="s">
        <v>632</v>
      </c>
      <c r="F4433" s="5">
        <v>1</v>
      </c>
      <c r="G4433" s="433" t="s">
        <v>12</v>
      </c>
      <c r="H4433" s="379">
        <v>91</v>
      </c>
      <c r="I4433" s="13" t="s">
        <v>123</v>
      </c>
      <c r="J4433" s="169">
        <v>769</v>
      </c>
      <c r="K4433" s="170">
        <v>175</v>
      </c>
      <c r="L4433" s="170">
        <v>244</v>
      </c>
      <c r="M4433" s="170">
        <v>175</v>
      </c>
      <c r="N4433" s="392">
        <v>175</v>
      </c>
      <c r="O4433" s="184"/>
      <c r="P4433" s="185"/>
      <c r="Q4433" s="185"/>
      <c r="R4433" s="185"/>
      <c r="S4433" s="186"/>
    </row>
    <row r="4434" spans="1:19" outlineLevel="1" collapsed="1">
      <c r="A4434" s="123"/>
      <c r="B4434" s="124" t="s">
        <v>91</v>
      </c>
      <c r="C4434" s="155">
        <v>508911</v>
      </c>
      <c r="D4434" s="155">
        <v>891201</v>
      </c>
      <c r="E4434" s="126"/>
      <c r="F4434" s="126">
        <v>1</v>
      </c>
      <c r="G4434" s="434" t="s">
        <v>12</v>
      </c>
      <c r="H4434" s="380"/>
      <c r="I4434" s="127"/>
      <c r="J4434" s="171">
        <v>2397</v>
      </c>
      <c r="K4434" s="172">
        <v>714</v>
      </c>
      <c r="L4434" s="172">
        <v>673</v>
      </c>
      <c r="M4434" s="172">
        <v>404</v>
      </c>
      <c r="N4434" s="393">
        <v>606</v>
      </c>
      <c r="O4434" s="187">
        <v>172408.62135053152</v>
      </c>
      <c r="P4434" s="188">
        <v>49061</v>
      </c>
      <c r="Q4434" s="188">
        <v>45011.199999999997</v>
      </c>
      <c r="R4434" s="188">
        <v>35871</v>
      </c>
      <c r="S4434" s="189">
        <v>42465.421350531513</v>
      </c>
    </row>
    <row r="4435" spans="1:19" ht="63.75" outlineLevel="2">
      <c r="A4435" s="12" t="s">
        <v>9</v>
      </c>
      <c r="B4435" s="2" t="s">
        <v>91</v>
      </c>
      <c r="C4435" s="370">
        <v>508928</v>
      </c>
      <c r="D4435" s="370">
        <v>891301</v>
      </c>
      <c r="E4435" s="5" t="s">
        <v>442</v>
      </c>
      <c r="F4435" s="5">
        <v>1</v>
      </c>
      <c r="G4435" s="433" t="s">
        <v>12</v>
      </c>
      <c r="H4435" s="379" t="s">
        <v>701</v>
      </c>
      <c r="I4435" s="13" t="s">
        <v>98</v>
      </c>
      <c r="J4435" s="169">
        <v>40</v>
      </c>
      <c r="K4435" s="170">
        <v>10</v>
      </c>
      <c r="L4435" s="170">
        <v>10</v>
      </c>
      <c r="M4435" s="170">
        <v>10</v>
      </c>
      <c r="N4435" s="392">
        <v>10</v>
      </c>
      <c r="O4435" s="184"/>
      <c r="P4435" s="185"/>
      <c r="Q4435" s="185"/>
      <c r="R4435" s="185"/>
      <c r="S4435" s="186"/>
    </row>
    <row r="4436" spans="1:19" ht="63.75" outlineLevel="2">
      <c r="A4436" s="12" t="s">
        <v>9</v>
      </c>
      <c r="B4436" s="2" t="s">
        <v>91</v>
      </c>
      <c r="C4436" s="370">
        <v>508928</v>
      </c>
      <c r="D4436" s="370">
        <v>891301</v>
      </c>
      <c r="E4436" s="5" t="s">
        <v>442</v>
      </c>
      <c r="F4436" s="5">
        <v>1</v>
      </c>
      <c r="G4436" s="433" t="s">
        <v>12</v>
      </c>
      <c r="H4436" s="379">
        <v>2</v>
      </c>
      <c r="I4436" s="13" t="s">
        <v>99</v>
      </c>
      <c r="J4436" s="169">
        <v>110</v>
      </c>
      <c r="K4436" s="170">
        <v>28</v>
      </c>
      <c r="L4436" s="170">
        <v>28</v>
      </c>
      <c r="M4436" s="170">
        <v>28</v>
      </c>
      <c r="N4436" s="392">
        <v>26</v>
      </c>
      <c r="O4436" s="184"/>
      <c r="P4436" s="185"/>
      <c r="Q4436" s="185"/>
      <c r="R4436" s="185"/>
      <c r="S4436" s="186"/>
    </row>
    <row r="4437" spans="1:19" ht="63.75" outlineLevel="2">
      <c r="A4437" s="12" t="s">
        <v>9</v>
      </c>
      <c r="B4437" s="2" t="s">
        <v>91</v>
      </c>
      <c r="C4437" s="370">
        <v>508928</v>
      </c>
      <c r="D4437" s="370">
        <v>891301</v>
      </c>
      <c r="E4437" s="5" t="s">
        <v>442</v>
      </c>
      <c r="F4437" s="5">
        <v>1</v>
      </c>
      <c r="G4437" s="433" t="s">
        <v>12</v>
      </c>
      <c r="H4437" s="379">
        <v>3</v>
      </c>
      <c r="I4437" s="13" t="s">
        <v>100</v>
      </c>
      <c r="J4437" s="169">
        <v>23</v>
      </c>
      <c r="K4437" s="170">
        <v>6</v>
      </c>
      <c r="L4437" s="170">
        <v>6</v>
      </c>
      <c r="M4437" s="170">
        <v>6</v>
      </c>
      <c r="N4437" s="392">
        <v>5</v>
      </c>
      <c r="O4437" s="184"/>
      <c r="P4437" s="185"/>
      <c r="Q4437" s="185"/>
      <c r="R4437" s="185"/>
      <c r="S4437" s="186"/>
    </row>
    <row r="4438" spans="1:19" ht="63.75" outlineLevel="2">
      <c r="A4438" s="12" t="s">
        <v>9</v>
      </c>
      <c r="B4438" s="2" t="s">
        <v>91</v>
      </c>
      <c r="C4438" s="370">
        <v>508928</v>
      </c>
      <c r="D4438" s="370">
        <v>891301</v>
      </c>
      <c r="E4438" s="5" t="s">
        <v>442</v>
      </c>
      <c r="F4438" s="5">
        <v>1</v>
      </c>
      <c r="G4438" s="433" t="s">
        <v>12</v>
      </c>
      <c r="H4438" s="379">
        <v>4</v>
      </c>
      <c r="I4438" s="13" t="s">
        <v>101</v>
      </c>
      <c r="J4438" s="169">
        <v>0</v>
      </c>
      <c r="K4438" s="170">
        <v>0</v>
      </c>
      <c r="L4438" s="170">
        <v>0</v>
      </c>
      <c r="M4438" s="170">
        <v>0</v>
      </c>
      <c r="N4438" s="392">
        <v>0</v>
      </c>
      <c r="O4438" s="184"/>
      <c r="P4438" s="185"/>
      <c r="Q4438" s="185"/>
      <c r="R4438" s="185"/>
      <c r="S4438" s="186"/>
    </row>
    <row r="4439" spans="1:19" ht="63.75" outlineLevel="2">
      <c r="A4439" s="12" t="s">
        <v>9</v>
      </c>
      <c r="B4439" s="2" t="s">
        <v>91</v>
      </c>
      <c r="C4439" s="370">
        <v>508928</v>
      </c>
      <c r="D4439" s="370">
        <v>891301</v>
      </c>
      <c r="E4439" s="5" t="s">
        <v>442</v>
      </c>
      <c r="F4439" s="5">
        <v>1</v>
      </c>
      <c r="G4439" s="433" t="s">
        <v>12</v>
      </c>
      <c r="H4439" s="379" t="s">
        <v>302</v>
      </c>
      <c r="I4439" s="13" t="s">
        <v>102</v>
      </c>
      <c r="J4439" s="169">
        <v>0</v>
      </c>
      <c r="K4439" s="170">
        <v>0</v>
      </c>
      <c r="L4439" s="170">
        <v>0</v>
      </c>
      <c r="M4439" s="170">
        <v>0</v>
      </c>
      <c r="N4439" s="392">
        <v>0</v>
      </c>
      <c r="O4439" s="184"/>
      <c r="P4439" s="185"/>
      <c r="Q4439" s="185"/>
      <c r="R4439" s="185"/>
      <c r="S4439" s="186"/>
    </row>
    <row r="4440" spans="1:19" ht="63.75" outlineLevel="2">
      <c r="A4440" s="12" t="s">
        <v>9</v>
      </c>
      <c r="B4440" s="2" t="s">
        <v>91</v>
      </c>
      <c r="C4440" s="370">
        <v>508928</v>
      </c>
      <c r="D4440" s="370">
        <v>891301</v>
      </c>
      <c r="E4440" s="5" t="s">
        <v>442</v>
      </c>
      <c r="F4440" s="5">
        <v>1</v>
      </c>
      <c r="G4440" s="433" t="s">
        <v>12</v>
      </c>
      <c r="H4440" s="379">
        <v>6</v>
      </c>
      <c r="I4440" s="13" t="s">
        <v>103</v>
      </c>
      <c r="J4440" s="169">
        <v>0</v>
      </c>
      <c r="K4440" s="170">
        <v>0</v>
      </c>
      <c r="L4440" s="170">
        <v>0</v>
      </c>
      <c r="M4440" s="170">
        <v>0</v>
      </c>
      <c r="N4440" s="392">
        <v>0</v>
      </c>
      <c r="O4440" s="184"/>
      <c r="P4440" s="185"/>
      <c r="Q4440" s="185"/>
      <c r="R4440" s="185"/>
      <c r="S4440" s="186"/>
    </row>
    <row r="4441" spans="1:19" ht="63.75" outlineLevel="2">
      <c r="A4441" s="12" t="s">
        <v>9</v>
      </c>
      <c r="B4441" s="2" t="s">
        <v>91</v>
      </c>
      <c r="C4441" s="370">
        <v>508928</v>
      </c>
      <c r="D4441" s="370">
        <v>891301</v>
      </c>
      <c r="E4441" s="5" t="s">
        <v>442</v>
      </c>
      <c r="F4441" s="5">
        <v>1</v>
      </c>
      <c r="G4441" s="433" t="s">
        <v>12</v>
      </c>
      <c r="H4441" s="379">
        <v>7</v>
      </c>
      <c r="I4441" s="13" t="s">
        <v>104</v>
      </c>
      <c r="J4441" s="169">
        <v>0</v>
      </c>
      <c r="K4441" s="170">
        <v>0</v>
      </c>
      <c r="L4441" s="170">
        <v>0</v>
      </c>
      <c r="M4441" s="170">
        <v>0</v>
      </c>
      <c r="N4441" s="392">
        <v>0</v>
      </c>
      <c r="O4441" s="184"/>
      <c r="P4441" s="185"/>
      <c r="Q4441" s="185"/>
      <c r="R4441" s="185"/>
      <c r="S4441" s="186"/>
    </row>
    <row r="4442" spans="1:19" ht="63.75" outlineLevel="2">
      <c r="A4442" s="12" t="s">
        <v>9</v>
      </c>
      <c r="B4442" s="2" t="s">
        <v>91</v>
      </c>
      <c r="C4442" s="370">
        <v>508928</v>
      </c>
      <c r="D4442" s="370">
        <v>891301</v>
      </c>
      <c r="E4442" s="5" t="s">
        <v>442</v>
      </c>
      <c r="F4442" s="5">
        <v>1</v>
      </c>
      <c r="G4442" s="433" t="s">
        <v>12</v>
      </c>
      <c r="H4442" s="379">
        <v>8</v>
      </c>
      <c r="I4442" s="13" t="s">
        <v>105</v>
      </c>
      <c r="J4442" s="169">
        <v>0</v>
      </c>
      <c r="K4442" s="170">
        <v>0</v>
      </c>
      <c r="L4442" s="170">
        <v>0</v>
      </c>
      <c r="M4442" s="170">
        <v>0</v>
      </c>
      <c r="N4442" s="392">
        <v>0</v>
      </c>
      <c r="O4442" s="184"/>
      <c r="P4442" s="185"/>
      <c r="Q4442" s="185"/>
      <c r="R4442" s="185"/>
      <c r="S4442" s="186"/>
    </row>
    <row r="4443" spans="1:19" ht="63.75" outlineLevel="2">
      <c r="A4443" s="12" t="s">
        <v>9</v>
      </c>
      <c r="B4443" s="2" t="s">
        <v>91</v>
      </c>
      <c r="C4443" s="370">
        <v>508928</v>
      </c>
      <c r="D4443" s="370">
        <v>891301</v>
      </c>
      <c r="E4443" s="5" t="s">
        <v>442</v>
      </c>
      <c r="F4443" s="5">
        <v>1</v>
      </c>
      <c r="G4443" s="433" t="s">
        <v>12</v>
      </c>
      <c r="H4443" s="379">
        <v>9</v>
      </c>
      <c r="I4443" s="13" t="s">
        <v>106</v>
      </c>
      <c r="J4443" s="169">
        <v>0</v>
      </c>
      <c r="K4443" s="170">
        <v>0</v>
      </c>
      <c r="L4443" s="170">
        <v>0</v>
      </c>
      <c r="M4443" s="170">
        <v>0</v>
      </c>
      <c r="N4443" s="392">
        <v>0</v>
      </c>
      <c r="O4443" s="184"/>
      <c r="P4443" s="185"/>
      <c r="Q4443" s="185"/>
      <c r="R4443" s="185"/>
      <c r="S4443" s="186"/>
    </row>
    <row r="4444" spans="1:19" ht="63.75" outlineLevel="2">
      <c r="A4444" s="12" t="s">
        <v>9</v>
      </c>
      <c r="B4444" s="2" t="s">
        <v>91</v>
      </c>
      <c r="C4444" s="370">
        <v>508928</v>
      </c>
      <c r="D4444" s="370">
        <v>891301</v>
      </c>
      <c r="E4444" s="5" t="s">
        <v>442</v>
      </c>
      <c r="F4444" s="5">
        <v>1</v>
      </c>
      <c r="G4444" s="433" t="s">
        <v>12</v>
      </c>
      <c r="H4444" s="379">
        <v>10</v>
      </c>
      <c r="I4444" s="13" t="s">
        <v>107</v>
      </c>
      <c r="J4444" s="169">
        <v>0</v>
      </c>
      <c r="K4444" s="170">
        <v>0</v>
      </c>
      <c r="L4444" s="170">
        <v>0</v>
      </c>
      <c r="M4444" s="170">
        <v>0</v>
      </c>
      <c r="N4444" s="392">
        <v>0</v>
      </c>
      <c r="O4444" s="184"/>
      <c r="P4444" s="185"/>
      <c r="Q4444" s="185"/>
      <c r="R4444" s="185"/>
      <c r="S4444" s="186"/>
    </row>
    <row r="4445" spans="1:19" ht="63.75" outlineLevel="2">
      <c r="A4445" s="12" t="s">
        <v>9</v>
      </c>
      <c r="B4445" s="2" t="s">
        <v>91</v>
      </c>
      <c r="C4445" s="370">
        <v>508928</v>
      </c>
      <c r="D4445" s="370">
        <v>891301</v>
      </c>
      <c r="E4445" s="5" t="s">
        <v>442</v>
      </c>
      <c r="F4445" s="5">
        <v>1</v>
      </c>
      <c r="G4445" s="433" t="s">
        <v>12</v>
      </c>
      <c r="H4445" s="379">
        <v>11</v>
      </c>
      <c r="I4445" s="13" t="s">
        <v>108</v>
      </c>
      <c r="J4445" s="169">
        <v>0</v>
      </c>
      <c r="K4445" s="170">
        <v>0</v>
      </c>
      <c r="L4445" s="170">
        <v>0</v>
      </c>
      <c r="M4445" s="170">
        <v>0</v>
      </c>
      <c r="N4445" s="392">
        <v>0</v>
      </c>
      <c r="O4445" s="184"/>
      <c r="P4445" s="185"/>
      <c r="Q4445" s="185"/>
      <c r="R4445" s="185"/>
      <c r="S4445" s="186"/>
    </row>
    <row r="4446" spans="1:19" ht="63.75" outlineLevel="2">
      <c r="A4446" s="12" t="s">
        <v>9</v>
      </c>
      <c r="B4446" s="2" t="s">
        <v>91</v>
      </c>
      <c r="C4446" s="370">
        <v>508928</v>
      </c>
      <c r="D4446" s="370">
        <v>891301</v>
      </c>
      <c r="E4446" s="5" t="s">
        <v>442</v>
      </c>
      <c r="F4446" s="5">
        <v>1</v>
      </c>
      <c r="G4446" s="433" t="s">
        <v>12</v>
      </c>
      <c r="H4446" s="379" t="s">
        <v>304</v>
      </c>
      <c r="I4446" s="13" t="s">
        <v>109</v>
      </c>
      <c r="J4446" s="169">
        <v>20</v>
      </c>
      <c r="K4446" s="170">
        <v>5</v>
      </c>
      <c r="L4446" s="170">
        <v>5</v>
      </c>
      <c r="M4446" s="170">
        <v>5</v>
      </c>
      <c r="N4446" s="392">
        <v>5</v>
      </c>
      <c r="O4446" s="184"/>
      <c r="P4446" s="185"/>
      <c r="Q4446" s="185"/>
      <c r="R4446" s="185"/>
      <c r="S4446" s="186"/>
    </row>
    <row r="4447" spans="1:19" ht="63.75" outlineLevel="2">
      <c r="A4447" s="12" t="s">
        <v>9</v>
      </c>
      <c r="B4447" s="2" t="s">
        <v>91</v>
      </c>
      <c r="C4447" s="370">
        <v>508928</v>
      </c>
      <c r="D4447" s="370">
        <v>891301</v>
      </c>
      <c r="E4447" s="5" t="s">
        <v>442</v>
      </c>
      <c r="F4447" s="5">
        <v>1</v>
      </c>
      <c r="G4447" s="433" t="s">
        <v>12</v>
      </c>
      <c r="H4447" s="379">
        <v>15</v>
      </c>
      <c r="I4447" s="13" t="s">
        <v>110</v>
      </c>
      <c r="J4447" s="169">
        <v>264</v>
      </c>
      <c r="K4447" s="170">
        <v>66</v>
      </c>
      <c r="L4447" s="170">
        <v>65</v>
      </c>
      <c r="M4447" s="170">
        <v>66</v>
      </c>
      <c r="N4447" s="392">
        <v>67</v>
      </c>
      <c r="O4447" s="184"/>
      <c r="P4447" s="185"/>
      <c r="Q4447" s="185"/>
      <c r="R4447" s="185"/>
      <c r="S4447" s="186"/>
    </row>
    <row r="4448" spans="1:19" ht="63.75" outlineLevel="2">
      <c r="A4448" s="12" t="s">
        <v>9</v>
      </c>
      <c r="B4448" s="2" t="s">
        <v>91</v>
      </c>
      <c r="C4448" s="370">
        <v>508928</v>
      </c>
      <c r="D4448" s="370">
        <v>891301</v>
      </c>
      <c r="E4448" s="5" t="s">
        <v>442</v>
      </c>
      <c r="F4448" s="5">
        <v>1</v>
      </c>
      <c r="G4448" s="433" t="s">
        <v>12</v>
      </c>
      <c r="H4448" s="379">
        <v>19</v>
      </c>
      <c r="I4448" s="13" t="s">
        <v>111</v>
      </c>
      <c r="J4448" s="169">
        <v>0</v>
      </c>
      <c r="K4448" s="170">
        <v>0</v>
      </c>
      <c r="L4448" s="170">
        <v>0</v>
      </c>
      <c r="M4448" s="170">
        <v>0</v>
      </c>
      <c r="N4448" s="392">
        <v>0</v>
      </c>
      <c r="O4448" s="184"/>
      <c r="P4448" s="185"/>
      <c r="Q4448" s="185"/>
      <c r="R4448" s="185"/>
      <c r="S4448" s="186"/>
    </row>
    <row r="4449" spans="1:19" ht="63.75" outlineLevel="2">
      <c r="A4449" s="12" t="s">
        <v>9</v>
      </c>
      <c r="B4449" s="2" t="s">
        <v>91</v>
      </c>
      <c r="C4449" s="370">
        <v>508928</v>
      </c>
      <c r="D4449" s="370">
        <v>891301</v>
      </c>
      <c r="E4449" s="5" t="s">
        <v>442</v>
      </c>
      <c r="F4449" s="5">
        <v>1</v>
      </c>
      <c r="G4449" s="433" t="s">
        <v>12</v>
      </c>
      <c r="H4449" s="379" t="s">
        <v>316</v>
      </c>
      <c r="I4449" s="13" t="s">
        <v>112</v>
      </c>
      <c r="J4449" s="169">
        <v>460</v>
      </c>
      <c r="K4449" s="170">
        <v>115</v>
      </c>
      <c r="L4449" s="170">
        <v>112</v>
      </c>
      <c r="M4449" s="170">
        <v>116</v>
      </c>
      <c r="N4449" s="392">
        <v>117</v>
      </c>
      <c r="O4449" s="184"/>
      <c r="P4449" s="185"/>
      <c r="Q4449" s="185"/>
      <c r="R4449" s="185"/>
      <c r="S4449" s="186"/>
    </row>
    <row r="4450" spans="1:19" ht="63.75" outlineLevel="2">
      <c r="A4450" s="12" t="s">
        <v>9</v>
      </c>
      <c r="B4450" s="2" t="s">
        <v>91</v>
      </c>
      <c r="C4450" s="370">
        <v>508928</v>
      </c>
      <c r="D4450" s="370">
        <v>891301</v>
      </c>
      <c r="E4450" s="5" t="s">
        <v>442</v>
      </c>
      <c r="F4450" s="5">
        <v>1</v>
      </c>
      <c r="G4450" s="433" t="s">
        <v>12</v>
      </c>
      <c r="H4450" s="379" t="s">
        <v>296</v>
      </c>
      <c r="I4450" s="13" t="s">
        <v>113</v>
      </c>
      <c r="J4450" s="169">
        <v>648</v>
      </c>
      <c r="K4450" s="170">
        <v>161</v>
      </c>
      <c r="L4450" s="170">
        <v>163</v>
      </c>
      <c r="M4450" s="170">
        <v>163</v>
      </c>
      <c r="N4450" s="392">
        <v>161</v>
      </c>
      <c r="O4450" s="184"/>
      <c r="P4450" s="185"/>
      <c r="Q4450" s="185"/>
      <c r="R4450" s="185"/>
      <c r="S4450" s="186"/>
    </row>
    <row r="4451" spans="1:19" ht="63.75" outlineLevel="2">
      <c r="A4451" s="12" t="s">
        <v>9</v>
      </c>
      <c r="B4451" s="2" t="s">
        <v>91</v>
      </c>
      <c r="C4451" s="370">
        <v>508928</v>
      </c>
      <c r="D4451" s="370">
        <v>891301</v>
      </c>
      <c r="E4451" s="5" t="s">
        <v>442</v>
      </c>
      <c r="F4451" s="5">
        <v>1</v>
      </c>
      <c r="G4451" s="433" t="s">
        <v>12</v>
      </c>
      <c r="H4451" s="379">
        <v>23</v>
      </c>
      <c r="I4451" s="13" t="s">
        <v>114</v>
      </c>
      <c r="J4451" s="169">
        <v>0</v>
      </c>
      <c r="K4451" s="170">
        <v>0</v>
      </c>
      <c r="L4451" s="170">
        <v>0</v>
      </c>
      <c r="M4451" s="170">
        <v>0</v>
      </c>
      <c r="N4451" s="392">
        <v>0</v>
      </c>
      <c r="O4451" s="184"/>
      <c r="P4451" s="185"/>
      <c r="Q4451" s="185"/>
      <c r="R4451" s="185"/>
      <c r="S4451" s="186"/>
    </row>
    <row r="4452" spans="1:19" ht="63.75" outlineLevel="2">
      <c r="A4452" s="12" t="s">
        <v>9</v>
      </c>
      <c r="B4452" s="2" t="s">
        <v>91</v>
      </c>
      <c r="C4452" s="370">
        <v>508928</v>
      </c>
      <c r="D4452" s="370">
        <v>891301</v>
      </c>
      <c r="E4452" s="5" t="s">
        <v>442</v>
      </c>
      <c r="F4452" s="5">
        <v>1</v>
      </c>
      <c r="G4452" s="433" t="s">
        <v>12</v>
      </c>
      <c r="H4452" s="379">
        <v>24</v>
      </c>
      <c r="I4452" s="13" t="s">
        <v>115</v>
      </c>
      <c r="J4452" s="169">
        <v>19</v>
      </c>
      <c r="K4452" s="170">
        <v>5</v>
      </c>
      <c r="L4452" s="170">
        <v>4</v>
      </c>
      <c r="M4452" s="170">
        <v>5</v>
      </c>
      <c r="N4452" s="392">
        <v>5</v>
      </c>
      <c r="O4452" s="184"/>
      <c r="P4452" s="185"/>
      <c r="Q4452" s="185"/>
      <c r="R4452" s="185"/>
      <c r="S4452" s="186"/>
    </row>
    <row r="4453" spans="1:19" ht="63.75" outlineLevel="2">
      <c r="A4453" s="12" t="s">
        <v>9</v>
      </c>
      <c r="B4453" s="2" t="s">
        <v>91</v>
      </c>
      <c r="C4453" s="370">
        <v>508928</v>
      </c>
      <c r="D4453" s="370">
        <v>891301</v>
      </c>
      <c r="E4453" s="5" t="s">
        <v>442</v>
      </c>
      <c r="F4453" s="5">
        <v>1</v>
      </c>
      <c r="G4453" s="433" t="s">
        <v>12</v>
      </c>
      <c r="H4453" s="379">
        <v>25</v>
      </c>
      <c r="I4453" s="13" t="s">
        <v>116</v>
      </c>
      <c r="J4453" s="169">
        <v>193</v>
      </c>
      <c r="K4453" s="170">
        <v>49</v>
      </c>
      <c r="L4453" s="170">
        <v>47</v>
      </c>
      <c r="M4453" s="170">
        <v>49</v>
      </c>
      <c r="N4453" s="392">
        <v>48</v>
      </c>
      <c r="O4453" s="184"/>
      <c r="P4453" s="185"/>
      <c r="Q4453" s="185"/>
      <c r="R4453" s="185"/>
      <c r="S4453" s="186"/>
    </row>
    <row r="4454" spans="1:19" ht="63.75" outlineLevel="2">
      <c r="A4454" s="12" t="s">
        <v>9</v>
      </c>
      <c r="B4454" s="2" t="s">
        <v>91</v>
      </c>
      <c r="C4454" s="370">
        <v>508928</v>
      </c>
      <c r="D4454" s="370">
        <v>891301</v>
      </c>
      <c r="E4454" s="5" t="s">
        <v>442</v>
      </c>
      <c r="F4454" s="5">
        <v>1</v>
      </c>
      <c r="G4454" s="433" t="s">
        <v>12</v>
      </c>
      <c r="H4454" s="379">
        <v>30</v>
      </c>
      <c r="I4454" s="13" t="s">
        <v>117</v>
      </c>
      <c r="J4454" s="169">
        <v>0</v>
      </c>
      <c r="K4454" s="170">
        <v>0</v>
      </c>
      <c r="L4454" s="170">
        <v>0</v>
      </c>
      <c r="M4454" s="170">
        <v>0</v>
      </c>
      <c r="N4454" s="392">
        <v>0</v>
      </c>
      <c r="O4454" s="184"/>
      <c r="P4454" s="185"/>
      <c r="Q4454" s="185"/>
      <c r="R4454" s="185"/>
      <c r="S4454" s="186"/>
    </row>
    <row r="4455" spans="1:19" ht="63.75" outlineLevel="2">
      <c r="A4455" s="12" t="s">
        <v>9</v>
      </c>
      <c r="B4455" s="2" t="s">
        <v>91</v>
      </c>
      <c r="C4455" s="370">
        <v>508928</v>
      </c>
      <c r="D4455" s="370">
        <v>891301</v>
      </c>
      <c r="E4455" s="5" t="s">
        <v>442</v>
      </c>
      <c r="F4455" s="5">
        <v>1</v>
      </c>
      <c r="G4455" s="433" t="s">
        <v>12</v>
      </c>
      <c r="H4455" s="379">
        <v>31</v>
      </c>
      <c r="I4455" s="13" t="s">
        <v>118</v>
      </c>
      <c r="J4455" s="169">
        <v>0</v>
      </c>
      <c r="K4455" s="170">
        <v>0</v>
      </c>
      <c r="L4455" s="170">
        <v>0</v>
      </c>
      <c r="M4455" s="170">
        <v>0</v>
      </c>
      <c r="N4455" s="392">
        <v>0</v>
      </c>
      <c r="O4455" s="184"/>
      <c r="P4455" s="185"/>
      <c r="Q4455" s="185"/>
      <c r="R4455" s="185"/>
      <c r="S4455" s="186"/>
    </row>
    <row r="4456" spans="1:19" ht="63.75" outlineLevel="2">
      <c r="A4456" s="12" t="s">
        <v>9</v>
      </c>
      <c r="B4456" s="2" t="s">
        <v>91</v>
      </c>
      <c r="C4456" s="370">
        <v>508928</v>
      </c>
      <c r="D4456" s="370">
        <v>891301</v>
      </c>
      <c r="E4456" s="5" t="s">
        <v>442</v>
      </c>
      <c r="F4456" s="5">
        <v>1</v>
      </c>
      <c r="G4456" s="433" t="s">
        <v>12</v>
      </c>
      <c r="H4456" s="379">
        <v>32</v>
      </c>
      <c r="I4456" s="13" t="s">
        <v>119</v>
      </c>
      <c r="J4456" s="169">
        <v>109</v>
      </c>
      <c r="K4456" s="170">
        <v>28</v>
      </c>
      <c r="L4456" s="170">
        <v>27</v>
      </c>
      <c r="M4456" s="170">
        <v>28</v>
      </c>
      <c r="N4456" s="392">
        <v>26</v>
      </c>
      <c r="O4456" s="184"/>
      <c r="P4456" s="185"/>
      <c r="Q4456" s="185"/>
      <c r="R4456" s="185"/>
      <c r="S4456" s="186"/>
    </row>
    <row r="4457" spans="1:19" ht="63.75" outlineLevel="2">
      <c r="A4457" s="12" t="s">
        <v>9</v>
      </c>
      <c r="B4457" s="2" t="s">
        <v>91</v>
      </c>
      <c r="C4457" s="370">
        <v>508928</v>
      </c>
      <c r="D4457" s="370">
        <v>891301</v>
      </c>
      <c r="E4457" s="5" t="s">
        <v>442</v>
      </c>
      <c r="F4457" s="5">
        <v>1</v>
      </c>
      <c r="G4457" s="433" t="s">
        <v>12</v>
      </c>
      <c r="H4457" s="379">
        <v>35</v>
      </c>
      <c r="I4457" s="13" t="s">
        <v>120</v>
      </c>
      <c r="J4457" s="169">
        <v>67</v>
      </c>
      <c r="K4457" s="170">
        <v>17</v>
      </c>
      <c r="L4457" s="170">
        <v>16</v>
      </c>
      <c r="M4457" s="170">
        <v>18</v>
      </c>
      <c r="N4457" s="392">
        <v>16</v>
      </c>
      <c r="O4457" s="184"/>
      <c r="P4457" s="185"/>
      <c r="Q4457" s="185"/>
      <c r="R4457" s="185"/>
      <c r="S4457" s="186"/>
    </row>
    <row r="4458" spans="1:19" ht="63.75" outlineLevel="2">
      <c r="A4458" s="12" t="s">
        <v>9</v>
      </c>
      <c r="B4458" s="2" t="s">
        <v>91</v>
      </c>
      <c r="C4458" s="370">
        <v>508928</v>
      </c>
      <c r="D4458" s="370">
        <v>891301</v>
      </c>
      <c r="E4458" s="5" t="s">
        <v>442</v>
      </c>
      <c r="F4458" s="5">
        <v>1</v>
      </c>
      <c r="G4458" s="433" t="s">
        <v>12</v>
      </c>
      <c r="H4458" s="379">
        <v>40</v>
      </c>
      <c r="I4458" s="13" t="s">
        <v>121</v>
      </c>
      <c r="J4458" s="169">
        <v>40</v>
      </c>
      <c r="K4458" s="170">
        <v>10</v>
      </c>
      <c r="L4458" s="170">
        <v>10</v>
      </c>
      <c r="M4458" s="170">
        <v>10</v>
      </c>
      <c r="N4458" s="392">
        <v>10</v>
      </c>
      <c r="O4458" s="184"/>
      <c r="P4458" s="185"/>
      <c r="Q4458" s="185"/>
      <c r="R4458" s="185"/>
      <c r="S4458" s="186"/>
    </row>
    <row r="4459" spans="1:19" ht="63.75" outlineLevel="2">
      <c r="A4459" s="12" t="s">
        <v>9</v>
      </c>
      <c r="B4459" s="2" t="s">
        <v>91</v>
      </c>
      <c r="C4459" s="370">
        <v>508928</v>
      </c>
      <c r="D4459" s="370">
        <v>891301</v>
      </c>
      <c r="E4459" s="5" t="s">
        <v>442</v>
      </c>
      <c r="F4459" s="5">
        <v>1</v>
      </c>
      <c r="G4459" s="433" t="s">
        <v>12</v>
      </c>
      <c r="H4459" s="379">
        <v>68</v>
      </c>
      <c r="I4459" s="13" t="s">
        <v>122</v>
      </c>
      <c r="J4459" s="169">
        <v>1995</v>
      </c>
      <c r="K4459" s="170">
        <v>495</v>
      </c>
      <c r="L4459" s="170">
        <v>520</v>
      </c>
      <c r="M4459" s="170">
        <v>500</v>
      </c>
      <c r="N4459" s="392">
        <v>480</v>
      </c>
      <c r="O4459" s="184"/>
      <c r="P4459" s="185"/>
      <c r="Q4459" s="185"/>
      <c r="R4459" s="185"/>
      <c r="S4459" s="186"/>
    </row>
    <row r="4460" spans="1:19" ht="63.75" outlineLevel="2">
      <c r="A4460" s="12" t="s">
        <v>9</v>
      </c>
      <c r="B4460" s="2" t="s">
        <v>91</v>
      </c>
      <c r="C4460" s="370">
        <v>508928</v>
      </c>
      <c r="D4460" s="370">
        <v>891301</v>
      </c>
      <c r="E4460" s="5" t="s">
        <v>442</v>
      </c>
      <c r="F4460" s="5">
        <v>1</v>
      </c>
      <c r="G4460" s="433" t="s">
        <v>12</v>
      </c>
      <c r="H4460" s="379">
        <v>91</v>
      </c>
      <c r="I4460" s="13" t="s">
        <v>123</v>
      </c>
      <c r="J4460" s="169">
        <v>700</v>
      </c>
      <c r="K4460" s="170">
        <v>175</v>
      </c>
      <c r="L4460" s="170">
        <v>175</v>
      </c>
      <c r="M4460" s="170">
        <v>175</v>
      </c>
      <c r="N4460" s="392">
        <v>175</v>
      </c>
      <c r="O4460" s="184"/>
      <c r="P4460" s="185"/>
      <c r="Q4460" s="185"/>
      <c r="R4460" s="185"/>
      <c r="S4460" s="186"/>
    </row>
    <row r="4461" spans="1:19" outlineLevel="1" collapsed="1">
      <c r="A4461" s="123"/>
      <c r="B4461" s="124" t="s">
        <v>91</v>
      </c>
      <c r="C4461" s="155">
        <v>508928</v>
      </c>
      <c r="D4461" s="155">
        <v>891301</v>
      </c>
      <c r="E4461" s="126"/>
      <c r="F4461" s="126">
        <v>1</v>
      </c>
      <c r="G4461" s="434" t="s">
        <v>12</v>
      </c>
      <c r="H4461" s="380"/>
      <c r="I4461" s="127"/>
      <c r="J4461" s="171">
        <v>4688</v>
      </c>
      <c r="K4461" s="172">
        <v>1170</v>
      </c>
      <c r="L4461" s="172">
        <v>1188</v>
      </c>
      <c r="M4461" s="172">
        <v>1179</v>
      </c>
      <c r="N4461" s="393">
        <v>1151</v>
      </c>
      <c r="O4461" s="187">
        <v>373981.30100647535</v>
      </c>
      <c r="P4461" s="188">
        <v>89070.171749999994</v>
      </c>
      <c r="Q4461" s="188">
        <v>96479.399129576108</v>
      </c>
      <c r="R4461" s="188">
        <v>94970.171749999994</v>
      </c>
      <c r="S4461" s="189">
        <v>93461.558376899251</v>
      </c>
    </row>
    <row r="4462" spans="1:19" ht="51" outlineLevel="2">
      <c r="A4462" s="12" t="s">
        <v>9</v>
      </c>
      <c r="B4462" s="2">
        <v>5</v>
      </c>
      <c r="C4462" s="370">
        <v>508918</v>
      </c>
      <c r="D4462" s="370">
        <v>892101</v>
      </c>
      <c r="E4462" s="5" t="s">
        <v>666</v>
      </c>
      <c r="F4462" s="5">
        <v>1</v>
      </c>
      <c r="G4462" s="433" t="s">
        <v>12</v>
      </c>
      <c r="H4462" s="379" t="s">
        <v>701</v>
      </c>
      <c r="I4462" s="13" t="s">
        <v>98</v>
      </c>
      <c r="J4462" s="169">
        <v>0</v>
      </c>
      <c r="K4462" s="170">
        <v>0</v>
      </c>
      <c r="L4462" s="170">
        <v>0</v>
      </c>
      <c r="M4462" s="170">
        <v>0</v>
      </c>
      <c r="N4462" s="392">
        <v>0</v>
      </c>
      <c r="O4462" s="184"/>
      <c r="P4462" s="185"/>
      <c r="Q4462" s="185"/>
      <c r="R4462" s="185"/>
      <c r="S4462" s="186"/>
    </row>
    <row r="4463" spans="1:19" ht="51" outlineLevel="2">
      <c r="A4463" s="12" t="s">
        <v>9</v>
      </c>
      <c r="B4463" s="2">
        <v>5</v>
      </c>
      <c r="C4463" s="370">
        <v>508918</v>
      </c>
      <c r="D4463" s="370">
        <v>892101</v>
      </c>
      <c r="E4463" s="5" t="s">
        <v>666</v>
      </c>
      <c r="F4463" s="5">
        <v>1</v>
      </c>
      <c r="G4463" s="433" t="s">
        <v>12</v>
      </c>
      <c r="H4463" s="379">
        <v>2</v>
      </c>
      <c r="I4463" s="13" t="s">
        <v>99</v>
      </c>
      <c r="J4463" s="169">
        <v>0</v>
      </c>
      <c r="K4463" s="170">
        <v>0</v>
      </c>
      <c r="L4463" s="170">
        <v>0</v>
      </c>
      <c r="M4463" s="170">
        <v>0</v>
      </c>
      <c r="N4463" s="392">
        <v>0</v>
      </c>
      <c r="O4463" s="184"/>
      <c r="P4463" s="185"/>
      <c r="Q4463" s="185"/>
      <c r="R4463" s="185"/>
      <c r="S4463" s="186"/>
    </row>
    <row r="4464" spans="1:19" ht="51" outlineLevel="2">
      <c r="A4464" s="12" t="s">
        <v>9</v>
      </c>
      <c r="B4464" s="2">
        <v>5</v>
      </c>
      <c r="C4464" s="370">
        <v>508918</v>
      </c>
      <c r="D4464" s="370">
        <v>892101</v>
      </c>
      <c r="E4464" s="5" t="s">
        <v>666</v>
      </c>
      <c r="F4464" s="5">
        <v>1</v>
      </c>
      <c r="G4464" s="433" t="s">
        <v>12</v>
      </c>
      <c r="H4464" s="379">
        <v>3</v>
      </c>
      <c r="I4464" s="13" t="s">
        <v>100</v>
      </c>
      <c r="J4464" s="169">
        <v>0</v>
      </c>
      <c r="K4464" s="170">
        <v>0</v>
      </c>
      <c r="L4464" s="170">
        <v>0</v>
      </c>
      <c r="M4464" s="170">
        <v>0</v>
      </c>
      <c r="N4464" s="392">
        <v>0</v>
      </c>
      <c r="O4464" s="184"/>
      <c r="P4464" s="185"/>
      <c r="Q4464" s="185"/>
      <c r="R4464" s="185"/>
      <c r="S4464" s="186"/>
    </row>
    <row r="4465" spans="1:19" ht="51" outlineLevel="2">
      <c r="A4465" s="12" t="s">
        <v>9</v>
      </c>
      <c r="B4465" s="2">
        <v>5</v>
      </c>
      <c r="C4465" s="370">
        <v>508918</v>
      </c>
      <c r="D4465" s="370">
        <v>892101</v>
      </c>
      <c r="E4465" s="5" t="s">
        <v>666</v>
      </c>
      <c r="F4465" s="5">
        <v>1</v>
      </c>
      <c r="G4465" s="433" t="s">
        <v>12</v>
      </c>
      <c r="H4465" s="379">
        <v>4</v>
      </c>
      <c r="I4465" s="13" t="s">
        <v>101</v>
      </c>
      <c r="J4465" s="169">
        <v>0</v>
      </c>
      <c r="K4465" s="170">
        <v>0</v>
      </c>
      <c r="L4465" s="170">
        <v>0</v>
      </c>
      <c r="M4465" s="170">
        <v>0</v>
      </c>
      <c r="N4465" s="392">
        <v>0</v>
      </c>
      <c r="O4465" s="184"/>
      <c r="P4465" s="185"/>
      <c r="Q4465" s="185"/>
      <c r="R4465" s="185"/>
      <c r="S4465" s="186"/>
    </row>
    <row r="4466" spans="1:19" ht="51" outlineLevel="2">
      <c r="A4466" s="12" t="s">
        <v>9</v>
      </c>
      <c r="B4466" s="2">
        <v>5</v>
      </c>
      <c r="C4466" s="370">
        <v>508918</v>
      </c>
      <c r="D4466" s="370">
        <v>892101</v>
      </c>
      <c r="E4466" s="5" t="s">
        <v>666</v>
      </c>
      <c r="F4466" s="5">
        <v>1</v>
      </c>
      <c r="G4466" s="433" t="s">
        <v>12</v>
      </c>
      <c r="H4466" s="379" t="s">
        <v>302</v>
      </c>
      <c r="I4466" s="13" t="s">
        <v>102</v>
      </c>
      <c r="J4466" s="169">
        <v>0</v>
      </c>
      <c r="K4466" s="170">
        <v>0</v>
      </c>
      <c r="L4466" s="170">
        <v>0</v>
      </c>
      <c r="M4466" s="170">
        <v>0</v>
      </c>
      <c r="N4466" s="392">
        <v>0</v>
      </c>
      <c r="O4466" s="184"/>
      <c r="P4466" s="185"/>
      <c r="Q4466" s="185"/>
      <c r="R4466" s="185"/>
      <c r="S4466" s="186"/>
    </row>
    <row r="4467" spans="1:19" ht="51" outlineLevel="2">
      <c r="A4467" s="12" t="s">
        <v>9</v>
      </c>
      <c r="B4467" s="2">
        <v>5</v>
      </c>
      <c r="C4467" s="370">
        <v>508918</v>
      </c>
      <c r="D4467" s="370">
        <v>892101</v>
      </c>
      <c r="E4467" s="5" t="s">
        <v>666</v>
      </c>
      <c r="F4467" s="5">
        <v>1</v>
      </c>
      <c r="G4467" s="433" t="s">
        <v>12</v>
      </c>
      <c r="H4467" s="379">
        <v>6</v>
      </c>
      <c r="I4467" s="13" t="s">
        <v>103</v>
      </c>
      <c r="J4467" s="169">
        <v>0</v>
      </c>
      <c r="K4467" s="170">
        <v>0</v>
      </c>
      <c r="L4467" s="170">
        <v>0</v>
      </c>
      <c r="M4467" s="170">
        <v>0</v>
      </c>
      <c r="N4467" s="392">
        <v>0</v>
      </c>
      <c r="O4467" s="184"/>
      <c r="P4467" s="185"/>
      <c r="Q4467" s="185"/>
      <c r="R4467" s="185"/>
      <c r="S4467" s="186"/>
    </row>
    <row r="4468" spans="1:19" ht="51" outlineLevel="2">
      <c r="A4468" s="12" t="s">
        <v>9</v>
      </c>
      <c r="B4468" s="2">
        <v>5</v>
      </c>
      <c r="C4468" s="370">
        <v>508918</v>
      </c>
      <c r="D4468" s="370">
        <v>892101</v>
      </c>
      <c r="E4468" s="5" t="s">
        <v>666</v>
      </c>
      <c r="F4468" s="5">
        <v>1</v>
      </c>
      <c r="G4468" s="433" t="s">
        <v>12</v>
      </c>
      <c r="H4468" s="379">
        <v>7</v>
      </c>
      <c r="I4468" s="13" t="s">
        <v>104</v>
      </c>
      <c r="J4468" s="169">
        <v>0</v>
      </c>
      <c r="K4468" s="170">
        <v>0</v>
      </c>
      <c r="L4468" s="170">
        <v>0</v>
      </c>
      <c r="M4468" s="170">
        <v>0</v>
      </c>
      <c r="N4468" s="392">
        <v>0</v>
      </c>
      <c r="O4468" s="184"/>
      <c r="P4468" s="185"/>
      <c r="Q4468" s="185"/>
      <c r="R4468" s="185"/>
      <c r="S4468" s="186"/>
    </row>
    <row r="4469" spans="1:19" ht="51" outlineLevel="2">
      <c r="A4469" s="12" t="s">
        <v>9</v>
      </c>
      <c r="B4469" s="2">
        <v>5</v>
      </c>
      <c r="C4469" s="370">
        <v>508918</v>
      </c>
      <c r="D4469" s="370">
        <v>892101</v>
      </c>
      <c r="E4469" s="5" t="s">
        <v>666</v>
      </c>
      <c r="F4469" s="5">
        <v>1</v>
      </c>
      <c r="G4469" s="433" t="s">
        <v>12</v>
      </c>
      <c r="H4469" s="379">
        <v>8</v>
      </c>
      <c r="I4469" s="13" t="s">
        <v>105</v>
      </c>
      <c r="J4469" s="169">
        <v>0</v>
      </c>
      <c r="K4469" s="170">
        <v>0</v>
      </c>
      <c r="L4469" s="170">
        <v>0</v>
      </c>
      <c r="M4469" s="170">
        <v>0</v>
      </c>
      <c r="N4469" s="392">
        <v>0</v>
      </c>
      <c r="O4469" s="184"/>
      <c r="P4469" s="185"/>
      <c r="Q4469" s="185"/>
      <c r="R4469" s="185"/>
      <c r="S4469" s="186"/>
    </row>
    <row r="4470" spans="1:19" ht="51" outlineLevel="2">
      <c r="A4470" s="12" t="s">
        <v>9</v>
      </c>
      <c r="B4470" s="2">
        <v>5</v>
      </c>
      <c r="C4470" s="370">
        <v>508918</v>
      </c>
      <c r="D4470" s="370">
        <v>892101</v>
      </c>
      <c r="E4470" s="5" t="s">
        <v>666</v>
      </c>
      <c r="F4470" s="5">
        <v>1</v>
      </c>
      <c r="G4470" s="433" t="s">
        <v>12</v>
      </c>
      <c r="H4470" s="379">
        <v>9</v>
      </c>
      <c r="I4470" s="13" t="s">
        <v>106</v>
      </c>
      <c r="J4470" s="169">
        <v>0</v>
      </c>
      <c r="K4470" s="170">
        <v>0</v>
      </c>
      <c r="L4470" s="170">
        <v>0</v>
      </c>
      <c r="M4470" s="170">
        <v>0</v>
      </c>
      <c r="N4470" s="392">
        <v>0</v>
      </c>
      <c r="O4470" s="184"/>
      <c r="P4470" s="185"/>
      <c r="Q4470" s="185"/>
      <c r="R4470" s="185"/>
      <c r="S4470" s="186"/>
    </row>
    <row r="4471" spans="1:19" ht="51" outlineLevel="2">
      <c r="A4471" s="12" t="s">
        <v>9</v>
      </c>
      <c r="B4471" s="2">
        <v>5</v>
      </c>
      <c r="C4471" s="370">
        <v>508918</v>
      </c>
      <c r="D4471" s="370">
        <v>892101</v>
      </c>
      <c r="E4471" s="5" t="s">
        <v>666</v>
      </c>
      <c r="F4471" s="5">
        <v>1</v>
      </c>
      <c r="G4471" s="433" t="s">
        <v>12</v>
      </c>
      <c r="H4471" s="379">
        <v>10</v>
      </c>
      <c r="I4471" s="13" t="s">
        <v>107</v>
      </c>
      <c r="J4471" s="169">
        <v>0</v>
      </c>
      <c r="K4471" s="170">
        <v>0</v>
      </c>
      <c r="L4471" s="170">
        <v>0</v>
      </c>
      <c r="M4471" s="170">
        <v>0</v>
      </c>
      <c r="N4471" s="392">
        <v>0</v>
      </c>
      <c r="O4471" s="184"/>
      <c r="P4471" s="185"/>
      <c r="Q4471" s="185"/>
      <c r="R4471" s="185"/>
      <c r="S4471" s="186"/>
    </row>
    <row r="4472" spans="1:19" ht="51" outlineLevel="2">
      <c r="A4472" s="12" t="s">
        <v>9</v>
      </c>
      <c r="B4472" s="2">
        <v>5</v>
      </c>
      <c r="C4472" s="370">
        <v>508918</v>
      </c>
      <c r="D4472" s="370">
        <v>892101</v>
      </c>
      <c r="E4472" s="5" t="s">
        <v>666</v>
      </c>
      <c r="F4472" s="5">
        <v>1</v>
      </c>
      <c r="G4472" s="433" t="s">
        <v>12</v>
      </c>
      <c r="H4472" s="379">
        <v>11</v>
      </c>
      <c r="I4472" s="13" t="s">
        <v>108</v>
      </c>
      <c r="J4472" s="169">
        <v>0</v>
      </c>
      <c r="K4472" s="170">
        <v>0</v>
      </c>
      <c r="L4472" s="170">
        <v>0</v>
      </c>
      <c r="M4472" s="170">
        <v>0</v>
      </c>
      <c r="N4472" s="392">
        <v>0</v>
      </c>
      <c r="O4472" s="184"/>
      <c r="P4472" s="185"/>
      <c r="Q4472" s="185"/>
      <c r="R4472" s="185"/>
      <c r="S4472" s="186"/>
    </row>
    <row r="4473" spans="1:19" ht="51" outlineLevel="2">
      <c r="A4473" s="12" t="s">
        <v>9</v>
      </c>
      <c r="B4473" s="2">
        <v>5</v>
      </c>
      <c r="C4473" s="370">
        <v>508918</v>
      </c>
      <c r="D4473" s="370">
        <v>892101</v>
      </c>
      <c r="E4473" s="5" t="s">
        <v>666</v>
      </c>
      <c r="F4473" s="5">
        <v>1</v>
      </c>
      <c r="G4473" s="433" t="s">
        <v>12</v>
      </c>
      <c r="H4473" s="379" t="s">
        <v>304</v>
      </c>
      <c r="I4473" s="13" t="s">
        <v>109</v>
      </c>
      <c r="J4473" s="169">
        <v>0</v>
      </c>
      <c r="K4473" s="170">
        <v>0</v>
      </c>
      <c r="L4473" s="170">
        <v>0</v>
      </c>
      <c r="M4473" s="170">
        <v>0</v>
      </c>
      <c r="N4473" s="392">
        <v>0</v>
      </c>
      <c r="O4473" s="184"/>
      <c r="P4473" s="185"/>
      <c r="Q4473" s="185"/>
      <c r="R4473" s="185"/>
      <c r="S4473" s="186"/>
    </row>
    <row r="4474" spans="1:19" ht="51" outlineLevel="2">
      <c r="A4474" s="12" t="s">
        <v>9</v>
      </c>
      <c r="B4474" s="2">
        <v>5</v>
      </c>
      <c r="C4474" s="370">
        <v>508918</v>
      </c>
      <c r="D4474" s="370">
        <v>892101</v>
      </c>
      <c r="E4474" s="5" t="s">
        <v>666</v>
      </c>
      <c r="F4474" s="5">
        <v>1</v>
      </c>
      <c r="G4474" s="433" t="s">
        <v>12</v>
      </c>
      <c r="H4474" s="379">
        <v>15</v>
      </c>
      <c r="I4474" s="13" t="s">
        <v>110</v>
      </c>
      <c r="J4474" s="169">
        <v>0</v>
      </c>
      <c r="K4474" s="170">
        <v>0</v>
      </c>
      <c r="L4474" s="170">
        <v>0</v>
      </c>
      <c r="M4474" s="170">
        <v>0</v>
      </c>
      <c r="N4474" s="392">
        <v>0</v>
      </c>
      <c r="O4474" s="184"/>
      <c r="P4474" s="185"/>
      <c r="Q4474" s="185"/>
      <c r="R4474" s="185"/>
      <c r="S4474" s="186"/>
    </row>
    <row r="4475" spans="1:19" ht="51" outlineLevel="2">
      <c r="A4475" s="12" t="s">
        <v>9</v>
      </c>
      <c r="B4475" s="2">
        <v>5</v>
      </c>
      <c r="C4475" s="370">
        <v>508918</v>
      </c>
      <c r="D4475" s="370">
        <v>892101</v>
      </c>
      <c r="E4475" s="5" t="s">
        <v>666</v>
      </c>
      <c r="F4475" s="5">
        <v>1</v>
      </c>
      <c r="G4475" s="433" t="s">
        <v>12</v>
      </c>
      <c r="H4475" s="379">
        <v>19</v>
      </c>
      <c r="I4475" s="13" t="s">
        <v>111</v>
      </c>
      <c r="J4475" s="169">
        <v>0</v>
      </c>
      <c r="K4475" s="170">
        <v>0</v>
      </c>
      <c r="L4475" s="170">
        <v>0</v>
      </c>
      <c r="M4475" s="170">
        <v>0</v>
      </c>
      <c r="N4475" s="392">
        <v>0</v>
      </c>
      <c r="O4475" s="184"/>
      <c r="P4475" s="185"/>
      <c r="Q4475" s="185"/>
      <c r="R4475" s="185"/>
      <c r="S4475" s="186"/>
    </row>
    <row r="4476" spans="1:19" ht="51" outlineLevel="2">
      <c r="A4476" s="12" t="s">
        <v>9</v>
      </c>
      <c r="B4476" s="2">
        <v>5</v>
      </c>
      <c r="C4476" s="370">
        <v>508918</v>
      </c>
      <c r="D4476" s="370">
        <v>892101</v>
      </c>
      <c r="E4476" s="5" t="s">
        <v>666</v>
      </c>
      <c r="F4476" s="5">
        <v>1</v>
      </c>
      <c r="G4476" s="433" t="s">
        <v>12</v>
      </c>
      <c r="H4476" s="379" t="s">
        <v>316</v>
      </c>
      <c r="I4476" s="13" t="s">
        <v>112</v>
      </c>
      <c r="J4476" s="169">
        <v>0</v>
      </c>
      <c r="K4476" s="170">
        <v>0</v>
      </c>
      <c r="L4476" s="170">
        <v>0</v>
      </c>
      <c r="M4476" s="170">
        <v>0</v>
      </c>
      <c r="N4476" s="392">
        <v>0</v>
      </c>
      <c r="O4476" s="184"/>
      <c r="P4476" s="185"/>
      <c r="Q4476" s="185"/>
      <c r="R4476" s="185"/>
      <c r="S4476" s="186"/>
    </row>
    <row r="4477" spans="1:19" ht="51" outlineLevel="2">
      <c r="A4477" s="12" t="s">
        <v>9</v>
      </c>
      <c r="B4477" s="2">
        <v>5</v>
      </c>
      <c r="C4477" s="370">
        <v>508918</v>
      </c>
      <c r="D4477" s="370">
        <v>892101</v>
      </c>
      <c r="E4477" s="5" t="s">
        <v>666</v>
      </c>
      <c r="F4477" s="5">
        <v>1</v>
      </c>
      <c r="G4477" s="433" t="s">
        <v>12</v>
      </c>
      <c r="H4477" s="379" t="s">
        <v>296</v>
      </c>
      <c r="I4477" s="13" t="s">
        <v>113</v>
      </c>
      <c r="J4477" s="169">
        <v>0</v>
      </c>
      <c r="K4477" s="170">
        <v>0</v>
      </c>
      <c r="L4477" s="170">
        <v>0</v>
      </c>
      <c r="M4477" s="170">
        <v>0</v>
      </c>
      <c r="N4477" s="392">
        <v>0</v>
      </c>
      <c r="O4477" s="184"/>
      <c r="P4477" s="185"/>
      <c r="Q4477" s="185"/>
      <c r="R4477" s="185"/>
      <c r="S4477" s="186"/>
    </row>
    <row r="4478" spans="1:19" ht="51" outlineLevel="2">
      <c r="A4478" s="12" t="s">
        <v>9</v>
      </c>
      <c r="B4478" s="2">
        <v>5</v>
      </c>
      <c r="C4478" s="370">
        <v>508918</v>
      </c>
      <c r="D4478" s="370">
        <v>892101</v>
      </c>
      <c r="E4478" s="5" t="s">
        <v>666</v>
      </c>
      <c r="F4478" s="5">
        <v>1</v>
      </c>
      <c r="G4478" s="433" t="s">
        <v>12</v>
      </c>
      <c r="H4478" s="379">
        <v>23</v>
      </c>
      <c r="I4478" s="13" t="s">
        <v>114</v>
      </c>
      <c r="J4478" s="169">
        <v>0</v>
      </c>
      <c r="K4478" s="170">
        <v>0</v>
      </c>
      <c r="L4478" s="170">
        <v>0</v>
      </c>
      <c r="M4478" s="170">
        <v>0</v>
      </c>
      <c r="N4478" s="392">
        <v>0</v>
      </c>
      <c r="O4478" s="184"/>
      <c r="P4478" s="185"/>
      <c r="Q4478" s="185"/>
      <c r="R4478" s="185"/>
      <c r="S4478" s="186"/>
    </row>
    <row r="4479" spans="1:19" ht="51" outlineLevel="2">
      <c r="A4479" s="12" t="s">
        <v>9</v>
      </c>
      <c r="B4479" s="2">
        <v>5</v>
      </c>
      <c r="C4479" s="370">
        <v>508918</v>
      </c>
      <c r="D4479" s="370">
        <v>892101</v>
      </c>
      <c r="E4479" s="5" t="s">
        <v>666</v>
      </c>
      <c r="F4479" s="5">
        <v>1</v>
      </c>
      <c r="G4479" s="433" t="s">
        <v>12</v>
      </c>
      <c r="H4479" s="379">
        <v>24</v>
      </c>
      <c r="I4479" s="13" t="s">
        <v>115</v>
      </c>
      <c r="J4479" s="169">
        <v>0</v>
      </c>
      <c r="K4479" s="170">
        <v>0</v>
      </c>
      <c r="L4479" s="170">
        <v>0</v>
      </c>
      <c r="M4479" s="170">
        <v>0</v>
      </c>
      <c r="N4479" s="392">
        <v>0</v>
      </c>
      <c r="O4479" s="184"/>
      <c r="P4479" s="185"/>
      <c r="Q4479" s="185"/>
      <c r="R4479" s="185"/>
      <c r="S4479" s="186"/>
    </row>
    <row r="4480" spans="1:19" ht="51" outlineLevel="2">
      <c r="A4480" s="12" t="s">
        <v>9</v>
      </c>
      <c r="B4480" s="2">
        <v>5</v>
      </c>
      <c r="C4480" s="370">
        <v>508918</v>
      </c>
      <c r="D4480" s="370">
        <v>892101</v>
      </c>
      <c r="E4480" s="5" t="s">
        <v>666</v>
      </c>
      <c r="F4480" s="5">
        <v>1</v>
      </c>
      <c r="G4480" s="433" t="s">
        <v>12</v>
      </c>
      <c r="H4480" s="379">
        <v>25</v>
      </c>
      <c r="I4480" s="13" t="s">
        <v>116</v>
      </c>
      <c r="J4480" s="169">
        <v>149</v>
      </c>
      <c r="K4480" s="170">
        <v>25</v>
      </c>
      <c r="L4480" s="170">
        <v>24</v>
      </c>
      <c r="M4480" s="170">
        <v>50</v>
      </c>
      <c r="N4480" s="392">
        <v>50</v>
      </c>
      <c r="O4480" s="184"/>
      <c r="P4480" s="185"/>
      <c r="Q4480" s="185"/>
      <c r="R4480" s="185"/>
      <c r="S4480" s="186"/>
    </row>
    <row r="4481" spans="1:19" ht="51" outlineLevel="2">
      <c r="A4481" s="12" t="s">
        <v>9</v>
      </c>
      <c r="B4481" s="2">
        <v>5</v>
      </c>
      <c r="C4481" s="370">
        <v>508918</v>
      </c>
      <c r="D4481" s="370">
        <v>892101</v>
      </c>
      <c r="E4481" s="5" t="s">
        <v>666</v>
      </c>
      <c r="F4481" s="5">
        <v>1</v>
      </c>
      <c r="G4481" s="433" t="s">
        <v>12</v>
      </c>
      <c r="H4481" s="379">
        <v>30</v>
      </c>
      <c r="I4481" s="13" t="s">
        <v>117</v>
      </c>
      <c r="J4481" s="169">
        <v>0</v>
      </c>
      <c r="K4481" s="170">
        <v>0</v>
      </c>
      <c r="L4481" s="170">
        <v>0</v>
      </c>
      <c r="M4481" s="170">
        <v>0</v>
      </c>
      <c r="N4481" s="392">
        <v>0</v>
      </c>
      <c r="O4481" s="184"/>
      <c r="P4481" s="185"/>
      <c r="Q4481" s="185"/>
      <c r="R4481" s="185"/>
      <c r="S4481" s="186"/>
    </row>
    <row r="4482" spans="1:19" ht="51" outlineLevel="2">
      <c r="A4482" s="12" t="s">
        <v>9</v>
      </c>
      <c r="B4482" s="2">
        <v>5</v>
      </c>
      <c r="C4482" s="370">
        <v>508918</v>
      </c>
      <c r="D4482" s="370">
        <v>892101</v>
      </c>
      <c r="E4482" s="5" t="s">
        <v>666</v>
      </c>
      <c r="F4482" s="5">
        <v>1</v>
      </c>
      <c r="G4482" s="433" t="s">
        <v>12</v>
      </c>
      <c r="H4482" s="379">
        <v>31</v>
      </c>
      <c r="I4482" s="13" t="s">
        <v>118</v>
      </c>
      <c r="J4482" s="169">
        <v>0</v>
      </c>
      <c r="K4482" s="170">
        <v>0</v>
      </c>
      <c r="L4482" s="170">
        <v>0</v>
      </c>
      <c r="M4482" s="170">
        <v>0</v>
      </c>
      <c r="N4482" s="392">
        <v>0</v>
      </c>
      <c r="O4482" s="184"/>
      <c r="P4482" s="185"/>
      <c r="Q4482" s="185"/>
      <c r="R4482" s="185"/>
      <c r="S4482" s="186"/>
    </row>
    <row r="4483" spans="1:19" ht="51" outlineLevel="2">
      <c r="A4483" s="12" t="s">
        <v>9</v>
      </c>
      <c r="B4483" s="2">
        <v>5</v>
      </c>
      <c r="C4483" s="370">
        <v>508918</v>
      </c>
      <c r="D4483" s="370">
        <v>892101</v>
      </c>
      <c r="E4483" s="5" t="s">
        <v>666</v>
      </c>
      <c r="F4483" s="5">
        <v>1</v>
      </c>
      <c r="G4483" s="433" t="s">
        <v>12</v>
      </c>
      <c r="H4483" s="379">
        <v>32</v>
      </c>
      <c r="I4483" s="13" t="s">
        <v>119</v>
      </c>
      <c r="J4483" s="169">
        <v>0</v>
      </c>
      <c r="K4483" s="170">
        <v>0</v>
      </c>
      <c r="L4483" s="170">
        <v>0</v>
      </c>
      <c r="M4483" s="170">
        <v>0</v>
      </c>
      <c r="N4483" s="392">
        <v>0</v>
      </c>
      <c r="O4483" s="184"/>
      <c r="P4483" s="185"/>
      <c r="Q4483" s="185"/>
      <c r="R4483" s="185"/>
      <c r="S4483" s="186"/>
    </row>
    <row r="4484" spans="1:19" ht="51" outlineLevel="2">
      <c r="A4484" s="12" t="s">
        <v>9</v>
      </c>
      <c r="B4484" s="2">
        <v>5</v>
      </c>
      <c r="C4484" s="370">
        <v>508918</v>
      </c>
      <c r="D4484" s="370">
        <v>892101</v>
      </c>
      <c r="E4484" s="5" t="s">
        <v>666</v>
      </c>
      <c r="F4484" s="5">
        <v>1</v>
      </c>
      <c r="G4484" s="433" t="s">
        <v>12</v>
      </c>
      <c r="H4484" s="379">
        <v>35</v>
      </c>
      <c r="I4484" s="13" t="s">
        <v>120</v>
      </c>
      <c r="J4484" s="169">
        <v>0</v>
      </c>
      <c r="K4484" s="170">
        <v>0</v>
      </c>
      <c r="L4484" s="170">
        <v>0</v>
      </c>
      <c r="M4484" s="170">
        <v>0</v>
      </c>
      <c r="N4484" s="392">
        <v>0</v>
      </c>
      <c r="O4484" s="184"/>
      <c r="P4484" s="185"/>
      <c r="Q4484" s="185"/>
      <c r="R4484" s="185"/>
      <c r="S4484" s="186"/>
    </row>
    <row r="4485" spans="1:19" ht="51" outlineLevel="2">
      <c r="A4485" s="12" t="s">
        <v>9</v>
      </c>
      <c r="B4485" s="2">
        <v>5</v>
      </c>
      <c r="C4485" s="370">
        <v>508918</v>
      </c>
      <c r="D4485" s="370">
        <v>892101</v>
      </c>
      <c r="E4485" s="5" t="s">
        <v>666</v>
      </c>
      <c r="F4485" s="5">
        <v>1</v>
      </c>
      <c r="G4485" s="433" t="s">
        <v>12</v>
      </c>
      <c r="H4485" s="379">
        <v>40</v>
      </c>
      <c r="I4485" s="13" t="s">
        <v>121</v>
      </c>
      <c r="J4485" s="169">
        <v>0</v>
      </c>
      <c r="K4485" s="170">
        <v>0</v>
      </c>
      <c r="L4485" s="170">
        <v>0</v>
      </c>
      <c r="M4485" s="170">
        <v>0</v>
      </c>
      <c r="N4485" s="392">
        <v>0</v>
      </c>
      <c r="O4485" s="184"/>
      <c r="P4485" s="185"/>
      <c r="Q4485" s="185"/>
      <c r="R4485" s="185"/>
      <c r="S4485" s="186"/>
    </row>
    <row r="4486" spans="1:19" ht="51" outlineLevel="2">
      <c r="A4486" s="12" t="s">
        <v>9</v>
      </c>
      <c r="B4486" s="2">
        <v>5</v>
      </c>
      <c r="C4486" s="370">
        <v>508918</v>
      </c>
      <c r="D4486" s="370">
        <v>892101</v>
      </c>
      <c r="E4486" s="5" t="s">
        <v>666</v>
      </c>
      <c r="F4486" s="5">
        <v>1</v>
      </c>
      <c r="G4486" s="433" t="s">
        <v>12</v>
      </c>
      <c r="H4486" s="379">
        <v>68</v>
      </c>
      <c r="I4486" s="13" t="s">
        <v>122</v>
      </c>
      <c r="J4486" s="169">
        <v>799</v>
      </c>
      <c r="K4486" s="170">
        <v>199</v>
      </c>
      <c r="L4486" s="170">
        <v>200</v>
      </c>
      <c r="M4486" s="170">
        <v>200</v>
      </c>
      <c r="N4486" s="392">
        <v>200</v>
      </c>
      <c r="O4486" s="184"/>
      <c r="P4486" s="185"/>
      <c r="Q4486" s="185"/>
      <c r="R4486" s="185"/>
      <c r="S4486" s="186"/>
    </row>
    <row r="4487" spans="1:19" ht="51" outlineLevel="2">
      <c r="A4487" s="12" t="s">
        <v>9</v>
      </c>
      <c r="B4487" s="2">
        <v>5</v>
      </c>
      <c r="C4487" s="370">
        <v>508918</v>
      </c>
      <c r="D4487" s="370">
        <v>892101</v>
      </c>
      <c r="E4487" s="5" t="s">
        <v>666</v>
      </c>
      <c r="F4487" s="5">
        <v>1</v>
      </c>
      <c r="G4487" s="433" t="s">
        <v>12</v>
      </c>
      <c r="H4487" s="379">
        <v>91</v>
      </c>
      <c r="I4487" s="13" t="s">
        <v>123</v>
      </c>
      <c r="J4487" s="169">
        <v>0</v>
      </c>
      <c r="K4487" s="170">
        <v>0</v>
      </c>
      <c r="L4487" s="170">
        <v>0</v>
      </c>
      <c r="M4487" s="170">
        <v>0</v>
      </c>
      <c r="N4487" s="392">
        <v>0</v>
      </c>
      <c r="O4487" s="184"/>
      <c r="P4487" s="185"/>
      <c r="Q4487" s="185"/>
      <c r="R4487" s="185"/>
      <c r="S4487" s="186"/>
    </row>
    <row r="4488" spans="1:19" outlineLevel="1" collapsed="1">
      <c r="A4488" s="123"/>
      <c r="B4488" s="124">
        <v>5</v>
      </c>
      <c r="C4488" s="155">
        <v>508918</v>
      </c>
      <c r="D4488" s="155">
        <v>892101</v>
      </c>
      <c r="E4488" s="126"/>
      <c r="F4488" s="126">
        <v>1</v>
      </c>
      <c r="G4488" s="434" t="s">
        <v>12</v>
      </c>
      <c r="H4488" s="380"/>
      <c r="I4488" s="127"/>
      <c r="J4488" s="171">
        <v>948</v>
      </c>
      <c r="K4488" s="172">
        <v>224</v>
      </c>
      <c r="L4488" s="172">
        <v>224</v>
      </c>
      <c r="M4488" s="172">
        <v>250</v>
      </c>
      <c r="N4488" s="393">
        <v>250</v>
      </c>
      <c r="O4488" s="187">
        <v>75567.026391412393</v>
      </c>
      <c r="P4488" s="188">
        <v>18007.858798417947</v>
      </c>
      <c r="Q4488" s="188">
        <v>19186.314822626919</v>
      </c>
      <c r="R4488" s="188">
        <v>19186.314822626919</v>
      </c>
      <c r="S4488" s="189">
        <v>19186.537947740602</v>
      </c>
    </row>
    <row r="4489" spans="1:19" ht="51" outlineLevel="2">
      <c r="A4489" s="12" t="s">
        <v>9</v>
      </c>
      <c r="B4489" s="2" t="s">
        <v>91</v>
      </c>
      <c r="C4489" s="370">
        <v>508919</v>
      </c>
      <c r="D4489" s="370">
        <v>892201</v>
      </c>
      <c r="E4489" s="5" t="s">
        <v>664</v>
      </c>
      <c r="F4489" s="5">
        <v>1</v>
      </c>
      <c r="G4489" s="433" t="s">
        <v>12</v>
      </c>
      <c r="H4489" s="379" t="s">
        <v>701</v>
      </c>
      <c r="I4489" s="13" t="s">
        <v>98</v>
      </c>
      <c r="J4489" s="169">
        <v>0</v>
      </c>
      <c r="K4489" s="170">
        <v>0</v>
      </c>
      <c r="L4489" s="170">
        <v>0</v>
      </c>
      <c r="M4489" s="170">
        <v>0</v>
      </c>
      <c r="N4489" s="392">
        <v>0</v>
      </c>
      <c r="O4489" s="184"/>
      <c r="P4489" s="185"/>
      <c r="Q4489" s="185"/>
      <c r="R4489" s="185"/>
      <c r="S4489" s="186"/>
    </row>
    <row r="4490" spans="1:19" ht="51" outlineLevel="2">
      <c r="A4490" s="12" t="s">
        <v>9</v>
      </c>
      <c r="B4490" s="2" t="s">
        <v>91</v>
      </c>
      <c r="C4490" s="370">
        <v>508919</v>
      </c>
      <c r="D4490" s="370">
        <v>892201</v>
      </c>
      <c r="E4490" s="5" t="s">
        <v>664</v>
      </c>
      <c r="F4490" s="5">
        <v>1</v>
      </c>
      <c r="G4490" s="433" t="s">
        <v>12</v>
      </c>
      <c r="H4490" s="379">
        <v>2</v>
      </c>
      <c r="I4490" s="13" t="s">
        <v>99</v>
      </c>
      <c r="J4490" s="169">
        <v>50</v>
      </c>
      <c r="K4490" s="170">
        <v>13</v>
      </c>
      <c r="L4490" s="170">
        <v>13</v>
      </c>
      <c r="M4490" s="170">
        <v>13</v>
      </c>
      <c r="N4490" s="392">
        <v>11</v>
      </c>
      <c r="O4490" s="184"/>
      <c r="P4490" s="185"/>
      <c r="Q4490" s="185"/>
      <c r="R4490" s="185"/>
      <c r="S4490" s="186"/>
    </row>
    <row r="4491" spans="1:19" ht="51" outlineLevel="2">
      <c r="A4491" s="12" t="s">
        <v>9</v>
      </c>
      <c r="B4491" s="2" t="s">
        <v>91</v>
      </c>
      <c r="C4491" s="370">
        <v>508919</v>
      </c>
      <c r="D4491" s="370">
        <v>892201</v>
      </c>
      <c r="E4491" s="5" t="s">
        <v>664</v>
      </c>
      <c r="F4491" s="5">
        <v>1</v>
      </c>
      <c r="G4491" s="433" t="s">
        <v>12</v>
      </c>
      <c r="H4491" s="379">
        <v>3</v>
      </c>
      <c r="I4491" s="13" t="s">
        <v>100</v>
      </c>
      <c r="J4491" s="169">
        <v>0</v>
      </c>
      <c r="K4491" s="170">
        <v>0</v>
      </c>
      <c r="L4491" s="170">
        <v>0</v>
      </c>
      <c r="M4491" s="170">
        <v>0</v>
      </c>
      <c r="N4491" s="392">
        <v>0</v>
      </c>
      <c r="O4491" s="184"/>
      <c r="P4491" s="185"/>
      <c r="Q4491" s="185"/>
      <c r="R4491" s="185"/>
      <c r="S4491" s="186"/>
    </row>
    <row r="4492" spans="1:19" ht="51" outlineLevel="2">
      <c r="A4492" s="12" t="s">
        <v>9</v>
      </c>
      <c r="B4492" s="2" t="s">
        <v>91</v>
      </c>
      <c r="C4492" s="370">
        <v>508919</v>
      </c>
      <c r="D4492" s="370">
        <v>892201</v>
      </c>
      <c r="E4492" s="5" t="s">
        <v>664</v>
      </c>
      <c r="F4492" s="5">
        <v>1</v>
      </c>
      <c r="G4492" s="433" t="s">
        <v>12</v>
      </c>
      <c r="H4492" s="379">
        <v>4</v>
      </c>
      <c r="I4492" s="13" t="s">
        <v>101</v>
      </c>
      <c r="J4492" s="169">
        <v>30</v>
      </c>
      <c r="K4492" s="170">
        <v>8</v>
      </c>
      <c r="L4492" s="170">
        <v>8</v>
      </c>
      <c r="M4492" s="170">
        <v>8</v>
      </c>
      <c r="N4492" s="392">
        <v>6</v>
      </c>
      <c r="O4492" s="184"/>
      <c r="P4492" s="185"/>
      <c r="Q4492" s="185"/>
      <c r="R4492" s="185"/>
      <c r="S4492" s="186"/>
    </row>
    <row r="4493" spans="1:19" ht="51" outlineLevel="2">
      <c r="A4493" s="12" t="s">
        <v>9</v>
      </c>
      <c r="B4493" s="2" t="s">
        <v>91</v>
      </c>
      <c r="C4493" s="370">
        <v>508919</v>
      </c>
      <c r="D4493" s="370">
        <v>892201</v>
      </c>
      <c r="E4493" s="5" t="s">
        <v>664</v>
      </c>
      <c r="F4493" s="5">
        <v>1</v>
      </c>
      <c r="G4493" s="433" t="s">
        <v>12</v>
      </c>
      <c r="H4493" s="379" t="s">
        <v>302</v>
      </c>
      <c r="I4493" s="13" t="s">
        <v>102</v>
      </c>
      <c r="J4493" s="169">
        <v>0</v>
      </c>
      <c r="K4493" s="170">
        <v>0</v>
      </c>
      <c r="L4493" s="170">
        <v>0</v>
      </c>
      <c r="M4493" s="170">
        <v>0</v>
      </c>
      <c r="N4493" s="392">
        <v>0</v>
      </c>
      <c r="O4493" s="184"/>
      <c r="P4493" s="185"/>
      <c r="Q4493" s="185"/>
      <c r="R4493" s="185"/>
      <c r="S4493" s="186"/>
    </row>
    <row r="4494" spans="1:19" ht="51" outlineLevel="2">
      <c r="A4494" s="12" t="s">
        <v>9</v>
      </c>
      <c r="B4494" s="2" t="s">
        <v>91</v>
      </c>
      <c r="C4494" s="370">
        <v>508919</v>
      </c>
      <c r="D4494" s="370">
        <v>892201</v>
      </c>
      <c r="E4494" s="5" t="s">
        <v>664</v>
      </c>
      <c r="F4494" s="5">
        <v>1</v>
      </c>
      <c r="G4494" s="433" t="s">
        <v>12</v>
      </c>
      <c r="H4494" s="379">
        <v>6</v>
      </c>
      <c r="I4494" s="13" t="s">
        <v>103</v>
      </c>
      <c r="J4494" s="169">
        <v>10</v>
      </c>
      <c r="K4494" s="170">
        <v>3</v>
      </c>
      <c r="L4494" s="170">
        <v>3</v>
      </c>
      <c r="M4494" s="170">
        <v>3</v>
      </c>
      <c r="N4494" s="392">
        <v>1</v>
      </c>
      <c r="O4494" s="184"/>
      <c r="P4494" s="185"/>
      <c r="Q4494" s="185"/>
      <c r="R4494" s="185"/>
      <c r="S4494" s="186"/>
    </row>
    <row r="4495" spans="1:19" ht="51" outlineLevel="2">
      <c r="A4495" s="12" t="s">
        <v>9</v>
      </c>
      <c r="B4495" s="2" t="s">
        <v>91</v>
      </c>
      <c r="C4495" s="370">
        <v>508919</v>
      </c>
      <c r="D4495" s="370">
        <v>892201</v>
      </c>
      <c r="E4495" s="5" t="s">
        <v>664</v>
      </c>
      <c r="F4495" s="5">
        <v>1</v>
      </c>
      <c r="G4495" s="433" t="s">
        <v>12</v>
      </c>
      <c r="H4495" s="379">
        <v>7</v>
      </c>
      <c r="I4495" s="13" t="s">
        <v>104</v>
      </c>
      <c r="J4495" s="169">
        <v>0</v>
      </c>
      <c r="K4495" s="170">
        <v>0</v>
      </c>
      <c r="L4495" s="170">
        <v>0</v>
      </c>
      <c r="M4495" s="170">
        <v>0</v>
      </c>
      <c r="N4495" s="392">
        <v>0</v>
      </c>
      <c r="O4495" s="184"/>
      <c r="P4495" s="185"/>
      <c r="Q4495" s="185"/>
      <c r="R4495" s="185"/>
      <c r="S4495" s="186"/>
    </row>
    <row r="4496" spans="1:19" ht="51" outlineLevel="2">
      <c r="A4496" s="12" t="s">
        <v>9</v>
      </c>
      <c r="B4496" s="2" t="s">
        <v>91</v>
      </c>
      <c r="C4496" s="370">
        <v>508919</v>
      </c>
      <c r="D4496" s="370">
        <v>892201</v>
      </c>
      <c r="E4496" s="5" t="s">
        <v>664</v>
      </c>
      <c r="F4496" s="5">
        <v>1</v>
      </c>
      <c r="G4496" s="433" t="s">
        <v>12</v>
      </c>
      <c r="H4496" s="379">
        <v>8</v>
      </c>
      <c r="I4496" s="13" t="s">
        <v>105</v>
      </c>
      <c r="J4496" s="169">
        <v>0</v>
      </c>
      <c r="K4496" s="170">
        <v>0</v>
      </c>
      <c r="L4496" s="170">
        <v>0</v>
      </c>
      <c r="M4496" s="170">
        <v>0</v>
      </c>
      <c r="N4496" s="392">
        <v>0</v>
      </c>
      <c r="O4496" s="184"/>
      <c r="P4496" s="185"/>
      <c r="Q4496" s="185"/>
      <c r="R4496" s="185"/>
      <c r="S4496" s="186"/>
    </row>
    <row r="4497" spans="1:19" ht="51" outlineLevel="2">
      <c r="A4497" s="12" t="s">
        <v>9</v>
      </c>
      <c r="B4497" s="2" t="s">
        <v>91</v>
      </c>
      <c r="C4497" s="370">
        <v>508919</v>
      </c>
      <c r="D4497" s="370">
        <v>892201</v>
      </c>
      <c r="E4497" s="5" t="s">
        <v>664</v>
      </c>
      <c r="F4497" s="5">
        <v>1</v>
      </c>
      <c r="G4497" s="433" t="s">
        <v>12</v>
      </c>
      <c r="H4497" s="379">
        <v>9</v>
      </c>
      <c r="I4497" s="13" t="s">
        <v>106</v>
      </c>
      <c r="J4497" s="169">
        <v>0</v>
      </c>
      <c r="K4497" s="170">
        <v>0</v>
      </c>
      <c r="L4497" s="170">
        <v>0</v>
      </c>
      <c r="M4497" s="170">
        <v>0</v>
      </c>
      <c r="N4497" s="392">
        <v>0</v>
      </c>
      <c r="O4497" s="184"/>
      <c r="P4497" s="185"/>
      <c r="Q4497" s="185"/>
      <c r="R4497" s="185"/>
      <c r="S4497" s="186"/>
    </row>
    <row r="4498" spans="1:19" ht="51" outlineLevel="2">
      <c r="A4498" s="12" t="s">
        <v>9</v>
      </c>
      <c r="B4498" s="2" t="s">
        <v>91</v>
      </c>
      <c r="C4498" s="370">
        <v>508919</v>
      </c>
      <c r="D4498" s="370">
        <v>892201</v>
      </c>
      <c r="E4498" s="5" t="s">
        <v>664</v>
      </c>
      <c r="F4498" s="5">
        <v>1</v>
      </c>
      <c r="G4498" s="433" t="s">
        <v>12</v>
      </c>
      <c r="H4498" s="379">
        <v>10</v>
      </c>
      <c r="I4498" s="13" t="s">
        <v>107</v>
      </c>
      <c r="J4498" s="169">
        <v>0</v>
      </c>
      <c r="K4498" s="170">
        <v>0</v>
      </c>
      <c r="L4498" s="170">
        <v>0</v>
      </c>
      <c r="M4498" s="170">
        <v>0</v>
      </c>
      <c r="N4498" s="392">
        <v>0</v>
      </c>
      <c r="O4498" s="184"/>
      <c r="P4498" s="185"/>
      <c r="Q4498" s="185"/>
      <c r="R4498" s="185"/>
      <c r="S4498" s="186"/>
    </row>
    <row r="4499" spans="1:19" ht="51" outlineLevel="2">
      <c r="A4499" s="12" t="s">
        <v>9</v>
      </c>
      <c r="B4499" s="2" t="s">
        <v>91</v>
      </c>
      <c r="C4499" s="370">
        <v>508919</v>
      </c>
      <c r="D4499" s="370">
        <v>892201</v>
      </c>
      <c r="E4499" s="5" t="s">
        <v>664</v>
      </c>
      <c r="F4499" s="5">
        <v>1</v>
      </c>
      <c r="G4499" s="433" t="s">
        <v>12</v>
      </c>
      <c r="H4499" s="379">
        <v>11</v>
      </c>
      <c r="I4499" s="13" t="s">
        <v>108</v>
      </c>
      <c r="J4499" s="169">
        <v>0</v>
      </c>
      <c r="K4499" s="170">
        <v>0</v>
      </c>
      <c r="L4499" s="170">
        <v>0</v>
      </c>
      <c r="M4499" s="170">
        <v>0</v>
      </c>
      <c r="N4499" s="392">
        <v>0</v>
      </c>
      <c r="O4499" s="184"/>
      <c r="P4499" s="185"/>
      <c r="Q4499" s="185"/>
      <c r="R4499" s="185"/>
      <c r="S4499" s="186"/>
    </row>
    <row r="4500" spans="1:19" ht="51" outlineLevel="2">
      <c r="A4500" s="12" t="s">
        <v>9</v>
      </c>
      <c r="B4500" s="2" t="s">
        <v>91</v>
      </c>
      <c r="C4500" s="370">
        <v>508919</v>
      </c>
      <c r="D4500" s="370">
        <v>892201</v>
      </c>
      <c r="E4500" s="5" t="s">
        <v>664</v>
      </c>
      <c r="F4500" s="5">
        <v>1</v>
      </c>
      <c r="G4500" s="433" t="s">
        <v>12</v>
      </c>
      <c r="H4500" s="379" t="s">
        <v>304</v>
      </c>
      <c r="I4500" s="13" t="s">
        <v>109</v>
      </c>
      <c r="J4500" s="169">
        <v>0</v>
      </c>
      <c r="K4500" s="170">
        <v>0</v>
      </c>
      <c r="L4500" s="170">
        <v>0</v>
      </c>
      <c r="M4500" s="170">
        <v>0</v>
      </c>
      <c r="N4500" s="392">
        <v>0</v>
      </c>
      <c r="O4500" s="184"/>
      <c r="P4500" s="185"/>
      <c r="Q4500" s="185"/>
      <c r="R4500" s="185"/>
      <c r="S4500" s="186"/>
    </row>
    <row r="4501" spans="1:19" ht="51" outlineLevel="2">
      <c r="A4501" s="12" t="s">
        <v>9</v>
      </c>
      <c r="B4501" s="2" t="s">
        <v>91</v>
      </c>
      <c r="C4501" s="370">
        <v>508919</v>
      </c>
      <c r="D4501" s="370">
        <v>892201</v>
      </c>
      <c r="E4501" s="5" t="s">
        <v>664</v>
      </c>
      <c r="F4501" s="5">
        <v>1</v>
      </c>
      <c r="G4501" s="433" t="s">
        <v>12</v>
      </c>
      <c r="H4501" s="379">
        <v>15</v>
      </c>
      <c r="I4501" s="13" t="s">
        <v>110</v>
      </c>
      <c r="J4501" s="169">
        <v>0</v>
      </c>
      <c r="K4501" s="170">
        <v>0</v>
      </c>
      <c r="L4501" s="170">
        <v>0</v>
      </c>
      <c r="M4501" s="170">
        <v>0</v>
      </c>
      <c r="N4501" s="392">
        <v>0</v>
      </c>
      <c r="O4501" s="184"/>
      <c r="P4501" s="185"/>
      <c r="Q4501" s="185"/>
      <c r="R4501" s="185"/>
      <c r="S4501" s="186"/>
    </row>
    <row r="4502" spans="1:19" ht="51" outlineLevel="2">
      <c r="A4502" s="12" t="s">
        <v>9</v>
      </c>
      <c r="B4502" s="2" t="s">
        <v>91</v>
      </c>
      <c r="C4502" s="370">
        <v>508919</v>
      </c>
      <c r="D4502" s="370">
        <v>892201</v>
      </c>
      <c r="E4502" s="5" t="s">
        <v>664</v>
      </c>
      <c r="F4502" s="5">
        <v>1</v>
      </c>
      <c r="G4502" s="433" t="s">
        <v>12</v>
      </c>
      <c r="H4502" s="379">
        <v>19</v>
      </c>
      <c r="I4502" s="13" t="s">
        <v>111</v>
      </c>
      <c r="J4502" s="169">
        <v>0</v>
      </c>
      <c r="K4502" s="170">
        <v>0</v>
      </c>
      <c r="L4502" s="170">
        <v>0</v>
      </c>
      <c r="M4502" s="170">
        <v>0</v>
      </c>
      <c r="N4502" s="392">
        <v>0</v>
      </c>
      <c r="O4502" s="184"/>
      <c r="P4502" s="185"/>
      <c r="Q4502" s="185"/>
      <c r="R4502" s="185"/>
      <c r="S4502" s="186"/>
    </row>
    <row r="4503" spans="1:19" ht="51" outlineLevel="2">
      <c r="A4503" s="12" t="s">
        <v>9</v>
      </c>
      <c r="B4503" s="2" t="s">
        <v>91</v>
      </c>
      <c r="C4503" s="370">
        <v>508919</v>
      </c>
      <c r="D4503" s="370">
        <v>892201</v>
      </c>
      <c r="E4503" s="5" t="s">
        <v>664</v>
      </c>
      <c r="F4503" s="5">
        <v>1</v>
      </c>
      <c r="G4503" s="433" t="s">
        <v>12</v>
      </c>
      <c r="H4503" s="379" t="s">
        <v>316</v>
      </c>
      <c r="I4503" s="13" t="s">
        <v>112</v>
      </c>
      <c r="J4503" s="169">
        <v>0</v>
      </c>
      <c r="K4503" s="170">
        <v>0</v>
      </c>
      <c r="L4503" s="170">
        <v>0</v>
      </c>
      <c r="M4503" s="170">
        <v>0</v>
      </c>
      <c r="N4503" s="392">
        <v>0</v>
      </c>
      <c r="O4503" s="184"/>
      <c r="P4503" s="185"/>
      <c r="Q4503" s="185"/>
      <c r="R4503" s="185"/>
      <c r="S4503" s="186"/>
    </row>
    <row r="4504" spans="1:19" ht="51" outlineLevel="2">
      <c r="A4504" s="12" t="s">
        <v>9</v>
      </c>
      <c r="B4504" s="2" t="s">
        <v>91</v>
      </c>
      <c r="C4504" s="370">
        <v>508919</v>
      </c>
      <c r="D4504" s="370">
        <v>892201</v>
      </c>
      <c r="E4504" s="5" t="s">
        <v>664</v>
      </c>
      <c r="F4504" s="5">
        <v>1</v>
      </c>
      <c r="G4504" s="433" t="s">
        <v>12</v>
      </c>
      <c r="H4504" s="379" t="s">
        <v>296</v>
      </c>
      <c r="I4504" s="13" t="s">
        <v>113</v>
      </c>
      <c r="J4504" s="169">
        <v>0</v>
      </c>
      <c r="K4504" s="170">
        <v>0</v>
      </c>
      <c r="L4504" s="170">
        <v>0</v>
      </c>
      <c r="M4504" s="170">
        <v>0</v>
      </c>
      <c r="N4504" s="392">
        <v>0</v>
      </c>
      <c r="O4504" s="184"/>
      <c r="P4504" s="185"/>
      <c r="Q4504" s="185"/>
      <c r="R4504" s="185"/>
      <c r="S4504" s="186"/>
    </row>
    <row r="4505" spans="1:19" ht="51" outlineLevel="2">
      <c r="A4505" s="12" t="s">
        <v>9</v>
      </c>
      <c r="B4505" s="2" t="s">
        <v>91</v>
      </c>
      <c r="C4505" s="370">
        <v>508919</v>
      </c>
      <c r="D4505" s="370">
        <v>892201</v>
      </c>
      <c r="E4505" s="5" t="s">
        <v>664</v>
      </c>
      <c r="F4505" s="5">
        <v>1</v>
      </c>
      <c r="G4505" s="433" t="s">
        <v>12</v>
      </c>
      <c r="H4505" s="379">
        <v>23</v>
      </c>
      <c r="I4505" s="13" t="s">
        <v>114</v>
      </c>
      <c r="J4505" s="169">
        <v>0</v>
      </c>
      <c r="K4505" s="170">
        <v>0</v>
      </c>
      <c r="L4505" s="170">
        <v>0</v>
      </c>
      <c r="M4505" s="170">
        <v>0</v>
      </c>
      <c r="N4505" s="392">
        <v>0</v>
      </c>
      <c r="O4505" s="184"/>
      <c r="P4505" s="185"/>
      <c r="Q4505" s="185"/>
      <c r="R4505" s="185"/>
      <c r="S4505" s="186"/>
    </row>
    <row r="4506" spans="1:19" ht="51" outlineLevel="2">
      <c r="A4506" s="12" t="s">
        <v>9</v>
      </c>
      <c r="B4506" s="2" t="s">
        <v>91</v>
      </c>
      <c r="C4506" s="370">
        <v>508919</v>
      </c>
      <c r="D4506" s="370">
        <v>892201</v>
      </c>
      <c r="E4506" s="5" t="s">
        <v>664</v>
      </c>
      <c r="F4506" s="5">
        <v>1</v>
      </c>
      <c r="G4506" s="433" t="s">
        <v>12</v>
      </c>
      <c r="H4506" s="379">
        <v>24</v>
      </c>
      <c r="I4506" s="13" t="s">
        <v>115</v>
      </c>
      <c r="J4506" s="169">
        <v>0</v>
      </c>
      <c r="K4506" s="170">
        <v>0</v>
      </c>
      <c r="L4506" s="170">
        <v>0</v>
      </c>
      <c r="M4506" s="170">
        <v>0</v>
      </c>
      <c r="N4506" s="392">
        <v>0</v>
      </c>
      <c r="O4506" s="184"/>
      <c r="P4506" s="185"/>
      <c r="Q4506" s="185"/>
      <c r="R4506" s="185"/>
      <c r="S4506" s="186"/>
    </row>
    <row r="4507" spans="1:19" ht="51" outlineLevel="2">
      <c r="A4507" s="12" t="s">
        <v>9</v>
      </c>
      <c r="B4507" s="2" t="s">
        <v>91</v>
      </c>
      <c r="C4507" s="370">
        <v>508919</v>
      </c>
      <c r="D4507" s="370">
        <v>892201</v>
      </c>
      <c r="E4507" s="5" t="s">
        <v>664</v>
      </c>
      <c r="F4507" s="5">
        <v>1</v>
      </c>
      <c r="G4507" s="433" t="s">
        <v>12</v>
      </c>
      <c r="H4507" s="379">
        <v>25</v>
      </c>
      <c r="I4507" s="13" t="s">
        <v>116</v>
      </c>
      <c r="J4507" s="169">
        <v>0</v>
      </c>
      <c r="K4507" s="170">
        <v>0</v>
      </c>
      <c r="L4507" s="170">
        <v>0</v>
      </c>
      <c r="M4507" s="170">
        <v>0</v>
      </c>
      <c r="N4507" s="392">
        <v>0</v>
      </c>
      <c r="O4507" s="184"/>
      <c r="P4507" s="185"/>
      <c r="Q4507" s="185"/>
      <c r="R4507" s="185"/>
      <c r="S4507" s="186"/>
    </row>
    <row r="4508" spans="1:19" ht="51" outlineLevel="2">
      <c r="A4508" s="12" t="s">
        <v>9</v>
      </c>
      <c r="B4508" s="2" t="s">
        <v>91</v>
      </c>
      <c r="C4508" s="370">
        <v>508919</v>
      </c>
      <c r="D4508" s="370">
        <v>892201</v>
      </c>
      <c r="E4508" s="5" t="s">
        <v>664</v>
      </c>
      <c r="F4508" s="5">
        <v>1</v>
      </c>
      <c r="G4508" s="433" t="s">
        <v>12</v>
      </c>
      <c r="H4508" s="379">
        <v>30</v>
      </c>
      <c r="I4508" s="13" t="s">
        <v>117</v>
      </c>
      <c r="J4508" s="169">
        <v>0</v>
      </c>
      <c r="K4508" s="170">
        <v>0</v>
      </c>
      <c r="L4508" s="170">
        <v>0</v>
      </c>
      <c r="M4508" s="170">
        <v>0</v>
      </c>
      <c r="N4508" s="392">
        <v>0</v>
      </c>
      <c r="O4508" s="184"/>
      <c r="P4508" s="185"/>
      <c r="Q4508" s="185"/>
      <c r="R4508" s="185"/>
      <c r="S4508" s="186"/>
    </row>
    <row r="4509" spans="1:19" ht="51" outlineLevel="2">
      <c r="A4509" s="12" t="s">
        <v>9</v>
      </c>
      <c r="B4509" s="2" t="s">
        <v>91</v>
      </c>
      <c r="C4509" s="370">
        <v>508919</v>
      </c>
      <c r="D4509" s="370">
        <v>892201</v>
      </c>
      <c r="E4509" s="5" t="s">
        <v>664</v>
      </c>
      <c r="F4509" s="5">
        <v>1</v>
      </c>
      <c r="G4509" s="433" t="s">
        <v>12</v>
      </c>
      <c r="H4509" s="379">
        <v>31</v>
      </c>
      <c r="I4509" s="13" t="s">
        <v>118</v>
      </c>
      <c r="J4509" s="169">
        <v>0</v>
      </c>
      <c r="K4509" s="170">
        <v>0</v>
      </c>
      <c r="L4509" s="170">
        <v>0</v>
      </c>
      <c r="M4509" s="170">
        <v>0</v>
      </c>
      <c r="N4509" s="392">
        <v>0</v>
      </c>
      <c r="O4509" s="184"/>
      <c r="P4509" s="185"/>
      <c r="Q4509" s="185"/>
      <c r="R4509" s="185"/>
      <c r="S4509" s="186"/>
    </row>
    <row r="4510" spans="1:19" ht="51" outlineLevel="2">
      <c r="A4510" s="12" t="s">
        <v>9</v>
      </c>
      <c r="B4510" s="2" t="s">
        <v>91</v>
      </c>
      <c r="C4510" s="370">
        <v>508919</v>
      </c>
      <c r="D4510" s="370">
        <v>892201</v>
      </c>
      <c r="E4510" s="5" t="s">
        <v>664</v>
      </c>
      <c r="F4510" s="5">
        <v>1</v>
      </c>
      <c r="G4510" s="433" t="s">
        <v>12</v>
      </c>
      <c r="H4510" s="379">
        <v>32</v>
      </c>
      <c r="I4510" s="13" t="s">
        <v>119</v>
      </c>
      <c r="J4510" s="169">
        <v>0</v>
      </c>
      <c r="K4510" s="170">
        <v>0</v>
      </c>
      <c r="L4510" s="170">
        <v>0</v>
      </c>
      <c r="M4510" s="170">
        <v>0</v>
      </c>
      <c r="N4510" s="392">
        <v>0</v>
      </c>
      <c r="O4510" s="184"/>
      <c r="P4510" s="185"/>
      <c r="Q4510" s="185"/>
      <c r="R4510" s="185"/>
      <c r="S4510" s="186"/>
    </row>
    <row r="4511" spans="1:19" ht="51" outlineLevel="2">
      <c r="A4511" s="12" t="s">
        <v>9</v>
      </c>
      <c r="B4511" s="2" t="s">
        <v>91</v>
      </c>
      <c r="C4511" s="370">
        <v>508919</v>
      </c>
      <c r="D4511" s="370">
        <v>892201</v>
      </c>
      <c r="E4511" s="5" t="s">
        <v>664</v>
      </c>
      <c r="F4511" s="5">
        <v>1</v>
      </c>
      <c r="G4511" s="433" t="s">
        <v>12</v>
      </c>
      <c r="H4511" s="379">
        <v>35</v>
      </c>
      <c r="I4511" s="13" t="s">
        <v>120</v>
      </c>
      <c r="J4511" s="169">
        <v>0</v>
      </c>
      <c r="K4511" s="170">
        <v>0</v>
      </c>
      <c r="L4511" s="170">
        <v>0</v>
      </c>
      <c r="M4511" s="170">
        <v>0</v>
      </c>
      <c r="N4511" s="392">
        <v>0</v>
      </c>
      <c r="O4511" s="184"/>
      <c r="P4511" s="185"/>
      <c r="Q4511" s="185"/>
      <c r="R4511" s="185"/>
      <c r="S4511" s="186"/>
    </row>
    <row r="4512" spans="1:19" ht="51" outlineLevel="2">
      <c r="A4512" s="12" t="s">
        <v>9</v>
      </c>
      <c r="B4512" s="2" t="s">
        <v>91</v>
      </c>
      <c r="C4512" s="370">
        <v>508919</v>
      </c>
      <c r="D4512" s="370">
        <v>892201</v>
      </c>
      <c r="E4512" s="5" t="s">
        <v>664</v>
      </c>
      <c r="F4512" s="5">
        <v>1</v>
      </c>
      <c r="G4512" s="433" t="s">
        <v>12</v>
      </c>
      <c r="H4512" s="379">
        <v>40</v>
      </c>
      <c r="I4512" s="13" t="s">
        <v>121</v>
      </c>
      <c r="J4512" s="169">
        <v>100</v>
      </c>
      <c r="K4512" s="170">
        <v>25</v>
      </c>
      <c r="L4512" s="170">
        <v>25</v>
      </c>
      <c r="M4512" s="170">
        <v>25</v>
      </c>
      <c r="N4512" s="392">
        <v>25</v>
      </c>
      <c r="O4512" s="184"/>
      <c r="P4512" s="185"/>
      <c r="Q4512" s="185"/>
      <c r="R4512" s="185"/>
      <c r="S4512" s="186"/>
    </row>
    <row r="4513" spans="1:19" ht="51" outlineLevel="2">
      <c r="A4513" s="12" t="s">
        <v>9</v>
      </c>
      <c r="B4513" s="2" t="s">
        <v>91</v>
      </c>
      <c r="C4513" s="370">
        <v>508919</v>
      </c>
      <c r="D4513" s="370">
        <v>892201</v>
      </c>
      <c r="E4513" s="5" t="s">
        <v>664</v>
      </c>
      <c r="F4513" s="5">
        <v>1</v>
      </c>
      <c r="G4513" s="433" t="s">
        <v>12</v>
      </c>
      <c r="H4513" s="379">
        <v>68</v>
      </c>
      <c r="I4513" s="13" t="s">
        <v>122</v>
      </c>
      <c r="J4513" s="169">
        <v>50</v>
      </c>
      <c r="K4513" s="170">
        <v>13</v>
      </c>
      <c r="L4513" s="170">
        <v>13</v>
      </c>
      <c r="M4513" s="170">
        <v>13</v>
      </c>
      <c r="N4513" s="392">
        <v>11</v>
      </c>
      <c r="O4513" s="184"/>
      <c r="P4513" s="185"/>
      <c r="Q4513" s="185"/>
      <c r="R4513" s="185"/>
      <c r="S4513" s="186"/>
    </row>
    <row r="4514" spans="1:19" ht="51" outlineLevel="2">
      <c r="A4514" s="12" t="s">
        <v>9</v>
      </c>
      <c r="B4514" s="2" t="s">
        <v>91</v>
      </c>
      <c r="C4514" s="370">
        <v>508919</v>
      </c>
      <c r="D4514" s="370">
        <v>892201</v>
      </c>
      <c r="E4514" s="5" t="s">
        <v>664</v>
      </c>
      <c r="F4514" s="5">
        <v>1</v>
      </c>
      <c r="G4514" s="433" t="s">
        <v>12</v>
      </c>
      <c r="H4514" s="379">
        <v>91</v>
      </c>
      <c r="I4514" s="13" t="s">
        <v>123</v>
      </c>
      <c r="J4514" s="169">
        <v>0</v>
      </c>
      <c r="K4514" s="170">
        <v>0</v>
      </c>
      <c r="L4514" s="170">
        <v>0</v>
      </c>
      <c r="M4514" s="170">
        <v>0</v>
      </c>
      <c r="N4514" s="392">
        <v>0</v>
      </c>
      <c r="O4514" s="184"/>
      <c r="P4514" s="185"/>
      <c r="Q4514" s="185"/>
      <c r="R4514" s="185"/>
      <c r="S4514" s="186"/>
    </row>
    <row r="4515" spans="1:19" outlineLevel="1" collapsed="1">
      <c r="A4515" s="123"/>
      <c r="B4515" s="124" t="s">
        <v>91</v>
      </c>
      <c r="C4515" s="155">
        <v>508919</v>
      </c>
      <c r="D4515" s="155">
        <v>892201</v>
      </c>
      <c r="E4515" s="126"/>
      <c r="F4515" s="126">
        <v>1</v>
      </c>
      <c r="G4515" s="434" t="s">
        <v>12</v>
      </c>
      <c r="H4515" s="380"/>
      <c r="I4515" s="127"/>
      <c r="J4515" s="171">
        <v>240</v>
      </c>
      <c r="K4515" s="172">
        <v>62</v>
      </c>
      <c r="L4515" s="172">
        <v>62</v>
      </c>
      <c r="M4515" s="172">
        <v>62</v>
      </c>
      <c r="N4515" s="393">
        <v>54</v>
      </c>
      <c r="O4515" s="187">
        <v>8646.2843107520821</v>
      </c>
      <c r="P4515" s="188">
        <v>1990.4905738152688</v>
      </c>
      <c r="Q4515" s="188">
        <v>2218.235860722903</v>
      </c>
      <c r="R4515" s="188">
        <v>2218.235860722903</v>
      </c>
      <c r="S4515" s="189">
        <v>2219.3220154910064</v>
      </c>
    </row>
    <row r="4516" spans="1:19" ht="76.5" outlineLevel="2">
      <c r="A4516" s="12" t="s">
        <v>9</v>
      </c>
      <c r="B4516" s="2" t="s">
        <v>91</v>
      </c>
      <c r="C4516" s="370">
        <v>508920</v>
      </c>
      <c r="D4516" s="370">
        <v>892301</v>
      </c>
      <c r="E4516" s="5" t="s">
        <v>630</v>
      </c>
      <c r="F4516" s="5">
        <v>1</v>
      </c>
      <c r="G4516" s="433" t="s">
        <v>12</v>
      </c>
      <c r="H4516" s="379" t="s">
        <v>701</v>
      </c>
      <c r="I4516" s="13" t="s">
        <v>98</v>
      </c>
      <c r="J4516" s="169">
        <v>0</v>
      </c>
      <c r="K4516" s="170">
        <v>0</v>
      </c>
      <c r="L4516" s="170">
        <v>0</v>
      </c>
      <c r="M4516" s="170">
        <v>0</v>
      </c>
      <c r="N4516" s="392">
        <v>0</v>
      </c>
      <c r="O4516" s="184"/>
      <c r="P4516" s="185"/>
      <c r="Q4516" s="185"/>
      <c r="R4516" s="185"/>
      <c r="S4516" s="186"/>
    </row>
    <row r="4517" spans="1:19" ht="76.5" outlineLevel="2">
      <c r="A4517" s="12" t="s">
        <v>9</v>
      </c>
      <c r="B4517" s="2" t="s">
        <v>91</v>
      </c>
      <c r="C4517" s="370">
        <v>508920</v>
      </c>
      <c r="D4517" s="370">
        <v>892301</v>
      </c>
      <c r="E4517" s="5" t="s">
        <v>630</v>
      </c>
      <c r="F4517" s="5">
        <v>1</v>
      </c>
      <c r="G4517" s="433" t="s">
        <v>12</v>
      </c>
      <c r="H4517" s="379">
        <v>2</v>
      </c>
      <c r="I4517" s="13" t="s">
        <v>99</v>
      </c>
      <c r="J4517" s="169">
        <v>0</v>
      </c>
      <c r="K4517" s="170">
        <v>0</v>
      </c>
      <c r="L4517" s="170">
        <v>0</v>
      </c>
      <c r="M4517" s="170">
        <v>0</v>
      </c>
      <c r="N4517" s="392">
        <v>0</v>
      </c>
      <c r="O4517" s="184"/>
      <c r="P4517" s="185"/>
      <c r="Q4517" s="185"/>
      <c r="R4517" s="185"/>
      <c r="S4517" s="186"/>
    </row>
    <row r="4518" spans="1:19" ht="76.5" outlineLevel="2">
      <c r="A4518" s="12" t="s">
        <v>9</v>
      </c>
      <c r="B4518" s="2" t="s">
        <v>91</v>
      </c>
      <c r="C4518" s="370">
        <v>508920</v>
      </c>
      <c r="D4518" s="370">
        <v>892301</v>
      </c>
      <c r="E4518" s="5" t="s">
        <v>630</v>
      </c>
      <c r="F4518" s="5">
        <v>1</v>
      </c>
      <c r="G4518" s="433" t="s">
        <v>12</v>
      </c>
      <c r="H4518" s="379">
        <v>3</v>
      </c>
      <c r="I4518" s="13" t="s">
        <v>100</v>
      </c>
      <c r="J4518" s="169">
        <v>0</v>
      </c>
      <c r="K4518" s="170">
        <v>0</v>
      </c>
      <c r="L4518" s="170">
        <v>0</v>
      </c>
      <c r="M4518" s="170">
        <v>0</v>
      </c>
      <c r="N4518" s="392">
        <v>0</v>
      </c>
      <c r="O4518" s="184"/>
      <c r="P4518" s="185"/>
      <c r="Q4518" s="185"/>
      <c r="R4518" s="185"/>
      <c r="S4518" s="186"/>
    </row>
    <row r="4519" spans="1:19" ht="76.5" outlineLevel="2">
      <c r="A4519" s="12" t="s">
        <v>9</v>
      </c>
      <c r="B4519" s="2" t="s">
        <v>91</v>
      </c>
      <c r="C4519" s="370">
        <v>508920</v>
      </c>
      <c r="D4519" s="370">
        <v>892301</v>
      </c>
      <c r="E4519" s="5" t="s">
        <v>630</v>
      </c>
      <c r="F4519" s="5">
        <v>1</v>
      </c>
      <c r="G4519" s="433" t="s">
        <v>12</v>
      </c>
      <c r="H4519" s="379">
        <v>4</v>
      </c>
      <c r="I4519" s="13" t="s">
        <v>101</v>
      </c>
      <c r="J4519" s="169">
        <v>0</v>
      </c>
      <c r="K4519" s="170">
        <v>0</v>
      </c>
      <c r="L4519" s="170">
        <v>0</v>
      </c>
      <c r="M4519" s="170">
        <v>0</v>
      </c>
      <c r="N4519" s="392">
        <v>0</v>
      </c>
      <c r="O4519" s="184"/>
      <c r="P4519" s="185"/>
      <c r="Q4519" s="185"/>
      <c r="R4519" s="185"/>
      <c r="S4519" s="186"/>
    </row>
    <row r="4520" spans="1:19" ht="76.5" outlineLevel="2">
      <c r="A4520" s="12" t="s">
        <v>9</v>
      </c>
      <c r="B4520" s="2" t="s">
        <v>91</v>
      </c>
      <c r="C4520" s="370">
        <v>508920</v>
      </c>
      <c r="D4520" s="370">
        <v>892301</v>
      </c>
      <c r="E4520" s="5" t="s">
        <v>630</v>
      </c>
      <c r="F4520" s="5">
        <v>1</v>
      </c>
      <c r="G4520" s="433" t="s">
        <v>12</v>
      </c>
      <c r="H4520" s="379" t="s">
        <v>302</v>
      </c>
      <c r="I4520" s="13" t="s">
        <v>102</v>
      </c>
      <c r="J4520" s="169">
        <v>0</v>
      </c>
      <c r="K4520" s="170">
        <v>0</v>
      </c>
      <c r="L4520" s="170">
        <v>0</v>
      </c>
      <c r="M4520" s="170">
        <v>0</v>
      </c>
      <c r="N4520" s="392">
        <v>0</v>
      </c>
      <c r="O4520" s="184"/>
      <c r="P4520" s="185"/>
      <c r="Q4520" s="185"/>
      <c r="R4520" s="185"/>
      <c r="S4520" s="186"/>
    </row>
    <row r="4521" spans="1:19" ht="76.5" outlineLevel="2">
      <c r="A4521" s="12" t="s">
        <v>9</v>
      </c>
      <c r="B4521" s="2" t="s">
        <v>91</v>
      </c>
      <c r="C4521" s="370">
        <v>508920</v>
      </c>
      <c r="D4521" s="370">
        <v>892301</v>
      </c>
      <c r="E4521" s="5" t="s">
        <v>630</v>
      </c>
      <c r="F4521" s="5">
        <v>1</v>
      </c>
      <c r="G4521" s="433" t="s">
        <v>12</v>
      </c>
      <c r="H4521" s="379">
        <v>6</v>
      </c>
      <c r="I4521" s="13" t="s">
        <v>103</v>
      </c>
      <c r="J4521" s="169">
        <v>0</v>
      </c>
      <c r="K4521" s="170">
        <v>0</v>
      </c>
      <c r="L4521" s="170">
        <v>0</v>
      </c>
      <c r="M4521" s="170">
        <v>0</v>
      </c>
      <c r="N4521" s="392">
        <v>0</v>
      </c>
      <c r="O4521" s="184"/>
      <c r="P4521" s="185"/>
      <c r="Q4521" s="185"/>
      <c r="R4521" s="185"/>
      <c r="S4521" s="186"/>
    </row>
    <row r="4522" spans="1:19" ht="76.5" outlineLevel="2">
      <c r="A4522" s="12" t="s">
        <v>9</v>
      </c>
      <c r="B4522" s="2" t="s">
        <v>91</v>
      </c>
      <c r="C4522" s="370">
        <v>508920</v>
      </c>
      <c r="D4522" s="370">
        <v>892301</v>
      </c>
      <c r="E4522" s="5" t="s">
        <v>630</v>
      </c>
      <c r="F4522" s="5">
        <v>1</v>
      </c>
      <c r="G4522" s="433" t="s">
        <v>12</v>
      </c>
      <c r="H4522" s="379">
        <v>7</v>
      </c>
      <c r="I4522" s="13" t="s">
        <v>104</v>
      </c>
      <c r="J4522" s="169">
        <v>0</v>
      </c>
      <c r="K4522" s="170">
        <v>0</v>
      </c>
      <c r="L4522" s="170">
        <v>0</v>
      </c>
      <c r="M4522" s="170">
        <v>0</v>
      </c>
      <c r="N4522" s="392">
        <v>0</v>
      </c>
      <c r="O4522" s="184"/>
      <c r="P4522" s="185"/>
      <c r="Q4522" s="185"/>
      <c r="R4522" s="185"/>
      <c r="S4522" s="186"/>
    </row>
    <row r="4523" spans="1:19" ht="76.5" outlineLevel="2">
      <c r="A4523" s="12" t="s">
        <v>9</v>
      </c>
      <c r="B4523" s="2" t="s">
        <v>91</v>
      </c>
      <c r="C4523" s="370">
        <v>508920</v>
      </c>
      <c r="D4523" s="370">
        <v>892301</v>
      </c>
      <c r="E4523" s="5" t="s">
        <v>630</v>
      </c>
      <c r="F4523" s="5">
        <v>1</v>
      </c>
      <c r="G4523" s="433" t="s">
        <v>12</v>
      </c>
      <c r="H4523" s="379">
        <v>8</v>
      </c>
      <c r="I4523" s="13" t="s">
        <v>105</v>
      </c>
      <c r="J4523" s="169">
        <v>0</v>
      </c>
      <c r="K4523" s="170">
        <v>0</v>
      </c>
      <c r="L4523" s="170">
        <v>0</v>
      </c>
      <c r="M4523" s="170">
        <v>0</v>
      </c>
      <c r="N4523" s="392">
        <v>0</v>
      </c>
      <c r="O4523" s="184"/>
      <c r="P4523" s="185"/>
      <c r="Q4523" s="185"/>
      <c r="R4523" s="185"/>
      <c r="S4523" s="186"/>
    </row>
    <row r="4524" spans="1:19" ht="76.5" outlineLevel="2">
      <c r="A4524" s="12" t="s">
        <v>9</v>
      </c>
      <c r="B4524" s="2" t="s">
        <v>91</v>
      </c>
      <c r="C4524" s="370">
        <v>508920</v>
      </c>
      <c r="D4524" s="370">
        <v>892301</v>
      </c>
      <c r="E4524" s="5" t="s">
        <v>630</v>
      </c>
      <c r="F4524" s="5">
        <v>1</v>
      </c>
      <c r="G4524" s="433" t="s">
        <v>12</v>
      </c>
      <c r="H4524" s="379">
        <v>9</v>
      </c>
      <c r="I4524" s="13" t="s">
        <v>106</v>
      </c>
      <c r="J4524" s="169">
        <v>0</v>
      </c>
      <c r="K4524" s="170">
        <v>0</v>
      </c>
      <c r="L4524" s="170">
        <v>0</v>
      </c>
      <c r="M4524" s="170">
        <v>0</v>
      </c>
      <c r="N4524" s="392">
        <v>0</v>
      </c>
      <c r="O4524" s="184"/>
      <c r="P4524" s="185"/>
      <c r="Q4524" s="185"/>
      <c r="R4524" s="185"/>
      <c r="S4524" s="186"/>
    </row>
    <row r="4525" spans="1:19" ht="76.5" outlineLevel="2">
      <c r="A4525" s="12" t="s">
        <v>9</v>
      </c>
      <c r="B4525" s="2" t="s">
        <v>91</v>
      </c>
      <c r="C4525" s="370">
        <v>508920</v>
      </c>
      <c r="D4525" s="370">
        <v>892301</v>
      </c>
      <c r="E4525" s="5" t="s">
        <v>630</v>
      </c>
      <c r="F4525" s="5">
        <v>1</v>
      </c>
      <c r="G4525" s="433" t="s">
        <v>12</v>
      </c>
      <c r="H4525" s="379">
        <v>10</v>
      </c>
      <c r="I4525" s="13" t="s">
        <v>107</v>
      </c>
      <c r="J4525" s="169">
        <v>0</v>
      </c>
      <c r="K4525" s="170">
        <v>0</v>
      </c>
      <c r="L4525" s="170">
        <v>0</v>
      </c>
      <c r="M4525" s="170">
        <v>0</v>
      </c>
      <c r="N4525" s="392">
        <v>0</v>
      </c>
      <c r="O4525" s="184"/>
      <c r="P4525" s="185"/>
      <c r="Q4525" s="185"/>
      <c r="R4525" s="185"/>
      <c r="S4525" s="186"/>
    </row>
    <row r="4526" spans="1:19" ht="76.5" outlineLevel="2">
      <c r="A4526" s="12" t="s">
        <v>9</v>
      </c>
      <c r="B4526" s="2" t="s">
        <v>91</v>
      </c>
      <c r="C4526" s="370">
        <v>508920</v>
      </c>
      <c r="D4526" s="370">
        <v>892301</v>
      </c>
      <c r="E4526" s="5" t="s">
        <v>630</v>
      </c>
      <c r="F4526" s="5">
        <v>1</v>
      </c>
      <c r="G4526" s="433" t="s">
        <v>12</v>
      </c>
      <c r="H4526" s="379">
        <v>11</v>
      </c>
      <c r="I4526" s="13" t="s">
        <v>108</v>
      </c>
      <c r="J4526" s="169">
        <v>0</v>
      </c>
      <c r="K4526" s="170">
        <v>0</v>
      </c>
      <c r="L4526" s="170">
        <v>0</v>
      </c>
      <c r="M4526" s="170">
        <v>0</v>
      </c>
      <c r="N4526" s="392">
        <v>0</v>
      </c>
      <c r="O4526" s="184"/>
      <c r="P4526" s="185"/>
      <c r="Q4526" s="185"/>
      <c r="R4526" s="185"/>
      <c r="S4526" s="186"/>
    </row>
    <row r="4527" spans="1:19" ht="76.5" outlineLevel="2">
      <c r="A4527" s="12" t="s">
        <v>9</v>
      </c>
      <c r="B4527" s="2" t="s">
        <v>91</v>
      </c>
      <c r="C4527" s="370">
        <v>508920</v>
      </c>
      <c r="D4527" s="370">
        <v>892301</v>
      </c>
      <c r="E4527" s="5" t="s">
        <v>630</v>
      </c>
      <c r="F4527" s="5">
        <v>1</v>
      </c>
      <c r="G4527" s="433" t="s">
        <v>12</v>
      </c>
      <c r="H4527" s="379" t="s">
        <v>304</v>
      </c>
      <c r="I4527" s="13" t="s">
        <v>109</v>
      </c>
      <c r="J4527" s="169">
        <v>0</v>
      </c>
      <c r="K4527" s="170">
        <v>0</v>
      </c>
      <c r="L4527" s="170">
        <v>0</v>
      </c>
      <c r="M4527" s="170">
        <v>0</v>
      </c>
      <c r="N4527" s="392">
        <v>0</v>
      </c>
      <c r="O4527" s="184"/>
      <c r="P4527" s="185"/>
      <c r="Q4527" s="185"/>
      <c r="R4527" s="185"/>
      <c r="S4527" s="186"/>
    </row>
    <row r="4528" spans="1:19" ht="76.5" outlineLevel="2">
      <c r="A4528" s="12" t="s">
        <v>9</v>
      </c>
      <c r="B4528" s="2" t="s">
        <v>91</v>
      </c>
      <c r="C4528" s="370">
        <v>508920</v>
      </c>
      <c r="D4528" s="370">
        <v>892301</v>
      </c>
      <c r="E4528" s="5" t="s">
        <v>630</v>
      </c>
      <c r="F4528" s="5">
        <v>1</v>
      </c>
      <c r="G4528" s="433" t="s">
        <v>12</v>
      </c>
      <c r="H4528" s="379">
        <v>15</v>
      </c>
      <c r="I4528" s="13" t="s">
        <v>110</v>
      </c>
      <c r="J4528" s="169">
        <v>0</v>
      </c>
      <c r="K4528" s="170">
        <v>0</v>
      </c>
      <c r="L4528" s="170">
        <v>0</v>
      </c>
      <c r="M4528" s="170">
        <v>0</v>
      </c>
      <c r="N4528" s="392">
        <v>0</v>
      </c>
      <c r="O4528" s="184"/>
      <c r="P4528" s="185"/>
      <c r="Q4528" s="185"/>
      <c r="R4528" s="185"/>
      <c r="S4528" s="186"/>
    </row>
    <row r="4529" spans="1:19" ht="76.5" outlineLevel="2">
      <c r="A4529" s="12" t="s">
        <v>9</v>
      </c>
      <c r="B4529" s="2" t="s">
        <v>91</v>
      </c>
      <c r="C4529" s="370">
        <v>508920</v>
      </c>
      <c r="D4529" s="370">
        <v>892301</v>
      </c>
      <c r="E4529" s="5" t="s">
        <v>630</v>
      </c>
      <c r="F4529" s="5">
        <v>1</v>
      </c>
      <c r="G4529" s="433" t="s">
        <v>12</v>
      </c>
      <c r="H4529" s="379">
        <v>19</v>
      </c>
      <c r="I4529" s="13" t="s">
        <v>111</v>
      </c>
      <c r="J4529" s="169">
        <v>0</v>
      </c>
      <c r="K4529" s="170">
        <v>0</v>
      </c>
      <c r="L4529" s="170">
        <v>0</v>
      </c>
      <c r="M4529" s="170">
        <v>0</v>
      </c>
      <c r="N4529" s="392">
        <v>0</v>
      </c>
      <c r="O4529" s="184"/>
      <c r="P4529" s="185"/>
      <c r="Q4529" s="185"/>
      <c r="R4529" s="185"/>
      <c r="S4529" s="186"/>
    </row>
    <row r="4530" spans="1:19" ht="76.5" outlineLevel="2">
      <c r="A4530" s="12" t="s">
        <v>9</v>
      </c>
      <c r="B4530" s="2" t="s">
        <v>91</v>
      </c>
      <c r="C4530" s="370">
        <v>508920</v>
      </c>
      <c r="D4530" s="370">
        <v>892301</v>
      </c>
      <c r="E4530" s="5" t="s">
        <v>630</v>
      </c>
      <c r="F4530" s="5">
        <v>1</v>
      </c>
      <c r="G4530" s="433" t="s">
        <v>12</v>
      </c>
      <c r="H4530" s="379" t="s">
        <v>316</v>
      </c>
      <c r="I4530" s="13" t="s">
        <v>112</v>
      </c>
      <c r="J4530" s="169">
        <v>0</v>
      </c>
      <c r="K4530" s="170">
        <v>0</v>
      </c>
      <c r="L4530" s="170">
        <v>0</v>
      </c>
      <c r="M4530" s="170">
        <v>0</v>
      </c>
      <c r="N4530" s="392">
        <v>0</v>
      </c>
      <c r="O4530" s="184"/>
      <c r="P4530" s="185"/>
      <c r="Q4530" s="185"/>
      <c r="R4530" s="185"/>
      <c r="S4530" s="186"/>
    </row>
    <row r="4531" spans="1:19" ht="76.5" outlineLevel="2">
      <c r="A4531" s="12" t="s">
        <v>9</v>
      </c>
      <c r="B4531" s="2" t="s">
        <v>91</v>
      </c>
      <c r="C4531" s="370">
        <v>508920</v>
      </c>
      <c r="D4531" s="370">
        <v>892301</v>
      </c>
      <c r="E4531" s="5" t="s">
        <v>630</v>
      </c>
      <c r="F4531" s="5">
        <v>1</v>
      </c>
      <c r="G4531" s="433" t="s">
        <v>12</v>
      </c>
      <c r="H4531" s="379" t="s">
        <v>296</v>
      </c>
      <c r="I4531" s="13" t="s">
        <v>113</v>
      </c>
      <c r="J4531" s="169">
        <v>0</v>
      </c>
      <c r="K4531" s="170">
        <v>0</v>
      </c>
      <c r="L4531" s="170">
        <v>0</v>
      </c>
      <c r="M4531" s="170">
        <v>0</v>
      </c>
      <c r="N4531" s="392">
        <v>0</v>
      </c>
      <c r="O4531" s="184"/>
      <c r="P4531" s="185"/>
      <c r="Q4531" s="185"/>
      <c r="R4531" s="185"/>
      <c r="S4531" s="186"/>
    </row>
    <row r="4532" spans="1:19" ht="76.5" outlineLevel="2">
      <c r="A4532" s="12" t="s">
        <v>9</v>
      </c>
      <c r="B4532" s="2" t="s">
        <v>91</v>
      </c>
      <c r="C4532" s="370">
        <v>508920</v>
      </c>
      <c r="D4532" s="370">
        <v>892301</v>
      </c>
      <c r="E4532" s="5" t="s">
        <v>630</v>
      </c>
      <c r="F4532" s="5">
        <v>1</v>
      </c>
      <c r="G4532" s="433" t="s">
        <v>12</v>
      </c>
      <c r="H4532" s="379">
        <v>23</v>
      </c>
      <c r="I4532" s="13" t="s">
        <v>114</v>
      </c>
      <c r="J4532" s="169">
        <v>0</v>
      </c>
      <c r="K4532" s="170">
        <v>0</v>
      </c>
      <c r="L4532" s="170">
        <v>0</v>
      </c>
      <c r="M4532" s="170">
        <v>0</v>
      </c>
      <c r="N4532" s="392">
        <v>0</v>
      </c>
      <c r="O4532" s="184"/>
      <c r="P4532" s="185"/>
      <c r="Q4532" s="185"/>
      <c r="R4532" s="185"/>
      <c r="S4532" s="186"/>
    </row>
    <row r="4533" spans="1:19" ht="76.5" outlineLevel="2">
      <c r="A4533" s="12" t="s">
        <v>9</v>
      </c>
      <c r="B4533" s="2" t="s">
        <v>91</v>
      </c>
      <c r="C4533" s="370">
        <v>508920</v>
      </c>
      <c r="D4533" s="370">
        <v>892301</v>
      </c>
      <c r="E4533" s="5" t="s">
        <v>630</v>
      </c>
      <c r="F4533" s="5">
        <v>1</v>
      </c>
      <c r="G4533" s="433" t="s">
        <v>12</v>
      </c>
      <c r="H4533" s="379">
        <v>24</v>
      </c>
      <c r="I4533" s="13" t="s">
        <v>115</v>
      </c>
      <c r="J4533" s="169">
        <v>8096</v>
      </c>
      <c r="K4533" s="170">
        <v>2033</v>
      </c>
      <c r="L4533" s="170">
        <v>1998</v>
      </c>
      <c r="M4533" s="170">
        <v>2033</v>
      </c>
      <c r="N4533" s="392">
        <v>2032</v>
      </c>
      <c r="O4533" s="184"/>
      <c r="P4533" s="185"/>
      <c r="Q4533" s="185"/>
      <c r="R4533" s="185"/>
      <c r="S4533" s="186"/>
    </row>
    <row r="4534" spans="1:19" ht="76.5" outlineLevel="2">
      <c r="A4534" s="12" t="s">
        <v>9</v>
      </c>
      <c r="B4534" s="2" t="s">
        <v>91</v>
      </c>
      <c r="C4534" s="370">
        <v>508920</v>
      </c>
      <c r="D4534" s="370">
        <v>892301</v>
      </c>
      <c r="E4534" s="5" t="s">
        <v>630</v>
      </c>
      <c r="F4534" s="5">
        <v>1</v>
      </c>
      <c r="G4534" s="433" t="s">
        <v>12</v>
      </c>
      <c r="H4534" s="379">
        <v>25</v>
      </c>
      <c r="I4534" s="13" t="s">
        <v>116</v>
      </c>
      <c r="J4534" s="169">
        <v>0</v>
      </c>
      <c r="K4534" s="170">
        <v>0</v>
      </c>
      <c r="L4534" s="170">
        <v>0</v>
      </c>
      <c r="M4534" s="170">
        <v>0</v>
      </c>
      <c r="N4534" s="392">
        <v>0</v>
      </c>
      <c r="O4534" s="184"/>
      <c r="P4534" s="185"/>
      <c r="Q4534" s="185"/>
      <c r="R4534" s="185"/>
      <c r="S4534" s="186"/>
    </row>
    <row r="4535" spans="1:19" ht="76.5" outlineLevel="2">
      <c r="A4535" s="12" t="s">
        <v>9</v>
      </c>
      <c r="B4535" s="2" t="s">
        <v>91</v>
      </c>
      <c r="C4535" s="370">
        <v>508920</v>
      </c>
      <c r="D4535" s="370">
        <v>892301</v>
      </c>
      <c r="E4535" s="5" t="s">
        <v>630</v>
      </c>
      <c r="F4535" s="5">
        <v>1</v>
      </c>
      <c r="G4535" s="433" t="s">
        <v>12</v>
      </c>
      <c r="H4535" s="379">
        <v>30</v>
      </c>
      <c r="I4535" s="13" t="s">
        <v>117</v>
      </c>
      <c r="J4535" s="169">
        <v>0</v>
      </c>
      <c r="K4535" s="170">
        <v>0</v>
      </c>
      <c r="L4535" s="170">
        <v>0</v>
      </c>
      <c r="M4535" s="170">
        <v>0</v>
      </c>
      <c r="N4535" s="392">
        <v>0</v>
      </c>
      <c r="O4535" s="184"/>
      <c r="P4535" s="185"/>
      <c r="Q4535" s="185"/>
      <c r="R4535" s="185"/>
      <c r="S4535" s="186"/>
    </row>
    <row r="4536" spans="1:19" ht="76.5" outlineLevel="2">
      <c r="A4536" s="12" t="s">
        <v>9</v>
      </c>
      <c r="B4536" s="2" t="s">
        <v>91</v>
      </c>
      <c r="C4536" s="370">
        <v>508920</v>
      </c>
      <c r="D4536" s="370">
        <v>892301</v>
      </c>
      <c r="E4536" s="5" t="s">
        <v>630</v>
      </c>
      <c r="F4536" s="5">
        <v>1</v>
      </c>
      <c r="G4536" s="433" t="s">
        <v>12</v>
      </c>
      <c r="H4536" s="379">
        <v>31</v>
      </c>
      <c r="I4536" s="13" t="s">
        <v>118</v>
      </c>
      <c r="J4536" s="169">
        <v>0</v>
      </c>
      <c r="K4536" s="170">
        <v>0</v>
      </c>
      <c r="L4536" s="170">
        <v>0</v>
      </c>
      <c r="M4536" s="170">
        <v>0</v>
      </c>
      <c r="N4536" s="392">
        <v>0</v>
      </c>
      <c r="O4536" s="184"/>
      <c r="P4536" s="185"/>
      <c r="Q4536" s="185"/>
      <c r="R4536" s="185"/>
      <c r="S4536" s="186"/>
    </row>
    <row r="4537" spans="1:19" ht="76.5" outlineLevel="2">
      <c r="A4537" s="12" t="s">
        <v>9</v>
      </c>
      <c r="B4537" s="2" t="s">
        <v>91</v>
      </c>
      <c r="C4537" s="370">
        <v>508920</v>
      </c>
      <c r="D4537" s="370">
        <v>892301</v>
      </c>
      <c r="E4537" s="5" t="s">
        <v>630</v>
      </c>
      <c r="F4537" s="5">
        <v>1</v>
      </c>
      <c r="G4537" s="433" t="s">
        <v>12</v>
      </c>
      <c r="H4537" s="379">
        <v>32</v>
      </c>
      <c r="I4537" s="13" t="s">
        <v>119</v>
      </c>
      <c r="J4537" s="169">
        <v>0</v>
      </c>
      <c r="K4537" s="170">
        <v>0</v>
      </c>
      <c r="L4537" s="170">
        <v>0</v>
      </c>
      <c r="M4537" s="170">
        <v>0</v>
      </c>
      <c r="N4537" s="392">
        <v>0</v>
      </c>
      <c r="O4537" s="184"/>
      <c r="P4537" s="185"/>
      <c r="Q4537" s="185"/>
      <c r="R4537" s="185"/>
      <c r="S4537" s="186"/>
    </row>
    <row r="4538" spans="1:19" ht="76.5" outlineLevel="2">
      <c r="A4538" s="12" t="s">
        <v>9</v>
      </c>
      <c r="B4538" s="2" t="s">
        <v>91</v>
      </c>
      <c r="C4538" s="370">
        <v>508920</v>
      </c>
      <c r="D4538" s="370">
        <v>892301</v>
      </c>
      <c r="E4538" s="5" t="s">
        <v>630</v>
      </c>
      <c r="F4538" s="5">
        <v>1</v>
      </c>
      <c r="G4538" s="433" t="s">
        <v>12</v>
      </c>
      <c r="H4538" s="379">
        <v>35</v>
      </c>
      <c r="I4538" s="13" t="s">
        <v>120</v>
      </c>
      <c r="J4538" s="169">
        <v>0</v>
      </c>
      <c r="K4538" s="170">
        <v>0</v>
      </c>
      <c r="L4538" s="170">
        <v>0</v>
      </c>
      <c r="M4538" s="170">
        <v>0</v>
      </c>
      <c r="N4538" s="392">
        <v>0</v>
      </c>
      <c r="O4538" s="184"/>
      <c r="P4538" s="185"/>
      <c r="Q4538" s="185"/>
      <c r="R4538" s="185"/>
      <c r="S4538" s="186"/>
    </row>
    <row r="4539" spans="1:19" ht="76.5" outlineLevel="2">
      <c r="A4539" s="12" t="s">
        <v>9</v>
      </c>
      <c r="B4539" s="2" t="s">
        <v>91</v>
      </c>
      <c r="C4539" s="370">
        <v>508920</v>
      </c>
      <c r="D4539" s="370">
        <v>892301</v>
      </c>
      <c r="E4539" s="5" t="s">
        <v>630</v>
      </c>
      <c r="F4539" s="5">
        <v>1</v>
      </c>
      <c r="G4539" s="433" t="s">
        <v>12</v>
      </c>
      <c r="H4539" s="379">
        <v>40</v>
      </c>
      <c r="I4539" s="13" t="s">
        <v>121</v>
      </c>
      <c r="J4539" s="169">
        <v>0</v>
      </c>
      <c r="K4539" s="170">
        <v>0</v>
      </c>
      <c r="L4539" s="170">
        <v>0</v>
      </c>
      <c r="M4539" s="170">
        <v>0</v>
      </c>
      <c r="N4539" s="392">
        <v>0</v>
      </c>
      <c r="O4539" s="184"/>
      <c r="P4539" s="185"/>
      <c r="Q4539" s="185"/>
      <c r="R4539" s="185"/>
      <c r="S4539" s="186"/>
    </row>
    <row r="4540" spans="1:19" ht="76.5" outlineLevel="2">
      <c r="A4540" s="12" t="s">
        <v>9</v>
      </c>
      <c r="B4540" s="2" t="s">
        <v>91</v>
      </c>
      <c r="C4540" s="370">
        <v>508920</v>
      </c>
      <c r="D4540" s="370">
        <v>892301</v>
      </c>
      <c r="E4540" s="5" t="s">
        <v>630</v>
      </c>
      <c r="F4540" s="5">
        <v>1</v>
      </c>
      <c r="G4540" s="433" t="s">
        <v>12</v>
      </c>
      <c r="H4540" s="379">
        <v>68</v>
      </c>
      <c r="I4540" s="13" t="s">
        <v>122</v>
      </c>
      <c r="J4540" s="169">
        <v>0</v>
      </c>
      <c r="K4540" s="170">
        <v>0</v>
      </c>
      <c r="L4540" s="170">
        <v>0</v>
      </c>
      <c r="M4540" s="170">
        <v>0</v>
      </c>
      <c r="N4540" s="392">
        <v>0</v>
      </c>
      <c r="O4540" s="184"/>
      <c r="P4540" s="185"/>
      <c r="Q4540" s="185"/>
      <c r="R4540" s="185"/>
      <c r="S4540" s="186"/>
    </row>
    <row r="4541" spans="1:19" ht="76.5" outlineLevel="2">
      <c r="A4541" s="12" t="s">
        <v>9</v>
      </c>
      <c r="B4541" s="2" t="s">
        <v>91</v>
      </c>
      <c r="C4541" s="370">
        <v>508920</v>
      </c>
      <c r="D4541" s="370">
        <v>892301</v>
      </c>
      <c r="E4541" s="5" t="s">
        <v>630</v>
      </c>
      <c r="F4541" s="5">
        <v>1</v>
      </c>
      <c r="G4541" s="433" t="s">
        <v>12</v>
      </c>
      <c r="H4541" s="379">
        <v>91</v>
      </c>
      <c r="I4541" s="13" t="s">
        <v>123</v>
      </c>
      <c r="J4541" s="169">
        <v>0</v>
      </c>
      <c r="K4541" s="170">
        <v>0</v>
      </c>
      <c r="L4541" s="170">
        <v>0</v>
      </c>
      <c r="M4541" s="170">
        <v>0</v>
      </c>
      <c r="N4541" s="392">
        <v>0</v>
      </c>
      <c r="O4541" s="184"/>
      <c r="P4541" s="185"/>
      <c r="Q4541" s="185"/>
      <c r="R4541" s="185"/>
      <c r="S4541" s="186"/>
    </row>
    <row r="4542" spans="1:19" outlineLevel="1">
      <c r="A4542" s="123"/>
      <c r="B4542" s="124" t="s">
        <v>91</v>
      </c>
      <c r="C4542" s="155">
        <v>508920</v>
      </c>
      <c r="D4542" s="155">
        <v>892301</v>
      </c>
      <c r="E4542" s="126"/>
      <c r="F4542" s="126">
        <v>1</v>
      </c>
      <c r="G4542" s="434" t="s">
        <v>12</v>
      </c>
      <c r="H4542" s="380"/>
      <c r="I4542" s="127"/>
      <c r="J4542" s="171">
        <v>8096</v>
      </c>
      <c r="K4542" s="172">
        <v>2033</v>
      </c>
      <c r="L4542" s="172">
        <v>1998</v>
      </c>
      <c r="M4542" s="172">
        <v>2033</v>
      </c>
      <c r="N4542" s="393">
        <v>2032</v>
      </c>
      <c r="O4542" s="187">
        <v>318223.22088390734</v>
      </c>
      <c r="P4542" s="188">
        <v>79556</v>
      </c>
      <c r="Q4542" s="188">
        <v>79556</v>
      </c>
      <c r="R4542" s="188">
        <v>79556</v>
      </c>
      <c r="S4542" s="189">
        <v>79555.220883907343</v>
      </c>
    </row>
    <row r="4543" spans="1:19" ht="38.25" outlineLevel="2">
      <c r="A4543" s="12" t="s">
        <v>9</v>
      </c>
      <c r="B4543" s="2" t="s">
        <v>91</v>
      </c>
      <c r="C4543" s="370">
        <v>508921</v>
      </c>
      <c r="D4543" s="370">
        <v>892401</v>
      </c>
      <c r="E4543" s="5" t="s">
        <v>625</v>
      </c>
      <c r="F4543" s="5">
        <v>1</v>
      </c>
      <c r="G4543" s="433" t="s">
        <v>12</v>
      </c>
      <c r="H4543" s="379" t="s">
        <v>701</v>
      </c>
      <c r="I4543" s="13" t="s">
        <v>98</v>
      </c>
      <c r="J4543" s="169">
        <v>800</v>
      </c>
      <c r="K4543" s="170">
        <v>200</v>
      </c>
      <c r="L4543" s="170">
        <v>200</v>
      </c>
      <c r="M4543" s="170">
        <v>200</v>
      </c>
      <c r="N4543" s="392">
        <v>200</v>
      </c>
      <c r="O4543" s="184"/>
      <c r="P4543" s="185"/>
      <c r="Q4543" s="185"/>
      <c r="R4543" s="185"/>
      <c r="S4543" s="186"/>
    </row>
    <row r="4544" spans="1:19" ht="38.25" outlineLevel="2">
      <c r="A4544" s="12" t="s">
        <v>9</v>
      </c>
      <c r="B4544" s="2" t="s">
        <v>91</v>
      </c>
      <c r="C4544" s="370">
        <v>508921</v>
      </c>
      <c r="D4544" s="370">
        <v>892401</v>
      </c>
      <c r="E4544" s="5" t="s">
        <v>625</v>
      </c>
      <c r="F4544" s="5">
        <v>1</v>
      </c>
      <c r="G4544" s="433" t="s">
        <v>12</v>
      </c>
      <c r="H4544" s="379">
        <v>2</v>
      </c>
      <c r="I4544" s="13" t="s">
        <v>99</v>
      </c>
      <c r="J4544" s="169">
        <v>0</v>
      </c>
      <c r="K4544" s="170">
        <v>0</v>
      </c>
      <c r="L4544" s="170">
        <v>0</v>
      </c>
      <c r="M4544" s="170">
        <v>0</v>
      </c>
      <c r="N4544" s="392">
        <v>0</v>
      </c>
      <c r="O4544" s="184"/>
      <c r="P4544" s="185"/>
      <c r="Q4544" s="185"/>
      <c r="R4544" s="185"/>
      <c r="S4544" s="186"/>
    </row>
    <row r="4545" spans="1:19" ht="38.25" outlineLevel="2">
      <c r="A4545" s="12" t="s">
        <v>9</v>
      </c>
      <c r="B4545" s="2" t="s">
        <v>91</v>
      </c>
      <c r="C4545" s="370">
        <v>508921</v>
      </c>
      <c r="D4545" s="370">
        <v>892401</v>
      </c>
      <c r="E4545" s="5" t="s">
        <v>625</v>
      </c>
      <c r="F4545" s="5">
        <v>1</v>
      </c>
      <c r="G4545" s="433" t="s">
        <v>12</v>
      </c>
      <c r="H4545" s="379">
        <v>3</v>
      </c>
      <c r="I4545" s="13" t="s">
        <v>100</v>
      </c>
      <c r="J4545" s="169">
        <v>0</v>
      </c>
      <c r="K4545" s="170">
        <v>0</v>
      </c>
      <c r="L4545" s="170">
        <v>0</v>
      </c>
      <c r="M4545" s="170">
        <v>0</v>
      </c>
      <c r="N4545" s="392">
        <v>0</v>
      </c>
      <c r="O4545" s="184"/>
      <c r="P4545" s="185"/>
      <c r="Q4545" s="185"/>
      <c r="R4545" s="185"/>
      <c r="S4545" s="186"/>
    </row>
    <row r="4546" spans="1:19" ht="38.25" outlineLevel="2">
      <c r="A4546" s="12" t="s">
        <v>9</v>
      </c>
      <c r="B4546" s="2" t="s">
        <v>91</v>
      </c>
      <c r="C4546" s="370">
        <v>508921</v>
      </c>
      <c r="D4546" s="370">
        <v>892401</v>
      </c>
      <c r="E4546" s="5" t="s">
        <v>625</v>
      </c>
      <c r="F4546" s="5">
        <v>1</v>
      </c>
      <c r="G4546" s="433" t="s">
        <v>12</v>
      </c>
      <c r="H4546" s="379">
        <v>4</v>
      </c>
      <c r="I4546" s="13" t="s">
        <v>101</v>
      </c>
      <c r="J4546" s="169">
        <v>0</v>
      </c>
      <c r="K4546" s="170">
        <v>0</v>
      </c>
      <c r="L4546" s="170">
        <v>0</v>
      </c>
      <c r="M4546" s="170">
        <v>0</v>
      </c>
      <c r="N4546" s="392">
        <v>0</v>
      </c>
      <c r="O4546" s="184"/>
      <c r="P4546" s="185"/>
      <c r="Q4546" s="185"/>
      <c r="R4546" s="185"/>
      <c r="S4546" s="186"/>
    </row>
    <row r="4547" spans="1:19" ht="38.25" outlineLevel="2">
      <c r="A4547" s="12" t="s">
        <v>9</v>
      </c>
      <c r="B4547" s="2" t="s">
        <v>91</v>
      </c>
      <c r="C4547" s="370">
        <v>508921</v>
      </c>
      <c r="D4547" s="370">
        <v>892401</v>
      </c>
      <c r="E4547" s="5" t="s">
        <v>625</v>
      </c>
      <c r="F4547" s="5">
        <v>1</v>
      </c>
      <c r="G4547" s="433" t="s">
        <v>12</v>
      </c>
      <c r="H4547" s="379" t="s">
        <v>302</v>
      </c>
      <c r="I4547" s="13" t="s">
        <v>102</v>
      </c>
      <c r="J4547" s="169">
        <v>0</v>
      </c>
      <c r="K4547" s="170">
        <v>0</v>
      </c>
      <c r="L4547" s="170">
        <v>0</v>
      </c>
      <c r="M4547" s="170">
        <v>0</v>
      </c>
      <c r="N4547" s="392">
        <v>0</v>
      </c>
      <c r="O4547" s="184"/>
      <c r="P4547" s="185"/>
      <c r="Q4547" s="185"/>
      <c r="R4547" s="185"/>
      <c r="S4547" s="186"/>
    </row>
    <row r="4548" spans="1:19" ht="38.25" outlineLevel="2">
      <c r="A4548" s="12" t="s">
        <v>9</v>
      </c>
      <c r="B4548" s="2" t="s">
        <v>91</v>
      </c>
      <c r="C4548" s="370">
        <v>508921</v>
      </c>
      <c r="D4548" s="370">
        <v>892401</v>
      </c>
      <c r="E4548" s="5" t="s">
        <v>625</v>
      </c>
      <c r="F4548" s="5">
        <v>1</v>
      </c>
      <c r="G4548" s="433" t="s">
        <v>12</v>
      </c>
      <c r="H4548" s="379">
        <v>6</v>
      </c>
      <c r="I4548" s="13" t="s">
        <v>103</v>
      </c>
      <c r="J4548" s="169">
        <v>0</v>
      </c>
      <c r="K4548" s="170">
        <v>0</v>
      </c>
      <c r="L4548" s="170">
        <v>0</v>
      </c>
      <c r="M4548" s="170">
        <v>0</v>
      </c>
      <c r="N4548" s="392">
        <v>0</v>
      </c>
      <c r="O4548" s="184"/>
      <c r="P4548" s="185"/>
      <c r="Q4548" s="185"/>
      <c r="R4548" s="185"/>
      <c r="S4548" s="186"/>
    </row>
    <row r="4549" spans="1:19" ht="38.25" outlineLevel="2">
      <c r="A4549" s="12" t="s">
        <v>9</v>
      </c>
      <c r="B4549" s="2" t="s">
        <v>91</v>
      </c>
      <c r="C4549" s="370">
        <v>508921</v>
      </c>
      <c r="D4549" s="370">
        <v>892401</v>
      </c>
      <c r="E4549" s="5" t="s">
        <v>625</v>
      </c>
      <c r="F4549" s="5">
        <v>1</v>
      </c>
      <c r="G4549" s="433" t="s">
        <v>12</v>
      </c>
      <c r="H4549" s="379">
        <v>7</v>
      </c>
      <c r="I4549" s="13" t="s">
        <v>104</v>
      </c>
      <c r="J4549" s="169">
        <v>0</v>
      </c>
      <c r="K4549" s="170">
        <v>0</v>
      </c>
      <c r="L4549" s="170">
        <v>0</v>
      </c>
      <c r="M4549" s="170">
        <v>0</v>
      </c>
      <c r="N4549" s="392">
        <v>0</v>
      </c>
      <c r="O4549" s="184"/>
      <c r="P4549" s="185"/>
      <c r="Q4549" s="185"/>
      <c r="R4549" s="185"/>
      <c r="S4549" s="186"/>
    </row>
    <row r="4550" spans="1:19" ht="38.25" outlineLevel="2">
      <c r="A4550" s="12" t="s">
        <v>9</v>
      </c>
      <c r="B4550" s="2" t="s">
        <v>91</v>
      </c>
      <c r="C4550" s="370">
        <v>508921</v>
      </c>
      <c r="D4550" s="370">
        <v>892401</v>
      </c>
      <c r="E4550" s="5" t="s">
        <v>625</v>
      </c>
      <c r="F4550" s="5">
        <v>1</v>
      </c>
      <c r="G4550" s="433" t="s">
        <v>12</v>
      </c>
      <c r="H4550" s="379">
        <v>8</v>
      </c>
      <c r="I4550" s="13" t="s">
        <v>105</v>
      </c>
      <c r="J4550" s="169">
        <v>0</v>
      </c>
      <c r="K4550" s="170">
        <v>0</v>
      </c>
      <c r="L4550" s="170">
        <v>0</v>
      </c>
      <c r="M4550" s="170">
        <v>0</v>
      </c>
      <c r="N4550" s="392">
        <v>0</v>
      </c>
      <c r="O4550" s="184"/>
      <c r="P4550" s="185"/>
      <c r="Q4550" s="185"/>
      <c r="R4550" s="185"/>
      <c r="S4550" s="186"/>
    </row>
    <row r="4551" spans="1:19" ht="38.25" outlineLevel="2">
      <c r="A4551" s="12" t="s">
        <v>9</v>
      </c>
      <c r="B4551" s="2" t="s">
        <v>91</v>
      </c>
      <c r="C4551" s="370">
        <v>508921</v>
      </c>
      <c r="D4551" s="370">
        <v>892401</v>
      </c>
      <c r="E4551" s="5" t="s">
        <v>625</v>
      </c>
      <c r="F4551" s="5">
        <v>1</v>
      </c>
      <c r="G4551" s="433" t="s">
        <v>12</v>
      </c>
      <c r="H4551" s="379">
        <v>9</v>
      </c>
      <c r="I4551" s="13" t="s">
        <v>106</v>
      </c>
      <c r="J4551" s="169">
        <v>0</v>
      </c>
      <c r="K4551" s="170">
        <v>0</v>
      </c>
      <c r="L4551" s="170">
        <v>0</v>
      </c>
      <c r="M4551" s="170">
        <v>0</v>
      </c>
      <c r="N4551" s="392">
        <v>0</v>
      </c>
      <c r="O4551" s="184"/>
      <c r="P4551" s="185"/>
      <c r="Q4551" s="185"/>
      <c r="R4551" s="185"/>
      <c r="S4551" s="186"/>
    </row>
    <row r="4552" spans="1:19" ht="38.25" outlineLevel="2">
      <c r="A4552" s="12" t="s">
        <v>9</v>
      </c>
      <c r="B4552" s="2" t="s">
        <v>91</v>
      </c>
      <c r="C4552" s="370">
        <v>508921</v>
      </c>
      <c r="D4552" s="370">
        <v>892401</v>
      </c>
      <c r="E4552" s="5" t="s">
        <v>625</v>
      </c>
      <c r="F4552" s="5">
        <v>1</v>
      </c>
      <c r="G4552" s="433" t="s">
        <v>12</v>
      </c>
      <c r="H4552" s="379">
        <v>10</v>
      </c>
      <c r="I4552" s="13" t="s">
        <v>107</v>
      </c>
      <c r="J4552" s="169">
        <v>5</v>
      </c>
      <c r="K4552" s="170">
        <v>1</v>
      </c>
      <c r="L4552" s="170">
        <v>1</v>
      </c>
      <c r="M4552" s="170">
        <v>1</v>
      </c>
      <c r="N4552" s="392">
        <v>2</v>
      </c>
      <c r="O4552" s="184"/>
      <c r="P4552" s="185"/>
      <c r="Q4552" s="185"/>
      <c r="R4552" s="185"/>
      <c r="S4552" s="186"/>
    </row>
    <row r="4553" spans="1:19" ht="38.25" outlineLevel="2">
      <c r="A4553" s="12" t="s">
        <v>9</v>
      </c>
      <c r="B4553" s="2" t="s">
        <v>91</v>
      </c>
      <c r="C4553" s="370">
        <v>508921</v>
      </c>
      <c r="D4553" s="370">
        <v>892401</v>
      </c>
      <c r="E4553" s="5" t="s">
        <v>625</v>
      </c>
      <c r="F4553" s="5">
        <v>1</v>
      </c>
      <c r="G4553" s="433" t="s">
        <v>12</v>
      </c>
      <c r="H4553" s="379">
        <v>11</v>
      </c>
      <c r="I4553" s="13" t="s">
        <v>108</v>
      </c>
      <c r="J4553" s="169">
        <v>0</v>
      </c>
      <c r="K4553" s="170">
        <v>0</v>
      </c>
      <c r="L4553" s="170">
        <v>0</v>
      </c>
      <c r="M4553" s="170">
        <v>0</v>
      </c>
      <c r="N4553" s="392">
        <v>0</v>
      </c>
      <c r="O4553" s="184"/>
      <c r="P4553" s="185"/>
      <c r="Q4553" s="185"/>
      <c r="R4553" s="185"/>
      <c r="S4553" s="186"/>
    </row>
    <row r="4554" spans="1:19" ht="38.25" outlineLevel="2">
      <c r="A4554" s="12" t="s">
        <v>9</v>
      </c>
      <c r="B4554" s="2" t="s">
        <v>91</v>
      </c>
      <c r="C4554" s="370">
        <v>508921</v>
      </c>
      <c r="D4554" s="370">
        <v>892401</v>
      </c>
      <c r="E4554" s="5" t="s">
        <v>625</v>
      </c>
      <c r="F4554" s="5">
        <v>1</v>
      </c>
      <c r="G4554" s="433" t="s">
        <v>12</v>
      </c>
      <c r="H4554" s="379" t="s">
        <v>304</v>
      </c>
      <c r="I4554" s="13" t="s">
        <v>109</v>
      </c>
      <c r="J4554" s="169">
        <v>100</v>
      </c>
      <c r="K4554" s="170">
        <v>25</v>
      </c>
      <c r="L4554" s="170">
        <v>25</v>
      </c>
      <c r="M4554" s="170">
        <v>25</v>
      </c>
      <c r="N4554" s="392">
        <v>25</v>
      </c>
      <c r="O4554" s="184"/>
      <c r="P4554" s="185"/>
      <c r="Q4554" s="185"/>
      <c r="R4554" s="185"/>
      <c r="S4554" s="186"/>
    </row>
    <row r="4555" spans="1:19" ht="38.25" outlineLevel="2">
      <c r="A4555" s="12" t="s">
        <v>9</v>
      </c>
      <c r="B4555" s="2" t="s">
        <v>91</v>
      </c>
      <c r="C4555" s="370">
        <v>508921</v>
      </c>
      <c r="D4555" s="370">
        <v>892401</v>
      </c>
      <c r="E4555" s="5" t="s">
        <v>625</v>
      </c>
      <c r="F4555" s="5">
        <v>1</v>
      </c>
      <c r="G4555" s="433" t="s">
        <v>12</v>
      </c>
      <c r="H4555" s="379">
        <v>15</v>
      </c>
      <c r="I4555" s="13" t="s">
        <v>110</v>
      </c>
      <c r="J4555" s="169">
        <v>5</v>
      </c>
      <c r="K4555" s="170">
        <v>1</v>
      </c>
      <c r="L4555" s="170">
        <v>1</v>
      </c>
      <c r="M4555" s="170">
        <v>1</v>
      </c>
      <c r="N4555" s="392">
        <v>2</v>
      </c>
      <c r="O4555" s="184"/>
      <c r="P4555" s="185"/>
      <c r="Q4555" s="185"/>
      <c r="R4555" s="185"/>
      <c r="S4555" s="186"/>
    </row>
    <row r="4556" spans="1:19" ht="38.25" outlineLevel="2">
      <c r="A4556" s="12" t="s">
        <v>9</v>
      </c>
      <c r="B4556" s="2" t="s">
        <v>91</v>
      </c>
      <c r="C4556" s="370">
        <v>508921</v>
      </c>
      <c r="D4556" s="370">
        <v>892401</v>
      </c>
      <c r="E4556" s="5" t="s">
        <v>625</v>
      </c>
      <c r="F4556" s="5">
        <v>1</v>
      </c>
      <c r="G4556" s="433" t="s">
        <v>12</v>
      </c>
      <c r="H4556" s="379">
        <v>19</v>
      </c>
      <c r="I4556" s="13" t="s">
        <v>111</v>
      </c>
      <c r="J4556" s="169">
        <v>0</v>
      </c>
      <c r="K4556" s="170">
        <v>0</v>
      </c>
      <c r="L4556" s="170">
        <v>0</v>
      </c>
      <c r="M4556" s="170">
        <v>0</v>
      </c>
      <c r="N4556" s="392">
        <v>0</v>
      </c>
      <c r="O4556" s="184"/>
      <c r="P4556" s="185"/>
      <c r="Q4556" s="185"/>
      <c r="R4556" s="185"/>
      <c r="S4556" s="186"/>
    </row>
    <row r="4557" spans="1:19" ht="38.25" outlineLevel="2">
      <c r="A4557" s="12" t="s">
        <v>9</v>
      </c>
      <c r="B4557" s="2" t="s">
        <v>91</v>
      </c>
      <c r="C4557" s="370">
        <v>508921</v>
      </c>
      <c r="D4557" s="370">
        <v>892401</v>
      </c>
      <c r="E4557" s="5" t="s">
        <v>625</v>
      </c>
      <c r="F4557" s="5">
        <v>1</v>
      </c>
      <c r="G4557" s="433" t="s">
        <v>12</v>
      </c>
      <c r="H4557" s="379" t="s">
        <v>316</v>
      </c>
      <c r="I4557" s="13" t="s">
        <v>112</v>
      </c>
      <c r="J4557" s="169">
        <v>130</v>
      </c>
      <c r="K4557" s="170">
        <v>33</v>
      </c>
      <c r="L4557" s="170">
        <v>33</v>
      </c>
      <c r="M4557" s="170">
        <v>33</v>
      </c>
      <c r="N4557" s="392">
        <v>31</v>
      </c>
      <c r="O4557" s="184"/>
      <c r="P4557" s="185"/>
      <c r="Q4557" s="185"/>
      <c r="R4557" s="185"/>
      <c r="S4557" s="186"/>
    </row>
    <row r="4558" spans="1:19" ht="38.25" outlineLevel="2">
      <c r="A4558" s="12" t="s">
        <v>9</v>
      </c>
      <c r="B4558" s="2" t="s">
        <v>91</v>
      </c>
      <c r="C4558" s="370">
        <v>508921</v>
      </c>
      <c r="D4558" s="370">
        <v>892401</v>
      </c>
      <c r="E4558" s="5" t="s">
        <v>625</v>
      </c>
      <c r="F4558" s="5">
        <v>1</v>
      </c>
      <c r="G4558" s="433" t="s">
        <v>12</v>
      </c>
      <c r="H4558" s="379" t="s">
        <v>296</v>
      </c>
      <c r="I4558" s="13" t="s">
        <v>113</v>
      </c>
      <c r="J4558" s="169">
        <v>2814</v>
      </c>
      <c r="K4558" s="170">
        <v>500</v>
      </c>
      <c r="L4558" s="170">
        <v>1014</v>
      </c>
      <c r="M4558" s="170">
        <v>650</v>
      </c>
      <c r="N4558" s="392">
        <v>650</v>
      </c>
      <c r="O4558" s="184"/>
      <c r="P4558" s="185"/>
      <c r="Q4558" s="185"/>
      <c r="R4558" s="185"/>
      <c r="S4558" s="186"/>
    </row>
    <row r="4559" spans="1:19" ht="38.25" outlineLevel="2">
      <c r="A4559" s="12" t="s">
        <v>9</v>
      </c>
      <c r="B4559" s="2" t="s">
        <v>91</v>
      </c>
      <c r="C4559" s="370">
        <v>508921</v>
      </c>
      <c r="D4559" s="370">
        <v>892401</v>
      </c>
      <c r="E4559" s="5" t="s">
        <v>625</v>
      </c>
      <c r="F4559" s="5">
        <v>1</v>
      </c>
      <c r="G4559" s="433" t="s">
        <v>12</v>
      </c>
      <c r="H4559" s="379">
        <v>23</v>
      </c>
      <c r="I4559" s="13" t="s">
        <v>114</v>
      </c>
      <c r="J4559" s="169">
        <v>0</v>
      </c>
      <c r="K4559" s="170">
        <v>0</v>
      </c>
      <c r="L4559" s="170">
        <v>0</v>
      </c>
      <c r="M4559" s="170">
        <v>0</v>
      </c>
      <c r="N4559" s="392">
        <v>0</v>
      </c>
      <c r="O4559" s="184"/>
      <c r="P4559" s="185"/>
      <c r="Q4559" s="185"/>
      <c r="R4559" s="185"/>
      <c r="S4559" s="186"/>
    </row>
    <row r="4560" spans="1:19" ht="38.25" outlineLevel="2">
      <c r="A4560" s="12" t="s">
        <v>9</v>
      </c>
      <c r="B4560" s="2" t="s">
        <v>91</v>
      </c>
      <c r="C4560" s="370">
        <v>508921</v>
      </c>
      <c r="D4560" s="370">
        <v>892401</v>
      </c>
      <c r="E4560" s="5" t="s">
        <v>625</v>
      </c>
      <c r="F4560" s="5">
        <v>1</v>
      </c>
      <c r="G4560" s="433" t="s">
        <v>12</v>
      </c>
      <c r="H4560" s="379">
        <v>24</v>
      </c>
      <c r="I4560" s="13" t="s">
        <v>115</v>
      </c>
      <c r="J4560" s="169">
        <v>0</v>
      </c>
      <c r="K4560" s="170">
        <v>0</v>
      </c>
      <c r="L4560" s="170">
        <v>0</v>
      </c>
      <c r="M4560" s="170">
        <v>0</v>
      </c>
      <c r="N4560" s="392">
        <v>0</v>
      </c>
      <c r="O4560" s="184"/>
      <c r="P4560" s="185"/>
      <c r="Q4560" s="185"/>
      <c r="R4560" s="185"/>
      <c r="S4560" s="186"/>
    </row>
    <row r="4561" spans="1:19" ht="38.25" outlineLevel="2">
      <c r="A4561" s="12" t="s">
        <v>9</v>
      </c>
      <c r="B4561" s="2" t="s">
        <v>91</v>
      </c>
      <c r="C4561" s="370">
        <v>508921</v>
      </c>
      <c r="D4561" s="370">
        <v>892401</v>
      </c>
      <c r="E4561" s="5" t="s">
        <v>625</v>
      </c>
      <c r="F4561" s="5">
        <v>1</v>
      </c>
      <c r="G4561" s="433" t="s">
        <v>12</v>
      </c>
      <c r="H4561" s="379">
        <v>25</v>
      </c>
      <c r="I4561" s="13" t="s">
        <v>116</v>
      </c>
      <c r="J4561" s="169">
        <v>5</v>
      </c>
      <c r="K4561" s="170">
        <v>1</v>
      </c>
      <c r="L4561" s="170">
        <v>1</v>
      </c>
      <c r="M4561" s="170">
        <v>1</v>
      </c>
      <c r="N4561" s="392">
        <v>2</v>
      </c>
      <c r="O4561" s="184"/>
      <c r="P4561" s="185"/>
      <c r="Q4561" s="185"/>
      <c r="R4561" s="185"/>
      <c r="S4561" s="186"/>
    </row>
    <row r="4562" spans="1:19" ht="38.25" outlineLevel="2">
      <c r="A4562" s="12" t="s">
        <v>9</v>
      </c>
      <c r="B4562" s="2" t="s">
        <v>91</v>
      </c>
      <c r="C4562" s="370">
        <v>508921</v>
      </c>
      <c r="D4562" s="370">
        <v>892401</v>
      </c>
      <c r="E4562" s="5" t="s">
        <v>625</v>
      </c>
      <c r="F4562" s="5">
        <v>1</v>
      </c>
      <c r="G4562" s="433" t="s">
        <v>12</v>
      </c>
      <c r="H4562" s="379">
        <v>30</v>
      </c>
      <c r="I4562" s="13" t="s">
        <v>117</v>
      </c>
      <c r="J4562" s="169">
        <v>0</v>
      </c>
      <c r="K4562" s="170">
        <v>0</v>
      </c>
      <c r="L4562" s="170">
        <v>0</v>
      </c>
      <c r="M4562" s="170">
        <v>0</v>
      </c>
      <c r="N4562" s="392">
        <v>0</v>
      </c>
      <c r="O4562" s="184"/>
      <c r="P4562" s="185"/>
      <c r="Q4562" s="185"/>
      <c r="R4562" s="185"/>
      <c r="S4562" s="186"/>
    </row>
    <row r="4563" spans="1:19" ht="38.25" outlineLevel="2">
      <c r="A4563" s="12" t="s">
        <v>9</v>
      </c>
      <c r="B4563" s="2" t="s">
        <v>91</v>
      </c>
      <c r="C4563" s="370">
        <v>508921</v>
      </c>
      <c r="D4563" s="370">
        <v>892401</v>
      </c>
      <c r="E4563" s="5" t="s">
        <v>625</v>
      </c>
      <c r="F4563" s="5">
        <v>1</v>
      </c>
      <c r="G4563" s="433" t="s">
        <v>12</v>
      </c>
      <c r="H4563" s="379">
        <v>31</v>
      </c>
      <c r="I4563" s="13" t="s">
        <v>118</v>
      </c>
      <c r="J4563" s="169">
        <v>0</v>
      </c>
      <c r="K4563" s="170">
        <v>0</v>
      </c>
      <c r="L4563" s="170">
        <v>0</v>
      </c>
      <c r="M4563" s="170">
        <v>0</v>
      </c>
      <c r="N4563" s="392">
        <v>0</v>
      </c>
      <c r="O4563" s="184"/>
      <c r="P4563" s="185"/>
      <c r="Q4563" s="185"/>
      <c r="R4563" s="185"/>
      <c r="S4563" s="186"/>
    </row>
    <row r="4564" spans="1:19" ht="38.25" outlineLevel="2">
      <c r="A4564" s="12" t="s">
        <v>9</v>
      </c>
      <c r="B4564" s="2" t="s">
        <v>91</v>
      </c>
      <c r="C4564" s="370">
        <v>508921</v>
      </c>
      <c r="D4564" s="370">
        <v>892401</v>
      </c>
      <c r="E4564" s="5" t="s">
        <v>625</v>
      </c>
      <c r="F4564" s="5">
        <v>1</v>
      </c>
      <c r="G4564" s="433" t="s">
        <v>12</v>
      </c>
      <c r="H4564" s="379">
        <v>32</v>
      </c>
      <c r="I4564" s="13" t="s">
        <v>119</v>
      </c>
      <c r="J4564" s="169">
        <v>5</v>
      </c>
      <c r="K4564" s="170">
        <v>1</v>
      </c>
      <c r="L4564" s="170">
        <v>1</v>
      </c>
      <c r="M4564" s="170">
        <v>1</v>
      </c>
      <c r="N4564" s="392">
        <v>2</v>
      </c>
      <c r="O4564" s="184"/>
      <c r="P4564" s="185"/>
      <c r="Q4564" s="185"/>
      <c r="R4564" s="185"/>
      <c r="S4564" s="186"/>
    </row>
    <row r="4565" spans="1:19" ht="38.25" outlineLevel="2">
      <c r="A4565" s="12" t="s">
        <v>9</v>
      </c>
      <c r="B4565" s="2" t="s">
        <v>91</v>
      </c>
      <c r="C4565" s="370">
        <v>508921</v>
      </c>
      <c r="D4565" s="370">
        <v>892401</v>
      </c>
      <c r="E4565" s="5" t="s">
        <v>625</v>
      </c>
      <c r="F4565" s="5">
        <v>1</v>
      </c>
      <c r="G4565" s="433" t="s">
        <v>12</v>
      </c>
      <c r="H4565" s="379">
        <v>35</v>
      </c>
      <c r="I4565" s="13" t="s">
        <v>120</v>
      </c>
      <c r="J4565" s="169">
        <v>0</v>
      </c>
      <c r="K4565" s="170">
        <v>0</v>
      </c>
      <c r="L4565" s="170">
        <v>0</v>
      </c>
      <c r="M4565" s="170">
        <v>0</v>
      </c>
      <c r="N4565" s="392">
        <v>0</v>
      </c>
      <c r="O4565" s="184"/>
      <c r="P4565" s="185"/>
      <c r="Q4565" s="185"/>
      <c r="R4565" s="185"/>
      <c r="S4565" s="186"/>
    </row>
    <row r="4566" spans="1:19" ht="38.25" outlineLevel="2">
      <c r="A4566" s="12" t="s">
        <v>9</v>
      </c>
      <c r="B4566" s="2" t="s">
        <v>91</v>
      </c>
      <c r="C4566" s="370">
        <v>508921</v>
      </c>
      <c r="D4566" s="370">
        <v>892401</v>
      </c>
      <c r="E4566" s="5" t="s">
        <v>625</v>
      </c>
      <c r="F4566" s="5">
        <v>1</v>
      </c>
      <c r="G4566" s="433" t="s">
        <v>12</v>
      </c>
      <c r="H4566" s="379">
        <v>40</v>
      </c>
      <c r="I4566" s="13" t="s">
        <v>121</v>
      </c>
      <c r="J4566" s="169">
        <v>65</v>
      </c>
      <c r="K4566" s="170">
        <v>16</v>
      </c>
      <c r="L4566" s="170">
        <v>16</v>
      </c>
      <c r="M4566" s="170">
        <v>16</v>
      </c>
      <c r="N4566" s="392">
        <v>17</v>
      </c>
      <c r="O4566" s="184"/>
      <c r="P4566" s="185"/>
      <c r="Q4566" s="185"/>
      <c r="R4566" s="185"/>
      <c r="S4566" s="186"/>
    </row>
    <row r="4567" spans="1:19" ht="38.25" outlineLevel="2">
      <c r="A4567" s="12" t="s">
        <v>9</v>
      </c>
      <c r="B4567" s="2" t="s">
        <v>91</v>
      </c>
      <c r="C4567" s="370">
        <v>508921</v>
      </c>
      <c r="D4567" s="370">
        <v>892401</v>
      </c>
      <c r="E4567" s="5" t="s">
        <v>625</v>
      </c>
      <c r="F4567" s="5">
        <v>1</v>
      </c>
      <c r="G4567" s="433" t="s">
        <v>12</v>
      </c>
      <c r="H4567" s="379">
        <v>68</v>
      </c>
      <c r="I4567" s="13" t="s">
        <v>122</v>
      </c>
      <c r="J4567" s="169">
        <v>50</v>
      </c>
      <c r="K4567" s="170">
        <v>13</v>
      </c>
      <c r="L4567" s="170">
        <v>13</v>
      </c>
      <c r="M4567" s="170">
        <v>13</v>
      </c>
      <c r="N4567" s="392">
        <v>11</v>
      </c>
      <c r="O4567" s="184"/>
      <c r="P4567" s="185"/>
      <c r="Q4567" s="185"/>
      <c r="R4567" s="185"/>
      <c r="S4567" s="186"/>
    </row>
    <row r="4568" spans="1:19" ht="38.25" outlineLevel="2">
      <c r="A4568" s="12" t="s">
        <v>9</v>
      </c>
      <c r="B4568" s="2" t="s">
        <v>91</v>
      </c>
      <c r="C4568" s="370">
        <v>508921</v>
      </c>
      <c r="D4568" s="370">
        <v>892401</v>
      </c>
      <c r="E4568" s="5" t="s">
        <v>625</v>
      </c>
      <c r="F4568" s="5">
        <v>1</v>
      </c>
      <c r="G4568" s="433" t="s">
        <v>12</v>
      </c>
      <c r="H4568" s="379">
        <v>91</v>
      </c>
      <c r="I4568" s="13" t="s">
        <v>123</v>
      </c>
      <c r="J4568" s="169">
        <v>400</v>
      </c>
      <c r="K4568" s="170">
        <v>100</v>
      </c>
      <c r="L4568" s="170">
        <v>100</v>
      </c>
      <c r="M4568" s="170">
        <v>100</v>
      </c>
      <c r="N4568" s="392">
        <v>100</v>
      </c>
      <c r="O4568" s="184"/>
      <c r="P4568" s="185"/>
      <c r="Q4568" s="185"/>
      <c r="R4568" s="185"/>
      <c r="S4568" s="186"/>
    </row>
    <row r="4569" spans="1:19" outlineLevel="1">
      <c r="A4569" s="123"/>
      <c r="B4569" s="124" t="s">
        <v>91</v>
      </c>
      <c r="C4569" s="155">
        <v>508921</v>
      </c>
      <c r="D4569" s="155">
        <v>892401</v>
      </c>
      <c r="E4569" s="126"/>
      <c r="F4569" s="126">
        <v>1</v>
      </c>
      <c r="G4569" s="434" t="s">
        <v>12</v>
      </c>
      <c r="H4569" s="380"/>
      <c r="I4569" s="127"/>
      <c r="J4569" s="171">
        <v>4379</v>
      </c>
      <c r="K4569" s="172">
        <v>891</v>
      </c>
      <c r="L4569" s="172">
        <v>1405</v>
      </c>
      <c r="M4569" s="172">
        <v>1041</v>
      </c>
      <c r="N4569" s="393">
        <v>1042</v>
      </c>
      <c r="O4569" s="187">
        <v>337417.34571487503</v>
      </c>
      <c r="P4569" s="188">
        <v>75108.128750000003</v>
      </c>
      <c r="Q4569" s="188">
        <v>112092.86491071428</v>
      </c>
      <c r="R4569" s="188">
        <v>75108.128750000003</v>
      </c>
      <c r="S4569" s="189">
        <v>75108.223304160725</v>
      </c>
    </row>
    <row r="4570" spans="1:19" ht="89.25" outlineLevel="2">
      <c r="A4570" s="12" t="s">
        <v>9</v>
      </c>
      <c r="B4570" s="2" t="s">
        <v>91</v>
      </c>
      <c r="C4570" s="370">
        <v>508927</v>
      </c>
      <c r="D4570" s="370">
        <v>893001</v>
      </c>
      <c r="E4570" s="5" t="s">
        <v>440</v>
      </c>
      <c r="F4570" s="5">
        <v>1</v>
      </c>
      <c r="G4570" s="433" t="s">
        <v>12</v>
      </c>
      <c r="H4570" s="379" t="s">
        <v>701</v>
      </c>
      <c r="I4570" s="13" t="s">
        <v>98</v>
      </c>
      <c r="J4570" s="169">
        <v>0</v>
      </c>
      <c r="K4570" s="170">
        <v>0</v>
      </c>
      <c r="L4570" s="170">
        <v>0</v>
      </c>
      <c r="M4570" s="170">
        <v>0</v>
      </c>
      <c r="N4570" s="392">
        <v>0</v>
      </c>
      <c r="O4570" s="184"/>
      <c r="P4570" s="185"/>
      <c r="Q4570" s="185"/>
      <c r="R4570" s="185"/>
      <c r="S4570" s="186"/>
    </row>
    <row r="4571" spans="1:19" ht="89.25" outlineLevel="2">
      <c r="A4571" s="12" t="s">
        <v>9</v>
      </c>
      <c r="B4571" s="2" t="s">
        <v>91</v>
      </c>
      <c r="C4571" s="370">
        <v>508927</v>
      </c>
      <c r="D4571" s="370">
        <v>893001</v>
      </c>
      <c r="E4571" s="5" t="s">
        <v>440</v>
      </c>
      <c r="F4571" s="5">
        <v>1</v>
      </c>
      <c r="G4571" s="433" t="s">
        <v>12</v>
      </c>
      <c r="H4571" s="379">
        <v>2</v>
      </c>
      <c r="I4571" s="13" t="s">
        <v>99</v>
      </c>
      <c r="J4571" s="169">
        <v>0</v>
      </c>
      <c r="K4571" s="170">
        <v>0</v>
      </c>
      <c r="L4571" s="170">
        <v>0</v>
      </c>
      <c r="M4571" s="170">
        <v>0</v>
      </c>
      <c r="N4571" s="392">
        <v>0</v>
      </c>
      <c r="O4571" s="184"/>
      <c r="P4571" s="185"/>
      <c r="Q4571" s="185"/>
      <c r="R4571" s="185"/>
      <c r="S4571" s="186"/>
    </row>
    <row r="4572" spans="1:19" ht="89.25" outlineLevel="2">
      <c r="A4572" s="12" t="s">
        <v>9</v>
      </c>
      <c r="B4572" s="2" t="s">
        <v>91</v>
      </c>
      <c r="C4572" s="370">
        <v>508927</v>
      </c>
      <c r="D4572" s="370">
        <v>893001</v>
      </c>
      <c r="E4572" s="5" t="s">
        <v>440</v>
      </c>
      <c r="F4572" s="5">
        <v>1</v>
      </c>
      <c r="G4572" s="433" t="s">
        <v>12</v>
      </c>
      <c r="H4572" s="379">
        <v>3</v>
      </c>
      <c r="I4572" s="13" t="s">
        <v>100</v>
      </c>
      <c r="J4572" s="169">
        <v>0</v>
      </c>
      <c r="K4572" s="170">
        <v>0</v>
      </c>
      <c r="L4572" s="170">
        <v>0</v>
      </c>
      <c r="M4572" s="170">
        <v>0</v>
      </c>
      <c r="N4572" s="392">
        <v>0</v>
      </c>
      <c r="O4572" s="184"/>
      <c r="P4572" s="185"/>
      <c r="Q4572" s="185"/>
      <c r="R4572" s="185"/>
      <c r="S4572" s="186"/>
    </row>
    <row r="4573" spans="1:19" ht="89.25" outlineLevel="2">
      <c r="A4573" s="12" t="s">
        <v>9</v>
      </c>
      <c r="B4573" s="2" t="s">
        <v>91</v>
      </c>
      <c r="C4573" s="370">
        <v>508927</v>
      </c>
      <c r="D4573" s="370">
        <v>893001</v>
      </c>
      <c r="E4573" s="5" t="s">
        <v>440</v>
      </c>
      <c r="F4573" s="5">
        <v>1</v>
      </c>
      <c r="G4573" s="433" t="s">
        <v>12</v>
      </c>
      <c r="H4573" s="379">
        <v>4</v>
      </c>
      <c r="I4573" s="13" t="s">
        <v>101</v>
      </c>
      <c r="J4573" s="169">
        <v>2</v>
      </c>
      <c r="K4573" s="170">
        <v>0</v>
      </c>
      <c r="L4573" s="170">
        <v>1</v>
      </c>
      <c r="M4573" s="170">
        <v>1</v>
      </c>
      <c r="N4573" s="392">
        <v>0</v>
      </c>
      <c r="O4573" s="184"/>
      <c r="P4573" s="185"/>
      <c r="Q4573" s="185"/>
      <c r="R4573" s="185"/>
      <c r="S4573" s="186"/>
    </row>
    <row r="4574" spans="1:19" ht="89.25" outlineLevel="2">
      <c r="A4574" s="12" t="s">
        <v>9</v>
      </c>
      <c r="B4574" s="2" t="s">
        <v>91</v>
      </c>
      <c r="C4574" s="370">
        <v>508927</v>
      </c>
      <c r="D4574" s="370">
        <v>893001</v>
      </c>
      <c r="E4574" s="5" t="s">
        <v>440</v>
      </c>
      <c r="F4574" s="5">
        <v>1</v>
      </c>
      <c r="G4574" s="433" t="s">
        <v>12</v>
      </c>
      <c r="H4574" s="379" t="s">
        <v>302</v>
      </c>
      <c r="I4574" s="13" t="s">
        <v>102</v>
      </c>
      <c r="J4574" s="169">
        <v>0</v>
      </c>
      <c r="K4574" s="170">
        <v>0</v>
      </c>
      <c r="L4574" s="170">
        <v>0</v>
      </c>
      <c r="M4574" s="170">
        <v>0</v>
      </c>
      <c r="N4574" s="392">
        <v>0</v>
      </c>
      <c r="O4574" s="184"/>
      <c r="P4574" s="185"/>
      <c r="Q4574" s="185"/>
      <c r="R4574" s="185"/>
      <c r="S4574" s="186"/>
    </row>
    <row r="4575" spans="1:19" ht="89.25" outlineLevel="2">
      <c r="A4575" s="12" t="s">
        <v>9</v>
      </c>
      <c r="B4575" s="2" t="s">
        <v>91</v>
      </c>
      <c r="C4575" s="370">
        <v>508927</v>
      </c>
      <c r="D4575" s="370">
        <v>893001</v>
      </c>
      <c r="E4575" s="5" t="s">
        <v>440</v>
      </c>
      <c r="F4575" s="5">
        <v>1</v>
      </c>
      <c r="G4575" s="433" t="s">
        <v>12</v>
      </c>
      <c r="H4575" s="379">
        <v>6</v>
      </c>
      <c r="I4575" s="13" t="s">
        <v>103</v>
      </c>
      <c r="J4575" s="169">
        <v>0</v>
      </c>
      <c r="K4575" s="170">
        <v>0</v>
      </c>
      <c r="L4575" s="170">
        <v>0</v>
      </c>
      <c r="M4575" s="170">
        <v>0</v>
      </c>
      <c r="N4575" s="392">
        <v>0</v>
      </c>
      <c r="O4575" s="184"/>
      <c r="P4575" s="185"/>
      <c r="Q4575" s="185"/>
      <c r="R4575" s="185"/>
      <c r="S4575" s="186"/>
    </row>
    <row r="4576" spans="1:19" ht="89.25" outlineLevel="2">
      <c r="A4576" s="12" t="s">
        <v>9</v>
      </c>
      <c r="B4576" s="2" t="s">
        <v>91</v>
      </c>
      <c r="C4576" s="370">
        <v>508927</v>
      </c>
      <c r="D4576" s="370">
        <v>893001</v>
      </c>
      <c r="E4576" s="5" t="s">
        <v>440</v>
      </c>
      <c r="F4576" s="5">
        <v>1</v>
      </c>
      <c r="G4576" s="433" t="s">
        <v>12</v>
      </c>
      <c r="H4576" s="379">
        <v>7</v>
      </c>
      <c r="I4576" s="13" t="s">
        <v>104</v>
      </c>
      <c r="J4576" s="169">
        <v>35</v>
      </c>
      <c r="K4576" s="170">
        <v>9</v>
      </c>
      <c r="L4576" s="170">
        <v>9</v>
      </c>
      <c r="M4576" s="170">
        <v>9</v>
      </c>
      <c r="N4576" s="392">
        <v>8</v>
      </c>
      <c r="O4576" s="184"/>
      <c r="P4576" s="185"/>
      <c r="Q4576" s="185"/>
      <c r="R4576" s="185"/>
      <c r="S4576" s="186"/>
    </row>
    <row r="4577" spans="1:19" ht="89.25" outlineLevel="2">
      <c r="A4577" s="12" t="s">
        <v>9</v>
      </c>
      <c r="B4577" s="2" t="s">
        <v>91</v>
      </c>
      <c r="C4577" s="370">
        <v>508927</v>
      </c>
      <c r="D4577" s="370">
        <v>893001</v>
      </c>
      <c r="E4577" s="5" t="s">
        <v>440</v>
      </c>
      <c r="F4577" s="5">
        <v>1</v>
      </c>
      <c r="G4577" s="433" t="s">
        <v>12</v>
      </c>
      <c r="H4577" s="379">
        <v>8</v>
      </c>
      <c r="I4577" s="13" t="s">
        <v>105</v>
      </c>
      <c r="J4577" s="169">
        <v>5</v>
      </c>
      <c r="K4577" s="170">
        <v>1</v>
      </c>
      <c r="L4577" s="170">
        <v>1</v>
      </c>
      <c r="M4577" s="170">
        <v>1</v>
      </c>
      <c r="N4577" s="392">
        <v>2</v>
      </c>
      <c r="O4577" s="184"/>
      <c r="P4577" s="185"/>
      <c r="Q4577" s="185"/>
      <c r="R4577" s="185"/>
      <c r="S4577" s="186"/>
    </row>
    <row r="4578" spans="1:19" ht="89.25" outlineLevel="2">
      <c r="A4578" s="12" t="s">
        <v>9</v>
      </c>
      <c r="B4578" s="2" t="s">
        <v>91</v>
      </c>
      <c r="C4578" s="370">
        <v>508927</v>
      </c>
      <c r="D4578" s="370">
        <v>893001</v>
      </c>
      <c r="E4578" s="5" t="s">
        <v>440</v>
      </c>
      <c r="F4578" s="5">
        <v>1</v>
      </c>
      <c r="G4578" s="433" t="s">
        <v>12</v>
      </c>
      <c r="H4578" s="379">
        <v>9</v>
      </c>
      <c r="I4578" s="13" t="s">
        <v>106</v>
      </c>
      <c r="J4578" s="169">
        <v>2</v>
      </c>
      <c r="K4578" s="170">
        <v>0</v>
      </c>
      <c r="L4578" s="170">
        <v>1</v>
      </c>
      <c r="M4578" s="170">
        <v>1</v>
      </c>
      <c r="N4578" s="392">
        <v>0</v>
      </c>
      <c r="O4578" s="184"/>
      <c r="P4578" s="185"/>
      <c r="Q4578" s="185"/>
      <c r="R4578" s="185"/>
      <c r="S4578" s="186"/>
    </row>
    <row r="4579" spans="1:19" ht="89.25" outlineLevel="2">
      <c r="A4579" s="12" t="s">
        <v>9</v>
      </c>
      <c r="B4579" s="2" t="s">
        <v>91</v>
      </c>
      <c r="C4579" s="370">
        <v>508927</v>
      </c>
      <c r="D4579" s="370">
        <v>893001</v>
      </c>
      <c r="E4579" s="5" t="s">
        <v>440</v>
      </c>
      <c r="F4579" s="5">
        <v>1</v>
      </c>
      <c r="G4579" s="433" t="s">
        <v>12</v>
      </c>
      <c r="H4579" s="379">
        <v>10</v>
      </c>
      <c r="I4579" s="13" t="s">
        <v>107</v>
      </c>
      <c r="J4579" s="169">
        <v>0</v>
      </c>
      <c r="K4579" s="170">
        <v>0</v>
      </c>
      <c r="L4579" s="170">
        <v>0</v>
      </c>
      <c r="M4579" s="170">
        <v>0</v>
      </c>
      <c r="N4579" s="392">
        <v>0</v>
      </c>
      <c r="O4579" s="184"/>
      <c r="P4579" s="185"/>
      <c r="Q4579" s="185"/>
      <c r="R4579" s="185"/>
      <c r="S4579" s="186"/>
    </row>
    <row r="4580" spans="1:19" ht="89.25" outlineLevel="2">
      <c r="A4580" s="12" t="s">
        <v>9</v>
      </c>
      <c r="B4580" s="2" t="s">
        <v>91</v>
      </c>
      <c r="C4580" s="370">
        <v>508927</v>
      </c>
      <c r="D4580" s="370">
        <v>893001</v>
      </c>
      <c r="E4580" s="5" t="s">
        <v>440</v>
      </c>
      <c r="F4580" s="5">
        <v>1</v>
      </c>
      <c r="G4580" s="433" t="s">
        <v>12</v>
      </c>
      <c r="H4580" s="379">
        <v>11</v>
      </c>
      <c r="I4580" s="13" t="s">
        <v>108</v>
      </c>
      <c r="J4580" s="169">
        <v>0</v>
      </c>
      <c r="K4580" s="170">
        <v>0</v>
      </c>
      <c r="L4580" s="170">
        <v>0</v>
      </c>
      <c r="M4580" s="170">
        <v>0</v>
      </c>
      <c r="N4580" s="392">
        <v>0</v>
      </c>
      <c r="O4580" s="184"/>
      <c r="P4580" s="185"/>
      <c r="Q4580" s="185"/>
      <c r="R4580" s="185"/>
      <c r="S4580" s="186"/>
    </row>
    <row r="4581" spans="1:19" ht="89.25" outlineLevel="2">
      <c r="A4581" s="12" t="s">
        <v>9</v>
      </c>
      <c r="B4581" s="2" t="s">
        <v>91</v>
      </c>
      <c r="C4581" s="370">
        <v>508927</v>
      </c>
      <c r="D4581" s="370">
        <v>893001</v>
      </c>
      <c r="E4581" s="5" t="s">
        <v>440</v>
      </c>
      <c r="F4581" s="5">
        <v>1</v>
      </c>
      <c r="G4581" s="433" t="s">
        <v>12</v>
      </c>
      <c r="H4581" s="379" t="s">
        <v>304</v>
      </c>
      <c r="I4581" s="13" t="s">
        <v>109</v>
      </c>
      <c r="J4581" s="169">
        <v>2</v>
      </c>
      <c r="K4581" s="170">
        <v>0</v>
      </c>
      <c r="L4581" s="170">
        <v>1</v>
      </c>
      <c r="M4581" s="170">
        <v>1</v>
      </c>
      <c r="N4581" s="392">
        <v>0</v>
      </c>
      <c r="O4581" s="184"/>
      <c r="P4581" s="185"/>
      <c r="Q4581" s="185"/>
      <c r="R4581" s="185"/>
      <c r="S4581" s="186"/>
    </row>
    <row r="4582" spans="1:19" ht="89.25" outlineLevel="2">
      <c r="A4582" s="12" t="s">
        <v>9</v>
      </c>
      <c r="B4582" s="2" t="s">
        <v>91</v>
      </c>
      <c r="C4582" s="370">
        <v>508927</v>
      </c>
      <c r="D4582" s="370">
        <v>893001</v>
      </c>
      <c r="E4582" s="5" t="s">
        <v>440</v>
      </c>
      <c r="F4582" s="5">
        <v>1</v>
      </c>
      <c r="G4582" s="433" t="s">
        <v>12</v>
      </c>
      <c r="H4582" s="379">
        <v>15</v>
      </c>
      <c r="I4582" s="13" t="s">
        <v>110</v>
      </c>
      <c r="J4582" s="169">
        <v>4</v>
      </c>
      <c r="K4582" s="170">
        <v>0</v>
      </c>
      <c r="L4582" s="170">
        <v>1</v>
      </c>
      <c r="M4582" s="170">
        <v>1</v>
      </c>
      <c r="N4582" s="392">
        <v>2</v>
      </c>
      <c r="O4582" s="184"/>
      <c r="P4582" s="185"/>
      <c r="Q4582" s="185"/>
      <c r="R4582" s="185"/>
      <c r="S4582" s="186"/>
    </row>
    <row r="4583" spans="1:19" ht="89.25" outlineLevel="2">
      <c r="A4583" s="12" t="s">
        <v>9</v>
      </c>
      <c r="B4583" s="2" t="s">
        <v>91</v>
      </c>
      <c r="C4583" s="370">
        <v>508927</v>
      </c>
      <c r="D4583" s="370">
        <v>893001</v>
      </c>
      <c r="E4583" s="5" t="s">
        <v>440</v>
      </c>
      <c r="F4583" s="5">
        <v>1</v>
      </c>
      <c r="G4583" s="433" t="s">
        <v>12</v>
      </c>
      <c r="H4583" s="379">
        <v>19</v>
      </c>
      <c r="I4583" s="13" t="s">
        <v>111</v>
      </c>
      <c r="J4583" s="169">
        <v>0</v>
      </c>
      <c r="K4583" s="170">
        <v>0</v>
      </c>
      <c r="L4583" s="170">
        <v>0</v>
      </c>
      <c r="M4583" s="170">
        <v>0</v>
      </c>
      <c r="N4583" s="392">
        <v>0</v>
      </c>
      <c r="O4583" s="184"/>
      <c r="P4583" s="185"/>
      <c r="Q4583" s="185"/>
      <c r="R4583" s="185"/>
      <c r="S4583" s="186"/>
    </row>
    <row r="4584" spans="1:19" ht="89.25" outlineLevel="2">
      <c r="A4584" s="12" t="s">
        <v>9</v>
      </c>
      <c r="B4584" s="2" t="s">
        <v>91</v>
      </c>
      <c r="C4584" s="370">
        <v>508927</v>
      </c>
      <c r="D4584" s="370">
        <v>893001</v>
      </c>
      <c r="E4584" s="5" t="s">
        <v>440</v>
      </c>
      <c r="F4584" s="5">
        <v>1</v>
      </c>
      <c r="G4584" s="433" t="s">
        <v>12</v>
      </c>
      <c r="H4584" s="379" t="s">
        <v>316</v>
      </c>
      <c r="I4584" s="13" t="s">
        <v>112</v>
      </c>
      <c r="J4584" s="169">
        <v>0</v>
      </c>
      <c r="K4584" s="170">
        <v>0</v>
      </c>
      <c r="L4584" s="170">
        <v>0</v>
      </c>
      <c r="M4584" s="170">
        <v>0</v>
      </c>
      <c r="N4584" s="392">
        <v>0</v>
      </c>
      <c r="O4584" s="184"/>
      <c r="P4584" s="185"/>
      <c r="Q4584" s="185"/>
      <c r="R4584" s="185"/>
      <c r="S4584" s="186"/>
    </row>
    <row r="4585" spans="1:19" ht="89.25" outlineLevel="2">
      <c r="A4585" s="12" t="s">
        <v>9</v>
      </c>
      <c r="B4585" s="2" t="s">
        <v>91</v>
      </c>
      <c r="C4585" s="370">
        <v>508927</v>
      </c>
      <c r="D4585" s="370">
        <v>893001</v>
      </c>
      <c r="E4585" s="5" t="s">
        <v>440</v>
      </c>
      <c r="F4585" s="5">
        <v>1</v>
      </c>
      <c r="G4585" s="433" t="s">
        <v>12</v>
      </c>
      <c r="H4585" s="379" t="s">
        <v>296</v>
      </c>
      <c r="I4585" s="13" t="s">
        <v>113</v>
      </c>
      <c r="J4585" s="169">
        <v>35</v>
      </c>
      <c r="K4585" s="170">
        <v>9</v>
      </c>
      <c r="L4585" s="170">
        <v>9</v>
      </c>
      <c r="M4585" s="170">
        <v>9</v>
      </c>
      <c r="N4585" s="392">
        <v>8</v>
      </c>
      <c r="O4585" s="184"/>
      <c r="P4585" s="185"/>
      <c r="Q4585" s="185"/>
      <c r="R4585" s="185"/>
      <c r="S4585" s="186"/>
    </row>
    <row r="4586" spans="1:19" ht="89.25" outlineLevel="2">
      <c r="A4586" s="12" t="s">
        <v>9</v>
      </c>
      <c r="B4586" s="2" t="s">
        <v>91</v>
      </c>
      <c r="C4586" s="370">
        <v>508927</v>
      </c>
      <c r="D4586" s="370">
        <v>893001</v>
      </c>
      <c r="E4586" s="5" t="s">
        <v>440</v>
      </c>
      <c r="F4586" s="5">
        <v>1</v>
      </c>
      <c r="G4586" s="433" t="s">
        <v>12</v>
      </c>
      <c r="H4586" s="379">
        <v>23</v>
      </c>
      <c r="I4586" s="13" t="s">
        <v>114</v>
      </c>
      <c r="J4586" s="169">
        <v>0</v>
      </c>
      <c r="K4586" s="170">
        <v>0</v>
      </c>
      <c r="L4586" s="170">
        <v>0</v>
      </c>
      <c r="M4586" s="170">
        <v>0</v>
      </c>
      <c r="N4586" s="392">
        <v>0</v>
      </c>
      <c r="O4586" s="184"/>
      <c r="P4586" s="185"/>
      <c r="Q4586" s="185"/>
      <c r="R4586" s="185"/>
      <c r="S4586" s="186"/>
    </row>
    <row r="4587" spans="1:19" ht="89.25" outlineLevel="2">
      <c r="A4587" s="12" t="s">
        <v>9</v>
      </c>
      <c r="B4587" s="2" t="s">
        <v>91</v>
      </c>
      <c r="C4587" s="370">
        <v>508927</v>
      </c>
      <c r="D4587" s="370">
        <v>893001</v>
      </c>
      <c r="E4587" s="5" t="s">
        <v>440</v>
      </c>
      <c r="F4587" s="5">
        <v>1</v>
      </c>
      <c r="G4587" s="433" t="s">
        <v>12</v>
      </c>
      <c r="H4587" s="379">
        <v>24</v>
      </c>
      <c r="I4587" s="13" t="s">
        <v>115</v>
      </c>
      <c r="J4587" s="169">
        <v>0</v>
      </c>
      <c r="K4587" s="170">
        <v>0</v>
      </c>
      <c r="L4587" s="170">
        <v>0</v>
      </c>
      <c r="M4587" s="170">
        <v>0</v>
      </c>
      <c r="N4587" s="392">
        <v>0</v>
      </c>
      <c r="O4587" s="184"/>
      <c r="P4587" s="185"/>
      <c r="Q4587" s="185"/>
      <c r="R4587" s="185"/>
      <c r="S4587" s="186"/>
    </row>
    <row r="4588" spans="1:19" ht="89.25" outlineLevel="2">
      <c r="A4588" s="12" t="s">
        <v>9</v>
      </c>
      <c r="B4588" s="2" t="s">
        <v>91</v>
      </c>
      <c r="C4588" s="370">
        <v>508927</v>
      </c>
      <c r="D4588" s="370">
        <v>893001</v>
      </c>
      <c r="E4588" s="5" t="s">
        <v>440</v>
      </c>
      <c r="F4588" s="5">
        <v>1</v>
      </c>
      <c r="G4588" s="433" t="s">
        <v>12</v>
      </c>
      <c r="H4588" s="379">
        <v>25</v>
      </c>
      <c r="I4588" s="13" t="s">
        <v>116</v>
      </c>
      <c r="J4588" s="169">
        <v>0</v>
      </c>
      <c r="K4588" s="170">
        <v>0</v>
      </c>
      <c r="L4588" s="170">
        <v>0</v>
      </c>
      <c r="M4588" s="170">
        <v>0</v>
      </c>
      <c r="N4588" s="392">
        <v>0</v>
      </c>
      <c r="O4588" s="184"/>
      <c r="P4588" s="185"/>
      <c r="Q4588" s="185"/>
      <c r="R4588" s="185"/>
      <c r="S4588" s="186"/>
    </row>
    <row r="4589" spans="1:19" ht="89.25" outlineLevel="2">
      <c r="A4589" s="12" t="s">
        <v>9</v>
      </c>
      <c r="B4589" s="2" t="s">
        <v>91</v>
      </c>
      <c r="C4589" s="370">
        <v>508927</v>
      </c>
      <c r="D4589" s="370">
        <v>893001</v>
      </c>
      <c r="E4589" s="5" t="s">
        <v>440</v>
      </c>
      <c r="F4589" s="5">
        <v>1</v>
      </c>
      <c r="G4589" s="433" t="s">
        <v>12</v>
      </c>
      <c r="H4589" s="379">
        <v>30</v>
      </c>
      <c r="I4589" s="13" t="s">
        <v>117</v>
      </c>
      <c r="J4589" s="169">
        <v>0</v>
      </c>
      <c r="K4589" s="170">
        <v>0</v>
      </c>
      <c r="L4589" s="170">
        <v>0</v>
      </c>
      <c r="M4589" s="170">
        <v>0</v>
      </c>
      <c r="N4589" s="392">
        <v>0</v>
      </c>
      <c r="O4589" s="184"/>
      <c r="P4589" s="185"/>
      <c r="Q4589" s="185"/>
      <c r="R4589" s="185"/>
      <c r="S4589" s="186"/>
    </row>
    <row r="4590" spans="1:19" ht="89.25" outlineLevel="2">
      <c r="A4590" s="12" t="s">
        <v>9</v>
      </c>
      <c r="B4590" s="2" t="s">
        <v>91</v>
      </c>
      <c r="C4590" s="370">
        <v>508927</v>
      </c>
      <c r="D4590" s="370">
        <v>893001</v>
      </c>
      <c r="E4590" s="5" t="s">
        <v>440</v>
      </c>
      <c r="F4590" s="5">
        <v>1</v>
      </c>
      <c r="G4590" s="433" t="s">
        <v>12</v>
      </c>
      <c r="H4590" s="379">
        <v>31</v>
      </c>
      <c r="I4590" s="13" t="s">
        <v>118</v>
      </c>
      <c r="J4590" s="169">
        <v>0</v>
      </c>
      <c r="K4590" s="170">
        <v>0</v>
      </c>
      <c r="L4590" s="170">
        <v>0</v>
      </c>
      <c r="M4590" s="170">
        <v>0</v>
      </c>
      <c r="N4590" s="392">
        <v>0</v>
      </c>
      <c r="O4590" s="184"/>
      <c r="P4590" s="185"/>
      <c r="Q4590" s="185"/>
      <c r="R4590" s="185"/>
      <c r="S4590" s="186"/>
    </row>
    <row r="4591" spans="1:19" ht="89.25" outlineLevel="2">
      <c r="A4591" s="12" t="s">
        <v>9</v>
      </c>
      <c r="B4591" s="2" t="s">
        <v>91</v>
      </c>
      <c r="C4591" s="370">
        <v>508927</v>
      </c>
      <c r="D4591" s="370">
        <v>893001</v>
      </c>
      <c r="E4591" s="5" t="s">
        <v>440</v>
      </c>
      <c r="F4591" s="5">
        <v>1</v>
      </c>
      <c r="G4591" s="433" t="s">
        <v>12</v>
      </c>
      <c r="H4591" s="379">
        <v>32</v>
      </c>
      <c r="I4591" s="13" t="s">
        <v>119</v>
      </c>
      <c r="J4591" s="169">
        <v>0</v>
      </c>
      <c r="K4591" s="170">
        <v>0</v>
      </c>
      <c r="L4591" s="170">
        <v>0</v>
      </c>
      <c r="M4591" s="170">
        <v>0</v>
      </c>
      <c r="N4591" s="392">
        <v>0</v>
      </c>
      <c r="O4591" s="184"/>
      <c r="P4591" s="185"/>
      <c r="Q4591" s="185"/>
      <c r="R4591" s="185"/>
      <c r="S4591" s="186"/>
    </row>
    <row r="4592" spans="1:19" ht="89.25" outlineLevel="2">
      <c r="A4592" s="12" t="s">
        <v>9</v>
      </c>
      <c r="B4592" s="2" t="s">
        <v>91</v>
      </c>
      <c r="C4592" s="370">
        <v>508927</v>
      </c>
      <c r="D4592" s="370">
        <v>893001</v>
      </c>
      <c r="E4592" s="5" t="s">
        <v>440</v>
      </c>
      <c r="F4592" s="5">
        <v>1</v>
      </c>
      <c r="G4592" s="433" t="s">
        <v>12</v>
      </c>
      <c r="H4592" s="379">
        <v>35</v>
      </c>
      <c r="I4592" s="13" t="s">
        <v>120</v>
      </c>
      <c r="J4592" s="169">
        <v>3</v>
      </c>
      <c r="K4592" s="170">
        <v>1</v>
      </c>
      <c r="L4592" s="170">
        <v>1</v>
      </c>
      <c r="M4592" s="170">
        <v>1</v>
      </c>
      <c r="N4592" s="392">
        <v>0</v>
      </c>
      <c r="O4592" s="184"/>
      <c r="P4592" s="185"/>
      <c r="Q4592" s="185"/>
      <c r="R4592" s="185"/>
      <c r="S4592" s="186"/>
    </row>
    <row r="4593" spans="1:19" ht="89.25" outlineLevel="2">
      <c r="A4593" s="12" t="s">
        <v>9</v>
      </c>
      <c r="B4593" s="2" t="s">
        <v>91</v>
      </c>
      <c r="C4593" s="370">
        <v>508927</v>
      </c>
      <c r="D4593" s="370">
        <v>893001</v>
      </c>
      <c r="E4593" s="5" t="s">
        <v>440</v>
      </c>
      <c r="F4593" s="5">
        <v>1</v>
      </c>
      <c r="G4593" s="433" t="s">
        <v>12</v>
      </c>
      <c r="H4593" s="379">
        <v>40</v>
      </c>
      <c r="I4593" s="13" t="s">
        <v>121</v>
      </c>
      <c r="J4593" s="169">
        <v>0</v>
      </c>
      <c r="K4593" s="170">
        <v>0</v>
      </c>
      <c r="L4593" s="170">
        <v>0</v>
      </c>
      <c r="M4593" s="170">
        <v>0</v>
      </c>
      <c r="N4593" s="392">
        <v>0</v>
      </c>
      <c r="O4593" s="184"/>
      <c r="P4593" s="185"/>
      <c r="Q4593" s="185"/>
      <c r="R4593" s="185"/>
      <c r="S4593" s="186"/>
    </row>
    <row r="4594" spans="1:19" ht="89.25" outlineLevel="2">
      <c r="A4594" s="12" t="s">
        <v>9</v>
      </c>
      <c r="B4594" s="2" t="s">
        <v>91</v>
      </c>
      <c r="C4594" s="370">
        <v>508927</v>
      </c>
      <c r="D4594" s="370">
        <v>893001</v>
      </c>
      <c r="E4594" s="5" t="s">
        <v>440</v>
      </c>
      <c r="F4594" s="5">
        <v>1</v>
      </c>
      <c r="G4594" s="433" t="s">
        <v>12</v>
      </c>
      <c r="H4594" s="379">
        <v>68</v>
      </c>
      <c r="I4594" s="13" t="s">
        <v>122</v>
      </c>
      <c r="J4594" s="169">
        <v>281</v>
      </c>
      <c r="K4594" s="170">
        <v>65</v>
      </c>
      <c r="L4594" s="170">
        <v>66</v>
      </c>
      <c r="M4594" s="170">
        <v>75</v>
      </c>
      <c r="N4594" s="392">
        <v>75</v>
      </c>
      <c r="O4594" s="184"/>
      <c r="P4594" s="185"/>
      <c r="Q4594" s="185"/>
      <c r="R4594" s="185"/>
      <c r="S4594" s="186"/>
    </row>
    <row r="4595" spans="1:19" ht="89.25" outlineLevel="2">
      <c r="A4595" s="12" t="s">
        <v>9</v>
      </c>
      <c r="B4595" s="2" t="s">
        <v>91</v>
      </c>
      <c r="C4595" s="370">
        <v>508927</v>
      </c>
      <c r="D4595" s="370">
        <v>893001</v>
      </c>
      <c r="E4595" s="5" t="s">
        <v>440</v>
      </c>
      <c r="F4595" s="5">
        <v>1</v>
      </c>
      <c r="G4595" s="433" t="s">
        <v>12</v>
      </c>
      <c r="H4595" s="379">
        <v>91</v>
      </c>
      <c r="I4595" s="13" t="s">
        <v>123</v>
      </c>
      <c r="J4595" s="169">
        <v>0</v>
      </c>
      <c r="K4595" s="170">
        <v>0</v>
      </c>
      <c r="L4595" s="170">
        <v>0</v>
      </c>
      <c r="M4595" s="170">
        <v>0</v>
      </c>
      <c r="N4595" s="392">
        <v>0</v>
      </c>
      <c r="O4595" s="184"/>
      <c r="P4595" s="185"/>
      <c r="Q4595" s="185"/>
      <c r="R4595" s="185"/>
      <c r="S4595" s="186"/>
    </row>
    <row r="4596" spans="1:19" outlineLevel="1" collapsed="1">
      <c r="A4596" s="123"/>
      <c r="B4596" s="124" t="s">
        <v>91</v>
      </c>
      <c r="C4596" s="155">
        <v>508927</v>
      </c>
      <c r="D4596" s="155">
        <v>893001</v>
      </c>
      <c r="E4596" s="126"/>
      <c r="F4596" s="126">
        <v>1</v>
      </c>
      <c r="G4596" s="434" t="s">
        <v>12</v>
      </c>
      <c r="H4596" s="380"/>
      <c r="I4596" s="127"/>
      <c r="J4596" s="171">
        <v>369</v>
      </c>
      <c r="K4596" s="172">
        <v>85</v>
      </c>
      <c r="L4596" s="172">
        <v>90</v>
      </c>
      <c r="M4596" s="172">
        <v>99</v>
      </c>
      <c r="N4596" s="393">
        <v>95</v>
      </c>
      <c r="O4596" s="187">
        <v>49397.928079107747</v>
      </c>
      <c r="P4596" s="188">
        <v>8974.1809606950628</v>
      </c>
      <c r="Q4596" s="188">
        <v>11817.128583899737</v>
      </c>
      <c r="R4596" s="188">
        <v>14302.842869614022</v>
      </c>
      <c r="S4596" s="189">
        <v>14303.775664898934</v>
      </c>
    </row>
    <row r="4597" spans="1:19" ht="76.5" outlineLevel="2">
      <c r="A4597" s="12" t="s">
        <v>9</v>
      </c>
      <c r="B4597" s="2" t="s">
        <v>91</v>
      </c>
      <c r="C4597" s="370">
        <v>508929</v>
      </c>
      <c r="D4597" s="370">
        <v>893101</v>
      </c>
      <c r="E4597" s="5" t="s">
        <v>444</v>
      </c>
      <c r="F4597" s="5">
        <v>1</v>
      </c>
      <c r="G4597" s="433" t="s">
        <v>12</v>
      </c>
      <c r="H4597" s="379" t="s">
        <v>701</v>
      </c>
      <c r="I4597" s="13" t="s">
        <v>98</v>
      </c>
      <c r="J4597" s="169">
        <v>0</v>
      </c>
      <c r="K4597" s="170">
        <v>0</v>
      </c>
      <c r="L4597" s="170">
        <v>0</v>
      </c>
      <c r="M4597" s="170">
        <v>0</v>
      </c>
      <c r="N4597" s="392">
        <v>0</v>
      </c>
      <c r="O4597" s="184"/>
      <c r="P4597" s="185"/>
      <c r="Q4597" s="185"/>
      <c r="R4597" s="185"/>
      <c r="S4597" s="186"/>
    </row>
    <row r="4598" spans="1:19" ht="76.5" outlineLevel="2">
      <c r="A4598" s="12" t="s">
        <v>9</v>
      </c>
      <c r="B4598" s="2" t="s">
        <v>91</v>
      </c>
      <c r="C4598" s="370">
        <v>508929</v>
      </c>
      <c r="D4598" s="370">
        <v>893101</v>
      </c>
      <c r="E4598" s="5" t="s">
        <v>444</v>
      </c>
      <c r="F4598" s="5">
        <v>1</v>
      </c>
      <c r="G4598" s="433" t="s">
        <v>12</v>
      </c>
      <c r="H4598" s="379">
        <v>2</v>
      </c>
      <c r="I4598" s="13" t="s">
        <v>99</v>
      </c>
      <c r="J4598" s="169">
        <v>0</v>
      </c>
      <c r="K4598" s="170">
        <v>0</v>
      </c>
      <c r="L4598" s="170">
        <v>0</v>
      </c>
      <c r="M4598" s="170">
        <v>0</v>
      </c>
      <c r="N4598" s="392">
        <v>0</v>
      </c>
      <c r="O4598" s="184"/>
      <c r="P4598" s="185"/>
      <c r="Q4598" s="185"/>
      <c r="R4598" s="185"/>
      <c r="S4598" s="186"/>
    </row>
    <row r="4599" spans="1:19" ht="76.5" outlineLevel="2">
      <c r="A4599" s="12" t="s">
        <v>9</v>
      </c>
      <c r="B4599" s="2" t="s">
        <v>91</v>
      </c>
      <c r="C4599" s="370">
        <v>508929</v>
      </c>
      <c r="D4599" s="370">
        <v>893101</v>
      </c>
      <c r="E4599" s="5" t="s">
        <v>444</v>
      </c>
      <c r="F4599" s="5">
        <v>1</v>
      </c>
      <c r="G4599" s="433" t="s">
        <v>12</v>
      </c>
      <c r="H4599" s="379">
        <v>3</v>
      </c>
      <c r="I4599" s="13" t="s">
        <v>100</v>
      </c>
      <c r="J4599" s="169">
        <v>0</v>
      </c>
      <c r="K4599" s="170">
        <v>0</v>
      </c>
      <c r="L4599" s="170">
        <v>0</v>
      </c>
      <c r="M4599" s="170">
        <v>0</v>
      </c>
      <c r="N4599" s="392">
        <v>0</v>
      </c>
      <c r="O4599" s="184"/>
      <c r="P4599" s="185"/>
      <c r="Q4599" s="185"/>
      <c r="R4599" s="185"/>
      <c r="S4599" s="186"/>
    </row>
    <row r="4600" spans="1:19" ht="76.5" outlineLevel="2">
      <c r="A4600" s="12" t="s">
        <v>9</v>
      </c>
      <c r="B4600" s="2" t="s">
        <v>91</v>
      </c>
      <c r="C4600" s="370">
        <v>508929</v>
      </c>
      <c r="D4600" s="370">
        <v>893101</v>
      </c>
      <c r="E4600" s="5" t="s">
        <v>444</v>
      </c>
      <c r="F4600" s="5">
        <v>1</v>
      </c>
      <c r="G4600" s="433" t="s">
        <v>12</v>
      </c>
      <c r="H4600" s="379">
        <v>4</v>
      </c>
      <c r="I4600" s="13" t="s">
        <v>101</v>
      </c>
      <c r="J4600" s="169">
        <v>0</v>
      </c>
      <c r="K4600" s="170">
        <v>0</v>
      </c>
      <c r="L4600" s="170">
        <v>0</v>
      </c>
      <c r="M4600" s="170">
        <v>0</v>
      </c>
      <c r="N4600" s="392">
        <v>0</v>
      </c>
      <c r="O4600" s="184"/>
      <c r="P4600" s="185"/>
      <c r="Q4600" s="185"/>
      <c r="R4600" s="185"/>
      <c r="S4600" s="186"/>
    </row>
    <row r="4601" spans="1:19" ht="76.5" outlineLevel="2">
      <c r="A4601" s="12" t="s">
        <v>9</v>
      </c>
      <c r="B4601" s="2" t="s">
        <v>91</v>
      </c>
      <c r="C4601" s="370">
        <v>508929</v>
      </c>
      <c r="D4601" s="370">
        <v>893101</v>
      </c>
      <c r="E4601" s="5" t="s">
        <v>444</v>
      </c>
      <c r="F4601" s="5">
        <v>1</v>
      </c>
      <c r="G4601" s="433" t="s">
        <v>12</v>
      </c>
      <c r="H4601" s="379" t="s">
        <v>302</v>
      </c>
      <c r="I4601" s="13" t="s">
        <v>102</v>
      </c>
      <c r="J4601" s="169">
        <v>0</v>
      </c>
      <c r="K4601" s="170">
        <v>0</v>
      </c>
      <c r="L4601" s="170">
        <v>0</v>
      </c>
      <c r="M4601" s="170">
        <v>0</v>
      </c>
      <c r="N4601" s="392">
        <v>0</v>
      </c>
      <c r="O4601" s="184"/>
      <c r="P4601" s="185"/>
      <c r="Q4601" s="185"/>
      <c r="R4601" s="185"/>
      <c r="S4601" s="186"/>
    </row>
    <row r="4602" spans="1:19" ht="76.5" outlineLevel="2">
      <c r="A4602" s="12" t="s">
        <v>9</v>
      </c>
      <c r="B4602" s="2" t="s">
        <v>91</v>
      </c>
      <c r="C4602" s="370">
        <v>508929</v>
      </c>
      <c r="D4602" s="370">
        <v>893101</v>
      </c>
      <c r="E4602" s="5" t="s">
        <v>444</v>
      </c>
      <c r="F4602" s="5">
        <v>1</v>
      </c>
      <c r="G4602" s="433" t="s">
        <v>12</v>
      </c>
      <c r="H4602" s="379">
        <v>6</v>
      </c>
      <c r="I4602" s="13" t="s">
        <v>103</v>
      </c>
      <c r="J4602" s="169">
        <v>0</v>
      </c>
      <c r="K4602" s="170">
        <v>0</v>
      </c>
      <c r="L4602" s="170">
        <v>0</v>
      </c>
      <c r="M4602" s="170">
        <v>0</v>
      </c>
      <c r="N4602" s="392">
        <v>0</v>
      </c>
      <c r="O4602" s="184"/>
      <c r="P4602" s="185"/>
      <c r="Q4602" s="185"/>
      <c r="R4602" s="185"/>
      <c r="S4602" s="186"/>
    </row>
    <row r="4603" spans="1:19" ht="76.5" outlineLevel="2">
      <c r="A4603" s="12" t="s">
        <v>9</v>
      </c>
      <c r="B4603" s="2" t="s">
        <v>91</v>
      </c>
      <c r="C4603" s="370">
        <v>508929</v>
      </c>
      <c r="D4603" s="370">
        <v>893101</v>
      </c>
      <c r="E4603" s="5" t="s">
        <v>444</v>
      </c>
      <c r="F4603" s="5">
        <v>1</v>
      </c>
      <c r="G4603" s="433" t="s">
        <v>12</v>
      </c>
      <c r="H4603" s="379">
        <v>7</v>
      </c>
      <c r="I4603" s="13" t="s">
        <v>104</v>
      </c>
      <c r="J4603" s="169">
        <v>0</v>
      </c>
      <c r="K4603" s="170">
        <v>0</v>
      </c>
      <c r="L4603" s="170">
        <v>0</v>
      </c>
      <c r="M4603" s="170">
        <v>0</v>
      </c>
      <c r="N4603" s="392">
        <v>0</v>
      </c>
      <c r="O4603" s="184"/>
      <c r="P4603" s="185"/>
      <c r="Q4603" s="185"/>
      <c r="R4603" s="185"/>
      <c r="S4603" s="186"/>
    </row>
    <row r="4604" spans="1:19" ht="76.5" outlineLevel="2">
      <c r="A4604" s="12" t="s">
        <v>9</v>
      </c>
      <c r="B4604" s="2" t="s">
        <v>91</v>
      </c>
      <c r="C4604" s="370">
        <v>508929</v>
      </c>
      <c r="D4604" s="370">
        <v>893101</v>
      </c>
      <c r="E4604" s="5" t="s">
        <v>444</v>
      </c>
      <c r="F4604" s="5">
        <v>1</v>
      </c>
      <c r="G4604" s="433" t="s">
        <v>12</v>
      </c>
      <c r="H4604" s="379">
        <v>8</v>
      </c>
      <c r="I4604" s="13" t="s">
        <v>105</v>
      </c>
      <c r="J4604" s="169">
        <v>0</v>
      </c>
      <c r="K4604" s="170">
        <v>0</v>
      </c>
      <c r="L4604" s="170">
        <v>0</v>
      </c>
      <c r="M4604" s="170">
        <v>0</v>
      </c>
      <c r="N4604" s="392">
        <v>0</v>
      </c>
      <c r="O4604" s="184"/>
      <c r="P4604" s="185"/>
      <c r="Q4604" s="185"/>
      <c r="R4604" s="185"/>
      <c r="S4604" s="186"/>
    </row>
    <row r="4605" spans="1:19" ht="76.5" outlineLevel="2">
      <c r="A4605" s="12" t="s">
        <v>9</v>
      </c>
      <c r="B4605" s="2" t="s">
        <v>91</v>
      </c>
      <c r="C4605" s="370">
        <v>508929</v>
      </c>
      <c r="D4605" s="370">
        <v>893101</v>
      </c>
      <c r="E4605" s="5" t="s">
        <v>444</v>
      </c>
      <c r="F4605" s="5">
        <v>1</v>
      </c>
      <c r="G4605" s="433" t="s">
        <v>12</v>
      </c>
      <c r="H4605" s="379">
        <v>9</v>
      </c>
      <c r="I4605" s="13" t="s">
        <v>106</v>
      </c>
      <c r="J4605" s="169">
        <v>0</v>
      </c>
      <c r="K4605" s="170">
        <v>0</v>
      </c>
      <c r="L4605" s="170">
        <v>0</v>
      </c>
      <c r="M4605" s="170">
        <v>0</v>
      </c>
      <c r="N4605" s="392">
        <v>0</v>
      </c>
      <c r="O4605" s="184"/>
      <c r="P4605" s="185"/>
      <c r="Q4605" s="185"/>
      <c r="R4605" s="185"/>
      <c r="S4605" s="186"/>
    </row>
    <row r="4606" spans="1:19" ht="76.5" outlineLevel="2">
      <c r="A4606" s="12" t="s">
        <v>9</v>
      </c>
      <c r="B4606" s="2" t="s">
        <v>91</v>
      </c>
      <c r="C4606" s="370">
        <v>508929</v>
      </c>
      <c r="D4606" s="370">
        <v>893101</v>
      </c>
      <c r="E4606" s="5" t="s">
        <v>444</v>
      </c>
      <c r="F4606" s="5">
        <v>1</v>
      </c>
      <c r="G4606" s="433" t="s">
        <v>12</v>
      </c>
      <c r="H4606" s="379">
        <v>10</v>
      </c>
      <c r="I4606" s="13" t="s">
        <v>107</v>
      </c>
      <c r="J4606" s="169">
        <v>0</v>
      </c>
      <c r="K4606" s="170">
        <v>0</v>
      </c>
      <c r="L4606" s="170">
        <v>0</v>
      </c>
      <c r="M4606" s="170">
        <v>0</v>
      </c>
      <c r="N4606" s="392">
        <v>0</v>
      </c>
      <c r="O4606" s="184"/>
      <c r="P4606" s="185"/>
      <c r="Q4606" s="185"/>
      <c r="R4606" s="185"/>
      <c r="S4606" s="186"/>
    </row>
    <row r="4607" spans="1:19" ht="76.5" outlineLevel="2">
      <c r="A4607" s="12" t="s">
        <v>9</v>
      </c>
      <c r="B4607" s="2" t="s">
        <v>91</v>
      </c>
      <c r="C4607" s="370">
        <v>508929</v>
      </c>
      <c r="D4607" s="370">
        <v>893101</v>
      </c>
      <c r="E4607" s="5" t="s">
        <v>444</v>
      </c>
      <c r="F4607" s="5">
        <v>1</v>
      </c>
      <c r="G4607" s="433" t="s">
        <v>12</v>
      </c>
      <c r="H4607" s="379">
        <v>11</v>
      </c>
      <c r="I4607" s="13" t="s">
        <v>108</v>
      </c>
      <c r="J4607" s="169">
        <v>0</v>
      </c>
      <c r="K4607" s="170">
        <v>0</v>
      </c>
      <c r="L4607" s="170">
        <v>0</v>
      </c>
      <c r="M4607" s="170">
        <v>0</v>
      </c>
      <c r="N4607" s="392">
        <v>0</v>
      </c>
      <c r="O4607" s="184"/>
      <c r="P4607" s="185"/>
      <c r="Q4607" s="185"/>
      <c r="R4607" s="185"/>
      <c r="S4607" s="186"/>
    </row>
    <row r="4608" spans="1:19" ht="76.5" outlineLevel="2">
      <c r="A4608" s="12" t="s">
        <v>9</v>
      </c>
      <c r="B4608" s="2" t="s">
        <v>91</v>
      </c>
      <c r="C4608" s="370">
        <v>508929</v>
      </c>
      <c r="D4608" s="370">
        <v>893101</v>
      </c>
      <c r="E4608" s="5" t="s">
        <v>444</v>
      </c>
      <c r="F4608" s="5">
        <v>1</v>
      </c>
      <c r="G4608" s="433" t="s">
        <v>12</v>
      </c>
      <c r="H4608" s="379" t="s">
        <v>304</v>
      </c>
      <c r="I4608" s="13" t="s">
        <v>109</v>
      </c>
      <c r="J4608" s="169">
        <v>0</v>
      </c>
      <c r="K4608" s="170">
        <v>0</v>
      </c>
      <c r="L4608" s="170">
        <v>0</v>
      </c>
      <c r="M4608" s="170">
        <v>0</v>
      </c>
      <c r="N4608" s="392">
        <v>0</v>
      </c>
      <c r="O4608" s="184"/>
      <c r="P4608" s="185"/>
      <c r="Q4608" s="185"/>
      <c r="R4608" s="185"/>
      <c r="S4608" s="186"/>
    </row>
    <row r="4609" spans="1:19" ht="76.5" outlineLevel="2">
      <c r="A4609" s="12" t="s">
        <v>9</v>
      </c>
      <c r="B4609" s="2" t="s">
        <v>91</v>
      </c>
      <c r="C4609" s="370">
        <v>508929</v>
      </c>
      <c r="D4609" s="370">
        <v>893101</v>
      </c>
      <c r="E4609" s="5" t="s">
        <v>444</v>
      </c>
      <c r="F4609" s="5">
        <v>1</v>
      </c>
      <c r="G4609" s="433" t="s">
        <v>12</v>
      </c>
      <c r="H4609" s="379">
        <v>15</v>
      </c>
      <c r="I4609" s="13" t="s">
        <v>110</v>
      </c>
      <c r="J4609" s="169">
        <v>0</v>
      </c>
      <c r="K4609" s="170">
        <v>0</v>
      </c>
      <c r="L4609" s="170">
        <v>0</v>
      </c>
      <c r="M4609" s="170">
        <v>0</v>
      </c>
      <c r="N4609" s="392">
        <v>0</v>
      </c>
      <c r="O4609" s="184"/>
      <c r="P4609" s="185"/>
      <c r="Q4609" s="185"/>
      <c r="R4609" s="185"/>
      <c r="S4609" s="186"/>
    </row>
    <row r="4610" spans="1:19" ht="76.5" outlineLevel="2">
      <c r="A4610" s="12" t="s">
        <v>9</v>
      </c>
      <c r="B4610" s="2" t="s">
        <v>91</v>
      </c>
      <c r="C4610" s="370">
        <v>508929</v>
      </c>
      <c r="D4610" s="370">
        <v>893101</v>
      </c>
      <c r="E4610" s="5" t="s">
        <v>444</v>
      </c>
      <c r="F4610" s="5">
        <v>1</v>
      </c>
      <c r="G4610" s="433" t="s">
        <v>12</v>
      </c>
      <c r="H4610" s="379">
        <v>19</v>
      </c>
      <c r="I4610" s="13" t="s">
        <v>111</v>
      </c>
      <c r="J4610" s="169">
        <v>0</v>
      </c>
      <c r="K4610" s="170">
        <v>0</v>
      </c>
      <c r="L4610" s="170">
        <v>0</v>
      </c>
      <c r="M4610" s="170">
        <v>0</v>
      </c>
      <c r="N4610" s="392">
        <v>0</v>
      </c>
      <c r="O4610" s="184"/>
      <c r="P4610" s="185"/>
      <c r="Q4610" s="185"/>
      <c r="R4610" s="185"/>
      <c r="S4610" s="186"/>
    </row>
    <row r="4611" spans="1:19" ht="76.5" outlineLevel="2">
      <c r="A4611" s="12" t="s">
        <v>9</v>
      </c>
      <c r="B4611" s="2" t="s">
        <v>91</v>
      </c>
      <c r="C4611" s="370">
        <v>508929</v>
      </c>
      <c r="D4611" s="370">
        <v>893101</v>
      </c>
      <c r="E4611" s="5" t="s">
        <v>444</v>
      </c>
      <c r="F4611" s="5">
        <v>1</v>
      </c>
      <c r="G4611" s="433" t="s">
        <v>12</v>
      </c>
      <c r="H4611" s="379" t="s">
        <v>316</v>
      </c>
      <c r="I4611" s="13" t="s">
        <v>112</v>
      </c>
      <c r="J4611" s="169">
        <v>0</v>
      </c>
      <c r="K4611" s="170">
        <v>0</v>
      </c>
      <c r="L4611" s="170">
        <v>0</v>
      </c>
      <c r="M4611" s="170">
        <v>0</v>
      </c>
      <c r="N4611" s="392">
        <v>0</v>
      </c>
      <c r="O4611" s="184"/>
      <c r="P4611" s="185"/>
      <c r="Q4611" s="185"/>
      <c r="R4611" s="185"/>
      <c r="S4611" s="186"/>
    </row>
    <row r="4612" spans="1:19" ht="76.5" outlineLevel="2">
      <c r="A4612" s="12" t="s">
        <v>9</v>
      </c>
      <c r="B4612" s="2" t="s">
        <v>91</v>
      </c>
      <c r="C4612" s="370">
        <v>508929</v>
      </c>
      <c r="D4612" s="370">
        <v>893101</v>
      </c>
      <c r="E4612" s="5" t="s">
        <v>444</v>
      </c>
      <c r="F4612" s="5">
        <v>1</v>
      </c>
      <c r="G4612" s="433" t="s">
        <v>12</v>
      </c>
      <c r="H4612" s="379" t="s">
        <v>296</v>
      </c>
      <c r="I4612" s="13" t="s">
        <v>113</v>
      </c>
      <c r="J4612" s="169">
        <v>0</v>
      </c>
      <c r="K4612" s="170">
        <v>0</v>
      </c>
      <c r="L4612" s="170">
        <v>0</v>
      </c>
      <c r="M4612" s="170">
        <v>0</v>
      </c>
      <c r="N4612" s="392">
        <v>0</v>
      </c>
      <c r="O4612" s="184"/>
      <c r="P4612" s="185"/>
      <c r="Q4612" s="185"/>
      <c r="R4612" s="185"/>
      <c r="S4612" s="186"/>
    </row>
    <row r="4613" spans="1:19" ht="76.5" outlineLevel="2">
      <c r="A4613" s="12" t="s">
        <v>9</v>
      </c>
      <c r="B4613" s="2" t="s">
        <v>91</v>
      </c>
      <c r="C4613" s="370">
        <v>508929</v>
      </c>
      <c r="D4613" s="370">
        <v>893101</v>
      </c>
      <c r="E4613" s="5" t="s">
        <v>444</v>
      </c>
      <c r="F4613" s="5">
        <v>1</v>
      </c>
      <c r="G4613" s="433" t="s">
        <v>12</v>
      </c>
      <c r="H4613" s="379">
        <v>23</v>
      </c>
      <c r="I4613" s="13" t="s">
        <v>114</v>
      </c>
      <c r="J4613" s="169">
        <v>0</v>
      </c>
      <c r="K4613" s="170">
        <v>0</v>
      </c>
      <c r="L4613" s="170">
        <v>0</v>
      </c>
      <c r="M4613" s="170">
        <v>0</v>
      </c>
      <c r="N4613" s="392">
        <v>0</v>
      </c>
      <c r="O4613" s="184"/>
      <c r="P4613" s="185"/>
      <c r="Q4613" s="185"/>
      <c r="R4613" s="185"/>
      <c r="S4613" s="186"/>
    </row>
    <row r="4614" spans="1:19" ht="76.5" outlineLevel="2">
      <c r="A4614" s="12" t="s">
        <v>9</v>
      </c>
      <c r="B4614" s="2" t="s">
        <v>91</v>
      </c>
      <c r="C4614" s="370">
        <v>508929</v>
      </c>
      <c r="D4614" s="370">
        <v>893101</v>
      </c>
      <c r="E4614" s="5" t="s">
        <v>444</v>
      </c>
      <c r="F4614" s="5">
        <v>1</v>
      </c>
      <c r="G4614" s="433" t="s">
        <v>12</v>
      </c>
      <c r="H4614" s="379">
        <v>24</v>
      </c>
      <c r="I4614" s="13" t="s">
        <v>115</v>
      </c>
      <c r="J4614" s="169">
        <v>0</v>
      </c>
      <c r="K4614" s="170">
        <v>0</v>
      </c>
      <c r="L4614" s="170">
        <v>0</v>
      </c>
      <c r="M4614" s="170">
        <v>0</v>
      </c>
      <c r="N4614" s="392">
        <v>0</v>
      </c>
      <c r="O4614" s="184"/>
      <c r="P4614" s="185"/>
      <c r="Q4614" s="185"/>
      <c r="R4614" s="185"/>
      <c r="S4614" s="186"/>
    </row>
    <row r="4615" spans="1:19" ht="76.5" outlineLevel="2">
      <c r="A4615" s="12" t="s">
        <v>9</v>
      </c>
      <c r="B4615" s="2" t="s">
        <v>91</v>
      </c>
      <c r="C4615" s="370">
        <v>508929</v>
      </c>
      <c r="D4615" s="370">
        <v>893101</v>
      </c>
      <c r="E4615" s="5" t="s">
        <v>444</v>
      </c>
      <c r="F4615" s="5">
        <v>1</v>
      </c>
      <c r="G4615" s="433" t="s">
        <v>12</v>
      </c>
      <c r="H4615" s="379">
        <v>25</v>
      </c>
      <c r="I4615" s="13" t="s">
        <v>116</v>
      </c>
      <c r="J4615" s="169">
        <v>0</v>
      </c>
      <c r="K4615" s="170">
        <v>0</v>
      </c>
      <c r="L4615" s="170">
        <v>0</v>
      </c>
      <c r="M4615" s="170">
        <v>0</v>
      </c>
      <c r="N4615" s="392">
        <v>0</v>
      </c>
      <c r="O4615" s="184"/>
      <c r="P4615" s="185"/>
      <c r="Q4615" s="185"/>
      <c r="R4615" s="185"/>
      <c r="S4615" s="186"/>
    </row>
    <row r="4616" spans="1:19" ht="76.5" outlineLevel="2">
      <c r="A4616" s="12" t="s">
        <v>9</v>
      </c>
      <c r="B4616" s="2" t="s">
        <v>91</v>
      </c>
      <c r="C4616" s="370">
        <v>508929</v>
      </c>
      <c r="D4616" s="370">
        <v>893101</v>
      </c>
      <c r="E4616" s="5" t="s">
        <v>444</v>
      </c>
      <c r="F4616" s="5">
        <v>1</v>
      </c>
      <c r="G4616" s="433" t="s">
        <v>12</v>
      </c>
      <c r="H4616" s="379">
        <v>30</v>
      </c>
      <c r="I4616" s="13" t="s">
        <v>117</v>
      </c>
      <c r="J4616" s="169">
        <v>0</v>
      </c>
      <c r="K4616" s="170">
        <v>0</v>
      </c>
      <c r="L4616" s="170">
        <v>0</v>
      </c>
      <c r="M4616" s="170">
        <v>0</v>
      </c>
      <c r="N4616" s="392">
        <v>0</v>
      </c>
      <c r="O4616" s="184"/>
      <c r="P4616" s="185"/>
      <c r="Q4616" s="185"/>
      <c r="R4616" s="185"/>
      <c r="S4616" s="186"/>
    </row>
    <row r="4617" spans="1:19" ht="76.5" outlineLevel="2">
      <c r="A4617" s="12" t="s">
        <v>9</v>
      </c>
      <c r="B4617" s="2" t="s">
        <v>91</v>
      </c>
      <c r="C4617" s="370">
        <v>508929</v>
      </c>
      <c r="D4617" s="370">
        <v>893101</v>
      </c>
      <c r="E4617" s="5" t="s">
        <v>444</v>
      </c>
      <c r="F4617" s="5">
        <v>1</v>
      </c>
      <c r="G4617" s="433" t="s">
        <v>12</v>
      </c>
      <c r="H4617" s="379">
        <v>31</v>
      </c>
      <c r="I4617" s="13" t="s">
        <v>118</v>
      </c>
      <c r="J4617" s="169">
        <v>0</v>
      </c>
      <c r="K4617" s="170">
        <v>0</v>
      </c>
      <c r="L4617" s="170">
        <v>0</v>
      </c>
      <c r="M4617" s="170">
        <v>0</v>
      </c>
      <c r="N4617" s="392">
        <v>0</v>
      </c>
      <c r="O4617" s="184"/>
      <c r="P4617" s="185"/>
      <c r="Q4617" s="185"/>
      <c r="R4617" s="185"/>
      <c r="S4617" s="186"/>
    </row>
    <row r="4618" spans="1:19" ht="76.5" outlineLevel="2">
      <c r="A4618" s="12" t="s">
        <v>9</v>
      </c>
      <c r="B4618" s="2" t="s">
        <v>91</v>
      </c>
      <c r="C4618" s="370">
        <v>508929</v>
      </c>
      <c r="D4618" s="370">
        <v>893101</v>
      </c>
      <c r="E4618" s="5" t="s">
        <v>444</v>
      </c>
      <c r="F4618" s="5">
        <v>1</v>
      </c>
      <c r="G4618" s="433" t="s">
        <v>12</v>
      </c>
      <c r="H4618" s="379">
        <v>32</v>
      </c>
      <c r="I4618" s="13" t="s">
        <v>119</v>
      </c>
      <c r="J4618" s="169">
        <v>0</v>
      </c>
      <c r="K4618" s="170">
        <v>0</v>
      </c>
      <c r="L4618" s="170">
        <v>0</v>
      </c>
      <c r="M4618" s="170">
        <v>0</v>
      </c>
      <c r="N4618" s="392">
        <v>0</v>
      </c>
      <c r="O4618" s="184"/>
      <c r="P4618" s="185"/>
      <c r="Q4618" s="185"/>
      <c r="R4618" s="185"/>
      <c r="S4618" s="186"/>
    </row>
    <row r="4619" spans="1:19" ht="76.5" outlineLevel="2">
      <c r="A4619" s="12" t="s">
        <v>9</v>
      </c>
      <c r="B4619" s="2" t="s">
        <v>91</v>
      </c>
      <c r="C4619" s="370">
        <v>508929</v>
      </c>
      <c r="D4619" s="370">
        <v>893101</v>
      </c>
      <c r="E4619" s="5" t="s">
        <v>444</v>
      </c>
      <c r="F4619" s="5">
        <v>1</v>
      </c>
      <c r="G4619" s="433" t="s">
        <v>12</v>
      </c>
      <c r="H4619" s="379">
        <v>35</v>
      </c>
      <c r="I4619" s="13" t="s">
        <v>120</v>
      </c>
      <c r="J4619" s="169">
        <v>0</v>
      </c>
      <c r="K4619" s="170">
        <v>0</v>
      </c>
      <c r="L4619" s="170">
        <v>0</v>
      </c>
      <c r="M4619" s="170">
        <v>0</v>
      </c>
      <c r="N4619" s="392">
        <v>0</v>
      </c>
      <c r="O4619" s="184"/>
      <c r="P4619" s="185"/>
      <c r="Q4619" s="185"/>
      <c r="R4619" s="185"/>
      <c r="S4619" s="186"/>
    </row>
    <row r="4620" spans="1:19" ht="76.5" outlineLevel="2">
      <c r="A4620" s="12" t="s">
        <v>9</v>
      </c>
      <c r="B4620" s="2" t="s">
        <v>91</v>
      </c>
      <c r="C4620" s="370">
        <v>508929</v>
      </c>
      <c r="D4620" s="370">
        <v>893101</v>
      </c>
      <c r="E4620" s="5" t="s">
        <v>444</v>
      </c>
      <c r="F4620" s="5">
        <v>1</v>
      </c>
      <c r="G4620" s="433" t="s">
        <v>12</v>
      </c>
      <c r="H4620" s="379">
        <v>40</v>
      </c>
      <c r="I4620" s="13" t="s">
        <v>121</v>
      </c>
      <c r="J4620" s="169">
        <v>100</v>
      </c>
      <c r="K4620" s="170">
        <v>25</v>
      </c>
      <c r="L4620" s="170">
        <v>25</v>
      </c>
      <c r="M4620" s="170">
        <v>25</v>
      </c>
      <c r="N4620" s="392">
        <v>25</v>
      </c>
      <c r="O4620" s="184"/>
      <c r="P4620" s="185"/>
      <c r="Q4620" s="185"/>
      <c r="R4620" s="185"/>
      <c r="S4620" s="186"/>
    </row>
    <row r="4621" spans="1:19" ht="76.5" outlineLevel="2">
      <c r="A4621" s="12" t="s">
        <v>9</v>
      </c>
      <c r="B4621" s="2" t="s">
        <v>91</v>
      </c>
      <c r="C4621" s="370">
        <v>508929</v>
      </c>
      <c r="D4621" s="370">
        <v>893101</v>
      </c>
      <c r="E4621" s="5" t="s">
        <v>444</v>
      </c>
      <c r="F4621" s="5">
        <v>1</v>
      </c>
      <c r="G4621" s="433" t="s">
        <v>12</v>
      </c>
      <c r="H4621" s="379">
        <v>68</v>
      </c>
      <c r="I4621" s="13" t="s">
        <v>122</v>
      </c>
      <c r="J4621" s="169">
        <v>288</v>
      </c>
      <c r="K4621" s="170">
        <v>69</v>
      </c>
      <c r="L4621" s="170">
        <v>69</v>
      </c>
      <c r="M4621" s="170">
        <v>75</v>
      </c>
      <c r="N4621" s="392">
        <v>75</v>
      </c>
      <c r="O4621" s="184"/>
      <c r="P4621" s="185"/>
      <c r="Q4621" s="185"/>
      <c r="R4621" s="185"/>
      <c r="S4621" s="186"/>
    </row>
    <row r="4622" spans="1:19" ht="76.5" outlineLevel="2">
      <c r="A4622" s="12" t="s">
        <v>9</v>
      </c>
      <c r="B4622" s="2" t="s">
        <v>91</v>
      </c>
      <c r="C4622" s="370">
        <v>508929</v>
      </c>
      <c r="D4622" s="370">
        <v>893101</v>
      </c>
      <c r="E4622" s="5" t="s">
        <v>444</v>
      </c>
      <c r="F4622" s="5">
        <v>1</v>
      </c>
      <c r="G4622" s="433" t="s">
        <v>12</v>
      </c>
      <c r="H4622" s="379">
        <v>91</v>
      </c>
      <c r="I4622" s="13" t="s">
        <v>123</v>
      </c>
      <c r="J4622" s="169">
        <v>0</v>
      </c>
      <c r="K4622" s="170">
        <v>0</v>
      </c>
      <c r="L4622" s="170">
        <v>0</v>
      </c>
      <c r="M4622" s="170">
        <v>0</v>
      </c>
      <c r="N4622" s="392">
        <v>0</v>
      </c>
      <c r="O4622" s="184"/>
      <c r="P4622" s="185"/>
      <c r="Q4622" s="185"/>
      <c r="R4622" s="185"/>
      <c r="S4622" s="186"/>
    </row>
    <row r="4623" spans="1:19" outlineLevel="1" collapsed="1">
      <c r="A4623" s="123"/>
      <c r="B4623" s="124" t="s">
        <v>91</v>
      </c>
      <c r="C4623" s="155">
        <v>508929</v>
      </c>
      <c r="D4623" s="155">
        <v>893101</v>
      </c>
      <c r="E4623" s="126"/>
      <c r="F4623" s="126">
        <v>1</v>
      </c>
      <c r="G4623" s="434" t="s">
        <v>12</v>
      </c>
      <c r="H4623" s="380"/>
      <c r="I4623" s="127"/>
      <c r="J4623" s="171">
        <v>388</v>
      </c>
      <c r="K4623" s="172">
        <v>94</v>
      </c>
      <c r="L4623" s="172">
        <v>94</v>
      </c>
      <c r="M4623" s="172">
        <v>100</v>
      </c>
      <c r="N4623" s="393">
        <v>100</v>
      </c>
      <c r="O4623" s="187">
        <v>14338.964128716201</v>
      </c>
      <c r="P4623" s="188">
        <v>3116.5568364433866</v>
      </c>
      <c r="Q4623" s="188">
        <v>3740.8352546650794</v>
      </c>
      <c r="R4623" s="188">
        <v>3740.8352546650794</v>
      </c>
      <c r="S4623" s="189">
        <v>3740.7367829426539</v>
      </c>
    </row>
    <row r="4624" spans="1:19" ht="38.25" outlineLevel="2">
      <c r="A4624" s="12" t="s">
        <v>9</v>
      </c>
      <c r="B4624" s="2" t="s">
        <v>91</v>
      </c>
      <c r="C4624" s="370">
        <v>508937</v>
      </c>
      <c r="D4624" s="370">
        <v>893901</v>
      </c>
      <c r="E4624" s="5" t="s">
        <v>446</v>
      </c>
      <c r="F4624" s="5">
        <v>1</v>
      </c>
      <c r="G4624" s="433" t="s">
        <v>12</v>
      </c>
      <c r="H4624" s="379" t="s">
        <v>701</v>
      </c>
      <c r="I4624" s="13" t="s">
        <v>98</v>
      </c>
      <c r="J4624" s="169">
        <v>0</v>
      </c>
      <c r="K4624" s="170">
        <v>0</v>
      </c>
      <c r="L4624" s="170">
        <v>0</v>
      </c>
      <c r="M4624" s="170">
        <v>0</v>
      </c>
      <c r="N4624" s="392">
        <v>0</v>
      </c>
      <c r="O4624" s="184"/>
      <c r="P4624" s="185"/>
      <c r="Q4624" s="185"/>
      <c r="R4624" s="185"/>
      <c r="S4624" s="186"/>
    </row>
    <row r="4625" spans="1:19" ht="38.25" outlineLevel="2">
      <c r="A4625" s="12" t="s">
        <v>9</v>
      </c>
      <c r="B4625" s="2" t="s">
        <v>91</v>
      </c>
      <c r="C4625" s="370">
        <v>508937</v>
      </c>
      <c r="D4625" s="370">
        <v>893901</v>
      </c>
      <c r="E4625" s="5" t="s">
        <v>446</v>
      </c>
      <c r="F4625" s="5">
        <v>1</v>
      </c>
      <c r="G4625" s="433" t="s">
        <v>12</v>
      </c>
      <c r="H4625" s="379">
        <v>2</v>
      </c>
      <c r="I4625" s="13" t="s">
        <v>99</v>
      </c>
      <c r="J4625" s="169">
        <v>0</v>
      </c>
      <c r="K4625" s="170">
        <v>0</v>
      </c>
      <c r="L4625" s="170">
        <v>0</v>
      </c>
      <c r="M4625" s="170">
        <v>0</v>
      </c>
      <c r="N4625" s="392">
        <v>0</v>
      </c>
      <c r="O4625" s="184"/>
      <c r="P4625" s="185"/>
      <c r="Q4625" s="185"/>
      <c r="R4625" s="185"/>
      <c r="S4625" s="186"/>
    </row>
    <row r="4626" spans="1:19" ht="38.25" outlineLevel="2">
      <c r="A4626" s="12" t="s">
        <v>9</v>
      </c>
      <c r="B4626" s="2" t="s">
        <v>91</v>
      </c>
      <c r="C4626" s="370">
        <v>508937</v>
      </c>
      <c r="D4626" s="370">
        <v>893901</v>
      </c>
      <c r="E4626" s="5" t="s">
        <v>446</v>
      </c>
      <c r="F4626" s="5">
        <v>1</v>
      </c>
      <c r="G4626" s="433" t="s">
        <v>12</v>
      </c>
      <c r="H4626" s="379">
        <v>3</v>
      </c>
      <c r="I4626" s="13" t="s">
        <v>100</v>
      </c>
      <c r="J4626" s="169">
        <v>0</v>
      </c>
      <c r="K4626" s="170">
        <v>0</v>
      </c>
      <c r="L4626" s="170">
        <v>0</v>
      </c>
      <c r="M4626" s="170">
        <v>0</v>
      </c>
      <c r="N4626" s="392">
        <v>0</v>
      </c>
      <c r="O4626" s="184"/>
      <c r="P4626" s="185"/>
      <c r="Q4626" s="185"/>
      <c r="R4626" s="185"/>
      <c r="S4626" s="186"/>
    </row>
    <row r="4627" spans="1:19" ht="38.25" outlineLevel="2">
      <c r="A4627" s="12" t="s">
        <v>9</v>
      </c>
      <c r="B4627" s="2" t="s">
        <v>91</v>
      </c>
      <c r="C4627" s="370">
        <v>508937</v>
      </c>
      <c r="D4627" s="370">
        <v>893901</v>
      </c>
      <c r="E4627" s="5" t="s">
        <v>446</v>
      </c>
      <c r="F4627" s="5">
        <v>1</v>
      </c>
      <c r="G4627" s="433" t="s">
        <v>12</v>
      </c>
      <c r="H4627" s="379">
        <v>4</v>
      </c>
      <c r="I4627" s="13" t="s">
        <v>101</v>
      </c>
      <c r="J4627" s="169">
        <v>0</v>
      </c>
      <c r="K4627" s="170">
        <v>0</v>
      </c>
      <c r="L4627" s="170">
        <v>0</v>
      </c>
      <c r="M4627" s="170">
        <v>0</v>
      </c>
      <c r="N4627" s="392">
        <v>0</v>
      </c>
      <c r="O4627" s="184"/>
      <c r="P4627" s="185"/>
      <c r="Q4627" s="185"/>
      <c r="R4627" s="185"/>
      <c r="S4627" s="186"/>
    </row>
    <row r="4628" spans="1:19" ht="38.25" outlineLevel="2">
      <c r="A4628" s="12" t="s">
        <v>9</v>
      </c>
      <c r="B4628" s="2" t="s">
        <v>91</v>
      </c>
      <c r="C4628" s="370">
        <v>508937</v>
      </c>
      <c r="D4628" s="370">
        <v>893901</v>
      </c>
      <c r="E4628" s="5" t="s">
        <v>446</v>
      </c>
      <c r="F4628" s="5">
        <v>1</v>
      </c>
      <c r="G4628" s="433" t="s">
        <v>12</v>
      </c>
      <c r="H4628" s="379" t="s">
        <v>302</v>
      </c>
      <c r="I4628" s="13" t="s">
        <v>102</v>
      </c>
      <c r="J4628" s="169">
        <v>662</v>
      </c>
      <c r="K4628" s="170">
        <v>154</v>
      </c>
      <c r="L4628" s="170">
        <v>202</v>
      </c>
      <c r="M4628" s="170">
        <v>154</v>
      </c>
      <c r="N4628" s="392">
        <v>152</v>
      </c>
      <c r="O4628" s="184"/>
      <c r="P4628" s="185"/>
      <c r="Q4628" s="185"/>
      <c r="R4628" s="185"/>
      <c r="S4628" s="186"/>
    </row>
    <row r="4629" spans="1:19" ht="38.25" outlineLevel="2">
      <c r="A4629" s="12" t="s">
        <v>9</v>
      </c>
      <c r="B4629" s="2" t="s">
        <v>91</v>
      </c>
      <c r="C4629" s="370">
        <v>508937</v>
      </c>
      <c r="D4629" s="370">
        <v>893901</v>
      </c>
      <c r="E4629" s="5" t="s">
        <v>446</v>
      </c>
      <c r="F4629" s="5">
        <v>1</v>
      </c>
      <c r="G4629" s="433" t="s">
        <v>12</v>
      </c>
      <c r="H4629" s="379">
        <v>6</v>
      </c>
      <c r="I4629" s="13" t="s">
        <v>103</v>
      </c>
      <c r="J4629" s="169">
        <v>0</v>
      </c>
      <c r="K4629" s="170">
        <v>0</v>
      </c>
      <c r="L4629" s="170">
        <v>0</v>
      </c>
      <c r="M4629" s="170">
        <v>0</v>
      </c>
      <c r="N4629" s="392">
        <v>0</v>
      </c>
      <c r="O4629" s="184"/>
      <c r="P4629" s="185"/>
      <c r="Q4629" s="185"/>
      <c r="R4629" s="185"/>
      <c r="S4629" s="186"/>
    </row>
    <row r="4630" spans="1:19" ht="38.25" outlineLevel="2">
      <c r="A4630" s="12" t="s">
        <v>9</v>
      </c>
      <c r="B4630" s="2" t="s">
        <v>91</v>
      </c>
      <c r="C4630" s="370">
        <v>508937</v>
      </c>
      <c r="D4630" s="370">
        <v>893901</v>
      </c>
      <c r="E4630" s="5" t="s">
        <v>446</v>
      </c>
      <c r="F4630" s="5">
        <v>1</v>
      </c>
      <c r="G4630" s="433" t="s">
        <v>12</v>
      </c>
      <c r="H4630" s="379">
        <v>7</v>
      </c>
      <c r="I4630" s="13" t="s">
        <v>104</v>
      </c>
      <c r="J4630" s="169">
        <v>0</v>
      </c>
      <c r="K4630" s="170">
        <v>0</v>
      </c>
      <c r="L4630" s="170">
        <v>0</v>
      </c>
      <c r="M4630" s="170">
        <v>0</v>
      </c>
      <c r="N4630" s="392">
        <v>0</v>
      </c>
      <c r="O4630" s="184"/>
      <c r="P4630" s="185"/>
      <c r="Q4630" s="185"/>
      <c r="R4630" s="185"/>
      <c r="S4630" s="186"/>
    </row>
    <row r="4631" spans="1:19" ht="38.25" outlineLevel="2">
      <c r="A4631" s="12" t="s">
        <v>9</v>
      </c>
      <c r="B4631" s="2" t="s">
        <v>91</v>
      </c>
      <c r="C4631" s="370">
        <v>508937</v>
      </c>
      <c r="D4631" s="370">
        <v>893901</v>
      </c>
      <c r="E4631" s="5" t="s">
        <v>446</v>
      </c>
      <c r="F4631" s="5">
        <v>1</v>
      </c>
      <c r="G4631" s="433" t="s">
        <v>12</v>
      </c>
      <c r="H4631" s="379">
        <v>8</v>
      </c>
      <c r="I4631" s="13" t="s">
        <v>105</v>
      </c>
      <c r="J4631" s="169">
        <v>0</v>
      </c>
      <c r="K4631" s="170">
        <v>0</v>
      </c>
      <c r="L4631" s="170">
        <v>0</v>
      </c>
      <c r="M4631" s="170">
        <v>0</v>
      </c>
      <c r="N4631" s="392">
        <v>0</v>
      </c>
      <c r="O4631" s="184"/>
      <c r="P4631" s="185"/>
      <c r="Q4631" s="185"/>
      <c r="R4631" s="185"/>
      <c r="S4631" s="186"/>
    </row>
    <row r="4632" spans="1:19" ht="38.25" outlineLevel="2">
      <c r="A4632" s="12" t="s">
        <v>9</v>
      </c>
      <c r="B4632" s="2" t="s">
        <v>91</v>
      </c>
      <c r="C4632" s="370">
        <v>508937</v>
      </c>
      <c r="D4632" s="370">
        <v>893901</v>
      </c>
      <c r="E4632" s="5" t="s">
        <v>446</v>
      </c>
      <c r="F4632" s="5">
        <v>1</v>
      </c>
      <c r="G4632" s="433" t="s">
        <v>12</v>
      </c>
      <c r="H4632" s="379">
        <v>9</v>
      </c>
      <c r="I4632" s="13" t="s">
        <v>106</v>
      </c>
      <c r="J4632" s="169">
        <v>0</v>
      </c>
      <c r="K4632" s="170">
        <v>0</v>
      </c>
      <c r="L4632" s="170">
        <v>0</v>
      </c>
      <c r="M4632" s="170">
        <v>0</v>
      </c>
      <c r="N4632" s="392">
        <v>0</v>
      </c>
      <c r="O4632" s="184"/>
      <c r="P4632" s="185"/>
      <c r="Q4632" s="185"/>
      <c r="R4632" s="185"/>
      <c r="S4632" s="186"/>
    </row>
    <row r="4633" spans="1:19" ht="38.25" outlineLevel="2">
      <c r="A4633" s="12" t="s">
        <v>9</v>
      </c>
      <c r="B4633" s="2" t="s">
        <v>91</v>
      </c>
      <c r="C4633" s="370">
        <v>508937</v>
      </c>
      <c r="D4633" s="370">
        <v>893901</v>
      </c>
      <c r="E4633" s="5" t="s">
        <v>446</v>
      </c>
      <c r="F4633" s="5">
        <v>1</v>
      </c>
      <c r="G4633" s="433" t="s">
        <v>12</v>
      </c>
      <c r="H4633" s="379">
        <v>10</v>
      </c>
      <c r="I4633" s="13" t="s">
        <v>107</v>
      </c>
      <c r="J4633" s="169">
        <v>0</v>
      </c>
      <c r="K4633" s="170">
        <v>0</v>
      </c>
      <c r="L4633" s="170">
        <v>0</v>
      </c>
      <c r="M4633" s="170">
        <v>0</v>
      </c>
      <c r="N4633" s="392">
        <v>0</v>
      </c>
      <c r="O4633" s="184"/>
      <c r="P4633" s="185"/>
      <c r="Q4633" s="185"/>
      <c r="R4633" s="185"/>
      <c r="S4633" s="186"/>
    </row>
    <row r="4634" spans="1:19" ht="38.25" outlineLevel="2">
      <c r="A4634" s="12" t="s">
        <v>9</v>
      </c>
      <c r="B4634" s="2" t="s">
        <v>91</v>
      </c>
      <c r="C4634" s="370">
        <v>508937</v>
      </c>
      <c r="D4634" s="370">
        <v>893901</v>
      </c>
      <c r="E4634" s="5" t="s">
        <v>446</v>
      </c>
      <c r="F4634" s="5">
        <v>1</v>
      </c>
      <c r="G4634" s="433" t="s">
        <v>12</v>
      </c>
      <c r="H4634" s="379">
        <v>11</v>
      </c>
      <c r="I4634" s="13" t="s">
        <v>108</v>
      </c>
      <c r="J4634" s="169">
        <v>0</v>
      </c>
      <c r="K4634" s="170">
        <v>0</v>
      </c>
      <c r="L4634" s="170">
        <v>0</v>
      </c>
      <c r="M4634" s="170">
        <v>0</v>
      </c>
      <c r="N4634" s="392">
        <v>0</v>
      </c>
      <c r="O4634" s="184"/>
      <c r="P4634" s="185"/>
      <c r="Q4634" s="185"/>
      <c r="R4634" s="185"/>
      <c r="S4634" s="186"/>
    </row>
    <row r="4635" spans="1:19" ht="38.25" outlineLevel="2">
      <c r="A4635" s="12" t="s">
        <v>9</v>
      </c>
      <c r="B4635" s="2" t="s">
        <v>91</v>
      </c>
      <c r="C4635" s="370">
        <v>508937</v>
      </c>
      <c r="D4635" s="370">
        <v>893901</v>
      </c>
      <c r="E4635" s="5" t="s">
        <v>446</v>
      </c>
      <c r="F4635" s="5">
        <v>1</v>
      </c>
      <c r="G4635" s="433" t="s">
        <v>12</v>
      </c>
      <c r="H4635" s="379" t="s">
        <v>304</v>
      </c>
      <c r="I4635" s="13" t="s">
        <v>109</v>
      </c>
      <c r="J4635" s="169">
        <v>0</v>
      </c>
      <c r="K4635" s="170">
        <v>0</v>
      </c>
      <c r="L4635" s="170">
        <v>0</v>
      </c>
      <c r="M4635" s="170">
        <v>0</v>
      </c>
      <c r="N4635" s="392">
        <v>0</v>
      </c>
      <c r="O4635" s="184"/>
      <c r="P4635" s="185"/>
      <c r="Q4635" s="185"/>
      <c r="R4635" s="185"/>
      <c r="S4635" s="186"/>
    </row>
    <row r="4636" spans="1:19" ht="38.25" outlineLevel="2">
      <c r="A4636" s="12" t="s">
        <v>9</v>
      </c>
      <c r="B4636" s="2" t="s">
        <v>91</v>
      </c>
      <c r="C4636" s="370">
        <v>508937</v>
      </c>
      <c r="D4636" s="370">
        <v>893901</v>
      </c>
      <c r="E4636" s="5" t="s">
        <v>446</v>
      </c>
      <c r="F4636" s="5">
        <v>1</v>
      </c>
      <c r="G4636" s="433" t="s">
        <v>12</v>
      </c>
      <c r="H4636" s="379">
        <v>15</v>
      </c>
      <c r="I4636" s="13" t="s">
        <v>110</v>
      </c>
      <c r="J4636" s="169">
        <v>0</v>
      </c>
      <c r="K4636" s="170">
        <v>0</v>
      </c>
      <c r="L4636" s="170">
        <v>0</v>
      </c>
      <c r="M4636" s="170">
        <v>0</v>
      </c>
      <c r="N4636" s="392">
        <v>0</v>
      </c>
      <c r="O4636" s="184"/>
      <c r="P4636" s="185"/>
      <c r="Q4636" s="185"/>
      <c r="R4636" s="185"/>
      <c r="S4636" s="186"/>
    </row>
    <row r="4637" spans="1:19" ht="38.25" outlineLevel="2">
      <c r="A4637" s="12" t="s">
        <v>9</v>
      </c>
      <c r="B4637" s="2" t="s">
        <v>91</v>
      </c>
      <c r="C4637" s="370">
        <v>508937</v>
      </c>
      <c r="D4637" s="370">
        <v>893901</v>
      </c>
      <c r="E4637" s="5" t="s">
        <v>446</v>
      </c>
      <c r="F4637" s="5">
        <v>1</v>
      </c>
      <c r="G4637" s="433" t="s">
        <v>12</v>
      </c>
      <c r="H4637" s="379">
        <v>19</v>
      </c>
      <c r="I4637" s="13" t="s">
        <v>111</v>
      </c>
      <c r="J4637" s="169">
        <v>0</v>
      </c>
      <c r="K4637" s="170">
        <v>0</v>
      </c>
      <c r="L4637" s="170">
        <v>0</v>
      </c>
      <c r="M4637" s="170">
        <v>0</v>
      </c>
      <c r="N4637" s="392">
        <v>0</v>
      </c>
      <c r="O4637" s="184"/>
      <c r="P4637" s="185"/>
      <c r="Q4637" s="185"/>
      <c r="R4637" s="185"/>
      <c r="S4637" s="186"/>
    </row>
    <row r="4638" spans="1:19" ht="38.25" outlineLevel="2">
      <c r="A4638" s="12" t="s">
        <v>9</v>
      </c>
      <c r="B4638" s="2" t="s">
        <v>91</v>
      </c>
      <c r="C4638" s="370">
        <v>508937</v>
      </c>
      <c r="D4638" s="370">
        <v>893901</v>
      </c>
      <c r="E4638" s="5" t="s">
        <v>446</v>
      </c>
      <c r="F4638" s="5">
        <v>1</v>
      </c>
      <c r="G4638" s="433" t="s">
        <v>12</v>
      </c>
      <c r="H4638" s="379" t="s">
        <v>316</v>
      </c>
      <c r="I4638" s="13" t="s">
        <v>112</v>
      </c>
      <c r="J4638" s="169">
        <v>0</v>
      </c>
      <c r="K4638" s="170">
        <v>0</v>
      </c>
      <c r="L4638" s="170">
        <v>0</v>
      </c>
      <c r="M4638" s="170">
        <v>0</v>
      </c>
      <c r="N4638" s="392">
        <v>0</v>
      </c>
      <c r="O4638" s="184"/>
      <c r="P4638" s="185"/>
      <c r="Q4638" s="185"/>
      <c r="R4638" s="185"/>
      <c r="S4638" s="186"/>
    </row>
    <row r="4639" spans="1:19" ht="38.25" outlineLevel="2">
      <c r="A4639" s="12" t="s">
        <v>9</v>
      </c>
      <c r="B4639" s="2" t="s">
        <v>91</v>
      </c>
      <c r="C4639" s="370">
        <v>508937</v>
      </c>
      <c r="D4639" s="370">
        <v>893901</v>
      </c>
      <c r="E4639" s="5" t="s">
        <v>446</v>
      </c>
      <c r="F4639" s="5">
        <v>1</v>
      </c>
      <c r="G4639" s="433" t="s">
        <v>12</v>
      </c>
      <c r="H4639" s="379" t="s">
        <v>296</v>
      </c>
      <c r="I4639" s="13" t="s">
        <v>113</v>
      </c>
      <c r="J4639" s="169">
        <v>160</v>
      </c>
      <c r="K4639" s="170">
        <v>40</v>
      </c>
      <c r="L4639" s="170">
        <v>40</v>
      </c>
      <c r="M4639" s="170">
        <v>40</v>
      </c>
      <c r="N4639" s="392">
        <v>40</v>
      </c>
      <c r="O4639" s="184"/>
      <c r="P4639" s="185"/>
      <c r="Q4639" s="185"/>
      <c r="R4639" s="185"/>
      <c r="S4639" s="186"/>
    </row>
    <row r="4640" spans="1:19" ht="38.25" outlineLevel="2">
      <c r="A4640" s="12" t="s">
        <v>9</v>
      </c>
      <c r="B4640" s="2" t="s">
        <v>91</v>
      </c>
      <c r="C4640" s="370">
        <v>508937</v>
      </c>
      <c r="D4640" s="370">
        <v>893901</v>
      </c>
      <c r="E4640" s="5" t="s">
        <v>446</v>
      </c>
      <c r="F4640" s="5">
        <v>1</v>
      </c>
      <c r="G4640" s="433" t="s">
        <v>12</v>
      </c>
      <c r="H4640" s="379">
        <v>23</v>
      </c>
      <c r="I4640" s="13" t="s">
        <v>114</v>
      </c>
      <c r="J4640" s="169">
        <v>0</v>
      </c>
      <c r="K4640" s="170">
        <v>0</v>
      </c>
      <c r="L4640" s="170">
        <v>0</v>
      </c>
      <c r="M4640" s="170">
        <v>0</v>
      </c>
      <c r="N4640" s="392">
        <v>0</v>
      </c>
      <c r="O4640" s="184"/>
      <c r="P4640" s="185"/>
      <c r="Q4640" s="185"/>
      <c r="R4640" s="185"/>
      <c r="S4640" s="186"/>
    </row>
    <row r="4641" spans="1:19" ht="38.25" outlineLevel="2">
      <c r="A4641" s="12" t="s">
        <v>9</v>
      </c>
      <c r="B4641" s="2" t="s">
        <v>91</v>
      </c>
      <c r="C4641" s="370">
        <v>508937</v>
      </c>
      <c r="D4641" s="370">
        <v>893901</v>
      </c>
      <c r="E4641" s="5" t="s">
        <v>446</v>
      </c>
      <c r="F4641" s="5">
        <v>1</v>
      </c>
      <c r="G4641" s="433" t="s">
        <v>12</v>
      </c>
      <c r="H4641" s="379">
        <v>24</v>
      </c>
      <c r="I4641" s="13" t="s">
        <v>115</v>
      </c>
      <c r="J4641" s="169">
        <v>0</v>
      </c>
      <c r="K4641" s="170">
        <v>0</v>
      </c>
      <c r="L4641" s="170">
        <v>0</v>
      </c>
      <c r="M4641" s="170">
        <v>0</v>
      </c>
      <c r="N4641" s="392">
        <v>0</v>
      </c>
      <c r="O4641" s="184"/>
      <c r="P4641" s="185"/>
      <c r="Q4641" s="185"/>
      <c r="R4641" s="185"/>
      <c r="S4641" s="186"/>
    </row>
    <row r="4642" spans="1:19" ht="38.25" outlineLevel="2">
      <c r="A4642" s="12" t="s">
        <v>9</v>
      </c>
      <c r="B4642" s="2" t="s">
        <v>91</v>
      </c>
      <c r="C4642" s="370">
        <v>508937</v>
      </c>
      <c r="D4642" s="370">
        <v>893901</v>
      </c>
      <c r="E4642" s="5" t="s">
        <v>446</v>
      </c>
      <c r="F4642" s="5">
        <v>1</v>
      </c>
      <c r="G4642" s="433" t="s">
        <v>12</v>
      </c>
      <c r="H4642" s="379">
        <v>25</v>
      </c>
      <c r="I4642" s="13" t="s">
        <v>116</v>
      </c>
      <c r="J4642" s="169">
        <v>0</v>
      </c>
      <c r="K4642" s="170">
        <v>0</v>
      </c>
      <c r="L4642" s="170">
        <v>0</v>
      </c>
      <c r="M4642" s="170">
        <v>0</v>
      </c>
      <c r="N4642" s="392">
        <v>0</v>
      </c>
      <c r="O4642" s="184"/>
      <c r="P4642" s="185"/>
      <c r="Q4642" s="185"/>
      <c r="R4642" s="185"/>
      <c r="S4642" s="186"/>
    </row>
    <row r="4643" spans="1:19" ht="38.25" outlineLevel="2">
      <c r="A4643" s="12" t="s">
        <v>9</v>
      </c>
      <c r="B4643" s="2" t="s">
        <v>91</v>
      </c>
      <c r="C4643" s="370">
        <v>508937</v>
      </c>
      <c r="D4643" s="370">
        <v>893901</v>
      </c>
      <c r="E4643" s="5" t="s">
        <v>446</v>
      </c>
      <c r="F4643" s="5">
        <v>1</v>
      </c>
      <c r="G4643" s="433" t="s">
        <v>12</v>
      </c>
      <c r="H4643" s="379">
        <v>30</v>
      </c>
      <c r="I4643" s="13" t="s">
        <v>117</v>
      </c>
      <c r="J4643" s="169">
        <v>0</v>
      </c>
      <c r="K4643" s="170">
        <v>0</v>
      </c>
      <c r="L4643" s="170">
        <v>0</v>
      </c>
      <c r="M4643" s="170">
        <v>0</v>
      </c>
      <c r="N4643" s="392">
        <v>0</v>
      </c>
      <c r="O4643" s="184"/>
      <c r="P4643" s="185"/>
      <c r="Q4643" s="185"/>
      <c r="R4643" s="185"/>
      <c r="S4643" s="186"/>
    </row>
    <row r="4644" spans="1:19" ht="38.25" outlineLevel="2">
      <c r="A4644" s="12" t="s">
        <v>9</v>
      </c>
      <c r="B4644" s="2" t="s">
        <v>91</v>
      </c>
      <c r="C4644" s="370">
        <v>508937</v>
      </c>
      <c r="D4644" s="370">
        <v>893901</v>
      </c>
      <c r="E4644" s="5" t="s">
        <v>446</v>
      </c>
      <c r="F4644" s="5">
        <v>1</v>
      </c>
      <c r="G4644" s="433" t="s">
        <v>12</v>
      </c>
      <c r="H4644" s="379">
        <v>31</v>
      </c>
      <c r="I4644" s="13" t="s">
        <v>118</v>
      </c>
      <c r="J4644" s="169">
        <v>0</v>
      </c>
      <c r="K4644" s="170">
        <v>0</v>
      </c>
      <c r="L4644" s="170">
        <v>0</v>
      </c>
      <c r="M4644" s="170">
        <v>0</v>
      </c>
      <c r="N4644" s="392">
        <v>0</v>
      </c>
      <c r="O4644" s="184"/>
      <c r="P4644" s="185"/>
      <c r="Q4644" s="185"/>
      <c r="R4644" s="185"/>
      <c r="S4644" s="186"/>
    </row>
    <row r="4645" spans="1:19" ht="38.25" outlineLevel="2">
      <c r="A4645" s="12" t="s">
        <v>9</v>
      </c>
      <c r="B4645" s="2" t="s">
        <v>91</v>
      </c>
      <c r="C4645" s="370">
        <v>508937</v>
      </c>
      <c r="D4645" s="370">
        <v>893901</v>
      </c>
      <c r="E4645" s="5" t="s">
        <v>446</v>
      </c>
      <c r="F4645" s="5">
        <v>1</v>
      </c>
      <c r="G4645" s="433" t="s">
        <v>12</v>
      </c>
      <c r="H4645" s="379">
        <v>32</v>
      </c>
      <c r="I4645" s="13" t="s">
        <v>119</v>
      </c>
      <c r="J4645" s="169">
        <v>25</v>
      </c>
      <c r="K4645" s="170">
        <v>5</v>
      </c>
      <c r="L4645" s="170">
        <v>6</v>
      </c>
      <c r="M4645" s="170">
        <v>8</v>
      </c>
      <c r="N4645" s="392">
        <v>6</v>
      </c>
      <c r="O4645" s="184"/>
      <c r="P4645" s="185"/>
      <c r="Q4645" s="185"/>
      <c r="R4645" s="185"/>
      <c r="S4645" s="186"/>
    </row>
    <row r="4646" spans="1:19" ht="38.25" outlineLevel="2">
      <c r="A4646" s="12" t="s">
        <v>9</v>
      </c>
      <c r="B4646" s="2" t="s">
        <v>91</v>
      </c>
      <c r="C4646" s="370">
        <v>508937</v>
      </c>
      <c r="D4646" s="370">
        <v>893901</v>
      </c>
      <c r="E4646" s="5" t="s">
        <v>446</v>
      </c>
      <c r="F4646" s="5">
        <v>1</v>
      </c>
      <c r="G4646" s="433" t="s">
        <v>12</v>
      </c>
      <c r="H4646" s="379">
        <v>35</v>
      </c>
      <c r="I4646" s="13" t="s">
        <v>120</v>
      </c>
      <c r="J4646" s="169">
        <v>0</v>
      </c>
      <c r="K4646" s="170">
        <v>0</v>
      </c>
      <c r="L4646" s="170">
        <v>0</v>
      </c>
      <c r="M4646" s="170">
        <v>0</v>
      </c>
      <c r="N4646" s="392">
        <v>0</v>
      </c>
      <c r="O4646" s="184"/>
      <c r="P4646" s="185"/>
      <c r="Q4646" s="185"/>
      <c r="R4646" s="185"/>
      <c r="S4646" s="186"/>
    </row>
    <row r="4647" spans="1:19" ht="38.25" outlineLevel="2">
      <c r="A4647" s="12" t="s">
        <v>9</v>
      </c>
      <c r="B4647" s="2" t="s">
        <v>91</v>
      </c>
      <c r="C4647" s="370">
        <v>508937</v>
      </c>
      <c r="D4647" s="370">
        <v>893901</v>
      </c>
      <c r="E4647" s="5" t="s">
        <v>446</v>
      </c>
      <c r="F4647" s="5">
        <v>1</v>
      </c>
      <c r="G4647" s="433" t="s">
        <v>12</v>
      </c>
      <c r="H4647" s="379">
        <v>40</v>
      </c>
      <c r="I4647" s="13" t="s">
        <v>121</v>
      </c>
      <c r="J4647" s="169">
        <v>0</v>
      </c>
      <c r="K4647" s="170">
        <v>0</v>
      </c>
      <c r="L4647" s="170">
        <v>0</v>
      </c>
      <c r="M4647" s="170">
        <v>0</v>
      </c>
      <c r="N4647" s="392">
        <v>0</v>
      </c>
      <c r="O4647" s="184"/>
      <c r="P4647" s="185"/>
      <c r="Q4647" s="185"/>
      <c r="R4647" s="185"/>
      <c r="S4647" s="186"/>
    </row>
    <row r="4648" spans="1:19" ht="38.25" outlineLevel="2">
      <c r="A4648" s="12" t="s">
        <v>9</v>
      </c>
      <c r="B4648" s="2" t="s">
        <v>91</v>
      </c>
      <c r="C4648" s="370">
        <v>508937</v>
      </c>
      <c r="D4648" s="370">
        <v>893901</v>
      </c>
      <c r="E4648" s="5" t="s">
        <v>446</v>
      </c>
      <c r="F4648" s="5">
        <v>1</v>
      </c>
      <c r="G4648" s="433" t="s">
        <v>12</v>
      </c>
      <c r="H4648" s="379">
        <v>68</v>
      </c>
      <c r="I4648" s="13" t="s">
        <v>122</v>
      </c>
      <c r="J4648" s="169">
        <v>0</v>
      </c>
      <c r="K4648" s="170">
        <v>0</v>
      </c>
      <c r="L4648" s="170">
        <v>0</v>
      </c>
      <c r="M4648" s="170">
        <v>0</v>
      </c>
      <c r="N4648" s="392">
        <v>0</v>
      </c>
      <c r="O4648" s="184"/>
      <c r="P4648" s="185"/>
      <c r="Q4648" s="185"/>
      <c r="R4648" s="185"/>
      <c r="S4648" s="186"/>
    </row>
    <row r="4649" spans="1:19" ht="38.25" outlineLevel="2">
      <c r="A4649" s="12" t="s">
        <v>9</v>
      </c>
      <c r="B4649" s="2" t="s">
        <v>91</v>
      </c>
      <c r="C4649" s="370">
        <v>508937</v>
      </c>
      <c r="D4649" s="370">
        <v>893901</v>
      </c>
      <c r="E4649" s="5" t="s">
        <v>446</v>
      </c>
      <c r="F4649" s="5">
        <v>1</v>
      </c>
      <c r="G4649" s="433" t="s">
        <v>12</v>
      </c>
      <c r="H4649" s="379">
        <v>91</v>
      </c>
      <c r="I4649" s="13" t="s">
        <v>123</v>
      </c>
      <c r="J4649" s="169">
        <v>15</v>
      </c>
      <c r="K4649" s="170">
        <v>3</v>
      </c>
      <c r="L4649" s="170">
        <v>2</v>
      </c>
      <c r="M4649" s="170">
        <v>5</v>
      </c>
      <c r="N4649" s="392">
        <v>5</v>
      </c>
      <c r="O4649" s="184"/>
      <c r="P4649" s="185"/>
      <c r="Q4649" s="185"/>
      <c r="R4649" s="185"/>
      <c r="S4649" s="186"/>
    </row>
    <row r="4650" spans="1:19" outlineLevel="1" collapsed="1">
      <c r="A4650" s="123"/>
      <c r="B4650" s="124" t="s">
        <v>91</v>
      </c>
      <c r="C4650" s="155">
        <v>508937</v>
      </c>
      <c r="D4650" s="155">
        <v>893901</v>
      </c>
      <c r="E4650" s="126"/>
      <c r="F4650" s="126">
        <v>1</v>
      </c>
      <c r="G4650" s="434" t="s">
        <v>12</v>
      </c>
      <c r="H4650" s="380"/>
      <c r="I4650" s="127"/>
      <c r="J4650" s="171">
        <v>862</v>
      </c>
      <c r="K4650" s="172">
        <v>202</v>
      </c>
      <c r="L4650" s="172">
        <v>250</v>
      </c>
      <c r="M4650" s="172">
        <v>207</v>
      </c>
      <c r="N4650" s="393">
        <v>203</v>
      </c>
      <c r="O4650" s="187">
        <v>41571.424331741844</v>
      </c>
      <c r="P4650" s="188">
        <v>9558.144059651042</v>
      </c>
      <c r="Q4650" s="188">
        <v>11920.716089476562</v>
      </c>
      <c r="R4650" s="188">
        <v>10046.716089476562</v>
      </c>
      <c r="S4650" s="189">
        <v>10045.848093137676</v>
      </c>
    </row>
    <row r="4651" spans="1:19" ht="51" outlineLevel="2">
      <c r="A4651" s="12" t="s">
        <v>9</v>
      </c>
      <c r="B4651" s="2" t="s">
        <v>91</v>
      </c>
      <c r="C4651" s="370">
        <v>508943</v>
      </c>
      <c r="D4651" s="370">
        <v>894401</v>
      </c>
      <c r="E4651" s="5" t="s">
        <v>437</v>
      </c>
      <c r="F4651" s="5">
        <v>1</v>
      </c>
      <c r="G4651" s="433" t="s">
        <v>12</v>
      </c>
      <c r="H4651" s="379" t="s">
        <v>701</v>
      </c>
      <c r="I4651" s="13" t="s">
        <v>98</v>
      </c>
      <c r="J4651" s="169">
        <v>0</v>
      </c>
      <c r="K4651" s="170">
        <v>0</v>
      </c>
      <c r="L4651" s="170">
        <v>0</v>
      </c>
      <c r="M4651" s="170">
        <v>0</v>
      </c>
      <c r="N4651" s="392">
        <v>0</v>
      </c>
      <c r="O4651" s="184"/>
      <c r="P4651" s="185"/>
      <c r="Q4651" s="185"/>
      <c r="R4651" s="185"/>
      <c r="S4651" s="186"/>
    </row>
    <row r="4652" spans="1:19" ht="51" outlineLevel="2">
      <c r="A4652" s="12" t="s">
        <v>9</v>
      </c>
      <c r="B4652" s="2" t="s">
        <v>91</v>
      </c>
      <c r="C4652" s="370">
        <v>508943</v>
      </c>
      <c r="D4652" s="370">
        <v>894401</v>
      </c>
      <c r="E4652" s="5" t="s">
        <v>437</v>
      </c>
      <c r="F4652" s="5">
        <v>1</v>
      </c>
      <c r="G4652" s="433" t="s">
        <v>12</v>
      </c>
      <c r="H4652" s="379">
        <v>2</v>
      </c>
      <c r="I4652" s="13" t="s">
        <v>99</v>
      </c>
      <c r="J4652" s="169">
        <v>0</v>
      </c>
      <c r="K4652" s="170">
        <v>0</v>
      </c>
      <c r="L4652" s="170">
        <v>0</v>
      </c>
      <c r="M4652" s="170">
        <v>0</v>
      </c>
      <c r="N4652" s="392">
        <v>0</v>
      </c>
      <c r="O4652" s="184"/>
      <c r="P4652" s="185"/>
      <c r="Q4652" s="185"/>
      <c r="R4652" s="185"/>
      <c r="S4652" s="186"/>
    </row>
    <row r="4653" spans="1:19" ht="51" outlineLevel="2">
      <c r="A4653" s="12" t="s">
        <v>9</v>
      </c>
      <c r="B4653" s="2" t="s">
        <v>91</v>
      </c>
      <c r="C4653" s="370">
        <v>508943</v>
      </c>
      <c r="D4653" s="370">
        <v>894401</v>
      </c>
      <c r="E4653" s="5" t="s">
        <v>437</v>
      </c>
      <c r="F4653" s="5">
        <v>1</v>
      </c>
      <c r="G4653" s="433" t="s">
        <v>12</v>
      </c>
      <c r="H4653" s="379">
        <v>3</v>
      </c>
      <c r="I4653" s="13" t="s">
        <v>100</v>
      </c>
      <c r="J4653" s="169">
        <v>0</v>
      </c>
      <c r="K4653" s="170">
        <v>0</v>
      </c>
      <c r="L4653" s="170">
        <v>0</v>
      </c>
      <c r="M4653" s="170">
        <v>0</v>
      </c>
      <c r="N4653" s="392">
        <v>0</v>
      </c>
      <c r="O4653" s="184"/>
      <c r="P4653" s="185"/>
      <c r="Q4653" s="185"/>
      <c r="R4653" s="185"/>
      <c r="S4653" s="186"/>
    </row>
    <row r="4654" spans="1:19" ht="51" outlineLevel="2">
      <c r="A4654" s="12" t="s">
        <v>9</v>
      </c>
      <c r="B4654" s="2" t="s">
        <v>91</v>
      </c>
      <c r="C4654" s="370">
        <v>508943</v>
      </c>
      <c r="D4654" s="370">
        <v>894401</v>
      </c>
      <c r="E4654" s="5" t="s">
        <v>437</v>
      </c>
      <c r="F4654" s="5">
        <v>1</v>
      </c>
      <c r="G4654" s="433" t="s">
        <v>12</v>
      </c>
      <c r="H4654" s="379">
        <v>4</v>
      </c>
      <c r="I4654" s="13" t="s">
        <v>101</v>
      </c>
      <c r="J4654" s="169">
        <v>0</v>
      </c>
      <c r="K4654" s="170">
        <v>0</v>
      </c>
      <c r="L4654" s="170">
        <v>0</v>
      </c>
      <c r="M4654" s="170">
        <v>0</v>
      </c>
      <c r="N4654" s="392">
        <v>0</v>
      </c>
      <c r="O4654" s="184"/>
      <c r="P4654" s="185"/>
      <c r="Q4654" s="185"/>
      <c r="R4654" s="185"/>
      <c r="S4654" s="186"/>
    </row>
    <row r="4655" spans="1:19" ht="51" outlineLevel="2">
      <c r="A4655" s="12" t="s">
        <v>9</v>
      </c>
      <c r="B4655" s="2" t="s">
        <v>91</v>
      </c>
      <c r="C4655" s="370">
        <v>508943</v>
      </c>
      <c r="D4655" s="370">
        <v>894401</v>
      </c>
      <c r="E4655" s="5" t="s">
        <v>437</v>
      </c>
      <c r="F4655" s="5">
        <v>1</v>
      </c>
      <c r="G4655" s="433" t="s">
        <v>12</v>
      </c>
      <c r="H4655" s="379" t="s">
        <v>302</v>
      </c>
      <c r="I4655" s="13" t="s">
        <v>102</v>
      </c>
      <c r="J4655" s="169">
        <v>0</v>
      </c>
      <c r="K4655" s="170">
        <v>0</v>
      </c>
      <c r="L4655" s="170">
        <v>0</v>
      </c>
      <c r="M4655" s="170">
        <v>0</v>
      </c>
      <c r="N4655" s="392">
        <v>0</v>
      </c>
      <c r="O4655" s="184"/>
      <c r="P4655" s="185"/>
      <c r="Q4655" s="185"/>
      <c r="R4655" s="185"/>
      <c r="S4655" s="186"/>
    </row>
    <row r="4656" spans="1:19" ht="51" outlineLevel="2">
      <c r="A4656" s="12" t="s">
        <v>9</v>
      </c>
      <c r="B4656" s="2" t="s">
        <v>91</v>
      </c>
      <c r="C4656" s="370">
        <v>508943</v>
      </c>
      <c r="D4656" s="370">
        <v>894401</v>
      </c>
      <c r="E4656" s="5" t="s">
        <v>437</v>
      </c>
      <c r="F4656" s="5">
        <v>1</v>
      </c>
      <c r="G4656" s="433" t="s">
        <v>12</v>
      </c>
      <c r="H4656" s="379">
        <v>6</v>
      </c>
      <c r="I4656" s="13" t="s">
        <v>103</v>
      </c>
      <c r="J4656" s="169">
        <v>0</v>
      </c>
      <c r="K4656" s="170">
        <v>0</v>
      </c>
      <c r="L4656" s="170">
        <v>0</v>
      </c>
      <c r="M4656" s="170">
        <v>0</v>
      </c>
      <c r="N4656" s="392">
        <v>0</v>
      </c>
      <c r="O4656" s="184"/>
      <c r="P4656" s="185"/>
      <c r="Q4656" s="185"/>
      <c r="R4656" s="185"/>
      <c r="S4656" s="186"/>
    </row>
    <row r="4657" spans="1:19" ht="51" outlineLevel="2">
      <c r="A4657" s="12" t="s">
        <v>9</v>
      </c>
      <c r="B4657" s="2" t="s">
        <v>91</v>
      </c>
      <c r="C4657" s="370">
        <v>508943</v>
      </c>
      <c r="D4657" s="370">
        <v>894401</v>
      </c>
      <c r="E4657" s="5" t="s">
        <v>437</v>
      </c>
      <c r="F4657" s="5">
        <v>1</v>
      </c>
      <c r="G4657" s="433" t="s">
        <v>12</v>
      </c>
      <c r="H4657" s="379">
        <v>7</v>
      </c>
      <c r="I4657" s="13" t="s">
        <v>104</v>
      </c>
      <c r="J4657" s="169">
        <v>0</v>
      </c>
      <c r="K4657" s="170">
        <v>0</v>
      </c>
      <c r="L4657" s="170">
        <v>0</v>
      </c>
      <c r="M4657" s="170">
        <v>0</v>
      </c>
      <c r="N4657" s="392">
        <v>0</v>
      </c>
      <c r="O4657" s="184"/>
      <c r="P4657" s="185"/>
      <c r="Q4657" s="185"/>
      <c r="R4657" s="185"/>
      <c r="S4657" s="186"/>
    </row>
    <row r="4658" spans="1:19" ht="51" outlineLevel="2">
      <c r="A4658" s="12" t="s">
        <v>9</v>
      </c>
      <c r="B4658" s="2" t="s">
        <v>91</v>
      </c>
      <c r="C4658" s="370">
        <v>508943</v>
      </c>
      <c r="D4658" s="370">
        <v>894401</v>
      </c>
      <c r="E4658" s="5" t="s">
        <v>437</v>
      </c>
      <c r="F4658" s="5">
        <v>1</v>
      </c>
      <c r="G4658" s="433" t="s">
        <v>12</v>
      </c>
      <c r="H4658" s="379">
        <v>8</v>
      </c>
      <c r="I4658" s="13" t="s">
        <v>105</v>
      </c>
      <c r="J4658" s="169">
        <v>0</v>
      </c>
      <c r="K4658" s="170">
        <v>0</v>
      </c>
      <c r="L4658" s="170">
        <v>0</v>
      </c>
      <c r="M4658" s="170">
        <v>0</v>
      </c>
      <c r="N4658" s="392">
        <v>0</v>
      </c>
      <c r="O4658" s="184"/>
      <c r="P4658" s="185"/>
      <c r="Q4658" s="185"/>
      <c r="R4658" s="185"/>
      <c r="S4658" s="186"/>
    </row>
    <row r="4659" spans="1:19" ht="51" outlineLevel="2">
      <c r="A4659" s="12" t="s">
        <v>9</v>
      </c>
      <c r="B4659" s="2" t="s">
        <v>91</v>
      </c>
      <c r="C4659" s="370">
        <v>508943</v>
      </c>
      <c r="D4659" s="370">
        <v>894401</v>
      </c>
      <c r="E4659" s="5" t="s">
        <v>437</v>
      </c>
      <c r="F4659" s="5">
        <v>1</v>
      </c>
      <c r="G4659" s="433" t="s">
        <v>12</v>
      </c>
      <c r="H4659" s="379">
        <v>9</v>
      </c>
      <c r="I4659" s="13" t="s">
        <v>106</v>
      </c>
      <c r="J4659" s="169">
        <v>0</v>
      </c>
      <c r="K4659" s="170">
        <v>0</v>
      </c>
      <c r="L4659" s="170">
        <v>0</v>
      </c>
      <c r="M4659" s="170">
        <v>0</v>
      </c>
      <c r="N4659" s="392">
        <v>0</v>
      </c>
      <c r="O4659" s="184"/>
      <c r="P4659" s="185"/>
      <c r="Q4659" s="185"/>
      <c r="R4659" s="185"/>
      <c r="S4659" s="186"/>
    </row>
    <row r="4660" spans="1:19" ht="51" outlineLevel="2">
      <c r="A4660" s="12" t="s">
        <v>9</v>
      </c>
      <c r="B4660" s="2" t="s">
        <v>91</v>
      </c>
      <c r="C4660" s="370">
        <v>508943</v>
      </c>
      <c r="D4660" s="370">
        <v>894401</v>
      </c>
      <c r="E4660" s="5" t="s">
        <v>437</v>
      </c>
      <c r="F4660" s="5">
        <v>1</v>
      </c>
      <c r="G4660" s="433" t="s">
        <v>12</v>
      </c>
      <c r="H4660" s="379">
        <v>10</v>
      </c>
      <c r="I4660" s="13" t="s">
        <v>107</v>
      </c>
      <c r="J4660" s="169">
        <v>0</v>
      </c>
      <c r="K4660" s="170">
        <v>0</v>
      </c>
      <c r="L4660" s="170">
        <v>0</v>
      </c>
      <c r="M4660" s="170">
        <v>0</v>
      </c>
      <c r="N4660" s="392">
        <v>0</v>
      </c>
      <c r="O4660" s="184"/>
      <c r="P4660" s="185"/>
      <c r="Q4660" s="185"/>
      <c r="R4660" s="185"/>
      <c r="S4660" s="186"/>
    </row>
    <row r="4661" spans="1:19" ht="51" outlineLevel="2">
      <c r="A4661" s="12" t="s">
        <v>9</v>
      </c>
      <c r="B4661" s="2" t="s">
        <v>91</v>
      </c>
      <c r="C4661" s="370">
        <v>508943</v>
      </c>
      <c r="D4661" s="370">
        <v>894401</v>
      </c>
      <c r="E4661" s="5" t="s">
        <v>437</v>
      </c>
      <c r="F4661" s="5">
        <v>1</v>
      </c>
      <c r="G4661" s="433" t="s">
        <v>12</v>
      </c>
      <c r="H4661" s="379">
        <v>11</v>
      </c>
      <c r="I4661" s="13" t="s">
        <v>108</v>
      </c>
      <c r="J4661" s="169">
        <v>0</v>
      </c>
      <c r="K4661" s="170">
        <v>0</v>
      </c>
      <c r="L4661" s="170">
        <v>0</v>
      </c>
      <c r="M4661" s="170">
        <v>0</v>
      </c>
      <c r="N4661" s="392">
        <v>0</v>
      </c>
      <c r="O4661" s="184"/>
      <c r="P4661" s="185"/>
      <c r="Q4661" s="185"/>
      <c r="R4661" s="185"/>
      <c r="S4661" s="186"/>
    </row>
    <row r="4662" spans="1:19" ht="51" outlineLevel="2">
      <c r="A4662" s="12" t="s">
        <v>9</v>
      </c>
      <c r="B4662" s="2" t="s">
        <v>91</v>
      </c>
      <c r="C4662" s="370">
        <v>508943</v>
      </c>
      <c r="D4662" s="370">
        <v>894401</v>
      </c>
      <c r="E4662" s="5" t="s">
        <v>437</v>
      </c>
      <c r="F4662" s="5">
        <v>1</v>
      </c>
      <c r="G4662" s="433" t="s">
        <v>12</v>
      </c>
      <c r="H4662" s="379" t="s">
        <v>304</v>
      </c>
      <c r="I4662" s="13" t="s">
        <v>109</v>
      </c>
      <c r="J4662" s="169">
        <v>0</v>
      </c>
      <c r="K4662" s="170">
        <v>0</v>
      </c>
      <c r="L4662" s="170">
        <v>0</v>
      </c>
      <c r="M4662" s="170">
        <v>0</v>
      </c>
      <c r="N4662" s="392">
        <v>0</v>
      </c>
      <c r="O4662" s="184"/>
      <c r="P4662" s="185"/>
      <c r="Q4662" s="185"/>
      <c r="R4662" s="185"/>
      <c r="S4662" s="186"/>
    </row>
    <row r="4663" spans="1:19" ht="51" outlineLevel="2">
      <c r="A4663" s="12" t="s">
        <v>9</v>
      </c>
      <c r="B4663" s="2" t="s">
        <v>91</v>
      </c>
      <c r="C4663" s="370">
        <v>508943</v>
      </c>
      <c r="D4663" s="370">
        <v>894401</v>
      </c>
      <c r="E4663" s="5" t="s">
        <v>437</v>
      </c>
      <c r="F4663" s="5">
        <v>1</v>
      </c>
      <c r="G4663" s="433" t="s">
        <v>12</v>
      </c>
      <c r="H4663" s="379">
        <v>15</v>
      </c>
      <c r="I4663" s="13" t="s">
        <v>110</v>
      </c>
      <c r="J4663" s="169">
        <v>0</v>
      </c>
      <c r="K4663" s="170">
        <v>0</v>
      </c>
      <c r="L4663" s="170">
        <v>0</v>
      </c>
      <c r="M4663" s="170">
        <v>0</v>
      </c>
      <c r="N4663" s="392">
        <v>0</v>
      </c>
      <c r="O4663" s="184"/>
      <c r="P4663" s="185"/>
      <c r="Q4663" s="185"/>
      <c r="R4663" s="185"/>
      <c r="S4663" s="186"/>
    </row>
    <row r="4664" spans="1:19" ht="51" outlineLevel="2">
      <c r="A4664" s="12" t="s">
        <v>9</v>
      </c>
      <c r="B4664" s="2" t="s">
        <v>91</v>
      </c>
      <c r="C4664" s="370">
        <v>508943</v>
      </c>
      <c r="D4664" s="370">
        <v>894401</v>
      </c>
      <c r="E4664" s="5" t="s">
        <v>437</v>
      </c>
      <c r="F4664" s="5">
        <v>1</v>
      </c>
      <c r="G4664" s="433" t="s">
        <v>12</v>
      </c>
      <c r="H4664" s="379">
        <v>19</v>
      </c>
      <c r="I4664" s="13" t="s">
        <v>111</v>
      </c>
      <c r="J4664" s="169">
        <v>0</v>
      </c>
      <c r="K4664" s="170">
        <v>0</v>
      </c>
      <c r="L4664" s="170">
        <v>0</v>
      </c>
      <c r="M4664" s="170">
        <v>0</v>
      </c>
      <c r="N4664" s="392">
        <v>0</v>
      </c>
      <c r="O4664" s="184"/>
      <c r="P4664" s="185"/>
      <c r="Q4664" s="185"/>
      <c r="R4664" s="185"/>
      <c r="S4664" s="186"/>
    </row>
    <row r="4665" spans="1:19" ht="51" outlineLevel="2">
      <c r="A4665" s="12" t="s">
        <v>9</v>
      </c>
      <c r="B4665" s="2" t="s">
        <v>91</v>
      </c>
      <c r="C4665" s="370">
        <v>508943</v>
      </c>
      <c r="D4665" s="370">
        <v>894401</v>
      </c>
      <c r="E4665" s="5" t="s">
        <v>437</v>
      </c>
      <c r="F4665" s="5">
        <v>1</v>
      </c>
      <c r="G4665" s="433" t="s">
        <v>12</v>
      </c>
      <c r="H4665" s="379" t="s">
        <v>316</v>
      </c>
      <c r="I4665" s="13" t="s">
        <v>112</v>
      </c>
      <c r="J4665" s="169">
        <v>0</v>
      </c>
      <c r="K4665" s="170">
        <v>0</v>
      </c>
      <c r="L4665" s="170">
        <v>0</v>
      </c>
      <c r="M4665" s="170">
        <v>0</v>
      </c>
      <c r="N4665" s="392">
        <v>0</v>
      </c>
      <c r="O4665" s="184"/>
      <c r="P4665" s="185"/>
      <c r="Q4665" s="185"/>
      <c r="R4665" s="185"/>
      <c r="S4665" s="186"/>
    </row>
    <row r="4666" spans="1:19" ht="51" outlineLevel="2">
      <c r="A4666" s="12" t="s">
        <v>9</v>
      </c>
      <c r="B4666" s="2" t="s">
        <v>91</v>
      </c>
      <c r="C4666" s="370">
        <v>508943</v>
      </c>
      <c r="D4666" s="370">
        <v>894401</v>
      </c>
      <c r="E4666" s="5" t="s">
        <v>437</v>
      </c>
      <c r="F4666" s="5">
        <v>1</v>
      </c>
      <c r="G4666" s="433" t="s">
        <v>12</v>
      </c>
      <c r="H4666" s="379" t="s">
        <v>296</v>
      </c>
      <c r="I4666" s="13" t="s">
        <v>113</v>
      </c>
      <c r="J4666" s="169">
        <v>0</v>
      </c>
      <c r="K4666" s="170">
        <v>0</v>
      </c>
      <c r="L4666" s="170">
        <v>0</v>
      </c>
      <c r="M4666" s="170">
        <v>0</v>
      </c>
      <c r="N4666" s="392">
        <v>0</v>
      </c>
      <c r="O4666" s="184"/>
      <c r="P4666" s="185"/>
      <c r="Q4666" s="185"/>
      <c r="R4666" s="185"/>
      <c r="S4666" s="186"/>
    </row>
    <row r="4667" spans="1:19" ht="51" outlineLevel="2">
      <c r="A4667" s="12" t="s">
        <v>9</v>
      </c>
      <c r="B4667" s="2" t="s">
        <v>91</v>
      </c>
      <c r="C4667" s="370">
        <v>508943</v>
      </c>
      <c r="D4667" s="370">
        <v>894401</v>
      </c>
      <c r="E4667" s="5" t="s">
        <v>437</v>
      </c>
      <c r="F4667" s="5">
        <v>1</v>
      </c>
      <c r="G4667" s="433" t="s">
        <v>12</v>
      </c>
      <c r="H4667" s="379">
        <v>23</v>
      </c>
      <c r="I4667" s="13" t="s">
        <v>114</v>
      </c>
      <c r="J4667" s="169">
        <v>30</v>
      </c>
      <c r="K4667" s="170">
        <v>8</v>
      </c>
      <c r="L4667" s="170">
        <v>8</v>
      </c>
      <c r="M4667" s="170">
        <v>8</v>
      </c>
      <c r="N4667" s="392">
        <v>6</v>
      </c>
      <c r="O4667" s="184"/>
      <c r="P4667" s="185"/>
      <c r="Q4667" s="185"/>
      <c r="R4667" s="185"/>
      <c r="S4667" s="186"/>
    </row>
    <row r="4668" spans="1:19" ht="51" outlineLevel="2">
      <c r="A4668" s="12" t="s">
        <v>9</v>
      </c>
      <c r="B4668" s="2" t="s">
        <v>91</v>
      </c>
      <c r="C4668" s="370">
        <v>508943</v>
      </c>
      <c r="D4668" s="370">
        <v>894401</v>
      </c>
      <c r="E4668" s="5" t="s">
        <v>437</v>
      </c>
      <c r="F4668" s="5">
        <v>1</v>
      </c>
      <c r="G4668" s="433" t="s">
        <v>12</v>
      </c>
      <c r="H4668" s="379">
        <v>24</v>
      </c>
      <c r="I4668" s="13" t="s">
        <v>115</v>
      </c>
      <c r="J4668" s="169">
        <v>0</v>
      </c>
      <c r="K4668" s="170">
        <v>0</v>
      </c>
      <c r="L4668" s="170">
        <v>0</v>
      </c>
      <c r="M4668" s="170">
        <v>0</v>
      </c>
      <c r="N4668" s="392">
        <v>0</v>
      </c>
      <c r="O4668" s="184"/>
      <c r="P4668" s="185"/>
      <c r="Q4668" s="185"/>
      <c r="R4668" s="185"/>
      <c r="S4668" s="186"/>
    </row>
    <row r="4669" spans="1:19" ht="51" outlineLevel="2">
      <c r="A4669" s="12" t="s">
        <v>9</v>
      </c>
      <c r="B4669" s="2" t="s">
        <v>91</v>
      </c>
      <c r="C4669" s="370">
        <v>508943</v>
      </c>
      <c r="D4669" s="370">
        <v>894401</v>
      </c>
      <c r="E4669" s="5" t="s">
        <v>437</v>
      </c>
      <c r="F4669" s="5">
        <v>1</v>
      </c>
      <c r="G4669" s="433" t="s">
        <v>12</v>
      </c>
      <c r="H4669" s="379">
        <v>25</v>
      </c>
      <c r="I4669" s="13" t="s">
        <v>116</v>
      </c>
      <c r="J4669" s="169">
        <v>0</v>
      </c>
      <c r="K4669" s="170">
        <v>0</v>
      </c>
      <c r="L4669" s="170">
        <v>0</v>
      </c>
      <c r="M4669" s="170">
        <v>0</v>
      </c>
      <c r="N4669" s="392">
        <v>0</v>
      </c>
      <c r="O4669" s="184"/>
      <c r="P4669" s="185"/>
      <c r="Q4669" s="185"/>
      <c r="R4669" s="185"/>
      <c r="S4669" s="186"/>
    </row>
    <row r="4670" spans="1:19" ht="51" outlineLevel="2">
      <c r="A4670" s="12" t="s">
        <v>9</v>
      </c>
      <c r="B4670" s="2" t="s">
        <v>91</v>
      </c>
      <c r="C4670" s="370">
        <v>508943</v>
      </c>
      <c r="D4670" s="370">
        <v>894401</v>
      </c>
      <c r="E4670" s="5" t="s">
        <v>437</v>
      </c>
      <c r="F4670" s="5">
        <v>1</v>
      </c>
      <c r="G4670" s="433" t="s">
        <v>12</v>
      </c>
      <c r="H4670" s="379">
        <v>30</v>
      </c>
      <c r="I4670" s="13" t="s">
        <v>117</v>
      </c>
      <c r="J4670" s="169">
        <v>0</v>
      </c>
      <c r="K4670" s="170">
        <v>0</v>
      </c>
      <c r="L4670" s="170">
        <v>0</v>
      </c>
      <c r="M4670" s="170">
        <v>0</v>
      </c>
      <c r="N4670" s="392">
        <v>0</v>
      </c>
      <c r="O4670" s="184"/>
      <c r="P4670" s="185"/>
      <c r="Q4670" s="185"/>
      <c r="R4670" s="185"/>
      <c r="S4670" s="186"/>
    </row>
    <row r="4671" spans="1:19" ht="51" outlineLevel="2">
      <c r="A4671" s="12" t="s">
        <v>9</v>
      </c>
      <c r="B4671" s="2" t="s">
        <v>91</v>
      </c>
      <c r="C4671" s="370">
        <v>508943</v>
      </c>
      <c r="D4671" s="370">
        <v>894401</v>
      </c>
      <c r="E4671" s="5" t="s">
        <v>437</v>
      </c>
      <c r="F4671" s="5">
        <v>1</v>
      </c>
      <c r="G4671" s="433" t="s">
        <v>12</v>
      </c>
      <c r="H4671" s="379">
        <v>31</v>
      </c>
      <c r="I4671" s="13" t="s">
        <v>118</v>
      </c>
      <c r="J4671" s="169">
        <v>0</v>
      </c>
      <c r="K4671" s="170">
        <v>0</v>
      </c>
      <c r="L4671" s="170">
        <v>0</v>
      </c>
      <c r="M4671" s="170">
        <v>0</v>
      </c>
      <c r="N4671" s="392">
        <v>0</v>
      </c>
      <c r="O4671" s="184"/>
      <c r="P4671" s="185"/>
      <c r="Q4671" s="185"/>
      <c r="R4671" s="185"/>
      <c r="S4671" s="186"/>
    </row>
    <row r="4672" spans="1:19" ht="51" outlineLevel="2">
      <c r="A4672" s="12" t="s">
        <v>9</v>
      </c>
      <c r="B4672" s="2" t="s">
        <v>91</v>
      </c>
      <c r="C4672" s="370">
        <v>508943</v>
      </c>
      <c r="D4672" s="370">
        <v>894401</v>
      </c>
      <c r="E4672" s="5" t="s">
        <v>437</v>
      </c>
      <c r="F4672" s="5">
        <v>1</v>
      </c>
      <c r="G4672" s="433" t="s">
        <v>12</v>
      </c>
      <c r="H4672" s="379">
        <v>32</v>
      </c>
      <c r="I4672" s="13" t="s">
        <v>119</v>
      </c>
      <c r="J4672" s="169">
        <v>0</v>
      </c>
      <c r="K4672" s="170">
        <v>0</v>
      </c>
      <c r="L4672" s="170">
        <v>0</v>
      </c>
      <c r="M4672" s="170">
        <v>0</v>
      </c>
      <c r="N4672" s="392">
        <v>0</v>
      </c>
      <c r="O4672" s="184"/>
      <c r="P4672" s="185"/>
      <c r="Q4672" s="185"/>
      <c r="R4672" s="185"/>
      <c r="S4672" s="186"/>
    </row>
    <row r="4673" spans="1:19" ht="51" outlineLevel="2">
      <c r="A4673" s="12" t="s">
        <v>9</v>
      </c>
      <c r="B4673" s="2" t="s">
        <v>91</v>
      </c>
      <c r="C4673" s="370">
        <v>508943</v>
      </c>
      <c r="D4673" s="370">
        <v>894401</v>
      </c>
      <c r="E4673" s="5" t="s">
        <v>437</v>
      </c>
      <c r="F4673" s="5">
        <v>1</v>
      </c>
      <c r="G4673" s="433" t="s">
        <v>12</v>
      </c>
      <c r="H4673" s="379">
        <v>35</v>
      </c>
      <c r="I4673" s="13" t="s">
        <v>120</v>
      </c>
      <c r="J4673" s="169">
        <v>0</v>
      </c>
      <c r="K4673" s="170">
        <v>0</v>
      </c>
      <c r="L4673" s="170">
        <v>0</v>
      </c>
      <c r="M4673" s="170">
        <v>0</v>
      </c>
      <c r="N4673" s="392">
        <v>0</v>
      </c>
      <c r="O4673" s="184"/>
      <c r="P4673" s="185"/>
      <c r="Q4673" s="185"/>
      <c r="R4673" s="185"/>
      <c r="S4673" s="186"/>
    </row>
    <row r="4674" spans="1:19" ht="51" outlineLevel="2">
      <c r="A4674" s="12" t="s">
        <v>9</v>
      </c>
      <c r="B4674" s="2" t="s">
        <v>91</v>
      </c>
      <c r="C4674" s="370">
        <v>508943</v>
      </c>
      <c r="D4674" s="370">
        <v>894401</v>
      </c>
      <c r="E4674" s="5" t="s">
        <v>437</v>
      </c>
      <c r="F4674" s="5">
        <v>1</v>
      </c>
      <c r="G4674" s="433" t="s">
        <v>12</v>
      </c>
      <c r="H4674" s="379">
        <v>40</v>
      </c>
      <c r="I4674" s="13" t="s">
        <v>121</v>
      </c>
      <c r="J4674" s="169">
        <v>0</v>
      </c>
      <c r="K4674" s="170">
        <v>0</v>
      </c>
      <c r="L4674" s="170">
        <v>0</v>
      </c>
      <c r="M4674" s="170">
        <v>0</v>
      </c>
      <c r="N4674" s="392">
        <v>0</v>
      </c>
      <c r="O4674" s="184"/>
      <c r="P4674" s="185"/>
      <c r="Q4674" s="185"/>
      <c r="R4674" s="185"/>
      <c r="S4674" s="186"/>
    </row>
    <row r="4675" spans="1:19" ht="51" outlineLevel="2">
      <c r="A4675" s="12" t="s">
        <v>9</v>
      </c>
      <c r="B4675" s="2" t="s">
        <v>91</v>
      </c>
      <c r="C4675" s="370">
        <v>508943</v>
      </c>
      <c r="D4675" s="370">
        <v>894401</v>
      </c>
      <c r="E4675" s="5" t="s">
        <v>437</v>
      </c>
      <c r="F4675" s="5">
        <v>1</v>
      </c>
      <c r="G4675" s="433" t="s">
        <v>12</v>
      </c>
      <c r="H4675" s="379">
        <v>68</v>
      </c>
      <c r="I4675" s="13" t="s">
        <v>122</v>
      </c>
      <c r="J4675" s="169">
        <v>181</v>
      </c>
      <c r="K4675" s="170">
        <v>40</v>
      </c>
      <c r="L4675" s="170">
        <v>41</v>
      </c>
      <c r="M4675" s="170">
        <v>50</v>
      </c>
      <c r="N4675" s="392">
        <v>50</v>
      </c>
      <c r="O4675" s="184"/>
      <c r="P4675" s="185"/>
      <c r="Q4675" s="185"/>
      <c r="R4675" s="185"/>
      <c r="S4675" s="186"/>
    </row>
    <row r="4676" spans="1:19" ht="51" outlineLevel="2">
      <c r="A4676" s="12" t="s">
        <v>9</v>
      </c>
      <c r="B4676" s="2" t="s">
        <v>91</v>
      </c>
      <c r="C4676" s="370">
        <v>508943</v>
      </c>
      <c r="D4676" s="370">
        <v>894401</v>
      </c>
      <c r="E4676" s="5" t="s">
        <v>437</v>
      </c>
      <c r="F4676" s="5">
        <v>1</v>
      </c>
      <c r="G4676" s="433" t="s">
        <v>12</v>
      </c>
      <c r="H4676" s="379">
        <v>91</v>
      </c>
      <c r="I4676" s="13" t="s">
        <v>123</v>
      </c>
      <c r="J4676" s="169">
        <v>0</v>
      </c>
      <c r="K4676" s="170">
        <v>0</v>
      </c>
      <c r="L4676" s="170">
        <v>0</v>
      </c>
      <c r="M4676" s="170">
        <v>0</v>
      </c>
      <c r="N4676" s="392">
        <v>0</v>
      </c>
      <c r="O4676" s="184"/>
      <c r="P4676" s="185"/>
      <c r="Q4676" s="185"/>
      <c r="R4676" s="185"/>
      <c r="S4676" s="186"/>
    </row>
    <row r="4677" spans="1:19" outlineLevel="1" collapsed="1">
      <c r="A4677" s="123"/>
      <c r="B4677" s="124" t="s">
        <v>91</v>
      </c>
      <c r="C4677" s="155">
        <v>508943</v>
      </c>
      <c r="D4677" s="155">
        <v>894401</v>
      </c>
      <c r="E4677" s="126"/>
      <c r="F4677" s="126">
        <v>1</v>
      </c>
      <c r="G4677" s="434" t="s">
        <v>12</v>
      </c>
      <c r="H4677" s="380"/>
      <c r="I4677" s="127"/>
      <c r="J4677" s="171">
        <v>211</v>
      </c>
      <c r="K4677" s="172">
        <v>48</v>
      </c>
      <c r="L4677" s="172">
        <v>49</v>
      </c>
      <c r="M4677" s="172">
        <v>58</v>
      </c>
      <c r="N4677" s="393">
        <v>56</v>
      </c>
      <c r="O4677" s="187">
        <v>36371.580580905415</v>
      </c>
      <c r="P4677" s="188">
        <v>9093</v>
      </c>
      <c r="Q4677" s="188">
        <v>9093</v>
      </c>
      <c r="R4677" s="188">
        <v>9093</v>
      </c>
      <c r="S4677" s="189">
        <v>9092.5805809054145</v>
      </c>
    </row>
    <row r="4678" spans="1:19" ht="38.25" outlineLevel="2">
      <c r="A4678" s="12" t="s">
        <v>9</v>
      </c>
      <c r="B4678" s="2" t="s">
        <v>91</v>
      </c>
      <c r="C4678" s="370">
        <v>509003</v>
      </c>
      <c r="D4678" s="370">
        <v>900301</v>
      </c>
      <c r="E4678" s="5" t="s">
        <v>671</v>
      </c>
      <c r="F4678" s="5">
        <v>1</v>
      </c>
      <c r="G4678" s="433" t="s">
        <v>12</v>
      </c>
      <c r="H4678" s="379" t="s">
        <v>701</v>
      </c>
      <c r="I4678" s="13" t="s">
        <v>98</v>
      </c>
      <c r="J4678" s="169">
        <v>0</v>
      </c>
      <c r="K4678" s="170">
        <v>0</v>
      </c>
      <c r="L4678" s="170">
        <v>0</v>
      </c>
      <c r="M4678" s="170">
        <v>0</v>
      </c>
      <c r="N4678" s="392">
        <v>0</v>
      </c>
      <c r="O4678" s="184"/>
      <c r="P4678" s="185"/>
      <c r="Q4678" s="185"/>
      <c r="R4678" s="185"/>
      <c r="S4678" s="186"/>
    </row>
    <row r="4679" spans="1:19" ht="38.25" outlineLevel="2">
      <c r="A4679" s="12" t="s">
        <v>9</v>
      </c>
      <c r="B4679" s="2" t="s">
        <v>91</v>
      </c>
      <c r="C4679" s="370">
        <v>509003</v>
      </c>
      <c r="D4679" s="370">
        <v>900301</v>
      </c>
      <c r="E4679" s="5" t="s">
        <v>671</v>
      </c>
      <c r="F4679" s="5">
        <v>1</v>
      </c>
      <c r="G4679" s="433" t="s">
        <v>12</v>
      </c>
      <c r="H4679" s="379">
        <v>2</v>
      </c>
      <c r="I4679" s="13" t="s">
        <v>99</v>
      </c>
      <c r="J4679" s="169">
        <v>0</v>
      </c>
      <c r="K4679" s="170">
        <v>0</v>
      </c>
      <c r="L4679" s="170">
        <v>0</v>
      </c>
      <c r="M4679" s="170">
        <v>0</v>
      </c>
      <c r="N4679" s="392">
        <v>0</v>
      </c>
      <c r="O4679" s="184"/>
      <c r="P4679" s="185"/>
      <c r="Q4679" s="185"/>
      <c r="R4679" s="185"/>
      <c r="S4679" s="186"/>
    </row>
    <row r="4680" spans="1:19" ht="38.25" outlineLevel="2">
      <c r="A4680" s="12" t="s">
        <v>9</v>
      </c>
      <c r="B4680" s="2" t="s">
        <v>91</v>
      </c>
      <c r="C4680" s="370">
        <v>509003</v>
      </c>
      <c r="D4680" s="370">
        <v>900301</v>
      </c>
      <c r="E4680" s="5" t="s">
        <v>671</v>
      </c>
      <c r="F4680" s="5">
        <v>1</v>
      </c>
      <c r="G4680" s="433" t="s">
        <v>12</v>
      </c>
      <c r="H4680" s="379">
        <v>3</v>
      </c>
      <c r="I4680" s="13" t="s">
        <v>100</v>
      </c>
      <c r="J4680" s="169">
        <v>0</v>
      </c>
      <c r="K4680" s="170">
        <v>0</v>
      </c>
      <c r="L4680" s="170">
        <v>0</v>
      </c>
      <c r="M4680" s="170">
        <v>0</v>
      </c>
      <c r="N4680" s="392">
        <v>0</v>
      </c>
      <c r="O4680" s="184"/>
      <c r="P4680" s="185"/>
      <c r="Q4680" s="185"/>
      <c r="R4680" s="185"/>
      <c r="S4680" s="186"/>
    </row>
    <row r="4681" spans="1:19" ht="38.25" outlineLevel="2">
      <c r="A4681" s="12" t="s">
        <v>9</v>
      </c>
      <c r="B4681" s="2" t="s">
        <v>91</v>
      </c>
      <c r="C4681" s="370">
        <v>509003</v>
      </c>
      <c r="D4681" s="370">
        <v>900301</v>
      </c>
      <c r="E4681" s="5" t="s">
        <v>671</v>
      </c>
      <c r="F4681" s="5">
        <v>1</v>
      </c>
      <c r="G4681" s="433" t="s">
        <v>12</v>
      </c>
      <c r="H4681" s="379">
        <v>4</v>
      </c>
      <c r="I4681" s="13" t="s">
        <v>101</v>
      </c>
      <c r="J4681" s="169">
        <v>0</v>
      </c>
      <c r="K4681" s="170">
        <v>0</v>
      </c>
      <c r="L4681" s="170">
        <v>0</v>
      </c>
      <c r="M4681" s="170">
        <v>0</v>
      </c>
      <c r="N4681" s="392">
        <v>0</v>
      </c>
      <c r="O4681" s="184"/>
      <c r="P4681" s="185"/>
      <c r="Q4681" s="185"/>
      <c r="R4681" s="185"/>
      <c r="S4681" s="186"/>
    </row>
    <row r="4682" spans="1:19" ht="38.25" outlineLevel="2">
      <c r="A4682" s="12" t="s">
        <v>9</v>
      </c>
      <c r="B4682" s="2" t="s">
        <v>91</v>
      </c>
      <c r="C4682" s="370">
        <v>509003</v>
      </c>
      <c r="D4682" s="370">
        <v>900301</v>
      </c>
      <c r="E4682" s="5" t="s">
        <v>671</v>
      </c>
      <c r="F4682" s="5">
        <v>1</v>
      </c>
      <c r="G4682" s="433" t="s">
        <v>12</v>
      </c>
      <c r="H4682" s="379" t="s">
        <v>302</v>
      </c>
      <c r="I4682" s="13" t="s">
        <v>102</v>
      </c>
      <c r="J4682" s="169">
        <v>0</v>
      </c>
      <c r="K4682" s="170">
        <v>0</v>
      </c>
      <c r="L4682" s="170">
        <v>0</v>
      </c>
      <c r="M4682" s="170">
        <v>0</v>
      </c>
      <c r="N4682" s="392">
        <v>0</v>
      </c>
      <c r="O4682" s="184"/>
      <c r="P4682" s="185"/>
      <c r="Q4682" s="185"/>
      <c r="R4682" s="185"/>
      <c r="S4682" s="186"/>
    </row>
    <row r="4683" spans="1:19" ht="38.25" outlineLevel="2">
      <c r="A4683" s="12" t="s">
        <v>9</v>
      </c>
      <c r="B4683" s="2" t="s">
        <v>91</v>
      </c>
      <c r="C4683" s="370">
        <v>509003</v>
      </c>
      <c r="D4683" s="370">
        <v>900301</v>
      </c>
      <c r="E4683" s="5" t="s">
        <v>671</v>
      </c>
      <c r="F4683" s="5">
        <v>1</v>
      </c>
      <c r="G4683" s="433" t="s">
        <v>12</v>
      </c>
      <c r="H4683" s="379">
        <v>6</v>
      </c>
      <c r="I4683" s="13" t="s">
        <v>103</v>
      </c>
      <c r="J4683" s="169">
        <v>0</v>
      </c>
      <c r="K4683" s="170">
        <v>0</v>
      </c>
      <c r="L4683" s="170">
        <v>0</v>
      </c>
      <c r="M4683" s="170">
        <v>0</v>
      </c>
      <c r="N4683" s="392">
        <v>0</v>
      </c>
      <c r="O4683" s="184"/>
      <c r="P4683" s="185"/>
      <c r="Q4683" s="185"/>
      <c r="R4683" s="185"/>
      <c r="S4683" s="186"/>
    </row>
    <row r="4684" spans="1:19" ht="38.25" outlineLevel="2">
      <c r="A4684" s="12" t="s">
        <v>9</v>
      </c>
      <c r="B4684" s="2" t="s">
        <v>91</v>
      </c>
      <c r="C4684" s="370">
        <v>509003</v>
      </c>
      <c r="D4684" s="370">
        <v>900301</v>
      </c>
      <c r="E4684" s="5" t="s">
        <v>671</v>
      </c>
      <c r="F4684" s="5">
        <v>1</v>
      </c>
      <c r="G4684" s="433" t="s">
        <v>12</v>
      </c>
      <c r="H4684" s="379">
        <v>7</v>
      </c>
      <c r="I4684" s="13" t="s">
        <v>104</v>
      </c>
      <c r="J4684" s="169">
        <v>0</v>
      </c>
      <c r="K4684" s="170">
        <v>0</v>
      </c>
      <c r="L4684" s="170">
        <v>0</v>
      </c>
      <c r="M4684" s="170">
        <v>0</v>
      </c>
      <c r="N4684" s="392">
        <v>0</v>
      </c>
      <c r="O4684" s="184"/>
      <c r="P4684" s="185"/>
      <c r="Q4684" s="185"/>
      <c r="R4684" s="185"/>
      <c r="S4684" s="186"/>
    </row>
    <row r="4685" spans="1:19" ht="38.25" outlineLevel="2">
      <c r="A4685" s="12" t="s">
        <v>9</v>
      </c>
      <c r="B4685" s="2" t="s">
        <v>91</v>
      </c>
      <c r="C4685" s="370">
        <v>509003</v>
      </c>
      <c r="D4685" s="370">
        <v>900301</v>
      </c>
      <c r="E4685" s="5" t="s">
        <v>671</v>
      </c>
      <c r="F4685" s="5">
        <v>1</v>
      </c>
      <c r="G4685" s="433" t="s">
        <v>12</v>
      </c>
      <c r="H4685" s="379">
        <v>8</v>
      </c>
      <c r="I4685" s="13" t="s">
        <v>105</v>
      </c>
      <c r="J4685" s="169">
        <v>0</v>
      </c>
      <c r="K4685" s="170">
        <v>0</v>
      </c>
      <c r="L4685" s="170">
        <v>0</v>
      </c>
      <c r="M4685" s="170">
        <v>0</v>
      </c>
      <c r="N4685" s="392">
        <v>0</v>
      </c>
      <c r="O4685" s="184"/>
      <c r="P4685" s="185"/>
      <c r="Q4685" s="185"/>
      <c r="R4685" s="185"/>
      <c r="S4685" s="186"/>
    </row>
    <row r="4686" spans="1:19" ht="38.25" outlineLevel="2">
      <c r="A4686" s="12" t="s">
        <v>9</v>
      </c>
      <c r="B4686" s="2" t="s">
        <v>91</v>
      </c>
      <c r="C4686" s="370">
        <v>509003</v>
      </c>
      <c r="D4686" s="370">
        <v>900301</v>
      </c>
      <c r="E4686" s="5" t="s">
        <v>671</v>
      </c>
      <c r="F4686" s="5">
        <v>1</v>
      </c>
      <c r="G4686" s="433" t="s">
        <v>12</v>
      </c>
      <c r="H4686" s="379">
        <v>9</v>
      </c>
      <c r="I4686" s="13" t="s">
        <v>106</v>
      </c>
      <c r="J4686" s="169">
        <v>20</v>
      </c>
      <c r="K4686" s="170">
        <v>5</v>
      </c>
      <c r="L4686" s="170">
        <v>5</v>
      </c>
      <c r="M4686" s="170">
        <v>5</v>
      </c>
      <c r="N4686" s="392">
        <v>5</v>
      </c>
      <c r="O4686" s="184"/>
      <c r="P4686" s="185"/>
      <c r="Q4686" s="185"/>
      <c r="R4686" s="185"/>
      <c r="S4686" s="186"/>
    </row>
    <row r="4687" spans="1:19" ht="38.25" outlineLevel="2">
      <c r="A4687" s="12" t="s">
        <v>9</v>
      </c>
      <c r="B4687" s="2" t="s">
        <v>91</v>
      </c>
      <c r="C4687" s="370">
        <v>509003</v>
      </c>
      <c r="D4687" s="370">
        <v>900301</v>
      </c>
      <c r="E4687" s="5" t="s">
        <v>671</v>
      </c>
      <c r="F4687" s="5">
        <v>1</v>
      </c>
      <c r="G4687" s="433" t="s">
        <v>12</v>
      </c>
      <c r="H4687" s="379">
        <v>10</v>
      </c>
      <c r="I4687" s="13" t="s">
        <v>107</v>
      </c>
      <c r="J4687" s="169">
        <v>0</v>
      </c>
      <c r="K4687" s="170">
        <v>0</v>
      </c>
      <c r="L4687" s="170">
        <v>0</v>
      </c>
      <c r="M4687" s="170">
        <v>0</v>
      </c>
      <c r="N4687" s="392">
        <v>0</v>
      </c>
      <c r="O4687" s="184"/>
      <c r="P4687" s="185"/>
      <c r="Q4687" s="185"/>
      <c r="R4687" s="185"/>
      <c r="S4687" s="186"/>
    </row>
    <row r="4688" spans="1:19" ht="38.25" outlineLevel="2">
      <c r="A4688" s="12" t="s">
        <v>9</v>
      </c>
      <c r="B4688" s="2" t="s">
        <v>91</v>
      </c>
      <c r="C4688" s="370">
        <v>509003</v>
      </c>
      <c r="D4688" s="370">
        <v>900301</v>
      </c>
      <c r="E4688" s="5" t="s">
        <v>671</v>
      </c>
      <c r="F4688" s="5">
        <v>1</v>
      </c>
      <c r="G4688" s="433" t="s">
        <v>12</v>
      </c>
      <c r="H4688" s="379">
        <v>11</v>
      </c>
      <c r="I4688" s="13" t="s">
        <v>108</v>
      </c>
      <c r="J4688" s="169">
        <v>0</v>
      </c>
      <c r="K4688" s="170">
        <v>0</v>
      </c>
      <c r="L4688" s="170">
        <v>0</v>
      </c>
      <c r="M4688" s="170">
        <v>0</v>
      </c>
      <c r="N4688" s="392">
        <v>0</v>
      </c>
      <c r="O4688" s="184"/>
      <c r="P4688" s="185"/>
      <c r="Q4688" s="185"/>
      <c r="R4688" s="185"/>
      <c r="S4688" s="186"/>
    </row>
    <row r="4689" spans="1:19" ht="38.25" outlineLevel="2">
      <c r="A4689" s="12" t="s">
        <v>9</v>
      </c>
      <c r="B4689" s="2" t="s">
        <v>91</v>
      </c>
      <c r="C4689" s="370">
        <v>509003</v>
      </c>
      <c r="D4689" s="370">
        <v>900301</v>
      </c>
      <c r="E4689" s="5" t="s">
        <v>671</v>
      </c>
      <c r="F4689" s="5">
        <v>1</v>
      </c>
      <c r="G4689" s="433" t="s">
        <v>12</v>
      </c>
      <c r="H4689" s="379" t="s">
        <v>304</v>
      </c>
      <c r="I4689" s="13" t="s">
        <v>109</v>
      </c>
      <c r="J4689" s="169">
        <v>60</v>
      </c>
      <c r="K4689" s="170">
        <v>15</v>
      </c>
      <c r="L4689" s="170">
        <v>15</v>
      </c>
      <c r="M4689" s="170">
        <v>15</v>
      </c>
      <c r="N4689" s="392">
        <v>15</v>
      </c>
      <c r="O4689" s="184"/>
      <c r="P4689" s="185"/>
      <c r="Q4689" s="185"/>
      <c r="R4689" s="185"/>
      <c r="S4689" s="186"/>
    </row>
    <row r="4690" spans="1:19" ht="38.25" outlineLevel="2">
      <c r="A4690" s="12" t="s">
        <v>9</v>
      </c>
      <c r="B4690" s="2" t="s">
        <v>91</v>
      </c>
      <c r="C4690" s="370">
        <v>509003</v>
      </c>
      <c r="D4690" s="370">
        <v>900301</v>
      </c>
      <c r="E4690" s="5" t="s">
        <v>671</v>
      </c>
      <c r="F4690" s="5">
        <v>1</v>
      </c>
      <c r="G4690" s="433" t="s">
        <v>12</v>
      </c>
      <c r="H4690" s="379">
        <v>15</v>
      </c>
      <c r="I4690" s="13" t="s">
        <v>110</v>
      </c>
      <c r="J4690" s="169">
        <v>0</v>
      </c>
      <c r="K4690" s="170">
        <v>0</v>
      </c>
      <c r="L4690" s="170">
        <v>0</v>
      </c>
      <c r="M4690" s="170">
        <v>0</v>
      </c>
      <c r="N4690" s="392">
        <v>0</v>
      </c>
      <c r="O4690" s="184"/>
      <c r="P4690" s="185"/>
      <c r="Q4690" s="185"/>
      <c r="R4690" s="185"/>
      <c r="S4690" s="186"/>
    </row>
    <row r="4691" spans="1:19" ht="38.25" outlineLevel="2">
      <c r="A4691" s="12" t="s">
        <v>9</v>
      </c>
      <c r="B4691" s="2" t="s">
        <v>91</v>
      </c>
      <c r="C4691" s="370">
        <v>509003</v>
      </c>
      <c r="D4691" s="370">
        <v>900301</v>
      </c>
      <c r="E4691" s="5" t="s">
        <v>671</v>
      </c>
      <c r="F4691" s="5">
        <v>1</v>
      </c>
      <c r="G4691" s="433" t="s">
        <v>12</v>
      </c>
      <c r="H4691" s="379">
        <v>19</v>
      </c>
      <c r="I4691" s="13" t="s">
        <v>111</v>
      </c>
      <c r="J4691" s="169">
        <v>50</v>
      </c>
      <c r="K4691" s="170">
        <v>13</v>
      </c>
      <c r="L4691" s="170">
        <v>13</v>
      </c>
      <c r="M4691" s="170">
        <v>13</v>
      </c>
      <c r="N4691" s="392">
        <v>11</v>
      </c>
      <c r="O4691" s="184"/>
      <c r="P4691" s="185"/>
      <c r="Q4691" s="185"/>
      <c r="R4691" s="185"/>
      <c r="S4691" s="186"/>
    </row>
    <row r="4692" spans="1:19" ht="38.25" outlineLevel="2">
      <c r="A4692" s="12" t="s">
        <v>9</v>
      </c>
      <c r="B4692" s="2" t="s">
        <v>91</v>
      </c>
      <c r="C4692" s="370">
        <v>509003</v>
      </c>
      <c r="D4692" s="370">
        <v>900301</v>
      </c>
      <c r="E4692" s="5" t="s">
        <v>671</v>
      </c>
      <c r="F4692" s="5">
        <v>1</v>
      </c>
      <c r="G4692" s="433" t="s">
        <v>12</v>
      </c>
      <c r="H4692" s="379" t="s">
        <v>316</v>
      </c>
      <c r="I4692" s="13" t="s">
        <v>112</v>
      </c>
      <c r="J4692" s="169">
        <v>0</v>
      </c>
      <c r="K4692" s="170">
        <v>0</v>
      </c>
      <c r="L4692" s="170">
        <v>0</v>
      </c>
      <c r="M4692" s="170">
        <v>0</v>
      </c>
      <c r="N4692" s="392">
        <v>0</v>
      </c>
      <c r="O4692" s="184"/>
      <c r="P4692" s="185"/>
      <c r="Q4692" s="185"/>
      <c r="R4692" s="185"/>
      <c r="S4692" s="186"/>
    </row>
    <row r="4693" spans="1:19" ht="38.25" outlineLevel="2">
      <c r="A4693" s="12" t="s">
        <v>9</v>
      </c>
      <c r="B4693" s="2" t="s">
        <v>91</v>
      </c>
      <c r="C4693" s="370">
        <v>509003</v>
      </c>
      <c r="D4693" s="370">
        <v>900301</v>
      </c>
      <c r="E4693" s="5" t="s">
        <v>671</v>
      </c>
      <c r="F4693" s="5">
        <v>1</v>
      </c>
      <c r="G4693" s="433" t="s">
        <v>12</v>
      </c>
      <c r="H4693" s="379" t="s">
        <v>296</v>
      </c>
      <c r="I4693" s="13" t="s">
        <v>113</v>
      </c>
      <c r="J4693" s="169">
        <v>0</v>
      </c>
      <c r="K4693" s="170">
        <v>0</v>
      </c>
      <c r="L4693" s="170">
        <v>0</v>
      </c>
      <c r="M4693" s="170">
        <v>0</v>
      </c>
      <c r="N4693" s="392">
        <v>0</v>
      </c>
      <c r="O4693" s="184"/>
      <c r="P4693" s="185"/>
      <c r="Q4693" s="185"/>
      <c r="R4693" s="185"/>
      <c r="S4693" s="186"/>
    </row>
    <row r="4694" spans="1:19" ht="38.25" outlineLevel="2">
      <c r="A4694" s="12" t="s">
        <v>9</v>
      </c>
      <c r="B4694" s="2" t="s">
        <v>91</v>
      </c>
      <c r="C4694" s="370">
        <v>509003</v>
      </c>
      <c r="D4694" s="370">
        <v>900301</v>
      </c>
      <c r="E4694" s="5" t="s">
        <v>671</v>
      </c>
      <c r="F4694" s="5">
        <v>1</v>
      </c>
      <c r="G4694" s="433" t="s">
        <v>12</v>
      </c>
      <c r="H4694" s="379">
        <v>23</v>
      </c>
      <c r="I4694" s="13" t="s">
        <v>114</v>
      </c>
      <c r="J4694" s="169">
        <v>0</v>
      </c>
      <c r="K4694" s="170">
        <v>0</v>
      </c>
      <c r="L4694" s="170">
        <v>0</v>
      </c>
      <c r="M4694" s="170">
        <v>0</v>
      </c>
      <c r="N4694" s="392">
        <v>0</v>
      </c>
      <c r="O4694" s="184"/>
      <c r="P4694" s="185"/>
      <c r="Q4694" s="185"/>
      <c r="R4694" s="185"/>
      <c r="S4694" s="186"/>
    </row>
    <row r="4695" spans="1:19" ht="38.25" outlineLevel="2">
      <c r="A4695" s="12" t="s">
        <v>9</v>
      </c>
      <c r="B4695" s="2" t="s">
        <v>91</v>
      </c>
      <c r="C4695" s="370">
        <v>509003</v>
      </c>
      <c r="D4695" s="370">
        <v>900301</v>
      </c>
      <c r="E4695" s="5" t="s">
        <v>671</v>
      </c>
      <c r="F4695" s="5">
        <v>1</v>
      </c>
      <c r="G4695" s="433" t="s">
        <v>12</v>
      </c>
      <c r="H4695" s="379">
        <v>24</v>
      </c>
      <c r="I4695" s="13" t="s">
        <v>115</v>
      </c>
      <c r="J4695" s="169">
        <v>0</v>
      </c>
      <c r="K4695" s="170">
        <v>0</v>
      </c>
      <c r="L4695" s="170">
        <v>0</v>
      </c>
      <c r="M4695" s="170">
        <v>0</v>
      </c>
      <c r="N4695" s="392">
        <v>0</v>
      </c>
      <c r="O4695" s="184"/>
      <c r="P4695" s="185"/>
      <c r="Q4695" s="185"/>
      <c r="R4695" s="185"/>
      <c r="S4695" s="186"/>
    </row>
    <row r="4696" spans="1:19" ht="38.25" outlineLevel="2">
      <c r="A4696" s="12" t="s">
        <v>9</v>
      </c>
      <c r="B4696" s="2" t="s">
        <v>91</v>
      </c>
      <c r="C4696" s="370">
        <v>509003</v>
      </c>
      <c r="D4696" s="370">
        <v>900301</v>
      </c>
      <c r="E4696" s="5" t="s">
        <v>671</v>
      </c>
      <c r="F4696" s="5">
        <v>1</v>
      </c>
      <c r="G4696" s="433" t="s">
        <v>12</v>
      </c>
      <c r="H4696" s="379">
        <v>25</v>
      </c>
      <c r="I4696" s="13" t="s">
        <v>116</v>
      </c>
      <c r="J4696" s="169">
        <v>0</v>
      </c>
      <c r="K4696" s="170">
        <v>0</v>
      </c>
      <c r="L4696" s="170">
        <v>0</v>
      </c>
      <c r="M4696" s="170">
        <v>0</v>
      </c>
      <c r="N4696" s="392">
        <v>0</v>
      </c>
      <c r="O4696" s="184"/>
      <c r="P4696" s="185"/>
      <c r="Q4696" s="185"/>
      <c r="R4696" s="185"/>
      <c r="S4696" s="186"/>
    </row>
    <row r="4697" spans="1:19" ht="38.25" outlineLevel="2">
      <c r="A4697" s="12" t="s">
        <v>9</v>
      </c>
      <c r="B4697" s="2" t="s">
        <v>91</v>
      </c>
      <c r="C4697" s="370">
        <v>509003</v>
      </c>
      <c r="D4697" s="370">
        <v>900301</v>
      </c>
      <c r="E4697" s="5" t="s">
        <v>671</v>
      </c>
      <c r="F4697" s="5">
        <v>1</v>
      </c>
      <c r="G4697" s="433" t="s">
        <v>12</v>
      </c>
      <c r="H4697" s="379">
        <v>30</v>
      </c>
      <c r="I4697" s="13" t="s">
        <v>117</v>
      </c>
      <c r="J4697" s="169">
        <v>0</v>
      </c>
      <c r="K4697" s="170">
        <v>0</v>
      </c>
      <c r="L4697" s="170">
        <v>0</v>
      </c>
      <c r="M4697" s="170">
        <v>0</v>
      </c>
      <c r="N4697" s="392">
        <v>0</v>
      </c>
      <c r="O4697" s="184"/>
      <c r="P4697" s="185"/>
      <c r="Q4697" s="185"/>
      <c r="R4697" s="185"/>
      <c r="S4697" s="186"/>
    </row>
    <row r="4698" spans="1:19" ht="38.25" outlineLevel="2">
      <c r="A4698" s="12" t="s">
        <v>9</v>
      </c>
      <c r="B4698" s="2" t="s">
        <v>91</v>
      </c>
      <c r="C4698" s="370">
        <v>509003</v>
      </c>
      <c r="D4698" s="370">
        <v>900301</v>
      </c>
      <c r="E4698" s="5" t="s">
        <v>671</v>
      </c>
      <c r="F4698" s="5">
        <v>1</v>
      </c>
      <c r="G4698" s="433" t="s">
        <v>12</v>
      </c>
      <c r="H4698" s="379">
        <v>31</v>
      </c>
      <c r="I4698" s="13" t="s">
        <v>118</v>
      </c>
      <c r="J4698" s="169">
        <v>0</v>
      </c>
      <c r="K4698" s="170">
        <v>0</v>
      </c>
      <c r="L4698" s="170">
        <v>0</v>
      </c>
      <c r="M4698" s="170">
        <v>0</v>
      </c>
      <c r="N4698" s="392">
        <v>0</v>
      </c>
      <c r="O4698" s="184"/>
      <c r="P4698" s="185"/>
      <c r="Q4698" s="185"/>
      <c r="R4698" s="185"/>
      <c r="S4698" s="186"/>
    </row>
    <row r="4699" spans="1:19" ht="38.25" outlineLevel="2">
      <c r="A4699" s="12" t="s">
        <v>9</v>
      </c>
      <c r="B4699" s="2" t="s">
        <v>91</v>
      </c>
      <c r="C4699" s="370">
        <v>509003</v>
      </c>
      <c r="D4699" s="370">
        <v>900301</v>
      </c>
      <c r="E4699" s="5" t="s">
        <v>671</v>
      </c>
      <c r="F4699" s="5">
        <v>1</v>
      </c>
      <c r="G4699" s="433" t="s">
        <v>12</v>
      </c>
      <c r="H4699" s="379">
        <v>32</v>
      </c>
      <c r="I4699" s="13" t="s">
        <v>119</v>
      </c>
      <c r="J4699" s="169">
        <v>60</v>
      </c>
      <c r="K4699" s="170">
        <v>15</v>
      </c>
      <c r="L4699" s="170">
        <v>15</v>
      </c>
      <c r="M4699" s="170">
        <v>15</v>
      </c>
      <c r="N4699" s="392">
        <v>15</v>
      </c>
      <c r="O4699" s="184"/>
      <c r="P4699" s="185"/>
      <c r="Q4699" s="185"/>
      <c r="R4699" s="185"/>
      <c r="S4699" s="186"/>
    </row>
    <row r="4700" spans="1:19" ht="38.25" outlineLevel="2">
      <c r="A4700" s="12" t="s">
        <v>9</v>
      </c>
      <c r="B4700" s="2" t="s">
        <v>91</v>
      </c>
      <c r="C4700" s="370">
        <v>509003</v>
      </c>
      <c r="D4700" s="370">
        <v>900301</v>
      </c>
      <c r="E4700" s="5" t="s">
        <v>671</v>
      </c>
      <c r="F4700" s="5">
        <v>1</v>
      </c>
      <c r="G4700" s="433" t="s">
        <v>12</v>
      </c>
      <c r="H4700" s="379">
        <v>35</v>
      </c>
      <c r="I4700" s="13" t="s">
        <v>120</v>
      </c>
      <c r="J4700" s="169">
        <v>0</v>
      </c>
      <c r="K4700" s="170">
        <v>0</v>
      </c>
      <c r="L4700" s="170">
        <v>0</v>
      </c>
      <c r="M4700" s="170">
        <v>0</v>
      </c>
      <c r="N4700" s="392">
        <v>0</v>
      </c>
      <c r="O4700" s="184"/>
      <c r="P4700" s="185"/>
      <c r="Q4700" s="185"/>
      <c r="R4700" s="185"/>
      <c r="S4700" s="186"/>
    </row>
    <row r="4701" spans="1:19" ht="38.25" outlineLevel="2">
      <c r="A4701" s="12" t="s">
        <v>9</v>
      </c>
      <c r="B4701" s="2" t="s">
        <v>91</v>
      </c>
      <c r="C4701" s="370">
        <v>509003</v>
      </c>
      <c r="D4701" s="370">
        <v>900301</v>
      </c>
      <c r="E4701" s="5" t="s">
        <v>671</v>
      </c>
      <c r="F4701" s="5">
        <v>1</v>
      </c>
      <c r="G4701" s="433" t="s">
        <v>12</v>
      </c>
      <c r="H4701" s="379">
        <v>40</v>
      </c>
      <c r="I4701" s="13" t="s">
        <v>121</v>
      </c>
      <c r="J4701" s="169">
        <v>0</v>
      </c>
      <c r="K4701" s="170">
        <v>0</v>
      </c>
      <c r="L4701" s="170">
        <v>0</v>
      </c>
      <c r="M4701" s="170">
        <v>0</v>
      </c>
      <c r="N4701" s="392">
        <v>0</v>
      </c>
      <c r="O4701" s="184"/>
      <c r="P4701" s="185"/>
      <c r="Q4701" s="185"/>
      <c r="R4701" s="185"/>
      <c r="S4701" s="186"/>
    </row>
    <row r="4702" spans="1:19" ht="38.25" outlineLevel="2">
      <c r="A4702" s="12" t="s">
        <v>9</v>
      </c>
      <c r="B4702" s="2" t="s">
        <v>91</v>
      </c>
      <c r="C4702" s="370">
        <v>509003</v>
      </c>
      <c r="D4702" s="370">
        <v>900301</v>
      </c>
      <c r="E4702" s="5" t="s">
        <v>671</v>
      </c>
      <c r="F4702" s="5">
        <v>1</v>
      </c>
      <c r="G4702" s="433" t="s">
        <v>12</v>
      </c>
      <c r="H4702" s="379">
        <v>68</v>
      </c>
      <c r="I4702" s="13" t="s">
        <v>122</v>
      </c>
      <c r="J4702" s="169">
        <v>0</v>
      </c>
      <c r="K4702" s="170">
        <v>0</v>
      </c>
      <c r="L4702" s="170">
        <v>0</v>
      </c>
      <c r="M4702" s="170">
        <v>0</v>
      </c>
      <c r="N4702" s="392">
        <v>0</v>
      </c>
      <c r="O4702" s="184"/>
      <c r="P4702" s="185"/>
      <c r="Q4702" s="185"/>
      <c r="R4702" s="185"/>
      <c r="S4702" s="186"/>
    </row>
    <row r="4703" spans="1:19" ht="38.25" outlineLevel="2">
      <c r="A4703" s="12" t="s">
        <v>9</v>
      </c>
      <c r="B4703" s="2" t="s">
        <v>91</v>
      </c>
      <c r="C4703" s="370">
        <v>509003</v>
      </c>
      <c r="D4703" s="370">
        <v>900301</v>
      </c>
      <c r="E4703" s="5" t="s">
        <v>671</v>
      </c>
      <c r="F4703" s="5">
        <v>1</v>
      </c>
      <c r="G4703" s="433" t="s">
        <v>12</v>
      </c>
      <c r="H4703" s="379">
        <v>91</v>
      </c>
      <c r="I4703" s="13" t="s">
        <v>123</v>
      </c>
      <c r="J4703" s="169">
        <v>10</v>
      </c>
      <c r="K4703" s="170">
        <v>3</v>
      </c>
      <c r="L4703" s="170">
        <v>3</v>
      </c>
      <c r="M4703" s="170">
        <v>3</v>
      </c>
      <c r="N4703" s="392">
        <v>1</v>
      </c>
      <c r="O4703" s="184"/>
      <c r="P4703" s="185"/>
      <c r="Q4703" s="185"/>
      <c r="R4703" s="185"/>
      <c r="S4703" s="186"/>
    </row>
    <row r="4704" spans="1:19" outlineLevel="1" collapsed="1">
      <c r="A4704" s="123"/>
      <c r="B4704" s="124" t="s">
        <v>91</v>
      </c>
      <c r="C4704" s="155">
        <v>509003</v>
      </c>
      <c r="D4704" s="155">
        <v>900301</v>
      </c>
      <c r="E4704" s="126"/>
      <c r="F4704" s="126">
        <v>1</v>
      </c>
      <c r="G4704" s="434" t="s">
        <v>12</v>
      </c>
      <c r="H4704" s="380"/>
      <c r="I4704" s="127"/>
      <c r="J4704" s="171">
        <v>200</v>
      </c>
      <c r="K4704" s="172">
        <v>51</v>
      </c>
      <c r="L4704" s="172">
        <v>51</v>
      </c>
      <c r="M4704" s="172">
        <v>51</v>
      </c>
      <c r="N4704" s="393">
        <v>47</v>
      </c>
      <c r="O4704" s="187">
        <v>6280.4986480131811</v>
      </c>
      <c r="P4704" s="188">
        <v>1499.6478336649675</v>
      </c>
      <c r="Q4704" s="188">
        <v>1593.4717504974512</v>
      </c>
      <c r="R4704" s="188">
        <v>1593.4717504974512</v>
      </c>
      <c r="S4704" s="189">
        <v>1593.9073133533109</v>
      </c>
    </row>
    <row r="4705" spans="1:19" ht="38.25" outlineLevel="2">
      <c r="A4705" s="12" t="s">
        <v>9</v>
      </c>
      <c r="B4705" s="2" t="s">
        <v>91</v>
      </c>
      <c r="C4705" s="370">
        <v>509105</v>
      </c>
      <c r="D4705" s="370">
        <v>910501</v>
      </c>
      <c r="E4705" s="5" t="s">
        <v>433</v>
      </c>
      <c r="F4705" s="5">
        <v>1</v>
      </c>
      <c r="G4705" s="433" t="s">
        <v>12</v>
      </c>
      <c r="H4705" s="379" t="s">
        <v>701</v>
      </c>
      <c r="I4705" s="13" t="s">
        <v>98</v>
      </c>
      <c r="J4705" s="169">
        <v>0</v>
      </c>
      <c r="K4705" s="170">
        <v>0</v>
      </c>
      <c r="L4705" s="170">
        <v>0</v>
      </c>
      <c r="M4705" s="170">
        <v>0</v>
      </c>
      <c r="N4705" s="392">
        <v>0</v>
      </c>
      <c r="O4705" s="184"/>
      <c r="P4705" s="185"/>
      <c r="Q4705" s="185"/>
      <c r="R4705" s="185"/>
      <c r="S4705" s="186"/>
    </row>
    <row r="4706" spans="1:19" ht="38.25" outlineLevel="2">
      <c r="A4706" s="12" t="s">
        <v>9</v>
      </c>
      <c r="B4706" s="2" t="s">
        <v>91</v>
      </c>
      <c r="C4706" s="370">
        <v>509105</v>
      </c>
      <c r="D4706" s="370">
        <v>910501</v>
      </c>
      <c r="E4706" s="5" t="s">
        <v>433</v>
      </c>
      <c r="F4706" s="5">
        <v>1</v>
      </c>
      <c r="G4706" s="433" t="s">
        <v>12</v>
      </c>
      <c r="H4706" s="379">
        <v>2</v>
      </c>
      <c r="I4706" s="13" t="s">
        <v>99</v>
      </c>
      <c r="J4706" s="169">
        <v>0</v>
      </c>
      <c r="K4706" s="170">
        <v>0</v>
      </c>
      <c r="L4706" s="170">
        <v>0</v>
      </c>
      <c r="M4706" s="170">
        <v>0</v>
      </c>
      <c r="N4706" s="392">
        <v>0</v>
      </c>
      <c r="O4706" s="184"/>
      <c r="P4706" s="185"/>
      <c r="Q4706" s="185"/>
      <c r="R4706" s="185"/>
      <c r="S4706" s="186"/>
    </row>
    <row r="4707" spans="1:19" ht="38.25" outlineLevel="2">
      <c r="A4707" s="12" t="s">
        <v>9</v>
      </c>
      <c r="B4707" s="2" t="s">
        <v>91</v>
      </c>
      <c r="C4707" s="370">
        <v>509105</v>
      </c>
      <c r="D4707" s="370">
        <v>910501</v>
      </c>
      <c r="E4707" s="5" t="s">
        <v>433</v>
      </c>
      <c r="F4707" s="5">
        <v>1</v>
      </c>
      <c r="G4707" s="433" t="s">
        <v>12</v>
      </c>
      <c r="H4707" s="379">
        <v>3</v>
      </c>
      <c r="I4707" s="13" t="s">
        <v>100</v>
      </c>
      <c r="J4707" s="169">
        <v>11</v>
      </c>
      <c r="K4707" s="170">
        <v>3</v>
      </c>
      <c r="L4707" s="170">
        <v>3</v>
      </c>
      <c r="M4707" s="170">
        <v>3</v>
      </c>
      <c r="N4707" s="392">
        <v>2</v>
      </c>
      <c r="O4707" s="184"/>
      <c r="P4707" s="185"/>
      <c r="Q4707" s="185"/>
      <c r="R4707" s="185"/>
      <c r="S4707" s="186"/>
    </row>
    <row r="4708" spans="1:19" ht="38.25" outlineLevel="2">
      <c r="A4708" s="12" t="s">
        <v>9</v>
      </c>
      <c r="B4708" s="2" t="s">
        <v>91</v>
      </c>
      <c r="C4708" s="370">
        <v>509105</v>
      </c>
      <c r="D4708" s="370">
        <v>910501</v>
      </c>
      <c r="E4708" s="5" t="s">
        <v>433</v>
      </c>
      <c r="F4708" s="5">
        <v>1</v>
      </c>
      <c r="G4708" s="433" t="s">
        <v>12</v>
      </c>
      <c r="H4708" s="379">
        <v>4</v>
      </c>
      <c r="I4708" s="13" t="s">
        <v>101</v>
      </c>
      <c r="J4708" s="169">
        <v>32</v>
      </c>
      <c r="K4708" s="170">
        <v>8</v>
      </c>
      <c r="L4708" s="170">
        <v>8</v>
      </c>
      <c r="M4708" s="170">
        <v>8</v>
      </c>
      <c r="N4708" s="392">
        <v>8</v>
      </c>
      <c r="O4708" s="184"/>
      <c r="P4708" s="185"/>
      <c r="Q4708" s="185"/>
      <c r="R4708" s="185"/>
      <c r="S4708" s="186"/>
    </row>
    <row r="4709" spans="1:19" ht="38.25" outlineLevel="2">
      <c r="A4709" s="12" t="s">
        <v>9</v>
      </c>
      <c r="B4709" s="2" t="s">
        <v>91</v>
      </c>
      <c r="C4709" s="370">
        <v>509105</v>
      </c>
      <c r="D4709" s="370">
        <v>910501</v>
      </c>
      <c r="E4709" s="5" t="s">
        <v>433</v>
      </c>
      <c r="F4709" s="5">
        <v>1</v>
      </c>
      <c r="G4709" s="433" t="s">
        <v>12</v>
      </c>
      <c r="H4709" s="379" t="s">
        <v>302</v>
      </c>
      <c r="I4709" s="13" t="s">
        <v>102</v>
      </c>
      <c r="J4709" s="169">
        <v>0</v>
      </c>
      <c r="K4709" s="170">
        <v>0</v>
      </c>
      <c r="L4709" s="170">
        <v>0</v>
      </c>
      <c r="M4709" s="170">
        <v>0</v>
      </c>
      <c r="N4709" s="392">
        <v>0</v>
      </c>
      <c r="O4709" s="184"/>
      <c r="P4709" s="185"/>
      <c r="Q4709" s="185"/>
      <c r="R4709" s="185"/>
      <c r="S4709" s="186"/>
    </row>
    <row r="4710" spans="1:19" ht="38.25" outlineLevel="2">
      <c r="A4710" s="12" t="s">
        <v>9</v>
      </c>
      <c r="B4710" s="2" t="s">
        <v>91</v>
      </c>
      <c r="C4710" s="370">
        <v>509105</v>
      </c>
      <c r="D4710" s="370">
        <v>910501</v>
      </c>
      <c r="E4710" s="5" t="s">
        <v>433</v>
      </c>
      <c r="F4710" s="5">
        <v>1</v>
      </c>
      <c r="G4710" s="433" t="s">
        <v>12</v>
      </c>
      <c r="H4710" s="379">
        <v>6</v>
      </c>
      <c r="I4710" s="13" t="s">
        <v>103</v>
      </c>
      <c r="J4710" s="169">
        <v>0</v>
      </c>
      <c r="K4710" s="170">
        <v>0</v>
      </c>
      <c r="L4710" s="170">
        <v>0</v>
      </c>
      <c r="M4710" s="170">
        <v>0</v>
      </c>
      <c r="N4710" s="392">
        <v>0</v>
      </c>
      <c r="O4710" s="184"/>
      <c r="P4710" s="185"/>
      <c r="Q4710" s="185"/>
      <c r="R4710" s="185"/>
      <c r="S4710" s="186"/>
    </row>
    <row r="4711" spans="1:19" ht="38.25" outlineLevel="2">
      <c r="A4711" s="12" t="s">
        <v>9</v>
      </c>
      <c r="B4711" s="2" t="s">
        <v>91</v>
      </c>
      <c r="C4711" s="370">
        <v>509105</v>
      </c>
      <c r="D4711" s="370">
        <v>910501</v>
      </c>
      <c r="E4711" s="5" t="s">
        <v>433</v>
      </c>
      <c r="F4711" s="5">
        <v>1</v>
      </c>
      <c r="G4711" s="433" t="s">
        <v>12</v>
      </c>
      <c r="H4711" s="379">
        <v>7</v>
      </c>
      <c r="I4711" s="13" t="s">
        <v>104</v>
      </c>
      <c r="J4711" s="169">
        <v>0</v>
      </c>
      <c r="K4711" s="170">
        <v>0</v>
      </c>
      <c r="L4711" s="170">
        <v>0</v>
      </c>
      <c r="M4711" s="170">
        <v>0</v>
      </c>
      <c r="N4711" s="392">
        <v>0</v>
      </c>
      <c r="O4711" s="184"/>
      <c r="P4711" s="185"/>
      <c r="Q4711" s="185"/>
      <c r="R4711" s="185"/>
      <c r="S4711" s="186"/>
    </row>
    <row r="4712" spans="1:19" ht="38.25" outlineLevel="2">
      <c r="A4712" s="12" t="s">
        <v>9</v>
      </c>
      <c r="B4712" s="2" t="s">
        <v>91</v>
      </c>
      <c r="C4712" s="370">
        <v>509105</v>
      </c>
      <c r="D4712" s="370">
        <v>910501</v>
      </c>
      <c r="E4712" s="5" t="s">
        <v>433</v>
      </c>
      <c r="F4712" s="5">
        <v>1</v>
      </c>
      <c r="G4712" s="433" t="s">
        <v>12</v>
      </c>
      <c r="H4712" s="379">
        <v>8</v>
      </c>
      <c r="I4712" s="13" t="s">
        <v>105</v>
      </c>
      <c r="J4712" s="169">
        <v>0</v>
      </c>
      <c r="K4712" s="170">
        <v>0</v>
      </c>
      <c r="L4712" s="170">
        <v>0</v>
      </c>
      <c r="M4712" s="170">
        <v>0</v>
      </c>
      <c r="N4712" s="392">
        <v>0</v>
      </c>
      <c r="O4712" s="184"/>
      <c r="P4712" s="185"/>
      <c r="Q4712" s="185"/>
      <c r="R4712" s="185"/>
      <c r="S4712" s="186"/>
    </row>
    <row r="4713" spans="1:19" ht="38.25" outlineLevel="2">
      <c r="A4713" s="12" t="s">
        <v>9</v>
      </c>
      <c r="B4713" s="2" t="s">
        <v>91</v>
      </c>
      <c r="C4713" s="370">
        <v>509105</v>
      </c>
      <c r="D4713" s="370">
        <v>910501</v>
      </c>
      <c r="E4713" s="5" t="s">
        <v>433</v>
      </c>
      <c r="F4713" s="5">
        <v>1</v>
      </c>
      <c r="G4713" s="433" t="s">
        <v>12</v>
      </c>
      <c r="H4713" s="379">
        <v>9</v>
      </c>
      <c r="I4713" s="13" t="s">
        <v>106</v>
      </c>
      <c r="J4713" s="169">
        <v>0</v>
      </c>
      <c r="K4713" s="170">
        <v>0</v>
      </c>
      <c r="L4713" s="170">
        <v>0</v>
      </c>
      <c r="M4713" s="170">
        <v>0</v>
      </c>
      <c r="N4713" s="392">
        <v>0</v>
      </c>
      <c r="O4713" s="184"/>
      <c r="P4713" s="185"/>
      <c r="Q4713" s="185"/>
      <c r="R4713" s="185"/>
      <c r="S4713" s="186"/>
    </row>
    <row r="4714" spans="1:19" ht="38.25" outlineLevel="2">
      <c r="A4714" s="12" t="s">
        <v>9</v>
      </c>
      <c r="B4714" s="2" t="s">
        <v>91</v>
      </c>
      <c r="C4714" s="370">
        <v>509105</v>
      </c>
      <c r="D4714" s="370">
        <v>910501</v>
      </c>
      <c r="E4714" s="5" t="s">
        <v>433</v>
      </c>
      <c r="F4714" s="5">
        <v>1</v>
      </c>
      <c r="G4714" s="433" t="s">
        <v>12</v>
      </c>
      <c r="H4714" s="379">
        <v>10</v>
      </c>
      <c r="I4714" s="13" t="s">
        <v>107</v>
      </c>
      <c r="J4714" s="169">
        <v>0</v>
      </c>
      <c r="K4714" s="170">
        <v>0</v>
      </c>
      <c r="L4714" s="170">
        <v>0</v>
      </c>
      <c r="M4714" s="170">
        <v>0</v>
      </c>
      <c r="N4714" s="392">
        <v>0</v>
      </c>
      <c r="O4714" s="184"/>
      <c r="P4714" s="185"/>
      <c r="Q4714" s="185"/>
      <c r="R4714" s="185"/>
      <c r="S4714" s="186"/>
    </row>
    <row r="4715" spans="1:19" ht="38.25" outlineLevel="2">
      <c r="A4715" s="12" t="s">
        <v>9</v>
      </c>
      <c r="B4715" s="2" t="s">
        <v>91</v>
      </c>
      <c r="C4715" s="370">
        <v>509105</v>
      </c>
      <c r="D4715" s="370">
        <v>910501</v>
      </c>
      <c r="E4715" s="5" t="s">
        <v>433</v>
      </c>
      <c r="F4715" s="5">
        <v>1</v>
      </c>
      <c r="G4715" s="433" t="s">
        <v>12</v>
      </c>
      <c r="H4715" s="379">
        <v>11</v>
      </c>
      <c r="I4715" s="13" t="s">
        <v>108</v>
      </c>
      <c r="J4715" s="169">
        <v>0</v>
      </c>
      <c r="K4715" s="170">
        <v>0</v>
      </c>
      <c r="L4715" s="170">
        <v>0</v>
      </c>
      <c r="M4715" s="170">
        <v>0</v>
      </c>
      <c r="N4715" s="392">
        <v>0</v>
      </c>
      <c r="O4715" s="184"/>
      <c r="P4715" s="185"/>
      <c r="Q4715" s="185"/>
      <c r="R4715" s="185"/>
      <c r="S4715" s="186"/>
    </row>
    <row r="4716" spans="1:19" ht="38.25" outlineLevel="2">
      <c r="A4716" s="12" t="s">
        <v>9</v>
      </c>
      <c r="B4716" s="2" t="s">
        <v>91</v>
      </c>
      <c r="C4716" s="370">
        <v>509105</v>
      </c>
      <c r="D4716" s="370">
        <v>910501</v>
      </c>
      <c r="E4716" s="5" t="s">
        <v>433</v>
      </c>
      <c r="F4716" s="5">
        <v>1</v>
      </c>
      <c r="G4716" s="433" t="s">
        <v>12</v>
      </c>
      <c r="H4716" s="379" t="s">
        <v>304</v>
      </c>
      <c r="I4716" s="13" t="s">
        <v>109</v>
      </c>
      <c r="J4716" s="169">
        <v>0</v>
      </c>
      <c r="K4716" s="170">
        <v>0</v>
      </c>
      <c r="L4716" s="170">
        <v>0</v>
      </c>
      <c r="M4716" s="170">
        <v>0</v>
      </c>
      <c r="N4716" s="392">
        <v>0</v>
      </c>
      <c r="O4716" s="184"/>
      <c r="P4716" s="185"/>
      <c r="Q4716" s="185"/>
      <c r="R4716" s="185"/>
      <c r="S4716" s="186"/>
    </row>
    <row r="4717" spans="1:19" ht="38.25" outlineLevel="2">
      <c r="A4717" s="12" t="s">
        <v>9</v>
      </c>
      <c r="B4717" s="2" t="s">
        <v>91</v>
      </c>
      <c r="C4717" s="370">
        <v>509105</v>
      </c>
      <c r="D4717" s="370">
        <v>910501</v>
      </c>
      <c r="E4717" s="5" t="s">
        <v>433</v>
      </c>
      <c r="F4717" s="5">
        <v>1</v>
      </c>
      <c r="G4717" s="433" t="s">
        <v>12</v>
      </c>
      <c r="H4717" s="379">
        <v>15</v>
      </c>
      <c r="I4717" s="13" t="s">
        <v>110</v>
      </c>
      <c r="J4717" s="169">
        <v>9</v>
      </c>
      <c r="K4717" s="170">
        <v>3</v>
      </c>
      <c r="L4717" s="170">
        <v>2</v>
      </c>
      <c r="M4717" s="170">
        <v>3</v>
      </c>
      <c r="N4717" s="392">
        <v>1</v>
      </c>
      <c r="O4717" s="184"/>
      <c r="P4717" s="185"/>
      <c r="Q4717" s="185"/>
      <c r="R4717" s="185"/>
      <c r="S4717" s="186"/>
    </row>
    <row r="4718" spans="1:19" ht="38.25" outlineLevel="2">
      <c r="A4718" s="12" t="s">
        <v>9</v>
      </c>
      <c r="B4718" s="2" t="s">
        <v>91</v>
      </c>
      <c r="C4718" s="370">
        <v>509105</v>
      </c>
      <c r="D4718" s="370">
        <v>910501</v>
      </c>
      <c r="E4718" s="5" t="s">
        <v>433</v>
      </c>
      <c r="F4718" s="5">
        <v>1</v>
      </c>
      <c r="G4718" s="433" t="s">
        <v>12</v>
      </c>
      <c r="H4718" s="379">
        <v>19</v>
      </c>
      <c r="I4718" s="13" t="s">
        <v>111</v>
      </c>
      <c r="J4718" s="169">
        <v>0</v>
      </c>
      <c r="K4718" s="170">
        <v>0</v>
      </c>
      <c r="L4718" s="170">
        <v>0</v>
      </c>
      <c r="M4718" s="170">
        <v>0</v>
      </c>
      <c r="N4718" s="392">
        <v>0</v>
      </c>
      <c r="O4718" s="184"/>
      <c r="P4718" s="185"/>
      <c r="Q4718" s="185"/>
      <c r="R4718" s="185"/>
      <c r="S4718" s="186"/>
    </row>
    <row r="4719" spans="1:19" ht="38.25" outlineLevel="2">
      <c r="A4719" s="12" t="s">
        <v>9</v>
      </c>
      <c r="B4719" s="2" t="s">
        <v>91</v>
      </c>
      <c r="C4719" s="370">
        <v>509105</v>
      </c>
      <c r="D4719" s="370">
        <v>910501</v>
      </c>
      <c r="E4719" s="5" t="s">
        <v>433</v>
      </c>
      <c r="F4719" s="5">
        <v>1</v>
      </c>
      <c r="G4719" s="433" t="s">
        <v>12</v>
      </c>
      <c r="H4719" s="379" t="s">
        <v>316</v>
      </c>
      <c r="I4719" s="13" t="s">
        <v>112</v>
      </c>
      <c r="J4719" s="169">
        <v>0</v>
      </c>
      <c r="K4719" s="170">
        <v>0</v>
      </c>
      <c r="L4719" s="170">
        <v>0</v>
      </c>
      <c r="M4719" s="170">
        <v>0</v>
      </c>
      <c r="N4719" s="392">
        <v>0</v>
      </c>
      <c r="O4719" s="184"/>
      <c r="P4719" s="185"/>
      <c r="Q4719" s="185"/>
      <c r="R4719" s="185"/>
      <c r="S4719" s="186"/>
    </row>
    <row r="4720" spans="1:19" ht="38.25" outlineLevel="2">
      <c r="A4720" s="12" t="s">
        <v>9</v>
      </c>
      <c r="B4720" s="2" t="s">
        <v>91</v>
      </c>
      <c r="C4720" s="370">
        <v>509105</v>
      </c>
      <c r="D4720" s="370">
        <v>910501</v>
      </c>
      <c r="E4720" s="5" t="s">
        <v>433</v>
      </c>
      <c r="F4720" s="5">
        <v>1</v>
      </c>
      <c r="G4720" s="433" t="s">
        <v>12</v>
      </c>
      <c r="H4720" s="379" t="s">
        <v>296</v>
      </c>
      <c r="I4720" s="13" t="s">
        <v>113</v>
      </c>
      <c r="J4720" s="169">
        <v>0</v>
      </c>
      <c r="K4720" s="170">
        <v>0</v>
      </c>
      <c r="L4720" s="170">
        <v>0</v>
      </c>
      <c r="M4720" s="170">
        <v>0</v>
      </c>
      <c r="N4720" s="392">
        <v>0</v>
      </c>
      <c r="O4720" s="184"/>
      <c r="P4720" s="185"/>
      <c r="Q4720" s="185"/>
      <c r="R4720" s="185"/>
      <c r="S4720" s="186"/>
    </row>
    <row r="4721" spans="1:19" ht="38.25" outlineLevel="2">
      <c r="A4721" s="12" t="s">
        <v>9</v>
      </c>
      <c r="B4721" s="2" t="s">
        <v>91</v>
      </c>
      <c r="C4721" s="370">
        <v>509105</v>
      </c>
      <c r="D4721" s="370">
        <v>910501</v>
      </c>
      <c r="E4721" s="5" t="s">
        <v>433</v>
      </c>
      <c r="F4721" s="5">
        <v>1</v>
      </c>
      <c r="G4721" s="433" t="s">
        <v>12</v>
      </c>
      <c r="H4721" s="379">
        <v>23</v>
      </c>
      <c r="I4721" s="13" t="s">
        <v>114</v>
      </c>
      <c r="J4721" s="169">
        <v>0</v>
      </c>
      <c r="K4721" s="170">
        <v>0</v>
      </c>
      <c r="L4721" s="170">
        <v>0</v>
      </c>
      <c r="M4721" s="170">
        <v>0</v>
      </c>
      <c r="N4721" s="392">
        <v>0</v>
      </c>
      <c r="O4721" s="184"/>
      <c r="P4721" s="185"/>
      <c r="Q4721" s="185"/>
      <c r="R4721" s="185"/>
      <c r="S4721" s="186"/>
    </row>
    <row r="4722" spans="1:19" ht="38.25" outlineLevel="2">
      <c r="A4722" s="12" t="s">
        <v>9</v>
      </c>
      <c r="B4722" s="2" t="s">
        <v>91</v>
      </c>
      <c r="C4722" s="370">
        <v>509105</v>
      </c>
      <c r="D4722" s="370">
        <v>910501</v>
      </c>
      <c r="E4722" s="5" t="s">
        <v>433</v>
      </c>
      <c r="F4722" s="5">
        <v>1</v>
      </c>
      <c r="G4722" s="433" t="s">
        <v>12</v>
      </c>
      <c r="H4722" s="379">
        <v>24</v>
      </c>
      <c r="I4722" s="13" t="s">
        <v>115</v>
      </c>
      <c r="J4722" s="169">
        <v>0</v>
      </c>
      <c r="K4722" s="170">
        <v>0</v>
      </c>
      <c r="L4722" s="170">
        <v>0</v>
      </c>
      <c r="M4722" s="170">
        <v>0</v>
      </c>
      <c r="N4722" s="392">
        <v>0</v>
      </c>
      <c r="O4722" s="184"/>
      <c r="P4722" s="185"/>
      <c r="Q4722" s="185"/>
      <c r="R4722" s="185"/>
      <c r="S4722" s="186"/>
    </row>
    <row r="4723" spans="1:19" ht="38.25" outlineLevel="2">
      <c r="A4723" s="12" t="s">
        <v>9</v>
      </c>
      <c r="B4723" s="2" t="s">
        <v>91</v>
      </c>
      <c r="C4723" s="370">
        <v>509105</v>
      </c>
      <c r="D4723" s="370">
        <v>910501</v>
      </c>
      <c r="E4723" s="5" t="s">
        <v>433</v>
      </c>
      <c r="F4723" s="5">
        <v>1</v>
      </c>
      <c r="G4723" s="433" t="s">
        <v>12</v>
      </c>
      <c r="H4723" s="379">
        <v>25</v>
      </c>
      <c r="I4723" s="13" t="s">
        <v>116</v>
      </c>
      <c r="J4723" s="169">
        <v>0</v>
      </c>
      <c r="K4723" s="170">
        <v>0</v>
      </c>
      <c r="L4723" s="170">
        <v>0</v>
      </c>
      <c r="M4723" s="170">
        <v>0</v>
      </c>
      <c r="N4723" s="392">
        <v>0</v>
      </c>
      <c r="O4723" s="184"/>
      <c r="P4723" s="185"/>
      <c r="Q4723" s="185"/>
      <c r="R4723" s="185"/>
      <c r="S4723" s="186"/>
    </row>
    <row r="4724" spans="1:19" ht="38.25" outlineLevel="2">
      <c r="A4724" s="12" t="s">
        <v>9</v>
      </c>
      <c r="B4724" s="2" t="s">
        <v>91</v>
      </c>
      <c r="C4724" s="370">
        <v>509105</v>
      </c>
      <c r="D4724" s="370">
        <v>910501</v>
      </c>
      <c r="E4724" s="5" t="s">
        <v>433</v>
      </c>
      <c r="F4724" s="5">
        <v>1</v>
      </c>
      <c r="G4724" s="433" t="s">
        <v>12</v>
      </c>
      <c r="H4724" s="379">
        <v>30</v>
      </c>
      <c r="I4724" s="13" t="s">
        <v>117</v>
      </c>
      <c r="J4724" s="169">
        <v>0</v>
      </c>
      <c r="K4724" s="170">
        <v>0</v>
      </c>
      <c r="L4724" s="170">
        <v>0</v>
      </c>
      <c r="M4724" s="170">
        <v>0</v>
      </c>
      <c r="N4724" s="392">
        <v>0</v>
      </c>
      <c r="O4724" s="184"/>
      <c r="P4724" s="185"/>
      <c r="Q4724" s="185"/>
      <c r="R4724" s="185"/>
      <c r="S4724" s="186"/>
    </row>
    <row r="4725" spans="1:19" ht="38.25" outlineLevel="2">
      <c r="A4725" s="12" t="s">
        <v>9</v>
      </c>
      <c r="B4725" s="2" t="s">
        <v>91</v>
      </c>
      <c r="C4725" s="370">
        <v>509105</v>
      </c>
      <c r="D4725" s="370">
        <v>910501</v>
      </c>
      <c r="E4725" s="5" t="s">
        <v>433</v>
      </c>
      <c r="F4725" s="5">
        <v>1</v>
      </c>
      <c r="G4725" s="433" t="s">
        <v>12</v>
      </c>
      <c r="H4725" s="379">
        <v>31</v>
      </c>
      <c r="I4725" s="13" t="s">
        <v>118</v>
      </c>
      <c r="J4725" s="169">
        <v>0</v>
      </c>
      <c r="K4725" s="170">
        <v>0</v>
      </c>
      <c r="L4725" s="170">
        <v>0</v>
      </c>
      <c r="M4725" s="170">
        <v>0</v>
      </c>
      <c r="N4725" s="392">
        <v>0</v>
      </c>
      <c r="O4725" s="184"/>
      <c r="P4725" s="185"/>
      <c r="Q4725" s="185"/>
      <c r="R4725" s="185"/>
      <c r="S4725" s="186"/>
    </row>
    <row r="4726" spans="1:19" ht="38.25" outlineLevel="2">
      <c r="A4726" s="12" t="s">
        <v>9</v>
      </c>
      <c r="B4726" s="2" t="s">
        <v>91</v>
      </c>
      <c r="C4726" s="370">
        <v>509105</v>
      </c>
      <c r="D4726" s="370">
        <v>910501</v>
      </c>
      <c r="E4726" s="5" t="s">
        <v>433</v>
      </c>
      <c r="F4726" s="5">
        <v>1</v>
      </c>
      <c r="G4726" s="433" t="s">
        <v>12</v>
      </c>
      <c r="H4726" s="379">
        <v>32</v>
      </c>
      <c r="I4726" s="13" t="s">
        <v>119</v>
      </c>
      <c r="J4726" s="169">
        <v>33</v>
      </c>
      <c r="K4726" s="170">
        <v>9</v>
      </c>
      <c r="L4726" s="170">
        <v>7</v>
      </c>
      <c r="M4726" s="170">
        <v>9</v>
      </c>
      <c r="N4726" s="392">
        <v>8</v>
      </c>
      <c r="O4726" s="184"/>
      <c r="P4726" s="185"/>
      <c r="Q4726" s="185"/>
      <c r="R4726" s="185"/>
      <c r="S4726" s="186"/>
    </row>
    <row r="4727" spans="1:19" ht="38.25" outlineLevel="2">
      <c r="A4727" s="12" t="s">
        <v>9</v>
      </c>
      <c r="B4727" s="2" t="s">
        <v>91</v>
      </c>
      <c r="C4727" s="370">
        <v>509105</v>
      </c>
      <c r="D4727" s="370">
        <v>910501</v>
      </c>
      <c r="E4727" s="5" t="s">
        <v>433</v>
      </c>
      <c r="F4727" s="5">
        <v>1</v>
      </c>
      <c r="G4727" s="433" t="s">
        <v>12</v>
      </c>
      <c r="H4727" s="379">
        <v>35</v>
      </c>
      <c r="I4727" s="13" t="s">
        <v>120</v>
      </c>
      <c r="J4727" s="169">
        <v>3</v>
      </c>
      <c r="K4727" s="170">
        <v>1</v>
      </c>
      <c r="L4727" s="170">
        <v>1</v>
      </c>
      <c r="M4727" s="170">
        <v>1</v>
      </c>
      <c r="N4727" s="392">
        <v>0</v>
      </c>
      <c r="O4727" s="184"/>
      <c r="P4727" s="185"/>
      <c r="Q4727" s="185"/>
      <c r="R4727" s="185"/>
      <c r="S4727" s="186"/>
    </row>
    <row r="4728" spans="1:19" ht="38.25" outlineLevel="2">
      <c r="A4728" s="12" t="s">
        <v>9</v>
      </c>
      <c r="B4728" s="2" t="s">
        <v>91</v>
      </c>
      <c r="C4728" s="370">
        <v>509105</v>
      </c>
      <c r="D4728" s="370">
        <v>910501</v>
      </c>
      <c r="E4728" s="5" t="s">
        <v>433</v>
      </c>
      <c r="F4728" s="5">
        <v>1</v>
      </c>
      <c r="G4728" s="433" t="s">
        <v>12</v>
      </c>
      <c r="H4728" s="379">
        <v>40</v>
      </c>
      <c r="I4728" s="13" t="s">
        <v>121</v>
      </c>
      <c r="J4728" s="169">
        <v>11</v>
      </c>
      <c r="K4728" s="170">
        <v>3</v>
      </c>
      <c r="L4728" s="170">
        <v>3</v>
      </c>
      <c r="M4728" s="170">
        <v>3</v>
      </c>
      <c r="N4728" s="392">
        <v>2</v>
      </c>
      <c r="O4728" s="184"/>
      <c r="P4728" s="185"/>
      <c r="Q4728" s="185"/>
      <c r="R4728" s="185"/>
      <c r="S4728" s="186"/>
    </row>
    <row r="4729" spans="1:19" ht="38.25" outlineLevel="2">
      <c r="A4729" s="12" t="s">
        <v>9</v>
      </c>
      <c r="B4729" s="2" t="s">
        <v>91</v>
      </c>
      <c r="C4729" s="370">
        <v>509105</v>
      </c>
      <c r="D4729" s="370">
        <v>910501</v>
      </c>
      <c r="E4729" s="5" t="s">
        <v>433</v>
      </c>
      <c r="F4729" s="5">
        <v>1</v>
      </c>
      <c r="G4729" s="433" t="s">
        <v>12</v>
      </c>
      <c r="H4729" s="379">
        <v>68</v>
      </c>
      <c r="I4729" s="13" t="s">
        <v>122</v>
      </c>
      <c r="J4729" s="169">
        <v>10</v>
      </c>
      <c r="K4729" s="170">
        <v>3</v>
      </c>
      <c r="L4729" s="170">
        <v>3</v>
      </c>
      <c r="M4729" s="170">
        <v>3</v>
      </c>
      <c r="N4729" s="392">
        <v>1</v>
      </c>
      <c r="O4729" s="184"/>
      <c r="P4729" s="185"/>
      <c r="Q4729" s="185"/>
      <c r="R4729" s="185"/>
      <c r="S4729" s="186"/>
    </row>
    <row r="4730" spans="1:19" ht="38.25" outlineLevel="2">
      <c r="A4730" s="12" t="s">
        <v>9</v>
      </c>
      <c r="B4730" s="2" t="s">
        <v>91</v>
      </c>
      <c r="C4730" s="370">
        <v>509105</v>
      </c>
      <c r="D4730" s="370">
        <v>910501</v>
      </c>
      <c r="E4730" s="5" t="s">
        <v>433</v>
      </c>
      <c r="F4730" s="5">
        <v>1</v>
      </c>
      <c r="G4730" s="433" t="s">
        <v>12</v>
      </c>
      <c r="H4730" s="379">
        <v>91</v>
      </c>
      <c r="I4730" s="13" t="s">
        <v>123</v>
      </c>
      <c r="J4730" s="169">
        <v>0</v>
      </c>
      <c r="K4730" s="170">
        <v>0</v>
      </c>
      <c r="L4730" s="170">
        <v>0</v>
      </c>
      <c r="M4730" s="170">
        <v>0</v>
      </c>
      <c r="N4730" s="392">
        <v>0</v>
      </c>
      <c r="O4730" s="184"/>
      <c r="P4730" s="185"/>
      <c r="Q4730" s="185"/>
      <c r="R4730" s="185"/>
      <c r="S4730" s="186"/>
    </row>
    <row r="4731" spans="1:19" outlineLevel="1" collapsed="1">
      <c r="A4731" s="123"/>
      <c r="B4731" s="124" t="s">
        <v>91</v>
      </c>
      <c r="C4731" s="155">
        <v>509105</v>
      </c>
      <c r="D4731" s="155">
        <v>910501</v>
      </c>
      <c r="E4731" s="126"/>
      <c r="F4731" s="126">
        <v>1</v>
      </c>
      <c r="G4731" s="434" t="s">
        <v>12</v>
      </c>
      <c r="H4731" s="380"/>
      <c r="I4731" s="127"/>
      <c r="J4731" s="171">
        <v>109</v>
      </c>
      <c r="K4731" s="172">
        <v>30</v>
      </c>
      <c r="L4731" s="172">
        <v>27</v>
      </c>
      <c r="M4731" s="172">
        <v>30</v>
      </c>
      <c r="N4731" s="393">
        <v>22</v>
      </c>
      <c r="O4731" s="187">
        <v>2298.7543598401553</v>
      </c>
      <c r="P4731" s="188">
        <v>542.26782139282534</v>
      </c>
      <c r="Q4731" s="188">
        <v>585.40173208923807</v>
      </c>
      <c r="R4731" s="188">
        <v>585.40173208923807</v>
      </c>
      <c r="S4731" s="189">
        <v>585.68307426885417</v>
      </c>
    </row>
    <row r="4732" spans="1:19" outlineLevel="2">
      <c r="A4732" s="12" t="s">
        <v>9</v>
      </c>
      <c r="B4732" s="2" t="s">
        <v>91</v>
      </c>
      <c r="C4732" s="370">
        <v>509102</v>
      </c>
      <c r="D4732" s="370">
        <v>910701</v>
      </c>
      <c r="E4732" s="5" t="s">
        <v>774</v>
      </c>
      <c r="F4732" s="5">
        <v>1</v>
      </c>
      <c r="G4732" s="433" t="s">
        <v>12</v>
      </c>
      <c r="H4732" s="379" t="s">
        <v>701</v>
      </c>
      <c r="I4732" s="13" t="s">
        <v>98</v>
      </c>
      <c r="J4732" s="169">
        <v>0</v>
      </c>
      <c r="K4732" s="170">
        <v>0</v>
      </c>
      <c r="L4732" s="170">
        <v>0</v>
      </c>
      <c r="M4732" s="170">
        <v>0</v>
      </c>
      <c r="N4732" s="392">
        <v>0</v>
      </c>
      <c r="O4732" s="184"/>
      <c r="P4732" s="185"/>
      <c r="Q4732" s="185"/>
      <c r="R4732" s="185"/>
      <c r="S4732" s="186"/>
    </row>
    <row r="4733" spans="1:19" outlineLevel="2">
      <c r="A4733" s="12" t="s">
        <v>9</v>
      </c>
      <c r="B4733" s="2" t="s">
        <v>91</v>
      </c>
      <c r="C4733" s="370">
        <v>509102</v>
      </c>
      <c r="D4733" s="370">
        <v>910701</v>
      </c>
      <c r="E4733" s="5" t="s">
        <v>774</v>
      </c>
      <c r="F4733" s="5">
        <v>1</v>
      </c>
      <c r="G4733" s="433" t="s">
        <v>12</v>
      </c>
      <c r="H4733" s="379">
        <v>2</v>
      </c>
      <c r="I4733" s="13" t="s">
        <v>99</v>
      </c>
      <c r="J4733" s="169">
        <v>75</v>
      </c>
      <c r="K4733" s="170">
        <v>17</v>
      </c>
      <c r="L4733" s="170">
        <v>17</v>
      </c>
      <c r="M4733" s="170">
        <v>20</v>
      </c>
      <c r="N4733" s="392">
        <v>21</v>
      </c>
      <c r="O4733" s="184"/>
      <c r="P4733" s="185"/>
      <c r="Q4733" s="185"/>
      <c r="R4733" s="185"/>
      <c r="S4733" s="186"/>
    </row>
    <row r="4734" spans="1:19" ht="25.5" outlineLevel="2">
      <c r="A4734" s="12" t="s">
        <v>9</v>
      </c>
      <c r="B4734" s="2" t="s">
        <v>91</v>
      </c>
      <c r="C4734" s="370">
        <v>509102</v>
      </c>
      <c r="D4734" s="370">
        <v>910701</v>
      </c>
      <c r="E4734" s="5" t="s">
        <v>774</v>
      </c>
      <c r="F4734" s="5">
        <v>1</v>
      </c>
      <c r="G4734" s="433" t="s">
        <v>12</v>
      </c>
      <c r="H4734" s="379">
        <v>3</v>
      </c>
      <c r="I4734" s="13" t="s">
        <v>100</v>
      </c>
      <c r="J4734" s="169">
        <v>380</v>
      </c>
      <c r="K4734" s="170">
        <v>80</v>
      </c>
      <c r="L4734" s="170">
        <v>83</v>
      </c>
      <c r="M4734" s="170">
        <v>109</v>
      </c>
      <c r="N4734" s="392">
        <v>108</v>
      </c>
      <c r="O4734" s="184"/>
      <c r="P4734" s="185"/>
      <c r="Q4734" s="185"/>
      <c r="R4734" s="185"/>
      <c r="S4734" s="186"/>
    </row>
    <row r="4735" spans="1:19" outlineLevel="2">
      <c r="A4735" s="12" t="s">
        <v>9</v>
      </c>
      <c r="B4735" s="2" t="s">
        <v>91</v>
      </c>
      <c r="C4735" s="370">
        <v>509102</v>
      </c>
      <c r="D4735" s="370">
        <v>910701</v>
      </c>
      <c r="E4735" s="5" t="s">
        <v>774</v>
      </c>
      <c r="F4735" s="5">
        <v>1</v>
      </c>
      <c r="G4735" s="433" t="s">
        <v>12</v>
      </c>
      <c r="H4735" s="379">
        <v>4</v>
      </c>
      <c r="I4735" s="13" t="s">
        <v>101</v>
      </c>
      <c r="J4735" s="169">
        <v>240</v>
      </c>
      <c r="K4735" s="170">
        <v>54</v>
      </c>
      <c r="L4735" s="170">
        <v>48</v>
      </c>
      <c r="M4735" s="170">
        <v>69</v>
      </c>
      <c r="N4735" s="392">
        <v>69</v>
      </c>
      <c r="O4735" s="184"/>
      <c r="P4735" s="185"/>
      <c r="Q4735" s="185"/>
      <c r="R4735" s="185"/>
      <c r="S4735" s="186"/>
    </row>
    <row r="4736" spans="1:19" outlineLevel="2">
      <c r="A4736" s="12" t="s">
        <v>9</v>
      </c>
      <c r="B4736" s="2" t="s">
        <v>91</v>
      </c>
      <c r="C4736" s="370">
        <v>509102</v>
      </c>
      <c r="D4736" s="370">
        <v>910701</v>
      </c>
      <c r="E4736" s="5" t="s">
        <v>774</v>
      </c>
      <c r="F4736" s="5">
        <v>1</v>
      </c>
      <c r="G4736" s="433" t="s">
        <v>12</v>
      </c>
      <c r="H4736" s="379" t="s">
        <v>302</v>
      </c>
      <c r="I4736" s="13" t="s">
        <v>102</v>
      </c>
      <c r="J4736" s="169">
        <v>0</v>
      </c>
      <c r="K4736" s="170">
        <v>0</v>
      </c>
      <c r="L4736" s="170">
        <v>0</v>
      </c>
      <c r="M4736" s="170">
        <v>0</v>
      </c>
      <c r="N4736" s="392">
        <v>0</v>
      </c>
      <c r="O4736" s="184"/>
      <c r="P4736" s="185"/>
      <c r="Q4736" s="185"/>
      <c r="R4736" s="185"/>
      <c r="S4736" s="186"/>
    </row>
    <row r="4737" spans="1:19" outlineLevel="2">
      <c r="A4737" s="12" t="s">
        <v>9</v>
      </c>
      <c r="B4737" s="2" t="s">
        <v>91</v>
      </c>
      <c r="C4737" s="370">
        <v>509102</v>
      </c>
      <c r="D4737" s="370">
        <v>910701</v>
      </c>
      <c r="E4737" s="5" t="s">
        <v>774</v>
      </c>
      <c r="F4737" s="5">
        <v>1</v>
      </c>
      <c r="G4737" s="433" t="s">
        <v>12</v>
      </c>
      <c r="H4737" s="379">
        <v>6</v>
      </c>
      <c r="I4737" s="13" t="s">
        <v>103</v>
      </c>
      <c r="J4737" s="169">
        <v>0</v>
      </c>
      <c r="K4737" s="170">
        <v>0</v>
      </c>
      <c r="L4737" s="170">
        <v>0</v>
      </c>
      <c r="M4737" s="170">
        <v>0</v>
      </c>
      <c r="N4737" s="392">
        <v>0</v>
      </c>
      <c r="O4737" s="184"/>
      <c r="P4737" s="185"/>
      <c r="Q4737" s="185"/>
      <c r="R4737" s="185"/>
      <c r="S4737" s="186"/>
    </row>
    <row r="4738" spans="1:19" outlineLevel="2">
      <c r="A4738" s="12" t="s">
        <v>9</v>
      </c>
      <c r="B4738" s="2" t="s">
        <v>91</v>
      </c>
      <c r="C4738" s="370">
        <v>509102</v>
      </c>
      <c r="D4738" s="370">
        <v>910701</v>
      </c>
      <c r="E4738" s="5" t="s">
        <v>774</v>
      </c>
      <c r="F4738" s="5">
        <v>1</v>
      </c>
      <c r="G4738" s="433" t="s">
        <v>12</v>
      </c>
      <c r="H4738" s="379">
        <v>7</v>
      </c>
      <c r="I4738" s="13" t="s">
        <v>104</v>
      </c>
      <c r="J4738" s="169">
        <v>356</v>
      </c>
      <c r="K4738" s="170">
        <v>75</v>
      </c>
      <c r="L4738" s="170">
        <v>81</v>
      </c>
      <c r="M4738" s="170">
        <v>100</v>
      </c>
      <c r="N4738" s="392">
        <v>100</v>
      </c>
      <c r="O4738" s="184"/>
      <c r="P4738" s="185"/>
      <c r="Q4738" s="185"/>
      <c r="R4738" s="185"/>
      <c r="S4738" s="186"/>
    </row>
    <row r="4739" spans="1:19" ht="25.5" outlineLevel="2">
      <c r="A4739" s="12" t="s">
        <v>9</v>
      </c>
      <c r="B4739" s="2" t="s">
        <v>91</v>
      </c>
      <c r="C4739" s="370">
        <v>509102</v>
      </c>
      <c r="D4739" s="370">
        <v>910701</v>
      </c>
      <c r="E4739" s="5" t="s">
        <v>774</v>
      </c>
      <c r="F4739" s="5">
        <v>1</v>
      </c>
      <c r="G4739" s="433" t="s">
        <v>12</v>
      </c>
      <c r="H4739" s="379">
        <v>8</v>
      </c>
      <c r="I4739" s="13" t="s">
        <v>105</v>
      </c>
      <c r="J4739" s="169">
        <v>0</v>
      </c>
      <c r="K4739" s="170">
        <v>0</v>
      </c>
      <c r="L4739" s="170">
        <v>0</v>
      </c>
      <c r="M4739" s="170">
        <v>0</v>
      </c>
      <c r="N4739" s="392">
        <v>0</v>
      </c>
      <c r="O4739" s="184"/>
      <c r="P4739" s="185"/>
      <c r="Q4739" s="185"/>
      <c r="R4739" s="185"/>
      <c r="S4739" s="186"/>
    </row>
    <row r="4740" spans="1:19" outlineLevel="2">
      <c r="A4740" s="12" t="s">
        <v>9</v>
      </c>
      <c r="B4740" s="2" t="s">
        <v>91</v>
      </c>
      <c r="C4740" s="370">
        <v>509102</v>
      </c>
      <c r="D4740" s="370">
        <v>910701</v>
      </c>
      <c r="E4740" s="5" t="s">
        <v>774</v>
      </c>
      <c r="F4740" s="5">
        <v>1</v>
      </c>
      <c r="G4740" s="433" t="s">
        <v>12</v>
      </c>
      <c r="H4740" s="379">
        <v>9</v>
      </c>
      <c r="I4740" s="13" t="s">
        <v>106</v>
      </c>
      <c r="J4740" s="169">
        <v>0</v>
      </c>
      <c r="K4740" s="170">
        <v>0</v>
      </c>
      <c r="L4740" s="170">
        <v>0</v>
      </c>
      <c r="M4740" s="170">
        <v>0</v>
      </c>
      <c r="N4740" s="392">
        <v>0</v>
      </c>
      <c r="O4740" s="184"/>
      <c r="P4740" s="185"/>
      <c r="Q4740" s="185"/>
      <c r="R4740" s="185"/>
      <c r="S4740" s="186"/>
    </row>
    <row r="4741" spans="1:19" outlineLevel="2">
      <c r="A4741" s="12" t="s">
        <v>9</v>
      </c>
      <c r="B4741" s="2" t="s">
        <v>91</v>
      </c>
      <c r="C4741" s="370">
        <v>509102</v>
      </c>
      <c r="D4741" s="370">
        <v>910701</v>
      </c>
      <c r="E4741" s="5" t="s">
        <v>774</v>
      </c>
      <c r="F4741" s="5">
        <v>1</v>
      </c>
      <c r="G4741" s="433" t="s">
        <v>12</v>
      </c>
      <c r="H4741" s="379">
        <v>10</v>
      </c>
      <c r="I4741" s="13" t="s">
        <v>107</v>
      </c>
      <c r="J4741" s="169">
        <v>0</v>
      </c>
      <c r="K4741" s="170">
        <v>0</v>
      </c>
      <c r="L4741" s="170">
        <v>0</v>
      </c>
      <c r="M4741" s="170">
        <v>0</v>
      </c>
      <c r="N4741" s="392">
        <v>0</v>
      </c>
      <c r="O4741" s="184"/>
      <c r="P4741" s="185"/>
      <c r="Q4741" s="185"/>
      <c r="R4741" s="185"/>
      <c r="S4741" s="186"/>
    </row>
    <row r="4742" spans="1:19" ht="25.5" outlineLevel="2">
      <c r="A4742" s="12" t="s">
        <v>9</v>
      </c>
      <c r="B4742" s="2" t="s">
        <v>91</v>
      </c>
      <c r="C4742" s="370">
        <v>509102</v>
      </c>
      <c r="D4742" s="370">
        <v>910701</v>
      </c>
      <c r="E4742" s="5" t="s">
        <v>774</v>
      </c>
      <c r="F4742" s="5">
        <v>1</v>
      </c>
      <c r="G4742" s="433" t="s">
        <v>12</v>
      </c>
      <c r="H4742" s="379">
        <v>11</v>
      </c>
      <c r="I4742" s="13" t="s">
        <v>108</v>
      </c>
      <c r="J4742" s="169">
        <v>0</v>
      </c>
      <c r="K4742" s="170">
        <v>0</v>
      </c>
      <c r="L4742" s="170">
        <v>0</v>
      </c>
      <c r="M4742" s="170">
        <v>0</v>
      </c>
      <c r="N4742" s="392">
        <v>0</v>
      </c>
      <c r="O4742" s="184"/>
      <c r="P4742" s="185"/>
      <c r="Q4742" s="185"/>
      <c r="R4742" s="185"/>
      <c r="S4742" s="186"/>
    </row>
    <row r="4743" spans="1:19" outlineLevel="2">
      <c r="A4743" s="12" t="s">
        <v>9</v>
      </c>
      <c r="B4743" s="2" t="s">
        <v>91</v>
      </c>
      <c r="C4743" s="370">
        <v>509102</v>
      </c>
      <c r="D4743" s="370">
        <v>910701</v>
      </c>
      <c r="E4743" s="5" t="s">
        <v>774</v>
      </c>
      <c r="F4743" s="5">
        <v>1</v>
      </c>
      <c r="G4743" s="433" t="s">
        <v>12</v>
      </c>
      <c r="H4743" s="379" t="s">
        <v>304</v>
      </c>
      <c r="I4743" s="13" t="s">
        <v>109</v>
      </c>
      <c r="J4743" s="169">
        <v>0</v>
      </c>
      <c r="K4743" s="170">
        <v>0</v>
      </c>
      <c r="L4743" s="170">
        <v>0</v>
      </c>
      <c r="M4743" s="170">
        <v>0</v>
      </c>
      <c r="N4743" s="392">
        <v>0</v>
      </c>
      <c r="O4743" s="184"/>
      <c r="P4743" s="185"/>
      <c r="Q4743" s="185"/>
      <c r="R4743" s="185"/>
      <c r="S4743" s="186"/>
    </row>
    <row r="4744" spans="1:19" outlineLevel="2">
      <c r="A4744" s="12" t="s">
        <v>9</v>
      </c>
      <c r="B4744" s="2" t="s">
        <v>91</v>
      </c>
      <c r="C4744" s="370">
        <v>509102</v>
      </c>
      <c r="D4744" s="370">
        <v>910701</v>
      </c>
      <c r="E4744" s="5" t="s">
        <v>774</v>
      </c>
      <c r="F4744" s="5">
        <v>1</v>
      </c>
      <c r="G4744" s="433" t="s">
        <v>12</v>
      </c>
      <c r="H4744" s="379">
        <v>15</v>
      </c>
      <c r="I4744" s="13" t="s">
        <v>110</v>
      </c>
      <c r="J4744" s="169">
        <v>141</v>
      </c>
      <c r="K4744" s="170">
        <v>32</v>
      </c>
      <c r="L4744" s="170">
        <v>35</v>
      </c>
      <c r="M4744" s="170">
        <v>38</v>
      </c>
      <c r="N4744" s="392">
        <v>36</v>
      </c>
      <c r="O4744" s="184"/>
      <c r="P4744" s="185"/>
      <c r="Q4744" s="185"/>
      <c r="R4744" s="185"/>
      <c r="S4744" s="186"/>
    </row>
    <row r="4745" spans="1:19" outlineLevel="2">
      <c r="A4745" s="12" t="s">
        <v>9</v>
      </c>
      <c r="B4745" s="2" t="s">
        <v>91</v>
      </c>
      <c r="C4745" s="370">
        <v>509102</v>
      </c>
      <c r="D4745" s="370">
        <v>910701</v>
      </c>
      <c r="E4745" s="5" t="s">
        <v>774</v>
      </c>
      <c r="F4745" s="5">
        <v>1</v>
      </c>
      <c r="G4745" s="433" t="s">
        <v>12</v>
      </c>
      <c r="H4745" s="379">
        <v>19</v>
      </c>
      <c r="I4745" s="13" t="s">
        <v>111</v>
      </c>
      <c r="J4745" s="169">
        <v>0</v>
      </c>
      <c r="K4745" s="170">
        <v>0</v>
      </c>
      <c r="L4745" s="170">
        <v>0</v>
      </c>
      <c r="M4745" s="170">
        <v>0</v>
      </c>
      <c r="N4745" s="392">
        <v>0</v>
      </c>
      <c r="O4745" s="184"/>
      <c r="P4745" s="185"/>
      <c r="Q4745" s="185"/>
      <c r="R4745" s="185"/>
      <c r="S4745" s="186"/>
    </row>
    <row r="4746" spans="1:19" ht="25.5" outlineLevel="2">
      <c r="A4746" s="12" t="s">
        <v>9</v>
      </c>
      <c r="B4746" s="2" t="s">
        <v>91</v>
      </c>
      <c r="C4746" s="370">
        <v>509102</v>
      </c>
      <c r="D4746" s="370">
        <v>910701</v>
      </c>
      <c r="E4746" s="5" t="s">
        <v>774</v>
      </c>
      <c r="F4746" s="5">
        <v>1</v>
      </c>
      <c r="G4746" s="433" t="s">
        <v>12</v>
      </c>
      <c r="H4746" s="379" t="s">
        <v>316</v>
      </c>
      <c r="I4746" s="13" t="s">
        <v>112</v>
      </c>
      <c r="J4746" s="169">
        <v>1039</v>
      </c>
      <c r="K4746" s="170">
        <v>224</v>
      </c>
      <c r="L4746" s="170">
        <v>222</v>
      </c>
      <c r="M4746" s="170">
        <v>296</v>
      </c>
      <c r="N4746" s="392">
        <v>297</v>
      </c>
      <c r="O4746" s="184"/>
      <c r="P4746" s="185"/>
      <c r="Q4746" s="185"/>
      <c r="R4746" s="185"/>
      <c r="S4746" s="186"/>
    </row>
    <row r="4747" spans="1:19" outlineLevel="2">
      <c r="A4747" s="12" t="s">
        <v>9</v>
      </c>
      <c r="B4747" s="2" t="s">
        <v>91</v>
      </c>
      <c r="C4747" s="370">
        <v>509102</v>
      </c>
      <c r="D4747" s="370">
        <v>910701</v>
      </c>
      <c r="E4747" s="5" t="s">
        <v>774</v>
      </c>
      <c r="F4747" s="5">
        <v>1</v>
      </c>
      <c r="G4747" s="433" t="s">
        <v>12</v>
      </c>
      <c r="H4747" s="379" t="s">
        <v>296</v>
      </c>
      <c r="I4747" s="13" t="s">
        <v>113</v>
      </c>
      <c r="J4747" s="169">
        <v>0</v>
      </c>
      <c r="K4747" s="170">
        <v>0</v>
      </c>
      <c r="L4747" s="170">
        <v>0</v>
      </c>
      <c r="M4747" s="170">
        <v>0</v>
      </c>
      <c r="N4747" s="392">
        <v>0</v>
      </c>
      <c r="O4747" s="184"/>
      <c r="P4747" s="185"/>
      <c r="Q4747" s="185"/>
      <c r="R4747" s="185"/>
      <c r="S4747" s="186"/>
    </row>
    <row r="4748" spans="1:19" outlineLevel="2">
      <c r="A4748" s="12" t="s">
        <v>9</v>
      </c>
      <c r="B4748" s="2" t="s">
        <v>91</v>
      </c>
      <c r="C4748" s="370">
        <v>509102</v>
      </c>
      <c r="D4748" s="370">
        <v>910701</v>
      </c>
      <c r="E4748" s="5" t="s">
        <v>774</v>
      </c>
      <c r="F4748" s="5">
        <v>1</v>
      </c>
      <c r="G4748" s="433" t="s">
        <v>12</v>
      </c>
      <c r="H4748" s="379">
        <v>23</v>
      </c>
      <c r="I4748" s="13" t="s">
        <v>114</v>
      </c>
      <c r="J4748" s="169">
        <v>0</v>
      </c>
      <c r="K4748" s="170">
        <v>0</v>
      </c>
      <c r="L4748" s="170">
        <v>0</v>
      </c>
      <c r="M4748" s="170">
        <v>0</v>
      </c>
      <c r="N4748" s="392">
        <v>0</v>
      </c>
      <c r="O4748" s="184"/>
      <c r="P4748" s="185"/>
      <c r="Q4748" s="185"/>
      <c r="R4748" s="185"/>
      <c r="S4748" s="186"/>
    </row>
    <row r="4749" spans="1:19" outlineLevel="2">
      <c r="A4749" s="12" t="s">
        <v>9</v>
      </c>
      <c r="B4749" s="2" t="s">
        <v>91</v>
      </c>
      <c r="C4749" s="370">
        <v>509102</v>
      </c>
      <c r="D4749" s="370">
        <v>910701</v>
      </c>
      <c r="E4749" s="5" t="s">
        <v>774</v>
      </c>
      <c r="F4749" s="5">
        <v>1</v>
      </c>
      <c r="G4749" s="433" t="s">
        <v>12</v>
      </c>
      <c r="H4749" s="379">
        <v>24</v>
      </c>
      <c r="I4749" s="13" t="s">
        <v>115</v>
      </c>
      <c r="J4749" s="169">
        <v>0</v>
      </c>
      <c r="K4749" s="170">
        <v>0</v>
      </c>
      <c r="L4749" s="170">
        <v>0</v>
      </c>
      <c r="M4749" s="170">
        <v>0</v>
      </c>
      <c r="N4749" s="392">
        <v>0</v>
      </c>
      <c r="O4749" s="184"/>
      <c r="P4749" s="185"/>
      <c r="Q4749" s="185"/>
      <c r="R4749" s="185"/>
      <c r="S4749" s="186"/>
    </row>
    <row r="4750" spans="1:19" outlineLevel="2">
      <c r="A4750" s="12" t="s">
        <v>9</v>
      </c>
      <c r="B4750" s="2" t="s">
        <v>91</v>
      </c>
      <c r="C4750" s="370">
        <v>509102</v>
      </c>
      <c r="D4750" s="370">
        <v>910701</v>
      </c>
      <c r="E4750" s="5" t="s">
        <v>774</v>
      </c>
      <c r="F4750" s="5">
        <v>1</v>
      </c>
      <c r="G4750" s="433" t="s">
        <v>12</v>
      </c>
      <c r="H4750" s="379">
        <v>25</v>
      </c>
      <c r="I4750" s="13" t="s">
        <v>116</v>
      </c>
      <c r="J4750" s="169">
        <v>400</v>
      </c>
      <c r="K4750" s="170">
        <v>91</v>
      </c>
      <c r="L4750" s="170">
        <v>85</v>
      </c>
      <c r="M4750" s="170">
        <v>113</v>
      </c>
      <c r="N4750" s="392">
        <v>111</v>
      </c>
      <c r="O4750" s="184"/>
      <c r="P4750" s="185"/>
      <c r="Q4750" s="185"/>
      <c r="R4750" s="185"/>
      <c r="S4750" s="186"/>
    </row>
    <row r="4751" spans="1:19" outlineLevel="2">
      <c r="A4751" s="12" t="s">
        <v>9</v>
      </c>
      <c r="B4751" s="2" t="s">
        <v>91</v>
      </c>
      <c r="C4751" s="370">
        <v>509102</v>
      </c>
      <c r="D4751" s="370">
        <v>910701</v>
      </c>
      <c r="E4751" s="5" t="s">
        <v>774</v>
      </c>
      <c r="F4751" s="5">
        <v>1</v>
      </c>
      <c r="G4751" s="433" t="s">
        <v>12</v>
      </c>
      <c r="H4751" s="379">
        <v>30</v>
      </c>
      <c r="I4751" s="13" t="s">
        <v>117</v>
      </c>
      <c r="J4751" s="169">
        <v>0</v>
      </c>
      <c r="K4751" s="170">
        <v>0</v>
      </c>
      <c r="L4751" s="170">
        <v>0</v>
      </c>
      <c r="M4751" s="170">
        <v>0</v>
      </c>
      <c r="N4751" s="392">
        <v>0</v>
      </c>
      <c r="O4751" s="184"/>
      <c r="P4751" s="185"/>
      <c r="Q4751" s="185"/>
      <c r="R4751" s="185"/>
      <c r="S4751" s="186"/>
    </row>
    <row r="4752" spans="1:19" outlineLevel="2">
      <c r="A4752" s="12" t="s">
        <v>9</v>
      </c>
      <c r="B4752" s="2" t="s">
        <v>91</v>
      </c>
      <c r="C4752" s="370">
        <v>509102</v>
      </c>
      <c r="D4752" s="370">
        <v>910701</v>
      </c>
      <c r="E4752" s="5" t="s">
        <v>774</v>
      </c>
      <c r="F4752" s="5">
        <v>1</v>
      </c>
      <c r="G4752" s="433" t="s">
        <v>12</v>
      </c>
      <c r="H4752" s="379">
        <v>31</v>
      </c>
      <c r="I4752" s="13" t="s">
        <v>118</v>
      </c>
      <c r="J4752" s="169">
        <v>0</v>
      </c>
      <c r="K4752" s="170">
        <v>0</v>
      </c>
      <c r="L4752" s="170">
        <v>0</v>
      </c>
      <c r="M4752" s="170">
        <v>0</v>
      </c>
      <c r="N4752" s="392">
        <v>0</v>
      </c>
      <c r="O4752" s="184"/>
      <c r="P4752" s="185"/>
      <c r="Q4752" s="185"/>
      <c r="R4752" s="185"/>
      <c r="S4752" s="186"/>
    </row>
    <row r="4753" spans="1:19" ht="25.5" outlineLevel="2">
      <c r="A4753" s="12" t="s">
        <v>9</v>
      </c>
      <c r="B4753" s="2" t="s">
        <v>91</v>
      </c>
      <c r="C4753" s="370">
        <v>509102</v>
      </c>
      <c r="D4753" s="370">
        <v>910701</v>
      </c>
      <c r="E4753" s="5" t="s">
        <v>774</v>
      </c>
      <c r="F4753" s="5">
        <v>1</v>
      </c>
      <c r="G4753" s="433" t="s">
        <v>12</v>
      </c>
      <c r="H4753" s="379">
        <v>32</v>
      </c>
      <c r="I4753" s="13" t="s">
        <v>119</v>
      </c>
      <c r="J4753" s="169">
        <v>278</v>
      </c>
      <c r="K4753" s="170">
        <v>65</v>
      </c>
      <c r="L4753" s="170">
        <v>63</v>
      </c>
      <c r="M4753" s="170">
        <v>75</v>
      </c>
      <c r="N4753" s="392">
        <v>75</v>
      </c>
      <c r="O4753" s="184"/>
      <c r="P4753" s="185"/>
      <c r="Q4753" s="185"/>
      <c r="R4753" s="185"/>
      <c r="S4753" s="186"/>
    </row>
    <row r="4754" spans="1:19" ht="38.25" outlineLevel="2">
      <c r="A4754" s="12" t="s">
        <v>9</v>
      </c>
      <c r="B4754" s="2" t="s">
        <v>91</v>
      </c>
      <c r="C4754" s="370">
        <v>509102</v>
      </c>
      <c r="D4754" s="370">
        <v>910701</v>
      </c>
      <c r="E4754" s="5" t="s">
        <v>774</v>
      </c>
      <c r="F4754" s="5">
        <v>1</v>
      </c>
      <c r="G4754" s="433" t="s">
        <v>12</v>
      </c>
      <c r="H4754" s="379">
        <v>35</v>
      </c>
      <c r="I4754" s="13" t="s">
        <v>120</v>
      </c>
      <c r="J4754" s="169">
        <v>72</v>
      </c>
      <c r="K4754" s="170">
        <v>15</v>
      </c>
      <c r="L4754" s="170">
        <v>17</v>
      </c>
      <c r="M4754" s="170">
        <v>20</v>
      </c>
      <c r="N4754" s="392">
        <v>20</v>
      </c>
      <c r="O4754" s="184"/>
      <c r="P4754" s="185"/>
      <c r="Q4754" s="185"/>
      <c r="R4754" s="185"/>
      <c r="S4754" s="186"/>
    </row>
    <row r="4755" spans="1:19" ht="25.5" outlineLevel="2">
      <c r="A4755" s="12" t="s">
        <v>9</v>
      </c>
      <c r="B4755" s="2" t="s">
        <v>91</v>
      </c>
      <c r="C4755" s="370">
        <v>509102</v>
      </c>
      <c r="D4755" s="370">
        <v>910701</v>
      </c>
      <c r="E4755" s="5" t="s">
        <v>774</v>
      </c>
      <c r="F4755" s="5">
        <v>1</v>
      </c>
      <c r="G4755" s="433" t="s">
        <v>12</v>
      </c>
      <c r="H4755" s="379">
        <v>40</v>
      </c>
      <c r="I4755" s="13" t="s">
        <v>121</v>
      </c>
      <c r="J4755" s="169">
        <v>0</v>
      </c>
      <c r="K4755" s="170">
        <v>0</v>
      </c>
      <c r="L4755" s="170">
        <v>0</v>
      </c>
      <c r="M4755" s="170">
        <v>0</v>
      </c>
      <c r="N4755" s="392">
        <v>0</v>
      </c>
      <c r="O4755" s="184"/>
      <c r="P4755" s="185"/>
      <c r="Q4755" s="185"/>
      <c r="R4755" s="185"/>
      <c r="S4755" s="186"/>
    </row>
    <row r="4756" spans="1:19" ht="25.5" outlineLevel="2">
      <c r="A4756" s="12" t="s">
        <v>9</v>
      </c>
      <c r="B4756" s="2" t="s">
        <v>91</v>
      </c>
      <c r="C4756" s="370">
        <v>509102</v>
      </c>
      <c r="D4756" s="370">
        <v>910701</v>
      </c>
      <c r="E4756" s="5" t="s">
        <v>774</v>
      </c>
      <c r="F4756" s="5">
        <v>1</v>
      </c>
      <c r="G4756" s="433" t="s">
        <v>12</v>
      </c>
      <c r="H4756" s="379">
        <v>68</v>
      </c>
      <c r="I4756" s="13" t="s">
        <v>122</v>
      </c>
      <c r="J4756" s="169">
        <v>0</v>
      </c>
      <c r="K4756" s="170">
        <v>0</v>
      </c>
      <c r="L4756" s="170">
        <v>0</v>
      </c>
      <c r="M4756" s="170">
        <v>0</v>
      </c>
      <c r="N4756" s="392">
        <v>0</v>
      </c>
      <c r="O4756" s="184"/>
      <c r="P4756" s="185"/>
      <c r="Q4756" s="185"/>
      <c r="R4756" s="185"/>
      <c r="S4756" s="186"/>
    </row>
    <row r="4757" spans="1:19" ht="38.25" outlineLevel="2">
      <c r="A4757" s="12" t="s">
        <v>9</v>
      </c>
      <c r="B4757" s="2" t="s">
        <v>91</v>
      </c>
      <c r="C4757" s="370">
        <v>509102</v>
      </c>
      <c r="D4757" s="370">
        <v>910701</v>
      </c>
      <c r="E4757" s="5" t="s">
        <v>774</v>
      </c>
      <c r="F4757" s="5">
        <v>1</v>
      </c>
      <c r="G4757" s="433" t="s">
        <v>12</v>
      </c>
      <c r="H4757" s="379">
        <v>91</v>
      </c>
      <c r="I4757" s="13" t="s">
        <v>123</v>
      </c>
      <c r="J4757" s="169">
        <v>100</v>
      </c>
      <c r="K4757" s="170">
        <v>25</v>
      </c>
      <c r="L4757" s="170">
        <v>25</v>
      </c>
      <c r="M4757" s="170">
        <v>25</v>
      </c>
      <c r="N4757" s="392">
        <v>25</v>
      </c>
      <c r="O4757" s="184"/>
      <c r="P4757" s="185"/>
      <c r="Q4757" s="185"/>
      <c r="R4757" s="185"/>
      <c r="S4757" s="186"/>
    </row>
    <row r="4758" spans="1:19" outlineLevel="1">
      <c r="A4758" s="123"/>
      <c r="B4758" s="124" t="s">
        <v>91</v>
      </c>
      <c r="C4758" s="155">
        <v>509102</v>
      </c>
      <c r="D4758" s="155">
        <v>910701</v>
      </c>
      <c r="E4758" s="126"/>
      <c r="F4758" s="126">
        <v>1</v>
      </c>
      <c r="G4758" s="434" t="s">
        <v>12</v>
      </c>
      <c r="H4758" s="380"/>
      <c r="I4758" s="127"/>
      <c r="J4758" s="171">
        <v>3081</v>
      </c>
      <c r="K4758" s="172">
        <v>678</v>
      </c>
      <c r="L4758" s="172">
        <v>676</v>
      </c>
      <c r="M4758" s="172">
        <v>865</v>
      </c>
      <c r="N4758" s="393">
        <v>862</v>
      </c>
      <c r="O4758" s="187">
        <v>90413.447276406499</v>
      </c>
      <c r="P4758" s="188">
        <v>21500.078670685511</v>
      </c>
      <c r="Q4758" s="188">
        <v>22971.618006028264</v>
      </c>
      <c r="R4758" s="188">
        <v>22971.618006028264</v>
      </c>
      <c r="S4758" s="189">
        <v>22970.132593664457</v>
      </c>
    </row>
    <row r="4759" spans="1:19" outlineLevel="2">
      <c r="A4759" s="12" t="s">
        <v>10</v>
      </c>
      <c r="B4759" s="2">
        <v>4</v>
      </c>
      <c r="C4759" s="370">
        <v>509401</v>
      </c>
      <c r="D4759" s="370">
        <v>940101</v>
      </c>
      <c r="E4759" s="5" t="s">
        <v>676</v>
      </c>
      <c r="F4759" s="5">
        <v>1</v>
      </c>
      <c r="G4759" s="433" t="s">
        <v>12</v>
      </c>
      <c r="H4759" s="379" t="s">
        <v>701</v>
      </c>
      <c r="I4759" s="13" t="s">
        <v>98</v>
      </c>
      <c r="J4759" s="169">
        <v>0</v>
      </c>
      <c r="K4759" s="170">
        <v>0</v>
      </c>
      <c r="L4759" s="170">
        <v>0</v>
      </c>
      <c r="M4759" s="170">
        <v>0</v>
      </c>
      <c r="N4759" s="392">
        <v>0</v>
      </c>
      <c r="O4759" s="184"/>
      <c r="P4759" s="185"/>
      <c r="Q4759" s="185"/>
      <c r="R4759" s="185"/>
      <c r="S4759" s="186"/>
    </row>
    <row r="4760" spans="1:19" outlineLevel="2">
      <c r="A4760" s="12" t="s">
        <v>10</v>
      </c>
      <c r="B4760" s="2">
        <v>4</v>
      </c>
      <c r="C4760" s="370">
        <v>509401</v>
      </c>
      <c r="D4760" s="370">
        <v>940101</v>
      </c>
      <c r="E4760" s="5" t="s">
        <v>676</v>
      </c>
      <c r="F4760" s="5">
        <v>1</v>
      </c>
      <c r="G4760" s="433" t="s">
        <v>12</v>
      </c>
      <c r="H4760" s="379">
        <v>2</v>
      </c>
      <c r="I4760" s="13" t="s">
        <v>99</v>
      </c>
      <c r="J4760" s="169">
        <v>0</v>
      </c>
      <c r="K4760" s="170">
        <v>0</v>
      </c>
      <c r="L4760" s="170">
        <v>0</v>
      </c>
      <c r="M4760" s="170">
        <v>0</v>
      </c>
      <c r="N4760" s="392">
        <v>0</v>
      </c>
      <c r="O4760" s="184"/>
      <c r="P4760" s="185"/>
      <c r="Q4760" s="185"/>
      <c r="R4760" s="185"/>
      <c r="S4760" s="186"/>
    </row>
    <row r="4761" spans="1:19" ht="25.5" outlineLevel="2">
      <c r="A4761" s="12" t="s">
        <v>10</v>
      </c>
      <c r="B4761" s="2">
        <v>4</v>
      </c>
      <c r="C4761" s="370">
        <v>509401</v>
      </c>
      <c r="D4761" s="370">
        <v>940101</v>
      </c>
      <c r="E4761" s="5" t="s">
        <v>676</v>
      </c>
      <c r="F4761" s="5">
        <v>1</v>
      </c>
      <c r="G4761" s="433" t="s">
        <v>12</v>
      </c>
      <c r="H4761" s="379">
        <v>3</v>
      </c>
      <c r="I4761" s="13" t="s">
        <v>100</v>
      </c>
      <c r="J4761" s="169">
        <v>0</v>
      </c>
      <c r="K4761" s="170">
        <v>0</v>
      </c>
      <c r="L4761" s="170">
        <v>0</v>
      </c>
      <c r="M4761" s="170">
        <v>0</v>
      </c>
      <c r="N4761" s="392">
        <v>0</v>
      </c>
      <c r="O4761" s="184"/>
      <c r="P4761" s="185"/>
      <c r="Q4761" s="185"/>
      <c r="R4761" s="185"/>
      <c r="S4761" s="186"/>
    </row>
    <row r="4762" spans="1:19" outlineLevel="2">
      <c r="A4762" s="12" t="s">
        <v>10</v>
      </c>
      <c r="B4762" s="2">
        <v>4</v>
      </c>
      <c r="C4762" s="370">
        <v>509401</v>
      </c>
      <c r="D4762" s="370">
        <v>940101</v>
      </c>
      <c r="E4762" s="5" t="s">
        <v>676</v>
      </c>
      <c r="F4762" s="5">
        <v>1</v>
      </c>
      <c r="G4762" s="433" t="s">
        <v>12</v>
      </c>
      <c r="H4762" s="379">
        <v>4</v>
      </c>
      <c r="I4762" s="13" t="s">
        <v>101</v>
      </c>
      <c r="J4762" s="169">
        <v>0</v>
      </c>
      <c r="K4762" s="170">
        <v>0</v>
      </c>
      <c r="L4762" s="170">
        <v>0</v>
      </c>
      <c r="M4762" s="170">
        <v>0</v>
      </c>
      <c r="N4762" s="392">
        <v>0</v>
      </c>
      <c r="O4762" s="184"/>
      <c r="P4762" s="185"/>
      <c r="Q4762" s="185"/>
      <c r="R4762" s="185"/>
      <c r="S4762" s="186"/>
    </row>
    <row r="4763" spans="1:19" outlineLevel="2">
      <c r="A4763" s="12" t="s">
        <v>10</v>
      </c>
      <c r="B4763" s="2">
        <v>4</v>
      </c>
      <c r="C4763" s="370">
        <v>509401</v>
      </c>
      <c r="D4763" s="370">
        <v>940101</v>
      </c>
      <c r="E4763" s="5" t="s">
        <v>676</v>
      </c>
      <c r="F4763" s="5">
        <v>1</v>
      </c>
      <c r="G4763" s="433" t="s">
        <v>12</v>
      </c>
      <c r="H4763" s="379" t="s">
        <v>302</v>
      </c>
      <c r="I4763" s="13" t="s">
        <v>102</v>
      </c>
      <c r="J4763" s="169">
        <v>0</v>
      </c>
      <c r="K4763" s="170">
        <v>0</v>
      </c>
      <c r="L4763" s="170">
        <v>0</v>
      </c>
      <c r="M4763" s="170">
        <v>0</v>
      </c>
      <c r="N4763" s="392">
        <v>0</v>
      </c>
      <c r="O4763" s="184"/>
      <c r="P4763" s="185"/>
      <c r="Q4763" s="185"/>
      <c r="R4763" s="185"/>
      <c r="S4763" s="186"/>
    </row>
    <row r="4764" spans="1:19" outlineLevel="2">
      <c r="A4764" s="12" t="s">
        <v>10</v>
      </c>
      <c r="B4764" s="2">
        <v>4</v>
      </c>
      <c r="C4764" s="370">
        <v>509401</v>
      </c>
      <c r="D4764" s="370">
        <v>940101</v>
      </c>
      <c r="E4764" s="5" t="s">
        <v>676</v>
      </c>
      <c r="F4764" s="5">
        <v>1</v>
      </c>
      <c r="G4764" s="433" t="s">
        <v>12</v>
      </c>
      <c r="H4764" s="379">
        <v>6</v>
      </c>
      <c r="I4764" s="13" t="s">
        <v>103</v>
      </c>
      <c r="J4764" s="169">
        <v>0</v>
      </c>
      <c r="K4764" s="170">
        <v>0</v>
      </c>
      <c r="L4764" s="170">
        <v>0</v>
      </c>
      <c r="M4764" s="170">
        <v>0</v>
      </c>
      <c r="N4764" s="392">
        <v>0</v>
      </c>
      <c r="O4764" s="184"/>
      <c r="P4764" s="185"/>
      <c r="Q4764" s="185"/>
      <c r="R4764" s="185"/>
      <c r="S4764" s="186"/>
    </row>
    <row r="4765" spans="1:19" outlineLevel="2">
      <c r="A4765" s="12" t="s">
        <v>10</v>
      </c>
      <c r="B4765" s="2">
        <v>4</v>
      </c>
      <c r="C4765" s="370">
        <v>509401</v>
      </c>
      <c r="D4765" s="370">
        <v>940101</v>
      </c>
      <c r="E4765" s="5" t="s">
        <v>676</v>
      </c>
      <c r="F4765" s="5">
        <v>1</v>
      </c>
      <c r="G4765" s="433" t="s">
        <v>12</v>
      </c>
      <c r="H4765" s="379">
        <v>7</v>
      </c>
      <c r="I4765" s="13" t="s">
        <v>104</v>
      </c>
      <c r="J4765" s="169">
        <v>0</v>
      </c>
      <c r="K4765" s="170">
        <v>0</v>
      </c>
      <c r="L4765" s="170">
        <v>0</v>
      </c>
      <c r="M4765" s="170">
        <v>0</v>
      </c>
      <c r="N4765" s="392">
        <v>0</v>
      </c>
      <c r="O4765" s="184"/>
      <c r="P4765" s="185"/>
      <c r="Q4765" s="185"/>
      <c r="R4765" s="185"/>
      <c r="S4765" s="186"/>
    </row>
    <row r="4766" spans="1:19" ht="25.5" outlineLevel="2">
      <c r="A4766" s="12" t="s">
        <v>10</v>
      </c>
      <c r="B4766" s="2">
        <v>4</v>
      </c>
      <c r="C4766" s="370">
        <v>509401</v>
      </c>
      <c r="D4766" s="370">
        <v>940101</v>
      </c>
      <c r="E4766" s="5" t="s">
        <v>676</v>
      </c>
      <c r="F4766" s="5">
        <v>1</v>
      </c>
      <c r="G4766" s="433" t="s">
        <v>12</v>
      </c>
      <c r="H4766" s="379">
        <v>8</v>
      </c>
      <c r="I4766" s="13" t="s">
        <v>105</v>
      </c>
      <c r="J4766" s="169">
        <v>0</v>
      </c>
      <c r="K4766" s="170">
        <v>0</v>
      </c>
      <c r="L4766" s="170">
        <v>0</v>
      </c>
      <c r="M4766" s="170">
        <v>0</v>
      </c>
      <c r="N4766" s="392">
        <v>0</v>
      </c>
      <c r="O4766" s="184"/>
      <c r="P4766" s="185"/>
      <c r="Q4766" s="185"/>
      <c r="R4766" s="185"/>
      <c r="S4766" s="186"/>
    </row>
    <row r="4767" spans="1:19" outlineLevel="2">
      <c r="A4767" s="12" t="s">
        <v>10</v>
      </c>
      <c r="B4767" s="2">
        <v>4</v>
      </c>
      <c r="C4767" s="370">
        <v>509401</v>
      </c>
      <c r="D4767" s="370">
        <v>940101</v>
      </c>
      <c r="E4767" s="5" t="s">
        <v>676</v>
      </c>
      <c r="F4767" s="5">
        <v>1</v>
      </c>
      <c r="G4767" s="433" t="s">
        <v>12</v>
      </c>
      <c r="H4767" s="379">
        <v>9</v>
      </c>
      <c r="I4767" s="13" t="s">
        <v>106</v>
      </c>
      <c r="J4767" s="169">
        <v>0</v>
      </c>
      <c r="K4767" s="170">
        <v>0</v>
      </c>
      <c r="L4767" s="170">
        <v>0</v>
      </c>
      <c r="M4767" s="170">
        <v>0</v>
      </c>
      <c r="N4767" s="392">
        <v>0</v>
      </c>
      <c r="O4767" s="184"/>
      <c r="P4767" s="185"/>
      <c r="Q4767" s="185"/>
      <c r="R4767" s="185"/>
      <c r="S4767" s="186"/>
    </row>
    <row r="4768" spans="1:19" outlineLevel="2">
      <c r="A4768" s="12" t="s">
        <v>10</v>
      </c>
      <c r="B4768" s="2">
        <v>4</v>
      </c>
      <c r="C4768" s="370">
        <v>509401</v>
      </c>
      <c r="D4768" s="370">
        <v>940101</v>
      </c>
      <c r="E4768" s="5" t="s">
        <v>676</v>
      </c>
      <c r="F4768" s="5">
        <v>1</v>
      </c>
      <c r="G4768" s="433" t="s">
        <v>12</v>
      </c>
      <c r="H4768" s="379">
        <v>10</v>
      </c>
      <c r="I4768" s="13" t="s">
        <v>107</v>
      </c>
      <c r="J4768" s="169">
        <v>0</v>
      </c>
      <c r="K4768" s="170">
        <v>0</v>
      </c>
      <c r="L4768" s="170">
        <v>0</v>
      </c>
      <c r="M4768" s="170">
        <v>0</v>
      </c>
      <c r="N4768" s="392">
        <v>0</v>
      </c>
      <c r="O4768" s="184"/>
      <c r="P4768" s="185"/>
      <c r="Q4768" s="185"/>
      <c r="R4768" s="185"/>
      <c r="S4768" s="186"/>
    </row>
    <row r="4769" spans="1:19" ht="25.5" outlineLevel="2">
      <c r="A4769" s="12" t="s">
        <v>10</v>
      </c>
      <c r="B4769" s="2">
        <v>4</v>
      </c>
      <c r="C4769" s="370">
        <v>509401</v>
      </c>
      <c r="D4769" s="370">
        <v>940101</v>
      </c>
      <c r="E4769" s="5" t="s">
        <v>676</v>
      </c>
      <c r="F4769" s="5">
        <v>1</v>
      </c>
      <c r="G4769" s="433" t="s">
        <v>12</v>
      </c>
      <c r="H4769" s="379">
        <v>11</v>
      </c>
      <c r="I4769" s="13" t="s">
        <v>108</v>
      </c>
      <c r="J4769" s="169">
        <v>0</v>
      </c>
      <c r="K4769" s="170">
        <v>0</v>
      </c>
      <c r="L4769" s="170">
        <v>0</v>
      </c>
      <c r="M4769" s="170">
        <v>0</v>
      </c>
      <c r="N4769" s="392">
        <v>0</v>
      </c>
      <c r="O4769" s="184"/>
      <c r="P4769" s="185"/>
      <c r="Q4769" s="185"/>
      <c r="R4769" s="185"/>
      <c r="S4769" s="186"/>
    </row>
    <row r="4770" spans="1:19" outlineLevel="2">
      <c r="A4770" s="12" t="s">
        <v>10</v>
      </c>
      <c r="B4770" s="2">
        <v>4</v>
      </c>
      <c r="C4770" s="370">
        <v>509401</v>
      </c>
      <c r="D4770" s="370">
        <v>940101</v>
      </c>
      <c r="E4770" s="5" t="s">
        <v>676</v>
      </c>
      <c r="F4770" s="5">
        <v>1</v>
      </c>
      <c r="G4770" s="433" t="s">
        <v>12</v>
      </c>
      <c r="H4770" s="379" t="s">
        <v>304</v>
      </c>
      <c r="I4770" s="13" t="s">
        <v>109</v>
      </c>
      <c r="J4770" s="169">
        <v>0</v>
      </c>
      <c r="K4770" s="170">
        <v>0</v>
      </c>
      <c r="L4770" s="170">
        <v>0</v>
      </c>
      <c r="M4770" s="170">
        <v>0</v>
      </c>
      <c r="N4770" s="392">
        <v>0</v>
      </c>
      <c r="O4770" s="184"/>
      <c r="P4770" s="185"/>
      <c r="Q4770" s="185"/>
      <c r="R4770" s="185"/>
      <c r="S4770" s="186"/>
    </row>
    <row r="4771" spans="1:19" outlineLevel="2">
      <c r="A4771" s="12" t="s">
        <v>10</v>
      </c>
      <c r="B4771" s="2">
        <v>4</v>
      </c>
      <c r="C4771" s="370">
        <v>509401</v>
      </c>
      <c r="D4771" s="370">
        <v>940101</v>
      </c>
      <c r="E4771" s="5" t="s">
        <v>676</v>
      </c>
      <c r="F4771" s="5">
        <v>1</v>
      </c>
      <c r="G4771" s="433" t="s">
        <v>12</v>
      </c>
      <c r="H4771" s="379">
        <v>15</v>
      </c>
      <c r="I4771" s="13" t="s">
        <v>110</v>
      </c>
      <c r="J4771" s="169">
        <v>0</v>
      </c>
      <c r="K4771" s="170">
        <v>0</v>
      </c>
      <c r="L4771" s="170">
        <v>0</v>
      </c>
      <c r="M4771" s="170">
        <v>0</v>
      </c>
      <c r="N4771" s="392">
        <v>0</v>
      </c>
      <c r="O4771" s="184"/>
      <c r="P4771" s="185"/>
      <c r="Q4771" s="185"/>
      <c r="R4771" s="185"/>
      <c r="S4771" s="186"/>
    </row>
    <row r="4772" spans="1:19" outlineLevel="2">
      <c r="A4772" s="12" t="s">
        <v>10</v>
      </c>
      <c r="B4772" s="2">
        <v>4</v>
      </c>
      <c r="C4772" s="370">
        <v>509401</v>
      </c>
      <c r="D4772" s="370">
        <v>940101</v>
      </c>
      <c r="E4772" s="5" t="s">
        <v>676</v>
      </c>
      <c r="F4772" s="5">
        <v>1</v>
      </c>
      <c r="G4772" s="433" t="s">
        <v>12</v>
      </c>
      <c r="H4772" s="379">
        <v>19</v>
      </c>
      <c r="I4772" s="13" t="s">
        <v>111</v>
      </c>
      <c r="J4772" s="169">
        <v>0</v>
      </c>
      <c r="K4772" s="170">
        <v>0</v>
      </c>
      <c r="L4772" s="170">
        <v>0</v>
      </c>
      <c r="M4772" s="170">
        <v>0</v>
      </c>
      <c r="N4772" s="392">
        <v>0</v>
      </c>
      <c r="O4772" s="184"/>
      <c r="P4772" s="185"/>
      <c r="Q4772" s="185"/>
      <c r="R4772" s="185"/>
      <c r="S4772" s="186"/>
    </row>
    <row r="4773" spans="1:19" ht="25.5" outlineLevel="2">
      <c r="A4773" s="12" t="s">
        <v>10</v>
      </c>
      <c r="B4773" s="2">
        <v>4</v>
      </c>
      <c r="C4773" s="370">
        <v>509401</v>
      </c>
      <c r="D4773" s="370">
        <v>940101</v>
      </c>
      <c r="E4773" s="5" t="s">
        <v>676</v>
      </c>
      <c r="F4773" s="5">
        <v>1</v>
      </c>
      <c r="G4773" s="433" t="s">
        <v>12</v>
      </c>
      <c r="H4773" s="379" t="s">
        <v>316</v>
      </c>
      <c r="I4773" s="13" t="s">
        <v>112</v>
      </c>
      <c r="J4773" s="169">
        <v>0</v>
      </c>
      <c r="K4773" s="170">
        <v>0</v>
      </c>
      <c r="L4773" s="170">
        <v>0</v>
      </c>
      <c r="M4773" s="170">
        <v>0</v>
      </c>
      <c r="N4773" s="392">
        <v>0</v>
      </c>
      <c r="O4773" s="184"/>
      <c r="P4773" s="185"/>
      <c r="Q4773" s="185"/>
      <c r="R4773" s="185"/>
      <c r="S4773" s="186"/>
    </row>
    <row r="4774" spans="1:19" outlineLevel="2">
      <c r="A4774" s="12" t="s">
        <v>10</v>
      </c>
      <c r="B4774" s="2">
        <v>4</v>
      </c>
      <c r="C4774" s="370">
        <v>509401</v>
      </c>
      <c r="D4774" s="370">
        <v>940101</v>
      </c>
      <c r="E4774" s="5" t="s">
        <v>676</v>
      </c>
      <c r="F4774" s="5">
        <v>1</v>
      </c>
      <c r="G4774" s="433" t="s">
        <v>12</v>
      </c>
      <c r="H4774" s="379" t="s">
        <v>296</v>
      </c>
      <c r="I4774" s="13" t="s">
        <v>113</v>
      </c>
      <c r="J4774" s="169">
        <v>0</v>
      </c>
      <c r="K4774" s="170">
        <v>0</v>
      </c>
      <c r="L4774" s="170">
        <v>0</v>
      </c>
      <c r="M4774" s="170">
        <v>0</v>
      </c>
      <c r="N4774" s="392">
        <v>0</v>
      </c>
      <c r="O4774" s="184"/>
      <c r="P4774" s="185"/>
      <c r="Q4774" s="185"/>
      <c r="R4774" s="185"/>
      <c r="S4774" s="186"/>
    </row>
    <row r="4775" spans="1:19" outlineLevel="2">
      <c r="A4775" s="12" t="s">
        <v>10</v>
      </c>
      <c r="B4775" s="2">
        <v>4</v>
      </c>
      <c r="C4775" s="370">
        <v>509401</v>
      </c>
      <c r="D4775" s="370">
        <v>940101</v>
      </c>
      <c r="E4775" s="5" t="s">
        <v>676</v>
      </c>
      <c r="F4775" s="5">
        <v>1</v>
      </c>
      <c r="G4775" s="433" t="s">
        <v>12</v>
      </c>
      <c r="H4775" s="379">
        <v>23</v>
      </c>
      <c r="I4775" s="13" t="s">
        <v>114</v>
      </c>
      <c r="J4775" s="169">
        <v>0</v>
      </c>
      <c r="K4775" s="170">
        <v>0</v>
      </c>
      <c r="L4775" s="170">
        <v>0</v>
      </c>
      <c r="M4775" s="170">
        <v>0</v>
      </c>
      <c r="N4775" s="392">
        <v>0</v>
      </c>
      <c r="O4775" s="184"/>
      <c r="P4775" s="185"/>
      <c r="Q4775" s="185"/>
      <c r="R4775" s="185"/>
      <c r="S4775" s="186"/>
    </row>
    <row r="4776" spans="1:19" outlineLevel="2">
      <c r="A4776" s="12" t="s">
        <v>10</v>
      </c>
      <c r="B4776" s="2">
        <v>4</v>
      </c>
      <c r="C4776" s="370">
        <v>509401</v>
      </c>
      <c r="D4776" s="370">
        <v>940101</v>
      </c>
      <c r="E4776" s="5" t="s">
        <v>676</v>
      </c>
      <c r="F4776" s="5">
        <v>1</v>
      </c>
      <c r="G4776" s="433" t="s">
        <v>12</v>
      </c>
      <c r="H4776" s="379">
        <v>24</v>
      </c>
      <c r="I4776" s="13" t="s">
        <v>115</v>
      </c>
      <c r="J4776" s="169">
        <v>0</v>
      </c>
      <c r="K4776" s="170">
        <v>0</v>
      </c>
      <c r="L4776" s="170">
        <v>0</v>
      </c>
      <c r="M4776" s="170">
        <v>0</v>
      </c>
      <c r="N4776" s="392">
        <v>0</v>
      </c>
      <c r="O4776" s="184"/>
      <c r="P4776" s="185"/>
      <c r="Q4776" s="185"/>
      <c r="R4776" s="185"/>
      <c r="S4776" s="186"/>
    </row>
    <row r="4777" spans="1:19" outlineLevel="2">
      <c r="A4777" s="12" t="s">
        <v>10</v>
      </c>
      <c r="B4777" s="2">
        <v>4</v>
      </c>
      <c r="C4777" s="370">
        <v>509401</v>
      </c>
      <c r="D4777" s="370">
        <v>940101</v>
      </c>
      <c r="E4777" s="5" t="s">
        <v>676</v>
      </c>
      <c r="F4777" s="5">
        <v>1</v>
      </c>
      <c r="G4777" s="433" t="s">
        <v>12</v>
      </c>
      <c r="H4777" s="379">
        <v>25</v>
      </c>
      <c r="I4777" s="13" t="s">
        <v>116</v>
      </c>
      <c r="J4777" s="169">
        <v>100</v>
      </c>
      <c r="K4777" s="170">
        <v>100</v>
      </c>
      <c r="L4777" s="170">
        <v>0</v>
      </c>
      <c r="M4777" s="170">
        <v>0</v>
      </c>
      <c r="N4777" s="392">
        <v>0</v>
      </c>
      <c r="O4777" s="184"/>
      <c r="P4777" s="185"/>
      <c r="Q4777" s="185"/>
      <c r="R4777" s="185"/>
      <c r="S4777" s="186"/>
    </row>
    <row r="4778" spans="1:19" outlineLevel="2">
      <c r="A4778" s="12" t="s">
        <v>10</v>
      </c>
      <c r="B4778" s="2">
        <v>4</v>
      </c>
      <c r="C4778" s="370">
        <v>509401</v>
      </c>
      <c r="D4778" s="370">
        <v>940101</v>
      </c>
      <c r="E4778" s="5" t="s">
        <v>676</v>
      </c>
      <c r="F4778" s="5">
        <v>1</v>
      </c>
      <c r="G4778" s="433" t="s">
        <v>12</v>
      </c>
      <c r="H4778" s="379">
        <v>30</v>
      </c>
      <c r="I4778" s="13" t="s">
        <v>117</v>
      </c>
      <c r="J4778" s="169">
        <v>0</v>
      </c>
      <c r="K4778" s="170">
        <v>0</v>
      </c>
      <c r="L4778" s="170">
        <v>0</v>
      </c>
      <c r="M4778" s="170">
        <v>0</v>
      </c>
      <c r="N4778" s="392">
        <v>0</v>
      </c>
      <c r="O4778" s="184"/>
      <c r="P4778" s="185"/>
      <c r="Q4778" s="185"/>
      <c r="R4778" s="185"/>
      <c r="S4778" s="186"/>
    </row>
    <row r="4779" spans="1:19" outlineLevel="2">
      <c r="A4779" s="12" t="s">
        <v>10</v>
      </c>
      <c r="B4779" s="2">
        <v>4</v>
      </c>
      <c r="C4779" s="370">
        <v>509401</v>
      </c>
      <c r="D4779" s="370">
        <v>940101</v>
      </c>
      <c r="E4779" s="5" t="s">
        <v>676</v>
      </c>
      <c r="F4779" s="5">
        <v>1</v>
      </c>
      <c r="G4779" s="433" t="s">
        <v>12</v>
      </c>
      <c r="H4779" s="379">
        <v>31</v>
      </c>
      <c r="I4779" s="13" t="s">
        <v>118</v>
      </c>
      <c r="J4779" s="169">
        <v>0</v>
      </c>
      <c r="K4779" s="170">
        <v>0</v>
      </c>
      <c r="L4779" s="170">
        <v>0</v>
      </c>
      <c r="M4779" s="170">
        <v>0</v>
      </c>
      <c r="N4779" s="392">
        <v>0</v>
      </c>
      <c r="O4779" s="184"/>
      <c r="P4779" s="185"/>
      <c r="Q4779" s="185"/>
      <c r="R4779" s="185"/>
      <c r="S4779" s="186"/>
    </row>
    <row r="4780" spans="1:19" ht="25.5" outlineLevel="2">
      <c r="A4780" s="12" t="s">
        <v>10</v>
      </c>
      <c r="B4780" s="2">
        <v>4</v>
      </c>
      <c r="C4780" s="370">
        <v>509401</v>
      </c>
      <c r="D4780" s="370">
        <v>940101</v>
      </c>
      <c r="E4780" s="5" t="s">
        <v>676</v>
      </c>
      <c r="F4780" s="5">
        <v>1</v>
      </c>
      <c r="G4780" s="433" t="s">
        <v>12</v>
      </c>
      <c r="H4780" s="379">
        <v>32</v>
      </c>
      <c r="I4780" s="13" t="s">
        <v>119</v>
      </c>
      <c r="J4780" s="169">
        <v>0</v>
      </c>
      <c r="K4780" s="170">
        <v>0</v>
      </c>
      <c r="L4780" s="170">
        <v>0</v>
      </c>
      <c r="M4780" s="170">
        <v>0</v>
      </c>
      <c r="N4780" s="392">
        <v>0</v>
      </c>
      <c r="O4780" s="184"/>
      <c r="P4780" s="185"/>
      <c r="Q4780" s="185"/>
      <c r="R4780" s="185"/>
      <c r="S4780" s="186"/>
    </row>
    <row r="4781" spans="1:19" ht="38.25" outlineLevel="2">
      <c r="A4781" s="12" t="s">
        <v>10</v>
      </c>
      <c r="B4781" s="2">
        <v>4</v>
      </c>
      <c r="C4781" s="370">
        <v>509401</v>
      </c>
      <c r="D4781" s="370">
        <v>940101</v>
      </c>
      <c r="E4781" s="5" t="s">
        <v>676</v>
      </c>
      <c r="F4781" s="5">
        <v>1</v>
      </c>
      <c r="G4781" s="433" t="s">
        <v>12</v>
      </c>
      <c r="H4781" s="379">
        <v>35</v>
      </c>
      <c r="I4781" s="13" t="s">
        <v>120</v>
      </c>
      <c r="J4781" s="169">
        <v>0</v>
      </c>
      <c r="K4781" s="170">
        <v>0</v>
      </c>
      <c r="L4781" s="170">
        <v>0</v>
      </c>
      <c r="M4781" s="170">
        <v>0</v>
      </c>
      <c r="N4781" s="392">
        <v>0</v>
      </c>
      <c r="O4781" s="184"/>
      <c r="P4781" s="185"/>
      <c r="Q4781" s="185"/>
      <c r="R4781" s="185"/>
      <c r="S4781" s="186"/>
    </row>
    <row r="4782" spans="1:19" ht="25.5" outlineLevel="2">
      <c r="A4782" s="12" t="s">
        <v>10</v>
      </c>
      <c r="B4782" s="2">
        <v>4</v>
      </c>
      <c r="C4782" s="370">
        <v>509401</v>
      </c>
      <c r="D4782" s="370">
        <v>940101</v>
      </c>
      <c r="E4782" s="5" t="s">
        <v>676</v>
      </c>
      <c r="F4782" s="5">
        <v>1</v>
      </c>
      <c r="G4782" s="433" t="s">
        <v>12</v>
      </c>
      <c r="H4782" s="379">
        <v>40</v>
      </c>
      <c r="I4782" s="13" t="s">
        <v>121</v>
      </c>
      <c r="J4782" s="169">
        <v>0</v>
      </c>
      <c r="K4782" s="170">
        <v>0</v>
      </c>
      <c r="L4782" s="170">
        <v>0</v>
      </c>
      <c r="M4782" s="170">
        <v>0</v>
      </c>
      <c r="N4782" s="392">
        <v>0</v>
      </c>
      <c r="O4782" s="184"/>
      <c r="P4782" s="185"/>
      <c r="Q4782" s="185"/>
      <c r="R4782" s="185"/>
      <c r="S4782" s="186"/>
    </row>
    <row r="4783" spans="1:19" ht="25.5" outlineLevel="2">
      <c r="A4783" s="12" t="s">
        <v>10</v>
      </c>
      <c r="B4783" s="2">
        <v>4</v>
      </c>
      <c r="C4783" s="370">
        <v>509401</v>
      </c>
      <c r="D4783" s="370">
        <v>940101</v>
      </c>
      <c r="E4783" s="5" t="s">
        <v>676</v>
      </c>
      <c r="F4783" s="5">
        <v>1</v>
      </c>
      <c r="G4783" s="433" t="s">
        <v>12</v>
      </c>
      <c r="H4783" s="379">
        <v>68</v>
      </c>
      <c r="I4783" s="13" t="s">
        <v>122</v>
      </c>
      <c r="J4783" s="169">
        <v>1000</v>
      </c>
      <c r="K4783" s="170">
        <v>250</v>
      </c>
      <c r="L4783" s="170">
        <v>250</v>
      </c>
      <c r="M4783" s="170">
        <v>250</v>
      </c>
      <c r="N4783" s="392">
        <v>250</v>
      </c>
      <c r="O4783" s="184"/>
      <c r="P4783" s="185"/>
      <c r="Q4783" s="185"/>
      <c r="R4783" s="185"/>
      <c r="S4783" s="186"/>
    </row>
    <row r="4784" spans="1:19" ht="38.25" outlineLevel="2">
      <c r="A4784" s="12" t="s">
        <v>10</v>
      </c>
      <c r="B4784" s="2">
        <v>4</v>
      </c>
      <c r="C4784" s="370">
        <v>509401</v>
      </c>
      <c r="D4784" s="370">
        <v>940101</v>
      </c>
      <c r="E4784" s="5" t="s">
        <v>676</v>
      </c>
      <c r="F4784" s="5">
        <v>1</v>
      </c>
      <c r="G4784" s="433" t="s">
        <v>12</v>
      </c>
      <c r="H4784" s="379">
        <v>91</v>
      </c>
      <c r="I4784" s="13" t="s">
        <v>123</v>
      </c>
      <c r="J4784" s="169">
        <v>0</v>
      </c>
      <c r="K4784" s="170">
        <v>0</v>
      </c>
      <c r="L4784" s="170">
        <v>0</v>
      </c>
      <c r="M4784" s="170">
        <v>0</v>
      </c>
      <c r="N4784" s="392">
        <v>0</v>
      </c>
      <c r="O4784" s="184"/>
      <c r="P4784" s="185"/>
      <c r="Q4784" s="185"/>
      <c r="R4784" s="185"/>
      <c r="S4784" s="186"/>
    </row>
    <row r="4785" spans="1:19" outlineLevel="1">
      <c r="A4785" s="123"/>
      <c r="B4785" s="124">
        <v>4</v>
      </c>
      <c r="C4785" s="155">
        <v>509401</v>
      </c>
      <c r="D4785" s="155">
        <v>940101</v>
      </c>
      <c r="E4785" s="126"/>
      <c r="F4785" s="126">
        <v>1</v>
      </c>
      <c r="G4785" s="434" t="s">
        <v>12</v>
      </c>
      <c r="H4785" s="380"/>
      <c r="I4785" s="127"/>
      <c r="J4785" s="171">
        <v>1100</v>
      </c>
      <c r="K4785" s="172">
        <v>350</v>
      </c>
      <c r="L4785" s="172">
        <v>250</v>
      </c>
      <c r="M4785" s="172">
        <v>250</v>
      </c>
      <c r="N4785" s="393">
        <v>250</v>
      </c>
      <c r="O4785" s="187">
        <v>51980.938602831629</v>
      </c>
      <c r="P4785" s="188">
        <v>12995</v>
      </c>
      <c r="Q4785" s="188">
        <v>12995</v>
      </c>
      <c r="R4785" s="188">
        <v>12995</v>
      </c>
      <c r="S4785" s="189">
        <v>12995.938602831629</v>
      </c>
    </row>
    <row r="4786" spans="1:19" ht="38.25" outlineLevel="2">
      <c r="A4786" s="12" t="s">
        <v>9</v>
      </c>
      <c r="B4786" s="2" t="s">
        <v>91</v>
      </c>
      <c r="C4786" s="370">
        <v>509406</v>
      </c>
      <c r="D4786" s="370">
        <v>940601</v>
      </c>
      <c r="E4786" s="5" t="s">
        <v>654</v>
      </c>
      <c r="F4786" s="5">
        <v>1</v>
      </c>
      <c r="G4786" s="433" t="s">
        <v>12</v>
      </c>
      <c r="H4786" s="379" t="s">
        <v>701</v>
      </c>
      <c r="I4786" s="13" t="s">
        <v>98</v>
      </c>
      <c r="J4786" s="169">
        <v>0</v>
      </c>
      <c r="K4786" s="170">
        <v>0</v>
      </c>
      <c r="L4786" s="170">
        <v>0</v>
      </c>
      <c r="M4786" s="170">
        <v>0</v>
      </c>
      <c r="N4786" s="392">
        <v>0</v>
      </c>
      <c r="O4786" s="184"/>
      <c r="P4786" s="185"/>
      <c r="Q4786" s="185"/>
      <c r="R4786" s="185"/>
      <c r="S4786" s="186"/>
    </row>
    <row r="4787" spans="1:19" ht="38.25" outlineLevel="2">
      <c r="A4787" s="12" t="s">
        <v>9</v>
      </c>
      <c r="B4787" s="2" t="s">
        <v>91</v>
      </c>
      <c r="C4787" s="370">
        <v>509406</v>
      </c>
      <c r="D4787" s="370">
        <v>940601</v>
      </c>
      <c r="E4787" s="5" t="s">
        <v>654</v>
      </c>
      <c r="F4787" s="5">
        <v>1</v>
      </c>
      <c r="G4787" s="433" t="s">
        <v>12</v>
      </c>
      <c r="H4787" s="379">
        <v>2</v>
      </c>
      <c r="I4787" s="13" t="s">
        <v>99</v>
      </c>
      <c r="J4787" s="169">
        <v>0</v>
      </c>
      <c r="K4787" s="170">
        <v>0</v>
      </c>
      <c r="L4787" s="170">
        <v>0</v>
      </c>
      <c r="M4787" s="170">
        <v>0</v>
      </c>
      <c r="N4787" s="392">
        <v>0</v>
      </c>
      <c r="O4787" s="184"/>
      <c r="P4787" s="185"/>
      <c r="Q4787" s="185"/>
      <c r="R4787" s="185"/>
      <c r="S4787" s="186"/>
    </row>
    <row r="4788" spans="1:19" ht="38.25" outlineLevel="2">
      <c r="A4788" s="12" t="s">
        <v>9</v>
      </c>
      <c r="B4788" s="2" t="s">
        <v>91</v>
      </c>
      <c r="C4788" s="370">
        <v>509406</v>
      </c>
      <c r="D4788" s="370">
        <v>940601</v>
      </c>
      <c r="E4788" s="5" t="s">
        <v>654</v>
      </c>
      <c r="F4788" s="5">
        <v>1</v>
      </c>
      <c r="G4788" s="433" t="s">
        <v>12</v>
      </c>
      <c r="H4788" s="379">
        <v>3</v>
      </c>
      <c r="I4788" s="13" t="s">
        <v>100</v>
      </c>
      <c r="J4788" s="169">
        <v>0</v>
      </c>
      <c r="K4788" s="170">
        <v>0</v>
      </c>
      <c r="L4788" s="170">
        <v>0</v>
      </c>
      <c r="M4788" s="170">
        <v>0</v>
      </c>
      <c r="N4788" s="392">
        <v>0</v>
      </c>
      <c r="O4788" s="184"/>
      <c r="P4788" s="185"/>
      <c r="Q4788" s="185"/>
      <c r="R4788" s="185"/>
      <c r="S4788" s="186"/>
    </row>
    <row r="4789" spans="1:19" ht="38.25" outlineLevel="2">
      <c r="A4789" s="12" t="s">
        <v>9</v>
      </c>
      <c r="B4789" s="2" t="s">
        <v>91</v>
      </c>
      <c r="C4789" s="370">
        <v>509406</v>
      </c>
      <c r="D4789" s="370">
        <v>940601</v>
      </c>
      <c r="E4789" s="5" t="s">
        <v>654</v>
      </c>
      <c r="F4789" s="5">
        <v>1</v>
      </c>
      <c r="G4789" s="433" t="s">
        <v>12</v>
      </c>
      <c r="H4789" s="379">
        <v>4</v>
      </c>
      <c r="I4789" s="13" t="s">
        <v>101</v>
      </c>
      <c r="J4789" s="169">
        <v>0</v>
      </c>
      <c r="K4789" s="170">
        <v>0</v>
      </c>
      <c r="L4789" s="170">
        <v>0</v>
      </c>
      <c r="M4789" s="170">
        <v>0</v>
      </c>
      <c r="N4789" s="392">
        <v>0</v>
      </c>
      <c r="O4789" s="184"/>
      <c r="P4789" s="185"/>
      <c r="Q4789" s="185"/>
      <c r="R4789" s="185"/>
      <c r="S4789" s="186"/>
    </row>
    <row r="4790" spans="1:19" ht="38.25" outlineLevel="2">
      <c r="A4790" s="12" t="s">
        <v>9</v>
      </c>
      <c r="B4790" s="2" t="s">
        <v>91</v>
      </c>
      <c r="C4790" s="370">
        <v>509406</v>
      </c>
      <c r="D4790" s="370">
        <v>940601</v>
      </c>
      <c r="E4790" s="5" t="s">
        <v>654</v>
      </c>
      <c r="F4790" s="5">
        <v>1</v>
      </c>
      <c r="G4790" s="433" t="s">
        <v>12</v>
      </c>
      <c r="H4790" s="379" t="s">
        <v>302</v>
      </c>
      <c r="I4790" s="13" t="s">
        <v>102</v>
      </c>
      <c r="J4790" s="169">
        <v>0</v>
      </c>
      <c r="K4790" s="170">
        <v>0</v>
      </c>
      <c r="L4790" s="170">
        <v>0</v>
      </c>
      <c r="M4790" s="170">
        <v>0</v>
      </c>
      <c r="N4790" s="392">
        <v>0</v>
      </c>
      <c r="O4790" s="184"/>
      <c r="P4790" s="185"/>
      <c r="Q4790" s="185"/>
      <c r="R4790" s="185"/>
      <c r="S4790" s="186"/>
    </row>
    <row r="4791" spans="1:19" ht="38.25" outlineLevel="2">
      <c r="A4791" s="12" t="s">
        <v>9</v>
      </c>
      <c r="B4791" s="2" t="s">
        <v>91</v>
      </c>
      <c r="C4791" s="370">
        <v>509406</v>
      </c>
      <c r="D4791" s="370">
        <v>940601</v>
      </c>
      <c r="E4791" s="5" t="s">
        <v>654</v>
      </c>
      <c r="F4791" s="5">
        <v>1</v>
      </c>
      <c r="G4791" s="433" t="s">
        <v>12</v>
      </c>
      <c r="H4791" s="379">
        <v>6</v>
      </c>
      <c r="I4791" s="13" t="s">
        <v>103</v>
      </c>
      <c r="J4791" s="169">
        <v>0</v>
      </c>
      <c r="K4791" s="170">
        <v>0</v>
      </c>
      <c r="L4791" s="170">
        <v>0</v>
      </c>
      <c r="M4791" s="170">
        <v>0</v>
      </c>
      <c r="N4791" s="392">
        <v>0</v>
      </c>
      <c r="O4791" s="184"/>
      <c r="P4791" s="185"/>
      <c r="Q4791" s="185"/>
      <c r="R4791" s="185"/>
      <c r="S4791" s="186"/>
    </row>
    <row r="4792" spans="1:19" ht="38.25" outlineLevel="2">
      <c r="A4792" s="12" t="s">
        <v>9</v>
      </c>
      <c r="B4792" s="2" t="s">
        <v>91</v>
      </c>
      <c r="C4792" s="370">
        <v>509406</v>
      </c>
      <c r="D4792" s="370">
        <v>940601</v>
      </c>
      <c r="E4792" s="5" t="s">
        <v>654</v>
      </c>
      <c r="F4792" s="5">
        <v>1</v>
      </c>
      <c r="G4792" s="433" t="s">
        <v>12</v>
      </c>
      <c r="H4792" s="379">
        <v>7</v>
      </c>
      <c r="I4792" s="13" t="s">
        <v>104</v>
      </c>
      <c r="J4792" s="169">
        <v>0</v>
      </c>
      <c r="K4792" s="170">
        <v>0</v>
      </c>
      <c r="L4792" s="170">
        <v>0</v>
      </c>
      <c r="M4792" s="170">
        <v>0</v>
      </c>
      <c r="N4792" s="392">
        <v>0</v>
      </c>
      <c r="O4792" s="184"/>
      <c r="P4792" s="185"/>
      <c r="Q4792" s="185"/>
      <c r="R4792" s="185"/>
      <c r="S4792" s="186"/>
    </row>
    <row r="4793" spans="1:19" ht="38.25" outlineLevel="2">
      <c r="A4793" s="12" t="s">
        <v>9</v>
      </c>
      <c r="B4793" s="2" t="s">
        <v>91</v>
      </c>
      <c r="C4793" s="370">
        <v>509406</v>
      </c>
      <c r="D4793" s="370">
        <v>940601</v>
      </c>
      <c r="E4793" s="5" t="s">
        <v>654</v>
      </c>
      <c r="F4793" s="5">
        <v>1</v>
      </c>
      <c r="G4793" s="433" t="s">
        <v>12</v>
      </c>
      <c r="H4793" s="379">
        <v>8</v>
      </c>
      <c r="I4793" s="13" t="s">
        <v>105</v>
      </c>
      <c r="J4793" s="169">
        <v>0</v>
      </c>
      <c r="K4793" s="170">
        <v>0</v>
      </c>
      <c r="L4793" s="170">
        <v>0</v>
      </c>
      <c r="M4793" s="170">
        <v>0</v>
      </c>
      <c r="N4793" s="392">
        <v>0</v>
      </c>
      <c r="O4793" s="184"/>
      <c r="P4793" s="185"/>
      <c r="Q4793" s="185"/>
      <c r="R4793" s="185"/>
      <c r="S4793" s="186"/>
    </row>
    <row r="4794" spans="1:19" ht="38.25" outlineLevel="2">
      <c r="A4794" s="12" t="s">
        <v>9</v>
      </c>
      <c r="B4794" s="2" t="s">
        <v>91</v>
      </c>
      <c r="C4794" s="370">
        <v>509406</v>
      </c>
      <c r="D4794" s="370">
        <v>940601</v>
      </c>
      <c r="E4794" s="5" t="s">
        <v>654</v>
      </c>
      <c r="F4794" s="5">
        <v>1</v>
      </c>
      <c r="G4794" s="433" t="s">
        <v>12</v>
      </c>
      <c r="H4794" s="379">
        <v>9</v>
      </c>
      <c r="I4794" s="13" t="s">
        <v>106</v>
      </c>
      <c r="J4794" s="169">
        <v>0</v>
      </c>
      <c r="K4794" s="170">
        <v>0</v>
      </c>
      <c r="L4794" s="170">
        <v>0</v>
      </c>
      <c r="M4794" s="170">
        <v>0</v>
      </c>
      <c r="N4794" s="392">
        <v>0</v>
      </c>
      <c r="O4794" s="184"/>
      <c r="P4794" s="185"/>
      <c r="Q4794" s="185"/>
      <c r="R4794" s="185"/>
      <c r="S4794" s="186"/>
    </row>
    <row r="4795" spans="1:19" ht="38.25" outlineLevel="2">
      <c r="A4795" s="12" t="s">
        <v>9</v>
      </c>
      <c r="B4795" s="2" t="s">
        <v>91</v>
      </c>
      <c r="C4795" s="370">
        <v>509406</v>
      </c>
      <c r="D4795" s="370">
        <v>940601</v>
      </c>
      <c r="E4795" s="5" t="s">
        <v>654</v>
      </c>
      <c r="F4795" s="5">
        <v>1</v>
      </c>
      <c r="G4795" s="433" t="s">
        <v>12</v>
      </c>
      <c r="H4795" s="379">
        <v>10</v>
      </c>
      <c r="I4795" s="13" t="s">
        <v>107</v>
      </c>
      <c r="J4795" s="169">
        <v>0</v>
      </c>
      <c r="K4795" s="170">
        <v>0</v>
      </c>
      <c r="L4795" s="170">
        <v>0</v>
      </c>
      <c r="M4795" s="170">
        <v>0</v>
      </c>
      <c r="N4795" s="392">
        <v>0</v>
      </c>
      <c r="O4795" s="184"/>
      <c r="P4795" s="185"/>
      <c r="Q4795" s="185"/>
      <c r="R4795" s="185"/>
      <c r="S4795" s="186"/>
    </row>
    <row r="4796" spans="1:19" ht="38.25" outlineLevel="2">
      <c r="A4796" s="12" t="s">
        <v>9</v>
      </c>
      <c r="B4796" s="2" t="s">
        <v>91</v>
      </c>
      <c r="C4796" s="370">
        <v>509406</v>
      </c>
      <c r="D4796" s="370">
        <v>940601</v>
      </c>
      <c r="E4796" s="5" t="s">
        <v>654</v>
      </c>
      <c r="F4796" s="5">
        <v>1</v>
      </c>
      <c r="G4796" s="433" t="s">
        <v>12</v>
      </c>
      <c r="H4796" s="379">
        <v>11</v>
      </c>
      <c r="I4796" s="13" t="s">
        <v>108</v>
      </c>
      <c r="J4796" s="169">
        <v>0</v>
      </c>
      <c r="K4796" s="170">
        <v>0</v>
      </c>
      <c r="L4796" s="170">
        <v>0</v>
      </c>
      <c r="M4796" s="170">
        <v>0</v>
      </c>
      <c r="N4796" s="392">
        <v>0</v>
      </c>
      <c r="O4796" s="184"/>
      <c r="P4796" s="185"/>
      <c r="Q4796" s="185"/>
      <c r="R4796" s="185"/>
      <c r="S4796" s="186"/>
    </row>
    <row r="4797" spans="1:19" ht="38.25" outlineLevel="2">
      <c r="A4797" s="12" t="s">
        <v>9</v>
      </c>
      <c r="B4797" s="2" t="s">
        <v>91</v>
      </c>
      <c r="C4797" s="370">
        <v>509406</v>
      </c>
      <c r="D4797" s="370">
        <v>940601</v>
      </c>
      <c r="E4797" s="5" t="s">
        <v>654</v>
      </c>
      <c r="F4797" s="5">
        <v>1</v>
      </c>
      <c r="G4797" s="433" t="s">
        <v>12</v>
      </c>
      <c r="H4797" s="379" t="s">
        <v>304</v>
      </c>
      <c r="I4797" s="13" t="s">
        <v>109</v>
      </c>
      <c r="J4797" s="169">
        <v>0</v>
      </c>
      <c r="K4797" s="170">
        <v>0</v>
      </c>
      <c r="L4797" s="170">
        <v>0</v>
      </c>
      <c r="M4797" s="170">
        <v>0</v>
      </c>
      <c r="N4797" s="392">
        <v>0</v>
      </c>
      <c r="O4797" s="184"/>
      <c r="P4797" s="185"/>
      <c r="Q4797" s="185"/>
      <c r="R4797" s="185"/>
      <c r="S4797" s="186"/>
    </row>
    <row r="4798" spans="1:19" ht="38.25" outlineLevel="2">
      <c r="A4798" s="12" t="s">
        <v>9</v>
      </c>
      <c r="B4798" s="2" t="s">
        <v>91</v>
      </c>
      <c r="C4798" s="370">
        <v>509406</v>
      </c>
      <c r="D4798" s="370">
        <v>940601</v>
      </c>
      <c r="E4798" s="5" t="s">
        <v>654</v>
      </c>
      <c r="F4798" s="5">
        <v>1</v>
      </c>
      <c r="G4798" s="433" t="s">
        <v>12</v>
      </c>
      <c r="H4798" s="379">
        <v>15</v>
      </c>
      <c r="I4798" s="13" t="s">
        <v>110</v>
      </c>
      <c r="J4798" s="169">
        <v>0</v>
      </c>
      <c r="K4798" s="170">
        <v>0</v>
      </c>
      <c r="L4798" s="170">
        <v>0</v>
      </c>
      <c r="M4798" s="170">
        <v>0</v>
      </c>
      <c r="N4798" s="392">
        <v>0</v>
      </c>
      <c r="O4798" s="184"/>
      <c r="P4798" s="185"/>
      <c r="Q4798" s="185"/>
      <c r="R4798" s="185"/>
      <c r="S4798" s="186"/>
    </row>
    <row r="4799" spans="1:19" ht="38.25" outlineLevel="2">
      <c r="A4799" s="12" t="s">
        <v>9</v>
      </c>
      <c r="B4799" s="2" t="s">
        <v>91</v>
      </c>
      <c r="C4799" s="370">
        <v>509406</v>
      </c>
      <c r="D4799" s="370">
        <v>940601</v>
      </c>
      <c r="E4799" s="5" t="s">
        <v>654</v>
      </c>
      <c r="F4799" s="5">
        <v>1</v>
      </c>
      <c r="G4799" s="433" t="s">
        <v>12</v>
      </c>
      <c r="H4799" s="379">
        <v>19</v>
      </c>
      <c r="I4799" s="13" t="s">
        <v>111</v>
      </c>
      <c r="J4799" s="169">
        <v>0</v>
      </c>
      <c r="K4799" s="170">
        <v>0</v>
      </c>
      <c r="L4799" s="170">
        <v>0</v>
      </c>
      <c r="M4799" s="170">
        <v>0</v>
      </c>
      <c r="N4799" s="392">
        <v>0</v>
      </c>
      <c r="O4799" s="184"/>
      <c r="P4799" s="185"/>
      <c r="Q4799" s="185"/>
      <c r="R4799" s="185"/>
      <c r="S4799" s="186"/>
    </row>
    <row r="4800" spans="1:19" ht="38.25" outlineLevel="2">
      <c r="A4800" s="12" t="s">
        <v>9</v>
      </c>
      <c r="B4800" s="2" t="s">
        <v>91</v>
      </c>
      <c r="C4800" s="370">
        <v>509406</v>
      </c>
      <c r="D4800" s="370">
        <v>940601</v>
      </c>
      <c r="E4800" s="5" t="s">
        <v>654</v>
      </c>
      <c r="F4800" s="5">
        <v>1</v>
      </c>
      <c r="G4800" s="433" t="s">
        <v>12</v>
      </c>
      <c r="H4800" s="379" t="s">
        <v>316</v>
      </c>
      <c r="I4800" s="13" t="s">
        <v>112</v>
      </c>
      <c r="J4800" s="169">
        <v>0</v>
      </c>
      <c r="K4800" s="170">
        <v>0</v>
      </c>
      <c r="L4800" s="170">
        <v>0</v>
      </c>
      <c r="M4800" s="170">
        <v>0</v>
      </c>
      <c r="N4800" s="392">
        <v>0</v>
      </c>
      <c r="O4800" s="184"/>
      <c r="P4800" s="185"/>
      <c r="Q4800" s="185"/>
      <c r="R4800" s="185"/>
      <c r="S4800" s="186"/>
    </row>
    <row r="4801" spans="1:19" ht="38.25" outlineLevel="2">
      <c r="A4801" s="12" t="s">
        <v>9</v>
      </c>
      <c r="B4801" s="2" t="s">
        <v>91</v>
      </c>
      <c r="C4801" s="370">
        <v>509406</v>
      </c>
      <c r="D4801" s="370">
        <v>940601</v>
      </c>
      <c r="E4801" s="5" t="s">
        <v>654</v>
      </c>
      <c r="F4801" s="5">
        <v>1</v>
      </c>
      <c r="G4801" s="433" t="s">
        <v>12</v>
      </c>
      <c r="H4801" s="379" t="s">
        <v>296</v>
      </c>
      <c r="I4801" s="13" t="s">
        <v>113</v>
      </c>
      <c r="J4801" s="169">
        <v>0</v>
      </c>
      <c r="K4801" s="170">
        <v>0</v>
      </c>
      <c r="L4801" s="170">
        <v>0</v>
      </c>
      <c r="M4801" s="170">
        <v>0</v>
      </c>
      <c r="N4801" s="392">
        <v>0</v>
      </c>
      <c r="O4801" s="184"/>
      <c r="P4801" s="185"/>
      <c r="Q4801" s="185"/>
      <c r="R4801" s="185"/>
      <c r="S4801" s="186"/>
    </row>
    <row r="4802" spans="1:19" ht="38.25" outlineLevel="2">
      <c r="A4802" s="12" t="s">
        <v>9</v>
      </c>
      <c r="B4802" s="2" t="s">
        <v>91</v>
      </c>
      <c r="C4802" s="370">
        <v>509406</v>
      </c>
      <c r="D4802" s="370">
        <v>940601</v>
      </c>
      <c r="E4802" s="5" t="s">
        <v>654</v>
      </c>
      <c r="F4802" s="5">
        <v>1</v>
      </c>
      <c r="G4802" s="433" t="s">
        <v>12</v>
      </c>
      <c r="H4802" s="379">
        <v>23</v>
      </c>
      <c r="I4802" s="13" t="s">
        <v>114</v>
      </c>
      <c r="J4802" s="169">
        <v>0</v>
      </c>
      <c r="K4802" s="170">
        <v>0</v>
      </c>
      <c r="L4802" s="170">
        <v>0</v>
      </c>
      <c r="M4802" s="170">
        <v>0</v>
      </c>
      <c r="N4802" s="392">
        <v>0</v>
      </c>
      <c r="O4802" s="184"/>
      <c r="P4802" s="185"/>
      <c r="Q4802" s="185"/>
      <c r="R4802" s="185"/>
      <c r="S4802" s="186"/>
    </row>
    <row r="4803" spans="1:19" ht="38.25" outlineLevel="2">
      <c r="A4803" s="12" t="s">
        <v>9</v>
      </c>
      <c r="B4803" s="2" t="s">
        <v>91</v>
      </c>
      <c r="C4803" s="370">
        <v>509406</v>
      </c>
      <c r="D4803" s="370">
        <v>940601</v>
      </c>
      <c r="E4803" s="5" t="s">
        <v>654</v>
      </c>
      <c r="F4803" s="5">
        <v>1</v>
      </c>
      <c r="G4803" s="433" t="s">
        <v>12</v>
      </c>
      <c r="H4803" s="379">
        <v>24</v>
      </c>
      <c r="I4803" s="13" t="s">
        <v>115</v>
      </c>
      <c r="J4803" s="169">
        <v>0</v>
      </c>
      <c r="K4803" s="170">
        <v>0</v>
      </c>
      <c r="L4803" s="170">
        <v>0</v>
      </c>
      <c r="M4803" s="170">
        <v>0</v>
      </c>
      <c r="N4803" s="392">
        <v>0</v>
      </c>
      <c r="O4803" s="184"/>
      <c r="P4803" s="185"/>
      <c r="Q4803" s="185"/>
      <c r="R4803" s="185"/>
      <c r="S4803" s="186"/>
    </row>
    <row r="4804" spans="1:19" ht="38.25" outlineLevel="2">
      <c r="A4804" s="12" t="s">
        <v>9</v>
      </c>
      <c r="B4804" s="2" t="s">
        <v>91</v>
      </c>
      <c r="C4804" s="370">
        <v>509406</v>
      </c>
      <c r="D4804" s="370">
        <v>940601</v>
      </c>
      <c r="E4804" s="5" t="s">
        <v>654</v>
      </c>
      <c r="F4804" s="5">
        <v>1</v>
      </c>
      <c r="G4804" s="433" t="s">
        <v>12</v>
      </c>
      <c r="H4804" s="379">
        <v>25</v>
      </c>
      <c r="I4804" s="13" t="s">
        <v>116</v>
      </c>
      <c r="J4804" s="169">
        <v>0</v>
      </c>
      <c r="K4804" s="170">
        <v>0</v>
      </c>
      <c r="L4804" s="170">
        <v>0</v>
      </c>
      <c r="M4804" s="170">
        <v>0</v>
      </c>
      <c r="N4804" s="392">
        <v>0</v>
      </c>
      <c r="O4804" s="184"/>
      <c r="P4804" s="185"/>
      <c r="Q4804" s="185"/>
      <c r="R4804" s="185"/>
      <c r="S4804" s="186"/>
    </row>
    <row r="4805" spans="1:19" ht="38.25" outlineLevel="2">
      <c r="A4805" s="12" t="s">
        <v>9</v>
      </c>
      <c r="B4805" s="2" t="s">
        <v>91</v>
      </c>
      <c r="C4805" s="370">
        <v>509406</v>
      </c>
      <c r="D4805" s="370">
        <v>940601</v>
      </c>
      <c r="E4805" s="5" t="s">
        <v>654</v>
      </c>
      <c r="F4805" s="5">
        <v>1</v>
      </c>
      <c r="G4805" s="433" t="s">
        <v>12</v>
      </c>
      <c r="H4805" s="379">
        <v>30</v>
      </c>
      <c r="I4805" s="13" t="s">
        <v>117</v>
      </c>
      <c r="J4805" s="169">
        <v>0</v>
      </c>
      <c r="K4805" s="170">
        <v>0</v>
      </c>
      <c r="L4805" s="170">
        <v>0</v>
      </c>
      <c r="M4805" s="170">
        <v>0</v>
      </c>
      <c r="N4805" s="392">
        <v>0</v>
      </c>
      <c r="O4805" s="184"/>
      <c r="P4805" s="185"/>
      <c r="Q4805" s="185"/>
      <c r="R4805" s="185"/>
      <c r="S4805" s="186"/>
    </row>
    <row r="4806" spans="1:19" ht="38.25" outlineLevel="2">
      <c r="A4806" s="12" t="s">
        <v>9</v>
      </c>
      <c r="B4806" s="2" t="s">
        <v>91</v>
      </c>
      <c r="C4806" s="370">
        <v>509406</v>
      </c>
      <c r="D4806" s="370">
        <v>940601</v>
      </c>
      <c r="E4806" s="5" t="s">
        <v>654</v>
      </c>
      <c r="F4806" s="5">
        <v>1</v>
      </c>
      <c r="G4806" s="433" t="s">
        <v>12</v>
      </c>
      <c r="H4806" s="379">
        <v>31</v>
      </c>
      <c r="I4806" s="13" t="s">
        <v>118</v>
      </c>
      <c r="J4806" s="169">
        <v>0</v>
      </c>
      <c r="K4806" s="170">
        <v>0</v>
      </c>
      <c r="L4806" s="170">
        <v>0</v>
      </c>
      <c r="M4806" s="170">
        <v>0</v>
      </c>
      <c r="N4806" s="392">
        <v>0</v>
      </c>
      <c r="O4806" s="184"/>
      <c r="P4806" s="185"/>
      <c r="Q4806" s="185"/>
      <c r="R4806" s="185"/>
      <c r="S4806" s="186"/>
    </row>
    <row r="4807" spans="1:19" ht="38.25" outlineLevel="2">
      <c r="A4807" s="12" t="s">
        <v>9</v>
      </c>
      <c r="B4807" s="2" t="s">
        <v>91</v>
      </c>
      <c r="C4807" s="370">
        <v>509406</v>
      </c>
      <c r="D4807" s="370">
        <v>940601</v>
      </c>
      <c r="E4807" s="5" t="s">
        <v>654</v>
      </c>
      <c r="F4807" s="5">
        <v>1</v>
      </c>
      <c r="G4807" s="433" t="s">
        <v>12</v>
      </c>
      <c r="H4807" s="379">
        <v>32</v>
      </c>
      <c r="I4807" s="13" t="s">
        <v>119</v>
      </c>
      <c r="J4807" s="169">
        <v>0</v>
      </c>
      <c r="K4807" s="170">
        <v>0</v>
      </c>
      <c r="L4807" s="170">
        <v>0</v>
      </c>
      <c r="M4807" s="170">
        <v>0</v>
      </c>
      <c r="N4807" s="392">
        <v>0</v>
      </c>
      <c r="O4807" s="184"/>
      <c r="P4807" s="185"/>
      <c r="Q4807" s="185"/>
      <c r="R4807" s="185"/>
      <c r="S4807" s="186"/>
    </row>
    <row r="4808" spans="1:19" ht="38.25" outlineLevel="2">
      <c r="A4808" s="12" t="s">
        <v>9</v>
      </c>
      <c r="B4808" s="2" t="s">
        <v>91</v>
      </c>
      <c r="C4808" s="370">
        <v>509406</v>
      </c>
      <c r="D4808" s="370">
        <v>940601</v>
      </c>
      <c r="E4808" s="5" t="s">
        <v>654</v>
      </c>
      <c r="F4808" s="5">
        <v>1</v>
      </c>
      <c r="G4808" s="433" t="s">
        <v>12</v>
      </c>
      <c r="H4808" s="379">
        <v>35</v>
      </c>
      <c r="I4808" s="13" t="s">
        <v>120</v>
      </c>
      <c r="J4808" s="169">
        <v>0</v>
      </c>
      <c r="K4808" s="170">
        <v>0</v>
      </c>
      <c r="L4808" s="170">
        <v>0</v>
      </c>
      <c r="M4808" s="170">
        <v>0</v>
      </c>
      <c r="N4808" s="392">
        <v>0</v>
      </c>
      <c r="O4808" s="184"/>
      <c r="P4808" s="185"/>
      <c r="Q4808" s="185"/>
      <c r="R4808" s="185"/>
      <c r="S4808" s="186"/>
    </row>
    <row r="4809" spans="1:19" ht="38.25" outlineLevel="2">
      <c r="A4809" s="12" t="s">
        <v>9</v>
      </c>
      <c r="B4809" s="2" t="s">
        <v>91</v>
      </c>
      <c r="C4809" s="370">
        <v>509406</v>
      </c>
      <c r="D4809" s="370">
        <v>940601</v>
      </c>
      <c r="E4809" s="5" t="s">
        <v>654</v>
      </c>
      <c r="F4809" s="5">
        <v>1</v>
      </c>
      <c r="G4809" s="433" t="s">
        <v>12</v>
      </c>
      <c r="H4809" s="379">
        <v>40</v>
      </c>
      <c r="I4809" s="13" t="s">
        <v>121</v>
      </c>
      <c r="J4809" s="169">
        <v>0</v>
      </c>
      <c r="K4809" s="170">
        <v>0</v>
      </c>
      <c r="L4809" s="170">
        <v>0</v>
      </c>
      <c r="M4809" s="170">
        <v>0</v>
      </c>
      <c r="N4809" s="392">
        <v>0</v>
      </c>
      <c r="O4809" s="184"/>
      <c r="P4809" s="185"/>
      <c r="Q4809" s="185"/>
      <c r="R4809" s="185"/>
      <c r="S4809" s="186"/>
    </row>
    <row r="4810" spans="1:19" ht="38.25" outlineLevel="2">
      <c r="A4810" s="12" t="s">
        <v>9</v>
      </c>
      <c r="B4810" s="2" t="s">
        <v>91</v>
      </c>
      <c r="C4810" s="370">
        <v>509406</v>
      </c>
      <c r="D4810" s="370">
        <v>940601</v>
      </c>
      <c r="E4810" s="5" t="s">
        <v>654</v>
      </c>
      <c r="F4810" s="5">
        <v>1</v>
      </c>
      <c r="G4810" s="433" t="s">
        <v>12</v>
      </c>
      <c r="H4810" s="379">
        <v>68</v>
      </c>
      <c r="I4810" s="13" t="s">
        <v>122</v>
      </c>
      <c r="J4810" s="169">
        <v>934</v>
      </c>
      <c r="K4810" s="170">
        <v>203</v>
      </c>
      <c r="L4810" s="170">
        <v>231</v>
      </c>
      <c r="M4810" s="170">
        <v>250</v>
      </c>
      <c r="N4810" s="392">
        <v>250</v>
      </c>
      <c r="O4810" s="184"/>
      <c r="P4810" s="185"/>
      <c r="Q4810" s="185"/>
      <c r="R4810" s="185"/>
      <c r="S4810" s="186"/>
    </row>
    <row r="4811" spans="1:19" ht="38.25" outlineLevel="2">
      <c r="A4811" s="12" t="s">
        <v>9</v>
      </c>
      <c r="B4811" s="2" t="s">
        <v>91</v>
      </c>
      <c r="C4811" s="370">
        <v>509406</v>
      </c>
      <c r="D4811" s="370">
        <v>940601</v>
      </c>
      <c r="E4811" s="5" t="s">
        <v>654</v>
      </c>
      <c r="F4811" s="5">
        <v>1</v>
      </c>
      <c r="G4811" s="433" t="s">
        <v>12</v>
      </c>
      <c r="H4811" s="379">
        <v>91</v>
      </c>
      <c r="I4811" s="13" t="s">
        <v>123</v>
      </c>
      <c r="J4811" s="169">
        <v>0</v>
      </c>
      <c r="K4811" s="170">
        <v>0</v>
      </c>
      <c r="L4811" s="170">
        <v>0</v>
      </c>
      <c r="M4811" s="170">
        <v>0</v>
      </c>
      <c r="N4811" s="392">
        <v>0</v>
      </c>
      <c r="O4811" s="184"/>
      <c r="P4811" s="185"/>
      <c r="Q4811" s="185"/>
      <c r="R4811" s="185"/>
      <c r="S4811" s="186"/>
    </row>
    <row r="4812" spans="1:19" outlineLevel="1">
      <c r="A4812" s="123"/>
      <c r="B4812" s="124" t="s">
        <v>91</v>
      </c>
      <c r="C4812" s="155">
        <v>509406</v>
      </c>
      <c r="D4812" s="155">
        <v>940601</v>
      </c>
      <c r="E4812" s="126"/>
      <c r="F4812" s="126">
        <v>1</v>
      </c>
      <c r="G4812" s="434" t="s">
        <v>12</v>
      </c>
      <c r="H4812" s="380"/>
      <c r="I4812" s="127"/>
      <c r="J4812" s="171">
        <v>934</v>
      </c>
      <c r="K4812" s="172">
        <v>203</v>
      </c>
      <c r="L4812" s="172">
        <v>231</v>
      </c>
      <c r="M4812" s="172">
        <v>250</v>
      </c>
      <c r="N4812" s="393">
        <v>250</v>
      </c>
      <c r="O4812" s="187">
        <v>42743.151986347584</v>
      </c>
      <c r="P4812" s="188">
        <v>11329.748352201257</v>
      </c>
      <c r="Q4812" s="188">
        <v>10471</v>
      </c>
      <c r="R4812" s="188">
        <v>10471</v>
      </c>
      <c r="S4812" s="189">
        <v>10471.403634146329</v>
      </c>
    </row>
    <row r="4813" spans="1:19" outlineLevel="2">
      <c r="A4813" s="12" t="s">
        <v>10</v>
      </c>
      <c r="B4813" s="2" t="s">
        <v>91</v>
      </c>
      <c r="C4813" s="370">
        <v>509409</v>
      </c>
      <c r="D4813" s="370">
        <v>940901</v>
      </c>
      <c r="E4813" s="5" t="s">
        <v>693</v>
      </c>
      <c r="F4813" s="5">
        <v>1</v>
      </c>
      <c r="G4813" s="433" t="s">
        <v>12</v>
      </c>
      <c r="H4813" s="379" t="s">
        <v>701</v>
      </c>
      <c r="I4813" s="13" t="s">
        <v>98</v>
      </c>
      <c r="J4813" s="169">
        <v>0</v>
      </c>
      <c r="K4813" s="170">
        <v>0</v>
      </c>
      <c r="L4813" s="170">
        <v>0</v>
      </c>
      <c r="M4813" s="170">
        <v>0</v>
      </c>
      <c r="N4813" s="392">
        <v>0</v>
      </c>
      <c r="O4813" s="184"/>
      <c r="P4813" s="185"/>
      <c r="Q4813" s="185"/>
      <c r="R4813" s="185"/>
      <c r="S4813" s="186"/>
    </row>
    <row r="4814" spans="1:19" outlineLevel="2">
      <c r="A4814" s="12" t="s">
        <v>10</v>
      </c>
      <c r="B4814" s="2" t="s">
        <v>91</v>
      </c>
      <c r="C4814" s="370">
        <v>509409</v>
      </c>
      <c r="D4814" s="370">
        <v>940901</v>
      </c>
      <c r="E4814" s="5" t="s">
        <v>693</v>
      </c>
      <c r="F4814" s="5">
        <v>1</v>
      </c>
      <c r="G4814" s="433" t="s">
        <v>12</v>
      </c>
      <c r="H4814" s="379">
        <v>2</v>
      </c>
      <c r="I4814" s="13" t="s">
        <v>99</v>
      </c>
      <c r="J4814" s="169">
        <v>0</v>
      </c>
      <c r="K4814" s="170">
        <v>0</v>
      </c>
      <c r="L4814" s="170">
        <v>0</v>
      </c>
      <c r="M4814" s="170">
        <v>0</v>
      </c>
      <c r="N4814" s="392">
        <v>0</v>
      </c>
      <c r="O4814" s="184"/>
      <c r="P4814" s="185"/>
      <c r="Q4814" s="185"/>
      <c r="R4814" s="185"/>
      <c r="S4814" s="186"/>
    </row>
    <row r="4815" spans="1:19" ht="25.5" outlineLevel="2">
      <c r="A4815" s="12" t="s">
        <v>10</v>
      </c>
      <c r="B4815" s="2" t="s">
        <v>91</v>
      </c>
      <c r="C4815" s="370">
        <v>509409</v>
      </c>
      <c r="D4815" s="370">
        <v>940901</v>
      </c>
      <c r="E4815" s="5" t="s">
        <v>693</v>
      </c>
      <c r="F4815" s="5">
        <v>1</v>
      </c>
      <c r="G4815" s="433" t="s">
        <v>12</v>
      </c>
      <c r="H4815" s="379">
        <v>3</v>
      </c>
      <c r="I4815" s="13" t="s">
        <v>100</v>
      </c>
      <c r="J4815" s="169">
        <v>0</v>
      </c>
      <c r="K4815" s="170">
        <v>0</v>
      </c>
      <c r="L4815" s="170">
        <v>0</v>
      </c>
      <c r="M4815" s="170">
        <v>0</v>
      </c>
      <c r="N4815" s="392">
        <v>0</v>
      </c>
      <c r="O4815" s="184"/>
      <c r="P4815" s="185"/>
      <c r="Q4815" s="185"/>
      <c r="R4815" s="185"/>
      <c r="S4815" s="186"/>
    </row>
    <row r="4816" spans="1:19" outlineLevel="2">
      <c r="A4816" s="12" t="s">
        <v>10</v>
      </c>
      <c r="B4816" s="2" t="s">
        <v>91</v>
      </c>
      <c r="C4816" s="370">
        <v>509409</v>
      </c>
      <c r="D4816" s="370">
        <v>940901</v>
      </c>
      <c r="E4816" s="5" t="s">
        <v>693</v>
      </c>
      <c r="F4816" s="5">
        <v>1</v>
      </c>
      <c r="G4816" s="433" t="s">
        <v>12</v>
      </c>
      <c r="H4816" s="379">
        <v>4</v>
      </c>
      <c r="I4816" s="13" t="s">
        <v>101</v>
      </c>
      <c r="J4816" s="169">
        <v>0</v>
      </c>
      <c r="K4816" s="170">
        <v>0</v>
      </c>
      <c r="L4816" s="170">
        <v>0</v>
      </c>
      <c r="M4816" s="170">
        <v>0</v>
      </c>
      <c r="N4816" s="392">
        <v>0</v>
      </c>
      <c r="O4816" s="184"/>
      <c r="P4816" s="185"/>
      <c r="Q4816" s="185"/>
      <c r="R4816" s="185"/>
      <c r="S4816" s="186"/>
    </row>
    <row r="4817" spans="1:19" outlineLevel="2">
      <c r="A4817" s="12" t="s">
        <v>10</v>
      </c>
      <c r="B4817" s="2" t="s">
        <v>91</v>
      </c>
      <c r="C4817" s="370">
        <v>509409</v>
      </c>
      <c r="D4817" s="370">
        <v>940901</v>
      </c>
      <c r="E4817" s="5" t="s">
        <v>693</v>
      </c>
      <c r="F4817" s="5">
        <v>1</v>
      </c>
      <c r="G4817" s="433" t="s">
        <v>12</v>
      </c>
      <c r="H4817" s="379" t="s">
        <v>302</v>
      </c>
      <c r="I4817" s="13" t="s">
        <v>102</v>
      </c>
      <c r="J4817" s="169">
        <v>0</v>
      </c>
      <c r="K4817" s="170">
        <v>0</v>
      </c>
      <c r="L4817" s="170">
        <v>0</v>
      </c>
      <c r="M4817" s="170">
        <v>0</v>
      </c>
      <c r="N4817" s="392">
        <v>0</v>
      </c>
      <c r="O4817" s="184"/>
      <c r="P4817" s="185"/>
      <c r="Q4817" s="185"/>
      <c r="R4817" s="185"/>
      <c r="S4817" s="186"/>
    </row>
    <row r="4818" spans="1:19" outlineLevel="2">
      <c r="A4818" s="12" t="s">
        <v>10</v>
      </c>
      <c r="B4818" s="2" t="s">
        <v>91</v>
      </c>
      <c r="C4818" s="370">
        <v>509409</v>
      </c>
      <c r="D4818" s="370">
        <v>940901</v>
      </c>
      <c r="E4818" s="5" t="s">
        <v>693</v>
      </c>
      <c r="F4818" s="5">
        <v>1</v>
      </c>
      <c r="G4818" s="433" t="s">
        <v>12</v>
      </c>
      <c r="H4818" s="379">
        <v>6</v>
      </c>
      <c r="I4818" s="13" t="s">
        <v>103</v>
      </c>
      <c r="J4818" s="169">
        <v>0</v>
      </c>
      <c r="K4818" s="170">
        <v>0</v>
      </c>
      <c r="L4818" s="170">
        <v>0</v>
      </c>
      <c r="M4818" s="170">
        <v>0</v>
      </c>
      <c r="N4818" s="392">
        <v>0</v>
      </c>
      <c r="O4818" s="184"/>
      <c r="P4818" s="185"/>
      <c r="Q4818" s="185"/>
      <c r="R4818" s="185"/>
      <c r="S4818" s="186"/>
    </row>
    <row r="4819" spans="1:19" outlineLevel="2">
      <c r="A4819" s="12" t="s">
        <v>10</v>
      </c>
      <c r="B4819" s="2" t="s">
        <v>91</v>
      </c>
      <c r="C4819" s="370">
        <v>509409</v>
      </c>
      <c r="D4819" s="370">
        <v>940901</v>
      </c>
      <c r="E4819" s="5" t="s">
        <v>693</v>
      </c>
      <c r="F4819" s="5">
        <v>1</v>
      </c>
      <c r="G4819" s="433" t="s">
        <v>12</v>
      </c>
      <c r="H4819" s="379">
        <v>7</v>
      </c>
      <c r="I4819" s="13" t="s">
        <v>104</v>
      </c>
      <c r="J4819" s="169">
        <v>0</v>
      </c>
      <c r="K4819" s="170">
        <v>0</v>
      </c>
      <c r="L4819" s="170">
        <v>0</v>
      </c>
      <c r="M4819" s="170">
        <v>0</v>
      </c>
      <c r="N4819" s="392">
        <v>0</v>
      </c>
      <c r="O4819" s="184"/>
      <c r="P4819" s="185"/>
      <c r="Q4819" s="185"/>
      <c r="R4819" s="185"/>
      <c r="S4819" s="186"/>
    </row>
    <row r="4820" spans="1:19" ht="25.5" outlineLevel="2">
      <c r="A4820" s="12" t="s">
        <v>10</v>
      </c>
      <c r="B4820" s="2" t="s">
        <v>91</v>
      </c>
      <c r="C4820" s="370">
        <v>509409</v>
      </c>
      <c r="D4820" s="370">
        <v>940901</v>
      </c>
      <c r="E4820" s="5" t="s">
        <v>693</v>
      </c>
      <c r="F4820" s="5">
        <v>1</v>
      </c>
      <c r="G4820" s="433" t="s">
        <v>12</v>
      </c>
      <c r="H4820" s="379">
        <v>8</v>
      </c>
      <c r="I4820" s="13" t="s">
        <v>105</v>
      </c>
      <c r="J4820" s="169">
        <v>0</v>
      </c>
      <c r="K4820" s="170">
        <v>0</v>
      </c>
      <c r="L4820" s="170">
        <v>0</v>
      </c>
      <c r="M4820" s="170">
        <v>0</v>
      </c>
      <c r="N4820" s="392">
        <v>0</v>
      </c>
      <c r="O4820" s="184"/>
      <c r="P4820" s="185"/>
      <c r="Q4820" s="185"/>
      <c r="R4820" s="185"/>
      <c r="S4820" s="186"/>
    </row>
    <row r="4821" spans="1:19" outlineLevel="2">
      <c r="A4821" s="12" t="s">
        <v>10</v>
      </c>
      <c r="B4821" s="2" t="s">
        <v>91</v>
      </c>
      <c r="C4821" s="370">
        <v>509409</v>
      </c>
      <c r="D4821" s="370">
        <v>940901</v>
      </c>
      <c r="E4821" s="5" t="s">
        <v>693</v>
      </c>
      <c r="F4821" s="5">
        <v>1</v>
      </c>
      <c r="G4821" s="433" t="s">
        <v>12</v>
      </c>
      <c r="H4821" s="379">
        <v>9</v>
      </c>
      <c r="I4821" s="13" t="s">
        <v>106</v>
      </c>
      <c r="J4821" s="169">
        <v>0</v>
      </c>
      <c r="K4821" s="170">
        <v>0</v>
      </c>
      <c r="L4821" s="170">
        <v>0</v>
      </c>
      <c r="M4821" s="170">
        <v>0</v>
      </c>
      <c r="N4821" s="392">
        <v>0</v>
      </c>
      <c r="O4821" s="184"/>
      <c r="P4821" s="185"/>
      <c r="Q4821" s="185"/>
      <c r="R4821" s="185"/>
      <c r="S4821" s="186"/>
    </row>
    <row r="4822" spans="1:19" outlineLevel="2">
      <c r="A4822" s="12" t="s">
        <v>10</v>
      </c>
      <c r="B4822" s="2" t="s">
        <v>91</v>
      </c>
      <c r="C4822" s="370">
        <v>509409</v>
      </c>
      <c r="D4822" s="370">
        <v>940901</v>
      </c>
      <c r="E4822" s="5" t="s">
        <v>693</v>
      </c>
      <c r="F4822" s="5">
        <v>1</v>
      </c>
      <c r="G4822" s="433" t="s">
        <v>12</v>
      </c>
      <c r="H4822" s="379">
        <v>10</v>
      </c>
      <c r="I4822" s="13" t="s">
        <v>107</v>
      </c>
      <c r="J4822" s="169">
        <v>0</v>
      </c>
      <c r="K4822" s="170">
        <v>0</v>
      </c>
      <c r="L4822" s="170">
        <v>0</v>
      </c>
      <c r="M4822" s="170">
        <v>0</v>
      </c>
      <c r="N4822" s="392">
        <v>0</v>
      </c>
      <c r="O4822" s="184"/>
      <c r="P4822" s="185"/>
      <c r="Q4822" s="185"/>
      <c r="R4822" s="185"/>
      <c r="S4822" s="186"/>
    </row>
    <row r="4823" spans="1:19" ht="25.5" outlineLevel="2">
      <c r="A4823" s="12" t="s">
        <v>10</v>
      </c>
      <c r="B4823" s="2" t="s">
        <v>91</v>
      </c>
      <c r="C4823" s="370">
        <v>509409</v>
      </c>
      <c r="D4823" s="370">
        <v>940901</v>
      </c>
      <c r="E4823" s="5" t="s">
        <v>693</v>
      </c>
      <c r="F4823" s="5">
        <v>1</v>
      </c>
      <c r="G4823" s="433" t="s">
        <v>12</v>
      </c>
      <c r="H4823" s="379">
        <v>11</v>
      </c>
      <c r="I4823" s="13" t="s">
        <v>108</v>
      </c>
      <c r="J4823" s="169">
        <v>0</v>
      </c>
      <c r="K4823" s="170">
        <v>0</v>
      </c>
      <c r="L4823" s="170">
        <v>0</v>
      </c>
      <c r="M4823" s="170">
        <v>0</v>
      </c>
      <c r="N4823" s="392">
        <v>0</v>
      </c>
      <c r="O4823" s="184"/>
      <c r="P4823" s="185"/>
      <c r="Q4823" s="185"/>
      <c r="R4823" s="185"/>
      <c r="S4823" s="186"/>
    </row>
    <row r="4824" spans="1:19" outlineLevel="2">
      <c r="A4824" s="12" t="s">
        <v>10</v>
      </c>
      <c r="B4824" s="2" t="s">
        <v>91</v>
      </c>
      <c r="C4824" s="370">
        <v>509409</v>
      </c>
      <c r="D4824" s="370">
        <v>940901</v>
      </c>
      <c r="E4824" s="5" t="s">
        <v>693</v>
      </c>
      <c r="F4824" s="5">
        <v>1</v>
      </c>
      <c r="G4824" s="433" t="s">
        <v>12</v>
      </c>
      <c r="H4824" s="379" t="s">
        <v>304</v>
      </c>
      <c r="I4824" s="13" t="s">
        <v>109</v>
      </c>
      <c r="J4824" s="169">
        <v>0</v>
      </c>
      <c r="K4824" s="170">
        <v>0</v>
      </c>
      <c r="L4824" s="170">
        <v>0</v>
      </c>
      <c r="M4824" s="170">
        <v>0</v>
      </c>
      <c r="N4824" s="392">
        <v>0</v>
      </c>
      <c r="O4824" s="184"/>
      <c r="P4824" s="185"/>
      <c r="Q4824" s="185"/>
      <c r="R4824" s="185"/>
      <c r="S4824" s="186"/>
    </row>
    <row r="4825" spans="1:19" outlineLevel="2">
      <c r="A4825" s="12" t="s">
        <v>10</v>
      </c>
      <c r="B4825" s="2" t="s">
        <v>91</v>
      </c>
      <c r="C4825" s="370">
        <v>509409</v>
      </c>
      <c r="D4825" s="370">
        <v>940901</v>
      </c>
      <c r="E4825" s="5" t="s">
        <v>693</v>
      </c>
      <c r="F4825" s="5">
        <v>1</v>
      </c>
      <c r="G4825" s="433" t="s">
        <v>12</v>
      </c>
      <c r="H4825" s="379">
        <v>15</v>
      </c>
      <c r="I4825" s="13" t="s">
        <v>110</v>
      </c>
      <c r="J4825" s="169">
        <v>0</v>
      </c>
      <c r="K4825" s="170">
        <v>0</v>
      </c>
      <c r="L4825" s="170">
        <v>0</v>
      </c>
      <c r="M4825" s="170">
        <v>0</v>
      </c>
      <c r="N4825" s="392">
        <v>0</v>
      </c>
      <c r="O4825" s="184"/>
      <c r="P4825" s="185"/>
      <c r="Q4825" s="185"/>
      <c r="R4825" s="185"/>
      <c r="S4825" s="186"/>
    </row>
    <row r="4826" spans="1:19" outlineLevel="2">
      <c r="A4826" s="12" t="s">
        <v>10</v>
      </c>
      <c r="B4826" s="2" t="s">
        <v>91</v>
      </c>
      <c r="C4826" s="370">
        <v>509409</v>
      </c>
      <c r="D4826" s="370">
        <v>940901</v>
      </c>
      <c r="E4826" s="5" t="s">
        <v>693</v>
      </c>
      <c r="F4826" s="5">
        <v>1</v>
      </c>
      <c r="G4826" s="433" t="s">
        <v>12</v>
      </c>
      <c r="H4826" s="379">
        <v>19</v>
      </c>
      <c r="I4826" s="13" t="s">
        <v>111</v>
      </c>
      <c r="J4826" s="169">
        <v>0</v>
      </c>
      <c r="K4826" s="170">
        <v>0</v>
      </c>
      <c r="L4826" s="170">
        <v>0</v>
      </c>
      <c r="M4826" s="170">
        <v>0</v>
      </c>
      <c r="N4826" s="392">
        <v>0</v>
      </c>
      <c r="O4826" s="184"/>
      <c r="P4826" s="185"/>
      <c r="Q4826" s="185"/>
      <c r="R4826" s="185"/>
      <c r="S4826" s="186"/>
    </row>
    <row r="4827" spans="1:19" ht="25.5" outlineLevel="2">
      <c r="A4827" s="12" t="s">
        <v>10</v>
      </c>
      <c r="B4827" s="2" t="s">
        <v>91</v>
      </c>
      <c r="C4827" s="370">
        <v>509409</v>
      </c>
      <c r="D4827" s="370">
        <v>940901</v>
      </c>
      <c r="E4827" s="5" t="s">
        <v>693</v>
      </c>
      <c r="F4827" s="5">
        <v>1</v>
      </c>
      <c r="G4827" s="433" t="s">
        <v>12</v>
      </c>
      <c r="H4827" s="379" t="s">
        <v>316</v>
      </c>
      <c r="I4827" s="13" t="s">
        <v>112</v>
      </c>
      <c r="J4827" s="169">
        <v>0</v>
      </c>
      <c r="K4827" s="170">
        <v>0</v>
      </c>
      <c r="L4827" s="170">
        <v>0</v>
      </c>
      <c r="M4827" s="170">
        <v>0</v>
      </c>
      <c r="N4827" s="392">
        <v>0</v>
      </c>
      <c r="O4827" s="184"/>
      <c r="P4827" s="185"/>
      <c r="Q4827" s="185"/>
      <c r="R4827" s="185"/>
      <c r="S4827" s="186"/>
    </row>
    <row r="4828" spans="1:19" outlineLevel="2">
      <c r="A4828" s="12" t="s">
        <v>10</v>
      </c>
      <c r="B4828" s="2" t="s">
        <v>91</v>
      </c>
      <c r="C4828" s="370">
        <v>509409</v>
      </c>
      <c r="D4828" s="370">
        <v>940901</v>
      </c>
      <c r="E4828" s="5" t="s">
        <v>693</v>
      </c>
      <c r="F4828" s="5">
        <v>1</v>
      </c>
      <c r="G4828" s="433" t="s">
        <v>12</v>
      </c>
      <c r="H4828" s="379" t="s">
        <v>296</v>
      </c>
      <c r="I4828" s="13" t="s">
        <v>113</v>
      </c>
      <c r="J4828" s="169">
        <v>0</v>
      </c>
      <c r="K4828" s="170">
        <v>0</v>
      </c>
      <c r="L4828" s="170">
        <v>0</v>
      </c>
      <c r="M4828" s="170">
        <v>0</v>
      </c>
      <c r="N4828" s="392">
        <v>0</v>
      </c>
      <c r="O4828" s="184"/>
      <c r="P4828" s="185"/>
      <c r="Q4828" s="185"/>
      <c r="R4828" s="185"/>
      <c r="S4828" s="186"/>
    </row>
    <row r="4829" spans="1:19" outlineLevel="2">
      <c r="A4829" s="12" t="s">
        <v>10</v>
      </c>
      <c r="B4829" s="2" t="s">
        <v>91</v>
      </c>
      <c r="C4829" s="370">
        <v>509409</v>
      </c>
      <c r="D4829" s="370">
        <v>940901</v>
      </c>
      <c r="E4829" s="5" t="s">
        <v>693</v>
      </c>
      <c r="F4829" s="5">
        <v>1</v>
      </c>
      <c r="G4829" s="433" t="s">
        <v>12</v>
      </c>
      <c r="H4829" s="379">
        <v>23</v>
      </c>
      <c r="I4829" s="13" t="s">
        <v>114</v>
      </c>
      <c r="J4829" s="169">
        <v>0</v>
      </c>
      <c r="K4829" s="170">
        <v>0</v>
      </c>
      <c r="L4829" s="170">
        <v>0</v>
      </c>
      <c r="M4829" s="170">
        <v>0</v>
      </c>
      <c r="N4829" s="392">
        <v>0</v>
      </c>
      <c r="O4829" s="184"/>
      <c r="P4829" s="185"/>
      <c r="Q4829" s="185"/>
      <c r="R4829" s="185"/>
      <c r="S4829" s="186"/>
    </row>
    <row r="4830" spans="1:19" outlineLevel="2">
      <c r="A4830" s="12" t="s">
        <v>10</v>
      </c>
      <c r="B4830" s="2" t="s">
        <v>91</v>
      </c>
      <c r="C4830" s="370">
        <v>509409</v>
      </c>
      <c r="D4830" s="370">
        <v>940901</v>
      </c>
      <c r="E4830" s="5" t="s">
        <v>693</v>
      </c>
      <c r="F4830" s="5">
        <v>1</v>
      </c>
      <c r="G4830" s="433" t="s">
        <v>12</v>
      </c>
      <c r="H4830" s="379">
        <v>24</v>
      </c>
      <c r="I4830" s="13" t="s">
        <v>115</v>
      </c>
      <c r="J4830" s="169">
        <v>0</v>
      </c>
      <c r="K4830" s="170">
        <v>0</v>
      </c>
      <c r="L4830" s="170">
        <v>0</v>
      </c>
      <c r="M4830" s="170">
        <v>0</v>
      </c>
      <c r="N4830" s="392">
        <v>0</v>
      </c>
      <c r="O4830" s="184"/>
      <c r="P4830" s="185"/>
      <c r="Q4830" s="185"/>
      <c r="R4830" s="185"/>
      <c r="S4830" s="186"/>
    </row>
    <row r="4831" spans="1:19" outlineLevel="2">
      <c r="A4831" s="12" t="s">
        <v>10</v>
      </c>
      <c r="B4831" s="2" t="s">
        <v>91</v>
      </c>
      <c r="C4831" s="370">
        <v>509409</v>
      </c>
      <c r="D4831" s="370">
        <v>940901</v>
      </c>
      <c r="E4831" s="5" t="s">
        <v>693</v>
      </c>
      <c r="F4831" s="5">
        <v>1</v>
      </c>
      <c r="G4831" s="433" t="s">
        <v>12</v>
      </c>
      <c r="H4831" s="379">
        <v>25</v>
      </c>
      <c r="I4831" s="13" t="s">
        <v>116</v>
      </c>
      <c r="J4831" s="169">
        <v>0</v>
      </c>
      <c r="K4831" s="170">
        <v>0</v>
      </c>
      <c r="L4831" s="170">
        <v>0</v>
      </c>
      <c r="M4831" s="170">
        <v>0</v>
      </c>
      <c r="N4831" s="392">
        <v>0</v>
      </c>
      <c r="O4831" s="184"/>
      <c r="P4831" s="185"/>
      <c r="Q4831" s="185"/>
      <c r="R4831" s="185"/>
      <c r="S4831" s="186"/>
    </row>
    <row r="4832" spans="1:19" outlineLevel="2">
      <c r="A4832" s="12" t="s">
        <v>10</v>
      </c>
      <c r="B4832" s="2" t="s">
        <v>91</v>
      </c>
      <c r="C4832" s="370">
        <v>509409</v>
      </c>
      <c r="D4832" s="370">
        <v>940901</v>
      </c>
      <c r="E4832" s="5" t="s">
        <v>693</v>
      </c>
      <c r="F4832" s="5">
        <v>1</v>
      </c>
      <c r="G4832" s="433" t="s">
        <v>12</v>
      </c>
      <c r="H4832" s="379">
        <v>30</v>
      </c>
      <c r="I4832" s="13" t="s">
        <v>117</v>
      </c>
      <c r="J4832" s="169">
        <v>0</v>
      </c>
      <c r="K4832" s="170">
        <v>0</v>
      </c>
      <c r="L4832" s="170">
        <v>0</v>
      </c>
      <c r="M4832" s="170">
        <v>0</v>
      </c>
      <c r="N4832" s="392">
        <v>0</v>
      </c>
      <c r="O4832" s="184"/>
      <c r="P4832" s="185"/>
      <c r="Q4832" s="185"/>
      <c r="R4832" s="185"/>
      <c r="S4832" s="186"/>
    </row>
    <row r="4833" spans="1:19" outlineLevel="2">
      <c r="A4833" s="12" t="s">
        <v>10</v>
      </c>
      <c r="B4833" s="2" t="s">
        <v>91</v>
      </c>
      <c r="C4833" s="370">
        <v>509409</v>
      </c>
      <c r="D4833" s="370">
        <v>940901</v>
      </c>
      <c r="E4833" s="5" t="s">
        <v>693</v>
      </c>
      <c r="F4833" s="5">
        <v>1</v>
      </c>
      <c r="G4833" s="433" t="s">
        <v>12</v>
      </c>
      <c r="H4833" s="379">
        <v>31</v>
      </c>
      <c r="I4833" s="13" t="s">
        <v>118</v>
      </c>
      <c r="J4833" s="169">
        <v>0</v>
      </c>
      <c r="K4833" s="170">
        <v>0</v>
      </c>
      <c r="L4833" s="170">
        <v>0</v>
      </c>
      <c r="M4833" s="170">
        <v>0</v>
      </c>
      <c r="N4833" s="392">
        <v>0</v>
      </c>
      <c r="O4833" s="184"/>
      <c r="P4833" s="185"/>
      <c r="Q4833" s="185"/>
      <c r="R4833" s="185"/>
      <c r="S4833" s="186"/>
    </row>
    <row r="4834" spans="1:19" ht="25.5" outlineLevel="2">
      <c r="A4834" s="12" t="s">
        <v>10</v>
      </c>
      <c r="B4834" s="2" t="s">
        <v>91</v>
      </c>
      <c r="C4834" s="370">
        <v>509409</v>
      </c>
      <c r="D4834" s="370">
        <v>940901</v>
      </c>
      <c r="E4834" s="5" t="s">
        <v>693</v>
      </c>
      <c r="F4834" s="5">
        <v>1</v>
      </c>
      <c r="G4834" s="433" t="s">
        <v>12</v>
      </c>
      <c r="H4834" s="379">
        <v>32</v>
      </c>
      <c r="I4834" s="13" t="s">
        <v>119</v>
      </c>
      <c r="J4834" s="169">
        <v>0</v>
      </c>
      <c r="K4834" s="170">
        <v>0</v>
      </c>
      <c r="L4834" s="170">
        <v>0</v>
      </c>
      <c r="M4834" s="170">
        <v>0</v>
      </c>
      <c r="N4834" s="392">
        <v>0</v>
      </c>
      <c r="O4834" s="184"/>
      <c r="P4834" s="185"/>
      <c r="Q4834" s="185"/>
      <c r="R4834" s="185"/>
      <c r="S4834" s="186"/>
    </row>
    <row r="4835" spans="1:19" ht="38.25" outlineLevel="2">
      <c r="A4835" s="12" t="s">
        <v>10</v>
      </c>
      <c r="B4835" s="2" t="s">
        <v>91</v>
      </c>
      <c r="C4835" s="370">
        <v>509409</v>
      </c>
      <c r="D4835" s="370">
        <v>940901</v>
      </c>
      <c r="E4835" s="5" t="s">
        <v>693</v>
      </c>
      <c r="F4835" s="5">
        <v>1</v>
      </c>
      <c r="G4835" s="433" t="s">
        <v>12</v>
      </c>
      <c r="H4835" s="379">
        <v>35</v>
      </c>
      <c r="I4835" s="13" t="s">
        <v>120</v>
      </c>
      <c r="J4835" s="169">
        <v>0</v>
      </c>
      <c r="K4835" s="170">
        <v>0</v>
      </c>
      <c r="L4835" s="170">
        <v>0</v>
      </c>
      <c r="M4835" s="170">
        <v>0</v>
      </c>
      <c r="N4835" s="392">
        <v>0</v>
      </c>
      <c r="O4835" s="184"/>
      <c r="P4835" s="185"/>
      <c r="Q4835" s="185"/>
      <c r="R4835" s="185"/>
      <c r="S4835" s="186"/>
    </row>
    <row r="4836" spans="1:19" ht="25.5" outlineLevel="2">
      <c r="A4836" s="12" t="s">
        <v>10</v>
      </c>
      <c r="B4836" s="2" t="s">
        <v>91</v>
      </c>
      <c r="C4836" s="370">
        <v>509409</v>
      </c>
      <c r="D4836" s="370">
        <v>940901</v>
      </c>
      <c r="E4836" s="5" t="s">
        <v>693</v>
      </c>
      <c r="F4836" s="5">
        <v>1</v>
      </c>
      <c r="G4836" s="433" t="s">
        <v>12</v>
      </c>
      <c r="H4836" s="379">
        <v>40</v>
      </c>
      <c r="I4836" s="13" t="s">
        <v>121</v>
      </c>
      <c r="J4836" s="169">
        <v>0</v>
      </c>
      <c r="K4836" s="170">
        <v>0</v>
      </c>
      <c r="L4836" s="170">
        <v>0</v>
      </c>
      <c r="M4836" s="170">
        <v>0</v>
      </c>
      <c r="N4836" s="392">
        <v>0</v>
      </c>
      <c r="O4836" s="184"/>
      <c r="P4836" s="185"/>
      <c r="Q4836" s="185"/>
      <c r="R4836" s="185"/>
      <c r="S4836" s="186"/>
    </row>
    <row r="4837" spans="1:19" ht="25.5" outlineLevel="2">
      <c r="A4837" s="12" t="s">
        <v>10</v>
      </c>
      <c r="B4837" s="2" t="s">
        <v>91</v>
      </c>
      <c r="C4837" s="370">
        <v>509409</v>
      </c>
      <c r="D4837" s="370">
        <v>940901</v>
      </c>
      <c r="E4837" s="5" t="s">
        <v>693</v>
      </c>
      <c r="F4837" s="5">
        <v>1</v>
      </c>
      <c r="G4837" s="433" t="s">
        <v>12</v>
      </c>
      <c r="H4837" s="379">
        <v>68</v>
      </c>
      <c r="I4837" s="13" t="s">
        <v>122</v>
      </c>
      <c r="J4837" s="169">
        <v>22</v>
      </c>
      <c r="K4837" s="170">
        <v>0</v>
      </c>
      <c r="L4837" s="170">
        <v>2</v>
      </c>
      <c r="M4837" s="170">
        <v>10</v>
      </c>
      <c r="N4837" s="392">
        <v>10</v>
      </c>
      <c r="O4837" s="184"/>
      <c r="P4837" s="185"/>
      <c r="Q4837" s="185"/>
      <c r="R4837" s="185"/>
      <c r="S4837" s="186"/>
    </row>
    <row r="4838" spans="1:19" ht="38.25" outlineLevel="2">
      <c r="A4838" s="12" t="s">
        <v>10</v>
      </c>
      <c r="B4838" s="2" t="s">
        <v>91</v>
      </c>
      <c r="C4838" s="370">
        <v>509409</v>
      </c>
      <c r="D4838" s="370">
        <v>940901</v>
      </c>
      <c r="E4838" s="5" t="s">
        <v>693</v>
      </c>
      <c r="F4838" s="5">
        <v>1</v>
      </c>
      <c r="G4838" s="433" t="s">
        <v>12</v>
      </c>
      <c r="H4838" s="379">
        <v>91</v>
      </c>
      <c r="I4838" s="13" t="s">
        <v>123</v>
      </c>
      <c r="J4838" s="169">
        <v>0</v>
      </c>
      <c r="K4838" s="170">
        <v>0</v>
      </c>
      <c r="L4838" s="170">
        <v>0</v>
      </c>
      <c r="M4838" s="170">
        <v>0</v>
      </c>
      <c r="N4838" s="392">
        <v>0</v>
      </c>
      <c r="O4838" s="184"/>
      <c r="P4838" s="185"/>
      <c r="Q4838" s="185"/>
      <c r="R4838" s="185"/>
      <c r="S4838" s="186"/>
    </row>
    <row r="4839" spans="1:19" outlineLevel="1">
      <c r="A4839" s="123"/>
      <c r="B4839" s="124" t="s">
        <v>91</v>
      </c>
      <c r="C4839" s="155">
        <v>509409</v>
      </c>
      <c r="D4839" s="155">
        <v>940901</v>
      </c>
      <c r="E4839" s="126"/>
      <c r="F4839" s="126">
        <v>1</v>
      </c>
      <c r="G4839" s="434" t="s">
        <v>12</v>
      </c>
      <c r="H4839" s="380"/>
      <c r="I4839" s="127"/>
      <c r="J4839" s="171">
        <v>22</v>
      </c>
      <c r="K4839" s="172">
        <v>0</v>
      </c>
      <c r="L4839" s="172">
        <v>2</v>
      </c>
      <c r="M4839" s="172">
        <v>10</v>
      </c>
      <c r="N4839" s="393">
        <v>10</v>
      </c>
      <c r="O4839" s="187">
        <v>724.94409999999993</v>
      </c>
      <c r="P4839" s="188">
        <v>0</v>
      </c>
      <c r="Q4839" s="188">
        <v>75.835000000000008</v>
      </c>
      <c r="R4839" s="188">
        <v>324</v>
      </c>
      <c r="S4839" s="189">
        <v>325.1090999999999</v>
      </c>
    </row>
    <row r="4840" spans="1:19" ht="25.5" outlineLevel="2">
      <c r="A4840" s="12" t="s">
        <v>9</v>
      </c>
      <c r="B4840" s="2" t="s">
        <v>91</v>
      </c>
      <c r="C4840" s="370">
        <v>509505</v>
      </c>
      <c r="D4840" s="370">
        <v>950501</v>
      </c>
      <c r="E4840" s="5" t="s">
        <v>631</v>
      </c>
      <c r="F4840" s="5">
        <v>1</v>
      </c>
      <c r="G4840" s="433" t="s">
        <v>12</v>
      </c>
      <c r="H4840" s="379" t="s">
        <v>701</v>
      </c>
      <c r="I4840" s="13" t="s">
        <v>98</v>
      </c>
      <c r="J4840" s="169">
        <v>0</v>
      </c>
      <c r="K4840" s="170">
        <v>0</v>
      </c>
      <c r="L4840" s="170">
        <v>0</v>
      </c>
      <c r="M4840" s="170">
        <v>0</v>
      </c>
      <c r="N4840" s="392">
        <v>0</v>
      </c>
      <c r="O4840" s="184"/>
      <c r="P4840" s="185"/>
      <c r="Q4840" s="185"/>
      <c r="R4840" s="185"/>
      <c r="S4840" s="186"/>
    </row>
    <row r="4841" spans="1:19" ht="25.5" outlineLevel="2">
      <c r="A4841" s="12" t="s">
        <v>9</v>
      </c>
      <c r="B4841" s="2" t="s">
        <v>91</v>
      </c>
      <c r="C4841" s="370">
        <v>509505</v>
      </c>
      <c r="D4841" s="370">
        <v>950501</v>
      </c>
      <c r="E4841" s="5" t="s">
        <v>631</v>
      </c>
      <c r="F4841" s="5">
        <v>1</v>
      </c>
      <c r="G4841" s="433" t="s">
        <v>12</v>
      </c>
      <c r="H4841" s="379">
        <v>2</v>
      </c>
      <c r="I4841" s="13" t="s">
        <v>99</v>
      </c>
      <c r="J4841" s="169">
        <v>0</v>
      </c>
      <c r="K4841" s="170">
        <v>0</v>
      </c>
      <c r="L4841" s="170">
        <v>0</v>
      </c>
      <c r="M4841" s="170">
        <v>0</v>
      </c>
      <c r="N4841" s="392">
        <v>0</v>
      </c>
      <c r="O4841" s="184"/>
      <c r="P4841" s="185"/>
      <c r="Q4841" s="185"/>
      <c r="R4841" s="185"/>
      <c r="S4841" s="186"/>
    </row>
    <row r="4842" spans="1:19" ht="25.5" outlineLevel="2">
      <c r="A4842" s="12" t="s">
        <v>9</v>
      </c>
      <c r="B4842" s="2" t="s">
        <v>91</v>
      </c>
      <c r="C4842" s="370">
        <v>509505</v>
      </c>
      <c r="D4842" s="370">
        <v>950501</v>
      </c>
      <c r="E4842" s="5" t="s">
        <v>631</v>
      </c>
      <c r="F4842" s="5">
        <v>1</v>
      </c>
      <c r="G4842" s="433" t="s">
        <v>12</v>
      </c>
      <c r="H4842" s="379">
        <v>3</v>
      </c>
      <c r="I4842" s="13" t="s">
        <v>100</v>
      </c>
      <c r="J4842" s="169">
        <v>0</v>
      </c>
      <c r="K4842" s="170">
        <v>0</v>
      </c>
      <c r="L4842" s="170">
        <v>0</v>
      </c>
      <c r="M4842" s="170">
        <v>0</v>
      </c>
      <c r="N4842" s="392">
        <v>0</v>
      </c>
      <c r="O4842" s="184"/>
      <c r="P4842" s="185"/>
      <c r="Q4842" s="185"/>
      <c r="R4842" s="185"/>
      <c r="S4842" s="186"/>
    </row>
    <row r="4843" spans="1:19" ht="25.5" outlineLevel="2">
      <c r="A4843" s="12" t="s">
        <v>9</v>
      </c>
      <c r="B4843" s="2" t="s">
        <v>91</v>
      </c>
      <c r="C4843" s="370">
        <v>509505</v>
      </c>
      <c r="D4843" s="370">
        <v>950501</v>
      </c>
      <c r="E4843" s="5" t="s">
        <v>631</v>
      </c>
      <c r="F4843" s="5">
        <v>1</v>
      </c>
      <c r="G4843" s="433" t="s">
        <v>12</v>
      </c>
      <c r="H4843" s="379">
        <v>4</v>
      </c>
      <c r="I4843" s="13" t="s">
        <v>101</v>
      </c>
      <c r="J4843" s="169">
        <v>0</v>
      </c>
      <c r="K4843" s="170">
        <v>0</v>
      </c>
      <c r="L4843" s="170">
        <v>0</v>
      </c>
      <c r="M4843" s="170">
        <v>0</v>
      </c>
      <c r="N4843" s="392">
        <v>0</v>
      </c>
      <c r="O4843" s="184"/>
      <c r="P4843" s="185"/>
      <c r="Q4843" s="185"/>
      <c r="R4843" s="185"/>
      <c r="S4843" s="186"/>
    </row>
    <row r="4844" spans="1:19" ht="25.5" outlineLevel="2">
      <c r="A4844" s="12" t="s">
        <v>9</v>
      </c>
      <c r="B4844" s="2" t="s">
        <v>91</v>
      </c>
      <c r="C4844" s="370">
        <v>509505</v>
      </c>
      <c r="D4844" s="370">
        <v>950501</v>
      </c>
      <c r="E4844" s="5" t="s">
        <v>631</v>
      </c>
      <c r="F4844" s="5">
        <v>1</v>
      </c>
      <c r="G4844" s="433" t="s">
        <v>12</v>
      </c>
      <c r="H4844" s="379" t="s">
        <v>302</v>
      </c>
      <c r="I4844" s="13" t="s">
        <v>102</v>
      </c>
      <c r="J4844" s="169">
        <v>0</v>
      </c>
      <c r="K4844" s="170">
        <v>0</v>
      </c>
      <c r="L4844" s="170">
        <v>0</v>
      </c>
      <c r="M4844" s="170">
        <v>0</v>
      </c>
      <c r="N4844" s="392">
        <v>0</v>
      </c>
      <c r="O4844" s="184"/>
      <c r="P4844" s="185"/>
      <c r="Q4844" s="185"/>
      <c r="R4844" s="185"/>
      <c r="S4844" s="186"/>
    </row>
    <row r="4845" spans="1:19" ht="25.5" outlineLevel="2">
      <c r="A4845" s="12" t="s">
        <v>9</v>
      </c>
      <c r="B4845" s="2" t="s">
        <v>91</v>
      </c>
      <c r="C4845" s="370">
        <v>509505</v>
      </c>
      <c r="D4845" s="370">
        <v>950501</v>
      </c>
      <c r="E4845" s="5" t="s">
        <v>631</v>
      </c>
      <c r="F4845" s="5">
        <v>1</v>
      </c>
      <c r="G4845" s="433" t="s">
        <v>12</v>
      </c>
      <c r="H4845" s="379">
        <v>6</v>
      </c>
      <c r="I4845" s="13" t="s">
        <v>103</v>
      </c>
      <c r="J4845" s="169">
        <v>0</v>
      </c>
      <c r="K4845" s="170">
        <v>0</v>
      </c>
      <c r="L4845" s="170">
        <v>0</v>
      </c>
      <c r="M4845" s="170">
        <v>0</v>
      </c>
      <c r="N4845" s="392">
        <v>0</v>
      </c>
      <c r="O4845" s="184"/>
      <c r="P4845" s="185"/>
      <c r="Q4845" s="185"/>
      <c r="R4845" s="185"/>
      <c r="S4845" s="186"/>
    </row>
    <row r="4846" spans="1:19" ht="25.5" outlineLevel="2">
      <c r="A4846" s="12" t="s">
        <v>9</v>
      </c>
      <c r="B4846" s="2" t="s">
        <v>91</v>
      </c>
      <c r="C4846" s="370">
        <v>509505</v>
      </c>
      <c r="D4846" s="370">
        <v>950501</v>
      </c>
      <c r="E4846" s="5" t="s">
        <v>631</v>
      </c>
      <c r="F4846" s="5">
        <v>1</v>
      </c>
      <c r="G4846" s="433" t="s">
        <v>12</v>
      </c>
      <c r="H4846" s="379">
        <v>7</v>
      </c>
      <c r="I4846" s="13" t="s">
        <v>104</v>
      </c>
      <c r="J4846" s="169">
        <v>0</v>
      </c>
      <c r="K4846" s="170">
        <v>0</v>
      </c>
      <c r="L4846" s="170">
        <v>0</v>
      </c>
      <c r="M4846" s="170">
        <v>0</v>
      </c>
      <c r="N4846" s="392">
        <v>0</v>
      </c>
      <c r="O4846" s="184"/>
      <c r="P4846" s="185"/>
      <c r="Q4846" s="185"/>
      <c r="R4846" s="185"/>
      <c r="S4846" s="186"/>
    </row>
    <row r="4847" spans="1:19" ht="25.5" outlineLevel="2">
      <c r="A4847" s="12" t="s">
        <v>9</v>
      </c>
      <c r="B4847" s="2" t="s">
        <v>91</v>
      </c>
      <c r="C4847" s="370">
        <v>509505</v>
      </c>
      <c r="D4847" s="370">
        <v>950501</v>
      </c>
      <c r="E4847" s="5" t="s">
        <v>631</v>
      </c>
      <c r="F4847" s="5">
        <v>1</v>
      </c>
      <c r="G4847" s="433" t="s">
        <v>12</v>
      </c>
      <c r="H4847" s="379">
        <v>8</v>
      </c>
      <c r="I4847" s="13" t="s">
        <v>105</v>
      </c>
      <c r="J4847" s="169">
        <v>0</v>
      </c>
      <c r="K4847" s="170">
        <v>0</v>
      </c>
      <c r="L4847" s="170">
        <v>0</v>
      </c>
      <c r="M4847" s="170">
        <v>0</v>
      </c>
      <c r="N4847" s="392">
        <v>0</v>
      </c>
      <c r="O4847" s="184"/>
      <c r="P4847" s="185"/>
      <c r="Q4847" s="185"/>
      <c r="R4847" s="185"/>
      <c r="S4847" s="186"/>
    </row>
    <row r="4848" spans="1:19" ht="25.5" outlineLevel="2">
      <c r="A4848" s="12" t="s">
        <v>9</v>
      </c>
      <c r="B4848" s="2" t="s">
        <v>91</v>
      </c>
      <c r="C4848" s="370">
        <v>509505</v>
      </c>
      <c r="D4848" s="370">
        <v>950501</v>
      </c>
      <c r="E4848" s="5" t="s">
        <v>631</v>
      </c>
      <c r="F4848" s="5">
        <v>1</v>
      </c>
      <c r="G4848" s="433" t="s">
        <v>12</v>
      </c>
      <c r="H4848" s="379">
        <v>9</v>
      </c>
      <c r="I4848" s="13" t="s">
        <v>106</v>
      </c>
      <c r="J4848" s="169">
        <v>0</v>
      </c>
      <c r="K4848" s="170">
        <v>0</v>
      </c>
      <c r="L4848" s="170">
        <v>0</v>
      </c>
      <c r="M4848" s="170">
        <v>0</v>
      </c>
      <c r="N4848" s="392">
        <v>0</v>
      </c>
      <c r="O4848" s="184"/>
      <c r="P4848" s="185"/>
      <c r="Q4848" s="185"/>
      <c r="R4848" s="185"/>
      <c r="S4848" s="186"/>
    </row>
    <row r="4849" spans="1:19" ht="25.5" outlineLevel="2">
      <c r="A4849" s="12" t="s">
        <v>9</v>
      </c>
      <c r="B4849" s="2" t="s">
        <v>91</v>
      </c>
      <c r="C4849" s="370">
        <v>509505</v>
      </c>
      <c r="D4849" s="370">
        <v>950501</v>
      </c>
      <c r="E4849" s="5" t="s">
        <v>631</v>
      </c>
      <c r="F4849" s="5">
        <v>1</v>
      </c>
      <c r="G4849" s="433" t="s">
        <v>12</v>
      </c>
      <c r="H4849" s="379">
        <v>10</v>
      </c>
      <c r="I4849" s="13" t="s">
        <v>107</v>
      </c>
      <c r="J4849" s="169">
        <v>0</v>
      </c>
      <c r="K4849" s="170">
        <v>0</v>
      </c>
      <c r="L4849" s="170">
        <v>0</v>
      </c>
      <c r="M4849" s="170">
        <v>0</v>
      </c>
      <c r="N4849" s="392">
        <v>0</v>
      </c>
      <c r="O4849" s="184"/>
      <c r="P4849" s="185"/>
      <c r="Q4849" s="185"/>
      <c r="R4849" s="185"/>
      <c r="S4849" s="186"/>
    </row>
    <row r="4850" spans="1:19" ht="25.5" outlineLevel="2">
      <c r="A4850" s="12" t="s">
        <v>9</v>
      </c>
      <c r="B4850" s="2" t="s">
        <v>91</v>
      </c>
      <c r="C4850" s="370">
        <v>509505</v>
      </c>
      <c r="D4850" s="370">
        <v>950501</v>
      </c>
      <c r="E4850" s="5" t="s">
        <v>631</v>
      </c>
      <c r="F4850" s="5">
        <v>1</v>
      </c>
      <c r="G4850" s="433" t="s">
        <v>12</v>
      </c>
      <c r="H4850" s="379">
        <v>11</v>
      </c>
      <c r="I4850" s="13" t="s">
        <v>108</v>
      </c>
      <c r="J4850" s="169">
        <v>0</v>
      </c>
      <c r="K4850" s="170">
        <v>0</v>
      </c>
      <c r="L4850" s="170">
        <v>0</v>
      </c>
      <c r="M4850" s="170">
        <v>0</v>
      </c>
      <c r="N4850" s="392">
        <v>0</v>
      </c>
      <c r="O4850" s="184"/>
      <c r="P4850" s="185"/>
      <c r="Q4850" s="185"/>
      <c r="R4850" s="185"/>
      <c r="S4850" s="186"/>
    </row>
    <row r="4851" spans="1:19" ht="25.5" outlineLevel="2">
      <c r="A4851" s="12" t="s">
        <v>9</v>
      </c>
      <c r="B4851" s="2" t="s">
        <v>91</v>
      </c>
      <c r="C4851" s="370">
        <v>509505</v>
      </c>
      <c r="D4851" s="370">
        <v>950501</v>
      </c>
      <c r="E4851" s="5" t="s">
        <v>631</v>
      </c>
      <c r="F4851" s="5">
        <v>1</v>
      </c>
      <c r="G4851" s="433" t="s">
        <v>12</v>
      </c>
      <c r="H4851" s="379" t="s">
        <v>304</v>
      </c>
      <c r="I4851" s="13" t="s">
        <v>109</v>
      </c>
      <c r="J4851" s="169">
        <v>0</v>
      </c>
      <c r="K4851" s="170">
        <v>0</v>
      </c>
      <c r="L4851" s="170">
        <v>0</v>
      </c>
      <c r="M4851" s="170">
        <v>0</v>
      </c>
      <c r="N4851" s="392">
        <v>0</v>
      </c>
      <c r="O4851" s="184"/>
      <c r="P4851" s="185"/>
      <c r="Q4851" s="185"/>
      <c r="R4851" s="185"/>
      <c r="S4851" s="186"/>
    </row>
    <row r="4852" spans="1:19" ht="25.5" outlineLevel="2">
      <c r="A4852" s="12" t="s">
        <v>9</v>
      </c>
      <c r="B4852" s="2" t="s">
        <v>91</v>
      </c>
      <c r="C4852" s="370">
        <v>509505</v>
      </c>
      <c r="D4852" s="370">
        <v>950501</v>
      </c>
      <c r="E4852" s="5" t="s">
        <v>631</v>
      </c>
      <c r="F4852" s="5">
        <v>1</v>
      </c>
      <c r="G4852" s="433" t="s">
        <v>12</v>
      </c>
      <c r="H4852" s="379">
        <v>15</v>
      </c>
      <c r="I4852" s="13" t="s">
        <v>110</v>
      </c>
      <c r="J4852" s="169">
        <v>0</v>
      </c>
      <c r="K4852" s="170">
        <v>0</v>
      </c>
      <c r="L4852" s="170">
        <v>0</v>
      </c>
      <c r="M4852" s="170">
        <v>0</v>
      </c>
      <c r="N4852" s="392">
        <v>0</v>
      </c>
      <c r="O4852" s="184"/>
      <c r="P4852" s="185"/>
      <c r="Q4852" s="185"/>
      <c r="R4852" s="185"/>
      <c r="S4852" s="186"/>
    </row>
    <row r="4853" spans="1:19" ht="25.5" outlineLevel="2">
      <c r="A4853" s="12" t="s">
        <v>9</v>
      </c>
      <c r="B4853" s="2" t="s">
        <v>91</v>
      </c>
      <c r="C4853" s="370">
        <v>509505</v>
      </c>
      <c r="D4853" s="370">
        <v>950501</v>
      </c>
      <c r="E4853" s="5" t="s">
        <v>631</v>
      </c>
      <c r="F4853" s="5">
        <v>1</v>
      </c>
      <c r="G4853" s="433" t="s">
        <v>12</v>
      </c>
      <c r="H4853" s="379">
        <v>19</v>
      </c>
      <c r="I4853" s="13" t="s">
        <v>111</v>
      </c>
      <c r="J4853" s="169">
        <v>0</v>
      </c>
      <c r="K4853" s="170">
        <v>0</v>
      </c>
      <c r="L4853" s="170">
        <v>0</v>
      </c>
      <c r="M4853" s="170">
        <v>0</v>
      </c>
      <c r="N4853" s="392">
        <v>0</v>
      </c>
      <c r="O4853" s="184"/>
      <c r="P4853" s="185"/>
      <c r="Q4853" s="185"/>
      <c r="R4853" s="185"/>
      <c r="S4853" s="186"/>
    </row>
    <row r="4854" spans="1:19" ht="25.5" outlineLevel="2">
      <c r="A4854" s="12" t="s">
        <v>9</v>
      </c>
      <c r="B4854" s="2" t="s">
        <v>91</v>
      </c>
      <c r="C4854" s="370">
        <v>509505</v>
      </c>
      <c r="D4854" s="370">
        <v>950501</v>
      </c>
      <c r="E4854" s="5" t="s">
        <v>631</v>
      </c>
      <c r="F4854" s="5">
        <v>1</v>
      </c>
      <c r="G4854" s="433" t="s">
        <v>12</v>
      </c>
      <c r="H4854" s="379" t="s">
        <v>316</v>
      </c>
      <c r="I4854" s="13" t="s">
        <v>112</v>
      </c>
      <c r="J4854" s="169">
        <v>0</v>
      </c>
      <c r="K4854" s="170">
        <v>0</v>
      </c>
      <c r="L4854" s="170">
        <v>0</v>
      </c>
      <c r="M4854" s="170">
        <v>0</v>
      </c>
      <c r="N4854" s="392">
        <v>0</v>
      </c>
      <c r="O4854" s="184"/>
      <c r="P4854" s="185"/>
      <c r="Q4854" s="185"/>
      <c r="R4854" s="185"/>
      <c r="S4854" s="186"/>
    </row>
    <row r="4855" spans="1:19" ht="25.5" outlineLevel="2">
      <c r="A4855" s="12" t="s">
        <v>9</v>
      </c>
      <c r="B4855" s="2" t="s">
        <v>91</v>
      </c>
      <c r="C4855" s="370">
        <v>509505</v>
      </c>
      <c r="D4855" s="370">
        <v>950501</v>
      </c>
      <c r="E4855" s="5" t="s">
        <v>631</v>
      </c>
      <c r="F4855" s="5">
        <v>1</v>
      </c>
      <c r="G4855" s="433" t="s">
        <v>12</v>
      </c>
      <c r="H4855" s="379" t="s">
        <v>296</v>
      </c>
      <c r="I4855" s="13" t="s">
        <v>113</v>
      </c>
      <c r="J4855" s="169">
        <v>0</v>
      </c>
      <c r="K4855" s="170">
        <v>0</v>
      </c>
      <c r="L4855" s="170">
        <v>0</v>
      </c>
      <c r="M4855" s="170">
        <v>0</v>
      </c>
      <c r="N4855" s="392">
        <v>0</v>
      </c>
      <c r="O4855" s="184"/>
      <c r="P4855" s="185"/>
      <c r="Q4855" s="185"/>
      <c r="R4855" s="185"/>
      <c r="S4855" s="186"/>
    </row>
    <row r="4856" spans="1:19" ht="25.5" outlineLevel="2">
      <c r="A4856" s="12" t="s">
        <v>9</v>
      </c>
      <c r="B4856" s="2" t="s">
        <v>91</v>
      </c>
      <c r="C4856" s="370">
        <v>509505</v>
      </c>
      <c r="D4856" s="370">
        <v>950501</v>
      </c>
      <c r="E4856" s="5" t="s">
        <v>631</v>
      </c>
      <c r="F4856" s="5">
        <v>1</v>
      </c>
      <c r="G4856" s="433" t="s">
        <v>12</v>
      </c>
      <c r="H4856" s="379">
        <v>23</v>
      </c>
      <c r="I4856" s="13" t="s">
        <v>114</v>
      </c>
      <c r="J4856" s="169">
        <v>0</v>
      </c>
      <c r="K4856" s="170">
        <v>0</v>
      </c>
      <c r="L4856" s="170">
        <v>0</v>
      </c>
      <c r="M4856" s="170">
        <v>0</v>
      </c>
      <c r="N4856" s="392">
        <v>0</v>
      </c>
      <c r="O4856" s="184"/>
      <c r="P4856" s="185"/>
      <c r="Q4856" s="185"/>
      <c r="R4856" s="185"/>
      <c r="S4856" s="186"/>
    </row>
    <row r="4857" spans="1:19" ht="25.5" outlineLevel="2">
      <c r="A4857" s="12" t="s">
        <v>9</v>
      </c>
      <c r="B4857" s="2" t="s">
        <v>91</v>
      </c>
      <c r="C4857" s="370">
        <v>509505</v>
      </c>
      <c r="D4857" s="370">
        <v>950501</v>
      </c>
      <c r="E4857" s="5" t="s">
        <v>631</v>
      </c>
      <c r="F4857" s="5">
        <v>1</v>
      </c>
      <c r="G4857" s="433" t="s">
        <v>12</v>
      </c>
      <c r="H4857" s="379">
        <v>24</v>
      </c>
      <c r="I4857" s="13" t="s">
        <v>115</v>
      </c>
      <c r="J4857" s="169">
        <v>0</v>
      </c>
      <c r="K4857" s="170">
        <v>0</v>
      </c>
      <c r="L4857" s="170">
        <v>0</v>
      </c>
      <c r="M4857" s="170">
        <v>0</v>
      </c>
      <c r="N4857" s="392">
        <v>0</v>
      </c>
      <c r="O4857" s="184"/>
      <c r="P4857" s="185"/>
      <c r="Q4857" s="185"/>
      <c r="R4857" s="185"/>
      <c r="S4857" s="186"/>
    </row>
    <row r="4858" spans="1:19" ht="25.5" outlineLevel="2">
      <c r="A4858" s="12" t="s">
        <v>9</v>
      </c>
      <c r="B4858" s="2" t="s">
        <v>91</v>
      </c>
      <c r="C4858" s="370">
        <v>509505</v>
      </c>
      <c r="D4858" s="370">
        <v>950501</v>
      </c>
      <c r="E4858" s="5" t="s">
        <v>631</v>
      </c>
      <c r="F4858" s="5">
        <v>1</v>
      </c>
      <c r="G4858" s="433" t="s">
        <v>12</v>
      </c>
      <c r="H4858" s="379">
        <v>25</v>
      </c>
      <c r="I4858" s="13" t="s">
        <v>116</v>
      </c>
      <c r="J4858" s="169">
        <v>0</v>
      </c>
      <c r="K4858" s="170">
        <v>0</v>
      </c>
      <c r="L4858" s="170">
        <v>0</v>
      </c>
      <c r="M4858" s="170">
        <v>0</v>
      </c>
      <c r="N4858" s="392">
        <v>0</v>
      </c>
      <c r="O4858" s="184"/>
      <c r="P4858" s="185"/>
      <c r="Q4858" s="185"/>
      <c r="R4858" s="185"/>
      <c r="S4858" s="186"/>
    </row>
    <row r="4859" spans="1:19" ht="25.5" outlineLevel="2">
      <c r="A4859" s="12" t="s">
        <v>9</v>
      </c>
      <c r="B4859" s="2" t="s">
        <v>91</v>
      </c>
      <c r="C4859" s="370">
        <v>509505</v>
      </c>
      <c r="D4859" s="370">
        <v>950501</v>
      </c>
      <c r="E4859" s="5" t="s">
        <v>631</v>
      </c>
      <c r="F4859" s="5">
        <v>1</v>
      </c>
      <c r="G4859" s="433" t="s">
        <v>12</v>
      </c>
      <c r="H4859" s="379">
        <v>30</v>
      </c>
      <c r="I4859" s="13" t="s">
        <v>117</v>
      </c>
      <c r="J4859" s="169">
        <v>0</v>
      </c>
      <c r="K4859" s="170">
        <v>0</v>
      </c>
      <c r="L4859" s="170">
        <v>0</v>
      </c>
      <c r="M4859" s="170">
        <v>0</v>
      </c>
      <c r="N4859" s="392">
        <v>0</v>
      </c>
      <c r="O4859" s="184"/>
      <c r="P4859" s="185"/>
      <c r="Q4859" s="185"/>
      <c r="R4859" s="185"/>
      <c r="S4859" s="186"/>
    </row>
    <row r="4860" spans="1:19" ht="25.5" outlineLevel="2">
      <c r="A4860" s="12" t="s">
        <v>9</v>
      </c>
      <c r="B4860" s="2" t="s">
        <v>91</v>
      </c>
      <c r="C4860" s="370">
        <v>509505</v>
      </c>
      <c r="D4860" s="370">
        <v>950501</v>
      </c>
      <c r="E4860" s="5" t="s">
        <v>631</v>
      </c>
      <c r="F4860" s="5">
        <v>1</v>
      </c>
      <c r="G4860" s="433" t="s">
        <v>12</v>
      </c>
      <c r="H4860" s="379">
        <v>31</v>
      </c>
      <c r="I4860" s="13" t="s">
        <v>118</v>
      </c>
      <c r="J4860" s="169">
        <v>0</v>
      </c>
      <c r="K4860" s="170">
        <v>0</v>
      </c>
      <c r="L4860" s="170">
        <v>0</v>
      </c>
      <c r="M4860" s="170">
        <v>0</v>
      </c>
      <c r="N4860" s="392">
        <v>0</v>
      </c>
      <c r="O4860" s="184"/>
      <c r="P4860" s="185"/>
      <c r="Q4860" s="185"/>
      <c r="R4860" s="185"/>
      <c r="S4860" s="186"/>
    </row>
    <row r="4861" spans="1:19" ht="25.5" outlineLevel="2">
      <c r="A4861" s="12" t="s">
        <v>9</v>
      </c>
      <c r="B4861" s="2" t="s">
        <v>91</v>
      </c>
      <c r="C4861" s="370">
        <v>509505</v>
      </c>
      <c r="D4861" s="370">
        <v>950501</v>
      </c>
      <c r="E4861" s="5" t="s">
        <v>631</v>
      </c>
      <c r="F4861" s="5">
        <v>1</v>
      </c>
      <c r="G4861" s="433" t="s">
        <v>12</v>
      </c>
      <c r="H4861" s="379">
        <v>32</v>
      </c>
      <c r="I4861" s="13" t="s">
        <v>119</v>
      </c>
      <c r="J4861" s="169">
        <v>26</v>
      </c>
      <c r="K4861" s="170">
        <v>5</v>
      </c>
      <c r="L4861" s="170">
        <v>5</v>
      </c>
      <c r="M4861" s="170">
        <v>8</v>
      </c>
      <c r="N4861" s="392">
        <v>8</v>
      </c>
      <c r="O4861" s="184"/>
      <c r="P4861" s="185"/>
      <c r="Q4861" s="185"/>
      <c r="R4861" s="185"/>
      <c r="S4861" s="186"/>
    </row>
    <row r="4862" spans="1:19" ht="38.25" outlineLevel="2">
      <c r="A4862" s="12" t="s">
        <v>9</v>
      </c>
      <c r="B4862" s="2" t="s">
        <v>91</v>
      </c>
      <c r="C4862" s="370">
        <v>509505</v>
      </c>
      <c r="D4862" s="370">
        <v>950501</v>
      </c>
      <c r="E4862" s="5" t="s">
        <v>631</v>
      </c>
      <c r="F4862" s="5">
        <v>1</v>
      </c>
      <c r="G4862" s="433" t="s">
        <v>12</v>
      </c>
      <c r="H4862" s="379">
        <v>35</v>
      </c>
      <c r="I4862" s="13" t="s">
        <v>120</v>
      </c>
      <c r="J4862" s="169">
        <v>0</v>
      </c>
      <c r="K4862" s="170">
        <v>0</v>
      </c>
      <c r="L4862" s="170">
        <v>0</v>
      </c>
      <c r="M4862" s="170">
        <v>0</v>
      </c>
      <c r="N4862" s="392">
        <v>0</v>
      </c>
      <c r="O4862" s="184"/>
      <c r="P4862" s="185"/>
      <c r="Q4862" s="185"/>
      <c r="R4862" s="185"/>
      <c r="S4862" s="186"/>
    </row>
    <row r="4863" spans="1:19" ht="25.5" outlineLevel="2">
      <c r="A4863" s="12" t="s">
        <v>9</v>
      </c>
      <c r="B4863" s="2" t="s">
        <v>91</v>
      </c>
      <c r="C4863" s="370">
        <v>509505</v>
      </c>
      <c r="D4863" s="370">
        <v>950501</v>
      </c>
      <c r="E4863" s="5" t="s">
        <v>631</v>
      </c>
      <c r="F4863" s="5">
        <v>1</v>
      </c>
      <c r="G4863" s="433" t="s">
        <v>12</v>
      </c>
      <c r="H4863" s="379">
        <v>40</v>
      </c>
      <c r="I4863" s="13" t="s">
        <v>121</v>
      </c>
      <c r="J4863" s="169">
        <v>0</v>
      </c>
      <c r="K4863" s="170">
        <v>0</v>
      </c>
      <c r="L4863" s="170">
        <v>0</v>
      </c>
      <c r="M4863" s="170">
        <v>0</v>
      </c>
      <c r="N4863" s="392">
        <v>0</v>
      </c>
      <c r="O4863" s="184"/>
      <c r="P4863" s="185"/>
      <c r="Q4863" s="185"/>
      <c r="R4863" s="185"/>
      <c r="S4863" s="186"/>
    </row>
    <row r="4864" spans="1:19" ht="25.5" outlineLevel="2">
      <c r="A4864" s="12" t="s">
        <v>9</v>
      </c>
      <c r="B4864" s="2" t="s">
        <v>91</v>
      </c>
      <c r="C4864" s="370">
        <v>509505</v>
      </c>
      <c r="D4864" s="370">
        <v>950501</v>
      </c>
      <c r="E4864" s="5" t="s">
        <v>631</v>
      </c>
      <c r="F4864" s="5">
        <v>1</v>
      </c>
      <c r="G4864" s="433" t="s">
        <v>12</v>
      </c>
      <c r="H4864" s="379">
        <v>68</v>
      </c>
      <c r="I4864" s="13" t="s">
        <v>122</v>
      </c>
      <c r="J4864" s="169">
        <v>0</v>
      </c>
      <c r="K4864" s="170">
        <v>0</v>
      </c>
      <c r="L4864" s="170">
        <v>0</v>
      </c>
      <c r="M4864" s="170">
        <v>0</v>
      </c>
      <c r="N4864" s="392">
        <v>0</v>
      </c>
      <c r="O4864" s="184"/>
      <c r="P4864" s="185"/>
      <c r="Q4864" s="185"/>
      <c r="R4864" s="185"/>
      <c r="S4864" s="186"/>
    </row>
    <row r="4865" spans="1:19" ht="38.25" outlineLevel="2">
      <c r="A4865" s="12" t="s">
        <v>9</v>
      </c>
      <c r="B4865" s="2" t="s">
        <v>91</v>
      </c>
      <c r="C4865" s="370">
        <v>509505</v>
      </c>
      <c r="D4865" s="370">
        <v>950501</v>
      </c>
      <c r="E4865" s="5" t="s">
        <v>631</v>
      </c>
      <c r="F4865" s="5">
        <v>1</v>
      </c>
      <c r="G4865" s="433" t="s">
        <v>12</v>
      </c>
      <c r="H4865" s="379">
        <v>91</v>
      </c>
      <c r="I4865" s="13" t="s">
        <v>123</v>
      </c>
      <c r="J4865" s="169">
        <v>41</v>
      </c>
      <c r="K4865" s="170">
        <v>8</v>
      </c>
      <c r="L4865" s="170">
        <v>9</v>
      </c>
      <c r="M4865" s="170">
        <v>13</v>
      </c>
      <c r="N4865" s="392">
        <v>11</v>
      </c>
      <c r="O4865" s="184"/>
      <c r="P4865" s="185"/>
      <c r="Q4865" s="185"/>
      <c r="R4865" s="185"/>
      <c r="S4865" s="186"/>
    </row>
    <row r="4866" spans="1:19" outlineLevel="1">
      <c r="A4866" s="123"/>
      <c r="B4866" s="124" t="s">
        <v>91</v>
      </c>
      <c r="C4866" s="155">
        <v>509505</v>
      </c>
      <c r="D4866" s="155">
        <v>950501</v>
      </c>
      <c r="E4866" s="126"/>
      <c r="F4866" s="126">
        <v>1</v>
      </c>
      <c r="G4866" s="434" t="s">
        <v>12</v>
      </c>
      <c r="H4866" s="380"/>
      <c r="I4866" s="127"/>
      <c r="J4866" s="171">
        <v>67</v>
      </c>
      <c r="K4866" s="172">
        <v>13</v>
      </c>
      <c r="L4866" s="172">
        <v>14</v>
      </c>
      <c r="M4866" s="172">
        <v>21</v>
      </c>
      <c r="N4866" s="393">
        <v>19</v>
      </c>
      <c r="O4866" s="187">
        <v>3080.0662318809523</v>
      </c>
      <c r="P4866" s="188">
        <v>750.64718834199141</v>
      </c>
      <c r="Q4866" s="188">
        <v>776.47078251298717</v>
      </c>
      <c r="R4866" s="188">
        <v>776.47078251298717</v>
      </c>
      <c r="S4866" s="189">
        <v>776.47747851298664</v>
      </c>
    </row>
    <row r="4867" spans="1:19" ht="25.5" outlineLevel="2">
      <c r="A4867" s="12" t="s">
        <v>9</v>
      </c>
      <c r="B4867" s="2" t="s">
        <v>91</v>
      </c>
      <c r="C4867" s="370">
        <v>509509</v>
      </c>
      <c r="D4867" s="370">
        <v>950901</v>
      </c>
      <c r="E4867" s="5" t="s">
        <v>430</v>
      </c>
      <c r="F4867" s="5">
        <v>1</v>
      </c>
      <c r="G4867" s="433" t="s">
        <v>12</v>
      </c>
      <c r="H4867" s="379" t="s">
        <v>701</v>
      </c>
      <c r="I4867" s="13" t="s">
        <v>98</v>
      </c>
      <c r="J4867" s="169">
        <v>0</v>
      </c>
      <c r="K4867" s="170">
        <v>0</v>
      </c>
      <c r="L4867" s="170">
        <v>0</v>
      </c>
      <c r="M4867" s="170">
        <v>0</v>
      </c>
      <c r="N4867" s="392">
        <v>0</v>
      </c>
      <c r="O4867" s="184"/>
      <c r="P4867" s="185"/>
      <c r="Q4867" s="185"/>
      <c r="R4867" s="185"/>
      <c r="S4867" s="186"/>
    </row>
    <row r="4868" spans="1:19" ht="25.5" outlineLevel="2">
      <c r="A4868" s="12" t="s">
        <v>9</v>
      </c>
      <c r="B4868" s="2" t="s">
        <v>91</v>
      </c>
      <c r="C4868" s="370">
        <v>509509</v>
      </c>
      <c r="D4868" s="370">
        <v>950901</v>
      </c>
      <c r="E4868" s="5" t="s">
        <v>430</v>
      </c>
      <c r="F4868" s="5">
        <v>1</v>
      </c>
      <c r="G4868" s="433" t="s">
        <v>12</v>
      </c>
      <c r="H4868" s="379">
        <v>2</v>
      </c>
      <c r="I4868" s="13" t="s">
        <v>99</v>
      </c>
      <c r="J4868" s="169">
        <v>0</v>
      </c>
      <c r="K4868" s="170">
        <v>0</v>
      </c>
      <c r="L4868" s="170">
        <v>0</v>
      </c>
      <c r="M4868" s="170">
        <v>0</v>
      </c>
      <c r="N4868" s="392">
        <v>0</v>
      </c>
      <c r="O4868" s="184"/>
      <c r="P4868" s="185"/>
      <c r="Q4868" s="185"/>
      <c r="R4868" s="185"/>
      <c r="S4868" s="186"/>
    </row>
    <row r="4869" spans="1:19" ht="25.5" outlineLevel="2">
      <c r="A4869" s="12" t="s">
        <v>9</v>
      </c>
      <c r="B4869" s="2" t="s">
        <v>91</v>
      </c>
      <c r="C4869" s="370">
        <v>509509</v>
      </c>
      <c r="D4869" s="370">
        <v>950901</v>
      </c>
      <c r="E4869" s="5" t="s">
        <v>430</v>
      </c>
      <c r="F4869" s="5">
        <v>1</v>
      </c>
      <c r="G4869" s="433" t="s">
        <v>12</v>
      </c>
      <c r="H4869" s="379">
        <v>3</v>
      </c>
      <c r="I4869" s="13" t="s">
        <v>100</v>
      </c>
      <c r="J4869" s="169">
        <v>0</v>
      </c>
      <c r="K4869" s="170">
        <v>0</v>
      </c>
      <c r="L4869" s="170">
        <v>0</v>
      </c>
      <c r="M4869" s="170">
        <v>0</v>
      </c>
      <c r="N4869" s="392">
        <v>0</v>
      </c>
      <c r="O4869" s="184"/>
      <c r="P4869" s="185"/>
      <c r="Q4869" s="185"/>
      <c r="R4869" s="185"/>
      <c r="S4869" s="186"/>
    </row>
    <row r="4870" spans="1:19" ht="25.5" outlineLevel="2">
      <c r="A4870" s="12" t="s">
        <v>9</v>
      </c>
      <c r="B4870" s="2" t="s">
        <v>91</v>
      </c>
      <c r="C4870" s="370">
        <v>509509</v>
      </c>
      <c r="D4870" s="370">
        <v>950901</v>
      </c>
      <c r="E4870" s="5" t="s">
        <v>430</v>
      </c>
      <c r="F4870" s="5">
        <v>1</v>
      </c>
      <c r="G4870" s="433" t="s">
        <v>12</v>
      </c>
      <c r="H4870" s="379">
        <v>4</v>
      </c>
      <c r="I4870" s="13" t="s">
        <v>101</v>
      </c>
      <c r="J4870" s="169">
        <v>0</v>
      </c>
      <c r="K4870" s="170">
        <v>0</v>
      </c>
      <c r="L4870" s="170">
        <v>0</v>
      </c>
      <c r="M4870" s="170">
        <v>0</v>
      </c>
      <c r="N4870" s="392">
        <v>0</v>
      </c>
      <c r="O4870" s="184"/>
      <c r="P4870" s="185"/>
      <c r="Q4870" s="185"/>
      <c r="R4870" s="185"/>
      <c r="S4870" s="186"/>
    </row>
    <row r="4871" spans="1:19" ht="25.5" outlineLevel="2">
      <c r="A4871" s="12" t="s">
        <v>9</v>
      </c>
      <c r="B4871" s="2" t="s">
        <v>91</v>
      </c>
      <c r="C4871" s="370">
        <v>509509</v>
      </c>
      <c r="D4871" s="370">
        <v>950901</v>
      </c>
      <c r="E4871" s="5" t="s">
        <v>430</v>
      </c>
      <c r="F4871" s="5">
        <v>1</v>
      </c>
      <c r="G4871" s="433" t="s">
        <v>12</v>
      </c>
      <c r="H4871" s="379" t="s">
        <v>302</v>
      </c>
      <c r="I4871" s="13" t="s">
        <v>102</v>
      </c>
      <c r="J4871" s="169">
        <v>0</v>
      </c>
      <c r="K4871" s="170">
        <v>0</v>
      </c>
      <c r="L4871" s="170">
        <v>0</v>
      </c>
      <c r="M4871" s="170">
        <v>0</v>
      </c>
      <c r="N4871" s="392">
        <v>0</v>
      </c>
      <c r="O4871" s="184"/>
      <c r="P4871" s="185"/>
      <c r="Q4871" s="185"/>
      <c r="R4871" s="185"/>
      <c r="S4871" s="186"/>
    </row>
    <row r="4872" spans="1:19" ht="25.5" outlineLevel="2">
      <c r="A4872" s="12" t="s">
        <v>9</v>
      </c>
      <c r="B4872" s="2" t="s">
        <v>91</v>
      </c>
      <c r="C4872" s="370">
        <v>509509</v>
      </c>
      <c r="D4872" s="370">
        <v>950901</v>
      </c>
      <c r="E4872" s="5" t="s">
        <v>430</v>
      </c>
      <c r="F4872" s="5">
        <v>1</v>
      </c>
      <c r="G4872" s="433" t="s">
        <v>12</v>
      </c>
      <c r="H4872" s="379">
        <v>6</v>
      </c>
      <c r="I4872" s="13" t="s">
        <v>103</v>
      </c>
      <c r="J4872" s="169">
        <v>0</v>
      </c>
      <c r="K4872" s="170">
        <v>0</v>
      </c>
      <c r="L4872" s="170">
        <v>0</v>
      </c>
      <c r="M4872" s="170">
        <v>0</v>
      </c>
      <c r="N4872" s="392">
        <v>0</v>
      </c>
      <c r="O4872" s="184"/>
      <c r="P4872" s="185"/>
      <c r="Q4872" s="185"/>
      <c r="R4872" s="185"/>
      <c r="S4872" s="186"/>
    </row>
    <row r="4873" spans="1:19" ht="25.5" outlineLevel="2">
      <c r="A4873" s="12" t="s">
        <v>9</v>
      </c>
      <c r="B4873" s="2" t="s">
        <v>91</v>
      </c>
      <c r="C4873" s="370">
        <v>509509</v>
      </c>
      <c r="D4873" s="370">
        <v>950901</v>
      </c>
      <c r="E4873" s="5" t="s">
        <v>430</v>
      </c>
      <c r="F4873" s="5">
        <v>1</v>
      </c>
      <c r="G4873" s="433" t="s">
        <v>12</v>
      </c>
      <c r="H4873" s="379">
        <v>7</v>
      </c>
      <c r="I4873" s="13" t="s">
        <v>104</v>
      </c>
      <c r="J4873" s="169">
        <v>0</v>
      </c>
      <c r="K4873" s="170">
        <v>0</v>
      </c>
      <c r="L4873" s="170">
        <v>0</v>
      </c>
      <c r="M4873" s="170">
        <v>0</v>
      </c>
      <c r="N4873" s="392">
        <v>0</v>
      </c>
      <c r="O4873" s="184"/>
      <c r="P4873" s="185"/>
      <c r="Q4873" s="185"/>
      <c r="R4873" s="185"/>
      <c r="S4873" s="186"/>
    </row>
    <row r="4874" spans="1:19" ht="25.5" outlineLevel="2">
      <c r="A4874" s="12" t="s">
        <v>9</v>
      </c>
      <c r="B4874" s="2" t="s">
        <v>91</v>
      </c>
      <c r="C4874" s="370">
        <v>509509</v>
      </c>
      <c r="D4874" s="370">
        <v>950901</v>
      </c>
      <c r="E4874" s="5" t="s">
        <v>430</v>
      </c>
      <c r="F4874" s="5">
        <v>1</v>
      </c>
      <c r="G4874" s="433" t="s">
        <v>12</v>
      </c>
      <c r="H4874" s="379">
        <v>8</v>
      </c>
      <c r="I4874" s="13" t="s">
        <v>105</v>
      </c>
      <c r="J4874" s="169">
        <v>0</v>
      </c>
      <c r="K4874" s="170">
        <v>0</v>
      </c>
      <c r="L4874" s="170">
        <v>0</v>
      </c>
      <c r="M4874" s="170">
        <v>0</v>
      </c>
      <c r="N4874" s="392">
        <v>0</v>
      </c>
      <c r="O4874" s="184"/>
      <c r="P4874" s="185"/>
      <c r="Q4874" s="185"/>
      <c r="R4874" s="185"/>
      <c r="S4874" s="186"/>
    </row>
    <row r="4875" spans="1:19" ht="25.5" outlineLevel="2">
      <c r="A4875" s="12" t="s">
        <v>9</v>
      </c>
      <c r="B4875" s="2" t="s">
        <v>91</v>
      </c>
      <c r="C4875" s="370">
        <v>509509</v>
      </c>
      <c r="D4875" s="370">
        <v>950901</v>
      </c>
      <c r="E4875" s="5" t="s">
        <v>430</v>
      </c>
      <c r="F4875" s="5">
        <v>1</v>
      </c>
      <c r="G4875" s="433" t="s">
        <v>12</v>
      </c>
      <c r="H4875" s="379">
        <v>9</v>
      </c>
      <c r="I4875" s="13" t="s">
        <v>106</v>
      </c>
      <c r="J4875" s="169">
        <v>0</v>
      </c>
      <c r="K4875" s="170">
        <v>0</v>
      </c>
      <c r="L4875" s="170">
        <v>0</v>
      </c>
      <c r="M4875" s="170">
        <v>0</v>
      </c>
      <c r="N4875" s="392">
        <v>0</v>
      </c>
      <c r="O4875" s="184"/>
      <c r="P4875" s="185"/>
      <c r="Q4875" s="185"/>
      <c r="R4875" s="185"/>
      <c r="S4875" s="186"/>
    </row>
    <row r="4876" spans="1:19" ht="25.5" outlineLevel="2">
      <c r="A4876" s="12" t="s">
        <v>9</v>
      </c>
      <c r="B4876" s="2" t="s">
        <v>91</v>
      </c>
      <c r="C4876" s="370">
        <v>509509</v>
      </c>
      <c r="D4876" s="370">
        <v>950901</v>
      </c>
      <c r="E4876" s="5" t="s">
        <v>430</v>
      </c>
      <c r="F4876" s="5">
        <v>1</v>
      </c>
      <c r="G4876" s="433" t="s">
        <v>12</v>
      </c>
      <c r="H4876" s="379">
        <v>10</v>
      </c>
      <c r="I4876" s="13" t="s">
        <v>107</v>
      </c>
      <c r="J4876" s="169">
        <v>0</v>
      </c>
      <c r="K4876" s="170">
        <v>0</v>
      </c>
      <c r="L4876" s="170">
        <v>0</v>
      </c>
      <c r="M4876" s="170">
        <v>0</v>
      </c>
      <c r="N4876" s="392">
        <v>0</v>
      </c>
      <c r="O4876" s="184"/>
      <c r="P4876" s="185"/>
      <c r="Q4876" s="185"/>
      <c r="R4876" s="185"/>
      <c r="S4876" s="186"/>
    </row>
    <row r="4877" spans="1:19" ht="25.5" outlineLevel="2">
      <c r="A4877" s="12" t="s">
        <v>9</v>
      </c>
      <c r="B4877" s="2" t="s">
        <v>91</v>
      </c>
      <c r="C4877" s="370">
        <v>509509</v>
      </c>
      <c r="D4877" s="370">
        <v>950901</v>
      </c>
      <c r="E4877" s="5" t="s">
        <v>430</v>
      </c>
      <c r="F4877" s="5">
        <v>1</v>
      </c>
      <c r="G4877" s="433" t="s">
        <v>12</v>
      </c>
      <c r="H4877" s="379">
        <v>11</v>
      </c>
      <c r="I4877" s="13" t="s">
        <v>108</v>
      </c>
      <c r="J4877" s="169">
        <v>0</v>
      </c>
      <c r="K4877" s="170">
        <v>0</v>
      </c>
      <c r="L4877" s="170">
        <v>0</v>
      </c>
      <c r="M4877" s="170">
        <v>0</v>
      </c>
      <c r="N4877" s="392">
        <v>0</v>
      </c>
      <c r="O4877" s="184"/>
      <c r="P4877" s="185"/>
      <c r="Q4877" s="185"/>
      <c r="R4877" s="185"/>
      <c r="S4877" s="186"/>
    </row>
    <row r="4878" spans="1:19" ht="25.5" outlineLevel="2">
      <c r="A4878" s="12" t="s">
        <v>9</v>
      </c>
      <c r="B4878" s="2" t="s">
        <v>91</v>
      </c>
      <c r="C4878" s="370">
        <v>509509</v>
      </c>
      <c r="D4878" s="370">
        <v>950901</v>
      </c>
      <c r="E4878" s="5" t="s">
        <v>430</v>
      </c>
      <c r="F4878" s="5">
        <v>1</v>
      </c>
      <c r="G4878" s="433" t="s">
        <v>12</v>
      </c>
      <c r="H4878" s="379" t="s">
        <v>304</v>
      </c>
      <c r="I4878" s="13" t="s">
        <v>109</v>
      </c>
      <c r="J4878" s="169">
        <v>0</v>
      </c>
      <c r="K4878" s="170">
        <v>0</v>
      </c>
      <c r="L4878" s="170">
        <v>0</v>
      </c>
      <c r="M4878" s="170">
        <v>0</v>
      </c>
      <c r="N4878" s="392">
        <v>0</v>
      </c>
      <c r="O4878" s="184"/>
      <c r="P4878" s="185"/>
      <c r="Q4878" s="185"/>
      <c r="R4878" s="185"/>
      <c r="S4878" s="186"/>
    </row>
    <row r="4879" spans="1:19" ht="25.5" outlineLevel="2">
      <c r="A4879" s="12" t="s">
        <v>9</v>
      </c>
      <c r="B4879" s="2" t="s">
        <v>91</v>
      </c>
      <c r="C4879" s="370">
        <v>509509</v>
      </c>
      <c r="D4879" s="370">
        <v>950901</v>
      </c>
      <c r="E4879" s="5" t="s">
        <v>430</v>
      </c>
      <c r="F4879" s="5">
        <v>1</v>
      </c>
      <c r="G4879" s="433" t="s">
        <v>12</v>
      </c>
      <c r="H4879" s="379">
        <v>15</v>
      </c>
      <c r="I4879" s="13" t="s">
        <v>110</v>
      </c>
      <c r="J4879" s="169">
        <v>0</v>
      </c>
      <c r="K4879" s="170">
        <v>0</v>
      </c>
      <c r="L4879" s="170">
        <v>0</v>
      </c>
      <c r="M4879" s="170">
        <v>0</v>
      </c>
      <c r="N4879" s="392">
        <v>0</v>
      </c>
      <c r="O4879" s="184"/>
      <c r="P4879" s="185"/>
      <c r="Q4879" s="185"/>
      <c r="R4879" s="185"/>
      <c r="S4879" s="186"/>
    </row>
    <row r="4880" spans="1:19" ht="25.5" outlineLevel="2">
      <c r="A4880" s="12" t="s">
        <v>9</v>
      </c>
      <c r="B4880" s="2" t="s">
        <v>91</v>
      </c>
      <c r="C4880" s="370">
        <v>509509</v>
      </c>
      <c r="D4880" s="370">
        <v>950901</v>
      </c>
      <c r="E4880" s="5" t="s">
        <v>430</v>
      </c>
      <c r="F4880" s="5">
        <v>1</v>
      </c>
      <c r="G4880" s="433" t="s">
        <v>12</v>
      </c>
      <c r="H4880" s="379">
        <v>19</v>
      </c>
      <c r="I4880" s="13" t="s">
        <v>111</v>
      </c>
      <c r="J4880" s="169">
        <v>0</v>
      </c>
      <c r="K4880" s="170">
        <v>0</v>
      </c>
      <c r="L4880" s="170">
        <v>0</v>
      </c>
      <c r="M4880" s="170">
        <v>0</v>
      </c>
      <c r="N4880" s="392">
        <v>0</v>
      </c>
      <c r="O4880" s="184"/>
      <c r="P4880" s="185"/>
      <c r="Q4880" s="185"/>
      <c r="R4880" s="185"/>
      <c r="S4880" s="186"/>
    </row>
    <row r="4881" spans="1:19" ht="25.5" outlineLevel="2">
      <c r="A4881" s="12" t="s">
        <v>9</v>
      </c>
      <c r="B4881" s="2" t="s">
        <v>91</v>
      </c>
      <c r="C4881" s="370">
        <v>509509</v>
      </c>
      <c r="D4881" s="370">
        <v>950901</v>
      </c>
      <c r="E4881" s="5" t="s">
        <v>430</v>
      </c>
      <c r="F4881" s="5">
        <v>1</v>
      </c>
      <c r="G4881" s="433" t="s">
        <v>12</v>
      </c>
      <c r="H4881" s="379" t="s">
        <v>316</v>
      </c>
      <c r="I4881" s="13" t="s">
        <v>112</v>
      </c>
      <c r="J4881" s="169">
        <v>0</v>
      </c>
      <c r="K4881" s="170">
        <v>0</v>
      </c>
      <c r="L4881" s="170">
        <v>0</v>
      </c>
      <c r="M4881" s="170">
        <v>0</v>
      </c>
      <c r="N4881" s="392">
        <v>0</v>
      </c>
      <c r="O4881" s="184"/>
      <c r="P4881" s="185"/>
      <c r="Q4881" s="185"/>
      <c r="R4881" s="185"/>
      <c r="S4881" s="186"/>
    </row>
    <row r="4882" spans="1:19" ht="25.5" outlineLevel="2">
      <c r="A4882" s="12" t="s">
        <v>9</v>
      </c>
      <c r="B4882" s="2" t="s">
        <v>91</v>
      </c>
      <c r="C4882" s="370">
        <v>509509</v>
      </c>
      <c r="D4882" s="370">
        <v>950901</v>
      </c>
      <c r="E4882" s="5" t="s">
        <v>430</v>
      </c>
      <c r="F4882" s="5">
        <v>1</v>
      </c>
      <c r="G4882" s="433" t="s">
        <v>12</v>
      </c>
      <c r="H4882" s="379" t="s">
        <v>296</v>
      </c>
      <c r="I4882" s="13" t="s">
        <v>113</v>
      </c>
      <c r="J4882" s="169">
        <v>0</v>
      </c>
      <c r="K4882" s="170">
        <v>0</v>
      </c>
      <c r="L4882" s="170">
        <v>0</v>
      </c>
      <c r="M4882" s="170">
        <v>0</v>
      </c>
      <c r="N4882" s="392">
        <v>0</v>
      </c>
      <c r="O4882" s="184"/>
      <c r="P4882" s="185"/>
      <c r="Q4882" s="185"/>
      <c r="R4882" s="185"/>
      <c r="S4882" s="186"/>
    </row>
    <row r="4883" spans="1:19" ht="25.5" outlineLevel="2">
      <c r="A4883" s="12" t="s">
        <v>9</v>
      </c>
      <c r="B4883" s="2" t="s">
        <v>91</v>
      </c>
      <c r="C4883" s="370">
        <v>509509</v>
      </c>
      <c r="D4883" s="370">
        <v>950901</v>
      </c>
      <c r="E4883" s="5" t="s">
        <v>430</v>
      </c>
      <c r="F4883" s="5">
        <v>1</v>
      </c>
      <c r="G4883" s="433" t="s">
        <v>12</v>
      </c>
      <c r="H4883" s="379">
        <v>23</v>
      </c>
      <c r="I4883" s="13" t="s">
        <v>114</v>
      </c>
      <c r="J4883" s="169">
        <v>0</v>
      </c>
      <c r="K4883" s="170">
        <v>0</v>
      </c>
      <c r="L4883" s="170">
        <v>0</v>
      </c>
      <c r="M4883" s="170">
        <v>0</v>
      </c>
      <c r="N4883" s="392">
        <v>0</v>
      </c>
      <c r="O4883" s="184"/>
      <c r="P4883" s="185"/>
      <c r="Q4883" s="185"/>
      <c r="R4883" s="185"/>
      <c r="S4883" s="186"/>
    </row>
    <row r="4884" spans="1:19" ht="25.5" outlineLevel="2">
      <c r="A4884" s="12" t="s">
        <v>9</v>
      </c>
      <c r="B4884" s="2" t="s">
        <v>91</v>
      </c>
      <c r="C4884" s="370">
        <v>509509</v>
      </c>
      <c r="D4884" s="370">
        <v>950901</v>
      </c>
      <c r="E4884" s="5" t="s">
        <v>430</v>
      </c>
      <c r="F4884" s="5">
        <v>1</v>
      </c>
      <c r="G4884" s="433" t="s">
        <v>12</v>
      </c>
      <c r="H4884" s="379">
        <v>24</v>
      </c>
      <c r="I4884" s="13" t="s">
        <v>115</v>
      </c>
      <c r="J4884" s="169">
        <v>0</v>
      </c>
      <c r="K4884" s="170">
        <v>0</v>
      </c>
      <c r="L4884" s="170">
        <v>0</v>
      </c>
      <c r="M4884" s="170">
        <v>0</v>
      </c>
      <c r="N4884" s="392">
        <v>0</v>
      </c>
      <c r="O4884" s="184"/>
      <c r="P4884" s="185"/>
      <c r="Q4884" s="185"/>
      <c r="R4884" s="185"/>
      <c r="S4884" s="186"/>
    </row>
    <row r="4885" spans="1:19" ht="25.5" outlineLevel="2">
      <c r="A4885" s="12" t="s">
        <v>9</v>
      </c>
      <c r="B4885" s="2" t="s">
        <v>91</v>
      </c>
      <c r="C4885" s="370">
        <v>509509</v>
      </c>
      <c r="D4885" s="370">
        <v>950901</v>
      </c>
      <c r="E4885" s="5" t="s">
        <v>430</v>
      </c>
      <c r="F4885" s="5">
        <v>1</v>
      </c>
      <c r="G4885" s="433" t="s">
        <v>12</v>
      </c>
      <c r="H4885" s="379">
        <v>25</v>
      </c>
      <c r="I4885" s="13" t="s">
        <v>116</v>
      </c>
      <c r="J4885" s="169">
        <v>0</v>
      </c>
      <c r="K4885" s="170">
        <v>0</v>
      </c>
      <c r="L4885" s="170">
        <v>0</v>
      </c>
      <c r="M4885" s="170">
        <v>0</v>
      </c>
      <c r="N4885" s="392">
        <v>0</v>
      </c>
      <c r="O4885" s="184"/>
      <c r="P4885" s="185"/>
      <c r="Q4885" s="185"/>
      <c r="R4885" s="185"/>
      <c r="S4885" s="186"/>
    </row>
    <row r="4886" spans="1:19" ht="25.5" outlineLevel="2">
      <c r="A4886" s="12" t="s">
        <v>9</v>
      </c>
      <c r="B4886" s="2" t="s">
        <v>91</v>
      </c>
      <c r="C4886" s="370">
        <v>509509</v>
      </c>
      <c r="D4886" s="370">
        <v>950901</v>
      </c>
      <c r="E4886" s="5" t="s">
        <v>430</v>
      </c>
      <c r="F4886" s="5">
        <v>1</v>
      </c>
      <c r="G4886" s="433" t="s">
        <v>12</v>
      </c>
      <c r="H4886" s="379">
        <v>30</v>
      </c>
      <c r="I4886" s="13" t="s">
        <v>117</v>
      </c>
      <c r="J4886" s="169">
        <v>0</v>
      </c>
      <c r="K4886" s="170">
        <v>0</v>
      </c>
      <c r="L4886" s="170">
        <v>0</v>
      </c>
      <c r="M4886" s="170">
        <v>0</v>
      </c>
      <c r="N4886" s="392">
        <v>0</v>
      </c>
      <c r="O4886" s="184"/>
      <c r="P4886" s="185"/>
      <c r="Q4886" s="185"/>
      <c r="R4886" s="185"/>
      <c r="S4886" s="186"/>
    </row>
    <row r="4887" spans="1:19" ht="25.5" outlineLevel="2">
      <c r="A4887" s="12" t="s">
        <v>9</v>
      </c>
      <c r="B4887" s="2" t="s">
        <v>91</v>
      </c>
      <c r="C4887" s="370">
        <v>509509</v>
      </c>
      <c r="D4887" s="370">
        <v>950901</v>
      </c>
      <c r="E4887" s="5" t="s">
        <v>430</v>
      </c>
      <c r="F4887" s="5">
        <v>1</v>
      </c>
      <c r="G4887" s="433" t="s">
        <v>12</v>
      </c>
      <c r="H4887" s="379">
        <v>31</v>
      </c>
      <c r="I4887" s="13" t="s">
        <v>118</v>
      </c>
      <c r="J4887" s="169">
        <v>0</v>
      </c>
      <c r="K4887" s="170">
        <v>0</v>
      </c>
      <c r="L4887" s="170">
        <v>0</v>
      </c>
      <c r="M4887" s="170">
        <v>0</v>
      </c>
      <c r="N4887" s="392">
        <v>0</v>
      </c>
      <c r="O4887" s="184"/>
      <c r="P4887" s="185"/>
      <c r="Q4887" s="185"/>
      <c r="R4887" s="185"/>
      <c r="S4887" s="186"/>
    </row>
    <row r="4888" spans="1:19" ht="25.5" outlineLevel="2">
      <c r="A4888" s="12" t="s">
        <v>9</v>
      </c>
      <c r="B4888" s="2" t="s">
        <v>91</v>
      </c>
      <c r="C4888" s="370">
        <v>509509</v>
      </c>
      <c r="D4888" s="370">
        <v>950901</v>
      </c>
      <c r="E4888" s="5" t="s">
        <v>430</v>
      </c>
      <c r="F4888" s="5">
        <v>1</v>
      </c>
      <c r="G4888" s="433" t="s">
        <v>12</v>
      </c>
      <c r="H4888" s="379">
        <v>32</v>
      </c>
      <c r="I4888" s="13" t="s">
        <v>119</v>
      </c>
      <c r="J4888" s="169">
        <v>0</v>
      </c>
      <c r="K4888" s="170">
        <v>0</v>
      </c>
      <c r="L4888" s="170">
        <v>0</v>
      </c>
      <c r="M4888" s="170">
        <v>0</v>
      </c>
      <c r="N4888" s="392">
        <v>0</v>
      </c>
      <c r="O4888" s="184"/>
      <c r="P4888" s="185"/>
      <c r="Q4888" s="185"/>
      <c r="R4888" s="185"/>
      <c r="S4888" s="186"/>
    </row>
    <row r="4889" spans="1:19" ht="38.25" outlineLevel="2">
      <c r="A4889" s="12" t="s">
        <v>9</v>
      </c>
      <c r="B4889" s="2" t="s">
        <v>91</v>
      </c>
      <c r="C4889" s="370">
        <v>509509</v>
      </c>
      <c r="D4889" s="370">
        <v>950901</v>
      </c>
      <c r="E4889" s="5" t="s">
        <v>430</v>
      </c>
      <c r="F4889" s="5">
        <v>1</v>
      </c>
      <c r="G4889" s="433" t="s">
        <v>12</v>
      </c>
      <c r="H4889" s="379">
        <v>35</v>
      </c>
      <c r="I4889" s="13" t="s">
        <v>120</v>
      </c>
      <c r="J4889" s="169">
        <v>0</v>
      </c>
      <c r="K4889" s="170">
        <v>0</v>
      </c>
      <c r="L4889" s="170">
        <v>0</v>
      </c>
      <c r="M4889" s="170">
        <v>0</v>
      </c>
      <c r="N4889" s="392">
        <v>0</v>
      </c>
      <c r="O4889" s="184"/>
      <c r="P4889" s="185"/>
      <c r="Q4889" s="185"/>
      <c r="R4889" s="185"/>
      <c r="S4889" s="186"/>
    </row>
    <row r="4890" spans="1:19" ht="25.5" outlineLevel="2">
      <c r="A4890" s="12" t="s">
        <v>9</v>
      </c>
      <c r="B4890" s="2" t="s">
        <v>91</v>
      </c>
      <c r="C4890" s="370">
        <v>509509</v>
      </c>
      <c r="D4890" s="370">
        <v>950901</v>
      </c>
      <c r="E4890" s="5" t="s">
        <v>430</v>
      </c>
      <c r="F4890" s="5">
        <v>1</v>
      </c>
      <c r="G4890" s="433" t="s">
        <v>12</v>
      </c>
      <c r="H4890" s="379">
        <v>40</v>
      </c>
      <c r="I4890" s="13" t="s">
        <v>121</v>
      </c>
      <c r="J4890" s="169">
        <v>0</v>
      </c>
      <c r="K4890" s="170">
        <v>0</v>
      </c>
      <c r="L4890" s="170">
        <v>0</v>
      </c>
      <c r="M4890" s="170">
        <v>0</v>
      </c>
      <c r="N4890" s="392">
        <v>0</v>
      </c>
      <c r="O4890" s="184"/>
      <c r="P4890" s="185"/>
      <c r="Q4890" s="185"/>
      <c r="R4890" s="185"/>
      <c r="S4890" s="186"/>
    </row>
    <row r="4891" spans="1:19" ht="25.5" outlineLevel="2">
      <c r="A4891" s="12" t="s">
        <v>9</v>
      </c>
      <c r="B4891" s="2" t="s">
        <v>91</v>
      </c>
      <c r="C4891" s="370">
        <v>509509</v>
      </c>
      <c r="D4891" s="370">
        <v>950901</v>
      </c>
      <c r="E4891" s="5" t="s">
        <v>430</v>
      </c>
      <c r="F4891" s="5">
        <v>1</v>
      </c>
      <c r="G4891" s="433" t="s">
        <v>12</v>
      </c>
      <c r="H4891" s="379">
        <v>68</v>
      </c>
      <c r="I4891" s="13" t="s">
        <v>122</v>
      </c>
      <c r="J4891" s="169">
        <v>20</v>
      </c>
      <c r="K4891" s="170">
        <v>5</v>
      </c>
      <c r="L4891" s="170">
        <v>5</v>
      </c>
      <c r="M4891" s="170">
        <v>5</v>
      </c>
      <c r="N4891" s="392">
        <v>5</v>
      </c>
      <c r="O4891" s="184"/>
      <c r="P4891" s="185"/>
      <c r="Q4891" s="185"/>
      <c r="R4891" s="185"/>
      <c r="S4891" s="186"/>
    </row>
    <row r="4892" spans="1:19" ht="38.25" outlineLevel="2">
      <c r="A4892" s="12" t="s">
        <v>9</v>
      </c>
      <c r="B4892" s="2" t="s">
        <v>91</v>
      </c>
      <c r="C4892" s="370">
        <v>509509</v>
      </c>
      <c r="D4892" s="370">
        <v>950901</v>
      </c>
      <c r="E4892" s="5" t="s">
        <v>430</v>
      </c>
      <c r="F4892" s="5">
        <v>1</v>
      </c>
      <c r="G4892" s="433" t="s">
        <v>12</v>
      </c>
      <c r="H4892" s="379">
        <v>91</v>
      </c>
      <c r="I4892" s="13" t="s">
        <v>123</v>
      </c>
      <c r="J4892" s="169">
        <v>0</v>
      </c>
      <c r="K4892" s="170">
        <v>0</v>
      </c>
      <c r="L4892" s="170">
        <v>0</v>
      </c>
      <c r="M4892" s="170">
        <v>0</v>
      </c>
      <c r="N4892" s="392">
        <v>0</v>
      </c>
      <c r="O4892" s="184"/>
      <c r="P4892" s="185"/>
      <c r="Q4892" s="185"/>
      <c r="R4892" s="185"/>
      <c r="S4892" s="186"/>
    </row>
    <row r="4893" spans="1:19" outlineLevel="1">
      <c r="A4893" s="123"/>
      <c r="B4893" s="124" t="s">
        <v>91</v>
      </c>
      <c r="C4893" s="155">
        <v>509509</v>
      </c>
      <c r="D4893" s="155">
        <v>950901</v>
      </c>
      <c r="E4893" s="126"/>
      <c r="F4893" s="126">
        <v>1</v>
      </c>
      <c r="G4893" s="434" t="s">
        <v>12</v>
      </c>
      <c r="H4893" s="380"/>
      <c r="I4893" s="127"/>
      <c r="J4893" s="171">
        <v>20</v>
      </c>
      <c r="K4893" s="172">
        <v>5</v>
      </c>
      <c r="L4893" s="172">
        <v>5</v>
      </c>
      <c r="M4893" s="172">
        <v>5</v>
      </c>
      <c r="N4893" s="393">
        <v>5</v>
      </c>
      <c r="O4893" s="187">
        <v>1045.5921000000001</v>
      </c>
      <c r="P4893" s="188">
        <v>261</v>
      </c>
      <c r="Q4893" s="188">
        <v>261</v>
      </c>
      <c r="R4893" s="188">
        <v>261</v>
      </c>
      <c r="S4893" s="189">
        <v>262.59210000000007</v>
      </c>
    </row>
    <row r="4894" spans="1:19" ht="38.25" outlineLevel="2">
      <c r="A4894" s="12" t="s">
        <v>9</v>
      </c>
      <c r="B4894" s="2" t="s">
        <v>91</v>
      </c>
      <c r="C4894" s="370">
        <v>509510</v>
      </c>
      <c r="D4894" s="370">
        <v>951001</v>
      </c>
      <c r="E4894" s="5" t="s">
        <v>453</v>
      </c>
      <c r="F4894" s="5">
        <v>1</v>
      </c>
      <c r="G4894" s="433" t="s">
        <v>12</v>
      </c>
      <c r="H4894" s="379" t="s">
        <v>701</v>
      </c>
      <c r="I4894" s="13" t="s">
        <v>98</v>
      </c>
      <c r="J4894" s="169">
        <v>0</v>
      </c>
      <c r="K4894" s="170">
        <v>0</v>
      </c>
      <c r="L4894" s="170">
        <v>0</v>
      </c>
      <c r="M4894" s="170">
        <v>0</v>
      </c>
      <c r="N4894" s="392">
        <v>0</v>
      </c>
      <c r="O4894" s="184"/>
      <c r="P4894" s="185"/>
      <c r="Q4894" s="185"/>
      <c r="R4894" s="185"/>
      <c r="S4894" s="186"/>
    </row>
    <row r="4895" spans="1:19" ht="38.25" outlineLevel="2">
      <c r="A4895" s="12" t="s">
        <v>9</v>
      </c>
      <c r="B4895" s="2" t="s">
        <v>91</v>
      </c>
      <c r="C4895" s="370">
        <v>509510</v>
      </c>
      <c r="D4895" s="370">
        <v>951001</v>
      </c>
      <c r="E4895" s="5" t="s">
        <v>453</v>
      </c>
      <c r="F4895" s="5">
        <v>1</v>
      </c>
      <c r="G4895" s="433" t="s">
        <v>12</v>
      </c>
      <c r="H4895" s="379">
        <v>2</v>
      </c>
      <c r="I4895" s="13" t="s">
        <v>99</v>
      </c>
      <c r="J4895" s="169">
        <v>0</v>
      </c>
      <c r="K4895" s="170">
        <v>0</v>
      </c>
      <c r="L4895" s="170">
        <v>0</v>
      </c>
      <c r="M4895" s="170">
        <v>0</v>
      </c>
      <c r="N4895" s="392">
        <v>0</v>
      </c>
      <c r="O4895" s="184"/>
      <c r="P4895" s="185"/>
      <c r="Q4895" s="185"/>
      <c r="R4895" s="185"/>
      <c r="S4895" s="186"/>
    </row>
    <row r="4896" spans="1:19" ht="38.25" outlineLevel="2">
      <c r="A4896" s="12" t="s">
        <v>9</v>
      </c>
      <c r="B4896" s="2" t="s">
        <v>91</v>
      </c>
      <c r="C4896" s="370">
        <v>509510</v>
      </c>
      <c r="D4896" s="370">
        <v>951001</v>
      </c>
      <c r="E4896" s="5" t="s">
        <v>453</v>
      </c>
      <c r="F4896" s="5">
        <v>1</v>
      </c>
      <c r="G4896" s="433" t="s">
        <v>12</v>
      </c>
      <c r="H4896" s="379">
        <v>3</v>
      </c>
      <c r="I4896" s="13" t="s">
        <v>100</v>
      </c>
      <c r="J4896" s="169">
        <v>0</v>
      </c>
      <c r="K4896" s="170">
        <v>0</v>
      </c>
      <c r="L4896" s="170">
        <v>0</v>
      </c>
      <c r="M4896" s="170">
        <v>0</v>
      </c>
      <c r="N4896" s="392">
        <v>0</v>
      </c>
      <c r="O4896" s="184"/>
      <c r="P4896" s="185"/>
      <c r="Q4896" s="185"/>
      <c r="R4896" s="185"/>
      <c r="S4896" s="186"/>
    </row>
    <row r="4897" spans="1:19" ht="38.25" outlineLevel="2">
      <c r="A4897" s="12" t="s">
        <v>9</v>
      </c>
      <c r="B4897" s="2" t="s">
        <v>91</v>
      </c>
      <c r="C4897" s="370">
        <v>509510</v>
      </c>
      <c r="D4897" s="370">
        <v>951001</v>
      </c>
      <c r="E4897" s="5" t="s">
        <v>453</v>
      </c>
      <c r="F4897" s="5">
        <v>1</v>
      </c>
      <c r="G4897" s="433" t="s">
        <v>12</v>
      </c>
      <c r="H4897" s="379">
        <v>4</v>
      </c>
      <c r="I4897" s="13" t="s">
        <v>101</v>
      </c>
      <c r="J4897" s="169">
        <v>0</v>
      </c>
      <c r="K4897" s="170">
        <v>0</v>
      </c>
      <c r="L4897" s="170">
        <v>0</v>
      </c>
      <c r="M4897" s="170">
        <v>0</v>
      </c>
      <c r="N4897" s="392">
        <v>0</v>
      </c>
      <c r="O4897" s="184"/>
      <c r="P4897" s="185"/>
      <c r="Q4897" s="185"/>
      <c r="R4897" s="185"/>
      <c r="S4897" s="186"/>
    </row>
    <row r="4898" spans="1:19" ht="38.25" outlineLevel="2">
      <c r="A4898" s="12" t="s">
        <v>9</v>
      </c>
      <c r="B4898" s="2" t="s">
        <v>91</v>
      </c>
      <c r="C4898" s="370">
        <v>509510</v>
      </c>
      <c r="D4898" s="370">
        <v>951001</v>
      </c>
      <c r="E4898" s="5" t="s">
        <v>453</v>
      </c>
      <c r="F4898" s="5">
        <v>1</v>
      </c>
      <c r="G4898" s="433" t="s">
        <v>12</v>
      </c>
      <c r="H4898" s="379" t="s">
        <v>302</v>
      </c>
      <c r="I4898" s="13" t="s">
        <v>102</v>
      </c>
      <c r="J4898" s="169">
        <v>0</v>
      </c>
      <c r="K4898" s="170">
        <v>0</v>
      </c>
      <c r="L4898" s="170">
        <v>0</v>
      </c>
      <c r="M4898" s="170">
        <v>0</v>
      </c>
      <c r="N4898" s="392">
        <v>0</v>
      </c>
      <c r="O4898" s="184"/>
      <c r="P4898" s="185"/>
      <c r="Q4898" s="185"/>
      <c r="R4898" s="185"/>
      <c r="S4898" s="186"/>
    </row>
    <row r="4899" spans="1:19" ht="38.25" outlineLevel="2">
      <c r="A4899" s="12" t="s">
        <v>9</v>
      </c>
      <c r="B4899" s="2" t="s">
        <v>91</v>
      </c>
      <c r="C4899" s="370">
        <v>509510</v>
      </c>
      <c r="D4899" s="370">
        <v>951001</v>
      </c>
      <c r="E4899" s="5" t="s">
        <v>453</v>
      </c>
      <c r="F4899" s="5">
        <v>1</v>
      </c>
      <c r="G4899" s="433" t="s">
        <v>12</v>
      </c>
      <c r="H4899" s="379">
        <v>6</v>
      </c>
      <c r="I4899" s="13" t="s">
        <v>103</v>
      </c>
      <c r="J4899" s="169">
        <v>0</v>
      </c>
      <c r="K4899" s="170">
        <v>0</v>
      </c>
      <c r="L4899" s="170">
        <v>0</v>
      </c>
      <c r="M4899" s="170">
        <v>0</v>
      </c>
      <c r="N4899" s="392">
        <v>0</v>
      </c>
      <c r="O4899" s="184"/>
      <c r="P4899" s="185"/>
      <c r="Q4899" s="185"/>
      <c r="R4899" s="185"/>
      <c r="S4899" s="186"/>
    </row>
    <row r="4900" spans="1:19" ht="38.25" outlineLevel="2">
      <c r="A4900" s="12" t="s">
        <v>9</v>
      </c>
      <c r="B4900" s="2" t="s">
        <v>91</v>
      </c>
      <c r="C4900" s="370">
        <v>509510</v>
      </c>
      <c r="D4900" s="370">
        <v>951001</v>
      </c>
      <c r="E4900" s="5" t="s">
        <v>453</v>
      </c>
      <c r="F4900" s="5">
        <v>1</v>
      </c>
      <c r="G4900" s="433" t="s">
        <v>12</v>
      </c>
      <c r="H4900" s="379">
        <v>7</v>
      </c>
      <c r="I4900" s="13" t="s">
        <v>104</v>
      </c>
      <c r="J4900" s="169">
        <v>0</v>
      </c>
      <c r="K4900" s="170">
        <v>0</v>
      </c>
      <c r="L4900" s="170">
        <v>0</v>
      </c>
      <c r="M4900" s="170">
        <v>0</v>
      </c>
      <c r="N4900" s="392">
        <v>0</v>
      </c>
      <c r="O4900" s="184"/>
      <c r="P4900" s="185"/>
      <c r="Q4900" s="185"/>
      <c r="R4900" s="185"/>
      <c r="S4900" s="186"/>
    </row>
    <row r="4901" spans="1:19" ht="38.25" outlineLevel="2">
      <c r="A4901" s="12" t="s">
        <v>9</v>
      </c>
      <c r="B4901" s="2" t="s">
        <v>91</v>
      </c>
      <c r="C4901" s="370">
        <v>509510</v>
      </c>
      <c r="D4901" s="370">
        <v>951001</v>
      </c>
      <c r="E4901" s="5" t="s">
        <v>453</v>
      </c>
      <c r="F4901" s="5">
        <v>1</v>
      </c>
      <c r="G4901" s="433" t="s">
        <v>12</v>
      </c>
      <c r="H4901" s="379">
        <v>8</v>
      </c>
      <c r="I4901" s="13" t="s">
        <v>105</v>
      </c>
      <c r="J4901" s="169">
        <v>0</v>
      </c>
      <c r="K4901" s="170">
        <v>0</v>
      </c>
      <c r="L4901" s="170">
        <v>0</v>
      </c>
      <c r="M4901" s="170">
        <v>0</v>
      </c>
      <c r="N4901" s="392">
        <v>0</v>
      </c>
      <c r="O4901" s="184"/>
      <c r="P4901" s="185"/>
      <c r="Q4901" s="185"/>
      <c r="R4901" s="185"/>
      <c r="S4901" s="186"/>
    </row>
    <row r="4902" spans="1:19" ht="38.25" outlineLevel="2">
      <c r="A4902" s="12" t="s">
        <v>9</v>
      </c>
      <c r="B4902" s="2" t="s">
        <v>91</v>
      </c>
      <c r="C4902" s="370">
        <v>509510</v>
      </c>
      <c r="D4902" s="370">
        <v>951001</v>
      </c>
      <c r="E4902" s="5" t="s">
        <v>453</v>
      </c>
      <c r="F4902" s="5">
        <v>1</v>
      </c>
      <c r="G4902" s="433" t="s">
        <v>12</v>
      </c>
      <c r="H4902" s="379">
        <v>9</v>
      </c>
      <c r="I4902" s="13" t="s">
        <v>106</v>
      </c>
      <c r="J4902" s="169">
        <v>0</v>
      </c>
      <c r="K4902" s="170">
        <v>0</v>
      </c>
      <c r="L4902" s="170">
        <v>0</v>
      </c>
      <c r="M4902" s="170">
        <v>0</v>
      </c>
      <c r="N4902" s="392">
        <v>0</v>
      </c>
      <c r="O4902" s="184"/>
      <c r="P4902" s="185"/>
      <c r="Q4902" s="185"/>
      <c r="R4902" s="185"/>
      <c r="S4902" s="186"/>
    </row>
    <row r="4903" spans="1:19" ht="38.25" outlineLevel="2">
      <c r="A4903" s="12" t="s">
        <v>9</v>
      </c>
      <c r="B4903" s="2" t="s">
        <v>91</v>
      </c>
      <c r="C4903" s="370">
        <v>509510</v>
      </c>
      <c r="D4903" s="370">
        <v>951001</v>
      </c>
      <c r="E4903" s="5" t="s">
        <v>453</v>
      </c>
      <c r="F4903" s="5">
        <v>1</v>
      </c>
      <c r="G4903" s="433" t="s">
        <v>12</v>
      </c>
      <c r="H4903" s="379">
        <v>10</v>
      </c>
      <c r="I4903" s="13" t="s">
        <v>107</v>
      </c>
      <c r="J4903" s="169">
        <v>0</v>
      </c>
      <c r="K4903" s="170">
        <v>0</v>
      </c>
      <c r="L4903" s="170">
        <v>0</v>
      </c>
      <c r="M4903" s="170">
        <v>0</v>
      </c>
      <c r="N4903" s="392">
        <v>0</v>
      </c>
      <c r="O4903" s="184"/>
      <c r="P4903" s="185"/>
      <c r="Q4903" s="185"/>
      <c r="R4903" s="185"/>
      <c r="S4903" s="186"/>
    </row>
    <row r="4904" spans="1:19" ht="38.25" outlineLevel="2">
      <c r="A4904" s="12" t="s">
        <v>9</v>
      </c>
      <c r="B4904" s="2" t="s">
        <v>91</v>
      </c>
      <c r="C4904" s="370">
        <v>509510</v>
      </c>
      <c r="D4904" s="370">
        <v>951001</v>
      </c>
      <c r="E4904" s="5" t="s">
        <v>453</v>
      </c>
      <c r="F4904" s="5">
        <v>1</v>
      </c>
      <c r="G4904" s="433" t="s">
        <v>12</v>
      </c>
      <c r="H4904" s="379">
        <v>11</v>
      </c>
      <c r="I4904" s="13" t="s">
        <v>108</v>
      </c>
      <c r="J4904" s="169">
        <v>0</v>
      </c>
      <c r="K4904" s="170">
        <v>0</v>
      </c>
      <c r="L4904" s="170">
        <v>0</v>
      </c>
      <c r="M4904" s="170">
        <v>0</v>
      </c>
      <c r="N4904" s="392">
        <v>0</v>
      </c>
      <c r="O4904" s="184"/>
      <c r="P4904" s="185"/>
      <c r="Q4904" s="185"/>
      <c r="R4904" s="185"/>
      <c r="S4904" s="186"/>
    </row>
    <row r="4905" spans="1:19" ht="38.25" outlineLevel="2">
      <c r="A4905" s="12" t="s">
        <v>9</v>
      </c>
      <c r="B4905" s="2" t="s">
        <v>91</v>
      </c>
      <c r="C4905" s="370">
        <v>509510</v>
      </c>
      <c r="D4905" s="370">
        <v>951001</v>
      </c>
      <c r="E4905" s="5" t="s">
        <v>453</v>
      </c>
      <c r="F4905" s="5">
        <v>1</v>
      </c>
      <c r="G4905" s="433" t="s">
        <v>12</v>
      </c>
      <c r="H4905" s="379" t="s">
        <v>304</v>
      </c>
      <c r="I4905" s="13" t="s">
        <v>109</v>
      </c>
      <c r="J4905" s="169">
        <v>0</v>
      </c>
      <c r="K4905" s="170">
        <v>0</v>
      </c>
      <c r="L4905" s="170">
        <v>0</v>
      </c>
      <c r="M4905" s="170">
        <v>0</v>
      </c>
      <c r="N4905" s="392">
        <v>0</v>
      </c>
      <c r="O4905" s="184"/>
      <c r="P4905" s="185"/>
      <c r="Q4905" s="185"/>
      <c r="R4905" s="185"/>
      <c r="S4905" s="186"/>
    </row>
    <row r="4906" spans="1:19" ht="38.25" outlineLevel="2">
      <c r="A4906" s="12" t="s">
        <v>9</v>
      </c>
      <c r="B4906" s="2" t="s">
        <v>91</v>
      </c>
      <c r="C4906" s="370">
        <v>509510</v>
      </c>
      <c r="D4906" s="370">
        <v>951001</v>
      </c>
      <c r="E4906" s="5" t="s">
        <v>453</v>
      </c>
      <c r="F4906" s="5">
        <v>1</v>
      </c>
      <c r="G4906" s="433" t="s">
        <v>12</v>
      </c>
      <c r="H4906" s="379">
        <v>15</v>
      </c>
      <c r="I4906" s="13" t="s">
        <v>110</v>
      </c>
      <c r="J4906" s="169">
        <v>46</v>
      </c>
      <c r="K4906" s="170">
        <v>9</v>
      </c>
      <c r="L4906" s="170">
        <v>13</v>
      </c>
      <c r="M4906" s="170">
        <v>13</v>
      </c>
      <c r="N4906" s="392">
        <v>11</v>
      </c>
      <c r="O4906" s="184"/>
      <c r="P4906" s="185"/>
      <c r="Q4906" s="185"/>
      <c r="R4906" s="185"/>
      <c r="S4906" s="186"/>
    </row>
    <row r="4907" spans="1:19" ht="38.25" outlineLevel="2">
      <c r="A4907" s="12" t="s">
        <v>9</v>
      </c>
      <c r="B4907" s="2" t="s">
        <v>91</v>
      </c>
      <c r="C4907" s="370">
        <v>509510</v>
      </c>
      <c r="D4907" s="370">
        <v>951001</v>
      </c>
      <c r="E4907" s="5" t="s">
        <v>453</v>
      </c>
      <c r="F4907" s="5">
        <v>1</v>
      </c>
      <c r="G4907" s="433" t="s">
        <v>12</v>
      </c>
      <c r="H4907" s="379">
        <v>19</v>
      </c>
      <c r="I4907" s="13" t="s">
        <v>111</v>
      </c>
      <c r="J4907" s="169">
        <v>0</v>
      </c>
      <c r="K4907" s="170">
        <v>0</v>
      </c>
      <c r="L4907" s="170">
        <v>0</v>
      </c>
      <c r="M4907" s="170">
        <v>0</v>
      </c>
      <c r="N4907" s="392">
        <v>0</v>
      </c>
      <c r="O4907" s="184"/>
      <c r="P4907" s="185"/>
      <c r="Q4907" s="185"/>
      <c r="R4907" s="185"/>
      <c r="S4907" s="186"/>
    </row>
    <row r="4908" spans="1:19" ht="38.25" outlineLevel="2">
      <c r="A4908" s="12" t="s">
        <v>9</v>
      </c>
      <c r="B4908" s="2" t="s">
        <v>91</v>
      </c>
      <c r="C4908" s="370">
        <v>509510</v>
      </c>
      <c r="D4908" s="370">
        <v>951001</v>
      </c>
      <c r="E4908" s="5" t="s">
        <v>453</v>
      </c>
      <c r="F4908" s="5">
        <v>1</v>
      </c>
      <c r="G4908" s="433" t="s">
        <v>12</v>
      </c>
      <c r="H4908" s="379" t="s">
        <v>316</v>
      </c>
      <c r="I4908" s="13" t="s">
        <v>112</v>
      </c>
      <c r="J4908" s="169">
        <v>0</v>
      </c>
      <c r="K4908" s="170">
        <v>0</v>
      </c>
      <c r="L4908" s="170">
        <v>0</v>
      </c>
      <c r="M4908" s="170">
        <v>0</v>
      </c>
      <c r="N4908" s="392">
        <v>0</v>
      </c>
      <c r="O4908" s="184"/>
      <c r="P4908" s="185"/>
      <c r="Q4908" s="185"/>
      <c r="R4908" s="185"/>
      <c r="S4908" s="186"/>
    </row>
    <row r="4909" spans="1:19" ht="38.25" outlineLevel="2">
      <c r="A4909" s="12" t="s">
        <v>9</v>
      </c>
      <c r="B4909" s="2" t="s">
        <v>91</v>
      </c>
      <c r="C4909" s="370">
        <v>509510</v>
      </c>
      <c r="D4909" s="370">
        <v>951001</v>
      </c>
      <c r="E4909" s="5" t="s">
        <v>453</v>
      </c>
      <c r="F4909" s="5">
        <v>1</v>
      </c>
      <c r="G4909" s="433" t="s">
        <v>12</v>
      </c>
      <c r="H4909" s="379" t="s">
        <v>296</v>
      </c>
      <c r="I4909" s="13" t="s">
        <v>113</v>
      </c>
      <c r="J4909" s="169">
        <v>0</v>
      </c>
      <c r="K4909" s="170">
        <v>0</v>
      </c>
      <c r="L4909" s="170">
        <v>0</v>
      </c>
      <c r="M4909" s="170">
        <v>0</v>
      </c>
      <c r="N4909" s="392">
        <v>0</v>
      </c>
      <c r="O4909" s="184"/>
      <c r="P4909" s="185"/>
      <c r="Q4909" s="185"/>
      <c r="R4909" s="185"/>
      <c r="S4909" s="186"/>
    </row>
    <row r="4910" spans="1:19" ht="38.25" outlineLevel="2">
      <c r="A4910" s="12" t="s">
        <v>9</v>
      </c>
      <c r="B4910" s="2" t="s">
        <v>91</v>
      </c>
      <c r="C4910" s="370">
        <v>509510</v>
      </c>
      <c r="D4910" s="370">
        <v>951001</v>
      </c>
      <c r="E4910" s="5" t="s">
        <v>453</v>
      </c>
      <c r="F4910" s="5">
        <v>1</v>
      </c>
      <c r="G4910" s="433" t="s">
        <v>12</v>
      </c>
      <c r="H4910" s="379">
        <v>23</v>
      </c>
      <c r="I4910" s="13" t="s">
        <v>114</v>
      </c>
      <c r="J4910" s="169">
        <v>0</v>
      </c>
      <c r="K4910" s="170">
        <v>0</v>
      </c>
      <c r="L4910" s="170">
        <v>0</v>
      </c>
      <c r="M4910" s="170">
        <v>0</v>
      </c>
      <c r="N4910" s="392">
        <v>0</v>
      </c>
      <c r="O4910" s="184"/>
      <c r="P4910" s="185"/>
      <c r="Q4910" s="185"/>
      <c r="R4910" s="185"/>
      <c r="S4910" s="186"/>
    </row>
    <row r="4911" spans="1:19" ht="38.25" outlineLevel="2">
      <c r="A4911" s="12" t="s">
        <v>9</v>
      </c>
      <c r="B4911" s="2" t="s">
        <v>91</v>
      </c>
      <c r="C4911" s="370">
        <v>509510</v>
      </c>
      <c r="D4911" s="370">
        <v>951001</v>
      </c>
      <c r="E4911" s="5" t="s">
        <v>453</v>
      </c>
      <c r="F4911" s="5">
        <v>1</v>
      </c>
      <c r="G4911" s="433" t="s">
        <v>12</v>
      </c>
      <c r="H4911" s="379">
        <v>24</v>
      </c>
      <c r="I4911" s="13" t="s">
        <v>115</v>
      </c>
      <c r="J4911" s="169">
        <v>0</v>
      </c>
      <c r="K4911" s="170">
        <v>0</v>
      </c>
      <c r="L4911" s="170">
        <v>0</v>
      </c>
      <c r="M4911" s="170">
        <v>0</v>
      </c>
      <c r="N4911" s="392">
        <v>0</v>
      </c>
      <c r="O4911" s="184"/>
      <c r="P4911" s="185"/>
      <c r="Q4911" s="185"/>
      <c r="R4911" s="185"/>
      <c r="S4911" s="186"/>
    </row>
    <row r="4912" spans="1:19" ht="38.25" outlineLevel="2">
      <c r="A4912" s="12" t="s">
        <v>9</v>
      </c>
      <c r="B4912" s="2" t="s">
        <v>91</v>
      </c>
      <c r="C4912" s="370">
        <v>509510</v>
      </c>
      <c r="D4912" s="370">
        <v>951001</v>
      </c>
      <c r="E4912" s="5" t="s">
        <v>453</v>
      </c>
      <c r="F4912" s="5">
        <v>1</v>
      </c>
      <c r="G4912" s="433" t="s">
        <v>12</v>
      </c>
      <c r="H4912" s="379">
        <v>25</v>
      </c>
      <c r="I4912" s="13" t="s">
        <v>116</v>
      </c>
      <c r="J4912" s="169">
        <v>0</v>
      </c>
      <c r="K4912" s="170">
        <v>0</v>
      </c>
      <c r="L4912" s="170">
        <v>0</v>
      </c>
      <c r="M4912" s="170">
        <v>0</v>
      </c>
      <c r="N4912" s="392">
        <v>0</v>
      </c>
      <c r="O4912" s="184"/>
      <c r="P4912" s="185"/>
      <c r="Q4912" s="185"/>
      <c r="R4912" s="185"/>
      <c r="S4912" s="186"/>
    </row>
    <row r="4913" spans="1:19" ht="38.25" outlineLevel="2">
      <c r="A4913" s="12" t="s">
        <v>9</v>
      </c>
      <c r="B4913" s="2" t="s">
        <v>91</v>
      </c>
      <c r="C4913" s="370">
        <v>509510</v>
      </c>
      <c r="D4913" s="370">
        <v>951001</v>
      </c>
      <c r="E4913" s="5" t="s">
        <v>453</v>
      </c>
      <c r="F4913" s="5">
        <v>1</v>
      </c>
      <c r="G4913" s="433" t="s">
        <v>12</v>
      </c>
      <c r="H4913" s="379">
        <v>30</v>
      </c>
      <c r="I4913" s="13" t="s">
        <v>117</v>
      </c>
      <c r="J4913" s="169">
        <v>0</v>
      </c>
      <c r="K4913" s="170">
        <v>0</v>
      </c>
      <c r="L4913" s="170">
        <v>0</v>
      </c>
      <c r="M4913" s="170">
        <v>0</v>
      </c>
      <c r="N4913" s="392">
        <v>0</v>
      </c>
      <c r="O4913" s="184"/>
      <c r="P4913" s="185"/>
      <c r="Q4913" s="185"/>
      <c r="R4913" s="185"/>
      <c r="S4913" s="186"/>
    </row>
    <row r="4914" spans="1:19" ht="38.25" outlineLevel="2">
      <c r="A4914" s="12" t="s">
        <v>9</v>
      </c>
      <c r="B4914" s="2" t="s">
        <v>91</v>
      </c>
      <c r="C4914" s="370">
        <v>509510</v>
      </c>
      <c r="D4914" s="370">
        <v>951001</v>
      </c>
      <c r="E4914" s="5" t="s">
        <v>453</v>
      </c>
      <c r="F4914" s="5">
        <v>1</v>
      </c>
      <c r="G4914" s="433" t="s">
        <v>12</v>
      </c>
      <c r="H4914" s="379">
        <v>31</v>
      </c>
      <c r="I4914" s="13" t="s">
        <v>118</v>
      </c>
      <c r="J4914" s="169">
        <v>0</v>
      </c>
      <c r="K4914" s="170">
        <v>0</v>
      </c>
      <c r="L4914" s="170">
        <v>0</v>
      </c>
      <c r="M4914" s="170">
        <v>0</v>
      </c>
      <c r="N4914" s="392">
        <v>0</v>
      </c>
      <c r="O4914" s="184"/>
      <c r="P4914" s="185"/>
      <c r="Q4914" s="185"/>
      <c r="R4914" s="185"/>
      <c r="S4914" s="186"/>
    </row>
    <row r="4915" spans="1:19" ht="38.25" outlineLevel="2">
      <c r="A4915" s="12" t="s">
        <v>9</v>
      </c>
      <c r="B4915" s="2" t="s">
        <v>91</v>
      </c>
      <c r="C4915" s="370">
        <v>509510</v>
      </c>
      <c r="D4915" s="370">
        <v>951001</v>
      </c>
      <c r="E4915" s="5" t="s">
        <v>453</v>
      </c>
      <c r="F4915" s="5">
        <v>1</v>
      </c>
      <c r="G4915" s="433" t="s">
        <v>12</v>
      </c>
      <c r="H4915" s="379">
        <v>32</v>
      </c>
      <c r="I4915" s="13" t="s">
        <v>119</v>
      </c>
      <c r="J4915" s="169">
        <v>0</v>
      </c>
      <c r="K4915" s="170">
        <v>0</v>
      </c>
      <c r="L4915" s="170">
        <v>0</v>
      </c>
      <c r="M4915" s="170">
        <v>0</v>
      </c>
      <c r="N4915" s="392">
        <v>0</v>
      </c>
      <c r="O4915" s="184"/>
      <c r="P4915" s="185"/>
      <c r="Q4915" s="185"/>
      <c r="R4915" s="185"/>
      <c r="S4915" s="186"/>
    </row>
    <row r="4916" spans="1:19" ht="38.25" outlineLevel="2">
      <c r="A4916" s="12" t="s">
        <v>9</v>
      </c>
      <c r="B4916" s="2" t="s">
        <v>91</v>
      </c>
      <c r="C4916" s="370">
        <v>509510</v>
      </c>
      <c r="D4916" s="370">
        <v>951001</v>
      </c>
      <c r="E4916" s="5" t="s">
        <v>453</v>
      </c>
      <c r="F4916" s="5">
        <v>1</v>
      </c>
      <c r="G4916" s="433" t="s">
        <v>12</v>
      </c>
      <c r="H4916" s="379">
        <v>35</v>
      </c>
      <c r="I4916" s="13" t="s">
        <v>120</v>
      </c>
      <c r="J4916" s="169">
        <v>0</v>
      </c>
      <c r="K4916" s="170">
        <v>0</v>
      </c>
      <c r="L4916" s="170">
        <v>0</v>
      </c>
      <c r="M4916" s="170">
        <v>0</v>
      </c>
      <c r="N4916" s="392">
        <v>0</v>
      </c>
      <c r="O4916" s="184"/>
      <c r="P4916" s="185"/>
      <c r="Q4916" s="185"/>
      <c r="R4916" s="185"/>
      <c r="S4916" s="186"/>
    </row>
    <row r="4917" spans="1:19" ht="38.25" outlineLevel="2">
      <c r="A4917" s="12" t="s">
        <v>9</v>
      </c>
      <c r="B4917" s="2" t="s">
        <v>91</v>
      </c>
      <c r="C4917" s="370">
        <v>509510</v>
      </c>
      <c r="D4917" s="370">
        <v>951001</v>
      </c>
      <c r="E4917" s="5" t="s">
        <v>453</v>
      </c>
      <c r="F4917" s="5">
        <v>1</v>
      </c>
      <c r="G4917" s="433" t="s">
        <v>12</v>
      </c>
      <c r="H4917" s="379">
        <v>40</v>
      </c>
      <c r="I4917" s="13" t="s">
        <v>121</v>
      </c>
      <c r="J4917" s="169">
        <v>0</v>
      </c>
      <c r="K4917" s="170">
        <v>0</v>
      </c>
      <c r="L4917" s="170">
        <v>0</v>
      </c>
      <c r="M4917" s="170">
        <v>0</v>
      </c>
      <c r="N4917" s="392">
        <v>0</v>
      </c>
      <c r="O4917" s="184"/>
      <c r="P4917" s="185"/>
      <c r="Q4917" s="185"/>
      <c r="R4917" s="185"/>
      <c r="S4917" s="186"/>
    </row>
    <row r="4918" spans="1:19" ht="38.25" outlineLevel="2">
      <c r="A4918" s="12" t="s">
        <v>9</v>
      </c>
      <c r="B4918" s="2" t="s">
        <v>91</v>
      </c>
      <c r="C4918" s="370">
        <v>509510</v>
      </c>
      <c r="D4918" s="370">
        <v>951001</v>
      </c>
      <c r="E4918" s="5" t="s">
        <v>453</v>
      </c>
      <c r="F4918" s="5">
        <v>1</v>
      </c>
      <c r="G4918" s="433" t="s">
        <v>12</v>
      </c>
      <c r="H4918" s="379">
        <v>68</v>
      </c>
      <c r="I4918" s="13" t="s">
        <v>122</v>
      </c>
      <c r="J4918" s="169">
        <v>290</v>
      </c>
      <c r="K4918" s="170">
        <v>71</v>
      </c>
      <c r="L4918" s="170">
        <v>69</v>
      </c>
      <c r="M4918" s="170">
        <v>75</v>
      </c>
      <c r="N4918" s="392">
        <v>75</v>
      </c>
      <c r="O4918" s="184"/>
      <c r="P4918" s="185"/>
      <c r="Q4918" s="185"/>
      <c r="R4918" s="185"/>
      <c r="S4918" s="186"/>
    </row>
    <row r="4919" spans="1:19" ht="38.25" outlineLevel="2">
      <c r="A4919" s="12" t="s">
        <v>9</v>
      </c>
      <c r="B4919" s="2" t="s">
        <v>91</v>
      </c>
      <c r="C4919" s="370">
        <v>509510</v>
      </c>
      <c r="D4919" s="370">
        <v>951001</v>
      </c>
      <c r="E4919" s="5" t="s">
        <v>453</v>
      </c>
      <c r="F4919" s="5">
        <v>1</v>
      </c>
      <c r="G4919" s="433" t="s">
        <v>12</v>
      </c>
      <c r="H4919" s="379">
        <v>91</v>
      </c>
      <c r="I4919" s="13" t="s">
        <v>123</v>
      </c>
      <c r="J4919" s="169">
        <v>0</v>
      </c>
      <c r="K4919" s="170">
        <v>0</v>
      </c>
      <c r="L4919" s="170">
        <v>0</v>
      </c>
      <c r="M4919" s="170">
        <v>0</v>
      </c>
      <c r="N4919" s="392">
        <v>0</v>
      </c>
      <c r="O4919" s="184"/>
      <c r="P4919" s="185"/>
      <c r="Q4919" s="185"/>
      <c r="R4919" s="185"/>
      <c r="S4919" s="186"/>
    </row>
    <row r="4920" spans="1:19" outlineLevel="1">
      <c r="A4920" s="123"/>
      <c r="B4920" s="124" t="s">
        <v>91</v>
      </c>
      <c r="C4920" s="155">
        <v>509510</v>
      </c>
      <c r="D4920" s="155">
        <v>951001</v>
      </c>
      <c r="E4920" s="126"/>
      <c r="F4920" s="126">
        <v>1</v>
      </c>
      <c r="G4920" s="434" t="s">
        <v>12</v>
      </c>
      <c r="H4920" s="380"/>
      <c r="I4920" s="127"/>
      <c r="J4920" s="171">
        <v>336</v>
      </c>
      <c r="K4920" s="172">
        <v>80</v>
      </c>
      <c r="L4920" s="172">
        <v>82</v>
      </c>
      <c r="M4920" s="172">
        <v>88</v>
      </c>
      <c r="N4920" s="393">
        <v>86</v>
      </c>
      <c r="O4920" s="187">
        <v>15920.114992499988</v>
      </c>
      <c r="P4920" s="188">
        <v>3980</v>
      </c>
      <c r="Q4920" s="188">
        <v>3980</v>
      </c>
      <c r="R4920" s="188">
        <v>3980</v>
      </c>
      <c r="S4920" s="189">
        <v>3980.1149924999881</v>
      </c>
    </row>
    <row r="4921" spans="1:19" ht="38.25" outlineLevel="2">
      <c r="A4921" s="12" t="s">
        <v>9</v>
      </c>
      <c r="B4921" s="2" t="s">
        <v>91</v>
      </c>
      <c r="C4921" s="370">
        <v>509511</v>
      </c>
      <c r="D4921" s="370">
        <v>951101</v>
      </c>
      <c r="E4921" s="5" t="s">
        <v>668</v>
      </c>
      <c r="F4921" s="5">
        <v>1</v>
      </c>
      <c r="G4921" s="433" t="s">
        <v>12</v>
      </c>
      <c r="H4921" s="379" t="s">
        <v>701</v>
      </c>
      <c r="I4921" s="13" t="s">
        <v>98</v>
      </c>
      <c r="J4921" s="169">
        <v>0</v>
      </c>
      <c r="K4921" s="170">
        <v>0</v>
      </c>
      <c r="L4921" s="170">
        <v>0</v>
      </c>
      <c r="M4921" s="170">
        <v>0</v>
      </c>
      <c r="N4921" s="392">
        <v>0</v>
      </c>
      <c r="O4921" s="184"/>
      <c r="P4921" s="185"/>
      <c r="Q4921" s="185"/>
      <c r="R4921" s="185"/>
      <c r="S4921" s="186"/>
    </row>
    <row r="4922" spans="1:19" ht="38.25" outlineLevel="2">
      <c r="A4922" s="12" t="s">
        <v>9</v>
      </c>
      <c r="B4922" s="2" t="s">
        <v>91</v>
      </c>
      <c r="C4922" s="370">
        <v>509511</v>
      </c>
      <c r="D4922" s="370">
        <v>951101</v>
      </c>
      <c r="E4922" s="5" t="s">
        <v>668</v>
      </c>
      <c r="F4922" s="5">
        <v>1</v>
      </c>
      <c r="G4922" s="433" t="s">
        <v>12</v>
      </c>
      <c r="H4922" s="379">
        <v>2</v>
      </c>
      <c r="I4922" s="13" t="s">
        <v>99</v>
      </c>
      <c r="J4922" s="169">
        <v>0</v>
      </c>
      <c r="K4922" s="170">
        <v>0</v>
      </c>
      <c r="L4922" s="170">
        <v>0</v>
      </c>
      <c r="M4922" s="170">
        <v>0</v>
      </c>
      <c r="N4922" s="392">
        <v>0</v>
      </c>
      <c r="O4922" s="184"/>
      <c r="P4922" s="185"/>
      <c r="Q4922" s="185"/>
      <c r="R4922" s="185"/>
      <c r="S4922" s="186"/>
    </row>
    <row r="4923" spans="1:19" ht="38.25" outlineLevel="2">
      <c r="A4923" s="12" t="s">
        <v>9</v>
      </c>
      <c r="B4923" s="2" t="s">
        <v>91</v>
      </c>
      <c r="C4923" s="370">
        <v>509511</v>
      </c>
      <c r="D4923" s="370">
        <v>951101</v>
      </c>
      <c r="E4923" s="5" t="s">
        <v>668</v>
      </c>
      <c r="F4923" s="5">
        <v>1</v>
      </c>
      <c r="G4923" s="433" t="s">
        <v>12</v>
      </c>
      <c r="H4923" s="379">
        <v>3</v>
      </c>
      <c r="I4923" s="13" t="s">
        <v>100</v>
      </c>
      <c r="J4923" s="169">
        <v>0</v>
      </c>
      <c r="K4923" s="170">
        <v>0</v>
      </c>
      <c r="L4923" s="170">
        <v>0</v>
      </c>
      <c r="M4923" s="170">
        <v>0</v>
      </c>
      <c r="N4923" s="392">
        <v>0</v>
      </c>
      <c r="O4923" s="184"/>
      <c r="P4923" s="185"/>
      <c r="Q4923" s="185"/>
      <c r="R4923" s="185"/>
      <c r="S4923" s="186"/>
    </row>
    <row r="4924" spans="1:19" ht="38.25" outlineLevel="2">
      <c r="A4924" s="12" t="s">
        <v>9</v>
      </c>
      <c r="B4924" s="2" t="s">
        <v>91</v>
      </c>
      <c r="C4924" s="370">
        <v>509511</v>
      </c>
      <c r="D4924" s="370">
        <v>951101</v>
      </c>
      <c r="E4924" s="5" t="s">
        <v>668</v>
      </c>
      <c r="F4924" s="5">
        <v>1</v>
      </c>
      <c r="G4924" s="433" t="s">
        <v>12</v>
      </c>
      <c r="H4924" s="379">
        <v>4</v>
      </c>
      <c r="I4924" s="13" t="s">
        <v>101</v>
      </c>
      <c r="J4924" s="169">
        <v>0</v>
      </c>
      <c r="K4924" s="170">
        <v>0</v>
      </c>
      <c r="L4924" s="170">
        <v>0</v>
      </c>
      <c r="M4924" s="170">
        <v>0</v>
      </c>
      <c r="N4924" s="392">
        <v>0</v>
      </c>
      <c r="O4924" s="184"/>
      <c r="P4924" s="185"/>
      <c r="Q4924" s="185"/>
      <c r="R4924" s="185"/>
      <c r="S4924" s="186"/>
    </row>
    <row r="4925" spans="1:19" ht="38.25" outlineLevel="2">
      <c r="A4925" s="12" t="s">
        <v>9</v>
      </c>
      <c r="B4925" s="2" t="s">
        <v>91</v>
      </c>
      <c r="C4925" s="370">
        <v>509511</v>
      </c>
      <c r="D4925" s="370">
        <v>951101</v>
      </c>
      <c r="E4925" s="5" t="s">
        <v>668</v>
      </c>
      <c r="F4925" s="5">
        <v>1</v>
      </c>
      <c r="G4925" s="433" t="s">
        <v>12</v>
      </c>
      <c r="H4925" s="379" t="s">
        <v>302</v>
      </c>
      <c r="I4925" s="13" t="s">
        <v>102</v>
      </c>
      <c r="J4925" s="169">
        <v>0</v>
      </c>
      <c r="K4925" s="170">
        <v>0</v>
      </c>
      <c r="L4925" s="170">
        <v>0</v>
      </c>
      <c r="M4925" s="170">
        <v>0</v>
      </c>
      <c r="N4925" s="392">
        <v>0</v>
      </c>
      <c r="O4925" s="184"/>
      <c r="P4925" s="185"/>
      <c r="Q4925" s="185"/>
      <c r="R4925" s="185"/>
      <c r="S4925" s="186"/>
    </row>
    <row r="4926" spans="1:19" ht="38.25" outlineLevel="2">
      <c r="A4926" s="12" t="s">
        <v>9</v>
      </c>
      <c r="B4926" s="2" t="s">
        <v>91</v>
      </c>
      <c r="C4926" s="370">
        <v>509511</v>
      </c>
      <c r="D4926" s="370">
        <v>951101</v>
      </c>
      <c r="E4926" s="5" t="s">
        <v>668</v>
      </c>
      <c r="F4926" s="5">
        <v>1</v>
      </c>
      <c r="G4926" s="433" t="s">
        <v>12</v>
      </c>
      <c r="H4926" s="379">
        <v>6</v>
      </c>
      <c r="I4926" s="13" t="s">
        <v>103</v>
      </c>
      <c r="J4926" s="169">
        <v>0</v>
      </c>
      <c r="K4926" s="170">
        <v>0</v>
      </c>
      <c r="L4926" s="170">
        <v>0</v>
      </c>
      <c r="M4926" s="170">
        <v>0</v>
      </c>
      <c r="N4926" s="392">
        <v>0</v>
      </c>
      <c r="O4926" s="184"/>
      <c r="P4926" s="185"/>
      <c r="Q4926" s="185"/>
      <c r="R4926" s="185"/>
      <c r="S4926" s="186"/>
    </row>
    <row r="4927" spans="1:19" ht="38.25" outlineLevel="2">
      <c r="A4927" s="12" t="s">
        <v>9</v>
      </c>
      <c r="B4927" s="2" t="s">
        <v>91</v>
      </c>
      <c r="C4927" s="370">
        <v>509511</v>
      </c>
      <c r="D4927" s="370">
        <v>951101</v>
      </c>
      <c r="E4927" s="5" t="s">
        <v>668</v>
      </c>
      <c r="F4927" s="5">
        <v>1</v>
      </c>
      <c r="G4927" s="433" t="s">
        <v>12</v>
      </c>
      <c r="H4927" s="379">
        <v>7</v>
      </c>
      <c r="I4927" s="13" t="s">
        <v>104</v>
      </c>
      <c r="J4927" s="169">
        <v>0</v>
      </c>
      <c r="K4927" s="170">
        <v>0</v>
      </c>
      <c r="L4927" s="170">
        <v>0</v>
      </c>
      <c r="M4927" s="170">
        <v>0</v>
      </c>
      <c r="N4927" s="392">
        <v>0</v>
      </c>
      <c r="O4927" s="184"/>
      <c r="P4927" s="185"/>
      <c r="Q4927" s="185"/>
      <c r="R4927" s="185"/>
      <c r="S4927" s="186"/>
    </row>
    <row r="4928" spans="1:19" ht="38.25" outlineLevel="2">
      <c r="A4928" s="12" t="s">
        <v>9</v>
      </c>
      <c r="B4928" s="2" t="s">
        <v>91</v>
      </c>
      <c r="C4928" s="370">
        <v>509511</v>
      </c>
      <c r="D4928" s="370">
        <v>951101</v>
      </c>
      <c r="E4928" s="5" t="s">
        <v>668</v>
      </c>
      <c r="F4928" s="5">
        <v>1</v>
      </c>
      <c r="G4928" s="433" t="s">
        <v>12</v>
      </c>
      <c r="H4928" s="379">
        <v>8</v>
      </c>
      <c r="I4928" s="13" t="s">
        <v>105</v>
      </c>
      <c r="J4928" s="169">
        <v>0</v>
      </c>
      <c r="K4928" s="170">
        <v>0</v>
      </c>
      <c r="L4928" s="170">
        <v>0</v>
      </c>
      <c r="M4928" s="170">
        <v>0</v>
      </c>
      <c r="N4928" s="392">
        <v>0</v>
      </c>
      <c r="O4928" s="184"/>
      <c r="P4928" s="185"/>
      <c r="Q4928" s="185"/>
      <c r="R4928" s="185"/>
      <c r="S4928" s="186"/>
    </row>
    <row r="4929" spans="1:19" ht="38.25" outlineLevel="2">
      <c r="A4929" s="12" t="s">
        <v>9</v>
      </c>
      <c r="B4929" s="2" t="s">
        <v>91</v>
      </c>
      <c r="C4929" s="370">
        <v>509511</v>
      </c>
      <c r="D4929" s="370">
        <v>951101</v>
      </c>
      <c r="E4929" s="5" t="s">
        <v>668</v>
      </c>
      <c r="F4929" s="5">
        <v>1</v>
      </c>
      <c r="G4929" s="433" t="s">
        <v>12</v>
      </c>
      <c r="H4929" s="379">
        <v>9</v>
      </c>
      <c r="I4929" s="13" t="s">
        <v>106</v>
      </c>
      <c r="J4929" s="169">
        <v>0</v>
      </c>
      <c r="K4929" s="170">
        <v>0</v>
      </c>
      <c r="L4929" s="170">
        <v>0</v>
      </c>
      <c r="M4929" s="170">
        <v>0</v>
      </c>
      <c r="N4929" s="392">
        <v>0</v>
      </c>
      <c r="O4929" s="184"/>
      <c r="P4929" s="185"/>
      <c r="Q4929" s="185"/>
      <c r="R4929" s="185"/>
      <c r="S4929" s="186"/>
    </row>
    <row r="4930" spans="1:19" ht="38.25" outlineLevel="2">
      <c r="A4930" s="12" t="s">
        <v>9</v>
      </c>
      <c r="B4930" s="2" t="s">
        <v>91</v>
      </c>
      <c r="C4930" s="370">
        <v>509511</v>
      </c>
      <c r="D4930" s="370">
        <v>951101</v>
      </c>
      <c r="E4930" s="5" t="s">
        <v>668</v>
      </c>
      <c r="F4930" s="5">
        <v>1</v>
      </c>
      <c r="G4930" s="433" t="s">
        <v>12</v>
      </c>
      <c r="H4930" s="379">
        <v>10</v>
      </c>
      <c r="I4930" s="13" t="s">
        <v>107</v>
      </c>
      <c r="J4930" s="169">
        <v>0</v>
      </c>
      <c r="K4930" s="170">
        <v>0</v>
      </c>
      <c r="L4930" s="170">
        <v>0</v>
      </c>
      <c r="M4930" s="170">
        <v>0</v>
      </c>
      <c r="N4930" s="392">
        <v>0</v>
      </c>
      <c r="O4930" s="184"/>
      <c r="P4930" s="185"/>
      <c r="Q4930" s="185"/>
      <c r="R4930" s="185"/>
      <c r="S4930" s="186"/>
    </row>
    <row r="4931" spans="1:19" ht="38.25" outlineLevel="2">
      <c r="A4931" s="12" t="s">
        <v>9</v>
      </c>
      <c r="B4931" s="2" t="s">
        <v>91</v>
      </c>
      <c r="C4931" s="370">
        <v>509511</v>
      </c>
      <c r="D4931" s="370">
        <v>951101</v>
      </c>
      <c r="E4931" s="5" t="s">
        <v>668</v>
      </c>
      <c r="F4931" s="5">
        <v>1</v>
      </c>
      <c r="G4931" s="433" t="s">
        <v>12</v>
      </c>
      <c r="H4931" s="379">
        <v>11</v>
      </c>
      <c r="I4931" s="13" t="s">
        <v>108</v>
      </c>
      <c r="J4931" s="169">
        <v>0</v>
      </c>
      <c r="K4931" s="170">
        <v>0</v>
      </c>
      <c r="L4931" s="170">
        <v>0</v>
      </c>
      <c r="M4931" s="170">
        <v>0</v>
      </c>
      <c r="N4931" s="392">
        <v>0</v>
      </c>
      <c r="O4931" s="184"/>
      <c r="P4931" s="185"/>
      <c r="Q4931" s="185"/>
      <c r="R4931" s="185"/>
      <c r="S4931" s="186"/>
    </row>
    <row r="4932" spans="1:19" ht="38.25" outlineLevel="2">
      <c r="A4932" s="12" t="s">
        <v>9</v>
      </c>
      <c r="B4932" s="2" t="s">
        <v>91</v>
      </c>
      <c r="C4932" s="370">
        <v>509511</v>
      </c>
      <c r="D4932" s="370">
        <v>951101</v>
      </c>
      <c r="E4932" s="5" t="s">
        <v>668</v>
      </c>
      <c r="F4932" s="5">
        <v>1</v>
      </c>
      <c r="G4932" s="433" t="s">
        <v>12</v>
      </c>
      <c r="H4932" s="379" t="s">
        <v>304</v>
      </c>
      <c r="I4932" s="13" t="s">
        <v>109</v>
      </c>
      <c r="J4932" s="169">
        <v>0</v>
      </c>
      <c r="K4932" s="170">
        <v>0</v>
      </c>
      <c r="L4932" s="170">
        <v>0</v>
      </c>
      <c r="M4932" s="170">
        <v>0</v>
      </c>
      <c r="N4932" s="392">
        <v>0</v>
      </c>
      <c r="O4932" s="184"/>
      <c r="P4932" s="185"/>
      <c r="Q4932" s="185"/>
      <c r="R4932" s="185"/>
      <c r="S4932" s="186"/>
    </row>
    <row r="4933" spans="1:19" ht="38.25" outlineLevel="2">
      <c r="A4933" s="12" t="s">
        <v>9</v>
      </c>
      <c r="B4933" s="2" t="s">
        <v>91</v>
      </c>
      <c r="C4933" s="370">
        <v>509511</v>
      </c>
      <c r="D4933" s="370">
        <v>951101</v>
      </c>
      <c r="E4933" s="5" t="s">
        <v>668</v>
      </c>
      <c r="F4933" s="5">
        <v>1</v>
      </c>
      <c r="G4933" s="433" t="s">
        <v>12</v>
      </c>
      <c r="H4933" s="379">
        <v>15</v>
      </c>
      <c r="I4933" s="13" t="s">
        <v>110</v>
      </c>
      <c r="J4933" s="169">
        <v>0</v>
      </c>
      <c r="K4933" s="170">
        <v>0</v>
      </c>
      <c r="L4933" s="170">
        <v>0</v>
      </c>
      <c r="M4933" s="170">
        <v>0</v>
      </c>
      <c r="N4933" s="392">
        <v>0</v>
      </c>
      <c r="O4933" s="184"/>
      <c r="P4933" s="185"/>
      <c r="Q4933" s="185"/>
      <c r="R4933" s="185"/>
      <c r="S4933" s="186"/>
    </row>
    <row r="4934" spans="1:19" ht="38.25" outlineLevel="2">
      <c r="A4934" s="12" t="s">
        <v>9</v>
      </c>
      <c r="B4934" s="2" t="s">
        <v>91</v>
      </c>
      <c r="C4934" s="370">
        <v>509511</v>
      </c>
      <c r="D4934" s="370">
        <v>951101</v>
      </c>
      <c r="E4934" s="5" t="s">
        <v>668</v>
      </c>
      <c r="F4934" s="5">
        <v>1</v>
      </c>
      <c r="G4934" s="433" t="s">
        <v>12</v>
      </c>
      <c r="H4934" s="379">
        <v>19</v>
      </c>
      <c r="I4934" s="13" t="s">
        <v>111</v>
      </c>
      <c r="J4934" s="169">
        <v>0</v>
      </c>
      <c r="K4934" s="170">
        <v>0</v>
      </c>
      <c r="L4934" s="170">
        <v>0</v>
      </c>
      <c r="M4934" s="170">
        <v>0</v>
      </c>
      <c r="N4934" s="392">
        <v>0</v>
      </c>
      <c r="O4934" s="184"/>
      <c r="P4934" s="185"/>
      <c r="Q4934" s="185"/>
      <c r="R4934" s="185"/>
      <c r="S4934" s="186"/>
    </row>
    <row r="4935" spans="1:19" ht="38.25" outlineLevel="2">
      <c r="A4935" s="12" t="s">
        <v>9</v>
      </c>
      <c r="B4935" s="2" t="s">
        <v>91</v>
      </c>
      <c r="C4935" s="370">
        <v>509511</v>
      </c>
      <c r="D4935" s="370">
        <v>951101</v>
      </c>
      <c r="E4935" s="5" t="s">
        <v>668</v>
      </c>
      <c r="F4935" s="5">
        <v>1</v>
      </c>
      <c r="G4935" s="433" t="s">
        <v>12</v>
      </c>
      <c r="H4935" s="379" t="s">
        <v>316</v>
      </c>
      <c r="I4935" s="13" t="s">
        <v>112</v>
      </c>
      <c r="J4935" s="169">
        <v>0</v>
      </c>
      <c r="K4935" s="170">
        <v>0</v>
      </c>
      <c r="L4935" s="170">
        <v>0</v>
      </c>
      <c r="M4935" s="170">
        <v>0</v>
      </c>
      <c r="N4935" s="392">
        <v>0</v>
      </c>
      <c r="O4935" s="184"/>
      <c r="P4935" s="185"/>
      <c r="Q4935" s="185"/>
      <c r="R4935" s="185"/>
      <c r="S4935" s="186"/>
    </row>
    <row r="4936" spans="1:19" ht="38.25" outlineLevel="2">
      <c r="A4936" s="12" t="s">
        <v>9</v>
      </c>
      <c r="B4936" s="2" t="s">
        <v>91</v>
      </c>
      <c r="C4936" s="370">
        <v>509511</v>
      </c>
      <c r="D4936" s="370">
        <v>951101</v>
      </c>
      <c r="E4936" s="5" t="s">
        <v>668</v>
      </c>
      <c r="F4936" s="5">
        <v>1</v>
      </c>
      <c r="G4936" s="433" t="s">
        <v>12</v>
      </c>
      <c r="H4936" s="379" t="s">
        <v>296</v>
      </c>
      <c r="I4936" s="13" t="s">
        <v>113</v>
      </c>
      <c r="J4936" s="169">
        <v>0</v>
      </c>
      <c r="K4936" s="170">
        <v>0</v>
      </c>
      <c r="L4936" s="170">
        <v>0</v>
      </c>
      <c r="M4936" s="170">
        <v>0</v>
      </c>
      <c r="N4936" s="392">
        <v>0</v>
      </c>
      <c r="O4936" s="184"/>
      <c r="P4936" s="185"/>
      <c r="Q4936" s="185"/>
      <c r="R4936" s="185"/>
      <c r="S4936" s="186"/>
    </row>
    <row r="4937" spans="1:19" ht="38.25" outlineLevel="2">
      <c r="A4937" s="12" t="s">
        <v>9</v>
      </c>
      <c r="B4937" s="2" t="s">
        <v>91</v>
      </c>
      <c r="C4937" s="370">
        <v>509511</v>
      </c>
      <c r="D4937" s="370">
        <v>951101</v>
      </c>
      <c r="E4937" s="5" t="s">
        <v>668</v>
      </c>
      <c r="F4937" s="5">
        <v>1</v>
      </c>
      <c r="G4937" s="433" t="s">
        <v>12</v>
      </c>
      <c r="H4937" s="379">
        <v>23</v>
      </c>
      <c r="I4937" s="13" t="s">
        <v>114</v>
      </c>
      <c r="J4937" s="169">
        <v>0</v>
      </c>
      <c r="K4937" s="170">
        <v>0</v>
      </c>
      <c r="L4937" s="170">
        <v>0</v>
      </c>
      <c r="M4937" s="170">
        <v>0</v>
      </c>
      <c r="N4937" s="392">
        <v>0</v>
      </c>
      <c r="O4937" s="184"/>
      <c r="P4937" s="185"/>
      <c r="Q4937" s="185"/>
      <c r="R4937" s="185"/>
      <c r="S4937" s="186"/>
    </row>
    <row r="4938" spans="1:19" ht="38.25" outlineLevel="2">
      <c r="A4938" s="12" t="s">
        <v>9</v>
      </c>
      <c r="B4938" s="2" t="s">
        <v>91</v>
      </c>
      <c r="C4938" s="370">
        <v>509511</v>
      </c>
      <c r="D4938" s="370">
        <v>951101</v>
      </c>
      <c r="E4938" s="5" t="s">
        <v>668</v>
      </c>
      <c r="F4938" s="5">
        <v>1</v>
      </c>
      <c r="G4938" s="433" t="s">
        <v>12</v>
      </c>
      <c r="H4938" s="379">
        <v>24</v>
      </c>
      <c r="I4938" s="13" t="s">
        <v>115</v>
      </c>
      <c r="J4938" s="169">
        <v>0</v>
      </c>
      <c r="K4938" s="170">
        <v>0</v>
      </c>
      <c r="L4938" s="170">
        <v>0</v>
      </c>
      <c r="M4938" s="170">
        <v>0</v>
      </c>
      <c r="N4938" s="392">
        <v>0</v>
      </c>
      <c r="O4938" s="184"/>
      <c r="P4938" s="185"/>
      <c r="Q4938" s="185"/>
      <c r="R4938" s="185"/>
      <c r="S4938" s="186"/>
    </row>
    <row r="4939" spans="1:19" ht="38.25" outlineLevel="2">
      <c r="A4939" s="12" t="s">
        <v>9</v>
      </c>
      <c r="B4939" s="2" t="s">
        <v>91</v>
      </c>
      <c r="C4939" s="370">
        <v>509511</v>
      </c>
      <c r="D4939" s="370">
        <v>951101</v>
      </c>
      <c r="E4939" s="5" t="s">
        <v>668</v>
      </c>
      <c r="F4939" s="5">
        <v>1</v>
      </c>
      <c r="G4939" s="433" t="s">
        <v>12</v>
      </c>
      <c r="H4939" s="379">
        <v>25</v>
      </c>
      <c r="I4939" s="13" t="s">
        <v>116</v>
      </c>
      <c r="J4939" s="169">
        <v>0</v>
      </c>
      <c r="K4939" s="170">
        <v>0</v>
      </c>
      <c r="L4939" s="170">
        <v>0</v>
      </c>
      <c r="M4939" s="170">
        <v>0</v>
      </c>
      <c r="N4939" s="392">
        <v>0</v>
      </c>
      <c r="O4939" s="184"/>
      <c r="P4939" s="185"/>
      <c r="Q4939" s="185"/>
      <c r="R4939" s="185"/>
      <c r="S4939" s="186"/>
    </row>
    <row r="4940" spans="1:19" ht="38.25" outlineLevel="2">
      <c r="A4940" s="12" t="s">
        <v>9</v>
      </c>
      <c r="B4940" s="2" t="s">
        <v>91</v>
      </c>
      <c r="C4940" s="370">
        <v>509511</v>
      </c>
      <c r="D4940" s="370">
        <v>951101</v>
      </c>
      <c r="E4940" s="5" t="s">
        <v>668</v>
      </c>
      <c r="F4940" s="5">
        <v>1</v>
      </c>
      <c r="G4940" s="433" t="s">
        <v>12</v>
      </c>
      <c r="H4940" s="379">
        <v>30</v>
      </c>
      <c r="I4940" s="13" t="s">
        <v>117</v>
      </c>
      <c r="J4940" s="169">
        <v>0</v>
      </c>
      <c r="K4940" s="170">
        <v>0</v>
      </c>
      <c r="L4940" s="170">
        <v>0</v>
      </c>
      <c r="M4940" s="170">
        <v>0</v>
      </c>
      <c r="N4940" s="392">
        <v>0</v>
      </c>
      <c r="O4940" s="184"/>
      <c r="P4940" s="185"/>
      <c r="Q4940" s="185"/>
      <c r="R4940" s="185"/>
      <c r="S4940" s="186"/>
    </row>
    <row r="4941" spans="1:19" ht="38.25" outlineLevel="2">
      <c r="A4941" s="12" t="s">
        <v>9</v>
      </c>
      <c r="B4941" s="2" t="s">
        <v>91</v>
      </c>
      <c r="C4941" s="370">
        <v>509511</v>
      </c>
      <c r="D4941" s="370">
        <v>951101</v>
      </c>
      <c r="E4941" s="5" t="s">
        <v>668</v>
      </c>
      <c r="F4941" s="5">
        <v>1</v>
      </c>
      <c r="G4941" s="433" t="s">
        <v>12</v>
      </c>
      <c r="H4941" s="379">
        <v>31</v>
      </c>
      <c r="I4941" s="13" t="s">
        <v>118</v>
      </c>
      <c r="J4941" s="169">
        <v>0</v>
      </c>
      <c r="K4941" s="170">
        <v>0</v>
      </c>
      <c r="L4941" s="170">
        <v>0</v>
      </c>
      <c r="M4941" s="170">
        <v>0</v>
      </c>
      <c r="N4941" s="392">
        <v>0</v>
      </c>
      <c r="O4941" s="184"/>
      <c r="P4941" s="185"/>
      <c r="Q4941" s="185"/>
      <c r="R4941" s="185"/>
      <c r="S4941" s="186"/>
    </row>
    <row r="4942" spans="1:19" ht="38.25" outlineLevel="2">
      <c r="A4942" s="12" t="s">
        <v>9</v>
      </c>
      <c r="B4942" s="2" t="s">
        <v>91</v>
      </c>
      <c r="C4942" s="370">
        <v>509511</v>
      </c>
      <c r="D4942" s="370">
        <v>951101</v>
      </c>
      <c r="E4942" s="5" t="s">
        <v>668</v>
      </c>
      <c r="F4942" s="5">
        <v>1</v>
      </c>
      <c r="G4942" s="433" t="s">
        <v>12</v>
      </c>
      <c r="H4942" s="379">
        <v>32</v>
      </c>
      <c r="I4942" s="13" t="s">
        <v>119</v>
      </c>
      <c r="J4942" s="169">
        <v>0</v>
      </c>
      <c r="K4942" s="170">
        <v>0</v>
      </c>
      <c r="L4942" s="170">
        <v>0</v>
      </c>
      <c r="M4942" s="170">
        <v>0</v>
      </c>
      <c r="N4942" s="392">
        <v>0</v>
      </c>
      <c r="O4942" s="184"/>
      <c r="P4942" s="185"/>
      <c r="Q4942" s="185"/>
      <c r="R4942" s="185"/>
      <c r="S4942" s="186"/>
    </row>
    <row r="4943" spans="1:19" ht="38.25" outlineLevel="2">
      <c r="A4943" s="12" t="s">
        <v>9</v>
      </c>
      <c r="B4943" s="2" t="s">
        <v>91</v>
      </c>
      <c r="C4943" s="370">
        <v>509511</v>
      </c>
      <c r="D4943" s="370">
        <v>951101</v>
      </c>
      <c r="E4943" s="5" t="s">
        <v>668</v>
      </c>
      <c r="F4943" s="5">
        <v>1</v>
      </c>
      <c r="G4943" s="433" t="s">
        <v>12</v>
      </c>
      <c r="H4943" s="379">
        <v>35</v>
      </c>
      <c r="I4943" s="13" t="s">
        <v>120</v>
      </c>
      <c r="J4943" s="169">
        <v>0</v>
      </c>
      <c r="K4943" s="170">
        <v>0</v>
      </c>
      <c r="L4943" s="170">
        <v>0</v>
      </c>
      <c r="M4943" s="170">
        <v>0</v>
      </c>
      <c r="N4943" s="392">
        <v>0</v>
      </c>
      <c r="O4943" s="184"/>
      <c r="P4943" s="185"/>
      <c r="Q4943" s="185"/>
      <c r="R4943" s="185"/>
      <c r="S4943" s="186"/>
    </row>
    <row r="4944" spans="1:19" ht="38.25" outlineLevel="2">
      <c r="A4944" s="12" t="s">
        <v>9</v>
      </c>
      <c r="B4944" s="2" t="s">
        <v>91</v>
      </c>
      <c r="C4944" s="370">
        <v>509511</v>
      </c>
      <c r="D4944" s="370">
        <v>951101</v>
      </c>
      <c r="E4944" s="5" t="s">
        <v>668</v>
      </c>
      <c r="F4944" s="5">
        <v>1</v>
      </c>
      <c r="G4944" s="433" t="s">
        <v>12</v>
      </c>
      <c r="H4944" s="379">
        <v>40</v>
      </c>
      <c r="I4944" s="13" t="s">
        <v>121</v>
      </c>
      <c r="J4944" s="169">
        <v>0</v>
      </c>
      <c r="K4944" s="170">
        <v>0</v>
      </c>
      <c r="L4944" s="170">
        <v>0</v>
      </c>
      <c r="M4944" s="170">
        <v>0</v>
      </c>
      <c r="N4944" s="392">
        <v>0</v>
      </c>
      <c r="O4944" s="184"/>
      <c r="P4944" s="185"/>
      <c r="Q4944" s="185"/>
      <c r="R4944" s="185"/>
      <c r="S4944" s="186"/>
    </row>
    <row r="4945" spans="1:19" ht="38.25" outlineLevel="2">
      <c r="A4945" s="12" t="s">
        <v>9</v>
      </c>
      <c r="B4945" s="2" t="s">
        <v>91</v>
      </c>
      <c r="C4945" s="370">
        <v>509511</v>
      </c>
      <c r="D4945" s="370">
        <v>951101</v>
      </c>
      <c r="E4945" s="5" t="s">
        <v>668</v>
      </c>
      <c r="F4945" s="5">
        <v>1</v>
      </c>
      <c r="G4945" s="433" t="s">
        <v>12</v>
      </c>
      <c r="H4945" s="379">
        <v>68</v>
      </c>
      <c r="I4945" s="13" t="s">
        <v>122</v>
      </c>
      <c r="J4945" s="169">
        <v>0</v>
      </c>
      <c r="K4945" s="170">
        <v>0</v>
      </c>
      <c r="L4945" s="170">
        <v>0</v>
      </c>
      <c r="M4945" s="170">
        <v>0</v>
      </c>
      <c r="N4945" s="392">
        <v>0</v>
      </c>
      <c r="O4945" s="184"/>
      <c r="P4945" s="185"/>
      <c r="Q4945" s="185"/>
      <c r="R4945" s="185"/>
      <c r="S4945" s="186"/>
    </row>
    <row r="4946" spans="1:19" ht="38.25" outlineLevel="2">
      <c r="A4946" s="12" t="s">
        <v>9</v>
      </c>
      <c r="B4946" s="2" t="s">
        <v>91</v>
      </c>
      <c r="C4946" s="370">
        <v>509511</v>
      </c>
      <c r="D4946" s="370">
        <v>951101</v>
      </c>
      <c r="E4946" s="5" t="s">
        <v>668</v>
      </c>
      <c r="F4946" s="5">
        <v>1</v>
      </c>
      <c r="G4946" s="433" t="s">
        <v>12</v>
      </c>
      <c r="H4946" s="379">
        <v>91</v>
      </c>
      <c r="I4946" s="13" t="s">
        <v>123</v>
      </c>
      <c r="J4946" s="169">
        <v>0</v>
      </c>
      <c r="K4946" s="170">
        <v>0</v>
      </c>
      <c r="L4946" s="170">
        <v>0</v>
      </c>
      <c r="M4946" s="170">
        <v>0</v>
      </c>
      <c r="N4946" s="392">
        <v>0</v>
      </c>
      <c r="O4946" s="184"/>
      <c r="P4946" s="185"/>
      <c r="Q4946" s="185"/>
      <c r="R4946" s="185"/>
      <c r="S4946" s="186"/>
    </row>
    <row r="4947" spans="1:19" outlineLevel="1">
      <c r="A4947" s="123"/>
      <c r="B4947" s="124" t="s">
        <v>91</v>
      </c>
      <c r="C4947" s="155">
        <v>509511</v>
      </c>
      <c r="D4947" s="155">
        <v>951101</v>
      </c>
      <c r="E4947" s="126"/>
      <c r="F4947" s="126">
        <v>1</v>
      </c>
      <c r="G4947" s="434" t="s">
        <v>12</v>
      </c>
      <c r="H4947" s="380"/>
      <c r="I4947" s="127"/>
      <c r="J4947" s="171">
        <v>0</v>
      </c>
      <c r="K4947" s="172">
        <v>0</v>
      </c>
      <c r="L4947" s="172">
        <v>0</v>
      </c>
      <c r="M4947" s="172">
        <v>0</v>
      </c>
      <c r="N4947" s="393">
        <v>0</v>
      </c>
      <c r="O4947" s="187">
        <v>0</v>
      </c>
      <c r="P4947" s="188">
        <v>0</v>
      </c>
      <c r="Q4947" s="188">
        <v>0</v>
      </c>
      <c r="R4947" s="188">
        <v>0</v>
      </c>
      <c r="S4947" s="189">
        <v>0</v>
      </c>
    </row>
    <row r="4948" spans="1:19" ht="51" outlineLevel="2">
      <c r="A4948" s="12" t="s">
        <v>9</v>
      </c>
      <c r="B4948" s="2" t="s">
        <v>91</v>
      </c>
      <c r="C4948" s="370">
        <v>509512</v>
      </c>
      <c r="D4948" s="370">
        <v>951201</v>
      </c>
      <c r="E4948" s="5" t="s">
        <v>659</v>
      </c>
      <c r="F4948" s="5">
        <v>1</v>
      </c>
      <c r="G4948" s="433" t="s">
        <v>12</v>
      </c>
      <c r="H4948" s="379" t="s">
        <v>701</v>
      </c>
      <c r="I4948" s="13" t="s">
        <v>98</v>
      </c>
      <c r="J4948" s="169">
        <v>0</v>
      </c>
      <c r="K4948" s="170">
        <v>0</v>
      </c>
      <c r="L4948" s="170">
        <v>0</v>
      </c>
      <c r="M4948" s="170">
        <v>0</v>
      </c>
      <c r="N4948" s="392">
        <v>0</v>
      </c>
      <c r="O4948" s="184"/>
      <c r="P4948" s="185"/>
      <c r="Q4948" s="185"/>
      <c r="R4948" s="185"/>
      <c r="S4948" s="186"/>
    </row>
    <row r="4949" spans="1:19" ht="51" outlineLevel="2">
      <c r="A4949" s="12" t="s">
        <v>9</v>
      </c>
      <c r="B4949" s="2" t="s">
        <v>91</v>
      </c>
      <c r="C4949" s="370">
        <v>509512</v>
      </c>
      <c r="D4949" s="370">
        <v>951201</v>
      </c>
      <c r="E4949" s="5" t="s">
        <v>659</v>
      </c>
      <c r="F4949" s="5">
        <v>1</v>
      </c>
      <c r="G4949" s="433" t="s">
        <v>12</v>
      </c>
      <c r="H4949" s="379">
        <v>2</v>
      </c>
      <c r="I4949" s="13" t="s">
        <v>99</v>
      </c>
      <c r="J4949" s="169">
        <v>0</v>
      </c>
      <c r="K4949" s="170">
        <v>0</v>
      </c>
      <c r="L4949" s="170">
        <v>0</v>
      </c>
      <c r="M4949" s="170">
        <v>0</v>
      </c>
      <c r="N4949" s="392">
        <v>0</v>
      </c>
      <c r="O4949" s="184"/>
      <c r="P4949" s="185"/>
      <c r="Q4949" s="185"/>
      <c r="R4949" s="185"/>
      <c r="S4949" s="186"/>
    </row>
    <row r="4950" spans="1:19" ht="51" outlineLevel="2">
      <c r="A4950" s="12" t="s">
        <v>9</v>
      </c>
      <c r="B4950" s="2" t="s">
        <v>91</v>
      </c>
      <c r="C4950" s="370">
        <v>509512</v>
      </c>
      <c r="D4950" s="370">
        <v>951201</v>
      </c>
      <c r="E4950" s="5" t="s">
        <v>659</v>
      </c>
      <c r="F4950" s="5">
        <v>1</v>
      </c>
      <c r="G4950" s="433" t="s">
        <v>12</v>
      </c>
      <c r="H4950" s="379">
        <v>3</v>
      </c>
      <c r="I4950" s="13" t="s">
        <v>100</v>
      </c>
      <c r="J4950" s="169">
        <v>0</v>
      </c>
      <c r="K4950" s="170">
        <v>0</v>
      </c>
      <c r="L4950" s="170">
        <v>0</v>
      </c>
      <c r="M4950" s="170">
        <v>0</v>
      </c>
      <c r="N4950" s="392">
        <v>0</v>
      </c>
      <c r="O4950" s="184"/>
      <c r="P4950" s="185"/>
      <c r="Q4950" s="185"/>
      <c r="R4950" s="185"/>
      <c r="S4950" s="186"/>
    </row>
    <row r="4951" spans="1:19" ht="51" outlineLevel="2">
      <c r="A4951" s="12" t="s">
        <v>9</v>
      </c>
      <c r="B4951" s="2" t="s">
        <v>91</v>
      </c>
      <c r="C4951" s="370">
        <v>509512</v>
      </c>
      <c r="D4951" s="370">
        <v>951201</v>
      </c>
      <c r="E4951" s="5" t="s">
        <v>659</v>
      </c>
      <c r="F4951" s="5">
        <v>1</v>
      </c>
      <c r="G4951" s="433" t="s">
        <v>12</v>
      </c>
      <c r="H4951" s="379">
        <v>4</v>
      </c>
      <c r="I4951" s="13" t="s">
        <v>101</v>
      </c>
      <c r="J4951" s="169">
        <v>0</v>
      </c>
      <c r="K4951" s="170">
        <v>0</v>
      </c>
      <c r="L4951" s="170">
        <v>0</v>
      </c>
      <c r="M4951" s="170">
        <v>0</v>
      </c>
      <c r="N4951" s="392">
        <v>0</v>
      </c>
      <c r="O4951" s="184"/>
      <c r="P4951" s="185"/>
      <c r="Q4951" s="185"/>
      <c r="R4951" s="185"/>
      <c r="S4951" s="186"/>
    </row>
    <row r="4952" spans="1:19" ht="51" outlineLevel="2">
      <c r="A4952" s="12" t="s">
        <v>9</v>
      </c>
      <c r="B4952" s="2" t="s">
        <v>91</v>
      </c>
      <c r="C4952" s="370">
        <v>509512</v>
      </c>
      <c r="D4952" s="370">
        <v>951201</v>
      </c>
      <c r="E4952" s="5" t="s">
        <v>659</v>
      </c>
      <c r="F4952" s="5">
        <v>1</v>
      </c>
      <c r="G4952" s="433" t="s">
        <v>12</v>
      </c>
      <c r="H4952" s="379" t="s">
        <v>302</v>
      </c>
      <c r="I4952" s="13" t="s">
        <v>102</v>
      </c>
      <c r="J4952" s="169">
        <v>0</v>
      </c>
      <c r="K4952" s="170">
        <v>0</v>
      </c>
      <c r="L4952" s="170">
        <v>0</v>
      </c>
      <c r="M4952" s="170">
        <v>0</v>
      </c>
      <c r="N4952" s="392">
        <v>0</v>
      </c>
      <c r="O4952" s="184"/>
      <c r="P4952" s="185"/>
      <c r="Q4952" s="185"/>
      <c r="R4952" s="185"/>
      <c r="S4952" s="186"/>
    </row>
    <row r="4953" spans="1:19" ht="51" outlineLevel="2">
      <c r="A4953" s="12" t="s">
        <v>9</v>
      </c>
      <c r="B4953" s="2" t="s">
        <v>91</v>
      </c>
      <c r="C4953" s="370">
        <v>509512</v>
      </c>
      <c r="D4953" s="370">
        <v>951201</v>
      </c>
      <c r="E4953" s="5" t="s">
        <v>659</v>
      </c>
      <c r="F4953" s="5">
        <v>1</v>
      </c>
      <c r="G4953" s="433" t="s">
        <v>12</v>
      </c>
      <c r="H4953" s="379">
        <v>6</v>
      </c>
      <c r="I4953" s="13" t="s">
        <v>103</v>
      </c>
      <c r="J4953" s="169">
        <v>0</v>
      </c>
      <c r="K4953" s="170">
        <v>0</v>
      </c>
      <c r="L4953" s="170">
        <v>0</v>
      </c>
      <c r="M4953" s="170">
        <v>0</v>
      </c>
      <c r="N4953" s="392">
        <v>0</v>
      </c>
      <c r="O4953" s="184"/>
      <c r="P4953" s="185"/>
      <c r="Q4953" s="185"/>
      <c r="R4953" s="185"/>
      <c r="S4953" s="186"/>
    </row>
    <row r="4954" spans="1:19" ht="51" outlineLevel="2">
      <c r="A4954" s="12" t="s">
        <v>9</v>
      </c>
      <c r="B4954" s="2" t="s">
        <v>91</v>
      </c>
      <c r="C4954" s="370">
        <v>509512</v>
      </c>
      <c r="D4954" s="370">
        <v>951201</v>
      </c>
      <c r="E4954" s="5" t="s">
        <v>659</v>
      </c>
      <c r="F4954" s="5">
        <v>1</v>
      </c>
      <c r="G4954" s="433" t="s">
        <v>12</v>
      </c>
      <c r="H4954" s="379">
        <v>7</v>
      </c>
      <c r="I4954" s="13" t="s">
        <v>104</v>
      </c>
      <c r="J4954" s="169">
        <v>0</v>
      </c>
      <c r="K4954" s="170">
        <v>0</v>
      </c>
      <c r="L4954" s="170">
        <v>0</v>
      </c>
      <c r="M4954" s="170">
        <v>0</v>
      </c>
      <c r="N4954" s="392">
        <v>0</v>
      </c>
      <c r="O4954" s="184"/>
      <c r="P4954" s="185"/>
      <c r="Q4954" s="185"/>
      <c r="R4954" s="185"/>
      <c r="S4954" s="186"/>
    </row>
    <row r="4955" spans="1:19" ht="51" outlineLevel="2">
      <c r="A4955" s="12" t="s">
        <v>9</v>
      </c>
      <c r="B4955" s="2" t="s">
        <v>91</v>
      </c>
      <c r="C4955" s="370">
        <v>509512</v>
      </c>
      <c r="D4955" s="370">
        <v>951201</v>
      </c>
      <c r="E4955" s="5" t="s">
        <v>659</v>
      </c>
      <c r="F4955" s="5">
        <v>1</v>
      </c>
      <c r="G4955" s="433" t="s">
        <v>12</v>
      </c>
      <c r="H4955" s="379">
        <v>8</v>
      </c>
      <c r="I4955" s="13" t="s">
        <v>105</v>
      </c>
      <c r="J4955" s="169">
        <v>0</v>
      </c>
      <c r="K4955" s="170">
        <v>0</v>
      </c>
      <c r="L4955" s="170">
        <v>0</v>
      </c>
      <c r="M4955" s="170">
        <v>0</v>
      </c>
      <c r="N4955" s="392">
        <v>0</v>
      </c>
      <c r="O4955" s="184"/>
      <c r="P4955" s="185"/>
      <c r="Q4955" s="185"/>
      <c r="R4955" s="185"/>
      <c r="S4955" s="186"/>
    </row>
    <row r="4956" spans="1:19" ht="51" outlineLevel="2">
      <c r="A4956" s="12" t="s">
        <v>9</v>
      </c>
      <c r="B4956" s="2" t="s">
        <v>91</v>
      </c>
      <c r="C4956" s="370">
        <v>509512</v>
      </c>
      <c r="D4956" s="370">
        <v>951201</v>
      </c>
      <c r="E4956" s="5" t="s">
        <v>659</v>
      </c>
      <c r="F4956" s="5">
        <v>1</v>
      </c>
      <c r="G4956" s="433" t="s">
        <v>12</v>
      </c>
      <c r="H4956" s="379">
        <v>9</v>
      </c>
      <c r="I4956" s="13" t="s">
        <v>106</v>
      </c>
      <c r="J4956" s="169">
        <v>0</v>
      </c>
      <c r="K4956" s="170">
        <v>0</v>
      </c>
      <c r="L4956" s="170">
        <v>0</v>
      </c>
      <c r="M4956" s="170">
        <v>0</v>
      </c>
      <c r="N4956" s="392">
        <v>0</v>
      </c>
      <c r="O4956" s="184"/>
      <c r="P4956" s="185"/>
      <c r="Q4956" s="185"/>
      <c r="R4956" s="185"/>
      <c r="S4956" s="186"/>
    </row>
    <row r="4957" spans="1:19" ht="51" outlineLevel="2">
      <c r="A4957" s="12" t="s">
        <v>9</v>
      </c>
      <c r="B4957" s="2" t="s">
        <v>91</v>
      </c>
      <c r="C4957" s="370">
        <v>509512</v>
      </c>
      <c r="D4957" s="370">
        <v>951201</v>
      </c>
      <c r="E4957" s="5" t="s">
        <v>659</v>
      </c>
      <c r="F4957" s="5">
        <v>1</v>
      </c>
      <c r="G4957" s="433" t="s">
        <v>12</v>
      </c>
      <c r="H4957" s="379">
        <v>10</v>
      </c>
      <c r="I4957" s="13" t="s">
        <v>107</v>
      </c>
      <c r="J4957" s="169">
        <v>0</v>
      </c>
      <c r="K4957" s="170">
        <v>0</v>
      </c>
      <c r="L4957" s="170">
        <v>0</v>
      </c>
      <c r="M4957" s="170">
        <v>0</v>
      </c>
      <c r="N4957" s="392">
        <v>0</v>
      </c>
      <c r="O4957" s="184"/>
      <c r="P4957" s="185"/>
      <c r="Q4957" s="185"/>
      <c r="R4957" s="185"/>
      <c r="S4957" s="186"/>
    </row>
    <row r="4958" spans="1:19" ht="51" outlineLevel="2">
      <c r="A4958" s="12" t="s">
        <v>9</v>
      </c>
      <c r="B4958" s="2" t="s">
        <v>91</v>
      </c>
      <c r="C4958" s="370">
        <v>509512</v>
      </c>
      <c r="D4958" s="370">
        <v>951201</v>
      </c>
      <c r="E4958" s="5" t="s">
        <v>659</v>
      </c>
      <c r="F4958" s="5">
        <v>1</v>
      </c>
      <c r="G4958" s="433" t="s">
        <v>12</v>
      </c>
      <c r="H4958" s="379">
        <v>11</v>
      </c>
      <c r="I4958" s="13" t="s">
        <v>108</v>
      </c>
      <c r="J4958" s="169">
        <v>0</v>
      </c>
      <c r="K4958" s="170">
        <v>0</v>
      </c>
      <c r="L4958" s="170">
        <v>0</v>
      </c>
      <c r="M4958" s="170">
        <v>0</v>
      </c>
      <c r="N4958" s="392">
        <v>0</v>
      </c>
      <c r="O4958" s="184"/>
      <c r="P4958" s="185"/>
      <c r="Q4958" s="185"/>
      <c r="R4958" s="185"/>
      <c r="S4958" s="186"/>
    </row>
    <row r="4959" spans="1:19" ht="51" outlineLevel="2">
      <c r="A4959" s="12" t="s">
        <v>9</v>
      </c>
      <c r="B4959" s="2" t="s">
        <v>91</v>
      </c>
      <c r="C4959" s="370">
        <v>509512</v>
      </c>
      <c r="D4959" s="370">
        <v>951201</v>
      </c>
      <c r="E4959" s="5" t="s">
        <v>659</v>
      </c>
      <c r="F4959" s="5">
        <v>1</v>
      </c>
      <c r="G4959" s="433" t="s">
        <v>12</v>
      </c>
      <c r="H4959" s="379" t="s">
        <v>304</v>
      </c>
      <c r="I4959" s="13" t="s">
        <v>109</v>
      </c>
      <c r="J4959" s="169">
        <v>0</v>
      </c>
      <c r="K4959" s="170">
        <v>0</v>
      </c>
      <c r="L4959" s="170">
        <v>0</v>
      </c>
      <c r="M4959" s="170">
        <v>0</v>
      </c>
      <c r="N4959" s="392">
        <v>0</v>
      </c>
      <c r="O4959" s="184"/>
      <c r="P4959" s="185"/>
      <c r="Q4959" s="185"/>
      <c r="R4959" s="185"/>
      <c r="S4959" s="186"/>
    </row>
    <row r="4960" spans="1:19" ht="51" outlineLevel="2">
      <c r="A4960" s="12" t="s">
        <v>9</v>
      </c>
      <c r="B4960" s="2" t="s">
        <v>91</v>
      </c>
      <c r="C4960" s="370">
        <v>509512</v>
      </c>
      <c r="D4960" s="370">
        <v>951201</v>
      </c>
      <c r="E4960" s="5" t="s">
        <v>659</v>
      </c>
      <c r="F4960" s="5">
        <v>1</v>
      </c>
      <c r="G4960" s="433" t="s">
        <v>12</v>
      </c>
      <c r="H4960" s="379">
        <v>15</v>
      </c>
      <c r="I4960" s="13" t="s">
        <v>110</v>
      </c>
      <c r="J4960" s="169">
        <v>0</v>
      </c>
      <c r="K4960" s="170">
        <v>0</v>
      </c>
      <c r="L4960" s="170">
        <v>0</v>
      </c>
      <c r="M4960" s="170">
        <v>0</v>
      </c>
      <c r="N4960" s="392">
        <v>0</v>
      </c>
      <c r="O4960" s="184"/>
      <c r="P4960" s="185"/>
      <c r="Q4960" s="185"/>
      <c r="R4960" s="185"/>
      <c r="S4960" s="186"/>
    </row>
    <row r="4961" spans="1:19" ht="51" outlineLevel="2">
      <c r="A4961" s="12" t="s">
        <v>9</v>
      </c>
      <c r="B4961" s="2" t="s">
        <v>91</v>
      </c>
      <c r="C4961" s="370">
        <v>509512</v>
      </c>
      <c r="D4961" s="370">
        <v>951201</v>
      </c>
      <c r="E4961" s="5" t="s">
        <v>659</v>
      </c>
      <c r="F4961" s="5">
        <v>1</v>
      </c>
      <c r="G4961" s="433" t="s">
        <v>12</v>
      </c>
      <c r="H4961" s="379">
        <v>19</v>
      </c>
      <c r="I4961" s="13" t="s">
        <v>111</v>
      </c>
      <c r="J4961" s="169">
        <v>0</v>
      </c>
      <c r="K4961" s="170">
        <v>0</v>
      </c>
      <c r="L4961" s="170">
        <v>0</v>
      </c>
      <c r="M4961" s="170">
        <v>0</v>
      </c>
      <c r="N4961" s="392">
        <v>0</v>
      </c>
      <c r="O4961" s="184"/>
      <c r="P4961" s="185"/>
      <c r="Q4961" s="185"/>
      <c r="R4961" s="185"/>
      <c r="S4961" s="186"/>
    </row>
    <row r="4962" spans="1:19" ht="51" outlineLevel="2">
      <c r="A4962" s="12" t="s">
        <v>9</v>
      </c>
      <c r="B4962" s="2" t="s">
        <v>91</v>
      </c>
      <c r="C4962" s="370">
        <v>509512</v>
      </c>
      <c r="D4962" s="370">
        <v>951201</v>
      </c>
      <c r="E4962" s="5" t="s">
        <v>659</v>
      </c>
      <c r="F4962" s="5">
        <v>1</v>
      </c>
      <c r="G4962" s="433" t="s">
        <v>12</v>
      </c>
      <c r="H4962" s="379" t="s">
        <v>316</v>
      </c>
      <c r="I4962" s="13" t="s">
        <v>112</v>
      </c>
      <c r="J4962" s="169">
        <v>0</v>
      </c>
      <c r="K4962" s="170">
        <v>0</v>
      </c>
      <c r="L4962" s="170">
        <v>0</v>
      </c>
      <c r="M4962" s="170">
        <v>0</v>
      </c>
      <c r="N4962" s="392">
        <v>0</v>
      </c>
      <c r="O4962" s="184"/>
      <c r="P4962" s="185"/>
      <c r="Q4962" s="185"/>
      <c r="R4962" s="185"/>
      <c r="S4962" s="186"/>
    </row>
    <row r="4963" spans="1:19" ht="51" outlineLevel="2">
      <c r="A4963" s="12" t="s">
        <v>9</v>
      </c>
      <c r="B4963" s="2" t="s">
        <v>91</v>
      </c>
      <c r="C4963" s="370">
        <v>509512</v>
      </c>
      <c r="D4963" s="370">
        <v>951201</v>
      </c>
      <c r="E4963" s="5" t="s">
        <v>659</v>
      </c>
      <c r="F4963" s="5">
        <v>1</v>
      </c>
      <c r="G4963" s="433" t="s">
        <v>12</v>
      </c>
      <c r="H4963" s="379" t="s">
        <v>296</v>
      </c>
      <c r="I4963" s="13" t="s">
        <v>113</v>
      </c>
      <c r="J4963" s="169">
        <v>0</v>
      </c>
      <c r="K4963" s="170">
        <v>0</v>
      </c>
      <c r="L4963" s="170">
        <v>0</v>
      </c>
      <c r="M4963" s="170">
        <v>0</v>
      </c>
      <c r="N4963" s="392">
        <v>0</v>
      </c>
      <c r="O4963" s="184"/>
      <c r="P4963" s="185"/>
      <c r="Q4963" s="185"/>
      <c r="R4963" s="185"/>
      <c r="S4963" s="186"/>
    </row>
    <row r="4964" spans="1:19" ht="51" outlineLevel="2">
      <c r="A4964" s="12" t="s">
        <v>9</v>
      </c>
      <c r="B4964" s="2" t="s">
        <v>91</v>
      </c>
      <c r="C4964" s="370">
        <v>509512</v>
      </c>
      <c r="D4964" s="370">
        <v>951201</v>
      </c>
      <c r="E4964" s="5" t="s">
        <v>659</v>
      </c>
      <c r="F4964" s="5">
        <v>1</v>
      </c>
      <c r="G4964" s="433" t="s">
        <v>12</v>
      </c>
      <c r="H4964" s="379">
        <v>23</v>
      </c>
      <c r="I4964" s="13" t="s">
        <v>114</v>
      </c>
      <c r="J4964" s="169">
        <v>0</v>
      </c>
      <c r="K4964" s="170">
        <v>0</v>
      </c>
      <c r="L4964" s="170">
        <v>0</v>
      </c>
      <c r="M4964" s="170">
        <v>0</v>
      </c>
      <c r="N4964" s="392">
        <v>0</v>
      </c>
      <c r="O4964" s="184"/>
      <c r="P4964" s="185"/>
      <c r="Q4964" s="185"/>
      <c r="R4964" s="185"/>
      <c r="S4964" s="186"/>
    </row>
    <row r="4965" spans="1:19" ht="51" outlineLevel="2">
      <c r="A4965" s="12" t="s">
        <v>9</v>
      </c>
      <c r="B4965" s="2" t="s">
        <v>91</v>
      </c>
      <c r="C4965" s="370">
        <v>509512</v>
      </c>
      <c r="D4965" s="370">
        <v>951201</v>
      </c>
      <c r="E4965" s="5" t="s">
        <v>659</v>
      </c>
      <c r="F4965" s="5">
        <v>1</v>
      </c>
      <c r="G4965" s="433" t="s">
        <v>12</v>
      </c>
      <c r="H4965" s="379">
        <v>24</v>
      </c>
      <c r="I4965" s="13" t="s">
        <v>115</v>
      </c>
      <c r="J4965" s="169">
        <v>0</v>
      </c>
      <c r="K4965" s="170">
        <v>0</v>
      </c>
      <c r="L4965" s="170">
        <v>0</v>
      </c>
      <c r="M4965" s="170">
        <v>0</v>
      </c>
      <c r="N4965" s="392">
        <v>0</v>
      </c>
      <c r="O4965" s="184"/>
      <c r="P4965" s="185"/>
      <c r="Q4965" s="185"/>
      <c r="R4965" s="185"/>
      <c r="S4965" s="186"/>
    </row>
    <row r="4966" spans="1:19" ht="51" outlineLevel="2">
      <c r="A4966" s="12" t="s">
        <v>9</v>
      </c>
      <c r="B4966" s="2" t="s">
        <v>91</v>
      </c>
      <c r="C4966" s="370">
        <v>509512</v>
      </c>
      <c r="D4966" s="370">
        <v>951201</v>
      </c>
      <c r="E4966" s="5" t="s">
        <v>659</v>
      </c>
      <c r="F4966" s="5">
        <v>1</v>
      </c>
      <c r="G4966" s="433" t="s">
        <v>12</v>
      </c>
      <c r="H4966" s="379">
        <v>25</v>
      </c>
      <c r="I4966" s="13" t="s">
        <v>116</v>
      </c>
      <c r="J4966" s="169">
        <v>0</v>
      </c>
      <c r="K4966" s="170">
        <v>0</v>
      </c>
      <c r="L4966" s="170">
        <v>0</v>
      </c>
      <c r="M4966" s="170">
        <v>0</v>
      </c>
      <c r="N4966" s="392">
        <v>0</v>
      </c>
      <c r="O4966" s="184"/>
      <c r="P4966" s="185"/>
      <c r="Q4966" s="185"/>
      <c r="R4966" s="185"/>
      <c r="S4966" s="186"/>
    </row>
    <row r="4967" spans="1:19" ht="51" outlineLevel="2">
      <c r="A4967" s="12" t="s">
        <v>9</v>
      </c>
      <c r="B4967" s="2" t="s">
        <v>91</v>
      </c>
      <c r="C4967" s="370">
        <v>509512</v>
      </c>
      <c r="D4967" s="370">
        <v>951201</v>
      </c>
      <c r="E4967" s="5" t="s">
        <v>659</v>
      </c>
      <c r="F4967" s="5">
        <v>1</v>
      </c>
      <c r="G4967" s="433" t="s">
        <v>12</v>
      </c>
      <c r="H4967" s="379">
        <v>30</v>
      </c>
      <c r="I4967" s="13" t="s">
        <v>117</v>
      </c>
      <c r="J4967" s="169">
        <v>0</v>
      </c>
      <c r="K4967" s="170">
        <v>0</v>
      </c>
      <c r="L4967" s="170">
        <v>0</v>
      </c>
      <c r="M4967" s="170">
        <v>0</v>
      </c>
      <c r="N4967" s="392">
        <v>0</v>
      </c>
      <c r="O4967" s="184"/>
      <c r="P4967" s="185"/>
      <c r="Q4967" s="185"/>
      <c r="R4967" s="185"/>
      <c r="S4967" s="186"/>
    </row>
    <row r="4968" spans="1:19" ht="51" outlineLevel="2">
      <c r="A4968" s="12" t="s">
        <v>9</v>
      </c>
      <c r="B4968" s="2" t="s">
        <v>91</v>
      </c>
      <c r="C4968" s="370">
        <v>509512</v>
      </c>
      <c r="D4968" s="370">
        <v>951201</v>
      </c>
      <c r="E4968" s="5" t="s">
        <v>659</v>
      </c>
      <c r="F4968" s="5">
        <v>1</v>
      </c>
      <c r="G4968" s="433" t="s">
        <v>12</v>
      </c>
      <c r="H4968" s="379">
        <v>31</v>
      </c>
      <c r="I4968" s="13" t="s">
        <v>118</v>
      </c>
      <c r="J4968" s="169">
        <v>0</v>
      </c>
      <c r="K4968" s="170">
        <v>0</v>
      </c>
      <c r="L4968" s="170">
        <v>0</v>
      </c>
      <c r="M4968" s="170">
        <v>0</v>
      </c>
      <c r="N4968" s="392">
        <v>0</v>
      </c>
      <c r="O4968" s="184"/>
      <c r="P4968" s="185"/>
      <c r="Q4968" s="185"/>
      <c r="R4968" s="185"/>
      <c r="S4968" s="186"/>
    </row>
    <row r="4969" spans="1:19" ht="51" outlineLevel="2">
      <c r="A4969" s="12" t="s">
        <v>9</v>
      </c>
      <c r="B4969" s="2" t="s">
        <v>91</v>
      </c>
      <c r="C4969" s="370">
        <v>509512</v>
      </c>
      <c r="D4969" s="370">
        <v>951201</v>
      </c>
      <c r="E4969" s="5" t="s">
        <v>659</v>
      </c>
      <c r="F4969" s="5">
        <v>1</v>
      </c>
      <c r="G4969" s="433" t="s">
        <v>12</v>
      </c>
      <c r="H4969" s="379">
        <v>32</v>
      </c>
      <c r="I4969" s="13" t="s">
        <v>119</v>
      </c>
      <c r="J4969" s="169">
        <v>0</v>
      </c>
      <c r="K4969" s="170">
        <v>0</v>
      </c>
      <c r="L4969" s="170">
        <v>0</v>
      </c>
      <c r="M4969" s="170">
        <v>0</v>
      </c>
      <c r="N4969" s="392">
        <v>0</v>
      </c>
      <c r="O4969" s="184"/>
      <c r="P4969" s="185"/>
      <c r="Q4969" s="185"/>
      <c r="R4969" s="185"/>
      <c r="S4969" s="186"/>
    </row>
    <row r="4970" spans="1:19" ht="51" outlineLevel="2">
      <c r="A4970" s="12" t="s">
        <v>9</v>
      </c>
      <c r="B4970" s="2" t="s">
        <v>91</v>
      </c>
      <c r="C4970" s="370">
        <v>509512</v>
      </c>
      <c r="D4970" s="370">
        <v>951201</v>
      </c>
      <c r="E4970" s="5" t="s">
        <v>659</v>
      </c>
      <c r="F4970" s="5">
        <v>1</v>
      </c>
      <c r="G4970" s="433" t="s">
        <v>12</v>
      </c>
      <c r="H4970" s="379">
        <v>35</v>
      </c>
      <c r="I4970" s="13" t="s">
        <v>120</v>
      </c>
      <c r="J4970" s="169">
        <v>0</v>
      </c>
      <c r="K4970" s="170">
        <v>0</v>
      </c>
      <c r="L4970" s="170">
        <v>0</v>
      </c>
      <c r="M4970" s="170">
        <v>0</v>
      </c>
      <c r="N4970" s="392">
        <v>0</v>
      </c>
      <c r="O4970" s="184"/>
      <c r="P4970" s="185"/>
      <c r="Q4970" s="185"/>
      <c r="R4970" s="185"/>
      <c r="S4970" s="186"/>
    </row>
    <row r="4971" spans="1:19" ht="51" outlineLevel="2">
      <c r="A4971" s="12" t="s">
        <v>9</v>
      </c>
      <c r="B4971" s="2" t="s">
        <v>91</v>
      </c>
      <c r="C4971" s="370">
        <v>509512</v>
      </c>
      <c r="D4971" s="370">
        <v>951201</v>
      </c>
      <c r="E4971" s="5" t="s">
        <v>659</v>
      </c>
      <c r="F4971" s="5">
        <v>1</v>
      </c>
      <c r="G4971" s="433" t="s">
        <v>12</v>
      </c>
      <c r="H4971" s="379">
        <v>40</v>
      </c>
      <c r="I4971" s="13" t="s">
        <v>121</v>
      </c>
      <c r="J4971" s="169">
        <v>0</v>
      </c>
      <c r="K4971" s="170">
        <v>0</v>
      </c>
      <c r="L4971" s="170">
        <v>0</v>
      </c>
      <c r="M4971" s="170">
        <v>0</v>
      </c>
      <c r="N4971" s="392">
        <v>0</v>
      </c>
      <c r="O4971" s="184"/>
      <c r="P4971" s="185"/>
      <c r="Q4971" s="185"/>
      <c r="R4971" s="185"/>
      <c r="S4971" s="186"/>
    </row>
    <row r="4972" spans="1:19" ht="51" outlineLevel="2">
      <c r="A4972" s="12" t="s">
        <v>9</v>
      </c>
      <c r="B4972" s="2" t="s">
        <v>91</v>
      </c>
      <c r="C4972" s="370">
        <v>509512</v>
      </c>
      <c r="D4972" s="370">
        <v>951201</v>
      </c>
      <c r="E4972" s="5" t="s">
        <v>659</v>
      </c>
      <c r="F4972" s="5">
        <v>1</v>
      </c>
      <c r="G4972" s="433" t="s">
        <v>12</v>
      </c>
      <c r="H4972" s="379">
        <v>68</v>
      </c>
      <c r="I4972" s="13" t="s">
        <v>122</v>
      </c>
      <c r="J4972" s="169">
        <v>0</v>
      </c>
      <c r="K4972" s="170">
        <v>0</v>
      </c>
      <c r="L4972" s="170">
        <v>0</v>
      </c>
      <c r="M4972" s="170">
        <v>0</v>
      </c>
      <c r="N4972" s="392">
        <v>0</v>
      </c>
      <c r="O4972" s="184"/>
      <c r="P4972" s="185"/>
      <c r="Q4972" s="185"/>
      <c r="R4972" s="185"/>
      <c r="S4972" s="186"/>
    </row>
    <row r="4973" spans="1:19" ht="51" outlineLevel="2">
      <c r="A4973" s="12" t="s">
        <v>9</v>
      </c>
      <c r="B4973" s="2" t="s">
        <v>91</v>
      </c>
      <c r="C4973" s="370">
        <v>509512</v>
      </c>
      <c r="D4973" s="370">
        <v>951201</v>
      </c>
      <c r="E4973" s="5" t="s">
        <v>659</v>
      </c>
      <c r="F4973" s="5">
        <v>1</v>
      </c>
      <c r="G4973" s="433" t="s">
        <v>12</v>
      </c>
      <c r="H4973" s="379">
        <v>91</v>
      </c>
      <c r="I4973" s="13" t="s">
        <v>123</v>
      </c>
      <c r="J4973" s="169">
        <v>0</v>
      </c>
      <c r="K4973" s="170">
        <v>0</v>
      </c>
      <c r="L4973" s="170">
        <v>0</v>
      </c>
      <c r="M4973" s="170">
        <v>0</v>
      </c>
      <c r="N4973" s="392">
        <v>0</v>
      </c>
      <c r="O4973" s="184"/>
      <c r="P4973" s="185"/>
      <c r="Q4973" s="185"/>
      <c r="R4973" s="185"/>
      <c r="S4973" s="186"/>
    </row>
    <row r="4974" spans="1:19" outlineLevel="1" collapsed="1">
      <c r="A4974" s="123"/>
      <c r="B4974" s="124" t="s">
        <v>91</v>
      </c>
      <c r="C4974" s="155">
        <v>509512</v>
      </c>
      <c r="D4974" s="155">
        <v>951201</v>
      </c>
      <c r="E4974" s="126"/>
      <c r="F4974" s="126">
        <v>1</v>
      </c>
      <c r="G4974" s="434" t="s">
        <v>12</v>
      </c>
      <c r="H4974" s="380"/>
      <c r="I4974" s="127"/>
      <c r="J4974" s="171">
        <v>0</v>
      </c>
      <c r="K4974" s="172">
        <v>0</v>
      </c>
      <c r="L4974" s="172">
        <v>0</v>
      </c>
      <c r="M4974" s="172">
        <v>0</v>
      </c>
      <c r="N4974" s="393">
        <v>0</v>
      </c>
      <c r="O4974" s="187">
        <v>0</v>
      </c>
      <c r="P4974" s="188">
        <v>0</v>
      </c>
      <c r="Q4974" s="188">
        <v>0</v>
      </c>
      <c r="R4974" s="188">
        <v>0</v>
      </c>
      <c r="S4974" s="189">
        <v>0</v>
      </c>
    </row>
    <row r="4975" spans="1:19" outlineLevel="2">
      <c r="A4975" s="12" t="s">
        <v>10</v>
      </c>
      <c r="B4975" s="2" t="s">
        <v>91</v>
      </c>
      <c r="C4975" s="370">
        <v>509606</v>
      </c>
      <c r="D4975" s="370">
        <v>960601</v>
      </c>
      <c r="E4975" s="5" t="s">
        <v>377</v>
      </c>
      <c r="F4975" s="5">
        <v>1</v>
      </c>
      <c r="G4975" s="433" t="s">
        <v>12</v>
      </c>
      <c r="H4975" s="379" t="s">
        <v>701</v>
      </c>
      <c r="I4975" s="13" t="s">
        <v>98</v>
      </c>
      <c r="J4975" s="169">
        <v>0</v>
      </c>
      <c r="K4975" s="170">
        <v>0</v>
      </c>
      <c r="L4975" s="170">
        <v>0</v>
      </c>
      <c r="M4975" s="170">
        <v>0</v>
      </c>
      <c r="N4975" s="392">
        <v>0</v>
      </c>
      <c r="O4975" s="184"/>
      <c r="P4975" s="185"/>
      <c r="Q4975" s="185"/>
      <c r="R4975" s="185"/>
      <c r="S4975" s="186"/>
    </row>
    <row r="4976" spans="1:19" outlineLevel="2">
      <c r="A4976" s="12" t="s">
        <v>10</v>
      </c>
      <c r="B4976" s="2" t="s">
        <v>91</v>
      </c>
      <c r="C4976" s="370">
        <v>509606</v>
      </c>
      <c r="D4976" s="370">
        <v>960601</v>
      </c>
      <c r="E4976" s="5" t="s">
        <v>377</v>
      </c>
      <c r="F4976" s="5">
        <v>1</v>
      </c>
      <c r="G4976" s="433" t="s">
        <v>12</v>
      </c>
      <c r="H4976" s="379">
        <v>2</v>
      </c>
      <c r="I4976" s="13" t="s">
        <v>99</v>
      </c>
      <c r="J4976" s="169">
        <v>150</v>
      </c>
      <c r="K4976" s="170">
        <v>0</v>
      </c>
      <c r="L4976" s="170">
        <v>50</v>
      </c>
      <c r="M4976" s="170">
        <v>50</v>
      </c>
      <c r="N4976" s="392">
        <v>50</v>
      </c>
      <c r="O4976" s="184"/>
      <c r="P4976" s="185"/>
      <c r="Q4976" s="185"/>
      <c r="R4976" s="185"/>
      <c r="S4976" s="186"/>
    </row>
    <row r="4977" spans="1:19" ht="25.5" outlineLevel="2">
      <c r="A4977" s="12" t="s">
        <v>10</v>
      </c>
      <c r="B4977" s="2" t="s">
        <v>91</v>
      </c>
      <c r="C4977" s="370">
        <v>509606</v>
      </c>
      <c r="D4977" s="370">
        <v>960601</v>
      </c>
      <c r="E4977" s="5" t="s">
        <v>377</v>
      </c>
      <c r="F4977" s="5">
        <v>1</v>
      </c>
      <c r="G4977" s="433" t="s">
        <v>12</v>
      </c>
      <c r="H4977" s="379">
        <v>3</v>
      </c>
      <c r="I4977" s="13" t="s">
        <v>100</v>
      </c>
      <c r="J4977" s="169">
        <v>181</v>
      </c>
      <c r="K4977" s="170">
        <v>21</v>
      </c>
      <c r="L4977" s="170">
        <v>53</v>
      </c>
      <c r="M4977" s="170">
        <v>53</v>
      </c>
      <c r="N4977" s="392">
        <v>54</v>
      </c>
      <c r="O4977" s="184"/>
      <c r="P4977" s="185"/>
      <c r="Q4977" s="185"/>
      <c r="R4977" s="185"/>
      <c r="S4977" s="186"/>
    </row>
    <row r="4978" spans="1:19" outlineLevel="2">
      <c r="A4978" s="12" t="s">
        <v>10</v>
      </c>
      <c r="B4978" s="2" t="s">
        <v>91</v>
      </c>
      <c r="C4978" s="370">
        <v>509606</v>
      </c>
      <c r="D4978" s="370">
        <v>960601</v>
      </c>
      <c r="E4978" s="5" t="s">
        <v>377</v>
      </c>
      <c r="F4978" s="5">
        <v>1</v>
      </c>
      <c r="G4978" s="433" t="s">
        <v>12</v>
      </c>
      <c r="H4978" s="379">
        <v>4</v>
      </c>
      <c r="I4978" s="13" t="s">
        <v>101</v>
      </c>
      <c r="J4978" s="169">
        <v>0</v>
      </c>
      <c r="K4978" s="170">
        <v>0</v>
      </c>
      <c r="L4978" s="170">
        <v>0</v>
      </c>
      <c r="M4978" s="170">
        <v>0</v>
      </c>
      <c r="N4978" s="392">
        <v>0</v>
      </c>
      <c r="O4978" s="184"/>
      <c r="P4978" s="185"/>
      <c r="Q4978" s="185"/>
      <c r="R4978" s="185"/>
      <c r="S4978" s="186"/>
    </row>
    <row r="4979" spans="1:19" outlineLevel="2">
      <c r="A4979" s="12" t="s">
        <v>10</v>
      </c>
      <c r="B4979" s="2" t="s">
        <v>91</v>
      </c>
      <c r="C4979" s="370">
        <v>509606</v>
      </c>
      <c r="D4979" s="370">
        <v>960601</v>
      </c>
      <c r="E4979" s="5" t="s">
        <v>377</v>
      </c>
      <c r="F4979" s="5">
        <v>1</v>
      </c>
      <c r="G4979" s="433" t="s">
        <v>12</v>
      </c>
      <c r="H4979" s="379" t="s">
        <v>302</v>
      </c>
      <c r="I4979" s="13" t="s">
        <v>102</v>
      </c>
      <c r="J4979" s="169">
        <v>0</v>
      </c>
      <c r="K4979" s="170">
        <v>0</v>
      </c>
      <c r="L4979" s="170">
        <v>0</v>
      </c>
      <c r="M4979" s="170">
        <v>0</v>
      </c>
      <c r="N4979" s="392">
        <v>0</v>
      </c>
      <c r="O4979" s="184"/>
      <c r="P4979" s="185"/>
      <c r="Q4979" s="185"/>
      <c r="R4979" s="185"/>
      <c r="S4979" s="186"/>
    </row>
    <row r="4980" spans="1:19" outlineLevel="2">
      <c r="A4980" s="12" t="s">
        <v>10</v>
      </c>
      <c r="B4980" s="2" t="s">
        <v>91</v>
      </c>
      <c r="C4980" s="370">
        <v>509606</v>
      </c>
      <c r="D4980" s="370">
        <v>960601</v>
      </c>
      <c r="E4980" s="5" t="s">
        <v>377</v>
      </c>
      <c r="F4980" s="5">
        <v>1</v>
      </c>
      <c r="G4980" s="433" t="s">
        <v>12</v>
      </c>
      <c r="H4980" s="379">
        <v>6</v>
      </c>
      <c r="I4980" s="13" t="s">
        <v>103</v>
      </c>
      <c r="J4980" s="169">
        <v>0</v>
      </c>
      <c r="K4980" s="170">
        <v>0</v>
      </c>
      <c r="L4980" s="170">
        <v>0</v>
      </c>
      <c r="M4980" s="170">
        <v>0</v>
      </c>
      <c r="N4980" s="392">
        <v>0</v>
      </c>
      <c r="O4980" s="184"/>
      <c r="P4980" s="185"/>
      <c r="Q4980" s="185"/>
      <c r="R4980" s="185"/>
      <c r="S4980" s="186"/>
    </row>
    <row r="4981" spans="1:19" outlineLevel="2">
      <c r="A4981" s="12" t="s">
        <v>10</v>
      </c>
      <c r="B4981" s="2" t="s">
        <v>91</v>
      </c>
      <c r="C4981" s="370">
        <v>509606</v>
      </c>
      <c r="D4981" s="370">
        <v>960601</v>
      </c>
      <c r="E4981" s="5" t="s">
        <v>377</v>
      </c>
      <c r="F4981" s="5">
        <v>1</v>
      </c>
      <c r="G4981" s="433" t="s">
        <v>12</v>
      </c>
      <c r="H4981" s="379">
        <v>7</v>
      </c>
      <c r="I4981" s="13" t="s">
        <v>104</v>
      </c>
      <c r="J4981" s="169">
        <v>0</v>
      </c>
      <c r="K4981" s="170">
        <v>0</v>
      </c>
      <c r="L4981" s="170">
        <v>0</v>
      </c>
      <c r="M4981" s="170">
        <v>0</v>
      </c>
      <c r="N4981" s="392">
        <v>0</v>
      </c>
      <c r="O4981" s="184"/>
      <c r="P4981" s="185"/>
      <c r="Q4981" s="185"/>
      <c r="R4981" s="185"/>
      <c r="S4981" s="186"/>
    </row>
    <row r="4982" spans="1:19" ht="25.5" outlineLevel="2">
      <c r="A4982" s="12" t="s">
        <v>10</v>
      </c>
      <c r="B4982" s="2" t="s">
        <v>91</v>
      </c>
      <c r="C4982" s="370">
        <v>509606</v>
      </c>
      <c r="D4982" s="370">
        <v>960601</v>
      </c>
      <c r="E4982" s="5" t="s">
        <v>377</v>
      </c>
      <c r="F4982" s="5">
        <v>1</v>
      </c>
      <c r="G4982" s="433" t="s">
        <v>12</v>
      </c>
      <c r="H4982" s="379">
        <v>8</v>
      </c>
      <c r="I4982" s="13" t="s">
        <v>105</v>
      </c>
      <c r="J4982" s="169">
        <v>0</v>
      </c>
      <c r="K4982" s="170">
        <v>0</v>
      </c>
      <c r="L4982" s="170">
        <v>0</v>
      </c>
      <c r="M4982" s="170">
        <v>0</v>
      </c>
      <c r="N4982" s="392">
        <v>0</v>
      </c>
      <c r="O4982" s="184"/>
      <c r="P4982" s="185"/>
      <c r="Q4982" s="185"/>
      <c r="R4982" s="185"/>
      <c r="S4982" s="186"/>
    </row>
    <row r="4983" spans="1:19" outlineLevel="2">
      <c r="A4983" s="12" t="s">
        <v>10</v>
      </c>
      <c r="B4983" s="2" t="s">
        <v>91</v>
      </c>
      <c r="C4983" s="370">
        <v>509606</v>
      </c>
      <c r="D4983" s="370">
        <v>960601</v>
      </c>
      <c r="E4983" s="5" t="s">
        <v>377</v>
      </c>
      <c r="F4983" s="5">
        <v>1</v>
      </c>
      <c r="G4983" s="433" t="s">
        <v>12</v>
      </c>
      <c r="H4983" s="379">
        <v>9</v>
      </c>
      <c r="I4983" s="13" t="s">
        <v>106</v>
      </c>
      <c r="J4983" s="169">
        <v>0</v>
      </c>
      <c r="K4983" s="170">
        <v>0</v>
      </c>
      <c r="L4983" s="170">
        <v>0</v>
      </c>
      <c r="M4983" s="170">
        <v>0</v>
      </c>
      <c r="N4983" s="392">
        <v>0</v>
      </c>
      <c r="O4983" s="184"/>
      <c r="P4983" s="185"/>
      <c r="Q4983" s="185"/>
      <c r="R4983" s="185"/>
      <c r="S4983" s="186"/>
    </row>
    <row r="4984" spans="1:19" outlineLevel="2">
      <c r="A4984" s="12" t="s">
        <v>10</v>
      </c>
      <c r="B4984" s="2" t="s">
        <v>91</v>
      </c>
      <c r="C4984" s="370">
        <v>509606</v>
      </c>
      <c r="D4984" s="370">
        <v>960601</v>
      </c>
      <c r="E4984" s="5" t="s">
        <v>377</v>
      </c>
      <c r="F4984" s="5">
        <v>1</v>
      </c>
      <c r="G4984" s="433" t="s">
        <v>12</v>
      </c>
      <c r="H4984" s="379">
        <v>10</v>
      </c>
      <c r="I4984" s="13" t="s">
        <v>107</v>
      </c>
      <c r="J4984" s="169">
        <v>0</v>
      </c>
      <c r="K4984" s="170">
        <v>0</v>
      </c>
      <c r="L4984" s="170">
        <v>0</v>
      </c>
      <c r="M4984" s="170">
        <v>0</v>
      </c>
      <c r="N4984" s="392">
        <v>0</v>
      </c>
      <c r="O4984" s="184"/>
      <c r="P4984" s="185"/>
      <c r="Q4984" s="185"/>
      <c r="R4984" s="185"/>
      <c r="S4984" s="186"/>
    </row>
    <row r="4985" spans="1:19" ht="25.5" outlineLevel="2">
      <c r="A4985" s="12" t="s">
        <v>10</v>
      </c>
      <c r="B4985" s="2" t="s">
        <v>91</v>
      </c>
      <c r="C4985" s="370">
        <v>509606</v>
      </c>
      <c r="D4985" s="370">
        <v>960601</v>
      </c>
      <c r="E4985" s="5" t="s">
        <v>377</v>
      </c>
      <c r="F4985" s="5">
        <v>1</v>
      </c>
      <c r="G4985" s="433" t="s">
        <v>12</v>
      </c>
      <c r="H4985" s="379">
        <v>11</v>
      </c>
      <c r="I4985" s="13" t="s">
        <v>108</v>
      </c>
      <c r="J4985" s="169">
        <v>0</v>
      </c>
      <c r="K4985" s="170">
        <v>0</v>
      </c>
      <c r="L4985" s="170">
        <v>0</v>
      </c>
      <c r="M4985" s="170">
        <v>0</v>
      </c>
      <c r="N4985" s="392">
        <v>0</v>
      </c>
      <c r="O4985" s="184"/>
      <c r="P4985" s="185"/>
      <c r="Q4985" s="185"/>
      <c r="R4985" s="185"/>
      <c r="S4985" s="186"/>
    </row>
    <row r="4986" spans="1:19" outlineLevel="2">
      <c r="A4986" s="12" t="s">
        <v>10</v>
      </c>
      <c r="B4986" s="2" t="s">
        <v>91</v>
      </c>
      <c r="C4986" s="370">
        <v>509606</v>
      </c>
      <c r="D4986" s="370">
        <v>960601</v>
      </c>
      <c r="E4986" s="5" t="s">
        <v>377</v>
      </c>
      <c r="F4986" s="5">
        <v>1</v>
      </c>
      <c r="G4986" s="433" t="s">
        <v>12</v>
      </c>
      <c r="H4986" s="379" t="s">
        <v>304</v>
      </c>
      <c r="I4986" s="13" t="s">
        <v>109</v>
      </c>
      <c r="J4986" s="169">
        <v>0</v>
      </c>
      <c r="K4986" s="170">
        <v>0</v>
      </c>
      <c r="L4986" s="170">
        <v>0</v>
      </c>
      <c r="M4986" s="170">
        <v>0</v>
      </c>
      <c r="N4986" s="392">
        <v>0</v>
      </c>
      <c r="O4986" s="184"/>
      <c r="P4986" s="185"/>
      <c r="Q4986" s="185"/>
      <c r="R4986" s="185"/>
      <c r="S4986" s="186"/>
    </row>
    <row r="4987" spans="1:19" outlineLevel="2">
      <c r="A4987" s="12" t="s">
        <v>10</v>
      </c>
      <c r="B4987" s="2" t="s">
        <v>91</v>
      </c>
      <c r="C4987" s="370">
        <v>509606</v>
      </c>
      <c r="D4987" s="370">
        <v>960601</v>
      </c>
      <c r="E4987" s="5" t="s">
        <v>377</v>
      </c>
      <c r="F4987" s="5">
        <v>1</v>
      </c>
      <c r="G4987" s="433" t="s">
        <v>12</v>
      </c>
      <c r="H4987" s="379">
        <v>15</v>
      </c>
      <c r="I4987" s="13" t="s">
        <v>110</v>
      </c>
      <c r="J4987" s="169">
        <v>0</v>
      </c>
      <c r="K4987" s="170">
        <v>0</v>
      </c>
      <c r="L4987" s="170">
        <v>0</v>
      </c>
      <c r="M4987" s="170">
        <v>0</v>
      </c>
      <c r="N4987" s="392">
        <v>0</v>
      </c>
      <c r="O4987" s="184"/>
      <c r="P4987" s="185"/>
      <c r="Q4987" s="185"/>
      <c r="R4987" s="185"/>
      <c r="S4987" s="186"/>
    </row>
    <row r="4988" spans="1:19" outlineLevel="2">
      <c r="A4988" s="12" t="s">
        <v>10</v>
      </c>
      <c r="B4988" s="2" t="s">
        <v>91</v>
      </c>
      <c r="C4988" s="370">
        <v>509606</v>
      </c>
      <c r="D4988" s="370">
        <v>960601</v>
      </c>
      <c r="E4988" s="5" t="s">
        <v>377</v>
      </c>
      <c r="F4988" s="5">
        <v>1</v>
      </c>
      <c r="G4988" s="433" t="s">
        <v>12</v>
      </c>
      <c r="H4988" s="379">
        <v>19</v>
      </c>
      <c r="I4988" s="13" t="s">
        <v>111</v>
      </c>
      <c r="J4988" s="169">
        <v>0</v>
      </c>
      <c r="K4988" s="170">
        <v>0</v>
      </c>
      <c r="L4988" s="170">
        <v>0</v>
      </c>
      <c r="M4988" s="170">
        <v>0</v>
      </c>
      <c r="N4988" s="392">
        <v>0</v>
      </c>
      <c r="O4988" s="184"/>
      <c r="P4988" s="185"/>
      <c r="Q4988" s="185"/>
      <c r="R4988" s="185"/>
      <c r="S4988" s="186"/>
    </row>
    <row r="4989" spans="1:19" ht="25.5" outlineLevel="2">
      <c r="A4989" s="12" t="s">
        <v>10</v>
      </c>
      <c r="B4989" s="2" t="s">
        <v>91</v>
      </c>
      <c r="C4989" s="370">
        <v>509606</v>
      </c>
      <c r="D4989" s="370">
        <v>960601</v>
      </c>
      <c r="E4989" s="5" t="s">
        <v>377</v>
      </c>
      <c r="F4989" s="5">
        <v>1</v>
      </c>
      <c r="G4989" s="433" t="s">
        <v>12</v>
      </c>
      <c r="H4989" s="379" t="s">
        <v>316</v>
      </c>
      <c r="I4989" s="13" t="s">
        <v>112</v>
      </c>
      <c r="J4989" s="169">
        <v>0</v>
      </c>
      <c r="K4989" s="170">
        <v>0</v>
      </c>
      <c r="L4989" s="170">
        <v>0</v>
      </c>
      <c r="M4989" s="170">
        <v>0</v>
      </c>
      <c r="N4989" s="392">
        <v>0</v>
      </c>
      <c r="O4989" s="184"/>
      <c r="P4989" s="185"/>
      <c r="Q4989" s="185"/>
      <c r="R4989" s="185"/>
      <c r="S4989" s="186"/>
    </row>
    <row r="4990" spans="1:19" outlineLevel="2">
      <c r="A4990" s="12" t="s">
        <v>10</v>
      </c>
      <c r="B4990" s="2" t="s">
        <v>91</v>
      </c>
      <c r="C4990" s="370">
        <v>509606</v>
      </c>
      <c r="D4990" s="370">
        <v>960601</v>
      </c>
      <c r="E4990" s="5" t="s">
        <v>377</v>
      </c>
      <c r="F4990" s="5">
        <v>1</v>
      </c>
      <c r="G4990" s="433" t="s">
        <v>12</v>
      </c>
      <c r="H4990" s="379" t="s">
        <v>296</v>
      </c>
      <c r="I4990" s="13" t="s">
        <v>113</v>
      </c>
      <c r="J4990" s="169">
        <v>1000</v>
      </c>
      <c r="K4990" s="170">
        <v>250</v>
      </c>
      <c r="L4990" s="170">
        <v>250</v>
      </c>
      <c r="M4990" s="170">
        <v>250</v>
      </c>
      <c r="N4990" s="392">
        <v>250</v>
      </c>
      <c r="O4990" s="184"/>
      <c r="P4990" s="185"/>
      <c r="Q4990" s="185"/>
      <c r="R4990" s="185"/>
      <c r="S4990" s="186"/>
    </row>
    <row r="4991" spans="1:19" outlineLevel="2">
      <c r="A4991" s="12" t="s">
        <v>10</v>
      </c>
      <c r="B4991" s="2" t="s">
        <v>91</v>
      </c>
      <c r="C4991" s="370">
        <v>509606</v>
      </c>
      <c r="D4991" s="370">
        <v>960601</v>
      </c>
      <c r="E4991" s="5" t="s">
        <v>377</v>
      </c>
      <c r="F4991" s="5">
        <v>1</v>
      </c>
      <c r="G4991" s="433" t="s">
        <v>12</v>
      </c>
      <c r="H4991" s="379">
        <v>23</v>
      </c>
      <c r="I4991" s="13" t="s">
        <v>114</v>
      </c>
      <c r="J4991" s="169">
        <v>0</v>
      </c>
      <c r="K4991" s="170">
        <v>0</v>
      </c>
      <c r="L4991" s="170">
        <v>0</v>
      </c>
      <c r="M4991" s="170">
        <v>0</v>
      </c>
      <c r="N4991" s="392">
        <v>0</v>
      </c>
      <c r="O4991" s="184"/>
      <c r="P4991" s="185"/>
      <c r="Q4991" s="185"/>
      <c r="R4991" s="185"/>
      <c r="S4991" s="186"/>
    </row>
    <row r="4992" spans="1:19" outlineLevel="2">
      <c r="A4992" s="12" t="s">
        <v>10</v>
      </c>
      <c r="B4992" s="2" t="s">
        <v>91</v>
      </c>
      <c r="C4992" s="370">
        <v>509606</v>
      </c>
      <c r="D4992" s="370">
        <v>960601</v>
      </c>
      <c r="E4992" s="5" t="s">
        <v>377</v>
      </c>
      <c r="F4992" s="5">
        <v>1</v>
      </c>
      <c r="G4992" s="433" t="s">
        <v>12</v>
      </c>
      <c r="H4992" s="379">
        <v>24</v>
      </c>
      <c r="I4992" s="13" t="s">
        <v>115</v>
      </c>
      <c r="J4992" s="169">
        <v>0</v>
      </c>
      <c r="K4992" s="170">
        <v>0</v>
      </c>
      <c r="L4992" s="170">
        <v>0</v>
      </c>
      <c r="M4992" s="170">
        <v>0</v>
      </c>
      <c r="N4992" s="392">
        <v>0</v>
      </c>
      <c r="O4992" s="184"/>
      <c r="P4992" s="185"/>
      <c r="Q4992" s="185"/>
      <c r="R4992" s="185"/>
      <c r="S4992" s="186"/>
    </row>
    <row r="4993" spans="1:19" outlineLevel="2">
      <c r="A4993" s="12" t="s">
        <v>10</v>
      </c>
      <c r="B4993" s="2" t="s">
        <v>91</v>
      </c>
      <c r="C4993" s="370">
        <v>509606</v>
      </c>
      <c r="D4993" s="370">
        <v>960601</v>
      </c>
      <c r="E4993" s="5" t="s">
        <v>377</v>
      </c>
      <c r="F4993" s="5">
        <v>1</v>
      </c>
      <c r="G4993" s="433" t="s">
        <v>12</v>
      </c>
      <c r="H4993" s="379">
        <v>25</v>
      </c>
      <c r="I4993" s="13" t="s">
        <v>116</v>
      </c>
      <c r="J4993" s="169">
        <v>0</v>
      </c>
      <c r="K4993" s="170">
        <v>0</v>
      </c>
      <c r="L4993" s="170">
        <v>0</v>
      </c>
      <c r="M4993" s="170">
        <v>0</v>
      </c>
      <c r="N4993" s="392">
        <v>0</v>
      </c>
      <c r="O4993" s="184"/>
      <c r="P4993" s="185"/>
      <c r="Q4993" s="185"/>
      <c r="R4993" s="185"/>
      <c r="S4993" s="186"/>
    </row>
    <row r="4994" spans="1:19" outlineLevel="2">
      <c r="A4994" s="12" t="s">
        <v>10</v>
      </c>
      <c r="B4994" s="2" t="s">
        <v>91</v>
      </c>
      <c r="C4994" s="370">
        <v>509606</v>
      </c>
      <c r="D4994" s="370">
        <v>960601</v>
      </c>
      <c r="E4994" s="5" t="s">
        <v>377</v>
      </c>
      <c r="F4994" s="5">
        <v>1</v>
      </c>
      <c r="G4994" s="433" t="s">
        <v>12</v>
      </c>
      <c r="H4994" s="379">
        <v>30</v>
      </c>
      <c r="I4994" s="13" t="s">
        <v>117</v>
      </c>
      <c r="J4994" s="169">
        <v>0</v>
      </c>
      <c r="K4994" s="170">
        <v>0</v>
      </c>
      <c r="L4994" s="170">
        <v>0</v>
      </c>
      <c r="M4994" s="170">
        <v>0</v>
      </c>
      <c r="N4994" s="392">
        <v>0</v>
      </c>
      <c r="O4994" s="184"/>
      <c r="P4994" s="185"/>
      <c r="Q4994" s="185"/>
      <c r="R4994" s="185"/>
      <c r="S4994" s="186"/>
    </row>
    <row r="4995" spans="1:19" outlineLevel="2">
      <c r="A4995" s="12" t="s">
        <v>10</v>
      </c>
      <c r="B4995" s="2" t="s">
        <v>91</v>
      </c>
      <c r="C4995" s="370">
        <v>509606</v>
      </c>
      <c r="D4995" s="370">
        <v>960601</v>
      </c>
      <c r="E4995" s="5" t="s">
        <v>377</v>
      </c>
      <c r="F4995" s="5">
        <v>1</v>
      </c>
      <c r="G4995" s="433" t="s">
        <v>12</v>
      </c>
      <c r="H4995" s="379">
        <v>31</v>
      </c>
      <c r="I4995" s="13" t="s">
        <v>118</v>
      </c>
      <c r="J4995" s="169">
        <v>0</v>
      </c>
      <c r="K4995" s="170">
        <v>0</v>
      </c>
      <c r="L4995" s="170">
        <v>0</v>
      </c>
      <c r="M4995" s="170">
        <v>0</v>
      </c>
      <c r="N4995" s="392">
        <v>0</v>
      </c>
      <c r="O4995" s="184"/>
      <c r="P4995" s="185"/>
      <c r="Q4995" s="185"/>
      <c r="R4995" s="185"/>
      <c r="S4995" s="186"/>
    </row>
    <row r="4996" spans="1:19" ht="25.5" outlineLevel="2">
      <c r="A4996" s="12" t="s">
        <v>10</v>
      </c>
      <c r="B4996" s="2" t="s">
        <v>91</v>
      </c>
      <c r="C4996" s="370">
        <v>509606</v>
      </c>
      <c r="D4996" s="370">
        <v>960601</v>
      </c>
      <c r="E4996" s="5" t="s">
        <v>377</v>
      </c>
      <c r="F4996" s="5">
        <v>1</v>
      </c>
      <c r="G4996" s="433" t="s">
        <v>12</v>
      </c>
      <c r="H4996" s="379">
        <v>32</v>
      </c>
      <c r="I4996" s="13" t="s">
        <v>119</v>
      </c>
      <c r="J4996" s="169">
        <v>150</v>
      </c>
      <c r="K4996" s="170">
        <v>38</v>
      </c>
      <c r="L4996" s="170">
        <v>38</v>
      </c>
      <c r="M4996" s="170">
        <v>38</v>
      </c>
      <c r="N4996" s="392">
        <v>36</v>
      </c>
      <c r="O4996" s="184"/>
      <c r="P4996" s="185"/>
      <c r="Q4996" s="185"/>
      <c r="R4996" s="185"/>
      <c r="S4996" s="186"/>
    </row>
    <row r="4997" spans="1:19" ht="38.25" outlineLevel="2">
      <c r="A4997" s="12" t="s">
        <v>10</v>
      </c>
      <c r="B4997" s="2" t="s">
        <v>91</v>
      </c>
      <c r="C4997" s="370">
        <v>509606</v>
      </c>
      <c r="D4997" s="370">
        <v>960601</v>
      </c>
      <c r="E4997" s="5" t="s">
        <v>377</v>
      </c>
      <c r="F4997" s="5">
        <v>1</v>
      </c>
      <c r="G4997" s="433" t="s">
        <v>12</v>
      </c>
      <c r="H4997" s="379">
        <v>35</v>
      </c>
      <c r="I4997" s="13" t="s">
        <v>120</v>
      </c>
      <c r="J4997" s="169">
        <v>0</v>
      </c>
      <c r="K4997" s="170">
        <v>0</v>
      </c>
      <c r="L4997" s="170">
        <v>0</v>
      </c>
      <c r="M4997" s="170">
        <v>0</v>
      </c>
      <c r="N4997" s="392">
        <v>0</v>
      </c>
      <c r="O4997" s="184"/>
      <c r="P4997" s="185"/>
      <c r="Q4997" s="185"/>
      <c r="R4997" s="185"/>
      <c r="S4997" s="186"/>
    </row>
    <row r="4998" spans="1:19" ht="25.5" outlineLevel="2">
      <c r="A4998" s="12" t="s">
        <v>10</v>
      </c>
      <c r="B4998" s="2" t="s">
        <v>91</v>
      </c>
      <c r="C4998" s="370">
        <v>509606</v>
      </c>
      <c r="D4998" s="370">
        <v>960601</v>
      </c>
      <c r="E4998" s="5" t="s">
        <v>377</v>
      </c>
      <c r="F4998" s="5">
        <v>1</v>
      </c>
      <c r="G4998" s="433" t="s">
        <v>12</v>
      </c>
      <c r="H4998" s="379">
        <v>40</v>
      </c>
      <c r="I4998" s="13" t="s">
        <v>121</v>
      </c>
      <c r="J4998" s="169">
        <v>50</v>
      </c>
      <c r="K4998" s="170">
        <v>13</v>
      </c>
      <c r="L4998" s="170">
        <v>13</v>
      </c>
      <c r="M4998" s="170">
        <v>13</v>
      </c>
      <c r="N4998" s="392">
        <v>11</v>
      </c>
      <c r="O4998" s="184"/>
      <c r="P4998" s="185"/>
      <c r="Q4998" s="185"/>
      <c r="R4998" s="185"/>
      <c r="S4998" s="186"/>
    </row>
    <row r="4999" spans="1:19" ht="25.5" outlineLevel="2">
      <c r="A4999" s="12" t="s">
        <v>10</v>
      </c>
      <c r="B4999" s="2" t="s">
        <v>91</v>
      </c>
      <c r="C4999" s="370">
        <v>509606</v>
      </c>
      <c r="D4999" s="370">
        <v>960601</v>
      </c>
      <c r="E4999" s="5" t="s">
        <v>377</v>
      </c>
      <c r="F4999" s="5">
        <v>1</v>
      </c>
      <c r="G4999" s="433" t="s">
        <v>12</v>
      </c>
      <c r="H4999" s="379">
        <v>68</v>
      </c>
      <c r="I4999" s="13" t="s">
        <v>122</v>
      </c>
      <c r="J4999" s="169">
        <v>2000</v>
      </c>
      <c r="K4999" s="170">
        <v>500</v>
      </c>
      <c r="L4999" s="170">
        <v>500</v>
      </c>
      <c r="M4999" s="170">
        <v>500</v>
      </c>
      <c r="N4999" s="392">
        <v>500</v>
      </c>
      <c r="O4999" s="184"/>
      <c r="P4999" s="185"/>
      <c r="Q4999" s="185"/>
      <c r="R4999" s="185"/>
      <c r="S4999" s="186"/>
    </row>
    <row r="5000" spans="1:19" ht="38.25" outlineLevel="2">
      <c r="A5000" s="12" t="s">
        <v>10</v>
      </c>
      <c r="B5000" s="2" t="s">
        <v>91</v>
      </c>
      <c r="C5000" s="370">
        <v>509606</v>
      </c>
      <c r="D5000" s="370">
        <v>960601</v>
      </c>
      <c r="E5000" s="5" t="s">
        <v>377</v>
      </c>
      <c r="F5000" s="5">
        <v>1</v>
      </c>
      <c r="G5000" s="433" t="s">
        <v>12</v>
      </c>
      <c r="H5000" s="379">
        <v>91</v>
      </c>
      <c r="I5000" s="13" t="s">
        <v>123</v>
      </c>
      <c r="J5000" s="169">
        <v>182</v>
      </c>
      <c r="K5000" s="170">
        <v>107</v>
      </c>
      <c r="L5000" s="170">
        <v>25</v>
      </c>
      <c r="M5000" s="170">
        <v>25</v>
      </c>
      <c r="N5000" s="392">
        <v>25</v>
      </c>
      <c r="O5000" s="184"/>
      <c r="P5000" s="185"/>
      <c r="Q5000" s="185"/>
      <c r="R5000" s="185"/>
      <c r="S5000" s="186"/>
    </row>
    <row r="5001" spans="1:19" outlineLevel="2">
      <c r="A5001" s="12" t="s">
        <v>10</v>
      </c>
      <c r="B5001" s="2" t="s">
        <v>91</v>
      </c>
      <c r="C5001" s="370">
        <v>509606</v>
      </c>
      <c r="D5001" s="370">
        <v>960601</v>
      </c>
      <c r="E5001" s="5" t="s">
        <v>377</v>
      </c>
      <c r="F5001" s="5">
        <v>1</v>
      </c>
      <c r="G5001" s="433" t="s">
        <v>12</v>
      </c>
      <c r="H5001" s="381">
        <v>34</v>
      </c>
      <c r="I5001" s="344" t="s">
        <v>776</v>
      </c>
      <c r="J5001" s="169">
        <v>0</v>
      </c>
      <c r="K5001" s="170">
        <v>0</v>
      </c>
      <c r="L5001" s="170">
        <v>0</v>
      </c>
      <c r="M5001" s="170">
        <v>0</v>
      </c>
      <c r="N5001" s="392">
        <v>0</v>
      </c>
      <c r="O5001" s="184"/>
      <c r="P5001" s="185"/>
      <c r="Q5001" s="185"/>
      <c r="R5001" s="185"/>
      <c r="S5001" s="186"/>
    </row>
    <row r="5002" spans="1:19" outlineLevel="1" collapsed="1">
      <c r="A5002" s="123"/>
      <c r="B5002" s="124" t="s">
        <v>91</v>
      </c>
      <c r="C5002" s="155">
        <v>509606</v>
      </c>
      <c r="D5002" s="155">
        <v>960601</v>
      </c>
      <c r="E5002" s="126"/>
      <c r="F5002" s="126">
        <v>1</v>
      </c>
      <c r="G5002" s="434" t="s">
        <v>12</v>
      </c>
      <c r="H5002" s="380"/>
      <c r="I5002" s="127"/>
      <c r="J5002" s="171">
        <v>3713</v>
      </c>
      <c r="K5002" s="172">
        <v>929</v>
      </c>
      <c r="L5002" s="172">
        <v>929</v>
      </c>
      <c r="M5002" s="172">
        <v>929</v>
      </c>
      <c r="N5002" s="393">
        <v>926</v>
      </c>
      <c r="O5002" s="187">
        <v>200792.55785578708</v>
      </c>
      <c r="P5002" s="188">
        <v>50198</v>
      </c>
      <c r="Q5002" s="188">
        <v>50198</v>
      </c>
      <c r="R5002" s="188">
        <v>50198</v>
      </c>
      <c r="S5002" s="189">
        <v>50198.557855787076</v>
      </c>
    </row>
    <row r="5003" spans="1:19" ht="38.25" outlineLevel="2">
      <c r="A5003" s="12" t="s">
        <v>10</v>
      </c>
      <c r="B5003" s="2" t="s">
        <v>91</v>
      </c>
      <c r="C5003" s="370">
        <v>509622</v>
      </c>
      <c r="D5003" s="370">
        <v>962201</v>
      </c>
      <c r="E5003" s="5" t="s">
        <v>601</v>
      </c>
      <c r="F5003" s="5">
        <v>1</v>
      </c>
      <c r="G5003" s="433" t="s">
        <v>12</v>
      </c>
      <c r="H5003" s="379" t="s">
        <v>701</v>
      </c>
      <c r="I5003" s="13" t="s">
        <v>98</v>
      </c>
      <c r="J5003" s="169">
        <v>0</v>
      </c>
      <c r="K5003" s="170">
        <v>0</v>
      </c>
      <c r="L5003" s="170">
        <v>0</v>
      </c>
      <c r="M5003" s="170">
        <v>0</v>
      </c>
      <c r="N5003" s="392">
        <v>0</v>
      </c>
      <c r="O5003" s="184"/>
      <c r="P5003" s="185"/>
      <c r="Q5003" s="185"/>
      <c r="R5003" s="185"/>
      <c r="S5003" s="186"/>
    </row>
    <row r="5004" spans="1:19" ht="38.25" outlineLevel="2">
      <c r="A5004" s="12" t="s">
        <v>10</v>
      </c>
      <c r="B5004" s="2" t="s">
        <v>91</v>
      </c>
      <c r="C5004" s="370">
        <v>509622</v>
      </c>
      <c r="D5004" s="370">
        <v>962201</v>
      </c>
      <c r="E5004" s="5" t="s">
        <v>601</v>
      </c>
      <c r="F5004" s="5">
        <v>1</v>
      </c>
      <c r="G5004" s="433" t="s">
        <v>12</v>
      </c>
      <c r="H5004" s="379">
        <v>2</v>
      </c>
      <c r="I5004" s="13" t="s">
        <v>99</v>
      </c>
      <c r="J5004" s="169">
        <v>0</v>
      </c>
      <c r="K5004" s="170">
        <v>0</v>
      </c>
      <c r="L5004" s="170">
        <v>0</v>
      </c>
      <c r="M5004" s="170">
        <v>0</v>
      </c>
      <c r="N5004" s="392">
        <v>0</v>
      </c>
      <c r="O5004" s="184"/>
      <c r="P5004" s="185"/>
      <c r="Q5004" s="185"/>
      <c r="R5004" s="185"/>
      <c r="S5004" s="186"/>
    </row>
    <row r="5005" spans="1:19" ht="38.25" outlineLevel="2">
      <c r="A5005" s="12" t="s">
        <v>10</v>
      </c>
      <c r="B5005" s="2" t="s">
        <v>91</v>
      </c>
      <c r="C5005" s="370">
        <v>509622</v>
      </c>
      <c r="D5005" s="370">
        <v>962201</v>
      </c>
      <c r="E5005" s="5" t="s">
        <v>601</v>
      </c>
      <c r="F5005" s="5">
        <v>1</v>
      </c>
      <c r="G5005" s="433" t="s">
        <v>12</v>
      </c>
      <c r="H5005" s="379">
        <v>3</v>
      </c>
      <c r="I5005" s="13" t="s">
        <v>100</v>
      </c>
      <c r="J5005" s="169">
        <v>0</v>
      </c>
      <c r="K5005" s="170">
        <v>0</v>
      </c>
      <c r="L5005" s="170">
        <v>0</v>
      </c>
      <c r="M5005" s="170">
        <v>0</v>
      </c>
      <c r="N5005" s="392">
        <v>0</v>
      </c>
      <c r="O5005" s="184"/>
      <c r="P5005" s="185"/>
      <c r="Q5005" s="185"/>
      <c r="R5005" s="185"/>
      <c r="S5005" s="186"/>
    </row>
    <row r="5006" spans="1:19" ht="38.25" outlineLevel="2">
      <c r="A5006" s="12" t="s">
        <v>10</v>
      </c>
      <c r="B5006" s="2" t="s">
        <v>91</v>
      </c>
      <c r="C5006" s="370">
        <v>509622</v>
      </c>
      <c r="D5006" s="370">
        <v>962201</v>
      </c>
      <c r="E5006" s="5" t="s">
        <v>601</v>
      </c>
      <c r="F5006" s="5">
        <v>1</v>
      </c>
      <c r="G5006" s="433" t="s">
        <v>12</v>
      </c>
      <c r="H5006" s="379">
        <v>4</v>
      </c>
      <c r="I5006" s="13" t="s">
        <v>101</v>
      </c>
      <c r="J5006" s="169">
        <v>0</v>
      </c>
      <c r="K5006" s="170">
        <v>0</v>
      </c>
      <c r="L5006" s="170">
        <v>0</v>
      </c>
      <c r="M5006" s="170">
        <v>0</v>
      </c>
      <c r="N5006" s="392">
        <v>0</v>
      </c>
      <c r="O5006" s="184"/>
      <c r="P5006" s="185"/>
      <c r="Q5006" s="185"/>
      <c r="R5006" s="185"/>
      <c r="S5006" s="186"/>
    </row>
    <row r="5007" spans="1:19" ht="38.25" outlineLevel="2">
      <c r="A5007" s="12" t="s">
        <v>10</v>
      </c>
      <c r="B5007" s="2" t="s">
        <v>91</v>
      </c>
      <c r="C5007" s="370">
        <v>509622</v>
      </c>
      <c r="D5007" s="370">
        <v>962201</v>
      </c>
      <c r="E5007" s="5" t="s">
        <v>601</v>
      </c>
      <c r="F5007" s="5">
        <v>1</v>
      </c>
      <c r="G5007" s="433" t="s">
        <v>12</v>
      </c>
      <c r="H5007" s="379" t="s">
        <v>302</v>
      </c>
      <c r="I5007" s="13" t="s">
        <v>102</v>
      </c>
      <c r="J5007" s="169">
        <v>0</v>
      </c>
      <c r="K5007" s="170">
        <v>0</v>
      </c>
      <c r="L5007" s="170">
        <v>0</v>
      </c>
      <c r="M5007" s="170">
        <v>0</v>
      </c>
      <c r="N5007" s="392">
        <v>0</v>
      </c>
      <c r="O5007" s="184"/>
      <c r="P5007" s="185"/>
      <c r="Q5007" s="185"/>
      <c r="R5007" s="185"/>
      <c r="S5007" s="186"/>
    </row>
    <row r="5008" spans="1:19" ht="38.25" outlineLevel="2">
      <c r="A5008" s="12" t="s">
        <v>10</v>
      </c>
      <c r="B5008" s="2" t="s">
        <v>91</v>
      </c>
      <c r="C5008" s="370">
        <v>509622</v>
      </c>
      <c r="D5008" s="370">
        <v>962201</v>
      </c>
      <c r="E5008" s="5" t="s">
        <v>601</v>
      </c>
      <c r="F5008" s="5">
        <v>1</v>
      </c>
      <c r="G5008" s="433" t="s">
        <v>12</v>
      </c>
      <c r="H5008" s="379">
        <v>6</v>
      </c>
      <c r="I5008" s="13" t="s">
        <v>103</v>
      </c>
      <c r="J5008" s="169">
        <v>0</v>
      </c>
      <c r="K5008" s="170">
        <v>0</v>
      </c>
      <c r="L5008" s="170">
        <v>0</v>
      </c>
      <c r="M5008" s="170">
        <v>0</v>
      </c>
      <c r="N5008" s="392">
        <v>0</v>
      </c>
      <c r="O5008" s="184"/>
      <c r="P5008" s="185"/>
      <c r="Q5008" s="185"/>
      <c r="R5008" s="185"/>
      <c r="S5008" s="186"/>
    </row>
    <row r="5009" spans="1:19" ht="38.25" outlineLevel="2">
      <c r="A5009" s="12" t="s">
        <v>10</v>
      </c>
      <c r="B5009" s="2" t="s">
        <v>91</v>
      </c>
      <c r="C5009" s="370">
        <v>509622</v>
      </c>
      <c r="D5009" s="370">
        <v>962201</v>
      </c>
      <c r="E5009" s="5" t="s">
        <v>601</v>
      </c>
      <c r="F5009" s="5">
        <v>1</v>
      </c>
      <c r="G5009" s="433" t="s">
        <v>12</v>
      </c>
      <c r="H5009" s="379">
        <v>7</v>
      </c>
      <c r="I5009" s="13" t="s">
        <v>104</v>
      </c>
      <c r="J5009" s="169">
        <v>0</v>
      </c>
      <c r="K5009" s="170">
        <v>0</v>
      </c>
      <c r="L5009" s="170">
        <v>0</v>
      </c>
      <c r="M5009" s="170">
        <v>0</v>
      </c>
      <c r="N5009" s="392">
        <v>0</v>
      </c>
      <c r="O5009" s="184"/>
      <c r="P5009" s="185"/>
      <c r="Q5009" s="185"/>
      <c r="R5009" s="185"/>
      <c r="S5009" s="186"/>
    </row>
    <row r="5010" spans="1:19" ht="38.25" outlineLevel="2">
      <c r="A5010" s="12" t="s">
        <v>10</v>
      </c>
      <c r="B5010" s="2" t="s">
        <v>91</v>
      </c>
      <c r="C5010" s="370">
        <v>509622</v>
      </c>
      <c r="D5010" s="370">
        <v>962201</v>
      </c>
      <c r="E5010" s="5" t="s">
        <v>601</v>
      </c>
      <c r="F5010" s="5">
        <v>1</v>
      </c>
      <c r="G5010" s="433" t="s">
        <v>12</v>
      </c>
      <c r="H5010" s="379">
        <v>8</v>
      </c>
      <c r="I5010" s="13" t="s">
        <v>105</v>
      </c>
      <c r="J5010" s="169">
        <v>0</v>
      </c>
      <c r="K5010" s="170">
        <v>0</v>
      </c>
      <c r="L5010" s="170">
        <v>0</v>
      </c>
      <c r="M5010" s="170">
        <v>0</v>
      </c>
      <c r="N5010" s="392">
        <v>0</v>
      </c>
      <c r="O5010" s="184"/>
      <c r="P5010" s="185"/>
      <c r="Q5010" s="185"/>
      <c r="R5010" s="185"/>
      <c r="S5010" s="186"/>
    </row>
    <row r="5011" spans="1:19" ht="38.25" outlineLevel="2">
      <c r="A5011" s="12" t="s">
        <v>10</v>
      </c>
      <c r="B5011" s="2" t="s">
        <v>91</v>
      </c>
      <c r="C5011" s="370">
        <v>509622</v>
      </c>
      <c r="D5011" s="370">
        <v>962201</v>
      </c>
      <c r="E5011" s="5" t="s">
        <v>601</v>
      </c>
      <c r="F5011" s="5">
        <v>1</v>
      </c>
      <c r="G5011" s="433" t="s">
        <v>12</v>
      </c>
      <c r="H5011" s="379">
        <v>9</v>
      </c>
      <c r="I5011" s="13" t="s">
        <v>106</v>
      </c>
      <c r="J5011" s="169">
        <v>0</v>
      </c>
      <c r="K5011" s="170">
        <v>0</v>
      </c>
      <c r="L5011" s="170">
        <v>0</v>
      </c>
      <c r="M5011" s="170">
        <v>0</v>
      </c>
      <c r="N5011" s="392">
        <v>0</v>
      </c>
      <c r="O5011" s="184"/>
      <c r="P5011" s="185"/>
      <c r="Q5011" s="185"/>
      <c r="R5011" s="185"/>
      <c r="S5011" s="186"/>
    </row>
    <row r="5012" spans="1:19" ht="38.25" outlineLevel="2">
      <c r="A5012" s="12" t="s">
        <v>10</v>
      </c>
      <c r="B5012" s="2" t="s">
        <v>91</v>
      </c>
      <c r="C5012" s="370">
        <v>509622</v>
      </c>
      <c r="D5012" s="370">
        <v>962201</v>
      </c>
      <c r="E5012" s="5" t="s">
        <v>601</v>
      </c>
      <c r="F5012" s="5">
        <v>1</v>
      </c>
      <c r="G5012" s="433" t="s">
        <v>12</v>
      </c>
      <c r="H5012" s="379">
        <v>10</v>
      </c>
      <c r="I5012" s="13" t="s">
        <v>107</v>
      </c>
      <c r="J5012" s="169">
        <v>0</v>
      </c>
      <c r="K5012" s="170">
        <v>0</v>
      </c>
      <c r="L5012" s="170">
        <v>0</v>
      </c>
      <c r="M5012" s="170">
        <v>0</v>
      </c>
      <c r="N5012" s="392">
        <v>0</v>
      </c>
      <c r="O5012" s="184"/>
      <c r="P5012" s="185"/>
      <c r="Q5012" s="185"/>
      <c r="R5012" s="185"/>
      <c r="S5012" s="186"/>
    </row>
    <row r="5013" spans="1:19" ht="38.25" outlineLevel="2">
      <c r="A5013" s="12" t="s">
        <v>10</v>
      </c>
      <c r="B5013" s="2" t="s">
        <v>91</v>
      </c>
      <c r="C5013" s="370">
        <v>509622</v>
      </c>
      <c r="D5013" s="370">
        <v>962201</v>
      </c>
      <c r="E5013" s="5" t="s">
        <v>601</v>
      </c>
      <c r="F5013" s="5">
        <v>1</v>
      </c>
      <c r="G5013" s="433" t="s">
        <v>12</v>
      </c>
      <c r="H5013" s="379">
        <v>11</v>
      </c>
      <c r="I5013" s="13" t="s">
        <v>108</v>
      </c>
      <c r="J5013" s="169">
        <v>0</v>
      </c>
      <c r="K5013" s="170">
        <v>0</v>
      </c>
      <c r="L5013" s="170">
        <v>0</v>
      </c>
      <c r="M5013" s="170">
        <v>0</v>
      </c>
      <c r="N5013" s="392">
        <v>0</v>
      </c>
      <c r="O5013" s="184"/>
      <c r="P5013" s="185"/>
      <c r="Q5013" s="185"/>
      <c r="R5013" s="185"/>
      <c r="S5013" s="186"/>
    </row>
    <row r="5014" spans="1:19" ht="38.25" outlineLevel="2">
      <c r="A5014" s="12" t="s">
        <v>10</v>
      </c>
      <c r="B5014" s="2" t="s">
        <v>91</v>
      </c>
      <c r="C5014" s="370">
        <v>509622</v>
      </c>
      <c r="D5014" s="370">
        <v>962201</v>
      </c>
      <c r="E5014" s="5" t="s">
        <v>601</v>
      </c>
      <c r="F5014" s="5">
        <v>1</v>
      </c>
      <c r="G5014" s="433" t="s">
        <v>12</v>
      </c>
      <c r="H5014" s="379" t="s">
        <v>304</v>
      </c>
      <c r="I5014" s="13" t="s">
        <v>109</v>
      </c>
      <c r="J5014" s="169">
        <v>0</v>
      </c>
      <c r="K5014" s="170">
        <v>0</v>
      </c>
      <c r="L5014" s="170">
        <v>0</v>
      </c>
      <c r="M5014" s="170">
        <v>0</v>
      </c>
      <c r="N5014" s="392">
        <v>0</v>
      </c>
      <c r="O5014" s="184"/>
      <c r="P5014" s="185"/>
      <c r="Q5014" s="185"/>
      <c r="R5014" s="185"/>
      <c r="S5014" s="186"/>
    </row>
    <row r="5015" spans="1:19" ht="38.25" outlineLevel="2">
      <c r="A5015" s="12" t="s">
        <v>10</v>
      </c>
      <c r="B5015" s="2" t="s">
        <v>91</v>
      </c>
      <c r="C5015" s="370">
        <v>509622</v>
      </c>
      <c r="D5015" s="370">
        <v>962201</v>
      </c>
      <c r="E5015" s="5" t="s">
        <v>601</v>
      </c>
      <c r="F5015" s="5">
        <v>1</v>
      </c>
      <c r="G5015" s="433" t="s">
        <v>12</v>
      </c>
      <c r="H5015" s="379">
        <v>15</v>
      </c>
      <c r="I5015" s="13" t="s">
        <v>110</v>
      </c>
      <c r="J5015" s="169">
        <v>0</v>
      </c>
      <c r="K5015" s="170">
        <v>0</v>
      </c>
      <c r="L5015" s="170">
        <v>0</v>
      </c>
      <c r="M5015" s="170">
        <v>0</v>
      </c>
      <c r="N5015" s="392">
        <v>0</v>
      </c>
      <c r="O5015" s="184"/>
      <c r="P5015" s="185"/>
      <c r="Q5015" s="185"/>
      <c r="R5015" s="185"/>
      <c r="S5015" s="186"/>
    </row>
    <row r="5016" spans="1:19" ht="38.25" outlineLevel="2">
      <c r="A5016" s="12" t="s">
        <v>10</v>
      </c>
      <c r="B5016" s="2" t="s">
        <v>91</v>
      </c>
      <c r="C5016" s="370">
        <v>509622</v>
      </c>
      <c r="D5016" s="370">
        <v>962201</v>
      </c>
      <c r="E5016" s="5" t="s">
        <v>601</v>
      </c>
      <c r="F5016" s="5">
        <v>1</v>
      </c>
      <c r="G5016" s="433" t="s">
        <v>12</v>
      </c>
      <c r="H5016" s="379">
        <v>19</v>
      </c>
      <c r="I5016" s="13" t="s">
        <v>111</v>
      </c>
      <c r="J5016" s="169">
        <v>0</v>
      </c>
      <c r="K5016" s="170">
        <v>0</v>
      </c>
      <c r="L5016" s="170">
        <v>0</v>
      </c>
      <c r="M5016" s="170">
        <v>0</v>
      </c>
      <c r="N5016" s="392">
        <v>0</v>
      </c>
      <c r="O5016" s="184"/>
      <c r="P5016" s="185"/>
      <c r="Q5016" s="185"/>
      <c r="R5016" s="185"/>
      <c r="S5016" s="186"/>
    </row>
    <row r="5017" spans="1:19" ht="38.25" outlineLevel="2">
      <c r="A5017" s="12" t="s">
        <v>10</v>
      </c>
      <c r="B5017" s="2" t="s">
        <v>91</v>
      </c>
      <c r="C5017" s="370">
        <v>509622</v>
      </c>
      <c r="D5017" s="370">
        <v>962201</v>
      </c>
      <c r="E5017" s="5" t="s">
        <v>601</v>
      </c>
      <c r="F5017" s="5">
        <v>1</v>
      </c>
      <c r="G5017" s="433" t="s">
        <v>12</v>
      </c>
      <c r="H5017" s="379" t="s">
        <v>316</v>
      </c>
      <c r="I5017" s="13" t="s">
        <v>112</v>
      </c>
      <c r="J5017" s="169">
        <v>0</v>
      </c>
      <c r="K5017" s="170">
        <v>0</v>
      </c>
      <c r="L5017" s="170">
        <v>0</v>
      </c>
      <c r="M5017" s="170">
        <v>0</v>
      </c>
      <c r="N5017" s="392">
        <v>0</v>
      </c>
      <c r="O5017" s="184"/>
      <c r="P5017" s="185"/>
      <c r="Q5017" s="185"/>
      <c r="R5017" s="185"/>
      <c r="S5017" s="186"/>
    </row>
    <row r="5018" spans="1:19" ht="38.25" outlineLevel="2">
      <c r="A5018" s="12" t="s">
        <v>10</v>
      </c>
      <c r="B5018" s="2" t="s">
        <v>91</v>
      </c>
      <c r="C5018" s="370">
        <v>509622</v>
      </c>
      <c r="D5018" s="370">
        <v>962201</v>
      </c>
      <c r="E5018" s="5" t="s">
        <v>601</v>
      </c>
      <c r="F5018" s="5">
        <v>1</v>
      </c>
      <c r="G5018" s="433" t="s">
        <v>12</v>
      </c>
      <c r="H5018" s="379" t="s">
        <v>296</v>
      </c>
      <c r="I5018" s="13" t="s">
        <v>113</v>
      </c>
      <c r="J5018" s="169">
        <v>0</v>
      </c>
      <c r="K5018" s="170">
        <v>0</v>
      </c>
      <c r="L5018" s="170">
        <v>0</v>
      </c>
      <c r="M5018" s="170">
        <v>0</v>
      </c>
      <c r="N5018" s="392">
        <v>0</v>
      </c>
      <c r="O5018" s="184"/>
      <c r="P5018" s="185"/>
      <c r="Q5018" s="185"/>
      <c r="R5018" s="185"/>
      <c r="S5018" s="186"/>
    </row>
    <row r="5019" spans="1:19" ht="38.25" outlineLevel="2">
      <c r="A5019" s="12" t="s">
        <v>10</v>
      </c>
      <c r="B5019" s="2" t="s">
        <v>91</v>
      </c>
      <c r="C5019" s="370">
        <v>509622</v>
      </c>
      <c r="D5019" s="370">
        <v>962201</v>
      </c>
      <c r="E5019" s="5" t="s">
        <v>601</v>
      </c>
      <c r="F5019" s="5">
        <v>1</v>
      </c>
      <c r="G5019" s="433" t="s">
        <v>12</v>
      </c>
      <c r="H5019" s="379">
        <v>23</v>
      </c>
      <c r="I5019" s="13" t="s">
        <v>114</v>
      </c>
      <c r="J5019" s="169">
        <v>0</v>
      </c>
      <c r="K5019" s="170">
        <v>0</v>
      </c>
      <c r="L5019" s="170">
        <v>0</v>
      </c>
      <c r="M5019" s="170">
        <v>0</v>
      </c>
      <c r="N5019" s="392">
        <v>0</v>
      </c>
      <c r="O5019" s="184"/>
      <c r="P5019" s="185"/>
      <c r="Q5019" s="185"/>
      <c r="R5019" s="185"/>
      <c r="S5019" s="186"/>
    </row>
    <row r="5020" spans="1:19" ht="38.25" outlineLevel="2">
      <c r="A5020" s="12" t="s">
        <v>10</v>
      </c>
      <c r="B5020" s="2" t="s">
        <v>91</v>
      </c>
      <c r="C5020" s="370">
        <v>509622</v>
      </c>
      <c r="D5020" s="370">
        <v>962201</v>
      </c>
      <c r="E5020" s="5" t="s">
        <v>601</v>
      </c>
      <c r="F5020" s="5">
        <v>1</v>
      </c>
      <c r="G5020" s="433" t="s">
        <v>12</v>
      </c>
      <c r="H5020" s="379">
        <v>24</v>
      </c>
      <c r="I5020" s="13" t="s">
        <v>115</v>
      </c>
      <c r="J5020" s="169">
        <v>0</v>
      </c>
      <c r="K5020" s="170">
        <v>0</v>
      </c>
      <c r="L5020" s="170">
        <v>0</v>
      </c>
      <c r="M5020" s="170">
        <v>0</v>
      </c>
      <c r="N5020" s="392">
        <v>0</v>
      </c>
      <c r="O5020" s="184"/>
      <c r="P5020" s="185"/>
      <c r="Q5020" s="185"/>
      <c r="R5020" s="185"/>
      <c r="S5020" s="186"/>
    </row>
    <row r="5021" spans="1:19" ht="38.25" outlineLevel="2">
      <c r="A5021" s="12" t="s">
        <v>10</v>
      </c>
      <c r="B5021" s="2" t="s">
        <v>91</v>
      </c>
      <c r="C5021" s="370">
        <v>509622</v>
      </c>
      <c r="D5021" s="370">
        <v>962201</v>
      </c>
      <c r="E5021" s="5" t="s">
        <v>601</v>
      </c>
      <c r="F5021" s="5">
        <v>1</v>
      </c>
      <c r="G5021" s="433" t="s">
        <v>12</v>
      </c>
      <c r="H5021" s="379">
        <v>25</v>
      </c>
      <c r="I5021" s="13" t="s">
        <v>116</v>
      </c>
      <c r="J5021" s="169">
        <v>0</v>
      </c>
      <c r="K5021" s="170">
        <v>0</v>
      </c>
      <c r="L5021" s="170">
        <v>0</v>
      </c>
      <c r="M5021" s="170">
        <v>0</v>
      </c>
      <c r="N5021" s="392">
        <v>0</v>
      </c>
      <c r="O5021" s="184"/>
      <c r="P5021" s="185"/>
      <c r="Q5021" s="185"/>
      <c r="R5021" s="185"/>
      <c r="S5021" s="186"/>
    </row>
    <row r="5022" spans="1:19" ht="38.25" outlineLevel="2">
      <c r="A5022" s="12" t="s">
        <v>10</v>
      </c>
      <c r="B5022" s="2" t="s">
        <v>91</v>
      </c>
      <c r="C5022" s="370">
        <v>509622</v>
      </c>
      <c r="D5022" s="370">
        <v>962201</v>
      </c>
      <c r="E5022" s="5" t="s">
        <v>601</v>
      </c>
      <c r="F5022" s="5">
        <v>1</v>
      </c>
      <c r="G5022" s="433" t="s">
        <v>12</v>
      </c>
      <c r="H5022" s="379">
        <v>30</v>
      </c>
      <c r="I5022" s="13" t="s">
        <v>117</v>
      </c>
      <c r="J5022" s="169">
        <v>0</v>
      </c>
      <c r="K5022" s="170">
        <v>0</v>
      </c>
      <c r="L5022" s="170">
        <v>0</v>
      </c>
      <c r="M5022" s="170">
        <v>0</v>
      </c>
      <c r="N5022" s="392">
        <v>0</v>
      </c>
      <c r="O5022" s="184"/>
      <c r="P5022" s="185"/>
      <c r="Q5022" s="185"/>
      <c r="R5022" s="185"/>
      <c r="S5022" s="186"/>
    </row>
    <row r="5023" spans="1:19" ht="38.25" outlineLevel="2">
      <c r="A5023" s="12" t="s">
        <v>10</v>
      </c>
      <c r="B5023" s="2" t="s">
        <v>91</v>
      </c>
      <c r="C5023" s="370">
        <v>509622</v>
      </c>
      <c r="D5023" s="370">
        <v>962201</v>
      </c>
      <c r="E5023" s="5" t="s">
        <v>601</v>
      </c>
      <c r="F5023" s="5">
        <v>1</v>
      </c>
      <c r="G5023" s="433" t="s">
        <v>12</v>
      </c>
      <c r="H5023" s="379">
        <v>31</v>
      </c>
      <c r="I5023" s="13" t="s">
        <v>118</v>
      </c>
      <c r="J5023" s="169">
        <v>0</v>
      </c>
      <c r="K5023" s="170">
        <v>0</v>
      </c>
      <c r="L5023" s="170">
        <v>0</v>
      </c>
      <c r="M5023" s="170">
        <v>0</v>
      </c>
      <c r="N5023" s="392">
        <v>0</v>
      </c>
      <c r="O5023" s="184"/>
      <c r="P5023" s="185"/>
      <c r="Q5023" s="185"/>
      <c r="R5023" s="185"/>
      <c r="S5023" s="186"/>
    </row>
    <row r="5024" spans="1:19" ht="38.25" outlineLevel="2">
      <c r="A5024" s="12" t="s">
        <v>10</v>
      </c>
      <c r="B5024" s="2" t="s">
        <v>91</v>
      </c>
      <c r="C5024" s="370">
        <v>509622</v>
      </c>
      <c r="D5024" s="370">
        <v>962201</v>
      </c>
      <c r="E5024" s="5" t="s">
        <v>601</v>
      </c>
      <c r="F5024" s="5">
        <v>1</v>
      </c>
      <c r="G5024" s="433" t="s">
        <v>12</v>
      </c>
      <c r="H5024" s="379">
        <v>32</v>
      </c>
      <c r="I5024" s="13" t="s">
        <v>119</v>
      </c>
      <c r="J5024" s="169">
        <v>0</v>
      </c>
      <c r="K5024" s="170">
        <v>0</v>
      </c>
      <c r="L5024" s="170">
        <v>0</v>
      </c>
      <c r="M5024" s="170">
        <v>0</v>
      </c>
      <c r="N5024" s="392">
        <v>0</v>
      </c>
      <c r="O5024" s="184"/>
      <c r="P5024" s="185"/>
      <c r="Q5024" s="185"/>
      <c r="R5024" s="185"/>
      <c r="S5024" s="186"/>
    </row>
    <row r="5025" spans="1:19" ht="38.25" outlineLevel="2">
      <c r="A5025" s="12" t="s">
        <v>10</v>
      </c>
      <c r="B5025" s="2" t="s">
        <v>91</v>
      </c>
      <c r="C5025" s="370">
        <v>509622</v>
      </c>
      <c r="D5025" s="370">
        <v>962201</v>
      </c>
      <c r="E5025" s="5" t="s">
        <v>601</v>
      </c>
      <c r="F5025" s="5">
        <v>1</v>
      </c>
      <c r="G5025" s="433" t="s">
        <v>12</v>
      </c>
      <c r="H5025" s="379">
        <v>35</v>
      </c>
      <c r="I5025" s="13" t="s">
        <v>120</v>
      </c>
      <c r="J5025" s="169">
        <v>0</v>
      </c>
      <c r="K5025" s="170">
        <v>0</v>
      </c>
      <c r="L5025" s="170">
        <v>0</v>
      </c>
      <c r="M5025" s="170">
        <v>0</v>
      </c>
      <c r="N5025" s="392">
        <v>0</v>
      </c>
      <c r="O5025" s="184"/>
      <c r="P5025" s="185"/>
      <c r="Q5025" s="185"/>
      <c r="R5025" s="185"/>
      <c r="S5025" s="186"/>
    </row>
    <row r="5026" spans="1:19" ht="38.25" outlineLevel="2">
      <c r="A5026" s="12" t="s">
        <v>10</v>
      </c>
      <c r="B5026" s="2" t="s">
        <v>91</v>
      </c>
      <c r="C5026" s="370">
        <v>509622</v>
      </c>
      <c r="D5026" s="370">
        <v>962201</v>
      </c>
      <c r="E5026" s="5" t="s">
        <v>601</v>
      </c>
      <c r="F5026" s="5">
        <v>1</v>
      </c>
      <c r="G5026" s="433" t="s">
        <v>12</v>
      </c>
      <c r="H5026" s="379">
        <v>40</v>
      </c>
      <c r="I5026" s="13" t="s">
        <v>121</v>
      </c>
      <c r="J5026" s="169">
        <v>0</v>
      </c>
      <c r="K5026" s="170">
        <v>0</v>
      </c>
      <c r="L5026" s="170">
        <v>0</v>
      </c>
      <c r="M5026" s="170">
        <v>0</v>
      </c>
      <c r="N5026" s="392">
        <v>0</v>
      </c>
      <c r="O5026" s="184"/>
      <c r="P5026" s="185"/>
      <c r="Q5026" s="185"/>
      <c r="R5026" s="185"/>
      <c r="S5026" s="186"/>
    </row>
    <row r="5027" spans="1:19" ht="38.25" outlineLevel="2">
      <c r="A5027" s="12" t="s">
        <v>10</v>
      </c>
      <c r="B5027" s="2" t="s">
        <v>91</v>
      </c>
      <c r="C5027" s="370">
        <v>509622</v>
      </c>
      <c r="D5027" s="370">
        <v>962201</v>
      </c>
      <c r="E5027" s="5" t="s">
        <v>601</v>
      </c>
      <c r="F5027" s="5">
        <v>1</v>
      </c>
      <c r="G5027" s="433" t="s">
        <v>12</v>
      </c>
      <c r="H5027" s="379">
        <v>68</v>
      </c>
      <c r="I5027" s="13" t="s">
        <v>122</v>
      </c>
      <c r="J5027" s="169">
        <v>1398</v>
      </c>
      <c r="K5027" s="170">
        <v>324</v>
      </c>
      <c r="L5027" s="170">
        <v>324</v>
      </c>
      <c r="M5027" s="170">
        <v>375</v>
      </c>
      <c r="N5027" s="392">
        <v>375</v>
      </c>
      <c r="O5027" s="184"/>
      <c r="P5027" s="185"/>
      <c r="Q5027" s="185"/>
      <c r="R5027" s="185"/>
      <c r="S5027" s="186"/>
    </row>
    <row r="5028" spans="1:19" ht="38.25" outlineLevel="2">
      <c r="A5028" s="12" t="s">
        <v>10</v>
      </c>
      <c r="B5028" s="2" t="s">
        <v>91</v>
      </c>
      <c r="C5028" s="370">
        <v>509622</v>
      </c>
      <c r="D5028" s="370">
        <v>962201</v>
      </c>
      <c r="E5028" s="5" t="s">
        <v>601</v>
      </c>
      <c r="F5028" s="5">
        <v>1</v>
      </c>
      <c r="G5028" s="433" t="s">
        <v>12</v>
      </c>
      <c r="H5028" s="379">
        <v>91</v>
      </c>
      <c r="I5028" s="13" t="s">
        <v>123</v>
      </c>
      <c r="J5028" s="169">
        <v>0</v>
      </c>
      <c r="K5028" s="170">
        <v>0</v>
      </c>
      <c r="L5028" s="170">
        <v>0</v>
      </c>
      <c r="M5028" s="170">
        <v>0</v>
      </c>
      <c r="N5028" s="392">
        <v>0</v>
      </c>
      <c r="O5028" s="184"/>
      <c r="P5028" s="185"/>
      <c r="Q5028" s="185"/>
      <c r="R5028" s="185"/>
      <c r="S5028" s="186"/>
    </row>
    <row r="5029" spans="1:19" outlineLevel="1" collapsed="1">
      <c r="A5029" s="123"/>
      <c r="B5029" s="124" t="s">
        <v>91</v>
      </c>
      <c r="C5029" s="155">
        <v>509622</v>
      </c>
      <c r="D5029" s="155">
        <v>962201</v>
      </c>
      <c r="E5029" s="126"/>
      <c r="F5029" s="126">
        <v>1</v>
      </c>
      <c r="G5029" s="434" t="s">
        <v>12</v>
      </c>
      <c r="H5029" s="380"/>
      <c r="I5029" s="127"/>
      <c r="J5029" s="171">
        <v>1398</v>
      </c>
      <c r="K5029" s="172">
        <v>324</v>
      </c>
      <c r="L5029" s="172">
        <v>324</v>
      </c>
      <c r="M5029" s="172">
        <v>375</v>
      </c>
      <c r="N5029" s="393">
        <v>375</v>
      </c>
      <c r="O5029" s="187">
        <v>63987.176788908844</v>
      </c>
      <c r="P5029" s="188">
        <v>25759.9</v>
      </c>
      <c r="Q5029" s="188">
        <v>12743</v>
      </c>
      <c r="R5029" s="188">
        <v>12743</v>
      </c>
      <c r="S5029" s="189">
        <v>12741.276788908843</v>
      </c>
    </row>
    <row r="5030" spans="1:19" ht="38.25" outlineLevel="2">
      <c r="A5030" s="12" t="s">
        <v>9</v>
      </c>
      <c r="B5030" s="2" t="s">
        <v>91</v>
      </c>
      <c r="C5030" s="370">
        <v>509624</v>
      </c>
      <c r="D5030" s="370">
        <v>962401</v>
      </c>
      <c r="E5030" s="5" t="s">
        <v>629</v>
      </c>
      <c r="F5030" s="5">
        <v>1</v>
      </c>
      <c r="G5030" s="433" t="s">
        <v>12</v>
      </c>
      <c r="H5030" s="379" t="s">
        <v>701</v>
      </c>
      <c r="I5030" s="13" t="s">
        <v>98</v>
      </c>
      <c r="J5030" s="169">
        <v>0</v>
      </c>
      <c r="K5030" s="170">
        <v>0</v>
      </c>
      <c r="L5030" s="170">
        <v>0</v>
      </c>
      <c r="M5030" s="170">
        <v>0</v>
      </c>
      <c r="N5030" s="392">
        <v>0</v>
      </c>
      <c r="O5030" s="184"/>
      <c r="P5030" s="185"/>
      <c r="Q5030" s="185"/>
      <c r="R5030" s="185"/>
      <c r="S5030" s="186"/>
    </row>
    <row r="5031" spans="1:19" ht="38.25" outlineLevel="2">
      <c r="A5031" s="12" t="s">
        <v>9</v>
      </c>
      <c r="B5031" s="2" t="s">
        <v>91</v>
      </c>
      <c r="C5031" s="370">
        <v>509624</v>
      </c>
      <c r="D5031" s="370">
        <v>962401</v>
      </c>
      <c r="E5031" s="5" t="s">
        <v>629</v>
      </c>
      <c r="F5031" s="5">
        <v>1</v>
      </c>
      <c r="G5031" s="433" t="s">
        <v>12</v>
      </c>
      <c r="H5031" s="379">
        <v>2</v>
      </c>
      <c r="I5031" s="13" t="s">
        <v>99</v>
      </c>
      <c r="J5031" s="169">
        <v>0</v>
      </c>
      <c r="K5031" s="170">
        <v>0</v>
      </c>
      <c r="L5031" s="170">
        <v>0</v>
      </c>
      <c r="M5031" s="170">
        <v>0</v>
      </c>
      <c r="N5031" s="392">
        <v>0</v>
      </c>
      <c r="O5031" s="184"/>
      <c r="P5031" s="185"/>
      <c r="Q5031" s="185"/>
      <c r="R5031" s="185"/>
      <c r="S5031" s="186"/>
    </row>
    <row r="5032" spans="1:19" ht="38.25" outlineLevel="2">
      <c r="A5032" s="12" t="s">
        <v>9</v>
      </c>
      <c r="B5032" s="2" t="s">
        <v>91</v>
      </c>
      <c r="C5032" s="370">
        <v>509624</v>
      </c>
      <c r="D5032" s="370">
        <v>962401</v>
      </c>
      <c r="E5032" s="5" t="s">
        <v>629</v>
      </c>
      <c r="F5032" s="5">
        <v>1</v>
      </c>
      <c r="G5032" s="433" t="s">
        <v>12</v>
      </c>
      <c r="H5032" s="379">
        <v>3</v>
      </c>
      <c r="I5032" s="13" t="s">
        <v>100</v>
      </c>
      <c r="J5032" s="169">
        <v>5</v>
      </c>
      <c r="K5032" s="170">
        <v>1</v>
      </c>
      <c r="L5032" s="170">
        <v>1</v>
      </c>
      <c r="M5032" s="170">
        <v>1</v>
      </c>
      <c r="N5032" s="392">
        <v>2</v>
      </c>
      <c r="O5032" s="184"/>
      <c r="P5032" s="185"/>
      <c r="Q5032" s="185"/>
      <c r="R5032" s="185"/>
      <c r="S5032" s="186"/>
    </row>
    <row r="5033" spans="1:19" ht="38.25" outlineLevel="2">
      <c r="A5033" s="12" t="s">
        <v>9</v>
      </c>
      <c r="B5033" s="2" t="s">
        <v>91</v>
      </c>
      <c r="C5033" s="370">
        <v>509624</v>
      </c>
      <c r="D5033" s="370">
        <v>962401</v>
      </c>
      <c r="E5033" s="5" t="s">
        <v>629</v>
      </c>
      <c r="F5033" s="5">
        <v>1</v>
      </c>
      <c r="G5033" s="433" t="s">
        <v>12</v>
      </c>
      <c r="H5033" s="379">
        <v>4</v>
      </c>
      <c r="I5033" s="13" t="s">
        <v>101</v>
      </c>
      <c r="J5033" s="169">
        <v>0</v>
      </c>
      <c r="K5033" s="170">
        <v>0</v>
      </c>
      <c r="L5033" s="170">
        <v>0</v>
      </c>
      <c r="M5033" s="170">
        <v>0</v>
      </c>
      <c r="N5033" s="392">
        <v>0</v>
      </c>
      <c r="O5033" s="184"/>
      <c r="P5033" s="185"/>
      <c r="Q5033" s="185"/>
      <c r="R5033" s="185"/>
      <c r="S5033" s="186"/>
    </row>
    <row r="5034" spans="1:19" ht="38.25" outlineLevel="2">
      <c r="A5034" s="12" t="s">
        <v>9</v>
      </c>
      <c r="B5034" s="2" t="s">
        <v>91</v>
      </c>
      <c r="C5034" s="370">
        <v>509624</v>
      </c>
      <c r="D5034" s="370">
        <v>962401</v>
      </c>
      <c r="E5034" s="5" t="s">
        <v>629</v>
      </c>
      <c r="F5034" s="5">
        <v>1</v>
      </c>
      <c r="G5034" s="433" t="s">
        <v>12</v>
      </c>
      <c r="H5034" s="379" t="s">
        <v>302</v>
      </c>
      <c r="I5034" s="13" t="s">
        <v>102</v>
      </c>
      <c r="J5034" s="169">
        <v>0</v>
      </c>
      <c r="K5034" s="170">
        <v>0</v>
      </c>
      <c r="L5034" s="170">
        <v>0</v>
      </c>
      <c r="M5034" s="170">
        <v>0</v>
      </c>
      <c r="N5034" s="392">
        <v>0</v>
      </c>
      <c r="O5034" s="184"/>
      <c r="P5034" s="185"/>
      <c r="Q5034" s="185"/>
      <c r="R5034" s="185"/>
      <c r="S5034" s="186"/>
    </row>
    <row r="5035" spans="1:19" ht="38.25" outlineLevel="2">
      <c r="A5035" s="12" t="s">
        <v>9</v>
      </c>
      <c r="B5035" s="2" t="s">
        <v>91</v>
      </c>
      <c r="C5035" s="370">
        <v>509624</v>
      </c>
      <c r="D5035" s="370">
        <v>962401</v>
      </c>
      <c r="E5035" s="5" t="s">
        <v>629</v>
      </c>
      <c r="F5035" s="5">
        <v>1</v>
      </c>
      <c r="G5035" s="433" t="s">
        <v>12</v>
      </c>
      <c r="H5035" s="379">
        <v>6</v>
      </c>
      <c r="I5035" s="13" t="s">
        <v>103</v>
      </c>
      <c r="J5035" s="169">
        <v>0</v>
      </c>
      <c r="K5035" s="170">
        <v>0</v>
      </c>
      <c r="L5035" s="170">
        <v>0</v>
      </c>
      <c r="M5035" s="170">
        <v>0</v>
      </c>
      <c r="N5035" s="392">
        <v>0</v>
      </c>
      <c r="O5035" s="184"/>
      <c r="P5035" s="185"/>
      <c r="Q5035" s="185"/>
      <c r="R5035" s="185"/>
      <c r="S5035" s="186"/>
    </row>
    <row r="5036" spans="1:19" ht="38.25" outlineLevel="2">
      <c r="A5036" s="12" t="s">
        <v>9</v>
      </c>
      <c r="B5036" s="2" t="s">
        <v>91</v>
      </c>
      <c r="C5036" s="370">
        <v>509624</v>
      </c>
      <c r="D5036" s="370">
        <v>962401</v>
      </c>
      <c r="E5036" s="5" t="s">
        <v>629</v>
      </c>
      <c r="F5036" s="5">
        <v>1</v>
      </c>
      <c r="G5036" s="433" t="s">
        <v>12</v>
      </c>
      <c r="H5036" s="379">
        <v>7</v>
      </c>
      <c r="I5036" s="13" t="s">
        <v>104</v>
      </c>
      <c r="J5036" s="169">
        <v>0</v>
      </c>
      <c r="K5036" s="170">
        <v>0</v>
      </c>
      <c r="L5036" s="170">
        <v>0</v>
      </c>
      <c r="M5036" s="170">
        <v>0</v>
      </c>
      <c r="N5036" s="392">
        <v>0</v>
      </c>
      <c r="O5036" s="184"/>
      <c r="P5036" s="185"/>
      <c r="Q5036" s="185"/>
      <c r="R5036" s="185"/>
      <c r="S5036" s="186"/>
    </row>
    <row r="5037" spans="1:19" ht="38.25" outlineLevel="2">
      <c r="A5037" s="12" t="s">
        <v>9</v>
      </c>
      <c r="B5037" s="2" t="s">
        <v>91</v>
      </c>
      <c r="C5037" s="370">
        <v>509624</v>
      </c>
      <c r="D5037" s="370">
        <v>962401</v>
      </c>
      <c r="E5037" s="5" t="s">
        <v>629</v>
      </c>
      <c r="F5037" s="5">
        <v>1</v>
      </c>
      <c r="G5037" s="433" t="s">
        <v>12</v>
      </c>
      <c r="H5037" s="379">
        <v>8</v>
      </c>
      <c r="I5037" s="13" t="s">
        <v>105</v>
      </c>
      <c r="J5037" s="169">
        <v>0</v>
      </c>
      <c r="K5037" s="170">
        <v>0</v>
      </c>
      <c r="L5037" s="170">
        <v>0</v>
      </c>
      <c r="M5037" s="170">
        <v>0</v>
      </c>
      <c r="N5037" s="392">
        <v>0</v>
      </c>
      <c r="O5037" s="184"/>
      <c r="P5037" s="185"/>
      <c r="Q5037" s="185"/>
      <c r="R5037" s="185"/>
      <c r="S5037" s="186"/>
    </row>
    <row r="5038" spans="1:19" ht="38.25" outlineLevel="2">
      <c r="A5038" s="12" t="s">
        <v>9</v>
      </c>
      <c r="B5038" s="2" t="s">
        <v>91</v>
      </c>
      <c r="C5038" s="370">
        <v>509624</v>
      </c>
      <c r="D5038" s="370">
        <v>962401</v>
      </c>
      <c r="E5038" s="5" t="s">
        <v>629</v>
      </c>
      <c r="F5038" s="5">
        <v>1</v>
      </c>
      <c r="G5038" s="433" t="s">
        <v>12</v>
      </c>
      <c r="H5038" s="379">
        <v>9</v>
      </c>
      <c r="I5038" s="13" t="s">
        <v>106</v>
      </c>
      <c r="J5038" s="169">
        <v>0</v>
      </c>
      <c r="K5038" s="170">
        <v>0</v>
      </c>
      <c r="L5038" s="170">
        <v>0</v>
      </c>
      <c r="M5038" s="170">
        <v>0</v>
      </c>
      <c r="N5038" s="392">
        <v>0</v>
      </c>
      <c r="O5038" s="184"/>
      <c r="P5038" s="185"/>
      <c r="Q5038" s="185"/>
      <c r="R5038" s="185"/>
      <c r="S5038" s="186"/>
    </row>
    <row r="5039" spans="1:19" ht="38.25" outlineLevel="2">
      <c r="A5039" s="12" t="s">
        <v>9</v>
      </c>
      <c r="B5039" s="2" t="s">
        <v>91</v>
      </c>
      <c r="C5039" s="370">
        <v>509624</v>
      </c>
      <c r="D5039" s="370">
        <v>962401</v>
      </c>
      <c r="E5039" s="5" t="s">
        <v>629</v>
      </c>
      <c r="F5039" s="5">
        <v>1</v>
      </c>
      <c r="G5039" s="433" t="s">
        <v>12</v>
      </c>
      <c r="H5039" s="379">
        <v>10</v>
      </c>
      <c r="I5039" s="13" t="s">
        <v>107</v>
      </c>
      <c r="J5039" s="169">
        <v>0</v>
      </c>
      <c r="K5039" s="170">
        <v>0</v>
      </c>
      <c r="L5039" s="170">
        <v>0</v>
      </c>
      <c r="M5039" s="170">
        <v>0</v>
      </c>
      <c r="N5039" s="392">
        <v>0</v>
      </c>
      <c r="O5039" s="184"/>
      <c r="P5039" s="185"/>
      <c r="Q5039" s="185"/>
      <c r="R5039" s="185"/>
      <c r="S5039" s="186"/>
    </row>
    <row r="5040" spans="1:19" ht="38.25" outlineLevel="2">
      <c r="A5040" s="12" t="s">
        <v>9</v>
      </c>
      <c r="B5040" s="2" t="s">
        <v>91</v>
      </c>
      <c r="C5040" s="370">
        <v>509624</v>
      </c>
      <c r="D5040" s="370">
        <v>962401</v>
      </c>
      <c r="E5040" s="5" t="s">
        <v>629</v>
      </c>
      <c r="F5040" s="5">
        <v>1</v>
      </c>
      <c r="G5040" s="433" t="s">
        <v>12</v>
      </c>
      <c r="H5040" s="379">
        <v>11</v>
      </c>
      <c r="I5040" s="13" t="s">
        <v>108</v>
      </c>
      <c r="J5040" s="169">
        <v>0</v>
      </c>
      <c r="K5040" s="170">
        <v>0</v>
      </c>
      <c r="L5040" s="170">
        <v>0</v>
      </c>
      <c r="M5040" s="170">
        <v>0</v>
      </c>
      <c r="N5040" s="392">
        <v>0</v>
      </c>
      <c r="O5040" s="184"/>
      <c r="P5040" s="185"/>
      <c r="Q5040" s="185"/>
      <c r="R5040" s="185"/>
      <c r="S5040" s="186"/>
    </row>
    <row r="5041" spans="1:19" ht="38.25" outlineLevel="2">
      <c r="A5041" s="12" t="s">
        <v>9</v>
      </c>
      <c r="B5041" s="2" t="s">
        <v>91</v>
      </c>
      <c r="C5041" s="370">
        <v>509624</v>
      </c>
      <c r="D5041" s="370">
        <v>962401</v>
      </c>
      <c r="E5041" s="5" t="s">
        <v>629</v>
      </c>
      <c r="F5041" s="5">
        <v>1</v>
      </c>
      <c r="G5041" s="433" t="s">
        <v>12</v>
      </c>
      <c r="H5041" s="379" t="s">
        <v>304</v>
      </c>
      <c r="I5041" s="13" t="s">
        <v>109</v>
      </c>
      <c r="J5041" s="169">
        <v>0</v>
      </c>
      <c r="K5041" s="170">
        <v>0</v>
      </c>
      <c r="L5041" s="170">
        <v>0</v>
      </c>
      <c r="M5041" s="170">
        <v>0</v>
      </c>
      <c r="N5041" s="392">
        <v>0</v>
      </c>
      <c r="O5041" s="184"/>
      <c r="P5041" s="185"/>
      <c r="Q5041" s="185"/>
      <c r="R5041" s="185"/>
      <c r="S5041" s="186"/>
    </row>
    <row r="5042" spans="1:19" ht="38.25" outlineLevel="2">
      <c r="A5042" s="12" t="s">
        <v>9</v>
      </c>
      <c r="B5042" s="2" t="s">
        <v>91</v>
      </c>
      <c r="C5042" s="370">
        <v>509624</v>
      </c>
      <c r="D5042" s="370">
        <v>962401</v>
      </c>
      <c r="E5042" s="5" t="s">
        <v>629</v>
      </c>
      <c r="F5042" s="5">
        <v>1</v>
      </c>
      <c r="G5042" s="433" t="s">
        <v>12</v>
      </c>
      <c r="H5042" s="379">
        <v>15</v>
      </c>
      <c r="I5042" s="13" t="s">
        <v>110</v>
      </c>
      <c r="J5042" s="169">
        <v>0</v>
      </c>
      <c r="K5042" s="170">
        <v>0</v>
      </c>
      <c r="L5042" s="170">
        <v>0</v>
      </c>
      <c r="M5042" s="170">
        <v>0</v>
      </c>
      <c r="N5042" s="392">
        <v>0</v>
      </c>
      <c r="O5042" s="184"/>
      <c r="P5042" s="185"/>
      <c r="Q5042" s="185"/>
      <c r="R5042" s="185"/>
      <c r="S5042" s="186"/>
    </row>
    <row r="5043" spans="1:19" ht="38.25" outlineLevel="2">
      <c r="A5043" s="12" t="s">
        <v>9</v>
      </c>
      <c r="B5043" s="2" t="s">
        <v>91</v>
      </c>
      <c r="C5043" s="370">
        <v>509624</v>
      </c>
      <c r="D5043" s="370">
        <v>962401</v>
      </c>
      <c r="E5043" s="5" t="s">
        <v>629</v>
      </c>
      <c r="F5043" s="5">
        <v>1</v>
      </c>
      <c r="G5043" s="433" t="s">
        <v>12</v>
      </c>
      <c r="H5043" s="379">
        <v>19</v>
      </c>
      <c r="I5043" s="13" t="s">
        <v>111</v>
      </c>
      <c r="J5043" s="169">
        <v>0</v>
      </c>
      <c r="K5043" s="170">
        <v>0</v>
      </c>
      <c r="L5043" s="170">
        <v>0</v>
      </c>
      <c r="M5043" s="170">
        <v>0</v>
      </c>
      <c r="N5043" s="392">
        <v>0</v>
      </c>
      <c r="O5043" s="184"/>
      <c r="P5043" s="185"/>
      <c r="Q5043" s="185"/>
      <c r="R5043" s="185"/>
      <c r="S5043" s="186"/>
    </row>
    <row r="5044" spans="1:19" ht="38.25" outlineLevel="2">
      <c r="A5044" s="12" t="s">
        <v>9</v>
      </c>
      <c r="B5044" s="2" t="s">
        <v>91</v>
      </c>
      <c r="C5044" s="370">
        <v>509624</v>
      </c>
      <c r="D5044" s="370">
        <v>962401</v>
      </c>
      <c r="E5044" s="5" t="s">
        <v>629</v>
      </c>
      <c r="F5044" s="5">
        <v>1</v>
      </c>
      <c r="G5044" s="433" t="s">
        <v>12</v>
      </c>
      <c r="H5044" s="379" t="s">
        <v>316</v>
      </c>
      <c r="I5044" s="13" t="s">
        <v>112</v>
      </c>
      <c r="J5044" s="169">
        <v>0</v>
      </c>
      <c r="K5044" s="170">
        <v>0</v>
      </c>
      <c r="L5044" s="170">
        <v>0</v>
      </c>
      <c r="M5044" s="170">
        <v>0</v>
      </c>
      <c r="N5044" s="392">
        <v>0</v>
      </c>
      <c r="O5044" s="184"/>
      <c r="P5044" s="185"/>
      <c r="Q5044" s="185"/>
      <c r="R5044" s="185"/>
      <c r="S5044" s="186"/>
    </row>
    <row r="5045" spans="1:19" ht="38.25" outlineLevel="2">
      <c r="A5045" s="12" t="s">
        <v>9</v>
      </c>
      <c r="B5045" s="2" t="s">
        <v>91</v>
      </c>
      <c r="C5045" s="370">
        <v>509624</v>
      </c>
      <c r="D5045" s="370">
        <v>962401</v>
      </c>
      <c r="E5045" s="5" t="s">
        <v>629</v>
      </c>
      <c r="F5045" s="5">
        <v>1</v>
      </c>
      <c r="G5045" s="433" t="s">
        <v>12</v>
      </c>
      <c r="H5045" s="379" t="s">
        <v>296</v>
      </c>
      <c r="I5045" s="13" t="s">
        <v>113</v>
      </c>
      <c r="J5045" s="169">
        <v>0</v>
      </c>
      <c r="K5045" s="170">
        <v>0</v>
      </c>
      <c r="L5045" s="170">
        <v>0</v>
      </c>
      <c r="M5045" s="170">
        <v>0</v>
      </c>
      <c r="N5045" s="392">
        <v>0</v>
      </c>
      <c r="O5045" s="184"/>
      <c r="P5045" s="185"/>
      <c r="Q5045" s="185"/>
      <c r="R5045" s="185"/>
      <c r="S5045" s="186"/>
    </row>
    <row r="5046" spans="1:19" ht="38.25" outlineLevel="2">
      <c r="A5046" s="12" t="s">
        <v>9</v>
      </c>
      <c r="B5046" s="2" t="s">
        <v>91</v>
      </c>
      <c r="C5046" s="370">
        <v>509624</v>
      </c>
      <c r="D5046" s="370">
        <v>962401</v>
      </c>
      <c r="E5046" s="5" t="s">
        <v>629</v>
      </c>
      <c r="F5046" s="5">
        <v>1</v>
      </c>
      <c r="G5046" s="433" t="s">
        <v>12</v>
      </c>
      <c r="H5046" s="379">
        <v>23</v>
      </c>
      <c r="I5046" s="13" t="s">
        <v>114</v>
      </c>
      <c r="J5046" s="169">
        <v>0</v>
      </c>
      <c r="K5046" s="170">
        <v>0</v>
      </c>
      <c r="L5046" s="170">
        <v>0</v>
      </c>
      <c r="M5046" s="170">
        <v>0</v>
      </c>
      <c r="N5046" s="392">
        <v>0</v>
      </c>
      <c r="O5046" s="184"/>
      <c r="P5046" s="185"/>
      <c r="Q5046" s="185"/>
      <c r="R5046" s="185"/>
      <c r="S5046" s="186"/>
    </row>
    <row r="5047" spans="1:19" ht="38.25" outlineLevel="2">
      <c r="A5047" s="12" t="s">
        <v>9</v>
      </c>
      <c r="B5047" s="2" t="s">
        <v>91</v>
      </c>
      <c r="C5047" s="370">
        <v>509624</v>
      </c>
      <c r="D5047" s="370">
        <v>962401</v>
      </c>
      <c r="E5047" s="5" t="s">
        <v>629</v>
      </c>
      <c r="F5047" s="5">
        <v>1</v>
      </c>
      <c r="G5047" s="433" t="s">
        <v>12</v>
      </c>
      <c r="H5047" s="379">
        <v>24</v>
      </c>
      <c r="I5047" s="13" t="s">
        <v>115</v>
      </c>
      <c r="J5047" s="169">
        <v>0</v>
      </c>
      <c r="K5047" s="170">
        <v>0</v>
      </c>
      <c r="L5047" s="170">
        <v>0</v>
      </c>
      <c r="M5047" s="170">
        <v>0</v>
      </c>
      <c r="N5047" s="392">
        <v>0</v>
      </c>
      <c r="O5047" s="184"/>
      <c r="P5047" s="185"/>
      <c r="Q5047" s="185"/>
      <c r="R5047" s="185"/>
      <c r="S5047" s="186"/>
    </row>
    <row r="5048" spans="1:19" ht="38.25" outlineLevel="2">
      <c r="A5048" s="12" t="s">
        <v>9</v>
      </c>
      <c r="B5048" s="2" t="s">
        <v>91</v>
      </c>
      <c r="C5048" s="370">
        <v>509624</v>
      </c>
      <c r="D5048" s="370">
        <v>962401</v>
      </c>
      <c r="E5048" s="5" t="s">
        <v>629</v>
      </c>
      <c r="F5048" s="5">
        <v>1</v>
      </c>
      <c r="G5048" s="433" t="s">
        <v>12</v>
      </c>
      <c r="H5048" s="379">
        <v>25</v>
      </c>
      <c r="I5048" s="13" t="s">
        <v>116</v>
      </c>
      <c r="J5048" s="169">
        <v>0</v>
      </c>
      <c r="K5048" s="170">
        <v>0</v>
      </c>
      <c r="L5048" s="170">
        <v>0</v>
      </c>
      <c r="M5048" s="170">
        <v>0</v>
      </c>
      <c r="N5048" s="392">
        <v>0</v>
      </c>
      <c r="O5048" s="184"/>
      <c r="P5048" s="185"/>
      <c r="Q5048" s="185"/>
      <c r="R5048" s="185"/>
      <c r="S5048" s="186"/>
    </row>
    <row r="5049" spans="1:19" ht="38.25" outlineLevel="2">
      <c r="A5049" s="12" t="s">
        <v>9</v>
      </c>
      <c r="B5049" s="2" t="s">
        <v>91</v>
      </c>
      <c r="C5049" s="370">
        <v>509624</v>
      </c>
      <c r="D5049" s="370">
        <v>962401</v>
      </c>
      <c r="E5049" s="5" t="s">
        <v>629</v>
      </c>
      <c r="F5049" s="5">
        <v>1</v>
      </c>
      <c r="G5049" s="433" t="s">
        <v>12</v>
      </c>
      <c r="H5049" s="379">
        <v>30</v>
      </c>
      <c r="I5049" s="13" t="s">
        <v>117</v>
      </c>
      <c r="J5049" s="169">
        <v>0</v>
      </c>
      <c r="K5049" s="170">
        <v>0</v>
      </c>
      <c r="L5049" s="170">
        <v>0</v>
      </c>
      <c r="M5049" s="170">
        <v>0</v>
      </c>
      <c r="N5049" s="392">
        <v>0</v>
      </c>
      <c r="O5049" s="184"/>
      <c r="P5049" s="185"/>
      <c r="Q5049" s="185"/>
      <c r="R5049" s="185"/>
      <c r="S5049" s="186"/>
    </row>
    <row r="5050" spans="1:19" ht="38.25" outlineLevel="2">
      <c r="A5050" s="12" t="s">
        <v>9</v>
      </c>
      <c r="B5050" s="2" t="s">
        <v>91</v>
      </c>
      <c r="C5050" s="370">
        <v>509624</v>
      </c>
      <c r="D5050" s="370">
        <v>962401</v>
      </c>
      <c r="E5050" s="5" t="s">
        <v>629</v>
      </c>
      <c r="F5050" s="5">
        <v>1</v>
      </c>
      <c r="G5050" s="433" t="s">
        <v>12</v>
      </c>
      <c r="H5050" s="379">
        <v>31</v>
      </c>
      <c r="I5050" s="13" t="s">
        <v>118</v>
      </c>
      <c r="J5050" s="169">
        <v>0</v>
      </c>
      <c r="K5050" s="170">
        <v>0</v>
      </c>
      <c r="L5050" s="170">
        <v>0</v>
      </c>
      <c r="M5050" s="170">
        <v>0</v>
      </c>
      <c r="N5050" s="392">
        <v>0</v>
      </c>
      <c r="O5050" s="184"/>
      <c r="P5050" s="185"/>
      <c r="Q5050" s="185"/>
      <c r="R5050" s="185"/>
      <c r="S5050" s="186"/>
    </row>
    <row r="5051" spans="1:19" ht="38.25" outlineLevel="2">
      <c r="A5051" s="12" t="s">
        <v>9</v>
      </c>
      <c r="B5051" s="2" t="s">
        <v>91</v>
      </c>
      <c r="C5051" s="370">
        <v>509624</v>
      </c>
      <c r="D5051" s="370">
        <v>962401</v>
      </c>
      <c r="E5051" s="5" t="s">
        <v>629</v>
      </c>
      <c r="F5051" s="5">
        <v>1</v>
      </c>
      <c r="G5051" s="433" t="s">
        <v>12</v>
      </c>
      <c r="H5051" s="379">
        <v>32</v>
      </c>
      <c r="I5051" s="13" t="s">
        <v>119</v>
      </c>
      <c r="J5051" s="169">
        <v>0</v>
      </c>
      <c r="K5051" s="170">
        <v>0</v>
      </c>
      <c r="L5051" s="170">
        <v>0</v>
      </c>
      <c r="M5051" s="170">
        <v>0</v>
      </c>
      <c r="N5051" s="392">
        <v>0</v>
      </c>
      <c r="O5051" s="184"/>
      <c r="P5051" s="185"/>
      <c r="Q5051" s="185"/>
      <c r="R5051" s="185"/>
      <c r="S5051" s="186"/>
    </row>
    <row r="5052" spans="1:19" ht="38.25" outlineLevel="2">
      <c r="A5052" s="12" t="s">
        <v>9</v>
      </c>
      <c r="B5052" s="2" t="s">
        <v>91</v>
      </c>
      <c r="C5052" s="370">
        <v>509624</v>
      </c>
      <c r="D5052" s="370">
        <v>962401</v>
      </c>
      <c r="E5052" s="5" t="s">
        <v>629</v>
      </c>
      <c r="F5052" s="5">
        <v>1</v>
      </c>
      <c r="G5052" s="433" t="s">
        <v>12</v>
      </c>
      <c r="H5052" s="379">
        <v>35</v>
      </c>
      <c r="I5052" s="13" t="s">
        <v>120</v>
      </c>
      <c r="J5052" s="169">
        <v>0</v>
      </c>
      <c r="K5052" s="170">
        <v>0</v>
      </c>
      <c r="L5052" s="170">
        <v>0</v>
      </c>
      <c r="M5052" s="170">
        <v>0</v>
      </c>
      <c r="N5052" s="392">
        <v>0</v>
      </c>
      <c r="O5052" s="184"/>
      <c r="P5052" s="185"/>
      <c r="Q5052" s="185"/>
      <c r="R5052" s="185"/>
      <c r="S5052" s="186"/>
    </row>
    <row r="5053" spans="1:19" ht="38.25" outlineLevel="2">
      <c r="A5053" s="12" t="s">
        <v>9</v>
      </c>
      <c r="B5053" s="2" t="s">
        <v>91</v>
      </c>
      <c r="C5053" s="370">
        <v>509624</v>
      </c>
      <c r="D5053" s="370">
        <v>962401</v>
      </c>
      <c r="E5053" s="5" t="s">
        <v>629</v>
      </c>
      <c r="F5053" s="5">
        <v>1</v>
      </c>
      <c r="G5053" s="433" t="s">
        <v>12</v>
      </c>
      <c r="H5053" s="379">
        <v>40</v>
      </c>
      <c r="I5053" s="13" t="s">
        <v>121</v>
      </c>
      <c r="J5053" s="169">
        <v>0</v>
      </c>
      <c r="K5053" s="170">
        <v>0</v>
      </c>
      <c r="L5053" s="170">
        <v>0</v>
      </c>
      <c r="M5053" s="170">
        <v>0</v>
      </c>
      <c r="N5053" s="392">
        <v>0</v>
      </c>
      <c r="O5053" s="184"/>
      <c r="P5053" s="185"/>
      <c r="Q5053" s="185"/>
      <c r="R5053" s="185"/>
      <c r="S5053" s="186"/>
    </row>
    <row r="5054" spans="1:19" ht="38.25" outlineLevel="2">
      <c r="A5054" s="12" t="s">
        <v>9</v>
      </c>
      <c r="B5054" s="2" t="s">
        <v>91</v>
      </c>
      <c r="C5054" s="370">
        <v>509624</v>
      </c>
      <c r="D5054" s="370">
        <v>962401</v>
      </c>
      <c r="E5054" s="5" t="s">
        <v>629</v>
      </c>
      <c r="F5054" s="5">
        <v>1</v>
      </c>
      <c r="G5054" s="433" t="s">
        <v>12</v>
      </c>
      <c r="H5054" s="379">
        <v>68</v>
      </c>
      <c r="I5054" s="13" t="s">
        <v>122</v>
      </c>
      <c r="J5054" s="169">
        <v>0</v>
      </c>
      <c r="K5054" s="170">
        <v>0</v>
      </c>
      <c r="L5054" s="170">
        <v>0</v>
      </c>
      <c r="M5054" s="170">
        <v>0</v>
      </c>
      <c r="N5054" s="392">
        <v>0</v>
      </c>
      <c r="O5054" s="184"/>
      <c r="P5054" s="185"/>
      <c r="Q5054" s="185"/>
      <c r="R5054" s="185"/>
      <c r="S5054" s="186"/>
    </row>
    <row r="5055" spans="1:19" ht="38.25" outlineLevel="2">
      <c r="A5055" s="12" t="s">
        <v>9</v>
      </c>
      <c r="B5055" s="2" t="s">
        <v>91</v>
      </c>
      <c r="C5055" s="370">
        <v>509624</v>
      </c>
      <c r="D5055" s="370">
        <v>962401</v>
      </c>
      <c r="E5055" s="5" t="s">
        <v>629</v>
      </c>
      <c r="F5055" s="5">
        <v>1</v>
      </c>
      <c r="G5055" s="433" t="s">
        <v>12</v>
      </c>
      <c r="H5055" s="379">
        <v>91</v>
      </c>
      <c r="I5055" s="13" t="s">
        <v>123</v>
      </c>
      <c r="J5055" s="169">
        <v>0</v>
      </c>
      <c r="K5055" s="170">
        <v>0</v>
      </c>
      <c r="L5055" s="170">
        <v>0</v>
      </c>
      <c r="M5055" s="170">
        <v>0</v>
      </c>
      <c r="N5055" s="392">
        <v>0</v>
      </c>
      <c r="O5055" s="184"/>
      <c r="P5055" s="185"/>
      <c r="Q5055" s="185"/>
      <c r="R5055" s="185"/>
      <c r="S5055" s="186"/>
    </row>
    <row r="5056" spans="1:19" outlineLevel="1">
      <c r="A5056" s="123"/>
      <c r="B5056" s="124" t="s">
        <v>91</v>
      </c>
      <c r="C5056" s="155">
        <v>509624</v>
      </c>
      <c r="D5056" s="155">
        <v>962401</v>
      </c>
      <c r="E5056" s="126"/>
      <c r="F5056" s="126">
        <v>1</v>
      </c>
      <c r="G5056" s="434" t="s">
        <v>12</v>
      </c>
      <c r="H5056" s="380"/>
      <c r="I5056" s="127"/>
      <c r="J5056" s="171">
        <v>5</v>
      </c>
      <c r="K5056" s="172">
        <v>1</v>
      </c>
      <c r="L5056" s="172">
        <v>1</v>
      </c>
      <c r="M5056" s="172">
        <v>1</v>
      </c>
      <c r="N5056" s="393">
        <v>2</v>
      </c>
      <c r="O5056" s="187">
        <v>88.391393487645558</v>
      </c>
      <c r="P5056" s="188">
        <v>22</v>
      </c>
      <c r="Q5056" s="188">
        <v>22</v>
      </c>
      <c r="R5056" s="188">
        <v>22</v>
      </c>
      <c r="S5056" s="189">
        <v>22.391393487645558</v>
      </c>
    </row>
    <row r="5057" spans="1:19" ht="51" outlineLevel="2">
      <c r="A5057" s="12" t="s">
        <v>9</v>
      </c>
      <c r="B5057" s="2" t="s">
        <v>91</v>
      </c>
      <c r="C5057" s="370">
        <v>509626</v>
      </c>
      <c r="D5057" s="370">
        <v>962601</v>
      </c>
      <c r="E5057" s="5" t="s">
        <v>443</v>
      </c>
      <c r="F5057" s="5">
        <v>1</v>
      </c>
      <c r="G5057" s="433" t="s">
        <v>12</v>
      </c>
      <c r="H5057" s="379" t="s">
        <v>701</v>
      </c>
      <c r="I5057" s="13" t="s">
        <v>98</v>
      </c>
      <c r="J5057" s="169">
        <v>0</v>
      </c>
      <c r="K5057" s="170">
        <v>0</v>
      </c>
      <c r="L5057" s="170">
        <v>0</v>
      </c>
      <c r="M5057" s="170">
        <v>0</v>
      </c>
      <c r="N5057" s="392">
        <v>0</v>
      </c>
      <c r="O5057" s="184"/>
      <c r="P5057" s="185"/>
      <c r="Q5057" s="185"/>
      <c r="R5057" s="185"/>
      <c r="S5057" s="186"/>
    </row>
    <row r="5058" spans="1:19" ht="51" outlineLevel="2">
      <c r="A5058" s="12" t="s">
        <v>9</v>
      </c>
      <c r="B5058" s="2" t="s">
        <v>91</v>
      </c>
      <c r="C5058" s="370">
        <v>509626</v>
      </c>
      <c r="D5058" s="370">
        <v>962601</v>
      </c>
      <c r="E5058" s="5" t="s">
        <v>443</v>
      </c>
      <c r="F5058" s="5">
        <v>1</v>
      </c>
      <c r="G5058" s="433" t="s">
        <v>12</v>
      </c>
      <c r="H5058" s="379">
        <v>2</v>
      </c>
      <c r="I5058" s="13" t="s">
        <v>99</v>
      </c>
      <c r="J5058" s="169">
        <v>0</v>
      </c>
      <c r="K5058" s="170">
        <v>0</v>
      </c>
      <c r="L5058" s="170">
        <v>0</v>
      </c>
      <c r="M5058" s="170">
        <v>0</v>
      </c>
      <c r="N5058" s="392">
        <v>0</v>
      </c>
      <c r="O5058" s="184"/>
      <c r="P5058" s="185"/>
      <c r="Q5058" s="185"/>
      <c r="R5058" s="185"/>
      <c r="S5058" s="186"/>
    </row>
    <row r="5059" spans="1:19" ht="51" outlineLevel="2">
      <c r="A5059" s="12" t="s">
        <v>9</v>
      </c>
      <c r="B5059" s="2" t="s">
        <v>91</v>
      </c>
      <c r="C5059" s="370">
        <v>509626</v>
      </c>
      <c r="D5059" s="370">
        <v>962601</v>
      </c>
      <c r="E5059" s="5" t="s">
        <v>443</v>
      </c>
      <c r="F5059" s="5">
        <v>1</v>
      </c>
      <c r="G5059" s="433" t="s">
        <v>12</v>
      </c>
      <c r="H5059" s="379">
        <v>3</v>
      </c>
      <c r="I5059" s="13" t="s">
        <v>100</v>
      </c>
      <c r="J5059" s="169">
        <v>0</v>
      </c>
      <c r="K5059" s="170">
        <v>0</v>
      </c>
      <c r="L5059" s="170">
        <v>0</v>
      </c>
      <c r="M5059" s="170">
        <v>0</v>
      </c>
      <c r="N5059" s="392">
        <v>0</v>
      </c>
      <c r="O5059" s="184"/>
      <c r="P5059" s="185"/>
      <c r="Q5059" s="185"/>
      <c r="R5059" s="185"/>
      <c r="S5059" s="186"/>
    </row>
    <row r="5060" spans="1:19" ht="51" outlineLevel="2">
      <c r="A5060" s="12" t="s">
        <v>9</v>
      </c>
      <c r="B5060" s="2" t="s">
        <v>91</v>
      </c>
      <c r="C5060" s="370">
        <v>509626</v>
      </c>
      <c r="D5060" s="370">
        <v>962601</v>
      </c>
      <c r="E5060" s="5" t="s">
        <v>443</v>
      </c>
      <c r="F5060" s="5">
        <v>1</v>
      </c>
      <c r="G5060" s="433" t="s">
        <v>12</v>
      </c>
      <c r="H5060" s="379">
        <v>4</v>
      </c>
      <c r="I5060" s="13" t="s">
        <v>101</v>
      </c>
      <c r="J5060" s="169">
        <v>7</v>
      </c>
      <c r="K5060" s="170">
        <v>2</v>
      </c>
      <c r="L5060" s="170">
        <v>1</v>
      </c>
      <c r="M5060" s="170">
        <v>3</v>
      </c>
      <c r="N5060" s="392">
        <v>1</v>
      </c>
      <c r="O5060" s="184"/>
      <c r="P5060" s="185"/>
      <c r="Q5060" s="185"/>
      <c r="R5060" s="185"/>
      <c r="S5060" s="186"/>
    </row>
    <row r="5061" spans="1:19" ht="51" outlineLevel="2">
      <c r="A5061" s="12" t="s">
        <v>9</v>
      </c>
      <c r="B5061" s="2" t="s">
        <v>91</v>
      </c>
      <c r="C5061" s="370">
        <v>509626</v>
      </c>
      <c r="D5061" s="370">
        <v>962601</v>
      </c>
      <c r="E5061" s="5" t="s">
        <v>443</v>
      </c>
      <c r="F5061" s="5">
        <v>1</v>
      </c>
      <c r="G5061" s="433" t="s">
        <v>12</v>
      </c>
      <c r="H5061" s="379" t="s">
        <v>302</v>
      </c>
      <c r="I5061" s="13" t="s">
        <v>102</v>
      </c>
      <c r="J5061" s="169">
        <v>0</v>
      </c>
      <c r="K5061" s="170">
        <v>0</v>
      </c>
      <c r="L5061" s="170">
        <v>0</v>
      </c>
      <c r="M5061" s="170">
        <v>0</v>
      </c>
      <c r="N5061" s="392">
        <v>0</v>
      </c>
      <c r="O5061" s="184"/>
      <c r="P5061" s="185"/>
      <c r="Q5061" s="185"/>
      <c r="R5061" s="185"/>
      <c r="S5061" s="186"/>
    </row>
    <row r="5062" spans="1:19" ht="51" outlineLevel="2">
      <c r="A5062" s="12" t="s">
        <v>9</v>
      </c>
      <c r="B5062" s="2" t="s">
        <v>91</v>
      </c>
      <c r="C5062" s="370">
        <v>509626</v>
      </c>
      <c r="D5062" s="370">
        <v>962601</v>
      </c>
      <c r="E5062" s="5" t="s">
        <v>443</v>
      </c>
      <c r="F5062" s="5">
        <v>1</v>
      </c>
      <c r="G5062" s="433" t="s">
        <v>12</v>
      </c>
      <c r="H5062" s="379">
        <v>6</v>
      </c>
      <c r="I5062" s="13" t="s">
        <v>103</v>
      </c>
      <c r="J5062" s="169">
        <v>0</v>
      </c>
      <c r="K5062" s="170">
        <v>0</v>
      </c>
      <c r="L5062" s="170">
        <v>0</v>
      </c>
      <c r="M5062" s="170">
        <v>0</v>
      </c>
      <c r="N5062" s="392">
        <v>0</v>
      </c>
      <c r="O5062" s="184"/>
      <c r="P5062" s="185"/>
      <c r="Q5062" s="185"/>
      <c r="R5062" s="185"/>
      <c r="S5062" s="186"/>
    </row>
    <row r="5063" spans="1:19" ht="51" outlineLevel="2">
      <c r="A5063" s="12" t="s">
        <v>9</v>
      </c>
      <c r="B5063" s="2" t="s">
        <v>91</v>
      </c>
      <c r="C5063" s="370">
        <v>509626</v>
      </c>
      <c r="D5063" s="370">
        <v>962601</v>
      </c>
      <c r="E5063" s="5" t="s">
        <v>443</v>
      </c>
      <c r="F5063" s="5">
        <v>1</v>
      </c>
      <c r="G5063" s="433" t="s">
        <v>12</v>
      </c>
      <c r="H5063" s="379">
        <v>7</v>
      </c>
      <c r="I5063" s="13" t="s">
        <v>104</v>
      </c>
      <c r="J5063" s="169">
        <v>0</v>
      </c>
      <c r="K5063" s="170">
        <v>0</v>
      </c>
      <c r="L5063" s="170">
        <v>0</v>
      </c>
      <c r="M5063" s="170">
        <v>0</v>
      </c>
      <c r="N5063" s="392">
        <v>0</v>
      </c>
      <c r="O5063" s="184"/>
      <c r="P5063" s="185"/>
      <c r="Q5063" s="185"/>
      <c r="R5063" s="185"/>
      <c r="S5063" s="186"/>
    </row>
    <row r="5064" spans="1:19" ht="51" outlineLevel="2">
      <c r="A5064" s="12" t="s">
        <v>9</v>
      </c>
      <c r="B5064" s="2" t="s">
        <v>91</v>
      </c>
      <c r="C5064" s="370">
        <v>509626</v>
      </c>
      <c r="D5064" s="370">
        <v>962601</v>
      </c>
      <c r="E5064" s="5" t="s">
        <v>443</v>
      </c>
      <c r="F5064" s="5">
        <v>1</v>
      </c>
      <c r="G5064" s="433" t="s">
        <v>12</v>
      </c>
      <c r="H5064" s="379">
        <v>8</v>
      </c>
      <c r="I5064" s="13" t="s">
        <v>105</v>
      </c>
      <c r="J5064" s="169">
        <v>0</v>
      </c>
      <c r="K5064" s="170">
        <v>0</v>
      </c>
      <c r="L5064" s="170">
        <v>0</v>
      </c>
      <c r="M5064" s="170">
        <v>0</v>
      </c>
      <c r="N5064" s="392">
        <v>0</v>
      </c>
      <c r="O5064" s="184"/>
      <c r="P5064" s="185"/>
      <c r="Q5064" s="185"/>
      <c r="R5064" s="185"/>
      <c r="S5064" s="186"/>
    </row>
    <row r="5065" spans="1:19" ht="51" outlineLevel="2">
      <c r="A5065" s="12" t="s">
        <v>9</v>
      </c>
      <c r="B5065" s="2" t="s">
        <v>91</v>
      </c>
      <c r="C5065" s="370">
        <v>509626</v>
      </c>
      <c r="D5065" s="370">
        <v>962601</v>
      </c>
      <c r="E5065" s="5" t="s">
        <v>443</v>
      </c>
      <c r="F5065" s="5">
        <v>1</v>
      </c>
      <c r="G5065" s="433" t="s">
        <v>12</v>
      </c>
      <c r="H5065" s="379">
        <v>9</v>
      </c>
      <c r="I5065" s="13" t="s">
        <v>106</v>
      </c>
      <c r="J5065" s="169">
        <v>0</v>
      </c>
      <c r="K5065" s="170">
        <v>0</v>
      </c>
      <c r="L5065" s="170">
        <v>0</v>
      </c>
      <c r="M5065" s="170">
        <v>0</v>
      </c>
      <c r="N5065" s="392">
        <v>0</v>
      </c>
      <c r="O5065" s="184"/>
      <c r="P5065" s="185"/>
      <c r="Q5065" s="185"/>
      <c r="R5065" s="185"/>
      <c r="S5065" s="186"/>
    </row>
    <row r="5066" spans="1:19" ht="51" outlineLevel="2">
      <c r="A5066" s="12" t="s">
        <v>9</v>
      </c>
      <c r="B5066" s="2" t="s">
        <v>91</v>
      </c>
      <c r="C5066" s="370">
        <v>509626</v>
      </c>
      <c r="D5066" s="370">
        <v>962601</v>
      </c>
      <c r="E5066" s="5" t="s">
        <v>443</v>
      </c>
      <c r="F5066" s="5">
        <v>1</v>
      </c>
      <c r="G5066" s="433" t="s">
        <v>12</v>
      </c>
      <c r="H5066" s="379">
        <v>10</v>
      </c>
      <c r="I5066" s="13" t="s">
        <v>107</v>
      </c>
      <c r="J5066" s="169">
        <v>0</v>
      </c>
      <c r="K5066" s="170">
        <v>0</v>
      </c>
      <c r="L5066" s="170">
        <v>0</v>
      </c>
      <c r="M5066" s="170">
        <v>0</v>
      </c>
      <c r="N5066" s="392">
        <v>0</v>
      </c>
      <c r="O5066" s="184"/>
      <c r="P5066" s="185"/>
      <c r="Q5066" s="185"/>
      <c r="R5066" s="185"/>
      <c r="S5066" s="186"/>
    </row>
    <row r="5067" spans="1:19" ht="51" outlineLevel="2">
      <c r="A5067" s="12" t="s">
        <v>9</v>
      </c>
      <c r="B5067" s="2" t="s">
        <v>91</v>
      </c>
      <c r="C5067" s="370">
        <v>509626</v>
      </c>
      <c r="D5067" s="370">
        <v>962601</v>
      </c>
      <c r="E5067" s="5" t="s">
        <v>443</v>
      </c>
      <c r="F5067" s="5">
        <v>1</v>
      </c>
      <c r="G5067" s="433" t="s">
        <v>12</v>
      </c>
      <c r="H5067" s="379">
        <v>11</v>
      </c>
      <c r="I5067" s="13" t="s">
        <v>108</v>
      </c>
      <c r="J5067" s="169">
        <v>0</v>
      </c>
      <c r="K5067" s="170">
        <v>0</v>
      </c>
      <c r="L5067" s="170">
        <v>0</v>
      </c>
      <c r="M5067" s="170">
        <v>0</v>
      </c>
      <c r="N5067" s="392">
        <v>0</v>
      </c>
      <c r="O5067" s="184"/>
      <c r="P5067" s="185"/>
      <c r="Q5067" s="185"/>
      <c r="R5067" s="185"/>
      <c r="S5067" s="186"/>
    </row>
    <row r="5068" spans="1:19" ht="51" outlineLevel="2">
      <c r="A5068" s="12" t="s">
        <v>9</v>
      </c>
      <c r="B5068" s="2" t="s">
        <v>91</v>
      </c>
      <c r="C5068" s="370">
        <v>509626</v>
      </c>
      <c r="D5068" s="370">
        <v>962601</v>
      </c>
      <c r="E5068" s="5" t="s">
        <v>443</v>
      </c>
      <c r="F5068" s="5">
        <v>1</v>
      </c>
      <c r="G5068" s="433" t="s">
        <v>12</v>
      </c>
      <c r="H5068" s="379" t="s">
        <v>304</v>
      </c>
      <c r="I5068" s="13" t="s">
        <v>109</v>
      </c>
      <c r="J5068" s="169">
        <v>0</v>
      </c>
      <c r="K5068" s="170">
        <v>0</v>
      </c>
      <c r="L5068" s="170">
        <v>0</v>
      </c>
      <c r="M5068" s="170">
        <v>0</v>
      </c>
      <c r="N5068" s="392">
        <v>0</v>
      </c>
      <c r="O5068" s="184"/>
      <c r="P5068" s="185"/>
      <c r="Q5068" s="185"/>
      <c r="R5068" s="185"/>
      <c r="S5068" s="186"/>
    </row>
    <row r="5069" spans="1:19" ht="51" outlineLevel="2">
      <c r="A5069" s="12" t="s">
        <v>9</v>
      </c>
      <c r="B5069" s="2" t="s">
        <v>91</v>
      </c>
      <c r="C5069" s="370">
        <v>509626</v>
      </c>
      <c r="D5069" s="370">
        <v>962601</v>
      </c>
      <c r="E5069" s="5" t="s">
        <v>443</v>
      </c>
      <c r="F5069" s="5">
        <v>1</v>
      </c>
      <c r="G5069" s="433" t="s">
        <v>12</v>
      </c>
      <c r="H5069" s="379">
        <v>15</v>
      </c>
      <c r="I5069" s="13" t="s">
        <v>110</v>
      </c>
      <c r="J5069" s="169">
        <v>0</v>
      </c>
      <c r="K5069" s="170">
        <v>0</v>
      </c>
      <c r="L5069" s="170">
        <v>0</v>
      </c>
      <c r="M5069" s="170">
        <v>0</v>
      </c>
      <c r="N5069" s="392">
        <v>0</v>
      </c>
      <c r="O5069" s="184"/>
      <c r="P5069" s="185"/>
      <c r="Q5069" s="185"/>
      <c r="R5069" s="185"/>
      <c r="S5069" s="186"/>
    </row>
    <row r="5070" spans="1:19" ht="51" outlineLevel="2">
      <c r="A5070" s="12" t="s">
        <v>9</v>
      </c>
      <c r="B5070" s="2" t="s">
        <v>91</v>
      </c>
      <c r="C5070" s="370">
        <v>509626</v>
      </c>
      <c r="D5070" s="370">
        <v>962601</v>
      </c>
      <c r="E5070" s="5" t="s">
        <v>443</v>
      </c>
      <c r="F5070" s="5">
        <v>1</v>
      </c>
      <c r="G5070" s="433" t="s">
        <v>12</v>
      </c>
      <c r="H5070" s="379">
        <v>19</v>
      </c>
      <c r="I5070" s="13" t="s">
        <v>111</v>
      </c>
      <c r="J5070" s="169">
        <v>0</v>
      </c>
      <c r="K5070" s="170">
        <v>0</v>
      </c>
      <c r="L5070" s="170">
        <v>0</v>
      </c>
      <c r="M5070" s="170">
        <v>0</v>
      </c>
      <c r="N5070" s="392">
        <v>0</v>
      </c>
      <c r="O5070" s="184"/>
      <c r="P5070" s="185"/>
      <c r="Q5070" s="185"/>
      <c r="R5070" s="185"/>
      <c r="S5070" s="186"/>
    </row>
    <row r="5071" spans="1:19" ht="51" outlineLevel="2">
      <c r="A5071" s="12" t="s">
        <v>9</v>
      </c>
      <c r="B5071" s="2" t="s">
        <v>91</v>
      </c>
      <c r="C5071" s="370">
        <v>509626</v>
      </c>
      <c r="D5071" s="370">
        <v>962601</v>
      </c>
      <c r="E5071" s="5" t="s">
        <v>443</v>
      </c>
      <c r="F5071" s="5">
        <v>1</v>
      </c>
      <c r="G5071" s="433" t="s">
        <v>12</v>
      </c>
      <c r="H5071" s="379" t="s">
        <v>316</v>
      </c>
      <c r="I5071" s="13" t="s">
        <v>112</v>
      </c>
      <c r="J5071" s="169">
        <v>0</v>
      </c>
      <c r="K5071" s="170">
        <v>0</v>
      </c>
      <c r="L5071" s="170">
        <v>0</v>
      </c>
      <c r="M5071" s="170">
        <v>0</v>
      </c>
      <c r="N5071" s="392">
        <v>0</v>
      </c>
      <c r="O5071" s="184"/>
      <c r="P5071" s="185"/>
      <c r="Q5071" s="185"/>
      <c r="R5071" s="185"/>
      <c r="S5071" s="186"/>
    </row>
    <row r="5072" spans="1:19" ht="51" outlineLevel="2">
      <c r="A5072" s="12" t="s">
        <v>9</v>
      </c>
      <c r="B5072" s="2" t="s">
        <v>91</v>
      </c>
      <c r="C5072" s="370">
        <v>509626</v>
      </c>
      <c r="D5072" s="370">
        <v>962601</v>
      </c>
      <c r="E5072" s="5" t="s">
        <v>443</v>
      </c>
      <c r="F5072" s="5">
        <v>1</v>
      </c>
      <c r="G5072" s="433" t="s">
        <v>12</v>
      </c>
      <c r="H5072" s="379" t="s">
        <v>296</v>
      </c>
      <c r="I5072" s="13" t="s">
        <v>113</v>
      </c>
      <c r="J5072" s="169">
        <v>0</v>
      </c>
      <c r="K5072" s="170">
        <v>0</v>
      </c>
      <c r="L5072" s="170">
        <v>0</v>
      </c>
      <c r="M5072" s="170">
        <v>0</v>
      </c>
      <c r="N5072" s="392">
        <v>0</v>
      </c>
      <c r="O5072" s="184"/>
      <c r="P5072" s="185"/>
      <c r="Q5072" s="185"/>
      <c r="R5072" s="185"/>
      <c r="S5072" s="186"/>
    </row>
    <row r="5073" spans="1:19" ht="51" outlineLevel="2">
      <c r="A5073" s="12" t="s">
        <v>9</v>
      </c>
      <c r="B5073" s="2" t="s">
        <v>91</v>
      </c>
      <c r="C5073" s="370">
        <v>509626</v>
      </c>
      <c r="D5073" s="370">
        <v>962601</v>
      </c>
      <c r="E5073" s="5" t="s">
        <v>443</v>
      </c>
      <c r="F5073" s="5">
        <v>1</v>
      </c>
      <c r="G5073" s="433" t="s">
        <v>12</v>
      </c>
      <c r="H5073" s="379">
        <v>23</v>
      </c>
      <c r="I5073" s="13" t="s">
        <v>114</v>
      </c>
      <c r="J5073" s="169">
        <v>0</v>
      </c>
      <c r="K5073" s="170">
        <v>0</v>
      </c>
      <c r="L5073" s="170">
        <v>0</v>
      </c>
      <c r="M5073" s="170">
        <v>0</v>
      </c>
      <c r="N5073" s="392">
        <v>0</v>
      </c>
      <c r="O5073" s="184"/>
      <c r="P5073" s="185"/>
      <c r="Q5073" s="185"/>
      <c r="R5073" s="185"/>
      <c r="S5073" s="186"/>
    </row>
    <row r="5074" spans="1:19" ht="51" outlineLevel="2">
      <c r="A5074" s="12" t="s">
        <v>9</v>
      </c>
      <c r="B5074" s="2" t="s">
        <v>91</v>
      </c>
      <c r="C5074" s="370">
        <v>509626</v>
      </c>
      <c r="D5074" s="370">
        <v>962601</v>
      </c>
      <c r="E5074" s="5" t="s">
        <v>443</v>
      </c>
      <c r="F5074" s="5">
        <v>1</v>
      </c>
      <c r="G5074" s="433" t="s">
        <v>12</v>
      </c>
      <c r="H5074" s="379">
        <v>24</v>
      </c>
      <c r="I5074" s="13" t="s">
        <v>115</v>
      </c>
      <c r="J5074" s="169">
        <v>0</v>
      </c>
      <c r="K5074" s="170">
        <v>0</v>
      </c>
      <c r="L5074" s="170">
        <v>0</v>
      </c>
      <c r="M5074" s="170">
        <v>0</v>
      </c>
      <c r="N5074" s="392">
        <v>0</v>
      </c>
      <c r="O5074" s="184"/>
      <c r="P5074" s="185"/>
      <c r="Q5074" s="185"/>
      <c r="R5074" s="185"/>
      <c r="S5074" s="186"/>
    </row>
    <row r="5075" spans="1:19" ht="51" outlineLevel="2">
      <c r="A5075" s="12" t="s">
        <v>9</v>
      </c>
      <c r="B5075" s="2" t="s">
        <v>91</v>
      </c>
      <c r="C5075" s="370">
        <v>509626</v>
      </c>
      <c r="D5075" s="370">
        <v>962601</v>
      </c>
      <c r="E5075" s="5" t="s">
        <v>443</v>
      </c>
      <c r="F5075" s="5">
        <v>1</v>
      </c>
      <c r="G5075" s="433" t="s">
        <v>12</v>
      </c>
      <c r="H5075" s="379">
        <v>25</v>
      </c>
      <c r="I5075" s="13" t="s">
        <v>116</v>
      </c>
      <c r="J5075" s="169">
        <v>0</v>
      </c>
      <c r="K5075" s="170">
        <v>0</v>
      </c>
      <c r="L5075" s="170">
        <v>0</v>
      </c>
      <c r="M5075" s="170">
        <v>0</v>
      </c>
      <c r="N5075" s="392">
        <v>0</v>
      </c>
      <c r="O5075" s="184"/>
      <c r="P5075" s="185"/>
      <c r="Q5075" s="185"/>
      <c r="R5075" s="185"/>
      <c r="S5075" s="186"/>
    </row>
    <row r="5076" spans="1:19" ht="51" outlineLevel="2">
      <c r="A5076" s="12" t="s">
        <v>9</v>
      </c>
      <c r="B5076" s="2" t="s">
        <v>91</v>
      </c>
      <c r="C5076" s="370">
        <v>509626</v>
      </c>
      <c r="D5076" s="370">
        <v>962601</v>
      </c>
      <c r="E5076" s="5" t="s">
        <v>443</v>
      </c>
      <c r="F5076" s="5">
        <v>1</v>
      </c>
      <c r="G5076" s="433" t="s">
        <v>12</v>
      </c>
      <c r="H5076" s="379">
        <v>30</v>
      </c>
      <c r="I5076" s="13" t="s">
        <v>117</v>
      </c>
      <c r="J5076" s="169">
        <v>0</v>
      </c>
      <c r="K5076" s="170">
        <v>0</v>
      </c>
      <c r="L5076" s="170">
        <v>0</v>
      </c>
      <c r="M5076" s="170">
        <v>0</v>
      </c>
      <c r="N5076" s="392">
        <v>0</v>
      </c>
      <c r="O5076" s="184"/>
      <c r="P5076" s="185"/>
      <c r="Q5076" s="185"/>
      <c r="R5076" s="185"/>
      <c r="S5076" s="186"/>
    </row>
    <row r="5077" spans="1:19" ht="51" outlineLevel="2">
      <c r="A5077" s="12" t="s">
        <v>9</v>
      </c>
      <c r="B5077" s="2" t="s">
        <v>91</v>
      </c>
      <c r="C5077" s="370">
        <v>509626</v>
      </c>
      <c r="D5077" s="370">
        <v>962601</v>
      </c>
      <c r="E5077" s="5" t="s">
        <v>443</v>
      </c>
      <c r="F5077" s="5">
        <v>1</v>
      </c>
      <c r="G5077" s="433" t="s">
        <v>12</v>
      </c>
      <c r="H5077" s="379">
        <v>31</v>
      </c>
      <c r="I5077" s="13" t="s">
        <v>118</v>
      </c>
      <c r="J5077" s="169">
        <v>0</v>
      </c>
      <c r="K5077" s="170">
        <v>0</v>
      </c>
      <c r="L5077" s="170">
        <v>0</v>
      </c>
      <c r="M5077" s="170">
        <v>0</v>
      </c>
      <c r="N5077" s="392">
        <v>0</v>
      </c>
      <c r="O5077" s="184"/>
      <c r="P5077" s="185"/>
      <c r="Q5077" s="185"/>
      <c r="R5077" s="185"/>
      <c r="S5077" s="186"/>
    </row>
    <row r="5078" spans="1:19" ht="51" outlineLevel="2">
      <c r="A5078" s="12" t="s">
        <v>9</v>
      </c>
      <c r="B5078" s="2" t="s">
        <v>91</v>
      </c>
      <c r="C5078" s="370">
        <v>509626</v>
      </c>
      <c r="D5078" s="370">
        <v>962601</v>
      </c>
      <c r="E5078" s="5" t="s">
        <v>443</v>
      </c>
      <c r="F5078" s="5">
        <v>1</v>
      </c>
      <c r="G5078" s="433" t="s">
        <v>12</v>
      </c>
      <c r="H5078" s="379">
        <v>32</v>
      </c>
      <c r="I5078" s="13" t="s">
        <v>119</v>
      </c>
      <c r="J5078" s="169">
        <v>0</v>
      </c>
      <c r="K5078" s="170">
        <v>0</v>
      </c>
      <c r="L5078" s="170">
        <v>0</v>
      </c>
      <c r="M5078" s="170">
        <v>0</v>
      </c>
      <c r="N5078" s="392">
        <v>0</v>
      </c>
      <c r="O5078" s="184"/>
      <c r="P5078" s="185"/>
      <c r="Q5078" s="185"/>
      <c r="R5078" s="185"/>
      <c r="S5078" s="186"/>
    </row>
    <row r="5079" spans="1:19" ht="51" outlineLevel="2">
      <c r="A5079" s="12" t="s">
        <v>9</v>
      </c>
      <c r="B5079" s="2" t="s">
        <v>91</v>
      </c>
      <c r="C5079" s="370">
        <v>509626</v>
      </c>
      <c r="D5079" s="370">
        <v>962601</v>
      </c>
      <c r="E5079" s="5" t="s">
        <v>443</v>
      </c>
      <c r="F5079" s="5">
        <v>1</v>
      </c>
      <c r="G5079" s="433" t="s">
        <v>12</v>
      </c>
      <c r="H5079" s="379">
        <v>35</v>
      </c>
      <c r="I5079" s="13" t="s">
        <v>120</v>
      </c>
      <c r="J5079" s="169">
        <v>0</v>
      </c>
      <c r="K5079" s="170">
        <v>0</v>
      </c>
      <c r="L5079" s="170">
        <v>0</v>
      </c>
      <c r="M5079" s="170">
        <v>0</v>
      </c>
      <c r="N5079" s="392">
        <v>0</v>
      </c>
      <c r="O5079" s="184"/>
      <c r="P5079" s="185"/>
      <c r="Q5079" s="185"/>
      <c r="R5079" s="185"/>
      <c r="S5079" s="186"/>
    </row>
    <row r="5080" spans="1:19" ht="51" outlineLevel="2">
      <c r="A5080" s="12" t="s">
        <v>9</v>
      </c>
      <c r="B5080" s="2" t="s">
        <v>91</v>
      </c>
      <c r="C5080" s="370">
        <v>509626</v>
      </c>
      <c r="D5080" s="370">
        <v>962601</v>
      </c>
      <c r="E5080" s="5" t="s">
        <v>443</v>
      </c>
      <c r="F5080" s="5">
        <v>1</v>
      </c>
      <c r="G5080" s="433" t="s">
        <v>12</v>
      </c>
      <c r="H5080" s="379">
        <v>40</v>
      </c>
      <c r="I5080" s="13" t="s">
        <v>121</v>
      </c>
      <c r="J5080" s="169">
        <v>0</v>
      </c>
      <c r="K5080" s="170">
        <v>0</v>
      </c>
      <c r="L5080" s="170">
        <v>0</v>
      </c>
      <c r="M5080" s="170">
        <v>0</v>
      </c>
      <c r="N5080" s="392">
        <v>0</v>
      </c>
      <c r="O5080" s="184"/>
      <c r="P5080" s="185"/>
      <c r="Q5080" s="185"/>
      <c r="R5080" s="185"/>
      <c r="S5080" s="186"/>
    </row>
    <row r="5081" spans="1:19" ht="51" outlineLevel="2">
      <c r="A5081" s="12" t="s">
        <v>9</v>
      </c>
      <c r="B5081" s="2" t="s">
        <v>91</v>
      </c>
      <c r="C5081" s="370">
        <v>509626</v>
      </c>
      <c r="D5081" s="370">
        <v>962601</v>
      </c>
      <c r="E5081" s="5" t="s">
        <v>443</v>
      </c>
      <c r="F5081" s="5">
        <v>1</v>
      </c>
      <c r="G5081" s="433" t="s">
        <v>12</v>
      </c>
      <c r="H5081" s="379">
        <v>68</v>
      </c>
      <c r="I5081" s="13" t="s">
        <v>122</v>
      </c>
      <c r="J5081" s="169">
        <v>0</v>
      </c>
      <c r="K5081" s="170">
        <v>0</v>
      </c>
      <c r="L5081" s="170">
        <v>0</v>
      </c>
      <c r="M5081" s="170">
        <v>0</v>
      </c>
      <c r="N5081" s="392">
        <v>0</v>
      </c>
      <c r="O5081" s="184"/>
      <c r="P5081" s="185"/>
      <c r="Q5081" s="185"/>
      <c r="R5081" s="185"/>
      <c r="S5081" s="186"/>
    </row>
    <row r="5082" spans="1:19" ht="51" outlineLevel="2">
      <c r="A5082" s="12" t="s">
        <v>9</v>
      </c>
      <c r="B5082" s="2" t="s">
        <v>91</v>
      </c>
      <c r="C5082" s="370">
        <v>509626</v>
      </c>
      <c r="D5082" s="370">
        <v>962601</v>
      </c>
      <c r="E5082" s="5" t="s">
        <v>443</v>
      </c>
      <c r="F5082" s="5">
        <v>1</v>
      </c>
      <c r="G5082" s="433" t="s">
        <v>12</v>
      </c>
      <c r="H5082" s="379">
        <v>91</v>
      </c>
      <c r="I5082" s="13" t="s">
        <v>123</v>
      </c>
      <c r="J5082" s="169">
        <v>0</v>
      </c>
      <c r="K5082" s="170">
        <v>0</v>
      </c>
      <c r="L5082" s="170">
        <v>0</v>
      </c>
      <c r="M5082" s="170">
        <v>0</v>
      </c>
      <c r="N5082" s="392">
        <v>0</v>
      </c>
      <c r="O5082" s="184"/>
      <c r="P5082" s="185"/>
      <c r="Q5082" s="185"/>
      <c r="R5082" s="185"/>
      <c r="S5082" s="186"/>
    </row>
    <row r="5083" spans="1:19" outlineLevel="1">
      <c r="A5083" s="123"/>
      <c r="B5083" s="124" t="s">
        <v>91</v>
      </c>
      <c r="C5083" s="155">
        <v>509626</v>
      </c>
      <c r="D5083" s="155">
        <v>962601</v>
      </c>
      <c r="E5083" s="126"/>
      <c r="F5083" s="126">
        <v>1</v>
      </c>
      <c r="G5083" s="434" t="s">
        <v>12</v>
      </c>
      <c r="H5083" s="380"/>
      <c r="I5083" s="127"/>
      <c r="J5083" s="171">
        <v>7</v>
      </c>
      <c r="K5083" s="172">
        <v>2</v>
      </c>
      <c r="L5083" s="172">
        <v>1</v>
      </c>
      <c r="M5083" s="172">
        <v>3</v>
      </c>
      <c r="N5083" s="393">
        <v>1</v>
      </c>
      <c r="O5083" s="187">
        <v>134.87515713749997</v>
      </c>
      <c r="P5083" s="188">
        <v>34</v>
      </c>
      <c r="Q5083" s="188">
        <v>34</v>
      </c>
      <c r="R5083" s="188">
        <v>34</v>
      </c>
      <c r="S5083" s="189">
        <v>32.875157137499968</v>
      </c>
    </row>
    <row r="5084" spans="1:19" outlineLevel="2">
      <c r="A5084" s="12" t="s">
        <v>10</v>
      </c>
      <c r="B5084" s="2" t="s">
        <v>91</v>
      </c>
      <c r="C5084" s="370">
        <v>509633</v>
      </c>
      <c r="D5084" s="370">
        <v>963301</v>
      </c>
      <c r="E5084" s="5" t="s">
        <v>280</v>
      </c>
      <c r="F5084" s="5">
        <v>1</v>
      </c>
      <c r="G5084" s="433" t="s">
        <v>12</v>
      </c>
      <c r="H5084" s="379" t="s">
        <v>701</v>
      </c>
      <c r="I5084" s="13" t="s">
        <v>98</v>
      </c>
      <c r="J5084" s="169">
        <v>0</v>
      </c>
      <c r="K5084" s="170">
        <v>0</v>
      </c>
      <c r="L5084" s="170">
        <v>0</v>
      </c>
      <c r="M5084" s="170">
        <v>0</v>
      </c>
      <c r="N5084" s="392">
        <v>0</v>
      </c>
      <c r="O5084" s="184"/>
      <c r="P5084" s="185"/>
      <c r="Q5084" s="185"/>
      <c r="R5084" s="185"/>
      <c r="S5084" s="186"/>
    </row>
    <row r="5085" spans="1:19" outlineLevel="2">
      <c r="A5085" s="12" t="s">
        <v>10</v>
      </c>
      <c r="B5085" s="2" t="s">
        <v>91</v>
      </c>
      <c r="C5085" s="370">
        <v>509633</v>
      </c>
      <c r="D5085" s="370">
        <v>963301</v>
      </c>
      <c r="E5085" s="5" t="s">
        <v>280</v>
      </c>
      <c r="F5085" s="5">
        <v>1</v>
      </c>
      <c r="G5085" s="433" t="s">
        <v>12</v>
      </c>
      <c r="H5085" s="379">
        <v>2</v>
      </c>
      <c r="I5085" s="13" t="s">
        <v>99</v>
      </c>
      <c r="J5085" s="169">
        <v>0</v>
      </c>
      <c r="K5085" s="170">
        <v>0</v>
      </c>
      <c r="L5085" s="170">
        <v>0</v>
      </c>
      <c r="M5085" s="170">
        <v>0</v>
      </c>
      <c r="N5085" s="392">
        <v>0</v>
      </c>
      <c r="O5085" s="184"/>
      <c r="P5085" s="185"/>
      <c r="Q5085" s="185"/>
      <c r="R5085" s="185"/>
      <c r="S5085" s="186"/>
    </row>
    <row r="5086" spans="1:19" ht="25.5" outlineLevel="2">
      <c r="A5086" s="12" t="s">
        <v>10</v>
      </c>
      <c r="B5086" s="2" t="s">
        <v>91</v>
      </c>
      <c r="C5086" s="370">
        <v>509633</v>
      </c>
      <c r="D5086" s="370">
        <v>963301</v>
      </c>
      <c r="E5086" s="5" t="s">
        <v>280</v>
      </c>
      <c r="F5086" s="5">
        <v>1</v>
      </c>
      <c r="G5086" s="433" t="s">
        <v>12</v>
      </c>
      <c r="H5086" s="379">
        <v>3</v>
      </c>
      <c r="I5086" s="13" t="s">
        <v>100</v>
      </c>
      <c r="J5086" s="169">
        <v>0</v>
      </c>
      <c r="K5086" s="170">
        <v>0</v>
      </c>
      <c r="L5086" s="170">
        <v>0</v>
      </c>
      <c r="M5086" s="170">
        <v>0</v>
      </c>
      <c r="N5086" s="392">
        <v>0</v>
      </c>
      <c r="O5086" s="184"/>
      <c r="P5086" s="185"/>
      <c r="Q5086" s="185"/>
      <c r="R5086" s="185"/>
      <c r="S5086" s="186"/>
    </row>
    <row r="5087" spans="1:19" outlineLevel="2">
      <c r="A5087" s="12" t="s">
        <v>10</v>
      </c>
      <c r="B5087" s="2" t="s">
        <v>91</v>
      </c>
      <c r="C5087" s="370">
        <v>509633</v>
      </c>
      <c r="D5087" s="370">
        <v>963301</v>
      </c>
      <c r="E5087" s="5" t="s">
        <v>280</v>
      </c>
      <c r="F5087" s="5">
        <v>1</v>
      </c>
      <c r="G5087" s="433" t="s">
        <v>12</v>
      </c>
      <c r="H5087" s="379">
        <v>4</v>
      </c>
      <c r="I5087" s="13" t="s">
        <v>101</v>
      </c>
      <c r="J5087" s="169">
        <v>0</v>
      </c>
      <c r="K5087" s="170">
        <v>0</v>
      </c>
      <c r="L5087" s="170">
        <v>0</v>
      </c>
      <c r="M5087" s="170">
        <v>0</v>
      </c>
      <c r="N5087" s="392">
        <v>0</v>
      </c>
      <c r="O5087" s="184"/>
      <c r="P5087" s="185"/>
      <c r="Q5087" s="185"/>
      <c r="R5087" s="185"/>
      <c r="S5087" s="186"/>
    </row>
    <row r="5088" spans="1:19" outlineLevel="2">
      <c r="A5088" s="12" t="s">
        <v>10</v>
      </c>
      <c r="B5088" s="2" t="s">
        <v>91</v>
      </c>
      <c r="C5088" s="370">
        <v>509633</v>
      </c>
      <c r="D5088" s="370">
        <v>963301</v>
      </c>
      <c r="E5088" s="5" t="s">
        <v>280</v>
      </c>
      <c r="F5088" s="5">
        <v>1</v>
      </c>
      <c r="G5088" s="433" t="s">
        <v>12</v>
      </c>
      <c r="H5088" s="379" t="s">
        <v>302</v>
      </c>
      <c r="I5088" s="13" t="s">
        <v>102</v>
      </c>
      <c r="J5088" s="169">
        <v>0</v>
      </c>
      <c r="K5088" s="170">
        <v>0</v>
      </c>
      <c r="L5088" s="170">
        <v>0</v>
      </c>
      <c r="M5088" s="170">
        <v>0</v>
      </c>
      <c r="N5088" s="392">
        <v>0</v>
      </c>
      <c r="O5088" s="184"/>
      <c r="P5088" s="185"/>
      <c r="Q5088" s="185"/>
      <c r="R5088" s="185"/>
      <c r="S5088" s="186"/>
    </row>
    <row r="5089" spans="1:19" outlineLevel="2">
      <c r="A5089" s="12" t="s">
        <v>10</v>
      </c>
      <c r="B5089" s="2" t="s">
        <v>91</v>
      </c>
      <c r="C5089" s="370">
        <v>509633</v>
      </c>
      <c r="D5089" s="370">
        <v>963301</v>
      </c>
      <c r="E5089" s="5" t="s">
        <v>280</v>
      </c>
      <c r="F5089" s="5">
        <v>1</v>
      </c>
      <c r="G5089" s="433" t="s">
        <v>12</v>
      </c>
      <c r="H5089" s="379">
        <v>6</v>
      </c>
      <c r="I5089" s="13" t="s">
        <v>103</v>
      </c>
      <c r="J5089" s="169">
        <v>0</v>
      </c>
      <c r="K5089" s="170">
        <v>0</v>
      </c>
      <c r="L5089" s="170">
        <v>0</v>
      </c>
      <c r="M5089" s="170">
        <v>0</v>
      </c>
      <c r="N5089" s="392">
        <v>0</v>
      </c>
      <c r="O5089" s="184"/>
      <c r="P5089" s="185"/>
      <c r="Q5089" s="185"/>
      <c r="R5089" s="185"/>
      <c r="S5089" s="186"/>
    </row>
    <row r="5090" spans="1:19" outlineLevel="2">
      <c r="A5090" s="12" t="s">
        <v>10</v>
      </c>
      <c r="B5090" s="2" t="s">
        <v>91</v>
      </c>
      <c r="C5090" s="370">
        <v>509633</v>
      </c>
      <c r="D5090" s="370">
        <v>963301</v>
      </c>
      <c r="E5090" s="5" t="s">
        <v>280</v>
      </c>
      <c r="F5090" s="5">
        <v>1</v>
      </c>
      <c r="G5090" s="433" t="s">
        <v>12</v>
      </c>
      <c r="H5090" s="379">
        <v>7</v>
      </c>
      <c r="I5090" s="13" t="s">
        <v>104</v>
      </c>
      <c r="J5090" s="169">
        <v>0</v>
      </c>
      <c r="K5090" s="170">
        <v>0</v>
      </c>
      <c r="L5090" s="170">
        <v>0</v>
      </c>
      <c r="M5090" s="170">
        <v>0</v>
      </c>
      <c r="N5090" s="392">
        <v>0</v>
      </c>
      <c r="O5090" s="184"/>
      <c r="P5090" s="185"/>
      <c r="Q5090" s="185"/>
      <c r="R5090" s="185"/>
      <c r="S5090" s="186"/>
    </row>
    <row r="5091" spans="1:19" ht="25.5" outlineLevel="2">
      <c r="A5091" s="12" t="s">
        <v>10</v>
      </c>
      <c r="B5091" s="2" t="s">
        <v>91</v>
      </c>
      <c r="C5091" s="370">
        <v>509633</v>
      </c>
      <c r="D5091" s="370">
        <v>963301</v>
      </c>
      <c r="E5091" s="5" t="s">
        <v>280</v>
      </c>
      <c r="F5091" s="5">
        <v>1</v>
      </c>
      <c r="G5091" s="433" t="s">
        <v>12</v>
      </c>
      <c r="H5091" s="379">
        <v>8</v>
      </c>
      <c r="I5091" s="13" t="s">
        <v>105</v>
      </c>
      <c r="J5091" s="169">
        <v>0</v>
      </c>
      <c r="K5091" s="170">
        <v>0</v>
      </c>
      <c r="L5091" s="170">
        <v>0</v>
      </c>
      <c r="M5091" s="170">
        <v>0</v>
      </c>
      <c r="N5091" s="392">
        <v>0</v>
      </c>
      <c r="O5091" s="184"/>
      <c r="P5091" s="185"/>
      <c r="Q5091" s="185"/>
      <c r="R5091" s="185"/>
      <c r="S5091" s="186"/>
    </row>
    <row r="5092" spans="1:19" outlineLevel="2">
      <c r="A5092" s="12" t="s">
        <v>10</v>
      </c>
      <c r="B5092" s="2" t="s">
        <v>91</v>
      </c>
      <c r="C5092" s="370">
        <v>509633</v>
      </c>
      <c r="D5092" s="370">
        <v>963301</v>
      </c>
      <c r="E5092" s="5" t="s">
        <v>280</v>
      </c>
      <c r="F5092" s="5">
        <v>1</v>
      </c>
      <c r="G5092" s="433" t="s">
        <v>12</v>
      </c>
      <c r="H5092" s="379">
        <v>9</v>
      </c>
      <c r="I5092" s="13" t="s">
        <v>106</v>
      </c>
      <c r="J5092" s="169">
        <v>0</v>
      </c>
      <c r="K5092" s="170">
        <v>0</v>
      </c>
      <c r="L5092" s="170">
        <v>0</v>
      </c>
      <c r="M5092" s="170">
        <v>0</v>
      </c>
      <c r="N5092" s="392">
        <v>0</v>
      </c>
      <c r="O5092" s="184"/>
      <c r="P5092" s="185"/>
      <c r="Q5092" s="185"/>
      <c r="R5092" s="185"/>
      <c r="S5092" s="186"/>
    </row>
    <row r="5093" spans="1:19" outlineLevel="2">
      <c r="A5093" s="12" t="s">
        <v>10</v>
      </c>
      <c r="B5093" s="2" t="s">
        <v>91</v>
      </c>
      <c r="C5093" s="370">
        <v>509633</v>
      </c>
      <c r="D5093" s="370">
        <v>963301</v>
      </c>
      <c r="E5093" s="5" t="s">
        <v>280</v>
      </c>
      <c r="F5093" s="5">
        <v>1</v>
      </c>
      <c r="G5093" s="433" t="s">
        <v>12</v>
      </c>
      <c r="H5093" s="379">
        <v>10</v>
      </c>
      <c r="I5093" s="13" t="s">
        <v>107</v>
      </c>
      <c r="J5093" s="169">
        <v>0</v>
      </c>
      <c r="K5093" s="170">
        <v>0</v>
      </c>
      <c r="L5093" s="170">
        <v>0</v>
      </c>
      <c r="M5093" s="170">
        <v>0</v>
      </c>
      <c r="N5093" s="392">
        <v>0</v>
      </c>
      <c r="O5093" s="184"/>
      <c r="P5093" s="185"/>
      <c r="Q5093" s="185"/>
      <c r="R5093" s="185"/>
      <c r="S5093" s="186"/>
    </row>
    <row r="5094" spans="1:19" ht="25.5" outlineLevel="2">
      <c r="A5094" s="12" t="s">
        <v>10</v>
      </c>
      <c r="B5094" s="2" t="s">
        <v>91</v>
      </c>
      <c r="C5094" s="370">
        <v>509633</v>
      </c>
      <c r="D5094" s="370">
        <v>963301</v>
      </c>
      <c r="E5094" s="5" t="s">
        <v>280</v>
      </c>
      <c r="F5094" s="5">
        <v>1</v>
      </c>
      <c r="G5094" s="433" t="s">
        <v>12</v>
      </c>
      <c r="H5094" s="379">
        <v>11</v>
      </c>
      <c r="I5094" s="13" t="s">
        <v>108</v>
      </c>
      <c r="J5094" s="169">
        <v>0</v>
      </c>
      <c r="K5094" s="170">
        <v>0</v>
      </c>
      <c r="L5094" s="170">
        <v>0</v>
      </c>
      <c r="M5094" s="170">
        <v>0</v>
      </c>
      <c r="N5094" s="392">
        <v>0</v>
      </c>
      <c r="O5094" s="184"/>
      <c r="P5094" s="185"/>
      <c r="Q5094" s="185"/>
      <c r="R5094" s="185"/>
      <c r="S5094" s="186"/>
    </row>
    <row r="5095" spans="1:19" outlineLevel="2">
      <c r="A5095" s="12" t="s">
        <v>10</v>
      </c>
      <c r="B5095" s="2" t="s">
        <v>91</v>
      </c>
      <c r="C5095" s="370">
        <v>509633</v>
      </c>
      <c r="D5095" s="370">
        <v>963301</v>
      </c>
      <c r="E5095" s="5" t="s">
        <v>280</v>
      </c>
      <c r="F5095" s="5">
        <v>1</v>
      </c>
      <c r="G5095" s="433" t="s">
        <v>12</v>
      </c>
      <c r="H5095" s="379" t="s">
        <v>304</v>
      </c>
      <c r="I5095" s="13" t="s">
        <v>109</v>
      </c>
      <c r="J5095" s="169">
        <v>0</v>
      </c>
      <c r="K5095" s="170">
        <v>0</v>
      </c>
      <c r="L5095" s="170">
        <v>0</v>
      </c>
      <c r="M5095" s="170">
        <v>0</v>
      </c>
      <c r="N5095" s="392">
        <v>0</v>
      </c>
      <c r="O5095" s="184"/>
      <c r="P5095" s="185"/>
      <c r="Q5095" s="185"/>
      <c r="R5095" s="185"/>
      <c r="S5095" s="186"/>
    </row>
    <row r="5096" spans="1:19" outlineLevel="2">
      <c r="A5096" s="12" t="s">
        <v>10</v>
      </c>
      <c r="B5096" s="2" t="s">
        <v>91</v>
      </c>
      <c r="C5096" s="370">
        <v>509633</v>
      </c>
      <c r="D5096" s="370">
        <v>963301</v>
      </c>
      <c r="E5096" s="5" t="s">
        <v>280</v>
      </c>
      <c r="F5096" s="5">
        <v>1</v>
      </c>
      <c r="G5096" s="433" t="s">
        <v>12</v>
      </c>
      <c r="H5096" s="379">
        <v>15</v>
      </c>
      <c r="I5096" s="13" t="s">
        <v>110</v>
      </c>
      <c r="J5096" s="169">
        <v>0</v>
      </c>
      <c r="K5096" s="170">
        <v>0</v>
      </c>
      <c r="L5096" s="170">
        <v>0</v>
      </c>
      <c r="M5096" s="170">
        <v>0</v>
      </c>
      <c r="N5096" s="392">
        <v>0</v>
      </c>
      <c r="O5096" s="184"/>
      <c r="P5096" s="185"/>
      <c r="Q5096" s="185"/>
      <c r="R5096" s="185"/>
      <c r="S5096" s="186"/>
    </row>
    <row r="5097" spans="1:19" outlineLevel="2">
      <c r="A5097" s="12" t="s">
        <v>10</v>
      </c>
      <c r="B5097" s="2" t="s">
        <v>91</v>
      </c>
      <c r="C5097" s="370">
        <v>509633</v>
      </c>
      <c r="D5097" s="370">
        <v>963301</v>
      </c>
      <c r="E5097" s="5" t="s">
        <v>280</v>
      </c>
      <c r="F5097" s="5">
        <v>1</v>
      </c>
      <c r="G5097" s="433" t="s">
        <v>12</v>
      </c>
      <c r="H5097" s="379">
        <v>19</v>
      </c>
      <c r="I5097" s="13" t="s">
        <v>111</v>
      </c>
      <c r="J5097" s="169">
        <v>0</v>
      </c>
      <c r="K5097" s="170">
        <v>0</v>
      </c>
      <c r="L5097" s="170">
        <v>0</v>
      </c>
      <c r="M5097" s="170">
        <v>0</v>
      </c>
      <c r="N5097" s="392">
        <v>0</v>
      </c>
      <c r="O5097" s="184"/>
      <c r="P5097" s="185"/>
      <c r="Q5097" s="185"/>
      <c r="R5097" s="185"/>
      <c r="S5097" s="186"/>
    </row>
    <row r="5098" spans="1:19" ht="25.5" outlineLevel="2">
      <c r="A5098" s="12" t="s">
        <v>10</v>
      </c>
      <c r="B5098" s="2" t="s">
        <v>91</v>
      </c>
      <c r="C5098" s="370">
        <v>509633</v>
      </c>
      <c r="D5098" s="370">
        <v>963301</v>
      </c>
      <c r="E5098" s="5" t="s">
        <v>280</v>
      </c>
      <c r="F5098" s="5">
        <v>1</v>
      </c>
      <c r="G5098" s="433" t="s">
        <v>12</v>
      </c>
      <c r="H5098" s="379" t="s">
        <v>316</v>
      </c>
      <c r="I5098" s="13" t="s">
        <v>112</v>
      </c>
      <c r="J5098" s="169">
        <v>0</v>
      </c>
      <c r="K5098" s="170">
        <v>0</v>
      </c>
      <c r="L5098" s="170">
        <v>0</v>
      </c>
      <c r="M5098" s="170">
        <v>0</v>
      </c>
      <c r="N5098" s="392">
        <v>0</v>
      </c>
      <c r="O5098" s="184"/>
      <c r="P5098" s="185"/>
      <c r="Q5098" s="185"/>
      <c r="R5098" s="185"/>
      <c r="S5098" s="186"/>
    </row>
    <row r="5099" spans="1:19" outlineLevel="2">
      <c r="A5099" s="12" t="s">
        <v>10</v>
      </c>
      <c r="B5099" s="2" t="s">
        <v>91</v>
      </c>
      <c r="C5099" s="370">
        <v>509633</v>
      </c>
      <c r="D5099" s="370">
        <v>963301</v>
      </c>
      <c r="E5099" s="5" t="s">
        <v>280</v>
      </c>
      <c r="F5099" s="5">
        <v>1</v>
      </c>
      <c r="G5099" s="433" t="s">
        <v>12</v>
      </c>
      <c r="H5099" s="379" t="s">
        <v>296</v>
      </c>
      <c r="I5099" s="13" t="s">
        <v>113</v>
      </c>
      <c r="J5099" s="169">
        <v>0</v>
      </c>
      <c r="K5099" s="170">
        <v>0</v>
      </c>
      <c r="L5099" s="170">
        <v>0</v>
      </c>
      <c r="M5099" s="170">
        <v>0</v>
      </c>
      <c r="N5099" s="392">
        <v>0</v>
      </c>
      <c r="O5099" s="184"/>
      <c r="P5099" s="185"/>
      <c r="Q5099" s="185"/>
      <c r="R5099" s="185"/>
      <c r="S5099" s="186"/>
    </row>
    <row r="5100" spans="1:19" outlineLevel="2">
      <c r="A5100" s="12" t="s">
        <v>10</v>
      </c>
      <c r="B5100" s="2" t="s">
        <v>91</v>
      </c>
      <c r="C5100" s="370">
        <v>509633</v>
      </c>
      <c r="D5100" s="370">
        <v>963301</v>
      </c>
      <c r="E5100" s="5" t="s">
        <v>280</v>
      </c>
      <c r="F5100" s="5">
        <v>1</v>
      </c>
      <c r="G5100" s="433" t="s">
        <v>12</v>
      </c>
      <c r="H5100" s="379">
        <v>23</v>
      </c>
      <c r="I5100" s="13" t="s">
        <v>114</v>
      </c>
      <c r="J5100" s="169">
        <v>0</v>
      </c>
      <c r="K5100" s="170">
        <v>0</v>
      </c>
      <c r="L5100" s="170">
        <v>0</v>
      </c>
      <c r="M5100" s="170">
        <v>0</v>
      </c>
      <c r="N5100" s="392">
        <v>0</v>
      </c>
      <c r="O5100" s="184"/>
      <c r="P5100" s="185"/>
      <c r="Q5100" s="185"/>
      <c r="R5100" s="185"/>
      <c r="S5100" s="186"/>
    </row>
    <row r="5101" spans="1:19" outlineLevel="2">
      <c r="A5101" s="12" t="s">
        <v>10</v>
      </c>
      <c r="B5101" s="2" t="s">
        <v>91</v>
      </c>
      <c r="C5101" s="370">
        <v>509633</v>
      </c>
      <c r="D5101" s="370">
        <v>963301</v>
      </c>
      <c r="E5101" s="5" t="s">
        <v>280</v>
      </c>
      <c r="F5101" s="5">
        <v>1</v>
      </c>
      <c r="G5101" s="433" t="s">
        <v>12</v>
      </c>
      <c r="H5101" s="379">
        <v>24</v>
      </c>
      <c r="I5101" s="13" t="s">
        <v>115</v>
      </c>
      <c r="J5101" s="169">
        <v>0</v>
      </c>
      <c r="K5101" s="170">
        <v>0</v>
      </c>
      <c r="L5101" s="170">
        <v>0</v>
      </c>
      <c r="M5101" s="170">
        <v>0</v>
      </c>
      <c r="N5101" s="392">
        <v>0</v>
      </c>
      <c r="O5101" s="184"/>
      <c r="P5101" s="185"/>
      <c r="Q5101" s="185"/>
      <c r="R5101" s="185"/>
      <c r="S5101" s="186"/>
    </row>
    <row r="5102" spans="1:19" outlineLevel="2">
      <c r="A5102" s="12" t="s">
        <v>10</v>
      </c>
      <c r="B5102" s="2" t="s">
        <v>91</v>
      </c>
      <c r="C5102" s="370">
        <v>509633</v>
      </c>
      <c r="D5102" s="370">
        <v>963301</v>
      </c>
      <c r="E5102" s="5" t="s">
        <v>280</v>
      </c>
      <c r="F5102" s="5">
        <v>1</v>
      </c>
      <c r="G5102" s="433" t="s">
        <v>12</v>
      </c>
      <c r="H5102" s="379">
        <v>25</v>
      </c>
      <c r="I5102" s="13" t="s">
        <v>116</v>
      </c>
      <c r="J5102" s="169">
        <v>0</v>
      </c>
      <c r="K5102" s="170">
        <v>0</v>
      </c>
      <c r="L5102" s="170">
        <v>0</v>
      </c>
      <c r="M5102" s="170">
        <v>0</v>
      </c>
      <c r="N5102" s="392">
        <v>0</v>
      </c>
      <c r="O5102" s="184"/>
      <c r="P5102" s="185"/>
      <c r="Q5102" s="185"/>
      <c r="R5102" s="185"/>
      <c r="S5102" s="186"/>
    </row>
    <row r="5103" spans="1:19" outlineLevel="2">
      <c r="A5103" s="12" t="s">
        <v>10</v>
      </c>
      <c r="B5103" s="2" t="s">
        <v>91</v>
      </c>
      <c r="C5103" s="370">
        <v>509633</v>
      </c>
      <c r="D5103" s="370">
        <v>963301</v>
      </c>
      <c r="E5103" s="5" t="s">
        <v>280</v>
      </c>
      <c r="F5103" s="5">
        <v>1</v>
      </c>
      <c r="G5103" s="433" t="s">
        <v>12</v>
      </c>
      <c r="H5103" s="379">
        <v>30</v>
      </c>
      <c r="I5103" s="13" t="s">
        <v>117</v>
      </c>
      <c r="J5103" s="169">
        <v>0</v>
      </c>
      <c r="K5103" s="170">
        <v>0</v>
      </c>
      <c r="L5103" s="170">
        <v>0</v>
      </c>
      <c r="M5103" s="170">
        <v>0</v>
      </c>
      <c r="N5103" s="392">
        <v>0</v>
      </c>
      <c r="O5103" s="184"/>
      <c r="P5103" s="185"/>
      <c r="Q5103" s="185"/>
      <c r="R5103" s="185"/>
      <c r="S5103" s="186"/>
    </row>
    <row r="5104" spans="1:19" outlineLevel="2">
      <c r="A5104" s="12" t="s">
        <v>10</v>
      </c>
      <c r="B5104" s="2" t="s">
        <v>91</v>
      </c>
      <c r="C5104" s="370">
        <v>509633</v>
      </c>
      <c r="D5104" s="370">
        <v>963301</v>
      </c>
      <c r="E5104" s="5" t="s">
        <v>280</v>
      </c>
      <c r="F5104" s="5">
        <v>1</v>
      </c>
      <c r="G5104" s="433" t="s">
        <v>12</v>
      </c>
      <c r="H5104" s="379">
        <v>31</v>
      </c>
      <c r="I5104" s="13" t="s">
        <v>118</v>
      </c>
      <c r="J5104" s="169">
        <v>0</v>
      </c>
      <c r="K5104" s="170">
        <v>0</v>
      </c>
      <c r="L5104" s="170">
        <v>0</v>
      </c>
      <c r="M5104" s="170">
        <v>0</v>
      </c>
      <c r="N5104" s="392">
        <v>0</v>
      </c>
      <c r="O5104" s="184"/>
      <c r="P5104" s="185"/>
      <c r="Q5104" s="185"/>
      <c r="R5104" s="185"/>
      <c r="S5104" s="186"/>
    </row>
    <row r="5105" spans="1:19" ht="25.5" outlineLevel="2">
      <c r="A5105" s="12" t="s">
        <v>10</v>
      </c>
      <c r="B5105" s="2" t="s">
        <v>91</v>
      </c>
      <c r="C5105" s="370">
        <v>509633</v>
      </c>
      <c r="D5105" s="370">
        <v>963301</v>
      </c>
      <c r="E5105" s="5" t="s">
        <v>280</v>
      </c>
      <c r="F5105" s="5">
        <v>1</v>
      </c>
      <c r="G5105" s="433" t="s">
        <v>12</v>
      </c>
      <c r="H5105" s="379">
        <v>32</v>
      </c>
      <c r="I5105" s="13" t="s">
        <v>119</v>
      </c>
      <c r="J5105" s="169">
        <v>24</v>
      </c>
      <c r="K5105" s="170">
        <v>6</v>
      </c>
      <c r="L5105" s="170">
        <v>6</v>
      </c>
      <c r="M5105" s="170">
        <v>6</v>
      </c>
      <c r="N5105" s="392">
        <v>6</v>
      </c>
      <c r="O5105" s="184"/>
      <c r="P5105" s="185"/>
      <c r="Q5105" s="185"/>
      <c r="R5105" s="185"/>
      <c r="S5105" s="186"/>
    </row>
    <row r="5106" spans="1:19" ht="38.25" outlineLevel="2">
      <c r="A5106" s="12" t="s">
        <v>10</v>
      </c>
      <c r="B5106" s="2" t="s">
        <v>91</v>
      </c>
      <c r="C5106" s="370">
        <v>509633</v>
      </c>
      <c r="D5106" s="370">
        <v>963301</v>
      </c>
      <c r="E5106" s="5" t="s">
        <v>280</v>
      </c>
      <c r="F5106" s="5">
        <v>1</v>
      </c>
      <c r="G5106" s="433" t="s">
        <v>12</v>
      </c>
      <c r="H5106" s="379">
        <v>35</v>
      </c>
      <c r="I5106" s="13" t="s">
        <v>120</v>
      </c>
      <c r="J5106" s="169">
        <v>0</v>
      </c>
      <c r="K5106" s="170">
        <v>0</v>
      </c>
      <c r="L5106" s="170">
        <v>0</v>
      </c>
      <c r="M5106" s="170">
        <v>0</v>
      </c>
      <c r="N5106" s="392">
        <v>0</v>
      </c>
      <c r="O5106" s="184"/>
      <c r="P5106" s="185"/>
      <c r="Q5106" s="185"/>
      <c r="R5106" s="185"/>
      <c r="S5106" s="186"/>
    </row>
    <row r="5107" spans="1:19" ht="25.5" outlineLevel="2">
      <c r="A5107" s="12" t="s">
        <v>10</v>
      </c>
      <c r="B5107" s="2" t="s">
        <v>91</v>
      </c>
      <c r="C5107" s="370">
        <v>509633</v>
      </c>
      <c r="D5107" s="370">
        <v>963301</v>
      </c>
      <c r="E5107" s="5" t="s">
        <v>280</v>
      </c>
      <c r="F5107" s="5">
        <v>1</v>
      </c>
      <c r="G5107" s="433" t="s">
        <v>12</v>
      </c>
      <c r="H5107" s="379">
        <v>40</v>
      </c>
      <c r="I5107" s="13" t="s">
        <v>121</v>
      </c>
      <c r="J5107" s="169">
        <v>0</v>
      </c>
      <c r="K5107" s="170">
        <v>0</v>
      </c>
      <c r="L5107" s="170">
        <v>0</v>
      </c>
      <c r="M5107" s="170">
        <v>0</v>
      </c>
      <c r="N5107" s="392">
        <v>0</v>
      </c>
      <c r="O5107" s="184"/>
      <c r="P5107" s="185"/>
      <c r="Q5107" s="185"/>
      <c r="R5107" s="185"/>
      <c r="S5107" s="186"/>
    </row>
    <row r="5108" spans="1:19" ht="25.5" outlineLevel="2">
      <c r="A5108" s="12" t="s">
        <v>10</v>
      </c>
      <c r="B5108" s="2" t="s">
        <v>91</v>
      </c>
      <c r="C5108" s="370">
        <v>509633</v>
      </c>
      <c r="D5108" s="370">
        <v>963301</v>
      </c>
      <c r="E5108" s="5" t="s">
        <v>280</v>
      </c>
      <c r="F5108" s="5">
        <v>1</v>
      </c>
      <c r="G5108" s="433" t="s">
        <v>12</v>
      </c>
      <c r="H5108" s="379">
        <v>68</v>
      </c>
      <c r="I5108" s="13" t="s">
        <v>122</v>
      </c>
      <c r="J5108" s="169">
        <v>0</v>
      </c>
      <c r="K5108" s="170">
        <v>0</v>
      </c>
      <c r="L5108" s="170">
        <v>0</v>
      </c>
      <c r="M5108" s="170">
        <v>0</v>
      </c>
      <c r="N5108" s="392">
        <v>0</v>
      </c>
      <c r="O5108" s="184"/>
      <c r="P5108" s="185"/>
      <c r="Q5108" s="185"/>
      <c r="R5108" s="185"/>
      <c r="S5108" s="186"/>
    </row>
    <row r="5109" spans="1:19" ht="38.25" outlineLevel="2">
      <c r="A5109" s="12" t="s">
        <v>10</v>
      </c>
      <c r="B5109" s="2" t="s">
        <v>91</v>
      </c>
      <c r="C5109" s="370">
        <v>509633</v>
      </c>
      <c r="D5109" s="370">
        <v>963301</v>
      </c>
      <c r="E5109" s="5" t="s">
        <v>280</v>
      </c>
      <c r="F5109" s="5">
        <v>1</v>
      </c>
      <c r="G5109" s="433" t="s">
        <v>12</v>
      </c>
      <c r="H5109" s="379">
        <v>91</v>
      </c>
      <c r="I5109" s="13" t="s">
        <v>123</v>
      </c>
      <c r="J5109" s="169">
        <v>35</v>
      </c>
      <c r="K5109" s="170">
        <v>9</v>
      </c>
      <c r="L5109" s="170">
        <v>9</v>
      </c>
      <c r="M5109" s="170">
        <v>9</v>
      </c>
      <c r="N5109" s="392">
        <v>8</v>
      </c>
      <c r="O5109" s="184"/>
      <c r="P5109" s="185"/>
      <c r="Q5109" s="185"/>
      <c r="R5109" s="185"/>
      <c r="S5109" s="186"/>
    </row>
    <row r="5110" spans="1:19" outlineLevel="1" collapsed="1">
      <c r="A5110" s="123"/>
      <c r="B5110" s="124" t="s">
        <v>91</v>
      </c>
      <c r="C5110" s="155">
        <v>509633</v>
      </c>
      <c r="D5110" s="155">
        <v>963301</v>
      </c>
      <c r="E5110" s="126"/>
      <c r="F5110" s="126">
        <v>1</v>
      </c>
      <c r="G5110" s="434" t="s">
        <v>12</v>
      </c>
      <c r="H5110" s="380"/>
      <c r="I5110" s="127"/>
      <c r="J5110" s="171">
        <v>59</v>
      </c>
      <c r="K5110" s="172">
        <v>15</v>
      </c>
      <c r="L5110" s="172">
        <v>15</v>
      </c>
      <c r="M5110" s="172">
        <v>15</v>
      </c>
      <c r="N5110" s="393">
        <v>14</v>
      </c>
      <c r="O5110" s="187">
        <v>1076.2951395</v>
      </c>
      <c r="P5110" s="188">
        <v>269</v>
      </c>
      <c r="Q5110" s="188">
        <v>269</v>
      </c>
      <c r="R5110" s="188">
        <v>269</v>
      </c>
      <c r="S5110" s="189">
        <v>269.2951395</v>
      </c>
    </row>
    <row r="5111" spans="1:19" ht="25.5" outlineLevel="2">
      <c r="A5111" s="12" t="s">
        <v>10</v>
      </c>
      <c r="B5111" s="2" t="s">
        <v>91</v>
      </c>
      <c r="C5111" s="370">
        <v>509690</v>
      </c>
      <c r="D5111" s="370">
        <v>967501</v>
      </c>
      <c r="E5111" s="5" t="s">
        <v>678</v>
      </c>
      <c r="F5111" s="5">
        <v>1</v>
      </c>
      <c r="G5111" s="433" t="s">
        <v>12</v>
      </c>
      <c r="H5111" s="379" t="s">
        <v>701</v>
      </c>
      <c r="I5111" s="13" t="s">
        <v>98</v>
      </c>
      <c r="J5111" s="169">
        <v>60</v>
      </c>
      <c r="K5111" s="170">
        <v>0</v>
      </c>
      <c r="L5111" s="170">
        <v>0</v>
      </c>
      <c r="M5111" s="170">
        <v>30</v>
      </c>
      <c r="N5111" s="392">
        <v>30</v>
      </c>
      <c r="O5111" s="184"/>
      <c r="P5111" s="185"/>
      <c r="Q5111" s="185"/>
      <c r="R5111" s="185"/>
      <c r="S5111" s="186"/>
    </row>
    <row r="5112" spans="1:19" ht="25.5" outlineLevel="2">
      <c r="A5112" s="12" t="s">
        <v>10</v>
      </c>
      <c r="B5112" s="2" t="s">
        <v>91</v>
      </c>
      <c r="C5112" s="370">
        <v>509690</v>
      </c>
      <c r="D5112" s="370">
        <v>967501</v>
      </c>
      <c r="E5112" s="5" t="s">
        <v>678</v>
      </c>
      <c r="F5112" s="5">
        <v>1</v>
      </c>
      <c r="G5112" s="433" t="s">
        <v>12</v>
      </c>
      <c r="H5112" s="379">
        <v>2</v>
      </c>
      <c r="I5112" s="13" t="s">
        <v>99</v>
      </c>
      <c r="J5112" s="169">
        <v>0</v>
      </c>
      <c r="K5112" s="170">
        <v>0</v>
      </c>
      <c r="L5112" s="170">
        <v>0</v>
      </c>
      <c r="M5112" s="170">
        <v>0</v>
      </c>
      <c r="N5112" s="392">
        <v>0</v>
      </c>
      <c r="O5112" s="184"/>
      <c r="P5112" s="185"/>
      <c r="Q5112" s="185"/>
      <c r="R5112" s="185"/>
      <c r="S5112" s="186"/>
    </row>
    <row r="5113" spans="1:19" ht="25.5" outlineLevel="2">
      <c r="A5113" s="12" t="s">
        <v>10</v>
      </c>
      <c r="B5113" s="2" t="s">
        <v>91</v>
      </c>
      <c r="C5113" s="370">
        <v>509690</v>
      </c>
      <c r="D5113" s="370">
        <v>967501</v>
      </c>
      <c r="E5113" s="5" t="s">
        <v>678</v>
      </c>
      <c r="F5113" s="5">
        <v>1</v>
      </c>
      <c r="G5113" s="433" t="s">
        <v>12</v>
      </c>
      <c r="H5113" s="379">
        <v>3</v>
      </c>
      <c r="I5113" s="13" t="s">
        <v>100</v>
      </c>
      <c r="J5113" s="169">
        <v>0</v>
      </c>
      <c r="K5113" s="170">
        <v>0</v>
      </c>
      <c r="L5113" s="170">
        <v>0</v>
      </c>
      <c r="M5113" s="170">
        <v>0</v>
      </c>
      <c r="N5113" s="392">
        <v>0</v>
      </c>
      <c r="O5113" s="184"/>
      <c r="P5113" s="185"/>
      <c r="Q5113" s="185"/>
      <c r="R5113" s="185"/>
      <c r="S5113" s="186"/>
    </row>
    <row r="5114" spans="1:19" ht="25.5" outlineLevel="2">
      <c r="A5114" s="12" t="s">
        <v>10</v>
      </c>
      <c r="B5114" s="2" t="s">
        <v>91</v>
      </c>
      <c r="C5114" s="370">
        <v>509690</v>
      </c>
      <c r="D5114" s="370">
        <v>967501</v>
      </c>
      <c r="E5114" s="5" t="s">
        <v>678</v>
      </c>
      <c r="F5114" s="5">
        <v>1</v>
      </c>
      <c r="G5114" s="433" t="s">
        <v>12</v>
      </c>
      <c r="H5114" s="379">
        <v>4</v>
      </c>
      <c r="I5114" s="13" t="s">
        <v>101</v>
      </c>
      <c r="J5114" s="169">
        <v>0</v>
      </c>
      <c r="K5114" s="170">
        <v>0</v>
      </c>
      <c r="L5114" s="170">
        <v>0</v>
      </c>
      <c r="M5114" s="170">
        <v>0</v>
      </c>
      <c r="N5114" s="392">
        <v>0</v>
      </c>
      <c r="O5114" s="184"/>
      <c r="P5114" s="185"/>
      <c r="Q5114" s="185"/>
      <c r="R5114" s="185"/>
      <c r="S5114" s="186"/>
    </row>
    <row r="5115" spans="1:19" ht="25.5" outlineLevel="2">
      <c r="A5115" s="12" t="s">
        <v>10</v>
      </c>
      <c r="B5115" s="2" t="s">
        <v>91</v>
      </c>
      <c r="C5115" s="370">
        <v>509690</v>
      </c>
      <c r="D5115" s="370">
        <v>967501</v>
      </c>
      <c r="E5115" s="5" t="s">
        <v>678</v>
      </c>
      <c r="F5115" s="5">
        <v>1</v>
      </c>
      <c r="G5115" s="433" t="s">
        <v>12</v>
      </c>
      <c r="H5115" s="379" t="s">
        <v>302</v>
      </c>
      <c r="I5115" s="13" t="s">
        <v>102</v>
      </c>
      <c r="J5115" s="169">
        <v>0</v>
      </c>
      <c r="K5115" s="170">
        <v>0</v>
      </c>
      <c r="L5115" s="170">
        <v>0</v>
      </c>
      <c r="M5115" s="170">
        <v>0</v>
      </c>
      <c r="N5115" s="392">
        <v>0</v>
      </c>
      <c r="O5115" s="184"/>
      <c r="P5115" s="185"/>
      <c r="Q5115" s="185"/>
      <c r="R5115" s="185"/>
      <c r="S5115" s="186"/>
    </row>
    <row r="5116" spans="1:19" ht="25.5" outlineLevel="2">
      <c r="A5116" s="12" t="s">
        <v>10</v>
      </c>
      <c r="B5116" s="2" t="s">
        <v>91</v>
      </c>
      <c r="C5116" s="370">
        <v>509690</v>
      </c>
      <c r="D5116" s="370">
        <v>967501</v>
      </c>
      <c r="E5116" s="5" t="s">
        <v>678</v>
      </c>
      <c r="F5116" s="5">
        <v>1</v>
      </c>
      <c r="G5116" s="433" t="s">
        <v>12</v>
      </c>
      <c r="H5116" s="379">
        <v>6</v>
      </c>
      <c r="I5116" s="13" t="s">
        <v>103</v>
      </c>
      <c r="J5116" s="169">
        <v>0</v>
      </c>
      <c r="K5116" s="170">
        <v>0</v>
      </c>
      <c r="L5116" s="170">
        <v>0</v>
      </c>
      <c r="M5116" s="170">
        <v>0</v>
      </c>
      <c r="N5116" s="392">
        <v>0</v>
      </c>
      <c r="O5116" s="184"/>
      <c r="P5116" s="185"/>
      <c r="Q5116" s="185"/>
      <c r="R5116" s="185"/>
      <c r="S5116" s="186"/>
    </row>
    <row r="5117" spans="1:19" ht="25.5" outlineLevel="2">
      <c r="A5117" s="12" t="s">
        <v>10</v>
      </c>
      <c r="B5117" s="2" t="s">
        <v>91</v>
      </c>
      <c r="C5117" s="370">
        <v>509690</v>
      </c>
      <c r="D5117" s="370">
        <v>967501</v>
      </c>
      <c r="E5117" s="5" t="s">
        <v>678</v>
      </c>
      <c r="F5117" s="5">
        <v>1</v>
      </c>
      <c r="G5117" s="433" t="s">
        <v>12</v>
      </c>
      <c r="H5117" s="379">
        <v>7</v>
      </c>
      <c r="I5117" s="13" t="s">
        <v>104</v>
      </c>
      <c r="J5117" s="169">
        <v>0</v>
      </c>
      <c r="K5117" s="170">
        <v>0</v>
      </c>
      <c r="L5117" s="170">
        <v>0</v>
      </c>
      <c r="M5117" s="170">
        <v>0</v>
      </c>
      <c r="N5117" s="392">
        <v>0</v>
      </c>
      <c r="O5117" s="184"/>
      <c r="P5117" s="185"/>
      <c r="Q5117" s="185"/>
      <c r="R5117" s="185"/>
      <c r="S5117" s="186"/>
    </row>
    <row r="5118" spans="1:19" ht="25.5" outlineLevel="2">
      <c r="A5118" s="12" t="s">
        <v>10</v>
      </c>
      <c r="B5118" s="2" t="s">
        <v>91</v>
      </c>
      <c r="C5118" s="370">
        <v>509690</v>
      </c>
      <c r="D5118" s="370">
        <v>967501</v>
      </c>
      <c r="E5118" s="5" t="s">
        <v>678</v>
      </c>
      <c r="F5118" s="5">
        <v>1</v>
      </c>
      <c r="G5118" s="433" t="s">
        <v>12</v>
      </c>
      <c r="H5118" s="379">
        <v>8</v>
      </c>
      <c r="I5118" s="13" t="s">
        <v>105</v>
      </c>
      <c r="J5118" s="169">
        <v>0</v>
      </c>
      <c r="K5118" s="170">
        <v>0</v>
      </c>
      <c r="L5118" s="170">
        <v>0</v>
      </c>
      <c r="M5118" s="170">
        <v>0</v>
      </c>
      <c r="N5118" s="392">
        <v>0</v>
      </c>
      <c r="O5118" s="184"/>
      <c r="P5118" s="185"/>
      <c r="Q5118" s="185"/>
      <c r="R5118" s="185"/>
      <c r="S5118" s="186"/>
    </row>
    <row r="5119" spans="1:19" ht="25.5" outlineLevel="2">
      <c r="A5119" s="12" t="s">
        <v>10</v>
      </c>
      <c r="B5119" s="2" t="s">
        <v>91</v>
      </c>
      <c r="C5119" s="370">
        <v>509690</v>
      </c>
      <c r="D5119" s="370">
        <v>967501</v>
      </c>
      <c r="E5119" s="5" t="s">
        <v>678</v>
      </c>
      <c r="F5119" s="5">
        <v>1</v>
      </c>
      <c r="G5119" s="433" t="s">
        <v>12</v>
      </c>
      <c r="H5119" s="379">
        <v>9</v>
      </c>
      <c r="I5119" s="13" t="s">
        <v>106</v>
      </c>
      <c r="J5119" s="169">
        <v>0</v>
      </c>
      <c r="K5119" s="170">
        <v>0</v>
      </c>
      <c r="L5119" s="170">
        <v>0</v>
      </c>
      <c r="M5119" s="170">
        <v>0</v>
      </c>
      <c r="N5119" s="392">
        <v>0</v>
      </c>
      <c r="O5119" s="184"/>
      <c r="P5119" s="185"/>
      <c r="Q5119" s="185"/>
      <c r="R5119" s="185"/>
      <c r="S5119" s="186"/>
    </row>
    <row r="5120" spans="1:19" ht="25.5" outlineLevel="2">
      <c r="A5120" s="12" t="s">
        <v>10</v>
      </c>
      <c r="B5120" s="2" t="s">
        <v>91</v>
      </c>
      <c r="C5120" s="370">
        <v>509690</v>
      </c>
      <c r="D5120" s="370">
        <v>967501</v>
      </c>
      <c r="E5120" s="5" t="s">
        <v>678</v>
      </c>
      <c r="F5120" s="5">
        <v>1</v>
      </c>
      <c r="G5120" s="433" t="s">
        <v>12</v>
      </c>
      <c r="H5120" s="379">
        <v>10</v>
      </c>
      <c r="I5120" s="13" t="s">
        <v>107</v>
      </c>
      <c r="J5120" s="169">
        <v>0</v>
      </c>
      <c r="K5120" s="170">
        <v>0</v>
      </c>
      <c r="L5120" s="170">
        <v>0</v>
      </c>
      <c r="M5120" s="170">
        <v>0</v>
      </c>
      <c r="N5120" s="392">
        <v>0</v>
      </c>
      <c r="O5120" s="184"/>
      <c r="P5120" s="185"/>
      <c r="Q5120" s="185"/>
      <c r="R5120" s="185"/>
      <c r="S5120" s="186"/>
    </row>
    <row r="5121" spans="1:19" ht="25.5" outlineLevel="2">
      <c r="A5121" s="12" t="s">
        <v>10</v>
      </c>
      <c r="B5121" s="2" t="s">
        <v>91</v>
      </c>
      <c r="C5121" s="370">
        <v>509690</v>
      </c>
      <c r="D5121" s="370">
        <v>967501</v>
      </c>
      <c r="E5121" s="5" t="s">
        <v>678</v>
      </c>
      <c r="F5121" s="5">
        <v>1</v>
      </c>
      <c r="G5121" s="433" t="s">
        <v>12</v>
      </c>
      <c r="H5121" s="379">
        <v>11</v>
      </c>
      <c r="I5121" s="13" t="s">
        <v>108</v>
      </c>
      <c r="J5121" s="169">
        <v>0</v>
      </c>
      <c r="K5121" s="170">
        <v>0</v>
      </c>
      <c r="L5121" s="170">
        <v>0</v>
      </c>
      <c r="M5121" s="170">
        <v>0</v>
      </c>
      <c r="N5121" s="392">
        <v>0</v>
      </c>
      <c r="O5121" s="184"/>
      <c r="P5121" s="185"/>
      <c r="Q5121" s="185"/>
      <c r="R5121" s="185"/>
      <c r="S5121" s="186"/>
    </row>
    <row r="5122" spans="1:19" ht="25.5" outlineLevel="2">
      <c r="A5122" s="12" t="s">
        <v>10</v>
      </c>
      <c r="B5122" s="2" t="s">
        <v>91</v>
      </c>
      <c r="C5122" s="370">
        <v>509690</v>
      </c>
      <c r="D5122" s="370">
        <v>967501</v>
      </c>
      <c r="E5122" s="5" t="s">
        <v>678</v>
      </c>
      <c r="F5122" s="5">
        <v>1</v>
      </c>
      <c r="G5122" s="433" t="s">
        <v>12</v>
      </c>
      <c r="H5122" s="379" t="s">
        <v>304</v>
      </c>
      <c r="I5122" s="13" t="s">
        <v>109</v>
      </c>
      <c r="J5122" s="169">
        <v>0</v>
      </c>
      <c r="K5122" s="170">
        <v>0</v>
      </c>
      <c r="L5122" s="170">
        <v>0</v>
      </c>
      <c r="M5122" s="170">
        <v>0</v>
      </c>
      <c r="N5122" s="392">
        <v>0</v>
      </c>
      <c r="O5122" s="184"/>
      <c r="P5122" s="185"/>
      <c r="Q5122" s="185"/>
      <c r="R5122" s="185"/>
      <c r="S5122" s="186"/>
    </row>
    <row r="5123" spans="1:19" ht="25.5" outlineLevel="2">
      <c r="A5123" s="12" t="s">
        <v>10</v>
      </c>
      <c r="B5123" s="2" t="s">
        <v>91</v>
      </c>
      <c r="C5123" s="370">
        <v>509690</v>
      </c>
      <c r="D5123" s="370">
        <v>967501</v>
      </c>
      <c r="E5123" s="5" t="s">
        <v>678</v>
      </c>
      <c r="F5123" s="5">
        <v>1</v>
      </c>
      <c r="G5123" s="433" t="s">
        <v>12</v>
      </c>
      <c r="H5123" s="379">
        <v>15</v>
      </c>
      <c r="I5123" s="13" t="s">
        <v>110</v>
      </c>
      <c r="J5123" s="169">
        <v>0</v>
      </c>
      <c r="K5123" s="170">
        <v>0</v>
      </c>
      <c r="L5123" s="170">
        <v>0</v>
      </c>
      <c r="M5123" s="170">
        <v>0</v>
      </c>
      <c r="N5123" s="392">
        <v>0</v>
      </c>
      <c r="O5123" s="184"/>
      <c r="P5123" s="185"/>
      <c r="Q5123" s="185"/>
      <c r="R5123" s="185"/>
      <c r="S5123" s="186"/>
    </row>
    <row r="5124" spans="1:19" ht="25.5" outlineLevel="2">
      <c r="A5124" s="12" t="s">
        <v>10</v>
      </c>
      <c r="B5124" s="2" t="s">
        <v>91</v>
      </c>
      <c r="C5124" s="370">
        <v>509690</v>
      </c>
      <c r="D5124" s="370">
        <v>967501</v>
      </c>
      <c r="E5124" s="5" t="s">
        <v>678</v>
      </c>
      <c r="F5124" s="5">
        <v>1</v>
      </c>
      <c r="G5124" s="433" t="s">
        <v>12</v>
      </c>
      <c r="H5124" s="379">
        <v>19</v>
      </c>
      <c r="I5124" s="13" t="s">
        <v>111</v>
      </c>
      <c r="J5124" s="169">
        <v>0</v>
      </c>
      <c r="K5124" s="170">
        <v>0</v>
      </c>
      <c r="L5124" s="170">
        <v>0</v>
      </c>
      <c r="M5124" s="170">
        <v>0</v>
      </c>
      <c r="N5124" s="392">
        <v>0</v>
      </c>
      <c r="O5124" s="184"/>
      <c r="P5124" s="185"/>
      <c r="Q5124" s="185"/>
      <c r="R5124" s="185"/>
      <c r="S5124" s="186"/>
    </row>
    <row r="5125" spans="1:19" ht="25.5" outlineLevel="2">
      <c r="A5125" s="12" t="s">
        <v>10</v>
      </c>
      <c r="B5125" s="2" t="s">
        <v>91</v>
      </c>
      <c r="C5125" s="370">
        <v>509690</v>
      </c>
      <c r="D5125" s="370">
        <v>967501</v>
      </c>
      <c r="E5125" s="5" t="s">
        <v>678</v>
      </c>
      <c r="F5125" s="5">
        <v>1</v>
      </c>
      <c r="G5125" s="433" t="s">
        <v>12</v>
      </c>
      <c r="H5125" s="379" t="s">
        <v>316</v>
      </c>
      <c r="I5125" s="13" t="s">
        <v>112</v>
      </c>
      <c r="J5125" s="169">
        <v>0</v>
      </c>
      <c r="K5125" s="170">
        <v>0</v>
      </c>
      <c r="L5125" s="170">
        <v>0</v>
      </c>
      <c r="M5125" s="170">
        <v>0</v>
      </c>
      <c r="N5125" s="392">
        <v>0</v>
      </c>
      <c r="O5125" s="184"/>
      <c r="P5125" s="185"/>
      <c r="Q5125" s="185"/>
      <c r="R5125" s="185"/>
      <c r="S5125" s="186"/>
    </row>
    <row r="5126" spans="1:19" ht="25.5" outlineLevel="2">
      <c r="A5126" s="12" t="s">
        <v>10</v>
      </c>
      <c r="B5126" s="2" t="s">
        <v>91</v>
      </c>
      <c r="C5126" s="370">
        <v>509690</v>
      </c>
      <c r="D5126" s="370">
        <v>967501</v>
      </c>
      <c r="E5126" s="5" t="s">
        <v>678</v>
      </c>
      <c r="F5126" s="5">
        <v>1</v>
      </c>
      <c r="G5126" s="433" t="s">
        <v>12</v>
      </c>
      <c r="H5126" s="379" t="s">
        <v>296</v>
      </c>
      <c r="I5126" s="13" t="s">
        <v>113</v>
      </c>
      <c r="J5126" s="169">
        <v>0</v>
      </c>
      <c r="K5126" s="170">
        <v>0</v>
      </c>
      <c r="L5126" s="170">
        <v>0</v>
      </c>
      <c r="M5126" s="170">
        <v>0</v>
      </c>
      <c r="N5126" s="392">
        <v>0</v>
      </c>
      <c r="O5126" s="184"/>
      <c r="P5126" s="185"/>
      <c r="Q5126" s="185"/>
      <c r="R5126" s="185"/>
      <c r="S5126" s="186"/>
    </row>
    <row r="5127" spans="1:19" ht="25.5" outlineLevel="2">
      <c r="A5127" s="12" t="s">
        <v>10</v>
      </c>
      <c r="B5127" s="2" t="s">
        <v>91</v>
      </c>
      <c r="C5127" s="370">
        <v>509690</v>
      </c>
      <c r="D5127" s="370">
        <v>967501</v>
      </c>
      <c r="E5127" s="5" t="s">
        <v>678</v>
      </c>
      <c r="F5127" s="5">
        <v>1</v>
      </c>
      <c r="G5127" s="433" t="s">
        <v>12</v>
      </c>
      <c r="H5127" s="379">
        <v>23</v>
      </c>
      <c r="I5127" s="13" t="s">
        <v>114</v>
      </c>
      <c r="J5127" s="169">
        <v>0</v>
      </c>
      <c r="K5127" s="170">
        <v>0</v>
      </c>
      <c r="L5127" s="170">
        <v>0</v>
      </c>
      <c r="M5127" s="170">
        <v>0</v>
      </c>
      <c r="N5127" s="392">
        <v>0</v>
      </c>
      <c r="O5127" s="184"/>
      <c r="P5127" s="185"/>
      <c r="Q5127" s="185"/>
      <c r="R5127" s="185"/>
      <c r="S5127" s="186"/>
    </row>
    <row r="5128" spans="1:19" ht="25.5" outlineLevel="2">
      <c r="A5128" s="12" t="s">
        <v>10</v>
      </c>
      <c r="B5128" s="2" t="s">
        <v>91</v>
      </c>
      <c r="C5128" s="370">
        <v>509690</v>
      </c>
      <c r="D5128" s="370">
        <v>967501</v>
      </c>
      <c r="E5128" s="5" t="s">
        <v>678</v>
      </c>
      <c r="F5128" s="5">
        <v>1</v>
      </c>
      <c r="G5128" s="433" t="s">
        <v>12</v>
      </c>
      <c r="H5128" s="379">
        <v>24</v>
      </c>
      <c r="I5128" s="13" t="s">
        <v>115</v>
      </c>
      <c r="J5128" s="169">
        <v>0</v>
      </c>
      <c r="K5128" s="170">
        <v>0</v>
      </c>
      <c r="L5128" s="170">
        <v>0</v>
      </c>
      <c r="M5128" s="170">
        <v>0</v>
      </c>
      <c r="N5128" s="392">
        <v>0</v>
      </c>
      <c r="O5128" s="184"/>
      <c r="P5128" s="185"/>
      <c r="Q5128" s="185"/>
      <c r="R5128" s="185"/>
      <c r="S5128" s="186"/>
    </row>
    <row r="5129" spans="1:19" ht="25.5" outlineLevel="2">
      <c r="A5129" s="12" t="s">
        <v>10</v>
      </c>
      <c r="B5129" s="2" t="s">
        <v>91</v>
      </c>
      <c r="C5129" s="370">
        <v>509690</v>
      </c>
      <c r="D5129" s="370">
        <v>967501</v>
      </c>
      <c r="E5129" s="5" t="s">
        <v>678</v>
      </c>
      <c r="F5129" s="5">
        <v>1</v>
      </c>
      <c r="G5129" s="433" t="s">
        <v>12</v>
      </c>
      <c r="H5129" s="379">
        <v>25</v>
      </c>
      <c r="I5129" s="13" t="s">
        <v>116</v>
      </c>
      <c r="J5129" s="169">
        <v>0</v>
      </c>
      <c r="K5129" s="170">
        <v>0</v>
      </c>
      <c r="L5129" s="170">
        <v>0</v>
      </c>
      <c r="M5129" s="170">
        <v>0</v>
      </c>
      <c r="N5129" s="392">
        <v>0</v>
      </c>
      <c r="O5129" s="184"/>
      <c r="P5129" s="185"/>
      <c r="Q5129" s="185"/>
      <c r="R5129" s="185"/>
      <c r="S5129" s="186"/>
    </row>
    <row r="5130" spans="1:19" ht="25.5" outlineLevel="2">
      <c r="A5130" s="12" t="s">
        <v>10</v>
      </c>
      <c r="B5130" s="2" t="s">
        <v>91</v>
      </c>
      <c r="C5130" s="370">
        <v>509690</v>
      </c>
      <c r="D5130" s="370">
        <v>967501</v>
      </c>
      <c r="E5130" s="5" t="s">
        <v>678</v>
      </c>
      <c r="F5130" s="5">
        <v>1</v>
      </c>
      <c r="G5130" s="433" t="s">
        <v>12</v>
      </c>
      <c r="H5130" s="379">
        <v>30</v>
      </c>
      <c r="I5130" s="13" t="s">
        <v>117</v>
      </c>
      <c r="J5130" s="169">
        <v>0</v>
      </c>
      <c r="K5130" s="170">
        <v>0</v>
      </c>
      <c r="L5130" s="170">
        <v>0</v>
      </c>
      <c r="M5130" s="170">
        <v>0</v>
      </c>
      <c r="N5130" s="392">
        <v>0</v>
      </c>
      <c r="O5130" s="184"/>
      <c r="P5130" s="185"/>
      <c r="Q5130" s="185"/>
      <c r="R5130" s="185"/>
      <c r="S5130" s="186"/>
    </row>
    <row r="5131" spans="1:19" ht="25.5" outlineLevel="2">
      <c r="A5131" s="12" t="s">
        <v>10</v>
      </c>
      <c r="B5131" s="2" t="s">
        <v>91</v>
      </c>
      <c r="C5131" s="370">
        <v>509690</v>
      </c>
      <c r="D5131" s="370">
        <v>967501</v>
      </c>
      <c r="E5131" s="5" t="s">
        <v>678</v>
      </c>
      <c r="F5131" s="5">
        <v>1</v>
      </c>
      <c r="G5131" s="433" t="s">
        <v>12</v>
      </c>
      <c r="H5131" s="379">
        <v>31</v>
      </c>
      <c r="I5131" s="13" t="s">
        <v>118</v>
      </c>
      <c r="J5131" s="169">
        <v>0</v>
      </c>
      <c r="K5131" s="170">
        <v>0</v>
      </c>
      <c r="L5131" s="170">
        <v>0</v>
      </c>
      <c r="M5131" s="170">
        <v>0</v>
      </c>
      <c r="N5131" s="392">
        <v>0</v>
      </c>
      <c r="O5131" s="184"/>
      <c r="P5131" s="185"/>
      <c r="Q5131" s="185"/>
      <c r="R5131" s="185"/>
      <c r="S5131" s="186"/>
    </row>
    <row r="5132" spans="1:19" ht="25.5" outlineLevel="2">
      <c r="A5132" s="12" t="s">
        <v>10</v>
      </c>
      <c r="B5132" s="2" t="s">
        <v>91</v>
      </c>
      <c r="C5132" s="370">
        <v>509690</v>
      </c>
      <c r="D5132" s="370">
        <v>967501</v>
      </c>
      <c r="E5132" s="5" t="s">
        <v>678</v>
      </c>
      <c r="F5132" s="5">
        <v>1</v>
      </c>
      <c r="G5132" s="433" t="s">
        <v>12</v>
      </c>
      <c r="H5132" s="379">
        <v>32</v>
      </c>
      <c r="I5132" s="13" t="s">
        <v>119</v>
      </c>
      <c r="J5132" s="169">
        <v>0</v>
      </c>
      <c r="K5132" s="170">
        <v>0</v>
      </c>
      <c r="L5132" s="170">
        <v>0</v>
      </c>
      <c r="M5132" s="170">
        <v>0</v>
      </c>
      <c r="N5132" s="392">
        <v>0</v>
      </c>
      <c r="O5132" s="184"/>
      <c r="P5132" s="185"/>
      <c r="Q5132" s="185"/>
      <c r="R5132" s="185"/>
      <c r="S5132" s="186"/>
    </row>
    <row r="5133" spans="1:19" ht="38.25" outlineLevel="2">
      <c r="A5133" s="12" t="s">
        <v>10</v>
      </c>
      <c r="B5133" s="2" t="s">
        <v>91</v>
      </c>
      <c r="C5133" s="370">
        <v>509690</v>
      </c>
      <c r="D5133" s="370">
        <v>967501</v>
      </c>
      <c r="E5133" s="5" t="s">
        <v>678</v>
      </c>
      <c r="F5133" s="5">
        <v>1</v>
      </c>
      <c r="G5133" s="433" t="s">
        <v>12</v>
      </c>
      <c r="H5133" s="379">
        <v>35</v>
      </c>
      <c r="I5133" s="13" t="s">
        <v>120</v>
      </c>
      <c r="J5133" s="169">
        <v>0</v>
      </c>
      <c r="K5133" s="170">
        <v>0</v>
      </c>
      <c r="L5133" s="170">
        <v>0</v>
      </c>
      <c r="M5133" s="170">
        <v>0</v>
      </c>
      <c r="N5133" s="392">
        <v>0</v>
      </c>
      <c r="O5133" s="184"/>
      <c r="P5133" s="185"/>
      <c r="Q5133" s="185"/>
      <c r="R5133" s="185"/>
      <c r="S5133" s="186"/>
    </row>
    <row r="5134" spans="1:19" ht="25.5" outlineLevel="2">
      <c r="A5134" s="12" t="s">
        <v>10</v>
      </c>
      <c r="B5134" s="2" t="s">
        <v>91</v>
      </c>
      <c r="C5134" s="370">
        <v>509690</v>
      </c>
      <c r="D5134" s="370">
        <v>967501</v>
      </c>
      <c r="E5134" s="5" t="s">
        <v>678</v>
      </c>
      <c r="F5134" s="5">
        <v>1</v>
      </c>
      <c r="G5134" s="433" t="s">
        <v>12</v>
      </c>
      <c r="H5134" s="379">
        <v>40</v>
      </c>
      <c r="I5134" s="13" t="s">
        <v>121</v>
      </c>
      <c r="J5134" s="169">
        <v>0</v>
      </c>
      <c r="K5134" s="170">
        <v>0</v>
      </c>
      <c r="L5134" s="170">
        <v>0</v>
      </c>
      <c r="M5134" s="170">
        <v>0</v>
      </c>
      <c r="N5134" s="392">
        <v>0</v>
      </c>
      <c r="O5134" s="184"/>
      <c r="P5134" s="185"/>
      <c r="Q5134" s="185"/>
      <c r="R5134" s="185"/>
      <c r="S5134" s="186"/>
    </row>
    <row r="5135" spans="1:19" ht="25.5" outlineLevel="2">
      <c r="A5135" s="12" t="s">
        <v>10</v>
      </c>
      <c r="B5135" s="2" t="s">
        <v>91</v>
      </c>
      <c r="C5135" s="370">
        <v>509690</v>
      </c>
      <c r="D5135" s="370">
        <v>967501</v>
      </c>
      <c r="E5135" s="5" t="s">
        <v>678</v>
      </c>
      <c r="F5135" s="5">
        <v>1</v>
      </c>
      <c r="G5135" s="433" t="s">
        <v>12</v>
      </c>
      <c r="H5135" s="379">
        <v>68</v>
      </c>
      <c r="I5135" s="13" t="s">
        <v>122</v>
      </c>
      <c r="J5135" s="169">
        <v>0</v>
      </c>
      <c r="K5135" s="170">
        <v>0</v>
      </c>
      <c r="L5135" s="170">
        <v>0</v>
      </c>
      <c r="M5135" s="170">
        <v>0</v>
      </c>
      <c r="N5135" s="392">
        <v>0</v>
      </c>
      <c r="O5135" s="184"/>
      <c r="P5135" s="185"/>
      <c r="Q5135" s="185"/>
      <c r="R5135" s="185"/>
      <c r="S5135" s="186"/>
    </row>
    <row r="5136" spans="1:19" ht="38.25" outlineLevel="2">
      <c r="A5136" s="12" t="s">
        <v>10</v>
      </c>
      <c r="B5136" s="2" t="s">
        <v>91</v>
      </c>
      <c r="C5136" s="370">
        <v>509690</v>
      </c>
      <c r="D5136" s="370">
        <v>967501</v>
      </c>
      <c r="E5136" s="5" t="s">
        <v>678</v>
      </c>
      <c r="F5136" s="5">
        <v>1</v>
      </c>
      <c r="G5136" s="433" t="s">
        <v>12</v>
      </c>
      <c r="H5136" s="379">
        <v>91</v>
      </c>
      <c r="I5136" s="13" t="s">
        <v>123</v>
      </c>
      <c r="J5136" s="169">
        <v>55</v>
      </c>
      <c r="K5136" s="170">
        <v>13</v>
      </c>
      <c r="L5136" s="170">
        <v>18</v>
      </c>
      <c r="M5136" s="170">
        <v>13</v>
      </c>
      <c r="N5136" s="392">
        <v>11</v>
      </c>
      <c r="O5136" s="184"/>
      <c r="P5136" s="185"/>
      <c r="Q5136" s="185"/>
      <c r="R5136" s="185"/>
      <c r="S5136" s="186"/>
    </row>
    <row r="5137" spans="1:19" outlineLevel="1" collapsed="1">
      <c r="A5137" s="123"/>
      <c r="B5137" s="124" t="s">
        <v>91</v>
      </c>
      <c r="C5137" s="155">
        <v>509690</v>
      </c>
      <c r="D5137" s="155">
        <v>967501</v>
      </c>
      <c r="E5137" s="126"/>
      <c r="F5137" s="126">
        <v>1</v>
      </c>
      <c r="G5137" s="434" t="s">
        <v>12</v>
      </c>
      <c r="H5137" s="380"/>
      <c r="I5137" s="127"/>
      <c r="J5137" s="171">
        <v>115</v>
      </c>
      <c r="K5137" s="172">
        <v>13</v>
      </c>
      <c r="L5137" s="172">
        <v>18</v>
      </c>
      <c r="M5137" s="172">
        <v>43</v>
      </c>
      <c r="N5137" s="393">
        <v>41</v>
      </c>
      <c r="O5137" s="187">
        <v>5349.2233068181813</v>
      </c>
      <c r="P5137" s="188">
        <v>568</v>
      </c>
      <c r="Q5137" s="188">
        <v>796.99318181818182</v>
      </c>
      <c r="R5137" s="188">
        <v>1991.7971875000001</v>
      </c>
      <c r="S5137" s="189">
        <v>1992.4329375</v>
      </c>
    </row>
    <row r="5138" spans="1:19" ht="38.25" outlineLevel="2">
      <c r="A5138" s="12" t="s">
        <v>7</v>
      </c>
      <c r="B5138" s="2" t="s">
        <v>91</v>
      </c>
      <c r="C5138" s="370">
        <v>509906</v>
      </c>
      <c r="D5138" s="370">
        <v>990601</v>
      </c>
      <c r="E5138" s="5" t="s">
        <v>346</v>
      </c>
      <c r="F5138" s="5">
        <v>1</v>
      </c>
      <c r="G5138" s="433" t="s">
        <v>12</v>
      </c>
      <c r="H5138" s="379" t="s">
        <v>701</v>
      </c>
      <c r="I5138" s="13" t="s">
        <v>98</v>
      </c>
      <c r="J5138" s="169">
        <v>0</v>
      </c>
      <c r="K5138" s="170">
        <v>0</v>
      </c>
      <c r="L5138" s="170">
        <v>0</v>
      </c>
      <c r="M5138" s="170">
        <v>0</v>
      </c>
      <c r="N5138" s="392">
        <v>0</v>
      </c>
      <c r="O5138" s="184"/>
      <c r="P5138" s="185"/>
      <c r="Q5138" s="185"/>
      <c r="R5138" s="185"/>
      <c r="S5138" s="186"/>
    </row>
    <row r="5139" spans="1:19" ht="38.25" outlineLevel="2">
      <c r="A5139" s="12" t="s">
        <v>7</v>
      </c>
      <c r="B5139" s="2" t="s">
        <v>91</v>
      </c>
      <c r="C5139" s="370">
        <v>509906</v>
      </c>
      <c r="D5139" s="370">
        <v>990601</v>
      </c>
      <c r="E5139" s="5" t="s">
        <v>346</v>
      </c>
      <c r="F5139" s="5">
        <v>1</v>
      </c>
      <c r="G5139" s="433" t="s">
        <v>12</v>
      </c>
      <c r="H5139" s="379">
        <v>2</v>
      </c>
      <c r="I5139" s="13" t="s">
        <v>99</v>
      </c>
      <c r="J5139" s="169">
        <v>0</v>
      </c>
      <c r="K5139" s="170">
        <v>0</v>
      </c>
      <c r="L5139" s="170">
        <v>0</v>
      </c>
      <c r="M5139" s="170">
        <v>0</v>
      </c>
      <c r="N5139" s="392">
        <v>0</v>
      </c>
      <c r="O5139" s="184"/>
      <c r="P5139" s="185"/>
      <c r="Q5139" s="185"/>
      <c r="R5139" s="185"/>
      <c r="S5139" s="186"/>
    </row>
    <row r="5140" spans="1:19" ht="38.25" outlineLevel="2">
      <c r="A5140" s="12" t="s">
        <v>7</v>
      </c>
      <c r="B5140" s="2" t="s">
        <v>91</v>
      </c>
      <c r="C5140" s="370">
        <v>509906</v>
      </c>
      <c r="D5140" s="370">
        <v>990601</v>
      </c>
      <c r="E5140" s="5" t="s">
        <v>346</v>
      </c>
      <c r="F5140" s="5">
        <v>1</v>
      </c>
      <c r="G5140" s="433" t="s">
        <v>12</v>
      </c>
      <c r="H5140" s="379">
        <v>3</v>
      </c>
      <c r="I5140" s="13" t="s">
        <v>100</v>
      </c>
      <c r="J5140" s="169">
        <v>0</v>
      </c>
      <c r="K5140" s="170">
        <v>0</v>
      </c>
      <c r="L5140" s="170">
        <v>0</v>
      </c>
      <c r="M5140" s="170">
        <v>0</v>
      </c>
      <c r="N5140" s="392">
        <v>0</v>
      </c>
      <c r="O5140" s="184"/>
      <c r="P5140" s="185"/>
      <c r="Q5140" s="185"/>
      <c r="R5140" s="185"/>
      <c r="S5140" s="186"/>
    </row>
    <row r="5141" spans="1:19" s="350" customFormat="1" ht="38.25" outlineLevel="2">
      <c r="A5141" s="340" t="s">
        <v>7</v>
      </c>
      <c r="B5141" s="341" t="s">
        <v>91</v>
      </c>
      <c r="C5141" s="342">
        <v>509906</v>
      </c>
      <c r="D5141" s="342">
        <v>990601</v>
      </c>
      <c r="E5141" s="343" t="s">
        <v>346</v>
      </c>
      <c r="F5141" s="343">
        <v>1</v>
      </c>
      <c r="G5141" s="435" t="s">
        <v>12</v>
      </c>
      <c r="H5141" s="381">
        <v>4</v>
      </c>
      <c r="I5141" s="344" t="s">
        <v>101</v>
      </c>
      <c r="J5141" s="345">
        <v>147</v>
      </c>
      <c r="K5141" s="346">
        <v>0</v>
      </c>
      <c r="L5141" s="346">
        <v>147</v>
      </c>
      <c r="M5141" s="346">
        <v>0</v>
      </c>
      <c r="N5141" s="425">
        <v>0</v>
      </c>
      <c r="O5141" s="347"/>
      <c r="P5141" s="348"/>
      <c r="Q5141" s="348"/>
      <c r="R5141" s="348"/>
      <c r="S5141" s="349"/>
    </row>
    <row r="5142" spans="1:19" ht="38.25" outlineLevel="2">
      <c r="A5142" s="12" t="s">
        <v>7</v>
      </c>
      <c r="B5142" s="2" t="s">
        <v>91</v>
      </c>
      <c r="C5142" s="370">
        <v>509906</v>
      </c>
      <c r="D5142" s="370">
        <v>990601</v>
      </c>
      <c r="E5142" s="5" t="s">
        <v>346</v>
      </c>
      <c r="F5142" s="5">
        <v>1</v>
      </c>
      <c r="G5142" s="433" t="s">
        <v>12</v>
      </c>
      <c r="H5142" s="379" t="s">
        <v>302</v>
      </c>
      <c r="I5142" s="13" t="s">
        <v>102</v>
      </c>
      <c r="J5142" s="169">
        <v>0</v>
      </c>
      <c r="K5142" s="170">
        <v>0</v>
      </c>
      <c r="L5142" s="170">
        <v>0</v>
      </c>
      <c r="M5142" s="170">
        <v>0</v>
      </c>
      <c r="N5142" s="392">
        <v>0</v>
      </c>
      <c r="O5142" s="184"/>
      <c r="P5142" s="185"/>
      <c r="Q5142" s="185"/>
      <c r="R5142" s="185"/>
      <c r="S5142" s="186"/>
    </row>
    <row r="5143" spans="1:19" ht="38.25" outlineLevel="2">
      <c r="A5143" s="12" t="s">
        <v>7</v>
      </c>
      <c r="B5143" s="2" t="s">
        <v>91</v>
      </c>
      <c r="C5143" s="370">
        <v>509906</v>
      </c>
      <c r="D5143" s="370">
        <v>990601</v>
      </c>
      <c r="E5143" s="5" t="s">
        <v>346</v>
      </c>
      <c r="F5143" s="5">
        <v>1</v>
      </c>
      <c r="G5143" s="433" t="s">
        <v>12</v>
      </c>
      <c r="H5143" s="379">
        <v>6</v>
      </c>
      <c r="I5143" s="13" t="s">
        <v>103</v>
      </c>
      <c r="J5143" s="169">
        <v>0</v>
      </c>
      <c r="K5143" s="170">
        <v>0</v>
      </c>
      <c r="L5143" s="170">
        <v>0</v>
      </c>
      <c r="M5143" s="170">
        <v>0</v>
      </c>
      <c r="N5143" s="392">
        <v>0</v>
      </c>
      <c r="O5143" s="184"/>
      <c r="P5143" s="185"/>
      <c r="Q5143" s="185"/>
      <c r="R5143" s="185"/>
      <c r="S5143" s="186"/>
    </row>
    <row r="5144" spans="1:19" ht="38.25" outlineLevel="2">
      <c r="A5144" s="12" t="s">
        <v>7</v>
      </c>
      <c r="B5144" s="2" t="s">
        <v>91</v>
      </c>
      <c r="C5144" s="370">
        <v>509906</v>
      </c>
      <c r="D5144" s="370">
        <v>990601</v>
      </c>
      <c r="E5144" s="5" t="s">
        <v>346</v>
      </c>
      <c r="F5144" s="5">
        <v>1</v>
      </c>
      <c r="G5144" s="433" t="s">
        <v>12</v>
      </c>
      <c r="H5144" s="379">
        <v>7</v>
      </c>
      <c r="I5144" s="13" t="s">
        <v>104</v>
      </c>
      <c r="J5144" s="169">
        <v>0</v>
      </c>
      <c r="K5144" s="170">
        <v>0</v>
      </c>
      <c r="L5144" s="170">
        <v>0</v>
      </c>
      <c r="M5144" s="170">
        <v>0</v>
      </c>
      <c r="N5144" s="392">
        <v>0</v>
      </c>
      <c r="O5144" s="184"/>
      <c r="P5144" s="185"/>
      <c r="Q5144" s="185"/>
      <c r="R5144" s="185"/>
      <c r="S5144" s="186"/>
    </row>
    <row r="5145" spans="1:19" s="350" customFormat="1" ht="38.25" outlineLevel="2">
      <c r="A5145" s="340" t="s">
        <v>7</v>
      </c>
      <c r="B5145" s="341" t="s">
        <v>91</v>
      </c>
      <c r="C5145" s="342">
        <v>509906</v>
      </c>
      <c r="D5145" s="342">
        <v>990601</v>
      </c>
      <c r="E5145" s="343" t="s">
        <v>346</v>
      </c>
      <c r="F5145" s="343">
        <v>1</v>
      </c>
      <c r="G5145" s="435" t="s">
        <v>12</v>
      </c>
      <c r="H5145" s="381">
        <v>8</v>
      </c>
      <c r="I5145" s="344" t="s">
        <v>105</v>
      </c>
      <c r="J5145" s="345">
        <v>0</v>
      </c>
      <c r="K5145" s="346">
        <v>0</v>
      </c>
      <c r="L5145" s="346">
        <v>0</v>
      </c>
      <c r="M5145" s="346">
        <v>0</v>
      </c>
      <c r="N5145" s="425">
        <v>0</v>
      </c>
      <c r="O5145" s="347"/>
      <c r="P5145" s="348"/>
      <c r="Q5145" s="348"/>
      <c r="R5145" s="348"/>
      <c r="S5145" s="349"/>
    </row>
    <row r="5146" spans="1:19" ht="38.25" outlineLevel="2">
      <c r="A5146" s="12" t="s">
        <v>7</v>
      </c>
      <c r="B5146" s="2" t="s">
        <v>91</v>
      </c>
      <c r="C5146" s="370">
        <v>509906</v>
      </c>
      <c r="D5146" s="370">
        <v>990601</v>
      </c>
      <c r="E5146" s="5" t="s">
        <v>346</v>
      </c>
      <c r="F5146" s="5">
        <v>1</v>
      </c>
      <c r="G5146" s="433" t="s">
        <v>12</v>
      </c>
      <c r="H5146" s="379">
        <v>9</v>
      </c>
      <c r="I5146" s="13" t="s">
        <v>106</v>
      </c>
      <c r="J5146" s="169">
        <v>0</v>
      </c>
      <c r="K5146" s="170">
        <v>0</v>
      </c>
      <c r="L5146" s="170">
        <v>0</v>
      </c>
      <c r="M5146" s="170">
        <v>0</v>
      </c>
      <c r="N5146" s="392">
        <v>0</v>
      </c>
      <c r="O5146" s="184"/>
      <c r="P5146" s="185"/>
      <c r="Q5146" s="185"/>
      <c r="R5146" s="185"/>
      <c r="S5146" s="186"/>
    </row>
    <row r="5147" spans="1:19" s="350" customFormat="1" ht="38.25" outlineLevel="2">
      <c r="A5147" s="340" t="s">
        <v>7</v>
      </c>
      <c r="B5147" s="341" t="s">
        <v>91</v>
      </c>
      <c r="C5147" s="342">
        <v>509906</v>
      </c>
      <c r="D5147" s="342">
        <v>990601</v>
      </c>
      <c r="E5147" s="343" t="s">
        <v>346</v>
      </c>
      <c r="F5147" s="343">
        <v>1</v>
      </c>
      <c r="G5147" s="435" t="s">
        <v>12</v>
      </c>
      <c r="H5147" s="381">
        <v>10</v>
      </c>
      <c r="I5147" s="344" t="s">
        <v>107</v>
      </c>
      <c r="J5147" s="345">
        <v>407</v>
      </c>
      <c r="K5147" s="346">
        <v>100</v>
      </c>
      <c r="L5147" s="346">
        <v>107</v>
      </c>
      <c r="M5147" s="346">
        <v>100</v>
      </c>
      <c r="N5147" s="425">
        <v>100</v>
      </c>
      <c r="O5147" s="347"/>
      <c r="P5147" s="348"/>
      <c r="Q5147" s="348"/>
      <c r="R5147" s="348"/>
      <c r="S5147" s="349"/>
    </row>
    <row r="5148" spans="1:19" ht="38.25" outlineLevel="2">
      <c r="A5148" s="12" t="s">
        <v>7</v>
      </c>
      <c r="B5148" s="2" t="s">
        <v>91</v>
      </c>
      <c r="C5148" s="370">
        <v>509906</v>
      </c>
      <c r="D5148" s="370">
        <v>990601</v>
      </c>
      <c r="E5148" s="5" t="s">
        <v>346</v>
      </c>
      <c r="F5148" s="5">
        <v>1</v>
      </c>
      <c r="G5148" s="433" t="s">
        <v>12</v>
      </c>
      <c r="H5148" s="379">
        <v>11</v>
      </c>
      <c r="I5148" s="13" t="s">
        <v>108</v>
      </c>
      <c r="J5148" s="169">
        <v>0</v>
      </c>
      <c r="K5148" s="170">
        <v>0</v>
      </c>
      <c r="L5148" s="170">
        <v>0</v>
      </c>
      <c r="M5148" s="170">
        <v>0</v>
      </c>
      <c r="N5148" s="392">
        <v>0</v>
      </c>
      <c r="O5148" s="184"/>
      <c r="P5148" s="185"/>
      <c r="Q5148" s="185"/>
      <c r="R5148" s="185"/>
      <c r="S5148" s="186"/>
    </row>
    <row r="5149" spans="1:19" ht="38.25" outlineLevel="2">
      <c r="A5149" s="12" t="s">
        <v>7</v>
      </c>
      <c r="B5149" s="2" t="s">
        <v>91</v>
      </c>
      <c r="C5149" s="370">
        <v>509906</v>
      </c>
      <c r="D5149" s="370">
        <v>990601</v>
      </c>
      <c r="E5149" s="5" t="s">
        <v>346</v>
      </c>
      <c r="F5149" s="5">
        <v>1</v>
      </c>
      <c r="G5149" s="433" t="s">
        <v>12</v>
      </c>
      <c r="H5149" s="379" t="s">
        <v>304</v>
      </c>
      <c r="I5149" s="13" t="s">
        <v>109</v>
      </c>
      <c r="J5149" s="169">
        <v>0</v>
      </c>
      <c r="K5149" s="170">
        <v>0</v>
      </c>
      <c r="L5149" s="170">
        <v>0</v>
      </c>
      <c r="M5149" s="170">
        <v>0</v>
      </c>
      <c r="N5149" s="392">
        <v>0</v>
      </c>
      <c r="O5149" s="184"/>
      <c r="P5149" s="185"/>
      <c r="Q5149" s="185"/>
      <c r="R5149" s="185"/>
      <c r="S5149" s="186"/>
    </row>
    <row r="5150" spans="1:19" ht="38.25" outlineLevel="2">
      <c r="A5150" s="12" t="s">
        <v>7</v>
      </c>
      <c r="B5150" s="2" t="s">
        <v>91</v>
      </c>
      <c r="C5150" s="370">
        <v>509906</v>
      </c>
      <c r="D5150" s="370">
        <v>990601</v>
      </c>
      <c r="E5150" s="5" t="s">
        <v>346</v>
      </c>
      <c r="F5150" s="5">
        <v>1</v>
      </c>
      <c r="G5150" s="433" t="s">
        <v>12</v>
      </c>
      <c r="H5150" s="379">
        <v>15</v>
      </c>
      <c r="I5150" s="13" t="s">
        <v>110</v>
      </c>
      <c r="J5150" s="169">
        <v>0</v>
      </c>
      <c r="K5150" s="170">
        <v>0</v>
      </c>
      <c r="L5150" s="170">
        <v>0</v>
      </c>
      <c r="M5150" s="170">
        <v>0</v>
      </c>
      <c r="N5150" s="392">
        <v>0</v>
      </c>
      <c r="O5150" s="184"/>
      <c r="P5150" s="185"/>
      <c r="Q5150" s="185"/>
      <c r="R5150" s="185"/>
      <c r="S5150" s="186"/>
    </row>
    <row r="5151" spans="1:19" ht="38.25" outlineLevel="2">
      <c r="A5151" s="12" t="s">
        <v>7</v>
      </c>
      <c r="B5151" s="2" t="s">
        <v>91</v>
      </c>
      <c r="C5151" s="370">
        <v>509906</v>
      </c>
      <c r="D5151" s="370">
        <v>990601</v>
      </c>
      <c r="E5151" s="5" t="s">
        <v>346</v>
      </c>
      <c r="F5151" s="5">
        <v>1</v>
      </c>
      <c r="G5151" s="433" t="s">
        <v>12</v>
      </c>
      <c r="H5151" s="379">
        <v>19</v>
      </c>
      <c r="I5151" s="13" t="s">
        <v>111</v>
      </c>
      <c r="J5151" s="169">
        <v>0</v>
      </c>
      <c r="K5151" s="170">
        <v>0</v>
      </c>
      <c r="L5151" s="170">
        <v>0</v>
      </c>
      <c r="M5151" s="170">
        <v>0</v>
      </c>
      <c r="N5151" s="392">
        <v>0</v>
      </c>
      <c r="O5151" s="184"/>
      <c r="P5151" s="185"/>
      <c r="Q5151" s="185"/>
      <c r="R5151" s="185"/>
      <c r="S5151" s="186"/>
    </row>
    <row r="5152" spans="1:19" ht="38.25" outlineLevel="2">
      <c r="A5152" s="12" t="s">
        <v>7</v>
      </c>
      <c r="B5152" s="2" t="s">
        <v>91</v>
      </c>
      <c r="C5152" s="370">
        <v>509906</v>
      </c>
      <c r="D5152" s="370">
        <v>990601</v>
      </c>
      <c r="E5152" s="5" t="s">
        <v>346</v>
      </c>
      <c r="F5152" s="5">
        <v>1</v>
      </c>
      <c r="G5152" s="433" t="s">
        <v>12</v>
      </c>
      <c r="H5152" s="379" t="s">
        <v>316</v>
      </c>
      <c r="I5152" s="13" t="s">
        <v>112</v>
      </c>
      <c r="J5152" s="169">
        <v>0</v>
      </c>
      <c r="K5152" s="170">
        <v>0</v>
      </c>
      <c r="L5152" s="170">
        <v>0</v>
      </c>
      <c r="M5152" s="170">
        <v>0</v>
      </c>
      <c r="N5152" s="392">
        <v>0</v>
      </c>
      <c r="O5152" s="184"/>
      <c r="P5152" s="185"/>
      <c r="Q5152" s="185"/>
      <c r="R5152" s="185"/>
      <c r="S5152" s="186"/>
    </row>
    <row r="5153" spans="1:19" ht="38.25" outlineLevel="2">
      <c r="A5153" s="12" t="s">
        <v>7</v>
      </c>
      <c r="B5153" s="2" t="s">
        <v>91</v>
      </c>
      <c r="C5153" s="370">
        <v>509906</v>
      </c>
      <c r="D5153" s="370">
        <v>990601</v>
      </c>
      <c r="E5153" s="5" t="s">
        <v>346</v>
      </c>
      <c r="F5153" s="5">
        <v>1</v>
      </c>
      <c r="G5153" s="433" t="s">
        <v>12</v>
      </c>
      <c r="H5153" s="379" t="s">
        <v>296</v>
      </c>
      <c r="I5153" s="13" t="s">
        <v>113</v>
      </c>
      <c r="J5153" s="169">
        <v>0</v>
      </c>
      <c r="K5153" s="170">
        <v>0</v>
      </c>
      <c r="L5153" s="170">
        <v>0</v>
      </c>
      <c r="M5153" s="170">
        <v>0</v>
      </c>
      <c r="N5153" s="392">
        <v>0</v>
      </c>
      <c r="O5153" s="184"/>
      <c r="P5153" s="185"/>
      <c r="Q5153" s="185"/>
      <c r="R5153" s="185"/>
      <c r="S5153" s="186"/>
    </row>
    <row r="5154" spans="1:19" ht="38.25" outlineLevel="2">
      <c r="A5154" s="12" t="s">
        <v>7</v>
      </c>
      <c r="B5154" s="2" t="s">
        <v>91</v>
      </c>
      <c r="C5154" s="370">
        <v>509906</v>
      </c>
      <c r="D5154" s="370">
        <v>990601</v>
      </c>
      <c r="E5154" s="5" t="s">
        <v>346</v>
      </c>
      <c r="F5154" s="5">
        <v>1</v>
      </c>
      <c r="G5154" s="433" t="s">
        <v>12</v>
      </c>
      <c r="H5154" s="379">
        <v>23</v>
      </c>
      <c r="I5154" s="13" t="s">
        <v>114</v>
      </c>
      <c r="J5154" s="169">
        <v>0</v>
      </c>
      <c r="K5154" s="170">
        <v>0</v>
      </c>
      <c r="L5154" s="170">
        <v>0</v>
      </c>
      <c r="M5154" s="170">
        <v>0</v>
      </c>
      <c r="N5154" s="392">
        <v>0</v>
      </c>
      <c r="O5154" s="184"/>
      <c r="P5154" s="185"/>
      <c r="Q5154" s="185"/>
      <c r="R5154" s="185"/>
      <c r="S5154" s="186"/>
    </row>
    <row r="5155" spans="1:19" ht="38.25" outlineLevel="2">
      <c r="A5155" s="12" t="s">
        <v>7</v>
      </c>
      <c r="B5155" s="2" t="s">
        <v>91</v>
      </c>
      <c r="C5155" s="370">
        <v>509906</v>
      </c>
      <c r="D5155" s="370">
        <v>990601</v>
      </c>
      <c r="E5155" s="5" t="s">
        <v>346</v>
      </c>
      <c r="F5155" s="5">
        <v>1</v>
      </c>
      <c r="G5155" s="433" t="s">
        <v>12</v>
      </c>
      <c r="H5155" s="379">
        <v>24</v>
      </c>
      <c r="I5155" s="13" t="s">
        <v>115</v>
      </c>
      <c r="J5155" s="169">
        <v>0</v>
      </c>
      <c r="K5155" s="170">
        <v>0</v>
      </c>
      <c r="L5155" s="170">
        <v>0</v>
      </c>
      <c r="M5155" s="170">
        <v>0</v>
      </c>
      <c r="N5155" s="392">
        <v>0</v>
      </c>
      <c r="O5155" s="184"/>
      <c r="P5155" s="185"/>
      <c r="Q5155" s="185"/>
      <c r="R5155" s="185"/>
      <c r="S5155" s="186"/>
    </row>
    <row r="5156" spans="1:19" ht="38.25" outlineLevel="2">
      <c r="A5156" s="12" t="s">
        <v>7</v>
      </c>
      <c r="B5156" s="2" t="s">
        <v>91</v>
      </c>
      <c r="C5156" s="370">
        <v>509906</v>
      </c>
      <c r="D5156" s="370">
        <v>990601</v>
      </c>
      <c r="E5156" s="5" t="s">
        <v>346</v>
      </c>
      <c r="F5156" s="5">
        <v>1</v>
      </c>
      <c r="G5156" s="433" t="s">
        <v>12</v>
      </c>
      <c r="H5156" s="379">
        <v>25</v>
      </c>
      <c r="I5156" s="13" t="s">
        <v>116</v>
      </c>
      <c r="J5156" s="169">
        <v>0</v>
      </c>
      <c r="K5156" s="170">
        <v>0</v>
      </c>
      <c r="L5156" s="170">
        <v>0</v>
      </c>
      <c r="M5156" s="170">
        <v>0</v>
      </c>
      <c r="N5156" s="392">
        <v>0</v>
      </c>
      <c r="O5156" s="184"/>
      <c r="P5156" s="185"/>
      <c r="Q5156" s="185"/>
      <c r="R5156" s="185"/>
      <c r="S5156" s="186"/>
    </row>
    <row r="5157" spans="1:19" ht="38.25" outlineLevel="2">
      <c r="A5157" s="12" t="s">
        <v>7</v>
      </c>
      <c r="B5157" s="2" t="s">
        <v>91</v>
      </c>
      <c r="C5157" s="370">
        <v>509906</v>
      </c>
      <c r="D5157" s="370">
        <v>990601</v>
      </c>
      <c r="E5157" s="5" t="s">
        <v>346</v>
      </c>
      <c r="F5157" s="5">
        <v>1</v>
      </c>
      <c r="G5157" s="433" t="s">
        <v>12</v>
      </c>
      <c r="H5157" s="379">
        <v>30</v>
      </c>
      <c r="I5157" s="13" t="s">
        <v>117</v>
      </c>
      <c r="J5157" s="169">
        <v>0</v>
      </c>
      <c r="K5157" s="170">
        <v>0</v>
      </c>
      <c r="L5157" s="170">
        <v>0</v>
      </c>
      <c r="M5157" s="170">
        <v>0</v>
      </c>
      <c r="N5157" s="392">
        <v>0</v>
      </c>
      <c r="O5157" s="184"/>
      <c r="P5157" s="185"/>
      <c r="Q5157" s="185"/>
      <c r="R5157" s="185"/>
      <c r="S5157" s="186"/>
    </row>
    <row r="5158" spans="1:19" ht="38.25" outlineLevel="2">
      <c r="A5158" s="12" t="s">
        <v>7</v>
      </c>
      <c r="B5158" s="2" t="s">
        <v>91</v>
      </c>
      <c r="C5158" s="370">
        <v>509906</v>
      </c>
      <c r="D5158" s="370">
        <v>990601</v>
      </c>
      <c r="E5158" s="5" t="s">
        <v>346</v>
      </c>
      <c r="F5158" s="5">
        <v>1</v>
      </c>
      <c r="G5158" s="433" t="s">
        <v>12</v>
      </c>
      <c r="H5158" s="379">
        <v>31</v>
      </c>
      <c r="I5158" s="13" t="s">
        <v>118</v>
      </c>
      <c r="J5158" s="169">
        <v>0</v>
      </c>
      <c r="K5158" s="170">
        <v>0</v>
      </c>
      <c r="L5158" s="170">
        <v>0</v>
      </c>
      <c r="M5158" s="170">
        <v>0</v>
      </c>
      <c r="N5158" s="392">
        <v>0</v>
      </c>
      <c r="O5158" s="184"/>
      <c r="P5158" s="185"/>
      <c r="Q5158" s="185"/>
      <c r="R5158" s="185"/>
      <c r="S5158" s="186"/>
    </row>
    <row r="5159" spans="1:19" ht="38.25" outlineLevel="2">
      <c r="A5159" s="12" t="s">
        <v>7</v>
      </c>
      <c r="B5159" s="2" t="s">
        <v>91</v>
      </c>
      <c r="C5159" s="370">
        <v>509906</v>
      </c>
      <c r="D5159" s="370">
        <v>990601</v>
      </c>
      <c r="E5159" s="5" t="s">
        <v>346</v>
      </c>
      <c r="F5159" s="5">
        <v>1</v>
      </c>
      <c r="G5159" s="433" t="s">
        <v>12</v>
      </c>
      <c r="H5159" s="379">
        <v>32</v>
      </c>
      <c r="I5159" s="13" t="s">
        <v>119</v>
      </c>
      <c r="J5159" s="169">
        <v>0</v>
      </c>
      <c r="K5159" s="170">
        <v>0</v>
      </c>
      <c r="L5159" s="170">
        <v>0</v>
      </c>
      <c r="M5159" s="170">
        <v>0</v>
      </c>
      <c r="N5159" s="392">
        <v>0</v>
      </c>
      <c r="O5159" s="184"/>
      <c r="P5159" s="185"/>
      <c r="Q5159" s="185"/>
      <c r="R5159" s="185"/>
      <c r="S5159" s="186"/>
    </row>
    <row r="5160" spans="1:19" ht="38.25" outlineLevel="2">
      <c r="A5160" s="12" t="s">
        <v>7</v>
      </c>
      <c r="B5160" s="2" t="s">
        <v>91</v>
      </c>
      <c r="C5160" s="370">
        <v>509906</v>
      </c>
      <c r="D5160" s="370">
        <v>990601</v>
      </c>
      <c r="E5160" s="5" t="s">
        <v>346</v>
      </c>
      <c r="F5160" s="5">
        <v>1</v>
      </c>
      <c r="G5160" s="433" t="s">
        <v>12</v>
      </c>
      <c r="H5160" s="379">
        <v>35</v>
      </c>
      <c r="I5160" s="13" t="s">
        <v>120</v>
      </c>
      <c r="J5160" s="169">
        <v>0</v>
      </c>
      <c r="K5160" s="170">
        <v>0</v>
      </c>
      <c r="L5160" s="170">
        <v>0</v>
      </c>
      <c r="M5160" s="170">
        <v>0</v>
      </c>
      <c r="N5160" s="392">
        <v>0</v>
      </c>
      <c r="O5160" s="184"/>
      <c r="P5160" s="185"/>
      <c r="Q5160" s="185"/>
      <c r="R5160" s="185"/>
      <c r="S5160" s="186"/>
    </row>
    <row r="5161" spans="1:19" ht="38.25" outlineLevel="2">
      <c r="A5161" s="12" t="s">
        <v>7</v>
      </c>
      <c r="B5161" s="2" t="s">
        <v>91</v>
      </c>
      <c r="C5161" s="370">
        <v>509906</v>
      </c>
      <c r="D5161" s="370">
        <v>990601</v>
      </c>
      <c r="E5161" s="5" t="s">
        <v>346</v>
      </c>
      <c r="F5161" s="5">
        <v>1</v>
      </c>
      <c r="G5161" s="433" t="s">
        <v>12</v>
      </c>
      <c r="H5161" s="379">
        <v>40</v>
      </c>
      <c r="I5161" s="13" t="s">
        <v>121</v>
      </c>
      <c r="J5161" s="169">
        <v>0</v>
      </c>
      <c r="K5161" s="170">
        <v>0</v>
      </c>
      <c r="L5161" s="170">
        <v>0</v>
      </c>
      <c r="M5161" s="170">
        <v>0</v>
      </c>
      <c r="N5161" s="392">
        <v>0</v>
      </c>
      <c r="O5161" s="184"/>
      <c r="P5161" s="185"/>
      <c r="Q5161" s="185"/>
      <c r="R5161" s="185"/>
      <c r="S5161" s="186"/>
    </row>
    <row r="5162" spans="1:19" s="350" customFormat="1" ht="38.25" outlineLevel="2">
      <c r="A5162" s="340" t="s">
        <v>7</v>
      </c>
      <c r="B5162" s="341" t="s">
        <v>91</v>
      </c>
      <c r="C5162" s="342">
        <v>509906</v>
      </c>
      <c r="D5162" s="342">
        <v>990601</v>
      </c>
      <c r="E5162" s="343" t="s">
        <v>346</v>
      </c>
      <c r="F5162" s="343">
        <v>1</v>
      </c>
      <c r="G5162" s="435" t="s">
        <v>12</v>
      </c>
      <c r="H5162" s="381">
        <v>68</v>
      </c>
      <c r="I5162" s="344" t="s">
        <v>122</v>
      </c>
      <c r="J5162" s="345">
        <v>2327</v>
      </c>
      <c r="K5162" s="346">
        <v>706</v>
      </c>
      <c r="L5162" s="346">
        <v>685</v>
      </c>
      <c r="M5162" s="346">
        <v>525</v>
      </c>
      <c r="N5162" s="425">
        <v>411</v>
      </c>
      <c r="O5162" s="347"/>
      <c r="P5162" s="348"/>
      <c r="Q5162" s="348"/>
      <c r="R5162" s="348"/>
      <c r="S5162" s="349"/>
    </row>
    <row r="5163" spans="1:19" ht="38.25" outlineLevel="2">
      <c r="A5163" s="12" t="s">
        <v>7</v>
      </c>
      <c r="B5163" s="2" t="s">
        <v>91</v>
      </c>
      <c r="C5163" s="370">
        <v>509906</v>
      </c>
      <c r="D5163" s="370">
        <v>990601</v>
      </c>
      <c r="E5163" s="5" t="s">
        <v>346</v>
      </c>
      <c r="F5163" s="5">
        <v>1</v>
      </c>
      <c r="G5163" s="433" t="s">
        <v>12</v>
      </c>
      <c r="H5163" s="379">
        <v>91</v>
      </c>
      <c r="I5163" s="13" t="s">
        <v>123</v>
      </c>
      <c r="J5163" s="169">
        <v>0</v>
      </c>
      <c r="K5163" s="170">
        <v>0</v>
      </c>
      <c r="L5163" s="170">
        <v>0</v>
      </c>
      <c r="M5163" s="170">
        <v>0</v>
      </c>
      <c r="N5163" s="392">
        <v>0</v>
      </c>
      <c r="O5163" s="184"/>
      <c r="P5163" s="185"/>
      <c r="Q5163" s="185"/>
      <c r="R5163" s="185"/>
      <c r="S5163" s="186"/>
    </row>
    <row r="5164" spans="1:19" outlineLevel="1" collapsed="1">
      <c r="A5164" s="123"/>
      <c r="B5164" s="124" t="s">
        <v>92</v>
      </c>
      <c r="C5164" s="155">
        <v>509906</v>
      </c>
      <c r="D5164" s="155">
        <v>990601</v>
      </c>
      <c r="E5164" s="126"/>
      <c r="F5164" s="126">
        <v>1</v>
      </c>
      <c r="G5164" s="434" t="s">
        <v>12</v>
      </c>
      <c r="H5164" s="380"/>
      <c r="I5164" s="127"/>
      <c r="J5164" s="171">
        <v>2881</v>
      </c>
      <c r="K5164" s="172">
        <v>806</v>
      </c>
      <c r="L5164" s="172">
        <v>939</v>
      </c>
      <c r="M5164" s="172">
        <v>625</v>
      </c>
      <c r="N5164" s="393">
        <v>511</v>
      </c>
      <c r="O5164" s="187">
        <v>85697.4529771948</v>
      </c>
      <c r="P5164" s="188">
        <v>23407.1</v>
      </c>
      <c r="Q5164" s="188">
        <v>28550.477622528553</v>
      </c>
      <c r="R5164" s="188">
        <v>18617</v>
      </c>
      <c r="S5164" s="189">
        <v>15122.87535466625</v>
      </c>
    </row>
    <row r="5165" spans="1:19" outlineLevel="2">
      <c r="A5165" s="12" t="s">
        <v>10</v>
      </c>
      <c r="B5165" s="2" t="s">
        <v>91</v>
      </c>
      <c r="C5165" s="370">
        <v>509607</v>
      </c>
      <c r="D5165" s="370">
        <v>960701</v>
      </c>
      <c r="E5165" s="5" t="s">
        <v>277</v>
      </c>
      <c r="F5165" s="5">
        <v>1</v>
      </c>
      <c r="G5165" s="433" t="s">
        <v>12</v>
      </c>
      <c r="H5165" s="379" t="s">
        <v>701</v>
      </c>
      <c r="I5165" s="13" t="s">
        <v>98</v>
      </c>
      <c r="J5165" s="169">
        <v>0</v>
      </c>
      <c r="K5165" s="170">
        <v>0</v>
      </c>
      <c r="L5165" s="170">
        <v>0</v>
      </c>
      <c r="M5165" s="170">
        <v>0</v>
      </c>
      <c r="N5165" s="392">
        <v>0</v>
      </c>
      <c r="O5165" s="184"/>
      <c r="P5165" s="185"/>
      <c r="Q5165" s="185"/>
      <c r="R5165" s="185"/>
      <c r="S5165" s="186"/>
    </row>
    <row r="5166" spans="1:19" outlineLevel="2">
      <c r="A5166" s="12" t="s">
        <v>10</v>
      </c>
      <c r="B5166" s="2" t="s">
        <v>91</v>
      </c>
      <c r="C5166" s="370">
        <v>509607</v>
      </c>
      <c r="D5166" s="370">
        <v>960701</v>
      </c>
      <c r="E5166" s="5" t="s">
        <v>277</v>
      </c>
      <c r="F5166" s="5">
        <v>1</v>
      </c>
      <c r="G5166" s="433" t="s">
        <v>12</v>
      </c>
      <c r="H5166" s="379">
        <v>2</v>
      </c>
      <c r="I5166" s="13" t="s">
        <v>99</v>
      </c>
      <c r="J5166" s="169">
        <v>0</v>
      </c>
      <c r="K5166" s="170">
        <v>0</v>
      </c>
      <c r="L5166" s="170">
        <v>0</v>
      </c>
      <c r="M5166" s="170">
        <v>0</v>
      </c>
      <c r="N5166" s="392">
        <v>0</v>
      </c>
      <c r="O5166" s="184"/>
      <c r="P5166" s="185"/>
      <c r="Q5166" s="185"/>
      <c r="R5166" s="185"/>
      <c r="S5166" s="186"/>
    </row>
    <row r="5167" spans="1:19" ht="25.5" outlineLevel="2">
      <c r="A5167" s="12" t="s">
        <v>10</v>
      </c>
      <c r="B5167" s="2" t="s">
        <v>91</v>
      </c>
      <c r="C5167" s="370">
        <v>509607</v>
      </c>
      <c r="D5167" s="370">
        <v>960701</v>
      </c>
      <c r="E5167" s="5" t="s">
        <v>277</v>
      </c>
      <c r="F5167" s="5">
        <v>1</v>
      </c>
      <c r="G5167" s="433" t="s">
        <v>12</v>
      </c>
      <c r="H5167" s="379">
        <v>3</v>
      </c>
      <c r="I5167" s="13" t="s">
        <v>100</v>
      </c>
      <c r="J5167" s="169">
        <v>0</v>
      </c>
      <c r="K5167" s="170">
        <v>0</v>
      </c>
      <c r="L5167" s="170">
        <v>0</v>
      </c>
      <c r="M5167" s="170">
        <v>0</v>
      </c>
      <c r="N5167" s="392">
        <v>0</v>
      </c>
      <c r="O5167" s="184"/>
      <c r="P5167" s="185"/>
      <c r="Q5167" s="185"/>
      <c r="R5167" s="185"/>
      <c r="S5167" s="186"/>
    </row>
    <row r="5168" spans="1:19" outlineLevel="2">
      <c r="A5168" s="12" t="s">
        <v>10</v>
      </c>
      <c r="B5168" s="2" t="s">
        <v>91</v>
      </c>
      <c r="C5168" s="370">
        <v>509607</v>
      </c>
      <c r="D5168" s="370">
        <v>960701</v>
      </c>
      <c r="E5168" s="5" t="s">
        <v>277</v>
      </c>
      <c r="F5168" s="5">
        <v>1</v>
      </c>
      <c r="G5168" s="433" t="s">
        <v>12</v>
      </c>
      <c r="H5168" s="379">
        <v>4</v>
      </c>
      <c r="I5168" s="13" t="s">
        <v>101</v>
      </c>
      <c r="J5168" s="169">
        <v>0</v>
      </c>
      <c r="K5168" s="170">
        <v>0</v>
      </c>
      <c r="L5168" s="170">
        <v>0</v>
      </c>
      <c r="M5168" s="170">
        <v>0</v>
      </c>
      <c r="N5168" s="392">
        <v>0</v>
      </c>
      <c r="O5168" s="184"/>
      <c r="P5168" s="185"/>
      <c r="Q5168" s="185"/>
      <c r="R5168" s="185"/>
      <c r="S5168" s="186"/>
    </row>
    <row r="5169" spans="1:19" outlineLevel="2">
      <c r="A5169" s="12" t="s">
        <v>10</v>
      </c>
      <c r="B5169" s="2" t="s">
        <v>91</v>
      </c>
      <c r="C5169" s="370">
        <v>509607</v>
      </c>
      <c r="D5169" s="370">
        <v>960701</v>
      </c>
      <c r="E5169" s="5" t="s">
        <v>277</v>
      </c>
      <c r="F5169" s="5">
        <v>1</v>
      </c>
      <c r="G5169" s="433" t="s">
        <v>12</v>
      </c>
      <c r="H5169" s="379" t="s">
        <v>302</v>
      </c>
      <c r="I5169" s="13" t="s">
        <v>102</v>
      </c>
      <c r="J5169" s="169">
        <v>0</v>
      </c>
      <c r="K5169" s="170">
        <v>0</v>
      </c>
      <c r="L5169" s="170">
        <v>0</v>
      </c>
      <c r="M5169" s="170">
        <v>0</v>
      </c>
      <c r="N5169" s="392">
        <v>0</v>
      </c>
      <c r="O5169" s="184"/>
      <c r="P5169" s="185"/>
      <c r="Q5169" s="185"/>
      <c r="R5169" s="185"/>
      <c r="S5169" s="186"/>
    </row>
    <row r="5170" spans="1:19" outlineLevel="2">
      <c r="A5170" s="12" t="s">
        <v>10</v>
      </c>
      <c r="B5170" s="2" t="s">
        <v>91</v>
      </c>
      <c r="C5170" s="370">
        <v>509607</v>
      </c>
      <c r="D5170" s="370">
        <v>960701</v>
      </c>
      <c r="E5170" s="5" t="s">
        <v>277</v>
      </c>
      <c r="F5170" s="5">
        <v>1</v>
      </c>
      <c r="G5170" s="433" t="s">
        <v>12</v>
      </c>
      <c r="H5170" s="379">
        <v>6</v>
      </c>
      <c r="I5170" s="13" t="s">
        <v>103</v>
      </c>
      <c r="J5170" s="169">
        <v>0</v>
      </c>
      <c r="K5170" s="170">
        <v>0</v>
      </c>
      <c r="L5170" s="170">
        <v>0</v>
      </c>
      <c r="M5170" s="170">
        <v>0</v>
      </c>
      <c r="N5170" s="392">
        <v>0</v>
      </c>
      <c r="O5170" s="184"/>
      <c r="P5170" s="185"/>
      <c r="Q5170" s="185"/>
      <c r="R5170" s="185"/>
      <c r="S5170" s="186"/>
    </row>
    <row r="5171" spans="1:19" outlineLevel="2">
      <c r="A5171" s="12" t="s">
        <v>10</v>
      </c>
      <c r="B5171" s="2" t="s">
        <v>91</v>
      </c>
      <c r="C5171" s="370">
        <v>509607</v>
      </c>
      <c r="D5171" s="370">
        <v>960701</v>
      </c>
      <c r="E5171" s="5" t="s">
        <v>277</v>
      </c>
      <c r="F5171" s="5">
        <v>1</v>
      </c>
      <c r="G5171" s="433" t="s">
        <v>12</v>
      </c>
      <c r="H5171" s="379">
        <v>7</v>
      </c>
      <c r="I5171" s="13" t="s">
        <v>104</v>
      </c>
      <c r="J5171" s="169">
        <v>0</v>
      </c>
      <c r="K5171" s="170">
        <v>0</v>
      </c>
      <c r="L5171" s="170">
        <v>0</v>
      </c>
      <c r="M5171" s="170">
        <v>0</v>
      </c>
      <c r="N5171" s="392">
        <v>0</v>
      </c>
      <c r="O5171" s="184"/>
      <c r="P5171" s="185"/>
      <c r="Q5171" s="185"/>
      <c r="R5171" s="185"/>
      <c r="S5171" s="186"/>
    </row>
    <row r="5172" spans="1:19" ht="25.5" outlineLevel="2">
      <c r="A5172" s="12" t="s">
        <v>10</v>
      </c>
      <c r="B5172" s="2" t="s">
        <v>91</v>
      </c>
      <c r="C5172" s="370">
        <v>509607</v>
      </c>
      <c r="D5172" s="370">
        <v>960701</v>
      </c>
      <c r="E5172" s="5" t="s">
        <v>277</v>
      </c>
      <c r="F5172" s="5">
        <v>1</v>
      </c>
      <c r="G5172" s="433" t="s">
        <v>12</v>
      </c>
      <c r="H5172" s="379">
        <v>8</v>
      </c>
      <c r="I5172" s="13" t="s">
        <v>105</v>
      </c>
      <c r="J5172" s="169">
        <v>0</v>
      </c>
      <c r="K5172" s="170">
        <v>0</v>
      </c>
      <c r="L5172" s="170">
        <v>0</v>
      </c>
      <c r="M5172" s="170">
        <v>0</v>
      </c>
      <c r="N5172" s="392">
        <v>0</v>
      </c>
      <c r="O5172" s="184"/>
      <c r="P5172" s="185"/>
      <c r="Q5172" s="185"/>
      <c r="R5172" s="185"/>
      <c r="S5172" s="186"/>
    </row>
    <row r="5173" spans="1:19" outlineLevel="2">
      <c r="A5173" s="12" t="s">
        <v>10</v>
      </c>
      <c r="B5173" s="2" t="s">
        <v>91</v>
      </c>
      <c r="C5173" s="370">
        <v>509607</v>
      </c>
      <c r="D5173" s="370">
        <v>960701</v>
      </c>
      <c r="E5173" s="5" t="s">
        <v>277</v>
      </c>
      <c r="F5173" s="5">
        <v>1</v>
      </c>
      <c r="G5173" s="433" t="s">
        <v>12</v>
      </c>
      <c r="H5173" s="379">
        <v>9</v>
      </c>
      <c r="I5173" s="13" t="s">
        <v>106</v>
      </c>
      <c r="J5173" s="169">
        <v>0</v>
      </c>
      <c r="K5173" s="170">
        <v>0</v>
      </c>
      <c r="L5173" s="170">
        <v>0</v>
      </c>
      <c r="M5173" s="170">
        <v>0</v>
      </c>
      <c r="N5173" s="392">
        <v>0</v>
      </c>
      <c r="O5173" s="184"/>
      <c r="P5173" s="185"/>
      <c r="Q5173" s="185"/>
      <c r="R5173" s="185"/>
      <c r="S5173" s="186"/>
    </row>
    <row r="5174" spans="1:19" outlineLevel="2">
      <c r="A5174" s="12" t="s">
        <v>10</v>
      </c>
      <c r="B5174" s="2" t="s">
        <v>91</v>
      </c>
      <c r="C5174" s="370">
        <v>509607</v>
      </c>
      <c r="D5174" s="370">
        <v>960701</v>
      </c>
      <c r="E5174" s="5" t="s">
        <v>277</v>
      </c>
      <c r="F5174" s="5">
        <v>1</v>
      </c>
      <c r="G5174" s="433" t="s">
        <v>12</v>
      </c>
      <c r="H5174" s="379">
        <v>10</v>
      </c>
      <c r="I5174" s="13" t="s">
        <v>107</v>
      </c>
      <c r="J5174" s="169">
        <v>0</v>
      </c>
      <c r="K5174" s="170">
        <v>0</v>
      </c>
      <c r="L5174" s="170">
        <v>0</v>
      </c>
      <c r="M5174" s="170">
        <v>0</v>
      </c>
      <c r="N5174" s="392">
        <v>0</v>
      </c>
      <c r="O5174" s="184"/>
      <c r="P5174" s="185"/>
      <c r="Q5174" s="185"/>
      <c r="R5174" s="185"/>
      <c r="S5174" s="186"/>
    </row>
    <row r="5175" spans="1:19" ht="25.5" outlineLevel="2">
      <c r="A5175" s="12" t="s">
        <v>10</v>
      </c>
      <c r="B5175" s="2" t="s">
        <v>91</v>
      </c>
      <c r="C5175" s="370">
        <v>509607</v>
      </c>
      <c r="D5175" s="370">
        <v>960701</v>
      </c>
      <c r="E5175" s="5" t="s">
        <v>277</v>
      </c>
      <c r="F5175" s="5">
        <v>1</v>
      </c>
      <c r="G5175" s="433" t="s">
        <v>12</v>
      </c>
      <c r="H5175" s="379">
        <v>11</v>
      </c>
      <c r="I5175" s="13" t="s">
        <v>108</v>
      </c>
      <c r="J5175" s="169">
        <v>0</v>
      </c>
      <c r="K5175" s="170">
        <v>0</v>
      </c>
      <c r="L5175" s="170">
        <v>0</v>
      </c>
      <c r="M5175" s="170">
        <v>0</v>
      </c>
      <c r="N5175" s="392">
        <v>0</v>
      </c>
      <c r="O5175" s="184"/>
      <c r="P5175" s="185"/>
      <c r="Q5175" s="185"/>
      <c r="R5175" s="185"/>
      <c r="S5175" s="186"/>
    </row>
    <row r="5176" spans="1:19" outlineLevel="2">
      <c r="A5176" s="12" t="s">
        <v>10</v>
      </c>
      <c r="B5176" s="2" t="s">
        <v>91</v>
      </c>
      <c r="C5176" s="370">
        <v>509607</v>
      </c>
      <c r="D5176" s="370">
        <v>960701</v>
      </c>
      <c r="E5176" s="5" t="s">
        <v>277</v>
      </c>
      <c r="F5176" s="5">
        <v>1</v>
      </c>
      <c r="G5176" s="433" t="s">
        <v>12</v>
      </c>
      <c r="H5176" s="379" t="s">
        <v>304</v>
      </c>
      <c r="I5176" s="13" t="s">
        <v>109</v>
      </c>
      <c r="J5176" s="169">
        <v>0</v>
      </c>
      <c r="K5176" s="170">
        <v>0</v>
      </c>
      <c r="L5176" s="170">
        <v>0</v>
      </c>
      <c r="M5176" s="170">
        <v>0</v>
      </c>
      <c r="N5176" s="392">
        <v>0</v>
      </c>
      <c r="O5176" s="184"/>
      <c r="P5176" s="185"/>
      <c r="Q5176" s="185"/>
      <c r="R5176" s="185"/>
      <c r="S5176" s="186"/>
    </row>
    <row r="5177" spans="1:19" outlineLevel="2">
      <c r="A5177" s="12" t="s">
        <v>10</v>
      </c>
      <c r="B5177" s="2" t="s">
        <v>91</v>
      </c>
      <c r="C5177" s="370">
        <v>509607</v>
      </c>
      <c r="D5177" s="370">
        <v>960701</v>
      </c>
      <c r="E5177" s="5" t="s">
        <v>277</v>
      </c>
      <c r="F5177" s="5">
        <v>1</v>
      </c>
      <c r="G5177" s="433" t="s">
        <v>12</v>
      </c>
      <c r="H5177" s="379">
        <v>15</v>
      </c>
      <c r="I5177" s="13" t="s">
        <v>110</v>
      </c>
      <c r="J5177" s="169">
        <v>0</v>
      </c>
      <c r="K5177" s="170">
        <v>0</v>
      </c>
      <c r="L5177" s="170">
        <v>0</v>
      </c>
      <c r="M5177" s="170">
        <v>0</v>
      </c>
      <c r="N5177" s="392">
        <v>0</v>
      </c>
      <c r="O5177" s="184"/>
      <c r="P5177" s="185"/>
      <c r="Q5177" s="185"/>
      <c r="R5177" s="185"/>
      <c r="S5177" s="186"/>
    </row>
    <row r="5178" spans="1:19" outlineLevel="2">
      <c r="A5178" s="12" t="s">
        <v>10</v>
      </c>
      <c r="B5178" s="2" t="s">
        <v>91</v>
      </c>
      <c r="C5178" s="370">
        <v>509607</v>
      </c>
      <c r="D5178" s="370">
        <v>960701</v>
      </c>
      <c r="E5178" s="5" t="s">
        <v>277</v>
      </c>
      <c r="F5178" s="5">
        <v>1</v>
      </c>
      <c r="G5178" s="433" t="s">
        <v>12</v>
      </c>
      <c r="H5178" s="379">
        <v>19</v>
      </c>
      <c r="I5178" s="13" t="s">
        <v>111</v>
      </c>
      <c r="J5178" s="169">
        <v>0</v>
      </c>
      <c r="K5178" s="170">
        <v>0</v>
      </c>
      <c r="L5178" s="170">
        <v>0</v>
      </c>
      <c r="M5178" s="170">
        <v>0</v>
      </c>
      <c r="N5178" s="392">
        <v>0</v>
      </c>
      <c r="O5178" s="184"/>
      <c r="P5178" s="185"/>
      <c r="Q5178" s="185"/>
      <c r="R5178" s="185"/>
      <c r="S5178" s="186"/>
    </row>
    <row r="5179" spans="1:19" ht="25.5" outlineLevel="2">
      <c r="A5179" s="12" t="s">
        <v>10</v>
      </c>
      <c r="B5179" s="2" t="s">
        <v>91</v>
      </c>
      <c r="C5179" s="370">
        <v>509607</v>
      </c>
      <c r="D5179" s="370">
        <v>960701</v>
      </c>
      <c r="E5179" s="5" t="s">
        <v>277</v>
      </c>
      <c r="F5179" s="5">
        <v>1</v>
      </c>
      <c r="G5179" s="433" t="s">
        <v>12</v>
      </c>
      <c r="H5179" s="379" t="s">
        <v>316</v>
      </c>
      <c r="I5179" s="13" t="s">
        <v>112</v>
      </c>
      <c r="J5179" s="169">
        <v>0</v>
      </c>
      <c r="K5179" s="170">
        <v>0</v>
      </c>
      <c r="L5179" s="170">
        <v>0</v>
      </c>
      <c r="M5179" s="170">
        <v>0</v>
      </c>
      <c r="N5179" s="392">
        <v>0</v>
      </c>
      <c r="O5179" s="184"/>
      <c r="P5179" s="185"/>
      <c r="Q5179" s="185"/>
      <c r="R5179" s="185"/>
      <c r="S5179" s="186"/>
    </row>
    <row r="5180" spans="1:19" outlineLevel="2">
      <c r="A5180" s="12" t="s">
        <v>10</v>
      </c>
      <c r="B5180" s="2" t="s">
        <v>91</v>
      </c>
      <c r="C5180" s="370">
        <v>509607</v>
      </c>
      <c r="D5180" s="370">
        <v>960701</v>
      </c>
      <c r="E5180" s="5" t="s">
        <v>277</v>
      </c>
      <c r="F5180" s="5">
        <v>1</v>
      </c>
      <c r="G5180" s="433" t="s">
        <v>12</v>
      </c>
      <c r="H5180" s="379" t="s">
        <v>296</v>
      </c>
      <c r="I5180" s="13" t="s">
        <v>113</v>
      </c>
      <c r="J5180" s="169">
        <v>0</v>
      </c>
      <c r="K5180" s="170">
        <v>0</v>
      </c>
      <c r="L5180" s="170">
        <v>0</v>
      </c>
      <c r="M5180" s="170">
        <v>0</v>
      </c>
      <c r="N5180" s="392">
        <v>0</v>
      </c>
      <c r="O5180" s="184"/>
      <c r="P5180" s="185"/>
      <c r="Q5180" s="185"/>
      <c r="R5180" s="185"/>
      <c r="S5180" s="186"/>
    </row>
    <row r="5181" spans="1:19" outlineLevel="2">
      <c r="A5181" s="12" t="s">
        <v>10</v>
      </c>
      <c r="B5181" s="2" t="s">
        <v>91</v>
      </c>
      <c r="C5181" s="370">
        <v>509607</v>
      </c>
      <c r="D5181" s="370">
        <v>960701</v>
      </c>
      <c r="E5181" s="5" t="s">
        <v>277</v>
      </c>
      <c r="F5181" s="5">
        <v>1</v>
      </c>
      <c r="G5181" s="433" t="s">
        <v>12</v>
      </c>
      <c r="H5181" s="379">
        <v>23</v>
      </c>
      <c r="I5181" s="13" t="s">
        <v>114</v>
      </c>
      <c r="J5181" s="169">
        <v>0</v>
      </c>
      <c r="K5181" s="170">
        <v>0</v>
      </c>
      <c r="L5181" s="170">
        <v>0</v>
      </c>
      <c r="M5181" s="170">
        <v>0</v>
      </c>
      <c r="N5181" s="392">
        <v>0</v>
      </c>
      <c r="O5181" s="184"/>
      <c r="P5181" s="185"/>
      <c r="Q5181" s="185"/>
      <c r="R5181" s="185"/>
      <c r="S5181" s="186"/>
    </row>
    <row r="5182" spans="1:19" outlineLevel="2">
      <c r="A5182" s="12" t="s">
        <v>10</v>
      </c>
      <c r="B5182" s="2" t="s">
        <v>91</v>
      </c>
      <c r="C5182" s="370">
        <v>509607</v>
      </c>
      <c r="D5182" s="370">
        <v>960701</v>
      </c>
      <c r="E5182" s="5" t="s">
        <v>277</v>
      </c>
      <c r="F5182" s="5">
        <v>1</v>
      </c>
      <c r="G5182" s="433" t="s">
        <v>12</v>
      </c>
      <c r="H5182" s="379">
        <v>24</v>
      </c>
      <c r="I5182" s="13" t="s">
        <v>115</v>
      </c>
      <c r="J5182" s="169">
        <v>0</v>
      </c>
      <c r="K5182" s="170">
        <v>0</v>
      </c>
      <c r="L5182" s="170">
        <v>0</v>
      </c>
      <c r="M5182" s="170">
        <v>0</v>
      </c>
      <c r="N5182" s="392">
        <v>0</v>
      </c>
      <c r="O5182" s="184"/>
      <c r="P5182" s="185"/>
      <c r="Q5182" s="185"/>
      <c r="R5182" s="185"/>
      <c r="S5182" s="186"/>
    </row>
    <row r="5183" spans="1:19" outlineLevel="2">
      <c r="A5183" s="12" t="s">
        <v>10</v>
      </c>
      <c r="B5183" s="2" t="s">
        <v>91</v>
      </c>
      <c r="C5183" s="370">
        <v>509607</v>
      </c>
      <c r="D5183" s="370">
        <v>960701</v>
      </c>
      <c r="E5183" s="5" t="s">
        <v>277</v>
      </c>
      <c r="F5183" s="5">
        <v>1</v>
      </c>
      <c r="G5183" s="433" t="s">
        <v>12</v>
      </c>
      <c r="H5183" s="379">
        <v>25</v>
      </c>
      <c r="I5183" s="13" t="s">
        <v>116</v>
      </c>
      <c r="J5183" s="169">
        <v>0</v>
      </c>
      <c r="K5183" s="170">
        <v>0</v>
      </c>
      <c r="L5183" s="170">
        <v>0</v>
      </c>
      <c r="M5183" s="170">
        <v>0</v>
      </c>
      <c r="N5183" s="392">
        <v>0</v>
      </c>
      <c r="O5183" s="184"/>
      <c r="P5183" s="185"/>
      <c r="Q5183" s="185"/>
      <c r="R5183" s="185"/>
      <c r="S5183" s="186"/>
    </row>
    <row r="5184" spans="1:19" outlineLevel="2">
      <c r="A5184" s="12" t="s">
        <v>10</v>
      </c>
      <c r="B5184" s="2" t="s">
        <v>91</v>
      </c>
      <c r="C5184" s="370">
        <v>509607</v>
      </c>
      <c r="D5184" s="370">
        <v>960701</v>
      </c>
      <c r="E5184" s="5" t="s">
        <v>277</v>
      </c>
      <c r="F5184" s="5">
        <v>1</v>
      </c>
      <c r="G5184" s="433" t="s">
        <v>12</v>
      </c>
      <c r="H5184" s="379">
        <v>30</v>
      </c>
      <c r="I5184" s="13" t="s">
        <v>117</v>
      </c>
      <c r="J5184" s="169">
        <v>0</v>
      </c>
      <c r="K5184" s="170">
        <v>0</v>
      </c>
      <c r="L5184" s="170">
        <v>0</v>
      </c>
      <c r="M5184" s="170">
        <v>0</v>
      </c>
      <c r="N5184" s="392">
        <v>0</v>
      </c>
      <c r="O5184" s="184"/>
      <c r="P5184" s="185"/>
      <c r="Q5184" s="185"/>
      <c r="R5184" s="185"/>
      <c r="S5184" s="186"/>
    </row>
    <row r="5185" spans="1:19" outlineLevel="2">
      <c r="A5185" s="12" t="s">
        <v>10</v>
      </c>
      <c r="B5185" s="2" t="s">
        <v>91</v>
      </c>
      <c r="C5185" s="370">
        <v>509607</v>
      </c>
      <c r="D5185" s="370">
        <v>960701</v>
      </c>
      <c r="E5185" s="5" t="s">
        <v>277</v>
      </c>
      <c r="F5185" s="5">
        <v>1</v>
      </c>
      <c r="G5185" s="433" t="s">
        <v>12</v>
      </c>
      <c r="H5185" s="379">
        <v>31</v>
      </c>
      <c r="I5185" s="13" t="s">
        <v>118</v>
      </c>
      <c r="J5185" s="169">
        <v>0</v>
      </c>
      <c r="K5185" s="170">
        <v>0</v>
      </c>
      <c r="L5185" s="170">
        <v>0</v>
      </c>
      <c r="M5185" s="170">
        <v>0</v>
      </c>
      <c r="N5185" s="392">
        <v>0</v>
      </c>
      <c r="O5185" s="184"/>
      <c r="P5185" s="185"/>
      <c r="Q5185" s="185"/>
      <c r="R5185" s="185"/>
      <c r="S5185" s="186"/>
    </row>
    <row r="5186" spans="1:19" ht="25.5" outlineLevel="2">
      <c r="A5186" s="12" t="s">
        <v>10</v>
      </c>
      <c r="B5186" s="2" t="s">
        <v>91</v>
      </c>
      <c r="C5186" s="370">
        <v>509607</v>
      </c>
      <c r="D5186" s="370">
        <v>960701</v>
      </c>
      <c r="E5186" s="5" t="s">
        <v>277</v>
      </c>
      <c r="F5186" s="5">
        <v>1</v>
      </c>
      <c r="G5186" s="433" t="s">
        <v>12</v>
      </c>
      <c r="H5186" s="379">
        <v>32</v>
      </c>
      <c r="I5186" s="13" t="s">
        <v>119</v>
      </c>
      <c r="J5186" s="169">
        <v>0</v>
      </c>
      <c r="K5186" s="170">
        <v>0</v>
      </c>
      <c r="L5186" s="170">
        <v>0</v>
      </c>
      <c r="M5186" s="170">
        <v>0</v>
      </c>
      <c r="N5186" s="392">
        <v>0</v>
      </c>
      <c r="O5186" s="184"/>
      <c r="P5186" s="185"/>
      <c r="Q5186" s="185"/>
      <c r="R5186" s="185"/>
      <c r="S5186" s="186"/>
    </row>
    <row r="5187" spans="1:19" ht="38.25" outlineLevel="2">
      <c r="A5187" s="12" t="s">
        <v>10</v>
      </c>
      <c r="B5187" s="2" t="s">
        <v>91</v>
      </c>
      <c r="C5187" s="370">
        <v>509607</v>
      </c>
      <c r="D5187" s="370">
        <v>960701</v>
      </c>
      <c r="E5187" s="5" t="s">
        <v>277</v>
      </c>
      <c r="F5187" s="5">
        <v>1</v>
      </c>
      <c r="G5187" s="433" t="s">
        <v>12</v>
      </c>
      <c r="H5187" s="379">
        <v>35</v>
      </c>
      <c r="I5187" s="13" t="s">
        <v>120</v>
      </c>
      <c r="J5187" s="169">
        <v>0</v>
      </c>
      <c r="K5187" s="170">
        <v>0</v>
      </c>
      <c r="L5187" s="170">
        <v>0</v>
      </c>
      <c r="M5187" s="170">
        <v>0</v>
      </c>
      <c r="N5187" s="392">
        <v>0</v>
      </c>
      <c r="O5187" s="184"/>
      <c r="P5187" s="185"/>
      <c r="Q5187" s="185"/>
      <c r="R5187" s="185"/>
      <c r="S5187" s="186"/>
    </row>
    <row r="5188" spans="1:19" ht="25.5" outlineLevel="2">
      <c r="A5188" s="12" t="s">
        <v>10</v>
      </c>
      <c r="B5188" s="2" t="s">
        <v>91</v>
      </c>
      <c r="C5188" s="370">
        <v>509607</v>
      </c>
      <c r="D5188" s="370">
        <v>960701</v>
      </c>
      <c r="E5188" s="5" t="s">
        <v>277</v>
      </c>
      <c r="F5188" s="5">
        <v>1</v>
      </c>
      <c r="G5188" s="433" t="s">
        <v>12</v>
      </c>
      <c r="H5188" s="379">
        <v>40</v>
      </c>
      <c r="I5188" s="13" t="s">
        <v>121</v>
      </c>
      <c r="J5188" s="169">
        <v>1</v>
      </c>
      <c r="K5188" s="170">
        <v>0</v>
      </c>
      <c r="L5188" s="170">
        <v>0</v>
      </c>
      <c r="M5188" s="170">
        <v>0</v>
      </c>
      <c r="N5188" s="392">
        <v>1</v>
      </c>
      <c r="O5188" s="184"/>
      <c r="P5188" s="185"/>
      <c r="Q5188" s="185"/>
      <c r="R5188" s="185"/>
      <c r="S5188" s="186"/>
    </row>
    <row r="5189" spans="1:19" ht="25.5" outlineLevel="2">
      <c r="A5189" s="12" t="s">
        <v>10</v>
      </c>
      <c r="B5189" s="2" t="s">
        <v>91</v>
      </c>
      <c r="C5189" s="370">
        <v>509607</v>
      </c>
      <c r="D5189" s="370">
        <v>960701</v>
      </c>
      <c r="E5189" s="5" t="s">
        <v>277</v>
      </c>
      <c r="F5189" s="5">
        <v>1</v>
      </c>
      <c r="G5189" s="433" t="s">
        <v>12</v>
      </c>
      <c r="H5189" s="379">
        <v>68</v>
      </c>
      <c r="I5189" s="13" t="s">
        <v>122</v>
      </c>
      <c r="J5189" s="169">
        <v>0</v>
      </c>
      <c r="K5189" s="170">
        <v>0</v>
      </c>
      <c r="L5189" s="170">
        <v>0</v>
      </c>
      <c r="M5189" s="170">
        <v>0</v>
      </c>
      <c r="N5189" s="392">
        <v>0</v>
      </c>
      <c r="O5189" s="184"/>
      <c r="P5189" s="185"/>
      <c r="Q5189" s="185"/>
      <c r="R5189" s="185"/>
      <c r="S5189" s="186"/>
    </row>
    <row r="5190" spans="1:19" ht="38.25" outlineLevel="2">
      <c r="A5190" s="12" t="s">
        <v>10</v>
      </c>
      <c r="B5190" s="2" t="s">
        <v>91</v>
      </c>
      <c r="C5190" s="370">
        <v>509607</v>
      </c>
      <c r="D5190" s="370">
        <v>960701</v>
      </c>
      <c r="E5190" s="5" t="s">
        <v>277</v>
      </c>
      <c r="F5190" s="5">
        <v>1</v>
      </c>
      <c r="G5190" s="433" t="s">
        <v>12</v>
      </c>
      <c r="H5190" s="379">
        <v>91</v>
      </c>
      <c r="I5190" s="13" t="s">
        <v>123</v>
      </c>
      <c r="J5190" s="169">
        <v>0</v>
      </c>
      <c r="K5190" s="170">
        <v>0</v>
      </c>
      <c r="L5190" s="170">
        <v>0</v>
      </c>
      <c r="M5190" s="170">
        <v>0</v>
      </c>
      <c r="N5190" s="392">
        <v>0</v>
      </c>
      <c r="O5190" s="184"/>
      <c r="P5190" s="185"/>
      <c r="Q5190" s="185"/>
      <c r="R5190" s="185"/>
      <c r="S5190" s="186"/>
    </row>
    <row r="5191" spans="1:19" outlineLevel="1" collapsed="1">
      <c r="A5191" s="123"/>
      <c r="B5191" s="124" t="s">
        <v>91</v>
      </c>
      <c r="C5191" s="155">
        <v>509607</v>
      </c>
      <c r="D5191" s="155">
        <v>960701</v>
      </c>
      <c r="E5191" s="126"/>
      <c r="F5191" s="126">
        <v>1</v>
      </c>
      <c r="G5191" s="434" t="s">
        <v>12</v>
      </c>
      <c r="H5191" s="380"/>
      <c r="I5191" s="127"/>
      <c r="J5191" s="171">
        <v>1</v>
      </c>
      <c r="K5191" s="172">
        <v>0</v>
      </c>
      <c r="L5191" s="172">
        <v>0</v>
      </c>
      <c r="M5191" s="172">
        <v>0</v>
      </c>
      <c r="N5191" s="393">
        <v>1</v>
      </c>
      <c r="O5191" s="187">
        <v>30.631177500000007</v>
      </c>
      <c r="P5191" s="188">
        <v>0</v>
      </c>
      <c r="Q5191" s="188">
        <v>0</v>
      </c>
      <c r="R5191" s="188">
        <v>0</v>
      </c>
      <c r="S5191" s="189">
        <v>30.631177500000007</v>
      </c>
    </row>
    <row r="5192" spans="1:19" ht="38.25" outlineLevel="2">
      <c r="A5192" s="12" t="s">
        <v>10</v>
      </c>
      <c r="B5192" s="2" t="s">
        <v>91</v>
      </c>
      <c r="C5192" s="370">
        <v>509669</v>
      </c>
      <c r="D5192" s="370">
        <v>966801</v>
      </c>
      <c r="E5192" s="5" t="s">
        <v>591</v>
      </c>
      <c r="F5192" s="5">
        <v>1</v>
      </c>
      <c r="G5192" s="433" t="s">
        <v>12</v>
      </c>
      <c r="H5192" s="379" t="s">
        <v>701</v>
      </c>
      <c r="I5192" s="13" t="s">
        <v>98</v>
      </c>
      <c r="J5192" s="169">
        <v>0</v>
      </c>
      <c r="K5192" s="170">
        <v>0</v>
      </c>
      <c r="L5192" s="170">
        <v>0</v>
      </c>
      <c r="M5192" s="170">
        <v>0</v>
      </c>
      <c r="N5192" s="392">
        <v>0</v>
      </c>
      <c r="O5192" s="184"/>
      <c r="P5192" s="185"/>
      <c r="Q5192" s="185"/>
      <c r="R5192" s="185"/>
      <c r="S5192" s="186"/>
    </row>
    <row r="5193" spans="1:19" ht="38.25" outlineLevel="2">
      <c r="A5193" s="12" t="s">
        <v>10</v>
      </c>
      <c r="B5193" s="2" t="s">
        <v>91</v>
      </c>
      <c r="C5193" s="370">
        <v>509669</v>
      </c>
      <c r="D5193" s="370">
        <v>966801</v>
      </c>
      <c r="E5193" s="5" t="s">
        <v>591</v>
      </c>
      <c r="F5193" s="5">
        <v>1</v>
      </c>
      <c r="G5193" s="433" t="s">
        <v>12</v>
      </c>
      <c r="H5193" s="379">
        <v>2</v>
      </c>
      <c r="I5193" s="13" t="s">
        <v>99</v>
      </c>
      <c r="J5193" s="169">
        <v>0</v>
      </c>
      <c r="K5193" s="170">
        <v>0</v>
      </c>
      <c r="L5193" s="170">
        <v>0</v>
      </c>
      <c r="M5193" s="170">
        <v>0</v>
      </c>
      <c r="N5193" s="392">
        <v>0</v>
      </c>
      <c r="O5193" s="184"/>
      <c r="P5193" s="185"/>
      <c r="Q5193" s="185"/>
      <c r="R5193" s="185"/>
      <c r="S5193" s="186"/>
    </row>
    <row r="5194" spans="1:19" ht="38.25" outlineLevel="2">
      <c r="A5194" s="12" t="s">
        <v>10</v>
      </c>
      <c r="B5194" s="2" t="s">
        <v>91</v>
      </c>
      <c r="C5194" s="370">
        <v>509669</v>
      </c>
      <c r="D5194" s="370">
        <v>966801</v>
      </c>
      <c r="E5194" s="5" t="s">
        <v>591</v>
      </c>
      <c r="F5194" s="5">
        <v>1</v>
      </c>
      <c r="G5194" s="433" t="s">
        <v>12</v>
      </c>
      <c r="H5194" s="379">
        <v>3</v>
      </c>
      <c r="I5194" s="13" t="s">
        <v>100</v>
      </c>
      <c r="J5194" s="169">
        <v>0</v>
      </c>
      <c r="K5194" s="170">
        <v>0</v>
      </c>
      <c r="L5194" s="170">
        <v>0</v>
      </c>
      <c r="M5194" s="170">
        <v>0</v>
      </c>
      <c r="N5194" s="392">
        <v>0</v>
      </c>
      <c r="O5194" s="184"/>
      <c r="P5194" s="185"/>
      <c r="Q5194" s="185"/>
      <c r="R5194" s="185"/>
      <c r="S5194" s="186"/>
    </row>
    <row r="5195" spans="1:19" ht="38.25" outlineLevel="2">
      <c r="A5195" s="12" t="s">
        <v>10</v>
      </c>
      <c r="B5195" s="2" t="s">
        <v>91</v>
      </c>
      <c r="C5195" s="370">
        <v>509669</v>
      </c>
      <c r="D5195" s="370">
        <v>966801</v>
      </c>
      <c r="E5195" s="5" t="s">
        <v>591</v>
      </c>
      <c r="F5195" s="5">
        <v>1</v>
      </c>
      <c r="G5195" s="433" t="s">
        <v>12</v>
      </c>
      <c r="H5195" s="379">
        <v>4</v>
      </c>
      <c r="I5195" s="13" t="s">
        <v>101</v>
      </c>
      <c r="J5195" s="169">
        <v>0</v>
      </c>
      <c r="K5195" s="170">
        <v>0</v>
      </c>
      <c r="L5195" s="170">
        <v>0</v>
      </c>
      <c r="M5195" s="170">
        <v>0</v>
      </c>
      <c r="N5195" s="392">
        <v>0</v>
      </c>
      <c r="O5195" s="184"/>
      <c r="P5195" s="185"/>
      <c r="Q5195" s="185"/>
      <c r="R5195" s="185"/>
      <c r="S5195" s="186"/>
    </row>
    <row r="5196" spans="1:19" ht="38.25" outlineLevel="2">
      <c r="A5196" s="12" t="s">
        <v>10</v>
      </c>
      <c r="B5196" s="2" t="s">
        <v>91</v>
      </c>
      <c r="C5196" s="370">
        <v>509669</v>
      </c>
      <c r="D5196" s="370">
        <v>966801</v>
      </c>
      <c r="E5196" s="5" t="s">
        <v>591</v>
      </c>
      <c r="F5196" s="5">
        <v>1</v>
      </c>
      <c r="G5196" s="433" t="s">
        <v>12</v>
      </c>
      <c r="H5196" s="379" t="s">
        <v>302</v>
      </c>
      <c r="I5196" s="13" t="s">
        <v>102</v>
      </c>
      <c r="J5196" s="169">
        <v>0</v>
      </c>
      <c r="K5196" s="170">
        <v>0</v>
      </c>
      <c r="L5196" s="170">
        <v>0</v>
      </c>
      <c r="M5196" s="170">
        <v>0</v>
      </c>
      <c r="N5196" s="392">
        <v>0</v>
      </c>
      <c r="O5196" s="184"/>
      <c r="P5196" s="185"/>
      <c r="Q5196" s="185"/>
      <c r="R5196" s="185"/>
      <c r="S5196" s="186"/>
    </row>
    <row r="5197" spans="1:19" ht="38.25" outlineLevel="2">
      <c r="A5197" s="12" t="s">
        <v>10</v>
      </c>
      <c r="B5197" s="2" t="s">
        <v>91</v>
      </c>
      <c r="C5197" s="370">
        <v>509669</v>
      </c>
      <c r="D5197" s="370">
        <v>966801</v>
      </c>
      <c r="E5197" s="5" t="s">
        <v>591</v>
      </c>
      <c r="F5197" s="5">
        <v>1</v>
      </c>
      <c r="G5197" s="433" t="s">
        <v>12</v>
      </c>
      <c r="H5197" s="379">
        <v>6</v>
      </c>
      <c r="I5197" s="13" t="s">
        <v>103</v>
      </c>
      <c r="J5197" s="169">
        <v>0</v>
      </c>
      <c r="K5197" s="170">
        <v>0</v>
      </c>
      <c r="L5197" s="170">
        <v>0</v>
      </c>
      <c r="M5197" s="170">
        <v>0</v>
      </c>
      <c r="N5197" s="392">
        <v>0</v>
      </c>
      <c r="O5197" s="184"/>
      <c r="P5197" s="185"/>
      <c r="Q5197" s="185"/>
      <c r="R5197" s="185"/>
      <c r="S5197" s="186"/>
    </row>
    <row r="5198" spans="1:19" ht="38.25" outlineLevel="2">
      <c r="A5198" s="12" t="s">
        <v>10</v>
      </c>
      <c r="B5198" s="2" t="s">
        <v>91</v>
      </c>
      <c r="C5198" s="370">
        <v>509669</v>
      </c>
      <c r="D5198" s="370">
        <v>966801</v>
      </c>
      <c r="E5198" s="5" t="s">
        <v>591</v>
      </c>
      <c r="F5198" s="5">
        <v>1</v>
      </c>
      <c r="G5198" s="433" t="s">
        <v>12</v>
      </c>
      <c r="H5198" s="379">
        <v>7</v>
      </c>
      <c r="I5198" s="13" t="s">
        <v>104</v>
      </c>
      <c r="J5198" s="169">
        <v>0</v>
      </c>
      <c r="K5198" s="170">
        <v>0</v>
      </c>
      <c r="L5198" s="170">
        <v>0</v>
      </c>
      <c r="M5198" s="170">
        <v>0</v>
      </c>
      <c r="N5198" s="392">
        <v>0</v>
      </c>
      <c r="O5198" s="184"/>
      <c r="P5198" s="185"/>
      <c r="Q5198" s="185"/>
      <c r="R5198" s="185"/>
      <c r="S5198" s="186"/>
    </row>
    <row r="5199" spans="1:19" ht="38.25" outlineLevel="2">
      <c r="A5199" s="12" t="s">
        <v>10</v>
      </c>
      <c r="B5199" s="2" t="s">
        <v>91</v>
      </c>
      <c r="C5199" s="370">
        <v>509669</v>
      </c>
      <c r="D5199" s="370">
        <v>966801</v>
      </c>
      <c r="E5199" s="5" t="s">
        <v>591</v>
      </c>
      <c r="F5199" s="5">
        <v>1</v>
      </c>
      <c r="G5199" s="433" t="s">
        <v>12</v>
      </c>
      <c r="H5199" s="379">
        <v>8</v>
      </c>
      <c r="I5199" s="13" t="s">
        <v>105</v>
      </c>
      <c r="J5199" s="169">
        <v>0</v>
      </c>
      <c r="K5199" s="170">
        <v>0</v>
      </c>
      <c r="L5199" s="170">
        <v>0</v>
      </c>
      <c r="M5199" s="170">
        <v>0</v>
      </c>
      <c r="N5199" s="392">
        <v>0</v>
      </c>
      <c r="O5199" s="184"/>
      <c r="P5199" s="185"/>
      <c r="Q5199" s="185"/>
      <c r="R5199" s="185"/>
      <c r="S5199" s="186"/>
    </row>
    <row r="5200" spans="1:19" ht="38.25" outlineLevel="2">
      <c r="A5200" s="12" t="s">
        <v>10</v>
      </c>
      <c r="B5200" s="2" t="s">
        <v>91</v>
      </c>
      <c r="C5200" s="370">
        <v>509669</v>
      </c>
      <c r="D5200" s="370">
        <v>966801</v>
      </c>
      <c r="E5200" s="5" t="s">
        <v>591</v>
      </c>
      <c r="F5200" s="5">
        <v>1</v>
      </c>
      <c r="G5200" s="433" t="s">
        <v>12</v>
      </c>
      <c r="H5200" s="379">
        <v>9</v>
      </c>
      <c r="I5200" s="13" t="s">
        <v>106</v>
      </c>
      <c r="J5200" s="169">
        <v>0</v>
      </c>
      <c r="K5200" s="170">
        <v>0</v>
      </c>
      <c r="L5200" s="170">
        <v>0</v>
      </c>
      <c r="M5200" s="170">
        <v>0</v>
      </c>
      <c r="N5200" s="392">
        <v>0</v>
      </c>
      <c r="O5200" s="184"/>
      <c r="P5200" s="185"/>
      <c r="Q5200" s="185"/>
      <c r="R5200" s="185"/>
      <c r="S5200" s="186"/>
    </row>
    <row r="5201" spans="1:19" ht="38.25" outlineLevel="2">
      <c r="A5201" s="12" t="s">
        <v>10</v>
      </c>
      <c r="B5201" s="2" t="s">
        <v>91</v>
      </c>
      <c r="C5201" s="370">
        <v>509669</v>
      </c>
      <c r="D5201" s="370">
        <v>966801</v>
      </c>
      <c r="E5201" s="5" t="s">
        <v>591</v>
      </c>
      <c r="F5201" s="5">
        <v>1</v>
      </c>
      <c r="G5201" s="433" t="s">
        <v>12</v>
      </c>
      <c r="H5201" s="379">
        <v>10</v>
      </c>
      <c r="I5201" s="13" t="s">
        <v>107</v>
      </c>
      <c r="J5201" s="169">
        <v>0</v>
      </c>
      <c r="K5201" s="170">
        <v>0</v>
      </c>
      <c r="L5201" s="170">
        <v>0</v>
      </c>
      <c r="M5201" s="170">
        <v>0</v>
      </c>
      <c r="N5201" s="392">
        <v>0</v>
      </c>
      <c r="O5201" s="184"/>
      <c r="P5201" s="185"/>
      <c r="Q5201" s="185"/>
      <c r="R5201" s="185"/>
      <c r="S5201" s="186"/>
    </row>
    <row r="5202" spans="1:19" ht="38.25" outlineLevel="2">
      <c r="A5202" s="12" t="s">
        <v>10</v>
      </c>
      <c r="B5202" s="2" t="s">
        <v>91</v>
      </c>
      <c r="C5202" s="370">
        <v>509669</v>
      </c>
      <c r="D5202" s="370">
        <v>966801</v>
      </c>
      <c r="E5202" s="5" t="s">
        <v>591</v>
      </c>
      <c r="F5202" s="5">
        <v>1</v>
      </c>
      <c r="G5202" s="433" t="s">
        <v>12</v>
      </c>
      <c r="H5202" s="379">
        <v>11</v>
      </c>
      <c r="I5202" s="13" t="s">
        <v>108</v>
      </c>
      <c r="J5202" s="169">
        <v>0</v>
      </c>
      <c r="K5202" s="170">
        <v>0</v>
      </c>
      <c r="L5202" s="170">
        <v>0</v>
      </c>
      <c r="M5202" s="170">
        <v>0</v>
      </c>
      <c r="N5202" s="392">
        <v>0</v>
      </c>
      <c r="O5202" s="184"/>
      <c r="P5202" s="185"/>
      <c r="Q5202" s="185"/>
      <c r="R5202" s="185"/>
      <c r="S5202" s="186"/>
    </row>
    <row r="5203" spans="1:19" ht="38.25" outlineLevel="2">
      <c r="A5203" s="12" t="s">
        <v>10</v>
      </c>
      <c r="B5203" s="2" t="s">
        <v>91</v>
      </c>
      <c r="C5203" s="370">
        <v>509669</v>
      </c>
      <c r="D5203" s="370">
        <v>966801</v>
      </c>
      <c r="E5203" s="5" t="s">
        <v>591</v>
      </c>
      <c r="F5203" s="5">
        <v>1</v>
      </c>
      <c r="G5203" s="433" t="s">
        <v>12</v>
      </c>
      <c r="H5203" s="379" t="s">
        <v>304</v>
      </c>
      <c r="I5203" s="13" t="s">
        <v>109</v>
      </c>
      <c r="J5203" s="169">
        <v>0</v>
      </c>
      <c r="K5203" s="170">
        <v>0</v>
      </c>
      <c r="L5203" s="170">
        <v>0</v>
      </c>
      <c r="M5203" s="170">
        <v>0</v>
      </c>
      <c r="N5203" s="392">
        <v>0</v>
      </c>
      <c r="O5203" s="184"/>
      <c r="P5203" s="185"/>
      <c r="Q5203" s="185"/>
      <c r="R5203" s="185"/>
      <c r="S5203" s="186"/>
    </row>
    <row r="5204" spans="1:19" ht="38.25" outlineLevel="2">
      <c r="A5204" s="12" t="s">
        <v>10</v>
      </c>
      <c r="B5204" s="2" t="s">
        <v>91</v>
      </c>
      <c r="C5204" s="370">
        <v>509669</v>
      </c>
      <c r="D5204" s="370">
        <v>966801</v>
      </c>
      <c r="E5204" s="5" t="s">
        <v>591</v>
      </c>
      <c r="F5204" s="5">
        <v>1</v>
      </c>
      <c r="G5204" s="433" t="s">
        <v>12</v>
      </c>
      <c r="H5204" s="379">
        <v>15</v>
      </c>
      <c r="I5204" s="13" t="s">
        <v>110</v>
      </c>
      <c r="J5204" s="169">
        <v>0</v>
      </c>
      <c r="K5204" s="170">
        <v>0</v>
      </c>
      <c r="L5204" s="170">
        <v>0</v>
      </c>
      <c r="M5204" s="170">
        <v>0</v>
      </c>
      <c r="N5204" s="392">
        <v>0</v>
      </c>
      <c r="O5204" s="184"/>
      <c r="P5204" s="185"/>
      <c r="Q5204" s="185"/>
      <c r="R5204" s="185"/>
      <c r="S5204" s="186"/>
    </row>
    <row r="5205" spans="1:19" ht="38.25" outlineLevel="2">
      <c r="A5205" s="12" t="s">
        <v>10</v>
      </c>
      <c r="B5205" s="2" t="s">
        <v>91</v>
      </c>
      <c r="C5205" s="370">
        <v>509669</v>
      </c>
      <c r="D5205" s="370">
        <v>966801</v>
      </c>
      <c r="E5205" s="5" t="s">
        <v>591</v>
      </c>
      <c r="F5205" s="5">
        <v>1</v>
      </c>
      <c r="G5205" s="433" t="s">
        <v>12</v>
      </c>
      <c r="H5205" s="379">
        <v>19</v>
      </c>
      <c r="I5205" s="13" t="s">
        <v>111</v>
      </c>
      <c r="J5205" s="169">
        <v>0</v>
      </c>
      <c r="K5205" s="170">
        <v>0</v>
      </c>
      <c r="L5205" s="170">
        <v>0</v>
      </c>
      <c r="M5205" s="170">
        <v>0</v>
      </c>
      <c r="N5205" s="392">
        <v>0</v>
      </c>
      <c r="O5205" s="184"/>
      <c r="P5205" s="185"/>
      <c r="Q5205" s="185"/>
      <c r="R5205" s="185"/>
      <c r="S5205" s="186"/>
    </row>
    <row r="5206" spans="1:19" ht="38.25" outlineLevel="2">
      <c r="A5206" s="12" t="s">
        <v>10</v>
      </c>
      <c r="B5206" s="2" t="s">
        <v>91</v>
      </c>
      <c r="C5206" s="370">
        <v>509669</v>
      </c>
      <c r="D5206" s="370">
        <v>966801</v>
      </c>
      <c r="E5206" s="5" t="s">
        <v>591</v>
      </c>
      <c r="F5206" s="5">
        <v>1</v>
      </c>
      <c r="G5206" s="433" t="s">
        <v>12</v>
      </c>
      <c r="H5206" s="379" t="s">
        <v>316</v>
      </c>
      <c r="I5206" s="13" t="s">
        <v>112</v>
      </c>
      <c r="J5206" s="169">
        <v>0</v>
      </c>
      <c r="K5206" s="170">
        <v>0</v>
      </c>
      <c r="L5206" s="170">
        <v>0</v>
      </c>
      <c r="M5206" s="170">
        <v>0</v>
      </c>
      <c r="N5206" s="392">
        <v>0</v>
      </c>
      <c r="O5206" s="184"/>
      <c r="P5206" s="185"/>
      <c r="Q5206" s="185"/>
      <c r="R5206" s="185"/>
      <c r="S5206" s="186"/>
    </row>
    <row r="5207" spans="1:19" ht="38.25" outlineLevel="2">
      <c r="A5207" s="12" t="s">
        <v>10</v>
      </c>
      <c r="B5207" s="2" t="s">
        <v>91</v>
      </c>
      <c r="C5207" s="370">
        <v>509669</v>
      </c>
      <c r="D5207" s="370">
        <v>966801</v>
      </c>
      <c r="E5207" s="5" t="s">
        <v>591</v>
      </c>
      <c r="F5207" s="5">
        <v>1</v>
      </c>
      <c r="G5207" s="433" t="s">
        <v>12</v>
      </c>
      <c r="H5207" s="379" t="s">
        <v>296</v>
      </c>
      <c r="I5207" s="13" t="s">
        <v>113</v>
      </c>
      <c r="J5207" s="169">
        <v>60</v>
      </c>
      <c r="K5207" s="170">
        <v>15</v>
      </c>
      <c r="L5207" s="170">
        <v>15</v>
      </c>
      <c r="M5207" s="170">
        <v>15</v>
      </c>
      <c r="N5207" s="392">
        <v>15</v>
      </c>
      <c r="O5207" s="184"/>
      <c r="P5207" s="185"/>
      <c r="Q5207" s="185"/>
      <c r="R5207" s="185"/>
      <c r="S5207" s="186"/>
    </row>
    <row r="5208" spans="1:19" ht="38.25" outlineLevel="2">
      <c r="A5208" s="12" t="s">
        <v>10</v>
      </c>
      <c r="B5208" s="2" t="s">
        <v>91</v>
      </c>
      <c r="C5208" s="370">
        <v>509669</v>
      </c>
      <c r="D5208" s="370">
        <v>966801</v>
      </c>
      <c r="E5208" s="5" t="s">
        <v>591</v>
      </c>
      <c r="F5208" s="5">
        <v>1</v>
      </c>
      <c r="G5208" s="433" t="s">
        <v>12</v>
      </c>
      <c r="H5208" s="379">
        <v>23</v>
      </c>
      <c r="I5208" s="13" t="s">
        <v>114</v>
      </c>
      <c r="J5208" s="169">
        <v>0</v>
      </c>
      <c r="K5208" s="170">
        <v>0</v>
      </c>
      <c r="L5208" s="170">
        <v>0</v>
      </c>
      <c r="M5208" s="170">
        <v>0</v>
      </c>
      <c r="N5208" s="392">
        <v>0</v>
      </c>
      <c r="O5208" s="184"/>
      <c r="P5208" s="185"/>
      <c r="Q5208" s="185"/>
      <c r="R5208" s="185"/>
      <c r="S5208" s="186"/>
    </row>
    <row r="5209" spans="1:19" ht="38.25" outlineLevel="2">
      <c r="A5209" s="12" t="s">
        <v>10</v>
      </c>
      <c r="B5209" s="2" t="s">
        <v>91</v>
      </c>
      <c r="C5209" s="370">
        <v>509669</v>
      </c>
      <c r="D5209" s="370">
        <v>966801</v>
      </c>
      <c r="E5209" s="5" t="s">
        <v>591</v>
      </c>
      <c r="F5209" s="5">
        <v>1</v>
      </c>
      <c r="G5209" s="433" t="s">
        <v>12</v>
      </c>
      <c r="H5209" s="379">
        <v>24</v>
      </c>
      <c r="I5209" s="13" t="s">
        <v>115</v>
      </c>
      <c r="J5209" s="169">
        <v>0</v>
      </c>
      <c r="K5209" s="170">
        <v>0</v>
      </c>
      <c r="L5209" s="170">
        <v>0</v>
      </c>
      <c r="M5209" s="170">
        <v>0</v>
      </c>
      <c r="N5209" s="392">
        <v>0</v>
      </c>
      <c r="O5209" s="184"/>
      <c r="P5209" s="185"/>
      <c r="Q5209" s="185"/>
      <c r="R5209" s="185"/>
      <c r="S5209" s="186"/>
    </row>
    <row r="5210" spans="1:19" ht="38.25" outlineLevel="2">
      <c r="A5210" s="12" t="s">
        <v>10</v>
      </c>
      <c r="B5210" s="2" t="s">
        <v>91</v>
      </c>
      <c r="C5210" s="370">
        <v>509669</v>
      </c>
      <c r="D5210" s="370">
        <v>966801</v>
      </c>
      <c r="E5210" s="5" t="s">
        <v>591</v>
      </c>
      <c r="F5210" s="5">
        <v>1</v>
      </c>
      <c r="G5210" s="433" t="s">
        <v>12</v>
      </c>
      <c r="H5210" s="379">
        <v>25</v>
      </c>
      <c r="I5210" s="13" t="s">
        <v>116</v>
      </c>
      <c r="J5210" s="169">
        <v>0</v>
      </c>
      <c r="K5210" s="170">
        <v>0</v>
      </c>
      <c r="L5210" s="170">
        <v>0</v>
      </c>
      <c r="M5210" s="170">
        <v>0</v>
      </c>
      <c r="N5210" s="392">
        <v>0</v>
      </c>
      <c r="O5210" s="184"/>
      <c r="P5210" s="185"/>
      <c r="Q5210" s="185"/>
      <c r="R5210" s="185"/>
      <c r="S5210" s="186"/>
    </row>
    <row r="5211" spans="1:19" ht="38.25" outlineLevel="2">
      <c r="A5211" s="12" t="s">
        <v>10</v>
      </c>
      <c r="B5211" s="2" t="s">
        <v>91</v>
      </c>
      <c r="C5211" s="370">
        <v>509669</v>
      </c>
      <c r="D5211" s="370">
        <v>966801</v>
      </c>
      <c r="E5211" s="5" t="s">
        <v>591</v>
      </c>
      <c r="F5211" s="5">
        <v>1</v>
      </c>
      <c r="G5211" s="433" t="s">
        <v>12</v>
      </c>
      <c r="H5211" s="379">
        <v>30</v>
      </c>
      <c r="I5211" s="13" t="s">
        <v>117</v>
      </c>
      <c r="J5211" s="169">
        <v>0</v>
      </c>
      <c r="K5211" s="170">
        <v>0</v>
      </c>
      <c r="L5211" s="170">
        <v>0</v>
      </c>
      <c r="M5211" s="170">
        <v>0</v>
      </c>
      <c r="N5211" s="392">
        <v>0</v>
      </c>
      <c r="O5211" s="184"/>
      <c r="P5211" s="185"/>
      <c r="Q5211" s="185"/>
      <c r="R5211" s="185"/>
      <c r="S5211" s="186"/>
    </row>
    <row r="5212" spans="1:19" ht="38.25" outlineLevel="2">
      <c r="A5212" s="12" t="s">
        <v>10</v>
      </c>
      <c r="B5212" s="2" t="s">
        <v>91</v>
      </c>
      <c r="C5212" s="370">
        <v>509669</v>
      </c>
      <c r="D5212" s="370">
        <v>966801</v>
      </c>
      <c r="E5212" s="5" t="s">
        <v>591</v>
      </c>
      <c r="F5212" s="5">
        <v>1</v>
      </c>
      <c r="G5212" s="433" t="s">
        <v>12</v>
      </c>
      <c r="H5212" s="379">
        <v>31</v>
      </c>
      <c r="I5212" s="13" t="s">
        <v>118</v>
      </c>
      <c r="J5212" s="169">
        <v>0</v>
      </c>
      <c r="K5212" s="170">
        <v>0</v>
      </c>
      <c r="L5212" s="170">
        <v>0</v>
      </c>
      <c r="M5212" s="170">
        <v>0</v>
      </c>
      <c r="N5212" s="392">
        <v>0</v>
      </c>
      <c r="O5212" s="184"/>
      <c r="P5212" s="185"/>
      <c r="Q5212" s="185"/>
      <c r="R5212" s="185"/>
      <c r="S5212" s="186"/>
    </row>
    <row r="5213" spans="1:19" ht="38.25" outlineLevel="2">
      <c r="A5213" s="12" t="s">
        <v>10</v>
      </c>
      <c r="B5213" s="2" t="s">
        <v>91</v>
      </c>
      <c r="C5213" s="370">
        <v>509669</v>
      </c>
      <c r="D5213" s="370">
        <v>966801</v>
      </c>
      <c r="E5213" s="5" t="s">
        <v>591</v>
      </c>
      <c r="F5213" s="5">
        <v>1</v>
      </c>
      <c r="G5213" s="433" t="s">
        <v>12</v>
      </c>
      <c r="H5213" s="379">
        <v>32</v>
      </c>
      <c r="I5213" s="13" t="s">
        <v>119</v>
      </c>
      <c r="J5213" s="169">
        <v>0</v>
      </c>
      <c r="K5213" s="170">
        <v>0</v>
      </c>
      <c r="L5213" s="170">
        <v>0</v>
      </c>
      <c r="M5213" s="170">
        <v>0</v>
      </c>
      <c r="N5213" s="392">
        <v>0</v>
      </c>
      <c r="O5213" s="184"/>
      <c r="P5213" s="185"/>
      <c r="Q5213" s="185"/>
      <c r="R5213" s="185"/>
      <c r="S5213" s="186"/>
    </row>
    <row r="5214" spans="1:19" ht="38.25" outlineLevel="2">
      <c r="A5214" s="12" t="s">
        <v>10</v>
      </c>
      <c r="B5214" s="2" t="s">
        <v>91</v>
      </c>
      <c r="C5214" s="370">
        <v>509669</v>
      </c>
      <c r="D5214" s="370">
        <v>966801</v>
      </c>
      <c r="E5214" s="5" t="s">
        <v>591</v>
      </c>
      <c r="F5214" s="5">
        <v>1</v>
      </c>
      <c r="G5214" s="433" t="s">
        <v>12</v>
      </c>
      <c r="H5214" s="379">
        <v>35</v>
      </c>
      <c r="I5214" s="13" t="s">
        <v>120</v>
      </c>
      <c r="J5214" s="169">
        <v>0</v>
      </c>
      <c r="K5214" s="170">
        <v>0</v>
      </c>
      <c r="L5214" s="170">
        <v>0</v>
      </c>
      <c r="M5214" s="170">
        <v>0</v>
      </c>
      <c r="N5214" s="392">
        <v>0</v>
      </c>
      <c r="O5214" s="184"/>
      <c r="P5214" s="185"/>
      <c r="Q5214" s="185"/>
      <c r="R5214" s="185"/>
      <c r="S5214" s="186"/>
    </row>
    <row r="5215" spans="1:19" ht="38.25" outlineLevel="2">
      <c r="A5215" s="12" t="s">
        <v>10</v>
      </c>
      <c r="B5215" s="2" t="s">
        <v>91</v>
      </c>
      <c r="C5215" s="370">
        <v>509669</v>
      </c>
      <c r="D5215" s="370">
        <v>966801</v>
      </c>
      <c r="E5215" s="5" t="s">
        <v>591</v>
      </c>
      <c r="F5215" s="5">
        <v>1</v>
      </c>
      <c r="G5215" s="433" t="s">
        <v>12</v>
      </c>
      <c r="H5215" s="379">
        <v>40</v>
      </c>
      <c r="I5215" s="13" t="s">
        <v>121</v>
      </c>
      <c r="J5215" s="169">
        <v>0</v>
      </c>
      <c r="K5215" s="170">
        <v>0</v>
      </c>
      <c r="L5215" s="170">
        <v>0</v>
      </c>
      <c r="M5215" s="170">
        <v>0</v>
      </c>
      <c r="N5215" s="392">
        <v>0</v>
      </c>
      <c r="O5215" s="184"/>
      <c r="P5215" s="185"/>
      <c r="Q5215" s="185"/>
      <c r="R5215" s="185"/>
      <c r="S5215" s="186"/>
    </row>
    <row r="5216" spans="1:19" ht="38.25" outlineLevel="2">
      <c r="A5216" s="12" t="s">
        <v>10</v>
      </c>
      <c r="B5216" s="2" t="s">
        <v>91</v>
      </c>
      <c r="C5216" s="370">
        <v>509669</v>
      </c>
      <c r="D5216" s="370">
        <v>966801</v>
      </c>
      <c r="E5216" s="5" t="s">
        <v>591</v>
      </c>
      <c r="F5216" s="5">
        <v>1</v>
      </c>
      <c r="G5216" s="433" t="s">
        <v>12</v>
      </c>
      <c r="H5216" s="379">
        <v>68</v>
      </c>
      <c r="I5216" s="13" t="s">
        <v>122</v>
      </c>
      <c r="J5216" s="169">
        <v>0</v>
      </c>
      <c r="K5216" s="170">
        <v>0</v>
      </c>
      <c r="L5216" s="170">
        <v>0</v>
      </c>
      <c r="M5216" s="170">
        <v>0</v>
      </c>
      <c r="N5216" s="392">
        <v>0</v>
      </c>
      <c r="O5216" s="184"/>
      <c r="P5216" s="185"/>
      <c r="Q5216" s="185"/>
      <c r="R5216" s="185"/>
      <c r="S5216" s="186"/>
    </row>
    <row r="5217" spans="1:19" ht="38.25" outlineLevel="2">
      <c r="A5217" s="12" t="s">
        <v>10</v>
      </c>
      <c r="B5217" s="2" t="s">
        <v>91</v>
      </c>
      <c r="C5217" s="370">
        <v>509669</v>
      </c>
      <c r="D5217" s="370">
        <v>966801</v>
      </c>
      <c r="E5217" s="5" t="s">
        <v>591</v>
      </c>
      <c r="F5217" s="5">
        <v>1</v>
      </c>
      <c r="G5217" s="433" t="s">
        <v>12</v>
      </c>
      <c r="H5217" s="379">
        <v>91</v>
      </c>
      <c r="I5217" s="13" t="s">
        <v>123</v>
      </c>
      <c r="J5217" s="169">
        <v>0</v>
      </c>
      <c r="K5217" s="170">
        <v>0</v>
      </c>
      <c r="L5217" s="170">
        <v>0</v>
      </c>
      <c r="M5217" s="170">
        <v>0</v>
      </c>
      <c r="N5217" s="392">
        <v>0</v>
      </c>
      <c r="O5217" s="184"/>
      <c r="P5217" s="185"/>
      <c r="Q5217" s="185"/>
      <c r="R5217" s="185"/>
      <c r="S5217" s="186"/>
    </row>
    <row r="5218" spans="1:19" outlineLevel="1" collapsed="1">
      <c r="A5218" s="123"/>
      <c r="B5218" s="124" t="s">
        <v>91</v>
      </c>
      <c r="C5218" s="155">
        <v>509669</v>
      </c>
      <c r="D5218" s="155">
        <v>966801</v>
      </c>
      <c r="E5218" s="126"/>
      <c r="F5218" s="126">
        <v>1</v>
      </c>
      <c r="G5218" s="434" t="s">
        <v>12</v>
      </c>
      <c r="H5218" s="380"/>
      <c r="I5218" s="127"/>
      <c r="J5218" s="171">
        <v>60</v>
      </c>
      <c r="K5218" s="172">
        <v>15</v>
      </c>
      <c r="L5218" s="172">
        <v>15</v>
      </c>
      <c r="M5218" s="172">
        <v>15</v>
      </c>
      <c r="N5218" s="393">
        <v>15</v>
      </c>
      <c r="O5218" s="187">
        <v>1484.848575</v>
      </c>
      <c r="P5218" s="188">
        <v>371</v>
      </c>
      <c r="Q5218" s="188">
        <v>371</v>
      </c>
      <c r="R5218" s="188">
        <v>371</v>
      </c>
      <c r="S5218" s="189">
        <v>371.84857499999998</v>
      </c>
    </row>
    <row r="5219" spans="1:19" ht="51" outlineLevel="2">
      <c r="A5219" s="12" t="s">
        <v>7</v>
      </c>
      <c r="B5219" s="2" t="s">
        <v>92</v>
      </c>
      <c r="C5219" s="370">
        <v>509901</v>
      </c>
      <c r="D5219" s="370">
        <v>990101</v>
      </c>
      <c r="E5219" s="5" t="s">
        <v>574</v>
      </c>
      <c r="F5219" s="5">
        <v>1</v>
      </c>
      <c r="G5219" s="433" t="s">
        <v>12</v>
      </c>
      <c r="H5219" s="379" t="s">
        <v>701</v>
      </c>
      <c r="I5219" s="13" t="s">
        <v>98</v>
      </c>
      <c r="J5219" s="169">
        <v>900</v>
      </c>
      <c r="K5219" s="170">
        <v>225</v>
      </c>
      <c r="L5219" s="170">
        <v>225</v>
      </c>
      <c r="M5219" s="170">
        <v>225</v>
      </c>
      <c r="N5219" s="392">
        <v>225</v>
      </c>
      <c r="O5219" s="184"/>
      <c r="P5219" s="185"/>
      <c r="Q5219" s="185"/>
      <c r="R5219" s="185"/>
      <c r="S5219" s="186"/>
    </row>
    <row r="5220" spans="1:19" ht="51" outlineLevel="2">
      <c r="A5220" s="12" t="s">
        <v>7</v>
      </c>
      <c r="B5220" s="2" t="s">
        <v>92</v>
      </c>
      <c r="C5220" s="370">
        <v>509901</v>
      </c>
      <c r="D5220" s="370">
        <v>990101</v>
      </c>
      <c r="E5220" s="5" t="s">
        <v>574</v>
      </c>
      <c r="F5220" s="5">
        <v>1</v>
      </c>
      <c r="G5220" s="433" t="s">
        <v>12</v>
      </c>
      <c r="H5220" s="379">
        <v>2</v>
      </c>
      <c r="I5220" s="13" t="s">
        <v>99</v>
      </c>
      <c r="J5220" s="169">
        <v>60</v>
      </c>
      <c r="K5220" s="170">
        <v>15</v>
      </c>
      <c r="L5220" s="170">
        <v>15</v>
      </c>
      <c r="M5220" s="170">
        <v>15</v>
      </c>
      <c r="N5220" s="392">
        <v>15</v>
      </c>
      <c r="O5220" s="184"/>
      <c r="P5220" s="185"/>
      <c r="Q5220" s="185"/>
      <c r="R5220" s="185"/>
      <c r="S5220" s="186"/>
    </row>
    <row r="5221" spans="1:19" ht="51" outlineLevel="2">
      <c r="A5221" s="12" t="s">
        <v>7</v>
      </c>
      <c r="B5221" s="2" t="s">
        <v>92</v>
      </c>
      <c r="C5221" s="370">
        <v>509901</v>
      </c>
      <c r="D5221" s="370">
        <v>990101</v>
      </c>
      <c r="E5221" s="5" t="s">
        <v>574</v>
      </c>
      <c r="F5221" s="5">
        <v>1</v>
      </c>
      <c r="G5221" s="433" t="s">
        <v>12</v>
      </c>
      <c r="H5221" s="379">
        <v>3</v>
      </c>
      <c r="I5221" s="13" t="s">
        <v>100</v>
      </c>
      <c r="J5221" s="169">
        <v>1300</v>
      </c>
      <c r="K5221" s="170">
        <v>325</v>
      </c>
      <c r="L5221" s="170">
        <v>325</v>
      </c>
      <c r="M5221" s="170">
        <v>325</v>
      </c>
      <c r="N5221" s="392">
        <v>325</v>
      </c>
      <c r="O5221" s="184"/>
      <c r="P5221" s="185"/>
      <c r="Q5221" s="185"/>
      <c r="R5221" s="185"/>
      <c r="S5221" s="186"/>
    </row>
    <row r="5222" spans="1:19" ht="51" outlineLevel="2">
      <c r="A5222" s="12" t="s">
        <v>7</v>
      </c>
      <c r="B5222" s="2" t="s">
        <v>92</v>
      </c>
      <c r="C5222" s="370">
        <v>509901</v>
      </c>
      <c r="D5222" s="370">
        <v>990101</v>
      </c>
      <c r="E5222" s="5" t="s">
        <v>574</v>
      </c>
      <c r="F5222" s="5">
        <v>1</v>
      </c>
      <c r="G5222" s="433" t="s">
        <v>12</v>
      </c>
      <c r="H5222" s="379">
        <v>4</v>
      </c>
      <c r="I5222" s="13" t="s">
        <v>101</v>
      </c>
      <c r="J5222" s="169">
        <v>320</v>
      </c>
      <c r="K5222" s="170">
        <v>80</v>
      </c>
      <c r="L5222" s="170">
        <v>80</v>
      </c>
      <c r="M5222" s="170">
        <v>80</v>
      </c>
      <c r="N5222" s="392">
        <v>80</v>
      </c>
      <c r="O5222" s="184"/>
      <c r="P5222" s="185"/>
      <c r="Q5222" s="185"/>
      <c r="R5222" s="185"/>
      <c r="S5222" s="186"/>
    </row>
    <row r="5223" spans="1:19" ht="51" outlineLevel="2">
      <c r="A5223" s="12" t="s">
        <v>7</v>
      </c>
      <c r="B5223" s="2" t="s">
        <v>92</v>
      </c>
      <c r="C5223" s="370">
        <v>509901</v>
      </c>
      <c r="D5223" s="370">
        <v>990101</v>
      </c>
      <c r="E5223" s="5" t="s">
        <v>574</v>
      </c>
      <c r="F5223" s="5">
        <v>1</v>
      </c>
      <c r="G5223" s="433" t="s">
        <v>12</v>
      </c>
      <c r="H5223" s="379" t="s">
        <v>302</v>
      </c>
      <c r="I5223" s="13" t="s">
        <v>102</v>
      </c>
      <c r="J5223" s="169">
        <v>900</v>
      </c>
      <c r="K5223" s="170">
        <v>225</v>
      </c>
      <c r="L5223" s="170">
        <v>225</v>
      </c>
      <c r="M5223" s="170">
        <v>225</v>
      </c>
      <c r="N5223" s="392">
        <v>225</v>
      </c>
      <c r="O5223" s="184"/>
      <c r="P5223" s="185"/>
      <c r="Q5223" s="185"/>
      <c r="R5223" s="185"/>
      <c r="S5223" s="186"/>
    </row>
    <row r="5224" spans="1:19" ht="51" outlineLevel="2">
      <c r="A5224" s="12" t="s">
        <v>7</v>
      </c>
      <c r="B5224" s="2" t="s">
        <v>92</v>
      </c>
      <c r="C5224" s="370">
        <v>509901</v>
      </c>
      <c r="D5224" s="370">
        <v>990101</v>
      </c>
      <c r="E5224" s="5" t="s">
        <v>574</v>
      </c>
      <c r="F5224" s="5">
        <v>1</v>
      </c>
      <c r="G5224" s="433" t="s">
        <v>12</v>
      </c>
      <c r="H5224" s="379">
        <v>6</v>
      </c>
      <c r="I5224" s="13" t="s">
        <v>103</v>
      </c>
      <c r="J5224" s="169">
        <v>30</v>
      </c>
      <c r="K5224" s="170">
        <v>8</v>
      </c>
      <c r="L5224" s="170">
        <v>8</v>
      </c>
      <c r="M5224" s="170">
        <v>8</v>
      </c>
      <c r="N5224" s="392">
        <v>6</v>
      </c>
      <c r="O5224" s="184"/>
      <c r="P5224" s="185"/>
      <c r="Q5224" s="185"/>
      <c r="R5224" s="185"/>
      <c r="S5224" s="186"/>
    </row>
    <row r="5225" spans="1:19" ht="51" outlineLevel="2">
      <c r="A5225" s="12" t="s">
        <v>7</v>
      </c>
      <c r="B5225" s="2" t="s">
        <v>92</v>
      </c>
      <c r="C5225" s="370">
        <v>509901</v>
      </c>
      <c r="D5225" s="370">
        <v>990101</v>
      </c>
      <c r="E5225" s="5" t="s">
        <v>574</v>
      </c>
      <c r="F5225" s="5">
        <v>1</v>
      </c>
      <c r="G5225" s="433" t="s">
        <v>12</v>
      </c>
      <c r="H5225" s="379">
        <v>7</v>
      </c>
      <c r="I5225" s="13" t="s">
        <v>104</v>
      </c>
      <c r="J5225" s="169">
        <v>250</v>
      </c>
      <c r="K5225" s="170">
        <v>63</v>
      </c>
      <c r="L5225" s="170">
        <v>63</v>
      </c>
      <c r="M5225" s="170">
        <v>63</v>
      </c>
      <c r="N5225" s="392">
        <v>61</v>
      </c>
      <c r="O5225" s="184"/>
      <c r="P5225" s="185"/>
      <c r="Q5225" s="185"/>
      <c r="R5225" s="185"/>
      <c r="S5225" s="186"/>
    </row>
    <row r="5226" spans="1:19" ht="51" outlineLevel="2">
      <c r="A5226" s="12" t="s">
        <v>7</v>
      </c>
      <c r="B5226" s="2" t="s">
        <v>92</v>
      </c>
      <c r="C5226" s="370">
        <v>509901</v>
      </c>
      <c r="D5226" s="370">
        <v>990101</v>
      </c>
      <c r="E5226" s="5" t="s">
        <v>574</v>
      </c>
      <c r="F5226" s="5">
        <v>1</v>
      </c>
      <c r="G5226" s="433" t="s">
        <v>12</v>
      </c>
      <c r="H5226" s="379">
        <v>8</v>
      </c>
      <c r="I5226" s="13" t="s">
        <v>105</v>
      </c>
      <c r="J5226" s="169">
        <v>0</v>
      </c>
      <c r="K5226" s="170">
        <v>0</v>
      </c>
      <c r="L5226" s="170">
        <v>0</v>
      </c>
      <c r="M5226" s="170">
        <v>0</v>
      </c>
      <c r="N5226" s="392">
        <v>0</v>
      </c>
      <c r="O5226" s="184"/>
      <c r="P5226" s="185"/>
      <c r="Q5226" s="185"/>
      <c r="R5226" s="185"/>
      <c r="S5226" s="186"/>
    </row>
    <row r="5227" spans="1:19" ht="51" outlineLevel="2">
      <c r="A5227" s="12" t="s">
        <v>7</v>
      </c>
      <c r="B5227" s="2" t="s">
        <v>92</v>
      </c>
      <c r="C5227" s="370">
        <v>509901</v>
      </c>
      <c r="D5227" s="370">
        <v>990101</v>
      </c>
      <c r="E5227" s="5" t="s">
        <v>574</v>
      </c>
      <c r="F5227" s="5">
        <v>1</v>
      </c>
      <c r="G5227" s="433" t="s">
        <v>12</v>
      </c>
      <c r="H5227" s="379">
        <v>9</v>
      </c>
      <c r="I5227" s="13" t="s">
        <v>106</v>
      </c>
      <c r="J5227" s="169">
        <v>1300</v>
      </c>
      <c r="K5227" s="170">
        <v>325</v>
      </c>
      <c r="L5227" s="170">
        <v>325</v>
      </c>
      <c r="M5227" s="170">
        <v>325</v>
      </c>
      <c r="N5227" s="392">
        <v>325</v>
      </c>
      <c r="O5227" s="184"/>
      <c r="P5227" s="185"/>
      <c r="Q5227" s="185"/>
      <c r="R5227" s="185"/>
      <c r="S5227" s="186"/>
    </row>
    <row r="5228" spans="1:19" ht="51" outlineLevel="2">
      <c r="A5228" s="12" t="s">
        <v>7</v>
      </c>
      <c r="B5228" s="2" t="s">
        <v>92</v>
      </c>
      <c r="C5228" s="370">
        <v>509901</v>
      </c>
      <c r="D5228" s="370">
        <v>990101</v>
      </c>
      <c r="E5228" s="5" t="s">
        <v>574</v>
      </c>
      <c r="F5228" s="5">
        <v>1</v>
      </c>
      <c r="G5228" s="433" t="s">
        <v>12</v>
      </c>
      <c r="H5228" s="379">
        <v>10</v>
      </c>
      <c r="I5228" s="13" t="s">
        <v>107</v>
      </c>
      <c r="J5228" s="169">
        <v>500</v>
      </c>
      <c r="K5228" s="170">
        <v>125</v>
      </c>
      <c r="L5228" s="170">
        <v>125</v>
      </c>
      <c r="M5228" s="170">
        <v>125</v>
      </c>
      <c r="N5228" s="392">
        <v>125</v>
      </c>
      <c r="O5228" s="184"/>
      <c r="P5228" s="185"/>
      <c r="Q5228" s="185"/>
      <c r="R5228" s="185"/>
      <c r="S5228" s="186"/>
    </row>
    <row r="5229" spans="1:19" ht="51" outlineLevel="2">
      <c r="A5229" s="12" t="s">
        <v>7</v>
      </c>
      <c r="B5229" s="2" t="s">
        <v>92</v>
      </c>
      <c r="C5229" s="370">
        <v>509901</v>
      </c>
      <c r="D5229" s="370">
        <v>990101</v>
      </c>
      <c r="E5229" s="5" t="s">
        <v>574</v>
      </c>
      <c r="F5229" s="5">
        <v>1</v>
      </c>
      <c r="G5229" s="433" t="s">
        <v>12</v>
      </c>
      <c r="H5229" s="379">
        <v>11</v>
      </c>
      <c r="I5229" s="13" t="s">
        <v>108</v>
      </c>
      <c r="J5229" s="169">
        <v>0</v>
      </c>
      <c r="K5229" s="170">
        <v>0</v>
      </c>
      <c r="L5229" s="170">
        <v>0</v>
      </c>
      <c r="M5229" s="170">
        <v>0</v>
      </c>
      <c r="N5229" s="392">
        <v>0</v>
      </c>
      <c r="O5229" s="184"/>
      <c r="P5229" s="185"/>
      <c r="Q5229" s="185"/>
      <c r="R5229" s="185"/>
      <c r="S5229" s="186"/>
    </row>
    <row r="5230" spans="1:19" ht="51" outlineLevel="2">
      <c r="A5230" s="12" t="s">
        <v>7</v>
      </c>
      <c r="B5230" s="2" t="s">
        <v>92</v>
      </c>
      <c r="C5230" s="370">
        <v>509901</v>
      </c>
      <c r="D5230" s="370">
        <v>990101</v>
      </c>
      <c r="E5230" s="5" t="s">
        <v>574</v>
      </c>
      <c r="F5230" s="5">
        <v>1</v>
      </c>
      <c r="G5230" s="433" t="s">
        <v>12</v>
      </c>
      <c r="H5230" s="379" t="s">
        <v>304</v>
      </c>
      <c r="I5230" s="13" t="s">
        <v>109</v>
      </c>
      <c r="J5230" s="169">
        <v>950</v>
      </c>
      <c r="K5230" s="170">
        <v>238</v>
      </c>
      <c r="L5230" s="170">
        <v>238</v>
      </c>
      <c r="M5230" s="170">
        <v>238</v>
      </c>
      <c r="N5230" s="392">
        <v>236</v>
      </c>
      <c r="O5230" s="184"/>
      <c r="P5230" s="185"/>
      <c r="Q5230" s="185"/>
      <c r="R5230" s="185"/>
      <c r="S5230" s="186"/>
    </row>
    <row r="5231" spans="1:19" ht="51" outlineLevel="2">
      <c r="A5231" s="12" t="s">
        <v>7</v>
      </c>
      <c r="B5231" s="2" t="s">
        <v>92</v>
      </c>
      <c r="C5231" s="370">
        <v>509901</v>
      </c>
      <c r="D5231" s="370">
        <v>990101</v>
      </c>
      <c r="E5231" s="5" t="s">
        <v>574</v>
      </c>
      <c r="F5231" s="5">
        <v>1</v>
      </c>
      <c r="G5231" s="433" t="s">
        <v>12</v>
      </c>
      <c r="H5231" s="379">
        <v>15</v>
      </c>
      <c r="I5231" s="13" t="s">
        <v>110</v>
      </c>
      <c r="J5231" s="169">
        <v>200</v>
      </c>
      <c r="K5231" s="170">
        <v>50</v>
      </c>
      <c r="L5231" s="170">
        <v>50</v>
      </c>
      <c r="M5231" s="170">
        <v>50</v>
      </c>
      <c r="N5231" s="392">
        <v>50</v>
      </c>
      <c r="O5231" s="184"/>
      <c r="P5231" s="185"/>
      <c r="Q5231" s="185"/>
      <c r="R5231" s="185"/>
      <c r="S5231" s="186"/>
    </row>
    <row r="5232" spans="1:19" ht="51" outlineLevel="2">
      <c r="A5232" s="12" t="s">
        <v>7</v>
      </c>
      <c r="B5232" s="2" t="s">
        <v>92</v>
      </c>
      <c r="C5232" s="370">
        <v>509901</v>
      </c>
      <c r="D5232" s="370">
        <v>990101</v>
      </c>
      <c r="E5232" s="5" t="s">
        <v>574</v>
      </c>
      <c r="F5232" s="5">
        <v>1</v>
      </c>
      <c r="G5232" s="433" t="s">
        <v>12</v>
      </c>
      <c r="H5232" s="379">
        <v>19</v>
      </c>
      <c r="I5232" s="13" t="s">
        <v>111</v>
      </c>
      <c r="J5232" s="169">
        <v>0</v>
      </c>
      <c r="K5232" s="170">
        <v>0</v>
      </c>
      <c r="L5232" s="170">
        <v>0</v>
      </c>
      <c r="M5232" s="170">
        <v>0</v>
      </c>
      <c r="N5232" s="392">
        <v>0</v>
      </c>
      <c r="O5232" s="184"/>
      <c r="P5232" s="185"/>
      <c r="Q5232" s="185"/>
      <c r="R5232" s="185"/>
      <c r="S5232" s="186"/>
    </row>
    <row r="5233" spans="1:19" ht="51" outlineLevel="2">
      <c r="A5233" s="12" t="s">
        <v>7</v>
      </c>
      <c r="B5233" s="2" t="s">
        <v>92</v>
      </c>
      <c r="C5233" s="370">
        <v>509901</v>
      </c>
      <c r="D5233" s="370">
        <v>990101</v>
      </c>
      <c r="E5233" s="5" t="s">
        <v>574</v>
      </c>
      <c r="F5233" s="5">
        <v>1</v>
      </c>
      <c r="G5233" s="433" t="s">
        <v>12</v>
      </c>
      <c r="H5233" s="379" t="s">
        <v>316</v>
      </c>
      <c r="I5233" s="13" t="s">
        <v>112</v>
      </c>
      <c r="J5233" s="169">
        <v>3250</v>
      </c>
      <c r="K5233" s="170">
        <v>813</v>
      </c>
      <c r="L5233" s="170">
        <v>813</v>
      </c>
      <c r="M5233" s="170">
        <v>813</v>
      </c>
      <c r="N5233" s="392">
        <v>811</v>
      </c>
      <c r="O5233" s="184"/>
      <c r="P5233" s="185"/>
      <c r="Q5233" s="185"/>
      <c r="R5233" s="185"/>
      <c r="S5233" s="186"/>
    </row>
    <row r="5234" spans="1:19" ht="51" outlineLevel="2">
      <c r="A5234" s="12" t="s">
        <v>7</v>
      </c>
      <c r="B5234" s="2" t="s">
        <v>92</v>
      </c>
      <c r="C5234" s="370">
        <v>509901</v>
      </c>
      <c r="D5234" s="370">
        <v>990101</v>
      </c>
      <c r="E5234" s="5" t="s">
        <v>574</v>
      </c>
      <c r="F5234" s="5">
        <v>1</v>
      </c>
      <c r="G5234" s="433" t="s">
        <v>12</v>
      </c>
      <c r="H5234" s="379" t="s">
        <v>296</v>
      </c>
      <c r="I5234" s="13" t="s">
        <v>113</v>
      </c>
      <c r="J5234" s="169">
        <v>1665</v>
      </c>
      <c r="K5234" s="170">
        <v>191</v>
      </c>
      <c r="L5234" s="170">
        <v>391</v>
      </c>
      <c r="M5234" s="170">
        <v>541</v>
      </c>
      <c r="N5234" s="392">
        <v>542</v>
      </c>
      <c r="O5234" s="184"/>
      <c r="P5234" s="185"/>
      <c r="Q5234" s="185"/>
      <c r="R5234" s="185"/>
      <c r="S5234" s="186"/>
    </row>
    <row r="5235" spans="1:19" ht="51" outlineLevel="2">
      <c r="A5235" s="12" t="s">
        <v>7</v>
      </c>
      <c r="B5235" s="2" t="s">
        <v>92</v>
      </c>
      <c r="C5235" s="370">
        <v>509901</v>
      </c>
      <c r="D5235" s="370">
        <v>990101</v>
      </c>
      <c r="E5235" s="5" t="s">
        <v>574</v>
      </c>
      <c r="F5235" s="5">
        <v>1</v>
      </c>
      <c r="G5235" s="433" t="s">
        <v>12</v>
      </c>
      <c r="H5235" s="379">
        <v>23</v>
      </c>
      <c r="I5235" s="13" t="s">
        <v>114</v>
      </c>
      <c r="J5235" s="169">
        <v>1503</v>
      </c>
      <c r="K5235" s="170">
        <v>345</v>
      </c>
      <c r="L5235" s="170">
        <v>386</v>
      </c>
      <c r="M5235" s="170">
        <v>386</v>
      </c>
      <c r="N5235" s="392">
        <v>386</v>
      </c>
      <c r="O5235" s="184"/>
      <c r="P5235" s="185"/>
      <c r="Q5235" s="185"/>
      <c r="R5235" s="185"/>
      <c r="S5235" s="186"/>
    </row>
    <row r="5236" spans="1:19" ht="51" outlineLevel="2">
      <c r="A5236" s="12" t="s">
        <v>7</v>
      </c>
      <c r="B5236" s="2" t="s">
        <v>92</v>
      </c>
      <c r="C5236" s="370">
        <v>509901</v>
      </c>
      <c r="D5236" s="370">
        <v>990101</v>
      </c>
      <c r="E5236" s="5" t="s">
        <v>574</v>
      </c>
      <c r="F5236" s="5">
        <v>1</v>
      </c>
      <c r="G5236" s="433" t="s">
        <v>12</v>
      </c>
      <c r="H5236" s="379">
        <v>24</v>
      </c>
      <c r="I5236" s="13" t="s">
        <v>115</v>
      </c>
      <c r="J5236" s="169">
        <v>2295</v>
      </c>
      <c r="K5236" s="170">
        <v>574</v>
      </c>
      <c r="L5236" s="170">
        <v>574</v>
      </c>
      <c r="M5236" s="170">
        <v>574</v>
      </c>
      <c r="N5236" s="392">
        <v>573</v>
      </c>
      <c r="O5236" s="184"/>
      <c r="P5236" s="185"/>
      <c r="Q5236" s="185"/>
      <c r="R5236" s="185"/>
      <c r="S5236" s="186"/>
    </row>
    <row r="5237" spans="1:19" ht="51" outlineLevel="2">
      <c r="A5237" s="12" t="s">
        <v>7</v>
      </c>
      <c r="B5237" s="2" t="s">
        <v>92</v>
      </c>
      <c r="C5237" s="370">
        <v>509901</v>
      </c>
      <c r="D5237" s="370">
        <v>990101</v>
      </c>
      <c r="E5237" s="5" t="s">
        <v>574</v>
      </c>
      <c r="F5237" s="5">
        <v>1</v>
      </c>
      <c r="G5237" s="433" t="s">
        <v>12</v>
      </c>
      <c r="H5237" s="379">
        <v>25</v>
      </c>
      <c r="I5237" s="13" t="s">
        <v>116</v>
      </c>
      <c r="J5237" s="169">
        <v>1800</v>
      </c>
      <c r="K5237" s="170">
        <v>450</v>
      </c>
      <c r="L5237" s="170">
        <v>450</v>
      </c>
      <c r="M5237" s="170">
        <v>450</v>
      </c>
      <c r="N5237" s="392">
        <v>450</v>
      </c>
      <c r="O5237" s="184"/>
      <c r="P5237" s="185"/>
      <c r="Q5237" s="185"/>
      <c r="R5237" s="185"/>
      <c r="S5237" s="186"/>
    </row>
    <row r="5238" spans="1:19" ht="51" outlineLevel="2">
      <c r="A5238" s="12" t="s">
        <v>7</v>
      </c>
      <c r="B5238" s="2" t="s">
        <v>92</v>
      </c>
      <c r="C5238" s="370">
        <v>509901</v>
      </c>
      <c r="D5238" s="370">
        <v>990101</v>
      </c>
      <c r="E5238" s="5" t="s">
        <v>574</v>
      </c>
      <c r="F5238" s="5">
        <v>1</v>
      </c>
      <c r="G5238" s="433" t="s">
        <v>12</v>
      </c>
      <c r="H5238" s="379">
        <v>30</v>
      </c>
      <c r="I5238" s="13" t="s">
        <v>117</v>
      </c>
      <c r="J5238" s="169">
        <v>800</v>
      </c>
      <c r="K5238" s="170">
        <v>200</v>
      </c>
      <c r="L5238" s="170">
        <v>200</v>
      </c>
      <c r="M5238" s="170">
        <v>200</v>
      </c>
      <c r="N5238" s="392">
        <v>200</v>
      </c>
      <c r="O5238" s="184"/>
      <c r="P5238" s="185"/>
      <c r="Q5238" s="185"/>
      <c r="R5238" s="185"/>
      <c r="S5238" s="186"/>
    </row>
    <row r="5239" spans="1:19" ht="51" outlineLevel="2">
      <c r="A5239" s="12" t="s">
        <v>7</v>
      </c>
      <c r="B5239" s="2" t="s">
        <v>92</v>
      </c>
      <c r="C5239" s="370">
        <v>509901</v>
      </c>
      <c r="D5239" s="370">
        <v>990101</v>
      </c>
      <c r="E5239" s="5" t="s">
        <v>574</v>
      </c>
      <c r="F5239" s="5">
        <v>1</v>
      </c>
      <c r="G5239" s="433" t="s">
        <v>12</v>
      </c>
      <c r="H5239" s="379">
        <v>31</v>
      </c>
      <c r="I5239" s="13" t="s">
        <v>118</v>
      </c>
      <c r="J5239" s="169">
        <v>12</v>
      </c>
      <c r="K5239" s="170">
        <v>3</v>
      </c>
      <c r="L5239" s="170">
        <v>3</v>
      </c>
      <c r="M5239" s="170">
        <v>3</v>
      </c>
      <c r="N5239" s="392">
        <v>3</v>
      </c>
      <c r="O5239" s="184"/>
      <c r="P5239" s="185"/>
      <c r="Q5239" s="185"/>
      <c r="R5239" s="185"/>
      <c r="S5239" s="186"/>
    </row>
    <row r="5240" spans="1:19" ht="51" outlineLevel="2">
      <c r="A5240" s="12" t="s">
        <v>7</v>
      </c>
      <c r="B5240" s="2" t="s">
        <v>92</v>
      </c>
      <c r="C5240" s="370">
        <v>509901</v>
      </c>
      <c r="D5240" s="370">
        <v>990101</v>
      </c>
      <c r="E5240" s="5" t="s">
        <v>574</v>
      </c>
      <c r="F5240" s="5">
        <v>1</v>
      </c>
      <c r="G5240" s="433" t="s">
        <v>12</v>
      </c>
      <c r="H5240" s="379">
        <v>32</v>
      </c>
      <c r="I5240" s="13" t="s">
        <v>119</v>
      </c>
      <c r="J5240" s="169">
        <v>0</v>
      </c>
      <c r="K5240" s="170">
        <v>0</v>
      </c>
      <c r="L5240" s="170">
        <v>0</v>
      </c>
      <c r="M5240" s="170">
        <v>0</v>
      </c>
      <c r="N5240" s="392">
        <v>0</v>
      </c>
      <c r="O5240" s="184"/>
      <c r="P5240" s="185"/>
      <c r="Q5240" s="185"/>
      <c r="R5240" s="185"/>
      <c r="S5240" s="186"/>
    </row>
    <row r="5241" spans="1:19" ht="51" outlineLevel="2">
      <c r="A5241" s="12" t="s">
        <v>7</v>
      </c>
      <c r="B5241" s="2" t="s">
        <v>92</v>
      </c>
      <c r="C5241" s="370">
        <v>509901</v>
      </c>
      <c r="D5241" s="370">
        <v>990101</v>
      </c>
      <c r="E5241" s="5" t="s">
        <v>574</v>
      </c>
      <c r="F5241" s="5">
        <v>1</v>
      </c>
      <c r="G5241" s="433" t="s">
        <v>12</v>
      </c>
      <c r="H5241" s="379">
        <v>35</v>
      </c>
      <c r="I5241" s="13" t="s">
        <v>120</v>
      </c>
      <c r="J5241" s="169">
        <v>1100</v>
      </c>
      <c r="K5241" s="170">
        <v>275</v>
      </c>
      <c r="L5241" s="170">
        <v>275</v>
      </c>
      <c r="M5241" s="170">
        <v>275</v>
      </c>
      <c r="N5241" s="392">
        <v>275</v>
      </c>
      <c r="O5241" s="184"/>
      <c r="P5241" s="185"/>
      <c r="Q5241" s="185"/>
      <c r="R5241" s="185"/>
      <c r="S5241" s="186"/>
    </row>
    <row r="5242" spans="1:19" ht="51" outlineLevel="2">
      <c r="A5242" s="12" t="s">
        <v>7</v>
      </c>
      <c r="B5242" s="2" t="s">
        <v>92</v>
      </c>
      <c r="C5242" s="370">
        <v>509901</v>
      </c>
      <c r="D5242" s="370">
        <v>990101</v>
      </c>
      <c r="E5242" s="5" t="s">
        <v>574</v>
      </c>
      <c r="F5242" s="5">
        <v>1</v>
      </c>
      <c r="G5242" s="433" t="s">
        <v>12</v>
      </c>
      <c r="H5242" s="379">
        <v>40</v>
      </c>
      <c r="I5242" s="13" t="s">
        <v>121</v>
      </c>
      <c r="J5242" s="169">
        <v>150</v>
      </c>
      <c r="K5242" s="170">
        <v>38</v>
      </c>
      <c r="L5242" s="170">
        <v>38</v>
      </c>
      <c r="M5242" s="170">
        <v>38</v>
      </c>
      <c r="N5242" s="392">
        <v>36</v>
      </c>
      <c r="O5242" s="184"/>
      <c r="P5242" s="185"/>
      <c r="Q5242" s="185"/>
      <c r="R5242" s="185"/>
      <c r="S5242" s="186"/>
    </row>
    <row r="5243" spans="1:19" ht="51" outlineLevel="2">
      <c r="A5243" s="12" t="s">
        <v>7</v>
      </c>
      <c r="B5243" s="2" t="s">
        <v>92</v>
      </c>
      <c r="C5243" s="370">
        <v>509901</v>
      </c>
      <c r="D5243" s="370">
        <v>990101</v>
      </c>
      <c r="E5243" s="5" t="s">
        <v>574</v>
      </c>
      <c r="F5243" s="5">
        <v>1</v>
      </c>
      <c r="G5243" s="433" t="s">
        <v>12</v>
      </c>
      <c r="H5243" s="379">
        <v>68</v>
      </c>
      <c r="I5243" s="13" t="s">
        <v>122</v>
      </c>
      <c r="J5243" s="169">
        <v>0</v>
      </c>
      <c r="K5243" s="170">
        <v>0</v>
      </c>
      <c r="L5243" s="170">
        <v>0</v>
      </c>
      <c r="M5243" s="170">
        <v>0</v>
      </c>
      <c r="N5243" s="392">
        <v>0</v>
      </c>
      <c r="O5243" s="184"/>
      <c r="P5243" s="185"/>
      <c r="Q5243" s="185"/>
      <c r="R5243" s="185"/>
      <c r="S5243" s="186"/>
    </row>
    <row r="5244" spans="1:19" ht="51" outlineLevel="2">
      <c r="A5244" s="12" t="s">
        <v>7</v>
      </c>
      <c r="B5244" s="2" t="s">
        <v>92</v>
      </c>
      <c r="C5244" s="370">
        <v>509901</v>
      </c>
      <c r="D5244" s="370">
        <v>990101</v>
      </c>
      <c r="E5244" s="5" t="s">
        <v>574</v>
      </c>
      <c r="F5244" s="5">
        <v>1</v>
      </c>
      <c r="G5244" s="433" t="s">
        <v>12</v>
      </c>
      <c r="H5244" s="379">
        <v>91</v>
      </c>
      <c r="I5244" s="13" t="s">
        <v>123</v>
      </c>
      <c r="J5244" s="169">
        <v>900</v>
      </c>
      <c r="K5244" s="170">
        <v>225</v>
      </c>
      <c r="L5244" s="170">
        <v>225</v>
      </c>
      <c r="M5244" s="170">
        <v>225</v>
      </c>
      <c r="N5244" s="392">
        <v>225</v>
      </c>
      <c r="O5244" s="184"/>
      <c r="P5244" s="185"/>
      <c r="Q5244" s="185"/>
      <c r="R5244" s="185"/>
      <c r="S5244" s="186"/>
    </row>
    <row r="5245" spans="1:19" outlineLevel="1">
      <c r="A5245" s="123"/>
      <c r="B5245" s="124" t="s">
        <v>92</v>
      </c>
      <c r="C5245" s="155">
        <v>509901</v>
      </c>
      <c r="D5245" s="155">
        <v>990101</v>
      </c>
      <c r="E5245" s="126"/>
      <c r="F5245" s="126">
        <v>1</v>
      </c>
      <c r="G5245" s="434" t="s">
        <v>12</v>
      </c>
      <c r="H5245" s="380"/>
      <c r="I5245" s="127"/>
      <c r="J5245" s="171">
        <v>20185</v>
      </c>
      <c r="K5245" s="172">
        <v>4793</v>
      </c>
      <c r="L5245" s="172">
        <v>5034</v>
      </c>
      <c r="M5245" s="172">
        <v>5184</v>
      </c>
      <c r="N5245" s="393">
        <v>5174</v>
      </c>
      <c r="O5245" s="187">
        <v>849350.46861992381</v>
      </c>
      <c r="P5245" s="188">
        <v>210270.09999999998</v>
      </c>
      <c r="Q5245" s="188">
        <v>213026.69</v>
      </c>
      <c r="R5245" s="188">
        <v>213026.69</v>
      </c>
      <c r="S5245" s="189">
        <v>213026.98861992377</v>
      </c>
    </row>
    <row r="5246" spans="1:19" ht="38.25" outlineLevel="2">
      <c r="A5246" s="12" t="s">
        <v>7</v>
      </c>
      <c r="B5246" s="2" t="s">
        <v>92</v>
      </c>
      <c r="C5246" s="370">
        <v>509902</v>
      </c>
      <c r="D5246" s="370">
        <v>990201</v>
      </c>
      <c r="E5246" s="5" t="s">
        <v>331</v>
      </c>
      <c r="F5246" s="5">
        <v>1</v>
      </c>
      <c r="G5246" s="433" t="s">
        <v>12</v>
      </c>
      <c r="H5246" s="379" t="s">
        <v>701</v>
      </c>
      <c r="I5246" s="13" t="s">
        <v>98</v>
      </c>
      <c r="J5246" s="169">
        <v>0</v>
      </c>
      <c r="K5246" s="170">
        <v>0</v>
      </c>
      <c r="L5246" s="170">
        <v>0</v>
      </c>
      <c r="M5246" s="170">
        <v>0</v>
      </c>
      <c r="N5246" s="392">
        <v>0</v>
      </c>
      <c r="O5246" s="184"/>
      <c r="P5246" s="185"/>
      <c r="Q5246" s="185"/>
      <c r="R5246" s="185"/>
      <c r="S5246" s="186"/>
    </row>
    <row r="5247" spans="1:19" ht="38.25" outlineLevel="2">
      <c r="A5247" s="12" t="s">
        <v>7</v>
      </c>
      <c r="B5247" s="2" t="s">
        <v>92</v>
      </c>
      <c r="C5247" s="370">
        <v>509902</v>
      </c>
      <c r="D5247" s="370">
        <v>990201</v>
      </c>
      <c r="E5247" s="5" t="s">
        <v>331</v>
      </c>
      <c r="F5247" s="5">
        <v>1</v>
      </c>
      <c r="G5247" s="433" t="s">
        <v>12</v>
      </c>
      <c r="H5247" s="379">
        <v>2</v>
      </c>
      <c r="I5247" s="13" t="s">
        <v>99</v>
      </c>
      <c r="J5247" s="169">
        <v>0</v>
      </c>
      <c r="K5247" s="170">
        <v>0</v>
      </c>
      <c r="L5247" s="170">
        <v>0</v>
      </c>
      <c r="M5247" s="170">
        <v>0</v>
      </c>
      <c r="N5247" s="392">
        <v>0</v>
      </c>
      <c r="O5247" s="184"/>
      <c r="P5247" s="185"/>
      <c r="Q5247" s="185"/>
      <c r="R5247" s="185"/>
      <c r="S5247" s="186"/>
    </row>
    <row r="5248" spans="1:19" ht="38.25" outlineLevel="2">
      <c r="A5248" s="12" t="s">
        <v>7</v>
      </c>
      <c r="B5248" s="2" t="s">
        <v>92</v>
      </c>
      <c r="C5248" s="370">
        <v>509902</v>
      </c>
      <c r="D5248" s="370">
        <v>990201</v>
      </c>
      <c r="E5248" s="5" t="s">
        <v>331</v>
      </c>
      <c r="F5248" s="5">
        <v>1</v>
      </c>
      <c r="G5248" s="433" t="s">
        <v>12</v>
      </c>
      <c r="H5248" s="379">
        <v>3</v>
      </c>
      <c r="I5248" s="13" t="s">
        <v>100</v>
      </c>
      <c r="J5248" s="169">
        <v>0</v>
      </c>
      <c r="K5248" s="170">
        <v>0</v>
      </c>
      <c r="L5248" s="170">
        <v>0</v>
      </c>
      <c r="M5248" s="170">
        <v>0</v>
      </c>
      <c r="N5248" s="392">
        <v>0</v>
      </c>
      <c r="O5248" s="184"/>
      <c r="P5248" s="185"/>
      <c r="Q5248" s="185"/>
      <c r="R5248" s="185"/>
      <c r="S5248" s="186"/>
    </row>
    <row r="5249" spans="1:19" ht="38.25" outlineLevel="2">
      <c r="A5249" s="12" t="s">
        <v>7</v>
      </c>
      <c r="B5249" s="2" t="s">
        <v>92</v>
      </c>
      <c r="C5249" s="370">
        <v>509902</v>
      </c>
      <c r="D5249" s="370">
        <v>990201</v>
      </c>
      <c r="E5249" s="5" t="s">
        <v>331</v>
      </c>
      <c r="F5249" s="5">
        <v>1</v>
      </c>
      <c r="G5249" s="433" t="s">
        <v>12</v>
      </c>
      <c r="H5249" s="379">
        <v>4</v>
      </c>
      <c r="I5249" s="13" t="s">
        <v>101</v>
      </c>
      <c r="J5249" s="169">
        <v>0</v>
      </c>
      <c r="K5249" s="170">
        <v>0</v>
      </c>
      <c r="L5249" s="170">
        <v>0</v>
      </c>
      <c r="M5249" s="170">
        <v>0</v>
      </c>
      <c r="N5249" s="392">
        <v>0</v>
      </c>
      <c r="O5249" s="184"/>
      <c r="P5249" s="185"/>
      <c r="Q5249" s="185"/>
      <c r="R5249" s="185"/>
      <c r="S5249" s="186"/>
    </row>
    <row r="5250" spans="1:19" ht="38.25" outlineLevel="2">
      <c r="A5250" s="12" t="s">
        <v>7</v>
      </c>
      <c r="B5250" s="2" t="s">
        <v>92</v>
      </c>
      <c r="C5250" s="370">
        <v>509902</v>
      </c>
      <c r="D5250" s="370">
        <v>990201</v>
      </c>
      <c r="E5250" s="5" t="s">
        <v>331</v>
      </c>
      <c r="F5250" s="5">
        <v>1</v>
      </c>
      <c r="G5250" s="433" t="s">
        <v>12</v>
      </c>
      <c r="H5250" s="379" t="s">
        <v>302</v>
      </c>
      <c r="I5250" s="13" t="s">
        <v>102</v>
      </c>
      <c r="J5250" s="169">
        <v>0</v>
      </c>
      <c r="K5250" s="170">
        <v>0</v>
      </c>
      <c r="L5250" s="170">
        <v>0</v>
      </c>
      <c r="M5250" s="170">
        <v>0</v>
      </c>
      <c r="N5250" s="392">
        <v>0</v>
      </c>
      <c r="O5250" s="184"/>
      <c r="P5250" s="185"/>
      <c r="Q5250" s="185"/>
      <c r="R5250" s="185"/>
      <c r="S5250" s="186"/>
    </row>
    <row r="5251" spans="1:19" ht="38.25" outlineLevel="2">
      <c r="A5251" s="12" t="s">
        <v>7</v>
      </c>
      <c r="B5251" s="2" t="s">
        <v>92</v>
      </c>
      <c r="C5251" s="370">
        <v>509902</v>
      </c>
      <c r="D5251" s="370">
        <v>990201</v>
      </c>
      <c r="E5251" s="5" t="s">
        <v>331</v>
      </c>
      <c r="F5251" s="5">
        <v>1</v>
      </c>
      <c r="G5251" s="433" t="s">
        <v>12</v>
      </c>
      <c r="H5251" s="379">
        <v>6</v>
      </c>
      <c r="I5251" s="13" t="s">
        <v>103</v>
      </c>
      <c r="J5251" s="169">
        <v>0</v>
      </c>
      <c r="K5251" s="170">
        <v>0</v>
      </c>
      <c r="L5251" s="170">
        <v>0</v>
      </c>
      <c r="M5251" s="170">
        <v>0</v>
      </c>
      <c r="N5251" s="392">
        <v>0</v>
      </c>
      <c r="O5251" s="184"/>
      <c r="P5251" s="185"/>
      <c r="Q5251" s="185"/>
      <c r="R5251" s="185"/>
      <c r="S5251" s="186"/>
    </row>
    <row r="5252" spans="1:19" ht="38.25" outlineLevel="2">
      <c r="A5252" s="12" t="s">
        <v>7</v>
      </c>
      <c r="B5252" s="2" t="s">
        <v>92</v>
      </c>
      <c r="C5252" s="370">
        <v>509902</v>
      </c>
      <c r="D5252" s="370">
        <v>990201</v>
      </c>
      <c r="E5252" s="5" t="s">
        <v>331</v>
      </c>
      <c r="F5252" s="5">
        <v>1</v>
      </c>
      <c r="G5252" s="433" t="s">
        <v>12</v>
      </c>
      <c r="H5252" s="379">
        <v>7</v>
      </c>
      <c r="I5252" s="13" t="s">
        <v>104</v>
      </c>
      <c r="J5252" s="169">
        <v>0</v>
      </c>
      <c r="K5252" s="170">
        <v>0</v>
      </c>
      <c r="L5252" s="170">
        <v>0</v>
      </c>
      <c r="M5252" s="170">
        <v>0</v>
      </c>
      <c r="N5252" s="392">
        <v>0</v>
      </c>
      <c r="O5252" s="184"/>
      <c r="P5252" s="185"/>
      <c r="Q5252" s="185"/>
      <c r="R5252" s="185"/>
      <c r="S5252" s="186"/>
    </row>
    <row r="5253" spans="1:19" ht="38.25" outlineLevel="2">
      <c r="A5253" s="12" t="s">
        <v>7</v>
      </c>
      <c r="B5253" s="2" t="s">
        <v>92</v>
      </c>
      <c r="C5253" s="370">
        <v>509902</v>
      </c>
      <c r="D5253" s="370">
        <v>990201</v>
      </c>
      <c r="E5253" s="5" t="s">
        <v>331</v>
      </c>
      <c r="F5253" s="5">
        <v>1</v>
      </c>
      <c r="G5253" s="433" t="s">
        <v>12</v>
      </c>
      <c r="H5253" s="379">
        <v>8</v>
      </c>
      <c r="I5253" s="13" t="s">
        <v>105</v>
      </c>
      <c r="J5253" s="169">
        <v>0</v>
      </c>
      <c r="K5253" s="170">
        <v>0</v>
      </c>
      <c r="L5253" s="170">
        <v>0</v>
      </c>
      <c r="M5253" s="170">
        <v>0</v>
      </c>
      <c r="N5253" s="392">
        <v>0</v>
      </c>
      <c r="O5253" s="184"/>
      <c r="P5253" s="185"/>
      <c r="Q5253" s="185"/>
      <c r="R5253" s="185"/>
      <c r="S5253" s="186"/>
    </row>
    <row r="5254" spans="1:19" ht="38.25" outlineLevel="2">
      <c r="A5254" s="12" t="s">
        <v>7</v>
      </c>
      <c r="B5254" s="2" t="s">
        <v>92</v>
      </c>
      <c r="C5254" s="370">
        <v>509902</v>
      </c>
      <c r="D5254" s="370">
        <v>990201</v>
      </c>
      <c r="E5254" s="5" t="s">
        <v>331</v>
      </c>
      <c r="F5254" s="5">
        <v>1</v>
      </c>
      <c r="G5254" s="433" t="s">
        <v>12</v>
      </c>
      <c r="H5254" s="379">
        <v>9</v>
      </c>
      <c r="I5254" s="13" t="s">
        <v>106</v>
      </c>
      <c r="J5254" s="169">
        <v>0</v>
      </c>
      <c r="K5254" s="170">
        <v>0</v>
      </c>
      <c r="L5254" s="170">
        <v>0</v>
      </c>
      <c r="M5254" s="170">
        <v>0</v>
      </c>
      <c r="N5254" s="392">
        <v>0</v>
      </c>
      <c r="O5254" s="184"/>
      <c r="P5254" s="185"/>
      <c r="Q5254" s="185"/>
      <c r="R5254" s="185"/>
      <c r="S5254" s="186"/>
    </row>
    <row r="5255" spans="1:19" ht="38.25" outlineLevel="2">
      <c r="A5255" s="12" t="s">
        <v>7</v>
      </c>
      <c r="B5255" s="2" t="s">
        <v>92</v>
      </c>
      <c r="C5255" s="370">
        <v>509902</v>
      </c>
      <c r="D5255" s="370">
        <v>990201</v>
      </c>
      <c r="E5255" s="5" t="s">
        <v>331</v>
      </c>
      <c r="F5255" s="5">
        <v>1</v>
      </c>
      <c r="G5255" s="433" t="s">
        <v>12</v>
      </c>
      <c r="H5255" s="379">
        <v>10</v>
      </c>
      <c r="I5255" s="13" t="s">
        <v>107</v>
      </c>
      <c r="J5255" s="169">
        <v>0</v>
      </c>
      <c r="K5255" s="170">
        <v>0</v>
      </c>
      <c r="L5255" s="170">
        <v>0</v>
      </c>
      <c r="M5255" s="170">
        <v>0</v>
      </c>
      <c r="N5255" s="392">
        <v>0</v>
      </c>
      <c r="O5255" s="184"/>
      <c r="P5255" s="185"/>
      <c r="Q5255" s="185"/>
      <c r="R5255" s="185"/>
      <c r="S5255" s="186"/>
    </row>
    <row r="5256" spans="1:19" ht="38.25" outlineLevel="2">
      <c r="A5256" s="12" t="s">
        <v>7</v>
      </c>
      <c r="B5256" s="2" t="s">
        <v>92</v>
      </c>
      <c r="C5256" s="370">
        <v>509902</v>
      </c>
      <c r="D5256" s="370">
        <v>990201</v>
      </c>
      <c r="E5256" s="5" t="s">
        <v>331</v>
      </c>
      <c r="F5256" s="5">
        <v>1</v>
      </c>
      <c r="G5256" s="433" t="s">
        <v>12</v>
      </c>
      <c r="H5256" s="379">
        <v>11</v>
      </c>
      <c r="I5256" s="13" t="s">
        <v>108</v>
      </c>
      <c r="J5256" s="169">
        <v>0</v>
      </c>
      <c r="K5256" s="170">
        <v>0</v>
      </c>
      <c r="L5256" s="170">
        <v>0</v>
      </c>
      <c r="M5256" s="170">
        <v>0</v>
      </c>
      <c r="N5256" s="392">
        <v>0</v>
      </c>
      <c r="O5256" s="184"/>
      <c r="P5256" s="185"/>
      <c r="Q5256" s="185"/>
      <c r="R5256" s="185"/>
      <c r="S5256" s="186"/>
    </row>
    <row r="5257" spans="1:19" ht="38.25" outlineLevel="2">
      <c r="A5257" s="12" t="s">
        <v>7</v>
      </c>
      <c r="B5257" s="2" t="s">
        <v>92</v>
      </c>
      <c r="C5257" s="370">
        <v>509902</v>
      </c>
      <c r="D5257" s="370">
        <v>990201</v>
      </c>
      <c r="E5257" s="5" t="s">
        <v>331</v>
      </c>
      <c r="F5257" s="5">
        <v>1</v>
      </c>
      <c r="G5257" s="433" t="s">
        <v>12</v>
      </c>
      <c r="H5257" s="379" t="s">
        <v>304</v>
      </c>
      <c r="I5257" s="13" t="s">
        <v>109</v>
      </c>
      <c r="J5257" s="169">
        <v>0</v>
      </c>
      <c r="K5257" s="170">
        <v>0</v>
      </c>
      <c r="L5257" s="170">
        <v>0</v>
      </c>
      <c r="M5257" s="170">
        <v>0</v>
      </c>
      <c r="N5257" s="392">
        <v>0</v>
      </c>
      <c r="O5257" s="184"/>
      <c r="P5257" s="185"/>
      <c r="Q5257" s="185"/>
      <c r="R5257" s="185"/>
      <c r="S5257" s="186"/>
    </row>
    <row r="5258" spans="1:19" ht="38.25" outlineLevel="2">
      <c r="A5258" s="12" t="s">
        <v>7</v>
      </c>
      <c r="B5258" s="2" t="s">
        <v>92</v>
      </c>
      <c r="C5258" s="370">
        <v>509902</v>
      </c>
      <c r="D5258" s="370">
        <v>990201</v>
      </c>
      <c r="E5258" s="5" t="s">
        <v>331</v>
      </c>
      <c r="F5258" s="5">
        <v>1</v>
      </c>
      <c r="G5258" s="433" t="s">
        <v>12</v>
      </c>
      <c r="H5258" s="379">
        <v>15</v>
      </c>
      <c r="I5258" s="13" t="s">
        <v>110</v>
      </c>
      <c r="J5258" s="169">
        <v>0</v>
      </c>
      <c r="K5258" s="170">
        <v>0</v>
      </c>
      <c r="L5258" s="170">
        <v>0</v>
      </c>
      <c r="M5258" s="170">
        <v>0</v>
      </c>
      <c r="N5258" s="392">
        <v>0</v>
      </c>
      <c r="O5258" s="184"/>
      <c r="P5258" s="185"/>
      <c r="Q5258" s="185"/>
      <c r="R5258" s="185"/>
      <c r="S5258" s="186"/>
    </row>
    <row r="5259" spans="1:19" ht="38.25" outlineLevel="2">
      <c r="A5259" s="12" t="s">
        <v>7</v>
      </c>
      <c r="B5259" s="2" t="s">
        <v>92</v>
      </c>
      <c r="C5259" s="370">
        <v>509902</v>
      </c>
      <c r="D5259" s="370">
        <v>990201</v>
      </c>
      <c r="E5259" s="5" t="s">
        <v>331</v>
      </c>
      <c r="F5259" s="5">
        <v>1</v>
      </c>
      <c r="G5259" s="433" t="s">
        <v>12</v>
      </c>
      <c r="H5259" s="379">
        <v>19</v>
      </c>
      <c r="I5259" s="13" t="s">
        <v>111</v>
      </c>
      <c r="J5259" s="169">
        <v>0</v>
      </c>
      <c r="K5259" s="170">
        <v>0</v>
      </c>
      <c r="L5259" s="170">
        <v>0</v>
      </c>
      <c r="M5259" s="170">
        <v>0</v>
      </c>
      <c r="N5259" s="392">
        <v>0</v>
      </c>
      <c r="O5259" s="184"/>
      <c r="P5259" s="185"/>
      <c r="Q5259" s="185"/>
      <c r="R5259" s="185"/>
      <c r="S5259" s="186"/>
    </row>
    <row r="5260" spans="1:19" ht="38.25" outlineLevel="2">
      <c r="A5260" s="12" t="s">
        <v>7</v>
      </c>
      <c r="B5260" s="2" t="s">
        <v>92</v>
      </c>
      <c r="C5260" s="370">
        <v>509902</v>
      </c>
      <c r="D5260" s="370">
        <v>990201</v>
      </c>
      <c r="E5260" s="5" t="s">
        <v>331</v>
      </c>
      <c r="F5260" s="5">
        <v>1</v>
      </c>
      <c r="G5260" s="433" t="s">
        <v>12</v>
      </c>
      <c r="H5260" s="379" t="s">
        <v>316</v>
      </c>
      <c r="I5260" s="13" t="s">
        <v>112</v>
      </c>
      <c r="J5260" s="169">
        <v>0</v>
      </c>
      <c r="K5260" s="170">
        <v>0</v>
      </c>
      <c r="L5260" s="170">
        <v>0</v>
      </c>
      <c r="M5260" s="170">
        <v>0</v>
      </c>
      <c r="N5260" s="392">
        <v>0</v>
      </c>
      <c r="O5260" s="184"/>
      <c r="P5260" s="185"/>
      <c r="Q5260" s="185"/>
      <c r="R5260" s="185"/>
      <c r="S5260" s="186"/>
    </row>
    <row r="5261" spans="1:19" ht="38.25" outlineLevel="2">
      <c r="A5261" s="12" t="s">
        <v>7</v>
      </c>
      <c r="B5261" s="2" t="s">
        <v>92</v>
      </c>
      <c r="C5261" s="370">
        <v>509902</v>
      </c>
      <c r="D5261" s="370">
        <v>990201</v>
      </c>
      <c r="E5261" s="5" t="s">
        <v>331</v>
      </c>
      <c r="F5261" s="5">
        <v>1</v>
      </c>
      <c r="G5261" s="433" t="s">
        <v>12</v>
      </c>
      <c r="H5261" s="379" t="s">
        <v>296</v>
      </c>
      <c r="I5261" s="13" t="s">
        <v>113</v>
      </c>
      <c r="J5261" s="169">
        <v>0</v>
      </c>
      <c r="K5261" s="170">
        <v>0</v>
      </c>
      <c r="L5261" s="170">
        <v>0</v>
      </c>
      <c r="M5261" s="170">
        <v>0</v>
      </c>
      <c r="N5261" s="392">
        <v>0</v>
      </c>
      <c r="O5261" s="184"/>
      <c r="P5261" s="185"/>
      <c r="Q5261" s="185"/>
      <c r="R5261" s="185"/>
      <c r="S5261" s="186"/>
    </row>
    <row r="5262" spans="1:19" ht="38.25" outlineLevel="2">
      <c r="A5262" s="12" t="s">
        <v>7</v>
      </c>
      <c r="B5262" s="2" t="s">
        <v>92</v>
      </c>
      <c r="C5262" s="370">
        <v>509902</v>
      </c>
      <c r="D5262" s="370">
        <v>990201</v>
      </c>
      <c r="E5262" s="5" t="s">
        <v>331</v>
      </c>
      <c r="F5262" s="5">
        <v>1</v>
      </c>
      <c r="G5262" s="433" t="s">
        <v>12</v>
      </c>
      <c r="H5262" s="379">
        <v>23</v>
      </c>
      <c r="I5262" s="13" t="s">
        <v>114</v>
      </c>
      <c r="J5262" s="169">
        <v>0</v>
      </c>
      <c r="K5262" s="170">
        <v>0</v>
      </c>
      <c r="L5262" s="170">
        <v>0</v>
      </c>
      <c r="M5262" s="170">
        <v>0</v>
      </c>
      <c r="N5262" s="392">
        <v>0</v>
      </c>
      <c r="O5262" s="184"/>
      <c r="P5262" s="185"/>
      <c r="Q5262" s="185"/>
      <c r="R5262" s="185"/>
      <c r="S5262" s="186"/>
    </row>
    <row r="5263" spans="1:19" ht="38.25" outlineLevel="2">
      <c r="A5263" s="12" t="s">
        <v>7</v>
      </c>
      <c r="B5263" s="2" t="s">
        <v>92</v>
      </c>
      <c r="C5263" s="370">
        <v>509902</v>
      </c>
      <c r="D5263" s="370">
        <v>990201</v>
      </c>
      <c r="E5263" s="5" t="s">
        <v>331</v>
      </c>
      <c r="F5263" s="5">
        <v>1</v>
      </c>
      <c r="G5263" s="433" t="s">
        <v>12</v>
      </c>
      <c r="H5263" s="379">
        <v>24</v>
      </c>
      <c r="I5263" s="13" t="s">
        <v>115</v>
      </c>
      <c r="J5263" s="169">
        <v>0</v>
      </c>
      <c r="K5263" s="170">
        <v>0</v>
      </c>
      <c r="L5263" s="170">
        <v>0</v>
      </c>
      <c r="M5263" s="170">
        <v>0</v>
      </c>
      <c r="N5263" s="392">
        <v>0</v>
      </c>
      <c r="O5263" s="184"/>
      <c r="P5263" s="185"/>
      <c r="Q5263" s="185"/>
      <c r="R5263" s="185"/>
      <c r="S5263" s="186"/>
    </row>
    <row r="5264" spans="1:19" ht="38.25" outlineLevel="2">
      <c r="A5264" s="12" t="s">
        <v>7</v>
      </c>
      <c r="B5264" s="2" t="s">
        <v>92</v>
      </c>
      <c r="C5264" s="370">
        <v>509902</v>
      </c>
      <c r="D5264" s="370">
        <v>990201</v>
      </c>
      <c r="E5264" s="5" t="s">
        <v>331</v>
      </c>
      <c r="F5264" s="5">
        <v>1</v>
      </c>
      <c r="G5264" s="433" t="s">
        <v>12</v>
      </c>
      <c r="H5264" s="379">
        <v>25</v>
      </c>
      <c r="I5264" s="13" t="s">
        <v>116</v>
      </c>
      <c r="J5264" s="169">
        <v>0</v>
      </c>
      <c r="K5264" s="170">
        <v>0</v>
      </c>
      <c r="L5264" s="170">
        <v>0</v>
      </c>
      <c r="M5264" s="170">
        <v>0</v>
      </c>
      <c r="N5264" s="392">
        <v>0</v>
      </c>
      <c r="O5264" s="184"/>
      <c r="P5264" s="185"/>
      <c r="Q5264" s="185"/>
      <c r="R5264" s="185"/>
      <c r="S5264" s="186"/>
    </row>
    <row r="5265" spans="1:19" ht="38.25" outlineLevel="2">
      <c r="A5265" s="12" t="s">
        <v>7</v>
      </c>
      <c r="B5265" s="2" t="s">
        <v>92</v>
      </c>
      <c r="C5265" s="370">
        <v>509902</v>
      </c>
      <c r="D5265" s="370">
        <v>990201</v>
      </c>
      <c r="E5265" s="5" t="s">
        <v>331</v>
      </c>
      <c r="F5265" s="5">
        <v>1</v>
      </c>
      <c r="G5265" s="433" t="s">
        <v>12</v>
      </c>
      <c r="H5265" s="379">
        <v>30</v>
      </c>
      <c r="I5265" s="13" t="s">
        <v>117</v>
      </c>
      <c r="J5265" s="169">
        <v>0</v>
      </c>
      <c r="K5265" s="170">
        <v>0</v>
      </c>
      <c r="L5265" s="170">
        <v>0</v>
      </c>
      <c r="M5265" s="170">
        <v>0</v>
      </c>
      <c r="N5265" s="392">
        <v>0</v>
      </c>
      <c r="O5265" s="184"/>
      <c r="P5265" s="185"/>
      <c r="Q5265" s="185"/>
      <c r="R5265" s="185"/>
      <c r="S5265" s="186"/>
    </row>
    <row r="5266" spans="1:19" ht="38.25" outlineLevel="2">
      <c r="A5266" s="12" t="s">
        <v>7</v>
      </c>
      <c r="B5266" s="2" t="s">
        <v>92</v>
      </c>
      <c r="C5266" s="370">
        <v>509902</v>
      </c>
      <c r="D5266" s="370">
        <v>990201</v>
      </c>
      <c r="E5266" s="5" t="s">
        <v>331</v>
      </c>
      <c r="F5266" s="5">
        <v>1</v>
      </c>
      <c r="G5266" s="433" t="s">
        <v>12</v>
      </c>
      <c r="H5266" s="379">
        <v>31</v>
      </c>
      <c r="I5266" s="13" t="s">
        <v>118</v>
      </c>
      <c r="J5266" s="169">
        <v>790</v>
      </c>
      <c r="K5266" s="170">
        <v>198</v>
      </c>
      <c r="L5266" s="170">
        <v>198</v>
      </c>
      <c r="M5266" s="170">
        <v>198</v>
      </c>
      <c r="N5266" s="392">
        <v>196</v>
      </c>
      <c r="O5266" s="184"/>
      <c r="P5266" s="185"/>
      <c r="Q5266" s="185"/>
      <c r="R5266" s="185"/>
      <c r="S5266" s="186"/>
    </row>
    <row r="5267" spans="1:19" ht="38.25" outlineLevel="2">
      <c r="A5267" s="12" t="s">
        <v>7</v>
      </c>
      <c r="B5267" s="2" t="s">
        <v>92</v>
      </c>
      <c r="C5267" s="370">
        <v>509902</v>
      </c>
      <c r="D5267" s="370">
        <v>990201</v>
      </c>
      <c r="E5267" s="5" t="s">
        <v>331</v>
      </c>
      <c r="F5267" s="5">
        <v>1</v>
      </c>
      <c r="G5267" s="433" t="s">
        <v>12</v>
      </c>
      <c r="H5267" s="379">
        <v>32</v>
      </c>
      <c r="I5267" s="13" t="s">
        <v>119</v>
      </c>
      <c r="J5267" s="169">
        <v>5400</v>
      </c>
      <c r="K5267" s="170">
        <v>1350</v>
      </c>
      <c r="L5267" s="170">
        <v>1425</v>
      </c>
      <c r="M5267" s="170">
        <v>1275</v>
      </c>
      <c r="N5267" s="392">
        <v>1350</v>
      </c>
      <c r="O5267" s="184"/>
      <c r="P5267" s="185"/>
      <c r="Q5267" s="185"/>
      <c r="R5267" s="185"/>
      <c r="S5267" s="186"/>
    </row>
    <row r="5268" spans="1:19" ht="38.25" outlineLevel="2">
      <c r="A5268" s="12" t="s">
        <v>7</v>
      </c>
      <c r="B5268" s="2" t="s">
        <v>92</v>
      </c>
      <c r="C5268" s="370">
        <v>509902</v>
      </c>
      <c r="D5268" s="370">
        <v>990201</v>
      </c>
      <c r="E5268" s="5" t="s">
        <v>331</v>
      </c>
      <c r="F5268" s="5">
        <v>1</v>
      </c>
      <c r="G5268" s="433" t="s">
        <v>12</v>
      </c>
      <c r="H5268" s="379">
        <v>35</v>
      </c>
      <c r="I5268" s="13" t="s">
        <v>120</v>
      </c>
      <c r="J5268" s="169">
        <v>0</v>
      </c>
      <c r="K5268" s="170">
        <v>0</v>
      </c>
      <c r="L5268" s="170">
        <v>0</v>
      </c>
      <c r="M5268" s="170">
        <v>0</v>
      </c>
      <c r="N5268" s="392">
        <v>0</v>
      </c>
      <c r="O5268" s="184"/>
      <c r="P5268" s="185"/>
      <c r="Q5268" s="185"/>
      <c r="R5268" s="185"/>
      <c r="S5268" s="186"/>
    </row>
    <row r="5269" spans="1:19" ht="38.25" outlineLevel="2">
      <c r="A5269" s="12" t="s">
        <v>7</v>
      </c>
      <c r="B5269" s="2" t="s">
        <v>92</v>
      </c>
      <c r="C5269" s="370">
        <v>509902</v>
      </c>
      <c r="D5269" s="370">
        <v>990201</v>
      </c>
      <c r="E5269" s="5" t="s">
        <v>331</v>
      </c>
      <c r="F5269" s="5">
        <v>1</v>
      </c>
      <c r="G5269" s="433" t="s">
        <v>12</v>
      </c>
      <c r="H5269" s="379">
        <v>40</v>
      </c>
      <c r="I5269" s="13" t="s">
        <v>121</v>
      </c>
      <c r="J5269" s="169">
        <v>0</v>
      </c>
      <c r="K5269" s="170">
        <v>0</v>
      </c>
      <c r="L5269" s="170">
        <v>0</v>
      </c>
      <c r="M5269" s="170">
        <v>0</v>
      </c>
      <c r="N5269" s="392">
        <v>0</v>
      </c>
      <c r="O5269" s="184"/>
      <c r="P5269" s="185"/>
      <c r="Q5269" s="185"/>
      <c r="R5269" s="185"/>
      <c r="S5269" s="186"/>
    </row>
    <row r="5270" spans="1:19" ht="38.25" outlineLevel="2">
      <c r="A5270" s="12" t="s">
        <v>7</v>
      </c>
      <c r="B5270" s="2" t="s">
        <v>92</v>
      </c>
      <c r="C5270" s="370">
        <v>509902</v>
      </c>
      <c r="D5270" s="370">
        <v>990201</v>
      </c>
      <c r="E5270" s="5" t="s">
        <v>331</v>
      </c>
      <c r="F5270" s="5">
        <v>1</v>
      </c>
      <c r="G5270" s="433" t="s">
        <v>12</v>
      </c>
      <c r="H5270" s="379">
        <v>68</v>
      </c>
      <c r="I5270" s="13" t="s">
        <v>122</v>
      </c>
      <c r="J5270" s="169">
        <v>0</v>
      </c>
      <c r="K5270" s="170">
        <v>0</v>
      </c>
      <c r="L5270" s="170">
        <v>0</v>
      </c>
      <c r="M5270" s="170">
        <v>0</v>
      </c>
      <c r="N5270" s="392">
        <v>0</v>
      </c>
      <c r="O5270" s="184"/>
      <c r="P5270" s="185"/>
      <c r="Q5270" s="185"/>
      <c r="R5270" s="185"/>
      <c r="S5270" s="186"/>
    </row>
    <row r="5271" spans="1:19" ht="38.25" outlineLevel="2">
      <c r="A5271" s="12" t="s">
        <v>7</v>
      </c>
      <c r="B5271" s="2" t="s">
        <v>92</v>
      </c>
      <c r="C5271" s="370">
        <v>509902</v>
      </c>
      <c r="D5271" s="370">
        <v>990201</v>
      </c>
      <c r="E5271" s="5" t="s">
        <v>331</v>
      </c>
      <c r="F5271" s="5">
        <v>1</v>
      </c>
      <c r="G5271" s="433" t="s">
        <v>12</v>
      </c>
      <c r="H5271" s="379">
        <v>91</v>
      </c>
      <c r="I5271" s="13" t="s">
        <v>123</v>
      </c>
      <c r="J5271" s="169">
        <v>0</v>
      </c>
      <c r="K5271" s="170">
        <v>0</v>
      </c>
      <c r="L5271" s="170">
        <v>0</v>
      </c>
      <c r="M5271" s="170">
        <v>0</v>
      </c>
      <c r="N5271" s="392">
        <v>0</v>
      </c>
      <c r="O5271" s="184"/>
      <c r="P5271" s="185"/>
      <c r="Q5271" s="185"/>
      <c r="R5271" s="185"/>
      <c r="S5271" s="186"/>
    </row>
    <row r="5272" spans="1:19" outlineLevel="1">
      <c r="A5272" s="123"/>
      <c r="B5272" s="124" t="s">
        <v>92</v>
      </c>
      <c r="C5272" s="155">
        <v>509902</v>
      </c>
      <c r="D5272" s="155">
        <v>990201</v>
      </c>
      <c r="E5272" s="126"/>
      <c r="F5272" s="126">
        <v>1</v>
      </c>
      <c r="G5272" s="434" t="s">
        <v>12</v>
      </c>
      <c r="H5272" s="380"/>
      <c r="I5272" s="127"/>
      <c r="J5272" s="171">
        <v>6190</v>
      </c>
      <c r="K5272" s="172">
        <v>1548</v>
      </c>
      <c r="L5272" s="172">
        <v>1623</v>
      </c>
      <c r="M5272" s="172">
        <v>1473</v>
      </c>
      <c r="N5272" s="393">
        <v>1546</v>
      </c>
      <c r="O5272" s="187">
        <v>201596.42565587471</v>
      </c>
      <c r="P5272" s="188">
        <v>53317</v>
      </c>
      <c r="Q5272" s="188">
        <v>54420.129113924049</v>
      </c>
      <c r="R5272" s="188">
        <v>44431.870886075951</v>
      </c>
      <c r="S5272" s="189">
        <v>49427.425655874715</v>
      </c>
    </row>
    <row r="5273" spans="1:19" ht="38.25" outlineLevel="2">
      <c r="A5273" s="12" t="s">
        <v>7</v>
      </c>
      <c r="B5273" s="2" t="s">
        <v>92</v>
      </c>
      <c r="C5273" s="370">
        <v>509903</v>
      </c>
      <c r="D5273" s="370">
        <v>990301</v>
      </c>
      <c r="E5273" s="5" t="s">
        <v>332</v>
      </c>
      <c r="F5273" s="5">
        <v>1</v>
      </c>
      <c r="G5273" s="433" t="s">
        <v>12</v>
      </c>
      <c r="H5273" s="379" t="s">
        <v>701</v>
      </c>
      <c r="I5273" s="13" t="s">
        <v>98</v>
      </c>
      <c r="J5273" s="169">
        <v>0</v>
      </c>
      <c r="K5273" s="170">
        <v>0</v>
      </c>
      <c r="L5273" s="170">
        <v>0</v>
      </c>
      <c r="M5273" s="170">
        <v>0</v>
      </c>
      <c r="N5273" s="392">
        <v>0</v>
      </c>
      <c r="O5273" s="184"/>
      <c r="P5273" s="185"/>
      <c r="Q5273" s="185"/>
      <c r="R5273" s="185"/>
      <c r="S5273" s="186"/>
    </row>
    <row r="5274" spans="1:19" ht="38.25" outlineLevel="2">
      <c r="A5274" s="12" t="s">
        <v>7</v>
      </c>
      <c r="B5274" s="2" t="s">
        <v>92</v>
      </c>
      <c r="C5274" s="370">
        <v>509903</v>
      </c>
      <c r="D5274" s="370">
        <v>990301</v>
      </c>
      <c r="E5274" s="5" t="s">
        <v>332</v>
      </c>
      <c r="F5274" s="5">
        <v>1</v>
      </c>
      <c r="G5274" s="433" t="s">
        <v>12</v>
      </c>
      <c r="H5274" s="379">
        <v>2</v>
      </c>
      <c r="I5274" s="13" t="s">
        <v>99</v>
      </c>
      <c r="J5274" s="169">
        <v>0</v>
      </c>
      <c r="K5274" s="170">
        <v>0</v>
      </c>
      <c r="L5274" s="170">
        <v>0</v>
      </c>
      <c r="M5274" s="170">
        <v>0</v>
      </c>
      <c r="N5274" s="392">
        <v>0</v>
      </c>
      <c r="O5274" s="184"/>
      <c r="P5274" s="185"/>
      <c r="Q5274" s="185"/>
      <c r="R5274" s="185"/>
      <c r="S5274" s="186"/>
    </row>
    <row r="5275" spans="1:19" ht="38.25" outlineLevel="2">
      <c r="A5275" s="12" t="s">
        <v>7</v>
      </c>
      <c r="B5275" s="2" t="s">
        <v>92</v>
      </c>
      <c r="C5275" s="370">
        <v>509903</v>
      </c>
      <c r="D5275" s="370">
        <v>990301</v>
      </c>
      <c r="E5275" s="5" t="s">
        <v>332</v>
      </c>
      <c r="F5275" s="5">
        <v>1</v>
      </c>
      <c r="G5275" s="433" t="s">
        <v>12</v>
      </c>
      <c r="H5275" s="379">
        <v>3</v>
      </c>
      <c r="I5275" s="13" t="s">
        <v>100</v>
      </c>
      <c r="J5275" s="169">
        <v>0</v>
      </c>
      <c r="K5275" s="170">
        <v>0</v>
      </c>
      <c r="L5275" s="170">
        <v>0</v>
      </c>
      <c r="M5275" s="170">
        <v>0</v>
      </c>
      <c r="N5275" s="392">
        <v>0</v>
      </c>
      <c r="O5275" s="184"/>
      <c r="P5275" s="185"/>
      <c r="Q5275" s="185"/>
      <c r="R5275" s="185"/>
      <c r="S5275" s="186"/>
    </row>
    <row r="5276" spans="1:19" ht="38.25" outlineLevel="2">
      <c r="A5276" s="12" t="s">
        <v>7</v>
      </c>
      <c r="B5276" s="2" t="s">
        <v>92</v>
      </c>
      <c r="C5276" s="370">
        <v>509903</v>
      </c>
      <c r="D5276" s="370">
        <v>990301</v>
      </c>
      <c r="E5276" s="5" t="s">
        <v>332</v>
      </c>
      <c r="F5276" s="5">
        <v>1</v>
      </c>
      <c r="G5276" s="433" t="s">
        <v>12</v>
      </c>
      <c r="H5276" s="379">
        <v>4</v>
      </c>
      <c r="I5276" s="13" t="s">
        <v>101</v>
      </c>
      <c r="J5276" s="169">
        <v>0</v>
      </c>
      <c r="K5276" s="170">
        <v>0</v>
      </c>
      <c r="L5276" s="170">
        <v>0</v>
      </c>
      <c r="M5276" s="170">
        <v>0</v>
      </c>
      <c r="N5276" s="392">
        <v>0</v>
      </c>
      <c r="O5276" s="184"/>
      <c r="P5276" s="185"/>
      <c r="Q5276" s="185"/>
      <c r="R5276" s="185"/>
      <c r="S5276" s="186"/>
    </row>
    <row r="5277" spans="1:19" ht="38.25" outlineLevel="2">
      <c r="A5277" s="12" t="s">
        <v>7</v>
      </c>
      <c r="B5277" s="2" t="s">
        <v>92</v>
      </c>
      <c r="C5277" s="370">
        <v>509903</v>
      </c>
      <c r="D5277" s="370">
        <v>990301</v>
      </c>
      <c r="E5277" s="5" t="s">
        <v>332</v>
      </c>
      <c r="F5277" s="5">
        <v>1</v>
      </c>
      <c r="G5277" s="433" t="s">
        <v>12</v>
      </c>
      <c r="H5277" s="379" t="s">
        <v>302</v>
      </c>
      <c r="I5277" s="13" t="s">
        <v>102</v>
      </c>
      <c r="J5277" s="169">
        <v>0</v>
      </c>
      <c r="K5277" s="170">
        <v>0</v>
      </c>
      <c r="L5277" s="170">
        <v>0</v>
      </c>
      <c r="M5277" s="170">
        <v>0</v>
      </c>
      <c r="N5277" s="392">
        <v>0</v>
      </c>
      <c r="O5277" s="184"/>
      <c r="P5277" s="185"/>
      <c r="Q5277" s="185"/>
      <c r="R5277" s="185"/>
      <c r="S5277" s="186"/>
    </row>
    <row r="5278" spans="1:19" ht="38.25" outlineLevel="2">
      <c r="A5278" s="12" t="s">
        <v>7</v>
      </c>
      <c r="B5278" s="2" t="s">
        <v>92</v>
      </c>
      <c r="C5278" s="370">
        <v>509903</v>
      </c>
      <c r="D5278" s="370">
        <v>990301</v>
      </c>
      <c r="E5278" s="5" t="s">
        <v>332</v>
      </c>
      <c r="F5278" s="5">
        <v>1</v>
      </c>
      <c r="G5278" s="433" t="s">
        <v>12</v>
      </c>
      <c r="H5278" s="379">
        <v>6</v>
      </c>
      <c r="I5278" s="13" t="s">
        <v>103</v>
      </c>
      <c r="J5278" s="169">
        <v>0</v>
      </c>
      <c r="K5278" s="170">
        <v>0</v>
      </c>
      <c r="L5278" s="170">
        <v>0</v>
      </c>
      <c r="M5278" s="170">
        <v>0</v>
      </c>
      <c r="N5278" s="392">
        <v>0</v>
      </c>
      <c r="O5278" s="184"/>
      <c r="P5278" s="185"/>
      <c r="Q5278" s="185"/>
      <c r="R5278" s="185"/>
      <c r="S5278" s="186"/>
    </row>
    <row r="5279" spans="1:19" ht="38.25" outlineLevel="2">
      <c r="A5279" s="12" t="s">
        <v>7</v>
      </c>
      <c r="B5279" s="2" t="s">
        <v>92</v>
      </c>
      <c r="C5279" s="370">
        <v>509903</v>
      </c>
      <c r="D5279" s="370">
        <v>990301</v>
      </c>
      <c r="E5279" s="5" t="s">
        <v>332</v>
      </c>
      <c r="F5279" s="5">
        <v>1</v>
      </c>
      <c r="G5279" s="433" t="s">
        <v>12</v>
      </c>
      <c r="H5279" s="379">
        <v>7</v>
      </c>
      <c r="I5279" s="13" t="s">
        <v>104</v>
      </c>
      <c r="J5279" s="169">
        <v>0</v>
      </c>
      <c r="K5279" s="170">
        <v>0</v>
      </c>
      <c r="L5279" s="170">
        <v>0</v>
      </c>
      <c r="M5279" s="170">
        <v>0</v>
      </c>
      <c r="N5279" s="392">
        <v>0</v>
      </c>
      <c r="O5279" s="184"/>
      <c r="P5279" s="185"/>
      <c r="Q5279" s="185"/>
      <c r="R5279" s="185"/>
      <c r="S5279" s="186"/>
    </row>
    <row r="5280" spans="1:19" ht="38.25" outlineLevel="2">
      <c r="A5280" s="12" t="s">
        <v>7</v>
      </c>
      <c r="B5280" s="2" t="s">
        <v>92</v>
      </c>
      <c r="C5280" s="370">
        <v>509903</v>
      </c>
      <c r="D5280" s="370">
        <v>990301</v>
      </c>
      <c r="E5280" s="5" t="s">
        <v>332</v>
      </c>
      <c r="F5280" s="5">
        <v>1</v>
      </c>
      <c r="G5280" s="433" t="s">
        <v>12</v>
      </c>
      <c r="H5280" s="379">
        <v>8</v>
      </c>
      <c r="I5280" s="13" t="s">
        <v>105</v>
      </c>
      <c r="J5280" s="169">
        <v>0</v>
      </c>
      <c r="K5280" s="170">
        <v>0</v>
      </c>
      <c r="L5280" s="170">
        <v>0</v>
      </c>
      <c r="M5280" s="170">
        <v>0</v>
      </c>
      <c r="N5280" s="392">
        <v>0</v>
      </c>
      <c r="O5280" s="184"/>
      <c r="P5280" s="185"/>
      <c r="Q5280" s="185"/>
      <c r="R5280" s="185"/>
      <c r="S5280" s="186"/>
    </row>
    <row r="5281" spans="1:19" ht="38.25" outlineLevel="2">
      <c r="A5281" s="12" t="s">
        <v>7</v>
      </c>
      <c r="B5281" s="2" t="s">
        <v>92</v>
      </c>
      <c r="C5281" s="370">
        <v>509903</v>
      </c>
      <c r="D5281" s="370">
        <v>990301</v>
      </c>
      <c r="E5281" s="5" t="s">
        <v>332</v>
      </c>
      <c r="F5281" s="5">
        <v>1</v>
      </c>
      <c r="G5281" s="433" t="s">
        <v>12</v>
      </c>
      <c r="H5281" s="379">
        <v>9</v>
      </c>
      <c r="I5281" s="13" t="s">
        <v>106</v>
      </c>
      <c r="J5281" s="169">
        <v>0</v>
      </c>
      <c r="K5281" s="170">
        <v>0</v>
      </c>
      <c r="L5281" s="170">
        <v>0</v>
      </c>
      <c r="M5281" s="170">
        <v>0</v>
      </c>
      <c r="N5281" s="392">
        <v>0</v>
      </c>
      <c r="O5281" s="184"/>
      <c r="P5281" s="185"/>
      <c r="Q5281" s="185"/>
      <c r="R5281" s="185"/>
      <c r="S5281" s="186"/>
    </row>
    <row r="5282" spans="1:19" ht="38.25" outlineLevel="2">
      <c r="A5282" s="12" t="s">
        <v>7</v>
      </c>
      <c r="B5282" s="2" t="s">
        <v>92</v>
      </c>
      <c r="C5282" s="370">
        <v>509903</v>
      </c>
      <c r="D5282" s="370">
        <v>990301</v>
      </c>
      <c r="E5282" s="5" t="s">
        <v>332</v>
      </c>
      <c r="F5282" s="5">
        <v>1</v>
      </c>
      <c r="G5282" s="433" t="s">
        <v>12</v>
      </c>
      <c r="H5282" s="379">
        <v>10</v>
      </c>
      <c r="I5282" s="13" t="s">
        <v>107</v>
      </c>
      <c r="J5282" s="169">
        <v>0</v>
      </c>
      <c r="K5282" s="170">
        <v>0</v>
      </c>
      <c r="L5282" s="170">
        <v>0</v>
      </c>
      <c r="M5282" s="170">
        <v>0</v>
      </c>
      <c r="N5282" s="392">
        <v>0</v>
      </c>
      <c r="O5282" s="184"/>
      <c r="P5282" s="185"/>
      <c r="Q5282" s="185"/>
      <c r="R5282" s="185"/>
      <c r="S5282" s="186"/>
    </row>
    <row r="5283" spans="1:19" ht="38.25" outlineLevel="2">
      <c r="A5283" s="12" t="s">
        <v>7</v>
      </c>
      <c r="B5283" s="2" t="s">
        <v>92</v>
      </c>
      <c r="C5283" s="370">
        <v>509903</v>
      </c>
      <c r="D5283" s="370">
        <v>990301</v>
      </c>
      <c r="E5283" s="5" t="s">
        <v>332</v>
      </c>
      <c r="F5283" s="5">
        <v>1</v>
      </c>
      <c r="G5283" s="433" t="s">
        <v>12</v>
      </c>
      <c r="H5283" s="379">
        <v>11</v>
      </c>
      <c r="I5283" s="13" t="s">
        <v>108</v>
      </c>
      <c r="J5283" s="169">
        <v>0</v>
      </c>
      <c r="K5283" s="170">
        <v>0</v>
      </c>
      <c r="L5283" s="170">
        <v>0</v>
      </c>
      <c r="M5283" s="170">
        <v>0</v>
      </c>
      <c r="N5283" s="392">
        <v>0</v>
      </c>
      <c r="O5283" s="184"/>
      <c r="P5283" s="185"/>
      <c r="Q5283" s="185"/>
      <c r="R5283" s="185"/>
      <c r="S5283" s="186"/>
    </row>
    <row r="5284" spans="1:19" ht="38.25" outlineLevel="2">
      <c r="A5284" s="12" t="s">
        <v>7</v>
      </c>
      <c r="B5284" s="2" t="s">
        <v>92</v>
      </c>
      <c r="C5284" s="370">
        <v>509903</v>
      </c>
      <c r="D5284" s="370">
        <v>990301</v>
      </c>
      <c r="E5284" s="5" t="s">
        <v>332</v>
      </c>
      <c r="F5284" s="5">
        <v>1</v>
      </c>
      <c r="G5284" s="433" t="s">
        <v>12</v>
      </c>
      <c r="H5284" s="379" t="s">
        <v>304</v>
      </c>
      <c r="I5284" s="13" t="s">
        <v>109</v>
      </c>
      <c r="J5284" s="169">
        <v>0</v>
      </c>
      <c r="K5284" s="170">
        <v>0</v>
      </c>
      <c r="L5284" s="170">
        <v>0</v>
      </c>
      <c r="M5284" s="170">
        <v>0</v>
      </c>
      <c r="N5284" s="392">
        <v>0</v>
      </c>
      <c r="O5284" s="184"/>
      <c r="P5284" s="185"/>
      <c r="Q5284" s="185"/>
      <c r="R5284" s="185"/>
      <c r="S5284" s="186"/>
    </row>
    <row r="5285" spans="1:19" ht="38.25" outlineLevel="2">
      <c r="A5285" s="12" t="s">
        <v>7</v>
      </c>
      <c r="B5285" s="2" t="s">
        <v>92</v>
      </c>
      <c r="C5285" s="370">
        <v>509903</v>
      </c>
      <c r="D5285" s="370">
        <v>990301</v>
      </c>
      <c r="E5285" s="5" t="s">
        <v>332</v>
      </c>
      <c r="F5285" s="5">
        <v>1</v>
      </c>
      <c r="G5285" s="433" t="s">
        <v>12</v>
      </c>
      <c r="H5285" s="379">
        <v>15</v>
      </c>
      <c r="I5285" s="13" t="s">
        <v>110</v>
      </c>
      <c r="J5285" s="169">
        <v>0</v>
      </c>
      <c r="K5285" s="170">
        <v>0</v>
      </c>
      <c r="L5285" s="170">
        <v>0</v>
      </c>
      <c r="M5285" s="170">
        <v>0</v>
      </c>
      <c r="N5285" s="392">
        <v>0</v>
      </c>
      <c r="O5285" s="184"/>
      <c r="P5285" s="185"/>
      <c r="Q5285" s="185"/>
      <c r="R5285" s="185"/>
      <c r="S5285" s="186"/>
    </row>
    <row r="5286" spans="1:19" ht="38.25" outlineLevel="2">
      <c r="A5286" s="12" t="s">
        <v>7</v>
      </c>
      <c r="B5286" s="2" t="s">
        <v>92</v>
      </c>
      <c r="C5286" s="370">
        <v>509903</v>
      </c>
      <c r="D5286" s="370">
        <v>990301</v>
      </c>
      <c r="E5286" s="5" t="s">
        <v>332</v>
      </c>
      <c r="F5286" s="5">
        <v>1</v>
      </c>
      <c r="G5286" s="433" t="s">
        <v>12</v>
      </c>
      <c r="H5286" s="379">
        <v>19</v>
      </c>
      <c r="I5286" s="13" t="s">
        <v>111</v>
      </c>
      <c r="J5286" s="169">
        <v>0</v>
      </c>
      <c r="K5286" s="170">
        <v>0</v>
      </c>
      <c r="L5286" s="170">
        <v>0</v>
      </c>
      <c r="M5286" s="170">
        <v>0</v>
      </c>
      <c r="N5286" s="392">
        <v>0</v>
      </c>
      <c r="O5286" s="184"/>
      <c r="P5286" s="185"/>
      <c r="Q5286" s="185"/>
      <c r="R5286" s="185"/>
      <c r="S5286" s="186"/>
    </row>
    <row r="5287" spans="1:19" ht="38.25" outlineLevel="2">
      <c r="A5287" s="12" t="s">
        <v>7</v>
      </c>
      <c r="B5287" s="2" t="s">
        <v>92</v>
      </c>
      <c r="C5287" s="370">
        <v>509903</v>
      </c>
      <c r="D5287" s="370">
        <v>990301</v>
      </c>
      <c r="E5287" s="5" t="s">
        <v>332</v>
      </c>
      <c r="F5287" s="5">
        <v>1</v>
      </c>
      <c r="G5287" s="433" t="s">
        <v>12</v>
      </c>
      <c r="H5287" s="379" t="s">
        <v>316</v>
      </c>
      <c r="I5287" s="13" t="s">
        <v>112</v>
      </c>
      <c r="J5287" s="169">
        <v>0</v>
      </c>
      <c r="K5287" s="170">
        <v>0</v>
      </c>
      <c r="L5287" s="170">
        <v>0</v>
      </c>
      <c r="M5287" s="170">
        <v>0</v>
      </c>
      <c r="N5287" s="392">
        <v>0</v>
      </c>
      <c r="O5287" s="184"/>
      <c r="P5287" s="185"/>
      <c r="Q5287" s="185"/>
      <c r="R5287" s="185"/>
      <c r="S5287" s="186"/>
    </row>
    <row r="5288" spans="1:19" ht="38.25" outlineLevel="2">
      <c r="A5288" s="12" t="s">
        <v>7</v>
      </c>
      <c r="B5288" s="2" t="s">
        <v>92</v>
      </c>
      <c r="C5288" s="370">
        <v>509903</v>
      </c>
      <c r="D5288" s="370">
        <v>990301</v>
      </c>
      <c r="E5288" s="5" t="s">
        <v>332</v>
      </c>
      <c r="F5288" s="5">
        <v>1</v>
      </c>
      <c r="G5288" s="433" t="s">
        <v>12</v>
      </c>
      <c r="H5288" s="379" t="s">
        <v>296</v>
      </c>
      <c r="I5288" s="13" t="s">
        <v>113</v>
      </c>
      <c r="J5288" s="169">
        <v>0</v>
      </c>
      <c r="K5288" s="170">
        <v>0</v>
      </c>
      <c r="L5288" s="170">
        <v>0</v>
      </c>
      <c r="M5288" s="170">
        <v>0</v>
      </c>
      <c r="N5288" s="392">
        <v>0</v>
      </c>
      <c r="O5288" s="184"/>
      <c r="P5288" s="185"/>
      <c r="Q5288" s="185"/>
      <c r="R5288" s="185"/>
      <c r="S5288" s="186"/>
    </row>
    <row r="5289" spans="1:19" ht="38.25" outlineLevel="2">
      <c r="A5289" s="12" t="s">
        <v>7</v>
      </c>
      <c r="B5289" s="2" t="s">
        <v>92</v>
      </c>
      <c r="C5289" s="370">
        <v>509903</v>
      </c>
      <c r="D5289" s="370">
        <v>990301</v>
      </c>
      <c r="E5289" s="5" t="s">
        <v>332</v>
      </c>
      <c r="F5289" s="5">
        <v>1</v>
      </c>
      <c r="G5289" s="433" t="s">
        <v>12</v>
      </c>
      <c r="H5289" s="379">
        <v>23</v>
      </c>
      <c r="I5289" s="13" t="s">
        <v>114</v>
      </c>
      <c r="J5289" s="169">
        <v>0</v>
      </c>
      <c r="K5289" s="170">
        <v>0</v>
      </c>
      <c r="L5289" s="170">
        <v>0</v>
      </c>
      <c r="M5289" s="170">
        <v>0</v>
      </c>
      <c r="N5289" s="392">
        <v>0</v>
      </c>
      <c r="O5289" s="184"/>
      <c r="P5289" s="185"/>
      <c r="Q5289" s="185"/>
      <c r="R5289" s="185"/>
      <c r="S5289" s="186"/>
    </row>
    <row r="5290" spans="1:19" ht="38.25" outlineLevel="2">
      <c r="A5290" s="12" t="s">
        <v>7</v>
      </c>
      <c r="B5290" s="2" t="s">
        <v>92</v>
      </c>
      <c r="C5290" s="370">
        <v>509903</v>
      </c>
      <c r="D5290" s="370">
        <v>990301</v>
      </c>
      <c r="E5290" s="5" t="s">
        <v>332</v>
      </c>
      <c r="F5290" s="5">
        <v>1</v>
      </c>
      <c r="G5290" s="433" t="s">
        <v>12</v>
      </c>
      <c r="H5290" s="379">
        <v>24</v>
      </c>
      <c r="I5290" s="13" t="s">
        <v>115</v>
      </c>
      <c r="J5290" s="169">
        <v>0</v>
      </c>
      <c r="K5290" s="170">
        <v>0</v>
      </c>
      <c r="L5290" s="170">
        <v>0</v>
      </c>
      <c r="M5290" s="170">
        <v>0</v>
      </c>
      <c r="N5290" s="392">
        <v>0</v>
      </c>
      <c r="O5290" s="184"/>
      <c r="P5290" s="185"/>
      <c r="Q5290" s="185"/>
      <c r="R5290" s="185"/>
      <c r="S5290" s="186"/>
    </row>
    <row r="5291" spans="1:19" ht="38.25" outlineLevel="2">
      <c r="A5291" s="12" t="s">
        <v>7</v>
      </c>
      <c r="B5291" s="2" t="s">
        <v>92</v>
      </c>
      <c r="C5291" s="370">
        <v>509903</v>
      </c>
      <c r="D5291" s="370">
        <v>990301</v>
      </c>
      <c r="E5291" s="5" t="s">
        <v>332</v>
      </c>
      <c r="F5291" s="5">
        <v>1</v>
      </c>
      <c r="G5291" s="433" t="s">
        <v>12</v>
      </c>
      <c r="H5291" s="379">
        <v>25</v>
      </c>
      <c r="I5291" s="13" t="s">
        <v>116</v>
      </c>
      <c r="J5291" s="169">
        <v>0</v>
      </c>
      <c r="K5291" s="170">
        <v>0</v>
      </c>
      <c r="L5291" s="170">
        <v>0</v>
      </c>
      <c r="M5291" s="170">
        <v>0</v>
      </c>
      <c r="N5291" s="392">
        <v>0</v>
      </c>
      <c r="O5291" s="184"/>
      <c r="P5291" s="185"/>
      <c r="Q5291" s="185"/>
      <c r="R5291" s="185"/>
      <c r="S5291" s="186"/>
    </row>
    <row r="5292" spans="1:19" ht="38.25" outlineLevel="2">
      <c r="A5292" s="12" t="s">
        <v>7</v>
      </c>
      <c r="B5292" s="2" t="s">
        <v>92</v>
      </c>
      <c r="C5292" s="370">
        <v>509903</v>
      </c>
      <c r="D5292" s="370">
        <v>990301</v>
      </c>
      <c r="E5292" s="5" t="s">
        <v>332</v>
      </c>
      <c r="F5292" s="5">
        <v>1</v>
      </c>
      <c r="G5292" s="433" t="s">
        <v>12</v>
      </c>
      <c r="H5292" s="379">
        <v>30</v>
      </c>
      <c r="I5292" s="13" t="s">
        <v>117</v>
      </c>
      <c r="J5292" s="169">
        <v>0</v>
      </c>
      <c r="K5292" s="170">
        <v>0</v>
      </c>
      <c r="L5292" s="170">
        <v>0</v>
      </c>
      <c r="M5292" s="170">
        <v>0</v>
      </c>
      <c r="N5292" s="392">
        <v>0</v>
      </c>
      <c r="O5292" s="184"/>
      <c r="P5292" s="185"/>
      <c r="Q5292" s="185"/>
      <c r="R5292" s="185"/>
      <c r="S5292" s="186"/>
    </row>
    <row r="5293" spans="1:19" ht="38.25" outlineLevel="2">
      <c r="A5293" s="12" t="s">
        <v>7</v>
      </c>
      <c r="B5293" s="2" t="s">
        <v>92</v>
      </c>
      <c r="C5293" s="370">
        <v>509903</v>
      </c>
      <c r="D5293" s="370">
        <v>990301</v>
      </c>
      <c r="E5293" s="5" t="s">
        <v>332</v>
      </c>
      <c r="F5293" s="5">
        <v>1</v>
      </c>
      <c r="G5293" s="433" t="s">
        <v>12</v>
      </c>
      <c r="H5293" s="379">
        <v>31</v>
      </c>
      <c r="I5293" s="13" t="s">
        <v>118</v>
      </c>
      <c r="J5293" s="169">
        <v>0</v>
      </c>
      <c r="K5293" s="170">
        <v>0</v>
      </c>
      <c r="L5293" s="170">
        <v>0</v>
      </c>
      <c r="M5293" s="170">
        <v>0</v>
      </c>
      <c r="N5293" s="392">
        <v>0</v>
      </c>
      <c r="O5293" s="184"/>
      <c r="P5293" s="185"/>
      <c r="Q5293" s="185"/>
      <c r="R5293" s="185"/>
      <c r="S5293" s="186"/>
    </row>
    <row r="5294" spans="1:19" ht="38.25" outlineLevel="2">
      <c r="A5294" s="12" t="s">
        <v>7</v>
      </c>
      <c r="B5294" s="2" t="s">
        <v>92</v>
      </c>
      <c r="C5294" s="370">
        <v>509903</v>
      </c>
      <c r="D5294" s="370">
        <v>990301</v>
      </c>
      <c r="E5294" s="5" t="s">
        <v>332</v>
      </c>
      <c r="F5294" s="5">
        <v>1</v>
      </c>
      <c r="G5294" s="433" t="s">
        <v>12</v>
      </c>
      <c r="H5294" s="379">
        <v>32</v>
      </c>
      <c r="I5294" s="13" t="s">
        <v>119</v>
      </c>
      <c r="J5294" s="169">
        <v>0</v>
      </c>
      <c r="K5294" s="170">
        <v>0</v>
      </c>
      <c r="L5294" s="170">
        <v>0</v>
      </c>
      <c r="M5294" s="170">
        <v>0</v>
      </c>
      <c r="N5294" s="392">
        <v>0</v>
      </c>
      <c r="O5294" s="184"/>
      <c r="P5294" s="185"/>
      <c r="Q5294" s="185"/>
      <c r="R5294" s="185"/>
      <c r="S5294" s="186"/>
    </row>
    <row r="5295" spans="1:19" ht="38.25" outlineLevel="2">
      <c r="A5295" s="12" t="s">
        <v>7</v>
      </c>
      <c r="B5295" s="2" t="s">
        <v>92</v>
      </c>
      <c r="C5295" s="370">
        <v>509903</v>
      </c>
      <c r="D5295" s="370">
        <v>990301</v>
      </c>
      <c r="E5295" s="5" t="s">
        <v>332</v>
      </c>
      <c r="F5295" s="5">
        <v>1</v>
      </c>
      <c r="G5295" s="433" t="s">
        <v>12</v>
      </c>
      <c r="H5295" s="379">
        <v>35</v>
      </c>
      <c r="I5295" s="13" t="s">
        <v>120</v>
      </c>
      <c r="J5295" s="169">
        <v>0</v>
      </c>
      <c r="K5295" s="170">
        <v>0</v>
      </c>
      <c r="L5295" s="170">
        <v>0</v>
      </c>
      <c r="M5295" s="170">
        <v>0</v>
      </c>
      <c r="N5295" s="392">
        <v>0</v>
      </c>
      <c r="O5295" s="184"/>
      <c r="P5295" s="185"/>
      <c r="Q5295" s="185"/>
      <c r="R5295" s="185"/>
      <c r="S5295" s="186"/>
    </row>
    <row r="5296" spans="1:19" ht="38.25" outlineLevel="2">
      <c r="A5296" s="12" t="s">
        <v>7</v>
      </c>
      <c r="B5296" s="2" t="s">
        <v>92</v>
      </c>
      <c r="C5296" s="370">
        <v>509903</v>
      </c>
      <c r="D5296" s="370">
        <v>990301</v>
      </c>
      <c r="E5296" s="5" t="s">
        <v>332</v>
      </c>
      <c r="F5296" s="5">
        <v>1</v>
      </c>
      <c r="G5296" s="433" t="s">
        <v>12</v>
      </c>
      <c r="H5296" s="379">
        <v>40</v>
      </c>
      <c r="I5296" s="13" t="s">
        <v>121</v>
      </c>
      <c r="J5296" s="169">
        <v>2680</v>
      </c>
      <c r="K5296" s="170">
        <v>580</v>
      </c>
      <c r="L5296" s="170">
        <v>690</v>
      </c>
      <c r="M5296" s="170">
        <v>720</v>
      </c>
      <c r="N5296" s="392">
        <v>690</v>
      </c>
      <c r="O5296" s="184"/>
      <c r="P5296" s="185"/>
      <c r="Q5296" s="185"/>
      <c r="R5296" s="185"/>
      <c r="S5296" s="186"/>
    </row>
    <row r="5297" spans="1:19" ht="38.25" outlineLevel="2">
      <c r="A5297" s="12" t="s">
        <v>7</v>
      </c>
      <c r="B5297" s="2" t="s">
        <v>92</v>
      </c>
      <c r="C5297" s="370">
        <v>509903</v>
      </c>
      <c r="D5297" s="370">
        <v>990301</v>
      </c>
      <c r="E5297" s="5" t="s">
        <v>332</v>
      </c>
      <c r="F5297" s="5">
        <v>1</v>
      </c>
      <c r="G5297" s="433" t="s">
        <v>12</v>
      </c>
      <c r="H5297" s="379">
        <v>68</v>
      </c>
      <c r="I5297" s="13" t="s">
        <v>122</v>
      </c>
      <c r="J5297" s="169">
        <v>555</v>
      </c>
      <c r="K5297" s="170">
        <v>110</v>
      </c>
      <c r="L5297" s="170">
        <v>125</v>
      </c>
      <c r="M5297" s="170">
        <v>160</v>
      </c>
      <c r="N5297" s="392">
        <v>160</v>
      </c>
      <c r="O5297" s="184"/>
      <c r="P5297" s="185"/>
      <c r="Q5297" s="185"/>
      <c r="R5297" s="185"/>
      <c r="S5297" s="186"/>
    </row>
    <row r="5298" spans="1:19" ht="38.25" outlineLevel="2">
      <c r="A5298" s="12" t="s">
        <v>7</v>
      </c>
      <c r="B5298" s="2" t="s">
        <v>92</v>
      </c>
      <c r="C5298" s="370">
        <v>509903</v>
      </c>
      <c r="D5298" s="370">
        <v>990301</v>
      </c>
      <c r="E5298" s="5" t="s">
        <v>332</v>
      </c>
      <c r="F5298" s="5">
        <v>1</v>
      </c>
      <c r="G5298" s="433" t="s">
        <v>12</v>
      </c>
      <c r="H5298" s="379">
        <v>91</v>
      </c>
      <c r="I5298" s="13" t="s">
        <v>123</v>
      </c>
      <c r="J5298" s="169">
        <v>0</v>
      </c>
      <c r="K5298" s="170">
        <v>0</v>
      </c>
      <c r="L5298" s="170">
        <v>0</v>
      </c>
      <c r="M5298" s="170">
        <v>0</v>
      </c>
      <c r="N5298" s="392">
        <v>0</v>
      </c>
      <c r="O5298" s="184"/>
      <c r="P5298" s="185"/>
      <c r="Q5298" s="185"/>
      <c r="R5298" s="185"/>
      <c r="S5298" s="186"/>
    </row>
    <row r="5299" spans="1:19" outlineLevel="1">
      <c r="A5299" s="123"/>
      <c r="B5299" s="124" t="s">
        <v>92</v>
      </c>
      <c r="C5299" s="155">
        <v>509903</v>
      </c>
      <c r="D5299" s="155">
        <v>990301</v>
      </c>
      <c r="E5299" s="126"/>
      <c r="F5299" s="126">
        <v>1</v>
      </c>
      <c r="G5299" s="434" t="s">
        <v>12</v>
      </c>
      <c r="H5299" s="380"/>
      <c r="I5299" s="127"/>
      <c r="J5299" s="171">
        <v>3235</v>
      </c>
      <c r="K5299" s="172">
        <v>690</v>
      </c>
      <c r="L5299" s="172">
        <v>815</v>
      </c>
      <c r="M5299" s="172">
        <v>880</v>
      </c>
      <c r="N5299" s="393">
        <v>850</v>
      </c>
      <c r="O5299" s="187">
        <v>115802.92338944048</v>
      </c>
      <c r="P5299" s="188">
        <v>25565.275000000001</v>
      </c>
      <c r="Q5299" s="188">
        <v>29757.125</v>
      </c>
      <c r="R5299" s="188">
        <v>30724.474999999999</v>
      </c>
      <c r="S5299" s="189">
        <v>29756.048389440475</v>
      </c>
    </row>
    <row r="5300" spans="1:19" ht="25.5" outlineLevel="2">
      <c r="A5300" s="12" t="s">
        <v>7</v>
      </c>
      <c r="B5300" s="2" t="s">
        <v>92</v>
      </c>
      <c r="C5300" s="370">
        <v>509904</v>
      </c>
      <c r="D5300" s="370">
        <v>990401</v>
      </c>
      <c r="E5300" s="5" t="s">
        <v>333</v>
      </c>
      <c r="F5300" s="5">
        <v>1</v>
      </c>
      <c r="G5300" s="433" t="s">
        <v>12</v>
      </c>
      <c r="H5300" s="379" t="s">
        <v>701</v>
      </c>
      <c r="I5300" s="13" t="s">
        <v>98</v>
      </c>
      <c r="J5300" s="169">
        <v>2921</v>
      </c>
      <c r="K5300" s="170">
        <v>730</v>
      </c>
      <c r="L5300" s="170">
        <v>724</v>
      </c>
      <c r="M5300" s="170">
        <v>734</v>
      </c>
      <c r="N5300" s="392">
        <v>733</v>
      </c>
      <c r="O5300" s="184"/>
      <c r="P5300" s="185"/>
      <c r="Q5300" s="185"/>
      <c r="R5300" s="185"/>
      <c r="S5300" s="186"/>
    </row>
    <row r="5301" spans="1:19" ht="25.5" outlineLevel="2">
      <c r="A5301" s="12" t="s">
        <v>7</v>
      </c>
      <c r="B5301" s="2" t="s">
        <v>92</v>
      </c>
      <c r="C5301" s="370">
        <v>509904</v>
      </c>
      <c r="D5301" s="370">
        <v>990401</v>
      </c>
      <c r="E5301" s="5" t="s">
        <v>333</v>
      </c>
      <c r="F5301" s="5">
        <v>1</v>
      </c>
      <c r="G5301" s="433" t="s">
        <v>12</v>
      </c>
      <c r="H5301" s="379">
        <v>2</v>
      </c>
      <c r="I5301" s="13" t="s">
        <v>99</v>
      </c>
      <c r="J5301" s="169">
        <v>0</v>
      </c>
      <c r="K5301" s="170">
        <v>0</v>
      </c>
      <c r="L5301" s="170">
        <v>0</v>
      </c>
      <c r="M5301" s="170">
        <v>0</v>
      </c>
      <c r="N5301" s="392">
        <v>0</v>
      </c>
      <c r="O5301" s="184"/>
      <c r="P5301" s="185"/>
      <c r="Q5301" s="185"/>
      <c r="R5301" s="185"/>
      <c r="S5301" s="186"/>
    </row>
    <row r="5302" spans="1:19" ht="25.5" outlineLevel="2">
      <c r="A5302" s="12" t="s">
        <v>7</v>
      </c>
      <c r="B5302" s="2" t="s">
        <v>92</v>
      </c>
      <c r="C5302" s="370">
        <v>509904</v>
      </c>
      <c r="D5302" s="370">
        <v>990401</v>
      </c>
      <c r="E5302" s="5" t="s">
        <v>333</v>
      </c>
      <c r="F5302" s="5">
        <v>1</v>
      </c>
      <c r="G5302" s="433" t="s">
        <v>12</v>
      </c>
      <c r="H5302" s="379">
        <v>3</v>
      </c>
      <c r="I5302" s="13" t="s">
        <v>100</v>
      </c>
      <c r="J5302" s="169">
        <v>559</v>
      </c>
      <c r="K5302" s="170">
        <v>105</v>
      </c>
      <c r="L5302" s="170">
        <v>147</v>
      </c>
      <c r="M5302" s="170">
        <v>154</v>
      </c>
      <c r="N5302" s="392">
        <v>153</v>
      </c>
      <c r="O5302" s="184"/>
      <c r="P5302" s="185"/>
      <c r="Q5302" s="185"/>
      <c r="R5302" s="185"/>
      <c r="S5302" s="186"/>
    </row>
    <row r="5303" spans="1:19" ht="25.5" outlineLevel="2">
      <c r="A5303" s="12" t="s">
        <v>7</v>
      </c>
      <c r="B5303" s="2" t="s">
        <v>92</v>
      </c>
      <c r="C5303" s="370">
        <v>509904</v>
      </c>
      <c r="D5303" s="370">
        <v>990401</v>
      </c>
      <c r="E5303" s="5" t="s">
        <v>333</v>
      </c>
      <c r="F5303" s="5">
        <v>1</v>
      </c>
      <c r="G5303" s="433" t="s">
        <v>12</v>
      </c>
      <c r="H5303" s="379">
        <v>4</v>
      </c>
      <c r="I5303" s="13" t="s">
        <v>101</v>
      </c>
      <c r="J5303" s="169">
        <v>44</v>
      </c>
      <c r="K5303" s="170">
        <v>11</v>
      </c>
      <c r="L5303" s="170">
        <v>11</v>
      </c>
      <c r="M5303" s="170">
        <v>12</v>
      </c>
      <c r="N5303" s="392">
        <v>10</v>
      </c>
      <c r="O5303" s="184"/>
      <c r="P5303" s="185"/>
      <c r="Q5303" s="185"/>
      <c r="R5303" s="185"/>
      <c r="S5303" s="186"/>
    </row>
    <row r="5304" spans="1:19" ht="25.5" outlineLevel="2">
      <c r="A5304" s="12" t="s">
        <v>7</v>
      </c>
      <c r="B5304" s="2" t="s">
        <v>92</v>
      </c>
      <c r="C5304" s="370">
        <v>509904</v>
      </c>
      <c r="D5304" s="370">
        <v>990401</v>
      </c>
      <c r="E5304" s="5" t="s">
        <v>333</v>
      </c>
      <c r="F5304" s="5">
        <v>1</v>
      </c>
      <c r="G5304" s="433" t="s">
        <v>12</v>
      </c>
      <c r="H5304" s="379" t="s">
        <v>302</v>
      </c>
      <c r="I5304" s="13" t="s">
        <v>102</v>
      </c>
      <c r="J5304" s="169">
        <v>0</v>
      </c>
      <c r="K5304" s="170">
        <v>0</v>
      </c>
      <c r="L5304" s="170">
        <v>0</v>
      </c>
      <c r="M5304" s="170">
        <v>0</v>
      </c>
      <c r="N5304" s="392">
        <v>0</v>
      </c>
      <c r="O5304" s="184"/>
      <c r="P5304" s="185"/>
      <c r="Q5304" s="185"/>
      <c r="R5304" s="185"/>
      <c r="S5304" s="186"/>
    </row>
    <row r="5305" spans="1:19" ht="25.5" outlineLevel="2">
      <c r="A5305" s="12" t="s">
        <v>7</v>
      </c>
      <c r="B5305" s="2" t="s">
        <v>92</v>
      </c>
      <c r="C5305" s="370">
        <v>509904</v>
      </c>
      <c r="D5305" s="370">
        <v>990401</v>
      </c>
      <c r="E5305" s="5" t="s">
        <v>333</v>
      </c>
      <c r="F5305" s="5">
        <v>1</v>
      </c>
      <c r="G5305" s="433" t="s">
        <v>12</v>
      </c>
      <c r="H5305" s="379">
        <v>6</v>
      </c>
      <c r="I5305" s="13" t="s">
        <v>103</v>
      </c>
      <c r="J5305" s="169">
        <v>0</v>
      </c>
      <c r="K5305" s="170">
        <v>0</v>
      </c>
      <c r="L5305" s="170">
        <v>0</v>
      </c>
      <c r="M5305" s="170">
        <v>0</v>
      </c>
      <c r="N5305" s="392">
        <v>0</v>
      </c>
      <c r="O5305" s="184"/>
      <c r="P5305" s="185"/>
      <c r="Q5305" s="185"/>
      <c r="R5305" s="185"/>
      <c r="S5305" s="186"/>
    </row>
    <row r="5306" spans="1:19" ht="25.5" outlineLevel="2">
      <c r="A5306" s="12" t="s">
        <v>7</v>
      </c>
      <c r="B5306" s="2" t="s">
        <v>92</v>
      </c>
      <c r="C5306" s="370">
        <v>509904</v>
      </c>
      <c r="D5306" s="370">
        <v>990401</v>
      </c>
      <c r="E5306" s="5" t="s">
        <v>333</v>
      </c>
      <c r="F5306" s="5">
        <v>1</v>
      </c>
      <c r="G5306" s="433" t="s">
        <v>12</v>
      </c>
      <c r="H5306" s="379">
        <v>7</v>
      </c>
      <c r="I5306" s="13" t="s">
        <v>104</v>
      </c>
      <c r="J5306" s="169">
        <v>0</v>
      </c>
      <c r="K5306" s="170">
        <v>0</v>
      </c>
      <c r="L5306" s="170">
        <v>0</v>
      </c>
      <c r="M5306" s="170">
        <v>0</v>
      </c>
      <c r="N5306" s="392">
        <v>0</v>
      </c>
      <c r="O5306" s="184"/>
      <c r="P5306" s="185"/>
      <c r="Q5306" s="185"/>
      <c r="R5306" s="185"/>
      <c r="S5306" s="186"/>
    </row>
    <row r="5307" spans="1:19" ht="25.5" outlineLevel="2">
      <c r="A5307" s="12" t="s">
        <v>7</v>
      </c>
      <c r="B5307" s="2" t="s">
        <v>92</v>
      </c>
      <c r="C5307" s="370">
        <v>509904</v>
      </c>
      <c r="D5307" s="370">
        <v>990401</v>
      </c>
      <c r="E5307" s="5" t="s">
        <v>333</v>
      </c>
      <c r="F5307" s="5">
        <v>1</v>
      </c>
      <c r="G5307" s="433" t="s">
        <v>12</v>
      </c>
      <c r="H5307" s="379">
        <v>8</v>
      </c>
      <c r="I5307" s="13" t="s">
        <v>105</v>
      </c>
      <c r="J5307" s="169">
        <v>0</v>
      </c>
      <c r="K5307" s="170">
        <v>0</v>
      </c>
      <c r="L5307" s="170">
        <v>0</v>
      </c>
      <c r="M5307" s="170">
        <v>0</v>
      </c>
      <c r="N5307" s="392">
        <v>0</v>
      </c>
      <c r="O5307" s="184"/>
      <c r="P5307" s="185"/>
      <c r="Q5307" s="185"/>
      <c r="R5307" s="185"/>
      <c r="S5307" s="186"/>
    </row>
    <row r="5308" spans="1:19" ht="25.5" outlineLevel="2">
      <c r="A5308" s="12" t="s">
        <v>7</v>
      </c>
      <c r="B5308" s="2" t="s">
        <v>92</v>
      </c>
      <c r="C5308" s="370">
        <v>509904</v>
      </c>
      <c r="D5308" s="370">
        <v>990401</v>
      </c>
      <c r="E5308" s="5" t="s">
        <v>333</v>
      </c>
      <c r="F5308" s="5">
        <v>1</v>
      </c>
      <c r="G5308" s="433" t="s">
        <v>12</v>
      </c>
      <c r="H5308" s="379">
        <v>9</v>
      </c>
      <c r="I5308" s="13" t="s">
        <v>106</v>
      </c>
      <c r="J5308" s="169">
        <v>0</v>
      </c>
      <c r="K5308" s="170">
        <v>0</v>
      </c>
      <c r="L5308" s="170">
        <v>0</v>
      </c>
      <c r="M5308" s="170">
        <v>0</v>
      </c>
      <c r="N5308" s="392">
        <v>0</v>
      </c>
      <c r="O5308" s="184"/>
      <c r="P5308" s="185"/>
      <c r="Q5308" s="185"/>
      <c r="R5308" s="185"/>
      <c r="S5308" s="186"/>
    </row>
    <row r="5309" spans="1:19" ht="25.5" outlineLevel="2">
      <c r="A5309" s="12" t="s">
        <v>7</v>
      </c>
      <c r="B5309" s="2" t="s">
        <v>92</v>
      </c>
      <c r="C5309" s="370">
        <v>509904</v>
      </c>
      <c r="D5309" s="370">
        <v>990401</v>
      </c>
      <c r="E5309" s="5" t="s">
        <v>333</v>
      </c>
      <c r="F5309" s="5">
        <v>1</v>
      </c>
      <c r="G5309" s="433" t="s">
        <v>12</v>
      </c>
      <c r="H5309" s="379">
        <v>10</v>
      </c>
      <c r="I5309" s="13" t="s">
        <v>107</v>
      </c>
      <c r="J5309" s="169">
        <v>1513</v>
      </c>
      <c r="K5309" s="170">
        <v>378</v>
      </c>
      <c r="L5309" s="170">
        <v>378</v>
      </c>
      <c r="M5309" s="170">
        <v>378</v>
      </c>
      <c r="N5309" s="392">
        <v>379</v>
      </c>
      <c r="O5309" s="184"/>
      <c r="P5309" s="185"/>
      <c r="Q5309" s="185"/>
      <c r="R5309" s="185"/>
      <c r="S5309" s="186"/>
    </row>
    <row r="5310" spans="1:19" ht="25.5" outlineLevel="2">
      <c r="A5310" s="12" t="s">
        <v>7</v>
      </c>
      <c r="B5310" s="2" t="s">
        <v>92</v>
      </c>
      <c r="C5310" s="370">
        <v>509904</v>
      </c>
      <c r="D5310" s="370">
        <v>990401</v>
      </c>
      <c r="E5310" s="5" t="s">
        <v>333</v>
      </c>
      <c r="F5310" s="5">
        <v>1</v>
      </c>
      <c r="G5310" s="433" t="s">
        <v>12</v>
      </c>
      <c r="H5310" s="379">
        <v>11</v>
      </c>
      <c r="I5310" s="13" t="s">
        <v>108</v>
      </c>
      <c r="J5310" s="169">
        <v>0</v>
      </c>
      <c r="K5310" s="170">
        <v>0</v>
      </c>
      <c r="L5310" s="170">
        <v>0</v>
      </c>
      <c r="M5310" s="170">
        <v>0</v>
      </c>
      <c r="N5310" s="392">
        <v>0</v>
      </c>
      <c r="O5310" s="184"/>
      <c r="P5310" s="185"/>
      <c r="Q5310" s="185"/>
      <c r="R5310" s="185"/>
      <c r="S5310" s="186"/>
    </row>
    <row r="5311" spans="1:19" ht="25.5" outlineLevel="2">
      <c r="A5311" s="12" t="s">
        <v>7</v>
      </c>
      <c r="B5311" s="2" t="s">
        <v>92</v>
      </c>
      <c r="C5311" s="370">
        <v>509904</v>
      </c>
      <c r="D5311" s="370">
        <v>990401</v>
      </c>
      <c r="E5311" s="5" t="s">
        <v>333</v>
      </c>
      <c r="F5311" s="5">
        <v>1</v>
      </c>
      <c r="G5311" s="433" t="s">
        <v>12</v>
      </c>
      <c r="H5311" s="379" t="s">
        <v>304</v>
      </c>
      <c r="I5311" s="13" t="s">
        <v>109</v>
      </c>
      <c r="J5311" s="169">
        <v>537</v>
      </c>
      <c r="K5311" s="170">
        <v>148</v>
      </c>
      <c r="L5311" s="170">
        <v>130</v>
      </c>
      <c r="M5311" s="170">
        <v>130</v>
      </c>
      <c r="N5311" s="392">
        <v>129</v>
      </c>
      <c r="O5311" s="184"/>
      <c r="P5311" s="185"/>
      <c r="Q5311" s="185"/>
      <c r="R5311" s="185"/>
      <c r="S5311" s="186"/>
    </row>
    <row r="5312" spans="1:19" ht="25.5" outlineLevel="2">
      <c r="A5312" s="12" t="s">
        <v>7</v>
      </c>
      <c r="B5312" s="2" t="s">
        <v>92</v>
      </c>
      <c r="C5312" s="370">
        <v>509904</v>
      </c>
      <c r="D5312" s="370">
        <v>990401</v>
      </c>
      <c r="E5312" s="5" t="s">
        <v>333</v>
      </c>
      <c r="F5312" s="5">
        <v>1</v>
      </c>
      <c r="G5312" s="433" t="s">
        <v>12</v>
      </c>
      <c r="H5312" s="379">
        <v>15</v>
      </c>
      <c r="I5312" s="13" t="s">
        <v>110</v>
      </c>
      <c r="J5312" s="169">
        <v>0</v>
      </c>
      <c r="K5312" s="170">
        <v>0</v>
      </c>
      <c r="L5312" s="170">
        <v>0</v>
      </c>
      <c r="M5312" s="170">
        <v>0</v>
      </c>
      <c r="N5312" s="392">
        <v>0</v>
      </c>
      <c r="O5312" s="184"/>
      <c r="P5312" s="185"/>
      <c r="Q5312" s="185"/>
      <c r="R5312" s="185"/>
      <c r="S5312" s="186"/>
    </row>
    <row r="5313" spans="1:19" ht="25.5" outlineLevel="2">
      <c r="A5313" s="12" t="s">
        <v>7</v>
      </c>
      <c r="B5313" s="2" t="s">
        <v>92</v>
      </c>
      <c r="C5313" s="370">
        <v>509904</v>
      </c>
      <c r="D5313" s="370">
        <v>990401</v>
      </c>
      <c r="E5313" s="5" t="s">
        <v>333</v>
      </c>
      <c r="F5313" s="5">
        <v>1</v>
      </c>
      <c r="G5313" s="433" t="s">
        <v>12</v>
      </c>
      <c r="H5313" s="379">
        <v>19</v>
      </c>
      <c r="I5313" s="13" t="s">
        <v>111</v>
      </c>
      <c r="J5313" s="169">
        <v>0</v>
      </c>
      <c r="K5313" s="170">
        <v>0</v>
      </c>
      <c r="L5313" s="170">
        <v>0</v>
      </c>
      <c r="M5313" s="170">
        <v>0</v>
      </c>
      <c r="N5313" s="392">
        <v>0</v>
      </c>
      <c r="O5313" s="184"/>
      <c r="P5313" s="185"/>
      <c r="Q5313" s="185"/>
      <c r="R5313" s="185"/>
      <c r="S5313" s="186"/>
    </row>
    <row r="5314" spans="1:19" ht="25.5" outlineLevel="2">
      <c r="A5314" s="12" t="s">
        <v>7</v>
      </c>
      <c r="B5314" s="2" t="s">
        <v>92</v>
      </c>
      <c r="C5314" s="370">
        <v>509904</v>
      </c>
      <c r="D5314" s="370">
        <v>990401</v>
      </c>
      <c r="E5314" s="5" t="s">
        <v>333</v>
      </c>
      <c r="F5314" s="5">
        <v>1</v>
      </c>
      <c r="G5314" s="433" t="s">
        <v>12</v>
      </c>
      <c r="H5314" s="379" t="s">
        <v>316</v>
      </c>
      <c r="I5314" s="13" t="s">
        <v>112</v>
      </c>
      <c r="J5314" s="169">
        <v>42</v>
      </c>
      <c r="K5314" s="170">
        <v>11</v>
      </c>
      <c r="L5314" s="170">
        <v>11</v>
      </c>
      <c r="M5314" s="170">
        <v>11</v>
      </c>
      <c r="N5314" s="392">
        <v>9</v>
      </c>
      <c r="O5314" s="184"/>
      <c r="P5314" s="185"/>
      <c r="Q5314" s="185"/>
      <c r="R5314" s="185"/>
      <c r="S5314" s="186"/>
    </row>
    <row r="5315" spans="1:19" ht="25.5" outlineLevel="2">
      <c r="A5315" s="12" t="s">
        <v>7</v>
      </c>
      <c r="B5315" s="2" t="s">
        <v>92</v>
      </c>
      <c r="C5315" s="370">
        <v>509904</v>
      </c>
      <c r="D5315" s="370">
        <v>990401</v>
      </c>
      <c r="E5315" s="5" t="s">
        <v>333</v>
      </c>
      <c r="F5315" s="5">
        <v>1</v>
      </c>
      <c r="G5315" s="433" t="s">
        <v>12</v>
      </c>
      <c r="H5315" s="379" t="s">
        <v>296</v>
      </c>
      <c r="I5315" s="13" t="s">
        <v>113</v>
      </c>
      <c r="J5315" s="169">
        <v>60</v>
      </c>
      <c r="K5315" s="170">
        <v>15</v>
      </c>
      <c r="L5315" s="170">
        <v>15</v>
      </c>
      <c r="M5315" s="170">
        <v>15</v>
      </c>
      <c r="N5315" s="392">
        <v>15</v>
      </c>
      <c r="O5315" s="184"/>
      <c r="P5315" s="185"/>
      <c r="Q5315" s="185"/>
      <c r="R5315" s="185"/>
      <c r="S5315" s="186"/>
    </row>
    <row r="5316" spans="1:19" ht="25.5" outlineLevel="2">
      <c r="A5316" s="12" t="s">
        <v>7</v>
      </c>
      <c r="B5316" s="2" t="s">
        <v>92</v>
      </c>
      <c r="C5316" s="370">
        <v>509904</v>
      </c>
      <c r="D5316" s="370">
        <v>990401</v>
      </c>
      <c r="E5316" s="5" t="s">
        <v>333</v>
      </c>
      <c r="F5316" s="5">
        <v>1</v>
      </c>
      <c r="G5316" s="433" t="s">
        <v>12</v>
      </c>
      <c r="H5316" s="379">
        <v>23</v>
      </c>
      <c r="I5316" s="13" t="s">
        <v>114</v>
      </c>
      <c r="J5316" s="169">
        <v>0</v>
      </c>
      <c r="K5316" s="170">
        <v>0</v>
      </c>
      <c r="L5316" s="170">
        <v>0</v>
      </c>
      <c r="M5316" s="170">
        <v>0</v>
      </c>
      <c r="N5316" s="392">
        <v>0</v>
      </c>
      <c r="O5316" s="184"/>
      <c r="P5316" s="185"/>
      <c r="Q5316" s="185"/>
      <c r="R5316" s="185"/>
      <c r="S5316" s="186"/>
    </row>
    <row r="5317" spans="1:19" ht="25.5" outlineLevel="2">
      <c r="A5317" s="12" t="s">
        <v>7</v>
      </c>
      <c r="B5317" s="2" t="s">
        <v>92</v>
      </c>
      <c r="C5317" s="370">
        <v>509904</v>
      </c>
      <c r="D5317" s="370">
        <v>990401</v>
      </c>
      <c r="E5317" s="5" t="s">
        <v>333</v>
      </c>
      <c r="F5317" s="5">
        <v>1</v>
      </c>
      <c r="G5317" s="433" t="s">
        <v>12</v>
      </c>
      <c r="H5317" s="379">
        <v>24</v>
      </c>
      <c r="I5317" s="13" t="s">
        <v>115</v>
      </c>
      <c r="J5317" s="169">
        <v>184</v>
      </c>
      <c r="K5317" s="170">
        <v>184</v>
      </c>
      <c r="L5317" s="170">
        <v>0</v>
      </c>
      <c r="M5317" s="170">
        <v>0</v>
      </c>
      <c r="N5317" s="392">
        <v>0</v>
      </c>
      <c r="O5317" s="184"/>
      <c r="P5317" s="185"/>
      <c r="Q5317" s="185"/>
      <c r="R5317" s="185"/>
      <c r="S5317" s="186"/>
    </row>
    <row r="5318" spans="1:19" ht="25.5" outlineLevel="2">
      <c r="A5318" s="12" t="s">
        <v>7</v>
      </c>
      <c r="B5318" s="2" t="s">
        <v>92</v>
      </c>
      <c r="C5318" s="370">
        <v>509904</v>
      </c>
      <c r="D5318" s="370">
        <v>990401</v>
      </c>
      <c r="E5318" s="5" t="s">
        <v>333</v>
      </c>
      <c r="F5318" s="5">
        <v>1</v>
      </c>
      <c r="G5318" s="433" t="s">
        <v>12</v>
      </c>
      <c r="H5318" s="379">
        <v>25</v>
      </c>
      <c r="I5318" s="13" t="s">
        <v>116</v>
      </c>
      <c r="J5318" s="169">
        <v>2038</v>
      </c>
      <c r="K5318" s="170">
        <v>508</v>
      </c>
      <c r="L5318" s="170">
        <v>510</v>
      </c>
      <c r="M5318" s="170">
        <v>511</v>
      </c>
      <c r="N5318" s="392">
        <v>509</v>
      </c>
      <c r="O5318" s="184"/>
      <c r="P5318" s="185"/>
      <c r="Q5318" s="185"/>
      <c r="R5318" s="185"/>
      <c r="S5318" s="186"/>
    </row>
    <row r="5319" spans="1:19" ht="25.5" outlineLevel="2">
      <c r="A5319" s="12" t="s">
        <v>7</v>
      </c>
      <c r="B5319" s="2" t="s">
        <v>92</v>
      </c>
      <c r="C5319" s="370">
        <v>509904</v>
      </c>
      <c r="D5319" s="370">
        <v>990401</v>
      </c>
      <c r="E5319" s="5" t="s">
        <v>333</v>
      </c>
      <c r="F5319" s="5">
        <v>1</v>
      </c>
      <c r="G5319" s="433" t="s">
        <v>12</v>
      </c>
      <c r="H5319" s="379">
        <v>30</v>
      </c>
      <c r="I5319" s="13" t="s">
        <v>117</v>
      </c>
      <c r="J5319" s="169">
        <v>0</v>
      </c>
      <c r="K5319" s="170">
        <v>0</v>
      </c>
      <c r="L5319" s="170">
        <v>0</v>
      </c>
      <c r="M5319" s="170">
        <v>0</v>
      </c>
      <c r="N5319" s="392">
        <v>0</v>
      </c>
      <c r="O5319" s="184"/>
      <c r="P5319" s="185"/>
      <c r="Q5319" s="185"/>
      <c r="R5319" s="185"/>
      <c r="S5319" s="186"/>
    </row>
    <row r="5320" spans="1:19" ht="25.5" outlineLevel="2">
      <c r="A5320" s="12" t="s">
        <v>7</v>
      </c>
      <c r="B5320" s="2" t="s">
        <v>92</v>
      </c>
      <c r="C5320" s="370">
        <v>509904</v>
      </c>
      <c r="D5320" s="370">
        <v>990401</v>
      </c>
      <c r="E5320" s="5" t="s">
        <v>333</v>
      </c>
      <c r="F5320" s="5">
        <v>1</v>
      </c>
      <c r="G5320" s="433" t="s">
        <v>12</v>
      </c>
      <c r="H5320" s="379">
        <v>31</v>
      </c>
      <c r="I5320" s="13" t="s">
        <v>118</v>
      </c>
      <c r="J5320" s="169">
        <v>0</v>
      </c>
      <c r="K5320" s="170">
        <v>0</v>
      </c>
      <c r="L5320" s="170">
        <v>0</v>
      </c>
      <c r="M5320" s="170">
        <v>0</v>
      </c>
      <c r="N5320" s="392">
        <v>0</v>
      </c>
      <c r="O5320" s="184"/>
      <c r="P5320" s="185"/>
      <c r="Q5320" s="185"/>
      <c r="R5320" s="185"/>
      <c r="S5320" s="186"/>
    </row>
    <row r="5321" spans="1:19" ht="25.5" outlineLevel="2">
      <c r="A5321" s="12" t="s">
        <v>7</v>
      </c>
      <c r="B5321" s="2" t="s">
        <v>92</v>
      </c>
      <c r="C5321" s="370">
        <v>509904</v>
      </c>
      <c r="D5321" s="370">
        <v>990401</v>
      </c>
      <c r="E5321" s="5" t="s">
        <v>333</v>
      </c>
      <c r="F5321" s="5">
        <v>1</v>
      </c>
      <c r="G5321" s="433" t="s">
        <v>12</v>
      </c>
      <c r="H5321" s="379">
        <v>32</v>
      </c>
      <c r="I5321" s="13" t="s">
        <v>119</v>
      </c>
      <c r="J5321" s="169">
        <v>0</v>
      </c>
      <c r="K5321" s="170">
        <v>0</v>
      </c>
      <c r="L5321" s="170">
        <v>0</v>
      </c>
      <c r="M5321" s="170">
        <v>0</v>
      </c>
      <c r="N5321" s="392">
        <v>0</v>
      </c>
      <c r="O5321" s="184"/>
      <c r="P5321" s="185"/>
      <c r="Q5321" s="185"/>
      <c r="R5321" s="185"/>
      <c r="S5321" s="186"/>
    </row>
    <row r="5322" spans="1:19" ht="38.25" outlineLevel="2">
      <c r="A5322" s="12" t="s">
        <v>7</v>
      </c>
      <c r="B5322" s="2" t="s">
        <v>92</v>
      </c>
      <c r="C5322" s="370">
        <v>509904</v>
      </c>
      <c r="D5322" s="370">
        <v>990401</v>
      </c>
      <c r="E5322" s="5" t="s">
        <v>333</v>
      </c>
      <c r="F5322" s="5">
        <v>1</v>
      </c>
      <c r="G5322" s="433" t="s">
        <v>12</v>
      </c>
      <c r="H5322" s="379">
        <v>35</v>
      </c>
      <c r="I5322" s="13" t="s">
        <v>120</v>
      </c>
      <c r="J5322" s="169">
        <v>0</v>
      </c>
      <c r="K5322" s="170">
        <v>0</v>
      </c>
      <c r="L5322" s="170">
        <v>0</v>
      </c>
      <c r="M5322" s="170">
        <v>0</v>
      </c>
      <c r="N5322" s="392">
        <v>0</v>
      </c>
      <c r="O5322" s="184"/>
      <c r="P5322" s="185"/>
      <c r="Q5322" s="185"/>
      <c r="R5322" s="185"/>
      <c r="S5322" s="186"/>
    </row>
    <row r="5323" spans="1:19" ht="25.5" outlineLevel="2">
      <c r="A5323" s="12" t="s">
        <v>7</v>
      </c>
      <c r="B5323" s="2" t="s">
        <v>92</v>
      </c>
      <c r="C5323" s="370">
        <v>509904</v>
      </c>
      <c r="D5323" s="370">
        <v>990401</v>
      </c>
      <c r="E5323" s="5" t="s">
        <v>333</v>
      </c>
      <c r="F5323" s="5">
        <v>1</v>
      </c>
      <c r="G5323" s="433" t="s">
        <v>12</v>
      </c>
      <c r="H5323" s="379">
        <v>40</v>
      </c>
      <c r="I5323" s="13" t="s">
        <v>121</v>
      </c>
      <c r="J5323" s="169">
        <v>800</v>
      </c>
      <c r="K5323" s="170">
        <v>200</v>
      </c>
      <c r="L5323" s="170">
        <v>200</v>
      </c>
      <c r="M5323" s="170">
        <v>200</v>
      </c>
      <c r="N5323" s="392">
        <v>200</v>
      </c>
      <c r="O5323" s="184"/>
      <c r="P5323" s="185"/>
      <c r="Q5323" s="185"/>
      <c r="R5323" s="185"/>
      <c r="S5323" s="186"/>
    </row>
    <row r="5324" spans="1:19" ht="25.5" outlineLevel="2">
      <c r="A5324" s="12" t="s">
        <v>7</v>
      </c>
      <c r="B5324" s="2" t="s">
        <v>92</v>
      </c>
      <c r="C5324" s="370">
        <v>509904</v>
      </c>
      <c r="D5324" s="370">
        <v>990401</v>
      </c>
      <c r="E5324" s="5" t="s">
        <v>333</v>
      </c>
      <c r="F5324" s="5">
        <v>1</v>
      </c>
      <c r="G5324" s="433" t="s">
        <v>12</v>
      </c>
      <c r="H5324" s="379">
        <v>68</v>
      </c>
      <c r="I5324" s="13" t="s">
        <v>122</v>
      </c>
      <c r="J5324" s="169">
        <v>0</v>
      </c>
      <c r="K5324" s="170">
        <v>0</v>
      </c>
      <c r="L5324" s="170">
        <v>0</v>
      </c>
      <c r="M5324" s="170">
        <v>0</v>
      </c>
      <c r="N5324" s="392">
        <v>0</v>
      </c>
      <c r="O5324" s="184"/>
      <c r="P5324" s="185"/>
      <c r="Q5324" s="185"/>
      <c r="R5324" s="185"/>
      <c r="S5324" s="186"/>
    </row>
    <row r="5325" spans="1:19" ht="38.25" outlineLevel="2">
      <c r="A5325" s="12" t="s">
        <v>7</v>
      </c>
      <c r="B5325" s="2" t="s">
        <v>92</v>
      </c>
      <c r="C5325" s="370">
        <v>509904</v>
      </c>
      <c r="D5325" s="370">
        <v>990401</v>
      </c>
      <c r="E5325" s="5" t="s">
        <v>333</v>
      </c>
      <c r="F5325" s="5">
        <v>1</v>
      </c>
      <c r="G5325" s="433" t="s">
        <v>12</v>
      </c>
      <c r="H5325" s="379">
        <v>91</v>
      </c>
      <c r="I5325" s="13" t="s">
        <v>123</v>
      </c>
      <c r="J5325" s="169">
        <v>900</v>
      </c>
      <c r="K5325" s="170">
        <v>225</v>
      </c>
      <c r="L5325" s="170">
        <v>225</v>
      </c>
      <c r="M5325" s="170">
        <v>225</v>
      </c>
      <c r="N5325" s="392">
        <v>225</v>
      </c>
      <c r="O5325" s="184"/>
      <c r="P5325" s="185"/>
      <c r="Q5325" s="185"/>
      <c r="R5325" s="185"/>
      <c r="S5325" s="186"/>
    </row>
    <row r="5326" spans="1:19" ht="25.5" outlineLevel="2">
      <c r="A5326" s="12" t="s">
        <v>7</v>
      </c>
      <c r="B5326" s="2" t="s">
        <v>92</v>
      </c>
      <c r="C5326" s="370">
        <v>509904</v>
      </c>
      <c r="D5326" s="370">
        <v>990401</v>
      </c>
      <c r="E5326" s="5" t="s">
        <v>333</v>
      </c>
      <c r="F5326" s="5">
        <v>1</v>
      </c>
      <c r="G5326" s="433" t="s">
        <v>12</v>
      </c>
      <c r="H5326" s="379">
        <v>34</v>
      </c>
      <c r="I5326" s="13" t="s">
        <v>776</v>
      </c>
      <c r="J5326" s="169">
        <v>1050</v>
      </c>
      <c r="K5326" s="170">
        <v>0</v>
      </c>
      <c r="L5326" s="170">
        <v>350</v>
      </c>
      <c r="M5326" s="170">
        <v>350</v>
      </c>
      <c r="N5326" s="392">
        <v>350</v>
      </c>
      <c r="O5326" s="184"/>
      <c r="P5326" s="185"/>
      <c r="Q5326" s="185"/>
      <c r="R5326" s="185"/>
      <c r="S5326" s="186"/>
    </row>
    <row r="5327" spans="1:19" outlineLevel="1">
      <c r="A5327" s="123"/>
      <c r="B5327" s="124" t="s">
        <v>92</v>
      </c>
      <c r="C5327" s="155">
        <v>509904</v>
      </c>
      <c r="D5327" s="155">
        <v>990401</v>
      </c>
      <c r="E5327" s="126"/>
      <c r="F5327" s="126">
        <v>1</v>
      </c>
      <c r="G5327" s="434" t="s">
        <v>12</v>
      </c>
      <c r="H5327" s="380"/>
      <c r="I5327" s="127"/>
      <c r="J5327" s="171">
        <v>10648</v>
      </c>
      <c r="K5327" s="172">
        <v>2515</v>
      </c>
      <c r="L5327" s="172">
        <v>2701</v>
      </c>
      <c r="M5327" s="172">
        <v>2720</v>
      </c>
      <c r="N5327" s="393">
        <v>2712</v>
      </c>
      <c r="O5327" s="187">
        <v>291728.44550115586</v>
      </c>
      <c r="P5327" s="188">
        <v>72932.370500000005</v>
      </c>
      <c r="Q5327" s="188">
        <v>72932.370500000005</v>
      </c>
      <c r="R5327" s="188">
        <v>72932.370500000005</v>
      </c>
      <c r="S5327" s="189">
        <v>72931.334001155847</v>
      </c>
    </row>
    <row r="5328" spans="1:19" ht="25.5" outlineLevel="2">
      <c r="A5328" s="12" t="s">
        <v>7</v>
      </c>
      <c r="B5328" s="2" t="s">
        <v>92</v>
      </c>
      <c r="C5328" s="370">
        <v>509905</v>
      </c>
      <c r="D5328" s="370">
        <v>990501</v>
      </c>
      <c r="E5328" s="5" t="s">
        <v>658</v>
      </c>
      <c r="F5328" s="5">
        <v>1</v>
      </c>
      <c r="G5328" s="433" t="s">
        <v>12</v>
      </c>
      <c r="H5328" s="379" t="s">
        <v>701</v>
      </c>
      <c r="I5328" s="13" t="s">
        <v>98</v>
      </c>
      <c r="J5328" s="169">
        <v>0</v>
      </c>
      <c r="K5328" s="170">
        <v>0</v>
      </c>
      <c r="L5328" s="170">
        <v>0</v>
      </c>
      <c r="M5328" s="170">
        <v>0</v>
      </c>
      <c r="N5328" s="392">
        <v>0</v>
      </c>
      <c r="O5328" s="184"/>
      <c r="P5328" s="185"/>
      <c r="Q5328" s="185"/>
      <c r="R5328" s="185"/>
      <c r="S5328" s="186"/>
    </row>
    <row r="5329" spans="1:19" ht="25.5" outlineLevel="2">
      <c r="A5329" s="12" t="s">
        <v>7</v>
      </c>
      <c r="B5329" s="2" t="s">
        <v>92</v>
      </c>
      <c r="C5329" s="370">
        <v>509905</v>
      </c>
      <c r="D5329" s="370">
        <v>990501</v>
      </c>
      <c r="E5329" s="5" t="s">
        <v>658</v>
      </c>
      <c r="F5329" s="5">
        <v>1</v>
      </c>
      <c r="G5329" s="433" t="s">
        <v>12</v>
      </c>
      <c r="H5329" s="379">
        <v>2</v>
      </c>
      <c r="I5329" s="13" t="s">
        <v>99</v>
      </c>
      <c r="J5329" s="169">
        <v>0</v>
      </c>
      <c r="K5329" s="170">
        <v>0</v>
      </c>
      <c r="L5329" s="170">
        <v>0</v>
      </c>
      <c r="M5329" s="170">
        <v>0</v>
      </c>
      <c r="N5329" s="392">
        <v>0</v>
      </c>
      <c r="O5329" s="184"/>
      <c r="P5329" s="185"/>
      <c r="Q5329" s="185"/>
      <c r="R5329" s="185"/>
      <c r="S5329" s="186"/>
    </row>
    <row r="5330" spans="1:19" ht="25.5" outlineLevel="2">
      <c r="A5330" s="12" t="s">
        <v>7</v>
      </c>
      <c r="B5330" s="2" t="s">
        <v>92</v>
      </c>
      <c r="C5330" s="370">
        <v>509905</v>
      </c>
      <c r="D5330" s="370">
        <v>990501</v>
      </c>
      <c r="E5330" s="5" t="s">
        <v>658</v>
      </c>
      <c r="F5330" s="5">
        <v>1</v>
      </c>
      <c r="G5330" s="433" t="s">
        <v>12</v>
      </c>
      <c r="H5330" s="379">
        <v>3</v>
      </c>
      <c r="I5330" s="13" t="s">
        <v>100</v>
      </c>
      <c r="J5330" s="169">
        <v>0</v>
      </c>
      <c r="K5330" s="170">
        <v>0</v>
      </c>
      <c r="L5330" s="170">
        <v>0</v>
      </c>
      <c r="M5330" s="170">
        <v>0</v>
      </c>
      <c r="N5330" s="392">
        <v>0</v>
      </c>
      <c r="O5330" s="184"/>
      <c r="P5330" s="185"/>
      <c r="Q5330" s="185"/>
      <c r="R5330" s="185"/>
      <c r="S5330" s="186"/>
    </row>
    <row r="5331" spans="1:19" ht="25.5" outlineLevel="2">
      <c r="A5331" s="12" t="s">
        <v>7</v>
      </c>
      <c r="B5331" s="2" t="s">
        <v>92</v>
      </c>
      <c r="C5331" s="370">
        <v>509905</v>
      </c>
      <c r="D5331" s="370">
        <v>990501</v>
      </c>
      <c r="E5331" s="5" t="s">
        <v>658</v>
      </c>
      <c r="F5331" s="5">
        <v>1</v>
      </c>
      <c r="G5331" s="433" t="s">
        <v>12</v>
      </c>
      <c r="H5331" s="379">
        <v>4</v>
      </c>
      <c r="I5331" s="13" t="s">
        <v>101</v>
      </c>
      <c r="J5331" s="169">
        <v>0</v>
      </c>
      <c r="K5331" s="170">
        <v>0</v>
      </c>
      <c r="L5331" s="170">
        <v>0</v>
      </c>
      <c r="M5331" s="170">
        <v>0</v>
      </c>
      <c r="N5331" s="392">
        <v>0</v>
      </c>
      <c r="O5331" s="184"/>
      <c r="P5331" s="185"/>
      <c r="Q5331" s="185"/>
      <c r="R5331" s="185"/>
      <c r="S5331" s="186"/>
    </row>
    <row r="5332" spans="1:19" ht="25.5" outlineLevel="2">
      <c r="A5332" s="12" t="s">
        <v>7</v>
      </c>
      <c r="B5332" s="2" t="s">
        <v>92</v>
      </c>
      <c r="C5332" s="370">
        <v>509905</v>
      </c>
      <c r="D5332" s="370">
        <v>990501</v>
      </c>
      <c r="E5332" s="5" t="s">
        <v>658</v>
      </c>
      <c r="F5332" s="5">
        <v>1</v>
      </c>
      <c r="G5332" s="433" t="s">
        <v>12</v>
      </c>
      <c r="H5332" s="379" t="s">
        <v>302</v>
      </c>
      <c r="I5332" s="13" t="s">
        <v>102</v>
      </c>
      <c r="J5332" s="169">
        <v>0</v>
      </c>
      <c r="K5332" s="170">
        <v>0</v>
      </c>
      <c r="L5332" s="170">
        <v>0</v>
      </c>
      <c r="M5332" s="170">
        <v>0</v>
      </c>
      <c r="N5332" s="392">
        <v>0</v>
      </c>
      <c r="O5332" s="184"/>
      <c r="P5332" s="185"/>
      <c r="Q5332" s="185"/>
      <c r="R5332" s="185"/>
      <c r="S5332" s="186"/>
    </row>
    <row r="5333" spans="1:19" ht="25.5" outlineLevel="2">
      <c r="A5333" s="12" t="s">
        <v>7</v>
      </c>
      <c r="B5333" s="2" t="s">
        <v>92</v>
      </c>
      <c r="C5333" s="370">
        <v>509905</v>
      </c>
      <c r="D5333" s="370">
        <v>990501</v>
      </c>
      <c r="E5333" s="5" t="s">
        <v>658</v>
      </c>
      <c r="F5333" s="5">
        <v>1</v>
      </c>
      <c r="G5333" s="433" t="s">
        <v>12</v>
      </c>
      <c r="H5333" s="379">
        <v>6</v>
      </c>
      <c r="I5333" s="13" t="s">
        <v>103</v>
      </c>
      <c r="J5333" s="169">
        <v>0</v>
      </c>
      <c r="K5333" s="170">
        <v>0</v>
      </c>
      <c r="L5333" s="170">
        <v>0</v>
      </c>
      <c r="M5333" s="170">
        <v>0</v>
      </c>
      <c r="N5333" s="392">
        <v>0</v>
      </c>
      <c r="O5333" s="184"/>
      <c r="P5333" s="185"/>
      <c r="Q5333" s="185"/>
      <c r="R5333" s="185"/>
      <c r="S5333" s="186"/>
    </row>
    <row r="5334" spans="1:19" ht="25.5" outlineLevel="2">
      <c r="A5334" s="12" t="s">
        <v>7</v>
      </c>
      <c r="B5334" s="2" t="s">
        <v>92</v>
      </c>
      <c r="C5334" s="370">
        <v>509905</v>
      </c>
      <c r="D5334" s="370">
        <v>990501</v>
      </c>
      <c r="E5334" s="5" t="s">
        <v>658</v>
      </c>
      <c r="F5334" s="5">
        <v>1</v>
      </c>
      <c r="G5334" s="433" t="s">
        <v>12</v>
      </c>
      <c r="H5334" s="379">
        <v>7</v>
      </c>
      <c r="I5334" s="13" t="s">
        <v>104</v>
      </c>
      <c r="J5334" s="169">
        <v>0</v>
      </c>
      <c r="K5334" s="170">
        <v>0</v>
      </c>
      <c r="L5334" s="170">
        <v>0</v>
      </c>
      <c r="M5334" s="170">
        <v>0</v>
      </c>
      <c r="N5334" s="392">
        <v>0</v>
      </c>
      <c r="O5334" s="184"/>
      <c r="P5334" s="185"/>
      <c r="Q5334" s="185"/>
      <c r="R5334" s="185"/>
      <c r="S5334" s="186"/>
    </row>
    <row r="5335" spans="1:19" ht="25.5" outlineLevel="2">
      <c r="A5335" s="12" t="s">
        <v>7</v>
      </c>
      <c r="B5335" s="2" t="s">
        <v>92</v>
      </c>
      <c r="C5335" s="370">
        <v>509905</v>
      </c>
      <c r="D5335" s="370">
        <v>990501</v>
      </c>
      <c r="E5335" s="5" t="s">
        <v>658</v>
      </c>
      <c r="F5335" s="5">
        <v>1</v>
      </c>
      <c r="G5335" s="433" t="s">
        <v>12</v>
      </c>
      <c r="H5335" s="379">
        <v>8</v>
      </c>
      <c r="I5335" s="13" t="s">
        <v>105</v>
      </c>
      <c r="J5335" s="169">
        <v>0</v>
      </c>
      <c r="K5335" s="170">
        <v>0</v>
      </c>
      <c r="L5335" s="170">
        <v>0</v>
      </c>
      <c r="M5335" s="170">
        <v>0</v>
      </c>
      <c r="N5335" s="392">
        <v>0</v>
      </c>
      <c r="O5335" s="184"/>
      <c r="P5335" s="185"/>
      <c r="Q5335" s="185"/>
      <c r="R5335" s="185"/>
      <c r="S5335" s="186"/>
    </row>
    <row r="5336" spans="1:19" ht="25.5" outlineLevel="2">
      <c r="A5336" s="12" t="s">
        <v>7</v>
      </c>
      <c r="B5336" s="2" t="s">
        <v>92</v>
      </c>
      <c r="C5336" s="370">
        <v>509905</v>
      </c>
      <c r="D5336" s="370">
        <v>990501</v>
      </c>
      <c r="E5336" s="5" t="s">
        <v>658</v>
      </c>
      <c r="F5336" s="5">
        <v>1</v>
      </c>
      <c r="G5336" s="433" t="s">
        <v>12</v>
      </c>
      <c r="H5336" s="379">
        <v>9</v>
      </c>
      <c r="I5336" s="13" t="s">
        <v>106</v>
      </c>
      <c r="J5336" s="169">
        <v>0</v>
      </c>
      <c r="K5336" s="170">
        <v>0</v>
      </c>
      <c r="L5336" s="170">
        <v>0</v>
      </c>
      <c r="M5336" s="170">
        <v>0</v>
      </c>
      <c r="N5336" s="392">
        <v>0</v>
      </c>
      <c r="O5336" s="184"/>
      <c r="P5336" s="185"/>
      <c r="Q5336" s="185"/>
      <c r="R5336" s="185"/>
      <c r="S5336" s="186"/>
    </row>
    <row r="5337" spans="1:19" ht="25.5" outlineLevel="2">
      <c r="A5337" s="12" t="s">
        <v>7</v>
      </c>
      <c r="B5337" s="2" t="s">
        <v>92</v>
      </c>
      <c r="C5337" s="370">
        <v>509905</v>
      </c>
      <c r="D5337" s="370">
        <v>990501</v>
      </c>
      <c r="E5337" s="5" t="s">
        <v>658</v>
      </c>
      <c r="F5337" s="5">
        <v>1</v>
      </c>
      <c r="G5337" s="433" t="s">
        <v>12</v>
      </c>
      <c r="H5337" s="379">
        <v>10</v>
      </c>
      <c r="I5337" s="13" t="s">
        <v>107</v>
      </c>
      <c r="J5337" s="169">
        <v>0</v>
      </c>
      <c r="K5337" s="170">
        <v>0</v>
      </c>
      <c r="L5337" s="170">
        <v>0</v>
      </c>
      <c r="M5337" s="170">
        <v>0</v>
      </c>
      <c r="N5337" s="392">
        <v>0</v>
      </c>
      <c r="O5337" s="184"/>
      <c r="P5337" s="185"/>
      <c r="Q5337" s="185"/>
      <c r="R5337" s="185"/>
      <c r="S5337" s="186"/>
    </row>
    <row r="5338" spans="1:19" ht="25.5" outlineLevel="2">
      <c r="A5338" s="12" t="s">
        <v>7</v>
      </c>
      <c r="B5338" s="2" t="s">
        <v>92</v>
      </c>
      <c r="C5338" s="370">
        <v>509905</v>
      </c>
      <c r="D5338" s="370">
        <v>990501</v>
      </c>
      <c r="E5338" s="5" t="s">
        <v>658</v>
      </c>
      <c r="F5338" s="5">
        <v>1</v>
      </c>
      <c r="G5338" s="433" t="s">
        <v>12</v>
      </c>
      <c r="H5338" s="379">
        <v>11</v>
      </c>
      <c r="I5338" s="13" t="s">
        <v>108</v>
      </c>
      <c r="J5338" s="169">
        <v>0</v>
      </c>
      <c r="K5338" s="170">
        <v>0</v>
      </c>
      <c r="L5338" s="170">
        <v>0</v>
      </c>
      <c r="M5338" s="170">
        <v>0</v>
      </c>
      <c r="N5338" s="392">
        <v>0</v>
      </c>
      <c r="O5338" s="184"/>
      <c r="P5338" s="185"/>
      <c r="Q5338" s="185"/>
      <c r="R5338" s="185"/>
      <c r="S5338" s="186"/>
    </row>
    <row r="5339" spans="1:19" ht="25.5" outlineLevel="2">
      <c r="A5339" s="12" t="s">
        <v>7</v>
      </c>
      <c r="B5339" s="2" t="s">
        <v>92</v>
      </c>
      <c r="C5339" s="370">
        <v>509905</v>
      </c>
      <c r="D5339" s="370">
        <v>990501</v>
      </c>
      <c r="E5339" s="5" t="s">
        <v>658</v>
      </c>
      <c r="F5339" s="5">
        <v>1</v>
      </c>
      <c r="G5339" s="433" t="s">
        <v>12</v>
      </c>
      <c r="H5339" s="379" t="s">
        <v>304</v>
      </c>
      <c r="I5339" s="13" t="s">
        <v>109</v>
      </c>
      <c r="J5339" s="169">
        <v>0</v>
      </c>
      <c r="K5339" s="170">
        <v>0</v>
      </c>
      <c r="L5339" s="170">
        <v>0</v>
      </c>
      <c r="M5339" s="170">
        <v>0</v>
      </c>
      <c r="N5339" s="392">
        <v>0</v>
      </c>
      <c r="O5339" s="184"/>
      <c r="P5339" s="185"/>
      <c r="Q5339" s="185"/>
      <c r="R5339" s="185"/>
      <c r="S5339" s="186"/>
    </row>
    <row r="5340" spans="1:19" ht="25.5" outlineLevel="2">
      <c r="A5340" s="12" t="s">
        <v>7</v>
      </c>
      <c r="B5340" s="2" t="s">
        <v>92</v>
      </c>
      <c r="C5340" s="370">
        <v>509905</v>
      </c>
      <c r="D5340" s="370">
        <v>990501</v>
      </c>
      <c r="E5340" s="5" t="s">
        <v>658</v>
      </c>
      <c r="F5340" s="5">
        <v>1</v>
      </c>
      <c r="G5340" s="433" t="s">
        <v>12</v>
      </c>
      <c r="H5340" s="379">
        <v>15</v>
      </c>
      <c r="I5340" s="13" t="s">
        <v>110</v>
      </c>
      <c r="J5340" s="169">
        <v>0</v>
      </c>
      <c r="K5340" s="170">
        <v>0</v>
      </c>
      <c r="L5340" s="170">
        <v>0</v>
      </c>
      <c r="M5340" s="170">
        <v>0</v>
      </c>
      <c r="N5340" s="392">
        <v>0</v>
      </c>
      <c r="O5340" s="184"/>
      <c r="P5340" s="185"/>
      <c r="Q5340" s="185"/>
      <c r="R5340" s="185"/>
      <c r="S5340" s="186"/>
    </row>
    <row r="5341" spans="1:19" ht="25.5" outlineLevel="2">
      <c r="A5341" s="12" t="s">
        <v>7</v>
      </c>
      <c r="B5341" s="2" t="s">
        <v>92</v>
      </c>
      <c r="C5341" s="370">
        <v>509905</v>
      </c>
      <c r="D5341" s="370">
        <v>990501</v>
      </c>
      <c r="E5341" s="5" t="s">
        <v>658</v>
      </c>
      <c r="F5341" s="5">
        <v>1</v>
      </c>
      <c r="G5341" s="433" t="s">
        <v>12</v>
      </c>
      <c r="H5341" s="379">
        <v>19</v>
      </c>
      <c r="I5341" s="13" t="s">
        <v>111</v>
      </c>
      <c r="J5341" s="169">
        <v>0</v>
      </c>
      <c r="K5341" s="170">
        <v>0</v>
      </c>
      <c r="L5341" s="170">
        <v>0</v>
      </c>
      <c r="M5341" s="170">
        <v>0</v>
      </c>
      <c r="N5341" s="392">
        <v>0</v>
      </c>
      <c r="O5341" s="184"/>
      <c r="P5341" s="185"/>
      <c r="Q5341" s="185"/>
      <c r="R5341" s="185"/>
      <c r="S5341" s="186"/>
    </row>
    <row r="5342" spans="1:19" ht="25.5" outlineLevel="2">
      <c r="A5342" s="12" t="s">
        <v>7</v>
      </c>
      <c r="B5342" s="2" t="s">
        <v>92</v>
      </c>
      <c r="C5342" s="370">
        <v>509905</v>
      </c>
      <c r="D5342" s="370">
        <v>990501</v>
      </c>
      <c r="E5342" s="5" t="s">
        <v>658</v>
      </c>
      <c r="F5342" s="5">
        <v>1</v>
      </c>
      <c r="G5342" s="433" t="s">
        <v>12</v>
      </c>
      <c r="H5342" s="379" t="s">
        <v>316</v>
      </c>
      <c r="I5342" s="13" t="s">
        <v>112</v>
      </c>
      <c r="J5342" s="169">
        <v>0</v>
      </c>
      <c r="K5342" s="170">
        <v>0</v>
      </c>
      <c r="L5342" s="170">
        <v>0</v>
      </c>
      <c r="M5342" s="170">
        <v>0</v>
      </c>
      <c r="N5342" s="392">
        <v>0</v>
      </c>
      <c r="O5342" s="184"/>
      <c r="P5342" s="185"/>
      <c r="Q5342" s="185"/>
      <c r="R5342" s="185"/>
      <c r="S5342" s="186"/>
    </row>
    <row r="5343" spans="1:19" ht="25.5" outlineLevel="2">
      <c r="A5343" s="12" t="s">
        <v>7</v>
      </c>
      <c r="B5343" s="2" t="s">
        <v>92</v>
      </c>
      <c r="C5343" s="370">
        <v>509905</v>
      </c>
      <c r="D5343" s="370">
        <v>990501</v>
      </c>
      <c r="E5343" s="5" t="s">
        <v>658</v>
      </c>
      <c r="F5343" s="5">
        <v>1</v>
      </c>
      <c r="G5343" s="433" t="s">
        <v>12</v>
      </c>
      <c r="H5343" s="379" t="s">
        <v>296</v>
      </c>
      <c r="I5343" s="13" t="s">
        <v>113</v>
      </c>
      <c r="J5343" s="169">
        <v>15770</v>
      </c>
      <c r="K5343" s="170">
        <v>3943</v>
      </c>
      <c r="L5343" s="170">
        <v>3943</v>
      </c>
      <c r="M5343" s="170">
        <v>3943</v>
      </c>
      <c r="N5343" s="392">
        <v>3941</v>
      </c>
      <c r="O5343" s="184"/>
      <c r="P5343" s="185"/>
      <c r="Q5343" s="185"/>
      <c r="R5343" s="185"/>
      <c r="S5343" s="186"/>
    </row>
    <row r="5344" spans="1:19" ht="25.5" outlineLevel="2">
      <c r="A5344" s="12" t="s">
        <v>7</v>
      </c>
      <c r="B5344" s="2" t="s">
        <v>92</v>
      </c>
      <c r="C5344" s="370">
        <v>509905</v>
      </c>
      <c r="D5344" s="370">
        <v>990501</v>
      </c>
      <c r="E5344" s="5" t="s">
        <v>658</v>
      </c>
      <c r="F5344" s="5">
        <v>1</v>
      </c>
      <c r="G5344" s="433" t="s">
        <v>12</v>
      </c>
      <c r="H5344" s="379">
        <v>23</v>
      </c>
      <c r="I5344" s="13" t="s">
        <v>114</v>
      </c>
      <c r="J5344" s="169">
        <v>0</v>
      </c>
      <c r="K5344" s="170">
        <v>0</v>
      </c>
      <c r="L5344" s="170">
        <v>0</v>
      </c>
      <c r="M5344" s="170">
        <v>0</v>
      </c>
      <c r="N5344" s="392">
        <v>0</v>
      </c>
      <c r="O5344" s="184"/>
      <c r="P5344" s="185"/>
      <c r="Q5344" s="185"/>
      <c r="R5344" s="185"/>
      <c r="S5344" s="186"/>
    </row>
    <row r="5345" spans="1:19" ht="25.5" outlineLevel="2">
      <c r="A5345" s="12" t="s">
        <v>7</v>
      </c>
      <c r="B5345" s="2" t="s">
        <v>92</v>
      </c>
      <c r="C5345" s="370">
        <v>509905</v>
      </c>
      <c r="D5345" s="370">
        <v>990501</v>
      </c>
      <c r="E5345" s="5" t="s">
        <v>658</v>
      </c>
      <c r="F5345" s="5">
        <v>1</v>
      </c>
      <c r="G5345" s="433" t="s">
        <v>12</v>
      </c>
      <c r="H5345" s="379">
        <v>24</v>
      </c>
      <c r="I5345" s="13" t="s">
        <v>115</v>
      </c>
      <c r="J5345" s="169">
        <v>0</v>
      </c>
      <c r="K5345" s="170">
        <v>0</v>
      </c>
      <c r="L5345" s="170">
        <v>0</v>
      </c>
      <c r="M5345" s="170">
        <v>0</v>
      </c>
      <c r="N5345" s="392">
        <v>0</v>
      </c>
      <c r="O5345" s="184"/>
      <c r="P5345" s="185"/>
      <c r="Q5345" s="185"/>
      <c r="R5345" s="185"/>
      <c r="S5345" s="186"/>
    </row>
    <row r="5346" spans="1:19" ht="25.5" outlineLevel="2">
      <c r="A5346" s="12" t="s">
        <v>7</v>
      </c>
      <c r="B5346" s="2" t="s">
        <v>92</v>
      </c>
      <c r="C5346" s="370">
        <v>509905</v>
      </c>
      <c r="D5346" s="370">
        <v>990501</v>
      </c>
      <c r="E5346" s="5" t="s">
        <v>658</v>
      </c>
      <c r="F5346" s="5">
        <v>1</v>
      </c>
      <c r="G5346" s="433" t="s">
        <v>12</v>
      </c>
      <c r="H5346" s="379">
        <v>25</v>
      </c>
      <c r="I5346" s="13" t="s">
        <v>116</v>
      </c>
      <c r="J5346" s="169">
        <v>0</v>
      </c>
      <c r="K5346" s="170">
        <v>0</v>
      </c>
      <c r="L5346" s="170">
        <v>0</v>
      </c>
      <c r="M5346" s="170">
        <v>0</v>
      </c>
      <c r="N5346" s="392">
        <v>0</v>
      </c>
      <c r="O5346" s="184"/>
      <c r="P5346" s="185"/>
      <c r="Q5346" s="185"/>
      <c r="R5346" s="185"/>
      <c r="S5346" s="186"/>
    </row>
    <row r="5347" spans="1:19" ht="25.5" outlineLevel="2">
      <c r="A5347" s="12" t="s">
        <v>7</v>
      </c>
      <c r="B5347" s="2" t="s">
        <v>92</v>
      </c>
      <c r="C5347" s="370">
        <v>509905</v>
      </c>
      <c r="D5347" s="370">
        <v>990501</v>
      </c>
      <c r="E5347" s="5" t="s">
        <v>658</v>
      </c>
      <c r="F5347" s="5">
        <v>1</v>
      </c>
      <c r="G5347" s="433" t="s">
        <v>12</v>
      </c>
      <c r="H5347" s="379">
        <v>30</v>
      </c>
      <c r="I5347" s="13" t="s">
        <v>117</v>
      </c>
      <c r="J5347" s="169">
        <v>0</v>
      </c>
      <c r="K5347" s="170">
        <v>0</v>
      </c>
      <c r="L5347" s="170">
        <v>0</v>
      </c>
      <c r="M5347" s="170">
        <v>0</v>
      </c>
      <c r="N5347" s="392">
        <v>0</v>
      </c>
      <c r="O5347" s="184"/>
      <c r="P5347" s="185"/>
      <c r="Q5347" s="185"/>
      <c r="R5347" s="185"/>
      <c r="S5347" s="186"/>
    </row>
    <row r="5348" spans="1:19" ht="25.5" outlineLevel="2">
      <c r="A5348" s="12" t="s">
        <v>7</v>
      </c>
      <c r="B5348" s="2" t="s">
        <v>92</v>
      </c>
      <c r="C5348" s="370">
        <v>509905</v>
      </c>
      <c r="D5348" s="370">
        <v>990501</v>
      </c>
      <c r="E5348" s="5" t="s">
        <v>658</v>
      </c>
      <c r="F5348" s="5">
        <v>1</v>
      </c>
      <c r="G5348" s="433" t="s">
        <v>12</v>
      </c>
      <c r="H5348" s="379">
        <v>31</v>
      </c>
      <c r="I5348" s="13" t="s">
        <v>118</v>
      </c>
      <c r="J5348" s="169">
        <v>0</v>
      </c>
      <c r="K5348" s="170">
        <v>0</v>
      </c>
      <c r="L5348" s="170">
        <v>0</v>
      </c>
      <c r="M5348" s="170">
        <v>0</v>
      </c>
      <c r="N5348" s="392">
        <v>0</v>
      </c>
      <c r="O5348" s="184"/>
      <c r="P5348" s="185"/>
      <c r="Q5348" s="185"/>
      <c r="R5348" s="185"/>
      <c r="S5348" s="186"/>
    </row>
    <row r="5349" spans="1:19" ht="25.5" outlineLevel="2">
      <c r="A5349" s="12" t="s">
        <v>7</v>
      </c>
      <c r="B5349" s="2" t="s">
        <v>92</v>
      </c>
      <c r="C5349" s="370">
        <v>509905</v>
      </c>
      <c r="D5349" s="370">
        <v>990501</v>
      </c>
      <c r="E5349" s="5" t="s">
        <v>658</v>
      </c>
      <c r="F5349" s="5">
        <v>1</v>
      </c>
      <c r="G5349" s="433" t="s">
        <v>12</v>
      </c>
      <c r="H5349" s="379">
        <v>32</v>
      </c>
      <c r="I5349" s="13" t="s">
        <v>119</v>
      </c>
      <c r="J5349" s="169">
        <v>0</v>
      </c>
      <c r="K5349" s="170">
        <v>0</v>
      </c>
      <c r="L5349" s="170">
        <v>0</v>
      </c>
      <c r="M5349" s="170">
        <v>0</v>
      </c>
      <c r="N5349" s="392">
        <v>0</v>
      </c>
      <c r="O5349" s="184"/>
      <c r="P5349" s="185"/>
      <c r="Q5349" s="185"/>
      <c r="R5349" s="185"/>
      <c r="S5349" s="186"/>
    </row>
    <row r="5350" spans="1:19" ht="38.25" outlineLevel="2">
      <c r="A5350" s="12" t="s">
        <v>7</v>
      </c>
      <c r="B5350" s="2" t="s">
        <v>92</v>
      </c>
      <c r="C5350" s="370">
        <v>509905</v>
      </c>
      <c r="D5350" s="370">
        <v>990501</v>
      </c>
      <c r="E5350" s="5" t="s">
        <v>658</v>
      </c>
      <c r="F5350" s="5">
        <v>1</v>
      </c>
      <c r="G5350" s="433" t="s">
        <v>12</v>
      </c>
      <c r="H5350" s="379">
        <v>35</v>
      </c>
      <c r="I5350" s="13" t="s">
        <v>120</v>
      </c>
      <c r="J5350" s="169">
        <v>0</v>
      </c>
      <c r="K5350" s="170">
        <v>0</v>
      </c>
      <c r="L5350" s="170">
        <v>0</v>
      </c>
      <c r="M5350" s="170">
        <v>0</v>
      </c>
      <c r="N5350" s="392">
        <v>0</v>
      </c>
      <c r="O5350" s="184"/>
      <c r="P5350" s="185"/>
      <c r="Q5350" s="185"/>
      <c r="R5350" s="185"/>
      <c r="S5350" s="186"/>
    </row>
    <row r="5351" spans="1:19" ht="25.5" outlineLevel="2">
      <c r="A5351" s="12" t="s">
        <v>7</v>
      </c>
      <c r="B5351" s="2" t="s">
        <v>92</v>
      </c>
      <c r="C5351" s="370">
        <v>509905</v>
      </c>
      <c r="D5351" s="370">
        <v>990501</v>
      </c>
      <c r="E5351" s="5" t="s">
        <v>658</v>
      </c>
      <c r="F5351" s="5">
        <v>1</v>
      </c>
      <c r="G5351" s="433" t="s">
        <v>12</v>
      </c>
      <c r="H5351" s="379">
        <v>40</v>
      </c>
      <c r="I5351" s="13" t="s">
        <v>121</v>
      </c>
      <c r="J5351" s="169">
        <v>0</v>
      </c>
      <c r="K5351" s="170">
        <v>0</v>
      </c>
      <c r="L5351" s="170">
        <v>0</v>
      </c>
      <c r="M5351" s="170">
        <v>0</v>
      </c>
      <c r="N5351" s="392">
        <v>0</v>
      </c>
      <c r="O5351" s="184"/>
      <c r="P5351" s="185"/>
      <c r="Q5351" s="185"/>
      <c r="R5351" s="185"/>
      <c r="S5351" s="186"/>
    </row>
    <row r="5352" spans="1:19" ht="25.5" outlineLevel="2">
      <c r="A5352" s="12" t="s">
        <v>7</v>
      </c>
      <c r="B5352" s="2" t="s">
        <v>92</v>
      </c>
      <c r="C5352" s="370">
        <v>509905</v>
      </c>
      <c r="D5352" s="370">
        <v>990501</v>
      </c>
      <c r="E5352" s="5" t="s">
        <v>658</v>
      </c>
      <c r="F5352" s="5">
        <v>1</v>
      </c>
      <c r="G5352" s="433" t="s">
        <v>12</v>
      </c>
      <c r="H5352" s="379">
        <v>68</v>
      </c>
      <c r="I5352" s="13" t="s">
        <v>122</v>
      </c>
      <c r="J5352" s="169">
        <v>0</v>
      </c>
      <c r="K5352" s="170">
        <v>0</v>
      </c>
      <c r="L5352" s="170">
        <v>0</v>
      </c>
      <c r="M5352" s="170">
        <v>0</v>
      </c>
      <c r="N5352" s="392">
        <v>0</v>
      </c>
      <c r="O5352" s="184"/>
      <c r="P5352" s="185"/>
      <c r="Q5352" s="185"/>
      <c r="R5352" s="185"/>
      <c r="S5352" s="186"/>
    </row>
    <row r="5353" spans="1:19" ht="38.25" outlineLevel="2">
      <c r="A5353" s="12" t="s">
        <v>7</v>
      </c>
      <c r="B5353" s="2" t="s">
        <v>92</v>
      </c>
      <c r="C5353" s="370">
        <v>509905</v>
      </c>
      <c r="D5353" s="370">
        <v>990501</v>
      </c>
      <c r="E5353" s="5" t="s">
        <v>658</v>
      </c>
      <c r="F5353" s="5">
        <v>1</v>
      </c>
      <c r="G5353" s="433" t="s">
        <v>12</v>
      </c>
      <c r="H5353" s="379">
        <v>91</v>
      </c>
      <c r="I5353" s="13" t="s">
        <v>123</v>
      </c>
      <c r="J5353" s="169">
        <v>0</v>
      </c>
      <c r="K5353" s="170">
        <v>0</v>
      </c>
      <c r="L5353" s="170">
        <v>0</v>
      </c>
      <c r="M5353" s="170">
        <v>0</v>
      </c>
      <c r="N5353" s="392">
        <v>0</v>
      </c>
      <c r="O5353" s="184"/>
      <c r="P5353" s="185"/>
      <c r="Q5353" s="185"/>
      <c r="R5353" s="185"/>
      <c r="S5353" s="186"/>
    </row>
    <row r="5354" spans="1:19" outlineLevel="1" collapsed="1">
      <c r="A5354" s="123"/>
      <c r="B5354" s="124" t="s">
        <v>92</v>
      </c>
      <c r="C5354" s="155">
        <v>509905</v>
      </c>
      <c r="D5354" s="155">
        <v>990501</v>
      </c>
      <c r="E5354" s="126"/>
      <c r="F5354" s="126">
        <v>1</v>
      </c>
      <c r="G5354" s="434" t="s">
        <v>12</v>
      </c>
      <c r="H5354" s="380"/>
      <c r="I5354" s="127"/>
      <c r="J5354" s="171">
        <v>15770</v>
      </c>
      <c r="K5354" s="172">
        <v>3943</v>
      </c>
      <c r="L5354" s="172">
        <v>3943</v>
      </c>
      <c r="M5354" s="172">
        <v>3943</v>
      </c>
      <c r="N5354" s="393">
        <v>3941</v>
      </c>
      <c r="O5354" s="187">
        <v>829008.6836857025</v>
      </c>
      <c r="P5354" s="188">
        <v>207252</v>
      </c>
      <c r="Q5354" s="188">
        <v>207252</v>
      </c>
      <c r="R5354" s="188">
        <v>207252</v>
      </c>
      <c r="S5354" s="189">
        <v>207252.6836857025</v>
      </c>
    </row>
    <row r="5355" spans="1:19" ht="38.25" outlineLevel="2">
      <c r="A5355" s="12" t="s">
        <v>7</v>
      </c>
      <c r="B5355" s="2" t="s">
        <v>92</v>
      </c>
      <c r="C5355" s="370">
        <v>509907</v>
      </c>
      <c r="D5355" s="370">
        <v>990701</v>
      </c>
      <c r="E5355" s="5" t="s">
        <v>578</v>
      </c>
      <c r="F5355" s="5">
        <v>1</v>
      </c>
      <c r="G5355" s="433" t="s">
        <v>12</v>
      </c>
      <c r="H5355" s="379" t="s">
        <v>701</v>
      </c>
      <c r="I5355" s="13" t="s">
        <v>98</v>
      </c>
      <c r="J5355" s="169">
        <v>41</v>
      </c>
      <c r="K5355" s="170">
        <v>8</v>
      </c>
      <c r="L5355" s="170">
        <v>9</v>
      </c>
      <c r="M5355" s="170">
        <v>13</v>
      </c>
      <c r="N5355" s="392">
        <v>11</v>
      </c>
      <c r="O5355" s="184"/>
      <c r="P5355" s="185"/>
      <c r="Q5355" s="185"/>
      <c r="R5355" s="185"/>
      <c r="S5355" s="186"/>
    </row>
    <row r="5356" spans="1:19" ht="38.25" outlineLevel="2">
      <c r="A5356" s="12" t="s">
        <v>7</v>
      </c>
      <c r="B5356" s="2" t="s">
        <v>92</v>
      </c>
      <c r="C5356" s="370">
        <v>509907</v>
      </c>
      <c r="D5356" s="370">
        <v>990701</v>
      </c>
      <c r="E5356" s="5" t="s">
        <v>578</v>
      </c>
      <c r="F5356" s="5">
        <v>1</v>
      </c>
      <c r="G5356" s="433" t="s">
        <v>12</v>
      </c>
      <c r="H5356" s="379">
        <v>2</v>
      </c>
      <c r="I5356" s="13" t="s">
        <v>99</v>
      </c>
      <c r="J5356" s="169">
        <v>703</v>
      </c>
      <c r="K5356" s="170">
        <v>90</v>
      </c>
      <c r="L5356" s="170">
        <v>163</v>
      </c>
      <c r="M5356" s="170">
        <v>225</v>
      </c>
      <c r="N5356" s="392">
        <v>225</v>
      </c>
      <c r="O5356" s="184"/>
      <c r="P5356" s="185"/>
      <c r="Q5356" s="185"/>
      <c r="R5356" s="185"/>
      <c r="S5356" s="186"/>
    </row>
    <row r="5357" spans="1:19" ht="38.25" outlineLevel="2">
      <c r="A5357" s="12" t="s">
        <v>7</v>
      </c>
      <c r="B5357" s="2" t="s">
        <v>92</v>
      </c>
      <c r="C5357" s="370">
        <v>509907</v>
      </c>
      <c r="D5357" s="370">
        <v>990701</v>
      </c>
      <c r="E5357" s="5" t="s">
        <v>578</v>
      </c>
      <c r="F5357" s="5">
        <v>1</v>
      </c>
      <c r="G5357" s="433" t="s">
        <v>12</v>
      </c>
      <c r="H5357" s="379">
        <v>3</v>
      </c>
      <c r="I5357" s="13" t="s">
        <v>100</v>
      </c>
      <c r="J5357" s="169">
        <v>318</v>
      </c>
      <c r="K5357" s="170">
        <v>12</v>
      </c>
      <c r="L5357" s="170">
        <v>82</v>
      </c>
      <c r="M5357" s="170">
        <v>113</v>
      </c>
      <c r="N5357" s="392">
        <v>111</v>
      </c>
      <c r="O5357" s="184"/>
      <c r="P5357" s="185"/>
      <c r="Q5357" s="185"/>
      <c r="R5357" s="185"/>
      <c r="S5357" s="186"/>
    </row>
    <row r="5358" spans="1:19" ht="38.25" outlineLevel="2">
      <c r="A5358" s="12" t="s">
        <v>7</v>
      </c>
      <c r="B5358" s="2" t="s">
        <v>92</v>
      </c>
      <c r="C5358" s="370">
        <v>509907</v>
      </c>
      <c r="D5358" s="370">
        <v>990701</v>
      </c>
      <c r="E5358" s="5" t="s">
        <v>578</v>
      </c>
      <c r="F5358" s="5">
        <v>1</v>
      </c>
      <c r="G5358" s="433" t="s">
        <v>12</v>
      </c>
      <c r="H5358" s="379">
        <v>4</v>
      </c>
      <c r="I5358" s="13" t="s">
        <v>101</v>
      </c>
      <c r="J5358" s="169">
        <v>955</v>
      </c>
      <c r="K5358" s="170">
        <v>138</v>
      </c>
      <c r="L5358" s="170">
        <v>217</v>
      </c>
      <c r="M5358" s="170">
        <v>300</v>
      </c>
      <c r="N5358" s="392">
        <v>300</v>
      </c>
      <c r="O5358" s="184"/>
      <c r="P5358" s="185"/>
      <c r="Q5358" s="185"/>
      <c r="R5358" s="185"/>
      <c r="S5358" s="186"/>
    </row>
    <row r="5359" spans="1:19" ht="38.25" outlineLevel="2">
      <c r="A5359" s="12" t="s">
        <v>7</v>
      </c>
      <c r="B5359" s="2" t="s">
        <v>92</v>
      </c>
      <c r="C5359" s="370">
        <v>509907</v>
      </c>
      <c r="D5359" s="370">
        <v>990701</v>
      </c>
      <c r="E5359" s="5" t="s">
        <v>578</v>
      </c>
      <c r="F5359" s="5">
        <v>1</v>
      </c>
      <c r="G5359" s="433" t="s">
        <v>12</v>
      </c>
      <c r="H5359" s="379" t="s">
        <v>302</v>
      </c>
      <c r="I5359" s="13" t="s">
        <v>102</v>
      </c>
      <c r="J5359" s="169">
        <v>0</v>
      </c>
      <c r="K5359" s="170">
        <v>0</v>
      </c>
      <c r="L5359" s="170">
        <v>0</v>
      </c>
      <c r="M5359" s="170">
        <v>0</v>
      </c>
      <c r="N5359" s="392">
        <v>0</v>
      </c>
      <c r="O5359" s="184"/>
      <c r="P5359" s="185"/>
      <c r="Q5359" s="185"/>
      <c r="R5359" s="185"/>
      <c r="S5359" s="186"/>
    </row>
    <row r="5360" spans="1:19" ht="38.25" outlineLevel="2">
      <c r="A5360" s="12" t="s">
        <v>7</v>
      </c>
      <c r="B5360" s="2" t="s">
        <v>92</v>
      </c>
      <c r="C5360" s="370">
        <v>509907</v>
      </c>
      <c r="D5360" s="370">
        <v>990701</v>
      </c>
      <c r="E5360" s="5" t="s">
        <v>578</v>
      </c>
      <c r="F5360" s="5">
        <v>1</v>
      </c>
      <c r="G5360" s="433" t="s">
        <v>12</v>
      </c>
      <c r="H5360" s="379">
        <v>6</v>
      </c>
      <c r="I5360" s="13" t="s">
        <v>103</v>
      </c>
      <c r="J5360" s="169">
        <v>0</v>
      </c>
      <c r="K5360" s="170">
        <v>0</v>
      </c>
      <c r="L5360" s="170">
        <v>0</v>
      </c>
      <c r="M5360" s="170">
        <v>0</v>
      </c>
      <c r="N5360" s="392">
        <v>0</v>
      </c>
      <c r="O5360" s="184"/>
      <c r="P5360" s="185"/>
      <c r="Q5360" s="185"/>
      <c r="R5360" s="185"/>
      <c r="S5360" s="186"/>
    </row>
    <row r="5361" spans="1:19" ht="38.25" outlineLevel="2">
      <c r="A5361" s="12" t="s">
        <v>7</v>
      </c>
      <c r="B5361" s="2" t="s">
        <v>92</v>
      </c>
      <c r="C5361" s="370">
        <v>509907</v>
      </c>
      <c r="D5361" s="370">
        <v>990701</v>
      </c>
      <c r="E5361" s="5" t="s">
        <v>578</v>
      </c>
      <c r="F5361" s="5">
        <v>1</v>
      </c>
      <c r="G5361" s="433" t="s">
        <v>12</v>
      </c>
      <c r="H5361" s="379">
        <v>7</v>
      </c>
      <c r="I5361" s="13" t="s">
        <v>104</v>
      </c>
      <c r="J5361" s="169">
        <v>0</v>
      </c>
      <c r="K5361" s="170">
        <v>0</v>
      </c>
      <c r="L5361" s="170">
        <v>0</v>
      </c>
      <c r="M5361" s="170">
        <v>0</v>
      </c>
      <c r="N5361" s="392">
        <v>0</v>
      </c>
      <c r="O5361" s="184"/>
      <c r="P5361" s="185"/>
      <c r="Q5361" s="185"/>
      <c r="R5361" s="185"/>
      <c r="S5361" s="186"/>
    </row>
    <row r="5362" spans="1:19" ht="38.25" outlineLevel="2">
      <c r="A5362" s="12" t="s">
        <v>7</v>
      </c>
      <c r="B5362" s="2" t="s">
        <v>92</v>
      </c>
      <c r="C5362" s="370">
        <v>509907</v>
      </c>
      <c r="D5362" s="370">
        <v>990701</v>
      </c>
      <c r="E5362" s="5" t="s">
        <v>578</v>
      </c>
      <c r="F5362" s="5">
        <v>1</v>
      </c>
      <c r="G5362" s="433" t="s">
        <v>12</v>
      </c>
      <c r="H5362" s="379">
        <v>8</v>
      </c>
      <c r="I5362" s="13" t="s">
        <v>105</v>
      </c>
      <c r="J5362" s="169">
        <v>0</v>
      </c>
      <c r="K5362" s="170">
        <v>0</v>
      </c>
      <c r="L5362" s="170">
        <v>0</v>
      </c>
      <c r="M5362" s="170">
        <v>0</v>
      </c>
      <c r="N5362" s="392">
        <v>0</v>
      </c>
      <c r="O5362" s="184"/>
      <c r="P5362" s="185"/>
      <c r="Q5362" s="185"/>
      <c r="R5362" s="185"/>
      <c r="S5362" s="186"/>
    </row>
    <row r="5363" spans="1:19" ht="38.25" outlineLevel="2">
      <c r="A5363" s="12" t="s">
        <v>7</v>
      </c>
      <c r="B5363" s="2" t="s">
        <v>92</v>
      </c>
      <c r="C5363" s="370">
        <v>509907</v>
      </c>
      <c r="D5363" s="370">
        <v>990701</v>
      </c>
      <c r="E5363" s="5" t="s">
        <v>578</v>
      </c>
      <c r="F5363" s="5">
        <v>1</v>
      </c>
      <c r="G5363" s="433" t="s">
        <v>12</v>
      </c>
      <c r="H5363" s="379">
        <v>9</v>
      </c>
      <c r="I5363" s="13" t="s">
        <v>106</v>
      </c>
      <c r="J5363" s="169">
        <v>0</v>
      </c>
      <c r="K5363" s="170">
        <v>0</v>
      </c>
      <c r="L5363" s="170">
        <v>0</v>
      </c>
      <c r="M5363" s="170">
        <v>0</v>
      </c>
      <c r="N5363" s="392">
        <v>0</v>
      </c>
      <c r="O5363" s="184"/>
      <c r="P5363" s="185"/>
      <c r="Q5363" s="185"/>
      <c r="R5363" s="185"/>
      <c r="S5363" s="186"/>
    </row>
    <row r="5364" spans="1:19" ht="38.25" outlineLevel="2">
      <c r="A5364" s="12" t="s">
        <v>7</v>
      </c>
      <c r="B5364" s="2" t="s">
        <v>92</v>
      </c>
      <c r="C5364" s="370">
        <v>509907</v>
      </c>
      <c r="D5364" s="370">
        <v>990701</v>
      </c>
      <c r="E5364" s="5" t="s">
        <v>578</v>
      </c>
      <c r="F5364" s="5">
        <v>1</v>
      </c>
      <c r="G5364" s="433" t="s">
        <v>12</v>
      </c>
      <c r="H5364" s="379">
        <v>10</v>
      </c>
      <c r="I5364" s="13" t="s">
        <v>107</v>
      </c>
      <c r="J5364" s="169">
        <v>0</v>
      </c>
      <c r="K5364" s="170">
        <v>0</v>
      </c>
      <c r="L5364" s="170">
        <v>0</v>
      </c>
      <c r="M5364" s="170">
        <v>0</v>
      </c>
      <c r="N5364" s="392">
        <v>0</v>
      </c>
      <c r="O5364" s="184"/>
      <c r="P5364" s="185"/>
      <c r="Q5364" s="185"/>
      <c r="R5364" s="185"/>
      <c r="S5364" s="186"/>
    </row>
    <row r="5365" spans="1:19" ht="38.25" outlineLevel="2">
      <c r="A5365" s="12" t="s">
        <v>7</v>
      </c>
      <c r="B5365" s="2" t="s">
        <v>92</v>
      </c>
      <c r="C5365" s="370">
        <v>509907</v>
      </c>
      <c r="D5365" s="370">
        <v>990701</v>
      </c>
      <c r="E5365" s="5" t="s">
        <v>578</v>
      </c>
      <c r="F5365" s="5">
        <v>1</v>
      </c>
      <c r="G5365" s="433" t="s">
        <v>12</v>
      </c>
      <c r="H5365" s="379">
        <v>11</v>
      </c>
      <c r="I5365" s="13" t="s">
        <v>108</v>
      </c>
      <c r="J5365" s="169">
        <v>0</v>
      </c>
      <c r="K5365" s="170">
        <v>0</v>
      </c>
      <c r="L5365" s="170">
        <v>0</v>
      </c>
      <c r="M5365" s="170">
        <v>0</v>
      </c>
      <c r="N5365" s="392">
        <v>0</v>
      </c>
      <c r="O5365" s="184"/>
      <c r="P5365" s="185"/>
      <c r="Q5365" s="185"/>
      <c r="R5365" s="185"/>
      <c r="S5365" s="186"/>
    </row>
    <row r="5366" spans="1:19" ht="38.25" outlineLevel="2">
      <c r="A5366" s="12" t="s">
        <v>7</v>
      </c>
      <c r="B5366" s="2" t="s">
        <v>92</v>
      </c>
      <c r="C5366" s="370">
        <v>509907</v>
      </c>
      <c r="D5366" s="370">
        <v>990701</v>
      </c>
      <c r="E5366" s="5" t="s">
        <v>578</v>
      </c>
      <c r="F5366" s="5">
        <v>1</v>
      </c>
      <c r="G5366" s="433" t="s">
        <v>12</v>
      </c>
      <c r="H5366" s="379" t="s">
        <v>304</v>
      </c>
      <c r="I5366" s="13" t="s">
        <v>109</v>
      </c>
      <c r="J5366" s="169">
        <v>0</v>
      </c>
      <c r="K5366" s="170">
        <v>0</v>
      </c>
      <c r="L5366" s="170">
        <v>0</v>
      </c>
      <c r="M5366" s="170">
        <v>0</v>
      </c>
      <c r="N5366" s="392">
        <v>0</v>
      </c>
      <c r="O5366" s="184"/>
      <c r="P5366" s="185"/>
      <c r="Q5366" s="185"/>
      <c r="R5366" s="185"/>
      <c r="S5366" s="186"/>
    </row>
    <row r="5367" spans="1:19" ht="38.25" outlineLevel="2">
      <c r="A5367" s="12" t="s">
        <v>7</v>
      </c>
      <c r="B5367" s="2" t="s">
        <v>92</v>
      </c>
      <c r="C5367" s="370">
        <v>509907</v>
      </c>
      <c r="D5367" s="370">
        <v>990701</v>
      </c>
      <c r="E5367" s="5" t="s">
        <v>578</v>
      </c>
      <c r="F5367" s="5">
        <v>1</v>
      </c>
      <c r="G5367" s="433" t="s">
        <v>12</v>
      </c>
      <c r="H5367" s="379">
        <v>15</v>
      </c>
      <c r="I5367" s="13" t="s">
        <v>110</v>
      </c>
      <c r="J5367" s="169">
        <v>0</v>
      </c>
      <c r="K5367" s="170">
        <v>0</v>
      </c>
      <c r="L5367" s="170">
        <v>0</v>
      </c>
      <c r="M5367" s="170">
        <v>0</v>
      </c>
      <c r="N5367" s="392">
        <v>0</v>
      </c>
      <c r="O5367" s="184"/>
      <c r="P5367" s="185"/>
      <c r="Q5367" s="185"/>
      <c r="R5367" s="185"/>
      <c r="S5367" s="186"/>
    </row>
    <row r="5368" spans="1:19" ht="38.25" outlineLevel="2">
      <c r="A5368" s="12" t="s">
        <v>7</v>
      </c>
      <c r="B5368" s="2" t="s">
        <v>92</v>
      </c>
      <c r="C5368" s="370">
        <v>509907</v>
      </c>
      <c r="D5368" s="370">
        <v>990701</v>
      </c>
      <c r="E5368" s="5" t="s">
        <v>578</v>
      </c>
      <c r="F5368" s="5">
        <v>1</v>
      </c>
      <c r="G5368" s="433" t="s">
        <v>12</v>
      </c>
      <c r="H5368" s="379">
        <v>19</v>
      </c>
      <c r="I5368" s="13" t="s">
        <v>111</v>
      </c>
      <c r="J5368" s="169">
        <v>0</v>
      </c>
      <c r="K5368" s="170">
        <v>0</v>
      </c>
      <c r="L5368" s="170">
        <v>0</v>
      </c>
      <c r="M5368" s="170">
        <v>0</v>
      </c>
      <c r="N5368" s="392">
        <v>0</v>
      </c>
      <c r="O5368" s="184"/>
      <c r="P5368" s="185"/>
      <c r="Q5368" s="185"/>
      <c r="R5368" s="185"/>
      <c r="S5368" s="186"/>
    </row>
    <row r="5369" spans="1:19" ht="38.25" outlineLevel="2">
      <c r="A5369" s="12" t="s">
        <v>7</v>
      </c>
      <c r="B5369" s="2" t="s">
        <v>92</v>
      </c>
      <c r="C5369" s="370">
        <v>509907</v>
      </c>
      <c r="D5369" s="370">
        <v>990701</v>
      </c>
      <c r="E5369" s="5" t="s">
        <v>578</v>
      </c>
      <c r="F5369" s="5">
        <v>1</v>
      </c>
      <c r="G5369" s="433" t="s">
        <v>12</v>
      </c>
      <c r="H5369" s="379" t="s">
        <v>316</v>
      </c>
      <c r="I5369" s="13" t="s">
        <v>112</v>
      </c>
      <c r="J5369" s="169">
        <v>0</v>
      </c>
      <c r="K5369" s="170">
        <v>0</v>
      </c>
      <c r="L5369" s="170">
        <v>0</v>
      </c>
      <c r="M5369" s="170">
        <v>0</v>
      </c>
      <c r="N5369" s="392">
        <v>0</v>
      </c>
      <c r="O5369" s="184"/>
      <c r="P5369" s="185"/>
      <c r="Q5369" s="185"/>
      <c r="R5369" s="185"/>
      <c r="S5369" s="186"/>
    </row>
    <row r="5370" spans="1:19" ht="38.25" outlineLevel="2">
      <c r="A5370" s="12" t="s">
        <v>7</v>
      </c>
      <c r="B5370" s="2" t="s">
        <v>92</v>
      </c>
      <c r="C5370" s="370">
        <v>509907</v>
      </c>
      <c r="D5370" s="370">
        <v>990701</v>
      </c>
      <c r="E5370" s="5" t="s">
        <v>578</v>
      </c>
      <c r="F5370" s="5">
        <v>1</v>
      </c>
      <c r="G5370" s="433" t="s">
        <v>12</v>
      </c>
      <c r="H5370" s="379" t="s">
        <v>296</v>
      </c>
      <c r="I5370" s="13" t="s">
        <v>113</v>
      </c>
      <c r="J5370" s="169">
        <v>0</v>
      </c>
      <c r="K5370" s="170">
        <v>0</v>
      </c>
      <c r="L5370" s="170">
        <v>0</v>
      </c>
      <c r="M5370" s="170">
        <v>0</v>
      </c>
      <c r="N5370" s="392">
        <v>0</v>
      </c>
      <c r="O5370" s="184"/>
      <c r="P5370" s="185"/>
      <c r="Q5370" s="185"/>
      <c r="R5370" s="185"/>
      <c r="S5370" s="186"/>
    </row>
    <row r="5371" spans="1:19" ht="38.25" outlineLevel="2">
      <c r="A5371" s="12" t="s">
        <v>7</v>
      </c>
      <c r="B5371" s="2" t="s">
        <v>92</v>
      </c>
      <c r="C5371" s="370">
        <v>509907</v>
      </c>
      <c r="D5371" s="370">
        <v>990701</v>
      </c>
      <c r="E5371" s="5" t="s">
        <v>578</v>
      </c>
      <c r="F5371" s="5">
        <v>1</v>
      </c>
      <c r="G5371" s="433" t="s">
        <v>12</v>
      </c>
      <c r="H5371" s="379">
        <v>23</v>
      </c>
      <c r="I5371" s="13" t="s">
        <v>114</v>
      </c>
      <c r="J5371" s="169">
        <v>0</v>
      </c>
      <c r="K5371" s="170">
        <v>0</v>
      </c>
      <c r="L5371" s="170">
        <v>0</v>
      </c>
      <c r="M5371" s="170">
        <v>0</v>
      </c>
      <c r="N5371" s="392">
        <v>0</v>
      </c>
      <c r="O5371" s="184"/>
      <c r="P5371" s="185"/>
      <c r="Q5371" s="185"/>
      <c r="R5371" s="185"/>
      <c r="S5371" s="186"/>
    </row>
    <row r="5372" spans="1:19" ht="38.25" outlineLevel="2">
      <c r="A5372" s="12" t="s">
        <v>7</v>
      </c>
      <c r="B5372" s="2" t="s">
        <v>92</v>
      </c>
      <c r="C5372" s="370">
        <v>509907</v>
      </c>
      <c r="D5372" s="370">
        <v>990701</v>
      </c>
      <c r="E5372" s="5" t="s">
        <v>578</v>
      </c>
      <c r="F5372" s="5">
        <v>1</v>
      </c>
      <c r="G5372" s="433" t="s">
        <v>12</v>
      </c>
      <c r="H5372" s="379">
        <v>24</v>
      </c>
      <c r="I5372" s="13" t="s">
        <v>115</v>
      </c>
      <c r="J5372" s="169">
        <v>0</v>
      </c>
      <c r="K5372" s="170">
        <v>0</v>
      </c>
      <c r="L5372" s="170">
        <v>0</v>
      </c>
      <c r="M5372" s="170">
        <v>0</v>
      </c>
      <c r="N5372" s="392">
        <v>0</v>
      </c>
      <c r="O5372" s="184"/>
      <c r="P5372" s="185"/>
      <c r="Q5372" s="185"/>
      <c r="R5372" s="185"/>
      <c r="S5372" s="186"/>
    </row>
    <row r="5373" spans="1:19" ht="38.25" outlineLevel="2">
      <c r="A5373" s="12" t="s">
        <v>7</v>
      </c>
      <c r="B5373" s="2" t="s">
        <v>92</v>
      </c>
      <c r="C5373" s="370">
        <v>509907</v>
      </c>
      <c r="D5373" s="370">
        <v>990701</v>
      </c>
      <c r="E5373" s="5" t="s">
        <v>578</v>
      </c>
      <c r="F5373" s="5">
        <v>1</v>
      </c>
      <c r="G5373" s="433" t="s">
        <v>12</v>
      </c>
      <c r="H5373" s="379">
        <v>25</v>
      </c>
      <c r="I5373" s="13" t="s">
        <v>116</v>
      </c>
      <c r="J5373" s="169">
        <v>0</v>
      </c>
      <c r="K5373" s="170">
        <v>0</v>
      </c>
      <c r="L5373" s="170">
        <v>0</v>
      </c>
      <c r="M5373" s="170">
        <v>0</v>
      </c>
      <c r="N5373" s="392">
        <v>0</v>
      </c>
      <c r="O5373" s="184"/>
      <c r="P5373" s="185"/>
      <c r="Q5373" s="185"/>
      <c r="R5373" s="185"/>
      <c r="S5373" s="186"/>
    </row>
    <row r="5374" spans="1:19" ht="38.25" outlineLevel="2">
      <c r="A5374" s="12" t="s">
        <v>7</v>
      </c>
      <c r="B5374" s="2" t="s">
        <v>92</v>
      </c>
      <c r="C5374" s="370">
        <v>509907</v>
      </c>
      <c r="D5374" s="370">
        <v>990701</v>
      </c>
      <c r="E5374" s="5" t="s">
        <v>578</v>
      </c>
      <c r="F5374" s="5">
        <v>1</v>
      </c>
      <c r="G5374" s="433" t="s">
        <v>12</v>
      </c>
      <c r="H5374" s="379">
        <v>30</v>
      </c>
      <c r="I5374" s="13" t="s">
        <v>117</v>
      </c>
      <c r="J5374" s="169">
        <v>41</v>
      </c>
      <c r="K5374" s="170">
        <v>8</v>
      </c>
      <c r="L5374" s="170">
        <v>9</v>
      </c>
      <c r="M5374" s="170">
        <v>13</v>
      </c>
      <c r="N5374" s="392">
        <v>11</v>
      </c>
      <c r="O5374" s="184"/>
      <c r="P5374" s="185"/>
      <c r="Q5374" s="185"/>
      <c r="R5374" s="185"/>
      <c r="S5374" s="186"/>
    </row>
    <row r="5375" spans="1:19" ht="38.25" outlineLevel="2">
      <c r="A5375" s="12" t="s">
        <v>7</v>
      </c>
      <c r="B5375" s="2" t="s">
        <v>92</v>
      </c>
      <c r="C5375" s="370">
        <v>509907</v>
      </c>
      <c r="D5375" s="370">
        <v>990701</v>
      </c>
      <c r="E5375" s="5" t="s">
        <v>578</v>
      </c>
      <c r="F5375" s="5">
        <v>1</v>
      </c>
      <c r="G5375" s="433" t="s">
        <v>12</v>
      </c>
      <c r="H5375" s="379">
        <v>31</v>
      </c>
      <c r="I5375" s="13" t="s">
        <v>118</v>
      </c>
      <c r="J5375" s="169">
        <v>0</v>
      </c>
      <c r="K5375" s="170">
        <v>0</v>
      </c>
      <c r="L5375" s="170">
        <v>0</v>
      </c>
      <c r="M5375" s="170">
        <v>0</v>
      </c>
      <c r="N5375" s="392">
        <v>0</v>
      </c>
      <c r="O5375" s="184"/>
      <c r="P5375" s="185"/>
      <c r="Q5375" s="185"/>
      <c r="R5375" s="185"/>
      <c r="S5375" s="186"/>
    </row>
    <row r="5376" spans="1:19" ht="38.25" outlineLevel="2">
      <c r="A5376" s="12" t="s">
        <v>7</v>
      </c>
      <c r="B5376" s="2" t="s">
        <v>92</v>
      </c>
      <c r="C5376" s="370">
        <v>509907</v>
      </c>
      <c r="D5376" s="370">
        <v>990701</v>
      </c>
      <c r="E5376" s="5" t="s">
        <v>578</v>
      </c>
      <c r="F5376" s="5">
        <v>1</v>
      </c>
      <c r="G5376" s="433" t="s">
        <v>12</v>
      </c>
      <c r="H5376" s="379">
        <v>32</v>
      </c>
      <c r="I5376" s="13" t="s">
        <v>119</v>
      </c>
      <c r="J5376" s="169">
        <v>0</v>
      </c>
      <c r="K5376" s="170">
        <v>0</v>
      </c>
      <c r="L5376" s="170">
        <v>0</v>
      </c>
      <c r="M5376" s="170">
        <v>0</v>
      </c>
      <c r="N5376" s="392">
        <v>0</v>
      </c>
      <c r="O5376" s="184"/>
      <c r="P5376" s="185"/>
      <c r="Q5376" s="185"/>
      <c r="R5376" s="185"/>
      <c r="S5376" s="186"/>
    </row>
    <row r="5377" spans="1:19" ht="38.25" outlineLevel="2">
      <c r="A5377" s="12" t="s">
        <v>7</v>
      </c>
      <c r="B5377" s="2" t="s">
        <v>92</v>
      </c>
      <c r="C5377" s="370">
        <v>509907</v>
      </c>
      <c r="D5377" s="370">
        <v>990701</v>
      </c>
      <c r="E5377" s="5" t="s">
        <v>578</v>
      </c>
      <c r="F5377" s="5">
        <v>1</v>
      </c>
      <c r="G5377" s="433" t="s">
        <v>12</v>
      </c>
      <c r="H5377" s="379">
        <v>35</v>
      </c>
      <c r="I5377" s="13" t="s">
        <v>120</v>
      </c>
      <c r="J5377" s="169">
        <v>0</v>
      </c>
      <c r="K5377" s="170">
        <v>0</v>
      </c>
      <c r="L5377" s="170">
        <v>0</v>
      </c>
      <c r="M5377" s="170">
        <v>0</v>
      </c>
      <c r="N5377" s="392">
        <v>0</v>
      </c>
      <c r="O5377" s="184"/>
      <c r="P5377" s="185"/>
      <c r="Q5377" s="185"/>
      <c r="R5377" s="185"/>
      <c r="S5377" s="186"/>
    </row>
    <row r="5378" spans="1:19" ht="38.25" outlineLevel="2">
      <c r="A5378" s="12" t="s">
        <v>7</v>
      </c>
      <c r="B5378" s="2" t="s">
        <v>92</v>
      </c>
      <c r="C5378" s="370">
        <v>509907</v>
      </c>
      <c r="D5378" s="370">
        <v>990701</v>
      </c>
      <c r="E5378" s="5" t="s">
        <v>578</v>
      </c>
      <c r="F5378" s="5">
        <v>1</v>
      </c>
      <c r="G5378" s="433" t="s">
        <v>12</v>
      </c>
      <c r="H5378" s="379">
        <v>40</v>
      </c>
      <c r="I5378" s="13" t="s">
        <v>121</v>
      </c>
      <c r="J5378" s="169">
        <v>0</v>
      </c>
      <c r="K5378" s="170">
        <v>0</v>
      </c>
      <c r="L5378" s="170">
        <v>0</v>
      </c>
      <c r="M5378" s="170">
        <v>0</v>
      </c>
      <c r="N5378" s="392">
        <v>0</v>
      </c>
      <c r="O5378" s="184"/>
      <c r="P5378" s="185"/>
      <c r="Q5378" s="185"/>
      <c r="R5378" s="185"/>
      <c r="S5378" s="186"/>
    </row>
    <row r="5379" spans="1:19" ht="38.25" outlineLevel="2">
      <c r="A5379" s="12" t="s">
        <v>7</v>
      </c>
      <c r="B5379" s="2" t="s">
        <v>92</v>
      </c>
      <c r="C5379" s="370">
        <v>509907</v>
      </c>
      <c r="D5379" s="370">
        <v>990701</v>
      </c>
      <c r="E5379" s="5" t="s">
        <v>578</v>
      </c>
      <c r="F5379" s="5">
        <v>1</v>
      </c>
      <c r="G5379" s="433" t="s">
        <v>12</v>
      </c>
      <c r="H5379" s="379">
        <v>68</v>
      </c>
      <c r="I5379" s="13" t="s">
        <v>122</v>
      </c>
      <c r="J5379" s="169">
        <v>911</v>
      </c>
      <c r="K5379" s="170">
        <v>202</v>
      </c>
      <c r="L5379" s="170">
        <v>209</v>
      </c>
      <c r="M5379" s="170">
        <v>250</v>
      </c>
      <c r="N5379" s="392">
        <v>250</v>
      </c>
      <c r="O5379" s="184"/>
      <c r="P5379" s="185"/>
      <c r="Q5379" s="185"/>
      <c r="R5379" s="185"/>
      <c r="S5379" s="186"/>
    </row>
    <row r="5380" spans="1:19" ht="38.25" outlineLevel="2">
      <c r="A5380" s="12" t="s">
        <v>7</v>
      </c>
      <c r="B5380" s="2" t="s">
        <v>92</v>
      </c>
      <c r="C5380" s="370">
        <v>509907</v>
      </c>
      <c r="D5380" s="370">
        <v>990701</v>
      </c>
      <c r="E5380" s="5" t="s">
        <v>578</v>
      </c>
      <c r="F5380" s="5">
        <v>1</v>
      </c>
      <c r="G5380" s="433" t="s">
        <v>12</v>
      </c>
      <c r="H5380" s="379">
        <v>91</v>
      </c>
      <c r="I5380" s="13" t="s">
        <v>123</v>
      </c>
      <c r="J5380" s="169">
        <v>0</v>
      </c>
      <c r="K5380" s="170">
        <v>0</v>
      </c>
      <c r="L5380" s="170">
        <v>0</v>
      </c>
      <c r="M5380" s="170">
        <v>0</v>
      </c>
      <c r="N5380" s="392">
        <v>0</v>
      </c>
      <c r="O5380" s="184"/>
      <c r="P5380" s="185"/>
      <c r="Q5380" s="185"/>
      <c r="R5380" s="185"/>
      <c r="S5380" s="186"/>
    </row>
    <row r="5381" spans="1:19" outlineLevel="1" collapsed="1">
      <c r="A5381" s="123"/>
      <c r="B5381" s="124" t="s">
        <v>92</v>
      </c>
      <c r="C5381" s="155">
        <v>509907</v>
      </c>
      <c r="D5381" s="155">
        <v>990701</v>
      </c>
      <c r="E5381" s="126"/>
      <c r="F5381" s="126">
        <v>1</v>
      </c>
      <c r="G5381" s="434" t="s">
        <v>12</v>
      </c>
      <c r="H5381" s="380"/>
      <c r="I5381" s="127"/>
      <c r="J5381" s="171">
        <v>2969</v>
      </c>
      <c r="K5381" s="172">
        <v>458</v>
      </c>
      <c r="L5381" s="172">
        <v>689</v>
      </c>
      <c r="M5381" s="172">
        <v>914</v>
      </c>
      <c r="N5381" s="393">
        <v>908</v>
      </c>
      <c r="O5381" s="187">
        <v>91089.512707434988</v>
      </c>
      <c r="P5381" s="188">
        <v>20023</v>
      </c>
      <c r="Q5381" s="188">
        <v>23689</v>
      </c>
      <c r="R5381" s="188">
        <v>23689</v>
      </c>
      <c r="S5381" s="189">
        <v>23688.512707434988</v>
      </c>
    </row>
    <row r="5382" spans="1:19" ht="25.5" outlineLevel="2">
      <c r="A5382" s="12" t="s">
        <v>7</v>
      </c>
      <c r="B5382" s="2" t="s">
        <v>92</v>
      </c>
      <c r="C5382" s="370">
        <v>509909</v>
      </c>
      <c r="D5382" s="370">
        <v>990901</v>
      </c>
      <c r="E5382" s="5" t="s">
        <v>334</v>
      </c>
      <c r="F5382" s="5">
        <v>1</v>
      </c>
      <c r="G5382" s="433" t="s">
        <v>12</v>
      </c>
      <c r="H5382" s="379" t="s">
        <v>701</v>
      </c>
      <c r="I5382" s="13" t="s">
        <v>98</v>
      </c>
      <c r="J5382" s="169">
        <v>0</v>
      </c>
      <c r="K5382" s="170">
        <v>0</v>
      </c>
      <c r="L5382" s="170">
        <v>0</v>
      </c>
      <c r="M5382" s="170">
        <v>0</v>
      </c>
      <c r="N5382" s="392">
        <v>0</v>
      </c>
      <c r="O5382" s="184"/>
      <c r="P5382" s="185"/>
      <c r="Q5382" s="185"/>
      <c r="R5382" s="185"/>
      <c r="S5382" s="186"/>
    </row>
    <row r="5383" spans="1:19" ht="25.5" outlineLevel="2">
      <c r="A5383" s="12" t="s">
        <v>7</v>
      </c>
      <c r="B5383" s="2" t="s">
        <v>92</v>
      </c>
      <c r="C5383" s="370">
        <v>509909</v>
      </c>
      <c r="D5383" s="370">
        <v>990901</v>
      </c>
      <c r="E5383" s="5" t="s">
        <v>334</v>
      </c>
      <c r="F5383" s="5">
        <v>1</v>
      </c>
      <c r="G5383" s="433" t="s">
        <v>12</v>
      </c>
      <c r="H5383" s="379">
        <v>2</v>
      </c>
      <c r="I5383" s="13" t="s">
        <v>99</v>
      </c>
      <c r="J5383" s="169">
        <v>0</v>
      </c>
      <c r="K5383" s="170">
        <v>0</v>
      </c>
      <c r="L5383" s="170">
        <v>0</v>
      </c>
      <c r="M5383" s="170">
        <v>0</v>
      </c>
      <c r="N5383" s="392">
        <v>0</v>
      </c>
      <c r="O5383" s="184"/>
      <c r="P5383" s="185"/>
      <c r="Q5383" s="185"/>
      <c r="R5383" s="185"/>
      <c r="S5383" s="186"/>
    </row>
    <row r="5384" spans="1:19" ht="25.5" outlineLevel="2">
      <c r="A5384" s="12" t="s">
        <v>7</v>
      </c>
      <c r="B5384" s="2" t="s">
        <v>92</v>
      </c>
      <c r="C5384" s="370">
        <v>509909</v>
      </c>
      <c r="D5384" s="370">
        <v>990901</v>
      </c>
      <c r="E5384" s="5" t="s">
        <v>334</v>
      </c>
      <c r="F5384" s="5">
        <v>1</v>
      </c>
      <c r="G5384" s="433" t="s">
        <v>12</v>
      </c>
      <c r="H5384" s="379">
        <v>3</v>
      </c>
      <c r="I5384" s="13" t="s">
        <v>100</v>
      </c>
      <c r="J5384" s="169">
        <v>0</v>
      </c>
      <c r="K5384" s="170">
        <v>0</v>
      </c>
      <c r="L5384" s="170">
        <v>0</v>
      </c>
      <c r="M5384" s="170">
        <v>0</v>
      </c>
      <c r="N5384" s="392">
        <v>0</v>
      </c>
      <c r="O5384" s="184"/>
      <c r="P5384" s="185"/>
      <c r="Q5384" s="185"/>
      <c r="R5384" s="185"/>
      <c r="S5384" s="186"/>
    </row>
    <row r="5385" spans="1:19" ht="25.5" outlineLevel="2">
      <c r="A5385" s="12" t="s">
        <v>7</v>
      </c>
      <c r="B5385" s="2" t="s">
        <v>92</v>
      </c>
      <c r="C5385" s="370">
        <v>509909</v>
      </c>
      <c r="D5385" s="370">
        <v>990901</v>
      </c>
      <c r="E5385" s="5" t="s">
        <v>334</v>
      </c>
      <c r="F5385" s="5">
        <v>1</v>
      </c>
      <c r="G5385" s="433" t="s">
        <v>12</v>
      </c>
      <c r="H5385" s="379">
        <v>4</v>
      </c>
      <c r="I5385" s="13" t="s">
        <v>101</v>
      </c>
      <c r="J5385" s="169">
        <v>0</v>
      </c>
      <c r="K5385" s="170">
        <v>0</v>
      </c>
      <c r="L5385" s="170">
        <v>0</v>
      </c>
      <c r="M5385" s="170">
        <v>0</v>
      </c>
      <c r="N5385" s="392">
        <v>0</v>
      </c>
      <c r="O5385" s="184"/>
      <c r="P5385" s="185"/>
      <c r="Q5385" s="185"/>
      <c r="R5385" s="185"/>
      <c r="S5385" s="186"/>
    </row>
    <row r="5386" spans="1:19" ht="25.5" outlineLevel="2">
      <c r="A5386" s="12" t="s">
        <v>7</v>
      </c>
      <c r="B5386" s="2" t="s">
        <v>92</v>
      </c>
      <c r="C5386" s="370">
        <v>509909</v>
      </c>
      <c r="D5386" s="370">
        <v>990901</v>
      </c>
      <c r="E5386" s="5" t="s">
        <v>334</v>
      </c>
      <c r="F5386" s="5">
        <v>1</v>
      </c>
      <c r="G5386" s="433" t="s">
        <v>12</v>
      </c>
      <c r="H5386" s="379" t="s">
        <v>302</v>
      </c>
      <c r="I5386" s="13" t="s">
        <v>102</v>
      </c>
      <c r="J5386" s="169">
        <v>0</v>
      </c>
      <c r="K5386" s="170">
        <v>0</v>
      </c>
      <c r="L5386" s="170">
        <v>0</v>
      </c>
      <c r="M5386" s="170">
        <v>0</v>
      </c>
      <c r="N5386" s="392">
        <v>0</v>
      </c>
      <c r="O5386" s="184"/>
      <c r="P5386" s="185"/>
      <c r="Q5386" s="185"/>
      <c r="R5386" s="185"/>
      <c r="S5386" s="186"/>
    </row>
    <row r="5387" spans="1:19" ht="25.5" outlineLevel="2">
      <c r="A5387" s="12" t="s">
        <v>7</v>
      </c>
      <c r="B5387" s="2" t="s">
        <v>92</v>
      </c>
      <c r="C5387" s="370">
        <v>509909</v>
      </c>
      <c r="D5387" s="370">
        <v>990901</v>
      </c>
      <c r="E5387" s="5" t="s">
        <v>334</v>
      </c>
      <c r="F5387" s="5">
        <v>1</v>
      </c>
      <c r="G5387" s="433" t="s">
        <v>12</v>
      </c>
      <c r="H5387" s="379">
        <v>6</v>
      </c>
      <c r="I5387" s="13" t="s">
        <v>103</v>
      </c>
      <c r="J5387" s="169">
        <v>0</v>
      </c>
      <c r="K5387" s="170">
        <v>0</v>
      </c>
      <c r="L5387" s="170">
        <v>0</v>
      </c>
      <c r="M5387" s="170">
        <v>0</v>
      </c>
      <c r="N5387" s="392">
        <v>0</v>
      </c>
      <c r="O5387" s="184"/>
      <c r="P5387" s="185"/>
      <c r="Q5387" s="185"/>
      <c r="R5387" s="185"/>
      <c r="S5387" s="186"/>
    </row>
    <row r="5388" spans="1:19" ht="25.5" outlineLevel="2">
      <c r="A5388" s="12" t="s">
        <v>7</v>
      </c>
      <c r="B5388" s="2" t="s">
        <v>92</v>
      </c>
      <c r="C5388" s="370">
        <v>509909</v>
      </c>
      <c r="D5388" s="370">
        <v>990901</v>
      </c>
      <c r="E5388" s="5" t="s">
        <v>334</v>
      </c>
      <c r="F5388" s="5">
        <v>1</v>
      </c>
      <c r="G5388" s="433" t="s">
        <v>12</v>
      </c>
      <c r="H5388" s="379">
        <v>7</v>
      </c>
      <c r="I5388" s="13" t="s">
        <v>104</v>
      </c>
      <c r="J5388" s="169">
        <v>0</v>
      </c>
      <c r="K5388" s="170">
        <v>0</v>
      </c>
      <c r="L5388" s="170">
        <v>0</v>
      </c>
      <c r="M5388" s="170">
        <v>0</v>
      </c>
      <c r="N5388" s="392">
        <v>0</v>
      </c>
      <c r="O5388" s="184"/>
      <c r="P5388" s="185"/>
      <c r="Q5388" s="185"/>
      <c r="R5388" s="185"/>
      <c r="S5388" s="186"/>
    </row>
    <row r="5389" spans="1:19" ht="25.5" outlineLevel="2">
      <c r="A5389" s="12" t="s">
        <v>7</v>
      </c>
      <c r="B5389" s="2" t="s">
        <v>92</v>
      </c>
      <c r="C5389" s="370">
        <v>509909</v>
      </c>
      <c r="D5389" s="370">
        <v>990901</v>
      </c>
      <c r="E5389" s="5" t="s">
        <v>334</v>
      </c>
      <c r="F5389" s="5">
        <v>1</v>
      </c>
      <c r="G5389" s="433" t="s">
        <v>12</v>
      </c>
      <c r="H5389" s="379">
        <v>8</v>
      </c>
      <c r="I5389" s="13" t="s">
        <v>105</v>
      </c>
      <c r="J5389" s="169">
        <v>0</v>
      </c>
      <c r="K5389" s="170">
        <v>0</v>
      </c>
      <c r="L5389" s="170">
        <v>0</v>
      </c>
      <c r="M5389" s="170">
        <v>0</v>
      </c>
      <c r="N5389" s="392">
        <v>0</v>
      </c>
      <c r="O5389" s="184"/>
      <c r="P5389" s="185"/>
      <c r="Q5389" s="185"/>
      <c r="R5389" s="185"/>
      <c r="S5389" s="186"/>
    </row>
    <row r="5390" spans="1:19" ht="25.5" outlineLevel="2">
      <c r="A5390" s="12" t="s">
        <v>7</v>
      </c>
      <c r="B5390" s="2" t="s">
        <v>92</v>
      </c>
      <c r="C5390" s="370">
        <v>509909</v>
      </c>
      <c r="D5390" s="370">
        <v>990901</v>
      </c>
      <c r="E5390" s="5" t="s">
        <v>334</v>
      </c>
      <c r="F5390" s="5">
        <v>1</v>
      </c>
      <c r="G5390" s="433" t="s">
        <v>12</v>
      </c>
      <c r="H5390" s="379">
        <v>9</v>
      </c>
      <c r="I5390" s="13" t="s">
        <v>106</v>
      </c>
      <c r="J5390" s="169">
        <v>0</v>
      </c>
      <c r="K5390" s="170">
        <v>0</v>
      </c>
      <c r="L5390" s="170">
        <v>0</v>
      </c>
      <c r="M5390" s="170">
        <v>0</v>
      </c>
      <c r="N5390" s="392">
        <v>0</v>
      </c>
      <c r="O5390" s="184"/>
      <c r="P5390" s="185"/>
      <c r="Q5390" s="185"/>
      <c r="R5390" s="185"/>
      <c r="S5390" s="186"/>
    </row>
    <row r="5391" spans="1:19" ht="25.5" outlineLevel="2">
      <c r="A5391" s="12" t="s">
        <v>7</v>
      </c>
      <c r="B5391" s="2" t="s">
        <v>92</v>
      </c>
      <c r="C5391" s="370">
        <v>509909</v>
      </c>
      <c r="D5391" s="370">
        <v>990901</v>
      </c>
      <c r="E5391" s="5" t="s">
        <v>334</v>
      </c>
      <c r="F5391" s="5">
        <v>1</v>
      </c>
      <c r="G5391" s="433" t="s">
        <v>12</v>
      </c>
      <c r="H5391" s="379">
        <v>10</v>
      </c>
      <c r="I5391" s="13" t="s">
        <v>107</v>
      </c>
      <c r="J5391" s="169">
        <v>0</v>
      </c>
      <c r="K5391" s="170">
        <v>0</v>
      </c>
      <c r="L5391" s="170">
        <v>0</v>
      </c>
      <c r="M5391" s="170">
        <v>0</v>
      </c>
      <c r="N5391" s="392">
        <v>0</v>
      </c>
      <c r="O5391" s="184"/>
      <c r="P5391" s="185"/>
      <c r="Q5391" s="185"/>
      <c r="R5391" s="185"/>
      <c r="S5391" s="186"/>
    </row>
    <row r="5392" spans="1:19" ht="25.5" outlineLevel="2">
      <c r="A5392" s="12" t="s">
        <v>7</v>
      </c>
      <c r="B5392" s="2" t="s">
        <v>92</v>
      </c>
      <c r="C5392" s="370">
        <v>509909</v>
      </c>
      <c r="D5392" s="370">
        <v>990901</v>
      </c>
      <c r="E5392" s="5" t="s">
        <v>334</v>
      </c>
      <c r="F5392" s="5">
        <v>1</v>
      </c>
      <c r="G5392" s="433" t="s">
        <v>12</v>
      </c>
      <c r="H5392" s="379">
        <v>11</v>
      </c>
      <c r="I5392" s="13" t="s">
        <v>108</v>
      </c>
      <c r="J5392" s="169">
        <v>0</v>
      </c>
      <c r="K5392" s="170">
        <v>0</v>
      </c>
      <c r="L5392" s="170">
        <v>0</v>
      </c>
      <c r="M5392" s="170">
        <v>0</v>
      </c>
      <c r="N5392" s="392">
        <v>0</v>
      </c>
      <c r="O5392" s="184"/>
      <c r="P5392" s="185"/>
      <c r="Q5392" s="185"/>
      <c r="R5392" s="185"/>
      <c r="S5392" s="186"/>
    </row>
    <row r="5393" spans="1:19" ht="25.5" outlineLevel="2">
      <c r="A5393" s="12" t="s">
        <v>7</v>
      </c>
      <c r="B5393" s="2" t="s">
        <v>92</v>
      </c>
      <c r="C5393" s="370">
        <v>509909</v>
      </c>
      <c r="D5393" s="370">
        <v>990901</v>
      </c>
      <c r="E5393" s="5" t="s">
        <v>334</v>
      </c>
      <c r="F5393" s="5">
        <v>1</v>
      </c>
      <c r="G5393" s="433" t="s">
        <v>12</v>
      </c>
      <c r="H5393" s="379" t="s">
        <v>304</v>
      </c>
      <c r="I5393" s="13" t="s">
        <v>109</v>
      </c>
      <c r="J5393" s="169">
        <v>0</v>
      </c>
      <c r="K5393" s="170">
        <v>0</v>
      </c>
      <c r="L5393" s="170">
        <v>0</v>
      </c>
      <c r="M5393" s="170">
        <v>0</v>
      </c>
      <c r="N5393" s="392">
        <v>0</v>
      </c>
      <c r="O5393" s="184"/>
      <c r="P5393" s="185"/>
      <c r="Q5393" s="185"/>
      <c r="R5393" s="185"/>
      <c r="S5393" s="186"/>
    </row>
    <row r="5394" spans="1:19" ht="25.5" outlineLevel="2">
      <c r="A5394" s="12" t="s">
        <v>7</v>
      </c>
      <c r="B5394" s="2" t="s">
        <v>92</v>
      </c>
      <c r="C5394" s="370">
        <v>509909</v>
      </c>
      <c r="D5394" s="370">
        <v>990901</v>
      </c>
      <c r="E5394" s="5" t="s">
        <v>334</v>
      </c>
      <c r="F5394" s="5">
        <v>1</v>
      </c>
      <c r="G5394" s="433" t="s">
        <v>12</v>
      </c>
      <c r="H5394" s="379">
        <v>15</v>
      </c>
      <c r="I5394" s="13" t="s">
        <v>110</v>
      </c>
      <c r="J5394" s="169">
        <v>0</v>
      </c>
      <c r="K5394" s="170">
        <v>0</v>
      </c>
      <c r="L5394" s="170">
        <v>0</v>
      </c>
      <c r="M5394" s="170">
        <v>0</v>
      </c>
      <c r="N5394" s="392">
        <v>0</v>
      </c>
      <c r="O5394" s="184"/>
      <c r="P5394" s="185"/>
      <c r="Q5394" s="185"/>
      <c r="R5394" s="185"/>
      <c r="S5394" s="186"/>
    </row>
    <row r="5395" spans="1:19" ht="25.5" outlineLevel="2">
      <c r="A5395" s="12" t="s">
        <v>7</v>
      </c>
      <c r="B5395" s="2" t="s">
        <v>92</v>
      </c>
      <c r="C5395" s="370">
        <v>509909</v>
      </c>
      <c r="D5395" s="370">
        <v>990901</v>
      </c>
      <c r="E5395" s="5" t="s">
        <v>334</v>
      </c>
      <c r="F5395" s="5">
        <v>1</v>
      </c>
      <c r="G5395" s="433" t="s">
        <v>12</v>
      </c>
      <c r="H5395" s="379">
        <v>19</v>
      </c>
      <c r="I5395" s="13" t="s">
        <v>111</v>
      </c>
      <c r="J5395" s="169">
        <v>0</v>
      </c>
      <c r="K5395" s="170">
        <v>0</v>
      </c>
      <c r="L5395" s="170">
        <v>0</v>
      </c>
      <c r="M5395" s="170">
        <v>0</v>
      </c>
      <c r="N5395" s="392">
        <v>0</v>
      </c>
      <c r="O5395" s="184"/>
      <c r="P5395" s="185"/>
      <c r="Q5395" s="185"/>
      <c r="R5395" s="185"/>
      <c r="S5395" s="186"/>
    </row>
    <row r="5396" spans="1:19" ht="25.5" outlineLevel="2">
      <c r="A5396" s="12" t="s">
        <v>7</v>
      </c>
      <c r="B5396" s="2" t="s">
        <v>92</v>
      </c>
      <c r="C5396" s="370">
        <v>509909</v>
      </c>
      <c r="D5396" s="370">
        <v>990901</v>
      </c>
      <c r="E5396" s="5" t="s">
        <v>334</v>
      </c>
      <c r="F5396" s="5">
        <v>1</v>
      </c>
      <c r="G5396" s="433" t="s">
        <v>12</v>
      </c>
      <c r="H5396" s="379" t="s">
        <v>316</v>
      </c>
      <c r="I5396" s="13" t="s">
        <v>112</v>
      </c>
      <c r="J5396" s="169">
        <v>0</v>
      </c>
      <c r="K5396" s="170">
        <v>0</v>
      </c>
      <c r="L5396" s="170">
        <v>0</v>
      </c>
      <c r="M5396" s="170">
        <v>0</v>
      </c>
      <c r="N5396" s="392">
        <v>0</v>
      </c>
      <c r="O5396" s="184"/>
      <c r="P5396" s="185"/>
      <c r="Q5396" s="185"/>
      <c r="R5396" s="185"/>
      <c r="S5396" s="186"/>
    </row>
    <row r="5397" spans="1:19" ht="25.5" outlineLevel="2">
      <c r="A5397" s="12" t="s">
        <v>7</v>
      </c>
      <c r="B5397" s="2" t="s">
        <v>92</v>
      </c>
      <c r="C5397" s="370">
        <v>509909</v>
      </c>
      <c r="D5397" s="370">
        <v>990901</v>
      </c>
      <c r="E5397" s="5" t="s">
        <v>334</v>
      </c>
      <c r="F5397" s="5">
        <v>1</v>
      </c>
      <c r="G5397" s="433" t="s">
        <v>12</v>
      </c>
      <c r="H5397" s="379" t="s">
        <v>296</v>
      </c>
      <c r="I5397" s="13" t="s">
        <v>113</v>
      </c>
      <c r="J5397" s="169">
        <v>0</v>
      </c>
      <c r="K5397" s="170">
        <v>0</v>
      </c>
      <c r="L5397" s="170">
        <v>0</v>
      </c>
      <c r="M5397" s="170">
        <v>0</v>
      </c>
      <c r="N5397" s="392">
        <v>0</v>
      </c>
      <c r="O5397" s="184"/>
      <c r="P5397" s="185"/>
      <c r="Q5397" s="185"/>
      <c r="R5397" s="185"/>
      <c r="S5397" s="186"/>
    </row>
    <row r="5398" spans="1:19" ht="25.5" outlineLevel="2">
      <c r="A5398" s="12" t="s">
        <v>7</v>
      </c>
      <c r="B5398" s="2" t="s">
        <v>92</v>
      </c>
      <c r="C5398" s="370">
        <v>509909</v>
      </c>
      <c r="D5398" s="370">
        <v>990901</v>
      </c>
      <c r="E5398" s="5" t="s">
        <v>334</v>
      </c>
      <c r="F5398" s="5">
        <v>1</v>
      </c>
      <c r="G5398" s="433" t="s">
        <v>12</v>
      </c>
      <c r="H5398" s="379">
        <v>23</v>
      </c>
      <c r="I5398" s="13" t="s">
        <v>114</v>
      </c>
      <c r="J5398" s="169">
        <v>0</v>
      </c>
      <c r="K5398" s="170">
        <v>0</v>
      </c>
      <c r="L5398" s="170">
        <v>0</v>
      </c>
      <c r="M5398" s="170">
        <v>0</v>
      </c>
      <c r="N5398" s="392">
        <v>0</v>
      </c>
      <c r="O5398" s="184"/>
      <c r="P5398" s="185"/>
      <c r="Q5398" s="185"/>
      <c r="R5398" s="185"/>
      <c r="S5398" s="186"/>
    </row>
    <row r="5399" spans="1:19" ht="25.5" outlineLevel="2">
      <c r="A5399" s="12" t="s">
        <v>7</v>
      </c>
      <c r="B5399" s="2" t="s">
        <v>92</v>
      </c>
      <c r="C5399" s="370">
        <v>509909</v>
      </c>
      <c r="D5399" s="370">
        <v>990901</v>
      </c>
      <c r="E5399" s="5" t="s">
        <v>334</v>
      </c>
      <c r="F5399" s="5">
        <v>1</v>
      </c>
      <c r="G5399" s="433" t="s">
        <v>12</v>
      </c>
      <c r="H5399" s="379">
        <v>24</v>
      </c>
      <c r="I5399" s="13" t="s">
        <v>115</v>
      </c>
      <c r="J5399" s="169">
        <v>0</v>
      </c>
      <c r="K5399" s="170">
        <v>0</v>
      </c>
      <c r="L5399" s="170">
        <v>0</v>
      </c>
      <c r="M5399" s="170">
        <v>0</v>
      </c>
      <c r="N5399" s="392">
        <v>0</v>
      </c>
      <c r="O5399" s="184"/>
      <c r="P5399" s="185"/>
      <c r="Q5399" s="185"/>
      <c r="R5399" s="185"/>
      <c r="S5399" s="186"/>
    </row>
    <row r="5400" spans="1:19" ht="25.5" outlineLevel="2">
      <c r="A5400" s="12" t="s">
        <v>7</v>
      </c>
      <c r="B5400" s="2" t="s">
        <v>92</v>
      </c>
      <c r="C5400" s="370">
        <v>509909</v>
      </c>
      <c r="D5400" s="370">
        <v>990901</v>
      </c>
      <c r="E5400" s="5" t="s">
        <v>334</v>
      </c>
      <c r="F5400" s="5">
        <v>1</v>
      </c>
      <c r="G5400" s="433" t="s">
        <v>12</v>
      </c>
      <c r="H5400" s="379">
        <v>25</v>
      </c>
      <c r="I5400" s="13" t="s">
        <v>116</v>
      </c>
      <c r="J5400" s="169">
        <v>0</v>
      </c>
      <c r="K5400" s="170">
        <v>0</v>
      </c>
      <c r="L5400" s="170">
        <v>0</v>
      </c>
      <c r="M5400" s="170">
        <v>0</v>
      </c>
      <c r="N5400" s="392">
        <v>0</v>
      </c>
      <c r="O5400" s="184"/>
      <c r="P5400" s="185"/>
      <c r="Q5400" s="185"/>
      <c r="R5400" s="185"/>
      <c r="S5400" s="186"/>
    </row>
    <row r="5401" spans="1:19" ht="25.5" outlineLevel="2">
      <c r="A5401" s="12" t="s">
        <v>7</v>
      </c>
      <c r="B5401" s="2" t="s">
        <v>92</v>
      </c>
      <c r="C5401" s="370">
        <v>509909</v>
      </c>
      <c r="D5401" s="370">
        <v>990901</v>
      </c>
      <c r="E5401" s="5" t="s">
        <v>334</v>
      </c>
      <c r="F5401" s="5">
        <v>1</v>
      </c>
      <c r="G5401" s="433" t="s">
        <v>12</v>
      </c>
      <c r="H5401" s="379">
        <v>30</v>
      </c>
      <c r="I5401" s="13" t="s">
        <v>117</v>
      </c>
      <c r="J5401" s="169">
        <v>0</v>
      </c>
      <c r="K5401" s="170">
        <v>0</v>
      </c>
      <c r="L5401" s="170">
        <v>0</v>
      </c>
      <c r="M5401" s="170">
        <v>0</v>
      </c>
      <c r="N5401" s="392">
        <v>0</v>
      </c>
      <c r="O5401" s="184"/>
      <c r="P5401" s="185"/>
      <c r="Q5401" s="185"/>
      <c r="R5401" s="185"/>
      <c r="S5401" s="186"/>
    </row>
    <row r="5402" spans="1:19" ht="25.5" outlineLevel="2">
      <c r="A5402" s="12" t="s">
        <v>7</v>
      </c>
      <c r="B5402" s="2" t="s">
        <v>92</v>
      </c>
      <c r="C5402" s="370">
        <v>509909</v>
      </c>
      <c r="D5402" s="370">
        <v>990901</v>
      </c>
      <c r="E5402" s="5" t="s">
        <v>334</v>
      </c>
      <c r="F5402" s="5">
        <v>1</v>
      </c>
      <c r="G5402" s="433" t="s">
        <v>12</v>
      </c>
      <c r="H5402" s="379">
        <v>31</v>
      </c>
      <c r="I5402" s="13" t="s">
        <v>118</v>
      </c>
      <c r="J5402" s="169">
        <v>1480</v>
      </c>
      <c r="K5402" s="170">
        <v>366</v>
      </c>
      <c r="L5402" s="170">
        <v>344</v>
      </c>
      <c r="M5402" s="170">
        <v>385</v>
      </c>
      <c r="N5402" s="392">
        <v>385</v>
      </c>
      <c r="O5402" s="184"/>
      <c r="P5402" s="185"/>
      <c r="Q5402" s="185"/>
      <c r="R5402" s="185"/>
      <c r="S5402" s="186"/>
    </row>
    <row r="5403" spans="1:19" ht="25.5" outlineLevel="2">
      <c r="A5403" s="12" t="s">
        <v>7</v>
      </c>
      <c r="B5403" s="2" t="s">
        <v>92</v>
      </c>
      <c r="C5403" s="370">
        <v>509909</v>
      </c>
      <c r="D5403" s="370">
        <v>990901</v>
      </c>
      <c r="E5403" s="5" t="s">
        <v>334</v>
      </c>
      <c r="F5403" s="5">
        <v>1</v>
      </c>
      <c r="G5403" s="433" t="s">
        <v>12</v>
      </c>
      <c r="H5403" s="379">
        <v>32</v>
      </c>
      <c r="I5403" s="13" t="s">
        <v>119</v>
      </c>
      <c r="J5403" s="169">
        <v>9675</v>
      </c>
      <c r="K5403" s="170">
        <v>2222</v>
      </c>
      <c r="L5403" s="170">
        <v>2243</v>
      </c>
      <c r="M5403" s="170">
        <v>2605</v>
      </c>
      <c r="N5403" s="392">
        <v>2605</v>
      </c>
      <c r="O5403" s="184"/>
      <c r="P5403" s="185"/>
      <c r="Q5403" s="185"/>
      <c r="R5403" s="185"/>
      <c r="S5403" s="186"/>
    </row>
    <row r="5404" spans="1:19" ht="38.25" outlineLevel="2">
      <c r="A5404" s="12" t="s">
        <v>7</v>
      </c>
      <c r="B5404" s="2" t="s">
        <v>92</v>
      </c>
      <c r="C5404" s="370">
        <v>509909</v>
      </c>
      <c r="D5404" s="370">
        <v>990901</v>
      </c>
      <c r="E5404" s="5" t="s">
        <v>334</v>
      </c>
      <c r="F5404" s="5">
        <v>1</v>
      </c>
      <c r="G5404" s="433" t="s">
        <v>12</v>
      </c>
      <c r="H5404" s="379">
        <v>35</v>
      </c>
      <c r="I5404" s="13" t="s">
        <v>120</v>
      </c>
      <c r="J5404" s="169">
        <v>0</v>
      </c>
      <c r="K5404" s="170">
        <v>0</v>
      </c>
      <c r="L5404" s="170">
        <v>0</v>
      </c>
      <c r="M5404" s="170">
        <v>0</v>
      </c>
      <c r="N5404" s="392">
        <v>0</v>
      </c>
      <c r="O5404" s="184"/>
      <c r="P5404" s="185"/>
      <c r="Q5404" s="185"/>
      <c r="R5404" s="185"/>
      <c r="S5404" s="186"/>
    </row>
    <row r="5405" spans="1:19" ht="25.5" outlineLevel="2">
      <c r="A5405" s="12" t="s">
        <v>7</v>
      </c>
      <c r="B5405" s="2" t="s">
        <v>92</v>
      </c>
      <c r="C5405" s="370">
        <v>509909</v>
      </c>
      <c r="D5405" s="370">
        <v>990901</v>
      </c>
      <c r="E5405" s="5" t="s">
        <v>334</v>
      </c>
      <c r="F5405" s="5">
        <v>1</v>
      </c>
      <c r="G5405" s="433" t="s">
        <v>12</v>
      </c>
      <c r="H5405" s="379">
        <v>40</v>
      </c>
      <c r="I5405" s="13" t="s">
        <v>121</v>
      </c>
      <c r="J5405" s="169">
        <v>0</v>
      </c>
      <c r="K5405" s="170">
        <v>0</v>
      </c>
      <c r="L5405" s="170">
        <v>0</v>
      </c>
      <c r="M5405" s="170">
        <v>0</v>
      </c>
      <c r="N5405" s="392">
        <v>0</v>
      </c>
      <c r="O5405" s="184"/>
      <c r="P5405" s="185"/>
      <c r="Q5405" s="185"/>
      <c r="R5405" s="185"/>
      <c r="S5405" s="186"/>
    </row>
    <row r="5406" spans="1:19" ht="25.5" outlineLevel="2">
      <c r="A5406" s="12" t="s">
        <v>7</v>
      </c>
      <c r="B5406" s="2" t="s">
        <v>92</v>
      </c>
      <c r="C5406" s="370">
        <v>509909</v>
      </c>
      <c r="D5406" s="370">
        <v>990901</v>
      </c>
      <c r="E5406" s="5" t="s">
        <v>334</v>
      </c>
      <c r="F5406" s="5">
        <v>1</v>
      </c>
      <c r="G5406" s="433" t="s">
        <v>12</v>
      </c>
      <c r="H5406" s="379">
        <v>68</v>
      </c>
      <c r="I5406" s="13" t="s">
        <v>122</v>
      </c>
      <c r="J5406" s="169">
        <v>0</v>
      </c>
      <c r="K5406" s="170">
        <v>0</v>
      </c>
      <c r="L5406" s="170">
        <v>0</v>
      </c>
      <c r="M5406" s="170">
        <v>0</v>
      </c>
      <c r="N5406" s="392">
        <v>0</v>
      </c>
      <c r="O5406" s="184"/>
      <c r="P5406" s="185"/>
      <c r="Q5406" s="185"/>
      <c r="R5406" s="185"/>
      <c r="S5406" s="186"/>
    </row>
    <row r="5407" spans="1:19" ht="38.25" outlineLevel="2">
      <c r="A5407" s="12" t="s">
        <v>7</v>
      </c>
      <c r="B5407" s="2" t="s">
        <v>92</v>
      </c>
      <c r="C5407" s="370">
        <v>509909</v>
      </c>
      <c r="D5407" s="370">
        <v>990901</v>
      </c>
      <c r="E5407" s="5" t="s">
        <v>334</v>
      </c>
      <c r="F5407" s="5">
        <v>1</v>
      </c>
      <c r="G5407" s="433" t="s">
        <v>12</v>
      </c>
      <c r="H5407" s="379">
        <v>91</v>
      </c>
      <c r="I5407" s="13" t="s">
        <v>123</v>
      </c>
      <c r="J5407" s="169">
        <v>0</v>
      </c>
      <c r="K5407" s="170">
        <v>0</v>
      </c>
      <c r="L5407" s="170">
        <v>0</v>
      </c>
      <c r="M5407" s="170">
        <v>0</v>
      </c>
      <c r="N5407" s="392">
        <v>0</v>
      </c>
      <c r="O5407" s="184"/>
      <c r="P5407" s="185"/>
      <c r="Q5407" s="185"/>
      <c r="R5407" s="185"/>
      <c r="S5407" s="186"/>
    </row>
    <row r="5408" spans="1:19" outlineLevel="1" collapsed="1">
      <c r="A5408" s="123"/>
      <c r="B5408" s="124" t="s">
        <v>92</v>
      </c>
      <c r="C5408" s="155">
        <v>509909</v>
      </c>
      <c r="D5408" s="155">
        <v>990901</v>
      </c>
      <c r="E5408" s="126"/>
      <c r="F5408" s="126">
        <v>1</v>
      </c>
      <c r="G5408" s="434" t="s">
        <v>12</v>
      </c>
      <c r="H5408" s="380"/>
      <c r="I5408" s="127"/>
      <c r="J5408" s="171">
        <v>11155</v>
      </c>
      <c r="K5408" s="172">
        <v>2588</v>
      </c>
      <c r="L5408" s="172">
        <v>2587</v>
      </c>
      <c r="M5408" s="172">
        <v>2990</v>
      </c>
      <c r="N5408" s="393">
        <v>2990</v>
      </c>
      <c r="O5408" s="187">
        <v>476753.43284551572</v>
      </c>
      <c r="P5408" s="188">
        <v>119188</v>
      </c>
      <c r="Q5408" s="188">
        <v>119188</v>
      </c>
      <c r="R5408" s="188">
        <v>119188</v>
      </c>
      <c r="S5408" s="189">
        <v>119189.43284551572</v>
      </c>
    </row>
    <row r="5409" spans="1:19" outlineLevel="2">
      <c r="A5409" s="12" t="s">
        <v>10</v>
      </c>
      <c r="B5409" s="2">
        <v>5</v>
      </c>
      <c r="C5409" s="2">
        <v>505111</v>
      </c>
      <c r="D5409" s="15">
        <v>511101</v>
      </c>
      <c r="E5409" s="121" t="s">
        <v>783</v>
      </c>
      <c r="F5409" s="5">
        <v>1</v>
      </c>
      <c r="G5409" s="433" t="s">
        <v>12</v>
      </c>
      <c r="H5409" s="379" t="s">
        <v>701</v>
      </c>
      <c r="I5409" s="13" t="s">
        <v>98</v>
      </c>
      <c r="J5409" s="169">
        <v>50</v>
      </c>
      <c r="K5409" s="170">
        <v>0</v>
      </c>
      <c r="L5409" s="170">
        <v>50</v>
      </c>
      <c r="M5409" s="170">
        <v>0</v>
      </c>
      <c r="N5409" s="392">
        <v>0</v>
      </c>
      <c r="O5409" s="184"/>
      <c r="P5409" s="185"/>
      <c r="Q5409" s="185"/>
      <c r="R5409" s="185"/>
      <c r="S5409" s="186"/>
    </row>
    <row r="5410" spans="1:19" outlineLevel="2">
      <c r="A5410" s="12" t="s">
        <v>10</v>
      </c>
      <c r="B5410" s="2">
        <v>5</v>
      </c>
      <c r="C5410" s="2">
        <v>505111</v>
      </c>
      <c r="D5410" s="15">
        <v>511101</v>
      </c>
      <c r="E5410" s="121" t="s">
        <v>783</v>
      </c>
      <c r="F5410" s="5">
        <v>1</v>
      </c>
      <c r="G5410" s="433" t="s">
        <v>12</v>
      </c>
      <c r="H5410" s="379">
        <v>2</v>
      </c>
      <c r="I5410" s="13" t="s">
        <v>99</v>
      </c>
      <c r="J5410" s="169">
        <v>0</v>
      </c>
      <c r="K5410" s="170">
        <v>0</v>
      </c>
      <c r="L5410" s="170">
        <v>0</v>
      </c>
      <c r="M5410" s="170">
        <v>0</v>
      </c>
      <c r="N5410" s="392">
        <v>0</v>
      </c>
      <c r="O5410" s="184"/>
      <c r="P5410" s="185"/>
      <c r="Q5410" s="185"/>
      <c r="R5410" s="185"/>
      <c r="S5410" s="186"/>
    </row>
    <row r="5411" spans="1:19" ht="25.5" outlineLevel="2">
      <c r="A5411" s="12" t="s">
        <v>10</v>
      </c>
      <c r="B5411" s="2">
        <v>5</v>
      </c>
      <c r="C5411" s="2">
        <v>505111</v>
      </c>
      <c r="D5411" s="15">
        <v>511101</v>
      </c>
      <c r="E5411" s="121" t="s">
        <v>783</v>
      </c>
      <c r="F5411" s="5">
        <v>1</v>
      </c>
      <c r="G5411" s="433" t="s">
        <v>12</v>
      </c>
      <c r="H5411" s="379">
        <v>3</v>
      </c>
      <c r="I5411" s="13" t="s">
        <v>100</v>
      </c>
      <c r="J5411" s="169">
        <v>0</v>
      </c>
      <c r="K5411" s="170">
        <v>0</v>
      </c>
      <c r="L5411" s="170">
        <v>0</v>
      </c>
      <c r="M5411" s="170">
        <v>0</v>
      </c>
      <c r="N5411" s="392">
        <v>0</v>
      </c>
      <c r="O5411" s="184"/>
      <c r="P5411" s="185"/>
      <c r="Q5411" s="185"/>
      <c r="R5411" s="185"/>
      <c r="S5411" s="186"/>
    </row>
    <row r="5412" spans="1:19" outlineLevel="2">
      <c r="A5412" s="12" t="s">
        <v>10</v>
      </c>
      <c r="B5412" s="2">
        <v>5</v>
      </c>
      <c r="C5412" s="2">
        <v>505111</v>
      </c>
      <c r="D5412" s="15">
        <v>511101</v>
      </c>
      <c r="E5412" s="121" t="s">
        <v>783</v>
      </c>
      <c r="F5412" s="5">
        <v>1</v>
      </c>
      <c r="G5412" s="433" t="s">
        <v>12</v>
      </c>
      <c r="H5412" s="379">
        <v>4</v>
      </c>
      <c r="I5412" s="13" t="s">
        <v>101</v>
      </c>
      <c r="J5412" s="169">
        <v>0</v>
      </c>
      <c r="K5412" s="170">
        <v>0</v>
      </c>
      <c r="L5412" s="170">
        <v>0</v>
      </c>
      <c r="M5412" s="170">
        <v>0</v>
      </c>
      <c r="N5412" s="392">
        <v>0</v>
      </c>
      <c r="O5412" s="184"/>
      <c r="P5412" s="185"/>
      <c r="Q5412" s="185"/>
      <c r="R5412" s="185"/>
      <c r="S5412" s="186"/>
    </row>
    <row r="5413" spans="1:19" outlineLevel="2">
      <c r="A5413" s="12" t="s">
        <v>10</v>
      </c>
      <c r="B5413" s="2">
        <v>5</v>
      </c>
      <c r="C5413" s="2">
        <v>505111</v>
      </c>
      <c r="D5413" s="15">
        <v>511101</v>
      </c>
      <c r="E5413" s="121" t="s">
        <v>783</v>
      </c>
      <c r="F5413" s="5">
        <v>1</v>
      </c>
      <c r="G5413" s="433" t="s">
        <v>12</v>
      </c>
      <c r="H5413" s="379" t="s">
        <v>302</v>
      </c>
      <c r="I5413" s="13" t="s">
        <v>102</v>
      </c>
      <c r="J5413" s="169">
        <v>0</v>
      </c>
      <c r="K5413" s="170">
        <v>0</v>
      </c>
      <c r="L5413" s="170">
        <v>0</v>
      </c>
      <c r="M5413" s="170">
        <v>0</v>
      </c>
      <c r="N5413" s="392">
        <v>0</v>
      </c>
      <c r="O5413" s="184"/>
      <c r="P5413" s="185"/>
      <c r="Q5413" s="185"/>
      <c r="R5413" s="185"/>
      <c r="S5413" s="186"/>
    </row>
    <row r="5414" spans="1:19" outlineLevel="2">
      <c r="A5414" s="12" t="s">
        <v>10</v>
      </c>
      <c r="B5414" s="2">
        <v>5</v>
      </c>
      <c r="C5414" s="2">
        <v>505111</v>
      </c>
      <c r="D5414" s="15">
        <v>511101</v>
      </c>
      <c r="E5414" s="121" t="s">
        <v>783</v>
      </c>
      <c r="F5414" s="5">
        <v>1</v>
      </c>
      <c r="G5414" s="433" t="s">
        <v>12</v>
      </c>
      <c r="H5414" s="379">
        <v>6</v>
      </c>
      <c r="I5414" s="13" t="s">
        <v>103</v>
      </c>
      <c r="J5414" s="169">
        <v>0</v>
      </c>
      <c r="K5414" s="170">
        <v>0</v>
      </c>
      <c r="L5414" s="170">
        <v>0</v>
      </c>
      <c r="M5414" s="170">
        <v>0</v>
      </c>
      <c r="N5414" s="392">
        <v>0</v>
      </c>
      <c r="O5414" s="184"/>
      <c r="P5414" s="185"/>
      <c r="Q5414" s="185"/>
      <c r="R5414" s="185"/>
      <c r="S5414" s="186"/>
    </row>
    <row r="5415" spans="1:19" outlineLevel="2">
      <c r="A5415" s="12" t="s">
        <v>10</v>
      </c>
      <c r="B5415" s="2">
        <v>5</v>
      </c>
      <c r="C5415" s="2">
        <v>505111</v>
      </c>
      <c r="D5415" s="15">
        <v>511101</v>
      </c>
      <c r="E5415" s="121" t="s">
        <v>783</v>
      </c>
      <c r="F5415" s="5">
        <v>1</v>
      </c>
      <c r="G5415" s="433" t="s">
        <v>12</v>
      </c>
      <c r="H5415" s="379">
        <v>7</v>
      </c>
      <c r="I5415" s="13" t="s">
        <v>104</v>
      </c>
      <c r="J5415" s="169">
        <v>0</v>
      </c>
      <c r="K5415" s="170">
        <v>0</v>
      </c>
      <c r="L5415" s="170">
        <v>0</v>
      </c>
      <c r="M5415" s="170">
        <v>0</v>
      </c>
      <c r="N5415" s="392">
        <v>0</v>
      </c>
      <c r="O5415" s="184"/>
      <c r="P5415" s="185"/>
      <c r="Q5415" s="185"/>
      <c r="R5415" s="185"/>
      <c r="S5415" s="186"/>
    </row>
    <row r="5416" spans="1:19" ht="25.5" outlineLevel="2">
      <c r="A5416" s="12" t="s">
        <v>10</v>
      </c>
      <c r="B5416" s="2">
        <v>5</v>
      </c>
      <c r="C5416" s="2">
        <v>505111</v>
      </c>
      <c r="D5416" s="15">
        <v>511101</v>
      </c>
      <c r="E5416" s="121" t="s">
        <v>783</v>
      </c>
      <c r="F5416" s="5">
        <v>1</v>
      </c>
      <c r="G5416" s="433" t="s">
        <v>12</v>
      </c>
      <c r="H5416" s="379">
        <v>8</v>
      </c>
      <c r="I5416" s="13" t="s">
        <v>105</v>
      </c>
      <c r="J5416" s="169">
        <v>0</v>
      </c>
      <c r="K5416" s="170">
        <v>0</v>
      </c>
      <c r="L5416" s="170">
        <v>0</v>
      </c>
      <c r="M5416" s="170">
        <v>0</v>
      </c>
      <c r="N5416" s="392">
        <v>0</v>
      </c>
      <c r="O5416" s="184"/>
      <c r="P5416" s="185"/>
      <c r="Q5416" s="185"/>
      <c r="R5416" s="185"/>
      <c r="S5416" s="186"/>
    </row>
    <row r="5417" spans="1:19" outlineLevel="2">
      <c r="A5417" s="12" t="s">
        <v>10</v>
      </c>
      <c r="B5417" s="2">
        <v>5</v>
      </c>
      <c r="C5417" s="2">
        <v>505111</v>
      </c>
      <c r="D5417" s="15">
        <v>511101</v>
      </c>
      <c r="E5417" s="121" t="s">
        <v>783</v>
      </c>
      <c r="F5417" s="5">
        <v>1</v>
      </c>
      <c r="G5417" s="433" t="s">
        <v>12</v>
      </c>
      <c r="H5417" s="379">
        <v>9</v>
      </c>
      <c r="I5417" s="13" t="s">
        <v>106</v>
      </c>
      <c r="J5417" s="169">
        <v>0</v>
      </c>
      <c r="K5417" s="170">
        <v>0</v>
      </c>
      <c r="L5417" s="170">
        <v>0</v>
      </c>
      <c r="M5417" s="170">
        <v>0</v>
      </c>
      <c r="N5417" s="392">
        <v>0</v>
      </c>
      <c r="O5417" s="184"/>
      <c r="P5417" s="185"/>
      <c r="Q5417" s="185"/>
      <c r="R5417" s="185"/>
      <c r="S5417" s="186"/>
    </row>
    <row r="5418" spans="1:19" outlineLevel="2">
      <c r="A5418" s="12" t="s">
        <v>10</v>
      </c>
      <c r="B5418" s="2">
        <v>5</v>
      </c>
      <c r="C5418" s="2">
        <v>505111</v>
      </c>
      <c r="D5418" s="15">
        <v>511101</v>
      </c>
      <c r="E5418" s="121" t="s">
        <v>783</v>
      </c>
      <c r="F5418" s="5">
        <v>1</v>
      </c>
      <c r="G5418" s="433" t="s">
        <v>12</v>
      </c>
      <c r="H5418" s="379">
        <v>10</v>
      </c>
      <c r="I5418" s="13" t="s">
        <v>107</v>
      </c>
      <c r="J5418" s="169">
        <v>0</v>
      </c>
      <c r="K5418" s="170">
        <v>0</v>
      </c>
      <c r="L5418" s="170">
        <v>0</v>
      </c>
      <c r="M5418" s="170">
        <v>0</v>
      </c>
      <c r="N5418" s="392">
        <v>0</v>
      </c>
      <c r="O5418" s="184"/>
      <c r="P5418" s="185"/>
      <c r="Q5418" s="185"/>
      <c r="R5418" s="185"/>
      <c r="S5418" s="186"/>
    </row>
    <row r="5419" spans="1:19" ht="25.5" outlineLevel="2">
      <c r="A5419" s="12" t="s">
        <v>10</v>
      </c>
      <c r="B5419" s="2">
        <v>5</v>
      </c>
      <c r="C5419" s="2">
        <v>505111</v>
      </c>
      <c r="D5419" s="15">
        <v>511101</v>
      </c>
      <c r="E5419" s="121" t="s">
        <v>783</v>
      </c>
      <c r="F5419" s="5">
        <v>1</v>
      </c>
      <c r="G5419" s="433" t="s">
        <v>12</v>
      </c>
      <c r="H5419" s="379">
        <v>11</v>
      </c>
      <c r="I5419" s="13" t="s">
        <v>108</v>
      </c>
      <c r="J5419" s="169">
        <v>0</v>
      </c>
      <c r="K5419" s="170">
        <v>0</v>
      </c>
      <c r="L5419" s="170">
        <v>0</v>
      </c>
      <c r="M5419" s="170">
        <v>0</v>
      </c>
      <c r="N5419" s="392">
        <v>0</v>
      </c>
      <c r="O5419" s="184"/>
      <c r="P5419" s="185"/>
      <c r="Q5419" s="185"/>
      <c r="R5419" s="185"/>
      <c r="S5419" s="186"/>
    </row>
    <row r="5420" spans="1:19" outlineLevel="2">
      <c r="A5420" s="12" t="s">
        <v>10</v>
      </c>
      <c r="B5420" s="2">
        <v>5</v>
      </c>
      <c r="C5420" s="2">
        <v>505111</v>
      </c>
      <c r="D5420" s="15">
        <v>511101</v>
      </c>
      <c r="E5420" s="121" t="s">
        <v>783</v>
      </c>
      <c r="F5420" s="5">
        <v>1</v>
      </c>
      <c r="G5420" s="433" t="s">
        <v>12</v>
      </c>
      <c r="H5420" s="379" t="s">
        <v>304</v>
      </c>
      <c r="I5420" s="13" t="s">
        <v>109</v>
      </c>
      <c r="J5420" s="169">
        <v>0</v>
      </c>
      <c r="K5420" s="170">
        <v>0</v>
      </c>
      <c r="L5420" s="170">
        <v>0</v>
      </c>
      <c r="M5420" s="170">
        <v>0</v>
      </c>
      <c r="N5420" s="392">
        <v>0</v>
      </c>
      <c r="O5420" s="184"/>
      <c r="P5420" s="185"/>
      <c r="Q5420" s="185"/>
      <c r="R5420" s="185"/>
      <c r="S5420" s="186"/>
    </row>
    <row r="5421" spans="1:19" outlineLevel="2">
      <c r="A5421" s="12" t="s">
        <v>10</v>
      </c>
      <c r="B5421" s="2">
        <v>5</v>
      </c>
      <c r="C5421" s="2">
        <v>505111</v>
      </c>
      <c r="D5421" s="15">
        <v>511101</v>
      </c>
      <c r="E5421" s="121" t="s">
        <v>783</v>
      </c>
      <c r="F5421" s="5">
        <v>1</v>
      </c>
      <c r="G5421" s="433" t="s">
        <v>12</v>
      </c>
      <c r="H5421" s="379">
        <v>15</v>
      </c>
      <c r="I5421" s="13" t="s">
        <v>110</v>
      </c>
      <c r="J5421" s="169">
        <v>0</v>
      </c>
      <c r="K5421" s="170">
        <v>0</v>
      </c>
      <c r="L5421" s="170">
        <v>0</v>
      </c>
      <c r="M5421" s="170">
        <v>0</v>
      </c>
      <c r="N5421" s="392">
        <v>0</v>
      </c>
      <c r="O5421" s="184"/>
      <c r="P5421" s="185"/>
      <c r="Q5421" s="185"/>
      <c r="R5421" s="185"/>
      <c r="S5421" s="186"/>
    </row>
    <row r="5422" spans="1:19" outlineLevel="2">
      <c r="A5422" s="12" t="s">
        <v>10</v>
      </c>
      <c r="B5422" s="2">
        <v>5</v>
      </c>
      <c r="C5422" s="2">
        <v>505111</v>
      </c>
      <c r="D5422" s="15">
        <v>511101</v>
      </c>
      <c r="E5422" s="121" t="s">
        <v>783</v>
      </c>
      <c r="F5422" s="5">
        <v>1</v>
      </c>
      <c r="G5422" s="433" t="s">
        <v>12</v>
      </c>
      <c r="H5422" s="379">
        <v>19</v>
      </c>
      <c r="I5422" s="13" t="s">
        <v>111</v>
      </c>
      <c r="J5422" s="169">
        <v>0</v>
      </c>
      <c r="K5422" s="170">
        <v>0</v>
      </c>
      <c r="L5422" s="170">
        <v>0</v>
      </c>
      <c r="M5422" s="170">
        <v>0</v>
      </c>
      <c r="N5422" s="392">
        <v>0</v>
      </c>
      <c r="O5422" s="184"/>
      <c r="P5422" s="185"/>
      <c r="Q5422" s="185"/>
      <c r="R5422" s="185"/>
      <c r="S5422" s="186"/>
    </row>
    <row r="5423" spans="1:19" ht="25.5" outlineLevel="2">
      <c r="A5423" s="12" t="s">
        <v>10</v>
      </c>
      <c r="B5423" s="2">
        <v>5</v>
      </c>
      <c r="C5423" s="2">
        <v>505111</v>
      </c>
      <c r="D5423" s="15">
        <v>511101</v>
      </c>
      <c r="E5423" s="121" t="s">
        <v>783</v>
      </c>
      <c r="F5423" s="5">
        <v>1</v>
      </c>
      <c r="G5423" s="433" t="s">
        <v>12</v>
      </c>
      <c r="H5423" s="379" t="s">
        <v>316</v>
      </c>
      <c r="I5423" s="13" t="s">
        <v>112</v>
      </c>
      <c r="J5423" s="169">
        <v>0</v>
      </c>
      <c r="K5423" s="170">
        <v>0</v>
      </c>
      <c r="L5423" s="170">
        <v>0</v>
      </c>
      <c r="M5423" s="170">
        <v>0</v>
      </c>
      <c r="N5423" s="392">
        <v>0</v>
      </c>
      <c r="O5423" s="184"/>
      <c r="P5423" s="185"/>
      <c r="Q5423" s="185"/>
      <c r="R5423" s="185"/>
      <c r="S5423" s="186"/>
    </row>
    <row r="5424" spans="1:19" outlineLevel="2">
      <c r="A5424" s="12" t="s">
        <v>10</v>
      </c>
      <c r="B5424" s="2">
        <v>5</v>
      </c>
      <c r="C5424" s="2">
        <v>505111</v>
      </c>
      <c r="D5424" s="15">
        <v>511101</v>
      </c>
      <c r="E5424" s="121" t="s">
        <v>783</v>
      </c>
      <c r="F5424" s="5">
        <v>1</v>
      </c>
      <c r="G5424" s="433" t="s">
        <v>12</v>
      </c>
      <c r="H5424" s="379" t="s">
        <v>296</v>
      </c>
      <c r="I5424" s="13" t="s">
        <v>113</v>
      </c>
      <c r="J5424" s="169">
        <v>0</v>
      </c>
      <c r="K5424" s="170">
        <v>0</v>
      </c>
      <c r="L5424" s="170">
        <v>0</v>
      </c>
      <c r="M5424" s="170">
        <v>0</v>
      </c>
      <c r="N5424" s="392">
        <v>0</v>
      </c>
      <c r="O5424" s="184"/>
      <c r="P5424" s="185"/>
      <c r="Q5424" s="185"/>
      <c r="R5424" s="185"/>
      <c r="S5424" s="186"/>
    </row>
    <row r="5425" spans="1:19" outlineLevel="2">
      <c r="A5425" s="12" t="s">
        <v>10</v>
      </c>
      <c r="B5425" s="2">
        <v>5</v>
      </c>
      <c r="C5425" s="2">
        <v>505111</v>
      </c>
      <c r="D5425" s="15">
        <v>511101</v>
      </c>
      <c r="E5425" s="121" t="s">
        <v>783</v>
      </c>
      <c r="F5425" s="5">
        <v>1</v>
      </c>
      <c r="G5425" s="433" t="s">
        <v>12</v>
      </c>
      <c r="H5425" s="379">
        <v>23</v>
      </c>
      <c r="I5425" s="13" t="s">
        <v>114</v>
      </c>
      <c r="J5425" s="169">
        <v>0</v>
      </c>
      <c r="K5425" s="170">
        <v>0</v>
      </c>
      <c r="L5425" s="170">
        <v>0</v>
      </c>
      <c r="M5425" s="170">
        <v>0</v>
      </c>
      <c r="N5425" s="392">
        <v>0</v>
      </c>
      <c r="O5425" s="184"/>
      <c r="P5425" s="185"/>
      <c r="Q5425" s="185"/>
      <c r="R5425" s="185"/>
      <c r="S5425" s="186"/>
    </row>
    <row r="5426" spans="1:19" outlineLevel="2">
      <c r="A5426" s="12" t="s">
        <v>10</v>
      </c>
      <c r="B5426" s="2">
        <v>5</v>
      </c>
      <c r="C5426" s="2">
        <v>505111</v>
      </c>
      <c r="D5426" s="15">
        <v>511101</v>
      </c>
      <c r="E5426" s="121" t="s">
        <v>783</v>
      </c>
      <c r="F5426" s="5">
        <v>1</v>
      </c>
      <c r="G5426" s="433" t="s">
        <v>12</v>
      </c>
      <c r="H5426" s="379">
        <v>24</v>
      </c>
      <c r="I5426" s="13" t="s">
        <v>115</v>
      </c>
      <c r="J5426" s="169">
        <v>0</v>
      </c>
      <c r="K5426" s="170">
        <v>0</v>
      </c>
      <c r="L5426" s="170">
        <v>0</v>
      </c>
      <c r="M5426" s="170">
        <v>0</v>
      </c>
      <c r="N5426" s="392">
        <v>0</v>
      </c>
      <c r="O5426" s="184"/>
      <c r="P5426" s="185"/>
      <c r="Q5426" s="185"/>
      <c r="R5426" s="185"/>
      <c r="S5426" s="186"/>
    </row>
    <row r="5427" spans="1:19" outlineLevel="2">
      <c r="A5427" s="12" t="s">
        <v>10</v>
      </c>
      <c r="B5427" s="2">
        <v>5</v>
      </c>
      <c r="C5427" s="2">
        <v>505111</v>
      </c>
      <c r="D5427" s="15">
        <v>511101</v>
      </c>
      <c r="E5427" s="121" t="s">
        <v>783</v>
      </c>
      <c r="F5427" s="5">
        <v>1</v>
      </c>
      <c r="G5427" s="433" t="s">
        <v>12</v>
      </c>
      <c r="H5427" s="379">
        <v>25</v>
      </c>
      <c r="I5427" s="13" t="s">
        <v>116</v>
      </c>
      <c r="J5427" s="169">
        <v>0</v>
      </c>
      <c r="K5427" s="170">
        <v>0</v>
      </c>
      <c r="L5427" s="170">
        <v>0</v>
      </c>
      <c r="M5427" s="170">
        <v>0</v>
      </c>
      <c r="N5427" s="392">
        <v>0</v>
      </c>
      <c r="O5427" s="184"/>
      <c r="P5427" s="185"/>
      <c r="Q5427" s="185"/>
      <c r="R5427" s="185"/>
      <c r="S5427" s="186"/>
    </row>
    <row r="5428" spans="1:19" outlineLevel="2">
      <c r="A5428" s="12" t="s">
        <v>10</v>
      </c>
      <c r="B5428" s="2">
        <v>5</v>
      </c>
      <c r="C5428" s="2">
        <v>505111</v>
      </c>
      <c r="D5428" s="15">
        <v>511101</v>
      </c>
      <c r="E5428" s="121" t="s">
        <v>783</v>
      </c>
      <c r="F5428" s="5">
        <v>1</v>
      </c>
      <c r="G5428" s="433" t="s">
        <v>12</v>
      </c>
      <c r="H5428" s="379">
        <v>30</v>
      </c>
      <c r="I5428" s="13" t="s">
        <v>117</v>
      </c>
      <c r="J5428" s="169">
        <v>0</v>
      </c>
      <c r="K5428" s="170">
        <v>0</v>
      </c>
      <c r="L5428" s="170">
        <v>0</v>
      </c>
      <c r="M5428" s="170">
        <v>0</v>
      </c>
      <c r="N5428" s="392">
        <v>0</v>
      </c>
      <c r="O5428" s="184"/>
      <c r="P5428" s="185"/>
      <c r="Q5428" s="185"/>
      <c r="R5428" s="185"/>
      <c r="S5428" s="186"/>
    </row>
    <row r="5429" spans="1:19" outlineLevel="2">
      <c r="A5429" s="12" t="s">
        <v>10</v>
      </c>
      <c r="B5429" s="2">
        <v>5</v>
      </c>
      <c r="C5429" s="2">
        <v>505111</v>
      </c>
      <c r="D5429" s="15">
        <v>511101</v>
      </c>
      <c r="E5429" s="121" t="s">
        <v>783</v>
      </c>
      <c r="F5429" s="5">
        <v>1</v>
      </c>
      <c r="G5429" s="433" t="s">
        <v>12</v>
      </c>
      <c r="H5429" s="379">
        <v>31</v>
      </c>
      <c r="I5429" s="13" t="s">
        <v>118</v>
      </c>
      <c r="J5429" s="169">
        <v>0</v>
      </c>
      <c r="K5429" s="170">
        <v>0</v>
      </c>
      <c r="L5429" s="170">
        <v>0</v>
      </c>
      <c r="M5429" s="170">
        <v>0</v>
      </c>
      <c r="N5429" s="392">
        <v>0</v>
      </c>
      <c r="O5429" s="184"/>
      <c r="P5429" s="185"/>
      <c r="Q5429" s="185"/>
      <c r="R5429" s="185"/>
      <c r="S5429" s="186"/>
    </row>
    <row r="5430" spans="1:19" ht="25.5" outlineLevel="2">
      <c r="A5430" s="12" t="s">
        <v>10</v>
      </c>
      <c r="B5430" s="2">
        <v>5</v>
      </c>
      <c r="C5430" s="2">
        <v>505111</v>
      </c>
      <c r="D5430" s="15">
        <v>511101</v>
      </c>
      <c r="E5430" s="121" t="s">
        <v>783</v>
      </c>
      <c r="F5430" s="5">
        <v>1</v>
      </c>
      <c r="G5430" s="433" t="s">
        <v>12</v>
      </c>
      <c r="H5430" s="379">
        <v>32</v>
      </c>
      <c r="I5430" s="13" t="s">
        <v>119</v>
      </c>
      <c r="J5430" s="169">
        <v>0</v>
      </c>
      <c r="K5430" s="170">
        <v>0</v>
      </c>
      <c r="L5430" s="170">
        <v>0</v>
      </c>
      <c r="M5430" s="170">
        <v>0</v>
      </c>
      <c r="N5430" s="392">
        <v>0</v>
      </c>
      <c r="O5430" s="184"/>
      <c r="P5430" s="185"/>
      <c r="Q5430" s="185"/>
      <c r="R5430" s="185"/>
      <c r="S5430" s="186"/>
    </row>
    <row r="5431" spans="1:19" ht="38.25" outlineLevel="2">
      <c r="A5431" s="12" t="s">
        <v>10</v>
      </c>
      <c r="B5431" s="2">
        <v>5</v>
      </c>
      <c r="C5431" s="2">
        <v>505111</v>
      </c>
      <c r="D5431" s="15">
        <v>511101</v>
      </c>
      <c r="E5431" s="121" t="s">
        <v>783</v>
      </c>
      <c r="F5431" s="5">
        <v>1</v>
      </c>
      <c r="G5431" s="433" t="s">
        <v>12</v>
      </c>
      <c r="H5431" s="379">
        <v>35</v>
      </c>
      <c r="I5431" s="13" t="s">
        <v>120</v>
      </c>
      <c r="J5431" s="169">
        <v>0</v>
      </c>
      <c r="K5431" s="170">
        <v>0</v>
      </c>
      <c r="L5431" s="170">
        <v>0</v>
      </c>
      <c r="M5431" s="170">
        <v>0</v>
      </c>
      <c r="N5431" s="392">
        <v>0</v>
      </c>
      <c r="O5431" s="184"/>
      <c r="P5431" s="185"/>
      <c r="Q5431" s="185"/>
      <c r="R5431" s="185"/>
      <c r="S5431" s="186"/>
    </row>
    <row r="5432" spans="1:19" ht="25.5" outlineLevel="2">
      <c r="A5432" s="12" t="s">
        <v>10</v>
      </c>
      <c r="B5432" s="2">
        <v>5</v>
      </c>
      <c r="C5432" s="2">
        <v>505111</v>
      </c>
      <c r="D5432" s="15">
        <v>511101</v>
      </c>
      <c r="E5432" s="121" t="s">
        <v>783</v>
      </c>
      <c r="F5432" s="5">
        <v>1</v>
      </c>
      <c r="G5432" s="433" t="s">
        <v>12</v>
      </c>
      <c r="H5432" s="379">
        <v>40</v>
      </c>
      <c r="I5432" s="13" t="s">
        <v>121</v>
      </c>
      <c r="J5432" s="169">
        <v>0</v>
      </c>
      <c r="K5432" s="170">
        <v>0</v>
      </c>
      <c r="L5432" s="170">
        <v>0</v>
      </c>
      <c r="M5432" s="170">
        <v>0</v>
      </c>
      <c r="N5432" s="392">
        <v>0</v>
      </c>
      <c r="O5432" s="184"/>
      <c r="P5432" s="185"/>
      <c r="Q5432" s="185"/>
      <c r="R5432" s="185"/>
      <c r="S5432" s="186"/>
    </row>
    <row r="5433" spans="1:19" ht="25.5" outlineLevel="2">
      <c r="A5433" s="12" t="s">
        <v>10</v>
      </c>
      <c r="B5433" s="2">
        <v>5</v>
      </c>
      <c r="C5433" s="2">
        <v>505111</v>
      </c>
      <c r="D5433" s="15">
        <v>511101</v>
      </c>
      <c r="E5433" s="121" t="s">
        <v>783</v>
      </c>
      <c r="F5433" s="5">
        <v>1</v>
      </c>
      <c r="G5433" s="433" t="s">
        <v>12</v>
      </c>
      <c r="H5433" s="379">
        <v>68</v>
      </c>
      <c r="I5433" s="13" t="s">
        <v>122</v>
      </c>
      <c r="J5433" s="169">
        <v>0</v>
      </c>
      <c r="K5433" s="170">
        <v>0</v>
      </c>
      <c r="L5433" s="170">
        <v>0</v>
      </c>
      <c r="M5433" s="170">
        <v>0</v>
      </c>
      <c r="N5433" s="392">
        <v>0</v>
      </c>
      <c r="O5433" s="184"/>
      <c r="P5433" s="185"/>
      <c r="Q5433" s="185"/>
      <c r="R5433" s="185"/>
      <c r="S5433" s="186"/>
    </row>
    <row r="5434" spans="1:19" ht="38.25" outlineLevel="2">
      <c r="A5434" s="12" t="s">
        <v>10</v>
      </c>
      <c r="B5434" s="2">
        <v>5</v>
      </c>
      <c r="C5434" s="2">
        <v>505111</v>
      </c>
      <c r="D5434" s="15">
        <v>511101</v>
      </c>
      <c r="E5434" s="121" t="s">
        <v>783</v>
      </c>
      <c r="F5434" s="5">
        <v>1</v>
      </c>
      <c r="G5434" s="433" t="s">
        <v>12</v>
      </c>
      <c r="H5434" s="379">
        <v>91</v>
      </c>
      <c r="I5434" s="13" t="s">
        <v>123</v>
      </c>
      <c r="J5434" s="169">
        <v>20</v>
      </c>
      <c r="K5434" s="170">
        <v>0</v>
      </c>
      <c r="L5434" s="170">
        <v>20</v>
      </c>
      <c r="M5434" s="170">
        <v>0</v>
      </c>
      <c r="N5434" s="392">
        <v>0</v>
      </c>
      <c r="O5434" s="184"/>
      <c r="P5434" s="185"/>
      <c r="Q5434" s="185"/>
      <c r="R5434" s="185"/>
      <c r="S5434" s="186"/>
    </row>
    <row r="5435" spans="1:19" outlineLevel="1" collapsed="1">
      <c r="A5435" s="123"/>
      <c r="B5435" s="124">
        <v>5</v>
      </c>
      <c r="C5435" s="155">
        <v>505111</v>
      </c>
      <c r="D5435" s="155">
        <v>511101</v>
      </c>
      <c r="E5435" s="126"/>
      <c r="F5435" s="126">
        <v>1</v>
      </c>
      <c r="G5435" s="434" t="s">
        <v>12</v>
      </c>
      <c r="H5435" s="380"/>
      <c r="I5435" s="127"/>
      <c r="J5435" s="171">
        <v>70</v>
      </c>
      <c r="K5435" s="172">
        <v>0</v>
      </c>
      <c r="L5435" s="172">
        <v>70</v>
      </c>
      <c r="M5435" s="172">
        <v>0</v>
      </c>
      <c r="N5435" s="393">
        <v>0</v>
      </c>
      <c r="O5435" s="187">
        <v>1639.1413636982568</v>
      </c>
      <c r="P5435" s="188">
        <v>0</v>
      </c>
      <c r="Q5435" s="188">
        <v>1639.1413636982568</v>
      </c>
      <c r="R5435" s="188">
        <v>0</v>
      </c>
      <c r="S5435" s="189">
        <v>0</v>
      </c>
    </row>
    <row r="5436" spans="1:19" ht="25.5" outlineLevel="2">
      <c r="A5436" s="12" t="s">
        <v>10</v>
      </c>
      <c r="B5436" s="2">
        <v>5</v>
      </c>
      <c r="C5436" s="2">
        <v>501512</v>
      </c>
      <c r="D5436" s="15">
        <v>151301</v>
      </c>
      <c r="E5436" s="121" t="s">
        <v>592</v>
      </c>
      <c r="F5436" s="5">
        <v>1</v>
      </c>
      <c r="G5436" s="433" t="s">
        <v>12</v>
      </c>
      <c r="H5436" s="379" t="s">
        <v>701</v>
      </c>
      <c r="I5436" s="13" t="s">
        <v>98</v>
      </c>
      <c r="J5436" s="169">
        <v>0</v>
      </c>
      <c r="K5436" s="170">
        <v>0</v>
      </c>
      <c r="L5436" s="170">
        <v>0</v>
      </c>
      <c r="M5436" s="170">
        <v>0</v>
      </c>
      <c r="N5436" s="392">
        <v>0</v>
      </c>
      <c r="O5436" s="184"/>
      <c r="P5436" s="185"/>
      <c r="Q5436" s="185"/>
      <c r="R5436" s="185"/>
      <c r="S5436" s="186"/>
    </row>
    <row r="5437" spans="1:19" ht="25.5" outlineLevel="2">
      <c r="A5437" s="12" t="s">
        <v>10</v>
      </c>
      <c r="B5437" s="2">
        <v>5</v>
      </c>
      <c r="C5437" s="2">
        <v>501512</v>
      </c>
      <c r="D5437" s="15">
        <v>151301</v>
      </c>
      <c r="E5437" s="121" t="s">
        <v>592</v>
      </c>
      <c r="F5437" s="5">
        <v>1</v>
      </c>
      <c r="G5437" s="433" t="s">
        <v>12</v>
      </c>
      <c r="H5437" s="379">
        <v>2</v>
      </c>
      <c r="I5437" s="13" t="s">
        <v>99</v>
      </c>
      <c r="J5437" s="169">
        <v>0</v>
      </c>
      <c r="K5437" s="170">
        <v>0</v>
      </c>
      <c r="L5437" s="170">
        <v>0</v>
      </c>
      <c r="M5437" s="170">
        <v>0</v>
      </c>
      <c r="N5437" s="392">
        <v>0</v>
      </c>
      <c r="O5437" s="184"/>
      <c r="P5437" s="185"/>
      <c r="Q5437" s="185"/>
      <c r="R5437" s="185"/>
      <c r="S5437" s="186"/>
    </row>
    <row r="5438" spans="1:19" ht="25.5" outlineLevel="2">
      <c r="A5438" s="12" t="s">
        <v>10</v>
      </c>
      <c r="B5438" s="2">
        <v>5</v>
      </c>
      <c r="C5438" s="2">
        <v>501512</v>
      </c>
      <c r="D5438" s="15">
        <v>151301</v>
      </c>
      <c r="E5438" s="121" t="s">
        <v>592</v>
      </c>
      <c r="F5438" s="5">
        <v>1</v>
      </c>
      <c r="G5438" s="433" t="s">
        <v>12</v>
      </c>
      <c r="H5438" s="379">
        <v>3</v>
      </c>
      <c r="I5438" s="13" t="s">
        <v>100</v>
      </c>
      <c r="J5438" s="169">
        <v>0</v>
      </c>
      <c r="K5438" s="170">
        <v>0</v>
      </c>
      <c r="L5438" s="170">
        <v>0</v>
      </c>
      <c r="M5438" s="170">
        <v>0</v>
      </c>
      <c r="N5438" s="392">
        <v>0</v>
      </c>
      <c r="O5438" s="184"/>
      <c r="P5438" s="185"/>
      <c r="Q5438" s="185"/>
      <c r="R5438" s="185"/>
      <c r="S5438" s="186"/>
    </row>
    <row r="5439" spans="1:19" ht="25.5" outlineLevel="2">
      <c r="A5439" s="12" t="s">
        <v>10</v>
      </c>
      <c r="B5439" s="2">
        <v>5</v>
      </c>
      <c r="C5439" s="2">
        <v>501512</v>
      </c>
      <c r="D5439" s="15">
        <v>151301</v>
      </c>
      <c r="E5439" s="121" t="s">
        <v>592</v>
      </c>
      <c r="F5439" s="5">
        <v>1</v>
      </c>
      <c r="G5439" s="433" t="s">
        <v>12</v>
      </c>
      <c r="H5439" s="379">
        <v>4</v>
      </c>
      <c r="I5439" s="13" t="s">
        <v>101</v>
      </c>
      <c r="J5439" s="169">
        <v>0</v>
      </c>
      <c r="K5439" s="170">
        <v>0</v>
      </c>
      <c r="L5439" s="170">
        <v>0</v>
      </c>
      <c r="M5439" s="170">
        <v>0</v>
      </c>
      <c r="N5439" s="392">
        <v>0</v>
      </c>
      <c r="O5439" s="184"/>
      <c r="P5439" s="185"/>
      <c r="Q5439" s="185"/>
      <c r="R5439" s="185"/>
      <c r="S5439" s="186"/>
    </row>
    <row r="5440" spans="1:19" ht="25.5" outlineLevel="2">
      <c r="A5440" s="12" t="s">
        <v>10</v>
      </c>
      <c r="B5440" s="2">
        <v>5</v>
      </c>
      <c r="C5440" s="2">
        <v>501512</v>
      </c>
      <c r="D5440" s="15">
        <v>151301</v>
      </c>
      <c r="E5440" s="121" t="s">
        <v>592</v>
      </c>
      <c r="F5440" s="5">
        <v>1</v>
      </c>
      <c r="G5440" s="433" t="s">
        <v>12</v>
      </c>
      <c r="H5440" s="379" t="s">
        <v>302</v>
      </c>
      <c r="I5440" s="13" t="s">
        <v>102</v>
      </c>
      <c r="J5440" s="169">
        <v>0</v>
      </c>
      <c r="K5440" s="170">
        <v>0</v>
      </c>
      <c r="L5440" s="170">
        <v>0</v>
      </c>
      <c r="M5440" s="170">
        <v>0</v>
      </c>
      <c r="N5440" s="392">
        <v>0</v>
      </c>
      <c r="O5440" s="184"/>
      <c r="P5440" s="185"/>
      <c r="Q5440" s="185"/>
      <c r="R5440" s="185"/>
      <c r="S5440" s="186"/>
    </row>
    <row r="5441" spans="1:19" ht="25.5" outlineLevel="2">
      <c r="A5441" s="12" t="s">
        <v>10</v>
      </c>
      <c r="B5441" s="2">
        <v>5</v>
      </c>
      <c r="C5441" s="2">
        <v>501512</v>
      </c>
      <c r="D5441" s="15">
        <v>151301</v>
      </c>
      <c r="E5441" s="121" t="s">
        <v>592</v>
      </c>
      <c r="F5441" s="5">
        <v>1</v>
      </c>
      <c r="G5441" s="433" t="s">
        <v>12</v>
      </c>
      <c r="H5441" s="379">
        <v>6</v>
      </c>
      <c r="I5441" s="13" t="s">
        <v>103</v>
      </c>
      <c r="J5441" s="169">
        <v>0</v>
      </c>
      <c r="K5441" s="170">
        <v>0</v>
      </c>
      <c r="L5441" s="170">
        <v>0</v>
      </c>
      <c r="M5441" s="170">
        <v>0</v>
      </c>
      <c r="N5441" s="392">
        <v>0</v>
      </c>
      <c r="O5441" s="184"/>
      <c r="P5441" s="185"/>
      <c r="Q5441" s="185"/>
      <c r="R5441" s="185"/>
      <c r="S5441" s="186"/>
    </row>
    <row r="5442" spans="1:19" ht="25.5" outlineLevel="2">
      <c r="A5442" s="12" t="s">
        <v>10</v>
      </c>
      <c r="B5442" s="2">
        <v>5</v>
      </c>
      <c r="C5442" s="2">
        <v>501512</v>
      </c>
      <c r="D5442" s="15">
        <v>151301</v>
      </c>
      <c r="E5442" s="121" t="s">
        <v>592</v>
      </c>
      <c r="F5442" s="5">
        <v>1</v>
      </c>
      <c r="G5442" s="433" t="s">
        <v>12</v>
      </c>
      <c r="H5442" s="379">
        <v>7</v>
      </c>
      <c r="I5442" s="13" t="s">
        <v>104</v>
      </c>
      <c r="J5442" s="169">
        <v>0</v>
      </c>
      <c r="K5442" s="170">
        <v>0</v>
      </c>
      <c r="L5442" s="170">
        <v>0</v>
      </c>
      <c r="M5442" s="170">
        <v>0</v>
      </c>
      <c r="N5442" s="392">
        <v>0</v>
      </c>
      <c r="O5442" s="184"/>
      <c r="P5442" s="185"/>
      <c r="Q5442" s="185"/>
      <c r="R5442" s="185"/>
      <c r="S5442" s="186"/>
    </row>
    <row r="5443" spans="1:19" ht="25.5" outlineLevel="2">
      <c r="A5443" s="12" t="s">
        <v>10</v>
      </c>
      <c r="B5443" s="2">
        <v>5</v>
      </c>
      <c r="C5443" s="2">
        <v>501512</v>
      </c>
      <c r="D5443" s="15">
        <v>151301</v>
      </c>
      <c r="E5443" s="121" t="s">
        <v>592</v>
      </c>
      <c r="F5443" s="5">
        <v>1</v>
      </c>
      <c r="G5443" s="433" t="s">
        <v>12</v>
      </c>
      <c r="H5443" s="379">
        <v>8</v>
      </c>
      <c r="I5443" s="13" t="s">
        <v>105</v>
      </c>
      <c r="J5443" s="169">
        <v>0</v>
      </c>
      <c r="K5443" s="170">
        <v>0</v>
      </c>
      <c r="L5443" s="170">
        <v>0</v>
      </c>
      <c r="M5443" s="170">
        <v>0</v>
      </c>
      <c r="N5443" s="392">
        <v>0</v>
      </c>
      <c r="O5443" s="184"/>
      <c r="P5443" s="185"/>
      <c r="Q5443" s="185"/>
      <c r="R5443" s="185"/>
      <c r="S5443" s="186"/>
    </row>
    <row r="5444" spans="1:19" ht="25.5" outlineLevel="2">
      <c r="A5444" s="12" t="s">
        <v>10</v>
      </c>
      <c r="B5444" s="2">
        <v>5</v>
      </c>
      <c r="C5444" s="2">
        <v>501512</v>
      </c>
      <c r="D5444" s="15">
        <v>151301</v>
      </c>
      <c r="E5444" s="121" t="s">
        <v>592</v>
      </c>
      <c r="F5444" s="5">
        <v>1</v>
      </c>
      <c r="G5444" s="433" t="s">
        <v>12</v>
      </c>
      <c r="H5444" s="379">
        <v>9</v>
      </c>
      <c r="I5444" s="13" t="s">
        <v>106</v>
      </c>
      <c r="J5444" s="169">
        <v>0</v>
      </c>
      <c r="K5444" s="170">
        <v>0</v>
      </c>
      <c r="L5444" s="170">
        <v>0</v>
      </c>
      <c r="M5444" s="170">
        <v>0</v>
      </c>
      <c r="N5444" s="392">
        <v>0</v>
      </c>
      <c r="O5444" s="184"/>
      <c r="P5444" s="185"/>
      <c r="Q5444" s="185"/>
      <c r="R5444" s="185"/>
      <c r="S5444" s="186"/>
    </row>
    <row r="5445" spans="1:19" ht="25.5" outlineLevel="2">
      <c r="A5445" s="12" t="s">
        <v>10</v>
      </c>
      <c r="B5445" s="2">
        <v>5</v>
      </c>
      <c r="C5445" s="2">
        <v>501512</v>
      </c>
      <c r="D5445" s="15">
        <v>151301</v>
      </c>
      <c r="E5445" s="121" t="s">
        <v>592</v>
      </c>
      <c r="F5445" s="5">
        <v>1</v>
      </c>
      <c r="G5445" s="433" t="s">
        <v>12</v>
      </c>
      <c r="H5445" s="379">
        <v>10</v>
      </c>
      <c r="I5445" s="13" t="s">
        <v>107</v>
      </c>
      <c r="J5445" s="169">
        <v>0</v>
      </c>
      <c r="K5445" s="170">
        <v>0</v>
      </c>
      <c r="L5445" s="170">
        <v>0</v>
      </c>
      <c r="M5445" s="170">
        <v>0</v>
      </c>
      <c r="N5445" s="392">
        <v>0</v>
      </c>
      <c r="O5445" s="184"/>
      <c r="P5445" s="185"/>
      <c r="Q5445" s="185"/>
      <c r="R5445" s="185"/>
      <c r="S5445" s="186"/>
    </row>
    <row r="5446" spans="1:19" ht="25.5" outlineLevel="2">
      <c r="A5446" s="12" t="s">
        <v>10</v>
      </c>
      <c r="B5446" s="2">
        <v>5</v>
      </c>
      <c r="C5446" s="2">
        <v>501512</v>
      </c>
      <c r="D5446" s="15">
        <v>151301</v>
      </c>
      <c r="E5446" s="121" t="s">
        <v>592</v>
      </c>
      <c r="F5446" s="5">
        <v>1</v>
      </c>
      <c r="G5446" s="433" t="s">
        <v>12</v>
      </c>
      <c r="H5446" s="379">
        <v>11</v>
      </c>
      <c r="I5446" s="13" t="s">
        <v>108</v>
      </c>
      <c r="J5446" s="169">
        <v>0</v>
      </c>
      <c r="K5446" s="170">
        <v>0</v>
      </c>
      <c r="L5446" s="170">
        <v>0</v>
      </c>
      <c r="M5446" s="170">
        <v>0</v>
      </c>
      <c r="N5446" s="392">
        <v>0</v>
      </c>
      <c r="O5446" s="184"/>
      <c r="P5446" s="185"/>
      <c r="Q5446" s="185"/>
      <c r="R5446" s="185"/>
      <c r="S5446" s="186"/>
    </row>
    <row r="5447" spans="1:19" ht="25.5" outlineLevel="2">
      <c r="A5447" s="12" t="s">
        <v>10</v>
      </c>
      <c r="B5447" s="2">
        <v>5</v>
      </c>
      <c r="C5447" s="2">
        <v>501512</v>
      </c>
      <c r="D5447" s="15">
        <v>151301</v>
      </c>
      <c r="E5447" s="121" t="s">
        <v>592</v>
      </c>
      <c r="F5447" s="5">
        <v>1</v>
      </c>
      <c r="G5447" s="433" t="s">
        <v>12</v>
      </c>
      <c r="H5447" s="379" t="s">
        <v>304</v>
      </c>
      <c r="I5447" s="13" t="s">
        <v>109</v>
      </c>
      <c r="J5447" s="169">
        <v>0</v>
      </c>
      <c r="K5447" s="170">
        <v>0</v>
      </c>
      <c r="L5447" s="170">
        <v>0</v>
      </c>
      <c r="M5447" s="170">
        <v>0</v>
      </c>
      <c r="N5447" s="392">
        <v>0</v>
      </c>
      <c r="O5447" s="184"/>
      <c r="P5447" s="185"/>
      <c r="Q5447" s="185"/>
      <c r="R5447" s="185"/>
      <c r="S5447" s="186"/>
    </row>
    <row r="5448" spans="1:19" ht="25.5" outlineLevel="2">
      <c r="A5448" s="12" t="s">
        <v>10</v>
      </c>
      <c r="B5448" s="2">
        <v>5</v>
      </c>
      <c r="C5448" s="2">
        <v>501512</v>
      </c>
      <c r="D5448" s="15">
        <v>151301</v>
      </c>
      <c r="E5448" s="121" t="s">
        <v>592</v>
      </c>
      <c r="F5448" s="5">
        <v>1</v>
      </c>
      <c r="G5448" s="433" t="s">
        <v>12</v>
      </c>
      <c r="H5448" s="379">
        <v>15</v>
      </c>
      <c r="I5448" s="13" t="s">
        <v>110</v>
      </c>
      <c r="J5448" s="169">
        <v>0</v>
      </c>
      <c r="K5448" s="170">
        <v>0</v>
      </c>
      <c r="L5448" s="170">
        <v>0</v>
      </c>
      <c r="M5448" s="170">
        <v>0</v>
      </c>
      <c r="N5448" s="392">
        <v>0</v>
      </c>
      <c r="O5448" s="184"/>
      <c r="P5448" s="185"/>
      <c r="Q5448" s="185"/>
      <c r="R5448" s="185"/>
      <c r="S5448" s="186"/>
    </row>
    <row r="5449" spans="1:19" ht="25.5" outlineLevel="2">
      <c r="A5449" s="12" t="s">
        <v>10</v>
      </c>
      <c r="B5449" s="2">
        <v>5</v>
      </c>
      <c r="C5449" s="2">
        <v>501512</v>
      </c>
      <c r="D5449" s="15">
        <v>151301</v>
      </c>
      <c r="E5449" s="121" t="s">
        <v>592</v>
      </c>
      <c r="F5449" s="5">
        <v>1</v>
      </c>
      <c r="G5449" s="433" t="s">
        <v>12</v>
      </c>
      <c r="H5449" s="379">
        <v>19</v>
      </c>
      <c r="I5449" s="13" t="s">
        <v>111</v>
      </c>
      <c r="J5449" s="169">
        <v>0</v>
      </c>
      <c r="K5449" s="170">
        <v>0</v>
      </c>
      <c r="L5449" s="170">
        <v>0</v>
      </c>
      <c r="M5449" s="170">
        <v>0</v>
      </c>
      <c r="N5449" s="392">
        <v>0</v>
      </c>
      <c r="O5449" s="184"/>
      <c r="P5449" s="185"/>
      <c r="Q5449" s="185"/>
      <c r="R5449" s="185"/>
      <c r="S5449" s="186"/>
    </row>
    <row r="5450" spans="1:19" ht="25.5" outlineLevel="2">
      <c r="A5450" s="12" t="s">
        <v>10</v>
      </c>
      <c r="B5450" s="2">
        <v>5</v>
      </c>
      <c r="C5450" s="2">
        <v>501512</v>
      </c>
      <c r="D5450" s="15">
        <v>151301</v>
      </c>
      <c r="E5450" s="121" t="s">
        <v>592</v>
      </c>
      <c r="F5450" s="5">
        <v>1</v>
      </c>
      <c r="G5450" s="433" t="s">
        <v>12</v>
      </c>
      <c r="H5450" s="379" t="s">
        <v>316</v>
      </c>
      <c r="I5450" s="13" t="s">
        <v>112</v>
      </c>
      <c r="J5450" s="169">
        <v>0</v>
      </c>
      <c r="K5450" s="170">
        <v>0</v>
      </c>
      <c r="L5450" s="170">
        <v>0</v>
      </c>
      <c r="M5450" s="170">
        <v>0</v>
      </c>
      <c r="N5450" s="392">
        <v>0</v>
      </c>
      <c r="O5450" s="184"/>
      <c r="P5450" s="185"/>
      <c r="Q5450" s="185"/>
      <c r="R5450" s="185"/>
      <c r="S5450" s="186"/>
    </row>
    <row r="5451" spans="1:19" ht="25.5" outlineLevel="2">
      <c r="A5451" s="12" t="s">
        <v>10</v>
      </c>
      <c r="B5451" s="2">
        <v>5</v>
      </c>
      <c r="C5451" s="2">
        <v>501512</v>
      </c>
      <c r="D5451" s="15">
        <v>151301</v>
      </c>
      <c r="E5451" s="121" t="s">
        <v>592</v>
      </c>
      <c r="F5451" s="5">
        <v>1</v>
      </c>
      <c r="G5451" s="433" t="s">
        <v>12</v>
      </c>
      <c r="H5451" s="379" t="s">
        <v>296</v>
      </c>
      <c r="I5451" s="13" t="s">
        <v>113</v>
      </c>
      <c r="J5451" s="169">
        <v>0</v>
      </c>
      <c r="K5451" s="170">
        <v>0</v>
      </c>
      <c r="L5451" s="170">
        <v>0</v>
      </c>
      <c r="M5451" s="170">
        <v>0</v>
      </c>
      <c r="N5451" s="392">
        <v>0</v>
      </c>
      <c r="O5451" s="184"/>
      <c r="P5451" s="185"/>
      <c r="Q5451" s="185"/>
      <c r="R5451" s="185"/>
      <c r="S5451" s="186"/>
    </row>
    <row r="5452" spans="1:19" ht="25.5" outlineLevel="2">
      <c r="A5452" s="12" t="s">
        <v>10</v>
      </c>
      <c r="B5452" s="2">
        <v>5</v>
      </c>
      <c r="C5452" s="2">
        <v>501512</v>
      </c>
      <c r="D5452" s="15">
        <v>151301</v>
      </c>
      <c r="E5452" s="121" t="s">
        <v>592</v>
      </c>
      <c r="F5452" s="5">
        <v>1</v>
      </c>
      <c r="G5452" s="433" t="s">
        <v>12</v>
      </c>
      <c r="H5452" s="379">
        <v>23</v>
      </c>
      <c r="I5452" s="13" t="s">
        <v>114</v>
      </c>
      <c r="J5452" s="169">
        <v>0</v>
      </c>
      <c r="K5452" s="170">
        <v>0</v>
      </c>
      <c r="L5452" s="170">
        <v>0</v>
      </c>
      <c r="M5452" s="170">
        <v>0</v>
      </c>
      <c r="N5452" s="392">
        <v>0</v>
      </c>
      <c r="O5452" s="184"/>
      <c r="P5452" s="185"/>
      <c r="Q5452" s="185"/>
      <c r="R5452" s="185"/>
      <c r="S5452" s="186"/>
    </row>
    <row r="5453" spans="1:19" ht="25.5" outlineLevel="2">
      <c r="A5453" s="12" t="s">
        <v>10</v>
      </c>
      <c r="B5453" s="2">
        <v>5</v>
      </c>
      <c r="C5453" s="2">
        <v>501512</v>
      </c>
      <c r="D5453" s="15">
        <v>151301</v>
      </c>
      <c r="E5453" s="121" t="s">
        <v>592</v>
      </c>
      <c r="F5453" s="5">
        <v>1</v>
      </c>
      <c r="G5453" s="433" t="s">
        <v>12</v>
      </c>
      <c r="H5453" s="379">
        <v>24</v>
      </c>
      <c r="I5453" s="13" t="s">
        <v>115</v>
      </c>
      <c r="J5453" s="169">
        <v>0</v>
      </c>
      <c r="K5453" s="170">
        <v>0</v>
      </c>
      <c r="L5453" s="170">
        <v>0</v>
      </c>
      <c r="M5453" s="170">
        <v>0</v>
      </c>
      <c r="N5453" s="392">
        <v>0</v>
      </c>
      <c r="O5453" s="184"/>
      <c r="P5453" s="185"/>
      <c r="Q5453" s="185"/>
      <c r="R5453" s="185"/>
      <c r="S5453" s="186"/>
    </row>
    <row r="5454" spans="1:19" ht="25.5" outlineLevel="2">
      <c r="A5454" s="12" t="s">
        <v>10</v>
      </c>
      <c r="B5454" s="2">
        <v>5</v>
      </c>
      <c r="C5454" s="2">
        <v>501512</v>
      </c>
      <c r="D5454" s="15">
        <v>151301</v>
      </c>
      <c r="E5454" s="121" t="s">
        <v>592</v>
      </c>
      <c r="F5454" s="5">
        <v>1</v>
      </c>
      <c r="G5454" s="433" t="s">
        <v>12</v>
      </c>
      <c r="H5454" s="379">
        <v>25</v>
      </c>
      <c r="I5454" s="13" t="s">
        <v>116</v>
      </c>
      <c r="J5454" s="169">
        <v>0</v>
      </c>
      <c r="K5454" s="170">
        <v>0</v>
      </c>
      <c r="L5454" s="170">
        <v>0</v>
      </c>
      <c r="M5454" s="170">
        <v>0</v>
      </c>
      <c r="N5454" s="392">
        <v>0</v>
      </c>
      <c r="O5454" s="184"/>
      <c r="P5454" s="185"/>
      <c r="Q5454" s="185"/>
      <c r="R5454" s="185"/>
      <c r="S5454" s="186"/>
    </row>
    <row r="5455" spans="1:19" ht="25.5" outlineLevel="2">
      <c r="A5455" s="12" t="s">
        <v>10</v>
      </c>
      <c r="B5455" s="2">
        <v>5</v>
      </c>
      <c r="C5455" s="2">
        <v>501512</v>
      </c>
      <c r="D5455" s="15">
        <v>151301</v>
      </c>
      <c r="E5455" s="121" t="s">
        <v>592</v>
      </c>
      <c r="F5455" s="5">
        <v>1</v>
      </c>
      <c r="G5455" s="433" t="s">
        <v>12</v>
      </c>
      <c r="H5455" s="379">
        <v>30</v>
      </c>
      <c r="I5455" s="13" t="s">
        <v>117</v>
      </c>
      <c r="J5455" s="169">
        <v>0</v>
      </c>
      <c r="K5455" s="170">
        <v>0</v>
      </c>
      <c r="L5455" s="170">
        <v>0</v>
      </c>
      <c r="M5455" s="170">
        <v>0</v>
      </c>
      <c r="N5455" s="392">
        <v>0</v>
      </c>
      <c r="O5455" s="184"/>
      <c r="P5455" s="185"/>
      <c r="Q5455" s="185"/>
      <c r="R5455" s="185"/>
      <c r="S5455" s="186"/>
    </row>
    <row r="5456" spans="1:19" ht="25.5" outlineLevel="2">
      <c r="A5456" s="12" t="s">
        <v>10</v>
      </c>
      <c r="B5456" s="2">
        <v>5</v>
      </c>
      <c r="C5456" s="2">
        <v>501512</v>
      </c>
      <c r="D5456" s="15">
        <v>151301</v>
      </c>
      <c r="E5456" s="121" t="s">
        <v>592</v>
      </c>
      <c r="F5456" s="5">
        <v>1</v>
      </c>
      <c r="G5456" s="433" t="s">
        <v>12</v>
      </c>
      <c r="H5456" s="379">
        <v>31</v>
      </c>
      <c r="I5456" s="13" t="s">
        <v>118</v>
      </c>
      <c r="J5456" s="169">
        <v>0</v>
      </c>
      <c r="K5456" s="170">
        <v>0</v>
      </c>
      <c r="L5456" s="170">
        <v>0</v>
      </c>
      <c r="M5456" s="170">
        <v>0</v>
      </c>
      <c r="N5456" s="392">
        <v>0</v>
      </c>
      <c r="O5456" s="184"/>
      <c r="P5456" s="185"/>
      <c r="Q5456" s="185"/>
      <c r="R5456" s="185"/>
      <c r="S5456" s="186"/>
    </row>
    <row r="5457" spans="1:19" ht="25.5" outlineLevel="2">
      <c r="A5457" s="12" t="s">
        <v>10</v>
      </c>
      <c r="B5457" s="2">
        <v>5</v>
      </c>
      <c r="C5457" s="2">
        <v>501512</v>
      </c>
      <c r="D5457" s="15">
        <v>151301</v>
      </c>
      <c r="E5457" s="121" t="s">
        <v>592</v>
      </c>
      <c r="F5457" s="5">
        <v>1</v>
      </c>
      <c r="G5457" s="433" t="s">
        <v>12</v>
      </c>
      <c r="H5457" s="379">
        <v>32</v>
      </c>
      <c r="I5457" s="13" t="s">
        <v>119</v>
      </c>
      <c r="J5457" s="169">
        <v>0</v>
      </c>
      <c r="K5457" s="170">
        <v>0</v>
      </c>
      <c r="L5457" s="170">
        <v>0</v>
      </c>
      <c r="M5457" s="170">
        <v>0</v>
      </c>
      <c r="N5457" s="392">
        <v>0</v>
      </c>
      <c r="O5457" s="184"/>
      <c r="P5457" s="185"/>
      <c r="Q5457" s="185"/>
      <c r="R5457" s="185"/>
      <c r="S5457" s="186"/>
    </row>
    <row r="5458" spans="1:19" ht="38.25" outlineLevel="2">
      <c r="A5458" s="12" t="s">
        <v>10</v>
      </c>
      <c r="B5458" s="2">
        <v>5</v>
      </c>
      <c r="C5458" s="2">
        <v>501512</v>
      </c>
      <c r="D5458" s="15">
        <v>151301</v>
      </c>
      <c r="E5458" s="121" t="s">
        <v>592</v>
      </c>
      <c r="F5458" s="5">
        <v>1</v>
      </c>
      <c r="G5458" s="433" t="s">
        <v>12</v>
      </c>
      <c r="H5458" s="379">
        <v>35</v>
      </c>
      <c r="I5458" s="13" t="s">
        <v>120</v>
      </c>
      <c r="J5458" s="169">
        <v>0</v>
      </c>
      <c r="K5458" s="170">
        <v>0</v>
      </c>
      <c r="L5458" s="170">
        <v>0</v>
      </c>
      <c r="M5458" s="170">
        <v>0</v>
      </c>
      <c r="N5458" s="392">
        <v>0</v>
      </c>
      <c r="O5458" s="184"/>
      <c r="P5458" s="185"/>
      <c r="Q5458" s="185"/>
      <c r="R5458" s="185"/>
      <c r="S5458" s="186"/>
    </row>
    <row r="5459" spans="1:19" ht="25.5" outlineLevel="2">
      <c r="A5459" s="12" t="s">
        <v>10</v>
      </c>
      <c r="B5459" s="2">
        <v>5</v>
      </c>
      <c r="C5459" s="2">
        <v>501512</v>
      </c>
      <c r="D5459" s="15">
        <v>151301</v>
      </c>
      <c r="E5459" s="121" t="s">
        <v>592</v>
      </c>
      <c r="F5459" s="5">
        <v>1</v>
      </c>
      <c r="G5459" s="433" t="s">
        <v>12</v>
      </c>
      <c r="H5459" s="379">
        <v>40</v>
      </c>
      <c r="I5459" s="13" t="s">
        <v>121</v>
      </c>
      <c r="J5459" s="169">
        <v>0</v>
      </c>
      <c r="K5459" s="170">
        <v>0</v>
      </c>
      <c r="L5459" s="170">
        <v>0</v>
      </c>
      <c r="M5459" s="170">
        <v>0</v>
      </c>
      <c r="N5459" s="392">
        <v>0</v>
      </c>
      <c r="O5459" s="184"/>
      <c r="P5459" s="185"/>
      <c r="Q5459" s="185"/>
      <c r="R5459" s="185"/>
      <c r="S5459" s="186"/>
    </row>
    <row r="5460" spans="1:19" ht="25.5" outlineLevel="2">
      <c r="A5460" s="12" t="s">
        <v>10</v>
      </c>
      <c r="B5460" s="2">
        <v>5</v>
      </c>
      <c r="C5460" s="2">
        <v>501512</v>
      </c>
      <c r="D5460" s="15">
        <v>151301</v>
      </c>
      <c r="E5460" s="121" t="s">
        <v>592</v>
      </c>
      <c r="F5460" s="5">
        <v>1</v>
      </c>
      <c r="G5460" s="433" t="s">
        <v>12</v>
      </c>
      <c r="H5460" s="379">
        <v>68</v>
      </c>
      <c r="I5460" s="13" t="s">
        <v>122</v>
      </c>
      <c r="J5460" s="169">
        <v>0</v>
      </c>
      <c r="K5460" s="170">
        <v>0</v>
      </c>
      <c r="L5460" s="170">
        <v>0</v>
      </c>
      <c r="M5460" s="170">
        <v>0</v>
      </c>
      <c r="N5460" s="392">
        <v>0</v>
      </c>
      <c r="O5460" s="184"/>
      <c r="P5460" s="185"/>
      <c r="Q5460" s="185"/>
      <c r="R5460" s="185"/>
      <c r="S5460" s="186"/>
    </row>
    <row r="5461" spans="1:19" ht="38.25" outlineLevel="2">
      <c r="A5461" s="12" t="s">
        <v>10</v>
      </c>
      <c r="B5461" s="2">
        <v>5</v>
      </c>
      <c r="C5461" s="2">
        <v>501512</v>
      </c>
      <c r="D5461" s="15">
        <v>151301</v>
      </c>
      <c r="E5461" s="121" t="s">
        <v>592</v>
      </c>
      <c r="F5461" s="5">
        <v>1</v>
      </c>
      <c r="G5461" s="433" t="s">
        <v>12</v>
      </c>
      <c r="H5461" s="379">
        <v>91</v>
      </c>
      <c r="I5461" s="13" t="s">
        <v>123</v>
      </c>
      <c r="J5461" s="169">
        <v>0</v>
      </c>
      <c r="K5461" s="170">
        <v>0</v>
      </c>
      <c r="L5461" s="170">
        <v>0</v>
      </c>
      <c r="M5461" s="170">
        <v>0</v>
      </c>
      <c r="N5461" s="392">
        <v>0</v>
      </c>
      <c r="O5461" s="184"/>
      <c r="P5461" s="185"/>
      <c r="Q5461" s="185"/>
      <c r="R5461" s="185"/>
      <c r="S5461" s="186"/>
    </row>
    <row r="5462" spans="1:19" ht="25.5" outlineLevel="1">
      <c r="A5462" s="123"/>
      <c r="B5462" s="124">
        <v>5</v>
      </c>
      <c r="C5462" s="155">
        <v>501512</v>
      </c>
      <c r="D5462" s="155">
        <v>151301</v>
      </c>
      <c r="E5462" s="126" t="s">
        <v>592</v>
      </c>
      <c r="F5462" s="126">
        <v>1</v>
      </c>
      <c r="G5462" s="434" t="s">
        <v>12</v>
      </c>
      <c r="H5462" s="380"/>
      <c r="I5462" s="127"/>
      <c r="J5462" s="171">
        <v>0</v>
      </c>
      <c r="K5462" s="172">
        <v>0</v>
      </c>
      <c r="L5462" s="172">
        <v>0</v>
      </c>
      <c r="M5462" s="172">
        <v>0</v>
      </c>
      <c r="N5462" s="393">
        <v>0</v>
      </c>
      <c r="O5462" s="187">
        <v>0</v>
      </c>
      <c r="P5462" s="188">
        <v>0</v>
      </c>
      <c r="Q5462" s="188">
        <v>0</v>
      </c>
      <c r="R5462" s="188">
        <v>0</v>
      </c>
      <c r="S5462" s="189">
        <v>0</v>
      </c>
    </row>
    <row r="5463" spans="1:19" ht="25.5" outlineLevel="2">
      <c r="A5463" s="12" t="s">
        <v>10</v>
      </c>
      <c r="B5463" s="426">
        <v>5</v>
      </c>
      <c r="C5463" s="427">
        <v>501516</v>
      </c>
      <c r="D5463" s="427">
        <v>151601</v>
      </c>
      <c r="E5463" s="428" t="s">
        <v>784</v>
      </c>
      <c r="F5463" s="5">
        <v>1</v>
      </c>
      <c r="G5463" s="433" t="s">
        <v>12</v>
      </c>
      <c r="H5463" s="379" t="s">
        <v>701</v>
      </c>
      <c r="I5463" s="13" t="s">
        <v>98</v>
      </c>
      <c r="J5463" s="169">
        <v>0</v>
      </c>
      <c r="K5463" s="170">
        <v>0</v>
      </c>
      <c r="L5463" s="170">
        <v>0</v>
      </c>
      <c r="M5463" s="170">
        <v>0</v>
      </c>
      <c r="N5463" s="392">
        <v>0</v>
      </c>
      <c r="O5463" s="184"/>
      <c r="P5463" s="185"/>
      <c r="Q5463" s="185"/>
      <c r="R5463" s="185"/>
      <c r="S5463" s="186"/>
    </row>
    <row r="5464" spans="1:19" ht="25.5" outlineLevel="2">
      <c r="A5464" s="12" t="s">
        <v>10</v>
      </c>
      <c r="B5464" s="426">
        <v>5</v>
      </c>
      <c r="C5464" s="427">
        <v>501516</v>
      </c>
      <c r="D5464" s="427">
        <v>151601</v>
      </c>
      <c r="E5464" s="428" t="s">
        <v>784</v>
      </c>
      <c r="F5464" s="5">
        <v>1</v>
      </c>
      <c r="G5464" s="433" t="s">
        <v>12</v>
      </c>
      <c r="H5464" s="379">
        <v>2</v>
      </c>
      <c r="I5464" s="13" t="s">
        <v>99</v>
      </c>
      <c r="J5464" s="169">
        <v>0</v>
      </c>
      <c r="K5464" s="170">
        <v>0</v>
      </c>
      <c r="L5464" s="170">
        <v>0</v>
      </c>
      <c r="M5464" s="170">
        <v>0</v>
      </c>
      <c r="N5464" s="392">
        <v>0</v>
      </c>
      <c r="O5464" s="184"/>
      <c r="P5464" s="185"/>
      <c r="Q5464" s="185"/>
      <c r="R5464" s="185"/>
      <c r="S5464" s="186"/>
    </row>
    <row r="5465" spans="1:19" ht="25.5" outlineLevel="2">
      <c r="A5465" s="12" t="s">
        <v>10</v>
      </c>
      <c r="B5465" s="426">
        <v>5</v>
      </c>
      <c r="C5465" s="427">
        <v>501516</v>
      </c>
      <c r="D5465" s="427">
        <v>151601</v>
      </c>
      <c r="E5465" s="428" t="s">
        <v>784</v>
      </c>
      <c r="F5465" s="5">
        <v>1</v>
      </c>
      <c r="G5465" s="433" t="s">
        <v>12</v>
      </c>
      <c r="H5465" s="379">
        <v>3</v>
      </c>
      <c r="I5465" s="13" t="s">
        <v>100</v>
      </c>
      <c r="J5465" s="169">
        <v>0</v>
      </c>
      <c r="K5465" s="170">
        <v>0</v>
      </c>
      <c r="L5465" s="170">
        <v>0</v>
      </c>
      <c r="M5465" s="170">
        <v>0</v>
      </c>
      <c r="N5465" s="392">
        <v>0</v>
      </c>
      <c r="O5465" s="184"/>
      <c r="P5465" s="185"/>
      <c r="Q5465" s="185"/>
      <c r="R5465" s="185"/>
      <c r="S5465" s="186"/>
    </row>
    <row r="5466" spans="1:19" ht="25.5" outlineLevel="2">
      <c r="A5466" s="12" t="s">
        <v>10</v>
      </c>
      <c r="B5466" s="426">
        <v>5</v>
      </c>
      <c r="C5466" s="427">
        <v>501516</v>
      </c>
      <c r="D5466" s="427">
        <v>151601</v>
      </c>
      <c r="E5466" s="428" t="s">
        <v>784</v>
      </c>
      <c r="F5466" s="5">
        <v>1</v>
      </c>
      <c r="G5466" s="433" t="s">
        <v>12</v>
      </c>
      <c r="H5466" s="379">
        <v>4</v>
      </c>
      <c r="I5466" s="13" t="s">
        <v>101</v>
      </c>
      <c r="J5466" s="169">
        <v>0</v>
      </c>
      <c r="K5466" s="170">
        <v>0</v>
      </c>
      <c r="L5466" s="170">
        <v>0</v>
      </c>
      <c r="M5466" s="170">
        <v>0</v>
      </c>
      <c r="N5466" s="392">
        <v>0</v>
      </c>
      <c r="O5466" s="184"/>
      <c r="P5466" s="185"/>
      <c r="Q5466" s="185"/>
      <c r="R5466" s="185"/>
      <c r="S5466" s="186"/>
    </row>
    <row r="5467" spans="1:19" ht="25.5" outlineLevel="2">
      <c r="A5467" s="12" t="s">
        <v>10</v>
      </c>
      <c r="B5467" s="426">
        <v>5</v>
      </c>
      <c r="C5467" s="427">
        <v>501516</v>
      </c>
      <c r="D5467" s="427">
        <v>151601</v>
      </c>
      <c r="E5467" s="428" t="s">
        <v>784</v>
      </c>
      <c r="F5467" s="5">
        <v>1</v>
      </c>
      <c r="G5467" s="433" t="s">
        <v>12</v>
      </c>
      <c r="H5467" s="379" t="s">
        <v>302</v>
      </c>
      <c r="I5467" s="13" t="s">
        <v>102</v>
      </c>
      <c r="J5467" s="169">
        <v>0</v>
      </c>
      <c r="K5467" s="170">
        <v>0</v>
      </c>
      <c r="L5467" s="170">
        <v>0</v>
      </c>
      <c r="M5467" s="170">
        <v>0</v>
      </c>
      <c r="N5467" s="392">
        <v>0</v>
      </c>
      <c r="O5467" s="184"/>
      <c r="P5467" s="185"/>
      <c r="Q5467" s="185"/>
      <c r="R5467" s="185"/>
      <c r="S5467" s="186"/>
    </row>
    <row r="5468" spans="1:19" ht="25.5" outlineLevel="2">
      <c r="A5468" s="12" t="s">
        <v>10</v>
      </c>
      <c r="B5468" s="426">
        <v>5</v>
      </c>
      <c r="C5468" s="427">
        <v>501516</v>
      </c>
      <c r="D5468" s="427">
        <v>151601</v>
      </c>
      <c r="E5468" s="428" t="s">
        <v>784</v>
      </c>
      <c r="F5468" s="5">
        <v>1</v>
      </c>
      <c r="G5468" s="433" t="s">
        <v>12</v>
      </c>
      <c r="H5468" s="379">
        <v>6</v>
      </c>
      <c r="I5468" s="13" t="s">
        <v>103</v>
      </c>
      <c r="J5468" s="169">
        <v>0</v>
      </c>
      <c r="K5468" s="170">
        <v>0</v>
      </c>
      <c r="L5468" s="170">
        <v>0</v>
      </c>
      <c r="M5468" s="170">
        <v>0</v>
      </c>
      <c r="N5468" s="392">
        <v>0</v>
      </c>
      <c r="O5468" s="184"/>
      <c r="P5468" s="185"/>
      <c r="Q5468" s="185"/>
      <c r="R5468" s="185"/>
      <c r="S5468" s="186"/>
    </row>
    <row r="5469" spans="1:19" ht="25.5" outlineLevel="2">
      <c r="A5469" s="12" t="s">
        <v>10</v>
      </c>
      <c r="B5469" s="426">
        <v>5</v>
      </c>
      <c r="C5469" s="427">
        <v>501516</v>
      </c>
      <c r="D5469" s="427">
        <v>151601</v>
      </c>
      <c r="E5469" s="428" t="s">
        <v>784</v>
      </c>
      <c r="F5469" s="5">
        <v>1</v>
      </c>
      <c r="G5469" s="433" t="s">
        <v>12</v>
      </c>
      <c r="H5469" s="379">
        <v>7</v>
      </c>
      <c r="I5469" s="13" t="s">
        <v>104</v>
      </c>
      <c r="J5469" s="169">
        <v>0</v>
      </c>
      <c r="K5469" s="170">
        <v>0</v>
      </c>
      <c r="L5469" s="170">
        <v>0</v>
      </c>
      <c r="M5469" s="170">
        <v>0</v>
      </c>
      <c r="N5469" s="392">
        <v>0</v>
      </c>
      <c r="O5469" s="184"/>
      <c r="P5469" s="185"/>
      <c r="Q5469" s="185"/>
      <c r="R5469" s="185"/>
      <c r="S5469" s="186"/>
    </row>
    <row r="5470" spans="1:19" ht="25.5" outlineLevel="2">
      <c r="A5470" s="12" t="s">
        <v>10</v>
      </c>
      <c r="B5470" s="426">
        <v>5</v>
      </c>
      <c r="C5470" s="427">
        <v>501516</v>
      </c>
      <c r="D5470" s="427">
        <v>151601</v>
      </c>
      <c r="E5470" s="428" t="s">
        <v>784</v>
      </c>
      <c r="F5470" s="5">
        <v>1</v>
      </c>
      <c r="G5470" s="433" t="s">
        <v>12</v>
      </c>
      <c r="H5470" s="379">
        <v>8</v>
      </c>
      <c r="I5470" s="13" t="s">
        <v>105</v>
      </c>
      <c r="J5470" s="169">
        <v>0</v>
      </c>
      <c r="K5470" s="170">
        <v>0</v>
      </c>
      <c r="L5470" s="170">
        <v>0</v>
      </c>
      <c r="M5470" s="170">
        <v>0</v>
      </c>
      <c r="N5470" s="392">
        <v>0</v>
      </c>
      <c r="O5470" s="184"/>
      <c r="P5470" s="185"/>
      <c r="Q5470" s="185"/>
      <c r="R5470" s="185"/>
      <c r="S5470" s="186"/>
    </row>
    <row r="5471" spans="1:19" ht="25.5" outlineLevel="2">
      <c r="A5471" s="12" t="s">
        <v>10</v>
      </c>
      <c r="B5471" s="426">
        <v>5</v>
      </c>
      <c r="C5471" s="427">
        <v>501516</v>
      </c>
      <c r="D5471" s="427">
        <v>151601</v>
      </c>
      <c r="E5471" s="428" t="s">
        <v>784</v>
      </c>
      <c r="F5471" s="5">
        <v>1</v>
      </c>
      <c r="G5471" s="433" t="s">
        <v>12</v>
      </c>
      <c r="H5471" s="379">
        <v>9</v>
      </c>
      <c r="I5471" s="13" t="s">
        <v>106</v>
      </c>
      <c r="J5471" s="169">
        <v>0</v>
      </c>
      <c r="K5471" s="170">
        <v>0</v>
      </c>
      <c r="L5471" s="170">
        <v>0</v>
      </c>
      <c r="M5471" s="170">
        <v>0</v>
      </c>
      <c r="N5471" s="392">
        <v>0</v>
      </c>
      <c r="O5471" s="184"/>
      <c r="P5471" s="185"/>
      <c r="Q5471" s="185"/>
      <c r="R5471" s="185"/>
      <c r="S5471" s="186"/>
    </row>
    <row r="5472" spans="1:19" ht="25.5" outlineLevel="2">
      <c r="A5472" s="12" t="s">
        <v>10</v>
      </c>
      <c r="B5472" s="426">
        <v>5</v>
      </c>
      <c r="C5472" s="427">
        <v>501516</v>
      </c>
      <c r="D5472" s="427">
        <v>151601</v>
      </c>
      <c r="E5472" s="428" t="s">
        <v>784</v>
      </c>
      <c r="F5472" s="5">
        <v>1</v>
      </c>
      <c r="G5472" s="433" t="s">
        <v>12</v>
      </c>
      <c r="H5472" s="379">
        <v>10</v>
      </c>
      <c r="I5472" s="13" t="s">
        <v>107</v>
      </c>
      <c r="J5472" s="169">
        <v>0</v>
      </c>
      <c r="K5472" s="170">
        <v>0</v>
      </c>
      <c r="L5472" s="170">
        <v>0</v>
      </c>
      <c r="M5472" s="170">
        <v>0</v>
      </c>
      <c r="N5472" s="392">
        <v>0</v>
      </c>
      <c r="O5472" s="184"/>
      <c r="P5472" s="185"/>
      <c r="Q5472" s="185"/>
      <c r="R5472" s="185"/>
      <c r="S5472" s="186"/>
    </row>
    <row r="5473" spans="1:19" ht="25.5" outlineLevel="2">
      <c r="A5473" s="12" t="s">
        <v>10</v>
      </c>
      <c r="B5473" s="426">
        <v>5</v>
      </c>
      <c r="C5473" s="427">
        <v>501516</v>
      </c>
      <c r="D5473" s="427">
        <v>151601</v>
      </c>
      <c r="E5473" s="428" t="s">
        <v>784</v>
      </c>
      <c r="F5473" s="5">
        <v>1</v>
      </c>
      <c r="G5473" s="433" t="s">
        <v>12</v>
      </c>
      <c r="H5473" s="379">
        <v>11</v>
      </c>
      <c r="I5473" s="13" t="s">
        <v>108</v>
      </c>
      <c r="J5473" s="169">
        <v>0</v>
      </c>
      <c r="K5473" s="170">
        <v>0</v>
      </c>
      <c r="L5473" s="170">
        <v>0</v>
      </c>
      <c r="M5473" s="170">
        <v>0</v>
      </c>
      <c r="N5473" s="392">
        <v>0</v>
      </c>
      <c r="O5473" s="184"/>
      <c r="P5473" s="185"/>
      <c r="Q5473" s="185"/>
      <c r="R5473" s="185"/>
      <c r="S5473" s="186"/>
    </row>
    <row r="5474" spans="1:19" ht="25.5" outlineLevel="2">
      <c r="A5474" s="12" t="s">
        <v>10</v>
      </c>
      <c r="B5474" s="426">
        <v>5</v>
      </c>
      <c r="C5474" s="427">
        <v>501516</v>
      </c>
      <c r="D5474" s="427">
        <v>151601</v>
      </c>
      <c r="E5474" s="428" t="s">
        <v>784</v>
      </c>
      <c r="F5474" s="5">
        <v>1</v>
      </c>
      <c r="G5474" s="433" t="s">
        <v>12</v>
      </c>
      <c r="H5474" s="379" t="s">
        <v>304</v>
      </c>
      <c r="I5474" s="13" t="s">
        <v>109</v>
      </c>
      <c r="J5474" s="169">
        <v>0</v>
      </c>
      <c r="K5474" s="170">
        <v>0</v>
      </c>
      <c r="L5474" s="170">
        <v>0</v>
      </c>
      <c r="M5474" s="170">
        <v>0</v>
      </c>
      <c r="N5474" s="392">
        <v>0</v>
      </c>
      <c r="O5474" s="184"/>
      <c r="P5474" s="185"/>
      <c r="Q5474" s="185"/>
      <c r="R5474" s="185"/>
      <c r="S5474" s="186"/>
    </row>
    <row r="5475" spans="1:19" ht="25.5" outlineLevel="2">
      <c r="A5475" s="12" t="s">
        <v>10</v>
      </c>
      <c r="B5475" s="426">
        <v>5</v>
      </c>
      <c r="C5475" s="427">
        <v>501516</v>
      </c>
      <c r="D5475" s="427">
        <v>151601</v>
      </c>
      <c r="E5475" s="428" t="s">
        <v>784</v>
      </c>
      <c r="F5475" s="5">
        <v>1</v>
      </c>
      <c r="G5475" s="433" t="s">
        <v>12</v>
      </c>
      <c r="H5475" s="379">
        <v>15</v>
      </c>
      <c r="I5475" s="13" t="s">
        <v>110</v>
      </c>
      <c r="J5475" s="169">
        <v>0</v>
      </c>
      <c r="K5475" s="170">
        <v>0</v>
      </c>
      <c r="L5475" s="170">
        <v>0</v>
      </c>
      <c r="M5475" s="170">
        <v>0</v>
      </c>
      <c r="N5475" s="392">
        <v>0</v>
      </c>
      <c r="O5475" s="184"/>
      <c r="P5475" s="185"/>
      <c r="Q5475" s="185"/>
      <c r="R5475" s="185"/>
      <c r="S5475" s="186"/>
    </row>
    <row r="5476" spans="1:19" ht="25.5" outlineLevel="2">
      <c r="A5476" s="12" t="s">
        <v>10</v>
      </c>
      <c r="B5476" s="426">
        <v>5</v>
      </c>
      <c r="C5476" s="427">
        <v>501516</v>
      </c>
      <c r="D5476" s="427">
        <v>151601</v>
      </c>
      <c r="E5476" s="428" t="s">
        <v>784</v>
      </c>
      <c r="F5476" s="5">
        <v>1</v>
      </c>
      <c r="G5476" s="433" t="s">
        <v>12</v>
      </c>
      <c r="H5476" s="379">
        <v>19</v>
      </c>
      <c r="I5476" s="13" t="s">
        <v>111</v>
      </c>
      <c r="J5476" s="169">
        <v>0</v>
      </c>
      <c r="K5476" s="170">
        <v>0</v>
      </c>
      <c r="L5476" s="170">
        <v>0</v>
      </c>
      <c r="M5476" s="170">
        <v>0</v>
      </c>
      <c r="N5476" s="392">
        <v>0</v>
      </c>
      <c r="O5476" s="184"/>
      <c r="P5476" s="185"/>
      <c r="Q5476" s="185"/>
      <c r="R5476" s="185"/>
      <c r="S5476" s="186"/>
    </row>
    <row r="5477" spans="1:19" ht="25.5" outlineLevel="2">
      <c r="A5477" s="12" t="s">
        <v>10</v>
      </c>
      <c r="B5477" s="426">
        <v>5</v>
      </c>
      <c r="C5477" s="427">
        <v>501516</v>
      </c>
      <c r="D5477" s="427">
        <v>151601</v>
      </c>
      <c r="E5477" s="428" t="s">
        <v>784</v>
      </c>
      <c r="F5477" s="5">
        <v>1</v>
      </c>
      <c r="G5477" s="433" t="s">
        <v>12</v>
      </c>
      <c r="H5477" s="379" t="s">
        <v>316</v>
      </c>
      <c r="I5477" s="13" t="s">
        <v>112</v>
      </c>
      <c r="J5477" s="169">
        <v>31</v>
      </c>
      <c r="K5477" s="170">
        <v>0</v>
      </c>
      <c r="L5477" s="170">
        <v>9</v>
      </c>
      <c r="M5477" s="170">
        <v>11</v>
      </c>
      <c r="N5477" s="392">
        <v>11</v>
      </c>
      <c r="O5477" s="184"/>
      <c r="P5477" s="185"/>
      <c r="Q5477" s="185"/>
      <c r="R5477" s="185"/>
      <c r="S5477" s="186"/>
    </row>
    <row r="5478" spans="1:19" ht="25.5" outlineLevel="2">
      <c r="A5478" s="12" t="s">
        <v>10</v>
      </c>
      <c r="B5478" s="426">
        <v>5</v>
      </c>
      <c r="C5478" s="427">
        <v>501516</v>
      </c>
      <c r="D5478" s="427">
        <v>151601</v>
      </c>
      <c r="E5478" s="428" t="s">
        <v>784</v>
      </c>
      <c r="F5478" s="5">
        <v>1</v>
      </c>
      <c r="G5478" s="433" t="s">
        <v>12</v>
      </c>
      <c r="H5478" s="379" t="s">
        <v>296</v>
      </c>
      <c r="I5478" s="13" t="s">
        <v>113</v>
      </c>
      <c r="J5478" s="169">
        <v>0</v>
      </c>
      <c r="K5478" s="170">
        <v>0</v>
      </c>
      <c r="L5478" s="170">
        <v>0</v>
      </c>
      <c r="M5478" s="170">
        <v>0</v>
      </c>
      <c r="N5478" s="392">
        <v>0</v>
      </c>
      <c r="O5478" s="184"/>
      <c r="P5478" s="185"/>
      <c r="Q5478" s="185"/>
      <c r="R5478" s="185"/>
      <c r="S5478" s="186"/>
    </row>
    <row r="5479" spans="1:19" ht="25.5" outlineLevel="2">
      <c r="A5479" s="12" t="s">
        <v>10</v>
      </c>
      <c r="B5479" s="426">
        <v>5</v>
      </c>
      <c r="C5479" s="427">
        <v>501516</v>
      </c>
      <c r="D5479" s="427">
        <v>151601</v>
      </c>
      <c r="E5479" s="428" t="s">
        <v>784</v>
      </c>
      <c r="F5479" s="5">
        <v>1</v>
      </c>
      <c r="G5479" s="433" t="s">
        <v>12</v>
      </c>
      <c r="H5479" s="379">
        <v>23</v>
      </c>
      <c r="I5479" s="13" t="s">
        <v>114</v>
      </c>
      <c r="J5479" s="169">
        <v>0</v>
      </c>
      <c r="K5479" s="170">
        <v>0</v>
      </c>
      <c r="L5479" s="170">
        <v>0</v>
      </c>
      <c r="M5479" s="170">
        <v>0</v>
      </c>
      <c r="N5479" s="392">
        <v>0</v>
      </c>
      <c r="O5479" s="184"/>
      <c r="P5479" s="185"/>
      <c r="Q5479" s="185"/>
      <c r="R5479" s="185"/>
      <c r="S5479" s="186"/>
    </row>
    <row r="5480" spans="1:19" ht="25.5" outlineLevel="2">
      <c r="A5480" s="12" t="s">
        <v>10</v>
      </c>
      <c r="B5480" s="426">
        <v>5</v>
      </c>
      <c r="C5480" s="427">
        <v>501516</v>
      </c>
      <c r="D5480" s="427">
        <v>151601</v>
      </c>
      <c r="E5480" s="428" t="s">
        <v>784</v>
      </c>
      <c r="F5480" s="5">
        <v>1</v>
      </c>
      <c r="G5480" s="433" t="s">
        <v>12</v>
      </c>
      <c r="H5480" s="379">
        <v>24</v>
      </c>
      <c r="I5480" s="13" t="s">
        <v>115</v>
      </c>
      <c r="J5480" s="169">
        <v>0</v>
      </c>
      <c r="K5480" s="170">
        <v>0</v>
      </c>
      <c r="L5480" s="170">
        <v>0</v>
      </c>
      <c r="M5480" s="170">
        <v>0</v>
      </c>
      <c r="N5480" s="392">
        <v>0</v>
      </c>
      <c r="O5480" s="184"/>
      <c r="P5480" s="185"/>
      <c r="Q5480" s="185"/>
      <c r="R5480" s="185"/>
      <c r="S5480" s="186"/>
    </row>
    <row r="5481" spans="1:19" ht="25.5" outlineLevel="2">
      <c r="A5481" s="12" t="s">
        <v>10</v>
      </c>
      <c r="B5481" s="426">
        <v>5</v>
      </c>
      <c r="C5481" s="427">
        <v>501516</v>
      </c>
      <c r="D5481" s="427">
        <v>151601</v>
      </c>
      <c r="E5481" s="428" t="s">
        <v>784</v>
      </c>
      <c r="F5481" s="5">
        <v>1</v>
      </c>
      <c r="G5481" s="433" t="s">
        <v>12</v>
      </c>
      <c r="H5481" s="379">
        <v>25</v>
      </c>
      <c r="I5481" s="13" t="s">
        <v>116</v>
      </c>
      <c r="J5481" s="169">
        <v>0</v>
      </c>
      <c r="K5481" s="170">
        <v>0</v>
      </c>
      <c r="L5481" s="170">
        <v>0</v>
      </c>
      <c r="M5481" s="170">
        <v>0</v>
      </c>
      <c r="N5481" s="392">
        <v>0</v>
      </c>
      <c r="O5481" s="184"/>
      <c r="P5481" s="185"/>
      <c r="Q5481" s="185"/>
      <c r="R5481" s="185"/>
      <c r="S5481" s="186"/>
    </row>
    <row r="5482" spans="1:19" ht="25.5" outlineLevel="2">
      <c r="A5482" s="12" t="s">
        <v>10</v>
      </c>
      <c r="B5482" s="426">
        <v>5</v>
      </c>
      <c r="C5482" s="427">
        <v>501516</v>
      </c>
      <c r="D5482" s="427">
        <v>151601</v>
      </c>
      <c r="E5482" s="428" t="s">
        <v>784</v>
      </c>
      <c r="F5482" s="5">
        <v>1</v>
      </c>
      <c r="G5482" s="433" t="s">
        <v>12</v>
      </c>
      <c r="H5482" s="379">
        <v>30</v>
      </c>
      <c r="I5482" s="13" t="s">
        <v>117</v>
      </c>
      <c r="J5482" s="169">
        <v>0</v>
      </c>
      <c r="K5482" s="170">
        <v>0</v>
      </c>
      <c r="L5482" s="170">
        <v>0</v>
      </c>
      <c r="M5482" s="170">
        <v>0</v>
      </c>
      <c r="N5482" s="392">
        <v>0</v>
      </c>
      <c r="O5482" s="184"/>
      <c r="P5482" s="185"/>
      <c r="Q5482" s="185"/>
      <c r="R5482" s="185"/>
      <c r="S5482" s="186"/>
    </row>
    <row r="5483" spans="1:19" ht="25.5" outlineLevel="2">
      <c r="A5483" s="12" t="s">
        <v>10</v>
      </c>
      <c r="B5483" s="426">
        <v>5</v>
      </c>
      <c r="C5483" s="427">
        <v>501516</v>
      </c>
      <c r="D5483" s="427">
        <v>151601</v>
      </c>
      <c r="E5483" s="428" t="s">
        <v>784</v>
      </c>
      <c r="F5483" s="5">
        <v>1</v>
      </c>
      <c r="G5483" s="433" t="s">
        <v>12</v>
      </c>
      <c r="H5483" s="379">
        <v>31</v>
      </c>
      <c r="I5483" s="13" t="s">
        <v>118</v>
      </c>
      <c r="J5483" s="169">
        <v>0</v>
      </c>
      <c r="K5483" s="170">
        <v>0</v>
      </c>
      <c r="L5483" s="170">
        <v>0</v>
      </c>
      <c r="M5483" s="170">
        <v>0</v>
      </c>
      <c r="N5483" s="392">
        <v>0</v>
      </c>
      <c r="O5483" s="184"/>
      <c r="P5483" s="185"/>
      <c r="Q5483" s="185"/>
      <c r="R5483" s="185"/>
      <c r="S5483" s="186"/>
    </row>
    <row r="5484" spans="1:19" ht="25.5" outlineLevel="2">
      <c r="A5484" s="12" t="s">
        <v>10</v>
      </c>
      <c r="B5484" s="426">
        <v>5</v>
      </c>
      <c r="C5484" s="427">
        <v>501516</v>
      </c>
      <c r="D5484" s="427">
        <v>151601</v>
      </c>
      <c r="E5484" s="428" t="s">
        <v>784</v>
      </c>
      <c r="F5484" s="5">
        <v>1</v>
      </c>
      <c r="G5484" s="433" t="s">
        <v>12</v>
      </c>
      <c r="H5484" s="379">
        <v>32</v>
      </c>
      <c r="I5484" s="13" t="s">
        <v>119</v>
      </c>
      <c r="J5484" s="169">
        <v>0</v>
      </c>
      <c r="K5484" s="170">
        <v>0</v>
      </c>
      <c r="L5484" s="170">
        <v>0</v>
      </c>
      <c r="M5484" s="170">
        <v>0</v>
      </c>
      <c r="N5484" s="392">
        <v>0</v>
      </c>
      <c r="O5484" s="184"/>
      <c r="P5484" s="185"/>
      <c r="Q5484" s="185"/>
      <c r="R5484" s="185"/>
      <c r="S5484" s="186"/>
    </row>
    <row r="5485" spans="1:19" ht="38.25" outlineLevel="2">
      <c r="A5485" s="12" t="s">
        <v>10</v>
      </c>
      <c r="B5485" s="426">
        <v>5</v>
      </c>
      <c r="C5485" s="427">
        <v>501516</v>
      </c>
      <c r="D5485" s="427">
        <v>151601</v>
      </c>
      <c r="E5485" s="428" t="s">
        <v>784</v>
      </c>
      <c r="F5485" s="5">
        <v>1</v>
      </c>
      <c r="G5485" s="433" t="s">
        <v>12</v>
      </c>
      <c r="H5485" s="379">
        <v>35</v>
      </c>
      <c r="I5485" s="13" t="s">
        <v>120</v>
      </c>
      <c r="J5485" s="169">
        <v>0</v>
      </c>
      <c r="K5485" s="170">
        <v>0</v>
      </c>
      <c r="L5485" s="170">
        <v>0</v>
      </c>
      <c r="M5485" s="170">
        <v>0</v>
      </c>
      <c r="N5485" s="392">
        <v>0</v>
      </c>
      <c r="O5485" s="184"/>
      <c r="P5485" s="185"/>
      <c r="Q5485" s="185"/>
      <c r="R5485" s="185"/>
      <c r="S5485" s="186"/>
    </row>
    <row r="5486" spans="1:19" ht="25.5" outlineLevel="2">
      <c r="A5486" s="12" t="s">
        <v>10</v>
      </c>
      <c r="B5486" s="426">
        <v>5</v>
      </c>
      <c r="C5486" s="427">
        <v>501516</v>
      </c>
      <c r="D5486" s="427">
        <v>151601</v>
      </c>
      <c r="E5486" s="428" t="s">
        <v>784</v>
      </c>
      <c r="F5486" s="5">
        <v>1</v>
      </c>
      <c r="G5486" s="433" t="s">
        <v>12</v>
      </c>
      <c r="H5486" s="379">
        <v>40</v>
      </c>
      <c r="I5486" s="13" t="s">
        <v>121</v>
      </c>
      <c r="J5486" s="169">
        <v>33</v>
      </c>
      <c r="K5486" s="170">
        <v>0</v>
      </c>
      <c r="L5486" s="170">
        <v>11</v>
      </c>
      <c r="M5486" s="170">
        <v>11</v>
      </c>
      <c r="N5486" s="392">
        <v>11</v>
      </c>
      <c r="O5486" s="184"/>
      <c r="P5486" s="185"/>
      <c r="Q5486" s="185"/>
      <c r="R5486" s="185"/>
      <c r="S5486" s="186"/>
    </row>
    <row r="5487" spans="1:19" ht="25.5" outlineLevel="2">
      <c r="A5487" s="12" t="s">
        <v>10</v>
      </c>
      <c r="B5487" s="426">
        <v>5</v>
      </c>
      <c r="C5487" s="427">
        <v>501516</v>
      </c>
      <c r="D5487" s="427">
        <v>151601</v>
      </c>
      <c r="E5487" s="428" t="s">
        <v>784</v>
      </c>
      <c r="F5487" s="5">
        <v>1</v>
      </c>
      <c r="G5487" s="433" t="s">
        <v>12</v>
      </c>
      <c r="H5487" s="379">
        <v>68</v>
      </c>
      <c r="I5487" s="13" t="s">
        <v>122</v>
      </c>
      <c r="J5487" s="169">
        <v>0</v>
      </c>
      <c r="K5487" s="170">
        <v>0</v>
      </c>
      <c r="L5487" s="170">
        <v>0</v>
      </c>
      <c r="M5487" s="170">
        <v>0</v>
      </c>
      <c r="N5487" s="392">
        <v>0</v>
      </c>
      <c r="O5487" s="184"/>
      <c r="P5487" s="185"/>
      <c r="Q5487" s="185"/>
      <c r="R5487" s="185"/>
      <c r="S5487" s="186"/>
    </row>
    <row r="5488" spans="1:19" ht="38.25" outlineLevel="2">
      <c r="A5488" s="12" t="s">
        <v>10</v>
      </c>
      <c r="B5488" s="426">
        <v>5</v>
      </c>
      <c r="C5488" s="427">
        <v>501516</v>
      </c>
      <c r="D5488" s="427">
        <v>151601</v>
      </c>
      <c r="E5488" s="428" t="s">
        <v>784</v>
      </c>
      <c r="F5488" s="5">
        <v>1</v>
      </c>
      <c r="G5488" s="433" t="s">
        <v>12</v>
      </c>
      <c r="H5488" s="379">
        <v>91</v>
      </c>
      <c r="I5488" s="13" t="s">
        <v>123</v>
      </c>
      <c r="J5488" s="169">
        <v>33</v>
      </c>
      <c r="K5488" s="170">
        <v>0</v>
      </c>
      <c r="L5488" s="170">
        <v>11</v>
      </c>
      <c r="M5488" s="170">
        <v>11</v>
      </c>
      <c r="N5488" s="392">
        <v>11</v>
      </c>
      <c r="O5488" s="184"/>
      <c r="P5488" s="185"/>
      <c r="Q5488" s="185"/>
      <c r="R5488" s="185"/>
      <c r="S5488" s="186"/>
    </row>
    <row r="5489" spans="1:19" outlineLevel="1">
      <c r="A5489" s="123"/>
      <c r="B5489" s="124">
        <v>5</v>
      </c>
      <c r="C5489" s="155">
        <v>501516</v>
      </c>
      <c r="D5489" s="155">
        <v>151601</v>
      </c>
      <c r="E5489" s="126"/>
      <c r="F5489" s="126">
        <v>1</v>
      </c>
      <c r="G5489" s="434" t="s">
        <v>12</v>
      </c>
      <c r="H5489" s="380"/>
      <c r="I5489" s="127"/>
      <c r="J5489" s="171">
        <v>97</v>
      </c>
      <c r="K5489" s="172">
        <v>0</v>
      </c>
      <c r="L5489" s="172">
        <v>31</v>
      </c>
      <c r="M5489" s="172">
        <v>33</v>
      </c>
      <c r="N5489" s="393">
        <v>33</v>
      </c>
      <c r="O5489" s="187">
        <v>3416.2885026529957</v>
      </c>
      <c r="P5489" s="188">
        <v>0</v>
      </c>
      <c r="Q5489" s="188">
        <v>1152.5100543293065</v>
      </c>
      <c r="R5489" s="188">
        <v>1131.8892241618446</v>
      </c>
      <c r="S5489" s="189">
        <v>1131.8892241618446</v>
      </c>
    </row>
    <row r="5490" spans="1:19" outlineLevel="2">
      <c r="A5490" s="429" t="s">
        <v>10</v>
      </c>
      <c r="B5490" s="422"/>
      <c r="C5490" s="430">
        <v>503341</v>
      </c>
      <c r="D5490" s="430">
        <v>334101</v>
      </c>
      <c r="E5490" s="431" t="s">
        <v>785</v>
      </c>
      <c r="F5490" s="5">
        <v>1</v>
      </c>
      <c r="G5490" s="433" t="s">
        <v>12</v>
      </c>
      <c r="H5490" s="379" t="s">
        <v>701</v>
      </c>
      <c r="I5490" s="13" t="s">
        <v>98</v>
      </c>
      <c r="J5490" s="169">
        <v>0</v>
      </c>
      <c r="K5490" s="170">
        <v>0</v>
      </c>
      <c r="L5490" s="170">
        <v>0</v>
      </c>
      <c r="M5490" s="170">
        <v>0</v>
      </c>
      <c r="N5490" s="392">
        <v>0</v>
      </c>
      <c r="O5490" s="184"/>
      <c r="P5490" s="185"/>
      <c r="Q5490" s="185"/>
      <c r="R5490" s="185"/>
      <c r="S5490" s="186"/>
    </row>
    <row r="5491" spans="1:19" outlineLevel="2">
      <c r="A5491" s="429" t="s">
        <v>10</v>
      </c>
      <c r="B5491" s="422"/>
      <c r="C5491" s="430">
        <v>503341</v>
      </c>
      <c r="D5491" s="430">
        <v>334101</v>
      </c>
      <c r="E5491" s="431" t="s">
        <v>785</v>
      </c>
      <c r="F5491" s="5">
        <v>1</v>
      </c>
      <c r="G5491" s="433" t="s">
        <v>12</v>
      </c>
      <c r="H5491" s="379">
        <v>2</v>
      </c>
      <c r="I5491" s="13" t="s">
        <v>99</v>
      </c>
      <c r="J5491" s="169">
        <v>0</v>
      </c>
      <c r="K5491" s="170">
        <v>0</v>
      </c>
      <c r="L5491" s="170">
        <v>0</v>
      </c>
      <c r="M5491" s="170">
        <v>0</v>
      </c>
      <c r="N5491" s="392">
        <v>0</v>
      </c>
      <c r="O5491" s="184"/>
      <c r="P5491" s="185"/>
      <c r="Q5491" s="185"/>
      <c r="R5491" s="185"/>
      <c r="S5491" s="186"/>
    </row>
    <row r="5492" spans="1:19" ht="25.5" outlineLevel="2">
      <c r="A5492" s="429" t="s">
        <v>10</v>
      </c>
      <c r="B5492" s="422"/>
      <c r="C5492" s="430">
        <v>503341</v>
      </c>
      <c r="D5492" s="430">
        <v>334101</v>
      </c>
      <c r="E5492" s="431" t="s">
        <v>785</v>
      </c>
      <c r="F5492" s="5">
        <v>1</v>
      </c>
      <c r="G5492" s="433" t="s">
        <v>12</v>
      </c>
      <c r="H5492" s="379">
        <v>3</v>
      </c>
      <c r="I5492" s="13" t="s">
        <v>100</v>
      </c>
      <c r="J5492" s="169">
        <v>0</v>
      </c>
      <c r="K5492" s="170">
        <v>0</v>
      </c>
      <c r="L5492" s="170">
        <v>0</v>
      </c>
      <c r="M5492" s="170">
        <v>0</v>
      </c>
      <c r="N5492" s="392">
        <v>0</v>
      </c>
      <c r="O5492" s="184"/>
      <c r="P5492" s="185"/>
      <c r="Q5492" s="185"/>
      <c r="R5492" s="185"/>
      <c r="S5492" s="186"/>
    </row>
    <row r="5493" spans="1:19" outlineLevel="2">
      <c r="A5493" s="429" t="s">
        <v>10</v>
      </c>
      <c r="B5493" s="422"/>
      <c r="C5493" s="430">
        <v>503341</v>
      </c>
      <c r="D5493" s="430">
        <v>334101</v>
      </c>
      <c r="E5493" s="431" t="s">
        <v>785</v>
      </c>
      <c r="F5493" s="5">
        <v>1</v>
      </c>
      <c r="G5493" s="433" t="s">
        <v>12</v>
      </c>
      <c r="H5493" s="379">
        <v>4</v>
      </c>
      <c r="I5493" s="13" t="s">
        <v>101</v>
      </c>
      <c r="J5493" s="169">
        <v>0</v>
      </c>
      <c r="K5493" s="170">
        <v>0</v>
      </c>
      <c r="L5493" s="170">
        <v>0</v>
      </c>
      <c r="M5493" s="170">
        <v>0</v>
      </c>
      <c r="N5493" s="392">
        <v>0</v>
      </c>
      <c r="O5493" s="184"/>
      <c r="P5493" s="185"/>
      <c r="Q5493" s="185"/>
      <c r="R5493" s="185"/>
      <c r="S5493" s="186"/>
    </row>
    <row r="5494" spans="1:19" outlineLevel="2">
      <c r="A5494" s="429" t="s">
        <v>10</v>
      </c>
      <c r="B5494" s="422"/>
      <c r="C5494" s="430">
        <v>503341</v>
      </c>
      <c r="D5494" s="430">
        <v>334101</v>
      </c>
      <c r="E5494" s="431" t="s">
        <v>785</v>
      </c>
      <c r="F5494" s="5">
        <v>1</v>
      </c>
      <c r="G5494" s="433" t="s">
        <v>12</v>
      </c>
      <c r="H5494" s="379" t="s">
        <v>302</v>
      </c>
      <c r="I5494" s="13" t="s">
        <v>102</v>
      </c>
      <c r="J5494" s="169">
        <v>0</v>
      </c>
      <c r="K5494" s="170">
        <v>0</v>
      </c>
      <c r="L5494" s="170">
        <v>0</v>
      </c>
      <c r="M5494" s="170">
        <v>0</v>
      </c>
      <c r="N5494" s="392">
        <v>0</v>
      </c>
      <c r="O5494" s="184"/>
      <c r="P5494" s="185"/>
      <c r="Q5494" s="185"/>
      <c r="R5494" s="185"/>
      <c r="S5494" s="186"/>
    </row>
    <row r="5495" spans="1:19" outlineLevel="2">
      <c r="A5495" s="429" t="s">
        <v>10</v>
      </c>
      <c r="B5495" s="422"/>
      <c r="C5495" s="430">
        <v>503341</v>
      </c>
      <c r="D5495" s="430">
        <v>334101</v>
      </c>
      <c r="E5495" s="431" t="s">
        <v>785</v>
      </c>
      <c r="F5495" s="5">
        <v>1</v>
      </c>
      <c r="G5495" s="433" t="s">
        <v>12</v>
      </c>
      <c r="H5495" s="379">
        <v>6</v>
      </c>
      <c r="I5495" s="13" t="s">
        <v>103</v>
      </c>
      <c r="J5495" s="169">
        <v>0</v>
      </c>
      <c r="K5495" s="170">
        <v>0</v>
      </c>
      <c r="L5495" s="170">
        <v>0</v>
      </c>
      <c r="M5495" s="170">
        <v>0</v>
      </c>
      <c r="N5495" s="392">
        <v>0</v>
      </c>
      <c r="O5495" s="184"/>
      <c r="P5495" s="185"/>
      <c r="Q5495" s="185"/>
      <c r="R5495" s="185"/>
      <c r="S5495" s="186"/>
    </row>
    <row r="5496" spans="1:19" outlineLevel="2">
      <c r="A5496" s="429" t="s">
        <v>10</v>
      </c>
      <c r="B5496" s="422"/>
      <c r="C5496" s="430">
        <v>503341</v>
      </c>
      <c r="D5496" s="430">
        <v>334101</v>
      </c>
      <c r="E5496" s="431" t="s">
        <v>785</v>
      </c>
      <c r="F5496" s="5">
        <v>1</v>
      </c>
      <c r="G5496" s="433" t="s">
        <v>12</v>
      </c>
      <c r="H5496" s="379">
        <v>7</v>
      </c>
      <c r="I5496" s="13" t="s">
        <v>104</v>
      </c>
      <c r="J5496" s="169">
        <v>0</v>
      </c>
      <c r="K5496" s="170">
        <v>0</v>
      </c>
      <c r="L5496" s="170">
        <v>0</v>
      </c>
      <c r="M5496" s="170">
        <v>0</v>
      </c>
      <c r="N5496" s="392">
        <v>0</v>
      </c>
      <c r="O5496" s="184"/>
      <c r="P5496" s="185"/>
      <c r="Q5496" s="185"/>
      <c r="R5496" s="185"/>
      <c r="S5496" s="186"/>
    </row>
    <row r="5497" spans="1:19" ht="25.5" outlineLevel="2">
      <c r="A5497" s="429" t="s">
        <v>10</v>
      </c>
      <c r="B5497" s="422"/>
      <c r="C5497" s="430">
        <v>503341</v>
      </c>
      <c r="D5497" s="430">
        <v>334101</v>
      </c>
      <c r="E5497" s="431" t="s">
        <v>785</v>
      </c>
      <c r="F5497" s="5">
        <v>1</v>
      </c>
      <c r="G5497" s="433" t="s">
        <v>12</v>
      </c>
      <c r="H5497" s="379">
        <v>8</v>
      </c>
      <c r="I5497" s="13" t="s">
        <v>105</v>
      </c>
      <c r="J5497" s="169">
        <v>0</v>
      </c>
      <c r="K5497" s="170">
        <v>0</v>
      </c>
      <c r="L5497" s="170">
        <v>0</v>
      </c>
      <c r="M5497" s="170">
        <v>0</v>
      </c>
      <c r="N5497" s="392">
        <v>0</v>
      </c>
      <c r="O5497" s="184"/>
      <c r="P5497" s="185"/>
      <c r="Q5497" s="185"/>
      <c r="R5497" s="185"/>
      <c r="S5497" s="186"/>
    </row>
    <row r="5498" spans="1:19" outlineLevel="2">
      <c r="A5498" s="429" t="s">
        <v>10</v>
      </c>
      <c r="B5498" s="422"/>
      <c r="C5498" s="430">
        <v>503341</v>
      </c>
      <c r="D5498" s="430">
        <v>334101</v>
      </c>
      <c r="E5498" s="431" t="s">
        <v>785</v>
      </c>
      <c r="F5498" s="5">
        <v>1</v>
      </c>
      <c r="G5498" s="433" t="s">
        <v>12</v>
      </c>
      <c r="H5498" s="379">
        <v>9</v>
      </c>
      <c r="I5498" s="13" t="s">
        <v>106</v>
      </c>
      <c r="J5498" s="169">
        <v>0</v>
      </c>
      <c r="K5498" s="170">
        <v>0</v>
      </c>
      <c r="L5498" s="170">
        <v>0</v>
      </c>
      <c r="M5498" s="170">
        <v>0</v>
      </c>
      <c r="N5498" s="392">
        <v>0</v>
      </c>
      <c r="O5498" s="184"/>
      <c r="P5498" s="185"/>
      <c r="Q5498" s="185"/>
      <c r="R5498" s="185"/>
      <c r="S5498" s="186"/>
    </row>
    <row r="5499" spans="1:19" outlineLevel="2">
      <c r="A5499" s="429" t="s">
        <v>10</v>
      </c>
      <c r="B5499" s="422"/>
      <c r="C5499" s="430">
        <v>503341</v>
      </c>
      <c r="D5499" s="430">
        <v>334101</v>
      </c>
      <c r="E5499" s="431" t="s">
        <v>785</v>
      </c>
      <c r="F5499" s="5">
        <v>1</v>
      </c>
      <c r="G5499" s="433" t="s">
        <v>12</v>
      </c>
      <c r="H5499" s="379">
        <v>10</v>
      </c>
      <c r="I5499" s="13" t="s">
        <v>107</v>
      </c>
      <c r="J5499" s="169">
        <v>0</v>
      </c>
      <c r="K5499" s="170">
        <v>0</v>
      </c>
      <c r="L5499" s="170">
        <v>0</v>
      </c>
      <c r="M5499" s="170">
        <v>0</v>
      </c>
      <c r="N5499" s="392">
        <v>0</v>
      </c>
      <c r="O5499" s="184"/>
      <c r="P5499" s="185"/>
      <c r="Q5499" s="185"/>
      <c r="R5499" s="185"/>
      <c r="S5499" s="186"/>
    </row>
    <row r="5500" spans="1:19" ht="25.5" outlineLevel="2">
      <c r="A5500" s="429" t="s">
        <v>10</v>
      </c>
      <c r="B5500" s="422"/>
      <c r="C5500" s="430">
        <v>503341</v>
      </c>
      <c r="D5500" s="430">
        <v>334101</v>
      </c>
      <c r="E5500" s="431" t="s">
        <v>785</v>
      </c>
      <c r="F5500" s="5">
        <v>1</v>
      </c>
      <c r="G5500" s="433" t="s">
        <v>12</v>
      </c>
      <c r="H5500" s="379">
        <v>11</v>
      </c>
      <c r="I5500" s="13" t="s">
        <v>108</v>
      </c>
      <c r="J5500" s="169">
        <v>0</v>
      </c>
      <c r="K5500" s="170">
        <v>0</v>
      </c>
      <c r="L5500" s="170">
        <v>0</v>
      </c>
      <c r="M5500" s="170">
        <v>0</v>
      </c>
      <c r="N5500" s="392">
        <v>0</v>
      </c>
      <c r="O5500" s="184"/>
      <c r="P5500" s="185"/>
      <c r="Q5500" s="185"/>
      <c r="R5500" s="185"/>
      <c r="S5500" s="186"/>
    </row>
    <row r="5501" spans="1:19" outlineLevel="2">
      <c r="A5501" s="429" t="s">
        <v>10</v>
      </c>
      <c r="B5501" s="422"/>
      <c r="C5501" s="430">
        <v>503341</v>
      </c>
      <c r="D5501" s="430">
        <v>334101</v>
      </c>
      <c r="E5501" s="431" t="s">
        <v>785</v>
      </c>
      <c r="F5501" s="5">
        <v>1</v>
      </c>
      <c r="G5501" s="433" t="s">
        <v>12</v>
      </c>
      <c r="H5501" s="379" t="s">
        <v>304</v>
      </c>
      <c r="I5501" s="13" t="s">
        <v>109</v>
      </c>
      <c r="J5501" s="169">
        <v>0</v>
      </c>
      <c r="K5501" s="170">
        <v>0</v>
      </c>
      <c r="L5501" s="170">
        <v>0</v>
      </c>
      <c r="M5501" s="170">
        <v>0</v>
      </c>
      <c r="N5501" s="392">
        <v>0</v>
      </c>
      <c r="O5501" s="184"/>
      <c r="P5501" s="185"/>
      <c r="Q5501" s="185"/>
      <c r="R5501" s="185"/>
      <c r="S5501" s="186"/>
    </row>
    <row r="5502" spans="1:19" outlineLevel="2">
      <c r="A5502" s="429" t="s">
        <v>10</v>
      </c>
      <c r="B5502" s="422"/>
      <c r="C5502" s="430">
        <v>503341</v>
      </c>
      <c r="D5502" s="430">
        <v>334101</v>
      </c>
      <c r="E5502" s="431" t="s">
        <v>785</v>
      </c>
      <c r="F5502" s="5">
        <v>1</v>
      </c>
      <c r="G5502" s="433" t="s">
        <v>12</v>
      </c>
      <c r="H5502" s="379">
        <v>15</v>
      </c>
      <c r="I5502" s="13" t="s">
        <v>110</v>
      </c>
      <c r="J5502" s="169">
        <v>0</v>
      </c>
      <c r="K5502" s="170">
        <v>0</v>
      </c>
      <c r="L5502" s="170">
        <v>0</v>
      </c>
      <c r="M5502" s="170">
        <v>0</v>
      </c>
      <c r="N5502" s="392">
        <v>0</v>
      </c>
      <c r="O5502" s="184"/>
      <c r="P5502" s="185"/>
      <c r="Q5502" s="185"/>
      <c r="R5502" s="185"/>
      <c r="S5502" s="186"/>
    </row>
    <row r="5503" spans="1:19" outlineLevel="2">
      <c r="A5503" s="429" t="s">
        <v>10</v>
      </c>
      <c r="B5503" s="422"/>
      <c r="C5503" s="430">
        <v>503341</v>
      </c>
      <c r="D5503" s="430">
        <v>334101</v>
      </c>
      <c r="E5503" s="431" t="s">
        <v>785</v>
      </c>
      <c r="F5503" s="5">
        <v>1</v>
      </c>
      <c r="G5503" s="433" t="s">
        <v>12</v>
      </c>
      <c r="H5503" s="379">
        <v>19</v>
      </c>
      <c r="I5503" s="13" t="s">
        <v>111</v>
      </c>
      <c r="J5503" s="169">
        <v>0</v>
      </c>
      <c r="K5503" s="170">
        <v>0</v>
      </c>
      <c r="L5503" s="170">
        <v>0</v>
      </c>
      <c r="M5503" s="170">
        <v>0</v>
      </c>
      <c r="N5503" s="392">
        <v>0</v>
      </c>
      <c r="O5503" s="184"/>
      <c r="P5503" s="185"/>
      <c r="Q5503" s="185"/>
      <c r="R5503" s="185"/>
      <c r="S5503" s="186"/>
    </row>
    <row r="5504" spans="1:19" ht="25.5" outlineLevel="2">
      <c r="A5504" s="429" t="s">
        <v>10</v>
      </c>
      <c r="B5504" s="422"/>
      <c r="C5504" s="430">
        <v>503341</v>
      </c>
      <c r="D5504" s="430">
        <v>334101</v>
      </c>
      <c r="E5504" s="431" t="s">
        <v>785</v>
      </c>
      <c r="F5504" s="5">
        <v>1</v>
      </c>
      <c r="G5504" s="433" t="s">
        <v>12</v>
      </c>
      <c r="H5504" s="379" t="s">
        <v>316</v>
      </c>
      <c r="I5504" s="13" t="s">
        <v>112</v>
      </c>
      <c r="J5504" s="169">
        <v>0</v>
      </c>
      <c r="K5504" s="170">
        <v>0</v>
      </c>
      <c r="L5504" s="170">
        <v>0</v>
      </c>
      <c r="M5504" s="170">
        <v>0</v>
      </c>
      <c r="N5504" s="392">
        <v>0</v>
      </c>
      <c r="O5504" s="184"/>
      <c r="P5504" s="185"/>
      <c r="Q5504" s="185"/>
      <c r="R5504" s="185"/>
      <c r="S5504" s="186"/>
    </row>
    <row r="5505" spans="1:19" outlineLevel="2">
      <c r="A5505" s="429" t="s">
        <v>10</v>
      </c>
      <c r="B5505" s="422"/>
      <c r="C5505" s="430">
        <v>503341</v>
      </c>
      <c r="D5505" s="430">
        <v>334101</v>
      </c>
      <c r="E5505" s="431" t="s">
        <v>785</v>
      </c>
      <c r="F5505" s="5">
        <v>1</v>
      </c>
      <c r="G5505" s="433" t="s">
        <v>12</v>
      </c>
      <c r="H5505" s="379" t="s">
        <v>296</v>
      </c>
      <c r="I5505" s="13" t="s">
        <v>113</v>
      </c>
      <c r="J5505" s="169">
        <v>0</v>
      </c>
      <c r="K5505" s="170">
        <v>0</v>
      </c>
      <c r="L5505" s="170">
        <v>0</v>
      </c>
      <c r="M5505" s="170">
        <v>0</v>
      </c>
      <c r="N5505" s="392">
        <v>0</v>
      </c>
      <c r="O5505" s="184"/>
      <c r="P5505" s="185"/>
      <c r="Q5505" s="185"/>
      <c r="R5505" s="185"/>
      <c r="S5505" s="186"/>
    </row>
    <row r="5506" spans="1:19" outlineLevel="2">
      <c r="A5506" s="429" t="s">
        <v>10</v>
      </c>
      <c r="B5506" s="422"/>
      <c r="C5506" s="430">
        <v>503341</v>
      </c>
      <c r="D5506" s="430">
        <v>334101</v>
      </c>
      <c r="E5506" s="431" t="s">
        <v>785</v>
      </c>
      <c r="F5506" s="5">
        <v>1</v>
      </c>
      <c r="G5506" s="433" t="s">
        <v>12</v>
      </c>
      <c r="H5506" s="379">
        <v>23</v>
      </c>
      <c r="I5506" s="13" t="s">
        <v>114</v>
      </c>
      <c r="J5506" s="169">
        <v>0</v>
      </c>
      <c r="K5506" s="170">
        <v>0</v>
      </c>
      <c r="L5506" s="170">
        <v>0</v>
      </c>
      <c r="M5506" s="170">
        <v>0</v>
      </c>
      <c r="N5506" s="392">
        <v>0</v>
      </c>
      <c r="O5506" s="184"/>
      <c r="P5506" s="185"/>
      <c r="Q5506" s="185"/>
      <c r="R5506" s="185"/>
      <c r="S5506" s="186"/>
    </row>
    <row r="5507" spans="1:19" outlineLevel="2">
      <c r="A5507" s="429" t="s">
        <v>10</v>
      </c>
      <c r="B5507" s="422"/>
      <c r="C5507" s="430">
        <v>503341</v>
      </c>
      <c r="D5507" s="430">
        <v>334101</v>
      </c>
      <c r="E5507" s="431" t="s">
        <v>785</v>
      </c>
      <c r="F5507" s="5">
        <v>1</v>
      </c>
      <c r="G5507" s="433" t="s">
        <v>12</v>
      </c>
      <c r="H5507" s="379">
        <v>24</v>
      </c>
      <c r="I5507" s="13" t="s">
        <v>115</v>
      </c>
      <c r="J5507" s="169">
        <v>0</v>
      </c>
      <c r="K5507" s="170">
        <v>0</v>
      </c>
      <c r="L5507" s="170">
        <v>0</v>
      </c>
      <c r="M5507" s="170">
        <v>0</v>
      </c>
      <c r="N5507" s="392">
        <v>0</v>
      </c>
      <c r="O5507" s="184"/>
      <c r="P5507" s="185"/>
      <c r="Q5507" s="185"/>
      <c r="R5507" s="185"/>
      <c r="S5507" s="186"/>
    </row>
    <row r="5508" spans="1:19" outlineLevel="2">
      <c r="A5508" s="429" t="s">
        <v>10</v>
      </c>
      <c r="B5508" s="422"/>
      <c r="C5508" s="430">
        <v>503341</v>
      </c>
      <c r="D5508" s="430">
        <v>334101</v>
      </c>
      <c r="E5508" s="431" t="s">
        <v>785</v>
      </c>
      <c r="F5508" s="5">
        <v>1</v>
      </c>
      <c r="G5508" s="433" t="s">
        <v>12</v>
      </c>
      <c r="H5508" s="379">
        <v>25</v>
      </c>
      <c r="I5508" s="13" t="s">
        <v>116</v>
      </c>
      <c r="J5508" s="169">
        <v>0</v>
      </c>
      <c r="K5508" s="170">
        <v>0</v>
      </c>
      <c r="L5508" s="170">
        <v>0</v>
      </c>
      <c r="M5508" s="170">
        <v>0</v>
      </c>
      <c r="N5508" s="392">
        <v>0</v>
      </c>
      <c r="O5508" s="184"/>
      <c r="P5508" s="185"/>
      <c r="Q5508" s="185"/>
      <c r="R5508" s="185"/>
      <c r="S5508" s="186"/>
    </row>
    <row r="5509" spans="1:19" outlineLevel="2">
      <c r="A5509" s="429" t="s">
        <v>10</v>
      </c>
      <c r="B5509" s="422"/>
      <c r="C5509" s="430">
        <v>503341</v>
      </c>
      <c r="D5509" s="430">
        <v>334101</v>
      </c>
      <c r="E5509" s="431" t="s">
        <v>785</v>
      </c>
      <c r="F5509" s="5">
        <v>1</v>
      </c>
      <c r="G5509" s="433" t="s">
        <v>12</v>
      </c>
      <c r="H5509" s="379">
        <v>30</v>
      </c>
      <c r="I5509" s="13" t="s">
        <v>117</v>
      </c>
      <c r="J5509" s="169">
        <v>0</v>
      </c>
      <c r="K5509" s="170">
        <v>0</v>
      </c>
      <c r="L5509" s="170">
        <v>0</v>
      </c>
      <c r="M5509" s="170">
        <v>0</v>
      </c>
      <c r="N5509" s="392">
        <v>0</v>
      </c>
      <c r="O5509" s="184"/>
      <c r="P5509" s="185"/>
      <c r="Q5509" s="185"/>
      <c r="R5509" s="185"/>
      <c r="S5509" s="186"/>
    </row>
    <row r="5510" spans="1:19" outlineLevel="2">
      <c r="A5510" s="429" t="s">
        <v>10</v>
      </c>
      <c r="B5510" s="422"/>
      <c r="C5510" s="430">
        <v>503341</v>
      </c>
      <c r="D5510" s="430">
        <v>334101</v>
      </c>
      <c r="E5510" s="431" t="s">
        <v>785</v>
      </c>
      <c r="F5510" s="5">
        <v>1</v>
      </c>
      <c r="G5510" s="433" t="s">
        <v>12</v>
      </c>
      <c r="H5510" s="379">
        <v>31</v>
      </c>
      <c r="I5510" s="13" t="s">
        <v>118</v>
      </c>
      <c r="J5510" s="169">
        <v>0</v>
      </c>
      <c r="K5510" s="170">
        <v>0</v>
      </c>
      <c r="L5510" s="170">
        <v>0</v>
      </c>
      <c r="M5510" s="170">
        <v>0</v>
      </c>
      <c r="N5510" s="392">
        <v>0</v>
      </c>
      <c r="O5510" s="184"/>
      <c r="P5510" s="185"/>
      <c r="Q5510" s="185"/>
      <c r="R5510" s="185"/>
      <c r="S5510" s="186"/>
    </row>
    <row r="5511" spans="1:19" ht="25.5" outlineLevel="2">
      <c r="A5511" s="429" t="s">
        <v>10</v>
      </c>
      <c r="B5511" s="422"/>
      <c r="C5511" s="430">
        <v>503341</v>
      </c>
      <c r="D5511" s="430">
        <v>334101</v>
      </c>
      <c r="E5511" s="431" t="s">
        <v>785</v>
      </c>
      <c r="F5511" s="5">
        <v>1</v>
      </c>
      <c r="G5511" s="433" t="s">
        <v>12</v>
      </c>
      <c r="H5511" s="379">
        <v>32</v>
      </c>
      <c r="I5511" s="13" t="s">
        <v>119</v>
      </c>
      <c r="J5511" s="169">
        <v>0</v>
      </c>
      <c r="K5511" s="170">
        <v>0</v>
      </c>
      <c r="L5511" s="170">
        <v>0</v>
      </c>
      <c r="M5511" s="170">
        <v>0</v>
      </c>
      <c r="N5511" s="392">
        <v>0</v>
      </c>
      <c r="O5511" s="184"/>
      <c r="P5511" s="185"/>
      <c r="Q5511" s="185"/>
      <c r="R5511" s="185"/>
      <c r="S5511" s="186"/>
    </row>
    <row r="5512" spans="1:19" ht="38.25" outlineLevel="2">
      <c r="A5512" s="429" t="s">
        <v>10</v>
      </c>
      <c r="B5512" s="422"/>
      <c r="C5512" s="430">
        <v>503341</v>
      </c>
      <c r="D5512" s="430">
        <v>334101</v>
      </c>
      <c r="E5512" s="431" t="s">
        <v>785</v>
      </c>
      <c r="F5512" s="5">
        <v>1</v>
      </c>
      <c r="G5512" s="433" t="s">
        <v>12</v>
      </c>
      <c r="H5512" s="379">
        <v>35</v>
      </c>
      <c r="I5512" s="13" t="s">
        <v>120</v>
      </c>
      <c r="J5512" s="169">
        <v>0</v>
      </c>
      <c r="K5512" s="170">
        <v>0</v>
      </c>
      <c r="L5512" s="170">
        <v>0</v>
      </c>
      <c r="M5512" s="170">
        <v>0</v>
      </c>
      <c r="N5512" s="392">
        <v>0</v>
      </c>
      <c r="O5512" s="184"/>
      <c r="P5512" s="185"/>
      <c r="Q5512" s="185"/>
      <c r="R5512" s="185"/>
      <c r="S5512" s="186"/>
    </row>
    <row r="5513" spans="1:19" ht="25.5" outlineLevel="2">
      <c r="A5513" s="429" t="s">
        <v>10</v>
      </c>
      <c r="B5513" s="422"/>
      <c r="C5513" s="430">
        <v>503341</v>
      </c>
      <c r="D5513" s="430">
        <v>334101</v>
      </c>
      <c r="E5513" s="431" t="s">
        <v>785</v>
      </c>
      <c r="F5513" s="5">
        <v>1</v>
      </c>
      <c r="G5513" s="433" t="s">
        <v>12</v>
      </c>
      <c r="H5513" s="379">
        <v>40</v>
      </c>
      <c r="I5513" s="13" t="s">
        <v>121</v>
      </c>
      <c r="J5513" s="169">
        <v>0</v>
      </c>
      <c r="K5513" s="170">
        <v>0</v>
      </c>
      <c r="L5513" s="170">
        <v>0</v>
      </c>
      <c r="M5513" s="170">
        <v>0</v>
      </c>
      <c r="N5513" s="392">
        <v>0</v>
      </c>
      <c r="O5513" s="184"/>
      <c r="P5513" s="185"/>
      <c r="Q5513" s="185"/>
      <c r="R5513" s="185"/>
      <c r="S5513" s="186"/>
    </row>
    <row r="5514" spans="1:19" ht="25.5" outlineLevel="2">
      <c r="A5514" s="429" t="s">
        <v>10</v>
      </c>
      <c r="B5514" s="422"/>
      <c r="C5514" s="430">
        <v>503341</v>
      </c>
      <c r="D5514" s="430">
        <v>334101</v>
      </c>
      <c r="E5514" s="431" t="s">
        <v>785</v>
      </c>
      <c r="F5514" s="5">
        <v>1</v>
      </c>
      <c r="G5514" s="433" t="s">
        <v>12</v>
      </c>
      <c r="H5514" s="379">
        <v>68</v>
      </c>
      <c r="I5514" s="13" t="s">
        <v>122</v>
      </c>
      <c r="J5514" s="169">
        <v>0</v>
      </c>
      <c r="K5514" s="170">
        <v>0</v>
      </c>
      <c r="L5514" s="170">
        <v>0</v>
      </c>
      <c r="M5514" s="170">
        <v>0</v>
      </c>
      <c r="N5514" s="392">
        <v>0</v>
      </c>
      <c r="O5514" s="184"/>
      <c r="P5514" s="185"/>
      <c r="Q5514" s="185"/>
      <c r="R5514" s="185"/>
      <c r="S5514" s="186"/>
    </row>
    <row r="5515" spans="1:19" ht="38.25" outlineLevel="2">
      <c r="A5515" s="429" t="s">
        <v>10</v>
      </c>
      <c r="B5515" s="422"/>
      <c r="C5515" s="430">
        <v>503341</v>
      </c>
      <c r="D5515" s="430">
        <v>334101</v>
      </c>
      <c r="E5515" s="431" t="s">
        <v>785</v>
      </c>
      <c r="F5515" s="5">
        <v>1</v>
      </c>
      <c r="G5515" s="433" t="s">
        <v>12</v>
      </c>
      <c r="H5515" s="379">
        <v>91</v>
      </c>
      <c r="I5515" s="13" t="s">
        <v>123</v>
      </c>
      <c r="J5515" s="169">
        <v>0</v>
      </c>
      <c r="K5515" s="170">
        <v>0</v>
      </c>
      <c r="L5515" s="170">
        <v>0</v>
      </c>
      <c r="M5515" s="170">
        <v>0</v>
      </c>
      <c r="N5515" s="392">
        <v>0</v>
      </c>
      <c r="O5515" s="184"/>
      <c r="P5515" s="185"/>
      <c r="Q5515" s="185"/>
      <c r="R5515" s="185"/>
      <c r="S5515" s="186"/>
    </row>
    <row r="5516" spans="1:19" outlineLevel="1">
      <c r="A5516" s="130"/>
      <c r="B5516" s="131">
        <v>0</v>
      </c>
      <c r="C5516" s="156">
        <v>503341</v>
      </c>
      <c r="D5516" s="156">
        <v>334101</v>
      </c>
      <c r="E5516" s="128"/>
      <c r="F5516" s="128">
        <v>1</v>
      </c>
      <c r="G5516" s="436" t="s">
        <v>12</v>
      </c>
      <c r="H5516" s="382"/>
      <c r="I5516" s="129"/>
      <c r="J5516" s="174">
        <v>0</v>
      </c>
      <c r="K5516" s="175">
        <v>0</v>
      </c>
      <c r="L5516" s="175">
        <v>0</v>
      </c>
      <c r="M5516" s="175">
        <v>0</v>
      </c>
      <c r="N5516" s="394">
        <v>0</v>
      </c>
      <c r="O5516" s="192">
        <v>0</v>
      </c>
      <c r="P5516" s="193">
        <v>0</v>
      </c>
      <c r="Q5516" s="193">
        <v>0</v>
      </c>
      <c r="R5516" s="193">
        <v>0</v>
      </c>
      <c r="S5516" s="194">
        <v>0</v>
      </c>
    </row>
    <row r="5517" spans="1:19" ht="38.25" outlineLevel="2">
      <c r="A5517" s="12" t="s">
        <v>7</v>
      </c>
      <c r="B5517" s="2" t="s">
        <v>92</v>
      </c>
      <c r="C5517" s="370">
        <v>509913</v>
      </c>
      <c r="D5517" s="370">
        <v>991301</v>
      </c>
      <c r="E5517" s="5" t="s">
        <v>657</v>
      </c>
      <c r="F5517" s="5">
        <v>1</v>
      </c>
      <c r="G5517" s="433" t="s">
        <v>12</v>
      </c>
      <c r="H5517" s="379" t="s">
        <v>701</v>
      </c>
      <c r="I5517" s="13" t="s">
        <v>98</v>
      </c>
      <c r="J5517" s="169">
        <v>0</v>
      </c>
      <c r="K5517" s="170">
        <v>0</v>
      </c>
      <c r="L5517" s="170">
        <v>0</v>
      </c>
      <c r="M5517" s="170">
        <v>0</v>
      </c>
      <c r="N5517" s="392">
        <v>0</v>
      </c>
      <c r="O5517" s="184"/>
      <c r="P5517" s="185"/>
      <c r="Q5517" s="185"/>
      <c r="R5517" s="185"/>
      <c r="S5517" s="186"/>
    </row>
    <row r="5518" spans="1:19" ht="38.25" outlineLevel="2">
      <c r="A5518" s="12" t="s">
        <v>7</v>
      </c>
      <c r="B5518" s="2" t="s">
        <v>92</v>
      </c>
      <c r="C5518" s="370">
        <v>509913</v>
      </c>
      <c r="D5518" s="370">
        <v>991301</v>
      </c>
      <c r="E5518" s="5" t="s">
        <v>657</v>
      </c>
      <c r="F5518" s="5">
        <v>1</v>
      </c>
      <c r="G5518" s="433" t="s">
        <v>12</v>
      </c>
      <c r="H5518" s="379">
        <v>2</v>
      </c>
      <c r="I5518" s="13" t="s">
        <v>99</v>
      </c>
      <c r="J5518" s="169">
        <v>0</v>
      </c>
      <c r="K5518" s="170">
        <v>0</v>
      </c>
      <c r="L5518" s="170">
        <v>0</v>
      </c>
      <c r="M5518" s="170">
        <v>0</v>
      </c>
      <c r="N5518" s="392">
        <v>0</v>
      </c>
      <c r="O5518" s="184"/>
      <c r="P5518" s="185"/>
      <c r="Q5518" s="185"/>
      <c r="R5518" s="185"/>
      <c r="S5518" s="186"/>
    </row>
    <row r="5519" spans="1:19" ht="38.25" outlineLevel="2">
      <c r="A5519" s="12" t="s">
        <v>7</v>
      </c>
      <c r="B5519" s="2" t="s">
        <v>92</v>
      </c>
      <c r="C5519" s="370">
        <v>509913</v>
      </c>
      <c r="D5519" s="370">
        <v>991301</v>
      </c>
      <c r="E5519" s="5" t="s">
        <v>657</v>
      </c>
      <c r="F5519" s="5">
        <v>1</v>
      </c>
      <c r="G5519" s="433" t="s">
        <v>12</v>
      </c>
      <c r="H5519" s="379">
        <v>3</v>
      </c>
      <c r="I5519" s="13" t="s">
        <v>100</v>
      </c>
      <c r="J5519" s="169">
        <v>0</v>
      </c>
      <c r="K5519" s="170">
        <v>0</v>
      </c>
      <c r="L5519" s="170">
        <v>0</v>
      </c>
      <c r="M5519" s="170">
        <v>0</v>
      </c>
      <c r="N5519" s="392">
        <v>0</v>
      </c>
      <c r="O5519" s="184"/>
      <c r="P5519" s="185"/>
      <c r="Q5519" s="185"/>
      <c r="R5519" s="185"/>
      <c r="S5519" s="186"/>
    </row>
    <row r="5520" spans="1:19" ht="38.25" outlineLevel="2">
      <c r="A5520" s="12" t="s">
        <v>7</v>
      </c>
      <c r="B5520" s="2" t="s">
        <v>92</v>
      </c>
      <c r="C5520" s="370">
        <v>509913</v>
      </c>
      <c r="D5520" s="370">
        <v>991301</v>
      </c>
      <c r="E5520" s="5" t="s">
        <v>657</v>
      </c>
      <c r="F5520" s="5">
        <v>1</v>
      </c>
      <c r="G5520" s="433" t="s">
        <v>12</v>
      </c>
      <c r="H5520" s="379">
        <v>4</v>
      </c>
      <c r="I5520" s="13" t="s">
        <v>101</v>
      </c>
      <c r="J5520" s="169">
        <v>0</v>
      </c>
      <c r="K5520" s="170">
        <v>0</v>
      </c>
      <c r="L5520" s="170">
        <v>0</v>
      </c>
      <c r="M5520" s="170">
        <v>0</v>
      </c>
      <c r="N5520" s="392">
        <v>0</v>
      </c>
      <c r="O5520" s="184"/>
      <c r="P5520" s="185"/>
      <c r="Q5520" s="185"/>
      <c r="R5520" s="185"/>
      <c r="S5520" s="186"/>
    </row>
    <row r="5521" spans="1:19" ht="38.25" outlineLevel="2">
      <c r="A5521" s="12" t="s">
        <v>7</v>
      </c>
      <c r="B5521" s="2" t="s">
        <v>92</v>
      </c>
      <c r="C5521" s="370">
        <v>509913</v>
      </c>
      <c r="D5521" s="370">
        <v>991301</v>
      </c>
      <c r="E5521" s="5" t="s">
        <v>657</v>
      </c>
      <c r="F5521" s="5">
        <v>1</v>
      </c>
      <c r="G5521" s="433" t="s">
        <v>12</v>
      </c>
      <c r="H5521" s="379" t="s">
        <v>302</v>
      </c>
      <c r="I5521" s="13" t="s">
        <v>102</v>
      </c>
      <c r="J5521" s="169">
        <v>0</v>
      </c>
      <c r="K5521" s="170">
        <v>0</v>
      </c>
      <c r="L5521" s="170">
        <v>0</v>
      </c>
      <c r="M5521" s="170">
        <v>0</v>
      </c>
      <c r="N5521" s="392">
        <v>0</v>
      </c>
      <c r="O5521" s="184"/>
      <c r="P5521" s="185"/>
      <c r="Q5521" s="185"/>
      <c r="R5521" s="185"/>
      <c r="S5521" s="186"/>
    </row>
    <row r="5522" spans="1:19" ht="38.25" outlineLevel="2">
      <c r="A5522" s="12" t="s">
        <v>7</v>
      </c>
      <c r="B5522" s="2" t="s">
        <v>92</v>
      </c>
      <c r="C5522" s="370">
        <v>509913</v>
      </c>
      <c r="D5522" s="370">
        <v>991301</v>
      </c>
      <c r="E5522" s="5" t="s">
        <v>657</v>
      </c>
      <c r="F5522" s="5">
        <v>1</v>
      </c>
      <c r="G5522" s="433" t="s">
        <v>12</v>
      </c>
      <c r="H5522" s="379">
        <v>6</v>
      </c>
      <c r="I5522" s="13" t="s">
        <v>103</v>
      </c>
      <c r="J5522" s="169">
        <v>0</v>
      </c>
      <c r="K5522" s="170">
        <v>0</v>
      </c>
      <c r="L5522" s="170">
        <v>0</v>
      </c>
      <c r="M5522" s="170">
        <v>0</v>
      </c>
      <c r="N5522" s="392">
        <v>0</v>
      </c>
      <c r="O5522" s="184"/>
      <c r="P5522" s="185"/>
      <c r="Q5522" s="185"/>
      <c r="R5522" s="185"/>
      <c r="S5522" s="186"/>
    </row>
    <row r="5523" spans="1:19" ht="38.25" outlineLevel="2">
      <c r="A5523" s="12" t="s">
        <v>7</v>
      </c>
      <c r="B5523" s="2" t="s">
        <v>92</v>
      </c>
      <c r="C5523" s="370">
        <v>509913</v>
      </c>
      <c r="D5523" s="370">
        <v>991301</v>
      </c>
      <c r="E5523" s="5" t="s">
        <v>657</v>
      </c>
      <c r="F5523" s="5">
        <v>1</v>
      </c>
      <c r="G5523" s="433" t="s">
        <v>12</v>
      </c>
      <c r="H5523" s="379">
        <v>7</v>
      </c>
      <c r="I5523" s="13" t="s">
        <v>104</v>
      </c>
      <c r="J5523" s="169">
        <v>0</v>
      </c>
      <c r="K5523" s="170">
        <v>0</v>
      </c>
      <c r="L5523" s="170">
        <v>0</v>
      </c>
      <c r="M5523" s="170">
        <v>0</v>
      </c>
      <c r="N5523" s="392">
        <v>0</v>
      </c>
      <c r="O5523" s="184"/>
      <c r="P5523" s="185"/>
      <c r="Q5523" s="185"/>
      <c r="R5523" s="185"/>
      <c r="S5523" s="186"/>
    </row>
    <row r="5524" spans="1:19" ht="38.25" outlineLevel="2">
      <c r="A5524" s="12" t="s">
        <v>7</v>
      </c>
      <c r="B5524" s="2" t="s">
        <v>92</v>
      </c>
      <c r="C5524" s="370">
        <v>509913</v>
      </c>
      <c r="D5524" s="370">
        <v>991301</v>
      </c>
      <c r="E5524" s="5" t="s">
        <v>657</v>
      </c>
      <c r="F5524" s="5">
        <v>1</v>
      </c>
      <c r="G5524" s="433" t="s">
        <v>12</v>
      </c>
      <c r="H5524" s="379">
        <v>8</v>
      </c>
      <c r="I5524" s="13" t="s">
        <v>105</v>
      </c>
      <c r="J5524" s="169">
        <v>0</v>
      </c>
      <c r="K5524" s="170">
        <v>0</v>
      </c>
      <c r="L5524" s="170">
        <v>0</v>
      </c>
      <c r="M5524" s="170">
        <v>0</v>
      </c>
      <c r="N5524" s="392">
        <v>0</v>
      </c>
      <c r="O5524" s="184"/>
      <c r="P5524" s="185"/>
      <c r="Q5524" s="185"/>
      <c r="R5524" s="185"/>
      <c r="S5524" s="186"/>
    </row>
    <row r="5525" spans="1:19" ht="38.25" outlineLevel="2">
      <c r="A5525" s="12" t="s">
        <v>7</v>
      </c>
      <c r="B5525" s="2" t="s">
        <v>92</v>
      </c>
      <c r="C5525" s="370">
        <v>509913</v>
      </c>
      <c r="D5525" s="370">
        <v>991301</v>
      </c>
      <c r="E5525" s="5" t="s">
        <v>657</v>
      </c>
      <c r="F5525" s="5">
        <v>1</v>
      </c>
      <c r="G5525" s="433" t="s">
        <v>12</v>
      </c>
      <c r="H5525" s="379">
        <v>9</v>
      </c>
      <c r="I5525" s="13" t="s">
        <v>106</v>
      </c>
      <c r="J5525" s="169">
        <v>0</v>
      </c>
      <c r="K5525" s="170">
        <v>0</v>
      </c>
      <c r="L5525" s="170">
        <v>0</v>
      </c>
      <c r="M5525" s="170">
        <v>0</v>
      </c>
      <c r="N5525" s="392">
        <v>0</v>
      </c>
      <c r="O5525" s="184"/>
      <c r="P5525" s="185"/>
      <c r="Q5525" s="185"/>
      <c r="R5525" s="185"/>
      <c r="S5525" s="186"/>
    </row>
    <row r="5526" spans="1:19" ht="38.25" outlineLevel="2">
      <c r="A5526" s="12" t="s">
        <v>7</v>
      </c>
      <c r="B5526" s="2" t="s">
        <v>92</v>
      </c>
      <c r="C5526" s="370">
        <v>509913</v>
      </c>
      <c r="D5526" s="370">
        <v>991301</v>
      </c>
      <c r="E5526" s="5" t="s">
        <v>657</v>
      </c>
      <c r="F5526" s="5">
        <v>1</v>
      </c>
      <c r="G5526" s="433" t="s">
        <v>12</v>
      </c>
      <c r="H5526" s="379">
        <v>10</v>
      </c>
      <c r="I5526" s="13" t="s">
        <v>107</v>
      </c>
      <c r="J5526" s="169">
        <v>0</v>
      </c>
      <c r="K5526" s="170">
        <v>0</v>
      </c>
      <c r="L5526" s="170">
        <v>0</v>
      </c>
      <c r="M5526" s="170">
        <v>0</v>
      </c>
      <c r="N5526" s="392">
        <v>0</v>
      </c>
      <c r="O5526" s="184"/>
      <c r="P5526" s="185"/>
      <c r="Q5526" s="185"/>
      <c r="R5526" s="185"/>
      <c r="S5526" s="186"/>
    </row>
    <row r="5527" spans="1:19" ht="38.25" outlineLevel="2">
      <c r="A5527" s="12" t="s">
        <v>7</v>
      </c>
      <c r="B5527" s="2" t="s">
        <v>92</v>
      </c>
      <c r="C5527" s="370">
        <v>509913</v>
      </c>
      <c r="D5527" s="370">
        <v>991301</v>
      </c>
      <c r="E5527" s="5" t="s">
        <v>657</v>
      </c>
      <c r="F5527" s="5">
        <v>1</v>
      </c>
      <c r="G5527" s="433" t="s">
        <v>12</v>
      </c>
      <c r="H5527" s="379">
        <v>11</v>
      </c>
      <c r="I5527" s="13" t="s">
        <v>108</v>
      </c>
      <c r="J5527" s="169">
        <v>0</v>
      </c>
      <c r="K5527" s="170">
        <v>0</v>
      </c>
      <c r="L5527" s="170">
        <v>0</v>
      </c>
      <c r="M5527" s="170">
        <v>0</v>
      </c>
      <c r="N5527" s="392">
        <v>0</v>
      </c>
      <c r="O5527" s="184"/>
      <c r="P5527" s="185"/>
      <c r="Q5527" s="185"/>
      <c r="R5527" s="185"/>
      <c r="S5527" s="186"/>
    </row>
    <row r="5528" spans="1:19" ht="38.25" outlineLevel="2">
      <c r="A5528" s="12" t="s">
        <v>7</v>
      </c>
      <c r="B5528" s="2" t="s">
        <v>92</v>
      </c>
      <c r="C5528" s="370">
        <v>509913</v>
      </c>
      <c r="D5528" s="370">
        <v>991301</v>
      </c>
      <c r="E5528" s="5" t="s">
        <v>657</v>
      </c>
      <c r="F5528" s="5">
        <v>1</v>
      </c>
      <c r="G5528" s="433" t="s">
        <v>12</v>
      </c>
      <c r="H5528" s="379" t="s">
        <v>304</v>
      </c>
      <c r="I5528" s="13" t="s">
        <v>109</v>
      </c>
      <c r="J5528" s="169">
        <v>0</v>
      </c>
      <c r="K5528" s="170">
        <v>0</v>
      </c>
      <c r="L5528" s="170">
        <v>0</v>
      </c>
      <c r="M5528" s="170">
        <v>0</v>
      </c>
      <c r="N5528" s="392">
        <v>0</v>
      </c>
      <c r="O5528" s="184"/>
      <c r="P5528" s="185"/>
      <c r="Q5528" s="185"/>
      <c r="R5528" s="185"/>
      <c r="S5528" s="186"/>
    </row>
    <row r="5529" spans="1:19" ht="38.25" outlineLevel="2">
      <c r="A5529" s="12" t="s">
        <v>7</v>
      </c>
      <c r="B5529" s="2" t="s">
        <v>92</v>
      </c>
      <c r="C5529" s="370">
        <v>509913</v>
      </c>
      <c r="D5529" s="370">
        <v>991301</v>
      </c>
      <c r="E5529" s="5" t="s">
        <v>657</v>
      </c>
      <c r="F5529" s="5">
        <v>1</v>
      </c>
      <c r="G5529" s="433" t="s">
        <v>12</v>
      </c>
      <c r="H5529" s="379">
        <v>15</v>
      </c>
      <c r="I5529" s="13" t="s">
        <v>110</v>
      </c>
      <c r="J5529" s="169">
        <v>0</v>
      </c>
      <c r="K5529" s="170">
        <v>0</v>
      </c>
      <c r="L5529" s="170">
        <v>0</v>
      </c>
      <c r="M5529" s="170">
        <v>0</v>
      </c>
      <c r="N5529" s="392">
        <v>0</v>
      </c>
      <c r="O5529" s="184"/>
      <c r="P5529" s="185"/>
      <c r="Q5529" s="185"/>
      <c r="R5529" s="185"/>
      <c r="S5529" s="186"/>
    </row>
    <row r="5530" spans="1:19" ht="38.25" outlineLevel="2">
      <c r="A5530" s="12" t="s">
        <v>7</v>
      </c>
      <c r="B5530" s="2" t="s">
        <v>92</v>
      </c>
      <c r="C5530" s="370">
        <v>509913</v>
      </c>
      <c r="D5530" s="370">
        <v>991301</v>
      </c>
      <c r="E5530" s="5" t="s">
        <v>657</v>
      </c>
      <c r="F5530" s="5">
        <v>1</v>
      </c>
      <c r="G5530" s="433" t="s">
        <v>12</v>
      </c>
      <c r="H5530" s="379">
        <v>19</v>
      </c>
      <c r="I5530" s="13" t="s">
        <v>111</v>
      </c>
      <c r="J5530" s="169">
        <v>0</v>
      </c>
      <c r="K5530" s="170">
        <v>0</v>
      </c>
      <c r="L5530" s="170">
        <v>0</v>
      </c>
      <c r="M5530" s="170">
        <v>0</v>
      </c>
      <c r="N5530" s="392">
        <v>0</v>
      </c>
      <c r="O5530" s="184"/>
      <c r="P5530" s="185"/>
      <c r="Q5530" s="185"/>
      <c r="R5530" s="185"/>
      <c r="S5530" s="186"/>
    </row>
    <row r="5531" spans="1:19" ht="38.25" outlineLevel="2">
      <c r="A5531" s="12" t="s">
        <v>7</v>
      </c>
      <c r="B5531" s="2" t="s">
        <v>92</v>
      </c>
      <c r="C5531" s="370">
        <v>509913</v>
      </c>
      <c r="D5531" s="370">
        <v>991301</v>
      </c>
      <c r="E5531" s="5" t="s">
        <v>657</v>
      </c>
      <c r="F5531" s="5">
        <v>1</v>
      </c>
      <c r="G5531" s="433" t="s">
        <v>12</v>
      </c>
      <c r="H5531" s="379" t="s">
        <v>316</v>
      </c>
      <c r="I5531" s="13" t="s">
        <v>112</v>
      </c>
      <c r="J5531" s="169">
        <v>0</v>
      </c>
      <c r="K5531" s="170">
        <v>0</v>
      </c>
      <c r="L5531" s="170">
        <v>0</v>
      </c>
      <c r="M5531" s="170">
        <v>0</v>
      </c>
      <c r="N5531" s="392">
        <v>0</v>
      </c>
      <c r="O5531" s="184"/>
      <c r="P5531" s="185"/>
      <c r="Q5531" s="185"/>
      <c r="R5531" s="185"/>
      <c r="S5531" s="186"/>
    </row>
    <row r="5532" spans="1:19" ht="38.25" outlineLevel="2">
      <c r="A5532" s="12" t="s">
        <v>7</v>
      </c>
      <c r="B5532" s="2" t="s">
        <v>92</v>
      </c>
      <c r="C5532" s="370">
        <v>509913</v>
      </c>
      <c r="D5532" s="370">
        <v>991301</v>
      </c>
      <c r="E5532" s="5" t="s">
        <v>657</v>
      </c>
      <c r="F5532" s="5">
        <v>1</v>
      </c>
      <c r="G5532" s="433" t="s">
        <v>12</v>
      </c>
      <c r="H5532" s="379" t="s">
        <v>296</v>
      </c>
      <c r="I5532" s="13" t="s">
        <v>113</v>
      </c>
      <c r="J5532" s="169">
        <v>0</v>
      </c>
      <c r="K5532" s="170">
        <v>0</v>
      </c>
      <c r="L5532" s="170">
        <v>0</v>
      </c>
      <c r="M5532" s="170">
        <v>0</v>
      </c>
      <c r="N5532" s="392">
        <v>0</v>
      </c>
      <c r="O5532" s="184"/>
      <c r="P5532" s="185"/>
      <c r="Q5532" s="185"/>
      <c r="R5532" s="185"/>
      <c r="S5532" s="186"/>
    </row>
    <row r="5533" spans="1:19" ht="38.25" outlineLevel="2">
      <c r="A5533" s="12" t="s">
        <v>7</v>
      </c>
      <c r="B5533" s="2" t="s">
        <v>92</v>
      </c>
      <c r="C5533" s="370">
        <v>509913</v>
      </c>
      <c r="D5533" s="370">
        <v>991301</v>
      </c>
      <c r="E5533" s="5" t="s">
        <v>657</v>
      </c>
      <c r="F5533" s="5">
        <v>1</v>
      </c>
      <c r="G5533" s="433" t="s">
        <v>12</v>
      </c>
      <c r="H5533" s="379">
        <v>23</v>
      </c>
      <c r="I5533" s="13" t="s">
        <v>114</v>
      </c>
      <c r="J5533" s="169">
        <v>0</v>
      </c>
      <c r="K5533" s="170">
        <v>0</v>
      </c>
      <c r="L5533" s="170">
        <v>0</v>
      </c>
      <c r="M5533" s="170">
        <v>0</v>
      </c>
      <c r="N5533" s="392">
        <v>0</v>
      </c>
      <c r="O5533" s="184"/>
      <c r="P5533" s="185"/>
      <c r="Q5533" s="185"/>
      <c r="R5533" s="185"/>
      <c r="S5533" s="186"/>
    </row>
    <row r="5534" spans="1:19" ht="38.25" outlineLevel="2">
      <c r="A5534" s="12" t="s">
        <v>7</v>
      </c>
      <c r="B5534" s="2" t="s">
        <v>92</v>
      </c>
      <c r="C5534" s="370">
        <v>509913</v>
      </c>
      <c r="D5534" s="370">
        <v>991301</v>
      </c>
      <c r="E5534" s="5" t="s">
        <v>657</v>
      </c>
      <c r="F5534" s="5">
        <v>1</v>
      </c>
      <c r="G5534" s="433" t="s">
        <v>12</v>
      </c>
      <c r="H5534" s="379">
        <v>24</v>
      </c>
      <c r="I5534" s="13" t="s">
        <v>115</v>
      </c>
      <c r="J5534" s="169">
        <v>0</v>
      </c>
      <c r="K5534" s="170">
        <v>0</v>
      </c>
      <c r="L5534" s="170">
        <v>0</v>
      </c>
      <c r="M5534" s="170">
        <v>0</v>
      </c>
      <c r="N5534" s="392">
        <v>0</v>
      </c>
      <c r="O5534" s="184"/>
      <c r="P5534" s="185"/>
      <c r="Q5534" s="185"/>
      <c r="R5534" s="185"/>
      <c r="S5534" s="186"/>
    </row>
    <row r="5535" spans="1:19" ht="38.25" outlineLevel="2">
      <c r="A5535" s="12" t="s">
        <v>7</v>
      </c>
      <c r="B5535" s="2" t="s">
        <v>92</v>
      </c>
      <c r="C5535" s="370">
        <v>509913</v>
      </c>
      <c r="D5535" s="370">
        <v>991301</v>
      </c>
      <c r="E5535" s="5" t="s">
        <v>657</v>
      </c>
      <c r="F5535" s="5">
        <v>1</v>
      </c>
      <c r="G5535" s="433" t="s">
        <v>12</v>
      </c>
      <c r="H5535" s="379">
        <v>25</v>
      </c>
      <c r="I5535" s="13" t="s">
        <v>116</v>
      </c>
      <c r="J5535" s="169">
        <v>130</v>
      </c>
      <c r="K5535" s="170">
        <v>33</v>
      </c>
      <c r="L5535" s="170">
        <v>33</v>
      </c>
      <c r="M5535" s="170">
        <v>33</v>
      </c>
      <c r="N5535" s="392">
        <v>31</v>
      </c>
      <c r="O5535" s="184"/>
      <c r="P5535" s="185"/>
      <c r="Q5535" s="185"/>
      <c r="R5535" s="185"/>
      <c r="S5535" s="186"/>
    </row>
    <row r="5536" spans="1:19" ht="38.25" outlineLevel="2">
      <c r="A5536" s="12" t="s">
        <v>7</v>
      </c>
      <c r="B5536" s="2" t="s">
        <v>92</v>
      </c>
      <c r="C5536" s="370">
        <v>509913</v>
      </c>
      <c r="D5536" s="370">
        <v>991301</v>
      </c>
      <c r="E5536" s="5" t="s">
        <v>657</v>
      </c>
      <c r="F5536" s="5">
        <v>1</v>
      </c>
      <c r="G5536" s="433" t="s">
        <v>12</v>
      </c>
      <c r="H5536" s="379">
        <v>30</v>
      </c>
      <c r="I5536" s="13" t="s">
        <v>117</v>
      </c>
      <c r="J5536" s="169">
        <v>0</v>
      </c>
      <c r="K5536" s="170">
        <v>0</v>
      </c>
      <c r="L5536" s="170">
        <v>0</v>
      </c>
      <c r="M5536" s="170">
        <v>0</v>
      </c>
      <c r="N5536" s="392">
        <v>0</v>
      </c>
      <c r="O5536" s="184"/>
      <c r="P5536" s="185"/>
      <c r="Q5536" s="185"/>
      <c r="R5536" s="185"/>
      <c r="S5536" s="186"/>
    </row>
    <row r="5537" spans="1:19" ht="38.25" outlineLevel="2">
      <c r="A5537" s="12" t="s">
        <v>7</v>
      </c>
      <c r="B5537" s="2" t="s">
        <v>92</v>
      </c>
      <c r="C5537" s="370">
        <v>509913</v>
      </c>
      <c r="D5537" s="370">
        <v>991301</v>
      </c>
      <c r="E5537" s="5" t="s">
        <v>657</v>
      </c>
      <c r="F5537" s="5">
        <v>1</v>
      </c>
      <c r="G5537" s="433" t="s">
        <v>12</v>
      </c>
      <c r="H5537" s="379">
        <v>31</v>
      </c>
      <c r="I5537" s="13" t="s">
        <v>118</v>
      </c>
      <c r="J5537" s="169">
        <v>0</v>
      </c>
      <c r="K5537" s="170">
        <v>0</v>
      </c>
      <c r="L5537" s="170">
        <v>0</v>
      </c>
      <c r="M5537" s="170">
        <v>0</v>
      </c>
      <c r="N5537" s="392">
        <v>0</v>
      </c>
      <c r="O5537" s="184"/>
      <c r="P5537" s="185"/>
      <c r="Q5537" s="185"/>
      <c r="R5537" s="185"/>
      <c r="S5537" s="186"/>
    </row>
    <row r="5538" spans="1:19" ht="38.25" outlineLevel="2">
      <c r="A5538" s="12" t="s">
        <v>7</v>
      </c>
      <c r="B5538" s="2" t="s">
        <v>92</v>
      </c>
      <c r="C5538" s="370">
        <v>509913</v>
      </c>
      <c r="D5538" s="370">
        <v>991301</v>
      </c>
      <c r="E5538" s="5" t="s">
        <v>657</v>
      </c>
      <c r="F5538" s="5">
        <v>1</v>
      </c>
      <c r="G5538" s="433" t="s">
        <v>12</v>
      </c>
      <c r="H5538" s="379">
        <v>32</v>
      </c>
      <c r="I5538" s="13" t="s">
        <v>119</v>
      </c>
      <c r="J5538" s="169">
        <v>0</v>
      </c>
      <c r="K5538" s="170">
        <v>0</v>
      </c>
      <c r="L5538" s="170">
        <v>0</v>
      </c>
      <c r="M5538" s="170">
        <v>0</v>
      </c>
      <c r="N5538" s="392">
        <v>0</v>
      </c>
      <c r="O5538" s="184"/>
      <c r="P5538" s="185"/>
      <c r="Q5538" s="185"/>
      <c r="R5538" s="185"/>
      <c r="S5538" s="186"/>
    </row>
    <row r="5539" spans="1:19" ht="38.25" outlineLevel="2">
      <c r="A5539" s="12" t="s">
        <v>7</v>
      </c>
      <c r="B5539" s="2" t="s">
        <v>92</v>
      </c>
      <c r="C5539" s="370">
        <v>509913</v>
      </c>
      <c r="D5539" s="370">
        <v>991301</v>
      </c>
      <c r="E5539" s="5" t="s">
        <v>657</v>
      </c>
      <c r="F5539" s="5">
        <v>1</v>
      </c>
      <c r="G5539" s="433" t="s">
        <v>12</v>
      </c>
      <c r="H5539" s="379">
        <v>35</v>
      </c>
      <c r="I5539" s="13" t="s">
        <v>120</v>
      </c>
      <c r="J5539" s="169">
        <v>0</v>
      </c>
      <c r="K5539" s="170">
        <v>0</v>
      </c>
      <c r="L5539" s="170">
        <v>0</v>
      </c>
      <c r="M5539" s="170">
        <v>0</v>
      </c>
      <c r="N5539" s="392">
        <v>0</v>
      </c>
      <c r="O5539" s="184"/>
      <c r="P5539" s="185"/>
      <c r="Q5539" s="185"/>
      <c r="R5539" s="185"/>
      <c r="S5539" s="186"/>
    </row>
    <row r="5540" spans="1:19" ht="38.25" outlineLevel="2">
      <c r="A5540" s="12" t="s">
        <v>7</v>
      </c>
      <c r="B5540" s="2" t="s">
        <v>92</v>
      </c>
      <c r="C5540" s="370">
        <v>509913</v>
      </c>
      <c r="D5540" s="370">
        <v>991301</v>
      </c>
      <c r="E5540" s="5" t="s">
        <v>657</v>
      </c>
      <c r="F5540" s="5">
        <v>1</v>
      </c>
      <c r="G5540" s="433" t="s">
        <v>12</v>
      </c>
      <c r="H5540" s="379">
        <v>40</v>
      </c>
      <c r="I5540" s="13" t="s">
        <v>121</v>
      </c>
      <c r="J5540" s="169">
        <v>180</v>
      </c>
      <c r="K5540" s="170">
        <v>45</v>
      </c>
      <c r="L5540" s="170">
        <v>45</v>
      </c>
      <c r="M5540" s="170">
        <v>45</v>
      </c>
      <c r="N5540" s="392">
        <v>45</v>
      </c>
      <c r="O5540" s="184"/>
      <c r="P5540" s="185"/>
      <c r="Q5540" s="185"/>
      <c r="R5540" s="185"/>
      <c r="S5540" s="186"/>
    </row>
    <row r="5541" spans="1:19" ht="38.25" outlineLevel="2">
      <c r="A5541" s="12" t="s">
        <v>7</v>
      </c>
      <c r="B5541" s="2" t="s">
        <v>92</v>
      </c>
      <c r="C5541" s="370">
        <v>509913</v>
      </c>
      <c r="D5541" s="370">
        <v>991301</v>
      </c>
      <c r="E5541" s="5" t="s">
        <v>657</v>
      </c>
      <c r="F5541" s="5">
        <v>1</v>
      </c>
      <c r="G5541" s="433" t="s">
        <v>12</v>
      </c>
      <c r="H5541" s="379">
        <v>68</v>
      </c>
      <c r="I5541" s="13" t="s">
        <v>122</v>
      </c>
      <c r="J5541" s="169">
        <v>0</v>
      </c>
      <c r="K5541" s="170">
        <v>0</v>
      </c>
      <c r="L5541" s="170">
        <v>0</v>
      </c>
      <c r="M5541" s="170">
        <v>0</v>
      </c>
      <c r="N5541" s="392">
        <v>0</v>
      </c>
      <c r="O5541" s="184"/>
      <c r="P5541" s="185"/>
      <c r="Q5541" s="185"/>
      <c r="R5541" s="185"/>
      <c r="S5541" s="186"/>
    </row>
    <row r="5542" spans="1:19" ht="38.25" outlineLevel="2">
      <c r="A5542" s="12" t="s">
        <v>7</v>
      </c>
      <c r="B5542" s="2" t="s">
        <v>92</v>
      </c>
      <c r="C5542" s="370">
        <v>509913</v>
      </c>
      <c r="D5542" s="370">
        <v>991301</v>
      </c>
      <c r="E5542" s="5" t="s">
        <v>657</v>
      </c>
      <c r="F5542" s="5">
        <v>1</v>
      </c>
      <c r="G5542" s="433" t="s">
        <v>12</v>
      </c>
      <c r="H5542" s="379">
        <v>91</v>
      </c>
      <c r="I5542" s="13" t="s">
        <v>123</v>
      </c>
      <c r="J5542" s="169">
        <v>0</v>
      </c>
      <c r="K5542" s="170">
        <v>0</v>
      </c>
      <c r="L5542" s="170">
        <v>0</v>
      </c>
      <c r="M5542" s="170">
        <v>0</v>
      </c>
      <c r="N5542" s="392">
        <v>0</v>
      </c>
      <c r="O5542" s="184"/>
      <c r="P5542" s="185"/>
      <c r="Q5542" s="185"/>
      <c r="R5542" s="185"/>
      <c r="S5542" s="186"/>
    </row>
    <row r="5543" spans="1:19" ht="13.5" outlineLevel="1" thickBot="1">
      <c r="A5543" s="130"/>
      <c r="B5543" s="131" t="s">
        <v>92</v>
      </c>
      <c r="C5543" s="156">
        <v>509913</v>
      </c>
      <c r="D5543" s="156">
        <v>991301</v>
      </c>
      <c r="E5543" s="128"/>
      <c r="F5543" s="128">
        <v>1</v>
      </c>
      <c r="G5543" s="436" t="s">
        <v>12</v>
      </c>
      <c r="H5543" s="382"/>
      <c r="I5543" s="129"/>
      <c r="J5543" s="174">
        <v>310</v>
      </c>
      <c r="K5543" s="175">
        <v>78</v>
      </c>
      <c r="L5543" s="175">
        <v>78</v>
      </c>
      <c r="M5543" s="175">
        <v>78</v>
      </c>
      <c r="N5543" s="394">
        <v>76</v>
      </c>
      <c r="O5543" s="192">
        <v>8357.5672347222317</v>
      </c>
      <c r="P5543" s="193">
        <v>2089</v>
      </c>
      <c r="Q5543" s="193">
        <v>2089</v>
      </c>
      <c r="R5543" s="193">
        <v>2089</v>
      </c>
      <c r="S5543" s="194">
        <v>2090.5672347222317</v>
      </c>
    </row>
    <row r="5544" spans="1:19" ht="13.5" outlineLevel="1" collapsed="1" thickBot="1">
      <c r="A5544" s="133"/>
      <c r="B5544" s="134"/>
      <c r="C5544" s="157"/>
      <c r="D5544" s="157" t="s">
        <v>298</v>
      </c>
      <c r="E5544" s="139"/>
      <c r="F5544" s="139"/>
      <c r="G5544" s="437"/>
      <c r="H5544" s="383"/>
      <c r="I5544" s="140"/>
      <c r="J5544" s="176">
        <v>1206018</v>
      </c>
      <c r="K5544" s="177">
        <v>297537</v>
      </c>
      <c r="L5544" s="177">
        <v>300278</v>
      </c>
      <c r="M5544" s="177">
        <v>304198</v>
      </c>
      <c r="N5544" s="369">
        <v>304005</v>
      </c>
      <c r="O5544" s="195">
        <v>29983124.836845882</v>
      </c>
      <c r="P5544" s="196">
        <v>7441056.8905977821</v>
      </c>
      <c r="Q5544" s="196">
        <v>7557641.6564739216</v>
      </c>
      <c r="R5544" s="196">
        <v>7485640.8200346529</v>
      </c>
      <c r="S5544" s="197">
        <v>7498785.4697395246</v>
      </c>
    </row>
    <row r="5545" spans="1:19" ht="13.5" thickBot="1">
      <c r="A5545" s="480" t="s">
        <v>757</v>
      </c>
      <c r="B5545" s="481"/>
      <c r="C5545" s="481"/>
      <c r="D5545" s="481"/>
      <c r="E5545" s="481"/>
      <c r="F5545" s="481"/>
      <c r="G5545" s="481"/>
      <c r="H5545" s="481"/>
      <c r="I5545" s="481"/>
      <c r="J5545" s="376">
        <v>58556</v>
      </c>
      <c r="K5545" s="376">
        <v>14639</v>
      </c>
      <c r="L5545" s="376">
        <v>14639</v>
      </c>
      <c r="M5545" s="376">
        <v>14639</v>
      </c>
      <c r="N5545" s="395">
        <v>14639</v>
      </c>
      <c r="O5545" s="396">
        <v>6665000</v>
      </c>
      <c r="P5545" s="377">
        <v>1666250</v>
      </c>
      <c r="Q5545" s="377">
        <v>1666250</v>
      </c>
      <c r="R5545" s="377">
        <v>1666250</v>
      </c>
      <c r="S5545" s="378">
        <v>1666250</v>
      </c>
    </row>
  </sheetData>
  <autoFilter ref="A6:Y5545"/>
  <customSheetViews>
    <customSheetView guid="{0BF1B18C-0CF0-44AE-B4E4-FACCD28AA6F3}" scale="70" showAutoFilter="1">
      <pane xSplit="9" ySplit="6" topLeftCell="J202" activePane="bottomRight" state="frozen"/>
      <selection pane="bottomRight" activeCell="J217" sqref="J217"/>
      <pageMargins left="0.7" right="0.7" top="0.75" bottom="0.75" header="0.3" footer="0.3"/>
      <pageSetup paperSize="9" orientation="portrait" r:id="rId1"/>
      <autoFilter ref="A6:Z5545"/>
    </customSheetView>
    <customSheetView guid="{8777C987-C1B9-4C05-BD1A-63370C121BEE}" scale="70">
      <pane xSplit="9" ySplit="6" topLeftCell="J4395" activePane="bottomRight" state="frozen"/>
      <selection pane="bottomRight" activeCell="E4408" sqref="E4408"/>
      <pageMargins left="0.7" right="0.7" top="0.75" bottom="0.75" header="0.3" footer="0.3"/>
      <pageSetup paperSize="9" orientation="portrait" r:id="rId2"/>
    </customSheetView>
    <customSheetView guid="{AE1BA67E-6559-4DC6-8737-C3127296BA9C}" scale="70" showAutoFilter="1">
      <pane xSplit="9" ySplit="6" topLeftCell="J5141" activePane="bottomRight" state="frozen"/>
      <selection pane="bottomRight" activeCell="O5151" sqref="O5151"/>
      <pageMargins left="0.7" right="0.7" top="0.75" bottom="0.75" header="0.3" footer="0.3"/>
      <pageSetup paperSize="9" orientation="portrait" r:id="rId3"/>
      <autoFilter ref="A6:Z5518"/>
    </customSheetView>
    <customSheetView guid="{B464BFEF-746B-4CF8-BD65-531E80E6EE14}" scale="70">
      <pane xSplit="9" ySplit="6" topLeftCell="J4242" activePane="bottomRight" state="frozen"/>
      <selection pane="bottomRight" activeCell="A4246" sqref="A4246:XFD4246"/>
      <pageMargins left="0.7" right="0.7" top="0.75" bottom="0.75" header="0.3" footer="0.3"/>
      <pageSetup paperSize="9" orientation="portrait" r:id="rId4"/>
    </customSheetView>
    <customSheetView guid="{3A7C223C-D1B4-4553-8B3A-2D2965BCF60A}" scale="70" showAutoFilter="1">
      <pane xSplit="9" ySplit="6" topLeftCell="J5441" activePane="bottomRight" state="frozen"/>
      <selection pane="bottomRight" activeCell="T5447" sqref="T5447"/>
      <pageMargins left="0.7" right="0.7" top="0.75" bottom="0.75" header="0.3" footer="0.3"/>
      <pageSetup paperSize="9" orientation="portrait" r:id="rId5"/>
      <autoFilter ref="A6:Z5545"/>
    </customSheetView>
    <customSheetView guid="{6924C9E4-8B1E-478E-B761-4499919451ED}" scale="70" showPageBreaks="1" showAutoFilter="1">
      <pane xSplit="6" ySplit="6" topLeftCell="I3627" activePane="bottomRight" state="frozen"/>
      <selection pane="bottomRight" activeCell="K3633" sqref="K3633"/>
      <pageMargins left="0.7" right="0.7" top="0.75" bottom="0.75" header="0.3" footer="0.3"/>
      <pageSetup paperSize="9" orientation="portrait" r:id="rId6"/>
      <autoFilter ref="A6:Z5545"/>
    </customSheetView>
    <customSheetView guid="{73FB4389-870D-4631-BB77-E7C48C680E07}" scale="70" showAutoFilter="1">
      <pane xSplit="9" ySplit="6" topLeftCell="K235" activePane="bottomRight" state="frozen"/>
      <selection pane="bottomRight" activeCell="K6" sqref="A6:XFD6"/>
      <pageMargins left="0.7" right="0.7" top="0.75" bottom="0.75" header="0.3" footer="0.3"/>
      <pageSetup paperSize="9" orientation="portrait" r:id="rId7"/>
      <autoFilter ref="A6:Z5545"/>
    </customSheetView>
  </customSheetViews>
  <mergeCells count="16">
    <mergeCell ref="O4:S4"/>
    <mergeCell ref="J5:J6"/>
    <mergeCell ref="K5:N5"/>
    <mergeCell ref="O5:O6"/>
    <mergeCell ref="P5:S5"/>
    <mergeCell ref="A5545:I5545"/>
    <mergeCell ref="G4:G6"/>
    <mergeCell ref="H4:H6"/>
    <mergeCell ref="I4:I6"/>
    <mergeCell ref="J4:N4"/>
    <mergeCell ref="F4:F6"/>
    <mergeCell ref="A4:A6"/>
    <mergeCell ref="B4:B6"/>
    <mergeCell ref="C4:C6"/>
    <mergeCell ref="D4:D6"/>
    <mergeCell ref="E4:E6"/>
  </mergeCells>
  <conditionalFormatting sqref="A1:XFD1 A3:XFD1048576 B2:XFD2">
    <cfRule type="cellIs" dxfId="120" priority="2" operator="lessThan">
      <formula>0</formula>
    </cfRule>
  </conditionalFormatting>
  <conditionalFormatting sqref="A2">
    <cfRule type="cellIs" dxfId="119" priority="1" operator="lessThan">
      <formula>0</formula>
    </cfRule>
  </conditionalFormatting>
  <pageMargins left="0.7" right="0.7" top="0.75" bottom="0.75" header="0.3" footer="0.3"/>
  <pageSetup paperSize="9" orientation="portrait" r:id="rId8"/>
  <legacyDrawing r:id="rId9"/>
</worksheet>
</file>

<file path=xl/worksheets/sheet2.xml><?xml version="1.0" encoding="utf-8"?>
<worksheet xmlns="http://schemas.openxmlformats.org/spreadsheetml/2006/main" xmlns:r="http://schemas.openxmlformats.org/officeDocument/2006/relationships">
  <dimension ref="A1:V1088"/>
  <sheetViews>
    <sheetView zoomScale="90" zoomScaleNormal="90" workbookViewId="0">
      <pane xSplit="9" ySplit="6" topLeftCell="J7" activePane="bottomRight" state="frozen"/>
      <selection activeCell="E5544" sqref="E5544"/>
      <selection pane="topRight" activeCell="E5544" sqref="E5544"/>
      <selection pane="bottomLeft" activeCell="E5544" sqref="E5544"/>
      <selection pane="bottomRight" activeCell="E110" sqref="E110"/>
    </sheetView>
  </sheetViews>
  <sheetFormatPr defaultRowHeight="12.75" customHeight="1" outlineLevelRow="2"/>
  <cols>
    <col min="1" max="2" width="9.140625" style="1"/>
    <col min="3" max="3" width="9.140625" style="3"/>
    <col min="4" max="4" width="9.140625" style="16"/>
    <col min="5" max="5" width="48" style="17" customWidth="1"/>
    <col min="6" max="6" width="9.140625" style="16"/>
    <col min="7" max="7" width="8.42578125" style="17" customWidth="1"/>
    <col min="8" max="8" width="9.140625" style="145"/>
    <col min="9" max="9" width="9.85546875" style="146" customWidth="1"/>
    <col min="10" max="14" width="9.140625" style="178"/>
    <col min="15" max="15" width="16.85546875" style="198" customWidth="1"/>
    <col min="16" max="16" width="15.5703125" style="198" customWidth="1"/>
    <col min="17" max="17" width="15.85546875" style="198" customWidth="1"/>
    <col min="18" max="18" width="15.140625" style="198" customWidth="1"/>
    <col min="19" max="19" width="14.5703125" style="198" customWidth="1"/>
    <col min="20" max="16384" width="9.140625" style="1"/>
  </cols>
  <sheetData>
    <row r="1" spans="1:20" ht="12.75" customHeight="1">
      <c r="A1" s="298" t="s">
        <v>759</v>
      </c>
      <c r="S1" s="299" t="s">
        <v>787</v>
      </c>
    </row>
    <row r="2" spans="1:20">
      <c r="A2" s="300" t="s">
        <v>788</v>
      </c>
      <c r="B2" s="3"/>
      <c r="D2" s="1"/>
      <c r="E2" s="320"/>
      <c r="F2" s="321"/>
      <c r="G2" s="165"/>
      <c r="H2" s="165"/>
      <c r="I2" s="165"/>
      <c r="J2" s="165"/>
      <c r="K2" s="165"/>
      <c r="L2" s="165"/>
      <c r="M2" s="165"/>
      <c r="N2" s="165"/>
      <c r="O2" s="206"/>
      <c r="P2" s="165"/>
      <c r="Q2" s="165"/>
      <c r="R2" s="165"/>
      <c r="S2" s="165"/>
      <c r="T2" s="165"/>
    </row>
    <row r="3" spans="1:20" ht="12.75" customHeight="1" thickBot="1"/>
    <row r="4" spans="1:20" s="6" customFormat="1" ht="12.75" customHeight="1">
      <c r="A4" s="491" t="s">
        <v>0</v>
      </c>
      <c r="B4" s="482" t="s">
        <v>1</v>
      </c>
      <c r="C4" s="482" t="s">
        <v>2</v>
      </c>
      <c r="D4" s="514" t="s">
        <v>3</v>
      </c>
      <c r="E4" s="482" t="s">
        <v>4</v>
      </c>
      <c r="F4" s="482" t="s">
        <v>150</v>
      </c>
      <c r="G4" s="482" t="s">
        <v>162</v>
      </c>
      <c r="H4" s="505" t="s">
        <v>293</v>
      </c>
      <c r="I4" s="508" t="s">
        <v>294</v>
      </c>
      <c r="J4" s="511" t="s">
        <v>124</v>
      </c>
      <c r="K4" s="512"/>
      <c r="L4" s="512"/>
      <c r="M4" s="512"/>
      <c r="N4" s="513"/>
      <c r="O4" s="494" t="s">
        <v>125</v>
      </c>
      <c r="P4" s="495"/>
      <c r="Q4" s="495"/>
      <c r="R4" s="495"/>
      <c r="S4" s="496"/>
    </row>
    <row r="5" spans="1:20" s="6" customFormat="1" ht="13.5" customHeight="1" outlineLevel="1">
      <c r="A5" s="492"/>
      <c r="B5" s="483"/>
      <c r="C5" s="483"/>
      <c r="D5" s="515"/>
      <c r="E5" s="483"/>
      <c r="F5" s="483"/>
      <c r="G5" s="483"/>
      <c r="H5" s="506"/>
      <c r="I5" s="509"/>
      <c r="J5" s="517" t="s">
        <v>97</v>
      </c>
      <c r="K5" s="519" t="s">
        <v>126</v>
      </c>
      <c r="L5" s="519"/>
      <c r="M5" s="519"/>
      <c r="N5" s="520"/>
      <c r="O5" s="501" t="s">
        <v>97</v>
      </c>
      <c r="P5" s="503" t="s">
        <v>126</v>
      </c>
      <c r="Q5" s="503"/>
      <c r="R5" s="503"/>
      <c r="S5" s="504"/>
    </row>
    <row r="6" spans="1:20" s="6" customFormat="1" ht="12.75" customHeight="1" outlineLevel="1" thickBot="1">
      <c r="A6" s="493"/>
      <c r="B6" s="484"/>
      <c r="C6" s="484"/>
      <c r="D6" s="516"/>
      <c r="E6" s="484"/>
      <c r="F6" s="484"/>
      <c r="G6" s="484"/>
      <c r="H6" s="507"/>
      <c r="I6" s="510"/>
      <c r="J6" s="518"/>
      <c r="K6" s="199" t="s">
        <v>127</v>
      </c>
      <c r="L6" s="199" t="s">
        <v>128</v>
      </c>
      <c r="M6" s="199" t="s">
        <v>129</v>
      </c>
      <c r="N6" s="397" t="s">
        <v>130</v>
      </c>
      <c r="O6" s="502"/>
      <c r="P6" s="179" t="s">
        <v>127</v>
      </c>
      <c r="Q6" s="179" t="s">
        <v>128</v>
      </c>
      <c r="R6" s="179" t="s">
        <v>129</v>
      </c>
      <c r="S6" s="180" t="s">
        <v>130</v>
      </c>
    </row>
    <row r="7" spans="1:20" ht="24.95" customHeight="1" outlineLevel="2">
      <c r="A7" s="10" t="s">
        <v>7</v>
      </c>
      <c r="B7" s="7">
        <v>5</v>
      </c>
      <c r="C7" s="7">
        <v>503601</v>
      </c>
      <c r="D7" s="14">
        <v>360101</v>
      </c>
      <c r="E7" s="122" t="s">
        <v>318</v>
      </c>
      <c r="F7" s="14" t="s">
        <v>188</v>
      </c>
      <c r="G7" s="122" t="s">
        <v>8</v>
      </c>
      <c r="H7" s="141" t="s">
        <v>300</v>
      </c>
      <c r="I7" s="142" t="s">
        <v>99</v>
      </c>
      <c r="J7" s="166">
        <v>0</v>
      </c>
      <c r="K7" s="168">
        <v>0</v>
      </c>
      <c r="L7" s="168">
        <v>0</v>
      </c>
      <c r="M7" s="168">
        <v>0</v>
      </c>
      <c r="N7" s="391">
        <v>0</v>
      </c>
      <c r="O7" s="181"/>
      <c r="P7" s="182"/>
      <c r="Q7" s="182"/>
      <c r="R7" s="182"/>
      <c r="S7" s="183"/>
    </row>
    <row r="8" spans="1:20" ht="24.95" customHeight="1" outlineLevel="2">
      <c r="A8" s="12" t="s">
        <v>7</v>
      </c>
      <c r="B8" s="2">
        <v>5</v>
      </c>
      <c r="C8" s="2">
        <v>503601</v>
      </c>
      <c r="D8" s="15">
        <v>360101</v>
      </c>
      <c r="E8" s="121" t="s">
        <v>318</v>
      </c>
      <c r="F8" s="15" t="s">
        <v>188</v>
      </c>
      <c r="G8" s="121" t="s">
        <v>8</v>
      </c>
      <c r="H8" s="143" t="s">
        <v>301</v>
      </c>
      <c r="I8" s="144" t="s">
        <v>100</v>
      </c>
      <c r="J8" s="169">
        <v>0</v>
      </c>
      <c r="K8" s="170">
        <v>0</v>
      </c>
      <c r="L8" s="170">
        <v>0</v>
      </c>
      <c r="M8" s="170">
        <v>0</v>
      </c>
      <c r="N8" s="392">
        <v>0</v>
      </c>
      <c r="O8" s="184"/>
      <c r="P8" s="185"/>
      <c r="Q8" s="185"/>
      <c r="R8" s="185"/>
      <c r="S8" s="186"/>
    </row>
    <row r="9" spans="1:20" ht="24.95" customHeight="1" outlineLevel="2">
      <c r="A9" s="12" t="s">
        <v>7</v>
      </c>
      <c r="B9" s="2">
        <v>5</v>
      </c>
      <c r="C9" s="2">
        <v>503601</v>
      </c>
      <c r="D9" s="15">
        <v>360101</v>
      </c>
      <c r="E9" s="121" t="s">
        <v>318</v>
      </c>
      <c r="F9" s="15" t="s">
        <v>188</v>
      </c>
      <c r="G9" s="121" t="s">
        <v>8</v>
      </c>
      <c r="H9" s="143" t="s">
        <v>302</v>
      </c>
      <c r="I9" s="144" t="s">
        <v>102</v>
      </c>
      <c r="J9" s="169">
        <v>0</v>
      </c>
      <c r="K9" s="170">
        <v>0</v>
      </c>
      <c r="L9" s="170">
        <v>0</v>
      </c>
      <c r="M9" s="170">
        <v>0</v>
      </c>
      <c r="N9" s="392">
        <v>0</v>
      </c>
      <c r="O9" s="184"/>
      <c r="P9" s="185"/>
      <c r="Q9" s="185"/>
      <c r="R9" s="185"/>
      <c r="S9" s="186"/>
    </row>
    <row r="10" spans="1:20" ht="24.95" customHeight="1" outlineLevel="2">
      <c r="A10" s="12" t="s">
        <v>7</v>
      </c>
      <c r="B10" s="2">
        <v>5</v>
      </c>
      <c r="C10" s="2">
        <v>503601</v>
      </c>
      <c r="D10" s="15">
        <v>360101</v>
      </c>
      <c r="E10" s="121" t="s">
        <v>318</v>
      </c>
      <c r="F10" s="15" t="s">
        <v>188</v>
      </c>
      <c r="G10" s="121" t="s">
        <v>8</v>
      </c>
      <c r="H10" s="143" t="s">
        <v>160</v>
      </c>
      <c r="I10" s="144" t="s">
        <v>104</v>
      </c>
      <c r="J10" s="169">
        <v>0</v>
      </c>
      <c r="K10" s="170">
        <v>0</v>
      </c>
      <c r="L10" s="170">
        <v>0</v>
      </c>
      <c r="M10" s="170">
        <v>0</v>
      </c>
      <c r="N10" s="392">
        <v>0</v>
      </c>
      <c r="O10" s="184"/>
      <c r="P10" s="185"/>
      <c r="Q10" s="185"/>
      <c r="R10" s="185"/>
      <c r="S10" s="186"/>
    </row>
    <row r="11" spans="1:20" ht="24.95" customHeight="1" outlineLevel="2">
      <c r="A11" s="12" t="s">
        <v>7</v>
      </c>
      <c r="B11" s="2">
        <v>5</v>
      </c>
      <c r="C11" s="2">
        <v>503601</v>
      </c>
      <c r="D11" s="15">
        <v>360101</v>
      </c>
      <c r="E11" s="121" t="s">
        <v>318</v>
      </c>
      <c r="F11" s="15" t="s">
        <v>188</v>
      </c>
      <c r="G11" s="121" t="s">
        <v>8</v>
      </c>
      <c r="H11" s="143" t="s">
        <v>303</v>
      </c>
      <c r="I11" s="144" t="s">
        <v>106</v>
      </c>
      <c r="J11" s="169">
        <v>0</v>
      </c>
      <c r="K11" s="170">
        <v>0</v>
      </c>
      <c r="L11" s="170">
        <v>0</v>
      </c>
      <c r="M11" s="170">
        <v>0</v>
      </c>
      <c r="N11" s="392">
        <v>0</v>
      </c>
      <c r="O11" s="184"/>
      <c r="P11" s="185"/>
      <c r="Q11" s="185"/>
      <c r="R11" s="185"/>
      <c r="S11" s="186"/>
    </row>
    <row r="12" spans="1:20" ht="24.95" customHeight="1" outlineLevel="2">
      <c r="A12" s="12" t="s">
        <v>7</v>
      </c>
      <c r="B12" s="2">
        <v>5</v>
      </c>
      <c r="C12" s="2">
        <v>503601</v>
      </c>
      <c r="D12" s="15">
        <v>360101</v>
      </c>
      <c r="E12" s="121" t="s">
        <v>318</v>
      </c>
      <c r="F12" s="15" t="s">
        <v>188</v>
      </c>
      <c r="G12" s="121" t="s">
        <v>8</v>
      </c>
      <c r="H12" s="143" t="s">
        <v>304</v>
      </c>
      <c r="I12" s="144" t="s">
        <v>109</v>
      </c>
      <c r="J12" s="169">
        <v>0</v>
      </c>
      <c r="K12" s="170">
        <v>0</v>
      </c>
      <c r="L12" s="170">
        <v>0</v>
      </c>
      <c r="M12" s="170">
        <v>0</v>
      </c>
      <c r="N12" s="392">
        <v>0</v>
      </c>
      <c r="O12" s="184"/>
      <c r="P12" s="185"/>
      <c r="Q12" s="185"/>
      <c r="R12" s="185"/>
      <c r="S12" s="186"/>
    </row>
    <row r="13" spans="1:20" ht="24.95" customHeight="1" outlineLevel="2">
      <c r="A13" s="12" t="s">
        <v>7</v>
      </c>
      <c r="B13" s="2">
        <v>5</v>
      </c>
      <c r="C13" s="2">
        <v>503601</v>
      </c>
      <c r="D13" s="15">
        <v>360101</v>
      </c>
      <c r="E13" s="121" t="s">
        <v>318</v>
      </c>
      <c r="F13" s="15" t="s">
        <v>188</v>
      </c>
      <c r="G13" s="121" t="s">
        <v>8</v>
      </c>
      <c r="H13" s="143" t="s">
        <v>305</v>
      </c>
      <c r="I13" s="144" t="s">
        <v>110</v>
      </c>
      <c r="J13" s="169">
        <v>0</v>
      </c>
      <c r="K13" s="170">
        <v>0</v>
      </c>
      <c r="L13" s="170">
        <v>0</v>
      </c>
      <c r="M13" s="170">
        <v>0</v>
      </c>
      <c r="N13" s="392">
        <v>0</v>
      </c>
      <c r="O13" s="184"/>
      <c r="P13" s="185"/>
      <c r="Q13" s="185"/>
      <c r="R13" s="185"/>
      <c r="S13" s="186"/>
    </row>
    <row r="14" spans="1:20" ht="24.95" customHeight="1" outlineLevel="2">
      <c r="A14" s="12" t="s">
        <v>7</v>
      </c>
      <c r="B14" s="2">
        <v>5</v>
      </c>
      <c r="C14" s="2">
        <v>503601</v>
      </c>
      <c r="D14" s="15">
        <v>360101</v>
      </c>
      <c r="E14" s="121" t="s">
        <v>318</v>
      </c>
      <c r="F14" s="15" t="s">
        <v>188</v>
      </c>
      <c r="G14" s="121" t="s">
        <v>8</v>
      </c>
      <c r="H14" s="366" t="s">
        <v>306</v>
      </c>
      <c r="I14" s="144" t="s">
        <v>112</v>
      </c>
      <c r="J14" s="169">
        <v>0</v>
      </c>
      <c r="K14" s="170">
        <v>0</v>
      </c>
      <c r="L14" s="170">
        <v>0</v>
      </c>
      <c r="M14" s="170">
        <v>0</v>
      </c>
      <c r="N14" s="392">
        <v>0</v>
      </c>
      <c r="O14" s="184"/>
      <c r="P14" s="185"/>
      <c r="Q14" s="185"/>
      <c r="R14" s="185"/>
      <c r="S14" s="186"/>
    </row>
    <row r="15" spans="1:20" ht="24.95" customHeight="1" outlineLevel="2">
      <c r="A15" s="12" t="s">
        <v>7</v>
      </c>
      <c r="B15" s="2">
        <v>5</v>
      </c>
      <c r="C15" s="2">
        <v>503601</v>
      </c>
      <c r="D15" s="15">
        <v>360101</v>
      </c>
      <c r="E15" s="121" t="s">
        <v>318</v>
      </c>
      <c r="F15" s="15" t="s">
        <v>188</v>
      </c>
      <c r="G15" s="121" t="s">
        <v>8</v>
      </c>
      <c r="H15" s="143" t="s">
        <v>307</v>
      </c>
      <c r="I15" s="144" t="s">
        <v>113</v>
      </c>
      <c r="J15" s="169">
        <v>0</v>
      </c>
      <c r="K15" s="170">
        <v>0</v>
      </c>
      <c r="L15" s="170">
        <v>0</v>
      </c>
      <c r="M15" s="170">
        <v>0</v>
      </c>
      <c r="N15" s="392">
        <v>0</v>
      </c>
      <c r="O15" s="184"/>
      <c r="P15" s="185"/>
      <c r="Q15" s="185"/>
      <c r="R15" s="185"/>
      <c r="S15" s="186"/>
    </row>
    <row r="16" spans="1:20" ht="24.95" customHeight="1" outlineLevel="2">
      <c r="A16" s="12" t="s">
        <v>7</v>
      </c>
      <c r="B16" s="2">
        <v>5</v>
      </c>
      <c r="C16" s="2">
        <v>503601</v>
      </c>
      <c r="D16" s="15">
        <v>360101</v>
      </c>
      <c r="E16" s="121" t="s">
        <v>318</v>
      </c>
      <c r="F16" s="15" t="s">
        <v>188</v>
      </c>
      <c r="G16" s="121" t="s">
        <v>8</v>
      </c>
      <c r="H16" s="143" t="s">
        <v>308</v>
      </c>
      <c r="I16" s="144" t="s">
        <v>114</v>
      </c>
      <c r="J16" s="169">
        <v>0</v>
      </c>
      <c r="K16" s="170">
        <v>0</v>
      </c>
      <c r="L16" s="170">
        <v>0</v>
      </c>
      <c r="M16" s="170">
        <v>0</v>
      </c>
      <c r="N16" s="392">
        <v>0</v>
      </c>
      <c r="O16" s="184"/>
      <c r="P16" s="185"/>
      <c r="Q16" s="185"/>
      <c r="R16" s="185"/>
      <c r="S16" s="186"/>
    </row>
    <row r="17" spans="1:19" ht="24.95" customHeight="1" outlineLevel="2">
      <c r="A17" s="12" t="s">
        <v>7</v>
      </c>
      <c r="B17" s="2">
        <v>5</v>
      </c>
      <c r="C17" s="2">
        <v>503601</v>
      </c>
      <c r="D17" s="15">
        <v>360101</v>
      </c>
      <c r="E17" s="121" t="s">
        <v>318</v>
      </c>
      <c r="F17" s="15" t="s">
        <v>188</v>
      </c>
      <c r="G17" s="121" t="s">
        <v>8</v>
      </c>
      <c r="H17" s="143" t="s">
        <v>309</v>
      </c>
      <c r="I17" s="144" t="s">
        <v>115</v>
      </c>
      <c r="J17" s="169">
        <v>0</v>
      </c>
      <c r="K17" s="170">
        <v>0</v>
      </c>
      <c r="L17" s="170">
        <v>0</v>
      </c>
      <c r="M17" s="170">
        <v>0</v>
      </c>
      <c r="N17" s="392">
        <v>0</v>
      </c>
      <c r="O17" s="184"/>
      <c r="P17" s="185"/>
      <c r="Q17" s="185"/>
      <c r="R17" s="185"/>
      <c r="S17" s="186"/>
    </row>
    <row r="18" spans="1:19" ht="24.95" customHeight="1" outlineLevel="2">
      <c r="A18" s="12" t="s">
        <v>7</v>
      </c>
      <c r="B18" s="2">
        <v>5</v>
      </c>
      <c r="C18" s="2">
        <v>503601</v>
      </c>
      <c r="D18" s="15">
        <v>360101</v>
      </c>
      <c r="E18" s="121" t="s">
        <v>318</v>
      </c>
      <c r="F18" s="15" t="s">
        <v>188</v>
      </c>
      <c r="G18" s="121" t="s">
        <v>8</v>
      </c>
      <c r="H18" s="143" t="s">
        <v>310</v>
      </c>
      <c r="I18" s="144" t="s">
        <v>117</v>
      </c>
      <c r="J18" s="169">
        <v>0</v>
      </c>
      <c r="K18" s="170">
        <v>0</v>
      </c>
      <c r="L18" s="170">
        <v>0</v>
      </c>
      <c r="M18" s="170">
        <v>0</v>
      </c>
      <c r="N18" s="392">
        <v>0</v>
      </c>
      <c r="O18" s="184"/>
      <c r="P18" s="185"/>
      <c r="Q18" s="185"/>
      <c r="R18" s="185"/>
      <c r="S18" s="186"/>
    </row>
    <row r="19" spans="1:19" ht="24.95" customHeight="1" outlineLevel="2">
      <c r="A19" s="12" t="s">
        <v>7</v>
      </c>
      <c r="B19" s="2">
        <v>5</v>
      </c>
      <c r="C19" s="2">
        <v>503601</v>
      </c>
      <c r="D19" s="15">
        <v>360101</v>
      </c>
      <c r="E19" s="121" t="s">
        <v>318</v>
      </c>
      <c r="F19" s="15" t="s">
        <v>188</v>
      </c>
      <c r="G19" s="121" t="s">
        <v>8</v>
      </c>
      <c r="H19" s="143" t="s">
        <v>311</v>
      </c>
      <c r="I19" s="144" t="s">
        <v>118</v>
      </c>
      <c r="J19" s="169">
        <v>0</v>
      </c>
      <c r="K19" s="170">
        <v>0</v>
      </c>
      <c r="L19" s="170">
        <v>0</v>
      </c>
      <c r="M19" s="170">
        <v>0</v>
      </c>
      <c r="N19" s="392">
        <v>0</v>
      </c>
      <c r="O19" s="184"/>
      <c r="P19" s="185"/>
      <c r="Q19" s="185"/>
      <c r="R19" s="185"/>
      <c r="S19" s="186"/>
    </row>
    <row r="20" spans="1:19" ht="24.95" customHeight="1" outlineLevel="2">
      <c r="A20" s="12" t="s">
        <v>7</v>
      </c>
      <c r="B20" s="2">
        <v>5</v>
      </c>
      <c r="C20" s="2">
        <v>503601</v>
      </c>
      <c r="D20" s="15">
        <v>360101</v>
      </c>
      <c r="E20" s="121" t="s">
        <v>318</v>
      </c>
      <c r="F20" s="15" t="s">
        <v>188</v>
      </c>
      <c r="G20" s="121" t="s">
        <v>8</v>
      </c>
      <c r="H20" s="143" t="s">
        <v>312</v>
      </c>
      <c r="I20" s="144" t="s">
        <v>119</v>
      </c>
      <c r="J20" s="169">
        <v>0</v>
      </c>
      <c r="K20" s="170">
        <v>0</v>
      </c>
      <c r="L20" s="170">
        <v>0</v>
      </c>
      <c r="M20" s="170">
        <v>0</v>
      </c>
      <c r="N20" s="392">
        <v>0</v>
      </c>
      <c r="O20" s="184"/>
      <c r="P20" s="185"/>
      <c r="Q20" s="185"/>
      <c r="R20" s="185"/>
      <c r="S20" s="186"/>
    </row>
    <row r="21" spans="1:19" ht="24.95" customHeight="1" outlineLevel="2">
      <c r="A21" s="12" t="s">
        <v>7</v>
      </c>
      <c r="B21" s="2">
        <v>5</v>
      </c>
      <c r="C21" s="2">
        <v>503601</v>
      </c>
      <c r="D21" s="15">
        <v>360101</v>
      </c>
      <c r="E21" s="121" t="s">
        <v>318</v>
      </c>
      <c r="F21" s="15" t="s">
        <v>188</v>
      </c>
      <c r="G21" s="121" t="s">
        <v>8</v>
      </c>
      <c r="H21" s="143" t="s">
        <v>313</v>
      </c>
      <c r="I21" s="144" t="s">
        <v>120</v>
      </c>
      <c r="J21" s="169">
        <v>0</v>
      </c>
      <c r="K21" s="170">
        <v>0</v>
      </c>
      <c r="L21" s="170">
        <v>0</v>
      </c>
      <c r="M21" s="170">
        <v>0</v>
      </c>
      <c r="N21" s="392">
        <v>0</v>
      </c>
      <c r="O21" s="184"/>
      <c r="P21" s="185"/>
      <c r="Q21" s="185"/>
      <c r="R21" s="185"/>
      <c r="S21" s="186"/>
    </row>
    <row r="22" spans="1:19" ht="24.95" customHeight="1" outlineLevel="2">
      <c r="A22" s="12" t="s">
        <v>7</v>
      </c>
      <c r="B22" s="2">
        <v>5</v>
      </c>
      <c r="C22" s="2">
        <v>503601</v>
      </c>
      <c r="D22" s="15">
        <v>360101</v>
      </c>
      <c r="E22" s="121" t="s">
        <v>318</v>
      </c>
      <c r="F22" s="15" t="s">
        <v>188</v>
      </c>
      <c r="G22" s="121" t="s">
        <v>8</v>
      </c>
      <c r="H22" s="143" t="s">
        <v>314</v>
      </c>
      <c r="I22" s="144" t="s">
        <v>121</v>
      </c>
      <c r="J22" s="169">
        <v>0</v>
      </c>
      <c r="K22" s="170">
        <v>0</v>
      </c>
      <c r="L22" s="170">
        <v>0</v>
      </c>
      <c r="M22" s="170">
        <v>0</v>
      </c>
      <c r="N22" s="392">
        <v>0</v>
      </c>
      <c r="O22" s="184"/>
      <c r="P22" s="185"/>
      <c r="Q22" s="185"/>
      <c r="R22" s="185"/>
      <c r="S22" s="186"/>
    </row>
    <row r="23" spans="1:19" ht="24.95" customHeight="1" outlineLevel="2">
      <c r="A23" s="12" t="s">
        <v>7</v>
      </c>
      <c r="B23" s="2">
        <v>5</v>
      </c>
      <c r="C23" s="2">
        <v>503601</v>
      </c>
      <c r="D23" s="15">
        <v>360101</v>
      </c>
      <c r="E23" s="121" t="s">
        <v>318</v>
      </c>
      <c r="F23" s="15" t="s">
        <v>188</v>
      </c>
      <c r="G23" s="121" t="s">
        <v>8</v>
      </c>
      <c r="H23" s="143" t="s">
        <v>315</v>
      </c>
      <c r="I23" s="144" t="s">
        <v>123</v>
      </c>
      <c r="J23" s="169">
        <v>998</v>
      </c>
      <c r="K23" s="170">
        <v>214</v>
      </c>
      <c r="L23" s="170">
        <v>234</v>
      </c>
      <c r="M23" s="170">
        <v>275</v>
      </c>
      <c r="N23" s="392">
        <v>275</v>
      </c>
      <c r="O23" s="184"/>
      <c r="P23" s="185"/>
      <c r="Q23" s="185"/>
      <c r="R23" s="185"/>
      <c r="S23" s="186"/>
    </row>
    <row r="24" spans="1:19" ht="24.95" customHeight="1" outlineLevel="1">
      <c r="A24" s="123"/>
      <c r="B24" s="124">
        <v>5</v>
      </c>
      <c r="C24" s="124">
        <v>503601</v>
      </c>
      <c r="D24" s="355">
        <v>360101</v>
      </c>
      <c r="E24" s="125"/>
      <c r="F24" s="355" t="s">
        <v>188</v>
      </c>
      <c r="G24" s="125" t="s">
        <v>8</v>
      </c>
      <c r="H24" s="147"/>
      <c r="I24" s="148"/>
      <c r="J24" s="171">
        <v>998</v>
      </c>
      <c r="K24" s="172">
        <v>214</v>
      </c>
      <c r="L24" s="172">
        <v>234</v>
      </c>
      <c r="M24" s="172">
        <v>275</v>
      </c>
      <c r="N24" s="393">
        <v>275</v>
      </c>
      <c r="O24" s="187">
        <v>192559.00523314852</v>
      </c>
      <c r="P24" s="188">
        <v>41602.130254982549</v>
      </c>
      <c r="Q24" s="188">
        <v>45286.889978165942</v>
      </c>
      <c r="R24" s="188">
        <v>52835.75</v>
      </c>
      <c r="S24" s="189">
        <v>52834.235000000044</v>
      </c>
    </row>
    <row r="25" spans="1:19" ht="24.95" customHeight="1" outlineLevel="2">
      <c r="A25" s="12" t="s">
        <v>7</v>
      </c>
      <c r="B25" s="2">
        <v>5</v>
      </c>
      <c r="C25" s="2">
        <v>503604</v>
      </c>
      <c r="D25" s="15">
        <v>360401</v>
      </c>
      <c r="E25" s="121" t="s">
        <v>319</v>
      </c>
      <c r="F25" s="15" t="s">
        <v>188</v>
      </c>
      <c r="G25" s="121" t="s">
        <v>8</v>
      </c>
      <c r="H25" s="143" t="s">
        <v>300</v>
      </c>
      <c r="I25" s="144" t="s">
        <v>99</v>
      </c>
      <c r="J25" s="166">
        <v>176</v>
      </c>
      <c r="K25" s="168">
        <v>41</v>
      </c>
      <c r="L25" s="168">
        <v>45</v>
      </c>
      <c r="M25" s="168">
        <v>45</v>
      </c>
      <c r="N25" s="391">
        <v>45</v>
      </c>
      <c r="O25" s="181"/>
      <c r="P25" s="182"/>
      <c r="Q25" s="182"/>
      <c r="R25" s="182"/>
      <c r="S25" s="183"/>
    </row>
    <row r="26" spans="1:19" ht="24.95" customHeight="1" outlineLevel="2">
      <c r="A26" s="12" t="s">
        <v>7</v>
      </c>
      <c r="B26" s="2">
        <v>5</v>
      </c>
      <c r="C26" s="2">
        <v>503604</v>
      </c>
      <c r="D26" s="15">
        <v>360401</v>
      </c>
      <c r="E26" s="121" t="s">
        <v>319</v>
      </c>
      <c r="F26" s="15" t="s">
        <v>188</v>
      </c>
      <c r="G26" s="121" t="s">
        <v>8</v>
      </c>
      <c r="H26" s="143" t="s">
        <v>301</v>
      </c>
      <c r="I26" s="144" t="s">
        <v>100</v>
      </c>
      <c r="J26" s="169">
        <v>70</v>
      </c>
      <c r="K26" s="170">
        <v>17</v>
      </c>
      <c r="L26" s="170">
        <v>13</v>
      </c>
      <c r="M26" s="170">
        <v>20</v>
      </c>
      <c r="N26" s="392">
        <v>20</v>
      </c>
      <c r="O26" s="184"/>
      <c r="P26" s="185"/>
      <c r="Q26" s="185"/>
      <c r="R26" s="185"/>
      <c r="S26" s="186"/>
    </row>
    <row r="27" spans="1:19" ht="24.95" customHeight="1" outlineLevel="2">
      <c r="A27" s="12" t="s">
        <v>7</v>
      </c>
      <c r="B27" s="2">
        <v>5</v>
      </c>
      <c r="C27" s="2">
        <v>503604</v>
      </c>
      <c r="D27" s="15">
        <v>360401</v>
      </c>
      <c r="E27" s="121" t="s">
        <v>319</v>
      </c>
      <c r="F27" s="15" t="s">
        <v>188</v>
      </c>
      <c r="G27" s="121" t="s">
        <v>8</v>
      </c>
      <c r="H27" s="143" t="s">
        <v>302</v>
      </c>
      <c r="I27" s="144" t="s">
        <v>102</v>
      </c>
      <c r="J27" s="169">
        <v>0</v>
      </c>
      <c r="K27" s="170">
        <v>0</v>
      </c>
      <c r="L27" s="170">
        <v>0</v>
      </c>
      <c r="M27" s="170">
        <v>0</v>
      </c>
      <c r="N27" s="392">
        <v>0</v>
      </c>
      <c r="O27" s="184"/>
      <c r="P27" s="185"/>
      <c r="Q27" s="185"/>
      <c r="R27" s="185"/>
      <c r="S27" s="186"/>
    </row>
    <row r="28" spans="1:19" ht="24.95" customHeight="1" outlineLevel="2">
      <c r="A28" s="12" t="s">
        <v>7</v>
      </c>
      <c r="B28" s="2">
        <v>5</v>
      </c>
      <c r="C28" s="2">
        <v>503604</v>
      </c>
      <c r="D28" s="15">
        <v>360401</v>
      </c>
      <c r="E28" s="121" t="s">
        <v>319</v>
      </c>
      <c r="F28" s="15" t="s">
        <v>188</v>
      </c>
      <c r="G28" s="121" t="s">
        <v>8</v>
      </c>
      <c r="H28" s="143" t="s">
        <v>160</v>
      </c>
      <c r="I28" s="144" t="s">
        <v>104</v>
      </c>
      <c r="J28" s="169">
        <v>0</v>
      </c>
      <c r="K28" s="170">
        <v>0</v>
      </c>
      <c r="L28" s="170">
        <v>0</v>
      </c>
      <c r="M28" s="170">
        <v>0</v>
      </c>
      <c r="N28" s="392">
        <v>0</v>
      </c>
      <c r="O28" s="184"/>
      <c r="P28" s="185"/>
      <c r="Q28" s="185"/>
      <c r="R28" s="185"/>
      <c r="S28" s="186"/>
    </row>
    <row r="29" spans="1:19" ht="24.95" customHeight="1" outlineLevel="2">
      <c r="A29" s="12" t="s">
        <v>7</v>
      </c>
      <c r="B29" s="2">
        <v>5</v>
      </c>
      <c r="C29" s="2">
        <v>503604</v>
      </c>
      <c r="D29" s="15">
        <v>360401</v>
      </c>
      <c r="E29" s="121" t="s">
        <v>319</v>
      </c>
      <c r="F29" s="15" t="s">
        <v>188</v>
      </c>
      <c r="G29" s="121" t="s">
        <v>8</v>
      </c>
      <c r="H29" s="143" t="s">
        <v>303</v>
      </c>
      <c r="I29" s="144" t="s">
        <v>106</v>
      </c>
      <c r="J29" s="169">
        <v>0</v>
      </c>
      <c r="K29" s="170">
        <v>0</v>
      </c>
      <c r="L29" s="170">
        <v>0</v>
      </c>
      <c r="M29" s="170">
        <v>0</v>
      </c>
      <c r="N29" s="392">
        <v>0</v>
      </c>
      <c r="O29" s="184"/>
      <c r="P29" s="185"/>
      <c r="Q29" s="185"/>
      <c r="R29" s="185"/>
      <c r="S29" s="186"/>
    </row>
    <row r="30" spans="1:19" ht="24.95" customHeight="1" outlineLevel="2">
      <c r="A30" s="12" t="s">
        <v>7</v>
      </c>
      <c r="B30" s="2">
        <v>5</v>
      </c>
      <c r="C30" s="2">
        <v>503604</v>
      </c>
      <c r="D30" s="15">
        <v>360401</v>
      </c>
      <c r="E30" s="121" t="s">
        <v>319</v>
      </c>
      <c r="F30" s="15" t="s">
        <v>188</v>
      </c>
      <c r="G30" s="121" t="s">
        <v>8</v>
      </c>
      <c r="H30" s="143" t="s">
        <v>304</v>
      </c>
      <c r="I30" s="144" t="s">
        <v>109</v>
      </c>
      <c r="J30" s="169">
        <v>0</v>
      </c>
      <c r="K30" s="170">
        <v>0</v>
      </c>
      <c r="L30" s="170">
        <v>0</v>
      </c>
      <c r="M30" s="170">
        <v>0</v>
      </c>
      <c r="N30" s="392">
        <v>0</v>
      </c>
      <c r="O30" s="184"/>
      <c r="P30" s="185"/>
      <c r="Q30" s="185"/>
      <c r="R30" s="185"/>
      <c r="S30" s="186"/>
    </row>
    <row r="31" spans="1:19" ht="24.95" customHeight="1" outlineLevel="2">
      <c r="A31" s="12" t="s">
        <v>7</v>
      </c>
      <c r="B31" s="2">
        <v>5</v>
      </c>
      <c r="C31" s="2">
        <v>503604</v>
      </c>
      <c r="D31" s="15">
        <v>360401</v>
      </c>
      <c r="E31" s="121" t="s">
        <v>319</v>
      </c>
      <c r="F31" s="15" t="s">
        <v>188</v>
      </c>
      <c r="G31" s="121" t="s">
        <v>8</v>
      </c>
      <c r="H31" s="143" t="s">
        <v>305</v>
      </c>
      <c r="I31" s="144" t="s">
        <v>110</v>
      </c>
      <c r="J31" s="169">
        <v>0</v>
      </c>
      <c r="K31" s="170">
        <v>0</v>
      </c>
      <c r="L31" s="170">
        <v>0</v>
      </c>
      <c r="M31" s="170">
        <v>0</v>
      </c>
      <c r="N31" s="392">
        <v>0</v>
      </c>
      <c r="O31" s="184"/>
      <c r="P31" s="185"/>
      <c r="Q31" s="185"/>
      <c r="R31" s="185"/>
      <c r="S31" s="186"/>
    </row>
    <row r="32" spans="1:19" ht="24.95" customHeight="1" outlineLevel="2">
      <c r="A32" s="12" t="s">
        <v>7</v>
      </c>
      <c r="B32" s="2">
        <v>5</v>
      </c>
      <c r="C32" s="2">
        <v>503604</v>
      </c>
      <c r="D32" s="15">
        <v>360401</v>
      </c>
      <c r="E32" s="121" t="s">
        <v>319</v>
      </c>
      <c r="F32" s="15" t="s">
        <v>188</v>
      </c>
      <c r="G32" s="121" t="s">
        <v>8</v>
      </c>
      <c r="H32" s="143" t="s">
        <v>306</v>
      </c>
      <c r="I32" s="144" t="s">
        <v>112</v>
      </c>
      <c r="J32" s="169">
        <v>0</v>
      </c>
      <c r="K32" s="170">
        <v>0</v>
      </c>
      <c r="L32" s="170">
        <v>0</v>
      </c>
      <c r="M32" s="170">
        <v>0</v>
      </c>
      <c r="N32" s="392">
        <v>0</v>
      </c>
      <c r="O32" s="184"/>
      <c r="P32" s="185"/>
      <c r="Q32" s="185"/>
      <c r="R32" s="185"/>
      <c r="S32" s="186"/>
    </row>
    <row r="33" spans="1:19" ht="24.95" customHeight="1" outlineLevel="2">
      <c r="A33" s="12" t="s">
        <v>7</v>
      </c>
      <c r="B33" s="2">
        <v>5</v>
      </c>
      <c r="C33" s="2">
        <v>503604</v>
      </c>
      <c r="D33" s="15">
        <v>360401</v>
      </c>
      <c r="E33" s="121" t="s">
        <v>319</v>
      </c>
      <c r="F33" s="15" t="s">
        <v>188</v>
      </c>
      <c r="G33" s="121" t="s">
        <v>8</v>
      </c>
      <c r="H33" s="143" t="s">
        <v>307</v>
      </c>
      <c r="I33" s="144" t="s">
        <v>113</v>
      </c>
      <c r="J33" s="169">
        <v>0</v>
      </c>
      <c r="K33" s="170">
        <v>0</v>
      </c>
      <c r="L33" s="170">
        <v>0</v>
      </c>
      <c r="M33" s="170">
        <v>0</v>
      </c>
      <c r="N33" s="392">
        <v>0</v>
      </c>
      <c r="O33" s="184"/>
      <c r="P33" s="185"/>
      <c r="Q33" s="185"/>
      <c r="R33" s="185"/>
      <c r="S33" s="186"/>
    </row>
    <row r="34" spans="1:19" ht="24.95" customHeight="1" outlineLevel="2">
      <c r="A34" s="12" t="s">
        <v>7</v>
      </c>
      <c r="B34" s="2">
        <v>5</v>
      </c>
      <c r="C34" s="2">
        <v>503604</v>
      </c>
      <c r="D34" s="15">
        <v>360401</v>
      </c>
      <c r="E34" s="121" t="s">
        <v>319</v>
      </c>
      <c r="F34" s="15" t="s">
        <v>188</v>
      </c>
      <c r="G34" s="121" t="s">
        <v>8</v>
      </c>
      <c r="H34" s="143" t="s">
        <v>308</v>
      </c>
      <c r="I34" s="144" t="s">
        <v>114</v>
      </c>
      <c r="J34" s="169">
        <v>0</v>
      </c>
      <c r="K34" s="170">
        <v>0</v>
      </c>
      <c r="L34" s="170">
        <v>0</v>
      </c>
      <c r="M34" s="170">
        <v>0</v>
      </c>
      <c r="N34" s="392">
        <v>0</v>
      </c>
      <c r="O34" s="184"/>
      <c r="P34" s="185"/>
      <c r="Q34" s="185"/>
      <c r="R34" s="185"/>
      <c r="S34" s="186"/>
    </row>
    <row r="35" spans="1:19" ht="24.95" customHeight="1" outlineLevel="2">
      <c r="A35" s="12" t="s">
        <v>7</v>
      </c>
      <c r="B35" s="2">
        <v>5</v>
      </c>
      <c r="C35" s="2">
        <v>503604</v>
      </c>
      <c r="D35" s="15">
        <v>360401</v>
      </c>
      <c r="E35" s="121" t="s">
        <v>319</v>
      </c>
      <c r="F35" s="15" t="s">
        <v>188</v>
      </c>
      <c r="G35" s="121" t="s">
        <v>8</v>
      </c>
      <c r="H35" s="143" t="s">
        <v>309</v>
      </c>
      <c r="I35" s="144" t="s">
        <v>115</v>
      </c>
      <c r="J35" s="169">
        <v>0</v>
      </c>
      <c r="K35" s="170">
        <v>0</v>
      </c>
      <c r="L35" s="170">
        <v>0</v>
      </c>
      <c r="M35" s="170">
        <v>0</v>
      </c>
      <c r="N35" s="392">
        <v>0</v>
      </c>
      <c r="O35" s="184"/>
      <c r="P35" s="185"/>
      <c r="Q35" s="185"/>
      <c r="R35" s="185"/>
      <c r="S35" s="186"/>
    </row>
    <row r="36" spans="1:19" ht="24.95" customHeight="1" outlineLevel="2">
      <c r="A36" s="12" t="s">
        <v>7</v>
      </c>
      <c r="B36" s="2">
        <v>5</v>
      </c>
      <c r="C36" s="2">
        <v>503604</v>
      </c>
      <c r="D36" s="15">
        <v>360401</v>
      </c>
      <c r="E36" s="121" t="s">
        <v>319</v>
      </c>
      <c r="F36" s="15" t="s">
        <v>188</v>
      </c>
      <c r="G36" s="121" t="s">
        <v>8</v>
      </c>
      <c r="H36" s="143" t="s">
        <v>310</v>
      </c>
      <c r="I36" s="144" t="s">
        <v>117</v>
      </c>
      <c r="J36" s="169">
        <v>0</v>
      </c>
      <c r="K36" s="170">
        <v>0</v>
      </c>
      <c r="L36" s="170">
        <v>0</v>
      </c>
      <c r="M36" s="170">
        <v>0</v>
      </c>
      <c r="N36" s="392">
        <v>0</v>
      </c>
      <c r="O36" s="184"/>
      <c r="P36" s="185"/>
      <c r="Q36" s="185"/>
      <c r="R36" s="185"/>
      <c r="S36" s="186"/>
    </row>
    <row r="37" spans="1:19" ht="24.95" customHeight="1" outlineLevel="2">
      <c r="A37" s="12" t="s">
        <v>7</v>
      </c>
      <c r="B37" s="2">
        <v>5</v>
      </c>
      <c r="C37" s="2">
        <v>503604</v>
      </c>
      <c r="D37" s="15">
        <v>360401</v>
      </c>
      <c r="E37" s="121" t="s">
        <v>319</v>
      </c>
      <c r="F37" s="15" t="s">
        <v>188</v>
      </c>
      <c r="G37" s="121" t="s">
        <v>8</v>
      </c>
      <c r="H37" s="143" t="s">
        <v>311</v>
      </c>
      <c r="I37" s="144" t="s">
        <v>118</v>
      </c>
      <c r="J37" s="169">
        <v>0</v>
      </c>
      <c r="K37" s="170">
        <v>0</v>
      </c>
      <c r="L37" s="170">
        <v>0</v>
      </c>
      <c r="M37" s="170">
        <v>0</v>
      </c>
      <c r="N37" s="392">
        <v>0</v>
      </c>
      <c r="O37" s="184"/>
      <c r="P37" s="185"/>
      <c r="Q37" s="185"/>
      <c r="R37" s="185"/>
      <c r="S37" s="186"/>
    </row>
    <row r="38" spans="1:19" ht="24.95" customHeight="1" outlineLevel="2">
      <c r="A38" s="12" t="s">
        <v>7</v>
      </c>
      <c r="B38" s="2">
        <v>5</v>
      </c>
      <c r="C38" s="2">
        <v>503604</v>
      </c>
      <c r="D38" s="15">
        <v>360401</v>
      </c>
      <c r="E38" s="121" t="s">
        <v>319</v>
      </c>
      <c r="F38" s="15" t="s">
        <v>188</v>
      </c>
      <c r="G38" s="121" t="s">
        <v>8</v>
      </c>
      <c r="H38" s="143" t="s">
        <v>312</v>
      </c>
      <c r="I38" s="144" t="s">
        <v>119</v>
      </c>
      <c r="J38" s="169">
        <v>0</v>
      </c>
      <c r="K38" s="170">
        <v>0</v>
      </c>
      <c r="L38" s="170">
        <v>0</v>
      </c>
      <c r="M38" s="170">
        <v>0</v>
      </c>
      <c r="N38" s="392">
        <v>0</v>
      </c>
      <c r="O38" s="184"/>
      <c r="P38" s="185"/>
      <c r="Q38" s="185"/>
      <c r="R38" s="185"/>
      <c r="S38" s="186"/>
    </row>
    <row r="39" spans="1:19" ht="24.95" customHeight="1" outlineLevel="2">
      <c r="A39" s="12" t="s">
        <v>7</v>
      </c>
      <c r="B39" s="2">
        <v>5</v>
      </c>
      <c r="C39" s="2">
        <v>503604</v>
      </c>
      <c r="D39" s="15">
        <v>360401</v>
      </c>
      <c r="E39" s="121" t="s">
        <v>319</v>
      </c>
      <c r="F39" s="15" t="s">
        <v>188</v>
      </c>
      <c r="G39" s="121" t="s">
        <v>8</v>
      </c>
      <c r="H39" s="143" t="s">
        <v>313</v>
      </c>
      <c r="I39" s="144" t="s">
        <v>120</v>
      </c>
      <c r="J39" s="169">
        <v>0</v>
      </c>
      <c r="K39" s="170">
        <v>0</v>
      </c>
      <c r="L39" s="170">
        <v>0</v>
      </c>
      <c r="M39" s="170">
        <v>0</v>
      </c>
      <c r="N39" s="392">
        <v>0</v>
      </c>
      <c r="O39" s="184"/>
      <c r="P39" s="185"/>
      <c r="Q39" s="185"/>
      <c r="R39" s="185"/>
      <c r="S39" s="186"/>
    </row>
    <row r="40" spans="1:19" ht="24.95" customHeight="1" outlineLevel="2">
      <c r="A40" s="12" t="s">
        <v>7</v>
      </c>
      <c r="B40" s="2">
        <v>5</v>
      </c>
      <c r="C40" s="2">
        <v>503604</v>
      </c>
      <c r="D40" s="15">
        <v>360401</v>
      </c>
      <c r="E40" s="121" t="s">
        <v>319</v>
      </c>
      <c r="F40" s="15" t="s">
        <v>188</v>
      </c>
      <c r="G40" s="121" t="s">
        <v>8</v>
      </c>
      <c r="H40" s="143" t="s">
        <v>314</v>
      </c>
      <c r="I40" s="144" t="s">
        <v>121</v>
      </c>
      <c r="J40" s="169">
        <v>0</v>
      </c>
      <c r="K40" s="170">
        <v>0</v>
      </c>
      <c r="L40" s="170">
        <v>0</v>
      </c>
      <c r="M40" s="170">
        <v>0</v>
      </c>
      <c r="N40" s="392">
        <v>0</v>
      </c>
      <c r="O40" s="184"/>
      <c r="P40" s="185"/>
      <c r="Q40" s="185"/>
      <c r="R40" s="185"/>
      <c r="S40" s="186"/>
    </row>
    <row r="41" spans="1:19" ht="24.95" customHeight="1" outlineLevel="2">
      <c r="A41" s="12" t="s">
        <v>7</v>
      </c>
      <c r="B41" s="2">
        <v>5</v>
      </c>
      <c r="C41" s="2">
        <v>503604</v>
      </c>
      <c r="D41" s="15">
        <v>360401</v>
      </c>
      <c r="E41" s="121" t="s">
        <v>319</v>
      </c>
      <c r="F41" s="15" t="s">
        <v>188</v>
      </c>
      <c r="G41" s="121" t="s">
        <v>8</v>
      </c>
      <c r="H41" s="143" t="s">
        <v>315</v>
      </c>
      <c r="I41" s="144" t="s">
        <v>123</v>
      </c>
      <c r="J41" s="169">
        <v>0</v>
      </c>
      <c r="K41" s="170">
        <v>0</v>
      </c>
      <c r="L41" s="170">
        <v>0</v>
      </c>
      <c r="M41" s="170">
        <v>0</v>
      </c>
      <c r="N41" s="392">
        <v>0</v>
      </c>
      <c r="O41" s="184"/>
      <c r="P41" s="185"/>
      <c r="Q41" s="185"/>
      <c r="R41" s="185"/>
      <c r="S41" s="186"/>
    </row>
    <row r="42" spans="1:19" ht="24.95" customHeight="1" outlineLevel="1">
      <c r="A42" s="123"/>
      <c r="B42" s="124">
        <v>5</v>
      </c>
      <c r="C42" s="124">
        <v>503604</v>
      </c>
      <c r="D42" s="355">
        <v>360401</v>
      </c>
      <c r="E42" s="125"/>
      <c r="F42" s="355" t="s">
        <v>188</v>
      </c>
      <c r="G42" s="125" t="s">
        <v>8</v>
      </c>
      <c r="H42" s="147"/>
      <c r="I42" s="148"/>
      <c r="J42" s="171">
        <v>246</v>
      </c>
      <c r="K42" s="172">
        <v>58</v>
      </c>
      <c r="L42" s="172">
        <v>58</v>
      </c>
      <c r="M42" s="172">
        <v>65</v>
      </c>
      <c r="N42" s="393">
        <v>65</v>
      </c>
      <c r="O42" s="187">
        <v>30799.206000000002</v>
      </c>
      <c r="P42" s="188">
        <v>7262.5050000000001</v>
      </c>
      <c r="Q42" s="188">
        <v>7258.1610000000001</v>
      </c>
      <c r="R42" s="188">
        <v>8140</v>
      </c>
      <c r="S42" s="189">
        <v>8138.5400000000009</v>
      </c>
    </row>
    <row r="43" spans="1:19" ht="24.95" customHeight="1" outlineLevel="2">
      <c r="A43" s="12" t="s">
        <v>7</v>
      </c>
      <c r="B43" s="2">
        <v>4</v>
      </c>
      <c r="C43" s="2">
        <v>501901</v>
      </c>
      <c r="D43" s="15">
        <v>190101</v>
      </c>
      <c r="E43" s="121" t="s">
        <v>320</v>
      </c>
      <c r="F43" s="15" t="s">
        <v>188</v>
      </c>
      <c r="G43" s="121" t="s">
        <v>8</v>
      </c>
      <c r="H43" s="143" t="s">
        <v>300</v>
      </c>
      <c r="I43" s="144" t="s">
        <v>99</v>
      </c>
      <c r="J43" s="166">
        <v>0</v>
      </c>
      <c r="K43" s="168">
        <v>0</v>
      </c>
      <c r="L43" s="168">
        <v>0</v>
      </c>
      <c r="M43" s="168">
        <v>0</v>
      </c>
      <c r="N43" s="391">
        <v>0</v>
      </c>
      <c r="O43" s="181"/>
      <c r="P43" s="182"/>
      <c r="Q43" s="182"/>
      <c r="R43" s="182"/>
      <c r="S43" s="183"/>
    </row>
    <row r="44" spans="1:19" ht="24.95" customHeight="1" outlineLevel="2">
      <c r="A44" s="12" t="s">
        <v>7</v>
      </c>
      <c r="B44" s="2">
        <v>4</v>
      </c>
      <c r="C44" s="2">
        <v>501901</v>
      </c>
      <c r="D44" s="15">
        <v>190101</v>
      </c>
      <c r="E44" s="121" t="s">
        <v>320</v>
      </c>
      <c r="F44" s="15" t="s">
        <v>188</v>
      </c>
      <c r="G44" s="121" t="s">
        <v>8</v>
      </c>
      <c r="H44" s="143" t="s">
        <v>301</v>
      </c>
      <c r="I44" s="144" t="s">
        <v>100</v>
      </c>
      <c r="J44" s="169">
        <v>0</v>
      </c>
      <c r="K44" s="170">
        <v>0</v>
      </c>
      <c r="L44" s="170">
        <v>0</v>
      </c>
      <c r="M44" s="170">
        <v>0</v>
      </c>
      <c r="N44" s="392">
        <v>0</v>
      </c>
      <c r="O44" s="184"/>
      <c r="P44" s="185"/>
      <c r="Q44" s="185"/>
      <c r="R44" s="185"/>
      <c r="S44" s="186"/>
    </row>
    <row r="45" spans="1:19" ht="24.95" customHeight="1" outlineLevel="2">
      <c r="A45" s="12" t="s">
        <v>7</v>
      </c>
      <c r="B45" s="2">
        <v>4</v>
      </c>
      <c r="C45" s="2">
        <v>501901</v>
      </c>
      <c r="D45" s="15">
        <v>190101</v>
      </c>
      <c r="E45" s="121" t="s">
        <v>320</v>
      </c>
      <c r="F45" s="15" t="s">
        <v>188</v>
      </c>
      <c r="G45" s="121" t="s">
        <v>8</v>
      </c>
      <c r="H45" s="143" t="s">
        <v>302</v>
      </c>
      <c r="I45" s="144" t="s">
        <v>102</v>
      </c>
      <c r="J45" s="169">
        <v>0</v>
      </c>
      <c r="K45" s="170">
        <v>0</v>
      </c>
      <c r="L45" s="170">
        <v>0</v>
      </c>
      <c r="M45" s="170">
        <v>0</v>
      </c>
      <c r="N45" s="392">
        <v>0</v>
      </c>
      <c r="O45" s="184"/>
      <c r="P45" s="185"/>
      <c r="Q45" s="185"/>
      <c r="R45" s="185"/>
      <c r="S45" s="186"/>
    </row>
    <row r="46" spans="1:19" ht="24.95" customHeight="1" outlineLevel="2">
      <c r="A46" s="12" t="s">
        <v>7</v>
      </c>
      <c r="B46" s="2">
        <v>4</v>
      </c>
      <c r="C46" s="2">
        <v>501901</v>
      </c>
      <c r="D46" s="15">
        <v>190101</v>
      </c>
      <c r="E46" s="121" t="s">
        <v>320</v>
      </c>
      <c r="F46" s="15" t="s">
        <v>188</v>
      </c>
      <c r="G46" s="121" t="s">
        <v>8</v>
      </c>
      <c r="H46" s="143" t="s">
        <v>160</v>
      </c>
      <c r="I46" s="144" t="s">
        <v>104</v>
      </c>
      <c r="J46" s="169">
        <v>0</v>
      </c>
      <c r="K46" s="170">
        <v>0</v>
      </c>
      <c r="L46" s="170">
        <v>0</v>
      </c>
      <c r="M46" s="170">
        <v>0</v>
      </c>
      <c r="N46" s="392">
        <v>0</v>
      </c>
      <c r="O46" s="184"/>
      <c r="P46" s="185"/>
      <c r="Q46" s="185"/>
      <c r="R46" s="185"/>
      <c r="S46" s="186"/>
    </row>
    <row r="47" spans="1:19" ht="24.95" customHeight="1" outlineLevel="2">
      <c r="A47" s="12" t="s">
        <v>7</v>
      </c>
      <c r="B47" s="2">
        <v>4</v>
      </c>
      <c r="C47" s="2">
        <v>501901</v>
      </c>
      <c r="D47" s="15">
        <v>190101</v>
      </c>
      <c r="E47" s="121" t="s">
        <v>320</v>
      </c>
      <c r="F47" s="15" t="s">
        <v>188</v>
      </c>
      <c r="G47" s="121" t="s">
        <v>8</v>
      </c>
      <c r="H47" s="143" t="s">
        <v>303</v>
      </c>
      <c r="I47" s="144" t="s">
        <v>106</v>
      </c>
      <c r="J47" s="169">
        <v>0</v>
      </c>
      <c r="K47" s="170">
        <v>0</v>
      </c>
      <c r="L47" s="170">
        <v>0</v>
      </c>
      <c r="M47" s="170">
        <v>0</v>
      </c>
      <c r="N47" s="392">
        <v>0</v>
      </c>
      <c r="O47" s="184"/>
      <c r="P47" s="185"/>
      <c r="Q47" s="185"/>
      <c r="R47" s="185"/>
      <c r="S47" s="186"/>
    </row>
    <row r="48" spans="1:19" ht="24.95" customHeight="1" outlineLevel="2">
      <c r="A48" s="12" t="s">
        <v>7</v>
      </c>
      <c r="B48" s="2">
        <v>4</v>
      </c>
      <c r="C48" s="2">
        <v>501901</v>
      </c>
      <c r="D48" s="15">
        <v>190101</v>
      </c>
      <c r="E48" s="121" t="s">
        <v>320</v>
      </c>
      <c r="F48" s="15" t="s">
        <v>188</v>
      </c>
      <c r="G48" s="121" t="s">
        <v>8</v>
      </c>
      <c r="H48" s="143" t="s">
        <v>304</v>
      </c>
      <c r="I48" s="144" t="s">
        <v>109</v>
      </c>
      <c r="J48" s="169">
        <v>0</v>
      </c>
      <c r="K48" s="170">
        <v>0</v>
      </c>
      <c r="L48" s="170">
        <v>0</v>
      </c>
      <c r="M48" s="170">
        <v>0</v>
      </c>
      <c r="N48" s="392">
        <v>0</v>
      </c>
      <c r="O48" s="184"/>
      <c r="P48" s="185"/>
      <c r="Q48" s="185"/>
      <c r="R48" s="185"/>
      <c r="S48" s="186"/>
    </row>
    <row r="49" spans="1:19" ht="24.95" customHeight="1" outlineLevel="2">
      <c r="A49" s="12" t="s">
        <v>7</v>
      </c>
      <c r="B49" s="2">
        <v>4</v>
      </c>
      <c r="C49" s="2">
        <v>501901</v>
      </c>
      <c r="D49" s="15">
        <v>190101</v>
      </c>
      <c r="E49" s="121" t="s">
        <v>320</v>
      </c>
      <c r="F49" s="15" t="s">
        <v>188</v>
      </c>
      <c r="G49" s="121" t="s">
        <v>8</v>
      </c>
      <c r="H49" s="143" t="s">
        <v>305</v>
      </c>
      <c r="I49" s="144" t="s">
        <v>110</v>
      </c>
      <c r="J49" s="169">
        <v>0</v>
      </c>
      <c r="K49" s="170">
        <v>0</v>
      </c>
      <c r="L49" s="170">
        <v>0</v>
      </c>
      <c r="M49" s="170">
        <v>0</v>
      </c>
      <c r="N49" s="392">
        <v>0</v>
      </c>
      <c r="O49" s="184"/>
      <c r="P49" s="185"/>
      <c r="Q49" s="185"/>
      <c r="R49" s="185"/>
      <c r="S49" s="186"/>
    </row>
    <row r="50" spans="1:19" ht="24.95" customHeight="1" outlineLevel="2">
      <c r="A50" s="12" t="s">
        <v>7</v>
      </c>
      <c r="B50" s="2">
        <v>4</v>
      </c>
      <c r="C50" s="2">
        <v>501901</v>
      </c>
      <c r="D50" s="15">
        <v>190101</v>
      </c>
      <c r="E50" s="121" t="s">
        <v>320</v>
      </c>
      <c r="F50" s="15" t="s">
        <v>188</v>
      </c>
      <c r="G50" s="121" t="s">
        <v>8</v>
      </c>
      <c r="H50" s="143" t="s">
        <v>306</v>
      </c>
      <c r="I50" s="144" t="s">
        <v>112</v>
      </c>
      <c r="J50" s="169">
        <v>0</v>
      </c>
      <c r="K50" s="170">
        <v>0</v>
      </c>
      <c r="L50" s="170">
        <v>0</v>
      </c>
      <c r="M50" s="170">
        <v>0</v>
      </c>
      <c r="N50" s="392">
        <v>0</v>
      </c>
      <c r="O50" s="184"/>
      <c r="P50" s="185"/>
      <c r="Q50" s="185"/>
      <c r="R50" s="185"/>
      <c r="S50" s="186"/>
    </row>
    <row r="51" spans="1:19" ht="24.95" customHeight="1" outlineLevel="2">
      <c r="A51" s="12" t="s">
        <v>7</v>
      </c>
      <c r="B51" s="2">
        <v>4</v>
      </c>
      <c r="C51" s="2">
        <v>501901</v>
      </c>
      <c r="D51" s="15">
        <v>190101</v>
      </c>
      <c r="E51" s="121" t="s">
        <v>320</v>
      </c>
      <c r="F51" s="15" t="s">
        <v>188</v>
      </c>
      <c r="G51" s="121" t="s">
        <v>8</v>
      </c>
      <c r="H51" s="143" t="s">
        <v>307</v>
      </c>
      <c r="I51" s="144" t="s">
        <v>113</v>
      </c>
      <c r="J51" s="169">
        <v>0</v>
      </c>
      <c r="K51" s="170">
        <v>0</v>
      </c>
      <c r="L51" s="170">
        <v>0</v>
      </c>
      <c r="M51" s="170">
        <v>0</v>
      </c>
      <c r="N51" s="392">
        <v>0</v>
      </c>
      <c r="O51" s="184"/>
      <c r="P51" s="185"/>
      <c r="Q51" s="185"/>
      <c r="R51" s="185"/>
      <c r="S51" s="186"/>
    </row>
    <row r="52" spans="1:19" ht="24.95" customHeight="1" outlineLevel="2">
      <c r="A52" s="12" t="s">
        <v>7</v>
      </c>
      <c r="B52" s="2">
        <v>4</v>
      </c>
      <c r="C52" s="2">
        <v>501901</v>
      </c>
      <c r="D52" s="15">
        <v>190101</v>
      </c>
      <c r="E52" s="121" t="s">
        <v>320</v>
      </c>
      <c r="F52" s="15" t="s">
        <v>188</v>
      </c>
      <c r="G52" s="121" t="s">
        <v>8</v>
      </c>
      <c r="H52" s="143" t="s">
        <v>308</v>
      </c>
      <c r="I52" s="144" t="s">
        <v>114</v>
      </c>
      <c r="J52" s="169">
        <v>0</v>
      </c>
      <c r="K52" s="170">
        <v>0</v>
      </c>
      <c r="L52" s="170">
        <v>0</v>
      </c>
      <c r="M52" s="170">
        <v>0</v>
      </c>
      <c r="N52" s="392">
        <v>0</v>
      </c>
      <c r="O52" s="184"/>
      <c r="P52" s="185"/>
      <c r="Q52" s="185"/>
      <c r="R52" s="185"/>
      <c r="S52" s="186"/>
    </row>
    <row r="53" spans="1:19" ht="24.95" customHeight="1" outlineLevel="2">
      <c r="A53" s="12" t="s">
        <v>7</v>
      </c>
      <c r="B53" s="2">
        <v>4</v>
      </c>
      <c r="C53" s="2">
        <v>501901</v>
      </c>
      <c r="D53" s="15">
        <v>190101</v>
      </c>
      <c r="E53" s="121" t="s">
        <v>320</v>
      </c>
      <c r="F53" s="15" t="s">
        <v>188</v>
      </c>
      <c r="G53" s="121" t="s">
        <v>8</v>
      </c>
      <c r="H53" s="143" t="s">
        <v>309</v>
      </c>
      <c r="I53" s="144" t="s">
        <v>115</v>
      </c>
      <c r="J53" s="169">
        <v>0</v>
      </c>
      <c r="K53" s="170">
        <v>0</v>
      </c>
      <c r="L53" s="170">
        <v>0</v>
      </c>
      <c r="M53" s="170">
        <v>0</v>
      </c>
      <c r="N53" s="392">
        <v>0</v>
      </c>
      <c r="O53" s="184"/>
      <c r="P53" s="185"/>
      <c r="Q53" s="185"/>
      <c r="R53" s="185"/>
      <c r="S53" s="186"/>
    </row>
    <row r="54" spans="1:19" ht="24.95" customHeight="1" outlineLevel="2">
      <c r="A54" s="12" t="s">
        <v>7</v>
      </c>
      <c r="B54" s="2">
        <v>4</v>
      </c>
      <c r="C54" s="2">
        <v>501901</v>
      </c>
      <c r="D54" s="15">
        <v>190101</v>
      </c>
      <c r="E54" s="121" t="s">
        <v>320</v>
      </c>
      <c r="F54" s="15" t="s">
        <v>188</v>
      </c>
      <c r="G54" s="121" t="s">
        <v>8</v>
      </c>
      <c r="H54" s="143" t="s">
        <v>310</v>
      </c>
      <c r="I54" s="144" t="s">
        <v>117</v>
      </c>
      <c r="J54" s="169">
        <v>0</v>
      </c>
      <c r="K54" s="170">
        <v>0</v>
      </c>
      <c r="L54" s="170">
        <v>0</v>
      </c>
      <c r="M54" s="170">
        <v>0</v>
      </c>
      <c r="N54" s="392">
        <v>0</v>
      </c>
      <c r="O54" s="184"/>
      <c r="P54" s="185"/>
      <c r="Q54" s="185"/>
      <c r="R54" s="185"/>
      <c r="S54" s="186"/>
    </row>
    <row r="55" spans="1:19" ht="24.95" customHeight="1" outlineLevel="2">
      <c r="A55" s="12" t="s">
        <v>7</v>
      </c>
      <c r="B55" s="2">
        <v>4</v>
      </c>
      <c r="C55" s="2">
        <v>501901</v>
      </c>
      <c r="D55" s="15">
        <v>190101</v>
      </c>
      <c r="E55" s="121" t="s">
        <v>320</v>
      </c>
      <c r="F55" s="15" t="s">
        <v>188</v>
      </c>
      <c r="G55" s="121" t="s">
        <v>8</v>
      </c>
      <c r="H55" s="143" t="s">
        <v>311</v>
      </c>
      <c r="I55" s="144" t="s">
        <v>118</v>
      </c>
      <c r="J55" s="169">
        <v>0</v>
      </c>
      <c r="K55" s="170">
        <v>0</v>
      </c>
      <c r="L55" s="170">
        <v>0</v>
      </c>
      <c r="M55" s="170">
        <v>0</v>
      </c>
      <c r="N55" s="392">
        <v>0</v>
      </c>
      <c r="O55" s="184"/>
      <c r="P55" s="185"/>
      <c r="Q55" s="185"/>
      <c r="R55" s="185"/>
      <c r="S55" s="186"/>
    </row>
    <row r="56" spans="1:19" ht="24.95" customHeight="1" outlineLevel="2">
      <c r="A56" s="12" t="s">
        <v>7</v>
      </c>
      <c r="B56" s="2">
        <v>4</v>
      </c>
      <c r="C56" s="2">
        <v>501901</v>
      </c>
      <c r="D56" s="15">
        <v>190101</v>
      </c>
      <c r="E56" s="121" t="s">
        <v>320</v>
      </c>
      <c r="F56" s="15" t="s">
        <v>188</v>
      </c>
      <c r="G56" s="121" t="s">
        <v>8</v>
      </c>
      <c r="H56" s="143" t="s">
        <v>312</v>
      </c>
      <c r="I56" s="144" t="s">
        <v>119</v>
      </c>
      <c r="J56" s="169">
        <v>0</v>
      </c>
      <c r="K56" s="170">
        <v>0</v>
      </c>
      <c r="L56" s="170">
        <v>0</v>
      </c>
      <c r="M56" s="170">
        <v>0</v>
      </c>
      <c r="N56" s="392">
        <v>0</v>
      </c>
      <c r="O56" s="184"/>
      <c r="P56" s="185"/>
      <c r="Q56" s="185"/>
      <c r="R56" s="185"/>
      <c r="S56" s="186"/>
    </row>
    <row r="57" spans="1:19" ht="24.95" customHeight="1" outlineLevel="2">
      <c r="A57" s="12" t="s">
        <v>7</v>
      </c>
      <c r="B57" s="2">
        <v>4</v>
      </c>
      <c r="C57" s="2">
        <v>501901</v>
      </c>
      <c r="D57" s="15">
        <v>190101</v>
      </c>
      <c r="E57" s="121" t="s">
        <v>320</v>
      </c>
      <c r="F57" s="15" t="s">
        <v>188</v>
      </c>
      <c r="G57" s="121" t="s">
        <v>8</v>
      </c>
      <c r="H57" s="143" t="s">
        <v>313</v>
      </c>
      <c r="I57" s="144" t="s">
        <v>120</v>
      </c>
      <c r="J57" s="169">
        <v>0</v>
      </c>
      <c r="K57" s="170">
        <v>0</v>
      </c>
      <c r="L57" s="170">
        <v>0</v>
      </c>
      <c r="M57" s="170">
        <v>0</v>
      </c>
      <c r="N57" s="392">
        <v>0</v>
      </c>
      <c r="O57" s="184"/>
      <c r="P57" s="185"/>
      <c r="Q57" s="185"/>
      <c r="R57" s="185"/>
      <c r="S57" s="186"/>
    </row>
    <row r="58" spans="1:19" ht="24.95" customHeight="1" outlineLevel="2">
      <c r="A58" s="12" t="s">
        <v>7</v>
      </c>
      <c r="B58" s="2">
        <v>4</v>
      </c>
      <c r="C58" s="2">
        <v>501901</v>
      </c>
      <c r="D58" s="15">
        <v>190101</v>
      </c>
      <c r="E58" s="121" t="s">
        <v>320</v>
      </c>
      <c r="F58" s="15" t="s">
        <v>188</v>
      </c>
      <c r="G58" s="121" t="s">
        <v>8</v>
      </c>
      <c r="H58" s="143" t="s">
        <v>314</v>
      </c>
      <c r="I58" s="144" t="s">
        <v>121</v>
      </c>
      <c r="J58" s="169">
        <v>0</v>
      </c>
      <c r="K58" s="170">
        <v>0</v>
      </c>
      <c r="L58" s="170">
        <v>0</v>
      </c>
      <c r="M58" s="170">
        <v>0</v>
      </c>
      <c r="N58" s="392">
        <v>0</v>
      </c>
      <c r="O58" s="184"/>
      <c r="P58" s="185"/>
      <c r="Q58" s="185"/>
      <c r="R58" s="185"/>
      <c r="S58" s="186"/>
    </row>
    <row r="59" spans="1:19" ht="24.95" customHeight="1" outlineLevel="2">
      <c r="A59" s="12" t="s">
        <v>7</v>
      </c>
      <c r="B59" s="2">
        <v>4</v>
      </c>
      <c r="C59" s="2">
        <v>501901</v>
      </c>
      <c r="D59" s="15">
        <v>190101</v>
      </c>
      <c r="E59" s="121" t="s">
        <v>320</v>
      </c>
      <c r="F59" s="15" t="s">
        <v>188</v>
      </c>
      <c r="G59" s="121" t="s">
        <v>8</v>
      </c>
      <c r="H59" s="143" t="s">
        <v>315</v>
      </c>
      <c r="I59" s="144" t="s">
        <v>123</v>
      </c>
      <c r="J59" s="169">
        <v>380</v>
      </c>
      <c r="K59" s="170">
        <v>0</v>
      </c>
      <c r="L59" s="170">
        <v>0</v>
      </c>
      <c r="M59" s="170">
        <v>189</v>
      </c>
      <c r="N59" s="392">
        <v>191</v>
      </c>
      <c r="O59" s="184"/>
      <c r="P59" s="185"/>
      <c r="Q59" s="185"/>
      <c r="R59" s="185"/>
      <c r="S59" s="186"/>
    </row>
    <row r="60" spans="1:19" ht="24.95" customHeight="1" outlineLevel="1">
      <c r="A60" s="123"/>
      <c r="B60" s="124">
        <v>4</v>
      </c>
      <c r="C60" s="124">
        <v>501901</v>
      </c>
      <c r="D60" s="355">
        <v>190101</v>
      </c>
      <c r="E60" s="125"/>
      <c r="F60" s="355" t="s">
        <v>188</v>
      </c>
      <c r="G60" s="125" t="s">
        <v>8</v>
      </c>
      <c r="H60" s="147"/>
      <c r="I60" s="148"/>
      <c r="J60" s="171">
        <v>380</v>
      </c>
      <c r="K60" s="172">
        <v>0</v>
      </c>
      <c r="L60" s="172">
        <v>0</v>
      </c>
      <c r="M60" s="172">
        <v>189</v>
      </c>
      <c r="N60" s="393">
        <v>191</v>
      </c>
      <c r="O60" s="187">
        <v>73008.668250000002</v>
      </c>
      <c r="P60" s="188">
        <v>2.5000000116415233E-4</v>
      </c>
      <c r="Q60" s="188">
        <v>2.5000000096042641E-4</v>
      </c>
      <c r="R60" s="188">
        <v>36312.457637500003</v>
      </c>
      <c r="S60" s="189">
        <v>36696.210112499997</v>
      </c>
    </row>
    <row r="61" spans="1:19" ht="24.95" customHeight="1" outlineLevel="2">
      <c r="A61" s="12" t="s">
        <v>7</v>
      </c>
      <c r="B61" s="2">
        <v>3</v>
      </c>
      <c r="C61" s="2">
        <v>502602</v>
      </c>
      <c r="D61" s="15">
        <v>260801</v>
      </c>
      <c r="E61" s="121" t="s">
        <v>321</v>
      </c>
      <c r="F61" s="15" t="s">
        <v>188</v>
      </c>
      <c r="G61" s="121" t="s">
        <v>8</v>
      </c>
      <c r="H61" s="143" t="s">
        <v>300</v>
      </c>
      <c r="I61" s="144" t="s">
        <v>99</v>
      </c>
      <c r="J61" s="166">
        <v>0</v>
      </c>
      <c r="K61" s="168">
        <v>0</v>
      </c>
      <c r="L61" s="168">
        <v>0</v>
      </c>
      <c r="M61" s="168">
        <v>0</v>
      </c>
      <c r="N61" s="391">
        <v>0</v>
      </c>
      <c r="O61" s="181"/>
      <c r="P61" s="182"/>
      <c r="Q61" s="182"/>
      <c r="R61" s="182"/>
      <c r="S61" s="183"/>
    </row>
    <row r="62" spans="1:19" ht="24.95" customHeight="1" outlineLevel="2">
      <c r="A62" s="12" t="s">
        <v>7</v>
      </c>
      <c r="B62" s="2">
        <v>3</v>
      </c>
      <c r="C62" s="2">
        <v>502602</v>
      </c>
      <c r="D62" s="15">
        <v>260801</v>
      </c>
      <c r="E62" s="121" t="s">
        <v>321</v>
      </c>
      <c r="F62" s="15" t="s">
        <v>188</v>
      </c>
      <c r="G62" s="121" t="s">
        <v>8</v>
      </c>
      <c r="H62" s="143" t="s">
        <v>301</v>
      </c>
      <c r="I62" s="144" t="s">
        <v>100</v>
      </c>
      <c r="J62" s="169">
        <v>0</v>
      </c>
      <c r="K62" s="170">
        <v>0</v>
      </c>
      <c r="L62" s="170">
        <v>0</v>
      </c>
      <c r="M62" s="170">
        <v>0</v>
      </c>
      <c r="N62" s="392">
        <v>0</v>
      </c>
      <c r="O62" s="184"/>
      <c r="P62" s="185"/>
      <c r="Q62" s="185"/>
      <c r="R62" s="185"/>
      <c r="S62" s="186"/>
    </row>
    <row r="63" spans="1:19" ht="24.95" customHeight="1" outlineLevel="2">
      <c r="A63" s="12" t="s">
        <v>7</v>
      </c>
      <c r="B63" s="2">
        <v>3</v>
      </c>
      <c r="C63" s="2">
        <v>502602</v>
      </c>
      <c r="D63" s="15">
        <v>260801</v>
      </c>
      <c r="E63" s="121" t="s">
        <v>321</v>
      </c>
      <c r="F63" s="15" t="s">
        <v>188</v>
      </c>
      <c r="G63" s="121" t="s">
        <v>8</v>
      </c>
      <c r="H63" s="143" t="s">
        <v>302</v>
      </c>
      <c r="I63" s="144" t="s">
        <v>102</v>
      </c>
      <c r="J63" s="169">
        <v>0</v>
      </c>
      <c r="K63" s="170">
        <v>0</v>
      </c>
      <c r="L63" s="170">
        <v>0</v>
      </c>
      <c r="M63" s="170">
        <v>0</v>
      </c>
      <c r="N63" s="392">
        <v>0</v>
      </c>
      <c r="O63" s="184"/>
      <c r="P63" s="185"/>
      <c r="Q63" s="185"/>
      <c r="R63" s="185"/>
      <c r="S63" s="186"/>
    </row>
    <row r="64" spans="1:19" ht="24.95" customHeight="1" outlineLevel="2">
      <c r="A64" s="12" t="s">
        <v>7</v>
      </c>
      <c r="B64" s="2">
        <v>3</v>
      </c>
      <c r="C64" s="2">
        <v>502602</v>
      </c>
      <c r="D64" s="15">
        <v>260801</v>
      </c>
      <c r="E64" s="121" t="s">
        <v>321</v>
      </c>
      <c r="F64" s="15" t="s">
        <v>188</v>
      </c>
      <c r="G64" s="121" t="s">
        <v>8</v>
      </c>
      <c r="H64" s="143" t="s">
        <v>160</v>
      </c>
      <c r="I64" s="144" t="s">
        <v>104</v>
      </c>
      <c r="J64" s="169">
        <v>0</v>
      </c>
      <c r="K64" s="170">
        <v>0</v>
      </c>
      <c r="L64" s="170">
        <v>0</v>
      </c>
      <c r="M64" s="170">
        <v>0</v>
      </c>
      <c r="N64" s="392">
        <v>0</v>
      </c>
      <c r="O64" s="184"/>
      <c r="P64" s="185"/>
      <c r="Q64" s="185"/>
      <c r="R64" s="185"/>
      <c r="S64" s="186"/>
    </row>
    <row r="65" spans="1:19" ht="24.95" customHeight="1" outlineLevel="2">
      <c r="A65" s="12" t="s">
        <v>7</v>
      </c>
      <c r="B65" s="2">
        <v>3</v>
      </c>
      <c r="C65" s="2">
        <v>502602</v>
      </c>
      <c r="D65" s="15">
        <v>260801</v>
      </c>
      <c r="E65" s="121" t="s">
        <v>321</v>
      </c>
      <c r="F65" s="15" t="s">
        <v>188</v>
      </c>
      <c r="G65" s="121" t="s">
        <v>8</v>
      </c>
      <c r="H65" s="143" t="s">
        <v>303</v>
      </c>
      <c r="I65" s="144" t="s">
        <v>106</v>
      </c>
      <c r="J65" s="169">
        <v>0</v>
      </c>
      <c r="K65" s="170">
        <v>0</v>
      </c>
      <c r="L65" s="170">
        <v>0</v>
      </c>
      <c r="M65" s="170">
        <v>0</v>
      </c>
      <c r="N65" s="392">
        <v>0</v>
      </c>
      <c r="O65" s="184"/>
      <c r="P65" s="185"/>
      <c r="Q65" s="185"/>
      <c r="R65" s="185"/>
      <c r="S65" s="186"/>
    </row>
    <row r="66" spans="1:19" ht="24.95" customHeight="1" outlineLevel="2">
      <c r="A66" s="12" t="s">
        <v>7</v>
      </c>
      <c r="B66" s="2">
        <v>3</v>
      </c>
      <c r="C66" s="2">
        <v>502602</v>
      </c>
      <c r="D66" s="15">
        <v>260801</v>
      </c>
      <c r="E66" s="121" t="s">
        <v>321</v>
      </c>
      <c r="F66" s="15" t="s">
        <v>188</v>
      </c>
      <c r="G66" s="121" t="s">
        <v>8</v>
      </c>
      <c r="H66" s="143" t="s">
        <v>304</v>
      </c>
      <c r="I66" s="144" t="s">
        <v>109</v>
      </c>
      <c r="J66" s="169">
        <v>0</v>
      </c>
      <c r="K66" s="170">
        <v>0</v>
      </c>
      <c r="L66" s="170">
        <v>0</v>
      </c>
      <c r="M66" s="170">
        <v>0</v>
      </c>
      <c r="N66" s="392">
        <v>0</v>
      </c>
      <c r="O66" s="184"/>
      <c r="P66" s="185"/>
      <c r="Q66" s="185"/>
      <c r="R66" s="185"/>
      <c r="S66" s="186"/>
    </row>
    <row r="67" spans="1:19" ht="24.95" customHeight="1" outlineLevel="2">
      <c r="A67" s="12" t="s">
        <v>7</v>
      </c>
      <c r="B67" s="2">
        <v>3</v>
      </c>
      <c r="C67" s="2">
        <v>502602</v>
      </c>
      <c r="D67" s="15">
        <v>260801</v>
      </c>
      <c r="E67" s="121" t="s">
        <v>321</v>
      </c>
      <c r="F67" s="15" t="s">
        <v>188</v>
      </c>
      <c r="G67" s="121" t="s">
        <v>8</v>
      </c>
      <c r="H67" s="143" t="s">
        <v>305</v>
      </c>
      <c r="I67" s="144" t="s">
        <v>110</v>
      </c>
      <c r="J67" s="169">
        <v>0</v>
      </c>
      <c r="K67" s="170">
        <v>0</v>
      </c>
      <c r="L67" s="170">
        <v>0</v>
      </c>
      <c r="M67" s="170">
        <v>0</v>
      </c>
      <c r="N67" s="392">
        <v>0</v>
      </c>
      <c r="O67" s="184"/>
      <c r="P67" s="185"/>
      <c r="Q67" s="185"/>
      <c r="R67" s="185"/>
      <c r="S67" s="186"/>
    </row>
    <row r="68" spans="1:19" ht="24.95" customHeight="1" outlineLevel="2">
      <c r="A68" s="12" t="s">
        <v>7</v>
      </c>
      <c r="B68" s="2">
        <v>3</v>
      </c>
      <c r="C68" s="2">
        <v>502602</v>
      </c>
      <c r="D68" s="15">
        <v>260801</v>
      </c>
      <c r="E68" s="121" t="s">
        <v>321</v>
      </c>
      <c r="F68" s="15" t="s">
        <v>188</v>
      </c>
      <c r="G68" s="121" t="s">
        <v>8</v>
      </c>
      <c r="H68" s="143" t="s">
        <v>306</v>
      </c>
      <c r="I68" s="144" t="s">
        <v>112</v>
      </c>
      <c r="J68" s="169">
        <v>2</v>
      </c>
      <c r="K68" s="170">
        <v>0</v>
      </c>
      <c r="L68" s="170">
        <v>1</v>
      </c>
      <c r="M68" s="170">
        <v>1</v>
      </c>
      <c r="N68" s="392">
        <v>0</v>
      </c>
      <c r="O68" s="184"/>
      <c r="P68" s="185"/>
      <c r="Q68" s="185"/>
      <c r="R68" s="185"/>
      <c r="S68" s="186"/>
    </row>
    <row r="69" spans="1:19" ht="24.95" customHeight="1" outlineLevel="2">
      <c r="A69" s="12" t="s">
        <v>7</v>
      </c>
      <c r="B69" s="2">
        <v>3</v>
      </c>
      <c r="C69" s="2">
        <v>502602</v>
      </c>
      <c r="D69" s="15">
        <v>260801</v>
      </c>
      <c r="E69" s="121" t="s">
        <v>321</v>
      </c>
      <c r="F69" s="15" t="s">
        <v>188</v>
      </c>
      <c r="G69" s="121" t="s">
        <v>8</v>
      </c>
      <c r="H69" s="143" t="s">
        <v>307</v>
      </c>
      <c r="I69" s="144" t="s">
        <v>113</v>
      </c>
      <c r="J69" s="169">
        <v>0</v>
      </c>
      <c r="K69" s="170">
        <v>0</v>
      </c>
      <c r="L69" s="170">
        <v>0</v>
      </c>
      <c r="M69" s="170">
        <v>0</v>
      </c>
      <c r="N69" s="392">
        <v>0</v>
      </c>
      <c r="O69" s="184"/>
      <c r="P69" s="185"/>
      <c r="Q69" s="185"/>
      <c r="R69" s="185"/>
      <c r="S69" s="186"/>
    </row>
    <row r="70" spans="1:19" ht="24.95" customHeight="1" outlineLevel="2">
      <c r="A70" s="12" t="s">
        <v>7</v>
      </c>
      <c r="B70" s="2">
        <v>3</v>
      </c>
      <c r="C70" s="2">
        <v>502602</v>
      </c>
      <c r="D70" s="15">
        <v>260801</v>
      </c>
      <c r="E70" s="121" t="s">
        <v>321</v>
      </c>
      <c r="F70" s="15" t="s">
        <v>188</v>
      </c>
      <c r="G70" s="121" t="s">
        <v>8</v>
      </c>
      <c r="H70" s="143" t="s">
        <v>308</v>
      </c>
      <c r="I70" s="144" t="s">
        <v>114</v>
      </c>
      <c r="J70" s="169">
        <v>0</v>
      </c>
      <c r="K70" s="170">
        <v>0</v>
      </c>
      <c r="L70" s="170">
        <v>0</v>
      </c>
      <c r="M70" s="170">
        <v>0</v>
      </c>
      <c r="N70" s="392">
        <v>0</v>
      </c>
      <c r="O70" s="184"/>
      <c r="P70" s="185"/>
      <c r="Q70" s="185"/>
      <c r="R70" s="185"/>
      <c r="S70" s="186"/>
    </row>
    <row r="71" spans="1:19" ht="24.95" customHeight="1" outlineLevel="2">
      <c r="A71" s="12" t="s">
        <v>7</v>
      </c>
      <c r="B71" s="2">
        <v>3</v>
      </c>
      <c r="C71" s="2">
        <v>502602</v>
      </c>
      <c r="D71" s="15">
        <v>260801</v>
      </c>
      <c r="E71" s="121" t="s">
        <v>321</v>
      </c>
      <c r="F71" s="15" t="s">
        <v>188</v>
      </c>
      <c r="G71" s="121" t="s">
        <v>8</v>
      </c>
      <c r="H71" s="143" t="s">
        <v>309</v>
      </c>
      <c r="I71" s="144" t="s">
        <v>115</v>
      </c>
      <c r="J71" s="169">
        <v>0</v>
      </c>
      <c r="K71" s="170">
        <v>0</v>
      </c>
      <c r="L71" s="170">
        <v>0</v>
      </c>
      <c r="M71" s="170">
        <v>0</v>
      </c>
      <c r="N71" s="392">
        <v>0</v>
      </c>
      <c r="O71" s="184"/>
      <c r="P71" s="185"/>
      <c r="Q71" s="185"/>
      <c r="R71" s="185"/>
      <c r="S71" s="186"/>
    </row>
    <row r="72" spans="1:19" ht="24.95" customHeight="1" outlineLevel="2">
      <c r="A72" s="12" t="s">
        <v>7</v>
      </c>
      <c r="B72" s="2">
        <v>3</v>
      </c>
      <c r="C72" s="2">
        <v>502602</v>
      </c>
      <c r="D72" s="15">
        <v>260801</v>
      </c>
      <c r="E72" s="121" t="s">
        <v>321</v>
      </c>
      <c r="F72" s="15" t="s">
        <v>188</v>
      </c>
      <c r="G72" s="121" t="s">
        <v>8</v>
      </c>
      <c r="H72" s="143" t="s">
        <v>310</v>
      </c>
      <c r="I72" s="144" t="s">
        <v>117</v>
      </c>
      <c r="J72" s="169">
        <v>0</v>
      </c>
      <c r="K72" s="170">
        <v>0</v>
      </c>
      <c r="L72" s="170">
        <v>0</v>
      </c>
      <c r="M72" s="170">
        <v>0</v>
      </c>
      <c r="N72" s="392">
        <v>0</v>
      </c>
      <c r="O72" s="184"/>
      <c r="P72" s="185"/>
      <c r="Q72" s="185"/>
      <c r="R72" s="185"/>
      <c r="S72" s="186"/>
    </row>
    <row r="73" spans="1:19" ht="24.95" customHeight="1" outlineLevel="2">
      <c r="A73" s="12" t="s">
        <v>7</v>
      </c>
      <c r="B73" s="2">
        <v>3</v>
      </c>
      <c r="C73" s="2">
        <v>502602</v>
      </c>
      <c r="D73" s="15">
        <v>260801</v>
      </c>
      <c r="E73" s="121" t="s">
        <v>321</v>
      </c>
      <c r="F73" s="15" t="s">
        <v>188</v>
      </c>
      <c r="G73" s="121" t="s">
        <v>8</v>
      </c>
      <c r="H73" s="143" t="s">
        <v>311</v>
      </c>
      <c r="I73" s="144" t="s">
        <v>118</v>
      </c>
      <c r="J73" s="169">
        <v>0</v>
      </c>
      <c r="K73" s="170">
        <v>0</v>
      </c>
      <c r="L73" s="170">
        <v>0</v>
      </c>
      <c r="M73" s="170">
        <v>0</v>
      </c>
      <c r="N73" s="392">
        <v>0</v>
      </c>
      <c r="O73" s="184"/>
      <c r="P73" s="185"/>
      <c r="Q73" s="185"/>
      <c r="R73" s="185"/>
      <c r="S73" s="186"/>
    </row>
    <row r="74" spans="1:19" ht="24.95" customHeight="1" outlineLevel="2">
      <c r="A74" s="12" t="s">
        <v>7</v>
      </c>
      <c r="B74" s="2">
        <v>3</v>
      </c>
      <c r="C74" s="2">
        <v>502602</v>
      </c>
      <c r="D74" s="15">
        <v>260801</v>
      </c>
      <c r="E74" s="121" t="s">
        <v>321</v>
      </c>
      <c r="F74" s="15" t="s">
        <v>188</v>
      </c>
      <c r="G74" s="121" t="s">
        <v>8</v>
      </c>
      <c r="H74" s="143" t="s">
        <v>312</v>
      </c>
      <c r="I74" s="144" t="s">
        <v>119</v>
      </c>
      <c r="J74" s="169">
        <v>0</v>
      </c>
      <c r="K74" s="170">
        <v>0</v>
      </c>
      <c r="L74" s="170">
        <v>0</v>
      </c>
      <c r="M74" s="170">
        <v>0</v>
      </c>
      <c r="N74" s="392">
        <v>0</v>
      </c>
      <c r="O74" s="184"/>
      <c r="P74" s="185"/>
      <c r="Q74" s="185"/>
      <c r="R74" s="185"/>
      <c r="S74" s="186"/>
    </row>
    <row r="75" spans="1:19" ht="24.95" customHeight="1" outlineLevel="2">
      <c r="A75" s="12" t="s">
        <v>7</v>
      </c>
      <c r="B75" s="2">
        <v>3</v>
      </c>
      <c r="C75" s="2">
        <v>502602</v>
      </c>
      <c r="D75" s="15">
        <v>260801</v>
      </c>
      <c r="E75" s="121" t="s">
        <v>321</v>
      </c>
      <c r="F75" s="15" t="s">
        <v>188</v>
      </c>
      <c r="G75" s="121" t="s">
        <v>8</v>
      </c>
      <c r="H75" s="143" t="s">
        <v>313</v>
      </c>
      <c r="I75" s="144" t="s">
        <v>120</v>
      </c>
      <c r="J75" s="169">
        <v>0</v>
      </c>
      <c r="K75" s="170">
        <v>0</v>
      </c>
      <c r="L75" s="170">
        <v>0</v>
      </c>
      <c r="M75" s="170">
        <v>0</v>
      </c>
      <c r="N75" s="392">
        <v>0</v>
      </c>
      <c r="O75" s="184"/>
      <c r="P75" s="185"/>
      <c r="Q75" s="185"/>
      <c r="R75" s="185"/>
      <c r="S75" s="186"/>
    </row>
    <row r="76" spans="1:19" ht="24.95" customHeight="1" outlineLevel="2">
      <c r="A76" s="12" t="s">
        <v>7</v>
      </c>
      <c r="B76" s="2">
        <v>3</v>
      </c>
      <c r="C76" s="2">
        <v>502602</v>
      </c>
      <c r="D76" s="15">
        <v>260801</v>
      </c>
      <c r="E76" s="121" t="s">
        <v>321</v>
      </c>
      <c r="F76" s="15" t="s">
        <v>188</v>
      </c>
      <c r="G76" s="121" t="s">
        <v>8</v>
      </c>
      <c r="H76" s="143" t="s">
        <v>314</v>
      </c>
      <c r="I76" s="144" t="s">
        <v>121</v>
      </c>
      <c r="J76" s="169">
        <v>0</v>
      </c>
      <c r="K76" s="170">
        <v>0</v>
      </c>
      <c r="L76" s="170">
        <v>0</v>
      </c>
      <c r="M76" s="170">
        <v>0</v>
      </c>
      <c r="N76" s="392">
        <v>0</v>
      </c>
      <c r="O76" s="184"/>
      <c r="P76" s="185"/>
      <c r="Q76" s="185"/>
      <c r="R76" s="185"/>
      <c r="S76" s="186"/>
    </row>
    <row r="77" spans="1:19" ht="24.95" customHeight="1" outlineLevel="2">
      <c r="A77" s="12" t="s">
        <v>7</v>
      </c>
      <c r="B77" s="2">
        <v>3</v>
      </c>
      <c r="C77" s="2">
        <v>502602</v>
      </c>
      <c r="D77" s="15">
        <v>260801</v>
      </c>
      <c r="E77" s="121" t="s">
        <v>321</v>
      </c>
      <c r="F77" s="15" t="s">
        <v>188</v>
      </c>
      <c r="G77" s="121" t="s">
        <v>8</v>
      </c>
      <c r="H77" s="143" t="s">
        <v>315</v>
      </c>
      <c r="I77" s="144" t="s">
        <v>123</v>
      </c>
      <c r="J77" s="169">
        <v>595</v>
      </c>
      <c r="K77" s="170">
        <v>148</v>
      </c>
      <c r="L77" s="170">
        <v>147</v>
      </c>
      <c r="M77" s="170">
        <v>150</v>
      </c>
      <c r="N77" s="392">
        <v>150</v>
      </c>
      <c r="O77" s="184"/>
      <c r="P77" s="185"/>
      <c r="Q77" s="185"/>
      <c r="R77" s="185"/>
      <c r="S77" s="186"/>
    </row>
    <row r="78" spans="1:19" ht="24.95" customHeight="1" outlineLevel="1">
      <c r="A78" s="123"/>
      <c r="B78" s="124">
        <v>3</v>
      </c>
      <c r="C78" s="124">
        <v>502602</v>
      </c>
      <c r="D78" s="355">
        <v>260801</v>
      </c>
      <c r="E78" s="125"/>
      <c r="F78" s="355" t="s">
        <v>188</v>
      </c>
      <c r="G78" s="125" t="s">
        <v>8</v>
      </c>
      <c r="H78" s="147"/>
      <c r="I78" s="148"/>
      <c r="J78" s="171">
        <v>597</v>
      </c>
      <c r="K78" s="172">
        <v>148</v>
      </c>
      <c r="L78" s="172">
        <v>148</v>
      </c>
      <c r="M78" s="172">
        <v>151</v>
      </c>
      <c r="N78" s="393">
        <v>150</v>
      </c>
      <c r="O78" s="187">
        <v>114726.22073408286</v>
      </c>
      <c r="P78" s="188">
        <v>28432.781597633137</v>
      </c>
      <c r="Q78" s="188">
        <v>28414.948396449705</v>
      </c>
      <c r="R78" s="188">
        <v>28940</v>
      </c>
      <c r="S78" s="189">
        <v>28938.490740000023</v>
      </c>
    </row>
    <row r="79" spans="1:19" ht="24.95" customHeight="1" outlineLevel="2">
      <c r="A79" s="12" t="s">
        <v>7</v>
      </c>
      <c r="B79" s="2">
        <v>3</v>
      </c>
      <c r="C79" s="2">
        <v>502606</v>
      </c>
      <c r="D79" s="15">
        <v>262101</v>
      </c>
      <c r="E79" s="121" t="s">
        <v>322</v>
      </c>
      <c r="F79" s="15" t="s">
        <v>188</v>
      </c>
      <c r="G79" s="121" t="s">
        <v>8</v>
      </c>
      <c r="H79" s="143" t="s">
        <v>300</v>
      </c>
      <c r="I79" s="144" t="s">
        <v>99</v>
      </c>
      <c r="J79" s="166">
        <v>0</v>
      </c>
      <c r="K79" s="168">
        <v>0</v>
      </c>
      <c r="L79" s="168">
        <v>0</v>
      </c>
      <c r="M79" s="168">
        <v>0</v>
      </c>
      <c r="N79" s="391">
        <v>0</v>
      </c>
      <c r="O79" s="181"/>
      <c r="P79" s="182"/>
      <c r="Q79" s="182"/>
      <c r="R79" s="182"/>
      <c r="S79" s="183"/>
    </row>
    <row r="80" spans="1:19" ht="24.95" customHeight="1" outlineLevel="2">
      <c r="A80" s="12" t="s">
        <v>7</v>
      </c>
      <c r="B80" s="2">
        <v>3</v>
      </c>
      <c r="C80" s="2">
        <v>502606</v>
      </c>
      <c r="D80" s="15">
        <v>262101</v>
      </c>
      <c r="E80" s="121" t="s">
        <v>322</v>
      </c>
      <c r="F80" s="15" t="s">
        <v>188</v>
      </c>
      <c r="G80" s="121" t="s">
        <v>8</v>
      </c>
      <c r="H80" s="143" t="s">
        <v>301</v>
      </c>
      <c r="I80" s="144" t="s">
        <v>100</v>
      </c>
      <c r="J80" s="169">
        <v>0</v>
      </c>
      <c r="K80" s="170">
        <v>0</v>
      </c>
      <c r="L80" s="170">
        <v>0</v>
      </c>
      <c r="M80" s="170">
        <v>0</v>
      </c>
      <c r="N80" s="392">
        <v>0</v>
      </c>
      <c r="O80" s="184"/>
      <c r="P80" s="185"/>
      <c r="Q80" s="185"/>
      <c r="R80" s="185"/>
      <c r="S80" s="186"/>
    </row>
    <row r="81" spans="1:19" ht="24.95" customHeight="1" outlineLevel="2">
      <c r="A81" s="12" t="s">
        <v>7</v>
      </c>
      <c r="B81" s="2">
        <v>3</v>
      </c>
      <c r="C81" s="2">
        <v>502606</v>
      </c>
      <c r="D81" s="15">
        <v>262101</v>
      </c>
      <c r="E81" s="121" t="s">
        <v>322</v>
      </c>
      <c r="F81" s="15" t="s">
        <v>188</v>
      </c>
      <c r="G81" s="121" t="s">
        <v>8</v>
      </c>
      <c r="H81" s="143" t="s">
        <v>302</v>
      </c>
      <c r="I81" s="144" t="s">
        <v>102</v>
      </c>
      <c r="J81" s="169">
        <v>0</v>
      </c>
      <c r="K81" s="170">
        <v>0</v>
      </c>
      <c r="L81" s="170">
        <v>0</v>
      </c>
      <c r="M81" s="170">
        <v>0</v>
      </c>
      <c r="N81" s="392">
        <v>0</v>
      </c>
      <c r="O81" s="184"/>
      <c r="P81" s="185"/>
      <c r="Q81" s="185"/>
      <c r="R81" s="185"/>
      <c r="S81" s="186"/>
    </row>
    <row r="82" spans="1:19" ht="24.95" customHeight="1" outlineLevel="2">
      <c r="A82" s="12" t="s">
        <v>7</v>
      </c>
      <c r="B82" s="2">
        <v>3</v>
      </c>
      <c r="C82" s="2">
        <v>502606</v>
      </c>
      <c r="D82" s="15">
        <v>262101</v>
      </c>
      <c r="E82" s="121" t="s">
        <v>322</v>
      </c>
      <c r="F82" s="15" t="s">
        <v>188</v>
      </c>
      <c r="G82" s="121" t="s">
        <v>8</v>
      </c>
      <c r="H82" s="143" t="s">
        <v>160</v>
      </c>
      <c r="I82" s="144" t="s">
        <v>104</v>
      </c>
      <c r="J82" s="169">
        <v>0</v>
      </c>
      <c r="K82" s="170">
        <v>0</v>
      </c>
      <c r="L82" s="170">
        <v>0</v>
      </c>
      <c r="M82" s="170">
        <v>0</v>
      </c>
      <c r="N82" s="392">
        <v>0</v>
      </c>
      <c r="O82" s="184"/>
      <c r="P82" s="185"/>
      <c r="Q82" s="185"/>
      <c r="R82" s="185"/>
      <c r="S82" s="186"/>
    </row>
    <row r="83" spans="1:19" ht="24.95" customHeight="1" outlineLevel="2">
      <c r="A83" s="12" t="s">
        <v>7</v>
      </c>
      <c r="B83" s="2">
        <v>3</v>
      </c>
      <c r="C83" s="2">
        <v>502606</v>
      </c>
      <c r="D83" s="15">
        <v>262101</v>
      </c>
      <c r="E83" s="121" t="s">
        <v>322</v>
      </c>
      <c r="F83" s="15" t="s">
        <v>188</v>
      </c>
      <c r="G83" s="121" t="s">
        <v>8</v>
      </c>
      <c r="H83" s="143" t="s">
        <v>303</v>
      </c>
      <c r="I83" s="144" t="s">
        <v>106</v>
      </c>
      <c r="J83" s="169">
        <v>0</v>
      </c>
      <c r="K83" s="170">
        <v>0</v>
      </c>
      <c r="L83" s="170">
        <v>0</v>
      </c>
      <c r="M83" s="170">
        <v>0</v>
      </c>
      <c r="N83" s="392">
        <v>0</v>
      </c>
      <c r="O83" s="184"/>
      <c r="P83" s="185"/>
      <c r="Q83" s="185"/>
      <c r="R83" s="185"/>
      <c r="S83" s="186"/>
    </row>
    <row r="84" spans="1:19" ht="24.95" customHeight="1" outlineLevel="2">
      <c r="A84" s="12" t="s">
        <v>7</v>
      </c>
      <c r="B84" s="2">
        <v>3</v>
      </c>
      <c r="C84" s="2">
        <v>502606</v>
      </c>
      <c r="D84" s="15">
        <v>262101</v>
      </c>
      <c r="E84" s="121" t="s">
        <v>322</v>
      </c>
      <c r="F84" s="15" t="s">
        <v>188</v>
      </c>
      <c r="G84" s="121" t="s">
        <v>8</v>
      </c>
      <c r="H84" s="143" t="s">
        <v>304</v>
      </c>
      <c r="I84" s="144" t="s">
        <v>109</v>
      </c>
      <c r="J84" s="169">
        <v>124</v>
      </c>
      <c r="K84" s="170">
        <v>22</v>
      </c>
      <c r="L84" s="170">
        <v>28</v>
      </c>
      <c r="M84" s="170">
        <v>38</v>
      </c>
      <c r="N84" s="392">
        <v>36</v>
      </c>
      <c r="O84" s="184"/>
      <c r="P84" s="185"/>
      <c r="Q84" s="185"/>
      <c r="R84" s="185"/>
      <c r="S84" s="186"/>
    </row>
    <row r="85" spans="1:19" ht="24.95" customHeight="1" outlineLevel="2">
      <c r="A85" s="12" t="s">
        <v>7</v>
      </c>
      <c r="B85" s="2">
        <v>3</v>
      </c>
      <c r="C85" s="2">
        <v>502606</v>
      </c>
      <c r="D85" s="15">
        <v>262101</v>
      </c>
      <c r="E85" s="121" t="s">
        <v>322</v>
      </c>
      <c r="F85" s="15" t="s">
        <v>188</v>
      </c>
      <c r="G85" s="121" t="s">
        <v>8</v>
      </c>
      <c r="H85" s="143" t="s">
        <v>305</v>
      </c>
      <c r="I85" s="144" t="s">
        <v>110</v>
      </c>
      <c r="J85" s="169">
        <v>0</v>
      </c>
      <c r="K85" s="170">
        <v>0</v>
      </c>
      <c r="L85" s="170">
        <v>0</v>
      </c>
      <c r="M85" s="170">
        <v>0</v>
      </c>
      <c r="N85" s="392">
        <v>0</v>
      </c>
      <c r="O85" s="184"/>
      <c r="P85" s="185"/>
      <c r="Q85" s="185"/>
      <c r="R85" s="185"/>
      <c r="S85" s="186"/>
    </row>
    <row r="86" spans="1:19" ht="24.95" customHeight="1" outlineLevel="2">
      <c r="A86" s="12" t="s">
        <v>7</v>
      </c>
      <c r="B86" s="2">
        <v>3</v>
      </c>
      <c r="C86" s="2">
        <v>502606</v>
      </c>
      <c r="D86" s="15">
        <v>262101</v>
      </c>
      <c r="E86" s="121" t="s">
        <v>322</v>
      </c>
      <c r="F86" s="15" t="s">
        <v>188</v>
      </c>
      <c r="G86" s="121" t="s">
        <v>8</v>
      </c>
      <c r="H86" s="143" t="s">
        <v>306</v>
      </c>
      <c r="I86" s="144" t="s">
        <v>112</v>
      </c>
      <c r="J86" s="169">
        <v>0</v>
      </c>
      <c r="K86" s="170">
        <v>0</v>
      </c>
      <c r="L86" s="170">
        <v>0</v>
      </c>
      <c r="M86" s="170">
        <v>0</v>
      </c>
      <c r="N86" s="392">
        <v>0</v>
      </c>
      <c r="O86" s="184"/>
      <c r="P86" s="185"/>
      <c r="Q86" s="185"/>
      <c r="R86" s="185"/>
      <c r="S86" s="186"/>
    </row>
    <row r="87" spans="1:19" ht="24.95" customHeight="1" outlineLevel="2">
      <c r="A87" s="12" t="s">
        <v>7</v>
      </c>
      <c r="B87" s="2">
        <v>3</v>
      </c>
      <c r="C87" s="2">
        <v>502606</v>
      </c>
      <c r="D87" s="15">
        <v>262101</v>
      </c>
      <c r="E87" s="121" t="s">
        <v>322</v>
      </c>
      <c r="F87" s="15" t="s">
        <v>188</v>
      </c>
      <c r="G87" s="121" t="s">
        <v>8</v>
      </c>
      <c r="H87" s="143" t="s">
        <v>307</v>
      </c>
      <c r="I87" s="144" t="s">
        <v>113</v>
      </c>
      <c r="J87" s="169">
        <v>0</v>
      </c>
      <c r="K87" s="170">
        <v>0</v>
      </c>
      <c r="L87" s="170">
        <v>0</v>
      </c>
      <c r="M87" s="170">
        <v>0</v>
      </c>
      <c r="N87" s="392">
        <v>0</v>
      </c>
      <c r="O87" s="184"/>
      <c r="P87" s="185"/>
      <c r="Q87" s="185"/>
      <c r="R87" s="185"/>
      <c r="S87" s="186"/>
    </row>
    <row r="88" spans="1:19" ht="24.95" customHeight="1" outlineLevel="2">
      <c r="A88" s="12" t="s">
        <v>7</v>
      </c>
      <c r="B88" s="2">
        <v>3</v>
      </c>
      <c r="C88" s="2">
        <v>502606</v>
      </c>
      <c r="D88" s="15">
        <v>262101</v>
      </c>
      <c r="E88" s="121" t="s">
        <v>322</v>
      </c>
      <c r="F88" s="15" t="s">
        <v>188</v>
      </c>
      <c r="G88" s="121" t="s">
        <v>8</v>
      </c>
      <c r="H88" s="143" t="s">
        <v>308</v>
      </c>
      <c r="I88" s="144" t="s">
        <v>114</v>
      </c>
      <c r="J88" s="169">
        <v>0</v>
      </c>
      <c r="K88" s="170">
        <v>0</v>
      </c>
      <c r="L88" s="170">
        <v>0</v>
      </c>
      <c r="M88" s="170">
        <v>0</v>
      </c>
      <c r="N88" s="392">
        <v>0</v>
      </c>
      <c r="O88" s="184"/>
      <c r="P88" s="185"/>
      <c r="Q88" s="185"/>
      <c r="R88" s="185"/>
      <c r="S88" s="186"/>
    </row>
    <row r="89" spans="1:19" ht="24.95" customHeight="1" outlineLevel="2">
      <c r="A89" s="12" t="s">
        <v>7</v>
      </c>
      <c r="B89" s="2">
        <v>3</v>
      </c>
      <c r="C89" s="2">
        <v>502606</v>
      </c>
      <c r="D89" s="15">
        <v>262101</v>
      </c>
      <c r="E89" s="121" t="s">
        <v>322</v>
      </c>
      <c r="F89" s="15" t="s">
        <v>188</v>
      </c>
      <c r="G89" s="121" t="s">
        <v>8</v>
      </c>
      <c r="H89" s="143" t="s">
        <v>309</v>
      </c>
      <c r="I89" s="144" t="s">
        <v>115</v>
      </c>
      <c r="J89" s="169">
        <v>0</v>
      </c>
      <c r="K89" s="170">
        <v>0</v>
      </c>
      <c r="L89" s="170">
        <v>0</v>
      </c>
      <c r="M89" s="170">
        <v>0</v>
      </c>
      <c r="N89" s="392">
        <v>0</v>
      </c>
      <c r="O89" s="184"/>
      <c r="P89" s="185"/>
      <c r="Q89" s="185"/>
      <c r="R89" s="185"/>
      <c r="S89" s="186"/>
    </row>
    <row r="90" spans="1:19" ht="24.95" customHeight="1" outlineLevel="2">
      <c r="A90" s="12" t="s">
        <v>7</v>
      </c>
      <c r="B90" s="2">
        <v>3</v>
      </c>
      <c r="C90" s="2">
        <v>502606</v>
      </c>
      <c r="D90" s="15">
        <v>262101</v>
      </c>
      <c r="E90" s="121" t="s">
        <v>322</v>
      </c>
      <c r="F90" s="15" t="s">
        <v>188</v>
      </c>
      <c r="G90" s="121" t="s">
        <v>8</v>
      </c>
      <c r="H90" s="143" t="s">
        <v>310</v>
      </c>
      <c r="I90" s="144" t="s">
        <v>117</v>
      </c>
      <c r="J90" s="169">
        <v>0</v>
      </c>
      <c r="K90" s="170">
        <v>0</v>
      </c>
      <c r="L90" s="170">
        <v>0</v>
      </c>
      <c r="M90" s="170">
        <v>0</v>
      </c>
      <c r="N90" s="392">
        <v>0</v>
      </c>
      <c r="O90" s="184"/>
      <c r="P90" s="185"/>
      <c r="Q90" s="185"/>
      <c r="R90" s="185"/>
      <c r="S90" s="186"/>
    </row>
    <row r="91" spans="1:19" ht="24.95" customHeight="1" outlineLevel="2">
      <c r="A91" s="12" t="s">
        <v>7</v>
      </c>
      <c r="B91" s="2">
        <v>3</v>
      </c>
      <c r="C91" s="2">
        <v>502606</v>
      </c>
      <c r="D91" s="15">
        <v>262101</v>
      </c>
      <c r="E91" s="121" t="s">
        <v>322</v>
      </c>
      <c r="F91" s="15" t="s">
        <v>188</v>
      </c>
      <c r="G91" s="121" t="s">
        <v>8</v>
      </c>
      <c r="H91" s="143" t="s">
        <v>311</v>
      </c>
      <c r="I91" s="144" t="s">
        <v>118</v>
      </c>
      <c r="J91" s="169">
        <v>0</v>
      </c>
      <c r="K91" s="170">
        <v>0</v>
      </c>
      <c r="L91" s="170">
        <v>0</v>
      </c>
      <c r="M91" s="170">
        <v>0</v>
      </c>
      <c r="N91" s="392">
        <v>0</v>
      </c>
      <c r="O91" s="184"/>
      <c r="P91" s="185"/>
      <c r="Q91" s="185"/>
      <c r="R91" s="185"/>
      <c r="S91" s="186"/>
    </row>
    <row r="92" spans="1:19" ht="24.95" customHeight="1" outlineLevel="2">
      <c r="A92" s="12" t="s">
        <v>7</v>
      </c>
      <c r="B92" s="2">
        <v>3</v>
      </c>
      <c r="C92" s="2">
        <v>502606</v>
      </c>
      <c r="D92" s="15">
        <v>262101</v>
      </c>
      <c r="E92" s="121" t="s">
        <v>322</v>
      </c>
      <c r="F92" s="15" t="s">
        <v>188</v>
      </c>
      <c r="G92" s="121" t="s">
        <v>8</v>
      </c>
      <c r="H92" s="143" t="s">
        <v>312</v>
      </c>
      <c r="I92" s="144" t="s">
        <v>119</v>
      </c>
      <c r="J92" s="169">
        <v>0</v>
      </c>
      <c r="K92" s="170">
        <v>0</v>
      </c>
      <c r="L92" s="170">
        <v>0</v>
      </c>
      <c r="M92" s="170">
        <v>0</v>
      </c>
      <c r="N92" s="392">
        <v>0</v>
      </c>
      <c r="O92" s="184"/>
      <c r="P92" s="185"/>
      <c r="Q92" s="185"/>
      <c r="R92" s="185"/>
      <c r="S92" s="186"/>
    </row>
    <row r="93" spans="1:19" ht="24.95" customHeight="1" outlineLevel="2">
      <c r="A93" s="12" t="s">
        <v>7</v>
      </c>
      <c r="B93" s="2">
        <v>3</v>
      </c>
      <c r="C93" s="2">
        <v>502606</v>
      </c>
      <c r="D93" s="15">
        <v>262101</v>
      </c>
      <c r="E93" s="121" t="s">
        <v>322</v>
      </c>
      <c r="F93" s="15" t="s">
        <v>188</v>
      </c>
      <c r="G93" s="121" t="s">
        <v>8</v>
      </c>
      <c r="H93" s="143" t="s">
        <v>313</v>
      </c>
      <c r="I93" s="144" t="s">
        <v>120</v>
      </c>
      <c r="J93" s="169">
        <v>0</v>
      </c>
      <c r="K93" s="170">
        <v>0</v>
      </c>
      <c r="L93" s="170">
        <v>0</v>
      </c>
      <c r="M93" s="170">
        <v>0</v>
      </c>
      <c r="N93" s="392">
        <v>0</v>
      </c>
      <c r="O93" s="184"/>
      <c r="P93" s="185"/>
      <c r="Q93" s="185"/>
      <c r="R93" s="185"/>
      <c r="S93" s="186"/>
    </row>
    <row r="94" spans="1:19" ht="24.95" customHeight="1" outlineLevel="2">
      <c r="A94" s="12" t="s">
        <v>7</v>
      </c>
      <c r="B94" s="2">
        <v>3</v>
      </c>
      <c r="C94" s="2">
        <v>502606</v>
      </c>
      <c r="D94" s="15">
        <v>262101</v>
      </c>
      <c r="E94" s="121" t="s">
        <v>322</v>
      </c>
      <c r="F94" s="15" t="s">
        <v>188</v>
      </c>
      <c r="G94" s="121" t="s">
        <v>8</v>
      </c>
      <c r="H94" s="143" t="s">
        <v>314</v>
      </c>
      <c r="I94" s="144" t="s">
        <v>121</v>
      </c>
      <c r="J94" s="169">
        <v>0</v>
      </c>
      <c r="K94" s="170">
        <v>0</v>
      </c>
      <c r="L94" s="170">
        <v>0</v>
      </c>
      <c r="M94" s="170">
        <v>0</v>
      </c>
      <c r="N94" s="392">
        <v>0</v>
      </c>
      <c r="O94" s="184"/>
      <c r="P94" s="185"/>
      <c r="Q94" s="185"/>
      <c r="R94" s="185"/>
      <c r="S94" s="186"/>
    </row>
    <row r="95" spans="1:19" ht="24.95" customHeight="1" outlineLevel="2">
      <c r="A95" s="12" t="s">
        <v>7</v>
      </c>
      <c r="B95" s="2">
        <v>3</v>
      </c>
      <c r="C95" s="2">
        <v>502606</v>
      </c>
      <c r="D95" s="15">
        <v>262101</v>
      </c>
      <c r="E95" s="121" t="s">
        <v>322</v>
      </c>
      <c r="F95" s="15" t="s">
        <v>188</v>
      </c>
      <c r="G95" s="121" t="s">
        <v>8</v>
      </c>
      <c r="H95" s="143" t="s">
        <v>315</v>
      </c>
      <c r="I95" s="144" t="s">
        <v>123</v>
      </c>
      <c r="J95" s="169">
        <v>0</v>
      </c>
      <c r="K95" s="170">
        <v>0</v>
      </c>
      <c r="L95" s="170">
        <v>0</v>
      </c>
      <c r="M95" s="170">
        <v>0</v>
      </c>
      <c r="N95" s="392">
        <v>0</v>
      </c>
      <c r="O95" s="184"/>
      <c r="P95" s="185"/>
      <c r="Q95" s="185"/>
      <c r="R95" s="185"/>
      <c r="S95" s="186"/>
    </row>
    <row r="96" spans="1:19" ht="24.95" customHeight="1" outlineLevel="1">
      <c r="A96" s="123"/>
      <c r="B96" s="124">
        <v>3</v>
      </c>
      <c r="C96" s="124">
        <v>502606</v>
      </c>
      <c r="D96" s="355">
        <v>262101</v>
      </c>
      <c r="E96" s="125"/>
      <c r="F96" s="355" t="s">
        <v>188</v>
      </c>
      <c r="G96" s="125" t="s">
        <v>8</v>
      </c>
      <c r="H96" s="147"/>
      <c r="I96" s="148"/>
      <c r="J96" s="171">
        <v>124</v>
      </c>
      <c r="K96" s="172">
        <v>22</v>
      </c>
      <c r="L96" s="172">
        <v>28</v>
      </c>
      <c r="M96" s="172">
        <v>38</v>
      </c>
      <c r="N96" s="393">
        <v>36</v>
      </c>
      <c r="O96" s="187">
        <v>11230.456999999999</v>
      </c>
      <c r="P96" s="188">
        <v>1952.0559999999998</v>
      </c>
      <c r="Q96" s="188">
        <v>2492.41</v>
      </c>
      <c r="R96" s="188">
        <v>3393</v>
      </c>
      <c r="S96" s="189">
        <v>3392.991</v>
      </c>
    </row>
    <row r="97" spans="1:19" ht="24.95" customHeight="1" outlineLevel="2">
      <c r="A97" s="12" t="s">
        <v>7</v>
      </c>
      <c r="B97" s="2">
        <v>3</v>
      </c>
      <c r="C97" s="2">
        <v>501001</v>
      </c>
      <c r="D97" s="15">
        <v>100101</v>
      </c>
      <c r="E97" s="121" t="s">
        <v>653</v>
      </c>
      <c r="F97" s="15" t="s">
        <v>188</v>
      </c>
      <c r="G97" s="121" t="s">
        <v>8</v>
      </c>
      <c r="H97" s="143" t="s">
        <v>300</v>
      </c>
      <c r="I97" s="144" t="s">
        <v>99</v>
      </c>
      <c r="J97" s="166">
        <v>0</v>
      </c>
      <c r="K97" s="168">
        <v>0</v>
      </c>
      <c r="L97" s="168">
        <v>0</v>
      </c>
      <c r="M97" s="168">
        <v>0</v>
      </c>
      <c r="N97" s="391">
        <v>0</v>
      </c>
      <c r="O97" s="181"/>
      <c r="P97" s="182"/>
      <c r="Q97" s="182"/>
      <c r="R97" s="182"/>
      <c r="S97" s="183"/>
    </row>
    <row r="98" spans="1:19" ht="24.95" customHeight="1" outlineLevel="2">
      <c r="A98" s="12" t="s">
        <v>7</v>
      </c>
      <c r="B98" s="2">
        <v>3</v>
      </c>
      <c r="C98" s="2">
        <v>501001</v>
      </c>
      <c r="D98" s="15">
        <v>100101</v>
      </c>
      <c r="E98" s="121" t="s">
        <v>653</v>
      </c>
      <c r="F98" s="15" t="s">
        <v>188</v>
      </c>
      <c r="G98" s="121" t="s">
        <v>8</v>
      </c>
      <c r="H98" s="143" t="s">
        <v>301</v>
      </c>
      <c r="I98" s="144" t="s">
        <v>100</v>
      </c>
      <c r="J98" s="169">
        <v>0</v>
      </c>
      <c r="K98" s="170">
        <v>0</v>
      </c>
      <c r="L98" s="170">
        <v>0</v>
      </c>
      <c r="M98" s="170">
        <v>0</v>
      </c>
      <c r="N98" s="392">
        <v>0</v>
      </c>
      <c r="O98" s="184"/>
      <c r="P98" s="185"/>
      <c r="Q98" s="185"/>
      <c r="R98" s="185"/>
      <c r="S98" s="186"/>
    </row>
    <row r="99" spans="1:19" ht="24.95" customHeight="1" outlineLevel="2">
      <c r="A99" s="12" t="s">
        <v>7</v>
      </c>
      <c r="B99" s="2">
        <v>3</v>
      </c>
      <c r="C99" s="2">
        <v>501001</v>
      </c>
      <c r="D99" s="15">
        <v>100101</v>
      </c>
      <c r="E99" s="121" t="s">
        <v>653</v>
      </c>
      <c r="F99" s="15" t="s">
        <v>188</v>
      </c>
      <c r="G99" s="121" t="s">
        <v>8</v>
      </c>
      <c r="H99" s="143" t="s">
        <v>302</v>
      </c>
      <c r="I99" s="144" t="s">
        <v>102</v>
      </c>
      <c r="J99" s="169">
        <v>0</v>
      </c>
      <c r="K99" s="170">
        <v>0</v>
      </c>
      <c r="L99" s="170">
        <v>0</v>
      </c>
      <c r="M99" s="170">
        <v>0</v>
      </c>
      <c r="N99" s="392">
        <v>0</v>
      </c>
      <c r="O99" s="184"/>
      <c r="P99" s="185"/>
      <c r="Q99" s="185"/>
      <c r="R99" s="185"/>
      <c r="S99" s="186"/>
    </row>
    <row r="100" spans="1:19" ht="24.95" customHeight="1" outlineLevel="2">
      <c r="A100" s="12" t="s">
        <v>7</v>
      </c>
      <c r="B100" s="2">
        <v>3</v>
      </c>
      <c r="C100" s="2">
        <v>501001</v>
      </c>
      <c r="D100" s="15">
        <v>100101</v>
      </c>
      <c r="E100" s="121" t="s">
        <v>653</v>
      </c>
      <c r="F100" s="15" t="s">
        <v>188</v>
      </c>
      <c r="G100" s="121" t="s">
        <v>8</v>
      </c>
      <c r="H100" s="143" t="s">
        <v>160</v>
      </c>
      <c r="I100" s="144" t="s">
        <v>104</v>
      </c>
      <c r="J100" s="169">
        <v>0</v>
      </c>
      <c r="K100" s="170">
        <v>0</v>
      </c>
      <c r="L100" s="170">
        <v>0</v>
      </c>
      <c r="M100" s="170">
        <v>0</v>
      </c>
      <c r="N100" s="392">
        <v>0</v>
      </c>
      <c r="O100" s="184"/>
      <c r="P100" s="185"/>
      <c r="Q100" s="185"/>
      <c r="R100" s="185"/>
      <c r="S100" s="186"/>
    </row>
    <row r="101" spans="1:19" ht="24.95" customHeight="1" outlineLevel="2">
      <c r="A101" s="12" t="s">
        <v>7</v>
      </c>
      <c r="B101" s="2">
        <v>3</v>
      </c>
      <c r="C101" s="2">
        <v>501001</v>
      </c>
      <c r="D101" s="15">
        <v>100101</v>
      </c>
      <c r="E101" s="121" t="s">
        <v>653</v>
      </c>
      <c r="F101" s="15" t="s">
        <v>188</v>
      </c>
      <c r="G101" s="121" t="s">
        <v>8</v>
      </c>
      <c r="H101" s="143" t="s">
        <v>303</v>
      </c>
      <c r="I101" s="144" t="s">
        <v>106</v>
      </c>
      <c r="J101" s="169">
        <v>0</v>
      </c>
      <c r="K101" s="170">
        <v>0</v>
      </c>
      <c r="L101" s="170">
        <v>0</v>
      </c>
      <c r="M101" s="170">
        <v>0</v>
      </c>
      <c r="N101" s="392">
        <v>0</v>
      </c>
      <c r="O101" s="184"/>
      <c r="P101" s="185"/>
      <c r="Q101" s="185"/>
      <c r="R101" s="185"/>
      <c r="S101" s="186"/>
    </row>
    <row r="102" spans="1:19" ht="24.95" customHeight="1" outlineLevel="2">
      <c r="A102" s="12" t="s">
        <v>7</v>
      </c>
      <c r="B102" s="2">
        <v>3</v>
      </c>
      <c r="C102" s="2">
        <v>501001</v>
      </c>
      <c r="D102" s="15">
        <v>100101</v>
      </c>
      <c r="E102" s="121" t="s">
        <v>653</v>
      </c>
      <c r="F102" s="15" t="s">
        <v>188</v>
      </c>
      <c r="G102" s="121" t="s">
        <v>8</v>
      </c>
      <c r="H102" s="143" t="s">
        <v>304</v>
      </c>
      <c r="I102" s="144" t="s">
        <v>109</v>
      </c>
      <c r="J102" s="169">
        <v>0</v>
      </c>
      <c r="K102" s="170">
        <v>0</v>
      </c>
      <c r="L102" s="170">
        <v>0</v>
      </c>
      <c r="M102" s="170">
        <v>0</v>
      </c>
      <c r="N102" s="392">
        <v>0</v>
      </c>
      <c r="O102" s="184"/>
      <c r="P102" s="185"/>
      <c r="Q102" s="185"/>
      <c r="R102" s="185"/>
      <c r="S102" s="186"/>
    </row>
    <row r="103" spans="1:19" ht="24.95" customHeight="1" outlineLevel="2">
      <c r="A103" s="12" t="s">
        <v>7</v>
      </c>
      <c r="B103" s="2">
        <v>3</v>
      </c>
      <c r="C103" s="2">
        <v>501001</v>
      </c>
      <c r="D103" s="15">
        <v>100101</v>
      </c>
      <c r="E103" s="121" t="s">
        <v>653</v>
      </c>
      <c r="F103" s="15" t="s">
        <v>188</v>
      </c>
      <c r="G103" s="121" t="s">
        <v>8</v>
      </c>
      <c r="H103" s="143" t="s">
        <v>305</v>
      </c>
      <c r="I103" s="144" t="s">
        <v>110</v>
      </c>
      <c r="J103" s="169">
        <v>0</v>
      </c>
      <c r="K103" s="170">
        <v>0</v>
      </c>
      <c r="L103" s="170">
        <v>0</v>
      </c>
      <c r="M103" s="170">
        <v>0</v>
      </c>
      <c r="N103" s="392">
        <v>0</v>
      </c>
      <c r="O103" s="184"/>
      <c r="P103" s="185"/>
      <c r="Q103" s="185"/>
      <c r="R103" s="185"/>
      <c r="S103" s="186"/>
    </row>
    <row r="104" spans="1:19" ht="24.95" customHeight="1" outlineLevel="2">
      <c r="A104" s="12" t="s">
        <v>7</v>
      </c>
      <c r="B104" s="2">
        <v>3</v>
      </c>
      <c r="C104" s="2">
        <v>501001</v>
      </c>
      <c r="D104" s="15">
        <v>100101</v>
      </c>
      <c r="E104" s="121" t="s">
        <v>653</v>
      </c>
      <c r="F104" s="15" t="s">
        <v>188</v>
      </c>
      <c r="G104" s="121" t="s">
        <v>8</v>
      </c>
      <c r="H104" s="143" t="s">
        <v>306</v>
      </c>
      <c r="I104" s="144" t="s">
        <v>112</v>
      </c>
      <c r="J104" s="169">
        <v>0</v>
      </c>
      <c r="K104" s="170">
        <v>0</v>
      </c>
      <c r="L104" s="170">
        <v>0</v>
      </c>
      <c r="M104" s="170">
        <v>0</v>
      </c>
      <c r="N104" s="392">
        <v>0</v>
      </c>
      <c r="O104" s="184"/>
      <c r="P104" s="185"/>
      <c r="Q104" s="185"/>
      <c r="R104" s="185"/>
      <c r="S104" s="186"/>
    </row>
    <row r="105" spans="1:19" ht="24.95" customHeight="1" outlineLevel="2">
      <c r="A105" s="12" t="s">
        <v>7</v>
      </c>
      <c r="B105" s="2">
        <v>3</v>
      </c>
      <c r="C105" s="2">
        <v>501001</v>
      </c>
      <c r="D105" s="15">
        <v>100101</v>
      </c>
      <c r="E105" s="121" t="s">
        <v>653</v>
      </c>
      <c r="F105" s="15" t="s">
        <v>188</v>
      </c>
      <c r="G105" s="121" t="s">
        <v>8</v>
      </c>
      <c r="H105" s="143" t="s">
        <v>307</v>
      </c>
      <c r="I105" s="144" t="s">
        <v>113</v>
      </c>
      <c r="J105" s="169">
        <v>0</v>
      </c>
      <c r="K105" s="170">
        <v>0</v>
      </c>
      <c r="L105" s="170">
        <v>0</v>
      </c>
      <c r="M105" s="170">
        <v>0</v>
      </c>
      <c r="N105" s="392">
        <v>0</v>
      </c>
      <c r="O105" s="184"/>
      <c r="P105" s="185"/>
      <c r="Q105" s="185"/>
      <c r="R105" s="185"/>
      <c r="S105" s="186"/>
    </row>
    <row r="106" spans="1:19" ht="24.95" customHeight="1" outlineLevel="2">
      <c r="A106" s="12" t="s">
        <v>7</v>
      </c>
      <c r="B106" s="2">
        <v>3</v>
      </c>
      <c r="C106" s="2">
        <v>501001</v>
      </c>
      <c r="D106" s="15">
        <v>100101</v>
      </c>
      <c r="E106" s="121" t="s">
        <v>653</v>
      </c>
      <c r="F106" s="15" t="s">
        <v>188</v>
      </c>
      <c r="G106" s="121" t="s">
        <v>8</v>
      </c>
      <c r="H106" s="143" t="s">
        <v>308</v>
      </c>
      <c r="I106" s="144" t="s">
        <v>114</v>
      </c>
      <c r="J106" s="169">
        <v>0</v>
      </c>
      <c r="K106" s="170">
        <v>0</v>
      </c>
      <c r="L106" s="170">
        <v>0</v>
      </c>
      <c r="M106" s="170">
        <v>0</v>
      </c>
      <c r="N106" s="392">
        <v>0</v>
      </c>
      <c r="O106" s="184"/>
      <c r="P106" s="185"/>
      <c r="Q106" s="185"/>
      <c r="R106" s="185"/>
      <c r="S106" s="186"/>
    </row>
    <row r="107" spans="1:19" ht="24.95" customHeight="1" outlineLevel="2">
      <c r="A107" s="12" t="s">
        <v>7</v>
      </c>
      <c r="B107" s="2">
        <v>3</v>
      </c>
      <c r="C107" s="2">
        <v>501001</v>
      </c>
      <c r="D107" s="15">
        <v>100101</v>
      </c>
      <c r="E107" s="121" t="s">
        <v>653</v>
      </c>
      <c r="F107" s="15" t="s">
        <v>188</v>
      </c>
      <c r="G107" s="121" t="s">
        <v>8</v>
      </c>
      <c r="H107" s="143" t="s">
        <v>309</v>
      </c>
      <c r="I107" s="144" t="s">
        <v>115</v>
      </c>
      <c r="J107" s="169">
        <v>0</v>
      </c>
      <c r="K107" s="170">
        <v>0</v>
      </c>
      <c r="L107" s="170">
        <v>0</v>
      </c>
      <c r="M107" s="170">
        <v>0</v>
      </c>
      <c r="N107" s="392">
        <v>0</v>
      </c>
      <c r="O107" s="184"/>
      <c r="P107" s="185"/>
      <c r="Q107" s="185"/>
      <c r="R107" s="185"/>
      <c r="S107" s="186"/>
    </row>
    <row r="108" spans="1:19" ht="24.95" customHeight="1" outlineLevel="2">
      <c r="A108" s="12" t="s">
        <v>7</v>
      </c>
      <c r="B108" s="2">
        <v>3</v>
      </c>
      <c r="C108" s="2">
        <v>501001</v>
      </c>
      <c r="D108" s="15">
        <v>100101</v>
      </c>
      <c r="E108" s="121" t="s">
        <v>653</v>
      </c>
      <c r="F108" s="15" t="s">
        <v>188</v>
      </c>
      <c r="G108" s="121" t="s">
        <v>8</v>
      </c>
      <c r="H108" s="143" t="s">
        <v>310</v>
      </c>
      <c r="I108" s="144" t="s">
        <v>117</v>
      </c>
      <c r="J108" s="169">
        <v>0</v>
      </c>
      <c r="K108" s="170">
        <v>0</v>
      </c>
      <c r="L108" s="170">
        <v>0</v>
      </c>
      <c r="M108" s="170">
        <v>0</v>
      </c>
      <c r="N108" s="392">
        <v>0</v>
      </c>
      <c r="O108" s="184"/>
      <c r="P108" s="185"/>
      <c r="Q108" s="185"/>
      <c r="R108" s="185"/>
      <c r="S108" s="186"/>
    </row>
    <row r="109" spans="1:19" ht="24.95" customHeight="1" outlineLevel="2">
      <c r="A109" s="12" t="s">
        <v>7</v>
      </c>
      <c r="B109" s="2">
        <v>3</v>
      </c>
      <c r="C109" s="2">
        <v>501001</v>
      </c>
      <c r="D109" s="15">
        <v>100101</v>
      </c>
      <c r="E109" s="121" t="s">
        <v>653</v>
      </c>
      <c r="F109" s="15" t="s">
        <v>188</v>
      </c>
      <c r="G109" s="121" t="s">
        <v>8</v>
      </c>
      <c r="H109" s="143" t="s">
        <v>311</v>
      </c>
      <c r="I109" s="144" t="s">
        <v>118</v>
      </c>
      <c r="J109" s="169">
        <v>0</v>
      </c>
      <c r="K109" s="170">
        <v>0</v>
      </c>
      <c r="L109" s="170">
        <v>0</v>
      </c>
      <c r="M109" s="170">
        <v>0</v>
      </c>
      <c r="N109" s="392">
        <v>0</v>
      </c>
      <c r="O109" s="184"/>
      <c r="P109" s="185"/>
      <c r="Q109" s="185"/>
      <c r="R109" s="185"/>
      <c r="S109" s="186"/>
    </row>
    <row r="110" spans="1:19" ht="24.95" customHeight="1" outlineLevel="2">
      <c r="A110" s="12" t="s">
        <v>7</v>
      </c>
      <c r="B110" s="2">
        <v>3</v>
      </c>
      <c r="C110" s="2">
        <v>501001</v>
      </c>
      <c r="D110" s="15">
        <v>100101</v>
      </c>
      <c r="E110" s="121" t="s">
        <v>653</v>
      </c>
      <c r="F110" s="15" t="s">
        <v>188</v>
      </c>
      <c r="G110" s="121" t="s">
        <v>8</v>
      </c>
      <c r="H110" s="143" t="s">
        <v>312</v>
      </c>
      <c r="I110" s="144" t="s">
        <v>119</v>
      </c>
      <c r="J110" s="169">
        <v>0</v>
      </c>
      <c r="K110" s="170">
        <v>0</v>
      </c>
      <c r="L110" s="170">
        <v>0</v>
      </c>
      <c r="M110" s="170">
        <v>0</v>
      </c>
      <c r="N110" s="392">
        <v>0</v>
      </c>
      <c r="O110" s="184"/>
      <c r="P110" s="185"/>
      <c r="Q110" s="185"/>
      <c r="R110" s="185"/>
      <c r="S110" s="186"/>
    </row>
    <row r="111" spans="1:19" ht="24.95" customHeight="1" outlineLevel="2">
      <c r="A111" s="12" t="s">
        <v>7</v>
      </c>
      <c r="B111" s="2">
        <v>3</v>
      </c>
      <c r="C111" s="2">
        <v>501001</v>
      </c>
      <c r="D111" s="15">
        <v>100101</v>
      </c>
      <c r="E111" s="121" t="s">
        <v>653</v>
      </c>
      <c r="F111" s="15" t="s">
        <v>188</v>
      </c>
      <c r="G111" s="121" t="s">
        <v>8</v>
      </c>
      <c r="H111" s="143" t="s">
        <v>313</v>
      </c>
      <c r="I111" s="144" t="s">
        <v>120</v>
      </c>
      <c r="J111" s="169">
        <v>0</v>
      </c>
      <c r="K111" s="170">
        <v>0</v>
      </c>
      <c r="L111" s="170">
        <v>0</v>
      </c>
      <c r="M111" s="170">
        <v>0</v>
      </c>
      <c r="N111" s="392">
        <v>0</v>
      </c>
      <c r="O111" s="184"/>
      <c r="P111" s="185"/>
      <c r="Q111" s="185"/>
      <c r="R111" s="185"/>
      <c r="S111" s="186"/>
    </row>
    <row r="112" spans="1:19" ht="24.95" customHeight="1" outlineLevel="2">
      <c r="A112" s="12" t="s">
        <v>7</v>
      </c>
      <c r="B112" s="2">
        <v>3</v>
      </c>
      <c r="C112" s="2">
        <v>501001</v>
      </c>
      <c r="D112" s="15">
        <v>100101</v>
      </c>
      <c r="E112" s="121" t="s">
        <v>653</v>
      </c>
      <c r="F112" s="15" t="s">
        <v>188</v>
      </c>
      <c r="G112" s="121" t="s">
        <v>8</v>
      </c>
      <c r="H112" s="143" t="s">
        <v>314</v>
      </c>
      <c r="I112" s="144" t="s">
        <v>121</v>
      </c>
      <c r="J112" s="169">
        <v>80</v>
      </c>
      <c r="K112" s="170">
        <v>20</v>
      </c>
      <c r="L112" s="170">
        <v>20</v>
      </c>
      <c r="M112" s="170">
        <v>20</v>
      </c>
      <c r="N112" s="392">
        <v>20</v>
      </c>
      <c r="O112" s="184"/>
      <c r="P112" s="185"/>
      <c r="Q112" s="185"/>
      <c r="R112" s="185"/>
      <c r="S112" s="186"/>
    </row>
    <row r="113" spans="1:19" ht="24.95" customHeight="1" outlineLevel="2">
      <c r="A113" s="12" t="s">
        <v>7</v>
      </c>
      <c r="B113" s="2">
        <v>3</v>
      </c>
      <c r="C113" s="2">
        <v>501001</v>
      </c>
      <c r="D113" s="15">
        <v>100101</v>
      </c>
      <c r="E113" s="121" t="s">
        <v>653</v>
      </c>
      <c r="F113" s="15" t="s">
        <v>188</v>
      </c>
      <c r="G113" s="121" t="s">
        <v>8</v>
      </c>
      <c r="H113" s="143" t="s">
        <v>315</v>
      </c>
      <c r="I113" s="144" t="s">
        <v>123</v>
      </c>
      <c r="J113" s="169">
        <v>0</v>
      </c>
      <c r="K113" s="170">
        <v>0</v>
      </c>
      <c r="L113" s="170">
        <v>0</v>
      </c>
      <c r="M113" s="170">
        <v>0</v>
      </c>
      <c r="N113" s="392">
        <v>0</v>
      </c>
      <c r="O113" s="184"/>
      <c r="P113" s="185"/>
      <c r="Q113" s="185"/>
      <c r="R113" s="185"/>
      <c r="S113" s="186"/>
    </row>
    <row r="114" spans="1:19" ht="24.95" customHeight="1" outlineLevel="1">
      <c r="A114" s="123"/>
      <c r="B114" s="124">
        <v>3</v>
      </c>
      <c r="C114" s="124">
        <v>501001</v>
      </c>
      <c r="D114" s="355">
        <v>100101</v>
      </c>
      <c r="E114" s="125"/>
      <c r="F114" s="355" t="s">
        <v>188</v>
      </c>
      <c r="G114" s="125" t="s">
        <v>8</v>
      </c>
      <c r="H114" s="147"/>
      <c r="I114" s="148"/>
      <c r="J114" s="171">
        <v>80</v>
      </c>
      <c r="K114" s="172">
        <v>20</v>
      </c>
      <c r="L114" s="172">
        <v>20</v>
      </c>
      <c r="M114" s="172">
        <v>20</v>
      </c>
      <c r="N114" s="393">
        <v>20</v>
      </c>
      <c r="O114" s="187">
        <v>11302.644</v>
      </c>
      <c r="P114" s="188">
        <v>2826</v>
      </c>
      <c r="Q114" s="188">
        <v>2826</v>
      </c>
      <c r="R114" s="188">
        <v>2826</v>
      </c>
      <c r="S114" s="189">
        <v>2824.6440000000002</v>
      </c>
    </row>
    <row r="115" spans="1:19" ht="24.95" customHeight="1" outlineLevel="2">
      <c r="A115" s="12" t="s">
        <v>7</v>
      </c>
      <c r="B115" s="2">
        <v>1</v>
      </c>
      <c r="C115" s="2">
        <v>501501</v>
      </c>
      <c r="D115" s="15">
        <v>150101</v>
      </c>
      <c r="E115" s="121" t="s">
        <v>323</v>
      </c>
      <c r="F115" s="15" t="s">
        <v>188</v>
      </c>
      <c r="G115" s="121" t="s">
        <v>8</v>
      </c>
      <c r="H115" s="143" t="s">
        <v>300</v>
      </c>
      <c r="I115" s="144" t="s">
        <v>99</v>
      </c>
      <c r="J115" s="166">
        <v>0</v>
      </c>
      <c r="K115" s="168">
        <v>0</v>
      </c>
      <c r="L115" s="168">
        <v>0</v>
      </c>
      <c r="M115" s="168">
        <v>0</v>
      </c>
      <c r="N115" s="391">
        <v>0</v>
      </c>
      <c r="O115" s="181"/>
      <c r="P115" s="182"/>
      <c r="Q115" s="182"/>
      <c r="R115" s="182"/>
      <c r="S115" s="183"/>
    </row>
    <row r="116" spans="1:19" ht="24.95" customHeight="1" outlineLevel="2">
      <c r="A116" s="12" t="s">
        <v>7</v>
      </c>
      <c r="B116" s="2">
        <v>1</v>
      </c>
      <c r="C116" s="2">
        <v>501501</v>
      </c>
      <c r="D116" s="15">
        <v>150101</v>
      </c>
      <c r="E116" s="121" t="s">
        <v>323</v>
      </c>
      <c r="F116" s="15" t="s">
        <v>188</v>
      </c>
      <c r="G116" s="121" t="s">
        <v>8</v>
      </c>
      <c r="H116" s="143" t="s">
        <v>301</v>
      </c>
      <c r="I116" s="144" t="s">
        <v>100</v>
      </c>
      <c r="J116" s="169">
        <v>0</v>
      </c>
      <c r="K116" s="170">
        <v>0</v>
      </c>
      <c r="L116" s="170">
        <v>0</v>
      </c>
      <c r="M116" s="170">
        <v>0</v>
      </c>
      <c r="N116" s="392">
        <v>0</v>
      </c>
      <c r="O116" s="184"/>
      <c r="P116" s="185"/>
      <c r="Q116" s="185"/>
      <c r="R116" s="185"/>
      <c r="S116" s="186"/>
    </row>
    <row r="117" spans="1:19" ht="24.95" customHeight="1" outlineLevel="2">
      <c r="A117" s="12" t="s">
        <v>7</v>
      </c>
      <c r="B117" s="2">
        <v>1</v>
      </c>
      <c r="C117" s="2">
        <v>501501</v>
      </c>
      <c r="D117" s="15">
        <v>150101</v>
      </c>
      <c r="E117" s="121" t="s">
        <v>323</v>
      </c>
      <c r="F117" s="15" t="s">
        <v>188</v>
      </c>
      <c r="G117" s="121" t="s">
        <v>8</v>
      </c>
      <c r="H117" s="143" t="s">
        <v>302</v>
      </c>
      <c r="I117" s="144" t="s">
        <v>102</v>
      </c>
      <c r="J117" s="169">
        <v>0</v>
      </c>
      <c r="K117" s="170">
        <v>0</v>
      </c>
      <c r="L117" s="170">
        <v>0</v>
      </c>
      <c r="M117" s="170">
        <v>0</v>
      </c>
      <c r="N117" s="392">
        <v>0</v>
      </c>
      <c r="O117" s="184"/>
      <c r="P117" s="185"/>
      <c r="Q117" s="185"/>
      <c r="R117" s="185"/>
      <c r="S117" s="186"/>
    </row>
    <row r="118" spans="1:19" ht="24.95" customHeight="1" outlineLevel="2">
      <c r="A118" s="12" t="s">
        <v>7</v>
      </c>
      <c r="B118" s="2">
        <v>1</v>
      </c>
      <c r="C118" s="2">
        <v>501501</v>
      </c>
      <c r="D118" s="15">
        <v>150101</v>
      </c>
      <c r="E118" s="121" t="s">
        <v>323</v>
      </c>
      <c r="F118" s="15" t="s">
        <v>188</v>
      </c>
      <c r="G118" s="121" t="s">
        <v>8</v>
      </c>
      <c r="H118" s="143" t="s">
        <v>160</v>
      </c>
      <c r="I118" s="144" t="s">
        <v>104</v>
      </c>
      <c r="J118" s="169">
        <v>0</v>
      </c>
      <c r="K118" s="170">
        <v>0</v>
      </c>
      <c r="L118" s="170">
        <v>0</v>
      </c>
      <c r="M118" s="170">
        <v>0</v>
      </c>
      <c r="N118" s="392">
        <v>0</v>
      </c>
      <c r="O118" s="184"/>
      <c r="P118" s="185"/>
      <c r="Q118" s="185"/>
      <c r="R118" s="185"/>
      <c r="S118" s="186"/>
    </row>
    <row r="119" spans="1:19" ht="24.95" customHeight="1" outlineLevel="2">
      <c r="A119" s="12" t="s">
        <v>7</v>
      </c>
      <c r="B119" s="2">
        <v>1</v>
      </c>
      <c r="C119" s="2">
        <v>501501</v>
      </c>
      <c r="D119" s="15">
        <v>150101</v>
      </c>
      <c r="E119" s="121" t="s">
        <v>323</v>
      </c>
      <c r="F119" s="15" t="s">
        <v>188</v>
      </c>
      <c r="G119" s="121" t="s">
        <v>8</v>
      </c>
      <c r="H119" s="143" t="s">
        <v>303</v>
      </c>
      <c r="I119" s="144" t="s">
        <v>106</v>
      </c>
      <c r="J119" s="169">
        <v>0</v>
      </c>
      <c r="K119" s="170">
        <v>0</v>
      </c>
      <c r="L119" s="170">
        <v>0</v>
      </c>
      <c r="M119" s="170">
        <v>0</v>
      </c>
      <c r="N119" s="392">
        <v>0</v>
      </c>
      <c r="O119" s="184"/>
      <c r="P119" s="185"/>
      <c r="Q119" s="185"/>
      <c r="R119" s="185"/>
      <c r="S119" s="186"/>
    </row>
    <row r="120" spans="1:19" ht="24.95" customHeight="1" outlineLevel="2">
      <c r="A120" s="12" t="s">
        <v>7</v>
      </c>
      <c r="B120" s="2">
        <v>1</v>
      </c>
      <c r="C120" s="2">
        <v>501501</v>
      </c>
      <c r="D120" s="15">
        <v>150101</v>
      </c>
      <c r="E120" s="121" t="s">
        <v>323</v>
      </c>
      <c r="F120" s="15" t="s">
        <v>188</v>
      </c>
      <c r="G120" s="121" t="s">
        <v>8</v>
      </c>
      <c r="H120" s="143" t="s">
        <v>304</v>
      </c>
      <c r="I120" s="144" t="s">
        <v>109</v>
      </c>
      <c r="J120" s="169">
        <v>0</v>
      </c>
      <c r="K120" s="170">
        <v>0</v>
      </c>
      <c r="L120" s="170">
        <v>0</v>
      </c>
      <c r="M120" s="170">
        <v>0</v>
      </c>
      <c r="N120" s="392">
        <v>0</v>
      </c>
      <c r="O120" s="184"/>
      <c r="P120" s="185"/>
      <c r="Q120" s="185"/>
      <c r="R120" s="185"/>
      <c r="S120" s="186"/>
    </row>
    <row r="121" spans="1:19" ht="24.95" customHeight="1" outlineLevel="2">
      <c r="A121" s="12" t="s">
        <v>7</v>
      </c>
      <c r="B121" s="2">
        <v>1</v>
      </c>
      <c r="C121" s="2">
        <v>501501</v>
      </c>
      <c r="D121" s="15">
        <v>150101</v>
      </c>
      <c r="E121" s="121" t="s">
        <v>323</v>
      </c>
      <c r="F121" s="15" t="s">
        <v>188</v>
      </c>
      <c r="G121" s="121" t="s">
        <v>8</v>
      </c>
      <c r="H121" s="143" t="s">
        <v>305</v>
      </c>
      <c r="I121" s="144" t="s">
        <v>110</v>
      </c>
      <c r="J121" s="169">
        <v>0</v>
      </c>
      <c r="K121" s="170">
        <v>0</v>
      </c>
      <c r="L121" s="170">
        <v>0</v>
      </c>
      <c r="M121" s="170">
        <v>0</v>
      </c>
      <c r="N121" s="392">
        <v>0</v>
      </c>
      <c r="O121" s="184"/>
      <c r="P121" s="185"/>
      <c r="Q121" s="185"/>
      <c r="R121" s="185"/>
      <c r="S121" s="186"/>
    </row>
    <row r="122" spans="1:19" ht="24.95" customHeight="1" outlineLevel="2">
      <c r="A122" s="12" t="s">
        <v>7</v>
      </c>
      <c r="B122" s="2">
        <v>1</v>
      </c>
      <c r="C122" s="2">
        <v>501501</v>
      </c>
      <c r="D122" s="15">
        <v>150101</v>
      </c>
      <c r="E122" s="121" t="s">
        <v>323</v>
      </c>
      <c r="F122" s="15" t="s">
        <v>188</v>
      </c>
      <c r="G122" s="121" t="s">
        <v>8</v>
      </c>
      <c r="H122" s="143" t="s">
        <v>306</v>
      </c>
      <c r="I122" s="144" t="s">
        <v>112</v>
      </c>
      <c r="J122" s="169">
        <v>0</v>
      </c>
      <c r="K122" s="170">
        <v>0</v>
      </c>
      <c r="L122" s="170">
        <v>0</v>
      </c>
      <c r="M122" s="170">
        <v>0</v>
      </c>
      <c r="N122" s="392">
        <v>0</v>
      </c>
      <c r="O122" s="184"/>
      <c r="P122" s="185"/>
      <c r="Q122" s="185"/>
      <c r="R122" s="185"/>
      <c r="S122" s="186"/>
    </row>
    <row r="123" spans="1:19" ht="24.95" customHeight="1" outlineLevel="2">
      <c r="A123" s="12" t="s">
        <v>7</v>
      </c>
      <c r="B123" s="2">
        <v>1</v>
      </c>
      <c r="C123" s="2">
        <v>501501</v>
      </c>
      <c r="D123" s="15">
        <v>150101</v>
      </c>
      <c r="E123" s="121" t="s">
        <v>323</v>
      </c>
      <c r="F123" s="15" t="s">
        <v>188</v>
      </c>
      <c r="G123" s="121" t="s">
        <v>8</v>
      </c>
      <c r="H123" s="143" t="s">
        <v>307</v>
      </c>
      <c r="I123" s="144" t="s">
        <v>113</v>
      </c>
      <c r="J123" s="169">
        <v>0</v>
      </c>
      <c r="K123" s="170">
        <v>0</v>
      </c>
      <c r="L123" s="170">
        <v>0</v>
      </c>
      <c r="M123" s="170">
        <v>0</v>
      </c>
      <c r="N123" s="392">
        <v>0</v>
      </c>
      <c r="O123" s="184"/>
      <c r="P123" s="185"/>
      <c r="Q123" s="185"/>
      <c r="R123" s="185"/>
      <c r="S123" s="186"/>
    </row>
    <row r="124" spans="1:19" ht="24.95" customHeight="1" outlineLevel="2">
      <c r="A124" s="12" t="s">
        <v>7</v>
      </c>
      <c r="B124" s="2">
        <v>1</v>
      </c>
      <c r="C124" s="2">
        <v>501501</v>
      </c>
      <c r="D124" s="15">
        <v>150101</v>
      </c>
      <c r="E124" s="121" t="s">
        <v>323</v>
      </c>
      <c r="F124" s="15" t="s">
        <v>188</v>
      </c>
      <c r="G124" s="121" t="s">
        <v>8</v>
      </c>
      <c r="H124" s="143" t="s">
        <v>308</v>
      </c>
      <c r="I124" s="144" t="s">
        <v>114</v>
      </c>
      <c r="J124" s="169">
        <v>0</v>
      </c>
      <c r="K124" s="170">
        <v>0</v>
      </c>
      <c r="L124" s="170">
        <v>0</v>
      </c>
      <c r="M124" s="170">
        <v>0</v>
      </c>
      <c r="N124" s="392">
        <v>0</v>
      </c>
      <c r="O124" s="184"/>
      <c r="P124" s="185"/>
      <c r="Q124" s="185"/>
      <c r="R124" s="185"/>
      <c r="S124" s="186"/>
    </row>
    <row r="125" spans="1:19" ht="24.95" customHeight="1" outlineLevel="2">
      <c r="A125" s="12" t="s">
        <v>7</v>
      </c>
      <c r="B125" s="2">
        <v>1</v>
      </c>
      <c r="C125" s="2">
        <v>501501</v>
      </c>
      <c r="D125" s="15">
        <v>150101</v>
      </c>
      <c r="E125" s="121" t="s">
        <v>323</v>
      </c>
      <c r="F125" s="15" t="s">
        <v>188</v>
      </c>
      <c r="G125" s="121" t="s">
        <v>8</v>
      </c>
      <c r="H125" s="143" t="s">
        <v>309</v>
      </c>
      <c r="I125" s="144" t="s">
        <v>115</v>
      </c>
      <c r="J125" s="169">
        <v>0</v>
      </c>
      <c r="K125" s="170">
        <v>0</v>
      </c>
      <c r="L125" s="170">
        <v>0</v>
      </c>
      <c r="M125" s="170">
        <v>0</v>
      </c>
      <c r="N125" s="392">
        <v>0</v>
      </c>
      <c r="O125" s="184"/>
      <c r="P125" s="185"/>
      <c r="Q125" s="185"/>
      <c r="R125" s="185"/>
      <c r="S125" s="186"/>
    </row>
    <row r="126" spans="1:19" ht="24.95" customHeight="1" outlineLevel="2">
      <c r="A126" s="12" t="s">
        <v>7</v>
      </c>
      <c r="B126" s="2">
        <v>1</v>
      </c>
      <c r="C126" s="2">
        <v>501501</v>
      </c>
      <c r="D126" s="15">
        <v>150101</v>
      </c>
      <c r="E126" s="121" t="s">
        <v>323</v>
      </c>
      <c r="F126" s="15" t="s">
        <v>188</v>
      </c>
      <c r="G126" s="121" t="s">
        <v>8</v>
      </c>
      <c r="H126" s="143" t="s">
        <v>310</v>
      </c>
      <c r="I126" s="144" t="s">
        <v>117</v>
      </c>
      <c r="J126" s="169">
        <v>0</v>
      </c>
      <c r="K126" s="170">
        <v>0</v>
      </c>
      <c r="L126" s="170">
        <v>0</v>
      </c>
      <c r="M126" s="170">
        <v>0</v>
      </c>
      <c r="N126" s="392">
        <v>0</v>
      </c>
      <c r="O126" s="184"/>
      <c r="P126" s="185"/>
      <c r="Q126" s="185"/>
      <c r="R126" s="185"/>
      <c r="S126" s="186"/>
    </row>
    <row r="127" spans="1:19" ht="24.95" customHeight="1" outlineLevel="2">
      <c r="A127" s="12" t="s">
        <v>7</v>
      </c>
      <c r="B127" s="2">
        <v>1</v>
      </c>
      <c r="C127" s="2">
        <v>501501</v>
      </c>
      <c r="D127" s="15">
        <v>150101</v>
      </c>
      <c r="E127" s="121" t="s">
        <v>323</v>
      </c>
      <c r="F127" s="15" t="s">
        <v>188</v>
      </c>
      <c r="G127" s="121" t="s">
        <v>8</v>
      </c>
      <c r="H127" s="143" t="s">
        <v>311</v>
      </c>
      <c r="I127" s="144" t="s">
        <v>118</v>
      </c>
      <c r="J127" s="169">
        <v>0</v>
      </c>
      <c r="K127" s="170">
        <v>0</v>
      </c>
      <c r="L127" s="170">
        <v>0</v>
      </c>
      <c r="M127" s="170">
        <v>0</v>
      </c>
      <c r="N127" s="392">
        <v>0</v>
      </c>
      <c r="O127" s="184"/>
      <c r="P127" s="185"/>
      <c r="Q127" s="185"/>
      <c r="R127" s="185"/>
      <c r="S127" s="186"/>
    </row>
    <row r="128" spans="1:19" ht="24.95" customHeight="1" outlineLevel="2">
      <c r="A128" s="12" t="s">
        <v>7</v>
      </c>
      <c r="B128" s="2">
        <v>1</v>
      </c>
      <c r="C128" s="2">
        <v>501501</v>
      </c>
      <c r="D128" s="15">
        <v>150101</v>
      </c>
      <c r="E128" s="121" t="s">
        <v>323</v>
      </c>
      <c r="F128" s="15" t="s">
        <v>188</v>
      </c>
      <c r="G128" s="121" t="s">
        <v>8</v>
      </c>
      <c r="H128" s="143" t="s">
        <v>312</v>
      </c>
      <c r="I128" s="144" t="s">
        <v>119</v>
      </c>
      <c r="J128" s="169">
        <v>0</v>
      </c>
      <c r="K128" s="170">
        <v>0</v>
      </c>
      <c r="L128" s="170">
        <v>0</v>
      </c>
      <c r="M128" s="170">
        <v>0</v>
      </c>
      <c r="N128" s="392">
        <v>0</v>
      </c>
      <c r="O128" s="184"/>
      <c r="P128" s="185"/>
      <c r="Q128" s="185"/>
      <c r="R128" s="185"/>
      <c r="S128" s="186"/>
    </row>
    <row r="129" spans="1:19" ht="24.95" customHeight="1" outlineLevel="2">
      <c r="A129" s="12" t="s">
        <v>7</v>
      </c>
      <c r="B129" s="2">
        <v>1</v>
      </c>
      <c r="C129" s="2">
        <v>501501</v>
      </c>
      <c r="D129" s="15">
        <v>150101</v>
      </c>
      <c r="E129" s="121" t="s">
        <v>323</v>
      </c>
      <c r="F129" s="15" t="s">
        <v>188</v>
      </c>
      <c r="G129" s="121" t="s">
        <v>8</v>
      </c>
      <c r="H129" s="143" t="s">
        <v>313</v>
      </c>
      <c r="I129" s="144" t="s">
        <v>120</v>
      </c>
      <c r="J129" s="169">
        <v>0</v>
      </c>
      <c r="K129" s="170">
        <v>0</v>
      </c>
      <c r="L129" s="170">
        <v>0</v>
      </c>
      <c r="M129" s="170">
        <v>0</v>
      </c>
      <c r="N129" s="392">
        <v>0</v>
      </c>
      <c r="O129" s="184"/>
      <c r="P129" s="185"/>
      <c r="Q129" s="185"/>
      <c r="R129" s="185"/>
      <c r="S129" s="186"/>
    </row>
    <row r="130" spans="1:19" ht="24.95" customHeight="1" outlineLevel="2">
      <c r="A130" s="12" t="s">
        <v>7</v>
      </c>
      <c r="B130" s="2">
        <v>1</v>
      </c>
      <c r="C130" s="2">
        <v>501501</v>
      </c>
      <c r="D130" s="15">
        <v>150101</v>
      </c>
      <c r="E130" s="121" t="s">
        <v>323</v>
      </c>
      <c r="F130" s="15" t="s">
        <v>188</v>
      </c>
      <c r="G130" s="121" t="s">
        <v>8</v>
      </c>
      <c r="H130" s="143" t="s">
        <v>314</v>
      </c>
      <c r="I130" s="144" t="s">
        <v>121</v>
      </c>
      <c r="J130" s="169">
        <v>114</v>
      </c>
      <c r="K130" s="170">
        <v>30</v>
      </c>
      <c r="L130" s="170">
        <v>24</v>
      </c>
      <c r="M130" s="170">
        <v>30</v>
      </c>
      <c r="N130" s="392">
        <v>30</v>
      </c>
      <c r="O130" s="184"/>
      <c r="P130" s="185"/>
      <c r="Q130" s="185"/>
      <c r="R130" s="185"/>
      <c r="S130" s="186"/>
    </row>
    <row r="131" spans="1:19" ht="24.95" customHeight="1" outlineLevel="2">
      <c r="A131" s="12" t="s">
        <v>7</v>
      </c>
      <c r="B131" s="2">
        <v>1</v>
      </c>
      <c r="C131" s="2">
        <v>501501</v>
      </c>
      <c r="D131" s="15">
        <v>150101</v>
      </c>
      <c r="E131" s="121" t="s">
        <v>323</v>
      </c>
      <c r="F131" s="15" t="s">
        <v>188</v>
      </c>
      <c r="G131" s="121" t="s">
        <v>8</v>
      </c>
      <c r="H131" s="143" t="s">
        <v>315</v>
      </c>
      <c r="I131" s="144" t="s">
        <v>123</v>
      </c>
      <c r="J131" s="169">
        <v>0</v>
      </c>
      <c r="K131" s="170">
        <v>0</v>
      </c>
      <c r="L131" s="170">
        <v>0</v>
      </c>
      <c r="M131" s="170">
        <v>0</v>
      </c>
      <c r="N131" s="392">
        <v>0</v>
      </c>
      <c r="O131" s="184"/>
      <c r="P131" s="185"/>
      <c r="Q131" s="185"/>
      <c r="R131" s="185"/>
      <c r="S131" s="186"/>
    </row>
    <row r="132" spans="1:19" ht="24.95" customHeight="1" outlineLevel="1">
      <c r="A132" s="123"/>
      <c r="B132" s="124">
        <v>1</v>
      </c>
      <c r="C132" s="124">
        <v>501501</v>
      </c>
      <c r="D132" s="355">
        <v>150101</v>
      </c>
      <c r="E132" s="125"/>
      <c r="F132" s="355" t="s">
        <v>188</v>
      </c>
      <c r="G132" s="125" t="s">
        <v>8</v>
      </c>
      <c r="H132" s="147"/>
      <c r="I132" s="148"/>
      <c r="J132" s="171">
        <v>114</v>
      </c>
      <c r="K132" s="172">
        <v>30</v>
      </c>
      <c r="L132" s="172">
        <v>24</v>
      </c>
      <c r="M132" s="172">
        <v>30</v>
      </c>
      <c r="N132" s="393">
        <v>30</v>
      </c>
      <c r="O132" s="187">
        <v>16147.624881355932</v>
      </c>
      <c r="P132" s="188">
        <v>4238</v>
      </c>
      <c r="Q132" s="188">
        <v>3431.6588813559324</v>
      </c>
      <c r="R132" s="188">
        <v>4238</v>
      </c>
      <c r="S132" s="189">
        <v>4239.9660000000003</v>
      </c>
    </row>
    <row r="133" spans="1:19" ht="24.95" customHeight="1" outlineLevel="2">
      <c r="A133" s="12" t="s">
        <v>7</v>
      </c>
      <c r="B133" s="2">
        <v>1</v>
      </c>
      <c r="C133" s="2">
        <v>502801</v>
      </c>
      <c r="D133" s="15">
        <v>280101</v>
      </c>
      <c r="E133" s="121" t="s">
        <v>324</v>
      </c>
      <c r="F133" s="15" t="s">
        <v>188</v>
      </c>
      <c r="G133" s="121" t="s">
        <v>8</v>
      </c>
      <c r="H133" s="143" t="s">
        <v>300</v>
      </c>
      <c r="I133" s="144" t="s">
        <v>99</v>
      </c>
      <c r="J133" s="166">
        <v>0</v>
      </c>
      <c r="K133" s="168">
        <v>0</v>
      </c>
      <c r="L133" s="168">
        <v>0</v>
      </c>
      <c r="M133" s="168">
        <v>0</v>
      </c>
      <c r="N133" s="391">
        <v>0</v>
      </c>
      <c r="O133" s="181"/>
      <c r="P133" s="182"/>
      <c r="Q133" s="182"/>
      <c r="R133" s="182"/>
      <c r="S133" s="183"/>
    </row>
    <row r="134" spans="1:19" ht="24.95" customHeight="1" outlineLevel="2">
      <c r="A134" s="12" t="s">
        <v>7</v>
      </c>
      <c r="B134" s="2">
        <v>1</v>
      </c>
      <c r="C134" s="2">
        <v>502801</v>
      </c>
      <c r="D134" s="15">
        <v>280101</v>
      </c>
      <c r="E134" s="121" t="s">
        <v>324</v>
      </c>
      <c r="F134" s="15" t="s">
        <v>188</v>
      </c>
      <c r="G134" s="121" t="s">
        <v>8</v>
      </c>
      <c r="H134" s="143" t="s">
        <v>301</v>
      </c>
      <c r="I134" s="144" t="s">
        <v>100</v>
      </c>
      <c r="J134" s="169">
        <v>0</v>
      </c>
      <c r="K134" s="170">
        <v>0</v>
      </c>
      <c r="L134" s="170">
        <v>0</v>
      </c>
      <c r="M134" s="170">
        <v>0</v>
      </c>
      <c r="N134" s="392">
        <v>0</v>
      </c>
      <c r="O134" s="184"/>
      <c r="P134" s="185"/>
      <c r="Q134" s="185"/>
      <c r="R134" s="185"/>
      <c r="S134" s="186"/>
    </row>
    <row r="135" spans="1:19" ht="24.95" customHeight="1" outlineLevel="2">
      <c r="A135" s="12" t="s">
        <v>7</v>
      </c>
      <c r="B135" s="2">
        <v>1</v>
      </c>
      <c r="C135" s="2">
        <v>502801</v>
      </c>
      <c r="D135" s="15">
        <v>280101</v>
      </c>
      <c r="E135" s="121" t="s">
        <v>324</v>
      </c>
      <c r="F135" s="15" t="s">
        <v>188</v>
      </c>
      <c r="G135" s="121" t="s">
        <v>8</v>
      </c>
      <c r="H135" s="143" t="s">
        <v>302</v>
      </c>
      <c r="I135" s="144" t="s">
        <v>102</v>
      </c>
      <c r="J135" s="169">
        <v>0</v>
      </c>
      <c r="K135" s="170">
        <v>0</v>
      </c>
      <c r="L135" s="170">
        <v>0</v>
      </c>
      <c r="M135" s="170">
        <v>0</v>
      </c>
      <c r="N135" s="392">
        <v>0</v>
      </c>
      <c r="O135" s="184"/>
      <c r="P135" s="185"/>
      <c r="Q135" s="185"/>
      <c r="R135" s="185"/>
      <c r="S135" s="186"/>
    </row>
    <row r="136" spans="1:19" ht="24.95" customHeight="1" outlineLevel="2">
      <c r="A136" s="12" t="s">
        <v>7</v>
      </c>
      <c r="B136" s="2">
        <v>1</v>
      </c>
      <c r="C136" s="2">
        <v>502801</v>
      </c>
      <c r="D136" s="15">
        <v>280101</v>
      </c>
      <c r="E136" s="121" t="s">
        <v>324</v>
      </c>
      <c r="F136" s="15" t="s">
        <v>188</v>
      </c>
      <c r="G136" s="121" t="s">
        <v>8</v>
      </c>
      <c r="H136" s="143" t="s">
        <v>160</v>
      </c>
      <c r="I136" s="144" t="s">
        <v>104</v>
      </c>
      <c r="J136" s="169">
        <v>0</v>
      </c>
      <c r="K136" s="170">
        <v>0</v>
      </c>
      <c r="L136" s="170">
        <v>0</v>
      </c>
      <c r="M136" s="170">
        <v>0</v>
      </c>
      <c r="N136" s="392">
        <v>0</v>
      </c>
      <c r="O136" s="184"/>
      <c r="P136" s="185"/>
      <c r="Q136" s="185"/>
      <c r="R136" s="185"/>
      <c r="S136" s="186"/>
    </row>
    <row r="137" spans="1:19" ht="24.95" customHeight="1" outlineLevel="2">
      <c r="A137" s="12" t="s">
        <v>7</v>
      </c>
      <c r="B137" s="2">
        <v>1</v>
      </c>
      <c r="C137" s="2">
        <v>502801</v>
      </c>
      <c r="D137" s="15">
        <v>280101</v>
      </c>
      <c r="E137" s="121" t="s">
        <v>324</v>
      </c>
      <c r="F137" s="15" t="s">
        <v>188</v>
      </c>
      <c r="G137" s="121" t="s">
        <v>8</v>
      </c>
      <c r="H137" s="143" t="s">
        <v>303</v>
      </c>
      <c r="I137" s="144" t="s">
        <v>106</v>
      </c>
      <c r="J137" s="169">
        <v>0</v>
      </c>
      <c r="K137" s="170">
        <v>0</v>
      </c>
      <c r="L137" s="170">
        <v>0</v>
      </c>
      <c r="M137" s="170">
        <v>0</v>
      </c>
      <c r="N137" s="392">
        <v>0</v>
      </c>
      <c r="O137" s="184"/>
      <c r="P137" s="185"/>
      <c r="Q137" s="185"/>
      <c r="R137" s="185"/>
      <c r="S137" s="186"/>
    </row>
    <row r="138" spans="1:19" ht="24.95" customHeight="1" outlineLevel="2">
      <c r="A138" s="12" t="s">
        <v>7</v>
      </c>
      <c r="B138" s="2">
        <v>1</v>
      </c>
      <c r="C138" s="2">
        <v>502801</v>
      </c>
      <c r="D138" s="15">
        <v>280101</v>
      </c>
      <c r="E138" s="121" t="s">
        <v>324</v>
      </c>
      <c r="F138" s="15" t="s">
        <v>188</v>
      </c>
      <c r="G138" s="121" t="s">
        <v>8</v>
      </c>
      <c r="H138" s="143" t="s">
        <v>304</v>
      </c>
      <c r="I138" s="144" t="s">
        <v>109</v>
      </c>
      <c r="J138" s="169">
        <v>63</v>
      </c>
      <c r="K138" s="170">
        <v>14</v>
      </c>
      <c r="L138" s="170">
        <v>16</v>
      </c>
      <c r="M138" s="170">
        <v>16</v>
      </c>
      <c r="N138" s="392">
        <v>17</v>
      </c>
      <c r="O138" s="184"/>
      <c r="P138" s="185"/>
      <c r="Q138" s="185"/>
      <c r="R138" s="185"/>
      <c r="S138" s="186"/>
    </row>
    <row r="139" spans="1:19" ht="24.95" customHeight="1" outlineLevel="2">
      <c r="A139" s="12" t="s">
        <v>7</v>
      </c>
      <c r="B139" s="2">
        <v>1</v>
      </c>
      <c r="C139" s="2">
        <v>502801</v>
      </c>
      <c r="D139" s="15">
        <v>280101</v>
      </c>
      <c r="E139" s="121" t="s">
        <v>324</v>
      </c>
      <c r="F139" s="15" t="s">
        <v>188</v>
      </c>
      <c r="G139" s="121" t="s">
        <v>8</v>
      </c>
      <c r="H139" s="143" t="s">
        <v>305</v>
      </c>
      <c r="I139" s="144" t="s">
        <v>110</v>
      </c>
      <c r="J139" s="169">
        <v>98</v>
      </c>
      <c r="K139" s="170">
        <v>23</v>
      </c>
      <c r="L139" s="170">
        <v>25</v>
      </c>
      <c r="M139" s="170">
        <v>25</v>
      </c>
      <c r="N139" s="392">
        <v>25</v>
      </c>
      <c r="O139" s="184"/>
      <c r="P139" s="185"/>
      <c r="Q139" s="185"/>
      <c r="R139" s="185"/>
      <c r="S139" s="186"/>
    </row>
    <row r="140" spans="1:19" ht="24.95" customHeight="1" outlineLevel="2">
      <c r="A140" s="12" t="s">
        <v>7</v>
      </c>
      <c r="B140" s="2">
        <v>1</v>
      </c>
      <c r="C140" s="2">
        <v>502801</v>
      </c>
      <c r="D140" s="15">
        <v>280101</v>
      </c>
      <c r="E140" s="121" t="s">
        <v>324</v>
      </c>
      <c r="F140" s="15" t="s">
        <v>188</v>
      </c>
      <c r="G140" s="121" t="s">
        <v>8</v>
      </c>
      <c r="H140" s="143" t="s">
        <v>306</v>
      </c>
      <c r="I140" s="144" t="s">
        <v>112</v>
      </c>
      <c r="J140" s="169">
        <v>0</v>
      </c>
      <c r="K140" s="170">
        <v>0</v>
      </c>
      <c r="L140" s="170">
        <v>0</v>
      </c>
      <c r="M140" s="170">
        <v>0</v>
      </c>
      <c r="N140" s="392">
        <v>0</v>
      </c>
      <c r="O140" s="184"/>
      <c r="P140" s="185"/>
      <c r="Q140" s="185"/>
      <c r="R140" s="185"/>
      <c r="S140" s="186"/>
    </row>
    <row r="141" spans="1:19" ht="24.95" customHeight="1" outlineLevel="2">
      <c r="A141" s="12" t="s">
        <v>7</v>
      </c>
      <c r="B141" s="2">
        <v>1</v>
      </c>
      <c r="C141" s="2">
        <v>502801</v>
      </c>
      <c r="D141" s="15">
        <v>280101</v>
      </c>
      <c r="E141" s="121" t="s">
        <v>324</v>
      </c>
      <c r="F141" s="15" t="s">
        <v>188</v>
      </c>
      <c r="G141" s="121" t="s">
        <v>8</v>
      </c>
      <c r="H141" s="143" t="s">
        <v>307</v>
      </c>
      <c r="I141" s="144" t="s">
        <v>113</v>
      </c>
      <c r="J141" s="169">
        <v>0</v>
      </c>
      <c r="K141" s="170">
        <v>0</v>
      </c>
      <c r="L141" s="170">
        <v>0</v>
      </c>
      <c r="M141" s="170">
        <v>0</v>
      </c>
      <c r="N141" s="392">
        <v>0</v>
      </c>
      <c r="O141" s="184"/>
      <c r="P141" s="185"/>
      <c r="Q141" s="185"/>
      <c r="R141" s="185"/>
      <c r="S141" s="186"/>
    </row>
    <row r="142" spans="1:19" ht="24.95" customHeight="1" outlineLevel="2">
      <c r="A142" s="12" t="s">
        <v>7</v>
      </c>
      <c r="B142" s="2">
        <v>1</v>
      </c>
      <c r="C142" s="2">
        <v>502801</v>
      </c>
      <c r="D142" s="15">
        <v>280101</v>
      </c>
      <c r="E142" s="121" t="s">
        <v>324</v>
      </c>
      <c r="F142" s="15" t="s">
        <v>188</v>
      </c>
      <c r="G142" s="121" t="s">
        <v>8</v>
      </c>
      <c r="H142" s="143" t="s">
        <v>308</v>
      </c>
      <c r="I142" s="144" t="s">
        <v>114</v>
      </c>
      <c r="J142" s="169">
        <v>0</v>
      </c>
      <c r="K142" s="170">
        <v>0</v>
      </c>
      <c r="L142" s="170">
        <v>0</v>
      </c>
      <c r="M142" s="170">
        <v>0</v>
      </c>
      <c r="N142" s="392">
        <v>0</v>
      </c>
      <c r="O142" s="184"/>
      <c r="P142" s="185"/>
      <c r="Q142" s="185"/>
      <c r="R142" s="185"/>
      <c r="S142" s="186"/>
    </row>
    <row r="143" spans="1:19" ht="24.95" customHeight="1" outlineLevel="2">
      <c r="A143" s="12" t="s">
        <v>7</v>
      </c>
      <c r="B143" s="2">
        <v>1</v>
      </c>
      <c r="C143" s="2">
        <v>502801</v>
      </c>
      <c r="D143" s="15">
        <v>280101</v>
      </c>
      <c r="E143" s="121" t="s">
        <v>324</v>
      </c>
      <c r="F143" s="15" t="s">
        <v>188</v>
      </c>
      <c r="G143" s="121" t="s">
        <v>8</v>
      </c>
      <c r="H143" s="143" t="s">
        <v>309</v>
      </c>
      <c r="I143" s="144" t="s">
        <v>115</v>
      </c>
      <c r="J143" s="169">
        <v>0</v>
      </c>
      <c r="K143" s="170">
        <v>0</v>
      </c>
      <c r="L143" s="170">
        <v>0</v>
      </c>
      <c r="M143" s="170">
        <v>0</v>
      </c>
      <c r="N143" s="392">
        <v>0</v>
      </c>
      <c r="O143" s="184"/>
      <c r="P143" s="185"/>
      <c r="Q143" s="185"/>
      <c r="R143" s="185"/>
      <c r="S143" s="186"/>
    </row>
    <row r="144" spans="1:19" ht="24.95" customHeight="1" outlineLevel="2">
      <c r="A144" s="12" t="s">
        <v>7</v>
      </c>
      <c r="B144" s="2">
        <v>1</v>
      </c>
      <c r="C144" s="2">
        <v>502801</v>
      </c>
      <c r="D144" s="15">
        <v>280101</v>
      </c>
      <c r="E144" s="121" t="s">
        <v>324</v>
      </c>
      <c r="F144" s="15" t="s">
        <v>188</v>
      </c>
      <c r="G144" s="121" t="s">
        <v>8</v>
      </c>
      <c r="H144" s="143" t="s">
        <v>310</v>
      </c>
      <c r="I144" s="144" t="s">
        <v>117</v>
      </c>
      <c r="J144" s="169">
        <v>0</v>
      </c>
      <c r="K144" s="170">
        <v>0</v>
      </c>
      <c r="L144" s="170">
        <v>0</v>
      </c>
      <c r="M144" s="170">
        <v>0</v>
      </c>
      <c r="N144" s="392">
        <v>0</v>
      </c>
      <c r="O144" s="184"/>
      <c r="P144" s="185"/>
      <c r="Q144" s="185"/>
      <c r="R144" s="185"/>
      <c r="S144" s="186"/>
    </row>
    <row r="145" spans="1:19" ht="24.95" customHeight="1" outlineLevel="2">
      <c r="A145" s="12" t="s">
        <v>7</v>
      </c>
      <c r="B145" s="2">
        <v>1</v>
      </c>
      <c r="C145" s="2">
        <v>502801</v>
      </c>
      <c r="D145" s="15">
        <v>280101</v>
      </c>
      <c r="E145" s="121" t="s">
        <v>324</v>
      </c>
      <c r="F145" s="15" t="s">
        <v>188</v>
      </c>
      <c r="G145" s="121" t="s">
        <v>8</v>
      </c>
      <c r="H145" s="143" t="s">
        <v>311</v>
      </c>
      <c r="I145" s="144" t="s">
        <v>118</v>
      </c>
      <c r="J145" s="169">
        <v>0</v>
      </c>
      <c r="K145" s="170">
        <v>0</v>
      </c>
      <c r="L145" s="170">
        <v>0</v>
      </c>
      <c r="M145" s="170">
        <v>0</v>
      </c>
      <c r="N145" s="392">
        <v>0</v>
      </c>
      <c r="O145" s="184"/>
      <c r="P145" s="185"/>
      <c r="Q145" s="185"/>
      <c r="R145" s="185"/>
      <c r="S145" s="186"/>
    </row>
    <row r="146" spans="1:19" ht="24.95" customHeight="1" outlineLevel="2">
      <c r="A146" s="12" t="s">
        <v>7</v>
      </c>
      <c r="B146" s="2">
        <v>1</v>
      </c>
      <c r="C146" s="2">
        <v>502801</v>
      </c>
      <c r="D146" s="15">
        <v>280101</v>
      </c>
      <c r="E146" s="121" t="s">
        <v>324</v>
      </c>
      <c r="F146" s="15" t="s">
        <v>188</v>
      </c>
      <c r="G146" s="121" t="s">
        <v>8</v>
      </c>
      <c r="H146" s="143" t="s">
        <v>312</v>
      </c>
      <c r="I146" s="144" t="s">
        <v>119</v>
      </c>
      <c r="J146" s="169">
        <v>0</v>
      </c>
      <c r="K146" s="170">
        <v>0</v>
      </c>
      <c r="L146" s="170">
        <v>0</v>
      </c>
      <c r="M146" s="170">
        <v>0</v>
      </c>
      <c r="N146" s="392">
        <v>0</v>
      </c>
      <c r="O146" s="184"/>
      <c r="P146" s="185"/>
      <c r="Q146" s="185"/>
      <c r="R146" s="185"/>
      <c r="S146" s="186"/>
    </row>
    <row r="147" spans="1:19" ht="24.95" customHeight="1" outlineLevel="2">
      <c r="A147" s="12" t="s">
        <v>7</v>
      </c>
      <c r="B147" s="2">
        <v>1</v>
      </c>
      <c r="C147" s="2">
        <v>502801</v>
      </c>
      <c r="D147" s="15">
        <v>280101</v>
      </c>
      <c r="E147" s="121" t="s">
        <v>324</v>
      </c>
      <c r="F147" s="15" t="s">
        <v>188</v>
      </c>
      <c r="G147" s="121" t="s">
        <v>8</v>
      </c>
      <c r="H147" s="143" t="s">
        <v>313</v>
      </c>
      <c r="I147" s="144" t="s">
        <v>120</v>
      </c>
      <c r="J147" s="169">
        <v>0</v>
      </c>
      <c r="K147" s="170">
        <v>0</v>
      </c>
      <c r="L147" s="170">
        <v>0</v>
      </c>
      <c r="M147" s="170">
        <v>0</v>
      </c>
      <c r="N147" s="392">
        <v>0</v>
      </c>
      <c r="O147" s="184"/>
      <c r="P147" s="185"/>
      <c r="Q147" s="185"/>
      <c r="R147" s="185"/>
      <c r="S147" s="186"/>
    </row>
    <row r="148" spans="1:19" ht="24.95" customHeight="1" outlineLevel="2">
      <c r="A148" s="12" t="s">
        <v>7</v>
      </c>
      <c r="B148" s="2">
        <v>1</v>
      </c>
      <c r="C148" s="2">
        <v>502801</v>
      </c>
      <c r="D148" s="15">
        <v>280101</v>
      </c>
      <c r="E148" s="121" t="s">
        <v>324</v>
      </c>
      <c r="F148" s="15" t="s">
        <v>188</v>
      </c>
      <c r="G148" s="121" t="s">
        <v>8</v>
      </c>
      <c r="H148" s="143" t="s">
        <v>314</v>
      </c>
      <c r="I148" s="144" t="s">
        <v>121</v>
      </c>
      <c r="J148" s="169">
        <v>47</v>
      </c>
      <c r="K148" s="170">
        <v>15</v>
      </c>
      <c r="L148" s="170">
        <v>9</v>
      </c>
      <c r="M148" s="170">
        <v>11</v>
      </c>
      <c r="N148" s="392">
        <v>12</v>
      </c>
      <c r="O148" s="184"/>
      <c r="P148" s="185"/>
      <c r="Q148" s="185"/>
      <c r="R148" s="185"/>
      <c r="S148" s="186"/>
    </row>
    <row r="149" spans="1:19" ht="24.95" customHeight="1" outlineLevel="2">
      <c r="A149" s="12" t="s">
        <v>7</v>
      </c>
      <c r="B149" s="2">
        <v>1</v>
      </c>
      <c r="C149" s="2">
        <v>502801</v>
      </c>
      <c r="D149" s="15">
        <v>280101</v>
      </c>
      <c r="E149" s="121" t="s">
        <v>324</v>
      </c>
      <c r="F149" s="15" t="s">
        <v>188</v>
      </c>
      <c r="G149" s="121" t="s">
        <v>8</v>
      </c>
      <c r="H149" s="143" t="s">
        <v>315</v>
      </c>
      <c r="I149" s="144" t="s">
        <v>123</v>
      </c>
      <c r="J149" s="169">
        <v>1068</v>
      </c>
      <c r="K149" s="170">
        <v>270</v>
      </c>
      <c r="L149" s="170">
        <v>262</v>
      </c>
      <c r="M149" s="170">
        <v>268</v>
      </c>
      <c r="N149" s="392">
        <v>268</v>
      </c>
      <c r="O149" s="184"/>
      <c r="P149" s="185"/>
      <c r="Q149" s="185"/>
      <c r="R149" s="185"/>
      <c r="S149" s="186"/>
    </row>
    <row r="150" spans="1:19" ht="24.95" customHeight="1" outlineLevel="1">
      <c r="A150" s="123"/>
      <c r="B150" s="124">
        <v>1</v>
      </c>
      <c r="C150" s="124">
        <v>502801</v>
      </c>
      <c r="D150" s="355">
        <v>280101</v>
      </c>
      <c r="E150" s="125"/>
      <c r="F150" s="355" t="s">
        <v>188</v>
      </c>
      <c r="G150" s="125" t="s">
        <v>8</v>
      </c>
      <c r="H150" s="147"/>
      <c r="I150" s="148"/>
      <c r="J150" s="171">
        <v>1276</v>
      </c>
      <c r="K150" s="172">
        <v>322</v>
      </c>
      <c r="L150" s="172">
        <v>312</v>
      </c>
      <c r="M150" s="172">
        <v>320</v>
      </c>
      <c r="N150" s="393">
        <v>322</v>
      </c>
      <c r="O150" s="187">
        <v>233508.19443188366</v>
      </c>
      <c r="P150" s="188">
        <v>58826.406529605265</v>
      </c>
      <c r="Q150" s="188">
        <v>57365.150255176915</v>
      </c>
      <c r="R150" s="188">
        <v>58658.665148550725</v>
      </c>
      <c r="S150" s="189">
        <v>58657.972498550742</v>
      </c>
    </row>
    <row r="151" spans="1:19" ht="24.95" customHeight="1" outlineLevel="2">
      <c r="A151" s="12" t="s">
        <v>9</v>
      </c>
      <c r="B151" s="2">
        <v>1</v>
      </c>
      <c r="C151" s="2">
        <v>508908</v>
      </c>
      <c r="D151" s="15">
        <v>890901</v>
      </c>
      <c r="E151" s="121" t="s">
        <v>628</v>
      </c>
      <c r="F151" s="15" t="s">
        <v>188</v>
      </c>
      <c r="G151" s="121" t="s">
        <v>8</v>
      </c>
      <c r="H151" s="143" t="s">
        <v>300</v>
      </c>
      <c r="I151" s="144" t="s">
        <v>99</v>
      </c>
      <c r="J151" s="166">
        <v>0</v>
      </c>
      <c r="K151" s="168">
        <v>0</v>
      </c>
      <c r="L151" s="168">
        <v>0</v>
      </c>
      <c r="M151" s="168">
        <v>0</v>
      </c>
      <c r="N151" s="391">
        <v>0</v>
      </c>
      <c r="O151" s="181"/>
      <c r="P151" s="182"/>
      <c r="Q151" s="182"/>
      <c r="R151" s="182"/>
      <c r="S151" s="183"/>
    </row>
    <row r="152" spans="1:19" ht="24.95" customHeight="1" outlineLevel="2">
      <c r="A152" s="12" t="s">
        <v>9</v>
      </c>
      <c r="B152" s="2">
        <v>1</v>
      </c>
      <c r="C152" s="2">
        <v>508908</v>
      </c>
      <c r="D152" s="15">
        <v>890901</v>
      </c>
      <c r="E152" s="121" t="s">
        <v>628</v>
      </c>
      <c r="F152" s="15" t="s">
        <v>188</v>
      </c>
      <c r="G152" s="121" t="s">
        <v>8</v>
      </c>
      <c r="H152" s="143" t="s">
        <v>301</v>
      </c>
      <c r="I152" s="144" t="s">
        <v>100</v>
      </c>
      <c r="J152" s="169">
        <v>0</v>
      </c>
      <c r="K152" s="170">
        <v>0</v>
      </c>
      <c r="L152" s="170">
        <v>0</v>
      </c>
      <c r="M152" s="170">
        <v>0</v>
      </c>
      <c r="N152" s="392">
        <v>0</v>
      </c>
      <c r="O152" s="184"/>
      <c r="P152" s="185"/>
      <c r="Q152" s="185"/>
      <c r="R152" s="185"/>
      <c r="S152" s="186"/>
    </row>
    <row r="153" spans="1:19" ht="24.95" customHeight="1" outlineLevel="2">
      <c r="A153" s="12" t="s">
        <v>9</v>
      </c>
      <c r="B153" s="2">
        <v>1</v>
      </c>
      <c r="C153" s="2">
        <v>508908</v>
      </c>
      <c r="D153" s="15">
        <v>890901</v>
      </c>
      <c r="E153" s="121" t="s">
        <v>628</v>
      </c>
      <c r="F153" s="15" t="s">
        <v>188</v>
      </c>
      <c r="G153" s="121" t="s">
        <v>8</v>
      </c>
      <c r="H153" s="143" t="s">
        <v>302</v>
      </c>
      <c r="I153" s="144" t="s">
        <v>102</v>
      </c>
      <c r="J153" s="169">
        <v>0</v>
      </c>
      <c r="K153" s="170">
        <v>0</v>
      </c>
      <c r="L153" s="170">
        <v>0</v>
      </c>
      <c r="M153" s="170">
        <v>0</v>
      </c>
      <c r="N153" s="392">
        <v>0</v>
      </c>
      <c r="O153" s="184"/>
      <c r="P153" s="185"/>
      <c r="Q153" s="185"/>
      <c r="R153" s="185"/>
      <c r="S153" s="186"/>
    </row>
    <row r="154" spans="1:19" ht="24.95" customHeight="1" outlineLevel="2">
      <c r="A154" s="12" t="s">
        <v>9</v>
      </c>
      <c r="B154" s="2">
        <v>1</v>
      </c>
      <c r="C154" s="2">
        <v>508908</v>
      </c>
      <c r="D154" s="15">
        <v>890901</v>
      </c>
      <c r="E154" s="121" t="s">
        <v>628</v>
      </c>
      <c r="F154" s="15" t="s">
        <v>188</v>
      </c>
      <c r="G154" s="121" t="s">
        <v>8</v>
      </c>
      <c r="H154" s="143" t="s">
        <v>160</v>
      </c>
      <c r="I154" s="144" t="s">
        <v>104</v>
      </c>
      <c r="J154" s="169">
        <v>0</v>
      </c>
      <c r="K154" s="170">
        <v>0</v>
      </c>
      <c r="L154" s="170">
        <v>0</v>
      </c>
      <c r="M154" s="170">
        <v>0</v>
      </c>
      <c r="N154" s="392">
        <v>0</v>
      </c>
      <c r="O154" s="184"/>
      <c r="P154" s="185"/>
      <c r="Q154" s="185"/>
      <c r="R154" s="185"/>
      <c r="S154" s="186"/>
    </row>
    <row r="155" spans="1:19" ht="24.95" customHeight="1" outlineLevel="2">
      <c r="A155" s="12" t="s">
        <v>9</v>
      </c>
      <c r="B155" s="2">
        <v>1</v>
      </c>
      <c r="C155" s="2">
        <v>508908</v>
      </c>
      <c r="D155" s="15">
        <v>890901</v>
      </c>
      <c r="E155" s="121" t="s">
        <v>628</v>
      </c>
      <c r="F155" s="15" t="s">
        <v>188</v>
      </c>
      <c r="G155" s="121" t="s">
        <v>8</v>
      </c>
      <c r="H155" s="143" t="s">
        <v>303</v>
      </c>
      <c r="I155" s="144" t="s">
        <v>106</v>
      </c>
      <c r="J155" s="169">
        <v>0</v>
      </c>
      <c r="K155" s="170">
        <v>0</v>
      </c>
      <c r="L155" s="170">
        <v>0</v>
      </c>
      <c r="M155" s="170">
        <v>0</v>
      </c>
      <c r="N155" s="392">
        <v>0</v>
      </c>
      <c r="O155" s="184"/>
      <c r="P155" s="185"/>
      <c r="Q155" s="185"/>
      <c r="R155" s="185"/>
      <c r="S155" s="186"/>
    </row>
    <row r="156" spans="1:19" ht="24.95" customHeight="1" outlineLevel="2">
      <c r="A156" s="12" t="s">
        <v>9</v>
      </c>
      <c r="B156" s="2">
        <v>1</v>
      </c>
      <c r="C156" s="2">
        <v>508908</v>
      </c>
      <c r="D156" s="15">
        <v>890901</v>
      </c>
      <c r="E156" s="121" t="s">
        <v>628</v>
      </c>
      <c r="F156" s="15" t="s">
        <v>188</v>
      </c>
      <c r="G156" s="121" t="s">
        <v>8</v>
      </c>
      <c r="H156" s="143" t="s">
        <v>304</v>
      </c>
      <c r="I156" s="144" t="s">
        <v>109</v>
      </c>
      <c r="J156" s="169">
        <v>0</v>
      </c>
      <c r="K156" s="170">
        <v>0</v>
      </c>
      <c r="L156" s="170">
        <v>0</v>
      </c>
      <c r="M156" s="170">
        <v>0</v>
      </c>
      <c r="N156" s="392">
        <v>0</v>
      </c>
      <c r="O156" s="184"/>
      <c r="P156" s="185"/>
      <c r="Q156" s="185"/>
      <c r="R156" s="185"/>
      <c r="S156" s="186"/>
    </row>
    <row r="157" spans="1:19" ht="24.95" customHeight="1" outlineLevel="2">
      <c r="A157" s="12" t="s">
        <v>9</v>
      </c>
      <c r="B157" s="2">
        <v>1</v>
      </c>
      <c r="C157" s="2">
        <v>508908</v>
      </c>
      <c r="D157" s="15">
        <v>890901</v>
      </c>
      <c r="E157" s="121" t="s">
        <v>628</v>
      </c>
      <c r="F157" s="15" t="s">
        <v>188</v>
      </c>
      <c r="G157" s="121" t="s">
        <v>8</v>
      </c>
      <c r="H157" s="143" t="s">
        <v>305</v>
      </c>
      <c r="I157" s="144" t="s">
        <v>110</v>
      </c>
      <c r="J157" s="169">
        <v>0</v>
      </c>
      <c r="K157" s="170">
        <v>0</v>
      </c>
      <c r="L157" s="170">
        <v>0</v>
      </c>
      <c r="M157" s="170">
        <v>0</v>
      </c>
      <c r="N157" s="392">
        <v>0</v>
      </c>
      <c r="O157" s="184"/>
      <c r="P157" s="185"/>
      <c r="Q157" s="185"/>
      <c r="R157" s="185"/>
      <c r="S157" s="186"/>
    </row>
    <row r="158" spans="1:19" ht="24.95" customHeight="1" outlineLevel="2">
      <c r="A158" s="12" t="s">
        <v>9</v>
      </c>
      <c r="B158" s="2">
        <v>1</v>
      </c>
      <c r="C158" s="2">
        <v>508908</v>
      </c>
      <c r="D158" s="15">
        <v>890901</v>
      </c>
      <c r="E158" s="121" t="s">
        <v>628</v>
      </c>
      <c r="F158" s="15" t="s">
        <v>188</v>
      </c>
      <c r="G158" s="121" t="s">
        <v>8</v>
      </c>
      <c r="H158" s="143" t="s">
        <v>306</v>
      </c>
      <c r="I158" s="144" t="s">
        <v>112</v>
      </c>
      <c r="J158" s="169">
        <v>0</v>
      </c>
      <c r="K158" s="170">
        <v>0</v>
      </c>
      <c r="L158" s="170">
        <v>0</v>
      </c>
      <c r="M158" s="170">
        <v>0</v>
      </c>
      <c r="N158" s="392">
        <v>0</v>
      </c>
      <c r="O158" s="184"/>
      <c r="P158" s="185"/>
      <c r="Q158" s="185"/>
      <c r="R158" s="185"/>
      <c r="S158" s="186"/>
    </row>
    <row r="159" spans="1:19" ht="24.95" customHeight="1" outlineLevel="2">
      <c r="A159" s="12" t="s">
        <v>9</v>
      </c>
      <c r="B159" s="2">
        <v>1</v>
      </c>
      <c r="C159" s="2">
        <v>508908</v>
      </c>
      <c r="D159" s="15">
        <v>890901</v>
      </c>
      <c r="E159" s="121" t="s">
        <v>628</v>
      </c>
      <c r="F159" s="15" t="s">
        <v>188</v>
      </c>
      <c r="G159" s="121" t="s">
        <v>8</v>
      </c>
      <c r="H159" s="143" t="s">
        <v>307</v>
      </c>
      <c r="I159" s="144" t="s">
        <v>113</v>
      </c>
      <c r="J159" s="169">
        <v>0</v>
      </c>
      <c r="K159" s="170">
        <v>0</v>
      </c>
      <c r="L159" s="170">
        <v>0</v>
      </c>
      <c r="M159" s="170">
        <v>0</v>
      </c>
      <c r="N159" s="392">
        <v>0</v>
      </c>
      <c r="O159" s="184"/>
      <c r="P159" s="185"/>
      <c r="Q159" s="185"/>
      <c r="R159" s="185"/>
      <c r="S159" s="186"/>
    </row>
    <row r="160" spans="1:19" ht="24.95" customHeight="1" outlineLevel="2">
      <c r="A160" s="12" t="s">
        <v>9</v>
      </c>
      <c r="B160" s="2">
        <v>1</v>
      </c>
      <c r="C160" s="2">
        <v>508908</v>
      </c>
      <c r="D160" s="15">
        <v>890901</v>
      </c>
      <c r="E160" s="121" t="s">
        <v>628</v>
      </c>
      <c r="F160" s="15" t="s">
        <v>188</v>
      </c>
      <c r="G160" s="121" t="s">
        <v>8</v>
      </c>
      <c r="H160" s="143" t="s">
        <v>308</v>
      </c>
      <c r="I160" s="144" t="s">
        <v>114</v>
      </c>
      <c r="J160" s="169">
        <v>0</v>
      </c>
      <c r="K160" s="170">
        <v>0</v>
      </c>
      <c r="L160" s="170">
        <v>0</v>
      </c>
      <c r="M160" s="170">
        <v>0</v>
      </c>
      <c r="N160" s="392">
        <v>0</v>
      </c>
      <c r="O160" s="184"/>
      <c r="P160" s="185"/>
      <c r="Q160" s="185"/>
      <c r="R160" s="185"/>
      <c r="S160" s="186"/>
    </row>
    <row r="161" spans="1:19" ht="24.95" customHeight="1" outlineLevel="2">
      <c r="A161" s="12" t="s">
        <v>9</v>
      </c>
      <c r="B161" s="2">
        <v>1</v>
      </c>
      <c r="C161" s="2">
        <v>508908</v>
      </c>
      <c r="D161" s="15">
        <v>890901</v>
      </c>
      <c r="E161" s="121" t="s">
        <v>628</v>
      </c>
      <c r="F161" s="15" t="s">
        <v>188</v>
      </c>
      <c r="G161" s="121" t="s">
        <v>8</v>
      </c>
      <c r="H161" s="143" t="s">
        <v>309</v>
      </c>
      <c r="I161" s="144" t="s">
        <v>115</v>
      </c>
      <c r="J161" s="169">
        <v>0</v>
      </c>
      <c r="K161" s="170">
        <v>0</v>
      </c>
      <c r="L161" s="170">
        <v>0</v>
      </c>
      <c r="M161" s="170">
        <v>0</v>
      </c>
      <c r="N161" s="392">
        <v>0</v>
      </c>
      <c r="O161" s="184"/>
      <c r="P161" s="185"/>
      <c r="Q161" s="185"/>
      <c r="R161" s="185"/>
      <c r="S161" s="186"/>
    </row>
    <row r="162" spans="1:19" ht="24.95" customHeight="1" outlineLevel="2">
      <c r="A162" s="12" t="s">
        <v>9</v>
      </c>
      <c r="B162" s="2">
        <v>1</v>
      </c>
      <c r="C162" s="2">
        <v>508908</v>
      </c>
      <c r="D162" s="15">
        <v>890901</v>
      </c>
      <c r="E162" s="121" t="s">
        <v>628</v>
      </c>
      <c r="F162" s="15" t="s">
        <v>188</v>
      </c>
      <c r="G162" s="121" t="s">
        <v>8</v>
      </c>
      <c r="H162" s="143" t="s">
        <v>310</v>
      </c>
      <c r="I162" s="144" t="s">
        <v>117</v>
      </c>
      <c r="J162" s="169">
        <v>12</v>
      </c>
      <c r="K162" s="170">
        <v>3</v>
      </c>
      <c r="L162" s="170">
        <v>3</v>
      </c>
      <c r="M162" s="170">
        <v>3</v>
      </c>
      <c r="N162" s="392">
        <v>3</v>
      </c>
      <c r="O162" s="184"/>
      <c r="P162" s="185"/>
      <c r="Q162" s="185"/>
      <c r="R162" s="185"/>
      <c r="S162" s="186"/>
    </row>
    <row r="163" spans="1:19" ht="24.95" customHeight="1" outlineLevel="2">
      <c r="A163" s="12" t="s">
        <v>9</v>
      </c>
      <c r="B163" s="2">
        <v>1</v>
      </c>
      <c r="C163" s="2">
        <v>508908</v>
      </c>
      <c r="D163" s="15">
        <v>890901</v>
      </c>
      <c r="E163" s="121" t="s">
        <v>628</v>
      </c>
      <c r="F163" s="15" t="s">
        <v>188</v>
      </c>
      <c r="G163" s="121" t="s">
        <v>8</v>
      </c>
      <c r="H163" s="143" t="s">
        <v>311</v>
      </c>
      <c r="I163" s="144" t="s">
        <v>118</v>
      </c>
      <c r="J163" s="169">
        <v>0</v>
      </c>
      <c r="K163" s="170">
        <v>0</v>
      </c>
      <c r="L163" s="170">
        <v>0</v>
      </c>
      <c r="M163" s="170">
        <v>0</v>
      </c>
      <c r="N163" s="392">
        <v>0</v>
      </c>
      <c r="O163" s="184"/>
      <c r="P163" s="185"/>
      <c r="Q163" s="185"/>
      <c r="R163" s="185"/>
      <c r="S163" s="186"/>
    </row>
    <row r="164" spans="1:19" ht="24.95" customHeight="1" outlineLevel="2">
      <c r="A164" s="12" t="s">
        <v>9</v>
      </c>
      <c r="B164" s="2">
        <v>1</v>
      </c>
      <c r="C164" s="2">
        <v>508908</v>
      </c>
      <c r="D164" s="15">
        <v>890901</v>
      </c>
      <c r="E164" s="121" t="s">
        <v>628</v>
      </c>
      <c r="F164" s="15" t="s">
        <v>188</v>
      </c>
      <c r="G164" s="121" t="s">
        <v>8</v>
      </c>
      <c r="H164" s="143" t="s">
        <v>312</v>
      </c>
      <c r="I164" s="144" t="s">
        <v>119</v>
      </c>
      <c r="J164" s="169">
        <v>0</v>
      </c>
      <c r="K164" s="170">
        <v>0</v>
      </c>
      <c r="L164" s="170">
        <v>0</v>
      </c>
      <c r="M164" s="170">
        <v>0</v>
      </c>
      <c r="N164" s="392">
        <v>0</v>
      </c>
      <c r="O164" s="184"/>
      <c r="P164" s="185"/>
      <c r="Q164" s="185"/>
      <c r="R164" s="185"/>
      <c r="S164" s="186"/>
    </row>
    <row r="165" spans="1:19" ht="24.95" customHeight="1" outlineLevel="2">
      <c r="A165" s="12" t="s">
        <v>9</v>
      </c>
      <c r="B165" s="2">
        <v>1</v>
      </c>
      <c r="C165" s="2">
        <v>508908</v>
      </c>
      <c r="D165" s="15">
        <v>890901</v>
      </c>
      <c r="E165" s="121" t="s">
        <v>628</v>
      </c>
      <c r="F165" s="15" t="s">
        <v>188</v>
      </c>
      <c r="G165" s="121" t="s">
        <v>8</v>
      </c>
      <c r="H165" s="143" t="s">
        <v>313</v>
      </c>
      <c r="I165" s="144" t="s">
        <v>120</v>
      </c>
      <c r="J165" s="169">
        <v>0</v>
      </c>
      <c r="K165" s="170">
        <v>0</v>
      </c>
      <c r="L165" s="170">
        <v>0</v>
      </c>
      <c r="M165" s="170">
        <v>0</v>
      </c>
      <c r="N165" s="392">
        <v>0</v>
      </c>
      <c r="O165" s="184"/>
      <c r="P165" s="185"/>
      <c r="Q165" s="185"/>
      <c r="R165" s="185"/>
      <c r="S165" s="186"/>
    </row>
    <row r="166" spans="1:19" ht="24.95" customHeight="1" outlineLevel="2">
      <c r="A166" s="12" t="s">
        <v>9</v>
      </c>
      <c r="B166" s="2">
        <v>1</v>
      </c>
      <c r="C166" s="2">
        <v>508908</v>
      </c>
      <c r="D166" s="15">
        <v>890901</v>
      </c>
      <c r="E166" s="121" t="s">
        <v>628</v>
      </c>
      <c r="F166" s="15" t="s">
        <v>188</v>
      </c>
      <c r="G166" s="121" t="s">
        <v>8</v>
      </c>
      <c r="H166" s="143" t="s">
        <v>314</v>
      </c>
      <c r="I166" s="144" t="s">
        <v>121</v>
      </c>
      <c r="J166" s="169">
        <v>0</v>
      </c>
      <c r="K166" s="170">
        <v>0</v>
      </c>
      <c r="L166" s="170">
        <v>0</v>
      </c>
      <c r="M166" s="170">
        <v>0</v>
      </c>
      <c r="N166" s="392">
        <v>0</v>
      </c>
      <c r="O166" s="184"/>
      <c r="P166" s="185"/>
      <c r="Q166" s="185"/>
      <c r="R166" s="185"/>
      <c r="S166" s="186"/>
    </row>
    <row r="167" spans="1:19" ht="24.95" customHeight="1" outlineLevel="2">
      <c r="A167" s="12" t="s">
        <v>9</v>
      </c>
      <c r="B167" s="2">
        <v>1</v>
      </c>
      <c r="C167" s="2">
        <v>508908</v>
      </c>
      <c r="D167" s="15">
        <v>890901</v>
      </c>
      <c r="E167" s="121" t="s">
        <v>628</v>
      </c>
      <c r="F167" s="15" t="s">
        <v>188</v>
      </c>
      <c r="G167" s="121" t="s">
        <v>8</v>
      </c>
      <c r="H167" s="143" t="s">
        <v>315</v>
      </c>
      <c r="I167" s="144" t="s">
        <v>123</v>
      </c>
      <c r="J167" s="169">
        <v>0</v>
      </c>
      <c r="K167" s="170">
        <v>0</v>
      </c>
      <c r="L167" s="170">
        <v>0</v>
      </c>
      <c r="M167" s="170">
        <v>0</v>
      </c>
      <c r="N167" s="392">
        <v>0</v>
      </c>
      <c r="O167" s="184"/>
      <c r="P167" s="185"/>
      <c r="Q167" s="185"/>
      <c r="R167" s="185"/>
      <c r="S167" s="186"/>
    </row>
    <row r="168" spans="1:19" ht="24.95" customHeight="1" outlineLevel="1">
      <c r="A168" s="123"/>
      <c r="B168" s="124">
        <v>1</v>
      </c>
      <c r="C168" s="124">
        <v>508908</v>
      </c>
      <c r="D168" s="355">
        <v>890901</v>
      </c>
      <c r="E168" s="125"/>
      <c r="F168" s="355" t="s">
        <v>188</v>
      </c>
      <c r="G168" s="125" t="s">
        <v>8</v>
      </c>
      <c r="H168" s="147"/>
      <c r="I168" s="148"/>
      <c r="J168" s="171">
        <v>12</v>
      </c>
      <c r="K168" s="172">
        <v>3</v>
      </c>
      <c r="L168" s="172">
        <v>3</v>
      </c>
      <c r="M168" s="172">
        <v>3</v>
      </c>
      <c r="N168" s="393">
        <v>3</v>
      </c>
      <c r="O168" s="187">
        <v>1150.3800000000001</v>
      </c>
      <c r="P168" s="188">
        <v>288</v>
      </c>
      <c r="Q168" s="188">
        <v>288</v>
      </c>
      <c r="R168" s="188">
        <v>288</v>
      </c>
      <c r="S168" s="189">
        <v>286.38000000000011</v>
      </c>
    </row>
    <row r="169" spans="1:19" ht="24.95" customHeight="1" outlineLevel="2">
      <c r="A169" s="12" t="s">
        <v>7</v>
      </c>
      <c r="B169" s="2">
        <v>7</v>
      </c>
      <c r="C169" s="2">
        <v>501701</v>
      </c>
      <c r="D169" s="15">
        <v>170101</v>
      </c>
      <c r="E169" s="121" t="s">
        <v>221</v>
      </c>
      <c r="F169" s="15" t="s">
        <v>188</v>
      </c>
      <c r="G169" s="121" t="s">
        <v>8</v>
      </c>
      <c r="H169" s="143" t="s">
        <v>300</v>
      </c>
      <c r="I169" s="144" t="s">
        <v>99</v>
      </c>
      <c r="J169" s="166">
        <v>0</v>
      </c>
      <c r="K169" s="168">
        <v>0</v>
      </c>
      <c r="L169" s="168">
        <v>0</v>
      </c>
      <c r="M169" s="168">
        <v>0</v>
      </c>
      <c r="N169" s="391">
        <v>0</v>
      </c>
      <c r="O169" s="181"/>
      <c r="P169" s="182"/>
      <c r="Q169" s="182"/>
      <c r="R169" s="182"/>
      <c r="S169" s="183"/>
    </row>
    <row r="170" spans="1:19" ht="24.95" customHeight="1" outlineLevel="2">
      <c r="A170" s="12" t="s">
        <v>7</v>
      </c>
      <c r="B170" s="2">
        <v>7</v>
      </c>
      <c r="C170" s="2">
        <v>501701</v>
      </c>
      <c r="D170" s="15">
        <v>170101</v>
      </c>
      <c r="E170" s="121" t="s">
        <v>221</v>
      </c>
      <c r="F170" s="15" t="s">
        <v>188</v>
      </c>
      <c r="G170" s="121" t="s">
        <v>8</v>
      </c>
      <c r="H170" s="143" t="s">
        <v>301</v>
      </c>
      <c r="I170" s="144" t="s">
        <v>100</v>
      </c>
      <c r="J170" s="169">
        <v>0</v>
      </c>
      <c r="K170" s="170">
        <v>0</v>
      </c>
      <c r="L170" s="170">
        <v>0</v>
      </c>
      <c r="M170" s="170">
        <v>0</v>
      </c>
      <c r="N170" s="392">
        <v>0</v>
      </c>
      <c r="O170" s="184"/>
      <c r="P170" s="185"/>
      <c r="Q170" s="185"/>
      <c r="R170" s="185"/>
      <c r="S170" s="186"/>
    </row>
    <row r="171" spans="1:19" ht="24.95" customHeight="1" outlineLevel="2">
      <c r="A171" s="12" t="s">
        <v>7</v>
      </c>
      <c r="B171" s="2">
        <v>7</v>
      </c>
      <c r="C171" s="2">
        <v>501701</v>
      </c>
      <c r="D171" s="15">
        <v>170101</v>
      </c>
      <c r="E171" s="121" t="s">
        <v>221</v>
      </c>
      <c r="F171" s="15" t="s">
        <v>188</v>
      </c>
      <c r="G171" s="121" t="s">
        <v>8</v>
      </c>
      <c r="H171" s="143" t="s">
        <v>302</v>
      </c>
      <c r="I171" s="144" t="s">
        <v>102</v>
      </c>
      <c r="J171" s="169">
        <v>0</v>
      </c>
      <c r="K171" s="170">
        <v>0</v>
      </c>
      <c r="L171" s="170">
        <v>0</v>
      </c>
      <c r="M171" s="170">
        <v>0</v>
      </c>
      <c r="N171" s="392">
        <v>0</v>
      </c>
      <c r="O171" s="184"/>
      <c r="P171" s="185"/>
      <c r="Q171" s="185"/>
      <c r="R171" s="185"/>
      <c r="S171" s="186"/>
    </row>
    <row r="172" spans="1:19" ht="24.95" customHeight="1" outlineLevel="2">
      <c r="A172" s="12" t="s">
        <v>7</v>
      </c>
      <c r="B172" s="2">
        <v>7</v>
      </c>
      <c r="C172" s="2">
        <v>501701</v>
      </c>
      <c r="D172" s="15">
        <v>170101</v>
      </c>
      <c r="E172" s="121" t="s">
        <v>221</v>
      </c>
      <c r="F172" s="15" t="s">
        <v>188</v>
      </c>
      <c r="G172" s="121" t="s">
        <v>8</v>
      </c>
      <c r="H172" s="143" t="s">
        <v>160</v>
      </c>
      <c r="I172" s="144" t="s">
        <v>104</v>
      </c>
      <c r="J172" s="169">
        <v>0</v>
      </c>
      <c r="K172" s="170">
        <v>0</v>
      </c>
      <c r="L172" s="170">
        <v>0</v>
      </c>
      <c r="M172" s="170">
        <v>0</v>
      </c>
      <c r="N172" s="392">
        <v>0</v>
      </c>
      <c r="O172" s="184"/>
      <c r="P172" s="185"/>
      <c r="Q172" s="185"/>
      <c r="R172" s="185"/>
      <c r="S172" s="186"/>
    </row>
    <row r="173" spans="1:19" ht="24.95" customHeight="1" outlineLevel="2">
      <c r="A173" s="12" t="s">
        <v>7</v>
      </c>
      <c r="B173" s="2">
        <v>7</v>
      </c>
      <c r="C173" s="2">
        <v>501701</v>
      </c>
      <c r="D173" s="15">
        <v>170101</v>
      </c>
      <c r="E173" s="121" t="s">
        <v>221</v>
      </c>
      <c r="F173" s="15" t="s">
        <v>188</v>
      </c>
      <c r="G173" s="121" t="s">
        <v>8</v>
      </c>
      <c r="H173" s="143" t="s">
        <v>303</v>
      </c>
      <c r="I173" s="144" t="s">
        <v>106</v>
      </c>
      <c r="J173" s="169">
        <v>0</v>
      </c>
      <c r="K173" s="170">
        <v>0</v>
      </c>
      <c r="L173" s="170">
        <v>0</v>
      </c>
      <c r="M173" s="170">
        <v>0</v>
      </c>
      <c r="N173" s="392">
        <v>0</v>
      </c>
      <c r="O173" s="184"/>
      <c r="P173" s="185"/>
      <c r="Q173" s="185"/>
      <c r="R173" s="185"/>
      <c r="S173" s="186"/>
    </row>
    <row r="174" spans="1:19" ht="24.95" customHeight="1" outlineLevel="2">
      <c r="A174" s="12" t="s">
        <v>7</v>
      </c>
      <c r="B174" s="2">
        <v>7</v>
      </c>
      <c r="C174" s="2">
        <v>501701</v>
      </c>
      <c r="D174" s="15">
        <v>170101</v>
      </c>
      <c r="E174" s="121" t="s">
        <v>221</v>
      </c>
      <c r="F174" s="15" t="s">
        <v>188</v>
      </c>
      <c r="G174" s="121" t="s">
        <v>8</v>
      </c>
      <c r="H174" s="143" t="s">
        <v>304</v>
      </c>
      <c r="I174" s="144" t="s">
        <v>109</v>
      </c>
      <c r="J174" s="169">
        <v>85</v>
      </c>
      <c r="K174" s="170">
        <v>10</v>
      </c>
      <c r="L174" s="170">
        <v>15</v>
      </c>
      <c r="M174" s="170">
        <v>30</v>
      </c>
      <c r="N174" s="392">
        <v>30</v>
      </c>
      <c r="O174" s="184"/>
      <c r="P174" s="185"/>
      <c r="Q174" s="185"/>
      <c r="R174" s="185"/>
      <c r="S174" s="186"/>
    </row>
    <row r="175" spans="1:19" ht="24.95" customHeight="1" outlineLevel="2">
      <c r="A175" s="12" t="s">
        <v>7</v>
      </c>
      <c r="B175" s="2">
        <v>7</v>
      </c>
      <c r="C175" s="2">
        <v>501701</v>
      </c>
      <c r="D175" s="15">
        <v>170101</v>
      </c>
      <c r="E175" s="121" t="s">
        <v>221</v>
      </c>
      <c r="F175" s="15" t="s">
        <v>188</v>
      </c>
      <c r="G175" s="121" t="s">
        <v>8</v>
      </c>
      <c r="H175" s="143" t="s">
        <v>305</v>
      </c>
      <c r="I175" s="144" t="s">
        <v>110</v>
      </c>
      <c r="J175" s="169">
        <v>0</v>
      </c>
      <c r="K175" s="170">
        <v>0</v>
      </c>
      <c r="L175" s="170">
        <v>0</v>
      </c>
      <c r="M175" s="170">
        <v>0</v>
      </c>
      <c r="N175" s="392">
        <v>0</v>
      </c>
      <c r="O175" s="184"/>
      <c r="P175" s="185"/>
      <c r="Q175" s="185"/>
      <c r="R175" s="185"/>
      <c r="S175" s="186"/>
    </row>
    <row r="176" spans="1:19" ht="24.95" customHeight="1" outlineLevel="2">
      <c r="A176" s="12" t="s">
        <v>7</v>
      </c>
      <c r="B176" s="2">
        <v>7</v>
      </c>
      <c r="C176" s="2">
        <v>501701</v>
      </c>
      <c r="D176" s="15">
        <v>170101</v>
      </c>
      <c r="E176" s="121" t="s">
        <v>221</v>
      </c>
      <c r="F176" s="15" t="s">
        <v>188</v>
      </c>
      <c r="G176" s="121" t="s">
        <v>8</v>
      </c>
      <c r="H176" s="143" t="s">
        <v>306</v>
      </c>
      <c r="I176" s="144" t="s">
        <v>112</v>
      </c>
      <c r="J176" s="169">
        <v>0</v>
      </c>
      <c r="K176" s="170">
        <v>0</v>
      </c>
      <c r="L176" s="170">
        <v>0</v>
      </c>
      <c r="M176" s="170">
        <v>0</v>
      </c>
      <c r="N176" s="392">
        <v>0</v>
      </c>
      <c r="O176" s="184"/>
      <c r="P176" s="185"/>
      <c r="Q176" s="185"/>
      <c r="R176" s="185"/>
      <c r="S176" s="186"/>
    </row>
    <row r="177" spans="1:19" ht="24.95" customHeight="1" outlineLevel="2">
      <c r="A177" s="12" t="s">
        <v>7</v>
      </c>
      <c r="B177" s="2">
        <v>7</v>
      </c>
      <c r="C177" s="2">
        <v>501701</v>
      </c>
      <c r="D177" s="15">
        <v>170101</v>
      </c>
      <c r="E177" s="121" t="s">
        <v>221</v>
      </c>
      <c r="F177" s="15" t="s">
        <v>188</v>
      </c>
      <c r="G177" s="121" t="s">
        <v>8</v>
      </c>
      <c r="H177" s="143" t="s">
        <v>307</v>
      </c>
      <c r="I177" s="144" t="s">
        <v>113</v>
      </c>
      <c r="J177" s="169">
        <v>580</v>
      </c>
      <c r="K177" s="170">
        <v>104</v>
      </c>
      <c r="L177" s="170">
        <v>158</v>
      </c>
      <c r="M177" s="170">
        <v>159</v>
      </c>
      <c r="N177" s="392">
        <v>159</v>
      </c>
      <c r="O177" s="184"/>
      <c r="P177" s="185"/>
      <c r="Q177" s="185"/>
      <c r="R177" s="185"/>
      <c r="S177" s="186"/>
    </row>
    <row r="178" spans="1:19" ht="24.95" customHeight="1" outlineLevel="2">
      <c r="A178" s="12" t="s">
        <v>7</v>
      </c>
      <c r="B178" s="2">
        <v>7</v>
      </c>
      <c r="C178" s="2">
        <v>501701</v>
      </c>
      <c r="D178" s="15">
        <v>170101</v>
      </c>
      <c r="E178" s="121" t="s">
        <v>221</v>
      </c>
      <c r="F178" s="15" t="s">
        <v>188</v>
      </c>
      <c r="G178" s="121" t="s">
        <v>8</v>
      </c>
      <c r="H178" s="143" t="s">
        <v>308</v>
      </c>
      <c r="I178" s="144" t="s">
        <v>114</v>
      </c>
      <c r="J178" s="169">
        <v>0</v>
      </c>
      <c r="K178" s="170">
        <v>0</v>
      </c>
      <c r="L178" s="170">
        <v>0</v>
      </c>
      <c r="M178" s="170">
        <v>0</v>
      </c>
      <c r="N178" s="392">
        <v>0</v>
      </c>
      <c r="O178" s="184"/>
      <c r="P178" s="185"/>
      <c r="Q178" s="185"/>
      <c r="R178" s="185"/>
      <c r="S178" s="186"/>
    </row>
    <row r="179" spans="1:19" ht="24.95" customHeight="1" outlineLevel="2">
      <c r="A179" s="12" t="s">
        <v>7</v>
      </c>
      <c r="B179" s="2">
        <v>7</v>
      </c>
      <c r="C179" s="2">
        <v>501701</v>
      </c>
      <c r="D179" s="15">
        <v>170101</v>
      </c>
      <c r="E179" s="121" t="s">
        <v>221</v>
      </c>
      <c r="F179" s="15" t="s">
        <v>188</v>
      </c>
      <c r="G179" s="121" t="s">
        <v>8</v>
      </c>
      <c r="H179" s="143" t="s">
        <v>309</v>
      </c>
      <c r="I179" s="144" t="s">
        <v>115</v>
      </c>
      <c r="J179" s="169">
        <v>0</v>
      </c>
      <c r="K179" s="170">
        <v>0</v>
      </c>
      <c r="L179" s="170">
        <v>0</v>
      </c>
      <c r="M179" s="170">
        <v>0</v>
      </c>
      <c r="N179" s="392">
        <v>0</v>
      </c>
      <c r="O179" s="184"/>
      <c r="P179" s="185"/>
      <c r="Q179" s="185"/>
      <c r="R179" s="185"/>
      <c r="S179" s="186"/>
    </row>
    <row r="180" spans="1:19" ht="24.95" customHeight="1" outlineLevel="2">
      <c r="A180" s="12" t="s">
        <v>7</v>
      </c>
      <c r="B180" s="2">
        <v>7</v>
      </c>
      <c r="C180" s="2">
        <v>501701</v>
      </c>
      <c r="D180" s="15">
        <v>170101</v>
      </c>
      <c r="E180" s="121" t="s">
        <v>221</v>
      </c>
      <c r="F180" s="15" t="s">
        <v>188</v>
      </c>
      <c r="G180" s="121" t="s">
        <v>8</v>
      </c>
      <c r="H180" s="143" t="s">
        <v>310</v>
      </c>
      <c r="I180" s="144" t="s">
        <v>117</v>
      </c>
      <c r="J180" s="169">
        <v>0</v>
      </c>
      <c r="K180" s="170">
        <v>0</v>
      </c>
      <c r="L180" s="170">
        <v>0</v>
      </c>
      <c r="M180" s="170">
        <v>0</v>
      </c>
      <c r="N180" s="392">
        <v>0</v>
      </c>
      <c r="O180" s="184"/>
      <c r="P180" s="185"/>
      <c r="Q180" s="185"/>
      <c r="R180" s="185"/>
      <c r="S180" s="186"/>
    </row>
    <row r="181" spans="1:19" ht="24.95" customHeight="1" outlineLevel="2">
      <c r="A181" s="12" t="s">
        <v>7</v>
      </c>
      <c r="B181" s="2">
        <v>7</v>
      </c>
      <c r="C181" s="2">
        <v>501701</v>
      </c>
      <c r="D181" s="15">
        <v>170101</v>
      </c>
      <c r="E181" s="121" t="s">
        <v>221</v>
      </c>
      <c r="F181" s="15" t="s">
        <v>188</v>
      </c>
      <c r="G181" s="121" t="s">
        <v>8</v>
      </c>
      <c r="H181" s="143" t="s">
        <v>311</v>
      </c>
      <c r="I181" s="144" t="s">
        <v>118</v>
      </c>
      <c r="J181" s="169">
        <v>0</v>
      </c>
      <c r="K181" s="170">
        <v>0</v>
      </c>
      <c r="L181" s="170">
        <v>0</v>
      </c>
      <c r="M181" s="170">
        <v>0</v>
      </c>
      <c r="N181" s="392">
        <v>0</v>
      </c>
      <c r="O181" s="184"/>
      <c r="P181" s="185"/>
      <c r="Q181" s="185"/>
      <c r="R181" s="185"/>
      <c r="S181" s="186"/>
    </row>
    <row r="182" spans="1:19" ht="24.95" customHeight="1" outlineLevel="2">
      <c r="A182" s="12" t="s">
        <v>7</v>
      </c>
      <c r="B182" s="2">
        <v>7</v>
      </c>
      <c r="C182" s="2">
        <v>501701</v>
      </c>
      <c r="D182" s="15">
        <v>170101</v>
      </c>
      <c r="E182" s="121" t="s">
        <v>221</v>
      </c>
      <c r="F182" s="15" t="s">
        <v>188</v>
      </c>
      <c r="G182" s="121" t="s">
        <v>8</v>
      </c>
      <c r="H182" s="143" t="s">
        <v>312</v>
      </c>
      <c r="I182" s="144" t="s">
        <v>119</v>
      </c>
      <c r="J182" s="169">
        <v>15</v>
      </c>
      <c r="K182" s="170">
        <v>0</v>
      </c>
      <c r="L182" s="170">
        <v>0</v>
      </c>
      <c r="M182" s="170">
        <v>5</v>
      </c>
      <c r="N182" s="392">
        <v>10</v>
      </c>
      <c r="O182" s="184"/>
      <c r="P182" s="185"/>
      <c r="Q182" s="185"/>
      <c r="R182" s="185"/>
      <c r="S182" s="186"/>
    </row>
    <row r="183" spans="1:19" ht="24.95" customHeight="1" outlineLevel="2">
      <c r="A183" s="12" t="s">
        <v>7</v>
      </c>
      <c r="B183" s="2">
        <v>7</v>
      </c>
      <c r="C183" s="2">
        <v>501701</v>
      </c>
      <c r="D183" s="15">
        <v>170101</v>
      </c>
      <c r="E183" s="121" t="s">
        <v>221</v>
      </c>
      <c r="F183" s="15" t="s">
        <v>188</v>
      </c>
      <c r="G183" s="121" t="s">
        <v>8</v>
      </c>
      <c r="H183" s="143" t="s">
        <v>313</v>
      </c>
      <c r="I183" s="144" t="s">
        <v>120</v>
      </c>
      <c r="J183" s="169">
        <v>0</v>
      </c>
      <c r="K183" s="170">
        <v>0</v>
      </c>
      <c r="L183" s="170">
        <v>0</v>
      </c>
      <c r="M183" s="170">
        <v>0</v>
      </c>
      <c r="N183" s="392">
        <v>0</v>
      </c>
      <c r="O183" s="184"/>
      <c r="P183" s="185"/>
      <c r="Q183" s="185"/>
      <c r="R183" s="185"/>
      <c r="S183" s="186"/>
    </row>
    <row r="184" spans="1:19" ht="24.95" customHeight="1" outlineLevel="2">
      <c r="A184" s="12" t="s">
        <v>7</v>
      </c>
      <c r="B184" s="2">
        <v>7</v>
      </c>
      <c r="C184" s="2">
        <v>501701</v>
      </c>
      <c r="D184" s="15">
        <v>170101</v>
      </c>
      <c r="E184" s="121" t="s">
        <v>221</v>
      </c>
      <c r="F184" s="15" t="s">
        <v>188</v>
      </c>
      <c r="G184" s="121" t="s">
        <v>8</v>
      </c>
      <c r="H184" s="143" t="s">
        <v>314</v>
      </c>
      <c r="I184" s="144" t="s">
        <v>121</v>
      </c>
      <c r="J184" s="169">
        <v>0</v>
      </c>
      <c r="K184" s="170">
        <v>0</v>
      </c>
      <c r="L184" s="170">
        <v>0</v>
      </c>
      <c r="M184" s="170">
        <v>0</v>
      </c>
      <c r="N184" s="392">
        <v>0</v>
      </c>
      <c r="O184" s="184"/>
      <c r="P184" s="185"/>
      <c r="Q184" s="185"/>
      <c r="R184" s="185"/>
      <c r="S184" s="186"/>
    </row>
    <row r="185" spans="1:19" ht="24.95" customHeight="1" outlineLevel="2">
      <c r="A185" s="12" t="s">
        <v>7</v>
      </c>
      <c r="B185" s="2">
        <v>7</v>
      </c>
      <c r="C185" s="2">
        <v>501701</v>
      </c>
      <c r="D185" s="15">
        <v>170101</v>
      </c>
      <c r="E185" s="121" t="s">
        <v>221</v>
      </c>
      <c r="F185" s="15" t="s">
        <v>188</v>
      </c>
      <c r="G185" s="121" t="s">
        <v>8</v>
      </c>
      <c r="H185" s="143" t="s">
        <v>315</v>
      </c>
      <c r="I185" s="144" t="s">
        <v>123</v>
      </c>
      <c r="J185" s="169">
        <v>0</v>
      </c>
      <c r="K185" s="170">
        <v>0</v>
      </c>
      <c r="L185" s="170">
        <v>0</v>
      </c>
      <c r="M185" s="170">
        <v>0</v>
      </c>
      <c r="N185" s="392">
        <v>0</v>
      </c>
      <c r="O185" s="184"/>
      <c r="P185" s="185"/>
      <c r="Q185" s="185"/>
      <c r="R185" s="185"/>
      <c r="S185" s="186"/>
    </row>
    <row r="186" spans="1:19" ht="24.95" customHeight="1" outlineLevel="1">
      <c r="A186" s="123"/>
      <c r="B186" s="124">
        <v>7</v>
      </c>
      <c r="C186" s="124">
        <v>501701</v>
      </c>
      <c r="D186" s="355">
        <v>170101</v>
      </c>
      <c r="E186" s="125"/>
      <c r="F186" s="355" t="s">
        <v>188</v>
      </c>
      <c r="G186" s="125" t="s">
        <v>8</v>
      </c>
      <c r="H186" s="147"/>
      <c r="I186" s="148"/>
      <c r="J186" s="171">
        <v>680</v>
      </c>
      <c r="K186" s="172">
        <v>114</v>
      </c>
      <c r="L186" s="172">
        <v>173</v>
      </c>
      <c r="M186" s="172">
        <v>194</v>
      </c>
      <c r="N186" s="393">
        <v>199</v>
      </c>
      <c r="O186" s="187">
        <v>81108.701801980205</v>
      </c>
      <c r="P186" s="188">
        <v>13778.843000000001</v>
      </c>
      <c r="Q186" s="188">
        <v>20768.106000000003</v>
      </c>
      <c r="R186" s="188">
        <v>22933.721267326731</v>
      </c>
      <c r="S186" s="189">
        <v>23628.03153465347</v>
      </c>
    </row>
    <row r="187" spans="1:19" ht="24.95" customHeight="1" outlineLevel="2">
      <c r="A187" s="12" t="s">
        <v>10</v>
      </c>
      <c r="B187" s="2">
        <v>7</v>
      </c>
      <c r="C187" s="2">
        <v>501711</v>
      </c>
      <c r="D187" s="15">
        <v>171401</v>
      </c>
      <c r="E187" s="121" t="s">
        <v>594</v>
      </c>
      <c r="F187" s="15" t="s">
        <v>188</v>
      </c>
      <c r="G187" s="121" t="s">
        <v>8</v>
      </c>
      <c r="H187" s="143" t="s">
        <v>300</v>
      </c>
      <c r="I187" s="144" t="s">
        <v>99</v>
      </c>
      <c r="J187" s="166">
        <v>0</v>
      </c>
      <c r="K187" s="168">
        <v>0</v>
      </c>
      <c r="L187" s="168">
        <v>0</v>
      </c>
      <c r="M187" s="168">
        <v>0</v>
      </c>
      <c r="N187" s="391">
        <v>0</v>
      </c>
      <c r="O187" s="181"/>
      <c r="P187" s="182"/>
      <c r="Q187" s="182"/>
      <c r="R187" s="182"/>
      <c r="S187" s="183"/>
    </row>
    <row r="188" spans="1:19" ht="24.95" customHeight="1" outlineLevel="2">
      <c r="A188" s="12" t="s">
        <v>10</v>
      </c>
      <c r="B188" s="2">
        <v>7</v>
      </c>
      <c r="C188" s="2">
        <v>501711</v>
      </c>
      <c r="D188" s="15">
        <v>171401</v>
      </c>
      <c r="E188" s="121" t="s">
        <v>594</v>
      </c>
      <c r="F188" s="15" t="s">
        <v>188</v>
      </c>
      <c r="G188" s="121" t="s">
        <v>8</v>
      </c>
      <c r="H188" s="143" t="s">
        <v>301</v>
      </c>
      <c r="I188" s="144" t="s">
        <v>100</v>
      </c>
      <c r="J188" s="169">
        <v>0</v>
      </c>
      <c r="K188" s="170">
        <v>0</v>
      </c>
      <c r="L188" s="170">
        <v>0</v>
      </c>
      <c r="M188" s="170">
        <v>0</v>
      </c>
      <c r="N188" s="392">
        <v>0</v>
      </c>
      <c r="O188" s="184"/>
      <c r="P188" s="185"/>
      <c r="Q188" s="185"/>
      <c r="R188" s="185"/>
      <c r="S188" s="186"/>
    </row>
    <row r="189" spans="1:19" ht="24.95" customHeight="1" outlineLevel="2">
      <c r="A189" s="12" t="s">
        <v>10</v>
      </c>
      <c r="B189" s="2">
        <v>7</v>
      </c>
      <c r="C189" s="2">
        <v>501711</v>
      </c>
      <c r="D189" s="15">
        <v>171401</v>
      </c>
      <c r="E189" s="121" t="s">
        <v>594</v>
      </c>
      <c r="F189" s="15" t="s">
        <v>188</v>
      </c>
      <c r="G189" s="121" t="s">
        <v>8</v>
      </c>
      <c r="H189" s="143" t="s">
        <v>302</v>
      </c>
      <c r="I189" s="144" t="s">
        <v>102</v>
      </c>
      <c r="J189" s="169">
        <v>0</v>
      </c>
      <c r="K189" s="170">
        <v>0</v>
      </c>
      <c r="L189" s="170">
        <v>0</v>
      </c>
      <c r="M189" s="170">
        <v>0</v>
      </c>
      <c r="N189" s="392">
        <v>0</v>
      </c>
      <c r="O189" s="184"/>
      <c r="P189" s="185"/>
      <c r="Q189" s="185"/>
      <c r="R189" s="185"/>
      <c r="S189" s="186"/>
    </row>
    <row r="190" spans="1:19" ht="24.95" customHeight="1" outlineLevel="2">
      <c r="A190" s="12" t="s">
        <v>10</v>
      </c>
      <c r="B190" s="2">
        <v>7</v>
      </c>
      <c r="C190" s="2">
        <v>501711</v>
      </c>
      <c r="D190" s="15">
        <v>171401</v>
      </c>
      <c r="E190" s="121" t="s">
        <v>594</v>
      </c>
      <c r="F190" s="15" t="s">
        <v>188</v>
      </c>
      <c r="G190" s="121" t="s">
        <v>8</v>
      </c>
      <c r="H190" s="143" t="s">
        <v>160</v>
      </c>
      <c r="I190" s="144" t="s">
        <v>104</v>
      </c>
      <c r="J190" s="169">
        <v>0</v>
      </c>
      <c r="K190" s="170">
        <v>0</v>
      </c>
      <c r="L190" s="170">
        <v>0</v>
      </c>
      <c r="M190" s="170">
        <v>0</v>
      </c>
      <c r="N190" s="392">
        <v>0</v>
      </c>
      <c r="O190" s="184"/>
      <c r="P190" s="185"/>
      <c r="Q190" s="185"/>
      <c r="R190" s="185"/>
      <c r="S190" s="186"/>
    </row>
    <row r="191" spans="1:19" ht="24.95" customHeight="1" outlineLevel="2">
      <c r="A191" s="12" t="s">
        <v>10</v>
      </c>
      <c r="B191" s="2">
        <v>7</v>
      </c>
      <c r="C191" s="2">
        <v>501711</v>
      </c>
      <c r="D191" s="15">
        <v>171401</v>
      </c>
      <c r="E191" s="121" t="s">
        <v>594</v>
      </c>
      <c r="F191" s="15" t="s">
        <v>188</v>
      </c>
      <c r="G191" s="121" t="s">
        <v>8</v>
      </c>
      <c r="H191" s="143" t="s">
        <v>303</v>
      </c>
      <c r="I191" s="144" t="s">
        <v>106</v>
      </c>
      <c r="J191" s="169">
        <v>0</v>
      </c>
      <c r="K191" s="170">
        <v>0</v>
      </c>
      <c r="L191" s="170">
        <v>0</v>
      </c>
      <c r="M191" s="170">
        <v>0</v>
      </c>
      <c r="N191" s="392">
        <v>0</v>
      </c>
      <c r="O191" s="184"/>
      <c r="P191" s="185"/>
      <c r="Q191" s="185"/>
      <c r="R191" s="185"/>
      <c r="S191" s="186"/>
    </row>
    <row r="192" spans="1:19" ht="24.95" customHeight="1" outlineLevel="2">
      <c r="A192" s="12" t="s">
        <v>10</v>
      </c>
      <c r="B192" s="2">
        <v>7</v>
      </c>
      <c r="C192" s="2">
        <v>501711</v>
      </c>
      <c r="D192" s="15">
        <v>171401</v>
      </c>
      <c r="E192" s="121" t="s">
        <v>594</v>
      </c>
      <c r="F192" s="15" t="s">
        <v>188</v>
      </c>
      <c r="G192" s="121" t="s">
        <v>8</v>
      </c>
      <c r="H192" s="143" t="s">
        <v>304</v>
      </c>
      <c r="I192" s="144" t="s">
        <v>109</v>
      </c>
      <c r="J192" s="169">
        <v>2</v>
      </c>
      <c r="K192" s="170">
        <v>0</v>
      </c>
      <c r="L192" s="170">
        <v>0</v>
      </c>
      <c r="M192" s="170">
        <v>1</v>
      </c>
      <c r="N192" s="392">
        <v>1</v>
      </c>
      <c r="O192" s="184"/>
      <c r="P192" s="185"/>
      <c r="Q192" s="185"/>
      <c r="R192" s="185"/>
      <c r="S192" s="186"/>
    </row>
    <row r="193" spans="1:19" ht="24.95" customHeight="1" outlineLevel="2">
      <c r="A193" s="12" t="s">
        <v>10</v>
      </c>
      <c r="B193" s="2">
        <v>7</v>
      </c>
      <c r="C193" s="2">
        <v>501711</v>
      </c>
      <c r="D193" s="15">
        <v>171401</v>
      </c>
      <c r="E193" s="121" t="s">
        <v>594</v>
      </c>
      <c r="F193" s="15" t="s">
        <v>188</v>
      </c>
      <c r="G193" s="121" t="s">
        <v>8</v>
      </c>
      <c r="H193" s="143" t="s">
        <v>305</v>
      </c>
      <c r="I193" s="144" t="s">
        <v>110</v>
      </c>
      <c r="J193" s="169">
        <v>0</v>
      </c>
      <c r="K193" s="170">
        <v>0</v>
      </c>
      <c r="L193" s="170">
        <v>0</v>
      </c>
      <c r="M193" s="170">
        <v>0</v>
      </c>
      <c r="N193" s="392">
        <v>0</v>
      </c>
      <c r="O193" s="184"/>
      <c r="P193" s="185"/>
      <c r="Q193" s="185"/>
      <c r="R193" s="185"/>
      <c r="S193" s="186"/>
    </row>
    <row r="194" spans="1:19" ht="24.95" customHeight="1" outlineLevel="2">
      <c r="A194" s="12" t="s">
        <v>10</v>
      </c>
      <c r="B194" s="2">
        <v>7</v>
      </c>
      <c r="C194" s="2">
        <v>501711</v>
      </c>
      <c r="D194" s="15">
        <v>171401</v>
      </c>
      <c r="E194" s="121" t="s">
        <v>594</v>
      </c>
      <c r="F194" s="15" t="s">
        <v>188</v>
      </c>
      <c r="G194" s="121" t="s">
        <v>8</v>
      </c>
      <c r="H194" s="143" t="s">
        <v>306</v>
      </c>
      <c r="I194" s="144" t="s">
        <v>112</v>
      </c>
      <c r="J194" s="169">
        <v>0</v>
      </c>
      <c r="K194" s="170">
        <v>0</v>
      </c>
      <c r="L194" s="170">
        <v>0</v>
      </c>
      <c r="M194" s="170">
        <v>0</v>
      </c>
      <c r="N194" s="392">
        <v>0</v>
      </c>
      <c r="O194" s="184"/>
      <c r="P194" s="185"/>
      <c r="Q194" s="185"/>
      <c r="R194" s="185"/>
      <c r="S194" s="186"/>
    </row>
    <row r="195" spans="1:19" ht="24.95" customHeight="1" outlineLevel="2">
      <c r="A195" s="12" t="s">
        <v>10</v>
      </c>
      <c r="B195" s="2">
        <v>7</v>
      </c>
      <c r="C195" s="2">
        <v>501711</v>
      </c>
      <c r="D195" s="15">
        <v>171401</v>
      </c>
      <c r="E195" s="121" t="s">
        <v>594</v>
      </c>
      <c r="F195" s="15" t="s">
        <v>188</v>
      </c>
      <c r="G195" s="121" t="s">
        <v>8</v>
      </c>
      <c r="H195" s="143" t="s">
        <v>307</v>
      </c>
      <c r="I195" s="144" t="s">
        <v>113</v>
      </c>
      <c r="J195" s="169">
        <v>0</v>
      </c>
      <c r="K195" s="170">
        <v>0</v>
      </c>
      <c r="L195" s="170">
        <v>0</v>
      </c>
      <c r="M195" s="170">
        <v>0</v>
      </c>
      <c r="N195" s="392">
        <v>0</v>
      </c>
      <c r="O195" s="184"/>
      <c r="P195" s="185"/>
      <c r="Q195" s="185"/>
      <c r="R195" s="185"/>
      <c r="S195" s="186"/>
    </row>
    <row r="196" spans="1:19" ht="24.95" customHeight="1" outlineLevel="2">
      <c r="A196" s="12" t="s">
        <v>10</v>
      </c>
      <c r="B196" s="2">
        <v>7</v>
      </c>
      <c r="C196" s="2">
        <v>501711</v>
      </c>
      <c r="D196" s="15">
        <v>171401</v>
      </c>
      <c r="E196" s="121" t="s">
        <v>594</v>
      </c>
      <c r="F196" s="15" t="s">
        <v>188</v>
      </c>
      <c r="G196" s="121" t="s">
        <v>8</v>
      </c>
      <c r="H196" s="143" t="s">
        <v>308</v>
      </c>
      <c r="I196" s="144" t="s">
        <v>114</v>
      </c>
      <c r="J196" s="169">
        <v>0</v>
      </c>
      <c r="K196" s="170">
        <v>0</v>
      </c>
      <c r="L196" s="170">
        <v>0</v>
      </c>
      <c r="M196" s="170">
        <v>0</v>
      </c>
      <c r="N196" s="392">
        <v>0</v>
      </c>
      <c r="O196" s="184"/>
      <c r="P196" s="185"/>
      <c r="Q196" s="185"/>
      <c r="R196" s="185"/>
      <c r="S196" s="186"/>
    </row>
    <row r="197" spans="1:19" ht="24.95" customHeight="1" outlineLevel="2">
      <c r="A197" s="12" t="s">
        <v>10</v>
      </c>
      <c r="B197" s="2">
        <v>7</v>
      </c>
      <c r="C197" s="2">
        <v>501711</v>
      </c>
      <c r="D197" s="15">
        <v>171401</v>
      </c>
      <c r="E197" s="121" t="s">
        <v>594</v>
      </c>
      <c r="F197" s="15" t="s">
        <v>188</v>
      </c>
      <c r="G197" s="121" t="s">
        <v>8</v>
      </c>
      <c r="H197" s="143" t="s">
        <v>309</v>
      </c>
      <c r="I197" s="144" t="s">
        <v>115</v>
      </c>
      <c r="J197" s="169">
        <v>0</v>
      </c>
      <c r="K197" s="170">
        <v>0</v>
      </c>
      <c r="L197" s="170">
        <v>0</v>
      </c>
      <c r="M197" s="170">
        <v>0</v>
      </c>
      <c r="N197" s="392">
        <v>0</v>
      </c>
      <c r="O197" s="184"/>
      <c r="P197" s="185"/>
      <c r="Q197" s="185"/>
      <c r="R197" s="185"/>
      <c r="S197" s="186"/>
    </row>
    <row r="198" spans="1:19" ht="24.95" customHeight="1" outlineLevel="2">
      <c r="A198" s="12" t="s">
        <v>10</v>
      </c>
      <c r="B198" s="2">
        <v>7</v>
      </c>
      <c r="C198" s="2">
        <v>501711</v>
      </c>
      <c r="D198" s="15">
        <v>171401</v>
      </c>
      <c r="E198" s="121" t="s">
        <v>594</v>
      </c>
      <c r="F198" s="15" t="s">
        <v>188</v>
      </c>
      <c r="G198" s="121" t="s">
        <v>8</v>
      </c>
      <c r="H198" s="143" t="s">
        <v>310</v>
      </c>
      <c r="I198" s="144" t="s">
        <v>117</v>
      </c>
      <c r="J198" s="169">
        <v>0</v>
      </c>
      <c r="K198" s="170">
        <v>0</v>
      </c>
      <c r="L198" s="170">
        <v>0</v>
      </c>
      <c r="M198" s="170">
        <v>0</v>
      </c>
      <c r="N198" s="392">
        <v>0</v>
      </c>
      <c r="O198" s="184"/>
      <c r="P198" s="185"/>
      <c r="Q198" s="185"/>
      <c r="R198" s="185"/>
      <c r="S198" s="186"/>
    </row>
    <row r="199" spans="1:19" ht="24.95" customHeight="1" outlineLevel="2">
      <c r="A199" s="12" t="s">
        <v>10</v>
      </c>
      <c r="B199" s="2">
        <v>7</v>
      </c>
      <c r="C199" s="2">
        <v>501711</v>
      </c>
      <c r="D199" s="15">
        <v>171401</v>
      </c>
      <c r="E199" s="121" t="s">
        <v>594</v>
      </c>
      <c r="F199" s="15" t="s">
        <v>188</v>
      </c>
      <c r="G199" s="121" t="s">
        <v>8</v>
      </c>
      <c r="H199" s="143" t="s">
        <v>311</v>
      </c>
      <c r="I199" s="144" t="s">
        <v>118</v>
      </c>
      <c r="J199" s="169">
        <v>0</v>
      </c>
      <c r="K199" s="170">
        <v>0</v>
      </c>
      <c r="L199" s="170">
        <v>0</v>
      </c>
      <c r="M199" s="170">
        <v>0</v>
      </c>
      <c r="N199" s="392">
        <v>0</v>
      </c>
      <c r="O199" s="184"/>
      <c r="P199" s="185"/>
      <c r="Q199" s="185"/>
      <c r="R199" s="185"/>
      <c r="S199" s="186"/>
    </row>
    <row r="200" spans="1:19" ht="24.95" customHeight="1" outlineLevel="2">
      <c r="A200" s="12" t="s">
        <v>10</v>
      </c>
      <c r="B200" s="2">
        <v>7</v>
      </c>
      <c r="C200" s="2">
        <v>501711</v>
      </c>
      <c r="D200" s="15">
        <v>171401</v>
      </c>
      <c r="E200" s="121" t="s">
        <v>594</v>
      </c>
      <c r="F200" s="15" t="s">
        <v>188</v>
      </c>
      <c r="G200" s="121" t="s">
        <v>8</v>
      </c>
      <c r="H200" s="143" t="s">
        <v>312</v>
      </c>
      <c r="I200" s="144" t="s">
        <v>119</v>
      </c>
      <c r="J200" s="169">
        <v>2</v>
      </c>
      <c r="K200" s="170">
        <v>0</v>
      </c>
      <c r="L200" s="170">
        <v>0</v>
      </c>
      <c r="M200" s="170">
        <v>1</v>
      </c>
      <c r="N200" s="392">
        <v>1</v>
      </c>
      <c r="O200" s="184"/>
      <c r="P200" s="185"/>
      <c r="Q200" s="185"/>
      <c r="R200" s="185"/>
      <c r="S200" s="186"/>
    </row>
    <row r="201" spans="1:19" ht="24.95" customHeight="1" outlineLevel="2">
      <c r="A201" s="12" t="s">
        <v>10</v>
      </c>
      <c r="B201" s="2">
        <v>7</v>
      </c>
      <c r="C201" s="2">
        <v>501711</v>
      </c>
      <c r="D201" s="15">
        <v>171401</v>
      </c>
      <c r="E201" s="121" t="s">
        <v>594</v>
      </c>
      <c r="F201" s="15" t="s">
        <v>188</v>
      </c>
      <c r="G201" s="121" t="s">
        <v>8</v>
      </c>
      <c r="H201" s="143" t="s">
        <v>313</v>
      </c>
      <c r="I201" s="144" t="s">
        <v>120</v>
      </c>
      <c r="J201" s="169">
        <v>0</v>
      </c>
      <c r="K201" s="170">
        <v>0</v>
      </c>
      <c r="L201" s="170">
        <v>0</v>
      </c>
      <c r="M201" s="170">
        <v>0</v>
      </c>
      <c r="N201" s="392">
        <v>0</v>
      </c>
      <c r="O201" s="184"/>
      <c r="P201" s="185"/>
      <c r="Q201" s="185"/>
      <c r="R201" s="185"/>
      <c r="S201" s="186"/>
    </row>
    <row r="202" spans="1:19" ht="24.95" customHeight="1" outlineLevel="2">
      <c r="A202" s="12" t="s">
        <v>10</v>
      </c>
      <c r="B202" s="2">
        <v>7</v>
      </c>
      <c r="C202" s="2">
        <v>501711</v>
      </c>
      <c r="D202" s="15">
        <v>171401</v>
      </c>
      <c r="E202" s="121" t="s">
        <v>594</v>
      </c>
      <c r="F202" s="15" t="s">
        <v>188</v>
      </c>
      <c r="G202" s="121" t="s">
        <v>8</v>
      </c>
      <c r="H202" s="143" t="s">
        <v>314</v>
      </c>
      <c r="I202" s="144" t="s">
        <v>121</v>
      </c>
      <c r="J202" s="169">
        <v>9</v>
      </c>
      <c r="K202" s="170">
        <v>0</v>
      </c>
      <c r="L202" s="170">
        <v>0</v>
      </c>
      <c r="M202" s="170">
        <v>3</v>
      </c>
      <c r="N202" s="392">
        <v>6</v>
      </c>
      <c r="O202" s="184"/>
      <c r="P202" s="185"/>
      <c r="Q202" s="185"/>
      <c r="R202" s="185"/>
      <c r="S202" s="186"/>
    </row>
    <row r="203" spans="1:19" ht="24.95" customHeight="1" outlineLevel="2">
      <c r="A203" s="12" t="s">
        <v>10</v>
      </c>
      <c r="B203" s="2">
        <v>7</v>
      </c>
      <c r="C203" s="2">
        <v>501711</v>
      </c>
      <c r="D203" s="15">
        <v>171401</v>
      </c>
      <c r="E203" s="121" t="s">
        <v>594</v>
      </c>
      <c r="F203" s="15" t="s">
        <v>188</v>
      </c>
      <c r="G203" s="121" t="s">
        <v>8</v>
      </c>
      <c r="H203" s="143" t="s">
        <v>315</v>
      </c>
      <c r="I203" s="144" t="s">
        <v>123</v>
      </c>
      <c r="J203" s="169">
        <v>618</v>
      </c>
      <c r="K203" s="170">
        <v>163</v>
      </c>
      <c r="L203" s="170">
        <v>129</v>
      </c>
      <c r="M203" s="170">
        <v>156</v>
      </c>
      <c r="N203" s="392">
        <v>170</v>
      </c>
      <c r="O203" s="184"/>
      <c r="P203" s="185"/>
      <c r="Q203" s="185"/>
      <c r="R203" s="185"/>
      <c r="S203" s="186"/>
    </row>
    <row r="204" spans="1:19" ht="24.95" customHeight="1" outlineLevel="1">
      <c r="A204" s="123"/>
      <c r="B204" s="124">
        <v>7</v>
      </c>
      <c r="C204" s="124">
        <v>501711</v>
      </c>
      <c r="D204" s="355">
        <v>171401</v>
      </c>
      <c r="E204" s="125"/>
      <c r="F204" s="355" t="s">
        <v>188</v>
      </c>
      <c r="G204" s="125" t="s">
        <v>8</v>
      </c>
      <c r="H204" s="147"/>
      <c r="I204" s="148"/>
      <c r="J204" s="171">
        <v>631</v>
      </c>
      <c r="K204" s="172">
        <v>163</v>
      </c>
      <c r="L204" s="172">
        <v>129</v>
      </c>
      <c r="M204" s="172">
        <v>161</v>
      </c>
      <c r="N204" s="393">
        <v>178</v>
      </c>
      <c r="O204" s="187">
        <v>120658.51790451651</v>
      </c>
      <c r="P204" s="188">
        <v>33258.626000000004</v>
      </c>
      <c r="Q204" s="188">
        <v>22810.854030120481</v>
      </c>
      <c r="R204" s="188">
        <v>30746.075688152581</v>
      </c>
      <c r="S204" s="189">
        <v>33842.962186243443</v>
      </c>
    </row>
    <row r="205" spans="1:19" ht="24.95" customHeight="1" outlineLevel="2">
      <c r="A205" s="12" t="s">
        <v>7</v>
      </c>
      <c r="B205" s="2">
        <v>7</v>
      </c>
      <c r="C205" s="2">
        <v>504501</v>
      </c>
      <c r="D205" s="15">
        <v>450101</v>
      </c>
      <c r="E205" s="121" t="s">
        <v>642</v>
      </c>
      <c r="F205" s="15" t="s">
        <v>188</v>
      </c>
      <c r="G205" s="121" t="s">
        <v>8</v>
      </c>
      <c r="H205" s="143" t="s">
        <v>300</v>
      </c>
      <c r="I205" s="144" t="s">
        <v>99</v>
      </c>
      <c r="J205" s="166">
        <v>0</v>
      </c>
      <c r="K205" s="168">
        <v>0</v>
      </c>
      <c r="L205" s="168">
        <v>0</v>
      </c>
      <c r="M205" s="168">
        <v>0</v>
      </c>
      <c r="N205" s="391">
        <v>0</v>
      </c>
      <c r="O205" s="181"/>
      <c r="P205" s="182"/>
      <c r="Q205" s="182"/>
      <c r="R205" s="182"/>
      <c r="S205" s="183"/>
    </row>
    <row r="206" spans="1:19" ht="24.95" customHeight="1" outlineLevel="2">
      <c r="A206" s="12" t="s">
        <v>7</v>
      </c>
      <c r="B206" s="2">
        <v>7</v>
      </c>
      <c r="C206" s="2">
        <v>504501</v>
      </c>
      <c r="D206" s="15">
        <v>450101</v>
      </c>
      <c r="E206" s="121" t="s">
        <v>642</v>
      </c>
      <c r="F206" s="15" t="s">
        <v>188</v>
      </c>
      <c r="G206" s="121" t="s">
        <v>8</v>
      </c>
      <c r="H206" s="143" t="s">
        <v>301</v>
      </c>
      <c r="I206" s="144" t="s">
        <v>100</v>
      </c>
      <c r="J206" s="169">
        <v>0</v>
      </c>
      <c r="K206" s="170">
        <v>0</v>
      </c>
      <c r="L206" s="170">
        <v>0</v>
      </c>
      <c r="M206" s="170">
        <v>0</v>
      </c>
      <c r="N206" s="392">
        <v>0</v>
      </c>
      <c r="O206" s="184"/>
      <c r="P206" s="185"/>
      <c r="Q206" s="185"/>
      <c r="R206" s="185"/>
      <c r="S206" s="186"/>
    </row>
    <row r="207" spans="1:19" ht="24.95" customHeight="1" outlineLevel="2">
      <c r="A207" s="12" t="s">
        <v>7</v>
      </c>
      <c r="B207" s="2">
        <v>7</v>
      </c>
      <c r="C207" s="2">
        <v>504501</v>
      </c>
      <c r="D207" s="15">
        <v>450101</v>
      </c>
      <c r="E207" s="121" t="s">
        <v>642</v>
      </c>
      <c r="F207" s="15" t="s">
        <v>188</v>
      </c>
      <c r="G207" s="121" t="s">
        <v>8</v>
      </c>
      <c r="H207" s="143" t="s">
        <v>302</v>
      </c>
      <c r="I207" s="144" t="s">
        <v>102</v>
      </c>
      <c r="J207" s="169">
        <v>0</v>
      </c>
      <c r="K207" s="170">
        <v>0</v>
      </c>
      <c r="L207" s="170">
        <v>0</v>
      </c>
      <c r="M207" s="170">
        <v>0</v>
      </c>
      <c r="N207" s="392">
        <v>0</v>
      </c>
      <c r="O207" s="184"/>
      <c r="P207" s="185"/>
      <c r="Q207" s="185"/>
      <c r="R207" s="185"/>
      <c r="S207" s="186"/>
    </row>
    <row r="208" spans="1:19" ht="24.95" customHeight="1" outlineLevel="2">
      <c r="A208" s="12" t="s">
        <v>7</v>
      </c>
      <c r="B208" s="2">
        <v>7</v>
      </c>
      <c r="C208" s="2">
        <v>504501</v>
      </c>
      <c r="D208" s="15">
        <v>450101</v>
      </c>
      <c r="E208" s="121" t="s">
        <v>642</v>
      </c>
      <c r="F208" s="15" t="s">
        <v>188</v>
      </c>
      <c r="G208" s="121" t="s">
        <v>8</v>
      </c>
      <c r="H208" s="143" t="s">
        <v>160</v>
      </c>
      <c r="I208" s="144" t="s">
        <v>104</v>
      </c>
      <c r="J208" s="169">
        <v>0</v>
      </c>
      <c r="K208" s="170">
        <v>0</v>
      </c>
      <c r="L208" s="170">
        <v>0</v>
      </c>
      <c r="M208" s="170">
        <v>0</v>
      </c>
      <c r="N208" s="392">
        <v>0</v>
      </c>
      <c r="O208" s="184"/>
      <c r="P208" s="185"/>
      <c r="Q208" s="185"/>
      <c r="R208" s="185"/>
      <c r="S208" s="186"/>
    </row>
    <row r="209" spans="1:19" ht="24.95" customHeight="1" outlineLevel="2">
      <c r="A209" s="12" t="s">
        <v>7</v>
      </c>
      <c r="B209" s="2">
        <v>7</v>
      </c>
      <c r="C209" s="2">
        <v>504501</v>
      </c>
      <c r="D209" s="15">
        <v>450101</v>
      </c>
      <c r="E209" s="121" t="s">
        <v>642</v>
      </c>
      <c r="F209" s="15" t="s">
        <v>188</v>
      </c>
      <c r="G209" s="121" t="s">
        <v>8</v>
      </c>
      <c r="H209" s="143" t="s">
        <v>303</v>
      </c>
      <c r="I209" s="144" t="s">
        <v>106</v>
      </c>
      <c r="J209" s="169">
        <v>0</v>
      </c>
      <c r="K209" s="170">
        <v>0</v>
      </c>
      <c r="L209" s="170">
        <v>0</v>
      </c>
      <c r="M209" s="170">
        <v>0</v>
      </c>
      <c r="N209" s="392">
        <v>0</v>
      </c>
      <c r="O209" s="184"/>
      <c r="P209" s="185"/>
      <c r="Q209" s="185"/>
      <c r="R209" s="185"/>
      <c r="S209" s="186"/>
    </row>
    <row r="210" spans="1:19" ht="24.95" customHeight="1" outlineLevel="2">
      <c r="A210" s="12" t="s">
        <v>7</v>
      </c>
      <c r="B210" s="2">
        <v>7</v>
      </c>
      <c r="C210" s="2">
        <v>504501</v>
      </c>
      <c r="D210" s="15">
        <v>450101</v>
      </c>
      <c r="E210" s="121" t="s">
        <v>642</v>
      </c>
      <c r="F210" s="15" t="s">
        <v>188</v>
      </c>
      <c r="G210" s="121" t="s">
        <v>8</v>
      </c>
      <c r="H210" s="143" t="s">
        <v>304</v>
      </c>
      <c r="I210" s="144" t="s">
        <v>109</v>
      </c>
      <c r="J210" s="169">
        <v>0</v>
      </c>
      <c r="K210" s="170">
        <v>0</v>
      </c>
      <c r="L210" s="170">
        <v>0</v>
      </c>
      <c r="M210" s="170">
        <v>0</v>
      </c>
      <c r="N210" s="392">
        <v>0</v>
      </c>
      <c r="O210" s="184"/>
      <c r="P210" s="185"/>
      <c r="Q210" s="185"/>
      <c r="R210" s="185"/>
      <c r="S210" s="186"/>
    </row>
    <row r="211" spans="1:19" ht="24.95" customHeight="1" outlineLevel="2">
      <c r="A211" s="12" t="s">
        <v>7</v>
      </c>
      <c r="B211" s="2">
        <v>7</v>
      </c>
      <c r="C211" s="2">
        <v>504501</v>
      </c>
      <c r="D211" s="15">
        <v>450101</v>
      </c>
      <c r="E211" s="121" t="s">
        <v>642</v>
      </c>
      <c r="F211" s="15" t="s">
        <v>188</v>
      </c>
      <c r="G211" s="121" t="s">
        <v>8</v>
      </c>
      <c r="H211" s="143" t="s">
        <v>305</v>
      </c>
      <c r="I211" s="144" t="s">
        <v>110</v>
      </c>
      <c r="J211" s="169">
        <v>0</v>
      </c>
      <c r="K211" s="170">
        <v>0</v>
      </c>
      <c r="L211" s="170">
        <v>0</v>
      </c>
      <c r="M211" s="170">
        <v>0</v>
      </c>
      <c r="N211" s="392">
        <v>0</v>
      </c>
      <c r="O211" s="184"/>
      <c r="P211" s="185"/>
      <c r="Q211" s="185"/>
      <c r="R211" s="185"/>
      <c r="S211" s="186"/>
    </row>
    <row r="212" spans="1:19" ht="24.95" customHeight="1" outlineLevel="2">
      <c r="A212" s="12" t="s">
        <v>7</v>
      </c>
      <c r="B212" s="2">
        <v>7</v>
      </c>
      <c r="C212" s="2">
        <v>504501</v>
      </c>
      <c r="D212" s="15">
        <v>450101</v>
      </c>
      <c r="E212" s="121" t="s">
        <v>642</v>
      </c>
      <c r="F212" s="15" t="s">
        <v>188</v>
      </c>
      <c r="G212" s="121" t="s">
        <v>8</v>
      </c>
      <c r="H212" s="143" t="s">
        <v>306</v>
      </c>
      <c r="I212" s="144" t="s">
        <v>112</v>
      </c>
      <c r="J212" s="169">
        <v>0</v>
      </c>
      <c r="K212" s="170">
        <v>0</v>
      </c>
      <c r="L212" s="170">
        <v>0</v>
      </c>
      <c r="M212" s="170">
        <v>0</v>
      </c>
      <c r="N212" s="392">
        <v>0</v>
      </c>
      <c r="O212" s="184"/>
      <c r="P212" s="185"/>
      <c r="Q212" s="185"/>
      <c r="R212" s="185"/>
      <c r="S212" s="186"/>
    </row>
    <row r="213" spans="1:19" ht="24.95" customHeight="1" outlineLevel="2">
      <c r="A213" s="12" t="s">
        <v>7</v>
      </c>
      <c r="B213" s="2">
        <v>7</v>
      </c>
      <c r="C213" s="2">
        <v>504501</v>
      </c>
      <c r="D213" s="15">
        <v>450101</v>
      </c>
      <c r="E213" s="121" t="s">
        <v>642</v>
      </c>
      <c r="F213" s="15" t="s">
        <v>188</v>
      </c>
      <c r="G213" s="121" t="s">
        <v>8</v>
      </c>
      <c r="H213" s="143" t="s">
        <v>307</v>
      </c>
      <c r="I213" s="144" t="s">
        <v>113</v>
      </c>
      <c r="J213" s="169">
        <v>0</v>
      </c>
      <c r="K213" s="170">
        <v>0</v>
      </c>
      <c r="L213" s="170">
        <v>0</v>
      </c>
      <c r="M213" s="170">
        <v>0</v>
      </c>
      <c r="N213" s="392">
        <v>0</v>
      </c>
      <c r="O213" s="184"/>
      <c r="P213" s="185"/>
      <c r="Q213" s="185"/>
      <c r="R213" s="185"/>
      <c r="S213" s="186"/>
    </row>
    <row r="214" spans="1:19" ht="24.95" customHeight="1" outlineLevel="2">
      <c r="A214" s="12" t="s">
        <v>7</v>
      </c>
      <c r="B214" s="2">
        <v>7</v>
      </c>
      <c r="C214" s="2">
        <v>504501</v>
      </c>
      <c r="D214" s="15">
        <v>450101</v>
      </c>
      <c r="E214" s="121" t="s">
        <v>642</v>
      </c>
      <c r="F214" s="15" t="s">
        <v>188</v>
      </c>
      <c r="G214" s="121" t="s">
        <v>8</v>
      </c>
      <c r="H214" s="143" t="s">
        <v>308</v>
      </c>
      <c r="I214" s="144" t="s">
        <v>114</v>
      </c>
      <c r="J214" s="169">
        <v>0</v>
      </c>
      <c r="K214" s="170">
        <v>0</v>
      </c>
      <c r="L214" s="170">
        <v>0</v>
      </c>
      <c r="M214" s="170">
        <v>0</v>
      </c>
      <c r="N214" s="392">
        <v>0</v>
      </c>
      <c r="O214" s="184"/>
      <c r="P214" s="185"/>
      <c r="Q214" s="185"/>
      <c r="R214" s="185"/>
      <c r="S214" s="186"/>
    </row>
    <row r="215" spans="1:19" ht="24.95" customHeight="1" outlineLevel="2">
      <c r="A215" s="12" t="s">
        <v>7</v>
      </c>
      <c r="B215" s="2">
        <v>7</v>
      </c>
      <c r="C215" s="2">
        <v>504501</v>
      </c>
      <c r="D215" s="15">
        <v>450101</v>
      </c>
      <c r="E215" s="121" t="s">
        <v>642</v>
      </c>
      <c r="F215" s="15" t="s">
        <v>188</v>
      </c>
      <c r="G215" s="121" t="s">
        <v>8</v>
      </c>
      <c r="H215" s="143" t="s">
        <v>309</v>
      </c>
      <c r="I215" s="144" t="s">
        <v>115</v>
      </c>
      <c r="J215" s="169">
        <v>0</v>
      </c>
      <c r="K215" s="170">
        <v>0</v>
      </c>
      <c r="L215" s="170">
        <v>0</v>
      </c>
      <c r="M215" s="170">
        <v>0</v>
      </c>
      <c r="N215" s="392">
        <v>0</v>
      </c>
      <c r="O215" s="184"/>
      <c r="P215" s="185"/>
      <c r="Q215" s="185"/>
      <c r="R215" s="185"/>
      <c r="S215" s="186"/>
    </row>
    <row r="216" spans="1:19" ht="24.95" customHeight="1" outlineLevel="2">
      <c r="A216" s="12" t="s">
        <v>7</v>
      </c>
      <c r="B216" s="2">
        <v>7</v>
      </c>
      <c r="C216" s="2">
        <v>504501</v>
      </c>
      <c r="D216" s="15">
        <v>450101</v>
      </c>
      <c r="E216" s="121" t="s">
        <v>642</v>
      </c>
      <c r="F216" s="15" t="s">
        <v>188</v>
      </c>
      <c r="G216" s="121" t="s">
        <v>8</v>
      </c>
      <c r="H216" s="143" t="s">
        <v>310</v>
      </c>
      <c r="I216" s="144" t="s">
        <v>117</v>
      </c>
      <c r="J216" s="169">
        <v>0</v>
      </c>
      <c r="K216" s="170">
        <v>0</v>
      </c>
      <c r="L216" s="170">
        <v>0</v>
      </c>
      <c r="M216" s="170">
        <v>0</v>
      </c>
      <c r="N216" s="392">
        <v>0</v>
      </c>
      <c r="O216" s="184"/>
      <c r="P216" s="185"/>
      <c r="Q216" s="185"/>
      <c r="R216" s="185"/>
      <c r="S216" s="186"/>
    </row>
    <row r="217" spans="1:19" ht="24.95" customHeight="1" outlineLevel="2">
      <c r="A217" s="12" t="s">
        <v>7</v>
      </c>
      <c r="B217" s="2">
        <v>7</v>
      </c>
      <c r="C217" s="2">
        <v>504501</v>
      </c>
      <c r="D217" s="15">
        <v>450101</v>
      </c>
      <c r="E217" s="121" t="s">
        <v>642</v>
      </c>
      <c r="F217" s="15" t="s">
        <v>188</v>
      </c>
      <c r="G217" s="121" t="s">
        <v>8</v>
      </c>
      <c r="H217" s="143" t="s">
        <v>311</v>
      </c>
      <c r="I217" s="144" t="s">
        <v>118</v>
      </c>
      <c r="J217" s="169">
        <v>0</v>
      </c>
      <c r="K217" s="170">
        <v>0</v>
      </c>
      <c r="L217" s="170">
        <v>0</v>
      </c>
      <c r="M217" s="170">
        <v>0</v>
      </c>
      <c r="N217" s="392">
        <v>0</v>
      </c>
      <c r="O217" s="184"/>
      <c r="P217" s="185"/>
      <c r="Q217" s="185"/>
      <c r="R217" s="185"/>
      <c r="S217" s="186"/>
    </row>
    <row r="218" spans="1:19" ht="24.95" customHeight="1" outlineLevel="2">
      <c r="A218" s="12" t="s">
        <v>7</v>
      </c>
      <c r="B218" s="2">
        <v>7</v>
      </c>
      <c r="C218" s="2">
        <v>504501</v>
      </c>
      <c r="D218" s="15">
        <v>450101</v>
      </c>
      <c r="E218" s="121" t="s">
        <v>642</v>
      </c>
      <c r="F218" s="15" t="s">
        <v>188</v>
      </c>
      <c r="G218" s="121" t="s">
        <v>8</v>
      </c>
      <c r="H218" s="143" t="s">
        <v>312</v>
      </c>
      <c r="I218" s="144" t="s">
        <v>119</v>
      </c>
      <c r="J218" s="169">
        <v>15</v>
      </c>
      <c r="K218" s="170">
        <v>3</v>
      </c>
      <c r="L218" s="170">
        <v>3</v>
      </c>
      <c r="M218" s="170">
        <v>4</v>
      </c>
      <c r="N218" s="392">
        <v>5</v>
      </c>
      <c r="O218" s="184"/>
      <c r="P218" s="185"/>
      <c r="Q218" s="185"/>
      <c r="R218" s="185"/>
      <c r="S218" s="186"/>
    </row>
    <row r="219" spans="1:19" ht="24.95" customHeight="1" outlineLevel="2">
      <c r="A219" s="12" t="s">
        <v>7</v>
      </c>
      <c r="B219" s="2">
        <v>7</v>
      </c>
      <c r="C219" s="2">
        <v>504501</v>
      </c>
      <c r="D219" s="15">
        <v>450101</v>
      </c>
      <c r="E219" s="121" t="s">
        <v>642</v>
      </c>
      <c r="F219" s="15" t="s">
        <v>188</v>
      </c>
      <c r="G219" s="121" t="s">
        <v>8</v>
      </c>
      <c r="H219" s="143" t="s">
        <v>313</v>
      </c>
      <c r="I219" s="144" t="s">
        <v>120</v>
      </c>
      <c r="J219" s="169">
        <v>0</v>
      </c>
      <c r="K219" s="170">
        <v>0</v>
      </c>
      <c r="L219" s="170">
        <v>0</v>
      </c>
      <c r="M219" s="170">
        <v>0</v>
      </c>
      <c r="N219" s="392">
        <v>0</v>
      </c>
      <c r="O219" s="184"/>
      <c r="P219" s="185"/>
      <c r="Q219" s="185"/>
      <c r="R219" s="185"/>
      <c r="S219" s="186"/>
    </row>
    <row r="220" spans="1:19" s="350" customFormat="1" ht="24.95" customHeight="1" outlineLevel="2">
      <c r="A220" s="340" t="s">
        <v>7</v>
      </c>
      <c r="B220" s="341">
        <v>7</v>
      </c>
      <c r="C220" s="341">
        <v>504501</v>
      </c>
      <c r="D220" s="373">
        <v>450101</v>
      </c>
      <c r="E220" s="354" t="s">
        <v>642</v>
      </c>
      <c r="F220" s="373" t="s">
        <v>188</v>
      </c>
      <c r="G220" s="354" t="s">
        <v>8</v>
      </c>
      <c r="H220" s="351" t="s">
        <v>314</v>
      </c>
      <c r="I220" s="352" t="s">
        <v>121</v>
      </c>
      <c r="J220" s="169">
        <v>66</v>
      </c>
      <c r="K220" s="170">
        <v>10</v>
      </c>
      <c r="L220" s="170">
        <v>10</v>
      </c>
      <c r="M220" s="170">
        <v>18</v>
      </c>
      <c r="N220" s="392">
        <v>28</v>
      </c>
      <c r="O220" s="184"/>
      <c r="P220" s="185"/>
      <c r="Q220" s="185"/>
      <c r="R220" s="185"/>
      <c r="S220" s="186"/>
    </row>
    <row r="221" spans="1:19" ht="24.95" customHeight="1" outlineLevel="2">
      <c r="A221" s="12" t="s">
        <v>7</v>
      </c>
      <c r="B221" s="2">
        <v>7</v>
      </c>
      <c r="C221" s="2">
        <v>504501</v>
      </c>
      <c r="D221" s="15">
        <v>450101</v>
      </c>
      <c r="E221" s="121" t="s">
        <v>642</v>
      </c>
      <c r="F221" s="15" t="s">
        <v>188</v>
      </c>
      <c r="G221" s="121" t="s">
        <v>8</v>
      </c>
      <c r="H221" s="143" t="s">
        <v>315</v>
      </c>
      <c r="I221" s="144" t="s">
        <v>123</v>
      </c>
      <c r="J221" s="169">
        <v>0</v>
      </c>
      <c r="K221" s="170">
        <v>0</v>
      </c>
      <c r="L221" s="170">
        <v>0</v>
      </c>
      <c r="M221" s="170">
        <v>0</v>
      </c>
      <c r="N221" s="392">
        <v>0</v>
      </c>
      <c r="O221" s="184"/>
      <c r="P221" s="185"/>
      <c r="Q221" s="185"/>
      <c r="R221" s="185"/>
      <c r="S221" s="186"/>
    </row>
    <row r="222" spans="1:19" ht="24.95" customHeight="1" outlineLevel="1">
      <c r="A222" s="123"/>
      <c r="B222" s="124">
        <v>7</v>
      </c>
      <c r="C222" s="124">
        <v>504501</v>
      </c>
      <c r="D222" s="355">
        <v>450101</v>
      </c>
      <c r="E222" s="125"/>
      <c r="F222" s="355" t="s">
        <v>188</v>
      </c>
      <c r="G222" s="125" t="s">
        <v>8</v>
      </c>
      <c r="H222" s="147"/>
      <c r="I222" s="148"/>
      <c r="J222" s="171">
        <v>81</v>
      </c>
      <c r="K222" s="172">
        <v>13</v>
      </c>
      <c r="L222" s="172">
        <v>13</v>
      </c>
      <c r="M222" s="172">
        <v>22</v>
      </c>
      <c r="N222" s="393">
        <v>33</v>
      </c>
      <c r="O222" s="187">
        <v>12590.866716666667</v>
      </c>
      <c r="P222" s="188">
        <v>1781</v>
      </c>
      <c r="Q222" s="188">
        <v>1781</v>
      </c>
      <c r="R222" s="188">
        <v>3420.5763333333334</v>
      </c>
      <c r="S222" s="189">
        <v>5608.2903833333339</v>
      </c>
    </row>
    <row r="223" spans="1:19" ht="24.95" customHeight="1" outlineLevel="2">
      <c r="A223" s="12" t="s">
        <v>10</v>
      </c>
      <c r="B223" s="2">
        <v>2</v>
      </c>
      <c r="C223" s="2">
        <v>506514</v>
      </c>
      <c r="D223" s="15">
        <v>333801</v>
      </c>
      <c r="E223" s="121" t="s">
        <v>604</v>
      </c>
      <c r="F223" s="15" t="s">
        <v>188</v>
      </c>
      <c r="G223" s="121" t="s">
        <v>8</v>
      </c>
      <c r="H223" s="143" t="s">
        <v>300</v>
      </c>
      <c r="I223" s="144" t="s">
        <v>99</v>
      </c>
      <c r="J223" s="166">
        <v>0</v>
      </c>
      <c r="K223" s="168">
        <v>0</v>
      </c>
      <c r="L223" s="168">
        <v>0</v>
      </c>
      <c r="M223" s="168">
        <v>0</v>
      </c>
      <c r="N223" s="391">
        <v>0</v>
      </c>
      <c r="O223" s="181"/>
      <c r="P223" s="182"/>
      <c r="Q223" s="182"/>
      <c r="R223" s="182"/>
      <c r="S223" s="183"/>
    </row>
    <row r="224" spans="1:19" ht="24.95" customHeight="1" outlineLevel="2">
      <c r="A224" s="12" t="s">
        <v>10</v>
      </c>
      <c r="B224" s="2">
        <v>2</v>
      </c>
      <c r="C224" s="2">
        <v>506514</v>
      </c>
      <c r="D224" s="15">
        <v>333801</v>
      </c>
      <c r="E224" s="121" t="s">
        <v>604</v>
      </c>
      <c r="F224" s="15" t="s">
        <v>188</v>
      </c>
      <c r="G224" s="121" t="s">
        <v>8</v>
      </c>
      <c r="H224" s="143" t="s">
        <v>301</v>
      </c>
      <c r="I224" s="144" t="s">
        <v>100</v>
      </c>
      <c r="J224" s="169">
        <v>0</v>
      </c>
      <c r="K224" s="170">
        <v>0</v>
      </c>
      <c r="L224" s="170">
        <v>0</v>
      </c>
      <c r="M224" s="170">
        <v>0</v>
      </c>
      <c r="N224" s="392">
        <v>0</v>
      </c>
      <c r="O224" s="184"/>
      <c r="P224" s="185"/>
      <c r="Q224" s="185"/>
      <c r="R224" s="185"/>
      <c r="S224" s="186"/>
    </row>
    <row r="225" spans="1:19" ht="24.95" customHeight="1" outlineLevel="2">
      <c r="A225" s="12" t="s">
        <v>10</v>
      </c>
      <c r="B225" s="2">
        <v>2</v>
      </c>
      <c r="C225" s="2">
        <v>506514</v>
      </c>
      <c r="D225" s="15">
        <v>333801</v>
      </c>
      <c r="E225" s="121" t="s">
        <v>604</v>
      </c>
      <c r="F225" s="15" t="s">
        <v>188</v>
      </c>
      <c r="G225" s="121" t="s">
        <v>8</v>
      </c>
      <c r="H225" s="143" t="s">
        <v>302</v>
      </c>
      <c r="I225" s="144" t="s">
        <v>102</v>
      </c>
      <c r="J225" s="169">
        <v>0</v>
      </c>
      <c r="K225" s="170">
        <v>0</v>
      </c>
      <c r="L225" s="170">
        <v>0</v>
      </c>
      <c r="M225" s="170">
        <v>0</v>
      </c>
      <c r="N225" s="392">
        <v>0</v>
      </c>
      <c r="O225" s="184"/>
      <c r="P225" s="185"/>
      <c r="Q225" s="185"/>
      <c r="R225" s="185"/>
      <c r="S225" s="186"/>
    </row>
    <row r="226" spans="1:19" ht="24.95" customHeight="1" outlineLevel="2">
      <c r="A226" s="12" t="s">
        <v>10</v>
      </c>
      <c r="B226" s="2">
        <v>2</v>
      </c>
      <c r="C226" s="2">
        <v>506514</v>
      </c>
      <c r="D226" s="15">
        <v>333801</v>
      </c>
      <c r="E226" s="121" t="s">
        <v>604</v>
      </c>
      <c r="F226" s="15" t="s">
        <v>188</v>
      </c>
      <c r="G226" s="121" t="s">
        <v>8</v>
      </c>
      <c r="H226" s="143" t="s">
        <v>160</v>
      </c>
      <c r="I226" s="144" t="s">
        <v>104</v>
      </c>
      <c r="J226" s="169">
        <v>0</v>
      </c>
      <c r="K226" s="170">
        <v>0</v>
      </c>
      <c r="L226" s="170">
        <v>0</v>
      </c>
      <c r="M226" s="170">
        <v>0</v>
      </c>
      <c r="N226" s="392">
        <v>0</v>
      </c>
      <c r="O226" s="184"/>
      <c r="P226" s="185"/>
      <c r="Q226" s="185"/>
      <c r="R226" s="185"/>
      <c r="S226" s="186"/>
    </row>
    <row r="227" spans="1:19" ht="24.95" customHeight="1" outlineLevel="2">
      <c r="A227" s="12" t="s">
        <v>10</v>
      </c>
      <c r="B227" s="2">
        <v>2</v>
      </c>
      <c r="C227" s="2">
        <v>506514</v>
      </c>
      <c r="D227" s="15">
        <v>333801</v>
      </c>
      <c r="E227" s="121" t="s">
        <v>604</v>
      </c>
      <c r="F227" s="15" t="s">
        <v>188</v>
      </c>
      <c r="G227" s="121" t="s">
        <v>8</v>
      </c>
      <c r="H227" s="143" t="s">
        <v>303</v>
      </c>
      <c r="I227" s="144" t="s">
        <v>106</v>
      </c>
      <c r="J227" s="169">
        <v>0</v>
      </c>
      <c r="K227" s="170">
        <v>0</v>
      </c>
      <c r="L227" s="170">
        <v>0</v>
      </c>
      <c r="M227" s="170">
        <v>0</v>
      </c>
      <c r="N227" s="392">
        <v>0</v>
      </c>
      <c r="O227" s="184"/>
      <c r="P227" s="185"/>
      <c r="Q227" s="185"/>
      <c r="R227" s="185"/>
      <c r="S227" s="186"/>
    </row>
    <row r="228" spans="1:19" ht="24.95" customHeight="1" outlineLevel="2">
      <c r="A228" s="12" t="s">
        <v>10</v>
      </c>
      <c r="B228" s="2">
        <v>2</v>
      </c>
      <c r="C228" s="2">
        <v>506514</v>
      </c>
      <c r="D228" s="15">
        <v>333801</v>
      </c>
      <c r="E228" s="121" t="s">
        <v>604</v>
      </c>
      <c r="F228" s="15" t="s">
        <v>188</v>
      </c>
      <c r="G228" s="121" t="s">
        <v>8</v>
      </c>
      <c r="H228" s="143" t="s">
        <v>304</v>
      </c>
      <c r="I228" s="144" t="s">
        <v>109</v>
      </c>
      <c r="J228" s="169">
        <v>0</v>
      </c>
      <c r="K228" s="170">
        <v>0</v>
      </c>
      <c r="L228" s="170">
        <v>0</v>
      </c>
      <c r="M228" s="170">
        <v>0</v>
      </c>
      <c r="N228" s="392">
        <v>0</v>
      </c>
      <c r="O228" s="184"/>
      <c r="P228" s="185"/>
      <c r="Q228" s="185"/>
      <c r="R228" s="185"/>
      <c r="S228" s="186"/>
    </row>
    <row r="229" spans="1:19" ht="24.95" customHeight="1" outlineLevel="2">
      <c r="A229" s="12" t="s">
        <v>10</v>
      </c>
      <c r="B229" s="2">
        <v>2</v>
      </c>
      <c r="C229" s="2">
        <v>506514</v>
      </c>
      <c r="D229" s="15">
        <v>333801</v>
      </c>
      <c r="E229" s="121" t="s">
        <v>604</v>
      </c>
      <c r="F229" s="15" t="s">
        <v>188</v>
      </c>
      <c r="G229" s="121" t="s">
        <v>8</v>
      </c>
      <c r="H229" s="143" t="s">
        <v>305</v>
      </c>
      <c r="I229" s="144" t="s">
        <v>110</v>
      </c>
      <c r="J229" s="169">
        <v>0</v>
      </c>
      <c r="K229" s="170">
        <v>0</v>
      </c>
      <c r="L229" s="170">
        <v>0</v>
      </c>
      <c r="M229" s="170">
        <v>0</v>
      </c>
      <c r="N229" s="392">
        <v>0</v>
      </c>
      <c r="O229" s="184"/>
      <c r="P229" s="185"/>
      <c r="Q229" s="185"/>
      <c r="R229" s="185"/>
      <c r="S229" s="186"/>
    </row>
    <row r="230" spans="1:19" ht="24.95" customHeight="1" outlineLevel="2">
      <c r="A230" s="12" t="s">
        <v>10</v>
      </c>
      <c r="B230" s="2">
        <v>2</v>
      </c>
      <c r="C230" s="2">
        <v>506514</v>
      </c>
      <c r="D230" s="15">
        <v>333801</v>
      </c>
      <c r="E230" s="121" t="s">
        <v>604</v>
      </c>
      <c r="F230" s="15" t="s">
        <v>188</v>
      </c>
      <c r="G230" s="121" t="s">
        <v>8</v>
      </c>
      <c r="H230" s="143" t="s">
        <v>306</v>
      </c>
      <c r="I230" s="144" t="s">
        <v>112</v>
      </c>
      <c r="J230" s="169">
        <v>0</v>
      </c>
      <c r="K230" s="170">
        <v>0</v>
      </c>
      <c r="L230" s="170">
        <v>0</v>
      </c>
      <c r="M230" s="170">
        <v>0</v>
      </c>
      <c r="N230" s="392">
        <v>0</v>
      </c>
      <c r="O230" s="184"/>
      <c r="P230" s="185"/>
      <c r="Q230" s="185"/>
      <c r="R230" s="185"/>
      <c r="S230" s="186"/>
    </row>
    <row r="231" spans="1:19" ht="24.95" customHeight="1" outlineLevel="2">
      <c r="A231" s="12" t="s">
        <v>10</v>
      </c>
      <c r="B231" s="2">
        <v>2</v>
      </c>
      <c r="C231" s="2">
        <v>506514</v>
      </c>
      <c r="D231" s="15">
        <v>333801</v>
      </c>
      <c r="E231" s="121" t="s">
        <v>604</v>
      </c>
      <c r="F231" s="15" t="s">
        <v>188</v>
      </c>
      <c r="G231" s="121" t="s">
        <v>8</v>
      </c>
      <c r="H231" s="143" t="s">
        <v>307</v>
      </c>
      <c r="I231" s="144" t="s">
        <v>113</v>
      </c>
      <c r="J231" s="169">
        <v>0</v>
      </c>
      <c r="K231" s="170">
        <v>0</v>
      </c>
      <c r="L231" s="170">
        <v>0</v>
      </c>
      <c r="M231" s="170">
        <v>0</v>
      </c>
      <c r="N231" s="392">
        <v>0</v>
      </c>
      <c r="O231" s="184"/>
      <c r="P231" s="185"/>
      <c r="Q231" s="185"/>
      <c r="R231" s="185"/>
      <c r="S231" s="186"/>
    </row>
    <row r="232" spans="1:19" ht="24.95" customHeight="1" outlineLevel="2">
      <c r="A232" s="12" t="s">
        <v>10</v>
      </c>
      <c r="B232" s="2">
        <v>2</v>
      </c>
      <c r="C232" s="2">
        <v>506514</v>
      </c>
      <c r="D232" s="15">
        <v>333801</v>
      </c>
      <c r="E232" s="121" t="s">
        <v>604</v>
      </c>
      <c r="F232" s="15" t="s">
        <v>188</v>
      </c>
      <c r="G232" s="121" t="s">
        <v>8</v>
      </c>
      <c r="H232" s="143" t="s">
        <v>308</v>
      </c>
      <c r="I232" s="144" t="s">
        <v>114</v>
      </c>
      <c r="J232" s="169">
        <v>0</v>
      </c>
      <c r="K232" s="170">
        <v>0</v>
      </c>
      <c r="L232" s="170">
        <v>0</v>
      </c>
      <c r="M232" s="170">
        <v>0</v>
      </c>
      <c r="N232" s="392">
        <v>0</v>
      </c>
      <c r="O232" s="184"/>
      <c r="P232" s="185"/>
      <c r="Q232" s="185"/>
      <c r="R232" s="185"/>
      <c r="S232" s="186"/>
    </row>
    <row r="233" spans="1:19" ht="24.95" customHeight="1" outlineLevel="2">
      <c r="A233" s="12" t="s">
        <v>10</v>
      </c>
      <c r="B233" s="2">
        <v>2</v>
      </c>
      <c r="C233" s="2">
        <v>506514</v>
      </c>
      <c r="D233" s="15">
        <v>333801</v>
      </c>
      <c r="E233" s="121" t="s">
        <v>604</v>
      </c>
      <c r="F233" s="15" t="s">
        <v>188</v>
      </c>
      <c r="G233" s="121" t="s">
        <v>8</v>
      </c>
      <c r="H233" s="143" t="s">
        <v>309</v>
      </c>
      <c r="I233" s="144" t="s">
        <v>115</v>
      </c>
      <c r="J233" s="169">
        <v>10</v>
      </c>
      <c r="K233" s="170">
        <v>3</v>
      </c>
      <c r="L233" s="170">
        <v>3</v>
      </c>
      <c r="M233" s="170">
        <v>3</v>
      </c>
      <c r="N233" s="392">
        <v>1</v>
      </c>
      <c r="O233" s="184"/>
      <c r="P233" s="185"/>
      <c r="Q233" s="185"/>
      <c r="R233" s="185"/>
      <c r="S233" s="186"/>
    </row>
    <row r="234" spans="1:19" ht="24.95" customHeight="1" outlineLevel="2">
      <c r="A234" s="12" t="s">
        <v>10</v>
      </c>
      <c r="B234" s="2">
        <v>2</v>
      </c>
      <c r="C234" s="2">
        <v>506514</v>
      </c>
      <c r="D234" s="15">
        <v>333801</v>
      </c>
      <c r="E234" s="121" t="s">
        <v>604</v>
      </c>
      <c r="F234" s="15" t="s">
        <v>188</v>
      </c>
      <c r="G234" s="121" t="s">
        <v>8</v>
      </c>
      <c r="H234" s="143" t="s">
        <v>310</v>
      </c>
      <c r="I234" s="144" t="s">
        <v>117</v>
      </c>
      <c r="J234" s="169">
        <v>0</v>
      </c>
      <c r="K234" s="170">
        <v>0</v>
      </c>
      <c r="L234" s="170">
        <v>0</v>
      </c>
      <c r="M234" s="170">
        <v>0</v>
      </c>
      <c r="N234" s="392">
        <v>0</v>
      </c>
      <c r="O234" s="184"/>
      <c r="P234" s="185"/>
      <c r="Q234" s="185"/>
      <c r="R234" s="185"/>
      <c r="S234" s="186"/>
    </row>
    <row r="235" spans="1:19" ht="24.95" customHeight="1" outlineLevel="2">
      <c r="A235" s="12" t="s">
        <v>10</v>
      </c>
      <c r="B235" s="2">
        <v>2</v>
      </c>
      <c r="C235" s="2">
        <v>506514</v>
      </c>
      <c r="D235" s="15">
        <v>333801</v>
      </c>
      <c r="E235" s="121" t="s">
        <v>604</v>
      </c>
      <c r="F235" s="15" t="s">
        <v>188</v>
      </c>
      <c r="G235" s="121" t="s">
        <v>8</v>
      </c>
      <c r="H235" s="143" t="s">
        <v>311</v>
      </c>
      <c r="I235" s="144" t="s">
        <v>118</v>
      </c>
      <c r="J235" s="169">
        <v>0</v>
      </c>
      <c r="K235" s="170">
        <v>0</v>
      </c>
      <c r="L235" s="170">
        <v>0</v>
      </c>
      <c r="M235" s="170">
        <v>0</v>
      </c>
      <c r="N235" s="392">
        <v>0</v>
      </c>
      <c r="O235" s="184"/>
      <c r="P235" s="185"/>
      <c r="Q235" s="185"/>
      <c r="R235" s="185"/>
      <c r="S235" s="186"/>
    </row>
    <row r="236" spans="1:19" ht="24.95" customHeight="1" outlineLevel="2">
      <c r="A236" s="12" t="s">
        <v>10</v>
      </c>
      <c r="B236" s="2">
        <v>2</v>
      </c>
      <c r="C236" s="2">
        <v>506514</v>
      </c>
      <c r="D236" s="15">
        <v>333801</v>
      </c>
      <c r="E236" s="121" t="s">
        <v>604</v>
      </c>
      <c r="F236" s="15" t="s">
        <v>188</v>
      </c>
      <c r="G236" s="121" t="s">
        <v>8</v>
      </c>
      <c r="H236" s="143" t="s">
        <v>312</v>
      </c>
      <c r="I236" s="144" t="s">
        <v>119</v>
      </c>
      <c r="J236" s="169">
        <v>0</v>
      </c>
      <c r="K236" s="170">
        <v>0</v>
      </c>
      <c r="L236" s="170">
        <v>0</v>
      </c>
      <c r="M236" s="170">
        <v>0</v>
      </c>
      <c r="N236" s="392">
        <v>0</v>
      </c>
      <c r="O236" s="184"/>
      <c r="P236" s="185"/>
      <c r="Q236" s="185"/>
      <c r="R236" s="185"/>
      <c r="S236" s="186"/>
    </row>
    <row r="237" spans="1:19" ht="24.95" customHeight="1" outlineLevel="2">
      <c r="A237" s="12" t="s">
        <v>10</v>
      </c>
      <c r="B237" s="2">
        <v>2</v>
      </c>
      <c r="C237" s="2">
        <v>506514</v>
      </c>
      <c r="D237" s="15">
        <v>333801</v>
      </c>
      <c r="E237" s="121" t="s">
        <v>604</v>
      </c>
      <c r="F237" s="15" t="s">
        <v>188</v>
      </c>
      <c r="G237" s="121" t="s">
        <v>8</v>
      </c>
      <c r="H237" s="143" t="s">
        <v>313</v>
      </c>
      <c r="I237" s="144" t="s">
        <v>120</v>
      </c>
      <c r="J237" s="169">
        <v>0</v>
      </c>
      <c r="K237" s="170">
        <v>0</v>
      </c>
      <c r="L237" s="170">
        <v>0</v>
      </c>
      <c r="M237" s="170">
        <v>0</v>
      </c>
      <c r="N237" s="392">
        <v>0</v>
      </c>
      <c r="O237" s="184"/>
      <c r="P237" s="185"/>
      <c r="Q237" s="185"/>
      <c r="R237" s="185"/>
      <c r="S237" s="186"/>
    </row>
    <row r="238" spans="1:19" ht="24.95" customHeight="1" outlineLevel="2">
      <c r="A238" s="12" t="s">
        <v>10</v>
      </c>
      <c r="B238" s="2">
        <v>2</v>
      </c>
      <c r="C238" s="2">
        <v>506514</v>
      </c>
      <c r="D238" s="15">
        <v>333801</v>
      </c>
      <c r="E238" s="121" t="s">
        <v>604</v>
      </c>
      <c r="F238" s="15" t="s">
        <v>188</v>
      </c>
      <c r="G238" s="121" t="s">
        <v>8</v>
      </c>
      <c r="H238" s="143" t="s">
        <v>314</v>
      </c>
      <c r="I238" s="144" t="s">
        <v>121</v>
      </c>
      <c r="J238" s="169">
        <v>264</v>
      </c>
      <c r="K238" s="170">
        <v>66</v>
      </c>
      <c r="L238" s="170">
        <v>65</v>
      </c>
      <c r="M238" s="170">
        <v>66</v>
      </c>
      <c r="N238" s="392">
        <v>67</v>
      </c>
      <c r="O238" s="184"/>
      <c r="P238" s="185"/>
      <c r="Q238" s="185"/>
      <c r="R238" s="185"/>
      <c r="S238" s="186"/>
    </row>
    <row r="239" spans="1:19" ht="24.95" customHeight="1" outlineLevel="2">
      <c r="A239" s="12" t="s">
        <v>10</v>
      </c>
      <c r="B239" s="2">
        <v>2</v>
      </c>
      <c r="C239" s="2">
        <v>506514</v>
      </c>
      <c r="D239" s="15">
        <v>333801</v>
      </c>
      <c r="E239" s="121" t="s">
        <v>604</v>
      </c>
      <c r="F239" s="15" t="s">
        <v>188</v>
      </c>
      <c r="G239" s="121" t="s">
        <v>8</v>
      </c>
      <c r="H239" s="143" t="s">
        <v>315</v>
      </c>
      <c r="I239" s="144" t="s">
        <v>123</v>
      </c>
      <c r="J239" s="169">
        <v>0</v>
      </c>
      <c r="K239" s="170">
        <v>0</v>
      </c>
      <c r="L239" s="170">
        <v>0</v>
      </c>
      <c r="M239" s="170">
        <v>0</v>
      </c>
      <c r="N239" s="392">
        <v>0</v>
      </c>
      <c r="O239" s="184"/>
      <c r="P239" s="185"/>
      <c r="Q239" s="185"/>
      <c r="R239" s="185"/>
      <c r="S239" s="186"/>
    </row>
    <row r="240" spans="1:19" ht="24.95" customHeight="1" outlineLevel="1">
      <c r="A240" s="123"/>
      <c r="B240" s="124">
        <v>2</v>
      </c>
      <c r="C240" s="124">
        <v>506514</v>
      </c>
      <c r="D240" s="355">
        <v>333801</v>
      </c>
      <c r="E240" s="125"/>
      <c r="F240" s="355" t="s">
        <v>188</v>
      </c>
      <c r="G240" s="125" t="s">
        <v>8</v>
      </c>
      <c r="H240" s="147"/>
      <c r="I240" s="148"/>
      <c r="J240" s="171">
        <v>274</v>
      </c>
      <c r="K240" s="172">
        <v>69</v>
      </c>
      <c r="L240" s="172">
        <v>68</v>
      </c>
      <c r="M240" s="172">
        <v>69</v>
      </c>
      <c r="N240" s="393">
        <v>68</v>
      </c>
      <c r="O240" s="187">
        <v>37985.707932894737</v>
      </c>
      <c r="P240" s="188">
        <v>9530</v>
      </c>
      <c r="Q240" s="188">
        <v>9397.1022828947371</v>
      </c>
      <c r="R240" s="188">
        <v>9530</v>
      </c>
      <c r="S240" s="189">
        <v>9528.6056499999977</v>
      </c>
    </row>
    <row r="241" spans="1:19" ht="24.95" customHeight="1" outlineLevel="2">
      <c r="A241" s="12" t="s">
        <v>7</v>
      </c>
      <c r="B241" s="2">
        <v>8</v>
      </c>
      <c r="C241" s="2">
        <v>502003</v>
      </c>
      <c r="D241" s="15">
        <v>200301</v>
      </c>
      <c r="E241" s="121" t="s">
        <v>325</v>
      </c>
      <c r="F241" s="15" t="s">
        <v>188</v>
      </c>
      <c r="G241" s="121" t="s">
        <v>8</v>
      </c>
      <c r="H241" s="143" t="s">
        <v>300</v>
      </c>
      <c r="I241" s="144" t="s">
        <v>99</v>
      </c>
      <c r="J241" s="166">
        <v>46</v>
      </c>
      <c r="K241" s="168">
        <v>5</v>
      </c>
      <c r="L241" s="168">
        <v>13</v>
      </c>
      <c r="M241" s="168">
        <v>17</v>
      </c>
      <c r="N241" s="391">
        <v>11</v>
      </c>
      <c r="O241" s="181"/>
      <c r="P241" s="182"/>
      <c r="Q241" s="182"/>
      <c r="R241" s="182"/>
      <c r="S241" s="183"/>
    </row>
    <row r="242" spans="1:19" ht="24.95" customHeight="1" outlineLevel="2">
      <c r="A242" s="12" t="s">
        <v>7</v>
      </c>
      <c r="B242" s="2">
        <v>8</v>
      </c>
      <c r="C242" s="2">
        <v>502003</v>
      </c>
      <c r="D242" s="15">
        <v>200301</v>
      </c>
      <c r="E242" s="121" t="s">
        <v>325</v>
      </c>
      <c r="F242" s="15" t="s">
        <v>188</v>
      </c>
      <c r="G242" s="121" t="s">
        <v>8</v>
      </c>
      <c r="H242" s="143" t="s">
        <v>301</v>
      </c>
      <c r="I242" s="144" t="s">
        <v>100</v>
      </c>
      <c r="J242" s="169">
        <v>0</v>
      </c>
      <c r="K242" s="170">
        <v>0</v>
      </c>
      <c r="L242" s="170">
        <v>0</v>
      </c>
      <c r="M242" s="170">
        <v>0</v>
      </c>
      <c r="N242" s="392">
        <v>0</v>
      </c>
      <c r="O242" s="184"/>
      <c r="P242" s="185"/>
      <c r="Q242" s="185"/>
      <c r="R242" s="185"/>
      <c r="S242" s="186"/>
    </row>
    <row r="243" spans="1:19" ht="24.95" customHeight="1" outlineLevel="2">
      <c r="A243" s="12" t="s">
        <v>7</v>
      </c>
      <c r="B243" s="2">
        <v>8</v>
      </c>
      <c r="C243" s="2">
        <v>502003</v>
      </c>
      <c r="D243" s="15">
        <v>200301</v>
      </c>
      <c r="E243" s="121" t="s">
        <v>325</v>
      </c>
      <c r="F243" s="15" t="s">
        <v>188</v>
      </c>
      <c r="G243" s="121" t="s">
        <v>8</v>
      </c>
      <c r="H243" s="143" t="s">
        <v>302</v>
      </c>
      <c r="I243" s="144" t="s">
        <v>102</v>
      </c>
      <c r="J243" s="169">
        <v>0</v>
      </c>
      <c r="K243" s="170">
        <v>0</v>
      </c>
      <c r="L243" s="170">
        <v>0</v>
      </c>
      <c r="M243" s="170">
        <v>0</v>
      </c>
      <c r="N243" s="392">
        <v>0</v>
      </c>
      <c r="O243" s="184"/>
      <c r="P243" s="185"/>
      <c r="Q243" s="185"/>
      <c r="R243" s="185"/>
      <c r="S243" s="186"/>
    </row>
    <row r="244" spans="1:19" ht="24.95" customHeight="1" outlineLevel="2">
      <c r="A244" s="12" t="s">
        <v>7</v>
      </c>
      <c r="B244" s="2">
        <v>8</v>
      </c>
      <c r="C244" s="2">
        <v>502003</v>
      </c>
      <c r="D244" s="15">
        <v>200301</v>
      </c>
      <c r="E244" s="121" t="s">
        <v>325</v>
      </c>
      <c r="F244" s="15" t="s">
        <v>188</v>
      </c>
      <c r="G244" s="121" t="s">
        <v>8</v>
      </c>
      <c r="H244" s="143" t="s">
        <v>160</v>
      </c>
      <c r="I244" s="144" t="s">
        <v>104</v>
      </c>
      <c r="J244" s="169">
        <v>0</v>
      </c>
      <c r="K244" s="170">
        <v>0</v>
      </c>
      <c r="L244" s="170">
        <v>0</v>
      </c>
      <c r="M244" s="170">
        <v>0</v>
      </c>
      <c r="N244" s="392">
        <v>0</v>
      </c>
      <c r="O244" s="184"/>
      <c r="P244" s="185"/>
      <c r="Q244" s="185"/>
      <c r="R244" s="185"/>
      <c r="S244" s="186"/>
    </row>
    <row r="245" spans="1:19" ht="24.95" customHeight="1" outlineLevel="2">
      <c r="A245" s="12" t="s">
        <v>7</v>
      </c>
      <c r="B245" s="2">
        <v>8</v>
      </c>
      <c r="C245" s="2">
        <v>502003</v>
      </c>
      <c r="D245" s="15">
        <v>200301</v>
      </c>
      <c r="E245" s="121" t="s">
        <v>325</v>
      </c>
      <c r="F245" s="15" t="s">
        <v>188</v>
      </c>
      <c r="G245" s="121" t="s">
        <v>8</v>
      </c>
      <c r="H245" s="143" t="s">
        <v>303</v>
      </c>
      <c r="I245" s="144" t="s">
        <v>106</v>
      </c>
      <c r="J245" s="169">
        <v>0</v>
      </c>
      <c r="K245" s="170">
        <v>0</v>
      </c>
      <c r="L245" s="170">
        <v>0</v>
      </c>
      <c r="M245" s="170">
        <v>0</v>
      </c>
      <c r="N245" s="392">
        <v>0</v>
      </c>
      <c r="O245" s="184"/>
      <c r="P245" s="185"/>
      <c r="Q245" s="185"/>
      <c r="R245" s="185"/>
      <c r="S245" s="186"/>
    </row>
    <row r="246" spans="1:19" ht="24.95" customHeight="1" outlineLevel="2">
      <c r="A246" s="12" t="s">
        <v>7</v>
      </c>
      <c r="B246" s="2">
        <v>8</v>
      </c>
      <c r="C246" s="2">
        <v>502003</v>
      </c>
      <c r="D246" s="15">
        <v>200301</v>
      </c>
      <c r="E246" s="121" t="s">
        <v>325</v>
      </c>
      <c r="F246" s="15" t="s">
        <v>188</v>
      </c>
      <c r="G246" s="121" t="s">
        <v>8</v>
      </c>
      <c r="H246" s="143" t="s">
        <v>304</v>
      </c>
      <c r="I246" s="144" t="s">
        <v>109</v>
      </c>
      <c r="J246" s="169">
        <v>40</v>
      </c>
      <c r="K246" s="170">
        <v>10</v>
      </c>
      <c r="L246" s="170">
        <v>10</v>
      </c>
      <c r="M246" s="170">
        <v>10</v>
      </c>
      <c r="N246" s="392">
        <v>10</v>
      </c>
      <c r="O246" s="184"/>
      <c r="P246" s="185"/>
      <c r="Q246" s="185"/>
      <c r="R246" s="185"/>
      <c r="S246" s="186"/>
    </row>
    <row r="247" spans="1:19" ht="24.95" customHeight="1" outlineLevel="2">
      <c r="A247" s="12" t="s">
        <v>7</v>
      </c>
      <c r="B247" s="2">
        <v>8</v>
      </c>
      <c r="C247" s="2">
        <v>502003</v>
      </c>
      <c r="D247" s="15">
        <v>200301</v>
      </c>
      <c r="E247" s="121" t="s">
        <v>325</v>
      </c>
      <c r="F247" s="15" t="s">
        <v>188</v>
      </c>
      <c r="G247" s="121" t="s">
        <v>8</v>
      </c>
      <c r="H247" s="143" t="s">
        <v>305</v>
      </c>
      <c r="I247" s="144" t="s">
        <v>110</v>
      </c>
      <c r="J247" s="169">
        <v>0</v>
      </c>
      <c r="K247" s="170">
        <v>0</v>
      </c>
      <c r="L247" s="170">
        <v>0</v>
      </c>
      <c r="M247" s="170">
        <v>0</v>
      </c>
      <c r="N247" s="392">
        <v>0</v>
      </c>
      <c r="O247" s="184"/>
      <c r="P247" s="185"/>
      <c r="Q247" s="185"/>
      <c r="R247" s="185"/>
      <c r="S247" s="186"/>
    </row>
    <row r="248" spans="1:19" ht="24.95" customHeight="1" outlineLevel="2">
      <c r="A248" s="12" t="s">
        <v>7</v>
      </c>
      <c r="B248" s="2">
        <v>8</v>
      </c>
      <c r="C248" s="2">
        <v>502003</v>
      </c>
      <c r="D248" s="15">
        <v>200301</v>
      </c>
      <c r="E248" s="121" t="s">
        <v>325</v>
      </c>
      <c r="F248" s="15" t="s">
        <v>188</v>
      </c>
      <c r="G248" s="121" t="s">
        <v>8</v>
      </c>
      <c r="H248" s="143" t="s">
        <v>306</v>
      </c>
      <c r="I248" s="144" t="s">
        <v>112</v>
      </c>
      <c r="J248" s="169">
        <v>19</v>
      </c>
      <c r="K248" s="170">
        <v>4</v>
      </c>
      <c r="L248" s="170">
        <v>5</v>
      </c>
      <c r="M248" s="170">
        <v>5</v>
      </c>
      <c r="N248" s="392">
        <v>5</v>
      </c>
      <c r="O248" s="184"/>
      <c r="P248" s="185"/>
      <c r="Q248" s="185"/>
      <c r="R248" s="185"/>
      <c r="S248" s="186"/>
    </row>
    <row r="249" spans="1:19" ht="24.95" customHeight="1" outlineLevel="2">
      <c r="A249" s="12" t="s">
        <v>7</v>
      </c>
      <c r="B249" s="2">
        <v>8</v>
      </c>
      <c r="C249" s="2">
        <v>502003</v>
      </c>
      <c r="D249" s="15">
        <v>200301</v>
      </c>
      <c r="E249" s="121" t="s">
        <v>325</v>
      </c>
      <c r="F249" s="15" t="s">
        <v>188</v>
      </c>
      <c r="G249" s="121" t="s">
        <v>8</v>
      </c>
      <c r="H249" s="143" t="s">
        <v>307</v>
      </c>
      <c r="I249" s="144" t="s">
        <v>113</v>
      </c>
      <c r="J249" s="169">
        <v>0</v>
      </c>
      <c r="K249" s="170">
        <v>0</v>
      </c>
      <c r="L249" s="170">
        <v>0</v>
      </c>
      <c r="M249" s="170">
        <v>0</v>
      </c>
      <c r="N249" s="392">
        <v>0</v>
      </c>
      <c r="O249" s="184"/>
      <c r="P249" s="185"/>
      <c r="Q249" s="185"/>
      <c r="R249" s="185"/>
      <c r="S249" s="186"/>
    </row>
    <row r="250" spans="1:19" ht="24.95" customHeight="1" outlineLevel="2">
      <c r="A250" s="12" t="s">
        <v>7</v>
      </c>
      <c r="B250" s="2">
        <v>8</v>
      </c>
      <c r="C250" s="2">
        <v>502003</v>
      </c>
      <c r="D250" s="15">
        <v>200301</v>
      </c>
      <c r="E250" s="121" t="s">
        <v>325</v>
      </c>
      <c r="F250" s="15" t="s">
        <v>188</v>
      </c>
      <c r="G250" s="121" t="s">
        <v>8</v>
      </c>
      <c r="H250" s="143" t="s">
        <v>308</v>
      </c>
      <c r="I250" s="144" t="s">
        <v>114</v>
      </c>
      <c r="J250" s="169">
        <v>8</v>
      </c>
      <c r="K250" s="170">
        <v>0</v>
      </c>
      <c r="L250" s="170">
        <v>2</v>
      </c>
      <c r="M250" s="170">
        <v>3</v>
      </c>
      <c r="N250" s="392">
        <v>3</v>
      </c>
      <c r="O250" s="184"/>
      <c r="P250" s="185"/>
      <c r="Q250" s="185"/>
      <c r="R250" s="185"/>
      <c r="S250" s="186"/>
    </row>
    <row r="251" spans="1:19" ht="24.95" customHeight="1" outlineLevel="2">
      <c r="A251" s="12" t="s">
        <v>7</v>
      </c>
      <c r="B251" s="2">
        <v>8</v>
      </c>
      <c r="C251" s="2">
        <v>502003</v>
      </c>
      <c r="D251" s="15">
        <v>200301</v>
      </c>
      <c r="E251" s="121" t="s">
        <v>325</v>
      </c>
      <c r="F251" s="15" t="s">
        <v>188</v>
      </c>
      <c r="G251" s="121" t="s">
        <v>8</v>
      </c>
      <c r="H251" s="143" t="s">
        <v>309</v>
      </c>
      <c r="I251" s="144" t="s">
        <v>115</v>
      </c>
      <c r="J251" s="169">
        <v>50</v>
      </c>
      <c r="K251" s="170">
        <v>13</v>
      </c>
      <c r="L251" s="170">
        <v>13</v>
      </c>
      <c r="M251" s="170">
        <v>13</v>
      </c>
      <c r="N251" s="392">
        <v>11</v>
      </c>
      <c r="O251" s="184"/>
      <c r="P251" s="185"/>
      <c r="Q251" s="185"/>
      <c r="R251" s="185"/>
      <c r="S251" s="186"/>
    </row>
    <row r="252" spans="1:19" ht="24.95" customHeight="1" outlineLevel="2">
      <c r="A252" s="12" t="s">
        <v>7</v>
      </c>
      <c r="B252" s="2">
        <v>8</v>
      </c>
      <c r="C252" s="2">
        <v>502003</v>
      </c>
      <c r="D252" s="15">
        <v>200301</v>
      </c>
      <c r="E252" s="121" t="s">
        <v>325</v>
      </c>
      <c r="F252" s="15" t="s">
        <v>188</v>
      </c>
      <c r="G252" s="121" t="s">
        <v>8</v>
      </c>
      <c r="H252" s="143" t="s">
        <v>310</v>
      </c>
      <c r="I252" s="144" t="s">
        <v>117</v>
      </c>
      <c r="J252" s="169">
        <v>0</v>
      </c>
      <c r="K252" s="170">
        <v>0</v>
      </c>
      <c r="L252" s="170">
        <v>0</v>
      </c>
      <c r="M252" s="170">
        <v>0</v>
      </c>
      <c r="N252" s="392">
        <v>0</v>
      </c>
      <c r="O252" s="184"/>
      <c r="P252" s="185"/>
      <c r="Q252" s="185"/>
      <c r="R252" s="185"/>
      <c r="S252" s="186"/>
    </row>
    <row r="253" spans="1:19" ht="24.95" customHeight="1" outlineLevel="2">
      <c r="A253" s="12" t="s">
        <v>7</v>
      </c>
      <c r="B253" s="2">
        <v>8</v>
      </c>
      <c r="C253" s="2">
        <v>502003</v>
      </c>
      <c r="D253" s="15">
        <v>200301</v>
      </c>
      <c r="E253" s="121" t="s">
        <v>325</v>
      </c>
      <c r="F253" s="15" t="s">
        <v>188</v>
      </c>
      <c r="G253" s="121" t="s">
        <v>8</v>
      </c>
      <c r="H253" s="143" t="s">
        <v>311</v>
      </c>
      <c r="I253" s="144" t="s">
        <v>118</v>
      </c>
      <c r="J253" s="169">
        <v>0</v>
      </c>
      <c r="K253" s="170">
        <v>0</v>
      </c>
      <c r="L253" s="170">
        <v>0</v>
      </c>
      <c r="M253" s="170">
        <v>0</v>
      </c>
      <c r="N253" s="392">
        <v>0</v>
      </c>
      <c r="O253" s="184"/>
      <c r="P253" s="185"/>
      <c r="Q253" s="185"/>
      <c r="R253" s="185"/>
      <c r="S253" s="186"/>
    </row>
    <row r="254" spans="1:19" ht="24.95" customHeight="1" outlineLevel="2">
      <c r="A254" s="12" t="s">
        <v>7</v>
      </c>
      <c r="B254" s="2">
        <v>8</v>
      </c>
      <c r="C254" s="2">
        <v>502003</v>
      </c>
      <c r="D254" s="15">
        <v>200301</v>
      </c>
      <c r="E254" s="121" t="s">
        <v>325</v>
      </c>
      <c r="F254" s="15" t="s">
        <v>188</v>
      </c>
      <c r="G254" s="121" t="s">
        <v>8</v>
      </c>
      <c r="H254" s="143" t="s">
        <v>312</v>
      </c>
      <c r="I254" s="144" t="s">
        <v>119</v>
      </c>
      <c r="J254" s="169">
        <v>15</v>
      </c>
      <c r="K254" s="170">
        <v>3</v>
      </c>
      <c r="L254" s="170">
        <v>5</v>
      </c>
      <c r="M254" s="170">
        <v>4</v>
      </c>
      <c r="N254" s="392">
        <v>3</v>
      </c>
      <c r="O254" s="184"/>
      <c r="P254" s="185"/>
      <c r="Q254" s="185"/>
      <c r="R254" s="185"/>
      <c r="S254" s="186"/>
    </row>
    <row r="255" spans="1:19" ht="24.95" customHeight="1" outlineLevel="2">
      <c r="A255" s="12" t="s">
        <v>7</v>
      </c>
      <c r="B255" s="2">
        <v>8</v>
      </c>
      <c r="C255" s="2">
        <v>502003</v>
      </c>
      <c r="D255" s="15">
        <v>200301</v>
      </c>
      <c r="E255" s="121" t="s">
        <v>325</v>
      </c>
      <c r="F255" s="15" t="s">
        <v>188</v>
      </c>
      <c r="G255" s="121" t="s">
        <v>8</v>
      </c>
      <c r="H255" s="143" t="s">
        <v>313</v>
      </c>
      <c r="I255" s="144" t="s">
        <v>120</v>
      </c>
      <c r="J255" s="169">
        <v>0</v>
      </c>
      <c r="K255" s="170">
        <v>0</v>
      </c>
      <c r="L255" s="170">
        <v>0</v>
      </c>
      <c r="M255" s="170">
        <v>0</v>
      </c>
      <c r="N255" s="392">
        <v>0</v>
      </c>
      <c r="O255" s="184"/>
      <c r="P255" s="185"/>
      <c r="Q255" s="185"/>
      <c r="R255" s="185"/>
      <c r="S255" s="186"/>
    </row>
    <row r="256" spans="1:19" ht="24.95" customHeight="1" outlineLevel="2">
      <c r="A256" s="12" t="s">
        <v>7</v>
      </c>
      <c r="B256" s="2">
        <v>8</v>
      </c>
      <c r="C256" s="2">
        <v>502003</v>
      </c>
      <c r="D256" s="15">
        <v>200301</v>
      </c>
      <c r="E256" s="121" t="s">
        <v>325</v>
      </c>
      <c r="F256" s="15" t="s">
        <v>188</v>
      </c>
      <c r="G256" s="121" t="s">
        <v>8</v>
      </c>
      <c r="H256" s="143" t="s">
        <v>314</v>
      </c>
      <c r="I256" s="144" t="s">
        <v>121</v>
      </c>
      <c r="J256" s="169">
        <v>120</v>
      </c>
      <c r="K256" s="170">
        <v>38</v>
      </c>
      <c r="L256" s="170">
        <v>27</v>
      </c>
      <c r="M256" s="170">
        <v>25</v>
      </c>
      <c r="N256" s="392">
        <v>30</v>
      </c>
      <c r="O256" s="184"/>
      <c r="P256" s="185"/>
      <c r="Q256" s="185"/>
      <c r="R256" s="185"/>
      <c r="S256" s="186"/>
    </row>
    <row r="257" spans="1:19" ht="24.95" customHeight="1" outlineLevel="2">
      <c r="A257" s="12" t="s">
        <v>7</v>
      </c>
      <c r="B257" s="2">
        <v>8</v>
      </c>
      <c r="C257" s="2">
        <v>502003</v>
      </c>
      <c r="D257" s="15">
        <v>200301</v>
      </c>
      <c r="E257" s="121" t="s">
        <v>325</v>
      </c>
      <c r="F257" s="15" t="s">
        <v>188</v>
      </c>
      <c r="G257" s="121" t="s">
        <v>8</v>
      </c>
      <c r="H257" s="143" t="s">
        <v>315</v>
      </c>
      <c r="I257" s="144" t="s">
        <v>123</v>
      </c>
      <c r="J257" s="169">
        <v>1037</v>
      </c>
      <c r="K257" s="170">
        <v>220</v>
      </c>
      <c r="L257" s="170">
        <v>267</v>
      </c>
      <c r="M257" s="170">
        <v>275</v>
      </c>
      <c r="N257" s="392">
        <v>275</v>
      </c>
      <c r="O257" s="184"/>
      <c r="P257" s="185"/>
      <c r="Q257" s="185"/>
      <c r="R257" s="185"/>
      <c r="S257" s="186"/>
    </row>
    <row r="258" spans="1:19" ht="24.95" customHeight="1" outlineLevel="1">
      <c r="A258" s="123"/>
      <c r="B258" s="124">
        <v>8</v>
      </c>
      <c r="C258" s="124">
        <v>502003</v>
      </c>
      <c r="D258" s="355">
        <v>200301</v>
      </c>
      <c r="E258" s="125"/>
      <c r="F258" s="355" t="s">
        <v>188</v>
      </c>
      <c r="G258" s="125" t="s">
        <v>8</v>
      </c>
      <c r="H258" s="147"/>
      <c r="I258" s="148"/>
      <c r="J258" s="171">
        <v>1335</v>
      </c>
      <c r="K258" s="172">
        <v>293</v>
      </c>
      <c r="L258" s="172">
        <v>342</v>
      </c>
      <c r="M258" s="172">
        <v>352</v>
      </c>
      <c r="N258" s="393">
        <v>348</v>
      </c>
      <c r="O258" s="187">
        <v>235687.68026606174</v>
      </c>
      <c r="P258" s="188">
        <v>52398.56117476349</v>
      </c>
      <c r="Q258" s="188">
        <v>59915.721175508734</v>
      </c>
      <c r="R258" s="188">
        <v>61566.233157894734</v>
      </c>
      <c r="S258" s="189">
        <v>61807.164757894752</v>
      </c>
    </row>
    <row r="259" spans="1:19" ht="24.95" customHeight="1" outlineLevel="2">
      <c r="A259" s="12" t="s">
        <v>9</v>
      </c>
      <c r="B259" s="2">
        <v>7</v>
      </c>
      <c r="C259" s="2">
        <v>508804</v>
      </c>
      <c r="D259" s="15">
        <v>880401</v>
      </c>
      <c r="E259" s="121" t="s">
        <v>626</v>
      </c>
      <c r="F259" s="15" t="s">
        <v>188</v>
      </c>
      <c r="G259" s="121" t="s">
        <v>8</v>
      </c>
      <c r="H259" s="143" t="s">
        <v>300</v>
      </c>
      <c r="I259" s="144" t="s">
        <v>99</v>
      </c>
      <c r="J259" s="166">
        <v>0</v>
      </c>
      <c r="K259" s="168">
        <v>0</v>
      </c>
      <c r="L259" s="168">
        <v>0</v>
      </c>
      <c r="M259" s="168">
        <v>0</v>
      </c>
      <c r="N259" s="391">
        <v>0</v>
      </c>
      <c r="O259" s="181"/>
      <c r="P259" s="182"/>
      <c r="Q259" s="182"/>
      <c r="R259" s="182"/>
      <c r="S259" s="183"/>
    </row>
    <row r="260" spans="1:19" ht="24.95" customHeight="1" outlineLevel="2">
      <c r="A260" s="12" t="s">
        <v>9</v>
      </c>
      <c r="B260" s="2">
        <v>7</v>
      </c>
      <c r="C260" s="2">
        <v>508804</v>
      </c>
      <c r="D260" s="15">
        <v>880401</v>
      </c>
      <c r="E260" s="121" t="s">
        <v>626</v>
      </c>
      <c r="F260" s="15" t="s">
        <v>188</v>
      </c>
      <c r="G260" s="121" t="s">
        <v>8</v>
      </c>
      <c r="H260" s="143" t="s">
        <v>301</v>
      </c>
      <c r="I260" s="144" t="s">
        <v>100</v>
      </c>
      <c r="J260" s="169">
        <v>4</v>
      </c>
      <c r="K260" s="170">
        <v>1</v>
      </c>
      <c r="L260" s="170">
        <v>1</v>
      </c>
      <c r="M260" s="170">
        <v>1</v>
      </c>
      <c r="N260" s="392">
        <v>1</v>
      </c>
      <c r="O260" s="184"/>
      <c r="P260" s="185"/>
      <c r="Q260" s="185"/>
      <c r="R260" s="185"/>
      <c r="S260" s="186"/>
    </row>
    <row r="261" spans="1:19" ht="24.95" customHeight="1" outlineLevel="2">
      <c r="A261" s="12" t="s">
        <v>9</v>
      </c>
      <c r="B261" s="2">
        <v>7</v>
      </c>
      <c r="C261" s="2">
        <v>508804</v>
      </c>
      <c r="D261" s="15">
        <v>880401</v>
      </c>
      <c r="E261" s="121" t="s">
        <v>626</v>
      </c>
      <c r="F261" s="15" t="s">
        <v>188</v>
      </c>
      <c r="G261" s="121" t="s">
        <v>8</v>
      </c>
      <c r="H261" s="143" t="s">
        <v>302</v>
      </c>
      <c r="I261" s="144" t="s">
        <v>102</v>
      </c>
      <c r="J261" s="169">
        <v>0</v>
      </c>
      <c r="K261" s="170">
        <v>0</v>
      </c>
      <c r="L261" s="170">
        <v>0</v>
      </c>
      <c r="M261" s="170">
        <v>0</v>
      </c>
      <c r="N261" s="392">
        <v>0</v>
      </c>
      <c r="O261" s="184"/>
      <c r="P261" s="185"/>
      <c r="Q261" s="185"/>
      <c r="R261" s="185"/>
      <c r="S261" s="186"/>
    </row>
    <row r="262" spans="1:19" ht="24.95" customHeight="1" outlineLevel="2">
      <c r="A262" s="12" t="s">
        <v>9</v>
      </c>
      <c r="B262" s="2">
        <v>7</v>
      </c>
      <c r="C262" s="2">
        <v>508804</v>
      </c>
      <c r="D262" s="15">
        <v>880401</v>
      </c>
      <c r="E262" s="121" t="s">
        <v>626</v>
      </c>
      <c r="F262" s="15" t="s">
        <v>188</v>
      </c>
      <c r="G262" s="121" t="s">
        <v>8</v>
      </c>
      <c r="H262" s="143" t="s">
        <v>160</v>
      </c>
      <c r="I262" s="144" t="s">
        <v>104</v>
      </c>
      <c r="J262" s="169">
        <v>0</v>
      </c>
      <c r="K262" s="170">
        <v>0</v>
      </c>
      <c r="L262" s="170">
        <v>0</v>
      </c>
      <c r="M262" s="170">
        <v>0</v>
      </c>
      <c r="N262" s="392">
        <v>0</v>
      </c>
      <c r="O262" s="184"/>
      <c r="P262" s="185"/>
      <c r="Q262" s="185"/>
      <c r="R262" s="185"/>
      <c r="S262" s="186"/>
    </row>
    <row r="263" spans="1:19" ht="24.95" customHeight="1" outlineLevel="2">
      <c r="A263" s="12" t="s">
        <v>9</v>
      </c>
      <c r="B263" s="2">
        <v>7</v>
      </c>
      <c r="C263" s="2">
        <v>508804</v>
      </c>
      <c r="D263" s="15">
        <v>880401</v>
      </c>
      <c r="E263" s="121" t="s">
        <v>626</v>
      </c>
      <c r="F263" s="15" t="s">
        <v>188</v>
      </c>
      <c r="G263" s="121" t="s">
        <v>8</v>
      </c>
      <c r="H263" s="143" t="s">
        <v>303</v>
      </c>
      <c r="I263" s="144" t="s">
        <v>106</v>
      </c>
      <c r="J263" s="169">
        <v>0</v>
      </c>
      <c r="K263" s="170">
        <v>0</v>
      </c>
      <c r="L263" s="170">
        <v>0</v>
      </c>
      <c r="M263" s="170">
        <v>0</v>
      </c>
      <c r="N263" s="392">
        <v>0</v>
      </c>
      <c r="O263" s="184"/>
      <c r="P263" s="185"/>
      <c r="Q263" s="185"/>
      <c r="R263" s="185"/>
      <c r="S263" s="186"/>
    </row>
    <row r="264" spans="1:19" ht="24.95" customHeight="1" outlineLevel="2">
      <c r="A264" s="12" t="s">
        <v>9</v>
      </c>
      <c r="B264" s="2">
        <v>7</v>
      </c>
      <c r="C264" s="2">
        <v>508804</v>
      </c>
      <c r="D264" s="15">
        <v>880401</v>
      </c>
      <c r="E264" s="121" t="s">
        <v>626</v>
      </c>
      <c r="F264" s="15" t="s">
        <v>188</v>
      </c>
      <c r="G264" s="121" t="s">
        <v>8</v>
      </c>
      <c r="H264" s="143" t="s">
        <v>304</v>
      </c>
      <c r="I264" s="144" t="s">
        <v>109</v>
      </c>
      <c r="J264" s="169">
        <v>9</v>
      </c>
      <c r="K264" s="170">
        <v>3</v>
      </c>
      <c r="L264" s="170">
        <v>2</v>
      </c>
      <c r="M264" s="170">
        <v>3</v>
      </c>
      <c r="N264" s="392">
        <v>1</v>
      </c>
      <c r="O264" s="184"/>
      <c r="P264" s="185"/>
      <c r="Q264" s="185"/>
      <c r="R264" s="185"/>
      <c r="S264" s="186"/>
    </row>
    <row r="265" spans="1:19" ht="24.95" customHeight="1" outlineLevel="2">
      <c r="A265" s="12" t="s">
        <v>9</v>
      </c>
      <c r="B265" s="2">
        <v>7</v>
      </c>
      <c r="C265" s="2">
        <v>508804</v>
      </c>
      <c r="D265" s="15">
        <v>880401</v>
      </c>
      <c r="E265" s="121" t="s">
        <v>626</v>
      </c>
      <c r="F265" s="15" t="s">
        <v>188</v>
      </c>
      <c r="G265" s="121" t="s">
        <v>8</v>
      </c>
      <c r="H265" s="143" t="s">
        <v>305</v>
      </c>
      <c r="I265" s="144" t="s">
        <v>110</v>
      </c>
      <c r="J265" s="169">
        <v>0</v>
      </c>
      <c r="K265" s="170">
        <v>0</v>
      </c>
      <c r="L265" s="170">
        <v>0</v>
      </c>
      <c r="M265" s="170">
        <v>0</v>
      </c>
      <c r="N265" s="392">
        <v>0</v>
      </c>
      <c r="O265" s="184"/>
      <c r="P265" s="185"/>
      <c r="Q265" s="185"/>
      <c r="R265" s="185"/>
      <c r="S265" s="186"/>
    </row>
    <row r="266" spans="1:19" ht="24.95" customHeight="1" outlineLevel="2">
      <c r="A266" s="12" t="s">
        <v>9</v>
      </c>
      <c r="B266" s="2">
        <v>7</v>
      </c>
      <c r="C266" s="2">
        <v>508804</v>
      </c>
      <c r="D266" s="15">
        <v>880401</v>
      </c>
      <c r="E266" s="121" t="s">
        <v>626</v>
      </c>
      <c r="F266" s="15" t="s">
        <v>188</v>
      </c>
      <c r="G266" s="121" t="s">
        <v>8</v>
      </c>
      <c r="H266" s="143" t="s">
        <v>306</v>
      </c>
      <c r="I266" s="144" t="s">
        <v>112</v>
      </c>
      <c r="J266" s="169">
        <v>15</v>
      </c>
      <c r="K266" s="170">
        <v>4</v>
      </c>
      <c r="L266" s="170">
        <v>4</v>
      </c>
      <c r="M266" s="170">
        <v>4</v>
      </c>
      <c r="N266" s="392">
        <v>3</v>
      </c>
      <c r="O266" s="184"/>
      <c r="P266" s="185"/>
      <c r="Q266" s="185"/>
      <c r="R266" s="185"/>
      <c r="S266" s="186"/>
    </row>
    <row r="267" spans="1:19" ht="24.95" customHeight="1" outlineLevel="2">
      <c r="A267" s="12" t="s">
        <v>9</v>
      </c>
      <c r="B267" s="2">
        <v>7</v>
      </c>
      <c r="C267" s="2">
        <v>508804</v>
      </c>
      <c r="D267" s="15">
        <v>880401</v>
      </c>
      <c r="E267" s="121" t="s">
        <v>626</v>
      </c>
      <c r="F267" s="15" t="s">
        <v>188</v>
      </c>
      <c r="G267" s="121" t="s">
        <v>8</v>
      </c>
      <c r="H267" s="143" t="s">
        <v>307</v>
      </c>
      <c r="I267" s="144" t="s">
        <v>113</v>
      </c>
      <c r="J267" s="169">
        <v>0</v>
      </c>
      <c r="K267" s="170">
        <v>0</v>
      </c>
      <c r="L267" s="170">
        <v>0</v>
      </c>
      <c r="M267" s="170">
        <v>0</v>
      </c>
      <c r="N267" s="392">
        <v>0</v>
      </c>
      <c r="O267" s="184"/>
      <c r="P267" s="185"/>
      <c r="Q267" s="185"/>
      <c r="R267" s="185"/>
      <c r="S267" s="186"/>
    </row>
    <row r="268" spans="1:19" ht="24.95" customHeight="1" outlineLevel="2">
      <c r="A268" s="12" t="s">
        <v>9</v>
      </c>
      <c r="B268" s="2">
        <v>7</v>
      </c>
      <c r="C268" s="2">
        <v>508804</v>
      </c>
      <c r="D268" s="15">
        <v>880401</v>
      </c>
      <c r="E268" s="121" t="s">
        <v>626</v>
      </c>
      <c r="F268" s="15" t="s">
        <v>188</v>
      </c>
      <c r="G268" s="121" t="s">
        <v>8</v>
      </c>
      <c r="H268" s="143" t="s">
        <v>308</v>
      </c>
      <c r="I268" s="144" t="s">
        <v>114</v>
      </c>
      <c r="J268" s="169">
        <v>0</v>
      </c>
      <c r="K268" s="170">
        <v>0</v>
      </c>
      <c r="L268" s="170">
        <v>0</v>
      </c>
      <c r="M268" s="170">
        <v>0</v>
      </c>
      <c r="N268" s="392">
        <v>0</v>
      </c>
      <c r="O268" s="184"/>
      <c r="P268" s="185"/>
      <c r="Q268" s="185"/>
      <c r="R268" s="185"/>
      <c r="S268" s="186"/>
    </row>
    <row r="269" spans="1:19" ht="24.95" customHeight="1" outlineLevel="2">
      <c r="A269" s="12" t="s">
        <v>9</v>
      </c>
      <c r="B269" s="2">
        <v>7</v>
      </c>
      <c r="C269" s="2">
        <v>508804</v>
      </c>
      <c r="D269" s="15">
        <v>880401</v>
      </c>
      <c r="E269" s="121" t="s">
        <v>626</v>
      </c>
      <c r="F269" s="15" t="s">
        <v>188</v>
      </c>
      <c r="G269" s="121" t="s">
        <v>8</v>
      </c>
      <c r="H269" s="143" t="s">
        <v>309</v>
      </c>
      <c r="I269" s="144" t="s">
        <v>115</v>
      </c>
      <c r="J269" s="169">
        <v>0</v>
      </c>
      <c r="K269" s="170">
        <v>0</v>
      </c>
      <c r="L269" s="170">
        <v>0</v>
      </c>
      <c r="M269" s="170">
        <v>0</v>
      </c>
      <c r="N269" s="392">
        <v>0</v>
      </c>
      <c r="O269" s="184"/>
      <c r="P269" s="185"/>
      <c r="Q269" s="185"/>
      <c r="R269" s="185"/>
      <c r="S269" s="186"/>
    </row>
    <row r="270" spans="1:19" ht="24.95" customHeight="1" outlineLevel="2">
      <c r="A270" s="12" t="s">
        <v>9</v>
      </c>
      <c r="B270" s="2">
        <v>7</v>
      </c>
      <c r="C270" s="2">
        <v>508804</v>
      </c>
      <c r="D270" s="15">
        <v>880401</v>
      </c>
      <c r="E270" s="121" t="s">
        <v>626</v>
      </c>
      <c r="F270" s="15" t="s">
        <v>188</v>
      </c>
      <c r="G270" s="121" t="s">
        <v>8</v>
      </c>
      <c r="H270" s="143" t="s">
        <v>310</v>
      </c>
      <c r="I270" s="144" t="s">
        <v>117</v>
      </c>
      <c r="J270" s="169">
        <v>0</v>
      </c>
      <c r="K270" s="170">
        <v>0</v>
      </c>
      <c r="L270" s="170">
        <v>0</v>
      </c>
      <c r="M270" s="170">
        <v>0</v>
      </c>
      <c r="N270" s="392">
        <v>0</v>
      </c>
      <c r="O270" s="184"/>
      <c r="P270" s="185"/>
      <c r="Q270" s="185"/>
      <c r="R270" s="185"/>
      <c r="S270" s="186"/>
    </row>
    <row r="271" spans="1:19" ht="24.95" customHeight="1" outlineLevel="2">
      <c r="A271" s="12" t="s">
        <v>9</v>
      </c>
      <c r="B271" s="2">
        <v>7</v>
      </c>
      <c r="C271" s="2">
        <v>508804</v>
      </c>
      <c r="D271" s="15">
        <v>880401</v>
      </c>
      <c r="E271" s="121" t="s">
        <v>626</v>
      </c>
      <c r="F271" s="15" t="s">
        <v>188</v>
      </c>
      <c r="G271" s="121" t="s">
        <v>8</v>
      </c>
      <c r="H271" s="143" t="s">
        <v>311</v>
      </c>
      <c r="I271" s="144" t="s">
        <v>118</v>
      </c>
      <c r="J271" s="169">
        <v>0</v>
      </c>
      <c r="K271" s="170">
        <v>0</v>
      </c>
      <c r="L271" s="170">
        <v>0</v>
      </c>
      <c r="M271" s="170">
        <v>0</v>
      </c>
      <c r="N271" s="392">
        <v>0</v>
      </c>
      <c r="O271" s="184"/>
      <c r="P271" s="185"/>
      <c r="Q271" s="185"/>
      <c r="R271" s="185"/>
      <c r="S271" s="186"/>
    </row>
    <row r="272" spans="1:19" ht="24.95" customHeight="1" outlineLevel="2">
      <c r="A272" s="12" t="s">
        <v>9</v>
      </c>
      <c r="B272" s="2">
        <v>7</v>
      </c>
      <c r="C272" s="2">
        <v>508804</v>
      </c>
      <c r="D272" s="15">
        <v>880401</v>
      </c>
      <c r="E272" s="121" t="s">
        <v>626</v>
      </c>
      <c r="F272" s="15" t="s">
        <v>188</v>
      </c>
      <c r="G272" s="121" t="s">
        <v>8</v>
      </c>
      <c r="H272" s="143" t="s">
        <v>312</v>
      </c>
      <c r="I272" s="144" t="s">
        <v>119</v>
      </c>
      <c r="J272" s="169">
        <v>7</v>
      </c>
      <c r="K272" s="170">
        <v>2</v>
      </c>
      <c r="L272" s="170">
        <v>2</v>
      </c>
      <c r="M272" s="170">
        <v>2</v>
      </c>
      <c r="N272" s="392">
        <v>1</v>
      </c>
      <c r="O272" s="184"/>
      <c r="P272" s="185"/>
      <c r="Q272" s="185"/>
      <c r="R272" s="185"/>
      <c r="S272" s="186"/>
    </row>
    <row r="273" spans="1:19" ht="24.95" customHeight="1" outlineLevel="2">
      <c r="A273" s="12" t="s">
        <v>9</v>
      </c>
      <c r="B273" s="2">
        <v>7</v>
      </c>
      <c r="C273" s="2">
        <v>508804</v>
      </c>
      <c r="D273" s="15">
        <v>880401</v>
      </c>
      <c r="E273" s="121" t="s">
        <v>626</v>
      </c>
      <c r="F273" s="15" t="s">
        <v>188</v>
      </c>
      <c r="G273" s="121" t="s">
        <v>8</v>
      </c>
      <c r="H273" s="143" t="s">
        <v>313</v>
      </c>
      <c r="I273" s="144" t="s">
        <v>120</v>
      </c>
      <c r="J273" s="169">
        <v>0</v>
      </c>
      <c r="K273" s="170">
        <v>0</v>
      </c>
      <c r="L273" s="170">
        <v>0</v>
      </c>
      <c r="M273" s="170">
        <v>0</v>
      </c>
      <c r="N273" s="392">
        <v>0</v>
      </c>
      <c r="O273" s="184"/>
      <c r="P273" s="185"/>
      <c r="Q273" s="185"/>
      <c r="R273" s="185"/>
      <c r="S273" s="186"/>
    </row>
    <row r="274" spans="1:19" ht="24.95" customHeight="1" outlineLevel="2">
      <c r="A274" s="12" t="s">
        <v>9</v>
      </c>
      <c r="B274" s="2">
        <v>7</v>
      </c>
      <c r="C274" s="2">
        <v>508804</v>
      </c>
      <c r="D274" s="15">
        <v>880401</v>
      </c>
      <c r="E274" s="121" t="s">
        <v>626</v>
      </c>
      <c r="F274" s="15" t="s">
        <v>188</v>
      </c>
      <c r="G274" s="121" t="s">
        <v>8</v>
      </c>
      <c r="H274" s="143" t="s">
        <v>314</v>
      </c>
      <c r="I274" s="144" t="s">
        <v>121</v>
      </c>
      <c r="J274" s="169">
        <v>10</v>
      </c>
      <c r="K274" s="170">
        <v>3</v>
      </c>
      <c r="L274" s="170">
        <v>3</v>
      </c>
      <c r="M274" s="170">
        <v>3</v>
      </c>
      <c r="N274" s="392">
        <v>1</v>
      </c>
      <c r="O274" s="184"/>
      <c r="P274" s="185"/>
      <c r="Q274" s="185"/>
      <c r="R274" s="185"/>
      <c r="S274" s="186"/>
    </row>
    <row r="275" spans="1:19" ht="24.95" customHeight="1" outlineLevel="2">
      <c r="A275" s="12" t="s">
        <v>9</v>
      </c>
      <c r="B275" s="2">
        <v>7</v>
      </c>
      <c r="C275" s="2">
        <v>508804</v>
      </c>
      <c r="D275" s="15">
        <v>880401</v>
      </c>
      <c r="E275" s="121" t="s">
        <v>626</v>
      </c>
      <c r="F275" s="15" t="s">
        <v>188</v>
      </c>
      <c r="G275" s="121" t="s">
        <v>8</v>
      </c>
      <c r="H275" s="143" t="s">
        <v>315</v>
      </c>
      <c r="I275" s="144" t="s">
        <v>123</v>
      </c>
      <c r="J275" s="169">
        <v>268</v>
      </c>
      <c r="K275" s="170">
        <v>63</v>
      </c>
      <c r="L275" s="170">
        <v>65</v>
      </c>
      <c r="M275" s="170">
        <v>70</v>
      </c>
      <c r="N275" s="392">
        <v>70</v>
      </c>
      <c r="O275" s="184"/>
      <c r="P275" s="185"/>
      <c r="Q275" s="185"/>
      <c r="R275" s="185"/>
      <c r="S275" s="186"/>
    </row>
    <row r="276" spans="1:19" ht="24.95" customHeight="1" outlineLevel="1">
      <c r="A276" s="123"/>
      <c r="B276" s="124">
        <v>7</v>
      </c>
      <c r="C276" s="124">
        <v>508804</v>
      </c>
      <c r="D276" s="355">
        <v>880401</v>
      </c>
      <c r="E276" s="125"/>
      <c r="F276" s="355" t="s">
        <v>188</v>
      </c>
      <c r="G276" s="125" t="s">
        <v>8</v>
      </c>
      <c r="H276" s="147"/>
      <c r="I276" s="148"/>
      <c r="J276" s="171">
        <v>313</v>
      </c>
      <c r="K276" s="172">
        <v>76</v>
      </c>
      <c r="L276" s="172">
        <v>77</v>
      </c>
      <c r="M276" s="172">
        <v>83</v>
      </c>
      <c r="N276" s="393">
        <v>77</v>
      </c>
      <c r="O276" s="187">
        <v>57879.840598561153</v>
      </c>
      <c r="P276" s="188">
        <v>13835.045215827338</v>
      </c>
      <c r="Q276" s="188">
        <v>14066.268782733812</v>
      </c>
      <c r="R276" s="188">
        <v>14989</v>
      </c>
      <c r="S276" s="189">
        <v>14989.526600000005</v>
      </c>
    </row>
    <row r="277" spans="1:19" ht="24.95" customHeight="1" outlineLevel="2">
      <c r="A277" s="12" t="s">
        <v>9</v>
      </c>
      <c r="B277" s="2">
        <v>8</v>
      </c>
      <c r="C277" s="2">
        <v>509101</v>
      </c>
      <c r="D277" s="15">
        <v>910201</v>
      </c>
      <c r="E277" s="121" t="s">
        <v>441</v>
      </c>
      <c r="F277" s="15" t="s">
        <v>188</v>
      </c>
      <c r="G277" s="121" t="s">
        <v>8</v>
      </c>
      <c r="H277" s="143" t="s">
        <v>300</v>
      </c>
      <c r="I277" s="144" t="s">
        <v>99</v>
      </c>
      <c r="J277" s="166">
        <v>0</v>
      </c>
      <c r="K277" s="168">
        <v>0</v>
      </c>
      <c r="L277" s="168">
        <v>0</v>
      </c>
      <c r="M277" s="168">
        <v>0</v>
      </c>
      <c r="N277" s="391">
        <v>0</v>
      </c>
      <c r="O277" s="181"/>
      <c r="P277" s="182"/>
      <c r="Q277" s="182"/>
      <c r="R277" s="182"/>
      <c r="S277" s="183"/>
    </row>
    <row r="278" spans="1:19" ht="24.95" customHeight="1" outlineLevel="2">
      <c r="A278" s="12" t="s">
        <v>9</v>
      </c>
      <c r="B278" s="2">
        <v>8</v>
      </c>
      <c r="C278" s="2">
        <v>509101</v>
      </c>
      <c r="D278" s="15">
        <v>910201</v>
      </c>
      <c r="E278" s="121" t="s">
        <v>441</v>
      </c>
      <c r="F278" s="15" t="s">
        <v>188</v>
      </c>
      <c r="G278" s="121" t="s">
        <v>8</v>
      </c>
      <c r="H278" s="143" t="s">
        <v>301</v>
      </c>
      <c r="I278" s="144" t="s">
        <v>100</v>
      </c>
      <c r="J278" s="169">
        <v>0</v>
      </c>
      <c r="K278" s="170">
        <v>0</v>
      </c>
      <c r="L278" s="170">
        <v>0</v>
      </c>
      <c r="M278" s="170">
        <v>0</v>
      </c>
      <c r="N278" s="392">
        <v>0</v>
      </c>
      <c r="O278" s="184"/>
      <c r="P278" s="185"/>
      <c r="Q278" s="185"/>
      <c r="R278" s="185"/>
      <c r="S278" s="186"/>
    </row>
    <row r="279" spans="1:19" ht="24.95" customHeight="1" outlineLevel="2">
      <c r="A279" s="12" t="s">
        <v>9</v>
      </c>
      <c r="B279" s="2">
        <v>8</v>
      </c>
      <c r="C279" s="2">
        <v>509101</v>
      </c>
      <c r="D279" s="15">
        <v>910201</v>
      </c>
      <c r="E279" s="121" t="s">
        <v>441</v>
      </c>
      <c r="F279" s="15" t="s">
        <v>188</v>
      </c>
      <c r="G279" s="121" t="s">
        <v>8</v>
      </c>
      <c r="H279" s="143" t="s">
        <v>302</v>
      </c>
      <c r="I279" s="144" t="s">
        <v>102</v>
      </c>
      <c r="J279" s="169">
        <v>0</v>
      </c>
      <c r="K279" s="170">
        <v>0</v>
      </c>
      <c r="L279" s="170">
        <v>0</v>
      </c>
      <c r="M279" s="170">
        <v>0</v>
      </c>
      <c r="N279" s="392">
        <v>0</v>
      </c>
      <c r="O279" s="184"/>
      <c r="P279" s="185"/>
      <c r="Q279" s="185"/>
      <c r="R279" s="185"/>
      <c r="S279" s="186"/>
    </row>
    <row r="280" spans="1:19" ht="24.95" customHeight="1" outlineLevel="2">
      <c r="A280" s="12" t="s">
        <v>9</v>
      </c>
      <c r="B280" s="2">
        <v>8</v>
      </c>
      <c r="C280" s="2">
        <v>509101</v>
      </c>
      <c r="D280" s="15">
        <v>910201</v>
      </c>
      <c r="E280" s="121" t="s">
        <v>441</v>
      </c>
      <c r="F280" s="15" t="s">
        <v>188</v>
      </c>
      <c r="G280" s="121" t="s">
        <v>8</v>
      </c>
      <c r="H280" s="143" t="s">
        <v>160</v>
      </c>
      <c r="I280" s="144" t="s">
        <v>104</v>
      </c>
      <c r="J280" s="169">
        <v>0</v>
      </c>
      <c r="K280" s="170">
        <v>0</v>
      </c>
      <c r="L280" s="170">
        <v>0</v>
      </c>
      <c r="M280" s="170">
        <v>0</v>
      </c>
      <c r="N280" s="392">
        <v>0</v>
      </c>
      <c r="O280" s="184"/>
      <c r="P280" s="185"/>
      <c r="Q280" s="185"/>
      <c r="R280" s="185"/>
      <c r="S280" s="186"/>
    </row>
    <row r="281" spans="1:19" ht="24.95" customHeight="1" outlineLevel="2">
      <c r="A281" s="12" t="s">
        <v>9</v>
      </c>
      <c r="B281" s="2">
        <v>8</v>
      </c>
      <c r="C281" s="2">
        <v>509101</v>
      </c>
      <c r="D281" s="15">
        <v>910201</v>
      </c>
      <c r="E281" s="121" t="s">
        <v>441</v>
      </c>
      <c r="F281" s="15" t="s">
        <v>188</v>
      </c>
      <c r="G281" s="121" t="s">
        <v>8</v>
      </c>
      <c r="H281" s="143" t="s">
        <v>303</v>
      </c>
      <c r="I281" s="144" t="s">
        <v>106</v>
      </c>
      <c r="J281" s="169">
        <v>0</v>
      </c>
      <c r="K281" s="170">
        <v>0</v>
      </c>
      <c r="L281" s="170">
        <v>0</v>
      </c>
      <c r="M281" s="170">
        <v>0</v>
      </c>
      <c r="N281" s="392">
        <v>0</v>
      </c>
      <c r="O281" s="184"/>
      <c r="P281" s="185"/>
      <c r="Q281" s="185"/>
      <c r="R281" s="185"/>
      <c r="S281" s="186"/>
    </row>
    <row r="282" spans="1:19" ht="24.95" customHeight="1" outlineLevel="2">
      <c r="A282" s="12" t="s">
        <v>9</v>
      </c>
      <c r="B282" s="2">
        <v>8</v>
      </c>
      <c r="C282" s="2">
        <v>509101</v>
      </c>
      <c r="D282" s="15">
        <v>910201</v>
      </c>
      <c r="E282" s="121" t="s">
        <v>441</v>
      </c>
      <c r="F282" s="15" t="s">
        <v>188</v>
      </c>
      <c r="G282" s="121" t="s">
        <v>8</v>
      </c>
      <c r="H282" s="143" t="s">
        <v>304</v>
      </c>
      <c r="I282" s="144" t="s">
        <v>109</v>
      </c>
      <c r="J282" s="169">
        <v>16</v>
      </c>
      <c r="K282" s="170">
        <v>4</v>
      </c>
      <c r="L282" s="170">
        <v>4</v>
      </c>
      <c r="M282" s="170">
        <v>4</v>
      </c>
      <c r="N282" s="392">
        <v>4</v>
      </c>
      <c r="O282" s="184"/>
      <c r="P282" s="185"/>
      <c r="Q282" s="185"/>
      <c r="R282" s="185"/>
      <c r="S282" s="186"/>
    </row>
    <row r="283" spans="1:19" ht="24.95" customHeight="1" outlineLevel="2">
      <c r="A283" s="12" t="s">
        <v>9</v>
      </c>
      <c r="B283" s="2">
        <v>8</v>
      </c>
      <c r="C283" s="2">
        <v>509101</v>
      </c>
      <c r="D283" s="15">
        <v>910201</v>
      </c>
      <c r="E283" s="121" t="s">
        <v>441</v>
      </c>
      <c r="F283" s="15" t="s">
        <v>188</v>
      </c>
      <c r="G283" s="121" t="s">
        <v>8</v>
      </c>
      <c r="H283" s="143" t="s">
        <v>305</v>
      </c>
      <c r="I283" s="144" t="s">
        <v>110</v>
      </c>
      <c r="J283" s="169">
        <v>51</v>
      </c>
      <c r="K283" s="170">
        <v>13</v>
      </c>
      <c r="L283" s="170">
        <v>13</v>
      </c>
      <c r="M283" s="170">
        <v>13</v>
      </c>
      <c r="N283" s="392">
        <v>12</v>
      </c>
      <c r="O283" s="184"/>
      <c r="P283" s="185"/>
      <c r="Q283" s="185"/>
      <c r="R283" s="185"/>
      <c r="S283" s="186"/>
    </row>
    <row r="284" spans="1:19" ht="24.95" customHeight="1" outlineLevel="2">
      <c r="A284" s="12" t="s">
        <v>9</v>
      </c>
      <c r="B284" s="2">
        <v>8</v>
      </c>
      <c r="C284" s="2">
        <v>509101</v>
      </c>
      <c r="D284" s="15">
        <v>910201</v>
      </c>
      <c r="E284" s="121" t="s">
        <v>441</v>
      </c>
      <c r="F284" s="15" t="s">
        <v>188</v>
      </c>
      <c r="G284" s="121" t="s">
        <v>8</v>
      </c>
      <c r="H284" s="143" t="s">
        <v>306</v>
      </c>
      <c r="I284" s="144" t="s">
        <v>112</v>
      </c>
      <c r="J284" s="169">
        <v>11</v>
      </c>
      <c r="K284" s="170">
        <v>3</v>
      </c>
      <c r="L284" s="170">
        <v>3</v>
      </c>
      <c r="M284" s="170">
        <v>3</v>
      </c>
      <c r="N284" s="392">
        <v>2</v>
      </c>
      <c r="O284" s="184"/>
      <c r="P284" s="185"/>
      <c r="Q284" s="185"/>
      <c r="R284" s="185"/>
      <c r="S284" s="186"/>
    </row>
    <row r="285" spans="1:19" ht="24.95" customHeight="1" outlineLevel="2">
      <c r="A285" s="12" t="s">
        <v>9</v>
      </c>
      <c r="B285" s="2">
        <v>8</v>
      </c>
      <c r="C285" s="2">
        <v>509101</v>
      </c>
      <c r="D285" s="15">
        <v>910201</v>
      </c>
      <c r="E285" s="121" t="s">
        <v>441</v>
      </c>
      <c r="F285" s="15" t="s">
        <v>188</v>
      </c>
      <c r="G285" s="121" t="s">
        <v>8</v>
      </c>
      <c r="H285" s="143" t="s">
        <v>307</v>
      </c>
      <c r="I285" s="144" t="s">
        <v>113</v>
      </c>
      <c r="J285" s="169">
        <v>51</v>
      </c>
      <c r="K285" s="170">
        <v>12</v>
      </c>
      <c r="L285" s="170">
        <v>12</v>
      </c>
      <c r="M285" s="170">
        <v>13</v>
      </c>
      <c r="N285" s="392">
        <v>14</v>
      </c>
      <c r="O285" s="184"/>
      <c r="P285" s="185"/>
      <c r="Q285" s="185"/>
      <c r="R285" s="185"/>
      <c r="S285" s="186"/>
    </row>
    <row r="286" spans="1:19" ht="24.95" customHeight="1" outlineLevel="2">
      <c r="A286" s="12" t="s">
        <v>9</v>
      </c>
      <c r="B286" s="2">
        <v>8</v>
      </c>
      <c r="C286" s="2">
        <v>509101</v>
      </c>
      <c r="D286" s="15">
        <v>910201</v>
      </c>
      <c r="E286" s="121" t="s">
        <v>441</v>
      </c>
      <c r="F286" s="15" t="s">
        <v>188</v>
      </c>
      <c r="G286" s="121" t="s">
        <v>8</v>
      </c>
      <c r="H286" s="143" t="s">
        <v>308</v>
      </c>
      <c r="I286" s="144" t="s">
        <v>114</v>
      </c>
      <c r="J286" s="169">
        <v>8</v>
      </c>
      <c r="K286" s="170">
        <v>2</v>
      </c>
      <c r="L286" s="170">
        <v>2</v>
      </c>
      <c r="M286" s="170">
        <v>2</v>
      </c>
      <c r="N286" s="392">
        <v>2</v>
      </c>
      <c r="O286" s="184"/>
      <c r="P286" s="185"/>
      <c r="Q286" s="185"/>
      <c r="R286" s="185"/>
      <c r="S286" s="186"/>
    </row>
    <row r="287" spans="1:19" ht="24.95" customHeight="1" outlineLevel="2">
      <c r="A287" s="12" t="s">
        <v>9</v>
      </c>
      <c r="B287" s="2">
        <v>8</v>
      </c>
      <c r="C287" s="2">
        <v>509101</v>
      </c>
      <c r="D287" s="15">
        <v>910201</v>
      </c>
      <c r="E287" s="121" t="s">
        <v>441</v>
      </c>
      <c r="F287" s="15" t="s">
        <v>188</v>
      </c>
      <c r="G287" s="121" t="s">
        <v>8</v>
      </c>
      <c r="H287" s="143" t="s">
        <v>309</v>
      </c>
      <c r="I287" s="144" t="s">
        <v>115</v>
      </c>
      <c r="J287" s="169">
        <v>23</v>
      </c>
      <c r="K287" s="170">
        <v>5</v>
      </c>
      <c r="L287" s="170">
        <v>5</v>
      </c>
      <c r="M287" s="170">
        <v>6</v>
      </c>
      <c r="N287" s="392">
        <v>7</v>
      </c>
      <c r="O287" s="184"/>
      <c r="P287" s="185"/>
      <c r="Q287" s="185"/>
      <c r="R287" s="185"/>
      <c r="S287" s="186"/>
    </row>
    <row r="288" spans="1:19" ht="24.95" customHeight="1" outlineLevel="2">
      <c r="A288" s="12" t="s">
        <v>9</v>
      </c>
      <c r="B288" s="2">
        <v>8</v>
      </c>
      <c r="C288" s="2">
        <v>509101</v>
      </c>
      <c r="D288" s="15">
        <v>910201</v>
      </c>
      <c r="E288" s="121" t="s">
        <v>441</v>
      </c>
      <c r="F288" s="15" t="s">
        <v>188</v>
      </c>
      <c r="G288" s="121" t="s">
        <v>8</v>
      </c>
      <c r="H288" s="143" t="s">
        <v>310</v>
      </c>
      <c r="I288" s="144" t="s">
        <v>117</v>
      </c>
      <c r="J288" s="169">
        <v>0</v>
      </c>
      <c r="K288" s="170">
        <v>0</v>
      </c>
      <c r="L288" s="170">
        <v>0</v>
      </c>
      <c r="M288" s="170">
        <v>0</v>
      </c>
      <c r="N288" s="392">
        <v>0</v>
      </c>
      <c r="O288" s="184"/>
      <c r="P288" s="185"/>
      <c r="Q288" s="185"/>
      <c r="R288" s="185"/>
      <c r="S288" s="186"/>
    </row>
    <row r="289" spans="1:19" ht="24.95" customHeight="1" outlineLevel="2">
      <c r="A289" s="12" t="s">
        <v>9</v>
      </c>
      <c r="B289" s="2">
        <v>8</v>
      </c>
      <c r="C289" s="2">
        <v>509101</v>
      </c>
      <c r="D289" s="15">
        <v>910201</v>
      </c>
      <c r="E289" s="121" t="s">
        <v>441</v>
      </c>
      <c r="F289" s="15" t="s">
        <v>188</v>
      </c>
      <c r="G289" s="121" t="s">
        <v>8</v>
      </c>
      <c r="H289" s="143" t="s">
        <v>311</v>
      </c>
      <c r="I289" s="144" t="s">
        <v>118</v>
      </c>
      <c r="J289" s="169">
        <v>0</v>
      </c>
      <c r="K289" s="170">
        <v>0</v>
      </c>
      <c r="L289" s="170">
        <v>0</v>
      </c>
      <c r="M289" s="170">
        <v>0</v>
      </c>
      <c r="N289" s="392">
        <v>0</v>
      </c>
      <c r="O289" s="184"/>
      <c r="P289" s="185"/>
      <c r="Q289" s="185"/>
      <c r="R289" s="185"/>
      <c r="S289" s="186"/>
    </row>
    <row r="290" spans="1:19" ht="24.95" customHeight="1" outlineLevel="2">
      <c r="A290" s="12" t="s">
        <v>9</v>
      </c>
      <c r="B290" s="2">
        <v>8</v>
      </c>
      <c r="C290" s="2">
        <v>509101</v>
      </c>
      <c r="D290" s="15">
        <v>910201</v>
      </c>
      <c r="E290" s="121" t="s">
        <v>441</v>
      </c>
      <c r="F290" s="15" t="s">
        <v>188</v>
      </c>
      <c r="G290" s="121" t="s">
        <v>8</v>
      </c>
      <c r="H290" s="143" t="s">
        <v>312</v>
      </c>
      <c r="I290" s="144" t="s">
        <v>119</v>
      </c>
      <c r="J290" s="169">
        <v>0</v>
      </c>
      <c r="K290" s="170">
        <v>0</v>
      </c>
      <c r="L290" s="170">
        <v>0</v>
      </c>
      <c r="M290" s="170">
        <v>0</v>
      </c>
      <c r="N290" s="392">
        <v>0</v>
      </c>
      <c r="O290" s="184"/>
      <c r="P290" s="185"/>
      <c r="Q290" s="185"/>
      <c r="R290" s="185"/>
      <c r="S290" s="186"/>
    </row>
    <row r="291" spans="1:19" ht="24.95" customHeight="1" outlineLevel="2">
      <c r="A291" s="12" t="s">
        <v>9</v>
      </c>
      <c r="B291" s="2">
        <v>8</v>
      </c>
      <c r="C291" s="2">
        <v>509101</v>
      </c>
      <c r="D291" s="15">
        <v>910201</v>
      </c>
      <c r="E291" s="121" t="s">
        <v>441</v>
      </c>
      <c r="F291" s="15" t="s">
        <v>188</v>
      </c>
      <c r="G291" s="121" t="s">
        <v>8</v>
      </c>
      <c r="H291" s="143" t="s">
        <v>313</v>
      </c>
      <c r="I291" s="144" t="s">
        <v>120</v>
      </c>
      <c r="J291" s="169">
        <v>0</v>
      </c>
      <c r="K291" s="170">
        <v>0</v>
      </c>
      <c r="L291" s="170">
        <v>0</v>
      </c>
      <c r="M291" s="170">
        <v>0</v>
      </c>
      <c r="N291" s="392">
        <v>0</v>
      </c>
      <c r="O291" s="184"/>
      <c r="P291" s="185"/>
      <c r="Q291" s="185"/>
      <c r="R291" s="185"/>
      <c r="S291" s="186"/>
    </row>
    <row r="292" spans="1:19" ht="24.95" customHeight="1" outlineLevel="2">
      <c r="A292" s="12" t="s">
        <v>9</v>
      </c>
      <c r="B292" s="2">
        <v>8</v>
      </c>
      <c r="C292" s="2">
        <v>509101</v>
      </c>
      <c r="D292" s="15">
        <v>910201</v>
      </c>
      <c r="E292" s="121" t="s">
        <v>441</v>
      </c>
      <c r="F292" s="15" t="s">
        <v>188</v>
      </c>
      <c r="G292" s="121" t="s">
        <v>8</v>
      </c>
      <c r="H292" s="143" t="s">
        <v>314</v>
      </c>
      <c r="I292" s="144" t="s">
        <v>121</v>
      </c>
      <c r="J292" s="169">
        <v>126</v>
      </c>
      <c r="K292" s="170">
        <v>30</v>
      </c>
      <c r="L292" s="170">
        <v>30</v>
      </c>
      <c r="M292" s="170">
        <v>32</v>
      </c>
      <c r="N292" s="392">
        <v>34</v>
      </c>
      <c r="O292" s="184"/>
      <c r="P292" s="185"/>
      <c r="Q292" s="185"/>
      <c r="R292" s="185"/>
      <c r="S292" s="186"/>
    </row>
    <row r="293" spans="1:19" ht="24.95" customHeight="1" outlineLevel="2">
      <c r="A293" s="12" t="s">
        <v>9</v>
      </c>
      <c r="B293" s="2">
        <v>8</v>
      </c>
      <c r="C293" s="2">
        <v>509101</v>
      </c>
      <c r="D293" s="15">
        <v>910201</v>
      </c>
      <c r="E293" s="121" t="s">
        <v>441</v>
      </c>
      <c r="F293" s="15" t="s">
        <v>188</v>
      </c>
      <c r="G293" s="121" t="s">
        <v>8</v>
      </c>
      <c r="H293" s="143" t="s">
        <v>315</v>
      </c>
      <c r="I293" s="144" t="s">
        <v>123</v>
      </c>
      <c r="J293" s="169">
        <v>105</v>
      </c>
      <c r="K293" s="170">
        <v>24</v>
      </c>
      <c r="L293" s="170">
        <v>25</v>
      </c>
      <c r="M293" s="170">
        <v>27</v>
      </c>
      <c r="N293" s="392">
        <v>29</v>
      </c>
      <c r="O293" s="184"/>
      <c r="P293" s="185"/>
      <c r="Q293" s="185"/>
      <c r="R293" s="185"/>
      <c r="S293" s="186"/>
    </row>
    <row r="294" spans="1:19" ht="24.95" customHeight="1" outlineLevel="1">
      <c r="A294" s="123"/>
      <c r="B294" s="124">
        <v>8</v>
      </c>
      <c r="C294" s="124">
        <v>509101</v>
      </c>
      <c r="D294" s="355">
        <v>910201</v>
      </c>
      <c r="E294" s="125"/>
      <c r="F294" s="355" t="s">
        <v>188</v>
      </c>
      <c r="G294" s="125" t="s">
        <v>8</v>
      </c>
      <c r="H294" s="147"/>
      <c r="I294" s="148"/>
      <c r="J294" s="171">
        <v>391</v>
      </c>
      <c r="K294" s="172">
        <v>93</v>
      </c>
      <c r="L294" s="172">
        <v>94</v>
      </c>
      <c r="M294" s="172">
        <v>100</v>
      </c>
      <c r="N294" s="393">
        <v>104</v>
      </c>
      <c r="O294" s="187">
        <v>58658.944012837419</v>
      </c>
      <c r="P294" s="188">
        <v>13813.787072727273</v>
      </c>
      <c r="Q294" s="188">
        <v>14001</v>
      </c>
      <c r="R294" s="188">
        <v>14848.231048575306</v>
      </c>
      <c r="S294" s="189">
        <v>15995.925891534842</v>
      </c>
    </row>
    <row r="295" spans="1:19" ht="24.95" customHeight="1" outlineLevel="2">
      <c r="A295" s="12" t="s">
        <v>7</v>
      </c>
      <c r="B295" s="2">
        <v>6</v>
      </c>
      <c r="C295" s="2">
        <v>503122</v>
      </c>
      <c r="D295" s="15">
        <v>310101</v>
      </c>
      <c r="E295" s="121" t="s">
        <v>326</v>
      </c>
      <c r="F295" s="15" t="s">
        <v>188</v>
      </c>
      <c r="G295" s="121" t="s">
        <v>8</v>
      </c>
      <c r="H295" s="143" t="s">
        <v>300</v>
      </c>
      <c r="I295" s="144" t="s">
        <v>99</v>
      </c>
      <c r="J295" s="166">
        <v>0</v>
      </c>
      <c r="K295" s="168">
        <v>0</v>
      </c>
      <c r="L295" s="168">
        <v>0</v>
      </c>
      <c r="M295" s="168">
        <v>0</v>
      </c>
      <c r="N295" s="391">
        <v>0</v>
      </c>
      <c r="O295" s="181"/>
      <c r="P295" s="182"/>
      <c r="Q295" s="182"/>
      <c r="R295" s="182"/>
      <c r="S295" s="183"/>
    </row>
    <row r="296" spans="1:19" ht="24.95" customHeight="1" outlineLevel="2">
      <c r="A296" s="12" t="s">
        <v>7</v>
      </c>
      <c r="B296" s="2">
        <v>6</v>
      </c>
      <c r="C296" s="2">
        <v>503122</v>
      </c>
      <c r="D296" s="15">
        <v>310101</v>
      </c>
      <c r="E296" s="121" t="s">
        <v>326</v>
      </c>
      <c r="F296" s="15" t="s">
        <v>188</v>
      </c>
      <c r="G296" s="121" t="s">
        <v>8</v>
      </c>
      <c r="H296" s="143" t="s">
        <v>301</v>
      </c>
      <c r="I296" s="144" t="s">
        <v>100</v>
      </c>
      <c r="J296" s="169">
        <v>0</v>
      </c>
      <c r="K296" s="170">
        <v>0</v>
      </c>
      <c r="L296" s="170">
        <v>0</v>
      </c>
      <c r="M296" s="170">
        <v>0</v>
      </c>
      <c r="N296" s="392">
        <v>0</v>
      </c>
      <c r="O296" s="184"/>
      <c r="P296" s="185"/>
      <c r="Q296" s="185"/>
      <c r="R296" s="185"/>
      <c r="S296" s="186"/>
    </row>
    <row r="297" spans="1:19" ht="24.95" customHeight="1" outlineLevel="2">
      <c r="A297" s="12" t="s">
        <v>7</v>
      </c>
      <c r="B297" s="2">
        <v>6</v>
      </c>
      <c r="C297" s="2">
        <v>503122</v>
      </c>
      <c r="D297" s="15">
        <v>310101</v>
      </c>
      <c r="E297" s="121" t="s">
        <v>326</v>
      </c>
      <c r="F297" s="15" t="s">
        <v>188</v>
      </c>
      <c r="G297" s="121" t="s">
        <v>8</v>
      </c>
      <c r="H297" s="143" t="s">
        <v>302</v>
      </c>
      <c r="I297" s="144" t="s">
        <v>102</v>
      </c>
      <c r="J297" s="169">
        <v>0</v>
      </c>
      <c r="K297" s="170">
        <v>0</v>
      </c>
      <c r="L297" s="170">
        <v>0</v>
      </c>
      <c r="M297" s="170">
        <v>0</v>
      </c>
      <c r="N297" s="392">
        <v>0</v>
      </c>
      <c r="O297" s="184"/>
      <c r="P297" s="185"/>
      <c r="Q297" s="185"/>
      <c r="R297" s="185"/>
      <c r="S297" s="186"/>
    </row>
    <row r="298" spans="1:19" ht="24.95" customHeight="1" outlineLevel="2">
      <c r="A298" s="12" t="s">
        <v>7</v>
      </c>
      <c r="B298" s="2">
        <v>6</v>
      </c>
      <c r="C298" s="2">
        <v>503122</v>
      </c>
      <c r="D298" s="15">
        <v>310101</v>
      </c>
      <c r="E298" s="121" t="s">
        <v>326</v>
      </c>
      <c r="F298" s="15" t="s">
        <v>188</v>
      </c>
      <c r="G298" s="121" t="s">
        <v>8</v>
      </c>
      <c r="H298" s="143" t="s">
        <v>160</v>
      </c>
      <c r="I298" s="144" t="s">
        <v>104</v>
      </c>
      <c r="J298" s="169">
        <v>0</v>
      </c>
      <c r="K298" s="170">
        <v>0</v>
      </c>
      <c r="L298" s="170">
        <v>0</v>
      </c>
      <c r="M298" s="170">
        <v>0</v>
      </c>
      <c r="N298" s="392">
        <v>0</v>
      </c>
      <c r="O298" s="184"/>
      <c r="P298" s="185"/>
      <c r="Q298" s="185"/>
      <c r="R298" s="185"/>
      <c r="S298" s="186"/>
    </row>
    <row r="299" spans="1:19" ht="24.95" customHeight="1" outlineLevel="2">
      <c r="A299" s="12" t="s">
        <v>7</v>
      </c>
      <c r="B299" s="2">
        <v>6</v>
      </c>
      <c r="C299" s="2">
        <v>503122</v>
      </c>
      <c r="D299" s="15">
        <v>310101</v>
      </c>
      <c r="E299" s="121" t="s">
        <v>326</v>
      </c>
      <c r="F299" s="15" t="s">
        <v>188</v>
      </c>
      <c r="G299" s="121" t="s">
        <v>8</v>
      </c>
      <c r="H299" s="143" t="s">
        <v>303</v>
      </c>
      <c r="I299" s="144" t="s">
        <v>106</v>
      </c>
      <c r="J299" s="169">
        <v>0</v>
      </c>
      <c r="K299" s="170">
        <v>0</v>
      </c>
      <c r="L299" s="170">
        <v>0</v>
      </c>
      <c r="M299" s="170">
        <v>0</v>
      </c>
      <c r="N299" s="392">
        <v>0</v>
      </c>
      <c r="O299" s="184"/>
      <c r="P299" s="185"/>
      <c r="Q299" s="185"/>
      <c r="R299" s="185"/>
      <c r="S299" s="186"/>
    </row>
    <row r="300" spans="1:19" ht="24.95" customHeight="1" outlineLevel="2">
      <c r="A300" s="12" t="s">
        <v>7</v>
      </c>
      <c r="B300" s="2">
        <v>6</v>
      </c>
      <c r="C300" s="2">
        <v>503122</v>
      </c>
      <c r="D300" s="15">
        <v>310101</v>
      </c>
      <c r="E300" s="121" t="s">
        <v>326</v>
      </c>
      <c r="F300" s="15" t="s">
        <v>188</v>
      </c>
      <c r="G300" s="121" t="s">
        <v>8</v>
      </c>
      <c r="H300" s="143" t="s">
        <v>304</v>
      </c>
      <c r="I300" s="144" t="s">
        <v>109</v>
      </c>
      <c r="J300" s="169">
        <v>55</v>
      </c>
      <c r="K300" s="170">
        <v>12</v>
      </c>
      <c r="L300" s="170">
        <v>13</v>
      </c>
      <c r="M300" s="170">
        <v>15</v>
      </c>
      <c r="N300" s="392">
        <v>15</v>
      </c>
      <c r="O300" s="184"/>
      <c r="P300" s="185"/>
      <c r="Q300" s="185"/>
      <c r="R300" s="185"/>
      <c r="S300" s="186"/>
    </row>
    <row r="301" spans="1:19" ht="24.95" customHeight="1" outlineLevel="2">
      <c r="A301" s="12" t="s">
        <v>7</v>
      </c>
      <c r="B301" s="2">
        <v>6</v>
      </c>
      <c r="C301" s="2">
        <v>503122</v>
      </c>
      <c r="D301" s="15">
        <v>310101</v>
      </c>
      <c r="E301" s="121" t="s">
        <v>326</v>
      </c>
      <c r="F301" s="15" t="s">
        <v>188</v>
      </c>
      <c r="G301" s="121" t="s">
        <v>8</v>
      </c>
      <c r="H301" s="143" t="s">
        <v>305</v>
      </c>
      <c r="I301" s="144" t="s">
        <v>110</v>
      </c>
      <c r="J301" s="169">
        <v>0</v>
      </c>
      <c r="K301" s="170">
        <v>0</v>
      </c>
      <c r="L301" s="170">
        <v>0</v>
      </c>
      <c r="M301" s="170">
        <v>0</v>
      </c>
      <c r="N301" s="392">
        <v>0</v>
      </c>
      <c r="O301" s="184"/>
      <c r="P301" s="185"/>
      <c r="Q301" s="185"/>
      <c r="R301" s="185"/>
      <c r="S301" s="186"/>
    </row>
    <row r="302" spans="1:19" ht="24.95" customHeight="1" outlineLevel="2">
      <c r="A302" s="12" t="s">
        <v>7</v>
      </c>
      <c r="B302" s="2">
        <v>6</v>
      </c>
      <c r="C302" s="2">
        <v>503122</v>
      </c>
      <c r="D302" s="15">
        <v>310101</v>
      </c>
      <c r="E302" s="121" t="s">
        <v>326</v>
      </c>
      <c r="F302" s="15" t="s">
        <v>188</v>
      </c>
      <c r="G302" s="121" t="s">
        <v>8</v>
      </c>
      <c r="H302" s="143" t="s">
        <v>306</v>
      </c>
      <c r="I302" s="144" t="s">
        <v>112</v>
      </c>
      <c r="J302" s="169">
        <v>0</v>
      </c>
      <c r="K302" s="170">
        <v>0</v>
      </c>
      <c r="L302" s="170">
        <v>0</v>
      </c>
      <c r="M302" s="170">
        <v>0</v>
      </c>
      <c r="N302" s="392">
        <v>0</v>
      </c>
      <c r="O302" s="184"/>
      <c r="P302" s="185"/>
      <c r="Q302" s="185"/>
      <c r="R302" s="185"/>
      <c r="S302" s="186"/>
    </row>
    <row r="303" spans="1:19" ht="24.95" customHeight="1" outlineLevel="2">
      <c r="A303" s="12" t="s">
        <v>7</v>
      </c>
      <c r="B303" s="2">
        <v>6</v>
      </c>
      <c r="C303" s="2">
        <v>503122</v>
      </c>
      <c r="D303" s="15">
        <v>310101</v>
      </c>
      <c r="E303" s="121" t="s">
        <v>326</v>
      </c>
      <c r="F303" s="15" t="s">
        <v>188</v>
      </c>
      <c r="G303" s="121" t="s">
        <v>8</v>
      </c>
      <c r="H303" s="143" t="s">
        <v>307</v>
      </c>
      <c r="I303" s="144" t="s">
        <v>113</v>
      </c>
      <c r="J303" s="169">
        <v>0</v>
      </c>
      <c r="K303" s="170">
        <v>0</v>
      </c>
      <c r="L303" s="170">
        <v>0</v>
      </c>
      <c r="M303" s="170">
        <v>0</v>
      </c>
      <c r="N303" s="392">
        <v>0</v>
      </c>
      <c r="O303" s="184"/>
      <c r="P303" s="185"/>
      <c r="Q303" s="185"/>
      <c r="R303" s="185"/>
      <c r="S303" s="186"/>
    </row>
    <row r="304" spans="1:19" ht="24.95" customHeight="1" outlineLevel="2">
      <c r="A304" s="12" t="s">
        <v>7</v>
      </c>
      <c r="B304" s="2">
        <v>6</v>
      </c>
      <c r="C304" s="2">
        <v>503122</v>
      </c>
      <c r="D304" s="15">
        <v>310101</v>
      </c>
      <c r="E304" s="121" t="s">
        <v>326</v>
      </c>
      <c r="F304" s="15" t="s">
        <v>188</v>
      </c>
      <c r="G304" s="121" t="s">
        <v>8</v>
      </c>
      <c r="H304" s="143" t="s">
        <v>308</v>
      </c>
      <c r="I304" s="144" t="s">
        <v>114</v>
      </c>
      <c r="J304" s="169">
        <v>0</v>
      </c>
      <c r="K304" s="170">
        <v>0</v>
      </c>
      <c r="L304" s="170">
        <v>0</v>
      </c>
      <c r="M304" s="170">
        <v>0</v>
      </c>
      <c r="N304" s="392">
        <v>0</v>
      </c>
      <c r="O304" s="184"/>
      <c r="P304" s="185"/>
      <c r="Q304" s="185"/>
      <c r="R304" s="185"/>
      <c r="S304" s="186"/>
    </row>
    <row r="305" spans="1:19" ht="24.95" customHeight="1" outlineLevel="2">
      <c r="A305" s="12" t="s">
        <v>7</v>
      </c>
      <c r="B305" s="2">
        <v>6</v>
      </c>
      <c r="C305" s="2">
        <v>503122</v>
      </c>
      <c r="D305" s="15">
        <v>310101</v>
      </c>
      <c r="E305" s="121" t="s">
        <v>326</v>
      </c>
      <c r="F305" s="15" t="s">
        <v>188</v>
      </c>
      <c r="G305" s="121" t="s">
        <v>8</v>
      </c>
      <c r="H305" s="143" t="s">
        <v>309</v>
      </c>
      <c r="I305" s="144" t="s">
        <v>115</v>
      </c>
      <c r="J305" s="169">
        <v>0</v>
      </c>
      <c r="K305" s="170">
        <v>0</v>
      </c>
      <c r="L305" s="170">
        <v>0</v>
      </c>
      <c r="M305" s="170">
        <v>0</v>
      </c>
      <c r="N305" s="392">
        <v>0</v>
      </c>
      <c r="O305" s="184"/>
      <c r="P305" s="185"/>
      <c r="Q305" s="185"/>
      <c r="R305" s="185"/>
      <c r="S305" s="186"/>
    </row>
    <row r="306" spans="1:19" ht="24.95" customHeight="1" outlineLevel="2">
      <c r="A306" s="12" t="s">
        <v>7</v>
      </c>
      <c r="B306" s="2">
        <v>6</v>
      </c>
      <c r="C306" s="2">
        <v>503122</v>
      </c>
      <c r="D306" s="15">
        <v>310101</v>
      </c>
      <c r="E306" s="121" t="s">
        <v>326</v>
      </c>
      <c r="F306" s="15" t="s">
        <v>188</v>
      </c>
      <c r="G306" s="121" t="s">
        <v>8</v>
      </c>
      <c r="H306" s="143" t="s">
        <v>310</v>
      </c>
      <c r="I306" s="144" t="s">
        <v>117</v>
      </c>
      <c r="J306" s="169">
        <v>0</v>
      </c>
      <c r="K306" s="170">
        <v>0</v>
      </c>
      <c r="L306" s="170">
        <v>0</v>
      </c>
      <c r="M306" s="170">
        <v>0</v>
      </c>
      <c r="N306" s="392">
        <v>0</v>
      </c>
      <c r="O306" s="184"/>
      <c r="P306" s="185"/>
      <c r="Q306" s="185"/>
      <c r="R306" s="185"/>
      <c r="S306" s="186"/>
    </row>
    <row r="307" spans="1:19" ht="24.95" customHeight="1" outlineLevel="2">
      <c r="A307" s="12" t="s">
        <v>7</v>
      </c>
      <c r="B307" s="2">
        <v>6</v>
      </c>
      <c r="C307" s="2">
        <v>503122</v>
      </c>
      <c r="D307" s="15">
        <v>310101</v>
      </c>
      <c r="E307" s="121" t="s">
        <v>326</v>
      </c>
      <c r="F307" s="15" t="s">
        <v>188</v>
      </c>
      <c r="G307" s="121" t="s">
        <v>8</v>
      </c>
      <c r="H307" s="143" t="s">
        <v>311</v>
      </c>
      <c r="I307" s="144" t="s">
        <v>118</v>
      </c>
      <c r="J307" s="169">
        <v>0</v>
      </c>
      <c r="K307" s="170">
        <v>0</v>
      </c>
      <c r="L307" s="170">
        <v>0</v>
      </c>
      <c r="M307" s="170">
        <v>0</v>
      </c>
      <c r="N307" s="392">
        <v>0</v>
      </c>
      <c r="O307" s="184"/>
      <c r="P307" s="185"/>
      <c r="Q307" s="185"/>
      <c r="R307" s="185"/>
      <c r="S307" s="186"/>
    </row>
    <row r="308" spans="1:19" ht="24.95" customHeight="1" outlineLevel="2">
      <c r="A308" s="12" t="s">
        <v>7</v>
      </c>
      <c r="B308" s="2">
        <v>6</v>
      </c>
      <c r="C308" s="2">
        <v>503122</v>
      </c>
      <c r="D308" s="15">
        <v>310101</v>
      </c>
      <c r="E308" s="121" t="s">
        <v>326</v>
      </c>
      <c r="F308" s="15" t="s">
        <v>188</v>
      </c>
      <c r="G308" s="121" t="s">
        <v>8</v>
      </c>
      <c r="H308" s="143" t="s">
        <v>312</v>
      </c>
      <c r="I308" s="144" t="s">
        <v>119</v>
      </c>
      <c r="J308" s="169">
        <v>100</v>
      </c>
      <c r="K308" s="170">
        <v>25</v>
      </c>
      <c r="L308" s="170">
        <v>25</v>
      </c>
      <c r="M308" s="170">
        <v>25</v>
      </c>
      <c r="N308" s="392">
        <v>25</v>
      </c>
      <c r="O308" s="184"/>
      <c r="P308" s="185"/>
      <c r="Q308" s="185"/>
      <c r="R308" s="185"/>
      <c r="S308" s="186"/>
    </row>
    <row r="309" spans="1:19" ht="24.95" customHeight="1" outlineLevel="2">
      <c r="A309" s="12" t="s">
        <v>7</v>
      </c>
      <c r="B309" s="2">
        <v>6</v>
      </c>
      <c r="C309" s="2">
        <v>503122</v>
      </c>
      <c r="D309" s="15">
        <v>310101</v>
      </c>
      <c r="E309" s="121" t="s">
        <v>326</v>
      </c>
      <c r="F309" s="15" t="s">
        <v>188</v>
      </c>
      <c r="G309" s="121" t="s">
        <v>8</v>
      </c>
      <c r="H309" s="143" t="s">
        <v>313</v>
      </c>
      <c r="I309" s="144" t="s">
        <v>120</v>
      </c>
      <c r="J309" s="169">
        <v>0</v>
      </c>
      <c r="K309" s="170">
        <v>0</v>
      </c>
      <c r="L309" s="170">
        <v>0</v>
      </c>
      <c r="M309" s="170">
        <v>0</v>
      </c>
      <c r="N309" s="392">
        <v>0</v>
      </c>
      <c r="O309" s="184"/>
      <c r="P309" s="185"/>
      <c r="Q309" s="185"/>
      <c r="R309" s="185"/>
      <c r="S309" s="186"/>
    </row>
    <row r="310" spans="1:19" ht="24.95" customHeight="1" outlineLevel="2">
      <c r="A310" s="12" t="s">
        <v>7</v>
      </c>
      <c r="B310" s="2">
        <v>6</v>
      </c>
      <c r="C310" s="2">
        <v>503122</v>
      </c>
      <c r="D310" s="15">
        <v>310101</v>
      </c>
      <c r="E310" s="121" t="s">
        <v>326</v>
      </c>
      <c r="F310" s="15" t="s">
        <v>188</v>
      </c>
      <c r="G310" s="121" t="s">
        <v>8</v>
      </c>
      <c r="H310" s="143" t="s">
        <v>314</v>
      </c>
      <c r="I310" s="144" t="s">
        <v>121</v>
      </c>
      <c r="J310" s="169">
        <v>113</v>
      </c>
      <c r="K310" s="170">
        <v>27</v>
      </c>
      <c r="L310" s="170">
        <v>26</v>
      </c>
      <c r="M310" s="170">
        <v>30</v>
      </c>
      <c r="N310" s="392">
        <v>30</v>
      </c>
      <c r="O310" s="184"/>
      <c r="P310" s="185"/>
      <c r="Q310" s="185"/>
      <c r="R310" s="185"/>
      <c r="S310" s="186"/>
    </row>
    <row r="311" spans="1:19" ht="24.95" customHeight="1" outlineLevel="2">
      <c r="A311" s="12" t="s">
        <v>7</v>
      </c>
      <c r="B311" s="2">
        <v>6</v>
      </c>
      <c r="C311" s="2">
        <v>503122</v>
      </c>
      <c r="D311" s="15">
        <v>310101</v>
      </c>
      <c r="E311" s="121" t="s">
        <v>326</v>
      </c>
      <c r="F311" s="15" t="s">
        <v>188</v>
      </c>
      <c r="G311" s="121" t="s">
        <v>8</v>
      </c>
      <c r="H311" s="143" t="s">
        <v>315</v>
      </c>
      <c r="I311" s="144" t="s">
        <v>123</v>
      </c>
      <c r="J311" s="169">
        <v>0</v>
      </c>
      <c r="K311" s="170">
        <v>0</v>
      </c>
      <c r="L311" s="170">
        <v>0</v>
      </c>
      <c r="M311" s="170">
        <v>0</v>
      </c>
      <c r="N311" s="392">
        <v>0</v>
      </c>
      <c r="O311" s="184"/>
      <c r="P311" s="185"/>
      <c r="Q311" s="185"/>
      <c r="R311" s="185"/>
      <c r="S311" s="186"/>
    </row>
    <row r="312" spans="1:19" ht="24.95" customHeight="1" outlineLevel="1">
      <c r="A312" s="123"/>
      <c r="B312" s="124">
        <v>6</v>
      </c>
      <c r="C312" s="124">
        <v>503122</v>
      </c>
      <c r="D312" s="355">
        <v>310101</v>
      </c>
      <c r="E312" s="125"/>
      <c r="F312" s="355" t="s">
        <v>188</v>
      </c>
      <c r="G312" s="125" t="s">
        <v>8</v>
      </c>
      <c r="H312" s="147"/>
      <c r="I312" s="148"/>
      <c r="J312" s="171">
        <v>268</v>
      </c>
      <c r="K312" s="172">
        <v>64</v>
      </c>
      <c r="L312" s="172">
        <v>64</v>
      </c>
      <c r="M312" s="172">
        <v>70</v>
      </c>
      <c r="N312" s="393">
        <v>70</v>
      </c>
      <c r="O312" s="187">
        <v>34243.401899999997</v>
      </c>
      <c r="P312" s="188">
        <v>8222.5234999999993</v>
      </c>
      <c r="Q312" s="188">
        <v>8167.8159999999998</v>
      </c>
      <c r="R312" s="188">
        <v>8927</v>
      </c>
      <c r="S312" s="189">
        <v>8926.0623999999953</v>
      </c>
    </row>
    <row r="313" spans="1:19" ht="24.95" customHeight="1" outlineLevel="2">
      <c r="A313" s="12" t="s">
        <v>9</v>
      </c>
      <c r="B313" s="2" t="s">
        <v>91</v>
      </c>
      <c r="C313" s="2">
        <v>508816</v>
      </c>
      <c r="D313" s="15">
        <v>310401</v>
      </c>
      <c r="E313" s="121" t="s">
        <v>431</v>
      </c>
      <c r="F313" s="15" t="s">
        <v>188</v>
      </c>
      <c r="G313" s="121" t="s">
        <v>8</v>
      </c>
      <c r="H313" s="143" t="s">
        <v>300</v>
      </c>
      <c r="I313" s="144" t="s">
        <v>99</v>
      </c>
      <c r="J313" s="166">
        <v>0</v>
      </c>
      <c r="K313" s="168">
        <v>0</v>
      </c>
      <c r="L313" s="168">
        <v>0</v>
      </c>
      <c r="M313" s="168">
        <v>0</v>
      </c>
      <c r="N313" s="391">
        <v>0</v>
      </c>
      <c r="O313" s="181"/>
      <c r="P313" s="182"/>
      <c r="Q313" s="182"/>
      <c r="R313" s="182"/>
      <c r="S313" s="183"/>
    </row>
    <row r="314" spans="1:19" ht="24.95" customHeight="1" outlineLevel="2">
      <c r="A314" s="12" t="s">
        <v>9</v>
      </c>
      <c r="B314" s="2" t="s">
        <v>91</v>
      </c>
      <c r="C314" s="2">
        <v>508816</v>
      </c>
      <c r="D314" s="15">
        <v>310401</v>
      </c>
      <c r="E314" s="121" t="s">
        <v>431</v>
      </c>
      <c r="F314" s="15" t="s">
        <v>188</v>
      </c>
      <c r="G314" s="121" t="s">
        <v>8</v>
      </c>
      <c r="H314" s="143" t="s">
        <v>301</v>
      </c>
      <c r="I314" s="144" t="s">
        <v>100</v>
      </c>
      <c r="J314" s="169">
        <v>0</v>
      </c>
      <c r="K314" s="170">
        <v>0</v>
      </c>
      <c r="L314" s="170">
        <v>0</v>
      </c>
      <c r="M314" s="170">
        <v>0</v>
      </c>
      <c r="N314" s="392">
        <v>0</v>
      </c>
      <c r="O314" s="184"/>
      <c r="P314" s="185"/>
      <c r="Q314" s="185"/>
      <c r="R314" s="185"/>
      <c r="S314" s="186"/>
    </row>
    <row r="315" spans="1:19" ht="24.95" customHeight="1" outlineLevel="2">
      <c r="A315" s="12" t="s">
        <v>9</v>
      </c>
      <c r="B315" s="2" t="s">
        <v>91</v>
      </c>
      <c r="C315" s="2">
        <v>508816</v>
      </c>
      <c r="D315" s="15">
        <v>310401</v>
      </c>
      <c r="E315" s="121" t="s">
        <v>431</v>
      </c>
      <c r="F315" s="15" t="s">
        <v>188</v>
      </c>
      <c r="G315" s="121" t="s">
        <v>8</v>
      </c>
      <c r="H315" s="143" t="s">
        <v>302</v>
      </c>
      <c r="I315" s="144" t="s">
        <v>102</v>
      </c>
      <c r="J315" s="169">
        <v>3</v>
      </c>
      <c r="K315" s="170">
        <v>0</v>
      </c>
      <c r="L315" s="170">
        <v>3</v>
      </c>
      <c r="M315" s="170">
        <v>0</v>
      </c>
      <c r="N315" s="392">
        <v>0</v>
      </c>
      <c r="O315" s="184"/>
      <c r="P315" s="185"/>
      <c r="Q315" s="185"/>
      <c r="R315" s="185"/>
      <c r="S315" s="186"/>
    </row>
    <row r="316" spans="1:19" ht="24.95" customHeight="1" outlineLevel="2">
      <c r="A316" s="12" t="s">
        <v>9</v>
      </c>
      <c r="B316" s="2" t="s">
        <v>91</v>
      </c>
      <c r="C316" s="2">
        <v>508816</v>
      </c>
      <c r="D316" s="15">
        <v>310401</v>
      </c>
      <c r="E316" s="121" t="s">
        <v>431</v>
      </c>
      <c r="F316" s="15" t="s">
        <v>188</v>
      </c>
      <c r="G316" s="121" t="s">
        <v>8</v>
      </c>
      <c r="H316" s="143" t="s">
        <v>160</v>
      </c>
      <c r="I316" s="144" t="s">
        <v>104</v>
      </c>
      <c r="J316" s="169">
        <v>0</v>
      </c>
      <c r="K316" s="170">
        <v>0</v>
      </c>
      <c r="L316" s="170">
        <v>0</v>
      </c>
      <c r="M316" s="170">
        <v>0</v>
      </c>
      <c r="N316" s="392">
        <v>0</v>
      </c>
      <c r="O316" s="184"/>
      <c r="P316" s="185"/>
      <c r="Q316" s="185"/>
      <c r="R316" s="185"/>
      <c r="S316" s="186"/>
    </row>
    <row r="317" spans="1:19" ht="24.95" customHeight="1" outlineLevel="2">
      <c r="A317" s="12" t="s">
        <v>9</v>
      </c>
      <c r="B317" s="2" t="s">
        <v>91</v>
      </c>
      <c r="C317" s="2">
        <v>508816</v>
      </c>
      <c r="D317" s="15">
        <v>310401</v>
      </c>
      <c r="E317" s="121" t="s">
        <v>431</v>
      </c>
      <c r="F317" s="15" t="s">
        <v>188</v>
      </c>
      <c r="G317" s="121" t="s">
        <v>8</v>
      </c>
      <c r="H317" s="143" t="s">
        <v>303</v>
      </c>
      <c r="I317" s="144" t="s">
        <v>106</v>
      </c>
      <c r="J317" s="169">
        <v>0</v>
      </c>
      <c r="K317" s="170">
        <v>0</v>
      </c>
      <c r="L317" s="170">
        <v>0</v>
      </c>
      <c r="M317" s="170">
        <v>0</v>
      </c>
      <c r="N317" s="392">
        <v>0</v>
      </c>
      <c r="O317" s="184"/>
      <c r="P317" s="185"/>
      <c r="Q317" s="185"/>
      <c r="R317" s="185"/>
      <c r="S317" s="186"/>
    </row>
    <row r="318" spans="1:19" ht="24.95" customHeight="1" outlineLevel="2">
      <c r="A318" s="12" t="s">
        <v>9</v>
      </c>
      <c r="B318" s="2" t="s">
        <v>91</v>
      </c>
      <c r="C318" s="2">
        <v>508816</v>
      </c>
      <c r="D318" s="15">
        <v>310401</v>
      </c>
      <c r="E318" s="121" t="s">
        <v>431</v>
      </c>
      <c r="F318" s="15" t="s">
        <v>188</v>
      </c>
      <c r="G318" s="121" t="s">
        <v>8</v>
      </c>
      <c r="H318" s="143" t="s">
        <v>304</v>
      </c>
      <c r="I318" s="144" t="s">
        <v>109</v>
      </c>
      <c r="J318" s="169">
        <v>6</v>
      </c>
      <c r="K318" s="170">
        <v>1</v>
      </c>
      <c r="L318" s="170">
        <v>2</v>
      </c>
      <c r="M318" s="170">
        <v>1</v>
      </c>
      <c r="N318" s="392">
        <v>2</v>
      </c>
      <c r="O318" s="184"/>
      <c r="P318" s="185"/>
      <c r="Q318" s="185"/>
      <c r="R318" s="185"/>
      <c r="S318" s="186"/>
    </row>
    <row r="319" spans="1:19" ht="24.95" customHeight="1" outlineLevel="2">
      <c r="A319" s="12" t="s">
        <v>9</v>
      </c>
      <c r="B319" s="2" t="s">
        <v>91</v>
      </c>
      <c r="C319" s="2">
        <v>508816</v>
      </c>
      <c r="D319" s="15">
        <v>310401</v>
      </c>
      <c r="E319" s="121" t="s">
        <v>431</v>
      </c>
      <c r="F319" s="15" t="s">
        <v>188</v>
      </c>
      <c r="G319" s="121" t="s">
        <v>8</v>
      </c>
      <c r="H319" s="143" t="s">
        <v>305</v>
      </c>
      <c r="I319" s="144" t="s">
        <v>110</v>
      </c>
      <c r="J319" s="169">
        <v>0</v>
      </c>
      <c r="K319" s="170">
        <v>0</v>
      </c>
      <c r="L319" s="170">
        <v>0</v>
      </c>
      <c r="M319" s="170">
        <v>0</v>
      </c>
      <c r="N319" s="392">
        <v>0</v>
      </c>
      <c r="O319" s="184"/>
      <c r="P319" s="185"/>
      <c r="Q319" s="185"/>
      <c r="R319" s="185"/>
      <c r="S319" s="186"/>
    </row>
    <row r="320" spans="1:19" ht="24.95" customHeight="1" outlineLevel="2">
      <c r="A320" s="12" t="s">
        <v>9</v>
      </c>
      <c r="B320" s="2" t="s">
        <v>91</v>
      </c>
      <c r="C320" s="2">
        <v>508816</v>
      </c>
      <c r="D320" s="15">
        <v>310401</v>
      </c>
      <c r="E320" s="121" t="s">
        <v>431</v>
      </c>
      <c r="F320" s="15" t="s">
        <v>188</v>
      </c>
      <c r="G320" s="121" t="s">
        <v>8</v>
      </c>
      <c r="H320" s="143" t="s">
        <v>306</v>
      </c>
      <c r="I320" s="144" t="s">
        <v>112</v>
      </c>
      <c r="J320" s="169">
        <v>15</v>
      </c>
      <c r="K320" s="170">
        <v>4</v>
      </c>
      <c r="L320" s="170">
        <v>3</v>
      </c>
      <c r="M320" s="170">
        <v>4</v>
      </c>
      <c r="N320" s="392">
        <v>4</v>
      </c>
      <c r="O320" s="184"/>
      <c r="P320" s="185"/>
      <c r="Q320" s="185"/>
      <c r="R320" s="185"/>
      <c r="S320" s="186"/>
    </row>
    <row r="321" spans="1:19" ht="24.95" customHeight="1" outlineLevel="2">
      <c r="A321" s="12" t="s">
        <v>9</v>
      </c>
      <c r="B321" s="2" t="s">
        <v>91</v>
      </c>
      <c r="C321" s="2">
        <v>508816</v>
      </c>
      <c r="D321" s="15">
        <v>310401</v>
      </c>
      <c r="E321" s="121" t="s">
        <v>431</v>
      </c>
      <c r="F321" s="15" t="s">
        <v>188</v>
      </c>
      <c r="G321" s="121" t="s">
        <v>8</v>
      </c>
      <c r="H321" s="143" t="s">
        <v>307</v>
      </c>
      <c r="I321" s="144" t="s">
        <v>113</v>
      </c>
      <c r="J321" s="169">
        <v>1</v>
      </c>
      <c r="K321" s="170">
        <v>0</v>
      </c>
      <c r="L321" s="170">
        <v>1</v>
      </c>
      <c r="M321" s="170">
        <v>0</v>
      </c>
      <c r="N321" s="392">
        <v>0</v>
      </c>
      <c r="O321" s="184"/>
      <c r="P321" s="185"/>
      <c r="Q321" s="185"/>
      <c r="R321" s="185"/>
      <c r="S321" s="186"/>
    </row>
    <row r="322" spans="1:19" ht="24.95" customHeight="1" outlineLevel="2">
      <c r="A322" s="12" t="s">
        <v>9</v>
      </c>
      <c r="B322" s="2" t="s">
        <v>91</v>
      </c>
      <c r="C322" s="2">
        <v>508816</v>
      </c>
      <c r="D322" s="15">
        <v>310401</v>
      </c>
      <c r="E322" s="121" t="s">
        <v>431</v>
      </c>
      <c r="F322" s="15" t="s">
        <v>188</v>
      </c>
      <c r="G322" s="121" t="s">
        <v>8</v>
      </c>
      <c r="H322" s="143" t="s">
        <v>308</v>
      </c>
      <c r="I322" s="144" t="s">
        <v>114</v>
      </c>
      <c r="J322" s="169">
        <v>0</v>
      </c>
      <c r="K322" s="170">
        <v>0</v>
      </c>
      <c r="L322" s="170">
        <v>0</v>
      </c>
      <c r="M322" s="170">
        <v>0</v>
      </c>
      <c r="N322" s="392">
        <v>0</v>
      </c>
      <c r="O322" s="184"/>
      <c r="P322" s="185"/>
      <c r="Q322" s="185"/>
      <c r="R322" s="185"/>
      <c r="S322" s="186"/>
    </row>
    <row r="323" spans="1:19" ht="24.95" customHeight="1" outlineLevel="2">
      <c r="A323" s="12" t="s">
        <v>9</v>
      </c>
      <c r="B323" s="2" t="s">
        <v>91</v>
      </c>
      <c r="C323" s="2">
        <v>508816</v>
      </c>
      <c r="D323" s="15">
        <v>310401</v>
      </c>
      <c r="E323" s="121" t="s">
        <v>431</v>
      </c>
      <c r="F323" s="15" t="s">
        <v>188</v>
      </c>
      <c r="G323" s="121" t="s">
        <v>8</v>
      </c>
      <c r="H323" s="143" t="s">
        <v>309</v>
      </c>
      <c r="I323" s="144" t="s">
        <v>115</v>
      </c>
      <c r="J323" s="169">
        <v>0</v>
      </c>
      <c r="K323" s="170">
        <v>0</v>
      </c>
      <c r="L323" s="170">
        <v>0</v>
      </c>
      <c r="M323" s="170">
        <v>0</v>
      </c>
      <c r="N323" s="392">
        <v>0</v>
      </c>
      <c r="O323" s="184"/>
      <c r="P323" s="185"/>
      <c r="Q323" s="185"/>
      <c r="R323" s="185"/>
      <c r="S323" s="186"/>
    </row>
    <row r="324" spans="1:19" ht="24.95" customHeight="1" outlineLevel="2">
      <c r="A324" s="12" t="s">
        <v>9</v>
      </c>
      <c r="B324" s="2" t="s">
        <v>91</v>
      </c>
      <c r="C324" s="2">
        <v>508816</v>
      </c>
      <c r="D324" s="15">
        <v>310401</v>
      </c>
      <c r="E324" s="121" t="s">
        <v>431</v>
      </c>
      <c r="F324" s="15" t="s">
        <v>188</v>
      </c>
      <c r="G324" s="121" t="s">
        <v>8</v>
      </c>
      <c r="H324" s="143" t="s">
        <v>310</v>
      </c>
      <c r="I324" s="144" t="s">
        <v>117</v>
      </c>
      <c r="J324" s="169">
        <v>0</v>
      </c>
      <c r="K324" s="170">
        <v>0</v>
      </c>
      <c r="L324" s="170">
        <v>0</v>
      </c>
      <c r="M324" s="170">
        <v>0</v>
      </c>
      <c r="N324" s="392">
        <v>0</v>
      </c>
      <c r="O324" s="184"/>
      <c r="P324" s="185"/>
      <c r="Q324" s="185"/>
      <c r="R324" s="185"/>
      <c r="S324" s="186"/>
    </row>
    <row r="325" spans="1:19" ht="24.95" customHeight="1" outlineLevel="2">
      <c r="A325" s="12" t="s">
        <v>9</v>
      </c>
      <c r="B325" s="2" t="s">
        <v>91</v>
      </c>
      <c r="C325" s="2">
        <v>508816</v>
      </c>
      <c r="D325" s="15">
        <v>310401</v>
      </c>
      <c r="E325" s="121" t="s">
        <v>431</v>
      </c>
      <c r="F325" s="15" t="s">
        <v>188</v>
      </c>
      <c r="G325" s="121" t="s">
        <v>8</v>
      </c>
      <c r="H325" s="143" t="s">
        <v>311</v>
      </c>
      <c r="I325" s="144" t="s">
        <v>118</v>
      </c>
      <c r="J325" s="169">
        <v>0</v>
      </c>
      <c r="K325" s="170">
        <v>0</v>
      </c>
      <c r="L325" s="170">
        <v>0</v>
      </c>
      <c r="M325" s="170">
        <v>0</v>
      </c>
      <c r="N325" s="392">
        <v>0</v>
      </c>
      <c r="O325" s="184"/>
      <c r="P325" s="185"/>
      <c r="Q325" s="185"/>
      <c r="R325" s="185"/>
      <c r="S325" s="186"/>
    </row>
    <row r="326" spans="1:19" ht="24.95" customHeight="1" outlineLevel="2">
      <c r="A326" s="12" t="s">
        <v>9</v>
      </c>
      <c r="B326" s="2" t="s">
        <v>91</v>
      </c>
      <c r="C326" s="2">
        <v>508816</v>
      </c>
      <c r="D326" s="15">
        <v>310401</v>
      </c>
      <c r="E326" s="121" t="s">
        <v>431</v>
      </c>
      <c r="F326" s="15" t="s">
        <v>188</v>
      </c>
      <c r="G326" s="121" t="s">
        <v>8</v>
      </c>
      <c r="H326" s="143" t="s">
        <v>312</v>
      </c>
      <c r="I326" s="144" t="s">
        <v>119</v>
      </c>
      <c r="J326" s="169">
        <v>32</v>
      </c>
      <c r="K326" s="170">
        <v>9</v>
      </c>
      <c r="L326" s="170">
        <v>9</v>
      </c>
      <c r="M326" s="170">
        <v>8</v>
      </c>
      <c r="N326" s="392">
        <v>6</v>
      </c>
      <c r="O326" s="184"/>
      <c r="P326" s="185"/>
      <c r="Q326" s="185"/>
      <c r="R326" s="185"/>
      <c r="S326" s="186"/>
    </row>
    <row r="327" spans="1:19" ht="24.95" customHeight="1" outlineLevel="2">
      <c r="A327" s="12" t="s">
        <v>9</v>
      </c>
      <c r="B327" s="2" t="s">
        <v>91</v>
      </c>
      <c r="C327" s="2">
        <v>508816</v>
      </c>
      <c r="D327" s="15">
        <v>310401</v>
      </c>
      <c r="E327" s="121" t="s">
        <v>431</v>
      </c>
      <c r="F327" s="15" t="s">
        <v>188</v>
      </c>
      <c r="G327" s="121" t="s">
        <v>8</v>
      </c>
      <c r="H327" s="143" t="s">
        <v>313</v>
      </c>
      <c r="I327" s="144" t="s">
        <v>120</v>
      </c>
      <c r="J327" s="169">
        <v>0</v>
      </c>
      <c r="K327" s="170">
        <v>0</v>
      </c>
      <c r="L327" s="170">
        <v>0</v>
      </c>
      <c r="M327" s="170">
        <v>0</v>
      </c>
      <c r="N327" s="392">
        <v>0</v>
      </c>
      <c r="O327" s="184"/>
      <c r="P327" s="185"/>
      <c r="Q327" s="185"/>
      <c r="R327" s="185"/>
      <c r="S327" s="186"/>
    </row>
    <row r="328" spans="1:19" ht="24.95" customHeight="1" outlineLevel="2">
      <c r="A328" s="12" t="s">
        <v>9</v>
      </c>
      <c r="B328" s="2" t="s">
        <v>91</v>
      </c>
      <c r="C328" s="2">
        <v>508816</v>
      </c>
      <c r="D328" s="15">
        <v>310401</v>
      </c>
      <c r="E328" s="121" t="s">
        <v>431</v>
      </c>
      <c r="F328" s="15" t="s">
        <v>188</v>
      </c>
      <c r="G328" s="121" t="s">
        <v>8</v>
      </c>
      <c r="H328" s="143" t="s">
        <v>314</v>
      </c>
      <c r="I328" s="144" t="s">
        <v>121</v>
      </c>
      <c r="J328" s="169">
        <v>61</v>
      </c>
      <c r="K328" s="170">
        <v>8</v>
      </c>
      <c r="L328" s="170">
        <v>13</v>
      </c>
      <c r="M328" s="170">
        <v>20</v>
      </c>
      <c r="N328" s="392">
        <v>20</v>
      </c>
      <c r="O328" s="184"/>
      <c r="P328" s="185"/>
      <c r="Q328" s="185"/>
      <c r="R328" s="185"/>
      <c r="S328" s="186"/>
    </row>
    <row r="329" spans="1:19" ht="24.95" customHeight="1" outlineLevel="2">
      <c r="A329" s="12" t="s">
        <v>9</v>
      </c>
      <c r="B329" s="2" t="s">
        <v>91</v>
      </c>
      <c r="C329" s="2">
        <v>508816</v>
      </c>
      <c r="D329" s="15">
        <v>310401</v>
      </c>
      <c r="E329" s="121" t="s">
        <v>431</v>
      </c>
      <c r="F329" s="15" t="s">
        <v>188</v>
      </c>
      <c r="G329" s="121" t="s">
        <v>8</v>
      </c>
      <c r="H329" s="143" t="s">
        <v>315</v>
      </c>
      <c r="I329" s="144" t="s">
        <v>123</v>
      </c>
      <c r="J329" s="169">
        <v>0</v>
      </c>
      <c r="K329" s="170">
        <v>0</v>
      </c>
      <c r="L329" s="170">
        <v>0</v>
      </c>
      <c r="M329" s="170">
        <v>0</v>
      </c>
      <c r="N329" s="392">
        <v>0</v>
      </c>
      <c r="O329" s="184"/>
      <c r="P329" s="185"/>
      <c r="Q329" s="185"/>
      <c r="R329" s="185"/>
      <c r="S329" s="186"/>
    </row>
    <row r="330" spans="1:19" ht="24.95" customHeight="1" outlineLevel="1" collapsed="1">
      <c r="A330" s="123"/>
      <c r="B330" s="124" t="s">
        <v>91</v>
      </c>
      <c r="C330" s="124">
        <v>508816</v>
      </c>
      <c r="D330" s="355">
        <v>310401</v>
      </c>
      <c r="E330" s="125"/>
      <c r="F330" s="355" t="s">
        <v>188</v>
      </c>
      <c r="G330" s="125" t="s">
        <v>8</v>
      </c>
      <c r="H330" s="147"/>
      <c r="I330" s="148"/>
      <c r="J330" s="171">
        <v>118</v>
      </c>
      <c r="K330" s="172">
        <v>22</v>
      </c>
      <c r="L330" s="172">
        <v>31</v>
      </c>
      <c r="M330" s="172">
        <v>33</v>
      </c>
      <c r="N330" s="393">
        <v>32</v>
      </c>
      <c r="O330" s="187">
        <v>16871.723252727272</v>
      </c>
      <c r="P330" s="188">
        <v>2919.4</v>
      </c>
      <c r="Q330" s="188">
        <v>4793.3322727272734</v>
      </c>
      <c r="R330" s="188">
        <v>4580</v>
      </c>
      <c r="S330" s="189">
        <v>4578.9909799999987</v>
      </c>
    </row>
    <row r="331" spans="1:19" ht="24.95" customHeight="1" outlineLevel="1">
      <c r="A331" s="12" t="s">
        <v>7</v>
      </c>
      <c r="B331" s="2">
        <v>7</v>
      </c>
      <c r="C331" s="370">
        <v>500401</v>
      </c>
      <c r="D331" s="370">
        <v>40101</v>
      </c>
      <c r="E331" s="5" t="s">
        <v>561</v>
      </c>
      <c r="F331" s="15" t="s">
        <v>188</v>
      </c>
      <c r="G331" s="121" t="s">
        <v>8</v>
      </c>
      <c r="H331" s="143" t="s">
        <v>300</v>
      </c>
      <c r="I331" s="144" t="s">
        <v>99</v>
      </c>
      <c r="J331" s="166">
        <v>0</v>
      </c>
      <c r="K331" s="168">
        <v>0</v>
      </c>
      <c r="L331" s="168">
        <v>0</v>
      </c>
      <c r="M331" s="168">
        <v>0</v>
      </c>
      <c r="N331" s="391">
        <v>0</v>
      </c>
      <c r="O331" s="181"/>
      <c r="P331" s="182"/>
      <c r="Q331" s="182"/>
      <c r="R331" s="182"/>
      <c r="S331" s="183"/>
    </row>
    <row r="332" spans="1:19" ht="24.95" customHeight="1" outlineLevel="1">
      <c r="A332" s="12" t="s">
        <v>7</v>
      </c>
      <c r="B332" s="2">
        <v>7</v>
      </c>
      <c r="C332" s="370">
        <v>500401</v>
      </c>
      <c r="D332" s="370">
        <v>40101</v>
      </c>
      <c r="E332" s="5" t="s">
        <v>561</v>
      </c>
      <c r="F332" s="15" t="s">
        <v>188</v>
      </c>
      <c r="G332" s="121" t="s">
        <v>8</v>
      </c>
      <c r="H332" s="143" t="s">
        <v>301</v>
      </c>
      <c r="I332" s="144" t="s">
        <v>100</v>
      </c>
      <c r="J332" s="169">
        <v>0</v>
      </c>
      <c r="K332" s="170">
        <v>0</v>
      </c>
      <c r="L332" s="170">
        <v>0</v>
      </c>
      <c r="M332" s="170">
        <v>0</v>
      </c>
      <c r="N332" s="392">
        <v>0</v>
      </c>
      <c r="O332" s="184"/>
      <c r="P332" s="185"/>
      <c r="Q332" s="185"/>
      <c r="R332" s="185"/>
      <c r="S332" s="186"/>
    </row>
    <row r="333" spans="1:19" ht="24.95" customHeight="1" outlineLevel="1">
      <c r="A333" s="12" t="s">
        <v>7</v>
      </c>
      <c r="B333" s="2">
        <v>7</v>
      </c>
      <c r="C333" s="370">
        <v>500401</v>
      </c>
      <c r="D333" s="370">
        <v>40101</v>
      </c>
      <c r="E333" s="5" t="s">
        <v>561</v>
      </c>
      <c r="F333" s="15" t="s">
        <v>188</v>
      </c>
      <c r="G333" s="121" t="s">
        <v>8</v>
      </c>
      <c r="H333" s="143" t="s">
        <v>302</v>
      </c>
      <c r="I333" s="144" t="s">
        <v>102</v>
      </c>
      <c r="J333" s="169">
        <v>0</v>
      </c>
      <c r="K333" s="170">
        <v>0</v>
      </c>
      <c r="L333" s="170">
        <v>0</v>
      </c>
      <c r="M333" s="170">
        <v>0</v>
      </c>
      <c r="N333" s="392">
        <v>0</v>
      </c>
      <c r="O333" s="184"/>
      <c r="P333" s="185"/>
      <c r="Q333" s="185"/>
      <c r="R333" s="185"/>
      <c r="S333" s="186"/>
    </row>
    <row r="334" spans="1:19" ht="24.95" customHeight="1" outlineLevel="1">
      <c r="A334" s="12" t="s">
        <v>7</v>
      </c>
      <c r="B334" s="2">
        <v>7</v>
      </c>
      <c r="C334" s="370">
        <v>500401</v>
      </c>
      <c r="D334" s="370">
        <v>40101</v>
      </c>
      <c r="E334" s="5" t="s">
        <v>561</v>
      </c>
      <c r="F334" s="15" t="s">
        <v>188</v>
      </c>
      <c r="G334" s="121" t="s">
        <v>8</v>
      </c>
      <c r="H334" s="143" t="s">
        <v>160</v>
      </c>
      <c r="I334" s="144" t="s">
        <v>104</v>
      </c>
      <c r="J334" s="169">
        <v>0</v>
      </c>
      <c r="K334" s="170">
        <v>0</v>
      </c>
      <c r="L334" s="170">
        <v>0</v>
      </c>
      <c r="M334" s="170">
        <v>0</v>
      </c>
      <c r="N334" s="392">
        <v>0</v>
      </c>
      <c r="O334" s="184"/>
      <c r="P334" s="185"/>
      <c r="Q334" s="185"/>
      <c r="R334" s="185"/>
      <c r="S334" s="186"/>
    </row>
    <row r="335" spans="1:19" ht="24.95" customHeight="1" outlineLevel="1">
      <c r="A335" s="12" t="s">
        <v>7</v>
      </c>
      <c r="B335" s="2">
        <v>7</v>
      </c>
      <c r="C335" s="370">
        <v>500401</v>
      </c>
      <c r="D335" s="370">
        <v>40101</v>
      </c>
      <c r="E335" s="5" t="s">
        <v>561</v>
      </c>
      <c r="F335" s="15" t="s">
        <v>188</v>
      </c>
      <c r="G335" s="121" t="s">
        <v>8</v>
      </c>
      <c r="H335" s="143" t="s">
        <v>303</v>
      </c>
      <c r="I335" s="144" t="s">
        <v>106</v>
      </c>
      <c r="J335" s="169">
        <v>0</v>
      </c>
      <c r="K335" s="170">
        <v>0</v>
      </c>
      <c r="L335" s="170">
        <v>0</v>
      </c>
      <c r="M335" s="170">
        <v>0</v>
      </c>
      <c r="N335" s="392">
        <v>0</v>
      </c>
      <c r="O335" s="184"/>
      <c r="P335" s="185"/>
      <c r="Q335" s="185"/>
      <c r="R335" s="185"/>
      <c r="S335" s="186"/>
    </row>
    <row r="336" spans="1:19" ht="24.95" customHeight="1" outlineLevel="1">
      <c r="A336" s="12" t="s">
        <v>7</v>
      </c>
      <c r="B336" s="2">
        <v>7</v>
      </c>
      <c r="C336" s="370">
        <v>500401</v>
      </c>
      <c r="D336" s="370">
        <v>40101</v>
      </c>
      <c r="E336" s="5" t="s">
        <v>561</v>
      </c>
      <c r="F336" s="15" t="s">
        <v>188</v>
      </c>
      <c r="G336" s="121" t="s">
        <v>8</v>
      </c>
      <c r="H336" s="143" t="s">
        <v>304</v>
      </c>
      <c r="I336" s="144" t="s">
        <v>109</v>
      </c>
      <c r="J336" s="169">
        <v>0</v>
      </c>
      <c r="K336" s="170">
        <v>0</v>
      </c>
      <c r="L336" s="170">
        <v>0</v>
      </c>
      <c r="M336" s="170">
        <v>0</v>
      </c>
      <c r="N336" s="392">
        <v>0</v>
      </c>
      <c r="O336" s="184"/>
      <c r="P336" s="185"/>
      <c r="Q336" s="185"/>
      <c r="R336" s="185"/>
      <c r="S336" s="186"/>
    </row>
    <row r="337" spans="1:19" ht="24.95" customHeight="1" outlineLevel="1">
      <c r="A337" s="12" t="s">
        <v>7</v>
      </c>
      <c r="B337" s="2">
        <v>7</v>
      </c>
      <c r="C337" s="370">
        <v>500401</v>
      </c>
      <c r="D337" s="370">
        <v>40101</v>
      </c>
      <c r="E337" s="5" t="s">
        <v>561</v>
      </c>
      <c r="F337" s="15" t="s">
        <v>188</v>
      </c>
      <c r="G337" s="121" t="s">
        <v>8</v>
      </c>
      <c r="H337" s="143" t="s">
        <v>305</v>
      </c>
      <c r="I337" s="144" t="s">
        <v>110</v>
      </c>
      <c r="J337" s="169">
        <v>0</v>
      </c>
      <c r="K337" s="170">
        <v>0</v>
      </c>
      <c r="L337" s="170">
        <v>0</v>
      </c>
      <c r="M337" s="170">
        <v>0</v>
      </c>
      <c r="N337" s="392">
        <v>0</v>
      </c>
      <c r="O337" s="184"/>
      <c r="P337" s="185"/>
      <c r="Q337" s="185"/>
      <c r="R337" s="185"/>
      <c r="S337" s="186"/>
    </row>
    <row r="338" spans="1:19" ht="24.95" customHeight="1" outlineLevel="1">
      <c r="A338" s="12" t="s">
        <v>7</v>
      </c>
      <c r="B338" s="2">
        <v>7</v>
      </c>
      <c r="C338" s="370">
        <v>500401</v>
      </c>
      <c r="D338" s="370">
        <v>40101</v>
      </c>
      <c r="E338" s="5" t="s">
        <v>561</v>
      </c>
      <c r="F338" s="15" t="s">
        <v>188</v>
      </c>
      <c r="G338" s="121" t="s">
        <v>8</v>
      </c>
      <c r="H338" s="143" t="s">
        <v>306</v>
      </c>
      <c r="I338" s="144" t="s">
        <v>112</v>
      </c>
      <c r="J338" s="169">
        <v>0</v>
      </c>
      <c r="K338" s="170">
        <v>0</v>
      </c>
      <c r="L338" s="170">
        <v>0</v>
      </c>
      <c r="M338" s="170">
        <v>0</v>
      </c>
      <c r="N338" s="392">
        <v>0</v>
      </c>
      <c r="O338" s="184"/>
      <c r="P338" s="185"/>
      <c r="Q338" s="185"/>
      <c r="R338" s="185"/>
      <c r="S338" s="186"/>
    </row>
    <row r="339" spans="1:19" ht="24.95" customHeight="1" outlineLevel="1">
      <c r="A339" s="12" t="s">
        <v>7</v>
      </c>
      <c r="B339" s="2">
        <v>7</v>
      </c>
      <c r="C339" s="370">
        <v>500401</v>
      </c>
      <c r="D339" s="370">
        <v>40101</v>
      </c>
      <c r="E339" s="5" t="s">
        <v>561</v>
      </c>
      <c r="F339" s="15" t="s">
        <v>188</v>
      </c>
      <c r="G339" s="121" t="s">
        <v>8</v>
      </c>
      <c r="H339" s="143" t="s">
        <v>307</v>
      </c>
      <c r="I339" s="144" t="s">
        <v>113</v>
      </c>
      <c r="J339" s="169">
        <v>0</v>
      </c>
      <c r="K339" s="170">
        <v>0</v>
      </c>
      <c r="L339" s="170">
        <v>0</v>
      </c>
      <c r="M339" s="170">
        <v>0</v>
      </c>
      <c r="N339" s="392">
        <v>0</v>
      </c>
      <c r="O339" s="184"/>
      <c r="P339" s="185"/>
      <c r="Q339" s="185"/>
      <c r="R339" s="185"/>
      <c r="S339" s="186"/>
    </row>
    <row r="340" spans="1:19" ht="24.95" customHeight="1" outlineLevel="1">
      <c r="A340" s="12" t="s">
        <v>7</v>
      </c>
      <c r="B340" s="2">
        <v>7</v>
      </c>
      <c r="C340" s="370">
        <v>500401</v>
      </c>
      <c r="D340" s="370">
        <v>40101</v>
      </c>
      <c r="E340" s="5" t="s">
        <v>561</v>
      </c>
      <c r="F340" s="15" t="s">
        <v>188</v>
      </c>
      <c r="G340" s="121" t="s">
        <v>8</v>
      </c>
      <c r="H340" s="143" t="s">
        <v>308</v>
      </c>
      <c r="I340" s="144" t="s">
        <v>114</v>
      </c>
      <c r="J340" s="169">
        <v>0</v>
      </c>
      <c r="K340" s="170">
        <v>0</v>
      </c>
      <c r="L340" s="170">
        <v>0</v>
      </c>
      <c r="M340" s="170">
        <v>0</v>
      </c>
      <c r="N340" s="392">
        <v>0</v>
      </c>
      <c r="O340" s="184"/>
      <c r="P340" s="185"/>
      <c r="Q340" s="185"/>
      <c r="R340" s="185"/>
      <c r="S340" s="186"/>
    </row>
    <row r="341" spans="1:19" ht="24.95" customHeight="1" outlineLevel="1">
      <c r="A341" s="12" t="s">
        <v>7</v>
      </c>
      <c r="B341" s="2">
        <v>7</v>
      </c>
      <c r="C341" s="370">
        <v>500401</v>
      </c>
      <c r="D341" s="370">
        <v>40101</v>
      </c>
      <c r="E341" s="5" t="s">
        <v>561</v>
      </c>
      <c r="F341" s="15" t="s">
        <v>188</v>
      </c>
      <c r="G341" s="121" t="s">
        <v>8</v>
      </c>
      <c r="H341" s="143" t="s">
        <v>309</v>
      </c>
      <c r="I341" s="144" t="s">
        <v>115</v>
      </c>
      <c r="J341" s="169">
        <v>0</v>
      </c>
      <c r="K341" s="170">
        <v>0</v>
      </c>
      <c r="L341" s="170">
        <v>0</v>
      </c>
      <c r="M341" s="170">
        <v>0</v>
      </c>
      <c r="N341" s="392">
        <v>0</v>
      </c>
      <c r="O341" s="184"/>
      <c r="P341" s="185"/>
      <c r="Q341" s="185"/>
      <c r="R341" s="185"/>
      <c r="S341" s="186"/>
    </row>
    <row r="342" spans="1:19" ht="24.95" customHeight="1" outlineLevel="1">
      <c r="A342" s="12" t="s">
        <v>7</v>
      </c>
      <c r="B342" s="2">
        <v>7</v>
      </c>
      <c r="C342" s="370">
        <v>500401</v>
      </c>
      <c r="D342" s="370">
        <v>40101</v>
      </c>
      <c r="E342" s="5" t="s">
        <v>561</v>
      </c>
      <c r="F342" s="15" t="s">
        <v>188</v>
      </c>
      <c r="G342" s="121" t="s">
        <v>8</v>
      </c>
      <c r="H342" s="143" t="s">
        <v>310</v>
      </c>
      <c r="I342" s="144" t="s">
        <v>117</v>
      </c>
      <c r="J342" s="169">
        <v>0</v>
      </c>
      <c r="K342" s="170">
        <v>0</v>
      </c>
      <c r="L342" s="170">
        <v>0</v>
      </c>
      <c r="M342" s="170">
        <v>0</v>
      </c>
      <c r="N342" s="392">
        <v>0</v>
      </c>
      <c r="O342" s="184"/>
      <c r="P342" s="185"/>
      <c r="Q342" s="185"/>
      <c r="R342" s="185"/>
      <c r="S342" s="186"/>
    </row>
    <row r="343" spans="1:19" ht="24.95" customHeight="1" outlineLevel="1">
      <c r="A343" s="12" t="s">
        <v>7</v>
      </c>
      <c r="B343" s="2">
        <v>7</v>
      </c>
      <c r="C343" s="370">
        <v>500401</v>
      </c>
      <c r="D343" s="370">
        <v>40101</v>
      </c>
      <c r="E343" s="5" t="s">
        <v>561</v>
      </c>
      <c r="F343" s="15" t="s">
        <v>188</v>
      </c>
      <c r="G343" s="121" t="s">
        <v>8</v>
      </c>
      <c r="H343" s="143" t="s">
        <v>311</v>
      </c>
      <c r="I343" s="144" t="s">
        <v>118</v>
      </c>
      <c r="J343" s="169">
        <v>0</v>
      </c>
      <c r="K343" s="170">
        <v>0</v>
      </c>
      <c r="L343" s="170">
        <v>0</v>
      </c>
      <c r="M343" s="170">
        <v>0</v>
      </c>
      <c r="N343" s="392">
        <v>0</v>
      </c>
      <c r="O343" s="184"/>
      <c r="P343" s="185"/>
      <c r="Q343" s="185"/>
      <c r="R343" s="185"/>
      <c r="S343" s="186"/>
    </row>
    <row r="344" spans="1:19" ht="24.95" customHeight="1" outlineLevel="1">
      <c r="A344" s="12" t="s">
        <v>7</v>
      </c>
      <c r="B344" s="2">
        <v>7</v>
      </c>
      <c r="C344" s="370">
        <v>500401</v>
      </c>
      <c r="D344" s="370">
        <v>40101</v>
      </c>
      <c r="E344" s="5" t="s">
        <v>561</v>
      </c>
      <c r="F344" s="15" t="s">
        <v>188</v>
      </c>
      <c r="G344" s="121" t="s">
        <v>8</v>
      </c>
      <c r="H344" s="143" t="s">
        <v>312</v>
      </c>
      <c r="I344" s="144" t="s">
        <v>119</v>
      </c>
      <c r="J344" s="169">
        <v>0</v>
      </c>
      <c r="K344" s="170">
        <v>0</v>
      </c>
      <c r="L344" s="170">
        <v>0</v>
      </c>
      <c r="M344" s="170">
        <v>0</v>
      </c>
      <c r="N344" s="392">
        <v>0</v>
      </c>
      <c r="O344" s="184"/>
      <c r="P344" s="185"/>
      <c r="Q344" s="185"/>
      <c r="R344" s="185"/>
      <c r="S344" s="186"/>
    </row>
    <row r="345" spans="1:19" ht="24.95" customHeight="1" outlineLevel="1">
      <c r="A345" s="12" t="s">
        <v>7</v>
      </c>
      <c r="B345" s="2">
        <v>7</v>
      </c>
      <c r="C345" s="370">
        <v>500401</v>
      </c>
      <c r="D345" s="370">
        <v>40101</v>
      </c>
      <c r="E345" s="5" t="s">
        <v>561</v>
      </c>
      <c r="F345" s="15" t="s">
        <v>188</v>
      </c>
      <c r="G345" s="121" t="s">
        <v>8</v>
      </c>
      <c r="H345" s="143" t="s">
        <v>313</v>
      </c>
      <c r="I345" s="144" t="s">
        <v>120</v>
      </c>
      <c r="J345" s="169">
        <v>0</v>
      </c>
      <c r="K345" s="170">
        <v>0</v>
      </c>
      <c r="L345" s="170">
        <v>0</v>
      </c>
      <c r="M345" s="170">
        <v>0</v>
      </c>
      <c r="N345" s="392">
        <v>0</v>
      </c>
      <c r="O345" s="184"/>
      <c r="P345" s="185"/>
      <c r="Q345" s="185"/>
      <c r="R345" s="185"/>
      <c r="S345" s="186"/>
    </row>
    <row r="346" spans="1:19" ht="24.95" customHeight="1" outlineLevel="1">
      <c r="A346" s="12" t="s">
        <v>7</v>
      </c>
      <c r="B346" s="2">
        <v>7</v>
      </c>
      <c r="C346" s="370">
        <v>500401</v>
      </c>
      <c r="D346" s="370">
        <v>40101</v>
      </c>
      <c r="E346" s="5" t="s">
        <v>561</v>
      </c>
      <c r="F346" s="15" t="s">
        <v>188</v>
      </c>
      <c r="G346" s="121" t="s">
        <v>8</v>
      </c>
      <c r="H346" s="143" t="s">
        <v>314</v>
      </c>
      <c r="I346" s="144" t="s">
        <v>121</v>
      </c>
      <c r="J346" s="169">
        <v>0</v>
      </c>
      <c r="K346" s="170">
        <v>0</v>
      </c>
      <c r="L346" s="170">
        <v>0</v>
      </c>
      <c r="M346" s="170">
        <v>0</v>
      </c>
      <c r="N346" s="392">
        <v>0</v>
      </c>
      <c r="O346" s="184"/>
      <c r="P346" s="185"/>
      <c r="Q346" s="185"/>
      <c r="R346" s="185"/>
      <c r="S346" s="186"/>
    </row>
    <row r="347" spans="1:19" ht="24.95" customHeight="1" outlineLevel="1">
      <c r="A347" s="12" t="s">
        <v>7</v>
      </c>
      <c r="B347" s="2">
        <v>7</v>
      </c>
      <c r="C347" s="370">
        <v>500401</v>
      </c>
      <c r="D347" s="370">
        <v>40101</v>
      </c>
      <c r="E347" s="5" t="s">
        <v>561</v>
      </c>
      <c r="F347" s="15" t="s">
        <v>188</v>
      </c>
      <c r="G347" s="121" t="s">
        <v>8</v>
      </c>
      <c r="H347" s="143" t="s">
        <v>315</v>
      </c>
      <c r="I347" s="144" t="s">
        <v>123</v>
      </c>
      <c r="J347" s="169">
        <v>170</v>
      </c>
      <c r="K347" s="170">
        <v>70</v>
      </c>
      <c r="L347" s="170">
        <v>100</v>
      </c>
      <c r="M347" s="170">
        <v>0</v>
      </c>
      <c r="N347" s="392">
        <v>0</v>
      </c>
      <c r="O347" s="184"/>
      <c r="P347" s="185"/>
      <c r="Q347" s="185"/>
      <c r="R347" s="185"/>
      <c r="S347" s="186"/>
    </row>
    <row r="348" spans="1:19" ht="24.95" customHeight="1" outlineLevel="1">
      <c r="A348" s="123"/>
      <c r="B348" s="124">
        <v>11</v>
      </c>
      <c r="C348" s="124">
        <v>500401</v>
      </c>
      <c r="D348" s="355">
        <v>40101</v>
      </c>
      <c r="E348" s="125"/>
      <c r="F348" s="355" t="s">
        <v>188</v>
      </c>
      <c r="G348" s="125" t="s">
        <v>8</v>
      </c>
      <c r="H348" s="147"/>
      <c r="I348" s="148"/>
      <c r="J348" s="171">
        <v>170</v>
      </c>
      <c r="K348" s="172">
        <v>70</v>
      </c>
      <c r="L348" s="172">
        <v>100</v>
      </c>
      <c r="M348" s="172">
        <v>0</v>
      </c>
      <c r="N348" s="393">
        <v>0</v>
      </c>
      <c r="O348" s="187">
        <v>32662.1</v>
      </c>
      <c r="P348" s="188">
        <v>13449.1</v>
      </c>
      <c r="Q348" s="188">
        <v>19213</v>
      </c>
      <c r="R348" s="188">
        <v>0</v>
      </c>
      <c r="S348" s="189">
        <v>0</v>
      </c>
    </row>
    <row r="349" spans="1:19" ht="24.95" customHeight="1" outlineLevel="2">
      <c r="A349" s="12" t="s">
        <v>7</v>
      </c>
      <c r="B349" s="2">
        <v>7</v>
      </c>
      <c r="C349" s="2">
        <v>500501</v>
      </c>
      <c r="D349" s="15">
        <v>50101</v>
      </c>
      <c r="E349" s="121" t="s">
        <v>327</v>
      </c>
      <c r="F349" s="15" t="s">
        <v>188</v>
      </c>
      <c r="G349" s="121" t="s">
        <v>8</v>
      </c>
      <c r="H349" s="143" t="s">
        <v>300</v>
      </c>
      <c r="I349" s="144" t="s">
        <v>99</v>
      </c>
      <c r="J349" s="166">
        <v>0</v>
      </c>
      <c r="K349" s="168">
        <v>0</v>
      </c>
      <c r="L349" s="168">
        <v>0</v>
      </c>
      <c r="M349" s="168">
        <v>0</v>
      </c>
      <c r="N349" s="391">
        <v>0</v>
      </c>
      <c r="O349" s="181"/>
      <c r="P349" s="182"/>
      <c r="Q349" s="182"/>
      <c r="R349" s="182"/>
      <c r="S349" s="183"/>
    </row>
    <row r="350" spans="1:19" ht="24.95" customHeight="1" outlineLevel="2">
      <c r="A350" s="12" t="s">
        <v>7</v>
      </c>
      <c r="B350" s="2">
        <v>7</v>
      </c>
      <c r="C350" s="2">
        <v>500501</v>
      </c>
      <c r="D350" s="15">
        <v>50101</v>
      </c>
      <c r="E350" s="121" t="s">
        <v>327</v>
      </c>
      <c r="F350" s="15" t="s">
        <v>188</v>
      </c>
      <c r="G350" s="121" t="s">
        <v>8</v>
      </c>
      <c r="H350" s="143" t="s">
        <v>301</v>
      </c>
      <c r="I350" s="144" t="s">
        <v>100</v>
      </c>
      <c r="J350" s="169">
        <v>0</v>
      </c>
      <c r="K350" s="170">
        <v>0</v>
      </c>
      <c r="L350" s="170">
        <v>0</v>
      </c>
      <c r="M350" s="170">
        <v>0</v>
      </c>
      <c r="N350" s="392">
        <v>0</v>
      </c>
      <c r="O350" s="184"/>
      <c r="P350" s="185"/>
      <c r="Q350" s="185"/>
      <c r="R350" s="185"/>
      <c r="S350" s="186"/>
    </row>
    <row r="351" spans="1:19" ht="24.95" customHeight="1" outlineLevel="2">
      <c r="A351" s="12" t="s">
        <v>7</v>
      </c>
      <c r="B351" s="2">
        <v>7</v>
      </c>
      <c r="C351" s="2">
        <v>500501</v>
      </c>
      <c r="D351" s="15">
        <v>50101</v>
      </c>
      <c r="E351" s="121" t="s">
        <v>327</v>
      </c>
      <c r="F351" s="15" t="s">
        <v>188</v>
      </c>
      <c r="G351" s="121" t="s">
        <v>8</v>
      </c>
      <c r="H351" s="143" t="s">
        <v>302</v>
      </c>
      <c r="I351" s="144" t="s">
        <v>102</v>
      </c>
      <c r="J351" s="169">
        <v>0</v>
      </c>
      <c r="K351" s="170">
        <v>0</v>
      </c>
      <c r="L351" s="170">
        <v>0</v>
      </c>
      <c r="M351" s="170">
        <v>0</v>
      </c>
      <c r="N351" s="392">
        <v>0</v>
      </c>
      <c r="O351" s="184"/>
      <c r="P351" s="185"/>
      <c r="Q351" s="185"/>
      <c r="R351" s="185"/>
      <c r="S351" s="186"/>
    </row>
    <row r="352" spans="1:19" ht="24.95" customHeight="1" outlineLevel="2">
      <c r="A352" s="12" t="s">
        <v>7</v>
      </c>
      <c r="B352" s="2">
        <v>7</v>
      </c>
      <c r="C352" s="2">
        <v>500501</v>
      </c>
      <c r="D352" s="15">
        <v>50101</v>
      </c>
      <c r="E352" s="121" t="s">
        <v>327</v>
      </c>
      <c r="F352" s="15" t="s">
        <v>188</v>
      </c>
      <c r="G352" s="121" t="s">
        <v>8</v>
      </c>
      <c r="H352" s="143" t="s">
        <v>160</v>
      </c>
      <c r="I352" s="144" t="s">
        <v>104</v>
      </c>
      <c r="J352" s="169">
        <v>0</v>
      </c>
      <c r="K352" s="170">
        <v>0</v>
      </c>
      <c r="L352" s="170">
        <v>0</v>
      </c>
      <c r="M352" s="170">
        <v>0</v>
      </c>
      <c r="N352" s="392">
        <v>0</v>
      </c>
      <c r="O352" s="184"/>
      <c r="P352" s="185"/>
      <c r="Q352" s="185"/>
      <c r="R352" s="185"/>
      <c r="S352" s="186"/>
    </row>
    <row r="353" spans="1:19" ht="24.95" customHeight="1" outlineLevel="2">
      <c r="A353" s="12" t="s">
        <v>7</v>
      </c>
      <c r="B353" s="2">
        <v>7</v>
      </c>
      <c r="C353" s="2">
        <v>500501</v>
      </c>
      <c r="D353" s="15">
        <v>50101</v>
      </c>
      <c r="E353" s="121" t="s">
        <v>327</v>
      </c>
      <c r="F353" s="15" t="s">
        <v>188</v>
      </c>
      <c r="G353" s="121" t="s">
        <v>8</v>
      </c>
      <c r="H353" s="143" t="s">
        <v>303</v>
      </c>
      <c r="I353" s="144" t="s">
        <v>106</v>
      </c>
      <c r="J353" s="169">
        <v>0</v>
      </c>
      <c r="K353" s="170">
        <v>0</v>
      </c>
      <c r="L353" s="170">
        <v>0</v>
      </c>
      <c r="M353" s="170">
        <v>0</v>
      </c>
      <c r="N353" s="392">
        <v>0</v>
      </c>
      <c r="O353" s="184"/>
      <c r="P353" s="185"/>
      <c r="Q353" s="185"/>
      <c r="R353" s="185"/>
      <c r="S353" s="186"/>
    </row>
    <row r="354" spans="1:19" ht="24.95" customHeight="1" outlineLevel="2">
      <c r="A354" s="12" t="s">
        <v>7</v>
      </c>
      <c r="B354" s="2">
        <v>7</v>
      </c>
      <c r="C354" s="2">
        <v>500501</v>
      </c>
      <c r="D354" s="15">
        <v>50101</v>
      </c>
      <c r="E354" s="121" t="s">
        <v>327</v>
      </c>
      <c r="F354" s="15" t="s">
        <v>188</v>
      </c>
      <c r="G354" s="121" t="s">
        <v>8</v>
      </c>
      <c r="H354" s="143" t="s">
        <v>304</v>
      </c>
      <c r="I354" s="144" t="s">
        <v>109</v>
      </c>
      <c r="J354" s="169">
        <v>0</v>
      </c>
      <c r="K354" s="170">
        <v>0</v>
      </c>
      <c r="L354" s="170">
        <v>0</v>
      </c>
      <c r="M354" s="170">
        <v>0</v>
      </c>
      <c r="N354" s="392">
        <v>0</v>
      </c>
      <c r="O354" s="184"/>
      <c r="P354" s="185"/>
      <c r="Q354" s="185"/>
      <c r="R354" s="185"/>
      <c r="S354" s="186"/>
    </row>
    <row r="355" spans="1:19" ht="24.95" customHeight="1" outlineLevel="2">
      <c r="A355" s="12" t="s">
        <v>7</v>
      </c>
      <c r="B355" s="2">
        <v>7</v>
      </c>
      <c r="C355" s="2">
        <v>500501</v>
      </c>
      <c r="D355" s="15">
        <v>50101</v>
      </c>
      <c r="E355" s="121" t="s">
        <v>327</v>
      </c>
      <c r="F355" s="15" t="s">
        <v>188</v>
      </c>
      <c r="G355" s="121" t="s">
        <v>8</v>
      </c>
      <c r="H355" s="143" t="s">
        <v>305</v>
      </c>
      <c r="I355" s="144" t="s">
        <v>110</v>
      </c>
      <c r="J355" s="169">
        <v>0</v>
      </c>
      <c r="K355" s="170">
        <v>0</v>
      </c>
      <c r="L355" s="170">
        <v>0</v>
      </c>
      <c r="M355" s="170">
        <v>0</v>
      </c>
      <c r="N355" s="392">
        <v>0</v>
      </c>
      <c r="O355" s="184"/>
      <c r="P355" s="185"/>
      <c r="Q355" s="185"/>
      <c r="R355" s="185"/>
      <c r="S355" s="186"/>
    </row>
    <row r="356" spans="1:19" ht="24.95" customHeight="1" outlineLevel="2">
      <c r="A356" s="12" t="s">
        <v>7</v>
      </c>
      <c r="B356" s="2">
        <v>7</v>
      </c>
      <c r="C356" s="2">
        <v>500501</v>
      </c>
      <c r="D356" s="15">
        <v>50101</v>
      </c>
      <c r="E356" s="121" t="s">
        <v>327</v>
      </c>
      <c r="F356" s="15" t="s">
        <v>188</v>
      </c>
      <c r="G356" s="121" t="s">
        <v>8</v>
      </c>
      <c r="H356" s="143" t="s">
        <v>306</v>
      </c>
      <c r="I356" s="144" t="s">
        <v>112</v>
      </c>
      <c r="J356" s="169">
        <v>0</v>
      </c>
      <c r="K356" s="170">
        <v>0</v>
      </c>
      <c r="L356" s="170">
        <v>0</v>
      </c>
      <c r="M356" s="170">
        <v>0</v>
      </c>
      <c r="N356" s="392">
        <v>0</v>
      </c>
      <c r="O356" s="184"/>
      <c r="P356" s="185"/>
      <c r="Q356" s="185"/>
      <c r="R356" s="185"/>
      <c r="S356" s="186"/>
    </row>
    <row r="357" spans="1:19" ht="24.95" customHeight="1" outlineLevel="2">
      <c r="A357" s="12" t="s">
        <v>7</v>
      </c>
      <c r="B357" s="2">
        <v>7</v>
      </c>
      <c r="C357" s="2">
        <v>500501</v>
      </c>
      <c r="D357" s="15">
        <v>50101</v>
      </c>
      <c r="E357" s="121" t="s">
        <v>327</v>
      </c>
      <c r="F357" s="15" t="s">
        <v>188</v>
      </c>
      <c r="G357" s="121" t="s">
        <v>8</v>
      </c>
      <c r="H357" s="143" t="s">
        <v>307</v>
      </c>
      <c r="I357" s="144" t="s">
        <v>113</v>
      </c>
      <c r="J357" s="169">
        <v>0</v>
      </c>
      <c r="K357" s="170">
        <v>0</v>
      </c>
      <c r="L357" s="170">
        <v>0</v>
      </c>
      <c r="M357" s="170">
        <v>0</v>
      </c>
      <c r="N357" s="392">
        <v>0</v>
      </c>
      <c r="O357" s="184"/>
      <c r="P357" s="185"/>
      <c r="Q357" s="185"/>
      <c r="R357" s="185"/>
      <c r="S357" s="186"/>
    </row>
    <row r="358" spans="1:19" ht="24.95" customHeight="1" outlineLevel="2">
      <c r="A358" s="12" t="s">
        <v>7</v>
      </c>
      <c r="B358" s="2">
        <v>7</v>
      </c>
      <c r="C358" s="2">
        <v>500501</v>
      </c>
      <c r="D358" s="15">
        <v>50101</v>
      </c>
      <c r="E358" s="121" t="s">
        <v>327</v>
      </c>
      <c r="F358" s="15" t="s">
        <v>188</v>
      </c>
      <c r="G358" s="121" t="s">
        <v>8</v>
      </c>
      <c r="H358" s="143" t="s">
        <v>308</v>
      </c>
      <c r="I358" s="144" t="s">
        <v>114</v>
      </c>
      <c r="J358" s="169">
        <v>0</v>
      </c>
      <c r="K358" s="170">
        <v>0</v>
      </c>
      <c r="L358" s="170">
        <v>0</v>
      </c>
      <c r="M358" s="170">
        <v>0</v>
      </c>
      <c r="N358" s="392">
        <v>0</v>
      </c>
      <c r="O358" s="184"/>
      <c r="P358" s="185"/>
      <c r="Q358" s="185"/>
      <c r="R358" s="185"/>
      <c r="S358" s="186"/>
    </row>
    <row r="359" spans="1:19" ht="24.95" customHeight="1" outlineLevel="2">
      <c r="A359" s="12" t="s">
        <v>7</v>
      </c>
      <c r="B359" s="2">
        <v>7</v>
      </c>
      <c r="C359" s="2">
        <v>500501</v>
      </c>
      <c r="D359" s="15">
        <v>50101</v>
      </c>
      <c r="E359" s="121" t="s">
        <v>327</v>
      </c>
      <c r="F359" s="15" t="s">
        <v>188</v>
      </c>
      <c r="G359" s="121" t="s">
        <v>8</v>
      </c>
      <c r="H359" s="143" t="s">
        <v>309</v>
      </c>
      <c r="I359" s="144" t="s">
        <v>115</v>
      </c>
      <c r="J359" s="169">
        <v>0</v>
      </c>
      <c r="K359" s="170">
        <v>0</v>
      </c>
      <c r="L359" s="170">
        <v>0</v>
      </c>
      <c r="M359" s="170">
        <v>0</v>
      </c>
      <c r="N359" s="392">
        <v>0</v>
      </c>
      <c r="O359" s="184"/>
      <c r="P359" s="185"/>
      <c r="Q359" s="185"/>
      <c r="R359" s="185"/>
      <c r="S359" s="186"/>
    </row>
    <row r="360" spans="1:19" ht="24.95" customHeight="1" outlineLevel="2">
      <c r="A360" s="12" t="s">
        <v>7</v>
      </c>
      <c r="B360" s="2">
        <v>7</v>
      </c>
      <c r="C360" s="2">
        <v>500501</v>
      </c>
      <c r="D360" s="15">
        <v>50101</v>
      </c>
      <c r="E360" s="121" t="s">
        <v>327</v>
      </c>
      <c r="F360" s="15" t="s">
        <v>188</v>
      </c>
      <c r="G360" s="121" t="s">
        <v>8</v>
      </c>
      <c r="H360" s="143" t="s">
        <v>310</v>
      </c>
      <c r="I360" s="144" t="s">
        <v>117</v>
      </c>
      <c r="J360" s="169">
        <v>0</v>
      </c>
      <c r="K360" s="170">
        <v>0</v>
      </c>
      <c r="L360" s="170">
        <v>0</v>
      </c>
      <c r="M360" s="170">
        <v>0</v>
      </c>
      <c r="N360" s="392">
        <v>0</v>
      </c>
      <c r="O360" s="184"/>
      <c r="P360" s="185"/>
      <c r="Q360" s="185"/>
      <c r="R360" s="185"/>
      <c r="S360" s="186"/>
    </row>
    <row r="361" spans="1:19" ht="24.95" customHeight="1" outlineLevel="2">
      <c r="A361" s="12" t="s">
        <v>7</v>
      </c>
      <c r="B361" s="2">
        <v>7</v>
      </c>
      <c r="C361" s="2">
        <v>500501</v>
      </c>
      <c r="D361" s="15">
        <v>50101</v>
      </c>
      <c r="E361" s="121" t="s">
        <v>327</v>
      </c>
      <c r="F361" s="15" t="s">
        <v>188</v>
      </c>
      <c r="G361" s="121" t="s">
        <v>8</v>
      </c>
      <c r="H361" s="143" t="s">
        <v>311</v>
      </c>
      <c r="I361" s="144" t="s">
        <v>118</v>
      </c>
      <c r="J361" s="169">
        <v>0</v>
      </c>
      <c r="K361" s="170">
        <v>0</v>
      </c>
      <c r="L361" s="170">
        <v>0</v>
      </c>
      <c r="M361" s="170">
        <v>0</v>
      </c>
      <c r="N361" s="392">
        <v>0</v>
      </c>
      <c r="O361" s="184"/>
      <c r="P361" s="185"/>
      <c r="Q361" s="185"/>
      <c r="R361" s="185"/>
      <c r="S361" s="186"/>
    </row>
    <row r="362" spans="1:19" ht="24.95" customHeight="1" outlineLevel="2">
      <c r="A362" s="12" t="s">
        <v>7</v>
      </c>
      <c r="B362" s="2">
        <v>7</v>
      </c>
      <c r="C362" s="2">
        <v>500501</v>
      </c>
      <c r="D362" s="15">
        <v>50101</v>
      </c>
      <c r="E362" s="121" t="s">
        <v>327</v>
      </c>
      <c r="F362" s="15" t="s">
        <v>188</v>
      </c>
      <c r="G362" s="121" t="s">
        <v>8</v>
      </c>
      <c r="H362" s="143" t="s">
        <v>312</v>
      </c>
      <c r="I362" s="144" t="s">
        <v>119</v>
      </c>
      <c r="J362" s="169">
        <v>0</v>
      </c>
      <c r="K362" s="170">
        <v>0</v>
      </c>
      <c r="L362" s="170">
        <v>0</v>
      </c>
      <c r="M362" s="170">
        <v>0</v>
      </c>
      <c r="N362" s="392">
        <v>0</v>
      </c>
      <c r="O362" s="184"/>
      <c r="P362" s="185"/>
      <c r="Q362" s="185"/>
      <c r="R362" s="185"/>
      <c r="S362" s="186"/>
    </row>
    <row r="363" spans="1:19" ht="24.95" customHeight="1" outlineLevel="2">
      <c r="A363" s="12" t="s">
        <v>7</v>
      </c>
      <c r="B363" s="2">
        <v>7</v>
      </c>
      <c r="C363" s="2">
        <v>500501</v>
      </c>
      <c r="D363" s="15">
        <v>50101</v>
      </c>
      <c r="E363" s="121" t="s">
        <v>327</v>
      </c>
      <c r="F363" s="15" t="s">
        <v>188</v>
      </c>
      <c r="G363" s="121" t="s">
        <v>8</v>
      </c>
      <c r="H363" s="143" t="s">
        <v>313</v>
      </c>
      <c r="I363" s="144" t="s">
        <v>120</v>
      </c>
      <c r="J363" s="169">
        <v>0</v>
      </c>
      <c r="K363" s="170">
        <v>0</v>
      </c>
      <c r="L363" s="170">
        <v>0</v>
      </c>
      <c r="M363" s="170">
        <v>0</v>
      </c>
      <c r="N363" s="392">
        <v>0</v>
      </c>
      <c r="O363" s="184"/>
      <c r="P363" s="185"/>
      <c r="Q363" s="185"/>
      <c r="R363" s="185"/>
      <c r="S363" s="186"/>
    </row>
    <row r="364" spans="1:19" ht="24.95" customHeight="1" outlineLevel="2">
      <c r="A364" s="12" t="s">
        <v>7</v>
      </c>
      <c r="B364" s="2">
        <v>7</v>
      </c>
      <c r="C364" s="2">
        <v>500501</v>
      </c>
      <c r="D364" s="15">
        <v>50101</v>
      </c>
      <c r="E364" s="121" t="s">
        <v>327</v>
      </c>
      <c r="F364" s="15" t="s">
        <v>188</v>
      </c>
      <c r="G364" s="121" t="s">
        <v>8</v>
      </c>
      <c r="H364" s="143" t="s">
        <v>314</v>
      </c>
      <c r="I364" s="144" t="s">
        <v>121</v>
      </c>
      <c r="J364" s="169">
        <v>0</v>
      </c>
      <c r="K364" s="170">
        <v>0</v>
      </c>
      <c r="L364" s="170">
        <v>0</v>
      </c>
      <c r="M364" s="170">
        <v>0</v>
      </c>
      <c r="N364" s="392">
        <v>0</v>
      </c>
      <c r="O364" s="184"/>
      <c r="P364" s="185"/>
      <c r="Q364" s="185"/>
      <c r="R364" s="185"/>
      <c r="S364" s="186"/>
    </row>
    <row r="365" spans="1:19" ht="24.95" customHeight="1" outlineLevel="2">
      <c r="A365" s="12" t="s">
        <v>7</v>
      </c>
      <c r="B365" s="2">
        <v>7</v>
      </c>
      <c r="C365" s="2">
        <v>500501</v>
      </c>
      <c r="D365" s="15">
        <v>50101</v>
      </c>
      <c r="E365" s="121" t="s">
        <v>327</v>
      </c>
      <c r="F365" s="15" t="s">
        <v>188</v>
      </c>
      <c r="G365" s="121" t="s">
        <v>8</v>
      </c>
      <c r="H365" s="143" t="s">
        <v>315</v>
      </c>
      <c r="I365" s="144" t="s">
        <v>123</v>
      </c>
      <c r="J365" s="169">
        <v>591</v>
      </c>
      <c r="K365" s="170">
        <v>93</v>
      </c>
      <c r="L365" s="170">
        <v>148</v>
      </c>
      <c r="M365" s="170">
        <v>175</v>
      </c>
      <c r="N365" s="392">
        <v>175</v>
      </c>
      <c r="O365" s="184"/>
      <c r="P365" s="185"/>
      <c r="Q365" s="185"/>
      <c r="R365" s="185"/>
      <c r="S365" s="186"/>
    </row>
    <row r="366" spans="1:19" ht="24.95" customHeight="1" outlineLevel="1">
      <c r="A366" s="123"/>
      <c r="B366" s="124">
        <v>7</v>
      </c>
      <c r="C366" s="124">
        <v>500501</v>
      </c>
      <c r="D366" s="355">
        <v>50101</v>
      </c>
      <c r="E366" s="125"/>
      <c r="F366" s="355" t="s">
        <v>188</v>
      </c>
      <c r="G366" s="125" t="s">
        <v>8</v>
      </c>
      <c r="H366" s="147"/>
      <c r="I366" s="148"/>
      <c r="J366" s="171">
        <v>591</v>
      </c>
      <c r="K366" s="172">
        <v>93</v>
      </c>
      <c r="L366" s="172">
        <v>148</v>
      </c>
      <c r="M366" s="172">
        <v>175</v>
      </c>
      <c r="N366" s="393">
        <v>175</v>
      </c>
      <c r="O366" s="187">
        <v>115888.44360464852</v>
      </c>
      <c r="P366" s="188">
        <v>19645.058399546488</v>
      </c>
      <c r="Q366" s="188">
        <v>28999.268955102041</v>
      </c>
      <c r="R366" s="188">
        <v>33623</v>
      </c>
      <c r="S366" s="189">
        <v>33621.116249999992</v>
      </c>
    </row>
    <row r="367" spans="1:19" ht="24.95" customHeight="1" outlineLevel="2">
      <c r="A367" s="12" t="s">
        <v>7</v>
      </c>
      <c r="B367" s="2">
        <v>5</v>
      </c>
      <c r="C367" s="2">
        <v>500601</v>
      </c>
      <c r="D367" s="15">
        <v>60101</v>
      </c>
      <c r="E367" s="121" t="s">
        <v>328</v>
      </c>
      <c r="F367" s="15" t="s">
        <v>188</v>
      </c>
      <c r="G367" s="121" t="s">
        <v>8</v>
      </c>
      <c r="H367" s="143" t="s">
        <v>300</v>
      </c>
      <c r="I367" s="144" t="s">
        <v>99</v>
      </c>
      <c r="J367" s="166">
        <v>0</v>
      </c>
      <c r="K367" s="168">
        <v>0</v>
      </c>
      <c r="L367" s="168">
        <v>0</v>
      </c>
      <c r="M367" s="168">
        <v>0</v>
      </c>
      <c r="N367" s="391">
        <v>0</v>
      </c>
      <c r="O367" s="181"/>
      <c r="P367" s="182"/>
      <c r="Q367" s="182"/>
      <c r="R367" s="182"/>
      <c r="S367" s="183"/>
    </row>
    <row r="368" spans="1:19" ht="24.95" customHeight="1" outlineLevel="2">
      <c r="A368" s="12" t="s">
        <v>7</v>
      </c>
      <c r="B368" s="2">
        <v>5</v>
      </c>
      <c r="C368" s="2">
        <v>500601</v>
      </c>
      <c r="D368" s="15">
        <v>60101</v>
      </c>
      <c r="E368" s="121" t="s">
        <v>328</v>
      </c>
      <c r="F368" s="15" t="s">
        <v>188</v>
      </c>
      <c r="G368" s="121" t="s">
        <v>8</v>
      </c>
      <c r="H368" s="143" t="s">
        <v>301</v>
      </c>
      <c r="I368" s="144" t="s">
        <v>100</v>
      </c>
      <c r="J368" s="169">
        <v>0</v>
      </c>
      <c r="K368" s="170">
        <v>0</v>
      </c>
      <c r="L368" s="170">
        <v>0</v>
      </c>
      <c r="M368" s="170">
        <v>0</v>
      </c>
      <c r="N368" s="392">
        <v>0</v>
      </c>
      <c r="O368" s="184"/>
      <c r="P368" s="185"/>
      <c r="Q368" s="185"/>
      <c r="R368" s="185"/>
      <c r="S368" s="186"/>
    </row>
    <row r="369" spans="1:19" ht="24.95" customHeight="1" outlineLevel="2">
      <c r="A369" s="12" t="s">
        <v>7</v>
      </c>
      <c r="B369" s="2">
        <v>5</v>
      </c>
      <c r="C369" s="2">
        <v>500601</v>
      </c>
      <c r="D369" s="15">
        <v>60101</v>
      </c>
      <c r="E369" s="121" t="s">
        <v>328</v>
      </c>
      <c r="F369" s="15" t="s">
        <v>188</v>
      </c>
      <c r="G369" s="121" t="s">
        <v>8</v>
      </c>
      <c r="H369" s="143" t="s">
        <v>302</v>
      </c>
      <c r="I369" s="144" t="s">
        <v>102</v>
      </c>
      <c r="J369" s="169">
        <v>0</v>
      </c>
      <c r="K369" s="170">
        <v>0</v>
      </c>
      <c r="L369" s="170">
        <v>0</v>
      </c>
      <c r="M369" s="170">
        <v>0</v>
      </c>
      <c r="N369" s="392">
        <v>0</v>
      </c>
      <c r="O369" s="184"/>
      <c r="P369" s="185"/>
      <c r="Q369" s="185"/>
      <c r="R369" s="185"/>
      <c r="S369" s="186"/>
    </row>
    <row r="370" spans="1:19" ht="24.95" customHeight="1" outlineLevel="2">
      <c r="A370" s="12" t="s">
        <v>7</v>
      </c>
      <c r="B370" s="2">
        <v>5</v>
      </c>
      <c r="C370" s="2">
        <v>500601</v>
      </c>
      <c r="D370" s="15">
        <v>60101</v>
      </c>
      <c r="E370" s="121" t="s">
        <v>328</v>
      </c>
      <c r="F370" s="15" t="s">
        <v>188</v>
      </c>
      <c r="G370" s="121" t="s">
        <v>8</v>
      </c>
      <c r="H370" s="143" t="s">
        <v>160</v>
      </c>
      <c r="I370" s="144" t="s">
        <v>104</v>
      </c>
      <c r="J370" s="169">
        <v>0</v>
      </c>
      <c r="K370" s="170">
        <v>0</v>
      </c>
      <c r="L370" s="170">
        <v>0</v>
      </c>
      <c r="M370" s="170">
        <v>0</v>
      </c>
      <c r="N370" s="392">
        <v>0</v>
      </c>
      <c r="O370" s="184"/>
      <c r="P370" s="185"/>
      <c r="Q370" s="185"/>
      <c r="R370" s="185"/>
      <c r="S370" s="186"/>
    </row>
    <row r="371" spans="1:19" ht="24.95" customHeight="1" outlineLevel="2">
      <c r="A371" s="12" t="s">
        <v>7</v>
      </c>
      <c r="B371" s="2">
        <v>5</v>
      </c>
      <c r="C371" s="2">
        <v>500601</v>
      </c>
      <c r="D371" s="15">
        <v>60101</v>
      </c>
      <c r="E371" s="121" t="s">
        <v>328</v>
      </c>
      <c r="F371" s="15" t="s">
        <v>188</v>
      </c>
      <c r="G371" s="121" t="s">
        <v>8</v>
      </c>
      <c r="H371" s="143" t="s">
        <v>303</v>
      </c>
      <c r="I371" s="144" t="s">
        <v>106</v>
      </c>
      <c r="J371" s="169">
        <v>0</v>
      </c>
      <c r="K371" s="170">
        <v>0</v>
      </c>
      <c r="L371" s="170">
        <v>0</v>
      </c>
      <c r="M371" s="170">
        <v>0</v>
      </c>
      <c r="N371" s="392">
        <v>0</v>
      </c>
      <c r="O371" s="184"/>
      <c r="P371" s="185"/>
      <c r="Q371" s="185"/>
      <c r="R371" s="185"/>
      <c r="S371" s="186"/>
    </row>
    <row r="372" spans="1:19" ht="24.95" customHeight="1" outlineLevel="2">
      <c r="A372" s="12" t="s">
        <v>7</v>
      </c>
      <c r="B372" s="2">
        <v>5</v>
      </c>
      <c r="C372" s="2">
        <v>500601</v>
      </c>
      <c r="D372" s="15">
        <v>60101</v>
      </c>
      <c r="E372" s="121" t="s">
        <v>328</v>
      </c>
      <c r="F372" s="15" t="s">
        <v>188</v>
      </c>
      <c r="G372" s="121" t="s">
        <v>8</v>
      </c>
      <c r="H372" s="143" t="s">
        <v>304</v>
      </c>
      <c r="I372" s="144" t="s">
        <v>109</v>
      </c>
      <c r="J372" s="169">
        <v>0</v>
      </c>
      <c r="K372" s="170">
        <v>0</v>
      </c>
      <c r="L372" s="170">
        <v>0</v>
      </c>
      <c r="M372" s="170">
        <v>0</v>
      </c>
      <c r="N372" s="392">
        <v>0</v>
      </c>
      <c r="O372" s="184"/>
      <c r="P372" s="185"/>
      <c r="Q372" s="185"/>
      <c r="R372" s="185"/>
      <c r="S372" s="186"/>
    </row>
    <row r="373" spans="1:19" ht="24.95" customHeight="1" outlineLevel="2">
      <c r="A373" s="12" t="s">
        <v>7</v>
      </c>
      <c r="B373" s="2">
        <v>5</v>
      </c>
      <c r="C373" s="2">
        <v>500601</v>
      </c>
      <c r="D373" s="15">
        <v>60101</v>
      </c>
      <c r="E373" s="121" t="s">
        <v>328</v>
      </c>
      <c r="F373" s="15" t="s">
        <v>188</v>
      </c>
      <c r="G373" s="121" t="s">
        <v>8</v>
      </c>
      <c r="H373" s="143" t="s">
        <v>305</v>
      </c>
      <c r="I373" s="144" t="s">
        <v>110</v>
      </c>
      <c r="J373" s="169">
        <v>0</v>
      </c>
      <c r="K373" s="170">
        <v>0</v>
      </c>
      <c r="L373" s="170">
        <v>0</v>
      </c>
      <c r="M373" s="170">
        <v>0</v>
      </c>
      <c r="N373" s="392">
        <v>0</v>
      </c>
      <c r="O373" s="184"/>
      <c r="P373" s="185"/>
      <c r="Q373" s="185"/>
      <c r="R373" s="185"/>
      <c r="S373" s="186"/>
    </row>
    <row r="374" spans="1:19" ht="24.95" customHeight="1" outlineLevel="2">
      <c r="A374" s="12" t="s">
        <v>7</v>
      </c>
      <c r="B374" s="2">
        <v>5</v>
      </c>
      <c r="C374" s="2">
        <v>500601</v>
      </c>
      <c r="D374" s="15">
        <v>60101</v>
      </c>
      <c r="E374" s="121" t="s">
        <v>328</v>
      </c>
      <c r="F374" s="15" t="s">
        <v>188</v>
      </c>
      <c r="G374" s="121" t="s">
        <v>8</v>
      </c>
      <c r="H374" s="143" t="s">
        <v>306</v>
      </c>
      <c r="I374" s="144" t="s">
        <v>112</v>
      </c>
      <c r="J374" s="169">
        <v>0</v>
      </c>
      <c r="K374" s="170">
        <v>0</v>
      </c>
      <c r="L374" s="170">
        <v>0</v>
      </c>
      <c r="M374" s="170">
        <v>0</v>
      </c>
      <c r="N374" s="392">
        <v>0</v>
      </c>
      <c r="O374" s="184"/>
      <c r="P374" s="185"/>
      <c r="Q374" s="185"/>
      <c r="R374" s="185"/>
      <c r="S374" s="186"/>
    </row>
    <row r="375" spans="1:19" ht="24.95" customHeight="1" outlineLevel="2">
      <c r="A375" s="12" t="s">
        <v>7</v>
      </c>
      <c r="B375" s="2">
        <v>5</v>
      </c>
      <c r="C375" s="2">
        <v>500601</v>
      </c>
      <c r="D375" s="15">
        <v>60101</v>
      </c>
      <c r="E375" s="121" t="s">
        <v>328</v>
      </c>
      <c r="F375" s="15" t="s">
        <v>188</v>
      </c>
      <c r="G375" s="121" t="s">
        <v>8</v>
      </c>
      <c r="H375" s="143" t="s">
        <v>307</v>
      </c>
      <c r="I375" s="144" t="s">
        <v>113</v>
      </c>
      <c r="J375" s="169">
        <v>0</v>
      </c>
      <c r="K375" s="170">
        <v>0</v>
      </c>
      <c r="L375" s="170">
        <v>0</v>
      </c>
      <c r="M375" s="170">
        <v>0</v>
      </c>
      <c r="N375" s="392">
        <v>0</v>
      </c>
      <c r="O375" s="184"/>
      <c r="P375" s="185"/>
      <c r="Q375" s="185"/>
      <c r="R375" s="185"/>
      <c r="S375" s="186"/>
    </row>
    <row r="376" spans="1:19" ht="24.95" customHeight="1" outlineLevel="2">
      <c r="A376" s="12" t="s">
        <v>7</v>
      </c>
      <c r="B376" s="2">
        <v>5</v>
      </c>
      <c r="C376" s="2">
        <v>500601</v>
      </c>
      <c r="D376" s="15">
        <v>60101</v>
      </c>
      <c r="E376" s="121" t="s">
        <v>328</v>
      </c>
      <c r="F376" s="15" t="s">
        <v>188</v>
      </c>
      <c r="G376" s="121" t="s">
        <v>8</v>
      </c>
      <c r="H376" s="143" t="s">
        <v>308</v>
      </c>
      <c r="I376" s="144" t="s">
        <v>114</v>
      </c>
      <c r="J376" s="169">
        <v>0</v>
      </c>
      <c r="K376" s="170">
        <v>0</v>
      </c>
      <c r="L376" s="170">
        <v>0</v>
      </c>
      <c r="M376" s="170">
        <v>0</v>
      </c>
      <c r="N376" s="392">
        <v>0</v>
      </c>
      <c r="O376" s="184"/>
      <c r="P376" s="185"/>
      <c r="Q376" s="185"/>
      <c r="R376" s="185"/>
      <c r="S376" s="186"/>
    </row>
    <row r="377" spans="1:19" ht="24.95" customHeight="1" outlineLevel="2">
      <c r="A377" s="12" t="s">
        <v>7</v>
      </c>
      <c r="B377" s="2">
        <v>5</v>
      </c>
      <c r="C377" s="2">
        <v>500601</v>
      </c>
      <c r="D377" s="15">
        <v>60101</v>
      </c>
      <c r="E377" s="121" t="s">
        <v>328</v>
      </c>
      <c r="F377" s="15" t="s">
        <v>188</v>
      </c>
      <c r="G377" s="121" t="s">
        <v>8</v>
      </c>
      <c r="H377" s="143" t="s">
        <v>309</v>
      </c>
      <c r="I377" s="144" t="s">
        <v>115</v>
      </c>
      <c r="J377" s="169">
        <v>0</v>
      </c>
      <c r="K377" s="170">
        <v>0</v>
      </c>
      <c r="L377" s="170">
        <v>0</v>
      </c>
      <c r="M377" s="170">
        <v>0</v>
      </c>
      <c r="N377" s="392">
        <v>0</v>
      </c>
      <c r="O377" s="184"/>
      <c r="P377" s="185"/>
      <c r="Q377" s="185"/>
      <c r="R377" s="185"/>
      <c r="S377" s="186"/>
    </row>
    <row r="378" spans="1:19" ht="24.95" customHeight="1" outlineLevel="2">
      <c r="A378" s="12" t="s">
        <v>7</v>
      </c>
      <c r="B378" s="2">
        <v>5</v>
      </c>
      <c r="C378" s="2">
        <v>500601</v>
      </c>
      <c r="D378" s="15">
        <v>60101</v>
      </c>
      <c r="E378" s="121" t="s">
        <v>328</v>
      </c>
      <c r="F378" s="15" t="s">
        <v>188</v>
      </c>
      <c r="G378" s="121" t="s">
        <v>8</v>
      </c>
      <c r="H378" s="143" t="s">
        <v>310</v>
      </c>
      <c r="I378" s="144" t="s">
        <v>117</v>
      </c>
      <c r="J378" s="169">
        <v>0</v>
      </c>
      <c r="K378" s="170">
        <v>0</v>
      </c>
      <c r="L378" s="170">
        <v>0</v>
      </c>
      <c r="M378" s="170">
        <v>0</v>
      </c>
      <c r="N378" s="392">
        <v>0</v>
      </c>
      <c r="O378" s="184"/>
      <c r="P378" s="185"/>
      <c r="Q378" s="185"/>
      <c r="R378" s="185"/>
      <c r="S378" s="186"/>
    </row>
    <row r="379" spans="1:19" ht="24.95" customHeight="1" outlineLevel="2">
      <c r="A379" s="12" t="s">
        <v>7</v>
      </c>
      <c r="B379" s="2">
        <v>5</v>
      </c>
      <c r="C379" s="2">
        <v>500601</v>
      </c>
      <c r="D379" s="15">
        <v>60101</v>
      </c>
      <c r="E379" s="121" t="s">
        <v>328</v>
      </c>
      <c r="F379" s="15" t="s">
        <v>188</v>
      </c>
      <c r="G379" s="121" t="s">
        <v>8</v>
      </c>
      <c r="H379" s="143" t="s">
        <v>311</v>
      </c>
      <c r="I379" s="144" t="s">
        <v>118</v>
      </c>
      <c r="J379" s="169">
        <v>0</v>
      </c>
      <c r="K379" s="170">
        <v>0</v>
      </c>
      <c r="L379" s="170">
        <v>0</v>
      </c>
      <c r="M379" s="170">
        <v>0</v>
      </c>
      <c r="N379" s="392">
        <v>0</v>
      </c>
      <c r="O379" s="184"/>
      <c r="P379" s="185"/>
      <c r="Q379" s="185"/>
      <c r="R379" s="185"/>
      <c r="S379" s="186"/>
    </row>
    <row r="380" spans="1:19" ht="24.95" customHeight="1" outlineLevel="2">
      <c r="A380" s="12" t="s">
        <v>7</v>
      </c>
      <c r="B380" s="2">
        <v>5</v>
      </c>
      <c r="C380" s="2">
        <v>500601</v>
      </c>
      <c r="D380" s="15">
        <v>60101</v>
      </c>
      <c r="E380" s="121" t="s">
        <v>328</v>
      </c>
      <c r="F380" s="15" t="s">
        <v>188</v>
      </c>
      <c r="G380" s="121" t="s">
        <v>8</v>
      </c>
      <c r="H380" s="143" t="s">
        <v>312</v>
      </c>
      <c r="I380" s="144" t="s">
        <v>119</v>
      </c>
      <c r="J380" s="169">
        <v>0</v>
      </c>
      <c r="K380" s="170">
        <v>0</v>
      </c>
      <c r="L380" s="170">
        <v>0</v>
      </c>
      <c r="M380" s="170">
        <v>0</v>
      </c>
      <c r="N380" s="392">
        <v>0</v>
      </c>
      <c r="O380" s="184"/>
      <c r="P380" s="185"/>
      <c r="Q380" s="185"/>
      <c r="R380" s="185"/>
      <c r="S380" s="186"/>
    </row>
    <row r="381" spans="1:19" ht="24.95" customHeight="1" outlineLevel="2">
      <c r="A381" s="12" t="s">
        <v>7</v>
      </c>
      <c r="B381" s="2">
        <v>5</v>
      </c>
      <c r="C381" s="2">
        <v>500601</v>
      </c>
      <c r="D381" s="15">
        <v>60101</v>
      </c>
      <c r="E381" s="121" t="s">
        <v>328</v>
      </c>
      <c r="F381" s="15" t="s">
        <v>188</v>
      </c>
      <c r="G381" s="121" t="s">
        <v>8</v>
      </c>
      <c r="H381" s="143" t="s">
        <v>313</v>
      </c>
      <c r="I381" s="144" t="s">
        <v>120</v>
      </c>
      <c r="J381" s="169">
        <v>0</v>
      </c>
      <c r="K381" s="170">
        <v>0</v>
      </c>
      <c r="L381" s="170">
        <v>0</v>
      </c>
      <c r="M381" s="170">
        <v>0</v>
      </c>
      <c r="N381" s="392">
        <v>0</v>
      </c>
      <c r="O381" s="184"/>
      <c r="P381" s="185"/>
      <c r="Q381" s="185"/>
      <c r="R381" s="185"/>
      <c r="S381" s="186"/>
    </row>
    <row r="382" spans="1:19" ht="24.95" customHeight="1" outlineLevel="2">
      <c r="A382" s="12" t="s">
        <v>7</v>
      </c>
      <c r="B382" s="2">
        <v>5</v>
      </c>
      <c r="C382" s="2">
        <v>500601</v>
      </c>
      <c r="D382" s="15">
        <v>60101</v>
      </c>
      <c r="E382" s="121" t="s">
        <v>328</v>
      </c>
      <c r="F382" s="15" t="s">
        <v>188</v>
      </c>
      <c r="G382" s="121" t="s">
        <v>8</v>
      </c>
      <c r="H382" s="143" t="s">
        <v>314</v>
      </c>
      <c r="I382" s="144" t="s">
        <v>121</v>
      </c>
      <c r="J382" s="169">
        <v>0</v>
      </c>
      <c r="K382" s="170">
        <v>0</v>
      </c>
      <c r="L382" s="170">
        <v>0</v>
      </c>
      <c r="M382" s="170">
        <v>0</v>
      </c>
      <c r="N382" s="392">
        <v>0</v>
      </c>
      <c r="O382" s="184"/>
      <c r="P382" s="185"/>
      <c r="Q382" s="185"/>
      <c r="R382" s="185"/>
      <c r="S382" s="186"/>
    </row>
    <row r="383" spans="1:19" ht="24.95" customHeight="1" outlineLevel="2">
      <c r="A383" s="12" t="s">
        <v>7</v>
      </c>
      <c r="B383" s="2">
        <v>5</v>
      </c>
      <c r="C383" s="2">
        <v>500601</v>
      </c>
      <c r="D383" s="15">
        <v>60101</v>
      </c>
      <c r="E383" s="121" t="s">
        <v>328</v>
      </c>
      <c r="F383" s="15" t="s">
        <v>188</v>
      </c>
      <c r="G383" s="121" t="s">
        <v>8</v>
      </c>
      <c r="H383" s="143" t="s">
        <v>315</v>
      </c>
      <c r="I383" s="144" t="s">
        <v>123</v>
      </c>
      <c r="J383" s="169">
        <v>799</v>
      </c>
      <c r="K383" s="170">
        <v>215</v>
      </c>
      <c r="L383" s="170">
        <v>199</v>
      </c>
      <c r="M383" s="170">
        <v>200</v>
      </c>
      <c r="N383" s="392">
        <v>185</v>
      </c>
      <c r="O383" s="184"/>
      <c r="P383" s="185"/>
      <c r="Q383" s="185"/>
      <c r="R383" s="185"/>
      <c r="S383" s="186"/>
    </row>
    <row r="384" spans="1:19" ht="24.95" customHeight="1" outlineLevel="1" collapsed="1">
      <c r="A384" s="123"/>
      <c r="B384" s="124">
        <v>5</v>
      </c>
      <c r="C384" s="124">
        <v>500601</v>
      </c>
      <c r="D384" s="355">
        <v>60101</v>
      </c>
      <c r="E384" s="125"/>
      <c r="F384" s="355" t="s">
        <v>188</v>
      </c>
      <c r="G384" s="125" t="s">
        <v>8</v>
      </c>
      <c r="H384" s="147"/>
      <c r="I384" s="148"/>
      <c r="J384" s="171">
        <v>799</v>
      </c>
      <c r="K384" s="172">
        <v>215</v>
      </c>
      <c r="L384" s="172">
        <v>199</v>
      </c>
      <c r="M384" s="172">
        <v>200</v>
      </c>
      <c r="N384" s="393">
        <v>185</v>
      </c>
      <c r="O384" s="187">
        <v>153522.61083958339</v>
      </c>
      <c r="P384" s="188">
        <v>40910.300000000003</v>
      </c>
      <c r="Q384" s="188">
        <v>38246.125839583336</v>
      </c>
      <c r="R384" s="188">
        <v>38426</v>
      </c>
      <c r="S384" s="189">
        <v>35940.185000000041</v>
      </c>
    </row>
    <row r="385" spans="1:19" ht="24.95" customHeight="1" outlineLevel="2">
      <c r="A385" s="12" t="s">
        <v>7</v>
      </c>
      <c r="B385" s="2">
        <v>5</v>
      </c>
      <c r="C385" s="2">
        <v>502101</v>
      </c>
      <c r="D385" s="15">
        <v>210101</v>
      </c>
      <c r="E385" s="121" t="s">
        <v>329</v>
      </c>
      <c r="F385" s="15" t="s">
        <v>188</v>
      </c>
      <c r="G385" s="121" t="s">
        <v>8</v>
      </c>
      <c r="H385" s="143" t="s">
        <v>300</v>
      </c>
      <c r="I385" s="144" t="s">
        <v>99</v>
      </c>
      <c r="J385" s="166">
        <v>0</v>
      </c>
      <c r="K385" s="168">
        <v>0</v>
      </c>
      <c r="L385" s="168">
        <v>0</v>
      </c>
      <c r="M385" s="168">
        <v>0</v>
      </c>
      <c r="N385" s="391">
        <v>0</v>
      </c>
      <c r="O385" s="181"/>
      <c r="P385" s="182"/>
      <c r="Q385" s="182"/>
      <c r="R385" s="182"/>
      <c r="S385" s="183"/>
    </row>
    <row r="386" spans="1:19" ht="24.95" customHeight="1" outlineLevel="2">
      <c r="A386" s="12" t="s">
        <v>7</v>
      </c>
      <c r="B386" s="2">
        <v>5</v>
      </c>
      <c r="C386" s="2">
        <v>502101</v>
      </c>
      <c r="D386" s="15">
        <v>210101</v>
      </c>
      <c r="E386" s="121" t="s">
        <v>329</v>
      </c>
      <c r="F386" s="15" t="s">
        <v>188</v>
      </c>
      <c r="G386" s="121" t="s">
        <v>8</v>
      </c>
      <c r="H386" s="143" t="s">
        <v>301</v>
      </c>
      <c r="I386" s="144" t="s">
        <v>100</v>
      </c>
      <c r="J386" s="169">
        <v>0</v>
      </c>
      <c r="K386" s="170">
        <v>0</v>
      </c>
      <c r="L386" s="170">
        <v>0</v>
      </c>
      <c r="M386" s="170">
        <v>0</v>
      </c>
      <c r="N386" s="392">
        <v>0</v>
      </c>
      <c r="O386" s="184"/>
      <c r="P386" s="185"/>
      <c r="Q386" s="185"/>
      <c r="R386" s="185"/>
      <c r="S386" s="186"/>
    </row>
    <row r="387" spans="1:19" ht="24.95" customHeight="1" outlineLevel="2">
      <c r="A387" s="12" t="s">
        <v>7</v>
      </c>
      <c r="B387" s="2">
        <v>5</v>
      </c>
      <c r="C387" s="2">
        <v>502101</v>
      </c>
      <c r="D387" s="15">
        <v>210101</v>
      </c>
      <c r="E387" s="121" t="s">
        <v>329</v>
      </c>
      <c r="F387" s="15" t="s">
        <v>188</v>
      </c>
      <c r="G387" s="121" t="s">
        <v>8</v>
      </c>
      <c r="H387" s="143" t="s">
        <v>302</v>
      </c>
      <c r="I387" s="144" t="s">
        <v>102</v>
      </c>
      <c r="J387" s="169">
        <v>0</v>
      </c>
      <c r="K387" s="170">
        <v>0</v>
      </c>
      <c r="L387" s="170">
        <v>0</v>
      </c>
      <c r="M387" s="170">
        <v>0</v>
      </c>
      <c r="N387" s="392">
        <v>0</v>
      </c>
      <c r="O387" s="184"/>
      <c r="P387" s="185"/>
      <c r="Q387" s="185"/>
      <c r="R387" s="185"/>
      <c r="S387" s="186"/>
    </row>
    <row r="388" spans="1:19" ht="24.95" customHeight="1" outlineLevel="2">
      <c r="A388" s="12" t="s">
        <v>7</v>
      </c>
      <c r="B388" s="2">
        <v>5</v>
      </c>
      <c r="C388" s="2">
        <v>502101</v>
      </c>
      <c r="D388" s="15">
        <v>210101</v>
      </c>
      <c r="E388" s="121" t="s">
        <v>329</v>
      </c>
      <c r="F388" s="15" t="s">
        <v>188</v>
      </c>
      <c r="G388" s="121" t="s">
        <v>8</v>
      </c>
      <c r="H388" s="143" t="s">
        <v>160</v>
      </c>
      <c r="I388" s="144" t="s">
        <v>104</v>
      </c>
      <c r="J388" s="169">
        <v>0</v>
      </c>
      <c r="K388" s="170">
        <v>0</v>
      </c>
      <c r="L388" s="170">
        <v>0</v>
      </c>
      <c r="M388" s="170">
        <v>0</v>
      </c>
      <c r="N388" s="392">
        <v>0</v>
      </c>
      <c r="O388" s="184"/>
      <c r="P388" s="185"/>
      <c r="Q388" s="185"/>
      <c r="R388" s="185"/>
      <c r="S388" s="186"/>
    </row>
    <row r="389" spans="1:19" ht="24.95" customHeight="1" outlineLevel="2">
      <c r="A389" s="12" t="s">
        <v>7</v>
      </c>
      <c r="B389" s="2">
        <v>5</v>
      </c>
      <c r="C389" s="2">
        <v>502101</v>
      </c>
      <c r="D389" s="15">
        <v>210101</v>
      </c>
      <c r="E389" s="121" t="s">
        <v>329</v>
      </c>
      <c r="F389" s="15" t="s">
        <v>188</v>
      </c>
      <c r="G389" s="121" t="s">
        <v>8</v>
      </c>
      <c r="H389" s="143" t="s">
        <v>303</v>
      </c>
      <c r="I389" s="144" t="s">
        <v>106</v>
      </c>
      <c r="J389" s="169">
        <v>0</v>
      </c>
      <c r="K389" s="170">
        <v>0</v>
      </c>
      <c r="L389" s="170">
        <v>0</v>
      </c>
      <c r="M389" s="170">
        <v>0</v>
      </c>
      <c r="N389" s="392">
        <v>0</v>
      </c>
      <c r="O389" s="184"/>
      <c r="P389" s="185"/>
      <c r="Q389" s="185"/>
      <c r="R389" s="185"/>
      <c r="S389" s="186"/>
    </row>
    <row r="390" spans="1:19" ht="24.95" customHeight="1" outlineLevel="2">
      <c r="A390" s="12" t="s">
        <v>7</v>
      </c>
      <c r="B390" s="2">
        <v>5</v>
      </c>
      <c r="C390" s="2">
        <v>502101</v>
      </c>
      <c r="D390" s="15">
        <v>210101</v>
      </c>
      <c r="E390" s="121" t="s">
        <v>329</v>
      </c>
      <c r="F390" s="15" t="s">
        <v>188</v>
      </c>
      <c r="G390" s="121" t="s">
        <v>8</v>
      </c>
      <c r="H390" s="143" t="s">
        <v>304</v>
      </c>
      <c r="I390" s="144" t="s">
        <v>109</v>
      </c>
      <c r="J390" s="169">
        <v>0</v>
      </c>
      <c r="K390" s="170">
        <v>0</v>
      </c>
      <c r="L390" s="170">
        <v>0</v>
      </c>
      <c r="M390" s="170">
        <v>0</v>
      </c>
      <c r="N390" s="392">
        <v>0</v>
      </c>
      <c r="O390" s="184"/>
      <c r="P390" s="185"/>
      <c r="Q390" s="185"/>
      <c r="R390" s="185"/>
      <c r="S390" s="186"/>
    </row>
    <row r="391" spans="1:19" ht="24.95" customHeight="1" outlineLevel="2">
      <c r="A391" s="12" t="s">
        <v>7</v>
      </c>
      <c r="B391" s="2">
        <v>5</v>
      </c>
      <c r="C391" s="2">
        <v>502101</v>
      </c>
      <c r="D391" s="15">
        <v>210101</v>
      </c>
      <c r="E391" s="121" t="s">
        <v>329</v>
      </c>
      <c r="F391" s="15" t="s">
        <v>188</v>
      </c>
      <c r="G391" s="121" t="s">
        <v>8</v>
      </c>
      <c r="H391" s="143" t="s">
        <v>305</v>
      </c>
      <c r="I391" s="144" t="s">
        <v>110</v>
      </c>
      <c r="J391" s="169">
        <v>0</v>
      </c>
      <c r="K391" s="170">
        <v>0</v>
      </c>
      <c r="L391" s="170">
        <v>0</v>
      </c>
      <c r="M391" s="170">
        <v>0</v>
      </c>
      <c r="N391" s="392">
        <v>0</v>
      </c>
      <c r="O391" s="184"/>
      <c r="P391" s="185"/>
      <c r="Q391" s="185"/>
      <c r="R391" s="185"/>
      <c r="S391" s="186"/>
    </row>
    <row r="392" spans="1:19" ht="24.95" customHeight="1" outlineLevel="2">
      <c r="A392" s="12" t="s">
        <v>7</v>
      </c>
      <c r="B392" s="2">
        <v>5</v>
      </c>
      <c r="C392" s="2">
        <v>502101</v>
      </c>
      <c r="D392" s="15">
        <v>210101</v>
      </c>
      <c r="E392" s="121" t="s">
        <v>329</v>
      </c>
      <c r="F392" s="15" t="s">
        <v>188</v>
      </c>
      <c r="G392" s="121" t="s">
        <v>8</v>
      </c>
      <c r="H392" s="143" t="s">
        <v>306</v>
      </c>
      <c r="I392" s="144" t="s">
        <v>112</v>
      </c>
      <c r="J392" s="169">
        <v>0</v>
      </c>
      <c r="K392" s="170">
        <v>0</v>
      </c>
      <c r="L392" s="170">
        <v>0</v>
      </c>
      <c r="M392" s="170">
        <v>0</v>
      </c>
      <c r="N392" s="392">
        <v>0</v>
      </c>
      <c r="O392" s="184"/>
      <c r="P392" s="185"/>
      <c r="Q392" s="185"/>
      <c r="R392" s="185"/>
      <c r="S392" s="186"/>
    </row>
    <row r="393" spans="1:19" ht="24.95" customHeight="1" outlineLevel="2">
      <c r="A393" s="12" t="s">
        <v>7</v>
      </c>
      <c r="B393" s="2">
        <v>5</v>
      </c>
      <c r="C393" s="2">
        <v>502101</v>
      </c>
      <c r="D393" s="15">
        <v>210101</v>
      </c>
      <c r="E393" s="121" t="s">
        <v>329</v>
      </c>
      <c r="F393" s="15" t="s">
        <v>188</v>
      </c>
      <c r="G393" s="121" t="s">
        <v>8</v>
      </c>
      <c r="H393" s="143" t="s">
        <v>307</v>
      </c>
      <c r="I393" s="144" t="s">
        <v>113</v>
      </c>
      <c r="J393" s="169">
        <v>0</v>
      </c>
      <c r="K393" s="170">
        <v>0</v>
      </c>
      <c r="L393" s="170">
        <v>0</v>
      </c>
      <c r="M393" s="170">
        <v>0</v>
      </c>
      <c r="N393" s="392">
        <v>0</v>
      </c>
      <c r="O393" s="184"/>
      <c r="P393" s="185"/>
      <c r="Q393" s="185"/>
      <c r="R393" s="185"/>
      <c r="S393" s="186"/>
    </row>
    <row r="394" spans="1:19" ht="24.95" customHeight="1" outlineLevel="2">
      <c r="A394" s="12" t="s">
        <v>7</v>
      </c>
      <c r="B394" s="2">
        <v>5</v>
      </c>
      <c r="C394" s="2">
        <v>502101</v>
      </c>
      <c r="D394" s="15">
        <v>210101</v>
      </c>
      <c r="E394" s="121" t="s">
        <v>329</v>
      </c>
      <c r="F394" s="15" t="s">
        <v>188</v>
      </c>
      <c r="G394" s="121" t="s">
        <v>8</v>
      </c>
      <c r="H394" s="143" t="s">
        <v>308</v>
      </c>
      <c r="I394" s="144" t="s">
        <v>114</v>
      </c>
      <c r="J394" s="169">
        <v>0</v>
      </c>
      <c r="K394" s="170">
        <v>0</v>
      </c>
      <c r="L394" s="170">
        <v>0</v>
      </c>
      <c r="M394" s="170">
        <v>0</v>
      </c>
      <c r="N394" s="392">
        <v>0</v>
      </c>
      <c r="O394" s="184"/>
      <c r="P394" s="185"/>
      <c r="Q394" s="185"/>
      <c r="R394" s="185"/>
      <c r="S394" s="186"/>
    </row>
    <row r="395" spans="1:19" ht="24.95" customHeight="1" outlineLevel="2">
      <c r="A395" s="12" t="s">
        <v>7</v>
      </c>
      <c r="B395" s="2">
        <v>5</v>
      </c>
      <c r="C395" s="2">
        <v>502101</v>
      </c>
      <c r="D395" s="15">
        <v>210101</v>
      </c>
      <c r="E395" s="121" t="s">
        <v>329</v>
      </c>
      <c r="F395" s="15" t="s">
        <v>188</v>
      </c>
      <c r="G395" s="121" t="s">
        <v>8</v>
      </c>
      <c r="H395" s="143" t="s">
        <v>309</v>
      </c>
      <c r="I395" s="144" t="s">
        <v>115</v>
      </c>
      <c r="J395" s="169">
        <v>147</v>
      </c>
      <c r="K395" s="170">
        <v>37</v>
      </c>
      <c r="L395" s="170">
        <v>37</v>
      </c>
      <c r="M395" s="170">
        <v>37</v>
      </c>
      <c r="N395" s="392">
        <v>36</v>
      </c>
      <c r="O395" s="184"/>
      <c r="P395" s="185"/>
      <c r="Q395" s="185"/>
      <c r="R395" s="185"/>
      <c r="S395" s="186"/>
    </row>
    <row r="396" spans="1:19" ht="24.95" customHeight="1" outlineLevel="2">
      <c r="A396" s="12" t="s">
        <v>7</v>
      </c>
      <c r="B396" s="2">
        <v>5</v>
      </c>
      <c r="C396" s="2">
        <v>502101</v>
      </c>
      <c r="D396" s="15">
        <v>210101</v>
      </c>
      <c r="E396" s="121" t="s">
        <v>329</v>
      </c>
      <c r="F396" s="15" t="s">
        <v>188</v>
      </c>
      <c r="G396" s="121" t="s">
        <v>8</v>
      </c>
      <c r="H396" s="143" t="s">
        <v>310</v>
      </c>
      <c r="I396" s="144" t="s">
        <v>117</v>
      </c>
      <c r="J396" s="169">
        <v>0</v>
      </c>
      <c r="K396" s="170">
        <v>0</v>
      </c>
      <c r="L396" s="170">
        <v>0</v>
      </c>
      <c r="M396" s="170">
        <v>0</v>
      </c>
      <c r="N396" s="392">
        <v>0</v>
      </c>
      <c r="O396" s="184"/>
      <c r="P396" s="185"/>
      <c r="Q396" s="185"/>
      <c r="R396" s="185"/>
      <c r="S396" s="186"/>
    </row>
    <row r="397" spans="1:19" ht="24.95" customHeight="1" outlineLevel="2">
      <c r="A397" s="12" t="s">
        <v>7</v>
      </c>
      <c r="B397" s="2">
        <v>5</v>
      </c>
      <c r="C397" s="2">
        <v>502101</v>
      </c>
      <c r="D397" s="15">
        <v>210101</v>
      </c>
      <c r="E397" s="121" t="s">
        <v>329</v>
      </c>
      <c r="F397" s="15" t="s">
        <v>188</v>
      </c>
      <c r="G397" s="121" t="s">
        <v>8</v>
      </c>
      <c r="H397" s="143" t="s">
        <v>311</v>
      </c>
      <c r="I397" s="144" t="s">
        <v>118</v>
      </c>
      <c r="J397" s="169">
        <v>0</v>
      </c>
      <c r="K397" s="170">
        <v>0</v>
      </c>
      <c r="L397" s="170">
        <v>0</v>
      </c>
      <c r="M397" s="170">
        <v>0</v>
      </c>
      <c r="N397" s="392">
        <v>0</v>
      </c>
      <c r="O397" s="184"/>
      <c r="P397" s="185"/>
      <c r="Q397" s="185"/>
      <c r="R397" s="185"/>
      <c r="S397" s="186"/>
    </row>
    <row r="398" spans="1:19" ht="24.95" customHeight="1" outlineLevel="2">
      <c r="A398" s="12" t="s">
        <v>7</v>
      </c>
      <c r="B398" s="2">
        <v>5</v>
      </c>
      <c r="C398" s="2">
        <v>502101</v>
      </c>
      <c r="D398" s="15">
        <v>210101</v>
      </c>
      <c r="E398" s="121" t="s">
        <v>329</v>
      </c>
      <c r="F398" s="15" t="s">
        <v>188</v>
      </c>
      <c r="G398" s="121" t="s">
        <v>8</v>
      </c>
      <c r="H398" s="143" t="s">
        <v>312</v>
      </c>
      <c r="I398" s="144" t="s">
        <v>119</v>
      </c>
      <c r="J398" s="169">
        <v>0</v>
      </c>
      <c r="K398" s="170">
        <v>0</v>
      </c>
      <c r="L398" s="170">
        <v>0</v>
      </c>
      <c r="M398" s="170">
        <v>0</v>
      </c>
      <c r="N398" s="392">
        <v>0</v>
      </c>
      <c r="O398" s="184"/>
      <c r="P398" s="185"/>
      <c r="Q398" s="185"/>
      <c r="R398" s="185"/>
      <c r="S398" s="186"/>
    </row>
    <row r="399" spans="1:19" ht="24.95" customHeight="1" outlineLevel="2">
      <c r="A399" s="12" t="s">
        <v>7</v>
      </c>
      <c r="B399" s="2">
        <v>5</v>
      </c>
      <c r="C399" s="2">
        <v>502101</v>
      </c>
      <c r="D399" s="15">
        <v>210101</v>
      </c>
      <c r="E399" s="121" t="s">
        <v>329</v>
      </c>
      <c r="F399" s="15" t="s">
        <v>188</v>
      </c>
      <c r="G399" s="121" t="s">
        <v>8</v>
      </c>
      <c r="H399" s="143" t="s">
        <v>313</v>
      </c>
      <c r="I399" s="144" t="s">
        <v>120</v>
      </c>
      <c r="J399" s="169">
        <v>0</v>
      </c>
      <c r="K399" s="170">
        <v>0</v>
      </c>
      <c r="L399" s="170">
        <v>0</v>
      </c>
      <c r="M399" s="170">
        <v>0</v>
      </c>
      <c r="N399" s="392">
        <v>0</v>
      </c>
      <c r="O399" s="184"/>
      <c r="P399" s="185"/>
      <c r="Q399" s="185"/>
      <c r="R399" s="185"/>
      <c r="S399" s="186"/>
    </row>
    <row r="400" spans="1:19" ht="24.95" customHeight="1" outlineLevel="2">
      <c r="A400" s="12" t="s">
        <v>7</v>
      </c>
      <c r="B400" s="2">
        <v>5</v>
      </c>
      <c r="C400" s="2">
        <v>502101</v>
      </c>
      <c r="D400" s="15">
        <v>210101</v>
      </c>
      <c r="E400" s="121" t="s">
        <v>329</v>
      </c>
      <c r="F400" s="15" t="s">
        <v>188</v>
      </c>
      <c r="G400" s="121" t="s">
        <v>8</v>
      </c>
      <c r="H400" s="143" t="s">
        <v>314</v>
      </c>
      <c r="I400" s="144" t="s">
        <v>121</v>
      </c>
      <c r="J400" s="169">
        <v>64</v>
      </c>
      <c r="K400" s="170">
        <v>14</v>
      </c>
      <c r="L400" s="170">
        <v>14</v>
      </c>
      <c r="M400" s="170">
        <v>18</v>
      </c>
      <c r="N400" s="392">
        <v>18</v>
      </c>
      <c r="O400" s="184"/>
      <c r="P400" s="185"/>
      <c r="Q400" s="185"/>
      <c r="R400" s="185"/>
      <c r="S400" s="186"/>
    </row>
    <row r="401" spans="1:19" ht="24.95" customHeight="1" outlineLevel="2">
      <c r="A401" s="12" t="s">
        <v>7</v>
      </c>
      <c r="B401" s="2">
        <v>5</v>
      </c>
      <c r="C401" s="2">
        <v>502101</v>
      </c>
      <c r="D401" s="15">
        <v>210101</v>
      </c>
      <c r="E401" s="121" t="s">
        <v>329</v>
      </c>
      <c r="F401" s="15" t="s">
        <v>188</v>
      </c>
      <c r="G401" s="121" t="s">
        <v>8</v>
      </c>
      <c r="H401" s="143" t="s">
        <v>315</v>
      </c>
      <c r="I401" s="144" t="s">
        <v>123</v>
      </c>
      <c r="J401" s="169">
        <v>0</v>
      </c>
      <c r="K401" s="170">
        <v>0</v>
      </c>
      <c r="L401" s="170">
        <v>0</v>
      </c>
      <c r="M401" s="170">
        <v>0</v>
      </c>
      <c r="N401" s="392">
        <v>0</v>
      </c>
      <c r="O401" s="184"/>
      <c r="P401" s="185"/>
      <c r="Q401" s="185"/>
      <c r="R401" s="185"/>
      <c r="S401" s="186"/>
    </row>
    <row r="402" spans="1:19" ht="24.95" customHeight="1" outlineLevel="1" collapsed="1">
      <c r="A402" s="123"/>
      <c r="B402" s="124">
        <v>5</v>
      </c>
      <c r="C402" s="124">
        <v>502101</v>
      </c>
      <c r="D402" s="355">
        <v>210101</v>
      </c>
      <c r="E402" s="125"/>
      <c r="F402" s="355" t="s">
        <v>188</v>
      </c>
      <c r="G402" s="125" t="s">
        <v>8</v>
      </c>
      <c r="H402" s="147"/>
      <c r="I402" s="148"/>
      <c r="J402" s="171">
        <v>211</v>
      </c>
      <c r="K402" s="172">
        <v>51</v>
      </c>
      <c r="L402" s="172">
        <v>51</v>
      </c>
      <c r="M402" s="172">
        <v>55</v>
      </c>
      <c r="N402" s="393">
        <v>54</v>
      </c>
      <c r="O402" s="187">
        <v>19093.627226153851</v>
      </c>
      <c r="P402" s="188">
        <v>4509.9329230769235</v>
      </c>
      <c r="Q402" s="188">
        <v>4509.9329230769235</v>
      </c>
      <c r="R402" s="188">
        <v>5037</v>
      </c>
      <c r="S402" s="189">
        <v>5036.7613800000036</v>
      </c>
    </row>
    <row r="403" spans="1:19" ht="24.95" customHeight="1" outlineLevel="2">
      <c r="A403" s="12" t="s">
        <v>7</v>
      </c>
      <c r="B403" s="2">
        <v>5</v>
      </c>
      <c r="C403" s="2">
        <v>502102</v>
      </c>
      <c r="D403" s="15">
        <v>210102</v>
      </c>
      <c r="E403" s="121" t="s">
        <v>330</v>
      </c>
      <c r="F403" s="15" t="s">
        <v>188</v>
      </c>
      <c r="G403" s="121" t="s">
        <v>8</v>
      </c>
      <c r="H403" s="143" t="s">
        <v>300</v>
      </c>
      <c r="I403" s="144" t="s">
        <v>99</v>
      </c>
      <c r="J403" s="166">
        <v>0</v>
      </c>
      <c r="K403" s="168">
        <v>0</v>
      </c>
      <c r="L403" s="168">
        <v>0</v>
      </c>
      <c r="M403" s="168">
        <v>0</v>
      </c>
      <c r="N403" s="391">
        <v>0</v>
      </c>
      <c r="O403" s="181"/>
      <c r="P403" s="182"/>
      <c r="Q403" s="182"/>
      <c r="R403" s="182"/>
      <c r="S403" s="183"/>
    </row>
    <row r="404" spans="1:19" ht="24.95" customHeight="1" outlineLevel="2">
      <c r="A404" s="12" t="s">
        <v>7</v>
      </c>
      <c r="B404" s="2">
        <v>5</v>
      </c>
      <c r="C404" s="2">
        <v>502102</v>
      </c>
      <c r="D404" s="15">
        <v>210102</v>
      </c>
      <c r="E404" s="121" t="s">
        <v>330</v>
      </c>
      <c r="F404" s="15" t="s">
        <v>188</v>
      </c>
      <c r="G404" s="121" t="s">
        <v>8</v>
      </c>
      <c r="H404" s="143" t="s">
        <v>301</v>
      </c>
      <c r="I404" s="144" t="s">
        <v>100</v>
      </c>
      <c r="J404" s="169">
        <v>0</v>
      </c>
      <c r="K404" s="170">
        <v>0</v>
      </c>
      <c r="L404" s="170">
        <v>0</v>
      </c>
      <c r="M404" s="170">
        <v>0</v>
      </c>
      <c r="N404" s="392">
        <v>0</v>
      </c>
      <c r="O404" s="184"/>
      <c r="P404" s="185"/>
      <c r="Q404" s="185"/>
      <c r="R404" s="185"/>
      <c r="S404" s="186"/>
    </row>
    <row r="405" spans="1:19" ht="24.95" customHeight="1" outlineLevel="2">
      <c r="A405" s="12" t="s">
        <v>7</v>
      </c>
      <c r="B405" s="2">
        <v>5</v>
      </c>
      <c r="C405" s="2">
        <v>502102</v>
      </c>
      <c r="D405" s="15">
        <v>210102</v>
      </c>
      <c r="E405" s="121" t="s">
        <v>330</v>
      </c>
      <c r="F405" s="15" t="s">
        <v>188</v>
      </c>
      <c r="G405" s="121" t="s">
        <v>8</v>
      </c>
      <c r="H405" s="143" t="s">
        <v>302</v>
      </c>
      <c r="I405" s="144" t="s">
        <v>102</v>
      </c>
      <c r="J405" s="169">
        <v>0</v>
      </c>
      <c r="K405" s="170">
        <v>0</v>
      </c>
      <c r="L405" s="170">
        <v>0</v>
      </c>
      <c r="M405" s="170">
        <v>0</v>
      </c>
      <c r="N405" s="392">
        <v>0</v>
      </c>
      <c r="O405" s="184"/>
      <c r="P405" s="185"/>
      <c r="Q405" s="185"/>
      <c r="R405" s="185"/>
      <c r="S405" s="186"/>
    </row>
    <row r="406" spans="1:19" ht="24.95" customHeight="1" outlineLevel="2">
      <c r="A406" s="12" t="s">
        <v>7</v>
      </c>
      <c r="B406" s="2">
        <v>5</v>
      </c>
      <c r="C406" s="2">
        <v>502102</v>
      </c>
      <c r="D406" s="15">
        <v>210102</v>
      </c>
      <c r="E406" s="121" t="s">
        <v>330</v>
      </c>
      <c r="F406" s="15" t="s">
        <v>188</v>
      </c>
      <c r="G406" s="121" t="s">
        <v>8</v>
      </c>
      <c r="H406" s="143" t="s">
        <v>160</v>
      </c>
      <c r="I406" s="144" t="s">
        <v>104</v>
      </c>
      <c r="J406" s="169">
        <v>0</v>
      </c>
      <c r="K406" s="170">
        <v>0</v>
      </c>
      <c r="L406" s="170">
        <v>0</v>
      </c>
      <c r="M406" s="170">
        <v>0</v>
      </c>
      <c r="N406" s="392">
        <v>0</v>
      </c>
      <c r="O406" s="184"/>
      <c r="P406" s="185"/>
      <c r="Q406" s="185"/>
      <c r="R406" s="185"/>
      <c r="S406" s="186"/>
    </row>
    <row r="407" spans="1:19" ht="24.95" customHeight="1" outlineLevel="2">
      <c r="A407" s="12" t="s">
        <v>7</v>
      </c>
      <c r="B407" s="2">
        <v>5</v>
      </c>
      <c r="C407" s="2">
        <v>502102</v>
      </c>
      <c r="D407" s="15">
        <v>210102</v>
      </c>
      <c r="E407" s="121" t="s">
        <v>330</v>
      </c>
      <c r="F407" s="15" t="s">
        <v>188</v>
      </c>
      <c r="G407" s="121" t="s">
        <v>8</v>
      </c>
      <c r="H407" s="143" t="s">
        <v>303</v>
      </c>
      <c r="I407" s="144" t="s">
        <v>106</v>
      </c>
      <c r="J407" s="169">
        <v>0</v>
      </c>
      <c r="K407" s="170">
        <v>0</v>
      </c>
      <c r="L407" s="170">
        <v>0</v>
      </c>
      <c r="M407" s="170">
        <v>0</v>
      </c>
      <c r="N407" s="392">
        <v>0</v>
      </c>
      <c r="O407" s="184"/>
      <c r="P407" s="185"/>
      <c r="Q407" s="185"/>
      <c r="R407" s="185"/>
      <c r="S407" s="186"/>
    </row>
    <row r="408" spans="1:19" ht="24.95" customHeight="1" outlineLevel="2">
      <c r="A408" s="12" t="s">
        <v>7</v>
      </c>
      <c r="B408" s="2">
        <v>5</v>
      </c>
      <c r="C408" s="2">
        <v>502102</v>
      </c>
      <c r="D408" s="15">
        <v>210102</v>
      </c>
      <c r="E408" s="121" t="s">
        <v>330</v>
      </c>
      <c r="F408" s="15" t="s">
        <v>188</v>
      </c>
      <c r="G408" s="121" t="s">
        <v>8</v>
      </c>
      <c r="H408" s="143" t="s">
        <v>304</v>
      </c>
      <c r="I408" s="144" t="s">
        <v>109</v>
      </c>
      <c r="J408" s="169">
        <v>0</v>
      </c>
      <c r="K408" s="170">
        <v>0</v>
      </c>
      <c r="L408" s="170">
        <v>0</v>
      </c>
      <c r="M408" s="170">
        <v>0</v>
      </c>
      <c r="N408" s="392">
        <v>0</v>
      </c>
      <c r="O408" s="184"/>
      <c r="P408" s="185"/>
      <c r="Q408" s="185"/>
      <c r="R408" s="185"/>
      <c r="S408" s="186"/>
    </row>
    <row r="409" spans="1:19" ht="24.95" customHeight="1" outlineLevel="2">
      <c r="A409" s="12" t="s">
        <v>7</v>
      </c>
      <c r="B409" s="2">
        <v>5</v>
      </c>
      <c r="C409" s="2">
        <v>502102</v>
      </c>
      <c r="D409" s="15">
        <v>210102</v>
      </c>
      <c r="E409" s="121" t="s">
        <v>330</v>
      </c>
      <c r="F409" s="15" t="s">
        <v>188</v>
      </c>
      <c r="G409" s="121" t="s">
        <v>8</v>
      </c>
      <c r="H409" s="143" t="s">
        <v>305</v>
      </c>
      <c r="I409" s="144" t="s">
        <v>110</v>
      </c>
      <c r="J409" s="169">
        <v>0</v>
      </c>
      <c r="K409" s="170">
        <v>0</v>
      </c>
      <c r="L409" s="170">
        <v>0</v>
      </c>
      <c r="M409" s="170">
        <v>0</v>
      </c>
      <c r="N409" s="392">
        <v>0</v>
      </c>
      <c r="O409" s="184"/>
      <c r="P409" s="185"/>
      <c r="Q409" s="185"/>
      <c r="R409" s="185"/>
      <c r="S409" s="186"/>
    </row>
    <row r="410" spans="1:19" ht="24.95" customHeight="1" outlineLevel="2">
      <c r="A410" s="12" t="s">
        <v>7</v>
      </c>
      <c r="B410" s="2">
        <v>5</v>
      </c>
      <c r="C410" s="2">
        <v>502102</v>
      </c>
      <c r="D410" s="15">
        <v>210102</v>
      </c>
      <c r="E410" s="121" t="s">
        <v>330</v>
      </c>
      <c r="F410" s="15" t="s">
        <v>188</v>
      </c>
      <c r="G410" s="121" t="s">
        <v>8</v>
      </c>
      <c r="H410" s="143" t="s">
        <v>306</v>
      </c>
      <c r="I410" s="144" t="s">
        <v>112</v>
      </c>
      <c r="J410" s="169">
        <v>0</v>
      </c>
      <c r="K410" s="170">
        <v>0</v>
      </c>
      <c r="L410" s="170">
        <v>0</v>
      </c>
      <c r="M410" s="170">
        <v>0</v>
      </c>
      <c r="N410" s="392">
        <v>0</v>
      </c>
      <c r="O410" s="184"/>
      <c r="P410" s="185"/>
      <c r="Q410" s="185"/>
      <c r="R410" s="185"/>
      <c r="S410" s="186"/>
    </row>
    <row r="411" spans="1:19" ht="24.95" customHeight="1" outlineLevel="2">
      <c r="A411" s="12" t="s">
        <v>7</v>
      </c>
      <c r="B411" s="2">
        <v>5</v>
      </c>
      <c r="C411" s="2">
        <v>502102</v>
      </c>
      <c r="D411" s="15">
        <v>210102</v>
      </c>
      <c r="E411" s="121" t="s">
        <v>330</v>
      </c>
      <c r="F411" s="15" t="s">
        <v>188</v>
      </c>
      <c r="G411" s="121" t="s">
        <v>8</v>
      </c>
      <c r="H411" s="143" t="s">
        <v>307</v>
      </c>
      <c r="I411" s="144" t="s">
        <v>113</v>
      </c>
      <c r="J411" s="169">
        <v>0</v>
      </c>
      <c r="K411" s="170">
        <v>0</v>
      </c>
      <c r="L411" s="170">
        <v>0</v>
      </c>
      <c r="M411" s="170">
        <v>0</v>
      </c>
      <c r="N411" s="392">
        <v>0</v>
      </c>
      <c r="O411" s="184"/>
      <c r="P411" s="185"/>
      <c r="Q411" s="185"/>
      <c r="R411" s="185"/>
      <c r="S411" s="186"/>
    </row>
    <row r="412" spans="1:19" ht="24.95" customHeight="1" outlineLevel="2">
      <c r="A412" s="12" t="s">
        <v>7</v>
      </c>
      <c r="B412" s="2">
        <v>5</v>
      </c>
      <c r="C412" s="2">
        <v>502102</v>
      </c>
      <c r="D412" s="15">
        <v>210102</v>
      </c>
      <c r="E412" s="121" t="s">
        <v>330</v>
      </c>
      <c r="F412" s="15" t="s">
        <v>188</v>
      </c>
      <c r="G412" s="121" t="s">
        <v>8</v>
      </c>
      <c r="H412" s="143" t="s">
        <v>308</v>
      </c>
      <c r="I412" s="144" t="s">
        <v>114</v>
      </c>
      <c r="J412" s="169">
        <v>0</v>
      </c>
      <c r="K412" s="170">
        <v>0</v>
      </c>
      <c r="L412" s="170">
        <v>0</v>
      </c>
      <c r="M412" s="170">
        <v>0</v>
      </c>
      <c r="N412" s="392">
        <v>0</v>
      </c>
      <c r="O412" s="184"/>
      <c r="P412" s="185"/>
      <c r="Q412" s="185"/>
      <c r="R412" s="185"/>
      <c r="S412" s="186"/>
    </row>
    <row r="413" spans="1:19" ht="24.95" customHeight="1" outlineLevel="2">
      <c r="A413" s="12" t="s">
        <v>7</v>
      </c>
      <c r="B413" s="2">
        <v>5</v>
      </c>
      <c r="C413" s="2">
        <v>502102</v>
      </c>
      <c r="D413" s="15">
        <v>210102</v>
      </c>
      <c r="E413" s="121" t="s">
        <v>330</v>
      </c>
      <c r="F413" s="15" t="s">
        <v>188</v>
      </c>
      <c r="G413" s="121" t="s">
        <v>8</v>
      </c>
      <c r="H413" s="143" t="s">
        <v>309</v>
      </c>
      <c r="I413" s="144" t="s">
        <v>115</v>
      </c>
      <c r="J413" s="169">
        <v>0</v>
      </c>
      <c r="K413" s="170">
        <v>0</v>
      </c>
      <c r="L413" s="170">
        <v>0</v>
      </c>
      <c r="M413" s="170">
        <v>0</v>
      </c>
      <c r="N413" s="392">
        <v>0</v>
      </c>
      <c r="O413" s="184"/>
      <c r="P413" s="185"/>
      <c r="Q413" s="185"/>
      <c r="R413" s="185"/>
      <c r="S413" s="186"/>
    </row>
    <row r="414" spans="1:19" ht="24.95" customHeight="1" outlineLevel="2">
      <c r="A414" s="12" t="s">
        <v>7</v>
      </c>
      <c r="B414" s="2">
        <v>5</v>
      </c>
      <c r="C414" s="2">
        <v>502102</v>
      </c>
      <c r="D414" s="15">
        <v>210102</v>
      </c>
      <c r="E414" s="121" t="s">
        <v>330</v>
      </c>
      <c r="F414" s="15" t="s">
        <v>188</v>
      </c>
      <c r="G414" s="121" t="s">
        <v>8</v>
      </c>
      <c r="H414" s="143" t="s">
        <v>310</v>
      </c>
      <c r="I414" s="144" t="s">
        <v>117</v>
      </c>
      <c r="J414" s="169">
        <v>0</v>
      </c>
      <c r="K414" s="170">
        <v>0</v>
      </c>
      <c r="L414" s="170">
        <v>0</v>
      </c>
      <c r="M414" s="170">
        <v>0</v>
      </c>
      <c r="N414" s="392">
        <v>0</v>
      </c>
      <c r="O414" s="184"/>
      <c r="P414" s="185"/>
      <c r="Q414" s="185"/>
      <c r="R414" s="185"/>
      <c r="S414" s="186"/>
    </row>
    <row r="415" spans="1:19" ht="24.95" customHeight="1" outlineLevel="2">
      <c r="A415" s="12" t="s">
        <v>7</v>
      </c>
      <c r="B415" s="2">
        <v>5</v>
      </c>
      <c r="C415" s="2">
        <v>502102</v>
      </c>
      <c r="D415" s="15">
        <v>210102</v>
      </c>
      <c r="E415" s="121" t="s">
        <v>330</v>
      </c>
      <c r="F415" s="15" t="s">
        <v>188</v>
      </c>
      <c r="G415" s="121" t="s">
        <v>8</v>
      </c>
      <c r="H415" s="143" t="s">
        <v>311</v>
      </c>
      <c r="I415" s="144" t="s">
        <v>118</v>
      </c>
      <c r="J415" s="169">
        <v>0</v>
      </c>
      <c r="K415" s="170">
        <v>0</v>
      </c>
      <c r="L415" s="170">
        <v>0</v>
      </c>
      <c r="M415" s="170">
        <v>0</v>
      </c>
      <c r="N415" s="392">
        <v>0</v>
      </c>
      <c r="O415" s="184"/>
      <c r="P415" s="185"/>
      <c r="Q415" s="185"/>
      <c r="R415" s="185"/>
      <c r="S415" s="186"/>
    </row>
    <row r="416" spans="1:19" ht="24.95" customHeight="1" outlineLevel="2">
      <c r="A416" s="12" t="s">
        <v>7</v>
      </c>
      <c r="B416" s="2">
        <v>5</v>
      </c>
      <c r="C416" s="2">
        <v>502102</v>
      </c>
      <c r="D416" s="15">
        <v>210102</v>
      </c>
      <c r="E416" s="121" t="s">
        <v>330</v>
      </c>
      <c r="F416" s="15" t="s">
        <v>188</v>
      </c>
      <c r="G416" s="121" t="s">
        <v>8</v>
      </c>
      <c r="H416" s="143" t="s">
        <v>312</v>
      </c>
      <c r="I416" s="144" t="s">
        <v>119</v>
      </c>
      <c r="J416" s="169">
        <v>108</v>
      </c>
      <c r="K416" s="170">
        <v>13</v>
      </c>
      <c r="L416" s="170">
        <v>41</v>
      </c>
      <c r="M416" s="170">
        <v>43</v>
      </c>
      <c r="N416" s="392">
        <v>11</v>
      </c>
      <c r="O416" s="184"/>
      <c r="P416" s="185"/>
      <c r="Q416" s="185"/>
      <c r="R416" s="185"/>
      <c r="S416" s="186"/>
    </row>
    <row r="417" spans="1:19" ht="24.95" customHeight="1" outlineLevel="2">
      <c r="A417" s="12" t="s">
        <v>7</v>
      </c>
      <c r="B417" s="2">
        <v>5</v>
      </c>
      <c r="C417" s="2">
        <v>502102</v>
      </c>
      <c r="D417" s="15">
        <v>210102</v>
      </c>
      <c r="E417" s="121" t="s">
        <v>330</v>
      </c>
      <c r="F417" s="15" t="s">
        <v>188</v>
      </c>
      <c r="G417" s="121" t="s">
        <v>8</v>
      </c>
      <c r="H417" s="143" t="s">
        <v>313</v>
      </c>
      <c r="I417" s="144" t="s">
        <v>120</v>
      </c>
      <c r="J417" s="169">
        <v>0</v>
      </c>
      <c r="K417" s="170">
        <v>0</v>
      </c>
      <c r="L417" s="170">
        <v>0</v>
      </c>
      <c r="M417" s="170">
        <v>0</v>
      </c>
      <c r="N417" s="392">
        <v>0</v>
      </c>
      <c r="O417" s="184"/>
      <c r="P417" s="185"/>
      <c r="Q417" s="185"/>
      <c r="R417" s="185"/>
      <c r="S417" s="186"/>
    </row>
    <row r="418" spans="1:19" ht="24.95" customHeight="1" outlineLevel="2">
      <c r="A418" s="12" t="s">
        <v>7</v>
      </c>
      <c r="B418" s="2">
        <v>5</v>
      </c>
      <c r="C418" s="2">
        <v>502102</v>
      </c>
      <c r="D418" s="15">
        <v>210102</v>
      </c>
      <c r="E418" s="121" t="s">
        <v>330</v>
      </c>
      <c r="F418" s="15" t="s">
        <v>188</v>
      </c>
      <c r="G418" s="121" t="s">
        <v>8</v>
      </c>
      <c r="H418" s="143" t="s">
        <v>314</v>
      </c>
      <c r="I418" s="144" t="s">
        <v>121</v>
      </c>
      <c r="J418" s="169">
        <v>0</v>
      </c>
      <c r="K418" s="170">
        <v>0</v>
      </c>
      <c r="L418" s="170">
        <v>0</v>
      </c>
      <c r="M418" s="170">
        <v>0</v>
      </c>
      <c r="N418" s="392">
        <v>0</v>
      </c>
      <c r="O418" s="184"/>
      <c r="P418" s="185"/>
      <c r="Q418" s="185"/>
      <c r="R418" s="185"/>
      <c r="S418" s="186"/>
    </row>
    <row r="419" spans="1:19" ht="24.95" customHeight="1" outlineLevel="2">
      <c r="A419" s="12" t="s">
        <v>7</v>
      </c>
      <c r="B419" s="2">
        <v>5</v>
      </c>
      <c r="C419" s="2">
        <v>502102</v>
      </c>
      <c r="D419" s="15">
        <v>210102</v>
      </c>
      <c r="E419" s="121" t="s">
        <v>330</v>
      </c>
      <c r="F419" s="15" t="s">
        <v>188</v>
      </c>
      <c r="G419" s="121" t="s">
        <v>8</v>
      </c>
      <c r="H419" s="143" t="s">
        <v>315</v>
      </c>
      <c r="I419" s="144" t="s">
        <v>123</v>
      </c>
      <c r="J419" s="169">
        <v>0</v>
      </c>
      <c r="K419" s="170">
        <v>0</v>
      </c>
      <c r="L419" s="170">
        <v>0</v>
      </c>
      <c r="M419" s="170">
        <v>0</v>
      </c>
      <c r="N419" s="392">
        <v>0</v>
      </c>
      <c r="O419" s="184"/>
      <c r="P419" s="185"/>
      <c r="Q419" s="185"/>
      <c r="R419" s="185"/>
      <c r="S419" s="186"/>
    </row>
    <row r="420" spans="1:19" ht="24.95" customHeight="1" outlineLevel="1" collapsed="1">
      <c r="A420" s="123"/>
      <c r="B420" s="124">
        <v>5</v>
      </c>
      <c r="C420" s="124">
        <v>502102</v>
      </c>
      <c r="D420" s="355">
        <v>210102</v>
      </c>
      <c r="E420" s="125"/>
      <c r="F420" s="355" t="s">
        <v>188</v>
      </c>
      <c r="G420" s="125" t="s">
        <v>8</v>
      </c>
      <c r="H420" s="147"/>
      <c r="I420" s="148"/>
      <c r="J420" s="171">
        <v>108</v>
      </c>
      <c r="K420" s="172">
        <v>13</v>
      </c>
      <c r="L420" s="172">
        <v>41</v>
      </c>
      <c r="M420" s="172">
        <v>43</v>
      </c>
      <c r="N420" s="393">
        <v>11</v>
      </c>
      <c r="O420" s="187">
        <v>14971.013134328357</v>
      </c>
      <c r="P420" s="188">
        <v>1666</v>
      </c>
      <c r="Q420" s="188">
        <v>5713</v>
      </c>
      <c r="R420" s="188">
        <v>5927.8631343283578</v>
      </c>
      <c r="S420" s="189">
        <v>1664.1499999999996</v>
      </c>
    </row>
    <row r="421" spans="1:19" ht="24.95" customHeight="1" outlineLevel="2">
      <c r="A421" s="12" t="s">
        <v>7</v>
      </c>
      <c r="B421" s="2">
        <v>2</v>
      </c>
      <c r="C421" s="2">
        <v>503901</v>
      </c>
      <c r="D421" s="15">
        <v>390101</v>
      </c>
      <c r="E421" s="121" t="s">
        <v>344</v>
      </c>
      <c r="F421" s="15" t="s">
        <v>188</v>
      </c>
      <c r="G421" s="121" t="s">
        <v>8</v>
      </c>
      <c r="H421" s="143" t="s">
        <v>300</v>
      </c>
      <c r="I421" s="144" t="s">
        <v>99</v>
      </c>
      <c r="J421" s="166">
        <v>0</v>
      </c>
      <c r="K421" s="168">
        <v>0</v>
      </c>
      <c r="L421" s="168">
        <v>0</v>
      </c>
      <c r="M421" s="168">
        <v>0</v>
      </c>
      <c r="N421" s="391">
        <v>0</v>
      </c>
      <c r="O421" s="181"/>
      <c r="P421" s="182"/>
      <c r="Q421" s="182"/>
      <c r="R421" s="182"/>
      <c r="S421" s="183"/>
    </row>
    <row r="422" spans="1:19" ht="24.95" customHeight="1" outlineLevel="2">
      <c r="A422" s="12" t="s">
        <v>7</v>
      </c>
      <c r="B422" s="2">
        <v>2</v>
      </c>
      <c r="C422" s="2">
        <v>503901</v>
      </c>
      <c r="D422" s="15">
        <v>390101</v>
      </c>
      <c r="E422" s="121" t="s">
        <v>344</v>
      </c>
      <c r="F422" s="15" t="s">
        <v>188</v>
      </c>
      <c r="G422" s="121" t="s">
        <v>8</v>
      </c>
      <c r="H422" s="143" t="s">
        <v>301</v>
      </c>
      <c r="I422" s="144" t="s">
        <v>100</v>
      </c>
      <c r="J422" s="169">
        <v>0</v>
      </c>
      <c r="K422" s="170">
        <v>0</v>
      </c>
      <c r="L422" s="170">
        <v>0</v>
      </c>
      <c r="M422" s="170">
        <v>0</v>
      </c>
      <c r="N422" s="392">
        <v>0</v>
      </c>
      <c r="O422" s="184"/>
      <c r="P422" s="185"/>
      <c r="Q422" s="185"/>
      <c r="R422" s="185"/>
      <c r="S422" s="186"/>
    </row>
    <row r="423" spans="1:19" ht="24.95" customHeight="1" outlineLevel="2">
      <c r="A423" s="12" t="s">
        <v>7</v>
      </c>
      <c r="B423" s="2">
        <v>2</v>
      </c>
      <c r="C423" s="2">
        <v>503901</v>
      </c>
      <c r="D423" s="15">
        <v>390101</v>
      </c>
      <c r="E423" s="121" t="s">
        <v>344</v>
      </c>
      <c r="F423" s="15" t="s">
        <v>188</v>
      </c>
      <c r="G423" s="121" t="s">
        <v>8</v>
      </c>
      <c r="H423" s="143" t="s">
        <v>302</v>
      </c>
      <c r="I423" s="144" t="s">
        <v>102</v>
      </c>
      <c r="J423" s="169">
        <v>0</v>
      </c>
      <c r="K423" s="170">
        <v>0</v>
      </c>
      <c r="L423" s="170">
        <v>0</v>
      </c>
      <c r="M423" s="170">
        <v>0</v>
      </c>
      <c r="N423" s="392">
        <v>0</v>
      </c>
      <c r="O423" s="184"/>
      <c r="P423" s="185"/>
      <c r="Q423" s="185"/>
      <c r="R423" s="185"/>
      <c r="S423" s="186"/>
    </row>
    <row r="424" spans="1:19" ht="24.95" customHeight="1" outlineLevel="2">
      <c r="A424" s="12" t="s">
        <v>7</v>
      </c>
      <c r="B424" s="2">
        <v>2</v>
      </c>
      <c r="C424" s="2">
        <v>503901</v>
      </c>
      <c r="D424" s="15">
        <v>390101</v>
      </c>
      <c r="E424" s="121" t="s">
        <v>344</v>
      </c>
      <c r="F424" s="15" t="s">
        <v>188</v>
      </c>
      <c r="G424" s="121" t="s">
        <v>8</v>
      </c>
      <c r="H424" s="143" t="s">
        <v>160</v>
      </c>
      <c r="I424" s="144" t="s">
        <v>104</v>
      </c>
      <c r="J424" s="169">
        <v>0</v>
      </c>
      <c r="K424" s="170">
        <v>0</v>
      </c>
      <c r="L424" s="170">
        <v>0</v>
      </c>
      <c r="M424" s="170">
        <v>0</v>
      </c>
      <c r="N424" s="392">
        <v>0</v>
      </c>
      <c r="O424" s="184"/>
      <c r="P424" s="185"/>
      <c r="Q424" s="185"/>
      <c r="R424" s="185"/>
      <c r="S424" s="186"/>
    </row>
    <row r="425" spans="1:19" ht="24.95" customHeight="1" outlineLevel="2">
      <c r="A425" s="12" t="s">
        <v>7</v>
      </c>
      <c r="B425" s="2">
        <v>2</v>
      </c>
      <c r="C425" s="2">
        <v>503901</v>
      </c>
      <c r="D425" s="15">
        <v>390101</v>
      </c>
      <c r="E425" s="121" t="s">
        <v>344</v>
      </c>
      <c r="F425" s="15" t="s">
        <v>188</v>
      </c>
      <c r="G425" s="121" t="s">
        <v>8</v>
      </c>
      <c r="H425" s="143" t="s">
        <v>303</v>
      </c>
      <c r="I425" s="144" t="s">
        <v>106</v>
      </c>
      <c r="J425" s="169">
        <v>0</v>
      </c>
      <c r="K425" s="170">
        <v>0</v>
      </c>
      <c r="L425" s="170">
        <v>0</v>
      </c>
      <c r="M425" s="170">
        <v>0</v>
      </c>
      <c r="N425" s="392">
        <v>0</v>
      </c>
      <c r="O425" s="184"/>
      <c r="P425" s="185"/>
      <c r="Q425" s="185"/>
      <c r="R425" s="185"/>
      <c r="S425" s="186"/>
    </row>
    <row r="426" spans="1:19" ht="24.95" customHeight="1" outlineLevel="2">
      <c r="A426" s="12" t="s">
        <v>7</v>
      </c>
      <c r="B426" s="2">
        <v>2</v>
      </c>
      <c r="C426" s="2">
        <v>503901</v>
      </c>
      <c r="D426" s="15">
        <v>390101</v>
      </c>
      <c r="E426" s="121" t="s">
        <v>344</v>
      </c>
      <c r="F426" s="15" t="s">
        <v>188</v>
      </c>
      <c r="G426" s="121" t="s">
        <v>8</v>
      </c>
      <c r="H426" s="143" t="s">
        <v>304</v>
      </c>
      <c r="I426" s="144" t="s">
        <v>109</v>
      </c>
      <c r="J426" s="169">
        <v>0</v>
      </c>
      <c r="K426" s="170">
        <v>0</v>
      </c>
      <c r="L426" s="170">
        <v>0</v>
      </c>
      <c r="M426" s="170">
        <v>0</v>
      </c>
      <c r="N426" s="392">
        <v>0</v>
      </c>
      <c r="O426" s="184"/>
      <c r="P426" s="185"/>
      <c r="Q426" s="185"/>
      <c r="R426" s="185"/>
      <c r="S426" s="186"/>
    </row>
    <row r="427" spans="1:19" ht="24.95" customHeight="1" outlineLevel="2">
      <c r="A427" s="12" t="s">
        <v>7</v>
      </c>
      <c r="B427" s="2">
        <v>2</v>
      </c>
      <c r="C427" s="2">
        <v>503901</v>
      </c>
      <c r="D427" s="15">
        <v>390101</v>
      </c>
      <c r="E427" s="121" t="s">
        <v>344</v>
      </c>
      <c r="F427" s="15" t="s">
        <v>188</v>
      </c>
      <c r="G427" s="121" t="s">
        <v>8</v>
      </c>
      <c r="H427" s="143" t="s">
        <v>305</v>
      </c>
      <c r="I427" s="144" t="s">
        <v>110</v>
      </c>
      <c r="J427" s="169">
        <v>0</v>
      </c>
      <c r="K427" s="170">
        <v>0</v>
      </c>
      <c r="L427" s="170">
        <v>0</v>
      </c>
      <c r="M427" s="170">
        <v>0</v>
      </c>
      <c r="N427" s="392">
        <v>0</v>
      </c>
      <c r="O427" s="184"/>
      <c r="P427" s="185"/>
      <c r="Q427" s="185"/>
      <c r="R427" s="185"/>
      <c r="S427" s="186"/>
    </row>
    <row r="428" spans="1:19" ht="24.95" customHeight="1" outlineLevel="2">
      <c r="A428" s="12" t="s">
        <v>7</v>
      </c>
      <c r="B428" s="2">
        <v>2</v>
      </c>
      <c r="C428" s="2">
        <v>503901</v>
      </c>
      <c r="D428" s="15">
        <v>390101</v>
      </c>
      <c r="E428" s="121" t="s">
        <v>344</v>
      </c>
      <c r="F428" s="15" t="s">
        <v>188</v>
      </c>
      <c r="G428" s="121" t="s">
        <v>8</v>
      </c>
      <c r="H428" s="143" t="s">
        <v>306</v>
      </c>
      <c r="I428" s="144" t="s">
        <v>112</v>
      </c>
      <c r="J428" s="169">
        <v>0</v>
      </c>
      <c r="K428" s="170">
        <v>0</v>
      </c>
      <c r="L428" s="170">
        <v>0</v>
      </c>
      <c r="M428" s="170">
        <v>0</v>
      </c>
      <c r="N428" s="392">
        <v>0</v>
      </c>
      <c r="O428" s="184"/>
      <c r="P428" s="185"/>
      <c r="Q428" s="185"/>
      <c r="R428" s="185"/>
      <c r="S428" s="186"/>
    </row>
    <row r="429" spans="1:19" ht="24.95" customHeight="1" outlineLevel="2">
      <c r="A429" s="12" t="s">
        <v>7</v>
      </c>
      <c r="B429" s="2">
        <v>2</v>
      </c>
      <c r="C429" s="2">
        <v>503901</v>
      </c>
      <c r="D429" s="15">
        <v>390101</v>
      </c>
      <c r="E429" s="121" t="s">
        <v>344</v>
      </c>
      <c r="F429" s="15" t="s">
        <v>188</v>
      </c>
      <c r="G429" s="121" t="s">
        <v>8</v>
      </c>
      <c r="H429" s="143" t="s">
        <v>307</v>
      </c>
      <c r="I429" s="144" t="s">
        <v>113</v>
      </c>
      <c r="J429" s="169">
        <v>0</v>
      </c>
      <c r="K429" s="170">
        <v>0</v>
      </c>
      <c r="L429" s="170">
        <v>0</v>
      </c>
      <c r="M429" s="170">
        <v>0</v>
      </c>
      <c r="N429" s="392">
        <v>0</v>
      </c>
      <c r="O429" s="184"/>
      <c r="P429" s="185"/>
      <c r="Q429" s="185"/>
      <c r="R429" s="185"/>
      <c r="S429" s="186"/>
    </row>
    <row r="430" spans="1:19" ht="24.95" customHeight="1" outlineLevel="2">
      <c r="A430" s="12" t="s">
        <v>7</v>
      </c>
      <c r="B430" s="2">
        <v>2</v>
      </c>
      <c r="C430" s="2">
        <v>503901</v>
      </c>
      <c r="D430" s="15">
        <v>390101</v>
      </c>
      <c r="E430" s="121" t="s">
        <v>344</v>
      </c>
      <c r="F430" s="15" t="s">
        <v>188</v>
      </c>
      <c r="G430" s="121" t="s">
        <v>8</v>
      </c>
      <c r="H430" s="143" t="s">
        <v>308</v>
      </c>
      <c r="I430" s="144" t="s">
        <v>114</v>
      </c>
      <c r="J430" s="169">
        <v>0</v>
      </c>
      <c r="K430" s="170">
        <v>0</v>
      </c>
      <c r="L430" s="170">
        <v>0</v>
      </c>
      <c r="M430" s="170">
        <v>0</v>
      </c>
      <c r="N430" s="392">
        <v>0</v>
      </c>
      <c r="O430" s="184"/>
      <c r="P430" s="185"/>
      <c r="Q430" s="185"/>
      <c r="R430" s="185"/>
      <c r="S430" s="186"/>
    </row>
    <row r="431" spans="1:19" ht="24.95" customHeight="1" outlineLevel="2">
      <c r="A431" s="12" t="s">
        <v>7</v>
      </c>
      <c r="B431" s="2">
        <v>2</v>
      </c>
      <c r="C431" s="2">
        <v>503901</v>
      </c>
      <c r="D431" s="15">
        <v>390101</v>
      </c>
      <c r="E431" s="121" t="s">
        <v>344</v>
      </c>
      <c r="F431" s="15" t="s">
        <v>188</v>
      </c>
      <c r="G431" s="121" t="s">
        <v>8</v>
      </c>
      <c r="H431" s="143" t="s">
        <v>309</v>
      </c>
      <c r="I431" s="144" t="s">
        <v>115</v>
      </c>
      <c r="J431" s="169">
        <v>0</v>
      </c>
      <c r="K431" s="170">
        <v>0</v>
      </c>
      <c r="L431" s="170">
        <v>0</v>
      </c>
      <c r="M431" s="170">
        <v>0</v>
      </c>
      <c r="N431" s="392">
        <v>0</v>
      </c>
      <c r="O431" s="184"/>
      <c r="P431" s="185"/>
      <c r="Q431" s="185"/>
      <c r="R431" s="185"/>
      <c r="S431" s="186"/>
    </row>
    <row r="432" spans="1:19" ht="24.95" customHeight="1" outlineLevel="2">
      <c r="A432" s="12" t="s">
        <v>7</v>
      </c>
      <c r="B432" s="2">
        <v>2</v>
      </c>
      <c r="C432" s="2">
        <v>503901</v>
      </c>
      <c r="D432" s="15">
        <v>390101</v>
      </c>
      <c r="E432" s="121" t="s">
        <v>344</v>
      </c>
      <c r="F432" s="15" t="s">
        <v>188</v>
      </c>
      <c r="G432" s="121" t="s">
        <v>8</v>
      </c>
      <c r="H432" s="143" t="s">
        <v>310</v>
      </c>
      <c r="I432" s="144" t="s">
        <v>117</v>
      </c>
      <c r="J432" s="169">
        <v>0</v>
      </c>
      <c r="K432" s="170">
        <v>0</v>
      </c>
      <c r="L432" s="170">
        <v>0</v>
      </c>
      <c r="M432" s="170">
        <v>0</v>
      </c>
      <c r="N432" s="392">
        <v>0</v>
      </c>
      <c r="O432" s="184"/>
      <c r="P432" s="185"/>
      <c r="Q432" s="185"/>
      <c r="R432" s="185"/>
      <c r="S432" s="186"/>
    </row>
    <row r="433" spans="1:19" ht="24.95" customHeight="1" outlineLevel="2">
      <c r="A433" s="12" t="s">
        <v>7</v>
      </c>
      <c r="B433" s="2">
        <v>2</v>
      </c>
      <c r="C433" s="2">
        <v>503901</v>
      </c>
      <c r="D433" s="15">
        <v>390101</v>
      </c>
      <c r="E433" s="121" t="s">
        <v>344</v>
      </c>
      <c r="F433" s="15" t="s">
        <v>188</v>
      </c>
      <c r="G433" s="121" t="s">
        <v>8</v>
      </c>
      <c r="H433" s="143" t="s">
        <v>311</v>
      </c>
      <c r="I433" s="144" t="s">
        <v>118</v>
      </c>
      <c r="J433" s="169">
        <v>0</v>
      </c>
      <c r="K433" s="170">
        <v>0</v>
      </c>
      <c r="L433" s="170">
        <v>0</v>
      </c>
      <c r="M433" s="170">
        <v>0</v>
      </c>
      <c r="N433" s="392">
        <v>0</v>
      </c>
      <c r="O433" s="184"/>
      <c r="P433" s="185"/>
      <c r="Q433" s="185"/>
      <c r="R433" s="185"/>
      <c r="S433" s="186"/>
    </row>
    <row r="434" spans="1:19" ht="24.95" customHeight="1" outlineLevel="2">
      <c r="A434" s="12" t="s">
        <v>7</v>
      </c>
      <c r="B434" s="2">
        <v>2</v>
      </c>
      <c r="C434" s="2">
        <v>503901</v>
      </c>
      <c r="D434" s="15">
        <v>390101</v>
      </c>
      <c r="E434" s="121" t="s">
        <v>344</v>
      </c>
      <c r="F434" s="15" t="s">
        <v>188</v>
      </c>
      <c r="G434" s="121" t="s">
        <v>8</v>
      </c>
      <c r="H434" s="143" t="s">
        <v>312</v>
      </c>
      <c r="I434" s="144" t="s">
        <v>119</v>
      </c>
      <c r="J434" s="169">
        <v>17</v>
      </c>
      <c r="K434" s="170">
        <v>1</v>
      </c>
      <c r="L434" s="170">
        <v>2</v>
      </c>
      <c r="M434" s="170">
        <v>8</v>
      </c>
      <c r="N434" s="392">
        <v>6</v>
      </c>
      <c r="O434" s="184"/>
      <c r="P434" s="185"/>
      <c r="Q434" s="185"/>
      <c r="R434" s="185"/>
      <c r="S434" s="186"/>
    </row>
    <row r="435" spans="1:19" ht="24.95" customHeight="1" outlineLevel="2">
      <c r="A435" s="12" t="s">
        <v>7</v>
      </c>
      <c r="B435" s="2">
        <v>2</v>
      </c>
      <c r="C435" s="2">
        <v>503901</v>
      </c>
      <c r="D435" s="15">
        <v>390101</v>
      </c>
      <c r="E435" s="121" t="s">
        <v>344</v>
      </c>
      <c r="F435" s="15" t="s">
        <v>188</v>
      </c>
      <c r="G435" s="121" t="s">
        <v>8</v>
      </c>
      <c r="H435" s="143" t="s">
        <v>313</v>
      </c>
      <c r="I435" s="144" t="s">
        <v>120</v>
      </c>
      <c r="J435" s="169">
        <v>0</v>
      </c>
      <c r="K435" s="170">
        <v>0</v>
      </c>
      <c r="L435" s="170">
        <v>0</v>
      </c>
      <c r="M435" s="170">
        <v>0</v>
      </c>
      <c r="N435" s="392">
        <v>0</v>
      </c>
      <c r="O435" s="184"/>
      <c r="P435" s="185"/>
      <c r="Q435" s="185"/>
      <c r="R435" s="185"/>
      <c r="S435" s="186"/>
    </row>
    <row r="436" spans="1:19" ht="24.95" customHeight="1" outlineLevel="2">
      <c r="A436" s="12" t="s">
        <v>7</v>
      </c>
      <c r="B436" s="2">
        <v>2</v>
      </c>
      <c r="C436" s="2">
        <v>503901</v>
      </c>
      <c r="D436" s="15">
        <v>390101</v>
      </c>
      <c r="E436" s="121" t="s">
        <v>344</v>
      </c>
      <c r="F436" s="15" t="s">
        <v>188</v>
      </c>
      <c r="G436" s="121" t="s">
        <v>8</v>
      </c>
      <c r="H436" s="143" t="s">
        <v>314</v>
      </c>
      <c r="I436" s="144" t="s">
        <v>121</v>
      </c>
      <c r="J436" s="169">
        <v>0</v>
      </c>
      <c r="K436" s="170">
        <v>0</v>
      </c>
      <c r="L436" s="170">
        <v>0</v>
      </c>
      <c r="M436" s="170">
        <v>0</v>
      </c>
      <c r="N436" s="392">
        <v>0</v>
      </c>
      <c r="O436" s="184"/>
      <c r="P436" s="185"/>
      <c r="Q436" s="185"/>
      <c r="R436" s="185"/>
      <c r="S436" s="186"/>
    </row>
    <row r="437" spans="1:19" ht="24.95" customHeight="1" outlineLevel="2">
      <c r="A437" s="12" t="s">
        <v>7</v>
      </c>
      <c r="B437" s="2">
        <v>2</v>
      </c>
      <c r="C437" s="2">
        <v>503901</v>
      </c>
      <c r="D437" s="15">
        <v>390101</v>
      </c>
      <c r="E437" s="121" t="s">
        <v>344</v>
      </c>
      <c r="F437" s="15" t="s">
        <v>188</v>
      </c>
      <c r="G437" s="121" t="s">
        <v>8</v>
      </c>
      <c r="H437" s="143" t="s">
        <v>315</v>
      </c>
      <c r="I437" s="144" t="s">
        <v>123</v>
      </c>
      <c r="J437" s="169">
        <v>506</v>
      </c>
      <c r="K437" s="170">
        <v>81</v>
      </c>
      <c r="L437" s="170">
        <v>75</v>
      </c>
      <c r="M437" s="170">
        <v>175</v>
      </c>
      <c r="N437" s="392">
        <v>175</v>
      </c>
      <c r="O437" s="184"/>
      <c r="P437" s="185"/>
      <c r="Q437" s="185"/>
      <c r="R437" s="185"/>
      <c r="S437" s="186"/>
    </row>
    <row r="438" spans="1:19" ht="24.95" customHeight="1" outlineLevel="1">
      <c r="A438" s="123"/>
      <c r="B438" s="124">
        <v>2</v>
      </c>
      <c r="C438" s="124">
        <v>503901</v>
      </c>
      <c r="D438" s="355">
        <v>390101</v>
      </c>
      <c r="E438" s="125"/>
      <c r="F438" s="355" t="s">
        <v>188</v>
      </c>
      <c r="G438" s="125" t="s">
        <v>8</v>
      </c>
      <c r="H438" s="147"/>
      <c r="I438" s="148"/>
      <c r="J438" s="171">
        <v>523</v>
      </c>
      <c r="K438" s="172">
        <v>82</v>
      </c>
      <c r="L438" s="172">
        <v>77</v>
      </c>
      <c r="M438" s="172">
        <v>183</v>
      </c>
      <c r="N438" s="393">
        <v>181</v>
      </c>
      <c r="O438" s="187">
        <v>101349.53149335028</v>
      </c>
      <c r="P438" s="188">
        <v>16042.092543209877</v>
      </c>
      <c r="Q438" s="188">
        <v>16064.0327001404</v>
      </c>
      <c r="R438" s="188">
        <v>34622</v>
      </c>
      <c r="S438" s="189">
        <v>34621.40625</v>
      </c>
    </row>
    <row r="439" spans="1:19" ht="24.95" customHeight="1" outlineLevel="2">
      <c r="A439" s="12" t="s">
        <v>7</v>
      </c>
      <c r="B439" s="2">
        <v>6</v>
      </c>
      <c r="C439" s="2">
        <v>502910</v>
      </c>
      <c r="D439" s="15">
        <v>291201</v>
      </c>
      <c r="E439" s="121" t="s">
        <v>579</v>
      </c>
      <c r="F439" s="15" t="s">
        <v>188</v>
      </c>
      <c r="G439" s="121" t="s">
        <v>8</v>
      </c>
      <c r="H439" s="143" t="s">
        <v>300</v>
      </c>
      <c r="I439" s="144" t="s">
        <v>99</v>
      </c>
      <c r="J439" s="166">
        <v>0</v>
      </c>
      <c r="K439" s="168">
        <v>0</v>
      </c>
      <c r="L439" s="168">
        <v>0</v>
      </c>
      <c r="M439" s="168">
        <v>0</v>
      </c>
      <c r="N439" s="391">
        <v>0</v>
      </c>
      <c r="O439" s="181"/>
      <c r="P439" s="182"/>
      <c r="Q439" s="182"/>
      <c r="R439" s="182"/>
      <c r="S439" s="183"/>
    </row>
    <row r="440" spans="1:19" ht="24.95" customHeight="1" outlineLevel="2">
      <c r="A440" s="12" t="s">
        <v>7</v>
      </c>
      <c r="B440" s="2">
        <v>6</v>
      </c>
      <c r="C440" s="2">
        <v>502910</v>
      </c>
      <c r="D440" s="15">
        <v>291201</v>
      </c>
      <c r="E440" s="121" t="s">
        <v>579</v>
      </c>
      <c r="F440" s="15" t="s">
        <v>188</v>
      </c>
      <c r="G440" s="121" t="s">
        <v>8</v>
      </c>
      <c r="H440" s="143" t="s">
        <v>301</v>
      </c>
      <c r="I440" s="144" t="s">
        <v>100</v>
      </c>
      <c r="J440" s="169">
        <v>0</v>
      </c>
      <c r="K440" s="170">
        <v>0</v>
      </c>
      <c r="L440" s="170">
        <v>0</v>
      </c>
      <c r="M440" s="170">
        <v>0</v>
      </c>
      <c r="N440" s="392">
        <v>0</v>
      </c>
      <c r="O440" s="184"/>
      <c r="P440" s="185"/>
      <c r="Q440" s="185"/>
      <c r="R440" s="185"/>
      <c r="S440" s="186"/>
    </row>
    <row r="441" spans="1:19" ht="24.95" customHeight="1" outlineLevel="2">
      <c r="A441" s="12" t="s">
        <v>7</v>
      </c>
      <c r="B441" s="2">
        <v>6</v>
      </c>
      <c r="C441" s="2">
        <v>502910</v>
      </c>
      <c r="D441" s="15">
        <v>291201</v>
      </c>
      <c r="E441" s="121" t="s">
        <v>579</v>
      </c>
      <c r="F441" s="15" t="s">
        <v>188</v>
      </c>
      <c r="G441" s="121" t="s">
        <v>8</v>
      </c>
      <c r="H441" s="143" t="s">
        <v>302</v>
      </c>
      <c r="I441" s="144" t="s">
        <v>102</v>
      </c>
      <c r="J441" s="169">
        <v>0</v>
      </c>
      <c r="K441" s="170">
        <v>0</v>
      </c>
      <c r="L441" s="170">
        <v>0</v>
      </c>
      <c r="M441" s="170">
        <v>0</v>
      </c>
      <c r="N441" s="392">
        <v>0</v>
      </c>
      <c r="O441" s="184"/>
      <c r="P441" s="185"/>
      <c r="Q441" s="185"/>
      <c r="R441" s="185"/>
      <c r="S441" s="186"/>
    </row>
    <row r="442" spans="1:19" ht="24.95" customHeight="1" outlineLevel="2">
      <c r="A442" s="12" t="s">
        <v>7</v>
      </c>
      <c r="B442" s="2">
        <v>6</v>
      </c>
      <c r="C442" s="2">
        <v>502910</v>
      </c>
      <c r="D442" s="15">
        <v>291201</v>
      </c>
      <c r="E442" s="121" t="s">
        <v>579</v>
      </c>
      <c r="F442" s="15" t="s">
        <v>188</v>
      </c>
      <c r="G442" s="121" t="s">
        <v>8</v>
      </c>
      <c r="H442" s="143" t="s">
        <v>160</v>
      </c>
      <c r="I442" s="144" t="s">
        <v>104</v>
      </c>
      <c r="J442" s="169">
        <v>0</v>
      </c>
      <c r="K442" s="170">
        <v>0</v>
      </c>
      <c r="L442" s="170">
        <v>0</v>
      </c>
      <c r="M442" s="170">
        <v>0</v>
      </c>
      <c r="N442" s="392">
        <v>0</v>
      </c>
      <c r="O442" s="184"/>
      <c r="P442" s="185"/>
      <c r="Q442" s="185"/>
      <c r="R442" s="185"/>
      <c r="S442" s="186"/>
    </row>
    <row r="443" spans="1:19" ht="24.95" customHeight="1" outlineLevel="2">
      <c r="A443" s="12" t="s">
        <v>7</v>
      </c>
      <c r="B443" s="2">
        <v>6</v>
      </c>
      <c r="C443" s="2">
        <v>502910</v>
      </c>
      <c r="D443" s="15">
        <v>291201</v>
      </c>
      <c r="E443" s="121" t="s">
        <v>579</v>
      </c>
      <c r="F443" s="15" t="s">
        <v>188</v>
      </c>
      <c r="G443" s="121" t="s">
        <v>8</v>
      </c>
      <c r="H443" s="143" t="s">
        <v>303</v>
      </c>
      <c r="I443" s="144" t="s">
        <v>106</v>
      </c>
      <c r="J443" s="169">
        <v>0</v>
      </c>
      <c r="K443" s="170">
        <v>0</v>
      </c>
      <c r="L443" s="170">
        <v>0</v>
      </c>
      <c r="M443" s="170">
        <v>0</v>
      </c>
      <c r="N443" s="392">
        <v>0</v>
      </c>
      <c r="O443" s="184"/>
      <c r="P443" s="185"/>
      <c r="Q443" s="185"/>
      <c r="R443" s="185"/>
      <c r="S443" s="186"/>
    </row>
    <row r="444" spans="1:19" ht="24.95" customHeight="1" outlineLevel="2">
      <c r="A444" s="12" t="s">
        <v>7</v>
      </c>
      <c r="B444" s="2">
        <v>6</v>
      </c>
      <c r="C444" s="2">
        <v>502910</v>
      </c>
      <c r="D444" s="15">
        <v>291201</v>
      </c>
      <c r="E444" s="121" t="s">
        <v>579</v>
      </c>
      <c r="F444" s="15" t="s">
        <v>188</v>
      </c>
      <c r="G444" s="121" t="s">
        <v>8</v>
      </c>
      <c r="H444" s="143" t="s">
        <v>304</v>
      </c>
      <c r="I444" s="144" t="s">
        <v>109</v>
      </c>
      <c r="J444" s="169">
        <v>0</v>
      </c>
      <c r="K444" s="170">
        <v>0</v>
      </c>
      <c r="L444" s="170">
        <v>0</v>
      </c>
      <c r="M444" s="170">
        <v>0</v>
      </c>
      <c r="N444" s="392">
        <v>0</v>
      </c>
      <c r="O444" s="184"/>
      <c r="P444" s="185"/>
      <c r="Q444" s="185"/>
      <c r="R444" s="185"/>
      <c r="S444" s="186"/>
    </row>
    <row r="445" spans="1:19" ht="24.95" customHeight="1" outlineLevel="2">
      <c r="A445" s="12" t="s">
        <v>7</v>
      </c>
      <c r="B445" s="2">
        <v>6</v>
      </c>
      <c r="C445" s="2">
        <v>502910</v>
      </c>
      <c r="D445" s="15">
        <v>291201</v>
      </c>
      <c r="E445" s="121" t="s">
        <v>579</v>
      </c>
      <c r="F445" s="15" t="s">
        <v>188</v>
      </c>
      <c r="G445" s="121" t="s">
        <v>8</v>
      </c>
      <c r="H445" s="143" t="s">
        <v>305</v>
      </c>
      <c r="I445" s="144" t="s">
        <v>110</v>
      </c>
      <c r="J445" s="169">
        <v>0</v>
      </c>
      <c r="K445" s="170">
        <v>0</v>
      </c>
      <c r="L445" s="170">
        <v>0</v>
      </c>
      <c r="M445" s="170">
        <v>0</v>
      </c>
      <c r="N445" s="392">
        <v>0</v>
      </c>
      <c r="O445" s="184"/>
      <c r="P445" s="185"/>
      <c r="Q445" s="185"/>
      <c r="R445" s="185"/>
      <c r="S445" s="186"/>
    </row>
    <row r="446" spans="1:19" ht="24.95" customHeight="1" outlineLevel="2">
      <c r="A446" s="12" t="s">
        <v>7</v>
      </c>
      <c r="B446" s="2">
        <v>6</v>
      </c>
      <c r="C446" s="2">
        <v>502910</v>
      </c>
      <c r="D446" s="15">
        <v>291201</v>
      </c>
      <c r="E446" s="121" t="s">
        <v>579</v>
      </c>
      <c r="F446" s="15" t="s">
        <v>188</v>
      </c>
      <c r="G446" s="121" t="s">
        <v>8</v>
      </c>
      <c r="H446" s="143" t="s">
        <v>306</v>
      </c>
      <c r="I446" s="144" t="s">
        <v>112</v>
      </c>
      <c r="J446" s="169">
        <v>1</v>
      </c>
      <c r="K446" s="170">
        <v>0</v>
      </c>
      <c r="L446" s="170">
        <v>1</v>
      </c>
      <c r="M446" s="170">
        <v>0</v>
      </c>
      <c r="N446" s="392">
        <v>0</v>
      </c>
      <c r="O446" s="184"/>
      <c r="P446" s="185"/>
      <c r="Q446" s="185"/>
      <c r="R446" s="185"/>
      <c r="S446" s="186"/>
    </row>
    <row r="447" spans="1:19" ht="24.95" customHeight="1" outlineLevel="2">
      <c r="A447" s="12" t="s">
        <v>7</v>
      </c>
      <c r="B447" s="2">
        <v>6</v>
      </c>
      <c r="C447" s="2">
        <v>502910</v>
      </c>
      <c r="D447" s="15">
        <v>291201</v>
      </c>
      <c r="E447" s="121" t="s">
        <v>579</v>
      </c>
      <c r="F447" s="15" t="s">
        <v>188</v>
      </c>
      <c r="G447" s="121" t="s">
        <v>8</v>
      </c>
      <c r="H447" s="143" t="s">
        <v>307</v>
      </c>
      <c r="I447" s="144" t="s">
        <v>113</v>
      </c>
      <c r="J447" s="169">
        <v>0</v>
      </c>
      <c r="K447" s="170">
        <v>0</v>
      </c>
      <c r="L447" s="170">
        <v>0</v>
      </c>
      <c r="M447" s="170">
        <v>0</v>
      </c>
      <c r="N447" s="392">
        <v>0</v>
      </c>
      <c r="O447" s="184"/>
      <c r="P447" s="185"/>
      <c r="Q447" s="185"/>
      <c r="R447" s="185"/>
      <c r="S447" s="186"/>
    </row>
    <row r="448" spans="1:19" ht="24.95" customHeight="1" outlineLevel="2">
      <c r="A448" s="12" t="s">
        <v>7</v>
      </c>
      <c r="B448" s="2">
        <v>6</v>
      </c>
      <c r="C448" s="2">
        <v>502910</v>
      </c>
      <c r="D448" s="15">
        <v>291201</v>
      </c>
      <c r="E448" s="121" t="s">
        <v>579</v>
      </c>
      <c r="F448" s="15" t="s">
        <v>188</v>
      </c>
      <c r="G448" s="121" t="s">
        <v>8</v>
      </c>
      <c r="H448" s="143" t="s">
        <v>308</v>
      </c>
      <c r="I448" s="144" t="s">
        <v>114</v>
      </c>
      <c r="J448" s="169">
        <v>0</v>
      </c>
      <c r="K448" s="170">
        <v>0</v>
      </c>
      <c r="L448" s="170">
        <v>0</v>
      </c>
      <c r="M448" s="170">
        <v>0</v>
      </c>
      <c r="N448" s="392">
        <v>0</v>
      </c>
      <c r="O448" s="184"/>
      <c r="P448" s="185"/>
      <c r="Q448" s="185"/>
      <c r="R448" s="185"/>
      <c r="S448" s="186"/>
    </row>
    <row r="449" spans="1:19" ht="24.95" customHeight="1" outlineLevel="2">
      <c r="A449" s="12" t="s">
        <v>7</v>
      </c>
      <c r="B449" s="2">
        <v>6</v>
      </c>
      <c r="C449" s="2">
        <v>502910</v>
      </c>
      <c r="D449" s="15">
        <v>291201</v>
      </c>
      <c r="E449" s="121" t="s">
        <v>579</v>
      </c>
      <c r="F449" s="15" t="s">
        <v>188</v>
      </c>
      <c r="G449" s="121" t="s">
        <v>8</v>
      </c>
      <c r="H449" s="143" t="s">
        <v>309</v>
      </c>
      <c r="I449" s="144" t="s">
        <v>115</v>
      </c>
      <c r="J449" s="169">
        <v>15</v>
      </c>
      <c r="K449" s="170">
        <v>0</v>
      </c>
      <c r="L449" s="170">
        <v>3</v>
      </c>
      <c r="M449" s="170">
        <v>6</v>
      </c>
      <c r="N449" s="392">
        <v>6</v>
      </c>
      <c r="O449" s="184"/>
      <c r="P449" s="185"/>
      <c r="Q449" s="185"/>
      <c r="R449" s="185"/>
      <c r="S449" s="186"/>
    </row>
    <row r="450" spans="1:19" ht="24.95" customHeight="1" outlineLevel="2">
      <c r="A450" s="12" t="s">
        <v>7</v>
      </c>
      <c r="B450" s="2">
        <v>6</v>
      </c>
      <c r="C450" s="2">
        <v>502910</v>
      </c>
      <c r="D450" s="15">
        <v>291201</v>
      </c>
      <c r="E450" s="121" t="s">
        <v>579</v>
      </c>
      <c r="F450" s="15" t="s">
        <v>188</v>
      </c>
      <c r="G450" s="121" t="s">
        <v>8</v>
      </c>
      <c r="H450" s="143" t="s">
        <v>310</v>
      </c>
      <c r="I450" s="144" t="s">
        <v>117</v>
      </c>
      <c r="J450" s="169">
        <v>0</v>
      </c>
      <c r="K450" s="170">
        <v>0</v>
      </c>
      <c r="L450" s="170">
        <v>0</v>
      </c>
      <c r="M450" s="170">
        <v>0</v>
      </c>
      <c r="N450" s="392">
        <v>0</v>
      </c>
      <c r="O450" s="184"/>
      <c r="P450" s="185"/>
      <c r="Q450" s="185"/>
      <c r="R450" s="185"/>
      <c r="S450" s="186"/>
    </row>
    <row r="451" spans="1:19" ht="24.95" customHeight="1" outlineLevel="2">
      <c r="A451" s="12" t="s">
        <v>7</v>
      </c>
      <c r="B451" s="2">
        <v>6</v>
      </c>
      <c r="C451" s="2">
        <v>502910</v>
      </c>
      <c r="D451" s="15">
        <v>291201</v>
      </c>
      <c r="E451" s="121" t="s">
        <v>579</v>
      </c>
      <c r="F451" s="15" t="s">
        <v>188</v>
      </c>
      <c r="G451" s="121" t="s">
        <v>8</v>
      </c>
      <c r="H451" s="143" t="s">
        <v>311</v>
      </c>
      <c r="I451" s="144" t="s">
        <v>118</v>
      </c>
      <c r="J451" s="169">
        <v>149</v>
      </c>
      <c r="K451" s="170">
        <v>6</v>
      </c>
      <c r="L451" s="170">
        <v>35</v>
      </c>
      <c r="M451" s="170">
        <v>54</v>
      </c>
      <c r="N451" s="392">
        <v>54</v>
      </c>
      <c r="O451" s="184"/>
      <c r="P451" s="185"/>
      <c r="Q451" s="185"/>
      <c r="R451" s="185"/>
      <c r="S451" s="186"/>
    </row>
    <row r="452" spans="1:19" ht="24.95" customHeight="1" outlineLevel="2">
      <c r="A452" s="12" t="s">
        <v>7</v>
      </c>
      <c r="B452" s="2">
        <v>6</v>
      </c>
      <c r="C452" s="2">
        <v>502910</v>
      </c>
      <c r="D452" s="15">
        <v>291201</v>
      </c>
      <c r="E452" s="121" t="s">
        <v>579</v>
      </c>
      <c r="F452" s="15" t="s">
        <v>188</v>
      </c>
      <c r="G452" s="121" t="s">
        <v>8</v>
      </c>
      <c r="H452" s="143" t="s">
        <v>312</v>
      </c>
      <c r="I452" s="144" t="s">
        <v>119</v>
      </c>
      <c r="J452" s="169">
        <v>56</v>
      </c>
      <c r="K452" s="170">
        <v>6</v>
      </c>
      <c r="L452" s="170">
        <v>12</v>
      </c>
      <c r="M452" s="170">
        <v>19</v>
      </c>
      <c r="N452" s="392">
        <v>19</v>
      </c>
      <c r="O452" s="184"/>
      <c r="P452" s="185"/>
      <c r="Q452" s="185"/>
      <c r="R452" s="185"/>
      <c r="S452" s="186"/>
    </row>
    <row r="453" spans="1:19" ht="24.95" customHeight="1" outlineLevel="2">
      <c r="A453" s="12" t="s">
        <v>7</v>
      </c>
      <c r="B453" s="2">
        <v>6</v>
      </c>
      <c r="C453" s="2">
        <v>502910</v>
      </c>
      <c r="D453" s="15">
        <v>291201</v>
      </c>
      <c r="E453" s="121" t="s">
        <v>579</v>
      </c>
      <c r="F453" s="15" t="s">
        <v>188</v>
      </c>
      <c r="G453" s="121" t="s">
        <v>8</v>
      </c>
      <c r="H453" s="143" t="s">
        <v>313</v>
      </c>
      <c r="I453" s="144" t="s">
        <v>120</v>
      </c>
      <c r="J453" s="169">
        <v>0</v>
      </c>
      <c r="K453" s="170">
        <v>0</v>
      </c>
      <c r="L453" s="170">
        <v>0</v>
      </c>
      <c r="M453" s="170">
        <v>0</v>
      </c>
      <c r="N453" s="392">
        <v>0</v>
      </c>
      <c r="O453" s="184"/>
      <c r="P453" s="185"/>
      <c r="Q453" s="185"/>
      <c r="R453" s="185"/>
      <c r="S453" s="186"/>
    </row>
    <row r="454" spans="1:19" ht="24.95" customHeight="1" outlineLevel="2">
      <c r="A454" s="12" t="s">
        <v>7</v>
      </c>
      <c r="B454" s="2">
        <v>6</v>
      </c>
      <c r="C454" s="2">
        <v>502910</v>
      </c>
      <c r="D454" s="15">
        <v>291201</v>
      </c>
      <c r="E454" s="121" t="s">
        <v>579</v>
      </c>
      <c r="F454" s="15" t="s">
        <v>188</v>
      </c>
      <c r="G454" s="121" t="s">
        <v>8</v>
      </c>
      <c r="H454" s="143" t="s">
        <v>314</v>
      </c>
      <c r="I454" s="144" t="s">
        <v>121</v>
      </c>
      <c r="J454" s="169">
        <v>0</v>
      </c>
      <c r="K454" s="170">
        <v>0</v>
      </c>
      <c r="L454" s="170">
        <v>0</v>
      </c>
      <c r="M454" s="170">
        <v>0</v>
      </c>
      <c r="N454" s="392">
        <v>0</v>
      </c>
      <c r="O454" s="184"/>
      <c r="P454" s="185"/>
      <c r="Q454" s="185"/>
      <c r="R454" s="185"/>
      <c r="S454" s="186"/>
    </row>
    <row r="455" spans="1:19" ht="24.95" customHeight="1" outlineLevel="2">
      <c r="A455" s="12" t="s">
        <v>7</v>
      </c>
      <c r="B455" s="2">
        <v>6</v>
      </c>
      <c r="C455" s="2">
        <v>502910</v>
      </c>
      <c r="D455" s="15">
        <v>291201</v>
      </c>
      <c r="E455" s="121" t="s">
        <v>579</v>
      </c>
      <c r="F455" s="15" t="s">
        <v>188</v>
      </c>
      <c r="G455" s="121" t="s">
        <v>8</v>
      </c>
      <c r="H455" s="143" t="s">
        <v>315</v>
      </c>
      <c r="I455" s="144" t="s">
        <v>123</v>
      </c>
      <c r="J455" s="169">
        <v>0</v>
      </c>
      <c r="K455" s="170">
        <v>0</v>
      </c>
      <c r="L455" s="170">
        <v>0</v>
      </c>
      <c r="M455" s="170">
        <v>0</v>
      </c>
      <c r="N455" s="392">
        <v>0</v>
      </c>
      <c r="O455" s="184"/>
      <c r="P455" s="185"/>
      <c r="Q455" s="185"/>
      <c r="R455" s="185"/>
      <c r="S455" s="186"/>
    </row>
    <row r="456" spans="1:19" ht="24.95" customHeight="1" outlineLevel="1">
      <c r="A456" s="123"/>
      <c r="B456" s="124">
        <v>6</v>
      </c>
      <c r="C456" s="124">
        <v>502910</v>
      </c>
      <c r="D456" s="355">
        <v>291201</v>
      </c>
      <c r="E456" s="125"/>
      <c r="F456" s="355" t="s">
        <v>188</v>
      </c>
      <c r="G456" s="125" t="s">
        <v>8</v>
      </c>
      <c r="H456" s="147"/>
      <c r="I456" s="148"/>
      <c r="J456" s="171">
        <v>221</v>
      </c>
      <c r="K456" s="172">
        <v>12</v>
      </c>
      <c r="L456" s="172">
        <v>51</v>
      </c>
      <c r="M456" s="172">
        <v>79</v>
      </c>
      <c r="N456" s="393">
        <v>79</v>
      </c>
      <c r="O456" s="187">
        <v>61096.564162499984</v>
      </c>
      <c r="P456" s="188">
        <v>7015.6080000000002</v>
      </c>
      <c r="Q456" s="188">
        <v>13570.020162499999</v>
      </c>
      <c r="R456" s="188">
        <v>20256</v>
      </c>
      <c r="S456" s="189">
        <v>20254.935999999987</v>
      </c>
    </row>
    <row r="457" spans="1:19" ht="24.95" customHeight="1" outlineLevel="2">
      <c r="A457" s="12" t="s">
        <v>9</v>
      </c>
      <c r="B457" s="2" t="s">
        <v>91</v>
      </c>
      <c r="C457" s="2">
        <v>508801</v>
      </c>
      <c r="D457" s="15">
        <v>880101</v>
      </c>
      <c r="E457" s="121" t="s">
        <v>775</v>
      </c>
      <c r="F457" s="15" t="s">
        <v>188</v>
      </c>
      <c r="G457" s="121" t="s">
        <v>8</v>
      </c>
      <c r="H457" s="143" t="s">
        <v>300</v>
      </c>
      <c r="I457" s="144" t="s">
        <v>99</v>
      </c>
      <c r="J457" s="166">
        <v>0</v>
      </c>
      <c r="K457" s="168">
        <v>0</v>
      </c>
      <c r="L457" s="168">
        <v>0</v>
      </c>
      <c r="M457" s="168">
        <v>0</v>
      </c>
      <c r="N457" s="391">
        <v>0</v>
      </c>
      <c r="O457" s="181"/>
      <c r="P457" s="182"/>
      <c r="Q457" s="182"/>
      <c r="R457" s="182"/>
      <c r="S457" s="183"/>
    </row>
    <row r="458" spans="1:19" ht="24.95" customHeight="1" outlineLevel="2">
      <c r="A458" s="12" t="s">
        <v>9</v>
      </c>
      <c r="B458" s="2" t="s">
        <v>91</v>
      </c>
      <c r="C458" s="2">
        <v>508801</v>
      </c>
      <c r="D458" s="15">
        <v>880101</v>
      </c>
      <c r="E458" s="121" t="s">
        <v>775</v>
      </c>
      <c r="F458" s="15" t="s">
        <v>188</v>
      </c>
      <c r="G458" s="121" t="s">
        <v>8</v>
      </c>
      <c r="H458" s="143" t="s">
        <v>301</v>
      </c>
      <c r="I458" s="144" t="s">
        <v>100</v>
      </c>
      <c r="J458" s="169">
        <v>0</v>
      </c>
      <c r="K458" s="170">
        <v>0</v>
      </c>
      <c r="L458" s="170">
        <v>0</v>
      </c>
      <c r="M458" s="170">
        <v>0</v>
      </c>
      <c r="N458" s="392">
        <v>0</v>
      </c>
      <c r="O458" s="184"/>
      <c r="P458" s="185"/>
      <c r="Q458" s="185"/>
      <c r="R458" s="185"/>
      <c r="S458" s="186"/>
    </row>
    <row r="459" spans="1:19" ht="24.95" customHeight="1" outlineLevel="2">
      <c r="A459" s="12" t="s">
        <v>9</v>
      </c>
      <c r="B459" s="2" t="s">
        <v>91</v>
      </c>
      <c r="C459" s="2">
        <v>508801</v>
      </c>
      <c r="D459" s="15">
        <v>880101</v>
      </c>
      <c r="E459" s="121" t="s">
        <v>775</v>
      </c>
      <c r="F459" s="15" t="s">
        <v>188</v>
      </c>
      <c r="G459" s="121" t="s">
        <v>8</v>
      </c>
      <c r="H459" s="143" t="s">
        <v>302</v>
      </c>
      <c r="I459" s="144" t="s">
        <v>102</v>
      </c>
      <c r="J459" s="169">
        <v>0</v>
      </c>
      <c r="K459" s="170">
        <v>0</v>
      </c>
      <c r="L459" s="170">
        <v>0</v>
      </c>
      <c r="M459" s="170">
        <v>0</v>
      </c>
      <c r="N459" s="392">
        <v>0</v>
      </c>
      <c r="O459" s="184"/>
      <c r="P459" s="185"/>
      <c r="Q459" s="185"/>
      <c r="R459" s="185"/>
      <c r="S459" s="186"/>
    </row>
    <row r="460" spans="1:19" ht="24.95" customHeight="1" outlineLevel="2">
      <c r="A460" s="12" t="s">
        <v>9</v>
      </c>
      <c r="B460" s="2" t="s">
        <v>91</v>
      </c>
      <c r="C460" s="2">
        <v>508801</v>
      </c>
      <c r="D460" s="15">
        <v>880101</v>
      </c>
      <c r="E460" s="121" t="s">
        <v>775</v>
      </c>
      <c r="F460" s="15" t="s">
        <v>188</v>
      </c>
      <c r="G460" s="121" t="s">
        <v>8</v>
      </c>
      <c r="H460" s="143" t="s">
        <v>160</v>
      </c>
      <c r="I460" s="144" t="s">
        <v>104</v>
      </c>
      <c r="J460" s="169">
        <v>0</v>
      </c>
      <c r="K460" s="170">
        <v>0</v>
      </c>
      <c r="L460" s="170">
        <v>0</v>
      </c>
      <c r="M460" s="170">
        <v>0</v>
      </c>
      <c r="N460" s="392">
        <v>0</v>
      </c>
      <c r="O460" s="184"/>
      <c r="P460" s="185"/>
      <c r="Q460" s="185"/>
      <c r="R460" s="185"/>
      <c r="S460" s="186"/>
    </row>
    <row r="461" spans="1:19" ht="24.95" customHeight="1" outlineLevel="2">
      <c r="A461" s="12" t="s">
        <v>9</v>
      </c>
      <c r="B461" s="2" t="s">
        <v>91</v>
      </c>
      <c r="C461" s="2">
        <v>508801</v>
      </c>
      <c r="D461" s="15">
        <v>880101</v>
      </c>
      <c r="E461" s="121" t="s">
        <v>775</v>
      </c>
      <c r="F461" s="15" t="s">
        <v>188</v>
      </c>
      <c r="G461" s="121" t="s">
        <v>8</v>
      </c>
      <c r="H461" s="143" t="s">
        <v>303</v>
      </c>
      <c r="I461" s="144" t="s">
        <v>106</v>
      </c>
      <c r="J461" s="169">
        <v>0</v>
      </c>
      <c r="K461" s="170">
        <v>0</v>
      </c>
      <c r="L461" s="170">
        <v>0</v>
      </c>
      <c r="M461" s="170">
        <v>0</v>
      </c>
      <c r="N461" s="392">
        <v>0</v>
      </c>
      <c r="O461" s="184"/>
      <c r="P461" s="185"/>
      <c r="Q461" s="185"/>
      <c r="R461" s="185"/>
      <c r="S461" s="186"/>
    </row>
    <row r="462" spans="1:19" ht="24.95" customHeight="1" outlineLevel="2">
      <c r="A462" s="12" t="s">
        <v>9</v>
      </c>
      <c r="B462" s="2" t="s">
        <v>91</v>
      </c>
      <c r="C462" s="2">
        <v>508801</v>
      </c>
      <c r="D462" s="15">
        <v>880101</v>
      </c>
      <c r="E462" s="121" t="s">
        <v>775</v>
      </c>
      <c r="F462" s="15" t="s">
        <v>188</v>
      </c>
      <c r="G462" s="121" t="s">
        <v>8</v>
      </c>
      <c r="H462" s="143" t="s">
        <v>304</v>
      </c>
      <c r="I462" s="144" t="s">
        <v>109</v>
      </c>
      <c r="J462" s="169">
        <v>0</v>
      </c>
      <c r="K462" s="170">
        <v>0</v>
      </c>
      <c r="L462" s="170">
        <v>0</v>
      </c>
      <c r="M462" s="170">
        <v>0</v>
      </c>
      <c r="N462" s="392">
        <v>0</v>
      </c>
      <c r="O462" s="184"/>
      <c r="P462" s="185"/>
      <c r="Q462" s="185"/>
      <c r="R462" s="185"/>
      <c r="S462" s="186"/>
    </row>
    <row r="463" spans="1:19" ht="24.95" customHeight="1" outlineLevel="2">
      <c r="A463" s="12" t="s">
        <v>9</v>
      </c>
      <c r="B463" s="2" t="s">
        <v>91</v>
      </c>
      <c r="C463" s="2">
        <v>508801</v>
      </c>
      <c r="D463" s="15">
        <v>880101</v>
      </c>
      <c r="E463" s="121" t="s">
        <v>775</v>
      </c>
      <c r="F463" s="15" t="s">
        <v>188</v>
      </c>
      <c r="G463" s="121" t="s">
        <v>8</v>
      </c>
      <c r="H463" s="143" t="s">
        <v>305</v>
      </c>
      <c r="I463" s="144" t="s">
        <v>110</v>
      </c>
      <c r="J463" s="169">
        <v>10</v>
      </c>
      <c r="K463" s="170">
        <v>3</v>
      </c>
      <c r="L463" s="170">
        <v>3</v>
      </c>
      <c r="M463" s="170">
        <v>3</v>
      </c>
      <c r="N463" s="392">
        <v>1</v>
      </c>
      <c r="O463" s="184"/>
      <c r="P463" s="185"/>
      <c r="Q463" s="185"/>
      <c r="R463" s="185"/>
      <c r="S463" s="186"/>
    </row>
    <row r="464" spans="1:19" ht="24.95" customHeight="1" outlineLevel="2">
      <c r="A464" s="12" t="s">
        <v>9</v>
      </c>
      <c r="B464" s="2" t="s">
        <v>91</v>
      </c>
      <c r="C464" s="2">
        <v>508801</v>
      </c>
      <c r="D464" s="15">
        <v>880101</v>
      </c>
      <c r="E464" s="121" t="s">
        <v>775</v>
      </c>
      <c r="F464" s="15" t="s">
        <v>188</v>
      </c>
      <c r="G464" s="121" t="s">
        <v>8</v>
      </c>
      <c r="H464" s="143" t="s">
        <v>306</v>
      </c>
      <c r="I464" s="144" t="s">
        <v>112</v>
      </c>
      <c r="J464" s="169">
        <v>25</v>
      </c>
      <c r="K464" s="170">
        <v>7</v>
      </c>
      <c r="L464" s="170">
        <v>5</v>
      </c>
      <c r="M464" s="170">
        <v>7</v>
      </c>
      <c r="N464" s="392">
        <v>6</v>
      </c>
      <c r="O464" s="184"/>
      <c r="P464" s="185"/>
      <c r="Q464" s="185"/>
      <c r="R464" s="185"/>
      <c r="S464" s="186"/>
    </row>
    <row r="465" spans="1:19" ht="24.95" customHeight="1" outlineLevel="2">
      <c r="A465" s="12" t="s">
        <v>9</v>
      </c>
      <c r="B465" s="2" t="s">
        <v>91</v>
      </c>
      <c r="C465" s="2">
        <v>508801</v>
      </c>
      <c r="D465" s="15">
        <v>880101</v>
      </c>
      <c r="E465" s="121" t="s">
        <v>775</v>
      </c>
      <c r="F465" s="15" t="s">
        <v>188</v>
      </c>
      <c r="G465" s="121" t="s">
        <v>8</v>
      </c>
      <c r="H465" s="143" t="s">
        <v>307</v>
      </c>
      <c r="I465" s="144" t="s">
        <v>113</v>
      </c>
      <c r="J465" s="169">
        <v>20</v>
      </c>
      <c r="K465" s="170">
        <v>5</v>
      </c>
      <c r="L465" s="170">
        <v>5</v>
      </c>
      <c r="M465" s="170">
        <v>5</v>
      </c>
      <c r="N465" s="392">
        <v>5</v>
      </c>
      <c r="O465" s="184"/>
      <c r="P465" s="185"/>
      <c r="Q465" s="185"/>
      <c r="R465" s="185"/>
      <c r="S465" s="186"/>
    </row>
    <row r="466" spans="1:19" ht="24.95" customHeight="1" outlineLevel="2">
      <c r="A466" s="12" t="s">
        <v>9</v>
      </c>
      <c r="B466" s="2" t="s">
        <v>91</v>
      </c>
      <c r="C466" s="2">
        <v>508801</v>
      </c>
      <c r="D466" s="15">
        <v>880101</v>
      </c>
      <c r="E466" s="121" t="s">
        <v>775</v>
      </c>
      <c r="F466" s="15" t="s">
        <v>188</v>
      </c>
      <c r="G466" s="121" t="s">
        <v>8</v>
      </c>
      <c r="H466" s="143" t="s">
        <v>308</v>
      </c>
      <c r="I466" s="144" t="s">
        <v>114</v>
      </c>
      <c r="J466" s="169">
        <v>0</v>
      </c>
      <c r="K466" s="170">
        <v>0</v>
      </c>
      <c r="L466" s="170">
        <v>0</v>
      </c>
      <c r="M466" s="170">
        <v>0</v>
      </c>
      <c r="N466" s="392">
        <v>0</v>
      </c>
      <c r="O466" s="184"/>
      <c r="P466" s="185"/>
      <c r="Q466" s="185"/>
      <c r="R466" s="185"/>
      <c r="S466" s="186"/>
    </row>
    <row r="467" spans="1:19" ht="24.95" customHeight="1" outlineLevel="2">
      <c r="A467" s="12" t="s">
        <v>9</v>
      </c>
      <c r="B467" s="2" t="s">
        <v>91</v>
      </c>
      <c r="C467" s="2">
        <v>508801</v>
      </c>
      <c r="D467" s="15">
        <v>880101</v>
      </c>
      <c r="E467" s="121" t="s">
        <v>775</v>
      </c>
      <c r="F467" s="15" t="s">
        <v>188</v>
      </c>
      <c r="G467" s="121" t="s">
        <v>8</v>
      </c>
      <c r="H467" s="143" t="s">
        <v>309</v>
      </c>
      <c r="I467" s="144" t="s">
        <v>115</v>
      </c>
      <c r="J467" s="169">
        <v>200</v>
      </c>
      <c r="K467" s="170">
        <v>50</v>
      </c>
      <c r="L467" s="170">
        <v>50</v>
      </c>
      <c r="M467" s="170">
        <v>50</v>
      </c>
      <c r="N467" s="392">
        <v>50</v>
      </c>
      <c r="O467" s="184"/>
      <c r="P467" s="185"/>
      <c r="Q467" s="185"/>
      <c r="R467" s="185"/>
      <c r="S467" s="186"/>
    </row>
    <row r="468" spans="1:19" ht="24.95" customHeight="1" outlineLevel="2">
      <c r="A468" s="12" t="s">
        <v>9</v>
      </c>
      <c r="B468" s="2" t="s">
        <v>91</v>
      </c>
      <c r="C468" s="2">
        <v>508801</v>
      </c>
      <c r="D468" s="15">
        <v>880101</v>
      </c>
      <c r="E468" s="121" t="s">
        <v>775</v>
      </c>
      <c r="F468" s="15" t="s">
        <v>188</v>
      </c>
      <c r="G468" s="121" t="s">
        <v>8</v>
      </c>
      <c r="H468" s="143" t="s">
        <v>310</v>
      </c>
      <c r="I468" s="144" t="s">
        <v>117</v>
      </c>
      <c r="J468" s="169">
        <v>0</v>
      </c>
      <c r="K468" s="170">
        <v>0</v>
      </c>
      <c r="L468" s="170">
        <v>0</v>
      </c>
      <c r="M468" s="170">
        <v>0</v>
      </c>
      <c r="N468" s="392">
        <v>0</v>
      </c>
      <c r="O468" s="184"/>
      <c r="P468" s="185"/>
      <c r="Q468" s="185"/>
      <c r="R468" s="185"/>
      <c r="S468" s="186"/>
    </row>
    <row r="469" spans="1:19" ht="24.95" customHeight="1" outlineLevel="2">
      <c r="A469" s="12" t="s">
        <v>9</v>
      </c>
      <c r="B469" s="2" t="s">
        <v>91</v>
      </c>
      <c r="C469" s="2">
        <v>508801</v>
      </c>
      <c r="D469" s="15">
        <v>880101</v>
      </c>
      <c r="E469" s="121" t="s">
        <v>775</v>
      </c>
      <c r="F469" s="15" t="s">
        <v>188</v>
      </c>
      <c r="G469" s="121" t="s">
        <v>8</v>
      </c>
      <c r="H469" s="143" t="s">
        <v>311</v>
      </c>
      <c r="I469" s="144" t="s">
        <v>118</v>
      </c>
      <c r="J469" s="169">
        <v>0</v>
      </c>
      <c r="K469" s="170">
        <v>0</v>
      </c>
      <c r="L469" s="170">
        <v>0</v>
      </c>
      <c r="M469" s="170">
        <v>0</v>
      </c>
      <c r="N469" s="392">
        <v>0</v>
      </c>
      <c r="O469" s="184"/>
      <c r="P469" s="185"/>
      <c r="Q469" s="185"/>
      <c r="R469" s="185"/>
      <c r="S469" s="186"/>
    </row>
    <row r="470" spans="1:19" ht="24.95" customHeight="1" outlineLevel="2">
      <c r="A470" s="12" t="s">
        <v>9</v>
      </c>
      <c r="B470" s="2" t="s">
        <v>91</v>
      </c>
      <c r="C470" s="2">
        <v>508801</v>
      </c>
      <c r="D470" s="15">
        <v>880101</v>
      </c>
      <c r="E470" s="121" t="s">
        <v>775</v>
      </c>
      <c r="F470" s="15" t="s">
        <v>188</v>
      </c>
      <c r="G470" s="121" t="s">
        <v>8</v>
      </c>
      <c r="H470" s="143" t="s">
        <v>312</v>
      </c>
      <c r="I470" s="144" t="s">
        <v>119</v>
      </c>
      <c r="J470" s="169">
        <v>0</v>
      </c>
      <c r="K470" s="170">
        <v>0</v>
      </c>
      <c r="L470" s="170">
        <v>0</v>
      </c>
      <c r="M470" s="170">
        <v>0</v>
      </c>
      <c r="N470" s="392">
        <v>0</v>
      </c>
      <c r="O470" s="184"/>
      <c r="P470" s="185"/>
      <c r="Q470" s="185"/>
      <c r="R470" s="185"/>
      <c r="S470" s="186"/>
    </row>
    <row r="471" spans="1:19" ht="24.95" customHeight="1" outlineLevel="2">
      <c r="A471" s="12" t="s">
        <v>9</v>
      </c>
      <c r="B471" s="2" t="s">
        <v>91</v>
      </c>
      <c r="C471" s="2">
        <v>508801</v>
      </c>
      <c r="D471" s="15">
        <v>880101</v>
      </c>
      <c r="E471" s="121" t="s">
        <v>775</v>
      </c>
      <c r="F471" s="15" t="s">
        <v>188</v>
      </c>
      <c r="G471" s="121" t="s">
        <v>8</v>
      </c>
      <c r="H471" s="143" t="s">
        <v>313</v>
      </c>
      <c r="I471" s="144" t="s">
        <v>120</v>
      </c>
      <c r="J471" s="169">
        <v>0</v>
      </c>
      <c r="K471" s="170">
        <v>0</v>
      </c>
      <c r="L471" s="170">
        <v>0</v>
      </c>
      <c r="M471" s="170">
        <v>0</v>
      </c>
      <c r="N471" s="392">
        <v>0</v>
      </c>
      <c r="O471" s="184"/>
      <c r="P471" s="185"/>
      <c r="Q471" s="185"/>
      <c r="R471" s="185"/>
      <c r="S471" s="186"/>
    </row>
    <row r="472" spans="1:19" ht="24.95" customHeight="1" outlineLevel="2">
      <c r="A472" s="12" t="s">
        <v>9</v>
      </c>
      <c r="B472" s="2" t="s">
        <v>91</v>
      </c>
      <c r="C472" s="2">
        <v>508801</v>
      </c>
      <c r="D472" s="15">
        <v>880101</v>
      </c>
      <c r="E472" s="121" t="s">
        <v>775</v>
      </c>
      <c r="F472" s="15" t="s">
        <v>188</v>
      </c>
      <c r="G472" s="121" t="s">
        <v>8</v>
      </c>
      <c r="H472" s="143" t="s">
        <v>314</v>
      </c>
      <c r="I472" s="144" t="s">
        <v>121</v>
      </c>
      <c r="J472" s="169">
        <v>0</v>
      </c>
      <c r="K472" s="170">
        <v>0</v>
      </c>
      <c r="L472" s="170">
        <v>0</v>
      </c>
      <c r="M472" s="170">
        <v>0</v>
      </c>
      <c r="N472" s="392">
        <v>0</v>
      </c>
      <c r="O472" s="184"/>
      <c r="P472" s="185"/>
      <c r="Q472" s="185"/>
      <c r="R472" s="185"/>
      <c r="S472" s="186"/>
    </row>
    <row r="473" spans="1:19" ht="24.95" customHeight="1" outlineLevel="2">
      <c r="A473" s="12" t="s">
        <v>9</v>
      </c>
      <c r="B473" s="2" t="s">
        <v>91</v>
      </c>
      <c r="C473" s="2">
        <v>508801</v>
      </c>
      <c r="D473" s="15">
        <v>880101</v>
      </c>
      <c r="E473" s="121" t="s">
        <v>775</v>
      </c>
      <c r="F473" s="15" t="s">
        <v>188</v>
      </c>
      <c r="G473" s="121" t="s">
        <v>8</v>
      </c>
      <c r="H473" s="143" t="s">
        <v>315</v>
      </c>
      <c r="I473" s="144" t="s">
        <v>123</v>
      </c>
      <c r="J473" s="169">
        <v>0</v>
      </c>
      <c r="K473" s="170">
        <v>0</v>
      </c>
      <c r="L473" s="170">
        <v>0</v>
      </c>
      <c r="M473" s="170">
        <v>0</v>
      </c>
      <c r="N473" s="392">
        <v>0</v>
      </c>
      <c r="O473" s="184"/>
      <c r="P473" s="185"/>
      <c r="Q473" s="185"/>
      <c r="R473" s="185"/>
      <c r="S473" s="186"/>
    </row>
    <row r="474" spans="1:19" ht="24.95" customHeight="1" outlineLevel="1" collapsed="1">
      <c r="A474" s="123"/>
      <c r="B474" s="124" t="s">
        <v>91</v>
      </c>
      <c r="C474" s="124">
        <v>508801</v>
      </c>
      <c r="D474" s="355">
        <v>880101</v>
      </c>
      <c r="E474" s="125"/>
      <c r="F474" s="355" t="s">
        <v>188</v>
      </c>
      <c r="G474" s="125" t="s">
        <v>8</v>
      </c>
      <c r="H474" s="147"/>
      <c r="I474" s="148"/>
      <c r="J474" s="171">
        <v>255</v>
      </c>
      <c r="K474" s="172">
        <v>65</v>
      </c>
      <c r="L474" s="172">
        <v>63</v>
      </c>
      <c r="M474" s="172">
        <v>65</v>
      </c>
      <c r="N474" s="393">
        <v>62</v>
      </c>
      <c r="O474" s="187">
        <v>21807.166560000001</v>
      </c>
      <c r="P474" s="188">
        <v>5532</v>
      </c>
      <c r="Q474" s="188">
        <v>5213.143</v>
      </c>
      <c r="R474" s="188">
        <v>5532</v>
      </c>
      <c r="S474" s="189">
        <v>5530.0235600000015</v>
      </c>
    </row>
    <row r="475" spans="1:19" ht="24.95" customHeight="1" outlineLevel="2">
      <c r="A475" s="12" t="s">
        <v>9</v>
      </c>
      <c r="B475" s="2" t="s">
        <v>91</v>
      </c>
      <c r="C475" s="2">
        <v>508802</v>
      </c>
      <c r="D475" s="15">
        <v>880201</v>
      </c>
      <c r="E475" s="121" t="s">
        <v>445</v>
      </c>
      <c r="F475" s="15" t="s">
        <v>188</v>
      </c>
      <c r="G475" s="121" t="s">
        <v>8</v>
      </c>
      <c r="H475" s="143" t="s">
        <v>300</v>
      </c>
      <c r="I475" s="144" t="s">
        <v>99</v>
      </c>
      <c r="J475" s="166">
        <v>32</v>
      </c>
      <c r="K475" s="168">
        <v>16</v>
      </c>
      <c r="L475" s="168">
        <v>6</v>
      </c>
      <c r="M475" s="168">
        <v>6</v>
      </c>
      <c r="N475" s="391">
        <v>4</v>
      </c>
      <c r="O475" s="181"/>
      <c r="P475" s="182"/>
      <c r="Q475" s="182"/>
      <c r="R475" s="182"/>
      <c r="S475" s="183"/>
    </row>
    <row r="476" spans="1:19" ht="24.95" customHeight="1" outlineLevel="2">
      <c r="A476" s="12" t="s">
        <v>9</v>
      </c>
      <c r="B476" s="2" t="s">
        <v>91</v>
      </c>
      <c r="C476" s="2">
        <v>508802</v>
      </c>
      <c r="D476" s="15">
        <v>880201</v>
      </c>
      <c r="E476" s="121" t="s">
        <v>445</v>
      </c>
      <c r="F476" s="15" t="s">
        <v>188</v>
      </c>
      <c r="G476" s="121" t="s">
        <v>8</v>
      </c>
      <c r="H476" s="143" t="s">
        <v>301</v>
      </c>
      <c r="I476" s="144" t="s">
        <v>100</v>
      </c>
      <c r="J476" s="169">
        <v>15</v>
      </c>
      <c r="K476" s="170">
        <v>5</v>
      </c>
      <c r="L476" s="170">
        <v>3</v>
      </c>
      <c r="M476" s="170">
        <v>3</v>
      </c>
      <c r="N476" s="392">
        <v>4</v>
      </c>
      <c r="O476" s="184"/>
      <c r="P476" s="185"/>
      <c r="Q476" s="185"/>
      <c r="R476" s="185"/>
      <c r="S476" s="186"/>
    </row>
    <row r="477" spans="1:19" ht="24.95" customHeight="1" outlineLevel="2">
      <c r="A477" s="12" t="s">
        <v>9</v>
      </c>
      <c r="B477" s="2" t="s">
        <v>91</v>
      </c>
      <c r="C477" s="2">
        <v>508802</v>
      </c>
      <c r="D477" s="15">
        <v>880201</v>
      </c>
      <c r="E477" s="121" t="s">
        <v>445</v>
      </c>
      <c r="F477" s="15" t="s">
        <v>188</v>
      </c>
      <c r="G477" s="121" t="s">
        <v>8</v>
      </c>
      <c r="H477" s="143" t="s">
        <v>302</v>
      </c>
      <c r="I477" s="144" t="s">
        <v>102</v>
      </c>
      <c r="J477" s="169">
        <v>0</v>
      </c>
      <c r="K477" s="170">
        <v>0</v>
      </c>
      <c r="L477" s="170">
        <v>0</v>
      </c>
      <c r="M477" s="170">
        <v>0</v>
      </c>
      <c r="N477" s="392">
        <v>0</v>
      </c>
      <c r="O477" s="184"/>
      <c r="P477" s="185"/>
      <c r="Q477" s="185"/>
      <c r="R477" s="185"/>
      <c r="S477" s="186"/>
    </row>
    <row r="478" spans="1:19" ht="24.95" customHeight="1" outlineLevel="2">
      <c r="A478" s="12" t="s">
        <v>9</v>
      </c>
      <c r="B478" s="2" t="s">
        <v>91</v>
      </c>
      <c r="C478" s="2">
        <v>508802</v>
      </c>
      <c r="D478" s="15">
        <v>880201</v>
      </c>
      <c r="E478" s="121" t="s">
        <v>445</v>
      </c>
      <c r="F478" s="15" t="s">
        <v>188</v>
      </c>
      <c r="G478" s="121" t="s">
        <v>8</v>
      </c>
      <c r="H478" s="143" t="s">
        <v>160</v>
      </c>
      <c r="I478" s="144" t="s">
        <v>104</v>
      </c>
      <c r="J478" s="169">
        <v>0</v>
      </c>
      <c r="K478" s="170">
        <v>0</v>
      </c>
      <c r="L478" s="170">
        <v>0</v>
      </c>
      <c r="M478" s="170">
        <v>0</v>
      </c>
      <c r="N478" s="392">
        <v>0</v>
      </c>
      <c r="O478" s="184"/>
      <c r="P478" s="185"/>
      <c r="Q478" s="185"/>
      <c r="R478" s="185"/>
      <c r="S478" s="186"/>
    </row>
    <row r="479" spans="1:19" ht="24.95" customHeight="1" outlineLevel="2">
      <c r="A479" s="12" t="s">
        <v>9</v>
      </c>
      <c r="B479" s="2" t="s">
        <v>91</v>
      </c>
      <c r="C479" s="2">
        <v>508802</v>
      </c>
      <c r="D479" s="15">
        <v>880201</v>
      </c>
      <c r="E479" s="121" t="s">
        <v>445</v>
      </c>
      <c r="F479" s="15" t="s">
        <v>188</v>
      </c>
      <c r="G479" s="121" t="s">
        <v>8</v>
      </c>
      <c r="H479" s="143" t="s">
        <v>303</v>
      </c>
      <c r="I479" s="144" t="s">
        <v>106</v>
      </c>
      <c r="J479" s="169">
        <v>0</v>
      </c>
      <c r="K479" s="170">
        <v>0</v>
      </c>
      <c r="L479" s="170">
        <v>0</v>
      </c>
      <c r="M479" s="170">
        <v>0</v>
      </c>
      <c r="N479" s="392">
        <v>0</v>
      </c>
      <c r="O479" s="184"/>
      <c r="P479" s="185"/>
      <c r="Q479" s="185"/>
      <c r="R479" s="185"/>
      <c r="S479" s="186"/>
    </row>
    <row r="480" spans="1:19" ht="24.95" customHeight="1" outlineLevel="2">
      <c r="A480" s="12" t="s">
        <v>9</v>
      </c>
      <c r="B480" s="2" t="s">
        <v>91</v>
      </c>
      <c r="C480" s="2">
        <v>508802</v>
      </c>
      <c r="D480" s="15">
        <v>880201</v>
      </c>
      <c r="E480" s="121" t="s">
        <v>445</v>
      </c>
      <c r="F480" s="15" t="s">
        <v>188</v>
      </c>
      <c r="G480" s="121" t="s">
        <v>8</v>
      </c>
      <c r="H480" s="143" t="s">
        <v>304</v>
      </c>
      <c r="I480" s="144" t="s">
        <v>109</v>
      </c>
      <c r="J480" s="169">
        <v>9</v>
      </c>
      <c r="K480" s="170">
        <v>2</v>
      </c>
      <c r="L480" s="170">
        <v>3</v>
      </c>
      <c r="M480" s="170">
        <v>3</v>
      </c>
      <c r="N480" s="392">
        <v>1</v>
      </c>
      <c r="O480" s="184"/>
      <c r="P480" s="185"/>
      <c r="Q480" s="185"/>
      <c r="R480" s="185"/>
      <c r="S480" s="186"/>
    </row>
    <row r="481" spans="1:19" ht="24.95" customHeight="1" outlineLevel="2">
      <c r="A481" s="12" t="s">
        <v>9</v>
      </c>
      <c r="B481" s="2" t="s">
        <v>91</v>
      </c>
      <c r="C481" s="2">
        <v>508802</v>
      </c>
      <c r="D481" s="15">
        <v>880201</v>
      </c>
      <c r="E481" s="121" t="s">
        <v>445</v>
      </c>
      <c r="F481" s="15" t="s">
        <v>188</v>
      </c>
      <c r="G481" s="121" t="s">
        <v>8</v>
      </c>
      <c r="H481" s="143" t="s">
        <v>305</v>
      </c>
      <c r="I481" s="144" t="s">
        <v>110</v>
      </c>
      <c r="J481" s="169">
        <v>56</v>
      </c>
      <c r="K481" s="170">
        <v>14</v>
      </c>
      <c r="L481" s="170">
        <v>12</v>
      </c>
      <c r="M481" s="170">
        <v>15</v>
      </c>
      <c r="N481" s="392">
        <v>15</v>
      </c>
      <c r="O481" s="184"/>
      <c r="P481" s="185"/>
      <c r="Q481" s="185"/>
      <c r="R481" s="185"/>
      <c r="S481" s="186"/>
    </row>
    <row r="482" spans="1:19" ht="24.95" customHeight="1" outlineLevel="2">
      <c r="A482" s="12" t="s">
        <v>9</v>
      </c>
      <c r="B482" s="2" t="s">
        <v>91</v>
      </c>
      <c r="C482" s="2">
        <v>508802</v>
      </c>
      <c r="D482" s="15">
        <v>880201</v>
      </c>
      <c r="E482" s="121" t="s">
        <v>445</v>
      </c>
      <c r="F482" s="15" t="s">
        <v>188</v>
      </c>
      <c r="G482" s="121" t="s">
        <v>8</v>
      </c>
      <c r="H482" s="143" t="s">
        <v>306</v>
      </c>
      <c r="I482" s="144" t="s">
        <v>112</v>
      </c>
      <c r="J482" s="169">
        <v>19</v>
      </c>
      <c r="K482" s="170">
        <v>2</v>
      </c>
      <c r="L482" s="170">
        <v>5</v>
      </c>
      <c r="M482" s="170">
        <v>6</v>
      </c>
      <c r="N482" s="392">
        <v>6</v>
      </c>
      <c r="O482" s="184"/>
      <c r="P482" s="185"/>
      <c r="Q482" s="185"/>
      <c r="R482" s="185"/>
      <c r="S482" s="186"/>
    </row>
    <row r="483" spans="1:19" ht="24.95" customHeight="1" outlineLevel="2">
      <c r="A483" s="12" t="s">
        <v>9</v>
      </c>
      <c r="B483" s="2" t="s">
        <v>91</v>
      </c>
      <c r="C483" s="2">
        <v>508802</v>
      </c>
      <c r="D483" s="15">
        <v>880201</v>
      </c>
      <c r="E483" s="121" t="s">
        <v>445</v>
      </c>
      <c r="F483" s="15" t="s">
        <v>188</v>
      </c>
      <c r="G483" s="121" t="s">
        <v>8</v>
      </c>
      <c r="H483" s="143" t="s">
        <v>307</v>
      </c>
      <c r="I483" s="144" t="s">
        <v>113</v>
      </c>
      <c r="J483" s="169">
        <v>0</v>
      </c>
      <c r="K483" s="170">
        <v>0</v>
      </c>
      <c r="L483" s="170">
        <v>0</v>
      </c>
      <c r="M483" s="170">
        <v>0</v>
      </c>
      <c r="N483" s="392">
        <v>0</v>
      </c>
      <c r="O483" s="184"/>
      <c r="P483" s="185"/>
      <c r="Q483" s="185"/>
      <c r="R483" s="185"/>
      <c r="S483" s="186"/>
    </row>
    <row r="484" spans="1:19" ht="24.95" customHeight="1" outlineLevel="2">
      <c r="A484" s="12" t="s">
        <v>9</v>
      </c>
      <c r="B484" s="2" t="s">
        <v>91</v>
      </c>
      <c r="C484" s="2">
        <v>508802</v>
      </c>
      <c r="D484" s="15">
        <v>880201</v>
      </c>
      <c r="E484" s="121" t="s">
        <v>445</v>
      </c>
      <c r="F484" s="15" t="s">
        <v>188</v>
      </c>
      <c r="G484" s="121" t="s">
        <v>8</v>
      </c>
      <c r="H484" s="143" t="s">
        <v>308</v>
      </c>
      <c r="I484" s="144" t="s">
        <v>114</v>
      </c>
      <c r="J484" s="169">
        <v>0</v>
      </c>
      <c r="K484" s="170">
        <v>0</v>
      </c>
      <c r="L484" s="170">
        <v>0</v>
      </c>
      <c r="M484" s="170">
        <v>0</v>
      </c>
      <c r="N484" s="392">
        <v>0</v>
      </c>
      <c r="O484" s="184"/>
      <c r="P484" s="185"/>
      <c r="Q484" s="185"/>
      <c r="R484" s="185"/>
      <c r="S484" s="186"/>
    </row>
    <row r="485" spans="1:19" ht="24.95" customHeight="1" outlineLevel="2">
      <c r="A485" s="12" t="s">
        <v>9</v>
      </c>
      <c r="B485" s="2" t="s">
        <v>91</v>
      </c>
      <c r="C485" s="2">
        <v>508802</v>
      </c>
      <c r="D485" s="15">
        <v>880201</v>
      </c>
      <c r="E485" s="121" t="s">
        <v>445</v>
      </c>
      <c r="F485" s="15" t="s">
        <v>188</v>
      </c>
      <c r="G485" s="121" t="s">
        <v>8</v>
      </c>
      <c r="H485" s="143" t="s">
        <v>309</v>
      </c>
      <c r="I485" s="144" t="s">
        <v>115</v>
      </c>
      <c r="J485" s="169">
        <v>0</v>
      </c>
      <c r="K485" s="170">
        <v>0</v>
      </c>
      <c r="L485" s="170">
        <v>0</v>
      </c>
      <c r="M485" s="170">
        <v>0</v>
      </c>
      <c r="N485" s="392">
        <v>0</v>
      </c>
      <c r="O485" s="184"/>
      <c r="P485" s="185"/>
      <c r="Q485" s="185"/>
      <c r="R485" s="185"/>
      <c r="S485" s="186"/>
    </row>
    <row r="486" spans="1:19" ht="24.95" customHeight="1" outlineLevel="2">
      <c r="A486" s="12" t="s">
        <v>9</v>
      </c>
      <c r="B486" s="2" t="s">
        <v>91</v>
      </c>
      <c r="C486" s="2">
        <v>508802</v>
      </c>
      <c r="D486" s="15">
        <v>880201</v>
      </c>
      <c r="E486" s="121" t="s">
        <v>445</v>
      </c>
      <c r="F486" s="15" t="s">
        <v>188</v>
      </c>
      <c r="G486" s="121" t="s">
        <v>8</v>
      </c>
      <c r="H486" s="143" t="s">
        <v>310</v>
      </c>
      <c r="I486" s="144" t="s">
        <v>117</v>
      </c>
      <c r="J486" s="169">
        <v>0</v>
      </c>
      <c r="K486" s="170">
        <v>0</v>
      </c>
      <c r="L486" s="170">
        <v>0</v>
      </c>
      <c r="M486" s="170">
        <v>0</v>
      </c>
      <c r="N486" s="392">
        <v>0</v>
      </c>
      <c r="O486" s="184"/>
      <c r="P486" s="185"/>
      <c r="Q486" s="185"/>
      <c r="R486" s="185"/>
      <c r="S486" s="186"/>
    </row>
    <row r="487" spans="1:19" ht="24.95" customHeight="1" outlineLevel="2">
      <c r="A487" s="12" t="s">
        <v>9</v>
      </c>
      <c r="B487" s="2" t="s">
        <v>91</v>
      </c>
      <c r="C487" s="2">
        <v>508802</v>
      </c>
      <c r="D487" s="15">
        <v>880201</v>
      </c>
      <c r="E487" s="121" t="s">
        <v>445</v>
      </c>
      <c r="F487" s="15" t="s">
        <v>188</v>
      </c>
      <c r="G487" s="121" t="s">
        <v>8</v>
      </c>
      <c r="H487" s="143" t="s">
        <v>311</v>
      </c>
      <c r="I487" s="144" t="s">
        <v>118</v>
      </c>
      <c r="J487" s="169">
        <v>0</v>
      </c>
      <c r="K487" s="170">
        <v>0</v>
      </c>
      <c r="L487" s="170">
        <v>0</v>
      </c>
      <c r="M487" s="170">
        <v>0</v>
      </c>
      <c r="N487" s="392">
        <v>0</v>
      </c>
      <c r="O487" s="184"/>
      <c r="P487" s="185"/>
      <c r="Q487" s="185"/>
      <c r="R487" s="185"/>
      <c r="S487" s="186"/>
    </row>
    <row r="488" spans="1:19" ht="24.95" customHeight="1" outlineLevel="2">
      <c r="A488" s="12" t="s">
        <v>9</v>
      </c>
      <c r="B488" s="2" t="s">
        <v>91</v>
      </c>
      <c r="C488" s="2">
        <v>508802</v>
      </c>
      <c r="D488" s="15">
        <v>880201</v>
      </c>
      <c r="E488" s="121" t="s">
        <v>445</v>
      </c>
      <c r="F488" s="15" t="s">
        <v>188</v>
      </c>
      <c r="G488" s="121" t="s">
        <v>8</v>
      </c>
      <c r="H488" s="143" t="s">
        <v>312</v>
      </c>
      <c r="I488" s="144" t="s">
        <v>119</v>
      </c>
      <c r="J488" s="169">
        <v>0</v>
      </c>
      <c r="K488" s="170">
        <v>0</v>
      </c>
      <c r="L488" s="170">
        <v>0</v>
      </c>
      <c r="M488" s="170">
        <v>0</v>
      </c>
      <c r="N488" s="392">
        <v>0</v>
      </c>
      <c r="O488" s="184"/>
      <c r="P488" s="185"/>
      <c r="Q488" s="185"/>
      <c r="R488" s="185"/>
      <c r="S488" s="186"/>
    </row>
    <row r="489" spans="1:19" ht="24.95" customHeight="1" outlineLevel="2">
      <c r="A489" s="12" t="s">
        <v>9</v>
      </c>
      <c r="B489" s="2" t="s">
        <v>91</v>
      </c>
      <c r="C489" s="2">
        <v>508802</v>
      </c>
      <c r="D489" s="15">
        <v>880201</v>
      </c>
      <c r="E489" s="121" t="s">
        <v>445</v>
      </c>
      <c r="F489" s="15" t="s">
        <v>188</v>
      </c>
      <c r="G489" s="121" t="s">
        <v>8</v>
      </c>
      <c r="H489" s="143" t="s">
        <v>313</v>
      </c>
      <c r="I489" s="144" t="s">
        <v>120</v>
      </c>
      <c r="J489" s="169">
        <v>0</v>
      </c>
      <c r="K489" s="170">
        <v>0</v>
      </c>
      <c r="L489" s="170">
        <v>0</v>
      </c>
      <c r="M489" s="170">
        <v>0</v>
      </c>
      <c r="N489" s="392">
        <v>0</v>
      </c>
      <c r="O489" s="184"/>
      <c r="P489" s="185"/>
      <c r="Q489" s="185"/>
      <c r="R489" s="185"/>
      <c r="S489" s="186"/>
    </row>
    <row r="490" spans="1:19" ht="24.95" customHeight="1" outlineLevel="2">
      <c r="A490" s="12" t="s">
        <v>9</v>
      </c>
      <c r="B490" s="2" t="s">
        <v>91</v>
      </c>
      <c r="C490" s="2">
        <v>508802</v>
      </c>
      <c r="D490" s="15">
        <v>880201</v>
      </c>
      <c r="E490" s="121" t="s">
        <v>445</v>
      </c>
      <c r="F490" s="15" t="s">
        <v>188</v>
      </c>
      <c r="G490" s="121" t="s">
        <v>8</v>
      </c>
      <c r="H490" s="143" t="s">
        <v>314</v>
      </c>
      <c r="I490" s="144" t="s">
        <v>121</v>
      </c>
      <c r="J490" s="169">
        <v>73</v>
      </c>
      <c r="K490" s="170">
        <v>13</v>
      </c>
      <c r="L490" s="170">
        <v>20</v>
      </c>
      <c r="M490" s="170">
        <v>20</v>
      </c>
      <c r="N490" s="392">
        <v>20</v>
      </c>
      <c r="O490" s="184"/>
      <c r="P490" s="185"/>
      <c r="Q490" s="185"/>
      <c r="R490" s="185"/>
      <c r="S490" s="186"/>
    </row>
    <row r="491" spans="1:19" ht="24.95" customHeight="1" outlineLevel="2">
      <c r="A491" s="12" t="s">
        <v>9</v>
      </c>
      <c r="B491" s="2" t="s">
        <v>91</v>
      </c>
      <c r="C491" s="2">
        <v>508802</v>
      </c>
      <c r="D491" s="15">
        <v>880201</v>
      </c>
      <c r="E491" s="121" t="s">
        <v>445</v>
      </c>
      <c r="F491" s="15" t="s">
        <v>188</v>
      </c>
      <c r="G491" s="121" t="s">
        <v>8</v>
      </c>
      <c r="H491" s="143" t="s">
        <v>315</v>
      </c>
      <c r="I491" s="144" t="s">
        <v>123</v>
      </c>
      <c r="J491" s="169">
        <v>67</v>
      </c>
      <c r="K491" s="170">
        <v>15</v>
      </c>
      <c r="L491" s="170">
        <v>18</v>
      </c>
      <c r="M491" s="170">
        <v>18</v>
      </c>
      <c r="N491" s="392">
        <v>16</v>
      </c>
      <c r="O491" s="184"/>
      <c r="P491" s="185"/>
      <c r="Q491" s="185"/>
      <c r="R491" s="185"/>
      <c r="S491" s="186"/>
    </row>
    <row r="492" spans="1:19" ht="24.95" customHeight="1" outlineLevel="1">
      <c r="A492" s="123"/>
      <c r="B492" s="124" t="s">
        <v>91</v>
      </c>
      <c r="C492" s="124">
        <v>508802</v>
      </c>
      <c r="D492" s="355">
        <v>880201</v>
      </c>
      <c r="E492" s="125"/>
      <c r="F492" s="355" t="s">
        <v>188</v>
      </c>
      <c r="G492" s="125" t="s">
        <v>8</v>
      </c>
      <c r="H492" s="147"/>
      <c r="I492" s="148"/>
      <c r="J492" s="171">
        <v>271</v>
      </c>
      <c r="K492" s="172">
        <v>67</v>
      </c>
      <c r="L492" s="172">
        <v>67</v>
      </c>
      <c r="M492" s="172">
        <v>71</v>
      </c>
      <c r="N492" s="393">
        <v>66</v>
      </c>
      <c r="O492" s="187">
        <v>43180.035780789469</v>
      </c>
      <c r="P492" s="188">
        <v>10448.873315789473</v>
      </c>
      <c r="Q492" s="188">
        <v>10494.8195</v>
      </c>
      <c r="R492" s="188">
        <v>11118</v>
      </c>
      <c r="S492" s="189">
        <v>11118.342964999996</v>
      </c>
    </row>
    <row r="493" spans="1:19" ht="24.95" customHeight="1" outlineLevel="2">
      <c r="A493" s="12" t="s">
        <v>9</v>
      </c>
      <c r="B493" s="2" t="s">
        <v>91</v>
      </c>
      <c r="C493" s="2">
        <v>508814</v>
      </c>
      <c r="D493" s="15">
        <v>881401</v>
      </c>
      <c r="E493" s="121" t="s">
        <v>452</v>
      </c>
      <c r="F493" s="15" t="s">
        <v>188</v>
      </c>
      <c r="G493" s="121" t="s">
        <v>8</v>
      </c>
      <c r="H493" s="143" t="s">
        <v>300</v>
      </c>
      <c r="I493" s="144" t="s">
        <v>99</v>
      </c>
      <c r="J493" s="166">
        <v>0</v>
      </c>
      <c r="K493" s="168">
        <v>0</v>
      </c>
      <c r="L493" s="168">
        <v>0</v>
      </c>
      <c r="M493" s="168">
        <v>0</v>
      </c>
      <c r="N493" s="391">
        <v>0</v>
      </c>
      <c r="O493" s="181"/>
      <c r="P493" s="182"/>
      <c r="Q493" s="182"/>
      <c r="R493" s="182"/>
      <c r="S493" s="183"/>
    </row>
    <row r="494" spans="1:19" ht="24.95" customHeight="1" outlineLevel="2">
      <c r="A494" s="12" t="s">
        <v>9</v>
      </c>
      <c r="B494" s="2" t="s">
        <v>91</v>
      </c>
      <c r="C494" s="2">
        <v>508814</v>
      </c>
      <c r="D494" s="15">
        <v>881401</v>
      </c>
      <c r="E494" s="121" t="s">
        <v>452</v>
      </c>
      <c r="F494" s="15" t="s">
        <v>188</v>
      </c>
      <c r="G494" s="121" t="s">
        <v>8</v>
      </c>
      <c r="H494" s="143" t="s">
        <v>301</v>
      </c>
      <c r="I494" s="144" t="s">
        <v>100</v>
      </c>
      <c r="J494" s="169">
        <v>0</v>
      </c>
      <c r="K494" s="170">
        <v>0</v>
      </c>
      <c r="L494" s="170">
        <v>0</v>
      </c>
      <c r="M494" s="170">
        <v>0</v>
      </c>
      <c r="N494" s="392">
        <v>0</v>
      </c>
      <c r="O494" s="184"/>
      <c r="P494" s="185"/>
      <c r="Q494" s="185"/>
      <c r="R494" s="185"/>
      <c r="S494" s="186"/>
    </row>
    <row r="495" spans="1:19" ht="24.95" customHeight="1" outlineLevel="2">
      <c r="A495" s="12" t="s">
        <v>9</v>
      </c>
      <c r="B495" s="2" t="s">
        <v>91</v>
      </c>
      <c r="C495" s="2">
        <v>508814</v>
      </c>
      <c r="D495" s="15">
        <v>881401</v>
      </c>
      <c r="E495" s="121" t="s">
        <v>452</v>
      </c>
      <c r="F495" s="15" t="s">
        <v>188</v>
      </c>
      <c r="G495" s="121" t="s">
        <v>8</v>
      </c>
      <c r="H495" s="143" t="s">
        <v>302</v>
      </c>
      <c r="I495" s="144" t="s">
        <v>102</v>
      </c>
      <c r="J495" s="169">
        <v>0</v>
      </c>
      <c r="K495" s="170">
        <v>0</v>
      </c>
      <c r="L495" s="170">
        <v>0</v>
      </c>
      <c r="M495" s="170">
        <v>0</v>
      </c>
      <c r="N495" s="392">
        <v>0</v>
      </c>
      <c r="O495" s="184"/>
      <c r="P495" s="185"/>
      <c r="Q495" s="185"/>
      <c r="R495" s="185"/>
      <c r="S495" s="186"/>
    </row>
    <row r="496" spans="1:19" ht="24.95" customHeight="1" outlineLevel="2">
      <c r="A496" s="12" t="s">
        <v>9</v>
      </c>
      <c r="B496" s="2" t="s">
        <v>91</v>
      </c>
      <c r="C496" s="2">
        <v>508814</v>
      </c>
      <c r="D496" s="15">
        <v>881401</v>
      </c>
      <c r="E496" s="121" t="s">
        <v>452</v>
      </c>
      <c r="F496" s="15" t="s">
        <v>188</v>
      </c>
      <c r="G496" s="121" t="s">
        <v>8</v>
      </c>
      <c r="H496" s="143" t="s">
        <v>160</v>
      </c>
      <c r="I496" s="144" t="s">
        <v>104</v>
      </c>
      <c r="J496" s="169">
        <v>0</v>
      </c>
      <c r="K496" s="170">
        <v>0</v>
      </c>
      <c r="L496" s="170">
        <v>0</v>
      </c>
      <c r="M496" s="170">
        <v>0</v>
      </c>
      <c r="N496" s="392">
        <v>0</v>
      </c>
      <c r="O496" s="184"/>
      <c r="P496" s="185"/>
      <c r="Q496" s="185"/>
      <c r="R496" s="185"/>
      <c r="S496" s="186"/>
    </row>
    <row r="497" spans="1:19" ht="24.95" customHeight="1" outlineLevel="2">
      <c r="A497" s="12" t="s">
        <v>9</v>
      </c>
      <c r="B497" s="2" t="s">
        <v>91</v>
      </c>
      <c r="C497" s="2">
        <v>508814</v>
      </c>
      <c r="D497" s="15">
        <v>881401</v>
      </c>
      <c r="E497" s="121" t="s">
        <v>452</v>
      </c>
      <c r="F497" s="15" t="s">
        <v>188</v>
      </c>
      <c r="G497" s="121" t="s">
        <v>8</v>
      </c>
      <c r="H497" s="143" t="s">
        <v>303</v>
      </c>
      <c r="I497" s="144" t="s">
        <v>106</v>
      </c>
      <c r="J497" s="169">
        <v>0</v>
      </c>
      <c r="K497" s="170">
        <v>0</v>
      </c>
      <c r="L497" s="170">
        <v>0</v>
      </c>
      <c r="M497" s="170">
        <v>0</v>
      </c>
      <c r="N497" s="392">
        <v>0</v>
      </c>
      <c r="O497" s="184"/>
      <c r="P497" s="185"/>
      <c r="Q497" s="185"/>
      <c r="R497" s="185"/>
      <c r="S497" s="186"/>
    </row>
    <row r="498" spans="1:19" ht="24.95" customHeight="1" outlineLevel="2">
      <c r="A498" s="12" t="s">
        <v>9</v>
      </c>
      <c r="B498" s="2" t="s">
        <v>91</v>
      </c>
      <c r="C498" s="2">
        <v>508814</v>
      </c>
      <c r="D498" s="15">
        <v>881401</v>
      </c>
      <c r="E498" s="121" t="s">
        <v>452</v>
      </c>
      <c r="F498" s="15" t="s">
        <v>188</v>
      </c>
      <c r="G498" s="121" t="s">
        <v>8</v>
      </c>
      <c r="H498" s="143" t="s">
        <v>304</v>
      </c>
      <c r="I498" s="144" t="s">
        <v>109</v>
      </c>
      <c r="J498" s="169">
        <v>0</v>
      </c>
      <c r="K498" s="170">
        <v>0</v>
      </c>
      <c r="L498" s="170">
        <v>0</v>
      </c>
      <c r="M498" s="170">
        <v>0</v>
      </c>
      <c r="N498" s="392">
        <v>0</v>
      </c>
      <c r="O498" s="184"/>
      <c r="P498" s="185"/>
      <c r="Q498" s="185"/>
      <c r="R498" s="185"/>
      <c r="S498" s="186"/>
    </row>
    <row r="499" spans="1:19" ht="24.95" customHeight="1" outlineLevel="2">
      <c r="A499" s="12" t="s">
        <v>9</v>
      </c>
      <c r="B499" s="2" t="s">
        <v>91</v>
      </c>
      <c r="C499" s="2">
        <v>508814</v>
      </c>
      <c r="D499" s="15">
        <v>881401</v>
      </c>
      <c r="E499" s="121" t="s">
        <v>452</v>
      </c>
      <c r="F499" s="15" t="s">
        <v>188</v>
      </c>
      <c r="G499" s="121" t="s">
        <v>8</v>
      </c>
      <c r="H499" s="143" t="s">
        <v>305</v>
      </c>
      <c r="I499" s="144" t="s">
        <v>110</v>
      </c>
      <c r="J499" s="169">
        <v>0</v>
      </c>
      <c r="K499" s="170">
        <v>0</v>
      </c>
      <c r="L499" s="170">
        <v>0</v>
      </c>
      <c r="M499" s="170">
        <v>0</v>
      </c>
      <c r="N499" s="392">
        <v>0</v>
      </c>
      <c r="O499" s="184"/>
      <c r="P499" s="185"/>
      <c r="Q499" s="185"/>
      <c r="R499" s="185"/>
      <c r="S499" s="186"/>
    </row>
    <row r="500" spans="1:19" ht="24.95" customHeight="1" outlineLevel="2">
      <c r="A500" s="12" t="s">
        <v>9</v>
      </c>
      <c r="B500" s="2" t="s">
        <v>91</v>
      </c>
      <c r="C500" s="2">
        <v>508814</v>
      </c>
      <c r="D500" s="15">
        <v>881401</v>
      </c>
      <c r="E500" s="121" t="s">
        <v>452</v>
      </c>
      <c r="F500" s="15" t="s">
        <v>188</v>
      </c>
      <c r="G500" s="121" t="s">
        <v>8</v>
      </c>
      <c r="H500" s="143" t="s">
        <v>306</v>
      </c>
      <c r="I500" s="144" t="s">
        <v>112</v>
      </c>
      <c r="J500" s="169">
        <v>0</v>
      </c>
      <c r="K500" s="170">
        <v>0</v>
      </c>
      <c r="L500" s="170">
        <v>0</v>
      </c>
      <c r="M500" s="170">
        <v>0</v>
      </c>
      <c r="N500" s="392">
        <v>0</v>
      </c>
      <c r="O500" s="184"/>
      <c r="P500" s="185"/>
      <c r="Q500" s="185"/>
      <c r="R500" s="185"/>
      <c r="S500" s="186"/>
    </row>
    <row r="501" spans="1:19" ht="24.95" customHeight="1" outlineLevel="2">
      <c r="A501" s="12" t="s">
        <v>9</v>
      </c>
      <c r="B501" s="2" t="s">
        <v>91</v>
      </c>
      <c r="C501" s="2">
        <v>508814</v>
      </c>
      <c r="D501" s="15">
        <v>881401</v>
      </c>
      <c r="E501" s="121" t="s">
        <v>452</v>
      </c>
      <c r="F501" s="15" t="s">
        <v>188</v>
      </c>
      <c r="G501" s="121" t="s">
        <v>8</v>
      </c>
      <c r="H501" s="143" t="s">
        <v>307</v>
      </c>
      <c r="I501" s="144" t="s">
        <v>113</v>
      </c>
      <c r="J501" s="169">
        <v>2</v>
      </c>
      <c r="K501" s="170">
        <v>0</v>
      </c>
      <c r="L501" s="170">
        <v>1</v>
      </c>
      <c r="M501" s="170">
        <v>1</v>
      </c>
      <c r="N501" s="392">
        <v>0</v>
      </c>
      <c r="O501" s="184"/>
      <c r="P501" s="185"/>
      <c r="Q501" s="185"/>
      <c r="R501" s="185"/>
      <c r="S501" s="186"/>
    </row>
    <row r="502" spans="1:19" ht="24.95" customHeight="1" outlineLevel="2">
      <c r="A502" s="12" t="s">
        <v>9</v>
      </c>
      <c r="B502" s="2" t="s">
        <v>91</v>
      </c>
      <c r="C502" s="2">
        <v>508814</v>
      </c>
      <c r="D502" s="15">
        <v>881401</v>
      </c>
      <c r="E502" s="121" t="s">
        <v>452</v>
      </c>
      <c r="F502" s="15" t="s">
        <v>188</v>
      </c>
      <c r="G502" s="121" t="s">
        <v>8</v>
      </c>
      <c r="H502" s="143" t="s">
        <v>308</v>
      </c>
      <c r="I502" s="144" t="s">
        <v>114</v>
      </c>
      <c r="J502" s="169">
        <v>298</v>
      </c>
      <c r="K502" s="170">
        <v>73</v>
      </c>
      <c r="L502" s="170">
        <v>75</v>
      </c>
      <c r="M502" s="170">
        <v>75</v>
      </c>
      <c r="N502" s="392">
        <v>75</v>
      </c>
      <c r="O502" s="184"/>
      <c r="P502" s="185"/>
      <c r="Q502" s="185"/>
      <c r="R502" s="185"/>
      <c r="S502" s="186"/>
    </row>
    <row r="503" spans="1:19" ht="24.95" customHeight="1" outlineLevel="2">
      <c r="A503" s="12" t="s">
        <v>9</v>
      </c>
      <c r="B503" s="2" t="s">
        <v>91</v>
      </c>
      <c r="C503" s="2">
        <v>508814</v>
      </c>
      <c r="D503" s="15">
        <v>881401</v>
      </c>
      <c r="E503" s="121" t="s">
        <v>452</v>
      </c>
      <c r="F503" s="15" t="s">
        <v>188</v>
      </c>
      <c r="G503" s="121" t="s">
        <v>8</v>
      </c>
      <c r="H503" s="143" t="s">
        <v>309</v>
      </c>
      <c r="I503" s="144" t="s">
        <v>115</v>
      </c>
      <c r="J503" s="169">
        <v>24</v>
      </c>
      <c r="K503" s="170">
        <v>0</v>
      </c>
      <c r="L503" s="170">
        <v>9</v>
      </c>
      <c r="M503" s="170">
        <v>15</v>
      </c>
      <c r="N503" s="392">
        <v>0</v>
      </c>
      <c r="O503" s="184"/>
      <c r="P503" s="185"/>
      <c r="Q503" s="185"/>
      <c r="R503" s="185"/>
      <c r="S503" s="186"/>
    </row>
    <row r="504" spans="1:19" ht="24.95" customHeight="1" outlineLevel="2">
      <c r="A504" s="12" t="s">
        <v>9</v>
      </c>
      <c r="B504" s="2" t="s">
        <v>91</v>
      </c>
      <c r="C504" s="2">
        <v>508814</v>
      </c>
      <c r="D504" s="15">
        <v>881401</v>
      </c>
      <c r="E504" s="121" t="s">
        <v>452</v>
      </c>
      <c r="F504" s="15" t="s">
        <v>188</v>
      </c>
      <c r="G504" s="121" t="s">
        <v>8</v>
      </c>
      <c r="H504" s="143" t="s">
        <v>310</v>
      </c>
      <c r="I504" s="144" t="s">
        <v>117</v>
      </c>
      <c r="J504" s="169">
        <v>0</v>
      </c>
      <c r="K504" s="170">
        <v>0</v>
      </c>
      <c r="L504" s="170">
        <v>0</v>
      </c>
      <c r="M504" s="170">
        <v>0</v>
      </c>
      <c r="N504" s="392">
        <v>0</v>
      </c>
      <c r="O504" s="184"/>
      <c r="P504" s="185"/>
      <c r="Q504" s="185"/>
      <c r="R504" s="185"/>
      <c r="S504" s="186"/>
    </row>
    <row r="505" spans="1:19" ht="24.95" customHeight="1" outlineLevel="2">
      <c r="A505" s="12" t="s">
        <v>9</v>
      </c>
      <c r="B505" s="2" t="s">
        <v>91</v>
      </c>
      <c r="C505" s="2">
        <v>508814</v>
      </c>
      <c r="D505" s="15">
        <v>881401</v>
      </c>
      <c r="E505" s="121" t="s">
        <v>452</v>
      </c>
      <c r="F505" s="15" t="s">
        <v>188</v>
      </c>
      <c r="G505" s="121" t="s">
        <v>8</v>
      </c>
      <c r="H505" s="143" t="s">
        <v>311</v>
      </c>
      <c r="I505" s="144" t="s">
        <v>118</v>
      </c>
      <c r="J505" s="169">
        <v>0</v>
      </c>
      <c r="K505" s="170">
        <v>0</v>
      </c>
      <c r="L505" s="170">
        <v>0</v>
      </c>
      <c r="M505" s="170">
        <v>0</v>
      </c>
      <c r="N505" s="392">
        <v>0</v>
      </c>
      <c r="O505" s="184"/>
      <c r="P505" s="185"/>
      <c r="Q505" s="185"/>
      <c r="R505" s="185"/>
      <c r="S505" s="186"/>
    </row>
    <row r="506" spans="1:19" ht="24.95" customHeight="1" outlineLevel="2">
      <c r="A506" s="12" t="s">
        <v>9</v>
      </c>
      <c r="B506" s="2" t="s">
        <v>91</v>
      </c>
      <c r="C506" s="2">
        <v>508814</v>
      </c>
      <c r="D506" s="15">
        <v>881401</v>
      </c>
      <c r="E506" s="121" t="s">
        <v>452</v>
      </c>
      <c r="F506" s="15" t="s">
        <v>188</v>
      </c>
      <c r="G506" s="121" t="s">
        <v>8</v>
      </c>
      <c r="H506" s="143" t="s">
        <v>312</v>
      </c>
      <c r="I506" s="144" t="s">
        <v>119</v>
      </c>
      <c r="J506" s="169">
        <v>0</v>
      </c>
      <c r="K506" s="170">
        <v>0</v>
      </c>
      <c r="L506" s="170">
        <v>0</v>
      </c>
      <c r="M506" s="170">
        <v>0</v>
      </c>
      <c r="N506" s="392">
        <v>0</v>
      </c>
      <c r="O506" s="184"/>
      <c r="P506" s="185"/>
      <c r="Q506" s="185"/>
      <c r="R506" s="185"/>
      <c r="S506" s="186"/>
    </row>
    <row r="507" spans="1:19" ht="24.95" customHeight="1" outlineLevel="2">
      <c r="A507" s="12" t="s">
        <v>9</v>
      </c>
      <c r="B507" s="2" t="s">
        <v>91</v>
      </c>
      <c r="C507" s="2">
        <v>508814</v>
      </c>
      <c r="D507" s="15">
        <v>881401</v>
      </c>
      <c r="E507" s="121" t="s">
        <v>452</v>
      </c>
      <c r="F507" s="15" t="s">
        <v>188</v>
      </c>
      <c r="G507" s="121" t="s">
        <v>8</v>
      </c>
      <c r="H507" s="143" t="s">
        <v>313</v>
      </c>
      <c r="I507" s="144" t="s">
        <v>120</v>
      </c>
      <c r="J507" s="169">
        <v>11</v>
      </c>
      <c r="K507" s="170">
        <v>2</v>
      </c>
      <c r="L507" s="170">
        <v>3</v>
      </c>
      <c r="M507" s="170">
        <v>4</v>
      </c>
      <c r="N507" s="392">
        <v>2</v>
      </c>
      <c r="O507" s="184"/>
      <c r="P507" s="185"/>
      <c r="Q507" s="185"/>
      <c r="R507" s="185"/>
      <c r="S507" s="186"/>
    </row>
    <row r="508" spans="1:19" ht="24.95" customHeight="1" outlineLevel="2">
      <c r="A508" s="12" t="s">
        <v>9</v>
      </c>
      <c r="B508" s="2" t="s">
        <v>91</v>
      </c>
      <c r="C508" s="2">
        <v>508814</v>
      </c>
      <c r="D508" s="15">
        <v>881401</v>
      </c>
      <c r="E508" s="121" t="s">
        <v>452</v>
      </c>
      <c r="F508" s="15" t="s">
        <v>188</v>
      </c>
      <c r="G508" s="121" t="s">
        <v>8</v>
      </c>
      <c r="H508" s="143" t="s">
        <v>314</v>
      </c>
      <c r="I508" s="144" t="s">
        <v>121</v>
      </c>
      <c r="J508" s="169">
        <v>0</v>
      </c>
      <c r="K508" s="170">
        <v>0</v>
      </c>
      <c r="L508" s="170">
        <v>0</v>
      </c>
      <c r="M508" s="170">
        <v>0</v>
      </c>
      <c r="N508" s="392">
        <v>0</v>
      </c>
      <c r="O508" s="184"/>
      <c r="P508" s="185"/>
      <c r="Q508" s="185"/>
      <c r="R508" s="185"/>
      <c r="S508" s="186"/>
    </row>
    <row r="509" spans="1:19" ht="24.95" customHeight="1" outlineLevel="2">
      <c r="A509" s="12" t="s">
        <v>9</v>
      </c>
      <c r="B509" s="2" t="s">
        <v>91</v>
      </c>
      <c r="C509" s="2">
        <v>508814</v>
      </c>
      <c r="D509" s="15">
        <v>881401</v>
      </c>
      <c r="E509" s="121" t="s">
        <v>452</v>
      </c>
      <c r="F509" s="15" t="s">
        <v>188</v>
      </c>
      <c r="G509" s="121" t="s">
        <v>8</v>
      </c>
      <c r="H509" s="143" t="s">
        <v>315</v>
      </c>
      <c r="I509" s="144" t="s">
        <v>123</v>
      </c>
      <c r="J509" s="169">
        <v>0</v>
      </c>
      <c r="K509" s="170">
        <v>0</v>
      </c>
      <c r="L509" s="170">
        <v>0</v>
      </c>
      <c r="M509" s="170">
        <v>0</v>
      </c>
      <c r="N509" s="392">
        <v>0</v>
      </c>
      <c r="O509" s="184"/>
      <c r="P509" s="185"/>
      <c r="Q509" s="185"/>
      <c r="R509" s="185"/>
      <c r="S509" s="186"/>
    </row>
    <row r="510" spans="1:19" ht="24.95" customHeight="1" outlineLevel="1">
      <c r="A510" s="123"/>
      <c r="B510" s="124" t="s">
        <v>91</v>
      </c>
      <c r="C510" s="124">
        <v>508814</v>
      </c>
      <c r="D510" s="355">
        <v>881401</v>
      </c>
      <c r="E510" s="125"/>
      <c r="F510" s="355" t="s">
        <v>188</v>
      </c>
      <c r="G510" s="125" t="s">
        <v>8</v>
      </c>
      <c r="H510" s="147"/>
      <c r="I510" s="148"/>
      <c r="J510" s="171">
        <v>335</v>
      </c>
      <c r="K510" s="172">
        <v>75</v>
      </c>
      <c r="L510" s="172">
        <v>88</v>
      </c>
      <c r="M510" s="172">
        <v>95</v>
      </c>
      <c r="N510" s="393">
        <v>77</v>
      </c>
      <c r="O510" s="187">
        <v>28296.529741239123</v>
      </c>
      <c r="P510" s="188">
        <v>6316.5433512391201</v>
      </c>
      <c r="Q510" s="188">
        <v>7316.3519999999999</v>
      </c>
      <c r="R510" s="188">
        <v>7839.5599999999995</v>
      </c>
      <c r="S510" s="189">
        <v>6824.0743900000016</v>
      </c>
    </row>
    <row r="511" spans="1:19" ht="24.95" customHeight="1" outlineLevel="2">
      <c r="A511" s="12" t="s">
        <v>9</v>
      </c>
      <c r="B511" s="2" t="s">
        <v>91</v>
      </c>
      <c r="C511" s="2">
        <v>508902</v>
      </c>
      <c r="D511" s="15">
        <v>890201</v>
      </c>
      <c r="E511" s="121" t="s">
        <v>447</v>
      </c>
      <c r="F511" s="15" t="s">
        <v>188</v>
      </c>
      <c r="G511" s="121" t="s">
        <v>8</v>
      </c>
      <c r="H511" s="143" t="s">
        <v>300</v>
      </c>
      <c r="I511" s="144" t="s">
        <v>99</v>
      </c>
      <c r="J511" s="166">
        <v>0</v>
      </c>
      <c r="K511" s="168">
        <v>0</v>
      </c>
      <c r="L511" s="168">
        <v>0</v>
      </c>
      <c r="M511" s="168">
        <v>0</v>
      </c>
      <c r="N511" s="391">
        <v>0</v>
      </c>
      <c r="O511" s="181"/>
      <c r="P511" s="182"/>
      <c r="Q511" s="182"/>
      <c r="R511" s="182"/>
      <c r="S511" s="183"/>
    </row>
    <row r="512" spans="1:19" ht="24.95" customHeight="1" outlineLevel="2">
      <c r="A512" s="12" t="s">
        <v>9</v>
      </c>
      <c r="B512" s="2" t="s">
        <v>91</v>
      </c>
      <c r="C512" s="2">
        <v>508902</v>
      </c>
      <c r="D512" s="15">
        <v>890201</v>
      </c>
      <c r="E512" s="121" t="s">
        <v>447</v>
      </c>
      <c r="F512" s="15" t="s">
        <v>188</v>
      </c>
      <c r="G512" s="121" t="s">
        <v>8</v>
      </c>
      <c r="H512" s="143" t="s">
        <v>301</v>
      </c>
      <c r="I512" s="144" t="s">
        <v>100</v>
      </c>
      <c r="J512" s="169">
        <v>0</v>
      </c>
      <c r="K512" s="170">
        <v>0</v>
      </c>
      <c r="L512" s="170">
        <v>0</v>
      </c>
      <c r="M512" s="170">
        <v>0</v>
      </c>
      <c r="N512" s="392">
        <v>0</v>
      </c>
      <c r="O512" s="184"/>
      <c r="P512" s="185"/>
      <c r="Q512" s="185"/>
      <c r="R512" s="185"/>
      <c r="S512" s="186"/>
    </row>
    <row r="513" spans="1:19" ht="24.95" customHeight="1" outlineLevel="2">
      <c r="A513" s="12" t="s">
        <v>9</v>
      </c>
      <c r="B513" s="2" t="s">
        <v>91</v>
      </c>
      <c r="C513" s="2">
        <v>508902</v>
      </c>
      <c r="D513" s="15">
        <v>890201</v>
      </c>
      <c r="E513" s="121" t="s">
        <v>447</v>
      </c>
      <c r="F513" s="15" t="s">
        <v>188</v>
      </c>
      <c r="G513" s="121" t="s">
        <v>8</v>
      </c>
      <c r="H513" s="143" t="s">
        <v>302</v>
      </c>
      <c r="I513" s="144" t="s">
        <v>102</v>
      </c>
      <c r="J513" s="169">
        <v>0</v>
      </c>
      <c r="K513" s="170">
        <v>0</v>
      </c>
      <c r="L513" s="170">
        <v>0</v>
      </c>
      <c r="M513" s="170">
        <v>0</v>
      </c>
      <c r="N513" s="392">
        <v>0</v>
      </c>
      <c r="O513" s="184"/>
      <c r="P513" s="185"/>
      <c r="Q513" s="185"/>
      <c r="R513" s="185"/>
      <c r="S513" s="186"/>
    </row>
    <row r="514" spans="1:19" ht="24.95" customHeight="1" outlineLevel="2">
      <c r="A514" s="12" t="s">
        <v>9</v>
      </c>
      <c r="B514" s="2" t="s">
        <v>91</v>
      </c>
      <c r="C514" s="2">
        <v>508902</v>
      </c>
      <c r="D514" s="15">
        <v>890201</v>
      </c>
      <c r="E514" s="121" t="s">
        <v>447</v>
      </c>
      <c r="F514" s="15" t="s">
        <v>188</v>
      </c>
      <c r="G514" s="121" t="s">
        <v>8</v>
      </c>
      <c r="H514" s="143" t="s">
        <v>160</v>
      </c>
      <c r="I514" s="144" t="s">
        <v>104</v>
      </c>
      <c r="J514" s="169">
        <v>0</v>
      </c>
      <c r="K514" s="170">
        <v>0</v>
      </c>
      <c r="L514" s="170">
        <v>0</v>
      </c>
      <c r="M514" s="170">
        <v>0</v>
      </c>
      <c r="N514" s="392">
        <v>0</v>
      </c>
      <c r="O514" s="184"/>
      <c r="P514" s="185"/>
      <c r="Q514" s="185"/>
      <c r="R514" s="185"/>
      <c r="S514" s="186"/>
    </row>
    <row r="515" spans="1:19" ht="24.95" customHeight="1" outlineLevel="2">
      <c r="A515" s="12" t="s">
        <v>9</v>
      </c>
      <c r="B515" s="2" t="s">
        <v>91</v>
      </c>
      <c r="C515" s="2">
        <v>508902</v>
      </c>
      <c r="D515" s="15">
        <v>890201</v>
      </c>
      <c r="E515" s="121" t="s">
        <v>447</v>
      </c>
      <c r="F515" s="15" t="s">
        <v>188</v>
      </c>
      <c r="G515" s="121" t="s">
        <v>8</v>
      </c>
      <c r="H515" s="143" t="s">
        <v>303</v>
      </c>
      <c r="I515" s="144" t="s">
        <v>106</v>
      </c>
      <c r="J515" s="169">
        <v>0</v>
      </c>
      <c r="K515" s="170">
        <v>0</v>
      </c>
      <c r="L515" s="170">
        <v>0</v>
      </c>
      <c r="M515" s="170">
        <v>0</v>
      </c>
      <c r="N515" s="392">
        <v>0</v>
      </c>
      <c r="O515" s="184"/>
      <c r="P515" s="185"/>
      <c r="Q515" s="185"/>
      <c r="R515" s="185"/>
      <c r="S515" s="186"/>
    </row>
    <row r="516" spans="1:19" ht="24.95" customHeight="1" outlineLevel="2">
      <c r="A516" s="12" t="s">
        <v>9</v>
      </c>
      <c r="B516" s="2" t="s">
        <v>91</v>
      </c>
      <c r="C516" s="2">
        <v>508902</v>
      </c>
      <c r="D516" s="15">
        <v>890201</v>
      </c>
      <c r="E516" s="121" t="s">
        <v>447</v>
      </c>
      <c r="F516" s="15" t="s">
        <v>188</v>
      </c>
      <c r="G516" s="121" t="s">
        <v>8</v>
      </c>
      <c r="H516" s="143" t="s">
        <v>304</v>
      </c>
      <c r="I516" s="144" t="s">
        <v>109</v>
      </c>
      <c r="J516" s="169">
        <v>0</v>
      </c>
      <c r="K516" s="170">
        <v>0</v>
      </c>
      <c r="L516" s="170">
        <v>0</v>
      </c>
      <c r="M516" s="170">
        <v>0</v>
      </c>
      <c r="N516" s="392">
        <v>0</v>
      </c>
      <c r="O516" s="184"/>
      <c r="P516" s="185"/>
      <c r="Q516" s="185"/>
      <c r="R516" s="185"/>
      <c r="S516" s="186"/>
    </row>
    <row r="517" spans="1:19" ht="24.95" customHeight="1" outlineLevel="2">
      <c r="A517" s="12" t="s">
        <v>9</v>
      </c>
      <c r="B517" s="2" t="s">
        <v>91</v>
      </c>
      <c r="C517" s="2">
        <v>508902</v>
      </c>
      <c r="D517" s="15">
        <v>890201</v>
      </c>
      <c r="E517" s="121" t="s">
        <v>447</v>
      </c>
      <c r="F517" s="15" t="s">
        <v>188</v>
      </c>
      <c r="G517" s="121" t="s">
        <v>8</v>
      </c>
      <c r="H517" s="143" t="s">
        <v>305</v>
      </c>
      <c r="I517" s="144" t="s">
        <v>110</v>
      </c>
      <c r="J517" s="169">
        <v>0</v>
      </c>
      <c r="K517" s="170">
        <v>0</v>
      </c>
      <c r="L517" s="170">
        <v>0</v>
      </c>
      <c r="M517" s="170">
        <v>0</v>
      </c>
      <c r="N517" s="392">
        <v>0</v>
      </c>
      <c r="O517" s="184"/>
      <c r="P517" s="185"/>
      <c r="Q517" s="185"/>
      <c r="R517" s="185"/>
      <c r="S517" s="186"/>
    </row>
    <row r="518" spans="1:19" ht="24.95" customHeight="1" outlineLevel="2">
      <c r="A518" s="12" t="s">
        <v>9</v>
      </c>
      <c r="B518" s="2" t="s">
        <v>91</v>
      </c>
      <c r="C518" s="2">
        <v>508902</v>
      </c>
      <c r="D518" s="15">
        <v>890201</v>
      </c>
      <c r="E518" s="121" t="s">
        <v>447</v>
      </c>
      <c r="F518" s="15" t="s">
        <v>188</v>
      </c>
      <c r="G518" s="121" t="s">
        <v>8</v>
      </c>
      <c r="H518" s="143" t="s">
        <v>306</v>
      </c>
      <c r="I518" s="144" t="s">
        <v>112</v>
      </c>
      <c r="J518" s="169">
        <v>0</v>
      </c>
      <c r="K518" s="170">
        <v>0</v>
      </c>
      <c r="L518" s="170">
        <v>0</v>
      </c>
      <c r="M518" s="170">
        <v>0</v>
      </c>
      <c r="N518" s="392">
        <v>0</v>
      </c>
      <c r="O518" s="184"/>
      <c r="P518" s="185"/>
      <c r="Q518" s="185"/>
      <c r="R518" s="185"/>
      <c r="S518" s="186"/>
    </row>
    <row r="519" spans="1:19" ht="24.95" customHeight="1" outlineLevel="2">
      <c r="A519" s="12" t="s">
        <v>9</v>
      </c>
      <c r="B519" s="2" t="s">
        <v>91</v>
      </c>
      <c r="C519" s="2">
        <v>508902</v>
      </c>
      <c r="D519" s="15">
        <v>890201</v>
      </c>
      <c r="E519" s="121" t="s">
        <v>447</v>
      </c>
      <c r="F519" s="15" t="s">
        <v>188</v>
      </c>
      <c r="G519" s="121" t="s">
        <v>8</v>
      </c>
      <c r="H519" s="143" t="s">
        <v>307</v>
      </c>
      <c r="I519" s="144" t="s">
        <v>113</v>
      </c>
      <c r="J519" s="169">
        <v>0</v>
      </c>
      <c r="K519" s="170">
        <v>0</v>
      </c>
      <c r="L519" s="170">
        <v>0</v>
      </c>
      <c r="M519" s="170">
        <v>0</v>
      </c>
      <c r="N519" s="392">
        <v>0</v>
      </c>
      <c r="O519" s="184"/>
      <c r="P519" s="185"/>
      <c r="Q519" s="185"/>
      <c r="R519" s="185"/>
      <c r="S519" s="186"/>
    </row>
    <row r="520" spans="1:19" ht="24.95" customHeight="1" outlineLevel="2">
      <c r="A520" s="12" t="s">
        <v>9</v>
      </c>
      <c r="B520" s="2" t="s">
        <v>91</v>
      </c>
      <c r="C520" s="2">
        <v>508902</v>
      </c>
      <c r="D520" s="15">
        <v>890201</v>
      </c>
      <c r="E520" s="121" t="s">
        <v>447</v>
      </c>
      <c r="F520" s="15" t="s">
        <v>188</v>
      </c>
      <c r="G520" s="121" t="s">
        <v>8</v>
      </c>
      <c r="H520" s="143" t="s">
        <v>308</v>
      </c>
      <c r="I520" s="144" t="s">
        <v>114</v>
      </c>
      <c r="J520" s="169">
        <v>0</v>
      </c>
      <c r="K520" s="170">
        <v>0</v>
      </c>
      <c r="L520" s="170">
        <v>0</v>
      </c>
      <c r="M520" s="170">
        <v>0</v>
      </c>
      <c r="N520" s="392">
        <v>0</v>
      </c>
      <c r="O520" s="184"/>
      <c r="P520" s="185"/>
      <c r="Q520" s="185"/>
      <c r="R520" s="185"/>
      <c r="S520" s="186"/>
    </row>
    <row r="521" spans="1:19" ht="24.95" customHeight="1" outlineLevel="2">
      <c r="A521" s="12" t="s">
        <v>9</v>
      </c>
      <c r="B521" s="2" t="s">
        <v>91</v>
      </c>
      <c r="C521" s="2">
        <v>508902</v>
      </c>
      <c r="D521" s="15">
        <v>890201</v>
      </c>
      <c r="E521" s="121" t="s">
        <v>447</v>
      </c>
      <c r="F521" s="15" t="s">
        <v>188</v>
      </c>
      <c r="G521" s="121" t="s">
        <v>8</v>
      </c>
      <c r="H521" s="143" t="s">
        <v>309</v>
      </c>
      <c r="I521" s="144" t="s">
        <v>115</v>
      </c>
      <c r="J521" s="169">
        <v>0</v>
      </c>
      <c r="K521" s="170">
        <v>0</v>
      </c>
      <c r="L521" s="170">
        <v>0</v>
      </c>
      <c r="M521" s="170">
        <v>0</v>
      </c>
      <c r="N521" s="392">
        <v>0</v>
      </c>
      <c r="O521" s="184"/>
      <c r="P521" s="185"/>
      <c r="Q521" s="185"/>
      <c r="R521" s="185"/>
      <c r="S521" s="186"/>
    </row>
    <row r="522" spans="1:19" ht="24.95" customHeight="1" outlineLevel="2">
      <c r="A522" s="12" t="s">
        <v>9</v>
      </c>
      <c r="B522" s="2" t="s">
        <v>91</v>
      </c>
      <c r="C522" s="2">
        <v>508902</v>
      </c>
      <c r="D522" s="15">
        <v>890201</v>
      </c>
      <c r="E522" s="121" t="s">
        <v>447</v>
      </c>
      <c r="F522" s="15" t="s">
        <v>188</v>
      </c>
      <c r="G522" s="121" t="s">
        <v>8</v>
      </c>
      <c r="H522" s="143" t="s">
        <v>310</v>
      </c>
      <c r="I522" s="144" t="s">
        <v>117</v>
      </c>
      <c r="J522" s="169">
        <v>0</v>
      </c>
      <c r="K522" s="170">
        <v>0</v>
      </c>
      <c r="L522" s="170">
        <v>0</v>
      </c>
      <c r="M522" s="170">
        <v>0</v>
      </c>
      <c r="N522" s="392">
        <v>0</v>
      </c>
      <c r="O522" s="184"/>
      <c r="P522" s="185"/>
      <c r="Q522" s="185"/>
      <c r="R522" s="185"/>
      <c r="S522" s="186"/>
    </row>
    <row r="523" spans="1:19" ht="24.95" customHeight="1" outlineLevel="2">
      <c r="A523" s="12" t="s">
        <v>9</v>
      </c>
      <c r="B523" s="2" t="s">
        <v>91</v>
      </c>
      <c r="C523" s="2">
        <v>508902</v>
      </c>
      <c r="D523" s="15">
        <v>890201</v>
      </c>
      <c r="E523" s="121" t="s">
        <v>447</v>
      </c>
      <c r="F523" s="15" t="s">
        <v>188</v>
      </c>
      <c r="G523" s="121" t="s">
        <v>8</v>
      </c>
      <c r="H523" s="143" t="s">
        <v>311</v>
      </c>
      <c r="I523" s="144" t="s">
        <v>118</v>
      </c>
      <c r="J523" s="169">
        <v>0</v>
      </c>
      <c r="K523" s="170">
        <v>0</v>
      </c>
      <c r="L523" s="170">
        <v>0</v>
      </c>
      <c r="M523" s="170">
        <v>0</v>
      </c>
      <c r="N523" s="392">
        <v>0</v>
      </c>
      <c r="O523" s="184"/>
      <c r="P523" s="185"/>
      <c r="Q523" s="185"/>
      <c r="R523" s="185"/>
      <c r="S523" s="186"/>
    </row>
    <row r="524" spans="1:19" ht="24.95" customHeight="1" outlineLevel="2">
      <c r="A524" s="12" t="s">
        <v>9</v>
      </c>
      <c r="B524" s="2" t="s">
        <v>91</v>
      </c>
      <c r="C524" s="2">
        <v>508902</v>
      </c>
      <c r="D524" s="15">
        <v>890201</v>
      </c>
      <c r="E524" s="121" t="s">
        <v>447</v>
      </c>
      <c r="F524" s="15" t="s">
        <v>188</v>
      </c>
      <c r="G524" s="121" t="s">
        <v>8</v>
      </c>
      <c r="H524" s="143" t="s">
        <v>312</v>
      </c>
      <c r="I524" s="144" t="s">
        <v>119</v>
      </c>
      <c r="J524" s="169">
        <v>0</v>
      </c>
      <c r="K524" s="170">
        <v>0</v>
      </c>
      <c r="L524" s="170">
        <v>0</v>
      </c>
      <c r="M524" s="170">
        <v>0</v>
      </c>
      <c r="N524" s="392">
        <v>0</v>
      </c>
      <c r="O524" s="184"/>
      <c r="P524" s="185"/>
      <c r="Q524" s="185"/>
      <c r="R524" s="185"/>
      <c r="S524" s="186"/>
    </row>
    <row r="525" spans="1:19" ht="24.95" customHeight="1" outlineLevel="2">
      <c r="A525" s="12" t="s">
        <v>9</v>
      </c>
      <c r="B525" s="2" t="s">
        <v>91</v>
      </c>
      <c r="C525" s="2">
        <v>508902</v>
      </c>
      <c r="D525" s="15">
        <v>890201</v>
      </c>
      <c r="E525" s="121" t="s">
        <v>447</v>
      </c>
      <c r="F525" s="15" t="s">
        <v>188</v>
      </c>
      <c r="G525" s="121" t="s">
        <v>8</v>
      </c>
      <c r="H525" s="143" t="s">
        <v>313</v>
      </c>
      <c r="I525" s="144" t="s">
        <v>120</v>
      </c>
      <c r="J525" s="169">
        <v>0</v>
      </c>
      <c r="K525" s="170">
        <v>0</v>
      </c>
      <c r="L525" s="170">
        <v>0</v>
      </c>
      <c r="M525" s="170">
        <v>0</v>
      </c>
      <c r="N525" s="392">
        <v>0</v>
      </c>
      <c r="O525" s="184"/>
      <c r="P525" s="185"/>
      <c r="Q525" s="185"/>
      <c r="R525" s="185"/>
      <c r="S525" s="186"/>
    </row>
    <row r="526" spans="1:19" ht="24.95" customHeight="1" outlineLevel="2">
      <c r="A526" s="12" t="s">
        <v>9</v>
      </c>
      <c r="B526" s="2" t="s">
        <v>91</v>
      </c>
      <c r="C526" s="2">
        <v>508902</v>
      </c>
      <c r="D526" s="15">
        <v>890201</v>
      </c>
      <c r="E526" s="121" t="s">
        <v>447</v>
      </c>
      <c r="F526" s="15" t="s">
        <v>188</v>
      </c>
      <c r="G526" s="121" t="s">
        <v>8</v>
      </c>
      <c r="H526" s="143" t="s">
        <v>314</v>
      </c>
      <c r="I526" s="144" t="s">
        <v>121</v>
      </c>
      <c r="J526" s="169">
        <v>0</v>
      </c>
      <c r="K526" s="170">
        <v>0</v>
      </c>
      <c r="L526" s="170">
        <v>0</v>
      </c>
      <c r="M526" s="170">
        <v>0</v>
      </c>
      <c r="N526" s="392">
        <v>0</v>
      </c>
      <c r="O526" s="184"/>
      <c r="P526" s="185"/>
      <c r="Q526" s="185"/>
      <c r="R526" s="185"/>
      <c r="S526" s="186"/>
    </row>
    <row r="527" spans="1:19" ht="24.95" customHeight="1" outlineLevel="2">
      <c r="A527" s="12" t="s">
        <v>9</v>
      </c>
      <c r="B527" s="2" t="s">
        <v>91</v>
      </c>
      <c r="C527" s="2">
        <v>508902</v>
      </c>
      <c r="D527" s="15">
        <v>890201</v>
      </c>
      <c r="E527" s="121" t="s">
        <v>447</v>
      </c>
      <c r="F527" s="15" t="s">
        <v>188</v>
      </c>
      <c r="G527" s="121" t="s">
        <v>8</v>
      </c>
      <c r="H527" s="143" t="s">
        <v>315</v>
      </c>
      <c r="I527" s="144" t="s">
        <v>123</v>
      </c>
      <c r="J527" s="169">
        <v>103</v>
      </c>
      <c r="K527" s="170">
        <v>28</v>
      </c>
      <c r="L527" s="170">
        <v>21</v>
      </c>
      <c r="M527" s="170">
        <v>24</v>
      </c>
      <c r="N527" s="392">
        <v>30</v>
      </c>
      <c r="O527" s="184"/>
      <c r="P527" s="185"/>
      <c r="Q527" s="185"/>
      <c r="R527" s="185"/>
      <c r="S527" s="186"/>
    </row>
    <row r="528" spans="1:19" ht="24.95" customHeight="1" outlineLevel="1">
      <c r="A528" s="123"/>
      <c r="B528" s="124" t="s">
        <v>91</v>
      </c>
      <c r="C528" s="124">
        <v>508902</v>
      </c>
      <c r="D528" s="355">
        <v>890201</v>
      </c>
      <c r="E528" s="125"/>
      <c r="F528" s="355" t="s">
        <v>188</v>
      </c>
      <c r="G528" s="125" t="s">
        <v>8</v>
      </c>
      <c r="H528" s="147"/>
      <c r="I528" s="148"/>
      <c r="J528" s="171">
        <v>103</v>
      </c>
      <c r="K528" s="172">
        <v>28</v>
      </c>
      <c r="L528" s="172">
        <v>21</v>
      </c>
      <c r="M528" s="172">
        <v>24</v>
      </c>
      <c r="N528" s="393">
        <v>30</v>
      </c>
      <c r="O528" s="187">
        <v>19819.982196428569</v>
      </c>
      <c r="P528" s="188">
        <v>5379.36</v>
      </c>
      <c r="Q528" s="188">
        <v>4021.0643886554626</v>
      </c>
      <c r="R528" s="188">
        <v>4603.8366470588235</v>
      </c>
      <c r="S528" s="189">
        <v>5815.7211607142845</v>
      </c>
    </row>
    <row r="529" spans="1:19" ht="24.95" customHeight="1" outlineLevel="2">
      <c r="A529" s="12" t="s">
        <v>9</v>
      </c>
      <c r="B529" s="2" t="s">
        <v>91</v>
      </c>
      <c r="C529" s="2">
        <v>508904</v>
      </c>
      <c r="D529" s="15">
        <v>890501</v>
      </c>
      <c r="E529" s="121" t="s">
        <v>450</v>
      </c>
      <c r="F529" s="15" t="s">
        <v>188</v>
      </c>
      <c r="G529" s="121" t="s">
        <v>8</v>
      </c>
      <c r="H529" s="143" t="s">
        <v>300</v>
      </c>
      <c r="I529" s="144" t="s">
        <v>99</v>
      </c>
      <c r="J529" s="166">
        <v>0</v>
      </c>
      <c r="K529" s="168">
        <v>0</v>
      </c>
      <c r="L529" s="168">
        <v>0</v>
      </c>
      <c r="M529" s="168">
        <v>0</v>
      </c>
      <c r="N529" s="391">
        <v>0</v>
      </c>
      <c r="O529" s="181"/>
      <c r="P529" s="182"/>
      <c r="Q529" s="182"/>
      <c r="R529" s="182"/>
      <c r="S529" s="183"/>
    </row>
    <row r="530" spans="1:19" ht="24.95" customHeight="1" outlineLevel="2">
      <c r="A530" s="12" t="s">
        <v>9</v>
      </c>
      <c r="B530" s="2" t="s">
        <v>91</v>
      </c>
      <c r="C530" s="2">
        <v>508904</v>
      </c>
      <c r="D530" s="15">
        <v>890501</v>
      </c>
      <c r="E530" s="121" t="s">
        <v>450</v>
      </c>
      <c r="F530" s="15" t="s">
        <v>188</v>
      </c>
      <c r="G530" s="121" t="s">
        <v>8</v>
      </c>
      <c r="H530" s="143" t="s">
        <v>301</v>
      </c>
      <c r="I530" s="144" t="s">
        <v>100</v>
      </c>
      <c r="J530" s="169">
        <v>296</v>
      </c>
      <c r="K530" s="170">
        <v>81</v>
      </c>
      <c r="L530" s="170">
        <v>69</v>
      </c>
      <c r="M530" s="170">
        <v>73</v>
      </c>
      <c r="N530" s="392">
        <v>73</v>
      </c>
      <c r="O530" s="184"/>
      <c r="P530" s="185"/>
      <c r="Q530" s="185"/>
      <c r="R530" s="185"/>
      <c r="S530" s="186"/>
    </row>
    <row r="531" spans="1:19" ht="24.95" customHeight="1" outlineLevel="2">
      <c r="A531" s="12" t="s">
        <v>9</v>
      </c>
      <c r="B531" s="2" t="s">
        <v>91</v>
      </c>
      <c r="C531" s="2">
        <v>508904</v>
      </c>
      <c r="D531" s="15">
        <v>890501</v>
      </c>
      <c r="E531" s="121" t="s">
        <v>450</v>
      </c>
      <c r="F531" s="15" t="s">
        <v>188</v>
      </c>
      <c r="G531" s="121" t="s">
        <v>8</v>
      </c>
      <c r="H531" s="143" t="s">
        <v>302</v>
      </c>
      <c r="I531" s="144" t="s">
        <v>102</v>
      </c>
      <c r="J531" s="169">
        <v>0</v>
      </c>
      <c r="K531" s="170">
        <v>0</v>
      </c>
      <c r="L531" s="170">
        <v>0</v>
      </c>
      <c r="M531" s="170">
        <v>0</v>
      </c>
      <c r="N531" s="392">
        <v>0</v>
      </c>
      <c r="O531" s="184"/>
      <c r="P531" s="185"/>
      <c r="Q531" s="185"/>
      <c r="R531" s="185"/>
      <c r="S531" s="186"/>
    </row>
    <row r="532" spans="1:19" ht="24.95" customHeight="1" outlineLevel="2">
      <c r="A532" s="12" t="s">
        <v>9</v>
      </c>
      <c r="B532" s="2" t="s">
        <v>91</v>
      </c>
      <c r="C532" s="2">
        <v>508904</v>
      </c>
      <c r="D532" s="15">
        <v>890501</v>
      </c>
      <c r="E532" s="121" t="s">
        <v>450</v>
      </c>
      <c r="F532" s="15" t="s">
        <v>188</v>
      </c>
      <c r="G532" s="121" t="s">
        <v>8</v>
      </c>
      <c r="H532" s="143" t="s">
        <v>160</v>
      </c>
      <c r="I532" s="144" t="s">
        <v>104</v>
      </c>
      <c r="J532" s="169">
        <v>0</v>
      </c>
      <c r="K532" s="170">
        <v>0</v>
      </c>
      <c r="L532" s="170">
        <v>0</v>
      </c>
      <c r="M532" s="170">
        <v>0</v>
      </c>
      <c r="N532" s="392">
        <v>0</v>
      </c>
      <c r="O532" s="184"/>
      <c r="P532" s="185"/>
      <c r="Q532" s="185"/>
      <c r="R532" s="185"/>
      <c r="S532" s="186"/>
    </row>
    <row r="533" spans="1:19" ht="24.95" customHeight="1" outlineLevel="2">
      <c r="A533" s="12" t="s">
        <v>9</v>
      </c>
      <c r="B533" s="2" t="s">
        <v>91</v>
      </c>
      <c r="C533" s="2">
        <v>508904</v>
      </c>
      <c r="D533" s="15">
        <v>890501</v>
      </c>
      <c r="E533" s="121" t="s">
        <v>450</v>
      </c>
      <c r="F533" s="15" t="s">
        <v>188</v>
      </c>
      <c r="G533" s="121" t="s">
        <v>8</v>
      </c>
      <c r="H533" s="143" t="s">
        <v>303</v>
      </c>
      <c r="I533" s="144" t="s">
        <v>106</v>
      </c>
      <c r="J533" s="169">
        <v>0</v>
      </c>
      <c r="K533" s="170">
        <v>0</v>
      </c>
      <c r="L533" s="170">
        <v>0</v>
      </c>
      <c r="M533" s="170">
        <v>0</v>
      </c>
      <c r="N533" s="392">
        <v>0</v>
      </c>
      <c r="O533" s="184"/>
      <c r="P533" s="185"/>
      <c r="Q533" s="185"/>
      <c r="R533" s="185"/>
      <c r="S533" s="186"/>
    </row>
    <row r="534" spans="1:19" ht="24.95" customHeight="1" outlineLevel="2">
      <c r="A534" s="12" t="s">
        <v>9</v>
      </c>
      <c r="B534" s="2" t="s">
        <v>91</v>
      </c>
      <c r="C534" s="2">
        <v>508904</v>
      </c>
      <c r="D534" s="15">
        <v>890501</v>
      </c>
      <c r="E534" s="121" t="s">
        <v>450</v>
      </c>
      <c r="F534" s="15" t="s">
        <v>188</v>
      </c>
      <c r="G534" s="121" t="s">
        <v>8</v>
      </c>
      <c r="H534" s="143" t="s">
        <v>304</v>
      </c>
      <c r="I534" s="144" t="s">
        <v>109</v>
      </c>
      <c r="J534" s="169">
        <v>0</v>
      </c>
      <c r="K534" s="170">
        <v>0</v>
      </c>
      <c r="L534" s="170">
        <v>0</v>
      </c>
      <c r="M534" s="170">
        <v>0</v>
      </c>
      <c r="N534" s="392">
        <v>0</v>
      </c>
      <c r="O534" s="184"/>
      <c r="P534" s="185"/>
      <c r="Q534" s="185"/>
      <c r="R534" s="185"/>
      <c r="S534" s="186"/>
    </row>
    <row r="535" spans="1:19" ht="24.95" customHeight="1" outlineLevel="2">
      <c r="A535" s="12" t="s">
        <v>9</v>
      </c>
      <c r="B535" s="2" t="s">
        <v>91</v>
      </c>
      <c r="C535" s="2">
        <v>508904</v>
      </c>
      <c r="D535" s="15">
        <v>890501</v>
      </c>
      <c r="E535" s="121" t="s">
        <v>450</v>
      </c>
      <c r="F535" s="15" t="s">
        <v>188</v>
      </c>
      <c r="G535" s="121" t="s">
        <v>8</v>
      </c>
      <c r="H535" s="143" t="s">
        <v>305</v>
      </c>
      <c r="I535" s="144" t="s">
        <v>110</v>
      </c>
      <c r="J535" s="169">
        <v>0</v>
      </c>
      <c r="K535" s="170">
        <v>0</v>
      </c>
      <c r="L535" s="170">
        <v>0</v>
      </c>
      <c r="M535" s="170">
        <v>0</v>
      </c>
      <c r="N535" s="392">
        <v>0</v>
      </c>
      <c r="O535" s="184"/>
      <c r="P535" s="185"/>
      <c r="Q535" s="185"/>
      <c r="R535" s="185"/>
      <c r="S535" s="186"/>
    </row>
    <row r="536" spans="1:19" ht="24.95" customHeight="1" outlineLevel="2">
      <c r="A536" s="12" t="s">
        <v>9</v>
      </c>
      <c r="B536" s="2" t="s">
        <v>91</v>
      </c>
      <c r="C536" s="2">
        <v>508904</v>
      </c>
      <c r="D536" s="15">
        <v>890501</v>
      </c>
      <c r="E536" s="121" t="s">
        <v>450</v>
      </c>
      <c r="F536" s="15" t="s">
        <v>188</v>
      </c>
      <c r="G536" s="121" t="s">
        <v>8</v>
      </c>
      <c r="H536" s="143" t="s">
        <v>306</v>
      </c>
      <c r="I536" s="144" t="s">
        <v>112</v>
      </c>
      <c r="J536" s="169">
        <v>5</v>
      </c>
      <c r="K536" s="170">
        <v>0</v>
      </c>
      <c r="L536" s="170">
        <v>0</v>
      </c>
      <c r="M536" s="170">
        <v>1</v>
      </c>
      <c r="N536" s="392">
        <v>4</v>
      </c>
      <c r="O536" s="184"/>
      <c r="P536" s="185"/>
      <c r="Q536" s="185"/>
      <c r="R536" s="185"/>
      <c r="S536" s="186"/>
    </row>
    <row r="537" spans="1:19" ht="24.95" customHeight="1" outlineLevel="2">
      <c r="A537" s="12" t="s">
        <v>9</v>
      </c>
      <c r="B537" s="2" t="s">
        <v>91</v>
      </c>
      <c r="C537" s="2">
        <v>508904</v>
      </c>
      <c r="D537" s="15">
        <v>890501</v>
      </c>
      <c r="E537" s="121" t="s">
        <v>450</v>
      </c>
      <c r="F537" s="15" t="s">
        <v>188</v>
      </c>
      <c r="G537" s="121" t="s">
        <v>8</v>
      </c>
      <c r="H537" s="143" t="s">
        <v>307</v>
      </c>
      <c r="I537" s="144" t="s">
        <v>113</v>
      </c>
      <c r="J537" s="169">
        <v>30</v>
      </c>
      <c r="K537" s="170">
        <v>8</v>
      </c>
      <c r="L537" s="170">
        <v>8</v>
      </c>
      <c r="M537" s="170">
        <v>8</v>
      </c>
      <c r="N537" s="392">
        <v>6</v>
      </c>
      <c r="O537" s="184"/>
      <c r="P537" s="185"/>
      <c r="Q537" s="185"/>
      <c r="R537" s="185"/>
      <c r="S537" s="186"/>
    </row>
    <row r="538" spans="1:19" ht="24.95" customHeight="1" outlineLevel="2">
      <c r="A538" s="12" t="s">
        <v>9</v>
      </c>
      <c r="B538" s="2" t="s">
        <v>91</v>
      </c>
      <c r="C538" s="2">
        <v>508904</v>
      </c>
      <c r="D538" s="15">
        <v>890501</v>
      </c>
      <c r="E538" s="121" t="s">
        <v>450</v>
      </c>
      <c r="F538" s="15" t="s">
        <v>188</v>
      </c>
      <c r="G538" s="121" t="s">
        <v>8</v>
      </c>
      <c r="H538" s="143" t="s">
        <v>308</v>
      </c>
      <c r="I538" s="144" t="s">
        <v>114</v>
      </c>
      <c r="J538" s="169">
        <v>0</v>
      </c>
      <c r="K538" s="170">
        <v>0</v>
      </c>
      <c r="L538" s="170">
        <v>0</v>
      </c>
      <c r="M538" s="170">
        <v>0</v>
      </c>
      <c r="N538" s="392">
        <v>0</v>
      </c>
      <c r="O538" s="184"/>
      <c r="P538" s="185"/>
      <c r="Q538" s="185"/>
      <c r="R538" s="185"/>
      <c r="S538" s="186"/>
    </row>
    <row r="539" spans="1:19" ht="24.95" customHeight="1" outlineLevel="2">
      <c r="A539" s="12" t="s">
        <v>9</v>
      </c>
      <c r="B539" s="2" t="s">
        <v>91</v>
      </c>
      <c r="C539" s="2">
        <v>508904</v>
      </c>
      <c r="D539" s="15">
        <v>890501</v>
      </c>
      <c r="E539" s="121" t="s">
        <v>450</v>
      </c>
      <c r="F539" s="15" t="s">
        <v>188</v>
      </c>
      <c r="G539" s="121" t="s">
        <v>8</v>
      </c>
      <c r="H539" s="143" t="s">
        <v>309</v>
      </c>
      <c r="I539" s="144" t="s">
        <v>115</v>
      </c>
      <c r="J539" s="169">
        <v>0</v>
      </c>
      <c r="K539" s="170">
        <v>0</v>
      </c>
      <c r="L539" s="170">
        <v>0</v>
      </c>
      <c r="M539" s="170">
        <v>0</v>
      </c>
      <c r="N539" s="392">
        <v>0</v>
      </c>
      <c r="O539" s="184"/>
      <c r="P539" s="185"/>
      <c r="Q539" s="185"/>
      <c r="R539" s="185"/>
      <c r="S539" s="186"/>
    </row>
    <row r="540" spans="1:19" ht="24.95" customHeight="1" outlineLevel="2">
      <c r="A540" s="12" t="s">
        <v>9</v>
      </c>
      <c r="B540" s="2" t="s">
        <v>91</v>
      </c>
      <c r="C540" s="2">
        <v>508904</v>
      </c>
      <c r="D540" s="15">
        <v>890501</v>
      </c>
      <c r="E540" s="121" t="s">
        <v>450</v>
      </c>
      <c r="F540" s="15" t="s">
        <v>188</v>
      </c>
      <c r="G540" s="121" t="s">
        <v>8</v>
      </c>
      <c r="H540" s="143" t="s">
        <v>310</v>
      </c>
      <c r="I540" s="144" t="s">
        <v>117</v>
      </c>
      <c r="J540" s="169">
        <v>0</v>
      </c>
      <c r="K540" s="170">
        <v>0</v>
      </c>
      <c r="L540" s="170">
        <v>0</v>
      </c>
      <c r="M540" s="170">
        <v>0</v>
      </c>
      <c r="N540" s="392">
        <v>0</v>
      </c>
      <c r="O540" s="184"/>
      <c r="P540" s="185"/>
      <c r="Q540" s="185"/>
      <c r="R540" s="185"/>
      <c r="S540" s="186"/>
    </row>
    <row r="541" spans="1:19" ht="24.95" customHeight="1" outlineLevel="2">
      <c r="A541" s="12" t="s">
        <v>9</v>
      </c>
      <c r="B541" s="2" t="s">
        <v>91</v>
      </c>
      <c r="C541" s="2">
        <v>508904</v>
      </c>
      <c r="D541" s="15">
        <v>890501</v>
      </c>
      <c r="E541" s="121" t="s">
        <v>450</v>
      </c>
      <c r="F541" s="15" t="s">
        <v>188</v>
      </c>
      <c r="G541" s="121" t="s">
        <v>8</v>
      </c>
      <c r="H541" s="143" t="s">
        <v>311</v>
      </c>
      <c r="I541" s="144" t="s">
        <v>118</v>
      </c>
      <c r="J541" s="169">
        <v>0</v>
      </c>
      <c r="K541" s="170">
        <v>0</v>
      </c>
      <c r="L541" s="170">
        <v>0</v>
      </c>
      <c r="M541" s="170">
        <v>0</v>
      </c>
      <c r="N541" s="392">
        <v>0</v>
      </c>
      <c r="O541" s="184"/>
      <c r="P541" s="185"/>
      <c r="Q541" s="185"/>
      <c r="R541" s="185"/>
      <c r="S541" s="186"/>
    </row>
    <row r="542" spans="1:19" ht="24.95" customHeight="1" outlineLevel="2">
      <c r="A542" s="12" t="s">
        <v>9</v>
      </c>
      <c r="B542" s="2" t="s">
        <v>91</v>
      </c>
      <c r="C542" s="2">
        <v>508904</v>
      </c>
      <c r="D542" s="15">
        <v>890501</v>
      </c>
      <c r="E542" s="121" t="s">
        <v>450</v>
      </c>
      <c r="F542" s="15" t="s">
        <v>188</v>
      </c>
      <c r="G542" s="121" t="s">
        <v>8</v>
      </c>
      <c r="H542" s="143" t="s">
        <v>312</v>
      </c>
      <c r="I542" s="144" t="s">
        <v>119</v>
      </c>
      <c r="J542" s="169">
        <v>0</v>
      </c>
      <c r="K542" s="170">
        <v>0</v>
      </c>
      <c r="L542" s="170">
        <v>0</v>
      </c>
      <c r="M542" s="170">
        <v>0</v>
      </c>
      <c r="N542" s="392">
        <v>0</v>
      </c>
      <c r="O542" s="184"/>
      <c r="P542" s="185"/>
      <c r="Q542" s="185"/>
      <c r="R542" s="185"/>
      <c r="S542" s="186"/>
    </row>
    <row r="543" spans="1:19" ht="24.95" customHeight="1" outlineLevel="2">
      <c r="A543" s="12" t="s">
        <v>9</v>
      </c>
      <c r="B543" s="2" t="s">
        <v>91</v>
      </c>
      <c r="C543" s="2">
        <v>508904</v>
      </c>
      <c r="D543" s="15">
        <v>890501</v>
      </c>
      <c r="E543" s="121" t="s">
        <v>450</v>
      </c>
      <c r="F543" s="15" t="s">
        <v>188</v>
      </c>
      <c r="G543" s="121" t="s">
        <v>8</v>
      </c>
      <c r="H543" s="143" t="s">
        <v>313</v>
      </c>
      <c r="I543" s="144" t="s">
        <v>120</v>
      </c>
      <c r="J543" s="169">
        <v>0</v>
      </c>
      <c r="K543" s="170">
        <v>0</v>
      </c>
      <c r="L543" s="170">
        <v>0</v>
      </c>
      <c r="M543" s="170">
        <v>0</v>
      </c>
      <c r="N543" s="392">
        <v>0</v>
      </c>
      <c r="O543" s="184"/>
      <c r="P543" s="185"/>
      <c r="Q543" s="185"/>
      <c r="R543" s="185"/>
      <c r="S543" s="186"/>
    </row>
    <row r="544" spans="1:19" ht="24.95" customHeight="1" outlineLevel="2">
      <c r="A544" s="12" t="s">
        <v>9</v>
      </c>
      <c r="B544" s="2" t="s">
        <v>91</v>
      </c>
      <c r="C544" s="2">
        <v>508904</v>
      </c>
      <c r="D544" s="15">
        <v>890501</v>
      </c>
      <c r="E544" s="121" t="s">
        <v>450</v>
      </c>
      <c r="F544" s="15" t="s">
        <v>188</v>
      </c>
      <c r="G544" s="121" t="s">
        <v>8</v>
      </c>
      <c r="H544" s="143" t="s">
        <v>314</v>
      </c>
      <c r="I544" s="144" t="s">
        <v>121</v>
      </c>
      <c r="J544" s="169">
        <v>0</v>
      </c>
      <c r="K544" s="170">
        <v>0</v>
      </c>
      <c r="L544" s="170">
        <v>0</v>
      </c>
      <c r="M544" s="170">
        <v>0</v>
      </c>
      <c r="N544" s="392">
        <v>0</v>
      </c>
      <c r="O544" s="184"/>
      <c r="P544" s="185"/>
      <c r="Q544" s="185"/>
      <c r="R544" s="185"/>
      <c r="S544" s="186"/>
    </row>
    <row r="545" spans="1:19" ht="24.95" customHeight="1" outlineLevel="2">
      <c r="A545" s="12" t="s">
        <v>9</v>
      </c>
      <c r="B545" s="2" t="s">
        <v>91</v>
      </c>
      <c r="C545" s="2">
        <v>508904</v>
      </c>
      <c r="D545" s="15">
        <v>890501</v>
      </c>
      <c r="E545" s="121" t="s">
        <v>450</v>
      </c>
      <c r="F545" s="15" t="s">
        <v>188</v>
      </c>
      <c r="G545" s="121" t="s">
        <v>8</v>
      </c>
      <c r="H545" s="143" t="s">
        <v>315</v>
      </c>
      <c r="I545" s="144" t="s">
        <v>123</v>
      </c>
      <c r="J545" s="169">
        <v>0</v>
      </c>
      <c r="K545" s="170">
        <v>0</v>
      </c>
      <c r="L545" s="170">
        <v>0</v>
      </c>
      <c r="M545" s="170">
        <v>0</v>
      </c>
      <c r="N545" s="392">
        <v>0</v>
      </c>
      <c r="O545" s="184"/>
      <c r="P545" s="185"/>
      <c r="Q545" s="185"/>
      <c r="R545" s="185"/>
      <c r="S545" s="186"/>
    </row>
    <row r="546" spans="1:19" ht="24.95" customHeight="1" outlineLevel="1" collapsed="1">
      <c r="A546" s="123"/>
      <c r="B546" s="124" t="s">
        <v>91</v>
      </c>
      <c r="C546" s="124">
        <v>508904</v>
      </c>
      <c r="D546" s="355">
        <v>890501</v>
      </c>
      <c r="E546" s="125"/>
      <c r="F546" s="355" t="s">
        <v>188</v>
      </c>
      <c r="G546" s="125" t="s">
        <v>8</v>
      </c>
      <c r="H546" s="147"/>
      <c r="I546" s="148"/>
      <c r="J546" s="171">
        <v>331</v>
      </c>
      <c r="K546" s="172">
        <v>89</v>
      </c>
      <c r="L546" s="172">
        <v>77</v>
      </c>
      <c r="M546" s="172">
        <v>82</v>
      </c>
      <c r="N546" s="393">
        <v>83</v>
      </c>
      <c r="O546" s="187">
        <v>41822.776056250004</v>
      </c>
      <c r="P546" s="188">
        <v>11172.846</v>
      </c>
      <c r="Q546" s="188">
        <v>9614.1380000000008</v>
      </c>
      <c r="R546" s="188">
        <v>10277.83923125</v>
      </c>
      <c r="S546" s="189">
        <v>10757.952825</v>
      </c>
    </row>
    <row r="547" spans="1:19" ht="24.95" customHeight="1" outlineLevel="2">
      <c r="A547" s="12" t="s">
        <v>9</v>
      </c>
      <c r="B547" s="2" t="s">
        <v>91</v>
      </c>
      <c r="C547" s="2">
        <v>508905</v>
      </c>
      <c r="D547" s="15">
        <v>890601</v>
      </c>
      <c r="E547" s="121" t="s">
        <v>436</v>
      </c>
      <c r="F547" s="15" t="s">
        <v>188</v>
      </c>
      <c r="G547" s="121" t="s">
        <v>8</v>
      </c>
      <c r="H547" s="143" t="s">
        <v>300</v>
      </c>
      <c r="I547" s="144" t="s">
        <v>99</v>
      </c>
      <c r="J547" s="166">
        <v>0</v>
      </c>
      <c r="K547" s="168">
        <v>0</v>
      </c>
      <c r="L547" s="168">
        <v>0</v>
      </c>
      <c r="M547" s="168">
        <v>0</v>
      </c>
      <c r="N547" s="391">
        <v>0</v>
      </c>
      <c r="O547" s="181"/>
      <c r="P547" s="182"/>
      <c r="Q547" s="182"/>
      <c r="R547" s="182"/>
      <c r="S547" s="183"/>
    </row>
    <row r="548" spans="1:19" ht="24.95" customHeight="1" outlineLevel="2">
      <c r="A548" s="12" t="s">
        <v>9</v>
      </c>
      <c r="B548" s="2" t="s">
        <v>91</v>
      </c>
      <c r="C548" s="2">
        <v>508905</v>
      </c>
      <c r="D548" s="15">
        <v>890601</v>
      </c>
      <c r="E548" s="121" t="s">
        <v>436</v>
      </c>
      <c r="F548" s="15" t="s">
        <v>188</v>
      </c>
      <c r="G548" s="121" t="s">
        <v>8</v>
      </c>
      <c r="H548" s="143" t="s">
        <v>301</v>
      </c>
      <c r="I548" s="144" t="s">
        <v>100</v>
      </c>
      <c r="J548" s="169">
        <v>0</v>
      </c>
      <c r="K548" s="170">
        <v>0</v>
      </c>
      <c r="L548" s="170">
        <v>0</v>
      </c>
      <c r="M548" s="170">
        <v>0</v>
      </c>
      <c r="N548" s="392">
        <v>0</v>
      </c>
      <c r="O548" s="184"/>
      <c r="P548" s="185"/>
      <c r="Q548" s="185"/>
      <c r="R548" s="185"/>
      <c r="S548" s="186"/>
    </row>
    <row r="549" spans="1:19" ht="24.95" customHeight="1" outlineLevel="2">
      <c r="A549" s="12" t="s">
        <v>9</v>
      </c>
      <c r="B549" s="2" t="s">
        <v>91</v>
      </c>
      <c r="C549" s="2">
        <v>508905</v>
      </c>
      <c r="D549" s="15">
        <v>890601</v>
      </c>
      <c r="E549" s="121" t="s">
        <v>436</v>
      </c>
      <c r="F549" s="15" t="s">
        <v>188</v>
      </c>
      <c r="G549" s="121" t="s">
        <v>8</v>
      </c>
      <c r="H549" s="143" t="s">
        <v>302</v>
      </c>
      <c r="I549" s="144" t="s">
        <v>102</v>
      </c>
      <c r="J549" s="169">
        <v>0</v>
      </c>
      <c r="K549" s="170">
        <v>0</v>
      </c>
      <c r="L549" s="170">
        <v>0</v>
      </c>
      <c r="M549" s="170">
        <v>0</v>
      </c>
      <c r="N549" s="392">
        <v>0</v>
      </c>
      <c r="O549" s="184"/>
      <c r="P549" s="185"/>
      <c r="Q549" s="185"/>
      <c r="R549" s="185"/>
      <c r="S549" s="186"/>
    </row>
    <row r="550" spans="1:19" ht="24.95" customHeight="1" outlineLevel="2">
      <c r="A550" s="12" t="s">
        <v>9</v>
      </c>
      <c r="B550" s="2" t="s">
        <v>91</v>
      </c>
      <c r="C550" s="2">
        <v>508905</v>
      </c>
      <c r="D550" s="15">
        <v>890601</v>
      </c>
      <c r="E550" s="121" t="s">
        <v>436</v>
      </c>
      <c r="F550" s="15" t="s">
        <v>188</v>
      </c>
      <c r="G550" s="121" t="s">
        <v>8</v>
      </c>
      <c r="H550" s="143" t="s">
        <v>160</v>
      </c>
      <c r="I550" s="144" t="s">
        <v>104</v>
      </c>
      <c r="J550" s="169">
        <v>0</v>
      </c>
      <c r="K550" s="170">
        <v>0</v>
      </c>
      <c r="L550" s="170">
        <v>0</v>
      </c>
      <c r="M550" s="170">
        <v>0</v>
      </c>
      <c r="N550" s="392">
        <v>0</v>
      </c>
      <c r="O550" s="184"/>
      <c r="P550" s="185"/>
      <c r="Q550" s="185"/>
      <c r="R550" s="185"/>
      <c r="S550" s="186"/>
    </row>
    <row r="551" spans="1:19" ht="24.95" customHeight="1" outlineLevel="2">
      <c r="A551" s="12" t="s">
        <v>9</v>
      </c>
      <c r="B551" s="2" t="s">
        <v>91</v>
      </c>
      <c r="C551" s="2">
        <v>508905</v>
      </c>
      <c r="D551" s="15">
        <v>890601</v>
      </c>
      <c r="E551" s="121" t="s">
        <v>436</v>
      </c>
      <c r="F551" s="15" t="s">
        <v>188</v>
      </c>
      <c r="G551" s="121" t="s">
        <v>8</v>
      </c>
      <c r="H551" s="143" t="s">
        <v>303</v>
      </c>
      <c r="I551" s="144" t="s">
        <v>106</v>
      </c>
      <c r="J551" s="169">
        <v>0</v>
      </c>
      <c r="K551" s="170">
        <v>0</v>
      </c>
      <c r="L551" s="170">
        <v>0</v>
      </c>
      <c r="M551" s="170">
        <v>0</v>
      </c>
      <c r="N551" s="392">
        <v>0</v>
      </c>
      <c r="O551" s="184"/>
      <c r="P551" s="185"/>
      <c r="Q551" s="185"/>
      <c r="R551" s="185"/>
      <c r="S551" s="186"/>
    </row>
    <row r="552" spans="1:19" ht="24.95" customHeight="1" outlineLevel="2">
      <c r="A552" s="12" t="s">
        <v>9</v>
      </c>
      <c r="B552" s="2" t="s">
        <v>91</v>
      </c>
      <c r="C552" s="2">
        <v>508905</v>
      </c>
      <c r="D552" s="15">
        <v>890601</v>
      </c>
      <c r="E552" s="121" t="s">
        <v>436</v>
      </c>
      <c r="F552" s="15" t="s">
        <v>188</v>
      </c>
      <c r="G552" s="121" t="s">
        <v>8</v>
      </c>
      <c r="H552" s="143" t="s">
        <v>304</v>
      </c>
      <c r="I552" s="144" t="s">
        <v>109</v>
      </c>
      <c r="J552" s="169">
        <v>0</v>
      </c>
      <c r="K552" s="170">
        <v>0</v>
      </c>
      <c r="L552" s="170">
        <v>0</v>
      </c>
      <c r="M552" s="170">
        <v>0</v>
      </c>
      <c r="N552" s="392">
        <v>0</v>
      </c>
      <c r="O552" s="184"/>
      <c r="P552" s="185"/>
      <c r="Q552" s="185"/>
      <c r="R552" s="185"/>
      <c r="S552" s="186"/>
    </row>
    <row r="553" spans="1:19" ht="24.95" customHeight="1" outlineLevel="2">
      <c r="A553" s="12" t="s">
        <v>9</v>
      </c>
      <c r="B553" s="2" t="s">
        <v>91</v>
      </c>
      <c r="C553" s="2">
        <v>508905</v>
      </c>
      <c r="D553" s="15">
        <v>890601</v>
      </c>
      <c r="E553" s="121" t="s">
        <v>436</v>
      </c>
      <c r="F553" s="15" t="s">
        <v>188</v>
      </c>
      <c r="G553" s="121" t="s">
        <v>8</v>
      </c>
      <c r="H553" s="143" t="s">
        <v>305</v>
      </c>
      <c r="I553" s="144" t="s">
        <v>110</v>
      </c>
      <c r="J553" s="169">
        <v>0</v>
      </c>
      <c r="K553" s="170">
        <v>0</v>
      </c>
      <c r="L553" s="170">
        <v>0</v>
      </c>
      <c r="M553" s="170">
        <v>0</v>
      </c>
      <c r="N553" s="392">
        <v>0</v>
      </c>
      <c r="O553" s="184"/>
      <c r="P553" s="185"/>
      <c r="Q553" s="185"/>
      <c r="R553" s="185"/>
      <c r="S553" s="186"/>
    </row>
    <row r="554" spans="1:19" ht="24.95" customHeight="1" outlineLevel="2">
      <c r="A554" s="12" t="s">
        <v>9</v>
      </c>
      <c r="B554" s="2" t="s">
        <v>91</v>
      </c>
      <c r="C554" s="2">
        <v>508905</v>
      </c>
      <c r="D554" s="15">
        <v>890601</v>
      </c>
      <c r="E554" s="121" t="s">
        <v>436</v>
      </c>
      <c r="F554" s="15" t="s">
        <v>188</v>
      </c>
      <c r="G554" s="121" t="s">
        <v>8</v>
      </c>
      <c r="H554" s="143" t="s">
        <v>306</v>
      </c>
      <c r="I554" s="144" t="s">
        <v>112</v>
      </c>
      <c r="J554" s="169">
        <v>0</v>
      </c>
      <c r="K554" s="170">
        <v>0</v>
      </c>
      <c r="L554" s="170">
        <v>0</v>
      </c>
      <c r="M554" s="170">
        <v>0</v>
      </c>
      <c r="N554" s="392">
        <v>0</v>
      </c>
      <c r="O554" s="184"/>
      <c r="P554" s="185"/>
      <c r="Q554" s="185"/>
      <c r="R554" s="185"/>
      <c r="S554" s="186"/>
    </row>
    <row r="555" spans="1:19" ht="24.95" customHeight="1" outlineLevel="2">
      <c r="A555" s="12" t="s">
        <v>9</v>
      </c>
      <c r="B555" s="2" t="s">
        <v>91</v>
      </c>
      <c r="C555" s="2">
        <v>508905</v>
      </c>
      <c r="D555" s="15">
        <v>890601</v>
      </c>
      <c r="E555" s="121" t="s">
        <v>436</v>
      </c>
      <c r="F555" s="15" t="s">
        <v>188</v>
      </c>
      <c r="G555" s="121" t="s">
        <v>8</v>
      </c>
      <c r="H555" s="143" t="s">
        <v>307</v>
      </c>
      <c r="I555" s="144" t="s">
        <v>113</v>
      </c>
      <c r="J555" s="169">
        <v>0</v>
      </c>
      <c r="K555" s="170">
        <v>0</v>
      </c>
      <c r="L555" s="170">
        <v>0</v>
      </c>
      <c r="M555" s="170">
        <v>0</v>
      </c>
      <c r="N555" s="392">
        <v>0</v>
      </c>
      <c r="O555" s="184"/>
      <c r="P555" s="185"/>
      <c r="Q555" s="185"/>
      <c r="R555" s="185"/>
      <c r="S555" s="186"/>
    </row>
    <row r="556" spans="1:19" ht="24.95" customHeight="1" outlineLevel="2">
      <c r="A556" s="12" t="s">
        <v>9</v>
      </c>
      <c r="B556" s="2" t="s">
        <v>91</v>
      </c>
      <c r="C556" s="2">
        <v>508905</v>
      </c>
      <c r="D556" s="15">
        <v>890601</v>
      </c>
      <c r="E556" s="121" t="s">
        <v>436</v>
      </c>
      <c r="F556" s="15" t="s">
        <v>188</v>
      </c>
      <c r="G556" s="121" t="s">
        <v>8</v>
      </c>
      <c r="H556" s="143" t="s">
        <v>308</v>
      </c>
      <c r="I556" s="144" t="s">
        <v>114</v>
      </c>
      <c r="J556" s="169">
        <v>0</v>
      </c>
      <c r="K556" s="170">
        <v>0</v>
      </c>
      <c r="L556" s="170">
        <v>0</v>
      </c>
      <c r="M556" s="170">
        <v>0</v>
      </c>
      <c r="N556" s="392">
        <v>0</v>
      </c>
      <c r="O556" s="184"/>
      <c r="P556" s="185"/>
      <c r="Q556" s="185"/>
      <c r="R556" s="185"/>
      <c r="S556" s="186"/>
    </row>
    <row r="557" spans="1:19" ht="24.95" customHeight="1" outlineLevel="2">
      <c r="A557" s="12" t="s">
        <v>9</v>
      </c>
      <c r="B557" s="2" t="s">
        <v>91</v>
      </c>
      <c r="C557" s="2">
        <v>508905</v>
      </c>
      <c r="D557" s="15">
        <v>890601</v>
      </c>
      <c r="E557" s="121" t="s">
        <v>436</v>
      </c>
      <c r="F557" s="15" t="s">
        <v>188</v>
      </c>
      <c r="G557" s="121" t="s">
        <v>8</v>
      </c>
      <c r="H557" s="143" t="s">
        <v>309</v>
      </c>
      <c r="I557" s="144" t="s">
        <v>115</v>
      </c>
      <c r="J557" s="169">
        <v>170</v>
      </c>
      <c r="K557" s="170">
        <v>38</v>
      </c>
      <c r="L557" s="170">
        <v>37</v>
      </c>
      <c r="M557" s="170">
        <v>45</v>
      </c>
      <c r="N557" s="392">
        <v>50</v>
      </c>
      <c r="O557" s="184"/>
      <c r="P557" s="185"/>
      <c r="Q557" s="185"/>
      <c r="R557" s="185"/>
      <c r="S557" s="186"/>
    </row>
    <row r="558" spans="1:19" ht="24.95" customHeight="1" outlineLevel="2">
      <c r="A558" s="12" t="s">
        <v>9</v>
      </c>
      <c r="B558" s="2" t="s">
        <v>91</v>
      </c>
      <c r="C558" s="2">
        <v>508905</v>
      </c>
      <c r="D558" s="15">
        <v>890601</v>
      </c>
      <c r="E558" s="121" t="s">
        <v>436</v>
      </c>
      <c r="F558" s="15" t="s">
        <v>188</v>
      </c>
      <c r="G558" s="121" t="s">
        <v>8</v>
      </c>
      <c r="H558" s="143" t="s">
        <v>310</v>
      </c>
      <c r="I558" s="144" t="s">
        <v>117</v>
      </c>
      <c r="J558" s="169">
        <v>0</v>
      </c>
      <c r="K558" s="170">
        <v>0</v>
      </c>
      <c r="L558" s="170">
        <v>0</v>
      </c>
      <c r="M558" s="170">
        <v>0</v>
      </c>
      <c r="N558" s="392">
        <v>0</v>
      </c>
      <c r="O558" s="184"/>
      <c r="P558" s="185"/>
      <c r="Q558" s="185"/>
      <c r="R558" s="185"/>
      <c r="S558" s="186"/>
    </row>
    <row r="559" spans="1:19" ht="24.95" customHeight="1" outlineLevel="2">
      <c r="A559" s="12" t="s">
        <v>9</v>
      </c>
      <c r="B559" s="2" t="s">
        <v>91</v>
      </c>
      <c r="C559" s="2">
        <v>508905</v>
      </c>
      <c r="D559" s="15">
        <v>890601</v>
      </c>
      <c r="E559" s="121" t="s">
        <v>436</v>
      </c>
      <c r="F559" s="15" t="s">
        <v>188</v>
      </c>
      <c r="G559" s="121" t="s">
        <v>8</v>
      </c>
      <c r="H559" s="143" t="s">
        <v>311</v>
      </c>
      <c r="I559" s="144" t="s">
        <v>118</v>
      </c>
      <c r="J559" s="169">
        <v>0</v>
      </c>
      <c r="K559" s="170">
        <v>0</v>
      </c>
      <c r="L559" s="170">
        <v>0</v>
      </c>
      <c r="M559" s="170">
        <v>0</v>
      </c>
      <c r="N559" s="392">
        <v>0</v>
      </c>
      <c r="O559" s="184"/>
      <c r="P559" s="185"/>
      <c r="Q559" s="185"/>
      <c r="R559" s="185"/>
      <c r="S559" s="186"/>
    </row>
    <row r="560" spans="1:19" ht="24.95" customHeight="1" outlineLevel="2">
      <c r="A560" s="12" t="s">
        <v>9</v>
      </c>
      <c r="B560" s="2" t="s">
        <v>91</v>
      </c>
      <c r="C560" s="2">
        <v>508905</v>
      </c>
      <c r="D560" s="15">
        <v>890601</v>
      </c>
      <c r="E560" s="121" t="s">
        <v>436</v>
      </c>
      <c r="F560" s="15" t="s">
        <v>188</v>
      </c>
      <c r="G560" s="121" t="s">
        <v>8</v>
      </c>
      <c r="H560" s="143" t="s">
        <v>312</v>
      </c>
      <c r="I560" s="144" t="s">
        <v>119</v>
      </c>
      <c r="J560" s="169">
        <v>0</v>
      </c>
      <c r="K560" s="170">
        <v>0</v>
      </c>
      <c r="L560" s="170">
        <v>0</v>
      </c>
      <c r="M560" s="170">
        <v>0</v>
      </c>
      <c r="N560" s="392">
        <v>0</v>
      </c>
      <c r="O560" s="184"/>
      <c r="P560" s="185"/>
      <c r="Q560" s="185"/>
      <c r="R560" s="185"/>
      <c r="S560" s="186"/>
    </row>
    <row r="561" spans="1:21" ht="24.95" customHeight="1" outlineLevel="2">
      <c r="A561" s="12" t="s">
        <v>9</v>
      </c>
      <c r="B561" s="2" t="s">
        <v>91</v>
      </c>
      <c r="C561" s="2">
        <v>508905</v>
      </c>
      <c r="D561" s="15">
        <v>890601</v>
      </c>
      <c r="E561" s="121" t="s">
        <v>436</v>
      </c>
      <c r="F561" s="15" t="s">
        <v>188</v>
      </c>
      <c r="G561" s="121" t="s">
        <v>8</v>
      </c>
      <c r="H561" s="143" t="s">
        <v>313</v>
      </c>
      <c r="I561" s="144" t="s">
        <v>120</v>
      </c>
      <c r="J561" s="169">
        <v>0</v>
      </c>
      <c r="K561" s="170">
        <v>0</v>
      </c>
      <c r="L561" s="170">
        <v>0</v>
      </c>
      <c r="M561" s="170">
        <v>0</v>
      </c>
      <c r="N561" s="392">
        <v>0</v>
      </c>
      <c r="O561" s="184"/>
      <c r="P561" s="185"/>
      <c r="Q561" s="185"/>
      <c r="R561" s="185"/>
      <c r="S561" s="186"/>
    </row>
    <row r="562" spans="1:21" ht="24.95" customHeight="1" outlineLevel="2">
      <c r="A562" s="12" t="s">
        <v>9</v>
      </c>
      <c r="B562" s="2" t="s">
        <v>91</v>
      </c>
      <c r="C562" s="2">
        <v>508905</v>
      </c>
      <c r="D562" s="15">
        <v>890601</v>
      </c>
      <c r="E562" s="121" t="s">
        <v>436</v>
      </c>
      <c r="F562" s="15" t="s">
        <v>188</v>
      </c>
      <c r="G562" s="121" t="s">
        <v>8</v>
      </c>
      <c r="H562" s="143" t="s">
        <v>314</v>
      </c>
      <c r="I562" s="144" t="s">
        <v>121</v>
      </c>
      <c r="J562" s="169">
        <v>0</v>
      </c>
      <c r="K562" s="170">
        <v>0</v>
      </c>
      <c r="L562" s="170">
        <v>0</v>
      </c>
      <c r="M562" s="170">
        <v>0</v>
      </c>
      <c r="N562" s="392">
        <v>0</v>
      </c>
      <c r="O562" s="184"/>
      <c r="P562" s="185"/>
      <c r="Q562" s="185"/>
      <c r="R562" s="185"/>
      <c r="S562" s="186"/>
    </row>
    <row r="563" spans="1:21" ht="24.95" customHeight="1" outlineLevel="2">
      <c r="A563" s="12" t="s">
        <v>9</v>
      </c>
      <c r="B563" s="2" t="s">
        <v>91</v>
      </c>
      <c r="C563" s="2">
        <v>508905</v>
      </c>
      <c r="D563" s="15">
        <v>890601</v>
      </c>
      <c r="E563" s="121" t="s">
        <v>436</v>
      </c>
      <c r="F563" s="15" t="s">
        <v>188</v>
      </c>
      <c r="G563" s="121" t="s">
        <v>8</v>
      </c>
      <c r="H563" s="143" t="s">
        <v>315</v>
      </c>
      <c r="I563" s="144" t="s">
        <v>123</v>
      </c>
      <c r="J563" s="169">
        <v>0</v>
      </c>
      <c r="K563" s="170">
        <v>0</v>
      </c>
      <c r="L563" s="170">
        <v>0</v>
      </c>
      <c r="M563" s="170">
        <v>0</v>
      </c>
      <c r="N563" s="392">
        <v>0</v>
      </c>
      <c r="O563" s="184"/>
      <c r="P563" s="185"/>
      <c r="Q563" s="185"/>
      <c r="R563" s="185"/>
      <c r="S563" s="186"/>
    </row>
    <row r="564" spans="1:21" ht="24.95" customHeight="1" outlineLevel="1" collapsed="1">
      <c r="A564" s="123"/>
      <c r="B564" s="124" t="s">
        <v>91</v>
      </c>
      <c r="C564" s="124">
        <v>508905</v>
      </c>
      <c r="D564" s="355">
        <v>890601</v>
      </c>
      <c r="E564" s="125"/>
      <c r="F564" s="355" t="s">
        <v>188</v>
      </c>
      <c r="G564" s="125" t="s">
        <v>8</v>
      </c>
      <c r="H564" s="147"/>
      <c r="I564" s="148"/>
      <c r="J564" s="171">
        <v>170</v>
      </c>
      <c r="K564" s="172">
        <v>38</v>
      </c>
      <c r="L564" s="172">
        <v>37</v>
      </c>
      <c r="M564" s="172">
        <v>45</v>
      </c>
      <c r="N564" s="393">
        <v>50</v>
      </c>
      <c r="O564" s="187">
        <v>11531.606552631582</v>
      </c>
      <c r="P564" s="188">
        <v>2576.2486578947369</v>
      </c>
      <c r="Q564" s="188">
        <v>2507.929894736842</v>
      </c>
      <c r="R564" s="188">
        <v>3054.48</v>
      </c>
      <c r="S564" s="189">
        <v>3392.9480000000021</v>
      </c>
    </row>
    <row r="565" spans="1:21" ht="24.95" customHeight="1" outlineLevel="2">
      <c r="A565" s="12" t="s">
        <v>9</v>
      </c>
      <c r="B565" s="2" t="s">
        <v>91</v>
      </c>
      <c r="C565" s="2">
        <v>508907</v>
      </c>
      <c r="D565" s="15">
        <v>890801</v>
      </c>
      <c r="E565" s="121" t="s">
        <v>438</v>
      </c>
      <c r="F565" s="15" t="s">
        <v>188</v>
      </c>
      <c r="G565" s="121" t="s">
        <v>8</v>
      </c>
      <c r="H565" s="143" t="s">
        <v>300</v>
      </c>
      <c r="I565" s="144" t="s">
        <v>99</v>
      </c>
      <c r="J565" s="166">
        <v>0</v>
      </c>
      <c r="K565" s="168">
        <v>0</v>
      </c>
      <c r="L565" s="168">
        <v>0</v>
      </c>
      <c r="M565" s="168">
        <v>0</v>
      </c>
      <c r="N565" s="391">
        <v>0</v>
      </c>
      <c r="O565" s="181"/>
      <c r="P565" s="182"/>
      <c r="Q565" s="182"/>
      <c r="R565" s="182"/>
      <c r="S565" s="183"/>
      <c r="U565" s="165"/>
    </row>
    <row r="566" spans="1:21" ht="24.95" customHeight="1" outlineLevel="2">
      <c r="A566" s="12" t="s">
        <v>9</v>
      </c>
      <c r="B566" s="2" t="s">
        <v>91</v>
      </c>
      <c r="C566" s="2">
        <v>508907</v>
      </c>
      <c r="D566" s="15">
        <v>890801</v>
      </c>
      <c r="E566" s="121" t="s">
        <v>438</v>
      </c>
      <c r="F566" s="15" t="s">
        <v>188</v>
      </c>
      <c r="G566" s="121" t="s">
        <v>8</v>
      </c>
      <c r="H566" s="143" t="s">
        <v>301</v>
      </c>
      <c r="I566" s="144" t="s">
        <v>100</v>
      </c>
      <c r="J566" s="169">
        <v>0</v>
      </c>
      <c r="K566" s="170">
        <v>0</v>
      </c>
      <c r="L566" s="170">
        <v>0</v>
      </c>
      <c r="M566" s="170">
        <v>0</v>
      </c>
      <c r="N566" s="392">
        <v>0</v>
      </c>
      <c r="O566" s="184"/>
      <c r="P566" s="185"/>
      <c r="Q566" s="185"/>
      <c r="R566" s="185"/>
      <c r="S566" s="186"/>
      <c r="U566" s="165"/>
    </row>
    <row r="567" spans="1:21" ht="24.95" customHeight="1" outlineLevel="2">
      <c r="A567" s="12" t="s">
        <v>9</v>
      </c>
      <c r="B567" s="2" t="s">
        <v>91</v>
      </c>
      <c r="C567" s="2">
        <v>508907</v>
      </c>
      <c r="D567" s="15">
        <v>890801</v>
      </c>
      <c r="E567" s="121" t="s">
        <v>438</v>
      </c>
      <c r="F567" s="15" t="s">
        <v>188</v>
      </c>
      <c r="G567" s="121" t="s">
        <v>8</v>
      </c>
      <c r="H567" s="143" t="s">
        <v>302</v>
      </c>
      <c r="I567" s="144" t="s">
        <v>102</v>
      </c>
      <c r="J567" s="169">
        <v>0</v>
      </c>
      <c r="K567" s="170">
        <v>0</v>
      </c>
      <c r="L567" s="170">
        <v>0</v>
      </c>
      <c r="M567" s="170">
        <v>0</v>
      </c>
      <c r="N567" s="392">
        <v>0</v>
      </c>
      <c r="O567" s="184"/>
      <c r="P567" s="185"/>
      <c r="Q567" s="185"/>
      <c r="R567" s="185"/>
      <c r="S567" s="186"/>
      <c r="U567" s="165"/>
    </row>
    <row r="568" spans="1:21" ht="24.95" customHeight="1" outlineLevel="2">
      <c r="A568" s="12" t="s">
        <v>9</v>
      </c>
      <c r="B568" s="2" t="s">
        <v>91</v>
      </c>
      <c r="C568" s="2">
        <v>508907</v>
      </c>
      <c r="D568" s="15">
        <v>890801</v>
      </c>
      <c r="E568" s="121" t="s">
        <v>438</v>
      </c>
      <c r="F568" s="15" t="s">
        <v>188</v>
      </c>
      <c r="G568" s="121" t="s">
        <v>8</v>
      </c>
      <c r="H568" s="143" t="s">
        <v>160</v>
      </c>
      <c r="I568" s="144" t="s">
        <v>104</v>
      </c>
      <c r="J568" s="169">
        <v>0</v>
      </c>
      <c r="K568" s="170">
        <v>0</v>
      </c>
      <c r="L568" s="170">
        <v>0</v>
      </c>
      <c r="M568" s="170">
        <v>0</v>
      </c>
      <c r="N568" s="392">
        <v>0</v>
      </c>
      <c r="O568" s="184"/>
      <c r="P568" s="185"/>
      <c r="Q568" s="185"/>
      <c r="R568" s="185"/>
      <c r="S568" s="186"/>
      <c r="U568" s="165"/>
    </row>
    <row r="569" spans="1:21" ht="24.95" customHeight="1" outlineLevel="2">
      <c r="A569" s="12" t="s">
        <v>9</v>
      </c>
      <c r="B569" s="2" t="s">
        <v>91</v>
      </c>
      <c r="C569" s="2">
        <v>508907</v>
      </c>
      <c r="D569" s="15">
        <v>890801</v>
      </c>
      <c r="E569" s="121" t="s">
        <v>438</v>
      </c>
      <c r="F569" s="15" t="s">
        <v>188</v>
      </c>
      <c r="G569" s="121" t="s">
        <v>8</v>
      </c>
      <c r="H569" s="143" t="s">
        <v>303</v>
      </c>
      <c r="I569" s="144" t="s">
        <v>106</v>
      </c>
      <c r="J569" s="169">
        <v>0</v>
      </c>
      <c r="K569" s="170">
        <v>0</v>
      </c>
      <c r="L569" s="170">
        <v>0</v>
      </c>
      <c r="M569" s="170">
        <v>0</v>
      </c>
      <c r="N569" s="392">
        <v>0</v>
      </c>
      <c r="O569" s="184"/>
      <c r="P569" s="185"/>
      <c r="Q569" s="185"/>
      <c r="R569" s="185"/>
      <c r="S569" s="186"/>
      <c r="U569" s="165"/>
    </row>
    <row r="570" spans="1:21" ht="24.95" customHeight="1" outlineLevel="2">
      <c r="A570" s="12" t="s">
        <v>9</v>
      </c>
      <c r="B570" s="2" t="s">
        <v>91</v>
      </c>
      <c r="C570" s="2">
        <v>508907</v>
      </c>
      <c r="D570" s="15">
        <v>890801</v>
      </c>
      <c r="E570" s="121" t="s">
        <v>438</v>
      </c>
      <c r="F570" s="15" t="s">
        <v>188</v>
      </c>
      <c r="G570" s="121" t="s">
        <v>8</v>
      </c>
      <c r="H570" s="143" t="s">
        <v>304</v>
      </c>
      <c r="I570" s="144" t="s">
        <v>109</v>
      </c>
      <c r="J570" s="169">
        <v>4</v>
      </c>
      <c r="K570" s="170">
        <v>4</v>
      </c>
      <c r="L570" s="170">
        <v>0</v>
      </c>
      <c r="M570" s="170">
        <v>0</v>
      </c>
      <c r="N570" s="392">
        <v>0</v>
      </c>
      <c r="O570" s="184"/>
      <c r="P570" s="185"/>
      <c r="Q570" s="185"/>
      <c r="R570" s="185"/>
      <c r="S570" s="186"/>
      <c r="U570" s="165"/>
    </row>
    <row r="571" spans="1:21" ht="24.95" customHeight="1" outlineLevel="2">
      <c r="A571" s="12" t="s">
        <v>9</v>
      </c>
      <c r="B571" s="2" t="s">
        <v>91</v>
      </c>
      <c r="C571" s="2">
        <v>508907</v>
      </c>
      <c r="D571" s="15">
        <v>890801</v>
      </c>
      <c r="E571" s="121" t="s">
        <v>438</v>
      </c>
      <c r="F571" s="15" t="s">
        <v>188</v>
      </c>
      <c r="G571" s="121" t="s">
        <v>8</v>
      </c>
      <c r="H571" s="143" t="s">
        <v>305</v>
      </c>
      <c r="I571" s="144" t="s">
        <v>110</v>
      </c>
      <c r="J571" s="169">
        <v>0</v>
      </c>
      <c r="K571" s="170">
        <v>0</v>
      </c>
      <c r="L571" s="170">
        <v>0</v>
      </c>
      <c r="M571" s="170">
        <v>0</v>
      </c>
      <c r="N571" s="392">
        <v>0</v>
      </c>
      <c r="O571" s="184"/>
      <c r="P571" s="185"/>
      <c r="Q571" s="185"/>
      <c r="R571" s="185"/>
      <c r="S571" s="186"/>
      <c r="U571" s="165"/>
    </row>
    <row r="572" spans="1:21" ht="24.95" customHeight="1" outlineLevel="2">
      <c r="A572" s="12" t="s">
        <v>9</v>
      </c>
      <c r="B572" s="2" t="s">
        <v>91</v>
      </c>
      <c r="C572" s="2">
        <v>508907</v>
      </c>
      <c r="D572" s="15">
        <v>890801</v>
      </c>
      <c r="E572" s="121" t="s">
        <v>438</v>
      </c>
      <c r="F572" s="15" t="s">
        <v>188</v>
      </c>
      <c r="G572" s="121" t="s">
        <v>8</v>
      </c>
      <c r="H572" s="143" t="s">
        <v>306</v>
      </c>
      <c r="I572" s="144" t="s">
        <v>112</v>
      </c>
      <c r="J572" s="169">
        <v>2</v>
      </c>
      <c r="K572" s="170">
        <v>2</v>
      </c>
      <c r="L572" s="170">
        <v>0</v>
      </c>
      <c r="M572" s="170">
        <v>0</v>
      </c>
      <c r="N572" s="392">
        <v>0</v>
      </c>
      <c r="O572" s="184"/>
      <c r="P572" s="185"/>
      <c r="Q572" s="185"/>
      <c r="R572" s="185"/>
      <c r="S572" s="186"/>
      <c r="U572" s="165"/>
    </row>
    <row r="573" spans="1:21" ht="24.95" customHeight="1" outlineLevel="2">
      <c r="A573" s="12" t="s">
        <v>9</v>
      </c>
      <c r="B573" s="2" t="s">
        <v>91</v>
      </c>
      <c r="C573" s="2">
        <v>508907</v>
      </c>
      <c r="D573" s="15">
        <v>890801</v>
      </c>
      <c r="E573" s="121" t="s">
        <v>438</v>
      </c>
      <c r="F573" s="15" t="s">
        <v>188</v>
      </c>
      <c r="G573" s="121" t="s">
        <v>8</v>
      </c>
      <c r="H573" s="143" t="s">
        <v>307</v>
      </c>
      <c r="I573" s="144" t="s">
        <v>113</v>
      </c>
      <c r="J573" s="169">
        <v>0</v>
      </c>
      <c r="K573" s="170">
        <v>0</v>
      </c>
      <c r="L573" s="170">
        <v>0</v>
      </c>
      <c r="M573" s="170">
        <v>0</v>
      </c>
      <c r="N573" s="392">
        <v>0</v>
      </c>
      <c r="O573" s="184"/>
      <c r="P573" s="185"/>
      <c r="Q573" s="185"/>
      <c r="R573" s="185"/>
      <c r="S573" s="186"/>
      <c r="U573" s="165"/>
    </row>
    <row r="574" spans="1:21" ht="24.95" customHeight="1" outlineLevel="2">
      <c r="A574" s="12" t="s">
        <v>9</v>
      </c>
      <c r="B574" s="2" t="s">
        <v>91</v>
      </c>
      <c r="C574" s="2">
        <v>508907</v>
      </c>
      <c r="D574" s="15">
        <v>890801</v>
      </c>
      <c r="E574" s="121" t="s">
        <v>438</v>
      </c>
      <c r="F574" s="15" t="s">
        <v>188</v>
      </c>
      <c r="G574" s="121" t="s">
        <v>8</v>
      </c>
      <c r="H574" s="143" t="s">
        <v>308</v>
      </c>
      <c r="I574" s="144" t="s">
        <v>114</v>
      </c>
      <c r="J574" s="169">
        <v>0</v>
      </c>
      <c r="K574" s="170">
        <v>0</v>
      </c>
      <c r="L574" s="170">
        <v>0</v>
      </c>
      <c r="M574" s="170">
        <v>0</v>
      </c>
      <c r="N574" s="392">
        <v>0</v>
      </c>
      <c r="O574" s="184"/>
      <c r="P574" s="185"/>
      <c r="Q574" s="185"/>
      <c r="R574" s="185"/>
      <c r="S574" s="186"/>
      <c r="U574" s="165"/>
    </row>
    <row r="575" spans="1:21" ht="24.95" customHeight="1" outlineLevel="2">
      <c r="A575" s="12" t="s">
        <v>9</v>
      </c>
      <c r="B575" s="2" t="s">
        <v>91</v>
      </c>
      <c r="C575" s="2">
        <v>508907</v>
      </c>
      <c r="D575" s="15">
        <v>890801</v>
      </c>
      <c r="E575" s="121" t="s">
        <v>438</v>
      </c>
      <c r="F575" s="15" t="s">
        <v>188</v>
      </c>
      <c r="G575" s="121" t="s">
        <v>8</v>
      </c>
      <c r="H575" s="143" t="s">
        <v>309</v>
      </c>
      <c r="I575" s="144" t="s">
        <v>115</v>
      </c>
      <c r="J575" s="169">
        <v>0</v>
      </c>
      <c r="K575" s="170">
        <v>0</v>
      </c>
      <c r="L575" s="170">
        <v>0</v>
      </c>
      <c r="M575" s="170">
        <v>0</v>
      </c>
      <c r="N575" s="392">
        <v>0</v>
      </c>
      <c r="O575" s="184"/>
      <c r="P575" s="185"/>
      <c r="Q575" s="185"/>
      <c r="R575" s="185"/>
      <c r="S575" s="186"/>
      <c r="U575" s="165"/>
    </row>
    <row r="576" spans="1:21" ht="24.95" customHeight="1" outlineLevel="2">
      <c r="A576" s="12" t="s">
        <v>9</v>
      </c>
      <c r="B576" s="2" t="s">
        <v>91</v>
      </c>
      <c r="C576" s="2">
        <v>508907</v>
      </c>
      <c r="D576" s="15">
        <v>890801</v>
      </c>
      <c r="E576" s="121" t="s">
        <v>438</v>
      </c>
      <c r="F576" s="15" t="s">
        <v>188</v>
      </c>
      <c r="G576" s="121" t="s">
        <v>8</v>
      </c>
      <c r="H576" s="143" t="s">
        <v>310</v>
      </c>
      <c r="I576" s="144" t="s">
        <v>117</v>
      </c>
      <c r="J576" s="169">
        <v>3</v>
      </c>
      <c r="K576" s="170">
        <v>3</v>
      </c>
      <c r="L576" s="170">
        <v>0</v>
      </c>
      <c r="M576" s="170">
        <v>0</v>
      </c>
      <c r="N576" s="392">
        <v>0</v>
      </c>
      <c r="O576" s="184"/>
      <c r="P576" s="185"/>
      <c r="Q576" s="185"/>
      <c r="R576" s="185"/>
      <c r="S576" s="186"/>
      <c r="U576" s="165"/>
    </row>
    <row r="577" spans="1:22" ht="24.95" customHeight="1" outlineLevel="2">
      <c r="A577" s="12" t="s">
        <v>9</v>
      </c>
      <c r="B577" s="2" t="s">
        <v>91</v>
      </c>
      <c r="C577" s="2">
        <v>508907</v>
      </c>
      <c r="D577" s="15">
        <v>890801</v>
      </c>
      <c r="E577" s="121" t="s">
        <v>438</v>
      </c>
      <c r="F577" s="15" t="s">
        <v>188</v>
      </c>
      <c r="G577" s="121" t="s">
        <v>8</v>
      </c>
      <c r="H577" s="143" t="s">
        <v>311</v>
      </c>
      <c r="I577" s="144" t="s">
        <v>118</v>
      </c>
      <c r="J577" s="169">
        <v>0</v>
      </c>
      <c r="K577" s="170">
        <v>0</v>
      </c>
      <c r="L577" s="170">
        <v>0</v>
      </c>
      <c r="M577" s="170">
        <v>0</v>
      </c>
      <c r="N577" s="392">
        <v>0</v>
      </c>
      <c r="O577" s="184"/>
      <c r="P577" s="185"/>
      <c r="Q577" s="185"/>
      <c r="R577" s="185"/>
      <c r="S577" s="186"/>
      <c r="U577" s="165"/>
    </row>
    <row r="578" spans="1:22" ht="24.95" customHeight="1" outlineLevel="2">
      <c r="A578" s="12" t="s">
        <v>9</v>
      </c>
      <c r="B578" s="2" t="s">
        <v>91</v>
      </c>
      <c r="C578" s="2">
        <v>508907</v>
      </c>
      <c r="D578" s="15">
        <v>890801</v>
      </c>
      <c r="E578" s="121" t="s">
        <v>438</v>
      </c>
      <c r="F578" s="15" t="s">
        <v>188</v>
      </c>
      <c r="G578" s="121" t="s">
        <v>8</v>
      </c>
      <c r="H578" s="143" t="s">
        <v>312</v>
      </c>
      <c r="I578" s="144" t="s">
        <v>119</v>
      </c>
      <c r="J578" s="169">
        <v>0</v>
      </c>
      <c r="K578" s="170">
        <v>0</v>
      </c>
      <c r="L578" s="170">
        <v>0</v>
      </c>
      <c r="M578" s="170">
        <v>0</v>
      </c>
      <c r="N578" s="392">
        <v>0</v>
      </c>
      <c r="O578" s="184"/>
      <c r="P578" s="185"/>
      <c r="Q578" s="185"/>
      <c r="R578" s="185"/>
      <c r="S578" s="186"/>
      <c r="U578" s="165"/>
    </row>
    <row r="579" spans="1:22" ht="24.95" customHeight="1" outlineLevel="2">
      <c r="A579" s="12" t="s">
        <v>9</v>
      </c>
      <c r="B579" s="2" t="s">
        <v>91</v>
      </c>
      <c r="C579" s="2">
        <v>508907</v>
      </c>
      <c r="D579" s="15">
        <v>890801</v>
      </c>
      <c r="E579" s="121" t="s">
        <v>438</v>
      </c>
      <c r="F579" s="15" t="s">
        <v>188</v>
      </c>
      <c r="G579" s="121" t="s">
        <v>8</v>
      </c>
      <c r="H579" s="143" t="s">
        <v>313</v>
      </c>
      <c r="I579" s="144" t="s">
        <v>120</v>
      </c>
      <c r="J579" s="169">
        <v>0</v>
      </c>
      <c r="K579" s="170">
        <v>0</v>
      </c>
      <c r="L579" s="170">
        <v>0</v>
      </c>
      <c r="M579" s="170">
        <v>0</v>
      </c>
      <c r="N579" s="392">
        <v>0</v>
      </c>
      <c r="O579" s="184"/>
      <c r="P579" s="185"/>
      <c r="Q579" s="185"/>
      <c r="R579" s="185"/>
      <c r="S579" s="186"/>
      <c r="U579" s="165"/>
    </row>
    <row r="580" spans="1:22" ht="24.95" customHeight="1" outlineLevel="2">
      <c r="A580" s="12" t="s">
        <v>9</v>
      </c>
      <c r="B580" s="2" t="s">
        <v>91</v>
      </c>
      <c r="C580" s="2">
        <v>508907</v>
      </c>
      <c r="D580" s="15">
        <v>890801</v>
      </c>
      <c r="E580" s="121" t="s">
        <v>438</v>
      </c>
      <c r="F580" s="15" t="s">
        <v>188</v>
      </c>
      <c r="G580" s="121" t="s">
        <v>8</v>
      </c>
      <c r="H580" s="143" t="s">
        <v>314</v>
      </c>
      <c r="I580" s="144" t="s">
        <v>121</v>
      </c>
      <c r="J580" s="169">
        <v>0</v>
      </c>
      <c r="K580" s="170">
        <v>0</v>
      </c>
      <c r="L580" s="170">
        <v>0</v>
      </c>
      <c r="M580" s="170">
        <v>0</v>
      </c>
      <c r="N580" s="392">
        <v>0</v>
      </c>
      <c r="O580" s="184"/>
      <c r="P580" s="185"/>
      <c r="Q580" s="185"/>
      <c r="R580" s="185"/>
      <c r="S580" s="186"/>
      <c r="U580" s="165"/>
    </row>
    <row r="581" spans="1:22" ht="24.95" customHeight="1" outlineLevel="2">
      <c r="A581" s="12" t="s">
        <v>9</v>
      </c>
      <c r="B581" s="2" t="s">
        <v>91</v>
      </c>
      <c r="C581" s="2">
        <v>508907</v>
      </c>
      <c r="D581" s="15">
        <v>890801</v>
      </c>
      <c r="E581" s="121" t="s">
        <v>438</v>
      </c>
      <c r="F581" s="15" t="s">
        <v>188</v>
      </c>
      <c r="G581" s="121" t="s">
        <v>8</v>
      </c>
      <c r="H581" s="143" t="s">
        <v>315</v>
      </c>
      <c r="I581" s="144" t="s">
        <v>123</v>
      </c>
      <c r="J581" s="169">
        <v>0</v>
      </c>
      <c r="K581" s="170">
        <v>0</v>
      </c>
      <c r="L581" s="170">
        <v>0</v>
      </c>
      <c r="M581" s="170">
        <v>0</v>
      </c>
      <c r="N581" s="392">
        <v>0</v>
      </c>
      <c r="O581" s="184"/>
      <c r="P581" s="185"/>
      <c r="Q581" s="185"/>
      <c r="R581" s="185"/>
      <c r="S581" s="186"/>
      <c r="U581" s="165"/>
    </row>
    <row r="582" spans="1:22" ht="24.95" customHeight="1" outlineLevel="1" collapsed="1">
      <c r="A582" s="123"/>
      <c r="B582" s="124" t="s">
        <v>91</v>
      </c>
      <c r="C582" s="124">
        <v>508907</v>
      </c>
      <c r="D582" s="355">
        <v>890801</v>
      </c>
      <c r="E582" s="125"/>
      <c r="F582" s="355" t="s">
        <v>188</v>
      </c>
      <c r="G582" s="125" t="s">
        <v>8</v>
      </c>
      <c r="H582" s="147"/>
      <c r="I582" s="148"/>
      <c r="J582" s="171">
        <v>9</v>
      </c>
      <c r="K582" s="172">
        <v>9</v>
      </c>
      <c r="L582" s="172">
        <v>0</v>
      </c>
      <c r="M582" s="172">
        <v>0</v>
      </c>
      <c r="N582" s="393">
        <v>0</v>
      </c>
      <c r="O582" s="187">
        <v>975.66622999999936</v>
      </c>
      <c r="P582" s="188">
        <v>975.66599999999971</v>
      </c>
      <c r="Q582" s="188">
        <v>0</v>
      </c>
      <c r="R582" s="188">
        <v>0</v>
      </c>
      <c r="S582" s="189">
        <v>2.299999996466795E-4</v>
      </c>
      <c r="V582" s="206"/>
    </row>
    <row r="583" spans="1:22" ht="24.95" customHeight="1" outlineLevel="2">
      <c r="A583" s="12" t="s">
        <v>9</v>
      </c>
      <c r="B583" s="2" t="s">
        <v>91</v>
      </c>
      <c r="C583" s="2">
        <v>508910</v>
      </c>
      <c r="D583" s="15">
        <v>891101</v>
      </c>
      <c r="E583" s="121" t="s">
        <v>669</v>
      </c>
      <c r="F583" s="15" t="s">
        <v>188</v>
      </c>
      <c r="G583" s="121" t="s">
        <v>8</v>
      </c>
      <c r="H583" s="143" t="s">
        <v>300</v>
      </c>
      <c r="I583" s="144" t="s">
        <v>99</v>
      </c>
      <c r="J583" s="166">
        <v>45</v>
      </c>
      <c r="K583" s="168">
        <v>10</v>
      </c>
      <c r="L583" s="168">
        <v>12</v>
      </c>
      <c r="M583" s="168">
        <v>11</v>
      </c>
      <c r="N583" s="391">
        <v>12</v>
      </c>
      <c r="O583" s="181"/>
      <c r="P583" s="182"/>
      <c r="Q583" s="182"/>
      <c r="R583" s="182"/>
      <c r="S583" s="183"/>
    </row>
    <row r="584" spans="1:22" ht="24.95" customHeight="1" outlineLevel="2">
      <c r="A584" s="12" t="s">
        <v>9</v>
      </c>
      <c r="B584" s="2" t="s">
        <v>91</v>
      </c>
      <c r="C584" s="2">
        <v>508910</v>
      </c>
      <c r="D584" s="15">
        <v>891101</v>
      </c>
      <c r="E584" s="121" t="s">
        <v>669</v>
      </c>
      <c r="F584" s="15" t="s">
        <v>188</v>
      </c>
      <c r="G584" s="121" t="s">
        <v>8</v>
      </c>
      <c r="H584" s="143" t="s">
        <v>301</v>
      </c>
      <c r="I584" s="144" t="s">
        <v>100</v>
      </c>
      <c r="J584" s="169">
        <v>0</v>
      </c>
      <c r="K584" s="170">
        <v>0</v>
      </c>
      <c r="L584" s="170">
        <v>0</v>
      </c>
      <c r="M584" s="170">
        <v>0</v>
      </c>
      <c r="N584" s="392">
        <v>0</v>
      </c>
      <c r="O584" s="184"/>
      <c r="P584" s="185"/>
      <c r="Q584" s="185"/>
      <c r="R584" s="185"/>
      <c r="S584" s="186"/>
    </row>
    <row r="585" spans="1:22" ht="24.95" customHeight="1" outlineLevel="2">
      <c r="A585" s="12" t="s">
        <v>9</v>
      </c>
      <c r="B585" s="2" t="s">
        <v>91</v>
      </c>
      <c r="C585" s="2">
        <v>508910</v>
      </c>
      <c r="D585" s="15">
        <v>891101</v>
      </c>
      <c r="E585" s="121" t="s">
        <v>669</v>
      </c>
      <c r="F585" s="15" t="s">
        <v>188</v>
      </c>
      <c r="G585" s="121" t="s">
        <v>8</v>
      </c>
      <c r="H585" s="143" t="s">
        <v>302</v>
      </c>
      <c r="I585" s="144" t="s">
        <v>102</v>
      </c>
      <c r="J585" s="169">
        <v>0</v>
      </c>
      <c r="K585" s="170">
        <v>0</v>
      </c>
      <c r="L585" s="170">
        <v>0</v>
      </c>
      <c r="M585" s="170">
        <v>0</v>
      </c>
      <c r="N585" s="392">
        <v>0</v>
      </c>
      <c r="O585" s="184"/>
      <c r="P585" s="185"/>
      <c r="Q585" s="185"/>
      <c r="R585" s="185"/>
      <c r="S585" s="186"/>
    </row>
    <row r="586" spans="1:22" ht="24.95" customHeight="1" outlineLevel="2">
      <c r="A586" s="12" t="s">
        <v>9</v>
      </c>
      <c r="B586" s="2" t="s">
        <v>91</v>
      </c>
      <c r="C586" s="2">
        <v>508910</v>
      </c>
      <c r="D586" s="15">
        <v>891101</v>
      </c>
      <c r="E586" s="121" t="s">
        <v>669</v>
      </c>
      <c r="F586" s="15" t="s">
        <v>188</v>
      </c>
      <c r="G586" s="121" t="s">
        <v>8</v>
      </c>
      <c r="H586" s="143" t="s">
        <v>160</v>
      </c>
      <c r="I586" s="144" t="s">
        <v>104</v>
      </c>
      <c r="J586" s="169">
        <v>0</v>
      </c>
      <c r="K586" s="170">
        <v>0</v>
      </c>
      <c r="L586" s="170">
        <v>0</v>
      </c>
      <c r="M586" s="170">
        <v>0</v>
      </c>
      <c r="N586" s="392">
        <v>0</v>
      </c>
      <c r="O586" s="184"/>
      <c r="P586" s="185"/>
      <c r="Q586" s="185"/>
      <c r="R586" s="185"/>
      <c r="S586" s="186"/>
    </row>
    <row r="587" spans="1:22" ht="24.95" customHeight="1" outlineLevel="2">
      <c r="A587" s="12" t="s">
        <v>9</v>
      </c>
      <c r="B587" s="2" t="s">
        <v>91</v>
      </c>
      <c r="C587" s="2">
        <v>508910</v>
      </c>
      <c r="D587" s="15">
        <v>891101</v>
      </c>
      <c r="E587" s="121" t="s">
        <v>669</v>
      </c>
      <c r="F587" s="15" t="s">
        <v>188</v>
      </c>
      <c r="G587" s="121" t="s">
        <v>8</v>
      </c>
      <c r="H587" s="143" t="s">
        <v>303</v>
      </c>
      <c r="I587" s="144" t="s">
        <v>106</v>
      </c>
      <c r="J587" s="169">
        <v>0</v>
      </c>
      <c r="K587" s="170">
        <v>0</v>
      </c>
      <c r="L587" s="170">
        <v>0</v>
      </c>
      <c r="M587" s="170">
        <v>0</v>
      </c>
      <c r="N587" s="392">
        <v>0</v>
      </c>
      <c r="O587" s="184"/>
      <c r="P587" s="185"/>
      <c r="Q587" s="185"/>
      <c r="R587" s="185"/>
      <c r="S587" s="186"/>
    </row>
    <row r="588" spans="1:22" ht="24.95" customHeight="1" outlineLevel="2">
      <c r="A588" s="12" t="s">
        <v>9</v>
      </c>
      <c r="B588" s="2" t="s">
        <v>91</v>
      </c>
      <c r="C588" s="2">
        <v>508910</v>
      </c>
      <c r="D588" s="15">
        <v>891101</v>
      </c>
      <c r="E588" s="121" t="s">
        <v>669</v>
      </c>
      <c r="F588" s="15" t="s">
        <v>188</v>
      </c>
      <c r="G588" s="121" t="s">
        <v>8</v>
      </c>
      <c r="H588" s="143" t="s">
        <v>304</v>
      </c>
      <c r="I588" s="144" t="s">
        <v>109</v>
      </c>
      <c r="J588" s="169">
        <v>0</v>
      </c>
      <c r="K588" s="170">
        <v>0</v>
      </c>
      <c r="L588" s="170">
        <v>0</v>
      </c>
      <c r="M588" s="170">
        <v>0</v>
      </c>
      <c r="N588" s="392">
        <v>0</v>
      </c>
      <c r="O588" s="184"/>
      <c r="P588" s="185"/>
      <c r="Q588" s="185"/>
      <c r="R588" s="185"/>
      <c r="S588" s="186"/>
    </row>
    <row r="589" spans="1:22" ht="24.95" customHeight="1" outlineLevel="2">
      <c r="A589" s="12" t="s">
        <v>9</v>
      </c>
      <c r="B589" s="2" t="s">
        <v>91</v>
      </c>
      <c r="C589" s="2">
        <v>508910</v>
      </c>
      <c r="D589" s="15">
        <v>891101</v>
      </c>
      <c r="E589" s="121" t="s">
        <v>669</v>
      </c>
      <c r="F589" s="15" t="s">
        <v>188</v>
      </c>
      <c r="G589" s="121" t="s">
        <v>8</v>
      </c>
      <c r="H589" s="143" t="s">
        <v>305</v>
      </c>
      <c r="I589" s="144" t="s">
        <v>110</v>
      </c>
      <c r="J589" s="169">
        <v>0</v>
      </c>
      <c r="K589" s="170">
        <v>0</v>
      </c>
      <c r="L589" s="170">
        <v>0</v>
      </c>
      <c r="M589" s="170">
        <v>0</v>
      </c>
      <c r="N589" s="392">
        <v>0</v>
      </c>
      <c r="O589" s="184"/>
      <c r="P589" s="185"/>
      <c r="Q589" s="185"/>
      <c r="R589" s="185"/>
      <c r="S589" s="186"/>
    </row>
    <row r="590" spans="1:22" ht="24.95" customHeight="1" outlineLevel="2">
      <c r="A590" s="12" t="s">
        <v>9</v>
      </c>
      <c r="B590" s="2" t="s">
        <v>91</v>
      </c>
      <c r="C590" s="2">
        <v>508910</v>
      </c>
      <c r="D590" s="15">
        <v>891101</v>
      </c>
      <c r="E590" s="121" t="s">
        <v>669</v>
      </c>
      <c r="F590" s="15" t="s">
        <v>188</v>
      </c>
      <c r="G590" s="121" t="s">
        <v>8</v>
      </c>
      <c r="H590" s="143" t="s">
        <v>306</v>
      </c>
      <c r="I590" s="144" t="s">
        <v>112</v>
      </c>
      <c r="J590" s="169">
        <v>0</v>
      </c>
      <c r="K590" s="170">
        <v>0</v>
      </c>
      <c r="L590" s="170">
        <v>0</v>
      </c>
      <c r="M590" s="170">
        <v>0</v>
      </c>
      <c r="N590" s="392">
        <v>0</v>
      </c>
      <c r="O590" s="184"/>
      <c r="P590" s="185"/>
      <c r="Q590" s="185"/>
      <c r="R590" s="185"/>
      <c r="S590" s="186"/>
    </row>
    <row r="591" spans="1:22" ht="24.95" customHeight="1" outlineLevel="2">
      <c r="A591" s="12" t="s">
        <v>9</v>
      </c>
      <c r="B591" s="2" t="s">
        <v>91</v>
      </c>
      <c r="C591" s="2">
        <v>508910</v>
      </c>
      <c r="D591" s="15">
        <v>891101</v>
      </c>
      <c r="E591" s="121" t="s">
        <v>669</v>
      </c>
      <c r="F591" s="15" t="s">
        <v>188</v>
      </c>
      <c r="G591" s="121" t="s">
        <v>8</v>
      </c>
      <c r="H591" s="143" t="s">
        <v>307</v>
      </c>
      <c r="I591" s="144" t="s">
        <v>113</v>
      </c>
      <c r="J591" s="169">
        <v>0</v>
      </c>
      <c r="K591" s="170">
        <v>0</v>
      </c>
      <c r="L591" s="170">
        <v>0</v>
      </c>
      <c r="M591" s="170">
        <v>0</v>
      </c>
      <c r="N591" s="392">
        <v>0</v>
      </c>
      <c r="O591" s="184"/>
      <c r="P591" s="185"/>
      <c r="Q591" s="185"/>
      <c r="R591" s="185"/>
      <c r="S591" s="186"/>
    </row>
    <row r="592" spans="1:22" ht="24.95" customHeight="1" outlineLevel="2">
      <c r="A592" s="12" t="s">
        <v>9</v>
      </c>
      <c r="B592" s="2" t="s">
        <v>91</v>
      </c>
      <c r="C592" s="2">
        <v>508910</v>
      </c>
      <c r="D592" s="15">
        <v>891101</v>
      </c>
      <c r="E592" s="121" t="s">
        <v>669</v>
      </c>
      <c r="F592" s="15" t="s">
        <v>188</v>
      </c>
      <c r="G592" s="121" t="s">
        <v>8</v>
      </c>
      <c r="H592" s="143" t="s">
        <v>308</v>
      </c>
      <c r="I592" s="144" t="s">
        <v>114</v>
      </c>
      <c r="J592" s="169">
        <v>0</v>
      </c>
      <c r="K592" s="170">
        <v>0</v>
      </c>
      <c r="L592" s="170">
        <v>0</v>
      </c>
      <c r="M592" s="170">
        <v>0</v>
      </c>
      <c r="N592" s="392">
        <v>0</v>
      </c>
      <c r="O592" s="184"/>
      <c r="P592" s="185"/>
      <c r="Q592" s="185"/>
      <c r="R592" s="185"/>
      <c r="S592" s="186"/>
    </row>
    <row r="593" spans="1:19" ht="24.95" customHeight="1" outlineLevel="2">
      <c r="A593" s="12" t="s">
        <v>9</v>
      </c>
      <c r="B593" s="2" t="s">
        <v>91</v>
      </c>
      <c r="C593" s="2">
        <v>508910</v>
      </c>
      <c r="D593" s="15">
        <v>891101</v>
      </c>
      <c r="E593" s="121" t="s">
        <v>669</v>
      </c>
      <c r="F593" s="15" t="s">
        <v>188</v>
      </c>
      <c r="G593" s="121" t="s">
        <v>8</v>
      </c>
      <c r="H593" s="143" t="s">
        <v>309</v>
      </c>
      <c r="I593" s="144" t="s">
        <v>115</v>
      </c>
      <c r="J593" s="169">
        <v>0</v>
      </c>
      <c r="K593" s="170">
        <v>0</v>
      </c>
      <c r="L593" s="170">
        <v>0</v>
      </c>
      <c r="M593" s="170">
        <v>0</v>
      </c>
      <c r="N593" s="392">
        <v>0</v>
      </c>
      <c r="O593" s="184"/>
      <c r="P593" s="185"/>
      <c r="Q593" s="185"/>
      <c r="R593" s="185"/>
      <c r="S593" s="186"/>
    </row>
    <row r="594" spans="1:19" ht="24.95" customHeight="1" outlineLevel="2">
      <c r="A594" s="12" t="s">
        <v>9</v>
      </c>
      <c r="B594" s="2" t="s">
        <v>91</v>
      </c>
      <c r="C594" s="2">
        <v>508910</v>
      </c>
      <c r="D594" s="15">
        <v>891101</v>
      </c>
      <c r="E594" s="121" t="s">
        <v>669</v>
      </c>
      <c r="F594" s="15" t="s">
        <v>188</v>
      </c>
      <c r="G594" s="121" t="s">
        <v>8</v>
      </c>
      <c r="H594" s="143" t="s">
        <v>310</v>
      </c>
      <c r="I594" s="144" t="s">
        <v>117</v>
      </c>
      <c r="J594" s="169">
        <v>0</v>
      </c>
      <c r="K594" s="170">
        <v>0</v>
      </c>
      <c r="L594" s="170">
        <v>0</v>
      </c>
      <c r="M594" s="170">
        <v>0</v>
      </c>
      <c r="N594" s="392">
        <v>0</v>
      </c>
      <c r="O594" s="184"/>
      <c r="P594" s="185"/>
      <c r="Q594" s="185"/>
      <c r="R594" s="185"/>
      <c r="S594" s="186"/>
    </row>
    <row r="595" spans="1:19" ht="24.95" customHeight="1" outlineLevel="2">
      <c r="A595" s="12" t="s">
        <v>9</v>
      </c>
      <c r="B595" s="2" t="s">
        <v>91</v>
      </c>
      <c r="C595" s="2">
        <v>508910</v>
      </c>
      <c r="D595" s="15">
        <v>891101</v>
      </c>
      <c r="E595" s="121" t="s">
        <v>669</v>
      </c>
      <c r="F595" s="15" t="s">
        <v>188</v>
      </c>
      <c r="G595" s="121" t="s">
        <v>8</v>
      </c>
      <c r="H595" s="143" t="s">
        <v>311</v>
      </c>
      <c r="I595" s="144" t="s">
        <v>118</v>
      </c>
      <c r="J595" s="169">
        <v>0</v>
      </c>
      <c r="K595" s="170">
        <v>0</v>
      </c>
      <c r="L595" s="170">
        <v>0</v>
      </c>
      <c r="M595" s="170">
        <v>0</v>
      </c>
      <c r="N595" s="392">
        <v>0</v>
      </c>
      <c r="O595" s="184"/>
      <c r="P595" s="185"/>
      <c r="Q595" s="185"/>
      <c r="R595" s="185"/>
      <c r="S595" s="186"/>
    </row>
    <row r="596" spans="1:19" ht="24.95" customHeight="1" outlineLevel="2">
      <c r="A596" s="12" t="s">
        <v>9</v>
      </c>
      <c r="B596" s="2" t="s">
        <v>91</v>
      </c>
      <c r="C596" s="2">
        <v>508910</v>
      </c>
      <c r="D596" s="15">
        <v>891101</v>
      </c>
      <c r="E596" s="121" t="s">
        <v>669</v>
      </c>
      <c r="F596" s="15" t="s">
        <v>188</v>
      </c>
      <c r="G596" s="121" t="s">
        <v>8</v>
      </c>
      <c r="H596" s="143" t="s">
        <v>312</v>
      </c>
      <c r="I596" s="144" t="s">
        <v>119</v>
      </c>
      <c r="J596" s="169">
        <v>0</v>
      </c>
      <c r="K596" s="170">
        <v>0</v>
      </c>
      <c r="L596" s="170">
        <v>0</v>
      </c>
      <c r="M596" s="170">
        <v>0</v>
      </c>
      <c r="N596" s="392">
        <v>0</v>
      </c>
      <c r="O596" s="184"/>
      <c r="P596" s="185"/>
      <c r="Q596" s="185"/>
      <c r="R596" s="185"/>
      <c r="S596" s="186"/>
    </row>
    <row r="597" spans="1:19" ht="24.95" customHeight="1" outlineLevel="2">
      <c r="A597" s="12" t="s">
        <v>9</v>
      </c>
      <c r="B597" s="2" t="s">
        <v>91</v>
      </c>
      <c r="C597" s="2">
        <v>508910</v>
      </c>
      <c r="D597" s="15">
        <v>891101</v>
      </c>
      <c r="E597" s="121" t="s">
        <v>669</v>
      </c>
      <c r="F597" s="15" t="s">
        <v>188</v>
      </c>
      <c r="G597" s="121" t="s">
        <v>8</v>
      </c>
      <c r="H597" s="143" t="s">
        <v>313</v>
      </c>
      <c r="I597" s="144" t="s">
        <v>120</v>
      </c>
      <c r="J597" s="169">
        <v>0</v>
      </c>
      <c r="K597" s="170">
        <v>0</v>
      </c>
      <c r="L597" s="170">
        <v>0</v>
      </c>
      <c r="M597" s="170">
        <v>0</v>
      </c>
      <c r="N597" s="392">
        <v>0</v>
      </c>
      <c r="O597" s="184"/>
      <c r="P597" s="185"/>
      <c r="Q597" s="185"/>
      <c r="R597" s="185"/>
      <c r="S597" s="186"/>
    </row>
    <row r="598" spans="1:19" ht="24.95" customHeight="1" outlineLevel="2">
      <c r="A598" s="12" t="s">
        <v>9</v>
      </c>
      <c r="B598" s="2" t="s">
        <v>91</v>
      </c>
      <c r="C598" s="2">
        <v>508910</v>
      </c>
      <c r="D598" s="15">
        <v>891101</v>
      </c>
      <c r="E598" s="121" t="s">
        <v>669</v>
      </c>
      <c r="F598" s="15" t="s">
        <v>188</v>
      </c>
      <c r="G598" s="121" t="s">
        <v>8</v>
      </c>
      <c r="H598" s="143" t="s">
        <v>314</v>
      </c>
      <c r="I598" s="144" t="s">
        <v>121</v>
      </c>
      <c r="J598" s="169">
        <v>0</v>
      </c>
      <c r="K598" s="170">
        <v>0</v>
      </c>
      <c r="L598" s="170">
        <v>0</v>
      </c>
      <c r="M598" s="170">
        <v>0</v>
      </c>
      <c r="N598" s="392">
        <v>0</v>
      </c>
      <c r="O598" s="184"/>
      <c r="P598" s="185"/>
      <c r="Q598" s="185"/>
      <c r="R598" s="185"/>
      <c r="S598" s="186"/>
    </row>
    <row r="599" spans="1:19" ht="24.95" customHeight="1" outlineLevel="2">
      <c r="A599" s="12" t="s">
        <v>9</v>
      </c>
      <c r="B599" s="2" t="s">
        <v>91</v>
      </c>
      <c r="C599" s="2">
        <v>508910</v>
      </c>
      <c r="D599" s="15">
        <v>891101</v>
      </c>
      <c r="E599" s="121" t="s">
        <v>669</v>
      </c>
      <c r="F599" s="15" t="s">
        <v>188</v>
      </c>
      <c r="G599" s="121" t="s">
        <v>8</v>
      </c>
      <c r="H599" s="143" t="s">
        <v>315</v>
      </c>
      <c r="I599" s="144" t="s">
        <v>123</v>
      </c>
      <c r="J599" s="169">
        <v>0</v>
      </c>
      <c r="K599" s="170">
        <v>0</v>
      </c>
      <c r="L599" s="170">
        <v>0</v>
      </c>
      <c r="M599" s="170">
        <v>0</v>
      </c>
      <c r="N599" s="392">
        <v>0</v>
      </c>
      <c r="O599" s="184"/>
      <c r="P599" s="185"/>
      <c r="Q599" s="185"/>
      <c r="R599" s="185"/>
      <c r="S599" s="186"/>
    </row>
    <row r="600" spans="1:19" ht="24.95" customHeight="1" outlineLevel="1">
      <c r="A600" s="123"/>
      <c r="B600" s="124" t="s">
        <v>91</v>
      </c>
      <c r="C600" s="124">
        <v>508910</v>
      </c>
      <c r="D600" s="355">
        <v>891101</v>
      </c>
      <c r="E600" s="125"/>
      <c r="F600" s="355" t="s">
        <v>188</v>
      </c>
      <c r="G600" s="125" t="s">
        <v>8</v>
      </c>
      <c r="H600" s="147"/>
      <c r="I600" s="148"/>
      <c r="J600" s="171">
        <v>45</v>
      </c>
      <c r="K600" s="172">
        <v>10</v>
      </c>
      <c r="L600" s="172">
        <v>12</v>
      </c>
      <c r="M600" s="172">
        <v>11</v>
      </c>
      <c r="N600" s="393">
        <v>12</v>
      </c>
      <c r="O600" s="187">
        <v>5702.0552500000003</v>
      </c>
      <c r="P600" s="188">
        <v>1426</v>
      </c>
      <c r="Q600" s="188">
        <v>1426</v>
      </c>
      <c r="R600" s="188">
        <v>1426</v>
      </c>
      <c r="S600" s="189">
        <v>1424.0552500000003</v>
      </c>
    </row>
    <row r="601" spans="1:19" ht="24.95" customHeight="1" outlineLevel="2">
      <c r="A601" s="12" t="s">
        <v>9</v>
      </c>
      <c r="B601" s="2" t="s">
        <v>91</v>
      </c>
      <c r="C601" s="2">
        <v>508911</v>
      </c>
      <c r="D601" s="15">
        <v>891201</v>
      </c>
      <c r="E601" s="121" t="s">
        <v>632</v>
      </c>
      <c r="F601" s="15" t="s">
        <v>188</v>
      </c>
      <c r="G601" s="121" t="s">
        <v>8</v>
      </c>
      <c r="H601" s="143" t="s">
        <v>300</v>
      </c>
      <c r="I601" s="144" t="s">
        <v>99</v>
      </c>
      <c r="J601" s="166">
        <v>0</v>
      </c>
      <c r="K601" s="168">
        <v>0</v>
      </c>
      <c r="L601" s="168">
        <v>0</v>
      </c>
      <c r="M601" s="168">
        <v>0</v>
      </c>
      <c r="N601" s="391">
        <v>0</v>
      </c>
      <c r="O601" s="181"/>
      <c r="P601" s="182"/>
      <c r="Q601" s="182"/>
      <c r="R601" s="182"/>
      <c r="S601" s="183"/>
    </row>
    <row r="602" spans="1:19" ht="24.95" customHeight="1" outlineLevel="2">
      <c r="A602" s="12" t="s">
        <v>9</v>
      </c>
      <c r="B602" s="2" t="s">
        <v>91</v>
      </c>
      <c r="C602" s="2">
        <v>508911</v>
      </c>
      <c r="D602" s="15">
        <v>891201</v>
      </c>
      <c r="E602" s="121" t="s">
        <v>632</v>
      </c>
      <c r="F602" s="15" t="s">
        <v>188</v>
      </c>
      <c r="G602" s="121" t="s">
        <v>8</v>
      </c>
      <c r="H602" s="143" t="s">
        <v>301</v>
      </c>
      <c r="I602" s="144" t="s">
        <v>100</v>
      </c>
      <c r="J602" s="169">
        <v>0</v>
      </c>
      <c r="K602" s="170">
        <v>0</v>
      </c>
      <c r="L602" s="170">
        <v>0</v>
      </c>
      <c r="M602" s="170">
        <v>0</v>
      </c>
      <c r="N602" s="392">
        <v>0</v>
      </c>
      <c r="O602" s="184"/>
      <c r="P602" s="185"/>
      <c r="Q602" s="185"/>
      <c r="R602" s="185"/>
      <c r="S602" s="186"/>
    </row>
    <row r="603" spans="1:19" ht="24.95" customHeight="1" outlineLevel="2">
      <c r="A603" s="12" t="s">
        <v>9</v>
      </c>
      <c r="B603" s="2" t="s">
        <v>91</v>
      </c>
      <c r="C603" s="2">
        <v>508911</v>
      </c>
      <c r="D603" s="15">
        <v>891201</v>
      </c>
      <c r="E603" s="121" t="s">
        <v>632</v>
      </c>
      <c r="F603" s="15" t="s">
        <v>188</v>
      </c>
      <c r="G603" s="121" t="s">
        <v>8</v>
      </c>
      <c r="H603" s="143" t="s">
        <v>302</v>
      </c>
      <c r="I603" s="144" t="s">
        <v>102</v>
      </c>
      <c r="J603" s="169">
        <v>0</v>
      </c>
      <c r="K603" s="170">
        <v>0</v>
      </c>
      <c r="L603" s="170">
        <v>0</v>
      </c>
      <c r="M603" s="170">
        <v>0</v>
      </c>
      <c r="N603" s="392">
        <v>0</v>
      </c>
      <c r="O603" s="184"/>
      <c r="P603" s="185"/>
      <c r="Q603" s="185"/>
      <c r="R603" s="185"/>
      <c r="S603" s="186"/>
    </row>
    <row r="604" spans="1:19" ht="24.95" customHeight="1" outlineLevel="2">
      <c r="A604" s="12" t="s">
        <v>9</v>
      </c>
      <c r="B604" s="2" t="s">
        <v>91</v>
      </c>
      <c r="C604" s="2">
        <v>508911</v>
      </c>
      <c r="D604" s="15">
        <v>891201</v>
      </c>
      <c r="E604" s="121" t="s">
        <v>632</v>
      </c>
      <c r="F604" s="15" t="s">
        <v>188</v>
      </c>
      <c r="G604" s="121" t="s">
        <v>8</v>
      </c>
      <c r="H604" s="143" t="s">
        <v>160</v>
      </c>
      <c r="I604" s="144" t="s">
        <v>104</v>
      </c>
      <c r="J604" s="169">
        <v>0</v>
      </c>
      <c r="K604" s="170">
        <v>0</v>
      </c>
      <c r="L604" s="170">
        <v>0</v>
      </c>
      <c r="M604" s="170">
        <v>0</v>
      </c>
      <c r="N604" s="392">
        <v>0</v>
      </c>
      <c r="O604" s="184"/>
      <c r="P604" s="185"/>
      <c r="Q604" s="185"/>
      <c r="R604" s="185"/>
      <c r="S604" s="186"/>
    </row>
    <row r="605" spans="1:19" ht="24.95" customHeight="1" outlineLevel="2">
      <c r="A605" s="12" t="s">
        <v>9</v>
      </c>
      <c r="B605" s="2" t="s">
        <v>91</v>
      </c>
      <c r="C605" s="2">
        <v>508911</v>
      </c>
      <c r="D605" s="15">
        <v>891201</v>
      </c>
      <c r="E605" s="121" t="s">
        <v>632</v>
      </c>
      <c r="F605" s="15" t="s">
        <v>188</v>
      </c>
      <c r="G605" s="121" t="s">
        <v>8</v>
      </c>
      <c r="H605" s="143" t="s">
        <v>303</v>
      </c>
      <c r="I605" s="144" t="s">
        <v>106</v>
      </c>
      <c r="J605" s="169">
        <v>49</v>
      </c>
      <c r="K605" s="170">
        <v>12</v>
      </c>
      <c r="L605" s="170">
        <v>13</v>
      </c>
      <c r="M605" s="170">
        <v>13</v>
      </c>
      <c r="N605" s="392">
        <v>11</v>
      </c>
      <c r="O605" s="184"/>
      <c r="P605" s="185"/>
      <c r="Q605" s="185"/>
      <c r="R605" s="185"/>
      <c r="S605" s="186"/>
    </row>
    <row r="606" spans="1:19" ht="24.95" customHeight="1" outlineLevel="2">
      <c r="A606" s="12" t="s">
        <v>9</v>
      </c>
      <c r="B606" s="2" t="s">
        <v>91</v>
      </c>
      <c r="C606" s="2">
        <v>508911</v>
      </c>
      <c r="D606" s="15">
        <v>891201</v>
      </c>
      <c r="E606" s="121" t="s">
        <v>632</v>
      </c>
      <c r="F606" s="15" t="s">
        <v>188</v>
      </c>
      <c r="G606" s="121" t="s">
        <v>8</v>
      </c>
      <c r="H606" s="143" t="s">
        <v>304</v>
      </c>
      <c r="I606" s="144" t="s">
        <v>109</v>
      </c>
      <c r="J606" s="169">
        <v>0</v>
      </c>
      <c r="K606" s="170">
        <v>0</v>
      </c>
      <c r="L606" s="170">
        <v>0</v>
      </c>
      <c r="M606" s="170">
        <v>0</v>
      </c>
      <c r="N606" s="392">
        <v>0</v>
      </c>
      <c r="O606" s="184"/>
      <c r="P606" s="185"/>
      <c r="Q606" s="185"/>
      <c r="R606" s="185"/>
      <c r="S606" s="186"/>
    </row>
    <row r="607" spans="1:19" ht="24.95" customHeight="1" outlineLevel="2">
      <c r="A607" s="12" t="s">
        <v>9</v>
      </c>
      <c r="B607" s="2" t="s">
        <v>91</v>
      </c>
      <c r="C607" s="2">
        <v>508911</v>
      </c>
      <c r="D607" s="15">
        <v>891201</v>
      </c>
      <c r="E607" s="121" t="s">
        <v>632</v>
      </c>
      <c r="F607" s="15" t="s">
        <v>188</v>
      </c>
      <c r="G607" s="121" t="s">
        <v>8</v>
      </c>
      <c r="H607" s="143" t="s">
        <v>305</v>
      </c>
      <c r="I607" s="144" t="s">
        <v>110</v>
      </c>
      <c r="J607" s="169">
        <v>0</v>
      </c>
      <c r="K607" s="170">
        <v>0</v>
      </c>
      <c r="L607" s="170">
        <v>0</v>
      </c>
      <c r="M607" s="170">
        <v>0</v>
      </c>
      <c r="N607" s="392">
        <v>0</v>
      </c>
      <c r="O607" s="184"/>
      <c r="P607" s="185"/>
      <c r="Q607" s="185"/>
      <c r="R607" s="185"/>
      <c r="S607" s="186"/>
    </row>
    <row r="608" spans="1:19" ht="24.95" customHeight="1" outlineLevel="2">
      <c r="A608" s="12" t="s">
        <v>9</v>
      </c>
      <c r="B608" s="2" t="s">
        <v>91</v>
      </c>
      <c r="C608" s="2">
        <v>508911</v>
      </c>
      <c r="D608" s="15">
        <v>891201</v>
      </c>
      <c r="E608" s="121" t="s">
        <v>632</v>
      </c>
      <c r="F608" s="15" t="s">
        <v>188</v>
      </c>
      <c r="G608" s="121" t="s">
        <v>8</v>
      </c>
      <c r="H608" s="143" t="s">
        <v>306</v>
      </c>
      <c r="I608" s="144" t="s">
        <v>112</v>
      </c>
      <c r="J608" s="169">
        <v>0</v>
      </c>
      <c r="K608" s="170">
        <v>0</v>
      </c>
      <c r="L608" s="170">
        <v>0</v>
      </c>
      <c r="M608" s="170">
        <v>0</v>
      </c>
      <c r="N608" s="392">
        <v>0</v>
      </c>
      <c r="O608" s="184"/>
      <c r="P608" s="185"/>
      <c r="Q608" s="185"/>
      <c r="R608" s="185"/>
      <c r="S608" s="186"/>
    </row>
    <row r="609" spans="1:19" ht="24.95" customHeight="1" outlineLevel="2">
      <c r="A609" s="12" t="s">
        <v>9</v>
      </c>
      <c r="B609" s="2" t="s">
        <v>91</v>
      </c>
      <c r="C609" s="2">
        <v>508911</v>
      </c>
      <c r="D609" s="15">
        <v>891201</v>
      </c>
      <c r="E609" s="121" t="s">
        <v>632</v>
      </c>
      <c r="F609" s="15" t="s">
        <v>188</v>
      </c>
      <c r="G609" s="121" t="s">
        <v>8</v>
      </c>
      <c r="H609" s="143" t="s">
        <v>307</v>
      </c>
      <c r="I609" s="144" t="s">
        <v>113</v>
      </c>
      <c r="J609" s="169">
        <v>0</v>
      </c>
      <c r="K609" s="170">
        <v>0</v>
      </c>
      <c r="L609" s="170">
        <v>0</v>
      </c>
      <c r="M609" s="170">
        <v>0</v>
      </c>
      <c r="N609" s="392">
        <v>0</v>
      </c>
      <c r="O609" s="184"/>
      <c r="P609" s="185"/>
      <c r="Q609" s="185"/>
      <c r="R609" s="185"/>
      <c r="S609" s="186"/>
    </row>
    <row r="610" spans="1:19" ht="24.95" customHeight="1" outlineLevel="2">
      <c r="A610" s="12" t="s">
        <v>9</v>
      </c>
      <c r="B610" s="2" t="s">
        <v>91</v>
      </c>
      <c r="C610" s="2">
        <v>508911</v>
      </c>
      <c r="D610" s="15">
        <v>891201</v>
      </c>
      <c r="E610" s="121" t="s">
        <v>632</v>
      </c>
      <c r="F610" s="15" t="s">
        <v>188</v>
      </c>
      <c r="G610" s="121" t="s">
        <v>8</v>
      </c>
      <c r="H610" s="143" t="s">
        <v>308</v>
      </c>
      <c r="I610" s="144" t="s">
        <v>114</v>
      </c>
      <c r="J610" s="169">
        <v>0</v>
      </c>
      <c r="K610" s="170">
        <v>0</v>
      </c>
      <c r="L610" s="170">
        <v>0</v>
      </c>
      <c r="M610" s="170">
        <v>0</v>
      </c>
      <c r="N610" s="392">
        <v>0</v>
      </c>
      <c r="O610" s="184"/>
      <c r="P610" s="185"/>
      <c r="Q610" s="185"/>
      <c r="R610" s="185"/>
      <c r="S610" s="186"/>
    </row>
    <row r="611" spans="1:19" ht="24.95" customHeight="1" outlineLevel="2">
      <c r="A611" s="12" t="s">
        <v>9</v>
      </c>
      <c r="B611" s="2" t="s">
        <v>91</v>
      </c>
      <c r="C611" s="2">
        <v>508911</v>
      </c>
      <c r="D611" s="15">
        <v>891201</v>
      </c>
      <c r="E611" s="121" t="s">
        <v>632</v>
      </c>
      <c r="F611" s="15" t="s">
        <v>188</v>
      </c>
      <c r="G611" s="121" t="s">
        <v>8</v>
      </c>
      <c r="H611" s="143" t="s">
        <v>309</v>
      </c>
      <c r="I611" s="144" t="s">
        <v>115</v>
      </c>
      <c r="J611" s="169">
        <v>0</v>
      </c>
      <c r="K611" s="170">
        <v>0</v>
      </c>
      <c r="L611" s="170">
        <v>0</v>
      </c>
      <c r="M611" s="170">
        <v>0</v>
      </c>
      <c r="N611" s="392">
        <v>0</v>
      </c>
      <c r="O611" s="184"/>
      <c r="P611" s="185"/>
      <c r="Q611" s="185"/>
      <c r="R611" s="185"/>
      <c r="S611" s="186"/>
    </row>
    <row r="612" spans="1:19" ht="24.95" customHeight="1" outlineLevel="2">
      <c r="A612" s="12" t="s">
        <v>9</v>
      </c>
      <c r="B612" s="2" t="s">
        <v>91</v>
      </c>
      <c r="C612" s="2">
        <v>508911</v>
      </c>
      <c r="D612" s="15">
        <v>891201</v>
      </c>
      <c r="E612" s="121" t="s">
        <v>632</v>
      </c>
      <c r="F612" s="15" t="s">
        <v>188</v>
      </c>
      <c r="G612" s="121" t="s">
        <v>8</v>
      </c>
      <c r="H612" s="143" t="s">
        <v>310</v>
      </c>
      <c r="I612" s="144" t="s">
        <v>117</v>
      </c>
      <c r="J612" s="169">
        <v>0</v>
      </c>
      <c r="K612" s="170">
        <v>0</v>
      </c>
      <c r="L612" s="170">
        <v>0</v>
      </c>
      <c r="M612" s="170">
        <v>0</v>
      </c>
      <c r="N612" s="392">
        <v>0</v>
      </c>
      <c r="O612" s="184"/>
      <c r="P612" s="185"/>
      <c r="Q612" s="185"/>
      <c r="R612" s="185"/>
      <c r="S612" s="186"/>
    </row>
    <row r="613" spans="1:19" ht="24.95" customHeight="1" outlineLevel="2">
      <c r="A613" s="12" t="s">
        <v>9</v>
      </c>
      <c r="B613" s="2" t="s">
        <v>91</v>
      </c>
      <c r="C613" s="2">
        <v>508911</v>
      </c>
      <c r="D613" s="15">
        <v>891201</v>
      </c>
      <c r="E613" s="121" t="s">
        <v>632</v>
      </c>
      <c r="F613" s="15" t="s">
        <v>188</v>
      </c>
      <c r="G613" s="121" t="s">
        <v>8</v>
      </c>
      <c r="H613" s="143" t="s">
        <v>311</v>
      </c>
      <c r="I613" s="144" t="s">
        <v>118</v>
      </c>
      <c r="J613" s="169">
        <v>0</v>
      </c>
      <c r="K613" s="170">
        <v>0</v>
      </c>
      <c r="L613" s="170">
        <v>0</v>
      </c>
      <c r="M613" s="170">
        <v>0</v>
      </c>
      <c r="N613" s="392">
        <v>0</v>
      </c>
      <c r="O613" s="184"/>
      <c r="P613" s="185"/>
      <c r="Q613" s="185"/>
      <c r="R613" s="185"/>
      <c r="S613" s="186"/>
    </row>
    <row r="614" spans="1:19" ht="24.95" customHeight="1" outlineLevel="2">
      <c r="A614" s="12" t="s">
        <v>9</v>
      </c>
      <c r="B614" s="2" t="s">
        <v>91</v>
      </c>
      <c r="C614" s="2">
        <v>508911</v>
      </c>
      <c r="D614" s="15">
        <v>891201</v>
      </c>
      <c r="E614" s="121" t="s">
        <v>632</v>
      </c>
      <c r="F614" s="15" t="s">
        <v>188</v>
      </c>
      <c r="G614" s="121" t="s">
        <v>8</v>
      </c>
      <c r="H614" s="143" t="s">
        <v>312</v>
      </c>
      <c r="I614" s="144" t="s">
        <v>119</v>
      </c>
      <c r="J614" s="169">
        <v>0</v>
      </c>
      <c r="K614" s="170">
        <v>0</v>
      </c>
      <c r="L614" s="170">
        <v>0</v>
      </c>
      <c r="M614" s="170">
        <v>0</v>
      </c>
      <c r="N614" s="392">
        <v>0</v>
      </c>
      <c r="O614" s="184"/>
      <c r="P614" s="185"/>
      <c r="Q614" s="185"/>
      <c r="R614" s="185"/>
      <c r="S614" s="186"/>
    </row>
    <row r="615" spans="1:19" ht="24.95" customHeight="1" outlineLevel="2">
      <c r="A615" s="12" t="s">
        <v>9</v>
      </c>
      <c r="B615" s="2" t="s">
        <v>91</v>
      </c>
      <c r="C615" s="2">
        <v>508911</v>
      </c>
      <c r="D615" s="15">
        <v>891201</v>
      </c>
      <c r="E615" s="121" t="s">
        <v>632</v>
      </c>
      <c r="F615" s="15" t="s">
        <v>188</v>
      </c>
      <c r="G615" s="121" t="s">
        <v>8</v>
      </c>
      <c r="H615" s="143" t="s">
        <v>313</v>
      </c>
      <c r="I615" s="144" t="s">
        <v>120</v>
      </c>
      <c r="J615" s="169">
        <v>0</v>
      </c>
      <c r="K615" s="170">
        <v>0</v>
      </c>
      <c r="L615" s="170">
        <v>0</v>
      </c>
      <c r="M615" s="170">
        <v>0</v>
      </c>
      <c r="N615" s="392">
        <v>0</v>
      </c>
      <c r="O615" s="184"/>
      <c r="P615" s="185"/>
      <c r="Q615" s="185"/>
      <c r="R615" s="185"/>
      <c r="S615" s="186"/>
    </row>
    <row r="616" spans="1:19" ht="24.95" customHeight="1" outlineLevel="2">
      <c r="A616" s="12" t="s">
        <v>9</v>
      </c>
      <c r="B616" s="2" t="s">
        <v>91</v>
      </c>
      <c r="C616" s="2">
        <v>508911</v>
      </c>
      <c r="D616" s="15">
        <v>891201</v>
      </c>
      <c r="E616" s="121" t="s">
        <v>632</v>
      </c>
      <c r="F616" s="15" t="s">
        <v>188</v>
      </c>
      <c r="G616" s="121" t="s">
        <v>8</v>
      </c>
      <c r="H616" s="143" t="s">
        <v>314</v>
      </c>
      <c r="I616" s="144" t="s">
        <v>121</v>
      </c>
      <c r="J616" s="169">
        <v>0</v>
      </c>
      <c r="K616" s="170">
        <v>0</v>
      </c>
      <c r="L616" s="170">
        <v>0</v>
      </c>
      <c r="M616" s="170">
        <v>0</v>
      </c>
      <c r="N616" s="392">
        <v>0</v>
      </c>
      <c r="O616" s="184"/>
      <c r="P616" s="185"/>
      <c r="Q616" s="185"/>
      <c r="R616" s="185"/>
      <c r="S616" s="186"/>
    </row>
    <row r="617" spans="1:19" ht="24.95" customHeight="1" outlineLevel="2">
      <c r="A617" s="12" t="s">
        <v>9</v>
      </c>
      <c r="B617" s="2" t="s">
        <v>91</v>
      </c>
      <c r="C617" s="2">
        <v>508911</v>
      </c>
      <c r="D617" s="15">
        <v>891201</v>
      </c>
      <c r="E617" s="121" t="s">
        <v>632</v>
      </c>
      <c r="F617" s="15" t="s">
        <v>188</v>
      </c>
      <c r="G617" s="121" t="s">
        <v>8</v>
      </c>
      <c r="H617" s="143" t="s">
        <v>315</v>
      </c>
      <c r="I617" s="144" t="s">
        <v>123</v>
      </c>
      <c r="J617" s="169">
        <v>290</v>
      </c>
      <c r="K617" s="170">
        <v>56</v>
      </c>
      <c r="L617" s="170">
        <v>90</v>
      </c>
      <c r="M617" s="170">
        <v>68</v>
      </c>
      <c r="N617" s="392">
        <v>76</v>
      </c>
      <c r="O617" s="184"/>
      <c r="P617" s="185"/>
      <c r="Q617" s="185"/>
      <c r="R617" s="185"/>
      <c r="S617" s="186"/>
    </row>
    <row r="618" spans="1:19" ht="24.95" customHeight="1" outlineLevel="1">
      <c r="A618" s="123"/>
      <c r="B618" s="124" t="s">
        <v>91</v>
      </c>
      <c r="C618" s="124">
        <v>508911</v>
      </c>
      <c r="D618" s="355">
        <v>891201</v>
      </c>
      <c r="E618" s="125"/>
      <c r="F618" s="355" t="s">
        <v>188</v>
      </c>
      <c r="G618" s="125" t="s">
        <v>8</v>
      </c>
      <c r="H618" s="147"/>
      <c r="I618" s="148"/>
      <c r="J618" s="171">
        <v>339</v>
      </c>
      <c r="K618" s="172">
        <v>68</v>
      </c>
      <c r="L618" s="172">
        <v>103</v>
      </c>
      <c r="M618" s="172">
        <v>81</v>
      </c>
      <c r="N618" s="393">
        <v>87</v>
      </c>
      <c r="O618" s="187">
        <v>59494.12744339605</v>
      </c>
      <c r="P618" s="188">
        <v>11895.624805369127</v>
      </c>
      <c r="Q618" s="188">
        <v>17826.894135510141</v>
      </c>
      <c r="R618" s="188">
        <v>14034.157281879194</v>
      </c>
      <c r="S618" s="189">
        <v>15737.451220637588</v>
      </c>
    </row>
    <row r="619" spans="1:19" ht="24.95" customHeight="1" outlineLevel="2">
      <c r="A619" s="12" t="s">
        <v>9</v>
      </c>
      <c r="B619" s="2" t="s">
        <v>91</v>
      </c>
      <c r="C619" s="2">
        <v>508928</v>
      </c>
      <c r="D619" s="15">
        <v>891301</v>
      </c>
      <c r="E619" s="121" t="s">
        <v>442</v>
      </c>
      <c r="F619" s="15" t="s">
        <v>188</v>
      </c>
      <c r="G619" s="121" t="s">
        <v>8</v>
      </c>
      <c r="H619" s="143" t="s">
        <v>300</v>
      </c>
      <c r="I619" s="144" t="s">
        <v>99</v>
      </c>
      <c r="J619" s="166">
        <v>220</v>
      </c>
      <c r="K619" s="168">
        <v>52</v>
      </c>
      <c r="L619" s="168">
        <v>54</v>
      </c>
      <c r="M619" s="168">
        <v>58</v>
      </c>
      <c r="N619" s="391">
        <v>56</v>
      </c>
      <c r="O619" s="181"/>
      <c r="P619" s="182"/>
      <c r="Q619" s="182"/>
      <c r="R619" s="182"/>
      <c r="S619" s="183"/>
    </row>
    <row r="620" spans="1:19" ht="24.95" customHeight="1" outlineLevel="2">
      <c r="A620" s="12" t="s">
        <v>9</v>
      </c>
      <c r="B620" s="2" t="s">
        <v>91</v>
      </c>
      <c r="C620" s="2">
        <v>508928</v>
      </c>
      <c r="D620" s="15">
        <v>891301</v>
      </c>
      <c r="E620" s="121" t="s">
        <v>442</v>
      </c>
      <c r="F620" s="15" t="s">
        <v>188</v>
      </c>
      <c r="G620" s="121" t="s">
        <v>8</v>
      </c>
      <c r="H620" s="143" t="s">
        <v>301</v>
      </c>
      <c r="I620" s="144" t="s">
        <v>100</v>
      </c>
      <c r="J620" s="169">
        <v>0</v>
      </c>
      <c r="K620" s="170">
        <v>0</v>
      </c>
      <c r="L620" s="170">
        <v>0</v>
      </c>
      <c r="M620" s="170">
        <v>0</v>
      </c>
      <c r="N620" s="392">
        <v>0</v>
      </c>
      <c r="O620" s="184"/>
      <c r="P620" s="185"/>
      <c r="Q620" s="185"/>
      <c r="R620" s="185"/>
      <c r="S620" s="186"/>
    </row>
    <row r="621" spans="1:19" ht="24.95" customHeight="1" outlineLevel="2">
      <c r="A621" s="12" t="s">
        <v>9</v>
      </c>
      <c r="B621" s="2" t="s">
        <v>91</v>
      </c>
      <c r="C621" s="2">
        <v>508928</v>
      </c>
      <c r="D621" s="15">
        <v>891301</v>
      </c>
      <c r="E621" s="121" t="s">
        <v>442</v>
      </c>
      <c r="F621" s="15" t="s">
        <v>188</v>
      </c>
      <c r="G621" s="121" t="s">
        <v>8</v>
      </c>
      <c r="H621" s="143" t="s">
        <v>302</v>
      </c>
      <c r="I621" s="144" t="s">
        <v>102</v>
      </c>
      <c r="J621" s="169">
        <v>0</v>
      </c>
      <c r="K621" s="170">
        <v>0</v>
      </c>
      <c r="L621" s="170">
        <v>0</v>
      </c>
      <c r="M621" s="170">
        <v>0</v>
      </c>
      <c r="N621" s="392">
        <v>0</v>
      </c>
      <c r="O621" s="184"/>
      <c r="P621" s="185"/>
      <c r="Q621" s="185"/>
      <c r="R621" s="185"/>
      <c r="S621" s="186"/>
    </row>
    <row r="622" spans="1:19" ht="24.95" customHeight="1" outlineLevel="2">
      <c r="A622" s="12" t="s">
        <v>9</v>
      </c>
      <c r="B622" s="2" t="s">
        <v>91</v>
      </c>
      <c r="C622" s="2">
        <v>508928</v>
      </c>
      <c r="D622" s="15">
        <v>891301</v>
      </c>
      <c r="E622" s="121" t="s">
        <v>442</v>
      </c>
      <c r="F622" s="15" t="s">
        <v>188</v>
      </c>
      <c r="G622" s="121" t="s">
        <v>8</v>
      </c>
      <c r="H622" s="143" t="s">
        <v>160</v>
      </c>
      <c r="I622" s="144" t="s">
        <v>104</v>
      </c>
      <c r="J622" s="169">
        <v>0</v>
      </c>
      <c r="K622" s="170">
        <v>0</v>
      </c>
      <c r="L622" s="170">
        <v>0</v>
      </c>
      <c r="M622" s="170">
        <v>0</v>
      </c>
      <c r="N622" s="392">
        <v>0</v>
      </c>
      <c r="O622" s="184"/>
      <c r="P622" s="185"/>
      <c r="Q622" s="185"/>
      <c r="R622" s="185"/>
      <c r="S622" s="186"/>
    </row>
    <row r="623" spans="1:19" ht="24.95" customHeight="1" outlineLevel="2">
      <c r="A623" s="12" t="s">
        <v>9</v>
      </c>
      <c r="B623" s="2" t="s">
        <v>91</v>
      </c>
      <c r="C623" s="2">
        <v>508928</v>
      </c>
      <c r="D623" s="15">
        <v>891301</v>
      </c>
      <c r="E623" s="121" t="s">
        <v>442</v>
      </c>
      <c r="F623" s="15" t="s">
        <v>188</v>
      </c>
      <c r="G623" s="121" t="s">
        <v>8</v>
      </c>
      <c r="H623" s="143" t="s">
        <v>303</v>
      </c>
      <c r="I623" s="144" t="s">
        <v>106</v>
      </c>
      <c r="J623" s="169">
        <v>0</v>
      </c>
      <c r="K623" s="170">
        <v>0</v>
      </c>
      <c r="L623" s="170">
        <v>0</v>
      </c>
      <c r="M623" s="170">
        <v>0</v>
      </c>
      <c r="N623" s="392">
        <v>0</v>
      </c>
      <c r="O623" s="184"/>
      <c r="P623" s="185"/>
      <c r="Q623" s="185"/>
      <c r="R623" s="185"/>
      <c r="S623" s="186"/>
    </row>
    <row r="624" spans="1:19" ht="24.95" customHeight="1" outlineLevel="2">
      <c r="A624" s="12" t="s">
        <v>9</v>
      </c>
      <c r="B624" s="2" t="s">
        <v>91</v>
      </c>
      <c r="C624" s="2">
        <v>508928</v>
      </c>
      <c r="D624" s="15">
        <v>891301</v>
      </c>
      <c r="E624" s="121" t="s">
        <v>442</v>
      </c>
      <c r="F624" s="15" t="s">
        <v>188</v>
      </c>
      <c r="G624" s="121" t="s">
        <v>8</v>
      </c>
      <c r="H624" s="143" t="s">
        <v>304</v>
      </c>
      <c r="I624" s="144" t="s">
        <v>109</v>
      </c>
      <c r="J624" s="169">
        <v>0</v>
      </c>
      <c r="K624" s="170">
        <v>0</v>
      </c>
      <c r="L624" s="170">
        <v>0</v>
      </c>
      <c r="M624" s="170">
        <v>0</v>
      </c>
      <c r="N624" s="392">
        <v>0</v>
      </c>
      <c r="O624" s="184"/>
      <c r="P624" s="185"/>
      <c r="Q624" s="185"/>
      <c r="R624" s="185"/>
      <c r="S624" s="186"/>
    </row>
    <row r="625" spans="1:19" ht="24.95" customHeight="1" outlineLevel="2">
      <c r="A625" s="12" t="s">
        <v>9</v>
      </c>
      <c r="B625" s="2" t="s">
        <v>91</v>
      </c>
      <c r="C625" s="2">
        <v>508928</v>
      </c>
      <c r="D625" s="15">
        <v>891301</v>
      </c>
      <c r="E625" s="121" t="s">
        <v>442</v>
      </c>
      <c r="F625" s="15" t="s">
        <v>188</v>
      </c>
      <c r="G625" s="121" t="s">
        <v>8</v>
      </c>
      <c r="H625" s="143" t="s">
        <v>305</v>
      </c>
      <c r="I625" s="144" t="s">
        <v>110</v>
      </c>
      <c r="J625" s="169">
        <v>66</v>
      </c>
      <c r="K625" s="170">
        <v>28</v>
      </c>
      <c r="L625" s="170">
        <v>14</v>
      </c>
      <c r="M625" s="170">
        <v>13</v>
      </c>
      <c r="N625" s="392">
        <v>11</v>
      </c>
      <c r="O625" s="184"/>
      <c r="P625" s="185"/>
      <c r="Q625" s="185"/>
      <c r="R625" s="185"/>
      <c r="S625" s="186"/>
    </row>
    <row r="626" spans="1:19" ht="24.95" customHeight="1" outlineLevel="2">
      <c r="A626" s="12" t="s">
        <v>9</v>
      </c>
      <c r="B626" s="2" t="s">
        <v>91</v>
      </c>
      <c r="C626" s="2">
        <v>508928</v>
      </c>
      <c r="D626" s="15">
        <v>891301</v>
      </c>
      <c r="E626" s="121" t="s">
        <v>442</v>
      </c>
      <c r="F626" s="15" t="s">
        <v>188</v>
      </c>
      <c r="G626" s="121" t="s">
        <v>8</v>
      </c>
      <c r="H626" s="143" t="s">
        <v>306</v>
      </c>
      <c r="I626" s="144" t="s">
        <v>112</v>
      </c>
      <c r="J626" s="169">
        <v>7</v>
      </c>
      <c r="K626" s="170">
        <v>1</v>
      </c>
      <c r="L626" s="170">
        <v>2</v>
      </c>
      <c r="M626" s="170">
        <v>3</v>
      </c>
      <c r="N626" s="392">
        <v>1</v>
      </c>
      <c r="O626" s="184"/>
      <c r="P626" s="185"/>
      <c r="Q626" s="185"/>
      <c r="R626" s="185"/>
      <c r="S626" s="186"/>
    </row>
    <row r="627" spans="1:19" ht="24.95" customHeight="1" outlineLevel="2">
      <c r="A627" s="12" t="s">
        <v>9</v>
      </c>
      <c r="B627" s="2" t="s">
        <v>91</v>
      </c>
      <c r="C627" s="2">
        <v>508928</v>
      </c>
      <c r="D627" s="15">
        <v>891301</v>
      </c>
      <c r="E627" s="121" t="s">
        <v>442</v>
      </c>
      <c r="F627" s="15" t="s">
        <v>188</v>
      </c>
      <c r="G627" s="121" t="s">
        <v>8</v>
      </c>
      <c r="H627" s="143" t="s">
        <v>307</v>
      </c>
      <c r="I627" s="144" t="s">
        <v>113</v>
      </c>
      <c r="J627" s="169">
        <v>156</v>
      </c>
      <c r="K627" s="170">
        <v>40</v>
      </c>
      <c r="L627" s="170">
        <v>42</v>
      </c>
      <c r="M627" s="170">
        <v>38</v>
      </c>
      <c r="N627" s="392">
        <v>36</v>
      </c>
      <c r="O627" s="184"/>
      <c r="P627" s="185"/>
      <c r="Q627" s="185"/>
      <c r="R627" s="185"/>
      <c r="S627" s="186"/>
    </row>
    <row r="628" spans="1:19" ht="24.95" customHeight="1" outlineLevel="2">
      <c r="A628" s="12" t="s">
        <v>9</v>
      </c>
      <c r="B628" s="2" t="s">
        <v>91</v>
      </c>
      <c r="C628" s="2">
        <v>508928</v>
      </c>
      <c r="D628" s="15">
        <v>891301</v>
      </c>
      <c r="E628" s="121" t="s">
        <v>442</v>
      </c>
      <c r="F628" s="15" t="s">
        <v>188</v>
      </c>
      <c r="G628" s="121" t="s">
        <v>8</v>
      </c>
      <c r="H628" s="143" t="s">
        <v>308</v>
      </c>
      <c r="I628" s="144" t="s">
        <v>114</v>
      </c>
      <c r="J628" s="169">
        <v>0</v>
      </c>
      <c r="K628" s="170">
        <v>0</v>
      </c>
      <c r="L628" s="170">
        <v>0</v>
      </c>
      <c r="M628" s="170">
        <v>0</v>
      </c>
      <c r="N628" s="392">
        <v>0</v>
      </c>
      <c r="O628" s="184"/>
      <c r="P628" s="185"/>
      <c r="Q628" s="185"/>
      <c r="R628" s="185"/>
      <c r="S628" s="186"/>
    </row>
    <row r="629" spans="1:19" ht="24.95" customHeight="1" outlineLevel="2">
      <c r="A629" s="12" t="s">
        <v>9</v>
      </c>
      <c r="B629" s="2" t="s">
        <v>91</v>
      </c>
      <c r="C629" s="2">
        <v>508928</v>
      </c>
      <c r="D629" s="15">
        <v>891301</v>
      </c>
      <c r="E629" s="121" t="s">
        <v>442</v>
      </c>
      <c r="F629" s="15" t="s">
        <v>188</v>
      </c>
      <c r="G629" s="121" t="s">
        <v>8</v>
      </c>
      <c r="H629" s="143" t="s">
        <v>309</v>
      </c>
      <c r="I629" s="144" t="s">
        <v>115</v>
      </c>
      <c r="J629" s="169">
        <v>30</v>
      </c>
      <c r="K629" s="170">
        <v>0</v>
      </c>
      <c r="L629" s="170">
        <v>0</v>
      </c>
      <c r="M629" s="170">
        <v>8</v>
      </c>
      <c r="N629" s="392">
        <v>22</v>
      </c>
      <c r="O629" s="184"/>
      <c r="P629" s="185"/>
      <c r="Q629" s="185"/>
      <c r="R629" s="185"/>
      <c r="S629" s="186"/>
    </row>
    <row r="630" spans="1:19" ht="24.95" customHeight="1" outlineLevel="2">
      <c r="A630" s="12" t="s">
        <v>9</v>
      </c>
      <c r="B630" s="2" t="s">
        <v>91</v>
      </c>
      <c r="C630" s="2">
        <v>508928</v>
      </c>
      <c r="D630" s="15">
        <v>891301</v>
      </c>
      <c r="E630" s="121" t="s">
        <v>442</v>
      </c>
      <c r="F630" s="15" t="s">
        <v>188</v>
      </c>
      <c r="G630" s="121" t="s">
        <v>8</v>
      </c>
      <c r="H630" s="143" t="s">
        <v>310</v>
      </c>
      <c r="I630" s="144" t="s">
        <v>117</v>
      </c>
      <c r="J630" s="169">
        <v>0</v>
      </c>
      <c r="K630" s="170">
        <v>0</v>
      </c>
      <c r="L630" s="170">
        <v>0</v>
      </c>
      <c r="M630" s="170">
        <v>0</v>
      </c>
      <c r="N630" s="392">
        <v>0</v>
      </c>
      <c r="O630" s="184"/>
      <c r="P630" s="185"/>
      <c r="Q630" s="185"/>
      <c r="R630" s="185"/>
      <c r="S630" s="186"/>
    </row>
    <row r="631" spans="1:19" ht="24.95" customHeight="1" outlineLevel="2">
      <c r="A631" s="12" t="s">
        <v>9</v>
      </c>
      <c r="B631" s="2" t="s">
        <v>91</v>
      </c>
      <c r="C631" s="2">
        <v>508928</v>
      </c>
      <c r="D631" s="15">
        <v>891301</v>
      </c>
      <c r="E631" s="121" t="s">
        <v>442</v>
      </c>
      <c r="F631" s="15" t="s">
        <v>188</v>
      </c>
      <c r="G631" s="121" t="s">
        <v>8</v>
      </c>
      <c r="H631" s="143" t="s">
        <v>311</v>
      </c>
      <c r="I631" s="144" t="s">
        <v>118</v>
      </c>
      <c r="J631" s="169">
        <v>0</v>
      </c>
      <c r="K631" s="170">
        <v>0</v>
      </c>
      <c r="L631" s="170">
        <v>0</v>
      </c>
      <c r="M631" s="170">
        <v>0</v>
      </c>
      <c r="N631" s="392">
        <v>0</v>
      </c>
      <c r="O631" s="184"/>
      <c r="P631" s="185"/>
      <c r="Q631" s="185"/>
      <c r="R631" s="185"/>
      <c r="S631" s="186"/>
    </row>
    <row r="632" spans="1:19" ht="24.95" customHeight="1" outlineLevel="2">
      <c r="A632" s="12" t="s">
        <v>9</v>
      </c>
      <c r="B632" s="2" t="s">
        <v>91</v>
      </c>
      <c r="C632" s="2">
        <v>508928</v>
      </c>
      <c r="D632" s="15">
        <v>891301</v>
      </c>
      <c r="E632" s="121" t="s">
        <v>442</v>
      </c>
      <c r="F632" s="15" t="s">
        <v>188</v>
      </c>
      <c r="G632" s="121" t="s">
        <v>8</v>
      </c>
      <c r="H632" s="143" t="s">
        <v>312</v>
      </c>
      <c r="I632" s="144" t="s">
        <v>119</v>
      </c>
      <c r="J632" s="169">
        <v>8</v>
      </c>
      <c r="K632" s="170">
        <v>1</v>
      </c>
      <c r="L632" s="170">
        <v>3</v>
      </c>
      <c r="M632" s="170">
        <v>3</v>
      </c>
      <c r="N632" s="392">
        <v>1</v>
      </c>
      <c r="O632" s="184"/>
      <c r="P632" s="185"/>
      <c r="Q632" s="185"/>
      <c r="R632" s="185"/>
      <c r="S632" s="186"/>
    </row>
    <row r="633" spans="1:19" ht="24.95" customHeight="1" outlineLevel="2">
      <c r="A633" s="12" t="s">
        <v>9</v>
      </c>
      <c r="B633" s="2" t="s">
        <v>91</v>
      </c>
      <c r="C633" s="2">
        <v>508928</v>
      </c>
      <c r="D633" s="15">
        <v>891301</v>
      </c>
      <c r="E633" s="121" t="s">
        <v>442</v>
      </c>
      <c r="F633" s="15" t="s">
        <v>188</v>
      </c>
      <c r="G633" s="121" t="s">
        <v>8</v>
      </c>
      <c r="H633" s="143" t="s">
        <v>313</v>
      </c>
      <c r="I633" s="144" t="s">
        <v>120</v>
      </c>
      <c r="J633" s="169">
        <v>0</v>
      </c>
      <c r="K633" s="170">
        <v>0</v>
      </c>
      <c r="L633" s="170">
        <v>0</v>
      </c>
      <c r="M633" s="170">
        <v>0</v>
      </c>
      <c r="N633" s="392">
        <v>0</v>
      </c>
      <c r="O633" s="184"/>
      <c r="P633" s="185"/>
      <c r="Q633" s="185"/>
      <c r="R633" s="185"/>
      <c r="S633" s="186"/>
    </row>
    <row r="634" spans="1:19" ht="24.95" customHeight="1" outlineLevel="2">
      <c r="A634" s="12" t="s">
        <v>9</v>
      </c>
      <c r="B634" s="2" t="s">
        <v>91</v>
      </c>
      <c r="C634" s="2">
        <v>508928</v>
      </c>
      <c r="D634" s="15">
        <v>891301</v>
      </c>
      <c r="E634" s="121" t="s">
        <v>442</v>
      </c>
      <c r="F634" s="15" t="s">
        <v>188</v>
      </c>
      <c r="G634" s="121" t="s">
        <v>8</v>
      </c>
      <c r="H634" s="143" t="s">
        <v>314</v>
      </c>
      <c r="I634" s="144" t="s">
        <v>121</v>
      </c>
      <c r="J634" s="169">
        <v>879</v>
      </c>
      <c r="K634" s="170">
        <v>215</v>
      </c>
      <c r="L634" s="170">
        <v>226</v>
      </c>
      <c r="M634" s="170">
        <v>219</v>
      </c>
      <c r="N634" s="392">
        <v>219</v>
      </c>
      <c r="O634" s="184"/>
      <c r="P634" s="185"/>
      <c r="Q634" s="185"/>
      <c r="R634" s="185"/>
      <c r="S634" s="186"/>
    </row>
    <row r="635" spans="1:19" ht="24.95" customHeight="1" outlineLevel="2">
      <c r="A635" s="12" t="s">
        <v>9</v>
      </c>
      <c r="B635" s="2" t="s">
        <v>91</v>
      </c>
      <c r="C635" s="2">
        <v>508928</v>
      </c>
      <c r="D635" s="15">
        <v>891301</v>
      </c>
      <c r="E635" s="121" t="s">
        <v>442</v>
      </c>
      <c r="F635" s="15" t="s">
        <v>188</v>
      </c>
      <c r="G635" s="121" t="s">
        <v>8</v>
      </c>
      <c r="H635" s="143" t="s">
        <v>315</v>
      </c>
      <c r="I635" s="144" t="s">
        <v>123</v>
      </c>
      <c r="J635" s="169">
        <v>90</v>
      </c>
      <c r="K635" s="170">
        <v>22</v>
      </c>
      <c r="L635" s="170">
        <v>18</v>
      </c>
      <c r="M635" s="170">
        <v>25</v>
      </c>
      <c r="N635" s="392">
        <v>25</v>
      </c>
      <c r="O635" s="184"/>
      <c r="P635" s="185"/>
      <c r="Q635" s="185"/>
      <c r="R635" s="185"/>
      <c r="S635" s="186"/>
    </row>
    <row r="636" spans="1:19" ht="24.95" customHeight="1" outlineLevel="1">
      <c r="A636" s="123"/>
      <c r="B636" s="124" t="s">
        <v>91</v>
      </c>
      <c r="C636" s="124">
        <v>508928</v>
      </c>
      <c r="D636" s="355">
        <v>891301</v>
      </c>
      <c r="E636" s="125"/>
      <c r="F636" s="355" t="s">
        <v>188</v>
      </c>
      <c r="G636" s="125" t="s">
        <v>8</v>
      </c>
      <c r="H636" s="147"/>
      <c r="I636" s="148"/>
      <c r="J636" s="171">
        <v>1456</v>
      </c>
      <c r="K636" s="172">
        <v>359</v>
      </c>
      <c r="L636" s="172">
        <v>359</v>
      </c>
      <c r="M636" s="172">
        <v>367</v>
      </c>
      <c r="N636" s="393">
        <v>371</v>
      </c>
      <c r="O636" s="187">
        <v>207780.9321379032</v>
      </c>
      <c r="P636" s="188">
        <v>56370</v>
      </c>
      <c r="Q636" s="188">
        <v>50470</v>
      </c>
      <c r="R636" s="188">
        <v>50470.542636774197</v>
      </c>
      <c r="S636" s="189">
        <v>50470.389501129015</v>
      </c>
    </row>
    <row r="637" spans="1:19" ht="24.95" customHeight="1" outlineLevel="2">
      <c r="A637" s="12" t="s">
        <v>9</v>
      </c>
      <c r="B637" s="2" t="s">
        <v>91</v>
      </c>
      <c r="C637" s="2">
        <v>508919</v>
      </c>
      <c r="D637" s="15">
        <v>892201</v>
      </c>
      <c r="E637" s="121" t="s">
        <v>664</v>
      </c>
      <c r="F637" s="15" t="s">
        <v>188</v>
      </c>
      <c r="G637" s="121" t="s">
        <v>8</v>
      </c>
      <c r="H637" s="143" t="s">
        <v>300</v>
      </c>
      <c r="I637" s="144" t="s">
        <v>99</v>
      </c>
      <c r="J637" s="166">
        <v>0</v>
      </c>
      <c r="K637" s="168">
        <v>0</v>
      </c>
      <c r="L637" s="168">
        <v>0</v>
      </c>
      <c r="M637" s="168">
        <v>0</v>
      </c>
      <c r="N637" s="391">
        <v>0</v>
      </c>
      <c r="O637" s="181"/>
      <c r="P637" s="182"/>
      <c r="Q637" s="182"/>
      <c r="R637" s="182"/>
      <c r="S637" s="183"/>
    </row>
    <row r="638" spans="1:19" ht="24.95" customHeight="1" outlineLevel="2">
      <c r="A638" s="12" t="s">
        <v>9</v>
      </c>
      <c r="B638" s="2" t="s">
        <v>91</v>
      </c>
      <c r="C638" s="2">
        <v>508919</v>
      </c>
      <c r="D638" s="15">
        <v>892201</v>
      </c>
      <c r="E638" s="121" t="s">
        <v>664</v>
      </c>
      <c r="F638" s="15" t="s">
        <v>188</v>
      </c>
      <c r="G638" s="121" t="s">
        <v>8</v>
      </c>
      <c r="H638" s="143" t="s">
        <v>301</v>
      </c>
      <c r="I638" s="144" t="s">
        <v>100</v>
      </c>
      <c r="J638" s="169">
        <v>0</v>
      </c>
      <c r="K638" s="170">
        <v>0</v>
      </c>
      <c r="L638" s="170">
        <v>0</v>
      </c>
      <c r="M638" s="170">
        <v>0</v>
      </c>
      <c r="N638" s="392">
        <v>0</v>
      </c>
      <c r="O638" s="184"/>
      <c r="P638" s="185"/>
      <c r="Q638" s="185"/>
      <c r="R638" s="185"/>
      <c r="S638" s="186"/>
    </row>
    <row r="639" spans="1:19" ht="24.95" customHeight="1" outlineLevel="2">
      <c r="A639" s="12" t="s">
        <v>9</v>
      </c>
      <c r="B639" s="2" t="s">
        <v>91</v>
      </c>
      <c r="C639" s="2">
        <v>508919</v>
      </c>
      <c r="D639" s="15">
        <v>892201</v>
      </c>
      <c r="E639" s="121" t="s">
        <v>664</v>
      </c>
      <c r="F639" s="15" t="s">
        <v>188</v>
      </c>
      <c r="G639" s="121" t="s">
        <v>8</v>
      </c>
      <c r="H639" s="143" t="s">
        <v>302</v>
      </c>
      <c r="I639" s="144" t="s">
        <v>102</v>
      </c>
      <c r="J639" s="169">
        <v>0</v>
      </c>
      <c r="K639" s="170">
        <v>0</v>
      </c>
      <c r="L639" s="170">
        <v>0</v>
      </c>
      <c r="M639" s="170">
        <v>0</v>
      </c>
      <c r="N639" s="392">
        <v>0</v>
      </c>
      <c r="O639" s="184"/>
      <c r="P639" s="185"/>
      <c r="Q639" s="185"/>
      <c r="R639" s="185"/>
      <c r="S639" s="186"/>
    </row>
    <row r="640" spans="1:19" ht="24.95" customHeight="1" outlineLevel="2">
      <c r="A640" s="12" t="s">
        <v>9</v>
      </c>
      <c r="B640" s="2" t="s">
        <v>91</v>
      </c>
      <c r="C640" s="2">
        <v>508919</v>
      </c>
      <c r="D640" s="15">
        <v>892201</v>
      </c>
      <c r="E640" s="121" t="s">
        <v>664</v>
      </c>
      <c r="F640" s="15" t="s">
        <v>188</v>
      </c>
      <c r="G640" s="121" t="s">
        <v>8</v>
      </c>
      <c r="H640" s="143" t="s">
        <v>160</v>
      </c>
      <c r="I640" s="144" t="s">
        <v>104</v>
      </c>
      <c r="J640" s="169">
        <v>0</v>
      </c>
      <c r="K640" s="170">
        <v>0</v>
      </c>
      <c r="L640" s="170">
        <v>0</v>
      </c>
      <c r="M640" s="170">
        <v>0</v>
      </c>
      <c r="N640" s="392">
        <v>0</v>
      </c>
      <c r="O640" s="184"/>
      <c r="P640" s="185"/>
      <c r="Q640" s="185"/>
      <c r="R640" s="185"/>
      <c r="S640" s="186"/>
    </row>
    <row r="641" spans="1:19" ht="24.95" customHeight="1" outlineLevel="2">
      <c r="A641" s="12" t="s">
        <v>9</v>
      </c>
      <c r="B641" s="2" t="s">
        <v>91</v>
      </c>
      <c r="C641" s="2">
        <v>508919</v>
      </c>
      <c r="D641" s="15">
        <v>892201</v>
      </c>
      <c r="E641" s="121" t="s">
        <v>664</v>
      </c>
      <c r="F641" s="15" t="s">
        <v>188</v>
      </c>
      <c r="G641" s="121" t="s">
        <v>8</v>
      </c>
      <c r="H641" s="143" t="s">
        <v>303</v>
      </c>
      <c r="I641" s="144" t="s">
        <v>106</v>
      </c>
      <c r="J641" s="169">
        <v>0</v>
      </c>
      <c r="K641" s="170">
        <v>0</v>
      </c>
      <c r="L641" s="170">
        <v>0</v>
      </c>
      <c r="M641" s="170">
        <v>0</v>
      </c>
      <c r="N641" s="392">
        <v>0</v>
      </c>
      <c r="O641" s="184"/>
      <c r="P641" s="185"/>
      <c r="Q641" s="185"/>
      <c r="R641" s="185"/>
      <c r="S641" s="186"/>
    </row>
    <row r="642" spans="1:19" ht="24.95" customHeight="1" outlineLevel="2">
      <c r="A642" s="12" t="s">
        <v>9</v>
      </c>
      <c r="B642" s="2" t="s">
        <v>91</v>
      </c>
      <c r="C642" s="2">
        <v>508919</v>
      </c>
      <c r="D642" s="15">
        <v>892201</v>
      </c>
      <c r="E642" s="121" t="s">
        <v>664</v>
      </c>
      <c r="F642" s="15" t="s">
        <v>188</v>
      </c>
      <c r="G642" s="121" t="s">
        <v>8</v>
      </c>
      <c r="H642" s="143" t="s">
        <v>304</v>
      </c>
      <c r="I642" s="144" t="s">
        <v>109</v>
      </c>
      <c r="J642" s="169">
        <v>10</v>
      </c>
      <c r="K642" s="170">
        <v>3</v>
      </c>
      <c r="L642" s="170">
        <v>3</v>
      </c>
      <c r="M642" s="170">
        <v>3</v>
      </c>
      <c r="N642" s="392">
        <v>1</v>
      </c>
      <c r="O642" s="184"/>
      <c r="P642" s="185"/>
      <c r="Q642" s="185"/>
      <c r="R642" s="185"/>
      <c r="S642" s="186"/>
    </row>
    <row r="643" spans="1:19" ht="24.95" customHeight="1" outlineLevel="2">
      <c r="A643" s="12" t="s">
        <v>9</v>
      </c>
      <c r="B643" s="2" t="s">
        <v>91</v>
      </c>
      <c r="C643" s="2">
        <v>508919</v>
      </c>
      <c r="D643" s="15">
        <v>892201</v>
      </c>
      <c r="E643" s="121" t="s">
        <v>664</v>
      </c>
      <c r="F643" s="15" t="s">
        <v>188</v>
      </c>
      <c r="G643" s="121" t="s">
        <v>8</v>
      </c>
      <c r="H643" s="143" t="s">
        <v>305</v>
      </c>
      <c r="I643" s="144" t="s">
        <v>110</v>
      </c>
      <c r="J643" s="169">
        <v>0</v>
      </c>
      <c r="K643" s="170">
        <v>0</v>
      </c>
      <c r="L643" s="170">
        <v>0</v>
      </c>
      <c r="M643" s="170">
        <v>0</v>
      </c>
      <c r="N643" s="392">
        <v>0</v>
      </c>
      <c r="O643" s="184"/>
      <c r="P643" s="185"/>
      <c r="Q643" s="185"/>
      <c r="R643" s="185"/>
      <c r="S643" s="186"/>
    </row>
    <row r="644" spans="1:19" ht="24.95" customHeight="1" outlineLevel="2">
      <c r="A644" s="12" t="s">
        <v>9</v>
      </c>
      <c r="B644" s="2" t="s">
        <v>91</v>
      </c>
      <c r="C644" s="2">
        <v>508919</v>
      </c>
      <c r="D644" s="15">
        <v>892201</v>
      </c>
      <c r="E644" s="121" t="s">
        <v>664</v>
      </c>
      <c r="F644" s="15" t="s">
        <v>188</v>
      </c>
      <c r="G644" s="121" t="s">
        <v>8</v>
      </c>
      <c r="H644" s="143" t="s">
        <v>306</v>
      </c>
      <c r="I644" s="144" t="s">
        <v>112</v>
      </c>
      <c r="J644" s="169">
        <v>0</v>
      </c>
      <c r="K644" s="170">
        <v>0</v>
      </c>
      <c r="L644" s="170">
        <v>0</v>
      </c>
      <c r="M644" s="170">
        <v>0</v>
      </c>
      <c r="N644" s="392">
        <v>0</v>
      </c>
      <c r="O644" s="184"/>
      <c r="P644" s="185"/>
      <c r="Q644" s="185"/>
      <c r="R644" s="185"/>
      <c r="S644" s="186"/>
    </row>
    <row r="645" spans="1:19" ht="24.95" customHeight="1" outlineLevel="2">
      <c r="A645" s="12" t="s">
        <v>9</v>
      </c>
      <c r="B645" s="2" t="s">
        <v>91</v>
      </c>
      <c r="C645" s="2">
        <v>508919</v>
      </c>
      <c r="D645" s="15">
        <v>892201</v>
      </c>
      <c r="E645" s="121" t="s">
        <v>664</v>
      </c>
      <c r="F645" s="15" t="s">
        <v>188</v>
      </c>
      <c r="G645" s="121" t="s">
        <v>8</v>
      </c>
      <c r="H645" s="143" t="s">
        <v>307</v>
      </c>
      <c r="I645" s="144" t="s">
        <v>113</v>
      </c>
      <c r="J645" s="169">
        <v>0</v>
      </c>
      <c r="K645" s="170">
        <v>0</v>
      </c>
      <c r="L645" s="170">
        <v>0</v>
      </c>
      <c r="M645" s="170">
        <v>0</v>
      </c>
      <c r="N645" s="392">
        <v>0</v>
      </c>
      <c r="O645" s="184"/>
      <c r="P645" s="185"/>
      <c r="Q645" s="185"/>
      <c r="R645" s="185"/>
      <c r="S645" s="186"/>
    </row>
    <row r="646" spans="1:19" ht="24.95" customHeight="1" outlineLevel="2">
      <c r="A646" s="12" t="s">
        <v>9</v>
      </c>
      <c r="B646" s="2" t="s">
        <v>91</v>
      </c>
      <c r="C646" s="2">
        <v>508919</v>
      </c>
      <c r="D646" s="15">
        <v>892201</v>
      </c>
      <c r="E646" s="121" t="s">
        <v>664</v>
      </c>
      <c r="F646" s="15" t="s">
        <v>188</v>
      </c>
      <c r="G646" s="121" t="s">
        <v>8</v>
      </c>
      <c r="H646" s="143" t="s">
        <v>308</v>
      </c>
      <c r="I646" s="144" t="s">
        <v>114</v>
      </c>
      <c r="J646" s="169">
        <v>0</v>
      </c>
      <c r="K646" s="170">
        <v>0</v>
      </c>
      <c r="L646" s="170">
        <v>0</v>
      </c>
      <c r="M646" s="170">
        <v>0</v>
      </c>
      <c r="N646" s="392">
        <v>0</v>
      </c>
      <c r="O646" s="184"/>
      <c r="P646" s="185"/>
      <c r="Q646" s="185"/>
      <c r="R646" s="185"/>
      <c r="S646" s="186"/>
    </row>
    <row r="647" spans="1:19" ht="24.95" customHeight="1" outlineLevel="2">
      <c r="A647" s="12" t="s">
        <v>9</v>
      </c>
      <c r="B647" s="2" t="s">
        <v>91</v>
      </c>
      <c r="C647" s="2">
        <v>508919</v>
      </c>
      <c r="D647" s="15">
        <v>892201</v>
      </c>
      <c r="E647" s="121" t="s">
        <v>664</v>
      </c>
      <c r="F647" s="15" t="s">
        <v>188</v>
      </c>
      <c r="G647" s="121" t="s">
        <v>8</v>
      </c>
      <c r="H647" s="143" t="s">
        <v>309</v>
      </c>
      <c r="I647" s="144" t="s">
        <v>115</v>
      </c>
      <c r="J647" s="169">
        <v>0</v>
      </c>
      <c r="K647" s="170">
        <v>0</v>
      </c>
      <c r="L647" s="170">
        <v>0</v>
      </c>
      <c r="M647" s="170">
        <v>0</v>
      </c>
      <c r="N647" s="392">
        <v>0</v>
      </c>
      <c r="O647" s="184"/>
      <c r="P647" s="185"/>
      <c r="Q647" s="185"/>
      <c r="R647" s="185"/>
      <c r="S647" s="186"/>
    </row>
    <row r="648" spans="1:19" ht="24.95" customHeight="1" outlineLevel="2">
      <c r="A648" s="12" t="s">
        <v>9</v>
      </c>
      <c r="B648" s="2" t="s">
        <v>91</v>
      </c>
      <c r="C648" s="2">
        <v>508919</v>
      </c>
      <c r="D648" s="15">
        <v>892201</v>
      </c>
      <c r="E648" s="121" t="s">
        <v>664</v>
      </c>
      <c r="F648" s="15" t="s">
        <v>188</v>
      </c>
      <c r="G648" s="121" t="s">
        <v>8</v>
      </c>
      <c r="H648" s="143" t="s">
        <v>310</v>
      </c>
      <c r="I648" s="144" t="s">
        <v>117</v>
      </c>
      <c r="J648" s="169">
        <v>0</v>
      </c>
      <c r="K648" s="170">
        <v>0</v>
      </c>
      <c r="L648" s="170">
        <v>0</v>
      </c>
      <c r="M648" s="170">
        <v>0</v>
      </c>
      <c r="N648" s="392">
        <v>0</v>
      </c>
      <c r="O648" s="184"/>
      <c r="P648" s="185"/>
      <c r="Q648" s="185"/>
      <c r="R648" s="185"/>
      <c r="S648" s="186"/>
    </row>
    <row r="649" spans="1:19" ht="24.95" customHeight="1" outlineLevel="2">
      <c r="A649" s="12" t="s">
        <v>9</v>
      </c>
      <c r="B649" s="2" t="s">
        <v>91</v>
      </c>
      <c r="C649" s="2">
        <v>508919</v>
      </c>
      <c r="D649" s="15">
        <v>892201</v>
      </c>
      <c r="E649" s="121" t="s">
        <v>664</v>
      </c>
      <c r="F649" s="15" t="s">
        <v>188</v>
      </c>
      <c r="G649" s="121" t="s">
        <v>8</v>
      </c>
      <c r="H649" s="143" t="s">
        <v>311</v>
      </c>
      <c r="I649" s="144" t="s">
        <v>118</v>
      </c>
      <c r="J649" s="169">
        <v>0</v>
      </c>
      <c r="K649" s="170">
        <v>0</v>
      </c>
      <c r="L649" s="170">
        <v>0</v>
      </c>
      <c r="M649" s="170">
        <v>0</v>
      </c>
      <c r="N649" s="392">
        <v>0</v>
      </c>
      <c r="O649" s="184"/>
      <c r="P649" s="185"/>
      <c r="Q649" s="185"/>
      <c r="R649" s="185"/>
      <c r="S649" s="186"/>
    </row>
    <row r="650" spans="1:19" ht="24.95" customHeight="1" outlineLevel="2">
      <c r="A650" s="12" t="s">
        <v>9</v>
      </c>
      <c r="B650" s="2" t="s">
        <v>91</v>
      </c>
      <c r="C650" s="2">
        <v>508919</v>
      </c>
      <c r="D650" s="15">
        <v>892201</v>
      </c>
      <c r="E650" s="121" t="s">
        <v>664</v>
      </c>
      <c r="F650" s="15" t="s">
        <v>188</v>
      </c>
      <c r="G650" s="121" t="s">
        <v>8</v>
      </c>
      <c r="H650" s="143" t="s">
        <v>312</v>
      </c>
      <c r="I650" s="144" t="s">
        <v>119</v>
      </c>
      <c r="J650" s="169">
        <v>0</v>
      </c>
      <c r="K650" s="170">
        <v>0</v>
      </c>
      <c r="L650" s="170">
        <v>0</v>
      </c>
      <c r="M650" s="170">
        <v>0</v>
      </c>
      <c r="N650" s="392">
        <v>0</v>
      </c>
      <c r="O650" s="184"/>
      <c r="P650" s="185"/>
      <c r="Q650" s="185"/>
      <c r="R650" s="185"/>
      <c r="S650" s="186"/>
    </row>
    <row r="651" spans="1:19" ht="24.95" customHeight="1" outlineLevel="2">
      <c r="A651" s="12" t="s">
        <v>9</v>
      </c>
      <c r="B651" s="2" t="s">
        <v>91</v>
      </c>
      <c r="C651" s="2">
        <v>508919</v>
      </c>
      <c r="D651" s="15">
        <v>892201</v>
      </c>
      <c r="E651" s="121" t="s">
        <v>664</v>
      </c>
      <c r="F651" s="15" t="s">
        <v>188</v>
      </c>
      <c r="G651" s="121" t="s">
        <v>8</v>
      </c>
      <c r="H651" s="143" t="s">
        <v>313</v>
      </c>
      <c r="I651" s="144" t="s">
        <v>120</v>
      </c>
      <c r="J651" s="169">
        <v>0</v>
      </c>
      <c r="K651" s="170">
        <v>0</v>
      </c>
      <c r="L651" s="170">
        <v>0</v>
      </c>
      <c r="M651" s="170">
        <v>0</v>
      </c>
      <c r="N651" s="392">
        <v>0</v>
      </c>
      <c r="O651" s="184"/>
      <c r="P651" s="185"/>
      <c r="Q651" s="185"/>
      <c r="R651" s="185"/>
      <c r="S651" s="186"/>
    </row>
    <row r="652" spans="1:19" ht="24.95" customHeight="1" outlineLevel="2">
      <c r="A652" s="12" t="s">
        <v>9</v>
      </c>
      <c r="B652" s="2" t="s">
        <v>91</v>
      </c>
      <c r="C652" s="2">
        <v>508919</v>
      </c>
      <c r="D652" s="15">
        <v>892201</v>
      </c>
      <c r="E652" s="121" t="s">
        <v>664</v>
      </c>
      <c r="F652" s="15" t="s">
        <v>188</v>
      </c>
      <c r="G652" s="121" t="s">
        <v>8</v>
      </c>
      <c r="H652" s="143" t="s">
        <v>314</v>
      </c>
      <c r="I652" s="144" t="s">
        <v>121</v>
      </c>
      <c r="J652" s="169">
        <v>170</v>
      </c>
      <c r="K652" s="170">
        <v>43</v>
      </c>
      <c r="L652" s="170">
        <v>43</v>
      </c>
      <c r="M652" s="170">
        <v>43</v>
      </c>
      <c r="N652" s="392">
        <v>41</v>
      </c>
      <c r="O652" s="184"/>
      <c r="P652" s="185"/>
      <c r="Q652" s="185"/>
      <c r="R652" s="185"/>
      <c r="S652" s="186"/>
    </row>
    <row r="653" spans="1:19" ht="24.95" customHeight="1" outlineLevel="2">
      <c r="A653" s="12" t="s">
        <v>9</v>
      </c>
      <c r="B653" s="2" t="s">
        <v>91</v>
      </c>
      <c r="C653" s="2">
        <v>508919</v>
      </c>
      <c r="D653" s="15">
        <v>892201</v>
      </c>
      <c r="E653" s="121" t="s">
        <v>664</v>
      </c>
      <c r="F653" s="15" t="s">
        <v>188</v>
      </c>
      <c r="G653" s="121" t="s">
        <v>8</v>
      </c>
      <c r="H653" s="143" t="s">
        <v>315</v>
      </c>
      <c r="I653" s="144" t="s">
        <v>123</v>
      </c>
      <c r="J653" s="169">
        <v>0</v>
      </c>
      <c r="K653" s="170">
        <v>0</v>
      </c>
      <c r="L653" s="170">
        <v>0</v>
      </c>
      <c r="M653" s="170">
        <v>0</v>
      </c>
      <c r="N653" s="392">
        <v>0</v>
      </c>
      <c r="O653" s="184"/>
      <c r="P653" s="185"/>
      <c r="Q653" s="185"/>
      <c r="R653" s="185"/>
      <c r="S653" s="186"/>
    </row>
    <row r="654" spans="1:19" ht="24.95" customHeight="1" outlineLevel="1">
      <c r="A654" s="123"/>
      <c r="B654" s="124" t="s">
        <v>91</v>
      </c>
      <c r="C654" s="124">
        <v>508919</v>
      </c>
      <c r="D654" s="355">
        <v>892201</v>
      </c>
      <c r="E654" s="125"/>
      <c r="F654" s="355" t="s">
        <v>188</v>
      </c>
      <c r="G654" s="125" t="s">
        <v>8</v>
      </c>
      <c r="H654" s="147"/>
      <c r="I654" s="148"/>
      <c r="J654" s="171">
        <v>180</v>
      </c>
      <c r="K654" s="172">
        <v>46</v>
      </c>
      <c r="L654" s="172">
        <v>46</v>
      </c>
      <c r="M654" s="172">
        <v>46</v>
      </c>
      <c r="N654" s="393">
        <v>42</v>
      </c>
      <c r="O654" s="187">
        <v>24922.917899999997</v>
      </c>
      <c r="P654" s="188">
        <v>6231</v>
      </c>
      <c r="Q654" s="188">
        <v>6231</v>
      </c>
      <c r="R654" s="188">
        <v>6231</v>
      </c>
      <c r="S654" s="189">
        <v>6229.9178999999967</v>
      </c>
    </row>
    <row r="655" spans="1:19" ht="24.95" customHeight="1" outlineLevel="2">
      <c r="A655" s="12" t="s">
        <v>9</v>
      </c>
      <c r="B655" s="2" t="s">
        <v>91</v>
      </c>
      <c r="C655" s="2">
        <v>508920</v>
      </c>
      <c r="D655" s="15">
        <v>892301</v>
      </c>
      <c r="E655" s="121" t="s">
        <v>630</v>
      </c>
      <c r="F655" s="15" t="s">
        <v>188</v>
      </c>
      <c r="G655" s="121" t="s">
        <v>8</v>
      </c>
      <c r="H655" s="143" t="s">
        <v>300</v>
      </c>
      <c r="I655" s="144" t="s">
        <v>99</v>
      </c>
      <c r="J655" s="166">
        <v>0</v>
      </c>
      <c r="K655" s="168">
        <v>0</v>
      </c>
      <c r="L655" s="168">
        <v>0</v>
      </c>
      <c r="M655" s="168">
        <v>0</v>
      </c>
      <c r="N655" s="391">
        <v>0</v>
      </c>
      <c r="O655" s="181"/>
      <c r="P655" s="182"/>
      <c r="Q655" s="182"/>
      <c r="R655" s="182"/>
      <c r="S655" s="183"/>
    </row>
    <row r="656" spans="1:19" ht="24.95" customHeight="1" outlineLevel="2">
      <c r="A656" s="12" t="s">
        <v>9</v>
      </c>
      <c r="B656" s="2" t="s">
        <v>91</v>
      </c>
      <c r="C656" s="2">
        <v>508920</v>
      </c>
      <c r="D656" s="15">
        <v>892301</v>
      </c>
      <c r="E656" s="121" t="s">
        <v>630</v>
      </c>
      <c r="F656" s="15" t="s">
        <v>188</v>
      </c>
      <c r="G656" s="121" t="s">
        <v>8</v>
      </c>
      <c r="H656" s="143" t="s">
        <v>301</v>
      </c>
      <c r="I656" s="144" t="s">
        <v>100</v>
      </c>
      <c r="J656" s="169">
        <v>0</v>
      </c>
      <c r="K656" s="170">
        <v>0</v>
      </c>
      <c r="L656" s="170">
        <v>0</v>
      </c>
      <c r="M656" s="170">
        <v>0</v>
      </c>
      <c r="N656" s="392">
        <v>0</v>
      </c>
      <c r="O656" s="184"/>
      <c r="P656" s="185"/>
      <c r="Q656" s="185"/>
      <c r="R656" s="185"/>
      <c r="S656" s="186"/>
    </row>
    <row r="657" spans="1:19" ht="24.95" customHeight="1" outlineLevel="2">
      <c r="A657" s="12" t="s">
        <v>9</v>
      </c>
      <c r="B657" s="2" t="s">
        <v>91</v>
      </c>
      <c r="C657" s="2">
        <v>508920</v>
      </c>
      <c r="D657" s="15">
        <v>892301</v>
      </c>
      <c r="E657" s="121" t="s">
        <v>630</v>
      </c>
      <c r="F657" s="15" t="s">
        <v>188</v>
      </c>
      <c r="G657" s="121" t="s">
        <v>8</v>
      </c>
      <c r="H657" s="143" t="s">
        <v>302</v>
      </c>
      <c r="I657" s="144" t="s">
        <v>102</v>
      </c>
      <c r="J657" s="169">
        <v>0</v>
      </c>
      <c r="K657" s="170">
        <v>0</v>
      </c>
      <c r="L657" s="170">
        <v>0</v>
      </c>
      <c r="M657" s="170">
        <v>0</v>
      </c>
      <c r="N657" s="392">
        <v>0</v>
      </c>
      <c r="O657" s="184"/>
      <c r="P657" s="185"/>
      <c r="Q657" s="185"/>
      <c r="R657" s="185"/>
      <c r="S657" s="186"/>
    </row>
    <row r="658" spans="1:19" ht="24.95" customHeight="1" outlineLevel="2">
      <c r="A658" s="12" t="s">
        <v>9</v>
      </c>
      <c r="B658" s="2" t="s">
        <v>91</v>
      </c>
      <c r="C658" s="2">
        <v>508920</v>
      </c>
      <c r="D658" s="15">
        <v>892301</v>
      </c>
      <c r="E658" s="121" t="s">
        <v>630</v>
      </c>
      <c r="F658" s="15" t="s">
        <v>188</v>
      </c>
      <c r="G658" s="121" t="s">
        <v>8</v>
      </c>
      <c r="H658" s="143" t="s">
        <v>160</v>
      </c>
      <c r="I658" s="144" t="s">
        <v>104</v>
      </c>
      <c r="J658" s="169">
        <v>0</v>
      </c>
      <c r="K658" s="170">
        <v>0</v>
      </c>
      <c r="L658" s="170">
        <v>0</v>
      </c>
      <c r="M658" s="170">
        <v>0</v>
      </c>
      <c r="N658" s="392">
        <v>0</v>
      </c>
      <c r="O658" s="184"/>
      <c r="P658" s="185"/>
      <c r="Q658" s="185"/>
      <c r="R658" s="185"/>
      <c r="S658" s="186"/>
    </row>
    <row r="659" spans="1:19" ht="24.95" customHeight="1" outlineLevel="2">
      <c r="A659" s="12" t="s">
        <v>9</v>
      </c>
      <c r="B659" s="2" t="s">
        <v>91</v>
      </c>
      <c r="C659" s="2">
        <v>508920</v>
      </c>
      <c r="D659" s="15">
        <v>892301</v>
      </c>
      <c r="E659" s="121" t="s">
        <v>630</v>
      </c>
      <c r="F659" s="15" t="s">
        <v>188</v>
      </c>
      <c r="G659" s="121" t="s">
        <v>8</v>
      </c>
      <c r="H659" s="143" t="s">
        <v>303</v>
      </c>
      <c r="I659" s="144" t="s">
        <v>106</v>
      </c>
      <c r="J659" s="169">
        <v>0</v>
      </c>
      <c r="K659" s="170">
        <v>0</v>
      </c>
      <c r="L659" s="170">
        <v>0</v>
      </c>
      <c r="M659" s="170">
        <v>0</v>
      </c>
      <c r="N659" s="392">
        <v>0</v>
      </c>
      <c r="O659" s="184"/>
      <c r="P659" s="185"/>
      <c r="Q659" s="185"/>
      <c r="R659" s="185"/>
      <c r="S659" s="186"/>
    </row>
    <row r="660" spans="1:19" ht="24.95" customHeight="1" outlineLevel="2">
      <c r="A660" s="12" t="s">
        <v>9</v>
      </c>
      <c r="B660" s="2" t="s">
        <v>91</v>
      </c>
      <c r="C660" s="2">
        <v>508920</v>
      </c>
      <c r="D660" s="15">
        <v>892301</v>
      </c>
      <c r="E660" s="121" t="s">
        <v>630</v>
      </c>
      <c r="F660" s="15" t="s">
        <v>188</v>
      </c>
      <c r="G660" s="121" t="s">
        <v>8</v>
      </c>
      <c r="H660" s="143" t="s">
        <v>304</v>
      </c>
      <c r="I660" s="144" t="s">
        <v>109</v>
      </c>
      <c r="J660" s="169">
        <v>0</v>
      </c>
      <c r="K660" s="170">
        <v>0</v>
      </c>
      <c r="L660" s="170">
        <v>0</v>
      </c>
      <c r="M660" s="170">
        <v>0</v>
      </c>
      <c r="N660" s="392">
        <v>0</v>
      </c>
      <c r="O660" s="184"/>
      <c r="P660" s="185"/>
      <c r="Q660" s="185"/>
      <c r="R660" s="185"/>
      <c r="S660" s="186"/>
    </row>
    <row r="661" spans="1:19" ht="24.95" customHeight="1" outlineLevel="2">
      <c r="A661" s="12" t="s">
        <v>9</v>
      </c>
      <c r="B661" s="2" t="s">
        <v>91</v>
      </c>
      <c r="C661" s="2">
        <v>508920</v>
      </c>
      <c r="D661" s="15">
        <v>892301</v>
      </c>
      <c r="E661" s="121" t="s">
        <v>630</v>
      </c>
      <c r="F661" s="15" t="s">
        <v>188</v>
      </c>
      <c r="G661" s="121" t="s">
        <v>8</v>
      </c>
      <c r="H661" s="143" t="s">
        <v>305</v>
      </c>
      <c r="I661" s="144" t="s">
        <v>110</v>
      </c>
      <c r="J661" s="169">
        <v>0</v>
      </c>
      <c r="K661" s="170">
        <v>0</v>
      </c>
      <c r="L661" s="170">
        <v>0</v>
      </c>
      <c r="M661" s="170">
        <v>0</v>
      </c>
      <c r="N661" s="392">
        <v>0</v>
      </c>
      <c r="O661" s="184"/>
      <c r="P661" s="185"/>
      <c r="Q661" s="185"/>
      <c r="R661" s="185"/>
      <c r="S661" s="186"/>
    </row>
    <row r="662" spans="1:19" ht="24.95" customHeight="1" outlineLevel="2">
      <c r="A662" s="12" t="s">
        <v>9</v>
      </c>
      <c r="B662" s="2" t="s">
        <v>91</v>
      </c>
      <c r="C662" s="2">
        <v>508920</v>
      </c>
      <c r="D662" s="15">
        <v>892301</v>
      </c>
      <c r="E662" s="121" t="s">
        <v>630</v>
      </c>
      <c r="F662" s="15" t="s">
        <v>188</v>
      </c>
      <c r="G662" s="121" t="s">
        <v>8</v>
      </c>
      <c r="H662" s="143" t="s">
        <v>306</v>
      </c>
      <c r="I662" s="144" t="s">
        <v>112</v>
      </c>
      <c r="J662" s="169">
        <v>0</v>
      </c>
      <c r="K662" s="170">
        <v>0</v>
      </c>
      <c r="L662" s="170">
        <v>0</v>
      </c>
      <c r="M662" s="170">
        <v>0</v>
      </c>
      <c r="N662" s="392">
        <v>0</v>
      </c>
      <c r="O662" s="184"/>
      <c r="P662" s="185"/>
      <c r="Q662" s="185"/>
      <c r="R662" s="185"/>
      <c r="S662" s="186"/>
    </row>
    <row r="663" spans="1:19" ht="24.95" customHeight="1" outlineLevel="2">
      <c r="A663" s="12" t="s">
        <v>9</v>
      </c>
      <c r="B663" s="2" t="s">
        <v>91</v>
      </c>
      <c r="C663" s="2">
        <v>508920</v>
      </c>
      <c r="D663" s="15">
        <v>892301</v>
      </c>
      <c r="E663" s="121" t="s">
        <v>630</v>
      </c>
      <c r="F663" s="15" t="s">
        <v>188</v>
      </c>
      <c r="G663" s="121" t="s">
        <v>8</v>
      </c>
      <c r="H663" s="143" t="s">
        <v>307</v>
      </c>
      <c r="I663" s="144" t="s">
        <v>113</v>
      </c>
      <c r="J663" s="169">
        <v>0</v>
      </c>
      <c r="K663" s="170">
        <v>0</v>
      </c>
      <c r="L663" s="170">
        <v>0</v>
      </c>
      <c r="M663" s="170">
        <v>0</v>
      </c>
      <c r="N663" s="392">
        <v>0</v>
      </c>
      <c r="O663" s="184"/>
      <c r="P663" s="185"/>
      <c r="Q663" s="185"/>
      <c r="R663" s="185"/>
      <c r="S663" s="186"/>
    </row>
    <row r="664" spans="1:19" ht="24.95" customHeight="1" outlineLevel="2">
      <c r="A664" s="12" t="s">
        <v>9</v>
      </c>
      <c r="B664" s="2" t="s">
        <v>91</v>
      </c>
      <c r="C664" s="2">
        <v>508920</v>
      </c>
      <c r="D664" s="15">
        <v>892301</v>
      </c>
      <c r="E664" s="121" t="s">
        <v>630</v>
      </c>
      <c r="F664" s="15" t="s">
        <v>188</v>
      </c>
      <c r="G664" s="121" t="s">
        <v>8</v>
      </c>
      <c r="H664" s="143" t="s">
        <v>308</v>
      </c>
      <c r="I664" s="144" t="s">
        <v>114</v>
      </c>
      <c r="J664" s="169">
        <v>0</v>
      </c>
      <c r="K664" s="170">
        <v>0</v>
      </c>
      <c r="L664" s="170">
        <v>0</v>
      </c>
      <c r="M664" s="170">
        <v>0</v>
      </c>
      <c r="N664" s="392">
        <v>0</v>
      </c>
      <c r="O664" s="184"/>
      <c r="P664" s="185"/>
      <c r="Q664" s="185"/>
      <c r="R664" s="185"/>
      <c r="S664" s="186"/>
    </row>
    <row r="665" spans="1:19" ht="24.95" customHeight="1" outlineLevel="2">
      <c r="A665" s="12" t="s">
        <v>9</v>
      </c>
      <c r="B665" s="2" t="s">
        <v>91</v>
      </c>
      <c r="C665" s="2">
        <v>508920</v>
      </c>
      <c r="D665" s="15">
        <v>892301</v>
      </c>
      <c r="E665" s="121" t="s">
        <v>630</v>
      </c>
      <c r="F665" s="15" t="s">
        <v>188</v>
      </c>
      <c r="G665" s="121" t="s">
        <v>8</v>
      </c>
      <c r="H665" s="143" t="s">
        <v>309</v>
      </c>
      <c r="I665" s="144" t="s">
        <v>115</v>
      </c>
      <c r="J665" s="169">
        <v>485</v>
      </c>
      <c r="K665" s="170">
        <v>120</v>
      </c>
      <c r="L665" s="170">
        <v>120</v>
      </c>
      <c r="M665" s="170">
        <v>120</v>
      </c>
      <c r="N665" s="392">
        <v>125</v>
      </c>
      <c r="O665" s="184"/>
      <c r="P665" s="185"/>
      <c r="Q665" s="185"/>
      <c r="R665" s="185"/>
      <c r="S665" s="186"/>
    </row>
    <row r="666" spans="1:19" ht="24.95" customHeight="1" outlineLevel="2">
      <c r="A666" s="12" t="s">
        <v>9</v>
      </c>
      <c r="B666" s="2" t="s">
        <v>91</v>
      </c>
      <c r="C666" s="2">
        <v>508920</v>
      </c>
      <c r="D666" s="15">
        <v>892301</v>
      </c>
      <c r="E666" s="121" t="s">
        <v>630</v>
      </c>
      <c r="F666" s="15" t="s">
        <v>188</v>
      </c>
      <c r="G666" s="121" t="s">
        <v>8</v>
      </c>
      <c r="H666" s="143" t="s">
        <v>310</v>
      </c>
      <c r="I666" s="144" t="s">
        <v>117</v>
      </c>
      <c r="J666" s="169">
        <v>0</v>
      </c>
      <c r="K666" s="170">
        <v>0</v>
      </c>
      <c r="L666" s="170">
        <v>0</v>
      </c>
      <c r="M666" s="170">
        <v>0</v>
      </c>
      <c r="N666" s="392">
        <v>0</v>
      </c>
      <c r="O666" s="184"/>
      <c r="P666" s="185"/>
      <c r="Q666" s="185"/>
      <c r="R666" s="185"/>
      <c r="S666" s="186"/>
    </row>
    <row r="667" spans="1:19" ht="24.95" customHeight="1" outlineLevel="2">
      <c r="A667" s="12" t="s">
        <v>9</v>
      </c>
      <c r="B667" s="2" t="s">
        <v>91</v>
      </c>
      <c r="C667" s="2">
        <v>508920</v>
      </c>
      <c r="D667" s="15">
        <v>892301</v>
      </c>
      <c r="E667" s="121" t="s">
        <v>630</v>
      </c>
      <c r="F667" s="15" t="s">
        <v>188</v>
      </c>
      <c r="G667" s="121" t="s">
        <v>8</v>
      </c>
      <c r="H667" s="143" t="s">
        <v>311</v>
      </c>
      <c r="I667" s="144" t="s">
        <v>118</v>
      </c>
      <c r="J667" s="169">
        <v>0</v>
      </c>
      <c r="K667" s="170">
        <v>0</v>
      </c>
      <c r="L667" s="170">
        <v>0</v>
      </c>
      <c r="M667" s="170">
        <v>0</v>
      </c>
      <c r="N667" s="392">
        <v>0</v>
      </c>
      <c r="O667" s="184"/>
      <c r="P667" s="185"/>
      <c r="Q667" s="185"/>
      <c r="R667" s="185"/>
      <c r="S667" s="186"/>
    </row>
    <row r="668" spans="1:19" ht="24.95" customHeight="1" outlineLevel="2">
      <c r="A668" s="12" t="s">
        <v>9</v>
      </c>
      <c r="B668" s="2" t="s">
        <v>91</v>
      </c>
      <c r="C668" s="2">
        <v>508920</v>
      </c>
      <c r="D668" s="15">
        <v>892301</v>
      </c>
      <c r="E668" s="121" t="s">
        <v>630</v>
      </c>
      <c r="F668" s="15" t="s">
        <v>188</v>
      </c>
      <c r="G668" s="121" t="s">
        <v>8</v>
      </c>
      <c r="H668" s="143" t="s">
        <v>312</v>
      </c>
      <c r="I668" s="144" t="s">
        <v>119</v>
      </c>
      <c r="J668" s="169">
        <v>0</v>
      </c>
      <c r="K668" s="170">
        <v>0</v>
      </c>
      <c r="L668" s="170">
        <v>0</v>
      </c>
      <c r="M668" s="170">
        <v>0</v>
      </c>
      <c r="N668" s="392">
        <v>0</v>
      </c>
      <c r="O668" s="184"/>
      <c r="P668" s="185"/>
      <c r="Q668" s="185"/>
      <c r="R668" s="185"/>
      <c r="S668" s="186"/>
    </row>
    <row r="669" spans="1:19" ht="24.95" customHeight="1" outlineLevel="2">
      <c r="A669" s="12" t="s">
        <v>9</v>
      </c>
      <c r="B669" s="2" t="s">
        <v>91</v>
      </c>
      <c r="C669" s="2">
        <v>508920</v>
      </c>
      <c r="D669" s="15">
        <v>892301</v>
      </c>
      <c r="E669" s="121" t="s">
        <v>630</v>
      </c>
      <c r="F669" s="15" t="s">
        <v>188</v>
      </c>
      <c r="G669" s="121" t="s">
        <v>8</v>
      </c>
      <c r="H669" s="143" t="s">
        <v>313</v>
      </c>
      <c r="I669" s="144" t="s">
        <v>120</v>
      </c>
      <c r="J669" s="169">
        <v>0</v>
      </c>
      <c r="K669" s="170">
        <v>0</v>
      </c>
      <c r="L669" s="170">
        <v>0</v>
      </c>
      <c r="M669" s="170">
        <v>0</v>
      </c>
      <c r="N669" s="392">
        <v>0</v>
      </c>
      <c r="O669" s="184"/>
      <c r="P669" s="185"/>
      <c r="Q669" s="185"/>
      <c r="R669" s="185"/>
      <c r="S669" s="186"/>
    </row>
    <row r="670" spans="1:19" ht="24.95" customHeight="1" outlineLevel="2">
      <c r="A670" s="12" t="s">
        <v>9</v>
      </c>
      <c r="B670" s="2" t="s">
        <v>91</v>
      </c>
      <c r="C670" s="2">
        <v>508920</v>
      </c>
      <c r="D670" s="15">
        <v>892301</v>
      </c>
      <c r="E670" s="121" t="s">
        <v>630</v>
      </c>
      <c r="F670" s="15" t="s">
        <v>188</v>
      </c>
      <c r="G670" s="121" t="s">
        <v>8</v>
      </c>
      <c r="H670" s="143" t="s">
        <v>314</v>
      </c>
      <c r="I670" s="144" t="s">
        <v>121</v>
      </c>
      <c r="J670" s="169">
        <v>0</v>
      </c>
      <c r="K670" s="170">
        <v>0</v>
      </c>
      <c r="L670" s="170">
        <v>0</v>
      </c>
      <c r="M670" s="170">
        <v>0</v>
      </c>
      <c r="N670" s="392">
        <v>0</v>
      </c>
      <c r="O670" s="184"/>
      <c r="P670" s="185"/>
      <c r="Q670" s="185"/>
      <c r="R670" s="185"/>
      <c r="S670" s="186"/>
    </row>
    <row r="671" spans="1:19" ht="24.95" customHeight="1" outlineLevel="2">
      <c r="A671" s="12" t="s">
        <v>9</v>
      </c>
      <c r="B671" s="2" t="s">
        <v>91</v>
      </c>
      <c r="C671" s="2">
        <v>508920</v>
      </c>
      <c r="D671" s="15">
        <v>892301</v>
      </c>
      <c r="E671" s="121" t="s">
        <v>630</v>
      </c>
      <c r="F671" s="15" t="s">
        <v>188</v>
      </c>
      <c r="G671" s="121" t="s">
        <v>8</v>
      </c>
      <c r="H671" s="143" t="s">
        <v>315</v>
      </c>
      <c r="I671" s="144" t="s">
        <v>123</v>
      </c>
      <c r="J671" s="169">
        <v>0</v>
      </c>
      <c r="K671" s="170">
        <v>0</v>
      </c>
      <c r="L671" s="170">
        <v>0</v>
      </c>
      <c r="M671" s="170">
        <v>0</v>
      </c>
      <c r="N671" s="392">
        <v>0</v>
      </c>
      <c r="O671" s="184"/>
      <c r="P671" s="185"/>
      <c r="Q671" s="185"/>
      <c r="R671" s="185"/>
      <c r="S671" s="186"/>
    </row>
    <row r="672" spans="1:19" ht="24.95" customHeight="1" outlineLevel="1">
      <c r="A672" s="123"/>
      <c r="B672" s="124" t="s">
        <v>91</v>
      </c>
      <c r="C672" s="124">
        <v>508920</v>
      </c>
      <c r="D672" s="355">
        <v>892301</v>
      </c>
      <c r="E672" s="125"/>
      <c r="F672" s="355" t="s">
        <v>188</v>
      </c>
      <c r="G672" s="125" t="s">
        <v>8</v>
      </c>
      <c r="H672" s="147"/>
      <c r="I672" s="148"/>
      <c r="J672" s="171">
        <v>485</v>
      </c>
      <c r="K672" s="172">
        <v>120</v>
      </c>
      <c r="L672" s="172">
        <v>120</v>
      </c>
      <c r="M672" s="172">
        <v>120</v>
      </c>
      <c r="N672" s="393">
        <v>125</v>
      </c>
      <c r="O672" s="187">
        <v>32914.31</v>
      </c>
      <c r="P672" s="188">
        <v>8143.48</v>
      </c>
      <c r="Q672" s="188">
        <v>8143.48</v>
      </c>
      <c r="R672" s="188">
        <v>8143.48</v>
      </c>
      <c r="S672" s="189">
        <v>8483.8700000000026</v>
      </c>
    </row>
    <row r="673" spans="1:19" ht="24.95" customHeight="1" outlineLevel="2">
      <c r="A673" s="12" t="s">
        <v>9</v>
      </c>
      <c r="B673" s="2" t="s">
        <v>91</v>
      </c>
      <c r="C673" s="2">
        <v>508921</v>
      </c>
      <c r="D673" s="15">
        <v>892401</v>
      </c>
      <c r="E673" s="121" t="s">
        <v>625</v>
      </c>
      <c r="F673" s="15" t="s">
        <v>188</v>
      </c>
      <c r="G673" s="121" t="s">
        <v>8</v>
      </c>
      <c r="H673" s="143" t="s">
        <v>300</v>
      </c>
      <c r="I673" s="144" t="s">
        <v>99</v>
      </c>
      <c r="J673" s="166">
        <v>0</v>
      </c>
      <c r="K673" s="168">
        <v>0</v>
      </c>
      <c r="L673" s="168">
        <v>0</v>
      </c>
      <c r="M673" s="168">
        <v>0</v>
      </c>
      <c r="N673" s="391">
        <v>0</v>
      </c>
      <c r="O673" s="181"/>
      <c r="P673" s="182"/>
      <c r="Q673" s="182"/>
      <c r="R673" s="182"/>
      <c r="S673" s="183"/>
    </row>
    <row r="674" spans="1:19" ht="24.95" customHeight="1" outlineLevel="2">
      <c r="A674" s="12" t="s">
        <v>9</v>
      </c>
      <c r="B674" s="2" t="s">
        <v>91</v>
      </c>
      <c r="C674" s="2">
        <v>508921</v>
      </c>
      <c r="D674" s="15">
        <v>892401</v>
      </c>
      <c r="E674" s="121" t="s">
        <v>625</v>
      </c>
      <c r="F674" s="15" t="s">
        <v>188</v>
      </c>
      <c r="G674" s="121" t="s">
        <v>8</v>
      </c>
      <c r="H674" s="143" t="s">
        <v>301</v>
      </c>
      <c r="I674" s="144" t="s">
        <v>100</v>
      </c>
      <c r="J674" s="169">
        <v>0</v>
      </c>
      <c r="K674" s="170">
        <v>0</v>
      </c>
      <c r="L674" s="170">
        <v>0</v>
      </c>
      <c r="M674" s="170">
        <v>0</v>
      </c>
      <c r="N674" s="392">
        <v>0</v>
      </c>
      <c r="O674" s="184"/>
      <c r="P674" s="185"/>
      <c r="Q674" s="185"/>
      <c r="R674" s="185"/>
      <c r="S674" s="186"/>
    </row>
    <row r="675" spans="1:19" ht="24.95" customHeight="1" outlineLevel="2">
      <c r="A675" s="12" t="s">
        <v>9</v>
      </c>
      <c r="B675" s="2" t="s">
        <v>91</v>
      </c>
      <c r="C675" s="2">
        <v>508921</v>
      </c>
      <c r="D675" s="15">
        <v>892401</v>
      </c>
      <c r="E675" s="121" t="s">
        <v>625</v>
      </c>
      <c r="F675" s="15" t="s">
        <v>188</v>
      </c>
      <c r="G675" s="121" t="s">
        <v>8</v>
      </c>
      <c r="H675" s="143" t="s">
        <v>302</v>
      </c>
      <c r="I675" s="144" t="s">
        <v>102</v>
      </c>
      <c r="J675" s="169">
        <v>0</v>
      </c>
      <c r="K675" s="170">
        <v>0</v>
      </c>
      <c r="L675" s="170">
        <v>0</v>
      </c>
      <c r="M675" s="170">
        <v>0</v>
      </c>
      <c r="N675" s="392">
        <v>0</v>
      </c>
      <c r="O675" s="184"/>
      <c r="P675" s="185"/>
      <c r="Q675" s="185"/>
      <c r="R675" s="185"/>
      <c r="S675" s="186"/>
    </row>
    <row r="676" spans="1:19" ht="24.95" customHeight="1" outlineLevel="2">
      <c r="A676" s="12" t="s">
        <v>9</v>
      </c>
      <c r="B676" s="2" t="s">
        <v>91</v>
      </c>
      <c r="C676" s="2">
        <v>508921</v>
      </c>
      <c r="D676" s="15">
        <v>892401</v>
      </c>
      <c r="E676" s="121" t="s">
        <v>625</v>
      </c>
      <c r="F676" s="15" t="s">
        <v>188</v>
      </c>
      <c r="G676" s="121" t="s">
        <v>8</v>
      </c>
      <c r="H676" s="143" t="s">
        <v>160</v>
      </c>
      <c r="I676" s="144" t="s">
        <v>104</v>
      </c>
      <c r="J676" s="169">
        <v>0</v>
      </c>
      <c r="K676" s="170">
        <v>0</v>
      </c>
      <c r="L676" s="170">
        <v>0</v>
      </c>
      <c r="M676" s="170">
        <v>0</v>
      </c>
      <c r="N676" s="392">
        <v>0</v>
      </c>
      <c r="O676" s="184"/>
      <c r="P676" s="185"/>
      <c r="Q676" s="185"/>
      <c r="R676" s="185"/>
      <c r="S676" s="186"/>
    </row>
    <row r="677" spans="1:19" ht="24.95" customHeight="1" outlineLevel="2">
      <c r="A677" s="12" t="s">
        <v>9</v>
      </c>
      <c r="B677" s="2" t="s">
        <v>91</v>
      </c>
      <c r="C677" s="2">
        <v>508921</v>
      </c>
      <c r="D677" s="15">
        <v>892401</v>
      </c>
      <c r="E677" s="121" t="s">
        <v>625</v>
      </c>
      <c r="F677" s="15" t="s">
        <v>188</v>
      </c>
      <c r="G677" s="121" t="s">
        <v>8</v>
      </c>
      <c r="H677" s="143" t="s">
        <v>303</v>
      </c>
      <c r="I677" s="144" t="s">
        <v>106</v>
      </c>
      <c r="J677" s="169">
        <v>0</v>
      </c>
      <c r="K677" s="170">
        <v>0</v>
      </c>
      <c r="L677" s="170">
        <v>0</v>
      </c>
      <c r="M677" s="170">
        <v>0</v>
      </c>
      <c r="N677" s="392">
        <v>0</v>
      </c>
      <c r="O677" s="184"/>
      <c r="P677" s="185"/>
      <c r="Q677" s="185"/>
      <c r="R677" s="185"/>
      <c r="S677" s="186"/>
    </row>
    <row r="678" spans="1:19" ht="24.95" customHeight="1" outlineLevel="2">
      <c r="A678" s="12" t="s">
        <v>9</v>
      </c>
      <c r="B678" s="2" t="s">
        <v>91</v>
      </c>
      <c r="C678" s="2">
        <v>508921</v>
      </c>
      <c r="D678" s="15">
        <v>892401</v>
      </c>
      <c r="E678" s="121" t="s">
        <v>625</v>
      </c>
      <c r="F678" s="15" t="s">
        <v>188</v>
      </c>
      <c r="G678" s="121" t="s">
        <v>8</v>
      </c>
      <c r="H678" s="143" t="s">
        <v>304</v>
      </c>
      <c r="I678" s="144" t="s">
        <v>109</v>
      </c>
      <c r="J678" s="169">
        <v>16</v>
      </c>
      <c r="K678" s="170">
        <v>9</v>
      </c>
      <c r="L678" s="170">
        <v>0</v>
      </c>
      <c r="M678" s="170">
        <v>4</v>
      </c>
      <c r="N678" s="392">
        <v>3</v>
      </c>
      <c r="O678" s="184"/>
      <c r="P678" s="185"/>
      <c r="Q678" s="185"/>
      <c r="R678" s="185"/>
      <c r="S678" s="186"/>
    </row>
    <row r="679" spans="1:19" ht="24.95" customHeight="1" outlineLevel="2">
      <c r="A679" s="12" t="s">
        <v>9</v>
      </c>
      <c r="B679" s="2" t="s">
        <v>91</v>
      </c>
      <c r="C679" s="2">
        <v>508921</v>
      </c>
      <c r="D679" s="15">
        <v>892401</v>
      </c>
      <c r="E679" s="121" t="s">
        <v>625</v>
      </c>
      <c r="F679" s="15" t="s">
        <v>188</v>
      </c>
      <c r="G679" s="121" t="s">
        <v>8</v>
      </c>
      <c r="H679" s="143" t="s">
        <v>305</v>
      </c>
      <c r="I679" s="144" t="s">
        <v>110</v>
      </c>
      <c r="J679" s="169">
        <v>0</v>
      </c>
      <c r="K679" s="170">
        <v>0</v>
      </c>
      <c r="L679" s="170">
        <v>0</v>
      </c>
      <c r="M679" s="170">
        <v>0</v>
      </c>
      <c r="N679" s="392">
        <v>0</v>
      </c>
      <c r="O679" s="184"/>
      <c r="P679" s="185"/>
      <c r="Q679" s="185"/>
      <c r="R679" s="185"/>
      <c r="S679" s="186"/>
    </row>
    <row r="680" spans="1:19" ht="24.95" customHeight="1" outlineLevel="2">
      <c r="A680" s="12" t="s">
        <v>9</v>
      </c>
      <c r="B680" s="2" t="s">
        <v>91</v>
      </c>
      <c r="C680" s="2">
        <v>508921</v>
      </c>
      <c r="D680" s="15">
        <v>892401</v>
      </c>
      <c r="E680" s="121" t="s">
        <v>625</v>
      </c>
      <c r="F680" s="15" t="s">
        <v>188</v>
      </c>
      <c r="G680" s="121" t="s">
        <v>8</v>
      </c>
      <c r="H680" s="143" t="s">
        <v>306</v>
      </c>
      <c r="I680" s="144" t="s">
        <v>112</v>
      </c>
      <c r="J680" s="169">
        <v>45</v>
      </c>
      <c r="K680" s="170">
        <v>8</v>
      </c>
      <c r="L680" s="170">
        <v>13</v>
      </c>
      <c r="M680" s="170">
        <v>23</v>
      </c>
      <c r="N680" s="392">
        <v>1</v>
      </c>
      <c r="O680" s="184"/>
      <c r="P680" s="185"/>
      <c r="Q680" s="185"/>
      <c r="R680" s="185"/>
      <c r="S680" s="186"/>
    </row>
    <row r="681" spans="1:19" ht="24.95" customHeight="1" outlineLevel="2">
      <c r="A681" s="12" t="s">
        <v>9</v>
      </c>
      <c r="B681" s="2" t="s">
        <v>91</v>
      </c>
      <c r="C681" s="2">
        <v>508921</v>
      </c>
      <c r="D681" s="15">
        <v>892401</v>
      </c>
      <c r="E681" s="121" t="s">
        <v>625</v>
      </c>
      <c r="F681" s="15" t="s">
        <v>188</v>
      </c>
      <c r="G681" s="121" t="s">
        <v>8</v>
      </c>
      <c r="H681" s="143" t="s">
        <v>307</v>
      </c>
      <c r="I681" s="144" t="s">
        <v>113</v>
      </c>
      <c r="J681" s="169">
        <v>1004</v>
      </c>
      <c r="K681" s="170">
        <v>294</v>
      </c>
      <c r="L681" s="170">
        <v>80</v>
      </c>
      <c r="M681" s="170">
        <v>305</v>
      </c>
      <c r="N681" s="392">
        <v>325</v>
      </c>
      <c r="O681" s="184"/>
      <c r="P681" s="185"/>
      <c r="Q681" s="185"/>
      <c r="R681" s="185"/>
      <c r="S681" s="186"/>
    </row>
    <row r="682" spans="1:19" ht="24.95" customHeight="1" outlineLevel="2">
      <c r="A682" s="12" t="s">
        <v>9</v>
      </c>
      <c r="B682" s="2" t="s">
        <v>91</v>
      </c>
      <c r="C682" s="2">
        <v>508921</v>
      </c>
      <c r="D682" s="15">
        <v>892401</v>
      </c>
      <c r="E682" s="121" t="s">
        <v>625</v>
      </c>
      <c r="F682" s="15" t="s">
        <v>188</v>
      </c>
      <c r="G682" s="121" t="s">
        <v>8</v>
      </c>
      <c r="H682" s="143" t="s">
        <v>308</v>
      </c>
      <c r="I682" s="144" t="s">
        <v>114</v>
      </c>
      <c r="J682" s="169">
        <v>0</v>
      </c>
      <c r="K682" s="170">
        <v>0</v>
      </c>
      <c r="L682" s="170">
        <v>0</v>
      </c>
      <c r="M682" s="170">
        <v>0</v>
      </c>
      <c r="N682" s="392">
        <v>0</v>
      </c>
      <c r="O682" s="184"/>
      <c r="P682" s="185"/>
      <c r="Q682" s="185"/>
      <c r="R682" s="185"/>
      <c r="S682" s="186"/>
    </row>
    <row r="683" spans="1:19" ht="24.95" customHeight="1" outlineLevel="2">
      <c r="A683" s="12" t="s">
        <v>9</v>
      </c>
      <c r="B683" s="2" t="s">
        <v>91</v>
      </c>
      <c r="C683" s="2">
        <v>508921</v>
      </c>
      <c r="D683" s="15">
        <v>892401</v>
      </c>
      <c r="E683" s="121" t="s">
        <v>625</v>
      </c>
      <c r="F683" s="15" t="s">
        <v>188</v>
      </c>
      <c r="G683" s="121" t="s">
        <v>8</v>
      </c>
      <c r="H683" s="143" t="s">
        <v>309</v>
      </c>
      <c r="I683" s="144" t="s">
        <v>115</v>
      </c>
      <c r="J683" s="169">
        <v>0</v>
      </c>
      <c r="K683" s="170">
        <v>0</v>
      </c>
      <c r="L683" s="170">
        <v>0</v>
      </c>
      <c r="M683" s="170">
        <v>0</v>
      </c>
      <c r="N683" s="392">
        <v>0</v>
      </c>
      <c r="O683" s="184"/>
      <c r="P683" s="185"/>
      <c r="Q683" s="185"/>
      <c r="R683" s="185"/>
      <c r="S683" s="186"/>
    </row>
    <row r="684" spans="1:19" ht="24.95" customHeight="1" outlineLevel="2">
      <c r="A684" s="12" t="s">
        <v>9</v>
      </c>
      <c r="B684" s="2" t="s">
        <v>91</v>
      </c>
      <c r="C684" s="2">
        <v>508921</v>
      </c>
      <c r="D684" s="15">
        <v>892401</v>
      </c>
      <c r="E684" s="121" t="s">
        <v>625</v>
      </c>
      <c r="F684" s="15" t="s">
        <v>188</v>
      </c>
      <c r="G684" s="121" t="s">
        <v>8</v>
      </c>
      <c r="H684" s="143" t="s">
        <v>310</v>
      </c>
      <c r="I684" s="144" t="s">
        <v>117</v>
      </c>
      <c r="J684" s="169">
        <v>0</v>
      </c>
      <c r="K684" s="170">
        <v>0</v>
      </c>
      <c r="L684" s="170">
        <v>0</v>
      </c>
      <c r="M684" s="170">
        <v>0</v>
      </c>
      <c r="N684" s="392">
        <v>0</v>
      </c>
      <c r="O684" s="184"/>
      <c r="P684" s="185"/>
      <c r="Q684" s="185"/>
      <c r="R684" s="185"/>
      <c r="S684" s="186"/>
    </row>
    <row r="685" spans="1:19" ht="24.95" customHeight="1" outlineLevel="2">
      <c r="A685" s="12" t="s">
        <v>9</v>
      </c>
      <c r="B685" s="2" t="s">
        <v>91</v>
      </c>
      <c r="C685" s="2">
        <v>508921</v>
      </c>
      <c r="D685" s="15">
        <v>892401</v>
      </c>
      <c r="E685" s="121" t="s">
        <v>625</v>
      </c>
      <c r="F685" s="15" t="s">
        <v>188</v>
      </c>
      <c r="G685" s="121" t="s">
        <v>8</v>
      </c>
      <c r="H685" s="143" t="s">
        <v>311</v>
      </c>
      <c r="I685" s="144" t="s">
        <v>118</v>
      </c>
      <c r="J685" s="169">
        <v>0</v>
      </c>
      <c r="K685" s="170">
        <v>0</v>
      </c>
      <c r="L685" s="170">
        <v>0</v>
      </c>
      <c r="M685" s="170">
        <v>0</v>
      </c>
      <c r="N685" s="392">
        <v>0</v>
      </c>
      <c r="O685" s="184"/>
      <c r="P685" s="185"/>
      <c r="Q685" s="185"/>
      <c r="R685" s="185"/>
      <c r="S685" s="186"/>
    </row>
    <row r="686" spans="1:19" ht="24.95" customHeight="1" outlineLevel="2">
      <c r="A686" s="12" t="s">
        <v>9</v>
      </c>
      <c r="B686" s="2" t="s">
        <v>91</v>
      </c>
      <c r="C686" s="2">
        <v>508921</v>
      </c>
      <c r="D686" s="15">
        <v>892401</v>
      </c>
      <c r="E686" s="121" t="s">
        <v>625</v>
      </c>
      <c r="F686" s="15" t="s">
        <v>188</v>
      </c>
      <c r="G686" s="121" t="s">
        <v>8</v>
      </c>
      <c r="H686" s="143" t="s">
        <v>312</v>
      </c>
      <c r="I686" s="144" t="s">
        <v>119</v>
      </c>
      <c r="J686" s="169">
        <v>27</v>
      </c>
      <c r="K686" s="170">
        <v>12</v>
      </c>
      <c r="L686" s="170">
        <v>11</v>
      </c>
      <c r="M686" s="170">
        <v>3</v>
      </c>
      <c r="N686" s="392">
        <v>1</v>
      </c>
      <c r="O686" s="184"/>
      <c r="P686" s="185"/>
      <c r="Q686" s="185"/>
      <c r="R686" s="185"/>
      <c r="S686" s="186"/>
    </row>
    <row r="687" spans="1:19" ht="24.95" customHeight="1" outlineLevel="2">
      <c r="A687" s="12" t="s">
        <v>9</v>
      </c>
      <c r="B687" s="2" t="s">
        <v>91</v>
      </c>
      <c r="C687" s="2">
        <v>508921</v>
      </c>
      <c r="D687" s="15">
        <v>892401</v>
      </c>
      <c r="E687" s="121" t="s">
        <v>625</v>
      </c>
      <c r="F687" s="15" t="s">
        <v>188</v>
      </c>
      <c r="G687" s="121" t="s">
        <v>8</v>
      </c>
      <c r="H687" s="143" t="s">
        <v>313</v>
      </c>
      <c r="I687" s="144" t="s">
        <v>120</v>
      </c>
      <c r="J687" s="169">
        <v>0</v>
      </c>
      <c r="K687" s="170">
        <v>0</v>
      </c>
      <c r="L687" s="170">
        <v>0</v>
      </c>
      <c r="M687" s="170">
        <v>0</v>
      </c>
      <c r="N687" s="392">
        <v>0</v>
      </c>
      <c r="O687" s="184"/>
      <c r="P687" s="185"/>
      <c r="Q687" s="185"/>
      <c r="R687" s="185"/>
      <c r="S687" s="186"/>
    </row>
    <row r="688" spans="1:19" ht="24.95" customHeight="1" outlineLevel="2">
      <c r="A688" s="12" t="s">
        <v>9</v>
      </c>
      <c r="B688" s="2" t="s">
        <v>91</v>
      </c>
      <c r="C688" s="2">
        <v>508921</v>
      </c>
      <c r="D688" s="15">
        <v>892401</v>
      </c>
      <c r="E688" s="121" t="s">
        <v>625</v>
      </c>
      <c r="F688" s="15" t="s">
        <v>188</v>
      </c>
      <c r="G688" s="121" t="s">
        <v>8</v>
      </c>
      <c r="H688" s="143" t="s">
        <v>314</v>
      </c>
      <c r="I688" s="144" t="s">
        <v>121</v>
      </c>
      <c r="J688" s="169">
        <v>600</v>
      </c>
      <c r="K688" s="170">
        <v>150</v>
      </c>
      <c r="L688" s="170">
        <v>150</v>
      </c>
      <c r="M688" s="170">
        <v>150</v>
      </c>
      <c r="N688" s="392">
        <v>150</v>
      </c>
      <c r="O688" s="184"/>
      <c r="P688" s="185"/>
      <c r="Q688" s="185"/>
      <c r="R688" s="185"/>
      <c r="S688" s="186"/>
    </row>
    <row r="689" spans="1:19" ht="24.95" customHeight="1" outlineLevel="2">
      <c r="A689" s="12" t="s">
        <v>9</v>
      </c>
      <c r="B689" s="2" t="s">
        <v>91</v>
      </c>
      <c r="C689" s="2">
        <v>508921</v>
      </c>
      <c r="D689" s="15">
        <v>892401</v>
      </c>
      <c r="E689" s="121" t="s">
        <v>625</v>
      </c>
      <c r="F689" s="15" t="s">
        <v>188</v>
      </c>
      <c r="G689" s="121" t="s">
        <v>8</v>
      </c>
      <c r="H689" s="143" t="s">
        <v>315</v>
      </c>
      <c r="I689" s="144" t="s">
        <v>123</v>
      </c>
      <c r="J689" s="169">
        <v>234</v>
      </c>
      <c r="K689" s="170">
        <v>73</v>
      </c>
      <c r="L689" s="170">
        <v>11</v>
      </c>
      <c r="M689" s="170">
        <v>75</v>
      </c>
      <c r="N689" s="392">
        <v>75</v>
      </c>
      <c r="O689" s="184"/>
      <c r="P689" s="185"/>
      <c r="Q689" s="185"/>
      <c r="R689" s="185"/>
      <c r="S689" s="186"/>
    </row>
    <row r="690" spans="1:19" ht="24.95" customHeight="1" outlineLevel="1">
      <c r="A690" s="123"/>
      <c r="B690" s="124" t="s">
        <v>91</v>
      </c>
      <c r="C690" s="124">
        <v>508921</v>
      </c>
      <c r="D690" s="355">
        <v>892401</v>
      </c>
      <c r="E690" s="125"/>
      <c r="F690" s="355" t="s">
        <v>188</v>
      </c>
      <c r="G690" s="125" t="s">
        <v>8</v>
      </c>
      <c r="H690" s="147"/>
      <c r="I690" s="148"/>
      <c r="J690" s="171">
        <v>1926</v>
      </c>
      <c r="K690" s="172">
        <v>546</v>
      </c>
      <c r="L690" s="172">
        <v>265</v>
      </c>
      <c r="M690" s="172">
        <v>560</v>
      </c>
      <c r="N690" s="393">
        <v>555</v>
      </c>
      <c r="O690" s="187">
        <v>265841.46356823319</v>
      </c>
      <c r="P690" s="188">
        <v>74767.869578947371</v>
      </c>
      <c r="Q690" s="188">
        <v>37823.883839285721</v>
      </c>
      <c r="R690" s="188">
        <v>76625</v>
      </c>
      <c r="S690" s="189">
        <v>76624.710150000057</v>
      </c>
    </row>
    <row r="691" spans="1:19" ht="24.95" customHeight="1" outlineLevel="2">
      <c r="A691" s="12" t="s">
        <v>9</v>
      </c>
      <c r="B691" s="2" t="s">
        <v>91</v>
      </c>
      <c r="C691" s="2">
        <v>508927</v>
      </c>
      <c r="D691" s="15">
        <v>893001</v>
      </c>
      <c r="E691" s="121" t="s">
        <v>440</v>
      </c>
      <c r="F691" s="15" t="s">
        <v>188</v>
      </c>
      <c r="G691" s="121" t="s">
        <v>8</v>
      </c>
      <c r="H691" s="143" t="s">
        <v>300</v>
      </c>
      <c r="I691" s="144" t="s">
        <v>99</v>
      </c>
      <c r="J691" s="166">
        <v>0</v>
      </c>
      <c r="K691" s="168">
        <v>0</v>
      </c>
      <c r="L691" s="168">
        <v>0</v>
      </c>
      <c r="M691" s="168">
        <v>0</v>
      </c>
      <c r="N691" s="391">
        <v>0</v>
      </c>
      <c r="O691" s="181"/>
      <c r="P691" s="182"/>
      <c r="Q691" s="182"/>
      <c r="R691" s="182"/>
      <c r="S691" s="183"/>
    </row>
    <row r="692" spans="1:19" ht="24.95" customHeight="1" outlineLevel="2">
      <c r="A692" s="12" t="s">
        <v>9</v>
      </c>
      <c r="B692" s="2" t="s">
        <v>91</v>
      </c>
      <c r="C692" s="2">
        <v>508927</v>
      </c>
      <c r="D692" s="15">
        <v>893001</v>
      </c>
      <c r="E692" s="121" t="s">
        <v>440</v>
      </c>
      <c r="F692" s="15" t="s">
        <v>188</v>
      </c>
      <c r="G692" s="121" t="s">
        <v>8</v>
      </c>
      <c r="H692" s="143" t="s">
        <v>301</v>
      </c>
      <c r="I692" s="144" t="s">
        <v>100</v>
      </c>
      <c r="J692" s="169">
        <v>0</v>
      </c>
      <c r="K692" s="170">
        <v>0</v>
      </c>
      <c r="L692" s="170">
        <v>0</v>
      </c>
      <c r="M692" s="170">
        <v>0</v>
      </c>
      <c r="N692" s="392">
        <v>0</v>
      </c>
      <c r="O692" s="184"/>
      <c r="P692" s="185"/>
      <c r="Q692" s="185"/>
      <c r="R692" s="185"/>
      <c r="S692" s="186"/>
    </row>
    <row r="693" spans="1:19" ht="24.95" customHeight="1" outlineLevel="2">
      <c r="A693" s="12" t="s">
        <v>9</v>
      </c>
      <c r="B693" s="2" t="s">
        <v>91</v>
      </c>
      <c r="C693" s="2">
        <v>508927</v>
      </c>
      <c r="D693" s="15">
        <v>893001</v>
      </c>
      <c r="E693" s="121" t="s">
        <v>440</v>
      </c>
      <c r="F693" s="15" t="s">
        <v>188</v>
      </c>
      <c r="G693" s="121" t="s">
        <v>8</v>
      </c>
      <c r="H693" s="143" t="s">
        <v>302</v>
      </c>
      <c r="I693" s="144" t="s">
        <v>102</v>
      </c>
      <c r="J693" s="169">
        <v>0</v>
      </c>
      <c r="K693" s="170">
        <v>0</v>
      </c>
      <c r="L693" s="170">
        <v>0</v>
      </c>
      <c r="M693" s="170">
        <v>0</v>
      </c>
      <c r="N693" s="392">
        <v>0</v>
      </c>
      <c r="O693" s="184"/>
      <c r="P693" s="185"/>
      <c r="Q693" s="185"/>
      <c r="R693" s="185"/>
      <c r="S693" s="186"/>
    </row>
    <row r="694" spans="1:19" ht="24.95" customHeight="1" outlineLevel="2">
      <c r="A694" s="12" t="s">
        <v>9</v>
      </c>
      <c r="B694" s="2" t="s">
        <v>91</v>
      </c>
      <c r="C694" s="2">
        <v>508927</v>
      </c>
      <c r="D694" s="15">
        <v>893001</v>
      </c>
      <c r="E694" s="121" t="s">
        <v>440</v>
      </c>
      <c r="F694" s="15" t="s">
        <v>188</v>
      </c>
      <c r="G694" s="121" t="s">
        <v>8</v>
      </c>
      <c r="H694" s="143" t="s">
        <v>160</v>
      </c>
      <c r="I694" s="144" t="s">
        <v>104</v>
      </c>
      <c r="J694" s="169">
        <v>6</v>
      </c>
      <c r="K694" s="170">
        <v>2</v>
      </c>
      <c r="L694" s="170">
        <v>2</v>
      </c>
      <c r="M694" s="170">
        <v>2</v>
      </c>
      <c r="N694" s="392">
        <v>0</v>
      </c>
      <c r="O694" s="184"/>
      <c r="P694" s="185"/>
      <c r="Q694" s="185"/>
      <c r="R694" s="185"/>
      <c r="S694" s="186"/>
    </row>
    <row r="695" spans="1:19" ht="24.95" customHeight="1" outlineLevel="2">
      <c r="A695" s="12" t="s">
        <v>9</v>
      </c>
      <c r="B695" s="2" t="s">
        <v>91</v>
      </c>
      <c r="C695" s="2">
        <v>508927</v>
      </c>
      <c r="D695" s="15">
        <v>893001</v>
      </c>
      <c r="E695" s="121" t="s">
        <v>440</v>
      </c>
      <c r="F695" s="15" t="s">
        <v>188</v>
      </c>
      <c r="G695" s="121" t="s">
        <v>8</v>
      </c>
      <c r="H695" s="143" t="s">
        <v>303</v>
      </c>
      <c r="I695" s="144" t="s">
        <v>106</v>
      </c>
      <c r="J695" s="169">
        <v>0</v>
      </c>
      <c r="K695" s="170">
        <v>0</v>
      </c>
      <c r="L695" s="170">
        <v>0</v>
      </c>
      <c r="M695" s="170">
        <v>0</v>
      </c>
      <c r="N695" s="392">
        <v>0</v>
      </c>
      <c r="O695" s="184"/>
      <c r="P695" s="185"/>
      <c r="Q695" s="185"/>
      <c r="R695" s="185"/>
      <c r="S695" s="186"/>
    </row>
    <row r="696" spans="1:19" ht="24.95" customHeight="1" outlineLevel="2">
      <c r="A696" s="12" t="s">
        <v>9</v>
      </c>
      <c r="B696" s="2" t="s">
        <v>91</v>
      </c>
      <c r="C696" s="2">
        <v>508927</v>
      </c>
      <c r="D696" s="15">
        <v>893001</v>
      </c>
      <c r="E696" s="121" t="s">
        <v>440</v>
      </c>
      <c r="F696" s="15" t="s">
        <v>188</v>
      </c>
      <c r="G696" s="121" t="s">
        <v>8</v>
      </c>
      <c r="H696" s="143" t="s">
        <v>304</v>
      </c>
      <c r="I696" s="144" t="s">
        <v>109</v>
      </c>
      <c r="J696" s="169">
        <v>0</v>
      </c>
      <c r="K696" s="170">
        <v>0</v>
      </c>
      <c r="L696" s="170">
        <v>0</v>
      </c>
      <c r="M696" s="170">
        <v>0</v>
      </c>
      <c r="N696" s="392">
        <v>0</v>
      </c>
      <c r="O696" s="184"/>
      <c r="P696" s="185"/>
      <c r="Q696" s="185"/>
      <c r="R696" s="185"/>
      <c r="S696" s="186"/>
    </row>
    <row r="697" spans="1:19" ht="24.95" customHeight="1" outlineLevel="2">
      <c r="A697" s="12" t="s">
        <v>9</v>
      </c>
      <c r="B697" s="2" t="s">
        <v>91</v>
      </c>
      <c r="C697" s="2">
        <v>508927</v>
      </c>
      <c r="D697" s="15">
        <v>893001</v>
      </c>
      <c r="E697" s="121" t="s">
        <v>440</v>
      </c>
      <c r="F697" s="15" t="s">
        <v>188</v>
      </c>
      <c r="G697" s="121" t="s">
        <v>8</v>
      </c>
      <c r="H697" s="143" t="s">
        <v>305</v>
      </c>
      <c r="I697" s="144" t="s">
        <v>110</v>
      </c>
      <c r="J697" s="169">
        <v>0</v>
      </c>
      <c r="K697" s="170">
        <v>0</v>
      </c>
      <c r="L697" s="170">
        <v>0</v>
      </c>
      <c r="M697" s="170">
        <v>0</v>
      </c>
      <c r="N697" s="392">
        <v>0</v>
      </c>
      <c r="O697" s="184"/>
      <c r="P697" s="185"/>
      <c r="Q697" s="185"/>
      <c r="R697" s="185"/>
      <c r="S697" s="186"/>
    </row>
    <row r="698" spans="1:19" ht="24.95" customHeight="1" outlineLevel="2">
      <c r="A698" s="12" t="s">
        <v>9</v>
      </c>
      <c r="B698" s="2" t="s">
        <v>91</v>
      </c>
      <c r="C698" s="2">
        <v>508927</v>
      </c>
      <c r="D698" s="15">
        <v>893001</v>
      </c>
      <c r="E698" s="121" t="s">
        <v>440</v>
      </c>
      <c r="F698" s="15" t="s">
        <v>188</v>
      </c>
      <c r="G698" s="121" t="s">
        <v>8</v>
      </c>
      <c r="H698" s="143" t="s">
        <v>306</v>
      </c>
      <c r="I698" s="144" t="s">
        <v>112</v>
      </c>
      <c r="J698" s="169">
        <v>0</v>
      </c>
      <c r="K698" s="170">
        <v>0</v>
      </c>
      <c r="L698" s="170">
        <v>0</v>
      </c>
      <c r="M698" s="170">
        <v>0</v>
      </c>
      <c r="N698" s="392">
        <v>0</v>
      </c>
      <c r="O698" s="184"/>
      <c r="P698" s="185"/>
      <c r="Q698" s="185"/>
      <c r="R698" s="185"/>
      <c r="S698" s="186"/>
    </row>
    <row r="699" spans="1:19" ht="24.95" customHeight="1" outlineLevel="2">
      <c r="A699" s="12" t="s">
        <v>9</v>
      </c>
      <c r="B699" s="2" t="s">
        <v>91</v>
      </c>
      <c r="C699" s="2">
        <v>508927</v>
      </c>
      <c r="D699" s="15">
        <v>893001</v>
      </c>
      <c r="E699" s="121" t="s">
        <v>440</v>
      </c>
      <c r="F699" s="15" t="s">
        <v>188</v>
      </c>
      <c r="G699" s="121" t="s">
        <v>8</v>
      </c>
      <c r="H699" s="143" t="s">
        <v>307</v>
      </c>
      <c r="I699" s="144" t="s">
        <v>113</v>
      </c>
      <c r="J699" s="169">
        <v>3</v>
      </c>
      <c r="K699" s="170">
        <v>1</v>
      </c>
      <c r="L699" s="170">
        <v>1</v>
      </c>
      <c r="M699" s="170">
        <v>1</v>
      </c>
      <c r="N699" s="392">
        <v>0</v>
      </c>
      <c r="O699" s="184"/>
      <c r="P699" s="185"/>
      <c r="Q699" s="185"/>
      <c r="R699" s="185"/>
      <c r="S699" s="186"/>
    </row>
    <row r="700" spans="1:19" ht="24.95" customHeight="1" outlineLevel="2">
      <c r="A700" s="12" t="s">
        <v>9</v>
      </c>
      <c r="B700" s="2" t="s">
        <v>91</v>
      </c>
      <c r="C700" s="2">
        <v>508927</v>
      </c>
      <c r="D700" s="15">
        <v>893001</v>
      </c>
      <c r="E700" s="121" t="s">
        <v>440</v>
      </c>
      <c r="F700" s="15" t="s">
        <v>188</v>
      </c>
      <c r="G700" s="121" t="s">
        <v>8</v>
      </c>
      <c r="H700" s="143" t="s">
        <v>308</v>
      </c>
      <c r="I700" s="144" t="s">
        <v>114</v>
      </c>
      <c r="J700" s="169">
        <v>0</v>
      </c>
      <c r="K700" s="170">
        <v>0</v>
      </c>
      <c r="L700" s="170">
        <v>0</v>
      </c>
      <c r="M700" s="170">
        <v>0</v>
      </c>
      <c r="N700" s="392">
        <v>0</v>
      </c>
      <c r="O700" s="184"/>
      <c r="P700" s="185"/>
      <c r="Q700" s="185"/>
      <c r="R700" s="185"/>
      <c r="S700" s="186"/>
    </row>
    <row r="701" spans="1:19" ht="24.95" customHeight="1" outlineLevel="2">
      <c r="A701" s="12" t="s">
        <v>9</v>
      </c>
      <c r="B701" s="2" t="s">
        <v>91</v>
      </c>
      <c r="C701" s="2">
        <v>508927</v>
      </c>
      <c r="D701" s="15">
        <v>893001</v>
      </c>
      <c r="E701" s="121" t="s">
        <v>440</v>
      </c>
      <c r="F701" s="15" t="s">
        <v>188</v>
      </c>
      <c r="G701" s="121" t="s">
        <v>8</v>
      </c>
      <c r="H701" s="143" t="s">
        <v>309</v>
      </c>
      <c r="I701" s="144" t="s">
        <v>115</v>
      </c>
      <c r="J701" s="169">
        <v>0</v>
      </c>
      <c r="K701" s="170">
        <v>0</v>
      </c>
      <c r="L701" s="170">
        <v>0</v>
      </c>
      <c r="M701" s="170">
        <v>0</v>
      </c>
      <c r="N701" s="392">
        <v>0</v>
      </c>
      <c r="O701" s="184"/>
      <c r="P701" s="185"/>
      <c r="Q701" s="185"/>
      <c r="R701" s="185"/>
      <c r="S701" s="186"/>
    </row>
    <row r="702" spans="1:19" ht="24.95" customHeight="1" outlineLevel="2">
      <c r="A702" s="12" t="s">
        <v>9</v>
      </c>
      <c r="B702" s="2" t="s">
        <v>91</v>
      </c>
      <c r="C702" s="2">
        <v>508927</v>
      </c>
      <c r="D702" s="15">
        <v>893001</v>
      </c>
      <c r="E702" s="121" t="s">
        <v>440</v>
      </c>
      <c r="F702" s="15" t="s">
        <v>188</v>
      </c>
      <c r="G702" s="121" t="s">
        <v>8</v>
      </c>
      <c r="H702" s="143" t="s">
        <v>310</v>
      </c>
      <c r="I702" s="144" t="s">
        <v>117</v>
      </c>
      <c r="J702" s="169">
        <v>0</v>
      </c>
      <c r="K702" s="170">
        <v>0</v>
      </c>
      <c r="L702" s="170">
        <v>0</v>
      </c>
      <c r="M702" s="170">
        <v>0</v>
      </c>
      <c r="N702" s="392">
        <v>0</v>
      </c>
      <c r="O702" s="184"/>
      <c r="P702" s="185"/>
      <c r="Q702" s="185"/>
      <c r="R702" s="185"/>
      <c r="S702" s="186"/>
    </row>
    <row r="703" spans="1:19" ht="24.95" customHeight="1" outlineLevel="2">
      <c r="A703" s="12" t="s">
        <v>9</v>
      </c>
      <c r="B703" s="2" t="s">
        <v>91</v>
      </c>
      <c r="C703" s="2">
        <v>508927</v>
      </c>
      <c r="D703" s="15">
        <v>893001</v>
      </c>
      <c r="E703" s="121" t="s">
        <v>440</v>
      </c>
      <c r="F703" s="15" t="s">
        <v>188</v>
      </c>
      <c r="G703" s="121" t="s">
        <v>8</v>
      </c>
      <c r="H703" s="143" t="s">
        <v>311</v>
      </c>
      <c r="I703" s="144" t="s">
        <v>118</v>
      </c>
      <c r="J703" s="169">
        <v>0</v>
      </c>
      <c r="K703" s="170">
        <v>0</v>
      </c>
      <c r="L703" s="170">
        <v>0</v>
      </c>
      <c r="M703" s="170">
        <v>0</v>
      </c>
      <c r="N703" s="392">
        <v>0</v>
      </c>
      <c r="O703" s="184"/>
      <c r="P703" s="185"/>
      <c r="Q703" s="185"/>
      <c r="R703" s="185"/>
      <c r="S703" s="186"/>
    </row>
    <row r="704" spans="1:19" ht="24.95" customHeight="1" outlineLevel="2">
      <c r="A704" s="12" t="s">
        <v>9</v>
      </c>
      <c r="B704" s="2" t="s">
        <v>91</v>
      </c>
      <c r="C704" s="2">
        <v>508927</v>
      </c>
      <c r="D704" s="15">
        <v>893001</v>
      </c>
      <c r="E704" s="121" t="s">
        <v>440</v>
      </c>
      <c r="F704" s="15" t="s">
        <v>188</v>
      </c>
      <c r="G704" s="121" t="s">
        <v>8</v>
      </c>
      <c r="H704" s="143" t="s">
        <v>312</v>
      </c>
      <c r="I704" s="144" t="s">
        <v>119</v>
      </c>
      <c r="J704" s="169">
        <v>0</v>
      </c>
      <c r="K704" s="170">
        <v>0</v>
      </c>
      <c r="L704" s="170">
        <v>0</v>
      </c>
      <c r="M704" s="170">
        <v>0</v>
      </c>
      <c r="N704" s="392">
        <v>0</v>
      </c>
      <c r="O704" s="184"/>
      <c r="P704" s="185"/>
      <c r="Q704" s="185"/>
      <c r="R704" s="185"/>
      <c r="S704" s="186"/>
    </row>
    <row r="705" spans="1:19" ht="24.95" customHeight="1" outlineLevel="2">
      <c r="A705" s="12" t="s">
        <v>9</v>
      </c>
      <c r="B705" s="2" t="s">
        <v>91</v>
      </c>
      <c r="C705" s="2">
        <v>508927</v>
      </c>
      <c r="D705" s="15">
        <v>893001</v>
      </c>
      <c r="E705" s="121" t="s">
        <v>440</v>
      </c>
      <c r="F705" s="15" t="s">
        <v>188</v>
      </c>
      <c r="G705" s="121" t="s">
        <v>8</v>
      </c>
      <c r="H705" s="143" t="s">
        <v>313</v>
      </c>
      <c r="I705" s="144" t="s">
        <v>120</v>
      </c>
      <c r="J705" s="169">
        <v>0</v>
      </c>
      <c r="K705" s="170">
        <v>0</v>
      </c>
      <c r="L705" s="170">
        <v>0</v>
      </c>
      <c r="M705" s="170">
        <v>0</v>
      </c>
      <c r="N705" s="392">
        <v>0</v>
      </c>
      <c r="O705" s="184"/>
      <c r="P705" s="185"/>
      <c r="Q705" s="185"/>
      <c r="R705" s="185"/>
      <c r="S705" s="186"/>
    </row>
    <row r="706" spans="1:19" ht="24.95" customHeight="1" outlineLevel="2">
      <c r="A706" s="12" t="s">
        <v>9</v>
      </c>
      <c r="B706" s="2" t="s">
        <v>91</v>
      </c>
      <c r="C706" s="2">
        <v>508927</v>
      </c>
      <c r="D706" s="15">
        <v>893001</v>
      </c>
      <c r="E706" s="121" t="s">
        <v>440</v>
      </c>
      <c r="F706" s="15" t="s">
        <v>188</v>
      </c>
      <c r="G706" s="121" t="s">
        <v>8</v>
      </c>
      <c r="H706" s="143" t="s">
        <v>314</v>
      </c>
      <c r="I706" s="144" t="s">
        <v>121</v>
      </c>
      <c r="J706" s="169">
        <v>0</v>
      </c>
      <c r="K706" s="170">
        <v>0</v>
      </c>
      <c r="L706" s="170">
        <v>0</v>
      </c>
      <c r="M706" s="170">
        <v>0</v>
      </c>
      <c r="N706" s="392">
        <v>0</v>
      </c>
      <c r="O706" s="184"/>
      <c r="P706" s="185"/>
      <c r="Q706" s="185"/>
      <c r="R706" s="185"/>
      <c r="S706" s="186"/>
    </row>
    <row r="707" spans="1:19" ht="24.95" customHeight="1" outlineLevel="2">
      <c r="A707" s="12" t="s">
        <v>9</v>
      </c>
      <c r="B707" s="2" t="s">
        <v>91</v>
      </c>
      <c r="C707" s="2">
        <v>508927</v>
      </c>
      <c r="D707" s="15">
        <v>893001</v>
      </c>
      <c r="E707" s="121" t="s">
        <v>440</v>
      </c>
      <c r="F707" s="15" t="s">
        <v>188</v>
      </c>
      <c r="G707" s="121" t="s">
        <v>8</v>
      </c>
      <c r="H707" s="143" t="s">
        <v>315</v>
      </c>
      <c r="I707" s="144" t="s">
        <v>123</v>
      </c>
      <c r="J707" s="169">
        <v>0</v>
      </c>
      <c r="K707" s="170">
        <v>0</v>
      </c>
      <c r="L707" s="170">
        <v>0</v>
      </c>
      <c r="M707" s="170">
        <v>0</v>
      </c>
      <c r="N707" s="392">
        <v>0</v>
      </c>
      <c r="O707" s="184"/>
      <c r="P707" s="185"/>
      <c r="Q707" s="185"/>
      <c r="R707" s="185"/>
      <c r="S707" s="186"/>
    </row>
    <row r="708" spans="1:19" ht="24.95" customHeight="1" outlineLevel="1" collapsed="1">
      <c r="A708" s="123"/>
      <c r="B708" s="124" t="s">
        <v>91</v>
      </c>
      <c r="C708" s="124">
        <v>508927</v>
      </c>
      <c r="D708" s="355">
        <v>893001</v>
      </c>
      <c r="E708" s="125"/>
      <c r="F708" s="355" t="s">
        <v>188</v>
      </c>
      <c r="G708" s="125" t="s">
        <v>8</v>
      </c>
      <c r="H708" s="147"/>
      <c r="I708" s="148"/>
      <c r="J708" s="171">
        <v>9</v>
      </c>
      <c r="K708" s="172">
        <v>3</v>
      </c>
      <c r="L708" s="172">
        <v>3</v>
      </c>
      <c r="M708" s="172">
        <v>3</v>
      </c>
      <c r="N708" s="393">
        <v>0</v>
      </c>
      <c r="O708" s="187">
        <v>1423.6999400000004</v>
      </c>
      <c r="P708" s="188">
        <v>474.5664900000001</v>
      </c>
      <c r="Q708" s="188">
        <v>474.5664900000001</v>
      </c>
      <c r="R708" s="188">
        <v>474.5664900000001</v>
      </c>
      <c r="S708" s="189">
        <v>4.7000000023444954E-4</v>
      </c>
    </row>
    <row r="709" spans="1:19" ht="24.95" customHeight="1" outlineLevel="2">
      <c r="A709" s="12" t="s">
        <v>9</v>
      </c>
      <c r="B709" s="2" t="s">
        <v>91</v>
      </c>
      <c r="C709" s="2">
        <v>508929</v>
      </c>
      <c r="D709" s="15">
        <v>893101</v>
      </c>
      <c r="E709" s="121" t="s">
        <v>444</v>
      </c>
      <c r="F709" s="15" t="s">
        <v>188</v>
      </c>
      <c r="G709" s="121" t="s">
        <v>8</v>
      </c>
      <c r="H709" s="143" t="s">
        <v>300</v>
      </c>
      <c r="I709" s="144" t="s">
        <v>99</v>
      </c>
      <c r="J709" s="166">
        <v>0</v>
      </c>
      <c r="K709" s="168">
        <v>0</v>
      </c>
      <c r="L709" s="168">
        <v>0</v>
      </c>
      <c r="M709" s="168">
        <v>0</v>
      </c>
      <c r="N709" s="391">
        <v>0</v>
      </c>
      <c r="O709" s="181"/>
      <c r="P709" s="182"/>
      <c r="Q709" s="182"/>
      <c r="R709" s="182"/>
      <c r="S709" s="183"/>
    </row>
    <row r="710" spans="1:19" ht="24.95" customHeight="1" outlineLevel="2">
      <c r="A710" s="12" t="s">
        <v>9</v>
      </c>
      <c r="B710" s="2" t="s">
        <v>91</v>
      </c>
      <c r="C710" s="2">
        <v>508929</v>
      </c>
      <c r="D710" s="15">
        <v>893101</v>
      </c>
      <c r="E710" s="121" t="s">
        <v>444</v>
      </c>
      <c r="F710" s="15" t="s">
        <v>188</v>
      </c>
      <c r="G710" s="121" t="s">
        <v>8</v>
      </c>
      <c r="H710" s="143" t="s">
        <v>301</v>
      </c>
      <c r="I710" s="144" t="s">
        <v>100</v>
      </c>
      <c r="J710" s="169">
        <v>0</v>
      </c>
      <c r="K710" s="170">
        <v>0</v>
      </c>
      <c r="L710" s="170">
        <v>0</v>
      </c>
      <c r="M710" s="170">
        <v>0</v>
      </c>
      <c r="N710" s="392">
        <v>0</v>
      </c>
      <c r="O710" s="184"/>
      <c r="P710" s="185"/>
      <c r="Q710" s="185"/>
      <c r="R710" s="185"/>
      <c r="S710" s="186"/>
    </row>
    <row r="711" spans="1:19" ht="24.95" customHeight="1" outlineLevel="2">
      <c r="A711" s="12" t="s">
        <v>9</v>
      </c>
      <c r="B711" s="2" t="s">
        <v>91</v>
      </c>
      <c r="C711" s="2">
        <v>508929</v>
      </c>
      <c r="D711" s="15">
        <v>893101</v>
      </c>
      <c r="E711" s="121" t="s">
        <v>444</v>
      </c>
      <c r="F711" s="15" t="s">
        <v>188</v>
      </c>
      <c r="G711" s="121" t="s">
        <v>8</v>
      </c>
      <c r="H711" s="143" t="s">
        <v>302</v>
      </c>
      <c r="I711" s="144" t="s">
        <v>102</v>
      </c>
      <c r="J711" s="169">
        <v>0</v>
      </c>
      <c r="K711" s="170">
        <v>0</v>
      </c>
      <c r="L711" s="170">
        <v>0</v>
      </c>
      <c r="M711" s="170">
        <v>0</v>
      </c>
      <c r="N711" s="392">
        <v>0</v>
      </c>
      <c r="O711" s="184"/>
      <c r="P711" s="185"/>
      <c r="Q711" s="185"/>
      <c r="R711" s="185"/>
      <c r="S711" s="186"/>
    </row>
    <row r="712" spans="1:19" ht="24.95" customHeight="1" outlineLevel="2">
      <c r="A712" s="12" t="s">
        <v>9</v>
      </c>
      <c r="B712" s="2" t="s">
        <v>91</v>
      </c>
      <c r="C712" s="2">
        <v>508929</v>
      </c>
      <c r="D712" s="15">
        <v>893101</v>
      </c>
      <c r="E712" s="121" t="s">
        <v>444</v>
      </c>
      <c r="F712" s="15" t="s">
        <v>188</v>
      </c>
      <c r="G712" s="121" t="s">
        <v>8</v>
      </c>
      <c r="H712" s="143" t="s">
        <v>160</v>
      </c>
      <c r="I712" s="144" t="s">
        <v>104</v>
      </c>
      <c r="J712" s="169">
        <v>0</v>
      </c>
      <c r="K712" s="170">
        <v>0</v>
      </c>
      <c r="L712" s="170">
        <v>0</v>
      </c>
      <c r="M712" s="170">
        <v>0</v>
      </c>
      <c r="N712" s="392">
        <v>0</v>
      </c>
      <c r="O712" s="184"/>
      <c r="P712" s="185"/>
      <c r="Q712" s="185"/>
      <c r="R712" s="185"/>
      <c r="S712" s="186"/>
    </row>
    <row r="713" spans="1:19" ht="24.95" customHeight="1" outlineLevel="2">
      <c r="A713" s="12" t="s">
        <v>9</v>
      </c>
      <c r="B713" s="2" t="s">
        <v>91</v>
      </c>
      <c r="C713" s="2">
        <v>508929</v>
      </c>
      <c r="D713" s="15">
        <v>893101</v>
      </c>
      <c r="E713" s="121" t="s">
        <v>444</v>
      </c>
      <c r="F713" s="15" t="s">
        <v>188</v>
      </c>
      <c r="G713" s="121" t="s">
        <v>8</v>
      </c>
      <c r="H713" s="143" t="s">
        <v>303</v>
      </c>
      <c r="I713" s="144" t="s">
        <v>106</v>
      </c>
      <c r="J713" s="169">
        <v>0</v>
      </c>
      <c r="K713" s="170">
        <v>0</v>
      </c>
      <c r="L713" s="170">
        <v>0</v>
      </c>
      <c r="M713" s="170">
        <v>0</v>
      </c>
      <c r="N713" s="392">
        <v>0</v>
      </c>
      <c r="O713" s="184"/>
      <c r="P713" s="185"/>
      <c r="Q713" s="185"/>
      <c r="R713" s="185"/>
      <c r="S713" s="186"/>
    </row>
    <row r="714" spans="1:19" ht="24.95" customHeight="1" outlineLevel="2">
      <c r="A714" s="12" t="s">
        <v>9</v>
      </c>
      <c r="B714" s="2" t="s">
        <v>91</v>
      </c>
      <c r="C714" s="2">
        <v>508929</v>
      </c>
      <c r="D714" s="15">
        <v>893101</v>
      </c>
      <c r="E714" s="121" t="s">
        <v>444</v>
      </c>
      <c r="F714" s="15" t="s">
        <v>188</v>
      </c>
      <c r="G714" s="121" t="s">
        <v>8</v>
      </c>
      <c r="H714" s="143" t="s">
        <v>304</v>
      </c>
      <c r="I714" s="144" t="s">
        <v>109</v>
      </c>
      <c r="J714" s="169">
        <v>0</v>
      </c>
      <c r="K714" s="170">
        <v>0</v>
      </c>
      <c r="L714" s="170">
        <v>0</v>
      </c>
      <c r="M714" s="170">
        <v>0</v>
      </c>
      <c r="N714" s="392">
        <v>0</v>
      </c>
      <c r="O714" s="184"/>
      <c r="P714" s="185"/>
      <c r="Q714" s="185"/>
      <c r="R714" s="185"/>
      <c r="S714" s="186"/>
    </row>
    <row r="715" spans="1:19" ht="24.95" customHeight="1" outlineLevel="2">
      <c r="A715" s="12" t="s">
        <v>9</v>
      </c>
      <c r="B715" s="2" t="s">
        <v>91</v>
      </c>
      <c r="C715" s="2">
        <v>508929</v>
      </c>
      <c r="D715" s="15">
        <v>893101</v>
      </c>
      <c r="E715" s="121" t="s">
        <v>444</v>
      </c>
      <c r="F715" s="15" t="s">
        <v>188</v>
      </c>
      <c r="G715" s="121" t="s">
        <v>8</v>
      </c>
      <c r="H715" s="143" t="s">
        <v>305</v>
      </c>
      <c r="I715" s="144" t="s">
        <v>110</v>
      </c>
      <c r="J715" s="169">
        <v>20</v>
      </c>
      <c r="K715" s="170">
        <v>0</v>
      </c>
      <c r="L715" s="170">
        <v>0</v>
      </c>
      <c r="M715" s="170">
        <v>10</v>
      </c>
      <c r="N715" s="392">
        <v>10</v>
      </c>
      <c r="O715" s="184"/>
      <c r="P715" s="185"/>
      <c r="Q715" s="185"/>
      <c r="R715" s="185"/>
      <c r="S715" s="186"/>
    </row>
    <row r="716" spans="1:19" ht="24.95" customHeight="1" outlineLevel="2">
      <c r="A716" s="12" t="s">
        <v>9</v>
      </c>
      <c r="B716" s="2" t="s">
        <v>91</v>
      </c>
      <c r="C716" s="2">
        <v>508929</v>
      </c>
      <c r="D716" s="15">
        <v>893101</v>
      </c>
      <c r="E716" s="121" t="s">
        <v>444</v>
      </c>
      <c r="F716" s="15" t="s">
        <v>188</v>
      </c>
      <c r="G716" s="121" t="s">
        <v>8</v>
      </c>
      <c r="H716" s="143" t="s">
        <v>306</v>
      </c>
      <c r="I716" s="144" t="s">
        <v>112</v>
      </c>
      <c r="J716" s="169">
        <v>0</v>
      </c>
      <c r="K716" s="170">
        <v>0</v>
      </c>
      <c r="L716" s="170">
        <v>0</v>
      </c>
      <c r="M716" s="170">
        <v>0</v>
      </c>
      <c r="N716" s="392">
        <v>0</v>
      </c>
      <c r="O716" s="184"/>
      <c r="P716" s="185"/>
      <c r="Q716" s="185"/>
      <c r="R716" s="185"/>
      <c r="S716" s="186"/>
    </row>
    <row r="717" spans="1:19" ht="24.95" customHeight="1" outlineLevel="2">
      <c r="A717" s="12" t="s">
        <v>9</v>
      </c>
      <c r="B717" s="2" t="s">
        <v>91</v>
      </c>
      <c r="C717" s="2">
        <v>508929</v>
      </c>
      <c r="D717" s="15">
        <v>893101</v>
      </c>
      <c r="E717" s="121" t="s">
        <v>444</v>
      </c>
      <c r="F717" s="15" t="s">
        <v>188</v>
      </c>
      <c r="G717" s="121" t="s">
        <v>8</v>
      </c>
      <c r="H717" s="143" t="s">
        <v>307</v>
      </c>
      <c r="I717" s="144" t="s">
        <v>113</v>
      </c>
      <c r="J717" s="169">
        <v>0</v>
      </c>
      <c r="K717" s="170">
        <v>0</v>
      </c>
      <c r="L717" s="170">
        <v>0</v>
      </c>
      <c r="M717" s="170">
        <v>0</v>
      </c>
      <c r="N717" s="392">
        <v>0</v>
      </c>
      <c r="O717" s="184"/>
      <c r="P717" s="185"/>
      <c r="Q717" s="185"/>
      <c r="R717" s="185"/>
      <c r="S717" s="186"/>
    </row>
    <row r="718" spans="1:19" ht="24.95" customHeight="1" outlineLevel="2">
      <c r="A718" s="12" t="s">
        <v>9</v>
      </c>
      <c r="B718" s="2" t="s">
        <v>91</v>
      </c>
      <c r="C718" s="2">
        <v>508929</v>
      </c>
      <c r="D718" s="15">
        <v>893101</v>
      </c>
      <c r="E718" s="121" t="s">
        <v>444</v>
      </c>
      <c r="F718" s="15" t="s">
        <v>188</v>
      </c>
      <c r="G718" s="121" t="s">
        <v>8</v>
      </c>
      <c r="H718" s="143" t="s">
        <v>308</v>
      </c>
      <c r="I718" s="144" t="s">
        <v>114</v>
      </c>
      <c r="J718" s="169">
        <v>0</v>
      </c>
      <c r="K718" s="170">
        <v>0</v>
      </c>
      <c r="L718" s="170">
        <v>0</v>
      </c>
      <c r="M718" s="170">
        <v>0</v>
      </c>
      <c r="N718" s="392">
        <v>0</v>
      </c>
      <c r="O718" s="184"/>
      <c r="P718" s="185"/>
      <c r="Q718" s="185"/>
      <c r="R718" s="185"/>
      <c r="S718" s="186"/>
    </row>
    <row r="719" spans="1:19" ht="24.95" customHeight="1" outlineLevel="2">
      <c r="A719" s="12" t="s">
        <v>9</v>
      </c>
      <c r="B719" s="2" t="s">
        <v>91</v>
      </c>
      <c r="C719" s="2">
        <v>508929</v>
      </c>
      <c r="D719" s="15">
        <v>893101</v>
      </c>
      <c r="E719" s="121" t="s">
        <v>444</v>
      </c>
      <c r="F719" s="15" t="s">
        <v>188</v>
      </c>
      <c r="G719" s="121" t="s">
        <v>8</v>
      </c>
      <c r="H719" s="143" t="s">
        <v>309</v>
      </c>
      <c r="I719" s="144" t="s">
        <v>115</v>
      </c>
      <c r="J719" s="169">
        <v>0</v>
      </c>
      <c r="K719" s="170">
        <v>0</v>
      </c>
      <c r="L719" s="170">
        <v>0</v>
      </c>
      <c r="M719" s="170">
        <v>0</v>
      </c>
      <c r="N719" s="392">
        <v>0</v>
      </c>
      <c r="O719" s="184"/>
      <c r="P719" s="185"/>
      <c r="Q719" s="185"/>
      <c r="R719" s="185"/>
      <c r="S719" s="186"/>
    </row>
    <row r="720" spans="1:19" ht="24.95" customHeight="1" outlineLevel="2">
      <c r="A720" s="12" t="s">
        <v>9</v>
      </c>
      <c r="B720" s="2" t="s">
        <v>91</v>
      </c>
      <c r="C720" s="2">
        <v>508929</v>
      </c>
      <c r="D720" s="15">
        <v>893101</v>
      </c>
      <c r="E720" s="121" t="s">
        <v>444</v>
      </c>
      <c r="F720" s="15" t="s">
        <v>188</v>
      </c>
      <c r="G720" s="121" t="s">
        <v>8</v>
      </c>
      <c r="H720" s="143" t="s">
        <v>310</v>
      </c>
      <c r="I720" s="144" t="s">
        <v>117</v>
      </c>
      <c r="J720" s="169">
        <v>0</v>
      </c>
      <c r="K720" s="170">
        <v>0</v>
      </c>
      <c r="L720" s="170">
        <v>0</v>
      </c>
      <c r="M720" s="170">
        <v>0</v>
      </c>
      <c r="N720" s="392">
        <v>0</v>
      </c>
      <c r="O720" s="184"/>
      <c r="P720" s="185"/>
      <c r="Q720" s="185"/>
      <c r="R720" s="185"/>
      <c r="S720" s="186"/>
    </row>
    <row r="721" spans="1:19" ht="24.95" customHeight="1" outlineLevel="2">
      <c r="A721" s="12" t="s">
        <v>9</v>
      </c>
      <c r="B721" s="2" t="s">
        <v>91</v>
      </c>
      <c r="C721" s="2">
        <v>508929</v>
      </c>
      <c r="D721" s="15">
        <v>893101</v>
      </c>
      <c r="E721" s="121" t="s">
        <v>444</v>
      </c>
      <c r="F721" s="15" t="s">
        <v>188</v>
      </c>
      <c r="G721" s="121" t="s">
        <v>8</v>
      </c>
      <c r="H721" s="143" t="s">
        <v>311</v>
      </c>
      <c r="I721" s="144" t="s">
        <v>118</v>
      </c>
      <c r="J721" s="169">
        <v>0</v>
      </c>
      <c r="K721" s="170">
        <v>0</v>
      </c>
      <c r="L721" s="170">
        <v>0</v>
      </c>
      <c r="M721" s="170">
        <v>0</v>
      </c>
      <c r="N721" s="392">
        <v>0</v>
      </c>
      <c r="O721" s="184"/>
      <c r="P721" s="185"/>
      <c r="Q721" s="185"/>
      <c r="R721" s="185"/>
      <c r="S721" s="186"/>
    </row>
    <row r="722" spans="1:19" ht="24.95" customHeight="1" outlineLevel="2">
      <c r="A722" s="12" t="s">
        <v>9</v>
      </c>
      <c r="B722" s="2" t="s">
        <v>91</v>
      </c>
      <c r="C722" s="2">
        <v>508929</v>
      </c>
      <c r="D722" s="15">
        <v>893101</v>
      </c>
      <c r="E722" s="121" t="s">
        <v>444</v>
      </c>
      <c r="F722" s="15" t="s">
        <v>188</v>
      </c>
      <c r="G722" s="121" t="s">
        <v>8</v>
      </c>
      <c r="H722" s="143" t="s">
        <v>312</v>
      </c>
      <c r="I722" s="144" t="s">
        <v>119</v>
      </c>
      <c r="J722" s="169">
        <v>0</v>
      </c>
      <c r="K722" s="170">
        <v>0</v>
      </c>
      <c r="L722" s="170">
        <v>0</v>
      </c>
      <c r="M722" s="170">
        <v>0</v>
      </c>
      <c r="N722" s="392">
        <v>0</v>
      </c>
      <c r="O722" s="184"/>
      <c r="P722" s="185"/>
      <c r="Q722" s="185"/>
      <c r="R722" s="185"/>
      <c r="S722" s="186"/>
    </row>
    <row r="723" spans="1:19" ht="24.95" customHeight="1" outlineLevel="2">
      <c r="A723" s="12" t="s">
        <v>9</v>
      </c>
      <c r="B723" s="2" t="s">
        <v>91</v>
      </c>
      <c r="C723" s="2">
        <v>508929</v>
      </c>
      <c r="D723" s="15">
        <v>893101</v>
      </c>
      <c r="E723" s="121" t="s">
        <v>444</v>
      </c>
      <c r="F723" s="15" t="s">
        <v>188</v>
      </c>
      <c r="G723" s="121" t="s">
        <v>8</v>
      </c>
      <c r="H723" s="143" t="s">
        <v>313</v>
      </c>
      <c r="I723" s="144" t="s">
        <v>120</v>
      </c>
      <c r="J723" s="169">
        <v>0</v>
      </c>
      <c r="K723" s="170">
        <v>0</v>
      </c>
      <c r="L723" s="170">
        <v>0</v>
      </c>
      <c r="M723" s="170">
        <v>0</v>
      </c>
      <c r="N723" s="392">
        <v>0</v>
      </c>
      <c r="O723" s="184"/>
      <c r="P723" s="185"/>
      <c r="Q723" s="185"/>
      <c r="R723" s="185"/>
      <c r="S723" s="186"/>
    </row>
    <row r="724" spans="1:19" ht="24.95" customHeight="1" outlineLevel="2">
      <c r="A724" s="12" t="s">
        <v>9</v>
      </c>
      <c r="B724" s="2" t="s">
        <v>91</v>
      </c>
      <c r="C724" s="2">
        <v>508929</v>
      </c>
      <c r="D724" s="15">
        <v>893101</v>
      </c>
      <c r="E724" s="121" t="s">
        <v>444</v>
      </c>
      <c r="F724" s="15" t="s">
        <v>188</v>
      </c>
      <c r="G724" s="121" t="s">
        <v>8</v>
      </c>
      <c r="H724" s="143" t="s">
        <v>314</v>
      </c>
      <c r="I724" s="144" t="s">
        <v>121</v>
      </c>
      <c r="J724" s="169">
        <v>280</v>
      </c>
      <c r="K724" s="170">
        <v>75</v>
      </c>
      <c r="L724" s="170">
        <v>75</v>
      </c>
      <c r="M724" s="170">
        <v>65</v>
      </c>
      <c r="N724" s="392">
        <v>65</v>
      </c>
      <c r="O724" s="184"/>
      <c r="P724" s="185"/>
      <c r="Q724" s="185"/>
      <c r="R724" s="185"/>
      <c r="S724" s="186"/>
    </row>
    <row r="725" spans="1:19" ht="24.95" customHeight="1" outlineLevel="2">
      <c r="A725" s="12" t="s">
        <v>9</v>
      </c>
      <c r="B725" s="2" t="s">
        <v>91</v>
      </c>
      <c r="C725" s="2">
        <v>508929</v>
      </c>
      <c r="D725" s="15">
        <v>893101</v>
      </c>
      <c r="E725" s="121" t="s">
        <v>444</v>
      </c>
      <c r="F725" s="15" t="s">
        <v>188</v>
      </c>
      <c r="G725" s="121" t="s">
        <v>8</v>
      </c>
      <c r="H725" s="143" t="s">
        <v>315</v>
      </c>
      <c r="I725" s="144" t="s">
        <v>123</v>
      </c>
      <c r="J725" s="169">
        <v>0</v>
      </c>
      <c r="K725" s="170">
        <v>0</v>
      </c>
      <c r="L725" s="170">
        <v>0</v>
      </c>
      <c r="M725" s="170">
        <v>0</v>
      </c>
      <c r="N725" s="392">
        <v>0</v>
      </c>
      <c r="O725" s="184"/>
      <c r="P725" s="185"/>
      <c r="Q725" s="185"/>
      <c r="R725" s="185"/>
      <c r="S725" s="186"/>
    </row>
    <row r="726" spans="1:19" ht="24.95" customHeight="1" outlineLevel="1" collapsed="1">
      <c r="A726" s="123"/>
      <c r="B726" s="124" t="s">
        <v>91</v>
      </c>
      <c r="C726" s="124">
        <v>508929</v>
      </c>
      <c r="D726" s="355">
        <v>893101</v>
      </c>
      <c r="E726" s="125"/>
      <c r="F726" s="355" t="s">
        <v>188</v>
      </c>
      <c r="G726" s="125" t="s">
        <v>8</v>
      </c>
      <c r="H726" s="147"/>
      <c r="I726" s="148"/>
      <c r="J726" s="171">
        <v>300</v>
      </c>
      <c r="K726" s="172">
        <v>75</v>
      </c>
      <c r="L726" s="172">
        <v>75</v>
      </c>
      <c r="M726" s="172">
        <v>75</v>
      </c>
      <c r="N726" s="393">
        <v>75</v>
      </c>
      <c r="O726" s="187">
        <v>42384.915000000001</v>
      </c>
      <c r="P726" s="188">
        <v>10596</v>
      </c>
      <c r="Q726" s="188">
        <v>10596</v>
      </c>
      <c r="R726" s="188">
        <v>10596</v>
      </c>
      <c r="S726" s="189">
        <v>10596.915000000001</v>
      </c>
    </row>
    <row r="727" spans="1:19" ht="24.95" customHeight="1" outlineLevel="2">
      <c r="A727" s="12" t="s">
        <v>9</v>
      </c>
      <c r="B727" s="2" t="s">
        <v>91</v>
      </c>
      <c r="C727" s="2">
        <v>508937</v>
      </c>
      <c r="D727" s="15">
        <v>893901</v>
      </c>
      <c r="E727" s="121" t="s">
        <v>446</v>
      </c>
      <c r="F727" s="15" t="s">
        <v>188</v>
      </c>
      <c r="G727" s="121" t="s">
        <v>8</v>
      </c>
      <c r="H727" s="143" t="s">
        <v>300</v>
      </c>
      <c r="I727" s="144" t="s">
        <v>99</v>
      </c>
      <c r="J727" s="166">
        <v>0</v>
      </c>
      <c r="K727" s="168">
        <v>0</v>
      </c>
      <c r="L727" s="168">
        <v>0</v>
      </c>
      <c r="M727" s="168">
        <v>0</v>
      </c>
      <c r="N727" s="391">
        <v>0</v>
      </c>
      <c r="O727" s="181"/>
      <c r="P727" s="182"/>
      <c r="Q727" s="182"/>
      <c r="R727" s="182"/>
      <c r="S727" s="183"/>
    </row>
    <row r="728" spans="1:19" ht="24.95" customHeight="1" outlineLevel="2">
      <c r="A728" s="12" t="s">
        <v>9</v>
      </c>
      <c r="B728" s="2" t="s">
        <v>91</v>
      </c>
      <c r="C728" s="2">
        <v>508937</v>
      </c>
      <c r="D728" s="15">
        <v>893901</v>
      </c>
      <c r="E728" s="121" t="s">
        <v>446</v>
      </c>
      <c r="F728" s="15" t="s">
        <v>188</v>
      </c>
      <c r="G728" s="121" t="s">
        <v>8</v>
      </c>
      <c r="H728" s="143" t="s">
        <v>301</v>
      </c>
      <c r="I728" s="144" t="s">
        <v>100</v>
      </c>
      <c r="J728" s="169">
        <v>0</v>
      </c>
      <c r="K728" s="170">
        <v>0</v>
      </c>
      <c r="L728" s="170">
        <v>0</v>
      </c>
      <c r="M728" s="170">
        <v>0</v>
      </c>
      <c r="N728" s="392">
        <v>0</v>
      </c>
      <c r="O728" s="184"/>
      <c r="P728" s="185"/>
      <c r="Q728" s="185"/>
      <c r="R728" s="185"/>
      <c r="S728" s="186"/>
    </row>
    <row r="729" spans="1:19" ht="24.95" customHeight="1" outlineLevel="2">
      <c r="A729" s="12" t="s">
        <v>9</v>
      </c>
      <c r="B729" s="2" t="s">
        <v>91</v>
      </c>
      <c r="C729" s="2">
        <v>508937</v>
      </c>
      <c r="D729" s="15">
        <v>893901</v>
      </c>
      <c r="E729" s="121" t="s">
        <v>446</v>
      </c>
      <c r="F729" s="15" t="s">
        <v>188</v>
      </c>
      <c r="G729" s="121" t="s">
        <v>8</v>
      </c>
      <c r="H729" s="143" t="s">
        <v>302</v>
      </c>
      <c r="I729" s="144" t="s">
        <v>102</v>
      </c>
      <c r="J729" s="169">
        <v>20</v>
      </c>
      <c r="K729" s="170">
        <v>5</v>
      </c>
      <c r="L729" s="170">
        <v>4</v>
      </c>
      <c r="M729" s="170">
        <v>5</v>
      </c>
      <c r="N729" s="392">
        <v>6</v>
      </c>
      <c r="O729" s="184"/>
      <c r="P729" s="185"/>
      <c r="Q729" s="185"/>
      <c r="R729" s="185"/>
      <c r="S729" s="186"/>
    </row>
    <row r="730" spans="1:19" ht="24.95" customHeight="1" outlineLevel="2">
      <c r="A730" s="12" t="s">
        <v>9</v>
      </c>
      <c r="B730" s="2" t="s">
        <v>91</v>
      </c>
      <c r="C730" s="2">
        <v>508937</v>
      </c>
      <c r="D730" s="15">
        <v>893901</v>
      </c>
      <c r="E730" s="121" t="s">
        <v>446</v>
      </c>
      <c r="F730" s="15" t="s">
        <v>188</v>
      </c>
      <c r="G730" s="121" t="s">
        <v>8</v>
      </c>
      <c r="H730" s="143" t="s">
        <v>160</v>
      </c>
      <c r="I730" s="144" t="s">
        <v>104</v>
      </c>
      <c r="J730" s="169">
        <v>0</v>
      </c>
      <c r="K730" s="170">
        <v>0</v>
      </c>
      <c r="L730" s="170">
        <v>0</v>
      </c>
      <c r="M730" s="170">
        <v>0</v>
      </c>
      <c r="N730" s="392">
        <v>0</v>
      </c>
      <c r="O730" s="184"/>
      <c r="P730" s="185"/>
      <c r="Q730" s="185"/>
      <c r="R730" s="185"/>
      <c r="S730" s="186"/>
    </row>
    <row r="731" spans="1:19" ht="24.95" customHeight="1" outlineLevel="2">
      <c r="A731" s="12" t="s">
        <v>9</v>
      </c>
      <c r="B731" s="2" t="s">
        <v>91</v>
      </c>
      <c r="C731" s="2">
        <v>508937</v>
      </c>
      <c r="D731" s="15">
        <v>893901</v>
      </c>
      <c r="E731" s="121" t="s">
        <v>446</v>
      </c>
      <c r="F731" s="15" t="s">
        <v>188</v>
      </c>
      <c r="G731" s="121" t="s">
        <v>8</v>
      </c>
      <c r="H731" s="143" t="s">
        <v>303</v>
      </c>
      <c r="I731" s="144" t="s">
        <v>106</v>
      </c>
      <c r="J731" s="169">
        <v>0</v>
      </c>
      <c r="K731" s="170">
        <v>0</v>
      </c>
      <c r="L731" s="170">
        <v>0</v>
      </c>
      <c r="M731" s="170">
        <v>0</v>
      </c>
      <c r="N731" s="392">
        <v>0</v>
      </c>
      <c r="O731" s="184"/>
      <c r="P731" s="185"/>
      <c r="Q731" s="185"/>
      <c r="R731" s="185"/>
      <c r="S731" s="186"/>
    </row>
    <row r="732" spans="1:19" ht="24.95" customHeight="1" outlineLevel="2">
      <c r="A732" s="12" t="s">
        <v>9</v>
      </c>
      <c r="B732" s="2" t="s">
        <v>91</v>
      </c>
      <c r="C732" s="2">
        <v>508937</v>
      </c>
      <c r="D732" s="15">
        <v>893901</v>
      </c>
      <c r="E732" s="121" t="s">
        <v>446</v>
      </c>
      <c r="F732" s="15" t="s">
        <v>188</v>
      </c>
      <c r="G732" s="121" t="s">
        <v>8</v>
      </c>
      <c r="H732" s="143" t="s">
        <v>304</v>
      </c>
      <c r="I732" s="144" t="s">
        <v>109</v>
      </c>
      <c r="J732" s="169">
        <v>0</v>
      </c>
      <c r="K732" s="170">
        <v>0</v>
      </c>
      <c r="L732" s="170">
        <v>0</v>
      </c>
      <c r="M732" s="170">
        <v>0</v>
      </c>
      <c r="N732" s="392">
        <v>0</v>
      </c>
      <c r="O732" s="184"/>
      <c r="P732" s="185"/>
      <c r="Q732" s="185"/>
      <c r="R732" s="185"/>
      <c r="S732" s="186"/>
    </row>
    <row r="733" spans="1:19" ht="24.95" customHeight="1" outlineLevel="2">
      <c r="A733" s="12" t="s">
        <v>9</v>
      </c>
      <c r="B733" s="2" t="s">
        <v>91</v>
      </c>
      <c r="C733" s="2">
        <v>508937</v>
      </c>
      <c r="D733" s="15">
        <v>893901</v>
      </c>
      <c r="E733" s="121" t="s">
        <v>446</v>
      </c>
      <c r="F733" s="15" t="s">
        <v>188</v>
      </c>
      <c r="G733" s="121" t="s">
        <v>8</v>
      </c>
      <c r="H733" s="143" t="s">
        <v>305</v>
      </c>
      <c r="I733" s="144" t="s">
        <v>110</v>
      </c>
      <c r="J733" s="169">
        <v>0</v>
      </c>
      <c r="K733" s="170">
        <v>0</v>
      </c>
      <c r="L733" s="170">
        <v>0</v>
      </c>
      <c r="M733" s="170">
        <v>0</v>
      </c>
      <c r="N733" s="392">
        <v>0</v>
      </c>
      <c r="O733" s="184"/>
      <c r="P733" s="185"/>
      <c r="Q733" s="185"/>
      <c r="R733" s="185"/>
      <c r="S733" s="186"/>
    </row>
    <row r="734" spans="1:19" ht="24.95" customHeight="1" outlineLevel="2">
      <c r="A734" s="12" t="s">
        <v>9</v>
      </c>
      <c r="B734" s="2" t="s">
        <v>91</v>
      </c>
      <c r="C734" s="2">
        <v>508937</v>
      </c>
      <c r="D734" s="15">
        <v>893901</v>
      </c>
      <c r="E734" s="121" t="s">
        <v>446</v>
      </c>
      <c r="F734" s="15" t="s">
        <v>188</v>
      </c>
      <c r="G734" s="121" t="s">
        <v>8</v>
      </c>
      <c r="H734" s="143" t="s">
        <v>306</v>
      </c>
      <c r="I734" s="144" t="s">
        <v>112</v>
      </c>
      <c r="J734" s="169">
        <v>14</v>
      </c>
      <c r="K734" s="170">
        <v>2</v>
      </c>
      <c r="L734" s="170">
        <v>3</v>
      </c>
      <c r="M734" s="170">
        <v>4</v>
      </c>
      <c r="N734" s="392">
        <v>5</v>
      </c>
      <c r="O734" s="184"/>
      <c r="P734" s="185"/>
      <c r="Q734" s="185"/>
      <c r="R734" s="185"/>
      <c r="S734" s="186"/>
    </row>
    <row r="735" spans="1:19" ht="24.95" customHeight="1" outlineLevel="2">
      <c r="A735" s="12" t="s">
        <v>9</v>
      </c>
      <c r="B735" s="2" t="s">
        <v>91</v>
      </c>
      <c r="C735" s="2">
        <v>508937</v>
      </c>
      <c r="D735" s="15">
        <v>893901</v>
      </c>
      <c r="E735" s="121" t="s">
        <v>446</v>
      </c>
      <c r="F735" s="15" t="s">
        <v>188</v>
      </c>
      <c r="G735" s="121" t="s">
        <v>8</v>
      </c>
      <c r="H735" s="143" t="s">
        <v>307</v>
      </c>
      <c r="I735" s="144" t="s">
        <v>113</v>
      </c>
      <c r="J735" s="169">
        <v>11</v>
      </c>
      <c r="K735" s="170">
        <v>4</v>
      </c>
      <c r="L735" s="170">
        <v>3</v>
      </c>
      <c r="M735" s="170">
        <v>3</v>
      </c>
      <c r="N735" s="392">
        <v>1</v>
      </c>
      <c r="O735" s="184"/>
      <c r="P735" s="185"/>
      <c r="Q735" s="185"/>
      <c r="R735" s="185"/>
      <c r="S735" s="186"/>
    </row>
    <row r="736" spans="1:19" ht="24.95" customHeight="1" outlineLevel="2">
      <c r="A736" s="12" t="s">
        <v>9</v>
      </c>
      <c r="B736" s="2" t="s">
        <v>91</v>
      </c>
      <c r="C736" s="2">
        <v>508937</v>
      </c>
      <c r="D736" s="15">
        <v>893901</v>
      </c>
      <c r="E736" s="121" t="s">
        <v>446</v>
      </c>
      <c r="F736" s="15" t="s">
        <v>188</v>
      </c>
      <c r="G736" s="121" t="s">
        <v>8</v>
      </c>
      <c r="H736" s="143" t="s">
        <v>308</v>
      </c>
      <c r="I736" s="144" t="s">
        <v>114</v>
      </c>
      <c r="J736" s="169">
        <v>0</v>
      </c>
      <c r="K736" s="170">
        <v>0</v>
      </c>
      <c r="L736" s="170">
        <v>0</v>
      </c>
      <c r="M736" s="170">
        <v>0</v>
      </c>
      <c r="N736" s="392">
        <v>0</v>
      </c>
      <c r="O736" s="184"/>
      <c r="P736" s="185"/>
      <c r="Q736" s="185"/>
      <c r="R736" s="185"/>
      <c r="S736" s="186"/>
    </row>
    <row r="737" spans="1:19" ht="24.95" customHeight="1" outlineLevel="2">
      <c r="A737" s="12" t="s">
        <v>9</v>
      </c>
      <c r="B737" s="2" t="s">
        <v>91</v>
      </c>
      <c r="C737" s="2">
        <v>508937</v>
      </c>
      <c r="D737" s="15">
        <v>893901</v>
      </c>
      <c r="E737" s="121" t="s">
        <v>446</v>
      </c>
      <c r="F737" s="15" t="s">
        <v>188</v>
      </c>
      <c r="G737" s="121" t="s">
        <v>8</v>
      </c>
      <c r="H737" s="143" t="s">
        <v>309</v>
      </c>
      <c r="I737" s="144" t="s">
        <v>115</v>
      </c>
      <c r="J737" s="169">
        <v>0</v>
      </c>
      <c r="K737" s="170">
        <v>0</v>
      </c>
      <c r="L737" s="170">
        <v>0</v>
      </c>
      <c r="M737" s="170">
        <v>0</v>
      </c>
      <c r="N737" s="392">
        <v>0</v>
      </c>
      <c r="O737" s="184"/>
      <c r="P737" s="185"/>
      <c r="Q737" s="185"/>
      <c r="R737" s="185"/>
      <c r="S737" s="186"/>
    </row>
    <row r="738" spans="1:19" ht="24.95" customHeight="1" outlineLevel="2">
      <c r="A738" s="12" t="s">
        <v>9</v>
      </c>
      <c r="B738" s="2" t="s">
        <v>91</v>
      </c>
      <c r="C738" s="2">
        <v>508937</v>
      </c>
      <c r="D738" s="15">
        <v>893901</v>
      </c>
      <c r="E738" s="121" t="s">
        <v>446</v>
      </c>
      <c r="F738" s="15" t="s">
        <v>188</v>
      </c>
      <c r="G738" s="121" t="s">
        <v>8</v>
      </c>
      <c r="H738" s="143" t="s">
        <v>310</v>
      </c>
      <c r="I738" s="144" t="s">
        <v>117</v>
      </c>
      <c r="J738" s="169">
        <v>0</v>
      </c>
      <c r="K738" s="170">
        <v>0</v>
      </c>
      <c r="L738" s="170">
        <v>0</v>
      </c>
      <c r="M738" s="170">
        <v>0</v>
      </c>
      <c r="N738" s="392">
        <v>0</v>
      </c>
      <c r="O738" s="184"/>
      <c r="P738" s="185"/>
      <c r="Q738" s="185"/>
      <c r="R738" s="185"/>
      <c r="S738" s="186"/>
    </row>
    <row r="739" spans="1:19" ht="24.95" customHeight="1" outlineLevel="2">
      <c r="A739" s="12" t="s">
        <v>9</v>
      </c>
      <c r="B739" s="2" t="s">
        <v>91</v>
      </c>
      <c r="C739" s="2">
        <v>508937</v>
      </c>
      <c r="D739" s="15">
        <v>893901</v>
      </c>
      <c r="E739" s="121" t="s">
        <v>446</v>
      </c>
      <c r="F739" s="15" t="s">
        <v>188</v>
      </c>
      <c r="G739" s="121" t="s">
        <v>8</v>
      </c>
      <c r="H739" s="143" t="s">
        <v>311</v>
      </c>
      <c r="I739" s="144" t="s">
        <v>118</v>
      </c>
      <c r="J739" s="169">
        <v>0</v>
      </c>
      <c r="K739" s="170">
        <v>0</v>
      </c>
      <c r="L739" s="170">
        <v>0</v>
      </c>
      <c r="M739" s="170">
        <v>0</v>
      </c>
      <c r="N739" s="392">
        <v>0</v>
      </c>
      <c r="O739" s="184"/>
      <c r="P739" s="185"/>
      <c r="Q739" s="185"/>
      <c r="R739" s="185"/>
      <c r="S739" s="186"/>
    </row>
    <row r="740" spans="1:19" ht="24.95" customHeight="1" outlineLevel="2">
      <c r="A740" s="12" t="s">
        <v>9</v>
      </c>
      <c r="B740" s="2" t="s">
        <v>91</v>
      </c>
      <c r="C740" s="2">
        <v>508937</v>
      </c>
      <c r="D740" s="15">
        <v>893901</v>
      </c>
      <c r="E740" s="121" t="s">
        <v>446</v>
      </c>
      <c r="F740" s="15" t="s">
        <v>188</v>
      </c>
      <c r="G740" s="121" t="s">
        <v>8</v>
      </c>
      <c r="H740" s="143" t="s">
        <v>312</v>
      </c>
      <c r="I740" s="144" t="s">
        <v>119</v>
      </c>
      <c r="J740" s="169">
        <v>0</v>
      </c>
      <c r="K740" s="170">
        <v>0</v>
      </c>
      <c r="L740" s="170">
        <v>0</v>
      </c>
      <c r="M740" s="170">
        <v>0</v>
      </c>
      <c r="N740" s="392">
        <v>0</v>
      </c>
      <c r="O740" s="184"/>
      <c r="P740" s="185"/>
      <c r="Q740" s="185"/>
      <c r="R740" s="185"/>
      <c r="S740" s="186"/>
    </row>
    <row r="741" spans="1:19" ht="24.95" customHeight="1" outlineLevel="2">
      <c r="A741" s="12" t="s">
        <v>9</v>
      </c>
      <c r="B741" s="2" t="s">
        <v>91</v>
      </c>
      <c r="C741" s="2">
        <v>508937</v>
      </c>
      <c r="D741" s="15">
        <v>893901</v>
      </c>
      <c r="E741" s="121" t="s">
        <v>446</v>
      </c>
      <c r="F741" s="15" t="s">
        <v>188</v>
      </c>
      <c r="G741" s="121" t="s">
        <v>8</v>
      </c>
      <c r="H741" s="143" t="s">
        <v>313</v>
      </c>
      <c r="I741" s="144" t="s">
        <v>120</v>
      </c>
      <c r="J741" s="169">
        <v>0</v>
      </c>
      <c r="K741" s="170">
        <v>0</v>
      </c>
      <c r="L741" s="170">
        <v>0</v>
      </c>
      <c r="M741" s="170">
        <v>0</v>
      </c>
      <c r="N741" s="392">
        <v>0</v>
      </c>
      <c r="O741" s="184"/>
      <c r="P741" s="185"/>
      <c r="Q741" s="185"/>
      <c r="R741" s="185"/>
      <c r="S741" s="186"/>
    </row>
    <row r="742" spans="1:19" ht="24.95" customHeight="1" outlineLevel="2">
      <c r="A742" s="12" t="s">
        <v>9</v>
      </c>
      <c r="B742" s="2" t="s">
        <v>91</v>
      </c>
      <c r="C742" s="2">
        <v>508937</v>
      </c>
      <c r="D742" s="15">
        <v>893901</v>
      </c>
      <c r="E742" s="121" t="s">
        <v>446</v>
      </c>
      <c r="F742" s="15" t="s">
        <v>188</v>
      </c>
      <c r="G742" s="121" t="s">
        <v>8</v>
      </c>
      <c r="H742" s="143" t="s">
        <v>314</v>
      </c>
      <c r="I742" s="144" t="s">
        <v>121</v>
      </c>
      <c r="J742" s="169">
        <v>0</v>
      </c>
      <c r="K742" s="170">
        <v>0</v>
      </c>
      <c r="L742" s="170">
        <v>0</v>
      </c>
      <c r="M742" s="170">
        <v>0</v>
      </c>
      <c r="N742" s="392">
        <v>0</v>
      </c>
      <c r="O742" s="184"/>
      <c r="P742" s="185"/>
      <c r="Q742" s="185"/>
      <c r="R742" s="185"/>
      <c r="S742" s="186"/>
    </row>
    <row r="743" spans="1:19" ht="24.95" customHeight="1" outlineLevel="2">
      <c r="A743" s="12" t="s">
        <v>9</v>
      </c>
      <c r="B743" s="2" t="s">
        <v>91</v>
      </c>
      <c r="C743" s="2">
        <v>508937</v>
      </c>
      <c r="D743" s="15">
        <v>893901</v>
      </c>
      <c r="E743" s="121" t="s">
        <v>446</v>
      </c>
      <c r="F743" s="15" t="s">
        <v>188</v>
      </c>
      <c r="G743" s="121" t="s">
        <v>8</v>
      </c>
      <c r="H743" s="143" t="s">
        <v>315</v>
      </c>
      <c r="I743" s="144" t="s">
        <v>123</v>
      </c>
      <c r="J743" s="169">
        <v>17</v>
      </c>
      <c r="K743" s="170">
        <v>4</v>
      </c>
      <c r="L743" s="170">
        <v>3</v>
      </c>
      <c r="M743" s="170">
        <v>5</v>
      </c>
      <c r="N743" s="392">
        <v>5</v>
      </c>
      <c r="O743" s="184"/>
      <c r="P743" s="185"/>
      <c r="Q743" s="185"/>
      <c r="R743" s="185"/>
      <c r="S743" s="186"/>
    </row>
    <row r="744" spans="1:19" ht="24.95" customHeight="1" outlineLevel="1" collapsed="1">
      <c r="A744" s="123"/>
      <c r="B744" s="124" t="s">
        <v>91</v>
      </c>
      <c r="C744" s="124">
        <v>508937</v>
      </c>
      <c r="D744" s="355">
        <v>893901</v>
      </c>
      <c r="E744" s="125"/>
      <c r="F744" s="355" t="s">
        <v>188</v>
      </c>
      <c r="G744" s="125" t="s">
        <v>8</v>
      </c>
      <c r="H744" s="147"/>
      <c r="I744" s="148"/>
      <c r="J744" s="171">
        <v>62</v>
      </c>
      <c r="K744" s="172">
        <v>15</v>
      </c>
      <c r="L744" s="172">
        <v>13</v>
      </c>
      <c r="M744" s="172">
        <v>17</v>
      </c>
      <c r="N744" s="393">
        <v>17</v>
      </c>
      <c r="O744" s="187">
        <v>10698.183799999999</v>
      </c>
      <c r="P744" s="188">
        <v>2869</v>
      </c>
      <c r="Q744" s="188">
        <v>2092.2147500000001</v>
      </c>
      <c r="R744" s="188">
        <v>2869</v>
      </c>
      <c r="S744" s="189">
        <v>2867.9690499999997</v>
      </c>
    </row>
    <row r="745" spans="1:19" ht="24.95" customHeight="1" outlineLevel="2">
      <c r="A745" s="12" t="s">
        <v>9</v>
      </c>
      <c r="B745" s="2" t="s">
        <v>91</v>
      </c>
      <c r="C745" s="2">
        <v>509003</v>
      </c>
      <c r="D745" s="15">
        <v>900301</v>
      </c>
      <c r="E745" s="121" t="s">
        <v>671</v>
      </c>
      <c r="F745" s="15" t="s">
        <v>188</v>
      </c>
      <c r="G745" s="121" t="s">
        <v>8</v>
      </c>
      <c r="H745" s="143" t="s">
        <v>300</v>
      </c>
      <c r="I745" s="144" t="s">
        <v>99</v>
      </c>
      <c r="J745" s="166">
        <v>0</v>
      </c>
      <c r="K745" s="168">
        <v>0</v>
      </c>
      <c r="L745" s="168">
        <v>0</v>
      </c>
      <c r="M745" s="168">
        <v>0</v>
      </c>
      <c r="N745" s="391">
        <v>0</v>
      </c>
      <c r="O745" s="181"/>
      <c r="P745" s="182"/>
      <c r="Q745" s="182"/>
      <c r="R745" s="182"/>
      <c r="S745" s="183"/>
    </row>
    <row r="746" spans="1:19" ht="24.95" customHeight="1" outlineLevel="2">
      <c r="A746" s="12" t="s">
        <v>9</v>
      </c>
      <c r="B746" s="2" t="s">
        <v>91</v>
      </c>
      <c r="C746" s="2">
        <v>509003</v>
      </c>
      <c r="D746" s="15">
        <v>900301</v>
      </c>
      <c r="E746" s="121" t="s">
        <v>671</v>
      </c>
      <c r="F746" s="15" t="s">
        <v>188</v>
      </c>
      <c r="G746" s="121" t="s">
        <v>8</v>
      </c>
      <c r="H746" s="143" t="s">
        <v>301</v>
      </c>
      <c r="I746" s="144" t="s">
        <v>100</v>
      </c>
      <c r="J746" s="169">
        <v>0</v>
      </c>
      <c r="K746" s="170">
        <v>0</v>
      </c>
      <c r="L746" s="170">
        <v>0</v>
      </c>
      <c r="M746" s="170">
        <v>0</v>
      </c>
      <c r="N746" s="392">
        <v>0</v>
      </c>
      <c r="O746" s="184"/>
      <c r="P746" s="185"/>
      <c r="Q746" s="185"/>
      <c r="R746" s="185"/>
      <c r="S746" s="186"/>
    </row>
    <row r="747" spans="1:19" ht="24.95" customHeight="1" outlineLevel="2">
      <c r="A747" s="12" t="s">
        <v>9</v>
      </c>
      <c r="B747" s="2" t="s">
        <v>91</v>
      </c>
      <c r="C747" s="2">
        <v>509003</v>
      </c>
      <c r="D747" s="15">
        <v>900301</v>
      </c>
      <c r="E747" s="121" t="s">
        <v>671</v>
      </c>
      <c r="F747" s="15" t="s">
        <v>188</v>
      </c>
      <c r="G747" s="121" t="s">
        <v>8</v>
      </c>
      <c r="H747" s="143" t="s">
        <v>302</v>
      </c>
      <c r="I747" s="144" t="s">
        <v>102</v>
      </c>
      <c r="J747" s="169">
        <v>0</v>
      </c>
      <c r="K747" s="170">
        <v>0</v>
      </c>
      <c r="L747" s="170">
        <v>0</v>
      </c>
      <c r="M747" s="170">
        <v>0</v>
      </c>
      <c r="N747" s="392">
        <v>0</v>
      </c>
      <c r="O747" s="184"/>
      <c r="P747" s="185"/>
      <c r="Q747" s="185"/>
      <c r="R747" s="185"/>
      <c r="S747" s="186"/>
    </row>
    <row r="748" spans="1:19" ht="24.95" customHeight="1" outlineLevel="2">
      <c r="A748" s="12" t="s">
        <v>9</v>
      </c>
      <c r="B748" s="2" t="s">
        <v>91</v>
      </c>
      <c r="C748" s="2">
        <v>509003</v>
      </c>
      <c r="D748" s="15">
        <v>900301</v>
      </c>
      <c r="E748" s="121" t="s">
        <v>671</v>
      </c>
      <c r="F748" s="15" t="s">
        <v>188</v>
      </c>
      <c r="G748" s="121" t="s">
        <v>8</v>
      </c>
      <c r="H748" s="143" t="s">
        <v>160</v>
      </c>
      <c r="I748" s="144" t="s">
        <v>104</v>
      </c>
      <c r="J748" s="169">
        <v>0</v>
      </c>
      <c r="K748" s="170">
        <v>0</v>
      </c>
      <c r="L748" s="170">
        <v>0</v>
      </c>
      <c r="M748" s="170">
        <v>0</v>
      </c>
      <c r="N748" s="392">
        <v>0</v>
      </c>
      <c r="O748" s="184"/>
      <c r="P748" s="185"/>
      <c r="Q748" s="185"/>
      <c r="R748" s="185"/>
      <c r="S748" s="186"/>
    </row>
    <row r="749" spans="1:19" ht="24.95" customHeight="1" outlineLevel="2">
      <c r="A749" s="12" t="s">
        <v>9</v>
      </c>
      <c r="B749" s="2" t="s">
        <v>91</v>
      </c>
      <c r="C749" s="2">
        <v>509003</v>
      </c>
      <c r="D749" s="15">
        <v>900301</v>
      </c>
      <c r="E749" s="121" t="s">
        <v>671</v>
      </c>
      <c r="F749" s="15" t="s">
        <v>188</v>
      </c>
      <c r="G749" s="121" t="s">
        <v>8</v>
      </c>
      <c r="H749" s="143" t="s">
        <v>303</v>
      </c>
      <c r="I749" s="144" t="s">
        <v>106</v>
      </c>
      <c r="J749" s="169">
        <v>0</v>
      </c>
      <c r="K749" s="170">
        <v>0</v>
      </c>
      <c r="L749" s="170">
        <v>0</v>
      </c>
      <c r="M749" s="170">
        <v>0</v>
      </c>
      <c r="N749" s="392">
        <v>0</v>
      </c>
      <c r="O749" s="184"/>
      <c r="P749" s="185"/>
      <c r="Q749" s="185"/>
      <c r="R749" s="185"/>
      <c r="S749" s="186"/>
    </row>
    <row r="750" spans="1:19" ht="24.95" customHeight="1" outlineLevel="2">
      <c r="A750" s="12" t="s">
        <v>9</v>
      </c>
      <c r="B750" s="2" t="s">
        <v>91</v>
      </c>
      <c r="C750" s="2">
        <v>509003</v>
      </c>
      <c r="D750" s="15">
        <v>900301</v>
      </c>
      <c r="E750" s="121" t="s">
        <v>671</v>
      </c>
      <c r="F750" s="15" t="s">
        <v>188</v>
      </c>
      <c r="G750" s="121" t="s">
        <v>8</v>
      </c>
      <c r="H750" s="143" t="s">
        <v>304</v>
      </c>
      <c r="I750" s="144" t="s">
        <v>109</v>
      </c>
      <c r="J750" s="169">
        <v>7</v>
      </c>
      <c r="K750" s="170">
        <v>2</v>
      </c>
      <c r="L750" s="170">
        <v>2</v>
      </c>
      <c r="M750" s="170">
        <v>2</v>
      </c>
      <c r="N750" s="392">
        <v>1</v>
      </c>
      <c r="O750" s="184"/>
      <c r="P750" s="185"/>
      <c r="Q750" s="185"/>
      <c r="R750" s="185"/>
      <c r="S750" s="186"/>
    </row>
    <row r="751" spans="1:19" ht="24.95" customHeight="1" outlineLevel="2">
      <c r="A751" s="12" t="s">
        <v>9</v>
      </c>
      <c r="B751" s="2" t="s">
        <v>91</v>
      </c>
      <c r="C751" s="2">
        <v>509003</v>
      </c>
      <c r="D751" s="15">
        <v>900301</v>
      </c>
      <c r="E751" s="121" t="s">
        <v>671</v>
      </c>
      <c r="F751" s="15" t="s">
        <v>188</v>
      </c>
      <c r="G751" s="121" t="s">
        <v>8</v>
      </c>
      <c r="H751" s="143" t="s">
        <v>305</v>
      </c>
      <c r="I751" s="144" t="s">
        <v>110</v>
      </c>
      <c r="J751" s="169">
        <v>0</v>
      </c>
      <c r="K751" s="170">
        <v>0</v>
      </c>
      <c r="L751" s="170">
        <v>0</v>
      </c>
      <c r="M751" s="170">
        <v>0</v>
      </c>
      <c r="N751" s="392">
        <v>0</v>
      </c>
      <c r="O751" s="184"/>
      <c r="P751" s="185"/>
      <c r="Q751" s="185"/>
      <c r="R751" s="185"/>
      <c r="S751" s="186"/>
    </row>
    <row r="752" spans="1:19" ht="24.95" customHeight="1" outlineLevel="2">
      <c r="A752" s="12" t="s">
        <v>9</v>
      </c>
      <c r="B752" s="2" t="s">
        <v>91</v>
      </c>
      <c r="C752" s="2">
        <v>509003</v>
      </c>
      <c r="D752" s="15">
        <v>900301</v>
      </c>
      <c r="E752" s="121" t="s">
        <v>671</v>
      </c>
      <c r="F752" s="15" t="s">
        <v>188</v>
      </c>
      <c r="G752" s="121" t="s">
        <v>8</v>
      </c>
      <c r="H752" s="143" t="s">
        <v>306</v>
      </c>
      <c r="I752" s="144" t="s">
        <v>112</v>
      </c>
      <c r="J752" s="169">
        <v>0</v>
      </c>
      <c r="K752" s="170">
        <v>0</v>
      </c>
      <c r="L752" s="170">
        <v>0</v>
      </c>
      <c r="M752" s="170">
        <v>0</v>
      </c>
      <c r="N752" s="392">
        <v>0</v>
      </c>
      <c r="O752" s="184"/>
      <c r="P752" s="185"/>
      <c r="Q752" s="185"/>
      <c r="R752" s="185"/>
      <c r="S752" s="186"/>
    </row>
    <row r="753" spans="1:19" ht="24.95" customHeight="1" outlineLevel="2">
      <c r="A753" s="12" t="s">
        <v>9</v>
      </c>
      <c r="B753" s="2" t="s">
        <v>91</v>
      </c>
      <c r="C753" s="2">
        <v>509003</v>
      </c>
      <c r="D753" s="15">
        <v>900301</v>
      </c>
      <c r="E753" s="121" t="s">
        <v>671</v>
      </c>
      <c r="F753" s="15" t="s">
        <v>188</v>
      </c>
      <c r="G753" s="121" t="s">
        <v>8</v>
      </c>
      <c r="H753" s="143" t="s">
        <v>307</v>
      </c>
      <c r="I753" s="144" t="s">
        <v>113</v>
      </c>
      <c r="J753" s="169">
        <v>4</v>
      </c>
      <c r="K753" s="170">
        <v>0</v>
      </c>
      <c r="L753" s="170">
        <v>0</v>
      </c>
      <c r="M753" s="170">
        <v>1</v>
      </c>
      <c r="N753" s="392">
        <v>3</v>
      </c>
      <c r="O753" s="184"/>
      <c r="P753" s="185"/>
      <c r="Q753" s="185"/>
      <c r="R753" s="185"/>
      <c r="S753" s="186"/>
    </row>
    <row r="754" spans="1:19" ht="24.95" customHeight="1" outlineLevel="2">
      <c r="A754" s="12" t="s">
        <v>9</v>
      </c>
      <c r="B754" s="2" t="s">
        <v>91</v>
      </c>
      <c r="C754" s="2">
        <v>509003</v>
      </c>
      <c r="D754" s="15">
        <v>900301</v>
      </c>
      <c r="E754" s="121" t="s">
        <v>671</v>
      </c>
      <c r="F754" s="15" t="s">
        <v>188</v>
      </c>
      <c r="G754" s="121" t="s">
        <v>8</v>
      </c>
      <c r="H754" s="143" t="s">
        <v>308</v>
      </c>
      <c r="I754" s="144" t="s">
        <v>114</v>
      </c>
      <c r="J754" s="169">
        <v>0</v>
      </c>
      <c r="K754" s="170">
        <v>0</v>
      </c>
      <c r="L754" s="170">
        <v>0</v>
      </c>
      <c r="M754" s="170">
        <v>0</v>
      </c>
      <c r="N754" s="392">
        <v>0</v>
      </c>
      <c r="O754" s="184"/>
      <c r="P754" s="185"/>
      <c r="Q754" s="185"/>
      <c r="R754" s="185"/>
      <c r="S754" s="186"/>
    </row>
    <row r="755" spans="1:19" ht="24.95" customHeight="1" outlineLevel="2">
      <c r="A755" s="12" t="s">
        <v>9</v>
      </c>
      <c r="B755" s="2" t="s">
        <v>91</v>
      </c>
      <c r="C755" s="2">
        <v>509003</v>
      </c>
      <c r="D755" s="15">
        <v>900301</v>
      </c>
      <c r="E755" s="121" t="s">
        <v>671</v>
      </c>
      <c r="F755" s="15" t="s">
        <v>188</v>
      </c>
      <c r="G755" s="121" t="s">
        <v>8</v>
      </c>
      <c r="H755" s="143" t="s">
        <v>309</v>
      </c>
      <c r="I755" s="144" t="s">
        <v>115</v>
      </c>
      <c r="J755" s="169">
        <v>4</v>
      </c>
      <c r="K755" s="170">
        <v>0</v>
      </c>
      <c r="L755" s="170">
        <v>0</v>
      </c>
      <c r="M755" s="170">
        <v>1</v>
      </c>
      <c r="N755" s="392">
        <v>3</v>
      </c>
      <c r="O755" s="184"/>
      <c r="P755" s="185"/>
      <c r="Q755" s="185"/>
      <c r="R755" s="185"/>
      <c r="S755" s="186"/>
    </row>
    <row r="756" spans="1:19" ht="24.95" customHeight="1" outlineLevel="2">
      <c r="A756" s="12" t="s">
        <v>9</v>
      </c>
      <c r="B756" s="2" t="s">
        <v>91</v>
      </c>
      <c r="C756" s="2">
        <v>509003</v>
      </c>
      <c r="D756" s="15">
        <v>900301</v>
      </c>
      <c r="E756" s="121" t="s">
        <v>671</v>
      </c>
      <c r="F756" s="15" t="s">
        <v>188</v>
      </c>
      <c r="G756" s="121" t="s">
        <v>8</v>
      </c>
      <c r="H756" s="143" t="s">
        <v>310</v>
      </c>
      <c r="I756" s="144" t="s">
        <v>117</v>
      </c>
      <c r="J756" s="169">
        <v>0</v>
      </c>
      <c r="K756" s="170">
        <v>0</v>
      </c>
      <c r="L756" s="170">
        <v>0</v>
      </c>
      <c r="M756" s="170">
        <v>0</v>
      </c>
      <c r="N756" s="392">
        <v>0</v>
      </c>
      <c r="O756" s="184"/>
      <c r="P756" s="185"/>
      <c r="Q756" s="185"/>
      <c r="R756" s="185"/>
      <c r="S756" s="186"/>
    </row>
    <row r="757" spans="1:19" ht="24.95" customHeight="1" outlineLevel="2">
      <c r="A757" s="12" t="s">
        <v>9</v>
      </c>
      <c r="B757" s="2" t="s">
        <v>91</v>
      </c>
      <c r="C757" s="2">
        <v>509003</v>
      </c>
      <c r="D757" s="15">
        <v>900301</v>
      </c>
      <c r="E757" s="121" t="s">
        <v>671</v>
      </c>
      <c r="F757" s="15" t="s">
        <v>188</v>
      </c>
      <c r="G757" s="121" t="s">
        <v>8</v>
      </c>
      <c r="H757" s="143" t="s">
        <v>311</v>
      </c>
      <c r="I757" s="144" t="s">
        <v>118</v>
      </c>
      <c r="J757" s="169">
        <v>0</v>
      </c>
      <c r="K757" s="170">
        <v>0</v>
      </c>
      <c r="L757" s="170">
        <v>0</v>
      </c>
      <c r="M757" s="170">
        <v>0</v>
      </c>
      <c r="N757" s="392">
        <v>0</v>
      </c>
      <c r="O757" s="184"/>
      <c r="P757" s="185"/>
      <c r="Q757" s="185"/>
      <c r="R757" s="185"/>
      <c r="S757" s="186"/>
    </row>
    <row r="758" spans="1:19" ht="24.95" customHeight="1" outlineLevel="2">
      <c r="A758" s="12" t="s">
        <v>9</v>
      </c>
      <c r="B758" s="2" t="s">
        <v>91</v>
      </c>
      <c r="C758" s="2">
        <v>509003</v>
      </c>
      <c r="D758" s="15">
        <v>900301</v>
      </c>
      <c r="E758" s="121" t="s">
        <v>671</v>
      </c>
      <c r="F758" s="15" t="s">
        <v>188</v>
      </c>
      <c r="G758" s="121" t="s">
        <v>8</v>
      </c>
      <c r="H758" s="143" t="s">
        <v>312</v>
      </c>
      <c r="I758" s="144" t="s">
        <v>119</v>
      </c>
      <c r="J758" s="169">
        <v>8</v>
      </c>
      <c r="K758" s="170">
        <v>2</v>
      </c>
      <c r="L758" s="170">
        <v>2</v>
      </c>
      <c r="M758" s="170">
        <v>2</v>
      </c>
      <c r="N758" s="392">
        <v>2</v>
      </c>
      <c r="O758" s="184"/>
      <c r="P758" s="185"/>
      <c r="Q758" s="185"/>
      <c r="R758" s="185"/>
      <c r="S758" s="186"/>
    </row>
    <row r="759" spans="1:19" ht="24.95" customHeight="1" outlineLevel="2">
      <c r="A759" s="12" t="s">
        <v>9</v>
      </c>
      <c r="B759" s="2" t="s">
        <v>91</v>
      </c>
      <c r="C759" s="2">
        <v>509003</v>
      </c>
      <c r="D759" s="15">
        <v>900301</v>
      </c>
      <c r="E759" s="121" t="s">
        <v>671</v>
      </c>
      <c r="F759" s="15" t="s">
        <v>188</v>
      </c>
      <c r="G759" s="121" t="s">
        <v>8</v>
      </c>
      <c r="H759" s="143" t="s">
        <v>313</v>
      </c>
      <c r="I759" s="144" t="s">
        <v>120</v>
      </c>
      <c r="J759" s="169">
        <v>0</v>
      </c>
      <c r="K759" s="170">
        <v>0</v>
      </c>
      <c r="L759" s="170">
        <v>0</v>
      </c>
      <c r="M759" s="170">
        <v>0</v>
      </c>
      <c r="N759" s="392">
        <v>0</v>
      </c>
      <c r="O759" s="184"/>
      <c r="P759" s="185"/>
      <c r="Q759" s="185"/>
      <c r="R759" s="185"/>
      <c r="S759" s="186"/>
    </row>
    <row r="760" spans="1:19" ht="24.95" customHeight="1" outlineLevel="2">
      <c r="A760" s="12" t="s">
        <v>9</v>
      </c>
      <c r="B760" s="2" t="s">
        <v>91</v>
      </c>
      <c r="C760" s="2">
        <v>509003</v>
      </c>
      <c r="D760" s="15">
        <v>900301</v>
      </c>
      <c r="E760" s="121" t="s">
        <v>671</v>
      </c>
      <c r="F760" s="15" t="s">
        <v>188</v>
      </c>
      <c r="G760" s="121" t="s">
        <v>8</v>
      </c>
      <c r="H760" s="143" t="s">
        <v>314</v>
      </c>
      <c r="I760" s="144" t="s">
        <v>121</v>
      </c>
      <c r="J760" s="169">
        <v>0</v>
      </c>
      <c r="K760" s="170">
        <v>0</v>
      </c>
      <c r="L760" s="170">
        <v>0</v>
      </c>
      <c r="M760" s="170">
        <v>0</v>
      </c>
      <c r="N760" s="392">
        <v>0</v>
      </c>
      <c r="O760" s="184"/>
      <c r="P760" s="185"/>
      <c r="Q760" s="185"/>
      <c r="R760" s="185"/>
      <c r="S760" s="186"/>
    </row>
    <row r="761" spans="1:19" ht="24.95" customHeight="1" outlineLevel="2">
      <c r="A761" s="12" t="s">
        <v>9</v>
      </c>
      <c r="B761" s="2" t="s">
        <v>91</v>
      </c>
      <c r="C761" s="2">
        <v>509003</v>
      </c>
      <c r="D761" s="15">
        <v>900301</v>
      </c>
      <c r="E761" s="121" t="s">
        <v>671</v>
      </c>
      <c r="F761" s="15" t="s">
        <v>188</v>
      </c>
      <c r="G761" s="121" t="s">
        <v>8</v>
      </c>
      <c r="H761" s="143" t="s">
        <v>315</v>
      </c>
      <c r="I761" s="144" t="s">
        <v>123</v>
      </c>
      <c r="J761" s="169">
        <v>17</v>
      </c>
      <c r="K761" s="170">
        <v>3</v>
      </c>
      <c r="L761" s="170">
        <v>3</v>
      </c>
      <c r="M761" s="170">
        <v>5</v>
      </c>
      <c r="N761" s="392">
        <v>6</v>
      </c>
      <c r="O761" s="184"/>
      <c r="P761" s="185"/>
      <c r="Q761" s="185"/>
      <c r="R761" s="185"/>
      <c r="S761" s="186"/>
    </row>
    <row r="762" spans="1:19" ht="24.95" customHeight="1" outlineLevel="1" collapsed="1">
      <c r="A762" s="123"/>
      <c r="B762" s="124" t="s">
        <v>91</v>
      </c>
      <c r="C762" s="124">
        <v>509003</v>
      </c>
      <c r="D762" s="355">
        <v>900301</v>
      </c>
      <c r="E762" s="125"/>
      <c r="F762" s="355" t="s">
        <v>188</v>
      </c>
      <c r="G762" s="125" t="s">
        <v>8</v>
      </c>
      <c r="H762" s="147"/>
      <c r="I762" s="148"/>
      <c r="J762" s="171">
        <v>40</v>
      </c>
      <c r="K762" s="172">
        <v>7</v>
      </c>
      <c r="L762" s="172">
        <v>7</v>
      </c>
      <c r="M762" s="172">
        <v>11</v>
      </c>
      <c r="N762" s="393">
        <v>15</v>
      </c>
      <c r="O762" s="187">
        <v>6056.6268796690292</v>
      </c>
      <c r="P762" s="188">
        <v>905</v>
      </c>
      <c r="Q762" s="188">
        <v>905</v>
      </c>
      <c r="R762" s="188">
        <v>1573.811981167257</v>
      </c>
      <c r="S762" s="189">
        <v>2672.8148985017719</v>
      </c>
    </row>
    <row r="763" spans="1:19" ht="24.95" customHeight="1" outlineLevel="2">
      <c r="A763" s="12" t="s">
        <v>9</v>
      </c>
      <c r="B763" s="2" t="s">
        <v>91</v>
      </c>
      <c r="C763" s="2">
        <v>509105</v>
      </c>
      <c r="D763" s="15">
        <v>910501</v>
      </c>
      <c r="E763" s="121" t="s">
        <v>433</v>
      </c>
      <c r="F763" s="15" t="s">
        <v>188</v>
      </c>
      <c r="G763" s="121" t="s">
        <v>8</v>
      </c>
      <c r="H763" s="143" t="s">
        <v>300</v>
      </c>
      <c r="I763" s="144" t="s">
        <v>99</v>
      </c>
      <c r="J763" s="166">
        <v>0</v>
      </c>
      <c r="K763" s="168">
        <v>0</v>
      </c>
      <c r="L763" s="168">
        <v>0</v>
      </c>
      <c r="M763" s="168">
        <v>0</v>
      </c>
      <c r="N763" s="391">
        <v>0</v>
      </c>
      <c r="O763" s="181"/>
      <c r="P763" s="182"/>
      <c r="Q763" s="182"/>
      <c r="R763" s="182"/>
      <c r="S763" s="183"/>
    </row>
    <row r="764" spans="1:19" ht="24.95" customHeight="1" outlineLevel="2">
      <c r="A764" s="12" t="s">
        <v>9</v>
      </c>
      <c r="B764" s="2" t="s">
        <v>91</v>
      </c>
      <c r="C764" s="2">
        <v>509105</v>
      </c>
      <c r="D764" s="15">
        <v>910501</v>
      </c>
      <c r="E764" s="121" t="s">
        <v>433</v>
      </c>
      <c r="F764" s="15" t="s">
        <v>188</v>
      </c>
      <c r="G764" s="121" t="s">
        <v>8</v>
      </c>
      <c r="H764" s="143" t="s">
        <v>301</v>
      </c>
      <c r="I764" s="144" t="s">
        <v>100</v>
      </c>
      <c r="J764" s="169">
        <v>0</v>
      </c>
      <c r="K764" s="170">
        <v>0</v>
      </c>
      <c r="L764" s="170">
        <v>0</v>
      </c>
      <c r="M764" s="170">
        <v>0</v>
      </c>
      <c r="N764" s="392">
        <v>0</v>
      </c>
      <c r="O764" s="184"/>
      <c r="P764" s="185"/>
      <c r="Q764" s="185"/>
      <c r="R764" s="185"/>
      <c r="S764" s="186"/>
    </row>
    <row r="765" spans="1:19" ht="24.95" customHeight="1" outlineLevel="2">
      <c r="A765" s="12" t="s">
        <v>9</v>
      </c>
      <c r="B765" s="2" t="s">
        <v>91</v>
      </c>
      <c r="C765" s="2">
        <v>509105</v>
      </c>
      <c r="D765" s="15">
        <v>910501</v>
      </c>
      <c r="E765" s="121" t="s">
        <v>433</v>
      </c>
      <c r="F765" s="15" t="s">
        <v>188</v>
      </c>
      <c r="G765" s="121" t="s">
        <v>8</v>
      </c>
      <c r="H765" s="143" t="s">
        <v>302</v>
      </c>
      <c r="I765" s="144" t="s">
        <v>102</v>
      </c>
      <c r="J765" s="169">
        <v>0</v>
      </c>
      <c r="K765" s="170">
        <v>0</v>
      </c>
      <c r="L765" s="170">
        <v>0</v>
      </c>
      <c r="M765" s="170">
        <v>0</v>
      </c>
      <c r="N765" s="392">
        <v>0</v>
      </c>
      <c r="O765" s="184"/>
      <c r="P765" s="185"/>
      <c r="Q765" s="185"/>
      <c r="R765" s="185"/>
      <c r="S765" s="186"/>
    </row>
    <row r="766" spans="1:19" ht="24.95" customHeight="1" outlineLevel="2">
      <c r="A766" s="12" t="s">
        <v>9</v>
      </c>
      <c r="B766" s="2" t="s">
        <v>91</v>
      </c>
      <c r="C766" s="2">
        <v>509105</v>
      </c>
      <c r="D766" s="15">
        <v>910501</v>
      </c>
      <c r="E766" s="121" t="s">
        <v>433</v>
      </c>
      <c r="F766" s="15" t="s">
        <v>188</v>
      </c>
      <c r="G766" s="121" t="s">
        <v>8</v>
      </c>
      <c r="H766" s="143" t="s">
        <v>160</v>
      </c>
      <c r="I766" s="144" t="s">
        <v>104</v>
      </c>
      <c r="J766" s="169">
        <v>0</v>
      </c>
      <c r="K766" s="170">
        <v>0</v>
      </c>
      <c r="L766" s="170">
        <v>0</v>
      </c>
      <c r="M766" s="170">
        <v>0</v>
      </c>
      <c r="N766" s="392">
        <v>0</v>
      </c>
      <c r="O766" s="184"/>
      <c r="P766" s="185"/>
      <c r="Q766" s="185"/>
      <c r="R766" s="185"/>
      <c r="S766" s="186"/>
    </row>
    <row r="767" spans="1:19" ht="24.95" customHeight="1" outlineLevel="2">
      <c r="A767" s="12" t="s">
        <v>9</v>
      </c>
      <c r="B767" s="2" t="s">
        <v>91</v>
      </c>
      <c r="C767" s="2">
        <v>509105</v>
      </c>
      <c r="D767" s="15">
        <v>910501</v>
      </c>
      <c r="E767" s="121" t="s">
        <v>433</v>
      </c>
      <c r="F767" s="15" t="s">
        <v>188</v>
      </c>
      <c r="G767" s="121" t="s">
        <v>8</v>
      </c>
      <c r="H767" s="143" t="s">
        <v>303</v>
      </c>
      <c r="I767" s="144" t="s">
        <v>106</v>
      </c>
      <c r="J767" s="169">
        <v>0</v>
      </c>
      <c r="K767" s="170">
        <v>0</v>
      </c>
      <c r="L767" s="170">
        <v>0</v>
      </c>
      <c r="M767" s="170">
        <v>0</v>
      </c>
      <c r="N767" s="392">
        <v>0</v>
      </c>
      <c r="O767" s="184"/>
      <c r="P767" s="185"/>
      <c r="Q767" s="185"/>
      <c r="R767" s="185"/>
      <c r="S767" s="186"/>
    </row>
    <row r="768" spans="1:19" ht="24.95" customHeight="1" outlineLevel="2">
      <c r="A768" s="12" t="s">
        <v>9</v>
      </c>
      <c r="B768" s="2" t="s">
        <v>91</v>
      </c>
      <c r="C768" s="2">
        <v>509105</v>
      </c>
      <c r="D768" s="15">
        <v>910501</v>
      </c>
      <c r="E768" s="121" t="s">
        <v>433</v>
      </c>
      <c r="F768" s="15" t="s">
        <v>188</v>
      </c>
      <c r="G768" s="121" t="s">
        <v>8</v>
      </c>
      <c r="H768" s="143" t="s">
        <v>304</v>
      </c>
      <c r="I768" s="144" t="s">
        <v>109</v>
      </c>
      <c r="J768" s="169">
        <v>0</v>
      </c>
      <c r="K768" s="170">
        <v>0</v>
      </c>
      <c r="L768" s="170">
        <v>0</v>
      </c>
      <c r="M768" s="170">
        <v>0</v>
      </c>
      <c r="N768" s="392">
        <v>0</v>
      </c>
      <c r="O768" s="184"/>
      <c r="P768" s="185"/>
      <c r="Q768" s="185"/>
      <c r="R768" s="185"/>
      <c r="S768" s="186"/>
    </row>
    <row r="769" spans="1:19" ht="24.95" customHeight="1" outlineLevel="2">
      <c r="A769" s="12" t="s">
        <v>9</v>
      </c>
      <c r="B769" s="2" t="s">
        <v>91</v>
      </c>
      <c r="C769" s="2">
        <v>509105</v>
      </c>
      <c r="D769" s="15">
        <v>910501</v>
      </c>
      <c r="E769" s="121" t="s">
        <v>433</v>
      </c>
      <c r="F769" s="15" t="s">
        <v>188</v>
      </c>
      <c r="G769" s="121" t="s">
        <v>8</v>
      </c>
      <c r="H769" s="143" t="s">
        <v>305</v>
      </c>
      <c r="I769" s="144" t="s">
        <v>110</v>
      </c>
      <c r="J769" s="169">
        <v>0</v>
      </c>
      <c r="K769" s="170">
        <v>0</v>
      </c>
      <c r="L769" s="170">
        <v>0</v>
      </c>
      <c r="M769" s="170">
        <v>0</v>
      </c>
      <c r="N769" s="392">
        <v>0</v>
      </c>
      <c r="O769" s="184"/>
      <c r="P769" s="185"/>
      <c r="Q769" s="185"/>
      <c r="R769" s="185"/>
      <c r="S769" s="186"/>
    </row>
    <row r="770" spans="1:19" ht="24.95" customHeight="1" outlineLevel="2">
      <c r="A770" s="12" t="s">
        <v>9</v>
      </c>
      <c r="B770" s="2" t="s">
        <v>91</v>
      </c>
      <c r="C770" s="2">
        <v>509105</v>
      </c>
      <c r="D770" s="15">
        <v>910501</v>
      </c>
      <c r="E770" s="121" t="s">
        <v>433</v>
      </c>
      <c r="F770" s="15" t="s">
        <v>188</v>
      </c>
      <c r="G770" s="121" t="s">
        <v>8</v>
      </c>
      <c r="H770" s="143" t="s">
        <v>306</v>
      </c>
      <c r="I770" s="144" t="s">
        <v>112</v>
      </c>
      <c r="J770" s="169">
        <v>0</v>
      </c>
      <c r="K770" s="170">
        <v>0</v>
      </c>
      <c r="L770" s="170">
        <v>0</v>
      </c>
      <c r="M770" s="170">
        <v>0</v>
      </c>
      <c r="N770" s="392">
        <v>0</v>
      </c>
      <c r="O770" s="184"/>
      <c r="P770" s="185"/>
      <c r="Q770" s="185"/>
      <c r="R770" s="185"/>
      <c r="S770" s="186"/>
    </row>
    <row r="771" spans="1:19" ht="24.95" customHeight="1" outlineLevel="2">
      <c r="A771" s="12" t="s">
        <v>9</v>
      </c>
      <c r="B771" s="2" t="s">
        <v>91</v>
      </c>
      <c r="C771" s="2">
        <v>509105</v>
      </c>
      <c r="D771" s="15">
        <v>910501</v>
      </c>
      <c r="E771" s="121" t="s">
        <v>433</v>
      </c>
      <c r="F771" s="15" t="s">
        <v>188</v>
      </c>
      <c r="G771" s="121" t="s">
        <v>8</v>
      </c>
      <c r="H771" s="143" t="s">
        <v>307</v>
      </c>
      <c r="I771" s="144" t="s">
        <v>113</v>
      </c>
      <c r="J771" s="169">
        <v>0</v>
      </c>
      <c r="K771" s="170">
        <v>0</v>
      </c>
      <c r="L771" s="170">
        <v>0</v>
      </c>
      <c r="M771" s="170">
        <v>0</v>
      </c>
      <c r="N771" s="392">
        <v>0</v>
      </c>
      <c r="O771" s="184"/>
      <c r="P771" s="185"/>
      <c r="Q771" s="185"/>
      <c r="R771" s="185"/>
      <c r="S771" s="186"/>
    </row>
    <row r="772" spans="1:19" ht="24.95" customHeight="1" outlineLevel="2">
      <c r="A772" s="12" t="s">
        <v>9</v>
      </c>
      <c r="B772" s="2" t="s">
        <v>91</v>
      </c>
      <c r="C772" s="2">
        <v>509105</v>
      </c>
      <c r="D772" s="15">
        <v>910501</v>
      </c>
      <c r="E772" s="121" t="s">
        <v>433</v>
      </c>
      <c r="F772" s="15" t="s">
        <v>188</v>
      </c>
      <c r="G772" s="121" t="s">
        <v>8</v>
      </c>
      <c r="H772" s="143" t="s">
        <v>308</v>
      </c>
      <c r="I772" s="144" t="s">
        <v>114</v>
      </c>
      <c r="J772" s="169">
        <v>0</v>
      </c>
      <c r="K772" s="170">
        <v>0</v>
      </c>
      <c r="L772" s="170">
        <v>0</v>
      </c>
      <c r="M772" s="170">
        <v>0</v>
      </c>
      <c r="N772" s="392">
        <v>0</v>
      </c>
      <c r="O772" s="184"/>
      <c r="P772" s="185"/>
      <c r="Q772" s="185"/>
      <c r="R772" s="185"/>
      <c r="S772" s="186"/>
    </row>
    <row r="773" spans="1:19" ht="24.95" customHeight="1" outlineLevel="2">
      <c r="A773" s="12" t="s">
        <v>9</v>
      </c>
      <c r="B773" s="2" t="s">
        <v>91</v>
      </c>
      <c r="C773" s="2">
        <v>509105</v>
      </c>
      <c r="D773" s="15">
        <v>910501</v>
      </c>
      <c r="E773" s="121" t="s">
        <v>433</v>
      </c>
      <c r="F773" s="15" t="s">
        <v>188</v>
      </c>
      <c r="G773" s="121" t="s">
        <v>8</v>
      </c>
      <c r="H773" s="143" t="s">
        <v>309</v>
      </c>
      <c r="I773" s="144" t="s">
        <v>115</v>
      </c>
      <c r="J773" s="169">
        <v>0</v>
      </c>
      <c r="K773" s="170">
        <v>0</v>
      </c>
      <c r="L773" s="170">
        <v>0</v>
      </c>
      <c r="M773" s="170">
        <v>0</v>
      </c>
      <c r="N773" s="392">
        <v>0</v>
      </c>
      <c r="O773" s="184"/>
      <c r="P773" s="185"/>
      <c r="Q773" s="185"/>
      <c r="R773" s="185"/>
      <c r="S773" s="186"/>
    </row>
    <row r="774" spans="1:19" ht="24.95" customHeight="1" outlineLevel="2">
      <c r="A774" s="12" t="s">
        <v>9</v>
      </c>
      <c r="B774" s="2" t="s">
        <v>91</v>
      </c>
      <c r="C774" s="2">
        <v>509105</v>
      </c>
      <c r="D774" s="15">
        <v>910501</v>
      </c>
      <c r="E774" s="121" t="s">
        <v>433</v>
      </c>
      <c r="F774" s="15" t="s">
        <v>188</v>
      </c>
      <c r="G774" s="121" t="s">
        <v>8</v>
      </c>
      <c r="H774" s="143" t="s">
        <v>310</v>
      </c>
      <c r="I774" s="144" t="s">
        <v>117</v>
      </c>
      <c r="J774" s="169">
        <v>0</v>
      </c>
      <c r="K774" s="170">
        <v>0</v>
      </c>
      <c r="L774" s="170">
        <v>0</v>
      </c>
      <c r="M774" s="170">
        <v>0</v>
      </c>
      <c r="N774" s="392">
        <v>0</v>
      </c>
      <c r="O774" s="184"/>
      <c r="P774" s="185"/>
      <c r="Q774" s="185"/>
      <c r="R774" s="185"/>
      <c r="S774" s="186"/>
    </row>
    <row r="775" spans="1:19" ht="24.95" customHeight="1" outlineLevel="2">
      <c r="A775" s="12" t="s">
        <v>9</v>
      </c>
      <c r="B775" s="2" t="s">
        <v>91</v>
      </c>
      <c r="C775" s="2">
        <v>509105</v>
      </c>
      <c r="D775" s="15">
        <v>910501</v>
      </c>
      <c r="E775" s="121" t="s">
        <v>433</v>
      </c>
      <c r="F775" s="15" t="s">
        <v>188</v>
      </c>
      <c r="G775" s="121" t="s">
        <v>8</v>
      </c>
      <c r="H775" s="143" t="s">
        <v>311</v>
      </c>
      <c r="I775" s="144" t="s">
        <v>118</v>
      </c>
      <c r="J775" s="169">
        <v>0</v>
      </c>
      <c r="K775" s="170">
        <v>0</v>
      </c>
      <c r="L775" s="170">
        <v>0</v>
      </c>
      <c r="M775" s="170">
        <v>0</v>
      </c>
      <c r="N775" s="392">
        <v>0</v>
      </c>
      <c r="O775" s="184"/>
      <c r="P775" s="185"/>
      <c r="Q775" s="185"/>
      <c r="R775" s="185"/>
      <c r="S775" s="186"/>
    </row>
    <row r="776" spans="1:19" ht="24.95" customHeight="1" outlineLevel="2">
      <c r="A776" s="12" t="s">
        <v>9</v>
      </c>
      <c r="B776" s="2" t="s">
        <v>91</v>
      </c>
      <c r="C776" s="2">
        <v>509105</v>
      </c>
      <c r="D776" s="15">
        <v>910501</v>
      </c>
      <c r="E776" s="121" t="s">
        <v>433</v>
      </c>
      <c r="F776" s="15" t="s">
        <v>188</v>
      </c>
      <c r="G776" s="121" t="s">
        <v>8</v>
      </c>
      <c r="H776" s="143" t="s">
        <v>312</v>
      </c>
      <c r="I776" s="144" t="s">
        <v>119</v>
      </c>
      <c r="J776" s="169">
        <v>0</v>
      </c>
      <c r="K776" s="170">
        <v>0</v>
      </c>
      <c r="L776" s="170">
        <v>0</v>
      </c>
      <c r="M776" s="170">
        <v>0</v>
      </c>
      <c r="N776" s="392">
        <v>0</v>
      </c>
      <c r="O776" s="184"/>
      <c r="P776" s="185"/>
      <c r="Q776" s="185"/>
      <c r="R776" s="185"/>
      <c r="S776" s="186"/>
    </row>
    <row r="777" spans="1:19" ht="24.95" customHeight="1" outlineLevel="2">
      <c r="A777" s="12" t="s">
        <v>9</v>
      </c>
      <c r="B777" s="2" t="s">
        <v>91</v>
      </c>
      <c r="C777" s="2">
        <v>509105</v>
      </c>
      <c r="D777" s="15">
        <v>910501</v>
      </c>
      <c r="E777" s="121" t="s">
        <v>433</v>
      </c>
      <c r="F777" s="15" t="s">
        <v>188</v>
      </c>
      <c r="G777" s="121" t="s">
        <v>8</v>
      </c>
      <c r="H777" s="143" t="s">
        <v>313</v>
      </c>
      <c r="I777" s="144" t="s">
        <v>120</v>
      </c>
      <c r="J777" s="169">
        <v>0</v>
      </c>
      <c r="K777" s="170">
        <v>0</v>
      </c>
      <c r="L777" s="170">
        <v>0</v>
      </c>
      <c r="M777" s="170">
        <v>0</v>
      </c>
      <c r="N777" s="392">
        <v>0</v>
      </c>
      <c r="O777" s="184"/>
      <c r="P777" s="185"/>
      <c r="Q777" s="185"/>
      <c r="R777" s="185"/>
      <c r="S777" s="186"/>
    </row>
    <row r="778" spans="1:19" ht="24.95" customHeight="1" outlineLevel="2">
      <c r="A778" s="12" t="s">
        <v>9</v>
      </c>
      <c r="B778" s="2" t="s">
        <v>91</v>
      </c>
      <c r="C778" s="2">
        <v>509105</v>
      </c>
      <c r="D778" s="15">
        <v>910501</v>
      </c>
      <c r="E778" s="121" t="s">
        <v>433</v>
      </c>
      <c r="F778" s="15" t="s">
        <v>188</v>
      </c>
      <c r="G778" s="121" t="s">
        <v>8</v>
      </c>
      <c r="H778" s="143" t="s">
        <v>314</v>
      </c>
      <c r="I778" s="144" t="s">
        <v>121</v>
      </c>
      <c r="J778" s="169">
        <v>5</v>
      </c>
      <c r="K778" s="170">
        <v>1</v>
      </c>
      <c r="L778" s="170">
        <v>1</v>
      </c>
      <c r="M778" s="170">
        <v>1</v>
      </c>
      <c r="N778" s="392">
        <v>2</v>
      </c>
      <c r="O778" s="184"/>
      <c r="P778" s="185"/>
      <c r="Q778" s="185"/>
      <c r="R778" s="185"/>
      <c r="S778" s="186"/>
    </row>
    <row r="779" spans="1:19" ht="24.95" customHeight="1" outlineLevel="2">
      <c r="A779" s="12" t="s">
        <v>9</v>
      </c>
      <c r="B779" s="2" t="s">
        <v>91</v>
      </c>
      <c r="C779" s="2">
        <v>509105</v>
      </c>
      <c r="D779" s="15">
        <v>910501</v>
      </c>
      <c r="E779" s="121" t="s">
        <v>433</v>
      </c>
      <c r="F779" s="15" t="s">
        <v>188</v>
      </c>
      <c r="G779" s="121" t="s">
        <v>8</v>
      </c>
      <c r="H779" s="143" t="s">
        <v>315</v>
      </c>
      <c r="I779" s="144" t="s">
        <v>123</v>
      </c>
      <c r="J779" s="169">
        <v>0</v>
      </c>
      <c r="K779" s="170">
        <v>0</v>
      </c>
      <c r="L779" s="170">
        <v>0</v>
      </c>
      <c r="M779" s="170">
        <v>0</v>
      </c>
      <c r="N779" s="392">
        <v>0</v>
      </c>
      <c r="O779" s="184"/>
      <c r="P779" s="185"/>
      <c r="Q779" s="185"/>
      <c r="R779" s="185"/>
      <c r="S779" s="186"/>
    </row>
    <row r="780" spans="1:19" ht="24.95" customHeight="1" outlineLevel="1" collapsed="1">
      <c r="A780" s="123"/>
      <c r="B780" s="124" t="s">
        <v>91</v>
      </c>
      <c r="C780" s="124">
        <v>509105</v>
      </c>
      <c r="D780" s="355">
        <v>910501</v>
      </c>
      <c r="E780" s="125"/>
      <c r="F780" s="355" t="s">
        <v>188</v>
      </c>
      <c r="G780" s="125" t="s">
        <v>8</v>
      </c>
      <c r="H780" s="147"/>
      <c r="I780" s="148"/>
      <c r="J780" s="171">
        <v>5</v>
      </c>
      <c r="K780" s="172">
        <v>1</v>
      </c>
      <c r="L780" s="172">
        <v>1</v>
      </c>
      <c r="M780" s="172">
        <v>1</v>
      </c>
      <c r="N780" s="393">
        <v>2</v>
      </c>
      <c r="O780" s="187">
        <v>706.41525000000001</v>
      </c>
      <c r="P780" s="188">
        <v>177</v>
      </c>
      <c r="Q780" s="188">
        <v>177</v>
      </c>
      <c r="R780" s="188">
        <v>177</v>
      </c>
      <c r="S780" s="189">
        <v>175.41525000000001</v>
      </c>
    </row>
    <row r="781" spans="1:19" ht="24.95" customHeight="1" outlineLevel="2">
      <c r="A781" s="12" t="s">
        <v>9</v>
      </c>
      <c r="B781" s="2" t="s">
        <v>91</v>
      </c>
      <c r="C781" s="2">
        <v>509102</v>
      </c>
      <c r="D781" s="15">
        <v>910701</v>
      </c>
      <c r="E781" s="121" t="s">
        <v>774</v>
      </c>
      <c r="F781" s="15" t="s">
        <v>188</v>
      </c>
      <c r="G781" s="121" t="s">
        <v>8</v>
      </c>
      <c r="H781" s="143" t="s">
        <v>300</v>
      </c>
      <c r="I781" s="144" t="s">
        <v>99</v>
      </c>
      <c r="J781" s="166">
        <v>0</v>
      </c>
      <c r="K781" s="168">
        <v>0</v>
      </c>
      <c r="L781" s="168">
        <v>0</v>
      </c>
      <c r="M781" s="168">
        <v>0</v>
      </c>
      <c r="N781" s="391">
        <v>0</v>
      </c>
      <c r="O781" s="181"/>
      <c r="P781" s="182"/>
      <c r="Q781" s="182"/>
      <c r="R781" s="182"/>
      <c r="S781" s="183"/>
    </row>
    <row r="782" spans="1:19" ht="24.95" customHeight="1" outlineLevel="2">
      <c r="A782" s="12" t="s">
        <v>9</v>
      </c>
      <c r="B782" s="2" t="s">
        <v>91</v>
      </c>
      <c r="C782" s="2">
        <v>509102</v>
      </c>
      <c r="D782" s="15">
        <v>910701</v>
      </c>
      <c r="E782" s="121" t="s">
        <v>774</v>
      </c>
      <c r="F782" s="15" t="s">
        <v>188</v>
      </c>
      <c r="G782" s="121" t="s">
        <v>8</v>
      </c>
      <c r="H782" s="143" t="s">
        <v>301</v>
      </c>
      <c r="I782" s="144" t="s">
        <v>100</v>
      </c>
      <c r="J782" s="169">
        <v>0</v>
      </c>
      <c r="K782" s="170">
        <v>0</v>
      </c>
      <c r="L782" s="170">
        <v>0</v>
      </c>
      <c r="M782" s="170">
        <v>0</v>
      </c>
      <c r="N782" s="392">
        <v>0</v>
      </c>
      <c r="O782" s="184"/>
      <c r="P782" s="185"/>
      <c r="Q782" s="185"/>
      <c r="R782" s="185"/>
      <c r="S782" s="186"/>
    </row>
    <row r="783" spans="1:19" ht="24.95" customHeight="1" outlineLevel="2">
      <c r="A783" s="12" t="s">
        <v>9</v>
      </c>
      <c r="B783" s="2" t="s">
        <v>91</v>
      </c>
      <c r="C783" s="2">
        <v>509102</v>
      </c>
      <c r="D783" s="15">
        <v>910701</v>
      </c>
      <c r="E783" s="121" t="s">
        <v>774</v>
      </c>
      <c r="F783" s="15" t="s">
        <v>188</v>
      </c>
      <c r="G783" s="121" t="s">
        <v>8</v>
      </c>
      <c r="H783" s="143" t="s">
        <v>302</v>
      </c>
      <c r="I783" s="144" t="s">
        <v>102</v>
      </c>
      <c r="J783" s="169">
        <v>0</v>
      </c>
      <c r="K783" s="170">
        <v>0</v>
      </c>
      <c r="L783" s="170">
        <v>0</v>
      </c>
      <c r="M783" s="170">
        <v>0</v>
      </c>
      <c r="N783" s="392">
        <v>0</v>
      </c>
      <c r="O783" s="184"/>
      <c r="P783" s="185"/>
      <c r="Q783" s="185"/>
      <c r="R783" s="185"/>
      <c r="S783" s="186"/>
    </row>
    <row r="784" spans="1:19" ht="24.95" customHeight="1" outlineLevel="2">
      <c r="A784" s="12" t="s">
        <v>9</v>
      </c>
      <c r="B784" s="2" t="s">
        <v>91</v>
      </c>
      <c r="C784" s="2">
        <v>509102</v>
      </c>
      <c r="D784" s="15">
        <v>910701</v>
      </c>
      <c r="E784" s="121" t="s">
        <v>774</v>
      </c>
      <c r="F784" s="15" t="s">
        <v>188</v>
      </c>
      <c r="G784" s="121" t="s">
        <v>8</v>
      </c>
      <c r="H784" s="143" t="s">
        <v>160</v>
      </c>
      <c r="I784" s="144" t="s">
        <v>104</v>
      </c>
      <c r="J784" s="169">
        <v>0</v>
      </c>
      <c r="K784" s="170">
        <v>0</v>
      </c>
      <c r="L784" s="170">
        <v>0</v>
      </c>
      <c r="M784" s="170">
        <v>0</v>
      </c>
      <c r="N784" s="392">
        <v>0</v>
      </c>
      <c r="O784" s="184"/>
      <c r="P784" s="185"/>
      <c r="Q784" s="185"/>
      <c r="R784" s="185"/>
      <c r="S784" s="186"/>
    </row>
    <row r="785" spans="1:19" ht="24.95" customHeight="1" outlineLevel="2">
      <c r="A785" s="12" t="s">
        <v>9</v>
      </c>
      <c r="B785" s="2" t="s">
        <v>91</v>
      </c>
      <c r="C785" s="2">
        <v>509102</v>
      </c>
      <c r="D785" s="15">
        <v>910701</v>
      </c>
      <c r="E785" s="121" t="s">
        <v>774</v>
      </c>
      <c r="F785" s="15" t="s">
        <v>188</v>
      </c>
      <c r="G785" s="121" t="s">
        <v>8</v>
      </c>
      <c r="H785" s="143" t="s">
        <v>303</v>
      </c>
      <c r="I785" s="144" t="s">
        <v>106</v>
      </c>
      <c r="J785" s="169">
        <v>0</v>
      </c>
      <c r="K785" s="170">
        <v>0</v>
      </c>
      <c r="L785" s="170">
        <v>0</v>
      </c>
      <c r="M785" s="170">
        <v>0</v>
      </c>
      <c r="N785" s="392">
        <v>0</v>
      </c>
      <c r="O785" s="184"/>
      <c r="P785" s="185"/>
      <c r="Q785" s="185"/>
      <c r="R785" s="185"/>
      <c r="S785" s="186"/>
    </row>
    <row r="786" spans="1:19" ht="24.95" customHeight="1" outlineLevel="2">
      <c r="A786" s="12" t="s">
        <v>9</v>
      </c>
      <c r="B786" s="2" t="s">
        <v>91</v>
      </c>
      <c r="C786" s="2">
        <v>509102</v>
      </c>
      <c r="D786" s="15">
        <v>910701</v>
      </c>
      <c r="E786" s="121" t="s">
        <v>774</v>
      </c>
      <c r="F786" s="15" t="s">
        <v>188</v>
      </c>
      <c r="G786" s="121" t="s">
        <v>8</v>
      </c>
      <c r="H786" s="143" t="s">
        <v>304</v>
      </c>
      <c r="I786" s="144" t="s">
        <v>109</v>
      </c>
      <c r="J786" s="169">
        <v>0</v>
      </c>
      <c r="K786" s="170">
        <v>0</v>
      </c>
      <c r="L786" s="170">
        <v>0</v>
      </c>
      <c r="M786" s="170">
        <v>0</v>
      </c>
      <c r="N786" s="392">
        <v>0</v>
      </c>
      <c r="O786" s="184"/>
      <c r="P786" s="185"/>
      <c r="Q786" s="185"/>
      <c r="R786" s="185"/>
      <c r="S786" s="186"/>
    </row>
    <row r="787" spans="1:19" ht="24.95" customHeight="1" outlineLevel="2">
      <c r="A787" s="12" t="s">
        <v>9</v>
      </c>
      <c r="B787" s="2" t="s">
        <v>91</v>
      </c>
      <c r="C787" s="2">
        <v>509102</v>
      </c>
      <c r="D787" s="15">
        <v>910701</v>
      </c>
      <c r="E787" s="121" t="s">
        <v>774</v>
      </c>
      <c r="F787" s="15" t="s">
        <v>188</v>
      </c>
      <c r="G787" s="121" t="s">
        <v>8</v>
      </c>
      <c r="H787" s="143" t="s">
        <v>305</v>
      </c>
      <c r="I787" s="144" t="s">
        <v>110</v>
      </c>
      <c r="J787" s="169">
        <v>16</v>
      </c>
      <c r="K787" s="170">
        <v>2</v>
      </c>
      <c r="L787" s="170">
        <v>3</v>
      </c>
      <c r="M787" s="170">
        <v>5</v>
      </c>
      <c r="N787" s="392">
        <v>6</v>
      </c>
      <c r="O787" s="184"/>
      <c r="P787" s="185"/>
      <c r="Q787" s="185"/>
      <c r="R787" s="185"/>
      <c r="S787" s="186"/>
    </row>
    <row r="788" spans="1:19" ht="24.95" customHeight="1" outlineLevel="2">
      <c r="A788" s="12" t="s">
        <v>9</v>
      </c>
      <c r="B788" s="2" t="s">
        <v>91</v>
      </c>
      <c r="C788" s="2">
        <v>509102</v>
      </c>
      <c r="D788" s="15">
        <v>910701</v>
      </c>
      <c r="E788" s="121" t="s">
        <v>774</v>
      </c>
      <c r="F788" s="15" t="s">
        <v>188</v>
      </c>
      <c r="G788" s="121" t="s">
        <v>8</v>
      </c>
      <c r="H788" s="143" t="s">
        <v>306</v>
      </c>
      <c r="I788" s="144" t="s">
        <v>112</v>
      </c>
      <c r="J788" s="169">
        <v>6</v>
      </c>
      <c r="K788" s="170">
        <v>1</v>
      </c>
      <c r="L788" s="170">
        <v>1</v>
      </c>
      <c r="M788" s="170">
        <v>3</v>
      </c>
      <c r="N788" s="392">
        <v>1</v>
      </c>
      <c r="O788" s="184"/>
      <c r="P788" s="185"/>
      <c r="Q788" s="185"/>
      <c r="R788" s="185"/>
      <c r="S788" s="186"/>
    </row>
    <row r="789" spans="1:19" ht="24.95" customHeight="1" outlineLevel="2">
      <c r="A789" s="12" t="s">
        <v>9</v>
      </c>
      <c r="B789" s="2" t="s">
        <v>91</v>
      </c>
      <c r="C789" s="2">
        <v>509102</v>
      </c>
      <c r="D789" s="15">
        <v>910701</v>
      </c>
      <c r="E789" s="121" t="s">
        <v>774</v>
      </c>
      <c r="F789" s="15" t="s">
        <v>188</v>
      </c>
      <c r="G789" s="121" t="s">
        <v>8</v>
      </c>
      <c r="H789" s="143" t="s">
        <v>307</v>
      </c>
      <c r="I789" s="144" t="s">
        <v>113</v>
      </c>
      <c r="J789" s="169">
        <v>0</v>
      </c>
      <c r="K789" s="170">
        <v>0</v>
      </c>
      <c r="L789" s="170">
        <v>0</v>
      </c>
      <c r="M789" s="170">
        <v>0</v>
      </c>
      <c r="N789" s="392">
        <v>0</v>
      </c>
      <c r="O789" s="184"/>
      <c r="P789" s="185"/>
      <c r="Q789" s="185"/>
      <c r="R789" s="185"/>
      <c r="S789" s="186"/>
    </row>
    <row r="790" spans="1:19" ht="24.95" customHeight="1" outlineLevel="2">
      <c r="A790" s="12" t="s">
        <v>9</v>
      </c>
      <c r="B790" s="2" t="s">
        <v>91</v>
      </c>
      <c r="C790" s="2">
        <v>509102</v>
      </c>
      <c r="D790" s="15">
        <v>910701</v>
      </c>
      <c r="E790" s="121" t="s">
        <v>774</v>
      </c>
      <c r="F790" s="15" t="s">
        <v>188</v>
      </c>
      <c r="G790" s="121" t="s">
        <v>8</v>
      </c>
      <c r="H790" s="143" t="s">
        <v>308</v>
      </c>
      <c r="I790" s="144" t="s">
        <v>114</v>
      </c>
      <c r="J790" s="169">
        <v>0</v>
      </c>
      <c r="K790" s="170">
        <v>0</v>
      </c>
      <c r="L790" s="170">
        <v>0</v>
      </c>
      <c r="M790" s="170">
        <v>0</v>
      </c>
      <c r="N790" s="392">
        <v>0</v>
      </c>
      <c r="O790" s="184"/>
      <c r="P790" s="185"/>
      <c r="Q790" s="185"/>
      <c r="R790" s="185"/>
      <c r="S790" s="186"/>
    </row>
    <row r="791" spans="1:19" ht="24.95" customHeight="1" outlineLevel="2">
      <c r="A791" s="12" t="s">
        <v>9</v>
      </c>
      <c r="B791" s="2" t="s">
        <v>91</v>
      </c>
      <c r="C791" s="2">
        <v>509102</v>
      </c>
      <c r="D791" s="15">
        <v>910701</v>
      </c>
      <c r="E791" s="121" t="s">
        <v>774</v>
      </c>
      <c r="F791" s="15" t="s">
        <v>188</v>
      </c>
      <c r="G791" s="121" t="s">
        <v>8</v>
      </c>
      <c r="H791" s="143" t="s">
        <v>309</v>
      </c>
      <c r="I791" s="144" t="s">
        <v>115</v>
      </c>
      <c r="J791" s="169">
        <v>0</v>
      </c>
      <c r="K791" s="170">
        <v>0</v>
      </c>
      <c r="L791" s="170">
        <v>0</v>
      </c>
      <c r="M791" s="170">
        <v>0</v>
      </c>
      <c r="N791" s="392">
        <v>0</v>
      </c>
      <c r="O791" s="184"/>
      <c r="P791" s="185"/>
      <c r="Q791" s="185"/>
      <c r="R791" s="185"/>
      <c r="S791" s="186"/>
    </row>
    <row r="792" spans="1:19" ht="24.95" customHeight="1" outlineLevel="2">
      <c r="A792" s="12" t="s">
        <v>9</v>
      </c>
      <c r="B792" s="2" t="s">
        <v>91</v>
      </c>
      <c r="C792" s="2">
        <v>509102</v>
      </c>
      <c r="D792" s="15">
        <v>910701</v>
      </c>
      <c r="E792" s="121" t="s">
        <v>774</v>
      </c>
      <c r="F792" s="15" t="s">
        <v>188</v>
      </c>
      <c r="G792" s="121" t="s">
        <v>8</v>
      </c>
      <c r="H792" s="143" t="s">
        <v>310</v>
      </c>
      <c r="I792" s="144" t="s">
        <v>117</v>
      </c>
      <c r="J792" s="169">
        <v>0</v>
      </c>
      <c r="K792" s="170">
        <v>0</v>
      </c>
      <c r="L792" s="170">
        <v>0</v>
      </c>
      <c r="M792" s="170">
        <v>0</v>
      </c>
      <c r="N792" s="392">
        <v>0</v>
      </c>
      <c r="O792" s="184"/>
      <c r="P792" s="185"/>
      <c r="Q792" s="185"/>
      <c r="R792" s="185"/>
      <c r="S792" s="186"/>
    </row>
    <row r="793" spans="1:19" ht="24.95" customHeight="1" outlineLevel="2">
      <c r="A793" s="12" t="s">
        <v>9</v>
      </c>
      <c r="B793" s="2" t="s">
        <v>91</v>
      </c>
      <c r="C793" s="2">
        <v>509102</v>
      </c>
      <c r="D793" s="15">
        <v>910701</v>
      </c>
      <c r="E793" s="121" t="s">
        <v>774</v>
      </c>
      <c r="F793" s="15" t="s">
        <v>188</v>
      </c>
      <c r="G793" s="121" t="s">
        <v>8</v>
      </c>
      <c r="H793" s="143" t="s">
        <v>311</v>
      </c>
      <c r="I793" s="144" t="s">
        <v>118</v>
      </c>
      <c r="J793" s="169">
        <v>0</v>
      </c>
      <c r="K793" s="170">
        <v>0</v>
      </c>
      <c r="L793" s="170">
        <v>0</v>
      </c>
      <c r="M793" s="170">
        <v>0</v>
      </c>
      <c r="N793" s="392">
        <v>0</v>
      </c>
      <c r="O793" s="184"/>
      <c r="P793" s="185"/>
      <c r="Q793" s="185"/>
      <c r="R793" s="185"/>
      <c r="S793" s="186"/>
    </row>
    <row r="794" spans="1:19" ht="24.95" customHeight="1" outlineLevel="2">
      <c r="A794" s="12" t="s">
        <v>9</v>
      </c>
      <c r="B794" s="2" t="s">
        <v>91</v>
      </c>
      <c r="C794" s="2">
        <v>509102</v>
      </c>
      <c r="D794" s="15">
        <v>910701</v>
      </c>
      <c r="E794" s="121" t="s">
        <v>774</v>
      </c>
      <c r="F794" s="15" t="s">
        <v>188</v>
      </c>
      <c r="G794" s="121" t="s">
        <v>8</v>
      </c>
      <c r="H794" s="143" t="s">
        <v>312</v>
      </c>
      <c r="I794" s="144" t="s">
        <v>119</v>
      </c>
      <c r="J794" s="169">
        <v>0</v>
      </c>
      <c r="K794" s="170">
        <v>0</v>
      </c>
      <c r="L794" s="170">
        <v>0</v>
      </c>
      <c r="M794" s="170">
        <v>0</v>
      </c>
      <c r="N794" s="392">
        <v>0</v>
      </c>
      <c r="O794" s="184"/>
      <c r="P794" s="185"/>
      <c r="Q794" s="185"/>
      <c r="R794" s="185"/>
      <c r="S794" s="186"/>
    </row>
    <row r="795" spans="1:19" ht="24.95" customHeight="1" outlineLevel="2">
      <c r="A795" s="12" t="s">
        <v>9</v>
      </c>
      <c r="B795" s="2" t="s">
        <v>91</v>
      </c>
      <c r="C795" s="2">
        <v>509102</v>
      </c>
      <c r="D795" s="15">
        <v>910701</v>
      </c>
      <c r="E795" s="121" t="s">
        <v>774</v>
      </c>
      <c r="F795" s="15" t="s">
        <v>188</v>
      </c>
      <c r="G795" s="121" t="s">
        <v>8</v>
      </c>
      <c r="H795" s="143" t="s">
        <v>313</v>
      </c>
      <c r="I795" s="144" t="s">
        <v>120</v>
      </c>
      <c r="J795" s="169">
        <v>0</v>
      </c>
      <c r="K795" s="170">
        <v>0</v>
      </c>
      <c r="L795" s="170">
        <v>0</v>
      </c>
      <c r="M795" s="170">
        <v>0</v>
      </c>
      <c r="N795" s="392">
        <v>0</v>
      </c>
      <c r="O795" s="184"/>
      <c r="P795" s="185"/>
      <c r="Q795" s="185"/>
      <c r="R795" s="185"/>
      <c r="S795" s="186"/>
    </row>
    <row r="796" spans="1:19" ht="24.95" customHeight="1" outlineLevel="2">
      <c r="A796" s="12" t="s">
        <v>9</v>
      </c>
      <c r="B796" s="2" t="s">
        <v>91</v>
      </c>
      <c r="C796" s="2">
        <v>509102</v>
      </c>
      <c r="D796" s="15">
        <v>910701</v>
      </c>
      <c r="E796" s="121" t="s">
        <v>774</v>
      </c>
      <c r="F796" s="15" t="s">
        <v>188</v>
      </c>
      <c r="G796" s="121" t="s">
        <v>8</v>
      </c>
      <c r="H796" s="143" t="s">
        <v>314</v>
      </c>
      <c r="I796" s="144" t="s">
        <v>121</v>
      </c>
      <c r="J796" s="169">
        <v>5</v>
      </c>
      <c r="K796" s="170">
        <v>1</v>
      </c>
      <c r="L796" s="170">
        <v>1</v>
      </c>
      <c r="M796" s="170">
        <v>1</v>
      </c>
      <c r="N796" s="392">
        <v>2</v>
      </c>
      <c r="O796" s="184"/>
      <c r="P796" s="185"/>
      <c r="Q796" s="185"/>
      <c r="R796" s="185"/>
      <c r="S796" s="186"/>
    </row>
    <row r="797" spans="1:19" ht="24.95" customHeight="1" outlineLevel="2">
      <c r="A797" s="12" t="s">
        <v>9</v>
      </c>
      <c r="B797" s="2" t="s">
        <v>91</v>
      </c>
      <c r="C797" s="2">
        <v>509102</v>
      </c>
      <c r="D797" s="15">
        <v>910701</v>
      </c>
      <c r="E797" s="121" t="s">
        <v>774</v>
      </c>
      <c r="F797" s="15" t="s">
        <v>188</v>
      </c>
      <c r="G797" s="121" t="s">
        <v>8</v>
      </c>
      <c r="H797" s="143" t="s">
        <v>315</v>
      </c>
      <c r="I797" s="144" t="s">
        <v>123</v>
      </c>
      <c r="J797" s="169">
        <v>37</v>
      </c>
      <c r="K797" s="170">
        <v>7</v>
      </c>
      <c r="L797" s="170">
        <v>6</v>
      </c>
      <c r="M797" s="170">
        <v>13</v>
      </c>
      <c r="N797" s="392">
        <v>11</v>
      </c>
      <c r="O797" s="184"/>
      <c r="P797" s="185"/>
      <c r="Q797" s="185"/>
      <c r="R797" s="185"/>
      <c r="S797" s="186"/>
    </row>
    <row r="798" spans="1:19" ht="24.95" customHeight="1" outlineLevel="1">
      <c r="A798" s="123"/>
      <c r="B798" s="124" t="s">
        <v>91</v>
      </c>
      <c r="C798" s="124">
        <v>509102</v>
      </c>
      <c r="D798" s="355">
        <v>910701</v>
      </c>
      <c r="E798" s="125"/>
      <c r="F798" s="355" t="s">
        <v>188</v>
      </c>
      <c r="G798" s="125" t="s">
        <v>8</v>
      </c>
      <c r="H798" s="147"/>
      <c r="I798" s="148"/>
      <c r="J798" s="171">
        <v>64</v>
      </c>
      <c r="K798" s="172">
        <v>11</v>
      </c>
      <c r="L798" s="172">
        <v>11</v>
      </c>
      <c r="M798" s="172">
        <v>22</v>
      </c>
      <c r="N798" s="393">
        <v>20</v>
      </c>
      <c r="O798" s="187">
        <v>11472.984146666668</v>
      </c>
      <c r="P798" s="188">
        <v>1831.2345375</v>
      </c>
      <c r="Q798" s="188">
        <v>1831.457204166667</v>
      </c>
      <c r="R798" s="188">
        <v>3906</v>
      </c>
      <c r="S798" s="189">
        <v>3904.2924050000001</v>
      </c>
    </row>
    <row r="799" spans="1:19" ht="24.95" customHeight="1" outlineLevel="2">
      <c r="A799" s="12" t="s">
        <v>9</v>
      </c>
      <c r="B799" s="2" t="s">
        <v>91</v>
      </c>
      <c r="C799" s="2">
        <v>509505</v>
      </c>
      <c r="D799" s="15">
        <v>950501</v>
      </c>
      <c r="E799" s="121" t="s">
        <v>631</v>
      </c>
      <c r="F799" s="15" t="s">
        <v>188</v>
      </c>
      <c r="G799" s="121" t="s">
        <v>8</v>
      </c>
      <c r="H799" s="143" t="s">
        <v>300</v>
      </c>
      <c r="I799" s="144" t="s">
        <v>99</v>
      </c>
      <c r="J799" s="166">
        <v>0</v>
      </c>
      <c r="K799" s="168">
        <v>0</v>
      </c>
      <c r="L799" s="168">
        <v>0</v>
      </c>
      <c r="M799" s="168">
        <v>0</v>
      </c>
      <c r="N799" s="391">
        <v>0</v>
      </c>
      <c r="O799" s="181"/>
      <c r="P799" s="182"/>
      <c r="Q799" s="182"/>
      <c r="R799" s="182"/>
      <c r="S799" s="183"/>
    </row>
    <row r="800" spans="1:19" ht="24.95" customHeight="1" outlineLevel="2">
      <c r="A800" s="12" t="s">
        <v>9</v>
      </c>
      <c r="B800" s="2" t="s">
        <v>91</v>
      </c>
      <c r="C800" s="2">
        <v>509505</v>
      </c>
      <c r="D800" s="15">
        <v>950501</v>
      </c>
      <c r="E800" s="121" t="s">
        <v>631</v>
      </c>
      <c r="F800" s="15" t="s">
        <v>188</v>
      </c>
      <c r="G800" s="121" t="s">
        <v>8</v>
      </c>
      <c r="H800" s="143" t="s">
        <v>301</v>
      </c>
      <c r="I800" s="144" t="s">
        <v>100</v>
      </c>
      <c r="J800" s="169">
        <v>0</v>
      </c>
      <c r="K800" s="170">
        <v>0</v>
      </c>
      <c r="L800" s="170">
        <v>0</v>
      </c>
      <c r="M800" s="170">
        <v>0</v>
      </c>
      <c r="N800" s="392">
        <v>0</v>
      </c>
      <c r="O800" s="184"/>
      <c r="P800" s="185"/>
      <c r="Q800" s="185"/>
      <c r="R800" s="185"/>
      <c r="S800" s="186"/>
    </row>
    <row r="801" spans="1:19" ht="24.95" customHeight="1" outlineLevel="2">
      <c r="A801" s="12" t="s">
        <v>9</v>
      </c>
      <c r="B801" s="2" t="s">
        <v>91</v>
      </c>
      <c r="C801" s="2">
        <v>509505</v>
      </c>
      <c r="D801" s="15">
        <v>950501</v>
      </c>
      <c r="E801" s="121" t="s">
        <v>631</v>
      </c>
      <c r="F801" s="15" t="s">
        <v>188</v>
      </c>
      <c r="G801" s="121" t="s">
        <v>8</v>
      </c>
      <c r="H801" s="143" t="s">
        <v>302</v>
      </c>
      <c r="I801" s="144" t="s">
        <v>102</v>
      </c>
      <c r="J801" s="169">
        <v>0</v>
      </c>
      <c r="K801" s="170">
        <v>0</v>
      </c>
      <c r="L801" s="170">
        <v>0</v>
      </c>
      <c r="M801" s="170">
        <v>0</v>
      </c>
      <c r="N801" s="392">
        <v>0</v>
      </c>
      <c r="O801" s="184"/>
      <c r="P801" s="185"/>
      <c r="Q801" s="185"/>
      <c r="R801" s="185"/>
      <c r="S801" s="186"/>
    </row>
    <row r="802" spans="1:19" ht="24.95" customHeight="1" outlineLevel="2">
      <c r="A802" s="12" t="s">
        <v>9</v>
      </c>
      <c r="B802" s="2" t="s">
        <v>91</v>
      </c>
      <c r="C802" s="2">
        <v>509505</v>
      </c>
      <c r="D802" s="15">
        <v>950501</v>
      </c>
      <c r="E802" s="121" t="s">
        <v>631</v>
      </c>
      <c r="F802" s="15" t="s">
        <v>188</v>
      </c>
      <c r="G802" s="121" t="s">
        <v>8</v>
      </c>
      <c r="H802" s="143" t="s">
        <v>160</v>
      </c>
      <c r="I802" s="144" t="s">
        <v>104</v>
      </c>
      <c r="J802" s="169">
        <v>0</v>
      </c>
      <c r="K802" s="170">
        <v>0</v>
      </c>
      <c r="L802" s="170">
        <v>0</v>
      </c>
      <c r="M802" s="170">
        <v>0</v>
      </c>
      <c r="N802" s="392">
        <v>0</v>
      </c>
      <c r="O802" s="184"/>
      <c r="P802" s="185"/>
      <c r="Q802" s="185"/>
      <c r="R802" s="185"/>
      <c r="S802" s="186"/>
    </row>
    <row r="803" spans="1:19" ht="24.95" customHeight="1" outlineLevel="2">
      <c r="A803" s="12" t="s">
        <v>9</v>
      </c>
      <c r="B803" s="2" t="s">
        <v>91</v>
      </c>
      <c r="C803" s="2">
        <v>509505</v>
      </c>
      <c r="D803" s="15">
        <v>950501</v>
      </c>
      <c r="E803" s="121" t="s">
        <v>631</v>
      </c>
      <c r="F803" s="15" t="s">
        <v>188</v>
      </c>
      <c r="G803" s="121" t="s">
        <v>8</v>
      </c>
      <c r="H803" s="143" t="s">
        <v>303</v>
      </c>
      <c r="I803" s="144" t="s">
        <v>106</v>
      </c>
      <c r="J803" s="169">
        <v>0</v>
      </c>
      <c r="K803" s="170">
        <v>0</v>
      </c>
      <c r="L803" s="170">
        <v>0</v>
      </c>
      <c r="M803" s="170">
        <v>0</v>
      </c>
      <c r="N803" s="392">
        <v>0</v>
      </c>
      <c r="O803" s="184"/>
      <c r="P803" s="185"/>
      <c r="Q803" s="185"/>
      <c r="R803" s="185"/>
      <c r="S803" s="186"/>
    </row>
    <row r="804" spans="1:19" ht="24.95" customHeight="1" outlineLevel="2">
      <c r="A804" s="12" t="s">
        <v>9</v>
      </c>
      <c r="B804" s="2" t="s">
        <v>91</v>
      </c>
      <c r="C804" s="2">
        <v>509505</v>
      </c>
      <c r="D804" s="15">
        <v>950501</v>
      </c>
      <c r="E804" s="121" t="s">
        <v>631</v>
      </c>
      <c r="F804" s="15" t="s">
        <v>188</v>
      </c>
      <c r="G804" s="121" t="s">
        <v>8</v>
      </c>
      <c r="H804" s="143" t="s">
        <v>304</v>
      </c>
      <c r="I804" s="144" t="s">
        <v>109</v>
      </c>
      <c r="J804" s="169">
        <v>4</v>
      </c>
      <c r="K804" s="170">
        <v>0</v>
      </c>
      <c r="L804" s="170">
        <v>1</v>
      </c>
      <c r="M804" s="170">
        <v>2</v>
      </c>
      <c r="N804" s="392">
        <v>1</v>
      </c>
      <c r="O804" s="184"/>
      <c r="P804" s="185"/>
      <c r="Q804" s="185"/>
      <c r="R804" s="185"/>
      <c r="S804" s="186"/>
    </row>
    <row r="805" spans="1:19" ht="24.95" customHeight="1" outlineLevel="2">
      <c r="A805" s="12" t="s">
        <v>9</v>
      </c>
      <c r="B805" s="2" t="s">
        <v>91</v>
      </c>
      <c r="C805" s="2">
        <v>509505</v>
      </c>
      <c r="D805" s="15">
        <v>950501</v>
      </c>
      <c r="E805" s="121" t="s">
        <v>631</v>
      </c>
      <c r="F805" s="15" t="s">
        <v>188</v>
      </c>
      <c r="G805" s="121" t="s">
        <v>8</v>
      </c>
      <c r="H805" s="143" t="s">
        <v>305</v>
      </c>
      <c r="I805" s="144" t="s">
        <v>110</v>
      </c>
      <c r="J805" s="169">
        <v>0</v>
      </c>
      <c r="K805" s="170">
        <v>0</v>
      </c>
      <c r="L805" s="170">
        <v>0</v>
      </c>
      <c r="M805" s="170">
        <v>0</v>
      </c>
      <c r="N805" s="392">
        <v>0</v>
      </c>
      <c r="O805" s="184"/>
      <c r="P805" s="185"/>
      <c r="Q805" s="185"/>
      <c r="R805" s="185"/>
      <c r="S805" s="186"/>
    </row>
    <row r="806" spans="1:19" ht="24.95" customHeight="1" outlineLevel="2">
      <c r="A806" s="12" t="s">
        <v>9</v>
      </c>
      <c r="B806" s="2" t="s">
        <v>91</v>
      </c>
      <c r="C806" s="2">
        <v>509505</v>
      </c>
      <c r="D806" s="15">
        <v>950501</v>
      </c>
      <c r="E806" s="121" t="s">
        <v>631</v>
      </c>
      <c r="F806" s="15" t="s">
        <v>188</v>
      </c>
      <c r="G806" s="121" t="s">
        <v>8</v>
      </c>
      <c r="H806" s="143" t="s">
        <v>306</v>
      </c>
      <c r="I806" s="144" t="s">
        <v>112</v>
      </c>
      <c r="J806" s="169">
        <v>0</v>
      </c>
      <c r="K806" s="170">
        <v>0</v>
      </c>
      <c r="L806" s="170">
        <v>0</v>
      </c>
      <c r="M806" s="170">
        <v>0</v>
      </c>
      <c r="N806" s="392">
        <v>0</v>
      </c>
      <c r="O806" s="184"/>
      <c r="P806" s="185"/>
      <c r="Q806" s="185"/>
      <c r="R806" s="185"/>
      <c r="S806" s="186"/>
    </row>
    <row r="807" spans="1:19" ht="24.95" customHeight="1" outlineLevel="2">
      <c r="A807" s="12" t="s">
        <v>9</v>
      </c>
      <c r="B807" s="2" t="s">
        <v>91</v>
      </c>
      <c r="C807" s="2">
        <v>509505</v>
      </c>
      <c r="D807" s="15">
        <v>950501</v>
      </c>
      <c r="E807" s="121" t="s">
        <v>631</v>
      </c>
      <c r="F807" s="15" t="s">
        <v>188</v>
      </c>
      <c r="G807" s="121" t="s">
        <v>8</v>
      </c>
      <c r="H807" s="143" t="s">
        <v>307</v>
      </c>
      <c r="I807" s="144" t="s">
        <v>113</v>
      </c>
      <c r="J807" s="169">
        <v>0</v>
      </c>
      <c r="K807" s="170">
        <v>0</v>
      </c>
      <c r="L807" s="170">
        <v>0</v>
      </c>
      <c r="M807" s="170">
        <v>0</v>
      </c>
      <c r="N807" s="392">
        <v>0</v>
      </c>
      <c r="O807" s="184"/>
      <c r="P807" s="185"/>
      <c r="Q807" s="185"/>
      <c r="R807" s="185"/>
      <c r="S807" s="186"/>
    </row>
    <row r="808" spans="1:19" ht="24.95" customHeight="1" outlineLevel="2">
      <c r="A808" s="12" t="s">
        <v>9</v>
      </c>
      <c r="B808" s="2" t="s">
        <v>91</v>
      </c>
      <c r="C808" s="2">
        <v>509505</v>
      </c>
      <c r="D808" s="15">
        <v>950501</v>
      </c>
      <c r="E808" s="121" t="s">
        <v>631</v>
      </c>
      <c r="F808" s="15" t="s">
        <v>188</v>
      </c>
      <c r="G808" s="121" t="s">
        <v>8</v>
      </c>
      <c r="H808" s="143" t="s">
        <v>308</v>
      </c>
      <c r="I808" s="144" t="s">
        <v>114</v>
      </c>
      <c r="J808" s="169">
        <v>0</v>
      </c>
      <c r="K808" s="170">
        <v>0</v>
      </c>
      <c r="L808" s="170">
        <v>0</v>
      </c>
      <c r="M808" s="170">
        <v>0</v>
      </c>
      <c r="N808" s="392">
        <v>0</v>
      </c>
      <c r="O808" s="184"/>
      <c r="P808" s="185"/>
      <c r="Q808" s="185"/>
      <c r="R808" s="185"/>
      <c r="S808" s="186"/>
    </row>
    <row r="809" spans="1:19" ht="24.95" customHeight="1" outlineLevel="2">
      <c r="A809" s="12" t="s">
        <v>9</v>
      </c>
      <c r="B809" s="2" t="s">
        <v>91</v>
      </c>
      <c r="C809" s="2">
        <v>509505</v>
      </c>
      <c r="D809" s="15">
        <v>950501</v>
      </c>
      <c r="E809" s="121" t="s">
        <v>631</v>
      </c>
      <c r="F809" s="15" t="s">
        <v>188</v>
      </c>
      <c r="G809" s="121" t="s">
        <v>8</v>
      </c>
      <c r="H809" s="143" t="s">
        <v>309</v>
      </c>
      <c r="I809" s="144" t="s">
        <v>115</v>
      </c>
      <c r="J809" s="169">
        <v>0</v>
      </c>
      <c r="K809" s="170">
        <v>0</v>
      </c>
      <c r="L809" s="170">
        <v>0</v>
      </c>
      <c r="M809" s="170">
        <v>0</v>
      </c>
      <c r="N809" s="392">
        <v>0</v>
      </c>
      <c r="O809" s="184"/>
      <c r="P809" s="185"/>
      <c r="Q809" s="185"/>
      <c r="R809" s="185"/>
      <c r="S809" s="186"/>
    </row>
    <row r="810" spans="1:19" ht="24.95" customHeight="1" outlineLevel="2">
      <c r="A810" s="12" t="s">
        <v>9</v>
      </c>
      <c r="B810" s="2" t="s">
        <v>91</v>
      </c>
      <c r="C810" s="2">
        <v>509505</v>
      </c>
      <c r="D810" s="15">
        <v>950501</v>
      </c>
      <c r="E810" s="121" t="s">
        <v>631</v>
      </c>
      <c r="F810" s="15" t="s">
        <v>188</v>
      </c>
      <c r="G810" s="121" t="s">
        <v>8</v>
      </c>
      <c r="H810" s="143" t="s">
        <v>310</v>
      </c>
      <c r="I810" s="144" t="s">
        <v>117</v>
      </c>
      <c r="J810" s="169">
        <v>0</v>
      </c>
      <c r="K810" s="170">
        <v>0</v>
      </c>
      <c r="L810" s="170">
        <v>0</v>
      </c>
      <c r="M810" s="170">
        <v>0</v>
      </c>
      <c r="N810" s="392">
        <v>0</v>
      </c>
      <c r="O810" s="184"/>
      <c r="P810" s="185"/>
      <c r="Q810" s="185"/>
      <c r="R810" s="185"/>
      <c r="S810" s="186"/>
    </row>
    <row r="811" spans="1:19" ht="24.95" customHeight="1" outlineLevel="2">
      <c r="A811" s="12" t="s">
        <v>9</v>
      </c>
      <c r="B811" s="2" t="s">
        <v>91</v>
      </c>
      <c r="C811" s="2">
        <v>509505</v>
      </c>
      <c r="D811" s="15">
        <v>950501</v>
      </c>
      <c r="E811" s="121" t="s">
        <v>631</v>
      </c>
      <c r="F811" s="15" t="s">
        <v>188</v>
      </c>
      <c r="G811" s="121" t="s">
        <v>8</v>
      </c>
      <c r="H811" s="143" t="s">
        <v>311</v>
      </c>
      <c r="I811" s="144" t="s">
        <v>118</v>
      </c>
      <c r="J811" s="169">
        <v>0</v>
      </c>
      <c r="K811" s="170">
        <v>0</v>
      </c>
      <c r="L811" s="170">
        <v>0</v>
      </c>
      <c r="M811" s="170">
        <v>0</v>
      </c>
      <c r="N811" s="392">
        <v>0</v>
      </c>
      <c r="O811" s="184"/>
      <c r="P811" s="185"/>
      <c r="Q811" s="185"/>
      <c r="R811" s="185"/>
      <c r="S811" s="186"/>
    </row>
    <row r="812" spans="1:19" ht="24.95" customHeight="1" outlineLevel="2">
      <c r="A812" s="12" t="s">
        <v>9</v>
      </c>
      <c r="B812" s="2" t="s">
        <v>91</v>
      </c>
      <c r="C812" s="2">
        <v>509505</v>
      </c>
      <c r="D812" s="15">
        <v>950501</v>
      </c>
      <c r="E812" s="121" t="s">
        <v>631</v>
      </c>
      <c r="F812" s="15" t="s">
        <v>188</v>
      </c>
      <c r="G812" s="121" t="s">
        <v>8</v>
      </c>
      <c r="H812" s="143" t="s">
        <v>312</v>
      </c>
      <c r="I812" s="144" t="s">
        <v>119</v>
      </c>
      <c r="J812" s="169">
        <v>0</v>
      </c>
      <c r="K812" s="170">
        <v>0</v>
      </c>
      <c r="L812" s="170">
        <v>0</v>
      </c>
      <c r="M812" s="170">
        <v>0</v>
      </c>
      <c r="N812" s="392">
        <v>0</v>
      </c>
      <c r="O812" s="184"/>
      <c r="P812" s="185"/>
      <c r="Q812" s="185"/>
      <c r="R812" s="185"/>
      <c r="S812" s="186"/>
    </row>
    <row r="813" spans="1:19" ht="24.95" customHeight="1" outlineLevel="2">
      <c r="A813" s="12" t="s">
        <v>9</v>
      </c>
      <c r="B813" s="2" t="s">
        <v>91</v>
      </c>
      <c r="C813" s="2">
        <v>509505</v>
      </c>
      <c r="D813" s="15">
        <v>950501</v>
      </c>
      <c r="E813" s="121" t="s">
        <v>631</v>
      </c>
      <c r="F813" s="15" t="s">
        <v>188</v>
      </c>
      <c r="G813" s="121" t="s">
        <v>8</v>
      </c>
      <c r="H813" s="143" t="s">
        <v>313</v>
      </c>
      <c r="I813" s="144" t="s">
        <v>120</v>
      </c>
      <c r="J813" s="169">
        <v>0</v>
      </c>
      <c r="K813" s="170">
        <v>0</v>
      </c>
      <c r="L813" s="170">
        <v>0</v>
      </c>
      <c r="M813" s="170">
        <v>0</v>
      </c>
      <c r="N813" s="392">
        <v>0</v>
      </c>
      <c r="O813" s="184"/>
      <c r="P813" s="185"/>
      <c r="Q813" s="185"/>
      <c r="R813" s="185"/>
      <c r="S813" s="186"/>
    </row>
    <row r="814" spans="1:19" ht="24.95" customHeight="1" outlineLevel="2">
      <c r="A814" s="12" t="s">
        <v>9</v>
      </c>
      <c r="B814" s="2" t="s">
        <v>91</v>
      </c>
      <c r="C814" s="2">
        <v>509505</v>
      </c>
      <c r="D814" s="15">
        <v>950501</v>
      </c>
      <c r="E814" s="121" t="s">
        <v>631</v>
      </c>
      <c r="F814" s="15" t="s">
        <v>188</v>
      </c>
      <c r="G814" s="121" t="s">
        <v>8</v>
      </c>
      <c r="H814" s="143" t="s">
        <v>314</v>
      </c>
      <c r="I814" s="144" t="s">
        <v>121</v>
      </c>
      <c r="J814" s="169">
        <v>0</v>
      </c>
      <c r="K814" s="170">
        <v>0</v>
      </c>
      <c r="L814" s="170">
        <v>0</v>
      </c>
      <c r="M814" s="170">
        <v>0</v>
      </c>
      <c r="N814" s="392">
        <v>0</v>
      </c>
      <c r="O814" s="184"/>
      <c r="P814" s="185"/>
      <c r="Q814" s="185"/>
      <c r="R814" s="185"/>
      <c r="S814" s="186"/>
    </row>
    <row r="815" spans="1:19" ht="24.95" customHeight="1" outlineLevel="2">
      <c r="A815" s="12" t="s">
        <v>9</v>
      </c>
      <c r="B815" s="2" t="s">
        <v>91</v>
      </c>
      <c r="C815" s="2">
        <v>509505</v>
      </c>
      <c r="D815" s="15">
        <v>950501</v>
      </c>
      <c r="E815" s="121" t="s">
        <v>631</v>
      </c>
      <c r="F815" s="15" t="s">
        <v>188</v>
      </c>
      <c r="G815" s="121" t="s">
        <v>8</v>
      </c>
      <c r="H815" s="143" t="s">
        <v>315</v>
      </c>
      <c r="I815" s="144" t="s">
        <v>123</v>
      </c>
      <c r="J815" s="169">
        <v>67</v>
      </c>
      <c r="K815" s="170">
        <v>3</v>
      </c>
      <c r="L815" s="170">
        <v>14</v>
      </c>
      <c r="M815" s="170">
        <v>25</v>
      </c>
      <c r="N815" s="392">
        <v>25</v>
      </c>
      <c r="O815" s="184"/>
      <c r="P815" s="185"/>
      <c r="Q815" s="185"/>
      <c r="R815" s="185"/>
      <c r="S815" s="186"/>
    </row>
    <row r="816" spans="1:19" ht="24.95" customHeight="1" outlineLevel="1">
      <c r="A816" s="123"/>
      <c r="B816" s="124" t="s">
        <v>91</v>
      </c>
      <c r="C816" s="124">
        <v>509505</v>
      </c>
      <c r="D816" s="355">
        <v>950501</v>
      </c>
      <c r="E816" s="125"/>
      <c r="F816" s="355" t="s">
        <v>188</v>
      </c>
      <c r="G816" s="125" t="s">
        <v>8</v>
      </c>
      <c r="H816" s="147"/>
      <c r="I816" s="148"/>
      <c r="J816" s="171">
        <v>71</v>
      </c>
      <c r="K816" s="172">
        <v>3</v>
      </c>
      <c r="L816" s="172">
        <v>15</v>
      </c>
      <c r="M816" s="172">
        <v>27</v>
      </c>
      <c r="N816" s="393">
        <v>26</v>
      </c>
      <c r="O816" s="187">
        <v>13591.090220091355</v>
      </c>
      <c r="P816" s="188">
        <v>771.30330011267824</v>
      </c>
      <c r="Q816" s="188">
        <v>2897.5535899786778</v>
      </c>
      <c r="R816" s="188">
        <v>4962</v>
      </c>
      <c r="S816" s="189">
        <v>4960.2333299999991</v>
      </c>
    </row>
    <row r="817" spans="1:19" ht="24.95" customHeight="1" outlineLevel="2">
      <c r="A817" s="12" t="s">
        <v>9</v>
      </c>
      <c r="B817" s="2" t="s">
        <v>91</v>
      </c>
      <c r="C817" s="2">
        <v>509510</v>
      </c>
      <c r="D817" s="15">
        <v>951001</v>
      </c>
      <c r="E817" s="121" t="s">
        <v>453</v>
      </c>
      <c r="F817" s="15" t="s">
        <v>188</v>
      </c>
      <c r="G817" s="121" t="s">
        <v>8</v>
      </c>
      <c r="H817" s="143" t="s">
        <v>300</v>
      </c>
      <c r="I817" s="144" t="s">
        <v>99</v>
      </c>
      <c r="J817" s="166">
        <v>0</v>
      </c>
      <c r="K817" s="168">
        <v>0</v>
      </c>
      <c r="L817" s="168">
        <v>0</v>
      </c>
      <c r="M817" s="168">
        <v>0</v>
      </c>
      <c r="N817" s="391">
        <v>0</v>
      </c>
      <c r="O817" s="181"/>
      <c r="P817" s="182"/>
      <c r="Q817" s="182"/>
      <c r="R817" s="182"/>
      <c r="S817" s="183"/>
    </row>
    <row r="818" spans="1:19" ht="24.95" customHeight="1" outlineLevel="2">
      <c r="A818" s="12" t="s">
        <v>9</v>
      </c>
      <c r="B818" s="2" t="s">
        <v>91</v>
      </c>
      <c r="C818" s="2">
        <v>509510</v>
      </c>
      <c r="D818" s="15">
        <v>951001</v>
      </c>
      <c r="E818" s="121" t="s">
        <v>453</v>
      </c>
      <c r="F818" s="15" t="s">
        <v>188</v>
      </c>
      <c r="G818" s="121" t="s">
        <v>8</v>
      </c>
      <c r="H818" s="143" t="s">
        <v>301</v>
      </c>
      <c r="I818" s="144" t="s">
        <v>100</v>
      </c>
      <c r="J818" s="169">
        <v>0</v>
      </c>
      <c r="K818" s="170">
        <v>0</v>
      </c>
      <c r="L818" s="170">
        <v>0</v>
      </c>
      <c r="M818" s="170">
        <v>0</v>
      </c>
      <c r="N818" s="392">
        <v>0</v>
      </c>
      <c r="O818" s="184"/>
      <c r="P818" s="185"/>
      <c r="Q818" s="185"/>
      <c r="R818" s="185"/>
      <c r="S818" s="186"/>
    </row>
    <row r="819" spans="1:19" ht="24.95" customHeight="1" outlineLevel="2">
      <c r="A819" s="12" t="s">
        <v>9</v>
      </c>
      <c r="B819" s="2" t="s">
        <v>91</v>
      </c>
      <c r="C819" s="2">
        <v>509510</v>
      </c>
      <c r="D819" s="15">
        <v>951001</v>
      </c>
      <c r="E819" s="121" t="s">
        <v>453</v>
      </c>
      <c r="F819" s="15" t="s">
        <v>188</v>
      </c>
      <c r="G819" s="121" t="s">
        <v>8</v>
      </c>
      <c r="H819" s="143" t="s">
        <v>302</v>
      </c>
      <c r="I819" s="144" t="s">
        <v>102</v>
      </c>
      <c r="J819" s="169">
        <v>0</v>
      </c>
      <c r="K819" s="170">
        <v>0</v>
      </c>
      <c r="L819" s="170">
        <v>0</v>
      </c>
      <c r="M819" s="170">
        <v>0</v>
      </c>
      <c r="N819" s="392">
        <v>0</v>
      </c>
      <c r="O819" s="184"/>
      <c r="P819" s="185"/>
      <c r="Q819" s="185"/>
      <c r="R819" s="185"/>
      <c r="S819" s="186"/>
    </row>
    <row r="820" spans="1:19" ht="24.95" customHeight="1" outlineLevel="2">
      <c r="A820" s="12" t="s">
        <v>9</v>
      </c>
      <c r="B820" s="2" t="s">
        <v>91</v>
      </c>
      <c r="C820" s="2">
        <v>509510</v>
      </c>
      <c r="D820" s="15">
        <v>951001</v>
      </c>
      <c r="E820" s="121" t="s">
        <v>453</v>
      </c>
      <c r="F820" s="15" t="s">
        <v>188</v>
      </c>
      <c r="G820" s="121" t="s">
        <v>8</v>
      </c>
      <c r="H820" s="143" t="s">
        <v>160</v>
      </c>
      <c r="I820" s="144" t="s">
        <v>104</v>
      </c>
      <c r="J820" s="169">
        <v>0</v>
      </c>
      <c r="K820" s="170">
        <v>0</v>
      </c>
      <c r="L820" s="170">
        <v>0</v>
      </c>
      <c r="M820" s="170">
        <v>0</v>
      </c>
      <c r="N820" s="392">
        <v>0</v>
      </c>
      <c r="O820" s="184"/>
      <c r="P820" s="185"/>
      <c r="Q820" s="185"/>
      <c r="R820" s="185"/>
      <c r="S820" s="186"/>
    </row>
    <row r="821" spans="1:19" ht="24.95" customHeight="1" outlineLevel="2">
      <c r="A821" s="12" t="s">
        <v>9</v>
      </c>
      <c r="B821" s="2" t="s">
        <v>91</v>
      </c>
      <c r="C821" s="2">
        <v>509510</v>
      </c>
      <c r="D821" s="15">
        <v>951001</v>
      </c>
      <c r="E821" s="121" t="s">
        <v>453</v>
      </c>
      <c r="F821" s="15" t="s">
        <v>188</v>
      </c>
      <c r="G821" s="121" t="s">
        <v>8</v>
      </c>
      <c r="H821" s="143" t="s">
        <v>303</v>
      </c>
      <c r="I821" s="144" t="s">
        <v>106</v>
      </c>
      <c r="J821" s="169">
        <v>0</v>
      </c>
      <c r="K821" s="170">
        <v>0</v>
      </c>
      <c r="L821" s="170">
        <v>0</v>
      </c>
      <c r="M821" s="170">
        <v>0</v>
      </c>
      <c r="N821" s="392">
        <v>0</v>
      </c>
      <c r="O821" s="184"/>
      <c r="P821" s="185"/>
      <c r="Q821" s="185"/>
      <c r="R821" s="185"/>
      <c r="S821" s="186"/>
    </row>
    <row r="822" spans="1:19" ht="24.95" customHeight="1" outlineLevel="2">
      <c r="A822" s="12" t="s">
        <v>9</v>
      </c>
      <c r="B822" s="2" t="s">
        <v>91</v>
      </c>
      <c r="C822" s="2">
        <v>509510</v>
      </c>
      <c r="D822" s="15">
        <v>951001</v>
      </c>
      <c r="E822" s="121" t="s">
        <v>453</v>
      </c>
      <c r="F822" s="15" t="s">
        <v>188</v>
      </c>
      <c r="G822" s="121" t="s">
        <v>8</v>
      </c>
      <c r="H822" s="143" t="s">
        <v>304</v>
      </c>
      <c r="I822" s="144" t="s">
        <v>109</v>
      </c>
      <c r="J822" s="169">
        <v>0</v>
      </c>
      <c r="K822" s="170">
        <v>0</v>
      </c>
      <c r="L822" s="170">
        <v>0</v>
      </c>
      <c r="M822" s="170">
        <v>0</v>
      </c>
      <c r="N822" s="392">
        <v>0</v>
      </c>
      <c r="O822" s="184"/>
      <c r="P822" s="185"/>
      <c r="Q822" s="185"/>
      <c r="R822" s="185"/>
      <c r="S822" s="186"/>
    </row>
    <row r="823" spans="1:19" ht="24.95" customHeight="1" outlineLevel="2">
      <c r="A823" s="12" t="s">
        <v>9</v>
      </c>
      <c r="B823" s="2" t="s">
        <v>91</v>
      </c>
      <c r="C823" s="2">
        <v>509510</v>
      </c>
      <c r="D823" s="15">
        <v>951001</v>
      </c>
      <c r="E823" s="121" t="s">
        <v>453</v>
      </c>
      <c r="F823" s="15" t="s">
        <v>188</v>
      </c>
      <c r="G823" s="121" t="s">
        <v>8</v>
      </c>
      <c r="H823" s="143" t="s">
        <v>305</v>
      </c>
      <c r="I823" s="144" t="s">
        <v>110</v>
      </c>
      <c r="J823" s="169">
        <v>5</v>
      </c>
      <c r="K823" s="170">
        <v>1</v>
      </c>
      <c r="L823" s="170">
        <v>1</v>
      </c>
      <c r="M823" s="170">
        <v>1</v>
      </c>
      <c r="N823" s="392">
        <v>2</v>
      </c>
      <c r="O823" s="184"/>
      <c r="P823" s="185"/>
      <c r="Q823" s="185"/>
      <c r="R823" s="185"/>
      <c r="S823" s="186"/>
    </row>
    <row r="824" spans="1:19" ht="24.95" customHeight="1" outlineLevel="2">
      <c r="A824" s="12" t="s">
        <v>9</v>
      </c>
      <c r="B824" s="2" t="s">
        <v>91</v>
      </c>
      <c r="C824" s="2">
        <v>509510</v>
      </c>
      <c r="D824" s="15">
        <v>951001</v>
      </c>
      <c r="E824" s="121" t="s">
        <v>453</v>
      </c>
      <c r="F824" s="15" t="s">
        <v>188</v>
      </c>
      <c r="G824" s="121" t="s">
        <v>8</v>
      </c>
      <c r="H824" s="143" t="s">
        <v>306</v>
      </c>
      <c r="I824" s="144" t="s">
        <v>112</v>
      </c>
      <c r="J824" s="169">
        <v>0</v>
      </c>
      <c r="K824" s="170">
        <v>0</v>
      </c>
      <c r="L824" s="170">
        <v>0</v>
      </c>
      <c r="M824" s="170">
        <v>0</v>
      </c>
      <c r="N824" s="392">
        <v>0</v>
      </c>
      <c r="O824" s="184"/>
      <c r="P824" s="185"/>
      <c r="Q824" s="185"/>
      <c r="R824" s="185"/>
      <c r="S824" s="186"/>
    </row>
    <row r="825" spans="1:19" ht="24.95" customHeight="1" outlineLevel="2">
      <c r="A825" s="12" t="s">
        <v>9</v>
      </c>
      <c r="B825" s="2" t="s">
        <v>91</v>
      </c>
      <c r="C825" s="2">
        <v>509510</v>
      </c>
      <c r="D825" s="15">
        <v>951001</v>
      </c>
      <c r="E825" s="121" t="s">
        <v>453</v>
      </c>
      <c r="F825" s="15" t="s">
        <v>188</v>
      </c>
      <c r="G825" s="121" t="s">
        <v>8</v>
      </c>
      <c r="H825" s="143" t="s">
        <v>307</v>
      </c>
      <c r="I825" s="144" t="s">
        <v>113</v>
      </c>
      <c r="J825" s="169">
        <v>0</v>
      </c>
      <c r="K825" s="170">
        <v>0</v>
      </c>
      <c r="L825" s="170">
        <v>0</v>
      </c>
      <c r="M825" s="170">
        <v>0</v>
      </c>
      <c r="N825" s="392">
        <v>0</v>
      </c>
      <c r="O825" s="184"/>
      <c r="P825" s="185"/>
      <c r="Q825" s="185"/>
      <c r="R825" s="185"/>
      <c r="S825" s="186"/>
    </row>
    <row r="826" spans="1:19" ht="24.95" customHeight="1" outlineLevel="2">
      <c r="A826" s="12" t="s">
        <v>9</v>
      </c>
      <c r="B826" s="2" t="s">
        <v>91</v>
      </c>
      <c r="C826" s="2">
        <v>509510</v>
      </c>
      <c r="D826" s="15">
        <v>951001</v>
      </c>
      <c r="E826" s="121" t="s">
        <v>453</v>
      </c>
      <c r="F826" s="15" t="s">
        <v>188</v>
      </c>
      <c r="G826" s="121" t="s">
        <v>8</v>
      </c>
      <c r="H826" s="143" t="s">
        <v>308</v>
      </c>
      <c r="I826" s="144" t="s">
        <v>114</v>
      </c>
      <c r="J826" s="169">
        <v>0</v>
      </c>
      <c r="K826" s="170">
        <v>0</v>
      </c>
      <c r="L826" s="170">
        <v>0</v>
      </c>
      <c r="M826" s="170">
        <v>0</v>
      </c>
      <c r="N826" s="392">
        <v>0</v>
      </c>
      <c r="O826" s="184"/>
      <c r="P826" s="185"/>
      <c r="Q826" s="185"/>
      <c r="R826" s="185"/>
      <c r="S826" s="186"/>
    </row>
    <row r="827" spans="1:19" ht="24.95" customHeight="1" outlineLevel="2">
      <c r="A827" s="12" t="s">
        <v>9</v>
      </c>
      <c r="B827" s="2" t="s">
        <v>91</v>
      </c>
      <c r="C827" s="2">
        <v>509510</v>
      </c>
      <c r="D827" s="15">
        <v>951001</v>
      </c>
      <c r="E827" s="121" t="s">
        <v>453</v>
      </c>
      <c r="F827" s="15" t="s">
        <v>188</v>
      </c>
      <c r="G827" s="121" t="s">
        <v>8</v>
      </c>
      <c r="H827" s="143" t="s">
        <v>309</v>
      </c>
      <c r="I827" s="144" t="s">
        <v>115</v>
      </c>
      <c r="J827" s="169">
        <v>0</v>
      </c>
      <c r="K827" s="170">
        <v>0</v>
      </c>
      <c r="L827" s="170">
        <v>0</v>
      </c>
      <c r="M827" s="170">
        <v>0</v>
      </c>
      <c r="N827" s="392">
        <v>0</v>
      </c>
      <c r="O827" s="184"/>
      <c r="P827" s="185"/>
      <c r="Q827" s="185"/>
      <c r="R827" s="185"/>
      <c r="S827" s="186"/>
    </row>
    <row r="828" spans="1:19" ht="24.95" customHeight="1" outlineLevel="2">
      <c r="A828" s="12" t="s">
        <v>9</v>
      </c>
      <c r="B828" s="2" t="s">
        <v>91</v>
      </c>
      <c r="C828" s="2">
        <v>509510</v>
      </c>
      <c r="D828" s="15">
        <v>951001</v>
      </c>
      <c r="E828" s="121" t="s">
        <v>453</v>
      </c>
      <c r="F828" s="15" t="s">
        <v>188</v>
      </c>
      <c r="G828" s="121" t="s">
        <v>8</v>
      </c>
      <c r="H828" s="143" t="s">
        <v>310</v>
      </c>
      <c r="I828" s="144" t="s">
        <v>117</v>
      </c>
      <c r="J828" s="169">
        <v>0</v>
      </c>
      <c r="K828" s="170">
        <v>0</v>
      </c>
      <c r="L828" s="170">
        <v>0</v>
      </c>
      <c r="M828" s="170">
        <v>0</v>
      </c>
      <c r="N828" s="392">
        <v>0</v>
      </c>
      <c r="O828" s="184"/>
      <c r="P828" s="185"/>
      <c r="Q828" s="185"/>
      <c r="R828" s="185"/>
      <c r="S828" s="186"/>
    </row>
    <row r="829" spans="1:19" ht="24.95" customHeight="1" outlineLevel="2">
      <c r="A829" s="12" t="s">
        <v>9</v>
      </c>
      <c r="B829" s="2" t="s">
        <v>91</v>
      </c>
      <c r="C829" s="2">
        <v>509510</v>
      </c>
      <c r="D829" s="15">
        <v>951001</v>
      </c>
      <c r="E829" s="121" t="s">
        <v>453</v>
      </c>
      <c r="F829" s="15" t="s">
        <v>188</v>
      </c>
      <c r="G829" s="121" t="s">
        <v>8</v>
      </c>
      <c r="H829" s="143" t="s">
        <v>311</v>
      </c>
      <c r="I829" s="144" t="s">
        <v>118</v>
      </c>
      <c r="J829" s="169">
        <v>0</v>
      </c>
      <c r="K829" s="170">
        <v>0</v>
      </c>
      <c r="L829" s="170">
        <v>0</v>
      </c>
      <c r="M829" s="170">
        <v>0</v>
      </c>
      <c r="N829" s="392">
        <v>0</v>
      </c>
      <c r="O829" s="184"/>
      <c r="P829" s="185"/>
      <c r="Q829" s="185"/>
      <c r="R829" s="185"/>
      <c r="S829" s="186"/>
    </row>
    <row r="830" spans="1:19" ht="24.95" customHeight="1" outlineLevel="2">
      <c r="A830" s="12" t="s">
        <v>9</v>
      </c>
      <c r="B830" s="2" t="s">
        <v>91</v>
      </c>
      <c r="C830" s="2">
        <v>509510</v>
      </c>
      <c r="D830" s="15">
        <v>951001</v>
      </c>
      <c r="E830" s="121" t="s">
        <v>453</v>
      </c>
      <c r="F830" s="15" t="s">
        <v>188</v>
      </c>
      <c r="G830" s="121" t="s">
        <v>8</v>
      </c>
      <c r="H830" s="143" t="s">
        <v>312</v>
      </c>
      <c r="I830" s="144" t="s">
        <v>119</v>
      </c>
      <c r="J830" s="169">
        <v>0</v>
      </c>
      <c r="K830" s="170">
        <v>0</v>
      </c>
      <c r="L830" s="170">
        <v>0</v>
      </c>
      <c r="M830" s="170">
        <v>0</v>
      </c>
      <c r="N830" s="392">
        <v>0</v>
      </c>
      <c r="O830" s="184"/>
      <c r="P830" s="185"/>
      <c r="Q830" s="185"/>
      <c r="R830" s="185"/>
      <c r="S830" s="186"/>
    </row>
    <row r="831" spans="1:19" ht="24.95" customHeight="1" outlineLevel="2">
      <c r="A831" s="12" t="s">
        <v>9</v>
      </c>
      <c r="B831" s="2" t="s">
        <v>91</v>
      </c>
      <c r="C831" s="2">
        <v>509510</v>
      </c>
      <c r="D831" s="15">
        <v>951001</v>
      </c>
      <c r="E831" s="121" t="s">
        <v>453</v>
      </c>
      <c r="F831" s="15" t="s">
        <v>188</v>
      </c>
      <c r="G831" s="121" t="s">
        <v>8</v>
      </c>
      <c r="H831" s="143" t="s">
        <v>313</v>
      </c>
      <c r="I831" s="144" t="s">
        <v>120</v>
      </c>
      <c r="J831" s="169">
        <v>0</v>
      </c>
      <c r="K831" s="170">
        <v>0</v>
      </c>
      <c r="L831" s="170">
        <v>0</v>
      </c>
      <c r="M831" s="170">
        <v>0</v>
      </c>
      <c r="N831" s="392">
        <v>0</v>
      </c>
      <c r="O831" s="184"/>
      <c r="P831" s="185"/>
      <c r="Q831" s="185"/>
      <c r="R831" s="185"/>
      <c r="S831" s="186"/>
    </row>
    <row r="832" spans="1:19" ht="24.95" customHeight="1" outlineLevel="2">
      <c r="A832" s="12" t="s">
        <v>9</v>
      </c>
      <c r="B832" s="2" t="s">
        <v>91</v>
      </c>
      <c r="C832" s="2">
        <v>509510</v>
      </c>
      <c r="D832" s="15">
        <v>951001</v>
      </c>
      <c r="E832" s="121" t="s">
        <v>453</v>
      </c>
      <c r="F832" s="15" t="s">
        <v>188</v>
      </c>
      <c r="G832" s="121" t="s">
        <v>8</v>
      </c>
      <c r="H832" s="143" t="s">
        <v>314</v>
      </c>
      <c r="I832" s="144" t="s">
        <v>121</v>
      </c>
      <c r="J832" s="169">
        <v>0</v>
      </c>
      <c r="K832" s="170">
        <v>0</v>
      </c>
      <c r="L832" s="170">
        <v>0</v>
      </c>
      <c r="M832" s="170">
        <v>0</v>
      </c>
      <c r="N832" s="392">
        <v>0</v>
      </c>
      <c r="O832" s="184"/>
      <c r="P832" s="185"/>
      <c r="Q832" s="185"/>
      <c r="R832" s="185"/>
      <c r="S832" s="186"/>
    </row>
    <row r="833" spans="1:19" ht="24.95" customHeight="1" outlineLevel="2">
      <c r="A833" s="12" t="s">
        <v>9</v>
      </c>
      <c r="B833" s="2" t="s">
        <v>91</v>
      </c>
      <c r="C833" s="2">
        <v>509510</v>
      </c>
      <c r="D833" s="15">
        <v>951001</v>
      </c>
      <c r="E833" s="121" t="s">
        <v>453</v>
      </c>
      <c r="F833" s="15" t="s">
        <v>188</v>
      </c>
      <c r="G833" s="121" t="s">
        <v>8</v>
      </c>
      <c r="H833" s="143" t="s">
        <v>315</v>
      </c>
      <c r="I833" s="144" t="s">
        <v>123</v>
      </c>
      <c r="J833" s="169">
        <v>0</v>
      </c>
      <c r="K833" s="170">
        <v>0</v>
      </c>
      <c r="L833" s="170">
        <v>0</v>
      </c>
      <c r="M833" s="170">
        <v>0</v>
      </c>
      <c r="N833" s="392">
        <v>0</v>
      </c>
      <c r="O833" s="184"/>
      <c r="P833" s="185"/>
      <c r="Q833" s="185"/>
      <c r="R833" s="185"/>
      <c r="S833" s="186"/>
    </row>
    <row r="834" spans="1:19" ht="24.95" customHeight="1" outlineLevel="1">
      <c r="A834" s="123"/>
      <c r="B834" s="124" t="s">
        <v>91</v>
      </c>
      <c r="C834" s="124">
        <v>509510</v>
      </c>
      <c r="D834" s="355">
        <v>951001</v>
      </c>
      <c r="E834" s="125"/>
      <c r="F834" s="355" t="s">
        <v>188</v>
      </c>
      <c r="G834" s="125" t="s">
        <v>8</v>
      </c>
      <c r="H834" s="147"/>
      <c r="I834" s="148"/>
      <c r="J834" s="171">
        <v>5</v>
      </c>
      <c r="K834" s="172">
        <v>1</v>
      </c>
      <c r="L834" s="172">
        <v>1</v>
      </c>
      <c r="M834" s="172">
        <v>1</v>
      </c>
      <c r="N834" s="393">
        <v>2</v>
      </c>
      <c r="O834" s="187">
        <v>882.20940000000007</v>
      </c>
      <c r="P834" s="188">
        <v>221</v>
      </c>
      <c r="Q834" s="188">
        <v>221</v>
      </c>
      <c r="R834" s="188">
        <v>221</v>
      </c>
      <c r="S834" s="189">
        <v>219.20940000000007</v>
      </c>
    </row>
    <row r="835" spans="1:19" ht="24.95" customHeight="1" outlineLevel="2">
      <c r="A835" s="12" t="s">
        <v>10</v>
      </c>
      <c r="B835" s="2" t="s">
        <v>91</v>
      </c>
      <c r="C835" s="2">
        <v>509606</v>
      </c>
      <c r="D835" s="15">
        <v>960601</v>
      </c>
      <c r="E835" s="121" t="s">
        <v>377</v>
      </c>
      <c r="F835" s="15" t="s">
        <v>188</v>
      </c>
      <c r="G835" s="121" t="s">
        <v>8</v>
      </c>
      <c r="H835" s="143" t="s">
        <v>300</v>
      </c>
      <c r="I835" s="144" t="s">
        <v>99</v>
      </c>
      <c r="J835" s="166">
        <v>15</v>
      </c>
      <c r="K835" s="168">
        <v>0</v>
      </c>
      <c r="L835" s="168">
        <v>15</v>
      </c>
      <c r="M835" s="168">
        <v>0</v>
      </c>
      <c r="N835" s="391">
        <v>0</v>
      </c>
      <c r="O835" s="181"/>
      <c r="P835" s="182"/>
      <c r="Q835" s="182"/>
      <c r="R835" s="182"/>
      <c r="S835" s="183"/>
    </row>
    <row r="836" spans="1:19" ht="24.95" customHeight="1" outlineLevel="2">
      <c r="A836" s="12" t="s">
        <v>10</v>
      </c>
      <c r="B836" s="2" t="s">
        <v>91</v>
      </c>
      <c r="C836" s="2">
        <v>509606</v>
      </c>
      <c r="D836" s="15">
        <v>960601</v>
      </c>
      <c r="E836" s="121" t="s">
        <v>377</v>
      </c>
      <c r="F836" s="15" t="s">
        <v>188</v>
      </c>
      <c r="G836" s="121" t="s">
        <v>8</v>
      </c>
      <c r="H836" s="143" t="s">
        <v>301</v>
      </c>
      <c r="I836" s="144" t="s">
        <v>100</v>
      </c>
      <c r="J836" s="169">
        <v>0</v>
      </c>
      <c r="K836" s="170">
        <v>0</v>
      </c>
      <c r="L836" s="170">
        <v>0</v>
      </c>
      <c r="M836" s="170">
        <v>0</v>
      </c>
      <c r="N836" s="392">
        <v>0</v>
      </c>
      <c r="O836" s="184"/>
      <c r="P836" s="185"/>
      <c r="Q836" s="185"/>
      <c r="R836" s="185"/>
      <c r="S836" s="186"/>
    </row>
    <row r="837" spans="1:19" ht="24.95" customHeight="1" outlineLevel="2">
      <c r="A837" s="12" t="s">
        <v>10</v>
      </c>
      <c r="B837" s="2" t="s">
        <v>91</v>
      </c>
      <c r="C837" s="2">
        <v>509606</v>
      </c>
      <c r="D837" s="15">
        <v>960601</v>
      </c>
      <c r="E837" s="121" t="s">
        <v>377</v>
      </c>
      <c r="F837" s="15" t="s">
        <v>188</v>
      </c>
      <c r="G837" s="121" t="s">
        <v>8</v>
      </c>
      <c r="H837" s="143" t="s">
        <v>302</v>
      </c>
      <c r="I837" s="144" t="s">
        <v>102</v>
      </c>
      <c r="J837" s="169">
        <v>0</v>
      </c>
      <c r="K837" s="170">
        <v>0</v>
      </c>
      <c r="L837" s="170">
        <v>0</v>
      </c>
      <c r="M837" s="170">
        <v>0</v>
      </c>
      <c r="N837" s="392">
        <v>0</v>
      </c>
      <c r="O837" s="184"/>
      <c r="P837" s="185"/>
      <c r="Q837" s="185"/>
      <c r="R837" s="185"/>
      <c r="S837" s="186"/>
    </row>
    <row r="838" spans="1:19" ht="24.95" customHeight="1" outlineLevel="2">
      <c r="A838" s="12" t="s">
        <v>10</v>
      </c>
      <c r="B838" s="2" t="s">
        <v>91</v>
      </c>
      <c r="C838" s="2">
        <v>509606</v>
      </c>
      <c r="D838" s="15">
        <v>960601</v>
      </c>
      <c r="E838" s="121" t="s">
        <v>377</v>
      </c>
      <c r="F838" s="15" t="s">
        <v>188</v>
      </c>
      <c r="G838" s="121" t="s">
        <v>8</v>
      </c>
      <c r="H838" s="143" t="s">
        <v>160</v>
      </c>
      <c r="I838" s="144" t="s">
        <v>104</v>
      </c>
      <c r="J838" s="169">
        <v>0</v>
      </c>
      <c r="K838" s="170">
        <v>0</v>
      </c>
      <c r="L838" s="170">
        <v>0</v>
      </c>
      <c r="M838" s="170">
        <v>0</v>
      </c>
      <c r="N838" s="392">
        <v>0</v>
      </c>
      <c r="O838" s="184"/>
      <c r="P838" s="185"/>
      <c r="Q838" s="185"/>
      <c r="R838" s="185"/>
      <c r="S838" s="186"/>
    </row>
    <row r="839" spans="1:19" ht="24.95" customHeight="1" outlineLevel="2">
      <c r="A839" s="12" t="s">
        <v>10</v>
      </c>
      <c r="B839" s="2" t="s">
        <v>91</v>
      </c>
      <c r="C839" s="2">
        <v>509606</v>
      </c>
      <c r="D839" s="15">
        <v>960601</v>
      </c>
      <c r="E839" s="121" t="s">
        <v>377</v>
      </c>
      <c r="F839" s="15" t="s">
        <v>188</v>
      </c>
      <c r="G839" s="121" t="s">
        <v>8</v>
      </c>
      <c r="H839" s="143" t="s">
        <v>303</v>
      </c>
      <c r="I839" s="144" t="s">
        <v>106</v>
      </c>
      <c r="J839" s="169">
        <v>0</v>
      </c>
      <c r="K839" s="170">
        <v>0</v>
      </c>
      <c r="L839" s="170">
        <v>0</v>
      </c>
      <c r="M839" s="170">
        <v>0</v>
      </c>
      <c r="N839" s="392">
        <v>0</v>
      </c>
      <c r="O839" s="184"/>
      <c r="P839" s="185"/>
      <c r="Q839" s="185"/>
      <c r="R839" s="185"/>
      <c r="S839" s="186"/>
    </row>
    <row r="840" spans="1:19" ht="24.95" customHeight="1" outlineLevel="2">
      <c r="A840" s="12" t="s">
        <v>10</v>
      </c>
      <c r="B840" s="2" t="s">
        <v>91</v>
      </c>
      <c r="C840" s="2">
        <v>509606</v>
      </c>
      <c r="D840" s="15">
        <v>960601</v>
      </c>
      <c r="E840" s="121" t="s">
        <v>377</v>
      </c>
      <c r="F840" s="15" t="s">
        <v>188</v>
      </c>
      <c r="G840" s="121" t="s">
        <v>8</v>
      </c>
      <c r="H840" s="143" t="s">
        <v>304</v>
      </c>
      <c r="I840" s="144" t="s">
        <v>109</v>
      </c>
      <c r="J840" s="169">
        <v>6</v>
      </c>
      <c r="K840" s="170">
        <v>0</v>
      </c>
      <c r="L840" s="170">
        <v>0</v>
      </c>
      <c r="M840" s="170">
        <v>1</v>
      </c>
      <c r="N840" s="392">
        <v>5</v>
      </c>
      <c r="O840" s="184"/>
      <c r="P840" s="185"/>
      <c r="Q840" s="185"/>
      <c r="R840" s="185"/>
      <c r="S840" s="186"/>
    </row>
    <row r="841" spans="1:19" ht="24.95" customHeight="1" outlineLevel="2">
      <c r="A841" s="12" t="s">
        <v>10</v>
      </c>
      <c r="B841" s="2" t="s">
        <v>91</v>
      </c>
      <c r="C841" s="2">
        <v>509606</v>
      </c>
      <c r="D841" s="15">
        <v>960601</v>
      </c>
      <c r="E841" s="121" t="s">
        <v>377</v>
      </c>
      <c r="F841" s="15" t="s">
        <v>188</v>
      </c>
      <c r="G841" s="121" t="s">
        <v>8</v>
      </c>
      <c r="H841" s="143" t="s">
        <v>305</v>
      </c>
      <c r="I841" s="144" t="s">
        <v>110</v>
      </c>
      <c r="J841" s="169">
        <v>0</v>
      </c>
      <c r="K841" s="170">
        <v>0</v>
      </c>
      <c r="L841" s="170">
        <v>0</v>
      </c>
      <c r="M841" s="170">
        <v>0</v>
      </c>
      <c r="N841" s="392">
        <v>0</v>
      </c>
      <c r="O841" s="184"/>
      <c r="P841" s="185"/>
      <c r="Q841" s="185"/>
      <c r="R841" s="185"/>
      <c r="S841" s="186"/>
    </row>
    <row r="842" spans="1:19" ht="24.95" customHeight="1" outlineLevel="2">
      <c r="A842" s="12" t="s">
        <v>10</v>
      </c>
      <c r="B842" s="2" t="s">
        <v>91</v>
      </c>
      <c r="C842" s="2">
        <v>509606</v>
      </c>
      <c r="D842" s="15">
        <v>960601</v>
      </c>
      <c r="E842" s="121" t="s">
        <v>377</v>
      </c>
      <c r="F842" s="15" t="s">
        <v>188</v>
      </c>
      <c r="G842" s="121" t="s">
        <v>8</v>
      </c>
      <c r="H842" s="143" t="s">
        <v>306</v>
      </c>
      <c r="I842" s="144" t="s">
        <v>112</v>
      </c>
      <c r="J842" s="169">
        <v>0</v>
      </c>
      <c r="K842" s="170">
        <v>0</v>
      </c>
      <c r="L842" s="170">
        <v>0</v>
      </c>
      <c r="M842" s="170">
        <v>0</v>
      </c>
      <c r="N842" s="392">
        <v>0</v>
      </c>
      <c r="O842" s="184"/>
      <c r="P842" s="185"/>
      <c r="Q842" s="185"/>
      <c r="R842" s="185"/>
      <c r="S842" s="186"/>
    </row>
    <row r="843" spans="1:19" ht="24.95" customHeight="1" outlineLevel="2">
      <c r="A843" s="12" t="s">
        <v>10</v>
      </c>
      <c r="B843" s="2" t="s">
        <v>91</v>
      </c>
      <c r="C843" s="2">
        <v>509606</v>
      </c>
      <c r="D843" s="15">
        <v>960601</v>
      </c>
      <c r="E843" s="121" t="s">
        <v>377</v>
      </c>
      <c r="F843" s="15" t="s">
        <v>188</v>
      </c>
      <c r="G843" s="121" t="s">
        <v>8</v>
      </c>
      <c r="H843" s="143" t="s">
        <v>307</v>
      </c>
      <c r="I843" s="144" t="s">
        <v>113</v>
      </c>
      <c r="J843" s="169">
        <v>200</v>
      </c>
      <c r="K843" s="170">
        <v>50</v>
      </c>
      <c r="L843" s="170">
        <v>50</v>
      </c>
      <c r="M843" s="170">
        <v>50</v>
      </c>
      <c r="N843" s="392">
        <v>50</v>
      </c>
      <c r="O843" s="184"/>
      <c r="P843" s="185"/>
      <c r="Q843" s="185"/>
      <c r="R843" s="185"/>
      <c r="S843" s="186"/>
    </row>
    <row r="844" spans="1:19" ht="24.95" customHeight="1" outlineLevel="2">
      <c r="A844" s="12" t="s">
        <v>10</v>
      </c>
      <c r="B844" s="2" t="s">
        <v>91</v>
      </c>
      <c r="C844" s="2">
        <v>509606</v>
      </c>
      <c r="D844" s="15">
        <v>960601</v>
      </c>
      <c r="E844" s="121" t="s">
        <v>377</v>
      </c>
      <c r="F844" s="15" t="s">
        <v>188</v>
      </c>
      <c r="G844" s="121" t="s">
        <v>8</v>
      </c>
      <c r="H844" s="143" t="s">
        <v>308</v>
      </c>
      <c r="I844" s="144" t="s">
        <v>114</v>
      </c>
      <c r="J844" s="169">
        <v>0</v>
      </c>
      <c r="K844" s="170">
        <v>0</v>
      </c>
      <c r="L844" s="170">
        <v>0</v>
      </c>
      <c r="M844" s="170">
        <v>0</v>
      </c>
      <c r="N844" s="392">
        <v>0</v>
      </c>
      <c r="O844" s="184"/>
      <c r="P844" s="185"/>
      <c r="Q844" s="185"/>
      <c r="R844" s="185"/>
      <c r="S844" s="186"/>
    </row>
    <row r="845" spans="1:19" ht="24.95" customHeight="1" outlineLevel="2">
      <c r="A845" s="12" t="s">
        <v>10</v>
      </c>
      <c r="B845" s="2" t="s">
        <v>91</v>
      </c>
      <c r="C845" s="2">
        <v>509606</v>
      </c>
      <c r="D845" s="15">
        <v>960601</v>
      </c>
      <c r="E845" s="121" t="s">
        <v>377</v>
      </c>
      <c r="F845" s="15" t="s">
        <v>188</v>
      </c>
      <c r="G845" s="121" t="s">
        <v>8</v>
      </c>
      <c r="H845" s="143" t="s">
        <v>309</v>
      </c>
      <c r="I845" s="144" t="s">
        <v>115</v>
      </c>
      <c r="J845" s="169">
        <v>0</v>
      </c>
      <c r="K845" s="170">
        <v>0</v>
      </c>
      <c r="L845" s="170">
        <v>0</v>
      </c>
      <c r="M845" s="170">
        <v>0</v>
      </c>
      <c r="N845" s="392">
        <v>0</v>
      </c>
      <c r="O845" s="184"/>
      <c r="P845" s="185"/>
      <c r="Q845" s="185"/>
      <c r="R845" s="185"/>
      <c r="S845" s="186"/>
    </row>
    <row r="846" spans="1:19" ht="24.95" customHeight="1" outlineLevel="2">
      <c r="A846" s="12" t="s">
        <v>10</v>
      </c>
      <c r="B846" s="2" t="s">
        <v>91</v>
      </c>
      <c r="C846" s="2">
        <v>509606</v>
      </c>
      <c r="D846" s="15">
        <v>960601</v>
      </c>
      <c r="E846" s="121" t="s">
        <v>377</v>
      </c>
      <c r="F846" s="15" t="s">
        <v>188</v>
      </c>
      <c r="G846" s="121" t="s">
        <v>8</v>
      </c>
      <c r="H846" s="143" t="s">
        <v>310</v>
      </c>
      <c r="I846" s="144" t="s">
        <v>117</v>
      </c>
      <c r="J846" s="169">
        <v>0</v>
      </c>
      <c r="K846" s="170">
        <v>0</v>
      </c>
      <c r="L846" s="170">
        <v>0</v>
      </c>
      <c r="M846" s="170">
        <v>0</v>
      </c>
      <c r="N846" s="392">
        <v>0</v>
      </c>
      <c r="O846" s="184"/>
      <c r="P846" s="185"/>
      <c r="Q846" s="185"/>
      <c r="R846" s="185"/>
      <c r="S846" s="186"/>
    </row>
    <row r="847" spans="1:19" ht="24.95" customHeight="1" outlineLevel="2">
      <c r="A847" s="12" t="s">
        <v>10</v>
      </c>
      <c r="B847" s="2" t="s">
        <v>91</v>
      </c>
      <c r="C847" s="2">
        <v>509606</v>
      </c>
      <c r="D847" s="15">
        <v>960601</v>
      </c>
      <c r="E847" s="121" t="s">
        <v>377</v>
      </c>
      <c r="F847" s="15" t="s">
        <v>188</v>
      </c>
      <c r="G847" s="121" t="s">
        <v>8</v>
      </c>
      <c r="H847" s="143" t="s">
        <v>311</v>
      </c>
      <c r="I847" s="144" t="s">
        <v>118</v>
      </c>
      <c r="J847" s="169">
        <v>0</v>
      </c>
      <c r="K847" s="170">
        <v>0</v>
      </c>
      <c r="L847" s="170">
        <v>0</v>
      </c>
      <c r="M847" s="170">
        <v>0</v>
      </c>
      <c r="N847" s="392">
        <v>0</v>
      </c>
      <c r="O847" s="184"/>
      <c r="P847" s="185"/>
      <c r="Q847" s="185"/>
      <c r="R847" s="185"/>
      <c r="S847" s="186"/>
    </row>
    <row r="848" spans="1:19" ht="24.95" customHeight="1" outlineLevel="2">
      <c r="A848" s="12" t="s">
        <v>10</v>
      </c>
      <c r="B848" s="2" t="s">
        <v>91</v>
      </c>
      <c r="C848" s="2">
        <v>509606</v>
      </c>
      <c r="D848" s="15">
        <v>960601</v>
      </c>
      <c r="E848" s="121" t="s">
        <v>377</v>
      </c>
      <c r="F848" s="15" t="s">
        <v>188</v>
      </c>
      <c r="G848" s="121" t="s">
        <v>8</v>
      </c>
      <c r="H848" s="143" t="s">
        <v>312</v>
      </c>
      <c r="I848" s="144" t="s">
        <v>119</v>
      </c>
      <c r="J848" s="169">
        <v>39</v>
      </c>
      <c r="K848" s="170">
        <v>8</v>
      </c>
      <c r="L848" s="170">
        <v>8</v>
      </c>
      <c r="M848" s="170">
        <v>12</v>
      </c>
      <c r="N848" s="392">
        <v>11</v>
      </c>
      <c r="O848" s="184"/>
      <c r="P848" s="185"/>
      <c r="Q848" s="185"/>
      <c r="R848" s="185"/>
      <c r="S848" s="186"/>
    </row>
    <row r="849" spans="1:19" ht="24.95" customHeight="1" outlineLevel="2">
      <c r="A849" s="12" t="s">
        <v>10</v>
      </c>
      <c r="B849" s="2" t="s">
        <v>91</v>
      </c>
      <c r="C849" s="2">
        <v>509606</v>
      </c>
      <c r="D849" s="15">
        <v>960601</v>
      </c>
      <c r="E849" s="121" t="s">
        <v>377</v>
      </c>
      <c r="F849" s="15" t="s">
        <v>188</v>
      </c>
      <c r="G849" s="121" t="s">
        <v>8</v>
      </c>
      <c r="H849" s="143" t="s">
        <v>313</v>
      </c>
      <c r="I849" s="144" t="s">
        <v>120</v>
      </c>
      <c r="J849" s="169">
        <v>0</v>
      </c>
      <c r="K849" s="170">
        <v>0</v>
      </c>
      <c r="L849" s="170">
        <v>0</v>
      </c>
      <c r="M849" s="170">
        <v>0</v>
      </c>
      <c r="N849" s="392">
        <v>0</v>
      </c>
      <c r="O849" s="184"/>
      <c r="P849" s="185"/>
      <c r="Q849" s="185"/>
      <c r="R849" s="185"/>
      <c r="S849" s="186"/>
    </row>
    <row r="850" spans="1:19" ht="24.95" customHeight="1" outlineLevel="2">
      <c r="A850" s="12" t="s">
        <v>10</v>
      </c>
      <c r="B850" s="2" t="s">
        <v>91</v>
      </c>
      <c r="C850" s="2">
        <v>509606</v>
      </c>
      <c r="D850" s="15">
        <v>960601</v>
      </c>
      <c r="E850" s="121" t="s">
        <v>377</v>
      </c>
      <c r="F850" s="15" t="s">
        <v>188</v>
      </c>
      <c r="G850" s="121" t="s">
        <v>8</v>
      </c>
      <c r="H850" s="143" t="s">
        <v>314</v>
      </c>
      <c r="I850" s="144" t="s">
        <v>121</v>
      </c>
      <c r="J850" s="169">
        <v>231</v>
      </c>
      <c r="K850" s="170">
        <v>50</v>
      </c>
      <c r="L850" s="170">
        <v>56</v>
      </c>
      <c r="M850" s="170">
        <v>63</v>
      </c>
      <c r="N850" s="392">
        <v>62</v>
      </c>
      <c r="O850" s="184"/>
      <c r="P850" s="185"/>
      <c r="Q850" s="185"/>
      <c r="R850" s="185"/>
      <c r="S850" s="186"/>
    </row>
    <row r="851" spans="1:19" ht="24.95" customHeight="1" outlineLevel="2">
      <c r="A851" s="12" t="s">
        <v>10</v>
      </c>
      <c r="B851" s="2" t="s">
        <v>91</v>
      </c>
      <c r="C851" s="2">
        <v>509606</v>
      </c>
      <c r="D851" s="15">
        <v>960601</v>
      </c>
      <c r="E851" s="121" t="s">
        <v>377</v>
      </c>
      <c r="F851" s="15" t="s">
        <v>188</v>
      </c>
      <c r="G851" s="121" t="s">
        <v>8</v>
      </c>
      <c r="H851" s="143" t="s">
        <v>315</v>
      </c>
      <c r="I851" s="144" t="s">
        <v>123</v>
      </c>
      <c r="J851" s="169">
        <v>460</v>
      </c>
      <c r="K851" s="170">
        <v>100</v>
      </c>
      <c r="L851" s="170">
        <v>115</v>
      </c>
      <c r="M851" s="170">
        <v>145</v>
      </c>
      <c r="N851" s="392">
        <v>100</v>
      </c>
      <c r="O851" s="184"/>
      <c r="P851" s="185"/>
      <c r="Q851" s="185"/>
      <c r="R851" s="185"/>
      <c r="S851" s="186"/>
    </row>
    <row r="852" spans="1:19" ht="24.95" customHeight="1" outlineLevel="1">
      <c r="A852" s="123"/>
      <c r="B852" s="124" t="s">
        <v>91</v>
      </c>
      <c r="C852" s="124">
        <v>509606</v>
      </c>
      <c r="D852" s="355">
        <v>960601</v>
      </c>
      <c r="E852" s="125"/>
      <c r="F852" s="355" t="s">
        <v>188</v>
      </c>
      <c r="G852" s="125" t="s">
        <v>8</v>
      </c>
      <c r="H852" s="147"/>
      <c r="I852" s="148"/>
      <c r="J852" s="171">
        <v>951</v>
      </c>
      <c r="K852" s="172">
        <v>208</v>
      </c>
      <c r="L852" s="172">
        <v>244</v>
      </c>
      <c r="M852" s="172">
        <v>271</v>
      </c>
      <c r="N852" s="393">
        <v>228</v>
      </c>
      <c r="O852" s="187">
        <v>152459.50387389987</v>
      </c>
      <c r="P852" s="188">
        <v>33359.962</v>
      </c>
      <c r="Q852" s="188">
        <v>38715.602752558138</v>
      </c>
      <c r="R852" s="188">
        <v>43826.432901534987</v>
      </c>
      <c r="S852" s="189">
        <v>36557.506219806746</v>
      </c>
    </row>
    <row r="853" spans="1:19" ht="24.95" customHeight="1" outlineLevel="2">
      <c r="A853" s="12" t="s">
        <v>10</v>
      </c>
      <c r="B853" s="2" t="s">
        <v>91</v>
      </c>
      <c r="C853" s="2">
        <v>509633</v>
      </c>
      <c r="D853" s="15">
        <v>963301</v>
      </c>
      <c r="E853" s="121" t="s">
        <v>280</v>
      </c>
      <c r="F853" s="15" t="s">
        <v>188</v>
      </c>
      <c r="G853" s="121" t="s">
        <v>8</v>
      </c>
      <c r="H853" s="143" t="s">
        <v>300</v>
      </c>
      <c r="I853" s="144" t="s">
        <v>99</v>
      </c>
      <c r="J853" s="166">
        <v>0</v>
      </c>
      <c r="K853" s="168">
        <v>0</v>
      </c>
      <c r="L853" s="168">
        <v>0</v>
      </c>
      <c r="M853" s="168">
        <v>0</v>
      </c>
      <c r="N853" s="391">
        <v>0</v>
      </c>
      <c r="O853" s="181"/>
      <c r="P853" s="182"/>
      <c r="Q853" s="182"/>
      <c r="R853" s="182"/>
      <c r="S853" s="183"/>
    </row>
    <row r="854" spans="1:19" ht="24.95" customHeight="1" outlineLevel="2">
      <c r="A854" s="12" t="s">
        <v>10</v>
      </c>
      <c r="B854" s="2" t="s">
        <v>91</v>
      </c>
      <c r="C854" s="2">
        <v>509633</v>
      </c>
      <c r="D854" s="15">
        <v>963301</v>
      </c>
      <c r="E854" s="121" t="s">
        <v>280</v>
      </c>
      <c r="F854" s="15" t="s">
        <v>188</v>
      </c>
      <c r="G854" s="121" t="s">
        <v>8</v>
      </c>
      <c r="H854" s="143" t="s">
        <v>301</v>
      </c>
      <c r="I854" s="144" t="s">
        <v>100</v>
      </c>
      <c r="J854" s="169">
        <v>0</v>
      </c>
      <c r="K854" s="170">
        <v>0</v>
      </c>
      <c r="L854" s="170">
        <v>0</v>
      </c>
      <c r="M854" s="170">
        <v>0</v>
      </c>
      <c r="N854" s="392">
        <v>0</v>
      </c>
      <c r="O854" s="184"/>
      <c r="P854" s="185"/>
      <c r="Q854" s="185"/>
      <c r="R854" s="185"/>
      <c r="S854" s="186"/>
    </row>
    <row r="855" spans="1:19" ht="24.95" customHeight="1" outlineLevel="2">
      <c r="A855" s="12" t="s">
        <v>10</v>
      </c>
      <c r="B855" s="2" t="s">
        <v>91</v>
      </c>
      <c r="C855" s="2">
        <v>509633</v>
      </c>
      <c r="D855" s="15">
        <v>963301</v>
      </c>
      <c r="E855" s="121" t="s">
        <v>280</v>
      </c>
      <c r="F855" s="15" t="s">
        <v>188</v>
      </c>
      <c r="G855" s="121" t="s">
        <v>8</v>
      </c>
      <c r="H855" s="143" t="s">
        <v>302</v>
      </c>
      <c r="I855" s="144" t="s">
        <v>102</v>
      </c>
      <c r="J855" s="169">
        <v>0</v>
      </c>
      <c r="K855" s="170">
        <v>0</v>
      </c>
      <c r="L855" s="170">
        <v>0</v>
      </c>
      <c r="M855" s="170">
        <v>0</v>
      </c>
      <c r="N855" s="392">
        <v>0</v>
      </c>
      <c r="O855" s="184"/>
      <c r="P855" s="185"/>
      <c r="Q855" s="185"/>
      <c r="R855" s="185"/>
      <c r="S855" s="186"/>
    </row>
    <row r="856" spans="1:19" ht="24.95" customHeight="1" outlineLevel="2">
      <c r="A856" s="12" t="s">
        <v>10</v>
      </c>
      <c r="B856" s="2" t="s">
        <v>91</v>
      </c>
      <c r="C856" s="2">
        <v>509633</v>
      </c>
      <c r="D856" s="15">
        <v>963301</v>
      </c>
      <c r="E856" s="121" t="s">
        <v>280</v>
      </c>
      <c r="F856" s="15" t="s">
        <v>188</v>
      </c>
      <c r="G856" s="121" t="s">
        <v>8</v>
      </c>
      <c r="H856" s="143" t="s">
        <v>160</v>
      </c>
      <c r="I856" s="144" t="s">
        <v>104</v>
      </c>
      <c r="J856" s="169">
        <v>0</v>
      </c>
      <c r="K856" s="170">
        <v>0</v>
      </c>
      <c r="L856" s="170">
        <v>0</v>
      </c>
      <c r="M856" s="170">
        <v>0</v>
      </c>
      <c r="N856" s="392">
        <v>0</v>
      </c>
      <c r="O856" s="184"/>
      <c r="P856" s="185"/>
      <c r="Q856" s="185"/>
      <c r="R856" s="185"/>
      <c r="S856" s="186"/>
    </row>
    <row r="857" spans="1:19" ht="24.95" customHeight="1" outlineLevel="2">
      <c r="A857" s="12" t="s">
        <v>10</v>
      </c>
      <c r="B857" s="2" t="s">
        <v>91</v>
      </c>
      <c r="C857" s="2">
        <v>509633</v>
      </c>
      <c r="D857" s="15">
        <v>963301</v>
      </c>
      <c r="E857" s="121" t="s">
        <v>280</v>
      </c>
      <c r="F857" s="15" t="s">
        <v>188</v>
      </c>
      <c r="G857" s="121" t="s">
        <v>8</v>
      </c>
      <c r="H857" s="143" t="s">
        <v>303</v>
      </c>
      <c r="I857" s="144" t="s">
        <v>106</v>
      </c>
      <c r="J857" s="169">
        <v>0</v>
      </c>
      <c r="K857" s="170">
        <v>0</v>
      </c>
      <c r="L857" s="170">
        <v>0</v>
      </c>
      <c r="M857" s="170">
        <v>0</v>
      </c>
      <c r="N857" s="392">
        <v>0</v>
      </c>
      <c r="O857" s="184"/>
      <c r="P857" s="185"/>
      <c r="Q857" s="185"/>
      <c r="R857" s="185"/>
      <c r="S857" s="186"/>
    </row>
    <row r="858" spans="1:19" ht="24.95" customHeight="1" outlineLevel="2">
      <c r="A858" s="12" t="s">
        <v>10</v>
      </c>
      <c r="B858" s="2" t="s">
        <v>91</v>
      </c>
      <c r="C858" s="2">
        <v>509633</v>
      </c>
      <c r="D858" s="15">
        <v>963301</v>
      </c>
      <c r="E858" s="121" t="s">
        <v>280</v>
      </c>
      <c r="F858" s="15" t="s">
        <v>188</v>
      </c>
      <c r="G858" s="121" t="s">
        <v>8</v>
      </c>
      <c r="H858" s="143" t="s">
        <v>304</v>
      </c>
      <c r="I858" s="144" t="s">
        <v>109</v>
      </c>
      <c r="J858" s="169">
        <v>0</v>
      </c>
      <c r="K858" s="170">
        <v>0</v>
      </c>
      <c r="L858" s="170">
        <v>0</v>
      </c>
      <c r="M858" s="170">
        <v>0</v>
      </c>
      <c r="N858" s="392">
        <v>0</v>
      </c>
      <c r="O858" s="184"/>
      <c r="P858" s="185"/>
      <c r="Q858" s="185"/>
      <c r="R858" s="185"/>
      <c r="S858" s="186"/>
    </row>
    <row r="859" spans="1:19" ht="24.95" customHeight="1" outlineLevel="2">
      <c r="A859" s="12" t="s">
        <v>10</v>
      </c>
      <c r="B859" s="2" t="s">
        <v>91</v>
      </c>
      <c r="C859" s="2">
        <v>509633</v>
      </c>
      <c r="D859" s="15">
        <v>963301</v>
      </c>
      <c r="E859" s="121" t="s">
        <v>280</v>
      </c>
      <c r="F859" s="15" t="s">
        <v>188</v>
      </c>
      <c r="G859" s="121" t="s">
        <v>8</v>
      </c>
      <c r="H859" s="143" t="s">
        <v>305</v>
      </c>
      <c r="I859" s="144" t="s">
        <v>110</v>
      </c>
      <c r="J859" s="169">
        <v>0</v>
      </c>
      <c r="K859" s="170">
        <v>0</v>
      </c>
      <c r="L859" s="170">
        <v>0</v>
      </c>
      <c r="M859" s="170">
        <v>0</v>
      </c>
      <c r="N859" s="392">
        <v>0</v>
      </c>
      <c r="O859" s="184"/>
      <c r="P859" s="185"/>
      <c r="Q859" s="185"/>
      <c r="R859" s="185"/>
      <c r="S859" s="186"/>
    </row>
    <row r="860" spans="1:19" ht="24.95" customHeight="1" outlineLevel="2">
      <c r="A860" s="12" t="s">
        <v>10</v>
      </c>
      <c r="B860" s="2" t="s">
        <v>91</v>
      </c>
      <c r="C860" s="2">
        <v>509633</v>
      </c>
      <c r="D860" s="15">
        <v>963301</v>
      </c>
      <c r="E860" s="121" t="s">
        <v>280</v>
      </c>
      <c r="F860" s="15" t="s">
        <v>188</v>
      </c>
      <c r="G860" s="121" t="s">
        <v>8</v>
      </c>
      <c r="H860" s="143" t="s">
        <v>306</v>
      </c>
      <c r="I860" s="144" t="s">
        <v>112</v>
      </c>
      <c r="J860" s="169">
        <v>0</v>
      </c>
      <c r="K860" s="170">
        <v>0</v>
      </c>
      <c r="L860" s="170">
        <v>0</v>
      </c>
      <c r="M860" s="170">
        <v>0</v>
      </c>
      <c r="N860" s="392">
        <v>0</v>
      </c>
      <c r="O860" s="184"/>
      <c r="P860" s="185"/>
      <c r="Q860" s="185"/>
      <c r="R860" s="185"/>
      <c r="S860" s="186"/>
    </row>
    <row r="861" spans="1:19" ht="24.95" customHeight="1" outlineLevel="2">
      <c r="A861" s="12" t="s">
        <v>10</v>
      </c>
      <c r="B861" s="2" t="s">
        <v>91</v>
      </c>
      <c r="C861" s="2">
        <v>509633</v>
      </c>
      <c r="D861" s="15">
        <v>963301</v>
      </c>
      <c r="E861" s="121" t="s">
        <v>280</v>
      </c>
      <c r="F861" s="15" t="s">
        <v>188</v>
      </c>
      <c r="G861" s="121" t="s">
        <v>8</v>
      </c>
      <c r="H861" s="143" t="s">
        <v>307</v>
      </c>
      <c r="I861" s="144" t="s">
        <v>113</v>
      </c>
      <c r="J861" s="169">
        <v>0</v>
      </c>
      <c r="K861" s="170">
        <v>0</v>
      </c>
      <c r="L861" s="170">
        <v>0</v>
      </c>
      <c r="M861" s="170">
        <v>0</v>
      </c>
      <c r="N861" s="392">
        <v>0</v>
      </c>
      <c r="O861" s="184"/>
      <c r="P861" s="185"/>
      <c r="Q861" s="185"/>
      <c r="R861" s="185"/>
      <c r="S861" s="186"/>
    </row>
    <row r="862" spans="1:19" ht="24.95" customHeight="1" outlineLevel="2">
      <c r="A862" s="12" t="s">
        <v>10</v>
      </c>
      <c r="B862" s="2" t="s">
        <v>91</v>
      </c>
      <c r="C862" s="2">
        <v>509633</v>
      </c>
      <c r="D862" s="15">
        <v>963301</v>
      </c>
      <c r="E862" s="121" t="s">
        <v>280</v>
      </c>
      <c r="F862" s="15" t="s">
        <v>188</v>
      </c>
      <c r="G862" s="121" t="s">
        <v>8</v>
      </c>
      <c r="H862" s="143" t="s">
        <v>308</v>
      </c>
      <c r="I862" s="144" t="s">
        <v>114</v>
      </c>
      <c r="J862" s="169">
        <v>0</v>
      </c>
      <c r="K862" s="170">
        <v>0</v>
      </c>
      <c r="L862" s="170">
        <v>0</v>
      </c>
      <c r="M862" s="170">
        <v>0</v>
      </c>
      <c r="N862" s="392">
        <v>0</v>
      </c>
      <c r="O862" s="184"/>
      <c r="P862" s="185"/>
      <c r="Q862" s="185"/>
      <c r="R862" s="185"/>
      <c r="S862" s="186"/>
    </row>
    <row r="863" spans="1:19" ht="24.95" customHeight="1" outlineLevel="2">
      <c r="A863" s="12" t="s">
        <v>10</v>
      </c>
      <c r="B863" s="2" t="s">
        <v>91</v>
      </c>
      <c r="C863" s="2">
        <v>509633</v>
      </c>
      <c r="D863" s="15">
        <v>963301</v>
      </c>
      <c r="E863" s="121" t="s">
        <v>280</v>
      </c>
      <c r="F863" s="15" t="s">
        <v>188</v>
      </c>
      <c r="G863" s="121" t="s">
        <v>8</v>
      </c>
      <c r="H863" s="143" t="s">
        <v>309</v>
      </c>
      <c r="I863" s="144" t="s">
        <v>115</v>
      </c>
      <c r="J863" s="169">
        <v>0</v>
      </c>
      <c r="K863" s="170">
        <v>0</v>
      </c>
      <c r="L863" s="170">
        <v>0</v>
      </c>
      <c r="M863" s="170">
        <v>0</v>
      </c>
      <c r="N863" s="392">
        <v>0</v>
      </c>
      <c r="O863" s="184"/>
      <c r="P863" s="185"/>
      <c r="Q863" s="185"/>
      <c r="R863" s="185"/>
      <c r="S863" s="186"/>
    </row>
    <row r="864" spans="1:19" ht="24.95" customHeight="1" outlineLevel="2">
      <c r="A864" s="12" t="s">
        <v>10</v>
      </c>
      <c r="B864" s="2" t="s">
        <v>91</v>
      </c>
      <c r="C864" s="2">
        <v>509633</v>
      </c>
      <c r="D864" s="15">
        <v>963301</v>
      </c>
      <c r="E864" s="121" t="s">
        <v>280</v>
      </c>
      <c r="F864" s="15" t="s">
        <v>188</v>
      </c>
      <c r="G864" s="121" t="s">
        <v>8</v>
      </c>
      <c r="H864" s="143" t="s">
        <v>310</v>
      </c>
      <c r="I864" s="144" t="s">
        <v>117</v>
      </c>
      <c r="J864" s="169">
        <v>0</v>
      </c>
      <c r="K864" s="170">
        <v>0</v>
      </c>
      <c r="L864" s="170">
        <v>0</v>
      </c>
      <c r="M864" s="170">
        <v>0</v>
      </c>
      <c r="N864" s="392">
        <v>0</v>
      </c>
      <c r="O864" s="184"/>
      <c r="P864" s="185"/>
      <c r="Q864" s="185"/>
      <c r="R864" s="185"/>
      <c r="S864" s="186"/>
    </row>
    <row r="865" spans="1:19" ht="24.95" customHeight="1" outlineLevel="2">
      <c r="A865" s="12" t="s">
        <v>10</v>
      </c>
      <c r="B865" s="2" t="s">
        <v>91</v>
      </c>
      <c r="C865" s="2">
        <v>509633</v>
      </c>
      <c r="D865" s="15">
        <v>963301</v>
      </c>
      <c r="E865" s="121" t="s">
        <v>280</v>
      </c>
      <c r="F865" s="15" t="s">
        <v>188</v>
      </c>
      <c r="G865" s="121" t="s">
        <v>8</v>
      </c>
      <c r="H865" s="143" t="s">
        <v>311</v>
      </c>
      <c r="I865" s="144" t="s">
        <v>118</v>
      </c>
      <c r="J865" s="169">
        <v>0</v>
      </c>
      <c r="K865" s="170">
        <v>0</v>
      </c>
      <c r="L865" s="170">
        <v>0</v>
      </c>
      <c r="M865" s="170">
        <v>0</v>
      </c>
      <c r="N865" s="392">
        <v>0</v>
      </c>
      <c r="O865" s="184"/>
      <c r="P865" s="185"/>
      <c r="Q865" s="185"/>
      <c r="R865" s="185"/>
      <c r="S865" s="186"/>
    </row>
    <row r="866" spans="1:19" ht="24.95" customHeight="1" outlineLevel="2">
      <c r="A866" s="12" t="s">
        <v>10</v>
      </c>
      <c r="B866" s="2" t="s">
        <v>91</v>
      </c>
      <c r="C866" s="2">
        <v>509633</v>
      </c>
      <c r="D866" s="15">
        <v>963301</v>
      </c>
      <c r="E866" s="121" t="s">
        <v>280</v>
      </c>
      <c r="F866" s="15" t="s">
        <v>188</v>
      </c>
      <c r="G866" s="121" t="s">
        <v>8</v>
      </c>
      <c r="H866" s="143" t="s">
        <v>312</v>
      </c>
      <c r="I866" s="144" t="s">
        <v>119</v>
      </c>
      <c r="J866" s="169">
        <v>10</v>
      </c>
      <c r="K866" s="170">
        <v>1</v>
      </c>
      <c r="L866" s="170">
        <v>2</v>
      </c>
      <c r="M866" s="170">
        <v>4</v>
      </c>
      <c r="N866" s="392">
        <v>3</v>
      </c>
      <c r="O866" s="184"/>
      <c r="P866" s="185"/>
      <c r="Q866" s="185"/>
      <c r="R866" s="185"/>
      <c r="S866" s="186"/>
    </row>
    <row r="867" spans="1:19" ht="24.95" customHeight="1" outlineLevel="2">
      <c r="A867" s="12" t="s">
        <v>10</v>
      </c>
      <c r="B867" s="2" t="s">
        <v>91</v>
      </c>
      <c r="C867" s="2">
        <v>509633</v>
      </c>
      <c r="D867" s="15">
        <v>963301</v>
      </c>
      <c r="E867" s="121" t="s">
        <v>280</v>
      </c>
      <c r="F867" s="15" t="s">
        <v>188</v>
      </c>
      <c r="G867" s="121" t="s">
        <v>8</v>
      </c>
      <c r="H867" s="143" t="s">
        <v>313</v>
      </c>
      <c r="I867" s="144" t="s">
        <v>120</v>
      </c>
      <c r="J867" s="169">
        <v>0</v>
      </c>
      <c r="K867" s="170">
        <v>0</v>
      </c>
      <c r="L867" s="170">
        <v>0</v>
      </c>
      <c r="M867" s="170">
        <v>0</v>
      </c>
      <c r="N867" s="392">
        <v>0</v>
      </c>
      <c r="O867" s="184"/>
      <c r="P867" s="185"/>
      <c r="Q867" s="185"/>
      <c r="R867" s="185"/>
      <c r="S867" s="186"/>
    </row>
    <row r="868" spans="1:19" ht="24.95" customHeight="1" outlineLevel="2">
      <c r="A868" s="12" t="s">
        <v>10</v>
      </c>
      <c r="B868" s="2" t="s">
        <v>91</v>
      </c>
      <c r="C868" s="2">
        <v>509633</v>
      </c>
      <c r="D868" s="15">
        <v>963301</v>
      </c>
      <c r="E868" s="121" t="s">
        <v>280</v>
      </c>
      <c r="F868" s="15" t="s">
        <v>188</v>
      </c>
      <c r="G868" s="121" t="s">
        <v>8</v>
      </c>
      <c r="H868" s="143" t="s">
        <v>314</v>
      </c>
      <c r="I868" s="144" t="s">
        <v>121</v>
      </c>
      <c r="J868" s="169">
        <v>0</v>
      </c>
      <c r="K868" s="170">
        <v>0</v>
      </c>
      <c r="L868" s="170">
        <v>0</v>
      </c>
      <c r="M868" s="170">
        <v>0</v>
      </c>
      <c r="N868" s="392">
        <v>0</v>
      </c>
      <c r="O868" s="184"/>
      <c r="P868" s="185"/>
      <c r="Q868" s="185"/>
      <c r="R868" s="185"/>
      <c r="S868" s="186"/>
    </row>
    <row r="869" spans="1:19" ht="24.95" customHeight="1" outlineLevel="2">
      <c r="A869" s="12" t="s">
        <v>10</v>
      </c>
      <c r="B869" s="2" t="s">
        <v>91</v>
      </c>
      <c r="C869" s="2">
        <v>509633</v>
      </c>
      <c r="D869" s="15">
        <v>963301</v>
      </c>
      <c r="E869" s="121" t="s">
        <v>280</v>
      </c>
      <c r="F869" s="15" t="s">
        <v>188</v>
      </c>
      <c r="G869" s="121" t="s">
        <v>8</v>
      </c>
      <c r="H869" s="143" t="s">
        <v>315</v>
      </c>
      <c r="I869" s="144" t="s">
        <v>123</v>
      </c>
      <c r="J869" s="169">
        <v>110</v>
      </c>
      <c r="K869" s="170">
        <v>25</v>
      </c>
      <c r="L869" s="170">
        <v>30</v>
      </c>
      <c r="M869" s="170">
        <v>30</v>
      </c>
      <c r="N869" s="392">
        <v>25</v>
      </c>
      <c r="O869" s="184"/>
      <c r="P869" s="185"/>
      <c r="Q869" s="185"/>
      <c r="R869" s="185"/>
      <c r="S869" s="186"/>
    </row>
    <row r="870" spans="1:19" ht="24.95" customHeight="1" outlineLevel="1">
      <c r="A870" s="123"/>
      <c r="B870" s="124" t="s">
        <v>91</v>
      </c>
      <c r="C870" s="124">
        <v>509633</v>
      </c>
      <c r="D870" s="355">
        <v>963301</v>
      </c>
      <c r="E870" s="125"/>
      <c r="F870" s="355" t="s">
        <v>188</v>
      </c>
      <c r="G870" s="125" t="s">
        <v>8</v>
      </c>
      <c r="H870" s="147"/>
      <c r="I870" s="148"/>
      <c r="J870" s="171">
        <v>120</v>
      </c>
      <c r="K870" s="172">
        <v>26</v>
      </c>
      <c r="L870" s="172">
        <v>32</v>
      </c>
      <c r="M870" s="172">
        <v>34</v>
      </c>
      <c r="N870" s="393">
        <v>28</v>
      </c>
      <c r="O870" s="187">
        <v>22569.954332437275</v>
      </c>
      <c r="P870" s="188">
        <v>4940.201</v>
      </c>
      <c r="Q870" s="188">
        <v>6038.912888888889</v>
      </c>
      <c r="R870" s="188">
        <v>6288.321693548387</v>
      </c>
      <c r="S870" s="189">
        <v>5302.5187499999993</v>
      </c>
    </row>
    <row r="871" spans="1:19" ht="24.95" customHeight="1" outlineLevel="2">
      <c r="A871" s="12" t="s">
        <v>10</v>
      </c>
      <c r="B871" s="2" t="s">
        <v>91</v>
      </c>
      <c r="C871" s="2">
        <v>509639</v>
      </c>
      <c r="D871" s="15">
        <v>963901</v>
      </c>
      <c r="E871" s="121" t="s">
        <v>406</v>
      </c>
      <c r="F871" s="15" t="s">
        <v>188</v>
      </c>
      <c r="G871" s="121" t="s">
        <v>8</v>
      </c>
      <c r="H871" s="143" t="s">
        <v>300</v>
      </c>
      <c r="I871" s="144" t="s">
        <v>99</v>
      </c>
      <c r="J871" s="166">
        <v>0</v>
      </c>
      <c r="K871" s="168">
        <v>0</v>
      </c>
      <c r="L871" s="168">
        <v>0</v>
      </c>
      <c r="M871" s="168">
        <v>0</v>
      </c>
      <c r="N871" s="391">
        <v>0</v>
      </c>
      <c r="O871" s="181"/>
      <c r="P871" s="182"/>
      <c r="Q871" s="182"/>
      <c r="R871" s="182"/>
      <c r="S871" s="183"/>
    </row>
    <row r="872" spans="1:19" ht="24.95" customHeight="1" outlineLevel="2">
      <c r="A872" s="12" t="s">
        <v>10</v>
      </c>
      <c r="B872" s="2" t="s">
        <v>91</v>
      </c>
      <c r="C872" s="2">
        <v>509639</v>
      </c>
      <c r="D872" s="15">
        <v>963901</v>
      </c>
      <c r="E872" s="121" t="s">
        <v>406</v>
      </c>
      <c r="F872" s="15" t="s">
        <v>188</v>
      </c>
      <c r="G872" s="121" t="s">
        <v>8</v>
      </c>
      <c r="H872" s="143" t="s">
        <v>301</v>
      </c>
      <c r="I872" s="144" t="s">
        <v>100</v>
      </c>
      <c r="J872" s="169">
        <v>0</v>
      </c>
      <c r="K872" s="170">
        <v>0</v>
      </c>
      <c r="L872" s="170">
        <v>0</v>
      </c>
      <c r="M872" s="170">
        <v>0</v>
      </c>
      <c r="N872" s="392">
        <v>0</v>
      </c>
      <c r="O872" s="184"/>
      <c r="P872" s="185"/>
      <c r="Q872" s="185"/>
      <c r="R872" s="185"/>
      <c r="S872" s="186"/>
    </row>
    <row r="873" spans="1:19" ht="24.95" customHeight="1" outlineLevel="2">
      <c r="A873" s="12" t="s">
        <v>10</v>
      </c>
      <c r="B873" s="2" t="s">
        <v>91</v>
      </c>
      <c r="C873" s="2">
        <v>509639</v>
      </c>
      <c r="D873" s="15">
        <v>963901</v>
      </c>
      <c r="E873" s="121" t="s">
        <v>406</v>
      </c>
      <c r="F873" s="15" t="s">
        <v>188</v>
      </c>
      <c r="G873" s="121" t="s">
        <v>8</v>
      </c>
      <c r="H873" s="143" t="s">
        <v>302</v>
      </c>
      <c r="I873" s="144" t="s">
        <v>102</v>
      </c>
      <c r="J873" s="169">
        <v>0</v>
      </c>
      <c r="K873" s="170">
        <v>0</v>
      </c>
      <c r="L873" s="170">
        <v>0</v>
      </c>
      <c r="M873" s="170">
        <v>0</v>
      </c>
      <c r="N873" s="392">
        <v>0</v>
      </c>
      <c r="O873" s="184"/>
      <c r="P873" s="185"/>
      <c r="Q873" s="185"/>
      <c r="R873" s="185"/>
      <c r="S873" s="186"/>
    </row>
    <row r="874" spans="1:19" ht="24.95" customHeight="1" outlineLevel="2">
      <c r="A874" s="12" t="s">
        <v>10</v>
      </c>
      <c r="B874" s="2" t="s">
        <v>91</v>
      </c>
      <c r="C874" s="2">
        <v>509639</v>
      </c>
      <c r="D874" s="15">
        <v>963901</v>
      </c>
      <c r="E874" s="121" t="s">
        <v>406</v>
      </c>
      <c r="F874" s="15" t="s">
        <v>188</v>
      </c>
      <c r="G874" s="121" t="s">
        <v>8</v>
      </c>
      <c r="H874" s="143" t="s">
        <v>160</v>
      </c>
      <c r="I874" s="144" t="s">
        <v>104</v>
      </c>
      <c r="J874" s="169">
        <v>0</v>
      </c>
      <c r="K874" s="170">
        <v>0</v>
      </c>
      <c r="L874" s="170">
        <v>0</v>
      </c>
      <c r="M874" s="170">
        <v>0</v>
      </c>
      <c r="N874" s="392">
        <v>0</v>
      </c>
      <c r="O874" s="184"/>
      <c r="P874" s="185"/>
      <c r="Q874" s="185"/>
      <c r="R874" s="185"/>
      <c r="S874" s="186"/>
    </row>
    <row r="875" spans="1:19" ht="24.95" customHeight="1" outlineLevel="2">
      <c r="A875" s="12" t="s">
        <v>10</v>
      </c>
      <c r="B875" s="2" t="s">
        <v>91</v>
      </c>
      <c r="C875" s="2">
        <v>509639</v>
      </c>
      <c r="D875" s="15">
        <v>963901</v>
      </c>
      <c r="E875" s="121" t="s">
        <v>406</v>
      </c>
      <c r="F875" s="15" t="s">
        <v>188</v>
      </c>
      <c r="G875" s="121" t="s">
        <v>8</v>
      </c>
      <c r="H875" s="143" t="s">
        <v>303</v>
      </c>
      <c r="I875" s="144" t="s">
        <v>106</v>
      </c>
      <c r="J875" s="169">
        <v>0</v>
      </c>
      <c r="K875" s="170">
        <v>0</v>
      </c>
      <c r="L875" s="170">
        <v>0</v>
      </c>
      <c r="M875" s="170">
        <v>0</v>
      </c>
      <c r="N875" s="392">
        <v>0</v>
      </c>
      <c r="O875" s="184"/>
      <c r="P875" s="185"/>
      <c r="Q875" s="185"/>
      <c r="R875" s="185"/>
      <c r="S875" s="186"/>
    </row>
    <row r="876" spans="1:19" ht="24.95" customHeight="1" outlineLevel="2">
      <c r="A876" s="12" t="s">
        <v>10</v>
      </c>
      <c r="B876" s="2" t="s">
        <v>91</v>
      </c>
      <c r="C876" s="2">
        <v>509639</v>
      </c>
      <c r="D876" s="15">
        <v>963901</v>
      </c>
      <c r="E876" s="121" t="s">
        <v>406</v>
      </c>
      <c r="F876" s="15" t="s">
        <v>188</v>
      </c>
      <c r="G876" s="121" t="s">
        <v>8</v>
      </c>
      <c r="H876" s="143" t="s">
        <v>304</v>
      </c>
      <c r="I876" s="144" t="s">
        <v>109</v>
      </c>
      <c r="J876" s="169">
        <v>0</v>
      </c>
      <c r="K876" s="170">
        <v>0</v>
      </c>
      <c r="L876" s="170">
        <v>0</v>
      </c>
      <c r="M876" s="170">
        <v>0</v>
      </c>
      <c r="N876" s="392">
        <v>0</v>
      </c>
      <c r="O876" s="184"/>
      <c r="P876" s="185"/>
      <c r="Q876" s="185"/>
      <c r="R876" s="185"/>
      <c r="S876" s="186"/>
    </row>
    <row r="877" spans="1:19" ht="24.95" customHeight="1" outlineLevel="2">
      <c r="A877" s="12" t="s">
        <v>10</v>
      </c>
      <c r="B877" s="2" t="s">
        <v>91</v>
      </c>
      <c r="C877" s="2">
        <v>509639</v>
      </c>
      <c r="D877" s="15">
        <v>963901</v>
      </c>
      <c r="E877" s="121" t="s">
        <v>406</v>
      </c>
      <c r="F877" s="15" t="s">
        <v>188</v>
      </c>
      <c r="G877" s="121" t="s">
        <v>8</v>
      </c>
      <c r="H877" s="143" t="s">
        <v>305</v>
      </c>
      <c r="I877" s="144" t="s">
        <v>110</v>
      </c>
      <c r="J877" s="169">
        <v>0</v>
      </c>
      <c r="K877" s="170">
        <v>0</v>
      </c>
      <c r="L877" s="170">
        <v>0</v>
      </c>
      <c r="M877" s="170">
        <v>0</v>
      </c>
      <c r="N877" s="392">
        <v>0</v>
      </c>
      <c r="O877" s="184"/>
      <c r="P877" s="185"/>
      <c r="Q877" s="185"/>
      <c r="R877" s="185"/>
      <c r="S877" s="186"/>
    </row>
    <row r="878" spans="1:19" ht="24.95" customHeight="1" outlineLevel="2">
      <c r="A878" s="12" t="s">
        <v>10</v>
      </c>
      <c r="B878" s="2" t="s">
        <v>91</v>
      </c>
      <c r="C878" s="2">
        <v>509639</v>
      </c>
      <c r="D878" s="15">
        <v>963901</v>
      </c>
      <c r="E878" s="121" t="s">
        <v>406</v>
      </c>
      <c r="F878" s="15" t="s">
        <v>188</v>
      </c>
      <c r="G878" s="121" t="s">
        <v>8</v>
      </c>
      <c r="H878" s="143" t="s">
        <v>306</v>
      </c>
      <c r="I878" s="144" t="s">
        <v>112</v>
      </c>
      <c r="J878" s="169">
        <v>0</v>
      </c>
      <c r="K878" s="170">
        <v>0</v>
      </c>
      <c r="L878" s="170">
        <v>0</v>
      </c>
      <c r="M878" s="170">
        <v>0</v>
      </c>
      <c r="N878" s="392">
        <v>0</v>
      </c>
      <c r="O878" s="184"/>
      <c r="P878" s="185"/>
      <c r="Q878" s="185"/>
      <c r="R878" s="185"/>
      <c r="S878" s="186"/>
    </row>
    <row r="879" spans="1:19" ht="24.95" customHeight="1" outlineLevel="2">
      <c r="A879" s="12" t="s">
        <v>10</v>
      </c>
      <c r="B879" s="2" t="s">
        <v>91</v>
      </c>
      <c r="C879" s="2">
        <v>509639</v>
      </c>
      <c r="D879" s="15">
        <v>963901</v>
      </c>
      <c r="E879" s="121" t="s">
        <v>406</v>
      </c>
      <c r="F879" s="15" t="s">
        <v>188</v>
      </c>
      <c r="G879" s="121" t="s">
        <v>8</v>
      </c>
      <c r="H879" s="143" t="s">
        <v>307</v>
      </c>
      <c r="I879" s="144" t="s">
        <v>113</v>
      </c>
      <c r="J879" s="169">
        <v>0</v>
      </c>
      <c r="K879" s="170">
        <v>0</v>
      </c>
      <c r="L879" s="170">
        <v>0</v>
      </c>
      <c r="M879" s="170">
        <v>0</v>
      </c>
      <c r="N879" s="392">
        <v>0</v>
      </c>
      <c r="O879" s="184"/>
      <c r="P879" s="185"/>
      <c r="Q879" s="185"/>
      <c r="R879" s="185"/>
      <c r="S879" s="186"/>
    </row>
    <row r="880" spans="1:19" ht="24.95" customHeight="1" outlineLevel="2">
      <c r="A880" s="12" t="s">
        <v>10</v>
      </c>
      <c r="B880" s="2" t="s">
        <v>91</v>
      </c>
      <c r="C880" s="2">
        <v>509639</v>
      </c>
      <c r="D880" s="15">
        <v>963901</v>
      </c>
      <c r="E880" s="121" t="s">
        <v>406</v>
      </c>
      <c r="F880" s="15" t="s">
        <v>188</v>
      </c>
      <c r="G880" s="121" t="s">
        <v>8</v>
      </c>
      <c r="H880" s="143" t="s">
        <v>308</v>
      </c>
      <c r="I880" s="144" t="s">
        <v>114</v>
      </c>
      <c r="J880" s="169">
        <v>0</v>
      </c>
      <c r="K880" s="170">
        <v>0</v>
      </c>
      <c r="L880" s="170">
        <v>0</v>
      </c>
      <c r="M880" s="170">
        <v>0</v>
      </c>
      <c r="N880" s="392">
        <v>0</v>
      </c>
      <c r="O880" s="184"/>
      <c r="P880" s="185"/>
      <c r="Q880" s="185"/>
      <c r="R880" s="185"/>
      <c r="S880" s="186"/>
    </row>
    <row r="881" spans="1:19" ht="24.95" customHeight="1" outlineLevel="2">
      <c r="A881" s="12" t="s">
        <v>10</v>
      </c>
      <c r="B881" s="2" t="s">
        <v>91</v>
      </c>
      <c r="C881" s="2">
        <v>509639</v>
      </c>
      <c r="D881" s="15">
        <v>963901</v>
      </c>
      <c r="E881" s="121" t="s">
        <v>406</v>
      </c>
      <c r="F881" s="15" t="s">
        <v>188</v>
      </c>
      <c r="G881" s="121" t="s">
        <v>8</v>
      </c>
      <c r="H881" s="143" t="s">
        <v>309</v>
      </c>
      <c r="I881" s="144" t="s">
        <v>115</v>
      </c>
      <c r="J881" s="169">
        <v>0</v>
      </c>
      <c r="K881" s="170">
        <v>0</v>
      </c>
      <c r="L881" s="170">
        <v>0</v>
      </c>
      <c r="M881" s="170">
        <v>0</v>
      </c>
      <c r="N881" s="392">
        <v>0</v>
      </c>
      <c r="O881" s="184"/>
      <c r="P881" s="185"/>
      <c r="Q881" s="185"/>
      <c r="R881" s="185"/>
      <c r="S881" s="186"/>
    </row>
    <row r="882" spans="1:19" ht="24.95" customHeight="1" outlineLevel="2">
      <c r="A882" s="12" t="s">
        <v>10</v>
      </c>
      <c r="B882" s="2" t="s">
        <v>91</v>
      </c>
      <c r="C882" s="2">
        <v>509639</v>
      </c>
      <c r="D882" s="15">
        <v>963901</v>
      </c>
      <c r="E882" s="121" t="s">
        <v>406</v>
      </c>
      <c r="F882" s="15" t="s">
        <v>188</v>
      </c>
      <c r="G882" s="121" t="s">
        <v>8</v>
      </c>
      <c r="H882" s="143" t="s">
        <v>310</v>
      </c>
      <c r="I882" s="144" t="s">
        <v>117</v>
      </c>
      <c r="J882" s="169">
        <v>0</v>
      </c>
      <c r="K882" s="170">
        <v>0</v>
      </c>
      <c r="L882" s="170">
        <v>0</v>
      </c>
      <c r="M882" s="170">
        <v>0</v>
      </c>
      <c r="N882" s="392">
        <v>0</v>
      </c>
      <c r="O882" s="184"/>
      <c r="P882" s="185"/>
      <c r="Q882" s="185"/>
      <c r="R882" s="185"/>
      <c r="S882" s="186"/>
    </row>
    <row r="883" spans="1:19" ht="24.95" customHeight="1" outlineLevel="2">
      <c r="A883" s="12" t="s">
        <v>10</v>
      </c>
      <c r="B883" s="2" t="s">
        <v>91</v>
      </c>
      <c r="C883" s="2">
        <v>509639</v>
      </c>
      <c r="D883" s="15">
        <v>963901</v>
      </c>
      <c r="E883" s="121" t="s">
        <v>406</v>
      </c>
      <c r="F883" s="15" t="s">
        <v>188</v>
      </c>
      <c r="G883" s="121" t="s">
        <v>8</v>
      </c>
      <c r="H883" s="143" t="s">
        <v>311</v>
      </c>
      <c r="I883" s="144" t="s">
        <v>118</v>
      </c>
      <c r="J883" s="169">
        <v>0</v>
      </c>
      <c r="K883" s="170">
        <v>0</v>
      </c>
      <c r="L883" s="170">
        <v>0</v>
      </c>
      <c r="M883" s="170">
        <v>0</v>
      </c>
      <c r="N883" s="392">
        <v>0</v>
      </c>
      <c r="O883" s="184"/>
      <c r="P883" s="185"/>
      <c r="Q883" s="185"/>
      <c r="R883" s="185"/>
      <c r="S883" s="186"/>
    </row>
    <row r="884" spans="1:19" ht="24.95" customHeight="1" outlineLevel="2">
      <c r="A884" s="12" t="s">
        <v>10</v>
      </c>
      <c r="B884" s="2" t="s">
        <v>91</v>
      </c>
      <c r="C884" s="2">
        <v>509639</v>
      </c>
      <c r="D884" s="15">
        <v>963901</v>
      </c>
      <c r="E884" s="121" t="s">
        <v>406</v>
      </c>
      <c r="F884" s="15" t="s">
        <v>188</v>
      </c>
      <c r="G884" s="121" t="s">
        <v>8</v>
      </c>
      <c r="H884" s="143" t="s">
        <v>312</v>
      </c>
      <c r="I884" s="144" t="s">
        <v>119</v>
      </c>
      <c r="J884" s="169">
        <v>0</v>
      </c>
      <c r="K884" s="170">
        <v>0</v>
      </c>
      <c r="L884" s="170">
        <v>0</v>
      </c>
      <c r="M884" s="170">
        <v>0</v>
      </c>
      <c r="N884" s="392">
        <v>0</v>
      </c>
      <c r="O884" s="184"/>
      <c r="P884" s="185"/>
      <c r="Q884" s="185"/>
      <c r="R884" s="185"/>
      <c r="S884" s="186"/>
    </row>
    <row r="885" spans="1:19" ht="24.95" customHeight="1" outlineLevel="2">
      <c r="A885" s="12" t="s">
        <v>10</v>
      </c>
      <c r="B885" s="2" t="s">
        <v>91</v>
      </c>
      <c r="C885" s="2">
        <v>509639</v>
      </c>
      <c r="D885" s="15">
        <v>963901</v>
      </c>
      <c r="E885" s="121" t="s">
        <v>406</v>
      </c>
      <c r="F885" s="15" t="s">
        <v>188</v>
      </c>
      <c r="G885" s="121" t="s">
        <v>8</v>
      </c>
      <c r="H885" s="143" t="s">
        <v>313</v>
      </c>
      <c r="I885" s="144" t="s">
        <v>120</v>
      </c>
      <c r="J885" s="169">
        <v>0</v>
      </c>
      <c r="K885" s="170">
        <v>0</v>
      </c>
      <c r="L885" s="170">
        <v>0</v>
      </c>
      <c r="M885" s="170">
        <v>0</v>
      </c>
      <c r="N885" s="392">
        <v>0</v>
      </c>
      <c r="O885" s="184"/>
      <c r="P885" s="185"/>
      <c r="Q885" s="185"/>
      <c r="R885" s="185"/>
      <c r="S885" s="186"/>
    </row>
    <row r="886" spans="1:19" ht="24.95" customHeight="1" outlineLevel="2">
      <c r="A886" s="12" t="s">
        <v>10</v>
      </c>
      <c r="B886" s="2" t="s">
        <v>91</v>
      </c>
      <c r="C886" s="2">
        <v>509639</v>
      </c>
      <c r="D886" s="15">
        <v>963901</v>
      </c>
      <c r="E886" s="121" t="s">
        <v>406</v>
      </c>
      <c r="F886" s="15" t="s">
        <v>188</v>
      </c>
      <c r="G886" s="121" t="s">
        <v>8</v>
      </c>
      <c r="H886" s="143" t="s">
        <v>314</v>
      </c>
      <c r="I886" s="144" t="s">
        <v>121</v>
      </c>
      <c r="J886" s="169">
        <v>1</v>
      </c>
      <c r="K886" s="170">
        <v>0</v>
      </c>
      <c r="L886" s="170">
        <v>0</v>
      </c>
      <c r="M886" s="170">
        <v>0</v>
      </c>
      <c r="N886" s="392">
        <v>1</v>
      </c>
      <c r="O886" s="184"/>
      <c r="P886" s="185"/>
      <c r="Q886" s="185"/>
      <c r="R886" s="185"/>
      <c r="S886" s="186"/>
    </row>
    <row r="887" spans="1:19" ht="24.95" customHeight="1" outlineLevel="2">
      <c r="A887" s="12" t="s">
        <v>10</v>
      </c>
      <c r="B887" s="2" t="s">
        <v>91</v>
      </c>
      <c r="C887" s="2">
        <v>509639</v>
      </c>
      <c r="D887" s="15">
        <v>963901</v>
      </c>
      <c r="E887" s="121" t="s">
        <v>406</v>
      </c>
      <c r="F887" s="15" t="s">
        <v>188</v>
      </c>
      <c r="G887" s="121" t="s">
        <v>8</v>
      </c>
      <c r="H887" s="143" t="s">
        <v>315</v>
      </c>
      <c r="I887" s="144" t="s">
        <v>123</v>
      </c>
      <c r="J887" s="169">
        <v>0</v>
      </c>
      <c r="K887" s="170">
        <v>0</v>
      </c>
      <c r="L887" s="170">
        <v>0</v>
      </c>
      <c r="M887" s="170">
        <v>0</v>
      </c>
      <c r="N887" s="392">
        <v>0</v>
      </c>
      <c r="O887" s="184"/>
      <c r="P887" s="185"/>
      <c r="Q887" s="185"/>
      <c r="R887" s="185"/>
      <c r="S887" s="186"/>
    </row>
    <row r="888" spans="1:19" ht="24.95" customHeight="1" outlineLevel="1">
      <c r="A888" s="123"/>
      <c r="B888" s="124" t="s">
        <v>91</v>
      </c>
      <c r="C888" s="124">
        <v>509639</v>
      </c>
      <c r="D888" s="355">
        <v>963901</v>
      </c>
      <c r="E888" s="125"/>
      <c r="F888" s="355" t="s">
        <v>188</v>
      </c>
      <c r="G888" s="125" t="s">
        <v>8</v>
      </c>
      <c r="H888" s="147"/>
      <c r="I888" s="148"/>
      <c r="J888" s="171">
        <v>1</v>
      </c>
      <c r="K888" s="172">
        <v>0</v>
      </c>
      <c r="L888" s="172">
        <v>0</v>
      </c>
      <c r="M888" s="172">
        <v>0</v>
      </c>
      <c r="N888" s="393">
        <v>1</v>
      </c>
      <c r="O888" s="187">
        <v>141.28304999999997</v>
      </c>
      <c r="P888" s="188">
        <v>0</v>
      </c>
      <c r="Q888" s="188">
        <v>0</v>
      </c>
      <c r="R888" s="188">
        <v>0</v>
      </c>
      <c r="S888" s="189">
        <v>141.28304999999997</v>
      </c>
    </row>
    <row r="889" spans="1:19" ht="24.95" customHeight="1" outlineLevel="2">
      <c r="A889" s="12" t="s">
        <v>10</v>
      </c>
      <c r="B889" s="2" t="s">
        <v>91</v>
      </c>
      <c r="C889" s="2">
        <v>509690</v>
      </c>
      <c r="D889" s="15">
        <v>967501</v>
      </c>
      <c r="E889" s="121" t="s">
        <v>678</v>
      </c>
      <c r="F889" s="15" t="s">
        <v>188</v>
      </c>
      <c r="G889" s="121" t="s">
        <v>8</v>
      </c>
      <c r="H889" s="143" t="s">
        <v>300</v>
      </c>
      <c r="I889" s="144" t="s">
        <v>99</v>
      </c>
      <c r="J889" s="166">
        <v>0</v>
      </c>
      <c r="K889" s="168">
        <v>0</v>
      </c>
      <c r="L889" s="168">
        <v>0</v>
      </c>
      <c r="M889" s="168">
        <v>0</v>
      </c>
      <c r="N889" s="391">
        <v>0</v>
      </c>
      <c r="O889" s="181"/>
      <c r="P889" s="182"/>
      <c r="Q889" s="182"/>
      <c r="R889" s="182"/>
      <c r="S889" s="183"/>
    </row>
    <row r="890" spans="1:19" ht="24.95" customHeight="1" outlineLevel="2">
      <c r="A890" s="12" t="s">
        <v>10</v>
      </c>
      <c r="B890" s="2" t="s">
        <v>91</v>
      </c>
      <c r="C890" s="2">
        <v>509690</v>
      </c>
      <c r="D890" s="15">
        <v>967501</v>
      </c>
      <c r="E890" s="121" t="s">
        <v>678</v>
      </c>
      <c r="F890" s="15" t="s">
        <v>188</v>
      </c>
      <c r="G890" s="121" t="s">
        <v>8</v>
      </c>
      <c r="H890" s="143" t="s">
        <v>301</v>
      </c>
      <c r="I890" s="144" t="s">
        <v>100</v>
      </c>
      <c r="J890" s="169">
        <v>0</v>
      </c>
      <c r="K890" s="170">
        <v>0</v>
      </c>
      <c r="L890" s="170">
        <v>0</v>
      </c>
      <c r="M890" s="170">
        <v>0</v>
      </c>
      <c r="N890" s="392">
        <v>0</v>
      </c>
      <c r="O890" s="184"/>
      <c r="P890" s="185"/>
      <c r="Q890" s="185"/>
      <c r="R890" s="185"/>
      <c r="S890" s="186"/>
    </row>
    <row r="891" spans="1:19" ht="24.95" customHeight="1" outlineLevel="2">
      <c r="A891" s="12" t="s">
        <v>10</v>
      </c>
      <c r="B891" s="2" t="s">
        <v>91</v>
      </c>
      <c r="C891" s="2">
        <v>509690</v>
      </c>
      <c r="D891" s="15">
        <v>967501</v>
      </c>
      <c r="E891" s="121" t="s">
        <v>678</v>
      </c>
      <c r="F891" s="15" t="s">
        <v>188</v>
      </c>
      <c r="G891" s="121" t="s">
        <v>8</v>
      </c>
      <c r="H891" s="143" t="s">
        <v>302</v>
      </c>
      <c r="I891" s="144" t="s">
        <v>102</v>
      </c>
      <c r="J891" s="169">
        <v>0</v>
      </c>
      <c r="K891" s="170">
        <v>0</v>
      </c>
      <c r="L891" s="170">
        <v>0</v>
      </c>
      <c r="M891" s="170">
        <v>0</v>
      </c>
      <c r="N891" s="392">
        <v>0</v>
      </c>
      <c r="O891" s="184"/>
      <c r="P891" s="185"/>
      <c r="Q891" s="185"/>
      <c r="R891" s="185"/>
      <c r="S891" s="186"/>
    </row>
    <row r="892" spans="1:19" ht="24.95" customHeight="1" outlineLevel="2">
      <c r="A892" s="12" t="s">
        <v>10</v>
      </c>
      <c r="B892" s="2" t="s">
        <v>91</v>
      </c>
      <c r="C892" s="2">
        <v>509690</v>
      </c>
      <c r="D892" s="15">
        <v>967501</v>
      </c>
      <c r="E892" s="121" t="s">
        <v>678</v>
      </c>
      <c r="F892" s="15" t="s">
        <v>188</v>
      </c>
      <c r="G892" s="121" t="s">
        <v>8</v>
      </c>
      <c r="H892" s="143" t="s">
        <v>160</v>
      </c>
      <c r="I892" s="144" t="s">
        <v>104</v>
      </c>
      <c r="J892" s="169">
        <v>0</v>
      </c>
      <c r="K892" s="170">
        <v>0</v>
      </c>
      <c r="L892" s="170">
        <v>0</v>
      </c>
      <c r="M892" s="170">
        <v>0</v>
      </c>
      <c r="N892" s="392">
        <v>0</v>
      </c>
      <c r="O892" s="184"/>
      <c r="P892" s="185"/>
      <c r="Q892" s="185"/>
      <c r="R892" s="185"/>
      <c r="S892" s="186"/>
    </row>
    <row r="893" spans="1:19" ht="24.95" customHeight="1" outlineLevel="2">
      <c r="A893" s="12" t="s">
        <v>10</v>
      </c>
      <c r="B893" s="2" t="s">
        <v>91</v>
      </c>
      <c r="C893" s="2">
        <v>509690</v>
      </c>
      <c r="D893" s="15">
        <v>967501</v>
      </c>
      <c r="E893" s="121" t="s">
        <v>678</v>
      </c>
      <c r="F893" s="15" t="s">
        <v>188</v>
      </c>
      <c r="G893" s="121" t="s">
        <v>8</v>
      </c>
      <c r="H893" s="143" t="s">
        <v>303</v>
      </c>
      <c r="I893" s="144" t="s">
        <v>106</v>
      </c>
      <c r="J893" s="169">
        <v>0</v>
      </c>
      <c r="K893" s="170">
        <v>0</v>
      </c>
      <c r="L893" s="170">
        <v>0</v>
      </c>
      <c r="M893" s="170">
        <v>0</v>
      </c>
      <c r="N893" s="392">
        <v>0</v>
      </c>
      <c r="O893" s="184"/>
      <c r="P893" s="185"/>
      <c r="Q893" s="185"/>
      <c r="R893" s="185"/>
      <c r="S893" s="186"/>
    </row>
    <row r="894" spans="1:19" ht="24.95" customHeight="1" outlineLevel="2">
      <c r="A894" s="12" t="s">
        <v>10</v>
      </c>
      <c r="B894" s="2" t="s">
        <v>91</v>
      </c>
      <c r="C894" s="2">
        <v>509690</v>
      </c>
      <c r="D894" s="15">
        <v>967501</v>
      </c>
      <c r="E894" s="121" t="s">
        <v>678</v>
      </c>
      <c r="F894" s="15" t="s">
        <v>188</v>
      </c>
      <c r="G894" s="121" t="s">
        <v>8</v>
      </c>
      <c r="H894" s="143" t="s">
        <v>304</v>
      </c>
      <c r="I894" s="144" t="s">
        <v>109</v>
      </c>
      <c r="J894" s="169">
        <v>0</v>
      </c>
      <c r="K894" s="170">
        <v>0</v>
      </c>
      <c r="L894" s="170">
        <v>0</v>
      </c>
      <c r="M894" s="170">
        <v>0</v>
      </c>
      <c r="N894" s="392">
        <v>0</v>
      </c>
      <c r="O894" s="184"/>
      <c r="P894" s="185"/>
      <c r="Q894" s="185"/>
      <c r="R894" s="185"/>
      <c r="S894" s="186"/>
    </row>
    <row r="895" spans="1:19" ht="24.95" customHeight="1" outlineLevel="2">
      <c r="A895" s="12" t="s">
        <v>10</v>
      </c>
      <c r="B895" s="2" t="s">
        <v>91</v>
      </c>
      <c r="C895" s="2">
        <v>509690</v>
      </c>
      <c r="D895" s="15">
        <v>967501</v>
      </c>
      <c r="E895" s="121" t="s">
        <v>678</v>
      </c>
      <c r="F895" s="15" t="s">
        <v>188</v>
      </c>
      <c r="G895" s="121" t="s">
        <v>8</v>
      </c>
      <c r="H895" s="143" t="s">
        <v>305</v>
      </c>
      <c r="I895" s="144" t="s">
        <v>110</v>
      </c>
      <c r="J895" s="169">
        <v>0</v>
      </c>
      <c r="K895" s="170">
        <v>0</v>
      </c>
      <c r="L895" s="170">
        <v>0</v>
      </c>
      <c r="M895" s="170">
        <v>0</v>
      </c>
      <c r="N895" s="392">
        <v>0</v>
      </c>
      <c r="O895" s="184"/>
      <c r="P895" s="185"/>
      <c r="Q895" s="185"/>
      <c r="R895" s="185"/>
      <c r="S895" s="186"/>
    </row>
    <row r="896" spans="1:19" ht="24.95" customHeight="1" outlineLevel="2">
      <c r="A896" s="12" t="s">
        <v>10</v>
      </c>
      <c r="B896" s="2" t="s">
        <v>91</v>
      </c>
      <c r="C896" s="2">
        <v>509690</v>
      </c>
      <c r="D896" s="15">
        <v>967501</v>
      </c>
      <c r="E896" s="121" t="s">
        <v>678</v>
      </c>
      <c r="F896" s="15" t="s">
        <v>188</v>
      </c>
      <c r="G896" s="121" t="s">
        <v>8</v>
      </c>
      <c r="H896" s="143" t="s">
        <v>306</v>
      </c>
      <c r="I896" s="144" t="s">
        <v>112</v>
      </c>
      <c r="J896" s="169">
        <v>0</v>
      </c>
      <c r="K896" s="170">
        <v>0</v>
      </c>
      <c r="L896" s="170">
        <v>0</v>
      </c>
      <c r="M896" s="170">
        <v>0</v>
      </c>
      <c r="N896" s="392">
        <v>0</v>
      </c>
      <c r="O896" s="184"/>
      <c r="P896" s="185"/>
      <c r="Q896" s="185"/>
      <c r="R896" s="185"/>
      <c r="S896" s="186"/>
    </row>
    <row r="897" spans="1:19" ht="24.95" customHeight="1" outlineLevel="2">
      <c r="A897" s="12" t="s">
        <v>10</v>
      </c>
      <c r="B897" s="2" t="s">
        <v>91</v>
      </c>
      <c r="C897" s="2">
        <v>509690</v>
      </c>
      <c r="D897" s="15">
        <v>967501</v>
      </c>
      <c r="E897" s="121" t="s">
        <v>678</v>
      </c>
      <c r="F897" s="15" t="s">
        <v>188</v>
      </c>
      <c r="G897" s="121" t="s">
        <v>8</v>
      </c>
      <c r="H897" s="143" t="s">
        <v>307</v>
      </c>
      <c r="I897" s="144" t="s">
        <v>113</v>
      </c>
      <c r="J897" s="169">
        <v>0</v>
      </c>
      <c r="K897" s="170">
        <v>0</v>
      </c>
      <c r="L897" s="170">
        <v>0</v>
      </c>
      <c r="M897" s="170">
        <v>0</v>
      </c>
      <c r="N897" s="392">
        <v>0</v>
      </c>
      <c r="O897" s="184"/>
      <c r="P897" s="185"/>
      <c r="Q897" s="185"/>
      <c r="R897" s="185"/>
      <c r="S897" s="186"/>
    </row>
    <row r="898" spans="1:19" ht="24.95" customHeight="1" outlineLevel="2">
      <c r="A898" s="12" t="s">
        <v>10</v>
      </c>
      <c r="B898" s="2" t="s">
        <v>91</v>
      </c>
      <c r="C898" s="2">
        <v>509690</v>
      </c>
      <c r="D898" s="15">
        <v>967501</v>
      </c>
      <c r="E898" s="121" t="s">
        <v>678</v>
      </c>
      <c r="F898" s="15" t="s">
        <v>188</v>
      </c>
      <c r="G898" s="121" t="s">
        <v>8</v>
      </c>
      <c r="H898" s="143" t="s">
        <v>308</v>
      </c>
      <c r="I898" s="144" t="s">
        <v>114</v>
      </c>
      <c r="J898" s="169">
        <v>0</v>
      </c>
      <c r="K898" s="170">
        <v>0</v>
      </c>
      <c r="L898" s="170">
        <v>0</v>
      </c>
      <c r="M898" s="170">
        <v>0</v>
      </c>
      <c r="N898" s="392">
        <v>0</v>
      </c>
      <c r="O898" s="184"/>
      <c r="P898" s="185"/>
      <c r="Q898" s="185"/>
      <c r="R898" s="185"/>
      <c r="S898" s="186"/>
    </row>
    <row r="899" spans="1:19" ht="24.95" customHeight="1" outlineLevel="2">
      <c r="A899" s="12" t="s">
        <v>10</v>
      </c>
      <c r="B899" s="2" t="s">
        <v>91</v>
      </c>
      <c r="C899" s="2">
        <v>509690</v>
      </c>
      <c r="D899" s="15">
        <v>967501</v>
      </c>
      <c r="E899" s="121" t="s">
        <v>678</v>
      </c>
      <c r="F899" s="15" t="s">
        <v>188</v>
      </c>
      <c r="G899" s="121" t="s">
        <v>8</v>
      </c>
      <c r="H899" s="143" t="s">
        <v>309</v>
      </c>
      <c r="I899" s="144" t="s">
        <v>115</v>
      </c>
      <c r="J899" s="169">
        <v>0</v>
      </c>
      <c r="K899" s="170">
        <v>0</v>
      </c>
      <c r="L899" s="170">
        <v>0</v>
      </c>
      <c r="M899" s="170">
        <v>0</v>
      </c>
      <c r="N899" s="392">
        <v>0</v>
      </c>
      <c r="O899" s="184"/>
      <c r="P899" s="185"/>
      <c r="Q899" s="185"/>
      <c r="R899" s="185"/>
      <c r="S899" s="186"/>
    </row>
    <row r="900" spans="1:19" ht="24.95" customHeight="1" outlineLevel="2">
      <c r="A900" s="12" t="s">
        <v>10</v>
      </c>
      <c r="B900" s="2" t="s">
        <v>91</v>
      </c>
      <c r="C900" s="2">
        <v>509690</v>
      </c>
      <c r="D900" s="15">
        <v>967501</v>
      </c>
      <c r="E900" s="121" t="s">
        <v>678</v>
      </c>
      <c r="F900" s="15" t="s">
        <v>188</v>
      </c>
      <c r="G900" s="121" t="s">
        <v>8</v>
      </c>
      <c r="H900" s="143" t="s">
        <v>310</v>
      </c>
      <c r="I900" s="144" t="s">
        <v>117</v>
      </c>
      <c r="J900" s="169">
        <v>0</v>
      </c>
      <c r="K900" s="170">
        <v>0</v>
      </c>
      <c r="L900" s="170">
        <v>0</v>
      </c>
      <c r="M900" s="170">
        <v>0</v>
      </c>
      <c r="N900" s="392">
        <v>0</v>
      </c>
      <c r="O900" s="184"/>
      <c r="P900" s="185"/>
      <c r="Q900" s="185"/>
      <c r="R900" s="185"/>
      <c r="S900" s="186"/>
    </row>
    <row r="901" spans="1:19" ht="24.95" customHeight="1" outlineLevel="2">
      <c r="A901" s="12" t="s">
        <v>10</v>
      </c>
      <c r="B901" s="2" t="s">
        <v>91</v>
      </c>
      <c r="C901" s="2">
        <v>509690</v>
      </c>
      <c r="D901" s="15">
        <v>967501</v>
      </c>
      <c r="E901" s="121" t="s">
        <v>678</v>
      </c>
      <c r="F901" s="15" t="s">
        <v>188</v>
      </c>
      <c r="G901" s="121" t="s">
        <v>8</v>
      </c>
      <c r="H901" s="143" t="s">
        <v>311</v>
      </c>
      <c r="I901" s="144" t="s">
        <v>118</v>
      </c>
      <c r="J901" s="169">
        <v>0</v>
      </c>
      <c r="K901" s="170">
        <v>0</v>
      </c>
      <c r="L901" s="170">
        <v>0</v>
      </c>
      <c r="M901" s="170">
        <v>0</v>
      </c>
      <c r="N901" s="392">
        <v>0</v>
      </c>
      <c r="O901" s="184"/>
      <c r="P901" s="185"/>
      <c r="Q901" s="185"/>
      <c r="R901" s="185"/>
      <c r="S901" s="186"/>
    </row>
    <row r="902" spans="1:19" ht="24.95" customHeight="1" outlineLevel="2">
      <c r="A902" s="12" t="s">
        <v>10</v>
      </c>
      <c r="B902" s="2" t="s">
        <v>91</v>
      </c>
      <c r="C902" s="2">
        <v>509690</v>
      </c>
      <c r="D902" s="15">
        <v>967501</v>
      </c>
      <c r="E902" s="121" t="s">
        <v>678</v>
      </c>
      <c r="F902" s="15" t="s">
        <v>188</v>
      </c>
      <c r="G902" s="121" t="s">
        <v>8</v>
      </c>
      <c r="H902" s="143" t="s">
        <v>312</v>
      </c>
      <c r="I902" s="144" t="s">
        <v>119</v>
      </c>
      <c r="J902" s="169">
        <v>0</v>
      </c>
      <c r="K902" s="170">
        <v>0</v>
      </c>
      <c r="L902" s="170">
        <v>0</v>
      </c>
      <c r="M902" s="170">
        <v>0</v>
      </c>
      <c r="N902" s="392">
        <v>0</v>
      </c>
      <c r="O902" s="184"/>
      <c r="P902" s="185"/>
      <c r="Q902" s="185"/>
      <c r="R902" s="185"/>
      <c r="S902" s="186"/>
    </row>
    <row r="903" spans="1:19" ht="24.95" customHeight="1" outlineLevel="2">
      <c r="A903" s="12" t="s">
        <v>10</v>
      </c>
      <c r="B903" s="2" t="s">
        <v>91</v>
      </c>
      <c r="C903" s="2">
        <v>509690</v>
      </c>
      <c r="D903" s="15">
        <v>967501</v>
      </c>
      <c r="E903" s="121" t="s">
        <v>678</v>
      </c>
      <c r="F903" s="15" t="s">
        <v>188</v>
      </c>
      <c r="G903" s="121" t="s">
        <v>8</v>
      </c>
      <c r="H903" s="143" t="s">
        <v>313</v>
      </c>
      <c r="I903" s="144" t="s">
        <v>120</v>
      </c>
      <c r="J903" s="169">
        <v>0</v>
      </c>
      <c r="K903" s="170">
        <v>0</v>
      </c>
      <c r="L903" s="170">
        <v>0</v>
      </c>
      <c r="M903" s="170">
        <v>0</v>
      </c>
      <c r="N903" s="392">
        <v>0</v>
      </c>
      <c r="O903" s="184"/>
      <c r="P903" s="185"/>
      <c r="Q903" s="185"/>
      <c r="R903" s="185"/>
      <c r="S903" s="186"/>
    </row>
    <row r="904" spans="1:19" ht="24.95" customHeight="1" outlineLevel="2">
      <c r="A904" s="12" t="s">
        <v>10</v>
      </c>
      <c r="B904" s="2" t="s">
        <v>91</v>
      </c>
      <c r="C904" s="2">
        <v>509690</v>
      </c>
      <c r="D904" s="15">
        <v>967501</v>
      </c>
      <c r="E904" s="121" t="s">
        <v>678</v>
      </c>
      <c r="F904" s="15" t="s">
        <v>188</v>
      </c>
      <c r="G904" s="121" t="s">
        <v>8</v>
      </c>
      <c r="H904" s="143" t="s">
        <v>314</v>
      </c>
      <c r="I904" s="144" t="s">
        <v>121</v>
      </c>
      <c r="J904" s="169">
        <v>0</v>
      </c>
      <c r="K904" s="170">
        <v>0</v>
      </c>
      <c r="L904" s="170">
        <v>0</v>
      </c>
      <c r="M904" s="170">
        <v>0</v>
      </c>
      <c r="N904" s="392">
        <v>0</v>
      </c>
      <c r="O904" s="184"/>
      <c r="P904" s="185"/>
      <c r="Q904" s="185"/>
      <c r="R904" s="185"/>
      <c r="S904" s="186"/>
    </row>
    <row r="905" spans="1:19" ht="24.95" customHeight="1" outlineLevel="2">
      <c r="A905" s="12" t="s">
        <v>10</v>
      </c>
      <c r="B905" s="2" t="s">
        <v>91</v>
      </c>
      <c r="C905" s="2">
        <v>509690</v>
      </c>
      <c r="D905" s="15">
        <v>967501</v>
      </c>
      <c r="E905" s="121" t="s">
        <v>678</v>
      </c>
      <c r="F905" s="15" t="s">
        <v>188</v>
      </c>
      <c r="G905" s="121" t="s">
        <v>8</v>
      </c>
      <c r="H905" s="143" t="s">
        <v>315</v>
      </c>
      <c r="I905" s="144" t="s">
        <v>123</v>
      </c>
      <c r="J905" s="169">
        <v>431</v>
      </c>
      <c r="K905" s="170">
        <v>112</v>
      </c>
      <c r="L905" s="170">
        <v>119</v>
      </c>
      <c r="M905" s="170">
        <v>100</v>
      </c>
      <c r="N905" s="392">
        <v>100</v>
      </c>
      <c r="O905" s="184"/>
      <c r="P905" s="185"/>
      <c r="Q905" s="185"/>
      <c r="R905" s="185"/>
      <c r="S905" s="186"/>
    </row>
    <row r="906" spans="1:19" ht="24.95" customHeight="1" outlineLevel="1">
      <c r="A906" s="123"/>
      <c r="B906" s="124" t="s">
        <v>91</v>
      </c>
      <c r="C906" s="124">
        <v>509690</v>
      </c>
      <c r="D906" s="355">
        <v>967501</v>
      </c>
      <c r="E906" s="125"/>
      <c r="F906" s="355" t="s">
        <v>188</v>
      </c>
      <c r="G906" s="125" t="s">
        <v>8</v>
      </c>
      <c r="H906" s="147"/>
      <c r="I906" s="148"/>
      <c r="J906" s="171">
        <v>431</v>
      </c>
      <c r="K906" s="172">
        <v>112</v>
      </c>
      <c r="L906" s="172">
        <v>119</v>
      </c>
      <c r="M906" s="172">
        <v>100</v>
      </c>
      <c r="N906" s="393">
        <v>100</v>
      </c>
      <c r="O906" s="187">
        <v>87959.18157367938</v>
      </c>
      <c r="P906" s="188">
        <v>21833.625</v>
      </c>
      <c r="Q906" s="188">
        <v>24783.108797705361</v>
      </c>
      <c r="R906" s="188">
        <v>20670.787012987013</v>
      </c>
      <c r="S906" s="189">
        <v>20671.660762987012</v>
      </c>
    </row>
    <row r="907" spans="1:19" ht="24.95" customHeight="1" outlineLevel="2">
      <c r="A907" s="12" t="s">
        <v>10</v>
      </c>
      <c r="B907" s="2" t="s">
        <v>91</v>
      </c>
      <c r="C907" s="2">
        <v>509698</v>
      </c>
      <c r="D907" s="15">
        <v>969801</v>
      </c>
      <c r="E907" s="121" t="s">
        <v>583</v>
      </c>
      <c r="F907" s="15" t="s">
        <v>188</v>
      </c>
      <c r="G907" s="121" t="s">
        <v>8</v>
      </c>
      <c r="H907" s="143" t="s">
        <v>300</v>
      </c>
      <c r="I907" s="144" t="s">
        <v>99</v>
      </c>
      <c r="J907" s="166">
        <v>6</v>
      </c>
      <c r="K907" s="168">
        <v>1</v>
      </c>
      <c r="L907" s="168">
        <v>1</v>
      </c>
      <c r="M907" s="168">
        <v>3</v>
      </c>
      <c r="N907" s="391">
        <v>1</v>
      </c>
      <c r="O907" s="181"/>
      <c r="P907" s="182"/>
      <c r="Q907" s="182"/>
      <c r="R907" s="182"/>
      <c r="S907" s="183"/>
    </row>
    <row r="908" spans="1:19" ht="24.95" customHeight="1" outlineLevel="2">
      <c r="A908" s="12" t="s">
        <v>10</v>
      </c>
      <c r="B908" s="2" t="s">
        <v>91</v>
      </c>
      <c r="C908" s="2">
        <v>509698</v>
      </c>
      <c r="D908" s="15">
        <v>969801</v>
      </c>
      <c r="E908" s="121" t="s">
        <v>583</v>
      </c>
      <c r="F908" s="15" t="s">
        <v>188</v>
      </c>
      <c r="G908" s="121" t="s">
        <v>8</v>
      </c>
      <c r="H908" s="143" t="s">
        <v>301</v>
      </c>
      <c r="I908" s="144" t="s">
        <v>100</v>
      </c>
      <c r="J908" s="169">
        <v>0</v>
      </c>
      <c r="K908" s="170">
        <v>0</v>
      </c>
      <c r="L908" s="170">
        <v>0</v>
      </c>
      <c r="M908" s="170">
        <v>0</v>
      </c>
      <c r="N908" s="392">
        <v>0</v>
      </c>
      <c r="O908" s="184"/>
      <c r="P908" s="185"/>
      <c r="Q908" s="185"/>
      <c r="R908" s="185"/>
      <c r="S908" s="186"/>
    </row>
    <row r="909" spans="1:19" ht="24.95" customHeight="1" outlineLevel="2">
      <c r="A909" s="12" t="s">
        <v>10</v>
      </c>
      <c r="B909" s="2" t="s">
        <v>91</v>
      </c>
      <c r="C909" s="2">
        <v>509698</v>
      </c>
      <c r="D909" s="15">
        <v>969801</v>
      </c>
      <c r="E909" s="121" t="s">
        <v>583</v>
      </c>
      <c r="F909" s="15" t="s">
        <v>188</v>
      </c>
      <c r="G909" s="121" t="s">
        <v>8</v>
      </c>
      <c r="H909" s="143" t="s">
        <v>302</v>
      </c>
      <c r="I909" s="144" t="s">
        <v>102</v>
      </c>
      <c r="J909" s="169">
        <v>0</v>
      </c>
      <c r="K909" s="170">
        <v>0</v>
      </c>
      <c r="L909" s="170">
        <v>0</v>
      </c>
      <c r="M909" s="170">
        <v>0</v>
      </c>
      <c r="N909" s="392">
        <v>0</v>
      </c>
      <c r="O909" s="184"/>
      <c r="P909" s="185"/>
      <c r="Q909" s="185"/>
      <c r="R909" s="185"/>
      <c r="S909" s="186"/>
    </row>
    <row r="910" spans="1:19" ht="24.95" customHeight="1" outlineLevel="2">
      <c r="A910" s="12" t="s">
        <v>10</v>
      </c>
      <c r="B910" s="2" t="s">
        <v>91</v>
      </c>
      <c r="C910" s="2">
        <v>509698</v>
      </c>
      <c r="D910" s="15">
        <v>969801</v>
      </c>
      <c r="E910" s="121" t="s">
        <v>583</v>
      </c>
      <c r="F910" s="15" t="s">
        <v>188</v>
      </c>
      <c r="G910" s="121" t="s">
        <v>8</v>
      </c>
      <c r="H910" s="143" t="s">
        <v>160</v>
      </c>
      <c r="I910" s="144" t="s">
        <v>104</v>
      </c>
      <c r="J910" s="169">
        <v>0</v>
      </c>
      <c r="K910" s="170">
        <v>0</v>
      </c>
      <c r="L910" s="170">
        <v>0</v>
      </c>
      <c r="M910" s="170">
        <v>0</v>
      </c>
      <c r="N910" s="392">
        <v>0</v>
      </c>
      <c r="O910" s="184"/>
      <c r="P910" s="185"/>
      <c r="Q910" s="185"/>
      <c r="R910" s="185"/>
      <c r="S910" s="186"/>
    </row>
    <row r="911" spans="1:19" ht="24.95" customHeight="1" outlineLevel="2">
      <c r="A911" s="12" t="s">
        <v>10</v>
      </c>
      <c r="B911" s="2" t="s">
        <v>91</v>
      </c>
      <c r="C911" s="2">
        <v>509698</v>
      </c>
      <c r="D911" s="15">
        <v>969801</v>
      </c>
      <c r="E911" s="121" t="s">
        <v>583</v>
      </c>
      <c r="F911" s="15" t="s">
        <v>188</v>
      </c>
      <c r="G911" s="121" t="s">
        <v>8</v>
      </c>
      <c r="H911" s="143" t="s">
        <v>303</v>
      </c>
      <c r="I911" s="144" t="s">
        <v>106</v>
      </c>
      <c r="J911" s="169">
        <v>0</v>
      </c>
      <c r="K911" s="170">
        <v>0</v>
      </c>
      <c r="L911" s="170">
        <v>0</v>
      </c>
      <c r="M911" s="170">
        <v>0</v>
      </c>
      <c r="N911" s="392">
        <v>0</v>
      </c>
      <c r="O911" s="184"/>
      <c r="P911" s="185"/>
      <c r="Q911" s="185"/>
      <c r="R911" s="185"/>
      <c r="S911" s="186"/>
    </row>
    <row r="912" spans="1:19" ht="24.95" customHeight="1" outlineLevel="2">
      <c r="A912" s="12" t="s">
        <v>10</v>
      </c>
      <c r="B912" s="2" t="s">
        <v>91</v>
      </c>
      <c r="C912" s="2">
        <v>509698</v>
      </c>
      <c r="D912" s="15">
        <v>969801</v>
      </c>
      <c r="E912" s="121" t="s">
        <v>583</v>
      </c>
      <c r="F912" s="15" t="s">
        <v>188</v>
      </c>
      <c r="G912" s="121" t="s">
        <v>8</v>
      </c>
      <c r="H912" s="143" t="s">
        <v>304</v>
      </c>
      <c r="I912" s="144" t="s">
        <v>109</v>
      </c>
      <c r="J912" s="169">
        <v>0</v>
      </c>
      <c r="K912" s="170">
        <v>0</v>
      </c>
      <c r="L912" s="170">
        <v>0</v>
      </c>
      <c r="M912" s="170">
        <v>0</v>
      </c>
      <c r="N912" s="392">
        <v>0</v>
      </c>
      <c r="O912" s="184"/>
      <c r="P912" s="185"/>
      <c r="Q912" s="185"/>
      <c r="R912" s="185"/>
      <c r="S912" s="186"/>
    </row>
    <row r="913" spans="1:19" ht="24.95" customHeight="1" outlineLevel="2">
      <c r="A913" s="12" t="s">
        <v>10</v>
      </c>
      <c r="B913" s="2" t="s">
        <v>91</v>
      </c>
      <c r="C913" s="2">
        <v>509698</v>
      </c>
      <c r="D913" s="15">
        <v>969801</v>
      </c>
      <c r="E913" s="121" t="s">
        <v>583</v>
      </c>
      <c r="F913" s="15" t="s">
        <v>188</v>
      </c>
      <c r="G913" s="121" t="s">
        <v>8</v>
      </c>
      <c r="H913" s="143" t="s">
        <v>305</v>
      </c>
      <c r="I913" s="144" t="s">
        <v>110</v>
      </c>
      <c r="J913" s="169">
        <v>0</v>
      </c>
      <c r="K913" s="170">
        <v>0</v>
      </c>
      <c r="L913" s="170">
        <v>0</v>
      </c>
      <c r="M913" s="170">
        <v>0</v>
      </c>
      <c r="N913" s="392">
        <v>0</v>
      </c>
      <c r="O913" s="184"/>
      <c r="P913" s="185"/>
      <c r="Q913" s="185"/>
      <c r="R913" s="185"/>
      <c r="S913" s="186"/>
    </row>
    <row r="914" spans="1:19" ht="24.95" customHeight="1" outlineLevel="2">
      <c r="A914" s="12" t="s">
        <v>10</v>
      </c>
      <c r="B914" s="2" t="s">
        <v>91</v>
      </c>
      <c r="C914" s="2">
        <v>509698</v>
      </c>
      <c r="D914" s="15">
        <v>969801</v>
      </c>
      <c r="E914" s="121" t="s">
        <v>583</v>
      </c>
      <c r="F914" s="15" t="s">
        <v>188</v>
      </c>
      <c r="G914" s="121" t="s">
        <v>8</v>
      </c>
      <c r="H914" s="143" t="s">
        <v>306</v>
      </c>
      <c r="I914" s="144" t="s">
        <v>112</v>
      </c>
      <c r="J914" s="169">
        <v>0</v>
      </c>
      <c r="K914" s="170">
        <v>0</v>
      </c>
      <c r="L914" s="170">
        <v>0</v>
      </c>
      <c r="M914" s="170">
        <v>0</v>
      </c>
      <c r="N914" s="392">
        <v>0</v>
      </c>
      <c r="O914" s="184"/>
      <c r="P914" s="185"/>
      <c r="Q914" s="185"/>
      <c r="R914" s="185"/>
      <c r="S914" s="186"/>
    </row>
    <row r="915" spans="1:19" ht="24.95" customHeight="1" outlineLevel="2">
      <c r="A915" s="12" t="s">
        <v>10</v>
      </c>
      <c r="B915" s="2" t="s">
        <v>91</v>
      </c>
      <c r="C915" s="2">
        <v>509698</v>
      </c>
      <c r="D915" s="15">
        <v>969801</v>
      </c>
      <c r="E915" s="121" t="s">
        <v>583</v>
      </c>
      <c r="F915" s="15" t="s">
        <v>188</v>
      </c>
      <c r="G915" s="121" t="s">
        <v>8</v>
      </c>
      <c r="H915" s="143" t="s">
        <v>307</v>
      </c>
      <c r="I915" s="144" t="s">
        <v>113</v>
      </c>
      <c r="J915" s="169">
        <v>0</v>
      </c>
      <c r="K915" s="170">
        <v>0</v>
      </c>
      <c r="L915" s="170">
        <v>0</v>
      </c>
      <c r="M915" s="170">
        <v>0</v>
      </c>
      <c r="N915" s="392">
        <v>0</v>
      </c>
      <c r="O915" s="184"/>
      <c r="P915" s="185"/>
      <c r="Q915" s="185"/>
      <c r="R915" s="185"/>
      <c r="S915" s="186"/>
    </row>
    <row r="916" spans="1:19" ht="24.95" customHeight="1" outlineLevel="2">
      <c r="A916" s="12" t="s">
        <v>10</v>
      </c>
      <c r="B916" s="2" t="s">
        <v>91</v>
      </c>
      <c r="C916" s="2">
        <v>509698</v>
      </c>
      <c r="D916" s="15">
        <v>969801</v>
      </c>
      <c r="E916" s="121" t="s">
        <v>583</v>
      </c>
      <c r="F916" s="15" t="s">
        <v>188</v>
      </c>
      <c r="G916" s="121" t="s">
        <v>8</v>
      </c>
      <c r="H916" s="143" t="s">
        <v>308</v>
      </c>
      <c r="I916" s="144" t="s">
        <v>114</v>
      </c>
      <c r="J916" s="169">
        <v>0</v>
      </c>
      <c r="K916" s="170">
        <v>0</v>
      </c>
      <c r="L916" s="170">
        <v>0</v>
      </c>
      <c r="M916" s="170">
        <v>0</v>
      </c>
      <c r="N916" s="392">
        <v>0</v>
      </c>
      <c r="O916" s="184"/>
      <c r="P916" s="185"/>
      <c r="Q916" s="185"/>
      <c r="R916" s="185"/>
      <c r="S916" s="186"/>
    </row>
    <row r="917" spans="1:19" ht="24.95" customHeight="1" outlineLevel="2">
      <c r="A917" s="12" t="s">
        <v>10</v>
      </c>
      <c r="B917" s="2" t="s">
        <v>91</v>
      </c>
      <c r="C917" s="2">
        <v>509698</v>
      </c>
      <c r="D917" s="15">
        <v>969801</v>
      </c>
      <c r="E917" s="121" t="s">
        <v>583</v>
      </c>
      <c r="F917" s="15" t="s">
        <v>188</v>
      </c>
      <c r="G917" s="121" t="s">
        <v>8</v>
      </c>
      <c r="H917" s="143" t="s">
        <v>309</v>
      </c>
      <c r="I917" s="144" t="s">
        <v>115</v>
      </c>
      <c r="J917" s="169">
        <v>0</v>
      </c>
      <c r="K917" s="170">
        <v>0</v>
      </c>
      <c r="L917" s="170">
        <v>0</v>
      </c>
      <c r="M917" s="170">
        <v>0</v>
      </c>
      <c r="N917" s="392">
        <v>0</v>
      </c>
      <c r="O917" s="184"/>
      <c r="P917" s="185"/>
      <c r="Q917" s="185"/>
      <c r="R917" s="185"/>
      <c r="S917" s="186"/>
    </row>
    <row r="918" spans="1:19" ht="24.95" customHeight="1" outlineLevel="2">
      <c r="A918" s="12" t="s">
        <v>10</v>
      </c>
      <c r="B918" s="2" t="s">
        <v>91</v>
      </c>
      <c r="C918" s="2">
        <v>509698</v>
      </c>
      <c r="D918" s="15">
        <v>969801</v>
      </c>
      <c r="E918" s="121" t="s">
        <v>583</v>
      </c>
      <c r="F918" s="15" t="s">
        <v>188</v>
      </c>
      <c r="G918" s="121" t="s">
        <v>8</v>
      </c>
      <c r="H918" s="143" t="s">
        <v>310</v>
      </c>
      <c r="I918" s="144" t="s">
        <v>117</v>
      </c>
      <c r="J918" s="169">
        <v>0</v>
      </c>
      <c r="K918" s="170">
        <v>0</v>
      </c>
      <c r="L918" s="170">
        <v>0</v>
      </c>
      <c r="M918" s="170">
        <v>0</v>
      </c>
      <c r="N918" s="392">
        <v>0</v>
      </c>
      <c r="O918" s="184"/>
      <c r="P918" s="185"/>
      <c r="Q918" s="185"/>
      <c r="R918" s="185"/>
      <c r="S918" s="186"/>
    </row>
    <row r="919" spans="1:19" ht="24.95" customHeight="1" outlineLevel="2">
      <c r="A919" s="12" t="s">
        <v>10</v>
      </c>
      <c r="B919" s="2" t="s">
        <v>91</v>
      </c>
      <c r="C919" s="2">
        <v>509698</v>
      </c>
      <c r="D919" s="15">
        <v>969801</v>
      </c>
      <c r="E919" s="121" t="s">
        <v>583</v>
      </c>
      <c r="F919" s="15" t="s">
        <v>188</v>
      </c>
      <c r="G919" s="121" t="s">
        <v>8</v>
      </c>
      <c r="H919" s="143" t="s">
        <v>311</v>
      </c>
      <c r="I919" s="144" t="s">
        <v>118</v>
      </c>
      <c r="J919" s="169">
        <v>0</v>
      </c>
      <c r="K919" s="170">
        <v>0</v>
      </c>
      <c r="L919" s="170">
        <v>0</v>
      </c>
      <c r="M919" s="170">
        <v>0</v>
      </c>
      <c r="N919" s="392">
        <v>0</v>
      </c>
      <c r="O919" s="184"/>
      <c r="P919" s="185"/>
      <c r="Q919" s="185"/>
      <c r="R919" s="185"/>
      <c r="S919" s="186"/>
    </row>
    <row r="920" spans="1:19" ht="24.95" customHeight="1" outlineLevel="2">
      <c r="A920" s="12" t="s">
        <v>10</v>
      </c>
      <c r="B920" s="2" t="s">
        <v>91</v>
      </c>
      <c r="C920" s="2">
        <v>509698</v>
      </c>
      <c r="D920" s="15">
        <v>969801</v>
      </c>
      <c r="E920" s="121" t="s">
        <v>583</v>
      </c>
      <c r="F920" s="15" t="s">
        <v>188</v>
      </c>
      <c r="G920" s="121" t="s">
        <v>8</v>
      </c>
      <c r="H920" s="143" t="s">
        <v>312</v>
      </c>
      <c r="I920" s="144" t="s">
        <v>119</v>
      </c>
      <c r="J920" s="169">
        <v>0</v>
      </c>
      <c r="K920" s="170">
        <v>0</v>
      </c>
      <c r="L920" s="170">
        <v>0</v>
      </c>
      <c r="M920" s="170">
        <v>0</v>
      </c>
      <c r="N920" s="392">
        <v>0</v>
      </c>
      <c r="O920" s="184"/>
      <c r="P920" s="185"/>
      <c r="Q920" s="185"/>
      <c r="R920" s="185"/>
      <c r="S920" s="186"/>
    </row>
    <row r="921" spans="1:19" ht="24.95" customHeight="1" outlineLevel="2">
      <c r="A921" s="12" t="s">
        <v>10</v>
      </c>
      <c r="B921" s="2" t="s">
        <v>91</v>
      </c>
      <c r="C921" s="2">
        <v>509698</v>
      </c>
      <c r="D921" s="15">
        <v>969801</v>
      </c>
      <c r="E921" s="121" t="s">
        <v>583</v>
      </c>
      <c r="F921" s="15" t="s">
        <v>188</v>
      </c>
      <c r="G921" s="121" t="s">
        <v>8</v>
      </c>
      <c r="H921" s="143" t="s">
        <v>313</v>
      </c>
      <c r="I921" s="144" t="s">
        <v>120</v>
      </c>
      <c r="J921" s="169">
        <v>0</v>
      </c>
      <c r="K921" s="170">
        <v>0</v>
      </c>
      <c r="L921" s="170">
        <v>0</v>
      </c>
      <c r="M921" s="170">
        <v>0</v>
      </c>
      <c r="N921" s="392">
        <v>0</v>
      </c>
      <c r="O921" s="184"/>
      <c r="P921" s="185"/>
      <c r="Q921" s="185"/>
      <c r="R921" s="185"/>
      <c r="S921" s="186"/>
    </row>
    <row r="922" spans="1:19" ht="24.95" customHeight="1" outlineLevel="2">
      <c r="A922" s="12" t="s">
        <v>10</v>
      </c>
      <c r="B922" s="2" t="s">
        <v>91</v>
      </c>
      <c r="C922" s="2">
        <v>509698</v>
      </c>
      <c r="D922" s="15">
        <v>969801</v>
      </c>
      <c r="E922" s="121" t="s">
        <v>583</v>
      </c>
      <c r="F922" s="15" t="s">
        <v>188</v>
      </c>
      <c r="G922" s="121" t="s">
        <v>8</v>
      </c>
      <c r="H922" s="143" t="s">
        <v>314</v>
      </c>
      <c r="I922" s="144" t="s">
        <v>121</v>
      </c>
      <c r="J922" s="169">
        <v>0</v>
      </c>
      <c r="K922" s="170">
        <v>0</v>
      </c>
      <c r="L922" s="170">
        <v>0</v>
      </c>
      <c r="M922" s="170">
        <v>0</v>
      </c>
      <c r="N922" s="392">
        <v>0</v>
      </c>
      <c r="O922" s="184"/>
      <c r="P922" s="185"/>
      <c r="Q922" s="185"/>
      <c r="R922" s="185"/>
      <c r="S922" s="186"/>
    </row>
    <row r="923" spans="1:19" ht="24.95" customHeight="1" outlineLevel="2">
      <c r="A923" s="12" t="s">
        <v>10</v>
      </c>
      <c r="B923" s="2" t="s">
        <v>91</v>
      </c>
      <c r="C923" s="2">
        <v>509698</v>
      </c>
      <c r="D923" s="15">
        <v>969801</v>
      </c>
      <c r="E923" s="121" t="s">
        <v>583</v>
      </c>
      <c r="F923" s="15" t="s">
        <v>188</v>
      </c>
      <c r="G923" s="121" t="s">
        <v>8</v>
      </c>
      <c r="H923" s="143" t="s">
        <v>315</v>
      </c>
      <c r="I923" s="144" t="s">
        <v>123</v>
      </c>
      <c r="J923" s="169">
        <v>0</v>
      </c>
      <c r="K923" s="170">
        <v>0</v>
      </c>
      <c r="L923" s="170">
        <v>0</v>
      </c>
      <c r="M923" s="170">
        <v>0</v>
      </c>
      <c r="N923" s="392">
        <v>0</v>
      </c>
      <c r="O923" s="184"/>
      <c r="P923" s="185"/>
      <c r="Q923" s="185"/>
      <c r="R923" s="185"/>
      <c r="S923" s="186"/>
    </row>
    <row r="924" spans="1:19" ht="24.95" customHeight="1" outlineLevel="1">
      <c r="A924" s="123"/>
      <c r="B924" s="124" t="s">
        <v>91</v>
      </c>
      <c r="C924" s="124">
        <v>509698</v>
      </c>
      <c r="D924" s="355">
        <v>969801</v>
      </c>
      <c r="E924" s="125"/>
      <c r="F924" s="355" t="s">
        <v>188</v>
      </c>
      <c r="G924" s="125" t="s">
        <v>8</v>
      </c>
      <c r="H924" s="147"/>
      <c r="I924" s="148"/>
      <c r="J924" s="171">
        <v>6</v>
      </c>
      <c r="K924" s="172">
        <v>1</v>
      </c>
      <c r="L924" s="172">
        <v>1</v>
      </c>
      <c r="M924" s="172">
        <v>3</v>
      </c>
      <c r="N924" s="393">
        <v>1</v>
      </c>
      <c r="O924" s="187">
        <v>749.346</v>
      </c>
      <c r="P924" s="188">
        <v>62.217999999999989</v>
      </c>
      <c r="Q924" s="188">
        <v>62.217999999999989</v>
      </c>
      <c r="R924" s="188">
        <v>312</v>
      </c>
      <c r="S924" s="189">
        <v>312.91000000000008</v>
      </c>
    </row>
    <row r="925" spans="1:19" ht="24.95" customHeight="1" outlineLevel="2">
      <c r="A925" s="12" t="s">
        <v>10</v>
      </c>
      <c r="B925" s="2" t="s">
        <v>91</v>
      </c>
      <c r="C925" s="2">
        <v>509607</v>
      </c>
      <c r="D925" s="212">
        <v>960701</v>
      </c>
      <c r="E925" s="121" t="s">
        <v>277</v>
      </c>
      <c r="F925" s="15" t="s">
        <v>188</v>
      </c>
      <c r="G925" s="121" t="s">
        <v>8</v>
      </c>
      <c r="H925" s="143" t="s">
        <v>300</v>
      </c>
      <c r="I925" s="144" t="s">
        <v>99</v>
      </c>
      <c r="J925" s="166">
        <v>0</v>
      </c>
      <c r="K925" s="168">
        <v>0</v>
      </c>
      <c r="L925" s="168">
        <v>0</v>
      </c>
      <c r="M925" s="168">
        <v>0</v>
      </c>
      <c r="N925" s="391">
        <v>0</v>
      </c>
      <c r="O925" s="181"/>
      <c r="P925" s="182"/>
      <c r="Q925" s="182"/>
      <c r="R925" s="182"/>
      <c r="S925" s="183"/>
    </row>
    <row r="926" spans="1:19" ht="24.95" customHeight="1" outlineLevel="2">
      <c r="A926" s="12" t="s">
        <v>10</v>
      </c>
      <c r="B926" s="2" t="s">
        <v>91</v>
      </c>
      <c r="C926" s="2">
        <v>509607</v>
      </c>
      <c r="D926" s="212">
        <v>960701</v>
      </c>
      <c r="E926" s="121" t="s">
        <v>277</v>
      </c>
      <c r="F926" s="15" t="s">
        <v>188</v>
      </c>
      <c r="G926" s="121" t="s">
        <v>8</v>
      </c>
      <c r="H926" s="143" t="s">
        <v>301</v>
      </c>
      <c r="I926" s="144" t="s">
        <v>100</v>
      </c>
      <c r="J926" s="169">
        <v>0</v>
      </c>
      <c r="K926" s="170">
        <v>0</v>
      </c>
      <c r="L926" s="170">
        <v>0</v>
      </c>
      <c r="M926" s="170">
        <v>0</v>
      </c>
      <c r="N926" s="392">
        <v>0</v>
      </c>
      <c r="O926" s="184"/>
      <c r="P926" s="185"/>
      <c r="Q926" s="185"/>
      <c r="R926" s="185"/>
      <c r="S926" s="186"/>
    </row>
    <row r="927" spans="1:19" ht="24.95" customHeight="1" outlineLevel="2">
      <c r="A927" s="12" t="s">
        <v>10</v>
      </c>
      <c r="B927" s="2" t="s">
        <v>91</v>
      </c>
      <c r="C927" s="2">
        <v>509607</v>
      </c>
      <c r="D927" s="212">
        <v>960701</v>
      </c>
      <c r="E927" s="121" t="s">
        <v>277</v>
      </c>
      <c r="F927" s="15" t="s">
        <v>188</v>
      </c>
      <c r="G927" s="121" t="s">
        <v>8</v>
      </c>
      <c r="H927" s="143" t="s">
        <v>302</v>
      </c>
      <c r="I927" s="144" t="s">
        <v>102</v>
      </c>
      <c r="J927" s="169">
        <v>0</v>
      </c>
      <c r="K927" s="170">
        <v>0</v>
      </c>
      <c r="L927" s="170">
        <v>0</v>
      </c>
      <c r="M927" s="170">
        <v>0</v>
      </c>
      <c r="N927" s="392">
        <v>0</v>
      </c>
      <c r="O927" s="184"/>
      <c r="P927" s="185"/>
      <c r="Q927" s="185"/>
      <c r="R927" s="185"/>
      <c r="S927" s="186"/>
    </row>
    <row r="928" spans="1:19" ht="24.95" customHeight="1" outlineLevel="2">
      <c r="A928" s="12" t="s">
        <v>10</v>
      </c>
      <c r="B928" s="2" t="s">
        <v>91</v>
      </c>
      <c r="C928" s="2">
        <v>509607</v>
      </c>
      <c r="D928" s="212">
        <v>960701</v>
      </c>
      <c r="E928" s="121" t="s">
        <v>277</v>
      </c>
      <c r="F928" s="15" t="s">
        <v>188</v>
      </c>
      <c r="G928" s="121" t="s">
        <v>8</v>
      </c>
      <c r="H928" s="143" t="s">
        <v>160</v>
      </c>
      <c r="I928" s="144" t="s">
        <v>104</v>
      </c>
      <c r="J928" s="169">
        <v>0</v>
      </c>
      <c r="K928" s="170">
        <v>0</v>
      </c>
      <c r="L928" s="170">
        <v>0</v>
      </c>
      <c r="M928" s="170">
        <v>0</v>
      </c>
      <c r="N928" s="392">
        <v>0</v>
      </c>
      <c r="O928" s="184"/>
      <c r="P928" s="185"/>
      <c r="Q928" s="185"/>
      <c r="R928" s="185"/>
      <c r="S928" s="186"/>
    </row>
    <row r="929" spans="1:19" ht="24.95" customHeight="1" outlineLevel="2">
      <c r="A929" s="12" t="s">
        <v>10</v>
      </c>
      <c r="B929" s="2" t="s">
        <v>91</v>
      </c>
      <c r="C929" s="2">
        <v>509607</v>
      </c>
      <c r="D929" s="212">
        <v>960701</v>
      </c>
      <c r="E929" s="121" t="s">
        <v>277</v>
      </c>
      <c r="F929" s="15" t="s">
        <v>188</v>
      </c>
      <c r="G929" s="121" t="s">
        <v>8</v>
      </c>
      <c r="H929" s="143" t="s">
        <v>303</v>
      </c>
      <c r="I929" s="144" t="s">
        <v>106</v>
      </c>
      <c r="J929" s="169">
        <v>0</v>
      </c>
      <c r="K929" s="170">
        <v>0</v>
      </c>
      <c r="L929" s="170">
        <v>0</v>
      </c>
      <c r="M929" s="170">
        <v>0</v>
      </c>
      <c r="N929" s="392">
        <v>0</v>
      </c>
      <c r="O929" s="184"/>
      <c r="P929" s="185"/>
      <c r="Q929" s="185"/>
      <c r="R929" s="185"/>
      <c r="S929" s="186"/>
    </row>
    <row r="930" spans="1:19" ht="24.95" customHeight="1" outlineLevel="2">
      <c r="A930" s="12" t="s">
        <v>10</v>
      </c>
      <c r="B930" s="2" t="s">
        <v>91</v>
      </c>
      <c r="C930" s="2">
        <v>509607</v>
      </c>
      <c r="D930" s="212">
        <v>960701</v>
      </c>
      <c r="E930" s="121" t="s">
        <v>277</v>
      </c>
      <c r="F930" s="15" t="s">
        <v>188</v>
      </c>
      <c r="G930" s="121" t="s">
        <v>8</v>
      </c>
      <c r="H930" s="143" t="s">
        <v>304</v>
      </c>
      <c r="I930" s="144" t="s">
        <v>109</v>
      </c>
      <c r="J930" s="169">
        <v>0</v>
      </c>
      <c r="K930" s="170">
        <v>0</v>
      </c>
      <c r="L930" s="170">
        <v>0</v>
      </c>
      <c r="M930" s="170">
        <v>0</v>
      </c>
      <c r="N930" s="392">
        <v>0</v>
      </c>
      <c r="O930" s="184"/>
      <c r="P930" s="185"/>
      <c r="Q930" s="185"/>
      <c r="R930" s="185"/>
      <c r="S930" s="186"/>
    </row>
    <row r="931" spans="1:19" ht="24.95" customHeight="1" outlineLevel="2">
      <c r="A931" s="12" t="s">
        <v>10</v>
      </c>
      <c r="B931" s="2" t="s">
        <v>91</v>
      </c>
      <c r="C931" s="2">
        <v>509607</v>
      </c>
      <c r="D931" s="212">
        <v>960701</v>
      </c>
      <c r="E931" s="121" t="s">
        <v>277</v>
      </c>
      <c r="F931" s="15" t="s">
        <v>188</v>
      </c>
      <c r="G931" s="121" t="s">
        <v>8</v>
      </c>
      <c r="H931" s="143" t="s">
        <v>305</v>
      </c>
      <c r="I931" s="144" t="s">
        <v>110</v>
      </c>
      <c r="J931" s="169">
        <v>0</v>
      </c>
      <c r="K931" s="170">
        <v>0</v>
      </c>
      <c r="L931" s="170">
        <v>0</v>
      </c>
      <c r="M931" s="170">
        <v>0</v>
      </c>
      <c r="N931" s="392">
        <v>0</v>
      </c>
      <c r="O931" s="184"/>
      <c r="P931" s="185"/>
      <c r="Q931" s="185"/>
      <c r="R931" s="185"/>
      <c r="S931" s="186"/>
    </row>
    <row r="932" spans="1:19" ht="24.95" customHeight="1" outlineLevel="2">
      <c r="A932" s="12" t="s">
        <v>10</v>
      </c>
      <c r="B932" s="2" t="s">
        <v>91</v>
      </c>
      <c r="C932" s="2">
        <v>509607</v>
      </c>
      <c r="D932" s="212">
        <v>960701</v>
      </c>
      <c r="E932" s="121" t="s">
        <v>277</v>
      </c>
      <c r="F932" s="15" t="s">
        <v>188</v>
      </c>
      <c r="G932" s="121" t="s">
        <v>8</v>
      </c>
      <c r="H932" s="143" t="s">
        <v>306</v>
      </c>
      <c r="I932" s="144" t="s">
        <v>112</v>
      </c>
      <c r="J932" s="169">
        <v>0</v>
      </c>
      <c r="K932" s="170">
        <v>0</v>
      </c>
      <c r="L932" s="170">
        <v>0</v>
      </c>
      <c r="M932" s="170">
        <v>0</v>
      </c>
      <c r="N932" s="392">
        <v>0</v>
      </c>
      <c r="O932" s="184"/>
      <c r="P932" s="185"/>
      <c r="Q932" s="185"/>
      <c r="R932" s="185"/>
      <c r="S932" s="186"/>
    </row>
    <row r="933" spans="1:19" ht="24.95" customHeight="1" outlineLevel="2">
      <c r="A933" s="12" t="s">
        <v>10</v>
      </c>
      <c r="B933" s="2" t="s">
        <v>91</v>
      </c>
      <c r="C933" s="2">
        <v>509607</v>
      </c>
      <c r="D933" s="212">
        <v>960701</v>
      </c>
      <c r="E933" s="121" t="s">
        <v>277</v>
      </c>
      <c r="F933" s="15" t="s">
        <v>188</v>
      </c>
      <c r="G933" s="121" t="s">
        <v>8</v>
      </c>
      <c r="H933" s="143" t="s">
        <v>307</v>
      </c>
      <c r="I933" s="144" t="s">
        <v>113</v>
      </c>
      <c r="J933" s="169">
        <v>0</v>
      </c>
      <c r="K933" s="170">
        <v>0</v>
      </c>
      <c r="L933" s="170">
        <v>0</v>
      </c>
      <c r="M933" s="170">
        <v>0</v>
      </c>
      <c r="N933" s="392">
        <v>0</v>
      </c>
      <c r="O933" s="184"/>
      <c r="P933" s="185"/>
      <c r="Q933" s="185"/>
      <c r="R933" s="185"/>
      <c r="S933" s="186"/>
    </row>
    <row r="934" spans="1:19" ht="24.95" customHeight="1" outlineLevel="2">
      <c r="A934" s="12" t="s">
        <v>10</v>
      </c>
      <c r="B934" s="2" t="s">
        <v>91</v>
      </c>
      <c r="C934" s="2">
        <v>509607</v>
      </c>
      <c r="D934" s="212">
        <v>960701</v>
      </c>
      <c r="E934" s="121" t="s">
        <v>277</v>
      </c>
      <c r="F934" s="15" t="s">
        <v>188</v>
      </c>
      <c r="G934" s="121" t="s">
        <v>8</v>
      </c>
      <c r="H934" s="143" t="s">
        <v>308</v>
      </c>
      <c r="I934" s="144" t="s">
        <v>114</v>
      </c>
      <c r="J934" s="169">
        <v>0</v>
      </c>
      <c r="K934" s="170">
        <v>0</v>
      </c>
      <c r="L934" s="170">
        <v>0</v>
      </c>
      <c r="M934" s="170">
        <v>0</v>
      </c>
      <c r="N934" s="392">
        <v>0</v>
      </c>
      <c r="O934" s="184"/>
      <c r="P934" s="185"/>
      <c r="Q934" s="185"/>
      <c r="R934" s="185"/>
      <c r="S934" s="186"/>
    </row>
    <row r="935" spans="1:19" ht="24.95" customHeight="1" outlineLevel="2">
      <c r="A935" s="12" t="s">
        <v>10</v>
      </c>
      <c r="B935" s="2" t="s">
        <v>91</v>
      </c>
      <c r="C935" s="2">
        <v>509607</v>
      </c>
      <c r="D935" s="212">
        <v>960701</v>
      </c>
      <c r="E935" s="121" t="s">
        <v>277</v>
      </c>
      <c r="F935" s="15" t="s">
        <v>188</v>
      </c>
      <c r="G935" s="121" t="s">
        <v>8</v>
      </c>
      <c r="H935" s="143" t="s">
        <v>309</v>
      </c>
      <c r="I935" s="144" t="s">
        <v>115</v>
      </c>
      <c r="J935" s="169">
        <v>0</v>
      </c>
      <c r="K935" s="170">
        <v>0</v>
      </c>
      <c r="L935" s="170">
        <v>0</v>
      </c>
      <c r="M935" s="170">
        <v>0</v>
      </c>
      <c r="N935" s="392">
        <v>0</v>
      </c>
      <c r="O935" s="184"/>
      <c r="P935" s="185"/>
      <c r="Q935" s="185"/>
      <c r="R935" s="185"/>
      <c r="S935" s="186"/>
    </row>
    <row r="936" spans="1:19" ht="24.95" customHeight="1" outlineLevel="2">
      <c r="A936" s="12" t="s">
        <v>10</v>
      </c>
      <c r="B936" s="2" t="s">
        <v>91</v>
      </c>
      <c r="C936" s="2">
        <v>509607</v>
      </c>
      <c r="D936" s="212">
        <v>960701</v>
      </c>
      <c r="E936" s="121" t="s">
        <v>277</v>
      </c>
      <c r="F936" s="15" t="s">
        <v>188</v>
      </c>
      <c r="G936" s="121" t="s">
        <v>8</v>
      </c>
      <c r="H936" s="143" t="s">
        <v>310</v>
      </c>
      <c r="I936" s="144" t="s">
        <v>117</v>
      </c>
      <c r="J936" s="169">
        <v>0</v>
      </c>
      <c r="K936" s="170">
        <v>0</v>
      </c>
      <c r="L936" s="170">
        <v>0</v>
      </c>
      <c r="M936" s="170">
        <v>0</v>
      </c>
      <c r="N936" s="392">
        <v>0</v>
      </c>
      <c r="O936" s="184"/>
      <c r="P936" s="185"/>
      <c r="Q936" s="185"/>
      <c r="R936" s="185"/>
      <c r="S936" s="186"/>
    </row>
    <row r="937" spans="1:19" ht="24.95" customHeight="1" outlineLevel="2">
      <c r="A937" s="12" t="s">
        <v>10</v>
      </c>
      <c r="B937" s="2" t="s">
        <v>91</v>
      </c>
      <c r="C937" s="2">
        <v>509607</v>
      </c>
      <c r="D937" s="212">
        <v>960701</v>
      </c>
      <c r="E937" s="121" t="s">
        <v>277</v>
      </c>
      <c r="F937" s="15" t="s">
        <v>188</v>
      </c>
      <c r="G937" s="121" t="s">
        <v>8</v>
      </c>
      <c r="H937" s="143" t="s">
        <v>311</v>
      </c>
      <c r="I937" s="144" t="s">
        <v>118</v>
      </c>
      <c r="J937" s="169">
        <v>0</v>
      </c>
      <c r="K937" s="170">
        <v>0</v>
      </c>
      <c r="L937" s="170">
        <v>0</v>
      </c>
      <c r="M937" s="170">
        <v>0</v>
      </c>
      <c r="N937" s="392">
        <v>0</v>
      </c>
      <c r="O937" s="184"/>
      <c r="P937" s="185"/>
      <c r="Q937" s="185"/>
      <c r="R937" s="185"/>
      <c r="S937" s="186"/>
    </row>
    <row r="938" spans="1:19" ht="24.95" customHeight="1" outlineLevel="2">
      <c r="A938" s="12" t="s">
        <v>10</v>
      </c>
      <c r="B938" s="2" t="s">
        <v>91</v>
      </c>
      <c r="C938" s="2">
        <v>509607</v>
      </c>
      <c r="D938" s="212">
        <v>960701</v>
      </c>
      <c r="E938" s="121" t="s">
        <v>277</v>
      </c>
      <c r="F938" s="15" t="s">
        <v>188</v>
      </c>
      <c r="G938" s="121" t="s">
        <v>8</v>
      </c>
      <c r="H938" s="143" t="s">
        <v>312</v>
      </c>
      <c r="I938" s="144" t="s">
        <v>119</v>
      </c>
      <c r="J938" s="169">
        <v>0</v>
      </c>
      <c r="K938" s="170">
        <v>0</v>
      </c>
      <c r="L938" s="170">
        <v>0</v>
      </c>
      <c r="M938" s="170">
        <v>0</v>
      </c>
      <c r="N938" s="392">
        <v>0</v>
      </c>
      <c r="O938" s="184"/>
      <c r="P938" s="185"/>
      <c r="Q938" s="185"/>
      <c r="R938" s="185"/>
      <c r="S938" s="186"/>
    </row>
    <row r="939" spans="1:19" ht="24.95" customHeight="1" outlineLevel="2">
      <c r="A939" s="12" t="s">
        <v>10</v>
      </c>
      <c r="B939" s="2" t="s">
        <v>91</v>
      </c>
      <c r="C939" s="2">
        <v>509607</v>
      </c>
      <c r="D939" s="212">
        <v>960701</v>
      </c>
      <c r="E939" s="121" t="s">
        <v>277</v>
      </c>
      <c r="F939" s="15" t="s">
        <v>188</v>
      </c>
      <c r="G939" s="121" t="s">
        <v>8</v>
      </c>
      <c r="H939" s="143" t="s">
        <v>313</v>
      </c>
      <c r="I939" s="144" t="s">
        <v>120</v>
      </c>
      <c r="J939" s="169">
        <v>0</v>
      </c>
      <c r="K939" s="170">
        <v>0</v>
      </c>
      <c r="L939" s="170">
        <v>0</v>
      </c>
      <c r="M939" s="170">
        <v>0</v>
      </c>
      <c r="N939" s="392">
        <v>0</v>
      </c>
      <c r="O939" s="184"/>
      <c r="P939" s="185"/>
      <c r="Q939" s="185"/>
      <c r="R939" s="185"/>
      <c r="S939" s="186"/>
    </row>
    <row r="940" spans="1:19" ht="24.95" customHeight="1" outlineLevel="2">
      <c r="A940" s="12" t="s">
        <v>10</v>
      </c>
      <c r="B940" s="2" t="s">
        <v>91</v>
      </c>
      <c r="C940" s="2">
        <v>509607</v>
      </c>
      <c r="D940" s="212">
        <v>960701</v>
      </c>
      <c r="E940" s="121" t="s">
        <v>277</v>
      </c>
      <c r="F940" s="15" t="s">
        <v>188</v>
      </c>
      <c r="G940" s="121" t="s">
        <v>8</v>
      </c>
      <c r="H940" s="143" t="s">
        <v>314</v>
      </c>
      <c r="I940" s="144" t="s">
        <v>121</v>
      </c>
      <c r="J940" s="169">
        <v>1</v>
      </c>
      <c r="K940" s="170">
        <v>0</v>
      </c>
      <c r="L940" s="170">
        <v>0</v>
      </c>
      <c r="M940" s="170">
        <v>0</v>
      </c>
      <c r="N940" s="392">
        <v>1</v>
      </c>
      <c r="O940" s="184"/>
      <c r="P940" s="185"/>
      <c r="Q940" s="185"/>
      <c r="R940" s="185"/>
      <c r="S940" s="186"/>
    </row>
    <row r="941" spans="1:19" ht="24.95" customHeight="1" outlineLevel="2">
      <c r="A941" s="12" t="s">
        <v>10</v>
      </c>
      <c r="B941" s="2" t="s">
        <v>91</v>
      </c>
      <c r="C941" s="2">
        <v>509607</v>
      </c>
      <c r="D941" s="212">
        <v>960701</v>
      </c>
      <c r="E941" s="121" t="s">
        <v>277</v>
      </c>
      <c r="F941" s="15" t="s">
        <v>188</v>
      </c>
      <c r="G941" s="121" t="s">
        <v>8</v>
      </c>
      <c r="H941" s="143" t="s">
        <v>315</v>
      </c>
      <c r="I941" s="144" t="s">
        <v>123</v>
      </c>
      <c r="J941" s="169">
        <v>0</v>
      </c>
      <c r="K941" s="170">
        <v>0</v>
      </c>
      <c r="L941" s="170">
        <v>0</v>
      </c>
      <c r="M941" s="170">
        <v>0</v>
      </c>
      <c r="N941" s="392">
        <v>0</v>
      </c>
      <c r="O941" s="184"/>
      <c r="P941" s="185"/>
      <c r="Q941" s="185"/>
      <c r="R941" s="185"/>
      <c r="S941" s="186"/>
    </row>
    <row r="942" spans="1:19" ht="24.95" customHeight="1" outlineLevel="1">
      <c r="A942" s="123"/>
      <c r="B942" s="124" t="s">
        <v>91</v>
      </c>
      <c r="C942" s="124">
        <v>509607</v>
      </c>
      <c r="D942" s="355">
        <v>960701</v>
      </c>
      <c r="E942" s="125"/>
      <c r="F942" s="355" t="s">
        <v>188</v>
      </c>
      <c r="G942" s="125" t="s">
        <v>8</v>
      </c>
      <c r="H942" s="147"/>
      <c r="I942" s="148"/>
      <c r="J942" s="171">
        <v>1</v>
      </c>
      <c r="K942" s="172">
        <v>0</v>
      </c>
      <c r="L942" s="172">
        <v>0</v>
      </c>
      <c r="M942" s="172">
        <v>0</v>
      </c>
      <c r="N942" s="393">
        <v>1</v>
      </c>
      <c r="O942" s="187">
        <v>141.28304999999997</v>
      </c>
      <c r="P942" s="188">
        <v>0</v>
      </c>
      <c r="Q942" s="188">
        <v>0</v>
      </c>
      <c r="R942" s="188">
        <v>0</v>
      </c>
      <c r="S942" s="189">
        <v>141.28304999999997</v>
      </c>
    </row>
    <row r="943" spans="1:19" ht="24.95" customHeight="1" outlineLevel="2">
      <c r="A943" s="12" t="s">
        <v>7</v>
      </c>
      <c r="B943" s="2" t="s">
        <v>92</v>
      </c>
      <c r="C943" s="2">
        <v>509901</v>
      </c>
      <c r="D943" s="15">
        <v>990101</v>
      </c>
      <c r="E943" s="121" t="s">
        <v>574</v>
      </c>
      <c r="F943" s="15" t="s">
        <v>188</v>
      </c>
      <c r="G943" s="121" t="s">
        <v>8</v>
      </c>
      <c r="H943" s="143" t="s">
        <v>300</v>
      </c>
      <c r="I943" s="144" t="s">
        <v>99</v>
      </c>
      <c r="J943" s="166">
        <v>280</v>
      </c>
      <c r="K943" s="168">
        <v>71</v>
      </c>
      <c r="L943" s="168">
        <v>0</v>
      </c>
      <c r="M943" s="168">
        <v>104</v>
      </c>
      <c r="N943" s="391">
        <v>105</v>
      </c>
      <c r="O943" s="181"/>
      <c r="P943" s="182"/>
      <c r="Q943" s="182"/>
      <c r="R943" s="182"/>
      <c r="S943" s="183"/>
    </row>
    <row r="944" spans="1:19" ht="24.95" customHeight="1" outlineLevel="2">
      <c r="A944" s="12" t="s">
        <v>7</v>
      </c>
      <c r="B944" s="2" t="s">
        <v>92</v>
      </c>
      <c r="C944" s="2">
        <v>509901</v>
      </c>
      <c r="D944" s="15">
        <v>990101</v>
      </c>
      <c r="E944" s="121" t="s">
        <v>574</v>
      </c>
      <c r="F944" s="15" t="s">
        <v>188</v>
      </c>
      <c r="G944" s="121" t="s">
        <v>8</v>
      </c>
      <c r="H944" s="143" t="s">
        <v>301</v>
      </c>
      <c r="I944" s="144" t="s">
        <v>100</v>
      </c>
      <c r="J944" s="169">
        <v>620</v>
      </c>
      <c r="K944" s="170">
        <v>153</v>
      </c>
      <c r="L944" s="170">
        <v>150</v>
      </c>
      <c r="M944" s="170">
        <v>158</v>
      </c>
      <c r="N944" s="392">
        <v>159</v>
      </c>
      <c r="O944" s="184"/>
      <c r="P944" s="185"/>
      <c r="Q944" s="185"/>
      <c r="R944" s="185"/>
      <c r="S944" s="186"/>
    </row>
    <row r="945" spans="1:19" ht="24.95" customHeight="1" outlineLevel="2">
      <c r="A945" s="12" t="s">
        <v>7</v>
      </c>
      <c r="B945" s="2" t="s">
        <v>92</v>
      </c>
      <c r="C945" s="2">
        <v>509901</v>
      </c>
      <c r="D945" s="15">
        <v>990101</v>
      </c>
      <c r="E945" s="121" t="s">
        <v>574</v>
      </c>
      <c r="F945" s="15" t="s">
        <v>188</v>
      </c>
      <c r="G945" s="121" t="s">
        <v>8</v>
      </c>
      <c r="H945" s="143" t="s">
        <v>302</v>
      </c>
      <c r="I945" s="144" t="s">
        <v>102</v>
      </c>
      <c r="J945" s="169">
        <v>367</v>
      </c>
      <c r="K945" s="170">
        <v>0</v>
      </c>
      <c r="L945" s="170">
        <v>134</v>
      </c>
      <c r="M945" s="170">
        <v>117</v>
      </c>
      <c r="N945" s="392">
        <v>116</v>
      </c>
      <c r="O945" s="184"/>
      <c r="P945" s="185"/>
      <c r="Q945" s="185"/>
      <c r="R945" s="185"/>
      <c r="S945" s="186"/>
    </row>
    <row r="946" spans="1:19" ht="24.95" customHeight="1" outlineLevel="2">
      <c r="A946" s="12" t="s">
        <v>7</v>
      </c>
      <c r="B946" s="2" t="s">
        <v>92</v>
      </c>
      <c r="C946" s="2">
        <v>509901</v>
      </c>
      <c r="D946" s="15">
        <v>990101</v>
      </c>
      <c r="E946" s="121" t="s">
        <v>574</v>
      </c>
      <c r="F946" s="15" t="s">
        <v>188</v>
      </c>
      <c r="G946" s="121" t="s">
        <v>8</v>
      </c>
      <c r="H946" s="143" t="s">
        <v>160</v>
      </c>
      <c r="I946" s="144" t="s">
        <v>104</v>
      </c>
      <c r="J946" s="169">
        <v>20</v>
      </c>
      <c r="K946" s="170">
        <v>5</v>
      </c>
      <c r="L946" s="170">
        <v>5</v>
      </c>
      <c r="M946" s="170">
        <v>5</v>
      </c>
      <c r="N946" s="392">
        <v>5</v>
      </c>
      <c r="O946" s="184"/>
      <c r="P946" s="185"/>
      <c r="Q946" s="185"/>
      <c r="R946" s="185"/>
      <c r="S946" s="186"/>
    </row>
    <row r="947" spans="1:19" ht="24.95" customHeight="1" outlineLevel="2">
      <c r="A947" s="12" t="s">
        <v>7</v>
      </c>
      <c r="B947" s="2" t="s">
        <v>92</v>
      </c>
      <c r="C947" s="2">
        <v>509901</v>
      </c>
      <c r="D947" s="15">
        <v>990101</v>
      </c>
      <c r="E947" s="121" t="s">
        <v>574</v>
      </c>
      <c r="F947" s="15" t="s">
        <v>188</v>
      </c>
      <c r="G947" s="121" t="s">
        <v>8</v>
      </c>
      <c r="H947" s="143" t="s">
        <v>303</v>
      </c>
      <c r="I947" s="144" t="s">
        <v>106</v>
      </c>
      <c r="J947" s="169">
        <v>0</v>
      </c>
      <c r="K947" s="170">
        <v>0</v>
      </c>
      <c r="L947" s="170">
        <v>0</v>
      </c>
      <c r="M947" s="170">
        <v>0</v>
      </c>
      <c r="N947" s="392">
        <v>0</v>
      </c>
      <c r="O947" s="184"/>
      <c r="P947" s="185"/>
      <c r="Q947" s="185"/>
      <c r="R947" s="185"/>
      <c r="S947" s="186"/>
    </row>
    <row r="948" spans="1:19" ht="24.95" customHeight="1" outlineLevel="2">
      <c r="A948" s="12" t="s">
        <v>7</v>
      </c>
      <c r="B948" s="2" t="s">
        <v>92</v>
      </c>
      <c r="C948" s="2">
        <v>509901</v>
      </c>
      <c r="D948" s="15">
        <v>990101</v>
      </c>
      <c r="E948" s="121" t="s">
        <v>574</v>
      </c>
      <c r="F948" s="15" t="s">
        <v>188</v>
      </c>
      <c r="G948" s="121" t="s">
        <v>8</v>
      </c>
      <c r="H948" s="143" t="s">
        <v>304</v>
      </c>
      <c r="I948" s="144" t="s">
        <v>109</v>
      </c>
      <c r="J948" s="169">
        <v>145</v>
      </c>
      <c r="K948" s="170">
        <v>48</v>
      </c>
      <c r="L948" s="170">
        <v>38</v>
      </c>
      <c r="M948" s="170">
        <v>30</v>
      </c>
      <c r="N948" s="392">
        <v>29</v>
      </c>
      <c r="O948" s="184"/>
      <c r="P948" s="185"/>
      <c r="Q948" s="185"/>
      <c r="R948" s="185"/>
      <c r="S948" s="186"/>
    </row>
    <row r="949" spans="1:19" ht="24.95" customHeight="1" outlineLevel="2">
      <c r="A949" s="12" t="s">
        <v>7</v>
      </c>
      <c r="B949" s="2" t="s">
        <v>92</v>
      </c>
      <c r="C949" s="2">
        <v>509901</v>
      </c>
      <c r="D949" s="15">
        <v>990101</v>
      </c>
      <c r="E949" s="121" t="s">
        <v>574</v>
      </c>
      <c r="F949" s="15" t="s">
        <v>188</v>
      </c>
      <c r="G949" s="121" t="s">
        <v>8</v>
      </c>
      <c r="H949" s="143" t="s">
        <v>305</v>
      </c>
      <c r="I949" s="144" t="s">
        <v>110</v>
      </c>
      <c r="J949" s="169">
        <v>171</v>
      </c>
      <c r="K949" s="170">
        <v>60</v>
      </c>
      <c r="L949" s="170">
        <v>41</v>
      </c>
      <c r="M949" s="170">
        <v>35</v>
      </c>
      <c r="N949" s="392">
        <v>35</v>
      </c>
      <c r="O949" s="184"/>
      <c r="P949" s="185"/>
      <c r="Q949" s="185"/>
      <c r="R949" s="185"/>
      <c r="S949" s="186"/>
    </row>
    <row r="950" spans="1:19" ht="24.95" customHeight="1" outlineLevel="2">
      <c r="A950" s="12" t="s">
        <v>7</v>
      </c>
      <c r="B950" s="2" t="s">
        <v>92</v>
      </c>
      <c r="C950" s="2">
        <v>509901</v>
      </c>
      <c r="D950" s="15">
        <v>990101</v>
      </c>
      <c r="E950" s="121" t="s">
        <v>574</v>
      </c>
      <c r="F950" s="15" t="s">
        <v>188</v>
      </c>
      <c r="G950" s="121" t="s">
        <v>8</v>
      </c>
      <c r="H950" s="143" t="s">
        <v>306</v>
      </c>
      <c r="I950" s="144" t="s">
        <v>112</v>
      </c>
      <c r="J950" s="169">
        <v>187</v>
      </c>
      <c r="K950" s="170">
        <v>40</v>
      </c>
      <c r="L950" s="170">
        <v>46</v>
      </c>
      <c r="M950" s="170">
        <v>47</v>
      </c>
      <c r="N950" s="392">
        <v>54</v>
      </c>
      <c r="O950" s="184"/>
      <c r="P950" s="185"/>
      <c r="Q950" s="185"/>
      <c r="R950" s="185"/>
      <c r="S950" s="186"/>
    </row>
    <row r="951" spans="1:19" ht="24.95" customHeight="1" outlineLevel="2">
      <c r="A951" s="12" t="s">
        <v>7</v>
      </c>
      <c r="B951" s="2" t="s">
        <v>92</v>
      </c>
      <c r="C951" s="2">
        <v>509901</v>
      </c>
      <c r="D951" s="15">
        <v>990101</v>
      </c>
      <c r="E951" s="121" t="s">
        <v>574</v>
      </c>
      <c r="F951" s="15" t="s">
        <v>188</v>
      </c>
      <c r="G951" s="121" t="s">
        <v>8</v>
      </c>
      <c r="H951" s="143" t="s">
        <v>307</v>
      </c>
      <c r="I951" s="144" t="s">
        <v>113</v>
      </c>
      <c r="J951" s="169">
        <v>965</v>
      </c>
      <c r="K951" s="170">
        <v>225</v>
      </c>
      <c r="L951" s="170">
        <v>206</v>
      </c>
      <c r="M951" s="170">
        <v>267</v>
      </c>
      <c r="N951" s="392">
        <v>267</v>
      </c>
      <c r="O951" s="184"/>
      <c r="P951" s="185"/>
      <c r="Q951" s="185"/>
      <c r="R951" s="185"/>
      <c r="S951" s="186"/>
    </row>
    <row r="952" spans="1:19" ht="24.95" customHeight="1" outlineLevel="2">
      <c r="A952" s="12" t="s">
        <v>7</v>
      </c>
      <c r="B952" s="2" t="s">
        <v>92</v>
      </c>
      <c r="C952" s="2">
        <v>509901</v>
      </c>
      <c r="D952" s="15">
        <v>990101</v>
      </c>
      <c r="E952" s="121" t="s">
        <v>574</v>
      </c>
      <c r="F952" s="15" t="s">
        <v>188</v>
      </c>
      <c r="G952" s="121" t="s">
        <v>8</v>
      </c>
      <c r="H952" s="143" t="s">
        <v>308</v>
      </c>
      <c r="I952" s="144" t="s">
        <v>114</v>
      </c>
      <c r="J952" s="169">
        <v>366</v>
      </c>
      <c r="K952" s="170">
        <v>81</v>
      </c>
      <c r="L952" s="170">
        <v>94</v>
      </c>
      <c r="M952" s="170">
        <v>96</v>
      </c>
      <c r="N952" s="392">
        <v>95</v>
      </c>
      <c r="O952" s="184"/>
      <c r="P952" s="185"/>
      <c r="Q952" s="185"/>
      <c r="R952" s="185"/>
      <c r="S952" s="186"/>
    </row>
    <row r="953" spans="1:19" ht="24.95" customHeight="1" outlineLevel="2">
      <c r="A953" s="12" t="s">
        <v>7</v>
      </c>
      <c r="B953" s="2" t="s">
        <v>92</v>
      </c>
      <c r="C953" s="2">
        <v>509901</v>
      </c>
      <c r="D953" s="15">
        <v>990101</v>
      </c>
      <c r="E953" s="121" t="s">
        <v>574</v>
      </c>
      <c r="F953" s="15" t="s">
        <v>188</v>
      </c>
      <c r="G953" s="121" t="s">
        <v>8</v>
      </c>
      <c r="H953" s="143" t="s">
        <v>309</v>
      </c>
      <c r="I953" s="144" t="s">
        <v>115</v>
      </c>
      <c r="J953" s="169">
        <v>200</v>
      </c>
      <c r="K953" s="170">
        <v>43</v>
      </c>
      <c r="L953" s="170">
        <v>59</v>
      </c>
      <c r="M953" s="170">
        <v>49</v>
      </c>
      <c r="N953" s="392">
        <v>49</v>
      </c>
      <c r="O953" s="184"/>
      <c r="P953" s="185"/>
      <c r="Q953" s="185"/>
      <c r="R953" s="185"/>
      <c r="S953" s="186"/>
    </row>
    <row r="954" spans="1:19" ht="24.95" customHeight="1" outlineLevel="2">
      <c r="A954" s="12" t="s">
        <v>7</v>
      </c>
      <c r="B954" s="2" t="s">
        <v>92</v>
      </c>
      <c r="C954" s="2">
        <v>509901</v>
      </c>
      <c r="D954" s="15">
        <v>990101</v>
      </c>
      <c r="E954" s="121" t="s">
        <v>574</v>
      </c>
      <c r="F954" s="15" t="s">
        <v>188</v>
      </c>
      <c r="G954" s="121" t="s">
        <v>8</v>
      </c>
      <c r="H954" s="143" t="s">
        <v>310</v>
      </c>
      <c r="I954" s="144" t="s">
        <v>117</v>
      </c>
      <c r="J954" s="169">
        <v>390</v>
      </c>
      <c r="K954" s="170">
        <v>111</v>
      </c>
      <c r="L954" s="170">
        <v>80</v>
      </c>
      <c r="M954" s="170">
        <v>100</v>
      </c>
      <c r="N954" s="392">
        <v>99</v>
      </c>
      <c r="O954" s="184"/>
      <c r="P954" s="185"/>
      <c r="Q954" s="185"/>
      <c r="R954" s="185"/>
      <c r="S954" s="186"/>
    </row>
    <row r="955" spans="1:19" ht="24.95" customHeight="1" outlineLevel="2">
      <c r="A955" s="12" t="s">
        <v>7</v>
      </c>
      <c r="B955" s="2" t="s">
        <v>92</v>
      </c>
      <c r="C955" s="2">
        <v>509901</v>
      </c>
      <c r="D955" s="15">
        <v>990101</v>
      </c>
      <c r="E955" s="121" t="s">
        <v>574</v>
      </c>
      <c r="F955" s="15" t="s">
        <v>188</v>
      </c>
      <c r="G955" s="121" t="s">
        <v>8</v>
      </c>
      <c r="H955" s="143" t="s">
        <v>311</v>
      </c>
      <c r="I955" s="144" t="s">
        <v>118</v>
      </c>
      <c r="J955" s="169">
        <v>1</v>
      </c>
      <c r="K955" s="170">
        <v>1</v>
      </c>
      <c r="L955" s="170">
        <v>0</v>
      </c>
      <c r="M955" s="170">
        <v>0</v>
      </c>
      <c r="N955" s="392">
        <v>0</v>
      </c>
      <c r="O955" s="184"/>
      <c r="P955" s="185"/>
      <c r="Q955" s="185"/>
      <c r="R955" s="185"/>
      <c r="S955" s="186"/>
    </row>
    <row r="956" spans="1:19" ht="24.95" customHeight="1" outlineLevel="2">
      <c r="A956" s="12" t="s">
        <v>7</v>
      </c>
      <c r="B956" s="2" t="s">
        <v>92</v>
      </c>
      <c r="C956" s="2">
        <v>509901</v>
      </c>
      <c r="D956" s="15">
        <v>990101</v>
      </c>
      <c r="E956" s="121" t="s">
        <v>574</v>
      </c>
      <c r="F956" s="15" t="s">
        <v>188</v>
      </c>
      <c r="G956" s="121" t="s">
        <v>8</v>
      </c>
      <c r="H956" s="143" t="s">
        <v>312</v>
      </c>
      <c r="I956" s="144" t="s">
        <v>119</v>
      </c>
      <c r="J956" s="169">
        <v>0</v>
      </c>
      <c r="K956" s="170">
        <v>0</v>
      </c>
      <c r="L956" s="170">
        <v>0</v>
      </c>
      <c r="M956" s="170">
        <v>0</v>
      </c>
      <c r="N956" s="392">
        <v>0</v>
      </c>
      <c r="O956" s="184"/>
      <c r="P956" s="185"/>
      <c r="Q956" s="185"/>
      <c r="R956" s="185"/>
      <c r="S956" s="186"/>
    </row>
    <row r="957" spans="1:19" ht="24.95" customHeight="1" outlineLevel="2">
      <c r="A957" s="12" t="s">
        <v>7</v>
      </c>
      <c r="B957" s="2" t="s">
        <v>92</v>
      </c>
      <c r="C957" s="2">
        <v>509901</v>
      </c>
      <c r="D957" s="15">
        <v>990101</v>
      </c>
      <c r="E957" s="121" t="s">
        <v>574</v>
      </c>
      <c r="F957" s="15" t="s">
        <v>188</v>
      </c>
      <c r="G957" s="121" t="s">
        <v>8</v>
      </c>
      <c r="H957" s="143" t="s">
        <v>313</v>
      </c>
      <c r="I957" s="144" t="s">
        <v>120</v>
      </c>
      <c r="J957" s="169">
        <v>71</v>
      </c>
      <c r="K957" s="170">
        <v>32</v>
      </c>
      <c r="L957" s="170">
        <v>9</v>
      </c>
      <c r="M957" s="170">
        <v>15</v>
      </c>
      <c r="N957" s="392">
        <v>15</v>
      </c>
      <c r="O957" s="184"/>
      <c r="P957" s="185"/>
      <c r="Q957" s="185"/>
      <c r="R957" s="185"/>
      <c r="S957" s="186"/>
    </row>
    <row r="958" spans="1:19" ht="24.95" customHeight="1" outlineLevel="2">
      <c r="A958" s="12" t="s">
        <v>7</v>
      </c>
      <c r="B958" s="2" t="s">
        <v>92</v>
      </c>
      <c r="C958" s="2">
        <v>509901</v>
      </c>
      <c r="D958" s="15">
        <v>990101</v>
      </c>
      <c r="E958" s="121" t="s">
        <v>574</v>
      </c>
      <c r="F958" s="15" t="s">
        <v>188</v>
      </c>
      <c r="G958" s="121" t="s">
        <v>8</v>
      </c>
      <c r="H958" s="143" t="s">
        <v>314</v>
      </c>
      <c r="I958" s="144" t="s">
        <v>121</v>
      </c>
      <c r="J958" s="169">
        <v>463</v>
      </c>
      <c r="K958" s="170">
        <v>130</v>
      </c>
      <c r="L958" s="170">
        <v>106</v>
      </c>
      <c r="M958" s="170">
        <v>115</v>
      </c>
      <c r="N958" s="392">
        <v>112</v>
      </c>
      <c r="O958" s="184"/>
      <c r="P958" s="185"/>
      <c r="Q958" s="185"/>
      <c r="R958" s="185"/>
      <c r="S958" s="186"/>
    </row>
    <row r="959" spans="1:19" ht="24.95" customHeight="1" outlineLevel="2">
      <c r="A959" s="12" t="s">
        <v>7</v>
      </c>
      <c r="B959" s="2" t="s">
        <v>92</v>
      </c>
      <c r="C959" s="2">
        <v>509901</v>
      </c>
      <c r="D959" s="15">
        <v>990101</v>
      </c>
      <c r="E959" s="121" t="s">
        <v>574</v>
      </c>
      <c r="F959" s="15" t="s">
        <v>188</v>
      </c>
      <c r="G959" s="121" t="s">
        <v>8</v>
      </c>
      <c r="H959" s="143" t="s">
        <v>315</v>
      </c>
      <c r="I959" s="144" t="s">
        <v>123</v>
      </c>
      <c r="J959" s="169">
        <v>1296</v>
      </c>
      <c r="K959" s="170">
        <v>279</v>
      </c>
      <c r="L959" s="170">
        <v>262</v>
      </c>
      <c r="M959" s="170">
        <v>377</v>
      </c>
      <c r="N959" s="392">
        <v>378</v>
      </c>
      <c r="O959" s="184"/>
      <c r="P959" s="185"/>
      <c r="Q959" s="185"/>
      <c r="R959" s="185"/>
      <c r="S959" s="186"/>
    </row>
    <row r="960" spans="1:19" ht="24.95" customHeight="1" outlineLevel="1">
      <c r="A960" s="123"/>
      <c r="B960" s="124" t="s">
        <v>92</v>
      </c>
      <c r="C960" s="124">
        <v>509901</v>
      </c>
      <c r="D960" s="355">
        <v>990101</v>
      </c>
      <c r="E960" s="125"/>
      <c r="F960" s="355" t="s">
        <v>188</v>
      </c>
      <c r="G960" s="125" t="s">
        <v>8</v>
      </c>
      <c r="H960" s="147"/>
      <c r="I960" s="148"/>
      <c r="J960" s="171">
        <v>5542</v>
      </c>
      <c r="K960" s="172">
        <v>1279</v>
      </c>
      <c r="L960" s="172">
        <v>1230</v>
      </c>
      <c r="M960" s="172">
        <v>1515</v>
      </c>
      <c r="N960" s="393">
        <v>1518</v>
      </c>
      <c r="O960" s="187">
        <v>814205.77437884826</v>
      </c>
      <c r="P960" s="188">
        <v>168720.63354416759</v>
      </c>
      <c r="Q960" s="188">
        <v>188962.68321911129</v>
      </c>
      <c r="R960" s="188">
        <v>228962.97002607497</v>
      </c>
      <c r="S960" s="189">
        <v>227559.48758949427</v>
      </c>
    </row>
    <row r="961" spans="1:19" ht="24.95" customHeight="1" outlineLevel="2">
      <c r="A961" s="12" t="s">
        <v>7</v>
      </c>
      <c r="B961" s="2" t="s">
        <v>92</v>
      </c>
      <c r="C961" s="2">
        <v>509902</v>
      </c>
      <c r="D961" s="15">
        <v>990201</v>
      </c>
      <c r="E961" s="121" t="s">
        <v>331</v>
      </c>
      <c r="F961" s="15" t="s">
        <v>188</v>
      </c>
      <c r="G961" s="121" t="s">
        <v>8</v>
      </c>
      <c r="H961" s="143" t="s">
        <v>300</v>
      </c>
      <c r="I961" s="144" t="s">
        <v>99</v>
      </c>
      <c r="J961" s="166">
        <v>0</v>
      </c>
      <c r="K961" s="168">
        <v>0</v>
      </c>
      <c r="L961" s="168">
        <v>0</v>
      </c>
      <c r="M961" s="168">
        <v>0</v>
      </c>
      <c r="N961" s="391">
        <v>0</v>
      </c>
      <c r="O961" s="181"/>
      <c r="P961" s="182"/>
      <c r="Q961" s="182"/>
      <c r="R961" s="182"/>
      <c r="S961" s="183"/>
    </row>
    <row r="962" spans="1:19" ht="24.95" customHeight="1" outlineLevel="2">
      <c r="A962" s="12" t="s">
        <v>7</v>
      </c>
      <c r="B962" s="2" t="s">
        <v>92</v>
      </c>
      <c r="C962" s="2">
        <v>509902</v>
      </c>
      <c r="D962" s="15">
        <v>990201</v>
      </c>
      <c r="E962" s="121" t="s">
        <v>331</v>
      </c>
      <c r="F962" s="15" t="s">
        <v>188</v>
      </c>
      <c r="G962" s="121" t="s">
        <v>8</v>
      </c>
      <c r="H962" s="143" t="s">
        <v>301</v>
      </c>
      <c r="I962" s="144" t="s">
        <v>100</v>
      </c>
      <c r="J962" s="169">
        <v>0</v>
      </c>
      <c r="K962" s="170">
        <v>0</v>
      </c>
      <c r="L962" s="170">
        <v>0</v>
      </c>
      <c r="M962" s="170">
        <v>0</v>
      </c>
      <c r="N962" s="392">
        <v>0</v>
      </c>
      <c r="O962" s="184"/>
      <c r="P962" s="185"/>
      <c r="Q962" s="185"/>
      <c r="R962" s="185"/>
      <c r="S962" s="186"/>
    </row>
    <row r="963" spans="1:19" ht="24.95" customHeight="1" outlineLevel="2">
      <c r="A963" s="12" t="s">
        <v>7</v>
      </c>
      <c r="B963" s="2" t="s">
        <v>92</v>
      </c>
      <c r="C963" s="2">
        <v>509902</v>
      </c>
      <c r="D963" s="15">
        <v>990201</v>
      </c>
      <c r="E963" s="121" t="s">
        <v>331</v>
      </c>
      <c r="F963" s="15" t="s">
        <v>188</v>
      </c>
      <c r="G963" s="121" t="s">
        <v>8</v>
      </c>
      <c r="H963" s="143" t="s">
        <v>302</v>
      </c>
      <c r="I963" s="144" t="s">
        <v>102</v>
      </c>
      <c r="J963" s="169">
        <v>0</v>
      </c>
      <c r="K963" s="170">
        <v>0</v>
      </c>
      <c r="L963" s="170">
        <v>0</v>
      </c>
      <c r="M963" s="170">
        <v>0</v>
      </c>
      <c r="N963" s="392">
        <v>0</v>
      </c>
      <c r="O963" s="184"/>
      <c r="P963" s="185"/>
      <c r="Q963" s="185"/>
      <c r="R963" s="185"/>
      <c r="S963" s="186"/>
    </row>
    <row r="964" spans="1:19" ht="24.95" customHeight="1" outlineLevel="2">
      <c r="A964" s="12" t="s">
        <v>7</v>
      </c>
      <c r="B964" s="2" t="s">
        <v>92</v>
      </c>
      <c r="C964" s="2">
        <v>509902</v>
      </c>
      <c r="D964" s="15">
        <v>990201</v>
      </c>
      <c r="E964" s="121" t="s">
        <v>331</v>
      </c>
      <c r="F964" s="15" t="s">
        <v>188</v>
      </c>
      <c r="G964" s="121" t="s">
        <v>8</v>
      </c>
      <c r="H964" s="143" t="s">
        <v>160</v>
      </c>
      <c r="I964" s="144" t="s">
        <v>104</v>
      </c>
      <c r="J964" s="169">
        <v>0</v>
      </c>
      <c r="K964" s="170">
        <v>0</v>
      </c>
      <c r="L964" s="170">
        <v>0</v>
      </c>
      <c r="M964" s="170">
        <v>0</v>
      </c>
      <c r="N964" s="392">
        <v>0</v>
      </c>
      <c r="O964" s="184"/>
      <c r="P964" s="185"/>
      <c r="Q964" s="185"/>
      <c r="R964" s="185"/>
      <c r="S964" s="186"/>
    </row>
    <row r="965" spans="1:19" ht="24.95" customHeight="1" outlineLevel="2">
      <c r="A965" s="12" t="s">
        <v>7</v>
      </c>
      <c r="B965" s="2" t="s">
        <v>92</v>
      </c>
      <c r="C965" s="2">
        <v>509902</v>
      </c>
      <c r="D965" s="15">
        <v>990201</v>
      </c>
      <c r="E965" s="121" t="s">
        <v>331</v>
      </c>
      <c r="F965" s="15" t="s">
        <v>188</v>
      </c>
      <c r="G965" s="121" t="s">
        <v>8</v>
      </c>
      <c r="H965" s="143" t="s">
        <v>303</v>
      </c>
      <c r="I965" s="144" t="s">
        <v>106</v>
      </c>
      <c r="J965" s="169">
        <v>0</v>
      </c>
      <c r="K965" s="170">
        <v>0</v>
      </c>
      <c r="L965" s="170">
        <v>0</v>
      </c>
      <c r="M965" s="170">
        <v>0</v>
      </c>
      <c r="N965" s="392">
        <v>0</v>
      </c>
      <c r="O965" s="184"/>
      <c r="P965" s="185"/>
      <c r="Q965" s="185"/>
      <c r="R965" s="185"/>
      <c r="S965" s="186"/>
    </row>
    <row r="966" spans="1:19" ht="24.95" customHeight="1" outlineLevel="2">
      <c r="A966" s="12" t="s">
        <v>7</v>
      </c>
      <c r="B966" s="2" t="s">
        <v>92</v>
      </c>
      <c r="C966" s="2">
        <v>509902</v>
      </c>
      <c r="D966" s="15">
        <v>990201</v>
      </c>
      <c r="E966" s="121" t="s">
        <v>331</v>
      </c>
      <c r="F966" s="15" t="s">
        <v>188</v>
      </c>
      <c r="G966" s="121" t="s">
        <v>8</v>
      </c>
      <c r="H966" s="143" t="s">
        <v>304</v>
      </c>
      <c r="I966" s="144" t="s">
        <v>109</v>
      </c>
      <c r="J966" s="169">
        <v>0</v>
      </c>
      <c r="K966" s="170">
        <v>0</v>
      </c>
      <c r="L966" s="170">
        <v>0</v>
      </c>
      <c r="M966" s="170">
        <v>0</v>
      </c>
      <c r="N966" s="392">
        <v>0</v>
      </c>
      <c r="O966" s="184"/>
      <c r="P966" s="185"/>
      <c r="Q966" s="185"/>
      <c r="R966" s="185"/>
      <c r="S966" s="186"/>
    </row>
    <row r="967" spans="1:19" ht="24.95" customHeight="1" outlineLevel="2">
      <c r="A967" s="12" t="s">
        <v>7</v>
      </c>
      <c r="B967" s="2" t="s">
        <v>92</v>
      </c>
      <c r="C967" s="2">
        <v>509902</v>
      </c>
      <c r="D967" s="15">
        <v>990201</v>
      </c>
      <c r="E967" s="121" t="s">
        <v>331</v>
      </c>
      <c r="F967" s="15" t="s">
        <v>188</v>
      </c>
      <c r="G967" s="121" t="s">
        <v>8</v>
      </c>
      <c r="H967" s="143" t="s">
        <v>305</v>
      </c>
      <c r="I967" s="144" t="s">
        <v>110</v>
      </c>
      <c r="J967" s="169">
        <v>0</v>
      </c>
      <c r="K967" s="170">
        <v>0</v>
      </c>
      <c r="L967" s="170">
        <v>0</v>
      </c>
      <c r="M967" s="170">
        <v>0</v>
      </c>
      <c r="N967" s="392">
        <v>0</v>
      </c>
      <c r="O967" s="184"/>
      <c r="P967" s="185"/>
      <c r="Q967" s="185"/>
      <c r="R967" s="185"/>
      <c r="S967" s="186"/>
    </row>
    <row r="968" spans="1:19" ht="24.95" customHeight="1" outlineLevel="2">
      <c r="A968" s="12" t="s">
        <v>7</v>
      </c>
      <c r="B968" s="2" t="s">
        <v>92</v>
      </c>
      <c r="C968" s="2">
        <v>509902</v>
      </c>
      <c r="D968" s="15">
        <v>990201</v>
      </c>
      <c r="E968" s="121" t="s">
        <v>331</v>
      </c>
      <c r="F968" s="15" t="s">
        <v>188</v>
      </c>
      <c r="G968" s="121" t="s">
        <v>8</v>
      </c>
      <c r="H968" s="143" t="s">
        <v>306</v>
      </c>
      <c r="I968" s="144" t="s">
        <v>112</v>
      </c>
      <c r="J968" s="169">
        <v>0</v>
      </c>
      <c r="K968" s="170">
        <v>0</v>
      </c>
      <c r="L968" s="170">
        <v>0</v>
      </c>
      <c r="M968" s="170">
        <v>0</v>
      </c>
      <c r="N968" s="392">
        <v>0</v>
      </c>
      <c r="O968" s="184"/>
      <c r="P968" s="185"/>
      <c r="Q968" s="185"/>
      <c r="R968" s="185"/>
      <c r="S968" s="186"/>
    </row>
    <row r="969" spans="1:19" ht="24.95" customHeight="1" outlineLevel="2">
      <c r="A969" s="12" t="s">
        <v>7</v>
      </c>
      <c r="B969" s="2" t="s">
        <v>92</v>
      </c>
      <c r="C969" s="2">
        <v>509902</v>
      </c>
      <c r="D969" s="15">
        <v>990201</v>
      </c>
      <c r="E969" s="121" t="s">
        <v>331</v>
      </c>
      <c r="F969" s="15" t="s">
        <v>188</v>
      </c>
      <c r="G969" s="121" t="s">
        <v>8</v>
      </c>
      <c r="H969" s="143" t="s">
        <v>307</v>
      </c>
      <c r="I969" s="144" t="s">
        <v>113</v>
      </c>
      <c r="J969" s="169">
        <v>0</v>
      </c>
      <c r="K969" s="170">
        <v>0</v>
      </c>
      <c r="L969" s="170">
        <v>0</v>
      </c>
      <c r="M969" s="170">
        <v>0</v>
      </c>
      <c r="N969" s="392">
        <v>0</v>
      </c>
      <c r="O969" s="184"/>
      <c r="P969" s="185"/>
      <c r="Q969" s="185"/>
      <c r="R969" s="185"/>
      <c r="S969" s="186"/>
    </row>
    <row r="970" spans="1:19" ht="24.95" customHeight="1" outlineLevel="2">
      <c r="A970" s="12" t="s">
        <v>7</v>
      </c>
      <c r="B970" s="2" t="s">
        <v>92</v>
      </c>
      <c r="C970" s="2">
        <v>509902</v>
      </c>
      <c r="D970" s="15">
        <v>990201</v>
      </c>
      <c r="E970" s="121" t="s">
        <v>331</v>
      </c>
      <c r="F970" s="15" t="s">
        <v>188</v>
      </c>
      <c r="G970" s="121" t="s">
        <v>8</v>
      </c>
      <c r="H970" s="143" t="s">
        <v>308</v>
      </c>
      <c r="I970" s="144" t="s">
        <v>114</v>
      </c>
      <c r="J970" s="169">
        <v>0</v>
      </c>
      <c r="K970" s="170">
        <v>0</v>
      </c>
      <c r="L970" s="170">
        <v>0</v>
      </c>
      <c r="M970" s="170">
        <v>0</v>
      </c>
      <c r="N970" s="392">
        <v>0</v>
      </c>
      <c r="O970" s="184"/>
      <c r="P970" s="185"/>
      <c r="Q970" s="185"/>
      <c r="R970" s="185"/>
      <c r="S970" s="186"/>
    </row>
    <row r="971" spans="1:19" ht="24.95" customHeight="1" outlineLevel="2">
      <c r="A971" s="12" t="s">
        <v>7</v>
      </c>
      <c r="B971" s="2" t="s">
        <v>92</v>
      </c>
      <c r="C971" s="2">
        <v>509902</v>
      </c>
      <c r="D971" s="15">
        <v>990201</v>
      </c>
      <c r="E971" s="121" t="s">
        <v>331</v>
      </c>
      <c r="F971" s="15" t="s">
        <v>188</v>
      </c>
      <c r="G971" s="121" t="s">
        <v>8</v>
      </c>
      <c r="H971" s="143" t="s">
        <v>309</v>
      </c>
      <c r="I971" s="144" t="s">
        <v>115</v>
      </c>
      <c r="J971" s="169">
        <v>0</v>
      </c>
      <c r="K971" s="170">
        <v>0</v>
      </c>
      <c r="L971" s="170">
        <v>0</v>
      </c>
      <c r="M971" s="170">
        <v>0</v>
      </c>
      <c r="N971" s="392">
        <v>0</v>
      </c>
      <c r="O971" s="184"/>
      <c r="P971" s="185"/>
      <c r="Q971" s="185"/>
      <c r="R971" s="185"/>
      <c r="S971" s="186"/>
    </row>
    <row r="972" spans="1:19" ht="24.95" customHeight="1" outlineLevel="2">
      <c r="A972" s="12" t="s">
        <v>7</v>
      </c>
      <c r="B972" s="2" t="s">
        <v>92</v>
      </c>
      <c r="C972" s="2">
        <v>509902</v>
      </c>
      <c r="D972" s="15">
        <v>990201</v>
      </c>
      <c r="E972" s="121" t="s">
        <v>331</v>
      </c>
      <c r="F972" s="15" t="s">
        <v>188</v>
      </c>
      <c r="G972" s="121" t="s">
        <v>8</v>
      </c>
      <c r="H972" s="143" t="s">
        <v>310</v>
      </c>
      <c r="I972" s="144" t="s">
        <v>117</v>
      </c>
      <c r="J972" s="169">
        <v>0</v>
      </c>
      <c r="K972" s="170">
        <v>0</v>
      </c>
      <c r="L972" s="170">
        <v>0</v>
      </c>
      <c r="M972" s="170">
        <v>0</v>
      </c>
      <c r="N972" s="392">
        <v>0</v>
      </c>
      <c r="O972" s="184"/>
      <c r="P972" s="185"/>
      <c r="Q972" s="185"/>
      <c r="R972" s="185"/>
      <c r="S972" s="186"/>
    </row>
    <row r="973" spans="1:19" ht="24.95" customHeight="1" outlineLevel="2">
      <c r="A973" s="12" t="s">
        <v>7</v>
      </c>
      <c r="B973" s="2" t="s">
        <v>92</v>
      </c>
      <c r="C973" s="2">
        <v>509902</v>
      </c>
      <c r="D973" s="15">
        <v>990201</v>
      </c>
      <c r="E973" s="121" t="s">
        <v>331</v>
      </c>
      <c r="F973" s="15" t="s">
        <v>188</v>
      </c>
      <c r="G973" s="121" t="s">
        <v>8</v>
      </c>
      <c r="H973" s="143" t="s">
        <v>311</v>
      </c>
      <c r="I973" s="144" t="s">
        <v>118</v>
      </c>
      <c r="J973" s="169">
        <v>0</v>
      </c>
      <c r="K973" s="170">
        <v>0</v>
      </c>
      <c r="L973" s="170">
        <v>0</v>
      </c>
      <c r="M973" s="170">
        <v>0</v>
      </c>
      <c r="N973" s="392">
        <v>0</v>
      </c>
      <c r="O973" s="184"/>
      <c r="P973" s="185"/>
      <c r="Q973" s="185"/>
      <c r="R973" s="185"/>
      <c r="S973" s="186"/>
    </row>
    <row r="974" spans="1:19" ht="24.95" customHeight="1" outlineLevel="2">
      <c r="A974" s="12" t="s">
        <v>7</v>
      </c>
      <c r="B974" s="2" t="s">
        <v>92</v>
      </c>
      <c r="C974" s="2">
        <v>509902</v>
      </c>
      <c r="D974" s="15">
        <v>990201</v>
      </c>
      <c r="E974" s="121" t="s">
        <v>331</v>
      </c>
      <c r="F974" s="15" t="s">
        <v>188</v>
      </c>
      <c r="G974" s="121" t="s">
        <v>8</v>
      </c>
      <c r="H974" s="143" t="s">
        <v>312</v>
      </c>
      <c r="I974" s="144" t="s">
        <v>119</v>
      </c>
      <c r="J974" s="169">
        <v>400</v>
      </c>
      <c r="K974" s="170">
        <v>100</v>
      </c>
      <c r="L974" s="170">
        <v>100</v>
      </c>
      <c r="M974" s="170">
        <v>100</v>
      </c>
      <c r="N974" s="392">
        <v>100</v>
      </c>
      <c r="O974" s="184"/>
      <c r="P974" s="185"/>
      <c r="Q974" s="185"/>
      <c r="R974" s="185"/>
      <c r="S974" s="186"/>
    </row>
    <row r="975" spans="1:19" ht="24.95" customHeight="1" outlineLevel="2">
      <c r="A975" s="12" t="s">
        <v>7</v>
      </c>
      <c r="B975" s="2" t="s">
        <v>92</v>
      </c>
      <c r="C975" s="2">
        <v>509902</v>
      </c>
      <c r="D975" s="15">
        <v>990201</v>
      </c>
      <c r="E975" s="121" t="s">
        <v>331</v>
      </c>
      <c r="F975" s="15" t="s">
        <v>188</v>
      </c>
      <c r="G975" s="121" t="s">
        <v>8</v>
      </c>
      <c r="H975" s="143" t="s">
        <v>313</v>
      </c>
      <c r="I975" s="144" t="s">
        <v>120</v>
      </c>
      <c r="J975" s="169">
        <v>0</v>
      </c>
      <c r="K975" s="170">
        <v>0</v>
      </c>
      <c r="L975" s="170">
        <v>0</v>
      </c>
      <c r="M975" s="170">
        <v>0</v>
      </c>
      <c r="N975" s="392">
        <v>0</v>
      </c>
      <c r="O975" s="184"/>
      <c r="P975" s="185"/>
      <c r="Q975" s="185"/>
      <c r="R975" s="185"/>
      <c r="S975" s="186"/>
    </row>
    <row r="976" spans="1:19" ht="24.95" customHeight="1" outlineLevel="2">
      <c r="A976" s="12" t="s">
        <v>7</v>
      </c>
      <c r="B976" s="2" t="s">
        <v>92</v>
      </c>
      <c r="C976" s="2">
        <v>509902</v>
      </c>
      <c r="D976" s="15">
        <v>990201</v>
      </c>
      <c r="E976" s="121" t="s">
        <v>331</v>
      </c>
      <c r="F976" s="15" t="s">
        <v>188</v>
      </c>
      <c r="G976" s="121" t="s">
        <v>8</v>
      </c>
      <c r="H976" s="143" t="s">
        <v>314</v>
      </c>
      <c r="I976" s="144" t="s">
        <v>121</v>
      </c>
      <c r="J976" s="169">
        <v>0</v>
      </c>
      <c r="K976" s="170">
        <v>0</v>
      </c>
      <c r="L976" s="170">
        <v>0</v>
      </c>
      <c r="M976" s="170">
        <v>0</v>
      </c>
      <c r="N976" s="392">
        <v>0</v>
      </c>
      <c r="O976" s="184"/>
      <c r="P976" s="185"/>
      <c r="Q976" s="185"/>
      <c r="R976" s="185"/>
      <c r="S976" s="186"/>
    </row>
    <row r="977" spans="1:19" ht="24.95" customHeight="1" outlineLevel="2">
      <c r="A977" s="12" t="s">
        <v>7</v>
      </c>
      <c r="B977" s="2" t="s">
        <v>92</v>
      </c>
      <c r="C977" s="2">
        <v>509902</v>
      </c>
      <c r="D977" s="15">
        <v>990201</v>
      </c>
      <c r="E977" s="121" t="s">
        <v>331</v>
      </c>
      <c r="F977" s="15" t="s">
        <v>188</v>
      </c>
      <c r="G977" s="121" t="s">
        <v>8</v>
      </c>
      <c r="H977" s="143" t="s">
        <v>315</v>
      </c>
      <c r="I977" s="144" t="s">
        <v>123</v>
      </c>
      <c r="J977" s="169">
        <v>0</v>
      </c>
      <c r="K977" s="170">
        <v>0</v>
      </c>
      <c r="L977" s="170">
        <v>0</v>
      </c>
      <c r="M977" s="170">
        <v>0</v>
      </c>
      <c r="N977" s="392">
        <v>0</v>
      </c>
      <c r="O977" s="184"/>
      <c r="P977" s="185"/>
      <c r="Q977" s="185"/>
      <c r="R977" s="185"/>
      <c r="S977" s="186"/>
    </row>
    <row r="978" spans="1:19" ht="24.95" customHeight="1" outlineLevel="1" collapsed="1">
      <c r="A978" s="123"/>
      <c r="B978" s="124" t="s">
        <v>92</v>
      </c>
      <c r="C978" s="124">
        <v>509902</v>
      </c>
      <c r="D978" s="355">
        <v>990201</v>
      </c>
      <c r="E978" s="125"/>
      <c r="F978" s="355" t="s">
        <v>188</v>
      </c>
      <c r="G978" s="125" t="s">
        <v>8</v>
      </c>
      <c r="H978" s="147"/>
      <c r="I978" s="148"/>
      <c r="J978" s="171">
        <v>400</v>
      </c>
      <c r="K978" s="172">
        <v>100</v>
      </c>
      <c r="L978" s="172">
        <v>100</v>
      </c>
      <c r="M978" s="172">
        <v>100</v>
      </c>
      <c r="N978" s="393">
        <v>100</v>
      </c>
      <c r="O978" s="187">
        <v>53297.2</v>
      </c>
      <c r="P978" s="188">
        <v>13324</v>
      </c>
      <c r="Q978" s="188">
        <v>13324</v>
      </c>
      <c r="R978" s="188">
        <v>13324</v>
      </c>
      <c r="S978" s="189">
        <v>13325.199999999997</v>
      </c>
    </row>
    <row r="979" spans="1:19" ht="24.95" customHeight="1" outlineLevel="2">
      <c r="A979" s="12" t="s">
        <v>7</v>
      </c>
      <c r="B979" s="2" t="s">
        <v>92</v>
      </c>
      <c r="C979" s="2">
        <v>509903</v>
      </c>
      <c r="D979" s="15">
        <v>990301</v>
      </c>
      <c r="E979" s="121" t="s">
        <v>332</v>
      </c>
      <c r="F979" s="15" t="s">
        <v>188</v>
      </c>
      <c r="G979" s="121" t="s">
        <v>8</v>
      </c>
      <c r="H979" s="143" t="s">
        <v>300</v>
      </c>
      <c r="I979" s="144" t="s">
        <v>99</v>
      </c>
      <c r="J979" s="166">
        <v>0</v>
      </c>
      <c r="K979" s="168">
        <v>0</v>
      </c>
      <c r="L979" s="168">
        <v>0</v>
      </c>
      <c r="M979" s="168">
        <v>0</v>
      </c>
      <c r="N979" s="391">
        <v>0</v>
      </c>
      <c r="O979" s="181"/>
      <c r="P979" s="182"/>
      <c r="Q979" s="182"/>
      <c r="R979" s="182"/>
      <c r="S979" s="183"/>
    </row>
    <row r="980" spans="1:19" ht="24.95" customHeight="1" outlineLevel="2">
      <c r="A980" s="12" t="s">
        <v>7</v>
      </c>
      <c r="B980" s="2" t="s">
        <v>92</v>
      </c>
      <c r="C980" s="2">
        <v>509903</v>
      </c>
      <c r="D980" s="15">
        <v>990301</v>
      </c>
      <c r="E980" s="121" t="s">
        <v>332</v>
      </c>
      <c r="F980" s="15" t="s">
        <v>188</v>
      </c>
      <c r="G980" s="121" t="s">
        <v>8</v>
      </c>
      <c r="H980" s="143" t="s">
        <v>301</v>
      </c>
      <c r="I980" s="144" t="s">
        <v>100</v>
      </c>
      <c r="J980" s="169">
        <v>0</v>
      </c>
      <c r="K980" s="170">
        <v>0</v>
      </c>
      <c r="L980" s="170">
        <v>0</v>
      </c>
      <c r="M980" s="170">
        <v>0</v>
      </c>
      <c r="N980" s="392">
        <v>0</v>
      </c>
      <c r="O980" s="184"/>
      <c r="P980" s="185"/>
      <c r="Q980" s="185"/>
      <c r="R980" s="185"/>
      <c r="S980" s="186"/>
    </row>
    <row r="981" spans="1:19" ht="24.95" customHeight="1" outlineLevel="2">
      <c r="A981" s="12" t="s">
        <v>7</v>
      </c>
      <c r="B981" s="2" t="s">
        <v>92</v>
      </c>
      <c r="C981" s="2">
        <v>509903</v>
      </c>
      <c r="D981" s="15">
        <v>990301</v>
      </c>
      <c r="E981" s="121" t="s">
        <v>332</v>
      </c>
      <c r="F981" s="15" t="s">
        <v>188</v>
      </c>
      <c r="G981" s="121" t="s">
        <v>8</v>
      </c>
      <c r="H981" s="143" t="s">
        <v>302</v>
      </c>
      <c r="I981" s="144" t="s">
        <v>102</v>
      </c>
      <c r="J981" s="169">
        <v>0</v>
      </c>
      <c r="K981" s="170">
        <v>0</v>
      </c>
      <c r="L981" s="170">
        <v>0</v>
      </c>
      <c r="M981" s="170">
        <v>0</v>
      </c>
      <c r="N981" s="392">
        <v>0</v>
      </c>
      <c r="O981" s="184"/>
      <c r="P981" s="185"/>
      <c r="Q981" s="185"/>
      <c r="R981" s="185"/>
      <c r="S981" s="186"/>
    </row>
    <row r="982" spans="1:19" ht="24.95" customHeight="1" outlineLevel="2">
      <c r="A982" s="12" t="s">
        <v>7</v>
      </c>
      <c r="B982" s="2" t="s">
        <v>92</v>
      </c>
      <c r="C982" s="2">
        <v>509903</v>
      </c>
      <c r="D982" s="15">
        <v>990301</v>
      </c>
      <c r="E982" s="121" t="s">
        <v>332</v>
      </c>
      <c r="F982" s="15" t="s">
        <v>188</v>
      </c>
      <c r="G982" s="121" t="s">
        <v>8</v>
      </c>
      <c r="H982" s="143" t="s">
        <v>160</v>
      </c>
      <c r="I982" s="144" t="s">
        <v>104</v>
      </c>
      <c r="J982" s="169">
        <v>0</v>
      </c>
      <c r="K982" s="170">
        <v>0</v>
      </c>
      <c r="L982" s="170">
        <v>0</v>
      </c>
      <c r="M982" s="170">
        <v>0</v>
      </c>
      <c r="N982" s="392">
        <v>0</v>
      </c>
      <c r="O982" s="184"/>
      <c r="P982" s="185"/>
      <c r="Q982" s="185"/>
      <c r="R982" s="185"/>
      <c r="S982" s="186"/>
    </row>
    <row r="983" spans="1:19" ht="24.95" customHeight="1" outlineLevel="2">
      <c r="A983" s="12" t="s">
        <v>7</v>
      </c>
      <c r="B983" s="2" t="s">
        <v>92</v>
      </c>
      <c r="C983" s="2">
        <v>509903</v>
      </c>
      <c r="D983" s="15">
        <v>990301</v>
      </c>
      <c r="E983" s="121" t="s">
        <v>332</v>
      </c>
      <c r="F983" s="15" t="s">
        <v>188</v>
      </c>
      <c r="G983" s="121" t="s">
        <v>8</v>
      </c>
      <c r="H983" s="143" t="s">
        <v>303</v>
      </c>
      <c r="I983" s="144" t="s">
        <v>106</v>
      </c>
      <c r="J983" s="169">
        <v>0</v>
      </c>
      <c r="K983" s="170">
        <v>0</v>
      </c>
      <c r="L983" s="170">
        <v>0</v>
      </c>
      <c r="M983" s="170">
        <v>0</v>
      </c>
      <c r="N983" s="392">
        <v>0</v>
      </c>
      <c r="O983" s="184"/>
      <c r="P983" s="185"/>
      <c r="Q983" s="185"/>
      <c r="R983" s="185"/>
      <c r="S983" s="186"/>
    </row>
    <row r="984" spans="1:19" ht="24.95" customHeight="1" outlineLevel="2">
      <c r="A984" s="12" t="s">
        <v>7</v>
      </c>
      <c r="B984" s="2" t="s">
        <v>92</v>
      </c>
      <c r="C984" s="2">
        <v>509903</v>
      </c>
      <c r="D984" s="15">
        <v>990301</v>
      </c>
      <c r="E984" s="121" t="s">
        <v>332</v>
      </c>
      <c r="F984" s="15" t="s">
        <v>188</v>
      </c>
      <c r="G984" s="121" t="s">
        <v>8</v>
      </c>
      <c r="H984" s="143" t="s">
        <v>304</v>
      </c>
      <c r="I984" s="144" t="s">
        <v>109</v>
      </c>
      <c r="J984" s="169">
        <v>0</v>
      </c>
      <c r="K984" s="170">
        <v>0</v>
      </c>
      <c r="L984" s="170">
        <v>0</v>
      </c>
      <c r="M984" s="170">
        <v>0</v>
      </c>
      <c r="N984" s="392">
        <v>0</v>
      </c>
      <c r="O984" s="184"/>
      <c r="P984" s="185"/>
      <c r="Q984" s="185"/>
      <c r="R984" s="185"/>
      <c r="S984" s="186"/>
    </row>
    <row r="985" spans="1:19" ht="24.95" customHeight="1" outlineLevel="2">
      <c r="A985" s="12" t="s">
        <v>7</v>
      </c>
      <c r="B985" s="2" t="s">
        <v>92</v>
      </c>
      <c r="C985" s="2">
        <v>509903</v>
      </c>
      <c r="D985" s="15">
        <v>990301</v>
      </c>
      <c r="E985" s="121" t="s">
        <v>332</v>
      </c>
      <c r="F985" s="15" t="s">
        <v>188</v>
      </c>
      <c r="G985" s="121" t="s">
        <v>8</v>
      </c>
      <c r="H985" s="143" t="s">
        <v>305</v>
      </c>
      <c r="I985" s="144" t="s">
        <v>110</v>
      </c>
      <c r="J985" s="169">
        <v>0</v>
      </c>
      <c r="K985" s="170">
        <v>0</v>
      </c>
      <c r="L985" s="170">
        <v>0</v>
      </c>
      <c r="M985" s="170">
        <v>0</v>
      </c>
      <c r="N985" s="392">
        <v>0</v>
      </c>
      <c r="O985" s="184"/>
      <c r="P985" s="185"/>
      <c r="Q985" s="185"/>
      <c r="R985" s="185"/>
      <c r="S985" s="186"/>
    </row>
    <row r="986" spans="1:19" ht="24.95" customHeight="1" outlineLevel="2">
      <c r="A986" s="12" t="s">
        <v>7</v>
      </c>
      <c r="B986" s="2" t="s">
        <v>92</v>
      </c>
      <c r="C986" s="2">
        <v>509903</v>
      </c>
      <c r="D986" s="15">
        <v>990301</v>
      </c>
      <c r="E986" s="121" t="s">
        <v>332</v>
      </c>
      <c r="F986" s="15" t="s">
        <v>188</v>
      </c>
      <c r="G986" s="121" t="s">
        <v>8</v>
      </c>
      <c r="H986" s="143" t="s">
        <v>306</v>
      </c>
      <c r="I986" s="144" t="s">
        <v>112</v>
      </c>
      <c r="J986" s="169">
        <v>0</v>
      </c>
      <c r="K986" s="170">
        <v>0</v>
      </c>
      <c r="L986" s="170">
        <v>0</v>
      </c>
      <c r="M986" s="170">
        <v>0</v>
      </c>
      <c r="N986" s="392">
        <v>0</v>
      </c>
      <c r="O986" s="184"/>
      <c r="P986" s="185"/>
      <c r="Q986" s="185"/>
      <c r="R986" s="185"/>
      <c r="S986" s="186"/>
    </row>
    <row r="987" spans="1:19" ht="24.95" customHeight="1" outlineLevel="2">
      <c r="A987" s="12" t="s">
        <v>7</v>
      </c>
      <c r="B987" s="2" t="s">
        <v>92</v>
      </c>
      <c r="C987" s="2">
        <v>509903</v>
      </c>
      <c r="D987" s="15">
        <v>990301</v>
      </c>
      <c r="E987" s="121" t="s">
        <v>332</v>
      </c>
      <c r="F987" s="15" t="s">
        <v>188</v>
      </c>
      <c r="G987" s="121" t="s">
        <v>8</v>
      </c>
      <c r="H987" s="143" t="s">
        <v>307</v>
      </c>
      <c r="I987" s="144" t="s">
        <v>113</v>
      </c>
      <c r="J987" s="169">
        <v>0</v>
      </c>
      <c r="K987" s="170">
        <v>0</v>
      </c>
      <c r="L987" s="170">
        <v>0</v>
      </c>
      <c r="M987" s="170">
        <v>0</v>
      </c>
      <c r="N987" s="392">
        <v>0</v>
      </c>
      <c r="O987" s="184"/>
      <c r="P987" s="185"/>
      <c r="Q987" s="185"/>
      <c r="R987" s="185"/>
      <c r="S987" s="186"/>
    </row>
    <row r="988" spans="1:19" ht="24.95" customHeight="1" outlineLevel="2">
      <c r="A988" s="12" t="s">
        <v>7</v>
      </c>
      <c r="B988" s="2" t="s">
        <v>92</v>
      </c>
      <c r="C988" s="2">
        <v>509903</v>
      </c>
      <c r="D988" s="15">
        <v>990301</v>
      </c>
      <c r="E988" s="121" t="s">
        <v>332</v>
      </c>
      <c r="F988" s="15" t="s">
        <v>188</v>
      </c>
      <c r="G988" s="121" t="s">
        <v>8</v>
      </c>
      <c r="H988" s="143" t="s">
        <v>308</v>
      </c>
      <c r="I988" s="144" t="s">
        <v>114</v>
      </c>
      <c r="J988" s="169">
        <v>0</v>
      </c>
      <c r="K988" s="170">
        <v>0</v>
      </c>
      <c r="L988" s="170">
        <v>0</v>
      </c>
      <c r="M988" s="170">
        <v>0</v>
      </c>
      <c r="N988" s="392">
        <v>0</v>
      </c>
      <c r="O988" s="184"/>
      <c r="P988" s="185"/>
      <c r="Q988" s="185"/>
      <c r="R988" s="185"/>
      <c r="S988" s="186"/>
    </row>
    <row r="989" spans="1:19" ht="24.95" customHeight="1" outlineLevel="2">
      <c r="A989" s="12" t="s">
        <v>7</v>
      </c>
      <c r="B989" s="2" t="s">
        <v>92</v>
      </c>
      <c r="C989" s="2">
        <v>509903</v>
      </c>
      <c r="D989" s="15">
        <v>990301</v>
      </c>
      <c r="E989" s="121" t="s">
        <v>332</v>
      </c>
      <c r="F989" s="15" t="s">
        <v>188</v>
      </c>
      <c r="G989" s="121" t="s">
        <v>8</v>
      </c>
      <c r="H989" s="143" t="s">
        <v>309</v>
      </c>
      <c r="I989" s="144" t="s">
        <v>115</v>
      </c>
      <c r="J989" s="169">
        <v>0</v>
      </c>
      <c r="K989" s="170">
        <v>0</v>
      </c>
      <c r="L989" s="170">
        <v>0</v>
      </c>
      <c r="M989" s="170">
        <v>0</v>
      </c>
      <c r="N989" s="392">
        <v>0</v>
      </c>
      <c r="O989" s="184"/>
      <c r="P989" s="185"/>
      <c r="Q989" s="185"/>
      <c r="R989" s="185"/>
      <c r="S989" s="186"/>
    </row>
    <row r="990" spans="1:19" ht="24.95" customHeight="1" outlineLevel="2">
      <c r="A990" s="12" t="s">
        <v>7</v>
      </c>
      <c r="B990" s="2" t="s">
        <v>92</v>
      </c>
      <c r="C990" s="2">
        <v>509903</v>
      </c>
      <c r="D990" s="15">
        <v>990301</v>
      </c>
      <c r="E990" s="121" t="s">
        <v>332</v>
      </c>
      <c r="F990" s="15" t="s">
        <v>188</v>
      </c>
      <c r="G990" s="121" t="s">
        <v>8</v>
      </c>
      <c r="H990" s="143" t="s">
        <v>310</v>
      </c>
      <c r="I990" s="144" t="s">
        <v>117</v>
      </c>
      <c r="J990" s="169">
        <v>0</v>
      </c>
      <c r="K990" s="170">
        <v>0</v>
      </c>
      <c r="L990" s="170">
        <v>0</v>
      </c>
      <c r="M990" s="170">
        <v>0</v>
      </c>
      <c r="N990" s="392">
        <v>0</v>
      </c>
      <c r="O990" s="184"/>
      <c r="P990" s="185"/>
      <c r="Q990" s="185"/>
      <c r="R990" s="185"/>
      <c r="S990" s="186"/>
    </row>
    <row r="991" spans="1:19" ht="24.95" customHeight="1" outlineLevel="2">
      <c r="A991" s="12" t="s">
        <v>7</v>
      </c>
      <c r="B991" s="2" t="s">
        <v>92</v>
      </c>
      <c r="C991" s="2">
        <v>509903</v>
      </c>
      <c r="D991" s="15">
        <v>990301</v>
      </c>
      <c r="E991" s="121" t="s">
        <v>332</v>
      </c>
      <c r="F991" s="15" t="s">
        <v>188</v>
      </c>
      <c r="G991" s="121" t="s">
        <v>8</v>
      </c>
      <c r="H991" s="143" t="s">
        <v>311</v>
      </c>
      <c r="I991" s="144" t="s">
        <v>118</v>
      </c>
      <c r="J991" s="169">
        <v>0</v>
      </c>
      <c r="K991" s="170">
        <v>0</v>
      </c>
      <c r="L991" s="170">
        <v>0</v>
      </c>
      <c r="M991" s="170">
        <v>0</v>
      </c>
      <c r="N991" s="392">
        <v>0</v>
      </c>
      <c r="O991" s="184"/>
      <c r="P991" s="185"/>
      <c r="Q991" s="185"/>
      <c r="R991" s="185"/>
      <c r="S991" s="186"/>
    </row>
    <row r="992" spans="1:19" ht="24.95" customHeight="1" outlineLevel="2">
      <c r="A992" s="12" t="s">
        <v>7</v>
      </c>
      <c r="B992" s="2" t="s">
        <v>92</v>
      </c>
      <c r="C992" s="2">
        <v>509903</v>
      </c>
      <c r="D992" s="15">
        <v>990301</v>
      </c>
      <c r="E992" s="121" t="s">
        <v>332</v>
      </c>
      <c r="F992" s="15" t="s">
        <v>188</v>
      </c>
      <c r="G992" s="121" t="s">
        <v>8</v>
      </c>
      <c r="H992" s="143" t="s">
        <v>312</v>
      </c>
      <c r="I992" s="144" t="s">
        <v>119</v>
      </c>
      <c r="J992" s="169">
        <v>0</v>
      </c>
      <c r="K992" s="170">
        <v>0</v>
      </c>
      <c r="L992" s="170">
        <v>0</v>
      </c>
      <c r="M992" s="170">
        <v>0</v>
      </c>
      <c r="N992" s="392">
        <v>0</v>
      </c>
      <c r="O992" s="184"/>
      <c r="P992" s="185"/>
      <c r="Q992" s="185"/>
      <c r="R992" s="185"/>
      <c r="S992" s="186"/>
    </row>
    <row r="993" spans="1:19" ht="24.95" customHeight="1" outlineLevel="2">
      <c r="A993" s="12" t="s">
        <v>7</v>
      </c>
      <c r="B993" s="2" t="s">
        <v>92</v>
      </c>
      <c r="C993" s="2">
        <v>509903</v>
      </c>
      <c r="D993" s="15">
        <v>990301</v>
      </c>
      <c r="E993" s="121" t="s">
        <v>332</v>
      </c>
      <c r="F993" s="15" t="s">
        <v>188</v>
      </c>
      <c r="G993" s="121" t="s">
        <v>8</v>
      </c>
      <c r="H993" s="143" t="s">
        <v>313</v>
      </c>
      <c r="I993" s="144" t="s">
        <v>120</v>
      </c>
      <c r="J993" s="169">
        <v>0</v>
      </c>
      <c r="K993" s="170">
        <v>0</v>
      </c>
      <c r="L993" s="170">
        <v>0</v>
      </c>
      <c r="M993" s="170">
        <v>0</v>
      </c>
      <c r="N993" s="392">
        <v>0</v>
      </c>
      <c r="O993" s="184"/>
      <c r="P993" s="185"/>
      <c r="Q993" s="185"/>
      <c r="R993" s="185"/>
      <c r="S993" s="186"/>
    </row>
    <row r="994" spans="1:19" ht="24.95" customHeight="1" outlineLevel="2">
      <c r="A994" s="12" t="s">
        <v>7</v>
      </c>
      <c r="B994" s="2" t="s">
        <v>92</v>
      </c>
      <c r="C994" s="2">
        <v>509903</v>
      </c>
      <c r="D994" s="15">
        <v>990301</v>
      </c>
      <c r="E994" s="121" t="s">
        <v>332</v>
      </c>
      <c r="F994" s="15" t="s">
        <v>188</v>
      </c>
      <c r="G994" s="121" t="s">
        <v>8</v>
      </c>
      <c r="H994" s="143" t="s">
        <v>314</v>
      </c>
      <c r="I994" s="144" t="s">
        <v>121</v>
      </c>
      <c r="J994" s="169">
        <v>149</v>
      </c>
      <c r="K994" s="170">
        <v>38</v>
      </c>
      <c r="L994" s="170">
        <v>37</v>
      </c>
      <c r="M994" s="170">
        <v>38</v>
      </c>
      <c r="N994" s="392">
        <v>36</v>
      </c>
      <c r="O994" s="184"/>
      <c r="P994" s="185"/>
      <c r="Q994" s="185"/>
      <c r="R994" s="185"/>
      <c r="S994" s="186"/>
    </row>
    <row r="995" spans="1:19" ht="24.95" customHeight="1" outlineLevel="2">
      <c r="A995" s="12" t="s">
        <v>7</v>
      </c>
      <c r="B995" s="2" t="s">
        <v>92</v>
      </c>
      <c r="C995" s="2">
        <v>509903</v>
      </c>
      <c r="D995" s="15">
        <v>990301</v>
      </c>
      <c r="E995" s="121" t="s">
        <v>332</v>
      </c>
      <c r="F995" s="15" t="s">
        <v>188</v>
      </c>
      <c r="G995" s="121" t="s">
        <v>8</v>
      </c>
      <c r="H995" s="143" t="s">
        <v>315</v>
      </c>
      <c r="I995" s="144" t="s">
        <v>123</v>
      </c>
      <c r="J995" s="169">
        <v>0</v>
      </c>
      <c r="K995" s="170">
        <v>0</v>
      </c>
      <c r="L995" s="170">
        <v>0</v>
      </c>
      <c r="M995" s="170">
        <v>0</v>
      </c>
      <c r="N995" s="392">
        <v>0</v>
      </c>
      <c r="O995" s="184"/>
      <c r="P995" s="185"/>
      <c r="Q995" s="185"/>
      <c r="R995" s="185"/>
      <c r="S995" s="186"/>
    </row>
    <row r="996" spans="1:19" ht="24.95" customHeight="1" outlineLevel="1" collapsed="1">
      <c r="A996" s="123"/>
      <c r="B996" s="124" t="s">
        <v>92</v>
      </c>
      <c r="C996" s="124">
        <v>509903</v>
      </c>
      <c r="D996" s="355">
        <v>990301</v>
      </c>
      <c r="E996" s="125"/>
      <c r="F996" s="355" t="s">
        <v>188</v>
      </c>
      <c r="G996" s="125" t="s">
        <v>8</v>
      </c>
      <c r="H996" s="147"/>
      <c r="I996" s="148"/>
      <c r="J996" s="171">
        <v>149</v>
      </c>
      <c r="K996" s="172">
        <v>38</v>
      </c>
      <c r="L996" s="172">
        <v>37</v>
      </c>
      <c r="M996" s="172">
        <v>38</v>
      </c>
      <c r="N996" s="393">
        <v>36</v>
      </c>
      <c r="O996" s="187">
        <v>21061.2955</v>
      </c>
      <c r="P996" s="188">
        <v>5298</v>
      </c>
      <c r="Q996" s="188">
        <v>5166.8379999999997</v>
      </c>
      <c r="R996" s="188">
        <v>5298</v>
      </c>
      <c r="S996" s="189">
        <v>5298.4575000000004</v>
      </c>
    </row>
    <row r="997" spans="1:19" ht="24.95" customHeight="1" outlineLevel="2">
      <c r="A997" s="12" t="s">
        <v>7</v>
      </c>
      <c r="B997" s="2" t="s">
        <v>92</v>
      </c>
      <c r="C997" s="2">
        <v>509904</v>
      </c>
      <c r="D997" s="15">
        <v>990401</v>
      </c>
      <c r="E997" s="121" t="s">
        <v>333</v>
      </c>
      <c r="F997" s="15" t="s">
        <v>188</v>
      </c>
      <c r="G997" s="121" t="s">
        <v>8</v>
      </c>
      <c r="H997" s="143" t="s">
        <v>300</v>
      </c>
      <c r="I997" s="144" t="s">
        <v>99</v>
      </c>
      <c r="J997" s="166">
        <v>0</v>
      </c>
      <c r="K997" s="168">
        <v>0</v>
      </c>
      <c r="L997" s="168">
        <v>0</v>
      </c>
      <c r="M997" s="168">
        <v>0</v>
      </c>
      <c r="N997" s="391">
        <v>0</v>
      </c>
      <c r="O997" s="181"/>
      <c r="P997" s="182"/>
      <c r="Q997" s="182"/>
      <c r="R997" s="182"/>
      <c r="S997" s="183"/>
    </row>
    <row r="998" spans="1:19" ht="24.95" customHeight="1" outlineLevel="2">
      <c r="A998" s="12" t="s">
        <v>7</v>
      </c>
      <c r="B998" s="2" t="s">
        <v>92</v>
      </c>
      <c r="C998" s="2">
        <v>509904</v>
      </c>
      <c r="D998" s="15">
        <v>990401</v>
      </c>
      <c r="E998" s="121" t="s">
        <v>333</v>
      </c>
      <c r="F998" s="15" t="s">
        <v>188</v>
      </c>
      <c r="G998" s="121" t="s">
        <v>8</v>
      </c>
      <c r="H998" s="143" t="s">
        <v>301</v>
      </c>
      <c r="I998" s="144" t="s">
        <v>100</v>
      </c>
      <c r="J998" s="169">
        <v>0</v>
      </c>
      <c r="K998" s="170">
        <v>0</v>
      </c>
      <c r="L998" s="170">
        <v>0</v>
      </c>
      <c r="M998" s="170">
        <v>0</v>
      </c>
      <c r="N998" s="392">
        <v>0</v>
      </c>
      <c r="O998" s="184"/>
      <c r="P998" s="185"/>
      <c r="Q998" s="185"/>
      <c r="R998" s="185"/>
      <c r="S998" s="186"/>
    </row>
    <row r="999" spans="1:19" ht="24.95" customHeight="1" outlineLevel="2">
      <c r="A999" s="12" t="s">
        <v>7</v>
      </c>
      <c r="B999" s="2" t="s">
        <v>92</v>
      </c>
      <c r="C999" s="2">
        <v>509904</v>
      </c>
      <c r="D999" s="15">
        <v>990401</v>
      </c>
      <c r="E999" s="121" t="s">
        <v>333</v>
      </c>
      <c r="F999" s="15" t="s">
        <v>188</v>
      </c>
      <c r="G999" s="121" t="s">
        <v>8</v>
      </c>
      <c r="H999" s="143" t="s">
        <v>302</v>
      </c>
      <c r="I999" s="144" t="s">
        <v>102</v>
      </c>
      <c r="J999" s="169">
        <v>0</v>
      </c>
      <c r="K999" s="170">
        <v>0</v>
      </c>
      <c r="L999" s="170">
        <v>0</v>
      </c>
      <c r="M999" s="170">
        <v>0</v>
      </c>
      <c r="N999" s="392">
        <v>0</v>
      </c>
      <c r="O999" s="184"/>
      <c r="P999" s="185"/>
      <c r="Q999" s="185"/>
      <c r="R999" s="185"/>
      <c r="S999" s="186"/>
    </row>
    <row r="1000" spans="1:19" ht="24.95" customHeight="1" outlineLevel="2">
      <c r="A1000" s="12" t="s">
        <v>7</v>
      </c>
      <c r="B1000" s="2" t="s">
        <v>92</v>
      </c>
      <c r="C1000" s="2">
        <v>509904</v>
      </c>
      <c r="D1000" s="15">
        <v>990401</v>
      </c>
      <c r="E1000" s="121" t="s">
        <v>333</v>
      </c>
      <c r="F1000" s="15" t="s">
        <v>188</v>
      </c>
      <c r="G1000" s="121" t="s">
        <v>8</v>
      </c>
      <c r="H1000" s="143" t="s">
        <v>160</v>
      </c>
      <c r="I1000" s="144" t="s">
        <v>104</v>
      </c>
      <c r="J1000" s="169">
        <v>0</v>
      </c>
      <c r="K1000" s="170">
        <v>0</v>
      </c>
      <c r="L1000" s="170">
        <v>0</v>
      </c>
      <c r="M1000" s="170">
        <v>0</v>
      </c>
      <c r="N1000" s="392">
        <v>0</v>
      </c>
      <c r="O1000" s="184"/>
      <c r="P1000" s="185"/>
      <c r="Q1000" s="185"/>
      <c r="R1000" s="185"/>
      <c r="S1000" s="186"/>
    </row>
    <row r="1001" spans="1:19" ht="24.95" customHeight="1" outlineLevel="2">
      <c r="A1001" s="12" t="s">
        <v>7</v>
      </c>
      <c r="B1001" s="2" t="s">
        <v>92</v>
      </c>
      <c r="C1001" s="2">
        <v>509904</v>
      </c>
      <c r="D1001" s="15">
        <v>990401</v>
      </c>
      <c r="E1001" s="121" t="s">
        <v>333</v>
      </c>
      <c r="F1001" s="15" t="s">
        <v>188</v>
      </c>
      <c r="G1001" s="121" t="s">
        <v>8</v>
      </c>
      <c r="H1001" s="143" t="s">
        <v>303</v>
      </c>
      <c r="I1001" s="144" t="s">
        <v>106</v>
      </c>
      <c r="J1001" s="169">
        <v>0</v>
      </c>
      <c r="K1001" s="170">
        <v>0</v>
      </c>
      <c r="L1001" s="170">
        <v>0</v>
      </c>
      <c r="M1001" s="170">
        <v>0</v>
      </c>
      <c r="N1001" s="392">
        <v>0</v>
      </c>
      <c r="O1001" s="184"/>
      <c r="P1001" s="185"/>
      <c r="Q1001" s="185"/>
      <c r="R1001" s="185"/>
      <c r="S1001" s="186"/>
    </row>
    <row r="1002" spans="1:19" ht="24.95" customHeight="1" outlineLevel="2">
      <c r="A1002" s="12" t="s">
        <v>7</v>
      </c>
      <c r="B1002" s="2" t="s">
        <v>92</v>
      </c>
      <c r="C1002" s="2">
        <v>509904</v>
      </c>
      <c r="D1002" s="15">
        <v>990401</v>
      </c>
      <c r="E1002" s="121" t="s">
        <v>333</v>
      </c>
      <c r="F1002" s="15" t="s">
        <v>188</v>
      </c>
      <c r="G1002" s="121" t="s">
        <v>8</v>
      </c>
      <c r="H1002" s="143" t="s">
        <v>304</v>
      </c>
      <c r="I1002" s="144" t="s">
        <v>109</v>
      </c>
      <c r="J1002" s="169">
        <v>0</v>
      </c>
      <c r="K1002" s="170">
        <v>0</v>
      </c>
      <c r="L1002" s="170">
        <v>0</v>
      </c>
      <c r="M1002" s="170">
        <v>0</v>
      </c>
      <c r="N1002" s="392">
        <v>0</v>
      </c>
      <c r="O1002" s="184"/>
      <c r="P1002" s="185"/>
      <c r="Q1002" s="185"/>
      <c r="R1002" s="185"/>
      <c r="S1002" s="186"/>
    </row>
    <row r="1003" spans="1:19" ht="24.95" customHeight="1" outlineLevel="2">
      <c r="A1003" s="12" t="s">
        <v>7</v>
      </c>
      <c r="B1003" s="2" t="s">
        <v>92</v>
      </c>
      <c r="C1003" s="2">
        <v>509904</v>
      </c>
      <c r="D1003" s="15">
        <v>990401</v>
      </c>
      <c r="E1003" s="121" t="s">
        <v>333</v>
      </c>
      <c r="F1003" s="15" t="s">
        <v>188</v>
      </c>
      <c r="G1003" s="121" t="s">
        <v>8</v>
      </c>
      <c r="H1003" s="143" t="s">
        <v>305</v>
      </c>
      <c r="I1003" s="144" t="s">
        <v>110</v>
      </c>
      <c r="J1003" s="169">
        <v>0</v>
      </c>
      <c r="K1003" s="170">
        <v>0</v>
      </c>
      <c r="L1003" s="170">
        <v>0</v>
      </c>
      <c r="M1003" s="170">
        <v>0</v>
      </c>
      <c r="N1003" s="392">
        <v>0</v>
      </c>
      <c r="O1003" s="184"/>
      <c r="P1003" s="185"/>
      <c r="Q1003" s="185"/>
      <c r="R1003" s="185"/>
      <c r="S1003" s="186"/>
    </row>
    <row r="1004" spans="1:19" ht="24.95" customHeight="1" outlineLevel="2">
      <c r="A1004" s="12" t="s">
        <v>7</v>
      </c>
      <c r="B1004" s="2" t="s">
        <v>92</v>
      </c>
      <c r="C1004" s="2">
        <v>509904</v>
      </c>
      <c r="D1004" s="15">
        <v>990401</v>
      </c>
      <c r="E1004" s="121" t="s">
        <v>333</v>
      </c>
      <c r="F1004" s="15" t="s">
        <v>188</v>
      </c>
      <c r="G1004" s="121" t="s">
        <v>8</v>
      </c>
      <c r="H1004" s="143" t="s">
        <v>306</v>
      </c>
      <c r="I1004" s="144" t="s">
        <v>112</v>
      </c>
      <c r="J1004" s="169">
        <v>0</v>
      </c>
      <c r="K1004" s="170">
        <v>0</v>
      </c>
      <c r="L1004" s="170">
        <v>0</v>
      </c>
      <c r="M1004" s="170">
        <v>0</v>
      </c>
      <c r="N1004" s="392">
        <v>0</v>
      </c>
      <c r="O1004" s="184"/>
      <c r="P1004" s="185"/>
      <c r="Q1004" s="185"/>
      <c r="R1004" s="185"/>
      <c r="S1004" s="186"/>
    </row>
    <row r="1005" spans="1:19" ht="24.95" customHeight="1" outlineLevel="2">
      <c r="A1005" s="12" t="s">
        <v>7</v>
      </c>
      <c r="B1005" s="2" t="s">
        <v>92</v>
      </c>
      <c r="C1005" s="2">
        <v>509904</v>
      </c>
      <c r="D1005" s="15">
        <v>990401</v>
      </c>
      <c r="E1005" s="121" t="s">
        <v>333</v>
      </c>
      <c r="F1005" s="15" t="s">
        <v>188</v>
      </c>
      <c r="G1005" s="121" t="s">
        <v>8</v>
      </c>
      <c r="H1005" s="143" t="s">
        <v>307</v>
      </c>
      <c r="I1005" s="144" t="s">
        <v>113</v>
      </c>
      <c r="J1005" s="169">
        <v>0</v>
      </c>
      <c r="K1005" s="170">
        <v>0</v>
      </c>
      <c r="L1005" s="170">
        <v>0</v>
      </c>
      <c r="M1005" s="170">
        <v>0</v>
      </c>
      <c r="N1005" s="392">
        <v>0</v>
      </c>
      <c r="O1005" s="184"/>
      <c r="P1005" s="185"/>
      <c r="Q1005" s="185"/>
      <c r="R1005" s="185"/>
      <c r="S1005" s="186"/>
    </row>
    <row r="1006" spans="1:19" ht="24.95" customHeight="1" outlineLevel="2">
      <c r="A1006" s="12" t="s">
        <v>7</v>
      </c>
      <c r="B1006" s="2" t="s">
        <v>92</v>
      </c>
      <c r="C1006" s="2">
        <v>509904</v>
      </c>
      <c r="D1006" s="15">
        <v>990401</v>
      </c>
      <c r="E1006" s="121" t="s">
        <v>333</v>
      </c>
      <c r="F1006" s="15" t="s">
        <v>188</v>
      </c>
      <c r="G1006" s="121" t="s">
        <v>8</v>
      </c>
      <c r="H1006" s="143" t="s">
        <v>308</v>
      </c>
      <c r="I1006" s="144" t="s">
        <v>114</v>
      </c>
      <c r="J1006" s="169">
        <v>0</v>
      </c>
      <c r="K1006" s="170">
        <v>0</v>
      </c>
      <c r="L1006" s="170">
        <v>0</v>
      </c>
      <c r="M1006" s="170">
        <v>0</v>
      </c>
      <c r="N1006" s="392">
        <v>0</v>
      </c>
      <c r="O1006" s="184"/>
      <c r="P1006" s="185"/>
      <c r="Q1006" s="185"/>
      <c r="R1006" s="185"/>
      <c r="S1006" s="186"/>
    </row>
    <row r="1007" spans="1:19" ht="24.95" customHeight="1" outlineLevel="2">
      <c r="A1007" s="12" t="s">
        <v>7</v>
      </c>
      <c r="B1007" s="2" t="s">
        <v>92</v>
      </c>
      <c r="C1007" s="2">
        <v>509904</v>
      </c>
      <c r="D1007" s="15">
        <v>990401</v>
      </c>
      <c r="E1007" s="121" t="s">
        <v>333</v>
      </c>
      <c r="F1007" s="15" t="s">
        <v>188</v>
      </c>
      <c r="G1007" s="121" t="s">
        <v>8</v>
      </c>
      <c r="H1007" s="143" t="s">
        <v>309</v>
      </c>
      <c r="I1007" s="144" t="s">
        <v>115</v>
      </c>
      <c r="J1007" s="169">
        <v>0</v>
      </c>
      <c r="K1007" s="170">
        <v>0</v>
      </c>
      <c r="L1007" s="170">
        <v>0</v>
      </c>
      <c r="M1007" s="170">
        <v>0</v>
      </c>
      <c r="N1007" s="392">
        <v>0</v>
      </c>
      <c r="O1007" s="184"/>
      <c r="P1007" s="185"/>
      <c r="Q1007" s="185"/>
      <c r="R1007" s="185"/>
      <c r="S1007" s="186"/>
    </row>
    <row r="1008" spans="1:19" ht="24.95" customHeight="1" outlineLevel="2">
      <c r="A1008" s="12" t="s">
        <v>7</v>
      </c>
      <c r="B1008" s="2" t="s">
        <v>92</v>
      </c>
      <c r="C1008" s="2">
        <v>509904</v>
      </c>
      <c r="D1008" s="15">
        <v>990401</v>
      </c>
      <c r="E1008" s="121" t="s">
        <v>333</v>
      </c>
      <c r="F1008" s="15" t="s">
        <v>188</v>
      </c>
      <c r="G1008" s="121" t="s">
        <v>8</v>
      </c>
      <c r="H1008" s="143" t="s">
        <v>310</v>
      </c>
      <c r="I1008" s="144" t="s">
        <v>117</v>
      </c>
      <c r="J1008" s="169">
        <v>0</v>
      </c>
      <c r="K1008" s="170">
        <v>0</v>
      </c>
      <c r="L1008" s="170">
        <v>0</v>
      </c>
      <c r="M1008" s="170">
        <v>0</v>
      </c>
      <c r="N1008" s="392">
        <v>0</v>
      </c>
      <c r="O1008" s="184"/>
      <c r="P1008" s="185"/>
      <c r="Q1008" s="185"/>
      <c r="R1008" s="185"/>
      <c r="S1008" s="186"/>
    </row>
    <row r="1009" spans="1:19" ht="24.95" customHeight="1" outlineLevel="2">
      <c r="A1009" s="12" t="s">
        <v>7</v>
      </c>
      <c r="B1009" s="2" t="s">
        <v>92</v>
      </c>
      <c r="C1009" s="2">
        <v>509904</v>
      </c>
      <c r="D1009" s="15">
        <v>990401</v>
      </c>
      <c r="E1009" s="121" t="s">
        <v>333</v>
      </c>
      <c r="F1009" s="15" t="s">
        <v>188</v>
      </c>
      <c r="G1009" s="121" t="s">
        <v>8</v>
      </c>
      <c r="H1009" s="143" t="s">
        <v>311</v>
      </c>
      <c r="I1009" s="144" t="s">
        <v>118</v>
      </c>
      <c r="J1009" s="169">
        <v>0</v>
      </c>
      <c r="K1009" s="170">
        <v>0</v>
      </c>
      <c r="L1009" s="170">
        <v>0</v>
      </c>
      <c r="M1009" s="170">
        <v>0</v>
      </c>
      <c r="N1009" s="392">
        <v>0</v>
      </c>
      <c r="O1009" s="184"/>
      <c r="P1009" s="185"/>
      <c r="Q1009" s="185"/>
      <c r="R1009" s="185"/>
      <c r="S1009" s="186"/>
    </row>
    <row r="1010" spans="1:19" ht="24.95" customHeight="1" outlineLevel="2">
      <c r="A1010" s="12" t="s">
        <v>7</v>
      </c>
      <c r="B1010" s="2" t="s">
        <v>92</v>
      </c>
      <c r="C1010" s="2">
        <v>509904</v>
      </c>
      <c r="D1010" s="15">
        <v>990401</v>
      </c>
      <c r="E1010" s="121" t="s">
        <v>333</v>
      </c>
      <c r="F1010" s="15" t="s">
        <v>188</v>
      </c>
      <c r="G1010" s="121" t="s">
        <v>8</v>
      </c>
      <c r="H1010" s="143" t="s">
        <v>312</v>
      </c>
      <c r="I1010" s="144" t="s">
        <v>119</v>
      </c>
      <c r="J1010" s="169">
        <v>0</v>
      </c>
      <c r="K1010" s="170">
        <v>0</v>
      </c>
      <c r="L1010" s="170">
        <v>0</v>
      </c>
      <c r="M1010" s="170">
        <v>0</v>
      </c>
      <c r="N1010" s="392">
        <v>0</v>
      </c>
      <c r="O1010" s="184"/>
      <c r="P1010" s="185"/>
      <c r="Q1010" s="185"/>
      <c r="R1010" s="185"/>
      <c r="S1010" s="186"/>
    </row>
    <row r="1011" spans="1:19" ht="24.95" customHeight="1" outlineLevel="2">
      <c r="A1011" s="12" t="s">
        <v>7</v>
      </c>
      <c r="B1011" s="2" t="s">
        <v>92</v>
      </c>
      <c r="C1011" s="2">
        <v>509904</v>
      </c>
      <c r="D1011" s="15">
        <v>990401</v>
      </c>
      <c r="E1011" s="121" t="s">
        <v>333</v>
      </c>
      <c r="F1011" s="15" t="s">
        <v>188</v>
      </c>
      <c r="G1011" s="121" t="s">
        <v>8</v>
      </c>
      <c r="H1011" s="143" t="s">
        <v>313</v>
      </c>
      <c r="I1011" s="144" t="s">
        <v>120</v>
      </c>
      <c r="J1011" s="169">
        <v>0</v>
      </c>
      <c r="K1011" s="170">
        <v>0</v>
      </c>
      <c r="L1011" s="170">
        <v>0</v>
      </c>
      <c r="M1011" s="170">
        <v>0</v>
      </c>
      <c r="N1011" s="392">
        <v>0</v>
      </c>
      <c r="O1011" s="184"/>
      <c r="P1011" s="185"/>
      <c r="Q1011" s="185"/>
      <c r="R1011" s="185"/>
      <c r="S1011" s="186"/>
    </row>
    <row r="1012" spans="1:19" ht="24.95" customHeight="1" outlineLevel="2">
      <c r="A1012" s="12" t="s">
        <v>7</v>
      </c>
      <c r="B1012" s="2" t="s">
        <v>92</v>
      </c>
      <c r="C1012" s="2">
        <v>509904</v>
      </c>
      <c r="D1012" s="15">
        <v>990401</v>
      </c>
      <c r="E1012" s="121" t="s">
        <v>333</v>
      </c>
      <c r="F1012" s="15" t="s">
        <v>188</v>
      </c>
      <c r="G1012" s="121" t="s">
        <v>8</v>
      </c>
      <c r="H1012" s="143" t="s">
        <v>314</v>
      </c>
      <c r="I1012" s="144" t="s">
        <v>121</v>
      </c>
      <c r="J1012" s="169">
        <v>145</v>
      </c>
      <c r="K1012" s="170">
        <v>35</v>
      </c>
      <c r="L1012" s="170">
        <v>36</v>
      </c>
      <c r="M1012" s="170">
        <v>38</v>
      </c>
      <c r="N1012" s="392">
        <v>36</v>
      </c>
      <c r="O1012" s="184"/>
      <c r="P1012" s="185"/>
      <c r="Q1012" s="185"/>
      <c r="R1012" s="185"/>
      <c r="S1012" s="186"/>
    </row>
    <row r="1013" spans="1:19" ht="24.95" customHeight="1" outlineLevel="2">
      <c r="A1013" s="12" t="s">
        <v>7</v>
      </c>
      <c r="B1013" s="2" t="s">
        <v>92</v>
      </c>
      <c r="C1013" s="2">
        <v>509904</v>
      </c>
      <c r="D1013" s="15">
        <v>990401</v>
      </c>
      <c r="E1013" s="121" t="s">
        <v>333</v>
      </c>
      <c r="F1013" s="15" t="s">
        <v>188</v>
      </c>
      <c r="G1013" s="121" t="s">
        <v>8</v>
      </c>
      <c r="H1013" s="143" t="s">
        <v>315</v>
      </c>
      <c r="I1013" s="144" t="s">
        <v>123</v>
      </c>
      <c r="J1013" s="169">
        <v>29</v>
      </c>
      <c r="K1013" s="170">
        <v>7</v>
      </c>
      <c r="L1013" s="170">
        <v>8</v>
      </c>
      <c r="M1013" s="170">
        <v>8</v>
      </c>
      <c r="N1013" s="392">
        <v>6</v>
      </c>
      <c r="O1013" s="184"/>
      <c r="P1013" s="185"/>
      <c r="Q1013" s="185"/>
      <c r="R1013" s="185"/>
      <c r="S1013" s="186"/>
    </row>
    <row r="1014" spans="1:19" ht="24.95" customHeight="1" outlineLevel="1">
      <c r="A1014" s="123"/>
      <c r="B1014" s="124" t="s">
        <v>92</v>
      </c>
      <c r="C1014" s="124">
        <v>509904</v>
      </c>
      <c r="D1014" s="355">
        <v>990401</v>
      </c>
      <c r="E1014" s="125"/>
      <c r="F1014" s="355" t="s">
        <v>188</v>
      </c>
      <c r="G1014" s="125" t="s">
        <v>8</v>
      </c>
      <c r="H1014" s="147"/>
      <c r="I1014" s="148"/>
      <c r="J1014" s="171">
        <v>174</v>
      </c>
      <c r="K1014" s="172">
        <v>42</v>
      </c>
      <c r="L1014" s="172">
        <v>44</v>
      </c>
      <c r="M1014" s="172">
        <v>46</v>
      </c>
      <c r="N1014" s="393">
        <v>42</v>
      </c>
      <c r="O1014" s="187">
        <v>26112.458812499997</v>
      </c>
      <c r="P1014" s="188">
        <v>6172.8161874999987</v>
      </c>
      <c r="Q1014" s="188">
        <v>6460.5814999999993</v>
      </c>
      <c r="R1014" s="188">
        <v>6738.6294999999991</v>
      </c>
      <c r="S1014" s="189">
        <v>6740.4316250000011</v>
      </c>
    </row>
    <row r="1015" spans="1:19" ht="24.95" customHeight="1" outlineLevel="2">
      <c r="A1015" s="12" t="s">
        <v>7</v>
      </c>
      <c r="B1015" s="2" t="s">
        <v>92</v>
      </c>
      <c r="C1015" s="2">
        <v>509905</v>
      </c>
      <c r="D1015" s="15">
        <v>990501</v>
      </c>
      <c r="E1015" s="121" t="s">
        <v>658</v>
      </c>
      <c r="F1015" s="15" t="s">
        <v>188</v>
      </c>
      <c r="G1015" s="121" t="s">
        <v>8</v>
      </c>
      <c r="H1015" s="143" t="s">
        <v>300</v>
      </c>
      <c r="I1015" s="144" t="s">
        <v>99</v>
      </c>
      <c r="J1015" s="166">
        <v>0</v>
      </c>
      <c r="K1015" s="168">
        <v>0</v>
      </c>
      <c r="L1015" s="168">
        <v>0</v>
      </c>
      <c r="M1015" s="168">
        <v>0</v>
      </c>
      <c r="N1015" s="391">
        <v>0</v>
      </c>
      <c r="O1015" s="181"/>
      <c r="P1015" s="182"/>
      <c r="Q1015" s="182"/>
      <c r="R1015" s="182"/>
      <c r="S1015" s="183"/>
    </row>
    <row r="1016" spans="1:19" ht="24.95" customHeight="1" outlineLevel="2">
      <c r="A1016" s="12" t="s">
        <v>7</v>
      </c>
      <c r="B1016" s="2" t="s">
        <v>92</v>
      </c>
      <c r="C1016" s="2">
        <v>509905</v>
      </c>
      <c r="D1016" s="15">
        <v>990501</v>
      </c>
      <c r="E1016" s="121" t="s">
        <v>658</v>
      </c>
      <c r="F1016" s="15" t="s">
        <v>188</v>
      </c>
      <c r="G1016" s="121" t="s">
        <v>8</v>
      </c>
      <c r="H1016" s="143" t="s">
        <v>301</v>
      </c>
      <c r="I1016" s="144" t="s">
        <v>100</v>
      </c>
      <c r="J1016" s="169">
        <v>0</v>
      </c>
      <c r="K1016" s="170">
        <v>0</v>
      </c>
      <c r="L1016" s="170">
        <v>0</v>
      </c>
      <c r="M1016" s="170">
        <v>0</v>
      </c>
      <c r="N1016" s="392">
        <v>0</v>
      </c>
      <c r="O1016" s="184"/>
      <c r="P1016" s="185"/>
      <c r="Q1016" s="185"/>
      <c r="R1016" s="185"/>
      <c r="S1016" s="186"/>
    </row>
    <row r="1017" spans="1:19" ht="24.95" customHeight="1" outlineLevel="2">
      <c r="A1017" s="12" t="s">
        <v>7</v>
      </c>
      <c r="B1017" s="2" t="s">
        <v>92</v>
      </c>
      <c r="C1017" s="2">
        <v>509905</v>
      </c>
      <c r="D1017" s="15">
        <v>990501</v>
      </c>
      <c r="E1017" s="121" t="s">
        <v>658</v>
      </c>
      <c r="F1017" s="15" t="s">
        <v>188</v>
      </c>
      <c r="G1017" s="121" t="s">
        <v>8</v>
      </c>
      <c r="H1017" s="143" t="s">
        <v>302</v>
      </c>
      <c r="I1017" s="144" t="s">
        <v>102</v>
      </c>
      <c r="J1017" s="169">
        <v>0</v>
      </c>
      <c r="K1017" s="170">
        <v>0</v>
      </c>
      <c r="L1017" s="170">
        <v>0</v>
      </c>
      <c r="M1017" s="170">
        <v>0</v>
      </c>
      <c r="N1017" s="392">
        <v>0</v>
      </c>
      <c r="O1017" s="184"/>
      <c r="P1017" s="185"/>
      <c r="Q1017" s="185"/>
      <c r="R1017" s="185"/>
      <c r="S1017" s="186"/>
    </row>
    <row r="1018" spans="1:19" ht="24.95" customHeight="1" outlineLevel="2">
      <c r="A1018" s="12" t="s">
        <v>7</v>
      </c>
      <c r="B1018" s="2" t="s">
        <v>92</v>
      </c>
      <c r="C1018" s="2">
        <v>509905</v>
      </c>
      <c r="D1018" s="15">
        <v>990501</v>
      </c>
      <c r="E1018" s="121" t="s">
        <v>658</v>
      </c>
      <c r="F1018" s="15" t="s">
        <v>188</v>
      </c>
      <c r="G1018" s="121" t="s">
        <v>8</v>
      </c>
      <c r="H1018" s="143" t="s">
        <v>160</v>
      </c>
      <c r="I1018" s="144" t="s">
        <v>104</v>
      </c>
      <c r="J1018" s="169">
        <v>0</v>
      </c>
      <c r="K1018" s="170">
        <v>0</v>
      </c>
      <c r="L1018" s="170">
        <v>0</v>
      </c>
      <c r="M1018" s="170">
        <v>0</v>
      </c>
      <c r="N1018" s="392">
        <v>0</v>
      </c>
      <c r="O1018" s="184"/>
      <c r="P1018" s="185"/>
      <c r="Q1018" s="185"/>
      <c r="R1018" s="185"/>
      <c r="S1018" s="186"/>
    </row>
    <row r="1019" spans="1:19" ht="24.95" customHeight="1" outlineLevel="2">
      <c r="A1019" s="12" t="s">
        <v>7</v>
      </c>
      <c r="B1019" s="2" t="s">
        <v>92</v>
      </c>
      <c r="C1019" s="2">
        <v>509905</v>
      </c>
      <c r="D1019" s="15">
        <v>990501</v>
      </c>
      <c r="E1019" s="121" t="s">
        <v>658</v>
      </c>
      <c r="F1019" s="15" t="s">
        <v>188</v>
      </c>
      <c r="G1019" s="121" t="s">
        <v>8</v>
      </c>
      <c r="H1019" s="143" t="s">
        <v>303</v>
      </c>
      <c r="I1019" s="144" t="s">
        <v>106</v>
      </c>
      <c r="J1019" s="169">
        <v>0</v>
      </c>
      <c r="K1019" s="170">
        <v>0</v>
      </c>
      <c r="L1019" s="170">
        <v>0</v>
      </c>
      <c r="M1019" s="170">
        <v>0</v>
      </c>
      <c r="N1019" s="392">
        <v>0</v>
      </c>
      <c r="O1019" s="184"/>
      <c r="P1019" s="185"/>
      <c r="Q1019" s="185"/>
      <c r="R1019" s="185"/>
      <c r="S1019" s="186"/>
    </row>
    <row r="1020" spans="1:19" ht="24.95" customHeight="1" outlineLevel="2">
      <c r="A1020" s="12" t="s">
        <v>7</v>
      </c>
      <c r="B1020" s="2" t="s">
        <v>92</v>
      </c>
      <c r="C1020" s="2">
        <v>509905</v>
      </c>
      <c r="D1020" s="15">
        <v>990501</v>
      </c>
      <c r="E1020" s="121" t="s">
        <v>658</v>
      </c>
      <c r="F1020" s="15" t="s">
        <v>188</v>
      </c>
      <c r="G1020" s="121" t="s">
        <v>8</v>
      </c>
      <c r="H1020" s="143" t="s">
        <v>304</v>
      </c>
      <c r="I1020" s="144" t="s">
        <v>109</v>
      </c>
      <c r="J1020" s="169">
        <v>0</v>
      </c>
      <c r="K1020" s="170">
        <v>0</v>
      </c>
      <c r="L1020" s="170">
        <v>0</v>
      </c>
      <c r="M1020" s="170">
        <v>0</v>
      </c>
      <c r="N1020" s="392">
        <v>0</v>
      </c>
      <c r="O1020" s="184"/>
      <c r="P1020" s="185"/>
      <c r="Q1020" s="185"/>
      <c r="R1020" s="185"/>
      <c r="S1020" s="186"/>
    </row>
    <row r="1021" spans="1:19" ht="24.95" customHeight="1" outlineLevel="2">
      <c r="A1021" s="12" t="s">
        <v>7</v>
      </c>
      <c r="B1021" s="2" t="s">
        <v>92</v>
      </c>
      <c r="C1021" s="2">
        <v>509905</v>
      </c>
      <c r="D1021" s="15">
        <v>990501</v>
      </c>
      <c r="E1021" s="121" t="s">
        <v>658</v>
      </c>
      <c r="F1021" s="15" t="s">
        <v>188</v>
      </c>
      <c r="G1021" s="121" t="s">
        <v>8</v>
      </c>
      <c r="H1021" s="143" t="s">
        <v>305</v>
      </c>
      <c r="I1021" s="144" t="s">
        <v>110</v>
      </c>
      <c r="J1021" s="169">
        <v>0</v>
      </c>
      <c r="K1021" s="170">
        <v>0</v>
      </c>
      <c r="L1021" s="170">
        <v>0</v>
      </c>
      <c r="M1021" s="170">
        <v>0</v>
      </c>
      <c r="N1021" s="392">
        <v>0</v>
      </c>
      <c r="O1021" s="184"/>
      <c r="P1021" s="185"/>
      <c r="Q1021" s="185"/>
      <c r="R1021" s="185"/>
      <c r="S1021" s="186"/>
    </row>
    <row r="1022" spans="1:19" ht="24.95" customHeight="1" outlineLevel="2">
      <c r="A1022" s="12" t="s">
        <v>7</v>
      </c>
      <c r="B1022" s="2" t="s">
        <v>92</v>
      </c>
      <c r="C1022" s="2">
        <v>509905</v>
      </c>
      <c r="D1022" s="15">
        <v>990501</v>
      </c>
      <c r="E1022" s="121" t="s">
        <v>658</v>
      </c>
      <c r="F1022" s="15" t="s">
        <v>188</v>
      </c>
      <c r="G1022" s="121" t="s">
        <v>8</v>
      </c>
      <c r="H1022" s="143" t="s">
        <v>306</v>
      </c>
      <c r="I1022" s="144" t="s">
        <v>112</v>
      </c>
      <c r="J1022" s="169">
        <v>0</v>
      </c>
      <c r="K1022" s="170">
        <v>0</v>
      </c>
      <c r="L1022" s="170">
        <v>0</v>
      </c>
      <c r="M1022" s="170">
        <v>0</v>
      </c>
      <c r="N1022" s="392">
        <v>0</v>
      </c>
      <c r="O1022" s="184"/>
      <c r="P1022" s="185"/>
      <c r="Q1022" s="185"/>
      <c r="R1022" s="185"/>
      <c r="S1022" s="186"/>
    </row>
    <row r="1023" spans="1:19" ht="24.95" customHeight="1" outlineLevel="2">
      <c r="A1023" s="12" t="s">
        <v>7</v>
      </c>
      <c r="B1023" s="2" t="s">
        <v>92</v>
      </c>
      <c r="C1023" s="2">
        <v>509905</v>
      </c>
      <c r="D1023" s="15">
        <v>990501</v>
      </c>
      <c r="E1023" s="121" t="s">
        <v>658</v>
      </c>
      <c r="F1023" s="15" t="s">
        <v>188</v>
      </c>
      <c r="G1023" s="121" t="s">
        <v>8</v>
      </c>
      <c r="H1023" s="143" t="s">
        <v>307</v>
      </c>
      <c r="I1023" s="144" t="s">
        <v>113</v>
      </c>
      <c r="J1023" s="169">
        <v>999</v>
      </c>
      <c r="K1023" s="170">
        <v>249</v>
      </c>
      <c r="L1023" s="170">
        <v>250</v>
      </c>
      <c r="M1023" s="170">
        <v>250</v>
      </c>
      <c r="N1023" s="392">
        <v>250</v>
      </c>
      <c r="O1023" s="184"/>
      <c r="P1023" s="185"/>
      <c r="Q1023" s="185"/>
      <c r="R1023" s="185"/>
      <c r="S1023" s="186"/>
    </row>
    <row r="1024" spans="1:19" ht="24.95" customHeight="1" outlineLevel="2">
      <c r="A1024" s="12" t="s">
        <v>7</v>
      </c>
      <c r="B1024" s="2" t="s">
        <v>92</v>
      </c>
      <c r="C1024" s="2">
        <v>509905</v>
      </c>
      <c r="D1024" s="15">
        <v>990501</v>
      </c>
      <c r="E1024" s="121" t="s">
        <v>658</v>
      </c>
      <c r="F1024" s="15" t="s">
        <v>188</v>
      </c>
      <c r="G1024" s="121" t="s">
        <v>8</v>
      </c>
      <c r="H1024" s="143" t="s">
        <v>308</v>
      </c>
      <c r="I1024" s="144" t="s">
        <v>114</v>
      </c>
      <c r="J1024" s="169">
        <v>0</v>
      </c>
      <c r="K1024" s="170">
        <v>0</v>
      </c>
      <c r="L1024" s="170">
        <v>0</v>
      </c>
      <c r="M1024" s="170">
        <v>0</v>
      </c>
      <c r="N1024" s="392">
        <v>0</v>
      </c>
      <c r="O1024" s="184"/>
      <c r="P1024" s="185"/>
      <c r="Q1024" s="185"/>
      <c r="R1024" s="185"/>
      <c r="S1024" s="186"/>
    </row>
    <row r="1025" spans="1:19" ht="24.95" customHeight="1" outlineLevel="2">
      <c r="A1025" s="12" t="s">
        <v>7</v>
      </c>
      <c r="B1025" s="2" t="s">
        <v>92</v>
      </c>
      <c r="C1025" s="2">
        <v>509905</v>
      </c>
      <c r="D1025" s="15">
        <v>990501</v>
      </c>
      <c r="E1025" s="121" t="s">
        <v>658</v>
      </c>
      <c r="F1025" s="15" t="s">
        <v>188</v>
      </c>
      <c r="G1025" s="121" t="s">
        <v>8</v>
      </c>
      <c r="H1025" s="143" t="s">
        <v>309</v>
      </c>
      <c r="I1025" s="144" t="s">
        <v>115</v>
      </c>
      <c r="J1025" s="169">
        <v>0</v>
      </c>
      <c r="K1025" s="170">
        <v>0</v>
      </c>
      <c r="L1025" s="170">
        <v>0</v>
      </c>
      <c r="M1025" s="170">
        <v>0</v>
      </c>
      <c r="N1025" s="392">
        <v>0</v>
      </c>
      <c r="O1025" s="184"/>
      <c r="P1025" s="185"/>
      <c r="Q1025" s="185"/>
      <c r="R1025" s="185"/>
      <c r="S1025" s="186"/>
    </row>
    <row r="1026" spans="1:19" ht="24.95" customHeight="1" outlineLevel="2">
      <c r="A1026" s="12" t="s">
        <v>7</v>
      </c>
      <c r="B1026" s="2" t="s">
        <v>92</v>
      </c>
      <c r="C1026" s="2">
        <v>509905</v>
      </c>
      <c r="D1026" s="15">
        <v>990501</v>
      </c>
      <c r="E1026" s="121" t="s">
        <v>658</v>
      </c>
      <c r="F1026" s="15" t="s">
        <v>188</v>
      </c>
      <c r="G1026" s="121" t="s">
        <v>8</v>
      </c>
      <c r="H1026" s="143" t="s">
        <v>310</v>
      </c>
      <c r="I1026" s="144" t="s">
        <v>117</v>
      </c>
      <c r="J1026" s="169">
        <v>0</v>
      </c>
      <c r="K1026" s="170">
        <v>0</v>
      </c>
      <c r="L1026" s="170">
        <v>0</v>
      </c>
      <c r="M1026" s="170">
        <v>0</v>
      </c>
      <c r="N1026" s="392">
        <v>0</v>
      </c>
      <c r="O1026" s="184"/>
      <c r="P1026" s="185"/>
      <c r="Q1026" s="185"/>
      <c r="R1026" s="185"/>
      <c r="S1026" s="186"/>
    </row>
    <row r="1027" spans="1:19" ht="24.95" customHeight="1" outlineLevel="2">
      <c r="A1027" s="12" t="s">
        <v>7</v>
      </c>
      <c r="B1027" s="2" t="s">
        <v>92</v>
      </c>
      <c r="C1027" s="2">
        <v>509905</v>
      </c>
      <c r="D1027" s="15">
        <v>990501</v>
      </c>
      <c r="E1027" s="121" t="s">
        <v>658</v>
      </c>
      <c r="F1027" s="15" t="s">
        <v>188</v>
      </c>
      <c r="G1027" s="121" t="s">
        <v>8</v>
      </c>
      <c r="H1027" s="143" t="s">
        <v>311</v>
      </c>
      <c r="I1027" s="144" t="s">
        <v>118</v>
      </c>
      <c r="J1027" s="169">
        <v>0</v>
      </c>
      <c r="K1027" s="170">
        <v>0</v>
      </c>
      <c r="L1027" s="170">
        <v>0</v>
      </c>
      <c r="M1027" s="170">
        <v>0</v>
      </c>
      <c r="N1027" s="392">
        <v>0</v>
      </c>
      <c r="O1027" s="184"/>
      <c r="P1027" s="185"/>
      <c r="Q1027" s="185"/>
      <c r="R1027" s="185"/>
      <c r="S1027" s="186"/>
    </row>
    <row r="1028" spans="1:19" ht="24.95" customHeight="1" outlineLevel="2">
      <c r="A1028" s="12" t="s">
        <v>7</v>
      </c>
      <c r="B1028" s="2" t="s">
        <v>92</v>
      </c>
      <c r="C1028" s="2">
        <v>509905</v>
      </c>
      <c r="D1028" s="15">
        <v>990501</v>
      </c>
      <c r="E1028" s="121" t="s">
        <v>658</v>
      </c>
      <c r="F1028" s="15" t="s">
        <v>188</v>
      </c>
      <c r="G1028" s="121" t="s">
        <v>8</v>
      </c>
      <c r="H1028" s="143" t="s">
        <v>312</v>
      </c>
      <c r="I1028" s="144" t="s">
        <v>119</v>
      </c>
      <c r="J1028" s="169">
        <v>0</v>
      </c>
      <c r="K1028" s="170">
        <v>0</v>
      </c>
      <c r="L1028" s="170">
        <v>0</v>
      </c>
      <c r="M1028" s="170">
        <v>0</v>
      </c>
      <c r="N1028" s="392">
        <v>0</v>
      </c>
      <c r="O1028" s="184"/>
      <c r="P1028" s="185"/>
      <c r="Q1028" s="185"/>
      <c r="R1028" s="185"/>
      <c r="S1028" s="186"/>
    </row>
    <row r="1029" spans="1:19" ht="24.95" customHeight="1" outlineLevel="2">
      <c r="A1029" s="12" t="s">
        <v>7</v>
      </c>
      <c r="B1029" s="2" t="s">
        <v>92</v>
      </c>
      <c r="C1029" s="2">
        <v>509905</v>
      </c>
      <c r="D1029" s="15">
        <v>990501</v>
      </c>
      <c r="E1029" s="121" t="s">
        <v>658</v>
      </c>
      <c r="F1029" s="15" t="s">
        <v>188</v>
      </c>
      <c r="G1029" s="121" t="s">
        <v>8</v>
      </c>
      <c r="H1029" s="143" t="s">
        <v>313</v>
      </c>
      <c r="I1029" s="144" t="s">
        <v>120</v>
      </c>
      <c r="J1029" s="169">
        <v>0</v>
      </c>
      <c r="K1029" s="170">
        <v>0</v>
      </c>
      <c r="L1029" s="170">
        <v>0</v>
      </c>
      <c r="M1029" s="170">
        <v>0</v>
      </c>
      <c r="N1029" s="392">
        <v>0</v>
      </c>
      <c r="O1029" s="184"/>
      <c r="P1029" s="185"/>
      <c r="Q1029" s="185"/>
      <c r="R1029" s="185"/>
      <c r="S1029" s="186"/>
    </row>
    <row r="1030" spans="1:19" ht="24.95" customHeight="1" outlineLevel="2">
      <c r="A1030" s="12" t="s">
        <v>7</v>
      </c>
      <c r="B1030" s="2" t="s">
        <v>92</v>
      </c>
      <c r="C1030" s="2">
        <v>509905</v>
      </c>
      <c r="D1030" s="15">
        <v>990501</v>
      </c>
      <c r="E1030" s="121" t="s">
        <v>658</v>
      </c>
      <c r="F1030" s="15" t="s">
        <v>188</v>
      </c>
      <c r="G1030" s="121" t="s">
        <v>8</v>
      </c>
      <c r="H1030" s="143" t="s">
        <v>314</v>
      </c>
      <c r="I1030" s="144" t="s">
        <v>121</v>
      </c>
      <c r="J1030" s="169">
        <v>0</v>
      </c>
      <c r="K1030" s="170">
        <v>0</v>
      </c>
      <c r="L1030" s="170">
        <v>0</v>
      </c>
      <c r="M1030" s="170">
        <v>0</v>
      </c>
      <c r="N1030" s="392">
        <v>0</v>
      </c>
      <c r="O1030" s="184"/>
      <c r="P1030" s="185"/>
      <c r="Q1030" s="185"/>
      <c r="R1030" s="185"/>
      <c r="S1030" s="186"/>
    </row>
    <row r="1031" spans="1:19" ht="24.95" customHeight="1" outlineLevel="2">
      <c r="A1031" s="12" t="s">
        <v>7</v>
      </c>
      <c r="B1031" s="2" t="s">
        <v>92</v>
      </c>
      <c r="C1031" s="2">
        <v>509905</v>
      </c>
      <c r="D1031" s="15">
        <v>990501</v>
      </c>
      <c r="E1031" s="121" t="s">
        <v>658</v>
      </c>
      <c r="F1031" s="15" t="s">
        <v>188</v>
      </c>
      <c r="G1031" s="121" t="s">
        <v>8</v>
      </c>
      <c r="H1031" s="143" t="s">
        <v>315</v>
      </c>
      <c r="I1031" s="144" t="s">
        <v>123</v>
      </c>
      <c r="J1031" s="169">
        <v>0</v>
      </c>
      <c r="K1031" s="170">
        <v>0</v>
      </c>
      <c r="L1031" s="170">
        <v>0</v>
      </c>
      <c r="M1031" s="170">
        <v>0</v>
      </c>
      <c r="N1031" s="392">
        <v>0</v>
      </c>
      <c r="O1031" s="184"/>
      <c r="P1031" s="185"/>
      <c r="Q1031" s="185"/>
      <c r="R1031" s="185"/>
      <c r="S1031" s="186"/>
    </row>
    <row r="1032" spans="1:19" ht="24.95" customHeight="1" outlineLevel="1">
      <c r="A1032" s="123"/>
      <c r="B1032" s="124" t="s">
        <v>92</v>
      </c>
      <c r="C1032" s="124">
        <v>509905</v>
      </c>
      <c r="D1032" s="355">
        <v>990501</v>
      </c>
      <c r="E1032" s="125"/>
      <c r="F1032" s="355" t="s">
        <v>188</v>
      </c>
      <c r="G1032" s="125" t="s">
        <v>8</v>
      </c>
      <c r="H1032" s="147"/>
      <c r="I1032" s="148"/>
      <c r="J1032" s="171">
        <v>999</v>
      </c>
      <c r="K1032" s="172">
        <v>249</v>
      </c>
      <c r="L1032" s="172">
        <v>250</v>
      </c>
      <c r="M1032" s="172">
        <v>250</v>
      </c>
      <c r="N1032" s="393">
        <v>250</v>
      </c>
      <c r="O1032" s="187">
        <v>122800.038</v>
      </c>
      <c r="P1032" s="188">
        <v>30608.907999999999</v>
      </c>
      <c r="Q1032" s="188">
        <v>30730</v>
      </c>
      <c r="R1032" s="188">
        <v>30730</v>
      </c>
      <c r="S1032" s="189">
        <v>30731.130000000005</v>
      </c>
    </row>
    <row r="1033" spans="1:19" ht="24.95" customHeight="1" outlineLevel="2">
      <c r="A1033" s="12" t="s">
        <v>7</v>
      </c>
      <c r="B1033" s="2" t="s">
        <v>92</v>
      </c>
      <c r="C1033" s="370">
        <v>509907</v>
      </c>
      <c r="D1033" s="370">
        <v>990701</v>
      </c>
      <c r="E1033" s="5" t="s">
        <v>578</v>
      </c>
      <c r="F1033" s="15" t="s">
        <v>188</v>
      </c>
      <c r="G1033" s="121" t="s">
        <v>8</v>
      </c>
      <c r="H1033" s="143" t="s">
        <v>300</v>
      </c>
      <c r="I1033" s="144" t="s">
        <v>99</v>
      </c>
      <c r="J1033" s="166">
        <v>0</v>
      </c>
      <c r="K1033" s="168">
        <v>0</v>
      </c>
      <c r="L1033" s="168">
        <v>0</v>
      </c>
      <c r="M1033" s="168">
        <v>0</v>
      </c>
      <c r="N1033" s="391">
        <v>0</v>
      </c>
      <c r="O1033" s="181"/>
      <c r="P1033" s="182"/>
      <c r="Q1033" s="182"/>
      <c r="R1033" s="182"/>
      <c r="S1033" s="183"/>
    </row>
    <row r="1034" spans="1:19" ht="24.95" customHeight="1" outlineLevel="2">
      <c r="A1034" s="12" t="s">
        <v>7</v>
      </c>
      <c r="B1034" s="2" t="s">
        <v>92</v>
      </c>
      <c r="C1034" s="370">
        <v>509907</v>
      </c>
      <c r="D1034" s="370">
        <v>990701</v>
      </c>
      <c r="E1034" s="5" t="s">
        <v>578</v>
      </c>
      <c r="F1034" s="15" t="s">
        <v>188</v>
      </c>
      <c r="G1034" s="121" t="s">
        <v>8</v>
      </c>
      <c r="H1034" s="143" t="s">
        <v>301</v>
      </c>
      <c r="I1034" s="144" t="s">
        <v>100</v>
      </c>
      <c r="J1034" s="169">
        <v>0</v>
      </c>
      <c r="K1034" s="170">
        <v>0</v>
      </c>
      <c r="L1034" s="170">
        <v>0</v>
      </c>
      <c r="M1034" s="170">
        <v>0</v>
      </c>
      <c r="N1034" s="392">
        <v>0</v>
      </c>
      <c r="O1034" s="184"/>
      <c r="P1034" s="185"/>
      <c r="Q1034" s="185"/>
      <c r="R1034" s="185"/>
      <c r="S1034" s="186"/>
    </row>
    <row r="1035" spans="1:19" ht="24.95" customHeight="1" outlineLevel="2">
      <c r="A1035" s="12" t="s">
        <v>7</v>
      </c>
      <c r="B1035" s="2" t="s">
        <v>92</v>
      </c>
      <c r="C1035" s="370">
        <v>509907</v>
      </c>
      <c r="D1035" s="370">
        <v>990701</v>
      </c>
      <c r="E1035" s="5" t="s">
        <v>578</v>
      </c>
      <c r="F1035" s="15" t="s">
        <v>188</v>
      </c>
      <c r="G1035" s="121" t="s">
        <v>8</v>
      </c>
      <c r="H1035" s="143" t="s">
        <v>302</v>
      </c>
      <c r="I1035" s="144" t="s">
        <v>102</v>
      </c>
      <c r="J1035" s="169">
        <v>0</v>
      </c>
      <c r="K1035" s="170">
        <v>0</v>
      </c>
      <c r="L1035" s="170">
        <v>0</v>
      </c>
      <c r="M1035" s="170">
        <v>0</v>
      </c>
      <c r="N1035" s="392">
        <v>0</v>
      </c>
      <c r="O1035" s="184"/>
      <c r="P1035" s="185"/>
      <c r="Q1035" s="185"/>
      <c r="R1035" s="185"/>
      <c r="S1035" s="186"/>
    </row>
    <row r="1036" spans="1:19" ht="24.95" customHeight="1" outlineLevel="2">
      <c r="A1036" s="12" t="s">
        <v>7</v>
      </c>
      <c r="B1036" s="2" t="s">
        <v>92</v>
      </c>
      <c r="C1036" s="370">
        <v>509907</v>
      </c>
      <c r="D1036" s="370">
        <v>990701</v>
      </c>
      <c r="E1036" s="5" t="s">
        <v>578</v>
      </c>
      <c r="F1036" s="15" t="s">
        <v>188</v>
      </c>
      <c r="G1036" s="121" t="s">
        <v>8</v>
      </c>
      <c r="H1036" s="143" t="s">
        <v>160</v>
      </c>
      <c r="I1036" s="144" t="s">
        <v>104</v>
      </c>
      <c r="J1036" s="169">
        <v>0</v>
      </c>
      <c r="K1036" s="170">
        <v>0</v>
      </c>
      <c r="L1036" s="170">
        <v>0</v>
      </c>
      <c r="M1036" s="170">
        <v>0</v>
      </c>
      <c r="N1036" s="392">
        <v>0</v>
      </c>
      <c r="O1036" s="184"/>
      <c r="P1036" s="185"/>
      <c r="Q1036" s="185"/>
      <c r="R1036" s="185"/>
      <c r="S1036" s="186"/>
    </row>
    <row r="1037" spans="1:19" ht="24.95" customHeight="1" outlineLevel="2">
      <c r="A1037" s="12" t="s">
        <v>7</v>
      </c>
      <c r="B1037" s="2" t="s">
        <v>92</v>
      </c>
      <c r="C1037" s="370">
        <v>509907</v>
      </c>
      <c r="D1037" s="370">
        <v>990701</v>
      </c>
      <c r="E1037" s="5" t="s">
        <v>578</v>
      </c>
      <c r="F1037" s="15" t="s">
        <v>188</v>
      </c>
      <c r="G1037" s="121" t="s">
        <v>8</v>
      </c>
      <c r="H1037" s="143" t="s">
        <v>303</v>
      </c>
      <c r="I1037" s="144" t="s">
        <v>106</v>
      </c>
      <c r="J1037" s="169">
        <v>96</v>
      </c>
      <c r="K1037" s="170">
        <v>0</v>
      </c>
      <c r="L1037" s="170">
        <v>6</v>
      </c>
      <c r="M1037" s="170">
        <v>44</v>
      </c>
      <c r="N1037" s="392">
        <v>46</v>
      </c>
      <c r="O1037" s="184"/>
      <c r="P1037" s="185"/>
      <c r="Q1037" s="185"/>
      <c r="R1037" s="185"/>
      <c r="S1037" s="186"/>
    </row>
    <row r="1038" spans="1:19" ht="24.95" customHeight="1" outlineLevel="2">
      <c r="A1038" s="12" t="s">
        <v>7</v>
      </c>
      <c r="B1038" s="2" t="s">
        <v>92</v>
      </c>
      <c r="C1038" s="370">
        <v>509907</v>
      </c>
      <c r="D1038" s="370">
        <v>990701</v>
      </c>
      <c r="E1038" s="5" t="s">
        <v>578</v>
      </c>
      <c r="F1038" s="15" t="s">
        <v>188</v>
      </c>
      <c r="G1038" s="121" t="s">
        <v>8</v>
      </c>
      <c r="H1038" s="143" t="s">
        <v>304</v>
      </c>
      <c r="I1038" s="144" t="s">
        <v>109</v>
      </c>
      <c r="J1038" s="169">
        <v>0</v>
      </c>
      <c r="K1038" s="170">
        <v>0</v>
      </c>
      <c r="L1038" s="170">
        <v>0</v>
      </c>
      <c r="M1038" s="170">
        <v>0</v>
      </c>
      <c r="N1038" s="392">
        <v>0</v>
      </c>
      <c r="O1038" s="184"/>
      <c r="P1038" s="185"/>
      <c r="Q1038" s="185"/>
      <c r="R1038" s="185"/>
      <c r="S1038" s="186"/>
    </row>
    <row r="1039" spans="1:19" ht="24.95" customHeight="1" outlineLevel="2">
      <c r="A1039" s="12" t="s">
        <v>7</v>
      </c>
      <c r="B1039" s="2" t="s">
        <v>92</v>
      </c>
      <c r="C1039" s="370">
        <v>509907</v>
      </c>
      <c r="D1039" s="370">
        <v>990701</v>
      </c>
      <c r="E1039" s="5" t="s">
        <v>578</v>
      </c>
      <c r="F1039" s="15" t="s">
        <v>188</v>
      </c>
      <c r="G1039" s="121" t="s">
        <v>8</v>
      </c>
      <c r="H1039" s="143" t="s">
        <v>305</v>
      </c>
      <c r="I1039" s="144" t="s">
        <v>110</v>
      </c>
      <c r="J1039" s="169">
        <v>0</v>
      </c>
      <c r="K1039" s="170">
        <v>0</v>
      </c>
      <c r="L1039" s="170">
        <v>0</v>
      </c>
      <c r="M1039" s="170">
        <v>0</v>
      </c>
      <c r="N1039" s="392">
        <v>0</v>
      </c>
      <c r="O1039" s="184"/>
      <c r="P1039" s="185"/>
      <c r="Q1039" s="185"/>
      <c r="R1039" s="185"/>
      <c r="S1039" s="186"/>
    </row>
    <row r="1040" spans="1:19" ht="24.95" customHeight="1" outlineLevel="2">
      <c r="A1040" s="12" t="s">
        <v>7</v>
      </c>
      <c r="B1040" s="2" t="s">
        <v>92</v>
      </c>
      <c r="C1040" s="370">
        <v>509907</v>
      </c>
      <c r="D1040" s="370">
        <v>990701</v>
      </c>
      <c r="E1040" s="5" t="s">
        <v>578</v>
      </c>
      <c r="F1040" s="15" t="s">
        <v>188</v>
      </c>
      <c r="G1040" s="121" t="s">
        <v>8</v>
      </c>
      <c r="H1040" s="143" t="s">
        <v>306</v>
      </c>
      <c r="I1040" s="144" t="s">
        <v>112</v>
      </c>
      <c r="J1040" s="169">
        <v>0</v>
      </c>
      <c r="K1040" s="170">
        <v>0</v>
      </c>
      <c r="L1040" s="170">
        <v>0</v>
      </c>
      <c r="M1040" s="170">
        <v>0</v>
      </c>
      <c r="N1040" s="392">
        <v>0</v>
      </c>
      <c r="O1040" s="184"/>
      <c r="P1040" s="185"/>
      <c r="Q1040" s="185"/>
      <c r="R1040" s="185"/>
      <c r="S1040" s="186"/>
    </row>
    <row r="1041" spans="1:19" ht="24.95" customHeight="1" outlineLevel="2">
      <c r="A1041" s="12" t="s">
        <v>7</v>
      </c>
      <c r="B1041" s="2" t="s">
        <v>92</v>
      </c>
      <c r="C1041" s="370">
        <v>509907</v>
      </c>
      <c r="D1041" s="370">
        <v>990701</v>
      </c>
      <c r="E1041" s="5" t="s">
        <v>578</v>
      </c>
      <c r="F1041" s="15" t="s">
        <v>188</v>
      </c>
      <c r="G1041" s="121" t="s">
        <v>8</v>
      </c>
      <c r="H1041" s="143" t="s">
        <v>307</v>
      </c>
      <c r="I1041" s="144" t="s">
        <v>113</v>
      </c>
      <c r="J1041" s="169">
        <v>0</v>
      </c>
      <c r="K1041" s="170">
        <v>0</v>
      </c>
      <c r="L1041" s="170">
        <v>0</v>
      </c>
      <c r="M1041" s="170">
        <v>0</v>
      </c>
      <c r="N1041" s="392">
        <v>0</v>
      </c>
      <c r="O1041" s="184"/>
      <c r="P1041" s="185"/>
      <c r="Q1041" s="185"/>
      <c r="R1041" s="185"/>
      <c r="S1041" s="186"/>
    </row>
    <row r="1042" spans="1:19" ht="24.95" customHeight="1" outlineLevel="2">
      <c r="A1042" s="12" t="s">
        <v>7</v>
      </c>
      <c r="B1042" s="2" t="s">
        <v>92</v>
      </c>
      <c r="C1042" s="370">
        <v>509907</v>
      </c>
      <c r="D1042" s="370">
        <v>990701</v>
      </c>
      <c r="E1042" s="5" t="s">
        <v>578</v>
      </c>
      <c r="F1042" s="15" t="s">
        <v>188</v>
      </c>
      <c r="G1042" s="121" t="s">
        <v>8</v>
      </c>
      <c r="H1042" s="143" t="s">
        <v>308</v>
      </c>
      <c r="I1042" s="144" t="s">
        <v>114</v>
      </c>
      <c r="J1042" s="169">
        <v>0</v>
      </c>
      <c r="K1042" s="170">
        <v>0</v>
      </c>
      <c r="L1042" s="170">
        <v>0</v>
      </c>
      <c r="M1042" s="170">
        <v>0</v>
      </c>
      <c r="N1042" s="392">
        <v>0</v>
      </c>
      <c r="O1042" s="184"/>
      <c r="P1042" s="185"/>
      <c r="Q1042" s="185"/>
      <c r="R1042" s="185"/>
      <c r="S1042" s="186"/>
    </row>
    <row r="1043" spans="1:19" ht="24.95" customHeight="1" outlineLevel="2">
      <c r="A1043" s="12" t="s">
        <v>7</v>
      </c>
      <c r="B1043" s="2" t="s">
        <v>92</v>
      </c>
      <c r="C1043" s="370">
        <v>509907</v>
      </c>
      <c r="D1043" s="370">
        <v>990701</v>
      </c>
      <c r="E1043" s="5" t="s">
        <v>578</v>
      </c>
      <c r="F1043" s="15" t="s">
        <v>188</v>
      </c>
      <c r="G1043" s="121" t="s">
        <v>8</v>
      </c>
      <c r="H1043" s="143" t="s">
        <v>309</v>
      </c>
      <c r="I1043" s="144" t="s">
        <v>115</v>
      </c>
      <c r="J1043" s="169">
        <v>0</v>
      </c>
      <c r="K1043" s="170">
        <v>0</v>
      </c>
      <c r="L1043" s="170">
        <v>0</v>
      </c>
      <c r="M1043" s="170">
        <v>0</v>
      </c>
      <c r="N1043" s="392">
        <v>0</v>
      </c>
      <c r="O1043" s="184"/>
      <c r="P1043" s="185"/>
      <c r="Q1043" s="185"/>
      <c r="R1043" s="185"/>
      <c r="S1043" s="186"/>
    </row>
    <row r="1044" spans="1:19" ht="24.95" customHeight="1" outlineLevel="2">
      <c r="A1044" s="12" t="s">
        <v>7</v>
      </c>
      <c r="B1044" s="2" t="s">
        <v>92</v>
      </c>
      <c r="C1044" s="370">
        <v>509907</v>
      </c>
      <c r="D1044" s="370">
        <v>990701</v>
      </c>
      <c r="E1044" s="5" t="s">
        <v>578</v>
      </c>
      <c r="F1044" s="15" t="s">
        <v>188</v>
      </c>
      <c r="G1044" s="121" t="s">
        <v>8</v>
      </c>
      <c r="H1044" s="143" t="s">
        <v>310</v>
      </c>
      <c r="I1044" s="144" t="s">
        <v>117</v>
      </c>
      <c r="J1044" s="169">
        <v>0</v>
      </c>
      <c r="K1044" s="170">
        <v>0</v>
      </c>
      <c r="L1044" s="170">
        <v>0</v>
      </c>
      <c r="M1044" s="170">
        <v>0</v>
      </c>
      <c r="N1044" s="392">
        <v>0</v>
      </c>
      <c r="O1044" s="184"/>
      <c r="P1044" s="185"/>
      <c r="Q1044" s="185"/>
      <c r="R1044" s="185"/>
      <c r="S1044" s="186"/>
    </row>
    <row r="1045" spans="1:19" ht="24.95" customHeight="1" outlineLevel="2">
      <c r="A1045" s="12" t="s">
        <v>7</v>
      </c>
      <c r="B1045" s="2" t="s">
        <v>92</v>
      </c>
      <c r="C1045" s="370">
        <v>509907</v>
      </c>
      <c r="D1045" s="370">
        <v>990701</v>
      </c>
      <c r="E1045" s="5" t="s">
        <v>578</v>
      </c>
      <c r="F1045" s="15" t="s">
        <v>188</v>
      </c>
      <c r="G1045" s="121" t="s">
        <v>8</v>
      </c>
      <c r="H1045" s="143" t="s">
        <v>311</v>
      </c>
      <c r="I1045" s="144" t="s">
        <v>118</v>
      </c>
      <c r="J1045" s="169">
        <v>0</v>
      </c>
      <c r="K1045" s="170">
        <v>0</v>
      </c>
      <c r="L1045" s="170">
        <v>0</v>
      </c>
      <c r="M1045" s="170">
        <v>0</v>
      </c>
      <c r="N1045" s="392">
        <v>0</v>
      </c>
      <c r="O1045" s="184"/>
      <c r="P1045" s="185"/>
      <c r="Q1045" s="185"/>
      <c r="R1045" s="185"/>
      <c r="S1045" s="186"/>
    </row>
    <row r="1046" spans="1:19" ht="24.95" customHeight="1" outlineLevel="2">
      <c r="A1046" s="12" t="s">
        <v>7</v>
      </c>
      <c r="B1046" s="2" t="s">
        <v>92</v>
      </c>
      <c r="C1046" s="370">
        <v>509907</v>
      </c>
      <c r="D1046" s="370">
        <v>990701</v>
      </c>
      <c r="E1046" s="5" t="s">
        <v>578</v>
      </c>
      <c r="F1046" s="15" t="s">
        <v>188</v>
      </c>
      <c r="G1046" s="121" t="s">
        <v>8</v>
      </c>
      <c r="H1046" s="143" t="s">
        <v>312</v>
      </c>
      <c r="I1046" s="144" t="s">
        <v>119</v>
      </c>
      <c r="J1046" s="169">
        <v>0</v>
      </c>
      <c r="K1046" s="170">
        <v>0</v>
      </c>
      <c r="L1046" s="170">
        <v>0</v>
      </c>
      <c r="M1046" s="170">
        <v>0</v>
      </c>
      <c r="N1046" s="392">
        <v>0</v>
      </c>
      <c r="O1046" s="184"/>
      <c r="P1046" s="185"/>
      <c r="Q1046" s="185"/>
      <c r="R1046" s="185"/>
      <c r="S1046" s="186"/>
    </row>
    <row r="1047" spans="1:19" ht="24.95" customHeight="1" outlineLevel="2">
      <c r="A1047" s="12" t="s">
        <v>7</v>
      </c>
      <c r="B1047" s="2" t="s">
        <v>92</v>
      </c>
      <c r="C1047" s="370">
        <v>509907</v>
      </c>
      <c r="D1047" s="370">
        <v>990701</v>
      </c>
      <c r="E1047" s="5" t="s">
        <v>578</v>
      </c>
      <c r="F1047" s="15" t="s">
        <v>188</v>
      </c>
      <c r="G1047" s="121" t="s">
        <v>8</v>
      </c>
      <c r="H1047" s="143" t="s">
        <v>313</v>
      </c>
      <c r="I1047" s="144" t="s">
        <v>120</v>
      </c>
      <c r="J1047" s="169">
        <v>0</v>
      </c>
      <c r="K1047" s="170">
        <v>0</v>
      </c>
      <c r="L1047" s="170">
        <v>0</v>
      </c>
      <c r="M1047" s="170">
        <v>0</v>
      </c>
      <c r="N1047" s="392">
        <v>0</v>
      </c>
      <c r="O1047" s="184"/>
      <c r="P1047" s="185"/>
      <c r="Q1047" s="185"/>
      <c r="R1047" s="185"/>
      <c r="S1047" s="186"/>
    </row>
    <row r="1048" spans="1:19" ht="24.95" customHeight="1" outlineLevel="2">
      <c r="A1048" s="12" t="s">
        <v>7</v>
      </c>
      <c r="B1048" s="2" t="s">
        <v>92</v>
      </c>
      <c r="C1048" s="370">
        <v>509907</v>
      </c>
      <c r="D1048" s="370">
        <v>990701</v>
      </c>
      <c r="E1048" s="5" t="s">
        <v>578</v>
      </c>
      <c r="F1048" s="15" t="s">
        <v>188</v>
      </c>
      <c r="G1048" s="121" t="s">
        <v>8</v>
      </c>
      <c r="H1048" s="143" t="s">
        <v>314</v>
      </c>
      <c r="I1048" s="144" t="s">
        <v>121</v>
      </c>
      <c r="J1048" s="169">
        <v>0</v>
      </c>
      <c r="K1048" s="170">
        <v>0</v>
      </c>
      <c r="L1048" s="170">
        <v>0</v>
      </c>
      <c r="M1048" s="170">
        <v>0</v>
      </c>
      <c r="N1048" s="392">
        <v>0</v>
      </c>
      <c r="O1048" s="184"/>
      <c r="P1048" s="185"/>
      <c r="Q1048" s="185"/>
      <c r="R1048" s="185"/>
      <c r="S1048" s="186"/>
    </row>
    <row r="1049" spans="1:19" ht="24.95" customHeight="1" outlineLevel="2">
      <c r="A1049" s="12" t="s">
        <v>7</v>
      </c>
      <c r="B1049" s="2" t="s">
        <v>92</v>
      </c>
      <c r="C1049" s="370">
        <v>509907</v>
      </c>
      <c r="D1049" s="370">
        <v>990701</v>
      </c>
      <c r="E1049" s="5" t="s">
        <v>578</v>
      </c>
      <c r="F1049" s="15" t="s">
        <v>188</v>
      </c>
      <c r="G1049" s="121" t="s">
        <v>8</v>
      </c>
      <c r="H1049" s="143" t="s">
        <v>315</v>
      </c>
      <c r="I1049" s="144" t="s">
        <v>123</v>
      </c>
      <c r="J1049" s="169">
        <v>0</v>
      </c>
      <c r="K1049" s="170">
        <v>0</v>
      </c>
      <c r="L1049" s="170">
        <v>0</v>
      </c>
      <c r="M1049" s="170">
        <v>0</v>
      </c>
      <c r="N1049" s="392">
        <v>0</v>
      </c>
      <c r="O1049" s="184"/>
      <c r="P1049" s="185"/>
      <c r="Q1049" s="185"/>
      <c r="R1049" s="185"/>
      <c r="S1049" s="186"/>
    </row>
    <row r="1050" spans="1:19" ht="12.75" customHeight="1" outlineLevel="1">
      <c r="A1050" s="123"/>
      <c r="B1050" s="124" t="s">
        <v>92</v>
      </c>
      <c r="C1050" s="124">
        <v>509907</v>
      </c>
      <c r="D1050" s="355">
        <v>990701</v>
      </c>
      <c r="E1050" s="125"/>
      <c r="F1050" s="355" t="s">
        <v>188</v>
      </c>
      <c r="G1050" s="125" t="s">
        <v>8</v>
      </c>
      <c r="H1050" s="147"/>
      <c r="I1050" s="148"/>
      <c r="J1050" s="171">
        <v>96</v>
      </c>
      <c r="K1050" s="172">
        <v>0</v>
      </c>
      <c r="L1050" s="172">
        <v>6</v>
      </c>
      <c r="M1050" s="172">
        <v>44</v>
      </c>
      <c r="N1050" s="393">
        <v>46</v>
      </c>
      <c r="O1050" s="187">
        <v>8280.6899999999987</v>
      </c>
      <c r="P1050" s="188">
        <v>0</v>
      </c>
      <c r="Q1050" s="188">
        <v>560.13</v>
      </c>
      <c r="R1050" s="188">
        <v>3774.4959999999996</v>
      </c>
      <c r="S1050" s="189">
        <v>3946.0639999999994</v>
      </c>
    </row>
    <row r="1051" spans="1:19" ht="24.95" customHeight="1" outlineLevel="2">
      <c r="A1051" s="12" t="s">
        <v>10</v>
      </c>
      <c r="B1051" s="2">
        <v>5</v>
      </c>
      <c r="C1051" s="2">
        <v>505111</v>
      </c>
      <c r="D1051" s="15" t="s">
        <v>782</v>
      </c>
      <c r="E1051" s="121" t="s">
        <v>783</v>
      </c>
      <c r="F1051" s="15" t="s">
        <v>188</v>
      </c>
      <c r="G1051" s="121" t="s">
        <v>8</v>
      </c>
      <c r="H1051" s="143" t="s">
        <v>300</v>
      </c>
      <c r="I1051" s="144" t="s">
        <v>99</v>
      </c>
      <c r="J1051" s="166">
        <v>0</v>
      </c>
      <c r="K1051" s="168">
        <v>0</v>
      </c>
      <c r="L1051" s="168">
        <v>0</v>
      </c>
      <c r="M1051" s="168">
        <v>0</v>
      </c>
      <c r="N1051" s="391">
        <v>0</v>
      </c>
      <c r="O1051" s="181"/>
      <c r="P1051" s="182"/>
      <c r="Q1051" s="182"/>
      <c r="R1051" s="182"/>
      <c r="S1051" s="183"/>
    </row>
    <row r="1052" spans="1:19" ht="24.95" customHeight="1" outlineLevel="2">
      <c r="A1052" s="12" t="s">
        <v>10</v>
      </c>
      <c r="B1052" s="2">
        <v>5</v>
      </c>
      <c r="C1052" s="2">
        <v>505111</v>
      </c>
      <c r="D1052" s="15" t="s">
        <v>782</v>
      </c>
      <c r="E1052" s="121" t="s">
        <v>783</v>
      </c>
      <c r="F1052" s="15" t="s">
        <v>188</v>
      </c>
      <c r="G1052" s="121" t="s">
        <v>8</v>
      </c>
      <c r="H1052" s="143" t="s">
        <v>301</v>
      </c>
      <c r="I1052" s="144" t="s">
        <v>100</v>
      </c>
      <c r="J1052" s="169">
        <v>0</v>
      </c>
      <c r="K1052" s="170">
        <v>0</v>
      </c>
      <c r="L1052" s="170">
        <v>0</v>
      </c>
      <c r="M1052" s="170">
        <v>0</v>
      </c>
      <c r="N1052" s="392">
        <v>0</v>
      </c>
      <c r="O1052" s="184"/>
      <c r="P1052" s="185"/>
      <c r="Q1052" s="185"/>
      <c r="R1052" s="185"/>
      <c r="S1052" s="186"/>
    </row>
    <row r="1053" spans="1:19" ht="24.95" customHeight="1" outlineLevel="2">
      <c r="A1053" s="12" t="s">
        <v>10</v>
      </c>
      <c r="B1053" s="2">
        <v>5</v>
      </c>
      <c r="C1053" s="2">
        <v>505111</v>
      </c>
      <c r="D1053" s="15" t="s">
        <v>782</v>
      </c>
      <c r="E1053" s="121" t="s">
        <v>783</v>
      </c>
      <c r="F1053" s="15" t="s">
        <v>188</v>
      </c>
      <c r="G1053" s="121" t="s">
        <v>8</v>
      </c>
      <c r="H1053" s="143" t="s">
        <v>302</v>
      </c>
      <c r="I1053" s="144" t="s">
        <v>102</v>
      </c>
      <c r="J1053" s="169">
        <v>0</v>
      </c>
      <c r="K1053" s="170">
        <v>0</v>
      </c>
      <c r="L1053" s="170">
        <v>0</v>
      </c>
      <c r="M1053" s="170">
        <v>0</v>
      </c>
      <c r="N1053" s="392">
        <v>0</v>
      </c>
      <c r="O1053" s="184"/>
      <c r="P1053" s="185"/>
      <c r="Q1053" s="185"/>
      <c r="R1053" s="185"/>
      <c r="S1053" s="186"/>
    </row>
    <row r="1054" spans="1:19" ht="24.95" customHeight="1" outlineLevel="2">
      <c r="A1054" s="12" t="s">
        <v>10</v>
      </c>
      <c r="B1054" s="2">
        <v>5</v>
      </c>
      <c r="C1054" s="2">
        <v>505111</v>
      </c>
      <c r="D1054" s="15" t="s">
        <v>782</v>
      </c>
      <c r="E1054" s="121" t="s">
        <v>783</v>
      </c>
      <c r="F1054" s="15" t="s">
        <v>188</v>
      </c>
      <c r="G1054" s="121" t="s">
        <v>8</v>
      </c>
      <c r="H1054" s="143" t="s">
        <v>160</v>
      </c>
      <c r="I1054" s="144" t="s">
        <v>104</v>
      </c>
      <c r="J1054" s="169">
        <v>0</v>
      </c>
      <c r="K1054" s="170">
        <v>0</v>
      </c>
      <c r="L1054" s="170">
        <v>0</v>
      </c>
      <c r="M1054" s="170">
        <v>0</v>
      </c>
      <c r="N1054" s="392">
        <v>0</v>
      </c>
      <c r="O1054" s="184"/>
      <c r="P1054" s="185"/>
      <c r="Q1054" s="185"/>
      <c r="R1054" s="185"/>
      <c r="S1054" s="186"/>
    </row>
    <row r="1055" spans="1:19" ht="24.95" customHeight="1" outlineLevel="2">
      <c r="A1055" s="12" t="s">
        <v>10</v>
      </c>
      <c r="B1055" s="2">
        <v>5</v>
      </c>
      <c r="C1055" s="2">
        <v>505111</v>
      </c>
      <c r="D1055" s="15" t="s">
        <v>782</v>
      </c>
      <c r="E1055" s="121" t="s">
        <v>783</v>
      </c>
      <c r="F1055" s="15" t="s">
        <v>188</v>
      </c>
      <c r="G1055" s="121" t="s">
        <v>8</v>
      </c>
      <c r="H1055" s="143" t="s">
        <v>303</v>
      </c>
      <c r="I1055" s="144" t="s">
        <v>106</v>
      </c>
      <c r="J1055" s="169">
        <v>0</v>
      </c>
      <c r="K1055" s="170">
        <v>0</v>
      </c>
      <c r="L1055" s="170">
        <v>0</v>
      </c>
      <c r="M1055" s="170">
        <v>0</v>
      </c>
      <c r="N1055" s="392">
        <v>0</v>
      </c>
      <c r="O1055" s="184"/>
      <c r="P1055" s="185"/>
      <c r="Q1055" s="185"/>
      <c r="R1055" s="185"/>
      <c r="S1055" s="186"/>
    </row>
    <row r="1056" spans="1:19" ht="24.95" customHeight="1" outlineLevel="2">
      <c r="A1056" s="12" t="s">
        <v>10</v>
      </c>
      <c r="B1056" s="2">
        <v>5</v>
      </c>
      <c r="C1056" s="2">
        <v>505111</v>
      </c>
      <c r="D1056" s="15" t="s">
        <v>782</v>
      </c>
      <c r="E1056" s="121" t="s">
        <v>783</v>
      </c>
      <c r="F1056" s="15" t="s">
        <v>188</v>
      </c>
      <c r="G1056" s="121" t="s">
        <v>8</v>
      </c>
      <c r="H1056" s="143" t="s">
        <v>304</v>
      </c>
      <c r="I1056" s="144" t="s">
        <v>109</v>
      </c>
      <c r="J1056" s="169">
        <v>0</v>
      </c>
      <c r="K1056" s="170">
        <v>0</v>
      </c>
      <c r="L1056" s="170">
        <v>0</v>
      </c>
      <c r="M1056" s="170">
        <v>0</v>
      </c>
      <c r="N1056" s="392">
        <v>0</v>
      </c>
      <c r="O1056" s="184"/>
      <c r="P1056" s="185"/>
      <c r="Q1056" s="185"/>
      <c r="R1056" s="185"/>
      <c r="S1056" s="186"/>
    </row>
    <row r="1057" spans="1:19" ht="24.95" customHeight="1" outlineLevel="2">
      <c r="A1057" s="12" t="s">
        <v>10</v>
      </c>
      <c r="B1057" s="2">
        <v>5</v>
      </c>
      <c r="C1057" s="2">
        <v>505111</v>
      </c>
      <c r="D1057" s="15" t="s">
        <v>782</v>
      </c>
      <c r="E1057" s="121" t="s">
        <v>783</v>
      </c>
      <c r="F1057" s="15" t="s">
        <v>188</v>
      </c>
      <c r="G1057" s="121" t="s">
        <v>8</v>
      </c>
      <c r="H1057" s="143" t="s">
        <v>305</v>
      </c>
      <c r="I1057" s="144" t="s">
        <v>110</v>
      </c>
      <c r="J1057" s="169">
        <v>0</v>
      </c>
      <c r="K1057" s="170">
        <v>0</v>
      </c>
      <c r="L1057" s="170">
        <v>0</v>
      </c>
      <c r="M1057" s="170">
        <v>0</v>
      </c>
      <c r="N1057" s="392">
        <v>0</v>
      </c>
      <c r="O1057" s="184"/>
      <c r="P1057" s="185"/>
      <c r="Q1057" s="185"/>
      <c r="R1057" s="185"/>
      <c r="S1057" s="186"/>
    </row>
    <row r="1058" spans="1:19" ht="24.95" customHeight="1" outlineLevel="2">
      <c r="A1058" s="12" t="s">
        <v>10</v>
      </c>
      <c r="B1058" s="2">
        <v>5</v>
      </c>
      <c r="C1058" s="2">
        <v>505111</v>
      </c>
      <c r="D1058" s="15" t="s">
        <v>782</v>
      </c>
      <c r="E1058" s="121" t="s">
        <v>783</v>
      </c>
      <c r="F1058" s="15" t="s">
        <v>188</v>
      </c>
      <c r="G1058" s="121" t="s">
        <v>8</v>
      </c>
      <c r="H1058" s="143" t="s">
        <v>306</v>
      </c>
      <c r="I1058" s="144" t="s">
        <v>112</v>
      </c>
      <c r="J1058" s="169">
        <v>0</v>
      </c>
      <c r="K1058" s="170">
        <v>0</v>
      </c>
      <c r="L1058" s="170">
        <v>0</v>
      </c>
      <c r="M1058" s="170">
        <v>0</v>
      </c>
      <c r="N1058" s="392">
        <v>0</v>
      </c>
      <c r="O1058" s="184"/>
      <c r="P1058" s="185"/>
      <c r="Q1058" s="185"/>
      <c r="R1058" s="185"/>
      <c r="S1058" s="186"/>
    </row>
    <row r="1059" spans="1:19" ht="24.95" customHeight="1" outlineLevel="2">
      <c r="A1059" s="12" t="s">
        <v>10</v>
      </c>
      <c r="B1059" s="2">
        <v>5</v>
      </c>
      <c r="C1059" s="2">
        <v>505111</v>
      </c>
      <c r="D1059" s="15" t="s">
        <v>782</v>
      </c>
      <c r="E1059" s="121" t="s">
        <v>783</v>
      </c>
      <c r="F1059" s="15" t="s">
        <v>188</v>
      </c>
      <c r="G1059" s="121" t="s">
        <v>8</v>
      </c>
      <c r="H1059" s="143" t="s">
        <v>307</v>
      </c>
      <c r="I1059" s="144" t="s">
        <v>113</v>
      </c>
      <c r="J1059" s="169">
        <v>0</v>
      </c>
      <c r="K1059" s="170">
        <v>0</v>
      </c>
      <c r="L1059" s="170">
        <v>0</v>
      </c>
      <c r="M1059" s="170">
        <v>0</v>
      </c>
      <c r="N1059" s="392">
        <v>0</v>
      </c>
      <c r="O1059" s="184"/>
      <c r="P1059" s="185"/>
      <c r="Q1059" s="185"/>
      <c r="R1059" s="185"/>
      <c r="S1059" s="186"/>
    </row>
    <row r="1060" spans="1:19" ht="24.95" customHeight="1" outlineLevel="2">
      <c r="A1060" s="12" t="s">
        <v>10</v>
      </c>
      <c r="B1060" s="2">
        <v>5</v>
      </c>
      <c r="C1060" s="2">
        <v>505111</v>
      </c>
      <c r="D1060" s="15" t="s">
        <v>782</v>
      </c>
      <c r="E1060" s="121" t="s">
        <v>783</v>
      </c>
      <c r="F1060" s="15" t="s">
        <v>188</v>
      </c>
      <c r="G1060" s="121" t="s">
        <v>8</v>
      </c>
      <c r="H1060" s="143" t="s">
        <v>308</v>
      </c>
      <c r="I1060" s="144" t="s">
        <v>114</v>
      </c>
      <c r="J1060" s="169">
        <v>0</v>
      </c>
      <c r="K1060" s="170">
        <v>0</v>
      </c>
      <c r="L1060" s="170">
        <v>0</v>
      </c>
      <c r="M1060" s="170">
        <v>0</v>
      </c>
      <c r="N1060" s="392">
        <v>0</v>
      </c>
      <c r="O1060" s="184"/>
      <c r="P1060" s="185"/>
      <c r="Q1060" s="185"/>
      <c r="R1060" s="185"/>
      <c r="S1060" s="186"/>
    </row>
    <row r="1061" spans="1:19" ht="24.95" customHeight="1" outlineLevel="2">
      <c r="A1061" s="12" t="s">
        <v>10</v>
      </c>
      <c r="B1061" s="2">
        <v>5</v>
      </c>
      <c r="C1061" s="2">
        <v>505111</v>
      </c>
      <c r="D1061" s="15" t="s">
        <v>782</v>
      </c>
      <c r="E1061" s="121" t="s">
        <v>783</v>
      </c>
      <c r="F1061" s="15" t="s">
        <v>188</v>
      </c>
      <c r="G1061" s="121" t="s">
        <v>8</v>
      </c>
      <c r="H1061" s="143" t="s">
        <v>309</v>
      </c>
      <c r="I1061" s="144" t="s">
        <v>115</v>
      </c>
      <c r="J1061" s="169">
        <v>0</v>
      </c>
      <c r="K1061" s="170">
        <v>0</v>
      </c>
      <c r="L1061" s="170">
        <v>0</v>
      </c>
      <c r="M1061" s="170">
        <v>0</v>
      </c>
      <c r="N1061" s="392">
        <v>0</v>
      </c>
      <c r="O1061" s="184"/>
      <c r="P1061" s="185"/>
      <c r="Q1061" s="185"/>
      <c r="R1061" s="185"/>
      <c r="S1061" s="186"/>
    </row>
    <row r="1062" spans="1:19" ht="24.95" customHeight="1" outlineLevel="2">
      <c r="A1062" s="12" t="s">
        <v>10</v>
      </c>
      <c r="B1062" s="2">
        <v>5</v>
      </c>
      <c r="C1062" s="2">
        <v>505111</v>
      </c>
      <c r="D1062" s="15" t="s">
        <v>782</v>
      </c>
      <c r="E1062" s="121" t="s">
        <v>783</v>
      </c>
      <c r="F1062" s="15" t="s">
        <v>188</v>
      </c>
      <c r="G1062" s="121" t="s">
        <v>8</v>
      </c>
      <c r="H1062" s="143" t="s">
        <v>310</v>
      </c>
      <c r="I1062" s="144" t="s">
        <v>117</v>
      </c>
      <c r="J1062" s="169">
        <v>0</v>
      </c>
      <c r="K1062" s="170">
        <v>0</v>
      </c>
      <c r="L1062" s="170">
        <v>0</v>
      </c>
      <c r="M1062" s="170">
        <v>0</v>
      </c>
      <c r="N1062" s="392">
        <v>0</v>
      </c>
      <c r="O1062" s="184"/>
      <c r="P1062" s="185"/>
      <c r="Q1062" s="185"/>
      <c r="R1062" s="185"/>
      <c r="S1062" s="186"/>
    </row>
    <row r="1063" spans="1:19" ht="24.95" customHeight="1" outlineLevel="2">
      <c r="A1063" s="12" t="s">
        <v>10</v>
      </c>
      <c r="B1063" s="2">
        <v>5</v>
      </c>
      <c r="C1063" s="2">
        <v>505111</v>
      </c>
      <c r="D1063" s="15" t="s">
        <v>782</v>
      </c>
      <c r="E1063" s="121" t="s">
        <v>783</v>
      </c>
      <c r="F1063" s="15" t="s">
        <v>188</v>
      </c>
      <c r="G1063" s="121" t="s">
        <v>8</v>
      </c>
      <c r="H1063" s="143" t="s">
        <v>311</v>
      </c>
      <c r="I1063" s="144" t="s">
        <v>118</v>
      </c>
      <c r="J1063" s="169">
        <v>0</v>
      </c>
      <c r="K1063" s="170">
        <v>0</v>
      </c>
      <c r="L1063" s="170">
        <v>0</v>
      </c>
      <c r="M1063" s="170">
        <v>0</v>
      </c>
      <c r="N1063" s="392">
        <v>0</v>
      </c>
      <c r="O1063" s="184"/>
      <c r="P1063" s="185"/>
      <c r="Q1063" s="185"/>
      <c r="R1063" s="185"/>
      <c r="S1063" s="186"/>
    </row>
    <row r="1064" spans="1:19" ht="24.95" customHeight="1" outlineLevel="2">
      <c r="A1064" s="12" t="s">
        <v>10</v>
      </c>
      <c r="B1064" s="2">
        <v>5</v>
      </c>
      <c r="C1064" s="2">
        <v>505111</v>
      </c>
      <c r="D1064" s="15" t="s">
        <v>782</v>
      </c>
      <c r="E1064" s="121" t="s">
        <v>783</v>
      </c>
      <c r="F1064" s="15" t="s">
        <v>188</v>
      </c>
      <c r="G1064" s="121" t="s">
        <v>8</v>
      </c>
      <c r="H1064" s="143" t="s">
        <v>312</v>
      </c>
      <c r="I1064" s="144" t="s">
        <v>119</v>
      </c>
      <c r="J1064" s="169">
        <v>0</v>
      </c>
      <c r="K1064" s="170">
        <v>0</v>
      </c>
      <c r="L1064" s="170">
        <v>0</v>
      </c>
      <c r="M1064" s="170">
        <v>0</v>
      </c>
      <c r="N1064" s="392">
        <v>0</v>
      </c>
      <c r="O1064" s="184"/>
      <c r="P1064" s="185"/>
      <c r="Q1064" s="185"/>
      <c r="R1064" s="185"/>
      <c r="S1064" s="186"/>
    </row>
    <row r="1065" spans="1:19" ht="24.95" customHeight="1" outlineLevel="2">
      <c r="A1065" s="12" t="s">
        <v>10</v>
      </c>
      <c r="B1065" s="2">
        <v>5</v>
      </c>
      <c r="C1065" s="2">
        <v>505111</v>
      </c>
      <c r="D1065" s="15" t="s">
        <v>782</v>
      </c>
      <c r="E1065" s="121" t="s">
        <v>783</v>
      </c>
      <c r="F1065" s="15" t="s">
        <v>188</v>
      </c>
      <c r="G1065" s="121" t="s">
        <v>8</v>
      </c>
      <c r="H1065" s="143" t="s">
        <v>313</v>
      </c>
      <c r="I1065" s="144" t="s">
        <v>120</v>
      </c>
      <c r="J1065" s="169">
        <v>0</v>
      </c>
      <c r="K1065" s="170">
        <v>0</v>
      </c>
      <c r="L1065" s="170">
        <v>0</v>
      </c>
      <c r="M1065" s="170">
        <v>0</v>
      </c>
      <c r="N1065" s="392">
        <v>0</v>
      </c>
      <c r="O1065" s="184"/>
      <c r="P1065" s="185"/>
      <c r="Q1065" s="185"/>
      <c r="R1065" s="185"/>
      <c r="S1065" s="186"/>
    </row>
    <row r="1066" spans="1:19" ht="24.95" customHeight="1" outlineLevel="2">
      <c r="A1066" s="12" t="s">
        <v>10</v>
      </c>
      <c r="B1066" s="2">
        <v>5</v>
      </c>
      <c r="C1066" s="2">
        <v>505111</v>
      </c>
      <c r="D1066" s="15" t="s">
        <v>782</v>
      </c>
      <c r="E1066" s="121" t="s">
        <v>783</v>
      </c>
      <c r="F1066" s="15" t="s">
        <v>188</v>
      </c>
      <c r="G1066" s="121" t="s">
        <v>8</v>
      </c>
      <c r="H1066" s="143" t="s">
        <v>314</v>
      </c>
      <c r="I1066" s="144" t="s">
        <v>121</v>
      </c>
      <c r="J1066" s="169">
        <v>0</v>
      </c>
      <c r="K1066" s="170">
        <v>0</v>
      </c>
      <c r="L1066" s="170">
        <v>0</v>
      </c>
      <c r="M1066" s="170">
        <v>0</v>
      </c>
      <c r="N1066" s="392">
        <v>0</v>
      </c>
      <c r="O1066" s="184"/>
      <c r="P1066" s="185"/>
      <c r="Q1066" s="185"/>
      <c r="R1066" s="185"/>
      <c r="S1066" s="186"/>
    </row>
    <row r="1067" spans="1:19" ht="24.95" customHeight="1" outlineLevel="2">
      <c r="A1067" s="12" t="s">
        <v>10</v>
      </c>
      <c r="B1067" s="2">
        <v>5</v>
      </c>
      <c r="C1067" s="2">
        <v>505111</v>
      </c>
      <c r="D1067" s="15" t="s">
        <v>782</v>
      </c>
      <c r="E1067" s="121" t="s">
        <v>783</v>
      </c>
      <c r="F1067" s="15" t="s">
        <v>188</v>
      </c>
      <c r="G1067" s="121" t="s">
        <v>8</v>
      </c>
      <c r="H1067" s="143" t="s">
        <v>315</v>
      </c>
      <c r="I1067" s="144" t="s">
        <v>123</v>
      </c>
      <c r="J1067" s="169">
        <v>135</v>
      </c>
      <c r="K1067" s="170">
        <v>0</v>
      </c>
      <c r="L1067" s="170">
        <v>85</v>
      </c>
      <c r="M1067" s="170">
        <v>50</v>
      </c>
      <c r="N1067" s="392">
        <v>0</v>
      </c>
      <c r="O1067" s="184"/>
      <c r="P1067" s="185"/>
      <c r="Q1067" s="185"/>
      <c r="R1067" s="185"/>
      <c r="S1067" s="186"/>
    </row>
    <row r="1068" spans="1:19" ht="12.75" customHeight="1" outlineLevel="1">
      <c r="A1068" s="123"/>
      <c r="B1068" s="367">
        <v>5</v>
      </c>
      <c r="C1068" s="125">
        <v>505111</v>
      </c>
      <c r="D1068" s="125" t="s">
        <v>782</v>
      </c>
      <c r="E1068" s="125"/>
      <c r="F1068" s="355" t="s">
        <v>188</v>
      </c>
      <c r="G1068" s="125" t="s">
        <v>8</v>
      </c>
      <c r="H1068" s="147"/>
      <c r="I1068" s="148"/>
      <c r="J1068" s="171">
        <v>135</v>
      </c>
      <c r="K1068" s="172">
        <v>0</v>
      </c>
      <c r="L1068" s="172">
        <v>85</v>
      </c>
      <c r="M1068" s="172">
        <v>50</v>
      </c>
      <c r="N1068" s="393">
        <v>0</v>
      </c>
      <c r="O1068" s="187">
        <v>24792.301959291264</v>
      </c>
      <c r="P1068" s="188">
        <v>0</v>
      </c>
      <c r="Q1068" s="188">
        <v>15075.859930305756</v>
      </c>
      <c r="R1068" s="188">
        <v>9716.4420289855079</v>
      </c>
      <c r="S1068" s="189">
        <v>0</v>
      </c>
    </row>
    <row r="1069" spans="1:19" ht="24.95" customHeight="1" outlineLevel="2">
      <c r="A1069" s="12" t="s">
        <v>7</v>
      </c>
      <c r="B1069" s="2" t="s">
        <v>92</v>
      </c>
      <c r="C1069" s="2">
        <v>509909</v>
      </c>
      <c r="D1069" s="15">
        <v>990901</v>
      </c>
      <c r="E1069" s="121" t="s">
        <v>334</v>
      </c>
      <c r="F1069" s="15" t="s">
        <v>188</v>
      </c>
      <c r="G1069" s="121" t="s">
        <v>8</v>
      </c>
      <c r="H1069" s="143" t="s">
        <v>300</v>
      </c>
      <c r="I1069" s="144" t="s">
        <v>99</v>
      </c>
      <c r="J1069" s="166">
        <v>0</v>
      </c>
      <c r="K1069" s="168">
        <v>0</v>
      </c>
      <c r="L1069" s="168">
        <v>0</v>
      </c>
      <c r="M1069" s="168">
        <v>0</v>
      </c>
      <c r="N1069" s="391">
        <v>0</v>
      </c>
      <c r="O1069" s="181"/>
      <c r="P1069" s="182"/>
      <c r="Q1069" s="182"/>
      <c r="R1069" s="182"/>
      <c r="S1069" s="183"/>
    </row>
    <row r="1070" spans="1:19" ht="24.95" customHeight="1" outlineLevel="2">
      <c r="A1070" s="12" t="s">
        <v>7</v>
      </c>
      <c r="B1070" s="2" t="s">
        <v>92</v>
      </c>
      <c r="C1070" s="2">
        <v>509909</v>
      </c>
      <c r="D1070" s="15">
        <v>990901</v>
      </c>
      <c r="E1070" s="121" t="s">
        <v>334</v>
      </c>
      <c r="F1070" s="15" t="s">
        <v>188</v>
      </c>
      <c r="G1070" s="121" t="s">
        <v>8</v>
      </c>
      <c r="H1070" s="143" t="s">
        <v>301</v>
      </c>
      <c r="I1070" s="144" t="s">
        <v>100</v>
      </c>
      <c r="J1070" s="169">
        <v>0</v>
      </c>
      <c r="K1070" s="170">
        <v>0</v>
      </c>
      <c r="L1070" s="170">
        <v>0</v>
      </c>
      <c r="M1070" s="170">
        <v>0</v>
      </c>
      <c r="N1070" s="392">
        <v>0</v>
      </c>
      <c r="O1070" s="184"/>
      <c r="P1070" s="185"/>
      <c r="Q1070" s="185"/>
      <c r="R1070" s="185"/>
      <c r="S1070" s="186"/>
    </row>
    <row r="1071" spans="1:19" ht="24.95" customHeight="1" outlineLevel="2">
      <c r="A1071" s="12" t="s">
        <v>7</v>
      </c>
      <c r="B1071" s="2" t="s">
        <v>92</v>
      </c>
      <c r="C1071" s="2">
        <v>509909</v>
      </c>
      <c r="D1071" s="15">
        <v>990901</v>
      </c>
      <c r="E1071" s="121" t="s">
        <v>334</v>
      </c>
      <c r="F1071" s="15" t="s">
        <v>188</v>
      </c>
      <c r="G1071" s="121" t="s">
        <v>8</v>
      </c>
      <c r="H1071" s="143" t="s">
        <v>302</v>
      </c>
      <c r="I1071" s="144" t="s">
        <v>102</v>
      </c>
      <c r="J1071" s="169">
        <v>0</v>
      </c>
      <c r="K1071" s="170">
        <v>0</v>
      </c>
      <c r="L1071" s="170">
        <v>0</v>
      </c>
      <c r="M1071" s="170">
        <v>0</v>
      </c>
      <c r="N1071" s="392">
        <v>0</v>
      </c>
      <c r="O1071" s="184"/>
      <c r="P1071" s="185"/>
      <c r="Q1071" s="185"/>
      <c r="R1071" s="185"/>
      <c r="S1071" s="186"/>
    </row>
    <row r="1072" spans="1:19" ht="24.95" customHeight="1" outlineLevel="2">
      <c r="A1072" s="12" t="s">
        <v>7</v>
      </c>
      <c r="B1072" s="2" t="s">
        <v>92</v>
      </c>
      <c r="C1072" s="2">
        <v>509909</v>
      </c>
      <c r="D1072" s="15">
        <v>990901</v>
      </c>
      <c r="E1072" s="121" t="s">
        <v>334</v>
      </c>
      <c r="F1072" s="15" t="s">
        <v>188</v>
      </c>
      <c r="G1072" s="121" t="s">
        <v>8</v>
      </c>
      <c r="H1072" s="143" t="s">
        <v>160</v>
      </c>
      <c r="I1072" s="144" t="s">
        <v>104</v>
      </c>
      <c r="J1072" s="169">
        <v>0</v>
      </c>
      <c r="K1072" s="170">
        <v>0</v>
      </c>
      <c r="L1072" s="170">
        <v>0</v>
      </c>
      <c r="M1072" s="170">
        <v>0</v>
      </c>
      <c r="N1072" s="392">
        <v>0</v>
      </c>
      <c r="O1072" s="184"/>
      <c r="P1072" s="185"/>
      <c r="Q1072" s="185"/>
      <c r="R1072" s="185"/>
      <c r="S1072" s="186"/>
    </row>
    <row r="1073" spans="1:19" ht="24.95" customHeight="1" outlineLevel="2">
      <c r="A1073" s="12" t="s">
        <v>7</v>
      </c>
      <c r="B1073" s="2" t="s">
        <v>92</v>
      </c>
      <c r="C1073" s="2">
        <v>509909</v>
      </c>
      <c r="D1073" s="15">
        <v>990901</v>
      </c>
      <c r="E1073" s="121" t="s">
        <v>334</v>
      </c>
      <c r="F1073" s="15" t="s">
        <v>188</v>
      </c>
      <c r="G1073" s="121" t="s">
        <v>8</v>
      </c>
      <c r="H1073" s="143" t="s">
        <v>303</v>
      </c>
      <c r="I1073" s="144" t="s">
        <v>106</v>
      </c>
      <c r="J1073" s="169">
        <v>0</v>
      </c>
      <c r="K1073" s="170">
        <v>0</v>
      </c>
      <c r="L1073" s="170">
        <v>0</v>
      </c>
      <c r="M1073" s="170">
        <v>0</v>
      </c>
      <c r="N1073" s="392">
        <v>0</v>
      </c>
      <c r="O1073" s="184"/>
      <c r="P1073" s="185"/>
      <c r="Q1073" s="185"/>
      <c r="R1073" s="185"/>
      <c r="S1073" s="186"/>
    </row>
    <row r="1074" spans="1:19" ht="24.95" customHeight="1" outlineLevel="2">
      <c r="A1074" s="12" t="s">
        <v>7</v>
      </c>
      <c r="B1074" s="2" t="s">
        <v>92</v>
      </c>
      <c r="C1074" s="2">
        <v>509909</v>
      </c>
      <c r="D1074" s="15">
        <v>990901</v>
      </c>
      <c r="E1074" s="121" t="s">
        <v>334</v>
      </c>
      <c r="F1074" s="15" t="s">
        <v>188</v>
      </c>
      <c r="G1074" s="121" t="s">
        <v>8</v>
      </c>
      <c r="H1074" s="143" t="s">
        <v>304</v>
      </c>
      <c r="I1074" s="144" t="s">
        <v>109</v>
      </c>
      <c r="J1074" s="169">
        <v>0</v>
      </c>
      <c r="K1074" s="170">
        <v>0</v>
      </c>
      <c r="L1074" s="170">
        <v>0</v>
      </c>
      <c r="M1074" s="170">
        <v>0</v>
      </c>
      <c r="N1074" s="392">
        <v>0</v>
      </c>
      <c r="O1074" s="184"/>
      <c r="P1074" s="185"/>
      <c r="Q1074" s="185"/>
      <c r="R1074" s="185"/>
      <c r="S1074" s="186"/>
    </row>
    <row r="1075" spans="1:19" ht="24.95" customHeight="1" outlineLevel="2">
      <c r="A1075" s="12" t="s">
        <v>7</v>
      </c>
      <c r="B1075" s="2" t="s">
        <v>92</v>
      </c>
      <c r="C1075" s="2">
        <v>509909</v>
      </c>
      <c r="D1075" s="15">
        <v>990901</v>
      </c>
      <c r="E1075" s="121" t="s">
        <v>334</v>
      </c>
      <c r="F1075" s="15" t="s">
        <v>188</v>
      </c>
      <c r="G1075" s="121" t="s">
        <v>8</v>
      </c>
      <c r="H1075" s="143" t="s">
        <v>305</v>
      </c>
      <c r="I1075" s="144" t="s">
        <v>110</v>
      </c>
      <c r="J1075" s="169">
        <v>0</v>
      </c>
      <c r="K1075" s="170">
        <v>0</v>
      </c>
      <c r="L1075" s="170">
        <v>0</v>
      </c>
      <c r="M1075" s="170">
        <v>0</v>
      </c>
      <c r="N1075" s="392">
        <v>0</v>
      </c>
      <c r="O1075" s="184"/>
      <c r="P1075" s="185"/>
      <c r="Q1075" s="185"/>
      <c r="R1075" s="185"/>
      <c r="S1075" s="186"/>
    </row>
    <row r="1076" spans="1:19" ht="24.95" customHeight="1" outlineLevel="2">
      <c r="A1076" s="12" t="s">
        <v>7</v>
      </c>
      <c r="B1076" s="2" t="s">
        <v>92</v>
      </c>
      <c r="C1076" s="2">
        <v>509909</v>
      </c>
      <c r="D1076" s="15">
        <v>990901</v>
      </c>
      <c r="E1076" s="121" t="s">
        <v>334</v>
      </c>
      <c r="F1076" s="15" t="s">
        <v>188</v>
      </c>
      <c r="G1076" s="121" t="s">
        <v>8</v>
      </c>
      <c r="H1076" s="143" t="s">
        <v>306</v>
      </c>
      <c r="I1076" s="144" t="s">
        <v>112</v>
      </c>
      <c r="J1076" s="169">
        <v>0</v>
      </c>
      <c r="K1076" s="170">
        <v>0</v>
      </c>
      <c r="L1076" s="170">
        <v>0</v>
      </c>
      <c r="M1076" s="170">
        <v>0</v>
      </c>
      <c r="N1076" s="392">
        <v>0</v>
      </c>
      <c r="O1076" s="184"/>
      <c r="P1076" s="185"/>
      <c r="Q1076" s="185"/>
      <c r="R1076" s="185"/>
      <c r="S1076" s="186"/>
    </row>
    <row r="1077" spans="1:19" ht="24.95" customHeight="1" outlineLevel="2">
      <c r="A1077" s="12" t="s">
        <v>7</v>
      </c>
      <c r="B1077" s="2" t="s">
        <v>92</v>
      </c>
      <c r="C1077" s="2">
        <v>509909</v>
      </c>
      <c r="D1077" s="15">
        <v>990901</v>
      </c>
      <c r="E1077" s="121" t="s">
        <v>334</v>
      </c>
      <c r="F1077" s="15" t="s">
        <v>188</v>
      </c>
      <c r="G1077" s="121" t="s">
        <v>8</v>
      </c>
      <c r="H1077" s="143" t="s">
        <v>307</v>
      </c>
      <c r="I1077" s="144" t="s">
        <v>113</v>
      </c>
      <c r="J1077" s="169">
        <v>0</v>
      </c>
      <c r="K1077" s="170">
        <v>0</v>
      </c>
      <c r="L1077" s="170">
        <v>0</v>
      </c>
      <c r="M1077" s="170">
        <v>0</v>
      </c>
      <c r="N1077" s="392">
        <v>0</v>
      </c>
      <c r="O1077" s="184"/>
      <c r="P1077" s="185"/>
      <c r="Q1077" s="185"/>
      <c r="R1077" s="185"/>
      <c r="S1077" s="186"/>
    </row>
    <row r="1078" spans="1:19" ht="24.95" customHeight="1" outlineLevel="2">
      <c r="A1078" s="12" t="s">
        <v>7</v>
      </c>
      <c r="B1078" s="2" t="s">
        <v>92</v>
      </c>
      <c r="C1078" s="2">
        <v>509909</v>
      </c>
      <c r="D1078" s="15">
        <v>990901</v>
      </c>
      <c r="E1078" s="121" t="s">
        <v>334</v>
      </c>
      <c r="F1078" s="15" t="s">
        <v>188</v>
      </c>
      <c r="G1078" s="121" t="s">
        <v>8</v>
      </c>
      <c r="H1078" s="143" t="s">
        <v>308</v>
      </c>
      <c r="I1078" s="144" t="s">
        <v>114</v>
      </c>
      <c r="J1078" s="169">
        <v>0</v>
      </c>
      <c r="K1078" s="170">
        <v>0</v>
      </c>
      <c r="L1078" s="170">
        <v>0</v>
      </c>
      <c r="M1078" s="170">
        <v>0</v>
      </c>
      <c r="N1078" s="392">
        <v>0</v>
      </c>
      <c r="O1078" s="184"/>
      <c r="P1078" s="185"/>
      <c r="Q1078" s="185"/>
      <c r="R1078" s="185"/>
      <c r="S1078" s="186"/>
    </row>
    <row r="1079" spans="1:19" ht="24.95" customHeight="1" outlineLevel="2">
      <c r="A1079" s="12" t="s">
        <v>7</v>
      </c>
      <c r="B1079" s="2" t="s">
        <v>92</v>
      </c>
      <c r="C1079" s="2">
        <v>509909</v>
      </c>
      <c r="D1079" s="15">
        <v>990901</v>
      </c>
      <c r="E1079" s="121" t="s">
        <v>334</v>
      </c>
      <c r="F1079" s="15" t="s">
        <v>188</v>
      </c>
      <c r="G1079" s="121" t="s">
        <v>8</v>
      </c>
      <c r="H1079" s="143" t="s">
        <v>309</v>
      </c>
      <c r="I1079" s="144" t="s">
        <v>115</v>
      </c>
      <c r="J1079" s="169">
        <v>0</v>
      </c>
      <c r="K1079" s="170">
        <v>0</v>
      </c>
      <c r="L1079" s="170">
        <v>0</v>
      </c>
      <c r="M1079" s="170">
        <v>0</v>
      </c>
      <c r="N1079" s="392">
        <v>0</v>
      </c>
      <c r="O1079" s="184"/>
      <c r="P1079" s="185"/>
      <c r="Q1079" s="185"/>
      <c r="R1079" s="185"/>
      <c r="S1079" s="186"/>
    </row>
    <row r="1080" spans="1:19" ht="24.95" customHeight="1" outlineLevel="2">
      <c r="A1080" s="12" t="s">
        <v>7</v>
      </c>
      <c r="B1080" s="2" t="s">
        <v>92</v>
      </c>
      <c r="C1080" s="2">
        <v>509909</v>
      </c>
      <c r="D1080" s="15">
        <v>990901</v>
      </c>
      <c r="E1080" s="121" t="s">
        <v>334</v>
      </c>
      <c r="F1080" s="15" t="s">
        <v>188</v>
      </c>
      <c r="G1080" s="121" t="s">
        <v>8</v>
      </c>
      <c r="H1080" s="143" t="s">
        <v>310</v>
      </c>
      <c r="I1080" s="144" t="s">
        <v>117</v>
      </c>
      <c r="J1080" s="169">
        <v>0</v>
      </c>
      <c r="K1080" s="170">
        <v>0</v>
      </c>
      <c r="L1080" s="170">
        <v>0</v>
      </c>
      <c r="M1080" s="170">
        <v>0</v>
      </c>
      <c r="N1080" s="392">
        <v>0</v>
      </c>
      <c r="O1080" s="184"/>
      <c r="P1080" s="185"/>
      <c r="Q1080" s="185"/>
      <c r="R1080" s="185"/>
      <c r="S1080" s="186"/>
    </row>
    <row r="1081" spans="1:19" ht="24.95" customHeight="1" outlineLevel="2">
      <c r="A1081" s="12" t="s">
        <v>7</v>
      </c>
      <c r="B1081" s="2" t="s">
        <v>92</v>
      </c>
      <c r="C1081" s="2">
        <v>509909</v>
      </c>
      <c r="D1081" s="15">
        <v>990901</v>
      </c>
      <c r="E1081" s="121" t="s">
        <v>334</v>
      </c>
      <c r="F1081" s="15" t="s">
        <v>188</v>
      </c>
      <c r="G1081" s="121" t="s">
        <v>8</v>
      </c>
      <c r="H1081" s="143" t="s">
        <v>311</v>
      </c>
      <c r="I1081" s="144" t="s">
        <v>118</v>
      </c>
      <c r="J1081" s="169">
        <v>392</v>
      </c>
      <c r="K1081" s="170">
        <v>100</v>
      </c>
      <c r="L1081" s="170">
        <v>92</v>
      </c>
      <c r="M1081" s="170">
        <v>100</v>
      </c>
      <c r="N1081" s="392">
        <v>100</v>
      </c>
      <c r="O1081" s="184"/>
      <c r="P1081" s="185"/>
      <c r="Q1081" s="185"/>
      <c r="R1081" s="185"/>
      <c r="S1081" s="186"/>
    </row>
    <row r="1082" spans="1:19" ht="24.95" customHeight="1" outlineLevel="2">
      <c r="A1082" s="12" t="s">
        <v>7</v>
      </c>
      <c r="B1082" s="2" t="s">
        <v>92</v>
      </c>
      <c r="C1082" s="2">
        <v>509909</v>
      </c>
      <c r="D1082" s="15">
        <v>990901</v>
      </c>
      <c r="E1082" s="121" t="s">
        <v>334</v>
      </c>
      <c r="F1082" s="15" t="s">
        <v>188</v>
      </c>
      <c r="G1082" s="121" t="s">
        <v>8</v>
      </c>
      <c r="H1082" s="143" t="s">
        <v>312</v>
      </c>
      <c r="I1082" s="144" t="s">
        <v>119</v>
      </c>
      <c r="J1082" s="169">
        <v>77</v>
      </c>
      <c r="K1082" s="170">
        <v>20</v>
      </c>
      <c r="L1082" s="170">
        <v>17</v>
      </c>
      <c r="M1082" s="170">
        <v>20</v>
      </c>
      <c r="N1082" s="392">
        <v>20</v>
      </c>
      <c r="O1082" s="184"/>
      <c r="P1082" s="185"/>
      <c r="Q1082" s="185"/>
      <c r="R1082" s="185"/>
      <c r="S1082" s="186"/>
    </row>
    <row r="1083" spans="1:19" ht="24.95" customHeight="1" outlineLevel="2">
      <c r="A1083" s="12" t="s">
        <v>7</v>
      </c>
      <c r="B1083" s="2" t="s">
        <v>92</v>
      </c>
      <c r="C1083" s="2">
        <v>509909</v>
      </c>
      <c r="D1083" s="15">
        <v>990901</v>
      </c>
      <c r="E1083" s="121" t="s">
        <v>334</v>
      </c>
      <c r="F1083" s="15" t="s">
        <v>188</v>
      </c>
      <c r="G1083" s="121" t="s">
        <v>8</v>
      </c>
      <c r="H1083" s="143" t="s">
        <v>313</v>
      </c>
      <c r="I1083" s="144" t="s">
        <v>120</v>
      </c>
      <c r="J1083" s="169">
        <v>0</v>
      </c>
      <c r="K1083" s="170">
        <v>0</v>
      </c>
      <c r="L1083" s="170">
        <v>0</v>
      </c>
      <c r="M1083" s="170">
        <v>0</v>
      </c>
      <c r="N1083" s="392">
        <v>0</v>
      </c>
      <c r="O1083" s="184"/>
      <c r="P1083" s="185"/>
      <c r="Q1083" s="185"/>
      <c r="R1083" s="185"/>
      <c r="S1083" s="186"/>
    </row>
    <row r="1084" spans="1:19" ht="24.95" customHeight="1" outlineLevel="2">
      <c r="A1084" s="12" t="s">
        <v>7</v>
      </c>
      <c r="B1084" s="2" t="s">
        <v>92</v>
      </c>
      <c r="C1084" s="2">
        <v>509909</v>
      </c>
      <c r="D1084" s="15">
        <v>990901</v>
      </c>
      <c r="E1084" s="121" t="s">
        <v>334</v>
      </c>
      <c r="F1084" s="15" t="s">
        <v>188</v>
      </c>
      <c r="G1084" s="121" t="s">
        <v>8</v>
      </c>
      <c r="H1084" s="143" t="s">
        <v>314</v>
      </c>
      <c r="I1084" s="144" t="s">
        <v>121</v>
      </c>
      <c r="J1084" s="169">
        <v>0</v>
      </c>
      <c r="K1084" s="170">
        <v>0</v>
      </c>
      <c r="L1084" s="170">
        <v>0</v>
      </c>
      <c r="M1084" s="170">
        <v>0</v>
      </c>
      <c r="N1084" s="392">
        <v>0</v>
      </c>
      <c r="O1084" s="184"/>
      <c r="P1084" s="185"/>
      <c r="Q1084" s="185"/>
      <c r="R1084" s="185"/>
      <c r="S1084" s="186"/>
    </row>
    <row r="1085" spans="1:19" ht="24.95" customHeight="1" outlineLevel="2">
      <c r="A1085" s="12" t="s">
        <v>7</v>
      </c>
      <c r="B1085" s="2" t="s">
        <v>92</v>
      </c>
      <c r="C1085" s="2">
        <v>509909</v>
      </c>
      <c r="D1085" s="15">
        <v>990901</v>
      </c>
      <c r="E1085" s="121" t="s">
        <v>334</v>
      </c>
      <c r="F1085" s="15" t="s">
        <v>188</v>
      </c>
      <c r="G1085" s="121" t="s">
        <v>8</v>
      </c>
      <c r="H1085" s="143" t="s">
        <v>315</v>
      </c>
      <c r="I1085" s="144" t="s">
        <v>123</v>
      </c>
      <c r="J1085" s="169">
        <v>0</v>
      </c>
      <c r="K1085" s="170">
        <v>0</v>
      </c>
      <c r="L1085" s="170">
        <v>0</v>
      </c>
      <c r="M1085" s="170">
        <v>0</v>
      </c>
      <c r="N1085" s="392">
        <v>0</v>
      </c>
      <c r="O1085" s="184"/>
      <c r="P1085" s="185"/>
      <c r="Q1085" s="185"/>
      <c r="R1085" s="185"/>
      <c r="S1085" s="186"/>
    </row>
    <row r="1086" spans="1:19" ht="12.75" customHeight="1" outlineLevel="1" thickBot="1">
      <c r="A1086" s="130"/>
      <c r="B1086" s="131" t="s">
        <v>92</v>
      </c>
      <c r="C1086" s="131">
        <v>509909</v>
      </c>
      <c r="D1086" s="374">
        <v>990901</v>
      </c>
      <c r="E1086" s="132"/>
      <c r="F1086" s="374" t="s">
        <v>188</v>
      </c>
      <c r="G1086" s="132" t="s">
        <v>8</v>
      </c>
      <c r="H1086" s="149"/>
      <c r="I1086" s="150"/>
      <c r="J1086" s="171">
        <v>469</v>
      </c>
      <c r="K1086" s="172">
        <v>120</v>
      </c>
      <c r="L1086" s="172">
        <v>109</v>
      </c>
      <c r="M1086" s="172">
        <v>120</v>
      </c>
      <c r="N1086" s="393">
        <v>120</v>
      </c>
      <c r="O1086" s="187">
        <v>126178.91267889908</v>
      </c>
      <c r="P1086" s="188">
        <v>32205</v>
      </c>
      <c r="Q1086" s="188">
        <v>29563.692678899082</v>
      </c>
      <c r="R1086" s="188">
        <v>32205</v>
      </c>
      <c r="S1086" s="189">
        <v>32205.22</v>
      </c>
    </row>
    <row r="1087" spans="1:19" ht="12.75" customHeight="1" outlineLevel="1" thickBot="1">
      <c r="A1087" s="133"/>
      <c r="B1087" s="134"/>
      <c r="C1087" s="134"/>
      <c r="D1087" s="135" t="s">
        <v>298</v>
      </c>
      <c r="E1087" s="136"/>
      <c r="F1087" s="135"/>
      <c r="G1087" s="136"/>
      <c r="H1087" s="152"/>
      <c r="I1087" s="153"/>
      <c r="J1087" s="176">
        <v>26476</v>
      </c>
      <c r="K1087" s="177">
        <v>6071</v>
      </c>
      <c r="L1087" s="177">
        <v>6126</v>
      </c>
      <c r="M1087" s="177">
        <v>7205</v>
      </c>
      <c r="N1087" s="369">
        <v>7074</v>
      </c>
      <c r="O1087" s="195">
        <v>4150756.5926401364</v>
      </c>
      <c r="P1087" s="196">
        <v>933809.7372298924</v>
      </c>
      <c r="Q1087" s="196">
        <v>969106.9244453382</v>
      </c>
      <c r="R1087" s="196">
        <v>1131046.9268469221</v>
      </c>
      <c r="S1087" s="197">
        <v>1116793.0041179811</v>
      </c>
    </row>
    <row r="1088" spans="1:19" ht="12.75" customHeight="1" thickBot="1">
      <c r="A1088" s="480" t="s">
        <v>757</v>
      </c>
      <c r="B1088" s="481"/>
      <c r="C1088" s="481"/>
      <c r="D1088" s="481"/>
      <c r="E1088" s="481"/>
      <c r="F1088" s="481"/>
      <c r="G1088" s="481"/>
      <c r="H1088" s="481"/>
      <c r="I1088" s="481"/>
      <c r="J1088" s="376">
        <v>1920</v>
      </c>
      <c r="K1088" s="376">
        <v>480</v>
      </c>
      <c r="L1088" s="376">
        <v>480</v>
      </c>
      <c r="M1088" s="376">
        <v>480</v>
      </c>
      <c r="N1088" s="376">
        <v>480</v>
      </c>
      <c r="O1088" s="377">
        <v>300000</v>
      </c>
      <c r="P1088" s="377">
        <v>75000</v>
      </c>
      <c r="Q1088" s="377">
        <v>75000</v>
      </c>
      <c r="R1088" s="377">
        <v>75000</v>
      </c>
      <c r="S1088" s="378">
        <v>75000</v>
      </c>
    </row>
  </sheetData>
  <autoFilter ref="A6:T1087"/>
  <customSheetViews>
    <customSheetView guid="{0BF1B18C-0CF0-44AE-B4E4-FACCD28AA6F3}" scale="80" showAutoFilter="1">
      <pane xSplit="9" ySplit="6" topLeftCell="J7" activePane="bottomRight" state="frozen"/>
      <selection pane="bottomRight" activeCell="H10" sqref="H10"/>
      <pageMargins left="0.7" right="0.7" top="0.75" bottom="0.75" header="0.3" footer="0.3"/>
      <pageSetup paperSize="9" orientation="portrait" r:id="rId1"/>
      <autoFilter ref="A6:U1087"/>
    </customSheetView>
    <customSheetView guid="{8777C987-C1B9-4C05-BD1A-63370C121BEE}" scale="80" showAutoFilter="1">
      <pane xSplit="9" ySplit="6" topLeftCell="J887" activePane="bottomRight" state="frozen"/>
      <selection pane="bottomRight" activeCell="A889" sqref="A889:XFD889"/>
      <pageMargins left="0.7" right="0.7" top="0.75" bottom="0.75" header="0.3" footer="0.3"/>
      <pageSetup paperSize="9" orientation="portrait" r:id="rId2"/>
      <autoFilter ref="A6:U1087"/>
    </customSheetView>
    <customSheetView guid="{AE1BA67E-6559-4DC6-8737-C3127296BA9C}" scale="80" showAutoFilter="1">
      <pane xSplit="9" ySplit="6" topLeftCell="J206" activePane="bottomRight" state="frozen"/>
      <selection pane="bottomRight" activeCell="A220" sqref="A220:XFD220"/>
      <pageMargins left="0.7" right="0.7" top="0.75" bottom="0.75" header="0.3" footer="0.3"/>
      <pageSetup paperSize="9" orientation="portrait" r:id="rId3"/>
      <autoFilter ref="A6:U1087"/>
    </customSheetView>
    <customSheetView guid="{B464BFEF-746B-4CF8-BD65-531E80E6EE14}" scale="80" showAutoFilter="1">
      <pane xSplit="9" ySplit="6" topLeftCell="J887" activePane="bottomRight" state="frozen"/>
      <selection pane="bottomRight" activeCell="A889" sqref="A889:XFD889"/>
      <pageMargins left="0.7" right="0.7" top="0.75" bottom="0.75" header="0.3" footer="0.3"/>
      <pageSetup paperSize="9" orientation="portrait" r:id="rId4"/>
      <autoFilter ref="A6:U1087"/>
    </customSheetView>
    <customSheetView guid="{3A7C223C-D1B4-4553-8B3A-2D2965BCF60A}" scale="80" showAutoFilter="1">
      <pane xSplit="9" ySplit="6" topLeftCell="J7" activePane="bottomRight" state="frozen"/>
      <selection pane="bottomRight" activeCell="S1087" sqref="A7:S1087"/>
      <pageMargins left="0.7" right="0.7" top="0.75" bottom="0.75" header="0.3" footer="0.3"/>
      <pageSetup paperSize="9" orientation="portrait" r:id="rId5"/>
      <autoFilter ref="A6:U1087"/>
    </customSheetView>
    <customSheetView guid="{6924C9E4-8B1E-478E-B761-4499919451ED}" scale="80" showPageBreaks="1" showAutoFilter="1">
      <pane xSplit="5" ySplit="6" topLeftCell="J7" activePane="bottomRight" state="frozen"/>
      <selection pane="bottomRight" activeCell="S1087" sqref="A7:S1087"/>
      <pageMargins left="0.7" right="0.7" top="0.75" bottom="0.75" header="0.3" footer="0.3"/>
      <pageSetup paperSize="9" orientation="portrait" r:id="rId6"/>
      <autoFilter ref="A6:U1087"/>
    </customSheetView>
    <customSheetView guid="{73FB4389-870D-4631-BB77-E7C48C680E07}" scale="80" showAutoFilter="1">
      <pane xSplit="9" ySplit="6" topLeftCell="J887" activePane="bottomRight" state="frozen"/>
      <selection pane="bottomRight" activeCell="A889" sqref="A889:XFD889"/>
      <pageMargins left="0.7" right="0.7" top="0.75" bottom="0.75" header="0.3" footer="0.3"/>
      <pageSetup paperSize="9" orientation="portrait" r:id="rId7"/>
      <autoFilter ref="A6:U1087"/>
    </customSheetView>
  </customSheetViews>
  <mergeCells count="16">
    <mergeCell ref="O4:S4"/>
    <mergeCell ref="J5:J6"/>
    <mergeCell ref="K5:N5"/>
    <mergeCell ref="O5:O6"/>
    <mergeCell ref="P5:S5"/>
    <mergeCell ref="A1088:I1088"/>
    <mergeCell ref="G4:G6"/>
    <mergeCell ref="H4:H6"/>
    <mergeCell ref="I4:I6"/>
    <mergeCell ref="J4:N4"/>
    <mergeCell ref="F4:F6"/>
    <mergeCell ref="A4:A6"/>
    <mergeCell ref="B4:B6"/>
    <mergeCell ref="C4:C6"/>
    <mergeCell ref="D4:D6"/>
    <mergeCell ref="E4:E6"/>
  </mergeCells>
  <conditionalFormatting sqref="A24:S24 U24:XFD24 U42:XFD42 U60:XFD60 U78:XFD78 U96:XFD96 U114:XFD114 U132:XFD132 U150:XFD150 U168:XFD168 U186:XFD186 U204:XFD204 U222:XFD222 U240:XFD240 U258:XFD258 U276:XFD276 U294:XFD294 U312:XFD312 U330:XFD330 U348:XFD348 U366:XFD366 U384:XFD384 U402:XFD402 U420:XFD420 U438:XFD438 U456:XFD456 U474:XFD474 U492:XFD492 U510:XFD510 U528:XFD528 U546:XFD546 U564:XFD564 U582:XFD582 U600:XFD600 U618:XFD618 U636:XFD636 U654:XFD654 U672:XFD672 U690:XFD690 U708:XFD708 U726:XFD726 U744:XFD744 U762:XFD762 U780:XFD780 U798:XFD798 U816:XFD816 U834:XFD834 U852:XFD852 U870:XFD870 U888:XFD888 U906:XFD906 U924:XFD924 U942:XFD942 U960:XFD960 U978:XFD978 U996:XFD996 U1014:XFD1014 U1032:XFD1032 U1050:XFD1050 U1068:XFD1068 A25:I1086 U1086:XFD1086 A3:XFD23 A1087:XFD1048576 T1069:XFD1085 T1051:XFD1067 T1033:XFD1049 T1015:XFD1031 T997:XFD1013 T979:XFD995 T961:XFD977 T943:XFD959 T925:XFD941 T907:XFD923 T889:XFD905 T871:XFD887 T853:XFD869 T835:XFD851 T817:XFD833 T799:XFD815 T781:XFD797 T763:XFD779 T745:XFD761 T727:XFD743 T709:XFD725 T691:XFD707 T673:XFD689 T655:XFD671 T637:XFD653 T619:XFD635 T601:XFD617 T583:XFD599 T565:XFD581 T547:XFD563 T529:XFD545 T511:XFD527 T493:XFD509 T475:XFD491 T457:XFD473 T439:XFD455 T421:XFD437 T403:XFD419 T385:XFD401 T367:XFD383 T349:XFD365 T331:XFD347 T313:XFD329 T295:XFD311 T277:XFD293 T259:XFD275 T241:XFD257 T223:XFD239 T205:XFD221 T187:XFD203 T169:XFD185 T151:XFD167 T133:XFD149 T115:XFD131 T97:XFD113 T79:XFD95 T61:XFD77 T43:XFD59 T25:XFD41 A1:R1 T1:XFD1 B2:XFD2">
    <cfRule type="cellIs" dxfId="118" priority="9" operator="lessThan">
      <formula>0</formula>
    </cfRule>
  </conditionalFormatting>
  <conditionalFormatting sqref="T24">
    <cfRule type="cellIs" dxfId="117" priority="8" operator="lessThan">
      <formula>0</formula>
    </cfRule>
  </conditionalFormatting>
  <conditionalFormatting sqref="T1086 T1068 T1050 T1032 T1014 T996 T978 T960 T942 T924 T906 T888 T870 T852 T834 T816 T798 T780 T762 T744 T726 T708 T690 T672 T654 T636 T618 T600 T582 T564 T546 T528 T510 T492 T474 T456 T438 T420 T402 T384 T366 T348 T330 T312 T294 T276 T258 T240 T222 T204 T186 T168 T150 T132 T114 T96 T78 T60 T42">
    <cfRule type="cellIs" dxfId="116" priority="5" operator="lessThan">
      <formula>0</formula>
    </cfRule>
  </conditionalFormatting>
  <conditionalFormatting sqref="J25:S1086">
    <cfRule type="cellIs" dxfId="115" priority="3" operator="lessThan">
      <formula>0</formula>
    </cfRule>
  </conditionalFormatting>
  <conditionalFormatting sqref="S1">
    <cfRule type="cellIs" dxfId="114" priority="2" operator="lessThan">
      <formula>0</formula>
    </cfRule>
  </conditionalFormatting>
  <conditionalFormatting sqref="A2">
    <cfRule type="cellIs" dxfId="113" priority="1" operator="lessThan">
      <formula>0</formula>
    </cfRule>
  </conditionalFormatting>
  <pageMargins left="0.7" right="0.7" top="0.75" bottom="0.75" header="0.3" footer="0.3"/>
  <pageSetup paperSize="9" orientation="portrait" r:id="rId8"/>
</worksheet>
</file>

<file path=xl/worksheets/sheet3.xml><?xml version="1.0" encoding="utf-8"?>
<worksheet xmlns="http://schemas.openxmlformats.org/spreadsheetml/2006/main" xmlns:r="http://schemas.openxmlformats.org/officeDocument/2006/relationships">
  <dimension ref="A1:W875"/>
  <sheetViews>
    <sheetView zoomScale="90" zoomScaleNormal="90" workbookViewId="0">
      <pane xSplit="9" ySplit="6" topLeftCell="J7" activePane="bottomRight" state="frozen"/>
      <selection activeCell="E5544" sqref="E5544"/>
      <selection pane="topRight" activeCell="E5544" sqref="E5544"/>
      <selection pane="bottomLeft" activeCell="E5544" sqref="E5544"/>
      <selection pane="bottomRight" activeCell="A2" sqref="A2"/>
    </sheetView>
  </sheetViews>
  <sheetFormatPr defaultRowHeight="12.75" outlineLevelRow="2"/>
  <cols>
    <col min="1" max="2" width="9.140625" style="1"/>
    <col min="3" max="3" width="9.140625" style="3"/>
    <col min="4" max="4" width="9.140625" style="211"/>
    <col min="5" max="5" width="54.5703125" style="17" customWidth="1"/>
    <col min="6" max="6" width="9.7109375" style="17" customWidth="1"/>
    <col min="7" max="7" width="11.5703125" style="335" customWidth="1"/>
    <col min="8" max="8" width="9.7109375" style="17" customWidth="1"/>
    <col min="9" max="9" width="14" style="17" customWidth="1"/>
    <col min="10" max="14" width="9.140625" style="178"/>
    <col min="15" max="15" width="15.140625" style="198" customWidth="1"/>
    <col min="16" max="19" width="13" style="198" customWidth="1"/>
    <col min="20" max="16384" width="9.140625" style="1"/>
  </cols>
  <sheetData>
    <row r="1" spans="1:20" ht="15.75">
      <c r="A1" s="298" t="s">
        <v>760</v>
      </c>
      <c r="S1" s="299" t="s">
        <v>787</v>
      </c>
    </row>
    <row r="2" spans="1:20">
      <c r="A2" s="300" t="s">
        <v>788</v>
      </c>
      <c r="B2" s="3"/>
      <c r="D2" s="1"/>
      <c r="E2" s="320"/>
      <c r="F2" s="321"/>
      <c r="G2" s="165"/>
      <c r="H2" s="165"/>
      <c r="I2" s="165"/>
      <c r="J2" s="165"/>
      <c r="K2" s="165"/>
      <c r="L2" s="165"/>
      <c r="M2" s="165"/>
      <c r="N2" s="165"/>
      <c r="O2" s="206"/>
      <c r="P2" s="165"/>
      <c r="Q2" s="165"/>
      <c r="R2" s="165"/>
      <c r="S2" s="165"/>
      <c r="T2" s="165"/>
    </row>
    <row r="3" spans="1:20" ht="13.5" thickBot="1"/>
    <row r="4" spans="1:20" s="20" customFormat="1">
      <c r="A4" s="491" t="s">
        <v>0</v>
      </c>
      <c r="B4" s="482" t="s">
        <v>1</v>
      </c>
      <c r="C4" s="482" t="s">
        <v>2</v>
      </c>
      <c r="D4" s="527" t="s">
        <v>3</v>
      </c>
      <c r="E4" s="482" t="s">
        <v>4</v>
      </c>
      <c r="F4" s="482" t="s">
        <v>150</v>
      </c>
      <c r="G4" s="524" t="s">
        <v>162</v>
      </c>
      <c r="H4" s="482" t="s">
        <v>293</v>
      </c>
      <c r="I4" s="485" t="s">
        <v>294</v>
      </c>
      <c r="J4" s="488" t="s">
        <v>124</v>
      </c>
      <c r="K4" s="489"/>
      <c r="L4" s="489"/>
      <c r="M4" s="489"/>
      <c r="N4" s="490"/>
      <c r="O4" s="530" t="s">
        <v>125</v>
      </c>
      <c r="P4" s="495"/>
      <c r="Q4" s="495"/>
      <c r="R4" s="495"/>
      <c r="S4" s="496"/>
    </row>
    <row r="5" spans="1:20" s="20" customFormat="1" outlineLevel="1">
      <c r="A5" s="492"/>
      <c r="B5" s="483"/>
      <c r="C5" s="483"/>
      <c r="D5" s="528"/>
      <c r="E5" s="483"/>
      <c r="F5" s="483"/>
      <c r="G5" s="525"/>
      <c r="H5" s="483"/>
      <c r="I5" s="486"/>
      <c r="J5" s="497" t="s">
        <v>97</v>
      </c>
      <c r="K5" s="499" t="s">
        <v>126</v>
      </c>
      <c r="L5" s="499"/>
      <c r="M5" s="499"/>
      <c r="N5" s="500"/>
      <c r="O5" s="531" t="s">
        <v>97</v>
      </c>
      <c r="P5" s="503" t="s">
        <v>126</v>
      </c>
      <c r="Q5" s="503"/>
      <c r="R5" s="503"/>
      <c r="S5" s="504"/>
    </row>
    <row r="6" spans="1:20" s="6" customFormat="1" ht="13.5" outlineLevel="1" thickBot="1">
      <c r="A6" s="493"/>
      <c r="B6" s="484"/>
      <c r="C6" s="484"/>
      <c r="D6" s="529"/>
      <c r="E6" s="484"/>
      <c r="F6" s="484"/>
      <c r="G6" s="526"/>
      <c r="H6" s="484"/>
      <c r="I6" s="487"/>
      <c r="J6" s="498"/>
      <c r="K6" s="167" t="s">
        <v>127</v>
      </c>
      <c r="L6" s="167" t="s">
        <v>128</v>
      </c>
      <c r="M6" s="167" t="s">
        <v>129</v>
      </c>
      <c r="N6" s="390" t="s">
        <v>130</v>
      </c>
      <c r="O6" s="532"/>
      <c r="P6" s="179" t="s">
        <v>127</v>
      </c>
      <c r="Q6" s="179" t="s">
        <v>128</v>
      </c>
      <c r="R6" s="179" t="s">
        <v>129</v>
      </c>
      <c r="S6" s="180" t="s">
        <v>130</v>
      </c>
    </row>
    <row r="7" spans="1:20" ht="25.5" outlineLevel="2">
      <c r="A7" s="10" t="s">
        <v>7</v>
      </c>
      <c r="B7" s="7">
        <v>7</v>
      </c>
      <c r="C7" s="7">
        <v>501801</v>
      </c>
      <c r="D7" s="400">
        <v>180101</v>
      </c>
      <c r="E7" s="122" t="s">
        <v>502</v>
      </c>
      <c r="F7" s="122">
        <v>2</v>
      </c>
      <c r="G7" s="401" t="s">
        <v>299</v>
      </c>
      <c r="H7" s="122" t="s">
        <v>296</v>
      </c>
      <c r="I7" s="100" t="s">
        <v>295</v>
      </c>
      <c r="J7" s="166">
        <v>0</v>
      </c>
      <c r="K7" s="168">
        <v>0</v>
      </c>
      <c r="L7" s="168">
        <v>0</v>
      </c>
      <c r="M7" s="168">
        <v>0</v>
      </c>
      <c r="N7" s="391">
        <v>0</v>
      </c>
      <c r="O7" s="385"/>
      <c r="P7" s="182"/>
      <c r="Q7" s="182"/>
      <c r="R7" s="182"/>
      <c r="S7" s="183"/>
    </row>
    <row r="8" spans="1:20" ht="25.5" outlineLevel="2">
      <c r="A8" s="12" t="s">
        <v>7</v>
      </c>
      <c r="B8" s="2">
        <v>7</v>
      </c>
      <c r="C8" s="2">
        <v>501801</v>
      </c>
      <c r="D8" s="207">
        <v>180101</v>
      </c>
      <c r="E8" s="121" t="s">
        <v>502</v>
      </c>
      <c r="F8" s="121">
        <v>2</v>
      </c>
      <c r="G8" s="398" t="s">
        <v>299</v>
      </c>
      <c r="H8" s="121">
        <v>32</v>
      </c>
      <c r="I8" s="101" t="s">
        <v>297</v>
      </c>
      <c r="J8" s="169">
        <v>0</v>
      </c>
      <c r="K8" s="170">
        <v>0</v>
      </c>
      <c r="L8" s="170">
        <v>0</v>
      </c>
      <c r="M8" s="170">
        <v>0</v>
      </c>
      <c r="N8" s="392">
        <v>0</v>
      </c>
      <c r="O8" s="386"/>
      <c r="P8" s="185"/>
      <c r="Q8" s="185"/>
      <c r="R8" s="185"/>
      <c r="S8" s="186"/>
    </row>
    <row r="9" spans="1:20" ht="25.5" outlineLevel="2">
      <c r="A9" s="12" t="s">
        <v>7</v>
      </c>
      <c r="B9" s="2">
        <v>7</v>
      </c>
      <c r="C9" s="2">
        <v>501801</v>
      </c>
      <c r="D9" s="207">
        <v>180101</v>
      </c>
      <c r="E9" s="121" t="s">
        <v>502</v>
      </c>
      <c r="F9" s="121">
        <v>2</v>
      </c>
      <c r="G9" s="398" t="s">
        <v>299</v>
      </c>
      <c r="H9" s="121"/>
      <c r="I9" s="101" t="s">
        <v>317</v>
      </c>
      <c r="J9" s="169">
        <v>4848</v>
      </c>
      <c r="K9" s="170">
        <v>1212</v>
      </c>
      <c r="L9" s="170">
        <v>1212</v>
      </c>
      <c r="M9" s="170">
        <v>1212</v>
      </c>
      <c r="N9" s="392">
        <v>1212</v>
      </c>
      <c r="O9" s="386"/>
      <c r="P9" s="185"/>
      <c r="Q9" s="185"/>
      <c r="R9" s="185"/>
      <c r="S9" s="186"/>
    </row>
    <row r="10" spans="1:20" outlineLevel="1">
      <c r="A10" s="123"/>
      <c r="B10" s="124">
        <v>7</v>
      </c>
      <c r="C10" s="124">
        <v>501801</v>
      </c>
      <c r="D10" s="208">
        <v>180101</v>
      </c>
      <c r="E10" s="125"/>
      <c r="F10" s="125">
        <v>2</v>
      </c>
      <c r="G10" s="399" t="s">
        <v>299</v>
      </c>
      <c r="H10" s="125"/>
      <c r="I10" s="405"/>
      <c r="J10" s="171">
        <v>4848</v>
      </c>
      <c r="K10" s="172">
        <v>1212</v>
      </c>
      <c r="L10" s="172">
        <v>1212</v>
      </c>
      <c r="M10" s="172">
        <v>1212</v>
      </c>
      <c r="N10" s="393">
        <v>1212</v>
      </c>
      <c r="O10" s="387">
        <v>31476.596150000005</v>
      </c>
      <c r="P10" s="188">
        <v>7869</v>
      </c>
      <c r="Q10" s="188">
        <v>7869</v>
      </c>
      <c r="R10" s="188">
        <v>7869</v>
      </c>
      <c r="S10" s="189">
        <v>7869.5961500000049</v>
      </c>
    </row>
    <row r="11" spans="1:20" outlineLevel="2">
      <c r="A11" s="12" t="s">
        <v>7</v>
      </c>
      <c r="B11" s="2">
        <v>5</v>
      </c>
      <c r="C11" s="2">
        <v>501802</v>
      </c>
      <c r="D11" s="207">
        <v>180201</v>
      </c>
      <c r="E11" s="121" t="s">
        <v>190</v>
      </c>
      <c r="F11" s="121">
        <v>2</v>
      </c>
      <c r="G11" s="398" t="s">
        <v>299</v>
      </c>
      <c r="H11" s="121" t="s">
        <v>296</v>
      </c>
      <c r="I11" s="101" t="s">
        <v>295</v>
      </c>
      <c r="J11" s="169">
        <v>0</v>
      </c>
      <c r="K11" s="170">
        <v>0</v>
      </c>
      <c r="L11" s="170">
        <v>0</v>
      </c>
      <c r="M11" s="170">
        <v>0</v>
      </c>
      <c r="N11" s="392">
        <v>0</v>
      </c>
      <c r="O11" s="386"/>
      <c r="P11" s="185"/>
      <c r="Q11" s="185"/>
      <c r="R11" s="185"/>
      <c r="S11" s="186"/>
    </row>
    <row r="12" spans="1:20" ht="25.5" outlineLevel="2">
      <c r="A12" s="12" t="s">
        <v>7</v>
      </c>
      <c r="B12" s="2">
        <v>5</v>
      </c>
      <c r="C12" s="2">
        <v>501802</v>
      </c>
      <c r="D12" s="207">
        <v>180201</v>
      </c>
      <c r="E12" s="121" t="s">
        <v>190</v>
      </c>
      <c r="F12" s="121">
        <v>2</v>
      </c>
      <c r="G12" s="398" t="s">
        <v>299</v>
      </c>
      <c r="H12" s="121">
        <v>32</v>
      </c>
      <c r="I12" s="101" t="s">
        <v>297</v>
      </c>
      <c r="J12" s="169">
        <v>0</v>
      </c>
      <c r="K12" s="170">
        <v>0</v>
      </c>
      <c r="L12" s="170">
        <v>0</v>
      </c>
      <c r="M12" s="170">
        <v>0</v>
      </c>
      <c r="N12" s="392">
        <v>0</v>
      </c>
      <c r="O12" s="386"/>
      <c r="P12" s="185"/>
      <c r="Q12" s="185"/>
      <c r="R12" s="185"/>
      <c r="S12" s="186"/>
    </row>
    <row r="13" spans="1:20" ht="25.5" outlineLevel="2">
      <c r="A13" s="12" t="s">
        <v>7</v>
      </c>
      <c r="B13" s="2">
        <v>5</v>
      </c>
      <c r="C13" s="2">
        <v>501802</v>
      </c>
      <c r="D13" s="207">
        <v>180201</v>
      </c>
      <c r="E13" s="121" t="s">
        <v>190</v>
      </c>
      <c r="F13" s="121">
        <v>2</v>
      </c>
      <c r="G13" s="398" t="s">
        <v>299</v>
      </c>
      <c r="H13" s="121"/>
      <c r="I13" s="101" t="s">
        <v>317</v>
      </c>
      <c r="J13" s="169">
        <v>819</v>
      </c>
      <c r="K13" s="170">
        <v>142</v>
      </c>
      <c r="L13" s="170">
        <v>72</v>
      </c>
      <c r="M13" s="170">
        <v>302</v>
      </c>
      <c r="N13" s="392">
        <v>303</v>
      </c>
      <c r="O13" s="386"/>
      <c r="P13" s="185"/>
      <c r="Q13" s="185"/>
      <c r="R13" s="185"/>
      <c r="S13" s="186"/>
    </row>
    <row r="14" spans="1:20" outlineLevel="1">
      <c r="A14" s="123"/>
      <c r="B14" s="124">
        <v>5</v>
      </c>
      <c r="C14" s="124">
        <v>501802</v>
      </c>
      <c r="D14" s="208">
        <v>180201</v>
      </c>
      <c r="E14" s="125"/>
      <c r="F14" s="125">
        <v>2</v>
      </c>
      <c r="G14" s="399" t="s">
        <v>299</v>
      </c>
      <c r="H14" s="125"/>
      <c r="I14" s="405"/>
      <c r="J14" s="171">
        <v>819</v>
      </c>
      <c r="K14" s="172">
        <v>142</v>
      </c>
      <c r="L14" s="172">
        <v>72</v>
      </c>
      <c r="M14" s="172">
        <v>302</v>
      </c>
      <c r="N14" s="393">
        <v>303</v>
      </c>
      <c r="O14" s="387">
        <v>6532.5446725000002</v>
      </c>
      <c r="P14" s="188">
        <v>1890</v>
      </c>
      <c r="Q14" s="188">
        <v>861.57400000000007</v>
      </c>
      <c r="R14" s="188">
        <v>1890</v>
      </c>
      <c r="S14" s="189">
        <v>1890.9706724999996</v>
      </c>
    </row>
    <row r="15" spans="1:20" outlineLevel="2">
      <c r="A15" s="12" t="s">
        <v>7</v>
      </c>
      <c r="B15" s="2">
        <v>5</v>
      </c>
      <c r="C15" s="2">
        <v>503502</v>
      </c>
      <c r="D15" s="207">
        <v>350301</v>
      </c>
      <c r="E15" s="121" t="s">
        <v>191</v>
      </c>
      <c r="F15" s="121">
        <v>2</v>
      </c>
      <c r="G15" s="398" t="s">
        <v>299</v>
      </c>
      <c r="H15" s="121" t="s">
        <v>296</v>
      </c>
      <c r="I15" s="101" t="s">
        <v>295</v>
      </c>
      <c r="J15" s="169">
        <v>0</v>
      </c>
      <c r="K15" s="170">
        <v>0</v>
      </c>
      <c r="L15" s="170">
        <v>0</v>
      </c>
      <c r="M15" s="170">
        <v>0</v>
      </c>
      <c r="N15" s="392">
        <v>0</v>
      </c>
      <c r="O15" s="386"/>
      <c r="P15" s="185"/>
      <c r="Q15" s="185"/>
      <c r="R15" s="185"/>
      <c r="S15" s="186"/>
    </row>
    <row r="16" spans="1:20" ht="25.5" outlineLevel="2">
      <c r="A16" s="12" t="s">
        <v>7</v>
      </c>
      <c r="B16" s="2">
        <v>5</v>
      </c>
      <c r="C16" s="2">
        <v>503502</v>
      </c>
      <c r="D16" s="207">
        <v>350301</v>
      </c>
      <c r="E16" s="121" t="s">
        <v>191</v>
      </c>
      <c r="F16" s="121">
        <v>2</v>
      </c>
      <c r="G16" s="398" t="s">
        <v>299</v>
      </c>
      <c r="H16" s="121">
        <v>32</v>
      </c>
      <c r="I16" s="101" t="s">
        <v>297</v>
      </c>
      <c r="J16" s="169">
        <v>450</v>
      </c>
      <c r="K16" s="170">
        <v>108</v>
      </c>
      <c r="L16" s="170">
        <v>92</v>
      </c>
      <c r="M16" s="170">
        <v>125</v>
      </c>
      <c r="N16" s="392">
        <v>125</v>
      </c>
      <c r="O16" s="386"/>
      <c r="P16" s="185"/>
      <c r="Q16" s="185"/>
      <c r="R16" s="185"/>
      <c r="S16" s="186"/>
    </row>
    <row r="17" spans="1:19" ht="25.5" outlineLevel="2">
      <c r="A17" s="12" t="s">
        <v>7</v>
      </c>
      <c r="B17" s="2">
        <v>5</v>
      </c>
      <c r="C17" s="2">
        <v>503502</v>
      </c>
      <c r="D17" s="207">
        <v>350301</v>
      </c>
      <c r="E17" s="121" t="s">
        <v>191</v>
      </c>
      <c r="F17" s="121">
        <v>2</v>
      </c>
      <c r="G17" s="398" t="s">
        <v>299</v>
      </c>
      <c r="H17" s="121"/>
      <c r="I17" s="101" t="s">
        <v>317</v>
      </c>
      <c r="J17" s="169">
        <v>856</v>
      </c>
      <c r="K17" s="170">
        <v>168</v>
      </c>
      <c r="L17" s="170">
        <v>108</v>
      </c>
      <c r="M17" s="170">
        <v>290</v>
      </c>
      <c r="N17" s="392">
        <v>290</v>
      </c>
      <c r="O17" s="386"/>
      <c r="P17" s="185"/>
      <c r="Q17" s="185"/>
      <c r="R17" s="185"/>
      <c r="S17" s="186"/>
    </row>
    <row r="18" spans="1:19" outlineLevel="1">
      <c r="A18" s="123"/>
      <c r="B18" s="124">
        <v>5</v>
      </c>
      <c r="C18" s="124">
        <v>503502</v>
      </c>
      <c r="D18" s="208">
        <v>350301</v>
      </c>
      <c r="E18" s="125"/>
      <c r="F18" s="125">
        <v>2</v>
      </c>
      <c r="G18" s="399" t="s">
        <v>299</v>
      </c>
      <c r="H18" s="125"/>
      <c r="I18" s="405"/>
      <c r="J18" s="171">
        <v>1306</v>
      </c>
      <c r="K18" s="172">
        <v>276</v>
      </c>
      <c r="L18" s="172">
        <v>200</v>
      </c>
      <c r="M18" s="172">
        <v>415</v>
      </c>
      <c r="N18" s="393">
        <v>415</v>
      </c>
      <c r="O18" s="387">
        <v>10570.565057142858</v>
      </c>
      <c r="P18" s="188">
        <v>1840</v>
      </c>
      <c r="Q18" s="188">
        <v>1253.5296571428571</v>
      </c>
      <c r="R18" s="188">
        <v>3738.55</v>
      </c>
      <c r="S18" s="189">
        <v>3738.4854000000005</v>
      </c>
    </row>
    <row r="19" spans="1:19" outlineLevel="2">
      <c r="A19" s="12" t="s">
        <v>7</v>
      </c>
      <c r="B19" s="2">
        <v>5</v>
      </c>
      <c r="C19" s="2">
        <v>503504</v>
      </c>
      <c r="D19" s="207">
        <v>350701</v>
      </c>
      <c r="E19" s="121" t="s">
        <v>192</v>
      </c>
      <c r="F19" s="121">
        <v>2</v>
      </c>
      <c r="G19" s="398" t="s">
        <v>299</v>
      </c>
      <c r="H19" s="121" t="s">
        <v>296</v>
      </c>
      <c r="I19" s="101" t="s">
        <v>295</v>
      </c>
      <c r="J19" s="169">
        <v>0</v>
      </c>
      <c r="K19" s="170">
        <v>0</v>
      </c>
      <c r="L19" s="170">
        <v>0</v>
      </c>
      <c r="M19" s="170">
        <v>0</v>
      </c>
      <c r="N19" s="392">
        <v>0</v>
      </c>
      <c r="O19" s="386"/>
      <c r="P19" s="185"/>
      <c r="Q19" s="185"/>
      <c r="R19" s="185"/>
      <c r="S19" s="186"/>
    </row>
    <row r="20" spans="1:19" ht="25.5" outlineLevel="2">
      <c r="A20" s="12" t="s">
        <v>7</v>
      </c>
      <c r="B20" s="2">
        <v>5</v>
      </c>
      <c r="C20" s="2">
        <v>503504</v>
      </c>
      <c r="D20" s="207">
        <v>350701</v>
      </c>
      <c r="E20" s="121" t="s">
        <v>192</v>
      </c>
      <c r="F20" s="121">
        <v>2</v>
      </c>
      <c r="G20" s="398" t="s">
        <v>299</v>
      </c>
      <c r="H20" s="121">
        <v>32</v>
      </c>
      <c r="I20" s="101" t="s">
        <v>297</v>
      </c>
      <c r="J20" s="169">
        <v>192</v>
      </c>
      <c r="K20" s="170">
        <v>48</v>
      </c>
      <c r="L20" s="170">
        <v>48</v>
      </c>
      <c r="M20" s="170">
        <v>48</v>
      </c>
      <c r="N20" s="392">
        <v>48</v>
      </c>
      <c r="O20" s="386"/>
      <c r="P20" s="185"/>
      <c r="Q20" s="185"/>
      <c r="R20" s="185"/>
      <c r="S20" s="186"/>
    </row>
    <row r="21" spans="1:19" ht="25.5" outlineLevel="2">
      <c r="A21" s="12" t="s">
        <v>7</v>
      </c>
      <c r="B21" s="2">
        <v>5</v>
      </c>
      <c r="C21" s="2">
        <v>503504</v>
      </c>
      <c r="D21" s="207">
        <v>350701</v>
      </c>
      <c r="E21" s="121" t="s">
        <v>192</v>
      </c>
      <c r="F21" s="121">
        <v>2</v>
      </c>
      <c r="G21" s="398" t="s">
        <v>299</v>
      </c>
      <c r="H21" s="121"/>
      <c r="I21" s="101" t="s">
        <v>317</v>
      </c>
      <c r="J21" s="169">
        <v>1852</v>
      </c>
      <c r="K21" s="170">
        <v>394</v>
      </c>
      <c r="L21" s="170">
        <v>426</v>
      </c>
      <c r="M21" s="170">
        <v>541</v>
      </c>
      <c r="N21" s="392">
        <v>491</v>
      </c>
      <c r="O21" s="386"/>
      <c r="P21" s="185"/>
      <c r="Q21" s="185"/>
      <c r="R21" s="185"/>
      <c r="S21" s="186"/>
    </row>
    <row r="22" spans="1:19" outlineLevel="1">
      <c r="A22" s="123"/>
      <c r="B22" s="124">
        <v>5</v>
      </c>
      <c r="C22" s="124">
        <v>503504</v>
      </c>
      <c r="D22" s="208">
        <v>350701</v>
      </c>
      <c r="E22" s="125"/>
      <c r="F22" s="125">
        <v>2</v>
      </c>
      <c r="G22" s="399" t="s">
        <v>299</v>
      </c>
      <c r="H22" s="125"/>
      <c r="I22" s="405"/>
      <c r="J22" s="171">
        <v>2044</v>
      </c>
      <c r="K22" s="172">
        <v>442</v>
      </c>
      <c r="L22" s="172">
        <v>474</v>
      </c>
      <c r="M22" s="172">
        <v>589</v>
      </c>
      <c r="N22" s="393">
        <v>539</v>
      </c>
      <c r="O22" s="387">
        <v>13684.55850256673</v>
      </c>
      <c r="P22" s="188">
        <v>3047</v>
      </c>
      <c r="Q22" s="188">
        <v>3264.5325484460695</v>
      </c>
      <c r="R22" s="188">
        <v>3686.0018610603292</v>
      </c>
      <c r="S22" s="189">
        <v>3687.0240930603304</v>
      </c>
    </row>
    <row r="23" spans="1:19" ht="25.5" outlineLevel="2">
      <c r="A23" s="12" t="s">
        <v>7</v>
      </c>
      <c r="B23" s="2">
        <v>5</v>
      </c>
      <c r="C23" s="2">
        <v>503601</v>
      </c>
      <c r="D23" s="207">
        <v>360101</v>
      </c>
      <c r="E23" s="121" t="s">
        <v>318</v>
      </c>
      <c r="F23" s="121">
        <v>2</v>
      </c>
      <c r="G23" s="398" t="s">
        <v>299</v>
      </c>
      <c r="H23" s="121" t="s">
        <v>296</v>
      </c>
      <c r="I23" s="101" t="s">
        <v>295</v>
      </c>
      <c r="J23" s="169">
        <v>1400</v>
      </c>
      <c r="K23" s="170">
        <v>350</v>
      </c>
      <c r="L23" s="170">
        <v>350</v>
      </c>
      <c r="M23" s="170">
        <v>350</v>
      </c>
      <c r="N23" s="392">
        <v>350</v>
      </c>
      <c r="O23" s="386"/>
      <c r="P23" s="185"/>
      <c r="Q23" s="185"/>
      <c r="R23" s="185"/>
      <c r="S23" s="186"/>
    </row>
    <row r="24" spans="1:19" ht="25.5" outlineLevel="2">
      <c r="A24" s="12" t="s">
        <v>7</v>
      </c>
      <c r="B24" s="2">
        <v>5</v>
      </c>
      <c r="C24" s="2">
        <v>503601</v>
      </c>
      <c r="D24" s="207">
        <v>360101</v>
      </c>
      <c r="E24" s="121" t="s">
        <v>318</v>
      </c>
      <c r="F24" s="121">
        <v>2</v>
      </c>
      <c r="G24" s="398" t="s">
        <v>299</v>
      </c>
      <c r="H24" s="121">
        <v>32</v>
      </c>
      <c r="I24" s="101" t="s">
        <v>297</v>
      </c>
      <c r="J24" s="169">
        <v>0</v>
      </c>
      <c r="K24" s="170">
        <v>0</v>
      </c>
      <c r="L24" s="170">
        <v>0</v>
      </c>
      <c r="M24" s="170">
        <v>0</v>
      </c>
      <c r="N24" s="392">
        <v>0</v>
      </c>
      <c r="O24" s="386"/>
      <c r="P24" s="185"/>
      <c r="Q24" s="185"/>
      <c r="R24" s="185"/>
      <c r="S24" s="186"/>
    </row>
    <row r="25" spans="1:19" ht="25.5" outlineLevel="2">
      <c r="A25" s="12" t="s">
        <v>7</v>
      </c>
      <c r="B25" s="2">
        <v>5</v>
      </c>
      <c r="C25" s="2">
        <v>503601</v>
      </c>
      <c r="D25" s="207">
        <v>360101</v>
      </c>
      <c r="E25" s="121" t="s">
        <v>318</v>
      </c>
      <c r="F25" s="121">
        <v>2</v>
      </c>
      <c r="G25" s="398" t="s">
        <v>299</v>
      </c>
      <c r="H25" s="121"/>
      <c r="I25" s="101" t="s">
        <v>317</v>
      </c>
      <c r="J25" s="169">
        <v>962</v>
      </c>
      <c r="K25" s="170">
        <v>241</v>
      </c>
      <c r="L25" s="170">
        <v>241</v>
      </c>
      <c r="M25" s="170">
        <v>241</v>
      </c>
      <c r="N25" s="392">
        <v>239</v>
      </c>
      <c r="O25" s="386"/>
      <c r="P25" s="185"/>
      <c r="Q25" s="185"/>
      <c r="R25" s="185"/>
      <c r="S25" s="186"/>
    </row>
    <row r="26" spans="1:19" outlineLevel="1">
      <c r="A26" s="123"/>
      <c r="B26" s="124">
        <v>5</v>
      </c>
      <c r="C26" s="124">
        <v>503601</v>
      </c>
      <c r="D26" s="208">
        <v>360101</v>
      </c>
      <c r="E26" s="125"/>
      <c r="F26" s="125">
        <v>2</v>
      </c>
      <c r="G26" s="399" t="s">
        <v>299</v>
      </c>
      <c r="H26" s="125"/>
      <c r="I26" s="405"/>
      <c r="J26" s="171">
        <v>2362</v>
      </c>
      <c r="K26" s="172">
        <v>591</v>
      </c>
      <c r="L26" s="172">
        <v>591</v>
      </c>
      <c r="M26" s="172">
        <v>591</v>
      </c>
      <c r="N26" s="393">
        <v>589</v>
      </c>
      <c r="O26" s="387">
        <v>62171.691340500001</v>
      </c>
      <c r="P26" s="188">
        <v>15543</v>
      </c>
      <c r="Q26" s="188">
        <v>15543</v>
      </c>
      <c r="R26" s="188">
        <v>15543</v>
      </c>
      <c r="S26" s="189">
        <v>15542.691340500001</v>
      </c>
    </row>
    <row r="27" spans="1:19" ht="25.5" outlineLevel="2">
      <c r="A27" s="12" t="s">
        <v>7</v>
      </c>
      <c r="B27" s="2">
        <v>5</v>
      </c>
      <c r="C27" s="2">
        <v>503602</v>
      </c>
      <c r="D27" s="207">
        <v>360201</v>
      </c>
      <c r="E27" s="121" t="s">
        <v>509</v>
      </c>
      <c r="F27" s="121">
        <v>2</v>
      </c>
      <c r="G27" s="398" t="s">
        <v>299</v>
      </c>
      <c r="H27" s="121" t="s">
        <v>296</v>
      </c>
      <c r="I27" s="101" t="s">
        <v>295</v>
      </c>
      <c r="J27" s="169">
        <v>0</v>
      </c>
      <c r="K27" s="170">
        <v>0</v>
      </c>
      <c r="L27" s="170">
        <v>0</v>
      </c>
      <c r="M27" s="170">
        <v>0</v>
      </c>
      <c r="N27" s="392">
        <v>0</v>
      </c>
      <c r="O27" s="386"/>
      <c r="P27" s="185"/>
      <c r="Q27" s="185"/>
      <c r="R27" s="185"/>
      <c r="S27" s="186"/>
    </row>
    <row r="28" spans="1:19" ht="25.5" outlineLevel="2">
      <c r="A28" s="12" t="s">
        <v>7</v>
      </c>
      <c r="B28" s="2">
        <v>5</v>
      </c>
      <c r="C28" s="2">
        <v>503602</v>
      </c>
      <c r="D28" s="207">
        <v>360201</v>
      </c>
      <c r="E28" s="121" t="s">
        <v>509</v>
      </c>
      <c r="F28" s="121">
        <v>2</v>
      </c>
      <c r="G28" s="398" t="s">
        <v>299</v>
      </c>
      <c r="H28" s="121">
        <v>32</v>
      </c>
      <c r="I28" s="101" t="s">
        <v>297</v>
      </c>
      <c r="J28" s="169">
        <v>0</v>
      </c>
      <c r="K28" s="170">
        <v>0</v>
      </c>
      <c r="L28" s="170">
        <v>0</v>
      </c>
      <c r="M28" s="170">
        <v>0</v>
      </c>
      <c r="N28" s="392">
        <v>0</v>
      </c>
      <c r="O28" s="386"/>
      <c r="P28" s="185"/>
      <c r="Q28" s="185"/>
      <c r="R28" s="185"/>
      <c r="S28" s="186"/>
    </row>
    <row r="29" spans="1:19" ht="25.5" outlineLevel="2">
      <c r="A29" s="12" t="s">
        <v>7</v>
      </c>
      <c r="B29" s="2">
        <v>5</v>
      </c>
      <c r="C29" s="2">
        <v>503602</v>
      </c>
      <c r="D29" s="207">
        <v>360201</v>
      </c>
      <c r="E29" s="121" t="s">
        <v>509</v>
      </c>
      <c r="F29" s="121">
        <v>2</v>
      </c>
      <c r="G29" s="398" t="s">
        <v>299</v>
      </c>
      <c r="H29" s="121"/>
      <c r="I29" s="101" t="s">
        <v>317</v>
      </c>
      <c r="J29" s="169">
        <v>908</v>
      </c>
      <c r="K29" s="170">
        <v>217</v>
      </c>
      <c r="L29" s="170">
        <v>216</v>
      </c>
      <c r="M29" s="170">
        <v>237</v>
      </c>
      <c r="N29" s="392">
        <v>238</v>
      </c>
      <c r="O29" s="386"/>
      <c r="P29" s="185"/>
      <c r="Q29" s="185"/>
      <c r="R29" s="185"/>
      <c r="S29" s="186"/>
    </row>
    <row r="30" spans="1:19" outlineLevel="1">
      <c r="A30" s="123"/>
      <c r="B30" s="124">
        <v>5</v>
      </c>
      <c r="C30" s="124">
        <v>503602</v>
      </c>
      <c r="D30" s="208">
        <v>360201</v>
      </c>
      <c r="E30" s="125"/>
      <c r="F30" s="125">
        <v>2</v>
      </c>
      <c r="G30" s="399" t="s">
        <v>299</v>
      </c>
      <c r="H30" s="125"/>
      <c r="I30" s="405"/>
      <c r="J30" s="171">
        <v>908</v>
      </c>
      <c r="K30" s="172">
        <v>217</v>
      </c>
      <c r="L30" s="172">
        <v>216</v>
      </c>
      <c r="M30" s="172">
        <v>237</v>
      </c>
      <c r="N30" s="393">
        <v>238</v>
      </c>
      <c r="O30" s="387">
        <v>6595.2441695000007</v>
      </c>
      <c r="P30" s="188">
        <v>1649</v>
      </c>
      <c r="Q30" s="188">
        <v>1649</v>
      </c>
      <c r="R30" s="188">
        <v>1649</v>
      </c>
      <c r="S30" s="189">
        <v>1648.2441695000007</v>
      </c>
    </row>
    <row r="31" spans="1:19" outlineLevel="2">
      <c r="A31" s="12" t="s">
        <v>7</v>
      </c>
      <c r="B31" s="2">
        <v>5</v>
      </c>
      <c r="C31" s="2">
        <v>503603</v>
      </c>
      <c r="D31" s="207">
        <v>360301</v>
      </c>
      <c r="E31" s="121" t="s">
        <v>503</v>
      </c>
      <c r="F31" s="121">
        <v>2</v>
      </c>
      <c r="G31" s="398" t="s">
        <v>299</v>
      </c>
      <c r="H31" s="121" t="s">
        <v>296</v>
      </c>
      <c r="I31" s="101" t="s">
        <v>295</v>
      </c>
      <c r="J31" s="169">
        <v>0</v>
      </c>
      <c r="K31" s="170">
        <v>0</v>
      </c>
      <c r="L31" s="170">
        <v>0</v>
      </c>
      <c r="M31" s="170">
        <v>0</v>
      </c>
      <c r="N31" s="392">
        <v>0</v>
      </c>
      <c r="O31" s="386"/>
      <c r="P31" s="185"/>
      <c r="Q31" s="185"/>
      <c r="R31" s="185"/>
      <c r="S31" s="186"/>
    </row>
    <row r="32" spans="1:19" ht="25.5" outlineLevel="2">
      <c r="A32" s="12" t="s">
        <v>7</v>
      </c>
      <c r="B32" s="2">
        <v>5</v>
      </c>
      <c r="C32" s="2">
        <v>503603</v>
      </c>
      <c r="D32" s="207">
        <v>360301</v>
      </c>
      <c r="E32" s="121" t="s">
        <v>503</v>
      </c>
      <c r="F32" s="121">
        <v>2</v>
      </c>
      <c r="G32" s="398" t="s">
        <v>299</v>
      </c>
      <c r="H32" s="121">
        <v>32</v>
      </c>
      <c r="I32" s="101" t="s">
        <v>297</v>
      </c>
      <c r="J32" s="169">
        <v>0</v>
      </c>
      <c r="K32" s="170">
        <v>0</v>
      </c>
      <c r="L32" s="170">
        <v>0</v>
      </c>
      <c r="M32" s="170">
        <v>0</v>
      </c>
      <c r="N32" s="392">
        <v>0</v>
      </c>
      <c r="O32" s="386"/>
      <c r="P32" s="185"/>
      <c r="Q32" s="185"/>
      <c r="R32" s="185"/>
      <c r="S32" s="186"/>
    </row>
    <row r="33" spans="1:19" ht="25.5" outlineLevel="2">
      <c r="A33" s="12" t="s">
        <v>7</v>
      </c>
      <c r="B33" s="2">
        <v>5</v>
      </c>
      <c r="C33" s="2">
        <v>503603</v>
      </c>
      <c r="D33" s="207">
        <v>360301</v>
      </c>
      <c r="E33" s="121" t="s">
        <v>503</v>
      </c>
      <c r="F33" s="121">
        <v>2</v>
      </c>
      <c r="G33" s="398" t="s">
        <v>299</v>
      </c>
      <c r="H33" s="121"/>
      <c r="I33" s="101" t="s">
        <v>317</v>
      </c>
      <c r="J33" s="169">
        <v>625</v>
      </c>
      <c r="K33" s="170">
        <v>156</v>
      </c>
      <c r="L33" s="170">
        <v>156</v>
      </c>
      <c r="M33" s="170">
        <v>156</v>
      </c>
      <c r="N33" s="392">
        <v>157</v>
      </c>
      <c r="O33" s="386"/>
      <c r="P33" s="185"/>
      <c r="Q33" s="185"/>
      <c r="R33" s="185"/>
      <c r="S33" s="186"/>
    </row>
    <row r="34" spans="1:19" outlineLevel="1">
      <c r="A34" s="123"/>
      <c r="B34" s="124">
        <v>5</v>
      </c>
      <c r="C34" s="124">
        <v>503603</v>
      </c>
      <c r="D34" s="208">
        <v>360301</v>
      </c>
      <c r="E34" s="125"/>
      <c r="F34" s="125">
        <v>2</v>
      </c>
      <c r="G34" s="399" t="s">
        <v>299</v>
      </c>
      <c r="H34" s="125"/>
      <c r="I34" s="405"/>
      <c r="J34" s="171">
        <v>625</v>
      </c>
      <c r="K34" s="172">
        <v>156</v>
      </c>
      <c r="L34" s="172">
        <v>156</v>
      </c>
      <c r="M34" s="172">
        <v>156</v>
      </c>
      <c r="N34" s="393">
        <v>157</v>
      </c>
      <c r="O34" s="387">
        <v>4565.8858500000006</v>
      </c>
      <c r="P34" s="188">
        <v>1141</v>
      </c>
      <c r="Q34" s="188">
        <v>1141</v>
      </c>
      <c r="R34" s="188">
        <v>1141</v>
      </c>
      <c r="S34" s="189">
        <v>1142.8858500000006</v>
      </c>
    </row>
    <row r="35" spans="1:19" ht="25.5" outlineLevel="2">
      <c r="A35" s="12" t="s">
        <v>7</v>
      </c>
      <c r="B35" s="2">
        <v>5</v>
      </c>
      <c r="C35" s="2">
        <v>503604</v>
      </c>
      <c r="D35" s="207">
        <v>360401</v>
      </c>
      <c r="E35" s="121" t="s">
        <v>319</v>
      </c>
      <c r="F35" s="121">
        <v>2</v>
      </c>
      <c r="G35" s="398" t="s">
        <v>299</v>
      </c>
      <c r="H35" s="121" t="s">
        <v>296</v>
      </c>
      <c r="I35" s="101" t="s">
        <v>295</v>
      </c>
      <c r="J35" s="169">
        <v>0</v>
      </c>
      <c r="K35" s="170">
        <v>0</v>
      </c>
      <c r="L35" s="170">
        <v>0</v>
      </c>
      <c r="M35" s="170">
        <v>0</v>
      </c>
      <c r="N35" s="392">
        <v>0</v>
      </c>
      <c r="O35" s="386"/>
      <c r="P35" s="185"/>
      <c r="Q35" s="185"/>
      <c r="R35" s="185"/>
      <c r="S35" s="186"/>
    </row>
    <row r="36" spans="1:19" ht="25.5" outlineLevel="2">
      <c r="A36" s="12" t="s">
        <v>7</v>
      </c>
      <c r="B36" s="2">
        <v>5</v>
      </c>
      <c r="C36" s="2">
        <v>503604</v>
      </c>
      <c r="D36" s="207">
        <v>360401</v>
      </c>
      <c r="E36" s="121" t="s">
        <v>319</v>
      </c>
      <c r="F36" s="121">
        <v>2</v>
      </c>
      <c r="G36" s="398" t="s">
        <v>299</v>
      </c>
      <c r="H36" s="121">
        <v>32</v>
      </c>
      <c r="I36" s="101" t="s">
        <v>297</v>
      </c>
      <c r="J36" s="169">
        <v>0</v>
      </c>
      <c r="K36" s="170">
        <v>0</v>
      </c>
      <c r="L36" s="170">
        <v>0</v>
      </c>
      <c r="M36" s="170">
        <v>0</v>
      </c>
      <c r="N36" s="392">
        <v>0</v>
      </c>
      <c r="O36" s="386"/>
      <c r="P36" s="185"/>
      <c r="Q36" s="185"/>
      <c r="R36" s="185"/>
      <c r="S36" s="186"/>
    </row>
    <row r="37" spans="1:19" ht="25.5" outlineLevel="2">
      <c r="A37" s="12" t="s">
        <v>7</v>
      </c>
      <c r="B37" s="2">
        <v>5</v>
      </c>
      <c r="C37" s="2">
        <v>503604</v>
      </c>
      <c r="D37" s="207">
        <v>360401</v>
      </c>
      <c r="E37" s="121" t="s">
        <v>319</v>
      </c>
      <c r="F37" s="121">
        <v>2</v>
      </c>
      <c r="G37" s="398" t="s">
        <v>299</v>
      </c>
      <c r="H37" s="121"/>
      <c r="I37" s="101" t="s">
        <v>317</v>
      </c>
      <c r="J37" s="169">
        <v>2116</v>
      </c>
      <c r="K37" s="170">
        <v>529</v>
      </c>
      <c r="L37" s="170">
        <v>529</v>
      </c>
      <c r="M37" s="170">
        <v>529</v>
      </c>
      <c r="N37" s="392">
        <v>529</v>
      </c>
      <c r="O37" s="386"/>
      <c r="P37" s="185"/>
      <c r="Q37" s="185"/>
      <c r="R37" s="185"/>
      <c r="S37" s="186"/>
    </row>
    <row r="38" spans="1:19" outlineLevel="1">
      <c r="A38" s="123"/>
      <c r="B38" s="124">
        <v>5</v>
      </c>
      <c r="C38" s="124">
        <v>503604</v>
      </c>
      <c r="D38" s="208">
        <v>360401</v>
      </c>
      <c r="E38" s="125"/>
      <c r="F38" s="125">
        <v>2</v>
      </c>
      <c r="G38" s="399" t="s">
        <v>299</v>
      </c>
      <c r="H38" s="125"/>
      <c r="I38" s="405"/>
      <c r="J38" s="171">
        <v>2116</v>
      </c>
      <c r="K38" s="172">
        <v>529</v>
      </c>
      <c r="L38" s="172">
        <v>529</v>
      </c>
      <c r="M38" s="172">
        <v>529</v>
      </c>
      <c r="N38" s="393">
        <v>529</v>
      </c>
      <c r="O38" s="387">
        <v>14284.5593945</v>
      </c>
      <c r="P38" s="188">
        <v>3571</v>
      </c>
      <c r="Q38" s="188">
        <v>3571</v>
      </c>
      <c r="R38" s="188">
        <v>3571</v>
      </c>
      <c r="S38" s="189">
        <v>3571.5593945000001</v>
      </c>
    </row>
    <row r="39" spans="1:19" ht="25.5" outlineLevel="2">
      <c r="A39" s="12" t="s">
        <v>7</v>
      </c>
      <c r="B39" s="2">
        <v>5</v>
      </c>
      <c r="C39" s="2">
        <v>503606</v>
      </c>
      <c r="D39" s="207">
        <v>360701</v>
      </c>
      <c r="E39" s="121" t="s">
        <v>498</v>
      </c>
      <c r="F39" s="121">
        <v>2</v>
      </c>
      <c r="G39" s="398" t="s">
        <v>299</v>
      </c>
      <c r="H39" s="121" t="s">
        <v>296</v>
      </c>
      <c r="I39" s="101" t="s">
        <v>295</v>
      </c>
      <c r="J39" s="169">
        <v>0</v>
      </c>
      <c r="K39" s="170">
        <v>0</v>
      </c>
      <c r="L39" s="170">
        <v>0</v>
      </c>
      <c r="M39" s="170">
        <v>0</v>
      </c>
      <c r="N39" s="392">
        <v>0</v>
      </c>
      <c r="O39" s="386"/>
      <c r="P39" s="185"/>
      <c r="Q39" s="185"/>
      <c r="R39" s="185"/>
      <c r="S39" s="186"/>
    </row>
    <row r="40" spans="1:19" ht="25.5" outlineLevel="2">
      <c r="A40" s="12" t="s">
        <v>7</v>
      </c>
      <c r="B40" s="2">
        <v>5</v>
      </c>
      <c r="C40" s="2">
        <v>503606</v>
      </c>
      <c r="D40" s="207">
        <v>360701</v>
      </c>
      <c r="E40" s="121" t="s">
        <v>498</v>
      </c>
      <c r="F40" s="121">
        <v>2</v>
      </c>
      <c r="G40" s="398" t="s">
        <v>299</v>
      </c>
      <c r="H40" s="121">
        <v>32</v>
      </c>
      <c r="I40" s="101" t="s">
        <v>297</v>
      </c>
      <c r="J40" s="169">
        <v>0</v>
      </c>
      <c r="K40" s="170">
        <v>0</v>
      </c>
      <c r="L40" s="170">
        <v>0</v>
      </c>
      <c r="M40" s="170">
        <v>0</v>
      </c>
      <c r="N40" s="392">
        <v>0</v>
      </c>
      <c r="O40" s="386"/>
      <c r="P40" s="185"/>
      <c r="Q40" s="185"/>
      <c r="R40" s="185"/>
      <c r="S40" s="186"/>
    </row>
    <row r="41" spans="1:19" ht="25.5" outlineLevel="2">
      <c r="A41" s="12" t="s">
        <v>7</v>
      </c>
      <c r="B41" s="2">
        <v>5</v>
      </c>
      <c r="C41" s="2">
        <v>503606</v>
      </c>
      <c r="D41" s="207">
        <v>360701</v>
      </c>
      <c r="E41" s="121" t="s">
        <v>498</v>
      </c>
      <c r="F41" s="121">
        <v>2</v>
      </c>
      <c r="G41" s="398" t="s">
        <v>299</v>
      </c>
      <c r="H41" s="121"/>
      <c r="I41" s="101" t="s">
        <v>317</v>
      </c>
      <c r="J41" s="169">
        <v>511</v>
      </c>
      <c r="K41" s="170">
        <v>130</v>
      </c>
      <c r="L41" s="170">
        <v>101</v>
      </c>
      <c r="M41" s="170">
        <v>140</v>
      </c>
      <c r="N41" s="392">
        <v>140</v>
      </c>
      <c r="O41" s="386"/>
      <c r="P41" s="185"/>
      <c r="Q41" s="185"/>
      <c r="R41" s="185"/>
      <c r="S41" s="186"/>
    </row>
    <row r="42" spans="1:19" outlineLevel="1">
      <c r="A42" s="123"/>
      <c r="B42" s="124">
        <v>5</v>
      </c>
      <c r="C42" s="124">
        <v>503606</v>
      </c>
      <c r="D42" s="208">
        <v>360701</v>
      </c>
      <c r="E42" s="125"/>
      <c r="F42" s="125">
        <v>2</v>
      </c>
      <c r="G42" s="399" t="s">
        <v>299</v>
      </c>
      <c r="H42" s="125"/>
      <c r="I42" s="405"/>
      <c r="J42" s="171">
        <v>511</v>
      </c>
      <c r="K42" s="172">
        <v>130</v>
      </c>
      <c r="L42" s="172">
        <v>101</v>
      </c>
      <c r="M42" s="172">
        <v>140</v>
      </c>
      <c r="N42" s="393">
        <v>140</v>
      </c>
      <c r="O42" s="387">
        <v>3737.0984021052636</v>
      </c>
      <c r="P42" s="188">
        <v>986</v>
      </c>
      <c r="Q42" s="188">
        <v>779.62684210526322</v>
      </c>
      <c r="R42" s="188">
        <v>986</v>
      </c>
      <c r="S42" s="189">
        <v>985.47156000000041</v>
      </c>
    </row>
    <row r="43" spans="1:19" ht="25.5" outlineLevel="2">
      <c r="A43" s="12" t="s">
        <v>7</v>
      </c>
      <c r="B43" s="2">
        <v>5</v>
      </c>
      <c r="C43" s="2">
        <v>503607</v>
      </c>
      <c r="D43" s="207">
        <v>360801</v>
      </c>
      <c r="E43" s="121" t="s">
        <v>496</v>
      </c>
      <c r="F43" s="121">
        <v>2</v>
      </c>
      <c r="G43" s="398" t="s">
        <v>299</v>
      </c>
      <c r="H43" s="121" t="s">
        <v>296</v>
      </c>
      <c r="I43" s="101" t="s">
        <v>295</v>
      </c>
      <c r="J43" s="169">
        <v>0</v>
      </c>
      <c r="K43" s="170">
        <v>0</v>
      </c>
      <c r="L43" s="170">
        <v>0</v>
      </c>
      <c r="M43" s="170">
        <v>0</v>
      </c>
      <c r="N43" s="392">
        <v>0</v>
      </c>
      <c r="O43" s="386"/>
      <c r="P43" s="185"/>
      <c r="Q43" s="185"/>
      <c r="R43" s="185"/>
      <c r="S43" s="186"/>
    </row>
    <row r="44" spans="1:19" ht="25.5" outlineLevel="2">
      <c r="A44" s="12" t="s">
        <v>7</v>
      </c>
      <c r="B44" s="2">
        <v>5</v>
      </c>
      <c r="C44" s="2">
        <v>503607</v>
      </c>
      <c r="D44" s="207">
        <v>360801</v>
      </c>
      <c r="E44" s="121" t="s">
        <v>496</v>
      </c>
      <c r="F44" s="121">
        <v>2</v>
      </c>
      <c r="G44" s="398" t="s">
        <v>299</v>
      </c>
      <c r="H44" s="121">
        <v>32</v>
      </c>
      <c r="I44" s="101" t="s">
        <v>297</v>
      </c>
      <c r="J44" s="169">
        <v>0</v>
      </c>
      <c r="K44" s="170">
        <v>0</v>
      </c>
      <c r="L44" s="170">
        <v>0</v>
      </c>
      <c r="M44" s="170">
        <v>0</v>
      </c>
      <c r="N44" s="392">
        <v>0</v>
      </c>
      <c r="O44" s="386"/>
      <c r="P44" s="185"/>
      <c r="Q44" s="185"/>
      <c r="R44" s="185"/>
      <c r="S44" s="186"/>
    </row>
    <row r="45" spans="1:19" ht="25.5" outlineLevel="2">
      <c r="A45" s="12" t="s">
        <v>7</v>
      </c>
      <c r="B45" s="2">
        <v>5</v>
      </c>
      <c r="C45" s="2">
        <v>503607</v>
      </c>
      <c r="D45" s="207">
        <v>360801</v>
      </c>
      <c r="E45" s="121" t="s">
        <v>496</v>
      </c>
      <c r="F45" s="121">
        <v>2</v>
      </c>
      <c r="G45" s="398" t="s">
        <v>299</v>
      </c>
      <c r="H45" s="121"/>
      <c r="I45" s="101" t="s">
        <v>317</v>
      </c>
      <c r="J45" s="169">
        <v>943</v>
      </c>
      <c r="K45" s="170">
        <v>236</v>
      </c>
      <c r="L45" s="170">
        <v>236</v>
      </c>
      <c r="M45" s="170">
        <v>236</v>
      </c>
      <c r="N45" s="392">
        <v>235</v>
      </c>
      <c r="O45" s="386"/>
      <c r="P45" s="185"/>
      <c r="Q45" s="185"/>
      <c r="R45" s="185"/>
      <c r="S45" s="186"/>
    </row>
    <row r="46" spans="1:19" outlineLevel="1">
      <c r="A46" s="123"/>
      <c r="B46" s="124">
        <v>5</v>
      </c>
      <c r="C46" s="124">
        <v>503607</v>
      </c>
      <c r="D46" s="208">
        <v>360801</v>
      </c>
      <c r="E46" s="125"/>
      <c r="F46" s="125">
        <v>2</v>
      </c>
      <c r="G46" s="399" t="s">
        <v>299</v>
      </c>
      <c r="H46" s="125"/>
      <c r="I46" s="405"/>
      <c r="J46" s="171">
        <v>943</v>
      </c>
      <c r="K46" s="172">
        <v>236</v>
      </c>
      <c r="L46" s="172">
        <v>236</v>
      </c>
      <c r="M46" s="172">
        <v>236</v>
      </c>
      <c r="N46" s="393">
        <v>235</v>
      </c>
      <c r="O46" s="387">
        <v>6640.5244304999997</v>
      </c>
      <c r="P46" s="188">
        <v>1660</v>
      </c>
      <c r="Q46" s="188">
        <v>1660</v>
      </c>
      <c r="R46" s="188">
        <v>1660</v>
      </c>
      <c r="S46" s="189">
        <v>1660.5244304999997</v>
      </c>
    </row>
    <row r="47" spans="1:19" ht="25.5" outlineLevel="2">
      <c r="A47" s="12" t="s">
        <v>7</v>
      </c>
      <c r="B47" s="2">
        <v>5</v>
      </c>
      <c r="C47" s="2">
        <v>503608</v>
      </c>
      <c r="D47" s="207">
        <v>360901</v>
      </c>
      <c r="E47" s="121" t="s">
        <v>481</v>
      </c>
      <c r="F47" s="121">
        <v>2</v>
      </c>
      <c r="G47" s="398" t="s">
        <v>299</v>
      </c>
      <c r="H47" s="121" t="s">
        <v>296</v>
      </c>
      <c r="I47" s="101" t="s">
        <v>295</v>
      </c>
      <c r="J47" s="169">
        <v>0</v>
      </c>
      <c r="K47" s="170">
        <v>0</v>
      </c>
      <c r="L47" s="170">
        <v>0</v>
      </c>
      <c r="M47" s="170">
        <v>0</v>
      </c>
      <c r="N47" s="392">
        <v>0</v>
      </c>
      <c r="O47" s="386"/>
      <c r="P47" s="185"/>
      <c r="Q47" s="185"/>
      <c r="R47" s="185"/>
      <c r="S47" s="186"/>
    </row>
    <row r="48" spans="1:19" ht="25.5" outlineLevel="2">
      <c r="A48" s="12" t="s">
        <v>7</v>
      </c>
      <c r="B48" s="2">
        <v>5</v>
      </c>
      <c r="C48" s="2">
        <v>503608</v>
      </c>
      <c r="D48" s="207">
        <v>360901</v>
      </c>
      <c r="E48" s="121" t="s">
        <v>481</v>
      </c>
      <c r="F48" s="121">
        <v>2</v>
      </c>
      <c r="G48" s="398" t="s">
        <v>299</v>
      </c>
      <c r="H48" s="121">
        <v>32</v>
      </c>
      <c r="I48" s="101" t="s">
        <v>297</v>
      </c>
      <c r="J48" s="169">
        <v>0</v>
      </c>
      <c r="K48" s="170">
        <v>0</v>
      </c>
      <c r="L48" s="170">
        <v>0</v>
      </c>
      <c r="M48" s="170">
        <v>0</v>
      </c>
      <c r="N48" s="392">
        <v>0</v>
      </c>
      <c r="O48" s="386"/>
      <c r="P48" s="185"/>
      <c r="Q48" s="185"/>
      <c r="R48" s="185"/>
      <c r="S48" s="186"/>
    </row>
    <row r="49" spans="1:19" ht="25.5" outlineLevel="2">
      <c r="A49" s="12" t="s">
        <v>7</v>
      </c>
      <c r="B49" s="2">
        <v>5</v>
      </c>
      <c r="C49" s="2">
        <v>503608</v>
      </c>
      <c r="D49" s="207">
        <v>360901</v>
      </c>
      <c r="E49" s="121" t="s">
        <v>481</v>
      </c>
      <c r="F49" s="121">
        <v>2</v>
      </c>
      <c r="G49" s="398" t="s">
        <v>299</v>
      </c>
      <c r="H49" s="121"/>
      <c r="I49" s="101" t="s">
        <v>317</v>
      </c>
      <c r="J49" s="169">
        <v>309</v>
      </c>
      <c r="K49" s="170">
        <v>73</v>
      </c>
      <c r="L49" s="170">
        <v>74</v>
      </c>
      <c r="M49" s="170">
        <v>81</v>
      </c>
      <c r="N49" s="392">
        <v>81</v>
      </c>
      <c r="O49" s="386"/>
      <c r="P49" s="185"/>
      <c r="Q49" s="185"/>
      <c r="R49" s="185"/>
      <c r="S49" s="186"/>
    </row>
    <row r="50" spans="1:19" outlineLevel="1">
      <c r="A50" s="123"/>
      <c r="B50" s="124">
        <v>5</v>
      </c>
      <c r="C50" s="124">
        <v>503608</v>
      </c>
      <c r="D50" s="208">
        <v>360901</v>
      </c>
      <c r="E50" s="125"/>
      <c r="F50" s="125">
        <v>2</v>
      </c>
      <c r="G50" s="399" t="s">
        <v>299</v>
      </c>
      <c r="H50" s="125"/>
      <c r="I50" s="405"/>
      <c r="J50" s="171">
        <v>309</v>
      </c>
      <c r="K50" s="172">
        <v>73</v>
      </c>
      <c r="L50" s="172">
        <v>74</v>
      </c>
      <c r="M50" s="172">
        <v>81</v>
      </c>
      <c r="N50" s="393">
        <v>81</v>
      </c>
      <c r="O50" s="387">
        <v>2281.5799740000002</v>
      </c>
      <c r="P50" s="188">
        <v>570</v>
      </c>
      <c r="Q50" s="188">
        <v>570</v>
      </c>
      <c r="R50" s="188">
        <v>570</v>
      </c>
      <c r="S50" s="189">
        <v>571.57997400000022</v>
      </c>
    </row>
    <row r="51" spans="1:19" outlineLevel="2">
      <c r="A51" s="12" t="s">
        <v>7</v>
      </c>
      <c r="B51" s="2">
        <v>5</v>
      </c>
      <c r="C51" s="2">
        <v>503613</v>
      </c>
      <c r="D51" s="207">
        <v>361601</v>
      </c>
      <c r="E51" s="121" t="s">
        <v>516</v>
      </c>
      <c r="F51" s="121">
        <v>2</v>
      </c>
      <c r="G51" s="398" t="s">
        <v>299</v>
      </c>
      <c r="H51" s="121" t="s">
        <v>296</v>
      </c>
      <c r="I51" s="101" t="s">
        <v>295</v>
      </c>
      <c r="J51" s="169">
        <v>0</v>
      </c>
      <c r="K51" s="170">
        <v>0</v>
      </c>
      <c r="L51" s="170">
        <v>0</v>
      </c>
      <c r="M51" s="170">
        <v>0</v>
      </c>
      <c r="N51" s="392">
        <v>0</v>
      </c>
      <c r="O51" s="386"/>
      <c r="P51" s="185"/>
      <c r="Q51" s="185"/>
      <c r="R51" s="185"/>
      <c r="S51" s="186"/>
    </row>
    <row r="52" spans="1:19" ht="25.5" outlineLevel="2">
      <c r="A52" s="12" t="s">
        <v>7</v>
      </c>
      <c r="B52" s="2">
        <v>5</v>
      </c>
      <c r="C52" s="2">
        <v>503613</v>
      </c>
      <c r="D52" s="207">
        <v>361601</v>
      </c>
      <c r="E52" s="121" t="s">
        <v>516</v>
      </c>
      <c r="F52" s="121">
        <v>2</v>
      </c>
      <c r="G52" s="398" t="s">
        <v>299</v>
      </c>
      <c r="H52" s="121">
        <v>32</v>
      </c>
      <c r="I52" s="101" t="s">
        <v>297</v>
      </c>
      <c r="J52" s="169">
        <v>0</v>
      </c>
      <c r="K52" s="170">
        <v>0</v>
      </c>
      <c r="L52" s="170">
        <v>0</v>
      </c>
      <c r="M52" s="170">
        <v>0</v>
      </c>
      <c r="N52" s="392">
        <v>0</v>
      </c>
      <c r="O52" s="386"/>
      <c r="P52" s="185"/>
      <c r="Q52" s="185"/>
      <c r="R52" s="185"/>
      <c r="S52" s="186"/>
    </row>
    <row r="53" spans="1:19" ht="25.5" outlineLevel="2">
      <c r="A53" s="12" t="s">
        <v>7</v>
      </c>
      <c r="B53" s="2">
        <v>5</v>
      </c>
      <c r="C53" s="2">
        <v>503613</v>
      </c>
      <c r="D53" s="207">
        <v>361601</v>
      </c>
      <c r="E53" s="121" t="s">
        <v>516</v>
      </c>
      <c r="F53" s="121">
        <v>2</v>
      </c>
      <c r="G53" s="398" t="s">
        <v>299</v>
      </c>
      <c r="H53" s="121"/>
      <c r="I53" s="101" t="s">
        <v>317</v>
      </c>
      <c r="J53" s="169">
        <v>1569</v>
      </c>
      <c r="K53" s="170">
        <v>392</v>
      </c>
      <c r="L53" s="170">
        <v>392</v>
      </c>
      <c r="M53" s="170">
        <v>392</v>
      </c>
      <c r="N53" s="392">
        <v>393</v>
      </c>
      <c r="O53" s="386"/>
      <c r="P53" s="185"/>
      <c r="Q53" s="185"/>
      <c r="R53" s="185"/>
      <c r="S53" s="186"/>
    </row>
    <row r="54" spans="1:19" outlineLevel="1">
      <c r="A54" s="123"/>
      <c r="B54" s="124">
        <v>5</v>
      </c>
      <c r="C54" s="124">
        <v>503613</v>
      </c>
      <c r="D54" s="208">
        <v>361601</v>
      </c>
      <c r="E54" s="125"/>
      <c r="F54" s="125">
        <v>2</v>
      </c>
      <c r="G54" s="399" t="s">
        <v>299</v>
      </c>
      <c r="H54" s="125"/>
      <c r="I54" s="405"/>
      <c r="J54" s="171">
        <v>1569</v>
      </c>
      <c r="K54" s="172">
        <v>392</v>
      </c>
      <c r="L54" s="172">
        <v>392</v>
      </c>
      <c r="M54" s="172">
        <v>392</v>
      </c>
      <c r="N54" s="393">
        <v>393</v>
      </c>
      <c r="O54" s="387">
        <v>9613.4991590000009</v>
      </c>
      <c r="P54" s="188">
        <v>2403</v>
      </c>
      <c r="Q54" s="188">
        <v>2403</v>
      </c>
      <c r="R54" s="188">
        <v>2403</v>
      </c>
      <c r="S54" s="189">
        <v>2404.4991590000009</v>
      </c>
    </row>
    <row r="55" spans="1:19" outlineLevel="2">
      <c r="A55" s="12" t="s">
        <v>7</v>
      </c>
      <c r="B55" s="2">
        <v>5</v>
      </c>
      <c r="C55" s="2">
        <v>503614</v>
      </c>
      <c r="D55" s="207">
        <v>361701</v>
      </c>
      <c r="E55" s="121" t="s">
        <v>499</v>
      </c>
      <c r="F55" s="121">
        <v>2</v>
      </c>
      <c r="G55" s="398" t="s">
        <v>299</v>
      </c>
      <c r="H55" s="121" t="s">
        <v>296</v>
      </c>
      <c r="I55" s="101" t="s">
        <v>295</v>
      </c>
      <c r="J55" s="169">
        <v>0</v>
      </c>
      <c r="K55" s="170">
        <v>0</v>
      </c>
      <c r="L55" s="170">
        <v>0</v>
      </c>
      <c r="M55" s="170">
        <v>0</v>
      </c>
      <c r="N55" s="392">
        <v>0</v>
      </c>
      <c r="O55" s="386"/>
      <c r="P55" s="185"/>
      <c r="Q55" s="185"/>
      <c r="R55" s="185"/>
      <c r="S55" s="186"/>
    </row>
    <row r="56" spans="1:19" ht="25.5" outlineLevel="2">
      <c r="A56" s="12" t="s">
        <v>7</v>
      </c>
      <c r="B56" s="2">
        <v>5</v>
      </c>
      <c r="C56" s="2">
        <v>503614</v>
      </c>
      <c r="D56" s="207">
        <v>361701</v>
      </c>
      <c r="E56" s="121" t="s">
        <v>499</v>
      </c>
      <c r="F56" s="121">
        <v>2</v>
      </c>
      <c r="G56" s="398" t="s">
        <v>299</v>
      </c>
      <c r="H56" s="121">
        <v>32</v>
      </c>
      <c r="I56" s="101" t="s">
        <v>297</v>
      </c>
      <c r="J56" s="169">
        <v>1100</v>
      </c>
      <c r="K56" s="170">
        <v>275</v>
      </c>
      <c r="L56" s="170">
        <v>275</v>
      </c>
      <c r="M56" s="170">
        <v>275</v>
      </c>
      <c r="N56" s="392">
        <v>275</v>
      </c>
      <c r="O56" s="386"/>
      <c r="P56" s="185"/>
      <c r="Q56" s="185"/>
      <c r="R56" s="185"/>
      <c r="S56" s="186"/>
    </row>
    <row r="57" spans="1:19" ht="25.5" outlineLevel="2">
      <c r="A57" s="12" t="s">
        <v>7</v>
      </c>
      <c r="B57" s="2">
        <v>5</v>
      </c>
      <c r="C57" s="2">
        <v>503614</v>
      </c>
      <c r="D57" s="207">
        <v>361701</v>
      </c>
      <c r="E57" s="121" t="s">
        <v>499</v>
      </c>
      <c r="F57" s="121">
        <v>2</v>
      </c>
      <c r="G57" s="398" t="s">
        <v>299</v>
      </c>
      <c r="H57" s="121"/>
      <c r="I57" s="101" t="s">
        <v>317</v>
      </c>
      <c r="J57" s="169">
        <v>0</v>
      </c>
      <c r="K57" s="170">
        <v>0</v>
      </c>
      <c r="L57" s="170">
        <v>0</v>
      </c>
      <c r="M57" s="170">
        <v>0</v>
      </c>
      <c r="N57" s="392">
        <v>0</v>
      </c>
      <c r="O57" s="386"/>
      <c r="P57" s="185"/>
      <c r="Q57" s="185"/>
      <c r="R57" s="185"/>
      <c r="S57" s="186"/>
    </row>
    <row r="58" spans="1:19" outlineLevel="1">
      <c r="A58" s="123"/>
      <c r="B58" s="124">
        <v>5</v>
      </c>
      <c r="C58" s="124">
        <v>503614</v>
      </c>
      <c r="D58" s="208">
        <v>361701</v>
      </c>
      <c r="E58" s="125"/>
      <c r="F58" s="125">
        <v>2</v>
      </c>
      <c r="G58" s="399" t="s">
        <v>299</v>
      </c>
      <c r="H58" s="125"/>
      <c r="I58" s="405"/>
      <c r="J58" s="171">
        <v>1100</v>
      </c>
      <c r="K58" s="172">
        <v>275</v>
      </c>
      <c r="L58" s="172">
        <v>275</v>
      </c>
      <c r="M58" s="172">
        <v>275</v>
      </c>
      <c r="N58" s="393">
        <v>275</v>
      </c>
      <c r="O58" s="387">
        <v>6330.1502</v>
      </c>
      <c r="P58" s="188">
        <v>1583</v>
      </c>
      <c r="Q58" s="188">
        <v>1583</v>
      </c>
      <c r="R58" s="188">
        <v>1583</v>
      </c>
      <c r="S58" s="189">
        <v>1581.1502</v>
      </c>
    </row>
    <row r="59" spans="1:19" ht="38.25" outlineLevel="2">
      <c r="A59" s="12" t="s">
        <v>9</v>
      </c>
      <c r="B59" s="2">
        <v>5</v>
      </c>
      <c r="C59" s="2">
        <v>504301</v>
      </c>
      <c r="D59" s="207">
        <v>430101</v>
      </c>
      <c r="E59" s="121" t="s">
        <v>663</v>
      </c>
      <c r="F59" s="121">
        <v>2</v>
      </c>
      <c r="G59" s="398" t="s">
        <v>299</v>
      </c>
      <c r="H59" s="121" t="s">
        <v>296</v>
      </c>
      <c r="I59" s="101" t="s">
        <v>295</v>
      </c>
      <c r="J59" s="169">
        <v>0</v>
      </c>
      <c r="K59" s="170">
        <v>0</v>
      </c>
      <c r="L59" s="170">
        <v>0</v>
      </c>
      <c r="M59" s="170">
        <v>0</v>
      </c>
      <c r="N59" s="392">
        <v>0</v>
      </c>
      <c r="O59" s="386"/>
      <c r="P59" s="185"/>
      <c r="Q59" s="185"/>
      <c r="R59" s="185"/>
      <c r="S59" s="186"/>
    </row>
    <row r="60" spans="1:19" ht="38.25" outlineLevel="2">
      <c r="A60" s="12" t="s">
        <v>9</v>
      </c>
      <c r="B60" s="2">
        <v>5</v>
      </c>
      <c r="C60" s="2">
        <v>504301</v>
      </c>
      <c r="D60" s="207">
        <v>430101</v>
      </c>
      <c r="E60" s="121" t="s">
        <v>663</v>
      </c>
      <c r="F60" s="121">
        <v>2</v>
      </c>
      <c r="G60" s="398" t="s">
        <v>299</v>
      </c>
      <c r="H60" s="121">
        <v>32</v>
      </c>
      <c r="I60" s="101" t="s">
        <v>297</v>
      </c>
      <c r="J60" s="169">
        <v>0</v>
      </c>
      <c r="K60" s="170">
        <v>0</v>
      </c>
      <c r="L60" s="170">
        <v>0</v>
      </c>
      <c r="M60" s="170">
        <v>0</v>
      </c>
      <c r="N60" s="392">
        <v>0</v>
      </c>
      <c r="O60" s="386"/>
      <c r="P60" s="185"/>
      <c r="Q60" s="185"/>
      <c r="R60" s="185"/>
      <c r="S60" s="186"/>
    </row>
    <row r="61" spans="1:19" ht="38.25" outlineLevel="2">
      <c r="A61" s="12" t="s">
        <v>9</v>
      </c>
      <c r="B61" s="2">
        <v>5</v>
      </c>
      <c r="C61" s="2">
        <v>504301</v>
      </c>
      <c r="D61" s="207">
        <v>430101</v>
      </c>
      <c r="E61" s="121" t="s">
        <v>663</v>
      </c>
      <c r="F61" s="121">
        <v>2</v>
      </c>
      <c r="G61" s="398" t="s">
        <v>299</v>
      </c>
      <c r="H61" s="121"/>
      <c r="I61" s="101" t="s">
        <v>317</v>
      </c>
      <c r="J61" s="169">
        <v>434</v>
      </c>
      <c r="K61" s="170">
        <v>110</v>
      </c>
      <c r="L61" s="170">
        <v>106</v>
      </c>
      <c r="M61" s="170">
        <v>110</v>
      </c>
      <c r="N61" s="392">
        <v>108</v>
      </c>
      <c r="O61" s="386"/>
      <c r="P61" s="185"/>
      <c r="Q61" s="185"/>
      <c r="R61" s="185"/>
      <c r="S61" s="186"/>
    </row>
    <row r="62" spans="1:19" outlineLevel="1">
      <c r="A62" s="123"/>
      <c r="B62" s="124">
        <v>5</v>
      </c>
      <c r="C62" s="124">
        <v>504301</v>
      </c>
      <c r="D62" s="208">
        <v>430101</v>
      </c>
      <c r="E62" s="125"/>
      <c r="F62" s="125">
        <v>2</v>
      </c>
      <c r="G62" s="399" t="s">
        <v>299</v>
      </c>
      <c r="H62" s="125"/>
      <c r="I62" s="405"/>
      <c r="J62" s="171">
        <v>434</v>
      </c>
      <c r="K62" s="172">
        <v>110</v>
      </c>
      <c r="L62" s="172">
        <v>106</v>
      </c>
      <c r="M62" s="172">
        <v>110</v>
      </c>
      <c r="N62" s="393">
        <v>108</v>
      </c>
      <c r="O62" s="387">
        <v>2595.058704</v>
      </c>
      <c r="P62" s="188">
        <v>649</v>
      </c>
      <c r="Q62" s="188">
        <v>649</v>
      </c>
      <c r="R62" s="188">
        <v>649</v>
      </c>
      <c r="S62" s="189">
        <v>648.05870400000003</v>
      </c>
    </row>
    <row r="63" spans="1:19" ht="25.5" outlineLevel="2">
      <c r="A63" s="12" t="s">
        <v>7</v>
      </c>
      <c r="B63" s="2">
        <v>5</v>
      </c>
      <c r="C63" s="2">
        <v>504403</v>
      </c>
      <c r="D63" s="207">
        <v>440101</v>
      </c>
      <c r="E63" s="121" t="s">
        <v>491</v>
      </c>
      <c r="F63" s="121">
        <v>2</v>
      </c>
      <c r="G63" s="398" t="s">
        <v>299</v>
      </c>
      <c r="H63" s="121" t="s">
        <v>296</v>
      </c>
      <c r="I63" s="101" t="s">
        <v>295</v>
      </c>
      <c r="J63" s="169">
        <v>0</v>
      </c>
      <c r="K63" s="170">
        <v>0</v>
      </c>
      <c r="L63" s="170">
        <v>0</v>
      </c>
      <c r="M63" s="170">
        <v>0</v>
      </c>
      <c r="N63" s="392">
        <v>0</v>
      </c>
      <c r="O63" s="386"/>
      <c r="P63" s="185"/>
      <c r="Q63" s="185"/>
      <c r="R63" s="185"/>
      <c r="S63" s="186"/>
    </row>
    <row r="64" spans="1:19" ht="25.5" outlineLevel="2">
      <c r="A64" s="12" t="s">
        <v>7</v>
      </c>
      <c r="B64" s="2">
        <v>5</v>
      </c>
      <c r="C64" s="2">
        <v>504403</v>
      </c>
      <c r="D64" s="207">
        <v>440101</v>
      </c>
      <c r="E64" s="121" t="s">
        <v>491</v>
      </c>
      <c r="F64" s="121">
        <v>2</v>
      </c>
      <c r="G64" s="398" t="s">
        <v>299</v>
      </c>
      <c r="H64" s="121">
        <v>32</v>
      </c>
      <c r="I64" s="101" t="s">
        <v>297</v>
      </c>
      <c r="J64" s="169">
        <v>0</v>
      </c>
      <c r="K64" s="170">
        <v>0</v>
      </c>
      <c r="L64" s="170">
        <v>0</v>
      </c>
      <c r="M64" s="170">
        <v>0</v>
      </c>
      <c r="N64" s="392">
        <v>0</v>
      </c>
      <c r="O64" s="386"/>
      <c r="P64" s="185"/>
      <c r="Q64" s="185"/>
      <c r="R64" s="185"/>
      <c r="S64" s="186"/>
    </row>
    <row r="65" spans="1:19" ht="25.5" outlineLevel="2">
      <c r="A65" s="12" t="s">
        <v>7</v>
      </c>
      <c r="B65" s="2">
        <v>5</v>
      </c>
      <c r="C65" s="2">
        <v>504403</v>
      </c>
      <c r="D65" s="207">
        <v>440101</v>
      </c>
      <c r="E65" s="121" t="s">
        <v>491</v>
      </c>
      <c r="F65" s="121">
        <v>2</v>
      </c>
      <c r="G65" s="398" t="s">
        <v>299</v>
      </c>
      <c r="H65" s="121"/>
      <c r="I65" s="101" t="s">
        <v>317</v>
      </c>
      <c r="J65" s="169">
        <v>1749</v>
      </c>
      <c r="K65" s="170">
        <v>423</v>
      </c>
      <c r="L65" s="170">
        <v>423</v>
      </c>
      <c r="M65" s="170">
        <v>452</v>
      </c>
      <c r="N65" s="392">
        <v>451</v>
      </c>
      <c r="O65" s="386"/>
      <c r="P65" s="185"/>
      <c r="Q65" s="185"/>
      <c r="R65" s="185"/>
      <c r="S65" s="186"/>
    </row>
    <row r="66" spans="1:19" outlineLevel="1">
      <c r="A66" s="123"/>
      <c r="B66" s="124">
        <v>5</v>
      </c>
      <c r="C66" s="124">
        <v>504403</v>
      </c>
      <c r="D66" s="208">
        <v>440101</v>
      </c>
      <c r="E66" s="125"/>
      <c r="F66" s="125">
        <v>2</v>
      </c>
      <c r="G66" s="399" t="s">
        <v>299</v>
      </c>
      <c r="H66" s="125"/>
      <c r="I66" s="405"/>
      <c r="J66" s="171">
        <v>1749</v>
      </c>
      <c r="K66" s="172">
        <v>423</v>
      </c>
      <c r="L66" s="172">
        <v>423</v>
      </c>
      <c r="M66" s="172">
        <v>452</v>
      </c>
      <c r="N66" s="393">
        <v>451</v>
      </c>
      <c r="O66" s="387">
        <v>10909.892718499999</v>
      </c>
      <c r="P66" s="188">
        <v>2727</v>
      </c>
      <c r="Q66" s="188">
        <v>2727</v>
      </c>
      <c r="R66" s="188">
        <v>2727</v>
      </c>
      <c r="S66" s="189">
        <v>2728.8927184999993</v>
      </c>
    </row>
    <row r="67" spans="1:19" ht="38.25" outlineLevel="2">
      <c r="A67" s="12" t="s">
        <v>9</v>
      </c>
      <c r="B67" s="2">
        <v>5</v>
      </c>
      <c r="C67" s="2">
        <v>504407</v>
      </c>
      <c r="D67" s="207">
        <v>440201</v>
      </c>
      <c r="E67" s="121" t="s">
        <v>426</v>
      </c>
      <c r="F67" s="121">
        <v>2</v>
      </c>
      <c r="G67" s="398" t="s">
        <v>299</v>
      </c>
      <c r="H67" s="121" t="s">
        <v>296</v>
      </c>
      <c r="I67" s="101" t="s">
        <v>295</v>
      </c>
      <c r="J67" s="169">
        <v>0</v>
      </c>
      <c r="K67" s="170">
        <v>0</v>
      </c>
      <c r="L67" s="170">
        <v>0</v>
      </c>
      <c r="M67" s="170">
        <v>0</v>
      </c>
      <c r="N67" s="392">
        <v>0</v>
      </c>
      <c r="O67" s="386"/>
      <c r="P67" s="185"/>
      <c r="Q67" s="185"/>
      <c r="R67" s="185"/>
      <c r="S67" s="186"/>
    </row>
    <row r="68" spans="1:19" ht="38.25" outlineLevel="2">
      <c r="A68" s="12" t="s">
        <v>9</v>
      </c>
      <c r="B68" s="2">
        <v>5</v>
      </c>
      <c r="C68" s="2">
        <v>504407</v>
      </c>
      <c r="D68" s="207">
        <v>440201</v>
      </c>
      <c r="E68" s="121" t="s">
        <v>426</v>
      </c>
      <c r="F68" s="121">
        <v>2</v>
      </c>
      <c r="G68" s="398" t="s">
        <v>299</v>
      </c>
      <c r="H68" s="121">
        <v>32</v>
      </c>
      <c r="I68" s="101" t="s">
        <v>297</v>
      </c>
      <c r="J68" s="169">
        <v>0</v>
      </c>
      <c r="K68" s="170">
        <v>0</v>
      </c>
      <c r="L68" s="170">
        <v>0</v>
      </c>
      <c r="M68" s="170">
        <v>0</v>
      </c>
      <c r="N68" s="392">
        <v>0</v>
      </c>
      <c r="O68" s="386"/>
      <c r="P68" s="185"/>
      <c r="Q68" s="185"/>
      <c r="R68" s="185"/>
      <c r="S68" s="186"/>
    </row>
    <row r="69" spans="1:19" ht="38.25" outlineLevel="2">
      <c r="A69" s="12" t="s">
        <v>9</v>
      </c>
      <c r="B69" s="2">
        <v>5</v>
      </c>
      <c r="C69" s="2">
        <v>504407</v>
      </c>
      <c r="D69" s="207">
        <v>440201</v>
      </c>
      <c r="E69" s="121" t="s">
        <v>426</v>
      </c>
      <c r="F69" s="121">
        <v>2</v>
      </c>
      <c r="G69" s="398" t="s">
        <v>299</v>
      </c>
      <c r="H69" s="121"/>
      <c r="I69" s="101" t="s">
        <v>317</v>
      </c>
      <c r="J69" s="169">
        <v>827</v>
      </c>
      <c r="K69" s="170">
        <v>206</v>
      </c>
      <c r="L69" s="170">
        <v>205</v>
      </c>
      <c r="M69" s="170">
        <v>209</v>
      </c>
      <c r="N69" s="392">
        <v>207</v>
      </c>
      <c r="O69" s="386"/>
      <c r="P69" s="185"/>
      <c r="Q69" s="185"/>
      <c r="R69" s="185"/>
      <c r="S69" s="186"/>
    </row>
    <row r="70" spans="1:19" outlineLevel="1">
      <c r="A70" s="123"/>
      <c r="B70" s="124">
        <v>5</v>
      </c>
      <c r="C70" s="124">
        <v>504407</v>
      </c>
      <c r="D70" s="208">
        <v>440201</v>
      </c>
      <c r="E70" s="125"/>
      <c r="F70" s="125">
        <v>2</v>
      </c>
      <c r="G70" s="399" t="s">
        <v>299</v>
      </c>
      <c r="H70" s="125"/>
      <c r="I70" s="405"/>
      <c r="J70" s="171">
        <v>827</v>
      </c>
      <c r="K70" s="172">
        <v>206</v>
      </c>
      <c r="L70" s="172">
        <v>205</v>
      </c>
      <c r="M70" s="172">
        <v>209</v>
      </c>
      <c r="N70" s="393">
        <v>207</v>
      </c>
      <c r="O70" s="387">
        <v>6036.5099789999995</v>
      </c>
      <c r="P70" s="188">
        <v>1509</v>
      </c>
      <c r="Q70" s="188">
        <v>1509</v>
      </c>
      <c r="R70" s="188">
        <v>1509</v>
      </c>
      <c r="S70" s="189">
        <v>1509.5099789999995</v>
      </c>
    </row>
    <row r="71" spans="1:19" ht="25.5" outlineLevel="2">
      <c r="A71" s="12" t="s">
        <v>7</v>
      </c>
      <c r="B71" s="2">
        <v>5</v>
      </c>
      <c r="C71" s="2">
        <v>504408</v>
      </c>
      <c r="D71" s="207">
        <v>440501</v>
      </c>
      <c r="E71" s="121" t="s">
        <v>484</v>
      </c>
      <c r="F71" s="121">
        <v>2</v>
      </c>
      <c r="G71" s="398" t="s">
        <v>299</v>
      </c>
      <c r="H71" s="121" t="s">
        <v>296</v>
      </c>
      <c r="I71" s="101" t="s">
        <v>295</v>
      </c>
      <c r="J71" s="169">
        <v>0</v>
      </c>
      <c r="K71" s="170">
        <v>0</v>
      </c>
      <c r="L71" s="170">
        <v>0</v>
      </c>
      <c r="M71" s="170">
        <v>0</v>
      </c>
      <c r="N71" s="392">
        <v>0</v>
      </c>
      <c r="O71" s="386"/>
      <c r="P71" s="185"/>
      <c r="Q71" s="185"/>
      <c r="R71" s="185"/>
      <c r="S71" s="186"/>
    </row>
    <row r="72" spans="1:19" ht="25.5" outlineLevel="2">
      <c r="A72" s="12" t="s">
        <v>7</v>
      </c>
      <c r="B72" s="2">
        <v>5</v>
      </c>
      <c r="C72" s="2">
        <v>504408</v>
      </c>
      <c r="D72" s="207">
        <v>440501</v>
      </c>
      <c r="E72" s="121" t="s">
        <v>484</v>
      </c>
      <c r="F72" s="121">
        <v>2</v>
      </c>
      <c r="G72" s="398" t="s">
        <v>299</v>
      </c>
      <c r="H72" s="121">
        <v>32</v>
      </c>
      <c r="I72" s="101" t="s">
        <v>297</v>
      </c>
      <c r="J72" s="169">
        <v>0</v>
      </c>
      <c r="K72" s="170">
        <v>0</v>
      </c>
      <c r="L72" s="170">
        <v>0</v>
      </c>
      <c r="M72" s="170">
        <v>0</v>
      </c>
      <c r="N72" s="392">
        <v>0</v>
      </c>
      <c r="O72" s="386"/>
      <c r="P72" s="185"/>
      <c r="Q72" s="185"/>
      <c r="R72" s="185"/>
      <c r="S72" s="186"/>
    </row>
    <row r="73" spans="1:19" ht="25.5" outlineLevel="2">
      <c r="A73" s="12" t="s">
        <v>7</v>
      </c>
      <c r="B73" s="2">
        <v>5</v>
      </c>
      <c r="C73" s="2">
        <v>504408</v>
      </c>
      <c r="D73" s="207">
        <v>440501</v>
      </c>
      <c r="E73" s="121" t="s">
        <v>484</v>
      </c>
      <c r="F73" s="121">
        <v>2</v>
      </c>
      <c r="G73" s="398" t="s">
        <v>299</v>
      </c>
      <c r="H73" s="121"/>
      <c r="I73" s="101" t="s">
        <v>317</v>
      </c>
      <c r="J73" s="169">
        <v>1073</v>
      </c>
      <c r="K73" s="170">
        <v>262</v>
      </c>
      <c r="L73" s="170">
        <v>261</v>
      </c>
      <c r="M73" s="170">
        <v>275</v>
      </c>
      <c r="N73" s="392">
        <v>275</v>
      </c>
      <c r="O73" s="386"/>
      <c r="P73" s="185"/>
      <c r="Q73" s="185"/>
      <c r="R73" s="185"/>
      <c r="S73" s="186"/>
    </row>
    <row r="74" spans="1:19" outlineLevel="1">
      <c r="A74" s="123"/>
      <c r="B74" s="124">
        <v>5</v>
      </c>
      <c r="C74" s="124">
        <v>504408</v>
      </c>
      <c r="D74" s="208">
        <v>440501</v>
      </c>
      <c r="E74" s="125"/>
      <c r="F74" s="125">
        <v>2</v>
      </c>
      <c r="G74" s="399" t="s">
        <v>299</v>
      </c>
      <c r="H74" s="125"/>
      <c r="I74" s="405"/>
      <c r="J74" s="171">
        <v>1073</v>
      </c>
      <c r="K74" s="172">
        <v>262</v>
      </c>
      <c r="L74" s="172">
        <v>261</v>
      </c>
      <c r="M74" s="172">
        <v>275</v>
      </c>
      <c r="N74" s="393">
        <v>275</v>
      </c>
      <c r="O74" s="387">
        <v>6163.5672999999997</v>
      </c>
      <c r="P74" s="188">
        <v>1541</v>
      </c>
      <c r="Q74" s="188">
        <v>1541</v>
      </c>
      <c r="R74" s="188">
        <v>1541</v>
      </c>
      <c r="S74" s="189">
        <v>1540.5672999999997</v>
      </c>
    </row>
    <row r="75" spans="1:19" ht="25.5" outlineLevel="2">
      <c r="A75" s="12" t="s">
        <v>7</v>
      </c>
      <c r="B75" s="2">
        <v>5</v>
      </c>
      <c r="C75" s="2">
        <v>504410</v>
      </c>
      <c r="D75" s="207">
        <v>440701</v>
      </c>
      <c r="E75" s="121" t="s">
        <v>486</v>
      </c>
      <c r="F75" s="121">
        <v>2</v>
      </c>
      <c r="G75" s="398" t="s">
        <v>299</v>
      </c>
      <c r="H75" s="121" t="s">
        <v>296</v>
      </c>
      <c r="I75" s="101" t="s">
        <v>295</v>
      </c>
      <c r="J75" s="169">
        <v>0</v>
      </c>
      <c r="K75" s="170">
        <v>0</v>
      </c>
      <c r="L75" s="170">
        <v>0</v>
      </c>
      <c r="M75" s="170">
        <v>0</v>
      </c>
      <c r="N75" s="392">
        <v>0</v>
      </c>
      <c r="O75" s="386"/>
      <c r="P75" s="185"/>
      <c r="Q75" s="185"/>
      <c r="R75" s="185"/>
      <c r="S75" s="186"/>
    </row>
    <row r="76" spans="1:19" ht="25.5" outlineLevel="2">
      <c r="A76" s="12" t="s">
        <v>7</v>
      </c>
      <c r="B76" s="2">
        <v>5</v>
      </c>
      <c r="C76" s="2">
        <v>504410</v>
      </c>
      <c r="D76" s="207">
        <v>440701</v>
      </c>
      <c r="E76" s="121" t="s">
        <v>486</v>
      </c>
      <c r="F76" s="121">
        <v>2</v>
      </c>
      <c r="G76" s="398" t="s">
        <v>299</v>
      </c>
      <c r="H76" s="121">
        <v>32</v>
      </c>
      <c r="I76" s="101" t="s">
        <v>297</v>
      </c>
      <c r="J76" s="169">
        <v>0</v>
      </c>
      <c r="K76" s="170">
        <v>0</v>
      </c>
      <c r="L76" s="170">
        <v>0</v>
      </c>
      <c r="M76" s="170">
        <v>0</v>
      </c>
      <c r="N76" s="392">
        <v>0</v>
      </c>
      <c r="O76" s="386"/>
      <c r="P76" s="185"/>
      <c r="Q76" s="185"/>
      <c r="R76" s="185"/>
      <c r="S76" s="186"/>
    </row>
    <row r="77" spans="1:19" ht="25.5" outlineLevel="2">
      <c r="A77" s="12" t="s">
        <v>7</v>
      </c>
      <c r="B77" s="2">
        <v>5</v>
      </c>
      <c r="C77" s="2">
        <v>504410</v>
      </c>
      <c r="D77" s="207">
        <v>440701</v>
      </c>
      <c r="E77" s="121" t="s">
        <v>486</v>
      </c>
      <c r="F77" s="121">
        <v>2</v>
      </c>
      <c r="G77" s="398" t="s">
        <v>299</v>
      </c>
      <c r="H77" s="121"/>
      <c r="I77" s="101" t="s">
        <v>317</v>
      </c>
      <c r="J77" s="169">
        <v>250</v>
      </c>
      <c r="K77" s="170">
        <v>63</v>
      </c>
      <c r="L77" s="170">
        <v>63</v>
      </c>
      <c r="M77" s="170">
        <v>63</v>
      </c>
      <c r="N77" s="392">
        <v>61</v>
      </c>
      <c r="O77" s="386"/>
      <c r="P77" s="185"/>
      <c r="Q77" s="185"/>
      <c r="R77" s="185"/>
      <c r="S77" s="186"/>
    </row>
    <row r="78" spans="1:19" outlineLevel="1">
      <c r="A78" s="123"/>
      <c r="B78" s="124">
        <v>5</v>
      </c>
      <c r="C78" s="124">
        <v>504410</v>
      </c>
      <c r="D78" s="208">
        <v>440701</v>
      </c>
      <c r="E78" s="125"/>
      <c r="F78" s="125">
        <v>2</v>
      </c>
      <c r="G78" s="399" t="s">
        <v>299</v>
      </c>
      <c r="H78" s="125"/>
      <c r="I78" s="405"/>
      <c r="J78" s="171">
        <v>250</v>
      </c>
      <c r="K78" s="172">
        <v>63</v>
      </c>
      <c r="L78" s="172">
        <v>63</v>
      </c>
      <c r="M78" s="172">
        <v>63</v>
      </c>
      <c r="N78" s="393">
        <v>61</v>
      </c>
      <c r="O78" s="387">
        <v>1400.8107500000001</v>
      </c>
      <c r="P78" s="188">
        <v>350</v>
      </c>
      <c r="Q78" s="188">
        <v>350</v>
      </c>
      <c r="R78" s="188">
        <v>350</v>
      </c>
      <c r="S78" s="189">
        <v>350.8107500000001</v>
      </c>
    </row>
    <row r="79" spans="1:19" outlineLevel="2">
      <c r="A79" s="12" t="s">
        <v>7</v>
      </c>
      <c r="B79" s="2">
        <v>5</v>
      </c>
      <c r="C79" s="2">
        <v>505101</v>
      </c>
      <c r="D79" s="207">
        <v>510101</v>
      </c>
      <c r="E79" s="121" t="s">
        <v>493</v>
      </c>
      <c r="F79" s="121">
        <v>2</v>
      </c>
      <c r="G79" s="398" t="s">
        <v>299</v>
      </c>
      <c r="H79" s="121" t="s">
        <v>296</v>
      </c>
      <c r="I79" s="101" t="s">
        <v>295</v>
      </c>
      <c r="J79" s="169">
        <v>65</v>
      </c>
      <c r="K79" s="170">
        <v>0</v>
      </c>
      <c r="L79" s="170">
        <v>0</v>
      </c>
      <c r="M79" s="170">
        <v>65</v>
      </c>
      <c r="N79" s="392">
        <v>0</v>
      </c>
      <c r="O79" s="386"/>
      <c r="P79" s="185"/>
      <c r="Q79" s="185"/>
      <c r="R79" s="185"/>
      <c r="S79" s="186"/>
    </row>
    <row r="80" spans="1:19" ht="25.5" outlineLevel="2">
      <c r="A80" s="12" t="s">
        <v>7</v>
      </c>
      <c r="B80" s="2">
        <v>5</v>
      </c>
      <c r="C80" s="2">
        <v>505101</v>
      </c>
      <c r="D80" s="207">
        <v>510101</v>
      </c>
      <c r="E80" s="121" t="s">
        <v>493</v>
      </c>
      <c r="F80" s="121">
        <v>2</v>
      </c>
      <c r="G80" s="398" t="s">
        <v>299</v>
      </c>
      <c r="H80" s="121">
        <v>32</v>
      </c>
      <c r="I80" s="101" t="s">
        <v>297</v>
      </c>
      <c r="J80" s="169">
        <v>800</v>
      </c>
      <c r="K80" s="170">
        <v>200</v>
      </c>
      <c r="L80" s="170">
        <v>200</v>
      </c>
      <c r="M80" s="170">
        <v>200</v>
      </c>
      <c r="N80" s="392">
        <v>200</v>
      </c>
      <c r="O80" s="386"/>
      <c r="P80" s="185"/>
      <c r="Q80" s="185"/>
      <c r="R80" s="185"/>
      <c r="S80" s="186"/>
    </row>
    <row r="81" spans="1:19" ht="25.5" outlineLevel="2">
      <c r="A81" s="12" t="s">
        <v>7</v>
      </c>
      <c r="B81" s="2">
        <v>5</v>
      </c>
      <c r="C81" s="2">
        <v>505101</v>
      </c>
      <c r="D81" s="207">
        <v>510101</v>
      </c>
      <c r="E81" s="121" t="s">
        <v>493</v>
      </c>
      <c r="F81" s="121">
        <v>2</v>
      </c>
      <c r="G81" s="398" t="s">
        <v>299</v>
      </c>
      <c r="H81" s="121"/>
      <c r="I81" s="101" t="s">
        <v>317</v>
      </c>
      <c r="J81" s="169">
        <v>800</v>
      </c>
      <c r="K81" s="170">
        <v>175</v>
      </c>
      <c r="L81" s="170">
        <v>175</v>
      </c>
      <c r="M81" s="170">
        <v>275</v>
      </c>
      <c r="N81" s="392">
        <v>175</v>
      </c>
      <c r="O81" s="386"/>
      <c r="P81" s="185"/>
      <c r="Q81" s="185"/>
      <c r="R81" s="185"/>
      <c r="S81" s="186"/>
    </row>
    <row r="82" spans="1:19" outlineLevel="1">
      <c r="A82" s="123"/>
      <c r="B82" s="124">
        <v>5</v>
      </c>
      <c r="C82" s="124">
        <v>505101</v>
      </c>
      <c r="D82" s="208">
        <v>510101</v>
      </c>
      <c r="E82" s="125"/>
      <c r="F82" s="125">
        <v>2</v>
      </c>
      <c r="G82" s="399" t="s">
        <v>299</v>
      </c>
      <c r="H82" s="125"/>
      <c r="I82" s="405"/>
      <c r="J82" s="171">
        <v>1665</v>
      </c>
      <c r="K82" s="172">
        <v>375</v>
      </c>
      <c r="L82" s="172">
        <v>375</v>
      </c>
      <c r="M82" s="172">
        <v>540</v>
      </c>
      <c r="N82" s="393">
        <v>375</v>
      </c>
      <c r="O82" s="387">
        <v>10059.335574999999</v>
      </c>
      <c r="P82" s="188">
        <v>2515</v>
      </c>
      <c r="Q82" s="188">
        <v>2515</v>
      </c>
      <c r="R82" s="188">
        <v>2515</v>
      </c>
      <c r="S82" s="189">
        <v>2514.3355749999992</v>
      </c>
    </row>
    <row r="83" spans="1:19" ht="25.5" outlineLevel="2">
      <c r="A83" s="12" t="s">
        <v>7</v>
      </c>
      <c r="B83" s="2">
        <v>5</v>
      </c>
      <c r="C83" s="2">
        <v>505102</v>
      </c>
      <c r="D83" s="207">
        <v>510201</v>
      </c>
      <c r="E83" s="121" t="s">
        <v>492</v>
      </c>
      <c r="F83" s="121">
        <v>2</v>
      </c>
      <c r="G83" s="398" t="s">
        <v>299</v>
      </c>
      <c r="H83" s="121" t="s">
        <v>296</v>
      </c>
      <c r="I83" s="101" t="s">
        <v>295</v>
      </c>
      <c r="J83" s="169">
        <v>0</v>
      </c>
      <c r="K83" s="170">
        <v>0</v>
      </c>
      <c r="L83" s="170">
        <v>0</v>
      </c>
      <c r="M83" s="170">
        <v>0</v>
      </c>
      <c r="N83" s="392">
        <v>0</v>
      </c>
      <c r="O83" s="386"/>
      <c r="P83" s="185"/>
      <c r="Q83" s="185"/>
      <c r="R83" s="185"/>
      <c r="S83" s="186"/>
    </row>
    <row r="84" spans="1:19" ht="25.5" outlineLevel="2">
      <c r="A84" s="12" t="s">
        <v>7</v>
      </c>
      <c r="B84" s="2">
        <v>5</v>
      </c>
      <c r="C84" s="2">
        <v>505102</v>
      </c>
      <c r="D84" s="207">
        <v>510201</v>
      </c>
      <c r="E84" s="121" t="s">
        <v>492</v>
      </c>
      <c r="F84" s="121">
        <v>2</v>
      </c>
      <c r="G84" s="398" t="s">
        <v>299</v>
      </c>
      <c r="H84" s="121">
        <v>32</v>
      </c>
      <c r="I84" s="101" t="s">
        <v>297</v>
      </c>
      <c r="J84" s="169">
        <v>0</v>
      </c>
      <c r="K84" s="170">
        <v>0</v>
      </c>
      <c r="L84" s="170">
        <v>0</v>
      </c>
      <c r="M84" s="170">
        <v>0</v>
      </c>
      <c r="N84" s="392">
        <v>0</v>
      </c>
      <c r="O84" s="386"/>
      <c r="P84" s="185"/>
      <c r="Q84" s="185"/>
      <c r="R84" s="185"/>
      <c r="S84" s="186"/>
    </row>
    <row r="85" spans="1:19" ht="25.5" outlineLevel="2">
      <c r="A85" s="12" t="s">
        <v>7</v>
      </c>
      <c r="B85" s="2">
        <v>5</v>
      </c>
      <c r="C85" s="2">
        <v>505102</v>
      </c>
      <c r="D85" s="207">
        <v>510201</v>
      </c>
      <c r="E85" s="121" t="s">
        <v>492</v>
      </c>
      <c r="F85" s="121">
        <v>2</v>
      </c>
      <c r="G85" s="398" t="s">
        <v>299</v>
      </c>
      <c r="H85" s="121"/>
      <c r="I85" s="101" t="s">
        <v>317</v>
      </c>
      <c r="J85" s="169">
        <v>1248</v>
      </c>
      <c r="K85" s="170">
        <v>304</v>
      </c>
      <c r="L85" s="170">
        <v>303</v>
      </c>
      <c r="M85" s="170">
        <v>320</v>
      </c>
      <c r="N85" s="392">
        <v>321</v>
      </c>
      <c r="O85" s="386"/>
      <c r="P85" s="185"/>
      <c r="Q85" s="185"/>
      <c r="R85" s="185"/>
      <c r="S85" s="186"/>
    </row>
    <row r="86" spans="1:19" outlineLevel="1">
      <c r="A86" s="123"/>
      <c r="B86" s="124">
        <v>5</v>
      </c>
      <c r="C86" s="124">
        <v>505102</v>
      </c>
      <c r="D86" s="208">
        <v>510201</v>
      </c>
      <c r="E86" s="125"/>
      <c r="F86" s="125">
        <v>2</v>
      </c>
      <c r="G86" s="399" t="s">
        <v>299</v>
      </c>
      <c r="H86" s="125"/>
      <c r="I86" s="405"/>
      <c r="J86" s="171">
        <v>1248</v>
      </c>
      <c r="K86" s="172">
        <v>304</v>
      </c>
      <c r="L86" s="172">
        <v>303</v>
      </c>
      <c r="M86" s="172">
        <v>320</v>
      </c>
      <c r="N86" s="393">
        <v>321</v>
      </c>
      <c r="O86" s="387">
        <v>8048.5285329999997</v>
      </c>
      <c r="P86" s="188">
        <v>2012</v>
      </c>
      <c r="Q86" s="188">
        <v>2012</v>
      </c>
      <c r="R86" s="188">
        <v>2012</v>
      </c>
      <c r="S86" s="189">
        <v>2012.5285329999997</v>
      </c>
    </row>
    <row r="87" spans="1:19" outlineLevel="2">
      <c r="A87" s="12" t="s">
        <v>7</v>
      </c>
      <c r="B87" s="2">
        <v>5</v>
      </c>
      <c r="C87" s="2">
        <v>505103</v>
      </c>
      <c r="D87" s="207">
        <v>510301</v>
      </c>
      <c r="E87" s="121" t="s">
        <v>525</v>
      </c>
      <c r="F87" s="121">
        <v>2</v>
      </c>
      <c r="G87" s="398" t="s">
        <v>299</v>
      </c>
      <c r="H87" s="121" t="s">
        <v>296</v>
      </c>
      <c r="I87" s="101" t="s">
        <v>295</v>
      </c>
      <c r="J87" s="169">
        <v>0</v>
      </c>
      <c r="K87" s="170">
        <v>0</v>
      </c>
      <c r="L87" s="170">
        <v>0</v>
      </c>
      <c r="M87" s="170">
        <v>0</v>
      </c>
      <c r="N87" s="392">
        <v>0</v>
      </c>
      <c r="O87" s="386"/>
      <c r="P87" s="185"/>
      <c r="Q87" s="185"/>
      <c r="R87" s="185"/>
      <c r="S87" s="186"/>
    </row>
    <row r="88" spans="1:19" ht="25.5" outlineLevel="2">
      <c r="A88" s="12" t="s">
        <v>7</v>
      </c>
      <c r="B88" s="2">
        <v>5</v>
      </c>
      <c r="C88" s="2">
        <v>505103</v>
      </c>
      <c r="D88" s="207">
        <v>510301</v>
      </c>
      <c r="E88" s="121" t="s">
        <v>525</v>
      </c>
      <c r="F88" s="121">
        <v>2</v>
      </c>
      <c r="G88" s="398" t="s">
        <v>299</v>
      </c>
      <c r="H88" s="121">
        <v>32</v>
      </c>
      <c r="I88" s="101" t="s">
        <v>297</v>
      </c>
      <c r="J88" s="169">
        <v>0</v>
      </c>
      <c r="K88" s="170">
        <v>0</v>
      </c>
      <c r="L88" s="170">
        <v>0</v>
      </c>
      <c r="M88" s="170">
        <v>0</v>
      </c>
      <c r="N88" s="392">
        <v>0</v>
      </c>
      <c r="O88" s="386"/>
      <c r="P88" s="185"/>
      <c r="Q88" s="185"/>
      <c r="R88" s="185"/>
      <c r="S88" s="186"/>
    </row>
    <row r="89" spans="1:19" ht="25.5" outlineLevel="2">
      <c r="A89" s="12" t="s">
        <v>7</v>
      </c>
      <c r="B89" s="2">
        <v>5</v>
      </c>
      <c r="C89" s="2">
        <v>505103</v>
      </c>
      <c r="D89" s="207">
        <v>510301</v>
      </c>
      <c r="E89" s="121" t="s">
        <v>525</v>
      </c>
      <c r="F89" s="121">
        <v>2</v>
      </c>
      <c r="G89" s="398" t="s">
        <v>299</v>
      </c>
      <c r="H89" s="121"/>
      <c r="I89" s="101" t="s">
        <v>317</v>
      </c>
      <c r="J89" s="169">
        <v>1672</v>
      </c>
      <c r="K89" s="170">
        <v>413</v>
      </c>
      <c r="L89" s="170">
        <v>412</v>
      </c>
      <c r="M89" s="170">
        <v>424</v>
      </c>
      <c r="N89" s="392">
        <v>423</v>
      </c>
      <c r="O89" s="386"/>
      <c r="P89" s="185"/>
      <c r="Q89" s="185"/>
      <c r="R89" s="185"/>
      <c r="S89" s="186"/>
    </row>
    <row r="90" spans="1:19" outlineLevel="1">
      <c r="A90" s="123"/>
      <c r="B90" s="124">
        <v>5</v>
      </c>
      <c r="C90" s="124">
        <v>505103</v>
      </c>
      <c r="D90" s="208">
        <v>510301</v>
      </c>
      <c r="E90" s="125"/>
      <c r="F90" s="125">
        <v>2</v>
      </c>
      <c r="G90" s="399" t="s">
        <v>299</v>
      </c>
      <c r="H90" s="125"/>
      <c r="I90" s="405"/>
      <c r="J90" s="171">
        <v>1672</v>
      </c>
      <c r="K90" s="172">
        <v>413</v>
      </c>
      <c r="L90" s="172">
        <v>412</v>
      </c>
      <c r="M90" s="172">
        <v>424</v>
      </c>
      <c r="N90" s="393">
        <v>423</v>
      </c>
      <c r="O90" s="387">
        <v>11149.696375</v>
      </c>
      <c r="P90" s="188">
        <v>2787</v>
      </c>
      <c r="Q90" s="188">
        <v>2787</v>
      </c>
      <c r="R90" s="188">
        <v>2787</v>
      </c>
      <c r="S90" s="189">
        <v>2788.6963749999995</v>
      </c>
    </row>
    <row r="91" spans="1:19" outlineLevel="2">
      <c r="A91" s="12" t="s">
        <v>7</v>
      </c>
      <c r="B91" s="2">
        <v>5</v>
      </c>
      <c r="C91" s="2">
        <v>506001</v>
      </c>
      <c r="D91" s="207">
        <v>600101</v>
      </c>
      <c r="E91" s="121" t="s">
        <v>510</v>
      </c>
      <c r="F91" s="121">
        <v>2</v>
      </c>
      <c r="G91" s="398" t="s">
        <v>299</v>
      </c>
      <c r="H91" s="121" t="s">
        <v>296</v>
      </c>
      <c r="I91" s="101" t="s">
        <v>295</v>
      </c>
      <c r="J91" s="169">
        <v>0</v>
      </c>
      <c r="K91" s="170">
        <v>0</v>
      </c>
      <c r="L91" s="170">
        <v>0</v>
      </c>
      <c r="M91" s="170">
        <v>0</v>
      </c>
      <c r="N91" s="392">
        <v>0</v>
      </c>
      <c r="O91" s="386"/>
      <c r="P91" s="185"/>
      <c r="Q91" s="185"/>
      <c r="R91" s="185"/>
      <c r="S91" s="186"/>
    </row>
    <row r="92" spans="1:19" ht="25.5" outlineLevel="2">
      <c r="A92" s="12" t="s">
        <v>7</v>
      </c>
      <c r="B92" s="2">
        <v>5</v>
      </c>
      <c r="C92" s="2">
        <v>506001</v>
      </c>
      <c r="D92" s="207">
        <v>600101</v>
      </c>
      <c r="E92" s="121" t="s">
        <v>510</v>
      </c>
      <c r="F92" s="121">
        <v>2</v>
      </c>
      <c r="G92" s="398" t="s">
        <v>299</v>
      </c>
      <c r="H92" s="121">
        <v>32</v>
      </c>
      <c r="I92" s="101" t="s">
        <v>297</v>
      </c>
      <c r="J92" s="169">
        <v>377</v>
      </c>
      <c r="K92" s="170">
        <v>98</v>
      </c>
      <c r="L92" s="170">
        <v>81</v>
      </c>
      <c r="M92" s="170">
        <v>99</v>
      </c>
      <c r="N92" s="392">
        <v>99</v>
      </c>
      <c r="O92" s="386"/>
      <c r="P92" s="185"/>
      <c r="Q92" s="185"/>
      <c r="R92" s="185"/>
      <c r="S92" s="186"/>
    </row>
    <row r="93" spans="1:19" ht="25.5" outlineLevel="2">
      <c r="A93" s="12" t="s">
        <v>7</v>
      </c>
      <c r="B93" s="2">
        <v>5</v>
      </c>
      <c r="C93" s="2">
        <v>506001</v>
      </c>
      <c r="D93" s="207">
        <v>600101</v>
      </c>
      <c r="E93" s="121" t="s">
        <v>510</v>
      </c>
      <c r="F93" s="121">
        <v>2</v>
      </c>
      <c r="G93" s="398" t="s">
        <v>299</v>
      </c>
      <c r="H93" s="121"/>
      <c r="I93" s="101" t="s">
        <v>317</v>
      </c>
      <c r="J93" s="169">
        <v>1379</v>
      </c>
      <c r="K93" s="170">
        <v>316</v>
      </c>
      <c r="L93" s="170">
        <v>259</v>
      </c>
      <c r="M93" s="170">
        <v>403</v>
      </c>
      <c r="N93" s="392">
        <v>401</v>
      </c>
      <c r="O93" s="386"/>
      <c r="P93" s="185"/>
      <c r="Q93" s="185"/>
      <c r="R93" s="185"/>
      <c r="S93" s="186"/>
    </row>
    <row r="94" spans="1:19" outlineLevel="1">
      <c r="A94" s="123"/>
      <c r="B94" s="124">
        <v>5</v>
      </c>
      <c r="C94" s="124">
        <v>506001</v>
      </c>
      <c r="D94" s="208">
        <v>600101</v>
      </c>
      <c r="E94" s="125"/>
      <c r="F94" s="125">
        <v>2</v>
      </c>
      <c r="G94" s="399" t="s">
        <v>299</v>
      </c>
      <c r="H94" s="125"/>
      <c r="I94" s="405"/>
      <c r="J94" s="171">
        <v>1756</v>
      </c>
      <c r="K94" s="172">
        <v>414</v>
      </c>
      <c r="L94" s="172">
        <v>340</v>
      </c>
      <c r="M94" s="172">
        <v>502</v>
      </c>
      <c r="N94" s="393">
        <v>500</v>
      </c>
      <c r="O94" s="387">
        <v>12579.230975945784</v>
      </c>
      <c r="P94" s="188">
        <v>3381</v>
      </c>
      <c r="Q94" s="188">
        <v>2435.8953614457832</v>
      </c>
      <c r="R94" s="188">
        <v>3381</v>
      </c>
      <c r="S94" s="189">
        <v>3381.3356145000016</v>
      </c>
    </row>
    <row r="95" spans="1:19" ht="38.25" outlineLevel="2">
      <c r="A95" s="12" t="s">
        <v>9</v>
      </c>
      <c r="B95" s="2">
        <v>5</v>
      </c>
      <c r="C95" s="2">
        <v>506002</v>
      </c>
      <c r="D95" s="207">
        <v>600202</v>
      </c>
      <c r="E95" s="121" t="s">
        <v>427</v>
      </c>
      <c r="F95" s="121">
        <v>2</v>
      </c>
      <c r="G95" s="398" t="s">
        <v>299</v>
      </c>
      <c r="H95" s="121" t="s">
        <v>296</v>
      </c>
      <c r="I95" s="101" t="s">
        <v>295</v>
      </c>
      <c r="J95" s="169">
        <v>0</v>
      </c>
      <c r="K95" s="170">
        <v>0</v>
      </c>
      <c r="L95" s="170">
        <v>0</v>
      </c>
      <c r="M95" s="170">
        <v>0</v>
      </c>
      <c r="N95" s="392">
        <v>0</v>
      </c>
      <c r="O95" s="386"/>
      <c r="P95" s="185"/>
      <c r="Q95" s="185"/>
      <c r="R95" s="185"/>
      <c r="S95" s="186"/>
    </row>
    <row r="96" spans="1:19" ht="38.25" outlineLevel="2">
      <c r="A96" s="12" t="s">
        <v>9</v>
      </c>
      <c r="B96" s="2">
        <v>5</v>
      </c>
      <c r="C96" s="2">
        <v>506002</v>
      </c>
      <c r="D96" s="207">
        <v>600202</v>
      </c>
      <c r="E96" s="121" t="s">
        <v>427</v>
      </c>
      <c r="F96" s="121">
        <v>2</v>
      </c>
      <c r="G96" s="398" t="s">
        <v>299</v>
      </c>
      <c r="H96" s="121">
        <v>32</v>
      </c>
      <c r="I96" s="101" t="s">
        <v>297</v>
      </c>
      <c r="J96" s="169">
        <v>0</v>
      </c>
      <c r="K96" s="170">
        <v>0</v>
      </c>
      <c r="L96" s="170">
        <v>0</v>
      </c>
      <c r="M96" s="170">
        <v>0</v>
      </c>
      <c r="N96" s="392">
        <v>0</v>
      </c>
      <c r="O96" s="386"/>
      <c r="P96" s="185"/>
      <c r="Q96" s="185"/>
      <c r="R96" s="185"/>
      <c r="S96" s="186"/>
    </row>
    <row r="97" spans="1:20" ht="38.25" outlineLevel="2">
      <c r="A97" s="12" t="s">
        <v>9</v>
      </c>
      <c r="B97" s="2">
        <v>5</v>
      </c>
      <c r="C97" s="2">
        <v>506002</v>
      </c>
      <c r="D97" s="207">
        <v>600202</v>
      </c>
      <c r="E97" s="121" t="s">
        <v>427</v>
      </c>
      <c r="F97" s="121">
        <v>2</v>
      </c>
      <c r="G97" s="398" t="s">
        <v>299</v>
      </c>
      <c r="H97" s="121"/>
      <c r="I97" s="101" t="s">
        <v>317</v>
      </c>
      <c r="J97" s="169">
        <v>275</v>
      </c>
      <c r="K97" s="170">
        <v>69</v>
      </c>
      <c r="L97" s="170">
        <v>69</v>
      </c>
      <c r="M97" s="170">
        <v>69</v>
      </c>
      <c r="N97" s="392">
        <v>68</v>
      </c>
      <c r="O97" s="386"/>
      <c r="P97" s="185"/>
      <c r="Q97" s="185"/>
      <c r="R97" s="185"/>
      <c r="S97" s="186"/>
    </row>
    <row r="98" spans="1:20" outlineLevel="1">
      <c r="A98" s="123"/>
      <c r="B98" s="124">
        <v>5</v>
      </c>
      <c r="C98" s="124">
        <v>506002</v>
      </c>
      <c r="D98" s="208">
        <v>600202</v>
      </c>
      <c r="E98" s="125"/>
      <c r="F98" s="125">
        <v>2</v>
      </c>
      <c r="G98" s="399" t="s">
        <v>299</v>
      </c>
      <c r="H98" s="125"/>
      <c r="I98" s="405"/>
      <c r="J98" s="171">
        <v>275</v>
      </c>
      <c r="K98" s="172">
        <v>69</v>
      </c>
      <c r="L98" s="172">
        <v>69</v>
      </c>
      <c r="M98" s="172">
        <v>69</v>
      </c>
      <c r="N98" s="393">
        <v>68</v>
      </c>
      <c r="O98" s="387">
        <v>1716.9396624999999</v>
      </c>
      <c r="P98" s="188">
        <v>429</v>
      </c>
      <c r="Q98" s="188">
        <v>429</v>
      </c>
      <c r="R98" s="188">
        <v>429</v>
      </c>
      <c r="S98" s="189">
        <v>429.93966249999994</v>
      </c>
    </row>
    <row r="99" spans="1:20" ht="25.5" outlineLevel="2">
      <c r="A99" s="12" t="s">
        <v>9</v>
      </c>
      <c r="B99" s="2">
        <v>5</v>
      </c>
      <c r="C99" s="2">
        <v>506101</v>
      </c>
      <c r="D99" s="207">
        <v>610101</v>
      </c>
      <c r="E99" s="121" t="s">
        <v>661</v>
      </c>
      <c r="F99" s="121">
        <v>2</v>
      </c>
      <c r="G99" s="398" t="s">
        <v>299</v>
      </c>
      <c r="H99" s="121" t="s">
        <v>296</v>
      </c>
      <c r="I99" s="101" t="s">
        <v>295</v>
      </c>
      <c r="J99" s="169">
        <v>0</v>
      </c>
      <c r="K99" s="170">
        <v>0</v>
      </c>
      <c r="L99" s="170">
        <v>0</v>
      </c>
      <c r="M99" s="170">
        <v>0</v>
      </c>
      <c r="N99" s="392">
        <v>0</v>
      </c>
      <c r="O99" s="386"/>
      <c r="P99" s="185"/>
      <c r="Q99" s="185"/>
      <c r="R99" s="185"/>
      <c r="S99" s="186"/>
    </row>
    <row r="100" spans="1:20" ht="25.5" outlineLevel="2">
      <c r="A100" s="12" t="s">
        <v>9</v>
      </c>
      <c r="B100" s="2">
        <v>5</v>
      </c>
      <c r="C100" s="2">
        <v>506101</v>
      </c>
      <c r="D100" s="207">
        <v>610101</v>
      </c>
      <c r="E100" s="121" t="s">
        <v>661</v>
      </c>
      <c r="F100" s="121">
        <v>2</v>
      </c>
      <c r="G100" s="398" t="s">
        <v>299</v>
      </c>
      <c r="H100" s="121">
        <v>32</v>
      </c>
      <c r="I100" s="101" t="s">
        <v>297</v>
      </c>
      <c r="J100" s="169">
        <v>0</v>
      </c>
      <c r="K100" s="170">
        <v>0</v>
      </c>
      <c r="L100" s="170">
        <v>0</v>
      </c>
      <c r="M100" s="170">
        <v>0</v>
      </c>
      <c r="N100" s="392">
        <v>0</v>
      </c>
      <c r="O100" s="386"/>
      <c r="P100" s="185"/>
      <c r="Q100" s="185"/>
      <c r="R100" s="185"/>
      <c r="S100" s="186"/>
    </row>
    <row r="101" spans="1:20" ht="25.5" outlineLevel="2">
      <c r="A101" s="12" t="s">
        <v>9</v>
      </c>
      <c r="B101" s="2">
        <v>5</v>
      </c>
      <c r="C101" s="2">
        <v>506101</v>
      </c>
      <c r="D101" s="207">
        <v>610101</v>
      </c>
      <c r="E101" s="121" t="s">
        <v>661</v>
      </c>
      <c r="F101" s="121">
        <v>2</v>
      </c>
      <c r="G101" s="398" t="s">
        <v>299</v>
      </c>
      <c r="H101" s="121"/>
      <c r="I101" s="101" t="s">
        <v>317</v>
      </c>
      <c r="J101" s="169">
        <v>631</v>
      </c>
      <c r="K101" s="170">
        <v>153</v>
      </c>
      <c r="L101" s="170">
        <v>154</v>
      </c>
      <c r="M101" s="170">
        <v>163</v>
      </c>
      <c r="N101" s="392">
        <v>161</v>
      </c>
      <c r="O101" s="386"/>
      <c r="P101" s="185"/>
      <c r="Q101" s="185"/>
      <c r="R101" s="185"/>
      <c r="S101" s="186"/>
    </row>
    <row r="102" spans="1:20" outlineLevel="1">
      <c r="A102" s="123"/>
      <c r="B102" s="124">
        <v>5</v>
      </c>
      <c r="C102" s="124">
        <v>506101</v>
      </c>
      <c r="D102" s="208">
        <v>610101</v>
      </c>
      <c r="E102" s="125"/>
      <c r="F102" s="125">
        <v>2</v>
      </c>
      <c r="G102" s="399" t="s">
        <v>299</v>
      </c>
      <c r="H102" s="125"/>
      <c r="I102" s="405"/>
      <c r="J102" s="171">
        <v>631</v>
      </c>
      <c r="K102" s="172">
        <v>153</v>
      </c>
      <c r="L102" s="172">
        <v>154</v>
      </c>
      <c r="M102" s="172">
        <v>163</v>
      </c>
      <c r="N102" s="393">
        <v>161</v>
      </c>
      <c r="O102" s="387">
        <v>4282.6949199999999</v>
      </c>
      <c r="P102" s="188">
        <v>1071</v>
      </c>
      <c r="Q102" s="188">
        <v>1071</v>
      </c>
      <c r="R102" s="188">
        <v>1071</v>
      </c>
      <c r="S102" s="189">
        <v>1069.6949199999999</v>
      </c>
    </row>
    <row r="103" spans="1:20" ht="25.5" outlineLevel="2">
      <c r="A103" s="12" t="s">
        <v>7</v>
      </c>
      <c r="B103" s="2">
        <v>4</v>
      </c>
      <c r="C103" s="2">
        <v>500308</v>
      </c>
      <c r="D103" s="207">
        <v>30101</v>
      </c>
      <c r="E103" s="121" t="s">
        <v>572</v>
      </c>
      <c r="F103" s="121">
        <v>2</v>
      </c>
      <c r="G103" s="398" t="s">
        <v>299</v>
      </c>
      <c r="H103" s="121" t="s">
        <v>296</v>
      </c>
      <c r="I103" s="101" t="s">
        <v>295</v>
      </c>
      <c r="J103" s="169">
        <v>0</v>
      </c>
      <c r="K103" s="170">
        <v>0</v>
      </c>
      <c r="L103" s="170">
        <v>0</v>
      </c>
      <c r="M103" s="170">
        <v>0</v>
      </c>
      <c r="N103" s="392">
        <v>0</v>
      </c>
      <c r="O103" s="386"/>
      <c r="P103" s="185"/>
      <c r="Q103" s="185"/>
      <c r="R103" s="185"/>
      <c r="S103" s="186"/>
    </row>
    <row r="104" spans="1:20" ht="25.5" outlineLevel="2">
      <c r="A104" s="12" t="s">
        <v>7</v>
      </c>
      <c r="B104" s="2">
        <v>4</v>
      </c>
      <c r="C104" s="2">
        <v>500308</v>
      </c>
      <c r="D104" s="207">
        <v>30101</v>
      </c>
      <c r="E104" s="121" t="s">
        <v>572</v>
      </c>
      <c r="F104" s="121">
        <v>2</v>
      </c>
      <c r="G104" s="398" t="s">
        <v>299</v>
      </c>
      <c r="H104" s="121">
        <v>32</v>
      </c>
      <c r="I104" s="101" t="s">
        <v>297</v>
      </c>
      <c r="J104" s="169">
        <v>901</v>
      </c>
      <c r="K104" s="170">
        <v>221</v>
      </c>
      <c r="L104" s="170">
        <v>206</v>
      </c>
      <c r="M104" s="170">
        <v>238</v>
      </c>
      <c r="N104" s="392">
        <v>236</v>
      </c>
      <c r="O104" s="386"/>
      <c r="P104" s="185"/>
      <c r="Q104" s="185"/>
      <c r="R104" s="185"/>
      <c r="S104" s="186"/>
    </row>
    <row r="105" spans="1:20" ht="25.5" outlineLevel="2">
      <c r="A105" s="12" t="s">
        <v>7</v>
      </c>
      <c r="B105" s="2">
        <v>4</v>
      </c>
      <c r="C105" s="2">
        <v>500308</v>
      </c>
      <c r="D105" s="207">
        <v>30101</v>
      </c>
      <c r="E105" s="121" t="s">
        <v>572</v>
      </c>
      <c r="F105" s="121">
        <v>2</v>
      </c>
      <c r="G105" s="398" t="s">
        <v>299</v>
      </c>
      <c r="H105" s="121"/>
      <c r="I105" s="101" t="s">
        <v>317</v>
      </c>
      <c r="J105" s="169">
        <v>4268</v>
      </c>
      <c r="K105" s="170">
        <v>994</v>
      </c>
      <c r="L105" s="170">
        <v>1010</v>
      </c>
      <c r="M105" s="170">
        <v>1133</v>
      </c>
      <c r="N105" s="392">
        <v>1131</v>
      </c>
      <c r="O105" s="386"/>
      <c r="P105" s="185"/>
      <c r="Q105" s="185"/>
      <c r="R105" s="185"/>
      <c r="S105" s="186"/>
    </row>
    <row r="106" spans="1:20" outlineLevel="1">
      <c r="A106" s="123"/>
      <c r="B106" s="124">
        <v>4</v>
      </c>
      <c r="C106" s="124">
        <v>500308</v>
      </c>
      <c r="D106" s="208">
        <v>30101</v>
      </c>
      <c r="E106" s="125"/>
      <c r="F106" s="125">
        <v>2</v>
      </c>
      <c r="G106" s="399" t="s">
        <v>299</v>
      </c>
      <c r="H106" s="125"/>
      <c r="I106" s="405"/>
      <c r="J106" s="171">
        <v>5169</v>
      </c>
      <c r="K106" s="172">
        <v>1215</v>
      </c>
      <c r="L106" s="172">
        <v>1216</v>
      </c>
      <c r="M106" s="172">
        <v>1371</v>
      </c>
      <c r="N106" s="393">
        <v>1367</v>
      </c>
      <c r="O106" s="387">
        <v>35380.693570000003</v>
      </c>
      <c r="P106" s="188">
        <v>8845</v>
      </c>
      <c r="Q106" s="188">
        <v>8845</v>
      </c>
      <c r="R106" s="188">
        <v>8845</v>
      </c>
      <c r="S106" s="189">
        <v>8845.6935700000031</v>
      </c>
    </row>
    <row r="107" spans="1:20" outlineLevel="2">
      <c r="A107" s="12" t="s">
        <v>7</v>
      </c>
      <c r="B107" s="2">
        <v>4</v>
      </c>
      <c r="C107" s="2">
        <v>500302</v>
      </c>
      <c r="D107" s="207">
        <v>30201</v>
      </c>
      <c r="E107" s="121" t="s">
        <v>335</v>
      </c>
      <c r="F107" s="121">
        <v>2</v>
      </c>
      <c r="G107" s="398" t="s">
        <v>299</v>
      </c>
      <c r="H107" s="121" t="s">
        <v>296</v>
      </c>
      <c r="I107" s="101" t="s">
        <v>295</v>
      </c>
      <c r="J107" s="169">
        <v>0</v>
      </c>
      <c r="K107" s="170">
        <v>0</v>
      </c>
      <c r="L107" s="170">
        <v>0</v>
      </c>
      <c r="M107" s="170">
        <v>0</v>
      </c>
      <c r="N107" s="392">
        <v>0</v>
      </c>
      <c r="O107" s="386"/>
      <c r="P107" s="185"/>
      <c r="Q107" s="185"/>
      <c r="R107" s="185"/>
      <c r="S107" s="186"/>
    </row>
    <row r="108" spans="1:20" ht="25.5" outlineLevel="2">
      <c r="A108" s="12" t="s">
        <v>7</v>
      </c>
      <c r="B108" s="2">
        <v>4</v>
      </c>
      <c r="C108" s="2">
        <v>500302</v>
      </c>
      <c r="D108" s="207">
        <v>30201</v>
      </c>
      <c r="E108" s="121" t="s">
        <v>335</v>
      </c>
      <c r="F108" s="121">
        <v>2</v>
      </c>
      <c r="G108" s="398" t="s">
        <v>299</v>
      </c>
      <c r="H108" s="121">
        <v>32</v>
      </c>
      <c r="I108" s="101" t="s">
        <v>297</v>
      </c>
      <c r="J108" s="169">
        <v>288</v>
      </c>
      <c r="K108" s="170">
        <v>72</v>
      </c>
      <c r="L108" s="170">
        <v>72</v>
      </c>
      <c r="M108" s="170">
        <v>72</v>
      </c>
      <c r="N108" s="392">
        <v>72</v>
      </c>
      <c r="O108" s="386"/>
      <c r="P108" s="185"/>
      <c r="Q108" s="185"/>
      <c r="R108" s="185"/>
      <c r="S108" s="186"/>
      <c r="T108" s="165"/>
    </row>
    <row r="109" spans="1:20" ht="25.5" outlineLevel="2">
      <c r="A109" s="12" t="s">
        <v>7</v>
      </c>
      <c r="B109" s="2">
        <v>4</v>
      </c>
      <c r="C109" s="2">
        <v>500302</v>
      </c>
      <c r="D109" s="207">
        <v>30201</v>
      </c>
      <c r="E109" s="121" t="s">
        <v>335</v>
      </c>
      <c r="F109" s="121">
        <v>2</v>
      </c>
      <c r="G109" s="398" t="s">
        <v>299</v>
      </c>
      <c r="H109" s="121"/>
      <c r="I109" s="101" t="s">
        <v>317</v>
      </c>
      <c r="J109" s="169">
        <v>2244</v>
      </c>
      <c r="K109" s="170">
        <v>561</v>
      </c>
      <c r="L109" s="170">
        <v>561</v>
      </c>
      <c r="M109" s="170">
        <v>561</v>
      </c>
      <c r="N109" s="392">
        <v>561</v>
      </c>
      <c r="O109" s="386"/>
      <c r="P109" s="185"/>
      <c r="Q109" s="185"/>
      <c r="R109" s="185"/>
      <c r="S109" s="186"/>
    </row>
    <row r="110" spans="1:20" outlineLevel="1">
      <c r="A110" s="123"/>
      <c r="B110" s="124">
        <v>4</v>
      </c>
      <c r="C110" s="124">
        <v>500302</v>
      </c>
      <c r="D110" s="208">
        <v>30201</v>
      </c>
      <c r="E110" s="125"/>
      <c r="F110" s="125">
        <v>2</v>
      </c>
      <c r="G110" s="399" t="s">
        <v>299</v>
      </c>
      <c r="H110" s="125"/>
      <c r="I110" s="405"/>
      <c r="J110" s="171">
        <v>2532</v>
      </c>
      <c r="K110" s="172">
        <v>633</v>
      </c>
      <c r="L110" s="172">
        <v>633</v>
      </c>
      <c r="M110" s="172">
        <v>633</v>
      </c>
      <c r="N110" s="393">
        <v>633</v>
      </c>
      <c r="O110" s="387">
        <v>16935.120492000002</v>
      </c>
      <c r="P110" s="188">
        <v>4234</v>
      </c>
      <c r="Q110" s="188">
        <v>4234</v>
      </c>
      <c r="R110" s="188">
        <v>4234</v>
      </c>
      <c r="S110" s="189">
        <v>4233.1204920000018</v>
      </c>
    </row>
    <row r="111" spans="1:20" ht="25.5" outlineLevel="2">
      <c r="A111" s="12" t="s">
        <v>7</v>
      </c>
      <c r="B111" s="2">
        <v>4</v>
      </c>
      <c r="C111" s="2">
        <v>501101</v>
      </c>
      <c r="D111" s="207">
        <v>110101</v>
      </c>
      <c r="E111" s="121" t="s">
        <v>549</v>
      </c>
      <c r="F111" s="121">
        <v>2</v>
      </c>
      <c r="G111" s="398" t="s">
        <v>299</v>
      </c>
      <c r="H111" s="121" t="s">
        <v>296</v>
      </c>
      <c r="I111" s="101" t="s">
        <v>295</v>
      </c>
      <c r="J111" s="169">
        <v>0</v>
      </c>
      <c r="K111" s="170">
        <v>0</v>
      </c>
      <c r="L111" s="170">
        <v>0</v>
      </c>
      <c r="M111" s="170">
        <v>0</v>
      </c>
      <c r="N111" s="392">
        <v>0</v>
      </c>
      <c r="O111" s="386"/>
      <c r="P111" s="185"/>
      <c r="Q111" s="185"/>
      <c r="R111" s="185"/>
      <c r="S111" s="186"/>
    </row>
    <row r="112" spans="1:20" ht="25.5" outlineLevel="2">
      <c r="A112" s="12" t="s">
        <v>7</v>
      </c>
      <c r="B112" s="2">
        <v>4</v>
      </c>
      <c r="C112" s="2">
        <v>501101</v>
      </c>
      <c r="D112" s="207">
        <v>110101</v>
      </c>
      <c r="E112" s="121" t="s">
        <v>549</v>
      </c>
      <c r="F112" s="121">
        <v>2</v>
      </c>
      <c r="G112" s="398" t="s">
        <v>299</v>
      </c>
      <c r="H112" s="121">
        <v>32</v>
      </c>
      <c r="I112" s="101" t="s">
        <v>297</v>
      </c>
      <c r="J112" s="169">
        <v>550</v>
      </c>
      <c r="K112" s="170">
        <v>138</v>
      </c>
      <c r="L112" s="170">
        <v>138</v>
      </c>
      <c r="M112" s="170">
        <v>138</v>
      </c>
      <c r="N112" s="392">
        <v>136</v>
      </c>
      <c r="O112" s="386"/>
      <c r="P112" s="185"/>
      <c r="Q112" s="185"/>
      <c r="R112" s="185"/>
      <c r="S112" s="186"/>
    </row>
    <row r="113" spans="1:19" ht="25.5" outlineLevel="2">
      <c r="A113" s="12" t="s">
        <v>7</v>
      </c>
      <c r="B113" s="2">
        <v>4</v>
      </c>
      <c r="C113" s="2">
        <v>501101</v>
      </c>
      <c r="D113" s="207">
        <v>110101</v>
      </c>
      <c r="E113" s="121" t="s">
        <v>549</v>
      </c>
      <c r="F113" s="121">
        <v>2</v>
      </c>
      <c r="G113" s="398" t="s">
        <v>299</v>
      </c>
      <c r="H113" s="121"/>
      <c r="I113" s="101" t="s">
        <v>317</v>
      </c>
      <c r="J113" s="169">
        <v>1935</v>
      </c>
      <c r="K113" s="170">
        <v>484</v>
      </c>
      <c r="L113" s="170">
        <v>484</v>
      </c>
      <c r="M113" s="170">
        <v>484</v>
      </c>
      <c r="N113" s="392">
        <v>483</v>
      </c>
      <c r="O113" s="386"/>
      <c r="P113" s="185"/>
      <c r="Q113" s="185"/>
      <c r="R113" s="185"/>
      <c r="S113" s="186"/>
    </row>
    <row r="114" spans="1:19" outlineLevel="1">
      <c r="A114" s="123"/>
      <c r="B114" s="124">
        <v>4</v>
      </c>
      <c r="C114" s="124">
        <v>501101</v>
      </c>
      <c r="D114" s="208">
        <v>110101</v>
      </c>
      <c r="E114" s="125"/>
      <c r="F114" s="125">
        <v>2</v>
      </c>
      <c r="G114" s="399" t="s">
        <v>299</v>
      </c>
      <c r="H114" s="125"/>
      <c r="I114" s="405"/>
      <c r="J114" s="171">
        <v>2485</v>
      </c>
      <c r="K114" s="172">
        <v>622</v>
      </c>
      <c r="L114" s="172">
        <v>622</v>
      </c>
      <c r="M114" s="172">
        <v>622</v>
      </c>
      <c r="N114" s="393">
        <v>619</v>
      </c>
      <c r="O114" s="387">
        <v>15918.889082500002</v>
      </c>
      <c r="P114" s="188">
        <v>3980</v>
      </c>
      <c r="Q114" s="188">
        <v>3980</v>
      </c>
      <c r="R114" s="188">
        <v>3980</v>
      </c>
      <c r="S114" s="189">
        <v>3978.8890825000017</v>
      </c>
    </row>
    <row r="115" spans="1:19" ht="25.5" outlineLevel="2">
      <c r="A115" s="12" t="s">
        <v>7</v>
      </c>
      <c r="B115" s="2">
        <v>4</v>
      </c>
      <c r="C115" s="2">
        <v>501901</v>
      </c>
      <c r="D115" s="207">
        <v>190101</v>
      </c>
      <c r="E115" s="121" t="s">
        <v>320</v>
      </c>
      <c r="F115" s="121">
        <v>2</v>
      </c>
      <c r="G115" s="398" t="s">
        <v>299</v>
      </c>
      <c r="H115" s="121" t="s">
        <v>296</v>
      </c>
      <c r="I115" s="101" t="s">
        <v>295</v>
      </c>
      <c r="J115" s="169">
        <v>935</v>
      </c>
      <c r="K115" s="170">
        <v>203</v>
      </c>
      <c r="L115" s="170">
        <v>199</v>
      </c>
      <c r="M115" s="170">
        <v>266</v>
      </c>
      <c r="N115" s="392">
        <v>267</v>
      </c>
      <c r="O115" s="386"/>
      <c r="P115" s="185"/>
      <c r="Q115" s="185"/>
      <c r="R115" s="185"/>
      <c r="S115" s="186"/>
    </row>
    <row r="116" spans="1:19" ht="25.5" outlineLevel="2">
      <c r="A116" s="12" t="s">
        <v>7</v>
      </c>
      <c r="B116" s="2">
        <v>4</v>
      </c>
      <c r="C116" s="2">
        <v>501901</v>
      </c>
      <c r="D116" s="207">
        <v>190101</v>
      </c>
      <c r="E116" s="121" t="s">
        <v>320</v>
      </c>
      <c r="F116" s="121">
        <v>2</v>
      </c>
      <c r="G116" s="398" t="s">
        <v>299</v>
      </c>
      <c r="H116" s="121">
        <v>32</v>
      </c>
      <c r="I116" s="101" t="s">
        <v>297</v>
      </c>
      <c r="J116" s="169">
        <v>199</v>
      </c>
      <c r="K116" s="170">
        <v>49</v>
      </c>
      <c r="L116" s="170">
        <v>50</v>
      </c>
      <c r="M116" s="170">
        <v>50</v>
      </c>
      <c r="N116" s="392">
        <v>50</v>
      </c>
      <c r="O116" s="386"/>
      <c r="P116" s="185"/>
      <c r="Q116" s="185"/>
      <c r="R116" s="185"/>
      <c r="S116" s="186"/>
    </row>
    <row r="117" spans="1:19" ht="25.5" outlineLevel="2">
      <c r="A117" s="12" t="s">
        <v>7</v>
      </c>
      <c r="B117" s="2">
        <v>4</v>
      </c>
      <c r="C117" s="2">
        <v>501901</v>
      </c>
      <c r="D117" s="207">
        <v>190101</v>
      </c>
      <c r="E117" s="121" t="s">
        <v>320</v>
      </c>
      <c r="F117" s="121">
        <v>2</v>
      </c>
      <c r="G117" s="398" t="s">
        <v>299</v>
      </c>
      <c r="H117" s="121"/>
      <c r="I117" s="101" t="s">
        <v>317</v>
      </c>
      <c r="J117" s="169">
        <v>6998</v>
      </c>
      <c r="K117" s="170">
        <v>1741</v>
      </c>
      <c r="L117" s="170">
        <v>1743</v>
      </c>
      <c r="M117" s="170">
        <v>1757</v>
      </c>
      <c r="N117" s="392">
        <v>1757</v>
      </c>
      <c r="O117" s="386"/>
      <c r="P117" s="185"/>
      <c r="Q117" s="185"/>
      <c r="R117" s="185"/>
      <c r="S117" s="186"/>
    </row>
    <row r="118" spans="1:19" outlineLevel="1">
      <c r="A118" s="123"/>
      <c r="B118" s="124">
        <v>4</v>
      </c>
      <c r="C118" s="124">
        <v>501901</v>
      </c>
      <c r="D118" s="208">
        <v>190101</v>
      </c>
      <c r="E118" s="125"/>
      <c r="F118" s="125">
        <v>2</v>
      </c>
      <c r="G118" s="399" t="s">
        <v>299</v>
      </c>
      <c r="H118" s="125"/>
      <c r="I118" s="405"/>
      <c r="J118" s="171">
        <v>8132</v>
      </c>
      <c r="K118" s="172">
        <v>1993</v>
      </c>
      <c r="L118" s="172">
        <v>1992</v>
      </c>
      <c r="M118" s="172">
        <v>2073</v>
      </c>
      <c r="N118" s="393">
        <v>2074</v>
      </c>
      <c r="O118" s="387">
        <v>89836.49214100001</v>
      </c>
      <c r="P118" s="188">
        <v>22459</v>
      </c>
      <c r="Q118" s="188">
        <v>22459</v>
      </c>
      <c r="R118" s="188">
        <v>22459</v>
      </c>
      <c r="S118" s="189">
        <v>22459.49214100001</v>
      </c>
    </row>
    <row r="119" spans="1:19" outlineLevel="2">
      <c r="A119" s="12" t="s">
        <v>10</v>
      </c>
      <c r="B119" s="2">
        <v>7</v>
      </c>
      <c r="C119" s="2">
        <v>501912</v>
      </c>
      <c r="D119" s="207">
        <v>191201</v>
      </c>
      <c r="E119" s="121" t="s">
        <v>197</v>
      </c>
      <c r="F119" s="121">
        <v>2</v>
      </c>
      <c r="G119" s="398" t="s">
        <v>299</v>
      </c>
      <c r="H119" s="121" t="s">
        <v>296</v>
      </c>
      <c r="I119" s="101" t="s">
        <v>295</v>
      </c>
      <c r="J119" s="169">
        <v>0</v>
      </c>
      <c r="K119" s="170">
        <v>0</v>
      </c>
      <c r="L119" s="170">
        <v>0</v>
      </c>
      <c r="M119" s="170">
        <v>0</v>
      </c>
      <c r="N119" s="392">
        <v>0</v>
      </c>
      <c r="O119" s="386"/>
      <c r="P119" s="185"/>
      <c r="Q119" s="185"/>
      <c r="R119" s="185"/>
      <c r="S119" s="186"/>
    </row>
    <row r="120" spans="1:19" ht="25.5" outlineLevel="2">
      <c r="A120" s="12" t="s">
        <v>10</v>
      </c>
      <c r="B120" s="2">
        <v>7</v>
      </c>
      <c r="C120" s="2">
        <v>501912</v>
      </c>
      <c r="D120" s="207">
        <v>191201</v>
      </c>
      <c r="E120" s="121" t="s">
        <v>197</v>
      </c>
      <c r="F120" s="121">
        <v>2</v>
      </c>
      <c r="G120" s="398" t="s">
        <v>299</v>
      </c>
      <c r="H120" s="121">
        <v>32</v>
      </c>
      <c r="I120" s="101" t="s">
        <v>297</v>
      </c>
      <c r="J120" s="169">
        <v>0</v>
      </c>
      <c r="K120" s="170">
        <v>0</v>
      </c>
      <c r="L120" s="170">
        <v>0</v>
      </c>
      <c r="M120" s="170">
        <v>0</v>
      </c>
      <c r="N120" s="392">
        <v>0</v>
      </c>
      <c r="O120" s="386"/>
      <c r="P120" s="185"/>
      <c r="Q120" s="185"/>
      <c r="R120" s="185"/>
      <c r="S120" s="186"/>
    </row>
    <row r="121" spans="1:19" ht="25.5" outlineLevel="2">
      <c r="A121" s="12" t="s">
        <v>10</v>
      </c>
      <c r="B121" s="2">
        <v>7</v>
      </c>
      <c r="C121" s="2">
        <v>501912</v>
      </c>
      <c r="D121" s="207">
        <v>191201</v>
      </c>
      <c r="E121" s="121" t="s">
        <v>197</v>
      </c>
      <c r="F121" s="121">
        <v>2</v>
      </c>
      <c r="G121" s="398" t="s">
        <v>299</v>
      </c>
      <c r="H121" s="121"/>
      <c r="I121" s="101" t="s">
        <v>317</v>
      </c>
      <c r="J121" s="169">
        <v>29</v>
      </c>
      <c r="K121" s="170">
        <v>8</v>
      </c>
      <c r="L121" s="170">
        <v>7</v>
      </c>
      <c r="M121" s="170">
        <v>8</v>
      </c>
      <c r="N121" s="392">
        <v>6</v>
      </c>
      <c r="O121" s="386"/>
      <c r="P121" s="185"/>
      <c r="Q121" s="185"/>
      <c r="R121" s="185"/>
      <c r="S121" s="186"/>
    </row>
    <row r="122" spans="1:19" outlineLevel="1">
      <c r="A122" s="123"/>
      <c r="B122" s="124">
        <v>7</v>
      </c>
      <c r="C122" s="124">
        <v>501912</v>
      </c>
      <c r="D122" s="208">
        <v>191201</v>
      </c>
      <c r="E122" s="125"/>
      <c r="F122" s="125">
        <v>2</v>
      </c>
      <c r="G122" s="399" t="s">
        <v>299</v>
      </c>
      <c r="H122" s="125"/>
      <c r="I122" s="405"/>
      <c r="J122" s="171">
        <v>29</v>
      </c>
      <c r="K122" s="172">
        <v>8</v>
      </c>
      <c r="L122" s="172">
        <v>7</v>
      </c>
      <c r="M122" s="172">
        <v>8</v>
      </c>
      <c r="N122" s="393">
        <v>6</v>
      </c>
      <c r="O122" s="387">
        <v>222.61533</v>
      </c>
      <c r="P122" s="188">
        <v>56</v>
      </c>
      <c r="Q122" s="188">
        <v>56</v>
      </c>
      <c r="R122" s="188">
        <v>56</v>
      </c>
      <c r="S122" s="189">
        <v>54.61533</v>
      </c>
    </row>
    <row r="123" spans="1:19" outlineLevel="2">
      <c r="A123" s="12" t="s">
        <v>7</v>
      </c>
      <c r="B123" s="2">
        <v>4</v>
      </c>
      <c r="C123" s="2">
        <v>501914</v>
      </c>
      <c r="D123" s="207">
        <v>191401</v>
      </c>
      <c r="E123" s="121" t="s">
        <v>581</v>
      </c>
      <c r="F123" s="121">
        <v>2</v>
      </c>
      <c r="G123" s="398" t="s">
        <v>299</v>
      </c>
      <c r="H123" s="121" t="s">
        <v>296</v>
      </c>
      <c r="I123" s="101" t="s">
        <v>295</v>
      </c>
      <c r="J123" s="169">
        <v>0</v>
      </c>
      <c r="K123" s="170">
        <v>0</v>
      </c>
      <c r="L123" s="170">
        <v>0</v>
      </c>
      <c r="M123" s="170">
        <v>0</v>
      </c>
      <c r="N123" s="392">
        <v>0</v>
      </c>
      <c r="O123" s="386"/>
      <c r="P123" s="185"/>
      <c r="Q123" s="185"/>
      <c r="R123" s="185"/>
      <c r="S123" s="186"/>
    </row>
    <row r="124" spans="1:19" ht="25.5" outlineLevel="2">
      <c r="A124" s="12" t="s">
        <v>7</v>
      </c>
      <c r="B124" s="2">
        <v>4</v>
      </c>
      <c r="C124" s="2">
        <v>501914</v>
      </c>
      <c r="D124" s="207">
        <v>191401</v>
      </c>
      <c r="E124" s="121" t="s">
        <v>581</v>
      </c>
      <c r="F124" s="121">
        <v>2</v>
      </c>
      <c r="G124" s="398" t="s">
        <v>299</v>
      </c>
      <c r="H124" s="121">
        <v>32</v>
      </c>
      <c r="I124" s="101" t="s">
        <v>297</v>
      </c>
      <c r="J124" s="169">
        <v>2260</v>
      </c>
      <c r="K124" s="170">
        <v>670</v>
      </c>
      <c r="L124" s="170">
        <v>490</v>
      </c>
      <c r="M124" s="170">
        <v>550</v>
      </c>
      <c r="N124" s="392">
        <v>550</v>
      </c>
      <c r="O124" s="386"/>
      <c r="P124" s="185"/>
      <c r="Q124" s="185"/>
      <c r="R124" s="185"/>
      <c r="S124" s="186"/>
    </row>
    <row r="125" spans="1:19" ht="25.5" outlineLevel="2">
      <c r="A125" s="12" t="s">
        <v>7</v>
      </c>
      <c r="B125" s="2">
        <v>4</v>
      </c>
      <c r="C125" s="2">
        <v>501914</v>
      </c>
      <c r="D125" s="207">
        <v>191401</v>
      </c>
      <c r="E125" s="121" t="s">
        <v>581</v>
      </c>
      <c r="F125" s="121">
        <v>2</v>
      </c>
      <c r="G125" s="398" t="s">
        <v>299</v>
      </c>
      <c r="H125" s="121"/>
      <c r="I125" s="101" t="s">
        <v>317</v>
      </c>
      <c r="J125" s="169">
        <v>0</v>
      </c>
      <c r="K125" s="170">
        <v>0</v>
      </c>
      <c r="L125" s="170">
        <v>0</v>
      </c>
      <c r="M125" s="170">
        <v>0</v>
      </c>
      <c r="N125" s="392">
        <v>0</v>
      </c>
      <c r="O125" s="386"/>
      <c r="P125" s="185"/>
      <c r="Q125" s="185"/>
      <c r="R125" s="185"/>
      <c r="S125" s="186"/>
    </row>
    <row r="126" spans="1:19" outlineLevel="1">
      <c r="A126" s="123"/>
      <c r="B126" s="124">
        <v>4</v>
      </c>
      <c r="C126" s="124">
        <v>501914</v>
      </c>
      <c r="D126" s="208">
        <v>191401</v>
      </c>
      <c r="E126" s="125"/>
      <c r="F126" s="125">
        <v>2</v>
      </c>
      <c r="G126" s="399" t="s">
        <v>299</v>
      </c>
      <c r="H126" s="125"/>
      <c r="I126" s="405"/>
      <c r="J126" s="171">
        <v>2260</v>
      </c>
      <c r="K126" s="172">
        <v>670</v>
      </c>
      <c r="L126" s="172">
        <v>490</v>
      </c>
      <c r="M126" s="172">
        <v>550</v>
      </c>
      <c r="N126" s="393">
        <v>550</v>
      </c>
      <c r="O126" s="387">
        <v>15049.573409742119</v>
      </c>
      <c r="P126" s="188">
        <v>4543</v>
      </c>
      <c r="Q126" s="188">
        <v>3501.9644699140399</v>
      </c>
      <c r="R126" s="188">
        <v>3501.9644699140399</v>
      </c>
      <c r="S126" s="189">
        <v>3502.6444699140402</v>
      </c>
    </row>
    <row r="127" spans="1:19" ht="25.5" outlineLevel="2">
      <c r="A127" s="12" t="s">
        <v>7</v>
      </c>
      <c r="B127" s="2">
        <v>4</v>
      </c>
      <c r="C127" s="2">
        <v>502401</v>
      </c>
      <c r="D127" s="207">
        <v>240101</v>
      </c>
      <c r="E127" s="121" t="s">
        <v>563</v>
      </c>
      <c r="F127" s="121">
        <v>2</v>
      </c>
      <c r="G127" s="398" t="s">
        <v>299</v>
      </c>
      <c r="H127" s="121" t="s">
        <v>296</v>
      </c>
      <c r="I127" s="101" t="s">
        <v>295</v>
      </c>
      <c r="J127" s="169">
        <v>196</v>
      </c>
      <c r="K127" s="170">
        <v>49</v>
      </c>
      <c r="L127" s="170">
        <v>48</v>
      </c>
      <c r="M127" s="170">
        <v>49</v>
      </c>
      <c r="N127" s="392">
        <v>50</v>
      </c>
      <c r="O127" s="386"/>
      <c r="P127" s="185"/>
      <c r="Q127" s="185"/>
      <c r="R127" s="185"/>
      <c r="S127" s="186"/>
    </row>
    <row r="128" spans="1:19" ht="25.5" outlineLevel="2">
      <c r="A128" s="12" t="s">
        <v>7</v>
      </c>
      <c r="B128" s="2">
        <v>4</v>
      </c>
      <c r="C128" s="2">
        <v>502401</v>
      </c>
      <c r="D128" s="207">
        <v>240101</v>
      </c>
      <c r="E128" s="121" t="s">
        <v>563</v>
      </c>
      <c r="F128" s="121">
        <v>2</v>
      </c>
      <c r="G128" s="398" t="s">
        <v>299</v>
      </c>
      <c r="H128" s="121">
        <v>32</v>
      </c>
      <c r="I128" s="101" t="s">
        <v>297</v>
      </c>
      <c r="J128" s="169">
        <v>513</v>
      </c>
      <c r="K128" s="170">
        <v>128</v>
      </c>
      <c r="L128" s="170">
        <v>128</v>
      </c>
      <c r="M128" s="170">
        <v>128</v>
      </c>
      <c r="N128" s="392">
        <v>129</v>
      </c>
      <c r="O128" s="386"/>
      <c r="P128" s="185"/>
      <c r="Q128" s="185"/>
      <c r="R128" s="185"/>
      <c r="S128" s="186"/>
    </row>
    <row r="129" spans="1:19" ht="25.5" outlineLevel="2">
      <c r="A129" s="12" t="s">
        <v>7</v>
      </c>
      <c r="B129" s="2">
        <v>4</v>
      </c>
      <c r="C129" s="2">
        <v>502401</v>
      </c>
      <c r="D129" s="207">
        <v>240101</v>
      </c>
      <c r="E129" s="121" t="s">
        <v>563</v>
      </c>
      <c r="F129" s="121">
        <v>2</v>
      </c>
      <c r="G129" s="398" t="s">
        <v>299</v>
      </c>
      <c r="H129" s="121"/>
      <c r="I129" s="101" t="s">
        <v>317</v>
      </c>
      <c r="J129" s="169">
        <v>3290</v>
      </c>
      <c r="K129" s="170">
        <v>822</v>
      </c>
      <c r="L129" s="170">
        <v>823</v>
      </c>
      <c r="M129" s="170">
        <v>823</v>
      </c>
      <c r="N129" s="392">
        <v>822</v>
      </c>
      <c r="O129" s="386"/>
      <c r="P129" s="185"/>
      <c r="Q129" s="185"/>
      <c r="R129" s="185"/>
      <c r="S129" s="186"/>
    </row>
    <row r="130" spans="1:19" outlineLevel="1">
      <c r="A130" s="123"/>
      <c r="B130" s="124">
        <v>4</v>
      </c>
      <c r="C130" s="124">
        <v>502401</v>
      </c>
      <c r="D130" s="208">
        <v>240101</v>
      </c>
      <c r="E130" s="125"/>
      <c r="F130" s="125">
        <v>2</v>
      </c>
      <c r="G130" s="399" t="s">
        <v>299</v>
      </c>
      <c r="H130" s="125"/>
      <c r="I130" s="405"/>
      <c r="J130" s="171">
        <v>3999</v>
      </c>
      <c r="K130" s="172">
        <v>999</v>
      </c>
      <c r="L130" s="172">
        <v>999</v>
      </c>
      <c r="M130" s="172">
        <v>1000</v>
      </c>
      <c r="N130" s="393">
        <v>1001</v>
      </c>
      <c r="O130" s="387">
        <v>31934.244807999996</v>
      </c>
      <c r="P130" s="188">
        <v>7984</v>
      </c>
      <c r="Q130" s="188">
        <v>7984</v>
      </c>
      <c r="R130" s="188">
        <v>7984</v>
      </c>
      <c r="S130" s="189">
        <v>7982.2448079999958</v>
      </c>
    </row>
    <row r="131" spans="1:19" ht="25.5" outlineLevel="2">
      <c r="A131" s="12" t="s">
        <v>7</v>
      </c>
      <c r="B131" s="2">
        <v>4</v>
      </c>
      <c r="C131" s="2">
        <v>503201</v>
      </c>
      <c r="D131" s="207">
        <v>320101</v>
      </c>
      <c r="E131" s="121" t="s">
        <v>651</v>
      </c>
      <c r="F131" s="121">
        <v>2</v>
      </c>
      <c r="G131" s="398" t="s">
        <v>299</v>
      </c>
      <c r="H131" s="121" t="s">
        <v>296</v>
      </c>
      <c r="I131" s="101" t="s">
        <v>295</v>
      </c>
      <c r="J131" s="169">
        <v>200</v>
      </c>
      <c r="K131" s="170">
        <v>50</v>
      </c>
      <c r="L131" s="170">
        <v>50</v>
      </c>
      <c r="M131" s="170">
        <v>50</v>
      </c>
      <c r="N131" s="392">
        <v>50</v>
      </c>
      <c r="O131" s="386"/>
      <c r="P131" s="185"/>
      <c r="Q131" s="185"/>
      <c r="R131" s="185"/>
      <c r="S131" s="186"/>
    </row>
    <row r="132" spans="1:19" ht="25.5" outlineLevel="2">
      <c r="A132" s="12" t="s">
        <v>7</v>
      </c>
      <c r="B132" s="2">
        <v>4</v>
      </c>
      <c r="C132" s="2">
        <v>503201</v>
      </c>
      <c r="D132" s="207">
        <v>320101</v>
      </c>
      <c r="E132" s="121" t="s">
        <v>651</v>
      </c>
      <c r="F132" s="121">
        <v>2</v>
      </c>
      <c r="G132" s="398" t="s">
        <v>299</v>
      </c>
      <c r="H132" s="121">
        <v>32</v>
      </c>
      <c r="I132" s="101" t="s">
        <v>297</v>
      </c>
      <c r="J132" s="169">
        <v>512</v>
      </c>
      <c r="K132" s="170">
        <v>149</v>
      </c>
      <c r="L132" s="170">
        <v>121</v>
      </c>
      <c r="M132" s="170">
        <v>121</v>
      </c>
      <c r="N132" s="392">
        <v>121</v>
      </c>
      <c r="O132" s="386"/>
      <c r="P132" s="185"/>
      <c r="Q132" s="185"/>
      <c r="R132" s="185"/>
      <c r="S132" s="186"/>
    </row>
    <row r="133" spans="1:19" ht="25.5" outlineLevel="2">
      <c r="A133" s="12" t="s">
        <v>7</v>
      </c>
      <c r="B133" s="2">
        <v>4</v>
      </c>
      <c r="C133" s="2">
        <v>503201</v>
      </c>
      <c r="D133" s="207">
        <v>320101</v>
      </c>
      <c r="E133" s="121" t="s">
        <v>651</v>
      </c>
      <c r="F133" s="121">
        <v>2</v>
      </c>
      <c r="G133" s="398" t="s">
        <v>299</v>
      </c>
      <c r="H133" s="121"/>
      <c r="I133" s="101" t="s">
        <v>317</v>
      </c>
      <c r="J133" s="169">
        <v>2349</v>
      </c>
      <c r="K133" s="170">
        <v>553</v>
      </c>
      <c r="L133" s="170">
        <v>553</v>
      </c>
      <c r="M133" s="170">
        <v>622</v>
      </c>
      <c r="N133" s="392">
        <v>621</v>
      </c>
      <c r="O133" s="386"/>
      <c r="P133" s="185"/>
      <c r="Q133" s="185"/>
      <c r="R133" s="185"/>
      <c r="S133" s="186"/>
    </row>
    <row r="134" spans="1:19" outlineLevel="1">
      <c r="A134" s="123"/>
      <c r="B134" s="124">
        <v>4</v>
      </c>
      <c r="C134" s="124">
        <v>503201</v>
      </c>
      <c r="D134" s="208">
        <v>320101</v>
      </c>
      <c r="E134" s="125"/>
      <c r="F134" s="125">
        <v>2</v>
      </c>
      <c r="G134" s="399" t="s">
        <v>299</v>
      </c>
      <c r="H134" s="125"/>
      <c r="I134" s="405"/>
      <c r="J134" s="171">
        <v>3061</v>
      </c>
      <c r="K134" s="172">
        <v>752</v>
      </c>
      <c r="L134" s="172">
        <v>724</v>
      </c>
      <c r="M134" s="172">
        <v>793</v>
      </c>
      <c r="N134" s="393">
        <v>792</v>
      </c>
      <c r="O134" s="387">
        <v>25779.127478335569</v>
      </c>
      <c r="P134" s="188">
        <v>6618.3189932885907</v>
      </c>
      <c r="Q134" s="188">
        <v>6386.807852348993</v>
      </c>
      <c r="R134" s="188">
        <v>6386.807852348993</v>
      </c>
      <c r="S134" s="189">
        <v>6387.1927803489925</v>
      </c>
    </row>
    <row r="135" spans="1:19" outlineLevel="2">
      <c r="A135" s="12" t="s">
        <v>7</v>
      </c>
      <c r="B135" s="2">
        <v>3</v>
      </c>
      <c r="C135" s="2">
        <v>502501</v>
      </c>
      <c r="D135" s="207">
        <v>250101</v>
      </c>
      <c r="E135" s="121" t="s">
        <v>468</v>
      </c>
      <c r="F135" s="121">
        <v>2</v>
      </c>
      <c r="G135" s="398" t="s">
        <v>299</v>
      </c>
      <c r="H135" s="121" t="s">
        <v>296</v>
      </c>
      <c r="I135" s="101" t="s">
        <v>295</v>
      </c>
      <c r="J135" s="169">
        <v>0</v>
      </c>
      <c r="K135" s="170">
        <v>0</v>
      </c>
      <c r="L135" s="170">
        <v>0</v>
      </c>
      <c r="M135" s="170">
        <v>0</v>
      </c>
      <c r="N135" s="392">
        <v>0</v>
      </c>
      <c r="O135" s="386"/>
      <c r="P135" s="185"/>
      <c r="Q135" s="185"/>
      <c r="R135" s="185"/>
      <c r="S135" s="186"/>
    </row>
    <row r="136" spans="1:19" ht="25.5" outlineLevel="2">
      <c r="A136" s="12" t="s">
        <v>7</v>
      </c>
      <c r="B136" s="2">
        <v>3</v>
      </c>
      <c r="C136" s="2">
        <v>502501</v>
      </c>
      <c r="D136" s="207">
        <v>250101</v>
      </c>
      <c r="E136" s="121" t="s">
        <v>468</v>
      </c>
      <c r="F136" s="121">
        <v>2</v>
      </c>
      <c r="G136" s="398" t="s">
        <v>299</v>
      </c>
      <c r="H136" s="121">
        <v>32</v>
      </c>
      <c r="I136" s="101" t="s">
        <v>297</v>
      </c>
      <c r="J136" s="169">
        <v>314</v>
      </c>
      <c r="K136" s="170">
        <v>79</v>
      </c>
      <c r="L136" s="170">
        <v>79</v>
      </c>
      <c r="M136" s="170">
        <v>79</v>
      </c>
      <c r="N136" s="392">
        <v>77</v>
      </c>
      <c r="O136" s="386"/>
      <c r="P136" s="185"/>
      <c r="Q136" s="185"/>
      <c r="R136" s="185"/>
      <c r="S136" s="186"/>
    </row>
    <row r="137" spans="1:19" ht="25.5" outlineLevel="2">
      <c r="A137" s="12" t="s">
        <v>7</v>
      </c>
      <c r="B137" s="2">
        <v>3</v>
      </c>
      <c r="C137" s="2">
        <v>502501</v>
      </c>
      <c r="D137" s="207">
        <v>250101</v>
      </c>
      <c r="E137" s="121" t="s">
        <v>468</v>
      </c>
      <c r="F137" s="121">
        <v>2</v>
      </c>
      <c r="G137" s="398" t="s">
        <v>299</v>
      </c>
      <c r="H137" s="121"/>
      <c r="I137" s="101" t="s">
        <v>317</v>
      </c>
      <c r="J137" s="169">
        <v>2733</v>
      </c>
      <c r="K137" s="170">
        <v>659</v>
      </c>
      <c r="L137" s="170">
        <v>681</v>
      </c>
      <c r="M137" s="170">
        <v>712</v>
      </c>
      <c r="N137" s="392">
        <v>681</v>
      </c>
      <c r="O137" s="386"/>
      <c r="P137" s="185"/>
      <c r="Q137" s="185"/>
      <c r="R137" s="185"/>
      <c r="S137" s="186"/>
    </row>
    <row r="138" spans="1:19" outlineLevel="1">
      <c r="A138" s="123"/>
      <c r="B138" s="124">
        <v>3</v>
      </c>
      <c r="C138" s="124">
        <v>502501</v>
      </c>
      <c r="D138" s="208">
        <v>250101</v>
      </c>
      <c r="E138" s="125"/>
      <c r="F138" s="125">
        <v>2</v>
      </c>
      <c r="G138" s="399" t="s">
        <v>299</v>
      </c>
      <c r="H138" s="125"/>
      <c r="I138" s="405"/>
      <c r="J138" s="171">
        <v>3047</v>
      </c>
      <c r="K138" s="172">
        <v>738</v>
      </c>
      <c r="L138" s="172">
        <v>760</v>
      </c>
      <c r="M138" s="172">
        <v>791</v>
      </c>
      <c r="N138" s="393">
        <v>758</v>
      </c>
      <c r="O138" s="387">
        <v>18315.129583090908</v>
      </c>
      <c r="P138" s="188">
        <v>4524</v>
      </c>
      <c r="Q138" s="188">
        <v>4597.4297430303031</v>
      </c>
      <c r="R138" s="188">
        <v>4597.4297430303031</v>
      </c>
      <c r="S138" s="189">
        <v>4596.2700970303031</v>
      </c>
    </row>
    <row r="139" spans="1:19" outlineLevel="2">
      <c r="A139" s="12" t="s">
        <v>7</v>
      </c>
      <c r="B139" s="2">
        <v>3</v>
      </c>
      <c r="C139" s="2">
        <v>502601</v>
      </c>
      <c r="D139" s="207">
        <v>260101</v>
      </c>
      <c r="E139" s="121" t="s">
        <v>462</v>
      </c>
      <c r="F139" s="121">
        <v>2</v>
      </c>
      <c r="G139" s="398" t="s">
        <v>299</v>
      </c>
      <c r="H139" s="121" t="s">
        <v>296</v>
      </c>
      <c r="I139" s="101" t="s">
        <v>295</v>
      </c>
      <c r="J139" s="169">
        <v>0</v>
      </c>
      <c r="K139" s="170">
        <v>0</v>
      </c>
      <c r="L139" s="170">
        <v>0</v>
      </c>
      <c r="M139" s="170">
        <v>0</v>
      </c>
      <c r="N139" s="392">
        <v>0</v>
      </c>
      <c r="O139" s="386"/>
      <c r="P139" s="185"/>
      <c r="Q139" s="185"/>
      <c r="R139" s="185"/>
      <c r="S139" s="186"/>
    </row>
    <row r="140" spans="1:19" ht="25.5" outlineLevel="2">
      <c r="A140" s="12" t="s">
        <v>7</v>
      </c>
      <c r="B140" s="2">
        <v>3</v>
      </c>
      <c r="C140" s="2">
        <v>502601</v>
      </c>
      <c r="D140" s="207">
        <v>260101</v>
      </c>
      <c r="E140" s="121" t="s">
        <v>462</v>
      </c>
      <c r="F140" s="121">
        <v>2</v>
      </c>
      <c r="G140" s="398" t="s">
        <v>299</v>
      </c>
      <c r="H140" s="121">
        <v>32</v>
      </c>
      <c r="I140" s="101" t="s">
        <v>297</v>
      </c>
      <c r="J140" s="169">
        <v>343</v>
      </c>
      <c r="K140" s="170">
        <v>116</v>
      </c>
      <c r="L140" s="170">
        <v>76</v>
      </c>
      <c r="M140" s="170">
        <v>76</v>
      </c>
      <c r="N140" s="392">
        <v>75</v>
      </c>
      <c r="O140" s="386"/>
      <c r="P140" s="185"/>
      <c r="Q140" s="185"/>
      <c r="R140" s="185"/>
      <c r="S140" s="186"/>
    </row>
    <row r="141" spans="1:19" ht="25.5" outlineLevel="2">
      <c r="A141" s="12" t="s">
        <v>7</v>
      </c>
      <c r="B141" s="2">
        <v>3</v>
      </c>
      <c r="C141" s="2">
        <v>502601</v>
      </c>
      <c r="D141" s="207">
        <v>260101</v>
      </c>
      <c r="E141" s="121" t="s">
        <v>462</v>
      </c>
      <c r="F141" s="121">
        <v>2</v>
      </c>
      <c r="G141" s="398" t="s">
        <v>299</v>
      </c>
      <c r="H141" s="121"/>
      <c r="I141" s="101" t="s">
        <v>317</v>
      </c>
      <c r="J141" s="169">
        <v>3119</v>
      </c>
      <c r="K141" s="170">
        <v>727</v>
      </c>
      <c r="L141" s="170">
        <v>780</v>
      </c>
      <c r="M141" s="170">
        <v>807</v>
      </c>
      <c r="N141" s="392">
        <v>805</v>
      </c>
      <c r="O141" s="386"/>
      <c r="P141" s="185"/>
      <c r="Q141" s="185"/>
      <c r="R141" s="185"/>
      <c r="S141" s="186"/>
    </row>
    <row r="142" spans="1:19" outlineLevel="1">
      <c r="A142" s="123"/>
      <c r="B142" s="124">
        <v>3</v>
      </c>
      <c r="C142" s="124">
        <v>502601</v>
      </c>
      <c r="D142" s="208">
        <v>260101</v>
      </c>
      <c r="E142" s="125"/>
      <c r="F142" s="125">
        <v>2</v>
      </c>
      <c r="G142" s="399" t="s">
        <v>299</v>
      </c>
      <c r="H142" s="125"/>
      <c r="I142" s="405"/>
      <c r="J142" s="171">
        <v>3462</v>
      </c>
      <c r="K142" s="172">
        <v>843</v>
      </c>
      <c r="L142" s="172">
        <v>856</v>
      </c>
      <c r="M142" s="172">
        <v>883</v>
      </c>
      <c r="N142" s="393">
        <v>880</v>
      </c>
      <c r="O142" s="387">
        <v>22250.326514</v>
      </c>
      <c r="P142" s="188">
        <v>5563</v>
      </c>
      <c r="Q142" s="188">
        <v>5563</v>
      </c>
      <c r="R142" s="188">
        <v>5563</v>
      </c>
      <c r="S142" s="189">
        <v>5561.3265140000003</v>
      </c>
    </row>
    <row r="143" spans="1:19" outlineLevel="2">
      <c r="A143" s="12" t="s">
        <v>7</v>
      </c>
      <c r="B143" s="2">
        <v>3</v>
      </c>
      <c r="C143" s="2">
        <v>506201</v>
      </c>
      <c r="D143" s="207">
        <v>260301</v>
      </c>
      <c r="E143" s="121" t="s">
        <v>465</v>
      </c>
      <c r="F143" s="121">
        <v>2</v>
      </c>
      <c r="G143" s="398" t="s">
        <v>299</v>
      </c>
      <c r="H143" s="121" t="s">
        <v>296</v>
      </c>
      <c r="I143" s="101" t="s">
        <v>295</v>
      </c>
      <c r="J143" s="169">
        <v>0</v>
      </c>
      <c r="K143" s="170">
        <v>0</v>
      </c>
      <c r="L143" s="170">
        <v>0</v>
      </c>
      <c r="M143" s="170">
        <v>0</v>
      </c>
      <c r="N143" s="392">
        <v>0</v>
      </c>
      <c r="O143" s="386"/>
      <c r="P143" s="185"/>
      <c r="Q143" s="185"/>
      <c r="R143" s="185"/>
      <c r="S143" s="186"/>
    </row>
    <row r="144" spans="1:19" ht="25.5" outlineLevel="2">
      <c r="A144" s="12" t="s">
        <v>7</v>
      </c>
      <c r="B144" s="2">
        <v>3</v>
      </c>
      <c r="C144" s="2">
        <v>506201</v>
      </c>
      <c r="D144" s="207">
        <v>260301</v>
      </c>
      <c r="E144" s="121" t="s">
        <v>465</v>
      </c>
      <c r="F144" s="121">
        <v>2</v>
      </c>
      <c r="G144" s="398" t="s">
        <v>299</v>
      </c>
      <c r="H144" s="121">
        <v>32</v>
      </c>
      <c r="I144" s="101" t="s">
        <v>297</v>
      </c>
      <c r="J144" s="169">
        <v>0</v>
      </c>
      <c r="K144" s="170">
        <v>0</v>
      </c>
      <c r="L144" s="170">
        <v>0</v>
      </c>
      <c r="M144" s="170">
        <v>0</v>
      </c>
      <c r="N144" s="392">
        <v>0</v>
      </c>
      <c r="O144" s="386"/>
      <c r="P144" s="185"/>
      <c r="Q144" s="185"/>
      <c r="R144" s="185"/>
      <c r="S144" s="186"/>
    </row>
    <row r="145" spans="1:19" ht="25.5" outlineLevel="2">
      <c r="A145" s="12" t="s">
        <v>7</v>
      </c>
      <c r="B145" s="2">
        <v>3</v>
      </c>
      <c r="C145" s="2">
        <v>506201</v>
      </c>
      <c r="D145" s="207">
        <v>260301</v>
      </c>
      <c r="E145" s="121" t="s">
        <v>465</v>
      </c>
      <c r="F145" s="121">
        <v>2</v>
      </c>
      <c r="G145" s="398" t="s">
        <v>299</v>
      </c>
      <c r="H145" s="121"/>
      <c r="I145" s="101" t="s">
        <v>317</v>
      </c>
      <c r="J145" s="169">
        <v>1671</v>
      </c>
      <c r="K145" s="170">
        <v>387</v>
      </c>
      <c r="L145" s="170">
        <v>387</v>
      </c>
      <c r="M145" s="170">
        <v>449</v>
      </c>
      <c r="N145" s="392">
        <v>448</v>
      </c>
      <c r="O145" s="386"/>
      <c r="P145" s="185"/>
      <c r="Q145" s="185"/>
      <c r="R145" s="185"/>
      <c r="S145" s="186"/>
    </row>
    <row r="146" spans="1:19" outlineLevel="1">
      <c r="A146" s="123"/>
      <c r="B146" s="124">
        <v>3</v>
      </c>
      <c r="C146" s="124">
        <v>506201</v>
      </c>
      <c r="D146" s="208">
        <v>260301</v>
      </c>
      <c r="E146" s="125"/>
      <c r="F146" s="125">
        <v>2</v>
      </c>
      <c r="G146" s="399" t="s">
        <v>299</v>
      </c>
      <c r="H146" s="125"/>
      <c r="I146" s="405"/>
      <c r="J146" s="171">
        <v>1671</v>
      </c>
      <c r="K146" s="172">
        <v>387</v>
      </c>
      <c r="L146" s="172">
        <v>387</v>
      </c>
      <c r="M146" s="172">
        <v>449</v>
      </c>
      <c r="N146" s="393">
        <v>448</v>
      </c>
      <c r="O146" s="387">
        <v>11430.994317500001</v>
      </c>
      <c r="P146" s="188">
        <v>2858</v>
      </c>
      <c r="Q146" s="188">
        <v>2858</v>
      </c>
      <c r="R146" s="188">
        <v>2858</v>
      </c>
      <c r="S146" s="189">
        <v>2856.9943175000008</v>
      </c>
    </row>
    <row r="147" spans="1:19" ht="38.25" outlineLevel="2">
      <c r="A147" s="12" t="s">
        <v>9</v>
      </c>
      <c r="B147" s="2">
        <v>3</v>
      </c>
      <c r="C147" s="2">
        <v>506202</v>
      </c>
      <c r="D147" s="207">
        <v>260401</v>
      </c>
      <c r="E147" s="121" t="s">
        <v>424</v>
      </c>
      <c r="F147" s="121">
        <v>2</v>
      </c>
      <c r="G147" s="398" t="s">
        <v>299</v>
      </c>
      <c r="H147" s="121" t="s">
        <v>296</v>
      </c>
      <c r="I147" s="101" t="s">
        <v>295</v>
      </c>
      <c r="J147" s="169">
        <v>0</v>
      </c>
      <c r="K147" s="170">
        <v>0</v>
      </c>
      <c r="L147" s="170">
        <v>0</v>
      </c>
      <c r="M147" s="170">
        <v>0</v>
      </c>
      <c r="N147" s="392">
        <v>0</v>
      </c>
      <c r="O147" s="386"/>
      <c r="P147" s="185"/>
      <c r="Q147" s="185"/>
      <c r="R147" s="185"/>
      <c r="S147" s="186"/>
    </row>
    <row r="148" spans="1:19" ht="38.25" outlineLevel="2">
      <c r="A148" s="12" t="s">
        <v>9</v>
      </c>
      <c r="B148" s="2">
        <v>3</v>
      </c>
      <c r="C148" s="2">
        <v>506202</v>
      </c>
      <c r="D148" s="207">
        <v>260401</v>
      </c>
      <c r="E148" s="121" t="s">
        <v>424</v>
      </c>
      <c r="F148" s="121">
        <v>2</v>
      </c>
      <c r="G148" s="398" t="s">
        <v>299</v>
      </c>
      <c r="H148" s="121">
        <v>32</v>
      </c>
      <c r="I148" s="101" t="s">
        <v>297</v>
      </c>
      <c r="J148" s="169">
        <v>23</v>
      </c>
      <c r="K148" s="170">
        <v>5</v>
      </c>
      <c r="L148" s="170">
        <v>5</v>
      </c>
      <c r="M148" s="170">
        <v>6</v>
      </c>
      <c r="N148" s="392">
        <v>7</v>
      </c>
      <c r="O148" s="386"/>
      <c r="P148" s="185"/>
      <c r="Q148" s="185"/>
      <c r="R148" s="185"/>
      <c r="S148" s="186"/>
    </row>
    <row r="149" spans="1:19" ht="38.25" outlineLevel="2">
      <c r="A149" s="12" t="s">
        <v>9</v>
      </c>
      <c r="B149" s="2">
        <v>3</v>
      </c>
      <c r="C149" s="2">
        <v>506202</v>
      </c>
      <c r="D149" s="207">
        <v>260401</v>
      </c>
      <c r="E149" s="121" t="s">
        <v>424</v>
      </c>
      <c r="F149" s="121">
        <v>2</v>
      </c>
      <c r="G149" s="398" t="s">
        <v>299</v>
      </c>
      <c r="H149" s="121"/>
      <c r="I149" s="101" t="s">
        <v>317</v>
      </c>
      <c r="J149" s="169">
        <v>186</v>
      </c>
      <c r="K149" s="170">
        <v>45</v>
      </c>
      <c r="L149" s="170">
        <v>45</v>
      </c>
      <c r="M149" s="170">
        <v>52</v>
      </c>
      <c r="N149" s="392">
        <v>44</v>
      </c>
      <c r="O149" s="386"/>
      <c r="P149" s="185"/>
      <c r="Q149" s="185"/>
      <c r="R149" s="185"/>
      <c r="S149" s="186"/>
    </row>
    <row r="150" spans="1:19" outlineLevel="1">
      <c r="A150" s="123"/>
      <c r="B150" s="124">
        <v>3</v>
      </c>
      <c r="C150" s="124">
        <v>506202</v>
      </c>
      <c r="D150" s="208">
        <v>260401</v>
      </c>
      <c r="E150" s="125"/>
      <c r="F150" s="125">
        <v>2</v>
      </c>
      <c r="G150" s="399" t="s">
        <v>299</v>
      </c>
      <c r="H150" s="125"/>
      <c r="I150" s="405"/>
      <c r="J150" s="171">
        <v>209</v>
      </c>
      <c r="K150" s="172">
        <v>50</v>
      </c>
      <c r="L150" s="172">
        <v>50</v>
      </c>
      <c r="M150" s="172">
        <v>58</v>
      </c>
      <c r="N150" s="393">
        <v>51</v>
      </c>
      <c r="O150" s="387">
        <v>1392.4058854999998</v>
      </c>
      <c r="P150" s="188">
        <v>348</v>
      </c>
      <c r="Q150" s="188">
        <v>348</v>
      </c>
      <c r="R150" s="188">
        <v>348</v>
      </c>
      <c r="S150" s="189">
        <v>348.40588549999984</v>
      </c>
    </row>
    <row r="151" spans="1:19" outlineLevel="2">
      <c r="A151" s="12" t="s">
        <v>7</v>
      </c>
      <c r="B151" s="2">
        <v>3</v>
      </c>
      <c r="C151" s="2">
        <v>502602</v>
      </c>
      <c r="D151" s="207">
        <v>260801</v>
      </c>
      <c r="E151" s="121" t="s">
        <v>321</v>
      </c>
      <c r="F151" s="121">
        <v>2</v>
      </c>
      <c r="G151" s="398" t="s">
        <v>299</v>
      </c>
      <c r="H151" s="121" t="s">
        <v>296</v>
      </c>
      <c r="I151" s="101" t="s">
        <v>295</v>
      </c>
      <c r="J151" s="169">
        <v>545</v>
      </c>
      <c r="K151" s="170">
        <v>136</v>
      </c>
      <c r="L151" s="170">
        <v>135</v>
      </c>
      <c r="M151" s="170">
        <v>138</v>
      </c>
      <c r="N151" s="392">
        <v>136</v>
      </c>
      <c r="O151" s="386"/>
      <c r="P151" s="185"/>
      <c r="Q151" s="185"/>
      <c r="R151" s="185"/>
      <c r="S151" s="186"/>
    </row>
    <row r="152" spans="1:19" ht="25.5" outlineLevel="2">
      <c r="A152" s="12" t="s">
        <v>7</v>
      </c>
      <c r="B152" s="2">
        <v>3</v>
      </c>
      <c r="C152" s="2">
        <v>502602</v>
      </c>
      <c r="D152" s="207">
        <v>260801</v>
      </c>
      <c r="E152" s="121" t="s">
        <v>321</v>
      </c>
      <c r="F152" s="121">
        <v>2</v>
      </c>
      <c r="G152" s="398" t="s">
        <v>299</v>
      </c>
      <c r="H152" s="121">
        <v>32</v>
      </c>
      <c r="I152" s="101" t="s">
        <v>297</v>
      </c>
      <c r="J152" s="169">
        <v>280</v>
      </c>
      <c r="K152" s="170">
        <v>61</v>
      </c>
      <c r="L152" s="170">
        <v>69</v>
      </c>
      <c r="M152" s="170">
        <v>75</v>
      </c>
      <c r="N152" s="392">
        <v>75</v>
      </c>
      <c r="O152" s="386"/>
      <c r="P152" s="185"/>
      <c r="Q152" s="185"/>
      <c r="R152" s="185"/>
      <c r="S152" s="186"/>
    </row>
    <row r="153" spans="1:19" ht="25.5" outlineLevel="2">
      <c r="A153" s="12" t="s">
        <v>7</v>
      </c>
      <c r="B153" s="2">
        <v>3</v>
      </c>
      <c r="C153" s="2">
        <v>502602</v>
      </c>
      <c r="D153" s="207">
        <v>260801</v>
      </c>
      <c r="E153" s="121" t="s">
        <v>321</v>
      </c>
      <c r="F153" s="121">
        <v>2</v>
      </c>
      <c r="G153" s="398" t="s">
        <v>299</v>
      </c>
      <c r="H153" s="121"/>
      <c r="I153" s="101" t="s">
        <v>317</v>
      </c>
      <c r="J153" s="169">
        <v>5594</v>
      </c>
      <c r="K153" s="170">
        <v>1399</v>
      </c>
      <c r="L153" s="170">
        <v>1391</v>
      </c>
      <c r="M153" s="170">
        <v>1402</v>
      </c>
      <c r="N153" s="392">
        <v>1402</v>
      </c>
      <c r="O153" s="386"/>
      <c r="P153" s="185"/>
      <c r="Q153" s="185"/>
      <c r="R153" s="185"/>
      <c r="S153" s="186"/>
    </row>
    <row r="154" spans="1:19" outlineLevel="1">
      <c r="A154" s="123"/>
      <c r="B154" s="124">
        <v>3</v>
      </c>
      <c r="C154" s="124">
        <v>502602</v>
      </c>
      <c r="D154" s="208">
        <v>260801</v>
      </c>
      <c r="E154" s="125"/>
      <c r="F154" s="125">
        <v>2</v>
      </c>
      <c r="G154" s="399" t="s">
        <v>299</v>
      </c>
      <c r="H154" s="125"/>
      <c r="I154" s="405"/>
      <c r="J154" s="171">
        <v>6419</v>
      </c>
      <c r="K154" s="172">
        <v>1596</v>
      </c>
      <c r="L154" s="172">
        <v>1595</v>
      </c>
      <c r="M154" s="172">
        <v>1615</v>
      </c>
      <c r="N154" s="393">
        <v>1613</v>
      </c>
      <c r="O154" s="387">
        <v>61388.070234999999</v>
      </c>
      <c r="P154" s="188">
        <v>15347</v>
      </c>
      <c r="Q154" s="188">
        <v>15347</v>
      </c>
      <c r="R154" s="188">
        <v>15347</v>
      </c>
      <c r="S154" s="189">
        <v>15347.070234999999</v>
      </c>
    </row>
    <row r="155" spans="1:19" ht="25.5" outlineLevel="2">
      <c r="A155" s="12" t="s">
        <v>7</v>
      </c>
      <c r="B155" s="2">
        <v>3</v>
      </c>
      <c r="C155" s="2">
        <v>506901</v>
      </c>
      <c r="D155" s="207">
        <v>261501</v>
      </c>
      <c r="E155" s="121" t="s">
        <v>466</v>
      </c>
      <c r="F155" s="121">
        <v>2</v>
      </c>
      <c r="G155" s="398" t="s">
        <v>299</v>
      </c>
      <c r="H155" s="121" t="s">
        <v>296</v>
      </c>
      <c r="I155" s="101" t="s">
        <v>295</v>
      </c>
      <c r="J155" s="169">
        <v>0</v>
      </c>
      <c r="K155" s="170">
        <v>0</v>
      </c>
      <c r="L155" s="170">
        <v>0</v>
      </c>
      <c r="M155" s="170">
        <v>0</v>
      </c>
      <c r="N155" s="392">
        <v>0</v>
      </c>
      <c r="O155" s="386"/>
      <c r="P155" s="185"/>
      <c r="Q155" s="185"/>
      <c r="R155" s="185"/>
      <c r="S155" s="186"/>
    </row>
    <row r="156" spans="1:19" ht="25.5" outlineLevel="2">
      <c r="A156" s="12" t="s">
        <v>7</v>
      </c>
      <c r="B156" s="2">
        <v>3</v>
      </c>
      <c r="C156" s="2">
        <v>506901</v>
      </c>
      <c r="D156" s="207">
        <v>261501</v>
      </c>
      <c r="E156" s="121" t="s">
        <v>466</v>
      </c>
      <c r="F156" s="121">
        <v>2</v>
      </c>
      <c r="G156" s="398" t="s">
        <v>299</v>
      </c>
      <c r="H156" s="121">
        <v>32</v>
      </c>
      <c r="I156" s="101" t="s">
        <v>297</v>
      </c>
      <c r="J156" s="169">
        <v>0</v>
      </c>
      <c r="K156" s="170">
        <v>0</v>
      </c>
      <c r="L156" s="170">
        <v>0</v>
      </c>
      <c r="M156" s="170">
        <v>0</v>
      </c>
      <c r="N156" s="392">
        <v>0</v>
      </c>
      <c r="O156" s="386"/>
      <c r="P156" s="185"/>
      <c r="Q156" s="185"/>
      <c r="R156" s="185"/>
      <c r="S156" s="186"/>
    </row>
    <row r="157" spans="1:19" ht="25.5" outlineLevel="2">
      <c r="A157" s="12" t="s">
        <v>7</v>
      </c>
      <c r="B157" s="2">
        <v>3</v>
      </c>
      <c r="C157" s="2">
        <v>506901</v>
      </c>
      <c r="D157" s="207">
        <v>261501</v>
      </c>
      <c r="E157" s="121" t="s">
        <v>466</v>
      </c>
      <c r="F157" s="121">
        <v>2</v>
      </c>
      <c r="G157" s="398" t="s">
        <v>299</v>
      </c>
      <c r="H157" s="121"/>
      <c r="I157" s="101" t="s">
        <v>317</v>
      </c>
      <c r="J157" s="169">
        <v>49</v>
      </c>
      <c r="K157" s="170">
        <v>22</v>
      </c>
      <c r="L157" s="170">
        <v>22</v>
      </c>
      <c r="M157" s="170">
        <v>5</v>
      </c>
      <c r="N157" s="392">
        <v>0</v>
      </c>
      <c r="O157" s="386"/>
      <c r="P157" s="185"/>
      <c r="Q157" s="185"/>
      <c r="R157" s="185"/>
      <c r="S157" s="186"/>
    </row>
    <row r="158" spans="1:19" outlineLevel="1" collapsed="1">
      <c r="A158" s="123"/>
      <c r="B158" s="124">
        <v>3</v>
      </c>
      <c r="C158" s="124">
        <v>506901</v>
      </c>
      <c r="D158" s="208">
        <v>261501</v>
      </c>
      <c r="E158" s="125"/>
      <c r="F158" s="125">
        <v>2</v>
      </c>
      <c r="G158" s="399" t="s">
        <v>299</v>
      </c>
      <c r="H158" s="125"/>
      <c r="I158" s="405"/>
      <c r="J158" s="171">
        <v>49</v>
      </c>
      <c r="K158" s="172">
        <v>22</v>
      </c>
      <c r="L158" s="172">
        <v>22</v>
      </c>
      <c r="M158" s="172">
        <v>5</v>
      </c>
      <c r="N158" s="393">
        <v>0</v>
      </c>
      <c r="O158" s="387">
        <v>291.23700000000002</v>
      </c>
      <c r="P158" s="188">
        <v>143.83000000000001</v>
      </c>
      <c r="Q158" s="188">
        <v>147.40700000000001</v>
      </c>
      <c r="R158" s="188">
        <v>0</v>
      </c>
      <c r="S158" s="189">
        <v>0</v>
      </c>
    </row>
    <row r="159" spans="1:19" outlineLevel="2">
      <c r="A159" s="12" t="s">
        <v>7</v>
      </c>
      <c r="B159" s="2">
        <v>3</v>
      </c>
      <c r="C159" s="2">
        <v>502604</v>
      </c>
      <c r="D159" s="207">
        <v>261701</v>
      </c>
      <c r="E159" s="121" t="s">
        <v>463</v>
      </c>
      <c r="F159" s="121">
        <v>2</v>
      </c>
      <c r="G159" s="398" t="s">
        <v>299</v>
      </c>
      <c r="H159" s="121" t="s">
        <v>296</v>
      </c>
      <c r="I159" s="101" t="s">
        <v>295</v>
      </c>
      <c r="J159" s="169">
        <v>1300</v>
      </c>
      <c r="K159" s="170">
        <v>325</v>
      </c>
      <c r="L159" s="170">
        <v>325</v>
      </c>
      <c r="M159" s="170">
        <v>325</v>
      </c>
      <c r="N159" s="392">
        <v>325</v>
      </c>
      <c r="O159" s="386"/>
      <c r="P159" s="185"/>
      <c r="Q159" s="185"/>
      <c r="R159" s="185"/>
      <c r="S159" s="186"/>
    </row>
    <row r="160" spans="1:19" ht="25.5" outlineLevel="2">
      <c r="A160" s="12" t="s">
        <v>7</v>
      </c>
      <c r="B160" s="2">
        <v>3</v>
      </c>
      <c r="C160" s="2">
        <v>502604</v>
      </c>
      <c r="D160" s="207">
        <v>261701</v>
      </c>
      <c r="E160" s="121" t="s">
        <v>463</v>
      </c>
      <c r="F160" s="121">
        <v>2</v>
      </c>
      <c r="G160" s="398" t="s">
        <v>299</v>
      </c>
      <c r="H160" s="121">
        <v>32</v>
      </c>
      <c r="I160" s="101" t="s">
        <v>297</v>
      </c>
      <c r="J160" s="169">
        <v>0</v>
      </c>
      <c r="K160" s="170">
        <v>0</v>
      </c>
      <c r="L160" s="170">
        <v>0</v>
      </c>
      <c r="M160" s="170">
        <v>0</v>
      </c>
      <c r="N160" s="392">
        <v>0</v>
      </c>
      <c r="O160" s="386"/>
      <c r="P160" s="185"/>
      <c r="Q160" s="185"/>
      <c r="R160" s="185"/>
      <c r="S160" s="186"/>
    </row>
    <row r="161" spans="1:19" ht="25.5" outlineLevel="2">
      <c r="A161" s="12" t="s">
        <v>7</v>
      </c>
      <c r="B161" s="2">
        <v>3</v>
      </c>
      <c r="C161" s="2">
        <v>502604</v>
      </c>
      <c r="D161" s="207">
        <v>261701</v>
      </c>
      <c r="E161" s="121" t="s">
        <v>463</v>
      </c>
      <c r="F161" s="121">
        <v>2</v>
      </c>
      <c r="G161" s="398" t="s">
        <v>299</v>
      </c>
      <c r="H161" s="121"/>
      <c r="I161" s="101" t="s">
        <v>317</v>
      </c>
      <c r="J161" s="169">
        <v>0</v>
      </c>
      <c r="K161" s="170">
        <v>0</v>
      </c>
      <c r="L161" s="170">
        <v>0</v>
      </c>
      <c r="M161" s="170">
        <v>0</v>
      </c>
      <c r="N161" s="392">
        <v>0</v>
      </c>
      <c r="O161" s="386"/>
      <c r="P161" s="185"/>
      <c r="Q161" s="185"/>
      <c r="R161" s="185"/>
      <c r="S161" s="186"/>
    </row>
    <row r="162" spans="1:19" outlineLevel="1">
      <c r="A162" s="123"/>
      <c r="B162" s="124">
        <v>3</v>
      </c>
      <c r="C162" s="124">
        <v>502604</v>
      </c>
      <c r="D162" s="208">
        <v>261701</v>
      </c>
      <c r="E162" s="125"/>
      <c r="F162" s="125">
        <v>2</v>
      </c>
      <c r="G162" s="399" t="s">
        <v>299</v>
      </c>
      <c r="H162" s="125"/>
      <c r="I162" s="405"/>
      <c r="J162" s="171">
        <v>1300</v>
      </c>
      <c r="K162" s="172">
        <v>325</v>
      </c>
      <c r="L162" s="172">
        <v>325</v>
      </c>
      <c r="M162" s="172">
        <v>325</v>
      </c>
      <c r="N162" s="393">
        <v>325</v>
      </c>
      <c r="O162" s="387">
        <v>49217.675000000003</v>
      </c>
      <c r="P162" s="188">
        <v>12304</v>
      </c>
      <c r="Q162" s="188">
        <v>12304</v>
      </c>
      <c r="R162" s="188">
        <v>12304</v>
      </c>
      <c r="S162" s="189">
        <v>12305.675000000003</v>
      </c>
    </row>
    <row r="163" spans="1:19" ht="25.5" outlineLevel="2">
      <c r="A163" s="12" t="s">
        <v>7</v>
      </c>
      <c r="B163" s="2">
        <v>3</v>
      </c>
      <c r="C163" s="2">
        <v>502606</v>
      </c>
      <c r="D163" s="207">
        <v>262101</v>
      </c>
      <c r="E163" s="121" t="s">
        <v>322</v>
      </c>
      <c r="F163" s="121">
        <v>2</v>
      </c>
      <c r="G163" s="398" t="s">
        <v>299</v>
      </c>
      <c r="H163" s="121" t="s">
        <v>296</v>
      </c>
      <c r="I163" s="101" t="s">
        <v>295</v>
      </c>
      <c r="J163" s="169">
        <v>0</v>
      </c>
      <c r="K163" s="170">
        <v>0</v>
      </c>
      <c r="L163" s="170">
        <v>0</v>
      </c>
      <c r="M163" s="170">
        <v>0</v>
      </c>
      <c r="N163" s="392">
        <v>0</v>
      </c>
      <c r="O163" s="386"/>
      <c r="P163" s="185"/>
      <c r="Q163" s="185"/>
      <c r="R163" s="185"/>
      <c r="S163" s="186"/>
    </row>
    <row r="164" spans="1:19" ht="25.5" outlineLevel="2">
      <c r="A164" s="12" t="s">
        <v>7</v>
      </c>
      <c r="B164" s="2">
        <v>3</v>
      </c>
      <c r="C164" s="2">
        <v>502606</v>
      </c>
      <c r="D164" s="207">
        <v>262101</v>
      </c>
      <c r="E164" s="121" t="s">
        <v>322</v>
      </c>
      <c r="F164" s="121">
        <v>2</v>
      </c>
      <c r="G164" s="398" t="s">
        <v>299</v>
      </c>
      <c r="H164" s="121">
        <v>32</v>
      </c>
      <c r="I164" s="101" t="s">
        <v>297</v>
      </c>
      <c r="J164" s="169">
        <v>489</v>
      </c>
      <c r="K164" s="170">
        <v>121</v>
      </c>
      <c r="L164" s="170">
        <v>115</v>
      </c>
      <c r="M164" s="170">
        <v>127</v>
      </c>
      <c r="N164" s="392">
        <v>126</v>
      </c>
      <c r="O164" s="386"/>
      <c r="P164" s="185"/>
      <c r="Q164" s="185"/>
      <c r="R164" s="185"/>
      <c r="S164" s="186"/>
    </row>
    <row r="165" spans="1:19" ht="25.5" outlineLevel="2">
      <c r="A165" s="12" t="s">
        <v>7</v>
      </c>
      <c r="B165" s="2">
        <v>3</v>
      </c>
      <c r="C165" s="2">
        <v>502606</v>
      </c>
      <c r="D165" s="207">
        <v>262101</v>
      </c>
      <c r="E165" s="121" t="s">
        <v>322</v>
      </c>
      <c r="F165" s="121">
        <v>2</v>
      </c>
      <c r="G165" s="398" t="s">
        <v>299</v>
      </c>
      <c r="H165" s="121"/>
      <c r="I165" s="101" t="s">
        <v>317</v>
      </c>
      <c r="J165" s="169">
        <v>1735</v>
      </c>
      <c r="K165" s="170">
        <v>395</v>
      </c>
      <c r="L165" s="170">
        <v>401</v>
      </c>
      <c r="M165" s="170">
        <v>470</v>
      </c>
      <c r="N165" s="392">
        <v>469</v>
      </c>
      <c r="O165" s="386"/>
      <c r="P165" s="185"/>
      <c r="Q165" s="185"/>
      <c r="R165" s="185"/>
      <c r="S165" s="186"/>
    </row>
    <row r="166" spans="1:19" outlineLevel="1">
      <c r="A166" s="123"/>
      <c r="B166" s="124">
        <v>3</v>
      </c>
      <c r="C166" s="124">
        <v>502606</v>
      </c>
      <c r="D166" s="208">
        <v>262101</v>
      </c>
      <c r="E166" s="125"/>
      <c r="F166" s="125">
        <v>2</v>
      </c>
      <c r="G166" s="399" t="s">
        <v>299</v>
      </c>
      <c r="H166" s="125"/>
      <c r="I166" s="405"/>
      <c r="J166" s="171">
        <v>2224</v>
      </c>
      <c r="K166" s="172">
        <v>516</v>
      </c>
      <c r="L166" s="172">
        <v>516</v>
      </c>
      <c r="M166" s="172">
        <v>597</v>
      </c>
      <c r="N166" s="393">
        <v>595</v>
      </c>
      <c r="O166" s="387">
        <v>16406.825540499998</v>
      </c>
      <c r="P166" s="188">
        <v>4102</v>
      </c>
      <c r="Q166" s="188">
        <v>4102</v>
      </c>
      <c r="R166" s="188">
        <v>4102</v>
      </c>
      <c r="S166" s="189">
        <v>4100.8255404999982</v>
      </c>
    </row>
    <row r="167" spans="1:19" ht="25.5" outlineLevel="2">
      <c r="A167" s="12" t="s">
        <v>7</v>
      </c>
      <c r="B167" s="2">
        <v>3</v>
      </c>
      <c r="C167" s="2">
        <v>501001</v>
      </c>
      <c r="D167" s="207">
        <v>100101</v>
      </c>
      <c r="E167" s="121" t="s">
        <v>653</v>
      </c>
      <c r="F167" s="121">
        <v>2</v>
      </c>
      <c r="G167" s="398" t="s">
        <v>299</v>
      </c>
      <c r="H167" s="121" t="s">
        <v>296</v>
      </c>
      <c r="I167" s="101" t="s">
        <v>295</v>
      </c>
      <c r="J167" s="169">
        <v>415</v>
      </c>
      <c r="K167" s="170">
        <v>104</v>
      </c>
      <c r="L167" s="170">
        <v>104</v>
      </c>
      <c r="M167" s="170">
        <v>104</v>
      </c>
      <c r="N167" s="392">
        <v>103</v>
      </c>
      <c r="O167" s="386"/>
      <c r="P167" s="185"/>
      <c r="Q167" s="185"/>
      <c r="R167" s="185"/>
      <c r="S167" s="186"/>
    </row>
    <row r="168" spans="1:19" ht="25.5" outlineLevel="2">
      <c r="A168" s="12" t="s">
        <v>7</v>
      </c>
      <c r="B168" s="2">
        <v>3</v>
      </c>
      <c r="C168" s="2">
        <v>501001</v>
      </c>
      <c r="D168" s="207">
        <v>100101</v>
      </c>
      <c r="E168" s="121" t="s">
        <v>653</v>
      </c>
      <c r="F168" s="121">
        <v>2</v>
      </c>
      <c r="G168" s="398" t="s">
        <v>299</v>
      </c>
      <c r="H168" s="121">
        <v>32</v>
      </c>
      <c r="I168" s="101" t="s">
        <v>297</v>
      </c>
      <c r="J168" s="169">
        <v>526</v>
      </c>
      <c r="K168" s="170">
        <v>132</v>
      </c>
      <c r="L168" s="170">
        <v>132</v>
      </c>
      <c r="M168" s="170">
        <v>132</v>
      </c>
      <c r="N168" s="392">
        <v>130</v>
      </c>
      <c r="O168" s="386"/>
      <c r="P168" s="185"/>
      <c r="Q168" s="185"/>
      <c r="R168" s="185"/>
      <c r="S168" s="186"/>
    </row>
    <row r="169" spans="1:19" ht="25.5" outlineLevel="2">
      <c r="A169" s="12" t="s">
        <v>7</v>
      </c>
      <c r="B169" s="2">
        <v>3</v>
      </c>
      <c r="C169" s="2">
        <v>501001</v>
      </c>
      <c r="D169" s="207">
        <v>100101</v>
      </c>
      <c r="E169" s="121" t="s">
        <v>653</v>
      </c>
      <c r="F169" s="121">
        <v>2</v>
      </c>
      <c r="G169" s="398" t="s">
        <v>299</v>
      </c>
      <c r="H169" s="121"/>
      <c r="I169" s="101" t="s">
        <v>317</v>
      </c>
      <c r="J169" s="169">
        <v>2925</v>
      </c>
      <c r="K169" s="170">
        <v>731</v>
      </c>
      <c r="L169" s="170">
        <v>731</v>
      </c>
      <c r="M169" s="170">
        <v>731</v>
      </c>
      <c r="N169" s="392">
        <v>732</v>
      </c>
      <c r="O169" s="386"/>
      <c r="P169" s="185"/>
      <c r="Q169" s="185"/>
      <c r="R169" s="185"/>
      <c r="S169" s="186"/>
    </row>
    <row r="170" spans="1:19" outlineLevel="1">
      <c r="A170" s="123"/>
      <c r="B170" s="124">
        <v>3</v>
      </c>
      <c r="C170" s="124">
        <v>501001</v>
      </c>
      <c r="D170" s="208">
        <v>100101</v>
      </c>
      <c r="E170" s="125"/>
      <c r="F170" s="125">
        <v>2</v>
      </c>
      <c r="G170" s="399" t="s">
        <v>299</v>
      </c>
      <c r="H170" s="125"/>
      <c r="I170" s="405"/>
      <c r="J170" s="171">
        <v>3866</v>
      </c>
      <c r="K170" s="172">
        <v>967</v>
      </c>
      <c r="L170" s="172">
        <v>967</v>
      </c>
      <c r="M170" s="172">
        <v>967</v>
      </c>
      <c r="N170" s="393">
        <v>965</v>
      </c>
      <c r="O170" s="387">
        <v>41185.880476500002</v>
      </c>
      <c r="P170" s="188">
        <v>10296</v>
      </c>
      <c r="Q170" s="188">
        <v>10296</v>
      </c>
      <c r="R170" s="188">
        <v>10296</v>
      </c>
      <c r="S170" s="189">
        <v>10297.880476500002</v>
      </c>
    </row>
    <row r="171" spans="1:19" ht="25.5" outlineLevel="2">
      <c r="A171" s="12" t="s">
        <v>9</v>
      </c>
      <c r="B171" s="2">
        <v>3</v>
      </c>
      <c r="C171" s="2">
        <v>501002</v>
      </c>
      <c r="D171" s="207">
        <v>100201</v>
      </c>
      <c r="E171" s="121" t="s">
        <v>633</v>
      </c>
      <c r="F171" s="121">
        <v>2</v>
      </c>
      <c r="G171" s="398" t="s">
        <v>299</v>
      </c>
      <c r="H171" s="121" t="s">
        <v>296</v>
      </c>
      <c r="I171" s="101" t="s">
        <v>295</v>
      </c>
      <c r="J171" s="169">
        <v>18</v>
      </c>
      <c r="K171" s="170">
        <v>5</v>
      </c>
      <c r="L171" s="170">
        <v>4</v>
      </c>
      <c r="M171" s="170">
        <v>5</v>
      </c>
      <c r="N171" s="392">
        <v>4</v>
      </c>
      <c r="O171" s="386"/>
      <c r="P171" s="185"/>
      <c r="Q171" s="185"/>
      <c r="R171" s="185"/>
      <c r="S171" s="186"/>
    </row>
    <row r="172" spans="1:19" ht="25.5" outlineLevel="2">
      <c r="A172" s="12" t="s">
        <v>9</v>
      </c>
      <c r="B172" s="2">
        <v>3</v>
      </c>
      <c r="C172" s="2">
        <v>501002</v>
      </c>
      <c r="D172" s="207">
        <v>100201</v>
      </c>
      <c r="E172" s="121" t="s">
        <v>633</v>
      </c>
      <c r="F172" s="121">
        <v>2</v>
      </c>
      <c r="G172" s="398" t="s">
        <v>299</v>
      </c>
      <c r="H172" s="121">
        <v>32</v>
      </c>
      <c r="I172" s="101" t="s">
        <v>297</v>
      </c>
      <c r="J172" s="169">
        <v>0</v>
      </c>
      <c r="K172" s="170">
        <v>0</v>
      </c>
      <c r="L172" s="170">
        <v>0</v>
      </c>
      <c r="M172" s="170">
        <v>0</v>
      </c>
      <c r="N172" s="392">
        <v>0</v>
      </c>
      <c r="O172" s="386"/>
      <c r="P172" s="185"/>
      <c r="Q172" s="185"/>
      <c r="R172" s="185"/>
      <c r="S172" s="186"/>
    </row>
    <row r="173" spans="1:19" ht="25.5" outlineLevel="2">
      <c r="A173" s="12" t="s">
        <v>9</v>
      </c>
      <c r="B173" s="2">
        <v>3</v>
      </c>
      <c r="C173" s="2">
        <v>501002</v>
      </c>
      <c r="D173" s="207">
        <v>100201</v>
      </c>
      <c r="E173" s="121" t="s">
        <v>633</v>
      </c>
      <c r="F173" s="121">
        <v>2</v>
      </c>
      <c r="G173" s="398" t="s">
        <v>299</v>
      </c>
      <c r="H173" s="121"/>
      <c r="I173" s="101" t="s">
        <v>317</v>
      </c>
      <c r="J173" s="169">
        <v>391</v>
      </c>
      <c r="K173" s="170">
        <v>98</v>
      </c>
      <c r="L173" s="170">
        <v>97</v>
      </c>
      <c r="M173" s="170">
        <v>98</v>
      </c>
      <c r="N173" s="392">
        <v>98</v>
      </c>
      <c r="O173" s="386"/>
      <c r="P173" s="185"/>
      <c r="Q173" s="185"/>
      <c r="R173" s="185"/>
      <c r="S173" s="186"/>
    </row>
    <row r="174" spans="1:19" outlineLevel="1">
      <c r="A174" s="123"/>
      <c r="B174" s="124">
        <v>3</v>
      </c>
      <c r="C174" s="124">
        <v>501002</v>
      </c>
      <c r="D174" s="208">
        <v>100201</v>
      </c>
      <c r="E174" s="125"/>
      <c r="F174" s="125">
        <v>2</v>
      </c>
      <c r="G174" s="399" t="s">
        <v>299</v>
      </c>
      <c r="H174" s="125"/>
      <c r="I174" s="405"/>
      <c r="J174" s="171">
        <v>409</v>
      </c>
      <c r="K174" s="172">
        <v>103</v>
      </c>
      <c r="L174" s="172">
        <v>101</v>
      </c>
      <c r="M174" s="172">
        <v>103</v>
      </c>
      <c r="N174" s="393">
        <v>102</v>
      </c>
      <c r="O174" s="387">
        <v>3546.5499410000002</v>
      </c>
      <c r="P174" s="188">
        <v>887</v>
      </c>
      <c r="Q174" s="188">
        <v>887</v>
      </c>
      <c r="R174" s="188">
        <v>887</v>
      </c>
      <c r="S174" s="189">
        <v>885.54994100000022</v>
      </c>
    </row>
    <row r="175" spans="1:19" ht="25.5" outlineLevel="2">
      <c r="A175" s="12" t="s">
        <v>7</v>
      </c>
      <c r="B175" s="2">
        <v>3</v>
      </c>
      <c r="C175" s="2">
        <v>503801</v>
      </c>
      <c r="D175" s="207">
        <v>380101</v>
      </c>
      <c r="E175" s="121" t="s">
        <v>568</v>
      </c>
      <c r="F175" s="121">
        <v>2</v>
      </c>
      <c r="G175" s="398" t="s">
        <v>299</v>
      </c>
      <c r="H175" s="121" t="s">
        <v>296</v>
      </c>
      <c r="I175" s="101" t="s">
        <v>295</v>
      </c>
      <c r="J175" s="169">
        <v>1993</v>
      </c>
      <c r="K175" s="170">
        <v>500</v>
      </c>
      <c r="L175" s="170">
        <v>493</v>
      </c>
      <c r="M175" s="170">
        <v>500</v>
      </c>
      <c r="N175" s="392">
        <v>500</v>
      </c>
      <c r="O175" s="386"/>
      <c r="P175" s="185"/>
      <c r="Q175" s="185"/>
      <c r="R175" s="185"/>
      <c r="S175" s="186"/>
    </row>
    <row r="176" spans="1:19" ht="25.5" outlineLevel="2">
      <c r="A176" s="12" t="s">
        <v>7</v>
      </c>
      <c r="B176" s="2">
        <v>3</v>
      </c>
      <c r="C176" s="2">
        <v>503801</v>
      </c>
      <c r="D176" s="207">
        <v>380101</v>
      </c>
      <c r="E176" s="121" t="s">
        <v>568</v>
      </c>
      <c r="F176" s="121">
        <v>2</v>
      </c>
      <c r="G176" s="398" t="s">
        <v>299</v>
      </c>
      <c r="H176" s="121">
        <v>32</v>
      </c>
      <c r="I176" s="101" t="s">
        <v>297</v>
      </c>
      <c r="J176" s="169">
        <v>734</v>
      </c>
      <c r="K176" s="170">
        <v>164</v>
      </c>
      <c r="L176" s="170">
        <v>170</v>
      </c>
      <c r="M176" s="170">
        <v>200</v>
      </c>
      <c r="N176" s="392">
        <v>200</v>
      </c>
      <c r="O176" s="386"/>
      <c r="P176" s="185"/>
      <c r="Q176" s="185"/>
      <c r="R176" s="185"/>
      <c r="S176" s="186"/>
    </row>
    <row r="177" spans="1:19" ht="25.5" outlineLevel="2">
      <c r="A177" s="12" t="s">
        <v>7</v>
      </c>
      <c r="B177" s="2">
        <v>3</v>
      </c>
      <c r="C177" s="2">
        <v>503801</v>
      </c>
      <c r="D177" s="207">
        <v>380101</v>
      </c>
      <c r="E177" s="121" t="s">
        <v>568</v>
      </c>
      <c r="F177" s="121">
        <v>2</v>
      </c>
      <c r="G177" s="398" t="s">
        <v>299</v>
      </c>
      <c r="H177" s="121"/>
      <c r="I177" s="101" t="s">
        <v>317</v>
      </c>
      <c r="J177" s="169">
        <v>4988</v>
      </c>
      <c r="K177" s="170">
        <v>1246</v>
      </c>
      <c r="L177" s="170">
        <v>1248</v>
      </c>
      <c r="M177" s="170">
        <v>1248</v>
      </c>
      <c r="N177" s="392">
        <v>1246</v>
      </c>
      <c r="O177" s="386"/>
      <c r="P177" s="185"/>
      <c r="Q177" s="185"/>
      <c r="R177" s="185"/>
      <c r="S177" s="186"/>
    </row>
    <row r="178" spans="1:19" outlineLevel="1">
      <c r="A178" s="123"/>
      <c r="B178" s="124">
        <v>3</v>
      </c>
      <c r="C178" s="124">
        <v>503801</v>
      </c>
      <c r="D178" s="208">
        <v>380101</v>
      </c>
      <c r="E178" s="125"/>
      <c r="F178" s="125">
        <v>2</v>
      </c>
      <c r="G178" s="399" t="s">
        <v>299</v>
      </c>
      <c r="H178" s="125"/>
      <c r="I178" s="405"/>
      <c r="J178" s="171">
        <v>7715</v>
      </c>
      <c r="K178" s="172">
        <v>1910</v>
      </c>
      <c r="L178" s="172">
        <v>1911</v>
      </c>
      <c r="M178" s="172">
        <v>1948</v>
      </c>
      <c r="N178" s="393">
        <v>1946</v>
      </c>
      <c r="O178" s="387">
        <v>116698.43908299999</v>
      </c>
      <c r="P178" s="188">
        <v>29175</v>
      </c>
      <c r="Q178" s="188">
        <v>29175</v>
      </c>
      <c r="R178" s="188">
        <v>29175</v>
      </c>
      <c r="S178" s="189">
        <v>29173.43908299999</v>
      </c>
    </row>
    <row r="179" spans="1:19" outlineLevel="2">
      <c r="A179" s="12" t="s">
        <v>10</v>
      </c>
      <c r="B179" s="2">
        <v>3</v>
      </c>
      <c r="C179" s="2">
        <v>503802</v>
      </c>
      <c r="D179" s="207">
        <v>380401</v>
      </c>
      <c r="E179" s="121" t="s">
        <v>198</v>
      </c>
      <c r="F179" s="121">
        <v>2</v>
      </c>
      <c r="G179" s="398" t="s">
        <v>299</v>
      </c>
      <c r="H179" s="121" t="s">
        <v>296</v>
      </c>
      <c r="I179" s="101" t="s">
        <v>295</v>
      </c>
      <c r="J179" s="169">
        <v>1299</v>
      </c>
      <c r="K179" s="170">
        <v>325</v>
      </c>
      <c r="L179" s="170">
        <v>324</v>
      </c>
      <c r="M179" s="170">
        <v>325</v>
      </c>
      <c r="N179" s="392">
        <v>325</v>
      </c>
      <c r="O179" s="386"/>
      <c r="P179" s="185"/>
      <c r="Q179" s="185"/>
      <c r="R179" s="185"/>
      <c r="S179" s="186"/>
    </row>
    <row r="180" spans="1:19" ht="25.5" outlineLevel="2">
      <c r="A180" s="12" t="s">
        <v>10</v>
      </c>
      <c r="B180" s="2">
        <v>3</v>
      </c>
      <c r="C180" s="2">
        <v>503802</v>
      </c>
      <c r="D180" s="207">
        <v>380401</v>
      </c>
      <c r="E180" s="121" t="s">
        <v>198</v>
      </c>
      <c r="F180" s="121">
        <v>2</v>
      </c>
      <c r="G180" s="398" t="s">
        <v>299</v>
      </c>
      <c r="H180" s="121">
        <v>32</v>
      </c>
      <c r="I180" s="101" t="s">
        <v>297</v>
      </c>
      <c r="J180" s="169">
        <v>97</v>
      </c>
      <c r="K180" s="170">
        <v>23</v>
      </c>
      <c r="L180" s="170">
        <v>24</v>
      </c>
      <c r="M180" s="170">
        <v>25</v>
      </c>
      <c r="N180" s="392">
        <v>25</v>
      </c>
      <c r="O180" s="386"/>
      <c r="P180" s="185"/>
      <c r="Q180" s="185"/>
      <c r="R180" s="185"/>
      <c r="S180" s="186"/>
    </row>
    <row r="181" spans="1:19" ht="25.5" outlineLevel="2">
      <c r="A181" s="12" t="s">
        <v>10</v>
      </c>
      <c r="B181" s="2">
        <v>3</v>
      </c>
      <c r="C181" s="2">
        <v>503802</v>
      </c>
      <c r="D181" s="207">
        <v>380401</v>
      </c>
      <c r="E181" s="121" t="s">
        <v>198</v>
      </c>
      <c r="F181" s="121">
        <v>2</v>
      </c>
      <c r="G181" s="398" t="s">
        <v>299</v>
      </c>
      <c r="H181" s="121"/>
      <c r="I181" s="101" t="s">
        <v>317</v>
      </c>
      <c r="J181" s="169">
        <v>1861</v>
      </c>
      <c r="K181" s="170">
        <v>460</v>
      </c>
      <c r="L181" s="170">
        <v>461</v>
      </c>
      <c r="M181" s="170">
        <v>470</v>
      </c>
      <c r="N181" s="392">
        <v>470</v>
      </c>
      <c r="O181" s="386"/>
      <c r="P181" s="185"/>
      <c r="Q181" s="185"/>
      <c r="R181" s="185"/>
      <c r="S181" s="186"/>
    </row>
    <row r="182" spans="1:19" outlineLevel="1">
      <c r="A182" s="123"/>
      <c r="B182" s="124">
        <v>3</v>
      </c>
      <c r="C182" s="124">
        <v>503802</v>
      </c>
      <c r="D182" s="208">
        <v>380401</v>
      </c>
      <c r="E182" s="125"/>
      <c r="F182" s="125">
        <v>2</v>
      </c>
      <c r="G182" s="399" t="s">
        <v>299</v>
      </c>
      <c r="H182" s="125"/>
      <c r="I182" s="405"/>
      <c r="J182" s="171">
        <v>3257</v>
      </c>
      <c r="K182" s="172">
        <v>808</v>
      </c>
      <c r="L182" s="172">
        <v>809</v>
      </c>
      <c r="M182" s="172">
        <v>820</v>
      </c>
      <c r="N182" s="393">
        <v>820</v>
      </c>
      <c r="O182" s="387">
        <v>62221.741930000004</v>
      </c>
      <c r="P182" s="188">
        <v>15555</v>
      </c>
      <c r="Q182" s="188">
        <v>15555</v>
      </c>
      <c r="R182" s="188">
        <v>15555</v>
      </c>
      <c r="S182" s="189">
        <v>15556.741930000004</v>
      </c>
    </row>
    <row r="183" spans="1:19" outlineLevel="2">
      <c r="A183" s="12" t="s">
        <v>10</v>
      </c>
      <c r="B183" s="2">
        <v>3</v>
      </c>
      <c r="C183" s="2">
        <v>503803</v>
      </c>
      <c r="D183" s="207">
        <v>380501</v>
      </c>
      <c r="E183" s="121" t="s">
        <v>690</v>
      </c>
      <c r="F183" s="121">
        <v>2</v>
      </c>
      <c r="G183" s="398" t="s">
        <v>299</v>
      </c>
      <c r="H183" s="121" t="s">
        <v>296</v>
      </c>
      <c r="I183" s="101" t="s">
        <v>295</v>
      </c>
      <c r="J183" s="169">
        <v>249</v>
      </c>
      <c r="K183" s="170">
        <v>63</v>
      </c>
      <c r="L183" s="170">
        <v>62</v>
      </c>
      <c r="M183" s="170">
        <v>63</v>
      </c>
      <c r="N183" s="392">
        <v>61</v>
      </c>
      <c r="O183" s="386"/>
      <c r="P183" s="185"/>
      <c r="Q183" s="185"/>
      <c r="R183" s="185"/>
      <c r="S183" s="186"/>
    </row>
    <row r="184" spans="1:19" ht="25.5" outlineLevel="2">
      <c r="A184" s="12" t="s">
        <v>10</v>
      </c>
      <c r="B184" s="2">
        <v>3</v>
      </c>
      <c r="C184" s="2">
        <v>503803</v>
      </c>
      <c r="D184" s="207">
        <v>380501</v>
      </c>
      <c r="E184" s="121" t="s">
        <v>690</v>
      </c>
      <c r="F184" s="121">
        <v>2</v>
      </c>
      <c r="G184" s="398" t="s">
        <v>299</v>
      </c>
      <c r="H184" s="121">
        <v>32</v>
      </c>
      <c r="I184" s="101" t="s">
        <v>297</v>
      </c>
      <c r="J184" s="169">
        <v>0</v>
      </c>
      <c r="K184" s="170">
        <v>0</v>
      </c>
      <c r="L184" s="170">
        <v>0</v>
      </c>
      <c r="M184" s="170">
        <v>0</v>
      </c>
      <c r="N184" s="392">
        <v>0</v>
      </c>
      <c r="O184" s="386"/>
      <c r="P184" s="185"/>
      <c r="Q184" s="185"/>
      <c r="R184" s="185"/>
      <c r="S184" s="186"/>
    </row>
    <row r="185" spans="1:19" ht="25.5" outlineLevel="2">
      <c r="A185" s="12" t="s">
        <v>10</v>
      </c>
      <c r="B185" s="2">
        <v>3</v>
      </c>
      <c r="C185" s="2">
        <v>503803</v>
      </c>
      <c r="D185" s="207">
        <v>380501</v>
      </c>
      <c r="E185" s="121" t="s">
        <v>690</v>
      </c>
      <c r="F185" s="121">
        <v>2</v>
      </c>
      <c r="G185" s="398" t="s">
        <v>299</v>
      </c>
      <c r="H185" s="121"/>
      <c r="I185" s="101" t="s">
        <v>317</v>
      </c>
      <c r="J185" s="169">
        <v>530</v>
      </c>
      <c r="K185" s="170">
        <v>131</v>
      </c>
      <c r="L185" s="170">
        <v>132</v>
      </c>
      <c r="M185" s="170">
        <v>134</v>
      </c>
      <c r="N185" s="392">
        <v>133</v>
      </c>
      <c r="O185" s="386"/>
      <c r="P185" s="185"/>
      <c r="Q185" s="185"/>
      <c r="R185" s="185"/>
      <c r="S185" s="186"/>
    </row>
    <row r="186" spans="1:19" outlineLevel="1">
      <c r="A186" s="123"/>
      <c r="B186" s="124">
        <v>3</v>
      </c>
      <c r="C186" s="124">
        <v>503803</v>
      </c>
      <c r="D186" s="208">
        <v>380501</v>
      </c>
      <c r="E186" s="125"/>
      <c r="F186" s="125">
        <v>2</v>
      </c>
      <c r="G186" s="399" t="s">
        <v>299</v>
      </c>
      <c r="H186" s="125"/>
      <c r="I186" s="405"/>
      <c r="J186" s="171">
        <v>779</v>
      </c>
      <c r="K186" s="172">
        <v>194</v>
      </c>
      <c r="L186" s="172">
        <v>194</v>
      </c>
      <c r="M186" s="172">
        <v>197</v>
      </c>
      <c r="N186" s="393">
        <v>194</v>
      </c>
      <c r="O186" s="387">
        <v>13436.803872500001</v>
      </c>
      <c r="P186" s="188">
        <v>3359</v>
      </c>
      <c r="Q186" s="188">
        <v>3359</v>
      </c>
      <c r="R186" s="188">
        <v>3359</v>
      </c>
      <c r="S186" s="189">
        <v>3359.8038725000006</v>
      </c>
    </row>
    <row r="187" spans="1:19" outlineLevel="2">
      <c r="A187" s="12" t="s">
        <v>7</v>
      </c>
      <c r="B187" s="2">
        <v>3</v>
      </c>
      <c r="C187" s="2">
        <v>505901</v>
      </c>
      <c r="D187" s="207">
        <v>590101</v>
      </c>
      <c r="E187" s="121" t="s">
        <v>570</v>
      </c>
      <c r="F187" s="121">
        <v>2</v>
      </c>
      <c r="G187" s="398" t="s">
        <v>299</v>
      </c>
      <c r="H187" s="121" t="s">
        <v>296</v>
      </c>
      <c r="I187" s="101" t="s">
        <v>295</v>
      </c>
      <c r="J187" s="169">
        <v>180</v>
      </c>
      <c r="K187" s="170">
        <v>45</v>
      </c>
      <c r="L187" s="170">
        <v>45</v>
      </c>
      <c r="M187" s="170">
        <v>45</v>
      </c>
      <c r="N187" s="392">
        <v>45</v>
      </c>
      <c r="O187" s="386"/>
      <c r="P187" s="185"/>
      <c r="Q187" s="185"/>
      <c r="R187" s="185"/>
      <c r="S187" s="186"/>
    </row>
    <row r="188" spans="1:19" ht="25.5" outlineLevel="2">
      <c r="A188" s="12" t="s">
        <v>7</v>
      </c>
      <c r="B188" s="2">
        <v>3</v>
      </c>
      <c r="C188" s="2">
        <v>505901</v>
      </c>
      <c r="D188" s="207">
        <v>590101</v>
      </c>
      <c r="E188" s="121" t="s">
        <v>570</v>
      </c>
      <c r="F188" s="121">
        <v>2</v>
      </c>
      <c r="G188" s="398" t="s">
        <v>299</v>
      </c>
      <c r="H188" s="121">
        <v>32</v>
      </c>
      <c r="I188" s="101" t="s">
        <v>297</v>
      </c>
      <c r="J188" s="169">
        <v>525</v>
      </c>
      <c r="K188" s="170">
        <v>131</v>
      </c>
      <c r="L188" s="170">
        <v>131</v>
      </c>
      <c r="M188" s="170">
        <v>131</v>
      </c>
      <c r="N188" s="392">
        <v>132</v>
      </c>
      <c r="O188" s="386"/>
      <c r="P188" s="185"/>
      <c r="Q188" s="185"/>
      <c r="R188" s="185"/>
      <c r="S188" s="186"/>
    </row>
    <row r="189" spans="1:19" ht="25.5" outlineLevel="2">
      <c r="A189" s="12" t="s">
        <v>7</v>
      </c>
      <c r="B189" s="2">
        <v>3</v>
      </c>
      <c r="C189" s="2">
        <v>505901</v>
      </c>
      <c r="D189" s="207">
        <v>590101</v>
      </c>
      <c r="E189" s="121" t="s">
        <v>570</v>
      </c>
      <c r="F189" s="121">
        <v>2</v>
      </c>
      <c r="G189" s="398" t="s">
        <v>299</v>
      </c>
      <c r="H189" s="121"/>
      <c r="I189" s="101" t="s">
        <v>317</v>
      </c>
      <c r="J189" s="169">
        <v>1646</v>
      </c>
      <c r="K189" s="170">
        <v>411</v>
      </c>
      <c r="L189" s="170">
        <v>411</v>
      </c>
      <c r="M189" s="170">
        <v>412</v>
      </c>
      <c r="N189" s="392">
        <v>412</v>
      </c>
      <c r="O189" s="386"/>
      <c r="P189" s="185"/>
      <c r="Q189" s="185"/>
      <c r="R189" s="185"/>
      <c r="S189" s="186"/>
    </row>
    <row r="190" spans="1:19" outlineLevel="1">
      <c r="A190" s="123"/>
      <c r="B190" s="124">
        <v>3</v>
      </c>
      <c r="C190" s="124">
        <v>505901</v>
      </c>
      <c r="D190" s="208">
        <v>590101</v>
      </c>
      <c r="E190" s="125"/>
      <c r="F190" s="125">
        <v>2</v>
      </c>
      <c r="G190" s="399" t="s">
        <v>299</v>
      </c>
      <c r="H190" s="125"/>
      <c r="I190" s="405"/>
      <c r="J190" s="171">
        <v>2351</v>
      </c>
      <c r="K190" s="172">
        <v>587</v>
      </c>
      <c r="L190" s="172">
        <v>587</v>
      </c>
      <c r="M190" s="172">
        <v>588</v>
      </c>
      <c r="N190" s="393">
        <v>589</v>
      </c>
      <c r="O190" s="387">
        <v>21178.744149999999</v>
      </c>
      <c r="P190" s="188">
        <v>5295</v>
      </c>
      <c r="Q190" s="188">
        <v>5295</v>
      </c>
      <c r="R190" s="188">
        <v>5295</v>
      </c>
      <c r="S190" s="189">
        <v>5293.7441499999986</v>
      </c>
    </row>
    <row r="191" spans="1:19" ht="25.5" outlineLevel="2">
      <c r="A191" s="12" t="s">
        <v>9</v>
      </c>
      <c r="B191" s="2">
        <v>3</v>
      </c>
      <c r="C191" s="2">
        <v>509647</v>
      </c>
      <c r="D191" s="207">
        <v>964301</v>
      </c>
      <c r="E191" s="121" t="s">
        <v>582</v>
      </c>
      <c r="F191" s="121">
        <v>2</v>
      </c>
      <c r="G191" s="398" t="s">
        <v>299</v>
      </c>
      <c r="H191" s="121" t="s">
        <v>296</v>
      </c>
      <c r="I191" s="101" t="s">
        <v>295</v>
      </c>
      <c r="J191" s="169">
        <v>0</v>
      </c>
      <c r="K191" s="170">
        <v>0</v>
      </c>
      <c r="L191" s="170">
        <v>0</v>
      </c>
      <c r="M191" s="170">
        <v>0</v>
      </c>
      <c r="N191" s="392">
        <v>0</v>
      </c>
      <c r="O191" s="386"/>
      <c r="P191" s="185"/>
      <c r="Q191" s="185"/>
      <c r="R191" s="185"/>
      <c r="S191" s="186"/>
    </row>
    <row r="192" spans="1:19" ht="25.5" outlineLevel="2">
      <c r="A192" s="12" t="s">
        <v>9</v>
      </c>
      <c r="B192" s="2">
        <v>3</v>
      </c>
      <c r="C192" s="2">
        <v>509647</v>
      </c>
      <c r="D192" s="207">
        <v>964301</v>
      </c>
      <c r="E192" s="121" t="s">
        <v>582</v>
      </c>
      <c r="F192" s="121">
        <v>2</v>
      </c>
      <c r="G192" s="398" t="s">
        <v>299</v>
      </c>
      <c r="H192" s="121">
        <v>32</v>
      </c>
      <c r="I192" s="101" t="s">
        <v>297</v>
      </c>
      <c r="J192" s="169">
        <v>0</v>
      </c>
      <c r="K192" s="170">
        <v>0</v>
      </c>
      <c r="L192" s="170">
        <v>0</v>
      </c>
      <c r="M192" s="170">
        <v>0</v>
      </c>
      <c r="N192" s="392">
        <v>0</v>
      </c>
      <c r="O192" s="386"/>
      <c r="P192" s="185"/>
      <c r="Q192" s="185"/>
      <c r="R192" s="185"/>
      <c r="S192" s="186"/>
    </row>
    <row r="193" spans="1:19" ht="25.5" outlineLevel="2">
      <c r="A193" s="12" t="s">
        <v>9</v>
      </c>
      <c r="B193" s="2">
        <v>3</v>
      </c>
      <c r="C193" s="2">
        <v>509647</v>
      </c>
      <c r="D193" s="207">
        <v>964301</v>
      </c>
      <c r="E193" s="121" t="s">
        <v>582</v>
      </c>
      <c r="F193" s="121">
        <v>2</v>
      </c>
      <c r="G193" s="398" t="s">
        <v>299</v>
      </c>
      <c r="H193" s="121"/>
      <c r="I193" s="101" t="s">
        <v>317</v>
      </c>
      <c r="J193" s="169">
        <v>434</v>
      </c>
      <c r="K193" s="170">
        <v>109</v>
      </c>
      <c r="L193" s="170">
        <v>108</v>
      </c>
      <c r="M193" s="170">
        <v>109</v>
      </c>
      <c r="N193" s="392">
        <v>108</v>
      </c>
      <c r="O193" s="386"/>
      <c r="P193" s="185"/>
      <c r="Q193" s="185"/>
      <c r="R193" s="185"/>
      <c r="S193" s="186"/>
    </row>
    <row r="194" spans="1:19" outlineLevel="1" collapsed="1">
      <c r="A194" s="123"/>
      <c r="B194" s="124">
        <v>3</v>
      </c>
      <c r="C194" s="124">
        <v>509647</v>
      </c>
      <c r="D194" s="208">
        <v>964301</v>
      </c>
      <c r="E194" s="125"/>
      <c r="F194" s="125">
        <v>2</v>
      </c>
      <c r="G194" s="399" t="s">
        <v>299</v>
      </c>
      <c r="H194" s="125"/>
      <c r="I194" s="405"/>
      <c r="J194" s="171">
        <v>434</v>
      </c>
      <c r="K194" s="172">
        <v>109</v>
      </c>
      <c r="L194" s="172">
        <v>108</v>
      </c>
      <c r="M194" s="172">
        <v>109</v>
      </c>
      <c r="N194" s="393">
        <v>108</v>
      </c>
      <c r="O194" s="387">
        <v>3915.0767475000002</v>
      </c>
      <c r="P194" s="188">
        <v>979</v>
      </c>
      <c r="Q194" s="188">
        <v>979</v>
      </c>
      <c r="R194" s="188">
        <v>979</v>
      </c>
      <c r="S194" s="189">
        <v>978.07674750000024</v>
      </c>
    </row>
    <row r="195" spans="1:19" outlineLevel="2">
      <c r="A195" s="12" t="s">
        <v>7</v>
      </c>
      <c r="B195" s="2">
        <v>1</v>
      </c>
      <c r="C195" s="2">
        <v>501501</v>
      </c>
      <c r="D195" s="207">
        <v>150101</v>
      </c>
      <c r="E195" s="121" t="s">
        <v>323</v>
      </c>
      <c r="F195" s="121">
        <v>2</v>
      </c>
      <c r="G195" s="398" t="s">
        <v>299</v>
      </c>
      <c r="H195" s="121" t="s">
        <v>296</v>
      </c>
      <c r="I195" s="101" t="s">
        <v>295</v>
      </c>
      <c r="J195" s="169">
        <v>894</v>
      </c>
      <c r="K195" s="170">
        <v>224</v>
      </c>
      <c r="L195" s="170">
        <v>220</v>
      </c>
      <c r="M195" s="170">
        <v>225</v>
      </c>
      <c r="N195" s="392">
        <v>225</v>
      </c>
      <c r="O195" s="386"/>
      <c r="P195" s="185"/>
      <c r="Q195" s="185"/>
      <c r="R195" s="185"/>
      <c r="S195" s="186"/>
    </row>
    <row r="196" spans="1:19" ht="25.5" outlineLevel="2">
      <c r="A196" s="12" t="s">
        <v>7</v>
      </c>
      <c r="B196" s="2">
        <v>1</v>
      </c>
      <c r="C196" s="2">
        <v>501501</v>
      </c>
      <c r="D196" s="207">
        <v>150101</v>
      </c>
      <c r="E196" s="121" t="s">
        <v>323</v>
      </c>
      <c r="F196" s="121">
        <v>2</v>
      </c>
      <c r="G196" s="398" t="s">
        <v>299</v>
      </c>
      <c r="H196" s="121">
        <v>32</v>
      </c>
      <c r="I196" s="101" t="s">
        <v>297</v>
      </c>
      <c r="J196" s="169">
        <v>1485</v>
      </c>
      <c r="K196" s="170">
        <v>370</v>
      </c>
      <c r="L196" s="170">
        <v>365</v>
      </c>
      <c r="M196" s="170">
        <v>375</v>
      </c>
      <c r="N196" s="392">
        <v>375</v>
      </c>
      <c r="O196" s="386"/>
      <c r="P196" s="185"/>
      <c r="Q196" s="185"/>
      <c r="R196" s="185"/>
      <c r="S196" s="186"/>
    </row>
    <row r="197" spans="1:19" ht="25.5" outlineLevel="2">
      <c r="A197" s="12" t="s">
        <v>7</v>
      </c>
      <c r="B197" s="2">
        <v>1</v>
      </c>
      <c r="C197" s="2">
        <v>501501</v>
      </c>
      <c r="D197" s="207">
        <v>150101</v>
      </c>
      <c r="E197" s="121" t="s">
        <v>323</v>
      </c>
      <c r="F197" s="121">
        <v>2</v>
      </c>
      <c r="G197" s="398" t="s">
        <v>299</v>
      </c>
      <c r="H197" s="121"/>
      <c r="I197" s="101" t="s">
        <v>317</v>
      </c>
      <c r="J197" s="169">
        <v>2781</v>
      </c>
      <c r="K197" s="170">
        <v>689</v>
      </c>
      <c r="L197" s="170">
        <v>698</v>
      </c>
      <c r="M197" s="170">
        <v>698</v>
      </c>
      <c r="N197" s="392">
        <v>696</v>
      </c>
      <c r="O197" s="386"/>
      <c r="P197" s="185"/>
      <c r="Q197" s="185"/>
      <c r="R197" s="185"/>
      <c r="S197" s="186"/>
    </row>
    <row r="198" spans="1:19" outlineLevel="1" collapsed="1">
      <c r="A198" s="123"/>
      <c r="B198" s="124">
        <v>1</v>
      </c>
      <c r="C198" s="124">
        <v>501501</v>
      </c>
      <c r="D198" s="208">
        <v>150101</v>
      </c>
      <c r="E198" s="125"/>
      <c r="F198" s="125">
        <v>2</v>
      </c>
      <c r="G198" s="399" t="s">
        <v>299</v>
      </c>
      <c r="H198" s="125"/>
      <c r="I198" s="405"/>
      <c r="J198" s="171">
        <v>5160</v>
      </c>
      <c r="K198" s="172">
        <v>1283</v>
      </c>
      <c r="L198" s="172">
        <v>1283</v>
      </c>
      <c r="M198" s="172">
        <v>1298</v>
      </c>
      <c r="N198" s="393">
        <v>1296</v>
      </c>
      <c r="O198" s="387">
        <v>59678.323925000004</v>
      </c>
      <c r="P198" s="188">
        <v>14920</v>
      </c>
      <c r="Q198" s="188">
        <v>14920</v>
      </c>
      <c r="R198" s="188">
        <v>14920</v>
      </c>
      <c r="S198" s="189">
        <v>14918.323925000004</v>
      </c>
    </row>
    <row r="199" spans="1:19" ht="38.25" outlineLevel="2">
      <c r="A199" s="12" t="s">
        <v>9</v>
      </c>
      <c r="B199" s="2">
        <v>1</v>
      </c>
      <c r="C199" s="2">
        <v>501505</v>
      </c>
      <c r="D199" s="207">
        <v>150601</v>
      </c>
      <c r="E199" s="121" t="s">
        <v>660</v>
      </c>
      <c r="F199" s="121">
        <v>2</v>
      </c>
      <c r="G199" s="398" t="s">
        <v>299</v>
      </c>
      <c r="H199" s="121" t="s">
        <v>296</v>
      </c>
      <c r="I199" s="101" t="s">
        <v>295</v>
      </c>
      <c r="J199" s="169">
        <v>0</v>
      </c>
      <c r="K199" s="170">
        <v>0</v>
      </c>
      <c r="L199" s="170">
        <v>0</v>
      </c>
      <c r="M199" s="170">
        <v>0</v>
      </c>
      <c r="N199" s="392">
        <v>0</v>
      </c>
      <c r="O199" s="386"/>
      <c r="P199" s="185"/>
      <c r="Q199" s="185"/>
      <c r="R199" s="185"/>
      <c r="S199" s="186"/>
    </row>
    <row r="200" spans="1:19" ht="38.25" outlineLevel="2">
      <c r="A200" s="12" t="s">
        <v>9</v>
      </c>
      <c r="B200" s="2">
        <v>1</v>
      </c>
      <c r="C200" s="2">
        <v>501505</v>
      </c>
      <c r="D200" s="207">
        <v>150601</v>
      </c>
      <c r="E200" s="121" t="s">
        <v>660</v>
      </c>
      <c r="F200" s="121">
        <v>2</v>
      </c>
      <c r="G200" s="398" t="s">
        <v>299</v>
      </c>
      <c r="H200" s="121">
        <v>32</v>
      </c>
      <c r="I200" s="101" t="s">
        <v>297</v>
      </c>
      <c r="J200" s="169">
        <v>79</v>
      </c>
      <c r="K200" s="170">
        <v>20</v>
      </c>
      <c r="L200" s="170">
        <v>19</v>
      </c>
      <c r="M200" s="170">
        <v>20</v>
      </c>
      <c r="N200" s="392">
        <v>20</v>
      </c>
      <c r="O200" s="386"/>
      <c r="P200" s="185"/>
      <c r="Q200" s="185"/>
      <c r="R200" s="185"/>
      <c r="S200" s="186"/>
    </row>
    <row r="201" spans="1:19" ht="38.25" outlineLevel="2">
      <c r="A201" s="12" t="s">
        <v>9</v>
      </c>
      <c r="B201" s="2">
        <v>1</v>
      </c>
      <c r="C201" s="2">
        <v>501505</v>
      </c>
      <c r="D201" s="207">
        <v>150601</v>
      </c>
      <c r="E201" s="121" t="s">
        <v>660</v>
      </c>
      <c r="F201" s="121">
        <v>2</v>
      </c>
      <c r="G201" s="398" t="s">
        <v>299</v>
      </c>
      <c r="H201" s="121"/>
      <c r="I201" s="101" t="s">
        <v>317</v>
      </c>
      <c r="J201" s="169">
        <v>347</v>
      </c>
      <c r="K201" s="170">
        <v>88</v>
      </c>
      <c r="L201" s="170">
        <v>85</v>
      </c>
      <c r="M201" s="170">
        <v>88</v>
      </c>
      <c r="N201" s="392">
        <v>86</v>
      </c>
      <c r="O201" s="386"/>
      <c r="P201" s="185"/>
      <c r="Q201" s="185"/>
      <c r="R201" s="185"/>
      <c r="S201" s="186"/>
    </row>
    <row r="202" spans="1:19" outlineLevel="1" collapsed="1">
      <c r="A202" s="123"/>
      <c r="B202" s="124">
        <v>1</v>
      </c>
      <c r="C202" s="124">
        <v>501505</v>
      </c>
      <c r="D202" s="208">
        <v>150601</v>
      </c>
      <c r="E202" s="125"/>
      <c r="F202" s="125">
        <v>2</v>
      </c>
      <c r="G202" s="399" t="s">
        <v>299</v>
      </c>
      <c r="H202" s="125"/>
      <c r="I202" s="405"/>
      <c r="J202" s="171">
        <v>426</v>
      </c>
      <c r="K202" s="172">
        <v>108</v>
      </c>
      <c r="L202" s="172">
        <v>104</v>
      </c>
      <c r="M202" s="172">
        <v>108</v>
      </c>
      <c r="N202" s="393">
        <v>106</v>
      </c>
      <c r="O202" s="387">
        <v>2400.3081500000003</v>
      </c>
      <c r="P202" s="188">
        <v>600</v>
      </c>
      <c r="Q202" s="188">
        <v>600</v>
      </c>
      <c r="R202" s="188">
        <v>600</v>
      </c>
      <c r="S202" s="189">
        <v>600.3081500000003</v>
      </c>
    </row>
    <row r="203" spans="1:19" ht="25.5" outlineLevel="2">
      <c r="A203" s="12" t="s">
        <v>7</v>
      </c>
      <c r="B203" s="2">
        <v>1</v>
      </c>
      <c r="C203" s="2">
        <v>501506</v>
      </c>
      <c r="D203" s="207">
        <v>150701</v>
      </c>
      <c r="E203" s="121" t="s">
        <v>336</v>
      </c>
      <c r="F203" s="121">
        <v>2</v>
      </c>
      <c r="G203" s="398" t="s">
        <v>299</v>
      </c>
      <c r="H203" s="121" t="s">
        <v>296</v>
      </c>
      <c r="I203" s="101" t="s">
        <v>295</v>
      </c>
      <c r="J203" s="169">
        <v>0</v>
      </c>
      <c r="K203" s="170">
        <v>0</v>
      </c>
      <c r="L203" s="170">
        <v>0</v>
      </c>
      <c r="M203" s="170">
        <v>0</v>
      </c>
      <c r="N203" s="392">
        <v>0</v>
      </c>
      <c r="O203" s="386"/>
      <c r="P203" s="185"/>
      <c r="Q203" s="185"/>
      <c r="R203" s="185"/>
      <c r="S203" s="186"/>
    </row>
    <row r="204" spans="1:19" ht="25.5" outlineLevel="2">
      <c r="A204" s="12" t="s">
        <v>7</v>
      </c>
      <c r="B204" s="2">
        <v>1</v>
      </c>
      <c r="C204" s="2">
        <v>501506</v>
      </c>
      <c r="D204" s="207">
        <v>150701</v>
      </c>
      <c r="E204" s="121" t="s">
        <v>336</v>
      </c>
      <c r="F204" s="121">
        <v>2</v>
      </c>
      <c r="G204" s="398" t="s">
        <v>299</v>
      </c>
      <c r="H204" s="121">
        <v>32</v>
      </c>
      <c r="I204" s="101" t="s">
        <v>297</v>
      </c>
      <c r="J204" s="169">
        <v>0</v>
      </c>
      <c r="K204" s="170">
        <v>0</v>
      </c>
      <c r="L204" s="170">
        <v>0</v>
      </c>
      <c r="M204" s="170">
        <v>0</v>
      </c>
      <c r="N204" s="392">
        <v>0</v>
      </c>
      <c r="O204" s="386"/>
      <c r="P204" s="185"/>
      <c r="Q204" s="185"/>
      <c r="R204" s="185"/>
      <c r="S204" s="186"/>
    </row>
    <row r="205" spans="1:19" ht="25.5" outlineLevel="2">
      <c r="A205" s="12" t="s">
        <v>7</v>
      </c>
      <c r="B205" s="2">
        <v>1</v>
      </c>
      <c r="C205" s="2">
        <v>501506</v>
      </c>
      <c r="D205" s="207">
        <v>150701</v>
      </c>
      <c r="E205" s="121" t="s">
        <v>336</v>
      </c>
      <c r="F205" s="121">
        <v>2</v>
      </c>
      <c r="G205" s="398" t="s">
        <v>299</v>
      </c>
      <c r="H205" s="121"/>
      <c r="I205" s="101" t="s">
        <v>317</v>
      </c>
      <c r="J205" s="169">
        <v>100</v>
      </c>
      <c r="K205" s="170">
        <v>25</v>
      </c>
      <c r="L205" s="170">
        <v>25</v>
      </c>
      <c r="M205" s="170">
        <v>25</v>
      </c>
      <c r="N205" s="392">
        <v>25</v>
      </c>
      <c r="O205" s="386"/>
      <c r="P205" s="185"/>
      <c r="Q205" s="185"/>
      <c r="R205" s="185"/>
      <c r="S205" s="186"/>
    </row>
    <row r="206" spans="1:19" outlineLevel="1" collapsed="1">
      <c r="A206" s="123"/>
      <c r="B206" s="124">
        <v>1</v>
      </c>
      <c r="C206" s="124">
        <v>501506</v>
      </c>
      <c r="D206" s="208">
        <v>150701</v>
      </c>
      <c r="E206" s="125"/>
      <c r="F206" s="125">
        <v>2</v>
      </c>
      <c r="G206" s="399" t="s">
        <v>299</v>
      </c>
      <c r="H206" s="125"/>
      <c r="I206" s="405"/>
      <c r="J206" s="171">
        <v>100</v>
      </c>
      <c r="K206" s="172">
        <v>25</v>
      </c>
      <c r="L206" s="172">
        <v>25</v>
      </c>
      <c r="M206" s="172">
        <v>25</v>
      </c>
      <c r="N206" s="393">
        <v>25</v>
      </c>
      <c r="O206" s="387">
        <v>1166.0803000000001</v>
      </c>
      <c r="P206" s="188">
        <v>292</v>
      </c>
      <c r="Q206" s="188">
        <v>292</v>
      </c>
      <c r="R206" s="188">
        <v>292</v>
      </c>
      <c r="S206" s="189">
        <v>290.08030000000008</v>
      </c>
    </row>
    <row r="207" spans="1:19" ht="25.5" outlineLevel="2">
      <c r="A207" s="12" t="s">
        <v>10</v>
      </c>
      <c r="B207" s="2">
        <v>1</v>
      </c>
      <c r="C207" s="2">
        <v>501512</v>
      </c>
      <c r="D207" s="207">
        <v>151301</v>
      </c>
      <c r="E207" s="121" t="s">
        <v>592</v>
      </c>
      <c r="F207" s="121">
        <v>2</v>
      </c>
      <c r="G207" s="398" t="s">
        <v>299</v>
      </c>
      <c r="H207" s="121" t="s">
        <v>296</v>
      </c>
      <c r="I207" s="101" t="s">
        <v>295</v>
      </c>
      <c r="J207" s="169">
        <v>0</v>
      </c>
      <c r="K207" s="170">
        <v>0</v>
      </c>
      <c r="L207" s="170">
        <v>0</v>
      </c>
      <c r="M207" s="170">
        <v>0</v>
      </c>
      <c r="N207" s="392">
        <v>0</v>
      </c>
      <c r="O207" s="386"/>
      <c r="P207" s="185"/>
      <c r="Q207" s="185"/>
      <c r="R207" s="185"/>
      <c r="S207" s="186"/>
    </row>
    <row r="208" spans="1:19" ht="25.5" outlineLevel="2">
      <c r="A208" s="12" t="s">
        <v>10</v>
      </c>
      <c r="B208" s="2">
        <v>1</v>
      </c>
      <c r="C208" s="2">
        <v>501512</v>
      </c>
      <c r="D208" s="207">
        <v>151301</v>
      </c>
      <c r="E208" s="121" t="s">
        <v>592</v>
      </c>
      <c r="F208" s="121">
        <v>2</v>
      </c>
      <c r="G208" s="398" t="s">
        <v>299</v>
      </c>
      <c r="H208" s="121">
        <v>32</v>
      </c>
      <c r="I208" s="101" t="s">
        <v>297</v>
      </c>
      <c r="J208" s="169">
        <v>0</v>
      </c>
      <c r="K208" s="170">
        <v>0</v>
      </c>
      <c r="L208" s="170">
        <v>0</v>
      </c>
      <c r="M208" s="170">
        <v>0</v>
      </c>
      <c r="N208" s="392">
        <v>0</v>
      </c>
      <c r="O208" s="386"/>
      <c r="P208" s="185"/>
      <c r="Q208" s="185"/>
      <c r="R208" s="185"/>
      <c r="S208" s="186"/>
    </row>
    <row r="209" spans="1:19" ht="25.5" outlineLevel="2">
      <c r="A209" s="12" t="s">
        <v>10</v>
      </c>
      <c r="B209" s="2">
        <v>1</v>
      </c>
      <c r="C209" s="2">
        <v>501512</v>
      </c>
      <c r="D209" s="207">
        <v>151301</v>
      </c>
      <c r="E209" s="121" t="s">
        <v>592</v>
      </c>
      <c r="F209" s="121">
        <v>2</v>
      </c>
      <c r="G209" s="398" t="s">
        <v>299</v>
      </c>
      <c r="H209" s="121"/>
      <c r="I209" s="101" t="s">
        <v>317</v>
      </c>
      <c r="J209" s="169">
        <v>602</v>
      </c>
      <c r="K209" s="170">
        <v>15</v>
      </c>
      <c r="L209" s="170">
        <v>287</v>
      </c>
      <c r="M209" s="170">
        <v>285</v>
      </c>
      <c r="N209" s="392">
        <v>15</v>
      </c>
      <c r="O209" s="386"/>
      <c r="P209" s="185"/>
      <c r="Q209" s="185"/>
      <c r="R209" s="185"/>
      <c r="S209" s="186"/>
    </row>
    <row r="210" spans="1:19" outlineLevel="1" collapsed="1">
      <c r="A210" s="123"/>
      <c r="B210" s="124">
        <v>1</v>
      </c>
      <c r="C210" s="124">
        <v>501512</v>
      </c>
      <c r="D210" s="208">
        <v>151301</v>
      </c>
      <c r="E210" s="125"/>
      <c r="F210" s="125">
        <v>2</v>
      </c>
      <c r="G210" s="399" t="s">
        <v>299</v>
      </c>
      <c r="H210" s="125"/>
      <c r="I210" s="405"/>
      <c r="J210" s="171">
        <v>602</v>
      </c>
      <c r="K210" s="172">
        <v>15</v>
      </c>
      <c r="L210" s="172">
        <v>287</v>
      </c>
      <c r="M210" s="172">
        <v>285</v>
      </c>
      <c r="N210" s="393">
        <v>15</v>
      </c>
      <c r="O210" s="387">
        <v>5690.0051400000002</v>
      </c>
      <c r="P210" s="188">
        <v>161</v>
      </c>
      <c r="Q210" s="188">
        <v>5205.875</v>
      </c>
      <c r="R210" s="188">
        <v>161</v>
      </c>
      <c r="S210" s="189">
        <v>162.13013999999998</v>
      </c>
    </row>
    <row r="211" spans="1:19" ht="25.5" outlineLevel="2">
      <c r="A211" s="12" t="s">
        <v>7</v>
      </c>
      <c r="B211" s="2">
        <v>1</v>
      </c>
      <c r="C211" s="2">
        <v>502801</v>
      </c>
      <c r="D211" s="207">
        <v>280101</v>
      </c>
      <c r="E211" s="121" t="s">
        <v>324</v>
      </c>
      <c r="F211" s="121">
        <v>2</v>
      </c>
      <c r="G211" s="398" t="s">
        <v>299</v>
      </c>
      <c r="H211" s="121" t="s">
        <v>296</v>
      </c>
      <c r="I211" s="101" t="s">
        <v>295</v>
      </c>
      <c r="J211" s="169">
        <v>348</v>
      </c>
      <c r="K211" s="170">
        <v>87</v>
      </c>
      <c r="L211" s="170">
        <v>87</v>
      </c>
      <c r="M211" s="170">
        <v>88</v>
      </c>
      <c r="N211" s="392">
        <v>86</v>
      </c>
      <c r="O211" s="386"/>
      <c r="P211" s="185"/>
      <c r="Q211" s="185"/>
      <c r="R211" s="185"/>
      <c r="S211" s="186"/>
    </row>
    <row r="212" spans="1:19" ht="25.5" outlineLevel="2">
      <c r="A212" s="12" t="s">
        <v>7</v>
      </c>
      <c r="B212" s="2">
        <v>1</v>
      </c>
      <c r="C212" s="2">
        <v>502801</v>
      </c>
      <c r="D212" s="207">
        <v>280101</v>
      </c>
      <c r="E212" s="121" t="s">
        <v>324</v>
      </c>
      <c r="F212" s="121">
        <v>2</v>
      </c>
      <c r="G212" s="398" t="s">
        <v>299</v>
      </c>
      <c r="H212" s="121">
        <v>32</v>
      </c>
      <c r="I212" s="101" t="s">
        <v>297</v>
      </c>
      <c r="J212" s="169">
        <v>1217</v>
      </c>
      <c r="K212" s="170">
        <v>302</v>
      </c>
      <c r="L212" s="170">
        <v>305</v>
      </c>
      <c r="M212" s="170">
        <v>305</v>
      </c>
      <c r="N212" s="392">
        <v>305</v>
      </c>
      <c r="O212" s="386"/>
      <c r="P212" s="185"/>
      <c r="Q212" s="185"/>
      <c r="R212" s="185"/>
      <c r="S212" s="186"/>
    </row>
    <row r="213" spans="1:19" ht="25.5" outlineLevel="2">
      <c r="A213" s="12" t="s">
        <v>7</v>
      </c>
      <c r="B213" s="2">
        <v>1</v>
      </c>
      <c r="C213" s="2">
        <v>502801</v>
      </c>
      <c r="D213" s="207">
        <v>280101</v>
      </c>
      <c r="E213" s="121" t="s">
        <v>324</v>
      </c>
      <c r="F213" s="121">
        <v>2</v>
      </c>
      <c r="G213" s="398" t="s">
        <v>299</v>
      </c>
      <c r="H213" s="121"/>
      <c r="I213" s="101" t="s">
        <v>317</v>
      </c>
      <c r="J213" s="169">
        <v>3670</v>
      </c>
      <c r="K213" s="170">
        <v>868</v>
      </c>
      <c r="L213" s="170">
        <v>865</v>
      </c>
      <c r="M213" s="170">
        <v>1069</v>
      </c>
      <c r="N213" s="392">
        <v>868</v>
      </c>
      <c r="O213" s="386"/>
      <c r="P213" s="185"/>
      <c r="Q213" s="185"/>
      <c r="R213" s="185"/>
      <c r="S213" s="186"/>
    </row>
    <row r="214" spans="1:19" outlineLevel="1" collapsed="1">
      <c r="A214" s="123"/>
      <c r="B214" s="124">
        <v>1</v>
      </c>
      <c r="C214" s="124">
        <v>502801</v>
      </c>
      <c r="D214" s="208">
        <v>280101</v>
      </c>
      <c r="E214" s="125"/>
      <c r="F214" s="125">
        <v>2</v>
      </c>
      <c r="G214" s="399" t="s">
        <v>299</v>
      </c>
      <c r="H214" s="125"/>
      <c r="I214" s="405"/>
      <c r="J214" s="171">
        <v>5235</v>
      </c>
      <c r="K214" s="172">
        <v>1257</v>
      </c>
      <c r="L214" s="172">
        <v>1257</v>
      </c>
      <c r="M214" s="172">
        <v>1462</v>
      </c>
      <c r="N214" s="393">
        <v>1259</v>
      </c>
      <c r="O214" s="387">
        <v>45471.301298499995</v>
      </c>
      <c r="P214" s="188">
        <v>11368</v>
      </c>
      <c r="Q214" s="188">
        <v>11368</v>
      </c>
      <c r="R214" s="188">
        <v>11368</v>
      </c>
      <c r="S214" s="189">
        <v>11367.301298499995</v>
      </c>
    </row>
    <row r="215" spans="1:19" ht="25.5" outlineLevel="2">
      <c r="A215" s="12" t="s">
        <v>7</v>
      </c>
      <c r="B215" s="2">
        <v>1</v>
      </c>
      <c r="C215" s="2">
        <v>502805</v>
      </c>
      <c r="D215" s="207">
        <v>280601</v>
      </c>
      <c r="E215" s="121" t="s">
        <v>477</v>
      </c>
      <c r="F215" s="121">
        <v>2</v>
      </c>
      <c r="G215" s="398" t="s">
        <v>299</v>
      </c>
      <c r="H215" s="121" t="s">
        <v>296</v>
      </c>
      <c r="I215" s="101" t="s">
        <v>295</v>
      </c>
      <c r="J215" s="169">
        <v>0</v>
      </c>
      <c r="K215" s="170">
        <v>0</v>
      </c>
      <c r="L215" s="170">
        <v>0</v>
      </c>
      <c r="M215" s="170">
        <v>0</v>
      </c>
      <c r="N215" s="392">
        <v>0</v>
      </c>
      <c r="O215" s="386"/>
      <c r="P215" s="185"/>
      <c r="Q215" s="185"/>
      <c r="R215" s="185"/>
      <c r="S215" s="186"/>
    </row>
    <row r="216" spans="1:19" ht="25.5" outlineLevel="2">
      <c r="A216" s="12" t="s">
        <v>7</v>
      </c>
      <c r="B216" s="2">
        <v>1</v>
      </c>
      <c r="C216" s="2">
        <v>502805</v>
      </c>
      <c r="D216" s="207">
        <v>280601</v>
      </c>
      <c r="E216" s="121" t="s">
        <v>477</v>
      </c>
      <c r="F216" s="121">
        <v>2</v>
      </c>
      <c r="G216" s="398" t="s">
        <v>299</v>
      </c>
      <c r="H216" s="121">
        <v>32</v>
      </c>
      <c r="I216" s="101" t="s">
        <v>297</v>
      </c>
      <c r="J216" s="169">
        <v>0</v>
      </c>
      <c r="K216" s="170">
        <v>0</v>
      </c>
      <c r="L216" s="170">
        <v>0</v>
      </c>
      <c r="M216" s="170">
        <v>0</v>
      </c>
      <c r="N216" s="392">
        <v>0</v>
      </c>
      <c r="O216" s="386"/>
      <c r="P216" s="185"/>
      <c r="Q216" s="185"/>
      <c r="R216" s="185"/>
      <c r="S216" s="186"/>
    </row>
    <row r="217" spans="1:19" ht="25.5" outlineLevel="2">
      <c r="A217" s="12" t="s">
        <v>7</v>
      </c>
      <c r="B217" s="2">
        <v>1</v>
      </c>
      <c r="C217" s="2">
        <v>502805</v>
      </c>
      <c r="D217" s="207">
        <v>280601</v>
      </c>
      <c r="E217" s="121" t="s">
        <v>477</v>
      </c>
      <c r="F217" s="121">
        <v>2</v>
      </c>
      <c r="G217" s="398" t="s">
        <v>299</v>
      </c>
      <c r="H217" s="121"/>
      <c r="I217" s="101" t="s">
        <v>317</v>
      </c>
      <c r="J217" s="169">
        <v>1383</v>
      </c>
      <c r="K217" s="170">
        <v>347</v>
      </c>
      <c r="L217" s="170">
        <v>341</v>
      </c>
      <c r="M217" s="170">
        <v>347</v>
      </c>
      <c r="N217" s="392">
        <v>348</v>
      </c>
      <c r="O217" s="386"/>
      <c r="P217" s="185"/>
      <c r="Q217" s="185"/>
      <c r="R217" s="185"/>
      <c r="S217" s="186"/>
    </row>
    <row r="218" spans="1:19" outlineLevel="1" collapsed="1">
      <c r="A218" s="123"/>
      <c r="B218" s="124">
        <v>1</v>
      </c>
      <c r="C218" s="124">
        <v>502805</v>
      </c>
      <c r="D218" s="208">
        <v>280601</v>
      </c>
      <c r="E218" s="125"/>
      <c r="F218" s="125">
        <v>2</v>
      </c>
      <c r="G218" s="399" t="s">
        <v>299</v>
      </c>
      <c r="H218" s="125"/>
      <c r="I218" s="405"/>
      <c r="J218" s="171">
        <v>1383</v>
      </c>
      <c r="K218" s="172">
        <v>347</v>
      </c>
      <c r="L218" s="172">
        <v>341</v>
      </c>
      <c r="M218" s="172">
        <v>347</v>
      </c>
      <c r="N218" s="393">
        <v>348</v>
      </c>
      <c r="O218" s="387">
        <v>11234.123617500003</v>
      </c>
      <c r="P218" s="188">
        <v>2809</v>
      </c>
      <c r="Q218" s="188">
        <v>2809</v>
      </c>
      <c r="R218" s="188">
        <v>2809</v>
      </c>
      <c r="S218" s="189">
        <v>2807.1236175000031</v>
      </c>
    </row>
    <row r="219" spans="1:19" ht="25.5" outlineLevel="2">
      <c r="A219" s="12" t="s">
        <v>7</v>
      </c>
      <c r="B219" s="2">
        <v>1</v>
      </c>
      <c r="C219" s="2">
        <v>502808</v>
      </c>
      <c r="D219" s="207">
        <v>280901</v>
      </c>
      <c r="E219" s="121" t="s">
        <v>201</v>
      </c>
      <c r="F219" s="121">
        <v>2</v>
      </c>
      <c r="G219" s="398" t="s">
        <v>299</v>
      </c>
      <c r="H219" s="121" t="s">
        <v>296</v>
      </c>
      <c r="I219" s="101" t="s">
        <v>295</v>
      </c>
      <c r="J219" s="169">
        <v>125</v>
      </c>
      <c r="K219" s="170">
        <v>31</v>
      </c>
      <c r="L219" s="170">
        <v>31</v>
      </c>
      <c r="M219" s="170">
        <v>31</v>
      </c>
      <c r="N219" s="392">
        <v>32</v>
      </c>
      <c r="O219" s="386"/>
      <c r="P219" s="185"/>
      <c r="Q219" s="185"/>
      <c r="R219" s="185"/>
      <c r="S219" s="186"/>
    </row>
    <row r="220" spans="1:19" ht="25.5" outlineLevel="2">
      <c r="A220" s="12" t="s">
        <v>7</v>
      </c>
      <c r="B220" s="2">
        <v>1</v>
      </c>
      <c r="C220" s="2">
        <v>502808</v>
      </c>
      <c r="D220" s="207">
        <v>280901</v>
      </c>
      <c r="E220" s="121" t="s">
        <v>201</v>
      </c>
      <c r="F220" s="121">
        <v>2</v>
      </c>
      <c r="G220" s="398" t="s">
        <v>299</v>
      </c>
      <c r="H220" s="121">
        <v>32</v>
      </c>
      <c r="I220" s="101" t="s">
        <v>297</v>
      </c>
      <c r="J220" s="169">
        <v>497</v>
      </c>
      <c r="K220" s="170">
        <v>125</v>
      </c>
      <c r="L220" s="170">
        <v>122</v>
      </c>
      <c r="M220" s="170">
        <v>125</v>
      </c>
      <c r="N220" s="392">
        <v>125</v>
      </c>
      <c r="O220" s="386"/>
      <c r="P220" s="185"/>
      <c r="Q220" s="185"/>
      <c r="R220" s="185"/>
      <c r="S220" s="186"/>
    </row>
    <row r="221" spans="1:19" ht="25.5" outlineLevel="2">
      <c r="A221" s="12" t="s">
        <v>7</v>
      </c>
      <c r="B221" s="2">
        <v>1</v>
      </c>
      <c r="C221" s="2">
        <v>502808</v>
      </c>
      <c r="D221" s="207">
        <v>280901</v>
      </c>
      <c r="E221" s="121" t="s">
        <v>201</v>
      </c>
      <c r="F221" s="121">
        <v>2</v>
      </c>
      <c r="G221" s="398" t="s">
        <v>299</v>
      </c>
      <c r="H221" s="121"/>
      <c r="I221" s="101" t="s">
        <v>317</v>
      </c>
      <c r="J221" s="169">
        <v>2294</v>
      </c>
      <c r="K221" s="170">
        <v>571</v>
      </c>
      <c r="L221" s="170">
        <v>573</v>
      </c>
      <c r="M221" s="170">
        <v>575</v>
      </c>
      <c r="N221" s="392">
        <v>575</v>
      </c>
      <c r="O221" s="386"/>
      <c r="P221" s="185"/>
      <c r="Q221" s="185"/>
      <c r="R221" s="185"/>
      <c r="S221" s="186"/>
    </row>
    <row r="222" spans="1:19" outlineLevel="1" collapsed="1">
      <c r="A222" s="123"/>
      <c r="B222" s="124">
        <v>1</v>
      </c>
      <c r="C222" s="124">
        <v>502808</v>
      </c>
      <c r="D222" s="208">
        <v>280901</v>
      </c>
      <c r="E222" s="125"/>
      <c r="F222" s="125">
        <v>2</v>
      </c>
      <c r="G222" s="399" t="s">
        <v>299</v>
      </c>
      <c r="H222" s="125"/>
      <c r="I222" s="405"/>
      <c r="J222" s="171">
        <v>2916</v>
      </c>
      <c r="K222" s="172">
        <v>727</v>
      </c>
      <c r="L222" s="172">
        <v>726</v>
      </c>
      <c r="M222" s="172">
        <v>731</v>
      </c>
      <c r="N222" s="393">
        <v>732</v>
      </c>
      <c r="O222" s="387">
        <v>23442.7572</v>
      </c>
      <c r="P222" s="188">
        <v>5861</v>
      </c>
      <c r="Q222" s="188">
        <v>5861</v>
      </c>
      <c r="R222" s="188">
        <v>5861</v>
      </c>
      <c r="S222" s="189">
        <v>5859.7572</v>
      </c>
    </row>
    <row r="223" spans="1:19" outlineLevel="2">
      <c r="A223" s="12" t="s">
        <v>7</v>
      </c>
      <c r="B223" s="2">
        <v>1</v>
      </c>
      <c r="C223" s="2">
        <v>502809</v>
      </c>
      <c r="D223" s="207">
        <v>281001</v>
      </c>
      <c r="E223" s="121" t="s">
        <v>202</v>
      </c>
      <c r="F223" s="121">
        <v>2</v>
      </c>
      <c r="G223" s="398" t="s">
        <v>299</v>
      </c>
      <c r="H223" s="121" t="s">
        <v>296</v>
      </c>
      <c r="I223" s="101" t="s">
        <v>295</v>
      </c>
      <c r="J223" s="169">
        <v>0</v>
      </c>
      <c r="K223" s="170">
        <v>0</v>
      </c>
      <c r="L223" s="170">
        <v>0</v>
      </c>
      <c r="M223" s="170">
        <v>0</v>
      </c>
      <c r="N223" s="392">
        <v>0</v>
      </c>
      <c r="O223" s="386"/>
      <c r="P223" s="185"/>
      <c r="Q223" s="185"/>
      <c r="R223" s="185"/>
      <c r="S223" s="186"/>
    </row>
    <row r="224" spans="1:19" ht="25.5" outlineLevel="2">
      <c r="A224" s="12" t="s">
        <v>7</v>
      </c>
      <c r="B224" s="2">
        <v>1</v>
      </c>
      <c r="C224" s="2">
        <v>502809</v>
      </c>
      <c r="D224" s="207">
        <v>281001</v>
      </c>
      <c r="E224" s="121" t="s">
        <v>202</v>
      </c>
      <c r="F224" s="121">
        <v>2</v>
      </c>
      <c r="G224" s="398" t="s">
        <v>299</v>
      </c>
      <c r="H224" s="121">
        <v>32</v>
      </c>
      <c r="I224" s="101" t="s">
        <v>297</v>
      </c>
      <c r="J224" s="169">
        <v>0</v>
      </c>
      <c r="K224" s="170">
        <v>0</v>
      </c>
      <c r="L224" s="170">
        <v>0</v>
      </c>
      <c r="M224" s="170">
        <v>0</v>
      </c>
      <c r="N224" s="392">
        <v>0</v>
      </c>
      <c r="O224" s="386"/>
      <c r="P224" s="185"/>
      <c r="Q224" s="185"/>
      <c r="R224" s="185"/>
      <c r="S224" s="186"/>
    </row>
    <row r="225" spans="1:19" ht="25.5" outlineLevel="2">
      <c r="A225" s="12" t="s">
        <v>7</v>
      </c>
      <c r="B225" s="2">
        <v>1</v>
      </c>
      <c r="C225" s="2">
        <v>502809</v>
      </c>
      <c r="D225" s="207">
        <v>281001</v>
      </c>
      <c r="E225" s="121" t="s">
        <v>202</v>
      </c>
      <c r="F225" s="121">
        <v>2</v>
      </c>
      <c r="G225" s="398" t="s">
        <v>299</v>
      </c>
      <c r="H225" s="121"/>
      <c r="I225" s="101" t="s">
        <v>317</v>
      </c>
      <c r="J225" s="169">
        <v>738</v>
      </c>
      <c r="K225" s="170">
        <v>184</v>
      </c>
      <c r="L225" s="170">
        <v>185</v>
      </c>
      <c r="M225" s="170">
        <v>185</v>
      </c>
      <c r="N225" s="392">
        <v>184</v>
      </c>
      <c r="O225" s="386"/>
      <c r="P225" s="185"/>
      <c r="Q225" s="185"/>
      <c r="R225" s="185"/>
      <c r="S225" s="186"/>
    </row>
    <row r="226" spans="1:19" outlineLevel="1">
      <c r="A226" s="123"/>
      <c r="B226" s="124">
        <v>1</v>
      </c>
      <c r="C226" s="124">
        <v>502809</v>
      </c>
      <c r="D226" s="208">
        <v>281001</v>
      </c>
      <c r="E226" s="125"/>
      <c r="F226" s="125">
        <v>2</v>
      </c>
      <c r="G226" s="399" t="s">
        <v>299</v>
      </c>
      <c r="H226" s="125"/>
      <c r="I226" s="405"/>
      <c r="J226" s="171">
        <v>738</v>
      </c>
      <c r="K226" s="172">
        <v>184</v>
      </c>
      <c r="L226" s="172">
        <v>185</v>
      </c>
      <c r="M226" s="172">
        <v>185</v>
      </c>
      <c r="N226" s="393">
        <v>184</v>
      </c>
      <c r="O226" s="387">
        <v>4866.3408259999997</v>
      </c>
      <c r="P226" s="188">
        <v>1217</v>
      </c>
      <c r="Q226" s="188">
        <v>1217</v>
      </c>
      <c r="R226" s="188">
        <v>1217</v>
      </c>
      <c r="S226" s="189">
        <v>1215.3408259999997</v>
      </c>
    </row>
    <row r="227" spans="1:19" ht="25.5" outlineLevel="2">
      <c r="A227" s="12" t="s">
        <v>7</v>
      </c>
      <c r="B227" s="2">
        <v>1</v>
      </c>
      <c r="C227" s="2">
        <v>502810</v>
      </c>
      <c r="D227" s="207">
        <v>281101</v>
      </c>
      <c r="E227" s="121" t="s">
        <v>479</v>
      </c>
      <c r="F227" s="121">
        <v>2</v>
      </c>
      <c r="G227" s="398" t="s">
        <v>299</v>
      </c>
      <c r="H227" s="121" t="s">
        <v>296</v>
      </c>
      <c r="I227" s="101" t="s">
        <v>295</v>
      </c>
      <c r="J227" s="169">
        <v>179</v>
      </c>
      <c r="K227" s="170">
        <v>44</v>
      </c>
      <c r="L227" s="170">
        <v>45</v>
      </c>
      <c r="M227" s="170">
        <v>45</v>
      </c>
      <c r="N227" s="392">
        <v>45</v>
      </c>
      <c r="O227" s="386"/>
      <c r="P227" s="185"/>
      <c r="Q227" s="185"/>
      <c r="R227" s="185"/>
      <c r="S227" s="186"/>
    </row>
    <row r="228" spans="1:19" ht="25.5" outlineLevel="2">
      <c r="A228" s="12" t="s">
        <v>7</v>
      </c>
      <c r="B228" s="2">
        <v>1</v>
      </c>
      <c r="C228" s="2">
        <v>502810</v>
      </c>
      <c r="D228" s="207">
        <v>281101</v>
      </c>
      <c r="E228" s="121" t="s">
        <v>479</v>
      </c>
      <c r="F228" s="121">
        <v>2</v>
      </c>
      <c r="G228" s="398" t="s">
        <v>299</v>
      </c>
      <c r="H228" s="121">
        <v>32</v>
      </c>
      <c r="I228" s="101" t="s">
        <v>297</v>
      </c>
      <c r="J228" s="169">
        <v>595</v>
      </c>
      <c r="K228" s="170">
        <v>149</v>
      </c>
      <c r="L228" s="170">
        <v>149</v>
      </c>
      <c r="M228" s="170">
        <v>149</v>
      </c>
      <c r="N228" s="392">
        <v>148</v>
      </c>
      <c r="O228" s="386"/>
      <c r="P228" s="185"/>
      <c r="Q228" s="185"/>
      <c r="R228" s="185"/>
      <c r="S228" s="186"/>
    </row>
    <row r="229" spans="1:19" ht="25.5" outlineLevel="2">
      <c r="A229" s="12" t="s">
        <v>7</v>
      </c>
      <c r="B229" s="2">
        <v>1</v>
      </c>
      <c r="C229" s="2">
        <v>502810</v>
      </c>
      <c r="D229" s="207">
        <v>281101</v>
      </c>
      <c r="E229" s="121" t="s">
        <v>479</v>
      </c>
      <c r="F229" s="121">
        <v>2</v>
      </c>
      <c r="G229" s="398" t="s">
        <v>299</v>
      </c>
      <c r="H229" s="121"/>
      <c r="I229" s="101" t="s">
        <v>317</v>
      </c>
      <c r="J229" s="169">
        <v>1730</v>
      </c>
      <c r="K229" s="170">
        <v>432</v>
      </c>
      <c r="L229" s="170">
        <v>433</v>
      </c>
      <c r="M229" s="170">
        <v>433</v>
      </c>
      <c r="N229" s="392">
        <v>432</v>
      </c>
      <c r="O229" s="386"/>
      <c r="P229" s="185"/>
      <c r="Q229" s="185"/>
      <c r="R229" s="185"/>
      <c r="S229" s="186"/>
    </row>
    <row r="230" spans="1:19" outlineLevel="1">
      <c r="A230" s="123"/>
      <c r="B230" s="124">
        <v>1</v>
      </c>
      <c r="C230" s="124">
        <v>502810</v>
      </c>
      <c r="D230" s="208">
        <v>281101</v>
      </c>
      <c r="E230" s="125"/>
      <c r="F230" s="125">
        <v>2</v>
      </c>
      <c r="G230" s="399" t="s">
        <v>299</v>
      </c>
      <c r="H230" s="125"/>
      <c r="I230" s="405"/>
      <c r="J230" s="171">
        <v>2504</v>
      </c>
      <c r="K230" s="172">
        <v>625</v>
      </c>
      <c r="L230" s="172">
        <v>627</v>
      </c>
      <c r="M230" s="172">
        <v>627</v>
      </c>
      <c r="N230" s="393">
        <v>625</v>
      </c>
      <c r="O230" s="387">
        <v>22155.752858500004</v>
      </c>
      <c r="P230" s="188">
        <v>5539</v>
      </c>
      <c r="Q230" s="188">
        <v>5539</v>
      </c>
      <c r="R230" s="188">
        <v>5539</v>
      </c>
      <c r="S230" s="189">
        <v>5538.7528585000036</v>
      </c>
    </row>
    <row r="231" spans="1:19" ht="25.5" outlineLevel="2">
      <c r="A231" s="12" t="s">
        <v>7</v>
      </c>
      <c r="B231" s="2">
        <v>1</v>
      </c>
      <c r="C231" s="2">
        <v>502812</v>
      </c>
      <c r="D231" s="207">
        <v>281301</v>
      </c>
      <c r="E231" s="121" t="s">
        <v>349</v>
      </c>
      <c r="F231" s="121">
        <v>2</v>
      </c>
      <c r="G231" s="398" t="s">
        <v>299</v>
      </c>
      <c r="H231" s="121" t="s">
        <v>296</v>
      </c>
      <c r="I231" s="101" t="s">
        <v>295</v>
      </c>
      <c r="J231" s="169">
        <v>0</v>
      </c>
      <c r="K231" s="170">
        <v>0</v>
      </c>
      <c r="L231" s="170">
        <v>0</v>
      </c>
      <c r="M231" s="170">
        <v>0</v>
      </c>
      <c r="N231" s="392">
        <v>0</v>
      </c>
      <c r="O231" s="386"/>
      <c r="P231" s="185"/>
      <c r="Q231" s="185"/>
      <c r="R231" s="185"/>
      <c r="S231" s="186"/>
    </row>
    <row r="232" spans="1:19" ht="25.5" outlineLevel="2">
      <c r="A232" s="12" t="s">
        <v>7</v>
      </c>
      <c r="B232" s="2">
        <v>1</v>
      </c>
      <c r="C232" s="2">
        <v>502812</v>
      </c>
      <c r="D232" s="207">
        <v>281301</v>
      </c>
      <c r="E232" s="121" t="s">
        <v>349</v>
      </c>
      <c r="F232" s="121">
        <v>2</v>
      </c>
      <c r="G232" s="398" t="s">
        <v>299</v>
      </c>
      <c r="H232" s="121">
        <v>32</v>
      </c>
      <c r="I232" s="101" t="s">
        <v>297</v>
      </c>
      <c r="J232" s="169">
        <v>0</v>
      </c>
      <c r="K232" s="170">
        <v>0</v>
      </c>
      <c r="L232" s="170">
        <v>0</v>
      </c>
      <c r="M232" s="170">
        <v>0</v>
      </c>
      <c r="N232" s="392">
        <v>0</v>
      </c>
      <c r="O232" s="386"/>
      <c r="P232" s="185"/>
      <c r="Q232" s="185"/>
      <c r="R232" s="185"/>
      <c r="S232" s="186"/>
    </row>
    <row r="233" spans="1:19" ht="25.5" outlineLevel="2">
      <c r="A233" s="12" t="s">
        <v>7</v>
      </c>
      <c r="B233" s="2">
        <v>1</v>
      </c>
      <c r="C233" s="2">
        <v>502812</v>
      </c>
      <c r="D233" s="207">
        <v>281301</v>
      </c>
      <c r="E233" s="121" t="s">
        <v>349</v>
      </c>
      <c r="F233" s="121">
        <v>2</v>
      </c>
      <c r="G233" s="398" t="s">
        <v>299</v>
      </c>
      <c r="H233" s="121"/>
      <c r="I233" s="101" t="s">
        <v>317</v>
      </c>
      <c r="J233" s="169">
        <v>540</v>
      </c>
      <c r="K233" s="170">
        <v>135</v>
      </c>
      <c r="L233" s="170">
        <v>135</v>
      </c>
      <c r="M233" s="170">
        <v>135</v>
      </c>
      <c r="N233" s="392">
        <v>135</v>
      </c>
      <c r="O233" s="386"/>
      <c r="P233" s="185"/>
      <c r="Q233" s="185"/>
      <c r="R233" s="185"/>
      <c r="S233" s="186"/>
    </row>
    <row r="234" spans="1:19" outlineLevel="1">
      <c r="A234" s="123"/>
      <c r="B234" s="124">
        <v>1</v>
      </c>
      <c r="C234" s="124">
        <v>502812</v>
      </c>
      <c r="D234" s="208">
        <v>281301</v>
      </c>
      <c r="E234" s="125"/>
      <c r="F234" s="125">
        <v>2</v>
      </c>
      <c r="G234" s="399" t="s">
        <v>299</v>
      </c>
      <c r="H234" s="125"/>
      <c r="I234" s="405"/>
      <c r="J234" s="171">
        <v>540</v>
      </c>
      <c r="K234" s="172">
        <v>135</v>
      </c>
      <c r="L234" s="172">
        <v>135</v>
      </c>
      <c r="M234" s="172">
        <v>135</v>
      </c>
      <c r="N234" s="393">
        <v>135</v>
      </c>
      <c r="O234" s="387">
        <v>6296.8336200000003</v>
      </c>
      <c r="P234" s="188">
        <v>1574</v>
      </c>
      <c r="Q234" s="188">
        <v>1574</v>
      </c>
      <c r="R234" s="188">
        <v>1574</v>
      </c>
      <c r="S234" s="189">
        <v>1574.8336200000003</v>
      </c>
    </row>
    <row r="235" spans="1:19" ht="25.5" outlineLevel="2">
      <c r="A235" s="12" t="s">
        <v>7</v>
      </c>
      <c r="B235" s="2">
        <v>1</v>
      </c>
      <c r="C235" s="2">
        <v>502813</v>
      </c>
      <c r="D235" s="207">
        <v>281401</v>
      </c>
      <c r="E235" s="121" t="s">
        <v>474</v>
      </c>
      <c r="F235" s="121">
        <v>2</v>
      </c>
      <c r="G235" s="398" t="s">
        <v>299</v>
      </c>
      <c r="H235" s="121" t="s">
        <v>296</v>
      </c>
      <c r="I235" s="101" t="s">
        <v>295</v>
      </c>
      <c r="J235" s="169">
        <v>0</v>
      </c>
      <c r="K235" s="170">
        <v>0</v>
      </c>
      <c r="L235" s="170">
        <v>0</v>
      </c>
      <c r="M235" s="170">
        <v>0</v>
      </c>
      <c r="N235" s="392">
        <v>0</v>
      </c>
      <c r="O235" s="386"/>
      <c r="P235" s="185"/>
      <c r="Q235" s="185"/>
      <c r="R235" s="185"/>
      <c r="S235" s="186"/>
    </row>
    <row r="236" spans="1:19" ht="25.5" outlineLevel="2">
      <c r="A236" s="12" t="s">
        <v>7</v>
      </c>
      <c r="B236" s="2">
        <v>1</v>
      </c>
      <c r="C236" s="2">
        <v>502813</v>
      </c>
      <c r="D236" s="207">
        <v>281401</v>
      </c>
      <c r="E236" s="121" t="s">
        <v>474</v>
      </c>
      <c r="F236" s="121">
        <v>2</v>
      </c>
      <c r="G236" s="398" t="s">
        <v>299</v>
      </c>
      <c r="H236" s="121">
        <v>32</v>
      </c>
      <c r="I236" s="101" t="s">
        <v>297</v>
      </c>
      <c r="J236" s="169">
        <v>420</v>
      </c>
      <c r="K236" s="170">
        <v>105</v>
      </c>
      <c r="L236" s="170">
        <v>105</v>
      </c>
      <c r="M236" s="170">
        <v>105</v>
      </c>
      <c r="N236" s="392">
        <v>105</v>
      </c>
      <c r="O236" s="386"/>
      <c r="P236" s="185"/>
      <c r="Q236" s="185"/>
      <c r="R236" s="185"/>
      <c r="S236" s="186"/>
    </row>
    <row r="237" spans="1:19" ht="25.5" outlineLevel="2">
      <c r="A237" s="12" t="s">
        <v>7</v>
      </c>
      <c r="B237" s="2">
        <v>1</v>
      </c>
      <c r="C237" s="2">
        <v>502813</v>
      </c>
      <c r="D237" s="207">
        <v>281401</v>
      </c>
      <c r="E237" s="121" t="s">
        <v>474</v>
      </c>
      <c r="F237" s="121">
        <v>2</v>
      </c>
      <c r="G237" s="398" t="s">
        <v>299</v>
      </c>
      <c r="H237" s="121"/>
      <c r="I237" s="101" t="s">
        <v>317</v>
      </c>
      <c r="J237" s="169">
        <v>0</v>
      </c>
      <c r="K237" s="170">
        <v>0</v>
      </c>
      <c r="L237" s="170">
        <v>0</v>
      </c>
      <c r="M237" s="170">
        <v>0</v>
      </c>
      <c r="N237" s="392">
        <v>0</v>
      </c>
      <c r="O237" s="386"/>
      <c r="P237" s="185"/>
      <c r="Q237" s="185"/>
      <c r="R237" s="185"/>
      <c r="S237" s="186"/>
    </row>
    <row r="238" spans="1:19" outlineLevel="1">
      <c r="A238" s="123"/>
      <c r="B238" s="124">
        <v>1</v>
      </c>
      <c r="C238" s="124">
        <v>502813</v>
      </c>
      <c r="D238" s="208">
        <v>281401</v>
      </c>
      <c r="E238" s="125"/>
      <c r="F238" s="125">
        <v>2</v>
      </c>
      <c r="G238" s="399" t="s">
        <v>299</v>
      </c>
      <c r="H238" s="125"/>
      <c r="I238" s="405"/>
      <c r="J238" s="171">
        <v>420</v>
      </c>
      <c r="K238" s="172">
        <v>105</v>
      </c>
      <c r="L238" s="172">
        <v>105</v>
      </c>
      <c r="M238" s="172">
        <v>105</v>
      </c>
      <c r="N238" s="393">
        <v>105</v>
      </c>
      <c r="O238" s="387">
        <v>2416.9664400000001</v>
      </c>
      <c r="P238" s="188">
        <v>604</v>
      </c>
      <c r="Q238" s="188">
        <v>604</v>
      </c>
      <c r="R238" s="188">
        <v>604</v>
      </c>
      <c r="S238" s="189">
        <v>604.96644000000015</v>
      </c>
    </row>
    <row r="239" spans="1:19" ht="25.5" outlineLevel="2">
      <c r="A239" s="12" t="s">
        <v>7</v>
      </c>
      <c r="B239" s="2">
        <v>1</v>
      </c>
      <c r="C239" s="2">
        <v>504901</v>
      </c>
      <c r="D239" s="207">
        <v>490101</v>
      </c>
      <c r="E239" s="121" t="s">
        <v>337</v>
      </c>
      <c r="F239" s="121">
        <v>2</v>
      </c>
      <c r="G239" s="398" t="s">
        <v>299</v>
      </c>
      <c r="H239" s="121" t="s">
        <v>296</v>
      </c>
      <c r="I239" s="101" t="s">
        <v>295</v>
      </c>
      <c r="J239" s="169">
        <v>0</v>
      </c>
      <c r="K239" s="170">
        <v>0</v>
      </c>
      <c r="L239" s="170">
        <v>0</v>
      </c>
      <c r="M239" s="170">
        <v>0</v>
      </c>
      <c r="N239" s="392">
        <v>0</v>
      </c>
      <c r="O239" s="386"/>
      <c r="P239" s="185"/>
      <c r="Q239" s="185"/>
      <c r="R239" s="185"/>
      <c r="S239" s="186"/>
    </row>
    <row r="240" spans="1:19" ht="25.5" outlineLevel="2">
      <c r="A240" s="12" t="s">
        <v>7</v>
      </c>
      <c r="B240" s="2">
        <v>1</v>
      </c>
      <c r="C240" s="2">
        <v>504901</v>
      </c>
      <c r="D240" s="207">
        <v>490101</v>
      </c>
      <c r="E240" s="121" t="s">
        <v>337</v>
      </c>
      <c r="F240" s="121">
        <v>2</v>
      </c>
      <c r="G240" s="398" t="s">
        <v>299</v>
      </c>
      <c r="H240" s="121">
        <v>32</v>
      </c>
      <c r="I240" s="101" t="s">
        <v>297</v>
      </c>
      <c r="J240" s="169">
        <v>620</v>
      </c>
      <c r="K240" s="170">
        <v>155</v>
      </c>
      <c r="L240" s="170">
        <v>155</v>
      </c>
      <c r="M240" s="170">
        <v>155</v>
      </c>
      <c r="N240" s="392">
        <v>155</v>
      </c>
      <c r="O240" s="386"/>
      <c r="P240" s="185"/>
      <c r="Q240" s="185"/>
      <c r="R240" s="185"/>
      <c r="S240" s="186"/>
    </row>
    <row r="241" spans="1:19" ht="25.5" outlineLevel="2">
      <c r="A241" s="12" t="s">
        <v>7</v>
      </c>
      <c r="B241" s="2">
        <v>1</v>
      </c>
      <c r="C241" s="2">
        <v>504901</v>
      </c>
      <c r="D241" s="207">
        <v>490101</v>
      </c>
      <c r="E241" s="121" t="s">
        <v>337</v>
      </c>
      <c r="F241" s="121">
        <v>2</v>
      </c>
      <c r="G241" s="398" t="s">
        <v>299</v>
      </c>
      <c r="H241" s="121"/>
      <c r="I241" s="101" t="s">
        <v>317</v>
      </c>
      <c r="J241" s="169">
        <v>1897</v>
      </c>
      <c r="K241" s="170">
        <v>423</v>
      </c>
      <c r="L241" s="170">
        <v>347</v>
      </c>
      <c r="M241" s="170">
        <v>564</v>
      </c>
      <c r="N241" s="392">
        <v>563</v>
      </c>
      <c r="O241" s="386"/>
      <c r="P241" s="185"/>
      <c r="Q241" s="185"/>
      <c r="R241" s="185"/>
      <c r="S241" s="186"/>
    </row>
    <row r="242" spans="1:19" outlineLevel="1">
      <c r="A242" s="123"/>
      <c r="B242" s="124">
        <v>1</v>
      </c>
      <c r="C242" s="124">
        <v>504901</v>
      </c>
      <c r="D242" s="208">
        <v>490101</v>
      </c>
      <c r="E242" s="125"/>
      <c r="F242" s="125">
        <v>2</v>
      </c>
      <c r="G242" s="399" t="s">
        <v>299</v>
      </c>
      <c r="H242" s="125"/>
      <c r="I242" s="405"/>
      <c r="J242" s="171">
        <v>2517</v>
      </c>
      <c r="K242" s="172">
        <v>578</v>
      </c>
      <c r="L242" s="172">
        <v>502</v>
      </c>
      <c r="M242" s="172">
        <v>719</v>
      </c>
      <c r="N242" s="393">
        <v>718</v>
      </c>
      <c r="O242" s="387">
        <v>19056.655879285714</v>
      </c>
      <c r="P242" s="188">
        <v>4931</v>
      </c>
      <c r="Q242" s="188">
        <v>4264.9977142857142</v>
      </c>
      <c r="R242" s="188">
        <v>4931</v>
      </c>
      <c r="S242" s="189">
        <v>4929.6581650000007</v>
      </c>
    </row>
    <row r="243" spans="1:19" outlineLevel="2">
      <c r="A243" s="12" t="s">
        <v>7</v>
      </c>
      <c r="B243" s="2">
        <v>1</v>
      </c>
      <c r="C243" s="2">
        <v>505401</v>
      </c>
      <c r="D243" s="207">
        <v>540101</v>
      </c>
      <c r="E243" s="121" t="s">
        <v>203</v>
      </c>
      <c r="F243" s="121">
        <v>2</v>
      </c>
      <c r="G243" s="398" t="s">
        <v>299</v>
      </c>
      <c r="H243" s="121" t="s">
        <v>296</v>
      </c>
      <c r="I243" s="101" t="s">
        <v>295</v>
      </c>
      <c r="J243" s="169">
        <v>638</v>
      </c>
      <c r="K243" s="170">
        <v>97</v>
      </c>
      <c r="L243" s="170">
        <v>180</v>
      </c>
      <c r="M243" s="170">
        <v>180</v>
      </c>
      <c r="N243" s="392">
        <v>181</v>
      </c>
      <c r="O243" s="386"/>
      <c r="P243" s="185"/>
      <c r="Q243" s="185"/>
      <c r="R243" s="185"/>
      <c r="S243" s="186"/>
    </row>
    <row r="244" spans="1:19" ht="25.5" outlineLevel="2">
      <c r="A244" s="12" t="s">
        <v>7</v>
      </c>
      <c r="B244" s="2">
        <v>1</v>
      </c>
      <c r="C244" s="2">
        <v>505401</v>
      </c>
      <c r="D244" s="207">
        <v>540101</v>
      </c>
      <c r="E244" s="121" t="s">
        <v>203</v>
      </c>
      <c r="F244" s="121">
        <v>2</v>
      </c>
      <c r="G244" s="398" t="s">
        <v>299</v>
      </c>
      <c r="H244" s="121">
        <v>32</v>
      </c>
      <c r="I244" s="101" t="s">
        <v>297</v>
      </c>
      <c r="J244" s="169">
        <v>482</v>
      </c>
      <c r="K244" s="170">
        <v>117</v>
      </c>
      <c r="L244" s="170">
        <v>115</v>
      </c>
      <c r="M244" s="170">
        <v>125</v>
      </c>
      <c r="N244" s="392">
        <v>125</v>
      </c>
      <c r="O244" s="386"/>
      <c r="P244" s="185"/>
      <c r="Q244" s="185"/>
      <c r="R244" s="185"/>
      <c r="S244" s="186"/>
    </row>
    <row r="245" spans="1:19" ht="25.5" outlineLevel="2">
      <c r="A245" s="12" t="s">
        <v>7</v>
      </c>
      <c r="B245" s="2">
        <v>1</v>
      </c>
      <c r="C245" s="2">
        <v>505401</v>
      </c>
      <c r="D245" s="207">
        <v>540101</v>
      </c>
      <c r="E245" s="121" t="s">
        <v>203</v>
      </c>
      <c r="F245" s="121">
        <v>2</v>
      </c>
      <c r="G245" s="398" t="s">
        <v>299</v>
      </c>
      <c r="H245" s="121"/>
      <c r="I245" s="101" t="s">
        <v>317</v>
      </c>
      <c r="J245" s="169">
        <v>620</v>
      </c>
      <c r="K245" s="170">
        <v>136</v>
      </c>
      <c r="L245" s="170">
        <v>160</v>
      </c>
      <c r="M245" s="170">
        <v>163</v>
      </c>
      <c r="N245" s="392">
        <v>161</v>
      </c>
      <c r="O245" s="386"/>
      <c r="P245" s="185"/>
      <c r="Q245" s="185"/>
      <c r="R245" s="185"/>
      <c r="S245" s="186"/>
    </row>
    <row r="246" spans="1:19" outlineLevel="1">
      <c r="A246" s="123"/>
      <c r="B246" s="124">
        <v>1</v>
      </c>
      <c r="C246" s="124">
        <v>505401</v>
      </c>
      <c r="D246" s="208">
        <v>540101</v>
      </c>
      <c r="E246" s="125"/>
      <c r="F246" s="125">
        <v>2</v>
      </c>
      <c r="G246" s="399" t="s">
        <v>299</v>
      </c>
      <c r="H246" s="125"/>
      <c r="I246" s="405"/>
      <c r="J246" s="171">
        <v>1740</v>
      </c>
      <c r="K246" s="172">
        <v>350</v>
      </c>
      <c r="L246" s="172">
        <v>455</v>
      </c>
      <c r="M246" s="172">
        <v>468</v>
      </c>
      <c r="N246" s="393">
        <v>467</v>
      </c>
      <c r="O246" s="387">
        <v>20616.660150000003</v>
      </c>
      <c r="P246" s="188">
        <v>4537</v>
      </c>
      <c r="Q246" s="188">
        <v>5356.63</v>
      </c>
      <c r="R246" s="188">
        <v>5356.63</v>
      </c>
      <c r="S246" s="189">
        <v>5366.4001499999995</v>
      </c>
    </row>
    <row r="247" spans="1:19" outlineLevel="2">
      <c r="A247" s="12" t="s">
        <v>7</v>
      </c>
      <c r="B247" s="2">
        <v>1</v>
      </c>
      <c r="C247" s="2">
        <v>505402</v>
      </c>
      <c r="D247" s="207">
        <v>540201</v>
      </c>
      <c r="E247" s="121" t="s">
        <v>204</v>
      </c>
      <c r="F247" s="121">
        <v>2</v>
      </c>
      <c r="G247" s="398" t="s">
        <v>299</v>
      </c>
      <c r="H247" s="121" t="s">
        <v>296</v>
      </c>
      <c r="I247" s="101" t="s">
        <v>295</v>
      </c>
      <c r="J247" s="169">
        <v>0</v>
      </c>
      <c r="K247" s="170">
        <v>0</v>
      </c>
      <c r="L247" s="170">
        <v>0</v>
      </c>
      <c r="M247" s="170">
        <v>0</v>
      </c>
      <c r="N247" s="392">
        <v>0</v>
      </c>
      <c r="O247" s="386"/>
      <c r="P247" s="185"/>
      <c r="Q247" s="185"/>
      <c r="R247" s="185"/>
      <c r="S247" s="186"/>
    </row>
    <row r="248" spans="1:19" ht="25.5" outlineLevel="2">
      <c r="A248" s="12" t="s">
        <v>7</v>
      </c>
      <c r="B248" s="2">
        <v>1</v>
      </c>
      <c r="C248" s="2">
        <v>505402</v>
      </c>
      <c r="D248" s="207">
        <v>540201</v>
      </c>
      <c r="E248" s="121" t="s">
        <v>204</v>
      </c>
      <c r="F248" s="121">
        <v>2</v>
      </c>
      <c r="G248" s="398" t="s">
        <v>299</v>
      </c>
      <c r="H248" s="121">
        <v>32</v>
      </c>
      <c r="I248" s="101" t="s">
        <v>297</v>
      </c>
      <c r="J248" s="169">
        <v>49</v>
      </c>
      <c r="K248" s="170">
        <v>12</v>
      </c>
      <c r="L248" s="170">
        <v>12</v>
      </c>
      <c r="M248" s="170">
        <v>12</v>
      </c>
      <c r="N248" s="392">
        <v>13</v>
      </c>
      <c r="O248" s="386"/>
      <c r="P248" s="185"/>
      <c r="Q248" s="185"/>
      <c r="R248" s="185"/>
      <c r="S248" s="186"/>
    </row>
    <row r="249" spans="1:19" ht="25.5" outlineLevel="2">
      <c r="A249" s="12" t="s">
        <v>7</v>
      </c>
      <c r="B249" s="2">
        <v>1</v>
      </c>
      <c r="C249" s="2">
        <v>505402</v>
      </c>
      <c r="D249" s="207">
        <v>540201</v>
      </c>
      <c r="E249" s="121" t="s">
        <v>204</v>
      </c>
      <c r="F249" s="121">
        <v>2</v>
      </c>
      <c r="G249" s="398" t="s">
        <v>299</v>
      </c>
      <c r="H249" s="121"/>
      <c r="I249" s="101" t="s">
        <v>317</v>
      </c>
      <c r="J249" s="169">
        <v>446</v>
      </c>
      <c r="K249" s="170">
        <v>112</v>
      </c>
      <c r="L249" s="170">
        <v>112</v>
      </c>
      <c r="M249" s="170">
        <v>112</v>
      </c>
      <c r="N249" s="392">
        <v>110</v>
      </c>
      <c r="O249" s="386"/>
      <c r="P249" s="185"/>
      <c r="Q249" s="185"/>
      <c r="R249" s="185"/>
      <c r="S249" s="186"/>
    </row>
    <row r="250" spans="1:19" outlineLevel="1">
      <c r="A250" s="123"/>
      <c r="B250" s="124">
        <v>1</v>
      </c>
      <c r="C250" s="124">
        <v>505402</v>
      </c>
      <c r="D250" s="208">
        <v>540201</v>
      </c>
      <c r="E250" s="125"/>
      <c r="F250" s="125">
        <v>2</v>
      </c>
      <c r="G250" s="399" t="s">
        <v>299</v>
      </c>
      <c r="H250" s="125"/>
      <c r="I250" s="405"/>
      <c r="J250" s="171">
        <v>495</v>
      </c>
      <c r="K250" s="172">
        <v>124</v>
      </c>
      <c r="L250" s="172">
        <v>124</v>
      </c>
      <c r="M250" s="172">
        <v>124</v>
      </c>
      <c r="N250" s="393">
        <v>123</v>
      </c>
      <c r="O250" s="387">
        <v>3319.54288</v>
      </c>
      <c r="P250" s="188">
        <v>830</v>
      </c>
      <c r="Q250" s="188">
        <v>830</v>
      </c>
      <c r="R250" s="188">
        <v>830</v>
      </c>
      <c r="S250" s="189">
        <v>829.54287999999997</v>
      </c>
    </row>
    <row r="251" spans="1:19" outlineLevel="2">
      <c r="A251" s="12" t="s">
        <v>7</v>
      </c>
      <c r="B251" s="2">
        <v>1</v>
      </c>
      <c r="C251" s="2">
        <v>505403</v>
      </c>
      <c r="D251" s="207">
        <v>540301</v>
      </c>
      <c r="E251" s="121" t="s">
        <v>205</v>
      </c>
      <c r="F251" s="121">
        <v>2</v>
      </c>
      <c r="G251" s="398" t="s">
        <v>299</v>
      </c>
      <c r="H251" s="121" t="s">
        <v>296</v>
      </c>
      <c r="I251" s="101" t="s">
        <v>295</v>
      </c>
      <c r="J251" s="169">
        <v>0</v>
      </c>
      <c r="K251" s="170">
        <v>0</v>
      </c>
      <c r="L251" s="170">
        <v>0</v>
      </c>
      <c r="M251" s="170">
        <v>0</v>
      </c>
      <c r="N251" s="392">
        <v>0</v>
      </c>
      <c r="O251" s="386"/>
      <c r="P251" s="185"/>
      <c r="Q251" s="185"/>
      <c r="R251" s="185"/>
      <c r="S251" s="186"/>
    </row>
    <row r="252" spans="1:19" ht="25.5" outlineLevel="2">
      <c r="A252" s="12" t="s">
        <v>7</v>
      </c>
      <c r="B252" s="2">
        <v>1</v>
      </c>
      <c r="C252" s="2">
        <v>505403</v>
      </c>
      <c r="D252" s="207">
        <v>540301</v>
      </c>
      <c r="E252" s="121" t="s">
        <v>205</v>
      </c>
      <c r="F252" s="121">
        <v>2</v>
      </c>
      <c r="G252" s="398" t="s">
        <v>299</v>
      </c>
      <c r="H252" s="121">
        <v>32</v>
      </c>
      <c r="I252" s="101" t="s">
        <v>297</v>
      </c>
      <c r="J252" s="169">
        <v>0</v>
      </c>
      <c r="K252" s="170">
        <v>0</v>
      </c>
      <c r="L252" s="170">
        <v>0</v>
      </c>
      <c r="M252" s="170">
        <v>0</v>
      </c>
      <c r="N252" s="392">
        <v>0</v>
      </c>
      <c r="O252" s="386"/>
      <c r="P252" s="185"/>
      <c r="Q252" s="185"/>
      <c r="R252" s="185"/>
      <c r="S252" s="186"/>
    </row>
    <row r="253" spans="1:19" ht="25.5" outlineLevel="2">
      <c r="A253" s="12" t="s">
        <v>7</v>
      </c>
      <c r="B253" s="2">
        <v>1</v>
      </c>
      <c r="C253" s="2">
        <v>505403</v>
      </c>
      <c r="D253" s="207">
        <v>540301</v>
      </c>
      <c r="E253" s="121" t="s">
        <v>205</v>
      </c>
      <c r="F253" s="121">
        <v>2</v>
      </c>
      <c r="G253" s="398" t="s">
        <v>299</v>
      </c>
      <c r="H253" s="121"/>
      <c r="I253" s="101" t="s">
        <v>317</v>
      </c>
      <c r="J253" s="169">
        <v>1371</v>
      </c>
      <c r="K253" s="170">
        <v>343</v>
      </c>
      <c r="L253" s="170">
        <v>342</v>
      </c>
      <c r="M253" s="170">
        <v>343</v>
      </c>
      <c r="N253" s="392">
        <v>343</v>
      </c>
      <c r="O253" s="386"/>
      <c r="P253" s="185"/>
      <c r="Q253" s="185"/>
      <c r="R253" s="185"/>
      <c r="S253" s="186"/>
    </row>
    <row r="254" spans="1:19" outlineLevel="1">
      <c r="A254" s="123"/>
      <c r="B254" s="124">
        <v>1</v>
      </c>
      <c r="C254" s="124">
        <v>505403</v>
      </c>
      <c r="D254" s="208">
        <v>540301</v>
      </c>
      <c r="E254" s="125"/>
      <c r="F254" s="125">
        <v>2</v>
      </c>
      <c r="G254" s="399" t="s">
        <v>299</v>
      </c>
      <c r="H254" s="125"/>
      <c r="I254" s="405"/>
      <c r="J254" s="171">
        <v>1371</v>
      </c>
      <c r="K254" s="172">
        <v>343</v>
      </c>
      <c r="L254" s="172">
        <v>342</v>
      </c>
      <c r="M254" s="172">
        <v>343</v>
      </c>
      <c r="N254" s="393">
        <v>343</v>
      </c>
      <c r="O254" s="387">
        <v>8985.2544675000008</v>
      </c>
      <c r="P254" s="188">
        <v>2246</v>
      </c>
      <c r="Q254" s="188">
        <v>2246</v>
      </c>
      <c r="R254" s="188">
        <v>2246</v>
      </c>
      <c r="S254" s="189">
        <v>2247.2544675000008</v>
      </c>
    </row>
    <row r="255" spans="1:19" outlineLevel="2">
      <c r="A255" s="12" t="s">
        <v>7</v>
      </c>
      <c r="B255" s="2">
        <v>1</v>
      </c>
      <c r="C255" s="2">
        <v>505404</v>
      </c>
      <c r="D255" s="207">
        <v>540401</v>
      </c>
      <c r="E255" s="121" t="s">
        <v>206</v>
      </c>
      <c r="F255" s="121">
        <v>2</v>
      </c>
      <c r="G255" s="398" t="s">
        <v>299</v>
      </c>
      <c r="H255" s="121" t="s">
        <v>296</v>
      </c>
      <c r="I255" s="101" t="s">
        <v>295</v>
      </c>
      <c r="J255" s="169">
        <v>0</v>
      </c>
      <c r="K255" s="170">
        <v>0</v>
      </c>
      <c r="L255" s="170">
        <v>0</v>
      </c>
      <c r="M255" s="170">
        <v>0</v>
      </c>
      <c r="N255" s="392">
        <v>0</v>
      </c>
      <c r="O255" s="386"/>
      <c r="P255" s="185"/>
      <c r="Q255" s="185"/>
      <c r="R255" s="185"/>
      <c r="S255" s="186"/>
    </row>
    <row r="256" spans="1:19" ht="25.5" outlineLevel="2">
      <c r="A256" s="12" t="s">
        <v>7</v>
      </c>
      <c r="B256" s="2">
        <v>1</v>
      </c>
      <c r="C256" s="2">
        <v>505404</v>
      </c>
      <c r="D256" s="207">
        <v>540401</v>
      </c>
      <c r="E256" s="121" t="s">
        <v>206</v>
      </c>
      <c r="F256" s="121">
        <v>2</v>
      </c>
      <c r="G256" s="398" t="s">
        <v>299</v>
      </c>
      <c r="H256" s="121">
        <v>32</v>
      </c>
      <c r="I256" s="101" t="s">
        <v>297</v>
      </c>
      <c r="J256" s="169">
        <v>0</v>
      </c>
      <c r="K256" s="170">
        <v>0</v>
      </c>
      <c r="L256" s="170">
        <v>0</v>
      </c>
      <c r="M256" s="170">
        <v>0</v>
      </c>
      <c r="N256" s="392">
        <v>0</v>
      </c>
      <c r="O256" s="386"/>
      <c r="P256" s="185"/>
      <c r="Q256" s="185"/>
      <c r="R256" s="185"/>
      <c r="S256" s="186"/>
    </row>
    <row r="257" spans="1:19" ht="25.5" outlineLevel="2">
      <c r="A257" s="12" t="s">
        <v>7</v>
      </c>
      <c r="B257" s="2">
        <v>1</v>
      </c>
      <c r="C257" s="2">
        <v>505404</v>
      </c>
      <c r="D257" s="207">
        <v>540401</v>
      </c>
      <c r="E257" s="121" t="s">
        <v>206</v>
      </c>
      <c r="F257" s="121">
        <v>2</v>
      </c>
      <c r="G257" s="398" t="s">
        <v>299</v>
      </c>
      <c r="H257" s="121"/>
      <c r="I257" s="101" t="s">
        <v>317</v>
      </c>
      <c r="J257" s="169">
        <v>599</v>
      </c>
      <c r="K257" s="170">
        <v>150</v>
      </c>
      <c r="L257" s="170">
        <v>149</v>
      </c>
      <c r="M257" s="170">
        <v>150</v>
      </c>
      <c r="N257" s="392">
        <v>150</v>
      </c>
      <c r="O257" s="386"/>
      <c r="P257" s="185"/>
      <c r="Q257" s="185"/>
      <c r="R257" s="185"/>
      <c r="S257" s="186"/>
    </row>
    <row r="258" spans="1:19" outlineLevel="1">
      <c r="A258" s="123"/>
      <c r="B258" s="124">
        <v>1</v>
      </c>
      <c r="C258" s="124">
        <v>505404</v>
      </c>
      <c r="D258" s="208">
        <v>540401</v>
      </c>
      <c r="E258" s="125"/>
      <c r="F258" s="125">
        <v>2</v>
      </c>
      <c r="G258" s="399" t="s">
        <v>299</v>
      </c>
      <c r="H258" s="125"/>
      <c r="I258" s="405"/>
      <c r="J258" s="171">
        <v>599</v>
      </c>
      <c r="K258" s="172">
        <v>150</v>
      </c>
      <c r="L258" s="172">
        <v>149</v>
      </c>
      <c r="M258" s="172">
        <v>150</v>
      </c>
      <c r="N258" s="393">
        <v>150</v>
      </c>
      <c r="O258" s="387">
        <v>3361.9458</v>
      </c>
      <c r="P258" s="188">
        <v>840</v>
      </c>
      <c r="Q258" s="188">
        <v>840</v>
      </c>
      <c r="R258" s="188">
        <v>840</v>
      </c>
      <c r="S258" s="189">
        <v>841.94579999999996</v>
      </c>
    </row>
    <row r="259" spans="1:19" outlineLevel="2">
      <c r="A259" s="12" t="s">
        <v>7</v>
      </c>
      <c r="B259" s="2">
        <v>1</v>
      </c>
      <c r="C259" s="2">
        <v>505405</v>
      </c>
      <c r="D259" s="207">
        <v>540501</v>
      </c>
      <c r="E259" s="121" t="s">
        <v>470</v>
      </c>
      <c r="F259" s="121">
        <v>2</v>
      </c>
      <c r="G259" s="398" t="s">
        <v>299</v>
      </c>
      <c r="H259" s="121" t="s">
        <v>296</v>
      </c>
      <c r="I259" s="101" t="s">
        <v>295</v>
      </c>
      <c r="J259" s="169">
        <v>0</v>
      </c>
      <c r="K259" s="170">
        <v>0</v>
      </c>
      <c r="L259" s="170">
        <v>0</v>
      </c>
      <c r="M259" s="170">
        <v>0</v>
      </c>
      <c r="N259" s="392">
        <v>0</v>
      </c>
      <c r="O259" s="386"/>
      <c r="P259" s="185"/>
      <c r="Q259" s="185"/>
      <c r="R259" s="185"/>
      <c r="S259" s="186"/>
    </row>
    <row r="260" spans="1:19" ht="25.5" outlineLevel="2">
      <c r="A260" s="12" t="s">
        <v>7</v>
      </c>
      <c r="B260" s="2">
        <v>1</v>
      </c>
      <c r="C260" s="2">
        <v>505405</v>
      </c>
      <c r="D260" s="207">
        <v>540501</v>
      </c>
      <c r="E260" s="121" t="s">
        <v>470</v>
      </c>
      <c r="F260" s="121">
        <v>2</v>
      </c>
      <c r="G260" s="398" t="s">
        <v>299</v>
      </c>
      <c r="H260" s="121">
        <v>32</v>
      </c>
      <c r="I260" s="101" t="s">
        <v>297</v>
      </c>
      <c r="J260" s="169">
        <v>0</v>
      </c>
      <c r="K260" s="170">
        <v>0</v>
      </c>
      <c r="L260" s="170">
        <v>0</v>
      </c>
      <c r="M260" s="170">
        <v>0</v>
      </c>
      <c r="N260" s="392">
        <v>0</v>
      </c>
      <c r="O260" s="386"/>
      <c r="P260" s="185"/>
      <c r="Q260" s="185"/>
      <c r="R260" s="185"/>
      <c r="S260" s="186"/>
    </row>
    <row r="261" spans="1:19" ht="25.5" outlineLevel="2">
      <c r="A261" s="12" t="s">
        <v>7</v>
      </c>
      <c r="B261" s="2">
        <v>1</v>
      </c>
      <c r="C261" s="2">
        <v>505405</v>
      </c>
      <c r="D261" s="207">
        <v>540501</v>
      </c>
      <c r="E261" s="121" t="s">
        <v>470</v>
      </c>
      <c r="F261" s="121">
        <v>2</v>
      </c>
      <c r="G261" s="398" t="s">
        <v>299</v>
      </c>
      <c r="H261" s="121"/>
      <c r="I261" s="101" t="s">
        <v>317</v>
      </c>
      <c r="J261" s="169">
        <v>300</v>
      </c>
      <c r="K261" s="170">
        <v>75</v>
      </c>
      <c r="L261" s="170">
        <v>75</v>
      </c>
      <c r="M261" s="170">
        <v>75</v>
      </c>
      <c r="N261" s="392">
        <v>75</v>
      </c>
      <c r="O261" s="386"/>
      <c r="P261" s="185"/>
      <c r="Q261" s="185"/>
      <c r="R261" s="185"/>
      <c r="S261" s="186"/>
    </row>
    <row r="262" spans="1:19" outlineLevel="1">
      <c r="A262" s="123"/>
      <c r="B262" s="124">
        <v>1</v>
      </c>
      <c r="C262" s="124">
        <v>505405</v>
      </c>
      <c r="D262" s="208">
        <v>540501</v>
      </c>
      <c r="E262" s="125"/>
      <c r="F262" s="125">
        <v>2</v>
      </c>
      <c r="G262" s="399" t="s">
        <v>299</v>
      </c>
      <c r="H262" s="125"/>
      <c r="I262" s="405"/>
      <c r="J262" s="171">
        <v>300</v>
      </c>
      <c r="K262" s="172">
        <v>75</v>
      </c>
      <c r="L262" s="172">
        <v>75</v>
      </c>
      <c r="M262" s="172">
        <v>75</v>
      </c>
      <c r="N262" s="393">
        <v>75</v>
      </c>
      <c r="O262" s="387">
        <v>1680.9729</v>
      </c>
      <c r="P262" s="188">
        <v>420</v>
      </c>
      <c r="Q262" s="188">
        <v>420</v>
      </c>
      <c r="R262" s="188">
        <v>420</v>
      </c>
      <c r="S262" s="189">
        <v>420.97289999999998</v>
      </c>
    </row>
    <row r="263" spans="1:19" ht="25.5" outlineLevel="2">
      <c r="A263" s="12" t="s">
        <v>7</v>
      </c>
      <c r="B263" s="2">
        <v>1</v>
      </c>
      <c r="C263" s="2">
        <v>506401</v>
      </c>
      <c r="D263" s="207">
        <v>540601</v>
      </c>
      <c r="E263" s="121" t="s">
        <v>469</v>
      </c>
      <c r="F263" s="121">
        <v>2</v>
      </c>
      <c r="G263" s="398" t="s">
        <v>299</v>
      </c>
      <c r="H263" s="121" t="s">
        <v>296</v>
      </c>
      <c r="I263" s="101" t="s">
        <v>295</v>
      </c>
      <c r="J263" s="169">
        <v>0</v>
      </c>
      <c r="K263" s="170">
        <v>0</v>
      </c>
      <c r="L263" s="170">
        <v>0</v>
      </c>
      <c r="M263" s="170">
        <v>0</v>
      </c>
      <c r="N263" s="392">
        <v>0</v>
      </c>
      <c r="O263" s="386"/>
      <c r="P263" s="185"/>
      <c r="Q263" s="185"/>
      <c r="R263" s="185"/>
      <c r="S263" s="186"/>
    </row>
    <row r="264" spans="1:19" ht="25.5" outlineLevel="2">
      <c r="A264" s="12" t="s">
        <v>7</v>
      </c>
      <c r="B264" s="2">
        <v>1</v>
      </c>
      <c r="C264" s="2">
        <v>506401</v>
      </c>
      <c r="D264" s="207">
        <v>540601</v>
      </c>
      <c r="E264" s="121" t="s">
        <v>469</v>
      </c>
      <c r="F264" s="121">
        <v>2</v>
      </c>
      <c r="G264" s="398" t="s">
        <v>299</v>
      </c>
      <c r="H264" s="121">
        <v>32</v>
      </c>
      <c r="I264" s="101" t="s">
        <v>297</v>
      </c>
      <c r="J264" s="169">
        <v>44</v>
      </c>
      <c r="K264" s="170">
        <v>10</v>
      </c>
      <c r="L264" s="170">
        <v>9</v>
      </c>
      <c r="M264" s="170">
        <v>12</v>
      </c>
      <c r="N264" s="392">
        <v>13</v>
      </c>
      <c r="O264" s="386"/>
      <c r="P264" s="185"/>
      <c r="Q264" s="185"/>
      <c r="R264" s="185"/>
      <c r="S264" s="186"/>
    </row>
    <row r="265" spans="1:19" ht="25.5" outlineLevel="2">
      <c r="A265" s="12" t="s">
        <v>7</v>
      </c>
      <c r="B265" s="2">
        <v>1</v>
      </c>
      <c r="C265" s="2">
        <v>506401</v>
      </c>
      <c r="D265" s="207">
        <v>540601</v>
      </c>
      <c r="E265" s="121" t="s">
        <v>469</v>
      </c>
      <c r="F265" s="121">
        <v>2</v>
      </c>
      <c r="G265" s="398" t="s">
        <v>299</v>
      </c>
      <c r="H265" s="121"/>
      <c r="I265" s="101" t="s">
        <v>317</v>
      </c>
      <c r="J265" s="169">
        <v>861</v>
      </c>
      <c r="K265" s="170">
        <v>215</v>
      </c>
      <c r="L265" s="170">
        <v>215</v>
      </c>
      <c r="M265" s="170">
        <v>215</v>
      </c>
      <c r="N265" s="392">
        <v>216</v>
      </c>
      <c r="O265" s="386"/>
      <c r="P265" s="185"/>
      <c r="Q265" s="185"/>
      <c r="R265" s="185"/>
      <c r="S265" s="186"/>
    </row>
    <row r="266" spans="1:19" outlineLevel="1" collapsed="1">
      <c r="A266" s="123"/>
      <c r="B266" s="124">
        <v>1</v>
      </c>
      <c r="C266" s="124">
        <v>506401</v>
      </c>
      <c r="D266" s="208">
        <v>540601</v>
      </c>
      <c r="E266" s="125"/>
      <c r="F266" s="125">
        <v>2</v>
      </c>
      <c r="G266" s="399" t="s">
        <v>299</v>
      </c>
      <c r="H266" s="125"/>
      <c r="I266" s="405"/>
      <c r="J266" s="171">
        <v>905</v>
      </c>
      <c r="K266" s="172">
        <v>225</v>
      </c>
      <c r="L266" s="172">
        <v>224</v>
      </c>
      <c r="M266" s="172">
        <v>227</v>
      </c>
      <c r="N266" s="393">
        <v>229</v>
      </c>
      <c r="O266" s="387">
        <v>6364.1482554999993</v>
      </c>
      <c r="P266" s="188">
        <v>1591</v>
      </c>
      <c r="Q266" s="188">
        <v>1591</v>
      </c>
      <c r="R266" s="188">
        <v>1591</v>
      </c>
      <c r="S266" s="189">
        <v>1591.1482554999993</v>
      </c>
    </row>
    <row r="267" spans="1:19" outlineLevel="2">
      <c r="A267" s="12" t="s">
        <v>7</v>
      </c>
      <c r="B267" s="2">
        <v>1</v>
      </c>
      <c r="C267" s="2">
        <v>505406</v>
      </c>
      <c r="D267" s="207">
        <v>540701</v>
      </c>
      <c r="E267" s="121" t="s">
        <v>207</v>
      </c>
      <c r="F267" s="121">
        <v>2</v>
      </c>
      <c r="G267" s="398" t="s">
        <v>299</v>
      </c>
      <c r="H267" s="121" t="s">
        <v>296</v>
      </c>
      <c r="I267" s="101" t="s">
        <v>295</v>
      </c>
      <c r="J267" s="169">
        <v>0</v>
      </c>
      <c r="K267" s="170">
        <v>0</v>
      </c>
      <c r="L267" s="170">
        <v>0</v>
      </c>
      <c r="M267" s="170">
        <v>0</v>
      </c>
      <c r="N267" s="392">
        <v>0</v>
      </c>
      <c r="O267" s="386"/>
      <c r="P267" s="185"/>
      <c r="Q267" s="185"/>
      <c r="R267" s="185"/>
      <c r="S267" s="186"/>
    </row>
    <row r="268" spans="1:19" ht="25.5" outlineLevel="2">
      <c r="A268" s="12" t="s">
        <v>7</v>
      </c>
      <c r="B268" s="2">
        <v>1</v>
      </c>
      <c r="C268" s="2">
        <v>505406</v>
      </c>
      <c r="D268" s="207">
        <v>540701</v>
      </c>
      <c r="E268" s="121" t="s">
        <v>207</v>
      </c>
      <c r="F268" s="121">
        <v>2</v>
      </c>
      <c r="G268" s="398" t="s">
        <v>299</v>
      </c>
      <c r="H268" s="121">
        <v>32</v>
      </c>
      <c r="I268" s="101" t="s">
        <v>297</v>
      </c>
      <c r="J268" s="169">
        <v>0</v>
      </c>
      <c r="K268" s="170">
        <v>0</v>
      </c>
      <c r="L268" s="170">
        <v>0</v>
      </c>
      <c r="M268" s="170">
        <v>0</v>
      </c>
      <c r="N268" s="392">
        <v>0</v>
      </c>
      <c r="O268" s="386"/>
      <c r="P268" s="185"/>
      <c r="Q268" s="185"/>
      <c r="R268" s="185"/>
      <c r="S268" s="186"/>
    </row>
    <row r="269" spans="1:19" ht="25.5" outlineLevel="2">
      <c r="A269" s="12" t="s">
        <v>7</v>
      </c>
      <c r="B269" s="2">
        <v>1</v>
      </c>
      <c r="C269" s="2">
        <v>505406</v>
      </c>
      <c r="D269" s="207">
        <v>540701</v>
      </c>
      <c r="E269" s="121" t="s">
        <v>207</v>
      </c>
      <c r="F269" s="121">
        <v>2</v>
      </c>
      <c r="G269" s="398" t="s">
        <v>299</v>
      </c>
      <c r="H269" s="121"/>
      <c r="I269" s="101" t="s">
        <v>317</v>
      </c>
      <c r="J269" s="169">
        <v>418</v>
      </c>
      <c r="K269" s="170">
        <v>104</v>
      </c>
      <c r="L269" s="170">
        <v>104</v>
      </c>
      <c r="M269" s="170">
        <v>105</v>
      </c>
      <c r="N269" s="392">
        <v>105</v>
      </c>
      <c r="O269" s="386"/>
      <c r="P269" s="185"/>
      <c r="Q269" s="185"/>
      <c r="R269" s="185"/>
      <c r="S269" s="186"/>
    </row>
    <row r="270" spans="1:19" outlineLevel="1" collapsed="1">
      <c r="A270" s="123"/>
      <c r="B270" s="124">
        <v>1</v>
      </c>
      <c r="C270" s="124">
        <v>505406</v>
      </c>
      <c r="D270" s="208">
        <v>540701</v>
      </c>
      <c r="E270" s="125"/>
      <c r="F270" s="125">
        <v>2</v>
      </c>
      <c r="G270" s="399" t="s">
        <v>299</v>
      </c>
      <c r="H270" s="125"/>
      <c r="I270" s="405"/>
      <c r="J270" s="171">
        <v>418</v>
      </c>
      <c r="K270" s="172">
        <v>104</v>
      </c>
      <c r="L270" s="172">
        <v>104</v>
      </c>
      <c r="M270" s="172">
        <v>105</v>
      </c>
      <c r="N270" s="393">
        <v>105</v>
      </c>
      <c r="O270" s="387">
        <v>2353.3620599999999</v>
      </c>
      <c r="P270" s="188">
        <v>588</v>
      </c>
      <c r="Q270" s="188">
        <v>588</v>
      </c>
      <c r="R270" s="188">
        <v>588</v>
      </c>
      <c r="S270" s="189">
        <v>589.36205999999993</v>
      </c>
    </row>
    <row r="271" spans="1:19" outlineLevel="2">
      <c r="A271" s="12" t="s">
        <v>7</v>
      </c>
      <c r="B271" s="2">
        <v>1</v>
      </c>
      <c r="C271" s="2">
        <v>505407</v>
      </c>
      <c r="D271" s="207">
        <v>540801</v>
      </c>
      <c r="E271" s="121" t="s">
        <v>471</v>
      </c>
      <c r="F271" s="121">
        <v>2</v>
      </c>
      <c r="G271" s="398" t="s">
        <v>299</v>
      </c>
      <c r="H271" s="121" t="s">
        <v>296</v>
      </c>
      <c r="I271" s="101" t="s">
        <v>295</v>
      </c>
      <c r="J271" s="169">
        <v>0</v>
      </c>
      <c r="K271" s="170">
        <v>0</v>
      </c>
      <c r="L271" s="170">
        <v>0</v>
      </c>
      <c r="M271" s="170">
        <v>0</v>
      </c>
      <c r="N271" s="392">
        <v>0</v>
      </c>
      <c r="O271" s="386"/>
      <c r="P271" s="185"/>
      <c r="Q271" s="185"/>
      <c r="R271" s="185"/>
      <c r="S271" s="186"/>
    </row>
    <row r="272" spans="1:19" ht="25.5" outlineLevel="2">
      <c r="A272" s="12" t="s">
        <v>7</v>
      </c>
      <c r="B272" s="2">
        <v>1</v>
      </c>
      <c r="C272" s="2">
        <v>505407</v>
      </c>
      <c r="D272" s="207">
        <v>540801</v>
      </c>
      <c r="E272" s="121" t="s">
        <v>471</v>
      </c>
      <c r="F272" s="121">
        <v>2</v>
      </c>
      <c r="G272" s="398" t="s">
        <v>299</v>
      </c>
      <c r="H272" s="121">
        <v>32</v>
      </c>
      <c r="I272" s="101" t="s">
        <v>297</v>
      </c>
      <c r="J272" s="169">
        <v>0</v>
      </c>
      <c r="K272" s="170">
        <v>0</v>
      </c>
      <c r="L272" s="170">
        <v>0</v>
      </c>
      <c r="M272" s="170">
        <v>0</v>
      </c>
      <c r="N272" s="392">
        <v>0</v>
      </c>
      <c r="O272" s="386"/>
      <c r="P272" s="185"/>
      <c r="Q272" s="185"/>
      <c r="R272" s="185"/>
      <c r="S272" s="186"/>
    </row>
    <row r="273" spans="1:19" ht="25.5" outlineLevel="2">
      <c r="A273" s="12" t="s">
        <v>7</v>
      </c>
      <c r="B273" s="2">
        <v>1</v>
      </c>
      <c r="C273" s="2">
        <v>505407</v>
      </c>
      <c r="D273" s="207">
        <v>540801</v>
      </c>
      <c r="E273" s="121" t="s">
        <v>471</v>
      </c>
      <c r="F273" s="121">
        <v>2</v>
      </c>
      <c r="G273" s="398" t="s">
        <v>299</v>
      </c>
      <c r="H273" s="121"/>
      <c r="I273" s="101" t="s">
        <v>317</v>
      </c>
      <c r="J273" s="169">
        <v>1397.3196464056086</v>
      </c>
      <c r="K273" s="170">
        <v>314</v>
      </c>
      <c r="L273" s="170">
        <v>314</v>
      </c>
      <c r="M273" s="170">
        <v>385</v>
      </c>
      <c r="N273" s="392">
        <v>384.31964640560864</v>
      </c>
      <c r="O273" s="386"/>
      <c r="P273" s="185"/>
      <c r="Q273" s="185"/>
      <c r="R273" s="185"/>
      <c r="S273" s="186"/>
    </row>
    <row r="274" spans="1:19" outlineLevel="1" collapsed="1">
      <c r="A274" s="123"/>
      <c r="B274" s="124">
        <v>1</v>
      </c>
      <c r="C274" s="124">
        <v>505407</v>
      </c>
      <c r="D274" s="208">
        <v>540801</v>
      </c>
      <c r="E274" s="125"/>
      <c r="F274" s="125">
        <v>2</v>
      </c>
      <c r="G274" s="399" t="s">
        <v>299</v>
      </c>
      <c r="H274" s="125"/>
      <c r="I274" s="405"/>
      <c r="J274" s="171">
        <v>1397.3196464056086</v>
      </c>
      <c r="K274" s="172">
        <v>314</v>
      </c>
      <c r="L274" s="172">
        <v>314</v>
      </c>
      <c r="M274" s="172">
        <v>385</v>
      </c>
      <c r="N274" s="393">
        <v>384.31964640560864</v>
      </c>
      <c r="O274" s="387">
        <v>12020.326440948274</v>
      </c>
      <c r="P274" s="188">
        <v>3005.3232758620688</v>
      </c>
      <c r="Q274" s="188">
        <v>3005.3232758620688</v>
      </c>
      <c r="R274" s="188">
        <v>3005.3232758620688</v>
      </c>
      <c r="S274" s="189">
        <v>3004.3566133620679</v>
      </c>
    </row>
    <row r="275" spans="1:19" ht="25.5" outlineLevel="2">
      <c r="A275" s="12" t="s">
        <v>7</v>
      </c>
      <c r="B275" s="2">
        <v>1</v>
      </c>
      <c r="C275" s="2">
        <v>505408</v>
      </c>
      <c r="D275" s="207">
        <v>540901</v>
      </c>
      <c r="E275" s="121" t="s">
        <v>338</v>
      </c>
      <c r="F275" s="121">
        <v>2</v>
      </c>
      <c r="G275" s="398" t="s">
        <v>299</v>
      </c>
      <c r="H275" s="121" t="s">
        <v>296</v>
      </c>
      <c r="I275" s="101" t="s">
        <v>295</v>
      </c>
      <c r="J275" s="169">
        <v>0</v>
      </c>
      <c r="K275" s="170">
        <v>0</v>
      </c>
      <c r="L275" s="170">
        <v>0</v>
      </c>
      <c r="M275" s="170">
        <v>0</v>
      </c>
      <c r="N275" s="392">
        <v>0</v>
      </c>
      <c r="O275" s="386"/>
      <c r="P275" s="185"/>
      <c r="Q275" s="185"/>
      <c r="R275" s="185"/>
      <c r="S275" s="186"/>
    </row>
    <row r="276" spans="1:19" ht="25.5" outlineLevel="2">
      <c r="A276" s="12" t="s">
        <v>7</v>
      </c>
      <c r="B276" s="2">
        <v>1</v>
      </c>
      <c r="C276" s="2">
        <v>505408</v>
      </c>
      <c r="D276" s="207">
        <v>540901</v>
      </c>
      <c r="E276" s="121" t="s">
        <v>338</v>
      </c>
      <c r="F276" s="121">
        <v>2</v>
      </c>
      <c r="G276" s="398" t="s">
        <v>299</v>
      </c>
      <c r="H276" s="121">
        <v>32</v>
      </c>
      <c r="I276" s="101" t="s">
        <v>297</v>
      </c>
      <c r="J276" s="169">
        <v>0</v>
      </c>
      <c r="K276" s="170">
        <v>0</v>
      </c>
      <c r="L276" s="170">
        <v>0</v>
      </c>
      <c r="M276" s="170">
        <v>0</v>
      </c>
      <c r="N276" s="392">
        <v>0</v>
      </c>
      <c r="O276" s="386"/>
      <c r="P276" s="185"/>
      <c r="Q276" s="185"/>
      <c r="R276" s="185"/>
      <c r="S276" s="186"/>
    </row>
    <row r="277" spans="1:19" ht="25.5" outlineLevel="2">
      <c r="A277" s="12" t="s">
        <v>7</v>
      </c>
      <c r="B277" s="2">
        <v>1</v>
      </c>
      <c r="C277" s="2">
        <v>505408</v>
      </c>
      <c r="D277" s="207">
        <v>540901</v>
      </c>
      <c r="E277" s="121" t="s">
        <v>338</v>
      </c>
      <c r="F277" s="121">
        <v>2</v>
      </c>
      <c r="G277" s="398" t="s">
        <v>299</v>
      </c>
      <c r="H277" s="121"/>
      <c r="I277" s="101" t="s">
        <v>317</v>
      </c>
      <c r="J277" s="169">
        <v>195</v>
      </c>
      <c r="K277" s="170">
        <v>49</v>
      </c>
      <c r="L277" s="170">
        <v>49</v>
      </c>
      <c r="M277" s="170">
        <v>49</v>
      </c>
      <c r="N277" s="392">
        <v>48</v>
      </c>
      <c r="O277" s="386"/>
      <c r="P277" s="185"/>
      <c r="Q277" s="185"/>
      <c r="R277" s="185"/>
      <c r="S277" s="186"/>
    </row>
    <row r="278" spans="1:19" outlineLevel="1" collapsed="1">
      <c r="A278" s="123"/>
      <c r="B278" s="124">
        <v>1</v>
      </c>
      <c r="C278" s="124">
        <v>505408</v>
      </c>
      <c r="D278" s="208">
        <v>540901</v>
      </c>
      <c r="E278" s="125"/>
      <c r="F278" s="125">
        <v>2</v>
      </c>
      <c r="G278" s="399" t="s">
        <v>299</v>
      </c>
      <c r="H278" s="125"/>
      <c r="I278" s="405"/>
      <c r="J278" s="171">
        <v>195</v>
      </c>
      <c r="K278" s="172">
        <v>49</v>
      </c>
      <c r="L278" s="172">
        <v>49</v>
      </c>
      <c r="M278" s="172">
        <v>49</v>
      </c>
      <c r="N278" s="393">
        <v>48</v>
      </c>
      <c r="O278" s="387">
        <v>2273.8565850000005</v>
      </c>
      <c r="P278" s="188">
        <v>568</v>
      </c>
      <c r="Q278" s="188">
        <v>568</v>
      </c>
      <c r="R278" s="188">
        <v>568</v>
      </c>
      <c r="S278" s="189">
        <v>569.85658500000045</v>
      </c>
    </row>
    <row r="279" spans="1:19" outlineLevel="2">
      <c r="A279" s="12" t="s">
        <v>7</v>
      </c>
      <c r="B279" s="2">
        <v>1</v>
      </c>
      <c r="C279" s="2">
        <v>505409</v>
      </c>
      <c r="D279" s="207">
        <v>541001</v>
      </c>
      <c r="E279" s="121" t="s">
        <v>208</v>
      </c>
      <c r="F279" s="121">
        <v>2</v>
      </c>
      <c r="G279" s="398" t="s">
        <v>299</v>
      </c>
      <c r="H279" s="121" t="s">
        <v>296</v>
      </c>
      <c r="I279" s="101" t="s">
        <v>295</v>
      </c>
      <c r="J279" s="169">
        <v>0</v>
      </c>
      <c r="K279" s="170">
        <v>0</v>
      </c>
      <c r="L279" s="170">
        <v>0</v>
      </c>
      <c r="M279" s="170">
        <v>0</v>
      </c>
      <c r="N279" s="392">
        <v>0</v>
      </c>
      <c r="O279" s="386"/>
      <c r="P279" s="185"/>
      <c r="Q279" s="185"/>
      <c r="R279" s="185"/>
      <c r="S279" s="186"/>
    </row>
    <row r="280" spans="1:19" ht="25.5" outlineLevel="2">
      <c r="A280" s="12" t="s">
        <v>7</v>
      </c>
      <c r="B280" s="2">
        <v>1</v>
      </c>
      <c r="C280" s="2">
        <v>505409</v>
      </c>
      <c r="D280" s="207">
        <v>541001</v>
      </c>
      <c r="E280" s="121" t="s">
        <v>208</v>
      </c>
      <c r="F280" s="121">
        <v>2</v>
      </c>
      <c r="G280" s="398" t="s">
        <v>299</v>
      </c>
      <c r="H280" s="121">
        <v>32</v>
      </c>
      <c r="I280" s="101" t="s">
        <v>297</v>
      </c>
      <c r="J280" s="169">
        <v>0</v>
      </c>
      <c r="K280" s="170">
        <v>0</v>
      </c>
      <c r="L280" s="170">
        <v>0</v>
      </c>
      <c r="M280" s="170">
        <v>0</v>
      </c>
      <c r="N280" s="392">
        <v>0</v>
      </c>
      <c r="O280" s="386"/>
      <c r="P280" s="185"/>
      <c r="Q280" s="185"/>
      <c r="R280" s="185"/>
      <c r="S280" s="186"/>
    </row>
    <row r="281" spans="1:19" ht="25.5" outlineLevel="2">
      <c r="A281" s="12" t="s">
        <v>7</v>
      </c>
      <c r="B281" s="2">
        <v>1</v>
      </c>
      <c r="C281" s="2">
        <v>505409</v>
      </c>
      <c r="D281" s="207">
        <v>541001</v>
      </c>
      <c r="E281" s="121" t="s">
        <v>208</v>
      </c>
      <c r="F281" s="121">
        <v>2</v>
      </c>
      <c r="G281" s="398" t="s">
        <v>299</v>
      </c>
      <c r="H281" s="121"/>
      <c r="I281" s="101" t="s">
        <v>317</v>
      </c>
      <c r="J281" s="169">
        <v>338</v>
      </c>
      <c r="K281" s="170">
        <v>85</v>
      </c>
      <c r="L281" s="170">
        <v>85</v>
      </c>
      <c r="M281" s="170">
        <v>85</v>
      </c>
      <c r="N281" s="392">
        <v>83</v>
      </c>
      <c r="O281" s="386"/>
      <c r="P281" s="185"/>
      <c r="Q281" s="185"/>
      <c r="R281" s="185"/>
      <c r="S281" s="186"/>
    </row>
    <row r="282" spans="1:19" outlineLevel="1" collapsed="1">
      <c r="A282" s="123"/>
      <c r="B282" s="124">
        <v>1</v>
      </c>
      <c r="C282" s="124">
        <v>505409</v>
      </c>
      <c r="D282" s="208">
        <v>541001</v>
      </c>
      <c r="E282" s="125"/>
      <c r="F282" s="125">
        <v>2</v>
      </c>
      <c r="G282" s="399" t="s">
        <v>299</v>
      </c>
      <c r="H282" s="125"/>
      <c r="I282" s="405"/>
      <c r="J282" s="171">
        <v>338</v>
      </c>
      <c r="K282" s="172">
        <v>85</v>
      </c>
      <c r="L282" s="172">
        <v>85</v>
      </c>
      <c r="M282" s="172">
        <v>85</v>
      </c>
      <c r="N282" s="393">
        <v>83</v>
      </c>
      <c r="O282" s="387">
        <v>1893.8961340000001</v>
      </c>
      <c r="P282" s="188">
        <v>473</v>
      </c>
      <c r="Q282" s="188">
        <v>473</v>
      </c>
      <c r="R282" s="188">
        <v>473</v>
      </c>
      <c r="S282" s="189">
        <v>474.89613400000007</v>
      </c>
    </row>
    <row r="283" spans="1:19" outlineLevel="2">
      <c r="A283" s="12" t="s">
        <v>7</v>
      </c>
      <c r="B283" s="2">
        <v>1</v>
      </c>
      <c r="C283" s="2">
        <v>505410</v>
      </c>
      <c r="D283" s="207">
        <v>541101</v>
      </c>
      <c r="E283" s="121" t="s">
        <v>209</v>
      </c>
      <c r="F283" s="121">
        <v>2</v>
      </c>
      <c r="G283" s="398" t="s">
        <v>299</v>
      </c>
      <c r="H283" s="121" t="s">
        <v>296</v>
      </c>
      <c r="I283" s="101" t="s">
        <v>295</v>
      </c>
      <c r="J283" s="169">
        <v>0</v>
      </c>
      <c r="K283" s="170">
        <v>0</v>
      </c>
      <c r="L283" s="170">
        <v>0</v>
      </c>
      <c r="M283" s="170">
        <v>0</v>
      </c>
      <c r="N283" s="392">
        <v>0</v>
      </c>
      <c r="O283" s="386"/>
      <c r="P283" s="185"/>
      <c r="Q283" s="185"/>
      <c r="R283" s="185"/>
      <c r="S283" s="186"/>
    </row>
    <row r="284" spans="1:19" ht="25.5" outlineLevel="2">
      <c r="A284" s="12" t="s">
        <v>7</v>
      </c>
      <c r="B284" s="2">
        <v>1</v>
      </c>
      <c r="C284" s="2">
        <v>505410</v>
      </c>
      <c r="D284" s="207">
        <v>541101</v>
      </c>
      <c r="E284" s="121" t="s">
        <v>209</v>
      </c>
      <c r="F284" s="121">
        <v>2</v>
      </c>
      <c r="G284" s="398" t="s">
        <v>299</v>
      </c>
      <c r="H284" s="121">
        <v>32</v>
      </c>
      <c r="I284" s="101" t="s">
        <v>297</v>
      </c>
      <c r="J284" s="169">
        <v>13</v>
      </c>
      <c r="K284" s="170">
        <v>3</v>
      </c>
      <c r="L284" s="170">
        <v>3</v>
      </c>
      <c r="M284" s="170">
        <v>3</v>
      </c>
      <c r="N284" s="392">
        <v>4</v>
      </c>
      <c r="O284" s="386"/>
      <c r="P284" s="185"/>
      <c r="Q284" s="185"/>
      <c r="R284" s="185"/>
      <c r="S284" s="186"/>
    </row>
    <row r="285" spans="1:19" ht="25.5" outlineLevel="2">
      <c r="A285" s="12" t="s">
        <v>7</v>
      </c>
      <c r="B285" s="2">
        <v>1</v>
      </c>
      <c r="C285" s="2">
        <v>505410</v>
      </c>
      <c r="D285" s="207">
        <v>541101</v>
      </c>
      <c r="E285" s="121" t="s">
        <v>209</v>
      </c>
      <c r="F285" s="121">
        <v>2</v>
      </c>
      <c r="G285" s="398" t="s">
        <v>299</v>
      </c>
      <c r="H285" s="121"/>
      <c r="I285" s="101" t="s">
        <v>317</v>
      </c>
      <c r="J285" s="169">
        <v>588</v>
      </c>
      <c r="K285" s="170">
        <v>146</v>
      </c>
      <c r="L285" s="170">
        <v>147</v>
      </c>
      <c r="M285" s="170">
        <v>147</v>
      </c>
      <c r="N285" s="392">
        <v>148</v>
      </c>
      <c r="O285" s="386"/>
      <c r="P285" s="185"/>
      <c r="Q285" s="185"/>
      <c r="R285" s="185"/>
      <c r="S285" s="186"/>
    </row>
    <row r="286" spans="1:19" outlineLevel="1" collapsed="1">
      <c r="A286" s="123"/>
      <c r="B286" s="124">
        <v>1</v>
      </c>
      <c r="C286" s="124">
        <v>505410</v>
      </c>
      <c r="D286" s="208">
        <v>541101</v>
      </c>
      <c r="E286" s="125"/>
      <c r="F286" s="125">
        <v>2</v>
      </c>
      <c r="G286" s="399" t="s">
        <v>299</v>
      </c>
      <c r="H286" s="125"/>
      <c r="I286" s="405"/>
      <c r="J286" s="171">
        <v>601</v>
      </c>
      <c r="K286" s="172">
        <v>149</v>
      </c>
      <c r="L286" s="172">
        <v>150</v>
      </c>
      <c r="M286" s="172">
        <v>150</v>
      </c>
      <c r="N286" s="393">
        <v>152</v>
      </c>
      <c r="O286" s="387">
        <v>3410.5577189999999</v>
      </c>
      <c r="P286" s="188">
        <v>853</v>
      </c>
      <c r="Q286" s="188">
        <v>853</v>
      </c>
      <c r="R286" s="188">
        <v>853</v>
      </c>
      <c r="S286" s="189">
        <v>851.55771899999991</v>
      </c>
    </row>
    <row r="287" spans="1:19" outlineLevel="2">
      <c r="A287" s="12" t="s">
        <v>7</v>
      </c>
      <c r="B287" s="2">
        <v>1</v>
      </c>
      <c r="C287" s="2">
        <v>505411</v>
      </c>
      <c r="D287" s="207">
        <v>541201</v>
      </c>
      <c r="E287" s="121" t="s">
        <v>210</v>
      </c>
      <c r="F287" s="121">
        <v>2</v>
      </c>
      <c r="G287" s="398" t="s">
        <v>299</v>
      </c>
      <c r="H287" s="121" t="s">
        <v>296</v>
      </c>
      <c r="I287" s="101" t="s">
        <v>295</v>
      </c>
      <c r="J287" s="169">
        <v>0</v>
      </c>
      <c r="K287" s="170">
        <v>0</v>
      </c>
      <c r="L287" s="170">
        <v>0</v>
      </c>
      <c r="M287" s="170">
        <v>0</v>
      </c>
      <c r="N287" s="392">
        <v>0</v>
      </c>
      <c r="O287" s="386"/>
      <c r="P287" s="185"/>
      <c r="Q287" s="185"/>
      <c r="R287" s="185"/>
      <c r="S287" s="186"/>
    </row>
    <row r="288" spans="1:19" ht="25.5" outlineLevel="2">
      <c r="A288" s="12" t="s">
        <v>7</v>
      </c>
      <c r="B288" s="2">
        <v>1</v>
      </c>
      <c r="C288" s="2">
        <v>505411</v>
      </c>
      <c r="D288" s="207">
        <v>541201</v>
      </c>
      <c r="E288" s="121" t="s">
        <v>210</v>
      </c>
      <c r="F288" s="121">
        <v>2</v>
      </c>
      <c r="G288" s="398" t="s">
        <v>299</v>
      </c>
      <c r="H288" s="121">
        <v>32</v>
      </c>
      <c r="I288" s="101" t="s">
        <v>297</v>
      </c>
      <c r="J288" s="169">
        <v>0</v>
      </c>
      <c r="K288" s="170">
        <v>0</v>
      </c>
      <c r="L288" s="170">
        <v>0</v>
      </c>
      <c r="M288" s="170">
        <v>0</v>
      </c>
      <c r="N288" s="392">
        <v>0</v>
      </c>
      <c r="O288" s="386"/>
      <c r="P288" s="185"/>
      <c r="Q288" s="185"/>
      <c r="R288" s="185"/>
      <c r="S288" s="186"/>
    </row>
    <row r="289" spans="1:19" ht="25.5" outlineLevel="2">
      <c r="A289" s="12" t="s">
        <v>7</v>
      </c>
      <c r="B289" s="2">
        <v>1</v>
      </c>
      <c r="C289" s="2">
        <v>505411</v>
      </c>
      <c r="D289" s="207">
        <v>541201</v>
      </c>
      <c r="E289" s="121" t="s">
        <v>210</v>
      </c>
      <c r="F289" s="121">
        <v>2</v>
      </c>
      <c r="G289" s="398" t="s">
        <v>299</v>
      </c>
      <c r="H289" s="121"/>
      <c r="I289" s="101" t="s">
        <v>317</v>
      </c>
      <c r="J289" s="169">
        <v>281</v>
      </c>
      <c r="K289" s="170">
        <v>62</v>
      </c>
      <c r="L289" s="170">
        <v>62</v>
      </c>
      <c r="M289" s="170">
        <v>79</v>
      </c>
      <c r="N289" s="392">
        <v>78</v>
      </c>
      <c r="O289" s="386"/>
      <c r="P289" s="185"/>
      <c r="Q289" s="185"/>
      <c r="R289" s="185"/>
      <c r="S289" s="186"/>
    </row>
    <row r="290" spans="1:19" outlineLevel="1" collapsed="1">
      <c r="A290" s="123"/>
      <c r="B290" s="124">
        <v>1</v>
      </c>
      <c r="C290" s="124">
        <v>505411</v>
      </c>
      <c r="D290" s="208">
        <v>541201</v>
      </c>
      <c r="E290" s="125"/>
      <c r="F290" s="125">
        <v>2</v>
      </c>
      <c r="G290" s="399" t="s">
        <v>299</v>
      </c>
      <c r="H290" s="125"/>
      <c r="I290" s="405"/>
      <c r="J290" s="171">
        <v>281</v>
      </c>
      <c r="K290" s="172">
        <v>62</v>
      </c>
      <c r="L290" s="172">
        <v>62</v>
      </c>
      <c r="M290" s="172">
        <v>79</v>
      </c>
      <c r="N290" s="393">
        <v>78</v>
      </c>
      <c r="O290" s="387">
        <v>1765.0215450000001</v>
      </c>
      <c r="P290" s="188">
        <v>441</v>
      </c>
      <c r="Q290" s="188">
        <v>441</v>
      </c>
      <c r="R290" s="188">
        <v>441</v>
      </c>
      <c r="S290" s="189">
        <v>442.02154500000006</v>
      </c>
    </row>
    <row r="291" spans="1:19" outlineLevel="2">
      <c r="A291" s="12" t="s">
        <v>7</v>
      </c>
      <c r="B291" s="2">
        <v>1</v>
      </c>
      <c r="C291" s="2">
        <v>505413</v>
      </c>
      <c r="D291" s="207">
        <v>541401</v>
      </c>
      <c r="E291" s="121" t="s">
        <v>212</v>
      </c>
      <c r="F291" s="121">
        <v>2</v>
      </c>
      <c r="G291" s="398" t="s">
        <v>299</v>
      </c>
      <c r="H291" s="121" t="s">
        <v>296</v>
      </c>
      <c r="I291" s="101" t="s">
        <v>295</v>
      </c>
      <c r="J291" s="169">
        <v>0</v>
      </c>
      <c r="K291" s="170">
        <v>0</v>
      </c>
      <c r="L291" s="170">
        <v>0</v>
      </c>
      <c r="M291" s="170">
        <v>0</v>
      </c>
      <c r="N291" s="392">
        <v>0</v>
      </c>
      <c r="O291" s="386"/>
      <c r="P291" s="185"/>
      <c r="Q291" s="185"/>
      <c r="R291" s="185"/>
      <c r="S291" s="186"/>
    </row>
    <row r="292" spans="1:19" ht="25.5" outlineLevel="2">
      <c r="A292" s="12" t="s">
        <v>7</v>
      </c>
      <c r="B292" s="2">
        <v>1</v>
      </c>
      <c r="C292" s="2">
        <v>505413</v>
      </c>
      <c r="D292" s="207">
        <v>541401</v>
      </c>
      <c r="E292" s="121" t="s">
        <v>212</v>
      </c>
      <c r="F292" s="121">
        <v>2</v>
      </c>
      <c r="G292" s="398" t="s">
        <v>299</v>
      </c>
      <c r="H292" s="121">
        <v>32</v>
      </c>
      <c r="I292" s="101" t="s">
        <v>297</v>
      </c>
      <c r="J292" s="169">
        <v>0</v>
      </c>
      <c r="K292" s="170">
        <v>0</v>
      </c>
      <c r="L292" s="170">
        <v>0</v>
      </c>
      <c r="M292" s="170">
        <v>0</v>
      </c>
      <c r="N292" s="392">
        <v>0</v>
      </c>
      <c r="O292" s="386"/>
      <c r="P292" s="185"/>
      <c r="Q292" s="185"/>
      <c r="R292" s="185"/>
      <c r="S292" s="186"/>
    </row>
    <row r="293" spans="1:19" ht="25.5" outlineLevel="2">
      <c r="A293" s="12" t="s">
        <v>7</v>
      </c>
      <c r="B293" s="2">
        <v>1</v>
      </c>
      <c r="C293" s="2">
        <v>505413</v>
      </c>
      <c r="D293" s="207">
        <v>541401</v>
      </c>
      <c r="E293" s="121" t="s">
        <v>212</v>
      </c>
      <c r="F293" s="121">
        <v>2</v>
      </c>
      <c r="G293" s="398" t="s">
        <v>299</v>
      </c>
      <c r="H293" s="121"/>
      <c r="I293" s="101" t="s">
        <v>317</v>
      </c>
      <c r="J293" s="169">
        <v>104</v>
      </c>
      <c r="K293" s="170">
        <v>26</v>
      </c>
      <c r="L293" s="170">
        <v>26</v>
      </c>
      <c r="M293" s="170">
        <v>26</v>
      </c>
      <c r="N293" s="392">
        <v>26</v>
      </c>
      <c r="O293" s="386"/>
      <c r="P293" s="185"/>
      <c r="Q293" s="185"/>
      <c r="R293" s="185"/>
      <c r="S293" s="186"/>
    </row>
    <row r="294" spans="1:19" outlineLevel="1">
      <c r="A294" s="123"/>
      <c r="B294" s="124">
        <v>1</v>
      </c>
      <c r="C294" s="124">
        <v>505413</v>
      </c>
      <c r="D294" s="208">
        <v>541401</v>
      </c>
      <c r="E294" s="125"/>
      <c r="F294" s="125">
        <v>2</v>
      </c>
      <c r="G294" s="399" t="s">
        <v>299</v>
      </c>
      <c r="H294" s="125"/>
      <c r="I294" s="405"/>
      <c r="J294" s="171">
        <v>104</v>
      </c>
      <c r="K294" s="172">
        <v>26</v>
      </c>
      <c r="L294" s="172">
        <v>26</v>
      </c>
      <c r="M294" s="172">
        <v>26</v>
      </c>
      <c r="N294" s="393">
        <v>26</v>
      </c>
      <c r="O294" s="387">
        <v>582.73727199999996</v>
      </c>
      <c r="P294" s="188">
        <v>146</v>
      </c>
      <c r="Q294" s="188">
        <v>146</v>
      </c>
      <c r="R294" s="188">
        <v>146</v>
      </c>
      <c r="S294" s="189">
        <v>144.73727199999996</v>
      </c>
    </row>
    <row r="295" spans="1:19" ht="25.5" outlineLevel="2">
      <c r="A295" s="12" t="s">
        <v>7</v>
      </c>
      <c r="B295" s="2" t="s">
        <v>92</v>
      </c>
      <c r="C295" s="2">
        <v>509908</v>
      </c>
      <c r="D295" s="207">
        <v>990801</v>
      </c>
      <c r="E295" s="121" t="s">
        <v>656</v>
      </c>
      <c r="F295" s="121">
        <v>2</v>
      </c>
      <c r="G295" s="398" t="s">
        <v>299</v>
      </c>
      <c r="H295" s="121" t="s">
        <v>296</v>
      </c>
      <c r="I295" s="101" t="s">
        <v>295</v>
      </c>
      <c r="J295" s="169">
        <v>0</v>
      </c>
      <c r="K295" s="170">
        <v>0</v>
      </c>
      <c r="L295" s="170">
        <v>0</v>
      </c>
      <c r="M295" s="170">
        <v>0</v>
      </c>
      <c r="N295" s="392">
        <v>0</v>
      </c>
      <c r="O295" s="386"/>
      <c r="P295" s="185"/>
      <c r="Q295" s="185"/>
      <c r="R295" s="185"/>
      <c r="S295" s="186"/>
    </row>
    <row r="296" spans="1:19" ht="25.5" outlineLevel="2">
      <c r="A296" s="12" t="s">
        <v>7</v>
      </c>
      <c r="B296" s="2" t="s">
        <v>92</v>
      </c>
      <c r="C296" s="2">
        <v>509908</v>
      </c>
      <c r="D296" s="207">
        <v>990801</v>
      </c>
      <c r="E296" s="121" t="s">
        <v>656</v>
      </c>
      <c r="F296" s="121">
        <v>2</v>
      </c>
      <c r="G296" s="398" t="s">
        <v>299</v>
      </c>
      <c r="H296" s="121">
        <v>32</v>
      </c>
      <c r="I296" s="101" t="s">
        <v>297</v>
      </c>
      <c r="J296" s="169">
        <v>0</v>
      </c>
      <c r="K296" s="170">
        <v>0</v>
      </c>
      <c r="L296" s="170">
        <v>0</v>
      </c>
      <c r="M296" s="170">
        <v>0</v>
      </c>
      <c r="N296" s="392">
        <v>0</v>
      </c>
      <c r="O296" s="386"/>
      <c r="P296" s="185"/>
      <c r="Q296" s="185"/>
      <c r="R296" s="185"/>
      <c r="S296" s="186"/>
    </row>
    <row r="297" spans="1:19" ht="25.5" outlineLevel="2">
      <c r="A297" s="12" t="s">
        <v>7</v>
      </c>
      <c r="B297" s="2" t="s">
        <v>92</v>
      </c>
      <c r="C297" s="2">
        <v>509908</v>
      </c>
      <c r="D297" s="207">
        <v>990801</v>
      </c>
      <c r="E297" s="121" t="s">
        <v>656</v>
      </c>
      <c r="F297" s="121">
        <v>2</v>
      </c>
      <c r="G297" s="398" t="s">
        <v>299</v>
      </c>
      <c r="H297" s="121"/>
      <c r="I297" s="101" t="s">
        <v>317</v>
      </c>
      <c r="J297" s="169">
        <v>110</v>
      </c>
      <c r="K297" s="170">
        <v>0</v>
      </c>
      <c r="L297" s="170">
        <v>0</v>
      </c>
      <c r="M297" s="170">
        <v>110</v>
      </c>
      <c r="N297" s="392">
        <v>0</v>
      </c>
      <c r="O297" s="386"/>
      <c r="P297" s="185"/>
      <c r="Q297" s="185"/>
      <c r="R297" s="185"/>
      <c r="S297" s="186"/>
    </row>
    <row r="298" spans="1:19" outlineLevel="1">
      <c r="A298" s="123"/>
      <c r="B298" s="124" t="s">
        <v>92</v>
      </c>
      <c r="C298" s="124">
        <v>509908</v>
      </c>
      <c r="D298" s="208">
        <v>990801</v>
      </c>
      <c r="E298" s="125"/>
      <c r="F298" s="125">
        <v>2</v>
      </c>
      <c r="G298" s="399" t="s">
        <v>299</v>
      </c>
      <c r="H298" s="125"/>
      <c r="I298" s="405"/>
      <c r="J298" s="171">
        <v>110</v>
      </c>
      <c r="K298" s="172">
        <v>0</v>
      </c>
      <c r="L298" s="172">
        <v>0</v>
      </c>
      <c r="M298" s="172">
        <v>110</v>
      </c>
      <c r="N298" s="393">
        <v>0</v>
      </c>
      <c r="O298" s="387">
        <v>820.35799999999995</v>
      </c>
      <c r="P298" s="188">
        <v>0</v>
      </c>
      <c r="Q298" s="188">
        <v>0</v>
      </c>
      <c r="R298" s="188">
        <v>820.35799999999995</v>
      </c>
      <c r="S298" s="189">
        <v>0</v>
      </c>
    </row>
    <row r="299" spans="1:19" outlineLevel="2">
      <c r="A299" s="12" t="s">
        <v>7</v>
      </c>
      <c r="B299" s="2">
        <v>1</v>
      </c>
      <c r="C299" s="2">
        <v>505426</v>
      </c>
      <c r="D299" s="207">
        <v>542601</v>
      </c>
      <c r="E299" s="121" t="s">
        <v>580</v>
      </c>
      <c r="F299" s="121">
        <v>2</v>
      </c>
      <c r="G299" s="398" t="s">
        <v>299</v>
      </c>
      <c r="H299" s="121" t="s">
        <v>296</v>
      </c>
      <c r="I299" s="101" t="s">
        <v>295</v>
      </c>
      <c r="J299" s="169">
        <v>0</v>
      </c>
      <c r="K299" s="170">
        <v>0</v>
      </c>
      <c r="L299" s="170">
        <v>0</v>
      </c>
      <c r="M299" s="170">
        <v>0</v>
      </c>
      <c r="N299" s="392">
        <v>0</v>
      </c>
      <c r="O299" s="386"/>
      <c r="P299" s="185"/>
      <c r="Q299" s="185"/>
      <c r="R299" s="185"/>
      <c r="S299" s="186"/>
    </row>
    <row r="300" spans="1:19" ht="25.5" outlineLevel="2">
      <c r="A300" s="12" t="s">
        <v>7</v>
      </c>
      <c r="B300" s="2">
        <v>1</v>
      </c>
      <c r="C300" s="2">
        <v>505426</v>
      </c>
      <c r="D300" s="207">
        <v>542601</v>
      </c>
      <c r="E300" s="121" t="s">
        <v>580</v>
      </c>
      <c r="F300" s="121">
        <v>2</v>
      </c>
      <c r="G300" s="398" t="s">
        <v>299</v>
      </c>
      <c r="H300" s="121">
        <v>32</v>
      </c>
      <c r="I300" s="101" t="s">
        <v>297</v>
      </c>
      <c r="J300" s="169">
        <v>1969</v>
      </c>
      <c r="K300" s="170">
        <v>290</v>
      </c>
      <c r="L300" s="170">
        <v>479</v>
      </c>
      <c r="M300" s="170">
        <v>600</v>
      </c>
      <c r="N300" s="392">
        <v>600</v>
      </c>
      <c r="O300" s="386"/>
      <c r="P300" s="185"/>
      <c r="Q300" s="185"/>
      <c r="R300" s="185"/>
      <c r="S300" s="186"/>
    </row>
    <row r="301" spans="1:19" ht="25.5" outlineLevel="2">
      <c r="A301" s="12" t="s">
        <v>7</v>
      </c>
      <c r="B301" s="2">
        <v>1</v>
      </c>
      <c r="C301" s="2">
        <v>505426</v>
      </c>
      <c r="D301" s="207">
        <v>542601</v>
      </c>
      <c r="E301" s="121" t="s">
        <v>580</v>
      </c>
      <c r="F301" s="121">
        <v>2</v>
      </c>
      <c r="G301" s="398" t="s">
        <v>299</v>
      </c>
      <c r="H301" s="121"/>
      <c r="I301" s="101" t="s">
        <v>317</v>
      </c>
      <c r="J301" s="169">
        <v>0</v>
      </c>
      <c r="K301" s="170">
        <v>0</v>
      </c>
      <c r="L301" s="170">
        <v>0</v>
      </c>
      <c r="M301" s="170">
        <v>0</v>
      </c>
      <c r="N301" s="392">
        <v>0</v>
      </c>
      <c r="O301" s="386"/>
      <c r="P301" s="185"/>
      <c r="Q301" s="185"/>
      <c r="R301" s="185"/>
      <c r="S301" s="186"/>
    </row>
    <row r="302" spans="1:19" outlineLevel="1">
      <c r="A302" s="123"/>
      <c r="B302" s="124">
        <v>1</v>
      </c>
      <c r="C302" s="124">
        <v>505426</v>
      </c>
      <c r="D302" s="208">
        <v>542601</v>
      </c>
      <c r="E302" s="125"/>
      <c r="F302" s="125">
        <v>2</v>
      </c>
      <c r="G302" s="399" t="s">
        <v>299</v>
      </c>
      <c r="H302" s="125"/>
      <c r="I302" s="405"/>
      <c r="J302" s="171">
        <v>1969</v>
      </c>
      <c r="K302" s="172">
        <v>290</v>
      </c>
      <c r="L302" s="172">
        <v>479</v>
      </c>
      <c r="M302" s="172">
        <v>600</v>
      </c>
      <c r="N302" s="393">
        <v>600</v>
      </c>
      <c r="O302" s="387">
        <v>11887.165144827586</v>
      </c>
      <c r="P302" s="188">
        <v>1528.9283448275862</v>
      </c>
      <c r="Q302" s="188">
        <v>3453</v>
      </c>
      <c r="R302" s="188">
        <v>3453</v>
      </c>
      <c r="S302" s="189">
        <v>3452.2368000000006</v>
      </c>
    </row>
    <row r="303" spans="1:19" ht="51" outlineLevel="2">
      <c r="A303" s="12" t="s">
        <v>9</v>
      </c>
      <c r="B303" s="2">
        <v>1</v>
      </c>
      <c r="C303" s="2">
        <v>508908</v>
      </c>
      <c r="D303" s="207">
        <v>890901</v>
      </c>
      <c r="E303" s="121" t="s">
        <v>628</v>
      </c>
      <c r="F303" s="121">
        <v>2</v>
      </c>
      <c r="G303" s="398" t="s">
        <v>299</v>
      </c>
      <c r="H303" s="121" t="s">
        <v>296</v>
      </c>
      <c r="I303" s="101" t="s">
        <v>295</v>
      </c>
      <c r="J303" s="169">
        <v>0</v>
      </c>
      <c r="K303" s="170">
        <v>0</v>
      </c>
      <c r="L303" s="170">
        <v>0</v>
      </c>
      <c r="M303" s="170">
        <v>0</v>
      </c>
      <c r="N303" s="392">
        <v>0</v>
      </c>
      <c r="O303" s="386"/>
      <c r="P303" s="185"/>
      <c r="Q303" s="185"/>
      <c r="R303" s="185"/>
      <c r="S303" s="186"/>
    </row>
    <row r="304" spans="1:19" ht="51" outlineLevel="2">
      <c r="A304" s="12" t="s">
        <v>9</v>
      </c>
      <c r="B304" s="2">
        <v>1</v>
      </c>
      <c r="C304" s="2">
        <v>508908</v>
      </c>
      <c r="D304" s="207">
        <v>890901</v>
      </c>
      <c r="E304" s="121" t="s">
        <v>628</v>
      </c>
      <c r="F304" s="121">
        <v>2</v>
      </c>
      <c r="G304" s="398" t="s">
        <v>299</v>
      </c>
      <c r="H304" s="121">
        <v>32</v>
      </c>
      <c r="I304" s="101" t="s">
        <v>297</v>
      </c>
      <c r="J304" s="169">
        <v>0</v>
      </c>
      <c r="K304" s="170">
        <v>0</v>
      </c>
      <c r="L304" s="170">
        <v>0</v>
      </c>
      <c r="M304" s="170">
        <v>0</v>
      </c>
      <c r="N304" s="392">
        <v>0</v>
      </c>
      <c r="O304" s="386"/>
      <c r="P304" s="185"/>
      <c r="Q304" s="185"/>
      <c r="R304" s="185"/>
      <c r="S304" s="186"/>
    </row>
    <row r="305" spans="1:19" ht="51" outlineLevel="2">
      <c r="A305" s="12" t="s">
        <v>9</v>
      </c>
      <c r="B305" s="2">
        <v>1</v>
      </c>
      <c r="C305" s="2">
        <v>508908</v>
      </c>
      <c r="D305" s="207">
        <v>890901</v>
      </c>
      <c r="E305" s="121" t="s">
        <v>628</v>
      </c>
      <c r="F305" s="121">
        <v>2</v>
      </c>
      <c r="G305" s="398" t="s">
        <v>299</v>
      </c>
      <c r="H305" s="121"/>
      <c r="I305" s="101" t="s">
        <v>317</v>
      </c>
      <c r="J305" s="169">
        <v>824</v>
      </c>
      <c r="K305" s="170">
        <v>206</v>
      </c>
      <c r="L305" s="170">
        <v>206</v>
      </c>
      <c r="M305" s="170">
        <v>207</v>
      </c>
      <c r="N305" s="392">
        <v>205</v>
      </c>
      <c r="O305" s="386"/>
      <c r="P305" s="185"/>
      <c r="Q305" s="185"/>
      <c r="R305" s="185"/>
      <c r="S305" s="186"/>
    </row>
    <row r="306" spans="1:19" outlineLevel="1">
      <c r="A306" s="123"/>
      <c r="B306" s="124">
        <v>1</v>
      </c>
      <c r="C306" s="124">
        <v>508908</v>
      </c>
      <c r="D306" s="208">
        <v>890901</v>
      </c>
      <c r="E306" s="125"/>
      <c r="F306" s="125">
        <v>2</v>
      </c>
      <c r="G306" s="399" t="s">
        <v>299</v>
      </c>
      <c r="H306" s="125"/>
      <c r="I306" s="405"/>
      <c r="J306" s="171">
        <v>824</v>
      </c>
      <c r="K306" s="172">
        <v>206</v>
      </c>
      <c r="L306" s="172">
        <v>206</v>
      </c>
      <c r="M306" s="172">
        <v>207</v>
      </c>
      <c r="N306" s="393">
        <v>205</v>
      </c>
      <c r="O306" s="387">
        <v>6606.5437350868251</v>
      </c>
      <c r="P306" s="188">
        <v>1652</v>
      </c>
      <c r="Q306" s="188">
        <v>1652</v>
      </c>
      <c r="R306" s="188">
        <v>1652</v>
      </c>
      <c r="S306" s="189">
        <v>1650.5437350868251</v>
      </c>
    </row>
    <row r="307" spans="1:19" ht="25.5" outlineLevel="2">
      <c r="A307" s="12" t="s">
        <v>7</v>
      </c>
      <c r="B307" s="2">
        <v>1</v>
      </c>
      <c r="C307" s="2">
        <v>501301</v>
      </c>
      <c r="D307" s="207">
        <v>130101</v>
      </c>
      <c r="E307" s="121" t="s">
        <v>523</v>
      </c>
      <c r="F307" s="121">
        <v>2</v>
      </c>
      <c r="G307" s="398" t="s">
        <v>299</v>
      </c>
      <c r="H307" s="121" t="s">
        <v>296</v>
      </c>
      <c r="I307" s="101" t="s">
        <v>295</v>
      </c>
      <c r="J307" s="169">
        <v>0</v>
      </c>
      <c r="K307" s="170">
        <v>0</v>
      </c>
      <c r="L307" s="170">
        <v>0</v>
      </c>
      <c r="M307" s="170">
        <v>0</v>
      </c>
      <c r="N307" s="392">
        <v>0</v>
      </c>
      <c r="O307" s="386"/>
      <c r="P307" s="185"/>
      <c r="Q307" s="185"/>
      <c r="R307" s="185"/>
      <c r="S307" s="186"/>
    </row>
    <row r="308" spans="1:19" ht="25.5" outlineLevel="2">
      <c r="A308" s="12" t="s">
        <v>7</v>
      </c>
      <c r="B308" s="2">
        <v>1</v>
      </c>
      <c r="C308" s="2">
        <v>501301</v>
      </c>
      <c r="D308" s="207">
        <v>130101</v>
      </c>
      <c r="E308" s="121" t="s">
        <v>523</v>
      </c>
      <c r="F308" s="121">
        <v>2</v>
      </c>
      <c r="G308" s="398" t="s">
        <v>299</v>
      </c>
      <c r="H308" s="121">
        <v>32</v>
      </c>
      <c r="I308" s="101" t="s">
        <v>297</v>
      </c>
      <c r="J308" s="169">
        <v>272</v>
      </c>
      <c r="K308" s="170">
        <v>64</v>
      </c>
      <c r="L308" s="170">
        <v>38</v>
      </c>
      <c r="M308" s="170">
        <v>85</v>
      </c>
      <c r="N308" s="392">
        <v>85</v>
      </c>
      <c r="O308" s="386"/>
      <c r="P308" s="185"/>
      <c r="Q308" s="185"/>
      <c r="R308" s="185"/>
      <c r="S308" s="186"/>
    </row>
    <row r="309" spans="1:19" ht="25.5" outlineLevel="2">
      <c r="A309" s="12" t="s">
        <v>7</v>
      </c>
      <c r="B309" s="2">
        <v>1</v>
      </c>
      <c r="C309" s="2">
        <v>501301</v>
      </c>
      <c r="D309" s="207">
        <v>130101</v>
      </c>
      <c r="E309" s="121" t="s">
        <v>523</v>
      </c>
      <c r="F309" s="121">
        <v>2</v>
      </c>
      <c r="G309" s="398" t="s">
        <v>299</v>
      </c>
      <c r="H309" s="121"/>
      <c r="I309" s="101" t="s">
        <v>317</v>
      </c>
      <c r="J309" s="169">
        <v>1942</v>
      </c>
      <c r="K309" s="170">
        <v>448</v>
      </c>
      <c r="L309" s="170">
        <v>473</v>
      </c>
      <c r="M309" s="170">
        <v>510</v>
      </c>
      <c r="N309" s="392">
        <v>511</v>
      </c>
      <c r="O309" s="386"/>
      <c r="P309" s="185"/>
      <c r="Q309" s="185"/>
      <c r="R309" s="185"/>
      <c r="S309" s="186"/>
    </row>
    <row r="310" spans="1:19" outlineLevel="1">
      <c r="A310" s="123"/>
      <c r="B310" s="124">
        <v>1</v>
      </c>
      <c r="C310" s="124">
        <v>501301</v>
      </c>
      <c r="D310" s="208">
        <v>130101</v>
      </c>
      <c r="E310" s="125"/>
      <c r="F310" s="125">
        <v>2</v>
      </c>
      <c r="G310" s="399" t="s">
        <v>299</v>
      </c>
      <c r="H310" s="125"/>
      <c r="I310" s="405"/>
      <c r="J310" s="171">
        <v>2214</v>
      </c>
      <c r="K310" s="172">
        <v>512</v>
      </c>
      <c r="L310" s="172">
        <v>511</v>
      </c>
      <c r="M310" s="172">
        <v>595</v>
      </c>
      <c r="N310" s="393">
        <v>596</v>
      </c>
      <c r="O310" s="387">
        <v>15741.856891500001</v>
      </c>
      <c r="P310" s="188">
        <v>3935</v>
      </c>
      <c r="Q310" s="188">
        <v>3935</v>
      </c>
      <c r="R310" s="188">
        <v>3935</v>
      </c>
      <c r="S310" s="189">
        <v>3936.8568915000014</v>
      </c>
    </row>
    <row r="311" spans="1:19" ht="25.5" outlineLevel="2">
      <c r="A311" s="12" t="s">
        <v>7</v>
      </c>
      <c r="B311" s="2">
        <v>1</v>
      </c>
      <c r="C311" s="2">
        <v>503701</v>
      </c>
      <c r="D311" s="207">
        <v>370101</v>
      </c>
      <c r="E311" s="121" t="s">
        <v>520</v>
      </c>
      <c r="F311" s="121">
        <v>2</v>
      </c>
      <c r="G311" s="398" t="s">
        <v>299</v>
      </c>
      <c r="H311" s="121" t="s">
        <v>296</v>
      </c>
      <c r="I311" s="101" t="s">
        <v>295</v>
      </c>
      <c r="J311" s="169">
        <v>1158</v>
      </c>
      <c r="K311" s="170">
        <v>290</v>
      </c>
      <c r="L311" s="170">
        <v>268</v>
      </c>
      <c r="M311" s="170">
        <v>300</v>
      </c>
      <c r="N311" s="392">
        <v>300</v>
      </c>
      <c r="O311" s="386"/>
      <c r="P311" s="185"/>
      <c r="Q311" s="185"/>
      <c r="R311" s="185"/>
      <c r="S311" s="186"/>
    </row>
    <row r="312" spans="1:19" ht="25.5" outlineLevel="2">
      <c r="A312" s="12" t="s">
        <v>7</v>
      </c>
      <c r="B312" s="2">
        <v>1</v>
      </c>
      <c r="C312" s="2">
        <v>503701</v>
      </c>
      <c r="D312" s="207">
        <v>370101</v>
      </c>
      <c r="E312" s="121" t="s">
        <v>520</v>
      </c>
      <c r="F312" s="121">
        <v>2</v>
      </c>
      <c r="G312" s="398" t="s">
        <v>299</v>
      </c>
      <c r="H312" s="121">
        <v>32</v>
      </c>
      <c r="I312" s="101" t="s">
        <v>297</v>
      </c>
      <c r="J312" s="169">
        <v>356</v>
      </c>
      <c r="K312" s="170">
        <v>90</v>
      </c>
      <c r="L312" s="170">
        <v>86</v>
      </c>
      <c r="M312" s="170">
        <v>90</v>
      </c>
      <c r="N312" s="392">
        <v>90</v>
      </c>
      <c r="O312" s="386"/>
      <c r="P312" s="185"/>
      <c r="Q312" s="185"/>
      <c r="R312" s="185"/>
      <c r="S312" s="186"/>
    </row>
    <row r="313" spans="1:19" ht="25.5" outlineLevel="2">
      <c r="A313" s="12" t="s">
        <v>7</v>
      </c>
      <c r="B313" s="2">
        <v>1</v>
      </c>
      <c r="C313" s="2">
        <v>503701</v>
      </c>
      <c r="D313" s="207">
        <v>370101</v>
      </c>
      <c r="E313" s="121" t="s">
        <v>520</v>
      </c>
      <c r="F313" s="121">
        <v>2</v>
      </c>
      <c r="G313" s="398" t="s">
        <v>299</v>
      </c>
      <c r="H313" s="121"/>
      <c r="I313" s="101" t="s">
        <v>317</v>
      </c>
      <c r="J313" s="169">
        <v>2912</v>
      </c>
      <c r="K313" s="170">
        <v>707</v>
      </c>
      <c r="L313" s="170">
        <v>735</v>
      </c>
      <c r="M313" s="170">
        <v>735</v>
      </c>
      <c r="N313" s="392">
        <v>735</v>
      </c>
      <c r="O313" s="386"/>
      <c r="P313" s="185"/>
      <c r="Q313" s="185"/>
      <c r="R313" s="185"/>
      <c r="S313" s="186"/>
    </row>
    <row r="314" spans="1:19" outlineLevel="1">
      <c r="A314" s="123"/>
      <c r="B314" s="124">
        <v>1</v>
      </c>
      <c r="C314" s="124">
        <v>503701</v>
      </c>
      <c r="D314" s="208">
        <v>370101</v>
      </c>
      <c r="E314" s="125"/>
      <c r="F314" s="125">
        <v>2</v>
      </c>
      <c r="G314" s="399" t="s">
        <v>299</v>
      </c>
      <c r="H314" s="125"/>
      <c r="I314" s="405"/>
      <c r="J314" s="171">
        <v>4426</v>
      </c>
      <c r="K314" s="172">
        <v>1087</v>
      </c>
      <c r="L314" s="172">
        <v>1089</v>
      </c>
      <c r="M314" s="172">
        <v>1125</v>
      </c>
      <c r="N314" s="393">
        <v>1125</v>
      </c>
      <c r="O314" s="387">
        <v>68865.522298999989</v>
      </c>
      <c r="P314" s="188">
        <v>17216</v>
      </c>
      <c r="Q314" s="188">
        <v>17216</v>
      </c>
      <c r="R314" s="188">
        <v>17216</v>
      </c>
      <c r="S314" s="189">
        <v>17217.522298999989</v>
      </c>
    </row>
    <row r="315" spans="1:19" ht="25.5" outlineLevel="2">
      <c r="A315" s="12" t="s">
        <v>7</v>
      </c>
      <c r="B315" s="2">
        <v>1</v>
      </c>
      <c r="C315" s="2">
        <v>503702</v>
      </c>
      <c r="D315" s="207">
        <v>370201</v>
      </c>
      <c r="E315" s="121" t="s">
        <v>515</v>
      </c>
      <c r="F315" s="121">
        <v>2</v>
      </c>
      <c r="G315" s="398" t="s">
        <v>299</v>
      </c>
      <c r="H315" s="121" t="s">
        <v>296</v>
      </c>
      <c r="I315" s="101" t="s">
        <v>295</v>
      </c>
      <c r="J315" s="169">
        <v>0</v>
      </c>
      <c r="K315" s="170">
        <v>0</v>
      </c>
      <c r="L315" s="170">
        <v>0</v>
      </c>
      <c r="M315" s="170">
        <v>0</v>
      </c>
      <c r="N315" s="392">
        <v>0</v>
      </c>
      <c r="O315" s="386"/>
      <c r="P315" s="185"/>
      <c r="Q315" s="185"/>
      <c r="R315" s="185"/>
      <c r="S315" s="186"/>
    </row>
    <row r="316" spans="1:19" ht="25.5" outlineLevel="2">
      <c r="A316" s="12" t="s">
        <v>7</v>
      </c>
      <c r="B316" s="2">
        <v>1</v>
      </c>
      <c r="C316" s="2">
        <v>503702</v>
      </c>
      <c r="D316" s="207">
        <v>370201</v>
      </c>
      <c r="E316" s="121" t="s">
        <v>515</v>
      </c>
      <c r="F316" s="121">
        <v>2</v>
      </c>
      <c r="G316" s="398" t="s">
        <v>299</v>
      </c>
      <c r="H316" s="121">
        <v>32</v>
      </c>
      <c r="I316" s="101" t="s">
        <v>297</v>
      </c>
      <c r="J316" s="169">
        <v>0</v>
      </c>
      <c r="K316" s="170">
        <v>0</v>
      </c>
      <c r="L316" s="170">
        <v>0</v>
      </c>
      <c r="M316" s="170">
        <v>0</v>
      </c>
      <c r="N316" s="392">
        <v>0</v>
      </c>
      <c r="O316" s="386"/>
      <c r="P316" s="185"/>
      <c r="Q316" s="185"/>
      <c r="R316" s="185"/>
      <c r="S316" s="186"/>
    </row>
    <row r="317" spans="1:19" ht="25.5" outlineLevel="2">
      <c r="A317" s="12" t="s">
        <v>7</v>
      </c>
      <c r="B317" s="2">
        <v>1</v>
      </c>
      <c r="C317" s="2">
        <v>503702</v>
      </c>
      <c r="D317" s="207">
        <v>370201</v>
      </c>
      <c r="E317" s="121" t="s">
        <v>515</v>
      </c>
      <c r="F317" s="121">
        <v>2</v>
      </c>
      <c r="G317" s="398" t="s">
        <v>299</v>
      </c>
      <c r="H317" s="121"/>
      <c r="I317" s="101" t="s">
        <v>317</v>
      </c>
      <c r="J317" s="169">
        <v>502</v>
      </c>
      <c r="K317" s="170">
        <v>126</v>
      </c>
      <c r="L317" s="170">
        <v>126</v>
      </c>
      <c r="M317" s="170">
        <v>126</v>
      </c>
      <c r="N317" s="392">
        <v>124</v>
      </c>
      <c r="O317" s="386"/>
      <c r="P317" s="185"/>
      <c r="Q317" s="185"/>
      <c r="R317" s="185"/>
      <c r="S317" s="186"/>
    </row>
    <row r="318" spans="1:19" outlineLevel="1">
      <c r="A318" s="123"/>
      <c r="B318" s="124">
        <v>1</v>
      </c>
      <c r="C318" s="124">
        <v>503702</v>
      </c>
      <c r="D318" s="208">
        <v>370201</v>
      </c>
      <c r="E318" s="125"/>
      <c r="F318" s="125">
        <v>2</v>
      </c>
      <c r="G318" s="399" t="s">
        <v>299</v>
      </c>
      <c r="H318" s="125"/>
      <c r="I318" s="405"/>
      <c r="J318" s="171">
        <v>502</v>
      </c>
      <c r="K318" s="172">
        <v>126</v>
      </c>
      <c r="L318" s="172">
        <v>126</v>
      </c>
      <c r="M318" s="172">
        <v>126</v>
      </c>
      <c r="N318" s="393">
        <v>124</v>
      </c>
      <c r="O318" s="387">
        <v>2812.8279860000002</v>
      </c>
      <c r="P318" s="188">
        <v>703</v>
      </c>
      <c r="Q318" s="188">
        <v>703</v>
      </c>
      <c r="R318" s="188">
        <v>703</v>
      </c>
      <c r="S318" s="189">
        <v>703.82798600000024</v>
      </c>
    </row>
    <row r="319" spans="1:19" outlineLevel="2">
      <c r="A319" s="12" t="s">
        <v>7</v>
      </c>
      <c r="B319" s="2">
        <v>1</v>
      </c>
      <c r="C319" s="2">
        <v>503703</v>
      </c>
      <c r="D319" s="207">
        <v>370301</v>
      </c>
      <c r="E319" s="121" t="s">
        <v>213</v>
      </c>
      <c r="F319" s="121">
        <v>2</v>
      </c>
      <c r="G319" s="398" t="s">
        <v>299</v>
      </c>
      <c r="H319" s="121" t="s">
        <v>296</v>
      </c>
      <c r="I319" s="101" t="s">
        <v>295</v>
      </c>
      <c r="J319" s="169">
        <v>0</v>
      </c>
      <c r="K319" s="170">
        <v>0</v>
      </c>
      <c r="L319" s="170">
        <v>0</v>
      </c>
      <c r="M319" s="170">
        <v>0</v>
      </c>
      <c r="N319" s="392">
        <v>0</v>
      </c>
      <c r="O319" s="386"/>
      <c r="P319" s="185"/>
      <c r="Q319" s="185"/>
      <c r="R319" s="185"/>
      <c r="S319" s="186"/>
    </row>
    <row r="320" spans="1:19" ht="25.5" outlineLevel="2">
      <c r="A320" s="12" t="s">
        <v>7</v>
      </c>
      <c r="B320" s="2">
        <v>1</v>
      </c>
      <c r="C320" s="2">
        <v>503703</v>
      </c>
      <c r="D320" s="207">
        <v>370301</v>
      </c>
      <c r="E320" s="121" t="s">
        <v>213</v>
      </c>
      <c r="F320" s="121">
        <v>2</v>
      </c>
      <c r="G320" s="398" t="s">
        <v>299</v>
      </c>
      <c r="H320" s="121">
        <v>32</v>
      </c>
      <c r="I320" s="101" t="s">
        <v>297</v>
      </c>
      <c r="J320" s="169">
        <v>0</v>
      </c>
      <c r="K320" s="170">
        <v>0</v>
      </c>
      <c r="L320" s="170">
        <v>0</v>
      </c>
      <c r="M320" s="170">
        <v>0</v>
      </c>
      <c r="N320" s="392">
        <v>0</v>
      </c>
      <c r="O320" s="386"/>
      <c r="P320" s="185"/>
      <c r="Q320" s="185"/>
      <c r="R320" s="185"/>
      <c r="S320" s="186"/>
    </row>
    <row r="321" spans="1:19" ht="25.5" outlineLevel="2">
      <c r="A321" s="12" t="s">
        <v>7</v>
      </c>
      <c r="B321" s="2">
        <v>1</v>
      </c>
      <c r="C321" s="2">
        <v>503703</v>
      </c>
      <c r="D321" s="207">
        <v>370301</v>
      </c>
      <c r="E321" s="121" t="s">
        <v>213</v>
      </c>
      <c r="F321" s="121">
        <v>2</v>
      </c>
      <c r="G321" s="398" t="s">
        <v>299</v>
      </c>
      <c r="H321" s="121"/>
      <c r="I321" s="101" t="s">
        <v>317</v>
      </c>
      <c r="J321" s="169">
        <v>239</v>
      </c>
      <c r="K321" s="170">
        <v>59</v>
      </c>
      <c r="L321" s="170">
        <v>60</v>
      </c>
      <c r="M321" s="170">
        <v>60</v>
      </c>
      <c r="N321" s="392">
        <v>60</v>
      </c>
      <c r="O321" s="386"/>
      <c r="P321" s="185"/>
      <c r="Q321" s="185"/>
      <c r="R321" s="185"/>
      <c r="S321" s="186"/>
    </row>
    <row r="322" spans="1:19" outlineLevel="1">
      <c r="A322" s="123"/>
      <c r="B322" s="124">
        <v>1</v>
      </c>
      <c r="C322" s="124">
        <v>503703</v>
      </c>
      <c r="D322" s="208">
        <v>370301</v>
      </c>
      <c r="E322" s="125"/>
      <c r="F322" s="125">
        <v>2</v>
      </c>
      <c r="G322" s="399" t="s">
        <v>299</v>
      </c>
      <c r="H322" s="125"/>
      <c r="I322" s="405"/>
      <c r="J322" s="171">
        <v>239</v>
      </c>
      <c r="K322" s="172">
        <v>59</v>
      </c>
      <c r="L322" s="172">
        <v>60</v>
      </c>
      <c r="M322" s="172">
        <v>60</v>
      </c>
      <c r="N322" s="393">
        <v>60</v>
      </c>
      <c r="O322" s="387">
        <v>1344.7783200000001</v>
      </c>
      <c r="P322" s="188">
        <v>336</v>
      </c>
      <c r="Q322" s="188">
        <v>336</v>
      </c>
      <c r="R322" s="188">
        <v>336</v>
      </c>
      <c r="S322" s="189">
        <v>336.77832000000012</v>
      </c>
    </row>
    <row r="323" spans="1:19" outlineLevel="2">
      <c r="A323" s="12" t="s">
        <v>7</v>
      </c>
      <c r="B323" s="2">
        <v>1</v>
      </c>
      <c r="C323" s="2">
        <v>503704</v>
      </c>
      <c r="D323" s="207">
        <v>370601</v>
      </c>
      <c r="E323" s="121" t="s">
        <v>214</v>
      </c>
      <c r="F323" s="121">
        <v>2</v>
      </c>
      <c r="G323" s="398" t="s">
        <v>299</v>
      </c>
      <c r="H323" s="121" t="s">
        <v>296</v>
      </c>
      <c r="I323" s="101" t="s">
        <v>295</v>
      </c>
      <c r="J323" s="169">
        <v>0</v>
      </c>
      <c r="K323" s="170">
        <v>0</v>
      </c>
      <c r="L323" s="170">
        <v>0</v>
      </c>
      <c r="M323" s="170">
        <v>0</v>
      </c>
      <c r="N323" s="392">
        <v>0</v>
      </c>
      <c r="O323" s="386"/>
      <c r="P323" s="185"/>
      <c r="Q323" s="185"/>
      <c r="R323" s="185"/>
      <c r="S323" s="186"/>
    </row>
    <row r="324" spans="1:19" ht="25.5" outlineLevel="2">
      <c r="A324" s="12" t="s">
        <v>7</v>
      </c>
      <c r="B324" s="2">
        <v>1</v>
      </c>
      <c r="C324" s="2">
        <v>503704</v>
      </c>
      <c r="D324" s="207">
        <v>370601</v>
      </c>
      <c r="E324" s="121" t="s">
        <v>214</v>
      </c>
      <c r="F324" s="121">
        <v>2</v>
      </c>
      <c r="G324" s="398" t="s">
        <v>299</v>
      </c>
      <c r="H324" s="121">
        <v>32</v>
      </c>
      <c r="I324" s="101" t="s">
        <v>297</v>
      </c>
      <c r="J324" s="169">
        <v>0</v>
      </c>
      <c r="K324" s="170">
        <v>0</v>
      </c>
      <c r="L324" s="170">
        <v>0</v>
      </c>
      <c r="M324" s="170">
        <v>0</v>
      </c>
      <c r="N324" s="392">
        <v>0</v>
      </c>
      <c r="O324" s="386"/>
      <c r="P324" s="185"/>
      <c r="Q324" s="185"/>
      <c r="R324" s="185"/>
      <c r="S324" s="186"/>
    </row>
    <row r="325" spans="1:19" ht="25.5" outlineLevel="2">
      <c r="A325" s="12" t="s">
        <v>7</v>
      </c>
      <c r="B325" s="2">
        <v>1</v>
      </c>
      <c r="C325" s="2">
        <v>503704</v>
      </c>
      <c r="D325" s="207">
        <v>370601</v>
      </c>
      <c r="E325" s="121" t="s">
        <v>214</v>
      </c>
      <c r="F325" s="121">
        <v>2</v>
      </c>
      <c r="G325" s="398" t="s">
        <v>299</v>
      </c>
      <c r="H325" s="121"/>
      <c r="I325" s="101" t="s">
        <v>317</v>
      </c>
      <c r="J325" s="169">
        <v>787</v>
      </c>
      <c r="K325" s="170">
        <v>197</v>
      </c>
      <c r="L325" s="170">
        <v>197</v>
      </c>
      <c r="M325" s="170">
        <v>197</v>
      </c>
      <c r="N325" s="392">
        <v>196</v>
      </c>
      <c r="O325" s="386"/>
      <c r="P325" s="185"/>
      <c r="Q325" s="185"/>
      <c r="R325" s="185"/>
      <c r="S325" s="186"/>
    </row>
    <row r="326" spans="1:19" outlineLevel="1">
      <c r="A326" s="123"/>
      <c r="B326" s="124">
        <v>1</v>
      </c>
      <c r="C326" s="124">
        <v>503704</v>
      </c>
      <c r="D326" s="208">
        <v>370601</v>
      </c>
      <c r="E326" s="125"/>
      <c r="F326" s="125">
        <v>2</v>
      </c>
      <c r="G326" s="399" t="s">
        <v>299</v>
      </c>
      <c r="H326" s="125"/>
      <c r="I326" s="405"/>
      <c r="J326" s="171">
        <v>787</v>
      </c>
      <c r="K326" s="172">
        <v>197</v>
      </c>
      <c r="L326" s="172">
        <v>197</v>
      </c>
      <c r="M326" s="172">
        <v>197</v>
      </c>
      <c r="N326" s="393">
        <v>196</v>
      </c>
      <c r="O326" s="387">
        <v>4592.4633945000005</v>
      </c>
      <c r="P326" s="188">
        <v>1148</v>
      </c>
      <c r="Q326" s="188">
        <v>1148</v>
      </c>
      <c r="R326" s="188">
        <v>1148</v>
      </c>
      <c r="S326" s="189">
        <v>1148.4633945000005</v>
      </c>
    </row>
    <row r="327" spans="1:19" ht="25.5" outlineLevel="2">
      <c r="A327" s="12" t="s">
        <v>7</v>
      </c>
      <c r="B327" s="2">
        <v>1</v>
      </c>
      <c r="C327" s="2">
        <v>503705</v>
      </c>
      <c r="D327" s="207">
        <v>370701</v>
      </c>
      <c r="E327" s="121" t="s">
        <v>517</v>
      </c>
      <c r="F327" s="121">
        <v>2</v>
      </c>
      <c r="G327" s="398" t="s">
        <v>299</v>
      </c>
      <c r="H327" s="121" t="s">
        <v>296</v>
      </c>
      <c r="I327" s="101" t="s">
        <v>295</v>
      </c>
      <c r="J327" s="169">
        <v>0</v>
      </c>
      <c r="K327" s="170">
        <v>0</v>
      </c>
      <c r="L327" s="170">
        <v>0</v>
      </c>
      <c r="M327" s="170">
        <v>0</v>
      </c>
      <c r="N327" s="392">
        <v>0</v>
      </c>
      <c r="O327" s="386"/>
      <c r="P327" s="185"/>
      <c r="Q327" s="185"/>
      <c r="R327" s="185"/>
      <c r="S327" s="186"/>
    </row>
    <row r="328" spans="1:19" ht="25.5" outlineLevel="2">
      <c r="A328" s="12" t="s">
        <v>7</v>
      </c>
      <c r="B328" s="2">
        <v>1</v>
      </c>
      <c r="C328" s="2">
        <v>503705</v>
      </c>
      <c r="D328" s="207">
        <v>370701</v>
      </c>
      <c r="E328" s="121" t="s">
        <v>517</v>
      </c>
      <c r="F328" s="121">
        <v>2</v>
      </c>
      <c r="G328" s="398" t="s">
        <v>299</v>
      </c>
      <c r="H328" s="121">
        <v>32</v>
      </c>
      <c r="I328" s="101" t="s">
        <v>297</v>
      </c>
      <c r="J328" s="169">
        <v>0</v>
      </c>
      <c r="K328" s="170">
        <v>0</v>
      </c>
      <c r="L328" s="170">
        <v>0</v>
      </c>
      <c r="M328" s="170">
        <v>0</v>
      </c>
      <c r="N328" s="392">
        <v>0</v>
      </c>
      <c r="O328" s="386"/>
      <c r="P328" s="185"/>
      <c r="Q328" s="185"/>
      <c r="R328" s="185"/>
      <c r="S328" s="186"/>
    </row>
    <row r="329" spans="1:19" ht="25.5" outlineLevel="2">
      <c r="A329" s="12" t="s">
        <v>7</v>
      </c>
      <c r="B329" s="2">
        <v>1</v>
      </c>
      <c r="C329" s="2">
        <v>503705</v>
      </c>
      <c r="D329" s="207">
        <v>370701</v>
      </c>
      <c r="E329" s="121" t="s">
        <v>517</v>
      </c>
      <c r="F329" s="121">
        <v>2</v>
      </c>
      <c r="G329" s="398" t="s">
        <v>299</v>
      </c>
      <c r="H329" s="121"/>
      <c r="I329" s="101" t="s">
        <v>317</v>
      </c>
      <c r="J329" s="169">
        <v>499</v>
      </c>
      <c r="K329" s="170">
        <v>125</v>
      </c>
      <c r="L329" s="170">
        <v>124</v>
      </c>
      <c r="M329" s="170">
        <v>125</v>
      </c>
      <c r="N329" s="392">
        <v>125</v>
      </c>
      <c r="O329" s="386"/>
      <c r="P329" s="185"/>
      <c r="Q329" s="185"/>
      <c r="R329" s="185"/>
      <c r="S329" s="186"/>
    </row>
    <row r="330" spans="1:19" outlineLevel="1">
      <c r="A330" s="123"/>
      <c r="B330" s="124">
        <v>1</v>
      </c>
      <c r="C330" s="124">
        <v>503705</v>
      </c>
      <c r="D330" s="208">
        <v>370701</v>
      </c>
      <c r="E330" s="125"/>
      <c r="F330" s="125">
        <v>2</v>
      </c>
      <c r="G330" s="399" t="s">
        <v>299</v>
      </c>
      <c r="H330" s="125"/>
      <c r="I330" s="405"/>
      <c r="J330" s="171">
        <v>499</v>
      </c>
      <c r="K330" s="172">
        <v>125</v>
      </c>
      <c r="L330" s="172">
        <v>124</v>
      </c>
      <c r="M330" s="172">
        <v>125</v>
      </c>
      <c r="N330" s="393">
        <v>125</v>
      </c>
      <c r="O330" s="387">
        <v>2801.6215000000002</v>
      </c>
      <c r="P330" s="188">
        <v>700</v>
      </c>
      <c r="Q330" s="188">
        <v>700</v>
      </c>
      <c r="R330" s="188">
        <v>700</v>
      </c>
      <c r="S330" s="189">
        <v>701.6215000000002</v>
      </c>
    </row>
    <row r="331" spans="1:19" outlineLevel="2">
      <c r="A331" s="12" t="s">
        <v>7</v>
      </c>
      <c r="B331" s="2">
        <v>1</v>
      </c>
      <c r="C331" s="2">
        <v>503707</v>
      </c>
      <c r="D331" s="207">
        <v>370901</v>
      </c>
      <c r="E331" s="121" t="s">
        <v>215</v>
      </c>
      <c r="F331" s="121">
        <v>2</v>
      </c>
      <c r="G331" s="398" t="s">
        <v>299</v>
      </c>
      <c r="H331" s="121" t="s">
        <v>296</v>
      </c>
      <c r="I331" s="101" t="s">
        <v>295</v>
      </c>
      <c r="J331" s="169">
        <v>0</v>
      </c>
      <c r="K331" s="170">
        <v>0</v>
      </c>
      <c r="L331" s="170">
        <v>0</v>
      </c>
      <c r="M331" s="170">
        <v>0</v>
      </c>
      <c r="N331" s="392">
        <v>0</v>
      </c>
      <c r="O331" s="386"/>
      <c r="P331" s="185"/>
      <c r="Q331" s="185"/>
      <c r="R331" s="185"/>
      <c r="S331" s="186"/>
    </row>
    <row r="332" spans="1:19" ht="25.5" outlineLevel="2">
      <c r="A332" s="12" t="s">
        <v>7</v>
      </c>
      <c r="B332" s="2">
        <v>1</v>
      </c>
      <c r="C332" s="2">
        <v>503707</v>
      </c>
      <c r="D332" s="207">
        <v>370901</v>
      </c>
      <c r="E332" s="121" t="s">
        <v>215</v>
      </c>
      <c r="F332" s="121">
        <v>2</v>
      </c>
      <c r="G332" s="398" t="s">
        <v>299</v>
      </c>
      <c r="H332" s="121">
        <v>32</v>
      </c>
      <c r="I332" s="101" t="s">
        <v>297</v>
      </c>
      <c r="J332" s="169">
        <v>0</v>
      </c>
      <c r="K332" s="170">
        <v>0</v>
      </c>
      <c r="L332" s="170">
        <v>0</v>
      </c>
      <c r="M332" s="170">
        <v>0</v>
      </c>
      <c r="N332" s="392">
        <v>0</v>
      </c>
      <c r="O332" s="386"/>
      <c r="P332" s="185"/>
      <c r="Q332" s="185"/>
      <c r="R332" s="185"/>
      <c r="S332" s="186"/>
    </row>
    <row r="333" spans="1:19" ht="25.5" outlineLevel="2">
      <c r="A333" s="12" t="s">
        <v>7</v>
      </c>
      <c r="B333" s="2">
        <v>1</v>
      </c>
      <c r="C333" s="2">
        <v>503707</v>
      </c>
      <c r="D333" s="207">
        <v>370901</v>
      </c>
      <c r="E333" s="121" t="s">
        <v>215</v>
      </c>
      <c r="F333" s="121">
        <v>2</v>
      </c>
      <c r="G333" s="398" t="s">
        <v>299</v>
      </c>
      <c r="H333" s="121"/>
      <c r="I333" s="101" t="s">
        <v>317</v>
      </c>
      <c r="J333" s="169">
        <v>520</v>
      </c>
      <c r="K333" s="170">
        <v>130</v>
      </c>
      <c r="L333" s="170">
        <v>130</v>
      </c>
      <c r="M333" s="170">
        <v>130</v>
      </c>
      <c r="N333" s="392">
        <v>130</v>
      </c>
      <c r="O333" s="386"/>
      <c r="P333" s="185"/>
      <c r="Q333" s="185"/>
      <c r="R333" s="185"/>
      <c r="S333" s="186"/>
    </row>
    <row r="334" spans="1:19" outlineLevel="1">
      <c r="A334" s="123"/>
      <c r="B334" s="124">
        <v>1</v>
      </c>
      <c r="C334" s="124">
        <v>503707</v>
      </c>
      <c r="D334" s="208">
        <v>370901</v>
      </c>
      <c r="E334" s="125"/>
      <c r="F334" s="125">
        <v>2</v>
      </c>
      <c r="G334" s="399" t="s">
        <v>299</v>
      </c>
      <c r="H334" s="125"/>
      <c r="I334" s="405"/>
      <c r="J334" s="171">
        <v>520</v>
      </c>
      <c r="K334" s="172">
        <v>130</v>
      </c>
      <c r="L334" s="172">
        <v>130</v>
      </c>
      <c r="M334" s="172">
        <v>130</v>
      </c>
      <c r="N334" s="393">
        <v>130</v>
      </c>
      <c r="O334" s="387">
        <v>3612.5773450000006</v>
      </c>
      <c r="P334" s="188">
        <v>903</v>
      </c>
      <c r="Q334" s="188">
        <v>903</v>
      </c>
      <c r="R334" s="188">
        <v>903</v>
      </c>
      <c r="S334" s="189">
        <v>903.57734500000061</v>
      </c>
    </row>
    <row r="335" spans="1:19" outlineLevel="2">
      <c r="A335" s="12" t="s">
        <v>7</v>
      </c>
      <c r="B335" s="2">
        <v>1</v>
      </c>
      <c r="C335" s="2">
        <v>504101</v>
      </c>
      <c r="D335" s="207">
        <v>410101</v>
      </c>
      <c r="E335" s="121" t="s">
        <v>514</v>
      </c>
      <c r="F335" s="121">
        <v>2</v>
      </c>
      <c r="G335" s="398" t="s">
        <v>299</v>
      </c>
      <c r="H335" s="121" t="s">
        <v>296</v>
      </c>
      <c r="I335" s="101" t="s">
        <v>295</v>
      </c>
      <c r="J335" s="169">
        <v>1150</v>
      </c>
      <c r="K335" s="170">
        <v>280</v>
      </c>
      <c r="L335" s="170">
        <v>285</v>
      </c>
      <c r="M335" s="170">
        <v>293</v>
      </c>
      <c r="N335" s="392">
        <v>292</v>
      </c>
      <c r="O335" s="386"/>
      <c r="P335" s="185"/>
      <c r="Q335" s="185"/>
      <c r="R335" s="185"/>
      <c r="S335" s="186"/>
    </row>
    <row r="336" spans="1:19" ht="25.5" outlineLevel="2">
      <c r="A336" s="12" t="s">
        <v>7</v>
      </c>
      <c r="B336" s="2">
        <v>1</v>
      </c>
      <c r="C336" s="2">
        <v>504101</v>
      </c>
      <c r="D336" s="207">
        <v>410101</v>
      </c>
      <c r="E336" s="121" t="s">
        <v>514</v>
      </c>
      <c r="F336" s="121">
        <v>2</v>
      </c>
      <c r="G336" s="398" t="s">
        <v>299</v>
      </c>
      <c r="H336" s="121">
        <v>32</v>
      </c>
      <c r="I336" s="101" t="s">
        <v>297</v>
      </c>
      <c r="J336" s="169">
        <v>2262</v>
      </c>
      <c r="K336" s="170">
        <v>581</v>
      </c>
      <c r="L336" s="170">
        <v>562</v>
      </c>
      <c r="M336" s="170">
        <v>561</v>
      </c>
      <c r="N336" s="392">
        <v>558</v>
      </c>
      <c r="O336" s="386"/>
      <c r="P336" s="185"/>
      <c r="Q336" s="185"/>
      <c r="R336" s="185"/>
      <c r="S336" s="186"/>
    </row>
    <row r="337" spans="1:19" ht="25.5" outlineLevel="2">
      <c r="A337" s="12" t="s">
        <v>7</v>
      </c>
      <c r="B337" s="2">
        <v>1</v>
      </c>
      <c r="C337" s="2">
        <v>504101</v>
      </c>
      <c r="D337" s="207">
        <v>410101</v>
      </c>
      <c r="E337" s="121" t="s">
        <v>514</v>
      </c>
      <c r="F337" s="121">
        <v>2</v>
      </c>
      <c r="G337" s="398" t="s">
        <v>299</v>
      </c>
      <c r="H337" s="121"/>
      <c r="I337" s="101" t="s">
        <v>317</v>
      </c>
      <c r="J337" s="169">
        <v>10996</v>
      </c>
      <c r="K337" s="170">
        <v>2749</v>
      </c>
      <c r="L337" s="170">
        <v>2749</v>
      </c>
      <c r="M337" s="170">
        <v>2749</v>
      </c>
      <c r="N337" s="392">
        <v>2749</v>
      </c>
      <c r="O337" s="386"/>
      <c r="P337" s="185"/>
      <c r="Q337" s="185"/>
      <c r="R337" s="185"/>
      <c r="S337" s="186"/>
    </row>
    <row r="338" spans="1:19" outlineLevel="1">
      <c r="A338" s="123"/>
      <c r="B338" s="124">
        <v>1</v>
      </c>
      <c r="C338" s="124">
        <v>504101</v>
      </c>
      <c r="D338" s="208">
        <v>410101</v>
      </c>
      <c r="E338" s="125"/>
      <c r="F338" s="125">
        <v>2</v>
      </c>
      <c r="G338" s="399" t="s">
        <v>299</v>
      </c>
      <c r="H338" s="125"/>
      <c r="I338" s="405"/>
      <c r="J338" s="171">
        <v>14408</v>
      </c>
      <c r="K338" s="172">
        <v>3610</v>
      </c>
      <c r="L338" s="172">
        <v>3596</v>
      </c>
      <c r="M338" s="172">
        <v>3603</v>
      </c>
      <c r="N338" s="393">
        <v>3599</v>
      </c>
      <c r="O338" s="387">
        <v>128794.22930250003</v>
      </c>
      <c r="P338" s="188">
        <v>32287</v>
      </c>
      <c r="Q338" s="188">
        <v>32202.620320000002</v>
      </c>
      <c r="R338" s="188">
        <v>32154.40336</v>
      </c>
      <c r="S338" s="189">
        <v>32150.205622500031</v>
      </c>
    </row>
    <row r="339" spans="1:19" ht="38.25" outlineLevel="2">
      <c r="A339" s="12" t="s">
        <v>9</v>
      </c>
      <c r="B339" s="2">
        <v>1</v>
      </c>
      <c r="C339" s="2">
        <v>504106</v>
      </c>
      <c r="D339" s="207">
        <v>410601</v>
      </c>
      <c r="E339" s="121" t="s">
        <v>428</v>
      </c>
      <c r="F339" s="121">
        <v>2</v>
      </c>
      <c r="G339" s="398" t="s">
        <v>299</v>
      </c>
      <c r="H339" s="121" t="s">
        <v>296</v>
      </c>
      <c r="I339" s="101" t="s">
        <v>295</v>
      </c>
      <c r="J339" s="169">
        <v>0</v>
      </c>
      <c r="K339" s="170">
        <v>0</v>
      </c>
      <c r="L339" s="170">
        <v>0</v>
      </c>
      <c r="M339" s="170">
        <v>0</v>
      </c>
      <c r="N339" s="392">
        <v>0</v>
      </c>
      <c r="O339" s="386"/>
      <c r="P339" s="185"/>
      <c r="Q339" s="185"/>
      <c r="R339" s="185"/>
      <c r="S339" s="186"/>
    </row>
    <row r="340" spans="1:19" ht="38.25" outlineLevel="2">
      <c r="A340" s="12" t="s">
        <v>9</v>
      </c>
      <c r="B340" s="2">
        <v>1</v>
      </c>
      <c r="C340" s="2">
        <v>504106</v>
      </c>
      <c r="D340" s="207">
        <v>410601</v>
      </c>
      <c r="E340" s="121" t="s">
        <v>428</v>
      </c>
      <c r="F340" s="121">
        <v>2</v>
      </c>
      <c r="G340" s="398" t="s">
        <v>299</v>
      </c>
      <c r="H340" s="121">
        <v>32</v>
      </c>
      <c r="I340" s="101" t="s">
        <v>297</v>
      </c>
      <c r="J340" s="169">
        <v>197</v>
      </c>
      <c r="K340" s="170">
        <v>50</v>
      </c>
      <c r="L340" s="170">
        <v>47</v>
      </c>
      <c r="M340" s="170">
        <v>50</v>
      </c>
      <c r="N340" s="392">
        <v>50</v>
      </c>
      <c r="O340" s="386"/>
      <c r="P340" s="185"/>
      <c r="Q340" s="185"/>
      <c r="R340" s="185"/>
      <c r="S340" s="186"/>
    </row>
    <row r="341" spans="1:19" ht="38.25" outlineLevel="2">
      <c r="A341" s="12" t="s">
        <v>9</v>
      </c>
      <c r="B341" s="2">
        <v>1</v>
      </c>
      <c r="C341" s="2">
        <v>504106</v>
      </c>
      <c r="D341" s="207">
        <v>410601</v>
      </c>
      <c r="E341" s="121" t="s">
        <v>428</v>
      </c>
      <c r="F341" s="121">
        <v>2</v>
      </c>
      <c r="G341" s="398" t="s">
        <v>299</v>
      </c>
      <c r="H341" s="121"/>
      <c r="I341" s="101" t="s">
        <v>317</v>
      </c>
      <c r="J341" s="169">
        <v>1766</v>
      </c>
      <c r="K341" s="170">
        <v>442</v>
      </c>
      <c r="L341" s="170">
        <v>439</v>
      </c>
      <c r="M341" s="170">
        <v>442</v>
      </c>
      <c r="N341" s="392">
        <v>443</v>
      </c>
      <c r="O341" s="386"/>
      <c r="P341" s="185"/>
      <c r="Q341" s="185"/>
      <c r="R341" s="185"/>
      <c r="S341" s="186"/>
    </row>
    <row r="342" spans="1:19" outlineLevel="1" collapsed="1">
      <c r="A342" s="123"/>
      <c r="B342" s="124">
        <v>1</v>
      </c>
      <c r="C342" s="124">
        <v>504106</v>
      </c>
      <c r="D342" s="208">
        <v>410601</v>
      </c>
      <c r="E342" s="125"/>
      <c r="F342" s="125">
        <v>2</v>
      </c>
      <c r="G342" s="399" t="s">
        <v>299</v>
      </c>
      <c r="H342" s="125"/>
      <c r="I342" s="405"/>
      <c r="J342" s="171">
        <v>1963</v>
      </c>
      <c r="K342" s="172">
        <v>492</v>
      </c>
      <c r="L342" s="172">
        <v>486</v>
      </c>
      <c r="M342" s="172">
        <v>492</v>
      </c>
      <c r="N342" s="393">
        <v>493</v>
      </c>
      <c r="O342" s="387">
        <v>11701.767249500001</v>
      </c>
      <c r="P342" s="188">
        <v>2925</v>
      </c>
      <c r="Q342" s="188">
        <v>2925</v>
      </c>
      <c r="R342" s="188">
        <v>2925</v>
      </c>
      <c r="S342" s="189">
        <v>2926.7672495000006</v>
      </c>
    </row>
    <row r="343" spans="1:19" ht="25.5" outlineLevel="2">
      <c r="A343" s="12" t="s">
        <v>7</v>
      </c>
      <c r="B343" s="2">
        <v>1</v>
      </c>
      <c r="C343" s="2">
        <v>504114</v>
      </c>
      <c r="D343" s="207">
        <v>411401</v>
      </c>
      <c r="E343" s="121" t="s">
        <v>339</v>
      </c>
      <c r="F343" s="121">
        <v>2</v>
      </c>
      <c r="G343" s="398" t="s">
        <v>299</v>
      </c>
      <c r="H343" s="121" t="s">
        <v>296</v>
      </c>
      <c r="I343" s="101" t="s">
        <v>295</v>
      </c>
      <c r="J343" s="169">
        <v>0</v>
      </c>
      <c r="K343" s="170">
        <v>0</v>
      </c>
      <c r="L343" s="170">
        <v>0</v>
      </c>
      <c r="M343" s="170">
        <v>0</v>
      </c>
      <c r="N343" s="392">
        <v>0</v>
      </c>
      <c r="O343" s="386"/>
      <c r="P343" s="185"/>
      <c r="Q343" s="185"/>
      <c r="R343" s="185"/>
      <c r="S343" s="186"/>
    </row>
    <row r="344" spans="1:19" ht="25.5" outlineLevel="2">
      <c r="A344" s="12" t="s">
        <v>7</v>
      </c>
      <c r="B344" s="2">
        <v>1</v>
      </c>
      <c r="C344" s="2">
        <v>504114</v>
      </c>
      <c r="D344" s="207">
        <v>411401</v>
      </c>
      <c r="E344" s="121" t="s">
        <v>339</v>
      </c>
      <c r="F344" s="121">
        <v>2</v>
      </c>
      <c r="G344" s="398" t="s">
        <v>299</v>
      </c>
      <c r="H344" s="121">
        <v>32</v>
      </c>
      <c r="I344" s="101" t="s">
        <v>297</v>
      </c>
      <c r="J344" s="169">
        <v>0</v>
      </c>
      <c r="K344" s="170">
        <v>0</v>
      </c>
      <c r="L344" s="170">
        <v>0</v>
      </c>
      <c r="M344" s="170">
        <v>0</v>
      </c>
      <c r="N344" s="392">
        <v>0</v>
      </c>
      <c r="O344" s="386"/>
      <c r="P344" s="185"/>
      <c r="Q344" s="185"/>
      <c r="R344" s="185"/>
      <c r="S344" s="186"/>
    </row>
    <row r="345" spans="1:19" ht="25.5" outlineLevel="2">
      <c r="A345" s="12" t="s">
        <v>7</v>
      </c>
      <c r="B345" s="2">
        <v>1</v>
      </c>
      <c r="C345" s="2">
        <v>504114</v>
      </c>
      <c r="D345" s="207">
        <v>411401</v>
      </c>
      <c r="E345" s="121" t="s">
        <v>339</v>
      </c>
      <c r="F345" s="121">
        <v>2</v>
      </c>
      <c r="G345" s="398" t="s">
        <v>299</v>
      </c>
      <c r="H345" s="121"/>
      <c r="I345" s="101" t="s">
        <v>317</v>
      </c>
      <c r="J345" s="169">
        <v>659</v>
      </c>
      <c r="K345" s="170">
        <v>165</v>
      </c>
      <c r="L345" s="170">
        <v>164</v>
      </c>
      <c r="M345" s="170">
        <v>165</v>
      </c>
      <c r="N345" s="392">
        <v>165</v>
      </c>
      <c r="O345" s="386"/>
      <c r="P345" s="185"/>
      <c r="Q345" s="185"/>
      <c r="R345" s="185"/>
      <c r="S345" s="186"/>
    </row>
    <row r="346" spans="1:19" outlineLevel="1" collapsed="1">
      <c r="A346" s="123"/>
      <c r="B346" s="124">
        <v>1</v>
      </c>
      <c r="C346" s="124">
        <v>504114</v>
      </c>
      <c r="D346" s="208">
        <v>411401</v>
      </c>
      <c r="E346" s="125"/>
      <c r="F346" s="125">
        <v>2</v>
      </c>
      <c r="G346" s="399" t="s">
        <v>299</v>
      </c>
      <c r="H346" s="125"/>
      <c r="I346" s="405"/>
      <c r="J346" s="171">
        <v>659</v>
      </c>
      <c r="K346" s="172">
        <v>165</v>
      </c>
      <c r="L346" s="172">
        <v>164</v>
      </c>
      <c r="M346" s="172">
        <v>165</v>
      </c>
      <c r="N346" s="393">
        <v>165</v>
      </c>
      <c r="O346" s="387">
        <v>7696.1299799999997</v>
      </c>
      <c r="P346" s="188">
        <v>1924</v>
      </c>
      <c r="Q346" s="188">
        <v>1924</v>
      </c>
      <c r="R346" s="188">
        <v>1924</v>
      </c>
      <c r="S346" s="189">
        <v>1924.1299799999997</v>
      </c>
    </row>
    <row r="347" spans="1:19" ht="38.25" outlineLevel="2">
      <c r="A347" s="12" t="s">
        <v>9</v>
      </c>
      <c r="B347" s="2">
        <v>1</v>
      </c>
      <c r="C347" s="2">
        <v>505601</v>
      </c>
      <c r="D347" s="207">
        <v>560101</v>
      </c>
      <c r="E347" s="121" t="s">
        <v>429</v>
      </c>
      <c r="F347" s="121">
        <v>2</v>
      </c>
      <c r="G347" s="398" t="s">
        <v>299</v>
      </c>
      <c r="H347" s="121" t="s">
        <v>296</v>
      </c>
      <c r="I347" s="101" t="s">
        <v>295</v>
      </c>
      <c r="J347" s="169">
        <v>0</v>
      </c>
      <c r="K347" s="170">
        <v>0</v>
      </c>
      <c r="L347" s="170">
        <v>0</v>
      </c>
      <c r="M347" s="170">
        <v>0</v>
      </c>
      <c r="N347" s="392">
        <v>0</v>
      </c>
      <c r="O347" s="386"/>
      <c r="P347" s="185"/>
      <c r="Q347" s="185"/>
      <c r="R347" s="185"/>
      <c r="S347" s="186"/>
    </row>
    <row r="348" spans="1:19" ht="38.25" outlineLevel="2">
      <c r="A348" s="12" t="s">
        <v>9</v>
      </c>
      <c r="B348" s="2">
        <v>1</v>
      </c>
      <c r="C348" s="2">
        <v>505601</v>
      </c>
      <c r="D348" s="207">
        <v>560101</v>
      </c>
      <c r="E348" s="121" t="s">
        <v>429</v>
      </c>
      <c r="F348" s="121">
        <v>2</v>
      </c>
      <c r="G348" s="398" t="s">
        <v>299</v>
      </c>
      <c r="H348" s="121">
        <v>32</v>
      </c>
      <c r="I348" s="101" t="s">
        <v>297</v>
      </c>
      <c r="J348" s="169">
        <v>0</v>
      </c>
      <c r="K348" s="170">
        <v>0</v>
      </c>
      <c r="L348" s="170">
        <v>0</v>
      </c>
      <c r="M348" s="170">
        <v>0</v>
      </c>
      <c r="N348" s="392">
        <v>0</v>
      </c>
      <c r="O348" s="386"/>
      <c r="P348" s="185"/>
      <c r="Q348" s="185"/>
      <c r="R348" s="185"/>
      <c r="S348" s="186"/>
    </row>
    <row r="349" spans="1:19" ht="38.25" outlineLevel="2">
      <c r="A349" s="12" t="s">
        <v>9</v>
      </c>
      <c r="B349" s="2">
        <v>1</v>
      </c>
      <c r="C349" s="2">
        <v>505601</v>
      </c>
      <c r="D349" s="207">
        <v>560101</v>
      </c>
      <c r="E349" s="121" t="s">
        <v>429</v>
      </c>
      <c r="F349" s="121">
        <v>2</v>
      </c>
      <c r="G349" s="398" t="s">
        <v>299</v>
      </c>
      <c r="H349" s="121"/>
      <c r="I349" s="101" t="s">
        <v>317</v>
      </c>
      <c r="J349" s="169">
        <v>1007</v>
      </c>
      <c r="K349" s="170">
        <v>249</v>
      </c>
      <c r="L349" s="170">
        <v>249</v>
      </c>
      <c r="M349" s="170">
        <v>255</v>
      </c>
      <c r="N349" s="392">
        <v>254</v>
      </c>
      <c r="O349" s="386"/>
      <c r="P349" s="185"/>
      <c r="Q349" s="185"/>
      <c r="R349" s="185"/>
      <c r="S349" s="186"/>
    </row>
    <row r="350" spans="1:19" outlineLevel="1" collapsed="1">
      <c r="A350" s="123"/>
      <c r="B350" s="124">
        <v>1</v>
      </c>
      <c r="C350" s="124">
        <v>505601</v>
      </c>
      <c r="D350" s="208">
        <v>560101</v>
      </c>
      <c r="E350" s="125"/>
      <c r="F350" s="125">
        <v>2</v>
      </c>
      <c r="G350" s="399" t="s">
        <v>299</v>
      </c>
      <c r="H350" s="125"/>
      <c r="I350" s="405"/>
      <c r="J350" s="171">
        <v>1007</v>
      </c>
      <c r="K350" s="172">
        <v>249</v>
      </c>
      <c r="L350" s="172">
        <v>249</v>
      </c>
      <c r="M350" s="172">
        <v>255</v>
      </c>
      <c r="N350" s="393">
        <v>254</v>
      </c>
      <c r="O350" s="387">
        <v>6443.8808890000009</v>
      </c>
      <c r="P350" s="188">
        <v>1611</v>
      </c>
      <c r="Q350" s="188">
        <v>1611</v>
      </c>
      <c r="R350" s="188">
        <v>1611</v>
      </c>
      <c r="S350" s="189">
        <v>1610.8808890000009</v>
      </c>
    </row>
    <row r="351" spans="1:19" ht="25.5" outlineLevel="2">
      <c r="A351" s="12" t="s">
        <v>7</v>
      </c>
      <c r="B351" s="2">
        <v>6</v>
      </c>
      <c r="C351" s="2">
        <v>500201</v>
      </c>
      <c r="D351" s="207">
        <v>20101</v>
      </c>
      <c r="E351" s="121" t="s">
        <v>573</v>
      </c>
      <c r="F351" s="121">
        <v>2</v>
      </c>
      <c r="G351" s="398" t="s">
        <v>299</v>
      </c>
      <c r="H351" s="121" t="s">
        <v>296</v>
      </c>
      <c r="I351" s="101" t="s">
        <v>295</v>
      </c>
      <c r="J351" s="169">
        <v>500</v>
      </c>
      <c r="K351" s="170">
        <v>125</v>
      </c>
      <c r="L351" s="170">
        <v>125</v>
      </c>
      <c r="M351" s="170">
        <v>125</v>
      </c>
      <c r="N351" s="392">
        <v>125</v>
      </c>
      <c r="O351" s="386"/>
      <c r="P351" s="185"/>
      <c r="Q351" s="185"/>
      <c r="R351" s="185"/>
      <c r="S351" s="186"/>
    </row>
    <row r="352" spans="1:19" ht="25.5" outlineLevel="2">
      <c r="A352" s="12" t="s">
        <v>7</v>
      </c>
      <c r="B352" s="2">
        <v>6</v>
      </c>
      <c r="C352" s="2">
        <v>500201</v>
      </c>
      <c r="D352" s="207">
        <v>20101</v>
      </c>
      <c r="E352" s="121" t="s">
        <v>573</v>
      </c>
      <c r="F352" s="121">
        <v>2</v>
      </c>
      <c r="G352" s="398" t="s">
        <v>299</v>
      </c>
      <c r="H352" s="121">
        <v>32</v>
      </c>
      <c r="I352" s="101" t="s">
        <v>297</v>
      </c>
      <c r="J352" s="169">
        <v>277</v>
      </c>
      <c r="K352" s="170">
        <v>72</v>
      </c>
      <c r="L352" s="170">
        <v>28</v>
      </c>
      <c r="M352" s="170">
        <v>89</v>
      </c>
      <c r="N352" s="392">
        <v>88</v>
      </c>
      <c r="O352" s="386"/>
      <c r="P352" s="185"/>
      <c r="Q352" s="185"/>
      <c r="R352" s="185"/>
      <c r="S352" s="186"/>
    </row>
    <row r="353" spans="1:19" ht="25.5" outlineLevel="2">
      <c r="A353" s="12" t="s">
        <v>7</v>
      </c>
      <c r="B353" s="2">
        <v>6</v>
      </c>
      <c r="C353" s="2">
        <v>500201</v>
      </c>
      <c r="D353" s="207">
        <v>20101</v>
      </c>
      <c r="E353" s="121" t="s">
        <v>573</v>
      </c>
      <c r="F353" s="121">
        <v>2</v>
      </c>
      <c r="G353" s="398" t="s">
        <v>299</v>
      </c>
      <c r="H353" s="121"/>
      <c r="I353" s="101" t="s">
        <v>317</v>
      </c>
      <c r="J353" s="169">
        <v>2511</v>
      </c>
      <c r="K353" s="170">
        <v>572</v>
      </c>
      <c r="L353" s="170">
        <v>616</v>
      </c>
      <c r="M353" s="170">
        <v>661</v>
      </c>
      <c r="N353" s="392">
        <v>662</v>
      </c>
      <c r="O353" s="386"/>
      <c r="P353" s="185"/>
      <c r="Q353" s="185"/>
      <c r="R353" s="185"/>
      <c r="S353" s="186"/>
    </row>
    <row r="354" spans="1:19" outlineLevel="1" collapsed="1">
      <c r="A354" s="123"/>
      <c r="B354" s="124">
        <v>6</v>
      </c>
      <c r="C354" s="124">
        <v>500201</v>
      </c>
      <c r="D354" s="208">
        <v>20101</v>
      </c>
      <c r="E354" s="125"/>
      <c r="F354" s="125">
        <v>2</v>
      </c>
      <c r="G354" s="399" t="s">
        <v>299</v>
      </c>
      <c r="H354" s="125"/>
      <c r="I354" s="405"/>
      <c r="J354" s="171">
        <v>3288</v>
      </c>
      <c r="K354" s="172">
        <v>769</v>
      </c>
      <c r="L354" s="172">
        <v>769</v>
      </c>
      <c r="M354" s="172">
        <v>875</v>
      </c>
      <c r="N354" s="393">
        <v>875</v>
      </c>
      <c r="O354" s="387">
        <v>37266.109120000001</v>
      </c>
      <c r="P354" s="188">
        <v>9317</v>
      </c>
      <c r="Q354" s="188">
        <v>9317</v>
      </c>
      <c r="R354" s="188">
        <v>9317</v>
      </c>
      <c r="S354" s="189">
        <v>9315.109120000001</v>
      </c>
    </row>
    <row r="355" spans="1:19" outlineLevel="2">
      <c r="A355" s="12" t="s">
        <v>7</v>
      </c>
      <c r="B355" s="2">
        <v>7</v>
      </c>
      <c r="C355" s="2">
        <v>501701</v>
      </c>
      <c r="D355" s="207">
        <v>170101</v>
      </c>
      <c r="E355" s="121" t="s">
        <v>221</v>
      </c>
      <c r="F355" s="121">
        <v>2</v>
      </c>
      <c r="G355" s="398" t="s">
        <v>299</v>
      </c>
      <c r="H355" s="121" t="s">
        <v>296</v>
      </c>
      <c r="I355" s="101" t="s">
        <v>295</v>
      </c>
      <c r="J355" s="169">
        <v>1639</v>
      </c>
      <c r="K355" s="170">
        <v>300</v>
      </c>
      <c r="L355" s="170">
        <v>446</v>
      </c>
      <c r="M355" s="170">
        <v>446</v>
      </c>
      <c r="N355" s="392">
        <v>447</v>
      </c>
      <c r="O355" s="386"/>
      <c r="P355" s="185"/>
      <c r="Q355" s="185"/>
      <c r="R355" s="185"/>
      <c r="S355" s="186"/>
    </row>
    <row r="356" spans="1:19" ht="25.5" outlineLevel="2">
      <c r="A356" s="12" t="s">
        <v>7</v>
      </c>
      <c r="B356" s="2">
        <v>7</v>
      </c>
      <c r="C356" s="2">
        <v>501701</v>
      </c>
      <c r="D356" s="207">
        <v>170101</v>
      </c>
      <c r="E356" s="121" t="s">
        <v>221</v>
      </c>
      <c r="F356" s="121">
        <v>2</v>
      </c>
      <c r="G356" s="398" t="s">
        <v>299</v>
      </c>
      <c r="H356" s="121">
        <v>32</v>
      </c>
      <c r="I356" s="101" t="s">
        <v>297</v>
      </c>
      <c r="J356" s="169">
        <v>540</v>
      </c>
      <c r="K356" s="170">
        <v>135</v>
      </c>
      <c r="L356" s="170">
        <v>135</v>
      </c>
      <c r="M356" s="170">
        <v>135</v>
      </c>
      <c r="N356" s="392">
        <v>135</v>
      </c>
      <c r="O356" s="386"/>
      <c r="P356" s="185"/>
      <c r="Q356" s="185"/>
      <c r="R356" s="185"/>
      <c r="S356" s="186"/>
    </row>
    <row r="357" spans="1:19" ht="25.5" outlineLevel="2">
      <c r="A357" s="12" t="s">
        <v>7</v>
      </c>
      <c r="B357" s="2">
        <v>7</v>
      </c>
      <c r="C357" s="2">
        <v>501701</v>
      </c>
      <c r="D357" s="207">
        <v>170101</v>
      </c>
      <c r="E357" s="121" t="s">
        <v>221</v>
      </c>
      <c r="F357" s="121">
        <v>2</v>
      </c>
      <c r="G357" s="398" t="s">
        <v>299</v>
      </c>
      <c r="H357" s="121"/>
      <c r="I357" s="101" t="s">
        <v>317</v>
      </c>
      <c r="J357" s="169">
        <v>6389</v>
      </c>
      <c r="K357" s="170">
        <v>1486</v>
      </c>
      <c r="L357" s="170">
        <v>1565</v>
      </c>
      <c r="M357" s="170">
        <v>1670</v>
      </c>
      <c r="N357" s="392">
        <v>1668</v>
      </c>
      <c r="O357" s="386"/>
      <c r="P357" s="185"/>
      <c r="Q357" s="185"/>
      <c r="R357" s="185"/>
      <c r="S357" s="186"/>
    </row>
    <row r="358" spans="1:19" outlineLevel="1" collapsed="1">
      <c r="A358" s="123"/>
      <c r="B358" s="124">
        <v>7</v>
      </c>
      <c r="C358" s="124">
        <v>501701</v>
      </c>
      <c r="D358" s="208">
        <v>170101</v>
      </c>
      <c r="E358" s="125"/>
      <c r="F358" s="125">
        <v>2</v>
      </c>
      <c r="G358" s="399" t="s">
        <v>299</v>
      </c>
      <c r="H358" s="125"/>
      <c r="I358" s="405"/>
      <c r="J358" s="171">
        <v>8568</v>
      </c>
      <c r="K358" s="172">
        <v>1921</v>
      </c>
      <c r="L358" s="172">
        <v>2146</v>
      </c>
      <c r="M358" s="172">
        <v>2251</v>
      </c>
      <c r="N358" s="393">
        <v>2250</v>
      </c>
      <c r="O358" s="387">
        <v>94890.699418500008</v>
      </c>
      <c r="P358" s="188">
        <v>22615</v>
      </c>
      <c r="Q358" s="188">
        <v>22615</v>
      </c>
      <c r="R358" s="188">
        <v>24829.95</v>
      </c>
      <c r="S358" s="189">
        <v>24830.749418500014</v>
      </c>
    </row>
    <row r="359" spans="1:19" outlineLevel="2">
      <c r="A359" s="12" t="s">
        <v>7</v>
      </c>
      <c r="B359" s="2">
        <v>7</v>
      </c>
      <c r="C359" s="2">
        <v>501702</v>
      </c>
      <c r="D359" s="207">
        <v>170201</v>
      </c>
      <c r="E359" s="121" t="s">
        <v>222</v>
      </c>
      <c r="F359" s="121">
        <v>2</v>
      </c>
      <c r="G359" s="398" t="s">
        <v>299</v>
      </c>
      <c r="H359" s="121" t="s">
        <v>296</v>
      </c>
      <c r="I359" s="101" t="s">
        <v>295</v>
      </c>
      <c r="J359" s="169">
        <v>0</v>
      </c>
      <c r="K359" s="170">
        <v>0</v>
      </c>
      <c r="L359" s="170">
        <v>0</v>
      </c>
      <c r="M359" s="170">
        <v>0</v>
      </c>
      <c r="N359" s="392">
        <v>0</v>
      </c>
      <c r="O359" s="386"/>
      <c r="P359" s="185"/>
      <c r="Q359" s="185"/>
      <c r="R359" s="185"/>
      <c r="S359" s="186"/>
    </row>
    <row r="360" spans="1:19" ht="25.5" outlineLevel="2">
      <c r="A360" s="12" t="s">
        <v>7</v>
      </c>
      <c r="B360" s="2">
        <v>7</v>
      </c>
      <c r="C360" s="2">
        <v>501702</v>
      </c>
      <c r="D360" s="207">
        <v>170201</v>
      </c>
      <c r="E360" s="121" t="s">
        <v>222</v>
      </c>
      <c r="F360" s="121">
        <v>2</v>
      </c>
      <c r="G360" s="398" t="s">
        <v>299</v>
      </c>
      <c r="H360" s="121">
        <v>32</v>
      </c>
      <c r="I360" s="101" t="s">
        <v>297</v>
      </c>
      <c r="J360" s="169">
        <v>0</v>
      </c>
      <c r="K360" s="170">
        <v>0</v>
      </c>
      <c r="L360" s="170">
        <v>0</v>
      </c>
      <c r="M360" s="170">
        <v>0</v>
      </c>
      <c r="N360" s="392">
        <v>0</v>
      </c>
      <c r="O360" s="386"/>
      <c r="P360" s="185"/>
      <c r="Q360" s="185"/>
      <c r="R360" s="185"/>
      <c r="S360" s="186"/>
    </row>
    <row r="361" spans="1:19" ht="25.5" outlineLevel="2">
      <c r="A361" s="12" t="s">
        <v>7</v>
      </c>
      <c r="B361" s="2">
        <v>7</v>
      </c>
      <c r="C361" s="2">
        <v>501702</v>
      </c>
      <c r="D361" s="207">
        <v>170201</v>
      </c>
      <c r="E361" s="121" t="s">
        <v>222</v>
      </c>
      <c r="F361" s="121">
        <v>2</v>
      </c>
      <c r="G361" s="398" t="s">
        <v>299</v>
      </c>
      <c r="H361" s="121"/>
      <c r="I361" s="101" t="s">
        <v>317</v>
      </c>
      <c r="J361" s="169">
        <v>1440</v>
      </c>
      <c r="K361" s="170">
        <v>360</v>
      </c>
      <c r="L361" s="170">
        <v>359</v>
      </c>
      <c r="M361" s="170">
        <v>361</v>
      </c>
      <c r="N361" s="392">
        <v>360</v>
      </c>
      <c r="O361" s="386"/>
      <c r="P361" s="185"/>
      <c r="Q361" s="185"/>
      <c r="R361" s="185"/>
      <c r="S361" s="186"/>
    </row>
    <row r="362" spans="1:19" outlineLevel="1" collapsed="1">
      <c r="A362" s="123"/>
      <c r="B362" s="124">
        <v>7</v>
      </c>
      <c r="C362" s="124">
        <v>501702</v>
      </c>
      <c r="D362" s="208">
        <v>170201</v>
      </c>
      <c r="E362" s="125"/>
      <c r="F362" s="125">
        <v>2</v>
      </c>
      <c r="G362" s="399" t="s">
        <v>299</v>
      </c>
      <c r="H362" s="125"/>
      <c r="I362" s="405"/>
      <c r="J362" s="171">
        <v>1440</v>
      </c>
      <c r="K362" s="172">
        <v>360</v>
      </c>
      <c r="L362" s="172">
        <v>359</v>
      </c>
      <c r="M362" s="172">
        <v>361</v>
      </c>
      <c r="N362" s="393">
        <v>360</v>
      </c>
      <c r="O362" s="387">
        <v>10161.481180500001</v>
      </c>
      <c r="P362" s="188">
        <v>2540</v>
      </c>
      <c r="Q362" s="188">
        <v>2540</v>
      </c>
      <c r="R362" s="188">
        <v>2540</v>
      </c>
      <c r="S362" s="189">
        <v>2541.4811805000008</v>
      </c>
    </row>
    <row r="363" spans="1:19" ht="25.5" outlineLevel="2">
      <c r="A363" s="12" t="s">
        <v>7</v>
      </c>
      <c r="B363" s="2">
        <v>7</v>
      </c>
      <c r="C363" s="2">
        <v>501705</v>
      </c>
      <c r="D363" s="207">
        <v>170601</v>
      </c>
      <c r="E363" s="121" t="s">
        <v>340</v>
      </c>
      <c r="F363" s="121">
        <v>2</v>
      </c>
      <c r="G363" s="398" t="s">
        <v>299</v>
      </c>
      <c r="H363" s="121" t="s">
        <v>296</v>
      </c>
      <c r="I363" s="101" t="s">
        <v>295</v>
      </c>
      <c r="J363" s="169">
        <v>0</v>
      </c>
      <c r="K363" s="170">
        <v>0</v>
      </c>
      <c r="L363" s="170">
        <v>0</v>
      </c>
      <c r="M363" s="170">
        <v>0</v>
      </c>
      <c r="N363" s="392">
        <v>0</v>
      </c>
      <c r="O363" s="386"/>
      <c r="P363" s="185"/>
      <c r="Q363" s="185"/>
      <c r="R363" s="185"/>
      <c r="S363" s="186"/>
    </row>
    <row r="364" spans="1:19" ht="25.5" outlineLevel="2">
      <c r="A364" s="12" t="s">
        <v>7</v>
      </c>
      <c r="B364" s="2">
        <v>7</v>
      </c>
      <c r="C364" s="2">
        <v>501705</v>
      </c>
      <c r="D364" s="207">
        <v>170601</v>
      </c>
      <c r="E364" s="121" t="s">
        <v>340</v>
      </c>
      <c r="F364" s="121">
        <v>2</v>
      </c>
      <c r="G364" s="398" t="s">
        <v>299</v>
      </c>
      <c r="H364" s="121">
        <v>32</v>
      </c>
      <c r="I364" s="101" t="s">
        <v>297</v>
      </c>
      <c r="J364" s="169">
        <v>0</v>
      </c>
      <c r="K364" s="170">
        <v>0</v>
      </c>
      <c r="L364" s="170">
        <v>0</v>
      </c>
      <c r="M364" s="170">
        <v>0</v>
      </c>
      <c r="N364" s="392">
        <v>0</v>
      </c>
      <c r="O364" s="386"/>
      <c r="P364" s="185"/>
      <c r="Q364" s="185"/>
      <c r="R364" s="185"/>
      <c r="S364" s="186"/>
    </row>
    <row r="365" spans="1:19" ht="25.5" outlineLevel="2">
      <c r="A365" s="12" t="s">
        <v>7</v>
      </c>
      <c r="B365" s="2">
        <v>7</v>
      </c>
      <c r="C365" s="2">
        <v>501705</v>
      </c>
      <c r="D365" s="207">
        <v>170601</v>
      </c>
      <c r="E365" s="121" t="s">
        <v>340</v>
      </c>
      <c r="F365" s="121">
        <v>2</v>
      </c>
      <c r="G365" s="398" t="s">
        <v>299</v>
      </c>
      <c r="H365" s="121"/>
      <c r="I365" s="101" t="s">
        <v>317</v>
      </c>
      <c r="J365" s="169">
        <v>562</v>
      </c>
      <c r="K365" s="170">
        <v>140</v>
      </c>
      <c r="L365" s="170">
        <v>140</v>
      </c>
      <c r="M365" s="170">
        <v>141</v>
      </c>
      <c r="N365" s="392">
        <v>141</v>
      </c>
      <c r="O365" s="386"/>
      <c r="P365" s="185"/>
      <c r="Q365" s="185"/>
      <c r="R365" s="185"/>
      <c r="S365" s="186"/>
    </row>
    <row r="366" spans="1:19" outlineLevel="1" collapsed="1">
      <c r="A366" s="123"/>
      <c r="B366" s="124">
        <v>7</v>
      </c>
      <c r="C366" s="124">
        <v>501705</v>
      </c>
      <c r="D366" s="208">
        <v>170601</v>
      </c>
      <c r="E366" s="125"/>
      <c r="F366" s="125">
        <v>2</v>
      </c>
      <c r="G366" s="399" t="s">
        <v>299</v>
      </c>
      <c r="H366" s="125"/>
      <c r="I366" s="405"/>
      <c r="J366" s="171">
        <v>562</v>
      </c>
      <c r="K366" s="172">
        <v>140</v>
      </c>
      <c r="L366" s="172">
        <v>140</v>
      </c>
      <c r="M366" s="172">
        <v>141</v>
      </c>
      <c r="N366" s="393">
        <v>141</v>
      </c>
      <c r="O366" s="387">
        <v>6576.692892</v>
      </c>
      <c r="P366" s="188">
        <v>1644</v>
      </c>
      <c r="Q366" s="188">
        <v>1644</v>
      </c>
      <c r="R366" s="188">
        <v>1644</v>
      </c>
      <c r="S366" s="189">
        <v>1644.692892</v>
      </c>
    </row>
    <row r="367" spans="1:19" outlineLevel="2">
      <c r="A367" s="12" t="s">
        <v>10</v>
      </c>
      <c r="B367" s="2">
        <v>7</v>
      </c>
      <c r="C367" s="2">
        <v>501707</v>
      </c>
      <c r="D367" s="207">
        <v>171001</v>
      </c>
      <c r="E367" s="121" t="s">
        <v>224</v>
      </c>
      <c r="F367" s="121">
        <v>2</v>
      </c>
      <c r="G367" s="398" t="s">
        <v>299</v>
      </c>
      <c r="H367" s="121" t="s">
        <v>296</v>
      </c>
      <c r="I367" s="101" t="s">
        <v>295</v>
      </c>
      <c r="J367" s="169">
        <v>0</v>
      </c>
      <c r="K367" s="170">
        <v>0</v>
      </c>
      <c r="L367" s="170">
        <v>0</v>
      </c>
      <c r="M367" s="170">
        <v>0</v>
      </c>
      <c r="N367" s="392">
        <v>0</v>
      </c>
      <c r="O367" s="386"/>
      <c r="P367" s="185"/>
      <c r="Q367" s="185"/>
      <c r="R367" s="185"/>
      <c r="S367" s="186"/>
    </row>
    <row r="368" spans="1:19" ht="25.5" outlineLevel="2">
      <c r="A368" s="12" t="s">
        <v>10</v>
      </c>
      <c r="B368" s="2">
        <v>7</v>
      </c>
      <c r="C368" s="2">
        <v>501707</v>
      </c>
      <c r="D368" s="207">
        <v>171001</v>
      </c>
      <c r="E368" s="121" t="s">
        <v>224</v>
      </c>
      <c r="F368" s="121">
        <v>2</v>
      </c>
      <c r="G368" s="398" t="s">
        <v>299</v>
      </c>
      <c r="H368" s="121">
        <v>32</v>
      </c>
      <c r="I368" s="101" t="s">
        <v>297</v>
      </c>
      <c r="J368" s="169">
        <v>70</v>
      </c>
      <c r="K368" s="170">
        <v>18</v>
      </c>
      <c r="L368" s="170">
        <v>18</v>
      </c>
      <c r="M368" s="170">
        <v>18</v>
      </c>
      <c r="N368" s="392">
        <v>16</v>
      </c>
      <c r="O368" s="386"/>
      <c r="P368" s="185"/>
      <c r="Q368" s="185"/>
      <c r="R368" s="185"/>
      <c r="S368" s="186"/>
    </row>
    <row r="369" spans="1:19" ht="25.5" outlineLevel="2">
      <c r="A369" s="12" t="s">
        <v>10</v>
      </c>
      <c r="B369" s="2">
        <v>7</v>
      </c>
      <c r="C369" s="2">
        <v>501707</v>
      </c>
      <c r="D369" s="207">
        <v>171001</v>
      </c>
      <c r="E369" s="121" t="s">
        <v>224</v>
      </c>
      <c r="F369" s="121">
        <v>2</v>
      </c>
      <c r="G369" s="398" t="s">
        <v>299</v>
      </c>
      <c r="H369" s="121"/>
      <c r="I369" s="101" t="s">
        <v>317</v>
      </c>
      <c r="J369" s="169">
        <v>180</v>
      </c>
      <c r="K369" s="170">
        <v>45</v>
      </c>
      <c r="L369" s="170">
        <v>45</v>
      </c>
      <c r="M369" s="170">
        <v>45</v>
      </c>
      <c r="N369" s="392">
        <v>45</v>
      </c>
      <c r="O369" s="386"/>
      <c r="P369" s="185"/>
      <c r="Q369" s="185"/>
      <c r="R369" s="185"/>
      <c r="S369" s="186"/>
    </row>
    <row r="370" spans="1:19" outlineLevel="1" collapsed="1">
      <c r="A370" s="123"/>
      <c r="B370" s="124">
        <v>7</v>
      </c>
      <c r="C370" s="124">
        <v>501707</v>
      </c>
      <c r="D370" s="208">
        <v>171001</v>
      </c>
      <c r="E370" s="125"/>
      <c r="F370" s="125">
        <v>2</v>
      </c>
      <c r="G370" s="399" t="s">
        <v>299</v>
      </c>
      <c r="H370" s="125"/>
      <c r="I370" s="405"/>
      <c r="J370" s="171">
        <v>250</v>
      </c>
      <c r="K370" s="172">
        <v>63</v>
      </c>
      <c r="L370" s="172">
        <v>63</v>
      </c>
      <c r="M370" s="172">
        <v>63</v>
      </c>
      <c r="N370" s="393">
        <v>61</v>
      </c>
      <c r="O370" s="387">
        <v>1705.4302985000002</v>
      </c>
      <c r="P370" s="188">
        <v>426</v>
      </c>
      <c r="Q370" s="188">
        <v>426</v>
      </c>
      <c r="R370" s="188">
        <v>426</v>
      </c>
      <c r="S370" s="189">
        <v>427.43029850000016</v>
      </c>
    </row>
    <row r="371" spans="1:19" outlineLevel="2">
      <c r="A371" s="12" t="s">
        <v>10</v>
      </c>
      <c r="B371" s="2">
        <v>7</v>
      </c>
      <c r="C371" s="2">
        <v>501713</v>
      </c>
      <c r="D371" s="207">
        <v>171601</v>
      </c>
      <c r="E371" s="121" t="s">
        <v>674</v>
      </c>
      <c r="F371" s="121">
        <v>2</v>
      </c>
      <c r="G371" s="398" t="s">
        <v>299</v>
      </c>
      <c r="H371" s="121" t="s">
        <v>296</v>
      </c>
      <c r="I371" s="101" t="s">
        <v>295</v>
      </c>
      <c r="J371" s="169">
        <v>0</v>
      </c>
      <c r="K371" s="170">
        <v>0</v>
      </c>
      <c r="L371" s="170">
        <v>0</v>
      </c>
      <c r="M371" s="170">
        <v>0</v>
      </c>
      <c r="N371" s="392">
        <v>0</v>
      </c>
      <c r="O371" s="386"/>
      <c r="P371" s="185"/>
      <c r="Q371" s="185"/>
      <c r="R371" s="185"/>
      <c r="S371" s="186"/>
    </row>
    <row r="372" spans="1:19" ht="25.5" outlineLevel="2">
      <c r="A372" s="12" t="s">
        <v>10</v>
      </c>
      <c r="B372" s="2">
        <v>7</v>
      </c>
      <c r="C372" s="2">
        <v>501713</v>
      </c>
      <c r="D372" s="207">
        <v>171601</v>
      </c>
      <c r="E372" s="121" t="s">
        <v>674</v>
      </c>
      <c r="F372" s="121">
        <v>2</v>
      </c>
      <c r="G372" s="398" t="s">
        <v>299</v>
      </c>
      <c r="H372" s="121">
        <v>32</v>
      </c>
      <c r="I372" s="101" t="s">
        <v>297</v>
      </c>
      <c r="J372" s="169">
        <v>0</v>
      </c>
      <c r="K372" s="170">
        <v>0</v>
      </c>
      <c r="L372" s="170">
        <v>0</v>
      </c>
      <c r="M372" s="170">
        <v>0</v>
      </c>
      <c r="N372" s="392">
        <v>0</v>
      </c>
      <c r="O372" s="386"/>
      <c r="P372" s="185"/>
      <c r="Q372" s="185"/>
      <c r="R372" s="185"/>
      <c r="S372" s="186"/>
    </row>
    <row r="373" spans="1:19" ht="25.5" outlineLevel="2">
      <c r="A373" s="12" t="s">
        <v>10</v>
      </c>
      <c r="B373" s="2">
        <v>7</v>
      </c>
      <c r="C373" s="2">
        <v>501713</v>
      </c>
      <c r="D373" s="207">
        <v>171601</v>
      </c>
      <c r="E373" s="121" t="s">
        <v>674</v>
      </c>
      <c r="F373" s="121">
        <v>2</v>
      </c>
      <c r="G373" s="398" t="s">
        <v>299</v>
      </c>
      <c r="H373" s="121"/>
      <c r="I373" s="101" t="s">
        <v>317</v>
      </c>
      <c r="J373" s="169">
        <v>723</v>
      </c>
      <c r="K373" s="170">
        <v>181</v>
      </c>
      <c r="L373" s="170">
        <v>180</v>
      </c>
      <c r="M373" s="170">
        <v>181</v>
      </c>
      <c r="N373" s="392">
        <v>181</v>
      </c>
      <c r="O373" s="386"/>
      <c r="P373" s="185"/>
      <c r="Q373" s="185"/>
      <c r="R373" s="185"/>
      <c r="S373" s="186"/>
    </row>
    <row r="374" spans="1:19" outlineLevel="1" collapsed="1">
      <c r="A374" s="123"/>
      <c r="B374" s="124">
        <v>7</v>
      </c>
      <c r="C374" s="124">
        <v>501713</v>
      </c>
      <c r="D374" s="208">
        <v>171601</v>
      </c>
      <c r="E374" s="125"/>
      <c r="F374" s="125">
        <v>2</v>
      </c>
      <c r="G374" s="399" t="s">
        <v>299</v>
      </c>
      <c r="H374" s="125"/>
      <c r="I374" s="405"/>
      <c r="J374" s="171">
        <v>723</v>
      </c>
      <c r="K374" s="172">
        <v>181</v>
      </c>
      <c r="L374" s="172">
        <v>180</v>
      </c>
      <c r="M374" s="172">
        <v>181</v>
      </c>
      <c r="N374" s="393">
        <v>181</v>
      </c>
      <c r="O374" s="387">
        <v>5052.0050400000009</v>
      </c>
      <c r="P374" s="188">
        <v>1263</v>
      </c>
      <c r="Q374" s="188">
        <v>1263</v>
      </c>
      <c r="R374" s="188">
        <v>1263</v>
      </c>
      <c r="S374" s="189">
        <v>1263.0050400000009</v>
      </c>
    </row>
    <row r="375" spans="1:19" ht="25.5" outlineLevel="2">
      <c r="A375" s="12" t="s">
        <v>7</v>
      </c>
      <c r="B375" s="2">
        <v>6</v>
      </c>
      <c r="C375" s="2">
        <v>502201</v>
      </c>
      <c r="D375" s="207">
        <v>220101</v>
      </c>
      <c r="E375" s="121" t="s">
        <v>495</v>
      </c>
      <c r="F375" s="121">
        <v>2</v>
      </c>
      <c r="G375" s="398" t="s">
        <v>299</v>
      </c>
      <c r="H375" s="121" t="s">
        <v>296</v>
      </c>
      <c r="I375" s="101" t="s">
        <v>295</v>
      </c>
      <c r="J375" s="169">
        <v>0</v>
      </c>
      <c r="K375" s="170">
        <v>0</v>
      </c>
      <c r="L375" s="170">
        <v>0</v>
      </c>
      <c r="M375" s="170">
        <v>0</v>
      </c>
      <c r="N375" s="392">
        <v>0</v>
      </c>
      <c r="O375" s="386"/>
      <c r="P375" s="185"/>
      <c r="Q375" s="185"/>
      <c r="R375" s="185"/>
      <c r="S375" s="186"/>
    </row>
    <row r="376" spans="1:19" ht="25.5" outlineLevel="2">
      <c r="A376" s="12" t="s">
        <v>7</v>
      </c>
      <c r="B376" s="2">
        <v>6</v>
      </c>
      <c r="C376" s="2">
        <v>502201</v>
      </c>
      <c r="D376" s="207">
        <v>220101</v>
      </c>
      <c r="E376" s="121" t="s">
        <v>495</v>
      </c>
      <c r="F376" s="121">
        <v>2</v>
      </c>
      <c r="G376" s="398" t="s">
        <v>299</v>
      </c>
      <c r="H376" s="121">
        <v>32</v>
      </c>
      <c r="I376" s="101" t="s">
        <v>297</v>
      </c>
      <c r="J376" s="169">
        <v>108</v>
      </c>
      <c r="K376" s="170">
        <v>18</v>
      </c>
      <c r="L376" s="170">
        <v>26</v>
      </c>
      <c r="M376" s="170">
        <v>33</v>
      </c>
      <c r="N376" s="392">
        <v>31</v>
      </c>
      <c r="O376" s="386"/>
      <c r="P376" s="185"/>
      <c r="Q376" s="185"/>
      <c r="R376" s="185"/>
      <c r="S376" s="186"/>
    </row>
    <row r="377" spans="1:19" ht="25.5" outlineLevel="2">
      <c r="A377" s="12" t="s">
        <v>7</v>
      </c>
      <c r="B377" s="2">
        <v>6</v>
      </c>
      <c r="C377" s="2">
        <v>502201</v>
      </c>
      <c r="D377" s="207">
        <v>220101</v>
      </c>
      <c r="E377" s="121" t="s">
        <v>495</v>
      </c>
      <c r="F377" s="121">
        <v>2</v>
      </c>
      <c r="G377" s="398" t="s">
        <v>299</v>
      </c>
      <c r="H377" s="121"/>
      <c r="I377" s="101" t="s">
        <v>317</v>
      </c>
      <c r="J377" s="169">
        <v>553</v>
      </c>
      <c r="K377" s="170">
        <v>140</v>
      </c>
      <c r="L377" s="170">
        <v>133</v>
      </c>
      <c r="M377" s="170">
        <v>140</v>
      </c>
      <c r="N377" s="392">
        <v>140</v>
      </c>
      <c r="O377" s="386"/>
      <c r="P377" s="185"/>
      <c r="Q377" s="185"/>
      <c r="R377" s="185"/>
      <c r="S377" s="186"/>
    </row>
    <row r="378" spans="1:19" outlineLevel="1" collapsed="1">
      <c r="A378" s="123"/>
      <c r="B378" s="124">
        <v>6</v>
      </c>
      <c r="C378" s="124">
        <v>502201</v>
      </c>
      <c r="D378" s="208">
        <v>220101</v>
      </c>
      <c r="E378" s="125"/>
      <c r="F378" s="125">
        <v>2</v>
      </c>
      <c r="G378" s="399" t="s">
        <v>299</v>
      </c>
      <c r="H378" s="125"/>
      <c r="I378" s="405"/>
      <c r="J378" s="171">
        <v>661</v>
      </c>
      <c r="K378" s="172">
        <v>158</v>
      </c>
      <c r="L378" s="172">
        <v>159</v>
      </c>
      <c r="M378" s="172">
        <v>173</v>
      </c>
      <c r="N378" s="393">
        <v>171</v>
      </c>
      <c r="O378" s="387">
        <v>4553.013535</v>
      </c>
      <c r="P378" s="188">
        <v>1138</v>
      </c>
      <c r="Q378" s="188">
        <v>1138</v>
      </c>
      <c r="R378" s="188">
        <v>1138</v>
      </c>
      <c r="S378" s="189">
        <v>1139.013535</v>
      </c>
    </row>
    <row r="379" spans="1:19" ht="25.5" outlineLevel="2">
      <c r="A379" s="12" t="s">
        <v>7</v>
      </c>
      <c r="B379" s="2">
        <v>7</v>
      </c>
      <c r="C379" s="2">
        <v>504501</v>
      </c>
      <c r="D379" s="207">
        <v>450101</v>
      </c>
      <c r="E379" s="121" t="s">
        <v>642</v>
      </c>
      <c r="F379" s="121">
        <v>2</v>
      </c>
      <c r="G379" s="398" t="s">
        <v>299</v>
      </c>
      <c r="H379" s="121" t="s">
        <v>296</v>
      </c>
      <c r="I379" s="101" t="s">
        <v>295</v>
      </c>
      <c r="J379" s="169">
        <v>0</v>
      </c>
      <c r="K379" s="170">
        <v>0</v>
      </c>
      <c r="L379" s="170">
        <v>0</v>
      </c>
      <c r="M379" s="170">
        <v>0</v>
      </c>
      <c r="N379" s="392">
        <v>0</v>
      </c>
      <c r="O379" s="386"/>
      <c r="P379" s="185"/>
      <c r="Q379" s="185"/>
      <c r="R379" s="185"/>
      <c r="S379" s="186"/>
    </row>
    <row r="380" spans="1:19" ht="25.5" outlineLevel="2">
      <c r="A380" s="12" t="s">
        <v>7</v>
      </c>
      <c r="B380" s="2">
        <v>7</v>
      </c>
      <c r="C380" s="2">
        <v>504501</v>
      </c>
      <c r="D380" s="207">
        <v>450101</v>
      </c>
      <c r="E380" s="121" t="s">
        <v>642</v>
      </c>
      <c r="F380" s="121">
        <v>2</v>
      </c>
      <c r="G380" s="398" t="s">
        <v>299</v>
      </c>
      <c r="H380" s="121">
        <v>32</v>
      </c>
      <c r="I380" s="101" t="s">
        <v>297</v>
      </c>
      <c r="J380" s="169">
        <v>849</v>
      </c>
      <c r="K380" s="170">
        <v>212</v>
      </c>
      <c r="L380" s="170">
        <v>213</v>
      </c>
      <c r="M380" s="170">
        <v>213</v>
      </c>
      <c r="N380" s="392">
        <v>211</v>
      </c>
      <c r="O380" s="386"/>
      <c r="P380" s="185"/>
      <c r="Q380" s="185"/>
      <c r="R380" s="185"/>
      <c r="S380" s="186"/>
    </row>
    <row r="381" spans="1:19" ht="25.5" outlineLevel="2">
      <c r="A381" s="12" t="s">
        <v>7</v>
      </c>
      <c r="B381" s="2">
        <v>7</v>
      </c>
      <c r="C381" s="2">
        <v>504501</v>
      </c>
      <c r="D381" s="207">
        <v>450101</v>
      </c>
      <c r="E381" s="121" t="s">
        <v>642</v>
      </c>
      <c r="F381" s="121">
        <v>2</v>
      </c>
      <c r="G381" s="398" t="s">
        <v>299</v>
      </c>
      <c r="H381" s="121"/>
      <c r="I381" s="101" t="s">
        <v>317</v>
      </c>
      <c r="J381" s="169">
        <v>4379</v>
      </c>
      <c r="K381" s="170">
        <v>1095</v>
      </c>
      <c r="L381" s="170">
        <v>1094</v>
      </c>
      <c r="M381" s="170">
        <v>1095</v>
      </c>
      <c r="N381" s="392">
        <v>1095</v>
      </c>
      <c r="O381" s="386"/>
      <c r="P381" s="185"/>
      <c r="Q381" s="185"/>
      <c r="R381" s="185"/>
      <c r="S381" s="186"/>
    </row>
    <row r="382" spans="1:19" outlineLevel="1" collapsed="1">
      <c r="A382" s="123"/>
      <c r="B382" s="124">
        <v>7</v>
      </c>
      <c r="C382" s="124">
        <v>504501</v>
      </c>
      <c r="D382" s="208">
        <v>450101</v>
      </c>
      <c r="E382" s="125"/>
      <c r="F382" s="125">
        <v>2</v>
      </c>
      <c r="G382" s="399" t="s">
        <v>299</v>
      </c>
      <c r="H382" s="125"/>
      <c r="I382" s="405"/>
      <c r="J382" s="171">
        <v>5228</v>
      </c>
      <c r="K382" s="172">
        <v>1307</v>
      </c>
      <c r="L382" s="172">
        <v>1307</v>
      </c>
      <c r="M382" s="172">
        <v>1308</v>
      </c>
      <c r="N382" s="393">
        <v>1306</v>
      </c>
      <c r="O382" s="387">
        <v>34875.644504999997</v>
      </c>
      <c r="P382" s="188">
        <v>8719</v>
      </c>
      <c r="Q382" s="188">
        <v>8719</v>
      </c>
      <c r="R382" s="188">
        <v>8719</v>
      </c>
      <c r="S382" s="189">
        <v>8718.6445049999966</v>
      </c>
    </row>
    <row r="383" spans="1:19" outlineLevel="2">
      <c r="A383" s="12" t="s">
        <v>7</v>
      </c>
      <c r="B383" s="2">
        <v>7</v>
      </c>
      <c r="C383" s="2">
        <v>504502</v>
      </c>
      <c r="D383" s="207">
        <v>450102</v>
      </c>
      <c r="E383" s="121" t="s">
        <v>641</v>
      </c>
      <c r="F383" s="121">
        <v>2</v>
      </c>
      <c r="G383" s="398" t="s">
        <v>299</v>
      </c>
      <c r="H383" s="121" t="s">
        <v>296</v>
      </c>
      <c r="I383" s="101" t="s">
        <v>295</v>
      </c>
      <c r="J383" s="169">
        <v>0</v>
      </c>
      <c r="K383" s="170">
        <v>0</v>
      </c>
      <c r="L383" s="170">
        <v>0</v>
      </c>
      <c r="M383" s="170">
        <v>0</v>
      </c>
      <c r="N383" s="392">
        <v>0</v>
      </c>
      <c r="O383" s="386"/>
      <c r="P383" s="185"/>
      <c r="Q383" s="185"/>
      <c r="R383" s="185"/>
      <c r="S383" s="186"/>
    </row>
    <row r="384" spans="1:19" ht="25.5" outlineLevel="2">
      <c r="A384" s="12" t="s">
        <v>7</v>
      </c>
      <c r="B384" s="2">
        <v>7</v>
      </c>
      <c r="C384" s="2">
        <v>504502</v>
      </c>
      <c r="D384" s="207">
        <v>450102</v>
      </c>
      <c r="E384" s="121" t="s">
        <v>641</v>
      </c>
      <c r="F384" s="121">
        <v>2</v>
      </c>
      <c r="G384" s="398" t="s">
        <v>299</v>
      </c>
      <c r="H384" s="121">
        <v>32</v>
      </c>
      <c r="I384" s="101" t="s">
        <v>297</v>
      </c>
      <c r="J384" s="169">
        <v>0</v>
      </c>
      <c r="K384" s="170">
        <v>0</v>
      </c>
      <c r="L384" s="170">
        <v>0</v>
      </c>
      <c r="M384" s="170">
        <v>0</v>
      </c>
      <c r="N384" s="392">
        <v>0</v>
      </c>
      <c r="O384" s="386"/>
      <c r="P384" s="185"/>
      <c r="Q384" s="185"/>
      <c r="R384" s="185"/>
      <c r="S384" s="186"/>
    </row>
    <row r="385" spans="1:19" ht="25.5" outlineLevel="2">
      <c r="A385" s="12" t="s">
        <v>7</v>
      </c>
      <c r="B385" s="2">
        <v>7</v>
      </c>
      <c r="C385" s="2">
        <v>504502</v>
      </c>
      <c r="D385" s="207">
        <v>450102</v>
      </c>
      <c r="E385" s="121" t="s">
        <v>641</v>
      </c>
      <c r="F385" s="121">
        <v>2</v>
      </c>
      <c r="G385" s="398" t="s">
        <v>299</v>
      </c>
      <c r="H385" s="121"/>
      <c r="I385" s="101" t="s">
        <v>317</v>
      </c>
      <c r="J385" s="169">
        <v>1912</v>
      </c>
      <c r="K385" s="170">
        <v>479</v>
      </c>
      <c r="L385" s="170">
        <v>476</v>
      </c>
      <c r="M385" s="170">
        <v>479</v>
      </c>
      <c r="N385" s="392">
        <v>478</v>
      </c>
      <c r="O385" s="386"/>
      <c r="P385" s="185"/>
      <c r="Q385" s="185"/>
      <c r="R385" s="185"/>
      <c r="S385" s="186"/>
    </row>
    <row r="386" spans="1:19" outlineLevel="1" collapsed="1">
      <c r="A386" s="123"/>
      <c r="B386" s="124">
        <v>7</v>
      </c>
      <c r="C386" s="124">
        <v>504502</v>
      </c>
      <c r="D386" s="208">
        <v>450102</v>
      </c>
      <c r="E386" s="125"/>
      <c r="F386" s="125">
        <v>2</v>
      </c>
      <c r="G386" s="399" t="s">
        <v>299</v>
      </c>
      <c r="H386" s="125"/>
      <c r="I386" s="405"/>
      <c r="J386" s="171">
        <v>1912</v>
      </c>
      <c r="K386" s="172">
        <v>479</v>
      </c>
      <c r="L386" s="172">
        <v>476</v>
      </c>
      <c r="M386" s="172">
        <v>479</v>
      </c>
      <c r="N386" s="393">
        <v>478</v>
      </c>
      <c r="O386" s="387">
        <v>11845.861458000001</v>
      </c>
      <c r="P386" s="188">
        <v>2961</v>
      </c>
      <c r="Q386" s="188">
        <v>2961</v>
      </c>
      <c r="R386" s="188">
        <v>2961</v>
      </c>
      <c r="S386" s="189">
        <v>2962.8614580000012</v>
      </c>
    </row>
    <row r="387" spans="1:19" outlineLevel="2">
      <c r="A387" s="12" t="s">
        <v>7</v>
      </c>
      <c r="B387" s="2">
        <v>7</v>
      </c>
      <c r="C387" s="2">
        <v>504503</v>
      </c>
      <c r="D387" s="207">
        <v>450201</v>
      </c>
      <c r="E387" s="121" t="s">
        <v>228</v>
      </c>
      <c r="F387" s="121">
        <v>2</v>
      </c>
      <c r="G387" s="398" t="s">
        <v>299</v>
      </c>
      <c r="H387" s="121" t="s">
        <v>296</v>
      </c>
      <c r="I387" s="101" t="s">
        <v>295</v>
      </c>
      <c r="J387" s="169">
        <v>0</v>
      </c>
      <c r="K387" s="170">
        <v>0</v>
      </c>
      <c r="L387" s="170">
        <v>0</v>
      </c>
      <c r="M387" s="170">
        <v>0</v>
      </c>
      <c r="N387" s="392">
        <v>0</v>
      </c>
      <c r="O387" s="386"/>
      <c r="P387" s="185"/>
      <c r="Q387" s="185"/>
      <c r="R387" s="185"/>
      <c r="S387" s="186"/>
    </row>
    <row r="388" spans="1:19" ht="25.5" outlineLevel="2">
      <c r="A388" s="12" t="s">
        <v>7</v>
      </c>
      <c r="B388" s="2">
        <v>7</v>
      </c>
      <c r="C388" s="2">
        <v>504503</v>
      </c>
      <c r="D388" s="207">
        <v>450201</v>
      </c>
      <c r="E388" s="121" t="s">
        <v>228</v>
      </c>
      <c r="F388" s="121">
        <v>2</v>
      </c>
      <c r="G388" s="398" t="s">
        <v>299</v>
      </c>
      <c r="H388" s="121">
        <v>32</v>
      </c>
      <c r="I388" s="101" t="s">
        <v>297</v>
      </c>
      <c r="J388" s="169">
        <v>0</v>
      </c>
      <c r="K388" s="170">
        <v>0</v>
      </c>
      <c r="L388" s="170">
        <v>0</v>
      </c>
      <c r="M388" s="170">
        <v>0</v>
      </c>
      <c r="N388" s="392">
        <v>0</v>
      </c>
      <c r="O388" s="386"/>
      <c r="P388" s="185"/>
      <c r="Q388" s="185"/>
      <c r="R388" s="185"/>
      <c r="S388" s="186"/>
    </row>
    <row r="389" spans="1:19" ht="25.5" outlineLevel="2">
      <c r="A389" s="12" t="s">
        <v>7</v>
      </c>
      <c r="B389" s="2">
        <v>7</v>
      </c>
      <c r="C389" s="2">
        <v>504503</v>
      </c>
      <c r="D389" s="207">
        <v>450201</v>
      </c>
      <c r="E389" s="121" t="s">
        <v>228</v>
      </c>
      <c r="F389" s="121">
        <v>2</v>
      </c>
      <c r="G389" s="398" t="s">
        <v>299</v>
      </c>
      <c r="H389" s="121"/>
      <c r="I389" s="101" t="s">
        <v>317</v>
      </c>
      <c r="J389" s="169">
        <v>298</v>
      </c>
      <c r="K389" s="170">
        <v>74</v>
      </c>
      <c r="L389" s="170">
        <v>74</v>
      </c>
      <c r="M389" s="170">
        <v>75</v>
      </c>
      <c r="N389" s="392">
        <v>75</v>
      </c>
      <c r="O389" s="386"/>
      <c r="P389" s="185"/>
      <c r="Q389" s="185"/>
      <c r="R389" s="185"/>
      <c r="S389" s="186"/>
    </row>
    <row r="390" spans="1:19" outlineLevel="1" collapsed="1">
      <c r="A390" s="123"/>
      <c r="B390" s="124">
        <v>7</v>
      </c>
      <c r="C390" s="124">
        <v>504503</v>
      </c>
      <c r="D390" s="208">
        <v>450201</v>
      </c>
      <c r="E390" s="125"/>
      <c r="F390" s="125">
        <v>2</v>
      </c>
      <c r="G390" s="399" t="s">
        <v>299</v>
      </c>
      <c r="H390" s="125"/>
      <c r="I390" s="405"/>
      <c r="J390" s="171">
        <v>298</v>
      </c>
      <c r="K390" s="172">
        <v>74</v>
      </c>
      <c r="L390" s="172">
        <v>74</v>
      </c>
      <c r="M390" s="172">
        <v>75</v>
      </c>
      <c r="N390" s="393">
        <v>75</v>
      </c>
      <c r="O390" s="387">
        <v>1680.9729</v>
      </c>
      <c r="P390" s="188">
        <v>420</v>
      </c>
      <c r="Q390" s="188">
        <v>420</v>
      </c>
      <c r="R390" s="188">
        <v>420</v>
      </c>
      <c r="S390" s="189">
        <v>420.97289999999998</v>
      </c>
    </row>
    <row r="391" spans="1:19" ht="25.5" outlineLevel="2">
      <c r="A391" s="12" t="s">
        <v>7</v>
      </c>
      <c r="B391" s="2">
        <v>6</v>
      </c>
      <c r="C391" s="2">
        <v>505301</v>
      </c>
      <c r="D391" s="207">
        <v>530101</v>
      </c>
      <c r="E391" s="121" t="s">
        <v>518</v>
      </c>
      <c r="F391" s="121">
        <v>2</v>
      </c>
      <c r="G391" s="398" t="s">
        <v>299</v>
      </c>
      <c r="H391" s="121" t="s">
        <v>296</v>
      </c>
      <c r="I391" s="101" t="s">
        <v>295</v>
      </c>
      <c r="J391" s="169">
        <v>0</v>
      </c>
      <c r="K391" s="170">
        <v>0</v>
      </c>
      <c r="L391" s="170">
        <v>0</v>
      </c>
      <c r="M391" s="170">
        <v>0</v>
      </c>
      <c r="N391" s="392">
        <v>0</v>
      </c>
      <c r="O391" s="386"/>
      <c r="P391" s="185"/>
      <c r="Q391" s="185"/>
      <c r="R391" s="185"/>
      <c r="S391" s="186"/>
    </row>
    <row r="392" spans="1:19" ht="25.5" outlineLevel="2">
      <c r="A392" s="12" t="s">
        <v>7</v>
      </c>
      <c r="B392" s="2">
        <v>6</v>
      </c>
      <c r="C392" s="2">
        <v>505301</v>
      </c>
      <c r="D392" s="207">
        <v>530101</v>
      </c>
      <c r="E392" s="121" t="s">
        <v>518</v>
      </c>
      <c r="F392" s="121">
        <v>2</v>
      </c>
      <c r="G392" s="398" t="s">
        <v>299</v>
      </c>
      <c r="H392" s="121">
        <v>32</v>
      </c>
      <c r="I392" s="101" t="s">
        <v>297</v>
      </c>
      <c r="J392" s="169">
        <v>32</v>
      </c>
      <c r="K392" s="170">
        <v>8</v>
      </c>
      <c r="L392" s="170">
        <v>7</v>
      </c>
      <c r="M392" s="170">
        <v>8</v>
      </c>
      <c r="N392" s="392">
        <v>9</v>
      </c>
      <c r="O392" s="386"/>
      <c r="P392" s="185"/>
      <c r="Q392" s="185"/>
      <c r="R392" s="185"/>
      <c r="S392" s="186"/>
    </row>
    <row r="393" spans="1:19" ht="25.5" outlineLevel="2">
      <c r="A393" s="12" t="s">
        <v>7</v>
      </c>
      <c r="B393" s="2">
        <v>6</v>
      </c>
      <c r="C393" s="2">
        <v>505301</v>
      </c>
      <c r="D393" s="207">
        <v>530101</v>
      </c>
      <c r="E393" s="121" t="s">
        <v>518</v>
      </c>
      <c r="F393" s="121">
        <v>2</v>
      </c>
      <c r="G393" s="398" t="s">
        <v>299</v>
      </c>
      <c r="H393" s="121"/>
      <c r="I393" s="101" t="s">
        <v>317</v>
      </c>
      <c r="J393" s="169">
        <v>471</v>
      </c>
      <c r="K393" s="170">
        <v>116</v>
      </c>
      <c r="L393" s="170">
        <v>116</v>
      </c>
      <c r="M393" s="170">
        <v>120</v>
      </c>
      <c r="N393" s="392">
        <v>119</v>
      </c>
      <c r="O393" s="386"/>
      <c r="P393" s="185"/>
      <c r="Q393" s="185"/>
      <c r="R393" s="185"/>
      <c r="S393" s="186"/>
    </row>
    <row r="394" spans="1:19" outlineLevel="1">
      <c r="A394" s="123"/>
      <c r="B394" s="124">
        <v>6</v>
      </c>
      <c r="C394" s="124">
        <v>505301</v>
      </c>
      <c r="D394" s="208">
        <v>530101</v>
      </c>
      <c r="E394" s="125"/>
      <c r="F394" s="125">
        <v>2</v>
      </c>
      <c r="G394" s="399" t="s">
        <v>299</v>
      </c>
      <c r="H394" s="125"/>
      <c r="I394" s="405"/>
      <c r="J394" s="171">
        <v>503</v>
      </c>
      <c r="K394" s="172">
        <v>124</v>
      </c>
      <c r="L394" s="172">
        <v>123</v>
      </c>
      <c r="M394" s="172">
        <v>128</v>
      </c>
      <c r="N394" s="393">
        <v>128</v>
      </c>
      <c r="O394" s="387">
        <v>3408.5890120000004</v>
      </c>
      <c r="P394" s="188">
        <v>852</v>
      </c>
      <c r="Q394" s="188">
        <v>852</v>
      </c>
      <c r="R394" s="188">
        <v>852</v>
      </c>
      <c r="S394" s="189">
        <v>852.58901200000037</v>
      </c>
    </row>
    <row r="395" spans="1:19" ht="51" outlineLevel="2">
      <c r="A395" s="12" t="s">
        <v>9</v>
      </c>
      <c r="B395" s="2">
        <v>7</v>
      </c>
      <c r="C395" s="2">
        <v>508805</v>
      </c>
      <c r="D395" s="207">
        <v>880501</v>
      </c>
      <c r="E395" s="121" t="s">
        <v>670</v>
      </c>
      <c r="F395" s="121">
        <v>2</v>
      </c>
      <c r="G395" s="398" t="s">
        <v>299</v>
      </c>
      <c r="H395" s="121" t="s">
        <v>296</v>
      </c>
      <c r="I395" s="101" t="s">
        <v>295</v>
      </c>
      <c r="J395" s="169">
        <v>0</v>
      </c>
      <c r="K395" s="170">
        <v>0</v>
      </c>
      <c r="L395" s="170">
        <v>0</v>
      </c>
      <c r="M395" s="170">
        <v>0</v>
      </c>
      <c r="N395" s="392">
        <v>0</v>
      </c>
      <c r="O395" s="386"/>
      <c r="P395" s="185"/>
      <c r="Q395" s="185"/>
      <c r="R395" s="185"/>
      <c r="S395" s="186"/>
    </row>
    <row r="396" spans="1:19" ht="51" outlineLevel="2">
      <c r="A396" s="12" t="s">
        <v>9</v>
      </c>
      <c r="B396" s="2">
        <v>7</v>
      </c>
      <c r="C396" s="2">
        <v>508805</v>
      </c>
      <c r="D396" s="207">
        <v>880501</v>
      </c>
      <c r="E396" s="121" t="s">
        <v>670</v>
      </c>
      <c r="F396" s="121">
        <v>2</v>
      </c>
      <c r="G396" s="398" t="s">
        <v>299</v>
      </c>
      <c r="H396" s="121">
        <v>32</v>
      </c>
      <c r="I396" s="101" t="s">
        <v>297</v>
      </c>
      <c r="J396" s="169">
        <v>0</v>
      </c>
      <c r="K396" s="170">
        <v>0</v>
      </c>
      <c r="L396" s="170">
        <v>0</v>
      </c>
      <c r="M396" s="170">
        <v>0</v>
      </c>
      <c r="N396" s="392">
        <v>0</v>
      </c>
      <c r="O396" s="386"/>
      <c r="P396" s="185"/>
      <c r="Q396" s="185"/>
      <c r="R396" s="185"/>
      <c r="S396" s="186"/>
    </row>
    <row r="397" spans="1:19" ht="51" outlineLevel="2">
      <c r="A397" s="12" t="s">
        <v>9</v>
      </c>
      <c r="B397" s="2">
        <v>7</v>
      </c>
      <c r="C397" s="2">
        <v>508805</v>
      </c>
      <c r="D397" s="207">
        <v>880501</v>
      </c>
      <c r="E397" s="121" t="s">
        <v>670</v>
      </c>
      <c r="F397" s="121">
        <v>2</v>
      </c>
      <c r="G397" s="398" t="s">
        <v>299</v>
      </c>
      <c r="H397" s="121"/>
      <c r="I397" s="101" t="s">
        <v>317</v>
      </c>
      <c r="J397" s="169">
        <v>924</v>
      </c>
      <c r="K397" s="170">
        <v>229</v>
      </c>
      <c r="L397" s="170">
        <v>229</v>
      </c>
      <c r="M397" s="170">
        <v>234</v>
      </c>
      <c r="N397" s="392">
        <v>232</v>
      </c>
      <c r="O397" s="386"/>
      <c r="P397" s="185"/>
      <c r="Q397" s="185"/>
      <c r="R397" s="185"/>
      <c r="S397" s="186"/>
    </row>
    <row r="398" spans="1:19" outlineLevel="1">
      <c r="A398" s="123"/>
      <c r="B398" s="124">
        <v>7</v>
      </c>
      <c r="C398" s="124">
        <v>508805</v>
      </c>
      <c r="D398" s="208">
        <v>880501</v>
      </c>
      <c r="E398" s="125"/>
      <c r="F398" s="125">
        <v>2</v>
      </c>
      <c r="G398" s="399" t="s">
        <v>299</v>
      </c>
      <c r="H398" s="125"/>
      <c r="I398" s="405"/>
      <c r="J398" s="171">
        <v>924</v>
      </c>
      <c r="K398" s="172">
        <v>229</v>
      </c>
      <c r="L398" s="172">
        <v>229</v>
      </c>
      <c r="M398" s="172">
        <v>234</v>
      </c>
      <c r="N398" s="393">
        <v>232</v>
      </c>
      <c r="O398" s="387">
        <v>9092.7288069402948</v>
      </c>
      <c r="P398" s="188">
        <v>2273</v>
      </c>
      <c r="Q398" s="188">
        <v>2273</v>
      </c>
      <c r="R398" s="188">
        <v>2273</v>
      </c>
      <c r="S398" s="189">
        <v>2273.7288069402948</v>
      </c>
    </row>
    <row r="399" spans="1:19" ht="25.5" outlineLevel="2">
      <c r="A399" s="12" t="s">
        <v>7</v>
      </c>
      <c r="B399" s="2">
        <v>4</v>
      </c>
      <c r="C399" s="2">
        <v>500801</v>
      </c>
      <c r="D399" s="207">
        <v>80101</v>
      </c>
      <c r="E399" s="121" t="s">
        <v>534</v>
      </c>
      <c r="F399" s="121">
        <v>2</v>
      </c>
      <c r="G399" s="398" t="s">
        <v>299</v>
      </c>
      <c r="H399" s="121" t="s">
        <v>296</v>
      </c>
      <c r="I399" s="101" t="s">
        <v>295</v>
      </c>
      <c r="J399" s="169">
        <v>402</v>
      </c>
      <c r="K399" s="170">
        <v>94</v>
      </c>
      <c r="L399" s="170">
        <v>91</v>
      </c>
      <c r="M399" s="170">
        <v>108</v>
      </c>
      <c r="N399" s="392">
        <v>109</v>
      </c>
      <c r="O399" s="386"/>
      <c r="P399" s="185"/>
      <c r="Q399" s="185"/>
      <c r="R399" s="185"/>
      <c r="S399" s="186"/>
    </row>
    <row r="400" spans="1:19" ht="25.5" outlineLevel="2">
      <c r="A400" s="12" t="s">
        <v>7</v>
      </c>
      <c r="B400" s="2">
        <v>4</v>
      </c>
      <c r="C400" s="2">
        <v>500801</v>
      </c>
      <c r="D400" s="207">
        <v>80101</v>
      </c>
      <c r="E400" s="121" t="s">
        <v>534</v>
      </c>
      <c r="F400" s="121">
        <v>2</v>
      </c>
      <c r="G400" s="398" t="s">
        <v>299</v>
      </c>
      <c r="H400" s="121">
        <v>32</v>
      </c>
      <c r="I400" s="101" t="s">
        <v>297</v>
      </c>
      <c r="J400" s="169">
        <v>494</v>
      </c>
      <c r="K400" s="170">
        <v>119</v>
      </c>
      <c r="L400" s="170">
        <v>125</v>
      </c>
      <c r="M400" s="170">
        <v>125</v>
      </c>
      <c r="N400" s="392">
        <v>125</v>
      </c>
      <c r="O400" s="386"/>
      <c r="P400" s="185"/>
      <c r="Q400" s="185"/>
      <c r="R400" s="185"/>
      <c r="S400" s="186"/>
    </row>
    <row r="401" spans="1:19" ht="25.5" outlineLevel="2">
      <c r="A401" s="12" t="s">
        <v>7</v>
      </c>
      <c r="B401" s="2">
        <v>4</v>
      </c>
      <c r="C401" s="2">
        <v>500801</v>
      </c>
      <c r="D401" s="207">
        <v>80101</v>
      </c>
      <c r="E401" s="121" t="s">
        <v>534</v>
      </c>
      <c r="F401" s="121">
        <v>2</v>
      </c>
      <c r="G401" s="398" t="s">
        <v>299</v>
      </c>
      <c r="H401" s="121"/>
      <c r="I401" s="101" t="s">
        <v>317</v>
      </c>
      <c r="J401" s="169">
        <v>5257</v>
      </c>
      <c r="K401" s="170">
        <v>1310</v>
      </c>
      <c r="L401" s="170">
        <v>1308</v>
      </c>
      <c r="M401" s="170">
        <v>1319</v>
      </c>
      <c r="N401" s="392">
        <v>1320</v>
      </c>
      <c r="O401" s="386"/>
      <c r="P401" s="185"/>
      <c r="Q401" s="185"/>
      <c r="R401" s="185"/>
      <c r="S401" s="186"/>
    </row>
    <row r="402" spans="1:19" outlineLevel="1">
      <c r="A402" s="123"/>
      <c r="B402" s="124">
        <v>4</v>
      </c>
      <c r="C402" s="124">
        <v>500801</v>
      </c>
      <c r="D402" s="208">
        <v>80101</v>
      </c>
      <c r="E402" s="125"/>
      <c r="F402" s="125">
        <v>2</v>
      </c>
      <c r="G402" s="399" t="s">
        <v>299</v>
      </c>
      <c r="H402" s="125"/>
      <c r="I402" s="405"/>
      <c r="J402" s="171">
        <v>6153</v>
      </c>
      <c r="K402" s="172">
        <v>1523</v>
      </c>
      <c r="L402" s="172">
        <v>1524</v>
      </c>
      <c r="M402" s="172">
        <v>1552</v>
      </c>
      <c r="N402" s="393">
        <v>1554</v>
      </c>
      <c r="O402" s="387">
        <v>52043.072423000005</v>
      </c>
      <c r="P402" s="188">
        <v>13011</v>
      </c>
      <c r="Q402" s="188">
        <v>13011</v>
      </c>
      <c r="R402" s="188">
        <v>13011</v>
      </c>
      <c r="S402" s="189">
        <v>13010.072423000005</v>
      </c>
    </row>
    <row r="403" spans="1:19" ht="25.5" outlineLevel="2">
      <c r="A403" s="12" t="s">
        <v>7</v>
      </c>
      <c r="B403" s="2">
        <v>4</v>
      </c>
      <c r="C403" s="2">
        <v>500803</v>
      </c>
      <c r="D403" s="207">
        <v>80301</v>
      </c>
      <c r="E403" s="121" t="s">
        <v>646</v>
      </c>
      <c r="F403" s="121">
        <v>2</v>
      </c>
      <c r="G403" s="398" t="s">
        <v>299</v>
      </c>
      <c r="H403" s="121" t="s">
        <v>296</v>
      </c>
      <c r="I403" s="101" t="s">
        <v>295</v>
      </c>
      <c r="J403" s="169">
        <v>0</v>
      </c>
      <c r="K403" s="170">
        <v>0</v>
      </c>
      <c r="L403" s="170">
        <v>0</v>
      </c>
      <c r="M403" s="170">
        <v>0</v>
      </c>
      <c r="N403" s="392">
        <v>0</v>
      </c>
      <c r="O403" s="386"/>
      <c r="P403" s="185"/>
      <c r="Q403" s="185"/>
      <c r="R403" s="185"/>
      <c r="S403" s="186"/>
    </row>
    <row r="404" spans="1:19" ht="25.5" outlineLevel="2">
      <c r="A404" s="12" t="s">
        <v>7</v>
      </c>
      <c r="B404" s="2">
        <v>4</v>
      </c>
      <c r="C404" s="2">
        <v>500803</v>
      </c>
      <c r="D404" s="207">
        <v>80301</v>
      </c>
      <c r="E404" s="121" t="s">
        <v>646</v>
      </c>
      <c r="F404" s="121">
        <v>2</v>
      </c>
      <c r="G404" s="398" t="s">
        <v>299</v>
      </c>
      <c r="H404" s="121">
        <v>32</v>
      </c>
      <c r="I404" s="101" t="s">
        <v>297</v>
      </c>
      <c r="J404" s="169">
        <v>0</v>
      </c>
      <c r="K404" s="170">
        <v>0</v>
      </c>
      <c r="L404" s="170">
        <v>0</v>
      </c>
      <c r="M404" s="170">
        <v>0</v>
      </c>
      <c r="N404" s="392">
        <v>0</v>
      </c>
      <c r="O404" s="386"/>
      <c r="P404" s="185"/>
      <c r="Q404" s="185"/>
      <c r="R404" s="185"/>
      <c r="S404" s="186"/>
    </row>
    <row r="405" spans="1:19" ht="25.5" outlineLevel="2">
      <c r="A405" s="12" t="s">
        <v>7</v>
      </c>
      <c r="B405" s="2">
        <v>4</v>
      </c>
      <c r="C405" s="2">
        <v>500803</v>
      </c>
      <c r="D405" s="207">
        <v>80301</v>
      </c>
      <c r="E405" s="121" t="s">
        <v>646</v>
      </c>
      <c r="F405" s="121">
        <v>2</v>
      </c>
      <c r="G405" s="398" t="s">
        <v>299</v>
      </c>
      <c r="H405" s="121"/>
      <c r="I405" s="101" t="s">
        <v>317</v>
      </c>
      <c r="J405" s="169">
        <v>379</v>
      </c>
      <c r="K405" s="170">
        <v>95</v>
      </c>
      <c r="L405" s="170">
        <v>94</v>
      </c>
      <c r="M405" s="170">
        <v>95</v>
      </c>
      <c r="N405" s="392">
        <v>95</v>
      </c>
      <c r="O405" s="386"/>
      <c r="P405" s="185"/>
      <c r="Q405" s="185"/>
      <c r="R405" s="185"/>
      <c r="S405" s="186"/>
    </row>
    <row r="406" spans="1:19" outlineLevel="1">
      <c r="A406" s="123"/>
      <c r="B406" s="124">
        <v>4</v>
      </c>
      <c r="C406" s="124">
        <v>500803</v>
      </c>
      <c r="D406" s="208">
        <v>80301</v>
      </c>
      <c r="E406" s="125"/>
      <c r="F406" s="125">
        <v>2</v>
      </c>
      <c r="G406" s="399" t="s">
        <v>299</v>
      </c>
      <c r="H406" s="125"/>
      <c r="I406" s="405"/>
      <c r="J406" s="171">
        <v>379</v>
      </c>
      <c r="K406" s="172">
        <v>95</v>
      </c>
      <c r="L406" s="172">
        <v>94</v>
      </c>
      <c r="M406" s="172">
        <v>95</v>
      </c>
      <c r="N406" s="393">
        <v>95</v>
      </c>
      <c r="O406" s="387">
        <v>4431.1051400000006</v>
      </c>
      <c r="P406" s="188">
        <v>1108</v>
      </c>
      <c r="Q406" s="188">
        <v>1108</v>
      </c>
      <c r="R406" s="188">
        <v>1108</v>
      </c>
      <c r="S406" s="189">
        <v>1107.1051400000006</v>
      </c>
    </row>
    <row r="407" spans="1:19" outlineLevel="2">
      <c r="A407" s="12" t="s">
        <v>7</v>
      </c>
      <c r="B407" s="2">
        <v>2</v>
      </c>
      <c r="C407" s="2">
        <v>503301</v>
      </c>
      <c r="D407" s="207">
        <v>330101</v>
      </c>
      <c r="E407" s="121" t="s">
        <v>230</v>
      </c>
      <c r="F407" s="121">
        <v>2</v>
      </c>
      <c r="G407" s="398" t="s">
        <v>299</v>
      </c>
      <c r="H407" s="121" t="s">
        <v>296</v>
      </c>
      <c r="I407" s="101" t="s">
        <v>295</v>
      </c>
      <c r="J407" s="169">
        <v>0</v>
      </c>
      <c r="K407" s="170">
        <v>0</v>
      </c>
      <c r="L407" s="170">
        <v>0</v>
      </c>
      <c r="M407" s="170">
        <v>0</v>
      </c>
      <c r="N407" s="392">
        <v>0</v>
      </c>
      <c r="O407" s="386"/>
      <c r="P407" s="185"/>
      <c r="Q407" s="185"/>
      <c r="R407" s="185"/>
      <c r="S407" s="186"/>
    </row>
    <row r="408" spans="1:19" ht="25.5" outlineLevel="2">
      <c r="A408" s="12" t="s">
        <v>7</v>
      </c>
      <c r="B408" s="2">
        <v>2</v>
      </c>
      <c r="C408" s="2">
        <v>503301</v>
      </c>
      <c r="D408" s="207">
        <v>330101</v>
      </c>
      <c r="E408" s="121" t="s">
        <v>230</v>
      </c>
      <c r="F408" s="121">
        <v>2</v>
      </c>
      <c r="G408" s="398" t="s">
        <v>299</v>
      </c>
      <c r="H408" s="121">
        <v>32</v>
      </c>
      <c r="I408" s="101" t="s">
        <v>297</v>
      </c>
      <c r="J408" s="169">
        <v>0</v>
      </c>
      <c r="K408" s="170">
        <v>0</v>
      </c>
      <c r="L408" s="170">
        <v>0</v>
      </c>
      <c r="M408" s="170">
        <v>0</v>
      </c>
      <c r="N408" s="392">
        <v>0</v>
      </c>
      <c r="O408" s="386"/>
      <c r="P408" s="185"/>
      <c r="Q408" s="185"/>
      <c r="R408" s="185"/>
      <c r="S408" s="186"/>
    </row>
    <row r="409" spans="1:19" ht="25.5" outlineLevel="2">
      <c r="A409" s="12" t="s">
        <v>7</v>
      </c>
      <c r="B409" s="2">
        <v>2</v>
      </c>
      <c r="C409" s="2">
        <v>503301</v>
      </c>
      <c r="D409" s="207">
        <v>330101</v>
      </c>
      <c r="E409" s="121" t="s">
        <v>230</v>
      </c>
      <c r="F409" s="121">
        <v>2</v>
      </c>
      <c r="G409" s="398" t="s">
        <v>299</v>
      </c>
      <c r="H409" s="121"/>
      <c r="I409" s="101" t="s">
        <v>317</v>
      </c>
      <c r="J409" s="169">
        <v>191</v>
      </c>
      <c r="K409" s="170">
        <v>45</v>
      </c>
      <c r="L409" s="170">
        <v>44</v>
      </c>
      <c r="M409" s="170">
        <v>51</v>
      </c>
      <c r="N409" s="392">
        <v>51</v>
      </c>
      <c r="O409" s="386"/>
      <c r="P409" s="185"/>
      <c r="Q409" s="185"/>
      <c r="R409" s="185"/>
      <c r="S409" s="186"/>
    </row>
    <row r="410" spans="1:19" outlineLevel="1">
      <c r="A410" s="123"/>
      <c r="B410" s="124">
        <v>2</v>
      </c>
      <c r="C410" s="124">
        <v>503301</v>
      </c>
      <c r="D410" s="208">
        <v>330101</v>
      </c>
      <c r="E410" s="125"/>
      <c r="F410" s="125">
        <v>2</v>
      </c>
      <c r="G410" s="399" t="s">
        <v>299</v>
      </c>
      <c r="H410" s="125"/>
      <c r="I410" s="405"/>
      <c r="J410" s="171">
        <v>191</v>
      </c>
      <c r="K410" s="172">
        <v>45</v>
      </c>
      <c r="L410" s="172">
        <v>44</v>
      </c>
      <c r="M410" s="172">
        <v>51</v>
      </c>
      <c r="N410" s="393">
        <v>51</v>
      </c>
      <c r="O410" s="387">
        <v>1143.0615720000001</v>
      </c>
      <c r="P410" s="188">
        <v>286</v>
      </c>
      <c r="Q410" s="188">
        <v>286</v>
      </c>
      <c r="R410" s="188">
        <v>286</v>
      </c>
      <c r="S410" s="189">
        <v>285.06157200000007</v>
      </c>
    </row>
    <row r="411" spans="1:19" outlineLevel="2">
      <c r="A411" s="12" t="s">
        <v>7</v>
      </c>
      <c r="B411" s="2">
        <v>2</v>
      </c>
      <c r="C411" s="2">
        <v>503302</v>
      </c>
      <c r="D411" s="207">
        <v>330201</v>
      </c>
      <c r="E411" s="121" t="s">
        <v>231</v>
      </c>
      <c r="F411" s="121">
        <v>2</v>
      </c>
      <c r="G411" s="398" t="s">
        <v>299</v>
      </c>
      <c r="H411" s="121" t="s">
        <v>296</v>
      </c>
      <c r="I411" s="101" t="s">
        <v>295</v>
      </c>
      <c r="J411" s="169">
        <v>0</v>
      </c>
      <c r="K411" s="170">
        <v>0</v>
      </c>
      <c r="L411" s="170">
        <v>0</v>
      </c>
      <c r="M411" s="170">
        <v>0</v>
      </c>
      <c r="N411" s="392">
        <v>0</v>
      </c>
      <c r="O411" s="386"/>
      <c r="P411" s="185"/>
      <c r="Q411" s="185"/>
      <c r="R411" s="185"/>
      <c r="S411" s="186"/>
    </row>
    <row r="412" spans="1:19" ht="25.5" outlineLevel="2">
      <c r="A412" s="12" t="s">
        <v>7</v>
      </c>
      <c r="B412" s="2">
        <v>2</v>
      </c>
      <c r="C412" s="2">
        <v>503302</v>
      </c>
      <c r="D412" s="207">
        <v>330201</v>
      </c>
      <c r="E412" s="121" t="s">
        <v>231</v>
      </c>
      <c r="F412" s="121">
        <v>2</v>
      </c>
      <c r="G412" s="398" t="s">
        <v>299</v>
      </c>
      <c r="H412" s="121">
        <v>32</v>
      </c>
      <c r="I412" s="101" t="s">
        <v>297</v>
      </c>
      <c r="J412" s="169">
        <v>0</v>
      </c>
      <c r="K412" s="170">
        <v>0</v>
      </c>
      <c r="L412" s="170">
        <v>0</v>
      </c>
      <c r="M412" s="170">
        <v>0</v>
      </c>
      <c r="N412" s="392">
        <v>0</v>
      </c>
      <c r="O412" s="386"/>
      <c r="P412" s="185"/>
      <c r="Q412" s="185"/>
      <c r="R412" s="185"/>
      <c r="S412" s="186"/>
    </row>
    <row r="413" spans="1:19" ht="25.5" outlineLevel="2">
      <c r="A413" s="12" t="s">
        <v>7</v>
      </c>
      <c r="B413" s="2">
        <v>2</v>
      </c>
      <c r="C413" s="2">
        <v>503302</v>
      </c>
      <c r="D413" s="207">
        <v>330201</v>
      </c>
      <c r="E413" s="121" t="s">
        <v>231</v>
      </c>
      <c r="F413" s="121">
        <v>2</v>
      </c>
      <c r="G413" s="398" t="s">
        <v>299</v>
      </c>
      <c r="H413" s="121"/>
      <c r="I413" s="101" t="s">
        <v>317</v>
      </c>
      <c r="J413" s="169">
        <v>1206</v>
      </c>
      <c r="K413" s="170">
        <v>302</v>
      </c>
      <c r="L413" s="170">
        <v>302</v>
      </c>
      <c r="M413" s="170">
        <v>302</v>
      </c>
      <c r="N413" s="392">
        <v>300</v>
      </c>
      <c r="O413" s="386"/>
      <c r="P413" s="185"/>
      <c r="Q413" s="185"/>
      <c r="R413" s="185"/>
      <c r="S413" s="186"/>
    </row>
    <row r="414" spans="1:19" outlineLevel="1">
      <c r="A414" s="123"/>
      <c r="B414" s="124">
        <v>2</v>
      </c>
      <c r="C414" s="124">
        <v>503302</v>
      </c>
      <c r="D414" s="208">
        <v>330201</v>
      </c>
      <c r="E414" s="125"/>
      <c r="F414" s="125">
        <v>2</v>
      </c>
      <c r="G414" s="399" t="s">
        <v>299</v>
      </c>
      <c r="H414" s="125"/>
      <c r="I414" s="405"/>
      <c r="J414" s="171">
        <v>1206</v>
      </c>
      <c r="K414" s="172">
        <v>302</v>
      </c>
      <c r="L414" s="172">
        <v>302</v>
      </c>
      <c r="M414" s="172">
        <v>302</v>
      </c>
      <c r="N414" s="393">
        <v>300</v>
      </c>
      <c r="O414" s="387">
        <v>8873.265327000001</v>
      </c>
      <c r="P414" s="188">
        <v>2218</v>
      </c>
      <c r="Q414" s="188">
        <v>2218</v>
      </c>
      <c r="R414" s="188">
        <v>2218</v>
      </c>
      <c r="S414" s="189">
        <v>2219.265327000001</v>
      </c>
    </row>
    <row r="415" spans="1:19" outlineLevel="2">
      <c r="A415" s="12" t="s">
        <v>7</v>
      </c>
      <c r="B415" s="2">
        <v>2</v>
      </c>
      <c r="C415" s="2">
        <v>503303</v>
      </c>
      <c r="D415" s="207">
        <v>330301</v>
      </c>
      <c r="E415" s="121" t="s">
        <v>232</v>
      </c>
      <c r="F415" s="121">
        <v>2</v>
      </c>
      <c r="G415" s="398" t="s">
        <v>299</v>
      </c>
      <c r="H415" s="121" t="s">
        <v>296</v>
      </c>
      <c r="I415" s="101" t="s">
        <v>295</v>
      </c>
      <c r="J415" s="169">
        <v>499</v>
      </c>
      <c r="K415" s="170">
        <v>125</v>
      </c>
      <c r="L415" s="170">
        <v>124</v>
      </c>
      <c r="M415" s="170">
        <v>125</v>
      </c>
      <c r="N415" s="392">
        <v>125</v>
      </c>
      <c r="O415" s="386"/>
      <c r="P415" s="185"/>
      <c r="Q415" s="185"/>
      <c r="R415" s="185"/>
      <c r="S415" s="186"/>
    </row>
    <row r="416" spans="1:19" ht="25.5" outlineLevel="2">
      <c r="A416" s="12" t="s">
        <v>7</v>
      </c>
      <c r="B416" s="2">
        <v>2</v>
      </c>
      <c r="C416" s="2">
        <v>503303</v>
      </c>
      <c r="D416" s="207">
        <v>330301</v>
      </c>
      <c r="E416" s="121" t="s">
        <v>232</v>
      </c>
      <c r="F416" s="121">
        <v>2</v>
      </c>
      <c r="G416" s="398" t="s">
        <v>299</v>
      </c>
      <c r="H416" s="121">
        <v>32</v>
      </c>
      <c r="I416" s="101" t="s">
        <v>297</v>
      </c>
      <c r="J416" s="169">
        <v>569</v>
      </c>
      <c r="K416" s="170">
        <v>142</v>
      </c>
      <c r="L416" s="170">
        <v>142</v>
      </c>
      <c r="M416" s="170">
        <v>142</v>
      </c>
      <c r="N416" s="392">
        <v>143</v>
      </c>
      <c r="O416" s="386"/>
      <c r="P416" s="185"/>
      <c r="Q416" s="185"/>
      <c r="R416" s="185"/>
      <c r="S416" s="186"/>
    </row>
    <row r="417" spans="1:19" ht="25.5" outlineLevel="2">
      <c r="A417" s="12" t="s">
        <v>7</v>
      </c>
      <c r="B417" s="2">
        <v>2</v>
      </c>
      <c r="C417" s="2">
        <v>503303</v>
      </c>
      <c r="D417" s="207">
        <v>330301</v>
      </c>
      <c r="E417" s="121" t="s">
        <v>232</v>
      </c>
      <c r="F417" s="121">
        <v>2</v>
      </c>
      <c r="G417" s="398" t="s">
        <v>299</v>
      </c>
      <c r="H417" s="121"/>
      <c r="I417" s="101" t="s">
        <v>317</v>
      </c>
      <c r="J417" s="169">
        <v>3069</v>
      </c>
      <c r="K417" s="170">
        <v>767</v>
      </c>
      <c r="L417" s="170">
        <v>768</v>
      </c>
      <c r="M417" s="170">
        <v>768</v>
      </c>
      <c r="N417" s="392">
        <v>766</v>
      </c>
      <c r="O417" s="386"/>
      <c r="P417" s="185"/>
      <c r="Q417" s="185"/>
      <c r="R417" s="185"/>
      <c r="S417" s="186"/>
    </row>
    <row r="418" spans="1:19" outlineLevel="1">
      <c r="A418" s="123"/>
      <c r="B418" s="124">
        <v>2</v>
      </c>
      <c r="C418" s="124">
        <v>503303</v>
      </c>
      <c r="D418" s="208">
        <v>330301</v>
      </c>
      <c r="E418" s="125"/>
      <c r="F418" s="125">
        <v>2</v>
      </c>
      <c r="G418" s="399" t="s">
        <v>299</v>
      </c>
      <c r="H418" s="125"/>
      <c r="I418" s="405"/>
      <c r="J418" s="171">
        <v>4137</v>
      </c>
      <c r="K418" s="172">
        <v>1034</v>
      </c>
      <c r="L418" s="172">
        <v>1034</v>
      </c>
      <c r="M418" s="172">
        <v>1035</v>
      </c>
      <c r="N418" s="393">
        <v>1034</v>
      </c>
      <c r="O418" s="387">
        <v>46266.658926500008</v>
      </c>
      <c r="P418" s="188">
        <v>11567</v>
      </c>
      <c r="Q418" s="188">
        <v>11567</v>
      </c>
      <c r="R418" s="188">
        <v>11567</v>
      </c>
      <c r="S418" s="189">
        <v>11565.658926500008</v>
      </c>
    </row>
    <row r="419" spans="1:19" outlineLevel="2">
      <c r="A419" s="12" t="s">
        <v>7</v>
      </c>
      <c r="B419" s="2">
        <v>2</v>
      </c>
      <c r="C419" s="2">
        <v>503304</v>
      </c>
      <c r="D419" s="207">
        <v>330401</v>
      </c>
      <c r="E419" s="121" t="s">
        <v>233</v>
      </c>
      <c r="F419" s="121">
        <v>2</v>
      </c>
      <c r="G419" s="398" t="s">
        <v>299</v>
      </c>
      <c r="H419" s="121" t="s">
        <v>296</v>
      </c>
      <c r="I419" s="101" t="s">
        <v>295</v>
      </c>
      <c r="J419" s="169">
        <v>0</v>
      </c>
      <c r="K419" s="170">
        <v>0</v>
      </c>
      <c r="L419" s="170">
        <v>0</v>
      </c>
      <c r="M419" s="170">
        <v>0</v>
      </c>
      <c r="N419" s="392">
        <v>0</v>
      </c>
      <c r="O419" s="386"/>
      <c r="P419" s="185"/>
      <c r="Q419" s="185"/>
      <c r="R419" s="185"/>
      <c r="S419" s="186"/>
    </row>
    <row r="420" spans="1:19" ht="25.5" outlineLevel="2">
      <c r="A420" s="12" t="s">
        <v>7</v>
      </c>
      <c r="B420" s="2">
        <v>2</v>
      </c>
      <c r="C420" s="2">
        <v>503304</v>
      </c>
      <c r="D420" s="207">
        <v>330401</v>
      </c>
      <c r="E420" s="121" t="s">
        <v>233</v>
      </c>
      <c r="F420" s="121">
        <v>2</v>
      </c>
      <c r="G420" s="398" t="s">
        <v>299</v>
      </c>
      <c r="H420" s="121">
        <v>32</v>
      </c>
      <c r="I420" s="101" t="s">
        <v>297</v>
      </c>
      <c r="J420" s="169">
        <v>0</v>
      </c>
      <c r="K420" s="170">
        <v>0</v>
      </c>
      <c r="L420" s="170">
        <v>0</v>
      </c>
      <c r="M420" s="170">
        <v>0</v>
      </c>
      <c r="N420" s="392">
        <v>0</v>
      </c>
      <c r="O420" s="386"/>
      <c r="P420" s="185"/>
      <c r="Q420" s="185"/>
      <c r="R420" s="185"/>
      <c r="S420" s="186"/>
    </row>
    <row r="421" spans="1:19" ht="25.5" outlineLevel="2">
      <c r="A421" s="12" t="s">
        <v>7</v>
      </c>
      <c r="B421" s="2">
        <v>2</v>
      </c>
      <c r="C421" s="2">
        <v>503304</v>
      </c>
      <c r="D421" s="207">
        <v>330401</v>
      </c>
      <c r="E421" s="121" t="s">
        <v>233</v>
      </c>
      <c r="F421" s="121">
        <v>2</v>
      </c>
      <c r="G421" s="398" t="s">
        <v>299</v>
      </c>
      <c r="H421" s="121"/>
      <c r="I421" s="101" t="s">
        <v>317</v>
      </c>
      <c r="J421" s="169">
        <v>104</v>
      </c>
      <c r="K421" s="170">
        <v>25</v>
      </c>
      <c r="L421" s="170">
        <v>25</v>
      </c>
      <c r="M421" s="170">
        <v>28</v>
      </c>
      <c r="N421" s="392">
        <v>26</v>
      </c>
      <c r="O421" s="386"/>
      <c r="P421" s="185"/>
      <c r="Q421" s="185"/>
      <c r="R421" s="185"/>
      <c r="S421" s="186"/>
    </row>
    <row r="422" spans="1:19" outlineLevel="1">
      <c r="A422" s="123"/>
      <c r="B422" s="124">
        <v>2</v>
      </c>
      <c r="C422" s="124">
        <v>503304</v>
      </c>
      <c r="D422" s="208">
        <v>330401</v>
      </c>
      <c r="E422" s="125"/>
      <c r="F422" s="125">
        <v>2</v>
      </c>
      <c r="G422" s="399" t="s">
        <v>299</v>
      </c>
      <c r="H422" s="125"/>
      <c r="I422" s="405"/>
      <c r="J422" s="171">
        <v>104</v>
      </c>
      <c r="K422" s="172">
        <v>25</v>
      </c>
      <c r="L422" s="172">
        <v>25</v>
      </c>
      <c r="M422" s="172">
        <v>28</v>
      </c>
      <c r="N422" s="393">
        <v>26</v>
      </c>
      <c r="O422" s="387">
        <v>673.90355</v>
      </c>
      <c r="P422" s="188">
        <v>168</v>
      </c>
      <c r="Q422" s="188">
        <v>168</v>
      </c>
      <c r="R422" s="188">
        <v>168</v>
      </c>
      <c r="S422" s="189">
        <v>169.90355</v>
      </c>
    </row>
    <row r="423" spans="1:19" outlineLevel="2">
      <c r="A423" s="12" t="s">
        <v>7</v>
      </c>
      <c r="B423" s="2">
        <v>2</v>
      </c>
      <c r="C423" s="2">
        <v>503305</v>
      </c>
      <c r="D423" s="207">
        <v>330501</v>
      </c>
      <c r="E423" s="121" t="s">
        <v>234</v>
      </c>
      <c r="F423" s="121">
        <v>2</v>
      </c>
      <c r="G423" s="398" t="s">
        <v>299</v>
      </c>
      <c r="H423" s="121" t="s">
        <v>296</v>
      </c>
      <c r="I423" s="101" t="s">
        <v>295</v>
      </c>
      <c r="J423" s="169">
        <v>0</v>
      </c>
      <c r="K423" s="170">
        <v>0</v>
      </c>
      <c r="L423" s="170">
        <v>0</v>
      </c>
      <c r="M423" s="170">
        <v>0</v>
      </c>
      <c r="N423" s="392">
        <v>0</v>
      </c>
      <c r="O423" s="386"/>
      <c r="P423" s="185"/>
      <c r="Q423" s="185"/>
      <c r="R423" s="185"/>
      <c r="S423" s="186"/>
    </row>
    <row r="424" spans="1:19" ht="25.5" outlineLevel="2">
      <c r="A424" s="12" t="s">
        <v>7</v>
      </c>
      <c r="B424" s="2">
        <v>2</v>
      </c>
      <c r="C424" s="2">
        <v>503305</v>
      </c>
      <c r="D424" s="207">
        <v>330501</v>
      </c>
      <c r="E424" s="121" t="s">
        <v>234</v>
      </c>
      <c r="F424" s="121">
        <v>2</v>
      </c>
      <c r="G424" s="398" t="s">
        <v>299</v>
      </c>
      <c r="H424" s="121">
        <v>32</v>
      </c>
      <c r="I424" s="101" t="s">
        <v>297</v>
      </c>
      <c r="J424" s="169">
        <v>63</v>
      </c>
      <c r="K424" s="170">
        <v>16</v>
      </c>
      <c r="L424" s="170">
        <v>15</v>
      </c>
      <c r="M424" s="170">
        <v>16</v>
      </c>
      <c r="N424" s="392">
        <v>16</v>
      </c>
      <c r="O424" s="386"/>
      <c r="P424" s="185"/>
      <c r="Q424" s="185"/>
      <c r="R424" s="185"/>
      <c r="S424" s="186"/>
    </row>
    <row r="425" spans="1:19" ht="25.5" outlineLevel="2">
      <c r="A425" s="12" t="s">
        <v>7</v>
      </c>
      <c r="B425" s="2">
        <v>2</v>
      </c>
      <c r="C425" s="2">
        <v>503305</v>
      </c>
      <c r="D425" s="207">
        <v>330501</v>
      </c>
      <c r="E425" s="121" t="s">
        <v>234</v>
      </c>
      <c r="F425" s="121">
        <v>2</v>
      </c>
      <c r="G425" s="398" t="s">
        <v>299</v>
      </c>
      <c r="H425" s="121"/>
      <c r="I425" s="101" t="s">
        <v>317</v>
      </c>
      <c r="J425" s="169">
        <v>755</v>
      </c>
      <c r="K425" s="170">
        <v>189</v>
      </c>
      <c r="L425" s="170">
        <v>189</v>
      </c>
      <c r="M425" s="170">
        <v>189</v>
      </c>
      <c r="N425" s="392">
        <v>188</v>
      </c>
      <c r="O425" s="386"/>
      <c r="P425" s="185"/>
      <c r="Q425" s="185"/>
      <c r="R425" s="185"/>
      <c r="S425" s="186"/>
    </row>
    <row r="426" spans="1:19" outlineLevel="1" collapsed="1">
      <c r="A426" s="123"/>
      <c r="B426" s="124">
        <v>2</v>
      </c>
      <c r="C426" s="124">
        <v>503305</v>
      </c>
      <c r="D426" s="208">
        <v>330501</v>
      </c>
      <c r="E426" s="125"/>
      <c r="F426" s="125">
        <v>2</v>
      </c>
      <c r="G426" s="399" t="s">
        <v>299</v>
      </c>
      <c r="H426" s="125"/>
      <c r="I426" s="405"/>
      <c r="J426" s="171">
        <v>818</v>
      </c>
      <c r="K426" s="172">
        <v>205</v>
      </c>
      <c r="L426" s="172">
        <v>204</v>
      </c>
      <c r="M426" s="172">
        <v>205</v>
      </c>
      <c r="N426" s="393">
        <v>204</v>
      </c>
      <c r="O426" s="387">
        <v>6321.0638600000002</v>
      </c>
      <c r="P426" s="188">
        <v>1580</v>
      </c>
      <c r="Q426" s="188">
        <v>1580</v>
      </c>
      <c r="R426" s="188">
        <v>1580</v>
      </c>
      <c r="S426" s="189">
        <v>1581.0638600000002</v>
      </c>
    </row>
    <row r="427" spans="1:19" outlineLevel="2">
      <c r="A427" s="12" t="s">
        <v>7</v>
      </c>
      <c r="B427" s="2">
        <v>2</v>
      </c>
      <c r="C427" s="2">
        <v>503309</v>
      </c>
      <c r="D427" s="207">
        <v>330901</v>
      </c>
      <c r="E427" s="121" t="s">
        <v>235</v>
      </c>
      <c r="F427" s="121">
        <v>2</v>
      </c>
      <c r="G427" s="398" t="s">
        <v>299</v>
      </c>
      <c r="H427" s="121" t="s">
        <v>296</v>
      </c>
      <c r="I427" s="101" t="s">
        <v>295</v>
      </c>
      <c r="J427" s="169">
        <v>0</v>
      </c>
      <c r="K427" s="170">
        <v>0</v>
      </c>
      <c r="L427" s="170">
        <v>0</v>
      </c>
      <c r="M427" s="170">
        <v>0</v>
      </c>
      <c r="N427" s="392">
        <v>0</v>
      </c>
      <c r="O427" s="386"/>
      <c r="P427" s="185"/>
      <c r="Q427" s="185"/>
      <c r="R427" s="185"/>
      <c r="S427" s="186"/>
    </row>
    <row r="428" spans="1:19" ht="25.5" outlineLevel="2">
      <c r="A428" s="12" t="s">
        <v>7</v>
      </c>
      <c r="B428" s="2">
        <v>2</v>
      </c>
      <c r="C428" s="2">
        <v>503309</v>
      </c>
      <c r="D428" s="207">
        <v>330901</v>
      </c>
      <c r="E428" s="121" t="s">
        <v>235</v>
      </c>
      <c r="F428" s="121">
        <v>2</v>
      </c>
      <c r="G428" s="398" t="s">
        <v>299</v>
      </c>
      <c r="H428" s="121">
        <v>32</v>
      </c>
      <c r="I428" s="101" t="s">
        <v>297</v>
      </c>
      <c r="J428" s="169">
        <v>0</v>
      </c>
      <c r="K428" s="170">
        <v>0</v>
      </c>
      <c r="L428" s="170">
        <v>0</v>
      </c>
      <c r="M428" s="170">
        <v>0</v>
      </c>
      <c r="N428" s="392">
        <v>0</v>
      </c>
      <c r="O428" s="386"/>
      <c r="P428" s="185"/>
      <c r="Q428" s="185"/>
      <c r="R428" s="185"/>
      <c r="S428" s="186"/>
    </row>
    <row r="429" spans="1:19" ht="25.5" outlineLevel="2">
      <c r="A429" s="12" t="s">
        <v>7</v>
      </c>
      <c r="B429" s="2">
        <v>2</v>
      </c>
      <c r="C429" s="2">
        <v>503309</v>
      </c>
      <c r="D429" s="207">
        <v>330901</v>
      </c>
      <c r="E429" s="121" t="s">
        <v>235</v>
      </c>
      <c r="F429" s="121">
        <v>2</v>
      </c>
      <c r="G429" s="398" t="s">
        <v>299</v>
      </c>
      <c r="H429" s="121"/>
      <c r="I429" s="101" t="s">
        <v>317</v>
      </c>
      <c r="J429" s="169">
        <v>1042</v>
      </c>
      <c r="K429" s="170">
        <v>261</v>
      </c>
      <c r="L429" s="170">
        <v>260</v>
      </c>
      <c r="M429" s="170">
        <v>261</v>
      </c>
      <c r="N429" s="392">
        <v>260</v>
      </c>
      <c r="O429" s="386"/>
      <c r="P429" s="185"/>
      <c r="Q429" s="185"/>
      <c r="R429" s="185"/>
      <c r="S429" s="186"/>
    </row>
    <row r="430" spans="1:19" outlineLevel="1" collapsed="1">
      <c r="A430" s="123"/>
      <c r="B430" s="124">
        <v>2</v>
      </c>
      <c r="C430" s="124">
        <v>503309</v>
      </c>
      <c r="D430" s="208">
        <v>330901</v>
      </c>
      <c r="E430" s="125"/>
      <c r="F430" s="125">
        <v>2</v>
      </c>
      <c r="G430" s="399" t="s">
        <v>299</v>
      </c>
      <c r="H430" s="125"/>
      <c r="I430" s="405"/>
      <c r="J430" s="171">
        <v>1042</v>
      </c>
      <c r="K430" s="172">
        <v>261</v>
      </c>
      <c r="L430" s="172">
        <v>260</v>
      </c>
      <c r="M430" s="172">
        <v>261</v>
      </c>
      <c r="N430" s="393">
        <v>260</v>
      </c>
      <c r="O430" s="387">
        <v>5998.1201925000005</v>
      </c>
      <c r="P430" s="188">
        <v>1500</v>
      </c>
      <c r="Q430" s="188">
        <v>1500</v>
      </c>
      <c r="R430" s="188">
        <v>1500</v>
      </c>
      <c r="S430" s="189">
        <v>1498.1201925000005</v>
      </c>
    </row>
    <row r="431" spans="1:19" outlineLevel="2">
      <c r="A431" s="12" t="s">
        <v>7</v>
      </c>
      <c r="B431" s="2">
        <v>2</v>
      </c>
      <c r="C431" s="2">
        <v>503312</v>
      </c>
      <c r="D431" s="207">
        <v>331201</v>
      </c>
      <c r="E431" s="121" t="s">
        <v>236</v>
      </c>
      <c r="F431" s="121">
        <v>2</v>
      </c>
      <c r="G431" s="398" t="s">
        <v>299</v>
      </c>
      <c r="H431" s="121" t="s">
        <v>296</v>
      </c>
      <c r="I431" s="101" t="s">
        <v>295</v>
      </c>
      <c r="J431" s="169">
        <v>0</v>
      </c>
      <c r="K431" s="170">
        <v>0</v>
      </c>
      <c r="L431" s="170">
        <v>0</v>
      </c>
      <c r="M431" s="170">
        <v>0</v>
      </c>
      <c r="N431" s="392">
        <v>0</v>
      </c>
      <c r="O431" s="386"/>
      <c r="P431" s="185"/>
      <c r="Q431" s="185"/>
      <c r="R431" s="185"/>
      <c r="S431" s="186"/>
    </row>
    <row r="432" spans="1:19" ht="25.5" outlineLevel="2">
      <c r="A432" s="12" t="s">
        <v>7</v>
      </c>
      <c r="B432" s="2">
        <v>2</v>
      </c>
      <c r="C432" s="2">
        <v>503312</v>
      </c>
      <c r="D432" s="207">
        <v>331201</v>
      </c>
      <c r="E432" s="121" t="s">
        <v>236</v>
      </c>
      <c r="F432" s="121">
        <v>2</v>
      </c>
      <c r="G432" s="398" t="s">
        <v>299</v>
      </c>
      <c r="H432" s="121">
        <v>32</v>
      </c>
      <c r="I432" s="101" t="s">
        <v>297</v>
      </c>
      <c r="J432" s="169">
        <v>224</v>
      </c>
      <c r="K432" s="170">
        <v>56</v>
      </c>
      <c r="L432" s="170">
        <v>55</v>
      </c>
      <c r="M432" s="170">
        <v>56</v>
      </c>
      <c r="N432" s="392">
        <v>57</v>
      </c>
      <c r="O432" s="386"/>
      <c r="P432" s="185"/>
      <c r="Q432" s="185"/>
      <c r="R432" s="185"/>
      <c r="S432" s="186"/>
    </row>
    <row r="433" spans="1:19" ht="25.5" outlineLevel="2">
      <c r="A433" s="12" t="s">
        <v>7</v>
      </c>
      <c r="B433" s="2">
        <v>2</v>
      </c>
      <c r="C433" s="2">
        <v>503312</v>
      </c>
      <c r="D433" s="207">
        <v>331201</v>
      </c>
      <c r="E433" s="121" t="s">
        <v>236</v>
      </c>
      <c r="F433" s="121">
        <v>2</v>
      </c>
      <c r="G433" s="398" t="s">
        <v>299</v>
      </c>
      <c r="H433" s="121"/>
      <c r="I433" s="101" t="s">
        <v>317</v>
      </c>
      <c r="J433" s="169">
        <v>2766</v>
      </c>
      <c r="K433" s="170">
        <v>689</v>
      </c>
      <c r="L433" s="170">
        <v>690</v>
      </c>
      <c r="M433" s="170">
        <v>694</v>
      </c>
      <c r="N433" s="392">
        <v>693</v>
      </c>
      <c r="O433" s="386"/>
      <c r="P433" s="185"/>
      <c r="Q433" s="185"/>
      <c r="R433" s="185"/>
      <c r="S433" s="186"/>
    </row>
    <row r="434" spans="1:19" outlineLevel="1" collapsed="1">
      <c r="A434" s="123"/>
      <c r="B434" s="124">
        <v>2</v>
      </c>
      <c r="C434" s="124">
        <v>503312</v>
      </c>
      <c r="D434" s="208">
        <v>331201</v>
      </c>
      <c r="E434" s="125"/>
      <c r="F434" s="125">
        <v>2</v>
      </c>
      <c r="G434" s="399" t="s">
        <v>299</v>
      </c>
      <c r="H434" s="125"/>
      <c r="I434" s="405"/>
      <c r="J434" s="171">
        <v>2990</v>
      </c>
      <c r="K434" s="172">
        <v>745</v>
      </c>
      <c r="L434" s="172">
        <v>745</v>
      </c>
      <c r="M434" s="172">
        <v>750</v>
      </c>
      <c r="N434" s="393">
        <v>750</v>
      </c>
      <c r="O434" s="387">
        <v>17659.680387500001</v>
      </c>
      <c r="P434" s="188">
        <v>4415</v>
      </c>
      <c r="Q434" s="188">
        <v>4415</v>
      </c>
      <c r="R434" s="188">
        <v>4415</v>
      </c>
      <c r="S434" s="189">
        <v>4414.6803875000005</v>
      </c>
    </row>
    <row r="435" spans="1:19" ht="38.25" outlineLevel="2">
      <c r="A435" s="12" t="s">
        <v>10</v>
      </c>
      <c r="B435" s="2">
        <v>2</v>
      </c>
      <c r="C435" s="2">
        <v>506505</v>
      </c>
      <c r="D435" s="207">
        <v>332201</v>
      </c>
      <c r="E435" s="121" t="s">
        <v>586</v>
      </c>
      <c r="F435" s="121">
        <v>2</v>
      </c>
      <c r="G435" s="398" t="s">
        <v>299</v>
      </c>
      <c r="H435" s="121" t="s">
        <v>296</v>
      </c>
      <c r="I435" s="101" t="s">
        <v>295</v>
      </c>
      <c r="J435" s="169">
        <v>0</v>
      </c>
      <c r="K435" s="170">
        <v>0</v>
      </c>
      <c r="L435" s="170">
        <v>0</v>
      </c>
      <c r="M435" s="170">
        <v>0</v>
      </c>
      <c r="N435" s="392">
        <v>0</v>
      </c>
      <c r="O435" s="386"/>
      <c r="P435" s="185"/>
      <c r="Q435" s="185"/>
      <c r="R435" s="185"/>
      <c r="S435" s="186"/>
    </row>
    <row r="436" spans="1:19" ht="38.25" outlineLevel="2">
      <c r="A436" s="12" t="s">
        <v>10</v>
      </c>
      <c r="B436" s="2">
        <v>2</v>
      </c>
      <c r="C436" s="2">
        <v>506505</v>
      </c>
      <c r="D436" s="207">
        <v>332201</v>
      </c>
      <c r="E436" s="121" t="s">
        <v>586</v>
      </c>
      <c r="F436" s="121">
        <v>2</v>
      </c>
      <c r="G436" s="398" t="s">
        <v>299</v>
      </c>
      <c r="H436" s="121">
        <v>32</v>
      </c>
      <c r="I436" s="101" t="s">
        <v>297</v>
      </c>
      <c r="J436" s="169">
        <v>0</v>
      </c>
      <c r="K436" s="170">
        <v>0</v>
      </c>
      <c r="L436" s="170">
        <v>0</v>
      </c>
      <c r="M436" s="170">
        <v>0</v>
      </c>
      <c r="N436" s="392">
        <v>0</v>
      </c>
      <c r="O436" s="386"/>
      <c r="P436" s="185"/>
      <c r="Q436" s="185"/>
      <c r="R436" s="185"/>
      <c r="S436" s="186"/>
    </row>
    <row r="437" spans="1:19" ht="38.25" outlineLevel="2">
      <c r="A437" s="12" t="s">
        <v>10</v>
      </c>
      <c r="B437" s="2">
        <v>2</v>
      </c>
      <c r="C437" s="2">
        <v>506505</v>
      </c>
      <c r="D437" s="207">
        <v>332201</v>
      </c>
      <c r="E437" s="121" t="s">
        <v>586</v>
      </c>
      <c r="F437" s="121">
        <v>2</v>
      </c>
      <c r="G437" s="398" t="s">
        <v>299</v>
      </c>
      <c r="H437" s="121"/>
      <c r="I437" s="101" t="s">
        <v>317</v>
      </c>
      <c r="J437" s="169">
        <v>206</v>
      </c>
      <c r="K437" s="170">
        <v>51</v>
      </c>
      <c r="L437" s="170">
        <v>51</v>
      </c>
      <c r="M437" s="170">
        <v>53</v>
      </c>
      <c r="N437" s="392">
        <v>51</v>
      </c>
      <c r="O437" s="386"/>
      <c r="P437" s="185"/>
      <c r="Q437" s="185"/>
      <c r="R437" s="185"/>
      <c r="S437" s="186"/>
    </row>
    <row r="438" spans="1:19" outlineLevel="1" collapsed="1">
      <c r="A438" s="123"/>
      <c r="B438" s="124">
        <v>2</v>
      </c>
      <c r="C438" s="124">
        <v>506505</v>
      </c>
      <c r="D438" s="208">
        <v>332201</v>
      </c>
      <c r="E438" s="125"/>
      <c r="F438" s="125">
        <v>2</v>
      </c>
      <c r="G438" s="399" t="s">
        <v>299</v>
      </c>
      <c r="H438" s="125"/>
      <c r="I438" s="405"/>
      <c r="J438" s="171">
        <v>206</v>
      </c>
      <c r="K438" s="172">
        <v>51</v>
      </c>
      <c r="L438" s="172">
        <v>51</v>
      </c>
      <c r="M438" s="172">
        <v>53</v>
      </c>
      <c r="N438" s="393">
        <v>51</v>
      </c>
      <c r="O438" s="387">
        <v>1371.5073035</v>
      </c>
      <c r="P438" s="188">
        <v>343</v>
      </c>
      <c r="Q438" s="188">
        <v>343</v>
      </c>
      <c r="R438" s="188">
        <v>343</v>
      </c>
      <c r="S438" s="189">
        <v>342.50730350000003</v>
      </c>
    </row>
    <row r="439" spans="1:19" ht="25.5" outlineLevel="2">
      <c r="A439" s="12" t="s">
        <v>7</v>
      </c>
      <c r="B439" s="2">
        <v>2</v>
      </c>
      <c r="C439" s="2">
        <v>506508</v>
      </c>
      <c r="D439" s="207">
        <v>332601</v>
      </c>
      <c r="E439" s="121" t="s">
        <v>648</v>
      </c>
      <c r="F439" s="121">
        <v>2</v>
      </c>
      <c r="G439" s="398" t="s">
        <v>299</v>
      </c>
      <c r="H439" s="121" t="s">
        <v>296</v>
      </c>
      <c r="I439" s="101" t="s">
        <v>295</v>
      </c>
      <c r="J439" s="169">
        <v>0</v>
      </c>
      <c r="K439" s="170">
        <v>0</v>
      </c>
      <c r="L439" s="170">
        <v>0</v>
      </c>
      <c r="M439" s="170">
        <v>0</v>
      </c>
      <c r="N439" s="392">
        <v>0</v>
      </c>
      <c r="O439" s="386"/>
      <c r="P439" s="185"/>
      <c r="Q439" s="185"/>
      <c r="R439" s="185"/>
      <c r="S439" s="186"/>
    </row>
    <row r="440" spans="1:19" ht="25.5" outlineLevel="2">
      <c r="A440" s="12" t="s">
        <v>7</v>
      </c>
      <c r="B440" s="2">
        <v>2</v>
      </c>
      <c r="C440" s="2">
        <v>506508</v>
      </c>
      <c r="D440" s="207">
        <v>332601</v>
      </c>
      <c r="E440" s="121" t="s">
        <v>648</v>
      </c>
      <c r="F440" s="121">
        <v>2</v>
      </c>
      <c r="G440" s="398" t="s">
        <v>299</v>
      </c>
      <c r="H440" s="121">
        <v>32</v>
      </c>
      <c r="I440" s="101" t="s">
        <v>297</v>
      </c>
      <c r="J440" s="169">
        <v>0</v>
      </c>
      <c r="K440" s="170">
        <v>0</v>
      </c>
      <c r="L440" s="170">
        <v>0</v>
      </c>
      <c r="M440" s="170">
        <v>0</v>
      </c>
      <c r="N440" s="392">
        <v>0</v>
      </c>
      <c r="O440" s="386"/>
      <c r="P440" s="185"/>
      <c r="Q440" s="185"/>
      <c r="R440" s="185"/>
      <c r="S440" s="186"/>
    </row>
    <row r="441" spans="1:19" ht="25.5" outlineLevel="2">
      <c r="A441" s="12" t="s">
        <v>7</v>
      </c>
      <c r="B441" s="2">
        <v>2</v>
      </c>
      <c r="C441" s="2">
        <v>506508</v>
      </c>
      <c r="D441" s="207">
        <v>332601</v>
      </c>
      <c r="E441" s="121" t="s">
        <v>648</v>
      </c>
      <c r="F441" s="121">
        <v>2</v>
      </c>
      <c r="G441" s="398" t="s">
        <v>299</v>
      </c>
      <c r="H441" s="121"/>
      <c r="I441" s="101" t="s">
        <v>317</v>
      </c>
      <c r="J441" s="169">
        <v>1079</v>
      </c>
      <c r="K441" s="170">
        <v>270</v>
      </c>
      <c r="L441" s="170">
        <v>268</v>
      </c>
      <c r="M441" s="170">
        <v>270</v>
      </c>
      <c r="N441" s="392">
        <v>271</v>
      </c>
      <c r="O441" s="386"/>
      <c r="P441" s="185"/>
      <c r="Q441" s="185"/>
      <c r="R441" s="185"/>
      <c r="S441" s="186"/>
    </row>
    <row r="442" spans="1:19" outlineLevel="1" collapsed="1">
      <c r="A442" s="123"/>
      <c r="B442" s="124">
        <v>2</v>
      </c>
      <c r="C442" s="124">
        <v>506508</v>
      </c>
      <c r="D442" s="208">
        <v>332601</v>
      </c>
      <c r="E442" s="125"/>
      <c r="F442" s="125">
        <v>2</v>
      </c>
      <c r="G442" s="399" t="s">
        <v>299</v>
      </c>
      <c r="H442" s="125"/>
      <c r="I442" s="405"/>
      <c r="J442" s="171">
        <v>1079</v>
      </c>
      <c r="K442" s="172">
        <v>270</v>
      </c>
      <c r="L442" s="172">
        <v>268</v>
      </c>
      <c r="M442" s="172">
        <v>270</v>
      </c>
      <c r="N442" s="393">
        <v>271</v>
      </c>
      <c r="O442" s="387">
        <v>12605.328043000001</v>
      </c>
      <c r="P442" s="188">
        <v>3151</v>
      </c>
      <c r="Q442" s="188">
        <v>3151</v>
      </c>
      <c r="R442" s="188">
        <v>3151</v>
      </c>
      <c r="S442" s="189">
        <v>3152.3280430000013</v>
      </c>
    </row>
    <row r="443" spans="1:19" ht="25.5" outlineLevel="2">
      <c r="A443" s="12" t="s">
        <v>7</v>
      </c>
      <c r="B443" s="2">
        <v>2</v>
      </c>
      <c r="C443" s="2">
        <v>506509</v>
      </c>
      <c r="D443" s="207">
        <v>332801</v>
      </c>
      <c r="E443" s="121" t="s">
        <v>543</v>
      </c>
      <c r="F443" s="121">
        <v>2</v>
      </c>
      <c r="G443" s="398" t="s">
        <v>299</v>
      </c>
      <c r="H443" s="121" t="s">
        <v>296</v>
      </c>
      <c r="I443" s="101" t="s">
        <v>295</v>
      </c>
      <c r="J443" s="169">
        <v>599</v>
      </c>
      <c r="K443" s="170">
        <v>150</v>
      </c>
      <c r="L443" s="170">
        <v>149</v>
      </c>
      <c r="M443" s="170">
        <v>150</v>
      </c>
      <c r="N443" s="392">
        <v>150</v>
      </c>
      <c r="O443" s="386"/>
      <c r="P443" s="185"/>
      <c r="Q443" s="185"/>
      <c r="R443" s="185"/>
      <c r="S443" s="186"/>
    </row>
    <row r="444" spans="1:19" ht="25.5" outlineLevel="2">
      <c r="A444" s="12" t="s">
        <v>7</v>
      </c>
      <c r="B444" s="2">
        <v>2</v>
      </c>
      <c r="C444" s="2">
        <v>506509</v>
      </c>
      <c r="D444" s="207">
        <v>332801</v>
      </c>
      <c r="E444" s="121" t="s">
        <v>543</v>
      </c>
      <c r="F444" s="121">
        <v>2</v>
      </c>
      <c r="G444" s="398" t="s">
        <v>299</v>
      </c>
      <c r="H444" s="121">
        <v>32</v>
      </c>
      <c r="I444" s="101" t="s">
        <v>297</v>
      </c>
      <c r="J444" s="169">
        <v>2352</v>
      </c>
      <c r="K444" s="170">
        <v>588</v>
      </c>
      <c r="L444" s="170">
        <v>588</v>
      </c>
      <c r="M444" s="170">
        <v>588</v>
      </c>
      <c r="N444" s="392">
        <v>588</v>
      </c>
      <c r="O444" s="386"/>
      <c r="P444" s="185"/>
      <c r="Q444" s="185"/>
      <c r="R444" s="185"/>
      <c r="S444" s="186"/>
    </row>
    <row r="445" spans="1:19" ht="25.5" outlineLevel="2">
      <c r="A445" s="12" t="s">
        <v>7</v>
      </c>
      <c r="B445" s="2">
        <v>2</v>
      </c>
      <c r="C445" s="2">
        <v>506509</v>
      </c>
      <c r="D445" s="207">
        <v>332801</v>
      </c>
      <c r="E445" s="121" t="s">
        <v>543</v>
      </c>
      <c r="F445" s="121">
        <v>2</v>
      </c>
      <c r="G445" s="398" t="s">
        <v>299</v>
      </c>
      <c r="H445" s="121"/>
      <c r="I445" s="101" t="s">
        <v>317</v>
      </c>
      <c r="J445" s="169">
        <v>9638</v>
      </c>
      <c r="K445" s="170">
        <v>2407</v>
      </c>
      <c r="L445" s="170">
        <v>2408</v>
      </c>
      <c r="M445" s="170">
        <v>2411</v>
      </c>
      <c r="N445" s="392">
        <v>2412</v>
      </c>
      <c r="O445" s="386"/>
      <c r="P445" s="185"/>
      <c r="Q445" s="185"/>
      <c r="R445" s="185"/>
      <c r="S445" s="186"/>
    </row>
    <row r="446" spans="1:19" outlineLevel="1" collapsed="1">
      <c r="A446" s="123"/>
      <c r="B446" s="124">
        <v>2</v>
      </c>
      <c r="C446" s="124">
        <v>506509</v>
      </c>
      <c r="D446" s="208">
        <v>332801</v>
      </c>
      <c r="E446" s="125"/>
      <c r="F446" s="125">
        <v>2</v>
      </c>
      <c r="G446" s="399" t="s">
        <v>299</v>
      </c>
      <c r="H446" s="125"/>
      <c r="I446" s="405"/>
      <c r="J446" s="171">
        <v>12589</v>
      </c>
      <c r="K446" s="172">
        <v>3145</v>
      </c>
      <c r="L446" s="172">
        <v>3145</v>
      </c>
      <c r="M446" s="172">
        <v>3149</v>
      </c>
      <c r="N446" s="393">
        <v>3150</v>
      </c>
      <c r="O446" s="387">
        <v>104935.03616050001</v>
      </c>
      <c r="P446" s="188">
        <v>26234</v>
      </c>
      <c r="Q446" s="188">
        <v>26234</v>
      </c>
      <c r="R446" s="188">
        <v>26234</v>
      </c>
      <c r="S446" s="189">
        <v>26233.036160500007</v>
      </c>
    </row>
    <row r="447" spans="1:19" ht="25.5" outlineLevel="2">
      <c r="A447" s="12" t="s">
        <v>7</v>
      </c>
      <c r="B447" s="2">
        <v>2</v>
      </c>
      <c r="C447" s="2">
        <v>503318</v>
      </c>
      <c r="D447" s="207">
        <v>332901</v>
      </c>
      <c r="E447" s="121" t="s">
        <v>238</v>
      </c>
      <c r="F447" s="121">
        <v>2</v>
      </c>
      <c r="G447" s="398" t="s">
        <v>299</v>
      </c>
      <c r="H447" s="121" t="s">
        <v>296</v>
      </c>
      <c r="I447" s="101" t="s">
        <v>295</v>
      </c>
      <c r="J447" s="169">
        <v>0</v>
      </c>
      <c r="K447" s="170">
        <v>0</v>
      </c>
      <c r="L447" s="170">
        <v>0</v>
      </c>
      <c r="M447" s="170">
        <v>0</v>
      </c>
      <c r="N447" s="392">
        <v>0</v>
      </c>
      <c r="O447" s="386"/>
      <c r="P447" s="185"/>
      <c r="Q447" s="185"/>
      <c r="R447" s="185"/>
      <c r="S447" s="186"/>
    </row>
    <row r="448" spans="1:19" ht="25.5" outlineLevel="2">
      <c r="A448" s="12" t="s">
        <v>7</v>
      </c>
      <c r="B448" s="2">
        <v>2</v>
      </c>
      <c r="C448" s="2">
        <v>503318</v>
      </c>
      <c r="D448" s="207">
        <v>332901</v>
      </c>
      <c r="E448" s="121" t="s">
        <v>238</v>
      </c>
      <c r="F448" s="121">
        <v>2</v>
      </c>
      <c r="G448" s="398" t="s">
        <v>299</v>
      </c>
      <c r="H448" s="121">
        <v>32</v>
      </c>
      <c r="I448" s="101" t="s">
        <v>297</v>
      </c>
      <c r="J448" s="169">
        <v>0</v>
      </c>
      <c r="K448" s="170">
        <v>0</v>
      </c>
      <c r="L448" s="170">
        <v>0</v>
      </c>
      <c r="M448" s="170">
        <v>0</v>
      </c>
      <c r="N448" s="392">
        <v>0</v>
      </c>
      <c r="O448" s="386"/>
      <c r="P448" s="185"/>
      <c r="Q448" s="185"/>
      <c r="R448" s="185"/>
      <c r="S448" s="186"/>
    </row>
    <row r="449" spans="1:19" ht="25.5" outlineLevel="2">
      <c r="A449" s="12" t="s">
        <v>7</v>
      </c>
      <c r="B449" s="2">
        <v>2</v>
      </c>
      <c r="C449" s="2">
        <v>503318</v>
      </c>
      <c r="D449" s="207">
        <v>332901</v>
      </c>
      <c r="E449" s="121" t="s">
        <v>238</v>
      </c>
      <c r="F449" s="121">
        <v>2</v>
      </c>
      <c r="G449" s="398" t="s">
        <v>299</v>
      </c>
      <c r="H449" s="121"/>
      <c r="I449" s="101" t="s">
        <v>317</v>
      </c>
      <c r="J449" s="169">
        <v>2134</v>
      </c>
      <c r="K449" s="170">
        <v>533</v>
      </c>
      <c r="L449" s="170">
        <v>534</v>
      </c>
      <c r="M449" s="170">
        <v>534</v>
      </c>
      <c r="N449" s="392">
        <v>533</v>
      </c>
      <c r="O449" s="386"/>
      <c r="P449" s="185"/>
      <c r="Q449" s="185"/>
      <c r="R449" s="185"/>
      <c r="S449" s="186"/>
    </row>
    <row r="450" spans="1:19" outlineLevel="1" collapsed="1">
      <c r="A450" s="123"/>
      <c r="B450" s="124">
        <v>2</v>
      </c>
      <c r="C450" s="124">
        <v>503318</v>
      </c>
      <c r="D450" s="208">
        <v>332901</v>
      </c>
      <c r="E450" s="125"/>
      <c r="F450" s="125">
        <v>2</v>
      </c>
      <c r="G450" s="399" t="s">
        <v>299</v>
      </c>
      <c r="H450" s="125"/>
      <c r="I450" s="405"/>
      <c r="J450" s="171">
        <v>2134</v>
      </c>
      <c r="K450" s="172">
        <v>533</v>
      </c>
      <c r="L450" s="172">
        <v>534</v>
      </c>
      <c r="M450" s="172">
        <v>534</v>
      </c>
      <c r="N450" s="393">
        <v>533</v>
      </c>
      <c r="O450" s="387">
        <v>11962.923805</v>
      </c>
      <c r="P450" s="188">
        <v>2991</v>
      </c>
      <c r="Q450" s="188">
        <v>2991</v>
      </c>
      <c r="R450" s="188">
        <v>2991</v>
      </c>
      <c r="S450" s="189">
        <v>2989.9238050000004</v>
      </c>
    </row>
    <row r="451" spans="1:19" outlineLevel="2">
      <c r="A451" s="12" t="s">
        <v>10</v>
      </c>
      <c r="B451" s="2">
        <v>2</v>
      </c>
      <c r="C451" s="2">
        <v>506510</v>
      </c>
      <c r="D451" s="207">
        <v>333201</v>
      </c>
      <c r="E451" s="121" t="s">
        <v>239</v>
      </c>
      <c r="F451" s="121">
        <v>2</v>
      </c>
      <c r="G451" s="398" t="s">
        <v>299</v>
      </c>
      <c r="H451" s="121" t="s">
        <v>296</v>
      </c>
      <c r="I451" s="101" t="s">
        <v>295</v>
      </c>
      <c r="J451" s="169">
        <v>0</v>
      </c>
      <c r="K451" s="170">
        <v>0</v>
      </c>
      <c r="L451" s="170">
        <v>0</v>
      </c>
      <c r="M451" s="170">
        <v>0</v>
      </c>
      <c r="N451" s="392">
        <v>0</v>
      </c>
      <c r="O451" s="386"/>
      <c r="P451" s="185"/>
      <c r="Q451" s="185"/>
      <c r="R451" s="185"/>
      <c r="S451" s="186"/>
    </row>
    <row r="452" spans="1:19" ht="25.5" outlineLevel="2">
      <c r="A452" s="12" t="s">
        <v>10</v>
      </c>
      <c r="B452" s="2">
        <v>2</v>
      </c>
      <c r="C452" s="2">
        <v>506510</v>
      </c>
      <c r="D452" s="207">
        <v>333201</v>
      </c>
      <c r="E452" s="121" t="s">
        <v>239</v>
      </c>
      <c r="F452" s="121">
        <v>2</v>
      </c>
      <c r="G452" s="398" t="s">
        <v>299</v>
      </c>
      <c r="H452" s="121">
        <v>32</v>
      </c>
      <c r="I452" s="101" t="s">
        <v>297</v>
      </c>
      <c r="J452" s="169">
        <v>0</v>
      </c>
      <c r="K452" s="170">
        <v>0</v>
      </c>
      <c r="L452" s="170">
        <v>0</v>
      </c>
      <c r="M452" s="170">
        <v>0</v>
      </c>
      <c r="N452" s="392">
        <v>0</v>
      </c>
      <c r="O452" s="386"/>
      <c r="P452" s="185"/>
      <c r="Q452" s="185"/>
      <c r="R452" s="185"/>
      <c r="S452" s="186"/>
    </row>
    <row r="453" spans="1:19" ht="25.5" outlineLevel="2">
      <c r="A453" s="12" t="s">
        <v>10</v>
      </c>
      <c r="B453" s="2">
        <v>2</v>
      </c>
      <c r="C453" s="2">
        <v>506510</v>
      </c>
      <c r="D453" s="207">
        <v>333201</v>
      </c>
      <c r="E453" s="121" t="s">
        <v>239</v>
      </c>
      <c r="F453" s="121">
        <v>2</v>
      </c>
      <c r="G453" s="398" t="s">
        <v>299</v>
      </c>
      <c r="H453" s="121"/>
      <c r="I453" s="101" t="s">
        <v>317</v>
      </c>
      <c r="J453" s="169">
        <v>395</v>
      </c>
      <c r="K453" s="170">
        <v>99</v>
      </c>
      <c r="L453" s="170">
        <v>99</v>
      </c>
      <c r="M453" s="170">
        <v>99</v>
      </c>
      <c r="N453" s="392">
        <v>98</v>
      </c>
      <c r="O453" s="386"/>
      <c r="P453" s="185"/>
      <c r="Q453" s="185"/>
      <c r="R453" s="185"/>
      <c r="S453" s="186"/>
    </row>
    <row r="454" spans="1:19" outlineLevel="1" collapsed="1">
      <c r="A454" s="123"/>
      <c r="B454" s="124">
        <v>2</v>
      </c>
      <c r="C454" s="124">
        <v>506510</v>
      </c>
      <c r="D454" s="208">
        <v>333201</v>
      </c>
      <c r="E454" s="125"/>
      <c r="F454" s="125">
        <v>2</v>
      </c>
      <c r="G454" s="399" t="s">
        <v>299</v>
      </c>
      <c r="H454" s="125"/>
      <c r="I454" s="405"/>
      <c r="J454" s="171">
        <v>395</v>
      </c>
      <c r="K454" s="172">
        <v>99</v>
      </c>
      <c r="L454" s="172">
        <v>99</v>
      </c>
      <c r="M454" s="172">
        <v>99</v>
      </c>
      <c r="N454" s="393">
        <v>98</v>
      </c>
      <c r="O454" s="387">
        <v>2931.1018449999997</v>
      </c>
      <c r="P454" s="188">
        <v>733</v>
      </c>
      <c r="Q454" s="188">
        <v>733</v>
      </c>
      <c r="R454" s="188">
        <v>733</v>
      </c>
      <c r="S454" s="189">
        <v>732.10184499999968</v>
      </c>
    </row>
    <row r="455" spans="1:19" outlineLevel="2">
      <c r="A455" s="12" t="s">
        <v>10</v>
      </c>
      <c r="B455" s="2">
        <v>2</v>
      </c>
      <c r="C455" s="2">
        <v>506511</v>
      </c>
      <c r="D455" s="207">
        <v>333301</v>
      </c>
      <c r="E455" s="121" t="s">
        <v>224</v>
      </c>
      <c r="F455" s="121">
        <v>2</v>
      </c>
      <c r="G455" s="398" t="s">
        <v>299</v>
      </c>
      <c r="H455" s="121" t="s">
        <v>296</v>
      </c>
      <c r="I455" s="101" t="s">
        <v>295</v>
      </c>
      <c r="J455" s="169">
        <v>0</v>
      </c>
      <c r="K455" s="170">
        <v>0</v>
      </c>
      <c r="L455" s="170">
        <v>0</v>
      </c>
      <c r="M455" s="170">
        <v>0</v>
      </c>
      <c r="N455" s="392">
        <v>0</v>
      </c>
      <c r="O455" s="386"/>
      <c r="P455" s="185"/>
      <c r="Q455" s="185"/>
      <c r="R455" s="185"/>
      <c r="S455" s="186"/>
    </row>
    <row r="456" spans="1:19" ht="25.5" outlineLevel="2">
      <c r="A456" s="12" t="s">
        <v>10</v>
      </c>
      <c r="B456" s="2">
        <v>2</v>
      </c>
      <c r="C456" s="2">
        <v>506511</v>
      </c>
      <c r="D456" s="207">
        <v>333301</v>
      </c>
      <c r="E456" s="121" t="s">
        <v>224</v>
      </c>
      <c r="F456" s="121">
        <v>2</v>
      </c>
      <c r="G456" s="398" t="s">
        <v>299</v>
      </c>
      <c r="H456" s="121">
        <v>32</v>
      </c>
      <c r="I456" s="101" t="s">
        <v>297</v>
      </c>
      <c r="J456" s="169">
        <v>150</v>
      </c>
      <c r="K456" s="170">
        <v>38</v>
      </c>
      <c r="L456" s="170">
        <v>38</v>
      </c>
      <c r="M456" s="170">
        <v>38</v>
      </c>
      <c r="N456" s="392">
        <v>36</v>
      </c>
      <c r="O456" s="386"/>
      <c r="P456" s="185"/>
      <c r="Q456" s="185"/>
      <c r="R456" s="185"/>
      <c r="S456" s="186"/>
    </row>
    <row r="457" spans="1:19" ht="25.5" outlineLevel="2">
      <c r="A457" s="12" t="s">
        <v>10</v>
      </c>
      <c r="B457" s="2">
        <v>2</v>
      </c>
      <c r="C457" s="2">
        <v>506511</v>
      </c>
      <c r="D457" s="207">
        <v>333301</v>
      </c>
      <c r="E457" s="121" t="s">
        <v>224</v>
      </c>
      <c r="F457" s="121">
        <v>2</v>
      </c>
      <c r="G457" s="398" t="s">
        <v>299</v>
      </c>
      <c r="H457" s="121"/>
      <c r="I457" s="101" t="s">
        <v>317</v>
      </c>
      <c r="J457" s="169">
        <v>395</v>
      </c>
      <c r="K457" s="170">
        <v>99</v>
      </c>
      <c r="L457" s="170">
        <v>99</v>
      </c>
      <c r="M457" s="170">
        <v>99</v>
      </c>
      <c r="N457" s="392">
        <v>98</v>
      </c>
      <c r="O457" s="386"/>
      <c r="P457" s="185"/>
      <c r="Q457" s="185"/>
      <c r="R457" s="185"/>
      <c r="S457" s="186"/>
    </row>
    <row r="458" spans="1:19" outlineLevel="1" collapsed="1">
      <c r="A458" s="123"/>
      <c r="B458" s="124">
        <v>2</v>
      </c>
      <c r="C458" s="124">
        <v>506511</v>
      </c>
      <c r="D458" s="208">
        <v>333301</v>
      </c>
      <c r="E458" s="125"/>
      <c r="F458" s="125">
        <v>2</v>
      </c>
      <c r="G458" s="399" t="s">
        <v>299</v>
      </c>
      <c r="H458" s="125"/>
      <c r="I458" s="405"/>
      <c r="J458" s="171">
        <v>545</v>
      </c>
      <c r="K458" s="172">
        <v>137</v>
      </c>
      <c r="L458" s="172">
        <v>137</v>
      </c>
      <c r="M458" s="172">
        <v>137</v>
      </c>
      <c r="N458" s="393">
        <v>134</v>
      </c>
      <c r="O458" s="387">
        <v>4542.0342074999999</v>
      </c>
      <c r="P458" s="188">
        <v>1136</v>
      </c>
      <c r="Q458" s="188">
        <v>1136</v>
      </c>
      <c r="R458" s="188">
        <v>1136</v>
      </c>
      <c r="S458" s="189">
        <v>1134.0342074999999</v>
      </c>
    </row>
    <row r="459" spans="1:19" outlineLevel="2">
      <c r="A459" s="12" t="s">
        <v>10</v>
      </c>
      <c r="B459" s="2">
        <v>2</v>
      </c>
      <c r="C459" s="2">
        <v>503321</v>
      </c>
      <c r="D459" s="207">
        <v>333401</v>
      </c>
      <c r="E459" s="121" t="s">
        <v>240</v>
      </c>
      <c r="F459" s="121">
        <v>2</v>
      </c>
      <c r="G459" s="398" t="s">
        <v>299</v>
      </c>
      <c r="H459" s="121" t="s">
        <v>296</v>
      </c>
      <c r="I459" s="101" t="s">
        <v>295</v>
      </c>
      <c r="J459" s="169">
        <v>0</v>
      </c>
      <c r="K459" s="170">
        <v>0</v>
      </c>
      <c r="L459" s="170">
        <v>0</v>
      </c>
      <c r="M459" s="170">
        <v>0</v>
      </c>
      <c r="N459" s="392">
        <v>0</v>
      </c>
      <c r="O459" s="386"/>
      <c r="P459" s="185"/>
      <c r="Q459" s="185"/>
      <c r="R459" s="185"/>
      <c r="S459" s="186"/>
    </row>
    <row r="460" spans="1:19" ht="25.5" outlineLevel="2">
      <c r="A460" s="12" t="s">
        <v>10</v>
      </c>
      <c r="B460" s="2">
        <v>2</v>
      </c>
      <c r="C460" s="2">
        <v>503321</v>
      </c>
      <c r="D460" s="207">
        <v>333401</v>
      </c>
      <c r="E460" s="121" t="s">
        <v>240</v>
      </c>
      <c r="F460" s="121">
        <v>2</v>
      </c>
      <c r="G460" s="398" t="s">
        <v>299</v>
      </c>
      <c r="H460" s="121">
        <v>32</v>
      </c>
      <c r="I460" s="101" t="s">
        <v>297</v>
      </c>
      <c r="J460" s="169">
        <v>60</v>
      </c>
      <c r="K460" s="170">
        <v>15</v>
      </c>
      <c r="L460" s="170">
        <v>15</v>
      </c>
      <c r="M460" s="170">
        <v>15</v>
      </c>
      <c r="N460" s="392">
        <v>15</v>
      </c>
      <c r="O460" s="386"/>
      <c r="P460" s="185"/>
      <c r="Q460" s="185"/>
      <c r="R460" s="185"/>
      <c r="S460" s="186"/>
    </row>
    <row r="461" spans="1:19" ht="25.5" outlineLevel="2">
      <c r="A461" s="12" t="s">
        <v>10</v>
      </c>
      <c r="B461" s="2">
        <v>2</v>
      </c>
      <c r="C461" s="2">
        <v>503321</v>
      </c>
      <c r="D461" s="207">
        <v>333401</v>
      </c>
      <c r="E461" s="121" t="s">
        <v>240</v>
      </c>
      <c r="F461" s="121">
        <v>2</v>
      </c>
      <c r="G461" s="398" t="s">
        <v>299</v>
      </c>
      <c r="H461" s="121"/>
      <c r="I461" s="101" t="s">
        <v>317</v>
      </c>
      <c r="J461" s="169">
        <v>40</v>
      </c>
      <c r="K461" s="170">
        <v>10</v>
      </c>
      <c r="L461" s="170">
        <v>10</v>
      </c>
      <c r="M461" s="170">
        <v>10</v>
      </c>
      <c r="N461" s="392">
        <v>10</v>
      </c>
      <c r="O461" s="386"/>
      <c r="P461" s="185"/>
      <c r="Q461" s="185"/>
      <c r="R461" s="185"/>
      <c r="S461" s="186"/>
    </row>
    <row r="462" spans="1:19" outlineLevel="1" collapsed="1">
      <c r="A462" s="123"/>
      <c r="B462" s="124">
        <v>2</v>
      </c>
      <c r="C462" s="124">
        <v>503321</v>
      </c>
      <c r="D462" s="208">
        <v>333401</v>
      </c>
      <c r="E462" s="125"/>
      <c r="F462" s="125">
        <v>2</v>
      </c>
      <c r="G462" s="399" t="s">
        <v>299</v>
      </c>
      <c r="H462" s="125"/>
      <c r="I462" s="405"/>
      <c r="J462" s="171">
        <v>100</v>
      </c>
      <c r="K462" s="172">
        <v>25</v>
      </c>
      <c r="L462" s="172">
        <v>25</v>
      </c>
      <c r="M462" s="172">
        <v>25</v>
      </c>
      <c r="N462" s="393">
        <v>25</v>
      </c>
      <c r="O462" s="387">
        <v>717.82086000000004</v>
      </c>
      <c r="P462" s="188">
        <v>179</v>
      </c>
      <c r="Q462" s="188">
        <v>179</v>
      </c>
      <c r="R462" s="188">
        <v>179</v>
      </c>
      <c r="S462" s="189">
        <v>180.82086000000004</v>
      </c>
    </row>
    <row r="463" spans="1:19" outlineLevel="2">
      <c r="A463" s="12" t="s">
        <v>10</v>
      </c>
      <c r="B463" s="2">
        <v>2</v>
      </c>
      <c r="C463" s="2">
        <v>506515</v>
      </c>
      <c r="D463" s="207">
        <v>333901</v>
      </c>
      <c r="E463" s="121" t="s">
        <v>242</v>
      </c>
      <c r="F463" s="121">
        <v>2</v>
      </c>
      <c r="G463" s="398" t="s">
        <v>299</v>
      </c>
      <c r="H463" s="121" t="s">
        <v>296</v>
      </c>
      <c r="I463" s="101" t="s">
        <v>295</v>
      </c>
      <c r="J463" s="169">
        <v>0</v>
      </c>
      <c r="K463" s="170">
        <v>0</v>
      </c>
      <c r="L463" s="170">
        <v>0</v>
      </c>
      <c r="M463" s="170">
        <v>0</v>
      </c>
      <c r="N463" s="392">
        <v>0</v>
      </c>
      <c r="O463" s="386"/>
      <c r="P463" s="185"/>
      <c r="Q463" s="185"/>
      <c r="R463" s="185"/>
      <c r="S463" s="186"/>
    </row>
    <row r="464" spans="1:19" ht="25.5" outlineLevel="2">
      <c r="A464" s="12" t="s">
        <v>10</v>
      </c>
      <c r="B464" s="2">
        <v>2</v>
      </c>
      <c r="C464" s="2">
        <v>506515</v>
      </c>
      <c r="D464" s="207">
        <v>333901</v>
      </c>
      <c r="E464" s="121" t="s">
        <v>242</v>
      </c>
      <c r="F464" s="121">
        <v>2</v>
      </c>
      <c r="G464" s="398" t="s">
        <v>299</v>
      </c>
      <c r="H464" s="121">
        <v>32</v>
      </c>
      <c r="I464" s="101" t="s">
        <v>297</v>
      </c>
      <c r="J464" s="169">
        <v>0</v>
      </c>
      <c r="K464" s="170">
        <v>0</v>
      </c>
      <c r="L464" s="170">
        <v>0</v>
      </c>
      <c r="M464" s="170">
        <v>0</v>
      </c>
      <c r="N464" s="392">
        <v>0</v>
      </c>
      <c r="O464" s="386"/>
      <c r="P464" s="185"/>
      <c r="Q464" s="185"/>
      <c r="R464" s="185"/>
      <c r="S464" s="186"/>
    </row>
    <row r="465" spans="1:19" ht="25.5" outlineLevel="2">
      <c r="A465" s="12" t="s">
        <v>10</v>
      </c>
      <c r="B465" s="2">
        <v>2</v>
      </c>
      <c r="C465" s="2">
        <v>506515</v>
      </c>
      <c r="D465" s="207">
        <v>333901</v>
      </c>
      <c r="E465" s="121" t="s">
        <v>242</v>
      </c>
      <c r="F465" s="121">
        <v>2</v>
      </c>
      <c r="G465" s="398" t="s">
        <v>299</v>
      </c>
      <c r="H465" s="121"/>
      <c r="I465" s="101" t="s">
        <v>317</v>
      </c>
      <c r="J465" s="169">
        <v>283</v>
      </c>
      <c r="K465" s="170">
        <v>71</v>
      </c>
      <c r="L465" s="170">
        <v>70</v>
      </c>
      <c r="M465" s="170">
        <v>71</v>
      </c>
      <c r="N465" s="392">
        <v>71</v>
      </c>
      <c r="O465" s="386"/>
      <c r="P465" s="185"/>
      <c r="Q465" s="185"/>
      <c r="R465" s="185"/>
      <c r="S465" s="186"/>
    </row>
    <row r="466" spans="1:19" outlineLevel="1" collapsed="1">
      <c r="A466" s="123"/>
      <c r="B466" s="124">
        <v>2</v>
      </c>
      <c r="C466" s="124">
        <v>506515</v>
      </c>
      <c r="D466" s="208">
        <v>333901</v>
      </c>
      <c r="E466" s="125"/>
      <c r="F466" s="125">
        <v>2</v>
      </c>
      <c r="G466" s="399" t="s">
        <v>299</v>
      </c>
      <c r="H466" s="125"/>
      <c r="I466" s="405"/>
      <c r="J466" s="171">
        <v>283</v>
      </c>
      <c r="K466" s="172">
        <v>71</v>
      </c>
      <c r="L466" s="172">
        <v>70</v>
      </c>
      <c r="M466" s="172">
        <v>71</v>
      </c>
      <c r="N466" s="393">
        <v>71</v>
      </c>
      <c r="O466" s="387">
        <v>2264.0130500000005</v>
      </c>
      <c r="P466" s="188">
        <v>566</v>
      </c>
      <c r="Q466" s="188">
        <v>566</v>
      </c>
      <c r="R466" s="188">
        <v>566</v>
      </c>
      <c r="S466" s="189">
        <v>566.01305000000048</v>
      </c>
    </row>
    <row r="467" spans="1:19" ht="25.5" outlineLevel="2">
      <c r="A467" s="12" t="s">
        <v>7</v>
      </c>
      <c r="B467" s="2">
        <v>4</v>
      </c>
      <c r="C467" s="2">
        <v>505201</v>
      </c>
      <c r="D467" s="207">
        <v>520101</v>
      </c>
      <c r="E467" s="121" t="s">
        <v>540</v>
      </c>
      <c r="F467" s="121">
        <v>2</v>
      </c>
      <c r="G467" s="398" t="s">
        <v>299</v>
      </c>
      <c r="H467" s="121" t="s">
        <v>296</v>
      </c>
      <c r="I467" s="101" t="s">
        <v>295</v>
      </c>
      <c r="J467" s="169">
        <v>418</v>
      </c>
      <c r="K467" s="170">
        <v>105</v>
      </c>
      <c r="L467" s="170">
        <v>103</v>
      </c>
      <c r="M467" s="170">
        <v>105</v>
      </c>
      <c r="N467" s="392">
        <v>105</v>
      </c>
      <c r="O467" s="386"/>
      <c r="P467" s="185"/>
      <c r="Q467" s="185"/>
      <c r="R467" s="185"/>
      <c r="S467" s="186"/>
    </row>
    <row r="468" spans="1:19" ht="25.5" outlineLevel="2">
      <c r="A468" s="12" t="s">
        <v>7</v>
      </c>
      <c r="B468" s="2">
        <v>4</v>
      </c>
      <c r="C468" s="2">
        <v>505201</v>
      </c>
      <c r="D468" s="207">
        <v>520101</v>
      </c>
      <c r="E468" s="121" t="s">
        <v>540</v>
      </c>
      <c r="F468" s="121">
        <v>2</v>
      </c>
      <c r="G468" s="398" t="s">
        <v>299</v>
      </c>
      <c r="H468" s="121">
        <v>32</v>
      </c>
      <c r="I468" s="101" t="s">
        <v>297</v>
      </c>
      <c r="J468" s="169">
        <v>0</v>
      </c>
      <c r="K468" s="170">
        <v>0</v>
      </c>
      <c r="L468" s="170">
        <v>0</v>
      </c>
      <c r="M468" s="170">
        <v>0</v>
      </c>
      <c r="N468" s="392">
        <v>0</v>
      </c>
      <c r="O468" s="386"/>
      <c r="P468" s="185"/>
      <c r="Q468" s="185"/>
      <c r="R468" s="185"/>
      <c r="S468" s="186"/>
    </row>
    <row r="469" spans="1:19" ht="25.5" outlineLevel="2">
      <c r="A469" s="12" t="s">
        <v>7</v>
      </c>
      <c r="B469" s="2">
        <v>4</v>
      </c>
      <c r="C469" s="2">
        <v>505201</v>
      </c>
      <c r="D469" s="207">
        <v>520101</v>
      </c>
      <c r="E469" s="121" t="s">
        <v>540</v>
      </c>
      <c r="F469" s="121">
        <v>2</v>
      </c>
      <c r="G469" s="398" t="s">
        <v>299</v>
      </c>
      <c r="H469" s="121"/>
      <c r="I469" s="101" t="s">
        <v>317</v>
      </c>
      <c r="J469" s="169">
        <v>4170</v>
      </c>
      <c r="K469" s="170">
        <v>1039</v>
      </c>
      <c r="L469" s="170">
        <v>1041</v>
      </c>
      <c r="M469" s="170">
        <v>1045</v>
      </c>
      <c r="N469" s="392">
        <v>1045</v>
      </c>
      <c r="O469" s="386"/>
      <c r="P469" s="185"/>
      <c r="Q469" s="185"/>
      <c r="R469" s="185"/>
      <c r="S469" s="186"/>
    </row>
    <row r="470" spans="1:19" outlineLevel="1" collapsed="1">
      <c r="A470" s="123"/>
      <c r="B470" s="124">
        <v>4</v>
      </c>
      <c r="C470" s="124">
        <v>505201</v>
      </c>
      <c r="D470" s="208">
        <v>520101</v>
      </c>
      <c r="E470" s="125"/>
      <c r="F470" s="125">
        <v>2</v>
      </c>
      <c r="G470" s="399" t="s">
        <v>299</v>
      </c>
      <c r="H470" s="125"/>
      <c r="I470" s="405"/>
      <c r="J470" s="171">
        <v>4588</v>
      </c>
      <c r="K470" s="172">
        <v>1144</v>
      </c>
      <c r="L470" s="172">
        <v>1144</v>
      </c>
      <c r="M470" s="172">
        <v>1150</v>
      </c>
      <c r="N470" s="393">
        <v>1150</v>
      </c>
      <c r="O470" s="387">
        <v>41690.399505000001</v>
      </c>
      <c r="P470" s="188">
        <v>10423</v>
      </c>
      <c r="Q470" s="188">
        <v>10423</v>
      </c>
      <c r="R470" s="188">
        <v>10423</v>
      </c>
      <c r="S470" s="189">
        <v>10421.399505000001</v>
      </c>
    </row>
    <row r="471" spans="1:19" outlineLevel="2">
      <c r="A471" s="12" t="s">
        <v>7</v>
      </c>
      <c r="B471" s="2">
        <v>4</v>
      </c>
      <c r="C471" s="2">
        <v>506601</v>
      </c>
      <c r="D471" s="207">
        <v>520201</v>
      </c>
      <c r="E471" s="121" t="s">
        <v>538</v>
      </c>
      <c r="F471" s="121">
        <v>2</v>
      </c>
      <c r="G471" s="398" t="s">
        <v>299</v>
      </c>
      <c r="H471" s="121" t="s">
        <v>296</v>
      </c>
      <c r="I471" s="101" t="s">
        <v>295</v>
      </c>
      <c r="J471" s="169">
        <v>0</v>
      </c>
      <c r="K471" s="170">
        <v>0</v>
      </c>
      <c r="L471" s="170">
        <v>0</v>
      </c>
      <c r="M471" s="170">
        <v>0</v>
      </c>
      <c r="N471" s="392">
        <v>0</v>
      </c>
      <c r="O471" s="386"/>
      <c r="P471" s="185"/>
      <c r="Q471" s="185"/>
      <c r="R471" s="185"/>
      <c r="S471" s="186"/>
    </row>
    <row r="472" spans="1:19" ht="25.5" outlineLevel="2">
      <c r="A472" s="12" t="s">
        <v>7</v>
      </c>
      <c r="B472" s="2">
        <v>4</v>
      </c>
      <c r="C472" s="2">
        <v>506601</v>
      </c>
      <c r="D472" s="207">
        <v>520201</v>
      </c>
      <c r="E472" s="121" t="s">
        <v>538</v>
      </c>
      <c r="F472" s="121">
        <v>2</v>
      </c>
      <c r="G472" s="398" t="s">
        <v>299</v>
      </c>
      <c r="H472" s="121">
        <v>32</v>
      </c>
      <c r="I472" s="101" t="s">
        <v>297</v>
      </c>
      <c r="J472" s="169">
        <v>180</v>
      </c>
      <c r="K472" s="170">
        <v>45</v>
      </c>
      <c r="L472" s="170">
        <v>45</v>
      </c>
      <c r="M472" s="170">
        <v>45</v>
      </c>
      <c r="N472" s="392">
        <v>45</v>
      </c>
      <c r="O472" s="386"/>
      <c r="P472" s="185"/>
      <c r="Q472" s="185"/>
      <c r="R472" s="185"/>
      <c r="S472" s="186"/>
    </row>
    <row r="473" spans="1:19" ht="25.5" outlineLevel="2">
      <c r="A473" s="12" t="s">
        <v>7</v>
      </c>
      <c r="B473" s="2">
        <v>4</v>
      </c>
      <c r="C473" s="2">
        <v>506601</v>
      </c>
      <c r="D473" s="207">
        <v>520201</v>
      </c>
      <c r="E473" s="121" t="s">
        <v>538</v>
      </c>
      <c r="F473" s="121">
        <v>2</v>
      </c>
      <c r="G473" s="398" t="s">
        <v>299</v>
      </c>
      <c r="H473" s="121"/>
      <c r="I473" s="101" t="s">
        <v>317</v>
      </c>
      <c r="J473" s="169">
        <v>1435</v>
      </c>
      <c r="K473" s="170">
        <v>359</v>
      </c>
      <c r="L473" s="170">
        <v>359</v>
      </c>
      <c r="M473" s="170">
        <v>359</v>
      </c>
      <c r="N473" s="392">
        <v>358</v>
      </c>
      <c r="O473" s="386"/>
      <c r="P473" s="185"/>
      <c r="Q473" s="185"/>
      <c r="R473" s="185"/>
      <c r="S473" s="186"/>
    </row>
    <row r="474" spans="1:19" outlineLevel="1" collapsed="1">
      <c r="A474" s="123"/>
      <c r="B474" s="124">
        <v>4</v>
      </c>
      <c r="C474" s="124">
        <v>506601</v>
      </c>
      <c r="D474" s="208">
        <v>520201</v>
      </c>
      <c r="E474" s="125"/>
      <c r="F474" s="125">
        <v>2</v>
      </c>
      <c r="G474" s="399" t="s">
        <v>299</v>
      </c>
      <c r="H474" s="125"/>
      <c r="I474" s="405"/>
      <c r="J474" s="171">
        <v>1615</v>
      </c>
      <c r="K474" s="172">
        <v>404</v>
      </c>
      <c r="L474" s="172">
        <v>404</v>
      </c>
      <c r="M474" s="172">
        <v>404</v>
      </c>
      <c r="N474" s="393">
        <v>403</v>
      </c>
      <c r="O474" s="387">
        <v>10237.276399999999</v>
      </c>
      <c r="P474" s="188">
        <v>2559</v>
      </c>
      <c r="Q474" s="188">
        <v>2559</v>
      </c>
      <c r="R474" s="188">
        <v>2559</v>
      </c>
      <c r="S474" s="189">
        <v>2560.2763999999988</v>
      </c>
    </row>
    <row r="475" spans="1:19" ht="25.5" outlineLevel="2">
      <c r="A475" s="12" t="s">
        <v>7</v>
      </c>
      <c r="B475" s="2">
        <v>6</v>
      </c>
      <c r="C475" s="2">
        <v>501401</v>
      </c>
      <c r="D475" s="207">
        <v>140101</v>
      </c>
      <c r="E475" s="121" t="s">
        <v>529</v>
      </c>
      <c r="F475" s="121">
        <v>2</v>
      </c>
      <c r="G475" s="398" t="s">
        <v>299</v>
      </c>
      <c r="H475" s="121" t="s">
        <v>296</v>
      </c>
      <c r="I475" s="101" t="s">
        <v>295</v>
      </c>
      <c r="J475" s="169">
        <v>0</v>
      </c>
      <c r="K475" s="170">
        <v>0</v>
      </c>
      <c r="L475" s="170">
        <v>0</v>
      </c>
      <c r="M475" s="170">
        <v>0</v>
      </c>
      <c r="N475" s="392">
        <v>0</v>
      </c>
      <c r="O475" s="386"/>
      <c r="P475" s="185"/>
      <c r="Q475" s="185"/>
      <c r="R475" s="185"/>
      <c r="S475" s="186"/>
    </row>
    <row r="476" spans="1:19" ht="25.5" outlineLevel="2">
      <c r="A476" s="12" t="s">
        <v>7</v>
      </c>
      <c r="B476" s="2">
        <v>6</v>
      </c>
      <c r="C476" s="2">
        <v>501401</v>
      </c>
      <c r="D476" s="207">
        <v>140101</v>
      </c>
      <c r="E476" s="121" t="s">
        <v>529</v>
      </c>
      <c r="F476" s="121">
        <v>2</v>
      </c>
      <c r="G476" s="398" t="s">
        <v>299</v>
      </c>
      <c r="H476" s="121">
        <v>32</v>
      </c>
      <c r="I476" s="101" t="s">
        <v>297</v>
      </c>
      <c r="J476" s="169">
        <v>503</v>
      </c>
      <c r="K476" s="170">
        <v>124</v>
      </c>
      <c r="L476" s="170">
        <v>119</v>
      </c>
      <c r="M476" s="170">
        <v>130</v>
      </c>
      <c r="N476" s="392">
        <v>130</v>
      </c>
      <c r="O476" s="386"/>
      <c r="P476" s="185"/>
      <c r="Q476" s="185"/>
      <c r="R476" s="185"/>
      <c r="S476" s="186"/>
    </row>
    <row r="477" spans="1:19" ht="25.5" outlineLevel="2">
      <c r="A477" s="12" t="s">
        <v>7</v>
      </c>
      <c r="B477" s="2">
        <v>6</v>
      </c>
      <c r="C477" s="2">
        <v>501401</v>
      </c>
      <c r="D477" s="207">
        <v>140101</v>
      </c>
      <c r="E477" s="121" t="s">
        <v>529</v>
      </c>
      <c r="F477" s="121">
        <v>2</v>
      </c>
      <c r="G477" s="398" t="s">
        <v>299</v>
      </c>
      <c r="H477" s="121"/>
      <c r="I477" s="101" t="s">
        <v>317</v>
      </c>
      <c r="J477" s="169">
        <v>1038</v>
      </c>
      <c r="K477" s="170">
        <v>222</v>
      </c>
      <c r="L477" s="170">
        <v>226</v>
      </c>
      <c r="M477" s="170">
        <v>295</v>
      </c>
      <c r="N477" s="392">
        <v>295</v>
      </c>
      <c r="O477" s="386"/>
      <c r="P477" s="185"/>
      <c r="Q477" s="185"/>
      <c r="R477" s="185"/>
      <c r="S477" s="186"/>
    </row>
    <row r="478" spans="1:19" outlineLevel="1" collapsed="1">
      <c r="A478" s="123"/>
      <c r="B478" s="124">
        <v>6</v>
      </c>
      <c r="C478" s="124">
        <v>501401</v>
      </c>
      <c r="D478" s="208">
        <v>140101</v>
      </c>
      <c r="E478" s="125"/>
      <c r="F478" s="125">
        <v>2</v>
      </c>
      <c r="G478" s="399" t="s">
        <v>299</v>
      </c>
      <c r="H478" s="125"/>
      <c r="I478" s="405"/>
      <c r="J478" s="171">
        <v>1541</v>
      </c>
      <c r="K478" s="172">
        <v>346</v>
      </c>
      <c r="L478" s="172">
        <v>345</v>
      </c>
      <c r="M478" s="172">
        <v>425</v>
      </c>
      <c r="N478" s="393">
        <v>425</v>
      </c>
      <c r="O478" s="387">
        <v>10503.051845</v>
      </c>
      <c r="P478" s="188">
        <v>2626</v>
      </c>
      <c r="Q478" s="188">
        <v>2626</v>
      </c>
      <c r="R478" s="188">
        <v>2626</v>
      </c>
      <c r="S478" s="189">
        <v>2625.051845</v>
      </c>
    </row>
    <row r="479" spans="1:19" outlineLevel="2">
      <c r="A479" s="12" t="s">
        <v>7</v>
      </c>
      <c r="B479" s="2">
        <v>6</v>
      </c>
      <c r="C479" s="2">
        <v>501402</v>
      </c>
      <c r="D479" s="207">
        <v>140201</v>
      </c>
      <c r="E479" s="121" t="s">
        <v>243</v>
      </c>
      <c r="F479" s="121">
        <v>2</v>
      </c>
      <c r="G479" s="398" t="s">
        <v>299</v>
      </c>
      <c r="H479" s="121" t="s">
        <v>296</v>
      </c>
      <c r="I479" s="101" t="s">
        <v>295</v>
      </c>
      <c r="J479" s="169">
        <v>900</v>
      </c>
      <c r="K479" s="170">
        <v>225</v>
      </c>
      <c r="L479" s="170">
        <v>225</v>
      </c>
      <c r="M479" s="170">
        <v>225</v>
      </c>
      <c r="N479" s="392">
        <v>225</v>
      </c>
      <c r="O479" s="386"/>
      <c r="P479" s="185"/>
      <c r="Q479" s="185"/>
      <c r="R479" s="185"/>
      <c r="S479" s="186"/>
    </row>
    <row r="480" spans="1:19" ht="25.5" outlineLevel="2">
      <c r="A480" s="12" t="s">
        <v>7</v>
      </c>
      <c r="B480" s="2">
        <v>6</v>
      </c>
      <c r="C480" s="2">
        <v>501402</v>
      </c>
      <c r="D480" s="207">
        <v>140201</v>
      </c>
      <c r="E480" s="121" t="s">
        <v>243</v>
      </c>
      <c r="F480" s="121">
        <v>2</v>
      </c>
      <c r="G480" s="398" t="s">
        <v>299</v>
      </c>
      <c r="H480" s="121">
        <v>32</v>
      </c>
      <c r="I480" s="101" t="s">
        <v>297</v>
      </c>
      <c r="J480" s="169">
        <v>456</v>
      </c>
      <c r="K480" s="170">
        <v>114</v>
      </c>
      <c r="L480" s="170">
        <v>114</v>
      </c>
      <c r="M480" s="170">
        <v>114</v>
      </c>
      <c r="N480" s="392">
        <v>114</v>
      </c>
      <c r="O480" s="386"/>
      <c r="P480" s="185"/>
      <c r="Q480" s="185"/>
      <c r="R480" s="185"/>
      <c r="S480" s="186"/>
    </row>
    <row r="481" spans="1:19" ht="25.5" outlineLevel="2">
      <c r="A481" s="12" t="s">
        <v>7</v>
      </c>
      <c r="B481" s="2">
        <v>6</v>
      </c>
      <c r="C481" s="2">
        <v>501402</v>
      </c>
      <c r="D481" s="207">
        <v>140201</v>
      </c>
      <c r="E481" s="121" t="s">
        <v>243</v>
      </c>
      <c r="F481" s="121">
        <v>2</v>
      </c>
      <c r="G481" s="398" t="s">
        <v>299</v>
      </c>
      <c r="H481" s="121"/>
      <c r="I481" s="101" t="s">
        <v>317</v>
      </c>
      <c r="J481" s="169">
        <v>1001</v>
      </c>
      <c r="K481" s="170">
        <v>238</v>
      </c>
      <c r="L481" s="170">
        <v>238</v>
      </c>
      <c r="M481" s="170">
        <v>288</v>
      </c>
      <c r="N481" s="392">
        <v>237</v>
      </c>
      <c r="O481" s="386"/>
      <c r="P481" s="185"/>
      <c r="Q481" s="185"/>
      <c r="R481" s="185"/>
      <c r="S481" s="186"/>
    </row>
    <row r="482" spans="1:19" outlineLevel="1" collapsed="1">
      <c r="A482" s="123"/>
      <c r="B482" s="124">
        <v>6</v>
      </c>
      <c r="C482" s="124">
        <v>501402</v>
      </c>
      <c r="D482" s="208">
        <v>140201</v>
      </c>
      <c r="E482" s="125"/>
      <c r="F482" s="125">
        <v>2</v>
      </c>
      <c r="G482" s="399" t="s">
        <v>299</v>
      </c>
      <c r="H482" s="125"/>
      <c r="I482" s="405"/>
      <c r="J482" s="171">
        <v>2357</v>
      </c>
      <c r="K482" s="172">
        <v>577</v>
      </c>
      <c r="L482" s="172">
        <v>577</v>
      </c>
      <c r="M482" s="172">
        <v>627</v>
      </c>
      <c r="N482" s="393">
        <v>576</v>
      </c>
      <c r="O482" s="387">
        <v>43236.743133999997</v>
      </c>
      <c r="P482" s="188">
        <v>10809</v>
      </c>
      <c r="Q482" s="188">
        <v>10809</v>
      </c>
      <c r="R482" s="188">
        <v>10809</v>
      </c>
      <c r="S482" s="189">
        <v>10809.743133999997</v>
      </c>
    </row>
    <row r="483" spans="1:19" ht="25.5" outlineLevel="2">
      <c r="A483" s="12" t="s">
        <v>7</v>
      </c>
      <c r="B483" s="2">
        <v>6</v>
      </c>
      <c r="C483" s="2">
        <v>501403</v>
      </c>
      <c r="D483" s="207">
        <v>140301</v>
      </c>
      <c r="E483" s="121" t="s">
        <v>535</v>
      </c>
      <c r="F483" s="121">
        <v>2</v>
      </c>
      <c r="G483" s="398" t="s">
        <v>299</v>
      </c>
      <c r="H483" s="121" t="s">
        <v>296</v>
      </c>
      <c r="I483" s="101" t="s">
        <v>295</v>
      </c>
      <c r="J483" s="169">
        <v>0</v>
      </c>
      <c r="K483" s="170">
        <v>0</v>
      </c>
      <c r="L483" s="170">
        <v>0</v>
      </c>
      <c r="M483" s="170">
        <v>0</v>
      </c>
      <c r="N483" s="392">
        <v>0</v>
      </c>
      <c r="O483" s="386"/>
      <c r="P483" s="185"/>
      <c r="Q483" s="185"/>
      <c r="R483" s="185"/>
      <c r="S483" s="186"/>
    </row>
    <row r="484" spans="1:19" ht="25.5" outlineLevel="2">
      <c r="A484" s="12" t="s">
        <v>7</v>
      </c>
      <c r="B484" s="2">
        <v>6</v>
      </c>
      <c r="C484" s="2">
        <v>501403</v>
      </c>
      <c r="D484" s="207">
        <v>140301</v>
      </c>
      <c r="E484" s="121" t="s">
        <v>535</v>
      </c>
      <c r="F484" s="121">
        <v>2</v>
      </c>
      <c r="G484" s="398" t="s">
        <v>299</v>
      </c>
      <c r="H484" s="121">
        <v>32</v>
      </c>
      <c r="I484" s="101" t="s">
        <v>297</v>
      </c>
      <c r="J484" s="169">
        <v>0</v>
      </c>
      <c r="K484" s="170">
        <v>0</v>
      </c>
      <c r="L484" s="170">
        <v>0</v>
      </c>
      <c r="M484" s="170">
        <v>0</v>
      </c>
      <c r="N484" s="392">
        <v>0</v>
      </c>
      <c r="O484" s="386"/>
      <c r="P484" s="185"/>
      <c r="Q484" s="185"/>
      <c r="R484" s="185"/>
      <c r="S484" s="186"/>
    </row>
    <row r="485" spans="1:19" ht="25.5" outlineLevel="2">
      <c r="A485" s="12" t="s">
        <v>7</v>
      </c>
      <c r="B485" s="2">
        <v>6</v>
      </c>
      <c r="C485" s="2">
        <v>501403</v>
      </c>
      <c r="D485" s="207">
        <v>140301</v>
      </c>
      <c r="E485" s="121" t="s">
        <v>535</v>
      </c>
      <c r="F485" s="121">
        <v>2</v>
      </c>
      <c r="G485" s="398" t="s">
        <v>299</v>
      </c>
      <c r="H485" s="121"/>
      <c r="I485" s="101" t="s">
        <v>317</v>
      </c>
      <c r="J485" s="169">
        <v>669</v>
      </c>
      <c r="K485" s="170">
        <v>173</v>
      </c>
      <c r="L485" s="170">
        <v>122</v>
      </c>
      <c r="M485" s="170">
        <v>188</v>
      </c>
      <c r="N485" s="392">
        <v>186</v>
      </c>
      <c r="O485" s="386"/>
      <c r="P485" s="185"/>
      <c r="Q485" s="185"/>
      <c r="R485" s="185"/>
      <c r="S485" s="186"/>
    </row>
    <row r="486" spans="1:19" outlineLevel="1" collapsed="1">
      <c r="A486" s="123"/>
      <c r="B486" s="124">
        <v>6</v>
      </c>
      <c r="C486" s="124">
        <v>501403</v>
      </c>
      <c r="D486" s="208">
        <v>140301</v>
      </c>
      <c r="E486" s="125"/>
      <c r="F486" s="125">
        <v>2</v>
      </c>
      <c r="G486" s="399" t="s">
        <v>299</v>
      </c>
      <c r="H486" s="125"/>
      <c r="I486" s="405"/>
      <c r="J486" s="171">
        <v>669</v>
      </c>
      <c r="K486" s="172">
        <v>173</v>
      </c>
      <c r="L486" s="172">
        <v>122</v>
      </c>
      <c r="M486" s="172">
        <v>188</v>
      </c>
      <c r="N486" s="393">
        <v>186</v>
      </c>
      <c r="O486" s="387">
        <v>4475.0224500000004</v>
      </c>
      <c r="P486" s="188">
        <v>1119</v>
      </c>
      <c r="Q486" s="188">
        <v>1119</v>
      </c>
      <c r="R486" s="188">
        <v>1119</v>
      </c>
      <c r="S486" s="189">
        <v>1118.0224500000004</v>
      </c>
    </row>
    <row r="487" spans="1:19" outlineLevel="2">
      <c r="A487" s="12" t="s">
        <v>7</v>
      </c>
      <c r="B487" s="2">
        <v>6</v>
      </c>
      <c r="C487" s="2">
        <v>501404</v>
      </c>
      <c r="D487" s="207">
        <v>140401</v>
      </c>
      <c r="E487" s="121" t="s">
        <v>546</v>
      </c>
      <c r="F487" s="121">
        <v>2</v>
      </c>
      <c r="G487" s="398" t="s">
        <v>299</v>
      </c>
      <c r="H487" s="121" t="s">
        <v>296</v>
      </c>
      <c r="I487" s="101" t="s">
        <v>295</v>
      </c>
      <c r="J487" s="169">
        <v>0</v>
      </c>
      <c r="K487" s="170">
        <v>0</v>
      </c>
      <c r="L487" s="170">
        <v>0</v>
      </c>
      <c r="M487" s="170">
        <v>0</v>
      </c>
      <c r="N487" s="392">
        <v>0</v>
      </c>
      <c r="O487" s="386"/>
      <c r="P487" s="185"/>
      <c r="Q487" s="185"/>
      <c r="R487" s="185"/>
      <c r="S487" s="186"/>
    </row>
    <row r="488" spans="1:19" ht="25.5" outlineLevel="2">
      <c r="A488" s="12" t="s">
        <v>7</v>
      </c>
      <c r="B488" s="2">
        <v>6</v>
      </c>
      <c r="C488" s="2">
        <v>501404</v>
      </c>
      <c r="D488" s="207">
        <v>140401</v>
      </c>
      <c r="E488" s="121" t="s">
        <v>546</v>
      </c>
      <c r="F488" s="121">
        <v>2</v>
      </c>
      <c r="G488" s="398" t="s">
        <v>299</v>
      </c>
      <c r="H488" s="121">
        <v>32</v>
      </c>
      <c r="I488" s="101" t="s">
        <v>297</v>
      </c>
      <c r="J488" s="169">
        <v>0</v>
      </c>
      <c r="K488" s="170">
        <v>0</v>
      </c>
      <c r="L488" s="170">
        <v>0</v>
      </c>
      <c r="M488" s="170">
        <v>0</v>
      </c>
      <c r="N488" s="392">
        <v>0</v>
      </c>
      <c r="O488" s="386"/>
      <c r="P488" s="185"/>
      <c r="Q488" s="185"/>
      <c r="R488" s="185"/>
      <c r="S488" s="186"/>
    </row>
    <row r="489" spans="1:19" ht="25.5" outlineLevel="2">
      <c r="A489" s="12" t="s">
        <v>7</v>
      </c>
      <c r="B489" s="2">
        <v>6</v>
      </c>
      <c r="C489" s="2">
        <v>501404</v>
      </c>
      <c r="D489" s="207">
        <v>140401</v>
      </c>
      <c r="E489" s="121" t="s">
        <v>546</v>
      </c>
      <c r="F489" s="121">
        <v>2</v>
      </c>
      <c r="G489" s="398" t="s">
        <v>299</v>
      </c>
      <c r="H489" s="121"/>
      <c r="I489" s="101" t="s">
        <v>317</v>
      </c>
      <c r="J489" s="169">
        <v>1198</v>
      </c>
      <c r="K489" s="170">
        <v>299</v>
      </c>
      <c r="L489" s="170">
        <v>299</v>
      </c>
      <c r="M489" s="170">
        <v>300</v>
      </c>
      <c r="N489" s="392">
        <v>300</v>
      </c>
      <c r="O489" s="386"/>
      <c r="P489" s="185"/>
      <c r="Q489" s="185"/>
      <c r="R489" s="185"/>
      <c r="S489" s="186"/>
    </row>
    <row r="490" spans="1:19" outlineLevel="1">
      <c r="A490" s="123"/>
      <c r="B490" s="124">
        <v>6</v>
      </c>
      <c r="C490" s="124">
        <v>501404</v>
      </c>
      <c r="D490" s="208">
        <v>140401</v>
      </c>
      <c r="E490" s="125"/>
      <c r="F490" s="125">
        <v>2</v>
      </c>
      <c r="G490" s="399" t="s">
        <v>299</v>
      </c>
      <c r="H490" s="125"/>
      <c r="I490" s="405"/>
      <c r="J490" s="171">
        <v>1198</v>
      </c>
      <c r="K490" s="172">
        <v>299</v>
      </c>
      <c r="L490" s="172">
        <v>299</v>
      </c>
      <c r="M490" s="172">
        <v>300</v>
      </c>
      <c r="N490" s="393">
        <v>300</v>
      </c>
      <c r="O490" s="387">
        <v>7814.2523999999994</v>
      </c>
      <c r="P490" s="188">
        <v>1954</v>
      </c>
      <c r="Q490" s="188">
        <v>1954</v>
      </c>
      <c r="R490" s="188">
        <v>1954</v>
      </c>
      <c r="S490" s="189">
        <v>1952.2523999999994</v>
      </c>
    </row>
    <row r="491" spans="1:19" outlineLevel="2">
      <c r="A491" s="12" t="s">
        <v>7</v>
      </c>
      <c r="B491" s="2">
        <v>8</v>
      </c>
      <c r="C491" s="2">
        <v>502001</v>
      </c>
      <c r="D491" s="207">
        <v>200101</v>
      </c>
      <c r="E491" s="121" t="s">
        <v>244</v>
      </c>
      <c r="F491" s="121">
        <v>2</v>
      </c>
      <c r="G491" s="398" t="s">
        <v>299</v>
      </c>
      <c r="H491" s="121" t="s">
        <v>296</v>
      </c>
      <c r="I491" s="101" t="s">
        <v>295</v>
      </c>
      <c r="J491" s="169">
        <v>1576</v>
      </c>
      <c r="K491" s="170">
        <v>388</v>
      </c>
      <c r="L491" s="170">
        <v>364</v>
      </c>
      <c r="M491" s="170">
        <v>413</v>
      </c>
      <c r="N491" s="392">
        <v>411</v>
      </c>
      <c r="O491" s="386"/>
      <c r="P491" s="185"/>
      <c r="Q491" s="185"/>
      <c r="R491" s="185"/>
      <c r="S491" s="186"/>
    </row>
    <row r="492" spans="1:19" ht="25.5" outlineLevel="2">
      <c r="A492" s="12" t="s">
        <v>7</v>
      </c>
      <c r="B492" s="2">
        <v>8</v>
      </c>
      <c r="C492" s="2">
        <v>502001</v>
      </c>
      <c r="D492" s="207">
        <v>200101</v>
      </c>
      <c r="E492" s="121" t="s">
        <v>244</v>
      </c>
      <c r="F492" s="121">
        <v>2</v>
      </c>
      <c r="G492" s="398" t="s">
        <v>299</v>
      </c>
      <c r="H492" s="121">
        <v>32</v>
      </c>
      <c r="I492" s="101" t="s">
        <v>297</v>
      </c>
      <c r="J492" s="169">
        <v>675</v>
      </c>
      <c r="K492" s="170">
        <v>156</v>
      </c>
      <c r="L492" s="170">
        <v>169</v>
      </c>
      <c r="M492" s="170">
        <v>175</v>
      </c>
      <c r="N492" s="392">
        <v>175</v>
      </c>
      <c r="O492" s="386"/>
      <c r="P492" s="185"/>
      <c r="Q492" s="185"/>
      <c r="R492" s="185"/>
      <c r="S492" s="186"/>
    </row>
    <row r="493" spans="1:19" ht="25.5" outlineLevel="2">
      <c r="A493" s="12" t="s">
        <v>7</v>
      </c>
      <c r="B493" s="2">
        <v>8</v>
      </c>
      <c r="C493" s="2">
        <v>502001</v>
      </c>
      <c r="D493" s="207">
        <v>200101</v>
      </c>
      <c r="E493" s="121" t="s">
        <v>244</v>
      </c>
      <c r="F493" s="121">
        <v>2</v>
      </c>
      <c r="G493" s="398" t="s">
        <v>299</v>
      </c>
      <c r="H493" s="121"/>
      <c r="I493" s="101" t="s">
        <v>317</v>
      </c>
      <c r="J493" s="169">
        <v>243</v>
      </c>
      <c r="K493" s="170">
        <v>48</v>
      </c>
      <c r="L493" s="170">
        <v>61</v>
      </c>
      <c r="M493" s="170">
        <v>68</v>
      </c>
      <c r="N493" s="392">
        <v>66</v>
      </c>
      <c r="O493" s="386"/>
      <c r="P493" s="185"/>
      <c r="Q493" s="185"/>
      <c r="R493" s="185"/>
      <c r="S493" s="186"/>
    </row>
    <row r="494" spans="1:19" outlineLevel="1">
      <c r="A494" s="123"/>
      <c r="B494" s="124">
        <v>8</v>
      </c>
      <c r="C494" s="124">
        <v>502001</v>
      </c>
      <c r="D494" s="208">
        <v>200101</v>
      </c>
      <c r="E494" s="125"/>
      <c r="F494" s="125">
        <v>2</v>
      </c>
      <c r="G494" s="399" t="s">
        <v>299</v>
      </c>
      <c r="H494" s="125"/>
      <c r="I494" s="405"/>
      <c r="J494" s="171">
        <v>2494</v>
      </c>
      <c r="K494" s="172">
        <v>592</v>
      </c>
      <c r="L494" s="172">
        <v>594</v>
      </c>
      <c r="M494" s="172">
        <v>656</v>
      </c>
      <c r="N494" s="393">
        <v>652</v>
      </c>
      <c r="O494" s="387">
        <v>68009.740510000003</v>
      </c>
      <c r="P494" s="188">
        <v>17002</v>
      </c>
      <c r="Q494" s="188">
        <v>17002</v>
      </c>
      <c r="R494" s="188">
        <v>17002</v>
      </c>
      <c r="S494" s="189">
        <v>17003.740510000003</v>
      </c>
    </row>
    <row r="495" spans="1:19" outlineLevel="2">
      <c r="A495" s="12" t="s">
        <v>7</v>
      </c>
      <c r="B495" s="2">
        <v>8</v>
      </c>
      <c r="C495" s="2">
        <v>502002</v>
      </c>
      <c r="D495" s="207">
        <v>200201</v>
      </c>
      <c r="E495" s="121" t="s">
        <v>245</v>
      </c>
      <c r="F495" s="121">
        <v>2</v>
      </c>
      <c r="G495" s="398" t="s">
        <v>299</v>
      </c>
      <c r="H495" s="121" t="s">
        <v>296</v>
      </c>
      <c r="I495" s="101" t="s">
        <v>295</v>
      </c>
      <c r="J495" s="169">
        <v>0</v>
      </c>
      <c r="K495" s="170">
        <v>0</v>
      </c>
      <c r="L495" s="170">
        <v>0</v>
      </c>
      <c r="M495" s="170">
        <v>0</v>
      </c>
      <c r="N495" s="392">
        <v>0</v>
      </c>
      <c r="O495" s="386"/>
      <c r="P495" s="185"/>
      <c r="Q495" s="185"/>
      <c r="R495" s="185"/>
      <c r="S495" s="186"/>
    </row>
    <row r="496" spans="1:19" ht="25.5" outlineLevel="2">
      <c r="A496" s="12" t="s">
        <v>7</v>
      </c>
      <c r="B496" s="2">
        <v>8</v>
      </c>
      <c r="C496" s="2">
        <v>502002</v>
      </c>
      <c r="D496" s="207">
        <v>200201</v>
      </c>
      <c r="E496" s="121" t="s">
        <v>245</v>
      </c>
      <c r="F496" s="121">
        <v>2</v>
      </c>
      <c r="G496" s="398" t="s">
        <v>299</v>
      </c>
      <c r="H496" s="121">
        <v>32</v>
      </c>
      <c r="I496" s="101" t="s">
        <v>297</v>
      </c>
      <c r="J496" s="169">
        <v>0</v>
      </c>
      <c r="K496" s="170">
        <v>0</v>
      </c>
      <c r="L496" s="170">
        <v>0</v>
      </c>
      <c r="M496" s="170">
        <v>0</v>
      </c>
      <c r="N496" s="392">
        <v>0</v>
      </c>
      <c r="O496" s="386"/>
      <c r="P496" s="185"/>
      <c r="Q496" s="185"/>
      <c r="R496" s="185"/>
      <c r="S496" s="186"/>
    </row>
    <row r="497" spans="1:19" ht="25.5" outlineLevel="2">
      <c r="A497" s="12" t="s">
        <v>7</v>
      </c>
      <c r="B497" s="2">
        <v>8</v>
      </c>
      <c r="C497" s="2">
        <v>502002</v>
      </c>
      <c r="D497" s="207">
        <v>200201</v>
      </c>
      <c r="E497" s="121" t="s">
        <v>245</v>
      </c>
      <c r="F497" s="121">
        <v>2</v>
      </c>
      <c r="G497" s="398" t="s">
        <v>299</v>
      </c>
      <c r="H497" s="121"/>
      <c r="I497" s="101" t="s">
        <v>317</v>
      </c>
      <c r="J497" s="169">
        <v>458</v>
      </c>
      <c r="K497" s="170">
        <v>265</v>
      </c>
      <c r="L497" s="170">
        <v>193</v>
      </c>
      <c r="M497" s="170">
        <v>0</v>
      </c>
      <c r="N497" s="392">
        <v>0</v>
      </c>
      <c r="O497" s="386"/>
      <c r="P497" s="185"/>
      <c r="Q497" s="185"/>
      <c r="R497" s="185"/>
      <c r="S497" s="186"/>
    </row>
    <row r="498" spans="1:19" outlineLevel="1">
      <c r="A498" s="123"/>
      <c r="B498" s="124">
        <v>8</v>
      </c>
      <c r="C498" s="124">
        <v>502002</v>
      </c>
      <c r="D498" s="208">
        <v>200201</v>
      </c>
      <c r="E498" s="125"/>
      <c r="F498" s="125">
        <v>2</v>
      </c>
      <c r="G498" s="399" t="s">
        <v>299</v>
      </c>
      <c r="H498" s="125"/>
      <c r="I498" s="405"/>
      <c r="J498" s="171">
        <v>458</v>
      </c>
      <c r="K498" s="172">
        <v>265</v>
      </c>
      <c r="L498" s="172">
        <v>193</v>
      </c>
      <c r="M498" s="172">
        <v>0</v>
      </c>
      <c r="N498" s="393">
        <v>0</v>
      </c>
      <c r="O498" s="387">
        <v>3128.07</v>
      </c>
      <c r="P498" s="188">
        <v>1814.212</v>
      </c>
      <c r="Q498" s="188">
        <v>1313.8580000000002</v>
      </c>
      <c r="R498" s="188">
        <v>0</v>
      </c>
      <c r="S498" s="189">
        <v>0</v>
      </c>
    </row>
    <row r="499" spans="1:19" outlineLevel="2">
      <c r="A499" s="12" t="s">
        <v>7</v>
      </c>
      <c r="B499" s="2">
        <v>8</v>
      </c>
      <c r="C499" s="2">
        <v>502003</v>
      </c>
      <c r="D499" s="207">
        <v>200301</v>
      </c>
      <c r="E499" s="121" t="s">
        <v>325</v>
      </c>
      <c r="F499" s="121">
        <v>2</v>
      </c>
      <c r="G499" s="398" t="s">
        <v>299</v>
      </c>
      <c r="H499" s="121" t="s">
        <v>296</v>
      </c>
      <c r="I499" s="101" t="s">
        <v>295</v>
      </c>
      <c r="J499" s="169">
        <v>0</v>
      </c>
      <c r="K499" s="170">
        <v>0</v>
      </c>
      <c r="L499" s="170">
        <v>0</v>
      </c>
      <c r="M499" s="170">
        <v>0</v>
      </c>
      <c r="N499" s="392">
        <v>0</v>
      </c>
      <c r="O499" s="386"/>
      <c r="P499" s="185"/>
      <c r="Q499" s="185"/>
      <c r="R499" s="185"/>
      <c r="S499" s="186"/>
    </row>
    <row r="500" spans="1:19" ht="25.5" outlineLevel="2">
      <c r="A500" s="12" t="s">
        <v>7</v>
      </c>
      <c r="B500" s="2">
        <v>8</v>
      </c>
      <c r="C500" s="2">
        <v>502003</v>
      </c>
      <c r="D500" s="207">
        <v>200301</v>
      </c>
      <c r="E500" s="121" t="s">
        <v>325</v>
      </c>
      <c r="F500" s="121">
        <v>2</v>
      </c>
      <c r="G500" s="398" t="s">
        <v>299</v>
      </c>
      <c r="H500" s="121">
        <v>32</v>
      </c>
      <c r="I500" s="101" t="s">
        <v>297</v>
      </c>
      <c r="J500" s="169">
        <v>263</v>
      </c>
      <c r="K500" s="170">
        <v>45</v>
      </c>
      <c r="L500" s="170">
        <v>33</v>
      </c>
      <c r="M500" s="170">
        <v>93</v>
      </c>
      <c r="N500" s="392">
        <v>92</v>
      </c>
      <c r="O500" s="386"/>
      <c r="P500" s="185"/>
      <c r="Q500" s="185"/>
      <c r="R500" s="185"/>
      <c r="S500" s="186"/>
    </row>
    <row r="501" spans="1:19" ht="25.5" outlineLevel="2">
      <c r="A501" s="12" t="s">
        <v>7</v>
      </c>
      <c r="B501" s="2">
        <v>8</v>
      </c>
      <c r="C501" s="2">
        <v>502003</v>
      </c>
      <c r="D501" s="207">
        <v>200301</v>
      </c>
      <c r="E501" s="121" t="s">
        <v>325</v>
      </c>
      <c r="F501" s="121">
        <v>2</v>
      </c>
      <c r="G501" s="398" t="s">
        <v>299</v>
      </c>
      <c r="H501" s="121"/>
      <c r="I501" s="101" t="s">
        <v>317</v>
      </c>
      <c r="J501" s="169">
        <v>2759</v>
      </c>
      <c r="K501" s="170">
        <v>498</v>
      </c>
      <c r="L501" s="170">
        <v>510</v>
      </c>
      <c r="M501" s="170">
        <v>766</v>
      </c>
      <c r="N501" s="392">
        <v>985</v>
      </c>
      <c r="O501" s="386"/>
      <c r="P501" s="185"/>
      <c r="Q501" s="185"/>
      <c r="R501" s="185"/>
      <c r="S501" s="186"/>
    </row>
    <row r="502" spans="1:19" outlineLevel="1">
      <c r="A502" s="123"/>
      <c r="B502" s="124">
        <v>8</v>
      </c>
      <c r="C502" s="124">
        <v>502003</v>
      </c>
      <c r="D502" s="208">
        <v>200301</v>
      </c>
      <c r="E502" s="125"/>
      <c r="F502" s="125">
        <v>2</v>
      </c>
      <c r="G502" s="399" t="s">
        <v>299</v>
      </c>
      <c r="H502" s="125"/>
      <c r="I502" s="405"/>
      <c r="J502" s="171">
        <v>3022</v>
      </c>
      <c r="K502" s="172">
        <v>543</v>
      </c>
      <c r="L502" s="172">
        <v>543</v>
      </c>
      <c r="M502" s="172">
        <v>859</v>
      </c>
      <c r="N502" s="393">
        <v>1077</v>
      </c>
      <c r="O502" s="387">
        <v>35717.773249999998</v>
      </c>
      <c r="P502" s="188">
        <v>4799</v>
      </c>
      <c r="Q502" s="188">
        <v>4799</v>
      </c>
      <c r="R502" s="188">
        <v>8920.3532879818595</v>
      </c>
      <c r="S502" s="189">
        <v>17199.419962018143</v>
      </c>
    </row>
    <row r="503" spans="1:19" outlineLevel="2">
      <c r="A503" s="12" t="s">
        <v>7</v>
      </c>
      <c r="B503" s="2">
        <v>8</v>
      </c>
      <c r="C503" s="2">
        <v>502004</v>
      </c>
      <c r="D503" s="207">
        <v>200401</v>
      </c>
      <c r="E503" s="121" t="s">
        <v>550</v>
      </c>
      <c r="F503" s="121">
        <v>2</v>
      </c>
      <c r="G503" s="398" t="s">
        <v>299</v>
      </c>
      <c r="H503" s="121" t="s">
        <v>296</v>
      </c>
      <c r="I503" s="101" t="s">
        <v>295</v>
      </c>
      <c r="J503" s="169">
        <v>0</v>
      </c>
      <c r="K503" s="170">
        <v>0</v>
      </c>
      <c r="L503" s="170">
        <v>0</v>
      </c>
      <c r="M503" s="170">
        <v>0</v>
      </c>
      <c r="N503" s="392">
        <v>0</v>
      </c>
      <c r="O503" s="386"/>
      <c r="P503" s="185"/>
      <c r="Q503" s="185"/>
      <c r="R503" s="185"/>
      <c r="S503" s="186"/>
    </row>
    <row r="504" spans="1:19" ht="25.5" outlineLevel="2">
      <c r="A504" s="12" t="s">
        <v>7</v>
      </c>
      <c r="B504" s="2">
        <v>8</v>
      </c>
      <c r="C504" s="2">
        <v>502004</v>
      </c>
      <c r="D504" s="207">
        <v>200401</v>
      </c>
      <c r="E504" s="121" t="s">
        <v>550</v>
      </c>
      <c r="F504" s="121">
        <v>2</v>
      </c>
      <c r="G504" s="398" t="s">
        <v>299</v>
      </c>
      <c r="H504" s="121">
        <v>32</v>
      </c>
      <c r="I504" s="101" t="s">
        <v>297</v>
      </c>
      <c r="J504" s="169">
        <v>0</v>
      </c>
      <c r="K504" s="170">
        <v>0</v>
      </c>
      <c r="L504" s="170">
        <v>0</v>
      </c>
      <c r="M504" s="170">
        <v>0</v>
      </c>
      <c r="N504" s="392">
        <v>0</v>
      </c>
      <c r="O504" s="386"/>
      <c r="P504" s="185"/>
      <c r="Q504" s="185"/>
      <c r="R504" s="185"/>
      <c r="S504" s="186"/>
    </row>
    <row r="505" spans="1:19" ht="25.5" outlineLevel="2">
      <c r="A505" s="12" t="s">
        <v>7</v>
      </c>
      <c r="B505" s="2">
        <v>8</v>
      </c>
      <c r="C505" s="2">
        <v>502004</v>
      </c>
      <c r="D505" s="207">
        <v>200401</v>
      </c>
      <c r="E505" s="121" t="s">
        <v>550</v>
      </c>
      <c r="F505" s="121">
        <v>2</v>
      </c>
      <c r="G505" s="398" t="s">
        <v>299</v>
      </c>
      <c r="H505" s="121"/>
      <c r="I505" s="101" t="s">
        <v>317</v>
      </c>
      <c r="J505" s="169">
        <v>4097</v>
      </c>
      <c r="K505" s="170">
        <v>854</v>
      </c>
      <c r="L505" s="170">
        <v>943</v>
      </c>
      <c r="M505" s="170">
        <v>1150</v>
      </c>
      <c r="N505" s="392">
        <v>1150</v>
      </c>
      <c r="O505" s="386"/>
      <c r="P505" s="185"/>
      <c r="Q505" s="185"/>
      <c r="R505" s="185"/>
      <c r="S505" s="186"/>
    </row>
    <row r="506" spans="1:19" outlineLevel="1">
      <c r="A506" s="123"/>
      <c r="B506" s="124">
        <v>8</v>
      </c>
      <c r="C506" s="124">
        <v>502004</v>
      </c>
      <c r="D506" s="208">
        <v>200401</v>
      </c>
      <c r="E506" s="125"/>
      <c r="F506" s="125">
        <v>2</v>
      </c>
      <c r="G506" s="399" t="s">
        <v>299</v>
      </c>
      <c r="H506" s="125"/>
      <c r="I506" s="405"/>
      <c r="J506" s="171">
        <v>4097</v>
      </c>
      <c r="K506" s="172">
        <v>854</v>
      </c>
      <c r="L506" s="172">
        <v>943</v>
      </c>
      <c r="M506" s="172">
        <v>1150</v>
      </c>
      <c r="N506" s="393">
        <v>1150</v>
      </c>
      <c r="O506" s="387">
        <v>22756.186758</v>
      </c>
      <c r="P506" s="188">
        <v>4930</v>
      </c>
      <c r="Q506" s="188">
        <v>4883.93</v>
      </c>
      <c r="R506" s="188">
        <v>6471</v>
      </c>
      <c r="S506" s="189">
        <v>6471.2567580000004</v>
      </c>
    </row>
    <row r="507" spans="1:19" ht="25.5" outlineLevel="2">
      <c r="A507" s="12" t="s">
        <v>7</v>
      </c>
      <c r="B507" s="2">
        <v>8</v>
      </c>
      <c r="C507" s="2">
        <v>502007</v>
      </c>
      <c r="D507" s="207">
        <v>200801</v>
      </c>
      <c r="E507" s="121" t="s">
        <v>528</v>
      </c>
      <c r="F507" s="121">
        <v>2</v>
      </c>
      <c r="G507" s="398" t="s">
        <v>299</v>
      </c>
      <c r="H507" s="121" t="s">
        <v>296</v>
      </c>
      <c r="I507" s="101" t="s">
        <v>295</v>
      </c>
      <c r="J507" s="169">
        <v>0</v>
      </c>
      <c r="K507" s="170">
        <v>0</v>
      </c>
      <c r="L507" s="170">
        <v>0</v>
      </c>
      <c r="M507" s="170">
        <v>0</v>
      </c>
      <c r="N507" s="392">
        <v>0</v>
      </c>
      <c r="O507" s="386"/>
      <c r="P507" s="185"/>
      <c r="Q507" s="185"/>
      <c r="R507" s="185"/>
      <c r="S507" s="186"/>
    </row>
    <row r="508" spans="1:19" ht="25.5" outlineLevel="2">
      <c r="A508" s="12" t="s">
        <v>7</v>
      </c>
      <c r="B508" s="2">
        <v>8</v>
      </c>
      <c r="C508" s="2">
        <v>502007</v>
      </c>
      <c r="D508" s="207">
        <v>200801</v>
      </c>
      <c r="E508" s="121" t="s">
        <v>528</v>
      </c>
      <c r="F508" s="121">
        <v>2</v>
      </c>
      <c r="G508" s="398" t="s">
        <v>299</v>
      </c>
      <c r="H508" s="121">
        <v>32</v>
      </c>
      <c r="I508" s="101" t="s">
        <v>297</v>
      </c>
      <c r="J508" s="169">
        <v>0</v>
      </c>
      <c r="K508" s="170">
        <v>0</v>
      </c>
      <c r="L508" s="170">
        <v>0</v>
      </c>
      <c r="M508" s="170">
        <v>0</v>
      </c>
      <c r="N508" s="392">
        <v>0</v>
      </c>
      <c r="O508" s="386"/>
      <c r="P508" s="185"/>
      <c r="Q508" s="185"/>
      <c r="R508" s="185"/>
      <c r="S508" s="186"/>
    </row>
    <row r="509" spans="1:19" ht="25.5" outlineLevel="2">
      <c r="A509" s="12" t="s">
        <v>7</v>
      </c>
      <c r="B509" s="2">
        <v>8</v>
      </c>
      <c r="C509" s="2">
        <v>502007</v>
      </c>
      <c r="D509" s="207">
        <v>200801</v>
      </c>
      <c r="E509" s="121" t="s">
        <v>528</v>
      </c>
      <c r="F509" s="121">
        <v>2</v>
      </c>
      <c r="G509" s="398" t="s">
        <v>299</v>
      </c>
      <c r="H509" s="121"/>
      <c r="I509" s="101" t="s">
        <v>317</v>
      </c>
      <c r="J509" s="169">
        <v>420</v>
      </c>
      <c r="K509" s="170">
        <v>85</v>
      </c>
      <c r="L509" s="170">
        <v>85</v>
      </c>
      <c r="M509" s="170">
        <v>125</v>
      </c>
      <c r="N509" s="392">
        <v>125</v>
      </c>
      <c r="O509" s="386"/>
      <c r="P509" s="185"/>
      <c r="Q509" s="185"/>
      <c r="R509" s="185"/>
      <c r="S509" s="186"/>
    </row>
    <row r="510" spans="1:19" outlineLevel="1">
      <c r="A510" s="123"/>
      <c r="B510" s="124">
        <v>8</v>
      </c>
      <c r="C510" s="124">
        <v>502007</v>
      </c>
      <c r="D510" s="208">
        <v>200801</v>
      </c>
      <c r="E510" s="125"/>
      <c r="F510" s="125">
        <v>2</v>
      </c>
      <c r="G510" s="399" t="s">
        <v>299</v>
      </c>
      <c r="H510" s="125"/>
      <c r="I510" s="405"/>
      <c r="J510" s="171">
        <v>420</v>
      </c>
      <c r="K510" s="172">
        <v>85</v>
      </c>
      <c r="L510" s="172">
        <v>85</v>
      </c>
      <c r="M510" s="172">
        <v>125</v>
      </c>
      <c r="N510" s="393">
        <v>125</v>
      </c>
      <c r="O510" s="387">
        <v>2989.4058599999998</v>
      </c>
      <c r="P510" s="188">
        <v>747</v>
      </c>
      <c r="Q510" s="188">
        <v>747</v>
      </c>
      <c r="R510" s="188">
        <v>747</v>
      </c>
      <c r="S510" s="189">
        <v>748.40585999999985</v>
      </c>
    </row>
    <row r="511" spans="1:19" ht="25.5" outlineLevel="2">
      <c r="A511" s="12" t="s">
        <v>7</v>
      </c>
      <c r="B511" s="2">
        <v>7</v>
      </c>
      <c r="C511" s="2">
        <v>505001</v>
      </c>
      <c r="D511" s="207">
        <v>500101</v>
      </c>
      <c r="E511" s="121" t="s">
        <v>341</v>
      </c>
      <c r="F511" s="121">
        <v>2</v>
      </c>
      <c r="G511" s="398" t="s">
        <v>299</v>
      </c>
      <c r="H511" s="121" t="s">
        <v>296</v>
      </c>
      <c r="I511" s="101" t="s">
        <v>295</v>
      </c>
      <c r="J511" s="169">
        <v>1600</v>
      </c>
      <c r="K511" s="170">
        <v>400</v>
      </c>
      <c r="L511" s="170">
        <v>400</v>
      </c>
      <c r="M511" s="170">
        <v>400</v>
      </c>
      <c r="N511" s="392">
        <v>400</v>
      </c>
      <c r="O511" s="386"/>
      <c r="P511" s="185"/>
      <c r="Q511" s="185"/>
      <c r="R511" s="185"/>
      <c r="S511" s="186"/>
    </row>
    <row r="512" spans="1:19" ht="25.5" outlineLevel="2">
      <c r="A512" s="12" t="s">
        <v>7</v>
      </c>
      <c r="B512" s="2">
        <v>7</v>
      </c>
      <c r="C512" s="2">
        <v>505001</v>
      </c>
      <c r="D512" s="207">
        <v>500101</v>
      </c>
      <c r="E512" s="121" t="s">
        <v>341</v>
      </c>
      <c r="F512" s="121">
        <v>2</v>
      </c>
      <c r="G512" s="398" t="s">
        <v>299</v>
      </c>
      <c r="H512" s="121">
        <v>32</v>
      </c>
      <c r="I512" s="101" t="s">
        <v>297</v>
      </c>
      <c r="J512" s="169">
        <v>740</v>
      </c>
      <c r="K512" s="170">
        <v>184</v>
      </c>
      <c r="L512" s="170">
        <v>153</v>
      </c>
      <c r="M512" s="170">
        <v>201</v>
      </c>
      <c r="N512" s="392">
        <v>202</v>
      </c>
      <c r="O512" s="386"/>
      <c r="P512" s="185"/>
      <c r="Q512" s="185"/>
      <c r="R512" s="185"/>
      <c r="S512" s="186"/>
    </row>
    <row r="513" spans="1:19" ht="25.5" outlineLevel="2">
      <c r="A513" s="12" t="s">
        <v>7</v>
      </c>
      <c r="B513" s="2">
        <v>7</v>
      </c>
      <c r="C513" s="2">
        <v>505001</v>
      </c>
      <c r="D513" s="207">
        <v>500101</v>
      </c>
      <c r="E513" s="121" t="s">
        <v>341</v>
      </c>
      <c r="F513" s="121">
        <v>2</v>
      </c>
      <c r="G513" s="398" t="s">
        <v>299</v>
      </c>
      <c r="H513" s="121"/>
      <c r="I513" s="101" t="s">
        <v>317</v>
      </c>
      <c r="J513" s="169">
        <v>5261</v>
      </c>
      <c r="K513" s="170">
        <v>1294</v>
      </c>
      <c r="L513" s="170">
        <v>1323</v>
      </c>
      <c r="M513" s="170">
        <v>1323</v>
      </c>
      <c r="N513" s="392">
        <v>1321</v>
      </c>
      <c r="O513" s="386"/>
      <c r="P513" s="185"/>
      <c r="Q513" s="185"/>
      <c r="R513" s="185"/>
      <c r="S513" s="186"/>
    </row>
    <row r="514" spans="1:19" outlineLevel="1">
      <c r="A514" s="123"/>
      <c r="B514" s="124">
        <v>7</v>
      </c>
      <c r="C514" s="124">
        <v>505001</v>
      </c>
      <c r="D514" s="208">
        <v>500101</v>
      </c>
      <c r="E514" s="125"/>
      <c r="F514" s="125">
        <v>2</v>
      </c>
      <c r="G514" s="399" t="s">
        <v>299</v>
      </c>
      <c r="H514" s="125"/>
      <c r="I514" s="405"/>
      <c r="J514" s="171">
        <v>7601</v>
      </c>
      <c r="K514" s="172">
        <v>1878</v>
      </c>
      <c r="L514" s="172">
        <v>1876</v>
      </c>
      <c r="M514" s="172">
        <v>1924</v>
      </c>
      <c r="N514" s="393">
        <v>1923</v>
      </c>
      <c r="O514" s="387">
        <v>105181.20025499999</v>
      </c>
      <c r="P514" s="188">
        <v>26295</v>
      </c>
      <c r="Q514" s="188">
        <v>26295</v>
      </c>
      <c r="R514" s="188">
        <v>26295</v>
      </c>
      <c r="S514" s="189">
        <v>26296.200254999989</v>
      </c>
    </row>
    <row r="515" spans="1:19" outlineLevel="2">
      <c r="A515" s="12" t="s">
        <v>7</v>
      </c>
      <c r="B515" s="2">
        <v>7</v>
      </c>
      <c r="C515" s="2">
        <v>505003</v>
      </c>
      <c r="D515" s="207">
        <v>500401</v>
      </c>
      <c r="E515" s="121" t="s">
        <v>532</v>
      </c>
      <c r="F515" s="121">
        <v>2</v>
      </c>
      <c r="G515" s="398" t="s">
        <v>299</v>
      </c>
      <c r="H515" s="121" t="s">
        <v>296</v>
      </c>
      <c r="I515" s="101" t="s">
        <v>295</v>
      </c>
      <c r="J515" s="169">
        <v>0</v>
      </c>
      <c r="K515" s="170">
        <v>0</v>
      </c>
      <c r="L515" s="170">
        <v>0</v>
      </c>
      <c r="M515" s="170">
        <v>0</v>
      </c>
      <c r="N515" s="392">
        <v>0</v>
      </c>
      <c r="O515" s="386"/>
      <c r="P515" s="185"/>
      <c r="Q515" s="185"/>
      <c r="R515" s="185"/>
      <c r="S515" s="186"/>
    </row>
    <row r="516" spans="1:19" ht="25.5" outlineLevel="2">
      <c r="A516" s="12" t="s">
        <v>7</v>
      </c>
      <c r="B516" s="2">
        <v>7</v>
      </c>
      <c r="C516" s="2">
        <v>505003</v>
      </c>
      <c r="D516" s="207">
        <v>500401</v>
      </c>
      <c r="E516" s="121" t="s">
        <v>532</v>
      </c>
      <c r="F516" s="121">
        <v>2</v>
      </c>
      <c r="G516" s="398" t="s">
        <v>299</v>
      </c>
      <c r="H516" s="121">
        <v>32</v>
      </c>
      <c r="I516" s="101" t="s">
        <v>297</v>
      </c>
      <c r="J516" s="169">
        <v>123</v>
      </c>
      <c r="K516" s="170">
        <v>26</v>
      </c>
      <c r="L516" s="170">
        <v>28</v>
      </c>
      <c r="M516" s="170">
        <v>34</v>
      </c>
      <c r="N516" s="392">
        <v>35</v>
      </c>
      <c r="O516" s="386"/>
      <c r="P516" s="185"/>
      <c r="Q516" s="185"/>
      <c r="R516" s="185"/>
      <c r="S516" s="186"/>
    </row>
    <row r="517" spans="1:19" ht="25.5" outlineLevel="2">
      <c r="A517" s="12" t="s">
        <v>7</v>
      </c>
      <c r="B517" s="2">
        <v>7</v>
      </c>
      <c r="C517" s="2">
        <v>505003</v>
      </c>
      <c r="D517" s="207">
        <v>500401</v>
      </c>
      <c r="E517" s="121" t="s">
        <v>532</v>
      </c>
      <c r="F517" s="121">
        <v>2</v>
      </c>
      <c r="G517" s="398" t="s">
        <v>299</v>
      </c>
      <c r="H517" s="121"/>
      <c r="I517" s="101" t="s">
        <v>317</v>
      </c>
      <c r="J517" s="169">
        <v>2807</v>
      </c>
      <c r="K517" s="170">
        <v>700</v>
      </c>
      <c r="L517" s="170">
        <v>699</v>
      </c>
      <c r="M517" s="170">
        <v>705</v>
      </c>
      <c r="N517" s="392">
        <v>703</v>
      </c>
      <c r="O517" s="386"/>
      <c r="P517" s="185"/>
      <c r="Q517" s="185"/>
      <c r="R517" s="185"/>
      <c r="S517" s="186"/>
    </row>
    <row r="518" spans="1:19" outlineLevel="1">
      <c r="A518" s="123"/>
      <c r="B518" s="124">
        <v>7</v>
      </c>
      <c r="C518" s="124">
        <v>505003</v>
      </c>
      <c r="D518" s="208">
        <v>500401</v>
      </c>
      <c r="E518" s="125"/>
      <c r="F518" s="125">
        <v>2</v>
      </c>
      <c r="G518" s="399" t="s">
        <v>299</v>
      </c>
      <c r="H518" s="125"/>
      <c r="I518" s="405"/>
      <c r="J518" s="171">
        <v>2930</v>
      </c>
      <c r="K518" s="172">
        <v>726</v>
      </c>
      <c r="L518" s="172">
        <v>727</v>
      </c>
      <c r="M518" s="172">
        <v>739</v>
      </c>
      <c r="N518" s="393">
        <v>738</v>
      </c>
      <c r="O518" s="387">
        <v>19716.600605000003</v>
      </c>
      <c r="P518" s="188">
        <v>4929</v>
      </c>
      <c r="Q518" s="188">
        <v>4929</v>
      </c>
      <c r="R518" s="188">
        <v>4929</v>
      </c>
      <c r="S518" s="189">
        <v>4929.6006050000033</v>
      </c>
    </row>
    <row r="519" spans="1:19" outlineLevel="2">
      <c r="A519" s="12" t="s">
        <v>7</v>
      </c>
      <c r="B519" s="2">
        <v>7</v>
      </c>
      <c r="C519" s="2">
        <v>505005</v>
      </c>
      <c r="D519" s="207">
        <v>500601</v>
      </c>
      <c r="E519" s="121" t="s">
        <v>566</v>
      </c>
      <c r="F519" s="121">
        <v>2</v>
      </c>
      <c r="G519" s="398" t="s">
        <v>299</v>
      </c>
      <c r="H519" s="121" t="s">
        <v>296</v>
      </c>
      <c r="I519" s="101" t="s">
        <v>295</v>
      </c>
      <c r="J519" s="169">
        <v>0</v>
      </c>
      <c r="K519" s="170">
        <v>0</v>
      </c>
      <c r="L519" s="170">
        <v>0</v>
      </c>
      <c r="M519" s="170">
        <v>0</v>
      </c>
      <c r="N519" s="392">
        <v>0</v>
      </c>
      <c r="O519" s="386"/>
      <c r="P519" s="185"/>
      <c r="Q519" s="185"/>
      <c r="R519" s="185"/>
      <c r="S519" s="186"/>
    </row>
    <row r="520" spans="1:19" ht="25.5" outlineLevel="2">
      <c r="A520" s="12" t="s">
        <v>7</v>
      </c>
      <c r="B520" s="2">
        <v>7</v>
      </c>
      <c r="C520" s="2">
        <v>505005</v>
      </c>
      <c r="D520" s="207">
        <v>500601</v>
      </c>
      <c r="E520" s="121" t="s">
        <v>566</v>
      </c>
      <c r="F520" s="121">
        <v>2</v>
      </c>
      <c r="G520" s="398" t="s">
        <v>299</v>
      </c>
      <c r="H520" s="121">
        <v>32</v>
      </c>
      <c r="I520" s="101" t="s">
        <v>297</v>
      </c>
      <c r="J520" s="169">
        <v>100</v>
      </c>
      <c r="K520" s="170">
        <v>25</v>
      </c>
      <c r="L520" s="170">
        <v>25</v>
      </c>
      <c r="M520" s="170">
        <v>25</v>
      </c>
      <c r="N520" s="392">
        <v>25</v>
      </c>
      <c r="O520" s="386"/>
      <c r="P520" s="185"/>
      <c r="Q520" s="185"/>
      <c r="R520" s="185"/>
      <c r="S520" s="186"/>
    </row>
    <row r="521" spans="1:19" ht="25.5" outlineLevel="2">
      <c r="A521" s="12" t="s">
        <v>7</v>
      </c>
      <c r="B521" s="2">
        <v>7</v>
      </c>
      <c r="C521" s="2">
        <v>505005</v>
      </c>
      <c r="D521" s="207">
        <v>500601</v>
      </c>
      <c r="E521" s="121" t="s">
        <v>566</v>
      </c>
      <c r="F521" s="121">
        <v>2</v>
      </c>
      <c r="G521" s="398" t="s">
        <v>299</v>
      </c>
      <c r="H521" s="121"/>
      <c r="I521" s="101" t="s">
        <v>317</v>
      </c>
      <c r="J521" s="169">
        <v>1794</v>
      </c>
      <c r="K521" s="170">
        <v>436</v>
      </c>
      <c r="L521" s="170">
        <v>436</v>
      </c>
      <c r="M521" s="170">
        <v>461</v>
      </c>
      <c r="N521" s="392">
        <v>461</v>
      </c>
      <c r="O521" s="386"/>
      <c r="P521" s="185"/>
      <c r="Q521" s="185"/>
      <c r="R521" s="185"/>
      <c r="S521" s="186"/>
    </row>
    <row r="522" spans="1:19" outlineLevel="1">
      <c r="A522" s="123"/>
      <c r="B522" s="124">
        <v>7</v>
      </c>
      <c r="C522" s="124">
        <v>505005</v>
      </c>
      <c r="D522" s="208">
        <v>500601</v>
      </c>
      <c r="E522" s="125"/>
      <c r="F522" s="125">
        <v>2</v>
      </c>
      <c r="G522" s="399" t="s">
        <v>299</v>
      </c>
      <c r="H522" s="125"/>
      <c r="I522" s="405"/>
      <c r="J522" s="171">
        <v>1894</v>
      </c>
      <c r="K522" s="172">
        <v>461</v>
      </c>
      <c r="L522" s="172">
        <v>461</v>
      </c>
      <c r="M522" s="172">
        <v>486</v>
      </c>
      <c r="N522" s="393">
        <v>486</v>
      </c>
      <c r="O522" s="387">
        <v>11541.620507</v>
      </c>
      <c r="P522" s="188">
        <v>2885</v>
      </c>
      <c r="Q522" s="188">
        <v>2885</v>
      </c>
      <c r="R522" s="188">
        <v>2885</v>
      </c>
      <c r="S522" s="189">
        <v>2886.6205069999996</v>
      </c>
    </row>
    <row r="523" spans="1:19" ht="25.5" outlineLevel="2">
      <c r="A523" s="12" t="s">
        <v>7</v>
      </c>
      <c r="B523" s="2">
        <v>6</v>
      </c>
      <c r="C523" s="2">
        <v>507101</v>
      </c>
      <c r="D523" s="207">
        <v>710101</v>
      </c>
      <c r="E523" s="121" t="s">
        <v>650</v>
      </c>
      <c r="F523" s="121">
        <v>2</v>
      </c>
      <c r="G523" s="398" t="s">
        <v>299</v>
      </c>
      <c r="H523" s="121" t="s">
        <v>296</v>
      </c>
      <c r="I523" s="101" t="s">
        <v>295</v>
      </c>
      <c r="J523" s="169">
        <v>0</v>
      </c>
      <c r="K523" s="170">
        <v>0</v>
      </c>
      <c r="L523" s="170">
        <v>0</v>
      </c>
      <c r="M523" s="170">
        <v>0</v>
      </c>
      <c r="N523" s="392">
        <v>0</v>
      </c>
      <c r="O523" s="386"/>
      <c r="P523" s="185"/>
      <c r="Q523" s="185"/>
      <c r="R523" s="185"/>
      <c r="S523" s="186"/>
    </row>
    <row r="524" spans="1:19" ht="25.5" outlineLevel="2">
      <c r="A524" s="12" t="s">
        <v>7</v>
      </c>
      <c r="B524" s="2">
        <v>6</v>
      </c>
      <c r="C524" s="2">
        <v>507101</v>
      </c>
      <c r="D524" s="207">
        <v>710101</v>
      </c>
      <c r="E524" s="121" t="s">
        <v>650</v>
      </c>
      <c r="F524" s="121">
        <v>2</v>
      </c>
      <c r="G524" s="398" t="s">
        <v>299</v>
      </c>
      <c r="H524" s="121">
        <v>32</v>
      </c>
      <c r="I524" s="101" t="s">
        <v>297</v>
      </c>
      <c r="J524" s="169">
        <v>0</v>
      </c>
      <c r="K524" s="170">
        <v>0</v>
      </c>
      <c r="L524" s="170">
        <v>0</v>
      </c>
      <c r="M524" s="170">
        <v>0</v>
      </c>
      <c r="N524" s="392">
        <v>0</v>
      </c>
      <c r="O524" s="386"/>
      <c r="P524" s="185"/>
      <c r="Q524" s="185"/>
      <c r="R524" s="185"/>
      <c r="S524" s="186"/>
    </row>
    <row r="525" spans="1:19" ht="25.5" outlineLevel="2">
      <c r="A525" s="12" t="s">
        <v>7</v>
      </c>
      <c r="B525" s="2">
        <v>6</v>
      </c>
      <c r="C525" s="2">
        <v>507101</v>
      </c>
      <c r="D525" s="207">
        <v>710101</v>
      </c>
      <c r="E525" s="121" t="s">
        <v>650</v>
      </c>
      <c r="F525" s="121">
        <v>2</v>
      </c>
      <c r="G525" s="398" t="s">
        <v>299</v>
      </c>
      <c r="H525" s="121"/>
      <c r="I525" s="101" t="s">
        <v>317</v>
      </c>
      <c r="J525" s="169">
        <v>96</v>
      </c>
      <c r="K525" s="170">
        <v>23</v>
      </c>
      <c r="L525" s="170">
        <v>23</v>
      </c>
      <c r="M525" s="170">
        <v>25</v>
      </c>
      <c r="N525" s="392">
        <v>25</v>
      </c>
      <c r="O525" s="386"/>
      <c r="P525" s="185"/>
      <c r="Q525" s="185"/>
      <c r="R525" s="185"/>
      <c r="S525" s="186"/>
    </row>
    <row r="526" spans="1:19" outlineLevel="1" collapsed="1">
      <c r="A526" s="123"/>
      <c r="B526" s="124">
        <v>6</v>
      </c>
      <c r="C526" s="124">
        <v>507101</v>
      </c>
      <c r="D526" s="208">
        <v>710101</v>
      </c>
      <c r="E526" s="125"/>
      <c r="F526" s="125">
        <v>2</v>
      </c>
      <c r="G526" s="399" t="s">
        <v>299</v>
      </c>
      <c r="H526" s="125"/>
      <c r="I526" s="405"/>
      <c r="J526" s="171">
        <v>96</v>
      </c>
      <c r="K526" s="172">
        <v>23</v>
      </c>
      <c r="L526" s="172">
        <v>23</v>
      </c>
      <c r="M526" s="172">
        <v>25</v>
      </c>
      <c r="N526" s="393">
        <v>25</v>
      </c>
      <c r="O526" s="387">
        <v>560.32429999999999</v>
      </c>
      <c r="P526" s="188">
        <v>140</v>
      </c>
      <c r="Q526" s="188">
        <v>140</v>
      </c>
      <c r="R526" s="188">
        <v>140</v>
      </c>
      <c r="S526" s="189">
        <v>140.32429999999999</v>
      </c>
    </row>
    <row r="527" spans="1:19" ht="38.25" outlineLevel="2">
      <c r="A527" s="12" t="s">
        <v>9</v>
      </c>
      <c r="B527" s="2">
        <v>7</v>
      </c>
      <c r="C527" s="2">
        <v>508804</v>
      </c>
      <c r="D527" s="207">
        <v>880401</v>
      </c>
      <c r="E527" s="121" t="s">
        <v>626</v>
      </c>
      <c r="F527" s="121">
        <v>2</v>
      </c>
      <c r="G527" s="398" t="s">
        <v>299</v>
      </c>
      <c r="H527" s="121" t="s">
        <v>296</v>
      </c>
      <c r="I527" s="101" t="s">
        <v>295</v>
      </c>
      <c r="J527" s="169">
        <v>0</v>
      </c>
      <c r="K527" s="170">
        <v>0</v>
      </c>
      <c r="L527" s="170">
        <v>0</v>
      </c>
      <c r="M527" s="170">
        <v>0</v>
      </c>
      <c r="N527" s="392">
        <v>0</v>
      </c>
      <c r="O527" s="386"/>
      <c r="P527" s="185"/>
      <c r="Q527" s="185"/>
      <c r="R527" s="185"/>
      <c r="S527" s="186"/>
    </row>
    <row r="528" spans="1:19" ht="38.25" outlineLevel="2">
      <c r="A528" s="12" t="s">
        <v>9</v>
      </c>
      <c r="B528" s="2">
        <v>7</v>
      </c>
      <c r="C528" s="2">
        <v>508804</v>
      </c>
      <c r="D528" s="207">
        <v>880401</v>
      </c>
      <c r="E528" s="121" t="s">
        <v>626</v>
      </c>
      <c r="F528" s="121">
        <v>2</v>
      </c>
      <c r="G528" s="398" t="s">
        <v>299</v>
      </c>
      <c r="H528" s="121">
        <v>32</v>
      </c>
      <c r="I528" s="101" t="s">
        <v>297</v>
      </c>
      <c r="J528" s="169">
        <v>0</v>
      </c>
      <c r="K528" s="170">
        <v>0</v>
      </c>
      <c r="L528" s="170">
        <v>0</v>
      </c>
      <c r="M528" s="170">
        <v>0</v>
      </c>
      <c r="N528" s="392">
        <v>0</v>
      </c>
      <c r="O528" s="386"/>
      <c r="P528" s="185"/>
      <c r="Q528" s="185"/>
      <c r="R528" s="185"/>
      <c r="S528" s="186"/>
    </row>
    <row r="529" spans="1:19" ht="38.25" outlineLevel="2">
      <c r="A529" s="12" t="s">
        <v>9</v>
      </c>
      <c r="B529" s="2">
        <v>7</v>
      </c>
      <c r="C529" s="2">
        <v>508804</v>
      </c>
      <c r="D529" s="207">
        <v>880401</v>
      </c>
      <c r="E529" s="121" t="s">
        <v>626</v>
      </c>
      <c r="F529" s="121">
        <v>2</v>
      </c>
      <c r="G529" s="398" t="s">
        <v>299</v>
      </c>
      <c r="H529" s="121"/>
      <c r="I529" s="101" t="s">
        <v>317</v>
      </c>
      <c r="J529" s="169">
        <v>531</v>
      </c>
      <c r="K529" s="170">
        <v>133</v>
      </c>
      <c r="L529" s="170">
        <v>133</v>
      </c>
      <c r="M529" s="170">
        <v>133</v>
      </c>
      <c r="N529" s="392">
        <v>132</v>
      </c>
      <c r="O529" s="386"/>
      <c r="P529" s="185"/>
      <c r="Q529" s="185"/>
      <c r="R529" s="185"/>
      <c r="S529" s="186"/>
    </row>
    <row r="530" spans="1:19" outlineLevel="1" collapsed="1">
      <c r="A530" s="123"/>
      <c r="B530" s="124">
        <v>7</v>
      </c>
      <c r="C530" s="124">
        <v>508804</v>
      </c>
      <c r="D530" s="208">
        <v>880401</v>
      </c>
      <c r="E530" s="125"/>
      <c r="F530" s="125">
        <v>2</v>
      </c>
      <c r="G530" s="399" t="s">
        <v>299</v>
      </c>
      <c r="H530" s="125"/>
      <c r="I530" s="405"/>
      <c r="J530" s="171">
        <v>531</v>
      </c>
      <c r="K530" s="172">
        <v>133</v>
      </c>
      <c r="L530" s="172">
        <v>133</v>
      </c>
      <c r="M530" s="172">
        <v>133</v>
      </c>
      <c r="N530" s="393">
        <v>132</v>
      </c>
      <c r="O530" s="387">
        <v>4167.9041580000003</v>
      </c>
      <c r="P530" s="188">
        <v>1042</v>
      </c>
      <c r="Q530" s="188">
        <v>1042</v>
      </c>
      <c r="R530" s="188">
        <v>1042</v>
      </c>
      <c r="S530" s="189">
        <v>1041.9041580000003</v>
      </c>
    </row>
    <row r="531" spans="1:19" ht="38.25" outlineLevel="2">
      <c r="A531" s="12" t="s">
        <v>9</v>
      </c>
      <c r="B531" s="2">
        <v>8</v>
      </c>
      <c r="C531" s="2">
        <v>509101</v>
      </c>
      <c r="D531" s="207">
        <v>910201</v>
      </c>
      <c r="E531" s="121" t="s">
        <v>441</v>
      </c>
      <c r="F531" s="121">
        <v>2</v>
      </c>
      <c r="G531" s="398" t="s">
        <v>299</v>
      </c>
      <c r="H531" s="121" t="s">
        <v>296</v>
      </c>
      <c r="I531" s="101" t="s">
        <v>295</v>
      </c>
      <c r="J531" s="169">
        <v>0</v>
      </c>
      <c r="K531" s="170">
        <v>0</v>
      </c>
      <c r="L531" s="170">
        <v>0</v>
      </c>
      <c r="M531" s="170">
        <v>0</v>
      </c>
      <c r="N531" s="392">
        <v>0</v>
      </c>
      <c r="O531" s="386"/>
      <c r="P531" s="185"/>
      <c r="Q531" s="185"/>
      <c r="R531" s="185"/>
      <c r="S531" s="186"/>
    </row>
    <row r="532" spans="1:19" ht="38.25" outlineLevel="2">
      <c r="A532" s="12" t="s">
        <v>9</v>
      </c>
      <c r="B532" s="2">
        <v>8</v>
      </c>
      <c r="C532" s="2">
        <v>509101</v>
      </c>
      <c r="D532" s="207">
        <v>910201</v>
      </c>
      <c r="E532" s="121" t="s">
        <v>441</v>
      </c>
      <c r="F532" s="121">
        <v>2</v>
      </c>
      <c r="G532" s="398" t="s">
        <v>299</v>
      </c>
      <c r="H532" s="121">
        <v>32</v>
      </c>
      <c r="I532" s="101" t="s">
        <v>297</v>
      </c>
      <c r="J532" s="169">
        <v>0</v>
      </c>
      <c r="K532" s="170">
        <v>0</v>
      </c>
      <c r="L532" s="170">
        <v>0</v>
      </c>
      <c r="M532" s="170">
        <v>0</v>
      </c>
      <c r="N532" s="392">
        <v>0</v>
      </c>
      <c r="O532" s="386"/>
      <c r="P532" s="185"/>
      <c r="Q532" s="185"/>
      <c r="R532" s="185"/>
      <c r="S532" s="186"/>
    </row>
    <row r="533" spans="1:19" ht="38.25" outlineLevel="2">
      <c r="A533" s="12" t="s">
        <v>9</v>
      </c>
      <c r="B533" s="2">
        <v>8</v>
      </c>
      <c r="C533" s="2">
        <v>509101</v>
      </c>
      <c r="D533" s="207">
        <v>910201</v>
      </c>
      <c r="E533" s="121" t="s">
        <v>441</v>
      </c>
      <c r="F533" s="121">
        <v>2</v>
      </c>
      <c r="G533" s="398" t="s">
        <v>299</v>
      </c>
      <c r="H533" s="121"/>
      <c r="I533" s="101" t="s">
        <v>317</v>
      </c>
      <c r="J533" s="169">
        <v>382</v>
      </c>
      <c r="K533" s="170">
        <v>74</v>
      </c>
      <c r="L533" s="170">
        <v>120</v>
      </c>
      <c r="M533" s="170">
        <v>94</v>
      </c>
      <c r="N533" s="392">
        <v>94</v>
      </c>
      <c r="O533" s="386"/>
      <c r="P533" s="185"/>
      <c r="Q533" s="185"/>
      <c r="R533" s="185"/>
      <c r="S533" s="186"/>
    </row>
    <row r="534" spans="1:19" outlineLevel="1" collapsed="1">
      <c r="A534" s="123"/>
      <c r="B534" s="124">
        <v>8</v>
      </c>
      <c r="C534" s="124">
        <v>509101</v>
      </c>
      <c r="D534" s="208">
        <v>910201</v>
      </c>
      <c r="E534" s="125"/>
      <c r="F534" s="125">
        <v>2</v>
      </c>
      <c r="G534" s="399" t="s">
        <v>299</v>
      </c>
      <c r="H534" s="125"/>
      <c r="I534" s="405"/>
      <c r="J534" s="171">
        <v>382</v>
      </c>
      <c r="K534" s="172">
        <v>74</v>
      </c>
      <c r="L534" s="172">
        <v>120</v>
      </c>
      <c r="M534" s="172">
        <v>94</v>
      </c>
      <c r="N534" s="393">
        <v>94</v>
      </c>
      <c r="O534" s="387">
        <v>2651.7241469591836</v>
      </c>
      <c r="P534" s="188">
        <v>560</v>
      </c>
      <c r="Q534" s="188">
        <v>971.78989795918369</v>
      </c>
      <c r="R534" s="188">
        <v>560</v>
      </c>
      <c r="S534" s="189">
        <v>559.93424899999991</v>
      </c>
    </row>
    <row r="535" spans="1:19" outlineLevel="2">
      <c r="A535" s="12" t="s">
        <v>10</v>
      </c>
      <c r="B535" s="2">
        <v>7</v>
      </c>
      <c r="C535" s="2">
        <v>509621</v>
      </c>
      <c r="D535" s="207">
        <v>962101</v>
      </c>
      <c r="E535" s="121" t="s">
        <v>246</v>
      </c>
      <c r="F535" s="121">
        <v>2</v>
      </c>
      <c r="G535" s="398" t="s">
        <v>299</v>
      </c>
      <c r="H535" s="121" t="s">
        <v>296</v>
      </c>
      <c r="I535" s="101" t="s">
        <v>295</v>
      </c>
      <c r="J535" s="169">
        <v>0</v>
      </c>
      <c r="K535" s="170">
        <v>0</v>
      </c>
      <c r="L535" s="170">
        <v>0</v>
      </c>
      <c r="M535" s="170">
        <v>0</v>
      </c>
      <c r="N535" s="392">
        <v>0</v>
      </c>
      <c r="O535" s="386"/>
      <c r="P535" s="185"/>
      <c r="Q535" s="185"/>
      <c r="R535" s="185"/>
      <c r="S535" s="186"/>
    </row>
    <row r="536" spans="1:19" ht="25.5" outlineLevel="2">
      <c r="A536" s="12" t="s">
        <v>10</v>
      </c>
      <c r="B536" s="2">
        <v>7</v>
      </c>
      <c r="C536" s="2">
        <v>509621</v>
      </c>
      <c r="D536" s="207">
        <v>962101</v>
      </c>
      <c r="E536" s="121" t="s">
        <v>246</v>
      </c>
      <c r="F536" s="121">
        <v>2</v>
      </c>
      <c r="G536" s="398" t="s">
        <v>299</v>
      </c>
      <c r="H536" s="121">
        <v>32</v>
      </c>
      <c r="I536" s="101" t="s">
        <v>297</v>
      </c>
      <c r="J536" s="169">
        <v>0</v>
      </c>
      <c r="K536" s="170">
        <v>0</v>
      </c>
      <c r="L536" s="170">
        <v>0</v>
      </c>
      <c r="M536" s="170">
        <v>0</v>
      </c>
      <c r="N536" s="392">
        <v>0</v>
      </c>
      <c r="O536" s="386"/>
      <c r="P536" s="185"/>
      <c r="Q536" s="185"/>
      <c r="R536" s="185"/>
      <c r="S536" s="186"/>
    </row>
    <row r="537" spans="1:19" ht="25.5" outlineLevel="2">
      <c r="A537" s="12" t="s">
        <v>10</v>
      </c>
      <c r="B537" s="2">
        <v>7</v>
      </c>
      <c r="C537" s="2">
        <v>509621</v>
      </c>
      <c r="D537" s="207">
        <v>962101</v>
      </c>
      <c r="E537" s="121" t="s">
        <v>246</v>
      </c>
      <c r="F537" s="121">
        <v>2</v>
      </c>
      <c r="G537" s="398" t="s">
        <v>299</v>
      </c>
      <c r="H537" s="121"/>
      <c r="I537" s="101" t="s">
        <v>317</v>
      </c>
      <c r="J537" s="169">
        <v>3620</v>
      </c>
      <c r="K537" s="170">
        <v>942</v>
      </c>
      <c r="L537" s="170">
        <v>758</v>
      </c>
      <c r="M537" s="170">
        <v>1295</v>
      </c>
      <c r="N537" s="392">
        <v>625</v>
      </c>
      <c r="O537" s="386"/>
      <c r="P537" s="185"/>
      <c r="Q537" s="185"/>
      <c r="R537" s="185"/>
      <c r="S537" s="186"/>
    </row>
    <row r="538" spans="1:19" outlineLevel="1" collapsed="1">
      <c r="A538" s="123"/>
      <c r="B538" s="124">
        <v>7</v>
      </c>
      <c r="C538" s="124">
        <v>509621</v>
      </c>
      <c r="D538" s="208">
        <v>962101</v>
      </c>
      <c r="E538" s="125"/>
      <c r="F538" s="125">
        <v>2</v>
      </c>
      <c r="G538" s="399" t="s">
        <v>299</v>
      </c>
      <c r="H538" s="125"/>
      <c r="I538" s="405"/>
      <c r="J538" s="171">
        <v>3620</v>
      </c>
      <c r="K538" s="172">
        <v>942</v>
      </c>
      <c r="L538" s="172">
        <v>758</v>
      </c>
      <c r="M538" s="172">
        <v>1295</v>
      </c>
      <c r="N538" s="393">
        <v>625</v>
      </c>
      <c r="O538" s="387">
        <v>53112.724726484892</v>
      </c>
      <c r="P538" s="188">
        <v>12312</v>
      </c>
      <c r="Q538" s="188">
        <v>13026.317323730098</v>
      </c>
      <c r="R538" s="188">
        <v>15463.489102167183</v>
      </c>
      <c r="S538" s="189">
        <v>12310.918300587611</v>
      </c>
    </row>
    <row r="539" spans="1:19" ht="25.5" outlineLevel="2">
      <c r="A539" s="12" t="s">
        <v>7</v>
      </c>
      <c r="B539" s="2">
        <v>6</v>
      </c>
      <c r="C539" s="2">
        <v>501201</v>
      </c>
      <c r="D539" s="207">
        <v>120101</v>
      </c>
      <c r="E539" s="121" t="s">
        <v>547</v>
      </c>
      <c r="F539" s="121">
        <v>2</v>
      </c>
      <c r="G539" s="398" t="s">
        <v>299</v>
      </c>
      <c r="H539" s="121" t="s">
        <v>296</v>
      </c>
      <c r="I539" s="101" t="s">
        <v>295</v>
      </c>
      <c r="J539" s="169">
        <v>0</v>
      </c>
      <c r="K539" s="170">
        <v>0</v>
      </c>
      <c r="L539" s="170">
        <v>0</v>
      </c>
      <c r="M539" s="170">
        <v>0</v>
      </c>
      <c r="N539" s="392">
        <v>0</v>
      </c>
      <c r="O539" s="386"/>
      <c r="P539" s="185"/>
      <c r="Q539" s="185"/>
      <c r="R539" s="185"/>
      <c r="S539" s="186"/>
    </row>
    <row r="540" spans="1:19" ht="25.5" outlineLevel="2">
      <c r="A540" s="12" t="s">
        <v>7</v>
      </c>
      <c r="B540" s="2">
        <v>6</v>
      </c>
      <c r="C540" s="2">
        <v>501201</v>
      </c>
      <c r="D540" s="207">
        <v>120101</v>
      </c>
      <c r="E540" s="121" t="s">
        <v>547</v>
      </c>
      <c r="F540" s="121">
        <v>2</v>
      </c>
      <c r="G540" s="398" t="s">
        <v>299</v>
      </c>
      <c r="H540" s="121">
        <v>32</v>
      </c>
      <c r="I540" s="101" t="s">
        <v>297</v>
      </c>
      <c r="J540" s="169">
        <v>190</v>
      </c>
      <c r="K540" s="170">
        <v>45</v>
      </c>
      <c r="L540" s="170">
        <v>49</v>
      </c>
      <c r="M540" s="170">
        <v>49</v>
      </c>
      <c r="N540" s="392">
        <v>47</v>
      </c>
      <c r="O540" s="386"/>
      <c r="P540" s="185"/>
      <c r="Q540" s="185"/>
      <c r="R540" s="185"/>
      <c r="S540" s="186"/>
    </row>
    <row r="541" spans="1:19" ht="25.5" outlineLevel="2">
      <c r="A541" s="12" t="s">
        <v>7</v>
      </c>
      <c r="B541" s="2">
        <v>6</v>
      </c>
      <c r="C541" s="2">
        <v>501201</v>
      </c>
      <c r="D541" s="207">
        <v>120101</v>
      </c>
      <c r="E541" s="121" t="s">
        <v>547</v>
      </c>
      <c r="F541" s="121">
        <v>2</v>
      </c>
      <c r="G541" s="398" t="s">
        <v>299</v>
      </c>
      <c r="H541" s="121"/>
      <c r="I541" s="101" t="s">
        <v>317</v>
      </c>
      <c r="J541" s="169">
        <v>714</v>
      </c>
      <c r="K541" s="170">
        <v>175</v>
      </c>
      <c r="L541" s="170">
        <v>171</v>
      </c>
      <c r="M541" s="170">
        <v>185</v>
      </c>
      <c r="N541" s="392">
        <v>183</v>
      </c>
      <c r="O541" s="386"/>
      <c r="P541" s="185"/>
      <c r="Q541" s="185"/>
      <c r="R541" s="185"/>
      <c r="S541" s="186"/>
    </row>
    <row r="542" spans="1:19" outlineLevel="1" collapsed="1">
      <c r="A542" s="123"/>
      <c r="B542" s="124">
        <v>6</v>
      </c>
      <c r="C542" s="124">
        <v>501201</v>
      </c>
      <c r="D542" s="208">
        <v>120101</v>
      </c>
      <c r="E542" s="125"/>
      <c r="F542" s="125">
        <v>2</v>
      </c>
      <c r="G542" s="399" t="s">
        <v>299</v>
      </c>
      <c r="H542" s="125"/>
      <c r="I542" s="405"/>
      <c r="J542" s="171">
        <v>904</v>
      </c>
      <c r="K542" s="172">
        <v>220</v>
      </c>
      <c r="L542" s="172">
        <v>220</v>
      </c>
      <c r="M542" s="172">
        <v>234</v>
      </c>
      <c r="N542" s="393">
        <v>230</v>
      </c>
      <c r="O542" s="387">
        <v>5647.9175050000003</v>
      </c>
      <c r="P542" s="188">
        <v>1412</v>
      </c>
      <c r="Q542" s="188">
        <v>1412</v>
      </c>
      <c r="R542" s="188">
        <v>1412</v>
      </c>
      <c r="S542" s="189">
        <v>1411.9175050000003</v>
      </c>
    </row>
    <row r="543" spans="1:19" ht="25.5" outlineLevel="2">
      <c r="A543" s="12" t="s">
        <v>7</v>
      </c>
      <c r="B543" s="2">
        <v>6</v>
      </c>
      <c r="C543" s="2">
        <v>503122</v>
      </c>
      <c r="D543" s="207">
        <v>310101</v>
      </c>
      <c r="E543" s="121" t="s">
        <v>326</v>
      </c>
      <c r="F543" s="121">
        <v>2</v>
      </c>
      <c r="G543" s="398" t="s">
        <v>299</v>
      </c>
      <c r="H543" s="121" t="s">
        <v>296</v>
      </c>
      <c r="I543" s="101" t="s">
        <v>295</v>
      </c>
      <c r="J543" s="169">
        <v>398</v>
      </c>
      <c r="K543" s="170">
        <v>100</v>
      </c>
      <c r="L543" s="170">
        <v>98</v>
      </c>
      <c r="M543" s="170">
        <v>100</v>
      </c>
      <c r="N543" s="392">
        <v>100</v>
      </c>
      <c r="O543" s="386"/>
      <c r="P543" s="185"/>
      <c r="Q543" s="185"/>
      <c r="R543" s="185"/>
      <c r="S543" s="186"/>
    </row>
    <row r="544" spans="1:19" ht="25.5" outlineLevel="2">
      <c r="A544" s="12" t="s">
        <v>7</v>
      </c>
      <c r="B544" s="2">
        <v>6</v>
      </c>
      <c r="C544" s="2">
        <v>503122</v>
      </c>
      <c r="D544" s="207">
        <v>310101</v>
      </c>
      <c r="E544" s="121" t="s">
        <v>326</v>
      </c>
      <c r="F544" s="121">
        <v>2</v>
      </c>
      <c r="G544" s="398" t="s">
        <v>299</v>
      </c>
      <c r="H544" s="121">
        <v>32</v>
      </c>
      <c r="I544" s="101" t="s">
        <v>297</v>
      </c>
      <c r="J544" s="169">
        <v>478</v>
      </c>
      <c r="K544" s="170">
        <v>110</v>
      </c>
      <c r="L544" s="170">
        <v>98</v>
      </c>
      <c r="M544" s="170">
        <v>135</v>
      </c>
      <c r="N544" s="392">
        <v>135</v>
      </c>
      <c r="O544" s="386"/>
      <c r="P544" s="185"/>
      <c r="Q544" s="185"/>
      <c r="R544" s="185"/>
      <c r="S544" s="186"/>
    </row>
    <row r="545" spans="1:19" ht="25.5" outlineLevel="2">
      <c r="A545" s="12" t="s">
        <v>7</v>
      </c>
      <c r="B545" s="2">
        <v>6</v>
      </c>
      <c r="C545" s="2">
        <v>503122</v>
      </c>
      <c r="D545" s="207">
        <v>310101</v>
      </c>
      <c r="E545" s="121" t="s">
        <v>326</v>
      </c>
      <c r="F545" s="121">
        <v>2</v>
      </c>
      <c r="G545" s="398" t="s">
        <v>299</v>
      </c>
      <c r="H545" s="121"/>
      <c r="I545" s="101" t="s">
        <v>317</v>
      </c>
      <c r="J545" s="169">
        <v>1730</v>
      </c>
      <c r="K545" s="170">
        <v>371</v>
      </c>
      <c r="L545" s="170">
        <v>385</v>
      </c>
      <c r="M545" s="170">
        <v>488</v>
      </c>
      <c r="N545" s="392">
        <v>486</v>
      </c>
      <c r="O545" s="386"/>
      <c r="P545" s="185"/>
      <c r="Q545" s="185"/>
      <c r="R545" s="185"/>
      <c r="S545" s="186"/>
    </row>
    <row r="546" spans="1:19" outlineLevel="1" collapsed="1">
      <c r="A546" s="123"/>
      <c r="B546" s="124">
        <v>6</v>
      </c>
      <c r="C546" s="124">
        <v>503122</v>
      </c>
      <c r="D546" s="208">
        <v>310101</v>
      </c>
      <c r="E546" s="125"/>
      <c r="F546" s="125">
        <v>2</v>
      </c>
      <c r="G546" s="399" t="s">
        <v>299</v>
      </c>
      <c r="H546" s="125"/>
      <c r="I546" s="405"/>
      <c r="J546" s="171">
        <v>2606</v>
      </c>
      <c r="K546" s="172">
        <v>581</v>
      </c>
      <c r="L546" s="172">
        <v>581</v>
      </c>
      <c r="M546" s="172">
        <v>723</v>
      </c>
      <c r="N546" s="393">
        <v>721</v>
      </c>
      <c r="O546" s="387">
        <v>35673.610130000001</v>
      </c>
      <c r="P546" s="188">
        <v>8127</v>
      </c>
      <c r="Q546" s="188">
        <v>8127</v>
      </c>
      <c r="R546" s="188">
        <v>9709.1</v>
      </c>
      <c r="S546" s="189">
        <v>9710.5101300000006</v>
      </c>
    </row>
    <row r="547" spans="1:19" outlineLevel="2">
      <c r="A547" s="12" t="s">
        <v>7</v>
      </c>
      <c r="B547" s="2">
        <v>6</v>
      </c>
      <c r="C547" s="2">
        <v>503102</v>
      </c>
      <c r="D547" s="207">
        <v>310201</v>
      </c>
      <c r="E547" s="121" t="s">
        <v>352</v>
      </c>
      <c r="F547" s="121">
        <v>2</v>
      </c>
      <c r="G547" s="398" t="s">
        <v>299</v>
      </c>
      <c r="H547" s="121" t="s">
        <v>296</v>
      </c>
      <c r="I547" s="101" t="s">
        <v>295</v>
      </c>
      <c r="J547" s="169">
        <v>0</v>
      </c>
      <c r="K547" s="170">
        <v>0</v>
      </c>
      <c r="L547" s="170">
        <v>0</v>
      </c>
      <c r="M547" s="170">
        <v>0</v>
      </c>
      <c r="N547" s="392">
        <v>0</v>
      </c>
      <c r="O547" s="386"/>
      <c r="P547" s="185"/>
      <c r="Q547" s="185"/>
      <c r="R547" s="185"/>
      <c r="S547" s="186"/>
    </row>
    <row r="548" spans="1:19" ht="25.5" outlineLevel="2">
      <c r="A548" s="12" t="s">
        <v>7</v>
      </c>
      <c r="B548" s="2">
        <v>6</v>
      </c>
      <c r="C548" s="2">
        <v>503102</v>
      </c>
      <c r="D548" s="207">
        <v>310201</v>
      </c>
      <c r="E548" s="121" t="s">
        <v>352</v>
      </c>
      <c r="F548" s="121">
        <v>2</v>
      </c>
      <c r="G548" s="398" t="s">
        <v>299</v>
      </c>
      <c r="H548" s="121">
        <v>32</v>
      </c>
      <c r="I548" s="101" t="s">
        <v>297</v>
      </c>
      <c r="J548" s="169">
        <v>0</v>
      </c>
      <c r="K548" s="170">
        <v>0</v>
      </c>
      <c r="L548" s="170">
        <v>0</v>
      </c>
      <c r="M548" s="170">
        <v>0</v>
      </c>
      <c r="N548" s="392">
        <v>0</v>
      </c>
      <c r="O548" s="386"/>
      <c r="P548" s="185"/>
      <c r="Q548" s="185"/>
      <c r="R548" s="185"/>
      <c r="S548" s="186"/>
    </row>
    <row r="549" spans="1:19" ht="25.5" outlineLevel="2">
      <c r="A549" s="12" t="s">
        <v>7</v>
      </c>
      <c r="B549" s="2">
        <v>6</v>
      </c>
      <c r="C549" s="2">
        <v>503102</v>
      </c>
      <c r="D549" s="207">
        <v>310201</v>
      </c>
      <c r="E549" s="121" t="s">
        <v>352</v>
      </c>
      <c r="F549" s="121">
        <v>2</v>
      </c>
      <c r="G549" s="398" t="s">
        <v>299</v>
      </c>
      <c r="H549" s="121"/>
      <c r="I549" s="101" t="s">
        <v>317</v>
      </c>
      <c r="J549" s="169">
        <v>2523</v>
      </c>
      <c r="K549" s="170">
        <v>626</v>
      </c>
      <c r="L549" s="170">
        <v>626</v>
      </c>
      <c r="M549" s="170">
        <v>636</v>
      </c>
      <c r="N549" s="392">
        <v>635</v>
      </c>
      <c r="O549" s="386"/>
      <c r="P549" s="185"/>
      <c r="Q549" s="185"/>
      <c r="R549" s="185"/>
      <c r="S549" s="186"/>
    </row>
    <row r="550" spans="1:19" outlineLevel="1" collapsed="1">
      <c r="A550" s="123"/>
      <c r="B550" s="124">
        <v>6</v>
      </c>
      <c r="C550" s="124">
        <v>503102</v>
      </c>
      <c r="D550" s="208">
        <v>310201</v>
      </c>
      <c r="E550" s="125"/>
      <c r="F550" s="125">
        <v>2</v>
      </c>
      <c r="G550" s="399" t="s">
        <v>299</v>
      </c>
      <c r="H550" s="125"/>
      <c r="I550" s="405"/>
      <c r="J550" s="171">
        <v>2523</v>
      </c>
      <c r="K550" s="172">
        <v>626</v>
      </c>
      <c r="L550" s="172">
        <v>626</v>
      </c>
      <c r="M550" s="172">
        <v>636</v>
      </c>
      <c r="N550" s="393">
        <v>635</v>
      </c>
      <c r="O550" s="387">
        <v>16451.424326</v>
      </c>
      <c r="P550" s="188">
        <v>4113</v>
      </c>
      <c r="Q550" s="188">
        <v>4113</v>
      </c>
      <c r="R550" s="188">
        <v>4113</v>
      </c>
      <c r="S550" s="189">
        <v>4112.4243260000003</v>
      </c>
    </row>
    <row r="551" spans="1:19" ht="38.25" outlineLevel="2">
      <c r="A551" s="12" t="s">
        <v>9</v>
      </c>
      <c r="B551" s="2" t="s">
        <v>91</v>
      </c>
      <c r="C551" s="2">
        <v>508816</v>
      </c>
      <c r="D551" s="207">
        <v>310401</v>
      </c>
      <c r="E551" s="121" t="s">
        <v>431</v>
      </c>
      <c r="F551" s="121">
        <v>2</v>
      </c>
      <c r="G551" s="398" t="s">
        <v>299</v>
      </c>
      <c r="H551" s="121" t="s">
        <v>296</v>
      </c>
      <c r="I551" s="101" t="s">
        <v>295</v>
      </c>
      <c r="J551" s="169">
        <v>0</v>
      </c>
      <c r="K551" s="170">
        <v>0</v>
      </c>
      <c r="L551" s="170">
        <v>0</v>
      </c>
      <c r="M551" s="170">
        <v>0</v>
      </c>
      <c r="N551" s="392">
        <v>0</v>
      </c>
      <c r="O551" s="386"/>
      <c r="P551" s="185"/>
      <c r="Q551" s="185"/>
      <c r="R551" s="185"/>
      <c r="S551" s="186"/>
    </row>
    <row r="552" spans="1:19" ht="38.25" outlineLevel="2">
      <c r="A552" s="12" t="s">
        <v>9</v>
      </c>
      <c r="B552" s="2" t="s">
        <v>91</v>
      </c>
      <c r="C552" s="2">
        <v>508816</v>
      </c>
      <c r="D552" s="207">
        <v>310401</v>
      </c>
      <c r="E552" s="121" t="s">
        <v>431</v>
      </c>
      <c r="F552" s="121">
        <v>2</v>
      </c>
      <c r="G552" s="398" t="s">
        <v>299</v>
      </c>
      <c r="H552" s="121">
        <v>32</v>
      </c>
      <c r="I552" s="101" t="s">
        <v>297</v>
      </c>
      <c r="J552" s="169">
        <v>166</v>
      </c>
      <c r="K552" s="170">
        <v>20</v>
      </c>
      <c r="L552" s="170">
        <v>43</v>
      </c>
      <c r="M552" s="170">
        <v>52</v>
      </c>
      <c r="N552" s="392">
        <v>51</v>
      </c>
      <c r="O552" s="386"/>
      <c r="P552" s="185"/>
      <c r="Q552" s="185"/>
      <c r="R552" s="185"/>
      <c r="S552" s="186"/>
    </row>
    <row r="553" spans="1:19" ht="38.25" outlineLevel="2">
      <c r="A553" s="12" t="s">
        <v>9</v>
      </c>
      <c r="B553" s="2" t="s">
        <v>91</v>
      </c>
      <c r="C553" s="2">
        <v>508816</v>
      </c>
      <c r="D553" s="207">
        <v>310401</v>
      </c>
      <c r="E553" s="121" t="s">
        <v>431</v>
      </c>
      <c r="F553" s="121">
        <v>2</v>
      </c>
      <c r="G553" s="398" t="s">
        <v>299</v>
      </c>
      <c r="H553" s="121"/>
      <c r="I553" s="101" t="s">
        <v>317</v>
      </c>
      <c r="J553" s="169">
        <v>583</v>
      </c>
      <c r="K553" s="170">
        <v>126</v>
      </c>
      <c r="L553" s="170">
        <v>144</v>
      </c>
      <c r="M553" s="170">
        <v>157</v>
      </c>
      <c r="N553" s="392">
        <v>156</v>
      </c>
      <c r="O553" s="386"/>
      <c r="P553" s="185"/>
      <c r="Q553" s="185"/>
      <c r="R553" s="185"/>
      <c r="S553" s="186"/>
    </row>
    <row r="554" spans="1:19" outlineLevel="1" collapsed="1">
      <c r="A554" s="123"/>
      <c r="B554" s="124" t="s">
        <v>91</v>
      </c>
      <c r="C554" s="124">
        <v>508816</v>
      </c>
      <c r="D554" s="208">
        <v>310401</v>
      </c>
      <c r="E554" s="125"/>
      <c r="F554" s="125">
        <v>2</v>
      </c>
      <c r="G554" s="399" t="s">
        <v>299</v>
      </c>
      <c r="H554" s="125"/>
      <c r="I554" s="405"/>
      <c r="J554" s="171">
        <v>749</v>
      </c>
      <c r="K554" s="172">
        <v>146</v>
      </c>
      <c r="L554" s="172">
        <v>187</v>
      </c>
      <c r="M554" s="172">
        <v>209</v>
      </c>
      <c r="N554" s="393">
        <v>207</v>
      </c>
      <c r="O554" s="387">
        <v>5188.5015524999999</v>
      </c>
      <c r="P554" s="188">
        <v>1003.3530000000001</v>
      </c>
      <c r="Q554" s="188">
        <v>1395</v>
      </c>
      <c r="R554" s="188">
        <v>1395</v>
      </c>
      <c r="S554" s="189">
        <v>1395.1485524999998</v>
      </c>
    </row>
    <row r="555" spans="1:19" outlineLevel="2">
      <c r="A555" s="12" t="s">
        <v>7</v>
      </c>
      <c r="B555" s="2">
        <v>6</v>
      </c>
      <c r="C555" s="2">
        <v>503104</v>
      </c>
      <c r="D555" s="207">
        <v>310501</v>
      </c>
      <c r="E555" s="121" t="s">
        <v>247</v>
      </c>
      <c r="F555" s="121">
        <v>2</v>
      </c>
      <c r="G555" s="398" t="s">
        <v>299</v>
      </c>
      <c r="H555" s="121" t="s">
        <v>296</v>
      </c>
      <c r="I555" s="101" t="s">
        <v>295</v>
      </c>
      <c r="J555" s="169">
        <v>0</v>
      </c>
      <c r="K555" s="170">
        <v>0</v>
      </c>
      <c r="L555" s="170">
        <v>0</v>
      </c>
      <c r="M555" s="170">
        <v>0</v>
      </c>
      <c r="N555" s="392">
        <v>0</v>
      </c>
      <c r="O555" s="386"/>
      <c r="P555" s="185"/>
      <c r="Q555" s="185"/>
      <c r="R555" s="185"/>
      <c r="S555" s="186"/>
    </row>
    <row r="556" spans="1:19" ht="25.5" outlineLevel="2">
      <c r="A556" s="12" t="s">
        <v>7</v>
      </c>
      <c r="B556" s="2">
        <v>6</v>
      </c>
      <c r="C556" s="2">
        <v>503104</v>
      </c>
      <c r="D556" s="207">
        <v>310501</v>
      </c>
      <c r="E556" s="121" t="s">
        <v>247</v>
      </c>
      <c r="F556" s="121">
        <v>2</v>
      </c>
      <c r="G556" s="398" t="s">
        <v>299</v>
      </c>
      <c r="H556" s="121">
        <v>32</v>
      </c>
      <c r="I556" s="101" t="s">
        <v>297</v>
      </c>
      <c r="J556" s="169">
        <v>0</v>
      </c>
      <c r="K556" s="170">
        <v>0</v>
      </c>
      <c r="L556" s="170">
        <v>0</v>
      </c>
      <c r="M556" s="170">
        <v>0</v>
      </c>
      <c r="N556" s="392">
        <v>0</v>
      </c>
      <c r="O556" s="386"/>
      <c r="P556" s="185"/>
      <c r="Q556" s="185"/>
      <c r="R556" s="185"/>
      <c r="S556" s="186"/>
    </row>
    <row r="557" spans="1:19" ht="25.5" outlineLevel="2">
      <c r="A557" s="12" t="s">
        <v>7</v>
      </c>
      <c r="B557" s="2">
        <v>6</v>
      </c>
      <c r="C557" s="2">
        <v>503104</v>
      </c>
      <c r="D557" s="207">
        <v>310501</v>
      </c>
      <c r="E557" s="121" t="s">
        <v>247</v>
      </c>
      <c r="F557" s="121">
        <v>2</v>
      </c>
      <c r="G557" s="398" t="s">
        <v>299</v>
      </c>
      <c r="H557" s="121"/>
      <c r="I557" s="101" t="s">
        <v>317</v>
      </c>
      <c r="J557" s="169">
        <v>1342</v>
      </c>
      <c r="K557" s="170">
        <v>336</v>
      </c>
      <c r="L557" s="170">
        <v>336</v>
      </c>
      <c r="M557" s="170">
        <v>336</v>
      </c>
      <c r="N557" s="392">
        <v>334</v>
      </c>
      <c r="O557" s="386"/>
      <c r="P557" s="185"/>
      <c r="Q557" s="185"/>
      <c r="R557" s="185"/>
      <c r="S557" s="186"/>
    </row>
    <row r="558" spans="1:19" outlineLevel="1" collapsed="1">
      <c r="A558" s="123"/>
      <c r="B558" s="124">
        <v>6</v>
      </c>
      <c r="C558" s="124">
        <v>503104</v>
      </c>
      <c r="D558" s="208">
        <v>310501</v>
      </c>
      <c r="E558" s="125"/>
      <c r="F558" s="125">
        <v>2</v>
      </c>
      <c r="G558" s="399" t="s">
        <v>299</v>
      </c>
      <c r="H558" s="125"/>
      <c r="I558" s="405"/>
      <c r="J558" s="171">
        <v>1342</v>
      </c>
      <c r="K558" s="172">
        <v>336</v>
      </c>
      <c r="L558" s="172">
        <v>336</v>
      </c>
      <c r="M558" s="172">
        <v>336</v>
      </c>
      <c r="N558" s="393">
        <v>334</v>
      </c>
      <c r="O558" s="387">
        <v>8578.0349965000005</v>
      </c>
      <c r="P558" s="188">
        <v>2145</v>
      </c>
      <c r="Q558" s="188">
        <v>2145</v>
      </c>
      <c r="R558" s="188">
        <v>2145</v>
      </c>
      <c r="S558" s="189">
        <v>2143.0349965000005</v>
      </c>
    </row>
    <row r="559" spans="1:19" ht="25.5" outlineLevel="2">
      <c r="A559" s="12" t="s">
        <v>7</v>
      </c>
      <c r="B559" s="2">
        <v>6</v>
      </c>
      <c r="C559" s="2">
        <v>503106</v>
      </c>
      <c r="D559" s="207">
        <v>310901</v>
      </c>
      <c r="E559" s="121" t="s">
        <v>249</v>
      </c>
      <c r="F559" s="121">
        <v>2</v>
      </c>
      <c r="G559" s="398" t="s">
        <v>299</v>
      </c>
      <c r="H559" s="121" t="s">
        <v>296</v>
      </c>
      <c r="I559" s="101" t="s">
        <v>295</v>
      </c>
      <c r="J559" s="169">
        <v>0</v>
      </c>
      <c r="K559" s="170">
        <v>0</v>
      </c>
      <c r="L559" s="170">
        <v>0</v>
      </c>
      <c r="M559" s="170">
        <v>0</v>
      </c>
      <c r="N559" s="392">
        <v>0</v>
      </c>
      <c r="O559" s="386"/>
      <c r="P559" s="185"/>
      <c r="Q559" s="185"/>
      <c r="R559" s="185"/>
      <c r="S559" s="186"/>
    </row>
    <row r="560" spans="1:19" ht="25.5" outlineLevel="2">
      <c r="A560" s="12" t="s">
        <v>7</v>
      </c>
      <c r="B560" s="2">
        <v>6</v>
      </c>
      <c r="C560" s="2">
        <v>503106</v>
      </c>
      <c r="D560" s="207">
        <v>310901</v>
      </c>
      <c r="E560" s="121" t="s">
        <v>249</v>
      </c>
      <c r="F560" s="121">
        <v>2</v>
      </c>
      <c r="G560" s="398" t="s">
        <v>299</v>
      </c>
      <c r="H560" s="121">
        <v>32</v>
      </c>
      <c r="I560" s="101" t="s">
        <v>297</v>
      </c>
      <c r="J560" s="169">
        <v>0</v>
      </c>
      <c r="K560" s="170">
        <v>0</v>
      </c>
      <c r="L560" s="170">
        <v>0</v>
      </c>
      <c r="M560" s="170">
        <v>0</v>
      </c>
      <c r="N560" s="392">
        <v>0</v>
      </c>
      <c r="O560" s="386"/>
      <c r="P560" s="185"/>
      <c r="Q560" s="185"/>
      <c r="R560" s="185"/>
      <c r="S560" s="186"/>
    </row>
    <row r="561" spans="1:19" ht="25.5" outlineLevel="2">
      <c r="A561" s="12" t="s">
        <v>7</v>
      </c>
      <c r="B561" s="2">
        <v>6</v>
      </c>
      <c r="C561" s="2">
        <v>503106</v>
      </c>
      <c r="D561" s="207">
        <v>310901</v>
      </c>
      <c r="E561" s="121" t="s">
        <v>249</v>
      </c>
      <c r="F561" s="121">
        <v>2</v>
      </c>
      <c r="G561" s="398" t="s">
        <v>299</v>
      </c>
      <c r="H561" s="121"/>
      <c r="I561" s="101" t="s">
        <v>317</v>
      </c>
      <c r="J561" s="169">
        <v>75</v>
      </c>
      <c r="K561" s="170">
        <v>19</v>
      </c>
      <c r="L561" s="170">
        <v>19</v>
      </c>
      <c r="M561" s="170">
        <v>19</v>
      </c>
      <c r="N561" s="392">
        <v>18</v>
      </c>
      <c r="O561" s="386"/>
      <c r="P561" s="185"/>
      <c r="Q561" s="185"/>
      <c r="R561" s="185"/>
      <c r="S561" s="186"/>
    </row>
    <row r="562" spans="1:19" outlineLevel="1" collapsed="1">
      <c r="A562" s="123"/>
      <c r="B562" s="124">
        <v>6</v>
      </c>
      <c r="C562" s="124">
        <v>503106</v>
      </c>
      <c r="D562" s="208">
        <v>310901</v>
      </c>
      <c r="E562" s="125"/>
      <c r="F562" s="125">
        <v>2</v>
      </c>
      <c r="G562" s="399" t="s">
        <v>299</v>
      </c>
      <c r="H562" s="125"/>
      <c r="I562" s="405"/>
      <c r="J562" s="171">
        <v>75</v>
      </c>
      <c r="K562" s="172">
        <v>19</v>
      </c>
      <c r="L562" s="172">
        <v>19</v>
      </c>
      <c r="M562" s="172">
        <v>19</v>
      </c>
      <c r="N562" s="393">
        <v>18</v>
      </c>
      <c r="O562" s="387">
        <v>420.243225</v>
      </c>
      <c r="P562" s="188">
        <v>105</v>
      </c>
      <c r="Q562" s="188">
        <v>105</v>
      </c>
      <c r="R562" s="188">
        <v>105</v>
      </c>
      <c r="S562" s="189">
        <v>105.243225</v>
      </c>
    </row>
    <row r="563" spans="1:19" ht="25.5" outlineLevel="2">
      <c r="A563" s="12" t="s">
        <v>7</v>
      </c>
      <c r="B563" s="2">
        <v>6</v>
      </c>
      <c r="C563" s="2">
        <v>503107</v>
      </c>
      <c r="D563" s="207">
        <v>311001</v>
      </c>
      <c r="E563" s="121" t="s">
        <v>342</v>
      </c>
      <c r="F563" s="121">
        <v>2</v>
      </c>
      <c r="G563" s="398" t="s">
        <v>299</v>
      </c>
      <c r="H563" s="121" t="s">
        <v>296</v>
      </c>
      <c r="I563" s="101" t="s">
        <v>295</v>
      </c>
      <c r="J563" s="169">
        <v>0</v>
      </c>
      <c r="K563" s="170">
        <v>0</v>
      </c>
      <c r="L563" s="170">
        <v>0</v>
      </c>
      <c r="M563" s="170">
        <v>0</v>
      </c>
      <c r="N563" s="392">
        <v>0</v>
      </c>
      <c r="O563" s="386"/>
      <c r="P563" s="185"/>
      <c r="Q563" s="185"/>
      <c r="R563" s="185"/>
      <c r="S563" s="186"/>
    </row>
    <row r="564" spans="1:19" ht="25.5" outlineLevel="2">
      <c r="A564" s="12" t="s">
        <v>7</v>
      </c>
      <c r="B564" s="2">
        <v>6</v>
      </c>
      <c r="C564" s="2">
        <v>503107</v>
      </c>
      <c r="D564" s="207">
        <v>311001</v>
      </c>
      <c r="E564" s="121" t="s">
        <v>342</v>
      </c>
      <c r="F564" s="121">
        <v>2</v>
      </c>
      <c r="G564" s="398" t="s">
        <v>299</v>
      </c>
      <c r="H564" s="121">
        <v>32</v>
      </c>
      <c r="I564" s="101" t="s">
        <v>297</v>
      </c>
      <c r="J564" s="169">
        <v>0</v>
      </c>
      <c r="K564" s="170">
        <v>0</v>
      </c>
      <c r="L564" s="170">
        <v>0</v>
      </c>
      <c r="M564" s="170">
        <v>0</v>
      </c>
      <c r="N564" s="392">
        <v>0</v>
      </c>
      <c r="O564" s="386"/>
      <c r="P564" s="185"/>
      <c r="Q564" s="185"/>
      <c r="R564" s="185"/>
      <c r="S564" s="186"/>
    </row>
    <row r="565" spans="1:19" ht="25.5" outlineLevel="2">
      <c r="A565" s="12" t="s">
        <v>7</v>
      </c>
      <c r="B565" s="2">
        <v>6</v>
      </c>
      <c r="C565" s="2">
        <v>503107</v>
      </c>
      <c r="D565" s="207">
        <v>311001</v>
      </c>
      <c r="E565" s="121" t="s">
        <v>342</v>
      </c>
      <c r="F565" s="121">
        <v>2</v>
      </c>
      <c r="G565" s="398" t="s">
        <v>299</v>
      </c>
      <c r="H565" s="121"/>
      <c r="I565" s="101" t="s">
        <v>317</v>
      </c>
      <c r="J565" s="169">
        <v>260</v>
      </c>
      <c r="K565" s="170">
        <v>67</v>
      </c>
      <c r="L565" s="170">
        <v>63</v>
      </c>
      <c r="M565" s="170">
        <v>65</v>
      </c>
      <c r="N565" s="392">
        <v>65</v>
      </c>
      <c r="O565" s="386"/>
      <c r="P565" s="185"/>
      <c r="Q565" s="185"/>
      <c r="R565" s="185"/>
      <c r="S565" s="186"/>
    </row>
    <row r="566" spans="1:19" outlineLevel="1" collapsed="1">
      <c r="A566" s="123"/>
      <c r="B566" s="124">
        <v>6</v>
      </c>
      <c r="C566" s="124">
        <v>503107</v>
      </c>
      <c r="D566" s="208">
        <v>311001</v>
      </c>
      <c r="E566" s="125"/>
      <c r="F566" s="125">
        <v>2</v>
      </c>
      <c r="G566" s="399" t="s">
        <v>299</v>
      </c>
      <c r="H566" s="125"/>
      <c r="I566" s="405"/>
      <c r="J566" s="171">
        <v>260</v>
      </c>
      <c r="K566" s="172">
        <v>67</v>
      </c>
      <c r="L566" s="172">
        <v>63</v>
      </c>
      <c r="M566" s="172">
        <v>65</v>
      </c>
      <c r="N566" s="393">
        <v>65</v>
      </c>
      <c r="O566" s="387">
        <v>3031.8087800000003</v>
      </c>
      <c r="P566" s="188">
        <v>781.32299999999998</v>
      </c>
      <c r="Q566" s="188">
        <v>734.67700000000002</v>
      </c>
      <c r="R566" s="188">
        <v>758</v>
      </c>
      <c r="S566" s="189">
        <v>757.8087800000003</v>
      </c>
    </row>
    <row r="567" spans="1:19" ht="25.5" outlineLevel="2">
      <c r="A567" s="12" t="s">
        <v>10</v>
      </c>
      <c r="B567" s="2">
        <v>6</v>
      </c>
      <c r="C567" s="2">
        <v>503111</v>
      </c>
      <c r="D567" s="207">
        <v>311401</v>
      </c>
      <c r="E567" s="121" t="s">
        <v>599</v>
      </c>
      <c r="F567" s="121">
        <v>2</v>
      </c>
      <c r="G567" s="398" t="s">
        <v>299</v>
      </c>
      <c r="H567" s="121" t="s">
        <v>296</v>
      </c>
      <c r="I567" s="101" t="s">
        <v>295</v>
      </c>
      <c r="J567" s="169">
        <v>0</v>
      </c>
      <c r="K567" s="170">
        <v>0</v>
      </c>
      <c r="L567" s="170">
        <v>0</v>
      </c>
      <c r="M567" s="170">
        <v>0</v>
      </c>
      <c r="N567" s="392">
        <v>0</v>
      </c>
      <c r="O567" s="386"/>
      <c r="P567" s="185"/>
      <c r="Q567" s="185"/>
      <c r="R567" s="185"/>
      <c r="S567" s="186"/>
    </row>
    <row r="568" spans="1:19" ht="25.5" outlineLevel="2">
      <c r="A568" s="12" t="s">
        <v>10</v>
      </c>
      <c r="B568" s="2">
        <v>6</v>
      </c>
      <c r="C568" s="2">
        <v>503111</v>
      </c>
      <c r="D568" s="207">
        <v>311401</v>
      </c>
      <c r="E568" s="121" t="s">
        <v>599</v>
      </c>
      <c r="F568" s="121">
        <v>2</v>
      </c>
      <c r="G568" s="398" t="s">
        <v>299</v>
      </c>
      <c r="H568" s="121">
        <v>32</v>
      </c>
      <c r="I568" s="101" t="s">
        <v>297</v>
      </c>
      <c r="J568" s="169">
        <v>0</v>
      </c>
      <c r="K568" s="170">
        <v>0</v>
      </c>
      <c r="L568" s="170">
        <v>0</v>
      </c>
      <c r="M568" s="170">
        <v>0</v>
      </c>
      <c r="N568" s="392">
        <v>0</v>
      </c>
      <c r="O568" s="386"/>
      <c r="P568" s="185"/>
      <c r="Q568" s="185"/>
      <c r="R568" s="185"/>
      <c r="S568" s="186"/>
    </row>
    <row r="569" spans="1:19" ht="25.5" outlineLevel="2">
      <c r="A569" s="12" t="s">
        <v>10</v>
      </c>
      <c r="B569" s="2">
        <v>6</v>
      </c>
      <c r="C569" s="2">
        <v>503111</v>
      </c>
      <c r="D569" s="207">
        <v>311401</v>
      </c>
      <c r="E569" s="121" t="s">
        <v>599</v>
      </c>
      <c r="F569" s="121">
        <v>2</v>
      </c>
      <c r="G569" s="398" t="s">
        <v>299</v>
      </c>
      <c r="H569" s="121"/>
      <c r="I569" s="101" t="s">
        <v>317</v>
      </c>
      <c r="J569" s="169">
        <v>1110</v>
      </c>
      <c r="K569" s="170">
        <v>103</v>
      </c>
      <c r="L569" s="170">
        <v>503</v>
      </c>
      <c r="M569" s="170">
        <v>403</v>
      </c>
      <c r="N569" s="392">
        <v>101</v>
      </c>
      <c r="O569" s="386"/>
      <c r="P569" s="185"/>
      <c r="Q569" s="185"/>
      <c r="R569" s="185"/>
      <c r="S569" s="186"/>
    </row>
    <row r="570" spans="1:19" outlineLevel="1" collapsed="1">
      <c r="A570" s="123"/>
      <c r="B570" s="124">
        <v>6</v>
      </c>
      <c r="C570" s="124">
        <v>503111</v>
      </c>
      <c r="D570" s="208">
        <v>311401</v>
      </c>
      <c r="E570" s="125"/>
      <c r="F570" s="125">
        <v>2</v>
      </c>
      <c r="G570" s="399" t="s">
        <v>299</v>
      </c>
      <c r="H570" s="125"/>
      <c r="I570" s="405"/>
      <c r="J570" s="171">
        <v>1110</v>
      </c>
      <c r="K570" s="172">
        <v>103</v>
      </c>
      <c r="L570" s="172">
        <v>503</v>
      </c>
      <c r="M570" s="172">
        <v>403</v>
      </c>
      <c r="N570" s="393">
        <v>101</v>
      </c>
      <c r="O570" s="387">
        <v>7355.4815180392152</v>
      </c>
      <c r="P570" s="188">
        <v>1014</v>
      </c>
      <c r="Q570" s="188">
        <v>4313.9450980392157</v>
      </c>
      <c r="R570" s="188">
        <v>1014</v>
      </c>
      <c r="S570" s="189">
        <v>1013.5364199999995</v>
      </c>
    </row>
    <row r="571" spans="1:19" outlineLevel="2">
      <c r="A571" s="12" t="s">
        <v>10</v>
      </c>
      <c r="B571" s="2">
        <v>6</v>
      </c>
      <c r="C571" s="2">
        <v>503114</v>
      </c>
      <c r="D571" s="207">
        <v>311701</v>
      </c>
      <c r="E571" s="121" t="s">
        <v>251</v>
      </c>
      <c r="F571" s="121">
        <v>2</v>
      </c>
      <c r="G571" s="398" t="s">
        <v>299</v>
      </c>
      <c r="H571" s="121" t="s">
        <v>296</v>
      </c>
      <c r="I571" s="101" t="s">
        <v>295</v>
      </c>
      <c r="J571" s="169">
        <v>0</v>
      </c>
      <c r="K571" s="170">
        <v>0</v>
      </c>
      <c r="L571" s="170">
        <v>0</v>
      </c>
      <c r="M571" s="170">
        <v>0</v>
      </c>
      <c r="N571" s="392">
        <v>0</v>
      </c>
      <c r="O571" s="386"/>
      <c r="P571" s="185"/>
      <c r="Q571" s="185"/>
      <c r="R571" s="185"/>
      <c r="S571" s="186"/>
    </row>
    <row r="572" spans="1:19" ht="25.5" outlineLevel="2">
      <c r="A572" s="12" t="s">
        <v>10</v>
      </c>
      <c r="B572" s="2">
        <v>6</v>
      </c>
      <c r="C572" s="2">
        <v>503114</v>
      </c>
      <c r="D572" s="207">
        <v>311701</v>
      </c>
      <c r="E572" s="121" t="s">
        <v>251</v>
      </c>
      <c r="F572" s="121">
        <v>2</v>
      </c>
      <c r="G572" s="398" t="s">
        <v>299</v>
      </c>
      <c r="H572" s="121">
        <v>32</v>
      </c>
      <c r="I572" s="101" t="s">
        <v>297</v>
      </c>
      <c r="J572" s="169">
        <v>0</v>
      </c>
      <c r="K572" s="170">
        <v>0</v>
      </c>
      <c r="L572" s="170">
        <v>0</v>
      </c>
      <c r="M572" s="170">
        <v>0</v>
      </c>
      <c r="N572" s="392">
        <v>0</v>
      </c>
      <c r="O572" s="386"/>
      <c r="P572" s="185"/>
      <c r="Q572" s="185"/>
      <c r="R572" s="185"/>
      <c r="S572" s="186"/>
    </row>
    <row r="573" spans="1:19" ht="25.5" outlineLevel="2">
      <c r="A573" s="12" t="s">
        <v>10</v>
      </c>
      <c r="B573" s="2">
        <v>6</v>
      </c>
      <c r="C573" s="2">
        <v>503114</v>
      </c>
      <c r="D573" s="207">
        <v>311701</v>
      </c>
      <c r="E573" s="121" t="s">
        <v>251</v>
      </c>
      <c r="F573" s="121">
        <v>2</v>
      </c>
      <c r="G573" s="398" t="s">
        <v>299</v>
      </c>
      <c r="H573" s="121"/>
      <c r="I573" s="101" t="s">
        <v>317</v>
      </c>
      <c r="J573" s="169">
        <v>2455</v>
      </c>
      <c r="K573" s="170">
        <v>500</v>
      </c>
      <c r="L573" s="170">
        <v>1055</v>
      </c>
      <c r="M573" s="170">
        <v>500</v>
      </c>
      <c r="N573" s="392">
        <v>400</v>
      </c>
      <c r="O573" s="386"/>
      <c r="P573" s="185"/>
      <c r="Q573" s="185"/>
      <c r="R573" s="185"/>
      <c r="S573" s="186"/>
    </row>
    <row r="574" spans="1:19" outlineLevel="1" collapsed="1">
      <c r="A574" s="123"/>
      <c r="B574" s="124">
        <v>6</v>
      </c>
      <c r="C574" s="124">
        <v>503114</v>
      </c>
      <c r="D574" s="208">
        <v>311701</v>
      </c>
      <c r="E574" s="125"/>
      <c r="F574" s="125">
        <v>2</v>
      </c>
      <c r="G574" s="399" t="s">
        <v>299</v>
      </c>
      <c r="H574" s="125"/>
      <c r="I574" s="405"/>
      <c r="J574" s="171">
        <v>2455</v>
      </c>
      <c r="K574" s="172">
        <v>500</v>
      </c>
      <c r="L574" s="172">
        <v>1055</v>
      </c>
      <c r="M574" s="172">
        <v>500</v>
      </c>
      <c r="N574" s="393">
        <v>400</v>
      </c>
      <c r="O574" s="387">
        <v>45699.129187047518</v>
      </c>
      <c r="P574" s="188">
        <v>10225</v>
      </c>
      <c r="Q574" s="188">
        <v>17753.907374937786</v>
      </c>
      <c r="R574" s="188">
        <v>8861.0024453024453</v>
      </c>
      <c r="S574" s="189">
        <v>8859.2193668072869</v>
      </c>
    </row>
    <row r="575" spans="1:19" outlineLevel="2">
      <c r="A575" s="12" t="s">
        <v>10</v>
      </c>
      <c r="B575" s="2">
        <v>6</v>
      </c>
      <c r="C575" s="2">
        <v>503116</v>
      </c>
      <c r="D575" s="207">
        <v>311901</v>
      </c>
      <c r="E575" s="121" t="s">
        <v>252</v>
      </c>
      <c r="F575" s="121">
        <v>2</v>
      </c>
      <c r="G575" s="398" t="s">
        <v>299</v>
      </c>
      <c r="H575" s="121" t="s">
        <v>296</v>
      </c>
      <c r="I575" s="101" t="s">
        <v>295</v>
      </c>
      <c r="J575" s="169">
        <v>0</v>
      </c>
      <c r="K575" s="170">
        <v>0</v>
      </c>
      <c r="L575" s="170">
        <v>0</v>
      </c>
      <c r="M575" s="170">
        <v>0</v>
      </c>
      <c r="N575" s="392">
        <v>0</v>
      </c>
      <c r="O575" s="386"/>
      <c r="P575" s="185"/>
      <c r="Q575" s="185"/>
      <c r="R575" s="185"/>
      <c r="S575" s="186"/>
    </row>
    <row r="576" spans="1:19" ht="25.5" outlineLevel="2">
      <c r="A576" s="12" t="s">
        <v>10</v>
      </c>
      <c r="B576" s="2">
        <v>6</v>
      </c>
      <c r="C576" s="2">
        <v>503116</v>
      </c>
      <c r="D576" s="207">
        <v>311901</v>
      </c>
      <c r="E576" s="121" t="s">
        <v>252</v>
      </c>
      <c r="F576" s="121">
        <v>2</v>
      </c>
      <c r="G576" s="398" t="s">
        <v>299</v>
      </c>
      <c r="H576" s="121">
        <v>32</v>
      </c>
      <c r="I576" s="101" t="s">
        <v>297</v>
      </c>
      <c r="J576" s="169">
        <v>0</v>
      </c>
      <c r="K576" s="170">
        <v>0</v>
      </c>
      <c r="L576" s="170">
        <v>0</v>
      </c>
      <c r="M576" s="170">
        <v>0</v>
      </c>
      <c r="N576" s="392">
        <v>0</v>
      </c>
      <c r="O576" s="386"/>
      <c r="P576" s="185"/>
      <c r="Q576" s="185"/>
      <c r="R576" s="185"/>
      <c r="S576" s="186"/>
    </row>
    <row r="577" spans="1:19" ht="25.5" outlineLevel="2">
      <c r="A577" s="12" t="s">
        <v>10</v>
      </c>
      <c r="B577" s="2">
        <v>6</v>
      </c>
      <c r="C577" s="2">
        <v>503116</v>
      </c>
      <c r="D577" s="207">
        <v>311901</v>
      </c>
      <c r="E577" s="121" t="s">
        <v>252</v>
      </c>
      <c r="F577" s="121">
        <v>2</v>
      </c>
      <c r="G577" s="398" t="s">
        <v>299</v>
      </c>
      <c r="H577" s="121"/>
      <c r="I577" s="101" t="s">
        <v>317</v>
      </c>
      <c r="J577" s="169">
        <v>49</v>
      </c>
      <c r="K577" s="170">
        <v>13</v>
      </c>
      <c r="L577" s="170">
        <v>12</v>
      </c>
      <c r="M577" s="170">
        <v>13</v>
      </c>
      <c r="N577" s="392">
        <v>11</v>
      </c>
      <c r="O577" s="386"/>
      <c r="P577" s="185"/>
      <c r="Q577" s="185"/>
      <c r="R577" s="185"/>
      <c r="S577" s="186"/>
    </row>
    <row r="578" spans="1:19" outlineLevel="1" collapsed="1">
      <c r="A578" s="123"/>
      <c r="B578" s="124">
        <v>6</v>
      </c>
      <c r="C578" s="124">
        <v>503116</v>
      </c>
      <c r="D578" s="208">
        <v>311901</v>
      </c>
      <c r="E578" s="125"/>
      <c r="F578" s="125">
        <v>2</v>
      </c>
      <c r="G578" s="399" t="s">
        <v>299</v>
      </c>
      <c r="H578" s="125"/>
      <c r="I578" s="405"/>
      <c r="J578" s="171">
        <v>49</v>
      </c>
      <c r="K578" s="172">
        <v>13</v>
      </c>
      <c r="L578" s="172">
        <v>12</v>
      </c>
      <c r="M578" s="172">
        <v>13</v>
      </c>
      <c r="N578" s="393">
        <v>11</v>
      </c>
      <c r="O578" s="387">
        <v>473.24687499999999</v>
      </c>
      <c r="P578" s="188">
        <v>118</v>
      </c>
      <c r="Q578" s="188">
        <v>118</v>
      </c>
      <c r="R578" s="188">
        <v>118</v>
      </c>
      <c r="S578" s="189">
        <v>119.24687499999999</v>
      </c>
    </row>
    <row r="579" spans="1:19" outlineLevel="2">
      <c r="A579" s="12" t="s">
        <v>7</v>
      </c>
      <c r="B579" s="2">
        <v>6</v>
      </c>
      <c r="C579" s="2">
        <v>503121</v>
      </c>
      <c r="D579" s="207">
        <v>312401</v>
      </c>
      <c r="E579" s="121" t="s">
        <v>253</v>
      </c>
      <c r="F579" s="121">
        <v>2</v>
      </c>
      <c r="G579" s="398" t="s">
        <v>299</v>
      </c>
      <c r="H579" s="121" t="s">
        <v>296</v>
      </c>
      <c r="I579" s="101" t="s">
        <v>295</v>
      </c>
      <c r="J579" s="169">
        <v>0</v>
      </c>
      <c r="K579" s="170">
        <v>0</v>
      </c>
      <c r="L579" s="170">
        <v>0</v>
      </c>
      <c r="M579" s="170">
        <v>0</v>
      </c>
      <c r="N579" s="392">
        <v>0</v>
      </c>
      <c r="O579" s="386"/>
      <c r="P579" s="185"/>
      <c r="Q579" s="185"/>
      <c r="R579" s="185"/>
      <c r="S579" s="186"/>
    </row>
    <row r="580" spans="1:19" ht="25.5" outlineLevel="2">
      <c r="A580" s="12" t="s">
        <v>7</v>
      </c>
      <c r="B580" s="2">
        <v>6</v>
      </c>
      <c r="C580" s="2">
        <v>503121</v>
      </c>
      <c r="D580" s="207">
        <v>312401</v>
      </c>
      <c r="E580" s="121" t="s">
        <v>253</v>
      </c>
      <c r="F580" s="121">
        <v>2</v>
      </c>
      <c r="G580" s="398" t="s">
        <v>299</v>
      </c>
      <c r="H580" s="121">
        <v>32</v>
      </c>
      <c r="I580" s="101" t="s">
        <v>297</v>
      </c>
      <c r="J580" s="169">
        <v>0</v>
      </c>
      <c r="K580" s="170">
        <v>0</v>
      </c>
      <c r="L580" s="170">
        <v>0</v>
      </c>
      <c r="M580" s="170">
        <v>0</v>
      </c>
      <c r="N580" s="392">
        <v>0</v>
      </c>
      <c r="O580" s="386"/>
      <c r="P580" s="185"/>
      <c r="Q580" s="185"/>
      <c r="R580" s="185"/>
      <c r="S580" s="186"/>
    </row>
    <row r="581" spans="1:19" ht="25.5" outlineLevel="2">
      <c r="A581" s="12" t="s">
        <v>7</v>
      </c>
      <c r="B581" s="2">
        <v>6</v>
      </c>
      <c r="C581" s="2">
        <v>503121</v>
      </c>
      <c r="D581" s="207">
        <v>312401</v>
      </c>
      <c r="E581" s="121" t="s">
        <v>253</v>
      </c>
      <c r="F581" s="121">
        <v>2</v>
      </c>
      <c r="G581" s="398" t="s">
        <v>299</v>
      </c>
      <c r="H581" s="121"/>
      <c r="I581" s="101" t="s">
        <v>317</v>
      </c>
      <c r="J581" s="169">
        <v>797</v>
      </c>
      <c r="K581" s="170">
        <v>200</v>
      </c>
      <c r="L581" s="170">
        <v>197</v>
      </c>
      <c r="M581" s="170">
        <v>200</v>
      </c>
      <c r="N581" s="392">
        <v>200</v>
      </c>
      <c r="O581" s="386"/>
      <c r="P581" s="185"/>
      <c r="Q581" s="185"/>
      <c r="R581" s="185"/>
      <c r="S581" s="186"/>
    </row>
    <row r="582" spans="1:19" outlineLevel="1" collapsed="1">
      <c r="A582" s="123"/>
      <c r="B582" s="124">
        <v>6</v>
      </c>
      <c r="C582" s="124">
        <v>503121</v>
      </c>
      <c r="D582" s="208">
        <v>312401</v>
      </c>
      <c r="E582" s="125"/>
      <c r="F582" s="125">
        <v>2</v>
      </c>
      <c r="G582" s="399" t="s">
        <v>299</v>
      </c>
      <c r="H582" s="125"/>
      <c r="I582" s="405"/>
      <c r="J582" s="171">
        <v>797</v>
      </c>
      <c r="K582" s="172">
        <v>200</v>
      </c>
      <c r="L582" s="172">
        <v>197</v>
      </c>
      <c r="M582" s="172">
        <v>200</v>
      </c>
      <c r="N582" s="393">
        <v>200</v>
      </c>
      <c r="O582" s="387">
        <v>5421.5162</v>
      </c>
      <c r="P582" s="188">
        <v>1355</v>
      </c>
      <c r="Q582" s="188">
        <v>1355</v>
      </c>
      <c r="R582" s="188">
        <v>1355</v>
      </c>
      <c r="S582" s="189">
        <v>1356.5162</v>
      </c>
    </row>
    <row r="583" spans="1:19" outlineLevel="2">
      <c r="A583" s="12" t="s">
        <v>10</v>
      </c>
      <c r="B583" s="2">
        <v>6</v>
      </c>
      <c r="C583" s="2">
        <v>503123</v>
      </c>
      <c r="D583" s="207">
        <v>312501</v>
      </c>
      <c r="E583" s="121" t="s">
        <v>254</v>
      </c>
      <c r="F583" s="121">
        <v>2</v>
      </c>
      <c r="G583" s="398" t="s">
        <v>299</v>
      </c>
      <c r="H583" s="121" t="s">
        <v>296</v>
      </c>
      <c r="I583" s="101" t="s">
        <v>295</v>
      </c>
      <c r="J583" s="169">
        <v>0</v>
      </c>
      <c r="K583" s="170">
        <v>0</v>
      </c>
      <c r="L583" s="170">
        <v>0</v>
      </c>
      <c r="M583" s="170">
        <v>0</v>
      </c>
      <c r="N583" s="392">
        <v>0</v>
      </c>
      <c r="O583" s="386"/>
      <c r="P583" s="185"/>
      <c r="Q583" s="185"/>
      <c r="R583" s="185"/>
      <c r="S583" s="186"/>
    </row>
    <row r="584" spans="1:19" ht="25.5" outlineLevel="2">
      <c r="A584" s="12" t="s">
        <v>10</v>
      </c>
      <c r="B584" s="2">
        <v>6</v>
      </c>
      <c r="C584" s="2">
        <v>503123</v>
      </c>
      <c r="D584" s="207">
        <v>312501</v>
      </c>
      <c r="E584" s="121" t="s">
        <v>254</v>
      </c>
      <c r="F584" s="121">
        <v>2</v>
      </c>
      <c r="G584" s="398" t="s">
        <v>299</v>
      </c>
      <c r="H584" s="121">
        <v>32</v>
      </c>
      <c r="I584" s="101" t="s">
        <v>297</v>
      </c>
      <c r="J584" s="169">
        <v>0</v>
      </c>
      <c r="K584" s="170">
        <v>0</v>
      </c>
      <c r="L584" s="170">
        <v>0</v>
      </c>
      <c r="M584" s="170">
        <v>0</v>
      </c>
      <c r="N584" s="392">
        <v>0</v>
      </c>
      <c r="O584" s="386"/>
      <c r="P584" s="185"/>
      <c r="Q584" s="185"/>
      <c r="R584" s="185"/>
      <c r="S584" s="186"/>
    </row>
    <row r="585" spans="1:19" ht="25.5" outlineLevel="2">
      <c r="A585" s="12" t="s">
        <v>10</v>
      </c>
      <c r="B585" s="2">
        <v>6</v>
      </c>
      <c r="C585" s="2">
        <v>503123</v>
      </c>
      <c r="D585" s="207">
        <v>312501</v>
      </c>
      <c r="E585" s="121" t="s">
        <v>254</v>
      </c>
      <c r="F585" s="121">
        <v>2</v>
      </c>
      <c r="G585" s="398" t="s">
        <v>299</v>
      </c>
      <c r="H585" s="121"/>
      <c r="I585" s="101" t="s">
        <v>317</v>
      </c>
      <c r="J585" s="169">
        <v>1245</v>
      </c>
      <c r="K585" s="170">
        <v>270</v>
      </c>
      <c r="L585" s="170">
        <v>375</v>
      </c>
      <c r="M585" s="170">
        <v>425</v>
      </c>
      <c r="N585" s="392">
        <v>175</v>
      </c>
      <c r="O585" s="386"/>
      <c r="P585" s="185"/>
      <c r="Q585" s="185"/>
      <c r="R585" s="185"/>
      <c r="S585" s="186"/>
    </row>
    <row r="586" spans="1:19" outlineLevel="1" collapsed="1">
      <c r="A586" s="123"/>
      <c r="B586" s="124">
        <v>6</v>
      </c>
      <c r="C586" s="124">
        <v>503123</v>
      </c>
      <c r="D586" s="208">
        <v>312501</v>
      </c>
      <c r="E586" s="125"/>
      <c r="F586" s="125">
        <v>2</v>
      </c>
      <c r="G586" s="399" t="s">
        <v>299</v>
      </c>
      <c r="H586" s="125"/>
      <c r="I586" s="405"/>
      <c r="J586" s="171">
        <v>1245</v>
      </c>
      <c r="K586" s="172">
        <v>270</v>
      </c>
      <c r="L586" s="172">
        <v>375</v>
      </c>
      <c r="M586" s="172">
        <v>425</v>
      </c>
      <c r="N586" s="393">
        <v>175</v>
      </c>
      <c r="O586" s="387">
        <v>15971.750373687788</v>
      </c>
      <c r="P586" s="188">
        <v>3704.1972999999998</v>
      </c>
      <c r="Q586" s="188">
        <v>5745.0243542435419</v>
      </c>
      <c r="R586" s="188">
        <v>3261</v>
      </c>
      <c r="S586" s="189">
        <v>3261.5287194442462</v>
      </c>
    </row>
    <row r="587" spans="1:19" ht="25.5" outlineLevel="2">
      <c r="A587" s="12" t="s">
        <v>7</v>
      </c>
      <c r="B587" s="2">
        <v>6</v>
      </c>
      <c r="C587" s="2">
        <v>505801</v>
      </c>
      <c r="D587" s="207">
        <v>580201</v>
      </c>
      <c r="E587" s="121" t="s">
        <v>255</v>
      </c>
      <c r="F587" s="121">
        <v>2</v>
      </c>
      <c r="G587" s="398" t="s">
        <v>299</v>
      </c>
      <c r="H587" s="121" t="s">
        <v>296</v>
      </c>
      <c r="I587" s="101" t="s">
        <v>295</v>
      </c>
      <c r="J587" s="169">
        <v>219</v>
      </c>
      <c r="K587" s="170">
        <v>52</v>
      </c>
      <c r="L587" s="170">
        <v>53</v>
      </c>
      <c r="M587" s="170">
        <v>58</v>
      </c>
      <c r="N587" s="392">
        <v>56</v>
      </c>
      <c r="O587" s="386"/>
      <c r="P587" s="185"/>
      <c r="Q587" s="185"/>
      <c r="R587" s="185"/>
      <c r="S587" s="186"/>
    </row>
    <row r="588" spans="1:19" ht="25.5" outlineLevel="2">
      <c r="A588" s="12" t="s">
        <v>7</v>
      </c>
      <c r="B588" s="2">
        <v>6</v>
      </c>
      <c r="C588" s="2">
        <v>505801</v>
      </c>
      <c r="D588" s="207">
        <v>580201</v>
      </c>
      <c r="E588" s="121" t="s">
        <v>255</v>
      </c>
      <c r="F588" s="121">
        <v>2</v>
      </c>
      <c r="G588" s="398" t="s">
        <v>299</v>
      </c>
      <c r="H588" s="121">
        <v>32</v>
      </c>
      <c r="I588" s="101" t="s">
        <v>297</v>
      </c>
      <c r="J588" s="169">
        <v>130</v>
      </c>
      <c r="K588" s="170">
        <v>33</v>
      </c>
      <c r="L588" s="170">
        <v>33</v>
      </c>
      <c r="M588" s="170">
        <v>33</v>
      </c>
      <c r="N588" s="392">
        <v>31</v>
      </c>
      <c r="O588" s="386"/>
      <c r="P588" s="185"/>
      <c r="Q588" s="185"/>
      <c r="R588" s="185"/>
      <c r="S588" s="186"/>
    </row>
    <row r="589" spans="1:19" ht="25.5" outlineLevel="2">
      <c r="A589" s="12" t="s">
        <v>7</v>
      </c>
      <c r="B589" s="2">
        <v>6</v>
      </c>
      <c r="C589" s="2">
        <v>505801</v>
      </c>
      <c r="D589" s="207">
        <v>580201</v>
      </c>
      <c r="E589" s="121" t="s">
        <v>255</v>
      </c>
      <c r="F589" s="121">
        <v>2</v>
      </c>
      <c r="G589" s="398" t="s">
        <v>299</v>
      </c>
      <c r="H589" s="121"/>
      <c r="I589" s="101" t="s">
        <v>317</v>
      </c>
      <c r="J589" s="169">
        <v>1072</v>
      </c>
      <c r="K589" s="170">
        <v>268</v>
      </c>
      <c r="L589" s="170">
        <v>267</v>
      </c>
      <c r="M589" s="170">
        <v>268</v>
      </c>
      <c r="N589" s="392">
        <v>269</v>
      </c>
      <c r="O589" s="386"/>
      <c r="P589" s="185"/>
      <c r="Q589" s="185"/>
      <c r="R589" s="185"/>
      <c r="S589" s="186"/>
    </row>
    <row r="590" spans="1:19" outlineLevel="1" collapsed="1">
      <c r="A590" s="123"/>
      <c r="B590" s="124">
        <v>6</v>
      </c>
      <c r="C590" s="124">
        <v>505801</v>
      </c>
      <c r="D590" s="208">
        <v>580201</v>
      </c>
      <c r="E590" s="125"/>
      <c r="F590" s="125">
        <v>2</v>
      </c>
      <c r="G590" s="399" t="s">
        <v>299</v>
      </c>
      <c r="H590" s="125"/>
      <c r="I590" s="405"/>
      <c r="J590" s="171">
        <v>1421</v>
      </c>
      <c r="K590" s="172">
        <v>353</v>
      </c>
      <c r="L590" s="172">
        <v>353</v>
      </c>
      <c r="M590" s="172">
        <v>359</v>
      </c>
      <c r="N590" s="393">
        <v>356</v>
      </c>
      <c r="O590" s="387">
        <v>16698.875652000002</v>
      </c>
      <c r="P590" s="188">
        <v>4175</v>
      </c>
      <c r="Q590" s="188">
        <v>4175</v>
      </c>
      <c r="R590" s="188">
        <v>4175</v>
      </c>
      <c r="S590" s="189">
        <v>4173.8756520000024</v>
      </c>
    </row>
    <row r="591" spans="1:19" ht="25.5" outlineLevel="2">
      <c r="A591" s="12" t="s">
        <v>7</v>
      </c>
      <c r="B591" s="2">
        <v>6</v>
      </c>
      <c r="C591" s="2">
        <v>505802</v>
      </c>
      <c r="D591" s="207">
        <v>580301</v>
      </c>
      <c r="E591" s="121" t="s">
        <v>562</v>
      </c>
      <c r="F591" s="121">
        <v>2</v>
      </c>
      <c r="G591" s="398" t="s">
        <v>299</v>
      </c>
      <c r="H591" s="121" t="s">
        <v>296</v>
      </c>
      <c r="I591" s="101" t="s">
        <v>295</v>
      </c>
      <c r="J591" s="169">
        <v>0</v>
      </c>
      <c r="K591" s="170">
        <v>0</v>
      </c>
      <c r="L591" s="170">
        <v>0</v>
      </c>
      <c r="M591" s="170">
        <v>0</v>
      </c>
      <c r="N591" s="392">
        <v>0</v>
      </c>
      <c r="O591" s="386"/>
      <c r="P591" s="185"/>
      <c r="Q591" s="185"/>
      <c r="R591" s="185"/>
      <c r="S591" s="186"/>
    </row>
    <row r="592" spans="1:19" ht="25.5" outlineLevel="2">
      <c r="A592" s="12" t="s">
        <v>7</v>
      </c>
      <c r="B592" s="2">
        <v>6</v>
      </c>
      <c r="C592" s="2">
        <v>505802</v>
      </c>
      <c r="D592" s="207">
        <v>580301</v>
      </c>
      <c r="E592" s="121" t="s">
        <v>562</v>
      </c>
      <c r="F592" s="121">
        <v>2</v>
      </c>
      <c r="G592" s="398" t="s">
        <v>299</v>
      </c>
      <c r="H592" s="121">
        <v>32</v>
      </c>
      <c r="I592" s="101" t="s">
        <v>297</v>
      </c>
      <c r="J592" s="169">
        <v>0</v>
      </c>
      <c r="K592" s="170">
        <v>0</v>
      </c>
      <c r="L592" s="170">
        <v>0</v>
      </c>
      <c r="M592" s="170">
        <v>0</v>
      </c>
      <c r="N592" s="392">
        <v>0</v>
      </c>
      <c r="O592" s="386"/>
      <c r="P592" s="185"/>
      <c r="Q592" s="185"/>
      <c r="R592" s="185"/>
      <c r="S592" s="186"/>
    </row>
    <row r="593" spans="1:19" ht="25.5" outlineLevel="2">
      <c r="A593" s="12" t="s">
        <v>7</v>
      </c>
      <c r="B593" s="2">
        <v>6</v>
      </c>
      <c r="C593" s="2">
        <v>505802</v>
      </c>
      <c r="D593" s="207">
        <v>580301</v>
      </c>
      <c r="E593" s="121" t="s">
        <v>562</v>
      </c>
      <c r="F593" s="121">
        <v>2</v>
      </c>
      <c r="G593" s="398" t="s">
        <v>299</v>
      </c>
      <c r="H593" s="121"/>
      <c r="I593" s="101" t="s">
        <v>317</v>
      </c>
      <c r="J593" s="169">
        <v>959</v>
      </c>
      <c r="K593" s="170">
        <v>240</v>
      </c>
      <c r="L593" s="170">
        <v>238</v>
      </c>
      <c r="M593" s="170">
        <v>240</v>
      </c>
      <c r="N593" s="392">
        <v>241</v>
      </c>
      <c r="O593" s="386"/>
      <c r="P593" s="185"/>
      <c r="Q593" s="185"/>
      <c r="R593" s="185"/>
      <c r="S593" s="186"/>
    </row>
    <row r="594" spans="1:19" outlineLevel="1" collapsed="1">
      <c r="A594" s="123"/>
      <c r="B594" s="124">
        <v>6</v>
      </c>
      <c r="C594" s="124">
        <v>505802</v>
      </c>
      <c r="D594" s="208">
        <v>580301</v>
      </c>
      <c r="E594" s="125"/>
      <c r="F594" s="125">
        <v>2</v>
      </c>
      <c r="G594" s="399" t="s">
        <v>299</v>
      </c>
      <c r="H594" s="125"/>
      <c r="I594" s="405"/>
      <c r="J594" s="171">
        <v>959</v>
      </c>
      <c r="K594" s="172">
        <v>240</v>
      </c>
      <c r="L594" s="172">
        <v>238</v>
      </c>
      <c r="M594" s="172">
        <v>240</v>
      </c>
      <c r="N594" s="393">
        <v>241</v>
      </c>
      <c r="O594" s="387">
        <v>6767.2788735000004</v>
      </c>
      <c r="P594" s="188">
        <v>1692</v>
      </c>
      <c r="Q594" s="188">
        <v>1692</v>
      </c>
      <c r="R594" s="188">
        <v>1692</v>
      </c>
      <c r="S594" s="189">
        <v>1691.2788735000004</v>
      </c>
    </row>
    <row r="595" spans="1:19" ht="38.25" outlineLevel="2">
      <c r="A595" s="12" t="s">
        <v>9</v>
      </c>
      <c r="B595" s="2">
        <v>6</v>
      </c>
      <c r="C595" s="2">
        <v>508938</v>
      </c>
      <c r="D595" s="207">
        <v>894001</v>
      </c>
      <c r="E595" s="121" t="s">
        <v>662</v>
      </c>
      <c r="F595" s="121">
        <v>2</v>
      </c>
      <c r="G595" s="398" t="s">
        <v>299</v>
      </c>
      <c r="H595" s="121" t="s">
        <v>296</v>
      </c>
      <c r="I595" s="101" t="s">
        <v>295</v>
      </c>
      <c r="J595" s="169">
        <v>0</v>
      </c>
      <c r="K595" s="170">
        <v>0</v>
      </c>
      <c r="L595" s="170">
        <v>0</v>
      </c>
      <c r="M595" s="170">
        <v>0</v>
      </c>
      <c r="N595" s="392">
        <v>0</v>
      </c>
      <c r="O595" s="386"/>
      <c r="P595" s="185"/>
      <c r="Q595" s="185"/>
      <c r="R595" s="185"/>
      <c r="S595" s="186"/>
    </row>
    <row r="596" spans="1:19" ht="38.25" outlineLevel="2">
      <c r="A596" s="12" t="s">
        <v>9</v>
      </c>
      <c r="B596" s="2">
        <v>6</v>
      </c>
      <c r="C596" s="2">
        <v>508938</v>
      </c>
      <c r="D596" s="207">
        <v>894001</v>
      </c>
      <c r="E596" s="121" t="s">
        <v>662</v>
      </c>
      <c r="F596" s="121">
        <v>2</v>
      </c>
      <c r="G596" s="398" t="s">
        <v>299</v>
      </c>
      <c r="H596" s="121">
        <v>32</v>
      </c>
      <c r="I596" s="101" t="s">
        <v>297</v>
      </c>
      <c r="J596" s="169">
        <v>0</v>
      </c>
      <c r="K596" s="170">
        <v>0</v>
      </c>
      <c r="L596" s="170">
        <v>0</v>
      </c>
      <c r="M596" s="170">
        <v>0</v>
      </c>
      <c r="N596" s="392">
        <v>0</v>
      </c>
      <c r="O596" s="386"/>
      <c r="P596" s="185"/>
      <c r="Q596" s="185"/>
      <c r="R596" s="185"/>
      <c r="S596" s="186"/>
    </row>
    <row r="597" spans="1:19" ht="38.25" outlineLevel="2">
      <c r="A597" s="12" t="s">
        <v>9</v>
      </c>
      <c r="B597" s="2">
        <v>6</v>
      </c>
      <c r="C597" s="2">
        <v>508938</v>
      </c>
      <c r="D597" s="207">
        <v>894001</v>
      </c>
      <c r="E597" s="121" t="s">
        <v>662</v>
      </c>
      <c r="F597" s="121">
        <v>2</v>
      </c>
      <c r="G597" s="398" t="s">
        <v>299</v>
      </c>
      <c r="H597" s="121"/>
      <c r="I597" s="101" t="s">
        <v>317</v>
      </c>
      <c r="J597" s="169">
        <v>184</v>
      </c>
      <c r="K597" s="170">
        <v>46</v>
      </c>
      <c r="L597" s="170">
        <v>45</v>
      </c>
      <c r="M597" s="170">
        <v>46</v>
      </c>
      <c r="N597" s="392">
        <v>47</v>
      </c>
      <c r="O597" s="386"/>
      <c r="P597" s="185"/>
      <c r="Q597" s="185"/>
      <c r="R597" s="185"/>
      <c r="S597" s="186"/>
    </row>
    <row r="598" spans="1:19" outlineLevel="1">
      <c r="A598" s="123"/>
      <c r="B598" s="124">
        <v>6</v>
      </c>
      <c r="C598" s="124">
        <v>508938</v>
      </c>
      <c r="D598" s="208">
        <v>894001</v>
      </c>
      <c r="E598" s="125"/>
      <c r="F598" s="125">
        <v>2</v>
      </c>
      <c r="G598" s="399" t="s">
        <v>299</v>
      </c>
      <c r="H598" s="125"/>
      <c r="I598" s="405"/>
      <c r="J598" s="171">
        <v>184</v>
      </c>
      <c r="K598" s="172">
        <v>46</v>
      </c>
      <c r="L598" s="172">
        <v>45</v>
      </c>
      <c r="M598" s="172">
        <v>46</v>
      </c>
      <c r="N598" s="393">
        <v>47</v>
      </c>
      <c r="O598" s="387">
        <v>1124.3546817589556</v>
      </c>
      <c r="P598" s="188">
        <v>381.57</v>
      </c>
      <c r="Q598" s="188">
        <v>247</v>
      </c>
      <c r="R598" s="188">
        <v>247</v>
      </c>
      <c r="S598" s="189">
        <v>248.78468175895568</v>
      </c>
    </row>
    <row r="599" spans="1:19" outlineLevel="2">
      <c r="A599" s="12" t="s">
        <v>7</v>
      </c>
      <c r="B599" s="2">
        <v>7</v>
      </c>
      <c r="C599" s="2">
        <v>500401</v>
      </c>
      <c r="D599" s="207">
        <v>40101</v>
      </c>
      <c r="E599" s="121" t="s">
        <v>561</v>
      </c>
      <c r="F599" s="121">
        <v>2</v>
      </c>
      <c r="G599" s="398" t="s">
        <v>299</v>
      </c>
      <c r="H599" s="121" t="s">
        <v>296</v>
      </c>
      <c r="I599" s="101" t="s">
        <v>295</v>
      </c>
      <c r="J599" s="169">
        <v>579</v>
      </c>
      <c r="K599" s="170">
        <v>101</v>
      </c>
      <c r="L599" s="170">
        <v>259</v>
      </c>
      <c r="M599" s="170">
        <v>109</v>
      </c>
      <c r="N599" s="392">
        <v>110</v>
      </c>
      <c r="O599" s="386"/>
      <c r="P599" s="185"/>
      <c r="Q599" s="185"/>
      <c r="R599" s="185"/>
      <c r="S599" s="186"/>
    </row>
    <row r="600" spans="1:19" ht="25.5" outlineLevel="2">
      <c r="A600" s="12" t="s">
        <v>7</v>
      </c>
      <c r="B600" s="2">
        <v>7</v>
      </c>
      <c r="C600" s="2">
        <v>500401</v>
      </c>
      <c r="D600" s="207">
        <v>40101</v>
      </c>
      <c r="E600" s="121" t="s">
        <v>561</v>
      </c>
      <c r="F600" s="121">
        <v>2</v>
      </c>
      <c r="G600" s="398" t="s">
        <v>299</v>
      </c>
      <c r="H600" s="121">
        <v>32</v>
      </c>
      <c r="I600" s="101" t="s">
        <v>297</v>
      </c>
      <c r="J600" s="169">
        <v>785</v>
      </c>
      <c r="K600" s="170">
        <v>188</v>
      </c>
      <c r="L600" s="170">
        <v>198</v>
      </c>
      <c r="M600" s="170">
        <v>199</v>
      </c>
      <c r="N600" s="392">
        <v>200</v>
      </c>
      <c r="O600" s="386"/>
      <c r="P600" s="185"/>
      <c r="Q600" s="185"/>
      <c r="R600" s="185"/>
      <c r="S600" s="186"/>
    </row>
    <row r="601" spans="1:19" ht="25.5" outlineLevel="2">
      <c r="A601" s="12" t="s">
        <v>7</v>
      </c>
      <c r="B601" s="2">
        <v>7</v>
      </c>
      <c r="C601" s="2">
        <v>500401</v>
      </c>
      <c r="D601" s="207">
        <v>40101</v>
      </c>
      <c r="E601" s="121" t="s">
        <v>561</v>
      </c>
      <c r="F601" s="121">
        <v>2</v>
      </c>
      <c r="G601" s="398" t="s">
        <v>299</v>
      </c>
      <c r="H601" s="121"/>
      <c r="I601" s="101" t="s">
        <v>317</v>
      </c>
      <c r="J601" s="169">
        <v>4652</v>
      </c>
      <c r="K601" s="170">
        <v>1147</v>
      </c>
      <c r="L601" s="170">
        <v>1119</v>
      </c>
      <c r="M601" s="170">
        <v>1194</v>
      </c>
      <c r="N601" s="392">
        <v>1192</v>
      </c>
      <c r="O601" s="386"/>
      <c r="P601" s="185"/>
      <c r="Q601" s="185"/>
      <c r="R601" s="185"/>
      <c r="S601" s="186"/>
    </row>
    <row r="602" spans="1:19" outlineLevel="1">
      <c r="A602" s="123"/>
      <c r="B602" s="124">
        <v>7</v>
      </c>
      <c r="C602" s="124">
        <v>500401</v>
      </c>
      <c r="D602" s="208">
        <v>40101</v>
      </c>
      <c r="E602" s="125"/>
      <c r="F602" s="125">
        <v>2</v>
      </c>
      <c r="G602" s="399" t="s">
        <v>299</v>
      </c>
      <c r="H602" s="125"/>
      <c r="I602" s="405"/>
      <c r="J602" s="171">
        <v>6016</v>
      </c>
      <c r="K602" s="172">
        <v>1436</v>
      </c>
      <c r="L602" s="172">
        <v>1576</v>
      </c>
      <c r="M602" s="172">
        <v>1502</v>
      </c>
      <c r="N602" s="393">
        <v>1502</v>
      </c>
      <c r="O602" s="387">
        <v>53670.629324364672</v>
      </c>
      <c r="P602" s="188">
        <v>13091</v>
      </c>
      <c r="Q602" s="188">
        <v>14398.33913586468</v>
      </c>
      <c r="R602" s="188">
        <v>13091</v>
      </c>
      <c r="S602" s="189">
        <v>13090.290188499996</v>
      </c>
    </row>
    <row r="603" spans="1:19" outlineLevel="2">
      <c r="A603" s="12" t="s">
        <v>7</v>
      </c>
      <c r="B603" s="2">
        <v>7</v>
      </c>
      <c r="C603" s="2">
        <v>500402</v>
      </c>
      <c r="D603" s="207">
        <v>40201</v>
      </c>
      <c r="E603" s="121" t="s">
        <v>553</v>
      </c>
      <c r="F603" s="121">
        <v>2</v>
      </c>
      <c r="G603" s="398" t="s">
        <v>299</v>
      </c>
      <c r="H603" s="121" t="s">
        <v>296</v>
      </c>
      <c r="I603" s="101" t="s">
        <v>295</v>
      </c>
      <c r="J603" s="169">
        <v>257</v>
      </c>
      <c r="K603" s="170">
        <v>60</v>
      </c>
      <c r="L603" s="170">
        <v>77</v>
      </c>
      <c r="M603" s="170">
        <v>60</v>
      </c>
      <c r="N603" s="392">
        <v>60</v>
      </c>
      <c r="O603" s="386"/>
      <c r="P603" s="185"/>
      <c r="Q603" s="185"/>
      <c r="R603" s="185"/>
      <c r="S603" s="186"/>
    </row>
    <row r="604" spans="1:19" ht="25.5" outlineLevel="2">
      <c r="A604" s="12" t="s">
        <v>7</v>
      </c>
      <c r="B604" s="2">
        <v>7</v>
      </c>
      <c r="C604" s="2">
        <v>500402</v>
      </c>
      <c r="D604" s="207">
        <v>40201</v>
      </c>
      <c r="E604" s="121" t="s">
        <v>553</v>
      </c>
      <c r="F604" s="121">
        <v>2</v>
      </c>
      <c r="G604" s="398" t="s">
        <v>299</v>
      </c>
      <c r="H604" s="121">
        <v>32</v>
      </c>
      <c r="I604" s="101" t="s">
        <v>297</v>
      </c>
      <c r="J604" s="169">
        <v>0</v>
      </c>
      <c r="K604" s="170">
        <v>0</v>
      </c>
      <c r="L604" s="170">
        <v>0</v>
      </c>
      <c r="M604" s="170">
        <v>0</v>
      </c>
      <c r="N604" s="392">
        <v>0</v>
      </c>
      <c r="O604" s="386"/>
      <c r="P604" s="185"/>
      <c r="Q604" s="185"/>
      <c r="R604" s="185"/>
      <c r="S604" s="186"/>
    </row>
    <row r="605" spans="1:19" ht="25.5" outlineLevel="2">
      <c r="A605" s="12" t="s">
        <v>7</v>
      </c>
      <c r="B605" s="2">
        <v>7</v>
      </c>
      <c r="C605" s="2">
        <v>500402</v>
      </c>
      <c r="D605" s="207">
        <v>40201</v>
      </c>
      <c r="E605" s="121" t="s">
        <v>553</v>
      </c>
      <c r="F605" s="121">
        <v>2</v>
      </c>
      <c r="G605" s="398" t="s">
        <v>299</v>
      </c>
      <c r="H605" s="121"/>
      <c r="I605" s="101" t="s">
        <v>317</v>
      </c>
      <c r="J605" s="169">
        <v>1900</v>
      </c>
      <c r="K605" s="170">
        <v>478</v>
      </c>
      <c r="L605" s="170">
        <v>462</v>
      </c>
      <c r="M605" s="170">
        <v>480</v>
      </c>
      <c r="N605" s="392">
        <v>480</v>
      </c>
      <c r="O605" s="386"/>
      <c r="P605" s="185"/>
      <c r="Q605" s="185"/>
      <c r="R605" s="185"/>
      <c r="S605" s="186"/>
    </row>
    <row r="606" spans="1:19" outlineLevel="1">
      <c r="A606" s="123"/>
      <c r="B606" s="124">
        <v>7</v>
      </c>
      <c r="C606" s="124">
        <v>500402</v>
      </c>
      <c r="D606" s="208">
        <v>40201</v>
      </c>
      <c r="E606" s="125"/>
      <c r="F606" s="125">
        <v>2</v>
      </c>
      <c r="G606" s="399" t="s">
        <v>299</v>
      </c>
      <c r="H606" s="125"/>
      <c r="I606" s="405"/>
      <c r="J606" s="171">
        <v>2157</v>
      </c>
      <c r="K606" s="172">
        <v>538</v>
      </c>
      <c r="L606" s="172">
        <v>539</v>
      </c>
      <c r="M606" s="172">
        <v>540</v>
      </c>
      <c r="N606" s="393">
        <v>540</v>
      </c>
      <c r="O606" s="387">
        <v>20554.058274999999</v>
      </c>
      <c r="P606" s="188">
        <v>5139</v>
      </c>
      <c r="Q606" s="188">
        <v>5139</v>
      </c>
      <c r="R606" s="188">
        <v>5139</v>
      </c>
      <c r="S606" s="189">
        <v>5137.0582749999994</v>
      </c>
    </row>
    <row r="607" spans="1:19" outlineLevel="2">
      <c r="A607" s="12" t="s">
        <v>7</v>
      </c>
      <c r="B607" s="2">
        <v>7</v>
      </c>
      <c r="C607" s="2">
        <v>500403</v>
      </c>
      <c r="D607" s="207">
        <v>40301</v>
      </c>
      <c r="E607" s="121" t="s">
        <v>256</v>
      </c>
      <c r="F607" s="121">
        <v>2</v>
      </c>
      <c r="G607" s="398" t="s">
        <v>299</v>
      </c>
      <c r="H607" s="121" t="s">
        <v>296</v>
      </c>
      <c r="I607" s="101" t="s">
        <v>295</v>
      </c>
      <c r="J607" s="169">
        <v>0</v>
      </c>
      <c r="K607" s="170">
        <v>0</v>
      </c>
      <c r="L607" s="170">
        <v>0</v>
      </c>
      <c r="M607" s="170">
        <v>0</v>
      </c>
      <c r="N607" s="392">
        <v>0</v>
      </c>
      <c r="O607" s="386"/>
      <c r="P607" s="185"/>
      <c r="Q607" s="185"/>
      <c r="R607" s="185"/>
      <c r="S607" s="186"/>
    </row>
    <row r="608" spans="1:19" ht="25.5" outlineLevel="2">
      <c r="A608" s="12" t="s">
        <v>7</v>
      </c>
      <c r="B608" s="2">
        <v>7</v>
      </c>
      <c r="C608" s="2">
        <v>500403</v>
      </c>
      <c r="D608" s="207">
        <v>40301</v>
      </c>
      <c r="E608" s="121" t="s">
        <v>256</v>
      </c>
      <c r="F608" s="121">
        <v>2</v>
      </c>
      <c r="G608" s="398" t="s">
        <v>299</v>
      </c>
      <c r="H608" s="121">
        <v>32</v>
      </c>
      <c r="I608" s="101" t="s">
        <v>297</v>
      </c>
      <c r="J608" s="169">
        <v>0</v>
      </c>
      <c r="K608" s="170">
        <v>0</v>
      </c>
      <c r="L608" s="170">
        <v>0</v>
      </c>
      <c r="M608" s="170">
        <v>0</v>
      </c>
      <c r="N608" s="392">
        <v>0</v>
      </c>
      <c r="O608" s="386"/>
      <c r="P608" s="185"/>
      <c r="Q608" s="185"/>
      <c r="R608" s="185"/>
      <c r="S608" s="186"/>
    </row>
    <row r="609" spans="1:19" ht="25.5" outlineLevel="2">
      <c r="A609" s="12" t="s">
        <v>7</v>
      </c>
      <c r="B609" s="2">
        <v>7</v>
      </c>
      <c r="C609" s="2">
        <v>500403</v>
      </c>
      <c r="D609" s="207">
        <v>40301</v>
      </c>
      <c r="E609" s="121" t="s">
        <v>256</v>
      </c>
      <c r="F609" s="121">
        <v>2</v>
      </c>
      <c r="G609" s="398" t="s">
        <v>299</v>
      </c>
      <c r="H609" s="121"/>
      <c r="I609" s="101" t="s">
        <v>317</v>
      </c>
      <c r="J609" s="169">
        <v>1156</v>
      </c>
      <c r="K609" s="170">
        <v>278</v>
      </c>
      <c r="L609" s="170">
        <v>278</v>
      </c>
      <c r="M609" s="170">
        <v>300</v>
      </c>
      <c r="N609" s="392">
        <v>300</v>
      </c>
      <c r="O609" s="386"/>
      <c r="P609" s="185"/>
      <c r="Q609" s="185"/>
      <c r="R609" s="185"/>
      <c r="S609" s="186"/>
    </row>
    <row r="610" spans="1:19" outlineLevel="1">
      <c r="A610" s="123"/>
      <c r="B610" s="124">
        <v>7</v>
      </c>
      <c r="C610" s="124">
        <v>500403</v>
      </c>
      <c r="D610" s="208">
        <v>40301</v>
      </c>
      <c r="E610" s="125"/>
      <c r="F610" s="125">
        <v>2</v>
      </c>
      <c r="G610" s="399" t="s">
        <v>299</v>
      </c>
      <c r="H610" s="125"/>
      <c r="I610" s="405"/>
      <c r="J610" s="171">
        <v>1156</v>
      </c>
      <c r="K610" s="172">
        <v>278</v>
      </c>
      <c r="L610" s="172">
        <v>278</v>
      </c>
      <c r="M610" s="172">
        <v>300</v>
      </c>
      <c r="N610" s="393">
        <v>300</v>
      </c>
      <c r="O610" s="387">
        <v>6723.8915999999999</v>
      </c>
      <c r="P610" s="188">
        <v>1681</v>
      </c>
      <c r="Q610" s="188">
        <v>1681</v>
      </c>
      <c r="R610" s="188">
        <v>1681</v>
      </c>
      <c r="S610" s="189">
        <v>1680.8915999999999</v>
      </c>
    </row>
    <row r="611" spans="1:19" ht="25.5" outlineLevel="2">
      <c r="A611" s="12" t="s">
        <v>7</v>
      </c>
      <c r="B611" s="2">
        <v>7</v>
      </c>
      <c r="C611" s="2">
        <v>500501</v>
      </c>
      <c r="D611" s="207">
        <v>50101</v>
      </c>
      <c r="E611" s="121" t="s">
        <v>327</v>
      </c>
      <c r="F611" s="121">
        <v>2</v>
      </c>
      <c r="G611" s="398" t="s">
        <v>299</v>
      </c>
      <c r="H611" s="121" t="s">
        <v>296</v>
      </c>
      <c r="I611" s="101" t="s">
        <v>295</v>
      </c>
      <c r="J611" s="169">
        <v>692</v>
      </c>
      <c r="K611" s="170">
        <v>185</v>
      </c>
      <c r="L611" s="170">
        <v>136</v>
      </c>
      <c r="M611" s="170">
        <v>187</v>
      </c>
      <c r="N611" s="392">
        <v>184</v>
      </c>
      <c r="O611" s="386"/>
      <c r="P611" s="185"/>
      <c r="Q611" s="185"/>
      <c r="R611" s="185"/>
      <c r="S611" s="186"/>
    </row>
    <row r="612" spans="1:19" ht="25.5" outlineLevel="2">
      <c r="A612" s="12" t="s">
        <v>7</v>
      </c>
      <c r="B612" s="2">
        <v>7</v>
      </c>
      <c r="C612" s="2">
        <v>500501</v>
      </c>
      <c r="D612" s="207">
        <v>50101</v>
      </c>
      <c r="E612" s="121" t="s">
        <v>327</v>
      </c>
      <c r="F612" s="121">
        <v>2</v>
      </c>
      <c r="G612" s="398" t="s">
        <v>299</v>
      </c>
      <c r="H612" s="121">
        <v>32</v>
      </c>
      <c r="I612" s="101" t="s">
        <v>297</v>
      </c>
      <c r="J612" s="169">
        <v>377</v>
      </c>
      <c r="K612" s="170">
        <v>69</v>
      </c>
      <c r="L612" s="170">
        <v>84</v>
      </c>
      <c r="M612" s="170">
        <v>113</v>
      </c>
      <c r="N612" s="392">
        <v>111</v>
      </c>
      <c r="O612" s="386"/>
      <c r="P612" s="185"/>
      <c r="Q612" s="185"/>
      <c r="R612" s="185"/>
      <c r="S612" s="186"/>
    </row>
    <row r="613" spans="1:19" ht="25.5" outlineLevel="2">
      <c r="A613" s="12" t="s">
        <v>7</v>
      </c>
      <c r="B613" s="2">
        <v>7</v>
      </c>
      <c r="C613" s="2">
        <v>500501</v>
      </c>
      <c r="D613" s="207">
        <v>50101</v>
      </c>
      <c r="E613" s="121" t="s">
        <v>327</v>
      </c>
      <c r="F613" s="121">
        <v>2</v>
      </c>
      <c r="G613" s="398" t="s">
        <v>299</v>
      </c>
      <c r="H613" s="121"/>
      <c r="I613" s="101" t="s">
        <v>317</v>
      </c>
      <c r="J613" s="169">
        <v>3093</v>
      </c>
      <c r="K613" s="170">
        <v>731</v>
      </c>
      <c r="L613" s="170">
        <v>767</v>
      </c>
      <c r="M613" s="170">
        <v>798</v>
      </c>
      <c r="N613" s="392">
        <v>797</v>
      </c>
      <c r="O613" s="386"/>
      <c r="P613" s="185"/>
      <c r="Q613" s="185"/>
      <c r="R613" s="185"/>
      <c r="S613" s="186"/>
    </row>
    <row r="614" spans="1:19" outlineLevel="1">
      <c r="A614" s="123"/>
      <c r="B614" s="124">
        <v>7</v>
      </c>
      <c r="C614" s="124">
        <v>500501</v>
      </c>
      <c r="D614" s="208">
        <v>50101</v>
      </c>
      <c r="E614" s="125"/>
      <c r="F614" s="125">
        <v>2</v>
      </c>
      <c r="G614" s="399" t="s">
        <v>299</v>
      </c>
      <c r="H614" s="125"/>
      <c r="I614" s="405"/>
      <c r="J614" s="171">
        <v>4162</v>
      </c>
      <c r="K614" s="172">
        <v>985</v>
      </c>
      <c r="L614" s="172">
        <v>987</v>
      </c>
      <c r="M614" s="172">
        <v>1098</v>
      </c>
      <c r="N614" s="393">
        <v>1092</v>
      </c>
      <c r="O614" s="387">
        <v>50834.332393999997</v>
      </c>
      <c r="P614" s="188">
        <v>12709.83</v>
      </c>
      <c r="Q614" s="188">
        <v>12709.83</v>
      </c>
      <c r="R614" s="188">
        <v>12709.83</v>
      </c>
      <c r="S614" s="189">
        <v>12704.842393999996</v>
      </c>
    </row>
    <row r="615" spans="1:19" outlineLevel="2">
      <c r="A615" s="12" t="s">
        <v>7</v>
      </c>
      <c r="B615" s="2">
        <v>7</v>
      </c>
      <c r="C615" s="2">
        <v>500701</v>
      </c>
      <c r="D615" s="207">
        <v>70101</v>
      </c>
      <c r="E615" s="121" t="s">
        <v>343</v>
      </c>
      <c r="F615" s="121">
        <v>2</v>
      </c>
      <c r="G615" s="398" t="s">
        <v>299</v>
      </c>
      <c r="H615" s="121" t="s">
        <v>296</v>
      </c>
      <c r="I615" s="101" t="s">
        <v>295</v>
      </c>
      <c r="J615" s="169">
        <v>1295</v>
      </c>
      <c r="K615" s="170">
        <v>324</v>
      </c>
      <c r="L615" s="170">
        <v>324</v>
      </c>
      <c r="M615" s="170">
        <v>324</v>
      </c>
      <c r="N615" s="392">
        <v>323</v>
      </c>
      <c r="O615" s="386"/>
      <c r="P615" s="185"/>
      <c r="Q615" s="185"/>
      <c r="R615" s="185"/>
      <c r="S615" s="186"/>
    </row>
    <row r="616" spans="1:19" ht="25.5" outlineLevel="2">
      <c r="A616" s="12" t="s">
        <v>7</v>
      </c>
      <c r="B616" s="2">
        <v>7</v>
      </c>
      <c r="C616" s="2">
        <v>500701</v>
      </c>
      <c r="D616" s="207">
        <v>70101</v>
      </c>
      <c r="E616" s="121" t="s">
        <v>343</v>
      </c>
      <c r="F616" s="121">
        <v>2</v>
      </c>
      <c r="G616" s="398" t="s">
        <v>299</v>
      </c>
      <c r="H616" s="121">
        <v>32</v>
      </c>
      <c r="I616" s="101" t="s">
        <v>297</v>
      </c>
      <c r="J616" s="169">
        <v>450</v>
      </c>
      <c r="K616" s="170">
        <v>113</v>
      </c>
      <c r="L616" s="170">
        <v>113</v>
      </c>
      <c r="M616" s="170">
        <v>113</v>
      </c>
      <c r="N616" s="392">
        <v>111</v>
      </c>
      <c r="O616" s="386"/>
      <c r="P616" s="185"/>
      <c r="Q616" s="185"/>
      <c r="R616" s="185"/>
      <c r="S616" s="186"/>
    </row>
    <row r="617" spans="1:19" ht="25.5" outlineLevel="2">
      <c r="A617" s="12" t="s">
        <v>7</v>
      </c>
      <c r="B617" s="2">
        <v>7</v>
      </c>
      <c r="C617" s="2">
        <v>500701</v>
      </c>
      <c r="D617" s="207">
        <v>70101</v>
      </c>
      <c r="E617" s="121" t="s">
        <v>343</v>
      </c>
      <c r="F617" s="121">
        <v>2</v>
      </c>
      <c r="G617" s="398" t="s">
        <v>299</v>
      </c>
      <c r="H617" s="121"/>
      <c r="I617" s="101" t="s">
        <v>317</v>
      </c>
      <c r="J617" s="169">
        <v>2810</v>
      </c>
      <c r="K617" s="170">
        <v>703</v>
      </c>
      <c r="L617" s="170">
        <v>703</v>
      </c>
      <c r="M617" s="170">
        <v>703</v>
      </c>
      <c r="N617" s="392">
        <v>701</v>
      </c>
      <c r="O617" s="386"/>
      <c r="P617" s="185"/>
      <c r="Q617" s="185"/>
      <c r="R617" s="185"/>
      <c r="S617" s="186"/>
    </row>
    <row r="618" spans="1:19" outlineLevel="1">
      <c r="A618" s="123"/>
      <c r="B618" s="124">
        <v>7</v>
      </c>
      <c r="C618" s="124">
        <v>500701</v>
      </c>
      <c r="D618" s="208">
        <v>70101</v>
      </c>
      <c r="E618" s="125"/>
      <c r="F618" s="125">
        <v>2</v>
      </c>
      <c r="G618" s="399" t="s">
        <v>299</v>
      </c>
      <c r="H618" s="125"/>
      <c r="I618" s="405"/>
      <c r="J618" s="171">
        <v>4555</v>
      </c>
      <c r="K618" s="172">
        <v>1140</v>
      </c>
      <c r="L618" s="172">
        <v>1140</v>
      </c>
      <c r="M618" s="172">
        <v>1140</v>
      </c>
      <c r="N618" s="393">
        <v>1135</v>
      </c>
      <c r="O618" s="387">
        <v>72550.562825000015</v>
      </c>
      <c r="P618" s="188">
        <v>18137.955999999998</v>
      </c>
      <c r="Q618" s="188">
        <v>18137.955999999998</v>
      </c>
      <c r="R618" s="188">
        <v>18137.955999999998</v>
      </c>
      <c r="S618" s="189">
        <v>18136.694825000017</v>
      </c>
    </row>
    <row r="619" spans="1:19" ht="25.5" outlineLevel="2">
      <c r="A619" s="12" t="s">
        <v>9</v>
      </c>
      <c r="B619" s="2">
        <v>7</v>
      </c>
      <c r="C619" s="2">
        <v>500702</v>
      </c>
      <c r="D619" s="207">
        <v>70301</v>
      </c>
      <c r="E619" s="121" t="s">
        <v>627</v>
      </c>
      <c r="F619" s="121">
        <v>2</v>
      </c>
      <c r="G619" s="398" t="s">
        <v>299</v>
      </c>
      <c r="H619" s="121" t="s">
        <v>296</v>
      </c>
      <c r="I619" s="101" t="s">
        <v>295</v>
      </c>
      <c r="J619" s="169">
        <v>50</v>
      </c>
      <c r="K619" s="170">
        <v>0</v>
      </c>
      <c r="L619" s="170">
        <v>0</v>
      </c>
      <c r="M619" s="170">
        <v>50</v>
      </c>
      <c r="N619" s="392">
        <v>0</v>
      </c>
      <c r="O619" s="386"/>
      <c r="P619" s="185"/>
      <c r="Q619" s="185"/>
      <c r="R619" s="185"/>
      <c r="S619" s="186"/>
    </row>
    <row r="620" spans="1:19" ht="25.5" outlineLevel="2">
      <c r="A620" s="12" t="s">
        <v>9</v>
      </c>
      <c r="B620" s="2">
        <v>7</v>
      </c>
      <c r="C620" s="2">
        <v>500702</v>
      </c>
      <c r="D620" s="207">
        <v>70301</v>
      </c>
      <c r="E620" s="121" t="s">
        <v>627</v>
      </c>
      <c r="F620" s="121">
        <v>2</v>
      </c>
      <c r="G620" s="398" t="s">
        <v>299</v>
      </c>
      <c r="H620" s="121">
        <v>32</v>
      </c>
      <c r="I620" s="101" t="s">
        <v>297</v>
      </c>
      <c r="J620" s="169">
        <v>0</v>
      </c>
      <c r="K620" s="170">
        <v>0</v>
      </c>
      <c r="L620" s="170">
        <v>0</v>
      </c>
      <c r="M620" s="170">
        <v>0</v>
      </c>
      <c r="N620" s="392">
        <v>0</v>
      </c>
      <c r="O620" s="386"/>
      <c r="P620" s="185"/>
      <c r="Q620" s="185"/>
      <c r="R620" s="185"/>
      <c r="S620" s="186"/>
    </row>
    <row r="621" spans="1:19" ht="25.5" outlineLevel="2">
      <c r="A621" s="12" t="s">
        <v>9</v>
      </c>
      <c r="B621" s="2">
        <v>7</v>
      </c>
      <c r="C621" s="2">
        <v>500702</v>
      </c>
      <c r="D621" s="207">
        <v>70301</v>
      </c>
      <c r="E621" s="121" t="s">
        <v>627</v>
      </c>
      <c r="F621" s="121">
        <v>2</v>
      </c>
      <c r="G621" s="398" t="s">
        <v>299</v>
      </c>
      <c r="H621" s="121"/>
      <c r="I621" s="101" t="s">
        <v>317</v>
      </c>
      <c r="J621" s="169">
        <v>1798</v>
      </c>
      <c r="K621" s="170">
        <v>450</v>
      </c>
      <c r="L621" s="170">
        <v>450</v>
      </c>
      <c r="M621" s="170">
        <v>450</v>
      </c>
      <c r="N621" s="392">
        <v>448</v>
      </c>
      <c r="O621" s="386"/>
      <c r="P621" s="185"/>
      <c r="Q621" s="185"/>
      <c r="R621" s="185"/>
      <c r="S621" s="186"/>
    </row>
    <row r="622" spans="1:19" outlineLevel="1">
      <c r="A622" s="123"/>
      <c r="B622" s="124">
        <v>7</v>
      </c>
      <c r="C622" s="124">
        <v>500702</v>
      </c>
      <c r="D622" s="208">
        <v>70301</v>
      </c>
      <c r="E622" s="125"/>
      <c r="F622" s="125">
        <v>2</v>
      </c>
      <c r="G622" s="399" t="s">
        <v>299</v>
      </c>
      <c r="H622" s="125"/>
      <c r="I622" s="405"/>
      <c r="J622" s="171">
        <v>1848</v>
      </c>
      <c r="K622" s="172">
        <v>450</v>
      </c>
      <c r="L622" s="172">
        <v>450</v>
      </c>
      <c r="M622" s="172">
        <v>500</v>
      </c>
      <c r="N622" s="393">
        <v>448</v>
      </c>
      <c r="O622" s="387">
        <v>12513.934606500001</v>
      </c>
      <c r="P622" s="188">
        <v>3128</v>
      </c>
      <c r="Q622" s="188">
        <v>3128</v>
      </c>
      <c r="R622" s="188">
        <v>3128</v>
      </c>
      <c r="S622" s="189">
        <v>3129.9346065000009</v>
      </c>
    </row>
    <row r="623" spans="1:19" ht="25.5" outlineLevel="2">
      <c r="A623" s="12" t="s">
        <v>7</v>
      </c>
      <c r="B623" s="2">
        <v>7</v>
      </c>
      <c r="C623" s="2">
        <v>502301</v>
      </c>
      <c r="D623" s="207">
        <v>230101</v>
      </c>
      <c r="E623" s="121" t="s">
        <v>559</v>
      </c>
      <c r="F623" s="121">
        <v>2</v>
      </c>
      <c r="G623" s="398" t="s">
        <v>299</v>
      </c>
      <c r="H623" s="121" t="s">
        <v>296</v>
      </c>
      <c r="I623" s="101" t="s">
        <v>295</v>
      </c>
      <c r="J623" s="169">
        <v>546</v>
      </c>
      <c r="K623" s="170">
        <v>138</v>
      </c>
      <c r="L623" s="170">
        <v>134</v>
      </c>
      <c r="M623" s="170">
        <v>138</v>
      </c>
      <c r="N623" s="392">
        <v>136</v>
      </c>
      <c r="O623" s="386"/>
      <c r="P623" s="185"/>
      <c r="Q623" s="185"/>
      <c r="R623" s="185"/>
      <c r="S623" s="186"/>
    </row>
    <row r="624" spans="1:19" ht="25.5" outlineLevel="2">
      <c r="A624" s="12" t="s">
        <v>7</v>
      </c>
      <c r="B624" s="2">
        <v>7</v>
      </c>
      <c r="C624" s="2">
        <v>502301</v>
      </c>
      <c r="D624" s="207">
        <v>230101</v>
      </c>
      <c r="E624" s="121" t="s">
        <v>559</v>
      </c>
      <c r="F624" s="121">
        <v>2</v>
      </c>
      <c r="G624" s="398" t="s">
        <v>299</v>
      </c>
      <c r="H624" s="121">
        <v>32</v>
      </c>
      <c r="I624" s="101" t="s">
        <v>297</v>
      </c>
      <c r="J624" s="169">
        <v>291</v>
      </c>
      <c r="K624" s="170">
        <v>75</v>
      </c>
      <c r="L624" s="170">
        <v>66</v>
      </c>
      <c r="M624" s="170">
        <v>75</v>
      </c>
      <c r="N624" s="392">
        <v>75</v>
      </c>
      <c r="O624" s="386"/>
      <c r="P624" s="185"/>
      <c r="Q624" s="185"/>
      <c r="R624" s="185"/>
      <c r="S624" s="186"/>
    </row>
    <row r="625" spans="1:19" ht="25.5" outlineLevel="2">
      <c r="A625" s="12" t="s">
        <v>7</v>
      </c>
      <c r="B625" s="2">
        <v>7</v>
      </c>
      <c r="C625" s="2">
        <v>502301</v>
      </c>
      <c r="D625" s="207">
        <v>230101</v>
      </c>
      <c r="E625" s="121" t="s">
        <v>559</v>
      </c>
      <c r="F625" s="121">
        <v>2</v>
      </c>
      <c r="G625" s="398" t="s">
        <v>299</v>
      </c>
      <c r="H625" s="121"/>
      <c r="I625" s="101" t="s">
        <v>317</v>
      </c>
      <c r="J625" s="169">
        <v>2944</v>
      </c>
      <c r="K625" s="170">
        <v>719</v>
      </c>
      <c r="L625" s="170">
        <v>731</v>
      </c>
      <c r="M625" s="170">
        <v>747</v>
      </c>
      <c r="N625" s="392">
        <v>747</v>
      </c>
      <c r="O625" s="386"/>
      <c r="P625" s="185"/>
      <c r="Q625" s="185"/>
      <c r="R625" s="185"/>
      <c r="S625" s="186"/>
    </row>
    <row r="626" spans="1:19" outlineLevel="1">
      <c r="A626" s="123"/>
      <c r="B626" s="124">
        <v>7</v>
      </c>
      <c r="C626" s="124">
        <v>502301</v>
      </c>
      <c r="D626" s="208">
        <v>230101</v>
      </c>
      <c r="E626" s="125"/>
      <c r="F626" s="125">
        <v>2</v>
      </c>
      <c r="G626" s="399" t="s">
        <v>299</v>
      </c>
      <c r="H626" s="125"/>
      <c r="I626" s="405"/>
      <c r="J626" s="171">
        <v>3781</v>
      </c>
      <c r="K626" s="172">
        <v>932</v>
      </c>
      <c r="L626" s="172">
        <v>931</v>
      </c>
      <c r="M626" s="172">
        <v>960</v>
      </c>
      <c r="N626" s="393">
        <v>958</v>
      </c>
      <c r="O626" s="387">
        <v>41841.081309999994</v>
      </c>
      <c r="P626" s="188">
        <v>10460</v>
      </c>
      <c r="Q626" s="188">
        <v>10460</v>
      </c>
      <c r="R626" s="188">
        <v>10460</v>
      </c>
      <c r="S626" s="189">
        <v>10461.081309999994</v>
      </c>
    </row>
    <row r="627" spans="1:19" ht="25.5" outlineLevel="2">
      <c r="A627" s="12" t="s">
        <v>7</v>
      </c>
      <c r="B627" s="2">
        <v>7</v>
      </c>
      <c r="C627" s="2">
        <v>504701</v>
      </c>
      <c r="D627" s="207">
        <v>470101</v>
      </c>
      <c r="E627" s="121" t="s">
        <v>557</v>
      </c>
      <c r="F627" s="121">
        <v>2</v>
      </c>
      <c r="G627" s="398" t="s">
        <v>299</v>
      </c>
      <c r="H627" s="121" t="s">
        <v>296</v>
      </c>
      <c r="I627" s="101" t="s">
        <v>295</v>
      </c>
      <c r="J627" s="169">
        <v>523</v>
      </c>
      <c r="K627" s="170">
        <v>131</v>
      </c>
      <c r="L627" s="170">
        <v>130</v>
      </c>
      <c r="M627" s="170">
        <v>131</v>
      </c>
      <c r="N627" s="392">
        <v>131</v>
      </c>
      <c r="O627" s="386"/>
      <c r="P627" s="185"/>
      <c r="Q627" s="185"/>
      <c r="R627" s="185"/>
      <c r="S627" s="186"/>
    </row>
    <row r="628" spans="1:19" ht="25.5" outlineLevel="2">
      <c r="A628" s="12" t="s">
        <v>7</v>
      </c>
      <c r="B628" s="2">
        <v>7</v>
      </c>
      <c r="C628" s="2">
        <v>504701</v>
      </c>
      <c r="D628" s="207">
        <v>470101</v>
      </c>
      <c r="E628" s="121" t="s">
        <v>557</v>
      </c>
      <c r="F628" s="121">
        <v>2</v>
      </c>
      <c r="G628" s="398" t="s">
        <v>299</v>
      </c>
      <c r="H628" s="121">
        <v>32</v>
      </c>
      <c r="I628" s="101" t="s">
        <v>297</v>
      </c>
      <c r="J628" s="169">
        <v>645</v>
      </c>
      <c r="K628" s="170">
        <v>138</v>
      </c>
      <c r="L628" s="170">
        <v>167</v>
      </c>
      <c r="M628" s="170">
        <v>170</v>
      </c>
      <c r="N628" s="392">
        <v>170</v>
      </c>
      <c r="O628" s="386"/>
      <c r="P628" s="185"/>
      <c r="Q628" s="185"/>
      <c r="R628" s="185"/>
      <c r="S628" s="186"/>
    </row>
    <row r="629" spans="1:19" ht="25.5" outlineLevel="2">
      <c r="A629" s="12" t="s">
        <v>7</v>
      </c>
      <c r="B629" s="2">
        <v>7</v>
      </c>
      <c r="C629" s="2">
        <v>504701</v>
      </c>
      <c r="D629" s="207">
        <v>470101</v>
      </c>
      <c r="E629" s="121" t="s">
        <v>557</v>
      </c>
      <c r="F629" s="121">
        <v>2</v>
      </c>
      <c r="G629" s="398" t="s">
        <v>299</v>
      </c>
      <c r="H629" s="121"/>
      <c r="I629" s="101" t="s">
        <v>317</v>
      </c>
      <c r="J629" s="169">
        <v>8235</v>
      </c>
      <c r="K629" s="170">
        <v>2006</v>
      </c>
      <c r="L629" s="170">
        <v>1977</v>
      </c>
      <c r="M629" s="170">
        <v>2126</v>
      </c>
      <c r="N629" s="392">
        <v>2126</v>
      </c>
      <c r="O629" s="386"/>
      <c r="P629" s="185"/>
      <c r="Q629" s="185"/>
      <c r="R629" s="185"/>
      <c r="S629" s="186"/>
    </row>
    <row r="630" spans="1:19" outlineLevel="1" collapsed="1">
      <c r="A630" s="123"/>
      <c r="B630" s="124">
        <v>7</v>
      </c>
      <c r="C630" s="124">
        <v>504701</v>
      </c>
      <c r="D630" s="208">
        <v>470101</v>
      </c>
      <c r="E630" s="125"/>
      <c r="F630" s="125">
        <v>2</v>
      </c>
      <c r="G630" s="399" t="s">
        <v>299</v>
      </c>
      <c r="H630" s="125"/>
      <c r="I630" s="405"/>
      <c r="J630" s="171">
        <v>9403</v>
      </c>
      <c r="K630" s="172">
        <v>2275</v>
      </c>
      <c r="L630" s="172">
        <v>2274</v>
      </c>
      <c r="M630" s="172">
        <v>2427</v>
      </c>
      <c r="N630" s="393">
        <v>2427</v>
      </c>
      <c r="O630" s="387">
        <v>87554.652080000014</v>
      </c>
      <c r="P630" s="188">
        <v>20623</v>
      </c>
      <c r="Q630" s="188">
        <v>20623</v>
      </c>
      <c r="R630" s="188">
        <v>23154.400000000001</v>
      </c>
      <c r="S630" s="189">
        <v>23154.252080000013</v>
      </c>
    </row>
    <row r="631" spans="1:19" ht="25.5" outlineLevel="2">
      <c r="A631" s="12" t="s">
        <v>7</v>
      </c>
      <c r="B631" s="2">
        <v>5</v>
      </c>
      <c r="C631" s="2">
        <v>500601</v>
      </c>
      <c r="D631" s="207">
        <v>60101</v>
      </c>
      <c r="E631" s="121" t="s">
        <v>328</v>
      </c>
      <c r="F631" s="121">
        <v>2</v>
      </c>
      <c r="G631" s="398" t="s">
        <v>299</v>
      </c>
      <c r="H631" s="121" t="s">
        <v>296</v>
      </c>
      <c r="I631" s="101" t="s">
        <v>295</v>
      </c>
      <c r="J631" s="169">
        <v>747</v>
      </c>
      <c r="K631" s="170">
        <v>185</v>
      </c>
      <c r="L631" s="170">
        <v>188</v>
      </c>
      <c r="M631" s="170">
        <v>188</v>
      </c>
      <c r="N631" s="392">
        <v>186</v>
      </c>
      <c r="O631" s="386"/>
      <c r="P631" s="185"/>
      <c r="Q631" s="185"/>
      <c r="R631" s="185"/>
      <c r="S631" s="186"/>
    </row>
    <row r="632" spans="1:19" ht="25.5" outlineLevel="2">
      <c r="A632" s="12" t="s">
        <v>7</v>
      </c>
      <c r="B632" s="2">
        <v>5</v>
      </c>
      <c r="C632" s="2">
        <v>500601</v>
      </c>
      <c r="D632" s="207">
        <v>60101</v>
      </c>
      <c r="E632" s="121" t="s">
        <v>328</v>
      </c>
      <c r="F632" s="121">
        <v>2</v>
      </c>
      <c r="G632" s="398" t="s">
        <v>299</v>
      </c>
      <c r="H632" s="121">
        <v>32</v>
      </c>
      <c r="I632" s="101" t="s">
        <v>297</v>
      </c>
      <c r="J632" s="169">
        <v>734</v>
      </c>
      <c r="K632" s="170">
        <v>184</v>
      </c>
      <c r="L632" s="170">
        <v>184</v>
      </c>
      <c r="M632" s="170">
        <v>184</v>
      </c>
      <c r="N632" s="392">
        <v>182</v>
      </c>
      <c r="O632" s="386"/>
      <c r="P632" s="185"/>
      <c r="Q632" s="185"/>
      <c r="R632" s="185"/>
      <c r="S632" s="186"/>
    </row>
    <row r="633" spans="1:19" ht="25.5" outlineLevel="2">
      <c r="A633" s="12" t="s">
        <v>7</v>
      </c>
      <c r="B633" s="2">
        <v>5</v>
      </c>
      <c r="C633" s="2">
        <v>500601</v>
      </c>
      <c r="D633" s="207">
        <v>60101</v>
      </c>
      <c r="E633" s="121" t="s">
        <v>328</v>
      </c>
      <c r="F633" s="121">
        <v>2</v>
      </c>
      <c r="G633" s="398" t="s">
        <v>299</v>
      </c>
      <c r="H633" s="121"/>
      <c r="I633" s="101" t="s">
        <v>317</v>
      </c>
      <c r="J633" s="169">
        <v>5325</v>
      </c>
      <c r="K633" s="170">
        <v>1246</v>
      </c>
      <c r="L633" s="170">
        <v>1244</v>
      </c>
      <c r="M633" s="170">
        <v>1417</v>
      </c>
      <c r="N633" s="392">
        <v>1418</v>
      </c>
      <c r="O633" s="386"/>
      <c r="P633" s="185"/>
      <c r="Q633" s="185"/>
      <c r="R633" s="185"/>
      <c r="S633" s="186"/>
    </row>
    <row r="634" spans="1:19" outlineLevel="1" collapsed="1">
      <c r="A634" s="123"/>
      <c r="B634" s="124">
        <v>5</v>
      </c>
      <c r="C634" s="124">
        <v>500601</v>
      </c>
      <c r="D634" s="208">
        <v>60101</v>
      </c>
      <c r="E634" s="125"/>
      <c r="F634" s="125">
        <v>2</v>
      </c>
      <c r="G634" s="399" t="s">
        <v>299</v>
      </c>
      <c r="H634" s="125"/>
      <c r="I634" s="405"/>
      <c r="J634" s="171">
        <v>6806</v>
      </c>
      <c r="K634" s="172">
        <v>1615</v>
      </c>
      <c r="L634" s="172">
        <v>1616</v>
      </c>
      <c r="M634" s="172">
        <v>1789</v>
      </c>
      <c r="N634" s="393">
        <v>1786</v>
      </c>
      <c r="O634" s="387">
        <v>74324.032405999984</v>
      </c>
      <c r="P634" s="188">
        <v>17315</v>
      </c>
      <c r="Q634" s="188">
        <v>17315</v>
      </c>
      <c r="R634" s="188">
        <v>19846.400000000001</v>
      </c>
      <c r="S634" s="189">
        <v>19847.632405999982</v>
      </c>
    </row>
    <row r="635" spans="1:19" ht="25.5" outlineLevel="2">
      <c r="A635" s="12" t="s">
        <v>7</v>
      </c>
      <c r="B635" s="2">
        <v>5</v>
      </c>
      <c r="C635" s="2">
        <v>501601</v>
      </c>
      <c r="D635" s="207">
        <v>160101</v>
      </c>
      <c r="E635" s="121" t="s">
        <v>537</v>
      </c>
      <c r="F635" s="121">
        <v>2</v>
      </c>
      <c r="G635" s="398" t="s">
        <v>299</v>
      </c>
      <c r="H635" s="121" t="s">
        <v>296</v>
      </c>
      <c r="I635" s="101" t="s">
        <v>295</v>
      </c>
      <c r="J635" s="169">
        <v>400</v>
      </c>
      <c r="K635" s="170">
        <v>100</v>
      </c>
      <c r="L635" s="170">
        <v>100</v>
      </c>
      <c r="M635" s="170">
        <v>100</v>
      </c>
      <c r="N635" s="392">
        <v>100</v>
      </c>
      <c r="O635" s="386"/>
      <c r="P635" s="185"/>
      <c r="Q635" s="185"/>
      <c r="R635" s="185"/>
      <c r="S635" s="186"/>
    </row>
    <row r="636" spans="1:19" ht="25.5" outlineLevel="2">
      <c r="A636" s="12" t="s">
        <v>7</v>
      </c>
      <c r="B636" s="2">
        <v>5</v>
      </c>
      <c r="C636" s="2">
        <v>501601</v>
      </c>
      <c r="D636" s="207">
        <v>160101</v>
      </c>
      <c r="E636" s="121" t="s">
        <v>537</v>
      </c>
      <c r="F636" s="121">
        <v>2</v>
      </c>
      <c r="G636" s="398" t="s">
        <v>299</v>
      </c>
      <c r="H636" s="121">
        <v>32</v>
      </c>
      <c r="I636" s="101" t="s">
        <v>297</v>
      </c>
      <c r="J636" s="169">
        <v>0</v>
      </c>
      <c r="K636" s="170">
        <v>0</v>
      </c>
      <c r="L636" s="170">
        <v>0</v>
      </c>
      <c r="M636" s="170">
        <v>0</v>
      </c>
      <c r="N636" s="392">
        <v>0</v>
      </c>
      <c r="O636" s="386"/>
      <c r="P636" s="185"/>
      <c r="Q636" s="185"/>
      <c r="R636" s="185"/>
      <c r="S636" s="186"/>
    </row>
    <row r="637" spans="1:19" ht="25.5" outlineLevel="2">
      <c r="A637" s="12" t="s">
        <v>7</v>
      </c>
      <c r="B637" s="2">
        <v>5</v>
      </c>
      <c r="C637" s="2">
        <v>501601</v>
      </c>
      <c r="D637" s="207">
        <v>160101</v>
      </c>
      <c r="E637" s="121" t="s">
        <v>537</v>
      </c>
      <c r="F637" s="121">
        <v>2</v>
      </c>
      <c r="G637" s="398" t="s">
        <v>299</v>
      </c>
      <c r="H637" s="121"/>
      <c r="I637" s="101" t="s">
        <v>317</v>
      </c>
      <c r="J637" s="169">
        <v>2341</v>
      </c>
      <c r="K637" s="170">
        <v>575</v>
      </c>
      <c r="L637" s="170">
        <v>574</v>
      </c>
      <c r="M637" s="170">
        <v>597</v>
      </c>
      <c r="N637" s="392">
        <v>595</v>
      </c>
      <c r="O637" s="386"/>
      <c r="P637" s="185"/>
      <c r="Q637" s="185"/>
      <c r="R637" s="185"/>
      <c r="S637" s="186"/>
    </row>
    <row r="638" spans="1:19" outlineLevel="1" collapsed="1">
      <c r="A638" s="123"/>
      <c r="B638" s="124">
        <v>5</v>
      </c>
      <c r="C638" s="124">
        <v>501601</v>
      </c>
      <c r="D638" s="208">
        <v>160101</v>
      </c>
      <c r="E638" s="125"/>
      <c r="F638" s="125">
        <v>2</v>
      </c>
      <c r="G638" s="399" t="s">
        <v>299</v>
      </c>
      <c r="H638" s="125"/>
      <c r="I638" s="405"/>
      <c r="J638" s="171">
        <v>2741</v>
      </c>
      <c r="K638" s="172">
        <v>675</v>
      </c>
      <c r="L638" s="172">
        <v>674</v>
      </c>
      <c r="M638" s="172">
        <v>697</v>
      </c>
      <c r="N638" s="393">
        <v>695</v>
      </c>
      <c r="O638" s="387">
        <v>29266.949701000001</v>
      </c>
      <c r="P638" s="188">
        <v>7317</v>
      </c>
      <c r="Q638" s="188">
        <v>7317</v>
      </c>
      <c r="R638" s="188">
        <v>7317</v>
      </c>
      <c r="S638" s="189">
        <v>7315.9497010000014</v>
      </c>
    </row>
    <row r="639" spans="1:19" ht="38.25" outlineLevel="2">
      <c r="A639" s="12" t="s">
        <v>10</v>
      </c>
      <c r="B639" s="2">
        <v>5</v>
      </c>
      <c r="C639" s="2">
        <v>501602</v>
      </c>
      <c r="D639" s="207">
        <v>160201</v>
      </c>
      <c r="E639" s="121" t="s">
        <v>677</v>
      </c>
      <c r="F639" s="121">
        <v>2</v>
      </c>
      <c r="G639" s="398" t="s">
        <v>299</v>
      </c>
      <c r="H639" s="121" t="s">
        <v>296</v>
      </c>
      <c r="I639" s="101" t="s">
        <v>295</v>
      </c>
      <c r="J639" s="169">
        <v>0</v>
      </c>
      <c r="K639" s="170">
        <v>0</v>
      </c>
      <c r="L639" s="170">
        <v>0</v>
      </c>
      <c r="M639" s="170">
        <v>0</v>
      </c>
      <c r="N639" s="392">
        <v>0</v>
      </c>
      <c r="O639" s="386"/>
      <c r="P639" s="185"/>
      <c r="Q639" s="185"/>
      <c r="R639" s="185"/>
      <c r="S639" s="186"/>
    </row>
    <row r="640" spans="1:19" ht="38.25" outlineLevel="2">
      <c r="A640" s="12" t="s">
        <v>10</v>
      </c>
      <c r="B640" s="2">
        <v>5</v>
      </c>
      <c r="C640" s="2">
        <v>501602</v>
      </c>
      <c r="D640" s="207">
        <v>160201</v>
      </c>
      <c r="E640" s="121" t="s">
        <v>677</v>
      </c>
      <c r="F640" s="121">
        <v>2</v>
      </c>
      <c r="G640" s="398" t="s">
        <v>299</v>
      </c>
      <c r="H640" s="121">
        <v>32</v>
      </c>
      <c r="I640" s="101" t="s">
        <v>297</v>
      </c>
      <c r="J640" s="169">
        <v>64</v>
      </c>
      <c r="K640" s="170">
        <v>16</v>
      </c>
      <c r="L640" s="170">
        <v>12</v>
      </c>
      <c r="M640" s="170">
        <v>18</v>
      </c>
      <c r="N640" s="392">
        <v>18</v>
      </c>
      <c r="O640" s="386"/>
      <c r="P640" s="185"/>
      <c r="Q640" s="185"/>
      <c r="R640" s="185"/>
      <c r="S640" s="186"/>
    </row>
    <row r="641" spans="1:19" ht="38.25" outlineLevel="2">
      <c r="A641" s="12" t="s">
        <v>10</v>
      </c>
      <c r="B641" s="2">
        <v>5</v>
      </c>
      <c r="C641" s="2">
        <v>501602</v>
      </c>
      <c r="D641" s="207">
        <v>160201</v>
      </c>
      <c r="E641" s="121" t="s">
        <v>677</v>
      </c>
      <c r="F641" s="121">
        <v>2</v>
      </c>
      <c r="G641" s="398" t="s">
        <v>299</v>
      </c>
      <c r="H641" s="121"/>
      <c r="I641" s="101" t="s">
        <v>317</v>
      </c>
      <c r="J641" s="169">
        <v>460</v>
      </c>
      <c r="K641" s="170">
        <v>113</v>
      </c>
      <c r="L641" s="170">
        <v>116</v>
      </c>
      <c r="M641" s="170">
        <v>116</v>
      </c>
      <c r="N641" s="392">
        <v>115</v>
      </c>
      <c r="O641" s="386"/>
      <c r="P641" s="185"/>
      <c r="Q641" s="185"/>
      <c r="R641" s="185"/>
      <c r="S641" s="186"/>
    </row>
    <row r="642" spans="1:19" outlineLevel="1" collapsed="1">
      <c r="A642" s="123"/>
      <c r="B642" s="124">
        <v>5</v>
      </c>
      <c r="C642" s="124">
        <v>501602</v>
      </c>
      <c r="D642" s="208">
        <v>160201</v>
      </c>
      <c r="E642" s="125"/>
      <c r="F642" s="125">
        <v>2</v>
      </c>
      <c r="G642" s="399" t="s">
        <v>299</v>
      </c>
      <c r="H642" s="125"/>
      <c r="I642" s="405"/>
      <c r="J642" s="171">
        <v>524</v>
      </c>
      <c r="K642" s="172">
        <v>129</v>
      </c>
      <c r="L642" s="172">
        <v>128</v>
      </c>
      <c r="M642" s="172">
        <v>134</v>
      </c>
      <c r="N642" s="393">
        <v>133</v>
      </c>
      <c r="O642" s="387">
        <v>3042.7123880000004</v>
      </c>
      <c r="P642" s="188">
        <v>761</v>
      </c>
      <c r="Q642" s="188">
        <v>761</v>
      </c>
      <c r="R642" s="188">
        <v>761</v>
      </c>
      <c r="S642" s="189">
        <v>759.71238800000037</v>
      </c>
    </row>
    <row r="643" spans="1:19" ht="25.5" outlineLevel="2">
      <c r="A643" s="12" t="s">
        <v>7</v>
      </c>
      <c r="B643" s="2">
        <v>5</v>
      </c>
      <c r="C643" s="2">
        <v>502101</v>
      </c>
      <c r="D643" s="207">
        <v>210101</v>
      </c>
      <c r="E643" s="121" t="s">
        <v>329</v>
      </c>
      <c r="F643" s="121">
        <v>2</v>
      </c>
      <c r="G643" s="398" t="s">
        <v>299</v>
      </c>
      <c r="H643" s="121" t="s">
        <v>296</v>
      </c>
      <c r="I643" s="101" t="s">
        <v>295</v>
      </c>
      <c r="J643" s="169">
        <v>205</v>
      </c>
      <c r="K643" s="170">
        <v>51</v>
      </c>
      <c r="L643" s="170">
        <v>51</v>
      </c>
      <c r="M643" s="170">
        <v>51</v>
      </c>
      <c r="N643" s="392">
        <v>52</v>
      </c>
      <c r="O643" s="386"/>
      <c r="P643" s="185"/>
      <c r="Q643" s="185"/>
      <c r="R643" s="185"/>
      <c r="S643" s="186"/>
    </row>
    <row r="644" spans="1:19" ht="25.5" outlineLevel="2">
      <c r="A644" s="12" t="s">
        <v>7</v>
      </c>
      <c r="B644" s="2">
        <v>5</v>
      </c>
      <c r="C644" s="2">
        <v>502101</v>
      </c>
      <c r="D644" s="207">
        <v>210101</v>
      </c>
      <c r="E644" s="121" t="s">
        <v>329</v>
      </c>
      <c r="F644" s="121">
        <v>2</v>
      </c>
      <c r="G644" s="398" t="s">
        <v>299</v>
      </c>
      <c r="H644" s="121">
        <v>32</v>
      </c>
      <c r="I644" s="101" t="s">
        <v>297</v>
      </c>
      <c r="J644" s="169">
        <v>0</v>
      </c>
      <c r="K644" s="170">
        <v>0</v>
      </c>
      <c r="L644" s="170">
        <v>0</v>
      </c>
      <c r="M644" s="170">
        <v>0</v>
      </c>
      <c r="N644" s="392">
        <v>0</v>
      </c>
      <c r="O644" s="386"/>
      <c r="P644" s="185"/>
      <c r="Q644" s="185"/>
      <c r="R644" s="185"/>
      <c r="S644" s="186"/>
    </row>
    <row r="645" spans="1:19" ht="25.5" outlineLevel="2">
      <c r="A645" s="12" t="s">
        <v>7</v>
      </c>
      <c r="B645" s="2">
        <v>5</v>
      </c>
      <c r="C645" s="2">
        <v>502101</v>
      </c>
      <c r="D645" s="207">
        <v>210101</v>
      </c>
      <c r="E645" s="121" t="s">
        <v>329</v>
      </c>
      <c r="F645" s="121">
        <v>2</v>
      </c>
      <c r="G645" s="398" t="s">
        <v>299</v>
      </c>
      <c r="H645" s="121"/>
      <c r="I645" s="101" t="s">
        <v>317</v>
      </c>
      <c r="J645" s="169">
        <v>3355</v>
      </c>
      <c r="K645" s="170">
        <v>837</v>
      </c>
      <c r="L645" s="170">
        <v>838</v>
      </c>
      <c r="M645" s="170">
        <v>840</v>
      </c>
      <c r="N645" s="392">
        <v>840</v>
      </c>
      <c r="O645" s="386"/>
      <c r="P645" s="185"/>
      <c r="Q645" s="185"/>
      <c r="R645" s="185"/>
      <c r="S645" s="186"/>
    </row>
    <row r="646" spans="1:19" outlineLevel="1" collapsed="1">
      <c r="A646" s="123"/>
      <c r="B646" s="124">
        <v>5</v>
      </c>
      <c r="C646" s="124">
        <v>502101</v>
      </c>
      <c r="D646" s="208">
        <v>210101</v>
      </c>
      <c r="E646" s="125"/>
      <c r="F646" s="125">
        <v>2</v>
      </c>
      <c r="G646" s="399" t="s">
        <v>299</v>
      </c>
      <c r="H646" s="125"/>
      <c r="I646" s="405"/>
      <c r="J646" s="171">
        <v>3560</v>
      </c>
      <c r="K646" s="172">
        <v>888</v>
      </c>
      <c r="L646" s="172">
        <v>889</v>
      </c>
      <c r="M646" s="172">
        <v>891</v>
      </c>
      <c r="N646" s="393">
        <v>892</v>
      </c>
      <c r="O646" s="387">
        <v>29793.124506499997</v>
      </c>
      <c r="P646" s="188">
        <v>7448</v>
      </c>
      <c r="Q646" s="188">
        <v>7448</v>
      </c>
      <c r="R646" s="188">
        <v>7448</v>
      </c>
      <c r="S646" s="189">
        <v>7449.1245064999966</v>
      </c>
    </row>
    <row r="647" spans="1:19" outlineLevel="2">
      <c r="A647" s="12" t="s">
        <v>7</v>
      </c>
      <c r="B647" s="2">
        <v>5</v>
      </c>
      <c r="C647" s="2">
        <v>502102</v>
      </c>
      <c r="D647" s="207">
        <v>210102</v>
      </c>
      <c r="E647" s="121" t="s">
        <v>330</v>
      </c>
      <c r="F647" s="121">
        <v>2</v>
      </c>
      <c r="G647" s="398" t="s">
        <v>299</v>
      </c>
      <c r="H647" s="121" t="s">
        <v>296</v>
      </c>
      <c r="I647" s="101" t="s">
        <v>295</v>
      </c>
      <c r="J647" s="169">
        <v>0</v>
      </c>
      <c r="K647" s="170">
        <v>0</v>
      </c>
      <c r="L647" s="170">
        <v>0</v>
      </c>
      <c r="M647" s="170">
        <v>0</v>
      </c>
      <c r="N647" s="392">
        <v>0</v>
      </c>
      <c r="O647" s="386"/>
      <c r="P647" s="185"/>
      <c r="Q647" s="185"/>
      <c r="R647" s="185"/>
      <c r="S647" s="186"/>
    </row>
    <row r="648" spans="1:19" ht="25.5" outlineLevel="2">
      <c r="A648" s="12" t="s">
        <v>7</v>
      </c>
      <c r="B648" s="2">
        <v>5</v>
      </c>
      <c r="C648" s="2">
        <v>502102</v>
      </c>
      <c r="D648" s="207">
        <v>210102</v>
      </c>
      <c r="E648" s="121" t="s">
        <v>330</v>
      </c>
      <c r="F648" s="121">
        <v>2</v>
      </c>
      <c r="G648" s="398" t="s">
        <v>299</v>
      </c>
      <c r="H648" s="121">
        <v>32</v>
      </c>
      <c r="I648" s="101" t="s">
        <v>297</v>
      </c>
      <c r="J648" s="169">
        <v>871</v>
      </c>
      <c r="K648" s="170">
        <v>203</v>
      </c>
      <c r="L648" s="170">
        <v>204</v>
      </c>
      <c r="M648" s="170">
        <v>232</v>
      </c>
      <c r="N648" s="392">
        <v>232</v>
      </c>
      <c r="O648" s="386"/>
      <c r="P648" s="185"/>
      <c r="Q648" s="185"/>
      <c r="R648" s="185"/>
      <c r="S648" s="186"/>
    </row>
    <row r="649" spans="1:19" ht="25.5" outlineLevel="2">
      <c r="A649" s="12" t="s">
        <v>7</v>
      </c>
      <c r="B649" s="2">
        <v>5</v>
      </c>
      <c r="C649" s="2">
        <v>502102</v>
      </c>
      <c r="D649" s="207">
        <v>210102</v>
      </c>
      <c r="E649" s="121" t="s">
        <v>330</v>
      </c>
      <c r="F649" s="121">
        <v>2</v>
      </c>
      <c r="G649" s="398" t="s">
        <v>299</v>
      </c>
      <c r="H649" s="121"/>
      <c r="I649" s="101" t="s">
        <v>317</v>
      </c>
      <c r="J649" s="169">
        <v>0</v>
      </c>
      <c r="K649" s="170">
        <v>0</v>
      </c>
      <c r="L649" s="170">
        <v>0</v>
      </c>
      <c r="M649" s="170">
        <v>0</v>
      </c>
      <c r="N649" s="392">
        <v>0</v>
      </c>
      <c r="O649" s="386"/>
      <c r="P649" s="185"/>
      <c r="Q649" s="185"/>
      <c r="R649" s="185"/>
      <c r="S649" s="186"/>
    </row>
    <row r="650" spans="1:19" outlineLevel="1" collapsed="1">
      <c r="A650" s="123"/>
      <c r="B650" s="124">
        <v>5</v>
      </c>
      <c r="C650" s="124">
        <v>502102</v>
      </c>
      <c r="D650" s="208">
        <v>210102</v>
      </c>
      <c r="E650" s="125"/>
      <c r="F650" s="125">
        <v>2</v>
      </c>
      <c r="G650" s="399" t="s">
        <v>299</v>
      </c>
      <c r="H650" s="125"/>
      <c r="I650" s="405"/>
      <c r="J650" s="171">
        <v>871</v>
      </c>
      <c r="K650" s="172">
        <v>203</v>
      </c>
      <c r="L650" s="172">
        <v>204</v>
      </c>
      <c r="M650" s="172">
        <v>232</v>
      </c>
      <c r="N650" s="393">
        <v>232</v>
      </c>
      <c r="O650" s="387">
        <v>5340.3448960000005</v>
      </c>
      <c r="P650" s="188">
        <v>1335</v>
      </c>
      <c r="Q650" s="188">
        <v>1335</v>
      </c>
      <c r="R650" s="188">
        <v>1335</v>
      </c>
      <c r="S650" s="189">
        <v>1335.3448960000005</v>
      </c>
    </row>
    <row r="651" spans="1:19" outlineLevel="2">
      <c r="A651" s="12" t="s">
        <v>7</v>
      </c>
      <c r="B651" s="2">
        <v>5</v>
      </c>
      <c r="C651" s="2">
        <v>502115</v>
      </c>
      <c r="D651" s="207">
        <v>210115</v>
      </c>
      <c r="E651" s="121" t="s">
        <v>258</v>
      </c>
      <c r="F651" s="121">
        <v>2</v>
      </c>
      <c r="G651" s="398" t="s">
        <v>299</v>
      </c>
      <c r="H651" s="121" t="s">
        <v>296</v>
      </c>
      <c r="I651" s="101" t="s">
        <v>295</v>
      </c>
      <c r="J651" s="169">
        <v>0</v>
      </c>
      <c r="K651" s="170">
        <v>0</v>
      </c>
      <c r="L651" s="170">
        <v>0</v>
      </c>
      <c r="M651" s="170">
        <v>0</v>
      </c>
      <c r="N651" s="392">
        <v>0</v>
      </c>
      <c r="O651" s="386"/>
      <c r="P651" s="185"/>
      <c r="Q651" s="185"/>
      <c r="R651" s="185"/>
      <c r="S651" s="186"/>
    </row>
    <row r="652" spans="1:19" ht="25.5" outlineLevel="2">
      <c r="A652" s="12" t="s">
        <v>7</v>
      </c>
      <c r="B652" s="2">
        <v>5</v>
      </c>
      <c r="C652" s="2">
        <v>502115</v>
      </c>
      <c r="D652" s="207">
        <v>210115</v>
      </c>
      <c r="E652" s="121" t="s">
        <v>258</v>
      </c>
      <c r="F652" s="121">
        <v>2</v>
      </c>
      <c r="G652" s="398" t="s">
        <v>299</v>
      </c>
      <c r="H652" s="121">
        <v>32</v>
      </c>
      <c r="I652" s="101" t="s">
        <v>297</v>
      </c>
      <c r="J652" s="169">
        <v>0</v>
      </c>
      <c r="K652" s="170">
        <v>0</v>
      </c>
      <c r="L652" s="170">
        <v>0</v>
      </c>
      <c r="M652" s="170">
        <v>0</v>
      </c>
      <c r="N652" s="392">
        <v>0</v>
      </c>
      <c r="O652" s="386"/>
      <c r="P652" s="185"/>
      <c r="Q652" s="185"/>
      <c r="R652" s="185"/>
      <c r="S652" s="186"/>
    </row>
    <row r="653" spans="1:19" ht="25.5" outlineLevel="2">
      <c r="A653" s="12" t="s">
        <v>7</v>
      </c>
      <c r="B653" s="2">
        <v>5</v>
      </c>
      <c r="C653" s="2">
        <v>502115</v>
      </c>
      <c r="D653" s="207">
        <v>210115</v>
      </c>
      <c r="E653" s="121" t="s">
        <v>258</v>
      </c>
      <c r="F653" s="121">
        <v>2</v>
      </c>
      <c r="G653" s="398" t="s">
        <v>299</v>
      </c>
      <c r="H653" s="121"/>
      <c r="I653" s="101" t="s">
        <v>317</v>
      </c>
      <c r="J653" s="169">
        <v>136</v>
      </c>
      <c r="K653" s="170">
        <v>34</v>
      </c>
      <c r="L653" s="170">
        <v>34</v>
      </c>
      <c r="M653" s="170">
        <v>35</v>
      </c>
      <c r="N653" s="392">
        <v>33</v>
      </c>
      <c r="O653" s="386"/>
      <c r="P653" s="185"/>
      <c r="Q653" s="185"/>
      <c r="R653" s="185"/>
      <c r="S653" s="186"/>
    </row>
    <row r="654" spans="1:19" outlineLevel="1" collapsed="1">
      <c r="A654" s="123"/>
      <c r="B654" s="124">
        <v>5</v>
      </c>
      <c r="C654" s="124">
        <v>502115</v>
      </c>
      <c r="D654" s="208">
        <v>210115</v>
      </c>
      <c r="E654" s="125"/>
      <c r="F654" s="125">
        <v>2</v>
      </c>
      <c r="G654" s="399" t="s">
        <v>299</v>
      </c>
      <c r="H654" s="125"/>
      <c r="I654" s="405"/>
      <c r="J654" s="171">
        <v>136</v>
      </c>
      <c r="K654" s="172">
        <v>34</v>
      </c>
      <c r="L654" s="172">
        <v>34</v>
      </c>
      <c r="M654" s="172">
        <v>35</v>
      </c>
      <c r="N654" s="393">
        <v>33</v>
      </c>
      <c r="O654" s="387">
        <v>773.24753400000009</v>
      </c>
      <c r="P654" s="188">
        <v>193</v>
      </c>
      <c r="Q654" s="188">
        <v>193</v>
      </c>
      <c r="R654" s="188">
        <v>193</v>
      </c>
      <c r="S654" s="189">
        <v>194.24753400000009</v>
      </c>
    </row>
    <row r="655" spans="1:19" ht="25.5" outlineLevel="2">
      <c r="A655" s="12" t="s">
        <v>7</v>
      </c>
      <c r="B655" s="2">
        <v>5</v>
      </c>
      <c r="C655" s="2">
        <v>504201</v>
      </c>
      <c r="D655" s="207">
        <v>420101</v>
      </c>
      <c r="E655" s="121" t="s">
        <v>544</v>
      </c>
      <c r="F655" s="121">
        <v>2</v>
      </c>
      <c r="G655" s="398" t="s">
        <v>299</v>
      </c>
      <c r="H655" s="121" t="s">
        <v>296</v>
      </c>
      <c r="I655" s="101" t="s">
        <v>295</v>
      </c>
      <c r="J655" s="169">
        <v>198</v>
      </c>
      <c r="K655" s="170">
        <v>50</v>
      </c>
      <c r="L655" s="170">
        <v>48</v>
      </c>
      <c r="M655" s="170">
        <v>50</v>
      </c>
      <c r="N655" s="392">
        <v>50</v>
      </c>
      <c r="O655" s="386"/>
      <c r="P655" s="185"/>
      <c r="Q655" s="185"/>
      <c r="R655" s="185"/>
      <c r="S655" s="186"/>
    </row>
    <row r="656" spans="1:19" ht="25.5" outlineLevel="2">
      <c r="A656" s="12" t="s">
        <v>7</v>
      </c>
      <c r="B656" s="2">
        <v>5</v>
      </c>
      <c r="C656" s="2">
        <v>504201</v>
      </c>
      <c r="D656" s="207">
        <v>420101</v>
      </c>
      <c r="E656" s="121" t="s">
        <v>544</v>
      </c>
      <c r="F656" s="121">
        <v>2</v>
      </c>
      <c r="G656" s="398" t="s">
        <v>299</v>
      </c>
      <c r="H656" s="121">
        <v>32</v>
      </c>
      <c r="I656" s="101" t="s">
        <v>297</v>
      </c>
      <c r="J656" s="169">
        <v>110</v>
      </c>
      <c r="K656" s="170">
        <v>28</v>
      </c>
      <c r="L656" s="170">
        <v>28</v>
      </c>
      <c r="M656" s="170">
        <v>28</v>
      </c>
      <c r="N656" s="392">
        <v>26</v>
      </c>
      <c r="O656" s="386"/>
      <c r="P656" s="185"/>
      <c r="Q656" s="185"/>
      <c r="R656" s="185"/>
      <c r="S656" s="186"/>
    </row>
    <row r="657" spans="1:19" ht="25.5" outlineLevel="2">
      <c r="A657" s="12" t="s">
        <v>7</v>
      </c>
      <c r="B657" s="2">
        <v>5</v>
      </c>
      <c r="C657" s="2">
        <v>504201</v>
      </c>
      <c r="D657" s="207">
        <v>420101</v>
      </c>
      <c r="E657" s="121" t="s">
        <v>544</v>
      </c>
      <c r="F657" s="121">
        <v>2</v>
      </c>
      <c r="G657" s="398" t="s">
        <v>299</v>
      </c>
      <c r="H657" s="121"/>
      <c r="I657" s="101" t="s">
        <v>317</v>
      </c>
      <c r="J657" s="169">
        <v>394</v>
      </c>
      <c r="K657" s="170">
        <v>98</v>
      </c>
      <c r="L657" s="170">
        <v>99</v>
      </c>
      <c r="M657" s="170">
        <v>99</v>
      </c>
      <c r="N657" s="392">
        <v>98</v>
      </c>
      <c r="O657" s="386"/>
      <c r="P657" s="185"/>
      <c r="Q657" s="185"/>
      <c r="R657" s="185"/>
      <c r="S657" s="186"/>
    </row>
    <row r="658" spans="1:19" outlineLevel="1" collapsed="1">
      <c r="A658" s="123"/>
      <c r="B658" s="124">
        <v>5</v>
      </c>
      <c r="C658" s="124">
        <v>504201</v>
      </c>
      <c r="D658" s="208">
        <v>420101</v>
      </c>
      <c r="E658" s="125"/>
      <c r="F658" s="125">
        <v>2</v>
      </c>
      <c r="G658" s="399" t="s">
        <v>299</v>
      </c>
      <c r="H658" s="125"/>
      <c r="I658" s="405"/>
      <c r="J658" s="171">
        <v>702</v>
      </c>
      <c r="K658" s="172">
        <v>176</v>
      </c>
      <c r="L658" s="172">
        <v>175</v>
      </c>
      <c r="M658" s="172">
        <v>177</v>
      </c>
      <c r="N658" s="393">
        <v>174</v>
      </c>
      <c r="O658" s="387">
        <v>10886.192515000001</v>
      </c>
      <c r="P658" s="188">
        <v>2722</v>
      </c>
      <c r="Q658" s="188">
        <v>2722</v>
      </c>
      <c r="R658" s="188">
        <v>2722</v>
      </c>
      <c r="S658" s="189">
        <v>2720.1925150000006</v>
      </c>
    </row>
    <row r="659" spans="1:19" outlineLevel="2">
      <c r="A659" s="12" t="s">
        <v>10</v>
      </c>
      <c r="B659" s="2">
        <v>5</v>
      </c>
      <c r="C659" s="2">
        <v>504202</v>
      </c>
      <c r="D659" s="207">
        <v>420201</v>
      </c>
      <c r="E659" s="121" t="s">
        <v>261</v>
      </c>
      <c r="F659" s="121">
        <v>2</v>
      </c>
      <c r="G659" s="398" t="s">
        <v>299</v>
      </c>
      <c r="H659" s="121" t="s">
        <v>296</v>
      </c>
      <c r="I659" s="101" t="s">
        <v>295</v>
      </c>
      <c r="J659" s="169">
        <v>0</v>
      </c>
      <c r="K659" s="170">
        <v>0</v>
      </c>
      <c r="L659" s="170">
        <v>0</v>
      </c>
      <c r="M659" s="170">
        <v>0</v>
      </c>
      <c r="N659" s="392">
        <v>0</v>
      </c>
      <c r="O659" s="386"/>
      <c r="P659" s="185"/>
      <c r="Q659" s="185"/>
      <c r="R659" s="185"/>
      <c r="S659" s="186"/>
    </row>
    <row r="660" spans="1:19" ht="25.5" outlineLevel="2">
      <c r="A660" s="12" t="s">
        <v>10</v>
      </c>
      <c r="B660" s="2">
        <v>5</v>
      </c>
      <c r="C660" s="2">
        <v>504202</v>
      </c>
      <c r="D660" s="207">
        <v>420201</v>
      </c>
      <c r="E660" s="121" t="s">
        <v>261</v>
      </c>
      <c r="F660" s="121">
        <v>2</v>
      </c>
      <c r="G660" s="398" t="s">
        <v>299</v>
      </c>
      <c r="H660" s="121">
        <v>32</v>
      </c>
      <c r="I660" s="101" t="s">
        <v>297</v>
      </c>
      <c r="J660" s="169">
        <v>0</v>
      </c>
      <c r="K660" s="170">
        <v>0</v>
      </c>
      <c r="L660" s="170">
        <v>0</v>
      </c>
      <c r="M660" s="170">
        <v>0</v>
      </c>
      <c r="N660" s="392">
        <v>0</v>
      </c>
      <c r="O660" s="386"/>
      <c r="P660" s="185"/>
      <c r="Q660" s="185"/>
      <c r="R660" s="185"/>
      <c r="S660" s="186"/>
    </row>
    <row r="661" spans="1:19" ht="25.5" outlineLevel="2">
      <c r="A661" s="12" t="s">
        <v>10</v>
      </c>
      <c r="B661" s="2">
        <v>5</v>
      </c>
      <c r="C661" s="2">
        <v>504202</v>
      </c>
      <c r="D661" s="207">
        <v>420201</v>
      </c>
      <c r="E661" s="121" t="s">
        <v>261</v>
      </c>
      <c r="F661" s="121">
        <v>2</v>
      </c>
      <c r="G661" s="398" t="s">
        <v>299</v>
      </c>
      <c r="H661" s="121"/>
      <c r="I661" s="101" t="s">
        <v>317</v>
      </c>
      <c r="J661" s="169">
        <v>1799</v>
      </c>
      <c r="K661" s="170">
        <v>458</v>
      </c>
      <c r="L661" s="170">
        <v>477</v>
      </c>
      <c r="M661" s="170">
        <v>453</v>
      </c>
      <c r="N661" s="392">
        <v>411</v>
      </c>
      <c r="O661" s="386"/>
      <c r="P661" s="185"/>
      <c r="Q661" s="185"/>
      <c r="R661" s="185"/>
      <c r="S661" s="186"/>
    </row>
    <row r="662" spans="1:19" outlineLevel="1" collapsed="1">
      <c r="A662" s="123"/>
      <c r="B662" s="124">
        <v>5</v>
      </c>
      <c r="C662" s="124">
        <v>504202</v>
      </c>
      <c r="D662" s="208">
        <v>420201</v>
      </c>
      <c r="E662" s="125"/>
      <c r="F662" s="125">
        <v>2</v>
      </c>
      <c r="G662" s="399" t="s">
        <v>299</v>
      </c>
      <c r="H662" s="125"/>
      <c r="I662" s="405"/>
      <c r="J662" s="171">
        <v>1799</v>
      </c>
      <c r="K662" s="172">
        <v>458</v>
      </c>
      <c r="L662" s="172">
        <v>477</v>
      </c>
      <c r="M662" s="172">
        <v>453</v>
      </c>
      <c r="N662" s="393">
        <v>411</v>
      </c>
      <c r="O662" s="387">
        <v>20839.39330655423</v>
      </c>
      <c r="P662" s="188">
        <v>5513.8611000000001</v>
      </c>
      <c r="Q662" s="188">
        <v>5109</v>
      </c>
      <c r="R662" s="188">
        <v>5109</v>
      </c>
      <c r="S662" s="189">
        <v>5107.5322065542277</v>
      </c>
    </row>
    <row r="663" spans="1:19" ht="25.5" outlineLevel="2">
      <c r="A663" s="12" t="s">
        <v>7</v>
      </c>
      <c r="B663" s="2">
        <v>5</v>
      </c>
      <c r="C663" s="2">
        <v>504601</v>
      </c>
      <c r="D663" s="207">
        <v>460101</v>
      </c>
      <c r="E663" s="121" t="s">
        <v>567</v>
      </c>
      <c r="F663" s="121">
        <v>2</v>
      </c>
      <c r="G663" s="398" t="s">
        <v>299</v>
      </c>
      <c r="H663" s="121" t="s">
        <v>296</v>
      </c>
      <c r="I663" s="101" t="s">
        <v>295</v>
      </c>
      <c r="J663" s="169">
        <v>871</v>
      </c>
      <c r="K663" s="170">
        <v>206</v>
      </c>
      <c r="L663" s="170">
        <v>218</v>
      </c>
      <c r="M663" s="170">
        <v>224</v>
      </c>
      <c r="N663" s="392">
        <v>223</v>
      </c>
      <c r="O663" s="386"/>
      <c r="P663" s="185"/>
      <c r="Q663" s="185"/>
      <c r="R663" s="185"/>
      <c r="S663" s="186"/>
    </row>
    <row r="664" spans="1:19" ht="25.5" outlineLevel="2">
      <c r="A664" s="12" t="s">
        <v>7</v>
      </c>
      <c r="B664" s="2">
        <v>5</v>
      </c>
      <c r="C664" s="2">
        <v>504601</v>
      </c>
      <c r="D664" s="207">
        <v>460101</v>
      </c>
      <c r="E664" s="121" t="s">
        <v>567</v>
      </c>
      <c r="F664" s="121">
        <v>2</v>
      </c>
      <c r="G664" s="398" t="s">
        <v>299</v>
      </c>
      <c r="H664" s="121">
        <v>32</v>
      </c>
      <c r="I664" s="101" t="s">
        <v>297</v>
      </c>
      <c r="J664" s="169">
        <v>377</v>
      </c>
      <c r="K664" s="170">
        <v>85</v>
      </c>
      <c r="L664" s="170">
        <v>98</v>
      </c>
      <c r="M664" s="170">
        <v>98</v>
      </c>
      <c r="N664" s="392">
        <v>96</v>
      </c>
      <c r="O664" s="386"/>
      <c r="P664" s="185"/>
      <c r="Q664" s="185"/>
      <c r="R664" s="185"/>
      <c r="S664" s="186"/>
    </row>
    <row r="665" spans="1:19" ht="25.5" outlineLevel="2">
      <c r="A665" s="12" t="s">
        <v>7</v>
      </c>
      <c r="B665" s="2">
        <v>5</v>
      </c>
      <c r="C665" s="2">
        <v>504601</v>
      </c>
      <c r="D665" s="207">
        <v>460101</v>
      </c>
      <c r="E665" s="121" t="s">
        <v>567</v>
      </c>
      <c r="F665" s="121">
        <v>2</v>
      </c>
      <c r="G665" s="398" t="s">
        <v>299</v>
      </c>
      <c r="H665" s="121"/>
      <c r="I665" s="101" t="s">
        <v>317</v>
      </c>
      <c r="J665" s="169">
        <v>6222</v>
      </c>
      <c r="K665" s="170">
        <v>1562</v>
      </c>
      <c r="L665" s="170">
        <v>1538</v>
      </c>
      <c r="M665" s="170">
        <v>1562</v>
      </c>
      <c r="N665" s="392">
        <v>1560</v>
      </c>
      <c r="O665" s="386"/>
      <c r="P665" s="185"/>
      <c r="Q665" s="185"/>
      <c r="R665" s="185"/>
      <c r="S665" s="186"/>
    </row>
    <row r="666" spans="1:19" outlineLevel="1" collapsed="1">
      <c r="A666" s="123"/>
      <c r="B666" s="124">
        <v>5</v>
      </c>
      <c r="C666" s="124">
        <v>504601</v>
      </c>
      <c r="D666" s="208">
        <v>460101</v>
      </c>
      <c r="E666" s="125"/>
      <c r="F666" s="125">
        <v>2</v>
      </c>
      <c r="G666" s="399" t="s">
        <v>299</v>
      </c>
      <c r="H666" s="125"/>
      <c r="I666" s="405"/>
      <c r="J666" s="171">
        <v>7470</v>
      </c>
      <c r="K666" s="172">
        <v>1853</v>
      </c>
      <c r="L666" s="172">
        <v>1854</v>
      </c>
      <c r="M666" s="172">
        <v>1884</v>
      </c>
      <c r="N666" s="393">
        <v>1879</v>
      </c>
      <c r="O666" s="387">
        <v>74726.140786000004</v>
      </c>
      <c r="P666" s="188">
        <v>18683.900000000001</v>
      </c>
      <c r="Q666" s="188">
        <v>18683.900000000001</v>
      </c>
      <c r="R666" s="188">
        <v>18683.900000000001</v>
      </c>
      <c r="S666" s="189">
        <v>18674.440786000003</v>
      </c>
    </row>
    <row r="667" spans="1:19" outlineLevel="2">
      <c r="A667" s="12" t="s">
        <v>7</v>
      </c>
      <c r="B667" s="2">
        <v>5</v>
      </c>
      <c r="C667" s="2">
        <v>504602</v>
      </c>
      <c r="D667" s="207">
        <v>460201</v>
      </c>
      <c r="E667" s="121" t="s">
        <v>536</v>
      </c>
      <c r="F667" s="121">
        <v>2</v>
      </c>
      <c r="G667" s="398" t="s">
        <v>299</v>
      </c>
      <c r="H667" s="121" t="s">
        <v>296</v>
      </c>
      <c r="I667" s="101" t="s">
        <v>295</v>
      </c>
      <c r="J667" s="169">
        <v>0</v>
      </c>
      <c r="K667" s="170">
        <v>0</v>
      </c>
      <c r="L667" s="170">
        <v>0</v>
      </c>
      <c r="M667" s="170">
        <v>0</v>
      </c>
      <c r="N667" s="392">
        <v>0</v>
      </c>
      <c r="O667" s="386"/>
      <c r="P667" s="185"/>
      <c r="Q667" s="185"/>
      <c r="R667" s="185"/>
      <c r="S667" s="186"/>
    </row>
    <row r="668" spans="1:19" ht="25.5" outlineLevel="2">
      <c r="A668" s="12" t="s">
        <v>7</v>
      </c>
      <c r="B668" s="2">
        <v>5</v>
      </c>
      <c r="C668" s="2">
        <v>504602</v>
      </c>
      <c r="D668" s="207">
        <v>460201</v>
      </c>
      <c r="E668" s="121" t="s">
        <v>536</v>
      </c>
      <c r="F668" s="121">
        <v>2</v>
      </c>
      <c r="G668" s="398" t="s">
        <v>299</v>
      </c>
      <c r="H668" s="121">
        <v>32</v>
      </c>
      <c r="I668" s="101" t="s">
        <v>297</v>
      </c>
      <c r="J668" s="169">
        <v>196</v>
      </c>
      <c r="K668" s="170">
        <v>49</v>
      </c>
      <c r="L668" s="170">
        <v>49</v>
      </c>
      <c r="M668" s="170">
        <v>49</v>
      </c>
      <c r="N668" s="392">
        <v>49</v>
      </c>
      <c r="O668" s="386"/>
      <c r="P668" s="185"/>
      <c r="Q668" s="185"/>
      <c r="R668" s="185"/>
      <c r="S668" s="186"/>
    </row>
    <row r="669" spans="1:19" ht="25.5" outlineLevel="2">
      <c r="A669" s="12" t="s">
        <v>7</v>
      </c>
      <c r="B669" s="2">
        <v>5</v>
      </c>
      <c r="C669" s="2">
        <v>504602</v>
      </c>
      <c r="D669" s="207">
        <v>460201</v>
      </c>
      <c r="E669" s="121" t="s">
        <v>536</v>
      </c>
      <c r="F669" s="121">
        <v>2</v>
      </c>
      <c r="G669" s="398" t="s">
        <v>299</v>
      </c>
      <c r="H669" s="121"/>
      <c r="I669" s="101" t="s">
        <v>317</v>
      </c>
      <c r="J669" s="169">
        <v>1250</v>
      </c>
      <c r="K669" s="170">
        <v>301</v>
      </c>
      <c r="L669" s="170">
        <v>301</v>
      </c>
      <c r="M669" s="170">
        <v>325</v>
      </c>
      <c r="N669" s="392">
        <v>323</v>
      </c>
      <c r="O669" s="386"/>
      <c r="P669" s="185"/>
      <c r="Q669" s="185"/>
      <c r="R669" s="185"/>
      <c r="S669" s="186"/>
    </row>
    <row r="670" spans="1:19" outlineLevel="1" collapsed="1">
      <c r="A670" s="123"/>
      <c r="B670" s="124">
        <v>5</v>
      </c>
      <c r="C670" s="124">
        <v>504602</v>
      </c>
      <c r="D670" s="208">
        <v>460201</v>
      </c>
      <c r="E670" s="125"/>
      <c r="F670" s="125">
        <v>2</v>
      </c>
      <c r="G670" s="399" t="s">
        <v>299</v>
      </c>
      <c r="H670" s="125"/>
      <c r="I670" s="405"/>
      <c r="J670" s="171">
        <v>1446</v>
      </c>
      <c r="K670" s="172">
        <v>350</v>
      </c>
      <c r="L670" s="172">
        <v>350</v>
      </c>
      <c r="M670" s="172">
        <v>374</v>
      </c>
      <c r="N670" s="393">
        <v>372</v>
      </c>
      <c r="O670" s="387">
        <v>9026.9759119999999</v>
      </c>
      <c r="P670" s="188">
        <v>2257</v>
      </c>
      <c r="Q670" s="188">
        <v>2257</v>
      </c>
      <c r="R670" s="188">
        <v>2257</v>
      </c>
      <c r="S670" s="189">
        <v>2255.9759119999999</v>
      </c>
    </row>
    <row r="671" spans="1:19" outlineLevel="2">
      <c r="A671" s="12" t="s">
        <v>7</v>
      </c>
      <c r="B671" s="2">
        <v>5</v>
      </c>
      <c r="C671" s="2">
        <v>504603</v>
      </c>
      <c r="D671" s="207">
        <v>460301</v>
      </c>
      <c r="E671" s="121" t="s">
        <v>262</v>
      </c>
      <c r="F671" s="121">
        <v>2</v>
      </c>
      <c r="G671" s="398" t="s">
        <v>299</v>
      </c>
      <c r="H671" s="121" t="s">
        <v>296</v>
      </c>
      <c r="I671" s="101" t="s">
        <v>295</v>
      </c>
      <c r="J671" s="169">
        <v>0</v>
      </c>
      <c r="K671" s="170">
        <v>0</v>
      </c>
      <c r="L671" s="170">
        <v>0</v>
      </c>
      <c r="M671" s="170">
        <v>0</v>
      </c>
      <c r="N671" s="392">
        <v>0</v>
      </c>
      <c r="O671" s="386"/>
      <c r="P671" s="185"/>
      <c r="Q671" s="185"/>
      <c r="R671" s="185"/>
      <c r="S671" s="186"/>
    </row>
    <row r="672" spans="1:19" ht="25.5" outlineLevel="2">
      <c r="A672" s="12" t="s">
        <v>7</v>
      </c>
      <c r="B672" s="2">
        <v>5</v>
      </c>
      <c r="C672" s="2">
        <v>504603</v>
      </c>
      <c r="D672" s="207">
        <v>460301</v>
      </c>
      <c r="E672" s="121" t="s">
        <v>262</v>
      </c>
      <c r="F672" s="121">
        <v>2</v>
      </c>
      <c r="G672" s="398" t="s">
        <v>299</v>
      </c>
      <c r="H672" s="121">
        <v>32</v>
      </c>
      <c r="I672" s="101" t="s">
        <v>297</v>
      </c>
      <c r="J672" s="169">
        <v>0</v>
      </c>
      <c r="K672" s="170">
        <v>0</v>
      </c>
      <c r="L672" s="170">
        <v>0</v>
      </c>
      <c r="M672" s="170">
        <v>0</v>
      </c>
      <c r="N672" s="392">
        <v>0</v>
      </c>
      <c r="O672" s="386"/>
      <c r="P672" s="185"/>
      <c r="Q672" s="185"/>
      <c r="R672" s="185"/>
      <c r="S672" s="186"/>
    </row>
    <row r="673" spans="1:19" ht="25.5" outlineLevel="2">
      <c r="A673" s="12" t="s">
        <v>7</v>
      </c>
      <c r="B673" s="2">
        <v>5</v>
      </c>
      <c r="C673" s="2">
        <v>504603</v>
      </c>
      <c r="D673" s="207">
        <v>460301</v>
      </c>
      <c r="E673" s="121" t="s">
        <v>262</v>
      </c>
      <c r="F673" s="121">
        <v>2</v>
      </c>
      <c r="G673" s="398" t="s">
        <v>299</v>
      </c>
      <c r="H673" s="121"/>
      <c r="I673" s="101" t="s">
        <v>317</v>
      </c>
      <c r="J673" s="169">
        <v>332</v>
      </c>
      <c r="K673" s="170">
        <v>79</v>
      </c>
      <c r="L673" s="170">
        <v>79</v>
      </c>
      <c r="M673" s="170">
        <v>88</v>
      </c>
      <c r="N673" s="392">
        <v>86</v>
      </c>
      <c r="O673" s="386"/>
      <c r="P673" s="185"/>
      <c r="Q673" s="185"/>
      <c r="R673" s="185"/>
      <c r="S673" s="186"/>
    </row>
    <row r="674" spans="1:19" outlineLevel="1" collapsed="1">
      <c r="A674" s="123"/>
      <c r="B674" s="124">
        <v>5</v>
      </c>
      <c r="C674" s="124">
        <v>504603</v>
      </c>
      <c r="D674" s="208">
        <v>460301</v>
      </c>
      <c r="E674" s="125"/>
      <c r="F674" s="125">
        <v>2</v>
      </c>
      <c r="G674" s="399" t="s">
        <v>299</v>
      </c>
      <c r="H674" s="125"/>
      <c r="I674" s="405"/>
      <c r="J674" s="171">
        <v>332</v>
      </c>
      <c r="K674" s="172">
        <v>79</v>
      </c>
      <c r="L674" s="172">
        <v>79</v>
      </c>
      <c r="M674" s="172">
        <v>88</v>
      </c>
      <c r="N674" s="393">
        <v>86</v>
      </c>
      <c r="O674" s="387">
        <v>1961.1350500000001</v>
      </c>
      <c r="P674" s="188">
        <v>490</v>
      </c>
      <c r="Q674" s="188">
        <v>490</v>
      </c>
      <c r="R674" s="188">
        <v>490</v>
      </c>
      <c r="S674" s="189">
        <v>491.13505000000009</v>
      </c>
    </row>
    <row r="675" spans="1:19" ht="25.5" outlineLevel="2">
      <c r="A675" s="12" t="s">
        <v>7</v>
      </c>
      <c r="B675" s="2">
        <v>2</v>
      </c>
      <c r="C675" s="2">
        <v>500101</v>
      </c>
      <c r="D675" s="207">
        <v>10101</v>
      </c>
      <c r="E675" s="121" t="s">
        <v>457</v>
      </c>
      <c r="F675" s="121">
        <v>2</v>
      </c>
      <c r="G675" s="398" t="s">
        <v>299</v>
      </c>
      <c r="H675" s="121" t="s">
        <v>296</v>
      </c>
      <c r="I675" s="101" t="s">
        <v>295</v>
      </c>
      <c r="J675" s="169">
        <v>882</v>
      </c>
      <c r="K675" s="170">
        <v>214</v>
      </c>
      <c r="L675" s="170">
        <v>221</v>
      </c>
      <c r="M675" s="170">
        <v>224</v>
      </c>
      <c r="N675" s="392">
        <v>223</v>
      </c>
      <c r="O675" s="386"/>
      <c r="P675" s="185"/>
      <c r="Q675" s="185"/>
      <c r="R675" s="185"/>
      <c r="S675" s="186"/>
    </row>
    <row r="676" spans="1:19" ht="25.5" outlineLevel="2">
      <c r="A676" s="12" t="s">
        <v>7</v>
      </c>
      <c r="B676" s="2">
        <v>2</v>
      </c>
      <c r="C676" s="2">
        <v>500101</v>
      </c>
      <c r="D676" s="207">
        <v>10101</v>
      </c>
      <c r="E676" s="121" t="s">
        <v>457</v>
      </c>
      <c r="F676" s="121">
        <v>2</v>
      </c>
      <c r="G676" s="398" t="s">
        <v>299</v>
      </c>
      <c r="H676" s="121">
        <v>32</v>
      </c>
      <c r="I676" s="101" t="s">
        <v>297</v>
      </c>
      <c r="J676" s="169">
        <v>497</v>
      </c>
      <c r="K676" s="170">
        <v>125</v>
      </c>
      <c r="L676" s="170">
        <v>122</v>
      </c>
      <c r="M676" s="170">
        <v>125</v>
      </c>
      <c r="N676" s="392">
        <v>125</v>
      </c>
      <c r="O676" s="386"/>
      <c r="P676" s="185"/>
      <c r="Q676" s="185"/>
      <c r="R676" s="185"/>
      <c r="S676" s="186"/>
    </row>
    <row r="677" spans="1:19" ht="25.5" outlineLevel="2">
      <c r="A677" s="12" t="s">
        <v>7</v>
      </c>
      <c r="B677" s="2">
        <v>2</v>
      </c>
      <c r="C677" s="2">
        <v>500101</v>
      </c>
      <c r="D677" s="207">
        <v>10101</v>
      </c>
      <c r="E677" s="121" t="s">
        <v>457</v>
      </c>
      <c r="F677" s="121">
        <v>2</v>
      </c>
      <c r="G677" s="398" t="s">
        <v>299</v>
      </c>
      <c r="H677" s="121"/>
      <c r="I677" s="101" t="s">
        <v>317</v>
      </c>
      <c r="J677" s="169">
        <v>5847</v>
      </c>
      <c r="K677" s="170">
        <v>1463</v>
      </c>
      <c r="L677" s="170">
        <v>1459</v>
      </c>
      <c r="M677" s="170">
        <v>1463</v>
      </c>
      <c r="N677" s="392">
        <v>1462</v>
      </c>
      <c r="O677" s="386"/>
      <c r="P677" s="185"/>
      <c r="Q677" s="185"/>
      <c r="R677" s="185"/>
      <c r="S677" s="186"/>
    </row>
    <row r="678" spans="1:19" outlineLevel="1" collapsed="1">
      <c r="A678" s="123"/>
      <c r="B678" s="124">
        <v>2</v>
      </c>
      <c r="C678" s="124">
        <v>500101</v>
      </c>
      <c r="D678" s="208">
        <v>10101</v>
      </c>
      <c r="E678" s="125"/>
      <c r="F678" s="125">
        <v>2</v>
      </c>
      <c r="G678" s="399" t="s">
        <v>299</v>
      </c>
      <c r="H678" s="125"/>
      <c r="I678" s="405"/>
      <c r="J678" s="171">
        <v>7226</v>
      </c>
      <c r="K678" s="172">
        <v>1802</v>
      </c>
      <c r="L678" s="172">
        <v>1802</v>
      </c>
      <c r="M678" s="172">
        <v>1812</v>
      </c>
      <c r="N678" s="393">
        <v>1810</v>
      </c>
      <c r="O678" s="387">
        <v>79054.649148000011</v>
      </c>
      <c r="P678" s="188">
        <v>19168.555</v>
      </c>
      <c r="Q678" s="188">
        <v>19967.900000000001</v>
      </c>
      <c r="R678" s="188">
        <v>19967.900000000001</v>
      </c>
      <c r="S678" s="189">
        <v>19950.294148000012</v>
      </c>
    </row>
    <row r="679" spans="1:19" outlineLevel="2">
      <c r="A679" s="12" t="s">
        <v>7</v>
      </c>
      <c r="B679" s="2">
        <v>2</v>
      </c>
      <c r="C679" s="2">
        <v>500114</v>
      </c>
      <c r="D679" s="207">
        <v>11401</v>
      </c>
      <c r="E679" s="121" t="s">
        <v>460</v>
      </c>
      <c r="F679" s="121">
        <v>2</v>
      </c>
      <c r="G679" s="398" t="s">
        <v>299</v>
      </c>
      <c r="H679" s="121" t="s">
        <v>296</v>
      </c>
      <c r="I679" s="101" t="s">
        <v>295</v>
      </c>
      <c r="J679" s="169">
        <v>0</v>
      </c>
      <c r="K679" s="170">
        <v>0</v>
      </c>
      <c r="L679" s="170">
        <v>0</v>
      </c>
      <c r="M679" s="170">
        <v>0</v>
      </c>
      <c r="N679" s="392">
        <v>0</v>
      </c>
      <c r="O679" s="386"/>
      <c r="P679" s="185"/>
      <c r="Q679" s="185"/>
      <c r="R679" s="185"/>
      <c r="S679" s="186"/>
    </row>
    <row r="680" spans="1:19" ht="25.5" outlineLevel="2">
      <c r="A680" s="12" t="s">
        <v>7</v>
      </c>
      <c r="B680" s="2">
        <v>2</v>
      </c>
      <c r="C680" s="2">
        <v>500114</v>
      </c>
      <c r="D680" s="207">
        <v>11401</v>
      </c>
      <c r="E680" s="121" t="s">
        <v>460</v>
      </c>
      <c r="F680" s="121">
        <v>2</v>
      </c>
      <c r="G680" s="398" t="s">
        <v>299</v>
      </c>
      <c r="H680" s="121">
        <v>32</v>
      </c>
      <c r="I680" s="101" t="s">
        <v>297</v>
      </c>
      <c r="J680" s="169">
        <v>479</v>
      </c>
      <c r="K680" s="170">
        <v>120</v>
      </c>
      <c r="L680" s="170">
        <v>119</v>
      </c>
      <c r="M680" s="170">
        <v>120</v>
      </c>
      <c r="N680" s="392">
        <v>120</v>
      </c>
      <c r="O680" s="386"/>
      <c r="P680" s="185"/>
      <c r="Q680" s="185"/>
      <c r="R680" s="185"/>
      <c r="S680" s="186"/>
    </row>
    <row r="681" spans="1:19" ht="25.5" outlineLevel="2">
      <c r="A681" s="12" t="s">
        <v>7</v>
      </c>
      <c r="B681" s="2">
        <v>2</v>
      </c>
      <c r="C681" s="2">
        <v>500114</v>
      </c>
      <c r="D681" s="207">
        <v>11401</v>
      </c>
      <c r="E681" s="121" t="s">
        <v>460</v>
      </c>
      <c r="F681" s="121">
        <v>2</v>
      </c>
      <c r="G681" s="398" t="s">
        <v>299</v>
      </c>
      <c r="H681" s="121"/>
      <c r="I681" s="101" t="s">
        <v>317</v>
      </c>
      <c r="J681" s="169">
        <v>0</v>
      </c>
      <c r="K681" s="170">
        <v>0</v>
      </c>
      <c r="L681" s="170">
        <v>0</v>
      </c>
      <c r="M681" s="170">
        <v>0</v>
      </c>
      <c r="N681" s="392">
        <v>0</v>
      </c>
      <c r="O681" s="386"/>
      <c r="P681" s="185"/>
      <c r="Q681" s="185"/>
      <c r="R681" s="185"/>
      <c r="S681" s="186"/>
    </row>
    <row r="682" spans="1:19" outlineLevel="1" collapsed="1">
      <c r="A682" s="123"/>
      <c r="B682" s="124">
        <v>2</v>
      </c>
      <c r="C682" s="124">
        <v>500114</v>
      </c>
      <c r="D682" s="208">
        <v>11401</v>
      </c>
      <c r="E682" s="125"/>
      <c r="F682" s="125">
        <v>2</v>
      </c>
      <c r="G682" s="399" t="s">
        <v>299</v>
      </c>
      <c r="H682" s="125"/>
      <c r="I682" s="405"/>
      <c r="J682" s="171">
        <v>479</v>
      </c>
      <c r="K682" s="172">
        <v>120</v>
      </c>
      <c r="L682" s="172">
        <v>119</v>
      </c>
      <c r="M682" s="172">
        <v>120</v>
      </c>
      <c r="N682" s="393">
        <v>120</v>
      </c>
      <c r="O682" s="387">
        <v>2762.2473600000003</v>
      </c>
      <c r="P682" s="188">
        <v>691</v>
      </c>
      <c r="Q682" s="188">
        <v>691</v>
      </c>
      <c r="R682" s="188">
        <v>691</v>
      </c>
      <c r="S682" s="189">
        <v>689.2473600000003</v>
      </c>
    </row>
    <row r="683" spans="1:19" ht="25.5" outlineLevel="2">
      <c r="A683" s="12" t="s">
        <v>7</v>
      </c>
      <c r="B683" s="2">
        <v>2</v>
      </c>
      <c r="C683" s="2">
        <v>500901</v>
      </c>
      <c r="D683" s="207">
        <v>90101</v>
      </c>
      <c r="E683" s="121" t="s">
        <v>635</v>
      </c>
      <c r="F683" s="121">
        <v>2</v>
      </c>
      <c r="G683" s="398" t="s">
        <v>299</v>
      </c>
      <c r="H683" s="121" t="s">
        <v>296</v>
      </c>
      <c r="I683" s="101" t="s">
        <v>295</v>
      </c>
      <c r="J683" s="169">
        <v>0</v>
      </c>
      <c r="K683" s="170">
        <v>0</v>
      </c>
      <c r="L683" s="170">
        <v>0</v>
      </c>
      <c r="M683" s="170">
        <v>0</v>
      </c>
      <c r="N683" s="392">
        <v>0</v>
      </c>
      <c r="O683" s="386"/>
      <c r="P683" s="185"/>
      <c r="Q683" s="185"/>
      <c r="R683" s="185"/>
      <c r="S683" s="186"/>
    </row>
    <row r="684" spans="1:19" ht="25.5" outlineLevel="2">
      <c r="A684" s="12" t="s">
        <v>7</v>
      </c>
      <c r="B684" s="2">
        <v>2</v>
      </c>
      <c r="C684" s="2">
        <v>500901</v>
      </c>
      <c r="D684" s="207">
        <v>90101</v>
      </c>
      <c r="E684" s="121" t="s">
        <v>635</v>
      </c>
      <c r="F684" s="121">
        <v>2</v>
      </c>
      <c r="G684" s="398" t="s">
        <v>299</v>
      </c>
      <c r="H684" s="121">
        <v>32</v>
      </c>
      <c r="I684" s="101" t="s">
        <v>297</v>
      </c>
      <c r="J684" s="169">
        <v>89</v>
      </c>
      <c r="K684" s="170">
        <v>22</v>
      </c>
      <c r="L684" s="170">
        <v>22</v>
      </c>
      <c r="M684" s="170">
        <v>22</v>
      </c>
      <c r="N684" s="392">
        <v>23</v>
      </c>
      <c r="O684" s="386"/>
      <c r="P684" s="185"/>
      <c r="Q684" s="185"/>
      <c r="R684" s="185"/>
      <c r="S684" s="186"/>
    </row>
    <row r="685" spans="1:19" ht="25.5" outlineLevel="2">
      <c r="A685" s="12" t="s">
        <v>7</v>
      </c>
      <c r="B685" s="2">
        <v>2</v>
      </c>
      <c r="C685" s="2">
        <v>500901</v>
      </c>
      <c r="D685" s="207">
        <v>90101</v>
      </c>
      <c r="E685" s="121" t="s">
        <v>635</v>
      </c>
      <c r="F685" s="121">
        <v>2</v>
      </c>
      <c r="G685" s="398" t="s">
        <v>299</v>
      </c>
      <c r="H685" s="121"/>
      <c r="I685" s="101" t="s">
        <v>317</v>
      </c>
      <c r="J685" s="169">
        <v>3305</v>
      </c>
      <c r="K685" s="170">
        <v>729</v>
      </c>
      <c r="L685" s="170">
        <v>729</v>
      </c>
      <c r="M685" s="170">
        <v>923</v>
      </c>
      <c r="N685" s="392">
        <v>924</v>
      </c>
      <c r="O685" s="386"/>
      <c r="P685" s="185"/>
      <c r="Q685" s="185"/>
      <c r="R685" s="185"/>
      <c r="S685" s="186"/>
    </row>
    <row r="686" spans="1:19" outlineLevel="1">
      <c r="A686" s="123"/>
      <c r="B686" s="124">
        <v>2</v>
      </c>
      <c r="C686" s="124">
        <v>500901</v>
      </c>
      <c r="D686" s="208">
        <v>90101</v>
      </c>
      <c r="E686" s="125"/>
      <c r="F686" s="125">
        <v>2</v>
      </c>
      <c r="G686" s="399" t="s">
        <v>299</v>
      </c>
      <c r="H686" s="125"/>
      <c r="I686" s="405"/>
      <c r="J686" s="171">
        <v>3394</v>
      </c>
      <c r="K686" s="172">
        <v>751</v>
      </c>
      <c r="L686" s="172">
        <v>751</v>
      </c>
      <c r="M686" s="172">
        <v>945</v>
      </c>
      <c r="N686" s="393">
        <v>947</v>
      </c>
      <c r="O686" s="387">
        <v>26742.619382000001</v>
      </c>
      <c r="P686" s="188">
        <v>5578</v>
      </c>
      <c r="Q686" s="188">
        <v>5578</v>
      </c>
      <c r="R686" s="188">
        <v>7792.95</v>
      </c>
      <c r="S686" s="189">
        <v>7793.6693819999991</v>
      </c>
    </row>
    <row r="687" spans="1:19" outlineLevel="2">
      <c r="A687" s="12" t="s">
        <v>10</v>
      </c>
      <c r="B687" s="2">
        <v>2</v>
      </c>
      <c r="C687" s="2">
        <v>500904</v>
      </c>
      <c r="D687" s="207">
        <v>90601</v>
      </c>
      <c r="E687" s="121" t="s">
        <v>267</v>
      </c>
      <c r="F687" s="121">
        <v>2</v>
      </c>
      <c r="G687" s="398" t="s">
        <v>299</v>
      </c>
      <c r="H687" s="121" t="s">
        <v>296</v>
      </c>
      <c r="I687" s="101" t="s">
        <v>295</v>
      </c>
      <c r="J687" s="169">
        <v>0</v>
      </c>
      <c r="K687" s="170">
        <v>0</v>
      </c>
      <c r="L687" s="170">
        <v>0</v>
      </c>
      <c r="M687" s="170">
        <v>0</v>
      </c>
      <c r="N687" s="392">
        <v>0</v>
      </c>
      <c r="O687" s="386"/>
      <c r="P687" s="185"/>
      <c r="Q687" s="185"/>
      <c r="R687" s="185"/>
      <c r="S687" s="186"/>
    </row>
    <row r="688" spans="1:19" ht="25.5" outlineLevel="2">
      <c r="A688" s="12" t="s">
        <v>10</v>
      </c>
      <c r="B688" s="2">
        <v>2</v>
      </c>
      <c r="C688" s="2">
        <v>500904</v>
      </c>
      <c r="D688" s="207">
        <v>90601</v>
      </c>
      <c r="E688" s="121" t="s">
        <v>267</v>
      </c>
      <c r="F688" s="121">
        <v>2</v>
      </c>
      <c r="G688" s="398" t="s">
        <v>299</v>
      </c>
      <c r="H688" s="121">
        <v>32</v>
      </c>
      <c r="I688" s="101" t="s">
        <v>297</v>
      </c>
      <c r="J688" s="169">
        <v>0</v>
      </c>
      <c r="K688" s="170">
        <v>0</v>
      </c>
      <c r="L688" s="170">
        <v>0</v>
      </c>
      <c r="M688" s="170">
        <v>0</v>
      </c>
      <c r="N688" s="392">
        <v>0</v>
      </c>
      <c r="O688" s="386"/>
      <c r="P688" s="185"/>
      <c r="Q688" s="185"/>
      <c r="R688" s="185"/>
      <c r="S688" s="186"/>
    </row>
    <row r="689" spans="1:19" ht="25.5" outlineLevel="2">
      <c r="A689" s="12" t="s">
        <v>10</v>
      </c>
      <c r="B689" s="2">
        <v>2</v>
      </c>
      <c r="C689" s="2">
        <v>500904</v>
      </c>
      <c r="D689" s="207">
        <v>90601</v>
      </c>
      <c r="E689" s="121" t="s">
        <v>267</v>
      </c>
      <c r="F689" s="121">
        <v>2</v>
      </c>
      <c r="G689" s="398" t="s">
        <v>299</v>
      </c>
      <c r="H689" s="121"/>
      <c r="I689" s="101" t="s">
        <v>317</v>
      </c>
      <c r="J689" s="169">
        <v>805</v>
      </c>
      <c r="K689" s="170">
        <v>188</v>
      </c>
      <c r="L689" s="170">
        <v>243</v>
      </c>
      <c r="M689" s="170">
        <v>188</v>
      </c>
      <c r="N689" s="392">
        <v>186</v>
      </c>
      <c r="O689" s="386"/>
      <c r="P689" s="185"/>
      <c r="Q689" s="185"/>
      <c r="R689" s="185"/>
      <c r="S689" s="186"/>
    </row>
    <row r="690" spans="1:19" outlineLevel="1">
      <c r="A690" s="123"/>
      <c r="B690" s="124">
        <v>2</v>
      </c>
      <c r="C690" s="124">
        <v>500904</v>
      </c>
      <c r="D690" s="208">
        <v>90601</v>
      </c>
      <c r="E690" s="125"/>
      <c r="F690" s="125">
        <v>2</v>
      </c>
      <c r="G690" s="399" t="s">
        <v>299</v>
      </c>
      <c r="H690" s="125"/>
      <c r="I690" s="405"/>
      <c r="J690" s="171">
        <v>805</v>
      </c>
      <c r="K690" s="172">
        <v>188</v>
      </c>
      <c r="L690" s="172">
        <v>243</v>
      </c>
      <c r="M690" s="172">
        <v>188</v>
      </c>
      <c r="N690" s="393">
        <v>186</v>
      </c>
      <c r="O690" s="387">
        <v>16102.599682736854</v>
      </c>
      <c r="P690" s="188">
        <v>3826</v>
      </c>
      <c r="Q690" s="188">
        <v>4625.3450000000003</v>
      </c>
      <c r="R690" s="188">
        <v>3826</v>
      </c>
      <c r="S690" s="189">
        <v>3825.2546827368533</v>
      </c>
    </row>
    <row r="691" spans="1:19" ht="25.5" outlineLevel="2">
      <c r="A691" s="12" t="s">
        <v>7</v>
      </c>
      <c r="B691" s="2">
        <v>2</v>
      </c>
      <c r="C691" s="2">
        <v>503901</v>
      </c>
      <c r="D691" s="207">
        <v>390101</v>
      </c>
      <c r="E691" s="121" t="s">
        <v>344</v>
      </c>
      <c r="F691" s="121">
        <v>2</v>
      </c>
      <c r="G691" s="398" t="s">
        <v>299</v>
      </c>
      <c r="H691" s="121" t="s">
        <v>296</v>
      </c>
      <c r="I691" s="101" t="s">
        <v>295</v>
      </c>
      <c r="J691" s="169">
        <v>1150</v>
      </c>
      <c r="K691" s="170">
        <v>288</v>
      </c>
      <c r="L691" s="170">
        <v>288</v>
      </c>
      <c r="M691" s="170">
        <v>288</v>
      </c>
      <c r="N691" s="392">
        <v>286</v>
      </c>
      <c r="O691" s="386"/>
      <c r="P691" s="185"/>
      <c r="Q691" s="185"/>
      <c r="R691" s="185"/>
      <c r="S691" s="186"/>
    </row>
    <row r="692" spans="1:19" ht="25.5" outlineLevel="2">
      <c r="A692" s="12" t="s">
        <v>7</v>
      </c>
      <c r="B692" s="2">
        <v>2</v>
      </c>
      <c r="C692" s="2">
        <v>503901</v>
      </c>
      <c r="D692" s="207">
        <v>390101</v>
      </c>
      <c r="E692" s="121" t="s">
        <v>344</v>
      </c>
      <c r="F692" s="121">
        <v>2</v>
      </c>
      <c r="G692" s="398" t="s">
        <v>299</v>
      </c>
      <c r="H692" s="121">
        <v>32</v>
      </c>
      <c r="I692" s="101" t="s">
        <v>297</v>
      </c>
      <c r="J692" s="169">
        <v>0</v>
      </c>
      <c r="K692" s="170">
        <v>0</v>
      </c>
      <c r="L692" s="170">
        <v>0</v>
      </c>
      <c r="M692" s="170">
        <v>0</v>
      </c>
      <c r="N692" s="392">
        <v>0</v>
      </c>
      <c r="O692" s="386"/>
      <c r="P692" s="185"/>
      <c r="Q692" s="185"/>
      <c r="R692" s="185"/>
      <c r="S692" s="186"/>
    </row>
    <row r="693" spans="1:19" ht="25.5" outlineLevel="2">
      <c r="A693" s="12" t="s">
        <v>7</v>
      </c>
      <c r="B693" s="2">
        <v>2</v>
      </c>
      <c r="C693" s="2">
        <v>503901</v>
      </c>
      <c r="D693" s="207">
        <v>390101</v>
      </c>
      <c r="E693" s="121" t="s">
        <v>344</v>
      </c>
      <c r="F693" s="121">
        <v>2</v>
      </c>
      <c r="G693" s="398" t="s">
        <v>299</v>
      </c>
      <c r="H693" s="121"/>
      <c r="I693" s="101" t="s">
        <v>317</v>
      </c>
      <c r="J693" s="169">
        <v>434</v>
      </c>
      <c r="K693" s="170">
        <v>94</v>
      </c>
      <c r="L693" s="170">
        <v>94</v>
      </c>
      <c r="M693" s="170">
        <v>123</v>
      </c>
      <c r="N693" s="392">
        <v>123</v>
      </c>
      <c r="O693" s="386"/>
      <c r="P693" s="185"/>
      <c r="Q693" s="185"/>
      <c r="R693" s="185"/>
      <c r="S693" s="186"/>
    </row>
    <row r="694" spans="1:19" outlineLevel="1">
      <c r="A694" s="123"/>
      <c r="B694" s="124">
        <v>2</v>
      </c>
      <c r="C694" s="124">
        <v>503901</v>
      </c>
      <c r="D694" s="208">
        <v>390101</v>
      </c>
      <c r="E694" s="125"/>
      <c r="F694" s="125">
        <v>2</v>
      </c>
      <c r="G694" s="399" t="s">
        <v>299</v>
      </c>
      <c r="H694" s="125"/>
      <c r="I694" s="405"/>
      <c r="J694" s="171">
        <v>1584</v>
      </c>
      <c r="K694" s="172">
        <v>382</v>
      </c>
      <c r="L694" s="172">
        <v>382</v>
      </c>
      <c r="M694" s="172">
        <v>411</v>
      </c>
      <c r="N694" s="393">
        <v>409</v>
      </c>
      <c r="O694" s="387">
        <v>47003.333942000005</v>
      </c>
      <c r="P694" s="188">
        <v>11751</v>
      </c>
      <c r="Q694" s="188">
        <v>11751</v>
      </c>
      <c r="R694" s="188">
        <v>11751</v>
      </c>
      <c r="S694" s="189">
        <v>11750.333942000005</v>
      </c>
    </row>
    <row r="695" spans="1:19" ht="25.5" outlineLevel="2">
      <c r="A695" s="12" t="s">
        <v>7</v>
      </c>
      <c r="B695" s="2">
        <v>2</v>
      </c>
      <c r="C695" s="2">
        <v>503001</v>
      </c>
      <c r="D695" s="207">
        <v>300101</v>
      </c>
      <c r="E695" s="121" t="s">
        <v>576</v>
      </c>
      <c r="F695" s="121">
        <v>2</v>
      </c>
      <c r="G695" s="398" t="s">
        <v>299</v>
      </c>
      <c r="H695" s="121" t="s">
        <v>296</v>
      </c>
      <c r="I695" s="101" t="s">
        <v>295</v>
      </c>
      <c r="J695" s="169">
        <v>287</v>
      </c>
      <c r="K695" s="170">
        <v>73</v>
      </c>
      <c r="L695" s="170">
        <v>64</v>
      </c>
      <c r="M695" s="170">
        <v>75</v>
      </c>
      <c r="N695" s="392">
        <v>75</v>
      </c>
      <c r="O695" s="386"/>
      <c r="P695" s="185"/>
      <c r="Q695" s="185"/>
      <c r="R695" s="185"/>
      <c r="S695" s="186"/>
    </row>
    <row r="696" spans="1:19" ht="25.5" outlineLevel="2">
      <c r="A696" s="12" t="s">
        <v>7</v>
      </c>
      <c r="B696" s="2">
        <v>2</v>
      </c>
      <c r="C696" s="2">
        <v>503001</v>
      </c>
      <c r="D696" s="207">
        <v>300101</v>
      </c>
      <c r="E696" s="121" t="s">
        <v>576</v>
      </c>
      <c r="F696" s="121">
        <v>2</v>
      </c>
      <c r="G696" s="398" t="s">
        <v>299</v>
      </c>
      <c r="H696" s="121">
        <v>32</v>
      </c>
      <c r="I696" s="101" t="s">
        <v>297</v>
      </c>
      <c r="J696" s="169">
        <v>596</v>
      </c>
      <c r="K696" s="170">
        <v>158</v>
      </c>
      <c r="L696" s="170">
        <v>119</v>
      </c>
      <c r="M696" s="170">
        <v>160</v>
      </c>
      <c r="N696" s="392">
        <v>159</v>
      </c>
      <c r="O696" s="386"/>
      <c r="P696" s="185"/>
      <c r="Q696" s="185"/>
      <c r="R696" s="185"/>
      <c r="S696" s="186"/>
    </row>
    <row r="697" spans="1:19" ht="25.5" outlineLevel="2">
      <c r="A697" s="12" t="s">
        <v>7</v>
      </c>
      <c r="B697" s="2">
        <v>2</v>
      </c>
      <c r="C697" s="2">
        <v>503001</v>
      </c>
      <c r="D697" s="207">
        <v>300101</v>
      </c>
      <c r="E697" s="121" t="s">
        <v>576</v>
      </c>
      <c r="F697" s="121">
        <v>2</v>
      </c>
      <c r="G697" s="398" t="s">
        <v>299</v>
      </c>
      <c r="H697" s="121"/>
      <c r="I697" s="101" t="s">
        <v>317</v>
      </c>
      <c r="J697" s="169">
        <v>6341</v>
      </c>
      <c r="K697" s="170">
        <v>1546</v>
      </c>
      <c r="L697" s="170">
        <v>1593</v>
      </c>
      <c r="M697" s="170">
        <v>1602</v>
      </c>
      <c r="N697" s="392">
        <v>1600</v>
      </c>
      <c r="O697" s="386"/>
      <c r="P697" s="185"/>
      <c r="Q697" s="185"/>
      <c r="R697" s="185"/>
      <c r="S697" s="186"/>
    </row>
    <row r="698" spans="1:19" outlineLevel="1">
      <c r="A698" s="123"/>
      <c r="B698" s="124">
        <v>2</v>
      </c>
      <c r="C698" s="124">
        <v>503001</v>
      </c>
      <c r="D698" s="208">
        <v>300101</v>
      </c>
      <c r="E698" s="125"/>
      <c r="F698" s="125">
        <v>2</v>
      </c>
      <c r="G698" s="399" t="s">
        <v>299</v>
      </c>
      <c r="H698" s="125"/>
      <c r="I698" s="405"/>
      <c r="J698" s="171">
        <v>7224</v>
      </c>
      <c r="K698" s="172">
        <v>1777</v>
      </c>
      <c r="L698" s="172">
        <v>1776</v>
      </c>
      <c r="M698" s="172">
        <v>1837</v>
      </c>
      <c r="N698" s="393">
        <v>1834</v>
      </c>
      <c r="O698" s="387">
        <v>57753.837113000001</v>
      </c>
      <c r="P698" s="188">
        <v>14438</v>
      </c>
      <c r="Q698" s="188">
        <v>14438</v>
      </c>
      <c r="R698" s="188">
        <v>14438</v>
      </c>
      <c r="S698" s="189">
        <v>14439.837113000001</v>
      </c>
    </row>
    <row r="699" spans="1:19" ht="38.25" outlineLevel="2">
      <c r="A699" s="12" t="s">
        <v>9</v>
      </c>
      <c r="B699" s="2">
        <v>2</v>
      </c>
      <c r="C699" s="2">
        <v>507001</v>
      </c>
      <c r="D699" s="207">
        <v>300301</v>
      </c>
      <c r="E699" s="121" t="s">
        <v>667</v>
      </c>
      <c r="F699" s="121">
        <v>2</v>
      </c>
      <c r="G699" s="398" t="s">
        <v>299</v>
      </c>
      <c r="H699" s="121" t="s">
        <v>296</v>
      </c>
      <c r="I699" s="101" t="s">
        <v>295</v>
      </c>
      <c r="J699" s="169">
        <v>186</v>
      </c>
      <c r="K699" s="170">
        <v>48</v>
      </c>
      <c r="L699" s="170">
        <v>38</v>
      </c>
      <c r="M699" s="170">
        <v>50</v>
      </c>
      <c r="N699" s="392">
        <v>50</v>
      </c>
      <c r="O699" s="386"/>
      <c r="P699" s="185"/>
      <c r="Q699" s="185"/>
      <c r="R699" s="185"/>
      <c r="S699" s="186"/>
    </row>
    <row r="700" spans="1:19" ht="38.25" outlineLevel="2">
      <c r="A700" s="12" t="s">
        <v>9</v>
      </c>
      <c r="B700" s="2">
        <v>2</v>
      </c>
      <c r="C700" s="2">
        <v>507001</v>
      </c>
      <c r="D700" s="207">
        <v>300301</v>
      </c>
      <c r="E700" s="121" t="s">
        <v>667</v>
      </c>
      <c r="F700" s="121">
        <v>2</v>
      </c>
      <c r="G700" s="398" t="s">
        <v>299</v>
      </c>
      <c r="H700" s="121">
        <v>32</v>
      </c>
      <c r="I700" s="101" t="s">
        <v>297</v>
      </c>
      <c r="J700" s="169">
        <v>137</v>
      </c>
      <c r="K700" s="170">
        <v>35</v>
      </c>
      <c r="L700" s="170">
        <v>32</v>
      </c>
      <c r="M700" s="170">
        <v>36</v>
      </c>
      <c r="N700" s="392">
        <v>34</v>
      </c>
      <c r="O700" s="386"/>
      <c r="P700" s="185"/>
      <c r="Q700" s="185"/>
      <c r="R700" s="185"/>
      <c r="S700" s="186"/>
    </row>
    <row r="701" spans="1:19" ht="38.25" outlineLevel="2">
      <c r="A701" s="12" t="s">
        <v>9</v>
      </c>
      <c r="B701" s="2">
        <v>2</v>
      </c>
      <c r="C701" s="2">
        <v>507001</v>
      </c>
      <c r="D701" s="207">
        <v>300301</v>
      </c>
      <c r="E701" s="121" t="s">
        <v>667</v>
      </c>
      <c r="F701" s="121">
        <v>2</v>
      </c>
      <c r="G701" s="398" t="s">
        <v>299</v>
      </c>
      <c r="H701" s="121"/>
      <c r="I701" s="101" t="s">
        <v>317</v>
      </c>
      <c r="J701" s="169">
        <v>1067</v>
      </c>
      <c r="K701" s="170">
        <v>256</v>
      </c>
      <c r="L701" s="170">
        <v>270</v>
      </c>
      <c r="M701" s="170">
        <v>270</v>
      </c>
      <c r="N701" s="392">
        <v>271</v>
      </c>
      <c r="O701" s="386"/>
      <c r="P701" s="185"/>
      <c r="Q701" s="185"/>
      <c r="R701" s="185"/>
      <c r="S701" s="186"/>
    </row>
    <row r="702" spans="1:19" outlineLevel="1">
      <c r="A702" s="123"/>
      <c r="B702" s="124">
        <v>2</v>
      </c>
      <c r="C702" s="124">
        <v>507001</v>
      </c>
      <c r="D702" s="208">
        <v>300301</v>
      </c>
      <c r="E702" s="125"/>
      <c r="F702" s="125">
        <v>2</v>
      </c>
      <c r="G702" s="399" t="s">
        <v>299</v>
      </c>
      <c r="H702" s="125"/>
      <c r="I702" s="405"/>
      <c r="J702" s="171">
        <v>1390</v>
      </c>
      <c r="K702" s="172">
        <v>339</v>
      </c>
      <c r="L702" s="172">
        <v>340</v>
      </c>
      <c r="M702" s="172">
        <v>356</v>
      </c>
      <c r="N702" s="393">
        <v>355</v>
      </c>
      <c r="O702" s="387">
        <v>15350.5385155</v>
      </c>
      <c r="P702" s="188">
        <v>3838</v>
      </c>
      <c r="Q702" s="188">
        <v>3838</v>
      </c>
      <c r="R702" s="188">
        <v>3838</v>
      </c>
      <c r="S702" s="189">
        <v>3836.5385155000004</v>
      </c>
    </row>
    <row r="703" spans="1:19" outlineLevel="2">
      <c r="A703" s="12" t="s">
        <v>10</v>
      </c>
      <c r="B703" s="2">
        <v>2</v>
      </c>
      <c r="C703" s="2">
        <v>503002</v>
      </c>
      <c r="D703" s="207">
        <v>300401</v>
      </c>
      <c r="E703" s="121" t="s">
        <v>688</v>
      </c>
      <c r="F703" s="121">
        <v>2</v>
      </c>
      <c r="G703" s="398" t="s">
        <v>299</v>
      </c>
      <c r="H703" s="121" t="s">
        <v>296</v>
      </c>
      <c r="I703" s="101" t="s">
        <v>295</v>
      </c>
      <c r="J703" s="169">
        <v>0</v>
      </c>
      <c r="K703" s="170">
        <v>0</v>
      </c>
      <c r="L703" s="170">
        <v>0</v>
      </c>
      <c r="M703" s="170">
        <v>0</v>
      </c>
      <c r="N703" s="392">
        <v>0</v>
      </c>
      <c r="O703" s="386"/>
      <c r="P703" s="185"/>
      <c r="Q703" s="185"/>
      <c r="R703" s="185"/>
      <c r="S703" s="186"/>
    </row>
    <row r="704" spans="1:19" ht="25.5" outlineLevel="2">
      <c r="A704" s="12" t="s">
        <v>10</v>
      </c>
      <c r="B704" s="2">
        <v>2</v>
      </c>
      <c r="C704" s="2">
        <v>503002</v>
      </c>
      <c r="D704" s="207">
        <v>300401</v>
      </c>
      <c r="E704" s="121" t="s">
        <v>688</v>
      </c>
      <c r="F704" s="121">
        <v>2</v>
      </c>
      <c r="G704" s="398" t="s">
        <v>299</v>
      </c>
      <c r="H704" s="121">
        <v>32</v>
      </c>
      <c r="I704" s="101" t="s">
        <v>297</v>
      </c>
      <c r="J704" s="169">
        <v>0</v>
      </c>
      <c r="K704" s="170">
        <v>0</v>
      </c>
      <c r="L704" s="170">
        <v>0</v>
      </c>
      <c r="M704" s="170">
        <v>0</v>
      </c>
      <c r="N704" s="392">
        <v>0</v>
      </c>
      <c r="O704" s="386"/>
      <c r="P704" s="185"/>
      <c r="Q704" s="185"/>
      <c r="R704" s="185"/>
      <c r="S704" s="186"/>
    </row>
    <row r="705" spans="1:19" ht="25.5" outlineLevel="2">
      <c r="A705" s="12" t="s">
        <v>10</v>
      </c>
      <c r="B705" s="2">
        <v>2</v>
      </c>
      <c r="C705" s="2">
        <v>503002</v>
      </c>
      <c r="D705" s="207">
        <v>300401</v>
      </c>
      <c r="E705" s="121" t="s">
        <v>688</v>
      </c>
      <c r="F705" s="121">
        <v>2</v>
      </c>
      <c r="G705" s="398" t="s">
        <v>299</v>
      </c>
      <c r="H705" s="121"/>
      <c r="I705" s="101" t="s">
        <v>317</v>
      </c>
      <c r="J705" s="169">
        <v>360</v>
      </c>
      <c r="K705" s="170">
        <v>90</v>
      </c>
      <c r="L705" s="170">
        <v>90</v>
      </c>
      <c r="M705" s="170">
        <v>90</v>
      </c>
      <c r="N705" s="392">
        <v>90</v>
      </c>
      <c r="O705" s="386"/>
      <c r="P705" s="185"/>
      <c r="Q705" s="185"/>
      <c r="R705" s="185"/>
      <c r="S705" s="186"/>
    </row>
    <row r="706" spans="1:19" outlineLevel="1">
      <c r="A706" s="123"/>
      <c r="B706" s="124">
        <v>2</v>
      </c>
      <c r="C706" s="124">
        <v>503002</v>
      </c>
      <c r="D706" s="208">
        <v>300401</v>
      </c>
      <c r="E706" s="125"/>
      <c r="F706" s="125">
        <v>2</v>
      </c>
      <c r="G706" s="399" t="s">
        <v>299</v>
      </c>
      <c r="H706" s="125"/>
      <c r="I706" s="405"/>
      <c r="J706" s="171">
        <v>360</v>
      </c>
      <c r="K706" s="172">
        <v>90</v>
      </c>
      <c r="L706" s="172">
        <v>90</v>
      </c>
      <c r="M706" s="172">
        <v>90</v>
      </c>
      <c r="N706" s="393">
        <v>90</v>
      </c>
      <c r="O706" s="387">
        <v>2766.7905300000002</v>
      </c>
      <c r="P706" s="188">
        <v>692</v>
      </c>
      <c r="Q706" s="188">
        <v>692</v>
      </c>
      <c r="R706" s="188">
        <v>692</v>
      </c>
      <c r="S706" s="189">
        <v>690.79053000000022</v>
      </c>
    </row>
    <row r="707" spans="1:19" ht="25.5" outlineLevel="2">
      <c r="A707" s="12" t="s">
        <v>7</v>
      </c>
      <c r="B707" s="2">
        <v>2</v>
      </c>
      <c r="C707" s="2">
        <v>503401</v>
      </c>
      <c r="D707" s="207">
        <v>340101</v>
      </c>
      <c r="E707" s="121" t="s">
        <v>560</v>
      </c>
      <c r="F707" s="121">
        <v>2</v>
      </c>
      <c r="G707" s="398" t="s">
        <v>299</v>
      </c>
      <c r="H707" s="121" t="s">
        <v>296</v>
      </c>
      <c r="I707" s="101" t="s">
        <v>295</v>
      </c>
      <c r="J707" s="169">
        <v>549</v>
      </c>
      <c r="K707" s="170">
        <v>137</v>
      </c>
      <c r="L707" s="170">
        <v>138</v>
      </c>
      <c r="M707" s="170">
        <v>138</v>
      </c>
      <c r="N707" s="392">
        <v>136</v>
      </c>
      <c r="O707" s="386"/>
      <c r="P707" s="185"/>
      <c r="Q707" s="185"/>
      <c r="R707" s="185"/>
      <c r="S707" s="186"/>
    </row>
    <row r="708" spans="1:19" ht="25.5" outlineLevel="2">
      <c r="A708" s="12" t="s">
        <v>7</v>
      </c>
      <c r="B708" s="2">
        <v>2</v>
      </c>
      <c r="C708" s="2">
        <v>503401</v>
      </c>
      <c r="D708" s="207">
        <v>340101</v>
      </c>
      <c r="E708" s="121" t="s">
        <v>560</v>
      </c>
      <c r="F708" s="121">
        <v>2</v>
      </c>
      <c r="G708" s="398" t="s">
        <v>299</v>
      </c>
      <c r="H708" s="121">
        <v>32</v>
      </c>
      <c r="I708" s="101" t="s">
        <v>297</v>
      </c>
      <c r="J708" s="169">
        <v>701</v>
      </c>
      <c r="K708" s="170">
        <v>175</v>
      </c>
      <c r="L708" s="170">
        <v>175</v>
      </c>
      <c r="M708" s="170">
        <v>175</v>
      </c>
      <c r="N708" s="392">
        <v>176</v>
      </c>
      <c r="O708" s="386"/>
      <c r="P708" s="185"/>
      <c r="Q708" s="185"/>
      <c r="R708" s="185"/>
      <c r="S708" s="186"/>
    </row>
    <row r="709" spans="1:19" ht="25.5" outlineLevel="2">
      <c r="A709" s="12" t="s">
        <v>7</v>
      </c>
      <c r="B709" s="2">
        <v>2</v>
      </c>
      <c r="C709" s="2">
        <v>503401</v>
      </c>
      <c r="D709" s="207">
        <v>340101</v>
      </c>
      <c r="E709" s="121" t="s">
        <v>560</v>
      </c>
      <c r="F709" s="121">
        <v>2</v>
      </c>
      <c r="G709" s="398" t="s">
        <v>299</v>
      </c>
      <c r="H709" s="121"/>
      <c r="I709" s="101" t="s">
        <v>317</v>
      </c>
      <c r="J709" s="169">
        <v>3721</v>
      </c>
      <c r="K709" s="170">
        <v>825</v>
      </c>
      <c r="L709" s="170">
        <v>824</v>
      </c>
      <c r="M709" s="170">
        <v>1037</v>
      </c>
      <c r="N709" s="392">
        <v>1035</v>
      </c>
      <c r="O709" s="386"/>
      <c r="P709" s="185"/>
      <c r="Q709" s="185"/>
      <c r="R709" s="185"/>
      <c r="S709" s="186"/>
    </row>
    <row r="710" spans="1:19" outlineLevel="1">
      <c r="A710" s="123"/>
      <c r="B710" s="124">
        <v>2</v>
      </c>
      <c r="C710" s="124">
        <v>503401</v>
      </c>
      <c r="D710" s="208">
        <v>340101</v>
      </c>
      <c r="E710" s="125"/>
      <c r="F710" s="125">
        <v>2</v>
      </c>
      <c r="G710" s="399" t="s">
        <v>299</v>
      </c>
      <c r="H710" s="125"/>
      <c r="I710" s="405"/>
      <c r="J710" s="171">
        <v>4971</v>
      </c>
      <c r="K710" s="172">
        <v>1137</v>
      </c>
      <c r="L710" s="172">
        <v>1137</v>
      </c>
      <c r="M710" s="172">
        <v>1350</v>
      </c>
      <c r="N710" s="393">
        <v>1347</v>
      </c>
      <c r="O710" s="387">
        <v>57241.671020499998</v>
      </c>
      <c r="P710" s="188">
        <v>12254</v>
      </c>
      <c r="Q710" s="188">
        <v>12254</v>
      </c>
      <c r="R710" s="188">
        <v>16367.5</v>
      </c>
      <c r="S710" s="189">
        <v>16366.171020499998</v>
      </c>
    </row>
    <row r="711" spans="1:19" ht="25.5" outlineLevel="2">
      <c r="A711" s="12" t="s">
        <v>7</v>
      </c>
      <c r="B711" s="2">
        <v>2</v>
      </c>
      <c r="C711" s="2">
        <v>503402</v>
      </c>
      <c r="D711" s="207">
        <v>340107</v>
      </c>
      <c r="E711" s="121" t="s">
        <v>345</v>
      </c>
      <c r="F711" s="121">
        <v>2</v>
      </c>
      <c r="G711" s="398" t="s">
        <v>299</v>
      </c>
      <c r="H711" s="121" t="s">
        <v>296</v>
      </c>
      <c r="I711" s="101" t="s">
        <v>295</v>
      </c>
      <c r="J711" s="169">
        <v>0</v>
      </c>
      <c r="K711" s="170">
        <v>0</v>
      </c>
      <c r="L711" s="170">
        <v>0</v>
      </c>
      <c r="M711" s="170">
        <v>0</v>
      </c>
      <c r="N711" s="392">
        <v>0</v>
      </c>
      <c r="O711" s="386"/>
      <c r="P711" s="185"/>
      <c r="Q711" s="185"/>
      <c r="R711" s="185"/>
      <c r="S711" s="186"/>
    </row>
    <row r="712" spans="1:19" ht="25.5" outlineLevel="2">
      <c r="A712" s="12" t="s">
        <v>7</v>
      </c>
      <c r="B712" s="2">
        <v>2</v>
      </c>
      <c r="C712" s="2">
        <v>503402</v>
      </c>
      <c r="D712" s="207">
        <v>340107</v>
      </c>
      <c r="E712" s="121" t="s">
        <v>345</v>
      </c>
      <c r="F712" s="121">
        <v>2</v>
      </c>
      <c r="G712" s="398" t="s">
        <v>299</v>
      </c>
      <c r="H712" s="121">
        <v>32</v>
      </c>
      <c r="I712" s="101" t="s">
        <v>297</v>
      </c>
      <c r="J712" s="169">
        <v>0</v>
      </c>
      <c r="K712" s="170">
        <v>0</v>
      </c>
      <c r="L712" s="170">
        <v>0</v>
      </c>
      <c r="M712" s="170">
        <v>0</v>
      </c>
      <c r="N712" s="392">
        <v>0</v>
      </c>
      <c r="O712" s="386"/>
      <c r="P712" s="185"/>
      <c r="Q712" s="185"/>
      <c r="R712" s="185"/>
      <c r="S712" s="186"/>
    </row>
    <row r="713" spans="1:19" ht="25.5" outlineLevel="2">
      <c r="A713" s="12" t="s">
        <v>7</v>
      </c>
      <c r="B713" s="2">
        <v>2</v>
      </c>
      <c r="C713" s="2">
        <v>503402</v>
      </c>
      <c r="D713" s="207">
        <v>340107</v>
      </c>
      <c r="E713" s="121" t="s">
        <v>345</v>
      </c>
      <c r="F713" s="121">
        <v>2</v>
      </c>
      <c r="G713" s="398" t="s">
        <v>299</v>
      </c>
      <c r="H713" s="121"/>
      <c r="I713" s="101" t="s">
        <v>317</v>
      </c>
      <c r="J713" s="169">
        <v>257</v>
      </c>
      <c r="K713" s="170">
        <v>64</v>
      </c>
      <c r="L713" s="170">
        <v>64</v>
      </c>
      <c r="M713" s="170">
        <v>64</v>
      </c>
      <c r="N713" s="392">
        <v>65</v>
      </c>
      <c r="O713" s="386"/>
      <c r="P713" s="185"/>
      <c r="Q713" s="185"/>
      <c r="R713" s="185"/>
      <c r="S713" s="186"/>
    </row>
    <row r="714" spans="1:19" outlineLevel="1">
      <c r="A714" s="123"/>
      <c r="B714" s="124">
        <v>2</v>
      </c>
      <c r="C714" s="124">
        <v>503402</v>
      </c>
      <c r="D714" s="208">
        <v>340107</v>
      </c>
      <c r="E714" s="125"/>
      <c r="F714" s="125">
        <v>2</v>
      </c>
      <c r="G714" s="399" t="s">
        <v>299</v>
      </c>
      <c r="H714" s="125"/>
      <c r="I714" s="405"/>
      <c r="J714" s="171">
        <v>257</v>
      </c>
      <c r="K714" s="172">
        <v>64</v>
      </c>
      <c r="L714" s="172">
        <v>64</v>
      </c>
      <c r="M714" s="172">
        <v>64</v>
      </c>
      <c r="N714" s="393">
        <v>65</v>
      </c>
      <c r="O714" s="387">
        <v>2996.8263710000006</v>
      </c>
      <c r="P714" s="188">
        <v>749</v>
      </c>
      <c r="Q714" s="188">
        <v>749</v>
      </c>
      <c r="R714" s="188">
        <v>749</v>
      </c>
      <c r="S714" s="189">
        <v>749.82637100000056</v>
      </c>
    </row>
    <row r="715" spans="1:19" outlineLevel="2">
      <c r="A715" s="12" t="s">
        <v>7</v>
      </c>
      <c r="B715" s="2">
        <v>2</v>
      </c>
      <c r="C715" s="2">
        <v>506801</v>
      </c>
      <c r="D715" s="207">
        <v>340201</v>
      </c>
      <c r="E715" s="121" t="s">
        <v>269</v>
      </c>
      <c r="F715" s="121">
        <v>2</v>
      </c>
      <c r="G715" s="398" t="s">
        <v>299</v>
      </c>
      <c r="H715" s="121" t="s">
        <v>296</v>
      </c>
      <c r="I715" s="101" t="s">
        <v>295</v>
      </c>
      <c r="J715" s="169">
        <v>70</v>
      </c>
      <c r="K715" s="170">
        <v>18</v>
      </c>
      <c r="L715" s="170">
        <v>18</v>
      </c>
      <c r="M715" s="170">
        <v>18</v>
      </c>
      <c r="N715" s="392">
        <v>16</v>
      </c>
      <c r="O715" s="386"/>
      <c r="P715" s="185"/>
      <c r="Q715" s="185"/>
      <c r="R715" s="185"/>
      <c r="S715" s="186"/>
    </row>
    <row r="716" spans="1:19" ht="25.5" outlineLevel="2">
      <c r="A716" s="12" t="s">
        <v>7</v>
      </c>
      <c r="B716" s="2">
        <v>2</v>
      </c>
      <c r="C716" s="2">
        <v>506801</v>
      </c>
      <c r="D716" s="207">
        <v>340201</v>
      </c>
      <c r="E716" s="121" t="s">
        <v>269</v>
      </c>
      <c r="F716" s="121">
        <v>2</v>
      </c>
      <c r="G716" s="398" t="s">
        <v>299</v>
      </c>
      <c r="H716" s="121">
        <v>32</v>
      </c>
      <c r="I716" s="101" t="s">
        <v>297</v>
      </c>
      <c r="J716" s="169">
        <v>340</v>
      </c>
      <c r="K716" s="170">
        <v>85</v>
      </c>
      <c r="L716" s="170">
        <v>85</v>
      </c>
      <c r="M716" s="170">
        <v>85</v>
      </c>
      <c r="N716" s="392">
        <v>85</v>
      </c>
      <c r="O716" s="386"/>
      <c r="P716" s="185"/>
      <c r="Q716" s="185"/>
      <c r="R716" s="185"/>
      <c r="S716" s="186"/>
    </row>
    <row r="717" spans="1:19" ht="25.5" outlineLevel="2">
      <c r="A717" s="12" t="s">
        <v>7</v>
      </c>
      <c r="B717" s="2">
        <v>2</v>
      </c>
      <c r="C717" s="2">
        <v>506801</v>
      </c>
      <c r="D717" s="207">
        <v>340201</v>
      </c>
      <c r="E717" s="121" t="s">
        <v>269</v>
      </c>
      <c r="F717" s="121">
        <v>2</v>
      </c>
      <c r="G717" s="398" t="s">
        <v>299</v>
      </c>
      <c r="H717" s="121"/>
      <c r="I717" s="101" t="s">
        <v>317</v>
      </c>
      <c r="J717" s="169">
        <v>1354</v>
      </c>
      <c r="K717" s="170">
        <v>330</v>
      </c>
      <c r="L717" s="170">
        <v>331</v>
      </c>
      <c r="M717" s="170">
        <v>347</v>
      </c>
      <c r="N717" s="392">
        <v>346</v>
      </c>
      <c r="O717" s="386"/>
      <c r="P717" s="185"/>
      <c r="Q717" s="185"/>
      <c r="R717" s="185"/>
      <c r="S717" s="186"/>
    </row>
    <row r="718" spans="1:19" outlineLevel="1">
      <c r="A718" s="123"/>
      <c r="B718" s="124">
        <v>2</v>
      </c>
      <c r="C718" s="124">
        <v>506801</v>
      </c>
      <c r="D718" s="208">
        <v>340201</v>
      </c>
      <c r="E718" s="125"/>
      <c r="F718" s="125">
        <v>2</v>
      </c>
      <c r="G718" s="399" t="s">
        <v>299</v>
      </c>
      <c r="H718" s="125"/>
      <c r="I718" s="405"/>
      <c r="J718" s="171">
        <v>1764</v>
      </c>
      <c r="K718" s="172">
        <v>433</v>
      </c>
      <c r="L718" s="172">
        <v>434</v>
      </c>
      <c r="M718" s="172">
        <v>450</v>
      </c>
      <c r="N718" s="393">
        <v>447</v>
      </c>
      <c r="O718" s="387">
        <v>14003.564329999999</v>
      </c>
      <c r="P718" s="188">
        <v>3501</v>
      </c>
      <c r="Q718" s="188">
        <v>3501</v>
      </c>
      <c r="R718" s="188">
        <v>3501</v>
      </c>
      <c r="S718" s="189">
        <v>3500.5643299999992</v>
      </c>
    </row>
    <row r="719" spans="1:19" ht="25.5" outlineLevel="2">
      <c r="A719" s="12" t="s">
        <v>7</v>
      </c>
      <c r="B719" s="2">
        <v>7</v>
      </c>
      <c r="C719" s="2">
        <v>505501</v>
      </c>
      <c r="D719" s="207">
        <v>550101</v>
      </c>
      <c r="E719" s="121" t="s">
        <v>564</v>
      </c>
      <c r="F719" s="121">
        <v>2</v>
      </c>
      <c r="G719" s="398" t="s">
        <v>299</v>
      </c>
      <c r="H719" s="121" t="s">
        <v>296</v>
      </c>
      <c r="I719" s="101" t="s">
        <v>295</v>
      </c>
      <c r="J719" s="169">
        <v>729</v>
      </c>
      <c r="K719" s="170">
        <v>188</v>
      </c>
      <c r="L719" s="170">
        <v>167</v>
      </c>
      <c r="M719" s="170">
        <v>188</v>
      </c>
      <c r="N719" s="392">
        <v>186</v>
      </c>
      <c r="O719" s="386"/>
      <c r="P719" s="185"/>
      <c r="Q719" s="185"/>
      <c r="R719" s="185"/>
      <c r="S719" s="186"/>
    </row>
    <row r="720" spans="1:19" ht="25.5" outlineLevel="2">
      <c r="A720" s="12" t="s">
        <v>7</v>
      </c>
      <c r="B720" s="2">
        <v>7</v>
      </c>
      <c r="C720" s="2">
        <v>505501</v>
      </c>
      <c r="D720" s="207">
        <v>550101</v>
      </c>
      <c r="E720" s="121" t="s">
        <v>564</v>
      </c>
      <c r="F720" s="121">
        <v>2</v>
      </c>
      <c r="G720" s="398" t="s">
        <v>299</v>
      </c>
      <c r="H720" s="121">
        <v>32</v>
      </c>
      <c r="I720" s="101" t="s">
        <v>297</v>
      </c>
      <c r="J720" s="169">
        <v>1110</v>
      </c>
      <c r="K720" s="170">
        <v>278</v>
      </c>
      <c r="L720" s="170">
        <v>278</v>
      </c>
      <c r="M720" s="170">
        <v>278</v>
      </c>
      <c r="N720" s="392">
        <v>276</v>
      </c>
      <c r="O720" s="386"/>
      <c r="P720" s="185"/>
      <c r="Q720" s="185"/>
      <c r="R720" s="185"/>
      <c r="S720" s="186"/>
    </row>
    <row r="721" spans="1:19" ht="25.5" outlineLevel="2">
      <c r="A721" s="12" t="s">
        <v>7</v>
      </c>
      <c r="B721" s="2">
        <v>7</v>
      </c>
      <c r="C721" s="2">
        <v>505501</v>
      </c>
      <c r="D721" s="207">
        <v>550101</v>
      </c>
      <c r="E721" s="121" t="s">
        <v>564</v>
      </c>
      <c r="F721" s="121">
        <v>2</v>
      </c>
      <c r="G721" s="398" t="s">
        <v>299</v>
      </c>
      <c r="H721" s="121"/>
      <c r="I721" s="101" t="s">
        <v>317</v>
      </c>
      <c r="J721" s="169">
        <v>5337</v>
      </c>
      <c r="K721" s="170">
        <v>1297</v>
      </c>
      <c r="L721" s="170">
        <v>1318</v>
      </c>
      <c r="M721" s="170">
        <v>1361</v>
      </c>
      <c r="N721" s="392">
        <v>1361</v>
      </c>
      <c r="O721" s="386"/>
      <c r="P721" s="185"/>
      <c r="Q721" s="185"/>
      <c r="R721" s="185"/>
      <c r="S721" s="186"/>
    </row>
    <row r="722" spans="1:19" outlineLevel="1">
      <c r="A722" s="123"/>
      <c r="B722" s="124">
        <v>7</v>
      </c>
      <c r="C722" s="124">
        <v>505501</v>
      </c>
      <c r="D722" s="208">
        <v>550101</v>
      </c>
      <c r="E722" s="125"/>
      <c r="F722" s="125">
        <v>2</v>
      </c>
      <c r="G722" s="399" t="s">
        <v>299</v>
      </c>
      <c r="H722" s="125"/>
      <c r="I722" s="405"/>
      <c r="J722" s="171">
        <v>7176</v>
      </c>
      <c r="K722" s="172">
        <v>1763</v>
      </c>
      <c r="L722" s="172">
        <v>1763</v>
      </c>
      <c r="M722" s="172">
        <v>1827</v>
      </c>
      <c r="N722" s="393">
        <v>1823</v>
      </c>
      <c r="O722" s="387">
        <v>75323.259856500008</v>
      </c>
      <c r="P722" s="188">
        <v>18831</v>
      </c>
      <c r="Q722" s="188">
        <v>18831</v>
      </c>
      <c r="R722" s="188">
        <v>18831</v>
      </c>
      <c r="S722" s="189">
        <v>18830.259856500008</v>
      </c>
    </row>
    <row r="723" spans="1:19" ht="38.25" outlineLevel="2">
      <c r="A723" s="12" t="s">
        <v>9</v>
      </c>
      <c r="B723" s="2">
        <v>2</v>
      </c>
      <c r="C723" s="2">
        <v>505502</v>
      </c>
      <c r="D723" s="207">
        <v>550201</v>
      </c>
      <c r="E723" s="121" t="s">
        <v>432</v>
      </c>
      <c r="F723" s="121">
        <v>2</v>
      </c>
      <c r="G723" s="398" t="s">
        <v>299</v>
      </c>
      <c r="H723" s="121" t="s">
        <v>296</v>
      </c>
      <c r="I723" s="101" t="s">
        <v>295</v>
      </c>
      <c r="J723" s="169">
        <v>0</v>
      </c>
      <c r="K723" s="170">
        <v>0</v>
      </c>
      <c r="L723" s="170">
        <v>0</v>
      </c>
      <c r="M723" s="170">
        <v>0</v>
      </c>
      <c r="N723" s="392">
        <v>0</v>
      </c>
      <c r="O723" s="386"/>
      <c r="P723" s="185"/>
      <c r="Q723" s="185"/>
      <c r="R723" s="185"/>
      <c r="S723" s="186"/>
    </row>
    <row r="724" spans="1:19" ht="38.25" outlineLevel="2">
      <c r="A724" s="12" t="s">
        <v>9</v>
      </c>
      <c r="B724" s="2">
        <v>2</v>
      </c>
      <c r="C724" s="2">
        <v>505502</v>
      </c>
      <c r="D724" s="207">
        <v>550201</v>
      </c>
      <c r="E724" s="121" t="s">
        <v>432</v>
      </c>
      <c r="F724" s="121">
        <v>2</v>
      </c>
      <c r="G724" s="398" t="s">
        <v>299</v>
      </c>
      <c r="H724" s="121">
        <v>32</v>
      </c>
      <c r="I724" s="101" t="s">
        <v>297</v>
      </c>
      <c r="J724" s="169">
        <v>136</v>
      </c>
      <c r="K724" s="170">
        <v>34</v>
      </c>
      <c r="L724" s="170">
        <v>34</v>
      </c>
      <c r="M724" s="170">
        <v>34</v>
      </c>
      <c r="N724" s="392">
        <v>34</v>
      </c>
      <c r="O724" s="386"/>
      <c r="P724" s="185"/>
      <c r="Q724" s="185"/>
      <c r="R724" s="185"/>
      <c r="S724" s="186"/>
    </row>
    <row r="725" spans="1:19" ht="38.25" outlineLevel="2">
      <c r="A725" s="12" t="s">
        <v>9</v>
      </c>
      <c r="B725" s="2">
        <v>2</v>
      </c>
      <c r="C725" s="2">
        <v>505502</v>
      </c>
      <c r="D725" s="207">
        <v>550201</v>
      </c>
      <c r="E725" s="121" t="s">
        <v>432</v>
      </c>
      <c r="F725" s="121">
        <v>2</v>
      </c>
      <c r="G725" s="398" t="s">
        <v>299</v>
      </c>
      <c r="H725" s="121"/>
      <c r="I725" s="101" t="s">
        <v>317</v>
      </c>
      <c r="J725" s="169">
        <v>645</v>
      </c>
      <c r="K725" s="170">
        <v>161</v>
      </c>
      <c r="L725" s="170">
        <v>161</v>
      </c>
      <c r="M725" s="170">
        <v>161</v>
      </c>
      <c r="N725" s="392">
        <v>162</v>
      </c>
      <c r="O725" s="386"/>
      <c r="P725" s="185"/>
      <c r="Q725" s="185"/>
      <c r="R725" s="185"/>
      <c r="S725" s="186"/>
    </row>
    <row r="726" spans="1:19" outlineLevel="1">
      <c r="A726" s="123"/>
      <c r="B726" s="124">
        <v>2</v>
      </c>
      <c r="C726" s="124">
        <v>505502</v>
      </c>
      <c r="D726" s="208">
        <v>550201</v>
      </c>
      <c r="E726" s="125"/>
      <c r="F726" s="125">
        <v>2</v>
      </c>
      <c r="G726" s="399" t="s">
        <v>299</v>
      </c>
      <c r="H726" s="125"/>
      <c r="I726" s="405"/>
      <c r="J726" s="171">
        <v>781</v>
      </c>
      <c r="K726" s="172">
        <v>195</v>
      </c>
      <c r="L726" s="172">
        <v>195</v>
      </c>
      <c r="M726" s="172">
        <v>195</v>
      </c>
      <c r="N726" s="393">
        <v>196</v>
      </c>
      <c r="O726" s="387">
        <v>5452.1068780000014</v>
      </c>
      <c r="P726" s="188">
        <v>1363</v>
      </c>
      <c r="Q726" s="188">
        <v>1363</v>
      </c>
      <c r="R726" s="188">
        <v>1363</v>
      </c>
      <c r="S726" s="189">
        <v>1363.1068780000014</v>
      </c>
    </row>
    <row r="727" spans="1:19" outlineLevel="2">
      <c r="A727" s="12" t="s">
        <v>10</v>
      </c>
      <c r="B727" s="2">
        <v>2</v>
      </c>
      <c r="C727" s="2">
        <v>505505</v>
      </c>
      <c r="D727" s="207">
        <v>550701</v>
      </c>
      <c r="E727" s="121" t="s">
        <v>613</v>
      </c>
      <c r="F727" s="121">
        <v>2</v>
      </c>
      <c r="G727" s="398" t="s">
        <v>299</v>
      </c>
      <c r="H727" s="121" t="s">
        <v>296</v>
      </c>
      <c r="I727" s="101" t="s">
        <v>295</v>
      </c>
      <c r="J727" s="169">
        <v>0</v>
      </c>
      <c r="K727" s="170">
        <v>0</v>
      </c>
      <c r="L727" s="170">
        <v>0</v>
      </c>
      <c r="M727" s="170">
        <v>0</v>
      </c>
      <c r="N727" s="392">
        <v>0</v>
      </c>
      <c r="O727" s="386"/>
      <c r="P727" s="185"/>
      <c r="Q727" s="185"/>
      <c r="R727" s="185"/>
      <c r="S727" s="186"/>
    </row>
    <row r="728" spans="1:19" ht="25.5" outlineLevel="2">
      <c r="A728" s="12" t="s">
        <v>10</v>
      </c>
      <c r="B728" s="2">
        <v>2</v>
      </c>
      <c r="C728" s="2">
        <v>505505</v>
      </c>
      <c r="D728" s="207">
        <v>550701</v>
      </c>
      <c r="E728" s="121" t="s">
        <v>613</v>
      </c>
      <c r="F728" s="121">
        <v>2</v>
      </c>
      <c r="G728" s="398" t="s">
        <v>299</v>
      </c>
      <c r="H728" s="121">
        <v>32</v>
      </c>
      <c r="I728" s="101" t="s">
        <v>297</v>
      </c>
      <c r="J728" s="169">
        <v>0</v>
      </c>
      <c r="K728" s="170">
        <v>0</v>
      </c>
      <c r="L728" s="170">
        <v>0</v>
      </c>
      <c r="M728" s="170">
        <v>0</v>
      </c>
      <c r="N728" s="392">
        <v>0</v>
      </c>
      <c r="O728" s="386"/>
      <c r="P728" s="185"/>
      <c r="Q728" s="185"/>
      <c r="R728" s="185"/>
      <c r="S728" s="186"/>
    </row>
    <row r="729" spans="1:19" ht="25.5" outlineLevel="2">
      <c r="A729" s="12" t="s">
        <v>10</v>
      </c>
      <c r="B729" s="2">
        <v>2</v>
      </c>
      <c r="C729" s="2">
        <v>505505</v>
      </c>
      <c r="D729" s="207">
        <v>550701</v>
      </c>
      <c r="E729" s="121" t="s">
        <v>613</v>
      </c>
      <c r="F729" s="121">
        <v>2</v>
      </c>
      <c r="G729" s="398" t="s">
        <v>299</v>
      </c>
      <c r="H729" s="121"/>
      <c r="I729" s="101" t="s">
        <v>317</v>
      </c>
      <c r="J729" s="169">
        <v>179</v>
      </c>
      <c r="K729" s="170">
        <v>45</v>
      </c>
      <c r="L729" s="170">
        <v>44</v>
      </c>
      <c r="M729" s="170">
        <v>45</v>
      </c>
      <c r="N729" s="392">
        <v>45</v>
      </c>
      <c r="O729" s="386"/>
      <c r="P729" s="185"/>
      <c r="Q729" s="185"/>
      <c r="R729" s="185"/>
      <c r="S729" s="186"/>
    </row>
    <row r="730" spans="1:19" outlineLevel="1" collapsed="1">
      <c r="A730" s="123"/>
      <c r="B730" s="124">
        <v>2</v>
      </c>
      <c r="C730" s="124">
        <v>505505</v>
      </c>
      <c r="D730" s="208">
        <v>550701</v>
      </c>
      <c r="E730" s="125"/>
      <c r="F730" s="125">
        <v>2</v>
      </c>
      <c r="G730" s="399" t="s">
        <v>299</v>
      </c>
      <c r="H730" s="125"/>
      <c r="I730" s="405"/>
      <c r="J730" s="171">
        <v>179</v>
      </c>
      <c r="K730" s="172">
        <v>45</v>
      </c>
      <c r="L730" s="172">
        <v>44</v>
      </c>
      <c r="M730" s="172">
        <v>45</v>
      </c>
      <c r="N730" s="393">
        <v>45</v>
      </c>
      <c r="O730" s="387">
        <v>4009.8924371993585</v>
      </c>
      <c r="P730" s="188">
        <v>1002</v>
      </c>
      <c r="Q730" s="188">
        <v>1002</v>
      </c>
      <c r="R730" s="188">
        <v>1002</v>
      </c>
      <c r="S730" s="189">
        <v>1003.8924371993585</v>
      </c>
    </row>
    <row r="731" spans="1:19" outlineLevel="2">
      <c r="A731" s="12" t="s">
        <v>10</v>
      </c>
      <c r="B731" s="2">
        <v>2</v>
      </c>
      <c r="C731" s="2">
        <v>509643</v>
      </c>
      <c r="D731" s="207">
        <v>680101</v>
      </c>
      <c r="E731" s="121" t="s">
        <v>273</v>
      </c>
      <c r="F731" s="121">
        <v>2</v>
      </c>
      <c r="G731" s="398" t="s">
        <v>299</v>
      </c>
      <c r="H731" s="121" t="s">
        <v>296</v>
      </c>
      <c r="I731" s="101" t="s">
        <v>295</v>
      </c>
      <c r="J731" s="169">
        <v>0</v>
      </c>
      <c r="K731" s="170">
        <v>0</v>
      </c>
      <c r="L731" s="170">
        <v>0</v>
      </c>
      <c r="M731" s="170">
        <v>0</v>
      </c>
      <c r="N731" s="392">
        <v>0</v>
      </c>
      <c r="O731" s="386"/>
      <c r="P731" s="185"/>
      <c r="Q731" s="185"/>
      <c r="R731" s="185"/>
      <c r="S731" s="186"/>
    </row>
    <row r="732" spans="1:19" ht="25.5" outlineLevel="2">
      <c r="A732" s="12" t="s">
        <v>10</v>
      </c>
      <c r="B732" s="2">
        <v>2</v>
      </c>
      <c r="C732" s="2">
        <v>509643</v>
      </c>
      <c r="D732" s="207">
        <v>680101</v>
      </c>
      <c r="E732" s="121" t="s">
        <v>273</v>
      </c>
      <c r="F732" s="121">
        <v>2</v>
      </c>
      <c r="G732" s="398" t="s">
        <v>299</v>
      </c>
      <c r="H732" s="121">
        <v>32</v>
      </c>
      <c r="I732" s="101" t="s">
        <v>297</v>
      </c>
      <c r="J732" s="169">
        <v>60</v>
      </c>
      <c r="K732" s="170">
        <v>15</v>
      </c>
      <c r="L732" s="170">
        <v>15</v>
      </c>
      <c r="M732" s="170">
        <v>15</v>
      </c>
      <c r="N732" s="392">
        <v>15</v>
      </c>
      <c r="O732" s="386"/>
      <c r="P732" s="185"/>
      <c r="Q732" s="185"/>
      <c r="R732" s="185"/>
      <c r="S732" s="186"/>
    </row>
    <row r="733" spans="1:19" ht="25.5" outlineLevel="2">
      <c r="A733" s="12" t="s">
        <v>10</v>
      </c>
      <c r="B733" s="2">
        <v>2</v>
      </c>
      <c r="C733" s="2">
        <v>509643</v>
      </c>
      <c r="D733" s="207">
        <v>680101</v>
      </c>
      <c r="E733" s="121" t="s">
        <v>273</v>
      </c>
      <c r="F733" s="121">
        <v>2</v>
      </c>
      <c r="G733" s="398" t="s">
        <v>299</v>
      </c>
      <c r="H733" s="121"/>
      <c r="I733" s="101" t="s">
        <v>317</v>
      </c>
      <c r="J733" s="169">
        <v>60</v>
      </c>
      <c r="K733" s="170">
        <v>15</v>
      </c>
      <c r="L733" s="170">
        <v>15</v>
      </c>
      <c r="M733" s="170">
        <v>15</v>
      </c>
      <c r="N733" s="392">
        <v>15</v>
      </c>
      <c r="O733" s="386"/>
      <c r="P733" s="185"/>
      <c r="Q733" s="185"/>
      <c r="R733" s="185"/>
      <c r="S733" s="186"/>
    </row>
    <row r="734" spans="1:19" outlineLevel="1" collapsed="1">
      <c r="A734" s="123"/>
      <c r="B734" s="124">
        <v>2</v>
      </c>
      <c r="C734" s="124">
        <v>509643</v>
      </c>
      <c r="D734" s="208">
        <v>680101</v>
      </c>
      <c r="E734" s="125"/>
      <c r="F734" s="125">
        <v>2</v>
      </c>
      <c r="G734" s="399" t="s">
        <v>299</v>
      </c>
      <c r="H734" s="125"/>
      <c r="I734" s="405"/>
      <c r="J734" s="171">
        <v>120</v>
      </c>
      <c r="K734" s="172">
        <v>30</v>
      </c>
      <c r="L734" s="172">
        <v>30</v>
      </c>
      <c r="M734" s="172">
        <v>30</v>
      </c>
      <c r="N734" s="393">
        <v>30</v>
      </c>
      <c r="O734" s="387">
        <v>904.0908300000001</v>
      </c>
      <c r="P734" s="188">
        <v>226</v>
      </c>
      <c r="Q734" s="188">
        <v>226</v>
      </c>
      <c r="R734" s="188">
        <v>226</v>
      </c>
      <c r="S734" s="189">
        <v>226.0908300000001</v>
      </c>
    </row>
    <row r="735" spans="1:19" ht="25.5" outlineLevel="2">
      <c r="A735" s="12" t="s">
        <v>7</v>
      </c>
      <c r="B735" s="2">
        <v>6</v>
      </c>
      <c r="C735" s="2">
        <v>502701</v>
      </c>
      <c r="D735" s="207">
        <v>270101</v>
      </c>
      <c r="E735" s="121" t="s">
        <v>521</v>
      </c>
      <c r="F735" s="121">
        <v>2</v>
      </c>
      <c r="G735" s="398" t="s">
        <v>299</v>
      </c>
      <c r="H735" s="121" t="s">
        <v>296</v>
      </c>
      <c r="I735" s="101" t="s">
        <v>295</v>
      </c>
      <c r="J735" s="169">
        <v>0</v>
      </c>
      <c r="K735" s="170">
        <v>0</v>
      </c>
      <c r="L735" s="170">
        <v>0</v>
      </c>
      <c r="M735" s="170">
        <v>0</v>
      </c>
      <c r="N735" s="392">
        <v>0</v>
      </c>
      <c r="O735" s="386"/>
      <c r="P735" s="185"/>
      <c r="Q735" s="185"/>
      <c r="R735" s="185"/>
      <c r="S735" s="186"/>
    </row>
    <row r="736" spans="1:19" ht="25.5" outlineLevel="2">
      <c r="A736" s="12" t="s">
        <v>7</v>
      </c>
      <c r="B736" s="2">
        <v>6</v>
      </c>
      <c r="C736" s="2">
        <v>502701</v>
      </c>
      <c r="D736" s="207">
        <v>270101</v>
      </c>
      <c r="E736" s="121" t="s">
        <v>521</v>
      </c>
      <c r="F736" s="121">
        <v>2</v>
      </c>
      <c r="G736" s="398" t="s">
        <v>299</v>
      </c>
      <c r="H736" s="121">
        <v>32</v>
      </c>
      <c r="I736" s="101" t="s">
        <v>297</v>
      </c>
      <c r="J736" s="169">
        <v>370</v>
      </c>
      <c r="K736" s="170">
        <v>93</v>
      </c>
      <c r="L736" s="170">
        <v>93</v>
      </c>
      <c r="M736" s="170">
        <v>93</v>
      </c>
      <c r="N736" s="392">
        <v>91</v>
      </c>
      <c r="O736" s="386"/>
      <c r="P736" s="185"/>
      <c r="Q736" s="185"/>
      <c r="R736" s="185"/>
      <c r="S736" s="186"/>
    </row>
    <row r="737" spans="1:23" ht="25.5" outlineLevel="2">
      <c r="A737" s="12" t="s">
        <v>7</v>
      </c>
      <c r="B737" s="2">
        <v>6</v>
      </c>
      <c r="C737" s="2">
        <v>502701</v>
      </c>
      <c r="D737" s="207">
        <v>270101</v>
      </c>
      <c r="E737" s="121" t="s">
        <v>521</v>
      </c>
      <c r="F737" s="121">
        <v>2</v>
      </c>
      <c r="G737" s="398" t="s">
        <v>299</v>
      </c>
      <c r="H737" s="121"/>
      <c r="I737" s="101" t="s">
        <v>317</v>
      </c>
      <c r="J737" s="169">
        <v>1814</v>
      </c>
      <c r="K737" s="170">
        <v>454</v>
      </c>
      <c r="L737" s="170">
        <v>453</v>
      </c>
      <c r="M737" s="170">
        <v>454</v>
      </c>
      <c r="N737" s="392">
        <v>453</v>
      </c>
      <c r="O737" s="386"/>
      <c r="P737" s="185"/>
      <c r="Q737" s="185"/>
      <c r="R737" s="185"/>
      <c r="S737" s="186"/>
    </row>
    <row r="738" spans="1:23" outlineLevel="1" collapsed="1">
      <c r="A738" s="123"/>
      <c r="B738" s="124">
        <v>6</v>
      </c>
      <c r="C738" s="124">
        <v>502701</v>
      </c>
      <c r="D738" s="208">
        <v>270101</v>
      </c>
      <c r="E738" s="125"/>
      <c r="F738" s="125">
        <v>2</v>
      </c>
      <c r="G738" s="399" t="s">
        <v>299</v>
      </c>
      <c r="H738" s="125"/>
      <c r="I738" s="405"/>
      <c r="J738" s="171">
        <v>2184</v>
      </c>
      <c r="K738" s="172">
        <v>547</v>
      </c>
      <c r="L738" s="172">
        <v>546</v>
      </c>
      <c r="M738" s="172">
        <v>547</v>
      </c>
      <c r="N738" s="393">
        <v>544</v>
      </c>
      <c r="O738" s="387">
        <v>120753.37641091252</v>
      </c>
      <c r="P738" s="188">
        <v>30187.262117113554</v>
      </c>
      <c r="Q738" s="188">
        <v>30187.262117113554</v>
      </c>
      <c r="R738" s="188">
        <v>30187.262117113554</v>
      </c>
      <c r="S738" s="189">
        <v>30191.590059571856</v>
      </c>
      <c r="U738" s="206"/>
      <c r="V738" s="206"/>
      <c r="W738" s="206"/>
    </row>
    <row r="739" spans="1:23" outlineLevel="2">
      <c r="A739" s="12" t="s">
        <v>7</v>
      </c>
      <c r="B739" s="2">
        <v>6</v>
      </c>
      <c r="C739" s="2">
        <v>502703</v>
      </c>
      <c r="D739" s="207">
        <v>270301</v>
      </c>
      <c r="E739" s="121" t="s">
        <v>522</v>
      </c>
      <c r="F739" s="121">
        <v>2</v>
      </c>
      <c r="G739" s="398" t="s">
        <v>299</v>
      </c>
      <c r="H739" s="121" t="s">
        <v>296</v>
      </c>
      <c r="I739" s="101" t="s">
        <v>295</v>
      </c>
      <c r="J739" s="169">
        <v>0</v>
      </c>
      <c r="K739" s="170">
        <v>0</v>
      </c>
      <c r="L739" s="170">
        <v>0</v>
      </c>
      <c r="M739" s="170">
        <v>0</v>
      </c>
      <c r="N739" s="392">
        <v>0</v>
      </c>
      <c r="O739" s="386"/>
      <c r="P739" s="185"/>
      <c r="Q739" s="185"/>
      <c r="R739" s="185"/>
      <c r="S739" s="186"/>
    </row>
    <row r="740" spans="1:23" ht="25.5" outlineLevel="2">
      <c r="A740" s="12" t="s">
        <v>7</v>
      </c>
      <c r="B740" s="2">
        <v>6</v>
      </c>
      <c r="C740" s="2">
        <v>502703</v>
      </c>
      <c r="D740" s="207">
        <v>270301</v>
      </c>
      <c r="E740" s="121" t="s">
        <v>522</v>
      </c>
      <c r="F740" s="121">
        <v>2</v>
      </c>
      <c r="G740" s="398" t="s">
        <v>299</v>
      </c>
      <c r="H740" s="121">
        <v>32</v>
      </c>
      <c r="I740" s="101" t="s">
        <v>297</v>
      </c>
      <c r="J740" s="169">
        <v>0</v>
      </c>
      <c r="K740" s="170">
        <v>0</v>
      </c>
      <c r="L740" s="170">
        <v>0</v>
      </c>
      <c r="M740" s="170">
        <v>0</v>
      </c>
      <c r="N740" s="392">
        <v>0</v>
      </c>
      <c r="O740" s="386"/>
      <c r="P740" s="185"/>
      <c r="Q740" s="185"/>
      <c r="R740" s="185"/>
      <c r="S740" s="186"/>
    </row>
    <row r="741" spans="1:23" ht="25.5" outlineLevel="2">
      <c r="A741" s="12" t="s">
        <v>7</v>
      </c>
      <c r="B741" s="2">
        <v>6</v>
      </c>
      <c r="C741" s="2">
        <v>502703</v>
      </c>
      <c r="D741" s="207">
        <v>270301</v>
      </c>
      <c r="E741" s="121" t="s">
        <v>522</v>
      </c>
      <c r="F741" s="121">
        <v>2</v>
      </c>
      <c r="G741" s="398" t="s">
        <v>299</v>
      </c>
      <c r="H741" s="121"/>
      <c r="I741" s="101" t="s">
        <v>317</v>
      </c>
      <c r="J741" s="169">
        <v>0</v>
      </c>
      <c r="K741" s="170">
        <v>0</v>
      </c>
      <c r="L741" s="170">
        <v>0</v>
      </c>
      <c r="M741" s="170">
        <v>0</v>
      </c>
      <c r="N741" s="392">
        <v>0</v>
      </c>
      <c r="O741" s="386"/>
      <c r="P741" s="185"/>
      <c r="Q741" s="185"/>
      <c r="R741" s="185"/>
      <c r="S741" s="186"/>
    </row>
    <row r="742" spans="1:23" outlineLevel="1" collapsed="1">
      <c r="A742" s="123"/>
      <c r="B742" s="124">
        <v>6</v>
      </c>
      <c r="C742" s="124">
        <v>502703</v>
      </c>
      <c r="D742" s="208">
        <v>270301</v>
      </c>
      <c r="E742" s="125"/>
      <c r="F742" s="125">
        <v>2</v>
      </c>
      <c r="G742" s="399" t="s">
        <v>299</v>
      </c>
      <c r="H742" s="125"/>
      <c r="I742" s="405"/>
      <c r="J742" s="171">
        <v>0</v>
      </c>
      <c r="K742" s="172">
        <v>0</v>
      </c>
      <c r="L742" s="172">
        <v>0</v>
      </c>
      <c r="M742" s="172">
        <v>0</v>
      </c>
      <c r="N742" s="393">
        <v>0</v>
      </c>
      <c r="O742" s="387">
        <v>0</v>
      </c>
      <c r="P742" s="188">
        <v>0</v>
      </c>
      <c r="Q742" s="188">
        <v>0</v>
      </c>
      <c r="R742" s="188">
        <v>0</v>
      </c>
      <c r="S742" s="189">
        <v>0</v>
      </c>
    </row>
    <row r="743" spans="1:23" outlineLevel="2">
      <c r="A743" s="12" t="s">
        <v>7</v>
      </c>
      <c r="B743" s="2">
        <v>6</v>
      </c>
      <c r="C743" s="2">
        <v>502901</v>
      </c>
      <c r="D743" s="207">
        <v>290101</v>
      </c>
      <c r="E743" s="121" t="s">
        <v>519</v>
      </c>
      <c r="F743" s="121">
        <v>2</v>
      </c>
      <c r="G743" s="398" t="s">
        <v>299</v>
      </c>
      <c r="H743" s="121" t="s">
        <v>296</v>
      </c>
      <c r="I743" s="101" t="s">
        <v>295</v>
      </c>
      <c r="J743" s="169">
        <v>500</v>
      </c>
      <c r="K743" s="170">
        <v>125</v>
      </c>
      <c r="L743" s="170">
        <v>125</v>
      </c>
      <c r="M743" s="170">
        <v>125</v>
      </c>
      <c r="N743" s="392">
        <v>125</v>
      </c>
      <c r="O743" s="386"/>
      <c r="P743" s="185"/>
      <c r="Q743" s="185"/>
      <c r="R743" s="185"/>
      <c r="S743" s="186"/>
    </row>
    <row r="744" spans="1:23" ht="25.5" outlineLevel="2">
      <c r="A744" s="12" t="s">
        <v>7</v>
      </c>
      <c r="B744" s="2">
        <v>6</v>
      </c>
      <c r="C744" s="2">
        <v>502901</v>
      </c>
      <c r="D744" s="207">
        <v>290101</v>
      </c>
      <c r="E744" s="121" t="s">
        <v>519</v>
      </c>
      <c r="F744" s="121">
        <v>2</v>
      </c>
      <c r="G744" s="398" t="s">
        <v>299</v>
      </c>
      <c r="H744" s="121">
        <v>32</v>
      </c>
      <c r="I744" s="101" t="s">
        <v>297</v>
      </c>
      <c r="J744" s="169">
        <v>0</v>
      </c>
      <c r="K744" s="170">
        <v>0</v>
      </c>
      <c r="L744" s="170">
        <v>0</v>
      </c>
      <c r="M744" s="170">
        <v>0</v>
      </c>
      <c r="N744" s="392">
        <v>0</v>
      </c>
      <c r="O744" s="386"/>
      <c r="P744" s="185"/>
      <c r="Q744" s="185"/>
      <c r="R744" s="185"/>
      <c r="S744" s="186"/>
    </row>
    <row r="745" spans="1:23" ht="25.5" outlineLevel="2">
      <c r="A745" s="12" t="s">
        <v>7</v>
      </c>
      <c r="B745" s="2">
        <v>6</v>
      </c>
      <c r="C745" s="2">
        <v>502901</v>
      </c>
      <c r="D745" s="207">
        <v>290101</v>
      </c>
      <c r="E745" s="121" t="s">
        <v>519</v>
      </c>
      <c r="F745" s="121">
        <v>2</v>
      </c>
      <c r="G745" s="398" t="s">
        <v>299</v>
      </c>
      <c r="H745" s="121"/>
      <c r="I745" s="101" t="s">
        <v>317</v>
      </c>
      <c r="J745" s="169">
        <v>1479</v>
      </c>
      <c r="K745" s="170">
        <v>353</v>
      </c>
      <c r="L745" s="170">
        <v>352</v>
      </c>
      <c r="M745" s="170">
        <v>387</v>
      </c>
      <c r="N745" s="392">
        <v>387</v>
      </c>
      <c r="O745" s="386"/>
      <c r="P745" s="185"/>
      <c r="Q745" s="185"/>
      <c r="R745" s="185"/>
      <c r="S745" s="186"/>
    </row>
    <row r="746" spans="1:23" outlineLevel="1" collapsed="1">
      <c r="A746" s="123"/>
      <c r="B746" s="124">
        <v>6</v>
      </c>
      <c r="C746" s="124">
        <v>502901</v>
      </c>
      <c r="D746" s="208">
        <v>290101</v>
      </c>
      <c r="E746" s="125"/>
      <c r="F746" s="125">
        <v>2</v>
      </c>
      <c r="G746" s="399" t="s">
        <v>299</v>
      </c>
      <c r="H746" s="125"/>
      <c r="I746" s="405"/>
      <c r="J746" s="171">
        <v>1979</v>
      </c>
      <c r="K746" s="172">
        <v>478</v>
      </c>
      <c r="L746" s="172">
        <v>477</v>
      </c>
      <c r="M746" s="172">
        <v>512</v>
      </c>
      <c r="N746" s="393">
        <v>512</v>
      </c>
      <c r="O746" s="387">
        <v>28646.201240000002</v>
      </c>
      <c r="P746" s="188">
        <v>7162</v>
      </c>
      <c r="Q746" s="188">
        <v>7162</v>
      </c>
      <c r="R746" s="188">
        <v>7162</v>
      </c>
      <c r="S746" s="189">
        <v>7160.2012400000021</v>
      </c>
    </row>
    <row r="747" spans="1:23" outlineLevel="2">
      <c r="A747" s="12" t="s">
        <v>7</v>
      </c>
      <c r="B747" s="2">
        <v>6</v>
      </c>
      <c r="C747" s="2">
        <v>502902</v>
      </c>
      <c r="D747" s="207">
        <v>290301</v>
      </c>
      <c r="E747" s="121" t="s">
        <v>487</v>
      </c>
      <c r="F747" s="121">
        <v>2</v>
      </c>
      <c r="G747" s="398" t="s">
        <v>299</v>
      </c>
      <c r="H747" s="121" t="s">
        <v>296</v>
      </c>
      <c r="I747" s="101" t="s">
        <v>295</v>
      </c>
      <c r="J747" s="169">
        <v>0</v>
      </c>
      <c r="K747" s="170">
        <v>0</v>
      </c>
      <c r="L747" s="170">
        <v>0</v>
      </c>
      <c r="M747" s="170">
        <v>0</v>
      </c>
      <c r="N747" s="392">
        <v>0</v>
      </c>
      <c r="O747" s="386"/>
      <c r="P747" s="185"/>
      <c r="Q747" s="185"/>
      <c r="R747" s="185"/>
      <c r="S747" s="186"/>
    </row>
    <row r="748" spans="1:23" ht="25.5" outlineLevel="2">
      <c r="A748" s="12" t="s">
        <v>7</v>
      </c>
      <c r="B748" s="2">
        <v>6</v>
      </c>
      <c r="C748" s="2">
        <v>502902</v>
      </c>
      <c r="D748" s="207">
        <v>290301</v>
      </c>
      <c r="E748" s="121" t="s">
        <v>487</v>
      </c>
      <c r="F748" s="121">
        <v>2</v>
      </c>
      <c r="G748" s="398" t="s">
        <v>299</v>
      </c>
      <c r="H748" s="121">
        <v>32</v>
      </c>
      <c r="I748" s="101" t="s">
        <v>297</v>
      </c>
      <c r="J748" s="169">
        <v>0</v>
      </c>
      <c r="K748" s="170">
        <v>0</v>
      </c>
      <c r="L748" s="170">
        <v>0</v>
      </c>
      <c r="M748" s="170">
        <v>0</v>
      </c>
      <c r="N748" s="392">
        <v>0</v>
      </c>
      <c r="O748" s="386"/>
      <c r="P748" s="185"/>
      <c r="Q748" s="185"/>
      <c r="R748" s="185"/>
      <c r="S748" s="186"/>
    </row>
    <row r="749" spans="1:23" ht="25.5" outlineLevel="2">
      <c r="A749" s="12" t="s">
        <v>7</v>
      </c>
      <c r="B749" s="2">
        <v>6</v>
      </c>
      <c r="C749" s="2">
        <v>502902</v>
      </c>
      <c r="D749" s="207">
        <v>290301</v>
      </c>
      <c r="E749" s="121" t="s">
        <v>487</v>
      </c>
      <c r="F749" s="121">
        <v>2</v>
      </c>
      <c r="G749" s="398" t="s">
        <v>299</v>
      </c>
      <c r="H749" s="121"/>
      <c r="I749" s="101" t="s">
        <v>317</v>
      </c>
      <c r="J749" s="169">
        <v>0</v>
      </c>
      <c r="K749" s="170">
        <v>0</v>
      </c>
      <c r="L749" s="170">
        <v>0</v>
      </c>
      <c r="M749" s="170">
        <v>0</v>
      </c>
      <c r="N749" s="392">
        <v>0</v>
      </c>
      <c r="O749" s="386"/>
      <c r="P749" s="185"/>
      <c r="Q749" s="185"/>
      <c r="R749" s="185"/>
      <c r="S749" s="186"/>
    </row>
    <row r="750" spans="1:23" outlineLevel="1" collapsed="1">
      <c r="A750" s="123"/>
      <c r="B750" s="124">
        <v>6</v>
      </c>
      <c r="C750" s="124">
        <v>502902</v>
      </c>
      <c r="D750" s="208">
        <v>290301</v>
      </c>
      <c r="E750" s="125"/>
      <c r="F750" s="125">
        <v>2</v>
      </c>
      <c r="G750" s="399" t="s">
        <v>299</v>
      </c>
      <c r="H750" s="125"/>
      <c r="I750" s="405"/>
      <c r="J750" s="171">
        <v>0</v>
      </c>
      <c r="K750" s="172">
        <v>0</v>
      </c>
      <c r="L750" s="172">
        <v>0</v>
      </c>
      <c r="M750" s="172">
        <v>0</v>
      </c>
      <c r="N750" s="393">
        <v>0</v>
      </c>
      <c r="O750" s="387">
        <v>0</v>
      </c>
      <c r="P750" s="188">
        <v>0</v>
      </c>
      <c r="Q750" s="188">
        <v>0</v>
      </c>
      <c r="R750" s="188">
        <v>0</v>
      </c>
      <c r="S750" s="189">
        <v>0</v>
      </c>
    </row>
    <row r="751" spans="1:23" outlineLevel="2">
      <c r="A751" s="12" t="s">
        <v>7</v>
      </c>
      <c r="B751" s="2">
        <v>6</v>
      </c>
      <c r="C751" s="2">
        <v>502904</v>
      </c>
      <c r="D751" s="207">
        <v>290501</v>
      </c>
      <c r="E751" s="121" t="s">
        <v>500</v>
      </c>
      <c r="F751" s="121">
        <v>2</v>
      </c>
      <c r="G751" s="398" t="s">
        <v>299</v>
      </c>
      <c r="H751" s="121" t="s">
        <v>296</v>
      </c>
      <c r="I751" s="101" t="s">
        <v>295</v>
      </c>
      <c r="J751" s="169">
        <v>0</v>
      </c>
      <c r="K751" s="170">
        <v>0</v>
      </c>
      <c r="L751" s="170">
        <v>0</v>
      </c>
      <c r="M751" s="170">
        <v>0</v>
      </c>
      <c r="N751" s="392">
        <v>0</v>
      </c>
      <c r="O751" s="386"/>
      <c r="P751" s="185"/>
      <c r="Q751" s="185"/>
      <c r="R751" s="185"/>
      <c r="S751" s="186"/>
    </row>
    <row r="752" spans="1:23" ht="25.5" outlineLevel="2">
      <c r="A752" s="12" t="s">
        <v>7</v>
      </c>
      <c r="B752" s="2">
        <v>6</v>
      </c>
      <c r="C752" s="2">
        <v>502904</v>
      </c>
      <c r="D752" s="207">
        <v>290501</v>
      </c>
      <c r="E752" s="121" t="s">
        <v>500</v>
      </c>
      <c r="F752" s="121">
        <v>2</v>
      </c>
      <c r="G752" s="398" t="s">
        <v>299</v>
      </c>
      <c r="H752" s="121">
        <v>32</v>
      </c>
      <c r="I752" s="101" t="s">
        <v>297</v>
      </c>
      <c r="J752" s="169">
        <v>0</v>
      </c>
      <c r="K752" s="170">
        <v>0</v>
      </c>
      <c r="L752" s="170">
        <v>0</v>
      </c>
      <c r="M752" s="170">
        <v>0</v>
      </c>
      <c r="N752" s="392">
        <v>0</v>
      </c>
      <c r="O752" s="386"/>
      <c r="P752" s="185"/>
      <c r="Q752" s="185"/>
      <c r="R752" s="185"/>
      <c r="S752" s="186"/>
    </row>
    <row r="753" spans="1:19" ht="25.5" outlineLevel="2">
      <c r="A753" s="12" t="s">
        <v>7</v>
      </c>
      <c r="B753" s="2">
        <v>6</v>
      </c>
      <c r="C753" s="2">
        <v>502904</v>
      </c>
      <c r="D753" s="207">
        <v>290501</v>
      </c>
      <c r="E753" s="121" t="s">
        <v>500</v>
      </c>
      <c r="F753" s="121">
        <v>2</v>
      </c>
      <c r="G753" s="398" t="s">
        <v>299</v>
      </c>
      <c r="H753" s="121"/>
      <c r="I753" s="101" t="s">
        <v>317</v>
      </c>
      <c r="J753" s="169">
        <v>0</v>
      </c>
      <c r="K753" s="170">
        <v>0</v>
      </c>
      <c r="L753" s="170">
        <v>0</v>
      </c>
      <c r="M753" s="170">
        <v>0</v>
      </c>
      <c r="N753" s="392">
        <v>0</v>
      </c>
      <c r="O753" s="386"/>
      <c r="P753" s="185"/>
      <c r="Q753" s="185"/>
      <c r="R753" s="185"/>
      <c r="S753" s="186"/>
    </row>
    <row r="754" spans="1:19" outlineLevel="1" collapsed="1">
      <c r="A754" s="123"/>
      <c r="B754" s="124">
        <v>6</v>
      </c>
      <c r="C754" s="124">
        <v>502904</v>
      </c>
      <c r="D754" s="208">
        <v>290501</v>
      </c>
      <c r="E754" s="125"/>
      <c r="F754" s="125">
        <v>2</v>
      </c>
      <c r="G754" s="399" t="s">
        <v>299</v>
      </c>
      <c r="H754" s="125"/>
      <c r="I754" s="405"/>
      <c r="J754" s="171">
        <v>0</v>
      </c>
      <c r="K754" s="172">
        <v>0</v>
      </c>
      <c r="L754" s="172">
        <v>0</v>
      </c>
      <c r="M754" s="172">
        <v>0</v>
      </c>
      <c r="N754" s="393">
        <v>0</v>
      </c>
      <c r="O754" s="387">
        <v>0</v>
      </c>
      <c r="P754" s="188">
        <v>0</v>
      </c>
      <c r="Q754" s="188">
        <v>0</v>
      </c>
      <c r="R754" s="188">
        <v>0</v>
      </c>
      <c r="S754" s="189">
        <v>0</v>
      </c>
    </row>
    <row r="755" spans="1:19" outlineLevel="2">
      <c r="A755" s="12" t="s">
        <v>7</v>
      </c>
      <c r="B755" s="2">
        <v>6</v>
      </c>
      <c r="C755" s="2">
        <v>502905</v>
      </c>
      <c r="D755" s="207">
        <v>290601</v>
      </c>
      <c r="E755" s="121" t="s">
        <v>780</v>
      </c>
      <c r="F755" s="121">
        <v>2</v>
      </c>
      <c r="G755" s="398" t="s">
        <v>299</v>
      </c>
      <c r="H755" s="121" t="s">
        <v>296</v>
      </c>
      <c r="I755" s="101" t="s">
        <v>295</v>
      </c>
      <c r="J755" s="169">
        <v>550</v>
      </c>
      <c r="K755" s="170">
        <v>138</v>
      </c>
      <c r="L755" s="170">
        <v>138</v>
      </c>
      <c r="M755" s="170">
        <v>138</v>
      </c>
      <c r="N755" s="392">
        <v>136</v>
      </c>
      <c r="O755" s="386"/>
      <c r="P755" s="185"/>
      <c r="Q755" s="185"/>
      <c r="R755" s="185"/>
      <c r="S755" s="186"/>
    </row>
    <row r="756" spans="1:19" ht="25.5" outlineLevel="2">
      <c r="A756" s="12" t="s">
        <v>7</v>
      </c>
      <c r="B756" s="2">
        <v>6</v>
      </c>
      <c r="C756" s="2">
        <v>502905</v>
      </c>
      <c r="D756" s="207">
        <v>290601</v>
      </c>
      <c r="E756" s="121" t="s">
        <v>780</v>
      </c>
      <c r="F756" s="121">
        <v>2</v>
      </c>
      <c r="G756" s="398" t="s">
        <v>299</v>
      </c>
      <c r="H756" s="121">
        <v>32</v>
      </c>
      <c r="I756" s="101" t="s">
        <v>297</v>
      </c>
      <c r="J756" s="169">
        <v>854</v>
      </c>
      <c r="K756" s="170">
        <v>213</v>
      </c>
      <c r="L756" s="170">
        <v>212</v>
      </c>
      <c r="M756" s="170">
        <v>214</v>
      </c>
      <c r="N756" s="392">
        <v>215</v>
      </c>
      <c r="O756" s="386"/>
      <c r="P756" s="185"/>
      <c r="Q756" s="185"/>
      <c r="R756" s="185"/>
      <c r="S756" s="186"/>
    </row>
    <row r="757" spans="1:19" ht="25.5" outlineLevel="2">
      <c r="A757" s="12" t="s">
        <v>7</v>
      </c>
      <c r="B757" s="2">
        <v>6</v>
      </c>
      <c r="C757" s="2">
        <v>502905</v>
      </c>
      <c r="D757" s="207">
        <v>290601</v>
      </c>
      <c r="E757" s="121" t="s">
        <v>780</v>
      </c>
      <c r="F757" s="121">
        <v>2</v>
      </c>
      <c r="G757" s="398" t="s">
        <v>299</v>
      </c>
      <c r="H757" s="121"/>
      <c r="I757" s="101" t="s">
        <v>317</v>
      </c>
      <c r="J757" s="169">
        <v>4871</v>
      </c>
      <c r="K757" s="170">
        <v>1218</v>
      </c>
      <c r="L757" s="170">
        <v>1218</v>
      </c>
      <c r="M757" s="170">
        <v>1218</v>
      </c>
      <c r="N757" s="392">
        <v>1217</v>
      </c>
      <c r="O757" s="386"/>
      <c r="P757" s="185"/>
      <c r="Q757" s="185"/>
      <c r="R757" s="185"/>
      <c r="S757" s="186"/>
    </row>
    <row r="758" spans="1:19" outlineLevel="1" collapsed="1">
      <c r="A758" s="123"/>
      <c r="B758" s="124">
        <v>6</v>
      </c>
      <c r="C758" s="124">
        <v>502905</v>
      </c>
      <c r="D758" s="208">
        <v>290601</v>
      </c>
      <c r="E758" s="125"/>
      <c r="F758" s="125">
        <v>2</v>
      </c>
      <c r="G758" s="399" t="s">
        <v>299</v>
      </c>
      <c r="H758" s="125"/>
      <c r="I758" s="405"/>
      <c r="J758" s="171">
        <v>6275</v>
      </c>
      <c r="K758" s="172">
        <v>1569</v>
      </c>
      <c r="L758" s="172">
        <v>1568</v>
      </c>
      <c r="M758" s="172">
        <v>1570</v>
      </c>
      <c r="N758" s="393">
        <v>1568</v>
      </c>
      <c r="O758" s="387">
        <v>58268.956871500006</v>
      </c>
      <c r="P758" s="188">
        <v>14567</v>
      </c>
      <c r="Q758" s="188">
        <v>14567</v>
      </c>
      <c r="R758" s="188">
        <v>14567</v>
      </c>
      <c r="S758" s="189">
        <v>14567.956871500002</v>
      </c>
    </row>
    <row r="759" spans="1:19" outlineLevel="2">
      <c r="A759" s="12" t="s">
        <v>7</v>
      </c>
      <c r="B759" s="2">
        <v>6</v>
      </c>
      <c r="C759" s="2">
        <v>502910</v>
      </c>
      <c r="D759" s="207">
        <v>291201</v>
      </c>
      <c r="E759" s="121" t="s">
        <v>579</v>
      </c>
      <c r="F759" s="121">
        <v>2</v>
      </c>
      <c r="G759" s="398" t="s">
        <v>299</v>
      </c>
      <c r="H759" s="121" t="s">
        <v>296</v>
      </c>
      <c r="I759" s="101" t="s">
        <v>295</v>
      </c>
      <c r="J759" s="169">
        <v>0</v>
      </c>
      <c r="K759" s="170">
        <v>0</v>
      </c>
      <c r="L759" s="170">
        <v>0</v>
      </c>
      <c r="M759" s="170">
        <v>0</v>
      </c>
      <c r="N759" s="392">
        <v>0</v>
      </c>
      <c r="O759" s="386"/>
      <c r="P759" s="185"/>
      <c r="Q759" s="185"/>
      <c r="R759" s="185"/>
      <c r="S759" s="186"/>
    </row>
    <row r="760" spans="1:19" ht="25.5" outlineLevel="2">
      <c r="A760" s="12" t="s">
        <v>7</v>
      </c>
      <c r="B760" s="2">
        <v>6</v>
      </c>
      <c r="C760" s="2">
        <v>502910</v>
      </c>
      <c r="D760" s="207">
        <v>291201</v>
      </c>
      <c r="E760" s="121" t="s">
        <v>579</v>
      </c>
      <c r="F760" s="121">
        <v>2</v>
      </c>
      <c r="G760" s="398" t="s">
        <v>299</v>
      </c>
      <c r="H760" s="121">
        <v>32</v>
      </c>
      <c r="I760" s="101" t="s">
        <v>297</v>
      </c>
      <c r="J760" s="169">
        <v>1721</v>
      </c>
      <c r="K760" s="170">
        <v>130</v>
      </c>
      <c r="L760" s="170">
        <v>391</v>
      </c>
      <c r="M760" s="170">
        <v>600</v>
      </c>
      <c r="N760" s="392">
        <v>600</v>
      </c>
      <c r="O760" s="386"/>
      <c r="P760" s="185"/>
      <c r="Q760" s="185"/>
      <c r="R760" s="185"/>
      <c r="S760" s="186"/>
    </row>
    <row r="761" spans="1:19" ht="25.5" outlineLevel="2">
      <c r="A761" s="12" t="s">
        <v>7</v>
      </c>
      <c r="B761" s="2">
        <v>6</v>
      </c>
      <c r="C761" s="2">
        <v>502910</v>
      </c>
      <c r="D761" s="207">
        <v>291201</v>
      </c>
      <c r="E761" s="121" t="s">
        <v>579</v>
      </c>
      <c r="F761" s="121">
        <v>2</v>
      </c>
      <c r="G761" s="398" t="s">
        <v>299</v>
      </c>
      <c r="H761" s="121"/>
      <c r="I761" s="101" t="s">
        <v>317</v>
      </c>
      <c r="J761" s="169">
        <v>0</v>
      </c>
      <c r="K761" s="170">
        <v>0</v>
      </c>
      <c r="L761" s="170">
        <v>0</v>
      </c>
      <c r="M761" s="170">
        <v>0</v>
      </c>
      <c r="N761" s="392">
        <v>0</v>
      </c>
      <c r="O761" s="386"/>
      <c r="P761" s="185"/>
      <c r="Q761" s="185"/>
      <c r="R761" s="185"/>
      <c r="S761" s="186"/>
    </row>
    <row r="762" spans="1:19" outlineLevel="1" collapsed="1">
      <c r="A762" s="123"/>
      <c r="B762" s="124">
        <v>6</v>
      </c>
      <c r="C762" s="124">
        <v>502910</v>
      </c>
      <c r="D762" s="208">
        <v>291201</v>
      </c>
      <c r="E762" s="125"/>
      <c r="F762" s="125">
        <v>2</v>
      </c>
      <c r="G762" s="399" t="s">
        <v>299</v>
      </c>
      <c r="H762" s="125"/>
      <c r="I762" s="405"/>
      <c r="J762" s="171">
        <v>1721</v>
      </c>
      <c r="K762" s="172">
        <v>130</v>
      </c>
      <c r="L762" s="172">
        <v>391</v>
      </c>
      <c r="M762" s="172">
        <v>600</v>
      </c>
      <c r="N762" s="393">
        <v>600</v>
      </c>
      <c r="O762" s="387">
        <v>11431.59605925926</v>
      </c>
      <c r="P762" s="188">
        <v>1073.359259259259</v>
      </c>
      <c r="Q762" s="188">
        <v>3453</v>
      </c>
      <c r="R762" s="188">
        <v>3453</v>
      </c>
      <c r="S762" s="189">
        <v>3452.2368000000006</v>
      </c>
    </row>
    <row r="763" spans="1:19" outlineLevel="2">
      <c r="A763" s="12" t="s">
        <v>7</v>
      </c>
      <c r="B763" s="2">
        <v>6</v>
      </c>
      <c r="C763" s="2">
        <v>504001</v>
      </c>
      <c r="D763" s="207">
        <v>400101</v>
      </c>
      <c r="E763" s="121" t="s">
        <v>504</v>
      </c>
      <c r="F763" s="121">
        <v>2</v>
      </c>
      <c r="G763" s="398" t="s">
        <v>299</v>
      </c>
      <c r="H763" s="121" t="s">
        <v>296</v>
      </c>
      <c r="I763" s="101" t="s">
        <v>295</v>
      </c>
      <c r="J763" s="169">
        <v>43</v>
      </c>
      <c r="K763" s="170">
        <v>8</v>
      </c>
      <c r="L763" s="170">
        <v>11</v>
      </c>
      <c r="M763" s="170">
        <v>12</v>
      </c>
      <c r="N763" s="392">
        <v>12</v>
      </c>
      <c r="O763" s="386"/>
      <c r="P763" s="185"/>
      <c r="Q763" s="185"/>
      <c r="R763" s="185"/>
      <c r="S763" s="186"/>
    </row>
    <row r="764" spans="1:19" ht="25.5" outlineLevel="2">
      <c r="A764" s="12" t="s">
        <v>7</v>
      </c>
      <c r="B764" s="2">
        <v>6</v>
      </c>
      <c r="C764" s="2">
        <v>504001</v>
      </c>
      <c r="D764" s="207">
        <v>400101</v>
      </c>
      <c r="E764" s="121" t="s">
        <v>504</v>
      </c>
      <c r="F764" s="121">
        <v>2</v>
      </c>
      <c r="G764" s="398" t="s">
        <v>299</v>
      </c>
      <c r="H764" s="121">
        <v>32</v>
      </c>
      <c r="I764" s="101" t="s">
        <v>297</v>
      </c>
      <c r="J764" s="169">
        <v>314</v>
      </c>
      <c r="K764" s="170">
        <v>80</v>
      </c>
      <c r="L764" s="170">
        <v>74</v>
      </c>
      <c r="M764" s="170">
        <v>80</v>
      </c>
      <c r="N764" s="392">
        <v>80</v>
      </c>
      <c r="O764" s="386"/>
      <c r="P764" s="185"/>
      <c r="Q764" s="185"/>
      <c r="R764" s="185"/>
      <c r="S764" s="186"/>
    </row>
    <row r="765" spans="1:19" ht="25.5" outlineLevel="2">
      <c r="A765" s="12" t="s">
        <v>7</v>
      </c>
      <c r="B765" s="2">
        <v>6</v>
      </c>
      <c r="C765" s="2">
        <v>504001</v>
      </c>
      <c r="D765" s="207">
        <v>400101</v>
      </c>
      <c r="E765" s="121" t="s">
        <v>504</v>
      </c>
      <c r="F765" s="121">
        <v>2</v>
      </c>
      <c r="G765" s="398" t="s">
        <v>299</v>
      </c>
      <c r="H765" s="121"/>
      <c r="I765" s="101" t="s">
        <v>317</v>
      </c>
      <c r="J765" s="169">
        <v>1181</v>
      </c>
      <c r="K765" s="170">
        <v>286</v>
      </c>
      <c r="L765" s="170">
        <v>289</v>
      </c>
      <c r="M765" s="170">
        <v>304</v>
      </c>
      <c r="N765" s="392">
        <v>302</v>
      </c>
      <c r="O765" s="386"/>
      <c r="P765" s="185"/>
      <c r="Q765" s="185"/>
      <c r="R765" s="185"/>
      <c r="S765" s="186"/>
    </row>
    <row r="766" spans="1:19" outlineLevel="1" collapsed="1">
      <c r="A766" s="123"/>
      <c r="B766" s="124">
        <v>6</v>
      </c>
      <c r="C766" s="124">
        <v>504001</v>
      </c>
      <c r="D766" s="208">
        <v>400101</v>
      </c>
      <c r="E766" s="125"/>
      <c r="F766" s="125">
        <v>2</v>
      </c>
      <c r="G766" s="399" t="s">
        <v>299</v>
      </c>
      <c r="H766" s="125"/>
      <c r="I766" s="405"/>
      <c r="J766" s="171">
        <v>1538</v>
      </c>
      <c r="K766" s="172">
        <v>374</v>
      </c>
      <c r="L766" s="172">
        <v>374</v>
      </c>
      <c r="M766" s="172">
        <v>396</v>
      </c>
      <c r="N766" s="393">
        <v>394</v>
      </c>
      <c r="O766" s="387">
        <v>11655.805513000001</v>
      </c>
      <c r="P766" s="188">
        <v>2914</v>
      </c>
      <c r="Q766" s="188">
        <v>2914</v>
      </c>
      <c r="R766" s="188">
        <v>2914</v>
      </c>
      <c r="S766" s="189">
        <v>2913.8055130000012</v>
      </c>
    </row>
    <row r="767" spans="1:19" outlineLevel="2">
      <c r="A767" s="12" t="s">
        <v>7</v>
      </c>
      <c r="B767" s="2">
        <v>6</v>
      </c>
      <c r="C767" s="2">
        <v>504002</v>
      </c>
      <c r="D767" s="207">
        <v>400201</v>
      </c>
      <c r="E767" s="121" t="s">
        <v>513</v>
      </c>
      <c r="F767" s="121">
        <v>2</v>
      </c>
      <c r="G767" s="398" t="s">
        <v>299</v>
      </c>
      <c r="H767" s="121" t="s">
        <v>296</v>
      </c>
      <c r="I767" s="101" t="s">
        <v>295</v>
      </c>
      <c r="J767" s="169">
        <v>0</v>
      </c>
      <c r="K767" s="170">
        <v>0</v>
      </c>
      <c r="L767" s="170">
        <v>0</v>
      </c>
      <c r="M767" s="170">
        <v>0</v>
      </c>
      <c r="N767" s="392">
        <v>0</v>
      </c>
      <c r="O767" s="386"/>
      <c r="P767" s="185"/>
      <c r="Q767" s="185"/>
      <c r="R767" s="185"/>
      <c r="S767" s="186"/>
    </row>
    <row r="768" spans="1:19" ht="25.5" outlineLevel="2">
      <c r="A768" s="12" t="s">
        <v>7</v>
      </c>
      <c r="B768" s="2">
        <v>6</v>
      </c>
      <c r="C768" s="2">
        <v>504002</v>
      </c>
      <c r="D768" s="207">
        <v>400201</v>
      </c>
      <c r="E768" s="121" t="s">
        <v>513</v>
      </c>
      <c r="F768" s="121">
        <v>2</v>
      </c>
      <c r="G768" s="398" t="s">
        <v>299</v>
      </c>
      <c r="H768" s="121">
        <v>32</v>
      </c>
      <c r="I768" s="101" t="s">
        <v>297</v>
      </c>
      <c r="J768" s="169">
        <v>0</v>
      </c>
      <c r="K768" s="170">
        <v>0</v>
      </c>
      <c r="L768" s="170">
        <v>0</v>
      </c>
      <c r="M768" s="170">
        <v>0</v>
      </c>
      <c r="N768" s="392">
        <v>0</v>
      </c>
      <c r="O768" s="386"/>
      <c r="P768" s="185"/>
      <c r="Q768" s="185"/>
      <c r="R768" s="185"/>
      <c r="S768" s="186"/>
    </row>
    <row r="769" spans="1:19" ht="25.5" outlineLevel="2">
      <c r="A769" s="12" t="s">
        <v>7</v>
      </c>
      <c r="B769" s="2">
        <v>6</v>
      </c>
      <c r="C769" s="2">
        <v>504002</v>
      </c>
      <c r="D769" s="207">
        <v>400201</v>
      </c>
      <c r="E769" s="121" t="s">
        <v>513</v>
      </c>
      <c r="F769" s="121">
        <v>2</v>
      </c>
      <c r="G769" s="398" t="s">
        <v>299</v>
      </c>
      <c r="H769" s="121"/>
      <c r="I769" s="101" t="s">
        <v>317</v>
      </c>
      <c r="J769" s="169">
        <v>1258</v>
      </c>
      <c r="K769" s="170">
        <v>305</v>
      </c>
      <c r="L769" s="170">
        <v>305</v>
      </c>
      <c r="M769" s="170">
        <v>325</v>
      </c>
      <c r="N769" s="392">
        <v>323</v>
      </c>
      <c r="O769" s="386"/>
      <c r="P769" s="185"/>
      <c r="Q769" s="185"/>
      <c r="R769" s="185"/>
      <c r="S769" s="186"/>
    </row>
    <row r="770" spans="1:19" outlineLevel="1" collapsed="1">
      <c r="A770" s="123"/>
      <c r="B770" s="124">
        <v>6</v>
      </c>
      <c r="C770" s="124">
        <v>504002</v>
      </c>
      <c r="D770" s="208">
        <v>400201</v>
      </c>
      <c r="E770" s="125"/>
      <c r="F770" s="125">
        <v>2</v>
      </c>
      <c r="G770" s="399" t="s">
        <v>299</v>
      </c>
      <c r="H770" s="125"/>
      <c r="I770" s="405"/>
      <c r="J770" s="171">
        <v>1258</v>
      </c>
      <c r="K770" s="172">
        <v>305</v>
      </c>
      <c r="L770" s="172">
        <v>305</v>
      </c>
      <c r="M770" s="172">
        <v>325</v>
      </c>
      <c r="N770" s="393">
        <v>323</v>
      </c>
      <c r="O770" s="387">
        <v>8708.8025730000008</v>
      </c>
      <c r="P770" s="188">
        <v>2177</v>
      </c>
      <c r="Q770" s="188">
        <v>2177</v>
      </c>
      <c r="R770" s="188">
        <v>2177</v>
      </c>
      <c r="S770" s="189">
        <v>2177.8025730000008</v>
      </c>
    </row>
    <row r="771" spans="1:19" ht="25.5" outlineLevel="2">
      <c r="A771" s="12" t="s">
        <v>10</v>
      </c>
      <c r="B771" s="2">
        <v>6</v>
      </c>
      <c r="C771" s="2">
        <v>509402</v>
      </c>
      <c r="D771" s="207">
        <v>940201</v>
      </c>
      <c r="E771" s="121" t="s">
        <v>275</v>
      </c>
      <c r="F771" s="121">
        <v>2</v>
      </c>
      <c r="G771" s="398" t="s">
        <v>299</v>
      </c>
      <c r="H771" s="121" t="s">
        <v>296</v>
      </c>
      <c r="I771" s="101" t="s">
        <v>295</v>
      </c>
      <c r="J771" s="169">
        <v>0</v>
      </c>
      <c r="K771" s="170">
        <v>0</v>
      </c>
      <c r="L771" s="170">
        <v>0</v>
      </c>
      <c r="M771" s="170">
        <v>0</v>
      </c>
      <c r="N771" s="392">
        <v>0</v>
      </c>
      <c r="O771" s="386"/>
      <c r="P771" s="185"/>
      <c r="Q771" s="185"/>
      <c r="R771" s="185"/>
      <c r="S771" s="186"/>
    </row>
    <row r="772" spans="1:19" ht="25.5" outlineLevel="2">
      <c r="A772" s="12" t="s">
        <v>10</v>
      </c>
      <c r="B772" s="2">
        <v>6</v>
      </c>
      <c r="C772" s="2">
        <v>509402</v>
      </c>
      <c r="D772" s="207">
        <v>940201</v>
      </c>
      <c r="E772" s="121" t="s">
        <v>275</v>
      </c>
      <c r="F772" s="121">
        <v>2</v>
      </c>
      <c r="G772" s="398" t="s">
        <v>299</v>
      </c>
      <c r="H772" s="121">
        <v>32</v>
      </c>
      <c r="I772" s="101" t="s">
        <v>297</v>
      </c>
      <c r="J772" s="169">
        <v>0</v>
      </c>
      <c r="K772" s="170">
        <v>0</v>
      </c>
      <c r="L772" s="170">
        <v>0</v>
      </c>
      <c r="M772" s="170">
        <v>0</v>
      </c>
      <c r="N772" s="392">
        <v>0</v>
      </c>
      <c r="O772" s="386"/>
      <c r="P772" s="185"/>
      <c r="Q772" s="185"/>
      <c r="R772" s="185"/>
      <c r="S772" s="186"/>
    </row>
    <row r="773" spans="1:19" ht="25.5" outlineLevel="2">
      <c r="A773" s="12" t="s">
        <v>10</v>
      </c>
      <c r="B773" s="2">
        <v>6</v>
      </c>
      <c r="C773" s="2">
        <v>509402</v>
      </c>
      <c r="D773" s="207">
        <v>940201</v>
      </c>
      <c r="E773" s="121" t="s">
        <v>275</v>
      </c>
      <c r="F773" s="121">
        <v>2</v>
      </c>
      <c r="G773" s="398" t="s">
        <v>299</v>
      </c>
      <c r="H773" s="121"/>
      <c r="I773" s="101" t="s">
        <v>317</v>
      </c>
      <c r="J773" s="169">
        <v>182</v>
      </c>
      <c r="K773" s="170">
        <v>41</v>
      </c>
      <c r="L773" s="170">
        <v>41</v>
      </c>
      <c r="M773" s="170">
        <v>50</v>
      </c>
      <c r="N773" s="392">
        <v>50</v>
      </c>
      <c r="O773" s="386"/>
      <c r="P773" s="185"/>
      <c r="Q773" s="185"/>
      <c r="R773" s="185"/>
      <c r="S773" s="186"/>
    </row>
    <row r="774" spans="1:19" outlineLevel="1" collapsed="1">
      <c r="A774" s="123"/>
      <c r="B774" s="124">
        <v>6</v>
      </c>
      <c r="C774" s="124">
        <v>509402</v>
      </c>
      <c r="D774" s="208">
        <v>940201</v>
      </c>
      <c r="E774" s="125"/>
      <c r="F774" s="125">
        <v>2</v>
      </c>
      <c r="G774" s="399" t="s">
        <v>299</v>
      </c>
      <c r="H774" s="125"/>
      <c r="I774" s="405"/>
      <c r="J774" s="171">
        <v>182</v>
      </c>
      <c r="K774" s="172">
        <v>41</v>
      </c>
      <c r="L774" s="172">
        <v>41</v>
      </c>
      <c r="M774" s="172">
        <v>50</v>
      </c>
      <c r="N774" s="393">
        <v>50</v>
      </c>
      <c r="O774" s="387">
        <v>2845.1546046499197</v>
      </c>
      <c r="P774" s="188">
        <v>711</v>
      </c>
      <c r="Q774" s="188">
        <v>711</v>
      </c>
      <c r="R774" s="188">
        <v>711</v>
      </c>
      <c r="S774" s="189">
        <v>712.15460464991975</v>
      </c>
    </row>
    <row r="775" spans="1:19" outlineLevel="1">
      <c r="A775" s="12" t="s">
        <v>10</v>
      </c>
      <c r="B775" s="2">
        <v>2</v>
      </c>
      <c r="C775" s="2"/>
      <c r="D775" s="207">
        <v>11501</v>
      </c>
      <c r="E775" s="121" t="s">
        <v>281</v>
      </c>
      <c r="F775" s="121">
        <v>2</v>
      </c>
      <c r="G775" s="398" t="s">
        <v>299</v>
      </c>
      <c r="H775" s="121" t="s">
        <v>296</v>
      </c>
      <c r="I775" s="101" t="s">
        <v>295</v>
      </c>
      <c r="J775" s="169">
        <v>1400</v>
      </c>
      <c r="K775" s="170">
        <v>0</v>
      </c>
      <c r="L775" s="170">
        <v>467</v>
      </c>
      <c r="M775" s="170">
        <v>467</v>
      </c>
      <c r="N775" s="392">
        <v>466</v>
      </c>
      <c r="O775" s="386"/>
      <c r="P775" s="185"/>
      <c r="Q775" s="185"/>
      <c r="R775" s="185"/>
      <c r="S775" s="186"/>
    </row>
    <row r="776" spans="1:19" ht="25.5" outlineLevel="1">
      <c r="A776" s="12" t="s">
        <v>10</v>
      </c>
      <c r="B776" s="2">
        <v>2</v>
      </c>
      <c r="C776" s="2"/>
      <c r="D776" s="207">
        <v>11501</v>
      </c>
      <c r="E776" s="121" t="s">
        <v>281</v>
      </c>
      <c r="F776" s="121">
        <v>2</v>
      </c>
      <c r="G776" s="398" t="s">
        <v>299</v>
      </c>
      <c r="H776" s="121">
        <v>32</v>
      </c>
      <c r="I776" s="101" t="s">
        <v>297</v>
      </c>
      <c r="J776" s="169">
        <v>0</v>
      </c>
      <c r="K776" s="170">
        <v>0</v>
      </c>
      <c r="L776" s="170">
        <v>0</v>
      </c>
      <c r="M776" s="170">
        <v>0</v>
      </c>
      <c r="N776" s="392">
        <v>0</v>
      </c>
      <c r="O776" s="386"/>
      <c r="P776" s="185"/>
      <c r="Q776" s="185"/>
      <c r="R776" s="185"/>
      <c r="S776" s="186"/>
    </row>
    <row r="777" spans="1:19" ht="25.5" outlineLevel="1">
      <c r="A777" s="12" t="s">
        <v>10</v>
      </c>
      <c r="B777" s="2">
        <v>2</v>
      </c>
      <c r="C777" s="2"/>
      <c r="D777" s="207">
        <v>11501</v>
      </c>
      <c r="E777" s="121" t="s">
        <v>281</v>
      </c>
      <c r="F777" s="121">
        <v>2</v>
      </c>
      <c r="G777" s="398" t="s">
        <v>299</v>
      </c>
      <c r="H777" s="121"/>
      <c r="I777" s="101" t="s">
        <v>317</v>
      </c>
      <c r="J777" s="169">
        <v>0</v>
      </c>
      <c r="K777" s="170">
        <v>0</v>
      </c>
      <c r="L777" s="170">
        <v>0</v>
      </c>
      <c r="M777" s="170">
        <v>0</v>
      </c>
      <c r="N777" s="392">
        <v>0</v>
      </c>
      <c r="O777" s="386"/>
      <c r="P777" s="185"/>
      <c r="Q777" s="185"/>
      <c r="R777" s="185"/>
      <c r="S777" s="186"/>
    </row>
    <row r="778" spans="1:19" outlineLevel="1">
      <c r="A778" s="123"/>
      <c r="B778" s="124">
        <v>2</v>
      </c>
      <c r="C778" s="124">
        <v>0</v>
      </c>
      <c r="D778" s="208">
        <v>11501</v>
      </c>
      <c r="E778" s="125"/>
      <c r="F778" s="125">
        <v>2</v>
      </c>
      <c r="G778" s="399" t="s">
        <v>299</v>
      </c>
      <c r="H778" s="125"/>
      <c r="I778" s="405"/>
      <c r="J778" s="171">
        <v>1400</v>
      </c>
      <c r="K778" s="172">
        <v>0</v>
      </c>
      <c r="L778" s="172">
        <v>467</v>
      </c>
      <c r="M778" s="172">
        <v>467</v>
      </c>
      <c r="N778" s="393">
        <v>466</v>
      </c>
      <c r="O778" s="387">
        <v>68398.679999999993</v>
      </c>
      <c r="P778" s="188">
        <v>0</v>
      </c>
      <c r="Q778" s="188">
        <v>22815.845399999998</v>
      </c>
      <c r="R778" s="188">
        <v>22815.845399999998</v>
      </c>
      <c r="S778" s="189">
        <v>22766.9892</v>
      </c>
    </row>
    <row r="779" spans="1:19" outlineLevel="1">
      <c r="A779" s="12" t="s">
        <v>10</v>
      </c>
      <c r="B779" s="2">
        <v>5</v>
      </c>
      <c r="C779" s="2"/>
      <c r="D779" s="207">
        <v>362501</v>
      </c>
      <c r="E779" s="121" t="s">
        <v>282</v>
      </c>
      <c r="F779" s="121">
        <v>2</v>
      </c>
      <c r="G779" s="398" t="s">
        <v>299</v>
      </c>
      <c r="H779" s="121" t="s">
        <v>296</v>
      </c>
      <c r="I779" s="101" t="s">
        <v>295</v>
      </c>
      <c r="J779" s="169">
        <v>1808</v>
      </c>
      <c r="K779" s="170">
        <v>0</v>
      </c>
      <c r="L779" s="170">
        <v>603</v>
      </c>
      <c r="M779" s="170">
        <v>603</v>
      </c>
      <c r="N779" s="392">
        <v>602</v>
      </c>
      <c r="O779" s="386"/>
      <c r="P779" s="185"/>
      <c r="Q779" s="185"/>
      <c r="R779" s="185"/>
      <c r="S779" s="186"/>
    </row>
    <row r="780" spans="1:19" ht="25.5" outlineLevel="1">
      <c r="A780" s="12" t="s">
        <v>10</v>
      </c>
      <c r="B780" s="2">
        <v>5</v>
      </c>
      <c r="C780" s="2"/>
      <c r="D780" s="207">
        <v>362501</v>
      </c>
      <c r="E780" s="121" t="s">
        <v>282</v>
      </c>
      <c r="F780" s="121">
        <v>2</v>
      </c>
      <c r="G780" s="398" t="s">
        <v>299</v>
      </c>
      <c r="H780" s="121">
        <v>32</v>
      </c>
      <c r="I780" s="101" t="s">
        <v>297</v>
      </c>
      <c r="J780" s="169">
        <v>0</v>
      </c>
      <c r="K780" s="170">
        <v>0</v>
      </c>
      <c r="L780" s="170">
        <v>0</v>
      </c>
      <c r="M780" s="170">
        <v>0</v>
      </c>
      <c r="N780" s="392">
        <v>0</v>
      </c>
      <c r="O780" s="386"/>
      <c r="P780" s="185"/>
      <c r="Q780" s="185"/>
      <c r="R780" s="185"/>
      <c r="S780" s="186"/>
    </row>
    <row r="781" spans="1:19" ht="25.5" outlineLevel="1">
      <c r="A781" s="12" t="s">
        <v>10</v>
      </c>
      <c r="B781" s="2">
        <v>5</v>
      </c>
      <c r="C781" s="2"/>
      <c r="D781" s="207">
        <v>362501</v>
      </c>
      <c r="E781" s="121" t="s">
        <v>282</v>
      </c>
      <c r="F781" s="121">
        <v>2</v>
      </c>
      <c r="G781" s="398" t="s">
        <v>299</v>
      </c>
      <c r="H781" s="121"/>
      <c r="I781" s="101" t="s">
        <v>317</v>
      </c>
      <c r="J781" s="169">
        <v>0</v>
      </c>
      <c r="K781" s="170">
        <v>0</v>
      </c>
      <c r="L781" s="170">
        <v>0</v>
      </c>
      <c r="M781" s="170">
        <v>0</v>
      </c>
      <c r="N781" s="392">
        <v>0</v>
      </c>
      <c r="O781" s="386"/>
      <c r="P781" s="185"/>
      <c r="Q781" s="185"/>
      <c r="R781" s="185"/>
      <c r="S781" s="186"/>
    </row>
    <row r="782" spans="1:19" outlineLevel="1">
      <c r="A782" s="123"/>
      <c r="B782" s="124">
        <v>5</v>
      </c>
      <c r="C782" s="124">
        <v>0</v>
      </c>
      <c r="D782" s="208">
        <v>362501</v>
      </c>
      <c r="E782" s="125"/>
      <c r="F782" s="125">
        <v>2</v>
      </c>
      <c r="G782" s="399" t="s">
        <v>299</v>
      </c>
      <c r="H782" s="125"/>
      <c r="I782" s="405"/>
      <c r="J782" s="171">
        <v>1808</v>
      </c>
      <c r="K782" s="172">
        <v>0</v>
      </c>
      <c r="L782" s="172">
        <v>603</v>
      </c>
      <c r="M782" s="172">
        <v>603</v>
      </c>
      <c r="N782" s="393">
        <v>602</v>
      </c>
      <c r="O782" s="387">
        <v>88332.00959999999</v>
      </c>
      <c r="P782" s="188">
        <v>0</v>
      </c>
      <c r="Q782" s="188">
        <v>29460.2886</v>
      </c>
      <c r="R782" s="188">
        <v>29460.2886</v>
      </c>
      <c r="S782" s="189">
        <v>29411.432399999998</v>
      </c>
    </row>
    <row r="783" spans="1:19" ht="38.25" outlineLevel="2">
      <c r="A783" s="12" t="s">
        <v>9</v>
      </c>
      <c r="B783" s="2" t="s">
        <v>91</v>
      </c>
      <c r="C783" s="2">
        <v>508807</v>
      </c>
      <c r="D783" s="207">
        <v>880705</v>
      </c>
      <c r="E783" s="121" t="s">
        <v>451</v>
      </c>
      <c r="F783" s="121">
        <v>2</v>
      </c>
      <c r="G783" s="398" t="s">
        <v>299</v>
      </c>
      <c r="H783" s="121" t="s">
        <v>296</v>
      </c>
      <c r="I783" s="101" t="s">
        <v>295</v>
      </c>
      <c r="J783" s="169">
        <v>0</v>
      </c>
      <c r="K783" s="170">
        <v>0</v>
      </c>
      <c r="L783" s="170">
        <v>0</v>
      </c>
      <c r="M783" s="170">
        <v>0</v>
      </c>
      <c r="N783" s="392">
        <v>0</v>
      </c>
      <c r="O783" s="386"/>
      <c r="P783" s="185"/>
      <c r="Q783" s="185"/>
      <c r="R783" s="185"/>
      <c r="S783" s="186"/>
    </row>
    <row r="784" spans="1:19" ht="38.25" outlineLevel="2">
      <c r="A784" s="12" t="s">
        <v>9</v>
      </c>
      <c r="B784" s="2" t="s">
        <v>91</v>
      </c>
      <c r="C784" s="2">
        <v>508807</v>
      </c>
      <c r="D784" s="207">
        <v>880705</v>
      </c>
      <c r="E784" s="121" t="s">
        <v>451</v>
      </c>
      <c r="F784" s="121">
        <v>2</v>
      </c>
      <c r="G784" s="398" t="s">
        <v>299</v>
      </c>
      <c r="H784" s="121">
        <v>32</v>
      </c>
      <c r="I784" s="101" t="s">
        <v>297</v>
      </c>
      <c r="J784" s="169">
        <v>0</v>
      </c>
      <c r="K784" s="170">
        <v>0</v>
      </c>
      <c r="L784" s="170">
        <v>0</v>
      </c>
      <c r="M784" s="170">
        <v>0</v>
      </c>
      <c r="N784" s="392">
        <v>0</v>
      </c>
      <c r="O784" s="386"/>
      <c r="P784" s="185"/>
      <c r="Q784" s="185"/>
      <c r="R784" s="185"/>
      <c r="S784" s="186"/>
    </row>
    <row r="785" spans="1:21" ht="38.25" outlineLevel="2">
      <c r="A785" s="12" t="s">
        <v>9</v>
      </c>
      <c r="B785" s="2" t="s">
        <v>91</v>
      </c>
      <c r="C785" s="2">
        <v>508807</v>
      </c>
      <c r="D785" s="207">
        <v>880705</v>
      </c>
      <c r="E785" s="121" t="s">
        <v>451</v>
      </c>
      <c r="F785" s="121">
        <v>2</v>
      </c>
      <c r="G785" s="398" t="s">
        <v>299</v>
      </c>
      <c r="H785" s="121"/>
      <c r="I785" s="101" t="s">
        <v>317</v>
      </c>
      <c r="J785" s="169">
        <v>1664</v>
      </c>
      <c r="K785" s="170">
        <v>407</v>
      </c>
      <c r="L785" s="170">
        <v>407</v>
      </c>
      <c r="M785" s="170">
        <v>425</v>
      </c>
      <c r="N785" s="392">
        <v>425</v>
      </c>
      <c r="O785" s="386"/>
      <c r="P785" s="185"/>
      <c r="Q785" s="185"/>
      <c r="R785" s="185"/>
      <c r="S785" s="186"/>
    </row>
    <row r="786" spans="1:21" outlineLevel="1" collapsed="1">
      <c r="A786" s="123"/>
      <c r="B786" s="124" t="s">
        <v>91</v>
      </c>
      <c r="C786" s="124">
        <v>508807</v>
      </c>
      <c r="D786" s="208">
        <v>880705</v>
      </c>
      <c r="E786" s="125"/>
      <c r="F786" s="125">
        <v>2</v>
      </c>
      <c r="G786" s="399" t="s">
        <v>299</v>
      </c>
      <c r="H786" s="125"/>
      <c r="I786" s="405"/>
      <c r="J786" s="171">
        <v>1664</v>
      </c>
      <c r="K786" s="172">
        <v>407</v>
      </c>
      <c r="L786" s="172">
        <v>407</v>
      </c>
      <c r="M786" s="172">
        <v>425</v>
      </c>
      <c r="N786" s="393">
        <v>425</v>
      </c>
      <c r="O786" s="387">
        <v>9994.9740000000002</v>
      </c>
      <c r="P786" s="188">
        <v>2499</v>
      </c>
      <c r="Q786" s="188">
        <v>2499</v>
      </c>
      <c r="R786" s="188">
        <v>2499</v>
      </c>
      <c r="S786" s="189">
        <v>2497.9740000000002</v>
      </c>
    </row>
    <row r="787" spans="1:21" ht="51" outlineLevel="2">
      <c r="A787" s="12" t="s">
        <v>9</v>
      </c>
      <c r="B787" s="2" t="s">
        <v>91</v>
      </c>
      <c r="C787" s="2">
        <v>508906</v>
      </c>
      <c r="D787" s="207">
        <v>890701</v>
      </c>
      <c r="E787" s="121" t="s">
        <v>435</v>
      </c>
      <c r="F787" s="121">
        <v>2</v>
      </c>
      <c r="G787" s="398" t="s">
        <v>299</v>
      </c>
      <c r="H787" s="121" t="s">
        <v>296</v>
      </c>
      <c r="I787" s="101" t="s">
        <v>295</v>
      </c>
      <c r="J787" s="169">
        <v>0</v>
      </c>
      <c r="K787" s="170">
        <v>0</v>
      </c>
      <c r="L787" s="170">
        <v>0</v>
      </c>
      <c r="M787" s="170">
        <v>0</v>
      </c>
      <c r="N787" s="392">
        <v>0</v>
      </c>
      <c r="O787" s="386"/>
      <c r="P787" s="185"/>
      <c r="Q787" s="185"/>
      <c r="R787" s="185"/>
      <c r="S787" s="186"/>
    </row>
    <row r="788" spans="1:21" ht="51" outlineLevel="2">
      <c r="A788" s="12" t="s">
        <v>9</v>
      </c>
      <c r="B788" s="2" t="s">
        <v>91</v>
      </c>
      <c r="C788" s="2">
        <v>508906</v>
      </c>
      <c r="D788" s="207">
        <v>890701</v>
      </c>
      <c r="E788" s="121" t="s">
        <v>435</v>
      </c>
      <c r="F788" s="121">
        <v>2</v>
      </c>
      <c r="G788" s="398" t="s">
        <v>299</v>
      </c>
      <c r="H788" s="121">
        <v>32</v>
      </c>
      <c r="I788" s="101" t="s">
        <v>297</v>
      </c>
      <c r="J788" s="169">
        <v>0</v>
      </c>
      <c r="K788" s="170">
        <v>0</v>
      </c>
      <c r="L788" s="170">
        <v>0</v>
      </c>
      <c r="M788" s="170">
        <v>0</v>
      </c>
      <c r="N788" s="392">
        <v>0</v>
      </c>
      <c r="O788" s="386"/>
      <c r="P788" s="185"/>
      <c r="Q788" s="185"/>
      <c r="R788" s="185"/>
      <c r="S788" s="186"/>
    </row>
    <row r="789" spans="1:21" ht="51" outlineLevel="2">
      <c r="A789" s="12" t="s">
        <v>9</v>
      </c>
      <c r="B789" s="2" t="s">
        <v>91</v>
      </c>
      <c r="C789" s="2">
        <v>508906</v>
      </c>
      <c r="D789" s="207">
        <v>890701</v>
      </c>
      <c r="E789" s="121" t="s">
        <v>435</v>
      </c>
      <c r="F789" s="121">
        <v>2</v>
      </c>
      <c r="G789" s="398" t="s">
        <v>299</v>
      </c>
      <c r="H789" s="121"/>
      <c r="I789" s="101" t="s">
        <v>317</v>
      </c>
      <c r="J789" s="169">
        <v>453</v>
      </c>
      <c r="K789" s="170">
        <v>102</v>
      </c>
      <c r="L789" s="170">
        <v>101</v>
      </c>
      <c r="M789" s="170">
        <v>125</v>
      </c>
      <c r="N789" s="392">
        <v>125</v>
      </c>
      <c r="O789" s="386"/>
      <c r="P789" s="185"/>
      <c r="Q789" s="185"/>
      <c r="R789" s="185"/>
      <c r="S789" s="186"/>
    </row>
    <row r="790" spans="1:21" outlineLevel="1" collapsed="1">
      <c r="A790" s="123"/>
      <c r="B790" s="124" t="s">
        <v>91</v>
      </c>
      <c r="C790" s="124">
        <v>508906</v>
      </c>
      <c r="D790" s="208">
        <v>890701</v>
      </c>
      <c r="E790" s="125"/>
      <c r="F790" s="125">
        <v>2</v>
      </c>
      <c r="G790" s="399" t="s">
        <v>299</v>
      </c>
      <c r="H790" s="125"/>
      <c r="I790" s="405"/>
      <c r="J790" s="171">
        <v>453</v>
      </c>
      <c r="K790" s="172">
        <v>102</v>
      </c>
      <c r="L790" s="172">
        <v>101</v>
      </c>
      <c r="M790" s="172">
        <v>125</v>
      </c>
      <c r="N790" s="393">
        <v>125</v>
      </c>
      <c r="O790" s="387">
        <v>4050.5185791704475</v>
      </c>
      <c r="P790" s="188">
        <v>1013</v>
      </c>
      <c r="Q790" s="188">
        <v>1013</v>
      </c>
      <c r="R790" s="188">
        <v>1013</v>
      </c>
      <c r="S790" s="189">
        <v>1011.5185791704475</v>
      </c>
    </row>
    <row r="791" spans="1:21" ht="38.25" outlineLevel="2">
      <c r="A791" s="12" t="s">
        <v>9</v>
      </c>
      <c r="B791" s="2" t="s">
        <v>91</v>
      </c>
      <c r="C791" s="2">
        <v>508907</v>
      </c>
      <c r="D791" s="207">
        <v>890801</v>
      </c>
      <c r="E791" s="121" t="s">
        <v>438</v>
      </c>
      <c r="F791" s="121">
        <v>2</v>
      </c>
      <c r="G791" s="398" t="s">
        <v>299</v>
      </c>
      <c r="H791" s="121" t="s">
        <v>296</v>
      </c>
      <c r="I791" s="101" t="s">
        <v>295</v>
      </c>
      <c r="J791" s="169">
        <v>2</v>
      </c>
      <c r="K791" s="170">
        <v>2</v>
      </c>
      <c r="L791" s="170">
        <v>0</v>
      </c>
      <c r="M791" s="170">
        <v>0</v>
      </c>
      <c r="N791" s="392">
        <v>0</v>
      </c>
      <c r="O791" s="386"/>
      <c r="P791" s="185"/>
      <c r="Q791" s="185"/>
      <c r="R791" s="185"/>
      <c r="S791" s="186"/>
      <c r="U791" s="165"/>
    </row>
    <row r="792" spans="1:21" ht="38.25" outlineLevel="2">
      <c r="A792" s="12" t="s">
        <v>9</v>
      </c>
      <c r="B792" s="2" t="s">
        <v>91</v>
      </c>
      <c r="C792" s="2">
        <v>508907</v>
      </c>
      <c r="D792" s="207">
        <v>890801</v>
      </c>
      <c r="E792" s="121" t="s">
        <v>438</v>
      </c>
      <c r="F792" s="121">
        <v>2</v>
      </c>
      <c r="G792" s="398" t="s">
        <v>299</v>
      </c>
      <c r="H792" s="121">
        <v>32</v>
      </c>
      <c r="I792" s="101" t="s">
        <v>297</v>
      </c>
      <c r="J792" s="169">
        <v>0</v>
      </c>
      <c r="K792" s="170">
        <v>0</v>
      </c>
      <c r="L792" s="170">
        <v>0</v>
      </c>
      <c r="M792" s="170">
        <v>0</v>
      </c>
      <c r="N792" s="392">
        <v>0</v>
      </c>
      <c r="O792" s="386"/>
      <c r="P792" s="185"/>
      <c r="Q792" s="185"/>
      <c r="R792" s="185"/>
      <c r="S792" s="186"/>
      <c r="U792" s="165"/>
    </row>
    <row r="793" spans="1:21" ht="38.25" outlineLevel="2">
      <c r="A793" s="12" t="s">
        <v>9</v>
      </c>
      <c r="B793" s="2" t="s">
        <v>91</v>
      </c>
      <c r="C793" s="2">
        <v>508907</v>
      </c>
      <c r="D793" s="207">
        <v>890801</v>
      </c>
      <c r="E793" s="121" t="s">
        <v>438</v>
      </c>
      <c r="F793" s="121">
        <v>2</v>
      </c>
      <c r="G793" s="398" t="s">
        <v>299</v>
      </c>
      <c r="H793" s="121"/>
      <c r="I793" s="101" t="s">
        <v>317</v>
      </c>
      <c r="J793" s="169">
        <v>24</v>
      </c>
      <c r="K793" s="170">
        <v>24</v>
      </c>
      <c r="L793" s="170">
        <v>0</v>
      </c>
      <c r="M793" s="170">
        <v>0</v>
      </c>
      <c r="N793" s="392">
        <v>0</v>
      </c>
      <c r="O793" s="386"/>
      <c r="P793" s="185"/>
      <c r="Q793" s="185"/>
      <c r="R793" s="185"/>
      <c r="S793" s="186"/>
      <c r="U793" s="165"/>
    </row>
    <row r="794" spans="1:21" outlineLevel="1" collapsed="1">
      <c r="A794" s="123"/>
      <c r="B794" s="124" t="s">
        <v>91</v>
      </c>
      <c r="C794" s="124">
        <v>508907</v>
      </c>
      <c r="D794" s="208">
        <v>890801</v>
      </c>
      <c r="E794" s="125"/>
      <c r="F794" s="125">
        <v>2</v>
      </c>
      <c r="G794" s="399" t="s">
        <v>299</v>
      </c>
      <c r="H794" s="125"/>
      <c r="I794" s="405"/>
      <c r="J794" s="171">
        <v>26</v>
      </c>
      <c r="K794" s="172">
        <v>26</v>
      </c>
      <c r="L794" s="172">
        <v>0</v>
      </c>
      <c r="M794" s="172">
        <v>0</v>
      </c>
      <c r="N794" s="393">
        <v>0</v>
      </c>
      <c r="O794" s="387">
        <v>335.77600000000001</v>
      </c>
      <c r="P794" s="188">
        <v>335.77600000000001</v>
      </c>
      <c r="Q794" s="188">
        <v>0</v>
      </c>
      <c r="R794" s="188">
        <v>0</v>
      </c>
      <c r="S794" s="189">
        <v>0</v>
      </c>
      <c r="U794" s="206"/>
    </row>
    <row r="795" spans="1:21" ht="25.5" outlineLevel="2">
      <c r="A795" s="12" t="s">
        <v>9</v>
      </c>
      <c r="B795" s="2" t="s">
        <v>91</v>
      </c>
      <c r="C795" s="2">
        <v>508910</v>
      </c>
      <c r="D795" s="207">
        <v>891101</v>
      </c>
      <c r="E795" s="121" t="s">
        <v>669</v>
      </c>
      <c r="F795" s="121">
        <v>2</v>
      </c>
      <c r="G795" s="398" t="s">
        <v>299</v>
      </c>
      <c r="H795" s="121" t="s">
        <v>296</v>
      </c>
      <c r="I795" s="101" t="s">
        <v>295</v>
      </c>
      <c r="J795" s="169">
        <v>0</v>
      </c>
      <c r="K795" s="170">
        <v>0</v>
      </c>
      <c r="L795" s="170">
        <v>0</v>
      </c>
      <c r="M795" s="170">
        <v>0</v>
      </c>
      <c r="N795" s="392">
        <v>0</v>
      </c>
      <c r="O795" s="386"/>
      <c r="P795" s="185"/>
      <c r="Q795" s="185"/>
      <c r="R795" s="185"/>
      <c r="S795" s="186"/>
    </row>
    <row r="796" spans="1:21" ht="25.5" outlineLevel="2">
      <c r="A796" s="12" t="s">
        <v>9</v>
      </c>
      <c r="B796" s="2" t="s">
        <v>91</v>
      </c>
      <c r="C796" s="2">
        <v>508910</v>
      </c>
      <c r="D796" s="207">
        <v>891101</v>
      </c>
      <c r="E796" s="121" t="s">
        <v>669</v>
      </c>
      <c r="F796" s="121">
        <v>2</v>
      </c>
      <c r="G796" s="398" t="s">
        <v>299</v>
      </c>
      <c r="H796" s="121">
        <v>32</v>
      </c>
      <c r="I796" s="101" t="s">
        <v>297</v>
      </c>
      <c r="J796" s="169">
        <v>0</v>
      </c>
      <c r="K796" s="170">
        <v>0</v>
      </c>
      <c r="L796" s="170">
        <v>0</v>
      </c>
      <c r="M796" s="170">
        <v>0</v>
      </c>
      <c r="N796" s="392">
        <v>0</v>
      </c>
      <c r="O796" s="386"/>
      <c r="P796" s="185"/>
      <c r="Q796" s="185"/>
      <c r="R796" s="185"/>
      <c r="S796" s="186"/>
    </row>
    <row r="797" spans="1:21" ht="25.5" outlineLevel="2">
      <c r="A797" s="12" t="s">
        <v>9</v>
      </c>
      <c r="B797" s="2" t="s">
        <v>91</v>
      </c>
      <c r="C797" s="2">
        <v>508910</v>
      </c>
      <c r="D797" s="207">
        <v>891101</v>
      </c>
      <c r="E797" s="121" t="s">
        <v>669</v>
      </c>
      <c r="F797" s="121">
        <v>2</v>
      </c>
      <c r="G797" s="398" t="s">
        <v>299</v>
      </c>
      <c r="H797" s="121"/>
      <c r="I797" s="101" t="s">
        <v>317</v>
      </c>
      <c r="J797" s="169">
        <v>58</v>
      </c>
      <c r="K797" s="170">
        <v>15</v>
      </c>
      <c r="L797" s="170">
        <v>13</v>
      </c>
      <c r="M797" s="170">
        <v>15</v>
      </c>
      <c r="N797" s="392">
        <v>15</v>
      </c>
      <c r="O797" s="386"/>
      <c r="P797" s="185"/>
      <c r="Q797" s="185"/>
      <c r="R797" s="185"/>
      <c r="S797" s="186"/>
    </row>
    <row r="798" spans="1:21" outlineLevel="1">
      <c r="A798" s="123"/>
      <c r="B798" s="124" t="s">
        <v>91</v>
      </c>
      <c r="C798" s="124">
        <v>508910</v>
      </c>
      <c r="D798" s="208">
        <v>891101</v>
      </c>
      <c r="E798" s="125"/>
      <c r="F798" s="125">
        <v>2</v>
      </c>
      <c r="G798" s="399" t="s">
        <v>299</v>
      </c>
      <c r="H798" s="125"/>
      <c r="I798" s="405"/>
      <c r="J798" s="171">
        <v>58</v>
      </c>
      <c r="K798" s="172">
        <v>15</v>
      </c>
      <c r="L798" s="172">
        <v>13</v>
      </c>
      <c r="M798" s="172">
        <v>15</v>
      </c>
      <c r="N798" s="393">
        <v>15</v>
      </c>
      <c r="O798" s="387">
        <v>663.30282</v>
      </c>
      <c r="P798" s="188">
        <v>166</v>
      </c>
      <c r="Q798" s="188">
        <v>166</v>
      </c>
      <c r="R798" s="188">
        <v>166</v>
      </c>
      <c r="S798" s="189">
        <v>165.30282</v>
      </c>
    </row>
    <row r="799" spans="1:21" ht="51" outlineLevel="2">
      <c r="A799" s="12" t="s">
        <v>9</v>
      </c>
      <c r="B799" s="2" t="s">
        <v>91</v>
      </c>
      <c r="C799" s="2">
        <v>508911</v>
      </c>
      <c r="D799" s="207">
        <v>891201</v>
      </c>
      <c r="E799" s="121" t="s">
        <v>632</v>
      </c>
      <c r="F799" s="121">
        <v>2</v>
      </c>
      <c r="G799" s="398" t="s">
        <v>299</v>
      </c>
      <c r="H799" s="121" t="s">
        <v>296</v>
      </c>
      <c r="I799" s="101" t="s">
        <v>295</v>
      </c>
      <c r="J799" s="169">
        <v>0</v>
      </c>
      <c r="K799" s="170">
        <v>0</v>
      </c>
      <c r="L799" s="170">
        <v>0</v>
      </c>
      <c r="M799" s="170">
        <v>0</v>
      </c>
      <c r="N799" s="392">
        <v>0</v>
      </c>
      <c r="O799" s="386"/>
      <c r="P799" s="185"/>
      <c r="Q799" s="185"/>
      <c r="R799" s="185"/>
      <c r="S799" s="186"/>
    </row>
    <row r="800" spans="1:21" ht="51" outlineLevel="2">
      <c r="A800" s="12" t="s">
        <v>9</v>
      </c>
      <c r="B800" s="2" t="s">
        <v>91</v>
      </c>
      <c r="C800" s="2">
        <v>508911</v>
      </c>
      <c r="D800" s="207">
        <v>891201</v>
      </c>
      <c r="E800" s="121" t="s">
        <v>632</v>
      </c>
      <c r="F800" s="121">
        <v>2</v>
      </c>
      <c r="G800" s="398" t="s">
        <v>299</v>
      </c>
      <c r="H800" s="121">
        <v>32</v>
      </c>
      <c r="I800" s="101" t="s">
        <v>297</v>
      </c>
      <c r="J800" s="169">
        <v>0</v>
      </c>
      <c r="K800" s="170">
        <v>0</v>
      </c>
      <c r="L800" s="170">
        <v>0</v>
      </c>
      <c r="M800" s="170">
        <v>0</v>
      </c>
      <c r="N800" s="392">
        <v>0</v>
      </c>
      <c r="O800" s="386"/>
      <c r="P800" s="185"/>
      <c r="Q800" s="185"/>
      <c r="R800" s="185"/>
      <c r="S800" s="186"/>
    </row>
    <row r="801" spans="1:19" ht="51" outlineLevel="2">
      <c r="A801" s="12" t="s">
        <v>9</v>
      </c>
      <c r="B801" s="2" t="s">
        <v>91</v>
      </c>
      <c r="C801" s="2">
        <v>508911</v>
      </c>
      <c r="D801" s="207">
        <v>891201</v>
      </c>
      <c r="E801" s="121" t="s">
        <v>632</v>
      </c>
      <c r="F801" s="121">
        <v>2</v>
      </c>
      <c r="G801" s="398" t="s">
        <v>299</v>
      </c>
      <c r="H801" s="121"/>
      <c r="I801" s="101" t="s">
        <v>317</v>
      </c>
      <c r="J801" s="169">
        <v>58</v>
      </c>
      <c r="K801" s="170">
        <v>0</v>
      </c>
      <c r="L801" s="170">
        <v>8</v>
      </c>
      <c r="M801" s="170">
        <v>25</v>
      </c>
      <c r="N801" s="392">
        <v>25</v>
      </c>
      <c r="O801" s="386"/>
      <c r="P801" s="185"/>
      <c r="Q801" s="185"/>
      <c r="R801" s="185"/>
      <c r="S801" s="186"/>
    </row>
    <row r="802" spans="1:19" outlineLevel="1">
      <c r="A802" s="123"/>
      <c r="B802" s="124" t="s">
        <v>91</v>
      </c>
      <c r="C802" s="124">
        <v>508911</v>
      </c>
      <c r="D802" s="208">
        <v>891201</v>
      </c>
      <c r="E802" s="125"/>
      <c r="F802" s="125">
        <v>2</v>
      </c>
      <c r="G802" s="399" t="s">
        <v>299</v>
      </c>
      <c r="H802" s="125"/>
      <c r="I802" s="405"/>
      <c r="J802" s="171">
        <v>58</v>
      </c>
      <c r="K802" s="172">
        <v>0</v>
      </c>
      <c r="L802" s="172">
        <v>8</v>
      </c>
      <c r="M802" s="172">
        <v>25</v>
      </c>
      <c r="N802" s="393">
        <v>25</v>
      </c>
      <c r="O802" s="387">
        <v>454.75600000000009</v>
      </c>
      <c r="P802" s="188">
        <v>0</v>
      </c>
      <c r="Q802" s="188">
        <v>151</v>
      </c>
      <c r="R802" s="188">
        <v>151</v>
      </c>
      <c r="S802" s="189">
        <v>152.75600000000009</v>
      </c>
    </row>
    <row r="803" spans="1:19" ht="38.25" outlineLevel="2">
      <c r="A803" s="12" t="s">
        <v>9</v>
      </c>
      <c r="B803" s="2">
        <v>5</v>
      </c>
      <c r="C803" s="2">
        <v>508918</v>
      </c>
      <c r="D803" s="207">
        <v>892101</v>
      </c>
      <c r="E803" s="121" t="s">
        <v>666</v>
      </c>
      <c r="F803" s="121">
        <v>2</v>
      </c>
      <c r="G803" s="398" t="s">
        <v>299</v>
      </c>
      <c r="H803" s="121" t="s">
        <v>296</v>
      </c>
      <c r="I803" s="101" t="s">
        <v>295</v>
      </c>
      <c r="J803" s="169">
        <v>0</v>
      </c>
      <c r="K803" s="170">
        <v>0</v>
      </c>
      <c r="L803" s="170">
        <v>0</v>
      </c>
      <c r="M803" s="170">
        <v>0</v>
      </c>
      <c r="N803" s="392">
        <v>0</v>
      </c>
      <c r="O803" s="386"/>
      <c r="P803" s="185"/>
      <c r="Q803" s="185"/>
      <c r="R803" s="185"/>
      <c r="S803" s="186"/>
    </row>
    <row r="804" spans="1:19" ht="38.25" outlineLevel="2">
      <c r="A804" s="12" t="s">
        <v>9</v>
      </c>
      <c r="B804" s="2">
        <v>5</v>
      </c>
      <c r="C804" s="2">
        <v>508918</v>
      </c>
      <c r="D804" s="207">
        <v>892101</v>
      </c>
      <c r="E804" s="121" t="s">
        <v>666</v>
      </c>
      <c r="F804" s="121">
        <v>2</v>
      </c>
      <c r="G804" s="398" t="s">
        <v>299</v>
      </c>
      <c r="H804" s="121">
        <v>32</v>
      </c>
      <c r="I804" s="101" t="s">
        <v>297</v>
      </c>
      <c r="J804" s="169">
        <v>0</v>
      </c>
      <c r="K804" s="170">
        <v>0</v>
      </c>
      <c r="L804" s="170">
        <v>0</v>
      </c>
      <c r="M804" s="170">
        <v>0</v>
      </c>
      <c r="N804" s="392">
        <v>0</v>
      </c>
      <c r="O804" s="386"/>
      <c r="P804" s="185"/>
      <c r="Q804" s="185"/>
      <c r="R804" s="185"/>
      <c r="S804" s="186"/>
    </row>
    <row r="805" spans="1:19" ht="38.25" outlineLevel="2">
      <c r="A805" s="12" t="s">
        <v>9</v>
      </c>
      <c r="B805" s="2">
        <v>5</v>
      </c>
      <c r="C805" s="2">
        <v>508918</v>
      </c>
      <c r="D805" s="207">
        <v>892101</v>
      </c>
      <c r="E805" s="121" t="s">
        <v>666</v>
      </c>
      <c r="F805" s="121">
        <v>2</v>
      </c>
      <c r="G805" s="398" t="s">
        <v>299</v>
      </c>
      <c r="H805" s="121"/>
      <c r="I805" s="101" t="s">
        <v>317</v>
      </c>
      <c r="J805" s="169">
        <v>237</v>
      </c>
      <c r="K805" s="170">
        <v>59</v>
      </c>
      <c r="L805" s="170">
        <v>58</v>
      </c>
      <c r="M805" s="170">
        <v>60</v>
      </c>
      <c r="N805" s="392">
        <v>60</v>
      </c>
      <c r="O805" s="386"/>
      <c r="P805" s="185"/>
      <c r="Q805" s="185"/>
      <c r="R805" s="185"/>
      <c r="S805" s="186"/>
    </row>
    <row r="806" spans="1:19" outlineLevel="1">
      <c r="A806" s="123"/>
      <c r="B806" s="124">
        <v>5</v>
      </c>
      <c r="C806" s="124">
        <v>508918</v>
      </c>
      <c r="D806" s="208">
        <v>892101</v>
      </c>
      <c r="E806" s="125"/>
      <c r="F806" s="125">
        <v>2</v>
      </c>
      <c r="G806" s="399" t="s">
        <v>299</v>
      </c>
      <c r="H806" s="125"/>
      <c r="I806" s="405"/>
      <c r="J806" s="171">
        <v>237</v>
      </c>
      <c r="K806" s="172">
        <v>59</v>
      </c>
      <c r="L806" s="172">
        <v>58</v>
      </c>
      <c r="M806" s="172">
        <v>60</v>
      </c>
      <c r="N806" s="393">
        <v>60</v>
      </c>
      <c r="O806" s="387">
        <v>5162.0160259836375</v>
      </c>
      <c r="P806" s="188">
        <v>1291</v>
      </c>
      <c r="Q806" s="188">
        <v>1291</v>
      </c>
      <c r="R806" s="188">
        <v>1291</v>
      </c>
      <c r="S806" s="189">
        <v>1289.0160259836375</v>
      </c>
    </row>
    <row r="807" spans="1:19" ht="38.25" outlineLevel="2">
      <c r="A807" s="12" t="s">
        <v>9</v>
      </c>
      <c r="B807" s="2" t="s">
        <v>91</v>
      </c>
      <c r="C807" s="2">
        <v>508921</v>
      </c>
      <c r="D807" s="207">
        <v>892401</v>
      </c>
      <c r="E807" s="121" t="s">
        <v>625</v>
      </c>
      <c r="F807" s="121">
        <v>2</v>
      </c>
      <c r="G807" s="398" t="s">
        <v>299</v>
      </c>
      <c r="H807" s="121" t="s">
        <v>296</v>
      </c>
      <c r="I807" s="101" t="s">
        <v>295</v>
      </c>
      <c r="J807" s="169">
        <v>3801</v>
      </c>
      <c r="K807" s="170">
        <v>651</v>
      </c>
      <c r="L807" s="170">
        <v>650</v>
      </c>
      <c r="M807" s="170">
        <v>1250</v>
      </c>
      <c r="N807" s="392">
        <v>1250</v>
      </c>
      <c r="O807" s="386"/>
      <c r="P807" s="185"/>
      <c r="Q807" s="185"/>
      <c r="R807" s="185"/>
      <c r="S807" s="186"/>
    </row>
    <row r="808" spans="1:19" ht="38.25" outlineLevel="2">
      <c r="A808" s="12" t="s">
        <v>9</v>
      </c>
      <c r="B808" s="2" t="s">
        <v>91</v>
      </c>
      <c r="C808" s="2">
        <v>508921</v>
      </c>
      <c r="D808" s="207">
        <v>892401</v>
      </c>
      <c r="E808" s="121" t="s">
        <v>625</v>
      </c>
      <c r="F808" s="121">
        <v>2</v>
      </c>
      <c r="G808" s="398" t="s">
        <v>299</v>
      </c>
      <c r="H808" s="121">
        <v>32</v>
      </c>
      <c r="I808" s="101" t="s">
        <v>297</v>
      </c>
      <c r="J808" s="169">
        <v>0</v>
      </c>
      <c r="K808" s="170">
        <v>0</v>
      </c>
      <c r="L808" s="170">
        <v>0</v>
      </c>
      <c r="M808" s="170">
        <v>0</v>
      </c>
      <c r="N808" s="392">
        <v>0</v>
      </c>
      <c r="O808" s="386"/>
      <c r="P808" s="185"/>
      <c r="Q808" s="185"/>
      <c r="R808" s="185"/>
      <c r="S808" s="186"/>
    </row>
    <row r="809" spans="1:19" ht="38.25" outlineLevel="2">
      <c r="A809" s="12" t="s">
        <v>9</v>
      </c>
      <c r="B809" s="2" t="s">
        <v>91</v>
      </c>
      <c r="C809" s="2">
        <v>508921</v>
      </c>
      <c r="D809" s="207">
        <v>892401</v>
      </c>
      <c r="E809" s="121" t="s">
        <v>625</v>
      </c>
      <c r="F809" s="121">
        <v>2</v>
      </c>
      <c r="G809" s="398" t="s">
        <v>299</v>
      </c>
      <c r="H809" s="121"/>
      <c r="I809" s="101" t="s">
        <v>317</v>
      </c>
      <c r="J809" s="169">
        <v>0</v>
      </c>
      <c r="K809" s="170">
        <v>0</v>
      </c>
      <c r="L809" s="170">
        <v>0</v>
      </c>
      <c r="M809" s="170">
        <v>0</v>
      </c>
      <c r="N809" s="392">
        <v>0</v>
      </c>
      <c r="O809" s="386"/>
      <c r="P809" s="185"/>
      <c r="Q809" s="185"/>
      <c r="R809" s="185"/>
      <c r="S809" s="186"/>
    </row>
    <row r="810" spans="1:19" outlineLevel="1">
      <c r="A810" s="123"/>
      <c r="B810" s="124" t="s">
        <v>91</v>
      </c>
      <c r="C810" s="124">
        <v>508921</v>
      </c>
      <c r="D810" s="208">
        <v>892401</v>
      </c>
      <c r="E810" s="125"/>
      <c r="F810" s="125">
        <v>2</v>
      </c>
      <c r="G810" s="399" t="s">
        <v>299</v>
      </c>
      <c r="H810" s="125"/>
      <c r="I810" s="405"/>
      <c r="J810" s="171">
        <v>3801</v>
      </c>
      <c r="K810" s="172">
        <v>651</v>
      </c>
      <c r="L810" s="172">
        <v>650</v>
      </c>
      <c r="M810" s="172">
        <v>1250</v>
      </c>
      <c r="N810" s="393">
        <v>1250</v>
      </c>
      <c r="O810" s="387">
        <v>161179.39799999999</v>
      </c>
      <c r="P810" s="188">
        <v>27607.597999999998</v>
      </c>
      <c r="Q810" s="188">
        <v>27565.199999999997</v>
      </c>
      <c r="R810" s="188">
        <v>53004</v>
      </c>
      <c r="S810" s="189">
        <v>53002.600000000006</v>
      </c>
    </row>
    <row r="811" spans="1:19" ht="38.25" outlineLevel="2">
      <c r="A811" s="12" t="s">
        <v>9</v>
      </c>
      <c r="B811" s="2" t="s">
        <v>91</v>
      </c>
      <c r="C811" s="2">
        <v>508943</v>
      </c>
      <c r="D811" s="207">
        <v>894401</v>
      </c>
      <c r="E811" s="121" t="s">
        <v>437</v>
      </c>
      <c r="F811" s="121">
        <v>2</v>
      </c>
      <c r="G811" s="398" t="s">
        <v>299</v>
      </c>
      <c r="H811" s="121" t="s">
        <v>296</v>
      </c>
      <c r="I811" s="101" t="s">
        <v>295</v>
      </c>
      <c r="J811" s="169">
        <v>0</v>
      </c>
      <c r="K811" s="170">
        <v>0</v>
      </c>
      <c r="L811" s="170">
        <v>0</v>
      </c>
      <c r="M811" s="170">
        <v>0</v>
      </c>
      <c r="N811" s="392">
        <v>0</v>
      </c>
      <c r="O811" s="386"/>
      <c r="P811" s="185"/>
      <c r="Q811" s="185"/>
      <c r="R811" s="185"/>
      <c r="S811" s="186"/>
    </row>
    <row r="812" spans="1:19" ht="38.25" outlineLevel="2">
      <c r="A812" s="12" t="s">
        <v>9</v>
      </c>
      <c r="B812" s="2" t="s">
        <v>91</v>
      </c>
      <c r="C812" s="2">
        <v>508943</v>
      </c>
      <c r="D812" s="207">
        <v>894401</v>
      </c>
      <c r="E812" s="121" t="s">
        <v>437</v>
      </c>
      <c r="F812" s="121">
        <v>2</v>
      </c>
      <c r="G812" s="398" t="s">
        <v>299</v>
      </c>
      <c r="H812" s="121">
        <v>32</v>
      </c>
      <c r="I812" s="101" t="s">
        <v>297</v>
      </c>
      <c r="J812" s="169">
        <v>0</v>
      </c>
      <c r="K812" s="170">
        <v>0</v>
      </c>
      <c r="L812" s="170">
        <v>0</v>
      </c>
      <c r="M812" s="170">
        <v>0</v>
      </c>
      <c r="N812" s="392">
        <v>0</v>
      </c>
      <c r="O812" s="386"/>
      <c r="P812" s="185"/>
      <c r="Q812" s="185"/>
      <c r="R812" s="185"/>
      <c r="S812" s="186"/>
    </row>
    <row r="813" spans="1:19" ht="38.25" outlineLevel="2">
      <c r="A813" s="12" t="s">
        <v>9</v>
      </c>
      <c r="B813" s="2" t="s">
        <v>91</v>
      </c>
      <c r="C813" s="2">
        <v>508943</v>
      </c>
      <c r="D813" s="207">
        <v>894401</v>
      </c>
      <c r="E813" s="121" t="s">
        <v>437</v>
      </c>
      <c r="F813" s="121">
        <v>2</v>
      </c>
      <c r="G813" s="398" t="s">
        <v>299</v>
      </c>
      <c r="H813" s="121"/>
      <c r="I813" s="101" t="s">
        <v>317</v>
      </c>
      <c r="J813" s="169">
        <v>9</v>
      </c>
      <c r="K813" s="170">
        <v>1</v>
      </c>
      <c r="L813" s="170">
        <v>2</v>
      </c>
      <c r="M813" s="170">
        <v>3</v>
      </c>
      <c r="N813" s="392">
        <v>3</v>
      </c>
      <c r="O813" s="386"/>
      <c r="P813" s="185"/>
      <c r="Q813" s="185"/>
      <c r="R813" s="185"/>
      <c r="S813" s="186"/>
    </row>
    <row r="814" spans="1:19" outlineLevel="1">
      <c r="A814" s="123"/>
      <c r="B814" s="124" t="s">
        <v>91</v>
      </c>
      <c r="C814" s="124">
        <v>508943</v>
      </c>
      <c r="D814" s="208">
        <v>894401</v>
      </c>
      <c r="E814" s="125"/>
      <c r="F814" s="125">
        <v>2</v>
      </c>
      <c r="G814" s="399" t="s">
        <v>299</v>
      </c>
      <c r="H814" s="125"/>
      <c r="I814" s="405"/>
      <c r="J814" s="171">
        <v>9</v>
      </c>
      <c r="K814" s="172">
        <v>1</v>
      </c>
      <c r="L814" s="172">
        <v>2</v>
      </c>
      <c r="M814" s="172">
        <v>3</v>
      </c>
      <c r="N814" s="393">
        <v>3</v>
      </c>
      <c r="O814" s="387">
        <v>164.376</v>
      </c>
      <c r="P814" s="188">
        <v>41</v>
      </c>
      <c r="Q814" s="188">
        <v>41</v>
      </c>
      <c r="R814" s="188">
        <v>41</v>
      </c>
      <c r="S814" s="189">
        <v>41.376000000000005</v>
      </c>
    </row>
    <row r="815" spans="1:19" ht="25.5" outlineLevel="2">
      <c r="A815" s="12" t="s">
        <v>9</v>
      </c>
      <c r="B815" s="2" t="s">
        <v>91</v>
      </c>
      <c r="C815" s="2">
        <v>509006</v>
      </c>
      <c r="D815" s="207">
        <v>900601</v>
      </c>
      <c r="E815" s="121" t="s">
        <v>439</v>
      </c>
      <c r="F815" s="121">
        <v>2</v>
      </c>
      <c r="G815" s="398" t="s">
        <v>299</v>
      </c>
      <c r="H815" s="121" t="s">
        <v>296</v>
      </c>
      <c r="I815" s="101" t="s">
        <v>295</v>
      </c>
      <c r="J815" s="169">
        <v>0</v>
      </c>
      <c r="K815" s="170">
        <v>0</v>
      </c>
      <c r="L815" s="170">
        <v>0</v>
      </c>
      <c r="M815" s="170">
        <v>0</v>
      </c>
      <c r="N815" s="392">
        <v>0</v>
      </c>
      <c r="O815" s="386"/>
      <c r="P815" s="185"/>
      <c r="Q815" s="185"/>
      <c r="R815" s="185"/>
      <c r="S815" s="186"/>
    </row>
    <row r="816" spans="1:19" ht="25.5" outlineLevel="2">
      <c r="A816" s="12" t="s">
        <v>9</v>
      </c>
      <c r="B816" s="2" t="s">
        <v>91</v>
      </c>
      <c r="C816" s="2">
        <v>509006</v>
      </c>
      <c r="D816" s="207">
        <v>900601</v>
      </c>
      <c r="E816" s="121" t="s">
        <v>439</v>
      </c>
      <c r="F816" s="121">
        <v>2</v>
      </c>
      <c r="G816" s="398" t="s">
        <v>299</v>
      </c>
      <c r="H816" s="121">
        <v>32</v>
      </c>
      <c r="I816" s="101" t="s">
        <v>297</v>
      </c>
      <c r="J816" s="169">
        <v>0</v>
      </c>
      <c r="K816" s="170">
        <v>0</v>
      </c>
      <c r="L816" s="170">
        <v>0</v>
      </c>
      <c r="M816" s="170">
        <v>0</v>
      </c>
      <c r="N816" s="392">
        <v>0</v>
      </c>
      <c r="O816" s="386"/>
      <c r="P816" s="185"/>
      <c r="Q816" s="185"/>
      <c r="R816" s="185"/>
      <c r="S816" s="186"/>
    </row>
    <row r="817" spans="1:19" ht="25.5" outlineLevel="2">
      <c r="A817" s="12" t="s">
        <v>9</v>
      </c>
      <c r="B817" s="2" t="s">
        <v>91</v>
      </c>
      <c r="C817" s="2">
        <v>509006</v>
      </c>
      <c r="D817" s="207">
        <v>900601</v>
      </c>
      <c r="E817" s="121" t="s">
        <v>439</v>
      </c>
      <c r="F817" s="121">
        <v>2</v>
      </c>
      <c r="G817" s="398" t="s">
        <v>299</v>
      </c>
      <c r="H817" s="121"/>
      <c r="I817" s="101" t="s">
        <v>317</v>
      </c>
      <c r="J817" s="169">
        <v>194</v>
      </c>
      <c r="K817" s="170">
        <v>50</v>
      </c>
      <c r="L817" s="170">
        <v>44</v>
      </c>
      <c r="M817" s="170">
        <v>50</v>
      </c>
      <c r="N817" s="392">
        <v>50</v>
      </c>
      <c r="O817" s="386"/>
      <c r="P817" s="185"/>
      <c r="Q817" s="185"/>
      <c r="R817" s="185"/>
      <c r="S817" s="186"/>
    </row>
    <row r="818" spans="1:19" outlineLevel="1">
      <c r="A818" s="123"/>
      <c r="B818" s="124" t="s">
        <v>91</v>
      </c>
      <c r="C818" s="124">
        <v>509006</v>
      </c>
      <c r="D818" s="208">
        <v>900601</v>
      </c>
      <c r="E818" s="125"/>
      <c r="F818" s="125">
        <v>2</v>
      </c>
      <c r="G818" s="399" t="s">
        <v>299</v>
      </c>
      <c r="H818" s="125"/>
      <c r="I818" s="405"/>
      <c r="J818" s="171">
        <v>194</v>
      </c>
      <c r="K818" s="172">
        <v>50</v>
      </c>
      <c r="L818" s="172">
        <v>44</v>
      </c>
      <c r="M818" s="172">
        <v>50</v>
      </c>
      <c r="N818" s="393">
        <v>50</v>
      </c>
      <c r="O818" s="387">
        <v>1475.3583100000001</v>
      </c>
      <c r="P818" s="188">
        <v>369</v>
      </c>
      <c r="Q818" s="188">
        <v>369</v>
      </c>
      <c r="R818" s="188">
        <v>369</v>
      </c>
      <c r="S818" s="189">
        <v>368.35831000000007</v>
      </c>
    </row>
    <row r="819" spans="1:19" ht="38.25" outlineLevel="2">
      <c r="A819" s="12" t="s">
        <v>9</v>
      </c>
      <c r="B819" s="2" t="s">
        <v>91</v>
      </c>
      <c r="C819" s="2">
        <v>509102</v>
      </c>
      <c r="D819" s="207">
        <v>910701</v>
      </c>
      <c r="E819" s="121" t="s">
        <v>454</v>
      </c>
      <c r="F819" s="121">
        <v>2</v>
      </c>
      <c r="G819" s="398" t="s">
        <v>299</v>
      </c>
      <c r="H819" s="121" t="s">
        <v>296</v>
      </c>
      <c r="I819" s="101" t="s">
        <v>295</v>
      </c>
      <c r="J819" s="169">
        <v>0</v>
      </c>
      <c r="K819" s="170">
        <v>0</v>
      </c>
      <c r="L819" s="170">
        <v>0</v>
      </c>
      <c r="M819" s="170">
        <v>0</v>
      </c>
      <c r="N819" s="392">
        <v>0</v>
      </c>
      <c r="O819" s="386"/>
      <c r="P819" s="185"/>
      <c r="Q819" s="185"/>
      <c r="R819" s="185"/>
      <c r="S819" s="186"/>
    </row>
    <row r="820" spans="1:19" ht="38.25" outlineLevel="2">
      <c r="A820" s="12" t="s">
        <v>9</v>
      </c>
      <c r="B820" s="2" t="s">
        <v>91</v>
      </c>
      <c r="C820" s="2">
        <v>509102</v>
      </c>
      <c r="D820" s="207">
        <v>910701</v>
      </c>
      <c r="E820" s="121" t="s">
        <v>454</v>
      </c>
      <c r="F820" s="121">
        <v>2</v>
      </c>
      <c r="G820" s="398" t="s">
        <v>299</v>
      </c>
      <c r="H820" s="121">
        <v>32</v>
      </c>
      <c r="I820" s="101" t="s">
        <v>297</v>
      </c>
      <c r="J820" s="169">
        <v>0</v>
      </c>
      <c r="K820" s="170">
        <v>0</v>
      </c>
      <c r="L820" s="170">
        <v>0</v>
      </c>
      <c r="M820" s="170">
        <v>0</v>
      </c>
      <c r="N820" s="392">
        <v>0</v>
      </c>
      <c r="O820" s="386"/>
      <c r="P820" s="185"/>
      <c r="Q820" s="185"/>
      <c r="R820" s="185"/>
      <c r="S820" s="186"/>
    </row>
    <row r="821" spans="1:19" ht="38.25" outlineLevel="2">
      <c r="A821" s="12" t="s">
        <v>9</v>
      </c>
      <c r="B821" s="2" t="s">
        <v>91</v>
      </c>
      <c r="C821" s="2">
        <v>509102</v>
      </c>
      <c r="D821" s="207">
        <v>910701</v>
      </c>
      <c r="E821" s="121" t="s">
        <v>454</v>
      </c>
      <c r="F821" s="121">
        <v>2</v>
      </c>
      <c r="G821" s="398" t="s">
        <v>299</v>
      </c>
      <c r="H821" s="121"/>
      <c r="I821" s="101" t="s">
        <v>317</v>
      </c>
      <c r="J821" s="169">
        <v>202</v>
      </c>
      <c r="K821" s="170">
        <v>7</v>
      </c>
      <c r="L821" s="170">
        <v>44</v>
      </c>
      <c r="M821" s="170">
        <v>76</v>
      </c>
      <c r="N821" s="392">
        <v>75</v>
      </c>
      <c r="O821" s="386"/>
      <c r="P821" s="185"/>
      <c r="Q821" s="185"/>
      <c r="R821" s="185"/>
      <c r="S821" s="186"/>
    </row>
    <row r="822" spans="1:19" outlineLevel="1" collapsed="1">
      <c r="A822" s="123"/>
      <c r="B822" s="124" t="s">
        <v>91</v>
      </c>
      <c r="C822" s="124">
        <v>509102</v>
      </c>
      <c r="D822" s="208">
        <v>910701</v>
      </c>
      <c r="E822" s="125"/>
      <c r="F822" s="125">
        <v>2</v>
      </c>
      <c r="G822" s="399" t="s">
        <v>299</v>
      </c>
      <c r="H822" s="125"/>
      <c r="I822" s="405"/>
      <c r="J822" s="171">
        <v>202</v>
      </c>
      <c r="K822" s="172">
        <v>7</v>
      </c>
      <c r="L822" s="172">
        <v>44</v>
      </c>
      <c r="M822" s="172">
        <v>76</v>
      </c>
      <c r="N822" s="393">
        <v>75</v>
      </c>
      <c r="O822" s="387">
        <v>1714.2123870000003</v>
      </c>
      <c r="P822" s="188">
        <v>108.92500000000001</v>
      </c>
      <c r="Q822" s="188">
        <v>535</v>
      </c>
      <c r="R822" s="188">
        <v>535</v>
      </c>
      <c r="S822" s="189">
        <v>535.28738700000031</v>
      </c>
    </row>
    <row r="823" spans="1:19" ht="38.25" outlineLevel="2">
      <c r="A823" s="12" t="s">
        <v>7</v>
      </c>
      <c r="B823" s="2" t="s">
        <v>91</v>
      </c>
      <c r="C823" s="2">
        <v>509512</v>
      </c>
      <c r="D823" s="207">
        <v>951201</v>
      </c>
      <c r="E823" s="121" t="s">
        <v>659</v>
      </c>
      <c r="F823" s="121">
        <v>2</v>
      </c>
      <c r="G823" s="398" t="s">
        <v>299</v>
      </c>
      <c r="H823" s="121" t="s">
        <v>296</v>
      </c>
      <c r="I823" s="101" t="s">
        <v>295</v>
      </c>
      <c r="J823" s="169">
        <v>0</v>
      </c>
      <c r="K823" s="170">
        <v>0</v>
      </c>
      <c r="L823" s="170">
        <v>0</v>
      </c>
      <c r="M823" s="170">
        <v>0</v>
      </c>
      <c r="N823" s="392">
        <v>0</v>
      </c>
      <c r="O823" s="386"/>
      <c r="P823" s="185"/>
      <c r="Q823" s="185"/>
      <c r="R823" s="185"/>
      <c r="S823" s="186"/>
    </row>
    <row r="824" spans="1:19" ht="38.25" outlineLevel="2">
      <c r="A824" s="12" t="s">
        <v>7</v>
      </c>
      <c r="B824" s="2" t="s">
        <v>91</v>
      </c>
      <c r="C824" s="2">
        <v>509512</v>
      </c>
      <c r="D824" s="207">
        <v>951201</v>
      </c>
      <c r="E824" s="121" t="s">
        <v>659</v>
      </c>
      <c r="F824" s="121">
        <v>2</v>
      </c>
      <c r="G824" s="398" t="s">
        <v>299</v>
      </c>
      <c r="H824" s="121">
        <v>32</v>
      </c>
      <c r="I824" s="101" t="s">
        <v>297</v>
      </c>
      <c r="J824" s="169">
        <v>0</v>
      </c>
      <c r="K824" s="170">
        <v>0</v>
      </c>
      <c r="L824" s="170">
        <v>0</v>
      </c>
      <c r="M824" s="170">
        <v>0</v>
      </c>
      <c r="N824" s="392">
        <v>0</v>
      </c>
      <c r="O824" s="386"/>
      <c r="P824" s="185"/>
      <c r="Q824" s="185"/>
      <c r="R824" s="185"/>
      <c r="S824" s="186"/>
    </row>
    <row r="825" spans="1:19" ht="38.25" outlineLevel="2">
      <c r="A825" s="12" t="s">
        <v>7</v>
      </c>
      <c r="B825" s="2" t="s">
        <v>91</v>
      </c>
      <c r="C825" s="2">
        <v>509512</v>
      </c>
      <c r="D825" s="207">
        <v>951201</v>
      </c>
      <c r="E825" s="121" t="s">
        <v>659</v>
      </c>
      <c r="F825" s="121">
        <v>2</v>
      </c>
      <c r="G825" s="398" t="s">
        <v>299</v>
      </c>
      <c r="H825" s="121"/>
      <c r="I825" s="101" t="s">
        <v>317</v>
      </c>
      <c r="J825" s="169">
        <v>0</v>
      </c>
      <c r="K825" s="170">
        <v>0</v>
      </c>
      <c r="L825" s="170">
        <v>0</v>
      </c>
      <c r="M825" s="170">
        <v>0</v>
      </c>
      <c r="N825" s="392">
        <v>0</v>
      </c>
      <c r="O825" s="386"/>
      <c r="P825" s="185"/>
      <c r="Q825" s="185"/>
      <c r="R825" s="185"/>
      <c r="S825" s="186"/>
    </row>
    <row r="826" spans="1:19" outlineLevel="1" collapsed="1">
      <c r="A826" s="123"/>
      <c r="B826" s="124" t="s">
        <v>91</v>
      </c>
      <c r="C826" s="124">
        <v>509512</v>
      </c>
      <c r="D826" s="208">
        <v>951201</v>
      </c>
      <c r="E826" s="125"/>
      <c r="F826" s="125">
        <v>2</v>
      </c>
      <c r="G826" s="399" t="s">
        <v>299</v>
      </c>
      <c r="H826" s="125"/>
      <c r="I826" s="405"/>
      <c r="J826" s="171">
        <v>0</v>
      </c>
      <c r="K826" s="172">
        <v>0</v>
      </c>
      <c r="L826" s="172">
        <v>0</v>
      </c>
      <c r="M826" s="172">
        <v>0</v>
      </c>
      <c r="N826" s="393">
        <v>0</v>
      </c>
      <c r="O826" s="387">
        <v>0</v>
      </c>
      <c r="P826" s="188">
        <v>0</v>
      </c>
      <c r="Q826" s="188">
        <v>0</v>
      </c>
      <c r="R826" s="188">
        <v>0</v>
      </c>
      <c r="S826" s="189">
        <v>0</v>
      </c>
    </row>
    <row r="827" spans="1:19" outlineLevel="2">
      <c r="A827" s="12" t="s">
        <v>10</v>
      </c>
      <c r="B827" s="2" t="s">
        <v>91</v>
      </c>
      <c r="C827" s="2">
        <v>509615</v>
      </c>
      <c r="D827" s="207">
        <v>961501</v>
      </c>
      <c r="E827" s="121" t="s">
        <v>278</v>
      </c>
      <c r="F827" s="121">
        <v>2</v>
      </c>
      <c r="G827" s="398" t="s">
        <v>299</v>
      </c>
      <c r="H827" s="121" t="s">
        <v>296</v>
      </c>
      <c r="I827" s="101" t="s">
        <v>295</v>
      </c>
      <c r="J827" s="169">
        <v>0</v>
      </c>
      <c r="K827" s="170">
        <v>0</v>
      </c>
      <c r="L827" s="170">
        <v>0</v>
      </c>
      <c r="M827" s="170">
        <v>0</v>
      </c>
      <c r="N827" s="392">
        <v>0</v>
      </c>
      <c r="O827" s="386"/>
      <c r="P827" s="185"/>
      <c r="Q827" s="185"/>
      <c r="R827" s="185"/>
      <c r="S827" s="186"/>
    </row>
    <row r="828" spans="1:19" ht="25.5" outlineLevel="2">
      <c r="A828" s="12" t="s">
        <v>10</v>
      </c>
      <c r="B828" s="2" t="s">
        <v>91</v>
      </c>
      <c r="C828" s="2">
        <v>509615</v>
      </c>
      <c r="D828" s="207">
        <v>961501</v>
      </c>
      <c r="E828" s="121" t="s">
        <v>278</v>
      </c>
      <c r="F828" s="121">
        <v>2</v>
      </c>
      <c r="G828" s="398" t="s">
        <v>299</v>
      </c>
      <c r="H828" s="121">
        <v>32</v>
      </c>
      <c r="I828" s="101" t="s">
        <v>297</v>
      </c>
      <c r="J828" s="169">
        <v>0</v>
      </c>
      <c r="K828" s="170">
        <v>0</v>
      </c>
      <c r="L828" s="170">
        <v>0</v>
      </c>
      <c r="M828" s="170">
        <v>0</v>
      </c>
      <c r="N828" s="392">
        <v>0</v>
      </c>
      <c r="O828" s="386"/>
      <c r="P828" s="185"/>
      <c r="Q828" s="185"/>
      <c r="R828" s="185"/>
      <c r="S828" s="186"/>
    </row>
    <row r="829" spans="1:19" ht="25.5" outlineLevel="2">
      <c r="A829" s="12" t="s">
        <v>10</v>
      </c>
      <c r="B829" s="2" t="s">
        <v>91</v>
      </c>
      <c r="C829" s="2">
        <v>509615</v>
      </c>
      <c r="D829" s="207">
        <v>961501</v>
      </c>
      <c r="E829" s="121" t="s">
        <v>278</v>
      </c>
      <c r="F829" s="121">
        <v>2</v>
      </c>
      <c r="G829" s="398" t="s">
        <v>299</v>
      </c>
      <c r="H829" s="121"/>
      <c r="I829" s="101" t="s">
        <v>317</v>
      </c>
      <c r="J829" s="169">
        <v>19</v>
      </c>
      <c r="K829" s="170">
        <v>5</v>
      </c>
      <c r="L829" s="170">
        <v>4</v>
      </c>
      <c r="M829" s="170">
        <v>5</v>
      </c>
      <c r="N829" s="392">
        <v>5</v>
      </c>
      <c r="O829" s="386"/>
      <c r="P829" s="185"/>
      <c r="Q829" s="185"/>
      <c r="R829" s="185"/>
      <c r="S829" s="186"/>
    </row>
    <row r="830" spans="1:19" outlineLevel="1" collapsed="1">
      <c r="A830" s="123"/>
      <c r="B830" s="124" t="s">
        <v>91</v>
      </c>
      <c r="C830" s="124">
        <v>509615</v>
      </c>
      <c r="D830" s="208">
        <v>961501</v>
      </c>
      <c r="E830" s="125"/>
      <c r="F830" s="125">
        <v>2</v>
      </c>
      <c r="G830" s="399" t="s">
        <v>299</v>
      </c>
      <c r="H830" s="125"/>
      <c r="I830" s="405"/>
      <c r="J830" s="171">
        <v>19</v>
      </c>
      <c r="K830" s="172">
        <v>5</v>
      </c>
      <c r="L830" s="172">
        <v>4</v>
      </c>
      <c r="M830" s="172">
        <v>5</v>
      </c>
      <c r="N830" s="393">
        <v>5</v>
      </c>
      <c r="O830" s="387">
        <v>148.41022000000001</v>
      </c>
      <c r="P830" s="188">
        <v>37</v>
      </c>
      <c r="Q830" s="188">
        <v>37</v>
      </c>
      <c r="R830" s="188">
        <v>37</v>
      </c>
      <c r="S830" s="189">
        <v>37.41022000000001</v>
      </c>
    </row>
    <row r="831" spans="1:19" ht="38.25" outlineLevel="2">
      <c r="A831" s="12" t="s">
        <v>9</v>
      </c>
      <c r="B831" s="2" t="s">
        <v>91</v>
      </c>
      <c r="C831" s="2">
        <v>509626</v>
      </c>
      <c r="D831" s="207">
        <v>962601</v>
      </c>
      <c r="E831" s="121" t="s">
        <v>443</v>
      </c>
      <c r="F831" s="121">
        <v>2</v>
      </c>
      <c r="G831" s="398" t="s">
        <v>299</v>
      </c>
      <c r="H831" s="121" t="s">
        <v>296</v>
      </c>
      <c r="I831" s="101" t="s">
        <v>295</v>
      </c>
      <c r="J831" s="169">
        <v>0</v>
      </c>
      <c r="K831" s="170">
        <v>0</v>
      </c>
      <c r="L831" s="170">
        <v>0</v>
      </c>
      <c r="M831" s="170">
        <v>0</v>
      </c>
      <c r="N831" s="392">
        <v>0</v>
      </c>
      <c r="O831" s="386"/>
      <c r="P831" s="185"/>
      <c r="Q831" s="185"/>
      <c r="R831" s="185"/>
      <c r="S831" s="186"/>
    </row>
    <row r="832" spans="1:19" ht="38.25" outlineLevel="2">
      <c r="A832" s="12" t="s">
        <v>9</v>
      </c>
      <c r="B832" s="2" t="s">
        <v>91</v>
      </c>
      <c r="C832" s="2">
        <v>509626</v>
      </c>
      <c r="D832" s="207">
        <v>962601</v>
      </c>
      <c r="E832" s="121" t="s">
        <v>443</v>
      </c>
      <c r="F832" s="121">
        <v>2</v>
      </c>
      <c r="G832" s="398" t="s">
        <v>299</v>
      </c>
      <c r="H832" s="121">
        <v>32</v>
      </c>
      <c r="I832" s="101" t="s">
        <v>297</v>
      </c>
      <c r="J832" s="169">
        <v>0</v>
      </c>
      <c r="K832" s="170">
        <v>0</v>
      </c>
      <c r="L832" s="170">
        <v>0</v>
      </c>
      <c r="M832" s="170">
        <v>0</v>
      </c>
      <c r="N832" s="392">
        <v>0</v>
      </c>
      <c r="O832" s="386"/>
      <c r="P832" s="185"/>
      <c r="Q832" s="185"/>
      <c r="R832" s="185"/>
      <c r="S832" s="186"/>
    </row>
    <row r="833" spans="1:19" ht="38.25" outlineLevel="2">
      <c r="A833" s="12" t="s">
        <v>9</v>
      </c>
      <c r="B833" s="2" t="s">
        <v>91</v>
      </c>
      <c r="C833" s="2">
        <v>509626</v>
      </c>
      <c r="D833" s="207">
        <v>962601</v>
      </c>
      <c r="E833" s="121" t="s">
        <v>443</v>
      </c>
      <c r="F833" s="121">
        <v>2</v>
      </c>
      <c r="G833" s="398" t="s">
        <v>299</v>
      </c>
      <c r="H833" s="121"/>
      <c r="I833" s="101" t="s">
        <v>317</v>
      </c>
      <c r="J833" s="169">
        <v>20</v>
      </c>
      <c r="K833" s="170">
        <v>0</v>
      </c>
      <c r="L833" s="170">
        <v>0</v>
      </c>
      <c r="M833" s="170">
        <v>11</v>
      </c>
      <c r="N833" s="392">
        <v>9</v>
      </c>
      <c r="O833" s="386"/>
      <c r="P833" s="185"/>
      <c r="Q833" s="185"/>
      <c r="R833" s="185"/>
      <c r="S833" s="186"/>
    </row>
    <row r="834" spans="1:19" outlineLevel="1">
      <c r="A834" s="123"/>
      <c r="B834" s="124" t="s">
        <v>91</v>
      </c>
      <c r="C834" s="124">
        <v>509626</v>
      </c>
      <c r="D834" s="208">
        <v>962601</v>
      </c>
      <c r="E834" s="125"/>
      <c r="F834" s="125">
        <v>2</v>
      </c>
      <c r="G834" s="399" t="s">
        <v>299</v>
      </c>
      <c r="H834" s="125"/>
      <c r="I834" s="405"/>
      <c r="J834" s="171">
        <v>20</v>
      </c>
      <c r="K834" s="172">
        <v>0</v>
      </c>
      <c r="L834" s="172">
        <v>0</v>
      </c>
      <c r="M834" s="172">
        <v>11</v>
      </c>
      <c r="N834" s="393">
        <v>9</v>
      </c>
      <c r="O834" s="387">
        <v>155.66146199999997</v>
      </c>
      <c r="P834" s="188">
        <v>0</v>
      </c>
      <c r="Q834" s="188">
        <v>0</v>
      </c>
      <c r="R834" s="188">
        <v>78</v>
      </c>
      <c r="S834" s="189">
        <v>77.661461999999972</v>
      </c>
    </row>
    <row r="835" spans="1:19" ht="25.5" outlineLevel="2">
      <c r="A835" s="12" t="s">
        <v>10</v>
      </c>
      <c r="B835" s="2">
        <v>1</v>
      </c>
      <c r="C835" s="2">
        <v>509669</v>
      </c>
      <c r="D835" s="207">
        <v>966801</v>
      </c>
      <c r="E835" s="121" t="s">
        <v>591</v>
      </c>
      <c r="F835" s="121">
        <v>2</v>
      </c>
      <c r="G835" s="398" t="s">
        <v>299</v>
      </c>
      <c r="H835" s="121" t="s">
        <v>296</v>
      </c>
      <c r="I835" s="101" t="s">
        <v>295</v>
      </c>
      <c r="J835" s="169">
        <v>199</v>
      </c>
      <c r="K835" s="170">
        <v>50</v>
      </c>
      <c r="L835" s="170">
        <v>49</v>
      </c>
      <c r="M835" s="170">
        <v>50</v>
      </c>
      <c r="N835" s="392">
        <v>50</v>
      </c>
      <c r="O835" s="386"/>
      <c r="P835" s="185"/>
      <c r="Q835" s="185"/>
      <c r="R835" s="185"/>
      <c r="S835" s="186"/>
    </row>
    <row r="836" spans="1:19" ht="25.5" outlineLevel="2">
      <c r="A836" s="12" t="s">
        <v>10</v>
      </c>
      <c r="B836" s="2">
        <v>1</v>
      </c>
      <c r="C836" s="2">
        <v>509669</v>
      </c>
      <c r="D836" s="207">
        <v>966801</v>
      </c>
      <c r="E836" s="121" t="s">
        <v>591</v>
      </c>
      <c r="F836" s="121">
        <v>2</v>
      </c>
      <c r="G836" s="398" t="s">
        <v>299</v>
      </c>
      <c r="H836" s="121">
        <v>32</v>
      </c>
      <c r="I836" s="101" t="s">
        <v>297</v>
      </c>
      <c r="J836" s="169">
        <v>0</v>
      </c>
      <c r="K836" s="170">
        <v>0</v>
      </c>
      <c r="L836" s="170">
        <v>0</v>
      </c>
      <c r="M836" s="170">
        <v>0</v>
      </c>
      <c r="N836" s="392">
        <v>0</v>
      </c>
      <c r="O836" s="386"/>
      <c r="P836" s="185"/>
      <c r="Q836" s="185"/>
      <c r="R836" s="185"/>
      <c r="S836" s="186"/>
    </row>
    <row r="837" spans="1:19" ht="25.5" outlineLevel="2">
      <c r="A837" s="12" t="s">
        <v>10</v>
      </c>
      <c r="B837" s="2">
        <v>1</v>
      </c>
      <c r="C837" s="2">
        <v>509669</v>
      </c>
      <c r="D837" s="207">
        <v>966801</v>
      </c>
      <c r="E837" s="121" t="s">
        <v>591</v>
      </c>
      <c r="F837" s="121">
        <v>2</v>
      </c>
      <c r="G837" s="398" t="s">
        <v>299</v>
      </c>
      <c r="H837" s="121"/>
      <c r="I837" s="101" t="s">
        <v>317</v>
      </c>
      <c r="J837" s="169">
        <v>0</v>
      </c>
      <c r="K837" s="170">
        <v>0</v>
      </c>
      <c r="L837" s="170">
        <v>0</v>
      </c>
      <c r="M837" s="170">
        <v>0</v>
      </c>
      <c r="N837" s="392">
        <v>0</v>
      </c>
      <c r="O837" s="386"/>
      <c r="P837" s="185"/>
      <c r="Q837" s="185"/>
      <c r="R837" s="185"/>
      <c r="S837" s="186"/>
    </row>
    <row r="838" spans="1:19" outlineLevel="1">
      <c r="A838" s="123"/>
      <c r="B838" s="124">
        <v>1</v>
      </c>
      <c r="C838" s="124">
        <v>509669</v>
      </c>
      <c r="D838" s="208">
        <v>966801</v>
      </c>
      <c r="E838" s="125"/>
      <c r="F838" s="125">
        <v>2</v>
      </c>
      <c r="G838" s="399" t="s">
        <v>299</v>
      </c>
      <c r="H838" s="125"/>
      <c r="I838" s="405"/>
      <c r="J838" s="171">
        <v>199</v>
      </c>
      <c r="K838" s="172">
        <v>50</v>
      </c>
      <c r="L838" s="172">
        <v>49</v>
      </c>
      <c r="M838" s="172">
        <v>50</v>
      </c>
      <c r="N838" s="393">
        <v>50</v>
      </c>
      <c r="O838" s="387">
        <v>7571.95</v>
      </c>
      <c r="P838" s="188">
        <v>1893</v>
      </c>
      <c r="Q838" s="188">
        <v>1893</v>
      </c>
      <c r="R838" s="188">
        <v>1893</v>
      </c>
      <c r="S838" s="189">
        <v>1892.9499999999998</v>
      </c>
    </row>
    <row r="839" spans="1:19" ht="38.25" outlineLevel="2">
      <c r="A839" s="12" t="s">
        <v>7</v>
      </c>
      <c r="B839" s="2" t="s">
        <v>92</v>
      </c>
      <c r="C839" s="2">
        <v>509901</v>
      </c>
      <c r="D839" s="207">
        <v>990101</v>
      </c>
      <c r="E839" s="121" t="s">
        <v>574</v>
      </c>
      <c r="F839" s="121">
        <v>2</v>
      </c>
      <c r="G839" s="398" t="s">
        <v>299</v>
      </c>
      <c r="H839" s="121" t="s">
        <v>296</v>
      </c>
      <c r="I839" s="101" t="s">
        <v>295</v>
      </c>
      <c r="J839" s="169">
        <v>0</v>
      </c>
      <c r="K839" s="170">
        <v>0</v>
      </c>
      <c r="L839" s="170">
        <v>0</v>
      </c>
      <c r="M839" s="170">
        <v>0</v>
      </c>
      <c r="N839" s="392">
        <v>0</v>
      </c>
      <c r="O839" s="386"/>
      <c r="P839" s="185"/>
      <c r="Q839" s="185"/>
      <c r="R839" s="185"/>
      <c r="S839" s="186"/>
    </row>
    <row r="840" spans="1:19" ht="38.25" outlineLevel="2">
      <c r="A840" s="12" t="s">
        <v>7</v>
      </c>
      <c r="B840" s="2" t="s">
        <v>92</v>
      </c>
      <c r="C840" s="2">
        <v>509901</v>
      </c>
      <c r="D840" s="207">
        <v>990101</v>
      </c>
      <c r="E840" s="121" t="s">
        <v>574</v>
      </c>
      <c r="F840" s="121">
        <v>2</v>
      </c>
      <c r="G840" s="398" t="s">
        <v>299</v>
      </c>
      <c r="H840" s="121">
        <v>32</v>
      </c>
      <c r="I840" s="101" t="s">
        <v>297</v>
      </c>
      <c r="J840" s="169">
        <v>0</v>
      </c>
      <c r="K840" s="170">
        <v>0</v>
      </c>
      <c r="L840" s="170">
        <v>0</v>
      </c>
      <c r="M840" s="170">
        <v>0</v>
      </c>
      <c r="N840" s="392">
        <v>0</v>
      </c>
      <c r="O840" s="386"/>
      <c r="P840" s="185"/>
      <c r="Q840" s="185"/>
      <c r="R840" s="185"/>
      <c r="S840" s="186"/>
    </row>
    <row r="841" spans="1:19" ht="38.25" outlineLevel="2">
      <c r="A841" s="12" t="s">
        <v>7</v>
      </c>
      <c r="B841" s="2" t="s">
        <v>92</v>
      </c>
      <c r="C841" s="2">
        <v>509901</v>
      </c>
      <c r="D841" s="207">
        <v>990101</v>
      </c>
      <c r="E841" s="121" t="s">
        <v>574</v>
      </c>
      <c r="F841" s="121">
        <v>2</v>
      </c>
      <c r="G841" s="398" t="s">
        <v>299</v>
      </c>
      <c r="H841" s="121"/>
      <c r="I841" s="101" t="s">
        <v>317</v>
      </c>
      <c r="J841" s="169">
        <v>8610</v>
      </c>
      <c r="K841" s="170">
        <v>2059</v>
      </c>
      <c r="L841" s="170">
        <v>2059</v>
      </c>
      <c r="M841" s="170">
        <v>2154</v>
      </c>
      <c r="N841" s="392">
        <v>2338</v>
      </c>
      <c r="O841" s="386"/>
      <c r="P841" s="185"/>
      <c r="Q841" s="185"/>
      <c r="R841" s="185"/>
      <c r="S841" s="186"/>
    </row>
    <row r="842" spans="1:19" outlineLevel="1">
      <c r="A842" s="123"/>
      <c r="B842" s="124" t="s">
        <v>92</v>
      </c>
      <c r="C842" s="124">
        <v>509901</v>
      </c>
      <c r="D842" s="208">
        <v>990101</v>
      </c>
      <c r="E842" s="125"/>
      <c r="F842" s="125">
        <v>2</v>
      </c>
      <c r="G842" s="399" t="s">
        <v>299</v>
      </c>
      <c r="H842" s="125"/>
      <c r="I842" s="405"/>
      <c r="J842" s="171">
        <v>8610</v>
      </c>
      <c r="K842" s="172">
        <v>2059</v>
      </c>
      <c r="L842" s="172">
        <v>2059</v>
      </c>
      <c r="M842" s="172">
        <v>2154</v>
      </c>
      <c r="N842" s="393">
        <v>2338</v>
      </c>
      <c r="O842" s="387">
        <v>185178.64200250001</v>
      </c>
      <c r="P842" s="188">
        <v>17241</v>
      </c>
      <c r="Q842" s="188">
        <v>17241</v>
      </c>
      <c r="R842" s="188">
        <v>46681.804000000004</v>
      </c>
      <c r="S842" s="189">
        <v>104014.83800250001</v>
      </c>
    </row>
    <row r="843" spans="1:19" ht="25.5" outlineLevel="2">
      <c r="A843" s="12" t="s">
        <v>7</v>
      </c>
      <c r="B843" s="2" t="s">
        <v>92</v>
      </c>
      <c r="C843" s="2">
        <v>509905</v>
      </c>
      <c r="D843" s="207">
        <v>990501</v>
      </c>
      <c r="E843" s="121" t="s">
        <v>658</v>
      </c>
      <c r="F843" s="121">
        <v>2</v>
      </c>
      <c r="G843" s="398" t="s">
        <v>299</v>
      </c>
      <c r="H843" s="121" t="s">
        <v>296</v>
      </c>
      <c r="I843" s="101" t="s">
        <v>295</v>
      </c>
      <c r="J843" s="169">
        <v>4383</v>
      </c>
      <c r="K843" s="170">
        <v>1092</v>
      </c>
      <c r="L843" s="170">
        <v>1091</v>
      </c>
      <c r="M843" s="170">
        <v>1100</v>
      </c>
      <c r="N843" s="392">
        <v>1100</v>
      </c>
      <c r="O843" s="386"/>
      <c r="P843" s="185"/>
      <c r="Q843" s="185"/>
      <c r="R843" s="185"/>
      <c r="S843" s="186"/>
    </row>
    <row r="844" spans="1:19" ht="25.5" outlineLevel="2">
      <c r="A844" s="12" t="s">
        <v>7</v>
      </c>
      <c r="B844" s="2" t="s">
        <v>92</v>
      </c>
      <c r="C844" s="2">
        <v>509905</v>
      </c>
      <c r="D844" s="207">
        <v>990501</v>
      </c>
      <c r="E844" s="121" t="s">
        <v>658</v>
      </c>
      <c r="F844" s="121">
        <v>2</v>
      </c>
      <c r="G844" s="398" t="s">
        <v>299</v>
      </c>
      <c r="H844" s="121">
        <v>32</v>
      </c>
      <c r="I844" s="101" t="s">
        <v>297</v>
      </c>
      <c r="J844" s="169">
        <v>0</v>
      </c>
      <c r="K844" s="170">
        <v>0</v>
      </c>
      <c r="L844" s="170">
        <v>0</v>
      </c>
      <c r="M844" s="170">
        <v>0</v>
      </c>
      <c r="N844" s="392">
        <v>0</v>
      </c>
      <c r="O844" s="386"/>
      <c r="P844" s="185"/>
      <c r="Q844" s="185"/>
      <c r="R844" s="185"/>
      <c r="S844" s="186"/>
    </row>
    <row r="845" spans="1:19" ht="25.5" outlineLevel="2">
      <c r="A845" s="12" t="s">
        <v>7</v>
      </c>
      <c r="B845" s="2" t="s">
        <v>92</v>
      </c>
      <c r="C845" s="2">
        <v>509905</v>
      </c>
      <c r="D845" s="207">
        <v>990501</v>
      </c>
      <c r="E845" s="121" t="s">
        <v>658</v>
      </c>
      <c r="F845" s="121">
        <v>2</v>
      </c>
      <c r="G845" s="398" t="s">
        <v>299</v>
      </c>
      <c r="H845" s="121"/>
      <c r="I845" s="101" t="s">
        <v>317</v>
      </c>
      <c r="J845" s="169">
        <v>0</v>
      </c>
      <c r="K845" s="170">
        <v>0</v>
      </c>
      <c r="L845" s="170">
        <v>0</v>
      </c>
      <c r="M845" s="170">
        <v>0</v>
      </c>
      <c r="N845" s="392">
        <v>0</v>
      </c>
      <c r="O845" s="386"/>
      <c r="P845" s="185"/>
      <c r="Q845" s="185"/>
      <c r="R845" s="185"/>
      <c r="S845" s="186"/>
    </row>
    <row r="846" spans="1:19" outlineLevel="1">
      <c r="A846" s="123"/>
      <c r="B846" s="124" t="s">
        <v>92</v>
      </c>
      <c r="C846" s="124">
        <v>509905</v>
      </c>
      <c r="D846" s="208">
        <v>990501</v>
      </c>
      <c r="E846" s="125"/>
      <c r="F846" s="125">
        <v>2</v>
      </c>
      <c r="G846" s="399" t="s">
        <v>299</v>
      </c>
      <c r="H846" s="125"/>
      <c r="I846" s="405"/>
      <c r="J846" s="171">
        <v>4383</v>
      </c>
      <c r="K846" s="172">
        <v>1092</v>
      </c>
      <c r="L846" s="172">
        <v>1091</v>
      </c>
      <c r="M846" s="172">
        <v>1100</v>
      </c>
      <c r="N846" s="393">
        <v>1100</v>
      </c>
      <c r="O846" s="387">
        <v>224826.3394</v>
      </c>
      <c r="P846" s="188">
        <v>56207</v>
      </c>
      <c r="Q846" s="188">
        <v>56207</v>
      </c>
      <c r="R846" s="188">
        <v>56207</v>
      </c>
      <c r="S846" s="189">
        <v>56205.339399999997</v>
      </c>
    </row>
    <row r="847" spans="1:19" ht="25.5" outlineLevel="2">
      <c r="A847" s="12" t="s">
        <v>7</v>
      </c>
      <c r="B847" s="2" t="s">
        <v>91</v>
      </c>
      <c r="C847" s="2">
        <v>509906</v>
      </c>
      <c r="D847" s="207">
        <v>990601</v>
      </c>
      <c r="E847" s="121" t="s">
        <v>346</v>
      </c>
      <c r="F847" s="121">
        <v>2</v>
      </c>
      <c r="G847" s="398" t="s">
        <v>299</v>
      </c>
      <c r="H847" s="121" t="s">
        <v>296</v>
      </c>
      <c r="I847" s="101" t="s">
        <v>295</v>
      </c>
      <c r="J847" s="169">
        <v>0</v>
      </c>
      <c r="K847" s="170">
        <v>0</v>
      </c>
      <c r="L847" s="170">
        <v>0</v>
      </c>
      <c r="M847" s="170">
        <v>0</v>
      </c>
      <c r="N847" s="392">
        <v>0</v>
      </c>
      <c r="O847" s="386"/>
      <c r="P847" s="185"/>
      <c r="Q847" s="185"/>
      <c r="R847" s="185"/>
      <c r="S847" s="186"/>
    </row>
    <row r="848" spans="1:19" ht="25.5" outlineLevel="2">
      <c r="A848" s="12" t="s">
        <v>7</v>
      </c>
      <c r="B848" s="2" t="s">
        <v>91</v>
      </c>
      <c r="C848" s="2">
        <v>509906</v>
      </c>
      <c r="D848" s="207">
        <v>990601</v>
      </c>
      <c r="E848" s="121" t="s">
        <v>346</v>
      </c>
      <c r="F848" s="121">
        <v>2</v>
      </c>
      <c r="G848" s="398" t="s">
        <v>299</v>
      </c>
      <c r="H848" s="121">
        <v>32</v>
      </c>
      <c r="I848" s="101" t="s">
        <v>297</v>
      </c>
      <c r="J848" s="169">
        <v>0</v>
      </c>
      <c r="K848" s="170">
        <v>0</v>
      </c>
      <c r="L848" s="170">
        <v>0</v>
      </c>
      <c r="M848" s="170">
        <v>0</v>
      </c>
      <c r="N848" s="392">
        <v>0</v>
      </c>
      <c r="O848" s="386"/>
      <c r="P848" s="185"/>
      <c r="Q848" s="185"/>
      <c r="R848" s="185"/>
      <c r="S848" s="186"/>
    </row>
    <row r="849" spans="1:19" ht="25.5" outlineLevel="2">
      <c r="A849" s="12" t="s">
        <v>7</v>
      </c>
      <c r="B849" s="2" t="s">
        <v>91</v>
      </c>
      <c r="C849" s="2">
        <v>509906</v>
      </c>
      <c r="D849" s="207">
        <v>990601</v>
      </c>
      <c r="E849" s="121" t="s">
        <v>346</v>
      </c>
      <c r="F849" s="121">
        <v>2</v>
      </c>
      <c r="G849" s="398" t="s">
        <v>299</v>
      </c>
      <c r="H849" s="121"/>
      <c r="I849" s="101" t="s">
        <v>317</v>
      </c>
      <c r="J849" s="169">
        <v>38</v>
      </c>
      <c r="K849" s="170">
        <v>7</v>
      </c>
      <c r="L849" s="170">
        <v>7</v>
      </c>
      <c r="M849" s="170">
        <v>13</v>
      </c>
      <c r="N849" s="392">
        <v>11</v>
      </c>
      <c r="O849" s="386"/>
      <c r="P849" s="185"/>
      <c r="Q849" s="185"/>
      <c r="R849" s="185"/>
      <c r="S849" s="186"/>
    </row>
    <row r="850" spans="1:19" outlineLevel="1">
      <c r="A850" s="123"/>
      <c r="B850" s="124" t="s">
        <v>91</v>
      </c>
      <c r="C850" s="124">
        <v>509906</v>
      </c>
      <c r="D850" s="208">
        <v>990601</v>
      </c>
      <c r="E850" s="125"/>
      <c r="F850" s="125">
        <v>2</v>
      </c>
      <c r="G850" s="399" t="s">
        <v>299</v>
      </c>
      <c r="H850" s="125"/>
      <c r="I850" s="405"/>
      <c r="J850" s="171">
        <v>38</v>
      </c>
      <c r="K850" s="172">
        <v>7</v>
      </c>
      <c r="L850" s="172">
        <v>7</v>
      </c>
      <c r="M850" s="172">
        <v>13</v>
      </c>
      <c r="N850" s="393">
        <v>11</v>
      </c>
      <c r="O850" s="387">
        <v>285.375</v>
      </c>
      <c r="P850" s="188">
        <v>71</v>
      </c>
      <c r="Q850" s="188">
        <v>71</v>
      </c>
      <c r="R850" s="188">
        <v>71</v>
      </c>
      <c r="S850" s="189">
        <v>72.375</v>
      </c>
    </row>
    <row r="851" spans="1:19" ht="25.5" outlineLevel="2">
      <c r="A851" s="12" t="s">
        <v>7</v>
      </c>
      <c r="B851" s="2" t="s">
        <v>92</v>
      </c>
      <c r="C851" s="2">
        <v>509907</v>
      </c>
      <c r="D851" s="207">
        <v>990701</v>
      </c>
      <c r="E851" s="121" t="s">
        <v>578</v>
      </c>
      <c r="F851" s="121">
        <v>2</v>
      </c>
      <c r="G851" s="398" t="s">
        <v>299</v>
      </c>
      <c r="H851" s="121" t="s">
        <v>296</v>
      </c>
      <c r="I851" s="101" t="s">
        <v>295</v>
      </c>
      <c r="J851" s="169">
        <v>0</v>
      </c>
      <c r="K851" s="170">
        <v>0</v>
      </c>
      <c r="L851" s="170">
        <v>0</v>
      </c>
      <c r="M851" s="170">
        <v>0</v>
      </c>
      <c r="N851" s="392">
        <v>0</v>
      </c>
      <c r="O851" s="386"/>
      <c r="P851" s="185"/>
      <c r="Q851" s="185"/>
      <c r="R851" s="185"/>
      <c r="S851" s="186"/>
    </row>
    <row r="852" spans="1:19" ht="25.5" outlineLevel="2">
      <c r="A852" s="12" t="s">
        <v>7</v>
      </c>
      <c r="B852" s="2" t="s">
        <v>92</v>
      </c>
      <c r="C852" s="2">
        <v>509907</v>
      </c>
      <c r="D852" s="207">
        <v>990701</v>
      </c>
      <c r="E852" s="121" t="s">
        <v>578</v>
      </c>
      <c r="F852" s="121">
        <v>2</v>
      </c>
      <c r="G852" s="398" t="s">
        <v>299</v>
      </c>
      <c r="H852" s="121">
        <v>32</v>
      </c>
      <c r="I852" s="101" t="s">
        <v>297</v>
      </c>
      <c r="J852" s="169">
        <v>0</v>
      </c>
      <c r="K852" s="170">
        <v>0</v>
      </c>
      <c r="L852" s="170">
        <v>0</v>
      </c>
      <c r="M852" s="170">
        <v>0</v>
      </c>
      <c r="N852" s="392">
        <v>0</v>
      </c>
      <c r="O852" s="386"/>
      <c r="P852" s="185"/>
      <c r="Q852" s="185"/>
      <c r="R852" s="185"/>
      <c r="S852" s="186"/>
    </row>
    <row r="853" spans="1:19" ht="25.5" outlineLevel="2">
      <c r="A853" s="12" t="s">
        <v>7</v>
      </c>
      <c r="B853" s="2" t="s">
        <v>92</v>
      </c>
      <c r="C853" s="2">
        <v>509907</v>
      </c>
      <c r="D853" s="207">
        <v>990701</v>
      </c>
      <c r="E853" s="121" t="s">
        <v>578</v>
      </c>
      <c r="F853" s="121">
        <v>2</v>
      </c>
      <c r="G853" s="398" t="s">
        <v>299</v>
      </c>
      <c r="H853" s="121"/>
      <c r="I853" s="101" t="s">
        <v>317</v>
      </c>
      <c r="J853" s="169">
        <v>1655</v>
      </c>
      <c r="K853" s="170">
        <v>443</v>
      </c>
      <c r="L853" s="170">
        <v>418</v>
      </c>
      <c r="M853" s="170">
        <v>398</v>
      </c>
      <c r="N853" s="392">
        <v>396</v>
      </c>
      <c r="O853" s="386"/>
      <c r="P853" s="185"/>
      <c r="Q853" s="185"/>
      <c r="R853" s="185"/>
      <c r="S853" s="186"/>
    </row>
    <row r="854" spans="1:19" outlineLevel="1">
      <c r="A854" s="123"/>
      <c r="B854" s="124" t="s">
        <v>92</v>
      </c>
      <c r="C854" s="124">
        <v>509907</v>
      </c>
      <c r="D854" s="208">
        <v>990701</v>
      </c>
      <c r="E854" s="125"/>
      <c r="F854" s="125">
        <v>2</v>
      </c>
      <c r="G854" s="399" t="s">
        <v>299</v>
      </c>
      <c r="H854" s="125"/>
      <c r="I854" s="405"/>
      <c r="J854" s="171">
        <v>1655</v>
      </c>
      <c r="K854" s="172">
        <v>443</v>
      </c>
      <c r="L854" s="172">
        <v>418</v>
      </c>
      <c r="M854" s="172">
        <v>398</v>
      </c>
      <c r="N854" s="393">
        <v>396</v>
      </c>
      <c r="O854" s="387">
        <v>43407.105159999999</v>
      </c>
      <c r="P854" s="188">
        <v>10852</v>
      </c>
      <c r="Q854" s="188">
        <v>10852</v>
      </c>
      <c r="R854" s="188">
        <v>10852</v>
      </c>
      <c r="S854" s="189">
        <v>10851.105159999999</v>
      </c>
    </row>
    <row r="855" spans="1:19" ht="25.5" outlineLevel="2">
      <c r="A855" s="12" t="s">
        <v>7</v>
      </c>
      <c r="B855" s="2" t="s">
        <v>92</v>
      </c>
      <c r="C855" s="2">
        <v>509909</v>
      </c>
      <c r="D855" s="207">
        <v>990901</v>
      </c>
      <c r="E855" s="121" t="s">
        <v>334</v>
      </c>
      <c r="F855" s="121">
        <v>2</v>
      </c>
      <c r="G855" s="398" t="s">
        <v>299</v>
      </c>
      <c r="H855" s="121" t="s">
        <v>296</v>
      </c>
      <c r="I855" s="101" t="s">
        <v>295</v>
      </c>
      <c r="J855" s="169">
        <v>0</v>
      </c>
      <c r="K855" s="170">
        <v>0</v>
      </c>
      <c r="L855" s="170">
        <v>0</v>
      </c>
      <c r="M855" s="170">
        <v>0</v>
      </c>
      <c r="N855" s="392">
        <v>0</v>
      </c>
      <c r="O855" s="386"/>
      <c r="P855" s="185"/>
      <c r="Q855" s="185"/>
      <c r="R855" s="185"/>
      <c r="S855" s="186"/>
    </row>
    <row r="856" spans="1:19" ht="25.5" outlineLevel="2">
      <c r="A856" s="12" t="s">
        <v>7</v>
      </c>
      <c r="B856" s="2" t="s">
        <v>92</v>
      </c>
      <c r="C856" s="2">
        <v>509909</v>
      </c>
      <c r="D856" s="207">
        <v>990901</v>
      </c>
      <c r="E856" s="121" t="s">
        <v>334</v>
      </c>
      <c r="F856" s="121">
        <v>2</v>
      </c>
      <c r="G856" s="398" t="s">
        <v>299</v>
      </c>
      <c r="H856" s="121">
        <v>32</v>
      </c>
      <c r="I856" s="101" t="s">
        <v>297</v>
      </c>
      <c r="J856" s="169">
        <v>2240</v>
      </c>
      <c r="K856" s="170">
        <v>634</v>
      </c>
      <c r="L856" s="170">
        <v>339</v>
      </c>
      <c r="M856" s="170">
        <v>634</v>
      </c>
      <c r="N856" s="392">
        <v>633</v>
      </c>
      <c r="O856" s="386"/>
      <c r="P856" s="185"/>
      <c r="Q856" s="185"/>
      <c r="R856" s="185"/>
      <c r="S856" s="186"/>
    </row>
    <row r="857" spans="1:19" ht="25.5" outlineLevel="2">
      <c r="A857" s="12" t="s">
        <v>7</v>
      </c>
      <c r="B857" s="2" t="s">
        <v>92</v>
      </c>
      <c r="C857" s="2">
        <v>509909</v>
      </c>
      <c r="D857" s="207">
        <v>990901</v>
      </c>
      <c r="E857" s="121" t="s">
        <v>334</v>
      </c>
      <c r="F857" s="121">
        <v>2</v>
      </c>
      <c r="G857" s="398" t="s">
        <v>299</v>
      </c>
      <c r="H857" s="121"/>
      <c r="I857" s="101" t="s">
        <v>317</v>
      </c>
      <c r="J857" s="169">
        <v>0</v>
      </c>
      <c r="K857" s="170">
        <v>0</v>
      </c>
      <c r="L857" s="170">
        <v>0</v>
      </c>
      <c r="M857" s="170">
        <v>0</v>
      </c>
      <c r="N857" s="392">
        <v>0</v>
      </c>
      <c r="O857" s="386"/>
      <c r="P857" s="185"/>
      <c r="Q857" s="185"/>
      <c r="R857" s="185"/>
      <c r="S857" s="186"/>
    </row>
    <row r="858" spans="1:19" outlineLevel="1">
      <c r="A858" s="130"/>
      <c r="B858" s="131" t="s">
        <v>92</v>
      </c>
      <c r="C858" s="131">
        <v>509909</v>
      </c>
      <c r="D858" s="209">
        <v>990901</v>
      </c>
      <c r="E858" s="132"/>
      <c r="F858" s="132">
        <v>2</v>
      </c>
      <c r="G858" s="404" t="s">
        <v>299</v>
      </c>
      <c r="H858" s="132"/>
      <c r="I858" s="406"/>
      <c r="J858" s="174">
        <v>2240</v>
      </c>
      <c r="K858" s="175">
        <v>634</v>
      </c>
      <c r="L858" s="175">
        <v>339</v>
      </c>
      <c r="M858" s="175">
        <v>634</v>
      </c>
      <c r="N858" s="394">
        <v>633</v>
      </c>
      <c r="O858" s="388">
        <v>14588.11887</v>
      </c>
      <c r="P858" s="193">
        <v>3647</v>
      </c>
      <c r="Q858" s="193">
        <v>3647</v>
      </c>
      <c r="R858" s="193">
        <v>3647</v>
      </c>
      <c r="S858" s="194">
        <v>3647.1188700000002</v>
      </c>
    </row>
    <row r="859" spans="1:19" outlineLevel="2">
      <c r="A859" s="12" t="s">
        <v>10</v>
      </c>
      <c r="B859" s="2"/>
      <c r="C859" s="2">
        <v>503341</v>
      </c>
      <c r="D859" s="207">
        <v>334101</v>
      </c>
      <c r="E859" s="121" t="s">
        <v>785</v>
      </c>
      <c r="F859" s="121">
        <v>2</v>
      </c>
      <c r="G859" s="398" t="s">
        <v>299</v>
      </c>
      <c r="H859" s="121" t="s">
        <v>296</v>
      </c>
      <c r="I859" s="101" t="s">
        <v>295</v>
      </c>
      <c r="J859" s="169">
        <v>0</v>
      </c>
      <c r="K859" s="170">
        <v>0</v>
      </c>
      <c r="L859" s="170">
        <v>0</v>
      </c>
      <c r="M859" s="170">
        <v>0</v>
      </c>
      <c r="N859" s="392">
        <v>0</v>
      </c>
      <c r="O859" s="386"/>
      <c r="P859" s="185"/>
      <c r="Q859" s="185"/>
      <c r="R859" s="185"/>
      <c r="S859" s="186"/>
    </row>
    <row r="860" spans="1:19" ht="25.5" outlineLevel="2">
      <c r="A860" s="12" t="s">
        <v>10</v>
      </c>
      <c r="B860" s="2"/>
      <c r="C860" s="2">
        <v>503341</v>
      </c>
      <c r="D860" s="207">
        <v>334101</v>
      </c>
      <c r="E860" s="121" t="s">
        <v>785</v>
      </c>
      <c r="F860" s="121">
        <v>2</v>
      </c>
      <c r="G860" s="398" t="s">
        <v>299</v>
      </c>
      <c r="H860" s="121">
        <v>32</v>
      </c>
      <c r="I860" s="101" t="s">
        <v>297</v>
      </c>
      <c r="J860" s="169">
        <v>0</v>
      </c>
      <c r="K860" s="170">
        <v>0</v>
      </c>
      <c r="L860" s="170">
        <v>0</v>
      </c>
      <c r="M860" s="170">
        <v>0</v>
      </c>
      <c r="N860" s="392">
        <v>0</v>
      </c>
      <c r="O860" s="386"/>
      <c r="P860" s="185"/>
      <c r="Q860" s="185"/>
      <c r="R860" s="185"/>
      <c r="S860" s="186"/>
    </row>
    <row r="861" spans="1:19" ht="25.5" outlineLevel="2">
      <c r="A861" s="12" t="s">
        <v>10</v>
      </c>
      <c r="B861" s="2"/>
      <c r="C861" s="2">
        <v>503341</v>
      </c>
      <c r="D861" s="207">
        <v>334101</v>
      </c>
      <c r="E861" s="121" t="s">
        <v>785</v>
      </c>
      <c r="F861" s="121">
        <v>2</v>
      </c>
      <c r="G861" s="398" t="s">
        <v>299</v>
      </c>
      <c r="H861" s="121"/>
      <c r="I861" s="101" t="s">
        <v>317</v>
      </c>
      <c r="J861" s="169">
        <v>0</v>
      </c>
      <c r="K861" s="170">
        <v>0</v>
      </c>
      <c r="L861" s="170">
        <v>0</v>
      </c>
      <c r="M861" s="170">
        <v>0</v>
      </c>
      <c r="N861" s="392">
        <v>0</v>
      </c>
      <c r="O861" s="386"/>
      <c r="P861" s="185"/>
      <c r="Q861" s="185"/>
      <c r="R861" s="185"/>
      <c r="S861" s="186"/>
    </row>
    <row r="862" spans="1:19" outlineLevel="1">
      <c r="A862" s="130"/>
      <c r="B862" s="131">
        <v>0</v>
      </c>
      <c r="C862" s="131">
        <v>503341</v>
      </c>
      <c r="D862" s="209">
        <v>334101</v>
      </c>
      <c r="E862" s="132"/>
      <c r="F862" s="132">
        <v>2</v>
      </c>
      <c r="G862" s="404" t="s">
        <v>299</v>
      </c>
      <c r="H862" s="132"/>
      <c r="I862" s="406"/>
      <c r="J862" s="174">
        <v>0</v>
      </c>
      <c r="K862" s="175">
        <v>0</v>
      </c>
      <c r="L862" s="175">
        <v>0</v>
      </c>
      <c r="M862" s="175">
        <v>0</v>
      </c>
      <c r="N862" s="394">
        <v>0</v>
      </c>
      <c r="O862" s="388">
        <v>0</v>
      </c>
      <c r="P862" s="188">
        <v>0</v>
      </c>
      <c r="Q862" s="188">
        <v>0</v>
      </c>
      <c r="R862" s="188">
        <v>0</v>
      </c>
      <c r="S862" s="189">
        <v>0</v>
      </c>
    </row>
    <row r="863" spans="1:19" ht="25.5" outlineLevel="2">
      <c r="A863" s="12" t="s">
        <v>9</v>
      </c>
      <c r="B863" s="2" t="s">
        <v>91</v>
      </c>
      <c r="C863" s="2">
        <v>509003</v>
      </c>
      <c r="D863" s="207">
        <v>900301</v>
      </c>
      <c r="E863" s="121" t="s">
        <v>671</v>
      </c>
      <c r="F863" s="121">
        <v>2</v>
      </c>
      <c r="G863" s="398" t="s">
        <v>299</v>
      </c>
      <c r="H863" s="121" t="s">
        <v>296</v>
      </c>
      <c r="I863" s="101" t="s">
        <v>295</v>
      </c>
      <c r="J863" s="169">
        <v>0</v>
      </c>
      <c r="K863" s="170">
        <v>0</v>
      </c>
      <c r="L863" s="170">
        <v>0</v>
      </c>
      <c r="M863" s="170">
        <v>0</v>
      </c>
      <c r="N863" s="392">
        <v>0</v>
      </c>
      <c r="O863" s="386"/>
      <c r="P863" s="185"/>
      <c r="Q863" s="185"/>
      <c r="R863" s="185"/>
      <c r="S863" s="186"/>
    </row>
    <row r="864" spans="1:19" ht="25.5" outlineLevel="2">
      <c r="A864" s="12" t="s">
        <v>9</v>
      </c>
      <c r="B864" s="2" t="s">
        <v>91</v>
      </c>
      <c r="C864" s="2">
        <v>509003</v>
      </c>
      <c r="D864" s="207">
        <v>900301</v>
      </c>
      <c r="E864" s="121" t="s">
        <v>671</v>
      </c>
      <c r="F864" s="121">
        <v>2</v>
      </c>
      <c r="G864" s="398" t="s">
        <v>299</v>
      </c>
      <c r="H864" s="121">
        <v>32</v>
      </c>
      <c r="I864" s="101" t="s">
        <v>297</v>
      </c>
      <c r="J864" s="169">
        <v>0</v>
      </c>
      <c r="K864" s="170">
        <v>0</v>
      </c>
      <c r="L864" s="170">
        <v>0</v>
      </c>
      <c r="M864" s="170">
        <v>0</v>
      </c>
      <c r="N864" s="392">
        <v>0</v>
      </c>
      <c r="O864" s="386"/>
      <c r="P864" s="185"/>
      <c r="Q864" s="185"/>
      <c r="R864" s="185"/>
      <c r="S864" s="186"/>
    </row>
    <row r="865" spans="1:19" ht="25.5" outlineLevel="2">
      <c r="A865" s="12" t="s">
        <v>9</v>
      </c>
      <c r="B865" s="2" t="s">
        <v>91</v>
      </c>
      <c r="C865" s="2">
        <v>509003</v>
      </c>
      <c r="D865" s="207">
        <v>900301</v>
      </c>
      <c r="E865" s="121" t="s">
        <v>671</v>
      </c>
      <c r="F865" s="121">
        <v>2</v>
      </c>
      <c r="G865" s="398" t="s">
        <v>299</v>
      </c>
      <c r="H865" s="121" t="s">
        <v>786</v>
      </c>
      <c r="I865" s="101" t="s">
        <v>317</v>
      </c>
      <c r="J865" s="169">
        <v>12</v>
      </c>
      <c r="K865" s="170">
        <v>0</v>
      </c>
      <c r="L865" s="170">
        <v>0</v>
      </c>
      <c r="M865" s="170">
        <v>12</v>
      </c>
      <c r="N865" s="392">
        <v>0</v>
      </c>
      <c r="O865" s="386"/>
      <c r="P865" s="185"/>
      <c r="Q865" s="185"/>
      <c r="R865" s="185"/>
      <c r="S865" s="186"/>
    </row>
    <row r="866" spans="1:19" ht="13.5" outlineLevel="1" thickBot="1">
      <c r="A866" s="130"/>
      <c r="B866" s="131" t="s">
        <v>91</v>
      </c>
      <c r="C866" s="131">
        <v>509003</v>
      </c>
      <c r="D866" s="209">
        <v>900301</v>
      </c>
      <c r="E866" s="132"/>
      <c r="F866" s="132">
        <v>2</v>
      </c>
      <c r="G866" s="404" t="s">
        <v>299</v>
      </c>
      <c r="H866" s="132"/>
      <c r="I866" s="406"/>
      <c r="J866" s="174">
        <v>12</v>
      </c>
      <c r="K866" s="175">
        <v>0</v>
      </c>
      <c r="L866" s="175">
        <v>0</v>
      </c>
      <c r="M866" s="175">
        <v>12</v>
      </c>
      <c r="N866" s="394">
        <v>0</v>
      </c>
      <c r="O866" s="388">
        <v>0</v>
      </c>
      <c r="P866" s="193">
        <v>0</v>
      </c>
      <c r="Q866" s="193">
        <v>0</v>
      </c>
      <c r="R866" s="193">
        <v>0</v>
      </c>
      <c r="S866" s="194">
        <v>0</v>
      </c>
    </row>
    <row r="867" spans="1:19" ht="13.5" outlineLevel="1" thickBot="1">
      <c r="A867" s="133"/>
      <c r="B867" s="134"/>
      <c r="C867" s="134"/>
      <c r="D867" s="210" t="s">
        <v>298</v>
      </c>
      <c r="E867" s="136"/>
      <c r="F867" s="136"/>
      <c r="G867" s="368"/>
      <c r="H867" s="136"/>
      <c r="I867" s="138"/>
      <c r="J867" s="176">
        <v>411609.31964640564</v>
      </c>
      <c r="K867" s="177">
        <v>98475</v>
      </c>
      <c r="L867" s="177">
        <v>100897</v>
      </c>
      <c r="M867" s="177">
        <v>107161</v>
      </c>
      <c r="N867" s="369">
        <v>105076.31964640561</v>
      </c>
      <c r="O867" s="389">
        <v>4675515.2843108252</v>
      </c>
      <c r="P867" s="196">
        <v>1067197.078390351</v>
      </c>
      <c r="Q867" s="196">
        <v>1141506.5290864692</v>
      </c>
      <c r="R867" s="196">
        <v>1202644.3995147808</v>
      </c>
      <c r="S867" s="197">
        <v>1264167.2773192252</v>
      </c>
    </row>
    <row r="868" spans="1:19" ht="13.5" thickBot="1">
      <c r="A868" s="521" t="s">
        <v>757</v>
      </c>
      <c r="B868" s="522"/>
      <c r="C868" s="522"/>
      <c r="D868" s="522"/>
      <c r="E868" s="522"/>
      <c r="F868" s="522"/>
      <c r="G868" s="522"/>
      <c r="H868" s="522"/>
      <c r="I868" s="523"/>
      <c r="J868" s="375">
        <v>4604</v>
      </c>
      <c r="K868" s="376">
        <v>1151</v>
      </c>
      <c r="L868" s="376">
        <v>1151</v>
      </c>
      <c r="M868" s="376">
        <v>1151</v>
      </c>
      <c r="N868" s="408">
        <v>1151</v>
      </c>
      <c r="O868" s="407">
        <v>185000</v>
      </c>
      <c r="P868" s="402">
        <v>46250</v>
      </c>
      <c r="Q868" s="402">
        <v>46250</v>
      </c>
      <c r="R868" s="402">
        <v>46250</v>
      </c>
      <c r="S868" s="403">
        <v>46250</v>
      </c>
    </row>
    <row r="871" spans="1:19">
      <c r="O871" s="178"/>
      <c r="P871" s="178"/>
      <c r="Q871" s="178"/>
      <c r="R871" s="178"/>
      <c r="S871" s="178"/>
    </row>
    <row r="875" spans="1:19">
      <c r="O875" s="178"/>
      <c r="P875" s="178"/>
      <c r="Q875" s="178"/>
      <c r="R875" s="178"/>
      <c r="S875" s="178"/>
    </row>
  </sheetData>
  <autoFilter ref="A6:W868"/>
  <customSheetViews>
    <customSheetView guid="{0BF1B18C-0CF0-44AE-B4E4-FACCD28AA6F3}" scale="90" showAutoFilter="1">
      <pane xSplit="9" ySplit="6" topLeftCell="J845" activePane="bottomRight" state="frozen"/>
      <selection pane="bottomRight" activeCell="S862" sqref="S862"/>
      <pageMargins left="0.7" right="0.7" top="0.75" bottom="0.75" header="0.3" footer="0.3"/>
      <pageSetup paperSize="9" orientation="portrait" r:id="rId1"/>
      <autoFilter ref="A6:T864"/>
    </customSheetView>
    <customSheetView guid="{8777C987-C1B9-4C05-BD1A-63370C121BEE}" scale="90" showAutoFilter="1">
      <pane xSplit="8" ySplit="6" topLeftCell="J7" activePane="bottomRight" state="frozen"/>
      <selection pane="bottomRight" activeCell="S859" sqref="A7:S859"/>
      <pageMargins left="0.7" right="0.7" top="0.75" bottom="0.75" header="0.3" footer="0.3"/>
      <pageSetup paperSize="9" orientation="portrait" r:id="rId2"/>
      <autoFilter ref="A6:T860"/>
    </customSheetView>
    <customSheetView guid="{AE1BA67E-6559-4DC6-8737-C3127296BA9C}" scale="90" showAutoFilter="1">
      <pane xSplit="5" ySplit="6" topLeftCell="F478" activePane="bottomRight" state="frozen"/>
      <selection pane="bottomRight" activeCell="A491" sqref="A491:XFD494"/>
      <pageMargins left="0.7" right="0.7" top="0.75" bottom="0.75" header="0.3" footer="0.3"/>
      <pageSetup paperSize="9" orientation="portrait" r:id="rId3"/>
      <autoFilter ref="A6:T860"/>
    </customSheetView>
    <customSheetView guid="{B464BFEF-746B-4CF8-BD65-531E80E6EE14}" scale="90" showAutoFilter="1">
      <pane xSplit="9" ySplit="6" topLeftCell="J7" activePane="bottomRight" state="frozen"/>
      <selection pane="bottomRight" activeCell="S859" sqref="A7:S859"/>
      <pageMargins left="0.7" right="0.7" top="0.75" bottom="0.75" header="0.3" footer="0.3"/>
      <pageSetup paperSize="9" orientation="portrait" r:id="rId4"/>
      <autoFilter ref="A6:T864"/>
    </customSheetView>
    <customSheetView guid="{3A7C223C-D1B4-4553-8B3A-2D2965BCF60A}" scale="90" showAutoFilter="1">
      <pane xSplit="9" ySplit="6" topLeftCell="J7" activePane="bottomRight" state="frozen"/>
      <selection pane="bottomRight" activeCell="S859" sqref="A7:S859"/>
      <pageMargins left="0.7" right="0.7" top="0.75" bottom="0.75" header="0.3" footer="0.3"/>
      <pageSetup paperSize="9" orientation="portrait" r:id="rId5"/>
      <autoFilter ref="A6:T864"/>
    </customSheetView>
    <customSheetView guid="{6924C9E4-8B1E-478E-B761-4499919451ED}" scale="90" showPageBreaks="1" showAutoFilter="1">
      <pane xSplit="5" ySplit="6" topLeftCell="J7" activePane="bottomRight" state="frozen"/>
      <selection pane="bottomRight" activeCell="S859" sqref="A7:S859"/>
      <pageMargins left="0.7" right="0.7" top="0.75" bottom="0.75" header="0.3" footer="0.3"/>
      <pageSetup paperSize="9" orientation="portrait" r:id="rId6"/>
      <autoFilter ref="A6:T864"/>
    </customSheetView>
    <customSheetView guid="{73FB4389-870D-4631-BB77-E7C48C680E07}" scale="90" showAutoFilter="1">
      <pane xSplit="7" ySplit="6" topLeftCell="J7" activePane="bottomRight" state="frozen"/>
      <selection pane="bottomRight" activeCell="S859" sqref="A7:S859"/>
      <pageMargins left="0.7" right="0.7" top="0.75" bottom="0.75" header="0.3" footer="0.3"/>
      <pageSetup paperSize="9" orientation="portrait" r:id="rId7"/>
      <autoFilter ref="A6:T864"/>
    </customSheetView>
  </customSheetViews>
  <mergeCells count="16">
    <mergeCell ref="O4:S4"/>
    <mergeCell ref="J5:J6"/>
    <mergeCell ref="K5:N5"/>
    <mergeCell ref="O5:O6"/>
    <mergeCell ref="P5:S5"/>
    <mergeCell ref="A868:I868"/>
    <mergeCell ref="G4:G6"/>
    <mergeCell ref="H4:H6"/>
    <mergeCell ref="I4:I6"/>
    <mergeCell ref="J4:N4"/>
    <mergeCell ref="F4:F6"/>
    <mergeCell ref="A4:A6"/>
    <mergeCell ref="B4:B6"/>
    <mergeCell ref="C4:C6"/>
    <mergeCell ref="D4:D6"/>
    <mergeCell ref="E4:E6"/>
  </mergeCells>
  <conditionalFormatting sqref="A10:S10 U10:XFD10 A14:S14 U14:XFD14 A18:S18 U18:XFD18 A22:S22 U22:XFD22 A26:S26 U26:XFD26 A30:S30 U30:XFD30 A34:S34 U34:XFD34 A38:S38 U38:XFD38 A42:S42 U42:XFD42 A46:S46 U46:XFD46 A50:S50 U50:XFD50 A54:S54 U54:XFD54 A58:S58 U58:XFD58 A62:S62 U62:XFD62 A66:S66 U66:XFD66 A70:S70 U70:XFD70 A74:S74 U74:XFD74 A78:S78 U78:XFD78 A82:S82 U82:XFD82 A86:S86 U86:XFD86 A90:S90 U90:XFD90 A94:S94 U94:XFD94 A98:S98 U98:XFD98 A102:S102 U102:XFD102 A106:S106 U106:XFD106 A110:S110 U110:XFD110 A114:S114 U114:XFD114 A118:S118 U118:XFD118 A122:S122 U122:XFD122 A126:S126 U126:XFD126 A130:S130 U130:XFD130 A134:S134 U134:XFD134 A138:S138 U138:XFD138 A142:S142 U142:XFD142 A146:S146 U146:XFD146 A150:S150 U150:XFD150 A154:S154 U154:XFD154 A158:S158 U158:XFD158 A162:S162 U162:XFD162 A166:S166 U166:XFD166 A170:S170 U170:XFD170 A174:S174 U174:XFD174 A178:S178 U178:XFD178 A182:S182 U182:XFD182 A186:S186 U186:XFD186 A190:S190 U190:XFD190 A194:S194 U194:XFD194 A198:S198 U198:XFD198 A202:S202 U202:XFD202 A206:S206 U206:XFD206 A210:S210 U210:XFD210 A214:S214 U214:XFD214 A218:S218 U218:XFD218 A222:S222 U222:XFD222 A226:S226 U226:XFD226 A230:S230 U230:XFD230 A234:S234 U234:XFD234 A238:S238 U238:XFD238 A242:S242 U242:XFD242 A246:S246 U246:XFD246 A250:S250 U250:XFD250 A254:S254 U254:XFD254 A258:S258 U258:XFD258 A262:S262 U262:XFD262 A266:S266 U266:XFD266 A270:S270 U270:XFD270 A274:S274 U274:XFD274 A278:S278 U278:XFD278 A282:S282 U282:XFD282 A286:S286 U286:XFD286 A290:S290 U290:XFD290 A294:S294 U294:XFD294 A298:S298 U298:XFD298 A302:S302 U302:XFD302 A306:S306 U306:XFD306 A310:S310 U310:XFD310 A314:S314 U314:XFD314 A318:S318 U318:XFD318 A322:S322 U322:XFD322 A326:S326 U326:XFD326 A330:S330 U330:XFD330 A334:S334 U334:XFD334 A338:S338 U338:XFD338 A342:S342 U342:XFD342 A346:S346 U346:XFD346 A350:S350 U350:XFD350 A354:S354 U354:XFD354 A358:S358 U358:XFD358 A362:S362 U362:XFD362 A366:S366 U366:XFD366 A370:S370 U370:XFD370 A374:S374 U374:XFD374 A378:S378 U378:XFD378 A382:S382 U382:XFD382 A386:S386 U386:XFD386 A390:S390 U390:XFD390 A394:S394 U394:XFD394 A398:S398 U398:XFD398 A402:S402 U402:XFD402 A406:S406 U406:XFD406 A410:S410 U410:XFD410 A414:S414 U414:XFD414 A418:S418 U418:XFD418 A422:S422 U422:XFD422 A426:S426 U426:XFD426 A430:S430 U430:XFD430 A434:S434 U434:XFD434 A438:S438 U438:XFD438 A442:S442 U442:XFD442 A446:S446 U446:XFD446 A450:S450 U450:XFD450 A454:S454 U454:XFD454 A458:S458 U458:XFD458 A462:S462 U462:XFD462 A466:S466 U466:XFD466 A470:S470 U470:XFD470 A474:S474 U474:XFD474 A478:S478 U478:XFD478 A482:S482 U482:XFD482 A486:S486 U486:XFD486 A490:S490 U490:XFD490 A494:S494 U494:XFD494 A498:S498 U498:XFD498 A502:S502 U502:XFD502 A506:S506 U506:XFD506 A510:S510 U510:XFD510 A514:S514 U514:XFD514 A518:S518 U518:XFD518 A522:S522 U522:XFD522 A526:S526 U526:XFD526 A530:S530 U530:XFD530 A534:S534 U534:XFD534 A538:S538 U538:XFD538 A542:S542 U542:XFD542 A546:S546 U546:XFD546 A550:S550 U550:XFD550 A554:S554 U554:XFD554 A558:S558 U558:XFD558 A562:S562 U562:XFD562 A566:S566 U566:XFD566 A570:S570 U570:XFD570 A574:S574 U574:XFD574 A578:S578 U578:XFD578 A582:S582 U582:XFD582 A586:S586 U586:XFD586 A590:S590 U590:XFD590 A594:S594 U594:XFD594 A598:S598 U598:XFD598 A602:S602 U602:XFD602 A606:S606 U606:XFD606 A610:S610 U610:XFD610 A614:S614 U614:XFD614 A618:S618 U618:XFD618 A622:S622 U622:XFD622 A626:S626 U626:XFD626 A630:S630 U630:XFD630 A634:S634 U634:XFD634 A638:S638 U638:XFD638 A642:S642 U642:XFD642 A646:S646 U646:XFD646 A650:S650 U650:XFD650 A654:S654 U654:XFD654 A658:S658 U658:XFD658 A662:S662 U662:XFD662 A666:S666 U666:XFD666 A670:S670 U670:XFD670 A674:S674 U674:XFD674 A678:S678 U678:XFD678 A682:S682 U682:XFD682 A686:S686 U686:XFD686 A690:S690 U690:XFD690 A694:S694 U694:XFD694 A698:S698 U698:XFD698 A702:S702 U702:XFD702 A706:S706 U706:XFD706 A710:S710 U710:XFD710 A714:S714 U714:XFD714 A718:S718 U718:XFD718 A722:S722 U722:XFD722 A726:S726 U726:XFD726 A730:S730 U730:XFD730 A734:S734 U734:XFD734 A738:S738 U738:XFD738 A742:S742 U742:XFD742 A746:S746 U746:XFD746 A750:S750 U750:XFD750 A754:S754 U754:XFD754 A758:S758 U758:XFD758 A762:S762 U762:XFD762 A766:S766 U766:XFD766 A770:S770 U770:XFD770 A774:S774 U774:XFD774 A778:S778 U778:XFD778 A782:S782 U782:XFD782 A786:S786 U786:XFD786 A790:S790 U790:XFD790 A794:S794 U794:XFD794 A798:S798 U798:XFD798 A802:S802 U802:XFD802 A806:S806 U806:XFD806 A810:S810 U810:XFD810 A814:S814 U814:XFD814 A818:S818 U818:XFD818 A822:S822 U822:XFD822 A826:S826 U826:XFD826 A830:S830 U830:XFD830 A834:S834 U834:XFD834 A838:S838 U838:XFD838 A842:S842 U842:XFD842 A846:S846 U846:XFD846 U850:XFD850 A854:S854 U854:XFD854 A862:S862 U862:XFD862 A866:S866 U866:XFD866 A850:S850 A3:XFD9 A11:XFD13 A15:XFD17 A19:XFD21 A23:XFD25 A27:XFD29 A31:XFD33 A35:XFD37 A39:XFD41 A43:XFD45 A47:XFD49 A51:XFD53 A55:XFD57 A59:XFD61 A63:XFD65 A67:XFD69 A71:XFD73 A75:XFD77 A79:XFD81 A83:XFD85 A87:XFD89 A91:XFD93 A95:XFD97 A99:XFD101 A103:XFD105 A107:XFD109 A111:XFD113 A115:XFD117 A119:XFD121 A123:XFD125 A127:XFD129 A131:XFD133 A135:XFD137 A139:XFD141 A143:XFD145 A147:XFD149 A151:XFD153 A155:XFD157 A159:XFD161 A163:XFD165 A167:XFD169 A171:XFD173 A175:XFD177 A179:XFD181 A183:XFD185 A187:XFD189 A191:XFD193 A195:XFD197 A199:XFD201 A203:XFD205 A207:XFD209 A211:XFD213 A215:XFD217 A219:XFD221 A223:XFD225 A227:XFD229 A231:XFD233 A235:XFD237 A239:XFD241 A243:XFD245 A247:XFD249 A251:XFD253 A255:XFD257 A259:XFD261 A263:XFD265 A267:XFD269 A271:XFD273 A275:XFD277 A279:XFD281 A283:XFD285 A287:XFD289 A291:XFD293 A295:XFD297 A299:XFD301 A303:XFD305 A307:XFD309 A311:XFD313 A315:XFD317 A319:XFD321 A323:XFD325 A327:XFD329 A331:XFD333 A335:XFD337 A339:XFD341 A343:XFD345 A347:XFD349 A351:XFD353 A355:XFD357 A359:XFD361 A363:XFD365 A367:XFD369 A371:XFD373 A375:XFD377 A379:XFD381 A383:XFD385 A387:XFD389 A391:XFD393 A395:XFD397 A399:XFD401 A403:XFD405 A407:XFD409 A411:XFD413 A415:XFD417 A419:XFD421 A423:XFD425 A427:XFD429 A431:XFD433 A435:XFD437 A439:XFD441 A443:XFD445 A447:XFD449 A451:XFD453 A455:XFD457 A459:XFD461 A463:XFD465 A467:XFD469 A471:XFD473 A475:XFD477 A479:XFD481 A483:XFD485 A487:XFD489 A491:XFD493 A495:XFD497 A499:XFD501 A503:XFD505 A507:XFD509 A511:XFD513 A515:XFD517 A519:XFD521 A523:XFD525 A527:XFD529 A531:XFD533 A535:XFD537 A539:XFD541 A543:XFD545 A547:XFD549 A551:XFD553 A555:XFD557 A559:XFD561 A563:XFD565 A567:XFD569 A571:XFD573 A575:XFD577 A579:XFD581 A583:XFD585 A587:XFD589 A591:XFD593 A595:XFD597 A599:XFD601 A603:XFD605 A607:XFD609 A611:XFD613 A615:XFD617 A619:XFD621 A623:XFD625 A627:XFD629 A631:XFD633 A635:XFD637 A639:XFD641 A643:XFD645 A647:XFD649 A651:XFD653 A655:XFD657 A659:XFD661 A663:XFD665 A667:XFD669 A671:XFD673 A675:XFD677 A679:XFD681 A683:XFD685 A687:XFD689 A691:XFD693 A695:XFD697 A699:XFD701 A703:XFD705 A707:XFD709 A711:XFD713 A715:XFD717 A719:XFD721 A723:XFD725 A727:XFD729 A731:XFD733 A735:XFD737 A739:XFD741 A743:XFD745 A747:XFD749 A751:XFD753 A755:XFD757 A759:XFD761 A763:XFD765 A767:XFD769 A771:XFD773 A775:XFD777 A779:XFD781 A783:XFD785 A787:XFD789 A791:XFD793 A795:XFD797 A799:XFD801 A803:XFD805 A807:XFD809 A811:XFD813 A815:XFD817 A819:XFD821 A823:XFD825 A827:XFD829 A831:XFD833 A835:XFD837 A839:XFD841 A843:XFD845 A847:XFD849 A851:XFD853 A859:XFD861 A863:XFD865 A867:XFD1048576 A855:XFD857 A1:R1 T1:XFD1 B2:XFD2">
    <cfRule type="cellIs" dxfId="112" priority="10" operator="lessThan">
      <formula>0</formula>
    </cfRule>
  </conditionalFormatting>
  <conditionalFormatting sqref="T10">
    <cfRule type="cellIs" dxfId="111" priority="9" operator="lessThan">
      <formula>0</formula>
    </cfRule>
  </conditionalFormatting>
  <conditionalFormatting sqref="T866 T862 T854 T850 T846 T842 T838 T834 T830 T826 T822 T818 T814 T810 T806 T802 T798 T794 T790 T786 T782 T778 T774 T770 T766 T762 T758 T754 T750 T746 T742 T738 T734 T730 T726 T722 T718 T714 T710 T706 T702 T698 T694 T690 T686 T682 T678 T674 T670 T666 T662 T658 T654 T650 T646 T642 T638 T634 T630 T626 T622 T618 T614 T610 T606 T602 T598 T594 T590 T586 T582 T578 T574 T570 T566 T562 T558 T554 T550 T546 T542 T538 T534 T530 T526 T522 T518 T514 T510 T506 T502 T498 T494 T490 T486 T482 T478 T474 T470 T466 T462 T458 T454 T450 T446 T442 T438 T434 T430 T426 T422 T418 T414 T410 T406 T402 T398 T394 T390 T386 T382 T378 T374 T370 T366 T362 T358 T354 T350 T346 T342 T338 T334 T330 T326 T322 T318 T314 T310 T306 T302 T298 T294 T290 T286 T282 T278 T274 T270 T266 T262 T258 T254 T250 T246 T242 T238 T234 T230 T226 T222 T218 T214 T210 T206 T202 T198 T194 T190 T186 T182 T178 T174 T170 T166 T162 T158 T154 T150 T146 T142 T138 T134 T130 T126 T122 T118 T114 T110 T106 T102 T98 T94 T90 T86 T82 T78 T74 T70 T66 T62 T58 T54 T50 T46 T42 T38 T34 T30 T26 T22 T18 T14">
    <cfRule type="cellIs" dxfId="110" priority="7" operator="lessThan">
      <formula>0</formula>
    </cfRule>
  </conditionalFormatting>
  <conditionalFormatting sqref="A858:S858 U858:XFD858">
    <cfRule type="cellIs" dxfId="109" priority="5" operator="lessThan">
      <formula>0</formula>
    </cfRule>
  </conditionalFormatting>
  <conditionalFormatting sqref="T858">
    <cfRule type="cellIs" dxfId="108" priority="4" operator="lessThan">
      <formula>0</formula>
    </cfRule>
  </conditionalFormatting>
  <conditionalFormatting sqref="S1">
    <cfRule type="cellIs" dxfId="107" priority="2" operator="lessThan">
      <formula>0</formula>
    </cfRule>
  </conditionalFormatting>
  <conditionalFormatting sqref="A2">
    <cfRule type="cellIs" dxfId="106" priority="1" operator="lessThan">
      <formula>0</formula>
    </cfRule>
  </conditionalFormatting>
  <pageMargins left="0.7" right="0.7" top="0.75" bottom="0.75" header="0.3" footer="0.3"/>
  <pageSetup paperSize="9" orientation="portrait" r:id="rId8"/>
</worksheet>
</file>

<file path=xl/worksheets/sheet4.xml><?xml version="1.0" encoding="utf-8"?>
<worksheet xmlns="http://schemas.openxmlformats.org/spreadsheetml/2006/main" xmlns:r="http://schemas.openxmlformats.org/officeDocument/2006/relationships">
  <dimension ref="A1:U41"/>
  <sheetViews>
    <sheetView workbookViewId="0">
      <pane xSplit="5" ySplit="7" topLeftCell="F8" activePane="bottomRight" state="frozen"/>
      <selection activeCell="E5544" sqref="E5544"/>
      <selection pane="topRight" activeCell="E5544" sqref="E5544"/>
      <selection pane="bottomLeft" activeCell="E5544" sqref="E5544"/>
      <selection pane="bottomRight" activeCell="J19" sqref="J19"/>
    </sheetView>
  </sheetViews>
  <sheetFormatPr defaultRowHeight="12.75" customHeight="1"/>
  <cols>
    <col min="1" max="2" width="9.140625" style="1"/>
    <col min="3" max="3" width="9.140625" style="3"/>
    <col min="4" max="4" width="9.140625" style="16"/>
    <col min="5" max="5" width="55" style="17" customWidth="1"/>
    <col min="6" max="6" width="8.140625" style="17" customWidth="1"/>
    <col min="7" max="7" width="11.5703125" style="17" customWidth="1"/>
    <col min="8" max="12" width="9.140625" style="178"/>
    <col min="13" max="17" width="10.7109375" style="198" customWidth="1"/>
    <col min="18" max="16384" width="9.140625" style="1"/>
  </cols>
  <sheetData>
    <row r="1" spans="1:21" ht="12.75" customHeight="1">
      <c r="A1" s="298" t="s">
        <v>761</v>
      </c>
      <c r="Q1" s="299" t="s">
        <v>787</v>
      </c>
    </row>
    <row r="2" spans="1:21">
      <c r="A2" s="300" t="s">
        <v>788</v>
      </c>
      <c r="B2" s="3"/>
      <c r="D2" s="1"/>
      <c r="E2" s="320"/>
      <c r="F2" s="321"/>
      <c r="G2" s="165"/>
      <c r="H2" s="165"/>
      <c r="I2" s="165"/>
      <c r="J2" s="165"/>
      <c r="K2" s="165"/>
      <c r="L2" s="165"/>
      <c r="M2" s="165"/>
      <c r="N2" s="165"/>
      <c r="O2" s="206"/>
      <c r="P2" s="165"/>
      <c r="Q2" s="165"/>
      <c r="R2" s="165"/>
      <c r="S2" s="165"/>
      <c r="T2" s="165"/>
      <c r="U2" s="206"/>
    </row>
    <row r="3" spans="1:21" ht="12.75" customHeight="1" thickBot="1"/>
    <row r="4" spans="1:21" s="20" customFormat="1" ht="12.75" customHeight="1">
      <c r="A4" s="533" t="s">
        <v>0</v>
      </c>
      <c r="B4" s="536" t="s">
        <v>1</v>
      </c>
      <c r="C4" s="536" t="s">
        <v>2</v>
      </c>
      <c r="D4" s="539" t="s">
        <v>3</v>
      </c>
      <c r="E4" s="542" t="s">
        <v>4</v>
      </c>
      <c r="F4" s="533" t="s">
        <v>150</v>
      </c>
      <c r="G4" s="542" t="s">
        <v>162</v>
      </c>
      <c r="H4" s="545" t="s">
        <v>124</v>
      </c>
      <c r="I4" s="546"/>
      <c r="J4" s="546"/>
      <c r="K4" s="546"/>
      <c r="L4" s="547"/>
      <c r="M4" s="548" t="s">
        <v>125</v>
      </c>
      <c r="N4" s="549"/>
      <c r="O4" s="549"/>
      <c r="P4" s="549"/>
      <c r="Q4" s="550"/>
    </row>
    <row r="5" spans="1:21" s="20" customFormat="1" ht="12.75" customHeight="1">
      <c r="A5" s="534"/>
      <c r="B5" s="537"/>
      <c r="C5" s="537"/>
      <c r="D5" s="540"/>
      <c r="E5" s="543"/>
      <c r="F5" s="534"/>
      <c r="G5" s="543"/>
      <c r="H5" s="551" t="s">
        <v>97</v>
      </c>
      <c r="I5" s="554" t="s">
        <v>126</v>
      </c>
      <c r="J5" s="555"/>
      <c r="K5" s="555"/>
      <c r="L5" s="556"/>
      <c r="M5" s="560" t="s">
        <v>97</v>
      </c>
      <c r="N5" s="563" t="s">
        <v>126</v>
      </c>
      <c r="O5" s="564"/>
      <c r="P5" s="564"/>
      <c r="Q5" s="565"/>
    </row>
    <row r="6" spans="1:21" s="20" customFormat="1" ht="14.25" customHeight="1">
      <c r="A6" s="534"/>
      <c r="B6" s="537"/>
      <c r="C6" s="537"/>
      <c r="D6" s="540"/>
      <c r="E6" s="543"/>
      <c r="F6" s="534"/>
      <c r="G6" s="543"/>
      <c r="H6" s="552"/>
      <c r="I6" s="557"/>
      <c r="J6" s="558"/>
      <c r="K6" s="558"/>
      <c r="L6" s="559"/>
      <c r="M6" s="561"/>
      <c r="N6" s="566"/>
      <c r="O6" s="567"/>
      <c r="P6" s="567"/>
      <c r="Q6" s="568"/>
    </row>
    <row r="7" spans="1:21" s="6" customFormat="1" ht="12.75" customHeight="1" thickBot="1">
      <c r="A7" s="535"/>
      <c r="B7" s="538"/>
      <c r="C7" s="538"/>
      <c r="D7" s="541"/>
      <c r="E7" s="544"/>
      <c r="F7" s="535"/>
      <c r="G7" s="544"/>
      <c r="H7" s="553"/>
      <c r="I7" s="167" t="s">
        <v>127</v>
      </c>
      <c r="J7" s="167" t="s">
        <v>128</v>
      </c>
      <c r="K7" s="167" t="s">
        <v>129</v>
      </c>
      <c r="L7" s="167" t="s">
        <v>130</v>
      </c>
      <c r="M7" s="562"/>
      <c r="N7" s="200" t="s">
        <v>127</v>
      </c>
      <c r="O7" s="200" t="s">
        <v>128</v>
      </c>
      <c r="P7" s="200" t="s">
        <v>129</v>
      </c>
      <c r="Q7" s="201" t="s">
        <v>130</v>
      </c>
    </row>
    <row r="8" spans="1:21" ht="30" customHeight="1">
      <c r="A8" s="18" t="s">
        <v>10</v>
      </c>
      <c r="B8" s="7">
        <v>3</v>
      </c>
      <c r="C8" s="7">
        <v>501005</v>
      </c>
      <c r="D8" s="14">
        <v>100501</v>
      </c>
      <c r="E8" s="99" t="s">
        <v>393</v>
      </c>
      <c r="F8" s="102">
        <v>6</v>
      </c>
      <c r="G8" s="103" t="s">
        <v>189</v>
      </c>
      <c r="H8" s="166">
        <v>32</v>
      </c>
      <c r="I8" s="170">
        <v>3</v>
      </c>
      <c r="J8" s="170">
        <v>5</v>
      </c>
      <c r="K8" s="170">
        <v>12</v>
      </c>
      <c r="L8" s="170">
        <v>12</v>
      </c>
      <c r="M8" s="181">
        <v>4358.720646400001</v>
      </c>
      <c r="N8" s="185">
        <v>408.78997979999997</v>
      </c>
      <c r="O8" s="185">
        <v>681.21002020000003</v>
      </c>
      <c r="P8" s="185">
        <v>1634.6801616000002</v>
      </c>
      <c r="Q8" s="186">
        <v>1634.0404848000003</v>
      </c>
    </row>
    <row r="9" spans="1:21" ht="30" customHeight="1">
      <c r="A9" s="19" t="s">
        <v>10</v>
      </c>
      <c r="B9" s="2">
        <v>6</v>
      </c>
      <c r="C9" s="2">
        <v>503126</v>
      </c>
      <c r="D9" s="15">
        <v>312801</v>
      </c>
      <c r="E9" s="99" t="s">
        <v>611</v>
      </c>
      <c r="F9" s="102">
        <v>6</v>
      </c>
      <c r="G9" s="103" t="s">
        <v>189</v>
      </c>
      <c r="H9" s="166">
        <v>230</v>
      </c>
      <c r="I9" s="170">
        <v>39</v>
      </c>
      <c r="J9" s="170">
        <v>67</v>
      </c>
      <c r="K9" s="170">
        <v>74</v>
      </c>
      <c r="L9" s="170">
        <v>50</v>
      </c>
      <c r="M9" s="181">
        <v>31328.304646000004</v>
      </c>
      <c r="N9" s="185">
        <v>5244.2100202000001</v>
      </c>
      <c r="O9" s="185">
        <v>9058.0905858000006</v>
      </c>
      <c r="P9" s="185">
        <v>10011.5607272</v>
      </c>
      <c r="Q9" s="186">
        <v>7014.4433128000037</v>
      </c>
    </row>
    <row r="10" spans="1:21" ht="30" customHeight="1">
      <c r="A10" s="19" t="s">
        <v>9</v>
      </c>
      <c r="B10" s="2" t="s">
        <v>91</v>
      </c>
      <c r="C10" s="2">
        <v>508937</v>
      </c>
      <c r="D10" s="15">
        <v>893901</v>
      </c>
      <c r="E10" s="99" t="s">
        <v>446</v>
      </c>
      <c r="F10" s="102">
        <v>6</v>
      </c>
      <c r="G10" s="103" t="s">
        <v>189</v>
      </c>
      <c r="H10" s="166">
        <v>26</v>
      </c>
      <c r="I10" s="170">
        <v>2</v>
      </c>
      <c r="J10" s="170">
        <v>9</v>
      </c>
      <c r="K10" s="170">
        <v>8</v>
      </c>
      <c r="L10" s="170">
        <v>7</v>
      </c>
      <c r="M10" s="181">
        <v>3541.4605252000001</v>
      </c>
      <c r="N10" s="185">
        <v>272.57995959999994</v>
      </c>
      <c r="O10" s="185">
        <v>1226.0501010000003</v>
      </c>
      <c r="P10" s="185">
        <v>1089.8400808000001</v>
      </c>
      <c r="Q10" s="186">
        <v>952.99038380000013</v>
      </c>
    </row>
    <row r="11" spans="1:21" ht="30" customHeight="1">
      <c r="A11" s="19" t="s">
        <v>9</v>
      </c>
      <c r="B11" s="2" t="s">
        <v>91</v>
      </c>
      <c r="C11" s="2">
        <v>509008</v>
      </c>
      <c r="D11" s="15">
        <v>900801</v>
      </c>
      <c r="E11" s="99" t="s">
        <v>449</v>
      </c>
      <c r="F11" s="102">
        <v>6</v>
      </c>
      <c r="G11" s="103" t="s">
        <v>189</v>
      </c>
      <c r="H11" s="166">
        <v>40</v>
      </c>
      <c r="I11" s="170">
        <v>0</v>
      </c>
      <c r="J11" s="170">
        <v>5</v>
      </c>
      <c r="K11" s="170">
        <v>20</v>
      </c>
      <c r="L11" s="170">
        <v>15</v>
      </c>
      <c r="M11" s="181">
        <v>5448.450909000001</v>
      </c>
      <c r="N11" s="185">
        <v>0</v>
      </c>
      <c r="O11" s="185">
        <v>681</v>
      </c>
      <c r="P11" s="185">
        <v>2724.1503030000003</v>
      </c>
      <c r="Q11" s="186">
        <v>2043.3006060000005</v>
      </c>
    </row>
    <row r="12" spans="1:21" ht="40.5" customHeight="1">
      <c r="A12" s="19" t="s">
        <v>9</v>
      </c>
      <c r="B12" s="2" t="s">
        <v>91</v>
      </c>
      <c r="C12" s="2">
        <v>509511</v>
      </c>
      <c r="D12" s="15">
        <v>951101</v>
      </c>
      <c r="E12" s="99" t="s">
        <v>668</v>
      </c>
      <c r="F12" s="102">
        <v>6</v>
      </c>
      <c r="G12" s="103" t="s">
        <v>189</v>
      </c>
      <c r="H12" s="166">
        <v>0</v>
      </c>
      <c r="I12" s="170">
        <v>0</v>
      </c>
      <c r="J12" s="170">
        <v>0</v>
      </c>
      <c r="K12" s="170">
        <v>0</v>
      </c>
      <c r="L12" s="170">
        <v>0</v>
      </c>
      <c r="M12" s="181">
        <v>0</v>
      </c>
      <c r="N12" s="185">
        <v>0</v>
      </c>
      <c r="O12" s="185">
        <v>0</v>
      </c>
      <c r="P12" s="185">
        <v>0</v>
      </c>
      <c r="Q12" s="186">
        <v>0</v>
      </c>
    </row>
    <row r="13" spans="1:21" ht="30" customHeight="1">
      <c r="A13" s="19" t="s">
        <v>10</v>
      </c>
      <c r="B13" s="2" t="s">
        <v>91</v>
      </c>
      <c r="C13" s="2">
        <v>509644</v>
      </c>
      <c r="D13" s="15">
        <v>960901</v>
      </c>
      <c r="E13" s="99" t="s">
        <v>609</v>
      </c>
      <c r="F13" s="102">
        <v>6</v>
      </c>
      <c r="G13" s="103" t="s">
        <v>189</v>
      </c>
      <c r="H13" s="166">
        <v>800</v>
      </c>
      <c r="I13" s="170">
        <v>174</v>
      </c>
      <c r="J13" s="170">
        <v>209</v>
      </c>
      <c r="K13" s="170">
        <v>209</v>
      </c>
      <c r="L13" s="170">
        <v>208</v>
      </c>
      <c r="M13" s="181">
        <v>108968.01616000003</v>
      </c>
      <c r="N13" s="185">
        <v>23700.7899798</v>
      </c>
      <c r="O13" s="185">
        <v>28468.140686800001</v>
      </c>
      <c r="P13" s="185">
        <v>28468.140686800001</v>
      </c>
      <c r="Q13" s="186">
        <v>28330.944806600015</v>
      </c>
    </row>
    <row r="14" spans="1:21" ht="30" customHeight="1">
      <c r="A14" s="19" t="s">
        <v>10</v>
      </c>
      <c r="B14" s="2" t="s">
        <v>91</v>
      </c>
      <c r="C14" s="2">
        <v>509613</v>
      </c>
      <c r="D14" s="15">
        <v>961301</v>
      </c>
      <c r="E14" s="99" t="s">
        <v>383</v>
      </c>
      <c r="F14" s="102">
        <v>6</v>
      </c>
      <c r="G14" s="103" t="s">
        <v>189</v>
      </c>
      <c r="H14" s="166">
        <v>500</v>
      </c>
      <c r="I14" s="170">
        <v>100</v>
      </c>
      <c r="J14" s="170">
        <v>125</v>
      </c>
      <c r="K14" s="170">
        <v>138</v>
      </c>
      <c r="L14" s="170">
        <v>137</v>
      </c>
      <c r="M14" s="181">
        <v>68105.010100000014</v>
      </c>
      <c r="N14" s="185">
        <v>13621</v>
      </c>
      <c r="O14" s="185">
        <v>17026.250505</v>
      </c>
      <c r="P14" s="185">
        <v>18796.980767600002</v>
      </c>
      <c r="Q14" s="186">
        <v>18660.778827400009</v>
      </c>
    </row>
    <row r="15" spans="1:21" ht="30" customHeight="1">
      <c r="A15" s="19" t="s">
        <v>10</v>
      </c>
      <c r="B15" s="2" t="s">
        <v>91</v>
      </c>
      <c r="C15" s="2">
        <v>509630</v>
      </c>
      <c r="D15" s="15">
        <v>963001</v>
      </c>
      <c r="E15" s="99" t="s">
        <v>368</v>
      </c>
      <c r="F15" s="102">
        <v>6</v>
      </c>
      <c r="G15" s="103" t="s">
        <v>189</v>
      </c>
      <c r="H15" s="166">
        <v>31</v>
      </c>
      <c r="I15" s="170">
        <v>13</v>
      </c>
      <c r="J15" s="170">
        <v>18</v>
      </c>
      <c r="K15" s="170">
        <v>0</v>
      </c>
      <c r="L15" s="170">
        <v>0</v>
      </c>
      <c r="M15" s="181">
        <v>4087.0501010000003</v>
      </c>
      <c r="N15" s="185">
        <v>1703</v>
      </c>
      <c r="O15" s="185">
        <v>2384.0501010000003</v>
      </c>
      <c r="P15" s="185">
        <v>0</v>
      </c>
      <c r="Q15" s="186">
        <v>0</v>
      </c>
    </row>
    <row r="16" spans="1:21" ht="30" customHeight="1">
      <c r="A16" s="19" t="s">
        <v>10</v>
      </c>
      <c r="B16" s="2" t="s">
        <v>91</v>
      </c>
      <c r="C16" s="2">
        <v>509633</v>
      </c>
      <c r="D16" s="15">
        <v>963301</v>
      </c>
      <c r="E16" s="99" t="s">
        <v>280</v>
      </c>
      <c r="F16" s="102">
        <v>6</v>
      </c>
      <c r="G16" s="103" t="s">
        <v>189</v>
      </c>
      <c r="H16" s="166">
        <v>306</v>
      </c>
      <c r="I16" s="170">
        <v>41</v>
      </c>
      <c r="J16" s="170">
        <v>85</v>
      </c>
      <c r="K16" s="170">
        <v>102</v>
      </c>
      <c r="L16" s="170">
        <v>78</v>
      </c>
      <c r="M16" s="181">
        <v>41680.266181200001</v>
      </c>
      <c r="N16" s="185">
        <v>5584.8593131999987</v>
      </c>
      <c r="O16" s="185">
        <v>11578.100202</v>
      </c>
      <c r="P16" s="185">
        <v>13893.6705454</v>
      </c>
      <c r="Q16" s="186">
        <v>10623.636120600007</v>
      </c>
    </row>
    <row r="17" spans="1:17" ht="30" customHeight="1">
      <c r="A17" s="19" t="s">
        <v>10</v>
      </c>
      <c r="B17" s="2" t="s">
        <v>91</v>
      </c>
      <c r="C17" s="2">
        <v>509636</v>
      </c>
      <c r="D17" s="15">
        <v>963601</v>
      </c>
      <c r="E17" s="99" t="s">
        <v>392</v>
      </c>
      <c r="F17" s="102">
        <v>6</v>
      </c>
      <c r="G17" s="103" t="s">
        <v>189</v>
      </c>
      <c r="H17" s="166">
        <v>20</v>
      </c>
      <c r="I17" s="170">
        <v>0</v>
      </c>
      <c r="J17" s="170">
        <v>10</v>
      </c>
      <c r="K17" s="170">
        <v>5</v>
      </c>
      <c r="L17" s="170">
        <v>5</v>
      </c>
      <c r="M17" s="181">
        <v>2724.2505050000004</v>
      </c>
      <c r="N17" s="185">
        <v>0</v>
      </c>
      <c r="O17" s="185">
        <v>1362.0501010000003</v>
      </c>
      <c r="P17" s="185">
        <v>681</v>
      </c>
      <c r="Q17" s="186">
        <v>681.20040400000016</v>
      </c>
    </row>
    <row r="18" spans="1:17" ht="30" customHeight="1">
      <c r="A18" s="19" t="s">
        <v>10</v>
      </c>
      <c r="B18" s="2" t="s">
        <v>91</v>
      </c>
      <c r="C18" s="2">
        <v>509639</v>
      </c>
      <c r="D18" s="15">
        <v>963901</v>
      </c>
      <c r="E18" s="99" t="s">
        <v>406</v>
      </c>
      <c r="F18" s="102">
        <v>6</v>
      </c>
      <c r="G18" s="103" t="s">
        <v>189</v>
      </c>
      <c r="H18" s="166">
        <v>10</v>
      </c>
      <c r="I18" s="170">
        <v>1</v>
      </c>
      <c r="J18" s="170">
        <v>1</v>
      </c>
      <c r="K18" s="170">
        <v>3</v>
      </c>
      <c r="L18" s="170">
        <v>5</v>
      </c>
      <c r="M18" s="181">
        <v>1362.1002019999999</v>
      </c>
      <c r="N18" s="185">
        <v>136.15991919999988</v>
      </c>
      <c r="O18" s="185">
        <v>136.15991919999988</v>
      </c>
      <c r="P18" s="185">
        <v>408.57995959999994</v>
      </c>
      <c r="Q18" s="186">
        <v>681.20040400000016</v>
      </c>
    </row>
    <row r="19" spans="1:17" ht="30" customHeight="1">
      <c r="A19" s="19" t="s">
        <v>10</v>
      </c>
      <c r="B19" s="2" t="s">
        <v>91</v>
      </c>
      <c r="C19" s="2">
        <v>509649</v>
      </c>
      <c r="D19" s="15">
        <v>964501</v>
      </c>
      <c r="E19" s="99" t="s">
        <v>680</v>
      </c>
      <c r="F19" s="102">
        <v>6</v>
      </c>
      <c r="G19" s="103" t="s">
        <v>189</v>
      </c>
      <c r="H19" s="166">
        <v>290</v>
      </c>
      <c r="I19" s="170">
        <v>30</v>
      </c>
      <c r="J19" s="170">
        <v>78</v>
      </c>
      <c r="K19" s="170">
        <v>91</v>
      </c>
      <c r="L19" s="170">
        <v>91</v>
      </c>
      <c r="M19" s="181">
        <v>39500.905858000006</v>
      </c>
      <c r="N19" s="185">
        <v>4086.7995959999994</v>
      </c>
      <c r="O19" s="185">
        <v>10624.8805656</v>
      </c>
      <c r="P19" s="185">
        <v>12395.6108282</v>
      </c>
      <c r="Q19" s="186">
        <v>12393.614868200004</v>
      </c>
    </row>
    <row r="20" spans="1:17" ht="30" customHeight="1">
      <c r="A20" s="19" t="s">
        <v>10</v>
      </c>
      <c r="B20" s="2" t="s">
        <v>91</v>
      </c>
      <c r="C20" s="2">
        <v>509654</v>
      </c>
      <c r="D20" s="15">
        <v>965401</v>
      </c>
      <c r="E20" s="99" t="s">
        <v>361</v>
      </c>
      <c r="F20" s="102">
        <v>6</v>
      </c>
      <c r="G20" s="103" t="s">
        <v>189</v>
      </c>
      <c r="H20" s="166">
        <v>100</v>
      </c>
      <c r="I20" s="170">
        <v>15</v>
      </c>
      <c r="J20" s="170">
        <v>11</v>
      </c>
      <c r="K20" s="170">
        <v>38</v>
      </c>
      <c r="L20" s="170">
        <v>36</v>
      </c>
      <c r="M20" s="181">
        <v>13621.00202</v>
      </c>
      <c r="N20" s="185">
        <v>1975.1695353999994</v>
      </c>
      <c r="O20" s="185">
        <v>1430.3294545999979</v>
      </c>
      <c r="P20" s="185">
        <v>5108</v>
      </c>
      <c r="Q20" s="186">
        <v>5107.5030300000035</v>
      </c>
    </row>
    <row r="21" spans="1:17" ht="30" customHeight="1">
      <c r="A21" s="19" t="s">
        <v>10</v>
      </c>
      <c r="B21" s="2" t="s">
        <v>91</v>
      </c>
      <c r="C21" s="2">
        <v>509655</v>
      </c>
      <c r="D21" s="15">
        <v>965501</v>
      </c>
      <c r="E21" s="99" t="s">
        <v>366</v>
      </c>
      <c r="F21" s="102">
        <v>6</v>
      </c>
      <c r="G21" s="103" t="s">
        <v>189</v>
      </c>
      <c r="H21" s="166">
        <v>119</v>
      </c>
      <c r="I21" s="170">
        <v>12</v>
      </c>
      <c r="J21" s="170">
        <v>24</v>
      </c>
      <c r="K21" s="170">
        <v>51</v>
      </c>
      <c r="L21" s="170">
        <v>32</v>
      </c>
      <c r="M21" s="181">
        <v>16344.452929000001</v>
      </c>
      <c r="N21" s="185">
        <v>1566.7899797999999</v>
      </c>
      <c r="O21" s="185">
        <v>3201.3102222000002</v>
      </c>
      <c r="P21" s="185">
        <v>6811.250505</v>
      </c>
      <c r="Q21" s="186">
        <v>4765.1022220000013</v>
      </c>
    </row>
    <row r="22" spans="1:17" ht="30" customHeight="1">
      <c r="A22" s="19" t="s">
        <v>10</v>
      </c>
      <c r="B22" s="2" t="s">
        <v>91</v>
      </c>
      <c r="C22" s="2">
        <v>509661</v>
      </c>
      <c r="D22" s="15">
        <v>966101</v>
      </c>
      <c r="E22" s="99" t="s">
        <v>607</v>
      </c>
      <c r="F22" s="102">
        <v>6</v>
      </c>
      <c r="G22" s="103" t="s">
        <v>189</v>
      </c>
      <c r="H22" s="166">
        <v>60</v>
      </c>
      <c r="I22" s="170">
        <v>8</v>
      </c>
      <c r="J22" s="170">
        <v>18</v>
      </c>
      <c r="K22" s="170">
        <v>18</v>
      </c>
      <c r="L22" s="170">
        <v>16</v>
      </c>
      <c r="M22" s="181">
        <v>8172.6012120000014</v>
      </c>
      <c r="N22" s="185">
        <v>1021.9498989999998</v>
      </c>
      <c r="O22" s="185">
        <v>2384.0501010000003</v>
      </c>
      <c r="P22" s="185">
        <v>2384.0501010000003</v>
      </c>
      <c r="Q22" s="186">
        <v>2382.5511110000011</v>
      </c>
    </row>
    <row r="23" spans="1:17" ht="30" customHeight="1">
      <c r="A23" s="19" t="s">
        <v>10</v>
      </c>
      <c r="B23" s="2" t="s">
        <v>91</v>
      </c>
      <c r="C23" s="2">
        <v>509673</v>
      </c>
      <c r="D23" s="15">
        <v>967201</v>
      </c>
      <c r="E23" s="99" t="s">
        <v>615</v>
      </c>
      <c r="F23" s="102">
        <v>6</v>
      </c>
      <c r="G23" s="103" t="s">
        <v>189</v>
      </c>
      <c r="H23" s="166">
        <v>20</v>
      </c>
      <c r="I23" s="170">
        <v>3</v>
      </c>
      <c r="J23" s="170">
        <v>5</v>
      </c>
      <c r="K23" s="170">
        <v>6</v>
      </c>
      <c r="L23" s="170">
        <v>6</v>
      </c>
      <c r="M23" s="181">
        <v>2724.2004040000002</v>
      </c>
      <c r="N23" s="185">
        <v>374.78997979999997</v>
      </c>
      <c r="O23" s="185">
        <v>647.21002020000003</v>
      </c>
      <c r="P23" s="185">
        <v>783.42004040000006</v>
      </c>
      <c r="Q23" s="186">
        <v>918.78036360000021</v>
      </c>
    </row>
    <row r="24" spans="1:17" ht="30" customHeight="1">
      <c r="A24" s="19" t="s">
        <v>10</v>
      </c>
      <c r="B24" s="2" t="s">
        <v>91</v>
      </c>
      <c r="C24" s="2">
        <v>509675</v>
      </c>
      <c r="D24" s="15">
        <v>967401</v>
      </c>
      <c r="E24" s="99" t="s">
        <v>610</v>
      </c>
      <c r="F24" s="102">
        <v>6</v>
      </c>
      <c r="G24" s="103" t="s">
        <v>189</v>
      </c>
      <c r="H24" s="166">
        <v>55</v>
      </c>
      <c r="I24" s="170">
        <v>8</v>
      </c>
      <c r="J24" s="170">
        <v>18</v>
      </c>
      <c r="K24" s="170">
        <v>18</v>
      </c>
      <c r="L24" s="170">
        <v>11</v>
      </c>
      <c r="M24" s="181">
        <v>7491.5511110000016</v>
      </c>
      <c r="N24" s="185">
        <v>1022</v>
      </c>
      <c r="O24" s="185">
        <v>2384.1002020000005</v>
      </c>
      <c r="P24" s="185">
        <v>2384.1002020000005</v>
      </c>
      <c r="Q24" s="186">
        <v>1701.3507070000005</v>
      </c>
    </row>
    <row r="25" spans="1:17" ht="30" customHeight="1">
      <c r="A25" s="19" t="s">
        <v>10</v>
      </c>
      <c r="B25" s="2" t="s">
        <v>91</v>
      </c>
      <c r="C25" s="2">
        <v>509677</v>
      </c>
      <c r="D25" s="15">
        <v>967801</v>
      </c>
      <c r="E25" s="99" t="s">
        <v>395</v>
      </c>
      <c r="F25" s="102">
        <v>6</v>
      </c>
      <c r="G25" s="103" t="s">
        <v>189</v>
      </c>
      <c r="H25" s="166">
        <v>150</v>
      </c>
      <c r="I25" s="170">
        <v>7</v>
      </c>
      <c r="J25" s="170">
        <v>69</v>
      </c>
      <c r="K25" s="170">
        <v>38</v>
      </c>
      <c r="L25" s="170">
        <v>36</v>
      </c>
      <c r="M25" s="181">
        <v>20431.503030000003</v>
      </c>
      <c r="N25" s="185">
        <v>885.48937379999916</v>
      </c>
      <c r="O25" s="185">
        <v>9330.5106262000008</v>
      </c>
      <c r="P25" s="185">
        <v>5108</v>
      </c>
      <c r="Q25" s="186">
        <v>5107.5030300000035</v>
      </c>
    </row>
    <row r="26" spans="1:17" ht="30" customHeight="1">
      <c r="A26" s="19" t="s">
        <v>10</v>
      </c>
      <c r="B26" s="2" t="s">
        <v>91</v>
      </c>
      <c r="C26" s="2">
        <v>509684</v>
      </c>
      <c r="D26" s="15">
        <v>968501</v>
      </c>
      <c r="E26" s="99" t="s">
        <v>374</v>
      </c>
      <c r="F26" s="102">
        <v>6</v>
      </c>
      <c r="G26" s="103" t="s">
        <v>189</v>
      </c>
      <c r="H26" s="166">
        <v>25</v>
      </c>
      <c r="I26" s="170">
        <v>2</v>
      </c>
      <c r="J26" s="170">
        <v>8</v>
      </c>
      <c r="K26" s="170">
        <v>7</v>
      </c>
      <c r="L26" s="170">
        <v>8</v>
      </c>
      <c r="M26" s="181">
        <v>3405.2505050000004</v>
      </c>
      <c r="N26" s="185">
        <v>272.36993939999991</v>
      </c>
      <c r="O26" s="185">
        <v>1089.6300606</v>
      </c>
      <c r="P26" s="185">
        <v>953.42004040000006</v>
      </c>
      <c r="Q26" s="186">
        <v>1089.8304646000001</v>
      </c>
    </row>
    <row r="27" spans="1:17" ht="30" customHeight="1">
      <c r="A27" s="19" t="s">
        <v>10</v>
      </c>
      <c r="B27" s="2" t="s">
        <v>91</v>
      </c>
      <c r="C27" s="2">
        <v>509686</v>
      </c>
      <c r="D27" s="15">
        <v>968701</v>
      </c>
      <c r="E27" s="99" t="s">
        <v>385</v>
      </c>
      <c r="F27" s="102">
        <v>6</v>
      </c>
      <c r="G27" s="103" t="s">
        <v>189</v>
      </c>
      <c r="H27" s="166">
        <v>75</v>
      </c>
      <c r="I27" s="170">
        <v>8</v>
      </c>
      <c r="J27" s="170">
        <v>24</v>
      </c>
      <c r="K27" s="170">
        <v>19</v>
      </c>
      <c r="L27" s="170">
        <v>24</v>
      </c>
      <c r="M27" s="181">
        <v>10215.751515000002</v>
      </c>
      <c r="N27" s="185">
        <v>1021.9498989999998</v>
      </c>
      <c r="O27" s="185">
        <v>3201.3102222000007</v>
      </c>
      <c r="P27" s="185">
        <v>2520.2601212</v>
      </c>
      <c r="Q27" s="186">
        <v>3472.2312726000014</v>
      </c>
    </row>
    <row r="28" spans="1:17" ht="30" customHeight="1">
      <c r="A28" s="19" t="s">
        <v>10</v>
      </c>
      <c r="B28" s="2" t="s">
        <v>91</v>
      </c>
      <c r="C28" s="2">
        <v>509687</v>
      </c>
      <c r="D28" s="15">
        <v>968801</v>
      </c>
      <c r="E28" s="99" t="s">
        <v>388</v>
      </c>
      <c r="F28" s="102">
        <v>6</v>
      </c>
      <c r="G28" s="103" t="s">
        <v>189</v>
      </c>
      <c r="H28" s="166">
        <v>150</v>
      </c>
      <c r="I28" s="170">
        <v>16</v>
      </c>
      <c r="J28" s="170">
        <v>46</v>
      </c>
      <c r="K28" s="170">
        <v>46</v>
      </c>
      <c r="L28" s="170">
        <v>42</v>
      </c>
      <c r="M28" s="181">
        <v>20431.50303</v>
      </c>
      <c r="N28" s="185">
        <v>2213.8496969999997</v>
      </c>
      <c r="O28" s="185">
        <v>6300.1503030000003</v>
      </c>
      <c r="P28" s="185">
        <v>6300.1503030000003</v>
      </c>
      <c r="Q28" s="186">
        <v>5617.3527270000004</v>
      </c>
    </row>
    <row r="29" spans="1:17" ht="30" customHeight="1">
      <c r="A29" s="19" t="s">
        <v>10</v>
      </c>
      <c r="B29" s="2" t="s">
        <v>91</v>
      </c>
      <c r="C29" s="2">
        <v>509688</v>
      </c>
      <c r="D29" s="15">
        <v>968901</v>
      </c>
      <c r="E29" s="99" t="s">
        <v>396</v>
      </c>
      <c r="F29" s="102">
        <v>6</v>
      </c>
      <c r="G29" s="103" t="s">
        <v>189</v>
      </c>
      <c r="H29" s="166">
        <v>20</v>
      </c>
      <c r="I29" s="170">
        <v>0</v>
      </c>
      <c r="J29" s="170">
        <v>10</v>
      </c>
      <c r="K29" s="170">
        <v>5</v>
      </c>
      <c r="L29" s="170">
        <v>5</v>
      </c>
      <c r="M29" s="181">
        <v>2724.2505050000004</v>
      </c>
      <c r="N29" s="185">
        <v>0</v>
      </c>
      <c r="O29" s="185">
        <v>1362.0501010000003</v>
      </c>
      <c r="P29" s="185">
        <v>681</v>
      </c>
      <c r="Q29" s="186">
        <v>681.20040400000016</v>
      </c>
    </row>
    <row r="30" spans="1:17" ht="30" customHeight="1">
      <c r="A30" s="19" t="s">
        <v>10</v>
      </c>
      <c r="B30" s="2" t="s">
        <v>91</v>
      </c>
      <c r="C30" s="2">
        <v>509691</v>
      </c>
      <c r="D30" s="15">
        <v>969101</v>
      </c>
      <c r="E30" s="99" t="s">
        <v>402</v>
      </c>
      <c r="F30" s="102">
        <v>6</v>
      </c>
      <c r="G30" s="103" t="s">
        <v>189</v>
      </c>
      <c r="H30" s="166">
        <v>2</v>
      </c>
      <c r="I30" s="170">
        <v>0</v>
      </c>
      <c r="J30" s="170">
        <v>0</v>
      </c>
      <c r="K30" s="170">
        <v>1</v>
      </c>
      <c r="L30" s="170">
        <v>1</v>
      </c>
      <c r="M30" s="181">
        <v>272.84008080000001</v>
      </c>
      <c r="N30" s="185">
        <v>0</v>
      </c>
      <c r="O30" s="185">
        <v>0</v>
      </c>
      <c r="P30" s="185">
        <v>136</v>
      </c>
      <c r="Q30" s="186">
        <v>136.84008080000001</v>
      </c>
    </row>
    <row r="31" spans="1:17" ht="30" customHeight="1">
      <c r="A31" s="19" t="s">
        <v>10</v>
      </c>
      <c r="B31" s="2" t="s">
        <v>91</v>
      </c>
      <c r="C31" s="2">
        <v>509695</v>
      </c>
      <c r="D31" s="15">
        <v>969501</v>
      </c>
      <c r="E31" s="99" t="s">
        <v>375</v>
      </c>
      <c r="F31" s="102">
        <v>6</v>
      </c>
      <c r="G31" s="103" t="s">
        <v>189</v>
      </c>
      <c r="H31" s="166">
        <v>145</v>
      </c>
      <c r="I31" s="170">
        <v>10</v>
      </c>
      <c r="J31" s="170">
        <v>55</v>
      </c>
      <c r="K31" s="170">
        <v>47</v>
      </c>
      <c r="L31" s="170">
        <v>33</v>
      </c>
      <c r="M31" s="181">
        <v>19750.452929000006</v>
      </c>
      <c r="N31" s="185">
        <v>1362.050101</v>
      </c>
      <c r="O31" s="185">
        <v>7491.5010100000018</v>
      </c>
      <c r="P31" s="185">
        <v>6401.8208484000006</v>
      </c>
      <c r="Q31" s="186">
        <v>4495.0809696000015</v>
      </c>
    </row>
    <row r="32" spans="1:17" ht="30" customHeight="1">
      <c r="A32" s="19" t="s">
        <v>10</v>
      </c>
      <c r="B32" s="2" t="s">
        <v>91</v>
      </c>
      <c r="C32" s="2">
        <v>509698</v>
      </c>
      <c r="D32" s="15">
        <v>969801</v>
      </c>
      <c r="E32" s="99" t="s">
        <v>583</v>
      </c>
      <c r="F32" s="102">
        <v>6</v>
      </c>
      <c r="G32" s="103" t="s">
        <v>189</v>
      </c>
      <c r="H32" s="166">
        <v>10</v>
      </c>
      <c r="I32" s="170">
        <v>0</v>
      </c>
      <c r="J32" s="170">
        <v>1</v>
      </c>
      <c r="K32" s="170">
        <v>4</v>
      </c>
      <c r="L32" s="170">
        <v>5</v>
      </c>
      <c r="M32" s="181">
        <v>1362.1503029999999</v>
      </c>
      <c r="N32" s="185">
        <v>0</v>
      </c>
      <c r="O32" s="185">
        <v>136.15991919999988</v>
      </c>
      <c r="P32" s="185">
        <v>544.78997979999997</v>
      </c>
      <c r="Q32" s="186">
        <v>681.20040400000016</v>
      </c>
    </row>
    <row r="33" spans="1:17" ht="30" customHeight="1">
      <c r="A33" s="19" t="s">
        <v>10</v>
      </c>
      <c r="B33" s="2" t="s">
        <v>91</v>
      </c>
      <c r="C33" s="2">
        <v>509699</v>
      </c>
      <c r="D33" s="15">
        <v>969901</v>
      </c>
      <c r="E33" s="99" t="s">
        <v>681</v>
      </c>
      <c r="F33" s="102">
        <v>6</v>
      </c>
      <c r="G33" s="103" t="s">
        <v>189</v>
      </c>
      <c r="H33" s="166">
        <v>2</v>
      </c>
      <c r="I33" s="170">
        <v>0</v>
      </c>
      <c r="J33" s="170">
        <v>0</v>
      </c>
      <c r="K33" s="170">
        <v>1</v>
      </c>
      <c r="L33" s="170">
        <v>1</v>
      </c>
      <c r="M33" s="181">
        <v>272.84008080000001</v>
      </c>
      <c r="N33" s="185">
        <v>0</v>
      </c>
      <c r="O33" s="185">
        <v>0</v>
      </c>
      <c r="P33" s="185">
        <v>136</v>
      </c>
      <c r="Q33" s="186">
        <v>136.84008080000001</v>
      </c>
    </row>
    <row r="34" spans="1:17" ht="30" customHeight="1">
      <c r="A34" s="19" t="s">
        <v>10</v>
      </c>
      <c r="B34" s="2" t="s">
        <v>91</v>
      </c>
      <c r="C34" s="2">
        <v>509704</v>
      </c>
      <c r="D34" s="15">
        <v>970401</v>
      </c>
      <c r="E34" s="99" t="s">
        <v>396</v>
      </c>
      <c r="F34" s="102">
        <v>6</v>
      </c>
      <c r="G34" s="103" t="s">
        <v>189</v>
      </c>
      <c r="H34" s="166">
        <v>2</v>
      </c>
      <c r="I34" s="170">
        <v>0</v>
      </c>
      <c r="J34" s="170">
        <v>0</v>
      </c>
      <c r="K34" s="170">
        <v>1</v>
      </c>
      <c r="L34" s="170">
        <v>1</v>
      </c>
      <c r="M34" s="181">
        <v>272.84008080000001</v>
      </c>
      <c r="N34" s="185">
        <v>0</v>
      </c>
      <c r="O34" s="185">
        <v>0</v>
      </c>
      <c r="P34" s="185">
        <v>136</v>
      </c>
      <c r="Q34" s="186">
        <v>136.84008080000001</v>
      </c>
    </row>
    <row r="35" spans="1:17" ht="55.5" customHeight="1">
      <c r="A35" s="19" t="s">
        <v>7</v>
      </c>
      <c r="B35" s="2" t="s">
        <v>92</v>
      </c>
      <c r="C35" s="2">
        <v>509902</v>
      </c>
      <c r="D35" s="15">
        <v>990201</v>
      </c>
      <c r="E35" s="99" t="s">
        <v>331</v>
      </c>
      <c r="F35" s="102">
        <v>6</v>
      </c>
      <c r="G35" s="103" t="s">
        <v>189</v>
      </c>
      <c r="H35" s="166">
        <v>600</v>
      </c>
      <c r="I35" s="170">
        <v>150</v>
      </c>
      <c r="J35" s="170">
        <v>159</v>
      </c>
      <c r="K35" s="170">
        <v>107</v>
      </c>
      <c r="L35" s="170">
        <v>184</v>
      </c>
      <c r="M35" s="181">
        <v>81726.012120000014</v>
      </c>
      <c r="N35" s="185">
        <v>20432</v>
      </c>
      <c r="O35" s="185">
        <v>21657.890181800001</v>
      </c>
      <c r="P35" s="185">
        <v>14574.969131399999</v>
      </c>
      <c r="Q35" s="186">
        <v>25061.152806800015</v>
      </c>
    </row>
    <row r="36" spans="1:17" ht="30" customHeight="1" thickBot="1">
      <c r="A36" s="158" t="s">
        <v>7</v>
      </c>
      <c r="B36" s="119" t="s">
        <v>92</v>
      </c>
      <c r="C36" s="119">
        <v>509909</v>
      </c>
      <c r="D36" s="120">
        <v>990901</v>
      </c>
      <c r="E36" s="159" t="s">
        <v>334</v>
      </c>
      <c r="F36" s="160">
        <v>6</v>
      </c>
      <c r="G36" s="161" t="s">
        <v>189</v>
      </c>
      <c r="H36" s="202">
        <v>1000</v>
      </c>
      <c r="I36" s="173">
        <v>206</v>
      </c>
      <c r="J36" s="173">
        <v>291</v>
      </c>
      <c r="K36" s="173">
        <v>291</v>
      </c>
      <c r="L36" s="173">
        <v>212</v>
      </c>
      <c r="M36" s="203">
        <v>136210.0202</v>
      </c>
      <c r="N36" s="190">
        <v>28059.416000399993</v>
      </c>
      <c r="O36" s="190">
        <v>39637.267717399998</v>
      </c>
      <c r="P36" s="190">
        <v>39637.267717399998</v>
      </c>
      <c r="Q36" s="191">
        <v>28876.068764800024</v>
      </c>
    </row>
    <row r="37" spans="1:17" s="6" customFormat="1" ht="12.75" customHeight="1" thickBot="1">
      <c r="A37" s="151"/>
      <c r="B37" s="134"/>
      <c r="C37" s="134"/>
      <c r="D37" s="135"/>
      <c r="E37" s="137" t="s">
        <v>156</v>
      </c>
      <c r="F37" s="204"/>
      <c r="G37" s="205"/>
      <c r="H37" s="176">
        <v>4820</v>
      </c>
      <c r="I37" s="177">
        <v>848</v>
      </c>
      <c r="J37" s="177">
        <v>1351</v>
      </c>
      <c r="K37" s="177">
        <v>1360</v>
      </c>
      <c r="L37" s="177">
        <v>1261</v>
      </c>
      <c r="M37" s="195">
        <v>656533.75788920023</v>
      </c>
      <c r="N37" s="196">
        <v>114966.01317239998</v>
      </c>
      <c r="O37" s="196">
        <v>183479.45292900002</v>
      </c>
      <c r="P37" s="196">
        <v>184704.71305020002</v>
      </c>
      <c r="Q37" s="197">
        <v>173383.57873760015</v>
      </c>
    </row>
    <row r="41" spans="1:17" ht="12.75" customHeight="1">
      <c r="M41" s="178"/>
      <c r="N41" s="178"/>
      <c r="O41" s="178"/>
      <c r="P41" s="178"/>
      <c r="Q41" s="178"/>
    </row>
  </sheetData>
  <autoFilter ref="A7:Q37"/>
  <customSheetViews>
    <customSheetView guid="{0BF1B18C-0CF0-44AE-B4E4-FACCD28AA6F3}" showAutoFilter="1">
      <pane xSplit="5" ySplit="7" topLeftCell="F32" activePane="bottomRight" state="frozen"/>
      <selection pane="bottomRight" activeCell="Q37" sqref="A8:Q37"/>
      <pageMargins left="0.7" right="0.7" top="0.75" bottom="0.75" header="0.3" footer="0.3"/>
      <pageSetup paperSize="9" orientation="portrait" r:id="rId1"/>
      <autoFilter ref="A7:Q37"/>
    </customSheetView>
    <customSheetView guid="{8777C987-C1B9-4C05-BD1A-63370C121BEE}" showAutoFilter="1">
      <pane xSplit="5" ySplit="7" topLeftCell="F8" activePane="bottomRight" state="frozen"/>
      <selection pane="bottomRight" activeCell="Q37" sqref="A8:Q37"/>
      <pageMargins left="0.7" right="0.7" top="0.75" bottom="0.75" header="0.3" footer="0.3"/>
      <pageSetup paperSize="9" orientation="portrait" r:id="rId2"/>
      <autoFilter ref="A7:Q37"/>
    </customSheetView>
    <customSheetView guid="{AE1BA67E-6559-4DC6-8737-C3127296BA9C}" showAutoFilter="1">
      <pane xSplit="5" ySplit="7" topLeftCell="F8" activePane="bottomRight" state="frozen"/>
      <selection pane="bottomRight" activeCell="Q37" sqref="A8:Q37"/>
      <pageMargins left="0.7" right="0.7" top="0.75" bottom="0.75" header="0.3" footer="0.3"/>
      <pageSetup paperSize="9" orientation="portrait" r:id="rId3"/>
      <autoFilter ref="A7:Q37"/>
    </customSheetView>
    <customSheetView guid="{B464BFEF-746B-4CF8-BD65-531E80E6EE14}" showAutoFilter="1">
      <pane xSplit="5" ySplit="7" topLeftCell="F8" activePane="bottomRight" state="frozen"/>
      <selection pane="bottomRight" activeCell="Q37" sqref="A8:Q37"/>
      <pageMargins left="0.7" right="0.7" top="0.75" bottom="0.75" header="0.3" footer="0.3"/>
      <pageSetup paperSize="9" orientation="portrait" r:id="rId4"/>
      <autoFilter ref="A7:Q37"/>
    </customSheetView>
    <customSheetView guid="{3A7C223C-D1B4-4553-8B3A-2D2965BCF60A}" showAutoFilter="1">
      <pane xSplit="5" ySplit="7" topLeftCell="F8" activePane="bottomRight" state="frozen"/>
      <selection pane="bottomRight" activeCell="Q37" sqref="A8:Q37"/>
      <pageMargins left="0.7" right="0.7" top="0.75" bottom="0.75" header="0.3" footer="0.3"/>
      <pageSetup paperSize="9" orientation="portrait" r:id="rId5"/>
      <autoFilter ref="A7:Q37"/>
    </customSheetView>
    <customSheetView guid="{6924C9E4-8B1E-478E-B761-4499919451ED}" showPageBreaks="1" showAutoFilter="1">
      <pane xSplit="3" ySplit="7" topLeftCell="F8" activePane="bottomRight" state="frozen"/>
      <selection pane="bottomRight" activeCell="Q37" sqref="A8:Q37"/>
      <pageMargins left="0.7" right="0.7" top="0.75" bottom="0.75" header="0.3" footer="0.3"/>
      <pageSetup paperSize="9" orientation="portrait" r:id="rId6"/>
      <autoFilter ref="A7:Q37"/>
    </customSheetView>
    <customSheetView guid="{73FB4389-870D-4631-BB77-E7C48C680E07}" showAutoFilter="1">
      <pane xSplit="5" ySplit="7" topLeftCell="F8" activePane="bottomRight" state="frozen"/>
      <selection pane="bottomRight" activeCell="Q37" sqref="A8:Q37"/>
      <pageMargins left="0.7" right="0.7" top="0.75" bottom="0.75" header="0.3" footer="0.3"/>
      <pageSetup paperSize="9" orientation="portrait" r:id="rId7"/>
      <autoFilter ref="A7:Q37"/>
    </customSheetView>
  </customSheetViews>
  <mergeCells count="13">
    <mergeCell ref="G4:G7"/>
    <mergeCell ref="H4:L4"/>
    <mergeCell ref="M4:Q4"/>
    <mergeCell ref="H5:H7"/>
    <mergeCell ref="I5:L6"/>
    <mergeCell ref="M5:M7"/>
    <mergeCell ref="N5:Q6"/>
    <mergeCell ref="F4:F7"/>
    <mergeCell ref="A4:A7"/>
    <mergeCell ref="B4:B7"/>
    <mergeCell ref="C4:C7"/>
    <mergeCell ref="D4:D7"/>
    <mergeCell ref="E4:E7"/>
  </mergeCells>
  <conditionalFormatting sqref="A3:XFD1048576 A1:P1 R1:XFD1 B2:XFD2">
    <cfRule type="cellIs" dxfId="105" priority="3" operator="lessThan">
      <formula>0</formula>
    </cfRule>
  </conditionalFormatting>
  <conditionalFormatting sqref="Q1">
    <cfRule type="cellIs" dxfId="104" priority="2" operator="lessThan">
      <formula>0</formula>
    </cfRule>
  </conditionalFormatting>
  <conditionalFormatting sqref="A2">
    <cfRule type="cellIs" dxfId="103" priority="1" operator="lessThan">
      <formula>0</formula>
    </cfRule>
  </conditionalFormatting>
  <pageMargins left="0.7" right="0.7" top="0.75" bottom="0.75" header="0.3" footer="0.3"/>
  <pageSetup paperSize="9" orientation="portrait" r:id="rId8"/>
</worksheet>
</file>

<file path=xl/worksheets/sheet5.xml><?xml version="1.0" encoding="utf-8"?>
<worksheet xmlns="http://schemas.openxmlformats.org/spreadsheetml/2006/main" xmlns:r="http://schemas.openxmlformats.org/officeDocument/2006/relationships">
  <dimension ref="A1:S48"/>
  <sheetViews>
    <sheetView zoomScale="80" zoomScaleNormal="80" workbookViewId="0">
      <pane xSplit="8" ySplit="6" topLeftCell="I7" activePane="bottomRight" state="frozen"/>
      <selection activeCell="E5544" sqref="E5544"/>
      <selection pane="topRight" activeCell="E5544" sqref="E5544"/>
      <selection pane="bottomLeft" activeCell="E5544" sqref="E5544"/>
      <selection pane="bottomRight" activeCell="A2" sqref="A2"/>
    </sheetView>
  </sheetViews>
  <sheetFormatPr defaultRowHeight="37.5" customHeight="1"/>
  <cols>
    <col min="1" max="2" width="9.140625" style="40"/>
    <col min="3" max="3" width="11.42578125" style="40" customWidth="1"/>
    <col min="4" max="4" width="10.7109375" style="21" customWidth="1"/>
    <col min="5" max="5" width="9.7109375" style="41" customWidth="1"/>
    <col min="6" max="6" width="50.42578125" style="21" customWidth="1"/>
    <col min="7" max="7" width="9.42578125" style="21" customWidth="1"/>
    <col min="8" max="8" width="17.85546875" style="21" customWidth="1"/>
    <col min="9" max="14" width="14.42578125" style="23" customWidth="1"/>
    <col min="15" max="19" width="14.42578125" style="442" customWidth="1"/>
    <col min="20" max="206" width="9.140625" style="21"/>
    <col min="207" max="207" width="10.7109375" style="21" customWidth="1"/>
    <col min="208" max="208" width="9.7109375" style="21" customWidth="1"/>
    <col min="209" max="209" width="50.42578125" style="21" customWidth="1"/>
    <col min="210" max="210" width="17.85546875" style="21" customWidth="1"/>
    <col min="211" max="211" width="14.85546875" style="21" customWidth="1"/>
    <col min="212" max="212" width="12.5703125" style="21" customWidth="1"/>
    <col min="213" max="213" width="13.7109375" style="21" customWidth="1"/>
    <col min="214" max="214" width="13.85546875" style="21" customWidth="1"/>
    <col min="215" max="215" width="12.85546875" style="21" customWidth="1"/>
    <col min="216" max="216" width="15.28515625" style="21" customWidth="1"/>
    <col min="217" max="217" width="12.5703125" style="21" customWidth="1"/>
    <col min="218" max="218" width="13.5703125" style="21" customWidth="1"/>
    <col min="219" max="219" width="12.28515625" style="21" customWidth="1"/>
    <col min="220" max="220" width="13.5703125" style="21" customWidth="1"/>
    <col min="221" max="221" width="11.85546875" style="21" customWidth="1"/>
    <col min="222" max="16384" width="9.140625" style="21"/>
  </cols>
  <sheetData>
    <row r="1" spans="1:19" ht="15.75">
      <c r="A1" s="298" t="s">
        <v>762</v>
      </c>
      <c r="S1" s="299" t="s">
        <v>787</v>
      </c>
    </row>
    <row r="2" spans="1:19" s="1" customFormat="1" ht="12.75">
      <c r="A2" s="300" t="s">
        <v>788</v>
      </c>
      <c r="B2" s="3"/>
      <c r="C2" s="3"/>
      <c r="E2" s="320"/>
      <c r="F2" s="321"/>
      <c r="G2" s="165"/>
      <c r="H2" s="165"/>
      <c r="I2" s="443"/>
      <c r="J2" s="443"/>
      <c r="K2" s="444"/>
      <c r="L2" s="443"/>
      <c r="M2" s="443"/>
      <c r="N2" s="443"/>
      <c r="O2" s="444"/>
      <c r="P2" s="444"/>
      <c r="Q2" s="444"/>
      <c r="R2" s="444"/>
      <c r="S2" s="444"/>
    </row>
    <row r="3" spans="1:19" ht="17.25" customHeight="1" thickBot="1"/>
    <row r="4" spans="1:19" s="25" customFormat="1" ht="28.5" customHeight="1" thickBot="1">
      <c r="A4" s="569" t="s">
        <v>149</v>
      </c>
      <c r="B4" s="572" t="s">
        <v>0</v>
      </c>
      <c r="C4" s="572" t="s">
        <v>1</v>
      </c>
      <c r="D4" s="575" t="s">
        <v>5</v>
      </c>
      <c r="E4" s="578" t="s">
        <v>3</v>
      </c>
      <c r="F4" s="591" t="s">
        <v>131</v>
      </c>
      <c r="G4" s="594" t="s">
        <v>150</v>
      </c>
      <c r="H4" s="598" t="s">
        <v>151</v>
      </c>
      <c r="I4" s="601" t="s">
        <v>176</v>
      </c>
      <c r="J4" s="597"/>
      <c r="K4" s="597"/>
      <c r="L4" s="597"/>
      <c r="M4" s="597"/>
      <c r="N4" s="602"/>
      <c r="O4" s="581" t="s">
        <v>179</v>
      </c>
      <c r="P4" s="581"/>
      <c r="Q4" s="581"/>
      <c r="R4" s="581"/>
      <c r="S4" s="582"/>
    </row>
    <row r="5" spans="1:19" s="25" customFormat="1" ht="23.25" customHeight="1">
      <c r="A5" s="570"/>
      <c r="B5" s="573"/>
      <c r="C5" s="573"/>
      <c r="D5" s="576"/>
      <c r="E5" s="579"/>
      <c r="F5" s="592"/>
      <c r="G5" s="595"/>
      <c r="H5" s="599"/>
      <c r="I5" s="583" t="s">
        <v>178</v>
      </c>
      <c r="J5" s="583" t="s">
        <v>152</v>
      </c>
      <c r="K5" s="585" t="s">
        <v>153</v>
      </c>
      <c r="L5" s="585"/>
      <c r="M5" s="585"/>
      <c r="N5" s="586"/>
      <c r="O5" s="587" t="s">
        <v>97</v>
      </c>
      <c r="P5" s="589" t="s">
        <v>153</v>
      </c>
      <c r="Q5" s="589"/>
      <c r="R5" s="589"/>
      <c r="S5" s="590"/>
    </row>
    <row r="6" spans="1:19" s="25" customFormat="1" ht="20.25" customHeight="1" thickBot="1">
      <c r="A6" s="571"/>
      <c r="B6" s="574"/>
      <c r="C6" s="574"/>
      <c r="D6" s="577"/>
      <c r="E6" s="580"/>
      <c r="F6" s="593"/>
      <c r="G6" s="596"/>
      <c r="H6" s="600"/>
      <c r="I6" s="584"/>
      <c r="J6" s="584"/>
      <c r="K6" s="73" t="s">
        <v>127</v>
      </c>
      <c r="L6" s="73" t="s">
        <v>128</v>
      </c>
      <c r="M6" s="73" t="s">
        <v>129</v>
      </c>
      <c r="N6" s="89" t="s">
        <v>130</v>
      </c>
      <c r="O6" s="588"/>
      <c r="P6" s="60" t="s">
        <v>127</v>
      </c>
      <c r="Q6" s="60" t="s">
        <v>128</v>
      </c>
      <c r="R6" s="60" t="s">
        <v>129</v>
      </c>
      <c r="S6" s="61" t="s">
        <v>130</v>
      </c>
    </row>
    <row r="7" spans="1:19" ht="60.75" customHeight="1">
      <c r="A7" s="69">
        <v>1</v>
      </c>
      <c r="B7" s="70" t="s">
        <v>7</v>
      </c>
      <c r="C7" s="70">
        <v>2</v>
      </c>
      <c r="D7" s="71">
        <v>500101</v>
      </c>
      <c r="E7" s="359">
        <v>10101</v>
      </c>
      <c r="F7" s="74" t="s">
        <v>457</v>
      </c>
      <c r="G7" s="81">
        <v>70</v>
      </c>
      <c r="H7" s="86" t="s">
        <v>155</v>
      </c>
      <c r="I7" s="445">
        <v>39</v>
      </c>
      <c r="J7" s="445">
        <v>5741</v>
      </c>
      <c r="K7" s="446">
        <v>1326</v>
      </c>
      <c r="L7" s="446">
        <v>1373</v>
      </c>
      <c r="M7" s="446">
        <v>1521</v>
      </c>
      <c r="N7" s="447">
        <v>1521</v>
      </c>
      <c r="O7" s="423">
        <v>31518.62166666667</v>
      </c>
      <c r="P7" s="448">
        <v>7279.74</v>
      </c>
      <c r="Q7" s="448">
        <v>7537.7216666666664</v>
      </c>
      <c r="R7" s="448">
        <v>8350</v>
      </c>
      <c r="S7" s="449">
        <v>8351.1600000000035</v>
      </c>
    </row>
    <row r="8" spans="1:19" ht="37.5" customHeight="1">
      <c r="A8" s="64">
        <v>2</v>
      </c>
      <c r="B8" s="26" t="s">
        <v>7</v>
      </c>
      <c r="C8" s="26">
        <v>7</v>
      </c>
      <c r="D8" s="27">
        <v>500401</v>
      </c>
      <c r="E8" s="360">
        <v>40101</v>
      </c>
      <c r="F8" s="74" t="s">
        <v>561</v>
      </c>
      <c r="G8" s="83">
        <v>70</v>
      </c>
      <c r="H8" s="87" t="s">
        <v>155</v>
      </c>
      <c r="I8" s="445">
        <v>12</v>
      </c>
      <c r="J8" s="445">
        <v>1469</v>
      </c>
      <c r="K8" s="446">
        <v>265</v>
      </c>
      <c r="L8" s="446">
        <v>268</v>
      </c>
      <c r="M8" s="446">
        <v>468</v>
      </c>
      <c r="N8" s="447">
        <v>468</v>
      </c>
      <c r="O8" s="423">
        <v>8065.3966666666674</v>
      </c>
      <c r="P8" s="448">
        <v>1454.85</v>
      </c>
      <c r="Q8" s="448">
        <v>1471.2666666666669</v>
      </c>
      <c r="R8" s="448">
        <v>2569</v>
      </c>
      <c r="S8" s="449">
        <v>2570.2800000000007</v>
      </c>
    </row>
    <row r="9" spans="1:19" ht="37.5" customHeight="1">
      <c r="A9" s="64">
        <v>2</v>
      </c>
      <c r="B9" s="26" t="s">
        <v>7</v>
      </c>
      <c r="C9" s="26">
        <v>7</v>
      </c>
      <c r="D9" s="27">
        <v>500501</v>
      </c>
      <c r="E9" s="360">
        <v>50101</v>
      </c>
      <c r="F9" s="74" t="s">
        <v>327</v>
      </c>
      <c r="G9" s="83">
        <v>70</v>
      </c>
      <c r="H9" s="87" t="s">
        <v>155</v>
      </c>
      <c r="I9" s="445">
        <v>42</v>
      </c>
      <c r="J9" s="445">
        <v>5949</v>
      </c>
      <c r="K9" s="446">
        <v>1310</v>
      </c>
      <c r="L9" s="446">
        <v>1363</v>
      </c>
      <c r="M9" s="446">
        <v>1638</v>
      </c>
      <c r="N9" s="447">
        <v>1638</v>
      </c>
      <c r="O9" s="423">
        <v>32659.313333333339</v>
      </c>
      <c r="P9" s="448">
        <v>7191.9</v>
      </c>
      <c r="Q9" s="448">
        <v>7482.9333333333343</v>
      </c>
      <c r="R9" s="448">
        <v>8993</v>
      </c>
      <c r="S9" s="449">
        <v>8991.4800000000032</v>
      </c>
    </row>
    <row r="10" spans="1:19" ht="37.5" customHeight="1">
      <c r="A10" s="64">
        <v>2</v>
      </c>
      <c r="B10" s="26" t="s">
        <v>7</v>
      </c>
      <c r="C10" s="26">
        <v>7</v>
      </c>
      <c r="D10" s="27">
        <v>500701</v>
      </c>
      <c r="E10" s="360">
        <v>70101</v>
      </c>
      <c r="F10" s="74" t="s">
        <v>343</v>
      </c>
      <c r="G10" s="83">
        <v>70</v>
      </c>
      <c r="H10" s="87" t="s">
        <v>155</v>
      </c>
      <c r="I10" s="445">
        <v>16</v>
      </c>
      <c r="J10" s="445">
        <v>2459.5</v>
      </c>
      <c r="K10" s="446">
        <v>587.5</v>
      </c>
      <c r="L10" s="446">
        <v>624</v>
      </c>
      <c r="M10" s="446">
        <v>624</v>
      </c>
      <c r="N10" s="447">
        <v>624</v>
      </c>
      <c r="O10" s="423">
        <v>13502.375</v>
      </c>
      <c r="P10" s="448">
        <v>3225.335</v>
      </c>
      <c r="Q10" s="448">
        <v>3426</v>
      </c>
      <c r="R10" s="448">
        <v>3426</v>
      </c>
      <c r="S10" s="449">
        <v>3425.0400000000009</v>
      </c>
    </row>
    <row r="11" spans="1:19" ht="37.5" customHeight="1">
      <c r="A11" s="64">
        <v>3</v>
      </c>
      <c r="B11" s="26" t="s">
        <v>7</v>
      </c>
      <c r="C11" s="26">
        <v>3</v>
      </c>
      <c r="D11" s="27">
        <v>501001</v>
      </c>
      <c r="E11" s="28">
        <v>100101</v>
      </c>
      <c r="F11" s="74" t="s">
        <v>653</v>
      </c>
      <c r="G11" s="83">
        <v>70</v>
      </c>
      <c r="H11" s="87" t="s">
        <v>155</v>
      </c>
      <c r="I11" s="445">
        <v>36</v>
      </c>
      <c r="J11" s="445">
        <v>5420</v>
      </c>
      <c r="K11" s="446">
        <v>1293</v>
      </c>
      <c r="L11" s="446">
        <v>1319</v>
      </c>
      <c r="M11" s="446">
        <v>1404</v>
      </c>
      <c r="N11" s="447">
        <v>1404</v>
      </c>
      <c r="O11" s="423">
        <v>29755.726666666666</v>
      </c>
      <c r="P11" s="448">
        <v>7098.57</v>
      </c>
      <c r="Q11" s="448">
        <v>7241.3166666666675</v>
      </c>
      <c r="R11" s="448">
        <v>7708</v>
      </c>
      <c r="S11" s="449">
        <v>7707.84</v>
      </c>
    </row>
    <row r="12" spans="1:19" ht="37.5" customHeight="1">
      <c r="A12" s="64">
        <v>1</v>
      </c>
      <c r="B12" s="26" t="s">
        <v>10</v>
      </c>
      <c r="C12" s="26">
        <v>6</v>
      </c>
      <c r="D12" s="27">
        <v>501407</v>
      </c>
      <c r="E12" s="28">
        <v>140701</v>
      </c>
      <c r="F12" s="74" t="s">
        <v>602</v>
      </c>
      <c r="G12" s="83">
        <v>70</v>
      </c>
      <c r="H12" s="87" t="s">
        <v>155</v>
      </c>
      <c r="I12" s="445">
        <v>83</v>
      </c>
      <c r="J12" s="445">
        <v>11938</v>
      </c>
      <c r="K12" s="446">
        <v>2668</v>
      </c>
      <c r="L12" s="446">
        <v>2796</v>
      </c>
      <c r="M12" s="446">
        <v>3237</v>
      </c>
      <c r="N12" s="447">
        <v>3237</v>
      </c>
      <c r="O12" s="423">
        <v>65539.858333333337</v>
      </c>
      <c r="P12" s="448">
        <v>14647.32</v>
      </c>
      <c r="Q12" s="448">
        <v>15350.018333333333</v>
      </c>
      <c r="R12" s="448">
        <v>17771</v>
      </c>
      <c r="S12" s="449">
        <v>17771.520000000004</v>
      </c>
    </row>
    <row r="13" spans="1:19" ht="37.5" customHeight="1">
      <c r="A13" s="64">
        <v>3</v>
      </c>
      <c r="B13" s="26" t="s">
        <v>7</v>
      </c>
      <c r="C13" s="26">
        <v>1</v>
      </c>
      <c r="D13" s="27">
        <v>501501</v>
      </c>
      <c r="E13" s="28">
        <v>150101</v>
      </c>
      <c r="F13" s="74" t="s">
        <v>323</v>
      </c>
      <c r="G13" s="83">
        <v>70</v>
      </c>
      <c r="H13" s="87" t="s">
        <v>155</v>
      </c>
      <c r="I13" s="445">
        <v>44</v>
      </c>
      <c r="J13" s="445">
        <v>5602</v>
      </c>
      <c r="K13" s="446">
        <v>982</v>
      </c>
      <c r="L13" s="446">
        <v>1188</v>
      </c>
      <c r="M13" s="446">
        <v>1716</v>
      </c>
      <c r="N13" s="447">
        <v>1716</v>
      </c>
      <c r="O13" s="423">
        <v>30754.686666666668</v>
      </c>
      <c r="P13" s="448">
        <v>5391.18</v>
      </c>
      <c r="Q13" s="448">
        <v>6522.1466666666674</v>
      </c>
      <c r="R13" s="448">
        <v>9421</v>
      </c>
      <c r="S13" s="449">
        <v>9420.36</v>
      </c>
    </row>
    <row r="14" spans="1:19" ht="37.5" customHeight="1">
      <c r="A14" s="64">
        <v>2</v>
      </c>
      <c r="B14" s="26" t="s">
        <v>7</v>
      </c>
      <c r="C14" s="26">
        <v>4</v>
      </c>
      <c r="D14" s="27">
        <v>501901</v>
      </c>
      <c r="E14" s="28">
        <v>190101</v>
      </c>
      <c r="F14" s="74" t="s">
        <v>320</v>
      </c>
      <c r="G14" s="83">
        <v>70</v>
      </c>
      <c r="H14" s="87" t="s">
        <v>155</v>
      </c>
      <c r="I14" s="445">
        <v>28</v>
      </c>
      <c r="J14" s="445">
        <v>3687</v>
      </c>
      <c r="K14" s="446">
        <v>762</v>
      </c>
      <c r="L14" s="446">
        <v>741</v>
      </c>
      <c r="M14" s="446">
        <v>1092</v>
      </c>
      <c r="N14" s="447">
        <v>1092</v>
      </c>
      <c r="O14" s="423">
        <v>20241.776666666665</v>
      </c>
      <c r="P14" s="448">
        <v>4183.38</v>
      </c>
      <c r="Q14" s="448">
        <v>4068.0766666666668</v>
      </c>
      <c r="R14" s="448">
        <v>5995</v>
      </c>
      <c r="S14" s="449">
        <v>5995.32</v>
      </c>
    </row>
    <row r="15" spans="1:19" ht="37.5" customHeight="1">
      <c r="A15" s="64">
        <v>1</v>
      </c>
      <c r="B15" s="26" t="s">
        <v>10</v>
      </c>
      <c r="C15" s="26">
        <v>8</v>
      </c>
      <c r="D15" s="27">
        <v>502011</v>
      </c>
      <c r="E15" s="28">
        <v>201201</v>
      </c>
      <c r="F15" s="74" t="s">
        <v>618</v>
      </c>
      <c r="G15" s="83">
        <v>70</v>
      </c>
      <c r="H15" s="87" t="s">
        <v>155</v>
      </c>
      <c r="I15" s="445">
        <v>129</v>
      </c>
      <c r="J15" s="445">
        <v>18506</v>
      </c>
      <c r="K15" s="446">
        <v>4271</v>
      </c>
      <c r="L15" s="446">
        <v>4173</v>
      </c>
      <c r="M15" s="446">
        <v>5031</v>
      </c>
      <c r="N15" s="447">
        <v>5031</v>
      </c>
      <c r="O15" s="423">
        <v>101598.28833333334</v>
      </c>
      <c r="P15" s="448">
        <v>23447.79</v>
      </c>
      <c r="Q15" s="448">
        <v>22909.738333333331</v>
      </c>
      <c r="R15" s="448">
        <v>27620</v>
      </c>
      <c r="S15" s="449">
        <v>27620.760000000009</v>
      </c>
    </row>
    <row r="16" spans="1:19" ht="37.5" customHeight="1">
      <c r="A16" s="64">
        <v>3</v>
      </c>
      <c r="B16" s="26" t="s">
        <v>7</v>
      </c>
      <c r="C16" s="26">
        <v>3</v>
      </c>
      <c r="D16" s="27">
        <v>502602</v>
      </c>
      <c r="E16" s="28">
        <v>260801</v>
      </c>
      <c r="F16" s="74" t="s">
        <v>321</v>
      </c>
      <c r="G16" s="83">
        <v>70</v>
      </c>
      <c r="H16" s="87" t="s">
        <v>155</v>
      </c>
      <c r="I16" s="445">
        <v>28</v>
      </c>
      <c r="J16" s="445">
        <v>4210.5</v>
      </c>
      <c r="K16" s="446">
        <v>988</v>
      </c>
      <c r="L16" s="446">
        <v>1038.5</v>
      </c>
      <c r="M16" s="446">
        <v>1092</v>
      </c>
      <c r="N16" s="447">
        <v>1092</v>
      </c>
      <c r="O16" s="423">
        <v>23115.791666666664</v>
      </c>
      <c r="P16" s="448">
        <v>5424.12</v>
      </c>
      <c r="Q16" s="448">
        <v>5701.3516666666665</v>
      </c>
      <c r="R16" s="448">
        <v>5995</v>
      </c>
      <c r="S16" s="449">
        <v>5995.32</v>
      </c>
    </row>
    <row r="17" spans="1:19" ht="37.5" customHeight="1">
      <c r="A17" s="64">
        <v>3</v>
      </c>
      <c r="B17" s="26" t="s">
        <v>7</v>
      </c>
      <c r="C17" s="26">
        <v>1</v>
      </c>
      <c r="D17" s="27">
        <v>502801</v>
      </c>
      <c r="E17" s="28">
        <v>280101</v>
      </c>
      <c r="F17" s="74" t="s">
        <v>324</v>
      </c>
      <c r="G17" s="83">
        <v>70</v>
      </c>
      <c r="H17" s="87" t="s">
        <v>155</v>
      </c>
      <c r="I17" s="445">
        <v>42</v>
      </c>
      <c r="J17" s="445">
        <v>5652</v>
      </c>
      <c r="K17" s="446">
        <v>1165</v>
      </c>
      <c r="L17" s="446">
        <v>1211</v>
      </c>
      <c r="M17" s="446">
        <v>1638</v>
      </c>
      <c r="N17" s="447">
        <v>1638</v>
      </c>
      <c r="O17" s="423">
        <v>31028.783333333336</v>
      </c>
      <c r="P17" s="448">
        <v>6395.85</v>
      </c>
      <c r="Q17" s="448">
        <v>6648.4533333333329</v>
      </c>
      <c r="R17" s="448">
        <v>8993</v>
      </c>
      <c r="S17" s="449">
        <v>8991.4800000000032</v>
      </c>
    </row>
    <row r="18" spans="1:19" ht="37.5" customHeight="1">
      <c r="A18" s="64">
        <v>2</v>
      </c>
      <c r="B18" s="26" t="s">
        <v>7</v>
      </c>
      <c r="C18" s="26">
        <v>6</v>
      </c>
      <c r="D18" s="27">
        <v>503122</v>
      </c>
      <c r="E18" s="28">
        <v>310101</v>
      </c>
      <c r="F18" s="74" t="s">
        <v>326</v>
      </c>
      <c r="G18" s="83">
        <v>70</v>
      </c>
      <c r="H18" s="87" t="s">
        <v>155</v>
      </c>
      <c r="I18" s="445">
        <v>45</v>
      </c>
      <c r="J18" s="445">
        <v>6566</v>
      </c>
      <c r="K18" s="446">
        <v>1456</v>
      </c>
      <c r="L18" s="446">
        <v>1600</v>
      </c>
      <c r="M18" s="446">
        <v>1755</v>
      </c>
      <c r="N18" s="447">
        <v>1755</v>
      </c>
      <c r="O18" s="423">
        <v>36047.449999999997</v>
      </c>
      <c r="P18" s="448">
        <v>7993.44</v>
      </c>
      <c r="Q18" s="448">
        <v>8783.99</v>
      </c>
      <c r="R18" s="448">
        <v>9634.89</v>
      </c>
      <c r="S18" s="449">
        <v>9635.1299999999974</v>
      </c>
    </row>
    <row r="19" spans="1:19" ht="37.5" customHeight="1">
      <c r="A19" s="64">
        <v>3</v>
      </c>
      <c r="B19" s="26" t="s">
        <v>9</v>
      </c>
      <c r="C19" s="26">
        <v>8</v>
      </c>
      <c r="D19" s="27">
        <v>509101</v>
      </c>
      <c r="E19" s="28">
        <v>910201</v>
      </c>
      <c r="F19" s="74" t="s">
        <v>441</v>
      </c>
      <c r="G19" s="83">
        <v>70</v>
      </c>
      <c r="H19" s="87" t="s">
        <v>155</v>
      </c>
      <c r="I19" s="445">
        <v>1</v>
      </c>
      <c r="J19" s="445">
        <v>110.5</v>
      </c>
      <c r="K19" s="446">
        <v>0</v>
      </c>
      <c r="L19" s="446">
        <v>32.5</v>
      </c>
      <c r="M19" s="446">
        <v>39</v>
      </c>
      <c r="N19" s="447">
        <v>39</v>
      </c>
      <c r="O19" s="423">
        <v>606.64499999999998</v>
      </c>
      <c r="P19" s="448">
        <v>0</v>
      </c>
      <c r="Q19" s="448">
        <v>178.42500000000001</v>
      </c>
      <c r="R19" s="448">
        <v>214.11</v>
      </c>
      <c r="S19" s="449">
        <v>214.11</v>
      </c>
    </row>
    <row r="20" spans="1:19" ht="37.5" customHeight="1">
      <c r="A20" s="64">
        <v>3</v>
      </c>
      <c r="B20" s="26" t="s">
        <v>9</v>
      </c>
      <c r="C20" s="26" t="s">
        <v>91</v>
      </c>
      <c r="D20" s="27">
        <v>508816</v>
      </c>
      <c r="E20" s="28">
        <v>310401</v>
      </c>
      <c r="F20" s="74" t="s">
        <v>431</v>
      </c>
      <c r="G20" s="83">
        <v>70</v>
      </c>
      <c r="H20" s="87" t="s">
        <v>155</v>
      </c>
      <c r="I20" s="445">
        <v>60</v>
      </c>
      <c r="J20" s="445">
        <v>8642.5</v>
      </c>
      <c r="K20" s="446">
        <v>1795</v>
      </c>
      <c r="L20" s="446">
        <v>2167.5</v>
      </c>
      <c r="M20" s="446">
        <v>2340</v>
      </c>
      <c r="N20" s="447">
        <v>2340</v>
      </c>
      <c r="O20" s="423">
        <v>47446.858333333337</v>
      </c>
      <c r="P20" s="448">
        <v>9854.5499999999993</v>
      </c>
      <c r="Q20" s="448">
        <v>11899.908333333335</v>
      </c>
      <c r="R20" s="448">
        <v>12847</v>
      </c>
      <c r="S20" s="449">
        <v>12845.400000000001</v>
      </c>
    </row>
    <row r="21" spans="1:19" ht="37.5" customHeight="1">
      <c r="A21" s="64">
        <v>2</v>
      </c>
      <c r="B21" s="26" t="s">
        <v>7</v>
      </c>
      <c r="C21" s="26">
        <v>2</v>
      </c>
      <c r="D21" s="27">
        <v>506509</v>
      </c>
      <c r="E21" s="28">
        <v>332801</v>
      </c>
      <c r="F21" s="74" t="s">
        <v>543</v>
      </c>
      <c r="G21" s="83">
        <v>70</v>
      </c>
      <c r="H21" s="87" t="s">
        <v>155</v>
      </c>
      <c r="I21" s="445">
        <v>22</v>
      </c>
      <c r="J21" s="445">
        <v>2977</v>
      </c>
      <c r="K21" s="446">
        <v>624</v>
      </c>
      <c r="L21" s="446">
        <v>637</v>
      </c>
      <c r="M21" s="446">
        <v>858</v>
      </c>
      <c r="N21" s="447">
        <v>858</v>
      </c>
      <c r="O21" s="423">
        <v>16344.5</v>
      </c>
      <c r="P21" s="448">
        <v>3425.76</v>
      </c>
      <c r="Q21" s="448">
        <v>3497.06</v>
      </c>
      <c r="R21" s="448">
        <v>4710</v>
      </c>
      <c r="S21" s="449">
        <v>4711.68</v>
      </c>
    </row>
    <row r="22" spans="1:19" ht="37.5" customHeight="1">
      <c r="A22" s="64">
        <v>3</v>
      </c>
      <c r="B22" s="26" t="s">
        <v>7</v>
      </c>
      <c r="C22" s="26">
        <v>2</v>
      </c>
      <c r="D22" s="27">
        <v>503901</v>
      </c>
      <c r="E22" s="28">
        <v>390101</v>
      </c>
      <c r="F22" s="74" t="s">
        <v>344</v>
      </c>
      <c r="G22" s="83">
        <v>70</v>
      </c>
      <c r="H22" s="87" t="s">
        <v>155</v>
      </c>
      <c r="I22" s="445">
        <v>40</v>
      </c>
      <c r="J22" s="445">
        <v>5823.5</v>
      </c>
      <c r="K22" s="446">
        <v>1221</v>
      </c>
      <c r="L22" s="446">
        <v>1482.5</v>
      </c>
      <c r="M22" s="446">
        <v>1560</v>
      </c>
      <c r="N22" s="447">
        <v>1560</v>
      </c>
      <c r="O22" s="423">
        <v>31971.481666666667</v>
      </c>
      <c r="P22" s="448">
        <v>6703.29</v>
      </c>
      <c r="Q22" s="448">
        <v>8138.5916666666662</v>
      </c>
      <c r="R22" s="448">
        <v>8564</v>
      </c>
      <c r="S22" s="449">
        <v>8565.5999999999985</v>
      </c>
    </row>
    <row r="23" spans="1:19" ht="37.5" customHeight="1">
      <c r="A23" s="64">
        <v>1</v>
      </c>
      <c r="B23" s="26" t="s">
        <v>10</v>
      </c>
      <c r="C23" s="26">
        <v>5</v>
      </c>
      <c r="D23" s="27">
        <v>504413</v>
      </c>
      <c r="E23" s="28">
        <v>441101</v>
      </c>
      <c r="F23" s="74" t="s">
        <v>365</v>
      </c>
      <c r="G23" s="83">
        <v>70</v>
      </c>
      <c r="H23" s="87" t="s">
        <v>155</v>
      </c>
      <c r="I23" s="445">
        <v>140</v>
      </c>
      <c r="J23" s="445">
        <v>21203</v>
      </c>
      <c r="K23" s="446">
        <v>5408</v>
      </c>
      <c r="L23" s="446">
        <v>5265</v>
      </c>
      <c r="M23" s="446">
        <v>5265</v>
      </c>
      <c r="N23" s="447">
        <v>5265</v>
      </c>
      <c r="O23" s="423">
        <v>116404.27</v>
      </c>
      <c r="P23" s="448">
        <v>29689.87</v>
      </c>
      <c r="Q23" s="448">
        <v>28905</v>
      </c>
      <c r="R23" s="448">
        <v>28905</v>
      </c>
      <c r="S23" s="449">
        <v>28904.400000000009</v>
      </c>
    </row>
    <row r="24" spans="1:19" ht="37.5" customHeight="1">
      <c r="A24" s="64">
        <v>2</v>
      </c>
      <c r="B24" s="26" t="s">
        <v>7</v>
      </c>
      <c r="C24" s="26">
        <v>5</v>
      </c>
      <c r="D24" s="27">
        <v>504601</v>
      </c>
      <c r="E24" s="28">
        <v>460101</v>
      </c>
      <c r="F24" s="74" t="s">
        <v>567</v>
      </c>
      <c r="G24" s="83">
        <v>70</v>
      </c>
      <c r="H24" s="87" t="s">
        <v>155</v>
      </c>
      <c r="I24" s="445">
        <v>28</v>
      </c>
      <c r="J24" s="445">
        <v>3974</v>
      </c>
      <c r="K24" s="446">
        <v>890</v>
      </c>
      <c r="L24" s="446">
        <v>900</v>
      </c>
      <c r="M24" s="446">
        <v>1092</v>
      </c>
      <c r="N24" s="447">
        <v>1092</v>
      </c>
      <c r="O24" s="423">
        <v>21817.406666666666</v>
      </c>
      <c r="P24" s="448">
        <v>4886.1000000000004</v>
      </c>
      <c r="Q24" s="448">
        <v>4940.9866666666658</v>
      </c>
      <c r="R24" s="448">
        <v>5995</v>
      </c>
      <c r="S24" s="449">
        <v>5995.32</v>
      </c>
    </row>
    <row r="25" spans="1:19" ht="37.5" customHeight="1">
      <c r="A25" s="64">
        <v>1</v>
      </c>
      <c r="B25" s="26" t="s">
        <v>10</v>
      </c>
      <c r="C25" s="30" t="s">
        <v>91</v>
      </c>
      <c r="D25" s="27">
        <v>505110</v>
      </c>
      <c r="E25" s="30">
        <v>511001</v>
      </c>
      <c r="F25" s="74" t="s">
        <v>362</v>
      </c>
      <c r="G25" s="83">
        <v>70</v>
      </c>
      <c r="H25" s="87" t="s">
        <v>155</v>
      </c>
      <c r="I25" s="445">
        <v>30</v>
      </c>
      <c r="J25" s="445">
        <v>4568.5</v>
      </c>
      <c r="K25" s="446">
        <v>1061</v>
      </c>
      <c r="L25" s="446">
        <v>1167.5</v>
      </c>
      <c r="M25" s="446">
        <v>1170</v>
      </c>
      <c r="N25" s="447">
        <v>1170</v>
      </c>
      <c r="O25" s="423">
        <v>25081.415000000001</v>
      </c>
      <c r="P25" s="448">
        <v>5824.89</v>
      </c>
      <c r="Q25" s="448">
        <v>6409.3249999999998</v>
      </c>
      <c r="R25" s="448">
        <v>6423</v>
      </c>
      <c r="S25" s="449">
        <v>6424.2000000000007</v>
      </c>
    </row>
    <row r="26" spans="1:19" ht="37.5" customHeight="1">
      <c r="A26" s="64">
        <v>2</v>
      </c>
      <c r="B26" s="26" t="s">
        <v>7</v>
      </c>
      <c r="C26" s="26">
        <v>7</v>
      </c>
      <c r="D26" s="27">
        <v>505501</v>
      </c>
      <c r="E26" s="28">
        <v>550101</v>
      </c>
      <c r="F26" s="74" t="s">
        <v>564</v>
      </c>
      <c r="G26" s="83">
        <v>70</v>
      </c>
      <c r="H26" s="87" t="s">
        <v>155</v>
      </c>
      <c r="I26" s="445">
        <v>12</v>
      </c>
      <c r="J26" s="445">
        <v>1371.5</v>
      </c>
      <c r="K26" s="446">
        <v>190</v>
      </c>
      <c r="L26" s="446">
        <v>245.5</v>
      </c>
      <c r="M26" s="446">
        <v>468</v>
      </c>
      <c r="N26" s="447">
        <v>468</v>
      </c>
      <c r="O26" s="423">
        <v>7530.1216666666678</v>
      </c>
      <c r="P26" s="448">
        <v>1043.0999999999999</v>
      </c>
      <c r="Q26" s="448">
        <v>1347.7416666666668</v>
      </c>
      <c r="R26" s="448">
        <v>2569</v>
      </c>
      <c r="S26" s="449">
        <v>2570.2800000000007</v>
      </c>
    </row>
    <row r="27" spans="1:19" ht="37.5" customHeight="1">
      <c r="A27" s="64">
        <v>3</v>
      </c>
      <c r="B27" s="26" t="s">
        <v>9</v>
      </c>
      <c r="C27" s="26">
        <v>7</v>
      </c>
      <c r="D27" s="27">
        <v>508804</v>
      </c>
      <c r="E27" s="28">
        <v>880401</v>
      </c>
      <c r="F27" s="74" t="s">
        <v>626</v>
      </c>
      <c r="G27" s="83">
        <v>70</v>
      </c>
      <c r="H27" s="87" t="s">
        <v>155</v>
      </c>
      <c r="I27" s="445">
        <v>34</v>
      </c>
      <c r="J27" s="445">
        <v>5211.5</v>
      </c>
      <c r="K27" s="446">
        <v>1257</v>
      </c>
      <c r="L27" s="446">
        <v>1302.5</v>
      </c>
      <c r="M27" s="446">
        <v>1326</v>
      </c>
      <c r="N27" s="447">
        <v>1326</v>
      </c>
      <c r="O27" s="423">
        <v>28610.658333333336</v>
      </c>
      <c r="P27" s="448">
        <v>6900.93</v>
      </c>
      <c r="Q27" s="448">
        <v>7150.7683333333334</v>
      </c>
      <c r="R27" s="448">
        <v>7280</v>
      </c>
      <c r="S27" s="449">
        <v>7278.9600000000028</v>
      </c>
    </row>
    <row r="28" spans="1:19" ht="37.5" customHeight="1">
      <c r="A28" s="64">
        <v>1</v>
      </c>
      <c r="B28" s="26" t="s">
        <v>10</v>
      </c>
      <c r="C28" s="30" t="s">
        <v>91</v>
      </c>
      <c r="D28" s="27">
        <v>509603</v>
      </c>
      <c r="E28" s="28">
        <v>960301</v>
      </c>
      <c r="F28" s="74" t="s">
        <v>276</v>
      </c>
      <c r="G28" s="83">
        <v>70</v>
      </c>
      <c r="H28" s="87" t="s">
        <v>155</v>
      </c>
      <c r="I28" s="445">
        <v>737</v>
      </c>
      <c r="J28" s="445">
        <v>102681</v>
      </c>
      <c r="K28" s="446">
        <v>24782</v>
      </c>
      <c r="L28" s="446">
        <v>20257</v>
      </c>
      <c r="M28" s="446">
        <v>28821</v>
      </c>
      <c r="N28" s="447">
        <v>28821</v>
      </c>
      <c r="O28" s="423">
        <v>563719.22166666668</v>
      </c>
      <c r="P28" s="448">
        <v>136053.18</v>
      </c>
      <c r="Q28" s="448">
        <v>111210.88166666671</v>
      </c>
      <c r="R28" s="448">
        <v>158227</v>
      </c>
      <c r="S28" s="449">
        <v>158228.16000000003</v>
      </c>
    </row>
    <row r="29" spans="1:19" ht="37.5" customHeight="1">
      <c r="A29" s="64">
        <v>1</v>
      </c>
      <c r="B29" s="26" t="s">
        <v>10</v>
      </c>
      <c r="C29" s="30" t="s">
        <v>91</v>
      </c>
      <c r="D29" s="27">
        <v>509610</v>
      </c>
      <c r="E29" s="28">
        <v>961001</v>
      </c>
      <c r="F29" s="74" t="s">
        <v>617</v>
      </c>
      <c r="G29" s="83">
        <v>70</v>
      </c>
      <c r="H29" s="87" t="s">
        <v>155</v>
      </c>
      <c r="I29" s="445">
        <v>70</v>
      </c>
      <c r="J29" s="445">
        <v>10044.5</v>
      </c>
      <c r="K29" s="446">
        <v>2213</v>
      </c>
      <c r="L29" s="446">
        <v>2371.5</v>
      </c>
      <c r="M29" s="446">
        <v>2730</v>
      </c>
      <c r="N29" s="447">
        <v>2730</v>
      </c>
      <c r="O29" s="423">
        <v>55143.755000000005</v>
      </c>
      <c r="P29" s="448">
        <v>12149.37</v>
      </c>
      <c r="Q29" s="448">
        <v>13019.584999999999</v>
      </c>
      <c r="R29" s="448">
        <v>14988</v>
      </c>
      <c r="S29" s="449">
        <v>14986.800000000003</v>
      </c>
    </row>
    <row r="30" spans="1:19" ht="37.5" customHeight="1">
      <c r="A30" s="64">
        <v>1</v>
      </c>
      <c r="B30" s="26" t="s">
        <v>10</v>
      </c>
      <c r="C30" s="30" t="s">
        <v>91</v>
      </c>
      <c r="D30" s="27">
        <v>509618</v>
      </c>
      <c r="E30" s="28">
        <v>961801</v>
      </c>
      <c r="F30" s="74" t="s">
        <v>279</v>
      </c>
      <c r="G30" s="83">
        <v>70</v>
      </c>
      <c r="H30" s="87" t="s">
        <v>155</v>
      </c>
      <c r="I30" s="445">
        <v>375</v>
      </c>
      <c r="J30" s="445">
        <v>54843.5</v>
      </c>
      <c r="K30" s="446">
        <v>12508</v>
      </c>
      <c r="L30" s="446">
        <v>13085.5</v>
      </c>
      <c r="M30" s="446">
        <v>14625</v>
      </c>
      <c r="N30" s="447">
        <v>14625</v>
      </c>
      <c r="O30" s="423">
        <v>301091.27333333332</v>
      </c>
      <c r="P30" s="448">
        <v>68668.92</v>
      </c>
      <c r="Q30" s="448">
        <v>71839.353333333347</v>
      </c>
      <c r="R30" s="448">
        <v>80291</v>
      </c>
      <c r="S30" s="449">
        <v>80292</v>
      </c>
    </row>
    <row r="31" spans="1:19" ht="37.5" customHeight="1">
      <c r="A31" s="64">
        <v>1</v>
      </c>
      <c r="B31" s="26" t="s">
        <v>10</v>
      </c>
      <c r="C31" s="30" t="s">
        <v>91</v>
      </c>
      <c r="D31" s="27">
        <v>509619</v>
      </c>
      <c r="E31" s="28">
        <v>961901</v>
      </c>
      <c r="F31" s="74" t="s">
        <v>378</v>
      </c>
      <c r="G31" s="83">
        <v>70</v>
      </c>
      <c r="H31" s="87" t="s">
        <v>155</v>
      </c>
      <c r="I31" s="445">
        <v>133</v>
      </c>
      <c r="J31" s="445">
        <v>20748</v>
      </c>
      <c r="K31" s="446">
        <v>5187</v>
      </c>
      <c r="L31" s="446">
        <v>5187</v>
      </c>
      <c r="M31" s="446">
        <v>5187</v>
      </c>
      <c r="N31" s="447">
        <v>5187</v>
      </c>
      <c r="O31" s="423">
        <v>113867.72</v>
      </c>
      <c r="P31" s="448">
        <v>28438.2</v>
      </c>
      <c r="Q31" s="448">
        <v>28477</v>
      </c>
      <c r="R31" s="448">
        <v>28477</v>
      </c>
      <c r="S31" s="449">
        <v>28475.520000000004</v>
      </c>
    </row>
    <row r="32" spans="1:19" ht="37.5" customHeight="1">
      <c r="A32" s="64">
        <v>1</v>
      </c>
      <c r="B32" s="26" t="s">
        <v>10</v>
      </c>
      <c r="C32" s="26">
        <v>7</v>
      </c>
      <c r="D32" s="27">
        <v>509650</v>
      </c>
      <c r="E32" s="28">
        <v>964601</v>
      </c>
      <c r="F32" s="74" t="s">
        <v>363</v>
      </c>
      <c r="G32" s="83">
        <v>70</v>
      </c>
      <c r="H32" s="87" t="s">
        <v>155</v>
      </c>
      <c r="I32" s="445">
        <v>90</v>
      </c>
      <c r="J32" s="445">
        <v>13161</v>
      </c>
      <c r="K32" s="446">
        <v>2917</v>
      </c>
      <c r="L32" s="446">
        <v>3224</v>
      </c>
      <c r="M32" s="446">
        <v>3510</v>
      </c>
      <c r="N32" s="447">
        <v>3510</v>
      </c>
      <c r="O32" s="423">
        <v>72253.706666666665</v>
      </c>
      <c r="P32" s="448">
        <v>16014.33</v>
      </c>
      <c r="Q32" s="448">
        <v>17699.776666666665</v>
      </c>
      <c r="R32" s="448">
        <v>19270</v>
      </c>
      <c r="S32" s="449">
        <v>19269.600000000006</v>
      </c>
    </row>
    <row r="33" spans="1:19" ht="78.75" customHeight="1">
      <c r="A33" s="64">
        <v>1</v>
      </c>
      <c r="B33" s="26" t="s">
        <v>10</v>
      </c>
      <c r="C33" s="30" t="s">
        <v>91</v>
      </c>
      <c r="D33" s="27">
        <v>509667</v>
      </c>
      <c r="E33" s="28">
        <v>966701</v>
      </c>
      <c r="F33" s="74" t="s">
        <v>148</v>
      </c>
      <c r="G33" s="83">
        <v>70</v>
      </c>
      <c r="H33" s="87" t="s">
        <v>155</v>
      </c>
      <c r="I33" s="445">
        <v>120</v>
      </c>
      <c r="J33" s="445">
        <v>18651.5</v>
      </c>
      <c r="K33" s="446">
        <v>4611.5</v>
      </c>
      <c r="L33" s="446">
        <v>4680</v>
      </c>
      <c r="M33" s="446">
        <v>4680</v>
      </c>
      <c r="N33" s="447">
        <v>4680</v>
      </c>
      <c r="O33" s="423">
        <v>102396.96833333334</v>
      </c>
      <c r="P33" s="448">
        <v>25317.168333333331</v>
      </c>
      <c r="Q33" s="448">
        <v>25693</v>
      </c>
      <c r="R33" s="448">
        <v>25693</v>
      </c>
      <c r="S33" s="449">
        <v>25693.800000000003</v>
      </c>
    </row>
    <row r="34" spans="1:19" ht="70.5" customHeight="1" thickBot="1">
      <c r="A34" s="76">
        <v>3</v>
      </c>
      <c r="B34" s="77" t="s">
        <v>7</v>
      </c>
      <c r="C34" s="78" t="s">
        <v>92</v>
      </c>
      <c r="D34" s="79">
        <v>509901</v>
      </c>
      <c r="E34" s="80">
        <v>990101</v>
      </c>
      <c r="F34" s="74" t="s">
        <v>574</v>
      </c>
      <c r="G34" s="85">
        <v>70</v>
      </c>
      <c r="H34" s="88" t="s">
        <v>155</v>
      </c>
      <c r="I34" s="445">
        <v>57</v>
      </c>
      <c r="J34" s="445">
        <v>8622.5</v>
      </c>
      <c r="K34" s="446">
        <v>2179</v>
      </c>
      <c r="L34" s="446">
        <v>1763.5</v>
      </c>
      <c r="M34" s="446">
        <v>2340</v>
      </c>
      <c r="N34" s="447">
        <v>2340</v>
      </c>
      <c r="O34" s="423">
        <v>47336.791666666672</v>
      </c>
      <c r="P34" s="448">
        <v>11962.71</v>
      </c>
      <c r="Q34" s="448">
        <v>9681.6816666666709</v>
      </c>
      <c r="R34" s="448">
        <v>12847</v>
      </c>
      <c r="S34" s="449">
        <v>12845.400000000001</v>
      </c>
    </row>
    <row r="35" spans="1:19" ht="19.5" customHeight="1" thickBot="1">
      <c r="A35" s="238"/>
      <c r="B35" s="353"/>
      <c r="C35" s="353"/>
      <c r="D35" s="353"/>
      <c r="E35" s="353"/>
      <c r="F35" s="239" t="s">
        <v>156</v>
      </c>
      <c r="G35" s="239"/>
      <c r="H35" s="240"/>
      <c r="I35" s="450">
        <v>2493</v>
      </c>
      <c r="J35" s="450">
        <v>359834</v>
      </c>
      <c r="K35" s="451">
        <v>83917</v>
      </c>
      <c r="L35" s="451">
        <v>81463</v>
      </c>
      <c r="M35" s="451">
        <v>97227</v>
      </c>
      <c r="N35" s="452">
        <v>97227</v>
      </c>
      <c r="O35" s="453">
        <v>1975450.861666667</v>
      </c>
      <c r="P35" s="454">
        <v>460665.84333333338</v>
      </c>
      <c r="Q35" s="454">
        <v>447232.0983333335</v>
      </c>
      <c r="R35" s="454">
        <v>533776</v>
      </c>
      <c r="S35" s="455">
        <v>533776.92000000004</v>
      </c>
    </row>
    <row r="36" spans="1:19" ht="37.5" customHeight="1" thickBot="1">
      <c r="A36" s="32"/>
      <c r="B36" s="32"/>
      <c r="C36" s="32"/>
      <c r="D36" s="33"/>
      <c r="E36" s="34"/>
      <c r="F36" s="35"/>
      <c r="G36" s="35"/>
      <c r="H36" s="36"/>
      <c r="I36" s="37"/>
      <c r="J36" s="37"/>
      <c r="K36" s="37"/>
      <c r="L36" s="37"/>
      <c r="M36" s="37"/>
      <c r="N36" s="37"/>
    </row>
    <row r="37" spans="1:19" s="25" customFormat="1" ht="28.5" customHeight="1" thickBot="1">
      <c r="A37" s="569" t="s">
        <v>149</v>
      </c>
      <c r="B37" s="572" t="s">
        <v>0</v>
      </c>
      <c r="C37" s="572" t="s">
        <v>1</v>
      </c>
      <c r="D37" s="575" t="s">
        <v>5</v>
      </c>
      <c r="E37" s="578" t="s">
        <v>3</v>
      </c>
      <c r="F37" s="591" t="s">
        <v>131</v>
      </c>
      <c r="G37" s="594" t="s">
        <v>150</v>
      </c>
      <c r="H37" s="591" t="s">
        <v>151</v>
      </c>
      <c r="I37" s="597" t="s">
        <v>176</v>
      </c>
      <c r="J37" s="597"/>
      <c r="K37" s="597"/>
      <c r="L37" s="597"/>
      <c r="M37" s="597"/>
      <c r="N37" s="597"/>
      <c r="O37" s="603" t="s">
        <v>179</v>
      </c>
      <c r="P37" s="581"/>
      <c r="Q37" s="581"/>
      <c r="R37" s="581"/>
      <c r="S37" s="582"/>
    </row>
    <row r="38" spans="1:19" s="25" customFormat="1" ht="23.25" customHeight="1">
      <c r="A38" s="570"/>
      <c r="B38" s="573"/>
      <c r="C38" s="573"/>
      <c r="D38" s="576"/>
      <c r="E38" s="579"/>
      <c r="F38" s="592"/>
      <c r="G38" s="595"/>
      <c r="H38" s="592"/>
      <c r="I38" s="583" t="s">
        <v>178</v>
      </c>
      <c r="J38" s="583" t="s">
        <v>152</v>
      </c>
      <c r="K38" s="585" t="s">
        <v>153</v>
      </c>
      <c r="L38" s="585"/>
      <c r="M38" s="585"/>
      <c r="N38" s="604"/>
      <c r="O38" s="587" t="s">
        <v>97</v>
      </c>
      <c r="P38" s="589" t="s">
        <v>153</v>
      </c>
      <c r="Q38" s="589"/>
      <c r="R38" s="589"/>
      <c r="S38" s="590"/>
    </row>
    <row r="39" spans="1:19" s="25" customFormat="1" ht="20.25" customHeight="1" thickBot="1">
      <c r="A39" s="571"/>
      <c r="B39" s="574"/>
      <c r="C39" s="574"/>
      <c r="D39" s="577"/>
      <c r="E39" s="580"/>
      <c r="F39" s="593"/>
      <c r="G39" s="596"/>
      <c r="H39" s="593"/>
      <c r="I39" s="584"/>
      <c r="J39" s="584"/>
      <c r="K39" s="73" t="s">
        <v>127</v>
      </c>
      <c r="L39" s="73" t="s">
        <v>128</v>
      </c>
      <c r="M39" s="73" t="s">
        <v>129</v>
      </c>
      <c r="N39" s="90" t="s">
        <v>130</v>
      </c>
      <c r="O39" s="588"/>
      <c r="P39" s="60" t="s">
        <v>127</v>
      </c>
      <c r="Q39" s="60" t="s">
        <v>128</v>
      </c>
      <c r="R39" s="60" t="s">
        <v>129</v>
      </c>
      <c r="S39" s="61" t="s">
        <v>130</v>
      </c>
    </row>
    <row r="40" spans="1:19" ht="37.5" customHeight="1">
      <c r="A40" s="69">
        <v>1</v>
      </c>
      <c r="B40" s="70" t="s">
        <v>10</v>
      </c>
      <c r="C40" s="91" t="s">
        <v>91</v>
      </c>
      <c r="D40" s="71">
        <v>509603</v>
      </c>
      <c r="E40" s="72">
        <v>960301</v>
      </c>
      <c r="F40" s="74" t="s">
        <v>276</v>
      </c>
      <c r="G40" s="81">
        <v>94</v>
      </c>
      <c r="H40" s="82" t="s">
        <v>763</v>
      </c>
      <c r="I40" s="445">
        <v>9</v>
      </c>
      <c r="J40" s="445">
        <v>5513</v>
      </c>
      <c r="K40" s="446">
        <v>1130</v>
      </c>
      <c r="L40" s="446">
        <v>695</v>
      </c>
      <c r="M40" s="446">
        <v>1844</v>
      </c>
      <c r="N40" s="447">
        <v>1844</v>
      </c>
      <c r="O40" s="423">
        <v>31896.910836020157</v>
      </c>
      <c r="P40" s="448">
        <v>6880</v>
      </c>
      <c r="Q40" s="448">
        <v>3686.5570725509842</v>
      </c>
      <c r="R40" s="448">
        <v>10665.790447347152</v>
      </c>
      <c r="S40" s="449">
        <v>10664.563316122019</v>
      </c>
    </row>
    <row r="41" spans="1:19" ht="37.5" customHeight="1">
      <c r="A41" s="64">
        <v>3</v>
      </c>
      <c r="B41" s="26" t="s">
        <v>10</v>
      </c>
      <c r="C41" s="30" t="s">
        <v>91</v>
      </c>
      <c r="D41" s="27">
        <v>509606</v>
      </c>
      <c r="E41" s="28">
        <v>960601</v>
      </c>
      <c r="F41" s="74" t="s">
        <v>377</v>
      </c>
      <c r="G41" s="83">
        <v>94</v>
      </c>
      <c r="H41" s="84" t="s">
        <v>763</v>
      </c>
      <c r="I41" s="445">
        <v>11</v>
      </c>
      <c r="J41" s="445">
        <v>3108.5</v>
      </c>
      <c r="K41" s="446">
        <v>589</v>
      </c>
      <c r="L41" s="446">
        <v>539.5</v>
      </c>
      <c r="M41" s="446">
        <v>990</v>
      </c>
      <c r="N41" s="447">
        <v>990</v>
      </c>
      <c r="O41" s="423">
        <v>16370.642466666663</v>
      </c>
      <c r="P41" s="448">
        <v>3104.03</v>
      </c>
      <c r="Q41" s="448">
        <v>2842.2816666666663</v>
      </c>
      <c r="R41" s="448">
        <v>5212</v>
      </c>
      <c r="S41" s="449">
        <v>5212.3307999999961</v>
      </c>
    </row>
    <row r="42" spans="1:19" ht="37.5" customHeight="1">
      <c r="A42" s="64">
        <v>1</v>
      </c>
      <c r="B42" s="26" t="s">
        <v>10</v>
      </c>
      <c r="C42" s="30" t="s">
        <v>91</v>
      </c>
      <c r="D42" s="27">
        <v>509610</v>
      </c>
      <c r="E42" s="28">
        <v>961001</v>
      </c>
      <c r="F42" s="74" t="s">
        <v>617</v>
      </c>
      <c r="G42" s="83">
        <v>94</v>
      </c>
      <c r="H42" s="84" t="s">
        <v>763</v>
      </c>
      <c r="I42" s="445">
        <v>2</v>
      </c>
      <c r="J42" s="445">
        <v>720</v>
      </c>
      <c r="K42" s="446">
        <v>180</v>
      </c>
      <c r="L42" s="446">
        <v>180</v>
      </c>
      <c r="M42" s="446">
        <v>180</v>
      </c>
      <c r="N42" s="447">
        <v>180</v>
      </c>
      <c r="O42" s="423">
        <v>3790.6055999999994</v>
      </c>
      <c r="P42" s="448">
        <v>948</v>
      </c>
      <c r="Q42" s="448">
        <v>948</v>
      </c>
      <c r="R42" s="448">
        <v>948</v>
      </c>
      <c r="S42" s="449">
        <v>946.60559999999941</v>
      </c>
    </row>
    <row r="43" spans="1:19" ht="37.5" customHeight="1">
      <c r="A43" s="64">
        <v>1</v>
      </c>
      <c r="B43" s="26" t="s">
        <v>10</v>
      </c>
      <c r="C43" s="26">
        <v>7</v>
      </c>
      <c r="D43" s="27">
        <v>509650</v>
      </c>
      <c r="E43" s="28">
        <v>964601</v>
      </c>
      <c r="F43" s="74" t="s">
        <v>363</v>
      </c>
      <c r="G43" s="83">
        <v>94</v>
      </c>
      <c r="H43" s="84" t="s">
        <v>763</v>
      </c>
      <c r="I43" s="445">
        <v>3</v>
      </c>
      <c r="J43" s="445">
        <v>1080</v>
      </c>
      <c r="K43" s="446">
        <v>270</v>
      </c>
      <c r="L43" s="446">
        <v>270</v>
      </c>
      <c r="M43" s="446">
        <v>270</v>
      </c>
      <c r="N43" s="447">
        <v>270</v>
      </c>
      <c r="O43" s="423">
        <v>5685.9083999999993</v>
      </c>
      <c r="P43" s="448">
        <v>1421</v>
      </c>
      <c r="Q43" s="448">
        <v>1421</v>
      </c>
      <c r="R43" s="448">
        <v>1421</v>
      </c>
      <c r="S43" s="449">
        <v>1422.9083999999993</v>
      </c>
    </row>
    <row r="44" spans="1:19" ht="37.5" customHeight="1">
      <c r="A44" s="64">
        <v>1</v>
      </c>
      <c r="B44" s="26" t="s">
        <v>10</v>
      </c>
      <c r="C44" s="30" t="s">
        <v>91</v>
      </c>
      <c r="D44" s="27">
        <v>509667</v>
      </c>
      <c r="E44" s="28">
        <v>966701</v>
      </c>
      <c r="F44" s="74" t="s">
        <v>148</v>
      </c>
      <c r="G44" s="83">
        <v>94</v>
      </c>
      <c r="H44" s="84" t="s">
        <v>763</v>
      </c>
      <c r="I44" s="445">
        <v>0</v>
      </c>
      <c r="J44" s="445">
        <v>0</v>
      </c>
      <c r="K44" s="446">
        <v>0</v>
      </c>
      <c r="L44" s="446">
        <v>0</v>
      </c>
      <c r="M44" s="446">
        <v>0</v>
      </c>
      <c r="N44" s="447">
        <v>0</v>
      </c>
      <c r="O44" s="423">
        <v>0</v>
      </c>
      <c r="P44" s="448">
        <v>0</v>
      </c>
      <c r="Q44" s="448">
        <v>0</v>
      </c>
      <c r="R44" s="448">
        <v>0</v>
      </c>
      <c r="S44" s="449">
        <v>0</v>
      </c>
    </row>
    <row r="45" spans="1:19" ht="37.5" customHeight="1">
      <c r="A45" s="64">
        <v>3</v>
      </c>
      <c r="B45" s="26" t="s">
        <v>7</v>
      </c>
      <c r="C45" s="30" t="s">
        <v>92</v>
      </c>
      <c r="D45" s="27">
        <v>509901</v>
      </c>
      <c r="E45" s="38">
        <v>990101</v>
      </c>
      <c r="F45" s="74" t="s">
        <v>574</v>
      </c>
      <c r="G45" s="83">
        <v>94</v>
      </c>
      <c r="H45" s="84" t="s">
        <v>763</v>
      </c>
      <c r="I45" s="445">
        <v>99</v>
      </c>
      <c r="J45" s="445">
        <v>31016.5</v>
      </c>
      <c r="K45" s="446">
        <v>7526.5</v>
      </c>
      <c r="L45" s="446">
        <v>7830</v>
      </c>
      <c r="M45" s="446">
        <v>7830</v>
      </c>
      <c r="N45" s="447">
        <v>7830</v>
      </c>
      <c r="O45" s="423">
        <v>193682.35683333332</v>
      </c>
      <c r="P45" s="448">
        <v>50665.46</v>
      </c>
      <c r="Q45" s="448">
        <v>41621.89683333334</v>
      </c>
      <c r="R45" s="448">
        <v>50698</v>
      </c>
      <c r="S45" s="449">
        <v>50697</v>
      </c>
    </row>
    <row r="46" spans="1:19" ht="37.5" customHeight="1">
      <c r="A46" s="64">
        <v>1</v>
      </c>
      <c r="B46" s="26" t="s">
        <v>10</v>
      </c>
      <c r="C46" s="26">
        <v>8</v>
      </c>
      <c r="D46" s="27">
        <v>502011</v>
      </c>
      <c r="E46" s="28">
        <v>201201</v>
      </c>
      <c r="F46" s="74" t="s">
        <v>618</v>
      </c>
      <c r="G46" s="83">
        <v>94</v>
      </c>
      <c r="H46" s="84" t="s">
        <v>763</v>
      </c>
      <c r="I46" s="445">
        <v>4</v>
      </c>
      <c r="J46" s="445">
        <v>845.5</v>
      </c>
      <c r="K46" s="446">
        <v>0</v>
      </c>
      <c r="L46" s="446">
        <v>192.5</v>
      </c>
      <c r="M46" s="446">
        <v>326</v>
      </c>
      <c r="N46" s="447">
        <v>327</v>
      </c>
      <c r="O46" s="423">
        <v>4945.0950425170067</v>
      </c>
      <c r="P46" s="448">
        <v>0</v>
      </c>
      <c r="Q46" s="448">
        <v>1105.3784149659864</v>
      </c>
      <c r="R46" s="448">
        <v>1916.9182551020408</v>
      </c>
      <c r="S46" s="449">
        <v>1922.7983724489798</v>
      </c>
    </row>
    <row r="47" spans="1:19" ht="37.5" customHeight="1" thickBot="1">
      <c r="A47" s="65">
        <v>1</v>
      </c>
      <c r="B47" s="66" t="s">
        <v>10</v>
      </c>
      <c r="C47" s="66">
        <v>6</v>
      </c>
      <c r="D47" s="67">
        <v>501407</v>
      </c>
      <c r="E47" s="68">
        <v>140701</v>
      </c>
      <c r="F47" s="74" t="s">
        <v>602</v>
      </c>
      <c r="G47" s="92">
        <v>94</v>
      </c>
      <c r="H47" s="93" t="s">
        <v>763</v>
      </c>
      <c r="I47" s="445">
        <v>5</v>
      </c>
      <c r="J47" s="445">
        <v>1673.5</v>
      </c>
      <c r="K47" s="446">
        <v>418</v>
      </c>
      <c r="L47" s="446">
        <v>355.5</v>
      </c>
      <c r="M47" s="446">
        <v>450</v>
      </c>
      <c r="N47" s="447">
        <v>450</v>
      </c>
      <c r="O47" s="423">
        <v>9625.3497827956999</v>
      </c>
      <c r="P47" s="448">
        <v>2591</v>
      </c>
      <c r="Q47" s="448">
        <v>1853.6776666666665</v>
      </c>
      <c r="R47" s="448">
        <v>2591</v>
      </c>
      <c r="S47" s="449">
        <v>2589.6721161290334</v>
      </c>
    </row>
    <row r="48" spans="1:19" s="39" customFormat="1" ht="19.5" customHeight="1" thickBot="1">
      <c r="A48" s="241"/>
      <c r="B48" s="242"/>
      <c r="C48" s="242"/>
      <c r="D48" s="243"/>
      <c r="E48" s="244"/>
      <c r="F48" s="245" t="s">
        <v>156</v>
      </c>
      <c r="G48" s="246"/>
      <c r="H48" s="247"/>
      <c r="I48" s="450">
        <v>133</v>
      </c>
      <c r="J48" s="450">
        <v>43957</v>
      </c>
      <c r="K48" s="451">
        <v>10113.5</v>
      </c>
      <c r="L48" s="451">
        <v>10062.5</v>
      </c>
      <c r="M48" s="451">
        <v>11890</v>
      </c>
      <c r="N48" s="452">
        <v>11891</v>
      </c>
      <c r="O48" s="456">
        <v>265996.86896133283</v>
      </c>
      <c r="P48" s="454">
        <v>65609.489999999991</v>
      </c>
      <c r="Q48" s="454">
        <v>53478.791654183646</v>
      </c>
      <c r="R48" s="454">
        <v>73452.708702449192</v>
      </c>
      <c r="S48" s="455">
        <v>73455.878604700018</v>
      </c>
    </row>
  </sheetData>
  <autoFilter ref="A6:S35"/>
  <customSheetViews>
    <customSheetView guid="{0BF1B18C-0CF0-44AE-B4E4-FACCD28AA6F3}" scale="70" showAutoFilter="1">
      <pane xSplit="8" ySplit="6" topLeftCell="I34" activePane="bottomRight" state="frozen"/>
      <selection pane="bottomRight" activeCell="S35" sqref="A7:S35"/>
      <pageMargins left="0.7" right="0.7" top="0.75" bottom="0.75" header="0.3" footer="0.3"/>
      <pageSetup paperSize="9" orientation="portrait" r:id="rId1"/>
      <autoFilter ref="A6:S35"/>
    </customSheetView>
    <customSheetView guid="{8777C987-C1B9-4C05-BD1A-63370C121BEE}" scale="70" showAutoFilter="1">
      <pane xSplit="8" ySplit="6" topLeftCell="I35" activePane="bottomRight" state="frozen"/>
      <selection pane="bottomRight" activeCell="L51" sqref="L51"/>
      <pageMargins left="0.7" right="0.7" top="0.75" bottom="0.75" header="0.3" footer="0.3"/>
      <pageSetup paperSize="9" orientation="portrait" r:id="rId2"/>
      <autoFilter ref="A6:S35"/>
    </customSheetView>
    <customSheetView guid="{AE1BA67E-6559-4DC6-8737-C3127296BA9C}" scale="70" showAutoFilter="1">
      <pane xSplit="8" ySplit="6" topLeftCell="I31" activePane="bottomRight" state="frozen"/>
      <selection pane="bottomRight" activeCell="S48" sqref="A40:S48"/>
      <pageMargins left="0.7" right="0.7" top="0.75" bottom="0.75" header="0.3" footer="0.3"/>
      <pageSetup paperSize="9" orientation="portrait" r:id="rId3"/>
      <autoFilter ref="A6:S35"/>
    </customSheetView>
    <customSheetView guid="{B464BFEF-746B-4CF8-BD65-531E80E6EE14}" scale="70" showAutoFilter="1">
      <pane xSplit="8" ySplit="6" topLeftCell="I35" activePane="bottomRight" state="frozen"/>
      <selection pane="bottomRight" activeCell="L51" sqref="L51"/>
      <pageMargins left="0.7" right="0.7" top="0.75" bottom="0.75" header="0.3" footer="0.3"/>
      <pageSetup paperSize="9" orientation="portrait" r:id="rId4"/>
      <autoFilter ref="A6:S35"/>
    </customSheetView>
    <customSheetView guid="{3A7C223C-D1B4-4553-8B3A-2D2965BCF60A}" scale="70" showAutoFilter="1">
      <pane xSplit="8" ySplit="6" topLeftCell="I31" activePane="bottomRight" state="frozen"/>
      <selection pane="bottomRight" activeCell="S48" sqref="A40:S48"/>
      <pageMargins left="0.7" right="0.7" top="0.75" bottom="0.75" header="0.3" footer="0.3"/>
      <pageSetup paperSize="9" orientation="portrait" r:id="rId5"/>
      <autoFilter ref="A6:S35"/>
    </customSheetView>
    <customSheetView guid="{6924C9E4-8B1E-478E-B761-4499919451ED}" scale="70" showPageBreaks="1" showAutoFilter="1">
      <pane xSplit="4" ySplit="6" topLeftCell="G31" activePane="bottomRight" state="frozen"/>
      <selection pane="bottomRight" activeCell="D32" sqref="D32"/>
      <pageMargins left="0.7" right="0.7" top="0.75" bottom="0.75" header="0.3" footer="0.3"/>
      <pageSetup paperSize="9" orientation="portrait" r:id="rId6"/>
      <autoFilter ref="A6:S35"/>
    </customSheetView>
    <customSheetView guid="{73FB4389-870D-4631-BB77-E7C48C680E07}" scale="70" showAutoFilter="1">
      <pane xSplit="8" ySplit="6" topLeftCell="I35" activePane="bottomRight" state="frozen"/>
      <selection pane="bottomRight" activeCell="L51" sqref="L51"/>
      <pageMargins left="0.7" right="0.7" top="0.75" bottom="0.75" header="0.3" footer="0.3"/>
      <pageSetup paperSize="9" orientation="portrait" r:id="rId7"/>
      <autoFilter ref="A6:S35"/>
    </customSheetView>
  </customSheetViews>
  <mergeCells count="30">
    <mergeCell ref="O37:S37"/>
    <mergeCell ref="I38:I39"/>
    <mergeCell ref="J38:J39"/>
    <mergeCell ref="K38:N38"/>
    <mergeCell ref="O38:O39"/>
    <mergeCell ref="P38:S38"/>
    <mergeCell ref="A37:A39"/>
    <mergeCell ref="B37:B39"/>
    <mergeCell ref="C37:C39"/>
    <mergeCell ref="D37:D39"/>
    <mergeCell ref="E37:E39"/>
    <mergeCell ref="F37:F39"/>
    <mergeCell ref="G37:G39"/>
    <mergeCell ref="H37:H39"/>
    <mergeCell ref="I37:N37"/>
    <mergeCell ref="G4:G6"/>
    <mergeCell ref="H4:H6"/>
    <mergeCell ref="I4:N4"/>
    <mergeCell ref="F4:F6"/>
    <mergeCell ref="O4:S4"/>
    <mergeCell ref="I5:I6"/>
    <mergeCell ref="J5:J6"/>
    <mergeCell ref="K5:N5"/>
    <mergeCell ref="O5:O6"/>
    <mergeCell ref="P5:S5"/>
    <mergeCell ref="A4:A6"/>
    <mergeCell ref="B4:B6"/>
    <mergeCell ref="C4:C6"/>
    <mergeCell ref="D4:D6"/>
    <mergeCell ref="E4:E6"/>
  </mergeCells>
  <conditionalFormatting sqref="A3:XFD1048576 A1:R1 W1:XFD1 T1:U1 B2:XFD2">
    <cfRule type="cellIs" dxfId="102" priority="5" operator="lessThan">
      <formula>0</formula>
    </cfRule>
  </conditionalFormatting>
  <conditionalFormatting sqref="S1">
    <cfRule type="cellIs" dxfId="101" priority="2" operator="lessThan">
      <formula>0</formula>
    </cfRule>
  </conditionalFormatting>
  <conditionalFormatting sqref="A2">
    <cfRule type="cellIs" dxfId="100" priority="1" operator="lessThan">
      <formula>0</formula>
    </cfRule>
  </conditionalFormatting>
  <pageMargins left="0.7" right="0.7" top="0.75" bottom="0.75" header="0.3" footer="0.3"/>
  <pageSetup paperSize="9" orientation="portrait" r:id="rId8"/>
</worksheet>
</file>

<file path=xl/worksheets/sheet6.xml><?xml version="1.0" encoding="utf-8"?>
<worksheet xmlns="http://schemas.openxmlformats.org/spreadsheetml/2006/main" xmlns:r="http://schemas.openxmlformats.org/officeDocument/2006/relationships">
  <dimension ref="A1:U22"/>
  <sheetViews>
    <sheetView zoomScale="80" zoomScaleNormal="80" workbookViewId="0">
      <pane xSplit="9" ySplit="6" topLeftCell="J7" activePane="bottomRight" state="frozen"/>
      <selection activeCell="E5544" sqref="E5544"/>
      <selection pane="topRight" activeCell="E5544" sqref="E5544"/>
      <selection pane="bottomLeft" activeCell="E5544" sqref="E5544"/>
      <selection pane="bottomRight" activeCell="A2" sqref="A2"/>
    </sheetView>
  </sheetViews>
  <sheetFormatPr defaultColWidth="16.85546875" defaultRowHeight="12.75"/>
  <cols>
    <col min="1" max="3" width="9" style="45" customWidth="1"/>
    <col min="4" max="4" width="10.28515625" style="45" customWidth="1"/>
    <col min="5" max="5" width="9.7109375" style="45" customWidth="1"/>
    <col min="6" max="6" width="53.85546875" style="163" customWidth="1"/>
    <col min="7" max="7" width="9.7109375" style="21" customWidth="1"/>
    <col min="8" max="8" width="13" style="21" customWidth="1"/>
    <col min="9" max="9" width="16.42578125" style="317" customWidth="1"/>
    <col min="10" max="14" width="15.5703125" style="317" customWidth="1"/>
    <col min="15" max="19" width="15.5703125" style="318" customWidth="1"/>
    <col min="20" max="71" width="9.140625" style="21" customWidth="1"/>
    <col min="72" max="72" width="9" style="21" customWidth="1"/>
    <col min="73" max="73" width="9.7109375" style="21" customWidth="1"/>
    <col min="74" max="74" width="69.42578125" style="21" customWidth="1"/>
    <col min="75" max="80" width="13.5703125" style="21" customWidth="1"/>
    <col min="81" max="85" width="16.42578125" style="21" customWidth="1"/>
    <col min="86" max="86" width="9.140625" style="21" customWidth="1"/>
    <col min="87" max="87" width="13.85546875" style="21" customWidth="1"/>
    <col min="88" max="88" width="15.28515625" style="21" customWidth="1"/>
    <col min="89" max="89" width="9.140625" style="21" customWidth="1"/>
    <col min="90" max="16384" width="16.85546875" style="21"/>
  </cols>
  <sheetData>
    <row r="1" spans="1:21" ht="15.75">
      <c r="A1" s="298" t="s">
        <v>765</v>
      </c>
      <c r="I1" s="22"/>
      <c r="J1" s="22"/>
      <c r="K1" s="22"/>
      <c r="L1" s="22"/>
      <c r="M1" s="22"/>
      <c r="N1" s="22"/>
      <c r="O1" s="24"/>
      <c r="P1" s="24"/>
      <c r="Q1" s="24"/>
      <c r="R1" s="24"/>
      <c r="S1" s="299" t="s">
        <v>787</v>
      </c>
    </row>
    <row r="2" spans="1:21" s="1" customFormat="1">
      <c r="A2" s="300" t="s">
        <v>788</v>
      </c>
      <c r="B2" s="3"/>
      <c r="C2" s="3"/>
      <c r="E2" s="320"/>
      <c r="F2" s="321"/>
      <c r="G2" s="165"/>
      <c r="H2" s="165"/>
      <c r="I2" s="165"/>
      <c r="J2" s="165"/>
      <c r="K2" s="165"/>
      <c r="L2" s="165"/>
      <c r="M2" s="165"/>
      <c r="N2" s="165"/>
      <c r="O2" s="206"/>
      <c r="P2" s="165"/>
      <c r="Q2" s="165"/>
      <c r="R2" s="165"/>
      <c r="S2" s="165"/>
      <c r="T2" s="165"/>
      <c r="U2" s="206"/>
    </row>
    <row r="3" spans="1:21" ht="13.5" thickBot="1">
      <c r="I3" s="22"/>
      <c r="J3" s="22"/>
      <c r="K3" s="22"/>
      <c r="L3" s="22"/>
      <c r="M3" s="22"/>
      <c r="N3" s="22"/>
      <c r="O3" s="24"/>
      <c r="P3" s="24"/>
      <c r="Q3" s="24"/>
      <c r="R3" s="24"/>
      <c r="S3" s="24"/>
    </row>
    <row r="4" spans="1:21" s="45" customFormat="1" ht="15.75" customHeight="1">
      <c r="A4" s="608" t="s">
        <v>149</v>
      </c>
      <c r="B4" s="623" t="s">
        <v>0</v>
      </c>
      <c r="C4" s="623" t="s">
        <v>1</v>
      </c>
      <c r="D4" s="623" t="s">
        <v>5</v>
      </c>
      <c r="E4" s="623" t="s">
        <v>3</v>
      </c>
      <c r="F4" s="620" t="s">
        <v>4</v>
      </c>
      <c r="G4" s="608" t="s">
        <v>150</v>
      </c>
      <c r="H4" s="611" t="s">
        <v>158</v>
      </c>
      <c r="I4" s="614" t="s">
        <v>159</v>
      </c>
      <c r="J4" s="617" t="s">
        <v>176</v>
      </c>
      <c r="K4" s="618"/>
      <c r="L4" s="618"/>
      <c r="M4" s="618"/>
      <c r="N4" s="619"/>
      <c r="O4" s="626" t="s">
        <v>125</v>
      </c>
      <c r="P4" s="627"/>
      <c r="Q4" s="627"/>
      <c r="R4" s="627"/>
      <c r="S4" s="628"/>
    </row>
    <row r="5" spans="1:21" s="45" customFormat="1" ht="15.75" customHeight="1">
      <c r="A5" s="609"/>
      <c r="B5" s="624"/>
      <c r="C5" s="624"/>
      <c r="D5" s="624"/>
      <c r="E5" s="624"/>
      <c r="F5" s="621"/>
      <c r="G5" s="609"/>
      <c r="H5" s="612"/>
      <c r="I5" s="615"/>
      <c r="J5" s="629" t="s">
        <v>177</v>
      </c>
      <c r="K5" s="631" t="s">
        <v>153</v>
      </c>
      <c r="L5" s="632"/>
      <c r="M5" s="632"/>
      <c r="N5" s="632"/>
      <c r="O5" s="633" t="s">
        <v>97</v>
      </c>
      <c r="P5" s="634" t="s">
        <v>153</v>
      </c>
      <c r="Q5" s="635"/>
      <c r="R5" s="635"/>
      <c r="S5" s="636"/>
    </row>
    <row r="6" spans="1:21" s="45" customFormat="1" ht="42" customHeight="1" thickBot="1">
      <c r="A6" s="610"/>
      <c r="B6" s="625"/>
      <c r="C6" s="625"/>
      <c r="D6" s="625"/>
      <c r="E6" s="625"/>
      <c r="F6" s="622"/>
      <c r="G6" s="610"/>
      <c r="H6" s="613"/>
      <c r="I6" s="616"/>
      <c r="J6" s="630"/>
      <c r="K6" s="297" t="s">
        <v>127</v>
      </c>
      <c r="L6" s="297" t="s">
        <v>128</v>
      </c>
      <c r="M6" s="297" t="s">
        <v>129</v>
      </c>
      <c r="N6" s="62" t="s">
        <v>130</v>
      </c>
      <c r="O6" s="588"/>
      <c r="P6" s="60" t="s">
        <v>127</v>
      </c>
      <c r="Q6" s="60" t="s">
        <v>128</v>
      </c>
      <c r="R6" s="60" t="s">
        <v>129</v>
      </c>
      <c r="S6" s="61" t="s">
        <v>130</v>
      </c>
    </row>
    <row r="7" spans="1:21" s="45" customFormat="1" ht="50.25" customHeight="1">
      <c r="A7" s="52">
        <v>1</v>
      </c>
      <c r="B7" s="53" t="s">
        <v>7</v>
      </c>
      <c r="C7" s="53">
        <v>8</v>
      </c>
      <c r="D7" s="53">
        <v>502009</v>
      </c>
      <c r="E7" s="361">
        <v>201001</v>
      </c>
      <c r="F7" s="162" t="s">
        <v>526</v>
      </c>
      <c r="G7" s="57" t="s">
        <v>160</v>
      </c>
      <c r="H7" s="54" t="s">
        <v>161</v>
      </c>
      <c r="I7" s="301">
        <v>7309328</v>
      </c>
      <c r="J7" s="302">
        <v>2152407</v>
      </c>
      <c r="K7" s="303">
        <v>538102</v>
      </c>
      <c r="L7" s="303">
        <v>538102</v>
      </c>
      <c r="M7" s="303">
        <v>538102</v>
      </c>
      <c r="N7" s="304">
        <v>538101</v>
      </c>
      <c r="O7" s="305">
        <v>5203238.7915706402</v>
      </c>
      <c r="P7" s="306">
        <v>1301551.0599</v>
      </c>
      <c r="Q7" s="306">
        <v>1300563.1797</v>
      </c>
      <c r="R7" s="306">
        <v>1300563.1797</v>
      </c>
      <c r="S7" s="307">
        <v>1300561.3722706398</v>
      </c>
    </row>
    <row r="8" spans="1:21" s="42" customFormat="1" ht="38.25">
      <c r="A8" s="49">
        <v>1</v>
      </c>
      <c r="B8" s="46" t="s">
        <v>9</v>
      </c>
      <c r="C8" s="46">
        <v>1</v>
      </c>
      <c r="D8" s="46">
        <v>504106</v>
      </c>
      <c r="E8" s="47">
        <v>410601</v>
      </c>
      <c r="F8" s="162" t="s">
        <v>428</v>
      </c>
      <c r="G8" s="58" t="s">
        <v>160</v>
      </c>
      <c r="H8" s="55" t="s">
        <v>161</v>
      </c>
      <c r="I8" s="308">
        <v>27283</v>
      </c>
      <c r="J8" s="302">
        <v>7885</v>
      </c>
      <c r="K8" s="303">
        <v>1971</v>
      </c>
      <c r="L8" s="303">
        <v>1971</v>
      </c>
      <c r="M8" s="303">
        <v>1971</v>
      </c>
      <c r="N8" s="304">
        <v>1972</v>
      </c>
      <c r="O8" s="305">
        <v>18498.50452196</v>
      </c>
      <c r="P8" s="306">
        <v>4611.62</v>
      </c>
      <c r="Q8" s="306">
        <v>4628.8599999999997</v>
      </c>
      <c r="R8" s="306">
        <v>4628.8599999999997</v>
      </c>
      <c r="S8" s="307">
        <v>4629.1645219599986</v>
      </c>
      <c r="T8" s="44"/>
    </row>
    <row r="9" spans="1:21" s="42" customFormat="1" ht="38.25">
      <c r="A9" s="49">
        <v>1</v>
      </c>
      <c r="B9" s="46" t="s">
        <v>9</v>
      </c>
      <c r="C9" s="46">
        <v>1</v>
      </c>
      <c r="D9" s="46">
        <v>505601</v>
      </c>
      <c r="E9" s="362">
        <v>560101</v>
      </c>
      <c r="F9" s="162" t="s">
        <v>429</v>
      </c>
      <c r="G9" s="58" t="s">
        <v>160</v>
      </c>
      <c r="H9" s="55" t="s">
        <v>161</v>
      </c>
      <c r="I9" s="308">
        <v>29566</v>
      </c>
      <c r="J9" s="302">
        <v>8604</v>
      </c>
      <c r="K9" s="303">
        <v>2151</v>
      </c>
      <c r="L9" s="303">
        <v>2151</v>
      </c>
      <c r="M9" s="303">
        <v>2151</v>
      </c>
      <c r="N9" s="304">
        <v>2151</v>
      </c>
      <c r="O9" s="305">
        <v>19554.187092879998</v>
      </c>
      <c r="P9" s="306">
        <v>4889</v>
      </c>
      <c r="Q9" s="306">
        <v>4889</v>
      </c>
      <c r="R9" s="306">
        <v>4889</v>
      </c>
      <c r="S9" s="307">
        <v>4887.1870928799981</v>
      </c>
      <c r="T9" s="44"/>
    </row>
    <row r="10" spans="1:21" s="42" customFormat="1" ht="38.25" customHeight="1">
      <c r="A10" s="49">
        <v>2</v>
      </c>
      <c r="B10" s="46" t="s">
        <v>9</v>
      </c>
      <c r="C10" s="46">
        <v>5</v>
      </c>
      <c r="D10" s="46">
        <v>506101</v>
      </c>
      <c r="E10" s="362">
        <v>610101</v>
      </c>
      <c r="F10" s="162" t="s">
        <v>661</v>
      </c>
      <c r="G10" s="58" t="s">
        <v>160</v>
      </c>
      <c r="H10" s="55" t="s">
        <v>161</v>
      </c>
      <c r="I10" s="308">
        <v>28381</v>
      </c>
      <c r="J10" s="302">
        <v>7191</v>
      </c>
      <c r="K10" s="303">
        <v>1798</v>
      </c>
      <c r="L10" s="303">
        <v>1798</v>
      </c>
      <c r="M10" s="303">
        <v>1798</v>
      </c>
      <c r="N10" s="304">
        <v>1797</v>
      </c>
      <c r="O10" s="305">
        <v>18729.274878479999</v>
      </c>
      <c r="P10" s="306">
        <v>4324.5200000000004</v>
      </c>
      <c r="Q10" s="306">
        <v>4801.5599999999995</v>
      </c>
      <c r="R10" s="306">
        <v>4801.5599999999995</v>
      </c>
      <c r="S10" s="307">
        <v>4801.6348784799975</v>
      </c>
      <c r="T10" s="44"/>
    </row>
    <row r="11" spans="1:21" s="42" customFormat="1" ht="38.25" customHeight="1">
      <c r="A11" s="49">
        <v>2</v>
      </c>
      <c r="B11" s="46" t="s">
        <v>9</v>
      </c>
      <c r="C11" s="46">
        <v>2</v>
      </c>
      <c r="D11" s="46">
        <v>507001</v>
      </c>
      <c r="E11" s="362">
        <v>300301</v>
      </c>
      <c r="F11" s="162" t="s">
        <v>667</v>
      </c>
      <c r="G11" s="58" t="s">
        <v>160</v>
      </c>
      <c r="H11" s="55" t="s">
        <v>161</v>
      </c>
      <c r="I11" s="308">
        <v>23414</v>
      </c>
      <c r="J11" s="302">
        <v>6235</v>
      </c>
      <c r="K11" s="303">
        <v>1559</v>
      </c>
      <c r="L11" s="303">
        <v>1559</v>
      </c>
      <c r="M11" s="303">
        <v>1559</v>
      </c>
      <c r="N11" s="304">
        <v>1558</v>
      </c>
      <c r="O11" s="305">
        <v>17028.483517959998</v>
      </c>
      <c r="P11" s="306">
        <v>3886.8</v>
      </c>
      <c r="Q11" s="306">
        <v>4380.3999999999996</v>
      </c>
      <c r="R11" s="306">
        <v>4380.3999999999996</v>
      </c>
      <c r="S11" s="307">
        <v>4380.8835179599992</v>
      </c>
      <c r="T11" s="44"/>
    </row>
    <row r="12" spans="1:21" s="42" customFormat="1" ht="38.25" customHeight="1" thickBot="1">
      <c r="A12" s="50">
        <v>1</v>
      </c>
      <c r="B12" s="51" t="s">
        <v>9</v>
      </c>
      <c r="C12" s="51" t="s">
        <v>91</v>
      </c>
      <c r="D12" s="51">
        <v>508807</v>
      </c>
      <c r="E12" s="363">
        <v>880705</v>
      </c>
      <c r="F12" s="162" t="s">
        <v>697</v>
      </c>
      <c r="G12" s="59" t="s">
        <v>160</v>
      </c>
      <c r="H12" s="56" t="s">
        <v>161</v>
      </c>
      <c r="I12" s="309">
        <v>5508</v>
      </c>
      <c r="J12" s="302">
        <v>1582</v>
      </c>
      <c r="K12" s="303">
        <v>396</v>
      </c>
      <c r="L12" s="303">
        <v>396</v>
      </c>
      <c r="M12" s="303">
        <v>396</v>
      </c>
      <c r="N12" s="304">
        <v>394</v>
      </c>
      <c r="O12" s="305">
        <v>20683.746520239998</v>
      </c>
      <c r="P12" s="306">
        <v>5171</v>
      </c>
      <c r="Q12" s="306">
        <v>5171</v>
      </c>
      <c r="R12" s="306">
        <v>5171</v>
      </c>
      <c r="S12" s="307">
        <v>5170.7465202399981</v>
      </c>
      <c r="T12" s="44"/>
    </row>
    <row r="13" spans="1:21" s="43" customFormat="1" ht="13.5" thickBot="1">
      <c r="A13" s="218"/>
      <c r="B13" s="233"/>
      <c r="C13" s="233"/>
      <c r="D13" s="233"/>
      <c r="E13" s="234"/>
      <c r="F13" s="235" t="s">
        <v>6</v>
      </c>
      <c r="G13" s="236"/>
      <c r="H13" s="237"/>
      <c r="I13" s="310">
        <v>7423480</v>
      </c>
      <c r="J13" s="311">
        <v>2183904</v>
      </c>
      <c r="K13" s="312">
        <v>545977</v>
      </c>
      <c r="L13" s="312">
        <v>545977</v>
      </c>
      <c r="M13" s="312">
        <v>545977</v>
      </c>
      <c r="N13" s="313">
        <v>545973</v>
      </c>
      <c r="O13" s="314">
        <v>5297732.9881021595</v>
      </c>
      <c r="P13" s="315">
        <v>1324433.9999000002</v>
      </c>
      <c r="Q13" s="315">
        <v>1324433.9997</v>
      </c>
      <c r="R13" s="315">
        <v>1324433.9997</v>
      </c>
      <c r="S13" s="316">
        <v>1324430.9888021601</v>
      </c>
    </row>
    <row r="14" spans="1:21" ht="13.5" thickBot="1">
      <c r="A14" s="605" t="s">
        <v>764</v>
      </c>
      <c r="B14" s="606"/>
      <c r="C14" s="606"/>
      <c r="D14" s="606"/>
      <c r="E14" s="606"/>
      <c r="F14" s="606"/>
      <c r="G14" s="606"/>
      <c r="H14" s="606"/>
      <c r="I14" s="607"/>
      <c r="J14" s="413">
        <v>86968</v>
      </c>
      <c r="K14" s="409">
        <v>21742</v>
      </c>
      <c r="L14" s="409">
        <v>21742</v>
      </c>
      <c r="M14" s="409">
        <v>21742</v>
      </c>
      <c r="N14" s="414">
        <v>21742</v>
      </c>
      <c r="O14" s="412">
        <v>250000</v>
      </c>
      <c r="P14" s="410">
        <v>62500</v>
      </c>
      <c r="Q14" s="410">
        <v>62500</v>
      </c>
      <c r="R14" s="410">
        <v>62500</v>
      </c>
      <c r="S14" s="411">
        <v>62500</v>
      </c>
    </row>
    <row r="17" spans="15:19">
      <c r="O17" s="45"/>
      <c r="P17" s="45"/>
      <c r="Q17" s="45"/>
      <c r="R17" s="45"/>
      <c r="S17" s="45"/>
    </row>
    <row r="18" spans="15:19">
      <c r="O18" s="44"/>
      <c r="P18" s="42"/>
      <c r="Q18" s="42"/>
      <c r="R18" s="42"/>
      <c r="S18" s="42"/>
    </row>
    <row r="19" spans="15:19">
      <c r="O19" s="44"/>
      <c r="P19" s="42"/>
      <c r="Q19" s="42"/>
      <c r="R19" s="42"/>
      <c r="S19" s="42"/>
    </row>
    <row r="20" spans="15:19">
      <c r="O20" s="44"/>
      <c r="P20" s="42"/>
      <c r="Q20" s="42"/>
      <c r="R20" s="42"/>
      <c r="S20" s="42"/>
    </row>
    <row r="21" spans="15:19">
      <c r="O21" s="44"/>
      <c r="P21" s="42"/>
      <c r="Q21" s="42"/>
      <c r="R21" s="42"/>
      <c r="S21" s="42"/>
    </row>
    <row r="22" spans="15:19">
      <c r="O22" s="44"/>
      <c r="P22" s="42"/>
      <c r="Q22" s="42"/>
      <c r="R22" s="42"/>
      <c r="S22" s="42"/>
    </row>
  </sheetData>
  <autoFilter ref="A6:U14"/>
  <customSheetViews>
    <customSheetView guid="{0BF1B18C-0CF0-44AE-B4E4-FACCD28AA6F3}" scale="80" showAutoFilter="1">
      <pane xSplit="9" ySplit="6" topLeftCell="J7" activePane="bottomRight" state="frozen"/>
      <selection pane="bottomRight" activeCell="S13" sqref="A7:S13"/>
      <pageMargins left="0.7" right="0.7" top="0.75" bottom="0.75" header="0.3" footer="0.3"/>
      <pageSetup paperSize="9" orientation="portrait" r:id="rId1"/>
      <autoFilter ref="A6:U14"/>
    </customSheetView>
    <customSheetView guid="{8777C987-C1B9-4C05-BD1A-63370C121BEE}" scale="80">
      <pane xSplit="9" ySplit="6" topLeftCell="J7" activePane="bottomRight" state="frozen"/>
      <selection pane="bottomRight" activeCell="S13" sqref="A7:S13"/>
      <pageMargins left="0.7" right="0.7" top="0.75" bottom="0.75" header="0.3" footer="0.3"/>
      <pageSetup paperSize="9" orientation="portrait" r:id="rId2"/>
    </customSheetView>
    <customSheetView guid="{AE1BA67E-6559-4DC6-8737-C3127296BA9C}" scale="80" showAutoFilter="1">
      <pane xSplit="9" ySplit="6" topLeftCell="J7" activePane="bottomRight" state="frozen"/>
      <selection pane="bottomRight" activeCell="S13" sqref="A7:S13"/>
      <pageMargins left="0.7" right="0.7" top="0.75" bottom="0.75" header="0.3" footer="0.3"/>
      <pageSetup paperSize="9" orientation="portrait" r:id="rId3"/>
      <autoFilter ref="A6:U14"/>
    </customSheetView>
    <customSheetView guid="{B464BFEF-746B-4CF8-BD65-531E80E6EE14}" scale="80">
      <pane xSplit="9" ySplit="6" topLeftCell="J7" activePane="bottomRight" state="frozen"/>
      <selection pane="bottomRight" activeCell="S13" sqref="A7:S13"/>
      <pageMargins left="0.7" right="0.7" top="0.75" bottom="0.75" header="0.3" footer="0.3"/>
      <pageSetup paperSize="9" orientation="portrait" r:id="rId4"/>
    </customSheetView>
    <customSheetView guid="{3A7C223C-D1B4-4553-8B3A-2D2965BCF60A}" scale="80" showAutoFilter="1">
      <pane xSplit="9" ySplit="6" topLeftCell="J7" activePane="bottomRight" state="frozen"/>
      <selection pane="bottomRight" activeCell="S13" sqref="A7:S13"/>
      <pageMargins left="0.7" right="0.7" top="0.75" bottom="0.75" header="0.3" footer="0.3"/>
      <pageSetup paperSize="9" orientation="portrait" r:id="rId5"/>
      <autoFilter ref="A6:U14"/>
    </customSheetView>
    <customSheetView guid="{6924C9E4-8B1E-478E-B761-4499919451ED}" scale="80" showPageBreaks="1" showAutoFilter="1">
      <pane xSplit="5" ySplit="6" topLeftCell="J7" activePane="bottomRight" state="frozen"/>
      <selection pane="bottomRight" activeCell="S13" sqref="A7:S13"/>
      <pageMargins left="0.7" right="0.7" top="0.75" bottom="0.75" header="0.3" footer="0.3"/>
      <pageSetup paperSize="9" orientation="portrait" r:id="rId6"/>
      <autoFilter ref="A6:U14"/>
    </customSheetView>
    <customSheetView guid="{73FB4389-870D-4631-BB77-E7C48C680E07}" scale="80">
      <pane xSplit="9" ySplit="6" topLeftCell="J7" activePane="bottomRight" state="frozen"/>
      <selection pane="bottomRight" activeCell="S13" sqref="A7:S13"/>
      <pageMargins left="0.7" right="0.7" top="0.75" bottom="0.75" header="0.3" footer="0.3"/>
      <pageSetup paperSize="9" orientation="portrait" r:id="rId7"/>
    </customSheetView>
  </customSheetViews>
  <mergeCells count="16">
    <mergeCell ref="O4:S4"/>
    <mergeCell ref="J5:J6"/>
    <mergeCell ref="K5:N5"/>
    <mergeCell ref="O5:O6"/>
    <mergeCell ref="P5:S5"/>
    <mergeCell ref="A14:I14"/>
    <mergeCell ref="G4:G6"/>
    <mergeCell ref="H4:H6"/>
    <mergeCell ref="I4:I6"/>
    <mergeCell ref="J4:N4"/>
    <mergeCell ref="F4:F6"/>
    <mergeCell ref="A4:A6"/>
    <mergeCell ref="B4:B6"/>
    <mergeCell ref="C4:C6"/>
    <mergeCell ref="D4:D6"/>
    <mergeCell ref="E4:E6"/>
  </mergeCells>
  <conditionalFormatting sqref="A3:XFD1048576 A1:R1 T1:XFD1 B2:XFD2">
    <cfRule type="cellIs" dxfId="99" priority="3" operator="lessThan">
      <formula>0</formula>
    </cfRule>
  </conditionalFormatting>
  <conditionalFormatting sqref="S1">
    <cfRule type="cellIs" dxfId="98" priority="2" operator="lessThan">
      <formula>0</formula>
    </cfRule>
  </conditionalFormatting>
  <conditionalFormatting sqref="A2">
    <cfRule type="cellIs" dxfId="97" priority="1" operator="lessThan">
      <formula>0</formula>
    </cfRule>
  </conditionalFormatting>
  <pageMargins left="0.7" right="0.7" top="0.75" bottom="0.75" header="0.3" footer="0.3"/>
  <pageSetup paperSize="9" orientation="portrait" r:id="rId8"/>
</worksheet>
</file>

<file path=xl/worksheets/sheet7.xml><?xml version="1.0" encoding="utf-8"?>
<worksheet xmlns="http://schemas.openxmlformats.org/spreadsheetml/2006/main" xmlns:r="http://schemas.openxmlformats.org/officeDocument/2006/relationships">
  <dimension ref="A1:CX384"/>
  <sheetViews>
    <sheetView zoomScale="70" zoomScaleNormal="70" workbookViewId="0">
      <pane xSplit="7" ySplit="7" topLeftCell="CE8" activePane="bottomRight" state="frozen"/>
      <selection activeCell="E5544" sqref="E5544"/>
      <selection pane="topRight" activeCell="E5544" sqref="E5544"/>
      <selection pane="bottomLeft" activeCell="E5544" sqref="E5544"/>
      <selection pane="bottomRight" activeCell="CN376" sqref="CN376"/>
    </sheetView>
  </sheetViews>
  <sheetFormatPr defaultRowHeight="17.25" customHeight="1"/>
  <cols>
    <col min="1" max="1" width="9.140625" style="45"/>
    <col min="2" max="3" width="10.140625" style="45" customWidth="1"/>
    <col min="4" max="4" width="9.140625" style="45"/>
    <col min="5" max="5" width="77.85546875" style="94" customWidth="1"/>
    <col min="6" max="6" width="9.140625" style="21" customWidth="1"/>
    <col min="7" max="7" width="20.5703125" style="21" customWidth="1"/>
    <col min="8" max="8" width="12.5703125" style="95" customWidth="1"/>
    <col min="9" max="42" width="10.140625" style="95" customWidth="1"/>
    <col min="43" max="43" width="14.85546875" style="95" customWidth="1"/>
    <col min="44" max="47" width="8.28515625" style="95" customWidth="1"/>
    <col min="48" max="48" width="12.85546875" style="95" customWidth="1"/>
    <col min="49" max="52" width="8.28515625" style="95" customWidth="1"/>
    <col min="53" max="53" width="15.85546875" style="95" customWidth="1"/>
    <col min="54" max="57" width="9.5703125" style="95" customWidth="1"/>
    <col min="58" max="58" width="15.85546875" style="95" customWidth="1"/>
    <col min="59" max="72" width="9.5703125" style="95" customWidth="1"/>
    <col min="73" max="77" width="13.42578125" style="95" customWidth="1"/>
    <col min="78" max="78" width="10.140625" style="95" customWidth="1"/>
    <col min="79" max="87" width="9.5703125" style="95" customWidth="1"/>
    <col min="88" max="88" width="12.28515625" style="95" customWidth="1"/>
    <col min="89" max="92" width="9.5703125" style="95" customWidth="1"/>
    <col min="93" max="93" width="11.85546875" style="95" customWidth="1"/>
    <col min="94" max="97" width="9.5703125" style="95" customWidth="1"/>
    <col min="98" max="98" width="25.7109375" style="96" customWidth="1"/>
    <col min="99" max="102" width="13.28515625" style="96" customWidth="1"/>
    <col min="103" max="103" width="9.140625" style="21"/>
    <col min="104" max="104" width="12" style="21" bestFit="1" customWidth="1"/>
    <col min="105" max="16384" width="9.140625" style="21"/>
  </cols>
  <sheetData>
    <row r="1" spans="1:102" ht="17.25" customHeight="1">
      <c r="A1" s="298" t="s">
        <v>766</v>
      </c>
      <c r="CX1" s="299" t="s">
        <v>787</v>
      </c>
    </row>
    <row r="2" spans="1:102" s="1" customFormat="1" ht="12.75">
      <c r="A2" s="300" t="s">
        <v>788</v>
      </c>
      <c r="B2" s="3"/>
      <c r="C2" s="3"/>
      <c r="E2" s="320"/>
      <c r="F2" s="321"/>
      <c r="G2" s="165"/>
      <c r="H2" s="165"/>
      <c r="I2" s="165"/>
      <c r="J2" s="165"/>
      <c r="K2" s="165"/>
      <c r="L2" s="165"/>
      <c r="M2" s="165"/>
      <c r="N2" s="165"/>
      <c r="O2" s="206"/>
      <c r="P2" s="165"/>
      <c r="Q2" s="165"/>
      <c r="R2" s="165"/>
      <c r="S2" s="165"/>
      <c r="T2" s="165"/>
      <c r="U2" s="206"/>
    </row>
    <row r="3" spans="1:102" ht="17.25" customHeight="1" thickBot="1"/>
    <row r="4" spans="1:102" s="39" customFormat="1" ht="35.25" customHeight="1" thickBot="1">
      <c r="A4" s="690" t="s">
        <v>0</v>
      </c>
      <c r="B4" s="687" t="s">
        <v>1</v>
      </c>
      <c r="C4" s="687" t="s">
        <v>5</v>
      </c>
      <c r="D4" s="693" t="s">
        <v>3</v>
      </c>
      <c r="E4" s="687" t="s">
        <v>131</v>
      </c>
      <c r="F4" s="687" t="s">
        <v>150</v>
      </c>
      <c r="G4" s="682" t="s">
        <v>180</v>
      </c>
      <c r="H4" s="654" t="s">
        <v>124</v>
      </c>
      <c r="I4" s="655"/>
      <c r="J4" s="655"/>
      <c r="K4" s="655"/>
      <c r="L4" s="655"/>
      <c r="M4" s="655"/>
      <c r="N4" s="655"/>
      <c r="O4" s="655"/>
      <c r="P4" s="655"/>
      <c r="Q4" s="655"/>
      <c r="R4" s="655"/>
      <c r="S4" s="655"/>
      <c r="T4" s="655"/>
      <c r="U4" s="655"/>
      <c r="V4" s="655"/>
      <c r="W4" s="655"/>
      <c r="X4" s="655"/>
      <c r="Y4" s="655"/>
      <c r="Z4" s="655"/>
      <c r="AA4" s="655"/>
      <c r="AB4" s="655"/>
      <c r="AC4" s="655"/>
      <c r="AD4" s="655"/>
      <c r="AE4" s="655"/>
      <c r="AF4" s="655"/>
      <c r="AG4" s="655"/>
      <c r="AH4" s="655"/>
      <c r="AI4" s="655"/>
      <c r="AJ4" s="655"/>
      <c r="AK4" s="655"/>
      <c r="AL4" s="655"/>
      <c r="AM4" s="655"/>
      <c r="AN4" s="655"/>
      <c r="AO4" s="655"/>
      <c r="AP4" s="655"/>
      <c r="AQ4" s="655"/>
      <c r="AR4" s="655"/>
      <c r="AS4" s="655"/>
      <c r="AT4" s="655"/>
      <c r="AU4" s="655"/>
      <c r="AV4" s="655"/>
      <c r="AW4" s="655"/>
      <c r="AX4" s="655"/>
      <c r="AY4" s="655"/>
      <c r="AZ4" s="655"/>
      <c r="BA4" s="685"/>
      <c r="BB4" s="685"/>
      <c r="BC4" s="685"/>
      <c r="BD4" s="685"/>
      <c r="BE4" s="685"/>
      <c r="BF4" s="655"/>
      <c r="BG4" s="655"/>
      <c r="BH4" s="655"/>
      <c r="BI4" s="655"/>
      <c r="BJ4" s="655"/>
      <c r="BK4" s="655"/>
      <c r="BL4" s="655"/>
      <c r="BM4" s="655"/>
      <c r="BN4" s="655"/>
      <c r="BO4" s="655"/>
      <c r="BP4" s="655"/>
      <c r="BQ4" s="655"/>
      <c r="BR4" s="655"/>
      <c r="BS4" s="655"/>
      <c r="BT4" s="655"/>
      <c r="BU4" s="685"/>
      <c r="BV4" s="685"/>
      <c r="BW4" s="685"/>
      <c r="BX4" s="685"/>
      <c r="BY4" s="685"/>
      <c r="BZ4" s="685"/>
      <c r="CA4" s="685"/>
      <c r="CB4" s="685"/>
      <c r="CC4" s="685"/>
      <c r="CD4" s="685"/>
      <c r="CE4" s="685"/>
      <c r="CF4" s="685"/>
      <c r="CG4" s="685"/>
      <c r="CH4" s="685"/>
      <c r="CI4" s="685"/>
      <c r="CJ4" s="685"/>
      <c r="CK4" s="685"/>
      <c r="CL4" s="685"/>
      <c r="CM4" s="685"/>
      <c r="CN4" s="685"/>
      <c r="CO4" s="685"/>
      <c r="CP4" s="685"/>
      <c r="CQ4" s="685"/>
      <c r="CR4" s="685"/>
      <c r="CS4" s="686"/>
      <c r="CT4" s="663" t="s">
        <v>773</v>
      </c>
      <c r="CU4" s="664"/>
      <c r="CV4" s="664"/>
      <c r="CW4" s="664"/>
      <c r="CX4" s="665"/>
    </row>
    <row r="5" spans="1:102" s="39" customFormat="1" ht="17.25" customHeight="1" thickBot="1">
      <c r="A5" s="691"/>
      <c r="B5" s="688"/>
      <c r="C5" s="688"/>
      <c r="D5" s="694"/>
      <c r="E5" s="688"/>
      <c r="F5" s="688"/>
      <c r="G5" s="683"/>
      <c r="H5" s="666" t="s">
        <v>181</v>
      </c>
      <c r="I5" s="668" t="s">
        <v>153</v>
      </c>
      <c r="J5" s="655"/>
      <c r="K5" s="655"/>
      <c r="L5" s="655"/>
      <c r="M5" s="639" t="s">
        <v>756</v>
      </c>
      <c r="N5" s="640"/>
      <c r="O5" s="640"/>
      <c r="P5" s="640"/>
      <c r="Q5" s="640"/>
      <c r="R5" s="640"/>
      <c r="S5" s="640"/>
      <c r="T5" s="640"/>
      <c r="U5" s="640"/>
      <c r="V5" s="640"/>
      <c r="W5" s="640"/>
      <c r="X5" s="640"/>
      <c r="Y5" s="640"/>
      <c r="Z5" s="640"/>
      <c r="AA5" s="640"/>
      <c r="AB5" s="640"/>
      <c r="AC5" s="640"/>
      <c r="AD5" s="640"/>
      <c r="AE5" s="640"/>
      <c r="AF5" s="640"/>
      <c r="AG5" s="640"/>
      <c r="AH5" s="640"/>
      <c r="AI5" s="640"/>
      <c r="AJ5" s="640"/>
      <c r="AK5" s="640"/>
      <c r="AL5" s="640"/>
      <c r="AM5" s="640"/>
      <c r="AN5" s="640"/>
      <c r="AO5" s="640"/>
      <c r="AP5" s="640"/>
      <c r="AQ5" s="640"/>
      <c r="AR5" s="640"/>
      <c r="AS5" s="640"/>
      <c r="AT5" s="640"/>
      <c r="AU5" s="640"/>
      <c r="AV5" s="640"/>
      <c r="AW5" s="640"/>
      <c r="AX5" s="640"/>
      <c r="AY5" s="640"/>
      <c r="AZ5" s="641"/>
      <c r="BA5" s="671" t="s">
        <v>182</v>
      </c>
      <c r="BB5" s="668" t="s">
        <v>153</v>
      </c>
      <c r="BC5" s="655"/>
      <c r="BD5" s="655"/>
      <c r="BE5" s="655"/>
      <c r="BF5" s="666" t="s">
        <v>183</v>
      </c>
      <c r="BG5" s="650" t="s">
        <v>153</v>
      </c>
      <c r="BH5" s="650"/>
      <c r="BI5" s="650"/>
      <c r="BJ5" s="651"/>
      <c r="BK5" s="639" t="s">
        <v>756</v>
      </c>
      <c r="BL5" s="640"/>
      <c r="BM5" s="640"/>
      <c r="BN5" s="640"/>
      <c r="BO5" s="640"/>
      <c r="BP5" s="640"/>
      <c r="BQ5" s="640"/>
      <c r="BR5" s="640"/>
      <c r="BS5" s="640"/>
      <c r="BT5" s="641"/>
      <c r="BU5" s="673" t="s">
        <v>184</v>
      </c>
      <c r="BV5" s="650" t="s">
        <v>153</v>
      </c>
      <c r="BW5" s="650"/>
      <c r="BX5" s="650"/>
      <c r="BY5" s="651"/>
      <c r="BZ5" s="654" t="s">
        <v>756</v>
      </c>
      <c r="CA5" s="655"/>
      <c r="CB5" s="655"/>
      <c r="CC5" s="655"/>
      <c r="CD5" s="655"/>
      <c r="CE5" s="655"/>
      <c r="CF5" s="655"/>
      <c r="CG5" s="655"/>
      <c r="CH5" s="655"/>
      <c r="CI5" s="655"/>
      <c r="CJ5" s="655"/>
      <c r="CK5" s="655"/>
      <c r="CL5" s="655"/>
      <c r="CM5" s="655"/>
      <c r="CN5" s="656"/>
      <c r="CO5" s="657" t="s">
        <v>291</v>
      </c>
      <c r="CP5" s="658"/>
      <c r="CQ5" s="658"/>
      <c r="CR5" s="658"/>
      <c r="CS5" s="659"/>
      <c r="CT5" s="660" t="s">
        <v>97</v>
      </c>
      <c r="CU5" s="644" t="s">
        <v>153</v>
      </c>
      <c r="CV5" s="645"/>
      <c r="CW5" s="645"/>
      <c r="CX5" s="646"/>
    </row>
    <row r="6" spans="1:102" s="39" customFormat="1" ht="79.5" customHeight="1">
      <c r="A6" s="691"/>
      <c r="B6" s="688"/>
      <c r="C6" s="688"/>
      <c r="D6" s="694"/>
      <c r="E6" s="688"/>
      <c r="F6" s="688"/>
      <c r="G6" s="683"/>
      <c r="H6" s="667"/>
      <c r="I6" s="669"/>
      <c r="J6" s="670"/>
      <c r="K6" s="670"/>
      <c r="L6" s="670"/>
      <c r="M6" s="473" t="s">
        <v>777</v>
      </c>
      <c r="N6" s="642" t="s">
        <v>153</v>
      </c>
      <c r="O6" s="642"/>
      <c r="P6" s="642"/>
      <c r="Q6" s="643"/>
      <c r="R6" s="473" t="s">
        <v>778</v>
      </c>
      <c r="S6" s="642" t="s">
        <v>153</v>
      </c>
      <c r="T6" s="642"/>
      <c r="U6" s="642"/>
      <c r="V6" s="643"/>
      <c r="W6" s="473" t="s">
        <v>779</v>
      </c>
      <c r="X6" s="642" t="s">
        <v>153</v>
      </c>
      <c r="Y6" s="642"/>
      <c r="Z6" s="642"/>
      <c r="AA6" s="643"/>
      <c r="AB6" s="473" t="s">
        <v>770</v>
      </c>
      <c r="AC6" s="642" t="s">
        <v>153</v>
      </c>
      <c r="AD6" s="642"/>
      <c r="AE6" s="642"/>
      <c r="AF6" s="643"/>
      <c r="AG6" s="473" t="s">
        <v>771</v>
      </c>
      <c r="AH6" s="642" t="s">
        <v>153</v>
      </c>
      <c r="AI6" s="642"/>
      <c r="AJ6" s="642"/>
      <c r="AK6" s="643"/>
      <c r="AL6" s="473" t="s">
        <v>772</v>
      </c>
      <c r="AM6" s="642" t="s">
        <v>153</v>
      </c>
      <c r="AN6" s="642"/>
      <c r="AO6" s="642"/>
      <c r="AP6" s="643"/>
      <c r="AQ6" s="473" t="s">
        <v>291</v>
      </c>
      <c r="AR6" s="642" t="s">
        <v>153</v>
      </c>
      <c r="AS6" s="642"/>
      <c r="AT6" s="642"/>
      <c r="AU6" s="643"/>
      <c r="AV6" s="473" t="s">
        <v>285</v>
      </c>
      <c r="AW6" s="642" t="s">
        <v>153</v>
      </c>
      <c r="AX6" s="642"/>
      <c r="AY6" s="642"/>
      <c r="AZ6" s="643"/>
      <c r="BA6" s="672"/>
      <c r="BB6" s="669"/>
      <c r="BC6" s="670"/>
      <c r="BD6" s="670"/>
      <c r="BE6" s="670"/>
      <c r="BF6" s="667"/>
      <c r="BG6" s="652"/>
      <c r="BH6" s="652"/>
      <c r="BI6" s="652"/>
      <c r="BJ6" s="653"/>
      <c r="BK6" s="473" t="s">
        <v>291</v>
      </c>
      <c r="BL6" s="642" t="s">
        <v>153</v>
      </c>
      <c r="BM6" s="642"/>
      <c r="BN6" s="642"/>
      <c r="BO6" s="643"/>
      <c r="BP6" s="473" t="s">
        <v>185</v>
      </c>
      <c r="BQ6" s="642" t="s">
        <v>153</v>
      </c>
      <c r="BR6" s="642"/>
      <c r="BS6" s="642"/>
      <c r="BT6" s="643"/>
      <c r="BU6" s="674" t="s">
        <v>184</v>
      </c>
      <c r="BV6" s="652"/>
      <c r="BW6" s="652"/>
      <c r="BX6" s="652"/>
      <c r="BY6" s="653"/>
      <c r="BZ6" s="473" t="s">
        <v>291</v>
      </c>
      <c r="CA6" s="642" t="s">
        <v>153</v>
      </c>
      <c r="CB6" s="642"/>
      <c r="CC6" s="642"/>
      <c r="CD6" s="643"/>
      <c r="CE6" s="473" t="s">
        <v>185</v>
      </c>
      <c r="CF6" s="642" t="s">
        <v>153</v>
      </c>
      <c r="CG6" s="642"/>
      <c r="CH6" s="642"/>
      <c r="CI6" s="643"/>
      <c r="CJ6" s="473" t="s">
        <v>287</v>
      </c>
      <c r="CK6" s="642" t="s">
        <v>153</v>
      </c>
      <c r="CL6" s="642"/>
      <c r="CM6" s="642"/>
      <c r="CN6" s="643"/>
      <c r="CO6" s="479" t="s">
        <v>292</v>
      </c>
      <c r="CP6" s="637" t="s">
        <v>153</v>
      </c>
      <c r="CQ6" s="637"/>
      <c r="CR6" s="637"/>
      <c r="CS6" s="638"/>
      <c r="CT6" s="661"/>
      <c r="CU6" s="647"/>
      <c r="CV6" s="648"/>
      <c r="CW6" s="648"/>
      <c r="CX6" s="649"/>
    </row>
    <row r="7" spans="1:102" s="39" customFormat="1" ht="24" customHeight="1" thickBot="1">
      <c r="A7" s="692"/>
      <c r="B7" s="689"/>
      <c r="C7" s="689"/>
      <c r="D7" s="695"/>
      <c r="E7" s="689"/>
      <c r="F7" s="689"/>
      <c r="G7" s="684"/>
      <c r="H7" s="371" t="s">
        <v>97</v>
      </c>
      <c r="I7" s="372" t="s">
        <v>127</v>
      </c>
      <c r="J7" s="372" t="s">
        <v>128</v>
      </c>
      <c r="K7" s="372" t="s">
        <v>129</v>
      </c>
      <c r="L7" s="118" t="s">
        <v>130</v>
      </c>
      <c r="M7" s="472" t="s">
        <v>97</v>
      </c>
      <c r="N7" s="440" t="s">
        <v>127</v>
      </c>
      <c r="O7" s="440" t="s">
        <v>128</v>
      </c>
      <c r="P7" s="440" t="s">
        <v>129</v>
      </c>
      <c r="Q7" s="441" t="s">
        <v>130</v>
      </c>
      <c r="R7" s="472" t="s">
        <v>97</v>
      </c>
      <c r="S7" s="440" t="s">
        <v>127</v>
      </c>
      <c r="T7" s="440" t="s">
        <v>128</v>
      </c>
      <c r="U7" s="440" t="s">
        <v>129</v>
      </c>
      <c r="V7" s="441" t="s">
        <v>130</v>
      </c>
      <c r="W7" s="472" t="s">
        <v>97</v>
      </c>
      <c r="X7" s="440" t="s">
        <v>127</v>
      </c>
      <c r="Y7" s="440" t="s">
        <v>128</v>
      </c>
      <c r="Z7" s="440" t="s">
        <v>129</v>
      </c>
      <c r="AA7" s="441" t="s">
        <v>130</v>
      </c>
      <c r="AB7" s="472" t="s">
        <v>97</v>
      </c>
      <c r="AC7" s="440" t="s">
        <v>127</v>
      </c>
      <c r="AD7" s="440" t="s">
        <v>128</v>
      </c>
      <c r="AE7" s="440" t="s">
        <v>129</v>
      </c>
      <c r="AF7" s="441" t="s">
        <v>130</v>
      </c>
      <c r="AG7" s="472" t="s">
        <v>97</v>
      </c>
      <c r="AH7" s="440" t="s">
        <v>127</v>
      </c>
      <c r="AI7" s="440" t="s">
        <v>128</v>
      </c>
      <c r="AJ7" s="440" t="s">
        <v>129</v>
      </c>
      <c r="AK7" s="441" t="s">
        <v>130</v>
      </c>
      <c r="AL7" s="472" t="s">
        <v>97</v>
      </c>
      <c r="AM7" s="440" t="s">
        <v>127</v>
      </c>
      <c r="AN7" s="440" t="s">
        <v>128</v>
      </c>
      <c r="AO7" s="440" t="s">
        <v>129</v>
      </c>
      <c r="AP7" s="441" t="s">
        <v>130</v>
      </c>
      <c r="AQ7" s="472" t="s">
        <v>97</v>
      </c>
      <c r="AR7" s="440" t="s">
        <v>127</v>
      </c>
      <c r="AS7" s="440" t="s">
        <v>128</v>
      </c>
      <c r="AT7" s="440" t="s">
        <v>129</v>
      </c>
      <c r="AU7" s="441" t="s">
        <v>130</v>
      </c>
      <c r="AV7" s="472" t="s">
        <v>97</v>
      </c>
      <c r="AW7" s="440" t="s">
        <v>127</v>
      </c>
      <c r="AX7" s="440" t="s">
        <v>128</v>
      </c>
      <c r="AY7" s="440" t="s">
        <v>129</v>
      </c>
      <c r="AZ7" s="441" t="s">
        <v>130</v>
      </c>
      <c r="BA7" s="213" t="s">
        <v>97</v>
      </c>
      <c r="BB7" s="372" t="s">
        <v>127</v>
      </c>
      <c r="BC7" s="372" t="s">
        <v>128</v>
      </c>
      <c r="BD7" s="372" t="s">
        <v>129</v>
      </c>
      <c r="BE7" s="118" t="s">
        <v>130</v>
      </c>
      <c r="BF7" s="214" t="s">
        <v>97</v>
      </c>
      <c r="BG7" s="215" t="s">
        <v>127</v>
      </c>
      <c r="BH7" s="215" t="s">
        <v>128</v>
      </c>
      <c r="BI7" s="215" t="s">
        <v>129</v>
      </c>
      <c r="BJ7" s="216" t="s">
        <v>130</v>
      </c>
      <c r="BK7" s="477" t="s">
        <v>97</v>
      </c>
      <c r="BL7" s="217" t="s">
        <v>127</v>
      </c>
      <c r="BM7" s="217" t="s">
        <v>128</v>
      </c>
      <c r="BN7" s="217" t="s">
        <v>129</v>
      </c>
      <c r="BO7" s="478" t="s">
        <v>130</v>
      </c>
      <c r="BP7" s="477" t="s">
        <v>97</v>
      </c>
      <c r="BQ7" s="217" t="s">
        <v>127</v>
      </c>
      <c r="BR7" s="217" t="s">
        <v>128</v>
      </c>
      <c r="BS7" s="217" t="s">
        <v>129</v>
      </c>
      <c r="BT7" s="478" t="s">
        <v>130</v>
      </c>
      <c r="BU7" s="371" t="s">
        <v>97</v>
      </c>
      <c r="BV7" s="372" t="s">
        <v>127</v>
      </c>
      <c r="BW7" s="372" t="s">
        <v>128</v>
      </c>
      <c r="BX7" s="372" t="s">
        <v>129</v>
      </c>
      <c r="BY7" s="118" t="s">
        <v>130</v>
      </c>
      <c r="BZ7" s="472" t="s">
        <v>97</v>
      </c>
      <c r="CA7" s="440" t="s">
        <v>127</v>
      </c>
      <c r="CB7" s="440" t="s">
        <v>128</v>
      </c>
      <c r="CC7" s="440" t="s">
        <v>129</v>
      </c>
      <c r="CD7" s="441" t="s">
        <v>130</v>
      </c>
      <c r="CE7" s="472" t="s">
        <v>97</v>
      </c>
      <c r="CF7" s="440" t="s">
        <v>127</v>
      </c>
      <c r="CG7" s="440" t="s">
        <v>128</v>
      </c>
      <c r="CH7" s="440" t="s">
        <v>129</v>
      </c>
      <c r="CI7" s="441" t="s">
        <v>130</v>
      </c>
      <c r="CJ7" s="472" t="s">
        <v>97</v>
      </c>
      <c r="CK7" s="440" t="s">
        <v>127</v>
      </c>
      <c r="CL7" s="440" t="s">
        <v>128</v>
      </c>
      <c r="CM7" s="440" t="s">
        <v>129</v>
      </c>
      <c r="CN7" s="441" t="s">
        <v>130</v>
      </c>
      <c r="CO7" s="371" t="s">
        <v>97</v>
      </c>
      <c r="CP7" s="372" t="s">
        <v>127</v>
      </c>
      <c r="CQ7" s="372" t="s">
        <v>128</v>
      </c>
      <c r="CR7" s="372" t="s">
        <v>129</v>
      </c>
      <c r="CS7" s="116" t="s">
        <v>130</v>
      </c>
      <c r="CT7" s="662"/>
      <c r="CU7" s="112" t="s">
        <v>127</v>
      </c>
      <c r="CV7" s="112" t="s">
        <v>128</v>
      </c>
      <c r="CW7" s="112" t="s">
        <v>129</v>
      </c>
      <c r="CX7" s="113" t="s">
        <v>130</v>
      </c>
    </row>
    <row r="8" spans="1:102" ht="24.95" customHeight="1">
      <c r="A8" s="52" t="s">
        <v>7</v>
      </c>
      <c r="B8" s="419">
        <v>7</v>
      </c>
      <c r="C8" s="419">
        <v>501801</v>
      </c>
      <c r="D8" s="419">
        <v>180101</v>
      </c>
      <c r="E8" s="420" t="s">
        <v>502</v>
      </c>
      <c r="F8" s="419">
        <v>3</v>
      </c>
      <c r="G8" s="421" t="s">
        <v>174</v>
      </c>
      <c r="H8" s="108">
        <v>35158.655689204919</v>
      </c>
      <c r="I8" s="109">
        <v>8790</v>
      </c>
      <c r="J8" s="109">
        <v>8790</v>
      </c>
      <c r="K8" s="109">
        <v>8790</v>
      </c>
      <c r="L8" s="109">
        <v>8788.6556892049193</v>
      </c>
      <c r="M8" s="108">
        <v>4287</v>
      </c>
      <c r="N8" s="109">
        <v>973</v>
      </c>
      <c r="O8" s="109">
        <v>1170</v>
      </c>
      <c r="P8" s="109">
        <v>1170</v>
      </c>
      <c r="Q8" s="109">
        <v>974</v>
      </c>
      <c r="R8" s="108">
        <v>1609</v>
      </c>
      <c r="S8" s="109">
        <v>816</v>
      </c>
      <c r="T8" s="109">
        <v>578</v>
      </c>
      <c r="U8" s="109">
        <v>117</v>
      </c>
      <c r="V8" s="109">
        <v>98</v>
      </c>
      <c r="W8" s="108">
        <v>1662</v>
      </c>
      <c r="X8" s="109">
        <v>411</v>
      </c>
      <c r="Y8" s="109">
        <v>537</v>
      </c>
      <c r="Z8" s="109">
        <v>390</v>
      </c>
      <c r="AA8" s="109">
        <v>324</v>
      </c>
      <c r="AB8" s="108">
        <v>5400</v>
      </c>
      <c r="AC8" s="109">
        <v>1350</v>
      </c>
      <c r="AD8" s="109">
        <v>1350</v>
      </c>
      <c r="AE8" s="109">
        <v>1350</v>
      </c>
      <c r="AF8" s="109">
        <v>1350</v>
      </c>
      <c r="AG8" s="108">
        <v>22</v>
      </c>
      <c r="AH8" s="109">
        <v>0</v>
      </c>
      <c r="AI8" s="109">
        <v>22</v>
      </c>
      <c r="AJ8" s="109">
        <v>0</v>
      </c>
      <c r="AK8" s="109">
        <v>0</v>
      </c>
      <c r="AL8" s="108">
        <v>109</v>
      </c>
      <c r="AM8" s="109">
        <v>5</v>
      </c>
      <c r="AN8" s="109">
        <v>0</v>
      </c>
      <c r="AO8" s="109">
        <v>52</v>
      </c>
      <c r="AP8" s="109">
        <v>52</v>
      </c>
      <c r="AQ8" s="108">
        <v>2773.0394752635921</v>
      </c>
      <c r="AR8" s="109">
        <v>693</v>
      </c>
      <c r="AS8" s="109">
        <v>693</v>
      </c>
      <c r="AT8" s="109">
        <v>693</v>
      </c>
      <c r="AU8" s="109">
        <v>694.03947526359207</v>
      </c>
      <c r="AV8" s="108">
        <v>0</v>
      </c>
      <c r="AW8" s="109">
        <v>0</v>
      </c>
      <c r="AX8" s="109">
        <v>0</v>
      </c>
      <c r="AY8" s="109">
        <v>0</v>
      </c>
      <c r="AZ8" s="109">
        <v>0</v>
      </c>
      <c r="BA8" s="108">
        <v>17039.45988699979</v>
      </c>
      <c r="BB8" s="109">
        <v>4260</v>
      </c>
      <c r="BC8" s="109">
        <v>4260</v>
      </c>
      <c r="BD8" s="109">
        <v>4260</v>
      </c>
      <c r="BE8" s="109">
        <v>4259.4598869997899</v>
      </c>
      <c r="BF8" s="108">
        <v>61591.352790801757</v>
      </c>
      <c r="BG8" s="109">
        <v>15398</v>
      </c>
      <c r="BH8" s="109">
        <v>15398</v>
      </c>
      <c r="BI8" s="109">
        <v>15398</v>
      </c>
      <c r="BJ8" s="109">
        <v>15397.352790801757</v>
      </c>
      <c r="BK8" s="108">
        <v>6013.0298422461519</v>
      </c>
      <c r="BL8" s="109">
        <v>1503</v>
      </c>
      <c r="BM8" s="109">
        <v>1503</v>
      </c>
      <c r="BN8" s="109">
        <v>1503</v>
      </c>
      <c r="BO8" s="109">
        <v>1504.0298422461519</v>
      </c>
      <c r="BP8" s="108">
        <v>0</v>
      </c>
      <c r="BQ8" s="109">
        <v>0</v>
      </c>
      <c r="BR8" s="109">
        <v>0</v>
      </c>
      <c r="BS8" s="109">
        <v>0</v>
      </c>
      <c r="BT8" s="109">
        <v>0</v>
      </c>
      <c r="BU8" s="108">
        <v>27959</v>
      </c>
      <c r="BV8" s="109">
        <v>6990</v>
      </c>
      <c r="BW8" s="109">
        <v>6990</v>
      </c>
      <c r="BX8" s="109">
        <v>6990</v>
      </c>
      <c r="BY8" s="109">
        <v>6989</v>
      </c>
      <c r="BZ8" s="108">
        <v>3389</v>
      </c>
      <c r="CA8" s="109">
        <v>847</v>
      </c>
      <c r="CB8" s="109">
        <v>847</v>
      </c>
      <c r="CC8" s="109">
        <v>847</v>
      </c>
      <c r="CD8" s="109">
        <v>848</v>
      </c>
      <c r="CE8" s="108">
        <v>0</v>
      </c>
      <c r="CF8" s="109">
        <v>0</v>
      </c>
      <c r="CG8" s="109">
        <v>0</v>
      </c>
      <c r="CH8" s="109">
        <v>0</v>
      </c>
      <c r="CI8" s="109">
        <v>0</v>
      </c>
      <c r="CJ8" s="108">
        <v>0</v>
      </c>
      <c r="CK8" s="109">
        <v>0</v>
      </c>
      <c r="CL8" s="109">
        <v>0</v>
      </c>
      <c r="CM8" s="109">
        <v>0</v>
      </c>
      <c r="CN8" s="109">
        <v>0</v>
      </c>
      <c r="CO8" s="108">
        <v>75623.75</v>
      </c>
      <c r="CP8" s="109">
        <v>18906</v>
      </c>
      <c r="CQ8" s="109">
        <v>18906</v>
      </c>
      <c r="CR8" s="109">
        <v>18906</v>
      </c>
      <c r="CS8" s="109">
        <v>18905.75</v>
      </c>
      <c r="CT8" s="114">
        <v>113513.3242489804</v>
      </c>
      <c r="CU8" s="111">
        <v>28378.331062245099</v>
      </c>
      <c r="CV8" s="111">
        <v>28378.331062245099</v>
      </c>
      <c r="CW8" s="111">
        <v>28378.331062245099</v>
      </c>
      <c r="CX8" s="115">
        <v>28378.331062245099</v>
      </c>
    </row>
    <row r="9" spans="1:102" ht="24.95" customHeight="1">
      <c r="A9" s="49" t="s">
        <v>7</v>
      </c>
      <c r="B9" s="97">
        <v>5</v>
      </c>
      <c r="C9" s="97">
        <v>501802</v>
      </c>
      <c r="D9" s="97">
        <v>180201</v>
      </c>
      <c r="E9" s="31" t="s">
        <v>190</v>
      </c>
      <c r="F9" s="97">
        <v>3</v>
      </c>
      <c r="G9" s="75" t="s">
        <v>174</v>
      </c>
      <c r="H9" s="108">
        <v>30024.46892654628</v>
      </c>
      <c r="I9" s="109">
        <v>7506</v>
      </c>
      <c r="J9" s="109">
        <v>7506</v>
      </c>
      <c r="K9" s="109">
        <v>7506</v>
      </c>
      <c r="L9" s="109">
        <v>7506.4689265462803</v>
      </c>
      <c r="M9" s="108">
        <v>4807</v>
      </c>
      <c r="N9" s="109">
        <v>1093</v>
      </c>
      <c r="O9" s="109">
        <v>1311</v>
      </c>
      <c r="P9" s="109">
        <v>1311</v>
      </c>
      <c r="Q9" s="109">
        <v>1092</v>
      </c>
      <c r="R9" s="108">
        <v>2787</v>
      </c>
      <c r="S9" s="109">
        <v>1085</v>
      </c>
      <c r="T9" s="109">
        <v>1461</v>
      </c>
      <c r="U9" s="109">
        <v>131</v>
      </c>
      <c r="V9" s="109">
        <v>110</v>
      </c>
      <c r="W9" s="108">
        <v>1102</v>
      </c>
      <c r="X9" s="109">
        <v>126</v>
      </c>
      <c r="Y9" s="109">
        <v>222</v>
      </c>
      <c r="Z9" s="109">
        <v>411</v>
      </c>
      <c r="AA9" s="109">
        <v>343</v>
      </c>
      <c r="AB9" s="108">
        <v>4500</v>
      </c>
      <c r="AC9" s="109">
        <v>750</v>
      </c>
      <c r="AD9" s="109">
        <v>1400</v>
      </c>
      <c r="AE9" s="109">
        <v>1400</v>
      </c>
      <c r="AF9" s="109">
        <v>950</v>
      </c>
      <c r="AG9" s="108">
        <v>0</v>
      </c>
      <c r="AH9" s="109">
        <v>0</v>
      </c>
      <c r="AI9" s="109">
        <v>0</v>
      </c>
      <c r="AJ9" s="109">
        <v>0</v>
      </c>
      <c r="AK9" s="109">
        <v>0</v>
      </c>
      <c r="AL9" s="108">
        <v>0</v>
      </c>
      <c r="AM9" s="109">
        <v>0</v>
      </c>
      <c r="AN9" s="109">
        <v>0</v>
      </c>
      <c r="AO9" s="109">
        <v>0</v>
      </c>
      <c r="AP9" s="109">
        <v>0</v>
      </c>
      <c r="AQ9" s="108">
        <v>2768.6669173461596</v>
      </c>
      <c r="AR9" s="109">
        <v>692</v>
      </c>
      <c r="AS9" s="109">
        <v>692</v>
      </c>
      <c r="AT9" s="109">
        <v>692</v>
      </c>
      <c r="AU9" s="109">
        <v>692.66691734615961</v>
      </c>
      <c r="AV9" s="108">
        <v>0</v>
      </c>
      <c r="AW9" s="109">
        <v>0</v>
      </c>
      <c r="AX9" s="109">
        <v>0</v>
      </c>
      <c r="AY9" s="109">
        <v>0</v>
      </c>
      <c r="AZ9" s="109">
        <v>0</v>
      </c>
      <c r="BA9" s="108">
        <v>15255.799236254365</v>
      </c>
      <c r="BB9" s="109">
        <v>3814</v>
      </c>
      <c r="BC9" s="109">
        <v>3814</v>
      </c>
      <c r="BD9" s="109">
        <v>3814</v>
      </c>
      <c r="BE9" s="109">
        <v>3813.7992362543646</v>
      </c>
      <c r="BF9" s="108">
        <v>55142.841126979059</v>
      </c>
      <c r="BG9" s="109">
        <v>13786</v>
      </c>
      <c r="BH9" s="109">
        <v>13786</v>
      </c>
      <c r="BI9" s="109">
        <v>13786</v>
      </c>
      <c r="BJ9" s="109">
        <v>13784.841126979059</v>
      </c>
      <c r="BK9" s="108">
        <v>6003.8705154254048</v>
      </c>
      <c r="BL9" s="109">
        <v>1501</v>
      </c>
      <c r="BM9" s="109">
        <v>1501</v>
      </c>
      <c r="BN9" s="109">
        <v>1501</v>
      </c>
      <c r="BO9" s="109">
        <v>1500.8705154254048</v>
      </c>
      <c r="BP9" s="108">
        <v>0</v>
      </c>
      <c r="BQ9" s="109">
        <v>0</v>
      </c>
      <c r="BR9" s="109">
        <v>0</v>
      </c>
      <c r="BS9" s="109">
        <v>0</v>
      </c>
      <c r="BT9" s="109">
        <v>0</v>
      </c>
      <c r="BU9" s="108">
        <v>26485</v>
      </c>
      <c r="BV9" s="109">
        <v>6621</v>
      </c>
      <c r="BW9" s="109">
        <v>6621</v>
      </c>
      <c r="BX9" s="109">
        <v>6621</v>
      </c>
      <c r="BY9" s="109">
        <v>6622</v>
      </c>
      <c r="BZ9" s="108">
        <v>3384</v>
      </c>
      <c r="CA9" s="109">
        <v>846</v>
      </c>
      <c r="CB9" s="109">
        <v>846</v>
      </c>
      <c r="CC9" s="109">
        <v>846</v>
      </c>
      <c r="CD9" s="109">
        <v>846</v>
      </c>
      <c r="CE9" s="108">
        <v>0</v>
      </c>
      <c r="CF9" s="109">
        <v>0</v>
      </c>
      <c r="CG9" s="109">
        <v>0</v>
      </c>
      <c r="CH9" s="109">
        <v>0</v>
      </c>
      <c r="CI9" s="109">
        <v>0</v>
      </c>
      <c r="CJ9" s="108">
        <v>0</v>
      </c>
      <c r="CK9" s="109">
        <v>0</v>
      </c>
      <c r="CL9" s="109">
        <v>0</v>
      </c>
      <c r="CM9" s="109">
        <v>0</v>
      </c>
      <c r="CN9" s="109">
        <v>0</v>
      </c>
      <c r="CO9" s="108">
        <v>75508.61</v>
      </c>
      <c r="CP9" s="109">
        <v>18877</v>
      </c>
      <c r="CQ9" s="109">
        <v>18877</v>
      </c>
      <c r="CR9" s="109">
        <v>18877</v>
      </c>
      <c r="CS9" s="109">
        <v>18877.61</v>
      </c>
      <c r="CT9" s="114">
        <v>133698.05718714301</v>
      </c>
      <c r="CU9" s="111">
        <v>33424.514296785754</v>
      </c>
      <c r="CV9" s="111">
        <v>33424.514296785754</v>
      </c>
      <c r="CW9" s="111">
        <v>33424.514296785754</v>
      </c>
      <c r="CX9" s="115">
        <v>33424.514296785754</v>
      </c>
    </row>
    <row r="10" spans="1:102" ht="24.95" customHeight="1">
      <c r="A10" s="49" t="s">
        <v>7</v>
      </c>
      <c r="B10" s="97">
        <v>5</v>
      </c>
      <c r="C10" s="97">
        <v>503502</v>
      </c>
      <c r="D10" s="97">
        <v>350301</v>
      </c>
      <c r="E10" s="31" t="s">
        <v>191</v>
      </c>
      <c r="F10" s="97">
        <v>3</v>
      </c>
      <c r="G10" s="75" t="s">
        <v>174</v>
      </c>
      <c r="H10" s="108">
        <v>26071.40742648203</v>
      </c>
      <c r="I10" s="109">
        <v>6518</v>
      </c>
      <c r="J10" s="109">
        <v>6518</v>
      </c>
      <c r="K10" s="109">
        <v>6518</v>
      </c>
      <c r="L10" s="109">
        <v>6517.4074264820301</v>
      </c>
      <c r="M10" s="108">
        <v>3196</v>
      </c>
      <c r="N10" s="109">
        <v>725</v>
      </c>
      <c r="O10" s="109">
        <v>873</v>
      </c>
      <c r="P10" s="109">
        <v>873</v>
      </c>
      <c r="Q10" s="109">
        <v>725</v>
      </c>
      <c r="R10" s="108">
        <v>651</v>
      </c>
      <c r="S10" s="109">
        <v>155</v>
      </c>
      <c r="T10" s="109">
        <v>336</v>
      </c>
      <c r="U10" s="109">
        <v>87</v>
      </c>
      <c r="V10" s="109">
        <v>73</v>
      </c>
      <c r="W10" s="108">
        <v>626</v>
      </c>
      <c r="X10" s="109">
        <v>53</v>
      </c>
      <c r="Y10" s="109">
        <v>280</v>
      </c>
      <c r="Z10" s="109">
        <v>160</v>
      </c>
      <c r="AA10" s="109">
        <v>133</v>
      </c>
      <c r="AB10" s="108">
        <v>4200</v>
      </c>
      <c r="AC10" s="109">
        <v>850</v>
      </c>
      <c r="AD10" s="109">
        <v>1150</v>
      </c>
      <c r="AE10" s="109">
        <v>1050</v>
      </c>
      <c r="AF10" s="109">
        <v>1150</v>
      </c>
      <c r="AG10" s="108">
        <v>0</v>
      </c>
      <c r="AH10" s="109">
        <v>0</v>
      </c>
      <c r="AI10" s="109">
        <v>0</v>
      </c>
      <c r="AJ10" s="109">
        <v>0</v>
      </c>
      <c r="AK10" s="109">
        <v>0</v>
      </c>
      <c r="AL10" s="108">
        <v>36</v>
      </c>
      <c r="AM10" s="109">
        <v>5</v>
      </c>
      <c r="AN10" s="109">
        <v>15</v>
      </c>
      <c r="AO10" s="109">
        <v>10</v>
      </c>
      <c r="AP10" s="109">
        <v>6</v>
      </c>
      <c r="AQ10" s="108">
        <v>2066.7981274707481</v>
      </c>
      <c r="AR10" s="109">
        <v>517</v>
      </c>
      <c r="AS10" s="109">
        <v>517</v>
      </c>
      <c r="AT10" s="109">
        <v>517</v>
      </c>
      <c r="AU10" s="109">
        <v>515.79812747074811</v>
      </c>
      <c r="AV10" s="108">
        <v>0</v>
      </c>
      <c r="AW10" s="109">
        <v>0</v>
      </c>
      <c r="AX10" s="109">
        <v>0</v>
      </c>
      <c r="AY10" s="109">
        <v>0</v>
      </c>
      <c r="AZ10" s="109">
        <v>0</v>
      </c>
      <c r="BA10" s="108">
        <v>14329.702427196957</v>
      </c>
      <c r="BB10" s="109">
        <v>3582</v>
      </c>
      <c r="BC10" s="109">
        <v>3582</v>
      </c>
      <c r="BD10" s="109">
        <v>3582</v>
      </c>
      <c r="BE10" s="109">
        <v>3583.7024271969567</v>
      </c>
      <c r="BF10" s="108">
        <v>51796.436932600736</v>
      </c>
      <c r="BG10" s="109">
        <v>12949</v>
      </c>
      <c r="BH10" s="109">
        <v>12949</v>
      </c>
      <c r="BI10" s="109">
        <v>12949</v>
      </c>
      <c r="BJ10" s="109">
        <v>12949.436932600736</v>
      </c>
      <c r="BK10" s="108">
        <v>4482.6780073268164</v>
      </c>
      <c r="BL10" s="109">
        <v>1121</v>
      </c>
      <c r="BM10" s="109">
        <v>1121</v>
      </c>
      <c r="BN10" s="109">
        <v>1121</v>
      </c>
      <c r="BO10" s="109">
        <v>1119.6780073268164</v>
      </c>
      <c r="BP10" s="108">
        <v>0</v>
      </c>
      <c r="BQ10" s="109">
        <v>0</v>
      </c>
      <c r="BR10" s="109">
        <v>0</v>
      </c>
      <c r="BS10" s="109">
        <v>0</v>
      </c>
      <c r="BT10" s="109">
        <v>0</v>
      </c>
      <c r="BU10" s="108">
        <v>27009</v>
      </c>
      <c r="BV10" s="109">
        <v>6752</v>
      </c>
      <c r="BW10" s="109">
        <v>6752</v>
      </c>
      <c r="BX10" s="109">
        <v>6752</v>
      </c>
      <c r="BY10" s="109">
        <v>6753</v>
      </c>
      <c r="BZ10" s="108">
        <v>2527</v>
      </c>
      <c r="CA10" s="109">
        <v>632</v>
      </c>
      <c r="CB10" s="109">
        <v>632</v>
      </c>
      <c r="CC10" s="109">
        <v>632</v>
      </c>
      <c r="CD10" s="109">
        <v>631</v>
      </c>
      <c r="CE10" s="108">
        <v>0</v>
      </c>
      <c r="CF10" s="109">
        <v>0</v>
      </c>
      <c r="CG10" s="109">
        <v>0</v>
      </c>
      <c r="CH10" s="109">
        <v>0</v>
      </c>
      <c r="CI10" s="109">
        <v>0</v>
      </c>
      <c r="CJ10" s="108">
        <v>0</v>
      </c>
      <c r="CK10" s="109">
        <v>0</v>
      </c>
      <c r="CL10" s="109">
        <v>0</v>
      </c>
      <c r="CM10" s="109">
        <v>0</v>
      </c>
      <c r="CN10" s="109">
        <v>0</v>
      </c>
      <c r="CO10" s="108">
        <v>56377.19</v>
      </c>
      <c r="CP10" s="109">
        <v>14094</v>
      </c>
      <c r="CQ10" s="109">
        <v>14094</v>
      </c>
      <c r="CR10" s="109">
        <v>14094</v>
      </c>
      <c r="CS10" s="109">
        <v>14095.190000000002</v>
      </c>
      <c r="CT10" s="114">
        <v>101816.20892895936</v>
      </c>
      <c r="CU10" s="111">
        <v>25454.052232239839</v>
      </c>
      <c r="CV10" s="111">
        <v>25454.052232239839</v>
      </c>
      <c r="CW10" s="111">
        <v>25454.052232239839</v>
      </c>
      <c r="CX10" s="115">
        <v>25454.052232239839</v>
      </c>
    </row>
    <row r="11" spans="1:102" ht="24.95" customHeight="1">
      <c r="A11" s="49" t="s">
        <v>7</v>
      </c>
      <c r="B11" s="97">
        <v>5</v>
      </c>
      <c r="C11" s="97">
        <v>503504</v>
      </c>
      <c r="D11" s="97">
        <v>350701</v>
      </c>
      <c r="E11" s="31" t="s">
        <v>192</v>
      </c>
      <c r="F11" s="97">
        <v>3</v>
      </c>
      <c r="G11" s="75" t="s">
        <v>174</v>
      </c>
      <c r="H11" s="108">
        <v>45107.445553039317</v>
      </c>
      <c r="I11" s="109">
        <v>11277</v>
      </c>
      <c r="J11" s="109">
        <v>11277</v>
      </c>
      <c r="K11" s="109">
        <v>11277</v>
      </c>
      <c r="L11" s="109">
        <v>11276.445553039317</v>
      </c>
      <c r="M11" s="108">
        <v>6423</v>
      </c>
      <c r="N11" s="109">
        <v>1459</v>
      </c>
      <c r="O11" s="109">
        <v>1752</v>
      </c>
      <c r="P11" s="109">
        <v>1752</v>
      </c>
      <c r="Q11" s="109">
        <v>1460</v>
      </c>
      <c r="R11" s="108">
        <v>994</v>
      </c>
      <c r="S11" s="109">
        <v>260</v>
      </c>
      <c r="T11" s="109">
        <v>413</v>
      </c>
      <c r="U11" s="109">
        <v>175</v>
      </c>
      <c r="V11" s="109">
        <v>146</v>
      </c>
      <c r="W11" s="108">
        <v>3165</v>
      </c>
      <c r="X11" s="109">
        <v>710</v>
      </c>
      <c r="Y11" s="109">
        <v>1048</v>
      </c>
      <c r="Z11" s="109">
        <v>768</v>
      </c>
      <c r="AA11" s="109">
        <v>639</v>
      </c>
      <c r="AB11" s="108">
        <v>11549</v>
      </c>
      <c r="AC11" s="109">
        <v>2400</v>
      </c>
      <c r="AD11" s="109">
        <v>3150</v>
      </c>
      <c r="AE11" s="109">
        <v>3150</v>
      </c>
      <c r="AF11" s="109">
        <v>2849</v>
      </c>
      <c r="AG11" s="108">
        <v>0</v>
      </c>
      <c r="AH11" s="109">
        <v>0</v>
      </c>
      <c r="AI11" s="109">
        <v>0</v>
      </c>
      <c r="AJ11" s="109">
        <v>0</v>
      </c>
      <c r="AK11" s="109">
        <v>0</v>
      </c>
      <c r="AL11" s="108">
        <v>84</v>
      </c>
      <c r="AM11" s="109">
        <v>15</v>
      </c>
      <c r="AN11" s="109">
        <v>26</v>
      </c>
      <c r="AO11" s="109">
        <v>27</v>
      </c>
      <c r="AP11" s="109">
        <v>16</v>
      </c>
      <c r="AQ11" s="108">
        <v>3321.3104261938279</v>
      </c>
      <c r="AR11" s="109">
        <v>830</v>
      </c>
      <c r="AS11" s="109">
        <v>830</v>
      </c>
      <c r="AT11" s="109">
        <v>830</v>
      </c>
      <c r="AU11" s="109">
        <v>831.31042619382788</v>
      </c>
      <c r="AV11" s="108">
        <v>0</v>
      </c>
      <c r="AW11" s="109">
        <v>0</v>
      </c>
      <c r="AX11" s="109">
        <v>0</v>
      </c>
      <c r="AY11" s="109">
        <v>0</v>
      </c>
      <c r="AZ11" s="109">
        <v>0</v>
      </c>
      <c r="BA11" s="108">
        <v>34716.834909960628</v>
      </c>
      <c r="BB11" s="109">
        <v>5429</v>
      </c>
      <c r="BC11" s="109">
        <v>7287</v>
      </c>
      <c r="BD11" s="109">
        <v>11000</v>
      </c>
      <c r="BE11" s="109">
        <v>11000.834909960624</v>
      </c>
      <c r="BF11" s="108">
        <v>78499.451779532581</v>
      </c>
      <c r="BG11" s="109">
        <v>19625</v>
      </c>
      <c r="BH11" s="109">
        <v>19625</v>
      </c>
      <c r="BI11" s="109">
        <v>19625</v>
      </c>
      <c r="BJ11" s="109">
        <v>19624.451779532581</v>
      </c>
      <c r="BK11" s="108">
        <v>6192.3017876275135</v>
      </c>
      <c r="BL11" s="109">
        <v>1548</v>
      </c>
      <c r="BM11" s="109">
        <v>1548</v>
      </c>
      <c r="BN11" s="109">
        <v>1548</v>
      </c>
      <c r="BO11" s="109">
        <v>1548.3017876275135</v>
      </c>
      <c r="BP11" s="108">
        <v>553</v>
      </c>
      <c r="BQ11" s="109">
        <v>138</v>
      </c>
      <c r="BR11" s="109">
        <v>138</v>
      </c>
      <c r="BS11" s="109">
        <v>138</v>
      </c>
      <c r="BT11" s="109">
        <v>139</v>
      </c>
      <c r="BU11" s="108">
        <v>50465</v>
      </c>
      <c r="BV11" s="109">
        <v>12116</v>
      </c>
      <c r="BW11" s="109">
        <v>12116</v>
      </c>
      <c r="BX11" s="109">
        <v>12616</v>
      </c>
      <c r="BY11" s="109">
        <v>13617</v>
      </c>
      <c r="BZ11" s="108">
        <v>4060</v>
      </c>
      <c r="CA11" s="109">
        <v>1015</v>
      </c>
      <c r="CB11" s="109">
        <v>1015</v>
      </c>
      <c r="CC11" s="109">
        <v>1015</v>
      </c>
      <c r="CD11" s="109">
        <v>1015</v>
      </c>
      <c r="CE11" s="108">
        <v>16430</v>
      </c>
      <c r="CF11" s="109">
        <v>3608</v>
      </c>
      <c r="CG11" s="109">
        <v>3608</v>
      </c>
      <c r="CH11" s="109">
        <v>4108</v>
      </c>
      <c r="CI11" s="109">
        <v>5106</v>
      </c>
      <c r="CJ11" s="108">
        <v>0</v>
      </c>
      <c r="CK11" s="109">
        <v>0</v>
      </c>
      <c r="CL11" s="109">
        <v>0</v>
      </c>
      <c r="CM11" s="109">
        <v>0</v>
      </c>
      <c r="CN11" s="109">
        <v>0</v>
      </c>
      <c r="CO11" s="108">
        <v>83417.06</v>
      </c>
      <c r="CP11" s="109">
        <v>20479</v>
      </c>
      <c r="CQ11" s="109">
        <v>21979</v>
      </c>
      <c r="CR11" s="109">
        <v>20479</v>
      </c>
      <c r="CS11" s="109">
        <v>20480.059999999998</v>
      </c>
      <c r="CT11" s="114">
        <v>165530.39016340466</v>
      </c>
      <c r="CU11" s="111">
        <v>39337.585040851169</v>
      </c>
      <c r="CV11" s="111">
        <v>40476.539040851167</v>
      </c>
      <c r="CW11" s="111">
        <v>42963.658040851165</v>
      </c>
      <c r="CX11" s="115">
        <v>42752.60804085117</v>
      </c>
    </row>
    <row r="12" spans="1:102" ht="24.95" customHeight="1">
      <c r="A12" s="49" t="s">
        <v>7</v>
      </c>
      <c r="B12" s="97">
        <v>5</v>
      </c>
      <c r="C12" s="97">
        <v>503601</v>
      </c>
      <c r="D12" s="97">
        <v>360101</v>
      </c>
      <c r="E12" s="31" t="s">
        <v>318</v>
      </c>
      <c r="F12" s="97">
        <v>3</v>
      </c>
      <c r="G12" s="75" t="s">
        <v>174</v>
      </c>
      <c r="H12" s="108">
        <v>0</v>
      </c>
      <c r="I12" s="109">
        <v>0</v>
      </c>
      <c r="J12" s="109">
        <v>0</v>
      </c>
      <c r="K12" s="109">
        <v>0</v>
      </c>
      <c r="L12" s="109">
        <v>0</v>
      </c>
      <c r="M12" s="108">
        <v>0</v>
      </c>
      <c r="N12" s="109">
        <v>0</v>
      </c>
      <c r="O12" s="109">
        <v>0</v>
      </c>
      <c r="P12" s="109">
        <v>0</v>
      </c>
      <c r="Q12" s="109">
        <v>0</v>
      </c>
      <c r="R12" s="108">
        <v>0</v>
      </c>
      <c r="S12" s="109">
        <v>0</v>
      </c>
      <c r="T12" s="109">
        <v>0</v>
      </c>
      <c r="U12" s="109">
        <v>0</v>
      </c>
      <c r="V12" s="109">
        <v>0</v>
      </c>
      <c r="W12" s="108">
        <v>0</v>
      </c>
      <c r="X12" s="109">
        <v>0</v>
      </c>
      <c r="Y12" s="109">
        <v>0</v>
      </c>
      <c r="Z12" s="109">
        <v>0</v>
      </c>
      <c r="AA12" s="109">
        <v>0</v>
      </c>
      <c r="AB12" s="108">
        <v>0</v>
      </c>
      <c r="AC12" s="109">
        <v>0</v>
      </c>
      <c r="AD12" s="109">
        <v>0</v>
      </c>
      <c r="AE12" s="109">
        <v>0</v>
      </c>
      <c r="AF12" s="109">
        <v>0</v>
      </c>
      <c r="AG12" s="108">
        <v>0</v>
      </c>
      <c r="AH12" s="109">
        <v>0</v>
      </c>
      <c r="AI12" s="109">
        <v>0</v>
      </c>
      <c r="AJ12" s="109">
        <v>0</v>
      </c>
      <c r="AK12" s="109">
        <v>0</v>
      </c>
      <c r="AL12" s="108">
        <v>0</v>
      </c>
      <c r="AM12" s="109">
        <v>0</v>
      </c>
      <c r="AN12" s="109">
        <v>0</v>
      </c>
      <c r="AO12" s="109">
        <v>0</v>
      </c>
      <c r="AP12" s="109">
        <v>0</v>
      </c>
      <c r="AQ12" s="108">
        <v>0</v>
      </c>
      <c r="AR12" s="109">
        <v>0</v>
      </c>
      <c r="AS12" s="109">
        <v>0</v>
      </c>
      <c r="AT12" s="109">
        <v>0</v>
      </c>
      <c r="AU12" s="109">
        <v>0</v>
      </c>
      <c r="AV12" s="108">
        <v>0</v>
      </c>
      <c r="AW12" s="109">
        <v>0</v>
      </c>
      <c r="AX12" s="109">
        <v>0</v>
      </c>
      <c r="AY12" s="109">
        <v>0</v>
      </c>
      <c r="AZ12" s="109">
        <v>0</v>
      </c>
      <c r="BA12" s="108">
        <v>27990</v>
      </c>
      <c r="BB12" s="109">
        <v>6923</v>
      </c>
      <c r="BC12" s="109">
        <v>7023</v>
      </c>
      <c r="BD12" s="109">
        <v>7023</v>
      </c>
      <c r="BE12" s="109">
        <v>7021</v>
      </c>
      <c r="BF12" s="108">
        <v>6380</v>
      </c>
      <c r="BG12" s="109">
        <v>1595</v>
      </c>
      <c r="BH12" s="109">
        <v>1595</v>
      </c>
      <c r="BI12" s="109">
        <v>1595</v>
      </c>
      <c r="BJ12" s="109">
        <v>1595</v>
      </c>
      <c r="BK12" s="108">
        <v>0</v>
      </c>
      <c r="BL12" s="109">
        <v>0</v>
      </c>
      <c r="BM12" s="109">
        <v>0</v>
      </c>
      <c r="BN12" s="109">
        <v>0</v>
      </c>
      <c r="BO12" s="109">
        <v>0</v>
      </c>
      <c r="BP12" s="108">
        <v>0</v>
      </c>
      <c r="BQ12" s="109">
        <v>0</v>
      </c>
      <c r="BR12" s="109">
        <v>0</v>
      </c>
      <c r="BS12" s="109">
        <v>0</v>
      </c>
      <c r="BT12" s="109">
        <v>0</v>
      </c>
      <c r="BU12" s="108">
        <v>21720</v>
      </c>
      <c r="BV12" s="109">
        <v>5430</v>
      </c>
      <c r="BW12" s="109">
        <v>5430</v>
      </c>
      <c r="BX12" s="109">
        <v>5430</v>
      </c>
      <c r="BY12" s="109">
        <v>5430</v>
      </c>
      <c r="BZ12" s="108">
        <v>0</v>
      </c>
      <c r="CA12" s="109">
        <v>0</v>
      </c>
      <c r="CB12" s="109">
        <v>0</v>
      </c>
      <c r="CC12" s="109">
        <v>0</v>
      </c>
      <c r="CD12" s="109">
        <v>0</v>
      </c>
      <c r="CE12" s="108">
        <v>0</v>
      </c>
      <c r="CF12" s="109">
        <v>0</v>
      </c>
      <c r="CG12" s="109">
        <v>0</v>
      </c>
      <c r="CH12" s="109">
        <v>0</v>
      </c>
      <c r="CI12" s="109">
        <v>0</v>
      </c>
      <c r="CJ12" s="108">
        <v>0</v>
      </c>
      <c r="CK12" s="109">
        <v>0</v>
      </c>
      <c r="CL12" s="109">
        <v>0</v>
      </c>
      <c r="CM12" s="109">
        <v>0</v>
      </c>
      <c r="CN12" s="109">
        <v>0</v>
      </c>
      <c r="CO12" s="108">
        <v>0</v>
      </c>
      <c r="CP12" s="109">
        <v>0</v>
      </c>
      <c r="CQ12" s="109">
        <v>0</v>
      </c>
      <c r="CR12" s="109">
        <v>0</v>
      </c>
      <c r="CS12" s="109">
        <v>0</v>
      </c>
      <c r="CT12" s="114">
        <v>35889.048876506829</v>
      </c>
      <c r="CU12" s="111">
        <v>8926.2872191267088</v>
      </c>
      <c r="CV12" s="111">
        <v>8987.5872191267081</v>
      </c>
      <c r="CW12" s="111">
        <v>8987.5872191267081</v>
      </c>
      <c r="CX12" s="115">
        <v>8987.5872191267081</v>
      </c>
    </row>
    <row r="13" spans="1:102" ht="24.95" customHeight="1">
      <c r="A13" s="49" t="s">
        <v>7</v>
      </c>
      <c r="B13" s="97">
        <v>5</v>
      </c>
      <c r="C13" s="97">
        <v>503602</v>
      </c>
      <c r="D13" s="97">
        <v>360201</v>
      </c>
      <c r="E13" s="31" t="s">
        <v>509</v>
      </c>
      <c r="F13" s="97">
        <v>3</v>
      </c>
      <c r="G13" s="75" t="s">
        <v>174</v>
      </c>
      <c r="H13" s="108">
        <v>0</v>
      </c>
      <c r="I13" s="109">
        <v>0</v>
      </c>
      <c r="J13" s="109">
        <v>0</v>
      </c>
      <c r="K13" s="109">
        <v>0</v>
      </c>
      <c r="L13" s="109">
        <v>0</v>
      </c>
      <c r="M13" s="108">
        <v>0</v>
      </c>
      <c r="N13" s="109">
        <v>0</v>
      </c>
      <c r="O13" s="109">
        <v>0</v>
      </c>
      <c r="P13" s="109">
        <v>0</v>
      </c>
      <c r="Q13" s="109">
        <v>0</v>
      </c>
      <c r="R13" s="108">
        <v>0</v>
      </c>
      <c r="S13" s="109">
        <v>0</v>
      </c>
      <c r="T13" s="109">
        <v>0</v>
      </c>
      <c r="U13" s="109">
        <v>0</v>
      </c>
      <c r="V13" s="109">
        <v>0</v>
      </c>
      <c r="W13" s="108">
        <v>0</v>
      </c>
      <c r="X13" s="109">
        <v>0</v>
      </c>
      <c r="Y13" s="109">
        <v>0</v>
      </c>
      <c r="Z13" s="109">
        <v>0</v>
      </c>
      <c r="AA13" s="109">
        <v>0</v>
      </c>
      <c r="AB13" s="108">
        <v>0</v>
      </c>
      <c r="AC13" s="109">
        <v>0</v>
      </c>
      <c r="AD13" s="109">
        <v>0</v>
      </c>
      <c r="AE13" s="109">
        <v>0</v>
      </c>
      <c r="AF13" s="109">
        <v>0</v>
      </c>
      <c r="AG13" s="108">
        <v>0</v>
      </c>
      <c r="AH13" s="109">
        <v>0</v>
      </c>
      <c r="AI13" s="109">
        <v>0</v>
      </c>
      <c r="AJ13" s="109">
        <v>0</v>
      </c>
      <c r="AK13" s="109">
        <v>0</v>
      </c>
      <c r="AL13" s="108">
        <v>0</v>
      </c>
      <c r="AM13" s="109">
        <v>0</v>
      </c>
      <c r="AN13" s="109">
        <v>0</v>
      </c>
      <c r="AO13" s="109">
        <v>0</v>
      </c>
      <c r="AP13" s="109">
        <v>0</v>
      </c>
      <c r="AQ13" s="108">
        <v>0</v>
      </c>
      <c r="AR13" s="109">
        <v>0</v>
      </c>
      <c r="AS13" s="109">
        <v>0</v>
      </c>
      <c r="AT13" s="109">
        <v>0</v>
      </c>
      <c r="AU13" s="109">
        <v>0</v>
      </c>
      <c r="AV13" s="108">
        <v>0</v>
      </c>
      <c r="AW13" s="109">
        <v>0</v>
      </c>
      <c r="AX13" s="109">
        <v>0</v>
      </c>
      <c r="AY13" s="109">
        <v>0</v>
      </c>
      <c r="AZ13" s="109">
        <v>0</v>
      </c>
      <c r="BA13" s="108">
        <v>1500</v>
      </c>
      <c r="BB13" s="109">
        <v>450</v>
      </c>
      <c r="BC13" s="109">
        <v>350</v>
      </c>
      <c r="BD13" s="109">
        <v>350</v>
      </c>
      <c r="BE13" s="109">
        <v>350</v>
      </c>
      <c r="BF13" s="108">
        <v>0</v>
      </c>
      <c r="BG13" s="109">
        <v>0</v>
      </c>
      <c r="BH13" s="109">
        <v>0</v>
      </c>
      <c r="BI13" s="109">
        <v>0</v>
      </c>
      <c r="BJ13" s="109">
        <v>0</v>
      </c>
      <c r="BK13" s="108">
        <v>0</v>
      </c>
      <c r="BL13" s="109">
        <v>0</v>
      </c>
      <c r="BM13" s="109">
        <v>0</v>
      </c>
      <c r="BN13" s="109">
        <v>0</v>
      </c>
      <c r="BO13" s="109">
        <v>0</v>
      </c>
      <c r="BP13" s="108">
        <v>0</v>
      </c>
      <c r="BQ13" s="109">
        <v>0</v>
      </c>
      <c r="BR13" s="109">
        <v>0</v>
      </c>
      <c r="BS13" s="109">
        <v>0</v>
      </c>
      <c r="BT13" s="109">
        <v>0</v>
      </c>
      <c r="BU13" s="108">
        <v>0</v>
      </c>
      <c r="BV13" s="109">
        <v>0</v>
      </c>
      <c r="BW13" s="109">
        <v>0</v>
      </c>
      <c r="BX13" s="109">
        <v>0</v>
      </c>
      <c r="BY13" s="109">
        <v>0</v>
      </c>
      <c r="BZ13" s="108">
        <v>0</v>
      </c>
      <c r="CA13" s="109">
        <v>0</v>
      </c>
      <c r="CB13" s="109">
        <v>0</v>
      </c>
      <c r="CC13" s="109">
        <v>0</v>
      </c>
      <c r="CD13" s="109">
        <v>0</v>
      </c>
      <c r="CE13" s="108">
        <v>0</v>
      </c>
      <c r="CF13" s="109">
        <v>0</v>
      </c>
      <c r="CG13" s="109">
        <v>0</v>
      </c>
      <c r="CH13" s="109">
        <v>0</v>
      </c>
      <c r="CI13" s="109">
        <v>0</v>
      </c>
      <c r="CJ13" s="108">
        <v>0</v>
      </c>
      <c r="CK13" s="109">
        <v>0</v>
      </c>
      <c r="CL13" s="109">
        <v>0</v>
      </c>
      <c r="CM13" s="109">
        <v>0</v>
      </c>
      <c r="CN13" s="109">
        <v>0</v>
      </c>
      <c r="CO13" s="108">
        <v>0</v>
      </c>
      <c r="CP13" s="109">
        <v>0</v>
      </c>
      <c r="CQ13" s="109">
        <v>0</v>
      </c>
      <c r="CR13" s="109">
        <v>0</v>
      </c>
      <c r="CS13" s="109">
        <v>0</v>
      </c>
      <c r="CT13" s="114">
        <v>919.5</v>
      </c>
      <c r="CU13" s="111">
        <v>275.85000000000002</v>
      </c>
      <c r="CV13" s="111">
        <v>214.55</v>
      </c>
      <c r="CW13" s="111">
        <v>214.55</v>
      </c>
      <c r="CX13" s="115">
        <v>214.55</v>
      </c>
    </row>
    <row r="14" spans="1:102" ht="24.95" customHeight="1">
      <c r="A14" s="49" t="s">
        <v>7</v>
      </c>
      <c r="B14" s="97">
        <v>5</v>
      </c>
      <c r="C14" s="97">
        <v>503603</v>
      </c>
      <c r="D14" s="97">
        <v>360301</v>
      </c>
      <c r="E14" s="31" t="s">
        <v>503</v>
      </c>
      <c r="F14" s="97">
        <v>3</v>
      </c>
      <c r="G14" s="75" t="s">
        <v>174</v>
      </c>
      <c r="H14" s="108">
        <v>19969.549202291113</v>
      </c>
      <c r="I14" s="109">
        <v>4992</v>
      </c>
      <c r="J14" s="109">
        <v>4992</v>
      </c>
      <c r="K14" s="109">
        <v>4992</v>
      </c>
      <c r="L14" s="109">
        <v>4993.549202291113</v>
      </c>
      <c r="M14" s="108">
        <v>4170</v>
      </c>
      <c r="N14" s="109">
        <v>948</v>
      </c>
      <c r="O14" s="109">
        <v>1137</v>
      </c>
      <c r="P14" s="109">
        <v>1137</v>
      </c>
      <c r="Q14" s="109">
        <v>948</v>
      </c>
      <c r="R14" s="108">
        <v>1493</v>
      </c>
      <c r="S14" s="109">
        <v>696</v>
      </c>
      <c r="T14" s="109">
        <v>589</v>
      </c>
      <c r="U14" s="109">
        <v>114</v>
      </c>
      <c r="V14" s="109">
        <v>94</v>
      </c>
      <c r="W14" s="108">
        <v>1930</v>
      </c>
      <c r="X14" s="109">
        <v>520</v>
      </c>
      <c r="Y14" s="109">
        <v>501</v>
      </c>
      <c r="Z14" s="109">
        <v>496</v>
      </c>
      <c r="AA14" s="109">
        <v>413</v>
      </c>
      <c r="AB14" s="108">
        <v>0</v>
      </c>
      <c r="AC14" s="109">
        <v>0</v>
      </c>
      <c r="AD14" s="109">
        <v>0</v>
      </c>
      <c r="AE14" s="109">
        <v>0</v>
      </c>
      <c r="AF14" s="109">
        <v>0</v>
      </c>
      <c r="AG14" s="108">
        <v>0</v>
      </c>
      <c r="AH14" s="109">
        <v>0</v>
      </c>
      <c r="AI14" s="109">
        <v>0</v>
      </c>
      <c r="AJ14" s="109">
        <v>0</v>
      </c>
      <c r="AK14" s="109">
        <v>0</v>
      </c>
      <c r="AL14" s="108">
        <v>0</v>
      </c>
      <c r="AM14" s="109">
        <v>0</v>
      </c>
      <c r="AN14" s="109">
        <v>0</v>
      </c>
      <c r="AO14" s="109">
        <v>0</v>
      </c>
      <c r="AP14" s="109">
        <v>0</v>
      </c>
      <c r="AQ14" s="108">
        <v>2900.5852873203903</v>
      </c>
      <c r="AR14" s="109">
        <v>725</v>
      </c>
      <c r="AS14" s="109">
        <v>725</v>
      </c>
      <c r="AT14" s="109">
        <v>725</v>
      </c>
      <c r="AU14" s="109">
        <v>725.58528732039031</v>
      </c>
      <c r="AV14" s="108">
        <v>0</v>
      </c>
      <c r="AW14" s="109">
        <v>0</v>
      </c>
      <c r="AX14" s="109">
        <v>0</v>
      </c>
      <c r="AY14" s="109">
        <v>0</v>
      </c>
      <c r="AZ14" s="109">
        <v>0</v>
      </c>
      <c r="BA14" s="108">
        <v>9933.6732702788795</v>
      </c>
      <c r="BB14" s="109">
        <v>2483</v>
      </c>
      <c r="BC14" s="109">
        <v>2483</v>
      </c>
      <c r="BD14" s="109">
        <v>2483</v>
      </c>
      <c r="BE14" s="109">
        <v>2484.6732702788795</v>
      </c>
      <c r="BF14" s="108">
        <v>35906.087318689104</v>
      </c>
      <c r="BG14" s="109">
        <v>8977</v>
      </c>
      <c r="BH14" s="109">
        <v>8977</v>
      </c>
      <c r="BI14" s="109">
        <v>8977</v>
      </c>
      <c r="BJ14" s="109">
        <v>8975.087318689104</v>
      </c>
      <c r="BK14" s="108">
        <v>6290.7514428263958</v>
      </c>
      <c r="BL14" s="109">
        <v>1573</v>
      </c>
      <c r="BM14" s="109">
        <v>1573</v>
      </c>
      <c r="BN14" s="109">
        <v>1573</v>
      </c>
      <c r="BO14" s="109">
        <v>1571.7514428263958</v>
      </c>
      <c r="BP14" s="108">
        <v>0</v>
      </c>
      <c r="BQ14" s="109">
        <v>0</v>
      </c>
      <c r="BR14" s="109">
        <v>0</v>
      </c>
      <c r="BS14" s="109">
        <v>0</v>
      </c>
      <c r="BT14" s="109">
        <v>0</v>
      </c>
      <c r="BU14" s="108">
        <v>16826</v>
      </c>
      <c r="BV14" s="109">
        <v>4207</v>
      </c>
      <c r="BW14" s="109">
        <v>4207</v>
      </c>
      <c r="BX14" s="109">
        <v>4207</v>
      </c>
      <c r="BY14" s="109">
        <v>4205</v>
      </c>
      <c r="BZ14" s="108">
        <v>3546</v>
      </c>
      <c r="CA14" s="109">
        <v>887</v>
      </c>
      <c r="CB14" s="109">
        <v>887</v>
      </c>
      <c r="CC14" s="109">
        <v>887</v>
      </c>
      <c r="CD14" s="109">
        <v>885</v>
      </c>
      <c r="CE14" s="108">
        <v>0</v>
      </c>
      <c r="CF14" s="109">
        <v>0</v>
      </c>
      <c r="CG14" s="109">
        <v>0</v>
      </c>
      <c r="CH14" s="109">
        <v>0</v>
      </c>
      <c r="CI14" s="109">
        <v>0</v>
      </c>
      <c r="CJ14" s="108">
        <v>0</v>
      </c>
      <c r="CK14" s="109">
        <v>0</v>
      </c>
      <c r="CL14" s="109">
        <v>0</v>
      </c>
      <c r="CM14" s="109">
        <v>0</v>
      </c>
      <c r="CN14" s="109">
        <v>0</v>
      </c>
      <c r="CO14" s="108">
        <v>79116.33</v>
      </c>
      <c r="CP14" s="109">
        <v>19779</v>
      </c>
      <c r="CQ14" s="109">
        <v>19779</v>
      </c>
      <c r="CR14" s="109">
        <v>19779</v>
      </c>
      <c r="CS14" s="109">
        <v>19779.330000000002</v>
      </c>
      <c r="CT14" s="114">
        <v>73923.708545680944</v>
      </c>
      <c r="CU14" s="111">
        <v>18480.927136420236</v>
      </c>
      <c r="CV14" s="111">
        <v>18480.927136420236</v>
      </c>
      <c r="CW14" s="111">
        <v>18480.927136420236</v>
      </c>
      <c r="CX14" s="115">
        <v>18480.927136420236</v>
      </c>
    </row>
    <row r="15" spans="1:102" ht="24.95" customHeight="1">
      <c r="A15" s="49" t="s">
        <v>7</v>
      </c>
      <c r="B15" s="97">
        <v>5</v>
      </c>
      <c r="C15" s="97">
        <v>503604</v>
      </c>
      <c r="D15" s="97">
        <v>360401</v>
      </c>
      <c r="E15" s="31" t="s">
        <v>319</v>
      </c>
      <c r="F15" s="97">
        <v>3</v>
      </c>
      <c r="G15" s="75" t="s">
        <v>174</v>
      </c>
      <c r="H15" s="108">
        <v>37367.138125612692</v>
      </c>
      <c r="I15" s="109">
        <v>9342</v>
      </c>
      <c r="J15" s="109">
        <v>9342</v>
      </c>
      <c r="K15" s="109">
        <v>9342</v>
      </c>
      <c r="L15" s="109">
        <v>9341.1381256126915</v>
      </c>
      <c r="M15" s="108">
        <v>7724</v>
      </c>
      <c r="N15" s="109">
        <v>1757</v>
      </c>
      <c r="O15" s="109">
        <v>2106</v>
      </c>
      <c r="P15" s="109">
        <v>2106</v>
      </c>
      <c r="Q15" s="109">
        <v>1755</v>
      </c>
      <c r="R15" s="108">
        <v>2118</v>
      </c>
      <c r="S15" s="109">
        <v>852</v>
      </c>
      <c r="T15" s="109">
        <v>880</v>
      </c>
      <c r="U15" s="109">
        <v>210</v>
      </c>
      <c r="V15" s="109">
        <v>176</v>
      </c>
      <c r="W15" s="108">
        <v>3269</v>
      </c>
      <c r="X15" s="109">
        <v>857</v>
      </c>
      <c r="Y15" s="109">
        <v>893</v>
      </c>
      <c r="Z15" s="109">
        <v>829</v>
      </c>
      <c r="AA15" s="109">
        <v>690</v>
      </c>
      <c r="AB15" s="108">
        <v>0</v>
      </c>
      <c r="AC15" s="109">
        <v>0</v>
      </c>
      <c r="AD15" s="109">
        <v>0</v>
      </c>
      <c r="AE15" s="109">
        <v>0</v>
      </c>
      <c r="AF15" s="109">
        <v>0</v>
      </c>
      <c r="AG15" s="108">
        <v>0</v>
      </c>
      <c r="AH15" s="109">
        <v>0</v>
      </c>
      <c r="AI15" s="109">
        <v>0</v>
      </c>
      <c r="AJ15" s="109">
        <v>0</v>
      </c>
      <c r="AK15" s="109">
        <v>0</v>
      </c>
      <c r="AL15" s="108">
        <v>0</v>
      </c>
      <c r="AM15" s="109">
        <v>0</v>
      </c>
      <c r="AN15" s="109">
        <v>0</v>
      </c>
      <c r="AO15" s="109">
        <v>0</v>
      </c>
      <c r="AP15" s="109">
        <v>0</v>
      </c>
      <c r="AQ15" s="108">
        <v>1469.0180722698315</v>
      </c>
      <c r="AR15" s="109">
        <v>367</v>
      </c>
      <c r="AS15" s="109">
        <v>367</v>
      </c>
      <c r="AT15" s="109">
        <v>367</v>
      </c>
      <c r="AU15" s="109">
        <v>368.01807226983146</v>
      </c>
      <c r="AV15" s="108">
        <v>245</v>
      </c>
      <c r="AW15" s="109">
        <v>61</v>
      </c>
      <c r="AX15" s="109">
        <v>61</v>
      </c>
      <c r="AY15" s="109">
        <v>61</v>
      </c>
      <c r="AZ15" s="109">
        <v>62</v>
      </c>
      <c r="BA15" s="108">
        <v>18860.994019712511</v>
      </c>
      <c r="BB15" s="109">
        <v>4715</v>
      </c>
      <c r="BC15" s="109">
        <v>4715</v>
      </c>
      <c r="BD15" s="109">
        <v>4715</v>
      </c>
      <c r="BE15" s="109">
        <v>4715.9940197125106</v>
      </c>
      <c r="BF15" s="108">
        <v>68175.379996380274</v>
      </c>
      <c r="BG15" s="109">
        <v>17044</v>
      </c>
      <c r="BH15" s="109">
        <v>17044</v>
      </c>
      <c r="BI15" s="109">
        <v>17044</v>
      </c>
      <c r="BJ15" s="109">
        <v>17043.379996380274</v>
      </c>
      <c r="BK15" s="108">
        <v>3185.0745359146454</v>
      </c>
      <c r="BL15" s="109">
        <v>796</v>
      </c>
      <c r="BM15" s="109">
        <v>796</v>
      </c>
      <c r="BN15" s="109">
        <v>796</v>
      </c>
      <c r="BO15" s="109">
        <v>797.07453591464537</v>
      </c>
      <c r="BP15" s="108">
        <v>0</v>
      </c>
      <c r="BQ15" s="109">
        <v>0</v>
      </c>
      <c r="BR15" s="109">
        <v>0</v>
      </c>
      <c r="BS15" s="109">
        <v>0</v>
      </c>
      <c r="BT15" s="109">
        <v>0</v>
      </c>
      <c r="BU15" s="108">
        <v>32498</v>
      </c>
      <c r="BV15" s="109">
        <v>8125</v>
      </c>
      <c r="BW15" s="109">
        <v>8125</v>
      </c>
      <c r="BX15" s="109">
        <v>8125</v>
      </c>
      <c r="BY15" s="109">
        <v>8123</v>
      </c>
      <c r="BZ15" s="108">
        <v>1795</v>
      </c>
      <c r="CA15" s="109">
        <v>449</v>
      </c>
      <c r="CB15" s="109">
        <v>449</v>
      </c>
      <c r="CC15" s="109">
        <v>449</v>
      </c>
      <c r="CD15" s="109">
        <v>448</v>
      </c>
      <c r="CE15" s="108">
        <v>0</v>
      </c>
      <c r="CF15" s="109">
        <v>0</v>
      </c>
      <c r="CG15" s="109">
        <v>0</v>
      </c>
      <c r="CH15" s="109">
        <v>0</v>
      </c>
      <c r="CI15" s="109">
        <v>0</v>
      </c>
      <c r="CJ15" s="108">
        <v>0</v>
      </c>
      <c r="CK15" s="109">
        <v>0</v>
      </c>
      <c r="CL15" s="109">
        <v>0</v>
      </c>
      <c r="CM15" s="109">
        <v>0</v>
      </c>
      <c r="CN15" s="109">
        <v>0</v>
      </c>
      <c r="CO15" s="108">
        <v>40057.61</v>
      </c>
      <c r="CP15" s="109">
        <v>10014</v>
      </c>
      <c r="CQ15" s="109">
        <v>10014</v>
      </c>
      <c r="CR15" s="109">
        <v>10014</v>
      </c>
      <c r="CS15" s="109">
        <v>10015.61</v>
      </c>
      <c r="CT15" s="114">
        <v>121331.30774118988</v>
      </c>
      <c r="CU15" s="111">
        <v>30332.826935297471</v>
      </c>
      <c r="CV15" s="111">
        <v>30332.826935297471</v>
      </c>
      <c r="CW15" s="111">
        <v>30332.826935297471</v>
      </c>
      <c r="CX15" s="115">
        <v>30332.826935297471</v>
      </c>
    </row>
    <row r="16" spans="1:102" ht="24.95" customHeight="1">
      <c r="A16" s="49" t="s">
        <v>7</v>
      </c>
      <c r="B16" s="97">
        <v>5</v>
      </c>
      <c r="C16" s="97">
        <v>503606</v>
      </c>
      <c r="D16" s="97">
        <v>360701</v>
      </c>
      <c r="E16" s="31" t="s">
        <v>498</v>
      </c>
      <c r="F16" s="97">
        <v>3</v>
      </c>
      <c r="G16" s="75" t="s">
        <v>174</v>
      </c>
      <c r="H16" s="108">
        <v>23043.9464735492</v>
      </c>
      <c r="I16" s="109">
        <v>5761</v>
      </c>
      <c r="J16" s="109">
        <v>5761</v>
      </c>
      <c r="K16" s="109">
        <v>5761</v>
      </c>
      <c r="L16" s="109">
        <v>5760.9464735492002</v>
      </c>
      <c r="M16" s="108">
        <v>0</v>
      </c>
      <c r="N16" s="109">
        <v>0</v>
      </c>
      <c r="O16" s="109">
        <v>0</v>
      </c>
      <c r="P16" s="109">
        <v>0</v>
      </c>
      <c r="Q16" s="109">
        <v>0</v>
      </c>
      <c r="R16" s="108">
        <v>0</v>
      </c>
      <c r="S16" s="109">
        <v>0</v>
      </c>
      <c r="T16" s="109">
        <v>0</v>
      </c>
      <c r="U16" s="109">
        <v>0</v>
      </c>
      <c r="V16" s="109">
        <v>0</v>
      </c>
      <c r="W16" s="108">
        <v>0</v>
      </c>
      <c r="X16" s="109">
        <v>0</v>
      </c>
      <c r="Y16" s="109">
        <v>0</v>
      </c>
      <c r="Z16" s="109">
        <v>0</v>
      </c>
      <c r="AA16" s="109">
        <v>0</v>
      </c>
      <c r="AB16" s="108">
        <v>12100</v>
      </c>
      <c r="AC16" s="109">
        <v>2744</v>
      </c>
      <c r="AD16" s="109">
        <v>3200</v>
      </c>
      <c r="AE16" s="109">
        <v>2850</v>
      </c>
      <c r="AF16" s="109">
        <v>3306</v>
      </c>
      <c r="AG16" s="108">
        <v>0</v>
      </c>
      <c r="AH16" s="109">
        <v>0</v>
      </c>
      <c r="AI16" s="109">
        <v>0</v>
      </c>
      <c r="AJ16" s="109">
        <v>0</v>
      </c>
      <c r="AK16" s="109">
        <v>0</v>
      </c>
      <c r="AL16" s="108">
        <v>110</v>
      </c>
      <c r="AM16" s="109">
        <v>20</v>
      </c>
      <c r="AN16" s="109">
        <v>33</v>
      </c>
      <c r="AO16" s="109">
        <v>33</v>
      </c>
      <c r="AP16" s="109">
        <v>24</v>
      </c>
      <c r="AQ16" s="108">
        <v>0</v>
      </c>
      <c r="AR16" s="109">
        <v>0</v>
      </c>
      <c r="AS16" s="109">
        <v>0</v>
      </c>
      <c r="AT16" s="109">
        <v>0</v>
      </c>
      <c r="AU16" s="109">
        <v>0</v>
      </c>
      <c r="AV16" s="108">
        <v>0</v>
      </c>
      <c r="AW16" s="109">
        <v>0</v>
      </c>
      <c r="AX16" s="109">
        <v>0</v>
      </c>
      <c r="AY16" s="109">
        <v>0</v>
      </c>
      <c r="AZ16" s="109">
        <v>0</v>
      </c>
      <c r="BA16" s="108">
        <v>10200.591143191239</v>
      </c>
      <c r="BB16" s="109">
        <v>2550</v>
      </c>
      <c r="BC16" s="109">
        <v>2550</v>
      </c>
      <c r="BD16" s="109">
        <v>2550</v>
      </c>
      <c r="BE16" s="109">
        <v>2550.5911431912391</v>
      </c>
      <c r="BF16" s="108">
        <v>37913.289850786656</v>
      </c>
      <c r="BG16" s="109">
        <v>9478</v>
      </c>
      <c r="BH16" s="109">
        <v>9478</v>
      </c>
      <c r="BI16" s="109">
        <v>9478</v>
      </c>
      <c r="BJ16" s="109">
        <v>9479.2898507866557</v>
      </c>
      <c r="BK16" s="108">
        <v>0</v>
      </c>
      <c r="BL16" s="109">
        <v>0</v>
      </c>
      <c r="BM16" s="109">
        <v>0</v>
      </c>
      <c r="BN16" s="109">
        <v>0</v>
      </c>
      <c r="BO16" s="109">
        <v>0</v>
      </c>
      <c r="BP16" s="108">
        <v>0</v>
      </c>
      <c r="BQ16" s="109">
        <v>0</v>
      </c>
      <c r="BR16" s="109">
        <v>0</v>
      </c>
      <c r="BS16" s="109">
        <v>0</v>
      </c>
      <c r="BT16" s="109">
        <v>0</v>
      </c>
      <c r="BU16" s="108">
        <v>14741</v>
      </c>
      <c r="BV16" s="109">
        <v>3685</v>
      </c>
      <c r="BW16" s="109">
        <v>3685</v>
      </c>
      <c r="BX16" s="109">
        <v>3685</v>
      </c>
      <c r="BY16" s="109">
        <v>3686</v>
      </c>
      <c r="BZ16" s="108">
        <v>0</v>
      </c>
      <c r="CA16" s="109">
        <v>0</v>
      </c>
      <c r="CB16" s="109">
        <v>0</v>
      </c>
      <c r="CC16" s="109">
        <v>0</v>
      </c>
      <c r="CD16" s="109">
        <v>0</v>
      </c>
      <c r="CE16" s="108">
        <v>0</v>
      </c>
      <c r="CF16" s="109">
        <v>0</v>
      </c>
      <c r="CG16" s="109">
        <v>0</v>
      </c>
      <c r="CH16" s="109">
        <v>0</v>
      </c>
      <c r="CI16" s="109">
        <v>0</v>
      </c>
      <c r="CJ16" s="108">
        <v>0</v>
      </c>
      <c r="CK16" s="109">
        <v>0</v>
      </c>
      <c r="CL16" s="109">
        <v>0</v>
      </c>
      <c r="CM16" s="109">
        <v>0</v>
      </c>
      <c r="CN16" s="109">
        <v>0</v>
      </c>
      <c r="CO16" s="108">
        <v>0</v>
      </c>
      <c r="CP16" s="109">
        <v>0</v>
      </c>
      <c r="CQ16" s="109">
        <v>0</v>
      </c>
      <c r="CR16" s="109">
        <v>0</v>
      </c>
      <c r="CS16" s="109">
        <v>0</v>
      </c>
      <c r="CT16" s="114">
        <v>106614.95103744289</v>
      </c>
      <c r="CU16" s="111">
        <v>26653.737759360723</v>
      </c>
      <c r="CV16" s="111">
        <v>26653.737759360723</v>
      </c>
      <c r="CW16" s="111">
        <v>26653.737759360723</v>
      </c>
      <c r="CX16" s="115">
        <v>26653.737759360723</v>
      </c>
    </row>
    <row r="17" spans="1:102" ht="24.95" customHeight="1">
      <c r="A17" s="49" t="s">
        <v>7</v>
      </c>
      <c r="B17" s="97">
        <v>5</v>
      </c>
      <c r="C17" s="97">
        <v>503607</v>
      </c>
      <c r="D17" s="97">
        <v>360801</v>
      </c>
      <c r="E17" s="31" t="s">
        <v>496</v>
      </c>
      <c r="F17" s="97">
        <v>3</v>
      </c>
      <c r="G17" s="75" t="s">
        <v>174</v>
      </c>
      <c r="H17" s="108">
        <v>25274.435851963099</v>
      </c>
      <c r="I17" s="109">
        <v>6319</v>
      </c>
      <c r="J17" s="109">
        <v>6319</v>
      </c>
      <c r="K17" s="109">
        <v>6319</v>
      </c>
      <c r="L17" s="109">
        <v>6317.4358519630987</v>
      </c>
      <c r="M17" s="108">
        <v>0</v>
      </c>
      <c r="N17" s="109">
        <v>0</v>
      </c>
      <c r="O17" s="109">
        <v>0</v>
      </c>
      <c r="P17" s="109">
        <v>0</v>
      </c>
      <c r="Q17" s="109">
        <v>0</v>
      </c>
      <c r="R17" s="108">
        <v>0</v>
      </c>
      <c r="S17" s="109">
        <v>0</v>
      </c>
      <c r="T17" s="109">
        <v>0</v>
      </c>
      <c r="U17" s="109">
        <v>0</v>
      </c>
      <c r="V17" s="109">
        <v>0</v>
      </c>
      <c r="W17" s="108">
        <v>0</v>
      </c>
      <c r="X17" s="109">
        <v>0</v>
      </c>
      <c r="Y17" s="109">
        <v>0</v>
      </c>
      <c r="Z17" s="109">
        <v>0</v>
      </c>
      <c r="AA17" s="109">
        <v>0</v>
      </c>
      <c r="AB17" s="108">
        <v>12000</v>
      </c>
      <c r="AC17" s="109">
        <v>3250</v>
      </c>
      <c r="AD17" s="109">
        <v>3000</v>
      </c>
      <c r="AE17" s="109">
        <v>2250</v>
      </c>
      <c r="AF17" s="109">
        <v>3500</v>
      </c>
      <c r="AG17" s="108">
        <v>0</v>
      </c>
      <c r="AH17" s="109">
        <v>0</v>
      </c>
      <c r="AI17" s="109">
        <v>0</v>
      </c>
      <c r="AJ17" s="109">
        <v>0</v>
      </c>
      <c r="AK17" s="109">
        <v>0</v>
      </c>
      <c r="AL17" s="108">
        <v>154</v>
      </c>
      <c r="AM17" s="109">
        <v>30</v>
      </c>
      <c r="AN17" s="109">
        <v>51</v>
      </c>
      <c r="AO17" s="109">
        <v>42</v>
      </c>
      <c r="AP17" s="109">
        <v>31</v>
      </c>
      <c r="AQ17" s="108">
        <v>0</v>
      </c>
      <c r="AR17" s="109">
        <v>0</v>
      </c>
      <c r="AS17" s="109">
        <v>0</v>
      </c>
      <c r="AT17" s="109">
        <v>0</v>
      </c>
      <c r="AU17" s="109">
        <v>0</v>
      </c>
      <c r="AV17" s="108">
        <v>0</v>
      </c>
      <c r="AW17" s="109">
        <v>0</v>
      </c>
      <c r="AX17" s="109">
        <v>0</v>
      </c>
      <c r="AY17" s="109">
        <v>0</v>
      </c>
      <c r="AZ17" s="109">
        <v>0</v>
      </c>
      <c r="BA17" s="108">
        <v>8969.9554691339599</v>
      </c>
      <c r="BB17" s="109">
        <v>2242</v>
      </c>
      <c r="BC17" s="109">
        <v>2242</v>
      </c>
      <c r="BD17" s="109">
        <v>2242</v>
      </c>
      <c r="BE17" s="109">
        <v>2243.9554691339599</v>
      </c>
      <c r="BF17" s="108">
        <v>33423.00602076848</v>
      </c>
      <c r="BG17" s="109">
        <v>8356</v>
      </c>
      <c r="BH17" s="109">
        <v>8356</v>
      </c>
      <c r="BI17" s="109">
        <v>8356</v>
      </c>
      <c r="BJ17" s="109">
        <v>8355.0060207684801</v>
      </c>
      <c r="BK17" s="108">
        <v>0</v>
      </c>
      <c r="BL17" s="109">
        <v>0</v>
      </c>
      <c r="BM17" s="109">
        <v>0</v>
      </c>
      <c r="BN17" s="109">
        <v>0</v>
      </c>
      <c r="BO17" s="109">
        <v>0</v>
      </c>
      <c r="BP17" s="108">
        <v>0</v>
      </c>
      <c r="BQ17" s="109">
        <v>0</v>
      </c>
      <c r="BR17" s="109">
        <v>0</v>
      </c>
      <c r="BS17" s="109">
        <v>0</v>
      </c>
      <c r="BT17" s="109">
        <v>0</v>
      </c>
      <c r="BU17" s="108">
        <v>7952</v>
      </c>
      <c r="BV17" s="109">
        <v>1988</v>
      </c>
      <c r="BW17" s="109">
        <v>1988</v>
      </c>
      <c r="BX17" s="109">
        <v>1988</v>
      </c>
      <c r="BY17" s="109">
        <v>1988</v>
      </c>
      <c r="BZ17" s="108">
        <v>0</v>
      </c>
      <c r="CA17" s="109">
        <v>0</v>
      </c>
      <c r="CB17" s="109">
        <v>0</v>
      </c>
      <c r="CC17" s="109">
        <v>0</v>
      </c>
      <c r="CD17" s="109">
        <v>0</v>
      </c>
      <c r="CE17" s="108">
        <v>0</v>
      </c>
      <c r="CF17" s="109">
        <v>0</v>
      </c>
      <c r="CG17" s="109">
        <v>0</v>
      </c>
      <c r="CH17" s="109">
        <v>0</v>
      </c>
      <c r="CI17" s="109">
        <v>0</v>
      </c>
      <c r="CJ17" s="108">
        <v>0</v>
      </c>
      <c r="CK17" s="109">
        <v>0</v>
      </c>
      <c r="CL17" s="109">
        <v>0</v>
      </c>
      <c r="CM17" s="109">
        <v>0</v>
      </c>
      <c r="CN17" s="109">
        <v>0</v>
      </c>
      <c r="CO17" s="108">
        <v>0</v>
      </c>
      <c r="CP17" s="109">
        <v>0</v>
      </c>
      <c r="CQ17" s="109">
        <v>0</v>
      </c>
      <c r="CR17" s="109">
        <v>0</v>
      </c>
      <c r="CS17" s="109">
        <v>0</v>
      </c>
      <c r="CT17" s="114">
        <v>95775.787785912442</v>
      </c>
      <c r="CU17" s="111">
        <v>23943.94694647811</v>
      </c>
      <c r="CV17" s="111">
        <v>23943.94694647811</v>
      </c>
      <c r="CW17" s="111">
        <v>23943.94694647811</v>
      </c>
      <c r="CX17" s="115">
        <v>23943.94694647811</v>
      </c>
    </row>
    <row r="18" spans="1:102" ht="24.95" customHeight="1">
      <c r="A18" s="49" t="s">
        <v>7</v>
      </c>
      <c r="B18" s="97">
        <v>5</v>
      </c>
      <c r="C18" s="97">
        <v>503608</v>
      </c>
      <c r="D18" s="97">
        <v>360901</v>
      </c>
      <c r="E18" s="31" t="s">
        <v>481</v>
      </c>
      <c r="F18" s="97">
        <v>3</v>
      </c>
      <c r="G18" s="75" t="s">
        <v>174</v>
      </c>
      <c r="H18" s="108">
        <v>17738.388206878008</v>
      </c>
      <c r="I18" s="109">
        <v>4435</v>
      </c>
      <c r="J18" s="109">
        <v>4435</v>
      </c>
      <c r="K18" s="109">
        <v>4435</v>
      </c>
      <c r="L18" s="109">
        <v>4433.3882068780076</v>
      </c>
      <c r="M18" s="108">
        <v>0</v>
      </c>
      <c r="N18" s="109">
        <v>0</v>
      </c>
      <c r="O18" s="109">
        <v>0</v>
      </c>
      <c r="P18" s="109">
        <v>0</v>
      </c>
      <c r="Q18" s="109">
        <v>0</v>
      </c>
      <c r="R18" s="108">
        <v>0</v>
      </c>
      <c r="S18" s="109">
        <v>0</v>
      </c>
      <c r="T18" s="109">
        <v>0</v>
      </c>
      <c r="U18" s="109">
        <v>0</v>
      </c>
      <c r="V18" s="109">
        <v>0</v>
      </c>
      <c r="W18" s="108">
        <v>0</v>
      </c>
      <c r="X18" s="109">
        <v>0</v>
      </c>
      <c r="Y18" s="109">
        <v>0</v>
      </c>
      <c r="Z18" s="109">
        <v>0</v>
      </c>
      <c r="AA18" s="109">
        <v>0</v>
      </c>
      <c r="AB18" s="108">
        <v>12956</v>
      </c>
      <c r="AC18" s="109">
        <v>3809</v>
      </c>
      <c r="AD18" s="109">
        <v>3565</v>
      </c>
      <c r="AE18" s="109">
        <v>2269</v>
      </c>
      <c r="AF18" s="109">
        <v>3313</v>
      </c>
      <c r="AG18" s="108">
        <v>0</v>
      </c>
      <c r="AH18" s="109">
        <v>0</v>
      </c>
      <c r="AI18" s="109">
        <v>0</v>
      </c>
      <c r="AJ18" s="109">
        <v>0</v>
      </c>
      <c r="AK18" s="109">
        <v>0</v>
      </c>
      <c r="AL18" s="108">
        <v>98</v>
      </c>
      <c r="AM18" s="109">
        <v>20</v>
      </c>
      <c r="AN18" s="109">
        <v>31</v>
      </c>
      <c r="AO18" s="109">
        <v>26</v>
      </c>
      <c r="AP18" s="109">
        <v>21</v>
      </c>
      <c r="AQ18" s="108">
        <v>0</v>
      </c>
      <c r="AR18" s="109">
        <v>0</v>
      </c>
      <c r="AS18" s="109">
        <v>0</v>
      </c>
      <c r="AT18" s="109">
        <v>0</v>
      </c>
      <c r="AU18" s="109">
        <v>0</v>
      </c>
      <c r="AV18" s="108">
        <v>0</v>
      </c>
      <c r="AW18" s="109">
        <v>0</v>
      </c>
      <c r="AX18" s="109">
        <v>0</v>
      </c>
      <c r="AY18" s="109">
        <v>0</v>
      </c>
      <c r="AZ18" s="109">
        <v>0</v>
      </c>
      <c r="BA18" s="108">
        <v>6539.9928661123631</v>
      </c>
      <c r="BB18" s="109">
        <v>1635</v>
      </c>
      <c r="BC18" s="109">
        <v>1635</v>
      </c>
      <c r="BD18" s="109">
        <v>1635</v>
      </c>
      <c r="BE18" s="109">
        <v>1634.9928661123631</v>
      </c>
      <c r="BF18" s="108">
        <v>24639.60766621475</v>
      </c>
      <c r="BG18" s="109">
        <v>6160</v>
      </c>
      <c r="BH18" s="109">
        <v>6160</v>
      </c>
      <c r="BI18" s="109">
        <v>6160</v>
      </c>
      <c r="BJ18" s="109">
        <v>6159.6076662147498</v>
      </c>
      <c r="BK18" s="108">
        <v>0</v>
      </c>
      <c r="BL18" s="109">
        <v>0</v>
      </c>
      <c r="BM18" s="109">
        <v>0</v>
      </c>
      <c r="BN18" s="109">
        <v>0</v>
      </c>
      <c r="BO18" s="109">
        <v>0</v>
      </c>
      <c r="BP18" s="108">
        <v>0</v>
      </c>
      <c r="BQ18" s="109">
        <v>0</v>
      </c>
      <c r="BR18" s="109">
        <v>0</v>
      </c>
      <c r="BS18" s="109">
        <v>0</v>
      </c>
      <c r="BT18" s="109">
        <v>0</v>
      </c>
      <c r="BU18" s="108">
        <v>6487</v>
      </c>
      <c r="BV18" s="109">
        <v>1622</v>
      </c>
      <c r="BW18" s="109">
        <v>1622</v>
      </c>
      <c r="BX18" s="109">
        <v>1622</v>
      </c>
      <c r="BY18" s="109">
        <v>1621</v>
      </c>
      <c r="BZ18" s="108">
        <v>0</v>
      </c>
      <c r="CA18" s="109">
        <v>0</v>
      </c>
      <c r="CB18" s="109">
        <v>0</v>
      </c>
      <c r="CC18" s="109">
        <v>0</v>
      </c>
      <c r="CD18" s="109">
        <v>0</v>
      </c>
      <c r="CE18" s="108">
        <v>0</v>
      </c>
      <c r="CF18" s="109">
        <v>0</v>
      </c>
      <c r="CG18" s="109">
        <v>0</v>
      </c>
      <c r="CH18" s="109">
        <v>0</v>
      </c>
      <c r="CI18" s="109">
        <v>0</v>
      </c>
      <c r="CJ18" s="108">
        <v>0</v>
      </c>
      <c r="CK18" s="109">
        <v>0</v>
      </c>
      <c r="CL18" s="109">
        <v>0</v>
      </c>
      <c r="CM18" s="109">
        <v>0</v>
      </c>
      <c r="CN18" s="109">
        <v>0</v>
      </c>
      <c r="CO18" s="108">
        <v>0</v>
      </c>
      <c r="CP18" s="109">
        <v>0</v>
      </c>
      <c r="CQ18" s="109">
        <v>0</v>
      </c>
      <c r="CR18" s="109">
        <v>0</v>
      </c>
      <c r="CS18" s="109">
        <v>0</v>
      </c>
      <c r="CT18" s="114">
        <v>64487.80404359354</v>
      </c>
      <c r="CU18" s="111">
        <v>16121.951010898385</v>
      </c>
      <c r="CV18" s="111">
        <v>16121.951010898385</v>
      </c>
      <c r="CW18" s="111">
        <v>16121.951010898385</v>
      </c>
      <c r="CX18" s="115">
        <v>16121.951010898385</v>
      </c>
    </row>
    <row r="19" spans="1:102" ht="24.95" customHeight="1">
      <c r="A19" s="49" t="s">
        <v>7</v>
      </c>
      <c r="B19" s="97">
        <v>5</v>
      </c>
      <c r="C19" s="97">
        <v>503610</v>
      </c>
      <c r="D19" s="97">
        <v>361101</v>
      </c>
      <c r="E19" s="31" t="s">
        <v>193</v>
      </c>
      <c r="F19" s="97">
        <v>3</v>
      </c>
      <c r="G19" s="75" t="s">
        <v>174</v>
      </c>
      <c r="H19" s="108">
        <v>15052</v>
      </c>
      <c r="I19" s="109">
        <v>3763</v>
      </c>
      <c r="J19" s="109">
        <v>3763</v>
      </c>
      <c r="K19" s="109">
        <v>3763</v>
      </c>
      <c r="L19" s="109">
        <v>3763</v>
      </c>
      <c r="M19" s="108">
        <v>0</v>
      </c>
      <c r="N19" s="109">
        <v>0</v>
      </c>
      <c r="O19" s="109">
        <v>0</v>
      </c>
      <c r="P19" s="109">
        <v>0</v>
      </c>
      <c r="Q19" s="109">
        <v>0</v>
      </c>
      <c r="R19" s="108">
        <v>0</v>
      </c>
      <c r="S19" s="109">
        <v>0</v>
      </c>
      <c r="T19" s="109">
        <v>0</v>
      </c>
      <c r="U19" s="109">
        <v>0</v>
      </c>
      <c r="V19" s="109">
        <v>0</v>
      </c>
      <c r="W19" s="108">
        <v>0</v>
      </c>
      <c r="X19" s="109">
        <v>0</v>
      </c>
      <c r="Y19" s="109">
        <v>0</v>
      </c>
      <c r="Z19" s="109">
        <v>0</v>
      </c>
      <c r="AA19" s="109">
        <v>0</v>
      </c>
      <c r="AB19" s="108">
        <v>0</v>
      </c>
      <c r="AC19" s="109">
        <v>0</v>
      </c>
      <c r="AD19" s="109">
        <v>0</v>
      </c>
      <c r="AE19" s="109">
        <v>0</v>
      </c>
      <c r="AF19" s="109">
        <v>0</v>
      </c>
      <c r="AG19" s="108">
        <v>0</v>
      </c>
      <c r="AH19" s="109">
        <v>0</v>
      </c>
      <c r="AI19" s="109">
        <v>0</v>
      </c>
      <c r="AJ19" s="109">
        <v>0</v>
      </c>
      <c r="AK19" s="109">
        <v>0</v>
      </c>
      <c r="AL19" s="108">
        <v>0</v>
      </c>
      <c r="AM19" s="109">
        <v>0</v>
      </c>
      <c r="AN19" s="109">
        <v>0</v>
      </c>
      <c r="AO19" s="109">
        <v>0</v>
      </c>
      <c r="AP19" s="109">
        <v>0</v>
      </c>
      <c r="AQ19" s="108">
        <v>15052</v>
      </c>
      <c r="AR19" s="109">
        <v>3763</v>
      </c>
      <c r="AS19" s="109">
        <v>3763</v>
      </c>
      <c r="AT19" s="109">
        <v>3763</v>
      </c>
      <c r="AU19" s="109">
        <v>3763</v>
      </c>
      <c r="AV19" s="108">
        <v>0</v>
      </c>
      <c r="AW19" s="109">
        <v>0</v>
      </c>
      <c r="AX19" s="109">
        <v>0</v>
      </c>
      <c r="AY19" s="109">
        <v>0</v>
      </c>
      <c r="AZ19" s="109">
        <v>0</v>
      </c>
      <c r="BA19" s="108">
        <v>0</v>
      </c>
      <c r="BB19" s="109">
        <v>0</v>
      </c>
      <c r="BC19" s="109">
        <v>0</v>
      </c>
      <c r="BD19" s="109">
        <v>0</v>
      </c>
      <c r="BE19" s="109">
        <v>0</v>
      </c>
      <c r="BF19" s="108">
        <v>14350</v>
      </c>
      <c r="BG19" s="109">
        <v>3588</v>
      </c>
      <c r="BH19" s="109">
        <v>3588</v>
      </c>
      <c r="BI19" s="109">
        <v>3588</v>
      </c>
      <c r="BJ19" s="109">
        <v>3586</v>
      </c>
      <c r="BK19" s="108">
        <v>14350</v>
      </c>
      <c r="BL19" s="109">
        <v>3588</v>
      </c>
      <c r="BM19" s="109">
        <v>3588</v>
      </c>
      <c r="BN19" s="109">
        <v>3588</v>
      </c>
      <c r="BO19" s="109">
        <v>3586</v>
      </c>
      <c r="BP19" s="108">
        <v>0</v>
      </c>
      <c r="BQ19" s="109">
        <v>0</v>
      </c>
      <c r="BR19" s="109">
        <v>0</v>
      </c>
      <c r="BS19" s="109">
        <v>0</v>
      </c>
      <c r="BT19" s="109">
        <v>0</v>
      </c>
      <c r="BU19" s="108">
        <v>18398</v>
      </c>
      <c r="BV19" s="109">
        <v>4600</v>
      </c>
      <c r="BW19" s="109">
        <v>4600</v>
      </c>
      <c r="BX19" s="109">
        <v>4600</v>
      </c>
      <c r="BY19" s="109">
        <v>4598</v>
      </c>
      <c r="BZ19" s="108">
        <v>18398</v>
      </c>
      <c r="CA19" s="109">
        <v>4600</v>
      </c>
      <c r="CB19" s="109">
        <v>4600</v>
      </c>
      <c r="CC19" s="109">
        <v>4600</v>
      </c>
      <c r="CD19" s="109">
        <v>4598</v>
      </c>
      <c r="CE19" s="108">
        <v>0</v>
      </c>
      <c r="CF19" s="109">
        <v>0</v>
      </c>
      <c r="CG19" s="109">
        <v>0</v>
      </c>
      <c r="CH19" s="109">
        <v>0</v>
      </c>
      <c r="CI19" s="109">
        <v>0</v>
      </c>
      <c r="CJ19" s="108">
        <v>0</v>
      </c>
      <c r="CK19" s="109">
        <v>0</v>
      </c>
      <c r="CL19" s="109">
        <v>0</v>
      </c>
      <c r="CM19" s="109">
        <v>0</v>
      </c>
      <c r="CN19" s="109">
        <v>0</v>
      </c>
      <c r="CO19" s="108">
        <v>195855.16</v>
      </c>
      <c r="CP19" s="109">
        <v>48964</v>
      </c>
      <c r="CQ19" s="109">
        <v>48964</v>
      </c>
      <c r="CR19" s="109">
        <v>48964</v>
      </c>
      <c r="CS19" s="109">
        <v>48963.16</v>
      </c>
      <c r="CT19" s="114">
        <v>33931.906470000002</v>
      </c>
      <c r="CU19" s="111">
        <v>8482.9766175000004</v>
      </c>
      <c r="CV19" s="111">
        <v>8482.9766175000004</v>
      </c>
      <c r="CW19" s="111">
        <v>8482.9766175000004</v>
      </c>
      <c r="CX19" s="115">
        <v>8482.9766175000004</v>
      </c>
    </row>
    <row r="20" spans="1:102" ht="24.95" customHeight="1">
      <c r="A20" s="49" t="s">
        <v>7</v>
      </c>
      <c r="B20" s="97">
        <v>5</v>
      </c>
      <c r="C20" s="97">
        <v>503611</v>
      </c>
      <c r="D20" s="97">
        <v>361301</v>
      </c>
      <c r="E20" s="31" t="s">
        <v>414</v>
      </c>
      <c r="F20" s="97">
        <v>3</v>
      </c>
      <c r="G20" s="75" t="s">
        <v>174</v>
      </c>
      <c r="H20" s="108">
        <v>27997</v>
      </c>
      <c r="I20" s="109">
        <v>6999</v>
      </c>
      <c r="J20" s="109">
        <v>6999</v>
      </c>
      <c r="K20" s="109">
        <v>6999</v>
      </c>
      <c r="L20" s="109">
        <v>7000</v>
      </c>
      <c r="M20" s="108">
        <v>0</v>
      </c>
      <c r="N20" s="109">
        <v>0</v>
      </c>
      <c r="O20" s="109">
        <v>0</v>
      </c>
      <c r="P20" s="109">
        <v>0</v>
      </c>
      <c r="Q20" s="109">
        <v>0</v>
      </c>
      <c r="R20" s="108">
        <v>0</v>
      </c>
      <c r="S20" s="109">
        <v>0</v>
      </c>
      <c r="T20" s="109">
        <v>0</v>
      </c>
      <c r="U20" s="109">
        <v>0</v>
      </c>
      <c r="V20" s="109">
        <v>0</v>
      </c>
      <c r="W20" s="108">
        <v>0</v>
      </c>
      <c r="X20" s="109">
        <v>0</v>
      </c>
      <c r="Y20" s="109">
        <v>0</v>
      </c>
      <c r="Z20" s="109">
        <v>0</v>
      </c>
      <c r="AA20" s="109">
        <v>0</v>
      </c>
      <c r="AB20" s="108">
        <v>0</v>
      </c>
      <c r="AC20" s="109">
        <v>0</v>
      </c>
      <c r="AD20" s="109">
        <v>0</v>
      </c>
      <c r="AE20" s="109">
        <v>0</v>
      </c>
      <c r="AF20" s="109">
        <v>0</v>
      </c>
      <c r="AG20" s="108">
        <v>0</v>
      </c>
      <c r="AH20" s="109">
        <v>0</v>
      </c>
      <c r="AI20" s="109">
        <v>0</v>
      </c>
      <c r="AJ20" s="109">
        <v>0</v>
      </c>
      <c r="AK20" s="109">
        <v>0</v>
      </c>
      <c r="AL20" s="108">
        <v>0</v>
      </c>
      <c r="AM20" s="109">
        <v>0</v>
      </c>
      <c r="AN20" s="109">
        <v>0</v>
      </c>
      <c r="AO20" s="109">
        <v>0</v>
      </c>
      <c r="AP20" s="109">
        <v>0</v>
      </c>
      <c r="AQ20" s="108">
        <v>27997</v>
      </c>
      <c r="AR20" s="109">
        <v>6999</v>
      </c>
      <c r="AS20" s="109">
        <v>6999</v>
      </c>
      <c r="AT20" s="109">
        <v>6999</v>
      </c>
      <c r="AU20" s="109">
        <v>7000</v>
      </c>
      <c r="AV20" s="108">
        <v>0</v>
      </c>
      <c r="AW20" s="109">
        <v>0</v>
      </c>
      <c r="AX20" s="109">
        <v>0</v>
      </c>
      <c r="AY20" s="109">
        <v>0</v>
      </c>
      <c r="AZ20" s="109">
        <v>0</v>
      </c>
      <c r="BA20" s="108">
        <v>0</v>
      </c>
      <c r="BB20" s="109">
        <v>0</v>
      </c>
      <c r="BC20" s="109">
        <v>0</v>
      </c>
      <c r="BD20" s="109">
        <v>0</v>
      </c>
      <c r="BE20" s="109">
        <v>0</v>
      </c>
      <c r="BF20" s="108">
        <v>8765</v>
      </c>
      <c r="BG20" s="109">
        <v>2191</v>
      </c>
      <c r="BH20" s="109">
        <v>2191</v>
      </c>
      <c r="BI20" s="109">
        <v>2191</v>
      </c>
      <c r="BJ20" s="109">
        <v>2192</v>
      </c>
      <c r="BK20" s="108">
        <v>8765</v>
      </c>
      <c r="BL20" s="109">
        <v>2191</v>
      </c>
      <c r="BM20" s="109">
        <v>2191</v>
      </c>
      <c r="BN20" s="109">
        <v>2191</v>
      </c>
      <c r="BO20" s="109">
        <v>2192</v>
      </c>
      <c r="BP20" s="108">
        <v>0</v>
      </c>
      <c r="BQ20" s="109">
        <v>0</v>
      </c>
      <c r="BR20" s="109">
        <v>0</v>
      </c>
      <c r="BS20" s="109">
        <v>0</v>
      </c>
      <c r="BT20" s="109">
        <v>0</v>
      </c>
      <c r="BU20" s="108">
        <v>34218</v>
      </c>
      <c r="BV20" s="109">
        <v>8555</v>
      </c>
      <c r="BW20" s="109">
        <v>8555</v>
      </c>
      <c r="BX20" s="109">
        <v>8555</v>
      </c>
      <c r="BY20" s="109">
        <v>8553</v>
      </c>
      <c r="BZ20" s="108">
        <v>34218</v>
      </c>
      <c r="CA20" s="109">
        <v>8555</v>
      </c>
      <c r="CB20" s="109">
        <v>8555</v>
      </c>
      <c r="CC20" s="109">
        <v>8555</v>
      </c>
      <c r="CD20" s="109">
        <v>8553</v>
      </c>
      <c r="CE20" s="108">
        <v>0</v>
      </c>
      <c r="CF20" s="109">
        <v>0</v>
      </c>
      <c r="CG20" s="109">
        <v>0</v>
      </c>
      <c r="CH20" s="109">
        <v>0</v>
      </c>
      <c r="CI20" s="109">
        <v>0</v>
      </c>
      <c r="CJ20" s="108">
        <v>0</v>
      </c>
      <c r="CK20" s="109">
        <v>0</v>
      </c>
      <c r="CL20" s="109">
        <v>0</v>
      </c>
      <c r="CM20" s="109">
        <v>0</v>
      </c>
      <c r="CN20" s="109">
        <v>0</v>
      </c>
      <c r="CO20" s="108">
        <v>270930.48</v>
      </c>
      <c r="CP20" s="109">
        <v>67733</v>
      </c>
      <c r="CQ20" s="109">
        <v>67733</v>
      </c>
      <c r="CR20" s="109">
        <v>67733</v>
      </c>
      <c r="CS20" s="109">
        <v>67731.479999999981</v>
      </c>
      <c r="CT20" s="114">
        <v>46938.70566</v>
      </c>
      <c r="CU20" s="111">
        <v>11734.676415</v>
      </c>
      <c r="CV20" s="111">
        <v>11734.676415</v>
      </c>
      <c r="CW20" s="111">
        <v>11734.676415</v>
      </c>
      <c r="CX20" s="115">
        <v>11734.676415</v>
      </c>
    </row>
    <row r="21" spans="1:102" ht="24.95" customHeight="1">
      <c r="A21" s="49" t="s">
        <v>7</v>
      </c>
      <c r="B21" s="97">
        <v>5</v>
      </c>
      <c r="C21" s="97">
        <v>503612</v>
      </c>
      <c r="D21" s="97">
        <v>361401</v>
      </c>
      <c r="E21" s="31" t="s">
        <v>640</v>
      </c>
      <c r="F21" s="97">
        <v>3</v>
      </c>
      <c r="G21" s="75" t="s">
        <v>174</v>
      </c>
      <c r="H21" s="108">
        <v>17100</v>
      </c>
      <c r="I21" s="109">
        <v>4275</v>
      </c>
      <c r="J21" s="109">
        <v>4275</v>
      </c>
      <c r="K21" s="109">
        <v>4275</v>
      </c>
      <c r="L21" s="109">
        <v>4275</v>
      </c>
      <c r="M21" s="108">
        <v>0</v>
      </c>
      <c r="N21" s="109">
        <v>0</v>
      </c>
      <c r="O21" s="109">
        <v>0</v>
      </c>
      <c r="P21" s="109">
        <v>0</v>
      </c>
      <c r="Q21" s="109">
        <v>0</v>
      </c>
      <c r="R21" s="108">
        <v>0</v>
      </c>
      <c r="S21" s="109">
        <v>0</v>
      </c>
      <c r="T21" s="109">
        <v>0</v>
      </c>
      <c r="U21" s="109">
        <v>0</v>
      </c>
      <c r="V21" s="109">
        <v>0</v>
      </c>
      <c r="W21" s="108">
        <v>0</v>
      </c>
      <c r="X21" s="109">
        <v>0</v>
      </c>
      <c r="Y21" s="109">
        <v>0</v>
      </c>
      <c r="Z21" s="109">
        <v>0</v>
      </c>
      <c r="AA21" s="109">
        <v>0</v>
      </c>
      <c r="AB21" s="108">
        <v>0</v>
      </c>
      <c r="AC21" s="109">
        <v>0</v>
      </c>
      <c r="AD21" s="109">
        <v>0</v>
      </c>
      <c r="AE21" s="109">
        <v>0</v>
      </c>
      <c r="AF21" s="109">
        <v>0</v>
      </c>
      <c r="AG21" s="108">
        <v>0</v>
      </c>
      <c r="AH21" s="109">
        <v>0</v>
      </c>
      <c r="AI21" s="109">
        <v>0</v>
      </c>
      <c r="AJ21" s="109">
        <v>0</v>
      </c>
      <c r="AK21" s="109">
        <v>0</v>
      </c>
      <c r="AL21" s="108">
        <v>0</v>
      </c>
      <c r="AM21" s="109">
        <v>0</v>
      </c>
      <c r="AN21" s="109">
        <v>0</v>
      </c>
      <c r="AO21" s="109">
        <v>0</v>
      </c>
      <c r="AP21" s="109">
        <v>0</v>
      </c>
      <c r="AQ21" s="108">
        <v>0</v>
      </c>
      <c r="AR21" s="109">
        <v>0</v>
      </c>
      <c r="AS21" s="109">
        <v>0</v>
      </c>
      <c r="AT21" s="109">
        <v>0</v>
      </c>
      <c r="AU21" s="109">
        <v>0</v>
      </c>
      <c r="AV21" s="108">
        <v>0</v>
      </c>
      <c r="AW21" s="109">
        <v>0</v>
      </c>
      <c r="AX21" s="109">
        <v>0</v>
      </c>
      <c r="AY21" s="109">
        <v>0</v>
      </c>
      <c r="AZ21" s="109">
        <v>0</v>
      </c>
      <c r="BA21" s="108">
        <v>0</v>
      </c>
      <c r="BB21" s="109">
        <v>0</v>
      </c>
      <c r="BC21" s="109">
        <v>0</v>
      </c>
      <c r="BD21" s="109">
        <v>0</v>
      </c>
      <c r="BE21" s="109">
        <v>0</v>
      </c>
      <c r="BF21" s="108">
        <v>6000</v>
      </c>
      <c r="BG21" s="109">
        <v>1500</v>
      </c>
      <c r="BH21" s="109">
        <v>1500</v>
      </c>
      <c r="BI21" s="109">
        <v>1500</v>
      </c>
      <c r="BJ21" s="109">
        <v>1500</v>
      </c>
      <c r="BK21" s="108">
        <v>0</v>
      </c>
      <c r="BL21" s="109">
        <v>0</v>
      </c>
      <c r="BM21" s="109">
        <v>0</v>
      </c>
      <c r="BN21" s="109">
        <v>0</v>
      </c>
      <c r="BO21" s="109">
        <v>0</v>
      </c>
      <c r="BP21" s="108">
        <v>0</v>
      </c>
      <c r="BQ21" s="109">
        <v>0</v>
      </c>
      <c r="BR21" s="109">
        <v>0</v>
      </c>
      <c r="BS21" s="109">
        <v>0</v>
      </c>
      <c r="BT21" s="109">
        <v>0</v>
      </c>
      <c r="BU21" s="108">
        <v>20900</v>
      </c>
      <c r="BV21" s="109">
        <v>5225</v>
      </c>
      <c r="BW21" s="109">
        <v>5225</v>
      </c>
      <c r="BX21" s="109">
        <v>5225</v>
      </c>
      <c r="BY21" s="109">
        <v>5225</v>
      </c>
      <c r="BZ21" s="108">
        <v>0</v>
      </c>
      <c r="CA21" s="109">
        <v>0</v>
      </c>
      <c r="CB21" s="109">
        <v>0</v>
      </c>
      <c r="CC21" s="109">
        <v>0</v>
      </c>
      <c r="CD21" s="109">
        <v>0</v>
      </c>
      <c r="CE21" s="108">
        <v>0</v>
      </c>
      <c r="CF21" s="109">
        <v>0</v>
      </c>
      <c r="CG21" s="109">
        <v>0</v>
      </c>
      <c r="CH21" s="109">
        <v>0</v>
      </c>
      <c r="CI21" s="109">
        <v>0</v>
      </c>
      <c r="CJ21" s="108">
        <v>0</v>
      </c>
      <c r="CK21" s="109">
        <v>0</v>
      </c>
      <c r="CL21" s="109">
        <v>0</v>
      </c>
      <c r="CM21" s="109">
        <v>0</v>
      </c>
      <c r="CN21" s="109">
        <v>0</v>
      </c>
      <c r="CO21" s="108">
        <v>0</v>
      </c>
      <c r="CP21" s="109">
        <v>0</v>
      </c>
      <c r="CQ21" s="109">
        <v>0</v>
      </c>
      <c r="CR21" s="109">
        <v>0</v>
      </c>
      <c r="CS21" s="109">
        <v>0</v>
      </c>
      <c r="CT21" s="114">
        <v>16657.920589141206</v>
      </c>
      <c r="CU21" s="111">
        <v>4164.4801472853014</v>
      </c>
      <c r="CV21" s="111">
        <v>4164.4801472853014</v>
      </c>
      <c r="CW21" s="111">
        <v>4164.4801472853014</v>
      </c>
      <c r="CX21" s="115">
        <v>4164.4801472853014</v>
      </c>
    </row>
    <row r="22" spans="1:102" ht="24.95" customHeight="1">
      <c r="A22" s="49" t="s">
        <v>7</v>
      </c>
      <c r="B22" s="97">
        <v>5</v>
      </c>
      <c r="C22" s="97">
        <v>503613</v>
      </c>
      <c r="D22" s="97">
        <v>361601</v>
      </c>
      <c r="E22" s="31" t="s">
        <v>516</v>
      </c>
      <c r="F22" s="97">
        <v>3</v>
      </c>
      <c r="G22" s="75" t="s">
        <v>174</v>
      </c>
      <c r="H22" s="108">
        <v>120825.55659399522</v>
      </c>
      <c r="I22" s="109">
        <v>30206</v>
      </c>
      <c r="J22" s="109">
        <v>30206</v>
      </c>
      <c r="K22" s="109">
        <v>30206</v>
      </c>
      <c r="L22" s="109">
        <v>30207.556593995221</v>
      </c>
      <c r="M22" s="108">
        <v>24493</v>
      </c>
      <c r="N22" s="109">
        <v>5581</v>
      </c>
      <c r="O22" s="109">
        <v>6675</v>
      </c>
      <c r="P22" s="109">
        <v>6675</v>
      </c>
      <c r="Q22" s="109">
        <v>5562</v>
      </c>
      <c r="R22" s="108">
        <v>7142</v>
      </c>
      <c r="S22" s="109">
        <v>2390</v>
      </c>
      <c r="T22" s="109">
        <v>3528</v>
      </c>
      <c r="U22" s="109">
        <v>667</v>
      </c>
      <c r="V22" s="109">
        <v>557</v>
      </c>
      <c r="W22" s="108">
        <v>13395</v>
      </c>
      <c r="X22" s="109">
        <v>3543</v>
      </c>
      <c r="Y22" s="109">
        <v>3539</v>
      </c>
      <c r="Z22" s="109">
        <v>3443</v>
      </c>
      <c r="AA22" s="109">
        <v>2870</v>
      </c>
      <c r="AB22" s="108">
        <v>0</v>
      </c>
      <c r="AC22" s="109">
        <v>0</v>
      </c>
      <c r="AD22" s="109">
        <v>0</v>
      </c>
      <c r="AE22" s="109">
        <v>0</v>
      </c>
      <c r="AF22" s="109">
        <v>0</v>
      </c>
      <c r="AG22" s="108">
        <v>0</v>
      </c>
      <c r="AH22" s="109">
        <v>0</v>
      </c>
      <c r="AI22" s="109">
        <v>0</v>
      </c>
      <c r="AJ22" s="109">
        <v>0</v>
      </c>
      <c r="AK22" s="109">
        <v>0</v>
      </c>
      <c r="AL22" s="108">
        <v>0</v>
      </c>
      <c r="AM22" s="109">
        <v>0</v>
      </c>
      <c r="AN22" s="109">
        <v>0</v>
      </c>
      <c r="AO22" s="109">
        <v>0</v>
      </c>
      <c r="AP22" s="109">
        <v>0</v>
      </c>
      <c r="AQ22" s="108">
        <v>0</v>
      </c>
      <c r="AR22" s="109">
        <v>0</v>
      </c>
      <c r="AS22" s="109">
        <v>0</v>
      </c>
      <c r="AT22" s="109">
        <v>0</v>
      </c>
      <c r="AU22" s="109">
        <v>0</v>
      </c>
      <c r="AV22" s="108">
        <v>0</v>
      </c>
      <c r="AW22" s="109">
        <v>0</v>
      </c>
      <c r="AX22" s="109">
        <v>0</v>
      </c>
      <c r="AY22" s="109">
        <v>0</v>
      </c>
      <c r="AZ22" s="109">
        <v>0</v>
      </c>
      <c r="BA22" s="108">
        <v>59971.756945639718</v>
      </c>
      <c r="BB22" s="109">
        <v>14993</v>
      </c>
      <c r="BC22" s="109">
        <v>14993</v>
      </c>
      <c r="BD22" s="109">
        <v>14993</v>
      </c>
      <c r="BE22" s="109">
        <v>14992.756945639718</v>
      </c>
      <c r="BF22" s="108">
        <v>216774.16371545225</v>
      </c>
      <c r="BG22" s="109">
        <v>54194</v>
      </c>
      <c r="BH22" s="109">
        <v>54194</v>
      </c>
      <c r="BI22" s="109">
        <v>54194</v>
      </c>
      <c r="BJ22" s="109">
        <v>54192.163715452247</v>
      </c>
      <c r="BK22" s="108">
        <v>0</v>
      </c>
      <c r="BL22" s="109">
        <v>0</v>
      </c>
      <c r="BM22" s="109">
        <v>0</v>
      </c>
      <c r="BN22" s="109">
        <v>0</v>
      </c>
      <c r="BO22" s="109">
        <v>0</v>
      </c>
      <c r="BP22" s="108">
        <v>0</v>
      </c>
      <c r="BQ22" s="109">
        <v>0</v>
      </c>
      <c r="BR22" s="109">
        <v>0</v>
      </c>
      <c r="BS22" s="109">
        <v>0</v>
      </c>
      <c r="BT22" s="109">
        <v>0</v>
      </c>
      <c r="BU22" s="108">
        <v>101320</v>
      </c>
      <c r="BV22" s="109">
        <v>25330</v>
      </c>
      <c r="BW22" s="109">
        <v>25330</v>
      </c>
      <c r="BX22" s="109">
        <v>25330</v>
      </c>
      <c r="BY22" s="109">
        <v>25330</v>
      </c>
      <c r="BZ22" s="108">
        <v>0</v>
      </c>
      <c r="CA22" s="109">
        <v>0</v>
      </c>
      <c r="CB22" s="109">
        <v>0</v>
      </c>
      <c r="CC22" s="109">
        <v>0</v>
      </c>
      <c r="CD22" s="109">
        <v>0</v>
      </c>
      <c r="CE22" s="108">
        <v>0</v>
      </c>
      <c r="CF22" s="109">
        <v>0</v>
      </c>
      <c r="CG22" s="109">
        <v>0</v>
      </c>
      <c r="CH22" s="109">
        <v>0</v>
      </c>
      <c r="CI22" s="109">
        <v>0</v>
      </c>
      <c r="CJ22" s="108">
        <v>0</v>
      </c>
      <c r="CK22" s="109">
        <v>0</v>
      </c>
      <c r="CL22" s="109">
        <v>0</v>
      </c>
      <c r="CM22" s="109">
        <v>0</v>
      </c>
      <c r="CN22" s="109">
        <v>0</v>
      </c>
      <c r="CO22" s="108">
        <v>0</v>
      </c>
      <c r="CP22" s="109">
        <v>0</v>
      </c>
      <c r="CQ22" s="109">
        <v>0</v>
      </c>
      <c r="CR22" s="109">
        <v>0</v>
      </c>
      <c r="CS22" s="109">
        <v>0</v>
      </c>
      <c r="CT22" s="114">
        <v>318509.6653379238</v>
      </c>
      <c r="CU22" s="111">
        <v>79627.416334480949</v>
      </c>
      <c r="CV22" s="111">
        <v>79627.416334480949</v>
      </c>
      <c r="CW22" s="111">
        <v>79627.416334480949</v>
      </c>
      <c r="CX22" s="115">
        <v>79627.416334480949</v>
      </c>
    </row>
    <row r="23" spans="1:102" ht="24.95" customHeight="1">
      <c r="A23" s="49" t="s">
        <v>7</v>
      </c>
      <c r="B23" s="97">
        <v>5</v>
      </c>
      <c r="C23" s="97">
        <v>503614</v>
      </c>
      <c r="D23" s="97">
        <v>361701</v>
      </c>
      <c r="E23" s="31" t="s">
        <v>499</v>
      </c>
      <c r="F23" s="97">
        <v>3</v>
      </c>
      <c r="G23" s="75" t="s">
        <v>174</v>
      </c>
      <c r="H23" s="108">
        <v>8346</v>
      </c>
      <c r="I23" s="109">
        <v>2087</v>
      </c>
      <c r="J23" s="109">
        <v>2087</v>
      </c>
      <c r="K23" s="109">
        <v>2087</v>
      </c>
      <c r="L23" s="109">
        <v>2085</v>
      </c>
      <c r="M23" s="108">
        <v>0</v>
      </c>
      <c r="N23" s="109">
        <v>0</v>
      </c>
      <c r="O23" s="109">
        <v>0</v>
      </c>
      <c r="P23" s="109">
        <v>0</v>
      </c>
      <c r="Q23" s="109">
        <v>0</v>
      </c>
      <c r="R23" s="108">
        <v>0</v>
      </c>
      <c r="S23" s="109">
        <v>0</v>
      </c>
      <c r="T23" s="109">
        <v>0</v>
      </c>
      <c r="U23" s="109">
        <v>0</v>
      </c>
      <c r="V23" s="109">
        <v>0</v>
      </c>
      <c r="W23" s="108">
        <v>0</v>
      </c>
      <c r="X23" s="109">
        <v>0</v>
      </c>
      <c r="Y23" s="109">
        <v>0</v>
      </c>
      <c r="Z23" s="109">
        <v>0</v>
      </c>
      <c r="AA23" s="109">
        <v>0</v>
      </c>
      <c r="AB23" s="108">
        <v>0</v>
      </c>
      <c r="AC23" s="109">
        <v>0</v>
      </c>
      <c r="AD23" s="109">
        <v>0</v>
      </c>
      <c r="AE23" s="109">
        <v>0</v>
      </c>
      <c r="AF23" s="109">
        <v>0</v>
      </c>
      <c r="AG23" s="108">
        <v>0</v>
      </c>
      <c r="AH23" s="109">
        <v>0</v>
      </c>
      <c r="AI23" s="109">
        <v>0</v>
      </c>
      <c r="AJ23" s="109">
        <v>0</v>
      </c>
      <c r="AK23" s="109">
        <v>0</v>
      </c>
      <c r="AL23" s="108">
        <v>0</v>
      </c>
      <c r="AM23" s="109">
        <v>0</v>
      </c>
      <c r="AN23" s="109">
        <v>0</v>
      </c>
      <c r="AO23" s="109">
        <v>0</v>
      </c>
      <c r="AP23" s="109">
        <v>0</v>
      </c>
      <c r="AQ23" s="108">
        <v>0</v>
      </c>
      <c r="AR23" s="109">
        <v>0</v>
      </c>
      <c r="AS23" s="109">
        <v>0</v>
      </c>
      <c r="AT23" s="109">
        <v>0</v>
      </c>
      <c r="AU23" s="109">
        <v>0</v>
      </c>
      <c r="AV23" s="108">
        <v>0</v>
      </c>
      <c r="AW23" s="109">
        <v>0</v>
      </c>
      <c r="AX23" s="109">
        <v>0</v>
      </c>
      <c r="AY23" s="109">
        <v>0</v>
      </c>
      <c r="AZ23" s="109">
        <v>0</v>
      </c>
      <c r="BA23" s="108">
        <v>0</v>
      </c>
      <c r="BB23" s="109">
        <v>0</v>
      </c>
      <c r="BC23" s="109">
        <v>0</v>
      </c>
      <c r="BD23" s="109">
        <v>0</v>
      </c>
      <c r="BE23" s="109">
        <v>0</v>
      </c>
      <c r="BF23" s="108">
        <v>14310</v>
      </c>
      <c r="BG23" s="109">
        <v>3578</v>
      </c>
      <c r="BH23" s="109">
        <v>3578</v>
      </c>
      <c r="BI23" s="109">
        <v>3578</v>
      </c>
      <c r="BJ23" s="109">
        <v>3576</v>
      </c>
      <c r="BK23" s="108">
        <v>0</v>
      </c>
      <c r="BL23" s="109">
        <v>0</v>
      </c>
      <c r="BM23" s="109">
        <v>0</v>
      </c>
      <c r="BN23" s="109">
        <v>0</v>
      </c>
      <c r="BO23" s="109">
        <v>0</v>
      </c>
      <c r="BP23" s="108">
        <v>0</v>
      </c>
      <c r="BQ23" s="109">
        <v>0</v>
      </c>
      <c r="BR23" s="109">
        <v>0</v>
      </c>
      <c r="BS23" s="109">
        <v>0</v>
      </c>
      <c r="BT23" s="109">
        <v>0</v>
      </c>
      <c r="BU23" s="108">
        <v>15614</v>
      </c>
      <c r="BV23" s="109">
        <v>3904</v>
      </c>
      <c r="BW23" s="109">
        <v>3904</v>
      </c>
      <c r="BX23" s="109">
        <v>3904</v>
      </c>
      <c r="BY23" s="109">
        <v>3902</v>
      </c>
      <c r="BZ23" s="108">
        <v>0</v>
      </c>
      <c r="CA23" s="109">
        <v>0</v>
      </c>
      <c r="CB23" s="109">
        <v>0</v>
      </c>
      <c r="CC23" s="109">
        <v>0</v>
      </c>
      <c r="CD23" s="109">
        <v>0</v>
      </c>
      <c r="CE23" s="108">
        <v>0</v>
      </c>
      <c r="CF23" s="109">
        <v>0</v>
      </c>
      <c r="CG23" s="109">
        <v>0</v>
      </c>
      <c r="CH23" s="109">
        <v>0</v>
      </c>
      <c r="CI23" s="109">
        <v>0</v>
      </c>
      <c r="CJ23" s="108">
        <v>0</v>
      </c>
      <c r="CK23" s="109">
        <v>0</v>
      </c>
      <c r="CL23" s="109">
        <v>0</v>
      </c>
      <c r="CM23" s="109">
        <v>0</v>
      </c>
      <c r="CN23" s="109">
        <v>0</v>
      </c>
      <c r="CO23" s="108">
        <v>0</v>
      </c>
      <c r="CP23" s="109">
        <v>0</v>
      </c>
      <c r="CQ23" s="109">
        <v>0</v>
      </c>
      <c r="CR23" s="109">
        <v>0</v>
      </c>
      <c r="CS23" s="109">
        <v>0</v>
      </c>
      <c r="CT23" s="114">
        <v>24152.410426179529</v>
      </c>
      <c r="CU23" s="111">
        <v>6038.1026065448823</v>
      </c>
      <c r="CV23" s="111">
        <v>6038.1026065448823</v>
      </c>
      <c r="CW23" s="111">
        <v>6038.1026065448823</v>
      </c>
      <c r="CX23" s="115">
        <v>6038.1026065448823</v>
      </c>
    </row>
    <row r="24" spans="1:102" ht="24.95" customHeight="1">
      <c r="A24" s="49" t="s">
        <v>10</v>
      </c>
      <c r="B24" s="97">
        <v>5</v>
      </c>
      <c r="C24" s="97">
        <v>503619</v>
      </c>
      <c r="D24" s="97">
        <v>362201</v>
      </c>
      <c r="E24" s="31" t="s">
        <v>595</v>
      </c>
      <c r="F24" s="97">
        <v>3</v>
      </c>
      <c r="G24" s="75" t="s">
        <v>174</v>
      </c>
      <c r="H24" s="108">
        <v>0</v>
      </c>
      <c r="I24" s="109">
        <v>0</v>
      </c>
      <c r="J24" s="109">
        <v>0</v>
      </c>
      <c r="K24" s="109">
        <v>0</v>
      </c>
      <c r="L24" s="109">
        <v>0</v>
      </c>
      <c r="M24" s="108">
        <v>0</v>
      </c>
      <c r="N24" s="109">
        <v>0</v>
      </c>
      <c r="O24" s="109">
        <v>0</v>
      </c>
      <c r="P24" s="109">
        <v>0</v>
      </c>
      <c r="Q24" s="109">
        <v>0</v>
      </c>
      <c r="R24" s="108">
        <v>0</v>
      </c>
      <c r="S24" s="109">
        <v>0</v>
      </c>
      <c r="T24" s="109">
        <v>0</v>
      </c>
      <c r="U24" s="109">
        <v>0</v>
      </c>
      <c r="V24" s="109">
        <v>0</v>
      </c>
      <c r="W24" s="108">
        <v>0</v>
      </c>
      <c r="X24" s="109">
        <v>0</v>
      </c>
      <c r="Y24" s="109">
        <v>0</v>
      </c>
      <c r="Z24" s="109">
        <v>0</v>
      </c>
      <c r="AA24" s="109">
        <v>0</v>
      </c>
      <c r="AB24" s="108">
        <v>0</v>
      </c>
      <c r="AC24" s="109">
        <v>0</v>
      </c>
      <c r="AD24" s="109">
        <v>0</v>
      </c>
      <c r="AE24" s="109">
        <v>0</v>
      </c>
      <c r="AF24" s="109">
        <v>0</v>
      </c>
      <c r="AG24" s="108">
        <v>0</v>
      </c>
      <c r="AH24" s="109">
        <v>0</v>
      </c>
      <c r="AI24" s="109">
        <v>0</v>
      </c>
      <c r="AJ24" s="109">
        <v>0</v>
      </c>
      <c r="AK24" s="109">
        <v>0</v>
      </c>
      <c r="AL24" s="108">
        <v>0</v>
      </c>
      <c r="AM24" s="109">
        <v>0</v>
      </c>
      <c r="AN24" s="109">
        <v>0</v>
      </c>
      <c r="AO24" s="109">
        <v>0</v>
      </c>
      <c r="AP24" s="109">
        <v>0</v>
      </c>
      <c r="AQ24" s="108">
        <v>0</v>
      </c>
      <c r="AR24" s="109">
        <v>0</v>
      </c>
      <c r="AS24" s="109">
        <v>0</v>
      </c>
      <c r="AT24" s="109">
        <v>0</v>
      </c>
      <c r="AU24" s="109">
        <v>0</v>
      </c>
      <c r="AV24" s="108">
        <v>0</v>
      </c>
      <c r="AW24" s="109">
        <v>0</v>
      </c>
      <c r="AX24" s="109">
        <v>0</v>
      </c>
      <c r="AY24" s="109">
        <v>0</v>
      </c>
      <c r="AZ24" s="109">
        <v>0</v>
      </c>
      <c r="BA24" s="108">
        <v>0</v>
      </c>
      <c r="BB24" s="109">
        <v>0</v>
      </c>
      <c r="BC24" s="109">
        <v>0</v>
      </c>
      <c r="BD24" s="109">
        <v>0</v>
      </c>
      <c r="BE24" s="109">
        <v>0</v>
      </c>
      <c r="BF24" s="108">
        <v>2928</v>
      </c>
      <c r="BG24" s="109">
        <v>443</v>
      </c>
      <c r="BH24" s="109">
        <v>495</v>
      </c>
      <c r="BI24" s="109">
        <v>895</v>
      </c>
      <c r="BJ24" s="109">
        <v>1095</v>
      </c>
      <c r="BK24" s="108">
        <v>0</v>
      </c>
      <c r="BL24" s="109">
        <v>0</v>
      </c>
      <c r="BM24" s="109">
        <v>0</v>
      </c>
      <c r="BN24" s="109">
        <v>0</v>
      </c>
      <c r="BO24" s="109">
        <v>0</v>
      </c>
      <c r="BP24" s="108">
        <v>0</v>
      </c>
      <c r="BQ24" s="109">
        <v>0</v>
      </c>
      <c r="BR24" s="109">
        <v>0</v>
      </c>
      <c r="BS24" s="109">
        <v>0</v>
      </c>
      <c r="BT24" s="109">
        <v>0</v>
      </c>
      <c r="BU24" s="108">
        <v>2500</v>
      </c>
      <c r="BV24" s="109">
        <v>625</v>
      </c>
      <c r="BW24" s="109">
        <v>625</v>
      </c>
      <c r="BX24" s="109">
        <v>625</v>
      </c>
      <c r="BY24" s="109">
        <v>625</v>
      </c>
      <c r="BZ24" s="108">
        <v>0</v>
      </c>
      <c r="CA24" s="109">
        <v>0</v>
      </c>
      <c r="CB24" s="109">
        <v>0</v>
      </c>
      <c r="CC24" s="109">
        <v>0</v>
      </c>
      <c r="CD24" s="109">
        <v>0</v>
      </c>
      <c r="CE24" s="108">
        <v>0</v>
      </c>
      <c r="CF24" s="109">
        <v>0</v>
      </c>
      <c r="CG24" s="109">
        <v>0</v>
      </c>
      <c r="CH24" s="109">
        <v>0</v>
      </c>
      <c r="CI24" s="109">
        <v>0</v>
      </c>
      <c r="CJ24" s="108">
        <v>0</v>
      </c>
      <c r="CK24" s="109">
        <v>0</v>
      </c>
      <c r="CL24" s="109">
        <v>0</v>
      </c>
      <c r="CM24" s="109">
        <v>0</v>
      </c>
      <c r="CN24" s="109">
        <v>0</v>
      </c>
      <c r="CO24" s="108">
        <v>0</v>
      </c>
      <c r="CP24" s="109">
        <v>0</v>
      </c>
      <c r="CQ24" s="109">
        <v>0</v>
      </c>
      <c r="CR24" s="109">
        <v>0</v>
      </c>
      <c r="CS24" s="109">
        <v>0</v>
      </c>
      <c r="CT24" s="114">
        <v>3855.2285714285717</v>
      </c>
      <c r="CU24" s="111">
        <v>819.30714285714282</v>
      </c>
      <c r="CV24" s="111">
        <v>845.30714285714282</v>
      </c>
      <c r="CW24" s="111">
        <v>1045.3071428571429</v>
      </c>
      <c r="CX24" s="115">
        <v>1145.3071428571429</v>
      </c>
    </row>
    <row r="25" spans="1:102" ht="24.95" customHeight="1">
      <c r="A25" s="49" t="s">
        <v>10</v>
      </c>
      <c r="B25" s="97">
        <v>5</v>
      </c>
      <c r="C25" s="97">
        <v>503621</v>
      </c>
      <c r="D25" s="97">
        <v>362401</v>
      </c>
      <c r="E25" s="31" t="s">
        <v>370</v>
      </c>
      <c r="F25" s="97">
        <v>3</v>
      </c>
      <c r="G25" s="75" t="s">
        <v>174</v>
      </c>
      <c r="H25" s="108">
        <v>0</v>
      </c>
      <c r="I25" s="109">
        <v>0</v>
      </c>
      <c r="J25" s="109">
        <v>0</v>
      </c>
      <c r="K25" s="109">
        <v>0</v>
      </c>
      <c r="L25" s="109">
        <v>0</v>
      </c>
      <c r="M25" s="108">
        <v>0</v>
      </c>
      <c r="N25" s="109">
        <v>0</v>
      </c>
      <c r="O25" s="109">
        <v>0</v>
      </c>
      <c r="P25" s="109">
        <v>0</v>
      </c>
      <c r="Q25" s="109">
        <v>0</v>
      </c>
      <c r="R25" s="108">
        <v>0</v>
      </c>
      <c r="S25" s="109">
        <v>0</v>
      </c>
      <c r="T25" s="109">
        <v>0</v>
      </c>
      <c r="U25" s="109">
        <v>0</v>
      </c>
      <c r="V25" s="109">
        <v>0</v>
      </c>
      <c r="W25" s="108">
        <v>0</v>
      </c>
      <c r="X25" s="109">
        <v>0</v>
      </c>
      <c r="Y25" s="109">
        <v>0</v>
      </c>
      <c r="Z25" s="109">
        <v>0</v>
      </c>
      <c r="AA25" s="109">
        <v>0</v>
      </c>
      <c r="AB25" s="108">
        <v>0</v>
      </c>
      <c r="AC25" s="109">
        <v>0</v>
      </c>
      <c r="AD25" s="109">
        <v>0</v>
      </c>
      <c r="AE25" s="109">
        <v>0</v>
      </c>
      <c r="AF25" s="109">
        <v>0</v>
      </c>
      <c r="AG25" s="108">
        <v>0</v>
      </c>
      <c r="AH25" s="109">
        <v>0</v>
      </c>
      <c r="AI25" s="109">
        <v>0</v>
      </c>
      <c r="AJ25" s="109">
        <v>0</v>
      </c>
      <c r="AK25" s="109">
        <v>0</v>
      </c>
      <c r="AL25" s="108">
        <v>0</v>
      </c>
      <c r="AM25" s="109">
        <v>0</v>
      </c>
      <c r="AN25" s="109">
        <v>0</v>
      </c>
      <c r="AO25" s="109">
        <v>0</v>
      </c>
      <c r="AP25" s="109">
        <v>0</v>
      </c>
      <c r="AQ25" s="108">
        <v>0</v>
      </c>
      <c r="AR25" s="109">
        <v>0</v>
      </c>
      <c r="AS25" s="109">
        <v>0</v>
      </c>
      <c r="AT25" s="109">
        <v>0</v>
      </c>
      <c r="AU25" s="109">
        <v>0</v>
      </c>
      <c r="AV25" s="108">
        <v>0</v>
      </c>
      <c r="AW25" s="109">
        <v>0</v>
      </c>
      <c r="AX25" s="109">
        <v>0</v>
      </c>
      <c r="AY25" s="109">
        <v>0</v>
      </c>
      <c r="AZ25" s="109">
        <v>0</v>
      </c>
      <c r="BA25" s="108">
        <v>0</v>
      </c>
      <c r="BB25" s="109">
        <v>0</v>
      </c>
      <c r="BC25" s="109">
        <v>0</v>
      </c>
      <c r="BD25" s="109">
        <v>0</v>
      </c>
      <c r="BE25" s="109">
        <v>0</v>
      </c>
      <c r="BF25" s="108">
        <v>1500</v>
      </c>
      <c r="BG25" s="109">
        <v>375</v>
      </c>
      <c r="BH25" s="109">
        <v>375</v>
      </c>
      <c r="BI25" s="109">
        <v>375</v>
      </c>
      <c r="BJ25" s="109">
        <v>375</v>
      </c>
      <c r="BK25" s="108">
        <v>0</v>
      </c>
      <c r="BL25" s="109">
        <v>0</v>
      </c>
      <c r="BM25" s="109">
        <v>0</v>
      </c>
      <c r="BN25" s="109">
        <v>0</v>
      </c>
      <c r="BO25" s="109">
        <v>0</v>
      </c>
      <c r="BP25" s="108">
        <v>0</v>
      </c>
      <c r="BQ25" s="109">
        <v>0</v>
      </c>
      <c r="BR25" s="109">
        <v>0</v>
      </c>
      <c r="BS25" s="109">
        <v>0</v>
      </c>
      <c r="BT25" s="109">
        <v>0</v>
      </c>
      <c r="BU25" s="108">
        <v>0</v>
      </c>
      <c r="BV25" s="109">
        <v>0</v>
      </c>
      <c r="BW25" s="109">
        <v>0</v>
      </c>
      <c r="BX25" s="109">
        <v>0</v>
      </c>
      <c r="BY25" s="109">
        <v>0</v>
      </c>
      <c r="BZ25" s="108">
        <v>0</v>
      </c>
      <c r="CA25" s="109">
        <v>0</v>
      </c>
      <c r="CB25" s="109">
        <v>0</v>
      </c>
      <c r="CC25" s="109">
        <v>0</v>
      </c>
      <c r="CD25" s="109">
        <v>0</v>
      </c>
      <c r="CE25" s="108">
        <v>0</v>
      </c>
      <c r="CF25" s="109">
        <v>0</v>
      </c>
      <c r="CG25" s="109">
        <v>0</v>
      </c>
      <c r="CH25" s="109">
        <v>0</v>
      </c>
      <c r="CI25" s="109">
        <v>0</v>
      </c>
      <c r="CJ25" s="108">
        <v>0</v>
      </c>
      <c r="CK25" s="109">
        <v>0</v>
      </c>
      <c r="CL25" s="109">
        <v>0</v>
      </c>
      <c r="CM25" s="109">
        <v>0</v>
      </c>
      <c r="CN25" s="109">
        <v>0</v>
      </c>
      <c r="CO25" s="108">
        <v>0</v>
      </c>
      <c r="CP25" s="109">
        <v>0</v>
      </c>
      <c r="CQ25" s="109">
        <v>0</v>
      </c>
      <c r="CR25" s="109">
        <v>0</v>
      </c>
      <c r="CS25" s="109">
        <v>0</v>
      </c>
      <c r="CT25" s="114">
        <v>1681.38</v>
      </c>
      <c r="CU25" s="111">
        <v>420.34500000000003</v>
      </c>
      <c r="CV25" s="111">
        <v>420.34500000000003</v>
      </c>
      <c r="CW25" s="111">
        <v>420.34500000000003</v>
      </c>
      <c r="CX25" s="115">
        <v>420.34500000000003</v>
      </c>
    </row>
    <row r="26" spans="1:102" ht="24.95" customHeight="1">
      <c r="A26" s="49" t="s">
        <v>9</v>
      </c>
      <c r="B26" s="97">
        <v>5</v>
      </c>
      <c r="C26" s="97">
        <v>504301</v>
      </c>
      <c r="D26" s="97">
        <v>430101</v>
      </c>
      <c r="E26" s="31" t="s">
        <v>663</v>
      </c>
      <c r="F26" s="97">
        <v>3</v>
      </c>
      <c r="G26" s="75" t="s">
        <v>174</v>
      </c>
      <c r="H26" s="108">
        <v>5624.7842136402742</v>
      </c>
      <c r="I26" s="109">
        <v>1406</v>
      </c>
      <c r="J26" s="109">
        <v>1406</v>
      </c>
      <c r="K26" s="109">
        <v>1406</v>
      </c>
      <c r="L26" s="109">
        <v>1406.7842136402742</v>
      </c>
      <c r="M26" s="108">
        <v>815</v>
      </c>
      <c r="N26" s="109">
        <v>185</v>
      </c>
      <c r="O26" s="109">
        <v>222</v>
      </c>
      <c r="P26" s="109">
        <v>222</v>
      </c>
      <c r="Q26" s="109">
        <v>186</v>
      </c>
      <c r="R26" s="108">
        <v>272</v>
      </c>
      <c r="S26" s="109">
        <v>146</v>
      </c>
      <c r="T26" s="109">
        <v>85</v>
      </c>
      <c r="U26" s="109">
        <v>22</v>
      </c>
      <c r="V26" s="109">
        <v>19</v>
      </c>
      <c r="W26" s="108">
        <v>317</v>
      </c>
      <c r="X26" s="109">
        <v>33</v>
      </c>
      <c r="Y26" s="109">
        <v>48</v>
      </c>
      <c r="Z26" s="109">
        <v>128</v>
      </c>
      <c r="AA26" s="109">
        <v>108</v>
      </c>
      <c r="AB26" s="108">
        <v>0</v>
      </c>
      <c r="AC26" s="109">
        <v>0</v>
      </c>
      <c r="AD26" s="109">
        <v>0</v>
      </c>
      <c r="AE26" s="109">
        <v>0</v>
      </c>
      <c r="AF26" s="109">
        <v>0</v>
      </c>
      <c r="AG26" s="108">
        <v>0</v>
      </c>
      <c r="AH26" s="109">
        <v>0</v>
      </c>
      <c r="AI26" s="109">
        <v>0</v>
      </c>
      <c r="AJ26" s="109">
        <v>0</v>
      </c>
      <c r="AK26" s="109">
        <v>0</v>
      </c>
      <c r="AL26" s="108">
        <v>0</v>
      </c>
      <c r="AM26" s="109">
        <v>0</v>
      </c>
      <c r="AN26" s="109">
        <v>0</v>
      </c>
      <c r="AO26" s="109">
        <v>0</v>
      </c>
      <c r="AP26" s="109">
        <v>0</v>
      </c>
      <c r="AQ26" s="108">
        <v>595.06692063134142</v>
      </c>
      <c r="AR26" s="109">
        <v>149</v>
      </c>
      <c r="AS26" s="109">
        <v>149</v>
      </c>
      <c r="AT26" s="109">
        <v>149</v>
      </c>
      <c r="AU26" s="109">
        <v>148.06692063134142</v>
      </c>
      <c r="AV26" s="108">
        <v>0</v>
      </c>
      <c r="AW26" s="109">
        <v>0</v>
      </c>
      <c r="AX26" s="109">
        <v>0</v>
      </c>
      <c r="AY26" s="109">
        <v>0</v>
      </c>
      <c r="AZ26" s="109">
        <v>0</v>
      </c>
      <c r="BA26" s="108">
        <v>2883.7951269382584</v>
      </c>
      <c r="BB26" s="109">
        <v>721</v>
      </c>
      <c r="BC26" s="109">
        <v>721</v>
      </c>
      <c r="BD26" s="109">
        <v>721</v>
      </c>
      <c r="BE26" s="109">
        <v>720.79512693825836</v>
      </c>
      <c r="BF26" s="108">
        <v>10424.55609642703</v>
      </c>
      <c r="BG26" s="109">
        <v>2606</v>
      </c>
      <c r="BH26" s="109">
        <v>2606</v>
      </c>
      <c r="BI26" s="109">
        <v>2606</v>
      </c>
      <c r="BJ26" s="109">
        <v>2606.5560964270298</v>
      </c>
      <c r="BK26" s="108">
        <v>1290.1094416710687</v>
      </c>
      <c r="BL26" s="109">
        <v>323</v>
      </c>
      <c r="BM26" s="109">
        <v>323</v>
      </c>
      <c r="BN26" s="109">
        <v>323</v>
      </c>
      <c r="BO26" s="109">
        <v>321.10944167106868</v>
      </c>
      <c r="BP26" s="108">
        <v>0</v>
      </c>
      <c r="BQ26" s="109">
        <v>0</v>
      </c>
      <c r="BR26" s="109">
        <v>0</v>
      </c>
      <c r="BS26" s="109">
        <v>0</v>
      </c>
      <c r="BT26" s="109">
        <v>0</v>
      </c>
      <c r="BU26" s="108">
        <v>5058</v>
      </c>
      <c r="BV26" s="109">
        <v>1265</v>
      </c>
      <c r="BW26" s="109">
        <v>1265</v>
      </c>
      <c r="BX26" s="109">
        <v>1265</v>
      </c>
      <c r="BY26" s="109">
        <v>1263</v>
      </c>
      <c r="BZ26" s="108">
        <v>727</v>
      </c>
      <c r="CA26" s="109">
        <v>182</v>
      </c>
      <c r="CB26" s="109">
        <v>182</v>
      </c>
      <c r="CC26" s="109">
        <v>182</v>
      </c>
      <c r="CD26" s="109">
        <v>181</v>
      </c>
      <c r="CE26" s="108">
        <v>0</v>
      </c>
      <c r="CF26" s="109">
        <v>0</v>
      </c>
      <c r="CG26" s="109">
        <v>0</v>
      </c>
      <c r="CH26" s="109">
        <v>0</v>
      </c>
      <c r="CI26" s="109">
        <v>0</v>
      </c>
      <c r="CJ26" s="108">
        <v>0</v>
      </c>
      <c r="CK26" s="109">
        <v>0</v>
      </c>
      <c r="CL26" s="109">
        <v>0</v>
      </c>
      <c r="CM26" s="109">
        <v>0</v>
      </c>
      <c r="CN26" s="109">
        <v>0</v>
      </c>
      <c r="CO26" s="108">
        <v>16225.2</v>
      </c>
      <c r="CP26" s="109">
        <v>4056</v>
      </c>
      <c r="CQ26" s="109">
        <v>4056</v>
      </c>
      <c r="CR26" s="109">
        <v>4056</v>
      </c>
      <c r="CS26" s="109">
        <v>4057.2000000000007</v>
      </c>
      <c r="CT26" s="114">
        <v>18716.26734517184</v>
      </c>
      <c r="CU26" s="111">
        <v>4679.06683629296</v>
      </c>
      <c r="CV26" s="111">
        <v>4679.06683629296</v>
      </c>
      <c r="CW26" s="111">
        <v>4679.06683629296</v>
      </c>
      <c r="CX26" s="115">
        <v>4679.06683629296</v>
      </c>
    </row>
    <row r="27" spans="1:102" ht="24.95" customHeight="1">
      <c r="A27" s="49" t="s">
        <v>7</v>
      </c>
      <c r="B27" s="97">
        <v>5</v>
      </c>
      <c r="C27" s="97">
        <v>504302</v>
      </c>
      <c r="D27" s="97">
        <v>430201</v>
      </c>
      <c r="E27" s="31" t="s">
        <v>490</v>
      </c>
      <c r="F27" s="97">
        <v>3</v>
      </c>
      <c r="G27" s="75" t="s">
        <v>174</v>
      </c>
      <c r="H27" s="108">
        <v>7653</v>
      </c>
      <c r="I27" s="109">
        <v>1913</v>
      </c>
      <c r="J27" s="109">
        <v>1913</v>
      </c>
      <c r="K27" s="109">
        <v>1913</v>
      </c>
      <c r="L27" s="109">
        <v>1914</v>
      </c>
      <c r="M27" s="108">
        <v>0</v>
      </c>
      <c r="N27" s="109">
        <v>0</v>
      </c>
      <c r="O27" s="109">
        <v>0</v>
      </c>
      <c r="P27" s="109">
        <v>0</v>
      </c>
      <c r="Q27" s="109">
        <v>0</v>
      </c>
      <c r="R27" s="108">
        <v>0</v>
      </c>
      <c r="S27" s="109">
        <v>0</v>
      </c>
      <c r="T27" s="109">
        <v>0</v>
      </c>
      <c r="U27" s="109">
        <v>0</v>
      </c>
      <c r="V27" s="109">
        <v>0</v>
      </c>
      <c r="W27" s="108">
        <v>0</v>
      </c>
      <c r="X27" s="109">
        <v>0</v>
      </c>
      <c r="Y27" s="109">
        <v>0</v>
      </c>
      <c r="Z27" s="109">
        <v>0</v>
      </c>
      <c r="AA27" s="109">
        <v>0</v>
      </c>
      <c r="AB27" s="108">
        <v>0</v>
      </c>
      <c r="AC27" s="109">
        <v>0</v>
      </c>
      <c r="AD27" s="109">
        <v>0</v>
      </c>
      <c r="AE27" s="109">
        <v>0</v>
      </c>
      <c r="AF27" s="109">
        <v>0</v>
      </c>
      <c r="AG27" s="108">
        <v>0</v>
      </c>
      <c r="AH27" s="109">
        <v>0</v>
      </c>
      <c r="AI27" s="109">
        <v>0</v>
      </c>
      <c r="AJ27" s="109">
        <v>0</v>
      </c>
      <c r="AK27" s="109">
        <v>0</v>
      </c>
      <c r="AL27" s="108">
        <v>0</v>
      </c>
      <c r="AM27" s="109">
        <v>0</v>
      </c>
      <c r="AN27" s="109">
        <v>0</v>
      </c>
      <c r="AO27" s="109">
        <v>0</v>
      </c>
      <c r="AP27" s="109">
        <v>0</v>
      </c>
      <c r="AQ27" s="108">
        <v>7653</v>
      </c>
      <c r="AR27" s="109">
        <v>1913</v>
      </c>
      <c r="AS27" s="109">
        <v>1913</v>
      </c>
      <c r="AT27" s="109">
        <v>1913</v>
      </c>
      <c r="AU27" s="109">
        <v>1914</v>
      </c>
      <c r="AV27" s="108">
        <v>0</v>
      </c>
      <c r="AW27" s="109">
        <v>0</v>
      </c>
      <c r="AX27" s="109">
        <v>0</v>
      </c>
      <c r="AY27" s="109">
        <v>0</v>
      </c>
      <c r="AZ27" s="109">
        <v>0</v>
      </c>
      <c r="BA27" s="108">
        <v>0</v>
      </c>
      <c r="BB27" s="109">
        <v>0</v>
      </c>
      <c r="BC27" s="109">
        <v>0</v>
      </c>
      <c r="BD27" s="109">
        <v>0</v>
      </c>
      <c r="BE27" s="109">
        <v>0</v>
      </c>
      <c r="BF27" s="108">
        <v>2753</v>
      </c>
      <c r="BG27" s="109">
        <v>688</v>
      </c>
      <c r="BH27" s="109">
        <v>688</v>
      </c>
      <c r="BI27" s="109">
        <v>688</v>
      </c>
      <c r="BJ27" s="109">
        <v>689</v>
      </c>
      <c r="BK27" s="108">
        <v>2753</v>
      </c>
      <c r="BL27" s="109">
        <v>688</v>
      </c>
      <c r="BM27" s="109">
        <v>688</v>
      </c>
      <c r="BN27" s="109">
        <v>688</v>
      </c>
      <c r="BO27" s="109">
        <v>689</v>
      </c>
      <c r="BP27" s="108">
        <v>0</v>
      </c>
      <c r="BQ27" s="109">
        <v>0</v>
      </c>
      <c r="BR27" s="109">
        <v>0</v>
      </c>
      <c r="BS27" s="109">
        <v>0</v>
      </c>
      <c r="BT27" s="109">
        <v>0</v>
      </c>
      <c r="BU27" s="108">
        <v>9354</v>
      </c>
      <c r="BV27" s="109">
        <v>2339</v>
      </c>
      <c r="BW27" s="109">
        <v>2339</v>
      </c>
      <c r="BX27" s="109">
        <v>2339</v>
      </c>
      <c r="BY27" s="109">
        <v>2337</v>
      </c>
      <c r="BZ27" s="108">
        <v>9354</v>
      </c>
      <c r="CA27" s="109">
        <v>2339</v>
      </c>
      <c r="CB27" s="109">
        <v>2339</v>
      </c>
      <c r="CC27" s="109">
        <v>2339</v>
      </c>
      <c r="CD27" s="109">
        <v>2337</v>
      </c>
      <c r="CE27" s="108">
        <v>0</v>
      </c>
      <c r="CF27" s="109">
        <v>0</v>
      </c>
      <c r="CG27" s="109">
        <v>0</v>
      </c>
      <c r="CH27" s="109">
        <v>0</v>
      </c>
      <c r="CI27" s="109">
        <v>0</v>
      </c>
      <c r="CJ27" s="108">
        <v>0</v>
      </c>
      <c r="CK27" s="109">
        <v>0</v>
      </c>
      <c r="CL27" s="109">
        <v>0</v>
      </c>
      <c r="CM27" s="109">
        <v>0</v>
      </c>
      <c r="CN27" s="109">
        <v>0</v>
      </c>
      <c r="CO27" s="108">
        <v>126440.89</v>
      </c>
      <c r="CP27" s="109">
        <v>31610</v>
      </c>
      <c r="CQ27" s="109">
        <v>31610</v>
      </c>
      <c r="CR27" s="109">
        <v>31610</v>
      </c>
      <c r="CS27" s="109">
        <v>31610.89</v>
      </c>
      <c r="CT27" s="114">
        <v>21905.884192499998</v>
      </c>
      <c r="CU27" s="111">
        <v>5476.4710481249995</v>
      </c>
      <c r="CV27" s="111">
        <v>5476.4710481249995</v>
      </c>
      <c r="CW27" s="111">
        <v>5476.4710481249995</v>
      </c>
      <c r="CX27" s="115">
        <v>5476.4710481249995</v>
      </c>
    </row>
    <row r="28" spans="1:102" ht="24.95" customHeight="1">
      <c r="A28" s="49" t="s">
        <v>7</v>
      </c>
      <c r="B28" s="97">
        <v>5</v>
      </c>
      <c r="C28" s="97">
        <v>504403</v>
      </c>
      <c r="D28" s="97">
        <v>440101</v>
      </c>
      <c r="E28" s="31" t="s">
        <v>491</v>
      </c>
      <c r="F28" s="97">
        <v>3</v>
      </c>
      <c r="G28" s="75" t="s">
        <v>174</v>
      </c>
      <c r="H28" s="108">
        <v>123064.35867673755</v>
      </c>
      <c r="I28" s="109">
        <v>30766</v>
      </c>
      <c r="J28" s="109">
        <v>30766</v>
      </c>
      <c r="K28" s="109">
        <v>30766</v>
      </c>
      <c r="L28" s="109">
        <v>30766.358676737553</v>
      </c>
      <c r="M28" s="108">
        <v>14914</v>
      </c>
      <c r="N28" s="109">
        <v>3406</v>
      </c>
      <c r="O28" s="109">
        <v>4053</v>
      </c>
      <c r="P28" s="109">
        <v>4053</v>
      </c>
      <c r="Q28" s="109">
        <v>3402</v>
      </c>
      <c r="R28" s="108">
        <v>3671</v>
      </c>
      <c r="S28" s="109">
        <v>1437</v>
      </c>
      <c r="T28" s="109">
        <v>1489</v>
      </c>
      <c r="U28" s="109">
        <v>405</v>
      </c>
      <c r="V28" s="109">
        <v>340</v>
      </c>
      <c r="W28" s="108">
        <v>7545</v>
      </c>
      <c r="X28" s="109">
        <v>1443</v>
      </c>
      <c r="Y28" s="109">
        <v>2506</v>
      </c>
      <c r="Z28" s="109">
        <v>1955</v>
      </c>
      <c r="AA28" s="109">
        <v>1641</v>
      </c>
      <c r="AB28" s="108">
        <v>27090</v>
      </c>
      <c r="AC28" s="109">
        <v>7000</v>
      </c>
      <c r="AD28" s="109">
        <v>9000</v>
      </c>
      <c r="AE28" s="109">
        <v>6000</v>
      </c>
      <c r="AF28" s="109">
        <v>5090</v>
      </c>
      <c r="AG28" s="108">
        <v>7</v>
      </c>
      <c r="AH28" s="109">
        <v>7</v>
      </c>
      <c r="AI28" s="109">
        <v>0</v>
      </c>
      <c r="AJ28" s="109">
        <v>0</v>
      </c>
      <c r="AK28" s="109">
        <v>0</v>
      </c>
      <c r="AL28" s="108">
        <v>577</v>
      </c>
      <c r="AM28" s="109">
        <v>120</v>
      </c>
      <c r="AN28" s="109">
        <v>240</v>
      </c>
      <c r="AO28" s="109">
        <v>184</v>
      </c>
      <c r="AP28" s="109">
        <v>33</v>
      </c>
      <c r="AQ28" s="108">
        <v>2701.923285757468</v>
      </c>
      <c r="AR28" s="109">
        <v>675</v>
      </c>
      <c r="AS28" s="109">
        <v>675</v>
      </c>
      <c r="AT28" s="109">
        <v>675</v>
      </c>
      <c r="AU28" s="109">
        <v>676.92328575746797</v>
      </c>
      <c r="AV28" s="108">
        <v>812</v>
      </c>
      <c r="AW28" s="109">
        <v>203</v>
      </c>
      <c r="AX28" s="109">
        <v>203</v>
      </c>
      <c r="AY28" s="109">
        <v>203</v>
      </c>
      <c r="AZ28" s="109">
        <v>203</v>
      </c>
      <c r="BA28" s="108">
        <v>56694.714065073749</v>
      </c>
      <c r="BB28" s="109">
        <v>13085</v>
      </c>
      <c r="BC28" s="109">
        <v>14536</v>
      </c>
      <c r="BD28" s="109">
        <v>14536</v>
      </c>
      <c r="BE28" s="109">
        <v>14537.714065073749</v>
      </c>
      <c r="BF28" s="108">
        <v>210173.54277006688</v>
      </c>
      <c r="BG28" s="109">
        <v>52543</v>
      </c>
      <c r="BH28" s="109">
        <v>52543</v>
      </c>
      <c r="BI28" s="109">
        <v>52543</v>
      </c>
      <c r="BJ28" s="109">
        <v>52544.542770066881</v>
      </c>
      <c r="BK28" s="108">
        <v>5859.7271778025497</v>
      </c>
      <c r="BL28" s="109">
        <v>1465</v>
      </c>
      <c r="BM28" s="109">
        <v>1465</v>
      </c>
      <c r="BN28" s="109">
        <v>1465</v>
      </c>
      <c r="BO28" s="109">
        <v>1464.7271778025497</v>
      </c>
      <c r="BP28" s="108">
        <v>0</v>
      </c>
      <c r="BQ28" s="109">
        <v>0</v>
      </c>
      <c r="BR28" s="109">
        <v>0</v>
      </c>
      <c r="BS28" s="109">
        <v>0</v>
      </c>
      <c r="BT28" s="109">
        <v>0</v>
      </c>
      <c r="BU28" s="108">
        <v>92317</v>
      </c>
      <c r="BV28" s="109">
        <v>23079</v>
      </c>
      <c r="BW28" s="109">
        <v>23079</v>
      </c>
      <c r="BX28" s="109">
        <v>23079</v>
      </c>
      <c r="BY28" s="109">
        <v>23080</v>
      </c>
      <c r="BZ28" s="108">
        <v>3303</v>
      </c>
      <c r="CA28" s="109">
        <v>826</v>
      </c>
      <c r="CB28" s="109">
        <v>826</v>
      </c>
      <c r="CC28" s="109">
        <v>826</v>
      </c>
      <c r="CD28" s="109">
        <v>825</v>
      </c>
      <c r="CE28" s="108">
        <v>0</v>
      </c>
      <c r="CF28" s="109">
        <v>0</v>
      </c>
      <c r="CG28" s="109">
        <v>0</v>
      </c>
      <c r="CH28" s="109">
        <v>0</v>
      </c>
      <c r="CI28" s="109">
        <v>0</v>
      </c>
      <c r="CJ28" s="108">
        <v>0</v>
      </c>
      <c r="CK28" s="109">
        <v>0</v>
      </c>
      <c r="CL28" s="109">
        <v>0</v>
      </c>
      <c r="CM28" s="109">
        <v>0</v>
      </c>
      <c r="CN28" s="109">
        <v>0</v>
      </c>
      <c r="CO28" s="108">
        <v>73695.66</v>
      </c>
      <c r="CP28" s="109">
        <v>18424</v>
      </c>
      <c r="CQ28" s="109">
        <v>18424</v>
      </c>
      <c r="CR28" s="109">
        <v>18424</v>
      </c>
      <c r="CS28" s="109">
        <v>18423.660000000003</v>
      </c>
      <c r="CT28" s="114">
        <v>416355.80480055691</v>
      </c>
      <c r="CU28" s="111">
        <v>103421.85395013922</v>
      </c>
      <c r="CV28" s="111">
        <v>104311.31695013923</v>
      </c>
      <c r="CW28" s="111">
        <v>104311.31695013923</v>
      </c>
      <c r="CX28" s="115">
        <v>104311.31695013923</v>
      </c>
    </row>
    <row r="29" spans="1:102" ht="24.95" customHeight="1">
      <c r="A29" s="49" t="s">
        <v>7</v>
      </c>
      <c r="B29" s="97">
        <v>5</v>
      </c>
      <c r="C29" s="97">
        <v>504404</v>
      </c>
      <c r="D29" s="97">
        <v>440103</v>
      </c>
      <c r="E29" s="31" t="s">
        <v>488</v>
      </c>
      <c r="F29" s="97">
        <v>3</v>
      </c>
      <c r="G29" s="75" t="s">
        <v>174</v>
      </c>
      <c r="H29" s="108">
        <v>7879</v>
      </c>
      <c r="I29" s="109">
        <v>1969</v>
      </c>
      <c r="J29" s="109">
        <v>1969</v>
      </c>
      <c r="K29" s="109">
        <v>1969</v>
      </c>
      <c r="L29" s="109">
        <v>1972</v>
      </c>
      <c r="M29" s="108">
        <v>0</v>
      </c>
      <c r="N29" s="109">
        <v>0</v>
      </c>
      <c r="O29" s="109">
        <v>0</v>
      </c>
      <c r="P29" s="109">
        <v>0</v>
      </c>
      <c r="Q29" s="109">
        <v>0</v>
      </c>
      <c r="R29" s="108">
        <v>0</v>
      </c>
      <c r="S29" s="109">
        <v>0</v>
      </c>
      <c r="T29" s="109">
        <v>0</v>
      </c>
      <c r="U29" s="109">
        <v>0</v>
      </c>
      <c r="V29" s="109">
        <v>0</v>
      </c>
      <c r="W29" s="108">
        <v>0</v>
      </c>
      <c r="X29" s="109">
        <v>0</v>
      </c>
      <c r="Y29" s="109">
        <v>0</v>
      </c>
      <c r="Z29" s="109">
        <v>0</v>
      </c>
      <c r="AA29" s="109">
        <v>0</v>
      </c>
      <c r="AB29" s="108">
        <v>0</v>
      </c>
      <c r="AC29" s="109">
        <v>0</v>
      </c>
      <c r="AD29" s="109">
        <v>0</v>
      </c>
      <c r="AE29" s="109">
        <v>0</v>
      </c>
      <c r="AF29" s="109">
        <v>0</v>
      </c>
      <c r="AG29" s="108">
        <v>0</v>
      </c>
      <c r="AH29" s="109">
        <v>0</v>
      </c>
      <c r="AI29" s="109">
        <v>0</v>
      </c>
      <c r="AJ29" s="109">
        <v>0</v>
      </c>
      <c r="AK29" s="109">
        <v>0</v>
      </c>
      <c r="AL29" s="108">
        <v>0</v>
      </c>
      <c r="AM29" s="109">
        <v>0</v>
      </c>
      <c r="AN29" s="109">
        <v>0</v>
      </c>
      <c r="AO29" s="109">
        <v>0</v>
      </c>
      <c r="AP29" s="109">
        <v>0</v>
      </c>
      <c r="AQ29" s="108">
        <v>0</v>
      </c>
      <c r="AR29" s="109">
        <v>0</v>
      </c>
      <c r="AS29" s="109">
        <v>0</v>
      </c>
      <c r="AT29" s="109">
        <v>0</v>
      </c>
      <c r="AU29" s="109">
        <v>0</v>
      </c>
      <c r="AV29" s="108">
        <v>0</v>
      </c>
      <c r="AW29" s="109">
        <v>0</v>
      </c>
      <c r="AX29" s="109">
        <v>0</v>
      </c>
      <c r="AY29" s="109">
        <v>0</v>
      </c>
      <c r="AZ29" s="109">
        <v>0</v>
      </c>
      <c r="BA29" s="108">
        <v>0</v>
      </c>
      <c r="BB29" s="109">
        <v>0</v>
      </c>
      <c r="BC29" s="109">
        <v>0</v>
      </c>
      <c r="BD29" s="109">
        <v>0</v>
      </c>
      <c r="BE29" s="109">
        <v>0</v>
      </c>
      <c r="BF29" s="108">
        <v>5800</v>
      </c>
      <c r="BG29" s="109">
        <v>1450</v>
      </c>
      <c r="BH29" s="109">
        <v>1450</v>
      </c>
      <c r="BI29" s="109">
        <v>1450</v>
      </c>
      <c r="BJ29" s="109">
        <v>1450</v>
      </c>
      <c r="BK29" s="108">
        <v>0</v>
      </c>
      <c r="BL29" s="109">
        <v>0</v>
      </c>
      <c r="BM29" s="109">
        <v>0</v>
      </c>
      <c r="BN29" s="109">
        <v>0</v>
      </c>
      <c r="BO29" s="109">
        <v>0</v>
      </c>
      <c r="BP29" s="108">
        <v>0</v>
      </c>
      <c r="BQ29" s="109">
        <v>0</v>
      </c>
      <c r="BR29" s="109">
        <v>0</v>
      </c>
      <c r="BS29" s="109">
        <v>0</v>
      </c>
      <c r="BT29" s="109">
        <v>0</v>
      </c>
      <c r="BU29" s="108">
        <v>9631</v>
      </c>
      <c r="BV29" s="109">
        <v>2408</v>
      </c>
      <c r="BW29" s="109">
        <v>2408</v>
      </c>
      <c r="BX29" s="109">
        <v>2408</v>
      </c>
      <c r="BY29" s="109">
        <v>2407</v>
      </c>
      <c r="BZ29" s="108">
        <v>0</v>
      </c>
      <c r="CA29" s="109">
        <v>0</v>
      </c>
      <c r="CB29" s="109">
        <v>0</v>
      </c>
      <c r="CC29" s="109">
        <v>0</v>
      </c>
      <c r="CD29" s="109">
        <v>0</v>
      </c>
      <c r="CE29" s="108">
        <v>0</v>
      </c>
      <c r="CF29" s="109">
        <v>0</v>
      </c>
      <c r="CG29" s="109">
        <v>0</v>
      </c>
      <c r="CH29" s="109">
        <v>0</v>
      </c>
      <c r="CI29" s="109">
        <v>0</v>
      </c>
      <c r="CJ29" s="108">
        <v>0</v>
      </c>
      <c r="CK29" s="109">
        <v>0</v>
      </c>
      <c r="CL29" s="109">
        <v>0</v>
      </c>
      <c r="CM29" s="109">
        <v>0</v>
      </c>
      <c r="CN29" s="109">
        <v>0</v>
      </c>
      <c r="CO29" s="108">
        <v>0</v>
      </c>
      <c r="CP29" s="109">
        <v>0</v>
      </c>
      <c r="CQ29" s="109">
        <v>0</v>
      </c>
      <c r="CR29" s="109">
        <v>0</v>
      </c>
      <c r="CS29" s="109">
        <v>0</v>
      </c>
      <c r="CT29" s="114">
        <v>12461.374020109772</v>
      </c>
      <c r="CU29" s="111">
        <v>3115.3435050274429</v>
      </c>
      <c r="CV29" s="111">
        <v>3115.3435050274429</v>
      </c>
      <c r="CW29" s="111">
        <v>3115.3435050274429</v>
      </c>
      <c r="CX29" s="115">
        <v>3115.3435050274429</v>
      </c>
    </row>
    <row r="30" spans="1:102" ht="24.95" customHeight="1">
      <c r="A30" s="49" t="s">
        <v>7</v>
      </c>
      <c r="B30" s="97">
        <v>5</v>
      </c>
      <c r="C30" s="97">
        <v>504405</v>
      </c>
      <c r="D30" s="97">
        <v>440107</v>
      </c>
      <c r="E30" s="31" t="s">
        <v>507</v>
      </c>
      <c r="F30" s="97">
        <v>3</v>
      </c>
      <c r="G30" s="75" t="s">
        <v>174</v>
      </c>
      <c r="H30" s="108">
        <v>18336</v>
      </c>
      <c r="I30" s="109">
        <v>4584</v>
      </c>
      <c r="J30" s="109">
        <v>4584</v>
      </c>
      <c r="K30" s="109">
        <v>4584</v>
      </c>
      <c r="L30" s="109">
        <v>4584</v>
      </c>
      <c r="M30" s="108">
        <v>0</v>
      </c>
      <c r="N30" s="109">
        <v>0</v>
      </c>
      <c r="O30" s="109">
        <v>0</v>
      </c>
      <c r="P30" s="109">
        <v>0</v>
      </c>
      <c r="Q30" s="109">
        <v>0</v>
      </c>
      <c r="R30" s="108">
        <v>0</v>
      </c>
      <c r="S30" s="109">
        <v>0</v>
      </c>
      <c r="T30" s="109">
        <v>0</v>
      </c>
      <c r="U30" s="109">
        <v>0</v>
      </c>
      <c r="V30" s="109">
        <v>0</v>
      </c>
      <c r="W30" s="108">
        <v>0</v>
      </c>
      <c r="X30" s="109">
        <v>0</v>
      </c>
      <c r="Y30" s="109">
        <v>0</v>
      </c>
      <c r="Z30" s="109">
        <v>0</v>
      </c>
      <c r="AA30" s="109">
        <v>0</v>
      </c>
      <c r="AB30" s="108">
        <v>0</v>
      </c>
      <c r="AC30" s="109">
        <v>0</v>
      </c>
      <c r="AD30" s="109">
        <v>0</v>
      </c>
      <c r="AE30" s="109">
        <v>0</v>
      </c>
      <c r="AF30" s="109">
        <v>0</v>
      </c>
      <c r="AG30" s="108">
        <v>0</v>
      </c>
      <c r="AH30" s="109">
        <v>0</v>
      </c>
      <c r="AI30" s="109">
        <v>0</v>
      </c>
      <c r="AJ30" s="109">
        <v>0</v>
      </c>
      <c r="AK30" s="109">
        <v>0</v>
      </c>
      <c r="AL30" s="108">
        <v>0</v>
      </c>
      <c r="AM30" s="109">
        <v>0</v>
      </c>
      <c r="AN30" s="109">
        <v>0</v>
      </c>
      <c r="AO30" s="109">
        <v>0</v>
      </c>
      <c r="AP30" s="109">
        <v>0</v>
      </c>
      <c r="AQ30" s="108">
        <v>18336</v>
      </c>
      <c r="AR30" s="109">
        <v>4584</v>
      </c>
      <c r="AS30" s="109">
        <v>4584</v>
      </c>
      <c r="AT30" s="109">
        <v>4584</v>
      </c>
      <c r="AU30" s="109">
        <v>4584</v>
      </c>
      <c r="AV30" s="108">
        <v>0</v>
      </c>
      <c r="AW30" s="109">
        <v>0</v>
      </c>
      <c r="AX30" s="109">
        <v>0</v>
      </c>
      <c r="AY30" s="109">
        <v>0</v>
      </c>
      <c r="AZ30" s="109">
        <v>0</v>
      </c>
      <c r="BA30" s="108">
        <v>0</v>
      </c>
      <c r="BB30" s="109">
        <v>0</v>
      </c>
      <c r="BC30" s="109">
        <v>0</v>
      </c>
      <c r="BD30" s="109">
        <v>0</v>
      </c>
      <c r="BE30" s="109">
        <v>0</v>
      </c>
      <c r="BF30" s="108">
        <v>21728</v>
      </c>
      <c r="BG30" s="109">
        <v>5432</v>
      </c>
      <c r="BH30" s="109">
        <v>5432</v>
      </c>
      <c r="BI30" s="109">
        <v>5432</v>
      </c>
      <c r="BJ30" s="109">
        <v>5432</v>
      </c>
      <c r="BK30" s="108">
        <v>21728</v>
      </c>
      <c r="BL30" s="109">
        <v>5432</v>
      </c>
      <c r="BM30" s="109">
        <v>5432</v>
      </c>
      <c r="BN30" s="109">
        <v>5432</v>
      </c>
      <c r="BO30" s="109">
        <v>5432</v>
      </c>
      <c r="BP30" s="108">
        <v>0</v>
      </c>
      <c r="BQ30" s="109">
        <v>0</v>
      </c>
      <c r="BR30" s="109">
        <v>0</v>
      </c>
      <c r="BS30" s="109">
        <v>0</v>
      </c>
      <c r="BT30" s="109">
        <v>0</v>
      </c>
      <c r="BU30" s="108">
        <v>22411</v>
      </c>
      <c r="BV30" s="109">
        <v>5603</v>
      </c>
      <c r="BW30" s="109">
        <v>5603</v>
      </c>
      <c r="BX30" s="109">
        <v>5603</v>
      </c>
      <c r="BY30" s="109">
        <v>5602</v>
      </c>
      <c r="BZ30" s="108">
        <v>22411</v>
      </c>
      <c r="CA30" s="109">
        <v>5603</v>
      </c>
      <c r="CB30" s="109">
        <v>5603</v>
      </c>
      <c r="CC30" s="109">
        <v>5603</v>
      </c>
      <c r="CD30" s="109">
        <v>5602</v>
      </c>
      <c r="CE30" s="108">
        <v>0</v>
      </c>
      <c r="CF30" s="109">
        <v>0</v>
      </c>
      <c r="CG30" s="109">
        <v>0</v>
      </c>
      <c r="CH30" s="109">
        <v>0</v>
      </c>
      <c r="CI30" s="109">
        <v>0</v>
      </c>
      <c r="CJ30" s="108">
        <v>0</v>
      </c>
      <c r="CK30" s="109">
        <v>0</v>
      </c>
      <c r="CL30" s="109">
        <v>0</v>
      </c>
      <c r="CM30" s="109">
        <v>0</v>
      </c>
      <c r="CN30" s="109">
        <v>0</v>
      </c>
      <c r="CO30" s="108">
        <v>357667.26</v>
      </c>
      <c r="CP30" s="109">
        <v>89417</v>
      </c>
      <c r="CQ30" s="109">
        <v>89417</v>
      </c>
      <c r="CR30" s="109">
        <v>89417</v>
      </c>
      <c r="CS30" s="109">
        <v>89416.260000000009</v>
      </c>
      <c r="CT30" s="114">
        <v>61965.852794999999</v>
      </c>
      <c r="CU30" s="111">
        <v>15491.46319875</v>
      </c>
      <c r="CV30" s="111">
        <v>15491.46319875</v>
      </c>
      <c r="CW30" s="111">
        <v>15491.46319875</v>
      </c>
      <c r="CX30" s="115">
        <v>15491.46319875</v>
      </c>
    </row>
    <row r="31" spans="1:102" ht="24.95" customHeight="1">
      <c r="A31" s="49" t="s">
        <v>7</v>
      </c>
      <c r="B31" s="97">
        <v>5</v>
      </c>
      <c r="C31" s="97">
        <v>504406</v>
      </c>
      <c r="D31" s="97">
        <v>440108</v>
      </c>
      <c r="E31" s="31" t="s">
        <v>415</v>
      </c>
      <c r="F31" s="97">
        <v>3</v>
      </c>
      <c r="G31" s="75" t="s">
        <v>174</v>
      </c>
      <c r="H31" s="108">
        <v>11615</v>
      </c>
      <c r="I31" s="109">
        <v>2904</v>
      </c>
      <c r="J31" s="109">
        <v>2904</v>
      </c>
      <c r="K31" s="109">
        <v>2904</v>
      </c>
      <c r="L31" s="109">
        <v>2903</v>
      </c>
      <c r="M31" s="108">
        <v>0</v>
      </c>
      <c r="N31" s="109">
        <v>0</v>
      </c>
      <c r="O31" s="109">
        <v>0</v>
      </c>
      <c r="P31" s="109">
        <v>0</v>
      </c>
      <c r="Q31" s="109">
        <v>0</v>
      </c>
      <c r="R31" s="108">
        <v>0</v>
      </c>
      <c r="S31" s="109">
        <v>0</v>
      </c>
      <c r="T31" s="109">
        <v>0</v>
      </c>
      <c r="U31" s="109">
        <v>0</v>
      </c>
      <c r="V31" s="109">
        <v>0</v>
      </c>
      <c r="W31" s="108">
        <v>0</v>
      </c>
      <c r="X31" s="109">
        <v>0</v>
      </c>
      <c r="Y31" s="109">
        <v>0</v>
      </c>
      <c r="Z31" s="109">
        <v>0</v>
      </c>
      <c r="AA31" s="109">
        <v>0</v>
      </c>
      <c r="AB31" s="108">
        <v>0</v>
      </c>
      <c r="AC31" s="109">
        <v>0</v>
      </c>
      <c r="AD31" s="109">
        <v>0</v>
      </c>
      <c r="AE31" s="109">
        <v>0</v>
      </c>
      <c r="AF31" s="109">
        <v>0</v>
      </c>
      <c r="AG31" s="108">
        <v>0</v>
      </c>
      <c r="AH31" s="109">
        <v>0</v>
      </c>
      <c r="AI31" s="109">
        <v>0</v>
      </c>
      <c r="AJ31" s="109">
        <v>0</v>
      </c>
      <c r="AK31" s="109">
        <v>0</v>
      </c>
      <c r="AL31" s="108">
        <v>0</v>
      </c>
      <c r="AM31" s="109">
        <v>0</v>
      </c>
      <c r="AN31" s="109">
        <v>0</v>
      </c>
      <c r="AO31" s="109">
        <v>0</v>
      </c>
      <c r="AP31" s="109">
        <v>0</v>
      </c>
      <c r="AQ31" s="108">
        <v>0</v>
      </c>
      <c r="AR31" s="109">
        <v>0</v>
      </c>
      <c r="AS31" s="109">
        <v>0</v>
      </c>
      <c r="AT31" s="109">
        <v>0</v>
      </c>
      <c r="AU31" s="109">
        <v>0</v>
      </c>
      <c r="AV31" s="108">
        <v>0</v>
      </c>
      <c r="AW31" s="109">
        <v>0</v>
      </c>
      <c r="AX31" s="109">
        <v>0</v>
      </c>
      <c r="AY31" s="109">
        <v>0</v>
      </c>
      <c r="AZ31" s="109">
        <v>0</v>
      </c>
      <c r="BA31" s="108">
        <v>0</v>
      </c>
      <c r="BB31" s="109">
        <v>0</v>
      </c>
      <c r="BC31" s="109">
        <v>0</v>
      </c>
      <c r="BD31" s="109">
        <v>0</v>
      </c>
      <c r="BE31" s="109">
        <v>0</v>
      </c>
      <c r="BF31" s="108">
        <v>7509</v>
      </c>
      <c r="BG31" s="109">
        <v>1877</v>
      </c>
      <c r="BH31" s="109">
        <v>1877</v>
      </c>
      <c r="BI31" s="109">
        <v>1877</v>
      </c>
      <c r="BJ31" s="109">
        <v>1878</v>
      </c>
      <c r="BK31" s="108">
        <v>0</v>
      </c>
      <c r="BL31" s="109">
        <v>0</v>
      </c>
      <c r="BM31" s="109">
        <v>0</v>
      </c>
      <c r="BN31" s="109">
        <v>0</v>
      </c>
      <c r="BO31" s="109">
        <v>0</v>
      </c>
      <c r="BP31" s="108">
        <v>0</v>
      </c>
      <c r="BQ31" s="109">
        <v>0</v>
      </c>
      <c r="BR31" s="109">
        <v>0</v>
      </c>
      <c r="BS31" s="109">
        <v>0</v>
      </c>
      <c r="BT31" s="109">
        <v>0</v>
      </c>
      <c r="BU31" s="108">
        <v>14196</v>
      </c>
      <c r="BV31" s="109">
        <v>3549</v>
      </c>
      <c r="BW31" s="109">
        <v>3549</v>
      </c>
      <c r="BX31" s="109">
        <v>3549</v>
      </c>
      <c r="BY31" s="109">
        <v>3549</v>
      </c>
      <c r="BZ31" s="108">
        <v>0</v>
      </c>
      <c r="CA31" s="109">
        <v>0</v>
      </c>
      <c r="CB31" s="109">
        <v>0</v>
      </c>
      <c r="CC31" s="109">
        <v>0</v>
      </c>
      <c r="CD31" s="109">
        <v>0</v>
      </c>
      <c r="CE31" s="108">
        <v>0</v>
      </c>
      <c r="CF31" s="109">
        <v>0</v>
      </c>
      <c r="CG31" s="109">
        <v>0</v>
      </c>
      <c r="CH31" s="109">
        <v>0</v>
      </c>
      <c r="CI31" s="109">
        <v>0</v>
      </c>
      <c r="CJ31" s="108">
        <v>0</v>
      </c>
      <c r="CK31" s="109">
        <v>0</v>
      </c>
      <c r="CL31" s="109">
        <v>0</v>
      </c>
      <c r="CM31" s="109">
        <v>0</v>
      </c>
      <c r="CN31" s="109">
        <v>0</v>
      </c>
      <c r="CO31" s="108">
        <v>0</v>
      </c>
      <c r="CP31" s="109">
        <v>0</v>
      </c>
      <c r="CQ31" s="109">
        <v>0</v>
      </c>
      <c r="CR31" s="109">
        <v>0</v>
      </c>
      <c r="CS31" s="109">
        <v>0</v>
      </c>
      <c r="CT31" s="114">
        <v>16648.081300454982</v>
      </c>
      <c r="CU31" s="111">
        <v>4162.0203251137455</v>
      </c>
      <c r="CV31" s="111">
        <v>4162.0203251137455</v>
      </c>
      <c r="CW31" s="111">
        <v>4162.0203251137455</v>
      </c>
      <c r="CX31" s="115">
        <v>4162.0203251137455</v>
      </c>
    </row>
    <row r="32" spans="1:102" ht="24.95" customHeight="1">
      <c r="A32" s="49" t="s">
        <v>9</v>
      </c>
      <c r="B32" s="97">
        <v>5</v>
      </c>
      <c r="C32" s="97">
        <v>504407</v>
      </c>
      <c r="D32" s="97">
        <v>440201</v>
      </c>
      <c r="E32" s="31" t="s">
        <v>426</v>
      </c>
      <c r="F32" s="97">
        <v>3</v>
      </c>
      <c r="G32" s="75" t="s">
        <v>174</v>
      </c>
      <c r="H32" s="108">
        <v>6978.7072606898582</v>
      </c>
      <c r="I32" s="109">
        <v>1745</v>
      </c>
      <c r="J32" s="109">
        <v>1745</v>
      </c>
      <c r="K32" s="109">
        <v>1745</v>
      </c>
      <c r="L32" s="109">
        <v>1743.7072606898582</v>
      </c>
      <c r="M32" s="108">
        <v>1453</v>
      </c>
      <c r="N32" s="109">
        <v>331</v>
      </c>
      <c r="O32" s="109">
        <v>396</v>
      </c>
      <c r="P32" s="109">
        <v>396</v>
      </c>
      <c r="Q32" s="109">
        <v>330</v>
      </c>
      <c r="R32" s="108">
        <v>517</v>
      </c>
      <c r="S32" s="109">
        <v>276</v>
      </c>
      <c r="T32" s="109">
        <v>169</v>
      </c>
      <c r="U32" s="109">
        <v>40</v>
      </c>
      <c r="V32" s="109">
        <v>32</v>
      </c>
      <c r="W32" s="108">
        <v>678</v>
      </c>
      <c r="X32" s="109">
        <v>202</v>
      </c>
      <c r="Y32" s="109">
        <v>145</v>
      </c>
      <c r="Z32" s="109">
        <v>180</v>
      </c>
      <c r="AA32" s="109">
        <v>151</v>
      </c>
      <c r="AB32" s="108">
        <v>0</v>
      </c>
      <c r="AC32" s="109">
        <v>0</v>
      </c>
      <c r="AD32" s="109">
        <v>0</v>
      </c>
      <c r="AE32" s="109">
        <v>0</v>
      </c>
      <c r="AF32" s="109">
        <v>0</v>
      </c>
      <c r="AG32" s="108">
        <v>0</v>
      </c>
      <c r="AH32" s="109">
        <v>0</v>
      </c>
      <c r="AI32" s="109">
        <v>0</v>
      </c>
      <c r="AJ32" s="109">
        <v>0</v>
      </c>
      <c r="AK32" s="109">
        <v>0</v>
      </c>
      <c r="AL32" s="108">
        <v>0</v>
      </c>
      <c r="AM32" s="109">
        <v>0</v>
      </c>
      <c r="AN32" s="109">
        <v>0</v>
      </c>
      <c r="AO32" s="109">
        <v>0</v>
      </c>
      <c r="AP32" s="109">
        <v>0</v>
      </c>
      <c r="AQ32" s="108">
        <v>0</v>
      </c>
      <c r="AR32" s="109">
        <v>0</v>
      </c>
      <c r="AS32" s="109">
        <v>0</v>
      </c>
      <c r="AT32" s="109">
        <v>0</v>
      </c>
      <c r="AU32" s="109">
        <v>0</v>
      </c>
      <c r="AV32" s="108">
        <v>0</v>
      </c>
      <c r="AW32" s="109">
        <v>0</v>
      </c>
      <c r="AX32" s="109">
        <v>0</v>
      </c>
      <c r="AY32" s="109">
        <v>0</v>
      </c>
      <c r="AZ32" s="109">
        <v>0</v>
      </c>
      <c r="BA32" s="108">
        <v>1518.6268246757613</v>
      </c>
      <c r="BB32" s="109">
        <v>380</v>
      </c>
      <c r="BC32" s="109">
        <v>380</v>
      </c>
      <c r="BD32" s="109">
        <v>380</v>
      </c>
      <c r="BE32" s="109">
        <v>378.62682467576133</v>
      </c>
      <c r="BF32" s="108">
        <v>12717.257813071355</v>
      </c>
      <c r="BG32" s="109">
        <v>3179</v>
      </c>
      <c r="BH32" s="109">
        <v>3179</v>
      </c>
      <c r="BI32" s="109">
        <v>3179</v>
      </c>
      <c r="BJ32" s="109">
        <v>3180.2578130713555</v>
      </c>
      <c r="BK32" s="108">
        <v>0</v>
      </c>
      <c r="BL32" s="109">
        <v>0</v>
      </c>
      <c r="BM32" s="109">
        <v>0</v>
      </c>
      <c r="BN32" s="109">
        <v>0</v>
      </c>
      <c r="BO32" s="109">
        <v>0</v>
      </c>
      <c r="BP32" s="108">
        <v>0</v>
      </c>
      <c r="BQ32" s="109">
        <v>0</v>
      </c>
      <c r="BR32" s="109">
        <v>0</v>
      </c>
      <c r="BS32" s="109">
        <v>0</v>
      </c>
      <c r="BT32" s="109">
        <v>0</v>
      </c>
      <c r="BU32" s="108">
        <v>6053</v>
      </c>
      <c r="BV32" s="109">
        <v>1513</v>
      </c>
      <c r="BW32" s="109">
        <v>1513</v>
      </c>
      <c r="BX32" s="109">
        <v>1513</v>
      </c>
      <c r="BY32" s="109">
        <v>1514</v>
      </c>
      <c r="BZ32" s="108">
        <v>0</v>
      </c>
      <c r="CA32" s="109">
        <v>0</v>
      </c>
      <c r="CB32" s="109">
        <v>0</v>
      </c>
      <c r="CC32" s="109">
        <v>0</v>
      </c>
      <c r="CD32" s="109">
        <v>0</v>
      </c>
      <c r="CE32" s="108">
        <v>0</v>
      </c>
      <c r="CF32" s="109">
        <v>0</v>
      </c>
      <c r="CG32" s="109">
        <v>0</v>
      </c>
      <c r="CH32" s="109">
        <v>0</v>
      </c>
      <c r="CI32" s="109">
        <v>0</v>
      </c>
      <c r="CJ32" s="108">
        <v>0</v>
      </c>
      <c r="CK32" s="109">
        <v>0</v>
      </c>
      <c r="CL32" s="109">
        <v>0</v>
      </c>
      <c r="CM32" s="109">
        <v>0</v>
      </c>
      <c r="CN32" s="109">
        <v>0</v>
      </c>
      <c r="CO32" s="108">
        <v>0</v>
      </c>
      <c r="CP32" s="109">
        <v>0</v>
      </c>
      <c r="CQ32" s="109">
        <v>0</v>
      </c>
      <c r="CR32" s="109">
        <v>0</v>
      </c>
      <c r="CS32" s="109">
        <v>0</v>
      </c>
      <c r="CT32" s="114">
        <v>17946.978673666064</v>
      </c>
      <c r="CU32" s="111">
        <v>4486.7446684165161</v>
      </c>
      <c r="CV32" s="111">
        <v>4486.7446684165161</v>
      </c>
      <c r="CW32" s="111">
        <v>4486.7446684165161</v>
      </c>
      <c r="CX32" s="115">
        <v>4486.7446684165161</v>
      </c>
    </row>
    <row r="33" spans="1:102" ht="24.95" customHeight="1">
      <c r="A33" s="49" t="s">
        <v>7</v>
      </c>
      <c r="B33" s="97">
        <v>5</v>
      </c>
      <c r="C33" s="97">
        <v>504408</v>
      </c>
      <c r="D33" s="97">
        <v>440501</v>
      </c>
      <c r="E33" s="31" t="s">
        <v>484</v>
      </c>
      <c r="F33" s="97">
        <v>3</v>
      </c>
      <c r="G33" s="75" t="s">
        <v>174</v>
      </c>
      <c r="H33" s="108">
        <v>18377.802819649274</v>
      </c>
      <c r="I33" s="109">
        <v>4594</v>
      </c>
      <c r="J33" s="109">
        <v>4594</v>
      </c>
      <c r="K33" s="109">
        <v>4594</v>
      </c>
      <c r="L33" s="109">
        <v>4595.8028196492742</v>
      </c>
      <c r="M33" s="108">
        <v>4554</v>
      </c>
      <c r="N33" s="109">
        <v>1029</v>
      </c>
      <c r="O33" s="109">
        <v>1248</v>
      </c>
      <c r="P33" s="109">
        <v>1248</v>
      </c>
      <c r="Q33" s="109">
        <v>1029</v>
      </c>
      <c r="R33" s="108">
        <v>1042</v>
      </c>
      <c r="S33" s="109">
        <v>420</v>
      </c>
      <c r="T33" s="109">
        <v>395</v>
      </c>
      <c r="U33" s="109">
        <v>125</v>
      </c>
      <c r="V33" s="109">
        <v>102</v>
      </c>
      <c r="W33" s="108">
        <v>2153</v>
      </c>
      <c r="X33" s="109">
        <v>503</v>
      </c>
      <c r="Y33" s="109">
        <v>524</v>
      </c>
      <c r="Z33" s="109">
        <v>617</v>
      </c>
      <c r="AA33" s="109">
        <v>509</v>
      </c>
      <c r="AB33" s="108">
        <v>0</v>
      </c>
      <c r="AC33" s="109">
        <v>0</v>
      </c>
      <c r="AD33" s="109">
        <v>0</v>
      </c>
      <c r="AE33" s="109">
        <v>0</v>
      </c>
      <c r="AF33" s="109">
        <v>0</v>
      </c>
      <c r="AG33" s="108">
        <v>0</v>
      </c>
      <c r="AH33" s="109">
        <v>0</v>
      </c>
      <c r="AI33" s="109">
        <v>0</v>
      </c>
      <c r="AJ33" s="109">
        <v>0</v>
      </c>
      <c r="AK33" s="109">
        <v>0</v>
      </c>
      <c r="AL33" s="108">
        <v>0</v>
      </c>
      <c r="AM33" s="109">
        <v>0</v>
      </c>
      <c r="AN33" s="109">
        <v>0</v>
      </c>
      <c r="AO33" s="109">
        <v>0</v>
      </c>
      <c r="AP33" s="109">
        <v>0</v>
      </c>
      <c r="AQ33" s="108">
        <v>275.13173346046608</v>
      </c>
      <c r="AR33" s="109">
        <v>69</v>
      </c>
      <c r="AS33" s="109">
        <v>69</v>
      </c>
      <c r="AT33" s="109">
        <v>69</v>
      </c>
      <c r="AU33" s="109">
        <v>68.13173346046608</v>
      </c>
      <c r="AV33" s="108">
        <v>0</v>
      </c>
      <c r="AW33" s="109">
        <v>0</v>
      </c>
      <c r="AX33" s="109">
        <v>0</v>
      </c>
      <c r="AY33" s="109">
        <v>0</v>
      </c>
      <c r="AZ33" s="109">
        <v>0</v>
      </c>
      <c r="BA33" s="108">
        <v>15148.885894479288</v>
      </c>
      <c r="BB33" s="109">
        <v>4049</v>
      </c>
      <c r="BC33" s="109">
        <v>4500</v>
      </c>
      <c r="BD33" s="109">
        <v>4049</v>
      </c>
      <c r="BE33" s="109">
        <v>2550.8858944792883</v>
      </c>
      <c r="BF33" s="108">
        <v>36860.227357582102</v>
      </c>
      <c r="BG33" s="109">
        <v>9215</v>
      </c>
      <c r="BH33" s="109">
        <v>9215</v>
      </c>
      <c r="BI33" s="109">
        <v>9215</v>
      </c>
      <c r="BJ33" s="109">
        <v>9215.2273575821018</v>
      </c>
      <c r="BK33" s="108">
        <v>597.32706754127992</v>
      </c>
      <c r="BL33" s="109">
        <v>149</v>
      </c>
      <c r="BM33" s="109">
        <v>149</v>
      </c>
      <c r="BN33" s="109">
        <v>149</v>
      </c>
      <c r="BO33" s="109">
        <v>150.32706754127992</v>
      </c>
      <c r="BP33" s="108">
        <v>0</v>
      </c>
      <c r="BQ33" s="109">
        <v>0</v>
      </c>
      <c r="BR33" s="109">
        <v>0</v>
      </c>
      <c r="BS33" s="109">
        <v>0</v>
      </c>
      <c r="BT33" s="109">
        <v>0</v>
      </c>
      <c r="BU33" s="108">
        <v>19396</v>
      </c>
      <c r="BV33" s="109">
        <v>4849</v>
      </c>
      <c r="BW33" s="109">
        <v>4849</v>
      </c>
      <c r="BX33" s="109">
        <v>4849</v>
      </c>
      <c r="BY33" s="109">
        <v>4849</v>
      </c>
      <c r="BZ33" s="108">
        <v>337</v>
      </c>
      <c r="CA33" s="109">
        <v>84</v>
      </c>
      <c r="CB33" s="109">
        <v>84</v>
      </c>
      <c r="CC33" s="109">
        <v>84</v>
      </c>
      <c r="CD33" s="109">
        <v>85</v>
      </c>
      <c r="CE33" s="108">
        <v>0</v>
      </c>
      <c r="CF33" s="109">
        <v>0</v>
      </c>
      <c r="CG33" s="109">
        <v>0</v>
      </c>
      <c r="CH33" s="109">
        <v>0</v>
      </c>
      <c r="CI33" s="109">
        <v>0</v>
      </c>
      <c r="CJ33" s="108">
        <v>0</v>
      </c>
      <c r="CK33" s="109">
        <v>0</v>
      </c>
      <c r="CL33" s="109">
        <v>0</v>
      </c>
      <c r="CM33" s="109">
        <v>0</v>
      </c>
      <c r="CN33" s="109">
        <v>0</v>
      </c>
      <c r="CO33" s="108">
        <v>7512.38</v>
      </c>
      <c r="CP33" s="109">
        <v>1878</v>
      </c>
      <c r="CQ33" s="109">
        <v>1878</v>
      </c>
      <c r="CR33" s="109">
        <v>1878</v>
      </c>
      <c r="CS33" s="109">
        <v>1878.38</v>
      </c>
      <c r="CT33" s="114">
        <v>67849.947787898025</v>
      </c>
      <c r="CU33" s="111">
        <v>17114.621196974505</v>
      </c>
      <c r="CV33" s="111">
        <v>17391.084196974505</v>
      </c>
      <c r="CW33" s="111">
        <v>17149.121196974505</v>
      </c>
      <c r="CX33" s="115">
        <v>16195.121196974507</v>
      </c>
    </row>
    <row r="34" spans="1:102" ht="24.95" customHeight="1">
      <c r="A34" s="49" t="s">
        <v>7</v>
      </c>
      <c r="B34" s="97">
        <v>5</v>
      </c>
      <c r="C34" s="97">
        <v>504410</v>
      </c>
      <c r="D34" s="97">
        <v>440701</v>
      </c>
      <c r="E34" s="31" t="s">
        <v>486</v>
      </c>
      <c r="F34" s="97">
        <v>3</v>
      </c>
      <c r="G34" s="75" t="s">
        <v>174</v>
      </c>
      <c r="H34" s="108">
        <v>7645.4199528899971</v>
      </c>
      <c r="I34" s="109">
        <v>1911</v>
      </c>
      <c r="J34" s="109">
        <v>1911</v>
      </c>
      <c r="K34" s="109">
        <v>1911</v>
      </c>
      <c r="L34" s="109">
        <v>1912.4199528899971</v>
      </c>
      <c r="M34" s="108">
        <v>2028</v>
      </c>
      <c r="N34" s="109">
        <v>459</v>
      </c>
      <c r="O34" s="109">
        <v>555</v>
      </c>
      <c r="P34" s="109">
        <v>555</v>
      </c>
      <c r="Q34" s="109">
        <v>459</v>
      </c>
      <c r="R34" s="108">
        <v>610</v>
      </c>
      <c r="S34" s="109">
        <v>191</v>
      </c>
      <c r="T34" s="109">
        <v>318</v>
      </c>
      <c r="U34" s="109">
        <v>56</v>
      </c>
      <c r="V34" s="109">
        <v>45</v>
      </c>
      <c r="W34" s="108">
        <v>1109</v>
      </c>
      <c r="X34" s="109">
        <v>292</v>
      </c>
      <c r="Y34" s="109">
        <v>290</v>
      </c>
      <c r="Z34" s="109">
        <v>288</v>
      </c>
      <c r="AA34" s="109">
        <v>239</v>
      </c>
      <c r="AB34" s="108">
        <v>0</v>
      </c>
      <c r="AC34" s="109">
        <v>0</v>
      </c>
      <c r="AD34" s="109">
        <v>0</v>
      </c>
      <c r="AE34" s="109">
        <v>0</v>
      </c>
      <c r="AF34" s="109">
        <v>0</v>
      </c>
      <c r="AG34" s="108">
        <v>0</v>
      </c>
      <c r="AH34" s="109">
        <v>0</v>
      </c>
      <c r="AI34" s="109">
        <v>0</v>
      </c>
      <c r="AJ34" s="109">
        <v>0</v>
      </c>
      <c r="AK34" s="109">
        <v>0</v>
      </c>
      <c r="AL34" s="108">
        <v>0</v>
      </c>
      <c r="AM34" s="109">
        <v>0</v>
      </c>
      <c r="AN34" s="109">
        <v>0</v>
      </c>
      <c r="AO34" s="109">
        <v>0</v>
      </c>
      <c r="AP34" s="109">
        <v>0</v>
      </c>
      <c r="AQ34" s="108">
        <v>0</v>
      </c>
      <c r="AR34" s="109">
        <v>0</v>
      </c>
      <c r="AS34" s="109">
        <v>0</v>
      </c>
      <c r="AT34" s="109">
        <v>0</v>
      </c>
      <c r="AU34" s="109">
        <v>0</v>
      </c>
      <c r="AV34" s="108">
        <v>0</v>
      </c>
      <c r="AW34" s="109">
        <v>0</v>
      </c>
      <c r="AX34" s="109">
        <v>0</v>
      </c>
      <c r="AY34" s="109">
        <v>0</v>
      </c>
      <c r="AZ34" s="109">
        <v>0</v>
      </c>
      <c r="BA34" s="108">
        <v>3512.3145776812121</v>
      </c>
      <c r="BB34" s="109">
        <v>878</v>
      </c>
      <c r="BC34" s="109">
        <v>878</v>
      </c>
      <c r="BD34" s="109">
        <v>878</v>
      </c>
      <c r="BE34" s="109">
        <v>878.31457768121209</v>
      </c>
      <c r="BF34" s="108">
        <v>12695.132826662242</v>
      </c>
      <c r="BG34" s="109">
        <v>3174</v>
      </c>
      <c r="BH34" s="109">
        <v>3174</v>
      </c>
      <c r="BI34" s="109">
        <v>3174</v>
      </c>
      <c r="BJ34" s="109">
        <v>3173.1328266622422</v>
      </c>
      <c r="BK34" s="108">
        <v>0</v>
      </c>
      <c r="BL34" s="109">
        <v>0</v>
      </c>
      <c r="BM34" s="109">
        <v>0</v>
      </c>
      <c r="BN34" s="109">
        <v>0</v>
      </c>
      <c r="BO34" s="109">
        <v>0</v>
      </c>
      <c r="BP34" s="108">
        <v>0</v>
      </c>
      <c r="BQ34" s="109">
        <v>0</v>
      </c>
      <c r="BR34" s="109">
        <v>0</v>
      </c>
      <c r="BS34" s="109">
        <v>0</v>
      </c>
      <c r="BT34" s="109">
        <v>0</v>
      </c>
      <c r="BU34" s="108">
        <v>5364</v>
      </c>
      <c r="BV34" s="109">
        <v>1341</v>
      </c>
      <c r="BW34" s="109">
        <v>1341</v>
      </c>
      <c r="BX34" s="109">
        <v>1341</v>
      </c>
      <c r="BY34" s="109">
        <v>1341</v>
      </c>
      <c r="BZ34" s="108">
        <v>0</v>
      </c>
      <c r="CA34" s="109">
        <v>0</v>
      </c>
      <c r="CB34" s="109">
        <v>0</v>
      </c>
      <c r="CC34" s="109">
        <v>0</v>
      </c>
      <c r="CD34" s="109">
        <v>0</v>
      </c>
      <c r="CE34" s="108">
        <v>0</v>
      </c>
      <c r="CF34" s="109">
        <v>0</v>
      </c>
      <c r="CG34" s="109">
        <v>0</v>
      </c>
      <c r="CH34" s="109">
        <v>0</v>
      </c>
      <c r="CI34" s="109">
        <v>0</v>
      </c>
      <c r="CJ34" s="108">
        <v>0</v>
      </c>
      <c r="CK34" s="109">
        <v>0</v>
      </c>
      <c r="CL34" s="109">
        <v>0</v>
      </c>
      <c r="CM34" s="109">
        <v>0</v>
      </c>
      <c r="CN34" s="109">
        <v>0</v>
      </c>
      <c r="CO34" s="108">
        <v>0</v>
      </c>
      <c r="CP34" s="109">
        <v>0</v>
      </c>
      <c r="CQ34" s="109">
        <v>0</v>
      </c>
      <c r="CR34" s="109">
        <v>0</v>
      </c>
      <c r="CS34" s="109">
        <v>0</v>
      </c>
      <c r="CT34" s="114">
        <v>20324.554614454504</v>
      </c>
      <c r="CU34" s="111">
        <v>5081.138653613626</v>
      </c>
      <c r="CV34" s="111">
        <v>5081.138653613626</v>
      </c>
      <c r="CW34" s="111">
        <v>5081.138653613626</v>
      </c>
      <c r="CX34" s="115">
        <v>5081.138653613626</v>
      </c>
    </row>
    <row r="35" spans="1:102" ht="24.95" customHeight="1">
      <c r="A35" s="49" t="s">
        <v>7</v>
      </c>
      <c r="B35" s="97">
        <v>5</v>
      </c>
      <c r="C35" s="97">
        <v>504401</v>
      </c>
      <c r="D35" s="97">
        <v>440801</v>
      </c>
      <c r="E35" s="31" t="s">
        <v>489</v>
      </c>
      <c r="F35" s="97">
        <v>3</v>
      </c>
      <c r="G35" s="75" t="s">
        <v>174</v>
      </c>
      <c r="H35" s="108">
        <v>14788.070007822356</v>
      </c>
      <c r="I35" s="109">
        <v>3697</v>
      </c>
      <c r="J35" s="109">
        <v>3697</v>
      </c>
      <c r="K35" s="109">
        <v>3697</v>
      </c>
      <c r="L35" s="109">
        <v>3697.0700078223563</v>
      </c>
      <c r="M35" s="108">
        <v>2629</v>
      </c>
      <c r="N35" s="109">
        <v>592</v>
      </c>
      <c r="O35" s="109">
        <v>723</v>
      </c>
      <c r="P35" s="109">
        <v>723</v>
      </c>
      <c r="Q35" s="109">
        <v>591</v>
      </c>
      <c r="R35" s="108">
        <v>1099</v>
      </c>
      <c r="S35" s="109">
        <v>551</v>
      </c>
      <c r="T35" s="109">
        <v>416</v>
      </c>
      <c r="U35" s="109">
        <v>72</v>
      </c>
      <c r="V35" s="109">
        <v>60</v>
      </c>
      <c r="W35" s="108">
        <v>1281</v>
      </c>
      <c r="X35" s="109">
        <v>210</v>
      </c>
      <c r="Y35" s="109">
        <v>200</v>
      </c>
      <c r="Z35" s="109">
        <v>479</v>
      </c>
      <c r="AA35" s="109">
        <v>392</v>
      </c>
      <c r="AB35" s="108">
        <v>0</v>
      </c>
      <c r="AC35" s="109">
        <v>0</v>
      </c>
      <c r="AD35" s="109">
        <v>0</v>
      </c>
      <c r="AE35" s="109">
        <v>0</v>
      </c>
      <c r="AF35" s="109">
        <v>0</v>
      </c>
      <c r="AG35" s="108">
        <v>0</v>
      </c>
      <c r="AH35" s="109">
        <v>0</v>
      </c>
      <c r="AI35" s="109">
        <v>0</v>
      </c>
      <c r="AJ35" s="109">
        <v>0</v>
      </c>
      <c r="AK35" s="109">
        <v>0</v>
      </c>
      <c r="AL35" s="108">
        <v>0</v>
      </c>
      <c r="AM35" s="109">
        <v>0</v>
      </c>
      <c r="AN35" s="109">
        <v>0</v>
      </c>
      <c r="AO35" s="109">
        <v>0</v>
      </c>
      <c r="AP35" s="109">
        <v>0</v>
      </c>
      <c r="AQ35" s="108">
        <v>1016.9752658495663</v>
      </c>
      <c r="AR35" s="109">
        <v>254</v>
      </c>
      <c r="AS35" s="109">
        <v>254</v>
      </c>
      <c r="AT35" s="109">
        <v>254</v>
      </c>
      <c r="AU35" s="109">
        <v>254.97526584956631</v>
      </c>
      <c r="AV35" s="108">
        <v>0</v>
      </c>
      <c r="AW35" s="109">
        <v>0</v>
      </c>
      <c r="AX35" s="109">
        <v>0</v>
      </c>
      <c r="AY35" s="109">
        <v>0</v>
      </c>
      <c r="AZ35" s="109">
        <v>0</v>
      </c>
      <c r="BA35" s="108">
        <v>7353.7677486496241</v>
      </c>
      <c r="BB35" s="109">
        <v>1838</v>
      </c>
      <c r="BC35" s="109">
        <v>1838</v>
      </c>
      <c r="BD35" s="109">
        <v>1838</v>
      </c>
      <c r="BE35" s="109">
        <v>1839.7677486496241</v>
      </c>
      <c r="BF35" s="108">
        <v>26580.405547248014</v>
      </c>
      <c r="BG35" s="109">
        <v>6645</v>
      </c>
      <c r="BH35" s="109">
        <v>6645</v>
      </c>
      <c r="BI35" s="109">
        <v>6645</v>
      </c>
      <c r="BJ35" s="109">
        <v>6645.405547248014</v>
      </c>
      <c r="BK35" s="108">
        <v>2205.3270936115023</v>
      </c>
      <c r="BL35" s="109">
        <v>551</v>
      </c>
      <c r="BM35" s="109">
        <v>551</v>
      </c>
      <c r="BN35" s="109">
        <v>551</v>
      </c>
      <c r="BO35" s="109">
        <v>552.32709361150228</v>
      </c>
      <c r="BP35" s="108">
        <v>0</v>
      </c>
      <c r="BQ35" s="109">
        <v>0</v>
      </c>
      <c r="BR35" s="109">
        <v>0</v>
      </c>
      <c r="BS35" s="109">
        <v>0</v>
      </c>
      <c r="BT35" s="109">
        <v>0</v>
      </c>
      <c r="BU35" s="108">
        <v>12451</v>
      </c>
      <c r="BV35" s="109">
        <v>3113</v>
      </c>
      <c r="BW35" s="109">
        <v>3113</v>
      </c>
      <c r="BX35" s="109">
        <v>3113</v>
      </c>
      <c r="BY35" s="109">
        <v>3112</v>
      </c>
      <c r="BZ35" s="108">
        <v>1243</v>
      </c>
      <c r="CA35" s="109">
        <v>311</v>
      </c>
      <c r="CB35" s="109">
        <v>311</v>
      </c>
      <c r="CC35" s="109">
        <v>311</v>
      </c>
      <c r="CD35" s="109">
        <v>310</v>
      </c>
      <c r="CE35" s="108">
        <v>0</v>
      </c>
      <c r="CF35" s="109">
        <v>0</v>
      </c>
      <c r="CG35" s="109">
        <v>0</v>
      </c>
      <c r="CH35" s="109">
        <v>0</v>
      </c>
      <c r="CI35" s="109">
        <v>0</v>
      </c>
      <c r="CJ35" s="108">
        <v>0</v>
      </c>
      <c r="CK35" s="109">
        <v>0</v>
      </c>
      <c r="CL35" s="109">
        <v>0</v>
      </c>
      <c r="CM35" s="109">
        <v>0</v>
      </c>
      <c r="CN35" s="109">
        <v>0</v>
      </c>
      <c r="CO35" s="108">
        <v>27735.61</v>
      </c>
      <c r="CP35" s="109">
        <v>6934</v>
      </c>
      <c r="CQ35" s="109">
        <v>6934</v>
      </c>
      <c r="CR35" s="109">
        <v>6934</v>
      </c>
      <c r="CS35" s="109">
        <v>6933.6100000000006</v>
      </c>
      <c r="CT35" s="114">
        <v>43592.923175484357</v>
      </c>
      <c r="CU35" s="111">
        <v>10898.230793871089</v>
      </c>
      <c r="CV35" s="111">
        <v>10898.230793871089</v>
      </c>
      <c r="CW35" s="111">
        <v>10898.230793871089</v>
      </c>
      <c r="CX35" s="115">
        <v>10898.230793871089</v>
      </c>
    </row>
    <row r="36" spans="1:102" ht="24.95" customHeight="1">
      <c r="A36" s="49" t="s">
        <v>10</v>
      </c>
      <c r="B36" s="97">
        <v>5</v>
      </c>
      <c r="C36" s="97">
        <v>504414</v>
      </c>
      <c r="D36" s="97">
        <v>441201</v>
      </c>
      <c r="E36" s="31" t="s">
        <v>387</v>
      </c>
      <c r="F36" s="97">
        <v>3</v>
      </c>
      <c r="G36" s="75" t="s">
        <v>174</v>
      </c>
      <c r="H36" s="108">
        <v>0</v>
      </c>
      <c r="I36" s="109">
        <v>0</v>
      </c>
      <c r="J36" s="109">
        <v>0</v>
      </c>
      <c r="K36" s="109">
        <v>0</v>
      </c>
      <c r="L36" s="109">
        <v>0</v>
      </c>
      <c r="M36" s="108">
        <v>0</v>
      </c>
      <c r="N36" s="109">
        <v>0</v>
      </c>
      <c r="O36" s="109">
        <v>0</v>
      </c>
      <c r="P36" s="109">
        <v>0</v>
      </c>
      <c r="Q36" s="109">
        <v>0</v>
      </c>
      <c r="R36" s="108">
        <v>0</v>
      </c>
      <c r="S36" s="109">
        <v>0</v>
      </c>
      <c r="T36" s="109">
        <v>0</v>
      </c>
      <c r="U36" s="109">
        <v>0</v>
      </c>
      <c r="V36" s="109">
        <v>0</v>
      </c>
      <c r="W36" s="108">
        <v>0</v>
      </c>
      <c r="X36" s="109">
        <v>0</v>
      </c>
      <c r="Y36" s="109">
        <v>0</v>
      </c>
      <c r="Z36" s="109">
        <v>0</v>
      </c>
      <c r="AA36" s="109">
        <v>0</v>
      </c>
      <c r="AB36" s="108">
        <v>0</v>
      </c>
      <c r="AC36" s="109">
        <v>0</v>
      </c>
      <c r="AD36" s="109">
        <v>0</v>
      </c>
      <c r="AE36" s="109">
        <v>0</v>
      </c>
      <c r="AF36" s="109">
        <v>0</v>
      </c>
      <c r="AG36" s="108">
        <v>0</v>
      </c>
      <c r="AH36" s="109">
        <v>0</v>
      </c>
      <c r="AI36" s="109">
        <v>0</v>
      </c>
      <c r="AJ36" s="109">
        <v>0</v>
      </c>
      <c r="AK36" s="109">
        <v>0</v>
      </c>
      <c r="AL36" s="108">
        <v>0</v>
      </c>
      <c r="AM36" s="109">
        <v>0</v>
      </c>
      <c r="AN36" s="109">
        <v>0</v>
      </c>
      <c r="AO36" s="109">
        <v>0</v>
      </c>
      <c r="AP36" s="109">
        <v>0</v>
      </c>
      <c r="AQ36" s="108">
        <v>0</v>
      </c>
      <c r="AR36" s="109">
        <v>0</v>
      </c>
      <c r="AS36" s="109">
        <v>0</v>
      </c>
      <c r="AT36" s="109">
        <v>0</v>
      </c>
      <c r="AU36" s="109">
        <v>0</v>
      </c>
      <c r="AV36" s="108">
        <v>0</v>
      </c>
      <c r="AW36" s="109">
        <v>0</v>
      </c>
      <c r="AX36" s="109">
        <v>0</v>
      </c>
      <c r="AY36" s="109">
        <v>0</v>
      </c>
      <c r="AZ36" s="109">
        <v>0</v>
      </c>
      <c r="BA36" s="108">
        <v>0</v>
      </c>
      <c r="BB36" s="109">
        <v>0</v>
      </c>
      <c r="BC36" s="109">
        <v>0</v>
      </c>
      <c r="BD36" s="109">
        <v>0</v>
      </c>
      <c r="BE36" s="109">
        <v>0</v>
      </c>
      <c r="BF36" s="108">
        <v>1500</v>
      </c>
      <c r="BG36" s="109">
        <v>375</v>
      </c>
      <c r="BH36" s="109">
        <v>375</v>
      </c>
      <c r="BI36" s="109">
        <v>375</v>
      </c>
      <c r="BJ36" s="109">
        <v>375</v>
      </c>
      <c r="BK36" s="108">
        <v>582.75058275058268</v>
      </c>
      <c r="BL36" s="109">
        <v>146</v>
      </c>
      <c r="BM36" s="109">
        <v>146</v>
      </c>
      <c r="BN36" s="109">
        <v>146</v>
      </c>
      <c r="BO36" s="109">
        <v>144.75058275058268</v>
      </c>
      <c r="BP36" s="108">
        <v>0</v>
      </c>
      <c r="BQ36" s="109">
        <v>0</v>
      </c>
      <c r="BR36" s="109">
        <v>0</v>
      </c>
      <c r="BS36" s="109">
        <v>0</v>
      </c>
      <c r="BT36" s="109">
        <v>0</v>
      </c>
      <c r="BU36" s="108">
        <v>0</v>
      </c>
      <c r="BV36" s="109">
        <v>0</v>
      </c>
      <c r="BW36" s="109">
        <v>0</v>
      </c>
      <c r="BX36" s="109">
        <v>0</v>
      </c>
      <c r="BY36" s="109">
        <v>0</v>
      </c>
      <c r="BZ36" s="108">
        <v>0</v>
      </c>
      <c r="CA36" s="109">
        <v>0</v>
      </c>
      <c r="CB36" s="109">
        <v>0</v>
      </c>
      <c r="CC36" s="109">
        <v>0</v>
      </c>
      <c r="CD36" s="109">
        <v>0</v>
      </c>
      <c r="CE36" s="108">
        <v>0</v>
      </c>
      <c r="CF36" s="109">
        <v>0</v>
      </c>
      <c r="CG36" s="109">
        <v>0</v>
      </c>
      <c r="CH36" s="109">
        <v>0</v>
      </c>
      <c r="CI36" s="109">
        <v>0</v>
      </c>
      <c r="CJ36" s="108">
        <v>0</v>
      </c>
      <c r="CK36" s="109">
        <v>0</v>
      </c>
      <c r="CL36" s="109">
        <v>0</v>
      </c>
      <c r="CM36" s="109">
        <v>0</v>
      </c>
      <c r="CN36" s="109">
        <v>0</v>
      </c>
      <c r="CO36" s="108">
        <v>5000</v>
      </c>
      <c r="CP36" s="109">
        <v>1250</v>
      </c>
      <c r="CQ36" s="109">
        <v>1250</v>
      </c>
      <c r="CR36" s="109">
        <v>1250</v>
      </c>
      <c r="CS36" s="109">
        <v>1250</v>
      </c>
      <c r="CT36" s="114">
        <v>1779.8493861693864</v>
      </c>
      <c r="CU36" s="111">
        <v>444.96234654234661</v>
      </c>
      <c r="CV36" s="111">
        <v>444.96234654234661</v>
      </c>
      <c r="CW36" s="111">
        <v>444.96234654234661</v>
      </c>
      <c r="CX36" s="115">
        <v>444.96234654234661</v>
      </c>
    </row>
    <row r="37" spans="1:102" ht="24.95" customHeight="1">
      <c r="A37" s="49" t="s">
        <v>7</v>
      </c>
      <c r="B37" s="97">
        <v>5</v>
      </c>
      <c r="C37" s="97">
        <v>505101</v>
      </c>
      <c r="D37" s="97">
        <v>510101</v>
      </c>
      <c r="E37" s="31" t="s">
        <v>493</v>
      </c>
      <c r="F37" s="97">
        <v>3</v>
      </c>
      <c r="G37" s="75" t="s">
        <v>174</v>
      </c>
      <c r="H37" s="108">
        <v>6236</v>
      </c>
      <c r="I37" s="109">
        <v>2868</v>
      </c>
      <c r="J37" s="109">
        <v>2868</v>
      </c>
      <c r="K37" s="109">
        <v>250</v>
      </c>
      <c r="L37" s="109">
        <v>250</v>
      </c>
      <c r="M37" s="108">
        <v>0</v>
      </c>
      <c r="N37" s="109">
        <v>0</v>
      </c>
      <c r="O37" s="109">
        <v>0</v>
      </c>
      <c r="P37" s="109">
        <v>0</v>
      </c>
      <c r="Q37" s="109">
        <v>0</v>
      </c>
      <c r="R37" s="108">
        <v>0</v>
      </c>
      <c r="S37" s="109">
        <v>0</v>
      </c>
      <c r="T37" s="109">
        <v>0</v>
      </c>
      <c r="U37" s="109">
        <v>0</v>
      </c>
      <c r="V37" s="109">
        <v>0</v>
      </c>
      <c r="W37" s="108">
        <v>0</v>
      </c>
      <c r="X37" s="109">
        <v>0</v>
      </c>
      <c r="Y37" s="109">
        <v>0</v>
      </c>
      <c r="Z37" s="109">
        <v>0</v>
      </c>
      <c r="AA37" s="109">
        <v>0</v>
      </c>
      <c r="AB37" s="108">
        <v>0</v>
      </c>
      <c r="AC37" s="109">
        <v>0</v>
      </c>
      <c r="AD37" s="109">
        <v>0</v>
      </c>
      <c r="AE37" s="109">
        <v>0</v>
      </c>
      <c r="AF37" s="109">
        <v>0</v>
      </c>
      <c r="AG37" s="108">
        <v>0</v>
      </c>
      <c r="AH37" s="109">
        <v>0</v>
      </c>
      <c r="AI37" s="109">
        <v>0</v>
      </c>
      <c r="AJ37" s="109">
        <v>0</v>
      </c>
      <c r="AK37" s="109">
        <v>0</v>
      </c>
      <c r="AL37" s="108">
        <v>0</v>
      </c>
      <c r="AM37" s="109">
        <v>0</v>
      </c>
      <c r="AN37" s="109">
        <v>0</v>
      </c>
      <c r="AO37" s="109">
        <v>0</v>
      </c>
      <c r="AP37" s="109">
        <v>0</v>
      </c>
      <c r="AQ37" s="108">
        <v>0</v>
      </c>
      <c r="AR37" s="109">
        <v>0</v>
      </c>
      <c r="AS37" s="109">
        <v>0</v>
      </c>
      <c r="AT37" s="109">
        <v>0</v>
      </c>
      <c r="AU37" s="109">
        <v>0</v>
      </c>
      <c r="AV37" s="108">
        <v>0</v>
      </c>
      <c r="AW37" s="109">
        <v>0</v>
      </c>
      <c r="AX37" s="109">
        <v>0</v>
      </c>
      <c r="AY37" s="109">
        <v>0</v>
      </c>
      <c r="AZ37" s="109">
        <v>0</v>
      </c>
      <c r="BA37" s="108">
        <v>11620</v>
      </c>
      <c r="BB37" s="109">
        <v>2480</v>
      </c>
      <c r="BC37" s="109">
        <v>2680</v>
      </c>
      <c r="BD37" s="109">
        <v>3380</v>
      </c>
      <c r="BE37" s="109">
        <v>3080</v>
      </c>
      <c r="BF37" s="108">
        <v>14400</v>
      </c>
      <c r="BG37" s="109">
        <v>3600</v>
      </c>
      <c r="BH37" s="109">
        <v>3600</v>
      </c>
      <c r="BI37" s="109">
        <v>3600</v>
      </c>
      <c r="BJ37" s="109">
        <v>3600</v>
      </c>
      <c r="BK37" s="108">
        <v>0</v>
      </c>
      <c r="BL37" s="109">
        <v>0</v>
      </c>
      <c r="BM37" s="109">
        <v>0</v>
      </c>
      <c r="BN37" s="109">
        <v>0</v>
      </c>
      <c r="BO37" s="109">
        <v>0</v>
      </c>
      <c r="BP37" s="108">
        <v>0</v>
      </c>
      <c r="BQ37" s="109">
        <v>0</v>
      </c>
      <c r="BR37" s="109">
        <v>0</v>
      </c>
      <c r="BS37" s="109">
        <v>0</v>
      </c>
      <c r="BT37" s="109">
        <v>0</v>
      </c>
      <c r="BU37" s="108">
        <v>19924</v>
      </c>
      <c r="BV37" s="109">
        <v>3672</v>
      </c>
      <c r="BW37" s="109">
        <v>3672</v>
      </c>
      <c r="BX37" s="109">
        <v>6290</v>
      </c>
      <c r="BY37" s="109">
        <v>6290</v>
      </c>
      <c r="BZ37" s="108">
        <v>0</v>
      </c>
      <c r="CA37" s="109">
        <v>0</v>
      </c>
      <c r="CB37" s="109">
        <v>0</v>
      </c>
      <c r="CC37" s="109">
        <v>0</v>
      </c>
      <c r="CD37" s="109">
        <v>0</v>
      </c>
      <c r="CE37" s="108">
        <v>0</v>
      </c>
      <c r="CF37" s="109">
        <v>0</v>
      </c>
      <c r="CG37" s="109">
        <v>0</v>
      </c>
      <c r="CH37" s="109">
        <v>0</v>
      </c>
      <c r="CI37" s="109">
        <v>0</v>
      </c>
      <c r="CJ37" s="108">
        <v>0</v>
      </c>
      <c r="CK37" s="109">
        <v>0</v>
      </c>
      <c r="CL37" s="109">
        <v>0</v>
      </c>
      <c r="CM37" s="109">
        <v>0</v>
      </c>
      <c r="CN37" s="109">
        <v>0</v>
      </c>
      <c r="CO37" s="108">
        <v>0</v>
      </c>
      <c r="CP37" s="109">
        <v>0</v>
      </c>
      <c r="CQ37" s="109">
        <v>0</v>
      </c>
      <c r="CR37" s="109">
        <v>0</v>
      </c>
      <c r="CS37" s="109">
        <v>0</v>
      </c>
      <c r="CT37" s="114">
        <v>32705.457385586775</v>
      </c>
      <c r="CU37" s="111">
        <v>7914.1143463966946</v>
      </c>
      <c r="CV37" s="111">
        <v>8036.714346396695</v>
      </c>
      <c r="CW37" s="111">
        <v>8472.7143463966931</v>
      </c>
      <c r="CX37" s="115">
        <v>8281.9143463966939</v>
      </c>
    </row>
    <row r="38" spans="1:102" ht="24.95" customHeight="1">
      <c r="A38" s="49" t="s">
        <v>7</v>
      </c>
      <c r="B38" s="97">
        <v>5</v>
      </c>
      <c r="C38" s="97">
        <v>505102</v>
      </c>
      <c r="D38" s="97">
        <v>510201</v>
      </c>
      <c r="E38" s="31" t="s">
        <v>492</v>
      </c>
      <c r="F38" s="97">
        <v>3</v>
      </c>
      <c r="G38" s="75" t="s">
        <v>174</v>
      </c>
      <c r="H38" s="108">
        <v>88978.618267711427</v>
      </c>
      <c r="I38" s="109">
        <v>22245</v>
      </c>
      <c r="J38" s="109">
        <v>22245</v>
      </c>
      <c r="K38" s="109">
        <v>22245</v>
      </c>
      <c r="L38" s="109">
        <v>22243.618267711427</v>
      </c>
      <c r="M38" s="108">
        <v>12706</v>
      </c>
      <c r="N38" s="109">
        <v>2886</v>
      </c>
      <c r="O38" s="109">
        <v>3462</v>
      </c>
      <c r="P38" s="109">
        <v>3462</v>
      </c>
      <c r="Q38" s="109">
        <v>2896</v>
      </c>
      <c r="R38" s="108">
        <v>2357</v>
      </c>
      <c r="S38" s="109">
        <v>715</v>
      </c>
      <c r="T38" s="109">
        <v>1006</v>
      </c>
      <c r="U38" s="109">
        <v>346</v>
      </c>
      <c r="V38" s="109">
        <v>290</v>
      </c>
      <c r="W38" s="108">
        <v>6514</v>
      </c>
      <c r="X38" s="109">
        <v>0</v>
      </c>
      <c r="Y38" s="109">
        <v>3069</v>
      </c>
      <c r="Z38" s="109">
        <v>1876</v>
      </c>
      <c r="AA38" s="109">
        <v>1569</v>
      </c>
      <c r="AB38" s="108">
        <v>14500</v>
      </c>
      <c r="AC38" s="109">
        <v>4900</v>
      </c>
      <c r="AD38" s="109">
        <v>4500</v>
      </c>
      <c r="AE38" s="109">
        <v>2900</v>
      </c>
      <c r="AF38" s="109">
        <v>2200</v>
      </c>
      <c r="AG38" s="108">
        <v>71</v>
      </c>
      <c r="AH38" s="109">
        <v>71</v>
      </c>
      <c r="AI38" s="109">
        <v>0</v>
      </c>
      <c r="AJ38" s="109">
        <v>0</v>
      </c>
      <c r="AK38" s="109">
        <v>0</v>
      </c>
      <c r="AL38" s="108">
        <v>241</v>
      </c>
      <c r="AM38" s="109">
        <v>61</v>
      </c>
      <c r="AN38" s="109">
        <v>91</v>
      </c>
      <c r="AO38" s="109">
        <v>56</v>
      </c>
      <c r="AP38" s="109">
        <v>33</v>
      </c>
      <c r="AQ38" s="108">
        <v>6277.9658036913061</v>
      </c>
      <c r="AR38" s="109">
        <v>1569</v>
      </c>
      <c r="AS38" s="109">
        <v>1569</v>
      </c>
      <c r="AT38" s="109">
        <v>1569</v>
      </c>
      <c r="AU38" s="109">
        <v>1570.9658036913061</v>
      </c>
      <c r="AV38" s="108">
        <v>6912</v>
      </c>
      <c r="AW38" s="109">
        <v>1728</v>
      </c>
      <c r="AX38" s="109">
        <v>1728</v>
      </c>
      <c r="AY38" s="109">
        <v>1728</v>
      </c>
      <c r="AZ38" s="109">
        <v>1728</v>
      </c>
      <c r="BA38" s="108">
        <v>44485.109819298988</v>
      </c>
      <c r="BB38" s="109">
        <v>11121</v>
      </c>
      <c r="BC38" s="109">
        <v>11121</v>
      </c>
      <c r="BD38" s="109">
        <v>11121</v>
      </c>
      <c r="BE38" s="109">
        <v>11122.109819298988</v>
      </c>
      <c r="BF38" s="108">
        <v>160795.18247709546</v>
      </c>
      <c r="BG38" s="109">
        <v>40199</v>
      </c>
      <c r="BH38" s="109">
        <v>40199</v>
      </c>
      <c r="BI38" s="109">
        <v>40199</v>
      </c>
      <c r="BJ38" s="109">
        <v>40198.182477095455</v>
      </c>
      <c r="BK38" s="108">
        <v>12982.360532121664</v>
      </c>
      <c r="BL38" s="109">
        <v>3246</v>
      </c>
      <c r="BM38" s="109">
        <v>3246</v>
      </c>
      <c r="BN38" s="109">
        <v>3246</v>
      </c>
      <c r="BO38" s="109">
        <v>3244.3605321216637</v>
      </c>
      <c r="BP38" s="108">
        <v>153</v>
      </c>
      <c r="BQ38" s="109">
        <v>38</v>
      </c>
      <c r="BR38" s="109">
        <v>38</v>
      </c>
      <c r="BS38" s="109">
        <v>38</v>
      </c>
      <c r="BT38" s="109">
        <v>39</v>
      </c>
      <c r="BU38" s="108">
        <v>83801</v>
      </c>
      <c r="BV38" s="109">
        <v>20950</v>
      </c>
      <c r="BW38" s="109">
        <v>20950</v>
      </c>
      <c r="BX38" s="109">
        <v>20950</v>
      </c>
      <c r="BY38" s="109">
        <v>20951</v>
      </c>
      <c r="BZ38" s="108">
        <v>7672</v>
      </c>
      <c r="CA38" s="109">
        <v>1918</v>
      </c>
      <c r="CB38" s="109">
        <v>1918</v>
      </c>
      <c r="CC38" s="109">
        <v>1918</v>
      </c>
      <c r="CD38" s="109">
        <v>1918</v>
      </c>
      <c r="CE38" s="108">
        <v>3984</v>
      </c>
      <c r="CF38" s="109">
        <v>996</v>
      </c>
      <c r="CG38" s="109">
        <v>996</v>
      </c>
      <c r="CH38" s="109">
        <v>996</v>
      </c>
      <c r="CI38" s="109">
        <v>996</v>
      </c>
      <c r="CJ38" s="108">
        <v>0</v>
      </c>
      <c r="CK38" s="109">
        <v>0</v>
      </c>
      <c r="CL38" s="109">
        <v>0</v>
      </c>
      <c r="CM38" s="109">
        <v>0</v>
      </c>
      <c r="CN38" s="109">
        <v>0</v>
      </c>
      <c r="CO38" s="108">
        <v>165793.51999999999</v>
      </c>
      <c r="CP38" s="109">
        <v>41448</v>
      </c>
      <c r="CQ38" s="109">
        <v>41448</v>
      </c>
      <c r="CR38" s="109">
        <v>41448</v>
      </c>
      <c r="CS38" s="109">
        <v>41449.51999999999</v>
      </c>
      <c r="CT38" s="114">
        <v>318217.12154631148</v>
      </c>
      <c r="CU38" s="111">
        <v>79554.28038657787</v>
      </c>
      <c r="CV38" s="111">
        <v>79554.28038657787</v>
      </c>
      <c r="CW38" s="111">
        <v>79554.28038657787</v>
      </c>
      <c r="CX38" s="115">
        <v>79554.28038657787</v>
      </c>
    </row>
    <row r="39" spans="1:102" ht="24.95" customHeight="1">
      <c r="A39" s="49" t="s">
        <v>7</v>
      </c>
      <c r="B39" s="97">
        <v>5</v>
      </c>
      <c r="C39" s="97">
        <v>505103</v>
      </c>
      <c r="D39" s="97">
        <v>510301</v>
      </c>
      <c r="E39" s="31" t="s">
        <v>525</v>
      </c>
      <c r="F39" s="97">
        <v>3</v>
      </c>
      <c r="G39" s="75" t="s">
        <v>174</v>
      </c>
      <c r="H39" s="108">
        <v>27800.263473042862</v>
      </c>
      <c r="I39" s="109">
        <v>6950</v>
      </c>
      <c r="J39" s="109">
        <v>6950</v>
      </c>
      <c r="K39" s="109">
        <v>6950</v>
      </c>
      <c r="L39" s="109">
        <v>6950.2634730428617</v>
      </c>
      <c r="M39" s="108">
        <v>4259</v>
      </c>
      <c r="N39" s="109">
        <v>971</v>
      </c>
      <c r="O39" s="109">
        <v>1164</v>
      </c>
      <c r="P39" s="109">
        <v>1164</v>
      </c>
      <c r="Q39" s="109">
        <v>960</v>
      </c>
      <c r="R39" s="108">
        <v>1017</v>
      </c>
      <c r="S39" s="109">
        <v>323</v>
      </c>
      <c r="T39" s="109">
        <v>481</v>
      </c>
      <c r="U39" s="109">
        <v>116</v>
      </c>
      <c r="V39" s="109">
        <v>97</v>
      </c>
      <c r="W39" s="108">
        <v>2081</v>
      </c>
      <c r="X39" s="109">
        <v>464</v>
      </c>
      <c r="Y39" s="109">
        <v>600</v>
      </c>
      <c r="Z39" s="109">
        <v>557</v>
      </c>
      <c r="AA39" s="109">
        <v>460</v>
      </c>
      <c r="AB39" s="108">
        <v>4532</v>
      </c>
      <c r="AC39" s="109">
        <v>1450</v>
      </c>
      <c r="AD39" s="109">
        <v>1725</v>
      </c>
      <c r="AE39" s="109">
        <v>687</v>
      </c>
      <c r="AF39" s="109">
        <v>670</v>
      </c>
      <c r="AG39" s="108">
        <v>0</v>
      </c>
      <c r="AH39" s="109">
        <v>0</v>
      </c>
      <c r="AI39" s="109">
        <v>0</v>
      </c>
      <c r="AJ39" s="109">
        <v>0</v>
      </c>
      <c r="AK39" s="109">
        <v>0</v>
      </c>
      <c r="AL39" s="108">
        <v>0</v>
      </c>
      <c r="AM39" s="109">
        <v>0</v>
      </c>
      <c r="AN39" s="109">
        <v>0</v>
      </c>
      <c r="AO39" s="109">
        <v>0</v>
      </c>
      <c r="AP39" s="109">
        <v>0</v>
      </c>
      <c r="AQ39" s="108">
        <v>351.17934909552514</v>
      </c>
      <c r="AR39" s="109">
        <v>88</v>
      </c>
      <c r="AS39" s="109">
        <v>88</v>
      </c>
      <c r="AT39" s="109">
        <v>88</v>
      </c>
      <c r="AU39" s="109">
        <v>87.17934909552514</v>
      </c>
      <c r="AV39" s="108">
        <v>0</v>
      </c>
      <c r="AW39" s="109">
        <v>0</v>
      </c>
      <c r="AX39" s="109">
        <v>0</v>
      </c>
      <c r="AY39" s="109">
        <v>0</v>
      </c>
      <c r="AZ39" s="109">
        <v>0</v>
      </c>
      <c r="BA39" s="108">
        <v>12938.302839684218</v>
      </c>
      <c r="BB39" s="109">
        <v>3235</v>
      </c>
      <c r="BC39" s="109">
        <v>3235</v>
      </c>
      <c r="BD39" s="109">
        <v>3235</v>
      </c>
      <c r="BE39" s="109">
        <v>3233.3028396842183</v>
      </c>
      <c r="BF39" s="108">
        <v>46768.533771129827</v>
      </c>
      <c r="BG39" s="109">
        <v>11692</v>
      </c>
      <c r="BH39" s="109">
        <v>11692</v>
      </c>
      <c r="BI39" s="109">
        <v>11692</v>
      </c>
      <c r="BJ39" s="109">
        <v>11692.533771129827</v>
      </c>
      <c r="BK39" s="108">
        <v>761.31707908245335</v>
      </c>
      <c r="BL39" s="109">
        <v>190</v>
      </c>
      <c r="BM39" s="109">
        <v>190</v>
      </c>
      <c r="BN39" s="109">
        <v>190</v>
      </c>
      <c r="BO39" s="109">
        <v>191.31707908245335</v>
      </c>
      <c r="BP39" s="108">
        <v>0</v>
      </c>
      <c r="BQ39" s="109">
        <v>0</v>
      </c>
      <c r="BR39" s="109">
        <v>0</v>
      </c>
      <c r="BS39" s="109">
        <v>0</v>
      </c>
      <c r="BT39" s="109">
        <v>0</v>
      </c>
      <c r="BU39" s="108">
        <v>20127</v>
      </c>
      <c r="BV39" s="109">
        <v>5032</v>
      </c>
      <c r="BW39" s="109">
        <v>5032</v>
      </c>
      <c r="BX39" s="109">
        <v>5032</v>
      </c>
      <c r="BY39" s="109">
        <v>5031</v>
      </c>
      <c r="BZ39" s="108">
        <v>429</v>
      </c>
      <c r="CA39" s="109">
        <v>107</v>
      </c>
      <c r="CB39" s="109">
        <v>107</v>
      </c>
      <c r="CC39" s="109">
        <v>107</v>
      </c>
      <c r="CD39" s="109">
        <v>108</v>
      </c>
      <c r="CE39" s="108">
        <v>0</v>
      </c>
      <c r="CF39" s="109">
        <v>0</v>
      </c>
      <c r="CG39" s="109">
        <v>0</v>
      </c>
      <c r="CH39" s="109">
        <v>0</v>
      </c>
      <c r="CI39" s="109">
        <v>0</v>
      </c>
      <c r="CJ39" s="108">
        <v>0</v>
      </c>
      <c r="CK39" s="109">
        <v>0</v>
      </c>
      <c r="CL39" s="109">
        <v>0</v>
      </c>
      <c r="CM39" s="109">
        <v>0</v>
      </c>
      <c r="CN39" s="109">
        <v>0</v>
      </c>
      <c r="CO39" s="108">
        <v>9574.7999999999993</v>
      </c>
      <c r="CP39" s="109">
        <v>2394</v>
      </c>
      <c r="CQ39" s="109">
        <v>2394</v>
      </c>
      <c r="CR39" s="109">
        <v>2394</v>
      </c>
      <c r="CS39" s="109">
        <v>2392.7999999999993</v>
      </c>
      <c r="CT39" s="114">
        <v>85445.824641797764</v>
      </c>
      <c r="CU39" s="111">
        <v>21361.456160449441</v>
      </c>
      <c r="CV39" s="111">
        <v>21361.456160449441</v>
      </c>
      <c r="CW39" s="111">
        <v>21361.456160449441</v>
      </c>
      <c r="CX39" s="115">
        <v>21361.456160449441</v>
      </c>
    </row>
    <row r="40" spans="1:102" ht="24.95" customHeight="1">
      <c r="A40" s="49" t="s">
        <v>9</v>
      </c>
      <c r="B40" s="97">
        <v>5</v>
      </c>
      <c r="C40" s="97">
        <v>505105</v>
      </c>
      <c r="D40" s="97">
        <v>510501</v>
      </c>
      <c r="E40" s="31" t="s">
        <v>665</v>
      </c>
      <c r="F40" s="97">
        <v>3</v>
      </c>
      <c r="G40" s="75" t="s">
        <v>174</v>
      </c>
      <c r="H40" s="108">
        <v>7539.0967690575599</v>
      </c>
      <c r="I40" s="109">
        <v>1885</v>
      </c>
      <c r="J40" s="109">
        <v>1885</v>
      </c>
      <c r="K40" s="109">
        <v>1885</v>
      </c>
      <c r="L40" s="109">
        <v>1884.0967690575599</v>
      </c>
      <c r="M40" s="108">
        <v>0</v>
      </c>
      <c r="N40" s="109">
        <v>0</v>
      </c>
      <c r="O40" s="109">
        <v>0</v>
      </c>
      <c r="P40" s="109">
        <v>0</v>
      </c>
      <c r="Q40" s="109">
        <v>0</v>
      </c>
      <c r="R40" s="108">
        <v>0</v>
      </c>
      <c r="S40" s="109">
        <v>0</v>
      </c>
      <c r="T40" s="109">
        <v>0</v>
      </c>
      <c r="U40" s="109">
        <v>0</v>
      </c>
      <c r="V40" s="109">
        <v>0</v>
      </c>
      <c r="W40" s="108">
        <v>0</v>
      </c>
      <c r="X40" s="109">
        <v>0</v>
      </c>
      <c r="Y40" s="109">
        <v>0</v>
      </c>
      <c r="Z40" s="109">
        <v>0</v>
      </c>
      <c r="AA40" s="109">
        <v>0</v>
      </c>
      <c r="AB40" s="108">
        <v>0</v>
      </c>
      <c r="AC40" s="109">
        <v>0</v>
      </c>
      <c r="AD40" s="109">
        <v>0</v>
      </c>
      <c r="AE40" s="109">
        <v>0</v>
      </c>
      <c r="AF40" s="109">
        <v>0</v>
      </c>
      <c r="AG40" s="108">
        <v>0</v>
      </c>
      <c r="AH40" s="109">
        <v>0</v>
      </c>
      <c r="AI40" s="109">
        <v>0</v>
      </c>
      <c r="AJ40" s="109">
        <v>0</v>
      </c>
      <c r="AK40" s="109">
        <v>0</v>
      </c>
      <c r="AL40" s="108">
        <v>0</v>
      </c>
      <c r="AM40" s="109">
        <v>0</v>
      </c>
      <c r="AN40" s="109">
        <v>0</v>
      </c>
      <c r="AO40" s="109">
        <v>0</v>
      </c>
      <c r="AP40" s="109">
        <v>0</v>
      </c>
      <c r="AQ40" s="108">
        <v>22.575320105807023</v>
      </c>
      <c r="AR40" s="109">
        <v>6</v>
      </c>
      <c r="AS40" s="109">
        <v>6</v>
      </c>
      <c r="AT40" s="109">
        <v>6</v>
      </c>
      <c r="AU40" s="109">
        <v>4.5753201058070232</v>
      </c>
      <c r="AV40" s="108">
        <v>0</v>
      </c>
      <c r="AW40" s="109">
        <v>0</v>
      </c>
      <c r="AX40" s="109">
        <v>0</v>
      </c>
      <c r="AY40" s="109">
        <v>0</v>
      </c>
      <c r="AZ40" s="109">
        <v>0</v>
      </c>
      <c r="BA40" s="108">
        <v>1532.1382482514368</v>
      </c>
      <c r="BB40" s="109">
        <v>0</v>
      </c>
      <c r="BC40" s="109">
        <v>0</v>
      </c>
      <c r="BD40" s="109">
        <v>613</v>
      </c>
      <c r="BE40" s="109">
        <v>919.13824825143683</v>
      </c>
      <c r="BF40" s="108">
        <v>13297.116831876856</v>
      </c>
      <c r="BG40" s="109">
        <v>3324</v>
      </c>
      <c r="BH40" s="109">
        <v>3324</v>
      </c>
      <c r="BI40" s="109">
        <v>3324</v>
      </c>
      <c r="BJ40" s="109">
        <v>3325.1168318768559</v>
      </c>
      <c r="BK40" s="108">
        <v>48.374854497360445</v>
      </c>
      <c r="BL40" s="109">
        <v>12</v>
      </c>
      <c r="BM40" s="109">
        <v>12</v>
      </c>
      <c r="BN40" s="109">
        <v>12</v>
      </c>
      <c r="BO40" s="109">
        <v>12.374854497360445</v>
      </c>
      <c r="BP40" s="108">
        <v>0</v>
      </c>
      <c r="BQ40" s="109">
        <v>0</v>
      </c>
      <c r="BR40" s="109">
        <v>0</v>
      </c>
      <c r="BS40" s="109">
        <v>0</v>
      </c>
      <c r="BT40" s="109">
        <v>0</v>
      </c>
      <c r="BU40" s="108">
        <v>6088</v>
      </c>
      <c r="BV40" s="109">
        <v>1522</v>
      </c>
      <c r="BW40" s="109">
        <v>1522</v>
      </c>
      <c r="BX40" s="109">
        <v>1522</v>
      </c>
      <c r="BY40" s="109">
        <v>1522</v>
      </c>
      <c r="BZ40" s="108">
        <v>27</v>
      </c>
      <c r="CA40" s="109">
        <v>7</v>
      </c>
      <c r="CB40" s="109">
        <v>7</v>
      </c>
      <c r="CC40" s="109">
        <v>7</v>
      </c>
      <c r="CD40" s="109">
        <v>6</v>
      </c>
      <c r="CE40" s="108">
        <v>0</v>
      </c>
      <c r="CF40" s="109">
        <v>0</v>
      </c>
      <c r="CG40" s="109">
        <v>0</v>
      </c>
      <c r="CH40" s="109">
        <v>0</v>
      </c>
      <c r="CI40" s="109">
        <v>0</v>
      </c>
      <c r="CJ40" s="108">
        <v>0</v>
      </c>
      <c r="CK40" s="109">
        <v>0</v>
      </c>
      <c r="CL40" s="109">
        <v>0</v>
      </c>
      <c r="CM40" s="109">
        <v>0</v>
      </c>
      <c r="CN40" s="109">
        <v>0</v>
      </c>
      <c r="CO40" s="108">
        <v>608.4</v>
      </c>
      <c r="CP40" s="109">
        <v>152</v>
      </c>
      <c r="CQ40" s="109">
        <v>152</v>
      </c>
      <c r="CR40" s="109">
        <v>152</v>
      </c>
      <c r="CS40" s="109">
        <v>152.39999999999998</v>
      </c>
      <c r="CT40" s="114">
        <v>18070.119426178131</v>
      </c>
      <c r="CU40" s="111">
        <v>4287.8876065445329</v>
      </c>
      <c r="CV40" s="111">
        <v>4273.7886065445327</v>
      </c>
      <c r="CW40" s="111">
        <v>4656.5956065445325</v>
      </c>
      <c r="CX40" s="115">
        <v>4851.8476065445329</v>
      </c>
    </row>
    <row r="41" spans="1:102" ht="24.95" customHeight="1">
      <c r="A41" s="49" t="s">
        <v>7</v>
      </c>
      <c r="B41" s="97">
        <v>5</v>
      </c>
      <c r="C41" s="97">
        <v>506001</v>
      </c>
      <c r="D41" s="97">
        <v>600101</v>
      </c>
      <c r="E41" s="31" t="s">
        <v>510</v>
      </c>
      <c r="F41" s="97">
        <v>3</v>
      </c>
      <c r="G41" s="75" t="s">
        <v>174</v>
      </c>
      <c r="H41" s="108">
        <v>35258.03125432384</v>
      </c>
      <c r="I41" s="109">
        <v>8815</v>
      </c>
      <c r="J41" s="109">
        <v>8815</v>
      </c>
      <c r="K41" s="109">
        <v>8815</v>
      </c>
      <c r="L41" s="109">
        <v>8813.0312543238397</v>
      </c>
      <c r="M41" s="108">
        <v>5754</v>
      </c>
      <c r="N41" s="109">
        <v>1308</v>
      </c>
      <c r="O41" s="109">
        <v>1569</v>
      </c>
      <c r="P41" s="109">
        <v>1569</v>
      </c>
      <c r="Q41" s="109">
        <v>1308</v>
      </c>
      <c r="R41" s="108">
        <v>940</v>
      </c>
      <c r="S41" s="109">
        <v>172</v>
      </c>
      <c r="T41" s="109">
        <v>481</v>
      </c>
      <c r="U41" s="109">
        <v>157</v>
      </c>
      <c r="V41" s="109">
        <v>130</v>
      </c>
      <c r="W41" s="108">
        <v>2399</v>
      </c>
      <c r="X41" s="109">
        <v>739</v>
      </c>
      <c r="Y41" s="109">
        <v>670</v>
      </c>
      <c r="Z41" s="109">
        <v>540</v>
      </c>
      <c r="AA41" s="109">
        <v>450</v>
      </c>
      <c r="AB41" s="108">
        <v>4950</v>
      </c>
      <c r="AC41" s="109">
        <v>1600</v>
      </c>
      <c r="AD41" s="109">
        <v>1640</v>
      </c>
      <c r="AE41" s="109">
        <v>540</v>
      </c>
      <c r="AF41" s="109">
        <v>1170</v>
      </c>
      <c r="AG41" s="108">
        <v>0</v>
      </c>
      <c r="AH41" s="109">
        <v>0</v>
      </c>
      <c r="AI41" s="109">
        <v>0</v>
      </c>
      <c r="AJ41" s="109">
        <v>0</v>
      </c>
      <c r="AK41" s="109">
        <v>0</v>
      </c>
      <c r="AL41" s="108">
        <v>82</v>
      </c>
      <c r="AM41" s="109">
        <v>31</v>
      </c>
      <c r="AN41" s="109">
        <v>48</v>
      </c>
      <c r="AO41" s="109">
        <v>3</v>
      </c>
      <c r="AP41" s="109">
        <v>0</v>
      </c>
      <c r="AQ41" s="108">
        <v>2833.2668908204469</v>
      </c>
      <c r="AR41" s="109">
        <v>708</v>
      </c>
      <c r="AS41" s="109">
        <v>708</v>
      </c>
      <c r="AT41" s="109">
        <v>708</v>
      </c>
      <c r="AU41" s="109">
        <v>709.26689082044686</v>
      </c>
      <c r="AV41" s="108">
        <v>0</v>
      </c>
      <c r="AW41" s="109">
        <v>0</v>
      </c>
      <c r="AX41" s="109">
        <v>0</v>
      </c>
      <c r="AY41" s="109">
        <v>0</v>
      </c>
      <c r="AZ41" s="109">
        <v>0</v>
      </c>
      <c r="BA41" s="108">
        <v>17147.669835477776</v>
      </c>
      <c r="BB41" s="109">
        <v>4287</v>
      </c>
      <c r="BC41" s="109">
        <v>4287</v>
      </c>
      <c r="BD41" s="109">
        <v>4287</v>
      </c>
      <c r="BE41" s="109">
        <v>4286.6698354777764</v>
      </c>
      <c r="BF41" s="108">
        <v>61982.227550696087</v>
      </c>
      <c r="BG41" s="109">
        <v>15496</v>
      </c>
      <c r="BH41" s="109">
        <v>15496</v>
      </c>
      <c r="BI41" s="109">
        <v>15496</v>
      </c>
      <c r="BJ41" s="109">
        <v>15494.227550696087</v>
      </c>
      <c r="BK41" s="108">
        <v>6143.0535111655308</v>
      </c>
      <c r="BL41" s="109">
        <v>1536</v>
      </c>
      <c r="BM41" s="109">
        <v>1536</v>
      </c>
      <c r="BN41" s="109">
        <v>1536</v>
      </c>
      <c r="BO41" s="109">
        <v>1535.0535111655308</v>
      </c>
      <c r="BP41" s="108">
        <v>0</v>
      </c>
      <c r="BQ41" s="109">
        <v>0</v>
      </c>
      <c r="BR41" s="109">
        <v>0</v>
      </c>
      <c r="BS41" s="109">
        <v>0</v>
      </c>
      <c r="BT41" s="109">
        <v>0</v>
      </c>
      <c r="BU41" s="108">
        <v>28260</v>
      </c>
      <c r="BV41" s="109">
        <v>7065</v>
      </c>
      <c r="BW41" s="109">
        <v>7065</v>
      </c>
      <c r="BX41" s="109">
        <v>7065</v>
      </c>
      <c r="BY41" s="109">
        <v>7065</v>
      </c>
      <c r="BZ41" s="108">
        <v>3462</v>
      </c>
      <c r="CA41" s="109">
        <v>866</v>
      </c>
      <c r="CB41" s="109">
        <v>866</v>
      </c>
      <c r="CC41" s="109">
        <v>866</v>
      </c>
      <c r="CD41" s="109">
        <v>864</v>
      </c>
      <c r="CE41" s="108">
        <v>0</v>
      </c>
      <c r="CF41" s="109">
        <v>0</v>
      </c>
      <c r="CG41" s="109">
        <v>0</v>
      </c>
      <c r="CH41" s="109">
        <v>0</v>
      </c>
      <c r="CI41" s="109">
        <v>0</v>
      </c>
      <c r="CJ41" s="108">
        <v>0</v>
      </c>
      <c r="CK41" s="109">
        <v>0</v>
      </c>
      <c r="CL41" s="109">
        <v>0</v>
      </c>
      <c r="CM41" s="109">
        <v>0</v>
      </c>
      <c r="CN41" s="109">
        <v>0</v>
      </c>
      <c r="CO41" s="108">
        <v>77258.94</v>
      </c>
      <c r="CP41" s="109">
        <v>19315</v>
      </c>
      <c r="CQ41" s="109">
        <v>19315</v>
      </c>
      <c r="CR41" s="109">
        <v>19315</v>
      </c>
      <c r="CS41" s="109">
        <v>19313.940000000002</v>
      </c>
      <c r="CT41" s="114">
        <v>118628.23091770743</v>
      </c>
      <c r="CU41" s="111">
        <v>29657.057729426859</v>
      </c>
      <c r="CV41" s="111">
        <v>29657.057729426859</v>
      </c>
      <c r="CW41" s="111">
        <v>29657.057729426859</v>
      </c>
      <c r="CX41" s="115">
        <v>29657.057729426859</v>
      </c>
    </row>
    <row r="42" spans="1:102" ht="24.95" customHeight="1">
      <c r="A42" s="49" t="s">
        <v>9</v>
      </c>
      <c r="B42" s="97">
        <v>5</v>
      </c>
      <c r="C42" s="97">
        <v>506002</v>
      </c>
      <c r="D42" s="97">
        <v>600202</v>
      </c>
      <c r="E42" s="31" t="s">
        <v>427</v>
      </c>
      <c r="F42" s="97">
        <v>3</v>
      </c>
      <c r="G42" s="75" t="s">
        <v>174</v>
      </c>
      <c r="H42" s="108">
        <v>4518.103629349831</v>
      </c>
      <c r="I42" s="109">
        <v>1130</v>
      </c>
      <c r="J42" s="109">
        <v>1130</v>
      </c>
      <c r="K42" s="109">
        <v>1130</v>
      </c>
      <c r="L42" s="109">
        <v>1128.103629349831</v>
      </c>
      <c r="M42" s="108">
        <v>856</v>
      </c>
      <c r="N42" s="109">
        <v>194</v>
      </c>
      <c r="O42" s="109">
        <v>234</v>
      </c>
      <c r="P42" s="109">
        <v>234</v>
      </c>
      <c r="Q42" s="109">
        <v>194</v>
      </c>
      <c r="R42" s="108">
        <v>196</v>
      </c>
      <c r="S42" s="109">
        <v>4</v>
      </c>
      <c r="T42" s="109">
        <v>149</v>
      </c>
      <c r="U42" s="109">
        <v>24</v>
      </c>
      <c r="V42" s="109">
        <v>19</v>
      </c>
      <c r="W42" s="108">
        <v>17</v>
      </c>
      <c r="X42" s="109">
        <v>0</v>
      </c>
      <c r="Y42" s="109">
        <v>2</v>
      </c>
      <c r="Z42" s="109">
        <v>8</v>
      </c>
      <c r="AA42" s="109">
        <v>7</v>
      </c>
      <c r="AB42" s="108">
        <v>0</v>
      </c>
      <c r="AC42" s="109">
        <v>0</v>
      </c>
      <c r="AD42" s="109">
        <v>0</v>
      </c>
      <c r="AE42" s="109">
        <v>0</v>
      </c>
      <c r="AF42" s="109">
        <v>0</v>
      </c>
      <c r="AG42" s="108">
        <v>0</v>
      </c>
      <c r="AH42" s="109">
        <v>0</v>
      </c>
      <c r="AI42" s="109">
        <v>0</v>
      </c>
      <c r="AJ42" s="109">
        <v>0</v>
      </c>
      <c r="AK42" s="109">
        <v>0</v>
      </c>
      <c r="AL42" s="108">
        <v>0</v>
      </c>
      <c r="AM42" s="109">
        <v>0</v>
      </c>
      <c r="AN42" s="109">
        <v>0</v>
      </c>
      <c r="AO42" s="109">
        <v>0</v>
      </c>
      <c r="AP42" s="109">
        <v>0</v>
      </c>
      <c r="AQ42" s="108">
        <v>144.76261019568284</v>
      </c>
      <c r="AR42" s="109">
        <v>36</v>
      </c>
      <c r="AS42" s="109">
        <v>36</v>
      </c>
      <c r="AT42" s="109">
        <v>36</v>
      </c>
      <c r="AU42" s="109">
        <v>36.762610195682839</v>
      </c>
      <c r="AV42" s="108">
        <v>0</v>
      </c>
      <c r="AW42" s="109">
        <v>0</v>
      </c>
      <c r="AX42" s="109">
        <v>0</v>
      </c>
      <c r="AY42" s="109">
        <v>0</v>
      </c>
      <c r="AZ42" s="109">
        <v>0</v>
      </c>
      <c r="BA42" s="108">
        <v>1029.6955731512717</v>
      </c>
      <c r="BB42" s="109">
        <v>0</v>
      </c>
      <c r="BC42" s="109">
        <v>0</v>
      </c>
      <c r="BD42" s="109">
        <v>412</v>
      </c>
      <c r="BE42" s="109">
        <v>617.69557315127167</v>
      </c>
      <c r="BF42" s="108">
        <v>8934.8070115467617</v>
      </c>
      <c r="BG42" s="109">
        <v>2234</v>
      </c>
      <c r="BH42" s="109">
        <v>2234</v>
      </c>
      <c r="BI42" s="109">
        <v>2234</v>
      </c>
      <c r="BJ42" s="109">
        <v>2232.8070115467617</v>
      </c>
      <c r="BK42" s="108">
        <v>313.01000235860567</v>
      </c>
      <c r="BL42" s="109">
        <v>78</v>
      </c>
      <c r="BM42" s="109">
        <v>78</v>
      </c>
      <c r="BN42" s="109">
        <v>78</v>
      </c>
      <c r="BO42" s="109">
        <v>79.010002358605675</v>
      </c>
      <c r="BP42" s="108">
        <v>0</v>
      </c>
      <c r="BQ42" s="109">
        <v>0</v>
      </c>
      <c r="BR42" s="109">
        <v>0</v>
      </c>
      <c r="BS42" s="109">
        <v>0</v>
      </c>
      <c r="BT42" s="109">
        <v>0</v>
      </c>
      <c r="BU42" s="108">
        <v>4638</v>
      </c>
      <c r="BV42" s="109">
        <v>1160</v>
      </c>
      <c r="BW42" s="109">
        <v>1160</v>
      </c>
      <c r="BX42" s="109">
        <v>1160</v>
      </c>
      <c r="BY42" s="109">
        <v>1158</v>
      </c>
      <c r="BZ42" s="108">
        <v>176</v>
      </c>
      <c r="CA42" s="109">
        <v>44</v>
      </c>
      <c r="CB42" s="109">
        <v>44</v>
      </c>
      <c r="CC42" s="109">
        <v>44</v>
      </c>
      <c r="CD42" s="109">
        <v>44</v>
      </c>
      <c r="CE42" s="108">
        <v>0</v>
      </c>
      <c r="CF42" s="109">
        <v>0</v>
      </c>
      <c r="CG42" s="109">
        <v>0</v>
      </c>
      <c r="CH42" s="109">
        <v>0</v>
      </c>
      <c r="CI42" s="109">
        <v>0</v>
      </c>
      <c r="CJ42" s="108">
        <v>0</v>
      </c>
      <c r="CK42" s="109">
        <v>0</v>
      </c>
      <c r="CL42" s="109">
        <v>0</v>
      </c>
      <c r="CM42" s="109">
        <v>0</v>
      </c>
      <c r="CN42" s="109">
        <v>0</v>
      </c>
      <c r="CO42" s="108">
        <v>3936.6</v>
      </c>
      <c r="CP42" s="109">
        <v>984</v>
      </c>
      <c r="CQ42" s="109">
        <v>984</v>
      </c>
      <c r="CR42" s="109">
        <v>984</v>
      </c>
      <c r="CS42" s="109">
        <v>984.59999999999991</v>
      </c>
      <c r="CT42" s="114">
        <v>12755.034621936031</v>
      </c>
      <c r="CU42" s="111">
        <v>3034.4646554840078</v>
      </c>
      <c r="CV42" s="111">
        <v>3024.9886554840077</v>
      </c>
      <c r="CW42" s="111">
        <v>3282.2826554840076</v>
      </c>
      <c r="CX42" s="115">
        <v>3413.2986554840077</v>
      </c>
    </row>
    <row r="43" spans="1:102" ht="24.95" customHeight="1">
      <c r="A43" s="49" t="s">
        <v>9</v>
      </c>
      <c r="B43" s="97">
        <v>5</v>
      </c>
      <c r="C43" s="97">
        <v>506101</v>
      </c>
      <c r="D43" s="97">
        <v>610101</v>
      </c>
      <c r="E43" s="31" t="s">
        <v>661</v>
      </c>
      <c r="F43" s="97">
        <v>3</v>
      </c>
      <c r="G43" s="75" t="s">
        <v>174</v>
      </c>
      <c r="H43" s="108">
        <v>22955.651625523191</v>
      </c>
      <c r="I43" s="109">
        <v>5739</v>
      </c>
      <c r="J43" s="109">
        <v>5739</v>
      </c>
      <c r="K43" s="109">
        <v>5739</v>
      </c>
      <c r="L43" s="109">
        <v>5738.6516255231909</v>
      </c>
      <c r="M43" s="108">
        <v>3513</v>
      </c>
      <c r="N43" s="109">
        <v>800</v>
      </c>
      <c r="O43" s="109">
        <v>957</v>
      </c>
      <c r="P43" s="109">
        <v>957</v>
      </c>
      <c r="Q43" s="109">
        <v>799</v>
      </c>
      <c r="R43" s="108">
        <v>1365</v>
      </c>
      <c r="S43" s="109">
        <v>468</v>
      </c>
      <c r="T43" s="109">
        <v>722</v>
      </c>
      <c r="U43" s="109">
        <v>96</v>
      </c>
      <c r="V43" s="109">
        <v>79</v>
      </c>
      <c r="W43" s="108">
        <v>213</v>
      </c>
      <c r="X43" s="109">
        <v>5</v>
      </c>
      <c r="Y43" s="109">
        <v>5</v>
      </c>
      <c r="Z43" s="109">
        <v>111</v>
      </c>
      <c r="AA43" s="109">
        <v>92</v>
      </c>
      <c r="AB43" s="108">
        <v>850</v>
      </c>
      <c r="AC43" s="109">
        <v>170</v>
      </c>
      <c r="AD43" s="109">
        <v>210</v>
      </c>
      <c r="AE43" s="109">
        <v>213</v>
      </c>
      <c r="AF43" s="109">
        <v>257</v>
      </c>
      <c r="AG43" s="108">
        <v>0</v>
      </c>
      <c r="AH43" s="109">
        <v>0</v>
      </c>
      <c r="AI43" s="109">
        <v>0</v>
      </c>
      <c r="AJ43" s="109">
        <v>0</v>
      </c>
      <c r="AK43" s="109">
        <v>0</v>
      </c>
      <c r="AL43" s="108">
        <v>0</v>
      </c>
      <c r="AM43" s="109">
        <v>0</v>
      </c>
      <c r="AN43" s="109">
        <v>0</v>
      </c>
      <c r="AO43" s="109">
        <v>0</v>
      </c>
      <c r="AP43" s="109">
        <v>0</v>
      </c>
      <c r="AQ43" s="108">
        <v>1254.0048767640965</v>
      </c>
      <c r="AR43" s="109">
        <v>314</v>
      </c>
      <c r="AS43" s="109">
        <v>314</v>
      </c>
      <c r="AT43" s="109">
        <v>314</v>
      </c>
      <c r="AU43" s="109">
        <v>312.00487676409648</v>
      </c>
      <c r="AV43" s="108">
        <v>0</v>
      </c>
      <c r="AW43" s="109">
        <v>0</v>
      </c>
      <c r="AX43" s="109">
        <v>0</v>
      </c>
      <c r="AY43" s="109">
        <v>0</v>
      </c>
      <c r="AZ43" s="109">
        <v>0</v>
      </c>
      <c r="BA43" s="108">
        <v>12555.059272158027</v>
      </c>
      <c r="BB43" s="109">
        <v>3139</v>
      </c>
      <c r="BC43" s="109">
        <v>3139</v>
      </c>
      <c r="BD43" s="109">
        <v>3139</v>
      </c>
      <c r="BE43" s="109">
        <v>3138.0592721580269</v>
      </c>
      <c r="BF43" s="108">
        <v>45381.112748391708</v>
      </c>
      <c r="BG43" s="109">
        <v>11345</v>
      </c>
      <c r="BH43" s="109">
        <v>11345</v>
      </c>
      <c r="BI43" s="109">
        <v>11345</v>
      </c>
      <c r="BJ43" s="109">
        <v>11346.112748391708</v>
      </c>
      <c r="BK43" s="108">
        <v>2719.6131679044311</v>
      </c>
      <c r="BL43" s="109">
        <v>680</v>
      </c>
      <c r="BM43" s="109">
        <v>680</v>
      </c>
      <c r="BN43" s="109">
        <v>680</v>
      </c>
      <c r="BO43" s="109">
        <v>679.61316790443107</v>
      </c>
      <c r="BP43" s="108">
        <v>0</v>
      </c>
      <c r="BQ43" s="109">
        <v>0</v>
      </c>
      <c r="BR43" s="109">
        <v>0</v>
      </c>
      <c r="BS43" s="109">
        <v>0</v>
      </c>
      <c r="BT43" s="109">
        <v>0</v>
      </c>
      <c r="BU43" s="108">
        <v>23550</v>
      </c>
      <c r="BV43" s="109">
        <v>5888</v>
      </c>
      <c r="BW43" s="109">
        <v>5888</v>
      </c>
      <c r="BX43" s="109">
        <v>5888</v>
      </c>
      <c r="BY43" s="109">
        <v>5886</v>
      </c>
      <c r="BZ43" s="108">
        <v>1533</v>
      </c>
      <c r="CA43" s="109">
        <v>383</v>
      </c>
      <c r="CB43" s="109">
        <v>383</v>
      </c>
      <c r="CC43" s="109">
        <v>383</v>
      </c>
      <c r="CD43" s="109">
        <v>384</v>
      </c>
      <c r="CE43" s="108">
        <v>0</v>
      </c>
      <c r="CF43" s="109">
        <v>0</v>
      </c>
      <c r="CG43" s="109">
        <v>0</v>
      </c>
      <c r="CH43" s="109">
        <v>0</v>
      </c>
      <c r="CI43" s="109">
        <v>0</v>
      </c>
      <c r="CJ43" s="108">
        <v>0</v>
      </c>
      <c r="CK43" s="109">
        <v>0</v>
      </c>
      <c r="CL43" s="109">
        <v>0</v>
      </c>
      <c r="CM43" s="109">
        <v>0</v>
      </c>
      <c r="CN43" s="109">
        <v>0</v>
      </c>
      <c r="CO43" s="108">
        <v>34203.599999999999</v>
      </c>
      <c r="CP43" s="109">
        <v>8551</v>
      </c>
      <c r="CQ43" s="109">
        <v>8551</v>
      </c>
      <c r="CR43" s="109">
        <v>8551</v>
      </c>
      <c r="CS43" s="109">
        <v>8550.5999999999985</v>
      </c>
      <c r="CT43" s="114">
        <v>77332.110580334047</v>
      </c>
      <c r="CU43" s="111">
        <v>19333.027645083512</v>
      </c>
      <c r="CV43" s="111">
        <v>19333.027645083512</v>
      </c>
      <c r="CW43" s="111">
        <v>19333.027645083512</v>
      </c>
      <c r="CX43" s="115">
        <v>19333.027645083512</v>
      </c>
    </row>
    <row r="44" spans="1:102" ht="24.95" customHeight="1">
      <c r="A44" s="49" t="s">
        <v>9</v>
      </c>
      <c r="B44" s="97">
        <v>5</v>
      </c>
      <c r="C44" s="97">
        <v>509103</v>
      </c>
      <c r="D44" s="97">
        <v>910801</v>
      </c>
      <c r="E44" s="31" t="s">
        <v>673</v>
      </c>
      <c r="F44" s="97">
        <v>3</v>
      </c>
      <c r="G44" s="75" t="s">
        <v>174</v>
      </c>
      <c r="H44" s="108">
        <v>0</v>
      </c>
      <c r="I44" s="109">
        <v>0</v>
      </c>
      <c r="J44" s="109">
        <v>0</v>
      </c>
      <c r="K44" s="109">
        <v>0</v>
      </c>
      <c r="L44" s="109">
        <v>0</v>
      </c>
      <c r="M44" s="108">
        <v>0</v>
      </c>
      <c r="N44" s="109">
        <v>0</v>
      </c>
      <c r="O44" s="109">
        <v>0</v>
      </c>
      <c r="P44" s="109">
        <v>0</v>
      </c>
      <c r="Q44" s="109">
        <v>0</v>
      </c>
      <c r="R44" s="108">
        <v>0</v>
      </c>
      <c r="S44" s="109">
        <v>0</v>
      </c>
      <c r="T44" s="109">
        <v>0</v>
      </c>
      <c r="U44" s="109">
        <v>0</v>
      </c>
      <c r="V44" s="109">
        <v>0</v>
      </c>
      <c r="W44" s="108">
        <v>0</v>
      </c>
      <c r="X44" s="109">
        <v>0</v>
      </c>
      <c r="Y44" s="109">
        <v>0</v>
      </c>
      <c r="Z44" s="109">
        <v>0</v>
      </c>
      <c r="AA44" s="109">
        <v>0</v>
      </c>
      <c r="AB44" s="108">
        <v>0</v>
      </c>
      <c r="AC44" s="109">
        <v>0</v>
      </c>
      <c r="AD44" s="109">
        <v>0</v>
      </c>
      <c r="AE44" s="109">
        <v>0</v>
      </c>
      <c r="AF44" s="109">
        <v>0</v>
      </c>
      <c r="AG44" s="108">
        <v>0</v>
      </c>
      <c r="AH44" s="109">
        <v>0</v>
      </c>
      <c r="AI44" s="109">
        <v>0</v>
      </c>
      <c r="AJ44" s="109">
        <v>0</v>
      </c>
      <c r="AK44" s="109">
        <v>0</v>
      </c>
      <c r="AL44" s="108">
        <v>0</v>
      </c>
      <c r="AM44" s="109">
        <v>0</v>
      </c>
      <c r="AN44" s="109">
        <v>0</v>
      </c>
      <c r="AO44" s="109">
        <v>0</v>
      </c>
      <c r="AP44" s="109">
        <v>0</v>
      </c>
      <c r="AQ44" s="108">
        <v>0</v>
      </c>
      <c r="AR44" s="109">
        <v>0</v>
      </c>
      <c r="AS44" s="109">
        <v>0</v>
      </c>
      <c r="AT44" s="109">
        <v>0</v>
      </c>
      <c r="AU44" s="109">
        <v>0</v>
      </c>
      <c r="AV44" s="108">
        <v>0</v>
      </c>
      <c r="AW44" s="109">
        <v>0</v>
      </c>
      <c r="AX44" s="109">
        <v>0</v>
      </c>
      <c r="AY44" s="109">
        <v>0</v>
      </c>
      <c r="AZ44" s="109">
        <v>0</v>
      </c>
      <c r="BA44" s="108">
        <v>0</v>
      </c>
      <c r="BB44" s="109">
        <v>0</v>
      </c>
      <c r="BC44" s="109">
        <v>0</v>
      </c>
      <c r="BD44" s="109">
        <v>0</v>
      </c>
      <c r="BE44" s="109">
        <v>0</v>
      </c>
      <c r="BF44" s="108">
        <v>263</v>
      </c>
      <c r="BG44" s="109">
        <v>66</v>
      </c>
      <c r="BH44" s="109">
        <v>66</v>
      </c>
      <c r="BI44" s="109">
        <v>66</v>
      </c>
      <c r="BJ44" s="109">
        <v>65</v>
      </c>
      <c r="BK44" s="108">
        <v>9.6633369868473498</v>
      </c>
      <c r="BL44" s="109">
        <v>2</v>
      </c>
      <c r="BM44" s="109">
        <v>2</v>
      </c>
      <c r="BN44" s="109">
        <v>2</v>
      </c>
      <c r="BO44" s="109">
        <v>3.6633369868473498</v>
      </c>
      <c r="BP44" s="108">
        <v>0</v>
      </c>
      <c r="BQ44" s="109">
        <v>0</v>
      </c>
      <c r="BR44" s="109">
        <v>0</v>
      </c>
      <c r="BS44" s="109">
        <v>0</v>
      </c>
      <c r="BT44" s="109">
        <v>0</v>
      </c>
      <c r="BU44" s="108">
        <v>3127</v>
      </c>
      <c r="BV44" s="109">
        <v>782</v>
      </c>
      <c r="BW44" s="109">
        <v>782</v>
      </c>
      <c r="BX44" s="109">
        <v>782</v>
      </c>
      <c r="BY44" s="109">
        <v>781</v>
      </c>
      <c r="BZ44" s="108">
        <v>114.89450478278198</v>
      </c>
      <c r="CA44" s="109">
        <v>29</v>
      </c>
      <c r="CB44" s="109">
        <v>29</v>
      </c>
      <c r="CC44" s="109">
        <v>29</v>
      </c>
      <c r="CD44" s="109">
        <v>27.894504782781979</v>
      </c>
      <c r="CE44" s="108">
        <v>0</v>
      </c>
      <c r="CF44" s="109">
        <v>0</v>
      </c>
      <c r="CG44" s="109">
        <v>0</v>
      </c>
      <c r="CH44" s="109">
        <v>0</v>
      </c>
      <c r="CI44" s="109">
        <v>0</v>
      </c>
      <c r="CJ44" s="108">
        <v>0</v>
      </c>
      <c r="CK44" s="109">
        <v>0</v>
      </c>
      <c r="CL44" s="109">
        <v>0</v>
      </c>
      <c r="CM44" s="109">
        <v>0</v>
      </c>
      <c r="CN44" s="109">
        <v>0</v>
      </c>
      <c r="CO44" s="108">
        <v>531</v>
      </c>
      <c r="CP44" s="109">
        <v>133</v>
      </c>
      <c r="CQ44" s="109">
        <v>133</v>
      </c>
      <c r="CR44" s="109">
        <v>133</v>
      </c>
      <c r="CS44" s="109">
        <v>132</v>
      </c>
      <c r="CT44" s="114">
        <v>1499.7760867912646</v>
      </c>
      <c r="CU44" s="111">
        <v>374.94402169781614</v>
      </c>
      <c r="CV44" s="111">
        <v>374.94402169781614</v>
      </c>
      <c r="CW44" s="111">
        <v>374.94402169781614</v>
      </c>
      <c r="CX44" s="115">
        <v>374.94402169781614</v>
      </c>
    </row>
    <row r="45" spans="1:102" ht="24.95" customHeight="1">
      <c r="A45" s="49" t="s">
        <v>7</v>
      </c>
      <c r="B45" s="97">
        <v>4</v>
      </c>
      <c r="C45" s="97">
        <v>500308</v>
      </c>
      <c r="D45" s="97">
        <v>30101</v>
      </c>
      <c r="E45" s="31" t="s">
        <v>572</v>
      </c>
      <c r="F45" s="97">
        <v>3</v>
      </c>
      <c r="G45" s="75" t="s">
        <v>174</v>
      </c>
      <c r="H45" s="108">
        <v>107632.23061149879</v>
      </c>
      <c r="I45" s="109">
        <v>26908</v>
      </c>
      <c r="J45" s="109">
        <v>26908</v>
      </c>
      <c r="K45" s="109">
        <v>26908</v>
      </c>
      <c r="L45" s="109">
        <v>26908.230611498788</v>
      </c>
      <c r="M45" s="108">
        <v>17768</v>
      </c>
      <c r="N45" s="109">
        <v>4040</v>
      </c>
      <c r="O45" s="109">
        <v>4845</v>
      </c>
      <c r="P45" s="109">
        <v>4845</v>
      </c>
      <c r="Q45" s="109">
        <v>4038</v>
      </c>
      <c r="R45" s="108">
        <v>3326</v>
      </c>
      <c r="S45" s="109">
        <v>1412</v>
      </c>
      <c r="T45" s="109">
        <v>1026</v>
      </c>
      <c r="U45" s="109">
        <v>485</v>
      </c>
      <c r="V45" s="109">
        <v>403</v>
      </c>
      <c r="W45" s="108">
        <v>6457</v>
      </c>
      <c r="X45" s="109">
        <v>1196</v>
      </c>
      <c r="Y45" s="109">
        <v>1755</v>
      </c>
      <c r="Z45" s="109">
        <v>1913</v>
      </c>
      <c r="AA45" s="109">
        <v>1593</v>
      </c>
      <c r="AB45" s="108">
        <v>13964</v>
      </c>
      <c r="AC45" s="109">
        <v>2864</v>
      </c>
      <c r="AD45" s="109">
        <v>4300</v>
      </c>
      <c r="AE45" s="109">
        <v>2600</v>
      </c>
      <c r="AF45" s="109">
        <v>4200</v>
      </c>
      <c r="AG45" s="108">
        <v>0</v>
      </c>
      <c r="AH45" s="109">
        <v>0</v>
      </c>
      <c r="AI45" s="109">
        <v>0</v>
      </c>
      <c r="AJ45" s="109">
        <v>0</v>
      </c>
      <c r="AK45" s="109">
        <v>0</v>
      </c>
      <c r="AL45" s="108">
        <v>271</v>
      </c>
      <c r="AM45" s="109">
        <v>46</v>
      </c>
      <c r="AN45" s="109">
        <v>140</v>
      </c>
      <c r="AO45" s="109">
        <v>56</v>
      </c>
      <c r="AP45" s="109">
        <v>29</v>
      </c>
      <c r="AQ45" s="108">
        <v>3252.0054622517928</v>
      </c>
      <c r="AR45" s="109">
        <v>813</v>
      </c>
      <c r="AS45" s="109">
        <v>813</v>
      </c>
      <c r="AT45" s="109">
        <v>813</v>
      </c>
      <c r="AU45" s="109">
        <v>813.00546225179278</v>
      </c>
      <c r="AV45" s="108">
        <v>7019</v>
      </c>
      <c r="AW45" s="109">
        <v>1755</v>
      </c>
      <c r="AX45" s="109">
        <v>1755</v>
      </c>
      <c r="AY45" s="109">
        <v>1755</v>
      </c>
      <c r="AZ45" s="109">
        <v>1754</v>
      </c>
      <c r="BA45" s="108">
        <v>60649</v>
      </c>
      <c r="BB45" s="109">
        <v>15162</v>
      </c>
      <c r="BC45" s="109">
        <v>15162</v>
      </c>
      <c r="BD45" s="109">
        <v>15162</v>
      </c>
      <c r="BE45" s="109">
        <v>15163</v>
      </c>
      <c r="BF45" s="108">
        <v>202778</v>
      </c>
      <c r="BG45" s="109">
        <v>50695</v>
      </c>
      <c r="BH45" s="109">
        <v>50695</v>
      </c>
      <c r="BI45" s="109">
        <v>50695</v>
      </c>
      <c r="BJ45" s="109">
        <v>50693</v>
      </c>
      <c r="BK45" s="108">
        <v>7109.387960048718</v>
      </c>
      <c r="BL45" s="109">
        <v>1777</v>
      </c>
      <c r="BM45" s="109">
        <v>1777</v>
      </c>
      <c r="BN45" s="109">
        <v>1777</v>
      </c>
      <c r="BO45" s="109">
        <v>1778.387960048718</v>
      </c>
      <c r="BP45" s="108">
        <v>0</v>
      </c>
      <c r="BQ45" s="109">
        <v>0</v>
      </c>
      <c r="BR45" s="109">
        <v>0</v>
      </c>
      <c r="BS45" s="109">
        <v>0</v>
      </c>
      <c r="BT45" s="109">
        <v>0</v>
      </c>
      <c r="BU45" s="108">
        <v>98472</v>
      </c>
      <c r="BV45" s="109">
        <v>24618</v>
      </c>
      <c r="BW45" s="109">
        <v>24618</v>
      </c>
      <c r="BX45" s="109">
        <v>24618</v>
      </c>
      <c r="BY45" s="109">
        <v>24618</v>
      </c>
      <c r="BZ45" s="108">
        <v>3974</v>
      </c>
      <c r="CA45" s="109">
        <v>994</v>
      </c>
      <c r="CB45" s="109">
        <v>994</v>
      </c>
      <c r="CC45" s="109">
        <v>994</v>
      </c>
      <c r="CD45" s="109">
        <v>992</v>
      </c>
      <c r="CE45" s="108">
        <v>0</v>
      </c>
      <c r="CF45" s="109">
        <v>0</v>
      </c>
      <c r="CG45" s="109">
        <v>0</v>
      </c>
      <c r="CH45" s="109">
        <v>0</v>
      </c>
      <c r="CI45" s="109">
        <v>0</v>
      </c>
      <c r="CJ45" s="108">
        <v>0</v>
      </c>
      <c r="CK45" s="109">
        <v>0</v>
      </c>
      <c r="CL45" s="109">
        <v>0</v>
      </c>
      <c r="CM45" s="109">
        <v>0</v>
      </c>
      <c r="CN45" s="109">
        <v>0</v>
      </c>
      <c r="CO45" s="108">
        <v>89179.97</v>
      </c>
      <c r="CP45" s="109">
        <v>22295</v>
      </c>
      <c r="CQ45" s="109">
        <v>22295</v>
      </c>
      <c r="CR45" s="109">
        <v>22295</v>
      </c>
      <c r="CS45" s="109">
        <v>22294.97</v>
      </c>
      <c r="CT45" s="114">
        <v>379567.18044604536</v>
      </c>
      <c r="CU45" s="111">
        <v>94891.795111511339</v>
      </c>
      <c r="CV45" s="111">
        <v>94891.795111511339</v>
      </c>
      <c r="CW45" s="111">
        <v>94891.795111511339</v>
      </c>
      <c r="CX45" s="115">
        <v>94891.795111511339</v>
      </c>
    </row>
    <row r="46" spans="1:102" ht="24.95" customHeight="1">
      <c r="A46" s="49" t="s">
        <v>7</v>
      </c>
      <c r="B46" s="97">
        <v>4</v>
      </c>
      <c r="C46" s="97">
        <v>500302</v>
      </c>
      <c r="D46" s="97">
        <v>30201</v>
      </c>
      <c r="E46" s="31" t="s">
        <v>335</v>
      </c>
      <c r="F46" s="97">
        <v>3</v>
      </c>
      <c r="G46" s="75" t="s">
        <v>174</v>
      </c>
      <c r="H46" s="108">
        <v>43823</v>
      </c>
      <c r="I46" s="109">
        <v>10956</v>
      </c>
      <c r="J46" s="109">
        <v>10956</v>
      </c>
      <c r="K46" s="109">
        <v>10956</v>
      </c>
      <c r="L46" s="109">
        <v>10955</v>
      </c>
      <c r="M46" s="108">
        <v>6919</v>
      </c>
      <c r="N46" s="109">
        <v>1573</v>
      </c>
      <c r="O46" s="109">
        <v>1887</v>
      </c>
      <c r="P46" s="109">
        <v>1887</v>
      </c>
      <c r="Q46" s="109">
        <v>1572</v>
      </c>
      <c r="R46" s="108">
        <v>4046</v>
      </c>
      <c r="S46" s="109">
        <v>2070</v>
      </c>
      <c r="T46" s="109">
        <v>1630</v>
      </c>
      <c r="U46" s="109">
        <v>189</v>
      </c>
      <c r="V46" s="109">
        <v>157</v>
      </c>
      <c r="W46" s="108">
        <v>2196</v>
      </c>
      <c r="X46" s="109">
        <v>141</v>
      </c>
      <c r="Y46" s="109">
        <v>737</v>
      </c>
      <c r="Z46" s="109">
        <v>719</v>
      </c>
      <c r="AA46" s="109">
        <v>599</v>
      </c>
      <c r="AB46" s="108">
        <v>6710</v>
      </c>
      <c r="AC46" s="109">
        <v>1220</v>
      </c>
      <c r="AD46" s="109">
        <v>1830</v>
      </c>
      <c r="AE46" s="109">
        <v>1830</v>
      </c>
      <c r="AF46" s="109">
        <v>1830</v>
      </c>
      <c r="AG46" s="108">
        <v>0</v>
      </c>
      <c r="AH46" s="109">
        <v>0</v>
      </c>
      <c r="AI46" s="109">
        <v>0</v>
      </c>
      <c r="AJ46" s="109">
        <v>0</v>
      </c>
      <c r="AK46" s="109">
        <v>0</v>
      </c>
      <c r="AL46" s="108">
        <v>97</v>
      </c>
      <c r="AM46" s="109">
        <v>33</v>
      </c>
      <c r="AN46" s="109">
        <v>23</v>
      </c>
      <c r="AO46" s="109">
        <v>18</v>
      </c>
      <c r="AP46" s="109">
        <v>23</v>
      </c>
      <c r="AQ46" s="108">
        <v>895.13404381233454</v>
      </c>
      <c r="AR46" s="109">
        <v>224</v>
      </c>
      <c r="AS46" s="109">
        <v>224</v>
      </c>
      <c r="AT46" s="109">
        <v>224</v>
      </c>
      <c r="AU46" s="109">
        <v>223.13404381233454</v>
      </c>
      <c r="AV46" s="108">
        <v>0</v>
      </c>
      <c r="AW46" s="109">
        <v>0</v>
      </c>
      <c r="AX46" s="109">
        <v>0</v>
      </c>
      <c r="AY46" s="109">
        <v>0</v>
      </c>
      <c r="AZ46" s="109">
        <v>0</v>
      </c>
      <c r="BA46" s="108">
        <v>23611</v>
      </c>
      <c r="BB46" s="109">
        <v>5903</v>
      </c>
      <c r="BC46" s="109">
        <v>5903</v>
      </c>
      <c r="BD46" s="109">
        <v>5903</v>
      </c>
      <c r="BE46" s="109">
        <v>5902</v>
      </c>
      <c r="BF46" s="108">
        <v>78945</v>
      </c>
      <c r="BG46" s="109">
        <v>19736</v>
      </c>
      <c r="BH46" s="109">
        <v>19736</v>
      </c>
      <c r="BI46" s="109">
        <v>19736</v>
      </c>
      <c r="BJ46" s="109">
        <v>19737</v>
      </c>
      <c r="BK46" s="108">
        <v>1940.6978122531348</v>
      </c>
      <c r="BL46" s="109">
        <v>485</v>
      </c>
      <c r="BM46" s="109">
        <v>485</v>
      </c>
      <c r="BN46" s="109">
        <v>485</v>
      </c>
      <c r="BO46" s="109">
        <v>485.69781225313477</v>
      </c>
      <c r="BP46" s="108">
        <v>0</v>
      </c>
      <c r="BQ46" s="109">
        <v>0</v>
      </c>
      <c r="BR46" s="109">
        <v>0</v>
      </c>
      <c r="BS46" s="109">
        <v>0</v>
      </c>
      <c r="BT46" s="109">
        <v>0</v>
      </c>
      <c r="BU46" s="108">
        <v>37133</v>
      </c>
      <c r="BV46" s="109">
        <v>9283</v>
      </c>
      <c r="BW46" s="109">
        <v>9283</v>
      </c>
      <c r="BX46" s="109">
        <v>9283</v>
      </c>
      <c r="BY46" s="109">
        <v>9284</v>
      </c>
      <c r="BZ46" s="108">
        <v>1095</v>
      </c>
      <c r="CA46" s="109">
        <v>274</v>
      </c>
      <c r="CB46" s="109">
        <v>274</v>
      </c>
      <c r="CC46" s="109">
        <v>274</v>
      </c>
      <c r="CD46" s="109">
        <v>273</v>
      </c>
      <c r="CE46" s="108">
        <v>0</v>
      </c>
      <c r="CF46" s="109">
        <v>0</v>
      </c>
      <c r="CG46" s="109">
        <v>0</v>
      </c>
      <c r="CH46" s="109">
        <v>0</v>
      </c>
      <c r="CI46" s="109">
        <v>0</v>
      </c>
      <c r="CJ46" s="108">
        <v>0</v>
      </c>
      <c r="CK46" s="109">
        <v>0</v>
      </c>
      <c r="CL46" s="109">
        <v>0</v>
      </c>
      <c r="CM46" s="109">
        <v>0</v>
      </c>
      <c r="CN46" s="109">
        <v>0</v>
      </c>
      <c r="CO46" s="108">
        <v>24412.71</v>
      </c>
      <c r="CP46" s="109">
        <v>6103</v>
      </c>
      <c r="CQ46" s="109">
        <v>6103</v>
      </c>
      <c r="CR46" s="109">
        <v>6103</v>
      </c>
      <c r="CS46" s="109">
        <v>6103.7099999999991</v>
      </c>
      <c r="CT46" s="114">
        <v>173522.20312810622</v>
      </c>
      <c r="CU46" s="111">
        <v>43380.550782026556</v>
      </c>
      <c r="CV46" s="111">
        <v>43380.550782026556</v>
      </c>
      <c r="CW46" s="111">
        <v>43380.550782026556</v>
      </c>
      <c r="CX46" s="115">
        <v>43380.550782026556</v>
      </c>
    </row>
    <row r="47" spans="1:102" ht="24.95" customHeight="1">
      <c r="A47" s="49" t="s">
        <v>7</v>
      </c>
      <c r="B47" s="97">
        <v>4</v>
      </c>
      <c r="C47" s="97">
        <v>500305</v>
      </c>
      <c r="D47" s="97">
        <v>31301</v>
      </c>
      <c r="E47" s="31" t="s">
        <v>194</v>
      </c>
      <c r="F47" s="97">
        <v>3</v>
      </c>
      <c r="G47" s="75" t="s">
        <v>174</v>
      </c>
      <c r="H47" s="108">
        <v>27981</v>
      </c>
      <c r="I47" s="109">
        <v>6995</v>
      </c>
      <c r="J47" s="109">
        <v>6995</v>
      </c>
      <c r="K47" s="109">
        <v>6995</v>
      </c>
      <c r="L47" s="109">
        <v>6996</v>
      </c>
      <c r="M47" s="108">
        <v>0</v>
      </c>
      <c r="N47" s="109">
        <v>0</v>
      </c>
      <c r="O47" s="109">
        <v>0</v>
      </c>
      <c r="P47" s="109">
        <v>0</v>
      </c>
      <c r="Q47" s="109">
        <v>0</v>
      </c>
      <c r="R47" s="108">
        <v>0</v>
      </c>
      <c r="S47" s="109">
        <v>0</v>
      </c>
      <c r="T47" s="109">
        <v>0</v>
      </c>
      <c r="U47" s="109">
        <v>0</v>
      </c>
      <c r="V47" s="109">
        <v>0</v>
      </c>
      <c r="W47" s="108">
        <v>0</v>
      </c>
      <c r="X47" s="109">
        <v>0</v>
      </c>
      <c r="Y47" s="109">
        <v>0</v>
      </c>
      <c r="Z47" s="109">
        <v>0</v>
      </c>
      <c r="AA47" s="109">
        <v>0</v>
      </c>
      <c r="AB47" s="108">
        <v>0</v>
      </c>
      <c r="AC47" s="109">
        <v>0</v>
      </c>
      <c r="AD47" s="109">
        <v>0</v>
      </c>
      <c r="AE47" s="109">
        <v>0</v>
      </c>
      <c r="AF47" s="109">
        <v>0</v>
      </c>
      <c r="AG47" s="108">
        <v>0</v>
      </c>
      <c r="AH47" s="109">
        <v>0</v>
      </c>
      <c r="AI47" s="109">
        <v>0</v>
      </c>
      <c r="AJ47" s="109">
        <v>0</v>
      </c>
      <c r="AK47" s="109">
        <v>0</v>
      </c>
      <c r="AL47" s="108">
        <v>0</v>
      </c>
      <c r="AM47" s="109">
        <v>0</v>
      </c>
      <c r="AN47" s="109">
        <v>0</v>
      </c>
      <c r="AO47" s="109">
        <v>0</v>
      </c>
      <c r="AP47" s="109">
        <v>0</v>
      </c>
      <c r="AQ47" s="108">
        <v>27981</v>
      </c>
      <c r="AR47" s="109">
        <v>6995</v>
      </c>
      <c r="AS47" s="109">
        <v>6995</v>
      </c>
      <c r="AT47" s="109">
        <v>6995</v>
      </c>
      <c r="AU47" s="109">
        <v>6996</v>
      </c>
      <c r="AV47" s="108">
        <v>0</v>
      </c>
      <c r="AW47" s="109">
        <v>0</v>
      </c>
      <c r="AX47" s="109">
        <v>0</v>
      </c>
      <c r="AY47" s="109">
        <v>0</v>
      </c>
      <c r="AZ47" s="109">
        <v>0</v>
      </c>
      <c r="BA47" s="108">
        <v>0</v>
      </c>
      <c r="BB47" s="109">
        <v>0</v>
      </c>
      <c r="BC47" s="109">
        <v>0</v>
      </c>
      <c r="BD47" s="109">
        <v>0</v>
      </c>
      <c r="BE47" s="109">
        <v>0</v>
      </c>
      <c r="BF47" s="108">
        <v>13842</v>
      </c>
      <c r="BG47" s="109">
        <v>3461</v>
      </c>
      <c r="BH47" s="109">
        <v>3461</v>
      </c>
      <c r="BI47" s="109">
        <v>3461</v>
      </c>
      <c r="BJ47" s="109">
        <v>3459</v>
      </c>
      <c r="BK47" s="108">
        <v>13842</v>
      </c>
      <c r="BL47" s="109">
        <v>3461</v>
      </c>
      <c r="BM47" s="109">
        <v>3461</v>
      </c>
      <c r="BN47" s="109">
        <v>3461</v>
      </c>
      <c r="BO47" s="109">
        <v>3459</v>
      </c>
      <c r="BP47" s="108">
        <v>0</v>
      </c>
      <c r="BQ47" s="109">
        <v>0</v>
      </c>
      <c r="BR47" s="109">
        <v>0</v>
      </c>
      <c r="BS47" s="109">
        <v>0</v>
      </c>
      <c r="BT47" s="109">
        <v>0</v>
      </c>
      <c r="BU47" s="108">
        <v>34199</v>
      </c>
      <c r="BV47" s="109">
        <v>8550</v>
      </c>
      <c r="BW47" s="109">
        <v>8550</v>
      </c>
      <c r="BX47" s="109">
        <v>8550</v>
      </c>
      <c r="BY47" s="109">
        <v>8549</v>
      </c>
      <c r="BZ47" s="108">
        <v>34199</v>
      </c>
      <c r="CA47" s="109">
        <v>8550</v>
      </c>
      <c r="CB47" s="109">
        <v>8550</v>
      </c>
      <c r="CC47" s="109">
        <v>8550</v>
      </c>
      <c r="CD47" s="109">
        <v>8549</v>
      </c>
      <c r="CE47" s="108">
        <v>0</v>
      </c>
      <c r="CF47" s="109">
        <v>0</v>
      </c>
      <c r="CG47" s="109">
        <v>0</v>
      </c>
      <c r="CH47" s="109">
        <v>0</v>
      </c>
      <c r="CI47" s="109">
        <v>0</v>
      </c>
      <c r="CJ47" s="108">
        <v>0</v>
      </c>
      <c r="CK47" s="109">
        <v>0</v>
      </c>
      <c r="CL47" s="109">
        <v>0</v>
      </c>
      <c r="CM47" s="109">
        <v>0</v>
      </c>
      <c r="CN47" s="109">
        <v>0</v>
      </c>
      <c r="CO47" s="108">
        <v>336653.2</v>
      </c>
      <c r="CP47" s="109">
        <v>84163</v>
      </c>
      <c r="CQ47" s="109">
        <v>84163</v>
      </c>
      <c r="CR47" s="109">
        <v>84163</v>
      </c>
      <c r="CS47" s="109">
        <v>84164.200000000012</v>
      </c>
      <c r="CT47" s="114">
        <v>58325.166899999997</v>
      </c>
      <c r="CU47" s="111">
        <v>14581.291724999999</v>
      </c>
      <c r="CV47" s="111">
        <v>14581.291724999999</v>
      </c>
      <c r="CW47" s="111">
        <v>14581.291724999999</v>
      </c>
      <c r="CX47" s="115">
        <v>14581.291724999999</v>
      </c>
    </row>
    <row r="48" spans="1:102" ht="24.95" customHeight="1">
      <c r="A48" s="49" t="s">
        <v>10</v>
      </c>
      <c r="B48" s="97">
        <v>4</v>
      </c>
      <c r="C48" s="97">
        <v>500307</v>
      </c>
      <c r="D48" s="97">
        <v>31501</v>
      </c>
      <c r="E48" s="31" t="s">
        <v>367</v>
      </c>
      <c r="F48" s="97">
        <v>3</v>
      </c>
      <c r="G48" s="75" t="s">
        <v>174</v>
      </c>
      <c r="H48" s="108">
        <v>0</v>
      </c>
      <c r="I48" s="109">
        <v>0</v>
      </c>
      <c r="J48" s="109">
        <v>0</v>
      </c>
      <c r="K48" s="109">
        <v>0</v>
      </c>
      <c r="L48" s="109">
        <v>0</v>
      </c>
      <c r="M48" s="108">
        <v>0</v>
      </c>
      <c r="N48" s="109">
        <v>0</v>
      </c>
      <c r="O48" s="109">
        <v>0</v>
      </c>
      <c r="P48" s="109">
        <v>0</v>
      </c>
      <c r="Q48" s="109">
        <v>0</v>
      </c>
      <c r="R48" s="108">
        <v>0</v>
      </c>
      <c r="S48" s="109">
        <v>0</v>
      </c>
      <c r="T48" s="109">
        <v>0</v>
      </c>
      <c r="U48" s="109">
        <v>0</v>
      </c>
      <c r="V48" s="109">
        <v>0</v>
      </c>
      <c r="W48" s="108">
        <v>0</v>
      </c>
      <c r="X48" s="109">
        <v>0</v>
      </c>
      <c r="Y48" s="109">
        <v>0</v>
      </c>
      <c r="Z48" s="109">
        <v>0</v>
      </c>
      <c r="AA48" s="109">
        <v>0</v>
      </c>
      <c r="AB48" s="108">
        <v>0</v>
      </c>
      <c r="AC48" s="109">
        <v>0</v>
      </c>
      <c r="AD48" s="109">
        <v>0</v>
      </c>
      <c r="AE48" s="109">
        <v>0</v>
      </c>
      <c r="AF48" s="109">
        <v>0</v>
      </c>
      <c r="AG48" s="108">
        <v>0</v>
      </c>
      <c r="AH48" s="109">
        <v>0</v>
      </c>
      <c r="AI48" s="109">
        <v>0</v>
      </c>
      <c r="AJ48" s="109">
        <v>0</v>
      </c>
      <c r="AK48" s="109">
        <v>0</v>
      </c>
      <c r="AL48" s="108">
        <v>0</v>
      </c>
      <c r="AM48" s="109">
        <v>0</v>
      </c>
      <c r="AN48" s="109">
        <v>0</v>
      </c>
      <c r="AO48" s="109">
        <v>0</v>
      </c>
      <c r="AP48" s="109">
        <v>0</v>
      </c>
      <c r="AQ48" s="108">
        <v>0</v>
      </c>
      <c r="AR48" s="109">
        <v>0</v>
      </c>
      <c r="AS48" s="109">
        <v>0</v>
      </c>
      <c r="AT48" s="109">
        <v>0</v>
      </c>
      <c r="AU48" s="109">
        <v>0</v>
      </c>
      <c r="AV48" s="108">
        <v>0</v>
      </c>
      <c r="AW48" s="109">
        <v>0</v>
      </c>
      <c r="AX48" s="109">
        <v>0</v>
      </c>
      <c r="AY48" s="109">
        <v>0</v>
      </c>
      <c r="AZ48" s="109">
        <v>0</v>
      </c>
      <c r="BA48" s="108">
        <v>0</v>
      </c>
      <c r="BB48" s="109">
        <v>0</v>
      </c>
      <c r="BC48" s="109">
        <v>0</v>
      </c>
      <c r="BD48" s="109">
        <v>0</v>
      </c>
      <c r="BE48" s="109">
        <v>0</v>
      </c>
      <c r="BF48" s="108">
        <v>0</v>
      </c>
      <c r="BG48" s="109">
        <v>0</v>
      </c>
      <c r="BH48" s="109">
        <v>0</v>
      </c>
      <c r="BI48" s="109">
        <v>0</v>
      </c>
      <c r="BJ48" s="109">
        <v>0</v>
      </c>
      <c r="BK48" s="108">
        <v>0</v>
      </c>
      <c r="BL48" s="109">
        <v>0</v>
      </c>
      <c r="BM48" s="109">
        <v>0</v>
      </c>
      <c r="BN48" s="109">
        <v>0</v>
      </c>
      <c r="BO48" s="109">
        <v>0</v>
      </c>
      <c r="BP48" s="108">
        <v>0</v>
      </c>
      <c r="BQ48" s="109">
        <v>0</v>
      </c>
      <c r="BR48" s="109">
        <v>0</v>
      </c>
      <c r="BS48" s="109">
        <v>0</v>
      </c>
      <c r="BT48" s="109">
        <v>0</v>
      </c>
      <c r="BU48" s="108">
        <v>0</v>
      </c>
      <c r="BV48" s="109">
        <v>0</v>
      </c>
      <c r="BW48" s="109">
        <v>0</v>
      </c>
      <c r="BX48" s="109">
        <v>0</v>
      </c>
      <c r="BY48" s="109">
        <v>0</v>
      </c>
      <c r="BZ48" s="108">
        <v>0</v>
      </c>
      <c r="CA48" s="109">
        <v>0</v>
      </c>
      <c r="CB48" s="109">
        <v>0</v>
      </c>
      <c r="CC48" s="109">
        <v>0</v>
      </c>
      <c r="CD48" s="109">
        <v>0</v>
      </c>
      <c r="CE48" s="108">
        <v>0</v>
      </c>
      <c r="CF48" s="109">
        <v>0</v>
      </c>
      <c r="CG48" s="109">
        <v>0</v>
      </c>
      <c r="CH48" s="109">
        <v>0</v>
      </c>
      <c r="CI48" s="109">
        <v>0</v>
      </c>
      <c r="CJ48" s="108">
        <v>0</v>
      </c>
      <c r="CK48" s="109">
        <v>0</v>
      </c>
      <c r="CL48" s="109">
        <v>0</v>
      </c>
      <c r="CM48" s="109">
        <v>0</v>
      </c>
      <c r="CN48" s="109">
        <v>0</v>
      </c>
      <c r="CO48" s="108">
        <v>0</v>
      </c>
      <c r="CP48" s="109">
        <v>0</v>
      </c>
      <c r="CQ48" s="109">
        <v>0</v>
      </c>
      <c r="CR48" s="109">
        <v>0</v>
      </c>
      <c r="CS48" s="109">
        <v>0</v>
      </c>
      <c r="CT48" s="114">
        <v>0</v>
      </c>
      <c r="CU48" s="111">
        <v>0</v>
      </c>
      <c r="CV48" s="111">
        <v>0</v>
      </c>
      <c r="CW48" s="111">
        <v>0</v>
      </c>
      <c r="CX48" s="115">
        <v>0</v>
      </c>
    </row>
    <row r="49" spans="1:102" ht="24.95" customHeight="1">
      <c r="A49" s="49" t="s">
        <v>10</v>
      </c>
      <c r="B49" s="97">
        <v>4</v>
      </c>
      <c r="C49" s="97">
        <v>500316</v>
      </c>
      <c r="D49" s="97">
        <v>31601</v>
      </c>
      <c r="E49" s="31" t="s">
        <v>598</v>
      </c>
      <c r="F49" s="97">
        <v>3</v>
      </c>
      <c r="G49" s="75" t="s">
        <v>174</v>
      </c>
      <c r="H49" s="108">
        <v>0</v>
      </c>
      <c r="I49" s="109">
        <v>0</v>
      </c>
      <c r="J49" s="109">
        <v>0</v>
      </c>
      <c r="K49" s="109">
        <v>0</v>
      </c>
      <c r="L49" s="109">
        <v>0</v>
      </c>
      <c r="M49" s="108">
        <v>0</v>
      </c>
      <c r="N49" s="109">
        <v>0</v>
      </c>
      <c r="O49" s="109">
        <v>0</v>
      </c>
      <c r="P49" s="109">
        <v>0</v>
      </c>
      <c r="Q49" s="109">
        <v>0</v>
      </c>
      <c r="R49" s="108">
        <v>0</v>
      </c>
      <c r="S49" s="109">
        <v>0</v>
      </c>
      <c r="T49" s="109">
        <v>0</v>
      </c>
      <c r="U49" s="109">
        <v>0</v>
      </c>
      <c r="V49" s="109">
        <v>0</v>
      </c>
      <c r="W49" s="108">
        <v>0</v>
      </c>
      <c r="X49" s="109">
        <v>0</v>
      </c>
      <c r="Y49" s="109">
        <v>0</v>
      </c>
      <c r="Z49" s="109">
        <v>0</v>
      </c>
      <c r="AA49" s="109">
        <v>0</v>
      </c>
      <c r="AB49" s="108">
        <v>0</v>
      </c>
      <c r="AC49" s="109">
        <v>0</v>
      </c>
      <c r="AD49" s="109">
        <v>0</v>
      </c>
      <c r="AE49" s="109">
        <v>0</v>
      </c>
      <c r="AF49" s="109">
        <v>0</v>
      </c>
      <c r="AG49" s="108">
        <v>0</v>
      </c>
      <c r="AH49" s="109">
        <v>0</v>
      </c>
      <c r="AI49" s="109">
        <v>0</v>
      </c>
      <c r="AJ49" s="109">
        <v>0</v>
      </c>
      <c r="AK49" s="109">
        <v>0</v>
      </c>
      <c r="AL49" s="108">
        <v>0</v>
      </c>
      <c r="AM49" s="109">
        <v>0</v>
      </c>
      <c r="AN49" s="109">
        <v>0</v>
      </c>
      <c r="AO49" s="109">
        <v>0</v>
      </c>
      <c r="AP49" s="109">
        <v>0</v>
      </c>
      <c r="AQ49" s="108">
        <v>0</v>
      </c>
      <c r="AR49" s="109">
        <v>0</v>
      </c>
      <c r="AS49" s="109">
        <v>0</v>
      </c>
      <c r="AT49" s="109">
        <v>0</v>
      </c>
      <c r="AU49" s="109">
        <v>0</v>
      </c>
      <c r="AV49" s="108">
        <v>0</v>
      </c>
      <c r="AW49" s="109">
        <v>0</v>
      </c>
      <c r="AX49" s="109">
        <v>0</v>
      </c>
      <c r="AY49" s="109">
        <v>0</v>
      </c>
      <c r="AZ49" s="109">
        <v>0</v>
      </c>
      <c r="BA49" s="108">
        <v>0</v>
      </c>
      <c r="BB49" s="109">
        <v>0</v>
      </c>
      <c r="BC49" s="109">
        <v>0</v>
      </c>
      <c r="BD49" s="109">
        <v>0</v>
      </c>
      <c r="BE49" s="109">
        <v>0</v>
      </c>
      <c r="BF49" s="108">
        <v>0</v>
      </c>
      <c r="BG49" s="109">
        <v>0</v>
      </c>
      <c r="BH49" s="109">
        <v>0</v>
      </c>
      <c r="BI49" s="109">
        <v>0</v>
      </c>
      <c r="BJ49" s="109">
        <v>0</v>
      </c>
      <c r="BK49" s="108">
        <v>0</v>
      </c>
      <c r="BL49" s="109">
        <v>0</v>
      </c>
      <c r="BM49" s="109">
        <v>0</v>
      </c>
      <c r="BN49" s="109">
        <v>0</v>
      </c>
      <c r="BO49" s="109">
        <v>0</v>
      </c>
      <c r="BP49" s="108">
        <v>0</v>
      </c>
      <c r="BQ49" s="109">
        <v>0</v>
      </c>
      <c r="BR49" s="109">
        <v>0</v>
      </c>
      <c r="BS49" s="109">
        <v>0</v>
      </c>
      <c r="BT49" s="109">
        <v>0</v>
      </c>
      <c r="BU49" s="108">
        <v>0</v>
      </c>
      <c r="BV49" s="109">
        <v>0</v>
      </c>
      <c r="BW49" s="109">
        <v>0</v>
      </c>
      <c r="BX49" s="109">
        <v>0</v>
      </c>
      <c r="BY49" s="109">
        <v>0</v>
      </c>
      <c r="BZ49" s="108">
        <v>0</v>
      </c>
      <c r="CA49" s="109">
        <v>0</v>
      </c>
      <c r="CB49" s="109">
        <v>0</v>
      </c>
      <c r="CC49" s="109">
        <v>0</v>
      </c>
      <c r="CD49" s="109">
        <v>0</v>
      </c>
      <c r="CE49" s="108">
        <v>0</v>
      </c>
      <c r="CF49" s="109">
        <v>0</v>
      </c>
      <c r="CG49" s="109">
        <v>0</v>
      </c>
      <c r="CH49" s="109">
        <v>0</v>
      </c>
      <c r="CI49" s="109">
        <v>0</v>
      </c>
      <c r="CJ49" s="108">
        <v>0</v>
      </c>
      <c r="CK49" s="109">
        <v>0</v>
      </c>
      <c r="CL49" s="109">
        <v>0</v>
      </c>
      <c r="CM49" s="109">
        <v>0</v>
      </c>
      <c r="CN49" s="109">
        <v>0</v>
      </c>
      <c r="CO49" s="108">
        <v>0</v>
      </c>
      <c r="CP49" s="109">
        <v>0</v>
      </c>
      <c r="CQ49" s="109">
        <v>0</v>
      </c>
      <c r="CR49" s="109">
        <v>0</v>
      </c>
      <c r="CS49" s="109">
        <v>0</v>
      </c>
      <c r="CT49" s="114">
        <v>0</v>
      </c>
      <c r="CU49" s="111">
        <v>0</v>
      </c>
      <c r="CV49" s="111">
        <v>0</v>
      </c>
      <c r="CW49" s="111">
        <v>0</v>
      </c>
      <c r="CX49" s="115">
        <v>0</v>
      </c>
    </row>
    <row r="50" spans="1:102" ht="24.95" customHeight="1">
      <c r="A50" s="49" t="s">
        <v>10</v>
      </c>
      <c r="B50" s="97">
        <v>4</v>
      </c>
      <c r="C50" s="97">
        <v>500317</v>
      </c>
      <c r="D50" s="97">
        <v>31701</v>
      </c>
      <c r="E50" s="31" t="s">
        <v>195</v>
      </c>
      <c r="F50" s="97">
        <v>3</v>
      </c>
      <c r="G50" s="75" t="s">
        <v>174</v>
      </c>
      <c r="H50" s="108">
        <v>0</v>
      </c>
      <c r="I50" s="109">
        <v>0</v>
      </c>
      <c r="J50" s="109">
        <v>0</v>
      </c>
      <c r="K50" s="109">
        <v>0</v>
      </c>
      <c r="L50" s="109">
        <v>0</v>
      </c>
      <c r="M50" s="108">
        <v>0</v>
      </c>
      <c r="N50" s="109">
        <v>0</v>
      </c>
      <c r="O50" s="109">
        <v>0</v>
      </c>
      <c r="P50" s="109">
        <v>0</v>
      </c>
      <c r="Q50" s="109">
        <v>0</v>
      </c>
      <c r="R50" s="108">
        <v>0</v>
      </c>
      <c r="S50" s="109">
        <v>0</v>
      </c>
      <c r="T50" s="109">
        <v>0</v>
      </c>
      <c r="U50" s="109">
        <v>0</v>
      </c>
      <c r="V50" s="109">
        <v>0</v>
      </c>
      <c r="W50" s="108">
        <v>0</v>
      </c>
      <c r="X50" s="109">
        <v>0</v>
      </c>
      <c r="Y50" s="109">
        <v>0</v>
      </c>
      <c r="Z50" s="109">
        <v>0</v>
      </c>
      <c r="AA50" s="109">
        <v>0</v>
      </c>
      <c r="AB50" s="108">
        <v>0</v>
      </c>
      <c r="AC50" s="109">
        <v>0</v>
      </c>
      <c r="AD50" s="109">
        <v>0</v>
      </c>
      <c r="AE50" s="109">
        <v>0</v>
      </c>
      <c r="AF50" s="109">
        <v>0</v>
      </c>
      <c r="AG50" s="108">
        <v>0</v>
      </c>
      <c r="AH50" s="109">
        <v>0</v>
      </c>
      <c r="AI50" s="109">
        <v>0</v>
      </c>
      <c r="AJ50" s="109">
        <v>0</v>
      </c>
      <c r="AK50" s="109">
        <v>0</v>
      </c>
      <c r="AL50" s="108">
        <v>0</v>
      </c>
      <c r="AM50" s="109">
        <v>0</v>
      </c>
      <c r="AN50" s="109">
        <v>0</v>
      </c>
      <c r="AO50" s="109">
        <v>0</v>
      </c>
      <c r="AP50" s="109">
        <v>0</v>
      </c>
      <c r="AQ50" s="108">
        <v>0</v>
      </c>
      <c r="AR50" s="109">
        <v>0</v>
      </c>
      <c r="AS50" s="109">
        <v>0</v>
      </c>
      <c r="AT50" s="109">
        <v>0</v>
      </c>
      <c r="AU50" s="109">
        <v>0</v>
      </c>
      <c r="AV50" s="108">
        <v>0</v>
      </c>
      <c r="AW50" s="109">
        <v>0</v>
      </c>
      <c r="AX50" s="109">
        <v>0</v>
      </c>
      <c r="AY50" s="109">
        <v>0</v>
      </c>
      <c r="AZ50" s="109">
        <v>0</v>
      </c>
      <c r="BA50" s="108">
        <v>0</v>
      </c>
      <c r="BB50" s="109">
        <v>0</v>
      </c>
      <c r="BC50" s="109">
        <v>0</v>
      </c>
      <c r="BD50" s="109">
        <v>0</v>
      </c>
      <c r="BE50" s="109">
        <v>0</v>
      </c>
      <c r="BF50" s="108">
        <v>600</v>
      </c>
      <c r="BG50" s="109">
        <v>150</v>
      </c>
      <c r="BH50" s="109">
        <v>150</v>
      </c>
      <c r="BI50" s="109">
        <v>150</v>
      </c>
      <c r="BJ50" s="109">
        <v>150</v>
      </c>
      <c r="BK50" s="108">
        <v>0</v>
      </c>
      <c r="BL50" s="109">
        <v>0</v>
      </c>
      <c r="BM50" s="109">
        <v>0</v>
      </c>
      <c r="BN50" s="109">
        <v>0</v>
      </c>
      <c r="BO50" s="109">
        <v>0</v>
      </c>
      <c r="BP50" s="108">
        <v>0</v>
      </c>
      <c r="BQ50" s="109">
        <v>0</v>
      </c>
      <c r="BR50" s="109">
        <v>0</v>
      </c>
      <c r="BS50" s="109">
        <v>0</v>
      </c>
      <c r="BT50" s="109">
        <v>0</v>
      </c>
      <c r="BU50" s="108">
        <v>300</v>
      </c>
      <c r="BV50" s="109">
        <v>75</v>
      </c>
      <c r="BW50" s="109">
        <v>75</v>
      </c>
      <c r="BX50" s="109">
        <v>75</v>
      </c>
      <c r="BY50" s="109">
        <v>75</v>
      </c>
      <c r="BZ50" s="108">
        <v>0</v>
      </c>
      <c r="CA50" s="109">
        <v>0</v>
      </c>
      <c r="CB50" s="109">
        <v>0</v>
      </c>
      <c r="CC50" s="109">
        <v>0</v>
      </c>
      <c r="CD50" s="109">
        <v>0</v>
      </c>
      <c r="CE50" s="108">
        <v>0</v>
      </c>
      <c r="CF50" s="109">
        <v>0</v>
      </c>
      <c r="CG50" s="109">
        <v>0</v>
      </c>
      <c r="CH50" s="109">
        <v>0</v>
      </c>
      <c r="CI50" s="109">
        <v>0</v>
      </c>
      <c r="CJ50" s="108">
        <v>0</v>
      </c>
      <c r="CK50" s="109">
        <v>0</v>
      </c>
      <c r="CL50" s="109">
        <v>0</v>
      </c>
      <c r="CM50" s="109">
        <v>0</v>
      </c>
      <c r="CN50" s="109">
        <v>0</v>
      </c>
      <c r="CO50" s="108">
        <v>0</v>
      </c>
      <c r="CP50" s="109">
        <v>0</v>
      </c>
      <c r="CQ50" s="109">
        <v>0</v>
      </c>
      <c r="CR50" s="109">
        <v>0</v>
      </c>
      <c r="CS50" s="109">
        <v>0</v>
      </c>
      <c r="CT50" s="114">
        <v>796.60338054049737</v>
      </c>
      <c r="CU50" s="111">
        <v>199.15084513512434</v>
      </c>
      <c r="CV50" s="111">
        <v>199.15084513512434</v>
      </c>
      <c r="CW50" s="111">
        <v>199.15084513512434</v>
      </c>
      <c r="CX50" s="115">
        <v>199.15084513512434</v>
      </c>
    </row>
    <row r="51" spans="1:102" ht="24.95" customHeight="1">
      <c r="A51" s="49" t="s">
        <v>7</v>
      </c>
      <c r="B51" s="97">
        <v>4</v>
      </c>
      <c r="C51" s="97">
        <v>501101</v>
      </c>
      <c r="D51" s="97">
        <v>110101</v>
      </c>
      <c r="E51" s="31" t="s">
        <v>549</v>
      </c>
      <c r="F51" s="97">
        <v>3</v>
      </c>
      <c r="G51" s="75" t="s">
        <v>174</v>
      </c>
      <c r="H51" s="108">
        <v>45979.297521101777</v>
      </c>
      <c r="I51" s="109">
        <v>11495</v>
      </c>
      <c r="J51" s="109">
        <v>11495</v>
      </c>
      <c r="K51" s="109">
        <v>11495</v>
      </c>
      <c r="L51" s="109">
        <v>11494.297521101777</v>
      </c>
      <c r="M51" s="108">
        <v>6456</v>
      </c>
      <c r="N51" s="109">
        <v>1467</v>
      </c>
      <c r="O51" s="109">
        <v>1761</v>
      </c>
      <c r="P51" s="109">
        <v>1761</v>
      </c>
      <c r="Q51" s="109">
        <v>1467</v>
      </c>
      <c r="R51" s="108">
        <v>2245</v>
      </c>
      <c r="S51" s="109">
        <v>889</v>
      </c>
      <c r="T51" s="109">
        <v>1033</v>
      </c>
      <c r="U51" s="109">
        <v>176</v>
      </c>
      <c r="V51" s="109">
        <v>147</v>
      </c>
      <c r="W51" s="108">
        <v>3425</v>
      </c>
      <c r="X51" s="109">
        <v>659</v>
      </c>
      <c r="Y51" s="109">
        <v>1209</v>
      </c>
      <c r="Z51" s="109">
        <v>849</v>
      </c>
      <c r="AA51" s="109">
        <v>708</v>
      </c>
      <c r="AB51" s="108">
        <v>5350</v>
      </c>
      <c r="AC51" s="109">
        <v>1050</v>
      </c>
      <c r="AD51" s="109">
        <v>1350</v>
      </c>
      <c r="AE51" s="109">
        <v>1200</v>
      </c>
      <c r="AF51" s="109">
        <v>1750</v>
      </c>
      <c r="AG51" s="108">
        <v>5</v>
      </c>
      <c r="AH51" s="109">
        <v>0</v>
      </c>
      <c r="AI51" s="109">
        <v>5</v>
      </c>
      <c r="AJ51" s="109">
        <v>0</v>
      </c>
      <c r="AK51" s="109">
        <v>0</v>
      </c>
      <c r="AL51" s="108">
        <v>110</v>
      </c>
      <c r="AM51" s="109">
        <v>45</v>
      </c>
      <c r="AN51" s="109">
        <v>45</v>
      </c>
      <c r="AO51" s="109">
        <v>10</v>
      </c>
      <c r="AP51" s="109">
        <v>10</v>
      </c>
      <c r="AQ51" s="108">
        <v>2524.1996025442068</v>
      </c>
      <c r="AR51" s="109">
        <v>631</v>
      </c>
      <c r="AS51" s="109">
        <v>631</v>
      </c>
      <c r="AT51" s="109">
        <v>631</v>
      </c>
      <c r="AU51" s="109">
        <v>631.19960254420675</v>
      </c>
      <c r="AV51" s="108">
        <v>0</v>
      </c>
      <c r="AW51" s="109">
        <v>0</v>
      </c>
      <c r="AX51" s="109">
        <v>0</v>
      </c>
      <c r="AY51" s="109">
        <v>0</v>
      </c>
      <c r="AZ51" s="109">
        <v>0</v>
      </c>
      <c r="BA51" s="108">
        <v>24447</v>
      </c>
      <c r="BB51" s="109">
        <v>6112</v>
      </c>
      <c r="BC51" s="109">
        <v>6112</v>
      </c>
      <c r="BD51" s="109">
        <v>6112</v>
      </c>
      <c r="BE51" s="109">
        <v>6111</v>
      </c>
      <c r="BF51" s="108">
        <v>81129</v>
      </c>
      <c r="BG51" s="109">
        <v>20282</v>
      </c>
      <c r="BH51" s="109">
        <v>20282</v>
      </c>
      <c r="BI51" s="109">
        <v>20282</v>
      </c>
      <c r="BJ51" s="109">
        <v>20283</v>
      </c>
      <c r="BK51" s="108">
        <v>5469.6225582841025</v>
      </c>
      <c r="BL51" s="109">
        <v>1367</v>
      </c>
      <c r="BM51" s="109">
        <v>1367</v>
      </c>
      <c r="BN51" s="109">
        <v>1367</v>
      </c>
      <c r="BO51" s="109">
        <v>1368.6225582841025</v>
      </c>
      <c r="BP51" s="108">
        <v>0</v>
      </c>
      <c r="BQ51" s="109">
        <v>0</v>
      </c>
      <c r="BR51" s="109">
        <v>0</v>
      </c>
      <c r="BS51" s="109">
        <v>0</v>
      </c>
      <c r="BT51" s="109">
        <v>0</v>
      </c>
      <c r="BU51" s="108">
        <v>37220</v>
      </c>
      <c r="BV51" s="109">
        <v>9305</v>
      </c>
      <c r="BW51" s="109">
        <v>9305</v>
      </c>
      <c r="BX51" s="109">
        <v>9305</v>
      </c>
      <c r="BY51" s="109">
        <v>9305</v>
      </c>
      <c r="BZ51" s="108">
        <v>3085</v>
      </c>
      <c r="CA51" s="109">
        <v>771</v>
      </c>
      <c r="CB51" s="109">
        <v>771</v>
      </c>
      <c r="CC51" s="109">
        <v>771</v>
      </c>
      <c r="CD51" s="109">
        <v>772</v>
      </c>
      <c r="CE51" s="108">
        <v>0</v>
      </c>
      <c r="CF51" s="109">
        <v>0</v>
      </c>
      <c r="CG51" s="109">
        <v>0</v>
      </c>
      <c r="CH51" s="109">
        <v>0</v>
      </c>
      <c r="CI51" s="109">
        <v>0</v>
      </c>
      <c r="CJ51" s="108">
        <v>0</v>
      </c>
      <c r="CK51" s="109">
        <v>0</v>
      </c>
      <c r="CL51" s="109">
        <v>0</v>
      </c>
      <c r="CM51" s="109">
        <v>0</v>
      </c>
      <c r="CN51" s="109">
        <v>0</v>
      </c>
      <c r="CO51" s="108">
        <v>68805.240000000005</v>
      </c>
      <c r="CP51" s="109">
        <v>17201</v>
      </c>
      <c r="CQ51" s="109">
        <v>17201</v>
      </c>
      <c r="CR51" s="109">
        <v>17201</v>
      </c>
      <c r="CS51" s="109">
        <v>17202.240000000005</v>
      </c>
      <c r="CT51" s="114">
        <v>164395.25886929344</v>
      </c>
      <c r="CU51" s="111">
        <v>41098.814717323359</v>
      </c>
      <c r="CV51" s="111">
        <v>41098.814717323359</v>
      </c>
      <c r="CW51" s="111">
        <v>41098.814717323359</v>
      </c>
      <c r="CX51" s="115">
        <v>41098.814717323359</v>
      </c>
    </row>
    <row r="52" spans="1:102" ht="24.95" customHeight="1">
      <c r="A52" s="49" t="s">
        <v>7</v>
      </c>
      <c r="B52" s="97">
        <v>4</v>
      </c>
      <c r="C52" s="97">
        <v>501901</v>
      </c>
      <c r="D52" s="97">
        <v>190101</v>
      </c>
      <c r="E52" s="31" t="s">
        <v>320</v>
      </c>
      <c r="F52" s="97">
        <v>3</v>
      </c>
      <c r="G52" s="75" t="s">
        <v>174</v>
      </c>
      <c r="H52" s="108">
        <v>213236</v>
      </c>
      <c r="I52" s="109">
        <v>53309</v>
      </c>
      <c r="J52" s="109">
        <v>53309</v>
      </c>
      <c r="K52" s="109">
        <v>53309</v>
      </c>
      <c r="L52" s="109">
        <v>53309</v>
      </c>
      <c r="M52" s="108">
        <v>31433</v>
      </c>
      <c r="N52" s="109">
        <v>7143</v>
      </c>
      <c r="O52" s="109">
        <v>8574</v>
      </c>
      <c r="P52" s="109">
        <v>8574</v>
      </c>
      <c r="Q52" s="109">
        <v>7142</v>
      </c>
      <c r="R52" s="108">
        <v>9305</v>
      </c>
      <c r="S52" s="109">
        <v>3357</v>
      </c>
      <c r="T52" s="109">
        <v>4376</v>
      </c>
      <c r="U52" s="109">
        <v>857</v>
      </c>
      <c r="V52" s="109">
        <v>715</v>
      </c>
      <c r="W52" s="108">
        <v>14462</v>
      </c>
      <c r="X52" s="109">
        <v>3426</v>
      </c>
      <c r="Y52" s="109">
        <v>3812</v>
      </c>
      <c r="Z52" s="109">
        <v>3942</v>
      </c>
      <c r="AA52" s="109">
        <v>3282</v>
      </c>
      <c r="AB52" s="108">
        <v>14160</v>
      </c>
      <c r="AC52" s="109">
        <v>4360</v>
      </c>
      <c r="AD52" s="109">
        <v>3294</v>
      </c>
      <c r="AE52" s="109">
        <v>2146</v>
      </c>
      <c r="AF52" s="109">
        <v>4360</v>
      </c>
      <c r="AG52" s="108">
        <v>350</v>
      </c>
      <c r="AH52" s="109">
        <v>0</v>
      </c>
      <c r="AI52" s="109">
        <v>155</v>
      </c>
      <c r="AJ52" s="109">
        <v>170</v>
      </c>
      <c r="AK52" s="109">
        <v>25</v>
      </c>
      <c r="AL52" s="108">
        <v>360</v>
      </c>
      <c r="AM52" s="109">
        <v>180</v>
      </c>
      <c r="AN52" s="109">
        <v>0</v>
      </c>
      <c r="AO52" s="109">
        <v>0</v>
      </c>
      <c r="AP52" s="109">
        <v>180</v>
      </c>
      <c r="AQ52" s="108">
        <v>15934.27368717311</v>
      </c>
      <c r="AR52" s="109">
        <v>3984</v>
      </c>
      <c r="AS52" s="109">
        <v>3984</v>
      </c>
      <c r="AT52" s="109">
        <v>3984</v>
      </c>
      <c r="AU52" s="109">
        <v>3982.2736871731104</v>
      </c>
      <c r="AV52" s="108">
        <v>12078</v>
      </c>
      <c r="AW52" s="109">
        <v>3020</v>
      </c>
      <c r="AX52" s="109">
        <v>3020</v>
      </c>
      <c r="AY52" s="109">
        <v>3020</v>
      </c>
      <c r="AZ52" s="109">
        <v>3018</v>
      </c>
      <c r="BA52" s="108">
        <v>116736</v>
      </c>
      <c r="BB52" s="109">
        <v>29184</v>
      </c>
      <c r="BC52" s="109">
        <v>29184</v>
      </c>
      <c r="BD52" s="109">
        <v>29184</v>
      </c>
      <c r="BE52" s="109">
        <v>29184</v>
      </c>
      <c r="BF52" s="108">
        <v>387562</v>
      </c>
      <c r="BG52" s="109">
        <v>96850</v>
      </c>
      <c r="BH52" s="109">
        <v>96850</v>
      </c>
      <c r="BI52" s="109">
        <v>96931</v>
      </c>
      <c r="BJ52" s="109">
        <v>96931</v>
      </c>
      <c r="BK52" s="108">
        <v>31729.788184152076</v>
      </c>
      <c r="BL52" s="109">
        <v>7932</v>
      </c>
      <c r="BM52" s="109">
        <v>7932</v>
      </c>
      <c r="BN52" s="109">
        <v>7932</v>
      </c>
      <c r="BO52" s="109">
        <v>7933.7881841520757</v>
      </c>
      <c r="BP52" s="108">
        <v>678</v>
      </c>
      <c r="BQ52" s="109">
        <v>129</v>
      </c>
      <c r="BR52" s="109">
        <v>129</v>
      </c>
      <c r="BS52" s="109">
        <v>210</v>
      </c>
      <c r="BT52" s="109">
        <v>210</v>
      </c>
      <c r="BU52" s="108">
        <v>211359</v>
      </c>
      <c r="BV52" s="109">
        <v>52522</v>
      </c>
      <c r="BW52" s="109">
        <v>52522</v>
      </c>
      <c r="BX52" s="109">
        <v>53164</v>
      </c>
      <c r="BY52" s="109">
        <v>53151</v>
      </c>
      <c r="BZ52" s="108">
        <v>19475</v>
      </c>
      <c r="CA52" s="109">
        <v>4869</v>
      </c>
      <c r="CB52" s="109">
        <v>4869</v>
      </c>
      <c r="CC52" s="109">
        <v>4869</v>
      </c>
      <c r="CD52" s="109">
        <v>4868</v>
      </c>
      <c r="CE52" s="108">
        <v>14722</v>
      </c>
      <c r="CF52" s="109">
        <v>3363</v>
      </c>
      <c r="CG52" s="109">
        <v>3363</v>
      </c>
      <c r="CH52" s="109">
        <v>4005</v>
      </c>
      <c r="CI52" s="109">
        <v>3991</v>
      </c>
      <c r="CJ52" s="108">
        <v>0</v>
      </c>
      <c r="CK52" s="109">
        <v>0</v>
      </c>
      <c r="CL52" s="109">
        <v>0</v>
      </c>
      <c r="CM52" s="109">
        <v>0</v>
      </c>
      <c r="CN52" s="109">
        <v>0</v>
      </c>
      <c r="CO52" s="108">
        <v>410337.75</v>
      </c>
      <c r="CP52" s="109">
        <v>102584</v>
      </c>
      <c r="CQ52" s="109">
        <v>102584</v>
      </c>
      <c r="CR52" s="109">
        <v>102584</v>
      </c>
      <c r="CS52" s="109">
        <v>102585.75</v>
      </c>
      <c r="CT52" s="114">
        <v>765811.08206733875</v>
      </c>
      <c r="CU52" s="111">
        <v>191452.77051683469</v>
      </c>
      <c r="CV52" s="111">
        <v>191452.77051683469</v>
      </c>
      <c r="CW52" s="111">
        <v>191452.77051683469</v>
      </c>
      <c r="CX52" s="115">
        <v>191452.77051683469</v>
      </c>
    </row>
    <row r="53" spans="1:102" ht="24.95" customHeight="1">
      <c r="A53" s="49" t="s">
        <v>10</v>
      </c>
      <c r="B53" s="97">
        <v>7</v>
      </c>
      <c r="C53" s="97">
        <v>506305</v>
      </c>
      <c r="D53" s="97">
        <v>190601</v>
      </c>
      <c r="E53" s="31" t="s">
        <v>624</v>
      </c>
      <c r="F53" s="97">
        <v>3</v>
      </c>
      <c r="G53" s="75" t="s">
        <v>174</v>
      </c>
      <c r="H53" s="108">
        <v>0</v>
      </c>
      <c r="I53" s="109">
        <v>0</v>
      </c>
      <c r="J53" s="109">
        <v>0</v>
      </c>
      <c r="K53" s="109">
        <v>0</v>
      </c>
      <c r="L53" s="109">
        <v>0</v>
      </c>
      <c r="M53" s="108">
        <v>0</v>
      </c>
      <c r="N53" s="109">
        <v>0</v>
      </c>
      <c r="O53" s="109">
        <v>0</v>
      </c>
      <c r="P53" s="109">
        <v>0</v>
      </c>
      <c r="Q53" s="109">
        <v>0</v>
      </c>
      <c r="R53" s="108">
        <v>0</v>
      </c>
      <c r="S53" s="109">
        <v>0</v>
      </c>
      <c r="T53" s="109">
        <v>0</v>
      </c>
      <c r="U53" s="109">
        <v>0</v>
      </c>
      <c r="V53" s="109">
        <v>0</v>
      </c>
      <c r="W53" s="108">
        <v>0</v>
      </c>
      <c r="X53" s="109">
        <v>0</v>
      </c>
      <c r="Y53" s="109">
        <v>0</v>
      </c>
      <c r="Z53" s="109">
        <v>0</v>
      </c>
      <c r="AA53" s="109">
        <v>0</v>
      </c>
      <c r="AB53" s="108">
        <v>0</v>
      </c>
      <c r="AC53" s="109">
        <v>0</v>
      </c>
      <c r="AD53" s="109">
        <v>0</v>
      </c>
      <c r="AE53" s="109">
        <v>0</v>
      </c>
      <c r="AF53" s="109">
        <v>0</v>
      </c>
      <c r="AG53" s="108">
        <v>0</v>
      </c>
      <c r="AH53" s="109">
        <v>0</v>
      </c>
      <c r="AI53" s="109">
        <v>0</v>
      </c>
      <c r="AJ53" s="109">
        <v>0</v>
      </c>
      <c r="AK53" s="109">
        <v>0</v>
      </c>
      <c r="AL53" s="108">
        <v>0</v>
      </c>
      <c r="AM53" s="109">
        <v>0</v>
      </c>
      <c r="AN53" s="109">
        <v>0</v>
      </c>
      <c r="AO53" s="109">
        <v>0</v>
      </c>
      <c r="AP53" s="109">
        <v>0</v>
      </c>
      <c r="AQ53" s="108">
        <v>0</v>
      </c>
      <c r="AR53" s="109">
        <v>0</v>
      </c>
      <c r="AS53" s="109">
        <v>0</v>
      </c>
      <c r="AT53" s="109">
        <v>0</v>
      </c>
      <c r="AU53" s="109">
        <v>0</v>
      </c>
      <c r="AV53" s="108">
        <v>0</v>
      </c>
      <c r="AW53" s="109">
        <v>0</v>
      </c>
      <c r="AX53" s="109">
        <v>0</v>
      </c>
      <c r="AY53" s="109">
        <v>0</v>
      </c>
      <c r="AZ53" s="109">
        <v>0</v>
      </c>
      <c r="BA53" s="108">
        <v>0</v>
      </c>
      <c r="BB53" s="109">
        <v>0</v>
      </c>
      <c r="BC53" s="109">
        <v>0</v>
      </c>
      <c r="BD53" s="109">
        <v>0</v>
      </c>
      <c r="BE53" s="109">
        <v>0</v>
      </c>
      <c r="BF53" s="108">
        <v>0</v>
      </c>
      <c r="BG53" s="109">
        <v>0</v>
      </c>
      <c r="BH53" s="109">
        <v>0</v>
      </c>
      <c r="BI53" s="109">
        <v>0</v>
      </c>
      <c r="BJ53" s="109">
        <v>0</v>
      </c>
      <c r="BK53" s="108">
        <v>0</v>
      </c>
      <c r="BL53" s="109">
        <v>0</v>
      </c>
      <c r="BM53" s="109">
        <v>0</v>
      </c>
      <c r="BN53" s="109">
        <v>0</v>
      </c>
      <c r="BO53" s="109">
        <v>0</v>
      </c>
      <c r="BP53" s="108">
        <v>0</v>
      </c>
      <c r="BQ53" s="109">
        <v>0</v>
      </c>
      <c r="BR53" s="109">
        <v>0</v>
      </c>
      <c r="BS53" s="109">
        <v>0</v>
      </c>
      <c r="BT53" s="109">
        <v>0</v>
      </c>
      <c r="BU53" s="108">
        <v>0</v>
      </c>
      <c r="BV53" s="109">
        <v>0</v>
      </c>
      <c r="BW53" s="109">
        <v>0</v>
      </c>
      <c r="BX53" s="109">
        <v>0</v>
      </c>
      <c r="BY53" s="109">
        <v>0</v>
      </c>
      <c r="BZ53" s="108">
        <v>0</v>
      </c>
      <c r="CA53" s="109">
        <v>0</v>
      </c>
      <c r="CB53" s="109">
        <v>0</v>
      </c>
      <c r="CC53" s="109">
        <v>0</v>
      </c>
      <c r="CD53" s="109">
        <v>0</v>
      </c>
      <c r="CE53" s="108">
        <v>0</v>
      </c>
      <c r="CF53" s="109">
        <v>0</v>
      </c>
      <c r="CG53" s="109">
        <v>0</v>
      </c>
      <c r="CH53" s="109">
        <v>0</v>
      </c>
      <c r="CI53" s="109">
        <v>0</v>
      </c>
      <c r="CJ53" s="108">
        <v>0</v>
      </c>
      <c r="CK53" s="109">
        <v>0</v>
      </c>
      <c r="CL53" s="109">
        <v>0</v>
      </c>
      <c r="CM53" s="109">
        <v>0</v>
      </c>
      <c r="CN53" s="109">
        <v>0</v>
      </c>
      <c r="CO53" s="108">
        <v>0</v>
      </c>
      <c r="CP53" s="109">
        <v>0</v>
      </c>
      <c r="CQ53" s="109">
        <v>0</v>
      </c>
      <c r="CR53" s="109">
        <v>0</v>
      </c>
      <c r="CS53" s="109">
        <v>0</v>
      </c>
      <c r="CT53" s="114">
        <v>0</v>
      </c>
      <c r="CU53" s="111">
        <v>0</v>
      </c>
      <c r="CV53" s="111">
        <v>0</v>
      </c>
      <c r="CW53" s="111">
        <v>0</v>
      </c>
      <c r="CX53" s="115">
        <v>0</v>
      </c>
    </row>
    <row r="54" spans="1:102" ht="24.95" customHeight="1">
      <c r="A54" s="49" t="s">
        <v>10</v>
      </c>
      <c r="B54" s="97">
        <v>7</v>
      </c>
      <c r="C54" s="97">
        <v>506306</v>
      </c>
      <c r="D54" s="97">
        <v>190701</v>
      </c>
      <c r="E54" s="31" t="s">
        <v>196</v>
      </c>
      <c r="F54" s="97">
        <v>3</v>
      </c>
      <c r="G54" s="75" t="s">
        <v>174</v>
      </c>
      <c r="H54" s="108">
        <v>450</v>
      </c>
      <c r="I54" s="109">
        <v>113</v>
      </c>
      <c r="J54" s="109">
        <v>113</v>
      </c>
      <c r="K54" s="109">
        <v>113</v>
      </c>
      <c r="L54" s="109">
        <v>111</v>
      </c>
      <c r="M54" s="108">
        <v>0</v>
      </c>
      <c r="N54" s="109">
        <v>0</v>
      </c>
      <c r="O54" s="109">
        <v>0</v>
      </c>
      <c r="P54" s="109">
        <v>0</v>
      </c>
      <c r="Q54" s="109">
        <v>0</v>
      </c>
      <c r="R54" s="108">
        <v>0</v>
      </c>
      <c r="S54" s="109">
        <v>0</v>
      </c>
      <c r="T54" s="109">
        <v>0</v>
      </c>
      <c r="U54" s="109">
        <v>0</v>
      </c>
      <c r="V54" s="109">
        <v>0</v>
      </c>
      <c r="W54" s="108">
        <v>0</v>
      </c>
      <c r="X54" s="109">
        <v>0</v>
      </c>
      <c r="Y54" s="109">
        <v>0</v>
      </c>
      <c r="Z54" s="109">
        <v>0</v>
      </c>
      <c r="AA54" s="109">
        <v>0</v>
      </c>
      <c r="AB54" s="108">
        <v>0</v>
      </c>
      <c r="AC54" s="109">
        <v>0</v>
      </c>
      <c r="AD54" s="109">
        <v>0</v>
      </c>
      <c r="AE54" s="109">
        <v>0</v>
      </c>
      <c r="AF54" s="109">
        <v>0</v>
      </c>
      <c r="AG54" s="108">
        <v>0</v>
      </c>
      <c r="AH54" s="109">
        <v>0</v>
      </c>
      <c r="AI54" s="109">
        <v>0</v>
      </c>
      <c r="AJ54" s="109">
        <v>0</v>
      </c>
      <c r="AK54" s="109">
        <v>0</v>
      </c>
      <c r="AL54" s="108">
        <v>0</v>
      </c>
      <c r="AM54" s="109">
        <v>0</v>
      </c>
      <c r="AN54" s="109">
        <v>0</v>
      </c>
      <c r="AO54" s="109">
        <v>0</v>
      </c>
      <c r="AP54" s="109">
        <v>0</v>
      </c>
      <c r="AQ54" s="108">
        <v>450</v>
      </c>
      <c r="AR54" s="109">
        <v>113</v>
      </c>
      <c r="AS54" s="109">
        <v>113</v>
      </c>
      <c r="AT54" s="109">
        <v>113</v>
      </c>
      <c r="AU54" s="109">
        <v>111</v>
      </c>
      <c r="AV54" s="108">
        <v>0</v>
      </c>
      <c r="AW54" s="109">
        <v>0</v>
      </c>
      <c r="AX54" s="109">
        <v>0</v>
      </c>
      <c r="AY54" s="109">
        <v>0</v>
      </c>
      <c r="AZ54" s="109">
        <v>0</v>
      </c>
      <c r="BA54" s="108">
        <v>0</v>
      </c>
      <c r="BB54" s="109">
        <v>0</v>
      </c>
      <c r="BC54" s="109">
        <v>0</v>
      </c>
      <c r="BD54" s="109">
        <v>0</v>
      </c>
      <c r="BE54" s="109">
        <v>0</v>
      </c>
      <c r="BF54" s="108">
        <v>183</v>
      </c>
      <c r="BG54" s="109">
        <v>46</v>
      </c>
      <c r="BH54" s="109">
        <v>46</v>
      </c>
      <c r="BI54" s="109">
        <v>46</v>
      </c>
      <c r="BJ54" s="109">
        <v>45</v>
      </c>
      <c r="BK54" s="108">
        <v>183</v>
      </c>
      <c r="BL54" s="109">
        <v>46</v>
      </c>
      <c r="BM54" s="109">
        <v>46</v>
      </c>
      <c r="BN54" s="109">
        <v>46</v>
      </c>
      <c r="BO54" s="109">
        <v>45</v>
      </c>
      <c r="BP54" s="108">
        <v>0</v>
      </c>
      <c r="BQ54" s="109">
        <v>0</v>
      </c>
      <c r="BR54" s="109">
        <v>0</v>
      </c>
      <c r="BS54" s="109">
        <v>0</v>
      </c>
      <c r="BT54" s="109">
        <v>0</v>
      </c>
      <c r="BU54" s="108">
        <v>550</v>
      </c>
      <c r="BV54" s="109">
        <v>138</v>
      </c>
      <c r="BW54" s="109">
        <v>138</v>
      </c>
      <c r="BX54" s="109">
        <v>138</v>
      </c>
      <c r="BY54" s="109">
        <v>136</v>
      </c>
      <c r="BZ54" s="108">
        <v>550</v>
      </c>
      <c r="CA54" s="109">
        <v>138</v>
      </c>
      <c r="CB54" s="109">
        <v>138</v>
      </c>
      <c r="CC54" s="109">
        <v>138</v>
      </c>
      <c r="CD54" s="109">
        <v>136</v>
      </c>
      <c r="CE54" s="108">
        <v>0</v>
      </c>
      <c r="CF54" s="109">
        <v>0</v>
      </c>
      <c r="CG54" s="109">
        <v>0</v>
      </c>
      <c r="CH54" s="109">
        <v>0</v>
      </c>
      <c r="CI54" s="109">
        <v>0</v>
      </c>
      <c r="CJ54" s="108">
        <v>0</v>
      </c>
      <c r="CK54" s="109">
        <v>0</v>
      </c>
      <c r="CL54" s="109">
        <v>0</v>
      </c>
      <c r="CM54" s="109">
        <v>0</v>
      </c>
      <c r="CN54" s="109">
        <v>0</v>
      </c>
      <c r="CO54" s="108">
        <v>6315.3</v>
      </c>
      <c r="CP54" s="109">
        <v>1579</v>
      </c>
      <c r="CQ54" s="109">
        <v>1579</v>
      </c>
      <c r="CR54" s="109">
        <v>1579</v>
      </c>
      <c r="CS54" s="109">
        <v>1578.3000000000002</v>
      </c>
      <c r="CT54" s="114">
        <v>888.56270999999992</v>
      </c>
      <c r="CU54" s="111">
        <v>222.14067749999998</v>
      </c>
      <c r="CV54" s="111">
        <v>222.14067749999998</v>
      </c>
      <c r="CW54" s="111">
        <v>222.14067749999998</v>
      </c>
      <c r="CX54" s="115">
        <v>222.14067749999998</v>
      </c>
    </row>
    <row r="55" spans="1:102" ht="24.95" customHeight="1">
      <c r="A55" s="49" t="s">
        <v>10</v>
      </c>
      <c r="B55" s="97">
        <v>7</v>
      </c>
      <c r="C55" s="97">
        <v>501912</v>
      </c>
      <c r="D55" s="97">
        <v>191201</v>
      </c>
      <c r="E55" s="31" t="s">
        <v>197</v>
      </c>
      <c r="F55" s="97">
        <v>3</v>
      </c>
      <c r="G55" s="75" t="s">
        <v>174</v>
      </c>
      <c r="H55" s="108">
        <v>0</v>
      </c>
      <c r="I55" s="109">
        <v>0</v>
      </c>
      <c r="J55" s="109">
        <v>0</v>
      </c>
      <c r="K55" s="109">
        <v>0</v>
      </c>
      <c r="L55" s="109">
        <v>0</v>
      </c>
      <c r="M55" s="108">
        <v>0</v>
      </c>
      <c r="N55" s="109">
        <v>0</v>
      </c>
      <c r="O55" s="109">
        <v>0</v>
      </c>
      <c r="P55" s="109">
        <v>0</v>
      </c>
      <c r="Q55" s="109">
        <v>0</v>
      </c>
      <c r="R55" s="108">
        <v>0</v>
      </c>
      <c r="S55" s="109">
        <v>0</v>
      </c>
      <c r="T55" s="109">
        <v>0</v>
      </c>
      <c r="U55" s="109">
        <v>0</v>
      </c>
      <c r="V55" s="109">
        <v>0</v>
      </c>
      <c r="W55" s="108">
        <v>0</v>
      </c>
      <c r="X55" s="109">
        <v>0</v>
      </c>
      <c r="Y55" s="109">
        <v>0</v>
      </c>
      <c r="Z55" s="109">
        <v>0</v>
      </c>
      <c r="AA55" s="109">
        <v>0</v>
      </c>
      <c r="AB55" s="108">
        <v>0</v>
      </c>
      <c r="AC55" s="109">
        <v>0</v>
      </c>
      <c r="AD55" s="109">
        <v>0</v>
      </c>
      <c r="AE55" s="109">
        <v>0</v>
      </c>
      <c r="AF55" s="109">
        <v>0</v>
      </c>
      <c r="AG55" s="108">
        <v>0</v>
      </c>
      <c r="AH55" s="109">
        <v>0</v>
      </c>
      <c r="AI55" s="109">
        <v>0</v>
      </c>
      <c r="AJ55" s="109">
        <v>0</v>
      </c>
      <c r="AK55" s="109">
        <v>0</v>
      </c>
      <c r="AL55" s="108">
        <v>0</v>
      </c>
      <c r="AM55" s="109">
        <v>0</v>
      </c>
      <c r="AN55" s="109">
        <v>0</v>
      </c>
      <c r="AO55" s="109">
        <v>0</v>
      </c>
      <c r="AP55" s="109">
        <v>0</v>
      </c>
      <c r="AQ55" s="108">
        <v>0</v>
      </c>
      <c r="AR55" s="109">
        <v>0</v>
      </c>
      <c r="AS55" s="109">
        <v>0</v>
      </c>
      <c r="AT55" s="109">
        <v>0</v>
      </c>
      <c r="AU55" s="109">
        <v>0</v>
      </c>
      <c r="AV55" s="108">
        <v>0</v>
      </c>
      <c r="AW55" s="109">
        <v>0</v>
      </c>
      <c r="AX55" s="109">
        <v>0</v>
      </c>
      <c r="AY55" s="109">
        <v>0</v>
      </c>
      <c r="AZ55" s="109">
        <v>0</v>
      </c>
      <c r="BA55" s="108">
        <v>0</v>
      </c>
      <c r="BB55" s="109">
        <v>0</v>
      </c>
      <c r="BC55" s="109">
        <v>0</v>
      </c>
      <c r="BD55" s="109">
        <v>0</v>
      </c>
      <c r="BE55" s="109">
        <v>0</v>
      </c>
      <c r="BF55" s="108">
        <v>1881</v>
      </c>
      <c r="BG55" s="109">
        <v>470</v>
      </c>
      <c r="BH55" s="109">
        <v>470</v>
      </c>
      <c r="BI55" s="109">
        <v>470</v>
      </c>
      <c r="BJ55" s="109">
        <v>471</v>
      </c>
      <c r="BK55" s="108">
        <v>0</v>
      </c>
      <c r="BL55" s="109">
        <v>0</v>
      </c>
      <c r="BM55" s="109">
        <v>0</v>
      </c>
      <c r="BN55" s="109">
        <v>0</v>
      </c>
      <c r="BO55" s="109">
        <v>0</v>
      </c>
      <c r="BP55" s="108">
        <v>0</v>
      </c>
      <c r="BQ55" s="109">
        <v>0</v>
      </c>
      <c r="BR55" s="109">
        <v>0</v>
      </c>
      <c r="BS55" s="109">
        <v>0</v>
      </c>
      <c r="BT55" s="109">
        <v>0</v>
      </c>
      <c r="BU55" s="108">
        <v>606</v>
      </c>
      <c r="BV55" s="109">
        <v>151</v>
      </c>
      <c r="BW55" s="109">
        <v>151</v>
      </c>
      <c r="BX55" s="109">
        <v>151</v>
      </c>
      <c r="BY55" s="109">
        <v>153</v>
      </c>
      <c r="BZ55" s="108">
        <v>0</v>
      </c>
      <c r="CA55" s="109">
        <v>0</v>
      </c>
      <c r="CB55" s="109">
        <v>0</v>
      </c>
      <c r="CC55" s="109">
        <v>0</v>
      </c>
      <c r="CD55" s="109">
        <v>0</v>
      </c>
      <c r="CE55" s="108">
        <v>0</v>
      </c>
      <c r="CF55" s="109">
        <v>0</v>
      </c>
      <c r="CG55" s="109">
        <v>0</v>
      </c>
      <c r="CH55" s="109">
        <v>0</v>
      </c>
      <c r="CI55" s="109">
        <v>0</v>
      </c>
      <c r="CJ55" s="108">
        <v>0</v>
      </c>
      <c r="CK55" s="109">
        <v>0</v>
      </c>
      <c r="CL55" s="109">
        <v>0</v>
      </c>
      <c r="CM55" s="109">
        <v>0</v>
      </c>
      <c r="CN55" s="109">
        <v>0</v>
      </c>
      <c r="CO55" s="108">
        <v>0</v>
      </c>
      <c r="CP55" s="109">
        <v>0</v>
      </c>
      <c r="CQ55" s="109">
        <v>0</v>
      </c>
      <c r="CR55" s="109">
        <v>0</v>
      </c>
      <c r="CS55" s="109">
        <v>0</v>
      </c>
      <c r="CT55" s="114">
        <v>2317.5097276906226</v>
      </c>
      <c r="CU55" s="111">
        <v>579.37743192265566</v>
      </c>
      <c r="CV55" s="111">
        <v>579.37743192265566</v>
      </c>
      <c r="CW55" s="111">
        <v>579.37743192265566</v>
      </c>
      <c r="CX55" s="115">
        <v>579.37743192265566</v>
      </c>
    </row>
    <row r="56" spans="1:102" ht="24.95" customHeight="1">
      <c r="A56" s="49" t="s">
        <v>10</v>
      </c>
      <c r="B56" s="97">
        <v>7</v>
      </c>
      <c r="C56" s="97">
        <v>501913</v>
      </c>
      <c r="D56" s="97">
        <v>191301</v>
      </c>
      <c r="E56" s="31" t="s">
        <v>623</v>
      </c>
      <c r="F56" s="97">
        <v>3</v>
      </c>
      <c r="G56" s="75" t="s">
        <v>174</v>
      </c>
      <c r="H56" s="108">
        <v>0</v>
      </c>
      <c r="I56" s="109">
        <v>0</v>
      </c>
      <c r="J56" s="109">
        <v>0</v>
      </c>
      <c r="K56" s="109">
        <v>0</v>
      </c>
      <c r="L56" s="109">
        <v>0</v>
      </c>
      <c r="M56" s="108">
        <v>0</v>
      </c>
      <c r="N56" s="109">
        <v>0</v>
      </c>
      <c r="O56" s="109">
        <v>0</v>
      </c>
      <c r="P56" s="109">
        <v>0</v>
      </c>
      <c r="Q56" s="109">
        <v>0</v>
      </c>
      <c r="R56" s="108">
        <v>0</v>
      </c>
      <c r="S56" s="109">
        <v>0</v>
      </c>
      <c r="T56" s="109">
        <v>0</v>
      </c>
      <c r="U56" s="109">
        <v>0</v>
      </c>
      <c r="V56" s="109">
        <v>0</v>
      </c>
      <c r="W56" s="108">
        <v>0</v>
      </c>
      <c r="X56" s="109">
        <v>0</v>
      </c>
      <c r="Y56" s="109">
        <v>0</v>
      </c>
      <c r="Z56" s="109">
        <v>0</v>
      </c>
      <c r="AA56" s="109">
        <v>0</v>
      </c>
      <c r="AB56" s="108">
        <v>0</v>
      </c>
      <c r="AC56" s="109">
        <v>0</v>
      </c>
      <c r="AD56" s="109">
        <v>0</v>
      </c>
      <c r="AE56" s="109">
        <v>0</v>
      </c>
      <c r="AF56" s="109">
        <v>0</v>
      </c>
      <c r="AG56" s="108">
        <v>0</v>
      </c>
      <c r="AH56" s="109">
        <v>0</v>
      </c>
      <c r="AI56" s="109">
        <v>0</v>
      </c>
      <c r="AJ56" s="109">
        <v>0</v>
      </c>
      <c r="AK56" s="109">
        <v>0</v>
      </c>
      <c r="AL56" s="108">
        <v>0</v>
      </c>
      <c r="AM56" s="109">
        <v>0</v>
      </c>
      <c r="AN56" s="109">
        <v>0</v>
      </c>
      <c r="AO56" s="109">
        <v>0</v>
      </c>
      <c r="AP56" s="109">
        <v>0</v>
      </c>
      <c r="AQ56" s="108">
        <v>0</v>
      </c>
      <c r="AR56" s="109">
        <v>0</v>
      </c>
      <c r="AS56" s="109">
        <v>0</v>
      </c>
      <c r="AT56" s="109">
        <v>0</v>
      </c>
      <c r="AU56" s="109">
        <v>0</v>
      </c>
      <c r="AV56" s="108">
        <v>0</v>
      </c>
      <c r="AW56" s="109">
        <v>0</v>
      </c>
      <c r="AX56" s="109">
        <v>0</v>
      </c>
      <c r="AY56" s="109">
        <v>0</v>
      </c>
      <c r="AZ56" s="109">
        <v>0</v>
      </c>
      <c r="BA56" s="108">
        <v>0</v>
      </c>
      <c r="BB56" s="109">
        <v>0</v>
      </c>
      <c r="BC56" s="109">
        <v>0</v>
      </c>
      <c r="BD56" s="109">
        <v>0</v>
      </c>
      <c r="BE56" s="109">
        <v>0</v>
      </c>
      <c r="BF56" s="108">
        <v>0</v>
      </c>
      <c r="BG56" s="109">
        <v>0</v>
      </c>
      <c r="BH56" s="109">
        <v>0</v>
      </c>
      <c r="BI56" s="109">
        <v>0</v>
      </c>
      <c r="BJ56" s="109">
        <v>0</v>
      </c>
      <c r="BK56" s="108">
        <v>0</v>
      </c>
      <c r="BL56" s="109">
        <v>0</v>
      </c>
      <c r="BM56" s="109">
        <v>0</v>
      </c>
      <c r="BN56" s="109">
        <v>0</v>
      </c>
      <c r="BO56" s="109">
        <v>0</v>
      </c>
      <c r="BP56" s="108">
        <v>0</v>
      </c>
      <c r="BQ56" s="109">
        <v>0</v>
      </c>
      <c r="BR56" s="109">
        <v>0</v>
      </c>
      <c r="BS56" s="109">
        <v>0</v>
      </c>
      <c r="BT56" s="109">
        <v>0</v>
      </c>
      <c r="BU56" s="108">
        <v>0</v>
      </c>
      <c r="BV56" s="109">
        <v>0</v>
      </c>
      <c r="BW56" s="109">
        <v>0</v>
      </c>
      <c r="BX56" s="109">
        <v>0</v>
      </c>
      <c r="BY56" s="109">
        <v>0</v>
      </c>
      <c r="BZ56" s="108">
        <v>0</v>
      </c>
      <c r="CA56" s="109">
        <v>0</v>
      </c>
      <c r="CB56" s="109">
        <v>0</v>
      </c>
      <c r="CC56" s="109">
        <v>0</v>
      </c>
      <c r="CD56" s="109">
        <v>0</v>
      </c>
      <c r="CE56" s="108">
        <v>0</v>
      </c>
      <c r="CF56" s="109">
        <v>0</v>
      </c>
      <c r="CG56" s="109">
        <v>0</v>
      </c>
      <c r="CH56" s="109">
        <v>0</v>
      </c>
      <c r="CI56" s="109">
        <v>0</v>
      </c>
      <c r="CJ56" s="108">
        <v>0</v>
      </c>
      <c r="CK56" s="109">
        <v>0</v>
      </c>
      <c r="CL56" s="109">
        <v>0</v>
      </c>
      <c r="CM56" s="109">
        <v>0</v>
      </c>
      <c r="CN56" s="109">
        <v>0</v>
      </c>
      <c r="CO56" s="108">
        <v>0</v>
      </c>
      <c r="CP56" s="109">
        <v>0</v>
      </c>
      <c r="CQ56" s="109">
        <v>0</v>
      </c>
      <c r="CR56" s="109">
        <v>0</v>
      </c>
      <c r="CS56" s="109">
        <v>0</v>
      </c>
      <c r="CT56" s="114">
        <v>0</v>
      </c>
      <c r="CU56" s="111">
        <v>0</v>
      </c>
      <c r="CV56" s="111">
        <v>0</v>
      </c>
      <c r="CW56" s="111">
        <v>0</v>
      </c>
      <c r="CX56" s="115">
        <v>0</v>
      </c>
    </row>
    <row r="57" spans="1:102" ht="24.95" customHeight="1">
      <c r="A57" s="49" t="s">
        <v>7</v>
      </c>
      <c r="B57" s="97">
        <v>4</v>
      </c>
      <c r="C57" s="97">
        <v>501914</v>
      </c>
      <c r="D57" s="97">
        <v>191401</v>
      </c>
      <c r="E57" s="31" t="s">
        <v>581</v>
      </c>
      <c r="F57" s="97">
        <v>3</v>
      </c>
      <c r="G57" s="75" t="s">
        <v>174</v>
      </c>
      <c r="H57" s="108">
        <v>27053</v>
      </c>
      <c r="I57" s="109">
        <v>13018</v>
      </c>
      <c r="J57" s="109">
        <v>4678</v>
      </c>
      <c r="K57" s="109">
        <v>4678</v>
      </c>
      <c r="L57" s="109">
        <v>4679</v>
      </c>
      <c r="M57" s="108">
        <v>0</v>
      </c>
      <c r="N57" s="109">
        <v>0</v>
      </c>
      <c r="O57" s="109">
        <v>0</v>
      </c>
      <c r="P57" s="109">
        <v>0</v>
      </c>
      <c r="Q57" s="109">
        <v>0</v>
      </c>
      <c r="R57" s="108">
        <v>0</v>
      </c>
      <c r="S57" s="109">
        <v>0</v>
      </c>
      <c r="T57" s="109">
        <v>0</v>
      </c>
      <c r="U57" s="109">
        <v>0</v>
      </c>
      <c r="V57" s="109">
        <v>0</v>
      </c>
      <c r="W57" s="108">
        <v>0</v>
      </c>
      <c r="X57" s="109">
        <v>0</v>
      </c>
      <c r="Y57" s="109">
        <v>0</v>
      </c>
      <c r="Z57" s="109">
        <v>0</v>
      </c>
      <c r="AA57" s="109">
        <v>0</v>
      </c>
      <c r="AB57" s="108">
        <v>0</v>
      </c>
      <c r="AC57" s="109">
        <v>0</v>
      </c>
      <c r="AD57" s="109">
        <v>0</v>
      </c>
      <c r="AE57" s="109">
        <v>0</v>
      </c>
      <c r="AF57" s="109">
        <v>0</v>
      </c>
      <c r="AG57" s="108">
        <v>0</v>
      </c>
      <c r="AH57" s="109">
        <v>0</v>
      </c>
      <c r="AI57" s="109">
        <v>0</v>
      </c>
      <c r="AJ57" s="109">
        <v>0</v>
      </c>
      <c r="AK57" s="109">
        <v>0</v>
      </c>
      <c r="AL57" s="108">
        <v>0</v>
      </c>
      <c r="AM57" s="109">
        <v>0</v>
      </c>
      <c r="AN57" s="109">
        <v>0</v>
      </c>
      <c r="AO57" s="109">
        <v>0</v>
      </c>
      <c r="AP57" s="109">
        <v>0</v>
      </c>
      <c r="AQ57" s="108">
        <v>429.85999001568609</v>
      </c>
      <c r="AR57" s="109">
        <v>107</v>
      </c>
      <c r="AS57" s="109">
        <v>107</v>
      </c>
      <c r="AT57" s="109">
        <v>107</v>
      </c>
      <c r="AU57" s="109">
        <v>108.85999001568609</v>
      </c>
      <c r="AV57" s="108">
        <v>0</v>
      </c>
      <c r="AW57" s="109">
        <v>0</v>
      </c>
      <c r="AX57" s="109">
        <v>0</v>
      </c>
      <c r="AY57" s="109">
        <v>0</v>
      </c>
      <c r="AZ57" s="109">
        <v>0</v>
      </c>
      <c r="BA57" s="108">
        <v>0</v>
      </c>
      <c r="BB57" s="109">
        <v>0</v>
      </c>
      <c r="BC57" s="109">
        <v>0</v>
      </c>
      <c r="BD57" s="109">
        <v>0</v>
      </c>
      <c r="BE57" s="109">
        <v>0</v>
      </c>
      <c r="BF57" s="108">
        <v>26078</v>
      </c>
      <c r="BG57" s="109">
        <v>10634</v>
      </c>
      <c r="BH57" s="109">
        <v>5148</v>
      </c>
      <c r="BI57" s="109">
        <v>5148</v>
      </c>
      <c r="BJ57" s="109">
        <v>5148</v>
      </c>
      <c r="BK57" s="108">
        <v>351.38765022597022</v>
      </c>
      <c r="BL57" s="109">
        <v>88</v>
      </c>
      <c r="BM57" s="109">
        <v>88</v>
      </c>
      <c r="BN57" s="109">
        <v>88</v>
      </c>
      <c r="BO57" s="109">
        <v>87.387650225970219</v>
      </c>
      <c r="BP57" s="108">
        <v>0</v>
      </c>
      <c r="BQ57" s="109">
        <v>0</v>
      </c>
      <c r="BR57" s="109">
        <v>0</v>
      </c>
      <c r="BS57" s="109">
        <v>0</v>
      </c>
      <c r="BT57" s="109">
        <v>0</v>
      </c>
      <c r="BU57" s="108">
        <v>47842</v>
      </c>
      <c r="BV57" s="109">
        <v>15910</v>
      </c>
      <c r="BW57" s="109">
        <v>10643</v>
      </c>
      <c r="BX57" s="109">
        <v>10644</v>
      </c>
      <c r="BY57" s="109">
        <v>10645</v>
      </c>
      <c r="BZ57" s="108">
        <v>526</v>
      </c>
      <c r="CA57" s="109">
        <v>132</v>
      </c>
      <c r="CB57" s="109">
        <v>132</v>
      </c>
      <c r="CC57" s="109">
        <v>132</v>
      </c>
      <c r="CD57" s="109">
        <v>130</v>
      </c>
      <c r="CE57" s="108">
        <v>0</v>
      </c>
      <c r="CF57" s="109">
        <v>0</v>
      </c>
      <c r="CG57" s="109">
        <v>0</v>
      </c>
      <c r="CH57" s="109">
        <v>0</v>
      </c>
      <c r="CI57" s="109">
        <v>0</v>
      </c>
      <c r="CJ57" s="108">
        <v>0</v>
      </c>
      <c r="CK57" s="109">
        <v>0</v>
      </c>
      <c r="CL57" s="109">
        <v>0</v>
      </c>
      <c r="CM57" s="109">
        <v>0</v>
      </c>
      <c r="CN57" s="109">
        <v>0</v>
      </c>
      <c r="CO57" s="108">
        <v>10178.76</v>
      </c>
      <c r="CP57" s="109">
        <v>1686</v>
      </c>
      <c r="CQ57" s="109">
        <v>1686</v>
      </c>
      <c r="CR57" s="109">
        <v>3404</v>
      </c>
      <c r="CS57" s="109">
        <v>3402.76</v>
      </c>
      <c r="CT57" s="114">
        <v>42447.611435923973</v>
      </c>
      <c r="CU57" s="111">
        <v>21765.166558980993</v>
      </c>
      <c r="CV57" s="111">
        <v>6732.6665589809927</v>
      </c>
      <c r="CW57" s="111">
        <v>6974.8891589809919</v>
      </c>
      <c r="CX57" s="115">
        <v>6974.8891589809919</v>
      </c>
    </row>
    <row r="58" spans="1:102" ht="24.95" customHeight="1">
      <c r="A58" s="49" t="s">
        <v>7</v>
      </c>
      <c r="B58" s="97">
        <v>4</v>
      </c>
      <c r="C58" s="97">
        <v>502401</v>
      </c>
      <c r="D58" s="97">
        <v>240101</v>
      </c>
      <c r="E58" s="31" t="s">
        <v>563</v>
      </c>
      <c r="F58" s="97">
        <v>3</v>
      </c>
      <c r="G58" s="75" t="s">
        <v>174</v>
      </c>
      <c r="H58" s="108">
        <v>68712</v>
      </c>
      <c r="I58" s="109">
        <v>17178</v>
      </c>
      <c r="J58" s="109">
        <v>17178</v>
      </c>
      <c r="K58" s="109">
        <v>17178</v>
      </c>
      <c r="L58" s="109">
        <v>17178</v>
      </c>
      <c r="M58" s="108">
        <v>9706</v>
      </c>
      <c r="N58" s="109">
        <v>2207</v>
      </c>
      <c r="O58" s="109">
        <v>2646</v>
      </c>
      <c r="P58" s="109">
        <v>2646</v>
      </c>
      <c r="Q58" s="109">
        <v>2207</v>
      </c>
      <c r="R58" s="108">
        <v>3363</v>
      </c>
      <c r="S58" s="109">
        <v>1586</v>
      </c>
      <c r="T58" s="109">
        <v>1292</v>
      </c>
      <c r="U58" s="109">
        <v>265</v>
      </c>
      <c r="V58" s="109">
        <v>220</v>
      </c>
      <c r="W58" s="108">
        <v>5097</v>
      </c>
      <c r="X58" s="109">
        <v>1320</v>
      </c>
      <c r="Y58" s="109">
        <v>1258</v>
      </c>
      <c r="Z58" s="109">
        <v>1373</v>
      </c>
      <c r="AA58" s="109">
        <v>1146</v>
      </c>
      <c r="AB58" s="108">
        <v>9100</v>
      </c>
      <c r="AC58" s="109">
        <v>2500</v>
      </c>
      <c r="AD58" s="109">
        <v>2500</v>
      </c>
      <c r="AE58" s="109">
        <v>1700</v>
      </c>
      <c r="AF58" s="109">
        <v>2400</v>
      </c>
      <c r="AG58" s="108">
        <v>100</v>
      </c>
      <c r="AH58" s="109">
        <v>0</v>
      </c>
      <c r="AI58" s="109">
        <v>100</v>
      </c>
      <c r="AJ58" s="109">
        <v>0</v>
      </c>
      <c r="AK58" s="109">
        <v>0</v>
      </c>
      <c r="AL58" s="108">
        <v>201</v>
      </c>
      <c r="AM58" s="109">
        <v>40</v>
      </c>
      <c r="AN58" s="109">
        <v>81</v>
      </c>
      <c r="AO58" s="109">
        <v>40</v>
      </c>
      <c r="AP58" s="109">
        <v>40</v>
      </c>
      <c r="AQ58" s="108">
        <v>5275.6981836526211</v>
      </c>
      <c r="AR58" s="109">
        <v>1319</v>
      </c>
      <c r="AS58" s="109">
        <v>1319</v>
      </c>
      <c r="AT58" s="109">
        <v>1319</v>
      </c>
      <c r="AU58" s="109">
        <v>1318.6981836526211</v>
      </c>
      <c r="AV58" s="108">
        <v>1560</v>
      </c>
      <c r="AW58" s="109">
        <v>390</v>
      </c>
      <c r="AX58" s="109">
        <v>390</v>
      </c>
      <c r="AY58" s="109">
        <v>390</v>
      </c>
      <c r="AZ58" s="109">
        <v>390</v>
      </c>
      <c r="BA58" s="108">
        <v>36364</v>
      </c>
      <c r="BB58" s="109">
        <v>9091</v>
      </c>
      <c r="BC58" s="109">
        <v>9091</v>
      </c>
      <c r="BD58" s="109">
        <v>9091</v>
      </c>
      <c r="BE58" s="109">
        <v>9091</v>
      </c>
      <c r="BF58" s="108">
        <v>120675</v>
      </c>
      <c r="BG58" s="109">
        <v>30169</v>
      </c>
      <c r="BH58" s="109">
        <v>30169</v>
      </c>
      <c r="BI58" s="109">
        <v>30169</v>
      </c>
      <c r="BJ58" s="109">
        <v>30168</v>
      </c>
      <c r="BK58" s="108">
        <v>10721.940219551838</v>
      </c>
      <c r="BL58" s="109">
        <v>2680</v>
      </c>
      <c r="BM58" s="109">
        <v>2680</v>
      </c>
      <c r="BN58" s="109">
        <v>2680</v>
      </c>
      <c r="BO58" s="109">
        <v>2681.9402195518378</v>
      </c>
      <c r="BP58" s="108">
        <v>164</v>
      </c>
      <c r="BQ58" s="109">
        <v>41</v>
      </c>
      <c r="BR58" s="109">
        <v>41</v>
      </c>
      <c r="BS58" s="109">
        <v>41</v>
      </c>
      <c r="BT58" s="109">
        <v>41</v>
      </c>
      <c r="BU58" s="108">
        <v>63249</v>
      </c>
      <c r="BV58" s="109">
        <v>15812</v>
      </c>
      <c r="BW58" s="109">
        <v>15812</v>
      </c>
      <c r="BX58" s="109">
        <v>15812</v>
      </c>
      <c r="BY58" s="109">
        <v>15813</v>
      </c>
      <c r="BZ58" s="108">
        <v>6449</v>
      </c>
      <c r="CA58" s="109">
        <v>1612</v>
      </c>
      <c r="CB58" s="109">
        <v>1612</v>
      </c>
      <c r="CC58" s="109">
        <v>1612</v>
      </c>
      <c r="CD58" s="109">
        <v>1613</v>
      </c>
      <c r="CE58" s="108">
        <v>4286</v>
      </c>
      <c r="CF58" s="109">
        <v>1072</v>
      </c>
      <c r="CG58" s="109">
        <v>1072</v>
      </c>
      <c r="CH58" s="109">
        <v>1072</v>
      </c>
      <c r="CI58" s="109">
        <v>1070</v>
      </c>
      <c r="CJ58" s="108">
        <v>0</v>
      </c>
      <c r="CK58" s="109">
        <v>0</v>
      </c>
      <c r="CL58" s="109">
        <v>0</v>
      </c>
      <c r="CM58" s="109">
        <v>0</v>
      </c>
      <c r="CN58" s="109">
        <v>0</v>
      </c>
      <c r="CO58" s="108">
        <v>137720.57</v>
      </c>
      <c r="CP58" s="109">
        <v>34430</v>
      </c>
      <c r="CQ58" s="109">
        <v>34430</v>
      </c>
      <c r="CR58" s="109">
        <v>34430</v>
      </c>
      <c r="CS58" s="109">
        <v>34430.570000000007</v>
      </c>
      <c r="CT58" s="114">
        <v>235272.32026511396</v>
      </c>
      <c r="CU58" s="111">
        <v>58818.08006627849</v>
      </c>
      <c r="CV58" s="111">
        <v>58818.08006627849</v>
      </c>
      <c r="CW58" s="111">
        <v>58818.08006627849</v>
      </c>
      <c r="CX58" s="115">
        <v>58818.08006627849</v>
      </c>
    </row>
    <row r="59" spans="1:102" ht="24.95" customHeight="1">
      <c r="A59" s="49" t="s">
        <v>7</v>
      </c>
      <c r="B59" s="97">
        <v>4</v>
      </c>
      <c r="C59" s="97">
        <v>503201</v>
      </c>
      <c r="D59" s="97">
        <v>320101</v>
      </c>
      <c r="E59" s="31" t="s">
        <v>651</v>
      </c>
      <c r="F59" s="97">
        <v>3</v>
      </c>
      <c r="G59" s="75" t="s">
        <v>174</v>
      </c>
      <c r="H59" s="108">
        <v>36659.313355686172</v>
      </c>
      <c r="I59" s="109">
        <v>9165</v>
      </c>
      <c r="J59" s="109">
        <v>9165</v>
      </c>
      <c r="K59" s="109">
        <v>9165</v>
      </c>
      <c r="L59" s="109">
        <v>9164.3133556861721</v>
      </c>
      <c r="M59" s="108">
        <v>5773</v>
      </c>
      <c r="N59" s="109">
        <v>1311</v>
      </c>
      <c r="O59" s="109">
        <v>1575</v>
      </c>
      <c r="P59" s="109">
        <v>1575</v>
      </c>
      <c r="Q59" s="109">
        <v>1312</v>
      </c>
      <c r="R59" s="108">
        <v>1945</v>
      </c>
      <c r="S59" s="109">
        <v>770</v>
      </c>
      <c r="T59" s="109">
        <v>886</v>
      </c>
      <c r="U59" s="109">
        <v>157</v>
      </c>
      <c r="V59" s="109">
        <v>132</v>
      </c>
      <c r="W59" s="108">
        <v>2610</v>
      </c>
      <c r="X59" s="109">
        <v>503</v>
      </c>
      <c r="Y59" s="109">
        <v>979</v>
      </c>
      <c r="Z59" s="109">
        <v>615</v>
      </c>
      <c r="AA59" s="109">
        <v>513</v>
      </c>
      <c r="AB59" s="108">
        <v>3780</v>
      </c>
      <c r="AC59" s="109">
        <v>750</v>
      </c>
      <c r="AD59" s="109">
        <v>990</v>
      </c>
      <c r="AE59" s="109">
        <v>990</v>
      </c>
      <c r="AF59" s="109">
        <v>1050</v>
      </c>
      <c r="AG59" s="108">
        <v>5</v>
      </c>
      <c r="AH59" s="109">
        <v>0</v>
      </c>
      <c r="AI59" s="109">
        <v>5</v>
      </c>
      <c r="AJ59" s="109">
        <v>0</v>
      </c>
      <c r="AK59" s="109">
        <v>0</v>
      </c>
      <c r="AL59" s="108">
        <v>146</v>
      </c>
      <c r="AM59" s="109">
        <v>0</v>
      </c>
      <c r="AN59" s="109">
        <v>5</v>
      </c>
      <c r="AO59" s="109">
        <v>100</v>
      </c>
      <c r="AP59" s="109">
        <v>41</v>
      </c>
      <c r="AQ59" s="108">
        <v>4523.7813282500338</v>
      </c>
      <c r="AR59" s="109">
        <v>1131</v>
      </c>
      <c r="AS59" s="109">
        <v>1131</v>
      </c>
      <c r="AT59" s="109">
        <v>1131</v>
      </c>
      <c r="AU59" s="109">
        <v>1130.7813282500338</v>
      </c>
      <c r="AV59" s="108">
        <v>0</v>
      </c>
      <c r="AW59" s="109">
        <v>0</v>
      </c>
      <c r="AX59" s="109">
        <v>0</v>
      </c>
      <c r="AY59" s="109">
        <v>0</v>
      </c>
      <c r="AZ59" s="109">
        <v>0</v>
      </c>
      <c r="BA59" s="108">
        <v>19779</v>
      </c>
      <c r="BB59" s="109">
        <v>4945</v>
      </c>
      <c r="BC59" s="109">
        <v>4945</v>
      </c>
      <c r="BD59" s="109">
        <v>4945</v>
      </c>
      <c r="BE59" s="109">
        <v>4944</v>
      </c>
      <c r="BF59" s="108">
        <v>65639</v>
      </c>
      <c r="BG59" s="109">
        <v>16410</v>
      </c>
      <c r="BH59" s="109">
        <v>16410</v>
      </c>
      <c r="BI59" s="109">
        <v>16410</v>
      </c>
      <c r="BJ59" s="109">
        <v>16409</v>
      </c>
      <c r="BK59" s="108">
        <v>9801.6133822639695</v>
      </c>
      <c r="BL59" s="109">
        <v>2450</v>
      </c>
      <c r="BM59" s="109">
        <v>2450</v>
      </c>
      <c r="BN59" s="109">
        <v>2450</v>
      </c>
      <c r="BO59" s="109">
        <v>2451.6133822639695</v>
      </c>
      <c r="BP59" s="108">
        <v>0</v>
      </c>
      <c r="BQ59" s="109">
        <v>0</v>
      </c>
      <c r="BR59" s="109">
        <v>0</v>
      </c>
      <c r="BS59" s="109">
        <v>0</v>
      </c>
      <c r="BT59" s="109">
        <v>0</v>
      </c>
      <c r="BU59" s="108">
        <v>30655</v>
      </c>
      <c r="BV59" s="109">
        <v>7664</v>
      </c>
      <c r="BW59" s="109">
        <v>7664</v>
      </c>
      <c r="BX59" s="109">
        <v>7664</v>
      </c>
      <c r="BY59" s="109">
        <v>7663</v>
      </c>
      <c r="BZ59" s="108">
        <v>5528</v>
      </c>
      <c r="CA59" s="109">
        <v>1382</v>
      </c>
      <c r="CB59" s="109">
        <v>1382</v>
      </c>
      <c r="CC59" s="109">
        <v>1382</v>
      </c>
      <c r="CD59" s="109">
        <v>1382</v>
      </c>
      <c r="CE59" s="108">
        <v>0</v>
      </c>
      <c r="CF59" s="109">
        <v>0</v>
      </c>
      <c r="CG59" s="109">
        <v>0</v>
      </c>
      <c r="CH59" s="109">
        <v>0</v>
      </c>
      <c r="CI59" s="109">
        <v>0</v>
      </c>
      <c r="CJ59" s="108">
        <v>0</v>
      </c>
      <c r="CK59" s="109">
        <v>0</v>
      </c>
      <c r="CL59" s="109">
        <v>0</v>
      </c>
      <c r="CM59" s="109">
        <v>0</v>
      </c>
      <c r="CN59" s="109">
        <v>0</v>
      </c>
      <c r="CO59" s="108">
        <v>123299.79</v>
      </c>
      <c r="CP59" s="109">
        <v>30825</v>
      </c>
      <c r="CQ59" s="109">
        <v>30825</v>
      </c>
      <c r="CR59" s="109">
        <v>30825</v>
      </c>
      <c r="CS59" s="109">
        <v>30824.789999999994</v>
      </c>
      <c r="CT59" s="114">
        <v>134481.58671746845</v>
      </c>
      <c r="CU59" s="111">
        <v>33620.396679367113</v>
      </c>
      <c r="CV59" s="111">
        <v>33620.396679367113</v>
      </c>
      <c r="CW59" s="111">
        <v>33620.396679367113</v>
      </c>
      <c r="CX59" s="115">
        <v>33620.396679367113</v>
      </c>
    </row>
    <row r="60" spans="1:102" ht="24.95" customHeight="1">
      <c r="A60" s="49" t="s">
        <v>7</v>
      </c>
      <c r="B60" s="97">
        <v>3</v>
      </c>
      <c r="C60" s="97">
        <v>502501</v>
      </c>
      <c r="D60" s="97">
        <v>250101</v>
      </c>
      <c r="E60" s="31" t="s">
        <v>468</v>
      </c>
      <c r="F60" s="97">
        <v>3</v>
      </c>
      <c r="G60" s="75" t="s">
        <v>174</v>
      </c>
      <c r="H60" s="108">
        <v>48764</v>
      </c>
      <c r="I60" s="109">
        <v>12191</v>
      </c>
      <c r="J60" s="109">
        <v>12191</v>
      </c>
      <c r="K60" s="109">
        <v>12191</v>
      </c>
      <c r="L60" s="109">
        <v>12191</v>
      </c>
      <c r="M60" s="108">
        <v>7968</v>
      </c>
      <c r="N60" s="109">
        <v>1813</v>
      </c>
      <c r="O60" s="109">
        <v>2172</v>
      </c>
      <c r="P60" s="109">
        <v>2172</v>
      </c>
      <c r="Q60" s="109">
        <v>1811</v>
      </c>
      <c r="R60" s="108">
        <v>1097</v>
      </c>
      <c r="S60" s="109">
        <v>604</v>
      </c>
      <c r="T60" s="109">
        <v>94</v>
      </c>
      <c r="U60" s="109">
        <v>217</v>
      </c>
      <c r="V60" s="109">
        <v>182</v>
      </c>
      <c r="W60" s="108">
        <v>2763</v>
      </c>
      <c r="X60" s="109">
        <v>53</v>
      </c>
      <c r="Y60" s="109">
        <v>964</v>
      </c>
      <c r="Z60" s="109">
        <v>952</v>
      </c>
      <c r="AA60" s="109">
        <v>794</v>
      </c>
      <c r="AB60" s="108">
        <v>9473</v>
      </c>
      <c r="AC60" s="109">
        <v>3279</v>
      </c>
      <c r="AD60" s="109">
        <v>2806</v>
      </c>
      <c r="AE60" s="109">
        <v>1256</v>
      </c>
      <c r="AF60" s="109">
        <v>2132</v>
      </c>
      <c r="AG60" s="108">
        <v>0</v>
      </c>
      <c r="AH60" s="109">
        <v>0</v>
      </c>
      <c r="AI60" s="109">
        <v>0</v>
      </c>
      <c r="AJ60" s="109">
        <v>0</v>
      </c>
      <c r="AK60" s="109">
        <v>0</v>
      </c>
      <c r="AL60" s="108">
        <v>125</v>
      </c>
      <c r="AM60" s="109">
        <v>55</v>
      </c>
      <c r="AN60" s="109">
        <v>35</v>
      </c>
      <c r="AO60" s="109">
        <v>20</v>
      </c>
      <c r="AP60" s="109">
        <v>15</v>
      </c>
      <c r="AQ60" s="108">
        <v>0</v>
      </c>
      <c r="AR60" s="109">
        <v>0</v>
      </c>
      <c r="AS60" s="109">
        <v>0</v>
      </c>
      <c r="AT60" s="109">
        <v>0</v>
      </c>
      <c r="AU60" s="109">
        <v>0</v>
      </c>
      <c r="AV60" s="108">
        <v>0</v>
      </c>
      <c r="AW60" s="109">
        <v>0</v>
      </c>
      <c r="AX60" s="109">
        <v>0</v>
      </c>
      <c r="AY60" s="109">
        <v>0</v>
      </c>
      <c r="AZ60" s="109">
        <v>0</v>
      </c>
      <c r="BA60" s="108">
        <v>20000</v>
      </c>
      <c r="BB60" s="109">
        <v>5000</v>
      </c>
      <c r="BC60" s="109">
        <v>5000</v>
      </c>
      <c r="BD60" s="109">
        <v>5000</v>
      </c>
      <c r="BE60" s="109">
        <v>5000</v>
      </c>
      <c r="BF60" s="108">
        <v>86610</v>
      </c>
      <c r="BG60" s="109">
        <v>21653</v>
      </c>
      <c r="BH60" s="109">
        <v>21653</v>
      </c>
      <c r="BI60" s="109">
        <v>21653</v>
      </c>
      <c r="BJ60" s="109">
        <v>21651</v>
      </c>
      <c r="BK60" s="108">
        <v>0</v>
      </c>
      <c r="BL60" s="109">
        <v>0</v>
      </c>
      <c r="BM60" s="109">
        <v>0</v>
      </c>
      <c r="BN60" s="109">
        <v>0</v>
      </c>
      <c r="BO60" s="109">
        <v>0</v>
      </c>
      <c r="BP60" s="108">
        <v>0</v>
      </c>
      <c r="BQ60" s="109">
        <v>0</v>
      </c>
      <c r="BR60" s="109">
        <v>0</v>
      </c>
      <c r="BS60" s="109">
        <v>0</v>
      </c>
      <c r="BT60" s="109">
        <v>0</v>
      </c>
      <c r="BU60" s="108">
        <v>40909</v>
      </c>
      <c r="BV60" s="109">
        <v>10227</v>
      </c>
      <c r="BW60" s="109">
        <v>10227</v>
      </c>
      <c r="BX60" s="109">
        <v>10227</v>
      </c>
      <c r="BY60" s="109">
        <v>10228</v>
      </c>
      <c r="BZ60" s="108">
        <v>0</v>
      </c>
      <c r="CA60" s="109">
        <v>0</v>
      </c>
      <c r="CB60" s="109">
        <v>0</v>
      </c>
      <c r="CC60" s="109">
        <v>0</v>
      </c>
      <c r="CD60" s="109">
        <v>0</v>
      </c>
      <c r="CE60" s="108">
        <v>0</v>
      </c>
      <c r="CF60" s="109">
        <v>0</v>
      </c>
      <c r="CG60" s="109">
        <v>0</v>
      </c>
      <c r="CH60" s="109">
        <v>0</v>
      </c>
      <c r="CI60" s="109">
        <v>0</v>
      </c>
      <c r="CJ60" s="108">
        <v>0</v>
      </c>
      <c r="CK60" s="109">
        <v>0</v>
      </c>
      <c r="CL60" s="109">
        <v>0</v>
      </c>
      <c r="CM60" s="109">
        <v>0</v>
      </c>
      <c r="CN60" s="109">
        <v>0</v>
      </c>
      <c r="CO60" s="108">
        <v>0</v>
      </c>
      <c r="CP60" s="109">
        <v>0</v>
      </c>
      <c r="CQ60" s="109">
        <v>0</v>
      </c>
      <c r="CR60" s="109">
        <v>0</v>
      </c>
      <c r="CS60" s="109">
        <v>0</v>
      </c>
      <c r="CT60" s="114">
        <v>153422.15819505381</v>
      </c>
      <c r="CU60" s="111">
        <v>38355.539548763452</v>
      </c>
      <c r="CV60" s="111">
        <v>38355.539548763452</v>
      </c>
      <c r="CW60" s="111">
        <v>38355.539548763452</v>
      </c>
      <c r="CX60" s="115">
        <v>38355.539548763452</v>
      </c>
    </row>
    <row r="61" spans="1:102" ht="24.95" customHeight="1">
      <c r="A61" s="49" t="s">
        <v>7</v>
      </c>
      <c r="B61" s="97">
        <v>3</v>
      </c>
      <c r="C61" s="97">
        <v>502502</v>
      </c>
      <c r="D61" s="97">
        <v>250401</v>
      </c>
      <c r="E61" s="31" t="s">
        <v>461</v>
      </c>
      <c r="F61" s="97">
        <v>3</v>
      </c>
      <c r="G61" s="75" t="s">
        <v>174</v>
      </c>
      <c r="H61" s="108">
        <v>2492</v>
      </c>
      <c r="I61" s="109">
        <v>623</v>
      </c>
      <c r="J61" s="109">
        <v>623</v>
      </c>
      <c r="K61" s="109">
        <v>623</v>
      </c>
      <c r="L61" s="109">
        <v>623</v>
      </c>
      <c r="M61" s="108">
        <v>0</v>
      </c>
      <c r="N61" s="109">
        <v>0</v>
      </c>
      <c r="O61" s="109">
        <v>0</v>
      </c>
      <c r="P61" s="109">
        <v>0</v>
      </c>
      <c r="Q61" s="109">
        <v>0</v>
      </c>
      <c r="R61" s="108">
        <v>0</v>
      </c>
      <c r="S61" s="109">
        <v>0</v>
      </c>
      <c r="T61" s="109">
        <v>0</v>
      </c>
      <c r="U61" s="109">
        <v>0</v>
      </c>
      <c r="V61" s="109">
        <v>0</v>
      </c>
      <c r="W61" s="108">
        <v>0</v>
      </c>
      <c r="X61" s="109">
        <v>0</v>
      </c>
      <c r="Y61" s="109">
        <v>0</v>
      </c>
      <c r="Z61" s="109">
        <v>0</v>
      </c>
      <c r="AA61" s="109">
        <v>0</v>
      </c>
      <c r="AB61" s="108">
        <v>0</v>
      </c>
      <c r="AC61" s="109">
        <v>0</v>
      </c>
      <c r="AD61" s="109">
        <v>0</v>
      </c>
      <c r="AE61" s="109">
        <v>0</v>
      </c>
      <c r="AF61" s="109">
        <v>0</v>
      </c>
      <c r="AG61" s="108">
        <v>0</v>
      </c>
      <c r="AH61" s="109">
        <v>0</v>
      </c>
      <c r="AI61" s="109">
        <v>0</v>
      </c>
      <c r="AJ61" s="109">
        <v>0</v>
      </c>
      <c r="AK61" s="109">
        <v>0</v>
      </c>
      <c r="AL61" s="108">
        <v>0</v>
      </c>
      <c r="AM61" s="109">
        <v>0</v>
      </c>
      <c r="AN61" s="109">
        <v>0</v>
      </c>
      <c r="AO61" s="109">
        <v>0</v>
      </c>
      <c r="AP61" s="109">
        <v>0</v>
      </c>
      <c r="AQ61" s="108">
        <v>2492</v>
      </c>
      <c r="AR61" s="109">
        <v>623</v>
      </c>
      <c r="AS61" s="109">
        <v>623</v>
      </c>
      <c r="AT61" s="109">
        <v>623</v>
      </c>
      <c r="AU61" s="109">
        <v>623</v>
      </c>
      <c r="AV61" s="108">
        <v>0</v>
      </c>
      <c r="AW61" s="109">
        <v>0</v>
      </c>
      <c r="AX61" s="109">
        <v>0</v>
      </c>
      <c r="AY61" s="109">
        <v>0</v>
      </c>
      <c r="AZ61" s="109">
        <v>0</v>
      </c>
      <c r="BA61" s="108">
        <v>0</v>
      </c>
      <c r="BB61" s="109">
        <v>0</v>
      </c>
      <c r="BC61" s="109">
        <v>0</v>
      </c>
      <c r="BD61" s="109">
        <v>0</v>
      </c>
      <c r="BE61" s="109">
        <v>0</v>
      </c>
      <c r="BF61" s="108">
        <v>2117</v>
      </c>
      <c r="BG61" s="109">
        <v>529</v>
      </c>
      <c r="BH61" s="109">
        <v>529</v>
      </c>
      <c r="BI61" s="109">
        <v>529</v>
      </c>
      <c r="BJ61" s="109">
        <v>530</v>
      </c>
      <c r="BK61" s="108">
        <v>2117</v>
      </c>
      <c r="BL61" s="109">
        <v>529</v>
      </c>
      <c r="BM61" s="109">
        <v>529</v>
      </c>
      <c r="BN61" s="109">
        <v>529</v>
      </c>
      <c r="BO61" s="109">
        <v>530</v>
      </c>
      <c r="BP61" s="108">
        <v>0</v>
      </c>
      <c r="BQ61" s="109">
        <v>0</v>
      </c>
      <c r="BR61" s="109">
        <v>0</v>
      </c>
      <c r="BS61" s="109">
        <v>0</v>
      </c>
      <c r="BT61" s="109">
        <v>0</v>
      </c>
      <c r="BU61" s="108">
        <v>20839</v>
      </c>
      <c r="BV61" s="109">
        <v>5210</v>
      </c>
      <c r="BW61" s="109">
        <v>5210</v>
      </c>
      <c r="BX61" s="109">
        <v>5210</v>
      </c>
      <c r="BY61" s="109">
        <v>5209</v>
      </c>
      <c r="BZ61" s="108">
        <v>20839</v>
      </c>
      <c r="CA61" s="109">
        <v>5210</v>
      </c>
      <c r="CB61" s="109">
        <v>5210</v>
      </c>
      <c r="CC61" s="109">
        <v>5210</v>
      </c>
      <c r="CD61" s="109">
        <v>5209</v>
      </c>
      <c r="CE61" s="108">
        <v>0</v>
      </c>
      <c r="CF61" s="109">
        <v>0</v>
      </c>
      <c r="CG61" s="109">
        <v>0</v>
      </c>
      <c r="CH61" s="109">
        <v>0</v>
      </c>
      <c r="CI61" s="109">
        <v>0</v>
      </c>
      <c r="CJ61" s="108">
        <v>0</v>
      </c>
      <c r="CK61" s="109">
        <v>0</v>
      </c>
      <c r="CL61" s="109">
        <v>0</v>
      </c>
      <c r="CM61" s="109">
        <v>0</v>
      </c>
      <c r="CN61" s="109">
        <v>0</v>
      </c>
      <c r="CO61" s="108">
        <v>123955.28</v>
      </c>
      <c r="CP61" s="109">
        <v>30989</v>
      </c>
      <c r="CQ61" s="109">
        <v>30989</v>
      </c>
      <c r="CR61" s="109">
        <v>30989</v>
      </c>
      <c r="CS61" s="109">
        <v>30988.28</v>
      </c>
      <c r="CT61" s="114">
        <v>21475.252260000001</v>
      </c>
      <c r="CU61" s="111">
        <v>5368.8130650000003</v>
      </c>
      <c r="CV61" s="111">
        <v>5368.8130650000003</v>
      </c>
      <c r="CW61" s="111">
        <v>5368.8130650000003</v>
      </c>
      <c r="CX61" s="115">
        <v>5368.8130650000003</v>
      </c>
    </row>
    <row r="62" spans="1:102" ht="24.95" customHeight="1">
      <c r="A62" s="49" t="s">
        <v>7</v>
      </c>
      <c r="B62" s="97">
        <v>3</v>
      </c>
      <c r="C62" s="97">
        <v>502601</v>
      </c>
      <c r="D62" s="97">
        <v>260101</v>
      </c>
      <c r="E62" s="31" t="s">
        <v>462</v>
      </c>
      <c r="F62" s="97">
        <v>3</v>
      </c>
      <c r="G62" s="75" t="s">
        <v>174</v>
      </c>
      <c r="H62" s="108">
        <v>86534</v>
      </c>
      <c r="I62" s="109">
        <v>21634</v>
      </c>
      <c r="J62" s="109">
        <v>21634</v>
      </c>
      <c r="K62" s="109">
        <v>21634</v>
      </c>
      <c r="L62" s="109">
        <v>21632</v>
      </c>
      <c r="M62" s="108">
        <v>14077</v>
      </c>
      <c r="N62" s="109">
        <v>3410</v>
      </c>
      <c r="O62" s="109">
        <v>3654</v>
      </c>
      <c r="P62" s="109">
        <v>3654</v>
      </c>
      <c r="Q62" s="109">
        <v>3359</v>
      </c>
      <c r="R62" s="108">
        <v>2558</v>
      </c>
      <c r="S62" s="109">
        <v>1240</v>
      </c>
      <c r="T62" s="109">
        <v>616</v>
      </c>
      <c r="U62" s="109">
        <v>365</v>
      </c>
      <c r="V62" s="109">
        <v>337</v>
      </c>
      <c r="W62" s="108">
        <v>7229</v>
      </c>
      <c r="X62" s="109">
        <v>1819</v>
      </c>
      <c r="Y62" s="109">
        <v>2002</v>
      </c>
      <c r="Z62" s="109">
        <v>1776</v>
      </c>
      <c r="AA62" s="109">
        <v>1632</v>
      </c>
      <c r="AB62" s="108">
        <v>18170</v>
      </c>
      <c r="AC62" s="109">
        <v>4890</v>
      </c>
      <c r="AD62" s="109">
        <v>4830</v>
      </c>
      <c r="AE62" s="109">
        <v>3720</v>
      </c>
      <c r="AF62" s="109">
        <v>4730</v>
      </c>
      <c r="AG62" s="108">
        <v>8</v>
      </c>
      <c r="AH62" s="109">
        <v>0</v>
      </c>
      <c r="AI62" s="109">
        <v>8</v>
      </c>
      <c r="AJ62" s="109">
        <v>0</v>
      </c>
      <c r="AK62" s="109">
        <v>0</v>
      </c>
      <c r="AL62" s="108">
        <v>172</v>
      </c>
      <c r="AM62" s="109">
        <v>52</v>
      </c>
      <c r="AN62" s="109">
        <v>68</v>
      </c>
      <c r="AO62" s="109">
        <v>45</v>
      </c>
      <c r="AP62" s="109">
        <v>7</v>
      </c>
      <c r="AQ62" s="108">
        <v>5133.3534366977055</v>
      </c>
      <c r="AR62" s="109">
        <v>1283</v>
      </c>
      <c r="AS62" s="109">
        <v>1283</v>
      </c>
      <c r="AT62" s="109">
        <v>1283</v>
      </c>
      <c r="AU62" s="109">
        <v>1284.3534366977055</v>
      </c>
      <c r="AV62" s="108">
        <v>7517</v>
      </c>
      <c r="AW62" s="109">
        <v>1879</v>
      </c>
      <c r="AX62" s="109">
        <v>1879</v>
      </c>
      <c r="AY62" s="109">
        <v>1879</v>
      </c>
      <c r="AZ62" s="109">
        <v>1880</v>
      </c>
      <c r="BA62" s="108">
        <v>50482</v>
      </c>
      <c r="BB62" s="109">
        <v>12621</v>
      </c>
      <c r="BC62" s="109">
        <v>12621</v>
      </c>
      <c r="BD62" s="109">
        <v>12621</v>
      </c>
      <c r="BE62" s="109">
        <v>12619</v>
      </c>
      <c r="BF62" s="108">
        <v>175570</v>
      </c>
      <c r="BG62" s="109">
        <v>43893</v>
      </c>
      <c r="BH62" s="109">
        <v>43893</v>
      </c>
      <c r="BI62" s="109">
        <v>43893</v>
      </c>
      <c r="BJ62" s="109">
        <v>43891</v>
      </c>
      <c r="BK62" s="108">
        <v>12569.045640661881</v>
      </c>
      <c r="BL62" s="109">
        <v>3142</v>
      </c>
      <c r="BM62" s="109">
        <v>3142</v>
      </c>
      <c r="BN62" s="109">
        <v>3142</v>
      </c>
      <c r="BO62" s="109">
        <v>3143.0456406618814</v>
      </c>
      <c r="BP62" s="108">
        <v>0</v>
      </c>
      <c r="BQ62" s="109">
        <v>0</v>
      </c>
      <c r="BR62" s="109">
        <v>0</v>
      </c>
      <c r="BS62" s="109">
        <v>0</v>
      </c>
      <c r="BT62" s="109">
        <v>0</v>
      </c>
      <c r="BU62" s="108">
        <v>72795</v>
      </c>
      <c r="BV62" s="109">
        <v>18199</v>
      </c>
      <c r="BW62" s="109">
        <v>18199</v>
      </c>
      <c r="BX62" s="109">
        <v>18199</v>
      </c>
      <c r="BY62" s="109">
        <v>18198</v>
      </c>
      <c r="BZ62" s="108">
        <v>6273</v>
      </c>
      <c r="CA62" s="109">
        <v>1568</v>
      </c>
      <c r="CB62" s="109">
        <v>1568</v>
      </c>
      <c r="CC62" s="109">
        <v>1568</v>
      </c>
      <c r="CD62" s="109">
        <v>1569</v>
      </c>
      <c r="CE62" s="108">
        <v>0</v>
      </c>
      <c r="CF62" s="109">
        <v>0</v>
      </c>
      <c r="CG62" s="109">
        <v>0</v>
      </c>
      <c r="CH62" s="109">
        <v>0</v>
      </c>
      <c r="CI62" s="109">
        <v>0</v>
      </c>
      <c r="CJ62" s="108">
        <v>0</v>
      </c>
      <c r="CK62" s="109">
        <v>0</v>
      </c>
      <c r="CL62" s="109">
        <v>0</v>
      </c>
      <c r="CM62" s="109">
        <v>0</v>
      </c>
      <c r="CN62" s="109">
        <v>0</v>
      </c>
      <c r="CO62" s="108">
        <v>152327.19</v>
      </c>
      <c r="CP62" s="109">
        <v>38082</v>
      </c>
      <c r="CQ62" s="109">
        <v>38082</v>
      </c>
      <c r="CR62" s="109">
        <v>38082</v>
      </c>
      <c r="CS62" s="109">
        <v>38081.19</v>
      </c>
      <c r="CT62" s="114">
        <v>325467.23946279043</v>
      </c>
      <c r="CU62" s="111">
        <v>81366.809865697607</v>
      </c>
      <c r="CV62" s="111">
        <v>81366.809865697607</v>
      </c>
      <c r="CW62" s="111">
        <v>81366.809865697607</v>
      </c>
      <c r="CX62" s="115">
        <v>81366.809865697607</v>
      </c>
    </row>
    <row r="63" spans="1:102" ht="24.95" customHeight="1">
      <c r="A63" s="49" t="s">
        <v>7</v>
      </c>
      <c r="B63" s="97">
        <v>3</v>
      </c>
      <c r="C63" s="97">
        <v>506201</v>
      </c>
      <c r="D63" s="97">
        <v>260301</v>
      </c>
      <c r="E63" s="31" t="s">
        <v>465</v>
      </c>
      <c r="F63" s="97">
        <v>3</v>
      </c>
      <c r="G63" s="75" t="s">
        <v>174</v>
      </c>
      <c r="H63" s="108">
        <v>43496</v>
      </c>
      <c r="I63" s="109">
        <v>10874</v>
      </c>
      <c r="J63" s="109">
        <v>10874</v>
      </c>
      <c r="K63" s="109">
        <v>10874</v>
      </c>
      <c r="L63" s="109">
        <v>10874</v>
      </c>
      <c r="M63" s="108">
        <v>6552</v>
      </c>
      <c r="N63" s="109">
        <v>1488</v>
      </c>
      <c r="O63" s="109">
        <v>1788</v>
      </c>
      <c r="P63" s="109">
        <v>1788</v>
      </c>
      <c r="Q63" s="109">
        <v>1488</v>
      </c>
      <c r="R63" s="108">
        <v>1537</v>
      </c>
      <c r="S63" s="109">
        <v>590</v>
      </c>
      <c r="T63" s="109">
        <v>620</v>
      </c>
      <c r="U63" s="109">
        <v>179</v>
      </c>
      <c r="V63" s="109">
        <v>148</v>
      </c>
      <c r="W63" s="108">
        <v>2719</v>
      </c>
      <c r="X63" s="109">
        <v>494</v>
      </c>
      <c r="Y63" s="109">
        <v>859</v>
      </c>
      <c r="Z63" s="109">
        <v>746</v>
      </c>
      <c r="AA63" s="109">
        <v>620</v>
      </c>
      <c r="AB63" s="108">
        <v>6300</v>
      </c>
      <c r="AC63" s="109">
        <v>1500</v>
      </c>
      <c r="AD63" s="109">
        <v>1500</v>
      </c>
      <c r="AE63" s="109">
        <v>1300</v>
      </c>
      <c r="AF63" s="109">
        <v>2000</v>
      </c>
      <c r="AG63" s="108">
        <v>0</v>
      </c>
      <c r="AH63" s="109">
        <v>0</v>
      </c>
      <c r="AI63" s="109">
        <v>0</v>
      </c>
      <c r="AJ63" s="109">
        <v>0</v>
      </c>
      <c r="AK63" s="109">
        <v>0</v>
      </c>
      <c r="AL63" s="108">
        <v>67</v>
      </c>
      <c r="AM63" s="109">
        <v>0</v>
      </c>
      <c r="AN63" s="109">
        <v>0</v>
      </c>
      <c r="AO63" s="109">
        <v>30</v>
      </c>
      <c r="AP63" s="109">
        <v>37</v>
      </c>
      <c r="AQ63" s="108">
        <v>2911.8191418404049</v>
      </c>
      <c r="AR63" s="109">
        <v>728</v>
      </c>
      <c r="AS63" s="109">
        <v>728</v>
      </c>
      <c r="AT63" s="109">
        <v>728</v>
      </c>
      <c r="AU63" s="109">
        <v>727.81914184040488</v>
      </c>
      <c r="AV63" s="108">
        <v>0</v>
      </c>
      <c r="AW63" s="109">
        <v>0</v>
      </c>
      <c r="AX63" s="109">
        <v>0</v>
      </c>
      <c r="AY63" s="109">
        <v>0</v>
      </c>
      <c r="AZ63" s="109">
        <v>0</v>
      </c>
      <c r="BA63" s="108">
        <v>15415</v>
      </c>
      <c r="BB63" s="109">
        <v>3854</v>
      </c>
      <c r="BC63" s="109">
        <v>3854</v>
      </c>
      <c r="BD63" s="109">
        <v>3854</v>
      </c>
      <c r="BE63" s="109">
        <v>3853</v>
      </c>
      <c r="BF63" s="108">
        <v>77000</v>
      </c>
      <c r="BG63" s="109">
        <v>19250</v>
      </c>
      <c r="BH63" s="109">
        <v>19250</v>
      </c>
      <c r="BI63" s="109">
        <v>19250</v>
      </c>
      <c r="BJ63" s="109">
        <v>19250</v>
      </c>
      <c r="BK63" s="108">
        <v>6145.6579658301189</v>
      </c>
      <c r="BL63" s="109">
        <v>1536</v>
      </c>
      <c r="BM63" s="109">
        <v>1536</v>
      </c>
      <c r="BN63" s="109">
        <v>1536</v>
      </c>
      <c r="BO63" s="109">
        <v>1537.6579658301189</v>
      </c>
      <c r="BP63" s="108">
        <v>0</v>
      </c>
      <c r="BQ63" s="109">
        <v>0</v>
      </c>
      <c r="BR63" s="109">
        <v>0</v>
      </c>
      <c r="BS63" s="109">
        <v>0</v>
      </c>
      <c r="BT63" s="109">
        <v>0</v>
      </c>
      <c r="BU63" s="108">
        <v>37578</v>
      </c>
      <c r="BV63" s="109">
        <v>9395</v>
      </c>
      <c r="BW63" s="109">
        <v>9395</v>
      </c>
      <c r="BX63" s="109">
        <v>9395</v>
      </c>
      <c r="BY63" s="109">
        <v>9393</v>
      </c>
      <c r="BZ63" s="108">
        <v>3559</v>
      </c>
      <c r="CA63" s="109">
        <v>890</v>
      </c>
      <c r="CB63" s="109">
        <v>890</v>
      </c>
      <c r="CC63" s="109">
        <v>890</v>
      </c>
      <c r="CD63" s="109">
        <v>889</v>
      </c>
      <c r="CE63" s="108">
        <v>0</v>
      </c>
      <c r="CF63" s="109">
        <v>0</v>
      </c>
      <c r="CG63" s="109">
        <v>0</v>
      </c>
      <c r="CH63" s="109">
        <v>0</v>
      </c>
      <c r="CI63" s="109">
        <v>0</v>
      </c>
      <c r="CJ63" s="108">
        <v>0</v>
      </c>
      <c r="CK63" s="109">
        <v>0</v>
      </c>
      <c r="CL63" s="109">
        <v>0</v>
      </c>
      <c r="CM63" s="109">
        <v>0</v>
      </c>
      <c r="CN63" s="109">
        <v>0</v>
      </c>
      <c r="CO63" s="108">
        <v>77965.94</v>
      </c>
      <c r="CP63" s="109">
        <v>19491</v>
      </c>
      <c r="CQ63" s="109">
        <v>19491</v>
      </c>
      <c r="CR63" s="109">
        <v>19491</v>
      </c>
      <c r="CS63" s="109">
        <v>19492.940000000002</v>
      </c>
      <c r="CT63" s="114">
        <v>144466.64692035608</v>
      </c>
      <c r="CU63" s="111">
        <v>36116.661730089021</v>
      </c>
      <c r="CV63" s="111">
        <v>36116.661730089021</v>
      </c>
      <c r="CW63" s="111">
        <v>36116.661730089021</v>
      </c>
      <c r="CX63" s="115">
        <v>36116.661730089021</v>
      </c>
    </row>
    <row r="64" spans="1:102" ht="24.95" customHeight="1">
      <c r="A64" s="49" t="s">
        <v>9</v>
      </c>
      <c r="B64" s="97">
        <v>3</v>
      </c>
      <c r="C64" s="97">
        <v>506202</v>
      </c>
      <c r="D64" s="97">
        <v>260401</v>
      </c>
      <c r="E64" s="31" t="s">
        <v>424</v>
      </c>
      <c r="F64" s="97">
        <v>3</v>
      </c>
      <c r="G64" s="75" t="s">
        <v>174</v>
      </c>
      <c r="H64" s="108">
        <v>3000</v>
      </c>
      <c r="I64" s="109">
        <v>750</v>
      </c>
      <c r="J64" s="109">
        <v>750</v>
      </c>
      <c r="K64" s="109">
        <v>750</v>
      </c>
      <c r="L64" s="109">
        <v>750</v>
      </c>
      <c r="M64" s="108">
        <v>0</v>
      </c>
      <c r="N64" s="109">
        <v>0</v>
      </c>
      <c r="O64" s="109">
        <v>0</v>
      </c>
      <c r="P64" s="109">
        <v>0</v>
      </c>
      <c r="Q64" s="109">
        <v>0</v>
      </c>
      <c r="R64" s="108">
        <v>0</v>
      </c>
      <c r="S64" s="109">
        <v>0</v>
      </c>
      <c r="T64" s="109">
        <v>0</v>
      </c>
      <c r="U64" s="109">
        <v>0</v>
      </c>
      <c r="V64" s="109">
        <v>0</v>
      </c>
      <c r="W64" s="108">
        <v>0</v>
      </c>
      <c r="X64" s="109">
        <v>0</v>
      </c>
      <c r="Y64" s="109">
        <v>0</v>
      </c>
      <c r="Z64" s="109">
        <v>0</v>
      </c>
      <c r="AA64" s="109">
        <v>0</v>
      </c>
      <c r="AB64" s="108">
        <v>0</v>
      </c>
      <c r="AC64" s="109">
        <v>0</v>
      </c>
      <c r="AD64" s="109">
        <v>0</v>
      </c>
      <c r="AE64" s="109">
        <v>0</v>
      </c>
      <c r="AF64" s="109">
        <v>0</v>
      </c>
      <c r="AG64" s="108">
        <v>0</v>
      </c>
      <c r="AH64" s="109">
        <v>0</v>
      </c>
      <c r="AI64" s="109">
        <v>0</v>
      </c>
      <c r="AJ64" s="109">
        <v>0</v>
      </c>
      <c r="AK64" s="109">
        <v>0</v>
      </c>
      <c r="AL64" s="108">
        <v>0</v>
      </c>
      <c r="AM64" s="109">
        <v>0</v>
      </c>
      <c r="AN64" s="109">
        <v>0</v>
      </c>
      <c r="AO64" s="109">
        <v>0</v>
      </c>
      <c r="AP64" s="109">
        <v>0</v>
      </c>
      <c r="AQ64" s="108">
        <v>1103.2034507548528</v>
      </c>
      <c r="AR64" s="109">
        <v>276</v>
      </c>
      <c r="AS64" s="109">
        <v>276</v>
      </c>
      <c r="AT64" s="109">
        <v>276</v>
      </c>
      <c r="AU64" s="109">
        <v>275.20345075485284</v>
      </c>
      <c r="AV64" s="108">
        <v>0</v>
      </c>
      <c r="AW64" s="109">
        <v>0</v>
      </c>
      <c r="AX64" s="109">
        <v>0</v>
      </c>
      <c r="AY64" s="109">
        <v>0</v>
      </c>
      <c r="AZ64" s="109">
        <v>0</v>
      </c>
      <c r="BA64" s="108">
        <v>0</v>
      </c>
      <c r="BB64" s="109">
        <v>0</v>
      </c>
      <c r="BC64" s="109">
        <v>0</v>
      </c>
      <c r="BD64" s="109">
        <v>0</v>
      </c>
      <c r="BE64" s="109">
        <v>0</v>
      </c>
      <c r="BF64" s="108">
        <v>9000</v>
      </c>
      <c r="BG64" s="109">
        <v>2250</v>
      </c>
      <c r="BH64" s="109">
        <v>2250</v>
      </c>
      <c r="BI64" s="109">
        <v>2250</v>
      </c>
      <c r="BJ64" s="109">
        <v>2250</v>
      </c>
      <c r="BK64" s="108">
        <v>959.55787203450757</v>
      </c>
      <c r="BL64" s="109">
        <v>240</v>
      </c>
      <c r="BM64" s="109">
        <v>240</v>
      </c>
      <c r="BN64" s="109">
        <v>240</v>
      </c>
      <c r="BO64" s="109">
        <v>239.55787203450757</v>
      </c>
      <c r="BP64" s="108">
        <v>0</v>
      </c>
      <c r="BQ64" s="109">
        <v>0</v>
      </c>
      <c r="BR64" s="109">
        <v>0</v>
      </c>
      <c r="BS64" s="109">
        <v>0</v>
      </c>
      <c r="BT64" s="109">
        <v>0</v>
      </c>
      <c r="BU64" s="108">
        <v>20000</v>
      </c>
      <c r="BV64" s="109">
        <v>5001</v>
      </c>
      <c r="BW64" s="109">
        <v>5001</v>
      </c>
      <c r="BX64" s="109">
        <v>5001</v>
      </c>
      <c r="BY64" s="109">
        <v>4997</v>
      </c>
      <c r="BZ64" s="108">
        <v>1349</v>
      </c>
      <c r="CA64" s="109">
        <v>337</v>
      </c>
      <c r="CB64" s="109">
        <v>337</v>
      </c>
      <c r="CC64" s="109">
        <v>337</v>
      </c>
      <c r="CD64" s="109">
        <v>338</v>
      </c>
      <c r="CE64" s="108">
        <v>0</v>
      </c>
      <c r="CF64" s="109">
        <v>0</v>
      </c>
      <c r="CG64" s="109">
        <v>0</v>
      </c>
      <c r="CH64" s="109">
        <v>0</v>
      </c>
      <c r="CI64" s="109">
        <v>0</v>
      </c>
      <c r="CJ64" s="108">
        <v>0</v>
      </c>
      <c r="CK64" s="109">
        <v>0</v>
      </c>
      <c r="CL64" s="109">
        <v>0</v>
      </c>
      <c r="CM64" s="109">
        <v>0</v>
      </c>
      <c r="CN64" s="109">
        <v>0</v>
      </c>
      <c r="CO64" s="108">
        <v>17796.600000000002</v>
      </c>
      <c r="CP64" s="109">
        <v>4449</v>
      </c>
      <c r="CQ64" s="109">
        <v>4449</v>
      </c>
      <c r="CR64" s="109">
        <v>4449</v>
      </c>
      <c r="CS64" s="109">
        <v>4449.6000000000022</v>
      </c>
      <c r="CT64" s="114">
        <v>18643.529047943979</v>
      </c>
      <c r="CU64" s="111">
        <v>4660.8822619859948</v>
      </c>
      <c r="CV64" s="111">
        <v>4660.8822619859948</v>
      </c>
      <c r="CW64" s="111">
        <v>4660.8822619859948</v>
      </c>
      <c r="CX64" s="115">
        <v>4660.8822619859948</v>
      </c>
    </row>
    <row r="65" spans="1:102" ht="24.95" customHeight="1">
      <c r="A65" s="49" t="s">
        <v>7</v>
      </c>
      <c r="B65" s="97">
        <v>3</v>
      </c>
      <c r="C65" s="97">
        <v>502602</v>
      </c>
      <c r="D65" s="97">
        <v>260801</v>
      </c>
      <c r="E65" s="31" t="s">
        <v>321</v>
      </c>
      <c r="F65" s="97">
        <v>3</v>
      </c>
      <c r="G65" s="75" t="s">
        <v>174</v>
      </c>
      <c r="H65" s="108">
        <v>158297</v>
      </c>
      <c r="I65" s="109">
        <v>39574</v>
      </c>
      <c r="J65" s="109">
        <v>39574</v>
      </c>
      <c r="K65" s="109">
        <v>39574</v>
      </c>
      <c r="L65" s="109">
        <v>39575</v>
      </c>
      <c r="M65" s="108">
        <v>32030</v>
      </c>
      <c r="N65" s="109">
        <v>7072</v>
      </c>
      <c r="O65" s="109">
        <v>8919</v>
      </c>
      <c r="P65" s="109">
        <v>8919</v>
      </c>
      <c r="Q65" s="109">
        <v>7120</v>
      </c>
      <c r="R65" s="108">
        <v>8507</v>
      </c>
      <c r="S65" s="109">
        <v>3664</v>
      </c>
      <c r="T65" s="109">
        <v>3239</v>
      </c>
      <c r="U65" s="109">
        <v>892</v>
      </c>
      <c r="V65" s="109">
        <v>712</v>
      </c>
      <c r="W65" s="108">
        <v>13380</v>
      </c>
      <c r="X65" s="109">
        <v>3632</v>
      </c>
      <c r="Y65" s="109">
        <v>3489</v>
      </c>
      <c r="Z65" s="109">
        <v>3480</v>
      </c>
      <c r="AA65" s="109">
        <v>2779</v>
      </c>
      <c r="AB65" s="108">
        <v>17450</v>
      </c>
      <c r="AC65" s="109">
        <v>4000</v>
      </c>
      <c r="AD65" s="109">
        <v>4600</v>
      </c>
      <c r="AE65" s="109">
        <v>4350</v>
      </c>
      <c r="AF65" s="109">
        <v>4500</v>
      </c>
      <c r="AG65" s="108">
        <v>0</v>
      </c>
      <c r="AH65" s="109">
        <v>0</v>
      </c>
      <c r="AI65" s="109">
        <v>0</v>
      </c>
      <c r="AJ65" s="109">
        <v>0</v>
      </c>
      <c r="AK65" s="109">
        <v>0</v>
      </c>
      <c r="AL65" s="108">
        <v>136</v>
      </c>
      <c r="AM65" s="109">
        <v>62</v>
      </c>
      <c r="AN65" s="109">
        <v>57</v>
      </c>
      <c r="AO65" s="109">
        <v>11</v>
      </c>
      <c r="AP65" s="109">
        <v>6</v>
      </c>
      <c r="AQ65" s="108">
        <v>10240.261813558078</v>
      </c>
      <c r="AR65" s="109">
        <v>2560</v>
      </c>
      <c r="AS65" s="109">
        <v>2560</v>
      </c>
      <c r="AT65" s="109">
        <v>2560</v>
      </c>
      <c r="AU65" s="109">
        <v>2560.2618135580778</v>
      </c>
      <c r="AV65" s="108">
        <v>0</v>
      </c>
      <c r="AW65" s="109">
        <v>0</v>
      </c>
      <c r="AX65" s="109">
        <v>0</v>
      </c>
      <c r="AY65" s="109">
        <v>0</v>
      </c>
      <c r="AZ65" s="109">
        <v>0</v>
      </c>
      <c r="BA65" s="108">
        <v>100000</v>
      </c>
      <c r="BB65" s="109">
        <v>25000</v>
      </c>
      <c r="BC65" s="109">
        <v>25000</v>
      </c>
      <c r="BD65" s="109">
        <v>25000</v>
      </c>
      <c r="BE65" s="109">
        <v>25000</v>
      </c>
      <c r="BF65" s="108">
        <v>341572</v>
      </c>
      <c r="BG65" s="109">
        <v>85393</v>
      </c>
      <c r="BH65" s="109">
        <v>85393</v>
      </c>
      <c r="BI65" s="109">
        <v>85393</v>
      </c>
      <c r="BJ65" s="109">
        <v>85393</v>
      </c>
      <c r="BK65" s="108">
        <v>26485.105935562176</v>
      </c>
      <c r="BL65" s="109">
        <v>6621</v>
      </c>
      <c r="BM65" s="109">
        <v>6621</v>
      </c>
      <c r="BN65" s="109">
        <v>6621</v>
      </c>
      <c r="BO65" s="109">
        <v>6622.1059355621765</v>
      </c>
      <c r="BP65" s="108">
        <v>462</v>
      </c>
      <c r="BQ65" s="109">
        <v>116</v>
      </c>
      <c r="BR65" s="109">
        <v>116</v>
      </c>
      <c r="BS65" s="109">
        <v>116</v>
      </c>
      <c r="BT65" s="109">
        <v>114</v>
      </c>
      <c r="BU65" s="108">
        <v>135185</v>
      </c>
      <c r="BV65" s="109">
        <v>33796</v>
      </c>
      <c r="BW65" s="109">
        <v>33796</v>
      </c>
      <c r="BX65" s="109">
        <v>33796</v>
      </c>
      <c r="BY65" s="109">
        <v>33797</v>
      </c>
      <c r="BZ65" s="108">
        <v>12516</v>
      </c>
      <c r="CA65" s="109">
        <v>3129</v>
      </c>
      <c r="CB65" s="109">
        <v>3129</v>
      </c>
      <c r="CC65" s="109">
        <v>3129</v>
      </c>
      <c r="CD65" s="109">
        <v>3129</v>
      </c>
      <c r="CE65" s="108">
        <v>12071</v>
      </c>
      <c r="CF65" s="109">
        <v>3018</v>
      </c>
      <c r="CG65" s="109">
        <v>3018</v>
      </c>
      <c r="CH65" s="109">
        <v>3018</v>
      </c>
      <c r="CI65" s="109">
        <v>3017</v>
      </c>
      <c r="CJ65" s="108">
        <v>0</v>
      </c>
      <c r="CK65" s="109">
        <v>0</v>
      </c>
      <c r="CL65" s="109">
        <v>0</v>
      </c>
      <c r="CM65" s="109">
        <v>0</v>
      </c>
      <c r="CN65" s="109">
        <v>0</v>
      </c>
      <c r="CO65" s="108">
        <v>315991.63</v>
      </c>
      <c r="CP65" s="109">
        <v>78998</v>
      </c>
      <c r="CQ65" s="109">
        <v>78998</v>
      </c>
      <c r="CR65" s="109">
        <v>78998</v>
      </c>
      <c r="CS65" s="109">
        <v>78997.63</v>
      </c>
      <c r="CT65" s="114">
        <v>550152.27102948725</v>
      </c>
      <c r="CU65" s="111">
        <v>137538.06775737181</v>
      </c>
      <c r="CV65" s="111">
        <v>137538.06775737181</v>
      </c>
      <c r="CW65" s="111">
        <v>137538.06775737181</v>
      </c>
      <c r="CX65" s="115">
        <v>137538.06775737181</v>
      </c>
    </row>
    <row r="66" spans="1:102" ht="24.95" customHeight="1">
      <c r="A66" s="49" t="s">
        <v>7</v>
      </c>
      <c r="B66" s="97">
        <v>3</v>
      </c>
      <c r="C66" s="97">
        <v>506901</v>
      </c>
      <c r="D66" s="97">
        <v>261501</v>
      </c>
      <c r="E66" s="31" t="s">
        <v>466</v>
      </c>
      <c r="F66" s="97">
        <v>3</v>
      </c>
      <c r="G66" s="75" t="s">
        <v>174</v>
      </c>
      <c r="H66" s="108">
        <v>37966</v>
      </c>
      <c r="I66" s="109">
        <v>9492</v>
      </c>
      <c r="J66" s="109">
        <v>9492</v>
      </c>
      <c r="K66" s="109">
        <v>9492</v>
      </c>
      <c r="L66" s="109">
        <v>9490</v>
      </c>
      <c r="M66" s="108">
        <v>5114</v>
      </c>
      <c r="N66" s="109">
        <v>1162</v>
      </c>
      <c r="O66" s="109">
        <v>1395</v>
      </c>
      <c r="P66" s="109">
        <v>1395</v>
      </c>
      <c r="Q66" s="109">
        <v>1162</v>
      </c>
      <c r="R66" s="108">
        <v>289</v>
      </c>
      <c r="S66" s="109">
        <v>20</v>
      </c>
      <c r="T66" s="109">
        <v>13</v>
      </c>
      <c r="U66" s="109">
        <v>139</v>
      </c>
      <c r="V66" s="109">
        <v>117</v>
      </c>
      <c r="W66" s="108">
        <v>1284</v>
      </c>
      <c r="X66" s="109">
        <v>106</v>
      </c>
      <c r="Y66" s="109">
        <v>0</v>
      </c>
      <c r="Z66" s="109">
        <v>642</v>
      </c>
      <c r="AA66" s="109">
        <v>536</v>
      </c>
      <c r="AB66" s="108">
        <v>2800</v>
      </c>
      <c r="AC66" s="109">
        <v>600</v>
      </c>
      <c r="AD66" s="109">
        <v>800</v>
      </c>
      <c r="AE66" s="109">
        <v>600</v>
      </c>
      <c r="AF66" s="109">
        <v>800</v>
      </c>
      <c r="AG66" s="108">
        <v>0</v>
      </c>
      <c r="AH66" s="109">
        <v>0</v>
      </c>
      <c r="AI66" s="109">
        <v>0</v>
      </c>
      <c r="AJ66" s="109">
        <v>0</v>
      </c>
      <c r="AK66" s="109">
        <v>0</v>
      </c>
      <c r="AL66" s="108">
        <v>35</v>
      </c>
      <c r="AM66" s="109">
        <v>0</v>
      </c>
      <c r="AN66" s="109">
        <v>0</v>
      </c>
      <c r="AO66" s="109">
        <v>0</v>
      </c>
      <c r="AP66" s="109">
        <v>35</v>
      </c>
      <c r="AQ66" s="108">
        <v>2690.107621670054</v>
      </c>
      <c r="AR66" s="109">
        <v>673</v>
      </c>
      <c r="AS66" s="109">
        <v>673</v>
      </c>
      <c r="AT66" s="109">
        <v>673</v>
      </c>
      <c r="AU66" s="109">
        <v>671.10762167005396</v>
      </c>
      <c r="AV66" s="108">
        <v>0</v>
      </c>
      <c r="AW66" s="109">
        <v>0</v>
      </c>
      <c r="AX66" s="109">
        <v>0</v>
      </c>
      <c r="AY66" s="109">
        <v>0</v>
      </c>
      <c r="AZ66" s="109">
        <v>0</v>
      </c>
      <c r="BA66" s="108">
        <v>20220</v>
      </c>
      <c r="BB66" s="109">
        <v>5055</v>
      </c>
      <c r="BC66" s="109">
        <v>5055</v>
      </c>
      <c r="BD66" s="109">
        <v>5055</v>
      </c>
      <c r="BE66" s="109">
        <v>5055</v>
      </c>
      <c r="BF66" s="108">
        <v>57600</v>
      </c>
      <c r="BG66" s="109">
        <v>14400</v>
      </c>
      <c r="BH66" s="109">
        <v>14400</v>
      </c>
      <c r="BI66" s="109">
        <v>14400</v>
      </c>
      <c r="BJ66" s="109">
        <v>14400</v>
      </c>
      <c r="BK66" s="108">
        <v>4726.4254400334248</v>
      </c>
      <c r="BL66" s="109">
        <v>1182</v>
      </c>
      <c r="BM66" s="109">
        <v>1182</v>
      </c>
      <c r="BN66" s="109">
        <v>1182</v>
      </c>
      <c r="BO66" s="109">
        <v>1180.4254400334248</v>
      </c>
      <c r="BP66" s="108">
        <v>0</v>
      </c>
      <c r="BQ66" s="109">
        <v>0</v>
      </c>
      <c r="BR66" s="109">
        <v>0</v>
      </c>
      <c r="BS66" s="109">
        <v>0</v>
      </c>
      <c r="BT66" s="109">
        <v>0</v>
      </c>
      <c r="BU66" s="108">
        <v>34888</v>
      </c>
      <c r="BV66" s="109">
        <v>8722</v>
      </c>
      <c r="BW66" s="109">
        <v>8722</v>
      </c>
      <c r="BX66" s="109">
        <v>8722</v>
      </c>
      <c r="BY66" s="109">
        <v>8722</v>
      </c>
      <c r="BZ66" s="108">
        <v>3288</v>
      </c>
      <c r="CA66" s="109">
        <v>822</v>
      </c>
      <c r="CB66" s="109">
        <v>822</v>
      </c>
      <c r="CC66" s="109">
        <v>822</v>
      </c>
      <c r="CD66" s="109">
        <v>822</v>
      </c>
      <c r="CE66" s="108">
        <v>0</v>
      </c>
      <c r="CF66" s="109">
        <v>0</v>
      </c>
      <c r="CG66" s="109">
        <v>0</v>
      </c>
      <c r="CH66" s="109">
        <v>0</v>
      </c>
      <c r="CI66" s="109">
        <v>0</v>
      </c>
      <c r="CJ66" s="108">
        <v>0</v>
      </c>
      <c r="CK66" s="109">
        <v>0</v>
      </c>
      <c r="CL66" s="109">
        <v>0</v>
      </c>
      <c r="CM66" s="109">
        <v>0</v>
      </c>
      <c r="CN66" s="109">
        <v>0</v>
      </c>
      <c r="CO66" s="108">
        <v>63867.35</v>
      </c>
      <c r="CP66" s="109">
        <v>15967</v>
      </c>
      <c r="CQ66" s="109">
        <v>15967</v>
      </c>
      <c r="CR66" s="109">
        <v>15967</v>
      </c>
      <c r="CS66" s="109">
        <v>15966.349999999999</v>
      </c>
      <c r="CT66" s="114">
        <v>116865.97375362448</v>
      </c>
      <c r="CU66" s="111">
        <v>29216.49343840612</v>
      </c>
      <c r="CV66" s="111">
        <v>29216.49343840612</v>
      </c>
      <c r="CW66" s="111">
        <v>29216.49343840612</v>
      </c>
      <c r="CX66" s="115">
        <v>29216.49343840612</v>
      </c>
    </row>
    <row r="67" spans="1:102" ht="24.95" customHeight="1">
      <c r="A67" s="49" t="s">
        <v>7</v>
      </c>
      <c r="B67" s="97">
        <v>3</v>
      </c>
      <c r="C67" s="97">
        <v>502603</v>
      </c>
      <c r="D67" s="97">
        <v>261601</v>
      </c>
      <c r="E67" s="31" t="s">
        <v>638</v>
      </c>
      <c r="F67" s="97">
        <v>3</v>
      </c>
      <c r="G67" s="75" t="s">
        <v>174</v>
      </c>
      <c r="H67" s="108">
        <v>11250</v>
      </c>
      <c r="I67" s="109">
        <v>2813</v>
      </c>
      <c r="J67" s="109">
        <v>2813</v>
      </c>
      <c r="K67" s="109">
        <v>2813</v>
      </c>
      <c r="L67" s="109">
        <v>2811</v>
      </c>
      <c r="M67" s="108">
        <v>0</v>
      </c>
      <c r="N67" s="109">
        <v>0</v>
      </c>
      <c r="O67" s="109">
        <v>0</v>
      </c>
      <c r="P67" s="109">
        <v>0</v>
      </c>
      <c r="Q67" s="109">
        <v>0</v>
      </c>
      <c r="R67" s="108">
        <v>0</v>
      </c>
      <c r="S67" s="109">
        <v>0</v>
      </c>
      <c r="T67" s="109">
        <v>0</v>
      </c>
      <c r="U67" s="109">
        <v>0</v>
      </c>
      <c r="V67" s="109">
        <v>0</v>
      </c>
      <c r="W67" s="108">
        <v>0</v>
      </c>
      <c r="X67" s="109">
        <v>0</v>
      </c>
      <c r="Y67" s="109">
        <v>0</v>
      </c>
      <c r="Z67" s="109">
        <v>0</v>
      </c>
      <c r="AA67" s="109">
        <v>0</v>
      </c>
      <c r="AB67" s="108">
        <v>0</v>
      </c>
      <c r="AC67" s="109">
        <v>0</v>
      </c>
      <c r="AD67" s="109">
        <v>0</v>
      </c>
      <c r="AE67" s="109">
        <v>0</v>
      </c>
      <c r="AF67" s="109">
        <v>0</v>
      </c>
      <c r="AG67" s="108">
        <v>0</v>
      </c>
      <c r="AH67" s="109">
        <v>0</v>
      </c>
      <c r="AI67" s="109">
        <v>0</v>
      </c>
      <c r="AJ67" s="109">
        <v>0</v>
      </c>
      <c r="AK67" s="109">
        <v>0</v>
      </c>
      <c r="AL67" s="108">
        <v>0</v>
      </c>
      <c r="AM67" s="109">
        <v>0</v>
      </c>
      <c r="AN67" s="109">
        <v>0</v>
      </c>
      <c r="AO67" s="109">
        <v>0</v>
      </c>
      <c r="AP67" s="109">
        <v>0</v>
      </c>
      <c r="AQ67" s="108">
        <v>0</v>
      </c>
      <c r="AR67" s="109">
        <v>0</v>
      </c>
      <c r="AS67" s="109">
        <v>0</v>
      </c>
      <c r="AT67" s="109">
        <v>0</v>
      </c>
      <c r="AU67" s="109">
        <v>0</v>
      </c>
      <c r="AV67" s="108">
        <v>0</v>
      </c>
      <c r="AW67" s="109">
        <v>0</v>
      </c>
      <c r="AX67" s="109">
        <v>0</v>
      </c>
      <c r="AY67" s="109">
        <v>0</v>
      </c>
      <c r="AZ67" s="109">
        <v>0</v>
      </c>
      <c r="BA67" s="108">
        <v>0</v>
      </c>
      <c r="BB67" s="109">
        <v>0</v>
      </c>
      <c r="BC67" s="109">
        <v>0</v>
      </c>
      <c r="BD67" s="109">
        <v>0</v>
      </c>
      <c r="BE67" s="109">
        <v>0</v>
      </c>
      <c r="BF67" s="108">
        <v>6000</v>
      </c>
      <c r="BG67" s="109">
        <v>1500</v>
      </c>
      <c r="BH67" s="109">
        <v>1500</v>
      </c>
      <c r="BI67" s="109">
        <v>1500</v>
      </c>
      <c r="BJ67" s="109">
        <v>1500</v>
      </c>
      <c r="BK67" s="108">
        <v>0</v>
      </c>
      <c r="BL67" s="109">
        <v>0</v>
      </c>
      <c r="BM67" s="109">
        <v>0</v>
      </c>
      <c r="BN67" s="109">
        <v>0</v>
      </c>
      <c r="BO67" s="109">
        <v>0</v>
      </c>
      <c r="BP67" s="108">
        <v>0</v>
      </c>
      <c r="BQ67" s="109">
        <v>0</v>
      </c>
      <c r="BR67" s="109">
        <v>0</v>
      </c>
      <c r="BS67" s="109">
        <v>0</v>
      </c>
      <c r="BT67" s="109">
        <v>0</v>
      </c>
      <c r="BU67" s="108">
        <v>13750</v>
      </c>
      <c r="BV67" s="109">
        <v>3438</v>
      </c>
      <c r="BW67" s="109">
        <v>3438</v>
      </c>
      <c r="BX67" s="109">
        <v>3438</v>
      </c>
      <c r="BY67" s="109">
        <v>3436</v>
      </c>
      <c r="BZ67" s="108">
        <v>0</v>
      </c>
      <c r="CA67" s="109">
        <v>0</v>
      </c>
      <c r="CB67" s="109">
        <v>0</v>
      </c>
      <c r="CC67" s="109">
        <v>0</v>
      </c>
      <c r="CD67" s="109">
        <v>0</v>
      </c>
      <c r="CE67" s="108">
        <v>0</v>
      </c>
      <c r="CF67" s="109">
        <v>0</v>
      </c>
      <c r="CG67" s="109">
        <v>0</v>
      </c>
      <c r="CH67" s="109">
        <v>0</v>
      </c>
      <c r="CI67" s="109">
        <v>0</v>
      </c>
      <c r="CJ67" s="108">
        <v>0</v>
      </c>
      <c r="CK67" s="109">
        <v>0</v>
      </c>
      <c r="CL67" s="109">
        <v>0</v>
      </c>
      <c r="CM67" s="109">
        <v>0</v>
      </c>
      <c r="CN67" s="109">
        <v>0</v>
      </c>
      <c r="CO67" s="108">
        <v>0</v>
      </c>
      <c r="CP67" s="109">
        <v>0</v>
      </c>
      <c r="CQ67" s="109">
        <v>0</v>
      </c>
      <c r="CR67" s="109">
        <v>0</v>
      </c>
      <c r="CS67" s="109">
        <v>0</v>
      </c>
      <c r="CT67" s="114">
        <v>13340.467509687945</v>
      </c>
      <c r="CU67" s="111">
        <v>3335.1168774219864</v>
      </c>
      <c r="CV67" s="111">
        <v>3335.1168774219864</v>
      </c>
      <c r="CW67" s="111">
        <v>3335.1168774219864</v>
      </c>
      <c r="CX67" s="115">
        <v>3335.1168774219864</v>
      </c>
    </row>
    <row r="68" spans="1:102" ht="24.95" customHeight="1">
      <c r="A68" s="49" t="s">
        <v>7</v>
      </c>
      <c r="B68" s="97">
        <v>3</v>
      </c>
      <c r="C68" s="97">
        <v>502604</v>
      </c>
      <c r="D68" s="97">
        <v>261701</v>
      </c>
      <c r="E68" s="31" t="s">
        <v>463</v>
      </c>
      <c r="F68" s="97">
        <v>3</v>
      </c>
      <c r="G68" s="75" t="s">
        <v>174</v>
      </c>
      <c r="H68" s="108">
        <v>0</v>
      </c>
      <c r="I68" s="109">
        <v>0</v>
      </c>
      <c r="J68" s="109">
        <v>0</v>
      </c>
      <c r="K68" s="109">
        <v>0</v>
      </c>
      <c r="L68" s="109">
        <v>0</v>
      </c>
      <c r="M68" s="108">
        <v>0</v>
      </c>
      <c r="N68" s="109">
        <v>0</v>
      </c>
      <c r="O68" s="109">
        <v>0</v>
      </c>
      <c r="P68" s="109">
        <v>0</v>
      </c>
      <c r="Q68" s="109">
        <v>0</v>
      </c>
      <c r="R68" s="108">
        <v>0</v>
      </c>
      <c r="S68" s="109">
        <v>0</v>
      </c>
      <c r="T68" s="109">
        <v>0</v>
      </c>
      <c r="U68" s="109">
        <v>0</v>
      </c>
      <c r="V68" s="109">
        <v>0</v>
      </c>
      <c r="W68" s="108">
        <v>0</v>
      </c>
      <c r="X68" s="109">
        <v>0</v>
      </c>
      <c r="Y68" s="109">
        <v>0</v>
      </c>
      <c r="Z68" s="109">
        <v>0</v>
      </c>
      <c r="AA68" s="109">
        <v>0</v>
      </c>
      <c r="AB68" s="108">
        <v>0</v>
      </c>
      <c r="AC68" s="109">
        <v>0</v>
      </c>
      <c r="AD68" s="109">
        <v>0</v>
      </c>
      <c r="AE68" s="109">
        <v>0</v>
      </c>
      <c r="AF68" s="109">
        <v>0</v>
      </c>
      <c r="AG68" s="108">
        <v>0</v>
      </c>
      <c r="AH68" s="109">
        <v>0</v>
      </c>
      <c r="AI68" s="109">
        <v>0</v>
      </c>
      <c r="AJ68" s="109">
        <v>0</v>
      </c>
      <c r="AK68" s="109">
        <v>0</v>
      </c>
      <c r="AL68" s="108">
        <v>0</v>
      </c>
      <c r="AM68" s="109">
        <v>0</v>
      </c>
      <c r="AN68" s="109">
        <v>0</v>
      </c>
      <c r="AO68" s="109">
        <v>0</v>
      </c>
      <c r="AP68" s="109">
        <v>0</v>
      </c>
      <c r="AQ68" s="108">
        <v>0</v>
      </c>
      <c r="AR68" s="109">
        <v>0</v>
      </c>
      <c r="AS68" s="109">
        <v>0</v>
      </c>
      <c r="AT68" s="109">
        <v>0</v>
      </c>
      <c r="AU68" s="109">
        <v>0</v>
      </c>
      <c r="AV68" s="108">
        <v>0</v>
      </c>
      <c r="AW68" s="109">
        <v>0</v>
      </c>
      <c r="AX68" s="109">
        <v>0</v>
      </c>
      <c r="AY68" s="109">
        <v>0</v>
      </c>
      <c r="AZ68" s="109">
        <v>0</v>
      </c>
      <c r="BA68" s="108">
        <v>0</v>
      </c>
      <c r="BB68" s="109">
        <v>0</v>
      </c>
      <c r="BC68" s="109">
        <v>0</v>
      </c>
      <c r="BD68" s="109">
        <v>0</v>
      </c>
      <c r="BE68" s="109">
        <v>0</v>
      </c>
      <c r="BF68" s="108">
        <v>12620</v>
      </c>
      <c r="BG68" s="109">
        <v>2720</v>
      </c>
      <c r="BH68" s="109">
        <v>3300</v>
      </c>
      <c r="BI68" s="109">
        <v>3300</v>
      </c>
      <c r="BJ68" s="109">
        <v>3300</v>
      </c>
      <c r="BK68" s="108">
        <v>0</v>
      </c>
      <c r="BL68" s="109">
        <v>0</v>
      </c>
      <c r="BM68" s="109">
        <v>0</v>
      </c>
      <c r="BN68" s="109">
        <v>0</v>
      </c>
      <c r="BO68" s="109">
        <v>0</v>
      </c>
      <c r="BP68" s="108">
        <v>0</v>
      </c>
      <c r="BQ68" s="109">
        <v>0</v>
      </c>
      <c r="BR68" s="109">
        <v>0</v>
      </c>
      <c r="BS68" s="109">
        <v>0</v>
      </c>
      <c r="BT68" s="109">
        <v>0</v>
      </c>
      <c r="BU68" s="108">
        <v>10200</v>
      </c>
      <c r="BV68" s="109">
        <v>2701</v>
      </c>
      <c r="BW68" s="109">
        <v>2501</v>
      </c>
      <c r="BX68" s="109">
        <v>2501</v>
      </c>
      <c r="BY68" s="109">
        <v>2497</v>
      </c>
      <c r="BZ68" s="108">
        <v>0</v>
      </c>
      <c r="CA68" s="109">
        <v>0</v>
      </c>
      <c r="CB68" s="109">
        <v>0</v>
      </c>
      <c r="CC68" s="109">
        <v>0</v>
      </c>
      <c r="CD68" s="109">
        <v>0</v>
      </c>
      <c r="CE68" s="108">
        <v>0</v>
      </c>
      <c r="CF68" s="109">
        <v>0</v>
      </c>
      <c r="CG68" s="109">
        <v>0</v>
      </c>
      <c r="CH68" s="109">
        <v>0</v>
      </c>
      <c r="CI68" s="109">
        <v>0</v>
      </c>
      <c r="CJ68" s="108">
        <v>0</v>
      </c>
      <c r="CK68" s="109">
        <v>0</v>
      </c>
      <c r="CL68" s="109">
        <v>0</v>
      </c>
      <c r="CM68" s="109">
        <v>0</v>
      </c>
      <c r="CN68" s="109">
        <v>0</v>
      </c>
      <c r="CO68" s="108">
        <v>0</v>
      </c>
      <c r="CP68" s="109">
        <v>0</v>
      </c>
      <c r="CQ68" s="109">
        <v>0</v>
      </c>
      <c r="CR68" s="109">
        <v>0</v>
      </c>
      <c r="CS68" s="109">
        <v>0</v>
      </c>
      <c r="CT68" s="114">
        <v>23225.641411428569</v>
      </c>
      <c r="CU68" s="111">
        <v>5806.4103528571422</v>
      </c>
      <c r="CV68" s="111">
        <v>5806.4103528571422</v>
      </c>
      <c r="CW68" s="111">
        <v>5806.4103528571422</v>
      </c>
      <c r="CX68" s="115">
        <v>5806.4103528571422</v>
      </c>
    </row>
    <row r="69" spans="1:102" ht="24.95" customHeight="1">
      <c r="A69" s="49" t="s">
        <v>7</v>
      </c>
      <c r="B69" s="97">
        <v>3</v>
      </c>
      <c r="C69" s="97">
        <v>502605</v>
      </c>
      <c r="D69" s="97">
        <v>261901</v>
      </c>
      <c r="E69" s="31" t="s">
        <v>409</v>
      </c>
      <c r="F69" s="97">
        <v>3</v>
      </c>
      <c r="G69" s="75" t="s">
        <v>174</v>
      </c>
      <c r="H69" s="108">
        <v>1603</v>
      </c>
      <c r="I69" s="109">
        <v>401</v>
      </c>
      <c r="J69" s="109">
        <v>401</v>
      </c>
      <c r="K69" s="109">
        <v>401</v>
      </c>
      <c r="L69" s="109">
        <v>400</v>
      </c>
      <c r="M69" s="108">
        <v>0</v>
      </c>
      <c r="N69" s="109">
        <v>0</v>
      </c>
      <c r="O69" s="109">
        <v>0</v>
      </c>
      <c r="P69" s="109">
        <v>0</v>
      </c>
      <c r="Q69" s="109">
        <v>0</v>
      </c>
      <c r="R69" s="108">
        <v>0</v>
      </c>
      <c r="S69" s="109">
        <v>0</v>
      </c>
      <c r="T69" s="109">
        <v>0</v>
      </c>
      <c r="U69" s="109">
        <v>0</v>
      </c>
      <c r="V69" s="109">
        <v>0</v>
      </c>
      <c r="W69" s="108">
        <v>0</v>
      </c>
      <c r="X69" s="109">
        <v>0</v>
      </c>
      <c r="Y69" s="109">
        <v>0</v>
      </c>
      <c r="Z69" s="109">
        <v>0</v>
      </c>
      <c r="AA69" s="109">
        <v>0</v>
      </c>
      <c r="AB69" s="108">
        <v>0</v>
      </c>
      <c r="AC69" s="109">
        <v>0</v>
      </c>
      <c r="AD69" s="109">
        <v>0</v>
      </c>
      <c r="AE69" s="109">
        <v>0</v>
      </c>
      <c r="AF69" s="109">
        <v>0</v>
      </c>
      <c r="AG69" s="108">
        <v>0</v>
      </c>
      <c r="AH69" s="109">
        <v>0</v>
      </c>
      <c r="AI69" s="109">
        <v>0</v>
      </c>
      <c r="AJ69" s="109">
        <v>0</v>
      </c>
      <c r="AK69" s="109">
        <v>0</v>
      </c>
      <c r="AL69" s="108">
        <v>0</v>
      </c>
      <c r="AM69" s="109">
        <v>0</v>
      </c>
      <c r="AN69" s="109">
        <v>0</v>
      </c>
      <c r="AO69" s="109">
        <v>0</v>
      </c>
      <c r="AP69" s="109">
        <v>0</v>
      </c>
      <c r="AQ69" s="108">
        <v>1603</v>
      </c>
      <c r="AR69" s="109">
        <v>401</v>
      </c>
      <c r="AS69" s="109">
        <v>401</v>
      </c>
      <c r="AT69" s="109">
        <v>401</v>
      </c>
      <c r="AU69" s="109">
        <v>400</v>
      </c>
      <c r="AV69" s="108">
        <v>0</v>
      </c>
      <c r="AW69" s="109">
        <v>0</v>
      </c>
      <c r="AX69" s="109">
        <v>0</v>
      </c>
      <c r="AY69" s="109">
        <v>0</v>
      </c>
      <c r="AZ69" s="109">
        <v>0</v>
      </c>
      <c r="BA69" s="108">
        <v>0</v>
      </c>
      <c r="BB69" s="109">
        <v>0</v>
      </c>
      <c r="BC69" s="109">
        <v>0</v>
      </c>
      <c r="BD69" s="109">
        <v>0</v>
      </c>
      <c r="BE69" s="109">
        <v>0</v>
      </c>
      <c r="BF69" s="108">
        <v>3807</v>
      </c>
      <c r="BG69" s="109">
        <v>952</v>
      </c>
      <c r="BH69" s="109">
        <v>952</v>
      </c>
      <c r="BI69" s="109">
        <v>952</v>
      </c>
      <c r="BJ69" s="109">
        <v>951</v>
      </c>
      <c r="BK69" s="108">
        <v>3807</v>
      </c>
      <c r="BL69" s="109">
        <v>952</v>
      </c>
      <c r="BM69" s="109">
        <v>952</v>
      </c>
      <c r="BN69" s="109">
        <v>952</v>
      </c>
      <c r="BO69" s="109">
        <v>951</v>
      </c>
      <c r="BP69" s="108">
        <v>0</v>
      </c>
      <c r="BQ69" s="109">
        <v>0</v>
      </c>
      <c r="BR69" s="109">
        <v>0</v>
      </c>
      <c r="BS69" s="109">
        <v>0</v>
      </c>
      <c r="BT69" s="109">
        <v>0</v>
      </c>
      <c r="BU69" s="108">
        <v>17514</v>
      </c>
      <c r="BV69" s="109">
        <v>4379</v>
      </c>
      <c r="BW69" s="109">
        <v>4379</v>
      </c>
      <c r="BX69" s="109">
        <v>4379</v>
      </c>
      <c r="BY69" s="109">
        <v>4377</v>
      </c>
      <c r="BZ69" s="108">
        <v>17514</v>
      </c>
      <c r="CA69" s="109">
        <v>4379</v>
      </c>
      <c r="CB69" s="109">
        <v>4379</v>
      </c>
      <c r="CC69" s="109">
        <v>4379</v>
      </c>
      <c r="CD69" s="109">
        <v>4377</v>
      </c>
      <c r="CE69" s="108">
        <v>0</v>
      </c>
      <c r="CF69" s="109">
        <v>0</v>
      </c>
      <c r="CG69" s="109">
        <v>0</v>
      </c>
      <c r="CH69" s="109">
        <v>0</v>
      </c>
      <c r="CI69" s="109">
        <v>0</v>
      </c>
      <c r="CJ69" s="108">
        <v>0</v>
      </c>
      <c r="CK69" s="109">
        <v>0</v>
      </c>
      <c r="CL69" s="109">
        <v>0</v>
      </c>
      <c r="CM69" s="109">
        <v>0</v>
      </c>
      <c r="CN69" s="109">
        <v>0</v>
      </c>
      <c r="CO69" s="108">
        <v>381651.73</v>
      </c>
      <c r="CP69" s="109">
        <v>95413</v>
      </c>
      <c r="CQ69" s="109">
        <v>95413</v>
      </c>
      <c r="CR69" s="109">
        <v>95413</v>
      </c>
      <c r="CS69" s="109">
        <v>95412.729999999981</v>
      </c>
      <c r="CT69" s="114">
        <v>66121.162222500003</v>
      </c>
      <c r="CU69" s="111">
        <v>16530.290555625001</v>
      </c>
      <c r="CV69" s="111">
        <v>16530.290555625001</v>
      </c>
      <c r="CW69" s="111">
        <v>16530.290555625001</v>
      </c>
      <c r="CX69" s="115">
        <v>16530.290555625001</v>
      </c>
    </row>
    <row r="70" spans="1:102" ht="24.95" customHeight="1">
      <c r="A70" s="49" t="s">
        <v>7</v>
      </c>
      <c r="B70" s="97">
        <v>3</v>
      </c>
      <c r="C70" s="97">
        <v>502606</v>
      </c>
      <c r="D70" s="97">
        <v>262101</v>
      </c>
      <c r="E70" s="31" t="s">
        <v>322</v>
      </c>
      <c r="F70" s="97">
        <v>3</v>
      </c>
      <c r="G70" s="75" t="s">
        <v>174</v>
      </c>
      <c r="H70" s="108">
        <v>70095</v>
      </c>
      <c r="I70" s="109">
        <v>17524</v>
      </c>
      <c r="J70" s="109">
        <v>17524</v>
      </c>
      <c r="K70" s="109">
        <v>17524</v>
      </c>
      <c r="L70" s="109">
        <v>17523</v>
      </c>
      <c r="M70" s="108">
        <v>0</v>
      </c>
      <c r="N70" s="109">
        <v>0</v>
      </c>
      <c r="O70" s="109">
        <v>0</v>
      </c>
      <c r="P70" s="109">
        <v>0</v>
      </c>
      <c r="Q70" s="109">
        <v>0</v>
      </c>
      <c r="R70" s="108">
        <v>0</v>
      </c>
      <c r="S70" s="109">
        <v>0</v>
      </c>
      <c r="T70" s="109">
        <v>0</v>
      </c>
      <c r="U70" s="109">
        <v>0</v>
      </c>
      <c r="V70" s="109">
        <v>0</v>
      </c>
      <c r="W70" s="108">
        <v>0</v>
      </c>
      <c r="X70" s="109">
        <v>0</v>
      </c>
      <c r="Y70" s="109">
        <v>0</v>
      </c>
      <c r="Z70" s="109">
        <v>0</v>
      </c>
      <c r="AA70" s="109">
        <v>0</v>
      </c>
      <c r="AB70" s="108">
        <v>17699</v>
      </c>
      <c r="AC70" s="109">
        <v>4200</v>
      </c>
      <c r="AD70" s="109">
        <v>4750</v>
      </c>
      <c r="AE70" s="109">
        <v>4160</v>
      </c>
      <c r="AF70" s="109">
        <v>4589</v>
      </c>
      <c r="AG70" s="108">
        <v>0</v>
      </c>
      <c r="AH70" s="109">
        <v>0</v>
      </c>
      <c r="AI70" s="109">
        <v>0</v>
      </c>
      <c r="AJ70" s="109">
        <v>0</v>
      </c>
      <c r="AK70" s="109">
        <v>0</v>
      </c>
      <c r="AL70" s="108">
        <v>159</v>
      </c>
      <c r="AM70" s="109">
        <v>69</v>
      </c>
      <c r="AN70" s="109">
        <v>57</v>
      </c>
      <c r="AO70" s="109">
        <v>15</v>
      </c>
      <c r="AP70" s="109">
        <v>18</v>
      </c>
      <c r="AQ70" s="108">
        <v>3268.6441293033467</v>
      </c>
      <c r="AR70" s="109">
        <v>817</v>
      </c>
      <c r="AS70" s="109">
        <v>817</v>
      </c>
      <c r="AT70" s="109">
        <v>817</v>
      </c>
      <c r="AU70" s="109">
        <v>817.64412930334674</v>
      </c>
      <c r="AV70" s="108">
        <v>0</v>
      </c>
      <c r="AW70" s="109">
        <v>0</v>
      </c>
      <c r="AX70" s="109">
        <v>0</v>
      </c>
      <c r="AY70" s="109">
        <v>0</v>
      </c>
      <c r="AZ70" s="109">
        <v>0</v>
      </c>
      <c r="BA70" s="108">
        <v>20281</v>
      </c>
      <c r="BB70" s="109">
        <v>5070</v>
      </c>
      <c r="BC70" s="109">
        <v>5070</v>
      </c>
      <c r="BD70" s="109">
        <v>5070</v>
      </c>
      <c r="BE70" s="109">
        <v>5071</v>
      </c>
      <c r="BF70" s="108">
        <v>28000</v>
      </c>
      <c r="BG70" s="109">
        <v>7000</v>
      </c>
      <c r="BH70" s="109">
        <v>7000</v>
      </c>
      <c r="BI70" s="109">
        <v>7000</v>
      </c>
      <c r="BJ70" s="109">
        <v>7000</v>
      </c>
      <c r="BK70" s="108">
        <v>1327.3762116220216</v>
      </c>
      <c r="BL70" s="109">
        <v>332</v>
      </c>
      <c r="BM70" s="109">
        <v>332</v>
      </c>
      <c r="BN70" s="109">
        <v>332</v>
      </c>
      <c r="BO70" s="109">
        <v>331.37621162202163</v>
      </c>
      <c r="BP70" s="108">
        <v>320</v>
      </c>
      <c r="BQ70" s="109">
        <v>80</v>
      </c>
      <c r="BR70" s="109">
        <v>80</v>
      </c>
      <c r="BS70" s="109">
        <v>80</v>
      </c>
      <c r="BT70" s="109">
        <v>80</v>
      </c>
      <c r="BU70" s="108">
        <v>77105</v>
      </c>
      <c r="BV70" s="109">
        <v>19276</v>
      </c>
      <c r="BW70" s="109">
        <v>19276</v>
      </c>
      <c r="BX70" s="109">
        <v>19276</v>
      </c>
      <c r="BY70" s="109">
        <v>19277</v>
      </c>
      <c r="BZ70" s="108">
        <v>3994</v>
      </c>
      <c r="CA70" s="109">
        <v>999</v>
      </c>
      <c r="CB70" s="109">
        <v>999</v>
      </c>
      <c r="CC70" s="109">
        <v>999</v>
      </c>
      <c r="CD70" s="109">
        <v>997</v>
      </c>
      <c r="CE70" s="108">
        <v>8343</v>
      </c>
      <c r="CF70" s="109">
        <v>2086</v>
      </c>
      <c r="CG70" s="109">
        <v>2086</v>
      </c>
      <c r="CH70" s="109">
        <v>2086</v>
      </c>
      <c r="CI70" s="109">
        <v>2085</v>
      </c>
      <c r="CJ70" s="108">
        <v>0</v>
      </c>
      <c r="CK70" s="109">
        <v>0</v>
      </c>
      <c r="CL70" s="109">
        <v>0</v>
      </c>
      <c r="CM70" s="109">
        <v>0</v>
      </c>
      <c r="CN70" s="109">
        <v>0</v>
      </c>
      <c r="CO70" s="108">
        <v>39713.199999999997</v>
      </c>
      <c r="CP70" s="109">
        <v>9928</v>
      </c>
      <c r="CQ70" s="109">
        <v>9928</v>
      </c>
      <c r="CR70" s="109">
        <v>9928</v>
      </c>
      <c r="CS70" s="109">
        <v>9929.1999999999971</v>
      </c>
      <c r="CT70" s="114">
        <v>100553.94293117647</v>
      </c>
      <c r="CU70" s="111">
        <v>25138.485732794117</v>
      </c>
      <c r="CV70" s="111">
        <v>25138.485732794117</v>
      </c>
      <c r="CW70" s="111">
        <v>25138.485732794117</v>
      </c>
      <c r="CX70" s="115">
        <v>25138.485732794117</v>
      </c>
    </row>
    <row r="71" spans="1:102" ht="24.95" customHeight="1">
      <c r="A71" s="49" t="s">
        <v>10</v>
      </c>
      <c r="B71" s="97">
        <v>3</v>
      </c>
      <c r="C71" s="97">
        <v>502609</v>
      </c>
      <c r="D71" s="97">
        <v>262401</v>
      </c>
      <c r="E71" s="31" t="s">
        <v>355</v>
      </c>
      <c r="F71" s="97">
        <v>3</v>
      </c>
      <c r="G71" s="75" t="s">
        <v>174</v>
      </c>
      <c r="H71" s="108">
        <v>0</v>
      </c>
      <c r="I71" s="109">
        <v>0</v>
      </c>
      <c r="J71" s="109">
        <v>0</v>
      </c>
      <c r="K71" s="109">
        <v>0</v>
      </c>
      <c r="L71" s="109">
        <v>0</v>
      </c>
      <c r="M71" s="108">
        <v>0</v>
      </c>
      <c r="N71" s="109">
        <v>0</v>
      </c>
      <c r="O71" s="109">
        <v>0</v>
      </c>
      <c r="P71" s="109">
        <v>0</v>
      </c>
      <c r="Q71" s="109">
        <v>0</v>
      </c>
      <c r="R71" s="108">
        <v>0</v>
      </c>
      <c r="S71" s="109">
        <v>0</v>
      </c>
      <c r="T71" s="109">
        <v>0</v>
      </c>
      <c r="U71" s="109">
        <v>0</v>
      </c>
      <c r="V71" s="109">
        <v>0</v>
      </c>
      <c r="W71" s="108">
        <v>0</v>
      </c>
      <c r="X71" s="109">
        <v>0</v>
      </c>
      <c r="Y71" s="109">
        <v>0</v>
      </c>
      <c r="Z71" s="109">
        <v>0</v>
      </c>
      <c r="AA71" s="109">
        <v>0</v>
      </c>
      <c r="AB71" s="108">
        <v>0</v>
      </c>
      <c r="AC71" s="109">
        <v>0</v>
      </c>
      <c r="AD71" s="109">
        <v>0</v>
      </c>
      <c r="AE71" s="109">
        <v>0</v>
      </c>
      <c r="AF71" s="109">
        <v>0</v>
      </c>
      <c r="AG71" s="108">
        <v>0</v>
      </c>
      <c r="AH71" s="109">
        <v>0</v>
      </c>
      <c r="AI71" s="109">
        <v>0</v>
      </c>
      <c r="AJ71" s="109">
        <v>0</v>
      </c>
      <c r="AK71" s="109">
        <v>0</v>
      </c>
      <c r="AL71" s="108">
        <v>0</v>
      </c>
      <c r="AM71" s="109">
        <v>0</v>
      </c>
      <c r="AN71" s="109">
        <v>0</v>
      </c>
      <c r="AO71" s="109">
        <v>0</v>
      </c>
      <c r="AP71" s="109">
        <v>0</v>
      </c>
      <c r="AQ71" s="108">
        <v>0</v>
      </c>
      <c r="AR71" s="109">
        <v>0</v>
      </c>
      <c r="AS71" s="109">
        <v>0</v>
      </c>
      <c r="AT71" s="109">
        <v>0</v>
      </c>
      <c r="AU71" s="109">
        <v>0</v>
      </c>
      <c r="AV71" s="108">
        <v>0</v>
      </c>
      <c r="AW71" s="109">
        <v>0</v>
      </c>
      <c r="AX71" s="109">
        <v>0</v>
      </c>
      <c r="AY71" s="109">
        <v>0</v>
      </c>
      <c r="AZ71" s="109">
        <v>0</v>
      </c>
      <c r="BA71" s="108">
        <v>0</v>
      </c>
      <c r="BB71" s="109">
        <v>0</v>
      </c>
      <c r="BC71" s="109">
        <v>0</v>
      </c>
      <c r="BD71" s="109">
        <v>0</v>
      </c>
      <c r="BE71" s="109">
        <v>0</v>
      </c>
      <c r="BF71" s="108">
        <v>0</v>
      </c>
      <c r="BG71" s="109">
        <v>0</v>
      </c>
      <c r="BH71" s="109">
        <v>0</v>
      </c>
      <c r="BI71" s="109">
        <v>0</v>
      </c>
      <c r="BJ71" s="109">
        <v>0</v>
      </c>
      <c r="BK71" s="108">
        <v>0</v>
      </c>
      <c r="BL71" s="109">
        <v>0</v>
      </c>
      <c r="BM71" s="109">
        <v>0</v>
      </c>
      <c r="BN71" s="109">
        <v>0</v>
      </c>
      <c r="BO71" s="109">
        <v>0</v>
      </c>
      <c r="BP71" s="108">
        <v>0</v>
      </c>
      <c r="BQ71" s="109">
        <v>0</v>
      </c>
      <c r="BR71" s="109">
        <v>0</v>
      </c>
      <c r="BS71" s="109">
        <v>0</v>
      </c>
      <c r="BT71" s="109">
        <v>0</v>
      </c>
      <c r="BU71" s="108">
        <v>0</v>
      </c>
      <c r="BV71" s="109">
        <v>0</v>
      </c>
      <c r="BW71" s="109">
        <v>0</v>
      </c>
      <c r="BX71" s="109">
        <v>0</v>
      </c>
      <c r="BY71" s="109">
        <v>0</v>
      </c>
      <c r="BZ71" s="108">
        <v>0</v>
      </c>
      <c r="CA71" s="109">
        <v>0</v>
      </c>
      <c r="CB71" s="109">
        <v>0</v>
      </c>
      <c r="CC71" s="109">
        <v>0</v>
      </c>
      <c r="CD71" s="109">
        <v>0</v>
      </c>
      <c r="CE71" s="108">
        <v>0</v>
      </c>
      <c r="CF71" s="109">
        <v>0</v>
      </c>
      <c r="CG71" s="109">
        <v>0</v>
      </c>
      <c r="CH71" s="109">
        <v>0</v>
      </c>
      <c r="CI71" s="109">
        <v>0</v>
      </c>
      <c r="CJ71" s="108">
        <v>0</v>
      </c>
      <c r="CK71" s="109">
        <v>0</v>
      </c>
      <c r="CL71" s="109">
        <v>0</v>
      </c>
      <c r="CM71" s="109">
        <v>0</v>
      </c>
      <c r="CN71" s="109">
        <v>0</v>
      </c>
      <c r="CO71" s="108">
        <v>0</v>
      </c>
      <c r="CP71" s="109">
        <v>0</v>
      </c>
      <c r="CQ71" s="109">
        <v>0</v>
      </c>
      <c r="CR71" s="109">
        <v>0</v>
      </c>
      <c r="CS71" s="109">
        <v>0</v>
      </c>
      <c r="CT71" s="114">
        <v>0</v>
      </c>
      <c r="CU71" s="111">
        <v>0</v>
      </c>
      <c r="CV71" s="111">
        <v>0</v>
      </c>
      <c r="CW71" s="111">
        <v>0</v>
      </c>
      <c r="CX71" s="115">
        <v>0</v>
      </c>
    </row>
    <row r="72" spans="1:102" ht="24.95" customHeight="1">
      <c r="A72" s="49" t="s">
        <v>7</v>
      </c>
      <c r="B72" s="97">
        <v>3</v>
      </c>
      <c r="C72" s="97">
        <v>501001</v>
      </c>
      <c r="D72" s="97">
        <v>100101</v>
      </c>
      <c r="E72" s="31" t="s">
        <v>653</v>
      </c>
      <c r="F72" s="97">
        <v>3</v>
      </c>
      <c r="G72" s="75" t="s">
        <v>174</v>
      </c>
      <c r="H72" s="108">
        <v>99642</v>
      </c>
      <c r="I72" s="109">
        <v>24911</v>
      </c>
      <c r="J72" s="109">
        <v>24911</v>
      </c>
      <c r="K72" s="109">
        <v>24911</v>
      </c>
      <c r="L72" s="109">
        <v>24909</v>
      </c>
      <c r="M72" s="108">
        <v>12601</v>
      </c>
      <c r="N72" s="109">
        <v>2871</v>
      </c>
      <c r="O72" s="109">
        <v>3429</v>
      </c>
      <c r="P72" s="109">
        <v>3429</v>
      </c>
      <c r="Q72" s="109">
        <v>2872</v>
      </c>
      <c r="R72" s="108">
        <v>4469</v>
      </c>
      <c r="S72" s="109">
        <v>1817</v>
      </c>
      <c r="T72" s="109">
        <v>2022</v>
      </c>
      <c r="U72" s="109">
        <v>343</v>
      </c>
      <c r="V72" s="109">
        <v>287</v>
      </c>
      <c r="W72" s="108">
        <v>6933</v>
      </c>
      <c r="X72" s="109">
        <v>1694</v>
      </c>
      <c r="Y72" s="109">
        <v>1774</v>
      </c>
      <c r="Z72" s="109">
        <v>1885</v>
      </c>
      <c r="AA72" s="109">
        <v>1580</v>
      </c>
      <c r="AB72" s="108">
        <v>14845</v>
      </c>
      <c r="AC72" s="109">
        <v>3550</v>
      </c>
      <c r="AD72" s="109">
        <v>4320</v>
      </c>
      <c r="AE72" s="109">
        <v>2600</v>
      </c>
      <c r="AF72" s="109">
        <v>4375</v>
      </c>
      <c r="AG72" s="108">
        <v>0</v>
      </c>
      <c r="AH72" s="109">
        <v>0</v>
      </c>
      <c r="AI72" s="109">
        <v>0</v>
      </c>
      <c r="AJ72" s="109">
        <v>0</v>
      </c>
      <c r="AK72" s="109">
        <v>0</v>
      </c>
      <c r="AL72" s="108">
        <v>102</v>
      </c>
      <c r="AM72" s="109">
        <v>0</v>
      </c>
      <c r="AN72" s="109">
        <v>70</v>
      </c>
      <c r="AO72" s="109">
        <v>20</v>
      </c>
      <c r="AP72" s="109">
        <v>12</v>
      </c>
      <c r="AQ72" s="108">
        <v>0</v>
      </c>
      <c r="AR72" s="109">
        <v>0</v>
      </c>
      <c r="AS72" s="109">
        <v>0</v>
      </c>
      <c r="AT72" s="109">
        <v>0</v>
      </c>
      <c r="AU72" s="109">
        <v>0</v>
      </c>
      <c r="AV72" s="108">
        <v>6848</v>
      </c>
      <c r="AW72" s="109">
        <v>1712</v>
      </c>
      <c r="AX72" s="109">
        <v>1712</v>
      </c>
      <c r="AY72" s="109">
        <v>1712</v>
      </c>
      <c r="AZ72" s="109">
        <v>1712</v>
      </c>
      <c r="BA72" s="108">
        <v>45539</v>
      </c>
      <c r="BB72" s="109">
        <v>11385</v>
      </c>
      <c r="BC72" s="109">
        <v>11385</v>
      </c>
      <c r="BD72" s="109">
        <v>11385</v>
      </c>
      <c r="BE72" s="109">
        <v>11384</v>
      </c>
      <c r="BF72" s="108">
        <v>176040</v>
      </c>
      <c r="BG72" s="109">
        <v>44010</v>
      </c>
      <c r="BH72" s="109">
        <v>44010</v>
      </c>
      <c r="BI72" s="109">
        <v>44010</v>
      </c>
      <c r="BJ72" s="109">
        <v>44010</v>
      </c>
      <c r="BK72" s="108">
        <v>0</v>
      </c>
      <c r="BL72" s="109">
        <v>0</v>
      </c>
      <c r="BM72" s="109">
        <v>0</v>
      </c>
      <c r="BN72" s="109">
        <v>0</v>
      </c>
      <c r="BO72" s="109">
        <v>0</v>
      </c>
      <c r="BP72" s="108">
        <v>0</v>
      </c>
      <c r="BQ72" s="109">
        <v>0</v>
      </c>
      <c r="BR72" s="109">
        <v>0</v>
      </c>
      <c r="BS72" s="109">
        <v>0</v>
      </c>
      <c r="BT72" s="109">
        <v>0</v>
      </c>
      <c r="BU72" s="108">
        <v>91012</v>
      </c>
      <c r="BV72" s="109">
        <v>22753</v>
      </c>
      <c r="BW72" s="109">
        <v>22753</v>
      </c>
      <c r="BX72" s="109">
        <v>22753</v>
      </c>
      <c r="BY72" s="109">
        <v>22753</v>
      </c>
      <c r="BZ72" s="108">
        <v>0</v>
      </c>
      <c r="CA72" s="109">
        <v>0</v>
      </c>
      <c r="CB72" s="109">
        <v>0</v>
      </c>
      <c r="CC72" s="109">
        <v>0</v>
      </c>
      <c r="CD72" s="109">
        <v>0</v>
      </c>
      <c r="CE72" s="108">
        <v>17046</v>
      </c>
      <c r="CF72" s="109">
        <v>4262</v>
      </c>
      <c r="CG72" s="109">
        <v>4262</v>
      </c>
      <c r="CH72" s="109">
        <v>4262</v>
      </c>
      <c r="CI72" s="109">
        <v>4260</v>
      </c>
      <c r="CJ72" s="108">
        <v>0</v>
      </c>
      <c r="CK72" s="109">
        <v>0</v>
      </c>
      <c r="CL72" s="109">
        <v>0</v>
      </c>
      <c r="CM72" s="109">
        <v>0</v>
      </c>
      <c r="CN72" s="109">
        <v>0</v>
      </c>
      <c r="CO72" s="108">
        <v>0</v>
      </c>
      <c r="CP72" s="109">
        <v>0</v>
      </c>
      <c r="CQ72" s="109">
        <v>0</v>
      </c>
      <c r="CR72" s="109">
        <v>0</v>
      </c>
      <c r="CS72" s="109">
        <v>0</v>
      </c>
      <c r="CT72" s="114">
        <v>291877.75055414945</v>
      </c>
      <c r="CU72" s="111">
        <v>72969.744138537368</v>
      </c>
      <c r="CV72" s="111">
        <v>72969.744138537368</v>
      </c>
      <c r="CW72" s="111">
        <v>72969.744138537368</v>
      </c>
      <c r="CX72" s="115">
        <v>72968.518138537373</v>
      </c>
    </row>
    <row r="73" spans="1:102" ht="24.95" customHeight="1">
      <c r="A73" s="49" t="s">
        <v>9</v>
      </c>
      <c r="B73" s="97">
        <v>3</v>
      </c>
      <c r="C73" s="97">
        <v>501002</v>
      </c>
      <c r="D73" s="97">
        <v>100201</v>
      </c>
      <c r="E73" s="31" t="s">
        <v>633</v>
      </c>
      <c r="F73" s="97">
        <v>3</v>
      </c>
      <c r="G73" s="75" t="s">
        <v>174</v>
      </c>
      <c r="H73" s="108">
        <v>10711</v>
      </c>
      <c r="I73" s="109">
        <v>2678</v>
      </c>
      <c r="J73" s="109">
        <v>2678</v>
      </c>
      <c r="K73" s="109">
        <v>2678</v>
      </c>
      <c r="L73" s="109">
        <v>2677</v>
      </c>
      <c r="M73" s="108">
        <v>1805</v>
      </c>
      <c r="N73" s="109">
        <v>420</v>
      </c>
      <c r="O73" s="109">
        <v>480</v>
      </c>
      <c r="P73" s="109">
        <v>480</v>
      </c>
      <c r="Q73" s="109">
        <v>425</v>
      </c>
      <c r="R73" s="108">
        <v>402</v>
      </c>
      <c r="S73" s="109">
        <v>77</v>
      </c>
      <c r="T73" s="109">
        <v>234</v>
      </c>
      <c r="U73" s="109">
        <v>48</v>
      </c>
      <c r="V73" s="109">
        <v>43</v>
      </c>
      <c r="W73" s="108">
        <v>349</v>
      </c>
      <c r="X73" s="109">
        <v>20</v>
      </c>
      <c r="Y73" s="109">
        <v>140</v>
      </c>
      <c r="Z73" s="109">
        <v>100</v>
      </c>
      <c r="AA73" s="109">
        <v>89</v>
      </c>
      <c r="AB73" s="108">
        <v>0</v>
      </c>
      <c r="AC73" s="109">
        <v>0</v>
      </c>
      <c r="AD73" s="109">
        <v>0</v>
      </c>
      <c r="AE73" s="109">
        <v>0</v>
      </c>
      <c r="AF73" s="109">
        <v>0</v>
      </c>
      <c r="AG73" s="108">
        <v>0</v>
      </c>
      <c r="AH73" s="109">
        <v>0</v>
      </c>
      <c r="AI73" s="109">
        <v>0</v>
      </c>
      <c r="AJ73" s="109">
        <v>0</v>
      </c>
      <c r="AK73" s="109">
        <v>0</v>
      </c>
      <c r="AL73" s="108">
        <v>0</v>
      </c>
      <c r="AM73" s="109">
        <v>0</v>
      </c>
      <c r="AN73" s="109">
        <v>0</v>
      </c>
      <c r="AO73" s="109">
        <v>0</v>
      </c>
      <c r="AP73" s="109">
        <v>0</v>
      </c>
      <c r="AQ73" s="108">
        <v>851.80996268357217</v>
      </c>
      <c r="AR73" s="109">
        <v>213</v>
      </c>
      <c r="AS73" s="109">
        <v>213</v>
      </c>
      <c r="AT73" s="109">
        <v>213</v>
      </c>
      <c r="AU73" s="109">
        <v>212.80996268357217</v>
      </c>
      <c r="AV73" s="108">
        <v>0</v>
      </c>
      <c r="AW73" s="109">
        <v>0</v>
      </c>
      <c r="AX73" s="109">
        <v>0</v>
      </c>
      <c r="AY73" s="109">
        <v>0</v>
      </c>
      <c r="AZ73" s="109">
        <v>0</v>
      </c>
      <c r="BA73" s="108">
        <v>2470</v>
      </c>
      <c r="BB73" s="109">
        <v>618</v>
      </c>
      <c r="BC73" s="109">
        <v>618</v>
      </c>
      <c r="BD73" s="109">
        <v>618</v>
      </c>
      <c r="BE73" s="109">
        <v>616</v>
      </c>
      <c r="BF73" s="108">
        <v>20911</v>
      </c>
      <c r="BG73" s="109">
        <v>5228</v>
      </c>
      <c r="BH73" s="109">
        <v>5228</v>
      </c>
      <c r="BI73" s="109">
        <v>5228</v>
      </c>
      <c r="BJ73" s="109">
        <v>5227</v>
      </c>
      <c r="BK73" s="108">
        <v>1782.3241428361387</v>
      </c>
      <c r="BL73" s="109">
        <v>446</v>
      </c>
      <c r="BM73" s="109">
        <v>446</v>
      </c>
      <c r="BN73" s="109">
        <v>446</v>
      </c>
      <c r="BO73" s="109">
        <v>444.32414283613866</v>
      </c>
      <c r="BP73" s="108">
        <v>0</v>
      </c>
      <c r="BQ73" s="109">
        <v>0</v>
      </c>
      <c r="BR73" s="109">
        <v>0</v>
      </c>
      <c r="BS73" s="109">
        <v>0</v>
      </c>
      <c r="BT73" s="109">
        <v>0</v>
      </c>
      <c r="BU73" s="108">
        <v>11508</v>
      </c>
      <c r="BV73" s="109">
        <v>2877</v>
      </c>
      <c r="BW73" s="109">
        <v>2877</v>
      </c>
      <c r="BX73" s="109">
        <v>2877</v>
      </c>
      <c r="BY73" s="109">
        <v>2877</v>
      </c>
      <c r="BZ73" s="108">
        <v>1042</v>
      </c>
      <c r="CA73" s="109">
        <v>261</v>
      </c>
      <c r="CB73" s="109">
        <v>261</v>
      </c>
      <c r="CC73" s="109">
        <v>261</v>
      </c>
      <c r="CD73" s="109">
        <v>259</v>
      </c>
      <c r="CE73" s="108">
        <v>0</v>
      </c>
      <c r="CF73" s="109">
        <v>0</v>
      </c>
      <c r="CG73" s="109">
        <v>0</v>
      </c>
      <c r="CH73" s="109">
        <v>0</v>
      </c>
      <c r="CI73" s="109">
        <v>0</v>
      </c>
      <c r="CJ73" s="108">
        <v>0</v>
      </c>
      <c r="CK73" s="109">
        <v>0</v>
      </c>
      <c r="CL73" s="109">
        <v>0</v>
      </c>
      <c r="CM73" s="109">
        <v>0</v>
      </c>
      <c r="CN73" s="109">
        <v>0</v>
      </c>
      <c r="CO73" s="108">
        <v>22678.2</v>
      </c>
      <c r="CP73" s="109">
        <v>5670</v>
      </c>
      <c r="CQ73" s="109">
        <v>5670</v>
      </c>
      <c r="CR73" s="109">
        <v>5670</v>
      </c>
      <c r="CS73" s="109">
        <v>5668.2000000000007</v>
      </c>
      <c r="CT73" s="114">
        <v>31551.209678258008</v>
      </c>
      <c r="CU73" s="111">
        <v>7887.8024195645021</v>
      </c>
      <c r="CV73" s="111">
        <v>7887.8024195645021</v>
      </c>
      <c r="CW73" s="111">
        <v>7887.8024195645021</v>
      </c>
      <c r="CX73" s="115">
        <v>7887.8024195645021</v>
      </c>
    </row>
    <row r="74" spans="1:102" ht="24.95" customHeight="1">
      <c r="A74" s="49" t="s">
        <v>10</v>
      </c>
      <c r="B74" s="97">
        <v>3</v>
      </c>
      <c r="C74" s="97">
        <v>501003</v>
      </c>
      <c r="D74" s="97">
        <v>100301</v>
      </c>
      <c r="E74" s="31" t="s">
        <v>584</v>
      </c>
      <c r="F74" s="97">
        <v>3</v>
      </c>
      <c r="G74" s="75" t="s">
        <v>174</v>
      </c>
      <c r="H74" s="108">
        <v>10771</v>
      </c>
      <c r="I74" s="109">
        <v>2693</v>
      </c>
      <c r="J74" s="109">
        <v>2693</v>
      </c>
      <c r="K74" s="109">
        <v>2693</v>
      </c>
      <c r="L74" s="109">
        <v>2692</v>
      </c>
      <c r="M74" s="108">
        <v>1934</v>
      </c>
      <c r="N74" s="109">
        <v>424</v>
      </c>
      <c r="O74" s="109">
        <v>546</v>
      </c>
      <c r="P74" s="109">
        <v>546</v>
      </c>
      <c r="Q74" s="109">
        <v>418</v>
      </c>
      <c r="R74" s="108">
        <v>110</v>
      </c>
      <c r="S74" s="109">
        <v>3</v>
      </c>
      <c r="T74" s="109">
        <v>10</v>
      </c>
      <c r="U74" s="109">
        <v>54</v>
      </c>
      <c r="V74" s="109">
        <v>43</v>
      </c>
      <c r="W74" s="108">
        <v>835</v>
      </c>
      <c r="X74" s="109">
        <v>188</v>
      </c>
      <c r="Y74" s="109">
        <v>249</v>
      </c>
      <c r="Z74" s="109">
        <v>226</v>
      </c>
      <c r="AA74" s="109">
        <v>172</v>
      </c>
      <c r="AB74" s="108">
        <v>0</v>
      </c>
      <c r="AC74" s="109">
        <v>0</v>
      </c>
      <c r="AD74" s="109">
        <v>0</v>
      </c>
      <c r="AE74" s="109">
        <v>0</v>
      </c>
      <c r="AF74" s="109">
        <v>0</v>
      </c>
      <c r="AG74" s="108">
        <v>0</v>
      </c>
      <c r="AH74" s="109">
        <v>0</v>
      </c>
      <c r="AI74" s="109">
        <v>0</v>
      </c>
      <c r="AJ74" s="109">
        <v>0</v>
      </c>
      <c r="AK74" s="109">
        <v>0</v>
      </c>
      <c r="AL74" s="108">
        <v>0</v>
      </c>
      <c r="AM74" s="109">
        <v>0</v>
      </c>
      <c r="AN74" s="109">
        <v>0</v>
      </c>
      <c r="AO74" s="109">
        <v>0</v>
      </c>
      <c r="AP74" s="109">
        <v>0</v>
      </c>
      <c r="AQ74" s="108">
        <v>1434.1112560924325</v>
      </c>
      <c r="AR74" s="109">
        <v>359</v>
      </c>
      <c r="AS74" s="109">
        <v>359</v>
      </c>
      <c r="AT74" s="109">
        <v>359</v>
      </c>
      <c r="AU74" s="109">
        <v>357.11125609243254</v>
      </c>
      <c r="AV74" s="108">
        <v>0</v>
      </c>
      <c r="AW74" s="109">
        <v>0</v>
      </c>
      <c r="AX74" s="109">
        <v>0</v>
      </c>
      <c r="AY74" s="109">
        <v>0</v>
      </c>
      <c r="AZ74" s="109">
        <v>0</v>
      </c>
      <c r="BA74" s="108">
        <v>0</v>
      </c>
      <c r="BB74" s="109">
        <v>0</v>
      </c>
      <c r="BC74" s="109">
        <v>0</v>
      </c>
      <c r="BD74" s="109">
        <v>0</v>
      </c>
      <c r="BE74" s="109">
        <v>0</v>
      </c>
      <c r="BF74" s="108">
        <v>18536</v>
      </c>
      <c r="BG74" s="109">
        <v>4634</v>
      </c>
      <c r="BH74" s="109">
        <v>4634</v>
      </c>
      <c r="BI74" s="109">
        <v>4634</v>
      </c>
      <c r="BJ74" s="109">
        <v>4634</v>
      </c>
      <c r="BK74" s="108">
        <v>2811.8725059719723</v>
      </c>
      <c r="BL74" s="109">
        <v>703</v>
      </c>
      <c r="BM74" s="109">
        <v>703</v>
      </c>
      <c r="BN74" s="109">
        <v>703</v>
      </c>
      <c r="BO74" s="109">
        <v>702.87250597197226</v>
      </c>
      <c r="BP74" s="108">
        <v>0</v>
      </c>
      <c r="BQ74" s="109">
        <v>0</v>
      </c>
      <c r="BR74" s="109">
        <v>0</v>
      </c>
      <c r="BS74" s="109">
        <v>0</v>
      </c>
      <c r="BT74" s="109">
        <v>0</v>
      </c>
      <c r="BU74" s="108">
        <v>10232</v>
      </c>
      <c r="BV74" s="109">
        <v>2558</v>
      </c>
      <c r="BW74" s="109">
        <v>2558</v>
      </c>
      <c r="BX74" s="109">
        <v>2558</v>
      </c>
      <c r="BY74" s="109">
        <v>2558</v>
      </c>
      <c r="BZ74" s="108">
        <v>1752</v>
      </c>
      <c r="CA74" s="109">
        <v>438</v>
      </c>
      <c r="CB74" s="109">
        <v>438</v>
      </c>
      <c r="CC74" s="109">
        <v>438</v>
      </c>
      <c r="CD74" s="109">
        <v>438</v>
      </c>
      <c r="CE74" s="108">
        <v>0</v>
      </c>
      <c r="CF74" s="109">
        <v>0</v>
      </c>
      <c r="CG74" s="109">
        <v>0</v>
      </c>
      <c r="CH74" s="109">
        <v>0</v>
      </c>
      <c r="CI74" s="109">
        <v>0</v>
      </c>
      <c r="CJ74" s="108">
        <v>0</v>
      </c>
      <c r="CK74" s="109">
        <v>0</v>
      </c>
      <c r="CL74" s="109">
        <v>0</v>
      </c>
      <c r="CM74" s="109">
        <v>0</v>
      </c>
      <c r="CN74" s="109">
        <v>0</v>
      </c>
      <c r="CO74" s="108">
        <v>36551.700000000004</v>
      </c>
      <c r="CP74" s="109">
        <v>9138</v>
      </c>
      <c r="CQ74" s="109">
        <v>9138</v>
      </c>
      <c r="CR74" s="109">
        <v>9138</v>
      </c>
      <c r="CS74" s="109">
        <v>9137.7000000000044</v>
      </c>
      <c r="CT74" s="114">
        <v>29162.309953673281</v>
      </c>
      <c r="CU74" s="111">
        <v>7290.5774884183202</v>
      </c>
      <c r="CV74" s="111">
        <v>7290.5774884183202</v>
      </c>
      <c r="CW74" s="111">
        <v>7290.5774884183202</v>
      </c>
      <c r="CX74" s="115">
        <v>7290.5774884183202</v>
      </c>
    </row>
    <row r="75" spans="1:102" ht="24.95" customHeight="1">
      <c r="A75" s="49" t="s">
        <v>7</v>
      </c>
      <c r="B75" s="97">
        <v>3</v>
      </c>
      <c r="C75" s="97">
        <v>501004</v>
      </c>
      <c r="D75" s="97">
        <v>100401</v>
      </c>
      <c r="E75" s="31" t="s">
        <v>569</v>
      </c>
      <c r="F75" s="97">
        <v>3</v>
      </c>
      <c r="G75" s="75" t="s">
        <v>174</v>
      </c>
      <c r="H75" s="108">
        <v>10493</v>
      </c>
      <c r="I75" s="109">
        <v>2623</v>
      </c>
      <c r="J75" s="109">
        <v>2623</v>
      </c>
      <c r="K75" s="109">
        <v>2623</v>
      </c>
      <c r="L75" s="109">
        <v>2624</v>
      </c>
      <c r="M75" s="108">
        <v>0</v>
      </c>
      <c r="N75" s="109">
        <v>0</v>
      </c>
      <c r="O75" s="109">
        <v>0</v>
      </c>
      <c r="P75" s="109">
        <v>0</v>
      </c>
      <c r="Q75" s="109">
        <v>0</v>
      </c>
      <c r="R75" s="108">
        <v>0</v>
      </c>
      <c r="S75" s="109">
        <v>0</v>
      </c>
      <c r="T75" s="109">
        <v>0</v>
      </c>
      <c r="U75" s="109">
        <v>0</v>
      </c>
      <c r="V75" s="109">
        <v>0</v>
      </c>
      <c r="W75" s="108">
        <v>0</v>
      </c>
      <c r="X75" s="109">
        <v>0</v>
      </c>
      <c r="Y75" s="109">
        <v>0</v>
      </c>
      <c r="Z75" s="109">
        <v>0</v>
      </c>
      <c r="AA75" s="109">
        <v>0</v>
      </c>
      <c r="AB75" s="108">
        <v>0</v>
      </c>
      <c r="AC75" s="109">
        <v>0</v>
      </c>
      <c r="AD75" s="109">
        <v>0</v>
      </c>
      <c r="AE75" s="109">
        <v>0</v>
      </c>
      <c r="AF75" s="109">
        <v>0</v>
      </c>
      <c r="AG75" s="108">
        <v>0</v>
      </c>
      <c r="AH75" s="109">
        <v>0</v>
      </c>
      <c r="AI75" s="109">
        <v>0</v>
      </c>
      <c r="AJ75" s="109">
        <v>0</v>
      </c>
      <c r="AK75" s="109">
        <v>0</v>
      </c>
      <c r="AL75" s="108">
        <v>0</v>
      </c>
      <c r="AM75" s="109">
        <v>0</v>
      </c>
      <c r="AN75" s="109">
        <v>0</v>
      </c>
      <c r="AO75" s="109">
        <v>0</v>
      </c>
      <c r="AP75" s="109">
        <v>0</v>
      </c>
      <c r="AQ75" s="108">
        <v>10493</v>
      </c>
      <c r="AR75" s="109">
        <v>2623</v>
      </c>
      <c r="AS75" s="109">
        <v>2623</v>
      </c>
      <c r="AT75" s="109">
        <v>2623</v>
      </c>
      <c r="AU75" s="109">
        <v>2624</v>
      </c>
      <c r="AV75" s="108">
        <v>0</v>
      </c>
      <c r="AW75" s="109">
        <v>0</v>
      </c>
      <c r="AX75" s="109">
        <v>0</v>
      </c>
      <c r="AY75" s="109">
        <v>0</v>
      </c>
      <c r="AZ75" s="109">
        <v>0</v>
      </c>
      <c r="BA75" s="108">
        <v>0</v>
      </c>
      <c r="BB75" s="109">
        <v>0</v>
      </c>
      <c r="BC75" s="109">
        <v>0</v>
      </c>
      <c r="BD75" s="109">
        <v>0</v>
      </c>
      <c r="BE75" s="109">
        <v>0</v>
      </c>
      <c r="BF75" s="108">
        <v>11434</v>
      </c>
      <c r="BG75" s="109">
        <v>2859</v>
      </c>
      <c r="BH75" s="109">
        <v>2859</v>
      </c>
      <c r="BI75" s="109">
        <v>2859</v>
      </c>
      <c r="BJ75" s="109">
        <v>2857</v>
      </c>
      <c r="BK75" s="108">
        <v>11434</v>
      </c>
      <c r="BL75" s="109">
        <v>2859</v>
      </c>
      <c r="BM75" s="109">
        <v>2859</v>
      </c>
      <c r="BN75" s="109">
        <v>2859</v>
      </c>
      <c r="BO75" s="109">
        <v>2857</v>
      </c>
      <c r="BP75" s="108">
        <v>0</v>
      </c>
      <c r="BQ75" s="109">
        <v>0</v>
      </c>
      <c r="BR75" s="109">
        <v>0</v>
      </c>
      <c r="BS75" s="109">
        <v>0</v>
      </c>
      <c r="BT75" s="109">
        <v>0</v>
      </c>
      <c r="BU75" s="108">
        <v>12915</v>
      </c>
      <c r="BV75" s="109">
        <v>3206</v>
      </c>
      <c r="BW75" s="109">
        <v>3296</v>
      </c>
      <c r="BX75" s="109">
        <v>3206</v>
      </c>
      <c r="BY75" s="109">
        <v>3207</v>
      </c>
      <c r="BZ75" s="108">
        <v>12915</v>
      </c>
      <c r="CA75" s="109">
        <v>3206</v>
      </c>
      <c r="CB75" s="109">
        <v>3296</v>
      </c>
      <c r="CC75" s="109">
        <v>3206</v>
      </c>
      <c r="CD75" s="109">
        <v>3207</v>
      </c>
      <c r="CE75" s="108">
        <v>0</v>
      </c>
      <c r="CF75" s="109">
        <v>0</v>
      </c>
      <c r="CG75" s="109">
        <v>0</v>
      </c>
      <c r="CH75" s="109">
        <v>0</v>
      </c>
      <c r="CI75" s="109">
        <v>0</v>
      </c>
      <c r="CJ75" s="108">
        <v>0</v>
      </c>
      <c r="CK75" s="109">
        <v>0</v>
      </c>
      <c r="CL75" s="109">
        <v>0</v>
      </c>
      <c r="CM75" s="109">
        <v>0</v>
      </c>
      <c r="CN75" s="109">
        <v>0</v>
      </c>
      <c r="CO75" s="108">
        <v>199040.57</v>
      </c>
      <c r="CP75" s="109">
        <v>47260</v>
      </c>
      <c r="CQ75" s="109">
        <v>51440</v>
      </c>
      <c r="CR75" s="109">
        <v>53080</v>
      </c>
      <c r="CS75" s="109">
        <v>47260.570000000007</v>
      </c>
      <c r="CT75" s="114">
        <v>34483.778752499995</v>
      </c>
      <c r="CU75" s="111">
        <v>8187.7949999999992</v>
      </c>
      <c r="CV75" s="111">
        <v>8911.98</v>
      </c>
      <c r="CW75" s="111">
        <v>9196.1099999999988</v>
      </c>
      <c r="CX75" s="115">
        <v>8187.893752500001</v>
      </c>
    </row>
    <row r="76" spans="1:102" ht="24.95" customHeight="1">
      <c r="A76" s="49" t="s">
        <v>7</v>
      </c>
      <c r="B76" s="97">
        <v>3</v>
      </c>
      <c r="C76" s="97">
        <v>503801</v>
      </c>
      <c r="D76" s="97">
        <v>380101</v>
      </c>
      <c r="E76" s="31" t="s">
        <v>568</v>
      </c>
      <c r="F76" s="97">
        <v>3</v>
      </c>
      <c r="G76" s="75" t="s">
        <v>174</v>
      </c>
      <c r="H76" s="108">
        <v>265284</v>
      </c>
      <c r="I76" s="109">
        <v>66321</v>
      </c>
      <c r="J76" s="109">
        <v>66321</v>
      </c>
      <c r="K76" s="109">
        <v>66321</v>
      </c>
      <c r="L76" s="109">
        <v>66321</v>
      </c>
      <c r="M76" s="108">
        <v>38757</v>
      </c>
      <c r="N76" s="109">
        <v>8810</v>
      </c>
      <c r="O76" s="109">
        <v>10569</v>
      </c>
      <c r="P76" s="109">
        <v>10569</v>
      </c>
      <c r="Q76" s="109">
        <v>8809</v>
      </c>
      <c r="R76" s="108">
        <v>6277</v>
      </c>
      <c r="S76" s="109">
        <v>1406</v>
      </c>
      <c r="T76" s="109">
        <v>2933</v>
      </c>
      <c r="U76" s="109">
        <v>1057</v>
      </c>
      <c r="V76" s="109">
        <v>881</v>
      </c>
      <c r="W76" s="108">
        <v>13380</v>
      </c>
      <c r="X76" s="109">
        <v>1959</v>
      </c>
      <c r="Y76" s="109">
        <v>4342</v>
      </c>
      <c r="Z76" s="109">
        <v>3861</v>
      </c>
      <c r="AA76" s="109">
        <v>3218</v>
      </c>
      <c r="AB76" s="108">
        <v>40474</v>
      </c>
      <c r="AC76" s="109">
        <v>7974</v>
      </c>
      <c r="AD76" s="109">
        <v>12500</v>
      </c>
      <c r="AE76" s="109">
        <v>7500</v>
      </c>
      <c r="AF76" s="109">
        <v>12500</v>
      </c>
      <c r="AG76" s="108">
        <v>97</v>
      </c>
      <c r="AH76" s="109">
        <v>0</v>
      </c>
      <c r="AI76" s="109">
        <v>97</v>
      </c>
      <c r="AJ76" s="109">
        <v>0</v>
      </c>
      <c r="AK76" s="109">
        <v>0</v>
      </c>
      <c r="AL76" s="108">
        <v>389</v>
      </c>
      <c r="AM76" s="109">
        <v>94</v>
      </c>
      <c r="AN76" s="109">
        <v>115</v>
      </c>
      <c r="AO76" s="109">
        <v>105</v>
      </c>
      <c r="AP76" s="109">
        <v>75</v>
      </c>
      <c r="AQ76" s="108">
        <v>22094.365800806074</v>
      </c>
      <c r="AR76" s="109">
        <v>5524</v>
      </c>
      <c r="AS76" s="109">
        <v>5524</v>
      </c>
      <c r="AT76" s="109">
        <v>5524</v>
      </c>
      <c r="AU76" s="109">
        <v>5522.3658008060738</v>
      </c>
      <c r="AV76" s="108">
        <v>8656</v>
      </c>
      <c r="AW76" s="109">
        <v>2164</v>
      </c>
      <c r="AX76" s="109">
        <v>2164</v>
      </c>
      <c r="AY76" s="109">
        <v>2164</v>
      </c>
      <c r="AZ76" s="109">
        <v>2164</v>
      </c>
      <c r="BA76" s="108">
        <v>145932</v>
      </c>
      <c r="BB76" s="109">
        <v>36483</v>
      </c>
      <c r="BC76" s="109">
        <v>36483</v>
      </c>
      <c r="BD76" s="109">
        <v>36483</v>
      </c>
      <c r="BE76" s="109">
        <v>36483</v>
      </c>
      <c r="BF76" s="108">
        <v>432748</v>
      </c>
      <c r="BG76" s="109">
        <v>108187</v>
      </c>
      <c r="BH76" s="109">
        <v>108187</v>
      </c>
      <c r="BI76" s="109">
        <v>108187</v>
      </c>
      <c r="BJ76" s="109">
        <v>108187</v>
      </c>
      <c r="BK76" s="108">
        <v>43674.524869097477</v>
      </c>
      <c r="BL76" s="109">
        <v>10919</v>
      </c>
      <c r="BM76" s="109">
        <v>10919</v>
      </c>
      <c r="BN76" s="109">
        <v>10919</v>
      </c>
      <c r="BO76" s="109">
        <v>10917.524869097477</v>
      </c>
      <c r="BP76" s="108">
        <v>1122</v>
      </c>
      <c r="BQ76" s="109">
        <v>281</v>
      </c>
      <c r="BR76" s="109">
        <v>281</v>
      </c>
      <c r="BS76" s="109">
        <v>281</v>
      </c>
      <c r="BT76" s="109">
        <v>279</v>
      </c>
      <c r="BU76" s="108">
        <v>216196</v>
      </c>
      <c r="BV76" s="109">
        <v>54049</v>
      </c>
      <c r="BW76" s="109">
        <v>54049</v>
      </c>
      <c r="BX76" s="109">
        <v>54049</v>
      </c>
      <c r="BY76" s="109">
        <v>54049</v>
      </c>
      <c r="BZ76" s="108">
        <v>27004</v>
      </c>
      <c r="CA76" s="109">
        <v>6751</v>
      </c>
      <c r="CB76" s="109">
        <v>6751</v>
      </c>
      <c r="CC76" s="109">
        <v>6751</v>
      </c>
      <c r="CD76" s="109">
        <v>6751</v>
      </c>
      <c r="CE76" s="108">
        <v>29294</v>
      </c>
      <c r="CF76" s="109">
        <v>7324</v>
      </c>
      <c r="CG76" s="109">
        <v>7324</v>
      </c>
      <c r="CH76" s="109">
        <v>7324</v>
      </c>
      <c r="CI76" s="109">
        <v>7322</v>
      </c>
      <c r="CJ76" s="108">
        <v>0</v>
      </c>
      <c r="CK76" s="109">
        <v>0</v>
      </c>
      <c r="CL76" s="109">
        <v>0</v>
      </c>
      <c r="CM76" s="109">
        <v>0</v>
      </c>
      <c r="CN76" s="109">
        <v>0</v>
      </c>
      <c r="CO76" s="108">
        <v>566211.05000000005</v>
      </c>
      <c r="CP76" s="109">
        <v>141553</v>
      </c>
      <c r="CQ76" s="109">
        <v>141553</v>
      </c>
      <c r="CR76" s="109">
        <v>141553</v>
      </c>
      <c r="CS76" s="109">
        <v>141552.05000000005</v>
      </c>
      <c r="CT76" s="114">
        <v>935528.62313665391</v>
      </c>
      <c r="CU76" s="111">
        <v>233882.15578416348</v>
      </c>
      <c r="CV76" s="111">
        <v>233882.15578416348</v>
      </c>
      <c r="CW76" s="111">
        <v>233882.15578416348</v>
      </c>
      <c r="CX76" s="115">
        <v>233882.15578416348</v>
      </c>
    </row>
    <row r="77" spans="1:102" ht="24.95" customHeight="1">
      <c r="A77" s="49" t="s">
        <v>10</v>
      </c>
      <c r="B77" s="97">
        <v>3</v>
      </c>
      <c r="C77" s="97">
        <v>503802</v>
      </c>
      <c r="D77" s="97">
        <v>380401</v>
      </c>
      <c r="E77" s="31" t="s">
        <v>198</v>
      </c>
      <c r="F77" s="97">
        <v>3</v>
      </c>
      <c r="G77" s="75" t="s">
        <v>174</v>
      </c>
      <c r="H77" s="108">
        <v>0</v>
      </c>
      <c r="I77" s="109">
        <v>0</v>
      </c>
      <c r="J77" s="109">
        <v>0</v>
      </c>
      <c r="K77" s="109">
        <v>0</v>
      </c>
      <c r="L77" s="109">
        <v>0</v>
      </c>
      <c r="M77" s="108">
        <v>0</v>
      </c>
      <c r="N77" s="109">
        <v>0</v>
      </c>
      <c r="O77" s="109">
        <v>0</v>
      </c>
      <c r="P77" s="109">
        <v>0</v>
      </c>
      <c r="Q77" s="109">
        <v>0</v>
      </c>
      <c r="R77" s="108">
        <v>0</v>
      </c>
      <c r="S77" s="109">
        <v>0</v>
      </c>
      <c r="T77" s="109">
        <v>0</v>
      </c>
      <c r="U77" s="109">
        <v>0</v>
      </c>
      <c r="V77" s="109">
        <v>0</v>
      </c>
      <c r="W77" s="108">
        <v>0</v>
      </c>
      <c r="X77" s="109">
        <v>0</v>
      </c>
      <c r="Y77" s="109">
        <v>0</v>
      </c>
      <c r="Z77" s="109">
        <v>0</v>
      </c>
      <c r="AA77" s="109">
        <v>0</v>
      </c>
      <c r="AB77" s="108">
        <v>0</v>
      </c>
      <c r="AC77" s="109">
        <v>0</v>
      </c>
      <c r="AD77" s="109">
        <v>0</v>
      </c>
      <c r="AE77" s="109">
        <v>0</v>
      </c>
      <c r="AF77" s="109">
        <v>0</v>
      </c>
      <c r="AG77" s="108">
        <v>0</v>
      </c>
      <c r="AH77" s="109">
        <v>0</v>
      </c>
      <c r="AI77" s="109">
        <v>0</v>
      </c>
      <c r="AJ77" s="109">
        <v>0</v>
      </c>
      <c r="AK77" s="109">
        <v>0</v>
      </c>
      <c r="AL77" s="108">
        <v>0</v>
      </c>
      <c r="AM77" s="109">
        <v>0</v>
      </c>
      <c r="AN77" s="109">
        <v>0</v>
      </c>
      <c r="AO77" s="109">
        <v>0</v>
      </c>
      <c r="AP77" s="109">
        <v>0</v>
      </c>
      <c r="AQ77" s="108">
        <v>0</v>
      </c>
      <c r="AR77" s="109">
        <v>0</v>
      </c>
      <c r="AS77" s="109">
        <v>0</v>
      </c>
      <c r="AT77" s="109">
        <v>0</v>
      </c>
      <c r="AU77" s="109">
        <v>0</v>
      </c>
      <c r="AV77" s="108">
        <v>0</v>
      </c>
      <c r="AW77" s="109">
        <v>0</v>
      </c>
      <c r="AX77" s="109">
        <v>0</v>
      </c>
      <c r="AY77" s="109">
        <v>0</v>
      </c>
      <c r="AZ77" s="109">
        <v>0</v>
      </c>
      <c r="BA77" s="108">
        <v>0</v>
      </c>
      <c r="BB77" s="109">
        <v>0</v>
      </c>
      <c r="BC77" s="109">
        <v>0</v>
      </c>
      <c r="BD77" s="109">
        <v>0</v>
      </c>
      <c r="BE77" s="109">
        <v>0</v>
      </c>
      <c r="BF77" s="108">
        <v>2100</v>
      </c>
      <c r="BG77" s="109">
        <v>525</v>
      </c>
      <c r="BH77" s="109">
        <v>525</v>
      </c>
      <c r="BI77" s="109">
        <v>525</v>
      </c>
      <c r="BJ77" s="109">
        <v>525</v>
      </c>
      <c r="BK77" s="108">
        <v>15.933285720287358</v>
      </c>
      <c r="BL77" s="109">
        <v>4</v>
      </c>
      <c r="BM77" s="109">
        <v>4</v>
      </c>
      <c r="BN77" s="109">
        <v>4</v>
      </c>
      <c r="BO77" s="109">
        <v>3.9332857202873583</v>
      </c>
      <c r="BP77" s="108">
        <v>0</v>
      </c>
      <c r="BQ77" s="109">
        <v>0</v>
      </c>
      <c r="BR77" s="109">
        <v>0</v>
      </c>
      <c r="BS77" s="109">
        <v>0</v>
      </c>
      <c r="BT77" s="109">
        <v>0</v>
      </c>
      <c r="BU77" s="108">
        <v>32000</v>
      </c>
      <c r="BV77" s="109">
        <v>8000</v>
      </c>
      <c r="BW77" s="109">
        <v>8000</v>
      </c>
      <c r="BX77" s="109">
        <v>8000</v>
      </c>
      <c r="BY77" s="109">
        <v>8000</v>
      </c>
      <c r="BZ77" s="108">
        <v>242.7929252615217</v>
      </c>
      <c r="CA77" s="109">
        <v>61</v>
      </c>
      <c r="CB77" s="109">
        <v>61</v>
      </c>
      <c r="CC77" s="109">
        <v>61</v>
      </c>
      <c r="CD77" s="109">
        <v>59.792925261521702</v>
      </c>
      <c r="CE77" s="108">
        <v>0</v>
      </c>
      <c r="CF77" s="109">
        <v>0</v>
      </c>
      <c r="CG77" s="109">
        <v>0</v>
      </c>
      <c r="CH77" s="109">
        <v>0</v>
      </c>
      <c r="CI77" s="109">
        <v>0</v>
      </c>
      <c r="CJ77" s="108">
        <v>0</v>
      </c>
      <c r="CK77" s="109">
        <v>0</v>
      </c>
      <c r="CL77" s="109">
        <v>0</v>
      </c>
      <c r="CM77" s="109">
        <v>0</v>
      </c>
      <c r="CN77" s="109">
        <v>0</v>
      </c>
      <c r="CO77" s="108">
        <v>1083.6000000000001</v>
      </c>
      <c r="CP77" s="109">
        <v>271</v>
      </c>
      <c r="CQ77" s="109">
        <v>271</v>
      </c>
      <c r="CR77" s="109">
        <v>271</v>
      </c>
      <c r="CS77" s="109">
        <v>270.60000000000014</v>
      </c>
      <c r="CT77" s="114">
        <v>13528.368490748197</v>
      </c>
      <c r="CU77" s="111">
        <v>3382.0921226870491</v>
      </c>
      <c r="CV77" s="111">
        <v>3382.0921226870491</v>
      </c>
      <c r="CW77" s="111">
        <v>3382.0921226870491</v>
      </c>
      <c r="CX77" s="115">
        <v>3382.0921226870491</v>
      </c>
    </row>
    <row r="78" spans="1:102" ht="24.95" customHeight="1">
      <c r="A78" s="49" t="s">
        <v>10</v>
      </c>
      <c r="B78" s="97">
        <v>3</v>
      </c>
      <c r="C78" s="97">
        <v>503803</v>
      </c>
      <c r="D78" s="97">
        <v>380501</v>
      </c>
      <c r="E78" s="31" t="s">
        <v>690</v>
      </c>
      <c r="F78" s="97">
        <v>3</v>
      </c>
      <c r="G78" s="75" t="s">
        <v>174</v>
      </c>
      <c r="H78" s="108">
        <v>0</v>
      </c>
      <c r="I78" s="109">
        <v>0</v>
      </c>
      <c r="J78" s="109">
        <v>0</v>
      </c>
      <c r="K78" s="109">
        <v>0</v>
      </c>
      <c r="L78" s="109">
        <v>0</v>
      </c>
      <c r="M78" s="108">
        <v>0</v>
      </c>
      <c r="N78" s="109">
        <v>0</v>
      </c>
      <c r="O78" s="109">
        <v>0</v>
      </c>
      <c r="P78" s="109">
        <v>0</v>
      </c>
      <c r="Q78" s="109">
        <v>0</v>
      </c>
      <c r="R78" s="108">
        <v>0</v>
      </c>
      <c r="S78" s="109">
        <v>0</v>
      </c>
      <c r="T78" s="109">
        <v>0</v>
      </c>
      <c r="U78" s="109">
        <v>0</v>
      </c>
      <c r="V78" s="109">
        <v>0</v>
      </c>
      <c r="W78" s="108">
        <v>0</v>
      </c>
      <c r="X78" s="109">
        <v>0</v>
      </c>
      <c r="Y78" s="109">
        <v>0</v>
      </c>
      <c r="Z78" s="109">
        <v>0</v>
      </c>
      <c r="AA78" s="109">
        <v>0</v>
      </c>
      <c r="AB78" s="108">
        <v>0</v>
      </c>
      <c r="AC78" s="109">
        <v>0</v>
      </c>
      <c r="AD78" s="109">
        <v>0</v>
      </c>
      <c r="AE78" s="109">
        <v>0</v>
      </c>
      <c r="AF78" s="109">
        <v>0</v>
      </c>
      <c r="AG78" s="108">
        <v>0</v>
      </c>
      <c r="AH78" s="109">
        <v>0</v>
      </c>
      <c r="AI78" s="109">
        <v>0</v>
      </c>
      <c r="AJ78" s="109">
        <v>0</v>
      </c>
      <c r="AK78" s="109">
        <v>0</v>
      </c>
      <c r="AL78" s="108">
        <v>0</v>
      </c>
      <c r="AM78" s="109">
        <v>0</v>
      </c>
      <c r="AN78" s="109">
        <v>0</v>
      </c>
      <c r="AO78" s="109">
        <v>0</v>
      </c>
      <c r="AP78" s="109">
        <v>0</v>
      </c>
      <c r="AQ78" s="108">
        <v>0</v>
      </c>
      <c r="AR78" s="109">
        <v>0</v>
      </c>
      <c r="AS78" s="109">
        <v>0</v>
      </c>
      <c r="AT78" s="109">
        <v>0</v>
      </c>
      <c r="AU78" s="109">
        <v>0</v>
      </c>
      <c r="AV78" s="108">
        <v>0</v>
      </c>
      <c r="AW78" s="109">
        <v>0</v>
      </c>
      <c r="AX78" s="109">
        <v>0</v>
      </c>
      <c r="AY78" s="109">
        <v>0</v>
      </c>
      <c r="AZ78" s="109">
        <v>0</v>
      </c>
      <c r="BA78" s="108">
        <v>0</v>
      </c>
      <c r="BB78" s="109">
        <v>0</v>
      </c>
      <c r="BC78" s="109">
        <v>0</v>
      </c>
      <c r="BD78" s="109">
        <v>0</v>
      </c>
      <c r="BE78" s="109">
        <v>0</v>
      </c>
      <c r="BF78" s="108">
        <v>4100</v>
      </c>
      <c r="BG78" s="109">
        <v>1025</v>
      </c>
      <c r="BH78" s="109">
        <v>1025</v>
      </c>
      <c r="BI78" s="109">
        <v>1025</v>
      </c>
      <c r="BJ78" s="109">
        <v>1025</v>
      </c>
      <c r="BK78" s="108">
        <v>43.496326682167378</v>
      </c>
      <c r="BL78" s="109">
        <v>11</v>
      </c>
      <c r="BM78" s="109">
        <v>11</v>
      </c>
      <c r="BN78" s="109">
        <v>11</v>
      </c>
      <c r="BO78" s="109">
        <v>10.496326682167378</v>
      </c>
      <c r="BP78" s="108">
        <v>0</v>
      </c>
      <c r="BQ78" s="109">
        <v>0</v>
      </c>
      <c r="BR78" s="109">
        <v>0</v>
      </c>
      <c r="BS78" s="109">
        <v>0</v>
      </c>
      <c r="BT78" s="109">
        <v>0</v>
      </c>
      <c r="BU78" s="108">
        <v>17083</v>
      </c>
      <c r="BV78" s="109">
        <v>4271</v>
      </c>
      <c r="BW78" s="109">
        <v>4271</v>
      </c>
      <c r="BX78" s="109">
        <v>4271</v>
      </c>
      <c r="BY78" s="109">
        <v>4270</v>
      </c>
      <c r="BZ78" s="108">
        <v>181.23115822230866</v>
      </c>
      <c r="CA78" s="109">
        <v>45</v>
      </c>
      <c r="CB78" s="109">
        <v>45</v>
      </c>
      <c r="CC78" s="109">
        <v>45</v>
      </c>
      <c r="CD78" s="109">
        <v>46.231158222308665</v>
      </c>
      <c r="CE78" s="108">
        <v>0</v>
      </c>
      <c r="CF78" s="109">
        <v>0</v>
      </c>
      <c r="CG78" s="109">
        <v>0</v>
      </c>
      <c r="CH78" s="109">
        <v>0</v>
      </c>
      <c r="CI78" s="109">
        <v>0</v>
      </c>
      <c r="CJ78" s="108">
        <v>0</v>
      </c>
      <c r="CK78" s="109">
        <v>0</v>
      </c>
      <c r="CL78" s="109">
        <v>0</v>
      </c>
      <c r="CM78" s="109">
        <v>0</v>
      </c>
      <c r="CN78" s="109">
        <v>0</v>
      </c>
      <c r="CO78" s="108">
        <v>1080</v>
      </c>
      <c r="CP78" s="109">
        <v>270</v>
      </c>
      <c r="CQ78" s="109">
        <v>270</v>
      </c>
      <c r="CR78" s="109">
        <v>270</v>
      </c>
      <c r="CS78" s="109">
        <v>270</v>
      </c>
      <c r="CT78" s="114">
        <v>10619.505841613744</v>
      </c>
      <c r="CU78" s="111">
        <v>2654.8764604034359</v>
      </c>
      <c r="CV78" s="111">
        <v>2654.8764604034359</v>
      </c>
      <c r="CW78" s="111">
        <v>2654.8764604034359</v>
      </c>
      <c r="CX78" s="115">
        <v>2654.8764604034359</v>
      </c>
    </row>
    <row r="79" spans="1:102" ht="24.95" customHeight="1">
      <c r="A79" s="49" t="s">
        <v>10</v>
      </c>
      <c r="B79" s="97">
        <v>3</v>
      </c>
      <c r="C79" s="97">
        <v>503806</v>
      </c>
      <c r="D79" s="97">
        <v>380601</v>
      </c>
      <c r="E79" s="31" t="s">
        <v>687</v>
      </c>
      <c r="F79" s="97">
        <v>3</v>
      </c>
      <c r="G79" s="75" t="s">
        <v>174</v>
      </c>
      <c r="H79" s="108">
        <v>0</v>
      </c>
      <c r="I79" s="109">
        <v>0</v>
      </c>
      <c r="J79" s="109">
        <v>0</v>
      </c>
      <c r="K79" s="109">
        <v>0</v>
      </c>
      <c r="L79" s="109">
        <v>0</v>
      </c>
      <c r="M79" s="108">
        <v>0</v>
      </c>
      <c r="N79" s="109">
        <v>0</v>
      </c>
      <c r="O79" s="109">
        <v>0</v>
      </c>
      <c r="P79" s="109">
        <v>0</v>
      </c>
      <c r="Q79" s="109">
        <v>0</v>
      </c>
      <c r="R79" s="108">
        <v>0</v>
      </c>
      <c r="S79" s="109">
        <v>0</v>
      </c>
      <c r="T79" s="109">
        <v>0</v>
      </c>
      <c r="U79" s="109">
        <v>0</v>
      </c>
      <c r="V79" s="109">
        <v>0</v>
      </c>
      <c r="W79" s="108">
        <v>0</v>
      </c>
      <c r="X79" s="109">
        <v>0</v>
      </c>
      <c r="Y79" s="109">
        <v>0</v>
      </c>
      <c r="Z79" s="109">
        <v>0</v>
      </c>
      <c r="AA79" s="109">
        <v>0</v>
      </c>
      <c r="AB79" s="108">
        <v>0</v>
      </c>
      <c r="AC79" s="109">
        <v>0</v>
      </c>
      <c r="AD79" s="109">
        <v>0</v>
      </c>
      <c r="AE79" s="109">
        <v>0</v>
      </c>
      <c r="AF79" s="109">
        <v>0</v>
      </c>
      <c r="AG79" s="108">
        <v>0</v>
      </c>
      <c r="AH79" s="109">
        <v>0</v>
      </c>
      <c r="AI79" s="109">
        <v>0</v>
      </c>
      <c r="AJ79" s="109">
        <v>0</v>
      </c>
      <c r="AK79" s="109">
        <v>0</v>
      </c>
      <c r="AL79" s="108">
        <v>0</v>
      </c>
      <c r="AM79" s="109">
        <v>0</v>
      </c>
      <c r="AN79" s="109">
        <v>0</v>
      </c>
      <c r="AO79" s="109">
        <v>0</v>
      </c>
      <c r="AP79" s="109">
        <v>0</v>
      </c>
      <c r="AQ79" s="108">
        <v>0</v>
      </c>
      <c r="AR79" s="109">
        <v>0</v>
      </c>
      <c r="AS79" s="109">
        <v>0</v>
      </c>
      <c r="AT79" s="109">
        <v>0</v>
      </c>
      <c r="AU79" s="109">
        <v>0</v>
      </c>
      <c r="AV79" s="108">
        <v>0</v>
      </c>
      <c r="AW79" s="109">
        <v>0</v>
      </c>
      <c r="AX79" s="109">
        <v>0</v>
      </c>
      <c r="AY79" s="109">
        <v>0</v>
      </c>
      <c r="AZ79" s="109">
        <v>0</v>
      </c>
      <c r="BA79" s="108">
        <v>0</v>
      </c>
      <c r="BB79" s="109">
        <v>0</v>
      </c>
      <c r="BC79" s="109">
        <v>0</v>
      </c>
      <c r="BD79" s="109">
        <v>0</v>
      </c>
      <c r="BE79" s="109">
        <v>0</v>
      </c>
      <c r="BF79" s="108">
        <v>50</v>
      </c>
      <c r="BG79" s="109">
        <v>13</v>
      </c>
      <c r="BH79" s="109">
        <v>13</v>
      </c>
      <c r="BI79" s="109">
        <v>13</v>
      </c>
      <c r="BJ79" s="109">
        <v>11</v>
      </c>
      <c r="BK79" s="108">
        <v>0</v>
      </c>
      <c r="BL79" s="109">
        <v>0</v>
      </c>
      <c r="BM79" s="109">
        <v>0</v>
      </c>
      <c r="BN79" s="109">
        <v>0</v>
      </c>
      <c r="BO79" s="109">
        <v>0</v>
      </c>
      <c r="BP79" s="108">
        <v>0</v>
      </c>
      <c r="BQ79" s="109">
        <v>0</v>
      </c>
      <c r="BR79" s="109">
        <v>0</v>
      </c>
      <c r="BS79" s="109">
        <v>0</v>
      </c>
      <c r="BT79" s="109">
        <v>0</v>
      </c>
      <c r="BU79" s="108">
        <v>100</v>
      </c>
      <c r="BV79" s="109">
        <v>25</v>
      </c>
      <c r="BW79" s="109">
        <v>25</v>
      </c>
      <c r="BX79" s="109">
        <v>25</v>
      </c>
      <c r="BY79" s="109">
        <v>25</v>
      </c>
      <c r="BZ79" s="108">
        <v>0</v>
      </c>
      <c r="CA79" s="109">
        <v>0</v>
      </c>
      <c r="CB79" s="109">
        <v>0</v>
      </c>
      <c r="CC79" s="109">
        <v>0</v>
      </c>
      <c r="CD79" s="109">
        <v>0</v>
      </c>
      <c r="CE79" s="108">
        <v>0</v>
      </c>
      <c r="CF79" s="109">
        <v>0</v>
      </c>
      <c r="CG79" s="109">
        <v>0</v>
      </c>
      <c r="CH79" s="109">
        <v>0</v>
      </c>
      <c r="CI79" s="109">
        <v>0</v>
      </c>
      <c r="CJ79" s="108">
        <v>0</v>
      </c>
      <c r="CK79" s="109">
        <v>0</v>
      </c>
      <c r="CL79" s="109">
        <v>0</v>
      </c>
      <c r="CM79" s="109">
        <v>0</v>
      </c>
      <c r="CN79" s="109">
        <v>0</v>
      </c>
      <c r="CO79" s="108">
        <v>0</v>
      </c>
      <c r="CP79" s="109">
        <v>0</v>
      </c>
      <c r="CQ79" s="109">
        <v>0</v>
      </c>
      <c r="CR79" s="109">
        <v>0</v>
      </c>
      <c r="CS79" s="109">
        <v>0</v>
      </c>
      <c r="CT79" s="114">
        <v>91.985845433255264</v>
      </c>
      <c r="CU79" s="111">
        <v>22.996461358313816</v>
      </c>
      <c r="CV79" s="111">
        <v>22.996461358313816</v>
      </c>
      <c r="CW79" s="111">
        <v>22.996461358313816</v>
      </c>
      <c r="CX79" s="115">
        <v>22.996461358313816</v>
      </c>
    </row>
    <row r="80" spans="1:102" ht="24.95" customHeight="1">
      <c r="A80" s="49" t="s">
        <v>10</v>
      </c>
      <c r="B80" s="97">
        <v>3</v>
      </c>
      <c r="C80" s="97">
        <v>503807</v>
      </c>
      <c r="D80" s="97">
        <v>380701</v>
      </c>
      <c r="E80" s="31" t="s">
        <v>686</v>
      </c>
      <c r="F80" s="97">
        <v>3</v>
      </c>
      <c r="G80" s="75" t="s">
        <v>174</v>
      </c>
      <c r="H80" s="108">
        <v>0</v>
      </c>
      <c r="I80" s="109">
        <v>0</v>
      </c>
      <c r="J80" s="109">
        <v>0</v>
      </c>
      <c r="K80" s="109">
        <v>0</v>
      </c>
      <c r="L80" s="109">
        <v>0</v>
      </c>
      <c r="M80" s="108">
        <v>0</v>
      </c>
      <c r="N80" s="109">
        <v>0</v>
      </c>
      <c r="O80" s="109">
        <v>0</v>
      </c>
      <c r="P80" s="109">
        <v>0</v>
      </c>
      <c r="Q80" s="109">
        <v>0</v>
      </c>
      <c r="R80" s="108">
        <v>0</v>
      </c>
      <c r="S80" s="109">
        <v>0</v>
      </c>
      <c r="T80" s="109">
        <v>0</v>
      </c>
      <c r="U80" s="109">
        <v>0</v>
      </c>
      <c r="V80" s="109">
        <v>0</v>
      </c>
      <c r="W80" s="108">
        <v>0</v>
      </c>
      <c r="X80" s="109">
        <v>0</v>
      </c>
      <c r="Y80" s="109">
        <v>0</v>
      </c>
      <c r="Z80" s="109">
        <v>0</v>
      </c>
      <c r="AA80" s="109">
        <v>0</v>
      </c>
      <c r="AB80" s="108">
        <v>0</v>
      </c>
      <c r="AC80" s="109">
        <v>0</v>
      </c>
      <c r="AD80" s="109">
        <v>0</v>
      </c>
      <c r="AE80" s="109">
        <v>0</v>
      </c>
      <c r="AF80" s="109">
        <v>0</v>
      </c>
      <c r="AG80" s="108">
        <v>0</v>
      </c>
      <c r="AH80" s="109">
        <v>0</v>
      </c>
      <c r="AI80" s="109">
        <v>0</v>
      </c>
      <c r="AJ80" s="109">
        <v>0</v>
      </c>
      <c r="AK80" s="109">
        <v>0</v>
      </c>
      <c r="AL80" s="108">
        <v>0</v>
      </c>
      <c r="AM80" s="109">
        <v>0</v>
      </c>
      <c r="AN80" s="109">
        <v>0</v>
      </c>
      <c r="AO80" s="109">
        <v>0</v>
      </c>
      <c r="AP80" s="109">
        <v>0</v>
      </c>
      <c r="AQ80" s="108">
        <v>0</v>
      </c>
      <c r="AR80" s="109">
        <v>0</v>
      </c>
      <c r="AS80" s="109">
        <v>0</v>
      </c>
      <c r="AT80" s="109">
        <v>0</v>
      </c>
      <c r="AU80" s="109">
        <v>0</v>
      </c>
      <c r="AV80" s="108">
        <v>0</v>
      </c>
      <c r="AW80" s="109">
        <v>0</v>
      </c>
      <c r="AX80" s="109">
        <v>0</v>
      </c>
      <c r="AY80" s="109">
        <v>0</v>
      </c>
      <c r="AZ80" s="109">
        <v>0</v>
      </c>
      <c r="BA80" s="108">
        <v>0</v>
      </c>
      <c r="BB80" s="109">
        <v>0</v>
      </c>
      <c r="BC80" s="109">
        <v>0</v>
      </c>
      <c r="BD80" s="109">
        <v>0</v>
      </c>
      <c r="BE80" s="109">
        <v>0</v>
      </c>
      <c r="BF80" s="108">
        <v>50</v>
      </c>
      <c r="BG80" s="109">
        <v>13</v>
      </c>
      <c r="BH80" s="109">
        <v>13</v>
      </c>
      <c r="BI80" s="109">
        <v>13</v>
      </c>
      <c r="BJ80" s="109">
        <v>11</v>
      </c>
      <c r="BK80" s="108">
        <v>0</v>
      </c>
      <c r="BL80" s="109">
        <v>0</v>
      </c>
      <c r="BM80" s="109">
        <v>0</v>
      </c>
      <c r="BN80" s="109">
        <v>0</v>
      </c>
      <c r="BO80" s="109">
        <v>0</v>
      </c>
      <c r="BP80" s="108">
        <v>0</v>
      </c>
      <c r="BQ80" s="109">
        <v>0</v>
      </c>
      <c r="BR80" s="109">
        <v>0</v>
      </c>
      <c r="BS80" s="109">
        <v>0</v>
      </c>
      <c r="BT80" s="109">
        <v>0</v>
      </c>
      <c r="BU80" s="108">
        <v>110</v>
      </c>
      <c r="BV80" s="109">
        <v>28</v>
      </c>
      <c r="BW80" s="109">
        <v>28</v>
      </c>
      <c r="BX80" s="109">
        <v>28</v>
      </c>
      <c r="BY80" s="109">
        <v>26</v>
      </c>
      <c r="BZ80" s="108">
        <v>0</v>
      </c>
      <c r="CA80" s="109">
        <v>0</v>
      </c>
      <c r="CB80" s="109">
        <v>0</v>
      </c>
      <c r="CC80" s="109">
        <v>0</v>
      </c>
      <c r="CD80" s="109">
        <v>0</v>
      </c>
      <c r="CE80" s="108">
        <v>0</v>
      </c>
      <c r="CF80" s="109">
        <v>0</v>
      </c>
      <c r="CG80" s="109">
        <v>0</v>
      </c>
      <c r="CH80" s="109">
        <v>0</v>
      </c>
      <c r="CI80" s="109">
        <v>0</v>
      </c>
      <c r="CJ80" s="108">
        <v>0</v>
      </c>
      <c r="CK80" s="109">
        <v>0</v>
      </c>
      <c r="CL80" s="109">
        <v>0</v>
      </c>
      <c r="CM80" s="109">
        <v>0</v>
      </c>
      <c r="CN80" s="109">
        <v>0</v>
      </c>
      <c r="CO80" s="108">
        <v>0</v>
      </c>
      <c r="CP80" s="109">
        <v>0</v>
      </c>
      <c r="CQ80" s="109">
        <v>0</v>
      </c>
      <c r="CR80" s="109">
        <v>0</v>
      </c>
      <c r="CS80" s="109">
        <v>0</v>
      </c>
      <c r="CT80" s="114">
        <v>91.451642130398668</v>
      </c>
      <c r="CU80" s="111">
        <v>22.862910532599667</v>
      </c>
      <c r="CV80" s="111">
        <v>22.862910532599667</v>
      </c>
      <c r="CW80" s="111">
        <v>22.862910532599667</v>
      </c>
      <c r="CX80" s="115">
        <v>22.862910532599667</v>
      </c>
    </row>
    <row r="81" spans="1:102" ht="24.95" customHeight="1">
      <c r="A81" s="49" t="s">
        <v>10</v>
      </c>
      <c r="B81" s="97">
        <v>3</v>
      </c>
      <c r="C81" s="97">
        <v>503808</v>
      </c>
      <c r="D81" s="97">
        <v>380801</v>
      </c>
      <c r="E81" s="31" t="s">
        <v>682</v>
      </c>
      <c r="F81" s="97">
        <v>3</v>
      </c>
      <c r="G81" s="75" t="s">
        <v>174</v>
      </c>
      <c r="H81" s="108">
        <v>180</v>
      </c>
      <c r="I81" s="109">
        <v>0</v>
      </c>
      <c r="J81" s="109">
        <v>0</v>
      </c>
      <c r="K81" s="109">
        <v>90</v>
      </c>
      <c r="L81" s="109">
        <v>90</v>
      </c>
      <c r="M81" s="108">
        <v>0</v>
      </c>
      <c r="N81" s="109">
        <v>0</v>
      </c>
      <c r="O81" s="109">
        <v>0</v>
      </c>
      <c r="P81" s="109">
        <v>0</v>
      </c>
      <c r="Q81" s="109">
        <v>0</v>
      </c>
      <c r="R81" s="108">
        <v>0</v>
      </c>
      <c r="S81" s="109">
        <v>0</v>
      </c>
      <c r="T81" s="109">
        <v>0</v>
      </c>
      <c r="U81" s="109">
        <v>0</v>
      </c>
      <c r="V81" s="109">
        <v>0</v>
      </c>
      <c r="W81" s="108">
        <v>0</v>
      </c>
      <c r="X81" s="109">
        <v>0</v>
      </c>
      <c r="Y81" s="109">
        <v>0</v>
      </c>
      <c r="Z81" s="109">
        <v>0</v>
      </c>
      <c r="AA81" s="109">
        <v>0</v>
      </c>
      <c r="AB81" s="108">
        <v>0</v>
      </c>
      <c r="AC81" s="109">
        <v>0</v>
      </c>
      <c r="AD81" s="109">
        <v>0</v>
      </c>
      <c r="AE81" s="109">
        <v>0</v>
      </c>
      <c r="AF81" s="109">
        <v>0</v>
      </c>
      <c r="AG81" s="108">
        <v>0</v>
      </c>
      <c r="AH81" s="109">
        <v>0</v>
      </c>
      <c r="AI81" s="109">
        <v>0</v>
      </c>
      <c r="AJ81" s="109">
        <v>0</v>
      </c>
      <c r="AK81" s="109">
        <v>0</v>
      </c>
      <c r="AL81" s="108">
        <v>0</v>
      </c>
      <c r="AM81" s="109">
        <v>0</v>
      </c>
      <c r="AN81" s="109">
        <v>0</v>
      </c>
      <c r="AO81" s="109">
        <v>0</v>
      </c>
      <c r="AP81" s="109">
        <v>0</v>
      </c>
      <c r="AQ81" s="108">
        <v>180</v>
      </c>
      <c r="AR81" s="109">
        <v>0</v>
      </c>
      <c r="AS81" s="109">
        <v>0</v>
      </c>
      <c r="AT81" s="109">
        <v>90</v>
      </c>
      <c r="AU81" s="109">
        <v>90</v>
      </c>
      <c r="AV81" s="108">
        <v>0</v>
      </c>
      <c r="AW81" s="109">
        <v>0</v>
      </c>
      <c r="AX81" s="109">
        <v>0</v>
      </c>
      <c r="AY81" s="109">
        <v>0</v>
      </c>
      <c r="AZ81" s="109">
        <v>0</v>
      </c>
      <c r="BA81" s="108">
        <v>0</v>
      </c>
      <c r="BB81" s="109">
        <v>0</v>
      </c>
      <c r="BC81" s="109">
        <v>0</v>
      </c>
      <c r="BD81" s="109">
        <v>0</v>
      </c>
      <c r="BE81" s="109">
        <v>0</v>
      </c>
      <c r="BF81" s="108">
        <v>229</v>
      </c>
      <c r="BG81" s="109">
        <v>4</v>
      </c>
      <c r="BH81" s="109">
        <v>75</v>
      </c>
      <c r="BI81" s="109">
        <v>75</v>
      </c>
      <c r="BJ81" s="109">
        <v>75</v>
      </c>
      <c r="BK81" s="108">
        <v>229</v>
      </c>
      <c r="BL81" s="109">
        <v>4</v>
      </c>
      <c r="BM81" s="109">
        <v>75</v>
      </c>
      <c r="BN81" s="109">
        <v>75</v>
      </c>
      <c r="BO81" s="109">
        <v>75</v>
      </c>
      <c r="BP81" s="108">
        <v>0</v>
      </c>
      <c r="BQ81" s="109">
        <v>0</v>
      </c>
      <c r="BR81" s="109">
        <v>0</v>
      </c>
      <c r="BS81" s="109">
        <v>0</v>
      </c>
      <c r="BT81" s="109">
        <v>0</v>
      </c>
      <c r="BU81" s="108">
        <v>381</v>
      </c>
      <c r="BV81" s="109">
        <v>51</v>
      </c>
      <c r="BW81" s="109">
        <v>110</v>
      </c>
      <c r="BX81" s="109">
        <v>110</v>
      </c>
      <c r="BY81" s="109">
        <v>110</v>
      </c>
      <c r="BZ81" s="108">
        <v>381</v>
      </c>
      <c r="CA81" s="109">
        <v>51</v>
      </c>
      <c r="CB81" s="109">
        <v>110</v>
      </c>
      <c r="CC81" s="109">
        <v>110</v>
      </c>
      <c r="CD81" s="109">
        <v>110</v>
      </c>
      <c r="CE81" s="108">
        <v>0</v>
      </c>
      <c r="CF81" s="109">
        <v>0</v>
      </c>
      <c r="CG81" s="109">
        <v>0</v>
      </c>
      <c r="CH81" s="109">
        <v>0</v>
      </c>
      <c r="CI81" s="109">
        <v>0</v>
      </c>
      <c r="CJ81" s="108">
        <v>0</v>
      </c>
      <c r="CK81" s="109">
        <v>0</v>
      </c>
      <c r="CL81" s="109">
        <v>0</v>
      </c>
      <c r="CM81" s="109">
        <v>0</v>
      </c>
      <c r="CN81" s="109">
        <v>0</v>
      </c>
      <c r="CO81" s="108">
        <v>55385.600000000006</v>
      </c>
      <c r="CP81" s="109">
        <v>11765</v>
      </c>
      <c r="CQ81" s="109">
        <v>5873</v>
      </c>
      <c r="CR81" s="109">
        <v>18873</v>
      </c>
      <c r="CS81" s="109">
        <v>18874.600000000006</v>
      </c>
      <c r="CT81" s="114">
        <v>7792.753920000001</v>
      </c>
      <c r="CU81" s="111">
        <v>1655.3354999999999</v>
      </c>
      <c r="CV81" s="111">
        <v>826.33109999999999</v>
      </c>
      <c r="CW81" s="111">
        <v>2655.4310999999998</v>
      </c>
      <c r="CX81" s="115">
        <v>2655.6562200000008</v>
      </c>
    </row>
    <row r="82" spans="1:102" ht="24.95" customHeight="1">
      <c r="A82" s="49" t="s">
        <v>7</v>
      </c>
      <c r="B82" s="97">
        <v>3</v>
      </c>
      <c r="C82" s="97">
        <v>505901</v>
      </c>
      <c r="D82" s="97">
        <v>590101</v>
      </c>
      <c r="E82" s="31" t="s">
        <v>570</v>
      </c>
      <c r="F82" s="97">
        <v>3</v>
      </c>
      <c r="G82" s="75" t="s">
        <v>174</v>
      </c>
      <c r="H82" s="108">
        <v>29960</v>
      </c>
      <c r="I82" s="109">
        <v>7490</v>
      </c>
      <c r="J82" s="109">
        <v>7490</v>
      </c>
      <c r="K82" s="109">
        <v>7490</v>
      </c>
      <c r="L82" s="109">
        <v>7490</v>
      </c>
      <c r="M82" s="108">
        <v>4070</v>
      </c>
      <c r="N82" s="109">
        <v>925</v>
      </c>
      <c r="O82" s="109">
        <v>1110</v>
      </c>
      <c r="P82" s="109">
        <v>1110</v>
      </c>
      <c r="Q82" s="109">
        <v>925</v>
      </c>
      <c r="R82" s="108">
        <v>1339</v>
      </c>
      <c r="S82" s="109">
        <v>536</v>
      </c>
      <c r="T82" s="109">
        <v>600</v>
      </c>
      <c r="U82" s="109">
        <v>111</v>
      </c>
      <c r="V82" s="109">
        <v>92</v>
      </c>
      <c r="W82" s="108">
        <v>2163</v>
      </c>
      <c r="X82" s="109">
        <v>663</v>
      </c>
      <c r="Y82" s="109">
        <v>436</v>
      </c>
      <c r="Z82" s="109">
        <v>580</v>
      </c>
      <c r="AA82" s="109">
        <v>484</v>
      </c>
      <c r="AB82" s="108">
        <v>4780</v>
      </c>
      <c r="AC82" s="109">
        <v>400</v>
      </c>
      <c r="AD82" s="109">
        <v>1200</v>
      </c>
      <c r="AE82" s="109">
        <v>1600</v>
      </c>
      <c r="AF82" s="109">
        <v>1580</v>
      </c>
      <c r="AG82" s="108">
        <v>0</v>
      </c>
      <c r="AH82" s="109">
        <v>0</v>
      </c>
      <c r="AI82" s="109">
        <v>0</v>
      </c>
      <c r="AJ82" s="109">
        <v>0</v>
      </c>
      <c r="AK82" s="109">
        <v>0</v>
      </c>
      <c r="AL82" s="108">
        <v>48</v>
      </c>
      <c r="AM82" s="109">
        <v>0</v>
      </c>
      <c r="AN82" s="109">
        <v>20</v>
      </c>
      <c r="AO82" s="109">
        <v>20</v>
      </c>
      <c r="AP82" s="109">
        <v>8</v>
      </c>
      <c r="AQ82" s="108">
        <v>1518.1966154689467</v>
      </c>
      <c r="AR82" s="109">
        <v>380</v>
      </c>
      <c r="AS82" s="109">
        <v>380</v>
      </c>
      <c r="AT82" s="109">
        <v>380</v>
      </c>
      <c r="AU82" s="109">
        <v>378.19661546894667</v>
      </c>
      <c r="AV82" s="108">
        <v>0</v>
      </c>
      <c r="AW82" s="109">
        <v>0</v>
      </c>
      <c r="AX82" s="109">
        <v>0</v>
      </c>
      <c r="AY82" s="109">
        <v>0</v>
      </c>
      <c r="AZ82" s="109">
        <v>0</v>
      </c>
      <c r="BA82" s="108">
        <v>14852</v>
      </c>
      <c r="BB82" s="109">
        <v>3713</v>
      </c>
      <c r="BC82" s="109">
        <v>3713</v>
      </c>
      <c r="BD82" s="109">
        <v>3713</v>
      </c>
      <c r="BE82" s="109">
        <v>3713</v>
      </c>
      <c r="BF82" s="108">
        <v>48822</v>
      </c>
      <c r="BG82" s="109">
        <v>12206</v>
      </c>
      <c r="BH82" s="109">
        <v>12206</v>
      </c>
      <c r="BI82" s="109">
        <v>12206</v>
      </c>
      <c r="BJ82" s="109">
        <v>12204</v>
      </c>
      <c r="BK82" s="108">
        <v>3016.6728670945345</v>
      </c>
      <c r="BL82" s="109">
        <v>754</v>
      </c>
      <c r="BM82" s="109">
        <v>754</v>
      </c>
      <c r="BN82" s="109">
        <v>754</v>
      </c>
      <c r="BO82" s="109">
        <v>754.67286709453447</v>
      </c>
      <c r="BP82" s="108">
        <v>0</v>
      </c>
      <c r="BQ82" s="109">
        <v>0</v>
      </c>
      <c r="BR82" s="109">
        <v>0</v>
      </c>
      <c r="BS82" s="109">
        <v>0</v>
      </c>
      <c r="BT82" s="109">
        <v>0</v>
      </c>
      <c r="BU82" s="108">
        <v>24632</v>
      </c>
      <c r="BV82" s="109">
        <v>6158</v>
      </c>
      <c r="BW82" s="109">
        <v>6158</v>
      </c>
      <c r="BX82" s="109">
        <v>6158</v>
      </c>
      <c r="BY82" s="109">
        <v>6158</v>
      </c>
      <c r="BZ82" s="108">
        <v>1855</v>
      </c>
      <c r="CA82" s="109">
        <v>464</v>
      </c>
      <c r="CB82" s="109">
        <v>464</v>
      </c>
      <c r="CC82" s="109">
        <v>464</v>
      </c>
      <c r="CD82" s="109">
        <v>463</v>
      </c>
      <c r="CE82" s="108">
        <v>0</v>
      </c>
      <c r="CF82" s="109">
        <v>0</v>
      </c>
      <c r="CG82" s="109">
        <v>0</v>
      </c>
      <c r="CH82" s="109">
        <v>0</v>
      </c>
      <c r="CI82" s="109">
        <v>0</v>
      </c>
      <c r="CJ82" s="108">
        <v>0</v>
      </c>
      <c r="CK82" s="109">
        <v>0</v>
      </c>
      <c r="CL82" s="109">
        <v>0</v>
      </c>
      <c r="CM82" s="109">
        <v>0</v>
      </c>
      <c r="CN82" s="109">
        <v>0</v>
      </c>
      <c r="CO82" s="108">
        <v>39038.519999999997</v>
      </c>
      <c r="CP82" s="109">
        <v>9760</v>
      </c>
      <c r="CQ82" s="109">
        <v>9760</v>
      </c>
      <c r="CR82" s="109">
        <v>9760</v>
      </c>
      <c r="CS82" s="109">
        <v>9758.5199999999968</v>
      </c>
      <c r="CT82" s="114">
        <v>99096.029517845163</v>
      </c>
      <c r="CU82" s="111">
        <v>24774.007379461291</v>
      </c>
      <c r="CV82" s="111">
        <v>24774.007379461291</v>
      </c>
      <c r="CW82" s="111">
        <v>24774.007379461291</v>
      </c>
      <c r="CX82" s="115">
        <v>24774.007379461291</v>
      </c>
    </row>
    <row r="83" spans="1:102" ht="24.95" customHeight="1">
      <c r="A83" s="49" t="s">
        <v>9</v>
      </c>
      <c r="B83" s="97">
        <v>3</v>
      </c>
      <c r="C83" s="97">
        <v>508947</v>
      </c>
      <c r="D83" s="97">
        <v>894801</v>
      </c>
      <c r="E83" s="31" t="s">
        <v>434</v>
      </c>
      <c r="F83" s="97">
        <v>3</v>
      </c>
      <c r="G83" s="75" t="s">
        <v>174</v>
      </c>
      <c r="H83" s="108">
        <v>162</v>
      </c>
      <c r="I83" s="109">
        <v>41</v>
      </c>
      <c r="J83" s="109">
        <v>41</v>
      </c>
      <c r="K83" s="109">
        <v>41</v>
      </c>
      <c r="L83" s="109">
        <v>39</v>
      </c>
      <c r="M83" s="108">
        <v>0</v>
      </c>
      <c r="N83" s="109">
        <v>0</v>
      </c>
      <c r="O83" s="109">
        <v>0</v>
      </c>
      <c r="P83" s="109">
        <v>0</v>
      </c>
      <c r="Q83" s="109">
        <v>0</v>
      </c>
      <c r="R83" s="108">
        <v>0</v>
      </c>
      <c r="S83" s="109">
        <v>0</v>
      </c>
      <c r="T83" s="109">
        <v>0</v>
      </c>
      <c r="U83" s="109">
        <v>0</v>
      </c>
      <c r="V83" s="109">
        <v>0</v>
      </c>
      <c r="W83" s="108">
        <v>0</v>
      </c>
      <c r="X83" s="109">
        <v>0</v>
      </c>
      <c r="Y83" s="109">
        <v>0</v>
      </c>
      <c r="Z83" s="109">
        <v>0</v>
      </c>
      <c r="AA83" s="109">
        <v>0</v>
      </c>
      <c r="AB83" s="108">
        <v>0</v>
      </c>
      <c r="AC83" s="109">
        <v>0</v>
      </c>
      <c r="AD83" s="109">
        <v>0</v>
      </c>
      <c r="AE83" s="109">
        <v>0</v>
      </c>
      <c r="AF83" s="109">
        <v>0</v>
      </c>
      <c r="AG83" s="108">
        <v>0</v>
      </c>
      <c r="AH83" s="109">
        <v>0</v>
      </c>
      <c r="AI83" s="109">
        <v>0</v>
      </c>
      <c r="AJ83" s="109">
        <v>0</v>
      </c>
      <c r="AK83" s="109">
        <v>0</v>
      </c>
      <c r="AL83" s="108">
        <v>0</v>
      </c>
      <c r="AM83" s="109">
        <v>0</v>
      </c>
      <c r="AN83" s="109">
        <v>0</v>
      </c>
      <c r="AO83" s="109">
        <v>0</v>
      </c>
      <c r="AP83" s="109">
        <v>0</v>
      </c>
      <c r="AQ83" s="108">
        <v>0</v>
      </c>
      <c r="AR83" s="109">
        <v>0</v>
      </c>
      <c r="AS83" s="109">
        <v>0</v>
      </c>
      <c r="AT83" s="109">
        <v>0</v>
      </c>
      <c r="AU83" s="109">
        <v>0</v>
      </c>
      <c r="AV83" s="108">
        <v>0</v>
      </c>
      <c r="AW83" s="109">
        <v>0</v>
      </c>
      <c r="AX83" s="109">
        <v>0</v>
      </c>
      <c r="AY83" s="109">
        <v>0</v>
      </c>
      <c r="AZ83" s="109">
        <v>0</v>
      </c>
      <c r="BA83" s="108">
        <v>0</v>
      </c>
      <c r="BB83" s="109">
        <v>0</v>
      </c>
      <c r="BC83" s="109">
        <v>0</v>
      </c>
      <c r="BD83" s="109">
        <v>0</v>
      </c>
      <c r="BE83" s="109">
        <v>0</v>
      </c>
      <c r="BF83" s="108">
        <v>0</v>
      </c>
      <c r="BG83" s="109">
        <v>0</v>
      </c>
      <c r="BH83" s="109">
        <v>0</v>
      </c>
      <c r="BI83" s="109">
        <v>0</v>
      </c>
      <c r="BJ83" s="109">
        <v>0</v>
      </c>
      <c r="BK83" s="108">
        <v>0</v>
      </c>
      <c r="BL83" s="109">
        <v>0</v>
      </c>
      <c r="BM83" s="109">
        <v>0</v>
      </c>
      <c r="BN83" s="109">
        <v>0</v>
      </c>
      <c r="BO83" s="109">
        <v>0</v>
      </c>
      <c r="BP83" s="108">
        <v>0</v>
      </c>
      <c r="BQ83" s="109">
        <v>0</v>
      </c>
      <c r="BR83" s="109">
        <v>0</v>
      </c>
      <c r="BS83" s="109">
        <v>0</v>
      </c>
      <c r="BT83" s="109">
        <v>0</v>
      </c>
      <c r="BU83" s="108">
        <v>198</v>
      </c>
      <c r="BV83" s="109">
        <v>50</v>
      </c>
      <c r="BW83" s="109">
        <v>50</v>
      </c>
      <c r="BX83" s="109">
        <v>50</v>
      </c>
      <c r="BY83" s="109">
        <v>48</v>
      </c>
      <c r="BZ83" s="108">
        <v>0</v>
      </c>
      <c r="CA83" s="109">
        <v>0</v>
      </c>
      <c r="CB83" s="109">
        <v>0</v>
      </c>
      <c r="CC83" s="109">
        <v>0</v>
      </c>
      <c r="CD83" s="109">
        <v>0</v>
      </c>
      <c r="CE83" s="108">
        <v>0</v>
      </c>
      <c r="CF83" s="109">
        <v>0</v>
      </c>
      <c r="CG83" s="109">
        <v>0</v>
      </c>
      <c r="CH83" s="109">
        <v>0</v>
      </c>
      <c r="CI83" s="109">
        <v>0</v>
      </c>
      <c r="CJ83" s="108">
        <v>0</v>
      </c>
      <c r="CK83" s="109">
        <v>0</v>
      </c>
      <c r="CL83" s="109">
        <v>0</v>
      </c>
      <c r="CM83" s="109">
        <v>0</v>
      </c>
      <c r="CN83" s="109">
        <v>0</v>
      </c>
      <c r="CO83" s="108">
        <v>0</v>
      </c>
      <c r="CP83" s="109">
        <v>0</v>
      </c>
      <c r="CQ83" s="109">
        <v>0</v>
      </c>
      <c r="CR83" s="109">
        <v>0</v>
      </c>
      <c r="CS83" s="109">
        <v>0</v>
      </c>
      <c r="CT83" s="114">
        <v>144.79499999999999</v>
      </c>
      <c r="CU83" s="111">
        <v>36.198749999999997</v>
      </c>
      <c r="CV83" s="111">
        <v>36.198749999999997</v>
      </c>
      <c r="CW83" s="111">
        <v>36.198749999999997</v>
      </c>
      <c r="CX83" s="115">
        <v>36.198749999999997</v>
      </c>
    </row>
    <row r="84" spans="1:102" ht="24.95" customHeight="1">
      <c r="A84" s="49" t="s">
        <v>7</v>
      </c>
      <c r="B84" s="97">
        <v>1</v>
      </c>
      <c r="C84" s="97">
        <v>501501</v>
      </c>
      <c r="D84" s="97">
        <v>150101</v>
      </c>
      <c r="E84" s="31" t="s">
        <v>323</v>
      </c>
      <c r="F84" s="97">
        <v>3</v>
      </c>
      <c r="G84" s="75" t="s">
        <v>174</v>
      </c>
      <c r="H84" s="108">
        <v>161177</v>
      </c>
      <c r="I84" s="109">
        <v>40294</v>
      </c>
      <c r="J84" s="109">
        <v>40294</v>
      </c>
      <c r="K84" s="109">
        <v>40294</v>
      </c>
      <c r="L84" s="109">
        <v>40295</v>
      </c>
      <c r="M84" s="108">
        <v>36716</v>
      </c>
      <c r="N84" s="109">
        <v>8325</v>
      </c>
      <c r="O84" s="109">
        <v>10038</v>
      </c>
      <c r="P84" s="109">
        <v>10038</v>
      </c>
      <c r="Q84" s="109">
        <v>8315</v>
      </c>
      <c r="R84" s="108">
        <v>3874</v>
      </c>
      <c r="S84" s="109">
        <v>1325</v>
      </c>
      <c r="T84" s="109">
        <v>714</v>
      </c>
      <c r="U84" s="109">
        <v>1004</v>
      </c>
      <c r="V84" s="109">
        <v>831</v>
      </c>
      <c r="W84" s="108">
        <v>18265</v>
      </c>
      <c r="X84" s="109">
        <v>3393</v>
      </c>
      <c r="Y84" s="109">
        <v>6794</v>
      </c>
      <c r="Z84" s="109">
        <v>4419</v>
      </c>
      <c r="AA84" s="109">
        <v>3659</v>
      </c>
      <c r="AB84" s="108">
        <v>20180</v>
      </c>
      <c r="AC84" s="109">
        <v>5390</v>
      </c>
      <c r="AD84" s="109">
        <v>5535</v>
      </c>
      <c r="AE84" s="109">
        <v>3605</v>
      </c>
      <c r="AF84" s="109">
        <v>5650</v>
      </c>
      <c r="AG84" s="108">
        <v>118</v>
      </c>
      <c r="AH84" s="109">
        <v>96</v>
      </c>
      <c r="AI84" s="109">
        <v>22</v>
      </c>
      <c r="AJ84" s="109">
        <v>0</v>
      </c>
      <c r="AK84" s="109">
        <v>0</v>
      </c>
      <c r="AL84" s="108">
        <v>296</v>
      </c>
      <c r="AM84" s="109">
        <v>43</v>
      </c>
      <c r="AN84" s="109">
        <v>40</v>
      </c>
      <c r="AO84" s="109">
        <v>76</v>
      </c>
      <c r="AP84" s="109">
        <v>137</v>
      </c>
      <c r="AQ84" s="108">
        <v>4255.0533032148451</v>
      </c>
      <c r="AR84" s="109">
        <v>1064</v>
      </c>
      <c r="AS84" s="109">
        <v>1064</v>
      </c>
      <c r="AT84" s="109">
        <v>1064</v>
      </c>
      <c r="AU84" s="109">
        <v>1063.0533032148451</v>
      </c>
      <c r="AV84" s="108">
        <v>5215</v>
      </c>
      <c r="AW84" s="109">
        <v>1304</v>
      </c>
      <c r="AX84" s="109">
        <v>1304</v>
      </c>
      <c r="AY84" s="109">
        <v>1304</v>
      </c>
      <c r="AZ84" s="109">
        <v>1303</v>
      </c>
      <c r="BA84" s="108">
        <v>96743</v>
      </c>
      <c r="BB84" s="109">
        <v>24186</v>
      </c>
      <c r="BC84" s="109">
        <v>24186</v>
      </c>
      <c r="BD84" s="109">
        <v>24186</v>
      </c>
      <c r="BE84" s="109">
        <v>24185</v>
      </c>
      <c r="BF84" s="108">
        <v>229772</v>
      </c>
      <c r="BG84" s="109">
        <v>57443</v>
      </c>
      <c r="BH84" s="109">
        <v>57443</v>
      </c>
      <c r="BI84" s="109">
        <v>57443</v>
      </c>
      <c r="BJ84" s="109">
        <v>57443</v>
      </c>
      <c r="BK84" s="108">
        <v>7229.8021115923193</v>
      </c>
      <c r="BL84" s="109">
        <v>1807</v>
      </c>
      <c r="BM84" s="109">
        <v>1807</v>
      </c>
      <c r="BN84" s="109">
        <v>1807</v>
      </c>
      <c r="BO84" s="109">
        <v>1808.8021115923193</v>
      </c>
      <c r="BP84" s="108">
        <v>183</v>
      </c>
      <c r="BQ84" s="109">
        <v>46</v>
      </c>
      <c r="BR84" s="109">
        <v>46</v>
      </c>
      <c r="BS84" s="109">
        <v>46</v>
      </c>
      <c r="BT84" s="109">
        <v>45</v>
      </c>
      <c r="BU84" s="108">
        <v>138418</v>
      </c>
      <c r="BV84" s="109">
        <v>34605</v>
      </c>
      <c r="BW84" s="109">
        <v>34605</v>
      </c>
      <c r="BX84" s="109">
        <v>34605</v>
      </c>
      <c r="BY84" s="109">
        <v>34603</v>
      </c>
      <c r="BZ84" s="108">
        <v>5201</v>
      </c>
      <c r="CA84" s="109">
        <v>1300</v>
      </c>
      <c r="CB84" s="109">
        <v>1300</v>
      </c>
      <c r="CC84" s="109">
        <v>1300</v>
      </c>
      <c r="CD84" s="109">
        <v>1301</v>
      </c>
      <c r="CE84" s="108">
        <v>4771</v>
      </c>
      <c r="CF84" s="109">
        <v>1193</v>
      </c>
      <c r="CG84" s="109">
        <v>1193</v>
      </c>
      <c r="CH84" s="109">
        <v>1193</v>
      </c>
      <c r="CI84" s="109">
        <v>1192</v>
      </c>
      <c r="CJ84" s="108">
        <v>0</v>
      </c>
      <c r="CK84" s="109">
        <v>0</v>
      </c>
      <c r="CL84" s="109">
        <v>0</v>
      </c>
      <c r="CM84" s="109">
        <v>0</v>
      </c>
      <c r="CN84" s="109">
        <v>0</v>
      </c>
      <c r="CO84" s="108">
        <v>98910.31</v>
      </c>
      <c r="CP84" s="109">
        <v>24728</v>
      </c>
      <c r="CQ84" s="109">
        <v>24728</v>
      </c>
      <c r="CR84" s="109">
        <v>24728</v>
      </c>
      <c r="CS84" s="109">
        <v>24726.309999999998</v>
      </c>
      <c r="CT84" s="114">
        <v>681996.38386711327</v>
      </c>
      <c r="CU84" s="111">
        <v>170499.09596677832</v>
      </c>
      <c r="CV84" s="111">
        <v>170499.09596677832</v>
      </c>
      <c r="CW84" s="111">
        <v>170499.09596677832</v>
      </c>
      <c r="CX84" s="115">
        <v>170499.09596677832</v>
      </c>
    </row>
    <row r="85" spans="1:102" ht="24.95" customHeight="1">
      <c r="A85" s="49" t="s">
        <v>9</v>
      </c>
      <c r="B85" s="97">
        <v>1</v>
      </c>
      <c r="C85" s="97">
        <v>501505</v>
      </c>
      <c r="D85" s="97">
        <v>150601</v>
      </c>
      <c r="E85" s="31" t="s">
        <v>660</v>
      </c>
      <c r="F85" s="97">
        <v>3</v>
      </c>
      <c r="G85" s="75" t="s">
        <v>174</v>
      </c>
      <c r="H85" s="108">
        <v>4200</v>
      </c>
      <c r="I85" s="109">
        <v>1050</v>
      </c>
      <c r="J85" s="109">
        <v>1050</v>
      </c>
      <c r="K85" s="109">
        <v>1050</v>
      </c>
      <c r="L85" s="109">
        <v>1050</v>
      </c>
      <c r="M85" s="108">
        <v>0</v>
      </c>
      <c r="N85" s="109">
        <v>0</v>
      </c>
      <c r="O85" s="109">
        <v>0</v>
      </c>
      <c r="P85" s="109">
        <v>0</v>
      </c>
      <c r="Q85" s="109">
        <v>0</v>
      </c>
      <c r="R85" s="108">
        <v>0</v>
      </c>
      <c r="S85" s="109">
        <v>0</v>
      </c>
      <c r="T85" s="109">
        <v>0</v>
      </c>
      <c r="U85" s="109">
        <v>0</v>
      </c>
      <c r="V85" s="109">
        <v>0</v>
      </c>
      <c r="W85" s="108">
        <v>0</v>
      </c>
      <c r="X85" s="109">
        <v>0</v>
      </c>
      <c r="Y85" s="109">
        <v>0</v>
      </c>
      <c r="Z85" s="109">
        <v>0</v>
      </c>
      <c r="AA85" s="109">
        <v>0</v>
      </c>
      <c r="AB85" s="108">
        <v>0</v>
      </c>
      <c r="AC85" s="109">
        <v>0</v>
      </c>
      <c r="AD85" s="109">
        <v>0</v>
      </c>
      <c r="AE85" s="109">
        <v>0</v>
      </c>
      <c r="AF85" s="109">
        <v>0</v>
      </c>
      <c r="AG85" s="108">
        <v>0</v>
      </c>
      <c r="AH85" s="109">
        <v>0</v>
      </c>
      <c r="AI85" s="109">
        <v>0</v>
      </c>
      <c r="AJ85" s="109">
        <v>0</v>
      </c>
      <c r="AK85" s="109">
        <v>0</v>
      </c>
      <c r="AL85" s="108">
        <v>0</v>
      </c>
      <c r="AM85" s="109">
        <v>0</v>
      </c>
      <c r="AN85" s="109">
        <v>0</v>
      </c>
      <c r="AO85" s="109">
        <v>0</v>
      </c>
      <c r="AP85" s="109">
        <v>0</v>
      </c>
      <c r="AQ85" s="108">
        <v>4108.1740711758212</v>
      </c>
      <c r="AR85" s="109">
        <v>1027</v>
      </c>
      <c r="AS85" s="109">
        <v>1027</v>
      </c>
      <c r="AT85" s="109">
        <v>1027</v>
      </c>
      <c r="AU85" s="109">
        <v>1027.1740711758212</v>
      </c>
      <c r="AV85" s="108">
        <v>0</v>
      </c>
      <c r="AW85" s="109">
        <v>0</v>
      </c>
      <c r="AX85" s="109">
        <v>0</v>
      </c>
      <c r="AY85" s="109">
        <v>0</v>
      </c>
      <c r="AZ85" s="109">
        <v>0</v>
      </c>
      <c r="BA85" s="108">
        <v>3651</v>
      </c>
      <c r="BB85" s="109">
        <v>298</v>
      </c>
      <c r="BC85" s="109">
        <v>853</v>
      </c>
      <c r="BD85" s="109">
        <v>1250</v>
      </c>
      <c r="BE85" s="109">
        <v>1250</v>
      </c>
      <c r="BF85" s="108">
        <v>43920</v>
      </c>
      <c r="BG85" s="109">
        <v>10980</v>
      </c>
      <c r="BH85" s="109">
        <v>10980</v>
      </c>
      <c r="BI85" s="109">
        <v>10980</v>
      </c>
      <c r="BJ85" s="109">
        <v>10980</v>
      </c>
      <c r="BK85" s="108">
        <v>7117.6831145005008</v>
      </c>
      <c r="BL85" s="109">
        <v>1779</v>
      </c>
      <c r="BM85" s="109">
        <v>1779</v>
      </c>
      <c r="BN85" s="109">
        <v>1779</v>
      </c>
      <c r="BO85" s="109">
        <v>1780.6831145005008</v>
      </c>
      <c r="BP85" s="108">
        <v>0</v>
      </c>
      <c r="BQ85" s="109">
        <v>0</v>
      </c>
      <c r="BR85" s="109">
        <v>0</v>
      </c>
      <c r="BS85" s="109">
        <v>0</v>
      </c>
      <c r="BT85" s="109">
        <v>0</v>
      </c>
      <c r="BU85" s="108">
        <v>52132</v>
      </c>
      <c r="BV85" s="109">
        <v>13034</v>
      </c>
      <c r="BW85" s="109">
        <v>13034</v>
      </c>
      <c r="BX85" s="109">
        <v>13034</v>
      </c>
      <c r="BY85" s="109">
        <v>13030</v>
      </c>
      <c r="BZ85" s="108">
        <v>5021</v>
      </c>
      <c r="CA85" s="109">
        <v>1255</v>
      </c>
      <c r="CB85" s="109">
        <v>1255</v>
      </c>
      <c r="CC85" s="109">
        <v>1255</v>
      </c>
      <c r="CD85" s="109">
        <v>1256</v>
      </c>
      <c r="CE85" s="108">
        <v>0</v>
      </c>
      <c r="CF85" s="109">
        <v>0</v>
      </c>
      <c r="CG85" s="109">
        <v>0</v>
      </c>
      <c r="CH85" s="109">
        <v>0</v>
      </c>
      <c r="CI85" s="109">
        <v>0</v>
      </c>
      <c r="CJ85" s="108">
        <v>0</v>
      </c>
      <c r="CK85" s="109">
        <v>0</v>
      </c>
      <c r="CL85" s="109">
        <v>0</v>
      </c>
      <c r="CM85" s="109">
        <v>0</v>
      </c>
      <c r="CN85" s="109">
        <v>0</v>
      </c>
      <c r="CO85" s="108">
        <v>96673.5</v>
      </c>
      <c r="CP85" s="109">
        <v>24168</v>
      </c>
      <c r="CQ85" s="109">
        <v>24168</v>
      </c>
      <c r="CR85" s="109">
        <v>24168</v>
      </c>
      <c r="CS85" s="109">
        <v>24169.5</v>
      </c>
      <c r="CT85" s="114">
        <v>78896.736320823184</v>
      </c>
      <c r="CU85" s="111">
        <v>19347.342330205796</v>
      </c>
      <c r="CV85" s="111">
        <v>19687.557330205796</v>
      </c>
      <c r="CW85" s="111">
        <v>19930.918330205797</v>
      </c>
      <c r="CX85" s="115">
        <v>19930.918330205797</v>
      </c>
    </row>
    <row r="86" spans="1:102" ht="24.95" customHeight="1">
      <c r="A86" s="49" t="s">
        <v>7</v>
      </c>
      <c r="B86" s="97">
        <v>1</v>
      </c>
      <c r="C86" s="97">
        <v>501506</v>
      </c>
      <c r="D86" s="97">
        <v>150701</v>
      </c>
      <c r="E86" s="31" t="s">
        <v>336</v>
      </c>
      <c r="F86" s="97">
        <v>3</v>
      </c>
      <c r="G86" s="75" t="s">
        <v>174</v>
      </c>
      <c r="H86" s="108">
        <v>21600</v>
      </c>
      <c r="I86" s="109">
        <v>5400</v>
      </c>
      <c r="J86" s="109">
        <v>5400</v>
      </c>
      <c r="K86" s="109">
        <v>5400</v>
      </c>
      <c r="L86" s="109">
        <v>5400</v>
      </c>
      <c r="M86" s="108">
        <v>0</v>
      </c>
      <c r="N86" s="109">
        <v>0</v>
      </c>
      <c r="O86" s="109">
        <v>0</v>
      </c>
      <c r="P86" s="109">
        <v>0</v>
      </c>
      <c r="Q86" s="109">
        <v>0</v>
      </c>
      <c r="R86" s="108">
        <v>0</v>
      </c>
      <c r="S86" s="109">
        <v>0</v>
      </c>
      <c r="T86" s="109">
        <v>0</v>
      </c>
      <c r="U86" s="109">
        <v>0</v>
      </c>
      <c r="V86" s="109">
        <v>0</v>
      </c>
      <c r="W86" s="108">
        <v>0</v>
      </c>
      <c r="X86" s="109">
        <v>0</v>
      </c>
      <c r="Y86" s="109">
        <v>0</v>
      </c>
      <c r="Z86" s="109">
        <v>0</v>
      </c>
      <c r="AA86" s="109">
        <v>0</v>
      </c>
      <c r="AB86" s="108">
        <v>0</v>
      </c>
      <c r="AC86" s="109">
        <v>0</v>
      </c>
      <c r="AD86" s="109">
        <v>0</v>
      </c>
      <c r="AE86" s="109">
        <v>0</v>
      </c>
      <c r="AF86" s="109">
        <v>0</v>
      </c>
      <c r="AG86" s="108">
        <v>0</v>
      </c>
      <c r="AH86" s="109">
        <v>0</v>
      </c>
      <c r="AI86" s="109">
        <v>0</v>
      </c>
      <c r="AJ86" s="109">
        <v>0</v>
      </c>
      <c r="AK86" s="109">
        <v>0</v>
      </c>
      <c r="AL86" s="108">
        <v>0</v>
      </c>
      <c r="AM86" s="109">
        <v>0</v>
      </c>
      <c r="AN86" s="109">
        <v>0</v>
      </c>
      <c r="AO86" s="109">
        <v>0</v>
      </c>
      <c r="AP86" s="109">
        <v>0</v>
      </c>
      <c r="AQ86" s="108">
        <v>0</v>
      </c>
      <c r="AR86" s="109">
        <v>0</v>
      </c>
      <c r="AS86" s="109">
        <v>0</v>
      </c>
      <c r="AT86" s="109">
        <v>0</v>
      </c>
      <c r="AU86" s="109">
        <v>0</v>
      </c>
      <c r="AV86" s="108">
        <v>0</v>
      </c>
      <c r="AW86" s="109">
        <v>0</v>
      </c>
      <c r="AX86" s="109">
        <v>0</v>
      </c>
      <c r="AY86" s="109">
        <v>0</v>
      </c>
      <c r="AZ86" s="109">
        <v>0</v>
      </c>
      <c r="BA86" s="108">
        <v>0</v>
      </c>
      <c r="BB86" s="109">
        <v>0</v>
      </c>
      <c r="BC86" s="109">
        <v>0</v>
      </c>
      <c r="BD86" s="109">
        <v>0</v>
      </c>
      <c r="BE86" s="109">
        <v>0</v>
      </c>
      <c r="BF86" s="108">
        <v>18000</v>
      </c>
      <c r="BG86" s="109">
        <v>4500</v>
      </c>
      <c r="BH86" s="109">
        <v>4500</v>
      </c>
      <c r="BI86" s="109">
        <v>4500</v>
      </c>
      <c r="BJ86" s="109">
        <v>4500</v>
      </c>
      <c r="BK86" s="108">
        <v>0</v>
      </c>
      <c r="BL86" s="109">
        <v>0</v>
      </c>
      <c r="BM86" s="109">
        <v>0</v>
      </c>
      <c r="BN86" s="109">
        <v>0</v>
      </c>
      <c r="BO86" s="109">
        <v>0</v>
      </c>
      <c r="BP86" s="108">
        <v>0</v>
      </c>
      <c r="BQ86" s="109">
        <v>0</v>
      </c>
      <c r="BR86" s="109">
        <v>0</v>
      </c>
      <c r="BS86" s="109">
        <v>0</v>
      </c>
      <c r="BT86" s="109">
        <v>0</v>
      </c>
      <c r="BU86" s="108">
        <v>26400</v>
      </c>
      <c r="BV86" s="109">
        <v>6600</v>
      </c>
      <c r="BW86" s="109">
        <v>6600</v>
      </c>
      <c r="BX86" s="109">
        <v>6600</v>
      </c>
      <c r="BY86" s="109">
        <v>6600</v>
      </c>
      <c r="BZ86" s="108">
        <v>0</v>
      </c>
      <c r="CA86" s="109">
        <v>0</v>
      </c>
      <c r="CB86" s="109">
        <v>0</v>
      </c>
      <c r="CC86" s="109">
        <v>0</v>
      </c>
      <c r="CD86" s="109">
        <v>0</v>
      </c>
      <c r="CE86" s="108">
        <v>0</v>
      </c>
      <c r="CF86" s="109">
        <v>0</v>
      </c>
      <c r="CG86" s="109">
        <v>0</v>
      </c>
      <c r="CH86" s="109">
        <v>0</v>
      </c>
      <c r="CI86" s="109">
        <v>0</v>
      </c>
      <c r="CJ86" s="108">
        <v>0</v>
      </c>
      <c r="CK86" s="109">
        <v>0</v>
      </c>
      <c r="CL86" s="109">
        <v>0</v>
      </c>
      <c r="CM86" s="109">
        <v>0</v>
      </c>
      <c r="CN86" s="109">
        <v>0</v>
      </c>
      <c r="CO86" s="108">
        <v>0</v>
      </c>
      <c r="CP86" s="109">
        <v>0</v>
      </c>
      <c r="CQ86" s="109">
        <v>0</v>
      </c>
      <c r="CR86" s="109">
        <v>0</v>
      </c>
      <c r="CS86" s="109">
        <v>0</v>
      </c>
      <c r="CT86" s="114">
        <v>38197.05849233656</v>
      </c>
      <c r="CU86" s="111">
        <v>9549.2646230841401</v>
      </c>
      <c r="CV86" s="111">
        <v>9549.2646230841401</v>
      </c>
      <c r="CW86" s="111">
        <v>9549.2646230841401</v>
      </c>
      <c r="CX86" s="115">
        <v>9549.2646230841401</v>
      </c>
    </row>
    <row r="87" spans="1:102" ht="24.95" customHeight="1">
      <c r="A87" s="49" t="s">
        <v>7</v>
      </c>
      <c r="B87" s="97">
        <v>1</v>
      </c>
      <c r="C87" s="97">
        <v>501507</v>
      </c>
      <c r="D87" s="97">
        <v>150801</v>
      </c>
      <c r="E87" s="31" t="s">
        <v>199</v>
      </c>
      <c r="F87" s="97">
        <v>3</v>
      </c>
      <c r="G87" s="75" t="s">
        <v>174</v>
      </c>
      <c r="H87" s="108">
        <v>38250</v>
      </c>
      <c r="I87" s="109">
        <v>9563</v>
      </c>
      <c r="J87" s="109">
        <v>9563</v>
      </c>
      <c r="K87" s="109">
        <v>9563</v>
      </c>
      <c r="L87" s="109">
        <v>9561</v>
      </c>
      <c r="M87" s="108">
        <v>0</v>
      </c>
      <c r="N87" s="109">
        <v>0</v>
      </c>
      <c r="O87" s="109">
        <v>0</v>
      </c>
      <c r="P87" s="109">
        <v>0</v>
      </c>
      <c r="Q87" s="109">
        <v>0</v>
      </c>
      <c r="R87" s="108">
        <v>0</v>
      </c>
      <c r="S87" s="109">
        <v>0</v>
      </c>
      <c r="T87" s="109">
        <v>0</v>
      </c>
      <c r="U87" s="109">
        <v>0</v>
      </c>
      <c r="V87" s="109">
        <v>0</v>
      </c>
      <c r="W87" s="108">
        <v>0</v>
      </c>
      <c r="X87" s="109">
        <v>0</v>
      </c>
      <c r="Y87" s="109">
        <v>0</v>
      </c>
      <c r="Z87" s="109">
        <v>0</v>
      </c>
      <c r="AA87" s="109">
        <v>0</v>
      </c>
      <c r="AB87" s="108">
        <v>0</v>
      </c>
      <c r="AC87" s="109">
        <v>0</v>
      </c>
      <c r="AD87" s="109">
        <v>0</v>
      </c>
      <c r="AE87" s="109">
        <v>0</v>
      </c>
      <c r="AF87" s="109">
        <v>0</v>
      </c>
      <c r="AG87" s="108">
        <v>0</v>
      </c>
      <c r="AH87" s="109">
        <v>0</v>
      </c>
      <c r="AI87" s="109">
        <v>0</v>
      </c>
      <c r="AJ87" s="109">
        <v>0</v>
      </c>
      <c r="AK87" s="109">
        <v>0</v>
      </c>
      <c r="AL87" s="108">
        <v>0</v>
      </c>
      <c r="AM87" s="109">
        <v>0</v>
      </c>
      <c r="AN87" s="109">
        <v>0</v>
      </c>
      <c r="AO87" s="109">
        <v>0</v>
      </c>
      <c r="AP87" s="109">
        <v>0</v>
      </c>
      <c r="AQ87" s="108">
        <v>38250</v>
      </c>
      <c r="AR87" s="109">
        <v>9563</v>
      </c>
      <c r="AS87" s="109">
        <v>9563</v>
      </c>
      <c r="AT87" s="109">
        <v>9563</v>
      </c>
      <c r="AU87" s="109">
        <v>9561</v>
      </c>
      <c r="AV87" s="108">
        <v>0</v>
      </c>
      <c r="AW87" s="109">
        <v>0</v>
      </c>
      <c r="AX87" s="109">
        <v>0</v>
      </c>
      <c r="AY87" s="109">
        <v>0</v>
      </c>
      <c r="AZ87" s="109">
        <v>0</v>
      </c>
      <c r="BA87" s="108">
        <v>0</v>
      </c>
      <c r="BB87" s="109">
        <v>0</v>
      </c>
      <c r="BC87" s="109">
        <v>0</v>
      </c>
      <c r="BD87" s="109">
        <v>0</v>
      </c>
      <c r="BE87" s="109">
        <v>0</v>
      </c>
      <c r="BF87" s="108">
        <v>60000</v>
      </c>
      <c r="BG87" s="109">
        <v>15000</v>
      </c>
      <c r="BH87" s="109">
        <v>15000</v>
      </c>
      <c r="BI87" s="109">
        <v>15000</v>
      </c>
      <c r="BJ87" s="109">
        <v>15000</v>
      </c>
      <c r="BK87" s="108">
        <v>60000</v>
      </c>
      <c r="BL87" s="109">
        <v>15000</v>
      </c>
      <c r="BM87" s="109">
        <v>15000</v>
      </c>
      <c r="BN87" s="109">
        <v>15000</v>
      </c>
      <c r="BO87" s="109">
        <v>15000</v>
      </c>
      <c r="BP87" s="108">
        <v>0</v>
      </c>
      <c r="BQ87" s="109">
        <v>0</v>
      </c>
      <c r="BR87" s="109">
        <v>0</v>
      </c>
      <c r="BS87" s="109">
        <v>0</v>
      </c>
      <c r="BT87" s="109">
        <v>0</v>
      </c>
      <c r="BU87" s="108">
        <v>46750</v>
      </c>
      <c r="BV87" s="109">
        <v>11688</v>
      </c>
      <c r="BW87" s="109">
        <v>11688</v>
      </c>
      <c r="BX87" s="109">
        <v>11688</v>
      </c>
      <c r="BY87" s="109">
        <v>11686</v>
      </c>
      <c r="BZ87" s="108">
        <v>46750</v>
      </c>
      <c r="CA87" s="109">
        <v>11688</v>
      </c>
      <c r="CB87" s="109">
        <v>11688</v>
      </c>
      <c r="CC87" s="109">
        <v>11688</v>
      </c>
      <c r="CD87" s="109">
        <v>11686</v>
      </c>
      <c r="CE87" s="108">
        <v>0</v>
      </c>
      <c r="CF87" s="109">
        <v>0</v>
      </c>
      <c r="CG87" s="109">
        <v>0</v>
      </c>
      <c r="CH87" s="109">
        <v>0</v>
      </c>
      <c r="CI87" s="109">
        <v>0</v>
      </c>
      <c r="CJ87" s="108">
        <v>0</v>
      </c>
      <c r="CK87" s="109">
        <v>0</v>
      </c>
      <c r="CL87" s="109">
        <v>0</v>
      </c>
      <c r="CM87" s="109">
        <v>0</v>
      </c>
      <c r="CN87" s="109">
        <v>0</v>
      </c>
      <c r="CO87" s="108">
        <v>874531.73</v>
      </c>
      <c r="CP87" s="109">
        <v>218633</v>
      </c>
      <c r="CQ87" s="109">
        <v>218633</v>
      </c>
      <c r="CR87" s="109">
        <v>218633</v>
      </c>
      <c r="CS87" s="109">
        <v>218632.72999999998</v>
      </c>
      <c r="CT87" s="114">
        <v>151512.62222250001</v>
      </c>
      <c r="CU87" s="111">
        <v>37878.155555625002</v>
      </c>
      <c r="CV87" s="111">
        <v>37878.155555625002</v>
      </c>
      <c r="CW87" s="111">
        <v>37878.155555625002</v>
      </c>
      <c r="CX87" s="115">
        <v>37878.155555625002</v>
      </c>
    </row>
    <row r="88" spans="1:102" ht="24.95" customHeight="1">
      <c r="A88" s="49" t="s">
        <v>10</v>
      </c>
      <c r="B88" s="97">
        <v>1</v>
      </c>
      <c r="C88" s="97">
        <v>501512</v>
      </c>
      <c r="D88" s="97">
        <v>151301</v>
      </c>
      <c r="E88" s="31" t="s">
        <v>592</v>
      </c>
      <c r="F88" s="97">
        <v>3</v>
      </c>
      <c r="G88" s="75" t="s">
        <v>174</v>
      </c>
      <c r="H88" s="108">
        <v>0</v>
      </c>
      <c r="I88" s="109">
        <v>0</v>
      </c>
      <c r="J88" s="109">
        <v>0</v>
      </c>
      <c r="K88" s="109">
        <v>0</v>
      </c>
      <c r="L88" s="109">
        <v>0</v>
      </c>
      <c r="M88" s="108">
        <v>0</v>
      </c>
      <c r="N88" s="109">
        <v>0</v>
      </c>
      <c r="O88" s="109">
        <v>0</v>
      </c>
      <c r="P88" s="109">
        <v>0</v>
      </c>
      <c r="Q88" s="109">
        <v>0</v>
      </c>
      <c r="R88" s="108">
        <v>0</v>
      </c>
      <c r="S88" s="109">
        <v>0</v>
      </c>
      <c r="T88" s="109">
        <v>0</v>
      </c>
      <c r="U88" s="109">
        <v>0</v>
      </c>
      <c r="V88" s="109">
        <v>0</v>
      </c>
      <c r="W88" s="108">
        <v>0</v>
      </c>
      <c r="X88" s="109">
        <v>0</v>
      </c>
      <c r="Y88" s="109">
        <v>0</v>
      </c>
      <c r="Z88" s="109">
        <v>0</v>
      </c>
      <c r="AA88" s="109">
        <v>0</v>
      </c>
      <c r="AB88" s="108">
        <v>0</v>
      </c>
      <c r="AC88" s="109">
        <v>0</v>
      </c>
      <c r="AD88" s="109">
        <v>0</v>
      </c>
      <c r="AE88" s="109">
        <v>0</v>
      </c>
      <c r="AF88" s="109">
        <v>0</v>
      </c>
      <c r="AG88" s="108">
        <v>0</v>
      </c>
      <c r="AH88" s="109">
        <v>0</v>
      </c>
      <c r="AI88" s="109">
        <v>0</v>
      </c>
      <c r="AJ88" s="109">
        <v>0</v>
      </c>
      <c r="AK88" s="109">
        <v>0</v>
      </c>
      <c r="AL88" s="108">
        <v>0</v>
      </c>
      <c r="AM88" s="109">
        <v>0</v>
      </c>
      <c r="AN88" s="109">
        <v>0</v>
      </c>
      <c r="AO88" s="109">
        <v>0</v>
      </c>
      <c r="AP88" s="109">
        <v>0</v>
      </c>
      <c r="AQ88" s="108">
        <v>0</v>
      </c>
      <c r="AR88" s="109">
        <v>0</v>
      </c>
      <c r="AS88" s="109">
        <v>0</v>
      </c>
      <c r="AT88" s="109">
        <v>0</v>
      </c>
      <c r="AU88" s="109">
        <v>0</v>
      </c>
      <c r="AV88" s="108">
        <v>0</v>
      </c>
      <c r="AW88" s="109">
        <v>0</v>
      </c>
      <c r="AX88" s="109">
        <v>0</v>
      </c>
      <c r="AY88" s="109">
        <v>0</v>
      </c>
      <c r="AZ88" s="109">
        <v>0</v>
      </c>
      <c r="BA88" s="108">
        <v>0</v>
      </c>
      <c r="BB88" s="109">
        <v>0</v>
      </c>
      <c r="BC88" s="109">
        <v>0</v>
      </c>
      <c r="BD88" s="109">
        <v>0</v>
      </c>
      <c r="BE88" s="109">
        <v>0</v>
      </c>
      <c r="BF88" s="108">
        <v>200</v>
      </c>
      <c r="BG88" s="109">
        <v>50</v>
      </c>
      <c r="BH88" s="109">
        <v>50</v>
      </c>
      <c r="BI88" s="109">
        <v>50</v>
      </c>
      <c r="BJ88" s="109">
        <v>50</v>
      </c>
      <c r="BK88" s="108">
        <v>0</v>
      </c>
      <c r="BL88" s="109">
        <v>0</v>
      </c>
      <c r="BM88" s="109">
        <v>0</v>
      </c>
      <c r="BN88" s="109">
        <v>0</v>
      </c>
      <c r="BO88" s="109">
        <v>0</v>
      </c>
      <c r="BP88" s="108">
        <v>0</v>
      </c>
      <c r="BQ88" s="109">
        <v>0</v>
      </c>
      <c r="BR88" s="109">
        <v>0</v>
      </c>
      <c r="BS88" s="109">
        <v>0</v>
      </c>
      <c r="BT88" s="109">
        <v>0</v>
      </c>
      <c r="BU88" s="108">
        <v>350</v>
      </c>
      <c r="BV88" s="109">
        <v>87</v>
      </c>
      <c r="BW88" s="109">
        <v>87</v>
      </c>
      <c r="BX88" s="109">
        <v>87</v>
      </c>
      <c r="BY88" s="109">
        <v>89</v>
      </c>
      <c r="BZ88" s="108">
        <v>0</v>
      </c>
      <c r="CA88" s="109">
        <v>0</v>
      </c>
      <c r="CB88" s="109">
        <v>0</v>
      </c>
      <c r="CC88" s="109">
        <v>0</v>
      </c>
      <c r="CD88" s="109">
        <v>0</v>
      </c>
      <c r="CE88" s="108">
        <v>0</v>
      </c>
      <c r="CF88" s="109">
        <v>0</v>
      </c>
      <c r="CG88" s="109">
        <v>0</v>
      </c>
      <c r="CH88" s="109">
        <v>0</v>
      </c>
      <c r="CI88" s="109">
        <v>0</v>
      </c>
      <c r="CJ88" s="108">
        <v>0</v>
      </c>
      <c r="CK88" s="109">
        <v>0</v>
      </c>
      <c r="CL88" s="109">
        <v>0</v>
      </c>
      <c r="CM88" s="109">
        <v>0</v>
      </c>
      <c r="CN88" s="109">
        <v>0</v>
      </c>
      <c r="CO88" s="108">
        <v>0</v>
      </c>
      <c r="CP88" s="109">
        <v>0</v>
      </c>
      <c r="CQ88" s="109">
        <v>0</v>
      </c>
      <c r="CR88" s="109">
        <v>0</v>
      </c>
      <c r="CS88" s="109">
        <v>0</v>
      </c>
      <c r="CT88" s="114">
        <v>349.49807442098108</v>
      </c>
      <c r="CU88" s="111">
        <v>87.374518605245271</v>
      </c>
      <c r="CV88" s="111">
        <v>87.374518605245271</v>
      </c>
      <c r="CW88" s="111">
        <v>87.374518605245271</v>
      </c>
      <c r="CX88" s="115">
        <v>87.374518605245271</v>
      </c>
    </row>
    <row r="89" spans="1:102" ht="24.95" customHeight="1">
      <c r="A89" s="49" t="s">
        <v>10</v>
      </c>
      <c r="B89" s="97">
        <v>1</v>
      </c>
      <c r="C89" s="97">
        <v>501513</v>
      </c>
      <c r="D89" s="97">
        <v>151401</v>
      </c>
      <c r="E89" s="31" t="s">
        <v>358</v>
      </c>
      <c r="F89" s="97">
        <v>3</v>
      </c>
      <c r="G89" s="75" t="s">
        <v>174</v>
      </c>
      <c r="H89" s="108">
        <v>0</v>
      </c>
      <c r="I89" s="109">
        <v>0</v>
      </c>
      <c r="J89" s="109">
        <v>0</v>
      </c>
      <c r="K89" s="109">
        <v>0</v>
      </c>
      <c r="L89" s="109">
        <v>0</v>
      </c>
      <c r="M89" s="108">
        <v>0</v>
      </c>
      <c r="N89" s="109">
        <v>0</v>
      </c>
      <c r="O89" s="109">
        <v>0</v>
      </c>
      <c r="P89" s="109">
        <v>0</v>
      </c>
      <c r="Q89" s="109">
        <v>0</v>
      </c>
      <c r="R89" s="108">
        <v>0</v>
      </c>
      <c r="S89" s="109">
        <v>0</v>
      </c>
      <c r="T89" s="109">
        <v>0</v>
      </c>
      <c r="U89" s="109">
        <v>0</v>
      </c>
      <c r="V89" s="109">
        <v>0</v>
      </c>
      <c r="W89" s="108">
        <v>0</v>
      </c>
      <c r="X89" s="109">
        <v>0</v>
      </c>
      <c r="Y89" s="109">
        <v>0</v>
      </c>
      <c r="Z89" s="109">
        <v>0</v>
      </c>
      <c r="AA89" s="109">
        <v>0</v>
      </c>
      <c r="AB89" s="108">
        <v>0</v>
      </c>
      <c r="AC89" s="109">
        <v>0</v>
      </c>
      <c r="AD89" s="109">
        <v>0</v>
      </c>
      <c r="AE89" s="109">
        <v>0</v>
      </c>
      <c r="AF89" s="109">
        <v>0</v>
      </c>
      <c r="AG89" s="108">
        <v>0</v>
      </c>
      <c r="AH89" s="109">
        <v>0</v>
      </c>
      <c r="AI89" s="109">
        <v>0</v>
      </c>
      <c r="AJ89" s="109">
        <v>0</v>
      </c>
      <c r="AK89" s="109">
        <v>0</v>
      </c>
      <c r="AL89" s="108">
        <v>0</v>
      </c>
      <c r="AM89" s="109">
        <v>0</v>
      </c>
      <c r="AN89" s="109">
        <v>0</v>
      </c>
      <c r="AO89" s="109">
        <v>0</v>
      </c>
      <c r="AP89" s="109">
        <v>0</v>
      </c>
      <c r="AQ89" s="108">
        <v>0</v>
      </c>
      <c r="AR89" s="109">
        <v>0</v>
      </c>
      <c r="AS89" s="109">
        <v>0</v>
      </c>
      <c r="AT89" s="109">
        <v>0</v>
      </c>
      <c r="AU89" s="109">
        <v>0</v>
      </c>
      <c r="AV89" s="108">
        <v>0</v>
      </c>
      <c r="AW89" s="109">
        <v>0</v>
      </c>
      <c r="AX89" s="109">
        <v>0</v>
      </c>
      <c r="AY89" s="109">
        <v>0</v>
      </c>
      <c r="AZ89" s="109">
        <v>0</v>
      </c>
      <c r="BA89" s="108">
        <v>0</v>
      </c>
      <c r="BB89" s="109">
        <v>0</v>
      </c>
      <c r="BC89" s="109">
        <v>0</v>
      </c>
      <c r="BD89" s="109">
        <v>0</v>
      </c>
      <c r="BE89" s="109">
        <v>0</v>
      </c>
      <c r="BF89" s="108">
        <v>0</v>
      </c>
      <c r="BG89" s="109">
        <v>0</v>
      </c>
      <c r="BH89" s="109">
        <v>0</v>
      </c>
      <c r="BI89" s="109">
        <v>0</v>
      </c>
      <c r="BJ89" s="109">
        <v>0</v>
      </c>
      <c r="BK89" s="108">
        <v>0</v>
      </c>
      <c r="BL89" s="109">
        <v>0</v>
      </c>
      <c r="BM89" s="109">
        <v>0</v>
      </c>
      <c r="BN89" s="109">
        <v>0</v>
      </c>
      <c r="BO89" s="109">
        <v>0</v>
      </c>
      <c r="BP89" s="108">
        <v>0</v>
      </c>
      <c r="BQ89" s="109">
        <v>0</v>
      </c>
      <c r="BR89" s="109">
        <v>0</v>
      </c>
      <c r="BS89" s="109">
        <v>0</v>
      </c>
      <c r="BT89" s="109">
        <v>0</v>
      </c>
      <c r="BU89" s="108">
        <v>0</v>
      </c>
      <c r="BV89" s="109">
        <v>0</v>
      </c>
      <c r="BW89" s="109">
        <v>0</v>
      </c>
      <c r="BX89" s="109">
        <v>0</v>
      </c>
      <c r="BY89" s="109">
        <v>0</v>
      </c>
      <c r="BZ89" s="108">
        <v>0</v>
      </c>
      <c r="CA89" s="109">
        <v>0</v>
      </c>
      <c r="CB89" s="109">
        <v>0</v>
      </c>
      <c r="CC89" s="109">
        <v>0</v>
      </c>
      <c r="CD89" s="109">
        <v>0</v>
      </c>
      <c r="CE89" s="108">
        <v>0</v>
      </c>
      <c r="CF89" s="109">
        <v>0</v>
      </c>
      <c r="CG89" s="109">
        <v>0</v>
      </c>
      <c r="CH89" s="109">
        <v>0</v>
      </c>
      <c r="CI89" s="109">
        <v>0</v>
      </c>
      <c r="CJ89" s="108">
        <v>0</v>
      </c>
      <c r="CK89" s="109">
        <v>0</v>
      </c>
      <c r="CL89" s="109">
        <v>0</v>
      </c>
      <c r="CM89" s="109">
        <v>0</v>
      </c>
      <c r="CN89" s="109">
        <v>0</v>
      </c>
      <c r="CO89" s="108">
        <v>0</v>
      </c>
      <c r="CP89" s="109">
        <v>0</v>
      </c>
      <c r="CQ89" s="109">
        <v>0</v>
      </c>
      <c r="CR89" s="109">
        <v>0</v>
      </c>
      <c r="CS89" s="109">
        <v>0</v>
      </c>
      <c r="CT89" s="114">
        <v>0</v>
      </c>
      <c r="CU89" s="111">
        <v>0</v>
      </c>
      <c r="CV89" s="111">
        <v>0</v>
      </c>
      <c r="CW89" s="111">
        <v>0</v>
      </c>
      <c r="CX89" s="115">
        <v>0</v>
      </c>
    </row>
    <row r="90" spans="1:102" ht="24.95" customHeight="1">
      <c r="A90" s="49" t="s">
        <v>10</v>
      </c>
      <c r="B90" s="97">
        <v>1</v>
      </c>
      <c r="C90" s="97">
        <v>501514</v>
      </c>
      <c r="D90" s="97">
        <v>151501</v>
      </c>
      <c r="E90" s="31" t="s">
        <v>590</v>
      </c>
      <c r="F90" s="97">
        <v>3</v>
      </c>
      <c r="G90" s="75" t="s">
        <v>174</v>
      </c>
      <c r="H90" s="108">
        <v>0</v>
      </c>
      <c r="I90" s="109">
        <v>0</v>
      </c>
      <c r="J90" s="109">
        <v>0</v>
      </c>
      <c r="K90" s="109">
        <v>0</v>
      </c>
      <c r="L90" s="109">
        <v>0</v>
      </c>
      <c r="M90" s="108">
        <v>0</v>
      </c>
      <c r="N90" s="109">
        <v>0</v>
      </c>
      <c r="O90" s="109">
        <v>0</v>
      </c>
      <c r="P90" s="109">
        <v>0</v>
      </c>
      <c r="Q90" s="109">
        <v>0</v>
      </c>
      <c r="R90" s="108">
        <v>0</v>
      </c>
      <c r="S90" s="109">
        <v>0</v>
      </c>
      <c r="T90" s="109">
        <v>0</v>
      </c>
      <c r="U90" s="109">
        <v>0</v>
      </c>
      <c r="V90" s="109">
        <v>0</v>
      </c>
      <c r="W90" s="108">
        <v>0</v>
      </c>
      <c r="X90" s="109">
        <v>0</v>
      </c>
      <c r="Y90" s="109">
        <v>0</v>
      </c>
      <c r="Z90" s="109">
        <v>0</v>
      </c>
      <c r="AA90" s="109">
        <v>0</v>
      </c>
      <c r="AB90" s="108">
        <v>0</v>
      </c>
      <c r="AC90" s="109">
        <v>0</v>
      </c>
      <c r="AD90" s="109">
        <v>0</v>
      </c>
      <c r="AE90" s="109">
        <v>0</v>
      </c>
      <c r="AF90" s="109">
        <v>0</v>
      </c>
      <c r="AG90" s="108">
        <v>0</v>
      </c>
      <c r="AH90" s="109">
        <v>0</v>
      </c>
      <c r="AI90" s="109">
        <v>0</v>
      </c>
      <c r="AJ90" s="109">
        <v>0</v>
      </c>
      <c r="AK90" s="109">
        <v>0</v>
      </c>
      <c r="AL90" s="108">
        <v>0</v>
      </c>
      <c r="AM90" s="109">
        <v>0</v>
      </c>
      <c r="AN90" s="109">
        <v>0</v>
      </c>
      <c r="AO90" s="109">
        <v>0</v>
      </c>
      <c r="AP90" s="109">
        <v>0</v>
      </c>
      <c r="AQ90" s="108">
        <v>0</v>
      </c>
      <c r="AR90" s="109">
        <v>0</v>
      </c>
      <c r="AS90" s="109">
        <v>0</v>
      </c>
      <c r="AT90" s="109">
        <v>0</v>
      </c>
      <c r="AU90" s="109">
        <v>0</v>
      </c>
      <c r="AV90" s="108">
        <v>0</v>
      </c>
      <c r="AW90" s="109">
        <v>0</v>
      </c>
      <c r="AX90" s="109">
        <v>0</v>
      </c>
      <c r="AY90" s="109">
        <v>0</v>
      </c>
      <c r="AZ90" s="109">
        <v>0</v>
      </c>
      <c r="BA90" s="108">
        <v>0</v>
      </c>
      <c r="BB90" s="109">
        <v>0</v>
      </c>
      <c r="BC90" s="109">
        <v>0</v>
      </c>
      <c r="BD90" s="109">
        <v>0</v>
      </c>
      <c r="BE90" s="109">
        <v>0</v>
      </c>
      <c r="BF90" s="108">
        <v>150</v>
      </c>
      <c r="BG90" s="109">
        <v>38</v>
      </c>
      <c r="BH90" s="109">
        <v>38</v>
      </c>
      <c r="BI90" s="109">
        <v>38</v>
      </c>
      <c r="BJ90" s="109">
        <v>36</v>
      </c>
      <c r="BK90" s="108">
        <v>0</v>
      </c>
      <c r="BL90" s="109">
        <v>0</v>
      </c>
      <c r="BM90" s="109">
        <v>0</v>
      </c>
      <c r="BN90" s="109">
        <v>0</v>
      </c>
      <c r="BO90" s="109">
        <v>0</v>
      </c>
      <c r="BP90" s="108">
        <v>0</v>
      </c>
      <c r="BQ90" s="109">
        <v>0</v>
      </c>
      <c r="BR90" s="109">
        <v>0</v>
      </c>
      <c r="BS90" s="109">
        <v>0</v>
      </c>
      <c r="BT90" s="109">
        <v>0</v>
      </c>
      <c r="BU90" s="108">
        <v>300</v>
      </c>
      <c r="BV90" s="109">
        <v>75</v>
      </c>
      <c r="BW90" s="109">
        <v>75</v>
      </c>
      <c r="BX90" s="109">
        <v>75</v>
      </c>
      <c r="BY90" s="109">
        <v>75</v>
      </c>
      <c r="BZ90" s="108">
        <v>0</v>
      </c>
      <c r="CA90" s="109">
        <v>0</v>
      </c>
      <c r="CB90" s="109">
        <v>0</v>
      </c>
      <c r="CC90" s="109">
        <v>0</v>
      </c>
      <c r="CD90" s="109">
        <v>0</v>
      </c>
      <c r="CE90" s="108">
        <v>0</v>
      </c>
      <c r="CF90" s="109">
        <v>0</v>
      </c>
      <c r="CG90" s="109">
        <v>0</v>
      </c>
      <c r="CH90" s="109">
        <v>0</v>
      </c>
      <c r="CI90" s="109">
        <v>0</v>
      </c>
      <c r="CJ90" s="108">
        <v>0</v>
      </c>
      <c r="CK90" s="109">
        <v>0</v>
      </c>
      <c r="CL90" s="109">
        <v>0</v>
      </c>
      <c r="CM90" s="109">
        <v>0</v>
      </c>
      <c r="CN90" s="109">
        <v>0</v>
      </c>
      <c r="CO90" s="108">
        <v>0</v>
      </c>
      <c r="CP90" s="109">
        <v>0</v>
      </c>
      <c r="CQ90" s="109">
        <v>0</v>
      </c>
      <c r="CR90" s="109">
        <v>0</v>
      </c>
      <c r="CS90" s="109">
        <v>0</v>
      </c>
      <c r="CT90" s="114">
        <v>278.18661261700919</v>
      </c>
      <c r="CU90" s="111">
        <v>69.546653154252297</v>
      </c>
      <c r="CV90" s="111">
        <v>69.546653154252297</v>
      </c>
      <c r="CW90" s="111">
        <v>69.546653154252297</v>
      </c>
      <c r="CX90" s="115">
        <v>69.546653154252297</v>
      </c>
    </row>
    <row r="91" spans="1:102" ht="24.95" customHeight="1">
      <c r="A91" s="49" t="s">
        <v>10</v>
      </c>
      <c r="B91" s="97">
        <v>1</v>
      </c>
      <c r="C91" s="97">
        <v>501517</v>
      </c>
      <c r="D91" s="97">
        <v>151701</v>
      </c>
      <c r="E91" s="31" t="s">
        <v>200</v>
      </c>
      <c r="F91" s="97">
        <v>3</v>
      </c>
      <c r="G91" s="75" t="s">
        <v>174</v>
      </c>
      <c r="H91" s="108">
        <v>0</v>
      </c>
      <c r="I91" s="109">
        <v>0</v>
      </c>
      <c r="J91" s="109">
        <v>0</v>
      </c>
      <c r="K91" s="109">
        <v>0</v>
      </c>
      <c r="L91" s="109">
        <v>0</v>
      </c>
      <c r="M91" s="108">
        <v>0</v>
      </c>
      <c r="N91" s="109">
        <v>0</v>
      </c>
      <c r="O91" s="109">
        <v>0</v>
      </c>
      <c r="P91" s="109">
        <v>0</v>
      </c>
      <c r="Q91" s="109">
        <v>0</v>
      </c>
      <c r="R91" s="108">
        <v>0</v>
      </c>
      <c r="S91" s="109">
        <v>0</v>
      </c>
      <c r="T91" s="109">
        <v>0</v>
      </c>
      <c r="U91" s="109">
        <v>0</v>
      </c>
      <c r="V91" s="109">
        <v>0</v>
      </c>
      <c r="W91" s="108">
        <v>0</v>
      </c>
      <c r="X91" s="109">
        <v>0</v>
      </c>
      <c r="Y91" s="109">
        <v>0</v>
      </c>
      <c r="Z91" s="109">
        <v>0</v>
      </c>
      <c r="AA91" s="109">
        <v>0</v>
      </c>
      <c r="AB91" s="108">
        <v>0</v>
      </c>
      <c r="AC91" s="109">
        <v>0</v>
      </c>
      <c r="AD91" s="109">
        <v>0</v>
      </c>
      <c r="AE91" s="109">
        <v>0</v>
      </c>
      <c r="AF91" s="109">
        <v>0</v>
      </c>
      <c r="AG91" s="108">
        <v>0</v>
      </c>
      <c r="AH91" s="109">
        <v>0</v>
      </c>
      <c r="AI91" s="109">
        <v>0</v>
      </c>
      <c r="AJ91" s="109">
        <v>0</v>
      </c>
      <c r="AK91" s="109">
        <v>0</v>
      </c>
      <c r="AL91" s="108">
        <v>0</v>
      </c>
      <c r="AM91" s="109">
        <v>0</v>
      </c>
      <c r="AN91" s="109">
        <v>0</v>
      </c>
      <c r="AO91" s="109">
        <v>0</v>
      </c>
      <c r="AP91" s="109">
        <v>0</v>
      </c>
      <c r="AQ91" s="108">
        <v>0</v>
      </c>
      <c r="AR91" s="109">
        <v>0</v>
      </c>
      <c r="AS91" s="109">
        <v>0</v>
      </c>
      <c r="AT91" s="109">
        <v>0</v>
      </c>
      <c r="AU91" s="109">
        <v>0</v>
      </c>
      <c r="AV91" s="108">
        <v>0</v>
      </c>
      <c r="AW91" s="109">
        <v>0</v>
      </c>
      <c r="AX91" s="109">
        <v>0</v>
      </c>
      <c r="AY91" s="109">
        <v>0</v>
      </c>
      <c r="AZ91" s="109">
        <v>0</v>
      </c>
      <c r="BA91" s="108">
        <v>0</v>
      </c>
      <c r="BB91" s="109">
        <v>0</v>
      </c>
      <c r="BC91" s="109">
        <v>0</v>
      </c>
      <c r="BD91" s="109">
        <v>0</v>
      </c>
      <c r="BE91" s="109">
        <v>0</v>
      </c>
      <c r="BF91" s="108">
        <v>50</v>
      </c>
      <c r="BG91" s="109">
        <v>13</v>
      </c>
      <c r="BH91" s="109">
        <v>13</v>
      </c>
      <c r="BI91" s="109">
        <v>13</v>
      </c>
      <c r="BJ91" s="109">
        <v>11</v>
      </c>
      <c r="BK91" s="108">
        <v>0</v>
      </c>
      <c r="BL91" s="109">
        <v>0</v>
      </c>
      <c r="BM91" s="109">
        <v>0</v>
      </c>
      <c r="BN91" s="109">
        <v>0</v>
      </c>
      <c r="BO91" s="109">
        <v>0</v>
      </c>
      <c r="BP91" s="108">
        <v>0</v>
      </c>
      <c r="BQ91" s="109">
        <v>0</v>
      </c>
      <c r="BR91" s="109">
        <v>0</v>
      </c>
      <c r="BS91" s="109">
        <v>0</v>
      </c>
      <c r="BT91" s="109">
        <v>0</v>
      </c>
      <c r="BU91" s="108">
        <v>50</v>
      </c>
      <c r="BV91" s="109">
        <v>13</v>
      </c>
      <c r="BW91" s="109">
        <v>13</v>
      </c>
      <c r="BX91" s="109">
        <v>13</v>
      </c>
      <c r="BY91" s="109">
        <v>11</v>
      </c>
      <c r="BZ91" s="108">
        <v>0</v>
      </c>
      <c r="CA91" s="109">
        <v>0</v>
      </c>
      <c r="CB91" s="109">
        <v>0</v>
      </c>
      <c r="CC91" s="109">
        <v>0</v>
      </c>
      <c r="CD91" s="109">
        <v>0</v>
      </c>
      <c r="CE91" s="108">
        <v>0</v>
      </c>
      <c r="CF91" s="109">
        <v>0</v>
      </c>
      <c r="CG91" s="109">
        <v>0</v>
      </c>
      <c r="CH91" s="109">
        <v>0</v>
      </c>
      <c r="CI91" s="109">
        <v>0</v>
      </c>
      <c r="CJ91" s="108">
        <v>0</v>
      </c>
      <c r="CK91" s="109">
        <v>0</v>
      </c>
      <c r="CL91" s="109">
        <v>0</v>
      </c>
      <c r="CM91" s="109">
        <v>0</v>
      </c>
      <c r="CN91" s="109">
        <v>0</v>
      </c>
      <c r="CO91" s="108">
        <v>0</v>
      </c>
      <c r="CP91" s="109">
        <v>0</v>
      </c>
      <c r="CQ91" s="109">
        <v>0</v>
      </c>
      <c r="CR91" s="109">
        <v>0</v>
      </c>
      <c r="CS91" s="109">
        <v>0</v>
      </c>
      <c r="CT91" s="114">
        <v>79.587425385864421</v>
      </c>
      <c r="CU91" s="111">
        <v>19.896856346466105</v>
      </c>
      <c r="CV91" s="111">
        <v>19.896856346466105</v>
      </c>
      <c r="CW91" s="111">
        <v>19.896856346466105</v>
      </c>
      <c r="CX91" s="115">
        <v>19.896856346466105</v>
      </c>
    </row>
    <row r="92" spans="1:102" ht="24.95" customHeight="1">
      <c r="A92" s="49" t="s">
        <v>7</v>
      </c>
      <c r="B92" s="97">
        <v>1</v>
      </c>
      <c r="C92" s="97">
        <v>502801</v>
      </c>
      <c r="D92" s="97">
        <v>280101</v>
      </c>
      <c r="E92" s="31" t="s">
        <v>324</v>
      </c>
      <c r="F92" s="97">
        <v>3</v>
      </c>
      <c r="G92" s="75" t="s">
        <v>174</v>
      </c>
      <c r="H92" s="108">
        <v>83561</v>
      </c>
      <c r="I92" s="109">
        <v>20890</v>
      </c>
      <c r="J92" s="109">
        <v>20890</v>
      </c>
      <c r="K92" s="109">
        <v>20890</v>
      </c>
      <c r="L92" s="109">
        <v>20891</v>
      </c>
      <c r="M92" s="108">
        <v>14332</v>
      </c>
      <c r="N92" s="109">
        <v>3257</v>
      </c>
      <c r="O92" s="109">
        <v>3909</v>
      </c>
      <c r="P92" s="109">
        <v>3909</v>
      </c>
      <c r="Q92" s="109">
        <v>3257</v>
      </c>
      <c r="R92" s="108">
        <v>1798</v>
      </c>
      <c r="S92" s="109">
        <v>379</v>
      </c>
      <c r="T92" s="109">
        <v>703</v>
      </c>
      <c r="U92" s="109">
        <v>391</v>
      </c>
      <c r="V92" s="109">
        <v>325</v>
      </c>
      <c r="W92" s="108">
        <v>5849</v>
      </c>
      <c r="X92" s="109">
        <v>1652</v>
      </c>
      <c r="Y92" s="109">
        <v>1498</v>
      </c>
      <c r="Z92" s="109">
        <v>1472</v>
      </c>
      <c r="AA92" s="109">
        <v>1227</v>
      </c>
      <c r="AB92" s="108">
        <v>8340</v>
      </c>
      <c r="AC92" s="109">
        <v>2363</v>
      </c>
      <c r="AD92" s="109">
        <v>2441</v>
      </c>
      <c r="AE92" s="109">
        <v>1323</v>
      </c>
      <c r="AF92" s="109">
        <v>2213</v>
      </c>
      <c r="AG92" s="108">
        <v>0</v>
      </c>
      <c r="AH92" s="109">
        <v>0</v>
      </c>
      <c r="AI92" s="109">
        <v>0</v>
      </c>
      <c r="AJ92" s="109">
        <v>0</v>
      </c>
      <c r="AK92" s="109">
        <v>0</v>
      </c>
      <c r="AL92" s="108">
        <v>64</v>
      </c>
      <c r="AM92" s="109">
        <v>12</v>
      </c>
      <c r="AN92" s="109">
        <v>10</v>
      </c>
      <c r="AO92" s="109">
        <v>20</v>
      </c>
      <c r="AP92" s="109">
        <v>22</v>
      </c>
      <c r="AQ92" s="108">
        <v>1471.5848893729462</v>
      </c>
      <c r="AR92" s="109">
        <v>368</v>
      </c>
      <c r="AS92" s="109">
        <v>368</v>
      </c>
      <c r="AT92" s="109">
        <v>368</v>
      </c>
      <c r="AU92" s="109">
        <v>367.58488937294624</v>
      </c>
      <c r="AV92" s="108">
        <v>0</v>
      </c>
      <c r="AW92" s="109">
        <v>0</v>
      </c>
      <c r="AX92" s="109">
        <v>0</v>
      </c>
      <c r="AY92" s="109">
        <v>0</v>
      </c>
      <c r="AZ92" s="109">
        <v>0</v>
      </c>
      <c r="BA92" s="108">
        <v>43000</v>
      </c>
      <c r="BB92" s="109">
        <v>10000</v>
      </c>
      <c r="BC92" s="109">
        <v>13500</v>
      </c>
      <c r="BD92" s="109">
        <v>9500</v>
      </c>
      <c r="BE92" s="109">
        <v>10000</v>
      </c>
      <c r="BF92" s="108">
        <v>120000</v>
      </c>
      <c r="BG92" s="109">
        <v>30000</v>
      </c>
      <c r="BH92" s="109">
        <v>30000</v>
      </c>
      <c r="BI92" s="109">
        <v>30000</v>
      </c>
      <c r="BJ92" s="109">
        <v>30000</v>
      </c>
      <c r="BK92" s="108">
        <v>2421.1758661358408</v>
      </c>
      <c r="BL92" s="109">
        <v>605</v>
      </c>
      <c r="BM92" s="109">
        <v>605</v>
      </c>
      <c r="BN92" s="109">
        <v>605</v>
      </c>
      <c r="BO92" s="109">
        <v>606.17586613584081</v>
      </c>
      <c r="BP92" s="108">
        <v>319</v>
      </c>
      <c r="BQ92" s="109">
        <v>80</v>
      </c>
      <c r="BR92" s="109">
        <v>80</v>
      </c>
      <c r="BS92" s="109">
        <v>80</v>
      </c>
      <c r="BT92" s="109">
        <v>79</v>
      </c>
      <c r="BU92" s="108">
        <v>73038</v>
      </c>
      <c r="BV92" s="109">
        <v>18260</v>
      </c>
      <c r="BW92" s="109">
        <v>18260</v>
      </c>
      <c r="BX92" s="109">
        <v>18260</v>
      </c>
      <c r="BY92" s="109">
        <v>18258</v>
      </c>
      <c r="BZ92" s="108">
        <v>1799</v>
      </c>
      <c r="CA92" s="109">
        <v>450</v>
      </c>
      <c r="CB92" s="109">
        <v>450</v>
      </c>
      <c r="CC92" s="109">
        <v>450</v>
      </c>
      <c r="CD92" s="109">
        <v>449</v>
      </c>
      <c r="CE92" s="108">
        <v>18378</v>
      </c>
      <c r="CF92" s="109">
        <v>2914</v>
      </c>
      <c r="CG92" s="109">
        <v>4056</v>
      </c>
      <c r="CH92" s="109">
        <v>5703</v>
      </c>
      <c r="CI92" s="109">
        <v>5705</v>
      </c>
      <c r="CJ92" s="108">
        <v>0</v>
      </c>
      <c r="CK92" s="109">
        <v>0</v>
      </c>
      <c r="CL92" s="109">
        <v>0</v>
      </c>
      <c r="CM92" s="109">
        <v>0</v>
      </c>
      <c r="CN92" s="109">
        <v>0</v>
      </c>
      <c r="CO92" s="108">
        <v>33528.97</v>
      </c>
      <c r="CP92" s="109">
        <v>8382</v>
      </c>
      <c r="CQ92" s="109">
        <v>8382</v>
      </c>
      <c r="CR92" s="109">
        <v>8382</v>
      </c>
      <c r="CS92" s="109">
        <v>8382.9700000000012</v>
      </c>
      <c r="CT92" s="114">
        <v>233546.55157546591</v>
      </c>
      <c r="CU92" s="111">
        <v>57063.812893866474</v>
      </c>
      <c r="CV92" s="111">
        <v>59693.612893866477</v>
      </c>
      <c r="CW92" s="111">
        <v>58235.312893866474</v>
      </c>
      <c r="CX92" s="115">
        <v>58553.812893866474</v>
      </c>
    </row>
    <row r="93" spans="1:102" ht="24.95" customHeight="1">
      <c r="A93" s="49" t="s">
        <v>7</v>
      </c>
      <c r="B93" s="97">
        <v>1</v>
      </c>
      <c r="C93" s="97">
        <v>502805</v>
      </c>
      <c r="D93" s="97">
        <v>280601</v>
      </c>
      <c r="E93" s="31" t="s">
        <v>477</v>
      </c>
      <c r="F93" s="97">
        <v>3</v>
      </c>
      <c r="G93" s="75" t="s">
        <v>174</v>
      </c>
      <c r="H93" s="108">
        <v>33485</v>
      </c>
      <c r="I93" s="109">
        <v>8371</v>
      </c>
      <c r="J93" s="109">
        <v>8371</v>
      </c>
      <c r="K93" s="109">
        <v>8371</v>
      </c>
      <c r="L93" s="109">
        <v>8372</v>
      </c>
      <c r="M93" s="108">
        <v>0</v>
      </c>
      <c r="N93" s="109">
        <v>0</v>
      </c>
      <c r="O93" s="109">
        <v>0</v>
      </c>
      <c r="P93" s="109">
        <v>0</v>
      </c>
      <c r="Q93" s="109">
        <v>0</v>
      </c>
      <c r="R93" s="108">
        <v>0</v>
      </c>
      <c r="S93" s="109">
        <v>0</v>
      </c>
      <c r="T93" s="109">
        <v>0</v>
      </c>
      <c r="U93" s="109">
        <v>0</v>
      </c>
      <c r="V93" s="109">
        <v>0</v>
      </c>
      <c r="W93" s="108">
        <v>0</v>
      </c>
      <c r="X93" s="109">
        <v>0</v>
      </c>
      <c r="Y93" s="109">
        <v>0</v>
      </c>
      <c r="Z93" s="109">
        <v>0</v>
      </c>
      <c r="AA93" s="109">
        <v>0</v>
      </c>
      <c r="AB93" s="108">
        <v>19000</v>
      </c>
      <c r="AC93" s="109">
        <v>5100</v>
      </c>
      <c r="AD93" s="109">
        <v>4500</v>
      </c>
      <c r="AE93" s="109">
        <v>3700</v>
      </c>
      <c r="AF93" s="109">
        <v>5700</v>
      </c>
      <c r="AG93" s="108">
        <v>0</v>
      </c>
      <c r="AH93" s="109">
        <v>0</v>
      </c>
      <c r="AI93" s="109">
        <v>0</v>
      </c>
      <c r="AJ93" s="109">
        <v>0</v>
      </c>
      <c r="AK93" s="109">
        <v>0</v>
      </c>
      <c r="AL93" s="108">
        <v>100</v>
      </c>
      <c r="AM93" s="109">
        <v>0</v>
      </c>
      <c r="AN93" s="109">
        <v>0</v>
      </c>
      <c r="AO93" s="109">
        <v>0</v>
      </c>
      <c r="AP93" s="109">
        <v>100</v>
      </c>
      <c r="AQ93" s="108">
        <v>0</v>
      </c>
      <c r="AR93" s="109">
        <v>0</v>
      </c>
      <c r="AS93" s="109">
        <v>0</v>
      </c>
      <c r="AT93" s="109">
        <v>0</v>
      </c>
      <c r="AU93" s="109">
        <v>0</v>
      </c>
      <c r="AV93" s="108">
        <v>0</v>
      </c>
      <c r="AW93" s="109">
        <v>0</v>
      </c>
      <c r="AX93" s="109">
        <v>0</v>
      </c>
      <c r="AY93" s="109">
        <v>0</v>
      </c>
      <c r="AZ93" s="109">
        <v>0</v>
      </c>
      <c r="BA93" s="108">
        <v>21000</v>
      </c>
      <c r="BB93" s="109">
        <v>5600</v>
      </c>
      <c r="BC93" s="109">
        <v>5250</v>
      </c>
      <c r="BD93" s="109">
        <v>4900</v>
      </c>
      <c r="BE93" s="109">
        <v>5250</v>
      </c>
      <c r="BF93" s="108">
        <v>50000</v>
      </c>
      <c r="BG93" s="109">
        <v>12500</v>
      </c>
      <c r="BH93" s="109">
        <v>12500</v>
      </c>
      <c r="BI93" s="109">
        <v>12500</v>
      </c>
      <c r="BJ93" s="109">
        <v>12500</v>
      </c>
      <c r="BK93" s="108">
        <v>0</v>
      </c>
      <c r="BL93" s="109">
        <v>0</v>
      </c>
      <c r="BM93" s="109">
        <v>0</v>
      </c>
      <c r="BN93" s="109">
        <v>0</v>
      </c>
      <c r="BO93" s="109">
        <v>0</v>
      </c>
      <c r="BP93" s="108">
        <v>0</v>
      </c>
      <c r="BQ93" s="109">
        <v>0</v>
      </c>
      <c r="BR93" s="109">
        <v>0</v>
      </c>
      <c r="BS93" s="109">
        <v>0</v>
      </c>
      <c r="BT93" s="109">
        <v>0</v>
      </c>
      <c r="BU93" s="108">
        <v>20115</v>
      </c>
      <c r="BV93" s="109">
        <v>5029</v>
      </c>
      <c r="BW93" s="109">
        <v>5029</v>
      </c>
      <c r="BX93" s="109">
        <v>5029</v>
      </c>
      <c r="BY93" s="109">
        <v>5028</v>
      </c>
      <c r="BZ93" s="108">
        <v>0</v>
      </c>
      <c r="CA93" s="109">
        <v>0</v>
      </c>
      <c r="CB93" s="109">
        <v>0</v>
      </c>
      <c r="CC93" s="109">
        <v>0</v>
      </c>
      <c r="CD93" s="109">
        <v>0</v>
      </c>
      <c r="CE93" s="108">
        <v>0</v>
      </c>
      <c r="CF93" s="109">
        <v>0</v>
      </c>
      <c r="CG93" s="109">
        <v>0</v>
      </c>
      <c r="CH93" s="109">
        <v>0</v>
      </c>
      <c r="CI93" s="109">
        <v>0</v>
      </c>
      <c r="CJ93" s="108">
        <v>0</v>
      </c>
      <c r="CK93" s="109">
        <v>0</v>
      </c>
      <c r="CL93" s="109">
        <v>0</v>
      </c>
      <c r="CM93" s="109">
        <v>0</v>
      </c>
      <c r="CN93" s="109">
        <v>0</v>
      </c>
      <c r="CO93" s="108">
        <v>0</v>
      </c>
      <c r="CP93" s="109">
        <v>0</v>
      </c>
      <c r="CQ93" s="109">
        <v>0</v>
      </c>
      <c r="CR93" s="109">
        <v>0</v>
      </c>
      <c r="CS93" s="109">
        <v>0</v>
      </c>
      <c r="CT93" s="114">
        <v>156072.20516666665</v>
      </c>
      <c r="CU93" s="111">
        <v>39232.601291666666</v>
      </c>
      <c r="CV93" s="111">
        <v>39018.051291666663</v>
      </c>
      <c r="CW93" s="111">
        <v>38803.50129166666</v>
      </c>
      <c r="CX93" s="115">
        <v>39018.051291666663</v>
      </c>
    </row>
    <row r="94" spans="1:102" ht="24.95" customHeight="1">
      <c r="A94" s="49" t="s">
        <v>7</v>
      </c>
      <c r="B94" s="97">
        <v>1</v>
      </c>
      <c r="C94" s="97">
        <v>502806</v>
      </c>
      <c r="D94" s="97">
        <v>280701</v>
      </c>
      <c r="E94" s="31" t="s">
        <v>476</v>
      </c>
      <c r="F94" s="97">
        <v>3</v>
      </c>
      <c r="G94" s="75" t="s">
        <v>174</v>
      </c>
      <c r="H94" s="108">
        <v>9810</v>
      </c>
      <c r="I94" s="109">
        <v>2453</v>
      </c>
      <c r="J94" s="109">
        <v>2453</v>
      </c>
      <c r="K94" s="109">
        <v>2453</v>
      </c>
      <c r="L94" s="109">
        <v>2451</v>
      </c>
      <c r="M94" s="108">
        <v>0</v>
      </c>
      <c r="N94" s="109">
        <v>0</v>
      </c>
      <c r="O94" s="109">
        <v>0</v>
      </c>
      <c r="P94" s="109">
        <v>0</v>
      </c>
      <c r="Q94" s="109">
        <v>0</v>
      </c>
      <c r="R94" s="108">
        <v>0</v>
      </c>
      <c r="S94" s="109">
        <v>0</v>
      </c>
      <c r="T94" s="109">
        <v>0</v>
      </c>
      <c r="U94" s="109">
        <v>0</v>
      </c>
      <c r="V94" s="109">
        <v>0</v>
      </c>
      <c r="W94" s="108">
        <v>0</v>
      </c>
      <c r="X94" s="109">
        <v>0</v>
      </c>
      <c r="Y94" s="109">
        <v>0</v>
      </c>
      <c r="Z94" s="109">
        <v>0</v>
      </c>
      <c r="AA94" s="109">
        <v>0</v>
      </c>
      <c r="AB94" s="108">
        <v>5700</v>
      </c>
      <c r="AC94" s="109">
        <v>1888</v>
      </c>
      <c r="AD94" s="109">
        <v>1600</v>
      </c>
      <c r="AE94" s="109">
        <v>965</v>
      </c>
      <c r="AF94" s="109">
        <v>1247</v>
      </c>
      <c r="AG94" s="108">
        <v>41</v>
      </c>
      <c r="AH94" s="109">
        <v>0</v>
      </c>
      <c r="AI94" s="109">
        <v>41</v>
      </c>
      <c r="AJ94" s="109">
        <v>0</v>
      </c>
      <c r="AK94" s="109">
        <v>0</v>
      </c>
      <c r="AL94" s="108">
        <v>32</v>
      </c>
      <c r="AM94" s="109">
        <v>0</v>
      </c>
      <c r="AN94" s="109">
        <v>0</v>
      </c>
      <c r="AO94" s="109">
        <v>32</v>
      </c>
      <c r="AP94" s="109">
        <v>0</v>
      </c>
      <c r="AQ94" s="108">
        <v>0</v>
      </c>
      <c r="AR94" s="109">
        <v>0</v>
      </c>
      <c r="AS94" s="109">
        <v>0</v>
      </c>
      <c r="AT94" s="109">
        <v>0</v>
      </c>
      <c r="AU94" s="109">
        <v>0</v>
      </c>
      <c r="AV94" s="108">
        <v>0</v>
      </c>
      <c r="AW94" s="109">
        <v>0</v>
      </c>
      <c r="AX94" s="109">
        <v>0</v>
      </c>
      <c r="AY94" s="109">
        <v>0</v>
      </c>
      <c r="AZ94" s="109">
        <v>0</v>
      </c>
      <c r="BA94" s="108">
        <v>8000</v>
      </c>
      <c r="BB94" s="109">
        <v>2000</v>
      </c>
      <c r="BC94" s="109">
        <v>2000</v>
      </c>
      <c r="BD94" s="109">
        <v>2000</v>
      </c>
      <c r="BE94" s="109">
        <v>2000</v>
      </c>
      <c r="BF94" s="108">
        <v>16000</v>
      </c>
      <c r="BG94" s="109">
        <v>4000</v>
      </c>
      <c r="BH94" s="109">
        <v>4000</v>
      </c>
      <c r="BI94" s="109">
        <v>4000</v>
      </c>
      <c r="BJ94" s="109">
        <v>4000</v>
      </c>
      <c r="BK94" s="108">
        <v>0</v>
      </c>
      <c r="BL94" s="109">
        <v>0</v>
      </c>
      <c r="BM94" s="109">
        <v>0</v>
      </c>
      <c r="BN94" s="109">
        <v>0</v>
      </c>
      <c r="BO94" s="109">
        <v>0</v>
      </c>
      <c r="BP94" s="108">
        <v>0</v>
      </c>
      <c r="BQ94" s="109">
        <v>0</v>
      </c>
      <c r="BR94" s="109">
        <v>0</v>
      </c>
      <c r="BS94" s="109">
        <v>0</v>
      </c>
      <c r="BT94" s="109">
        <v>0</v>
      </c>
      <c r="BU94" s="108">
        <v>5690</v>
      </c>
      <c r="BV94" s="109">
        <v>1423</v>
      </c>
      <c r="BW94" s="109">
        <v>1423</v>
      </c>
      <c r="BX94" s="109">
        <v>1423</v>
      </c>
      <c r="BY94" s="109">
        <v>1421</v>
      </c>
      <c r="BZ94" s="108">
        <v>0</v>
      </c>
      <c r="CA94" s="109">
        <v>0</v>
      </c>
      <c r="CB94" s="109">
        <v>0</v>
      </c>
      <c r="CC94" s="109">
        <v>0</v>
      </c>
      <c r="CD94" s="109">
        <v>0</v>
      </c>
      <c r="CE94" s="108">
        <v>0</v>
      </c>
      <c r="CF94" s="109">
        <v>0</v>
      </c>
      <c r="CG94" s="109">
        <v>0</v>
      </c>
      <c r="CH94" s="109">
        <v>0</v>
      </c>
      <c r="CI94" s="109">
        <v>0</v>
      </c>
      <c r="CJ94" s="108">
        <v>0</v>
      </c>
      <c r="CK94" s="109">
        <v>0</v>
      </c>
      <c r="CL94" s="109">
        <v>0</v>
      </c>
      <c r="CM94" s="109">
        <v>0</v>
      </c>
      <c r="CN94" s="109">
        <v>0</v>
      </c>
      <c r="CO94" s="108">
        <v>0</v>
      </c>
      <c r="CP94" s="109">
        <v>0</v>
      </c>
      <c r="CQ94" s="109">
        <v>0</v>
      </c>
      <c r="CR94" s="109">
        <v>0</v>
      </c>
      <c r="CS94" s="109">
        <v>0</v>
      </c>
      <c r="CT94" s="114">
        <v>37468.181833333336</v>
      </c>
      <c r="CU94" s="111">
        <v>9367.045458333334</v>
      </c>
      <c r="CV94" s="111">
        <v>9367.045458333334</v>
      </c>
      <c r="CW94" s="111">
        <v>9367.045458333334</v>
      </c>
      <c r="CX94" s="115">
        <v>9367.045458333334</v>
      </c>
    </row>
    <row r="95" spans="1:102" ht="24.95" customHeight="1">
      <c r="A95" s="49" t="s">
        <v>7</v>
      </c>
      <c r="B95" s="97">
        <v>1</v>
      </c>
      <c r="C95" s="97">
        <v>502807</v>
      </c>
      <c r="D95" s="97">
        <v>280801</v>
      </c>
      <c r="E95" s="31" t="s">
        <v>472</v>
      </c>
      <c r="F95" s="97">
        <v>3</v>
      </c>
      <c r="G95" s="75" t="s">
        <v>174</v>
      </c>
      <c r="H95" s="108">
        <v>14916</v>
      </c>
      <c r="I95" s="109">
        <v>3729</v>
      </c>
      <c r="J95" s="109">
        <v>3729</v>
      </c>
      <c r="K95" s="109">
        <v>3729</v>
      </c>
      <c r="L95" s="109">
        <v>3729</v>
      </c>
      <c r="M95" s="108">
        <v>0</v>
      </c>
      <c r="N95" s="109">
        <v>0</v>
      </c>
      <c r="O95" s="109">
        <v>0</v>
      </c>
      <c r="P95" s="109">
        <v>0</v>
      </c>
      <c r="Q95" s="109">
        <v>0</v>
      </c>
      <c r="R95" s="108">
        <v>0</v>
      </c>
      <c r="S95" s="109">
        <v>0</v>
      </c>
      <c r="T95" s="109">
        <v>0</v>
      </c>
      <c r="U95" s="109">
        <v>0</v>
      </c>
      <c r="V95" s="109">
        <v>0</v>
      </c>
      <c r="W95" s="108">
        <v>0</v>
      </c>
      <c r="X95" s="109">
        <v>0</v>
      </c>
      <c r="Y95" s="109">
        <v>0</v>
      </c>
      <c r="Z95" s="109">
        <v>0</v>
      </c>
      <c r="AA95" s="109">
        <v>0</v>
      </c>
      <c r="AB95" s="108">
        <v>10530</v>
      </c>
      <c r="AC95" s="109">
        <v>2530</v>
      </c>
      <c r="AD95" s="109">
        <v>3042</v>
      </c>
      <c r="AE95" s="109">
        <v>2095</v>
      </c>
      <c r="AF95" s="109">
        <v>2863</v>
      </c>
      <c r="AG95" s="108">
        <v>0</v>
      </c>
      <c r="AH95" s="109">
        <v>0</v>
      </c>
      <c r="AI95" s="109">
        <v>0</v>
      </c>
      <c r="AJ95" s="109">
        <v>0</v>
      </c>
      <c r="AK95" s="109">
        <v>0</v>
      </c>
      <c r="AL95" s="108">
        <v>76</v>
      </c>
      <c r="AM95" s="109">
        <v>0</v>
      </c>
      <c r="AN95" s="109">
        <v>36</v>
      </c>
      <c r="AO95" s="109">
        <v>28</v>
      </c>
      <c r="AP95" s="109">
        <v>12</v>
      </c>
      <c r="AQ95" s="108">
        <v>0</v>
      </c>
      <c r="AR95" s="109">
        <v>0</v>
      </c>
      <c r="AS95" s="109">
        <v>0</v>
      </c>
      <c r="AT95" s="109">
        <v>0</v>
      </c>
      <c r="AU95" s="109">
        <v>0</v>
      </c>
      <c r="AV95" s="108">
        <v>0</v>
      </c>
      <c r="AW95" s="109">
        <v>0</v>
      </c>
      <c r="AX95" s="109">
        <v>0</v>
      </c>
      <c r="AY95" s="109">
        <v>0</v>
      </c>
      <c r="AZ95" s="109">
        <v>0</v>
      </c>
      <c r="BA95" s="108">
        <v>10000</v>
      </c>
      <c r="BB95" s="109">
        <v>3150</v>
      </c>
      <c r="BC95" s="109">
        <v>2500</v>
      </c>
      <c r="BD95" s="109">
        <v>1850</v>
      </c>
      <c r="BE95" s="109">
        <v>2500</v>
      </c>
      <c r="BF95" s="108">
        <v>20000</v>
      </c>
      <c r="BG95" s="109">
        <v>5000</v>
      </c>
      <c r="BH95" s="109">
        <v>5000</v>
      </c>
      <c r="BI95" s="109">
        <v>5000</v>
      </c>
      <c r="BJ95" s="109">
        <v>5000</v>
      </c>
      <c r="BK95" s="108">
        <v>0</v>
      </c>
      <c r="BL95" s="109">
        <v>0</v>
      </c>
      <c r="BM95" s="109">
        <v>0</v>
      </c>
      <c r="BN95" s="109">
        <v>0</v>
      </c>
      <c r="BO95" s="109">
        <v>0</v>
      </c>
      <c r="BP95" s="108">
        <v>0</v>
      </c>
      <c r="BQ95" s="109">
        <v>0</v>
      </c>
      <c r="BR95" s="109">
        <v>0</v>
      </c>
      <c r="BS95" s="109">
        <v>0</v>
      </c>
      <c r="BT95" s="109">
        <v>0</v>
      </c>
      <c r="BU95" s="108">
        <v>7540</v>
      </c>
      <c r="BV95" s="109">
        <v>1885</v>
      </c>
      <c r="BW95" s="109">
        <v>1885</v>
      </c>
      <c r="BX95" s="109">
        <v>1885</v>
      </c>
      <c r="BY95" s="109">
        <v>1885</v>
      </c>
      <c r="BZ95" s="108">
        <v>0</v>
      </c>
      <c r="CA95" s="109">
        <v>0</v>
      </c>
      <c r="CB95" s="109">
        <v>0</v>
      </c>
      <c r="CC95" s="109">
        <v>0</v>
      </c>
      <c r="CD95" s="109">
        <v>0</v>
      </c>
      <c r="CE95" s="108">
        <v>0</v>
      </c>
      <c r="CF95" s="109">
        <v>0</v>
      </c>
      <c r="CG95" s="109">
        <v>0</v>
      </c>
      <c r="CH95" s="109">
        <v>0</v>
      </c>
      <c r="CI95" s="109">
        <v>0</v>
      </c>
      <c r="CJ95" s="108">
        <v>0</v>
      </c>
      <c r="CK95" s="109">
        <v>0</v>
      </c>
      <c r="CL95" s="109">
        <v>0</v>
      </c>
      <c r="CM95" s="109">
        <v>0</v>
      </c>
      <c r="CN95" s="109">
        <v>0</v>
      </c>
      <c r="CO95" s="108">
        <v>0</v>
      </c>
      <c r="CP95" s="109">
        <v>0</v>
      </c>
      <c r="CQ95" s="109">
        <v>0</v>
      </c>
      <c r="CR95" s="109">
        <v>0</v>
      </c>
      <c r="CS95" s="109">
        <v>0</v>
      </c>
      <c r="CT95" s="114">
        <v>59800.511666666665</v>
      </c>
      <c r="CU95" s="111">
        <v>15348.577916666667</v>
      </c>
      <c r="CV95" s="111">
        <v>14950.127916666666</v>
      </c>
      <c r="CW95" s="111">
        <v>14551.677916666666</v>
      </c>
      <c r="CX95" s="115">
        <v>14950.127916666666</v>
      </c>
    </row>
    <row r="96" spans="1:102" ht="24.95" customHeight="1">
      <c r="A96" s="49" t="s">
        <v>7</v>
      </c>
      <c r="B96" s="97">
        <v>1</v>
      </c>
      <c r="C96" s="97">
        <v>502808</v>
      </c>
      <c r="D96" s="97">
        <v>280901</v>
      </c>
      <c r="E96" s="31" t="s">
        <v>201</v>
      </c>
      <c r="F96" s="97">
        <v>3</v>
      </c>
      <c r="G96" s="75" t="s">
        <v>174</v>
      </c>
      <c r="H96" s="108">
        <v>56587</v>
      </c>
      <c r="I96" s="109">
        <v>14147</v>
      </c>
      <c r="J96" s="109">
        <v>14147</v>
      </c>
      <c r="K96" s="109">
        <v>14147</v>
      </c>
      <c r="L96" s="109">
        <v>14146</v>
      </c>
      <c r="M96" s="108">
        <v>13673</v>
      </c>
      <c r="N96" s="109">
        <v>3085</v>
      </c>
      <c r="O96" s="109">
        <v>3750</v>
      </c>
      <c r="P96" s="109">
        <v>3750</v>
      </c>
      <c r="Q96" s="109">
        <v>3088</v>
      </c>
      <c r="R96" s="108">
        <v>2727</v>
      </c>
      <c r="S96" s="109">
        <v>464</v>
      </c>
      <c r="T96" s="109">
        <v>1579</v>
      </c>
      <c r="U96" s="109">
        <v>375</v>
      </c>
      <c r="V96" s="109">
        <v>309</v>
      </c>
      <c r="W96" s="108">
        <v>6485</v>
      </c>
      <c r="X96" s="109">
        <v>1389</v>
      </c>
      <c r="Y96" s="109">
        <v>1961</v>
      </c>
      <c r="Z96" s="109">
        <v>1720</v>
      </c>
      <c r="AA96" s="109">
        <v>1415</v>
      </c>
      <c r="AB96" s="108">
        <v>0</v>
      </c>
      <c r="AC96" s="109">
        <v>0</v>
      </c>
      <c r="AD96" s="109">
        <v>0</v>
      </c>
      <c r="AE96" s="109">
        <v>0</v>
      </c>
      <c r="AF96" s="109">
        <v>0</v>
      </c>
      <c r="AG96" s="108">
        <v>0</v>
      </c>
      <c r="AH96" s="109">
        <v>0</v>
      </c>
      <c r="AI96" s="109">
        <v>0</v>
      </c>
      <c r="AJ96" s="109">
        <v>0</v>
      </c>
      <c r="AK96" s="109">
        <v>0</v>
      </c>
      <c r="AL96" s="108">
        <v>0</v>
      </c>
      <c r="AM96" s="109">
        <v>0</v>
      </c>
      <c r="AN96" s="109">
        <v>0</v>
      </c>
      <c r="AO96" s="109">
        <v>0</v>
      </c>
      <c r="AP96" s="109">
        <v>0</v>
      </c>
      <c r="AQ96" s="108">
        <v>347.58654014225965</v>
      </c>
      <c r="AR96" s="109">
        <v>87</v>
      </c>
      <c r="AS96" s="109">
        <v>87</v>
      </c>
      <c r="AT96" s="109">
        <v>87</v>
      </c>
      <c r="AU96" s="109">
        <v>86.586540142259651</v>
      </c>
      <c r="AV96" s="108">
        <v>6626</v>
      </c>
      <c r="AW96" s="109">
        <v>1657</v>
      </c>
      <c r="AX96" s="109">
        <v>1657</v>
      </c>
      <c r="AY96" s="109">
        <v>1657</v>
      </c>
      <c r="AZ96" s="109">
        <v>1655</v>
      </c>
      <c r="BA96" s="108">
        <v>37000</v>
      </c>
      <c r="BB96" s="109">
        <v>9250</v>
      </c>
      <c r="BC96" s="109">
        <v>9250</v>
      </c>
      <c r="BD96" s="109">
        <v>9250</v>
      </c>
      <c r="BE96" s="109">
        <v>9250</v>
      </c>
      <c r="BF96" s="108">
        <v>100000</v>
      </c>
      <c r="BG96" s="109">
        <v>25000</v>
      </c>
      <c r="BH96" s="109">
        <v>25000</v>
      </c>
      <c r="BI96" s="109">
        <v>25000</v>
      </c>
      <c r="BJ96" s="109">
        <v>25000</v>
      </c>
      <c r="BK96" s="108">
        <v>663.7683558793924</v>
      </c>
      <c r="BL96" s="109">
        <v>166</v>
      </c>
      <c r="BM96" s="109">
        <v>166</v>
      </c>
      <c r="BN96" s="109">
        <v>166</v>
      </c>
      <c r="BO96" s="109">
        <v>165.7683558793924</v>
      </c>
      <c r="BP96" s="108">
        <v>0</v>
      </c>
      <c r="BQ96" s="109">
        <v>0</v>
      </c>
      <c r="BR96" s="109">
        <v>0</v>
      </c>
      <c r="BS96" s="109">
        <v>0</v>
      </c>
      <c r="BT96" s="109">
        <v>0</v>
      </c>
      <c r="BU96" s="108">
        <v>57307</v>
      </c>
      <c r="BV96" s="109">
        <v>14327</v>
      </c>
      <c r="BW96" s="109">
        <v>14327</v>
      </c>
      <c r="BX96" s="109">
        <v>14327</v>
      </c>
      <c r="BY96" s="109">
        <v>14326</v>
      </c>
      <c r="BZ96" s="108">
        <v>425</v>
      </c>
      <c r="CA96" s="109">
        <v>106</v>
      </c>
      <c r="CB96" s="109">
        <v>106</v>
      </c>
      <c r="CC96" s="109">
        <v>106</v>
      </c>
      <c r="CD96" s="109">
        <v>107</v>
      </c>
      <c r="CE96" s="108">
        <v>0</v>
      </c>
      <c r="CF96" s="109">
        <v>0</v>
      </c>
      <c r="CG96" s="109">
        <v>0</v>
      </c>
      <c r="CH96" s="109">
        <v>0</v>
      </c>
      <c r="CI96" s="109">
        <v>0</v>
      </c>
      <c r="CJ96" s="108">
        <v>0</v>
      </c>
      <c r="CK96" s="109">
        <v>0</v>
      </c>
      <c r="CL96" s="109">
        <v>0</v>
      </c>
      <c r="CM96" s="109">
        <v>0</v>
      </c>
      <c r="CN96" s="109">
        <v>0</v>
      </c>
      <c r="CO96" s="108">
        <v>8708.2199999999993</v>
      </c>
      <c r="CP96" s="109">
        <v>2177</v>
      </c>
      <c r="CQ96" s="109">
        <v>2177</v>
      </c>
      <c r="CR96" s="109">
        <v>2177</v>
      </c>
      <c r="CS96" s="109">
        <v>2177.2199999999993</v>
      </c>
      <c r="CT96" s="114">
        <v>184428.12904623811</v>
      </c>
      <c r="CU96" s="111">
        <v>46107.032261559529</v>
      </c>
      <c r="CV96" s="111">
        <v>46107.032261559529</v>
      </c>
      <c r="CW96" s="111">
        <v>46107.032261559529</v>
      </c>
      <c r="CX96" s="115">
        <v>46107.032261559529</v>
      </c>
    </row>
    <row r="97" spans="1:102" ht="24.95" customHeight="1">
      <c r="A97" s="49" t="s">
        <v>7</v>
      </c>
      <c r="B97" s="97">
        <v>1</v>
      </c>
      <c r="C97" s="97">
        <v>502809</v>
      </c>
      <c r="D97" s="97">
        <v>281001</v>
      </c>
      <c r="E97" s="31" t="s">
        <v>202</v>
      </c>
      <c r="F97" s="97">
        <v>3</v>
      </c>
      <c r="G97" s="75" t="s">
        <v>174</v>
      </c>
      <c r="H97" s="108">
        <v>22572</v>
      </c>
      <c r="I97" s="109">
        <v>5643</v>
      </c>
      <c r="J97" s="109">
        <v>5643</v>
      </c>
      <c r="K97" s="109">
        <v>5643</v>
      </c>
      <c r="L97" s="109">
        <v>5643</v>
      </c>
      <c r="M97" s="108">
        <v>4804</v>
      </c>
      <c r="N97" s="109">
        <v>1049</v>
      </c>
      <c r="O97" s="109">
        <v>1347</v>
      </c>
      <c r="P97" s="109">
        <v>1347</v>
      </c>
      <c r="Q97" s="109">
        <v>1061</v>
      </c>
      <c r="R97" s="108">
        <v>1268</v>
      </c>
      <c r="S97" s="109">
        <v>488</v>
      </c>
      <c r="T97" s="109">
        <v>540</v>
      </c>
      <c r="U97" s="109">
        <v>135</v>
      </c>
      <c r="V97" s="109">
        <v>105</v>
      </c>
      <c r="W97" s="108">
        <v>2527</v>
      </c>
      <c r="X97" s="109">
        <v>616</v>
      </c>
      <c r="Y97" s="109">
        <v>711</v>
      </c>
      <c r="Z97" s="109">
        <v>672</v>
      </c>
      <c r="AA97" s="109">
        <v>528</v>
      </c>
      <c r="AB97" s="108">
        <v>1601</v>
      </c>
      <c r="AC97" s="109">
        <v>231</v>
      </c>
      <c r="AD97" s="109">
        <v>550</v>
      </c>
      <c r="AE97" s="109">
        <v>330</v>
      </c>
      <c r="AF97" s="109">
        <v>490</v>
      </c>
      <c r="AG97" s="108">
        <v>0</v>
      </c>
      <c r="AH97" s="109">
        <v>0</v>
      </c>
      <c r="AI97" s="109">
        <v>0</v>
      </c>
      <c r="AJ97" s="109">
        <v>0</v>
      </c>
      <c r="AK97" s="109">
        <v>0</v>
      </c>
      <c r="AL97" s="108">
        <v>0</v>
      </c>
      <c r="AM97" s="109">
        <v>0</v>
      </c>
      <c r="AN97" s="109">
        <v>0</v>
      </c>
      <c r="AO97" s="109">
        <v>0</v>
      </c>
      <c r="AP97" s="109">
        <v>0</v>
      </c>
      <c r="AQ97" s="108">
        <v>1406.2551807008003</v>
      </c>
      <c r="AR97" s="109">
        <v>352</v>
      </c>
      <c r="AS97" s="109">
        <v>352</v>
      </c>
      <c r="AT97" s="109">
        <v>352</v>
      </c>
      <c r="AU97" s="109">
        <v>350.25518070080034</v>
      </c>
      <c r="AV97" s="108">
        <v>0</v>
      </c>
      <c r="AW97" s="109">
        <v>0</v>
      </c>
      <c r="AX97" s="109">
        <v>0</v>
      </c>
      <c r="AY97" s="109">
        <v>0</v>
      </c>
      <c r="AZ97" s="109">
        <v>0</v>
      </c>
      <c r="BA97" s="108">
        <v>14900</v>
      </c>
      <c r="BB97" s="109">
        <v>3725</v>
      </c>
      <c r="BC97" s="109">
        <v>3725</v>
      </c>
      <c r="BD97" s="109">
        <v>3725</v>
      </c>
      <c r="BE97" s="109">
        <v>3725</v>
      </c>
      <c r="BF97" s="108">
        <v>40000</v>
      </c>
      <c r="BG97" s="109">
        <v>10000</v>
      </c>
      <c r="BH97" s="109">
        <v>10000</v>
      </c>
      <c r="BI97" s="109">
        <v>10000</v>
      </c>
      <c r="BJ97" s="109">
        <v>10000</v>
      </c>
      <c r="BK97" s="108">
        <v>3032.0063863947407</v>
      </c>
      <c r="BL97" s="109">
        <v>758</v>
      </c>
      <c r="BM97" s="109">
        <v>758</v>
      </c>
      <c r="BN97" s="109">
        <v>758</v>
      </c>
      <c r="BO97" s="109">
        <v>758.00638639474073</v>
      </c>
      <c r="BP97" s="108">
        <v>0</v>
      </c>
      <c r="BQ97" s="109">
        <v>0</v>
      </c>
      <c r="BR97" s="109">
        <v>0</v>
      </c>
      <c r="BS97" s="109">
        <v>0</v>
      </c>
      <c r="BT97" s="109">
        <v>0</v>
      </c>
      <c r="BU97" s="108">
        <v>18645</v>
      </c>
      <c r="BV97" s="109">
        <v>4661</v>
      </c>
      <c r="BW97" s="109">
        <v>4661</v>
      </c>
      <c r="BX97" s="109">
        <v>4661</v>
      </c>
      <c r="BY97" s="109">
        <v>4662</v>
      </c>
      <c r="BZ97" s="108">
        <v>1718</v>
      </c>
      <c r="CA97" s="109">
        <v>430</v>
      </c>
      <c r="CB97" s="109">
        <v>430</v>
      </c>
      <c r="CC97" s="109">
        <v>430</v>
      </c>
      <c r="CD97" s="109">
        <v>428</v>
      </c>
      <c r="CE97" s="108">
        <v>0</v>
      </c>
      <c r="CF97" s="109">
        <v>0</v>
      </c>
      <c r="CG97" s="109">
        <v>0</v>
      </c>
      <c r="CH97" s="109">
        <v>0</v>
      </c>
      <c r="CI97" s="109">
        <v>0</v>
      </c>
      <c r="CJ97" s="108">
        <v>0</v>
      </c>
      <c r="CK97" s="109">
        <v>0</v>
      </c>
      <c r="CL97" s="109">
        <v>0</v>
      </c>
      <c r="CM97" s="109">
        <v>0</v>
      </c>
      <c r="CN97" s="109">
        <v>0</v>
      </c>
      <c r="CO97" s="108">
        <v>38199.21</v>
      </c>
      <c r="CP97" s="109">
        <v>9550</v>
      </c>
      <c r="CQ97" s="109">
        <v>9550</v>
      </c>
      <c r="CR97" s="109">
        <v>9550</v>
      </c>
      <c r="CS97" s="109">
        <v>9549.2099999999991</v>
      </c>
      <c r="CT97" s="114">
        <v>77471.84164373613</v>
      </c>
      <c r="CU97" s="111">
        <v>19367.960410934033</v>
      </c>
      <c r="CV97" s="111">
        <v>19367.960410934033</v>
      </c>
      <c r="CW97" s="111">
        <v>19367.960410934033</v>
      </c>
      <c r="CX97" s="115">
        <v>19367.960410934033</v>
      </c>
    </row>
    <row r="98" spans="1:102" ht="24.95" customHeight="1">
      <c r="A98" s="49" t="s">
        <v>7</v>
      </c>
      <c r="B98" s="97">
        <v>1</v>
      </c>
      <c r="C98" s="97">
        <v>502810</v>
      </c>
      <c r="D98" s="97">
        <v>281101</v>
      </c>
      <c r="E98" s="31" t="s">
        <v>479</v>
      </c>
      <c r="F98" s="97">
        <v>3</v>
      </c>
      <c r="G98" s="75" t="s">
        <v>174</v>
      </c>
      <c r="H98" s="108">
        <v>36819</v>
      </c>
      <c r="I98" s="109">
        <v>9205</v>
      </c>
      <c r="J98" s="109">
        <v>9205</v>
      </c>
      <c r="K98" s="109">
        <v>9205</v>
      </c>
      <c r="L98" s="109">
        <v>9204</v>
      </c>
      <c r="M98" s="108">
        <v>8479</v>
      </c>
      <c r="N98" s="109">
        <v>1994</v>
      </c>
      <c r="O98" s="109">
        <v>2253</v>
      </c>
      <c r="P98" s="109">
        <v>2253</v>
      </c>
      <c r="Q98" s="109">
        <v>1979</v>
      </c>
      <c r="R98" s="108">
        <v>1658</v>
      </c>
      <c r="S98" s="109">
        <v>582</v>
      </c>
      <c r="T98" s="109">
        <v>652</v>
      </c>
      <c r="U98" s="109">
        <v>225</v>
      </c>
      <c r="V98" s="109">
        <v>199</v>
      </c>
      <c r="W98" s="108">
        <v>4556</v>
      </c>
      <c r="X98" s="109">
        <v>1264</v>
      </c>
      <c r="Y98" s="109">
        <v>1269</v>
      </c>
      <c r="Z98" s="109">
        <v>1077</v>
      </c>
      <c r="AA98" s="109">
        <v>946</v>
      </c>
      <c r="AB98" s="108">
        <v>0</v>
      </c>
      <c r="AC98" s="109">
        <v>0</v>
      </c>
      <c r="AD98" s="109">
        <v>0</v>
      </c>
      <c r="AE98" s="109">
        <v>0</v>
      </c>
      <c r="AF98" s="109">
        <v>0</v>
      </c>
      <c r="AG98" s="108">
        <v>0</v>
      </c>
      <c r="AH98" s="109">
        <v>0</v>
      </c>
      <c r="AI98" s="109">
        <v>0</v>
      </c>
      <c r="AJ98" s="109">
        <v>0</v>
      </c>
      <c r="AK98" s="109">
        <v>0</v>
      </c>
      <c r="AL98" s="108">
        <v>0</v>
      </c>
      <c r="AM98" s="109">
        <v>0</v>
      </c>
      <c r="AN98" s="109">
        <v>0</v>
      </c>
      <c r="AO98" s="109">
        <v>0</v>
      </c>
      <c r="AP98" s="109">
        <v>0</v>
      </c>
      <c r="AQ98" s="108">
        <v>0</v>
      </c>
      <c r="AR98" s="109">
        <v>0</v>
      </c>
      <c r="AS98" s="109">
        <v>0</v>
      </c>
      <c r="AT98" s="109">
        <v>0</v>
      </c>
      <c r="AU98" s="109">
        <v>0</v>
      </c>
      <c r="AV98" s="108">
        <v>0</v>
      </c>
      <c r="AW98" s="109">
        <v>0</v>
      </c>
      <c r="AX98" s="109">
        <v>0</v>
      </c>
      <c r="AY98" s="109">
        <v>0</v>
      </c>
      <c r="AZ98" s="109">
        <v>0</v>
      </c>
      <c r="BA98" s="108">
        <v>22400</v>
      </c>
      <c r="BB98" s="109">
        <v>5600</v>
      </c>
      <c r="BC98" s="109">
        <v>5600</v>
      </c>
      <c r="BD98" s="109">
        <v>5600</v>
      </c>
      <c r="BE98" s="109">
        <v>5600</v>
      </c>
      <c r="BF98" s="108">
        <v>56000</v>
      </c>
      <c r="BG98" s="109">
        <v>14000</v>
      </c>
      <c r="BH98" s="109">
        <v>14000</v>
      </c>
      <c r="BI98" s="109">
        <v>14000</v>
      </c>
      <c r="BJ98" s="109">
        <v>14000</v>
      </c>
      <c r="BK98" s="108">
        <v>0</v>
      </c>
      <c r="BL98" s="109">
        <v>0</v>
      </c>
      <c r="BM98" s="109">
        <v>0</v>
      </c>
      <c r="BN98" s="109">
        <v>0</v>
      </c>
      <c r="BO98" s="109">
        <v>0</v>
      </c>
      <c r="BP98" s="108">
        <v>0</v>
      </c>
      <c r="BQ98" s="109">
        <v>0</v>
      </c>
      <c r="BR98" s="109">
        <v>0</v>
      </c>
      <c r="BS98" s="109">
        <v>0</v>
      </c>
      <c r="BT98" s="109">
        <v>0</v>
      </c>
      <c r="BU98" s="108">
        <v>30561</v>
      </c>
      <c r="BV98" s="109">
        <v>7640</v>
      </c>
      <c r="BW98" s="109">
        <v>7640</v>
      </c>
      <c r="BX98" s="109">
        <v>7640</v>
      </c>
      <c r="BY98" s="109">
        <v>7641</v>
      </c>
      <c r="BZ98" s="108">
        <v>0</v>
      </c>
      <c r="CA98" s="109">
        <v>0</v>
      </c>
      <c r="CB98" s="109">
        <v>0</v>
      </c>
      <c r="CC98" s="109">
        <v>0</v>
      </c>
      <c r="CD98" s="109">
        <v>0</v>
      </c>
      <c r="CE98" s="108">
        <v>0</v>
      </c>
      <c r="CF98" s="109">
        <v>0</v>
      </c>
      <c r="CG98" s="109">
        <v>0</v>
      </c>
      <c r="CH98" s="109">
        <v>0</v>
      </c>
      <c r="CI98" s="109">
        <v>0</v>
      </c>
      <c r="CJ98" s="108">
        <v>0</v>
      </c>
      <c r="CK98" s="109">
        <v>0</v>
      </c>
      <c r="CL98" s="109">
        <v>0</v>
      </c>
      <c r="CM98" s="109">
        <v>0</v>
      </c>
      <c r="CN98" s="109">
        <v>0</v>
      </c>
      <c r="CO98" s="108">
        <v>0</v>
      </c>
      <c r="CP98" s="109">
        <v>0</v>
      </c>
      <c r="CQ98" s="109">
        <v>0</v>
      </c>
      <c r="CR98" s="109">
        <v>0</v>
      </c>
      <c r="CS98" s="109">
        <v>0</v>
      </c>
      <c r="CT98" s="114">
        <v>110280.07280061017</v>
      </c>
      <c r="CU98" s="111">
        <v>27570.018200152543</v>
      </c>
      <c r="CV98" s="111">
        <v>27570.018200152543</v>
      </c>
      <c r="CW98" s="111">
        <v>27570.018200152543</v>
      </c>
      <c r="CX98" s="115">
        <v>27570.018200152543</v>
      </c>
    </row>
    <row r="99" spans="1:102" ht="24.95" customHeight="1">
      <c r="A99" s="49" t="s">
        <v>7</v>
      </c>
      <c r="B99" s="97">
        <v>1</v>
      </c>
      <c r="C99" s="97">
        <v>502811</v>
      </c>
      <c r="D99" s="97">
        <v>281201</v>
      </c>
      <c r="E99" s="31" t="s">
        <v>412</v>
      </c>
      <c r="F99" s="97">
        <v>3</v>
      </c>
      <c r="G99" s="75" t="s">
        <v>174</v>
      </c>
      <c r="H99" s="108">
        <v>18000</v>
      </c>
      <c r="I99" s="109">
        <v>4500</v>
      </c>
      <c r="J99" s="109">
        <v>4500</v>
      </c>
      <c r="K99" s="109">
        <v>4500</v>
      </c>
      <c r="L99" s="109">
        <v>4500</v>
      </c>
      <c r="M99" s="108">
        <v>0</v>
      </c>
      <c r="N99" s="109">
        <v>0</v>
      </c>
      <c r="O99" s="109">
        <v>0</v>
      </c>
      <c r="P99" s="109">
        <v>0</v>
      </c>
      <c r="Q99" s="109">
        <v>0</v>
      </c>
      <c r="R99" s="108">
        <v>0</v>
      </c>
      <c r="S99" s="109">
        <v>0</v>
      </c>
      <c r="T99" s="109">
        <v>0</v>
      </c>
      <c r="U99" s="109">
        <v>0</v>
      </c>
      <c r="V99" s="109">
        <v>0</v>
      </c>
      <c r="W99" s="108">
        <v>0</v>
      </c>
      <c r="X99" s="109">
        <v>0</v>
      </c>
      <c r="Y99" s="109">
        <v>0</v>
      </c>
      <c r="Z99" s="109">
        <v>0</v>
      </c>
      <c r="AA99" s="109">
        <v>0</v>
      </c>
      <c r="AB99" s="108">
        <v>0</v>
      </c>
      <c r="AC99" s="109">
        <v>0</v>
      </c>
      <c r="AD99" s="109">
        <v>0</v>
      </c>
      <c r="AE99" s="109">
        <v>0</v>
      </c>
      <c r="AF99" s="109">
        <v>0</v>
      </c>
      <c r="AG99" s="108">
        <v>0</v>
      </c>
      <c r="AH99" s="109">
        <v>0</v>
      </c>
      <c r="AI99" s="109">
        <v>0</v>
      </c>
      <c r="AJ99" s="109">
        <v>0</v>
      </c>
      <c r="AK99" s="109">
        <v>0</v>
      </c>
      <c r="AL99" s="108">
        <v>0</v>
      </c>
      <c r="AM99" s="109">
        <v>0</v>
      </c>
      <c r="AN99" s="109">
        <v>0</v>
      </c>
      <c r="AO99" s="109">
        <v>0</v>
      </c>
      <c r="AP99" s="109">
        <v>0</v>
      </c>
      <c r="AQ99" s="108">
        <v>18000</v>
      </c>
      <c r="AR99" s="109">
        <v>4500</v>
      </c>
      <c r="AS99" s="109">
        <v>4500</v>
      </c>
      <c r="AT99" s="109">
        <v>4500</v>
      </c>
      <c r="AU99" s="109">
        <v>4500</v>
      </c>
      <c r="AV99" s="108">
        <v>0</v>
      </c>
      <c r="AW99" s="109">
        <v>0</v>
      </c>
      <c r="AX99" s="109">
        <v>0</v>
      </c>
      <c r="AY99" s="109">
        <v>0</v>
      </c>
      <c r="AZ99" s="109">
        <v>0</v>
      </c>
      <c r="BA99" s="108">
        <v>0</v>
      </c>
      <c r="BB99" s="109">
        <v>0</v>
      </c>
      <c r="BC99" s="109">
        <v>0</v>
      </c>
      <c r="BD99" s="109">
        <v>0</v>
      </c>
      <c r="BE99" s="109">
        <v>0</v>
      </c>
      <c r="BF99" s="108">
        <v>80000</v>
      </c>
      <c r="BG99" s="109">
        <v>20000</v>
      </c>
      <c r="BH99" s="109">
        <v>20000</v>
      </c>
      <c r="BI99" s="109">
        <v>20000</v>
      </c>
      <c r="BJ99" s="109">
        <v>20000</v>
      </c>
      <c r="BK99" s="108">
        <v>80000</v>
      </c>
      <c r="BL99" s="109">
        <v>20000</v>
      </c>
      <c r="BM99" s="109">
        <v>20000</v>
      </c>
      <c r="BN99" s="109">
        <v>20000</v>
      </c>
      <c r="BO99" s="109">
        <v>20000</v>
      </c>
      <c r="BP99" s="108">
        <v>0</v>
      </c>
      <c r="BQ99" s="109">
        <v>0</v>
      </c>
      <c r="BR99" s="109">
        <v>0</v>
      </c>
      <c r="BS99" s="109">
        <v>0</v>
      </c>
      <c r="BT99" s="109">
        <v>0</v>
      </c>
      <c r="BU99" s="108">
        <v>22000</v>
      </c>
      <c r="BV99" s="109">
        <v>5500</v>
      </c>
      <c r="BW99" s="109">
        <v>5500</v>
      </c>
      <c r="BX99" s="109">
        <v>5500</v>
      </c>
      <c r="BY99" s="109">
        <v>5500</v>
      </c>
      <c r="BZ99" s="108">
        <v>22000</v>
      </c>
      <c r="CA99" s="109">
        <v>5500</v>
      </c>
      <c r="CB99" s="109">
        <v>5500</v>
      </c>
      <c r="CC99" s="109">
        <v>5500</v>
      </c>
      <c r="CD99" s="109">
        <v>5500</v>
      </c>
      <c r="CE99" s="108">
        <v>0</v>
      </c>
      <c r="CF99" s="109">
        <v>0</v>
      </c>
      <c r="CG99" s="109">
        <v>0</v>
      </c>
      <c r="CH99" s="109">
        <v>0</v>
      </c>
      <c r="CI99" s="109">
        <v>0</v>
      </c>
      <c r="CJ99" s="108">
        <v>0</v>
      </c>
      <c r="CK99" s="109">
        <v>0</v>
      </c>
      <c r="CL99" s="109">
        <v>0</v>
      </c>
      <c r="CM99" s="109">
        <v>0</v>
      </c>
      <c r="CN99" s="109">
        <v>0</v>
      </c>
      <c r="CO99" s="108">
        <v>525659.55000000005</v>
      </c>
      <c r="CP99" s="109">
        <v>131415</v>
      </c>
      <c r="CQ99" s="109">
        <v>131415</v>
      </c>
      <c r="CR99" s="109">
        <v>131415</v>
      </c>
      <c r="CS99" s="109">
        <v>131414.55000000005</v>
      </c>
      <c r="CT99" s="114">
        <v>91070.517037500016</v>
      </c>
      <c r="CU99" s="111">
        <v>22767.629259375004</v>
      </c>
      <c r="CV99" s="111">
        <v>22767.629259375004</v>
      </c>
      <c r="CW99" s="111">
        <v>22767.629259375004</v>
      </c>
      <c r="CX99" s="115">
        <v>22767.629259375004</v>
      </c>
    </row>
    <row r="100" spans="1:102" ht="24.95" customHeight="1">
      <c r="A100" s="49" t="s">
        <v>7</v>
      </c>
      <c r="B100" s="97">
        <v>1</v>
      </c>
      <c r="C100" s="97">
        <v>502812</v>
      </c>
      <c r="D100" s="97">
        <v>281301</v>
      </c>
      <c r="E100" s="31" t="s">
        <v>349</v>
      </c>
      <c r="F100" s="97">
        <v>3</v>
      </c>
      <c r="G100" s="75" t="s">
        <v>174</v>
      </c>
      <c r="H100" s="108">
        <v>17558</v>
      </c>
      <c r="I100" s="109">
        <v>4390</v>
      </c>
      <c r="J100" s="109">
        <v>4390</v>
      </c>
      <c r="K100" s="109">
        <v>4390</v>
      </c>
      <c r="L100" s="109">
        <v>4388</v>
      </c>
      <c r="M100" s="108">
        <v>0</v>
      </c>
      <c r="N100" s="109">
        <v>0</v>
      </c>
      <c r="O100" s="109">
        <v>0</v>
      </c>
      <c r="P100" s="109">
        <v>0</v>
      </c>
      <c r="Q100" s="109">
        <v>0</v>
      </c>
      <c r="R100" s="108">
        <v>0</v>
      </c>
      <c r="S100" s="109">
        <v>0</v>
      </c>
      <c r="T100" s="109">
        <v>0</v>
      </c>
      <c r="U100" s="109">
        <v>0</v>
      </c>
      <c r="V100" s="109">
        <v>0</v>
      </c>
      <c r="W100" s="108">
        <v>0</v>
      </c>
      <c r="X100" s="109">
        <v>0</v>
      </c>
      <c r="Y100" s="109">
        <v>0</v>
      </c>
      <c r="Z100" s="109">
        <v>0</v>
      </c>
      <c r="AA100" s="109">
        <v>0</v>
      </c>
      <c r="AB100" s="108">
        <v>0</v>
      </c>
      <c r="AC100" s="109">
        <v>0</v>
      </c>
      <c r="AD100" s="109">
        <v>0</v>
      </c>
      <c r="AE100" s="109">
        <v>0</v>
      </c>
      <c r="AF100" s="109">
        <v>0</v>
      </c>
      <c r="AG100" s="108">
        <v>0</v>
      </c>
      <c r="AH100" s="109">
        <v>0</v>
      </c>
      <c r="AI100" s="109">
        <v>0</v>
      </c>
      <c r="AJ100" s="109">
        <v>0</v>
      </c>
      <c r="AK100" s="109">
        <v>0</v>
      </c>
      <c r="AL100" s="108">
        <v>0</v>
      </c>
      <c r="AM100" s="109">
        <v>0</v>
      </c>
      <c r="AN100" s="109">
        <v>0</v>
      </c>
      <c r="AO100" s="109">
        <v>0</v>
      </c>
      <c r="AP100" s="109">
        <v>0</v>
      </c>
      <c r="AQ100" s="108">
        <v>0</v>
      </c>
      <c r="AR100" s="109">
        <v>0</v>
      </c>
      <c r="AS100" s="109">
        <v>0</v>
      </c>
      <c r="AT100" s="109">
        <v>0</v>
      </c>
      <c r="AU100" s="109">
        <v>0</v>
      </c>
      <c r="AV100" s="108">
        <v>0</v>
      </c>
      <c r="AW100" s="109">
        <v>0</v>
      </c>
      <c r="AX100" s="109">
        <v>0</v>
      </c>
      <c r="AY100" s="109">
        <v>0</v>
      </c>
      <c r="AZ100" s="109">
        <v>0</v>
      </c>
      <c r="BA100" s="108">
        <v>0</v>
      </c>
      <c r="BB100" s="109">
        <v>0</v>
      </c>
      <c r="BC100" s="109">
        <v>0</v>
      </c>
      <c r="BD100" s="109">
        <v>0</v>
      </c>
      <c r="BE100" s="109">
        <v>0</v>
      </c>
      <c r="BF100" s="108">
        <v>18000</v>
      </c>
      <c r="BG100" s="109">
        <v>4500</v>
      </c>
      <c r="BH100" s="109">
        <v>4500</v>
      </c>
      <c r="BI100" s="109">
        <v>4500</v>
      </c>
      <c r="BJ100" s="109">
        <v>4500</v>
      </c>
      <c r="BK100" s="108">
        <v>0</v>
      </c>
      <c r="BL100" s="109">
        <v>0</v>
      </c>
      <c r="BM100" s="109">
        <v>0</v>
      </c>
      <c r="BN100" s="109">
        <v>0</v>
      </c>
      <c r="BO100" s="109">
        <v>0</v>
      </c>
      <c r="BP100" s="108">
        <v>0</v>
      </c>
      <c r="BQ100" s="109">
        <v>0</v>
      </c>
      <c r="BR100" s="109">
        <v>0</v>
      </c>
      <c r="BS100" s="109">
        <v>0</v>
      </c>
      <c r="BT100" s="109">
        <v>0</v>
      </c>
      <c r="BU100" s="108">
        <v>21459</v>
      </c>
      <c r="BV100" s="109">
        <v>5365</v>
      </c>
      <c r="BW100" s="109">
        <v>5365</v>
      </c>
      <c r="BX100" s="109">
        <v>5365</v>
      </c>
      <c r="BY100" s="109">
        <v>5364</v>
      </c>
      <c r="BZ100" s="108">
        <v>0</v>
      </c>
      <c r="CA100" s="109">
        <v>0</v>
      </c>
      <c r="CB100" s="109">
        <v>0</v>
      </c>
      <c r="CC100" s="109">
        <v>0</v>
      </c>
      <c r="CD100" s="109">
        <v>0</v>
      </c>
      <c r="CE100" s="108">
        <v>0</v>
      </c>
      <c r="CF100" s="109">
        <v>0</v>
      </c>
      <c r="CG100" s="109">
        <v>0</v>
      </c>
      <c r="CH100" s="109">
        <v>0</v>
      </c>
      <c r="CI100" s="109">
        <v>0</v>
      </c>
      <c r="CJ100" s="108">
        <v>0</v>
      </c>
      <c r="CK100" s="109">
        <v>0</v>
      </c>
      <c r="CL100" s="109">
        <v>0</v>
      </c>
      <c r="CM100" s="109">
        <v>0</v>
      </c>
      <c r="CN100" s="109">
        <v>0</v>
      </c>
      <c r="CO100" s="108">
        <v>0</v>
      </c>
      <c r="CP100" s="109">
        <v>0</v>
      </c>
      <c r="CQ100" s="109">
        <v>0</v>
      </c>
      <c r="CR100" s="109">
        <v>0</v>
      </c>
      <c r="CS100" s="109">
        <v>0</v>
      </c>
      <c r="CT100" s="114">
        <v>32964.024965937089</v>
      </c>
      <c r="CU100" s="111">
        <v>8241.0062414842723</v>
      </c>
      <c r="CV100" s="111">
        <v>8241.0062414842723</v>
      </c>
      <c r="CW100" s="111">
        <v>8241.0062414842723</v>
      </c>
      <c r="CX100" s="115">
        <v>8241.0062414842723</v>
      </c>
    </row>
    <row r="101" spans="1:102" ht="24.95" customHeight="1">
      <c r="A101" s="49" t="s">
        <v>7</v>
      </c>
      <c r="B101" s="97">
        <v>1</v>
      </c>
      <c r="C101" s="97">
        <v>502813</v>
      </c>
      <c r="D101" s="97">
        <v>281401</v>
      </c>
      <c r="E101" s="31" t="s">
        <v>474</v>
      </c>
      <c r="F101" s="97">
        <v>3</v>
      </c>
      <c r="G101" s="75" t="s">
        <v>174</v>
      </c>
      <c r="H101" s="108">
        <v>21034</v>
      </c>
      <c r="I101" s="109">
        <v>5259</v>
      </c>
      <c r="J101" s="109">
        <v>5259</v>
      </c>
      <c r="K101" s="109">
        <v>5259</v>
      </c>
      <c r="L101" s="109">
        <v>5257</v>
      </c>
      <c r="M101" s="108">
        <v>0</v>
      </c>
      <c r="N101" s="109">
        <v>0</v>
      </c>
      <c r="O101" s="109">
        <v>0</v>
      </c>
      <c r="P101" s="109">
        <v>0</v>
      </c>
      <c r="Q101" s="109">
        <v>0</v>
      </c>
      <c r="R101" s="108">
        <v>0</v>
      </c>
      <c r="S101" s="109">
        <v>0</v>
      </c>
      <c r="T101" s="109">
        <v>0</v>
      </c>
      <c r="U101" s="109">
        <v>0</v>
      </c>
      <c r="V101" s="109">
        <v>0</v>
      </c>
      <c r="W101" s="108">
        <v>0</v>
      </c>
      <c r="X101" s="109">
        <v>0</v>
      </c>
      <c r="Y101" s="109">
        <v>0</v>
      </c>
      <c r="Z101" s="109">
        <v>0</v>
      </c>
      <c r="AA101" s="109">
        <v>0</v>
      </c>
      <c r="AB101" s="108">
        <v>0</v>
      </c>
      <c r="AC101" s="109">
        <v>0</v>
      </c>
      <c r="AD101" s="109">
        <v>0</v>
      </c>
      <c r="AE101" s="109">
        <v>0</v>
      </c>
      <c r="AF101" s="109">
        <v>0</v>
      </c>
      <c r="AG101" s="108">
        <v>0</v>
      </c>
      <c r="AH101" s="109">
        <v>0</v>
      </c>
      <c r="AI101" s="109">
        <v>0</v>
      </c>
      <c r="AJ101" s="109">
        <v>0</v>
      </c>
      <c r="AK101" s="109">
        <v>0</v>
      </c>
      <c r="AL101" s="108">
        <v>0</v>
      </c>
      <c r="AM101" s="109">
        <v>0</v>
      </c>
      <c r="AN101" s="109">
        <v>0</v>
      </c>
      <c r="AO101" s="109">
        <v>0</v>
      </c>
      <c r="AP101" s="109">
        <v>0</v>
      </c>
      <c r="AQ101" s="108">
        <v>541.29291508923757</v>
      </c>
      <c r="AR101" s="109">
        <v>135</v>
      </c>
      <c r="AS101" s="109">
        <v>135</v>
      </c>
      <c r="AT101" s="109">
        <v>135</v>
      </c>
      <c r="AU101" s="109">
        <v>136.29291508923757</v>
      </c>
      <c r="AV101" s="108">
        <v>0</v>
      </c>
      <c r="AW101" s="109">
        <v>0</v>
      </c>
      <c r="AX101" s="109">
        <v>0</v>
      </c>
      <c r="AY101" s="109">
        <v>0</v>
      </c>
      <c r="AZ101" s="109">
        <v>0</v>
      </c>
      <c r="BA101" s="108">
        <v>0</v>
      </c>
      <c r="BB101" s="109">
        <v>0</v>
      </c>
      <c r="BC101" s="109">
        <v>0</v>
      </c>
      <c r="BD101" s="109">
        <v>0</v>
      </c>
      <c r="BE101" s="109">
        <v>0</v>
      </c>
      <c r="BF101" s="108">
        <v>20000</v>
      </c>
      <c r="BG101" s="109">
        <v>5000</v>
      </c>
      <c r="BH101" s="109">
        <v>5000</v>
      </c>
      <c r="BI101" s="109">
        <v>5000</v>
      </c>
      <c r="BJ101" s="109">
        <v>5000</v>
      </c>
      <c r="BK101" s="108">
        <v>496.71534162610413</v>
      </c>
      <c r="BL101" s="109">
        <v>124</v>
      </c>
      <c r="BM101" s="109">
        <v>124</v>
      </c>
      <c r="BN101" s="109">
        <v>124</v>
      </c>
      <c r="BO101" s="109">
        <v>124.71534162610413</v>
      </c>
      <c r="BP101" s="108">
        <v>0</v>
      </c>
      <c r="BQ101" s="109">
        <v>0</v>
      </c>
      <c r="BR101" s="109">
        <v>0</v>
      </c>
      <c r="BS101" s="109">
        <v>0</v>
      </c>
      <c r="BT101" s="109">
        <v>0</v>
      </c>
      <c r="BU101" s="108">
        <v>27416</v>
      </c>
      <c r="BV101" s="109">
        <v>6854</v>
      </c>
      <c r="BW101" s="109">
        <v>6854</v>
      </c>
      <c r="BX101" s="109">
        <v>6854</v>
      </c>
      <c r="BY101" s="109">
        <v>6854</v>
      </c>
      <c r="BZ101" s="108">
        <v>662</v>
      </c>
      <c r="CA101" s="109">
        <v>166</v>
      </c>
      <c r="CB101" s="109">
        <v>166</v>
      </c>
      <c r="CC101" s="109">
        <v>166</v>
      </c>
      <c r="CD101" s="109">
        <v>164</v>
      </c>
      <c r="CE101" s="108">
        <v>0</v>
      </c>
      <c r="CF101" s="109">
        <v>0</v>
      </c>
      <c r="CG101" s="109">
        <v>0</v>
      </c>
      <c r="CH101" s="109">
        <v>0</v>
      </c>
      <c r="CI101" s="109">
        <v>0</v>
      </c>
      <c r="CJ101" s="108">
        <v>0</v>
      </c>
      <c r="CK101" s="109">
        <v>0</v>
      </c>
      <c r="CL101" s="109">
        <v>0</v>
      </c>
      <c r="CM101" s="109">
        <v>0</v>
      </c>
      <c r="CN101" s="109">
        <v>0</v>
      </c>
      <c r="CO101" s="108">
        <v>8954.66</v>
      </c>
      <c r="CP101" s="109">
        <v>2239</v>
      </c>
      <c r="CQ101" s="109">
        <v>2239</v>
      </c>
      <c r="CR101" s="109">
        <v>2239</v>
      </c>
      <c r="CS101" s="109">
        <v>2237.66</v>
      </c>
      <c r="CT101" s="114">
        <v>53590.594300000004</v>
      </c>
      <c r="CU101" s="111">
        <v>13397.648575000001</v>
      </c>
      <c r="CV101" s="111">
        <v>13397.648575000001</v>
      </c>
      <c r="CW101" s="111">
        <v>13397.648575000001</v>
      </c>
      <c r="CX101" s="115">
        <v>13397.648575000001</v>
      </c>
    </row>
    <row r="102" spans="1:102" ht="24.95" customHeight="1">
      <c r="A102" s="49" t="s">
        <v>10</v>
      </c>
      <c r="B102" s="97">
        <v>1</v>
      </c>
      <c r="C102" s="97">
        <v>502817</v>
      </c>
      <c r="D102" s="97">
        <v>281801</v>
      </c>
      <c r="E102" s="31" t="s">
        <v>357</v>
      </c>
      <c r="F102" s="97">
        <v>3</v>
      </c>
      <c r="G102" s="75" t="s">
        <v>174</v>
      </c>
      <c r="H102" s="108">
        <v>0</v>
      </c>
      <c r="I102" s="109">
        <v>0</v>
      </c>
      <c r="J102" s="109">
        <v>0</v>
      </c>
      <c r="K102" s="109">
        <v>0</v>
      </c>
      <c r="L102" s="109">
        <v>0</v>
      </c>
      <c r="M102" s="108">
        <v>0</v>
      </c>
      <c r="N102" s="109">
        <v>0</v>
      </c>
      <c r="O102" s="109">
        <v>0</v>
      </c>
      <c r="P102" s="109">
        <v>0</v>
      </c>
      <c r="Q102" s="109">
        <v>0</v>
      </c>
      <c r="R102" s="108">
        <v>0</v>
      </c>
      <c r="S102" s="109">
        <v>0</v>
      </c>
      <c r="T102" s="109">
        <v>0</v>
      </c>
      <c r="U102" s="109">
        <v>0</v>
      </c>
      <c r="V102" s="109">
        <v>0</v>
      </c>
      <c r="W102" s="108">
        <v>0</v>
      </c>
      <c r="X102" s="109">
        <v>0</v>
      </c>
      <c r="Y102" s="109">
        <v>0</v>
      </c>
      <c r="Z102" s="109">
        <v>0</v>
      </c>
      <c r="AA102" s="109">
        <v>0</v>
      </c>
      <c r="AB102" s="108">
        <v>0</v>
      </c>
      <c r="AC102" s="109">
        <v>0</v>
      </c>
      <c r="AD102" s="109">
        <v>0</v>
      </c>
      <c r="AE102" s="109">
        <v>0</v>
      </c>
      <c r="AF102" s="109">
        <v>0</v>
      </c>
      <c r="AG102" s="108">
        <v>0</v>
      </c>
      <c r="AH102" s="109">
        <v>0</v>
      </c>
      <c r="AI102" s="109">
        <v>0</v>
      </c>
      <c r="AJ102" s="109">
        <v>0</v>
      </c>
      <c r="AK102" s="109">
        <v>0</v>
      </c>
      <c r="AL102" s="108">
        <v>0</v>
      </c>
      <c r="AM102" s="109">
        <v>0</v>
      </c>
      <c r="AN102" s="109">
        <v>0</v>
      </c>
      <c r="AO102" s="109">
        <v>0</v>
      </c>
      <c r="AP102" s="109">
        <v>0</v>
      </c>
      <c r="AQ102" s="108">
        <v>0</v>
      </c>
      <c r="AR102" s="109">
        <v>0</v>
      </c>
      <c r="AS102" s="109">
        <v>0</v>
      </c>
      <c r="AT102" s="109">
        <v>0</v>
      </c>
      <c r="AU102" s="109">
        <v>0</v>
      </c>
      <c r="AV102" s="108">
        <v>0</v>
      </c>
      <c r="AW102" s="109">
        <v>0</v>
      </c>
      <c r="AX102" s="109">
        <v>0</v>
      </c>
      <c r="AY102" s="109">
        <v>0</v>
      </c>
      <c r="AZ102" s="109">
        <v>0</v>
      </c>
      <c r="BA102" s="108">
        <v>0</v>
      </c>
      <c r="BB102" s="109">
        <v>0</v>
      </c>
      <c r="BC102" s="109">
        <v>0</v>
      </c>
      <c r="BD102" s="109">
        <v>0</v>
      </c>
      <c r="BE102" s="109">
        <v>0</v>
      </c>
      <c r="BF102" s="108">
        <v>0</v>
      </c>
      <c r="BG102" s="109">
        <v>0</v>
      </c>
      <c r="BH102" s="109">
        <v>0</v>
      </c>
      <c r="BI102" s="109">
        <v>0</v>
      </c>
      <c r="BJ102" s="109">
        <v>0</v>
      </c>
      <c r="BK102" s="108">
        <v>0</v>
      </c>
      <c r="BL102" s="109">
        <v>0</v>
      </c>
      <c r="BM102" s="109">
        <v>0</v>
      </c>
      <c r="BN102" s="109">
        <v>0</v>
      </c>
      <c r="BO102" s="109">
        <v>0</v>
      </c>
      <c r="BP102" s="108">
        <v>0</v>
      </c>
      <c r="BQ102" s="109">
        <v>0</v>
      </c>
      <c r="BR102" s="109">
        <v>0</v>
      </c>
      <c r="BS102" s="109">
        <v>0</v>
      </c>
      <c r="BT102" s="109">
        <v>0</v>
      </c>
      <c r="BU102" s="108">
        <v>0</v>
      </c>
      <c r="BV102" s="109">
        <v>0</v>
      </c>
      <c r="BW102" s="109">
        <v>0</v>
      </c>
      <c r="BX102" s="109">
        <v>0</v>
      </c>
      <c r="BY102" s="109">
        <v>0</v>
      </c>
      <c r="BZ102" s="108">
        <v>0</v>
      </c>
      <c r="CA102" s="109">
        <v>0</v>
      </c>
      <c r="CB102" s="109">
        <v>0</v>
      </c>
      <c r="CC102" s="109">
        <v>0</v>
      </c>
      <c r="CD102" s="109">
        <v>0</v>
      </c>
      <c r="CE102" s="108">
        <v>0</v>
      </c>
      <c r="CF102" s="109">
        <v>0</v>
      </c>
      <c r="CG102" s="109">
        <v>0</v>
      </c>
      <c r="CH102" s="109">
        <v>0</v>
      </c>
      <c r="CI102" s="109">
        <v>0</v>
      </c>
      <c r="CJ102" s="108">
        <v>0</v>
      </c>
      <c r="CK102" s="109">
        <v>0</v>
      </c>
      <c r="CL102" s="109">
        <v>0</v>
      </c>
      <c r="CM102" s="109">
        <v>0</v>
      </c>
      <c r="CN102" s="109">
        <v>0</v>
      </c>
      <c r="CO102" s="108">
        <v>0</v>
      </c>
      <c r="CP102" s="109">
        <v>0</v>
      </c>
      <c r="CQ102" s="109">
        <v>0</v>
      </c>
      <c r="CR102" s="109">
        <v>0</v>
      </c>
      <c r="CS102" s="109">
        <v>0</v>
      </c>
      <c r="CT102" s="114">
        <v>0</v>
      </c>
      <c r="CU102" s="111">
        <v>0</v>
      </c>
      <c r="CV102" s="111">
        <v>0</v>
      </c>
      <c r="CW102" s="111">
        <v>0</v>
      </c>
      <c r="CX102" s="115">
        <v>0</v>
      </c>
    </row>
    <row r="103" spans="1:102" ht="24.95" customHeight="1">
      <c r="A103" s="49" t="s">
        <v>10</v>
      </c>
      <c r="B103" s="97">
        <v>1</v>
      </c>
      <c r="C103" s="97">
        <v>502819</v>
      </c>
      <c r="D103" s="97">
        <v>282001</v>
      </c>
      <c r="E103" s="31" t="s">
        <v>360</v>
      </c>
      <c r="F103" s="97">
        <v>3</v>
      </c>
      <c r="G103" s="75" t="s">
        <v>174</v>
      </c>
      <c r="H103" s="108">
        <v>0</v>
      </c>
      <c r="I103" s="109">
        <v>0</v>
      </c>
      <c r="J103" s="109">
        <v>0</v>
      </c>
      <c r="K103" s="109">
        <v>0</v>
      </c>
      <c r="L103" s="109">
        <v>0</v>
      </c>
      <c r="M103" s="108">
        <v>0</v>
      </c>
      <c r="N103" s="109">
        <v>0</v>
      </c>
      <c r="O103" s="109">
        <v>0</v>
      </c>
      <c r="P103" s="109">
        <v>0</v>
      </c>
      <c r="Q103" s="109">
        <v>0</v>
      </c>
      <c r="R103" s="108">
        <v>0</v>
      </c>
      <c r="S103" s="109">
        <v>0</v>
      </c>
      <c r="T103" s="109">
        <v>0</v>
      </c>
      <c r="U103" s="109">
        <v>0</v>
      </c>
      <c r="V103" s="109">
        <v>0</v>
      </c>
      <c r="W103" s="108">
        <v>0</v>
      </c>
      <c r="X103" s="109">
        <v>0</v>
      </c>
      <c r="Y103" s="109">
        <v>0</v>
      </c>
      <c r="Z103" s="109">
        <v>0</v>
      </c>
      <c r="AA103" s="109">
        <v>0</v>
      </c>
      <c r="AB103" s="108">
        <v>0</v>
      </c>
      <c r="AC103" s="109">
        <v>0</v>
      </c>
      <c r="AD103" s="109">
        <v>0</v>
      </c>
      <c r="AE103" s="109">
        <v>0</v>
      </c>
      <c r="AF103" s="109">
        <v>0</v>
      </c>
      <c r="AG103" s="108">
        <v>0</v>
      </c>
      <c r="AH103" s="109">
        <v>0</v>
      </c>
      <c r="AI103" s="109">
        <v>0</v>
      </c>
      <c r="AJ103" s="109">
        <v>0</v>
      </c>
      <c r="AK103" s="109">
        <v>0</v>
      </c>
      <c r="AL103" s="108">
        <v>0</v>
      </c>
      <c r="AM103" s="109">
        <v>0</v>
      </c>
      <c r="AN103" s="109">
        <v>0</v>
      </c>
      <c r="AO103" s="109">
        <v>0</v>
      </c>
      <c r="AP103" s="109">
        <v>0</v>
      </c>
      <c r="AQ103" s="108">
        <v>0</v>
      </c>
      <c r="AR103" s="109">
        <v>0</v>
      </c>
      <c r="AS103" s="109">
        <v>0</v>
      </c>
      <c r="AT103" s="109">
        <v>0</v>
      </c>
      <c r="AU103" s="109">
        <v>0</v>
      </c>
      <c r="AV103" s="108">
        <v>0</v>
      </c>
      <c r="AW103" s="109">
        <v>0</v>
      </c>
      <c r="AX103" s="109">
        <v>0</v>
      </c>
      <c r="AY103" s="109">
        <v>0</v>
      </c>
      <c r="AZ103" s="109">
        <v>0</v>
      </c>
      <c r="BA103" s="108">
        <v>0</v>
      </c>
      <c r="BB103" s="109">
        <v>0</v>
      </c>
      <c r="BC103" s="109">
        <v>0</v>
      </c>
      <c r="BD103" s="109">
        <v>0</v>
      </c>
      <c r="BE103" s="109">
        <v>0</v>
      </c>
      <c r="BF103" s="108">
        <v>0</v>
      </c>
      <c r="BG103" s="109">
        <v>0</v>
      </c>
      <c r="BH103" s="109">
        <v>0</v>
      </c>
      <c r="BI103" s="109">
        <v>0</v>
      </c>
      <c r="BJ103" s="109">
        <v>0</v>
      </c>
      <c r="BK103" s="108">
        <v>0</v>
      </c>
      <c r="BL103" s="109">
        <v>0</v>
      </c>
      <c r="BM103" s="109">
        <v>0</v>
      </c>
      <c r="BN103" s="109">
        <v>0</v>
      </c>
      <c r="BO103" s="109">
        <v>0</v>
      </c>
      <c r="BP103" s="108">
        <v>0</v>
      </c>
      <c r="BQ103" s="109">
        <v>0</v>
      </c>
      <c r="BR103" s="109">
        <v>0</v>
      </c>
      <c r="BS103" s="109">
        <v>0</v>
      </c>
      <c r="BT103" s="109">
        <v>0</v>
      </c>
      <c r="BU103" s="108">
        <v>0</v>
      </c>
      <c r="BV103" s="109">
        <v>0</v>
      </c>
      <c r="BW103" s="109">
        <v>0</v>
      </c>
      <c r="BX103" s="109">
        <v>0</v>
      </c>
      <c r="BY103" s="109">
        <v>0</v>
      </c>
      <c r="BZ103" s="108">
        <v>0</v>
      </c>
      <c r="CA103" s="109">
        <v>0</v>
      </c>
      <c r="CB103" s="109">
        <v>0</v>
      </c>
      <c r="CC103" s="109">
        <v>0</v>
      </c>
      <c r="CD103" s="109">
        <v>0</v>
      </c>
      <c r="CE103" s="108">
        <v>0</v>
      </c>
      <c r="CF103" s="109">
        <v>0</v>
      </c>
      <c r="CG103" s="109">
        <v>0</v>
      </c>
      <c r="CH103" s="109">
        <v>0</v>
      </c>
      <c r="CI103" s="109">
        <v>0</v>
      </c>
      <c r="CJ103" s="108">
        <v>0</v>
      </c>
      <c r="CK103" s="109">
        <v>0</v>
      </c>
      <c r="CL103" s="109">
        <v>0</v>
      </c>
      <c r="CM103" s="109">
        <v>0</v>
      </c>
      <c r="CN103" s="109">
        <v>0</v>
      </c>
      <c r="CO103" s="108">
        <v>0</v>
      </c>
      <c r="CP103" s="109">
        <v>0</v>
      </c>
      <c r="CQ103" s="109">
        <v>0</v>
      </c>
      <c r="CR103" s="109">
        <v>0</v>
      </c>
      <c r="CS103" s="109">
        <v>0</v>
      </c>
      <c r="CT103" s="114">
        <v>0</v>
      </c>
      <c r="CU103" s="111">
        <v>0</v>
      </c>
      <c r="CV103" s="111">
        <v>0</v>
      </c>
      <c r="CW103" s="111">
        <v>0</v>
      </c>
      <c r="CX103" s="115">
        <v>0</v>
      </c>
    </row>
    <row r="104" spans="1:102" ht="24.95" customHeight="1">
      <c r="A104" s="49" t="s">
        <v>10</v>
      </c>
      <c r="B104" s="97">
        <v>1</v>
      </c>
      <c r="C104" s="97">
        <v>502821</v>
      </c>
      <c r="D104" s="97">
        <v>282101</v>
      </c>
      <c r="E104" s="31" t="s">
        <v>593</v>
      </c>
      <c r="F104" s="97">
        <v>3</v>
      </c>
      <c r="G104" s="75" t="s">
        <v>174</v>
      </c>
      <c r="H104" s="108">
        <v>0</v>
      </c>
      <c r="I104" s="109">
        <v>0</v>
      </c>
      <c r="J104" s="109">
        <v>0</v>
      </c>
      <c r="K104" s="109">
        <v>0</v>
      </c>
      <c r="L104" s="109">
        <v>0</v>
      </c>
      <c r="M104" s="108">
        <v>0</v>
      </c>
      <c r="N104" s="109">
        <v>0</v>
      </c>
      <c r="O104" s="109">
        <v>0</v>
      </c>
      <c r="P104" s="109">
        <v>0</v>
      </c>
      <c r="Q104" s="109">
        <v>0</v>
      </c>
      <c r="R104" s="108">
        <v>0</v>
      </c>
      <c r="S104" s="109">
        <v>0</v>
      </c>
      <c r="T104" s="109">
        <v>0</v>
      </c>
      <c r="U104" s="109">
        <v>0</v>
      </c>
      <c r="V104" s="109">
        <v>0</v>
      </c>
      <c r="W104" s="108">
        <v>0</v>
      </c>
      <c r="X104" s="109">
        <v>0</v>
      </c>
      <c r="Y104" s="109">
        <v>0</v>
      </c>
      <c r="Z104" s="109">
        <v>0</v>
      </c>
      <c r="AA104" s="109">
        <v>0</v>
      </c>
      <c r="AB104" s="108">
        <v>0</v>
      </c>
      <c r="AC104" s="109">
        <v>0</v>
      </c>
      <c r="AD104" s="109">
        <v>0</v>
      </c>
      <c r="AE104" s="109">
        <v>0</v>
      </c>
      <c r="AF104" s="109">
        <v>0</v>
      </c>
      <c r="AG104" s="108">
        <v>0</v>
      </c>
      <c r="AH104" s="109">
        <v>0</v>
      </c>
      <c r="AI104" s="109">
        <v>0</v>
      </c>
      <c r="AJ104" s="109">
        <v>0</v>
      </c>
      <c r="AK104" s="109">
        <v>0</v>
      </c>
      <c r="AL104" s="108">
        <v>0</v>
      </c>
      <c r="AM104" s="109">
        <v>0</v>
      </c>
      <c r="AN104" s="109">
        <v>0</v>
      </c>
      <c r="AO104" s="109">
        <v>0</v>
      </c>
      <c r="AP104" s="109">
        <v>0</v>
      </c>
      <c r="AQ104" s="108">
        <v>0</v>
      </c>
      <c r="AR104" s="109">
        <v>0</v>
      </c>
      <c r="AS104" s="109">
        <v>0</v>
      </c>
      <c r="AT104" s="109">
        <v>0</v>
      </c>
      <c r="AU104" s="109">
        <v>0</v>
      </c>
      <c r="AV104" s="108">
        <v>0</v>
      </c>
      <c r="AW104" s="109">
        <v>0</v>
      </c>
      <c r="AX104" s="109">
        <v>0</v>
      </c>
      <c r="AY104" s="109">
        <v>0</v>
      </c>
      <c r="AZ104" s="109">
        <v>0</v>
      </c>
      <c r="BA104" s="108">
        <v>0</v>
      </c>
      <c r="BB104" s="109">
        <v>0</v>
      </c>
      <c r="BC104" s="109">
        <v>0</v>
      </c>
      <c r="BD104" s="109">
        <v>0</v>
      </c>
      <c r="BE104" s="109">
        <v>0</v>
      </c>
      <c r="BF104" s="108">
        <v>0</v>
      </c>
      <c r="BG104" s="109">
        <v>0</v>
      </c>
      <c r="BH104" s="109">
        <v>0</v>
      </c>
      <c r="BI104" s="109">
        <v>0</v>
      </c>
      <c r="BJ104" s="109">
        <v>0</v>
      </c>
      <c r="BK104" s="108">
        <v>0</v>
      </c>
      <c r="BL104" s="109">
        <v>0</v>
      </c>
      <c r="BM104" s="109">
        <v>0</v>
      </c>
      <c r="BN104" s="109">
        <v>0</v>
      </c>
      <c r="BO104" s="109">
        <v>0</v>
      </c>
      <c r="BP104" s="108">
        <v>0</v>
      </c>
      <c r="BQ104" s="109">
        <v>0</v>
      </c>
      <c r="BR104" s="109">
        <v>0</v>
      </c>
      <c r="BS104" s="109">
        <v>0</v>
      </c>
      <c r="BT104" s="109">
        <v>0</v>
      </c>
      <c r="BU104" s="108">
        <v>0</v>
      </c>
      <c r="BV104" s="109">
        <v>0</v>
      </c>
      <c r="BW104" s="109">
        <v>0</v>
      </c>
      <c r="BX104" s="109">
        <v>0</v>
      </c>
      <c r="BY104" s="109">
        <v>0</v>
      </c>
      <c r="BZ104" s="108">
        <v>0</v>
      </c>
      <c r="CA104" s="109">
        <v>0</v>
      </c>
      <c r="CB104" s="109">
        <v>0</v>
      </c>
      <c r="CC104" s="109">
        <v>0</v>
      </c>
      <c r="CD104" s="109">
        <v>0</v>
      </c>
      <c r="CE104" s="108">
        <v>0</v>
      </c>
      <c r="CF104" s="109">
        <v>0</v>
      </c>
      <c r="CG104" s="109">
        <v>0</v>
      </c>
      <c r="CH104" s="109">
        <v>0</v>
      </c>
      <c r="CI104" s="109">
        <v>0</v>
      </c>
      <c r="CJ104" s="108">
        <v>0</v>
      </c>
      <c r="CK104" s="109">
        <v>0</v>
      </c>
      <c r="CL104" s="109">
        <v>0</v>
      </c>
      <c r="CM104" s="109">
        <v>0</v>
      </c>
      <c r="CN104" s="109">
        <v>0</v>
      </c>
      <c r="CO104" s="108">
        <v>0</v>
      </c>
      <c r="CP104" s="109">
        <v>0</v>
      </c>
      <c r="CQ104" s="109">
        <v>0</v>
      </c>
      <c r="CR104" s="109">
        <v>0</v>
      </c>
      <c r="CS104" s="109">
        <v>0</v>
      </c>
      <c r="CT104" s="114">
        <v>0</v>
      </c>
      <c r="CU104" s="111">
        <v>0</v>
      </c>
      <c r="CV104" s="111">
        <v>0</v>
      </c>
      <c r="CW104" s="111">
        <v>0</v>
      </c>
      <c r="CX104" s="115">
        <v>0</v>
      </c>
    </row>
    <row r="105" spans="1:102" ht="24.95" customHeight="1">
      <c r="A105" s="49" t="s">
        <v>10</v>
      </c>
      <c r="B105" s="97">
        <v>1</v>
      </c>
      <c r="C105" s="97">
        <v>502823</v>
      </c>
      <c r="D105" s="97">
        <v>282301</v>
      </c>
      <c r="E105" s="31" t="s">
        <v>603</v>
      </c>
      <c r="F105" s="97">
        <v>3</v>
      </c>
      <c r="G105" s="75" t="s">
        <v>174</v>
      </c>
      <c r="H105" s="108">
        <v>0</v>
      </c>
      <c r="I105" s="109">
        <v>0</v>
      </c>
      <c r="J105" s="109">
        <v>0</v>
      </c>
      <c r="K105" s="109">
        <v>0</v>
      </c>
      <c r="L105" s="109">
        <v>0</v>
      </c>
      <c r="M105" s="108">
        <v>0</v>
      </c>
      <c r="N105" s="109">
        <v>0</v>
      </c>
      <c r="O105" s="109">
        <v>0</v>
      </c>
      <c r="P105" s="109">
        <v>0</v>
      </c>
      <c r="Q105" s="109">
        <v>0</v>
      </c>
      <c r="R105" s="108">
        <v>0</v>
      </c>
      <c r="S105" s="109">
        <v>0</v>
      </c>
      <c r="T105" s="109">
        <v>0</v>
      </c>
      <c r="U105" s="109">
        <v>0</v>
      </c>
      <c r="V105" s="109">
        <v>0</v>
      </c>
      <c r="W105" s="108">
        <v>0</v>
      </c>
      <c r="X105" s="109">
        <v>0</v>
      </c>
      <c r="Y105" s="109">
        <v>0</v>
      </c>
      <c r="Z105" s="109">
        <v>0</v>
      </c>
      <c r="AA105" s="109">
        <v>0</v>
      </c>
      <c r="AB105" s="108">
        <v>0</v>
      </c>
      <c r="AC105" s="109">
        <v>0</v>
      </c>
      <c r="AD105" s="109">
        <v>0</v>
      </c>
      <c r="AE105" s="109">
        <v>0</v>
      </c>
      <c r="AF105" s="109">
        <v>0</v>
      </c>
      <c r="AG105" s="108">
        <v>0</v>
      </c>
      <c r="AH105" s="109">
        <v>0</v>
      </c>
      <c r="AI105" s="109">
        <v>0</v>
      </c>
      <c r="AJ105" s="109">
        <v>0</v>
      </c>
      <c r="AK105" s="109">
        <v>0</v>
      </c>
      <c r="AL105" s="108">
        <v>0</v>
      </c>
      <c r="AM105" s="109">
        <v>0</v>
      </c>
      <c r="AN105" s="109">
        <v>0</v>
      </c>
      <c r="AO105" s="109">
        <v>0</v>
      </c>
      <c r="AP105" s="109">
        <v>0</v>
      </c>
      <c r="AQ105" s="108">
        <v>0</v>
      </c>
      <c r="AR105" s="109">
        <v>0</v>
      </c>
      <c r="AS105" s="109">
        <v>0</v>
      </c>
      <c r="AT105" s="109">
        <v>0</v>
      </c>
      <c r="AU105" s="109">
        <v>0</v>
      </c>
      <c r="AV105" s="108">
        <v>0</v>
      </c>
      <c r="AW105" s="109">
        <v>0</v>
      </c>
      <c r="AX105" s="109">
        <v>0</v>
      </c>
      <c r="AY105" s="109">
        <v>0</v>
      </c>
      <c r="AZ105" s="109">
        <v>0</v>
      </c>
      <c r="BA105" s="108">
        <v>0</v>
      </c>
      <c r="BB105" s="109">
        <v>0</v>
      </c>
      <c r="BC105" s="109">
        <v>0</v>
      </c>
      <c r="BD105" s="109">
        <v>0</v>
      </c>
      <c r="BE105" s="109">
        <v>0</v>
      </c>
      <c r="BF105" s="108">
        <v>0</v>
      </c>
      <c r="BG105" s="109">
        <v>0</v>
      </c>
      <c r="BH105" s="109">
        <v>0</v>
      </c>
      <c r="BI105" s="109">
        <v>0</v>
      </c>
      <c r="BJ105" s="109">
        <v>0</v>
      </c>
      <c r="BK105" s="108">
        <v>0</v>
      </c>
      <c r="BL105" s="109">
        <v>0</v>
      </c>
      <c r="BM105" s="109">
        <v>0</v>
      </c>
      <c r="BN105" s="109">
        <v>0</v>
      </c>
      <c r="BO105" s="109">
        <v>0</v>
      </c>
      <c r="BP105" s="108">
        <v>0</v>
      </c>
      <c r="BQ105" s="109">
        <v>0</v>
      </c>
      <c r="BR105" s="109">
        <v>0</v>
      </c>
      <c r="BS105" s="109">
        <v>0</v>
      </c>
      <c r="BT105" s="109">
        <v>0</v>
      </c>
      <c r="BU105" s="108">
        <v>0</v>
      </c>
      <c r="BV105" s="109">
        <v>0</v>
      </c>
      <c r="BW105" s="109">
        <v>0</v>
      </c>
      <c r="BX105" s="109">
        <v>0</v>
      </c>
      <c r="BY105" s="109">
        <v>0</v>
      </c>
      <c r="BZ105" s="108">
        <v>0</v>
      </c>
      <c r="CA105" s="109">
        <v>0</v>
      </c>
      <c r="CB105" s="109">
        <v>0</v>
      </c>
      <c r="CC105" s="109">
        <v>0</v>
      </c>
      <c r="CD105" s="109">
        <v>0</v>
      </c>
      <c r="CE105" s="108">
        <v>0</v>
      </c>
      <c r="CF105" s="109">
        <v>0</v>
      </c>
      <c r="CG105" s="109">
        <v>0</v>
      </c>
      <c r="CH105" s="109">
        <v>0</v>
      </c>
      <c r="CI105" s="109">
        <v>0</v>
      </c>
      <c r="CJ105" s="108">
        <v>0</v>
      </c>
      <c r="CK105" s="109">
        <v>0</v>
      </c>
      <c r="CL105" s="109">
        <v>0</v>
      </c>
      <c r="CM105" s="109">
        <v>0</v>
      </c>
      <c r="CN105" s="109">
        <v>0</v>
      </c>
      <c r="CO105" s="108">
        <v>0</v>
      </c>
      <c r="CP105" s="109">
        <v>0</v>
      </c>
      <c r="CQ105" s="109">
        <v>0</v>
      </c>
      <c r="CR105" s="109">
        <v>0</v>
      </c>
      <c r="CS105" s="109">
        <v>0</v>
      </c>
      <c r="CT105" s="114">
        <v>0</v>
      </c>
      <c r="CU105" s="111">
        <v>0</v>
      </c>
      <c r="CV105" s="111">
        <v>0</v>
      </c>
      <c r="CW105" s="111">
        <v>0</v>
      </c>
      <c r="CX105" s="115">
        <v>0</v>
      </c>
    </row>
    <row r="106" spans="1:102" ht="24.95" customHeight="1">
      <c r="A106" s="49" t="s">
        <v>10</v>
      </c>
      <c r="B106" s="97">
        <v>1</v>
      </c>
      <c r="C106" s="97">
        <v>502825</v>
      </c>
      <c r="D106" s="97">
        <v>282501</v>
      </c>
      <c r="E106" s="31" t="s">
        <v>401</v>
      </c>
      <c r="F106" s="97">
        <v>3</v>
      </c>
      <c r="G106" s="75" t="s">
        <v>174</v>
      </c>
      <c r="H106" s="108">
        <v>4061</v>
      </c>
      <c r="I106" s="109">
        <v>981</v>
      </c>
      <c r="J106" s="109">
        <v>1011</v>
      </c>
      <c r="K106" s="109">
        <v>1035</v>
      </c>
      <c r="L106" s="109">
        <v>1034</v>
      </c>
      <c r="M106" s="108">
        <v>0</v>
      </c>
      <c r="N106" s="109">
        <v>0</v>
      </c>
      <c r="O106" s="109">
        <v>0</v>
      </c>
      <c r="P106" s="109">
        <v>0</v>
      </c>
      <c r="Q106" s="109">
        <v>0</v>
      </c>
      <c r="R106" s="108">
        <v>0</v>
      </c>
      <c r="S106" s="109">
        <v>0</v>
      </c>
      <c r="T106" s="109">
        <v>0</v>
      </c>
      <c r="U106" s="109">
        <v>0</v>
      </c>
      <c r="V106" s="109">
        <v>0</v>
      </c>
      <c r="W106" s="108">
        <v>0</v>
      </c>
      <c r="X106" s="109">
        <v>0</v>
      </c>
      <c r="Y106" s="109">
        <v>0</v>
      </c>
      <c r="Z106" s="109">
        <v>0</v>
      </c>
      <c r="AA106" s="109">
        <v>0</v>
      </c>
      <c r="AB106" s="108">
        <v>0</v>
      </c>
      <c r="AC106" s="109">
        <v>0</v>
      </c>
      <c r="AD106" s="109">
        <v>0</v>
      </c>
      <c r="AE106" s="109">
        <v>0</v>
      </c>
      <c r="AF106" s="109">
        <v>0</v>
      </c>
      <c r="AG106" s="108">
        <v>0</v>
      </c>
      <c r="AH106" s="109">
        <v>0</v>
      </c>
      <c r="AI106" s="109">
        <v>0</v>
      </c>
      <c r="AJ106" s="109">
        <v>0</v>
      </c>
      <c r="AK106" s="109">
        <v>0</v>
      </c>
      <c r="AL106" s="108">
        <v>0</v>
      </c>
      <c r="AM106" s="109">
        <v>0</v>
      </c>
      <c r="AN106" s="109">
        <v>0</v>
      </c>
      <c r="AO106" s="109">
        <v>0</v>
      </c>
      <c r="AP106" s="109">
        <v>0</v>
      </c>
      <c r="AQ106" s="108">
        <v>4061</v>
      </c>
      <c r="AR106" s="109">
        <v>981</v>
      </c>
      <c r="AS106" s="109">
        <v>1011</v>
      </c>
      <c r="AT106" s="109">
        <v>1035</v>
      </c>
      <c r="AU106" s="109">
        <v>1034</v>
      </c>
      <c r="AV106" s="108">
        <v>0</v>
      </c>
      <c r="AW106" s="109">
        <v>0</v>
      </c>
      <c r="AX106" s="109">
        <v>0</v>
      </c>
      <c r="AY106" s="109">
        <v>0</v>
      </c>
      <c r="AZ106" s="109">
        <v>0</v>
      </c>
      <c r="BA106" s="108">
        <v>0</v>
      </c>
      <c r="BB106" s="109">
        <v>0</v>
      </c>
      <c r="BC106" s="109">
        <v>0</v>
      </c>
      <c r="BD106" s="109">
        <v>0</v>
      </c>
      <c r="BE106" s="109">
        <v>0</v>
      </c>
      <c r="BF106" s="108">
        <v>2554</v>
      </c>
      <c r="BG106" s="109">
        <v>571</v>
      </c>
      <c r="BH106" s="109">
        <v>595</v>
      </c>
      <c r="BI106" s="109">
        <v>695</v>
      </c>
      <c r="BJ106" s="109">
        <v>693</v>
      </c>
      <c r="BK106" s="108">
        <v>2483</v>
      </c>
      <c r="BL106" s="109">
        <v>571</v>
      </c>
      <c r="BM106" s="109">
        <v>571</v>
      </c>
      <c r="BN106" s="109">
        <v>671</v>
      </c>
      <c r="BO106" s="109">
        <v>670</v>
      </c>
      <c r="BP106" s="108">
        <v>0</v>
      </c>
      <c r="BQ106" s="109">
        <v>0</v>
      </c>
      <c r="BR106" s="109">
        <v>0</v>
      </c>
      <c r="BS106" s="109">
        <v>0</v>
      </c>
      <c r="BT106" s="109">
        <v>0</v>
      </c>
      <c r="BU106" s="108">
        <v>5817</v>
      </c>
      <c r="BV106" s="109">
        <v>1199</v>
      </c>
      <c r="BW106" s="109">
        <v>1219</v>
      </c>
      <c r="BX106" s="109">
        <v>1701</v>
      </c>
      <c r="BY106" s="109">
        <v>1698</v>
      </c>
      <c r="BZ106" s="108">
        <v>5817</v>
      </c>
      <c r="CA106" s="109">
        <v>1199</v>
      </c>
      <c r="CB106" s="109">
        <v>1219</v>
      </c>
      <c r="CC106" s="109">
        <v>1701</v>
      </c>
      <c r="CD106" s="109">
        <v>1698</v>
      </c>
      <c r="CE106" s="108">
        <v>0</v>
      </c>
      <c r="CF106" s="109">
        <v>0</v>
      </c>
      <c r="CG106" s="109">
        <v>0</v>
      </c>
      <c r="CH106" s="109">
        <v>0</v>
      </c>
      <c r="CI106" s="109">
        <v>0</v>
      </c>
      <c r="CJ106" s="108">
        <v>0</v>
      </c>
      <c r="CK106" s="109">
        <v>0</v>
      </c>
      <c r="CL106" s="109">
        <v>0</v>
      </c>
      <c r="CM106" s="109">
        <v>0</v>
      </c>
      <c r="CN106" s="109">
        <v>0</v>
      </c>
      <c r="CO106" s="108">
        <v>99502.8</v>
      </c>
      <c r="CP106" s="109">
        <v>19170</v>
      </c>
      <c r="CQ106" s="109">
        <v>21539</v>
      </c>
      <c r="CR106" s="109">
        <v>29396</v>
      </c>
      <c r="CS106" s="109">
        <v>29397.800000000003</v>
      </c>
      <c r="CT106" s="114">
        <v>14000.043959999999</v>
      </c>
      <c r="CU106" s="111">
        <v>2697.2823149999999</v>
      </c>
      <c r="CV106" s="111">
        <v>3030.6006149999998</v>
      </c>
      <c r="CW106" s="111">
        <v>4136.0805149999997</v>
      </c>
      <c r="CX106" s="115">
        <v>4136.0805149999997</v>
      </c>
    </row>
    <row r="107" spans="1:102" ht="24.95" customHeight="1">
      <c r="A107" s="49" t="s">
        <v>10</v>
      </c>
      <c r="B107" s="97">
        <v>1</v>
      </c>
      <c r="C107" s="97">
        <v>502826</v>
      </c>
      <c r="D107" s="97">
        <v>282601</v>
      </c>
      <c r="E107" s="31" t="s">
        <v>399</v>
      </c>
      <c r="F107" s="97">
        <v>3</v>
      </c>
      <c r="G107" s="75" t="s">
        <v>174</v>
      </c>
      <c r="H107" s="108">
        <v>0</v>
      </c>
      <c r="I107" s="109">
        <v>0</v>
      </c>
      <c r="J107" s="109">
        <v>0</v>
      </c>
      <c r="K107" s="109">
        <v>0</v>
      </c>
      <c r="L107" s="109">
        <v>0</v>
      </c>
      <c r="M107" s="108">
        <v>0</v>
      </c>
      <c r="N107" s="109">
        <v>0</v>
      </c>
      <c r="O107" s="109">
        <v>0</v>
      </c>
      <c r="P107" s="109">
        <v>0</v>
      </c>
      <c r="Q107" s="109">
        <v>0</v>
      </c>
      <c r="R107" s="108">
        <v>0</v>
      </c>
      <c r="S107" s="109">
        <v>0</v>
      </c>
      <c r="T107" s="109">
        <v>0</v>
      </c>
      <c r="U107" s="109">
        <v>0</v>
      </c>
      <c r="V107" s="109">
        <v>0</v>
      </c>
      <c r="W107" s="108">
        <v>0</v>
      </c>
      <c r="X107" s="109">
        <v>0</v>
      </c>
      <c r="Y107" s="109">
        <v>0</v>
      </c>
      <c r="Z107" s="109">
        <v>0</v>
      </c>
      <c r="AA107" s="109">
        <v>0</v>
      </c>
      <c r="AB107" s="108">
        <v>0</v>
      </c>
      <c r="AC107" s="109">
        <v>0</v>
      </c>
      <c r="AD107" s="109">
        <v>0</v>
      </c>
      <c r="AE107" s="109">
        <v>0</v>
      </c>
      <c r="AF107" s="109">
        <v>0</v>
      </c>
      <c r="AG107" s="108">
        <v>0</v>
      </c>
      <c r="AH107" s="109">
        <v>0</v>
      </c>
      <c r="AI107" s="109">
        <v>0</v>
      </c>
      <c r="AJ107" s="109">
        <v>0</v>
      </c>
      <c r="AK107" s="109">
        <v>0</v>
      </c>
      <c r="AL107" s="108">
        <v>0</v>
      </c>
      <c r="AM107" s="109">
        <v>0</v>
      </c>
      <c r="AN107" s="109">
        <v>0</v>
      </c>
      <c r="AO107" s="109">
        <v>0</v>
      </c>
      <c r="AP107" s="109">
        <v>0</v>
      </c>
      <c r="AQ107" s="108">
        <v>0</v>
      </c>
      <c r="AR107" s="109">
        <v>0</v>
      </c>
      <c r="AS107" s="109">
        <v>0</v>
      </c>
      <c r="AT107" s="109">
        <v>0</v>
      </c>
      <c r="AU107" s="109">
        <v>0</v>
      </c>
      <c r="AV107" s="108">
        <v>0</v>
      </c>
      <c r="AW107" s="109">
        <v>0</v>
      </c>
      <c r="AX107" s="109">
        <v>0</v>
      </c>
      <c r="AY107" s="109">
        <v>0</v>
      </c>
      <c r="AZ107" s="109">
        <v>0</v>
      </c>
      <c r="BA107" s="108">
        <v>0</v>
      </c>
      <c r="BB107" s="109">
        <v>0</v>
      </c>
      <c r="BC107" s="109">
        <v>0</v>
      </c>
      <c r="BD107" s="109">
        <v>0</v>
      </c>
      <c r="BE107" s="109">
        <v>0</v>
      </c>
      <c r="BF107" s="108">
        <v>0</v>
      </c>
      <c r="BG107" s="109">
        <v>0</v>
      </c>
      <c r="BH107" s="109">
        <v>0</v>
      </c>
      <c r="BI107" s="109">
        <v>0</v>
      </c>
      <c r="BJ107" s="109">
        <v>0</v>
      </c>
      <c r="BK107" s="108">
        <v>0</v>
      </c>
      <c r="BL107" s="109">
        <v>0</v>
      </c>
      <c r="BM107" s="109">
        <v>0</v>
      </c>
      <c r="BN107" s="109">
        <v>0</v>
      </c>
      <c r="BO107" s="109">
        <v>0</v>
      </c>
      <c r="BP107" s="108">
        <v>0</v>
      </c>
      <c r="BQ107" s="109">
        <v>0</v>
      </c>
      <c r="BR107" s="109">
        <v>0</v>
      </c>
      <c r="BS107" s="109">
        <v>0</v>
      </c>
      <c r="BT107" s="109">
        <v>0</v>
      </c>
      <c r="BU107" s="108">
        <v>50</v>
      </c>
      <c r="BV107" s="109">
        <v>13</v>
      </c>
      <c r="BW107" s="109">
        <v>13</v>
      </c>
      <c r="BX107" s="109">
        <v>13</v>
      </c>
      <c r="BY107" s="109">
        <v>11</v>
      </c>
      <c r="BZ107" s="108">
        <v>0</v>
      </c>
      <c r="CA107" s="109">
        <v>0</v>
      </c>
      <c r="CB107" s="109">
        <v>0</v>
      </c>
      <c r="CC107" s="109">
        <v>0</v>
      </c>
      <c r="CD107" s="109">
        <v>0</v>
      </c>
      <c r="CE107" s="108">
        <v>0</v>
      </c>
      <c r="CF107" s="109">
        <v>0</v>
      </c>
      <c r="CG107" s="109">
        <v>0</v>
      </c>
      <c r="CH107" s="109">
        <v>0</v>
      </c>
      <c r="CI107" s="109">
        <v>0</v>
      </c>
      <c r="CJ107" s="108">
        <v>0</v>
      </c>
      <c r="CK107" s="109">
        <v>0</v>
      </c>
      <c r="CL107" s="109">
        <v>0</v>
      </c>
      <c r="CM107" s="109">
        <v>0</v>
      </c>
      <c r="CN107" s="109">
        <v>0</v>
      </c>
      <c r="CO107" s="108">
        <v>0</v>
      </c>
      <c r="CP107" s="109">
        <v>0</v>
      </c>
      <c r="CQ107" s="109">
        <v>0</v>
      </c>
      <c r="CR107" s="109">
        <v>0</v>
      </c>
      <c r="CS107" s="109">
        <v>0</v>
      </c>
      <c r="CT107" s="114">
        <v>16.778571428571428</v>
      </c>
      <c r="CU107" s="111">
        <v>4.1946428571428571</v>
      </c>
      <c r="CV107" s="111">
        <v>4.1946428571428571</v>
      </c>
      <c r="CW107" s="111">
        <v>4.1946428571428571</v>
      </c>
      <c r="CX107" s="115">
        <v>4.1946428571428571</v>
      </c>
    </row>
    <row r="108" spans="1:102" ht="24.95" customHeight="1">
      <c r="A108" s="49" t="s">
        <v>10</v>
      </c>
      <c r="B108" s="97">
        <v>1</v>
      </c>
      <c r="C108" s="97">
        <v>502827</v>
      </c>
      <c r="D108" s="97">
        <v>282701</v>
      </c>
      <c r="E108" s="31" t="s">
        <v>405</v>
      </c>
      <c r="F108" s="97">
        <v>3</v>
      </c>
      <c r="G108" s="75" t="s">
        <v>174</v>
      </c>
      <c r="H108" s="108">
        <v>0</v>
      </c>
      <c r="I108" s="109">
        <v>0</v>
      </c>
      <c r="J108" s="109">
        <v>0</v>
      </c>
      <c r="K108" s="109">
        <v>0</v>
      </c>
      <c r="L108" s="109">
        <v>0</v>
      </c>
      <c r="M108" s="108">
        <v>0</v>
      </c>
      <c r="N108" s="109">
        <v>0</v>
      </c>
      <c r="O108" s="109">
        <v>0</v>
      </c>
      <c r="P108" s="109">
        <v>0</v>
      </c>
      <c r="Q108" s="109">
        <v>0</v>
      </c>
      <c r="R108" s="108">
        <v>0</v>
      </c>
      <c r="S108" s="109">
        <v>0</v>
      </c>
      <c r="T108" s="109">
        <v>0</v>
      </c>
      <c r="U108" s="109">
        <v>0</v>
      </c>
      <c r="V108" s="109">
        <v>0</v>
      </c>
      <c r="W108" s="108">
        <v>0</v>
      </c>
      <c r="X108" s="109">
        <v>0</v>
      </c>
      <c r="Y108" s="109">
        <v>0</v>
      </c>
      <c r="Z108" s="109">
        <v>0</v>
      </c>
      <c r="AA108" s="109">
        <v>0</v>
      </c>
      <c r="AB108" s="108">
        <v>0</v>
      </c>
      <c r="AC108" s="109">
        <v>0</v>
      </c>
      <c r="AD108" s="109">
        <v>0</v>
      </c>
      <c r="AE108" s="109">
        <v>0</v>
      </c>
      <c r="AF108" s="109">
        <v>0</v>
      </c>
      <c r="AG108" s="108">
        <v>0</v>
      </c>
      <c r="AH108" s="109">
        <v>0</v>
      </c>
      <c r="AI108" s="109">
        <v>0</v>
      </c>
      <c r="AJ108" s="109">
        <v>0</v>
      </c>
      <c r="AK108" s="109">
        <v>0</v>
      </c>
      <c r="AL108" s="108">
        <v>0</v>
      </c>
      <c r="AM108" s="109">
        <v>0</v>
      </c>
      <c r="AN108" s="109">
        <v>0</v>
      </c>
      <c r="AO108" s="109">
        <v>0</v>
      </c>
      <c r="AP108" s="109">
        <v>0</v>
      </c>
      <c r="AQ108" s="108">
        <v>0</v>
      </c>
      <c r="AR108" s="109">
        <v>0</v>
      </c>
      <c r="AS108" s="109">
        <v>0</v>
      </c>
      <c r="AT108" s="109">
        <v>0</v>
      </c>
      <c r="AU108" s="109">
        <v>0</v>
      </c>
      <c r="AV108" s="108">
        <v>0</v>
      </c>
      <c r="AW108" s="109">
        <v>0</v>
      </c>
      <c r="AX108" s="109">
        <v>0</v>
      </c>
      <c r="AY108" s="109">
        <v>0</v>
      </c>
      <c r="AZ108" s="109">
        <v>0</v>
      </c>
      <c r="BA108" s="108">
        <v>0</v>
      </c>
      <c r="BB108" s="109">
        <v>0</v>
      </c>
      <c r="BC108" s="109">
        <v>0</v>
      </c>
      <c r="BD108" s="109">
        <v>0</v>
      </c>
      <c r="BE108" s="109">
        <v>0</v>
      </c>
      <c r="BF108" s="108">
        <v>0</v>
      </c>
      <c r="BG108" s="109">
        <v>0</v>
      </c>
      <c r="BH108" s="109">
        <v>0</v>
      </c>
      <c r="BI108" s="109">
        <v>0</v>
      </c>
      <c r="BJ108" s="109">
        <v>0</v>
      </c>
      <c r="BK108" s="108">
        <v>0</v>
      </c>
      <c r="BL108" s="109">
        <v>0</v>
      </c>
      <c r="BM108" s="109">
        <v>0</v>
      </c>
      <c r="BN108" s="109">
        <v>0</v>
      </c>
      <c r="BO108" s="109">
        <v>0</v>
      </c>
      <c r="BP108" s="108">
        <v>0</v>
      </c>
      <c r="BQ108" s="109">
        <v>0</v>
      </c>
      <c r="BR108" s="109">
        <v>0</v>
      </c>
      <c r="BS108" s="109">
        <v>0</v>
      </c>
      <c r="BT108" s="109">
        <v>0</v>
      </c>
      <c r="BU108" s="108">
        <v>0</v>
      </c>
      <c r="BV108" s="109">
        <v>0</v>
      </c>
      <c r="BW108" s="109">
        <v>0</v>
      </c>
      <c r="BX108" s="109">
        <v>0</v>
      </c>
      <c r="BY108" s="109">
        <v>0</v>
      </c>
      <c r="BZ108" s="108">
        <v>0</v>
      </c>
      <c r="CA108" s="109">
        <v>0</v>
      </c>
      <c r="CB108" s="109">
        <v>0</v>
      </c>
      <c r="CC108" s="109">
        <v>0</v>
      </c>
      <c r="CD108" s="109">
        <v>0</v>
      </c>
      <c r="CE108" s="108">
        <v>0</v>
      </c>
      <c r="CF108" s="109">
        <v>0</v>
      </c>
      <c r="CG108" s="109">
        <v>0</v>
      </c>
      <c r="CH108" s="109">
        <v>0</v>
      </c>
      <c r="CI108" s="109">
        <v>0</v>
      </c>
      <c r="CJ108" s="108">
        <v>0</v>
      </c>
      <c r="CK108" s="109">
        <v>0</v>
      </c>
      <c r="CL108" s="109">
        <v>0</v>
      </c>
      <c r="CM108" s="109">
        <v>0</v>
      </c>
      <c r="CN108" s="109">
        <v>0</v>
      </c>
      <c r="CO108" s="108">
        <v>0</v>
      </c>
      <c r="CP108" s="109">
        <v>0</v>
      </c>
      <c r="CQ108" s="109">
        <v>0</v>
      </c>
      <c r="CR108" s="109">
        <v>0</v>
      </c>
      <c r="CS108" s="109">
        <v>0</v>
      </c>
      <c r="CT108" s="114">
        <v>0</v>
      </c>
      <c r="CU108" s="111">
        <v>0</v>
      </c>
      <c r="CV108" s="111">
        <v>0</v>
      </c>
      <c r="CW108" s="111">
        <v>0</v>
      </c>
      <c r="CX108" s="115">
        <v>0</v>
      </c>
    </row>
    <row r="109" spans="1:102" ht="24.95" customHeight="1">
      <c r="A109" s="49" t="s">
        <v>7</v>
      </c>
      <c r="B109" s="97">
        <v>1</v>
      </c>
      <c r="C109" s="97">
        <v>504901</v>
      </c>
      <c r="D109" s="97">
        <v>490101</v>
      </c>
      <c r="E109" s="31" t="s">
        <v>337</v>
      </c>
      <c r="F109" s="97">
        <v>3</v>
      </c>
      <c r="G109" s="75" t="s">
        <v>174</v>
      </c>
      <c r="H109" s="108">
        <v>60098</v>
      </c>
      <c r="I109" s="109">
        <v>15025</v>
      </c>
      <c r="J109" s="109">
        <v>15025</v>
      </c>
      <c r="K109" s="109">
        <v>15025</v>
      </c>
      <c r="L109" s="109">
        <v>15023</v>
      </c>
      <c r="M109" s="108">
        <v>9869</v>
      </c>
      <c r="N109" s="109">
        <v>2244</v>
      </c>
      <c r="O109" s="109">
        <v>2691</v>
      </c>
      <c r="P109" s="109">
        <v>2691</v>
      </c>
      <c r="Q109" s="109">
        <v>2243</v>
      </c>
      <c r="R109" s="108">
        <v>494</v>
      </c>
      <c r="S109" s="109">
        <v>0</v>
      </c>
      <c r="T109" s="109">
        <v>0</v>
      </c>
      <c r="U109" s="109">
        <v>269</v>
      </c>
      <c r="V109" s="109">
        <v>225</v>
      </c>
      <c r="W109" s="108">
        <v>688</v>
      </c>
      <c r="X109" s="109">
        <v>78</v>
      </c>
      <c r="Y109" s="109">
        <v>149</v>
      </c>
      <c r="Z109" s="109">
        <v>252</v>
      </c>
      <c r="AA109" s="109">
        <v>209</v>
      </c>
      <c r="AB109" s="108">
        <v>8440</v>
      </c>
      <c r="AC109" s="109">
        <v>2400</v>
      </c>
      <c r="AD109" s="109">
        <v>3400</v>
      </c>
      <c r="AE109" s="109">
        <v>1140</v>
      </c>
      <c r="AF109" s="109">
        <v>1500</v>
      </c>
      <c r="AG109" s="108">
        <v>0</v>
      </c>
      <c r="AH109" s="109">
        <v>0</v>
      </c>
      <c r="AI109" s="109">
        <v>0</v>
      </c>
      <c r="AJ109" s="109">
        <v>0</v>
      </c>
      <c r="AK109" s="109">
        <v>0</v>
      </c>
      <c r="AL109" s="108">
        <v>127</v>
      </c>
      <c r="AM109" s="109">
        <v>45</v>
      </c>
      <c r="AN109" s="109">
        <v>70</v>
      </c>
      <c r="AO109" s="109">
        <v>7</v>
      </c>
      <c r="AP109" s="109">
        <v>5</v>
      </c>
      <c r="AQ109" s="108">
        <v>0</v>
      </c>
      <c r="AR109" s="109">
        <v>0</v>
      </c>
      <c r="AS109" s="109">
        <v>0</v>
      </c>
      <c r="AT109" s="109">
        <v>0</v>
      </c>
      <c r="AU109" s="109">
        <v>0</v>
      </c>
      <c r="AV109" s="108">
        <v>0</v>
      </c>
      <c r="AW109" s="109">
        <v>0</v>
      </c>
      <c r="AX109" s="109">
        <v>0</v>
      </c>
      <c r="AY109" s="109">
        <v>0</v>
      </c>
      <c r="AZ109" s="109">
        <v>0</v>
      </c>
      <c r="BA109" s="108">
        <v>27587</v>
      </c>
      <c r="BB109" s="109">
        <v>6897</v>
      </c>
      <c r="BC109" s="109">
        <v>6897</v>
      </c>
      <c r="BD109" s="109">
        <v>6897</v>
      </c>
      <c r="BE109" s="109">
        <v>6896</v>
      </c>
      <c r="BF109" s="108">
        <v>92484</v>
      </c>
      <c r="BG109" s="109">
        <v>23121</v>
      </c>
      <c r="BH109" s="109">
        <v>23121</v>
      </c>
      <c r="BI109" s="109">
        <v>23121</v>
      </c>
      <c r="BJ109" s="109">
        <v>23121</v>
      </c>
      <c r="BK109" s="108">
        <v>0</v>
      </c>
      <c r="BL109" s="109">
        <v>0</v>
      </c>
      <c r="BM109" s="109">
        <v>0</v>
      </c>
      <c r="BN109" s="109">
        <v>0</v>
      </c>
      <c r="BO109" s="109">
        <v>0</v>
      </c>
      <c r="BP109" s="108">
        <v>0</v>
      </c>
      <c r="BQ109" s="109">
        <v>0</v>
      </c>
      <c r="BR109" s="109">
        <v>0</v>
      </c>
      <c r="BS109" s="109">
        <v>0</v>
      </c>
      <c r="BT109" s="109">
        <v>0</v>
      </c>
      <c r="BU109" s="108">
        <v>53817</v>
      </c>
      <c r="BV109" s="109">
        <v>13454</v>
      </c>
      <c r="BW109" s="109">
        <v>13454</v>
      </c>
      <c r="BX109" s="109">
        <v>13454</v>
      </c>
      <c r="BY109" s="109">
        <v>13455</v>
      </c>
      <c r="BZ109" s="108">
        <v>0</v>
      </c>
      <c r="CA109" s="109">
        <v>0</v>
      </c>
      <c r="CB109" s="109">
        <v>0</v>
      </c>
      <c r="CC109" s="109">
        <v>0</v>
      </c>
      <c r="CD109" s="109">
        <v>0</v>
      </c>
      <c r="CE109" s="108">
        <v>0</v>
      </c>
      <c r="CF109" s="109">
        <v>0</v>
      </c>
      <c r="CG109" s="109">
        <v>0</v>
      </c>
      <c r="CH109" s="109">
        <v>0</v>
      </c>
      <c r="CI109" s="109">
        <v>0</v>
      </c>
      <c r="CJ109" s="108">
        <v>0</v>
      </c>
      <c r="CK109" s="109">
        <v>0</v>
      </c>
      <c r="CL109" s="109">
        <v>0</v>
      </c>
      <c r="CM109" s="109">
        <v>0</v>
      </c>
      <c r="CN109" s="109">
        <v>0</v>
      </c>
      <c r="CO109" s="108">
        <v>0</v>
      </c>
      <c r="CP109" s="109">
        <v>0</v>
      </c>
      <c r="CQ109" s="109">
        <v>0</v>
      </c>
      <c r="CR109" s="109">
        <v>0</v>
      </c>
      <c r="CS109" s="109">
        <v>0</v>
      </c>
      <c r="CT109" s="114">
        <v>217087.42858153122</v>
      </c>
      <c r="CU109" s="111">
        <v>54271.857145382804</v>
      </c>
      <c r="CV109" s="111">
        <v>54271.857145382804</v>
      </c>
      <c r="CW109" s="111">
        <v>54271.857145382804</v>
      </c>
      <c r="CX109" s="115">
        <v>54271.857145382804</v>
      </c>
    </row>
    <row r="110" spans="1:102" ht="24.95" customHeight="1">
      <c r="A110" s="49" t="s">
        <v>7</v>
      </c>
      <c r="B110" s="97">
        <v>1</v>
      </c>
      <c r="C110" s="97">
        <v>504902</v>
      </c>
      <c r="D110" s="97">
        <v>490103</v>
      </c>
      <c r="E110" s="31" t="s">
        <v>411</v>
      </c>
      <c r="F110" s="97">
        <v>3</v>
      </c>
      <c r="G110" s="75" t="s">
        <v>174</v>
      </c>
      <c r="H110" s="108">
        <v>11454</v>
      </c>
      <c r="I110" s="109">
        <v>2864</v>
      </c>
      <c r="J110" s="109">
        <v>2864</v>
      </c>
      <c r="K110" s="109">
        <v>2864</v>
      </c>
      <c r="L110" s="109">
        <v>2862</v>
      </c>
      <c r="M110" s="108">
        <v>0</v>
      </c>
      <c r="N110" s="109">
        <v>0</v>
      </c>
      <c r="O110" s="109">
        <v>0</v>
      </c>
      <c r="P110" s="109">
        <v>0</v>
      </c>
      <c r="Q110" s="109">
        <v>0</v>
      </c>
      <c r="R110" s="108">
        <v>0</v>
      </c>
      <c r="S110" s="109">
        <v>0</v>
      </c>
      <c r="T110" s="109">
        <v>0</v>
      </c>
      <c r="U110" s="109">
        <v>0</v>
      </c>
      <c r="V110" s="109">
        <v>0</v>
      </c>
      <c r="W110" s="108">
        <v>0</v>
      </c>
      <c r="X110" s="109">
        <v>0</v>
      </c>
      <c r="Y110" s="109">
        <v>0</v>
      </c>
      <c r="Z110" s="109">
        <v>0</v>
      </c>
      <c r="AA110" s="109">
        <v>0</v>
      </c>
      <c r="AB110" s="108">
        <v>0</v>
      </c>
      <c r="AC110" s="109">
        <v>0</v>
      </c>
      <c r="AD110" s="109">
        <v>0</v>
      </c>
      <c r="AE110" s="109">
        <v>0</v>
      </c>
      <c r="AF110" s="109">
        <v>0</v>
      </c>
      <c r="AG110" s="108">
        <v>0</v>
      </c>
      <c r="AH110" s="109">
        <v>0</v>
      </c>
      <c r="AI110" s="109">
        <v>0</v>
      </c>
      <c r="AJ110" s="109">
        <v>0</v>
      </c>
      <c r="AK110" s="109">
        <v>0</v>
      </c>
      <c r="AL110" s="108">
        <v>0</v>
      </c>
      <c r="AM110" s="109">
        <v>0</v>
      </c>
      <c r="AN110" s="109">
        <v>0</v>
      </c>
      <c r="AO110" s="109">
        <v>0</v>
      </c>
      <c r="AP110" s="109">
        <v>0</v>
      </c>
      <c r="AQ110" s="108">
        <v>11454</v>
      </c>
      <c r="AR110" s="109">
        <v>2864</v>
      </c>
      <c r="AS110" s="109">
        <v>2864</v>
      </c>
      <c r="AT110" s="109">
        <v>2864</v>
      </c>
      <c r="AU110" s="109">
        <v>2862</v>
      </c>
      <c r="AV110" s="108">
        <v>0</v>
      </c>
      <c r="AW110" s="109">
        <v>0</v>
      </c>
      <c r="AX110" s="109">
        <v>0</v>
      </c>
      <c r="AY110" s="109">
        <v>0</v>
      </c>
      <c r="AZ110" s="109">
        <v>0</v>
      </c>
      <c r="BA110" s="108">
        <v>0</v>
      </c>
      <c r="BB110" s="109">
        <v>0</v>
      </c>
      <c r="BC110" s="109">
        <v>0</v>
      </c>
      <c r="BD110" s="109">
        <v>0</v>
      </c>
      <c r="BE110" s="109">
        <v>0</v>
      </c>
      <c r="BF110" s="108">
        <v>15000</v>
      </c>
      <c r="BG110" s="109">
        <v>3750</v>
      </c>
      <c r="BH110" s="109">
        <v>3750</v>
      </c>
      <c r="BI110" s="109">
        <v>3750</v>
      </c>
      <c r="BJ110" s="109">
        <v>3750</v>
      </c>
      <c r="BK110" s="108">
        <v>15000</v>
      </c>
      <c r="BL110" s="109">
        <v>3750</v>
      </c>
      <c r="BM110" s="109">
        <v>3750</v>
      </c>
      <c r="BN110" s="109">
        <v>3750</v>
      </c>
      <c r="BO110" s="109">
        <v>3750</v>
      </c>
      <c r="BP110" s="108">
        <v>0</v>
      </c>
      <c r="BQ110" s="109">
        <v>0</v>
      </c>
      <c r="BR110" s="109">
        <v>0</v>
      </c>
      <c r="BS110" s="109">
        <v>0</v>
      </c>
      <c r="BT110" s="109">
        <v>0</v>
      </c>
      <c r="BU110" s="108">
        <v>13999</v>
      </c>
      <c r="BV110" s="109">
        <v>3500</v>
      </c>
      <c r="BW110" s="109">
        <v>3500</v>
      </c>
      <c r="BX110" s="109">
        <v>3500</v>
      </c>
      <c r="BY110" s="109">
        <v>3499</v>
      </c>
      <c r="BZ110" s="108">
        <v>13999</v>
      </c>
      <c r="CA110" s="109">
        <v>3500</v>
      </c>
      <c r="CB110" s="109">
        <v>3500</v>
      </c>
      <c r="CC110" s="109">
        <v>3500</v>
      </c>
      <c r="CD110" s="109">
        <v>3499</v>
      </c>
      <c r="CE110" s="108">
        <v>0</v>
      </c>
      <c r="CF110" s="109">
        <v>0</v>
      </c>
      <c r="CG110" s="109">
        <v>0</v>
      </c>
      <c r="CH110" s="109">
        <v>0</v>
      </c>
      <c r="CI110" s="109">
        <v>0</v>
      </c>
      <c r="CJ110" s="108">
        <v>0</v>
      </c>
      <c r="CK110" s="109">
        <v>0</v>
      </c>
      <c r="CL110" s="109">
        <v>0</v>
      </c>
      <c r="CM110" s="109">
        <v>0</v>
      </c>
      <c r="CN110" s="109">
        <v>0</v>
      </c>
      <c r="CO110" s="108">
        <v>225343.12</v>
      </c>
      <c r="CP110" s="109">
        <v>56336</v>
      </c>
      <c r="CQ110" s="109">
        <v>56336</v>
      </c>
      <c r="CR110" s="109">
        <v>56336</v>
      </c>
      <c r="CS110" s="109">
        <v>56335.119999999995</v>
      </c>
      <c r="CT110" s="114">
        <v>39040.695540000001</v>
      </c>
      <c r="CU110" s="111">
        <v>9760.1738850000002</v>
      </c>
      <c r="CV110" s="111">
        <v>9760.1738850000002</v>
      </c>
      <c r="CW110" s="111">
        <v>9760.1738850000002</v>
      </c>
      <c r="CX110" s="115">
        <v>9760.1738850000002</v>
      </c>
    </row>
    <row r="111" spans="1:102" ht="24.95" customHeight="1">
      <c r="A111" s="49" t="s">
        <v>7</v>
      </c>
      <c r="B111" s="97">
        <v>1</v>
      </c>
      <c r="C111" s="97">
        <v>505401</v>
      </c>
      <c r="D111" s="97">
        <v>540101</v>
      </c>
      <c r="E111" s="31" t="s">
        <v>203</v>
      </c>
      <c r="F111" s="97">
        <v>3</v>
      </c>
      <c r="G111" s="75" t="s">
        <v>174</v>
      </c>
      <c r="H111" s="108">
        <v>42468</v>
      </c>
      <c r="I111" s="109">
        <v>10617</v>
      </c>
      <c r="J111" s="109">
        <v>10617</v>
      </c>
      <c r="K111" s="109">
        <v>10617</v>
      </c>
      <c r="L111" s="109">
        <v>10617</v>
      </c>
      <c r="M111" s="108">
        <v>7594</v>
      </c>
      <c r="N111" s="109">
        <v>1610</v>
      </c>
      <c r="O111" s="109">
        <v>2154</v>
      </c>
      <c r="P111" s="109">
        <v>2193</v>
      </c>
      <c r="Q111" s="109">
        <v>1637</v>
      </c>
      <c r="R111" s="108">
        <v>2255</v>
      </c>
      <c r="S111" s="109">
        <v>1024</v>
      </c>
      <c r="T111" s="109">
        <v>848</v>
      </c>
      <c r="U111" s="109">
        <v>219</v>
      </c>
      <c r="V111" s="109">
        <v>164</v>
      </c>
      <c r="W111" s="108">
        <v>4057</v>
      </c>
      <c r="X111" s="109">
        <v>928</v>
      </c>
      <c r="Y111" s="109">
        <v>1240</v>
      </c>
      <c r="Z111" s="109">
        <v>1081</v>
      </c>
      <c r="AA111" s="109">
        <v>808</v>
      </c>
      <c r="AB111" s="108">
        <v>5133</v>
      </c>
      <c r="AC111" s="109">
        <v>1405</v>
      </c>
      <c r="AD111" s="109">
        <v>1280</v>
      </c>
      <c r="AE111" s="109">
        <v>1251</v>
      </c>
      <c r="AF111" s="109">
        <v>1197</v>
      </c>
      <c r="AG111" s="108">
        <v>86</v>
      </c>
      <c r="AH111" s="109">
        <v>0</v>
      </c>
      <c r="AI111" s="109">
        <v>86</v>
      </c>
      <c r="AJ111" s="109">
        <v>0</v>
      </c>
      <c r="AK111" s="109">
        <v>0</v>
      </c>
      <c r="AL111" s="108">
        <v>84</v>
      </c>
      <c r="AM111" s="109">
        <v>15</v>
      </c>
      <c r="AN111" s="109">
        <v>26</v>
      </c>
      <c r="AO111" s="109">
        <v>20</v>
      </c>
      <c r="AP111" s="109">
        <v>23</v>
      </c>
      <c r="AQ111" s="108">
        <v>209.53789890829717</v>
      </c>
      <c r="AR111" s="109">
        <v>52</v>
      </c>
      <c r="AS111" s="109">
        <v>52</v>
      </c>
      <c r="AT111" s="109">
        <v>52</v>
      </c>
      <c r="AU111" s="109">
        <v>53.537898908297166</v>
      </c>
      <c r="AV111" s="108">
        <v>11039</v>
      </c>
      <c r="AW111" s="109">
        <v>2760</v>
      </c>
      <c r="AX111" s="109">
        <v>2760</v>
      </c>
      <c r="AY111" s="109">
        <v>2760</v>
      </c>
      <c r="AZ111" s="109">
        <v>2759</v>
      </c>
      <c r="BA111" s="108">
        <v>35000</v>
      </c>
      <c r="BB111" s="109">
        <v>8750</v>
      </c>
      <c r="BC111" s="109">
        <v>8750</v>
      </c>
      <c r="BD111" s="109">
        <v>8750</v>
      </c>
      <c r="BE111" s="109">
        <v>8750</v>
      </c>
      <c r="BF111" s="108">
        <v>90758</v>
      </c>
      <c r="BG111" s="109">
        <v>22690</v>
      </c>
      <c r="BH111" s="109">
        <v>22690</v>
      </c>
      <c r="BI111" s="109">
        <v>22690</v>
      </c>
      <c r="BJ111" s="109">
        <v>22688</v>
      </c>
      <c r="BK111" s="108">
        <v>449.83592007664811</v>
      </c>
      <c r="BL111" s="109">
        <v>112</v>
      </c>
      <c r="BM111" s="109">
        <v>112</v>
      </c>
      <c r="BN111" s="109">
        <v>112</v>
      </c>
      <c r="BO111" s="109">
        <v>113.83592007664811</v>
      </c>
      <c r="BP111" s="108">
        <v>0</v>
      </c>
      <c r="BQ111" s="109">
        <v>0</v>
      </c>
      <c r="BR111" s="109">
        <v>0</v>
      </c>
      <c r="BS111" s="109">
        <v>0</v>
      </c>
      <c r="BT111" s="109">
        <v>0</v>
      </c>
      <c r="BU111" s="108">
        <v>51458</v>
      </c>
      <c r="BV111" s="109">
        <v>12865</v>
      </c>
      <c r="BW111" s="109">
        <v>12865</v>
      </c>
      <c r="BX111" s="109">
        <v>12865</v>
      </c>
      <c r="BY111" s="109">
        <v>12863</v>
      </c>
      <c r="BZ111" s="108">
        <v>256</v>
      </c>
      <c r="CA111" s="109">
        <v>64</v>
      </c>
      <c r="CB111" s="109">
        <v>64</v>
      </c>
      <c r="CC111" s="109">
        <v>64</v>
      </c>
      <c r="CD111" s="109">
        <v>64</v>
      </c>
      <c r="CE111" s="108">
        <v>0</v>
      </c>
      <c r="CF111" s="109">
        <v>0</v>
      </c>
      <c r="CG111" s="109">
        <v>0</v>
      </c>
      <c r="CH111" s="109">
        <v>0</v>
      </c>
      <c r="CI111" s="109">
        <v>0</v>
      </c>
      <c r="CJ111" s="108">
        <v>0</v>
      </c>
      <c r="CK111" s="109">
        <v>0</v>
      </c>
      <c r="CL111" s="109">
        <v>0</v>
      </c>
      <c r="CM111" s="109">
        <v>0</v>
      </c>
      <c r="CN111" s="109">
        <v>0</v>
      </c>
      <c r="CO111" s="108">
        <v>5675.19</v>
      </c>
      <c r="CP111" s="109">
        <v>1419</v>
      </c>
      <c r="CQ111" s="109">
        <v>1419</v>
      </c>
      <c r="CR111" s="109">
        <v>1419</v>
      </c>
      <c r="CS111" s="109">
        <v>1418.1899999999996</v>
      </c>
      <c r="CT111" s="114">
        <v>211019.63016580683</v>
      </c>
      <c r="CU111" s="111">
        <v>52754.907541451706</v>
      </c>
      <c r="CV111" s="111">
        <v>52754.907541451706</v>
      </c>
      <c r="CW111" s="111">
        <v>52754.907541451706</v>
      </c>
      <c r="CX111" s="115">
        <v>52754.907541451706</v>
      </c>
    </row>
    <row r="112" spans="1:102" ht="24.95" customHeight="1">
      <c r="A112" s="49" t="s">
        <v>7</v>
      </c>
      <c r="B112" s="97">
        <v>1</v>
      </c>
      <c r="C112" s="97">
        <v>505402</v>
      </c>
      <c r="D112" s="97">
        <v>540201</v>
      </c>
      <c r="E112" s="31" t="s">
        <v>204</v>
      </c>
      <c r="F112" s="97">
        <v>3</v>
      </c>
      <c r="G112" s="75" t="s">
        <v>174</v>
      </c>
      <c r="H112" s="108">
        <v>11657</v>
      </c>
      <c r="I112" s="109">
        <v>2914</v>
      </c>
      <c r="J112" s="109">
        <v>2914</v>
      </c>
      <c r="K112" s="109">
        <v>2914</v>
      </c>
      <c r="L112" s="109">
        <v>2915</v>
      </c>
      <c r="M112" s="108">
        <v>2136</v>
      </c>
      <c r="N112" s="109">
        <v>506</v>
      </c>
      <c r="O112" s="109">
        <v>566</v>
      </c>
      <c r="P112" s="109">
        <v>538</v>
      </c>
      <c r="Q112" s="109">
        <v>526</v>
      </c>
      <c r="R112" s="108">
        <v>1065</v>
      </c>
      <c r="S112" s="109">
        <v>306</v>
      </c>
      <c r="T112" s="109">
        <v>653</v>
      </c>
      <c r="U112" s="109">
        <v>54</v>
      </c>
      <c r="V112" s="109">
        <v>52</v>
      </c>
      <c r="W112" s="108">
        <v>1112</v>
      </c>
      <c r="X112" s="109">
        <v>294</v>
      </c>
      <c r="Y112" s="109">
        <v>276</v>
      </c>
      <c r="Z112" s="109">
        <v>274</v>
      </c>
      <c r="AA112" s="109">
        <v>268</v>
      </c>
      <c r="AB112" s="108">
        <v>2231</v>
      </c>
      <c r="AC112" s="109">
        <v>560</v>
      </c>
      <c r="AD112" s="109">
        <v>650</v>
      </c>
      <c r="AE112" s="109">
        <v>530</v>
      </c>
      <c r="AF112" s="109">
        <v>491</v>
      </c>
      <c r="AG112" s="108">
        <v>0</v>
      </c>
      <c r="AH112" s="109">
        <v>0</v>
      </c>
      <c r="AI112" s="109">
        <v>0</v>
      </c>
      <c r="AJ112" s="109">
        <v>0</v>
      </c>
      <c r="AK112" s="109">
        <v>0</v>
      </c>
      <c r="AL112" s="108">
        <v>29</v>
      </c>
      <c r="AM112" s="109">
        <v>7</v>
      </c>
      <c r="AN112" s="109">
        <v>7</v>
      </c>
      <c r="AO112" s="109">
        <v>8</v>
      </c>
      <c r="AP112" s="109">
        <v>7</v>
      </c>
      <c r="AQ112" s="108">
        <v>1537.8029868166786</v>
      </c>
      <c r="AR112" s="109">
        <v>384</v>
      </c>
      <c r="AS112" s="109">
        <v>384</v>
      </c>
      <c r="AT112" s="109">
        <v>384</v>
      </c>
      <c r="AU112" s="109">
        <v>385.80298681667864</v>
      </c>
      <c r="AV112" s="108">
        <v>0</v>
      </c>
      <c r="AW112" s="109">
        <v>0</v>
      </c>
      <c r="AX112" s="109">
        <v>0</v>
      </c>
      <c r="AY112" s="109">
        <v>0</v>
      </c>
      <c r="AZ112" s="109">
        <v>0</v>
      </c>
      <c r="BA112" s="108">
        <v>6971</v>
      </c>
      <c r="BB112" s="109">
        <v>1743</v>
      </c>
      <c r="BC112" s="109">
        <v>1743</v>
      </c>
      <c r="BD112" s="109">
        <v>1743</v>
      </c>
      <c r="BE112" s="109">
        <v>1742</v>
      </c>
      <c r="BF112" s="108">
        <v>20705</v>
      </c>
      <c r="BG112" s="109">
        <v>5176</v>
      </c>
      <c r="BH112" s="109">
        <v>5176</v>
      </c>
      <c r="BI112" s="109">
        <v>5176</v>
      </c>
      <c r="BJ112" s="109">
        <v>5177</v>
      </c>
      <c r="BK112" s="108">
        <v>3557.3121621695745</v>
      </c>
      <c r="BL112" s="109">
        <v>889</v>
      </c>
      <c r="BM112" s="109">
        <v>889</v>
      </c>
      <c r="BN112" s="109">
        <v>889</v>
      </c>
      <c r="BO112" s="109">
        <v>890.31216216957455</v>
      </c>
      <c r="BP112" s="108">
        <v>0</v>
      </c>
      <c r="BQ112" s="109">
        <v>0</v>
      </c>
      <c r="BR112" s="109">
        <v>0</v>
      </c>
      <c r="BS112" s="109">
        <v>0</v>
      </c>
      <c r="BT112" s="109">
        <v>0</v>
      </c>
      <c r="BU112" s="108">
        <v>8236</v>
      </c>
      <c r="BV112" s="109">
        <v>2059</v>
      </c>
      <c r="BW112" s="109">
        <v>2059</v>
      </c>
      <c r="BX112" s="109">
        <v>2059</v>
      </c>
      <c r="BY112" s="109">
        <v>2059</v>
      </c>
      <c r="BZ112" s="108">
        <v>1880</v>
      </c>
      <c r="CA112" s="109">
        <v>470</v>
      </c>
      <c r="CB112" s="109">
        <v>470</v>
      </c>
      <c r="CC112" s="109">
        <v>470</v>
      </c>
      <c r="CD112" s="109">
        <v>470</v>
      </c>
      <c r="CE112" s="108">
        <v>0</v>
      </c>
      <c r="CF112" s="109">
        <v>0</v>
      </c>
      <c r="CG112" s="109">
        <v>0</v>
      </c>
      <c r="CH112" s="109">
        <v>0</v>
      </c>
      <c r="CI112" s="109">
        <v>0</v>
      </c>
      <c r="CJ112" s="108">
        <v>0</v>
      </c>
      <c r="CK112" s="109">
        <v>0</v>
      </c>
      <c r="CL112" s="109">
        <v>0</v>
      </c>
      <c r="CM112" s="109">
        <v>0</v>
      </c>
      <c r="CN112" s="109">
        <v>0</v>
      </c>
      <c r="CO112" s="108">
        <v>43851.17</v>
      </c>
      <c r="CP112" s="109">
        <v>10963</v>
      </c>
      <c r="CQ112" s="109">
        <v>10963</v>
      </c>
      <c r="CR112" s="109">
        <v>10963</v>
      </c>
      <c r="CS112" s="109">
        <v>10962.169999999998</v>
      </c>
      <c r="CT112" s="114">
        <v>45809.565946030503</v>
      </c>
      <c r="CU112" s="111">
        <v>11452.391486507626</v>
      </c>
      <c r="CV112" s="111">
        <v>11452.391486507626</v>
      </c>
      <c r="CW112" s="111">
        <v>11452.391486507626</v>
      </c>
      <c r="CX112" s="115">
        <v>11452.391486507626</v>
      </c>
    </row>
    <row r="113" spans="1:102" ht="24.95" customHeight="1">
      <c r="A113" s="49" t="s">
        <v>7</v>
      </c>
      <c r="B113" s="97">
        <v>1</v>
      </c>
      <c r="C113" s="97">
        <v>505403</v>
      </c>
      <c r="D113" s="97">
        <v>540301</v>
      </c>
      <c r="E113" s="31" t="s">
        <v>205</v>
      </c>
      <c r="F113" s="97">
        <v>3</v>
      </c>
      <c r="G113" s="75" t="s">
        <v>174</v>
      </c>
      <c r="H113" s="108">
        <v>17709</v>
      </c>
      <c r="I113" s="109">
        <v>4427</v>
      </c>
      <c r="J113" s="109">
        <v>4427</v>
      </c>
      <c r="K113" s="109">
        <v>4427</v>
      </c>
      <c r="L113" s="109">
        <v>4428</v>
      </c>
      <c r="M113" s="108">
        <v>3376</v>
      </c>
      <c r="N113" s="109">
        <v>746</v>
      </c>
      <c r="O113" s="109">
        <v>930</v>
      </c>
      <c r="P113" s="109">
        <v>935</v>
      </c>
      <c r="Q113" s="109">
        <v>765</v>
      </c>
      <c r="R113" s="108">
        <v>353</v>
      </c>
      <c r="S113" s="109">
        <v>96</v>
      </c>
      <c r="T113" s="109">
        <v>87</v>
      </c>
      <c r="U113" s="109">
        <v>94</v>
      </c>
      <c r="V113" s="109">
        <v>76</v>
      </c>
      <c r="W113" s="108">
        <v>1313</v>
      </c>
      <c r="X113" s="109">
        <v>323</v>
      </c>
      <c r="Y113" s="109">
        <v>268</v>
      </c>
      <c r="Z113" s="109">
        <v>397</v>
      </c>
      <c r="AA113" s="109">
        <v>325</v>
      </c>
      <c r="AB113" s="108">
        <v>2610</v>
      </c>
      <c r="AC113" s="109">
        <v>620</v>
      </c>
      <c r="AD113" s="109">
        <v>680</v>
      </c>
      <c r="AE113" s="109">
        <v>660</v>
      </c>
      <c r="AF113" s="109">
        <v>650</v>
      </c>
      <c r="AG113" s="108">
        <v>0</v>
      </c>
      <c r="AH113" s="109">
        <v>0</v>
      </c>
      <c r="AI113" s="109">
        <v>0</v>
      </c>
      <c r="AJ113" s="109">
        <v>0</v>
      </c>
      <c r="AK113" s="109">
        <v>0</v>
      </c>
      <c r="AL113" s="108">
        <v>19</v>
      </c>
      <c r="AM113" s="109">
        <v>7</v>
      </c>
      <c r="AN113" s="109">
        <v>3</v>
      </c>
      <c r="AO113" s="109">
        <v>6</v>
      </c>
      <c r="AP113" s="109">
        <v>3</v>
      </c>
      <c r="AQ113" s="108">
        <v>1180.0537076966493</v>
      </c>
      <c r="AR113" s="109">
        <v>295</v>
      </c>
      <c r="AS113" s="109">
        <v>295</v>
      </c>
      <c r="AT113" s="109">
        <v>295</v>
      </c>
      <c r="AU113" s="109">
        <v>295.05370769664933</v>
      </c>
      <c r="AV113" s="108">
        <v>0</v>
      </c>
      <c r="AW113" s="109">
        <v>0</v>
      </c>
      <c r="AX113" s="109">
        <v>0</v>
      </c>
      <c r="AY113" s="109">
        <v>0</v>
      </c>
      <c r="AZ113" s="109">
        <v>0</v>
      </c>
      <c r="BA113" s="108">
        <v>11600</v>
      </c>
      <c r="BB113" s="109">
        <v>2900</v>
      </c>
      <c r="BC113" s="109">
        <v>2900</v>
      </c>
      <c r="BD113" s="109">
        <v>2900</v>
      </c>
      <c r="BE113" s="109">
        <v>2900</v>
      </c>
      <c r="BF113" s="108">
        <v>32057</v>
      </c>
      <c r="BG113" s="109">
        <v>8014</v>
      </c>
      <c r="BH113" s="109">
        <v>8014</v>
      </c>
      <c r="BI113" s="109">
        <v>8014</v>
      </c>
      <c r="BJ113" s="109">
        <v>8015</v>
      </c>
      <c r="BK113" s="108">
        <v>2730.104958039984</v>
      </c>
      <c r="BL113" s="109">
        <v>683</v>
      </c>
      <c r="BM113" s="109">
        <v>683</v>
      </c>
      <c r="BN113" s="109">
        <v>683</v>
      </c>
      <c r="BO113" s="109">
        <v>681.10495803998401</v>
      </c>
      <c r="BP113" s="108">
        <v>0</v>
      </c>
      <c r="BQ113" s="109">
        <v>0</v>
      </c>
      <c r="BR113" s="109">
        <v>0</v>
      </c>
      <c r="BS113" s="109">
        <v>0</v>
      </c>
      <c r="BT113" s="109">
        <v>0</v>
      </c>
      <c r="BU113" s="108">
        <v>13091</v>
      </c>
      <c r="BV113" s="109">
        <v>3273</v>
      </c>
      <c r="BW113" s="109">
        <v>3273</v>
      </c>
      <c r="BX113" s="109">
        <v>3273</v>
      </c>
      <c r="BY113" s="109">
        <v>3272</v>
      </c>
      <c r="BZ113" s="108">
        <v>1443</v>
      </c>
      <c r="CA113" s="109">
        <v>361</v>
      </c>
      <c r="CB113" s="109">
        <v>361</v>
      </c>
      <c r="CC113" s="109">
        <v>361</v>
      </c>
      <c r="CD113" s="109">
        <v>360</v>
      </c>
      <c r="CE113" s="108">
        <v>0</v>
      </c>
      <c r="CF113" s="109">
        <v>0</v>
      </c>
      <c r="CG113" s="109">
        <v>0</v>
      </c>
      <c r="CH113" s="109">
        <v>0</v>
      </c>
      <c r="CI113" s="109">
        <v>0</v>
      </c>
      <c r="CJ113" s="108">
        <v>0</v>
      </c>
      <c r="CK113" s="109">
        <v>0</v>
      </c>
      <c r="CL113" s="109">
        <v>0</v>
      </c>
      <c r="CM113" s="109">
        <v>0</v>
      </c>
      <c r="CN113" s="109">
        <v>0</v>
      </c>
      <c r="CO113" s="108">
        <v>33654.21</v>
      </c>
      <c r="CP113" s="109">
        <v>8414</v>
      </c>
      <c r="CQ113" s="109">
        <v>8414</v>
      </c>
      <c r="CR113" s="109">
        <v>8414</v>
      </c>
      <c r="CS113" s="109">
        <v>8412.2099999999991</v>
      </c>
      <c r="CT113" s="114">
        <v>67896.252153186724</v>
      </c>
      <c r="CU113" s="111">
        <v>16974.063038296681</v>
      </c>
      <c r="CV113" s="111">
        <v>16974.063038296681</v>
      </c>
      <c r="CW113" s="111">
        <v>16974.063038296681</v>
      </c>
      <c r="CX113" s="115">
        <v>16974.063038296681</v>
      </c>
    </row>
    <row r="114" spans="1:102" ht="24.95" customHeight="1">
      <c r="A114" s="49" t="s">
        <v>7</v>
      </c>
      <c r="B114" s="97">
        <v>1</v>
      </c>
      <c r="C114" s="97">
        <v>505404</v>
      </c>
      <c r="D114" s="97">
        <v>540401</v>
      </c>
      <c r="E114" s="31" t="s">
        <v>206</v>
      </c>
      <c r="F114" s="97">
        <v>3</v>
      </c>
      <c r="G114" s="75" t="s">
        <v>174</v>
      </c>
      <c r="H114" s="108">
        <v>9210</v>
      </c>
      <c r="I114" s="109">
        <v>2303</v>
      </c>
      <c r="J114" s="109">
        <v>2303</v>
      </c>
      <c r="K114" s="109">
        <v>2303</v>
      </c>
      <c r="L114" s="109">
        <v>2301</v>
      </c>
      <c r="M114" s="108">
        <v>1667</v>
      </c>
      <c r="N114" s="109">
        <v>410</v>
      </c>
      <c r="O114" s="109">
        <v>423</v>
      </c>
      <c r="P114" s="109">
        <v>423</v>
      </c>
      <c r="Q114" s="109">
        <v>411</v>
      </c>
      <c r="R114" s="108">
        <v>143</v>
      </c>
      <c r="S114" s="109">
        <v>33</v>
      </c>
      <c r="T114" s="109">
        <v>26</v>
      </c>
      <c r="U114" s="109">
        <v>42</v>
      </c>
      <c r="V114" s="109">
        <v>42</v>
      </c>
      <c r="W114" s="108">
        <v>885</v>
      </c>
      <c r="X114" s="109">
        <v>251</v>
      </c>
      <c r="Y114" s="109">
        <v>271</v>
      </c>
      <c r="Z114" s="109">
        <v>184</v>
      </c>
      <c r="AA114" s="109">
        <v>179</v>
      </c>
      <c r="AB114" s="108">
        <v>1936</v>
      </c>
      <c r="AC114" s="109">
        <v>486</v>
      </c>
      <c r="AD114" s="109">
        <v>486</v>
      </c>
      <c r="AE114" s="109">
        <v>484</v>
      </c>
      <c r="AF114" s="109">
        <v>480</v>
      </c>
      <c r="AG114" s="108">
        <v>0</v>
      </c>
      <c r="AH114" s="109">
        <v>0</v>
      </c>
      <c r="AI114" s="109">
        <v>0</v>
      </c>
      <c r="AJ114" s="109">
        <v>0</v>
      </c>
      <c r="AK114" s="109">
        <v>0</v>
      </c>
      <c r="AL114" s="108">
        <v>11</v>
      </c>
      <c r="AM114" s="109">
        <v>3</v>
      </c>
      <c r="AN114" s="109">
        <v>3</v>
      </c>
      <c r="AO114" s="109">
        <v>1</v>
      </c>
      <c r="AP114" s="109">
        <v>4</v>
      </c>
      <c r="AQ114" s="108">
        <v>1157.204531155433</v>
      </c>
      <c r="AR114" s="109">
        <v>289</v>
      </c>
      <c r="AS114" s="109">
        <v>289</v>
      </c>
      <c r="AT114" s="109">
        <v>289</v>
      </c>
      <c r="AU114" s="109">
        <v>290.20453115543296</v>
      </c>
      <c r="AV114" s="108">
        <v>0</v>
      </c>
      <c r="AW114" s="109">
        <v>0</v>
      </c>
      <c r="AX114" s="109">
        <v>0</v>
      </c>
      <c r="AY114" s="109">
        <v>0</v>
      </c>
      <c r="AZ114" s="109">
        <v>0</v>
      </c>
      <c r="BA114" s="108">
        <v>6755</v>
      </c>
      <c r="BB114" s="109">
        <v>1689</v>
      </c>
      <c r="BC114" s="109">
        <v>1689</v>
      </c>
      <c r="BD114" s="109">
        <v>1689</v>
      </c>
      <c r="BE114" s="109">
        <v>1688</v>
      </c>
      <c r="BF114" s="108">
        <v>16269</v>
      </c>
      <c r="BG114" s="109">
        <v>4067</v>
      </c>
      <c r="BH114" s="109">
        <v>4067</v>
      </c>
      <c r="BI114" s="109">
        <v>4067</v>
      </c>
      <c r="BJ114" s="109">
        <v>4068</v>
      </c>
      <c r="BK114" s="108">
        <v>2675.9804578664111</v>
      </c>
      <c r="BL114" s="109">
        <v>669</v>
      </c>
      <c r="BM114" s="109">
        <v>669</v>
      </c>
      <c r="BN114" s="109">
        <v>669</v>
      </c>
      <c r="BO114" s="109">
        <v>668.98045786641114</v>
      </c>
      <c r="BP114" s="108">
        <v>0</v>
      </c>
      <c r="BQ114" s="109">
        <v>0</v>
      </c>
      <c r="BR114" s="109">
        <v>0</v>
      </c>
      <c r="BS114" s="109">
        <v>0</v>
      </c>
      <c r="BT114" s="109">
        <v>0</v>
      </c>
      <c r="BU114" s="108">
        <v>6422</v>
      </c>
      <c r="BV114" s="109">
        <v>1606</v>
      </c>
      <c r="BW114" s="109">
        <v>1606</v>
      </c>
      <c r="BX114" s="109">
        <v>1606</v>
      </c>
      <c r="BY114" s="109">
        <v>1604</v>
      </c>
      <c r="BZ114" s="108">
        <v>1414</v>
      </c>
      <c r="CA114" s="109">
        <v>354</v>
      </c>
      <c r="CB114" s="109">
        <v>354</v>
      </c>
      <c r="CC114" s="109">
        <v>354</v>
      </c>
      <c r="CD114" s="109">
        <v>352</v>
      </c>
      <c r="CE114" s="108">
        <v>0</v>
      </c>
      <c r="CF114" s="109">
        <v>0</v>
      </c>
      <c r="CG114" s="109">
        <v>0</v>
      </c>
      <c r="CH114" s="109">
        <v>0</v>
      </c>
      <c r="CI114" s="109">
        <v>0</v>
      </c>
      <c r="CJ114" s="108">
        <v>0</v>
      </c>
      <c r="CK114" s="109">
        <v>0</v>
      </c>
      <c r="CL114" s="109">
        <v>0</v>
      </c>
      <c r="CM114" s="109">
        <v>0</v>
      </c>
      <c r="CN114" s="109">
        <v>0</v>
      </c>
      <c r="CO114" s="108">
        <v>32987.61</v>
      </c>
      <c r="CP114" s="109">
        <v>8247</v>
      </c>
      <c r="CQ114" s="109">
        <v>8247</v>
      </c>
      <c r="CR114" s="109">
        <v>8247</v>
      </c>
      <c r="CS114" s="109">
        <v>8246.61</v>
      </c>
      <c r="CT114" s="114">
        <v>37737.564970916705</v>
      </c>
      <c r="CU114" s="111">
        <v>9434.3912427291762</v>
      </c>
      <c r="CV114" s="111">
        <v>9434.3912427291762</v>
      </c>
      <c r="CW114" s="111">
        <v>9434.3912427291762</v>
      </c>
      <c r="CX114" s="115">
        <v>9434.3912427291762</v>
      </c>
    </row>
    <row r="115" spans="1:102" ht="24.95" customHeight="1">
      <c r="A115" s="49" t="s">
        <v>7</v>
      </c>
      <c r="B115" s="97">
        <v>1</v>
      </c>
      <c r="C115" s="97">
        <v>505405</v>
      </c>
      <c r="D115" s="97">
        <v>540501</v>
      </c>
      <c r="E115" s="31" t="s">
        <v>470</v>
      </c>
      <c r="F115" s="97">
        <v>3</v>
      </c>
      <c r="G115" s="75" t="s">
        <v>174</v>
      </c>
      <c r="H115" s="108">
        <v>10423</v>
      </c>
      <c r="I115" s="109">
        <v>2606</v>
      </c>
      <c r="J115" s="109">
        <v>2606</v>
      </c>
      <c r="K115" s="109">
        <v>2606</v>
      </c>
      <c r="L115" s="109">
        <v>2605</v>
      </c>
      <c r="M115" s="108">
        <v>1873</v>
      </c>
      <c r="N115" s="109">
        <v>435</v>
      </c>
      <c r="O115" s="109">
        <v>502</v>
      </c>
      <c r="P115" s="109">
        <v>497</v>
      </c>
      <c r="Q115" s="109">
        <v>439</v>
      </c>
      <c r="R115" s="108">
        <v>343</v>
      </c>
      <c r="S115" s="109">
        <v>96</v>
      </c>
      <c r="T115" s="109">
        <v>153</v>
      </c>
      <c r="U115" s="109">
        <v>50</v>
      </c>
      <c r="V115" s="109">
        <v>44</v>
      </c>
      <c r="W115" s="108">
        <v>934</v>
      </c>
      <c r="X115" s="109">
        <v>235</v>
      </c>
      <c r="Y115" s="109">
        <v>246</v>
      </c>
      <c r="Z115" s="109">
        <v>240</v>
      </c>
      <c r="AA115" s="109">
        <v>213</v>
      </c>
      <c r="AB115" s="108">
        <v>1908</v>
      </c>
      <c r="AC115" s="109">
        <v>437</v>
      </c>
      <c r="AD115" s="109">
        <v>495</v>
      </c>
      <c r="AE115" s="109">
        <v>499</v>
      </c>
      <c r="AF115" s="109">
        <v>477</v>
      </c>
      <c r="AG115" s="108">
        <v>0</v>
      </c>
      <c r="AH115" s="109">
        <v>0</v>
      </c>
      <c r="AI115" s="109">
        <v>0</v>
      </c>
      <c r="AJ115" s="109">
        <v>0</v>
      </c>
      <c r="AK115" s="109">
        <v>0</v>
      </c>
      <c r="AL115" s="108">
        <v>7</v>
      </c>
      <c r="AM115" s="109">
        <v>0</v>
      </c>
      <c r="AN115" s="109">
        <v>4</v>
      </c>
      <c r="AO115" s="109">
        <v>1</v>
      </c>
      <c r="AP115" s="109">
        <v>2</v>
      </c>
      <c r="AQ115" s="108">
        <v>418.38803579640421</v>
      </c>
      <c r="AR115" s="109">
        <v>105</v>
      </c>
      <c r="AS115" s="109">
        <v>105</v>
      </c>
      <c r="AT115" s="109">
        <v>105</v>
      </c>
      <c r="AU115" s="109">
        <v>103.38803579640421</v>
      </c>
      <c r="AV115" s="108">
        <v>0</v>
      </c>
      <c r="AW115" s="109">
        <v>0</v>
      </c>
      <c r="AX115" s="109">
        <v>0</v>
      </c>
      <c r="AY115" s="109">
        <v>0</v>
      </c>
      <c r="AZ115" s="109">
        <v>0</v>
      </c>
      <c r="BA115" s="108">
        <v>5000</v>
      </c>
      <c r="BB115" s="109">
        <v>1250</v>
      </c>
      <c r="BC115" s="109">
        <v>1250</v>
      </c>
      <c r="BD115" s="109">
        <v>1250</v>
      </c>
      <c r="BE115" s="109">
        <v>1250</v>
      </c>
      <c r="BF115" s="108">
        <v>18124</v>
      </c>
      <c r="BG115" s="109">
        <v>4531</v>
      </c>
      <c r="BH115" s="109">
        <v>4531</v>
      </c>
      <c r="BI115" s="109">
        <v>4531</v>
      </c>
      <c r="BJ115" s="109">
        <v>4531</v>
      </c>
      <c r="BK115" s="108">
        <v>968.37723314615675</v>
      </c>
      <c r="BL115" s="109">
        <v>242</v>
      </c>
      <c r="BM115" s="109">
        <v>242</v>
      </c>
      <c r="BN115" s="109">
        <v>242</v>
      </c>
      <c r="BO115" s="109">
        <v>242.37723314615675</v>
      </c>
      <c r="BP115" s="108">
        <v>0</v>
      </c>
      <c r="BQ115" s="109">
        <v>0</v>
      </c>
      <c r="BR115" s="109">
        <v>0</v>
      </c>
      <c r="BS115" s="109">
        <v>0</v>
      </c>
      <c r="BT115" s="109">
        <v>0</v>
      </c>
      <c r="BU115" s="108">
        <v>6990</v>
      </c>
      <c r="BV115" s="109">
        <v>1748</v>
      </c>
      <c r="BW115" s="109">
        <v>1748</v>
      </c>
      <c r="BX115" s="109">
        <v>1748</v>
      </c>
      <c r="BY115" s="109">
        <v>1746</v>
      </c>
      <c r="BZ115" s="108">
        <v>512</v>
      </c>
      <c r="CA115" s="109">
        <v>128</v>
      </c>
      <c r="CB115" s="109">
        <v>128</v>
      </c>
      <c r="CC115" s="109">
        <v>128</v>
      </c>
      <c r="CD115" s="109">
        <v>128</v>
      </c>
      <c r="CE115" s="108">
        <v>0</v>
      </c>
      <c r="CF115" s="109">
        <v>0</v>
      </c>
      <c r="CG115" s="109">
        <v>0</v>
      </c>
      <c r="CH115" s="109">
        <v>0</v>
      </c>
      <c r="CI115" s="109">
        <v>0</v>
      </c>
      <c r="CJ115" s="108">
        <v>0</v>
      </c>
      <c r="CK115" s="109">
        <v>0</v>
      </c>
      <c r="CL115" s="109">
        <v>0</v>
      </c>
      <c r="CM115" s="109">
        <v>0</v>
      </c>
      <c r="CN115" s="109">
        <v>0</v>
      </c>
      <c r="CO115" s="108">
        <v>11937.19</v>
      </c>
      <c r="CP115" s="109">
        <v>2984</v>
      </c>
      <c r="CQ115" s="109">
        <v>2984</v>
      </c>
      <c r="CR115" s="109">
        <v>2984</v>
      </c>
      <c r="CS115" s="109">
        <v>2985.1900000000005</v>
      </c>
      <c r="CT115" s="114">
        <v>36764.017109619228</v>
      </c>
      <c r="CU115" s="111">
        <v>9191.004277404807</v>
      </c>
      <c r="CV115" s="111">
        <v>9191.004277404807</v>
      </c>
      <c r="CW115" s="111">
        <v>9191.004277404807</v>
      </c>
      <c r="CX115" s="115">
        <v>9191.004277404807</v>
      </c>
    </row>
    <row r="116" spans="1:102" ht="24.95" customHeight="1">
      <c r="A116" s="49" t="s">
        <v>7</v>
      </c>
      <c r="B116" s="97">
        <v>1</v>
      </c>
      <c r="C116" s="97">
        <v>506401</v>
      </c>
      <c r="D116" s="97">
        <v>540601</v>
      </c>
      <c r="E116" s="31" t="s">
        <v>469</v>
      </c>
      <c r="F116" s="97">
        <v>3</v>
      </c>
      <c r="G116" s="75" t="s">
        <v>174</v>
      </c>
      <c r="H116" s="108">
        <v>25904</v>
      </c>
      <c r="I116" s="109">
        <v>6476</v>
      </c>
      <c r="J116" s="109">
        <v>6476</v>
      </c>
      <c r="K116" s="109">
        <v>6476</v>
      </c>
      <c r="L116" s="109">
        <v>6476</v>
      </c>
      <c r="M116" s="108">
        <v>4028</v>
      </c>
      <c r="N116" s="109">
        <v>916</v>
      </c>
      <c r="O116" s="109">
        <v>1098</v>
      </c>
      <c r="P116" s="109">
        <v>1098</v>
      </c>
      <c r="Q116" s="109">
        <v>916</v>
      </c>
      <c r="R116" s="108">
        <v>1342</v>
      </c>
      <c r="S116" s="109">
        <v>434</v>
      </c>
      <c r="T116" s="109">
        <v>707</v>
      </c>
      <c r="U116" s="109">
        <v>110</v>
      </c>
      <c r="V116" s="109">
        <v>91</v>
      </c>
      <c r="W116" s="108">
        <v>2106</v>
      </c>
      <c r="X116" s="109">
        <v>364</v>
      </c>
      <c r="Y116" s="109">
        <v>677</v>
      </c>
      <c r="Z116" s="109">
        <v>580</v>
      </c>
      <c r="AA116" s="109">
        <v>485</v>
      </c>
      <c r="AB116" s="108">
        <v>4005</v>
      </c>
      <c r="AC116" s="109">
        <v>1050</v>
      </c>
      <c r="AD116" s="109">
        <v>1000</v>
      </c>
      <c r="AE116" s="109">
        <v>1050</v>
      </c>
      <c r="AF116" s="109">
        <v>905</v>
      </c>
      <c r="AG116" s="108">
        <v>0</v>
      </c>
      <c r="AH116" s="109">
        <v>0</v>
      </c>
      <c r="AI116" s="109">
        <v>0</v>
      </c>
      <c r="AJ116" s="109">
        <v>0</v>
      </c>
      <c r="AK116" s="109">
        <v>0</v>
      </c>
      <c r="AL116" s="108">
        <v>57</v>
      </c>
      <c r="AM116" s="109">
        <v>9</v>
      </c>
      <c r="AN116" s="109">
        <v>24</v>
      </c>
      <c r="AO116" s="109">
        <v>24</v>
      </c>
      <c r="AP116" s="109">
        <v>0</v>
      </c>
      <c r="AQ116" s="108">
        <v>1547.904473342795</v>
      </c>
      <c r="AR116" s="109">
        <v>387</v>
      </c>
      <c r="AS116" s="109">
        <v>387</v>
      </c>
      <c r="AT116" s="109">
        <v>387</v>
      </c>
      <c r="AU116" s="109">
        <v>386.90447334279497</v>
      </c>
      <c r="AV116" s="108">
        <v>0</v>
      </c>
      <c r="AW116" s="109">
        <v>0</v>
      </c>
      <c r="AX116" s="109">
        <v>0</v>
      </c>
      <c r="AY116" s="109">
        <v>0</v>
      </c>
      <c r="AZ116" s="109">
        <v>0</v>
      </c>
      <c r="BA116" s="108">
        <v>13754</v>
      </c>
      <c r="BB116" s="109">
        <v>3439</v>
      </c>
      <c r="BC116" s="109">
        <v>3439</v>
      </c>
      <c r="BD116" s="109">
        <v>3439</v>
      </c>
      <c r="BE116" s="109">
        <v>3437</v>
      </c>
      <c r="BF116" s="108">
        <v>48631</v>
      </c>
      <c r="BG116" s="109">
        <v>12158</v>
      </c>
      <c r="BH116" s="109">
        <v>12158</v>
      </c>
      <c r="BI116" s="109">
        <v>12158</v>
      </c>
      <c r="BJ116" s="109">
        <v>12157</v>
      </c>
      <c r="BK116" s="108">
        <v>3658.0201111845104</v>
      </c>
      <c r="BL116" s="109">
        <v>915</v>
      </c>
      <c r="BM116" s="109">
        <v>915</v>
      </c>
      <c r="BN116" s="109">
        <v>915</v>
      </c>
      <c r="BO116" s="109">
        <v>913.02011118451037</v>
      </c>
      <c r="BP116" s="108">
        <v>0</v>
      </c>
      <c r="BQ116" s="109">
        <v>0</v>
      </c>
      <c r="BR116" s="109">
        <v>0</v>
      </c>
      <c r="BS116" s="109">
        <v>0</v>
      </c>
      <c r="BT116" s="109">
        <v>0</v>
      </c>
      <c r="BU116" s="108">
        <v>19814</v>
      </c>
      <c r="BV116" s="109">
        <v>4954</v>
      </c>
      <c r="BW116" s="109">
        <v>4954</v>
      </c>
      <c r="BX116" s="109">
        <v>4954</v>
      </c>
      <c r="BY116" s="109">
        <v>4952</v>
      </c>
      <c r="BZ116" s="108">
        <v>1891</v>
      </c>
      <c r="CA116" s="109">
        <v>473</v>
      </c>
      <c r="CB116" s="109">
        <v>473</v>
      </c>
      <c r="CC116" s="109">
        <v>473</v>
      </c>
      <c r="CD116" s="109">
        <v>472</v>
      </c>
      <c r="CE116" s="108">
        <v>0</v>
      </c>
      <c r="CF116" s="109">
        <v>0</v>
      </c>
      <c r="CG116" s="109">
        <v>0</v>
      </c>
      <c r="CH116" s="109">
        <v>0</v>
      </c>
      <c r="CI116" s="109">
        <v>0</v>
      </c>
      <c r="CJ116" s="108">
        <v>0</v>
      </c>
      <c r="CK116" s="109">
        <v>0</v>
      </c>
      <c r="CL116" s="109">
        <v>0</v>
      </c>
      <c r="CM116" s="109">
        <v>0</v>
      </c>
      <c r="CN116" s="109">
        <v>0</v>
      </c>
      <c r="CO116" s="108">
        <v>44797.54</v>
      </c>
      <c r="CP116" s="109">
        <v>11199</v>
      </c>
      <c r="CQ116" s="109">
        <v>11199</v>
      </c>
      <c r="CR116" s="109">
        <v>11199</v>
      </c>
      <c r="CS116" s="109">
        <v>11200.54</v>
      </c>
      <c r="CT116" s="114">
        <v>91188.614215656198</v>
      </c>
      <c r="CU116" s="111">
        <v>22797.15355391405</v>
      </c>
      <c r="CV116" s="111">
        <v>22797.15355391405</v>
      </c>
      <c r="CW116" s="111">
        <v>22797.15355391405</v>
      </c>
      <c r="CX116" s="115">
        <v>22797.15355391405</v>
      </c>
    </row>
    <row r="117" spans="1:102" ht="24.95" customHeight="1">
      <c r="A117" s="49" t="s">
        <v>7</v>
      </c>
      <c r="B117" s="97">
        <v>1</v>
      </c>
      <c r="C117" s="97">
        <v>505406</v>
      </c>
      <c r="D117" s="97">
        <v>540701</v>
      </c>
      <c r="E117" s="31" t="s">
        <v>207</v>
      </c>
      <c r="F117" s="97">
        <v>3</v>
      </c>
      <c r="G117" s="75" t="s">
        <v>174</v>
      </c>
      <c r="H117" s="108">
        <v>7839</v>
      </c>
      <c r="I117" s="109">
        <v>1960</v>
      </c>
      <c r="J117" s="109">
        <v>1960</v>
      </c>
      <c r="K117" s="109">
        <v>1960</v>
      </c>
      <c r="L117" s="109">
        <v>1959</v>
      </c>
      <c r="M117" s="108">
        <v>1457</v>
      </c>
      <c r="N117" s="109">
        <v>354</v>
      </c>
      <c r="O117" s="109">
        <v>375</v>
      </c>
      <c r="P117" s="109">
        <v>374</v>
      </c>
      <c r="Q117" s="109">
        <v>354</v>
      </c>
      <c r="R117" s="108">
        <v>145</v>
      </c>
      <c r="S117" s="109">
        <v>39</v>
      </c>
      <c r="T117" s="109">
        <v>33</v>
      </c>
      <c r="U117" s="109">
        <v>37</v>
      </c>
      <c r="V117" s="109">
        <v>36</v>
      </c>
      <c r="W117" s="108">
        <v>817</v>
      </c>
      <c r="X117" s="109">
        <v>217</v>
      </c>
      <c r="Y117" s="109">
        <v>226</v>
      </c>
      <c r="Z117" s="109">
        <v>192</v>
      </c>
      <c r="AA117" s="109">
        <v>182</v>
      </c>
      <c r="AB117" s="108">
        <v>950</v>
      </c>
      <c r="AC117" s="109">
        <v>245</v>
      </c>
      <c r="AD117" s="109">
        <v>240</v>
      </c>
      <c r="AE117" s="109">
        <v>218</v>
      </c>
      <c r="AF117" s="109">
        <v>247</v>
      </c>
      <c r="AG117" s="108">
        <v>0</v>
      </c>
      <c r="AH117" s="109">
        <v>0</v>
      </c>
      <c r="AI117" s="109">
        <v>0</v>
      </c>
      <c r="AJ117" s="109">
        <v>0</v>
      </c>
      <c r="AK117" s="109">
        <v>0</v>
      </c>
      <c r="AL117" s="108">
        <v>12</v>
      </c>
      <c r="AM117" s="109">
        <v>0</v>
      </c>
      <c r="AN117" s="109">
        <v>0</v>
      </c>
      <c r="AO117" s="109">
        <v>0</v>
      </c>
      <c r="AP117" s="109">
        <v>12</v>
      </c>
      <c r="AQ117" s="108">
        <v>355.84038396691562</v>
      </c>
      <c r="AR117" s="109">
        <v>89</v>
      </c>
      <c r="AS117" s="109">
        <v>89</v>
      </c>
      <c r="AT117" s="109">
        <v>89</v>
      </c>
      <c r="AU117" s="109">
        <v>88.840383966915624</v>
      </c>
      <c r="AV117" s="108">
        <v>0</v>
      </c>
      <c r="AW117" s="109">
        <v>0</v>
      </c>
      <c r="AX117" s="109">
        <v>0</v>
      </c>
      <c r="AY117" s="109">
        <v>0</v>
      </c>
      <c r="AZ117" s="109">
        <v>0</v>
      </c>
      <c r="BA117" s="108">
        <v>4000</v>
      </c>
      <c r="BB117" s="109">
        <v>1000</v>
      </c>
      <c r="BC117" s="109">
        <v>1000</v>
      </c>
      <c r="BD117" s="109">
        <v>1000</v>
      </c>
      <c r="BE117" s="109">
        <v>1000</v>
      </c>
      <c r="BF117" s="108">
        <v>14136</v>
      </c>
      <c r="BG117" s="109">
        <v>3534</v>
      </c>
      <c r="BH117" s="109">
        <v>3534</v>
      </c>
      <c r="BI117" s="109">
        <v>3534</v>
      </c>
      <c r="BJ117" s="109">
        <v>3534</v>
      </c>
      <c r="BK117" s="108">
        <v>823.09819376795201</v>
      </c>
      <c r="BL117" s="109">
        <v>206</v>
      </c>
      <c r="BM117" s="109">
        <v>206</v>
      </c>
      <c r="BN117" s="109">
        <v>206</v>
      </c>
      <c r="BO117" s="109">
        <v>205.09819376795201</v>
      </c>
      <c r="BP117" s="108">
        <v>0</v>
      </c>
      <c r="BQ117" s="109">
        <v>0</v>
      </c>
      <c r="BR117" s="109">
        <v>0</v>
      </c>
      <c r="BS117" s="109">
        <v>0</v>
      </c>
      <c r="BT117" s="109">
        <v>0</v>
      </c>
      <c r="BU117" s="108">
        <v>5743</v>
      </c>
      <c r="BV117" s="109">
        <v>1436</v>
      </c>
      <c r="BW117" s="109">
        <v>1436</v>
      </c>
      <c r="BX117" s="109">
        <v>1436</v>
      </c>
      <c r="BY117" s="109">
        <v>1435</v>
      </c>
      <c r="BZ117" s="108">
        <v>435</v>
      </c>
      <c r="CA117" s="109">
        <v>109</v>
      </c>
      <c r="CB117" s="109">
        <v>109</v>
      </c>
      <c r="CC117" s="109">
        <v>109</v>
      </c>
      <c r="CD117" s="109">
        <v>108</v>
      </c>
      <c r="CE117" s="108">
        <v>0</v>
      </c>
      <c r="CF117" s="109">
        <v>0</v>
      </c>
      <c r="CG117" s="109">
        <v>0</v>
      </c>
      <c r="CH117" s="109">
        <v>0</v>
      </c>
      <c r="CI117" s="109">
        <v>0</v>
      </c>
      <c r="CJ117" s="108">
        <v>0</v>
      </c>
      <c r="CK117" s="109">
        <v>0</v>
      </c>
      <c r="CL117" s="109">
        <v>0</v>
      </c>
      <c r="CM117" s="109">
        <v>0</v>
      </c>
      <c r="CN117" s="109">
        <v>0</v>
      </c>
      <c r="CO117" s="108">
        <v>10146.459999999999</v>
      </c>
      <c r="CP117" s="109">
        <v>2537</v>
      </c>
      <c r="CQ117" s="109">
        <v>2537</v>
      </c>
      <c r="CR117" s="109">
        <v>2537</v>
      </c>
      <c r="CS117" s="109">
        <v>2535.4599999999991</v>
      </c>
      <c r="CT117" s="114">
        <v>30134.429421999997</v>
      </c>
      <c r="CU117" s="111">
        <v>7533.6073554999994</v>
      </c>
      <c r="CV117" s="111">
        <v>7533.6073554999994</v>
      </c>
      <c r="CW117" s="111">
        <v>7533.6073554999994</v>
      </c>
      <c r="CX117" s="115">
        <v>7533.6073554999994</v>
      </c>
    </row>
    <row r="118" spans="1:102" ht="24.95" customHeight="1">
      <c r="A118" s="49" t="s">
        <v>7</v>
      </c>
      <c r="B118" s="97">
        <v>1</v>
      </c>
      <c r="C118" s="97">
        <v>505407</v>
      </c>
      <c r="D118" s="97">
        <v>540801</v>
      </c>
      <c r="E118" s="31" t="s">
        <v>471</v>
      </c>
      <c r="F118" s="97">
        <v>3</v>
      </c>
      <c r="G118" s="75" t="s">
        <v>174</v>
      </c>
      <c r="H118" s="108">
        <v>34914</v>
      </c>
      <c r="I118" s="109">
        <v>8729</v>
      </c>
      <c r="J118" s="109">
        <v>8729</v>
      </c>
      <c r="K118" s="109">
        <v>8729</v>
      </c>
      <c r="L118" s="109">
        <v>8727</v>
      </c>
      <c r="M118" s="108">
        <v>5496</v>
      </c>
      <c r="N118" s="109">
        <v>1236</v>
      </c>
      <c r="O118" s="109">
        <v>1512</v>
      </c>
      <c r="P118" s="109">
        <v>1549</v>
      </c>
      <c r="Q118" s="109">
        <v>1199</v>
      </c>
      <c r="R118" s="108">
        <v>1039</v>
      </c>
      <c r="S118" s="109">
        <v>421</v>
      </c>
      <c r="T118" s="109">
        <v>343</v>
      </c>
      <c r="U118" s="109">
        <v>155</v>
      </c>
      <c r="V118" s="109">
        <v>120</v>
      </c>
      <c r="W118" s="108">
        <v>3136</v>
      </c>
      <c r="X118" s="109">
        <v>840</v>
      </c>
      <c r="Y118" s="109">
        <v>821</v>
      </c>
      <c r="Z118" s="109">
        <v>831</v>
      </c>
      <c r="AA118" s="109">
        <v>644</v>
      </c>
      <c r="AB118" s="108">
        <v>7219</v>
      </c>
      <c r="AC118" s="109">
        <v>1880</v>
      </c>
      <c r="AD118" s="109">
        <v>1820</v>
      </c>
      <c r="AE118" s="109">
        <v>1639</v>
      </c>
      <c r="AF118" s="109">
        <v>1880</v>
      </c>
      <c r="AG118" s="108">
        <v>0</v>
      </c>
      <c r="AH118" s="109">
        <v>0</v>
      </c>
      <c r="AI118" s="109">
        <v>0</v>
      </c>
      <c r="AJ118" s="109">
        <v>0</v>
      </c>
      <c r="AK118" s="109">
        <v>0</v>
      </c>
      <c r="AL118" s="108">
        <v>82</v>
      </c>
      <c r="AM118" s="109">
        <v>18</v>
      </c>
      <c r="AN118" s="109">
        <v>23</v>
      </c>
      <c r="AO118" s="109">
        <v>23</v>
      </c>
      <c r="AP118" s="109">
        <v>18</v>
      </c>
      <c r="AQ118" s="108">
        <v>0</v>
      </c>
      <c r="AR118" s="109">
        <v>0</v>
      </c>
      <c r="AS118" s="109">
        <v>0</v>
      </c>
      <c r="AT118" s="109">
        <v>0</v>
      </c>
      <c r="AU118" s="109">
        <v>0</v>
      </c>
      <c r="AV118" s="108">
        <v>0</v>
      </c>
      <c r="AW118" s="109">
        <v>0</v>
      </c>
      <c r="AX118" s="109">
        <v>0</v>
      </c>
      <c r="AY118" s="109">
        <v>0</v>
      </c>
      <c r="AZ118" s="109">
        <v>0</v>
      </c>
      <c r="BA118" s="108">
        <v>20494</v>
      </c>
      <c r="BB118" s="109">
        <v>5124</v>
      </c>
      <c r="BC118" s="109">
        <v>5124</v>
      </c>
      <c r="BD118" s="109">
        <v>5124</v>
      </c>
      <c r="BE118" s="109">
        <v>5122</v>
      </c>
      <c r="BF118" s="108">
        <v>62525</v>
      </c>
      <c r="BG118" s="109">
        <v>15631</v>
      </c>
      <c r="BH118" s="109">
        <v>15631</v>
      </c>
      <c r="BI118" s="109">
        <v>15631</v>
      </c>
      <c r="BJ118" s="109">
        <v>15632</v>
      </c>
      <c r="BK118" s="108">
        <v>0</v>
      </c>
      <c r="BL118" s="109">
        <v>0</v>
      </c>
      <c r="BM118" s="109">
        <v>0</v>
      </c>
      <c r="BN118" s="109">
        <v>0</v>
      </c>
      <c r="BO118" s="109">
        <v>0</v>
      </c>
      <c r="BP118" s="108">
        <v>0</v>
      </c>
      <c r="BQ118" s="109">
        <v>0</v>
      </c>
      <c r="BR118" s="109">
        <v>0</v>
      </c>
      <c r="BS118" s="109">
        <v>0</v>
      </c>
      <c r="BT118" s="109">
        <v>0</v>
      </c>
      <c r="BU118" s="108">
        <v>25160</v>
      </c>
      <c r="BV118" s="109">
        <v>6290</v>
      </c>
      <c r="BW118" s="109">
        <v>6290</v>
      </c>
      <c r="BX118" s="109">
        <v>6290</v>
      </c>
      <c r="BY118" s="109">
        <v>6290</v>
      </c>
      <c r="BZ118" s="108">
        <v>0</v>
      </c>
      <c r="CA118" s="109">
        <v>0</v>
      </c>
      <c r="CB118" s="109">
        <v>0</v>
      </c>
      <c r="CC118" s="109">
        <v>0</v>
      </c>
      <c r="CD118" s="109">
        <v>0</v>
      </c>
      <c r="CE118" s="108">
        <v>0</v>
      </c>
      <c r="CF118" s="109">
        <v>0</v>
      </c>
      <c r="CG118" s="109">
        <v>0</v>
      </c>
      <c r="CH118" s="109">
        <v>0</v>
      </c>
      <c r="CI118" s="109">
        <v>0</v>
      </c>
      <c r="CJ118" s="108">
        <v>0</v>
      </c>
      <c r="CK118" s="109">
        <v>0</v>
      </c>
      <c r="CL118" s="109">
        <v>0</v>
      </c>
      <c r="CM118" s="109">
        <v>0</v>
      </c>
      <c r="CN118" s="109">
        <v>0</v>
      </c>
      <c r="CO118" s="108">
        <v>0</v>
      </c>
      <c r="CP118" s="109">
        <v>0</v>
      </c>
      <c r="CQ118" s="109">
        <v>0</v>
      </c>
      <c r="CR118" s="109">
        <v>0</v>
      </c>
      <c r="CS118" s="109">
        <v>0</v>
      </c>
      <c r="CT118" s="114">
        <v>121651.1253392751</v>
      </c>
      <c r="CU118" s="111">
        <v>30412.781334818774</v>
      </c>
      <c r="CV118" s="111">
        <v>30412.781334818774</v>
      </c>
      <c r="CW118" s="111">
        <v>30412.781334818774</v>
      </c>
      <c r="CX118" s="115">
        <v>30412.781334818774</v>
      </c>
    </row>
    <row r="119" spans="1:102" ht="24.95" customHeight="1">
      <c r="A119" s="49" t="s">
        <v>7</v>
      </c>
      <c r="B119" s="97">
        <v>1</v>
      </c>
      <c r="C119" s="97">
        <v>505408</v>
      </c>
      <c r="D119" s="97">
        <v>540901</v>
      </c>
      <c r="E119" s="31" t="s">
        <v>338</v>
      </c>
      <c r="F119" s="97">
        <v>3</v>
      </c>
      <c r="G119" s="75" t="s">
        <v>174</v>
      </c>
      <c r="H119" s="108">
        <v>11250</v>
      </c>
      <c r="I119" s="109">
        <v>2813</v>
      </c>
      <c r="J119" s="109">
        <v>2813</v>
      </c>
      <c r="K119" s="109">
        <v>2813</v>
      </c>
      <c r="L119" s="109">
        <v>2811</v>
      </c>
      <c r="M119" s="108">
        <v>0</v>
      </c>
      <c r="N119" s="109">
        <v>0</v>
      </c>
      <c r="O119" s="109">
        <v>0</v>
      </c>
      <c r="P119" s="109">
        <v>0</v>
      </c>
      <c r="Q119" s="109">
        <v>0</v>
      </c>
      <c r="R119" s="108">
        <v>0</v>
      </c>
      <c r="S119" s="109">
        <v>0</v>
      </c>
      <c r="T119" s="109">
        <v>0</v>
      </c>
      <c r="U119" s="109">
        <v>0</v>
      </c>
      <c r="V119" s="109">
        <v>0</v>
      </c>
      <c r="W119" s="108">
        <v>0</v>
      </c>
      <c r="X119" s="109">
        <v>0</v>
      </c>
      <c r="Y119" s="109">
        <v>0</v>
      </c>
      <c r="Z119" s="109">
        <v>0</v>
      </c>
      <c r="AA119" s="109">
        <v>0</v>
      </c>
      <c r="AB119" s="108">
        <v>0</v>
      </c>
      <c r="AC119" s="109">
        <v>0</v>
      </c>
      <c r="AD119" s="109">
        <v>0</v>
      </c>
      <c r="AE119" s="109">
        <v>0</v>
      </c>
      <c r="AF119" s="109">
        <v>0</v>
      </c>
      <c r="AG119" s="108">
        <v>0</v>
      </c>
      <c r="AH119" s="109">
        <v>0</v>
      </c>
      <c r="AI119" s="109">
        <v>0</v>
      </c>
      <c r="AJ119" s="109">
        <v>0</v>
      </c>
      <c r="AK119" s="109">
        <v>0</v>
      </c>
      <c r="AL119" s="108">
        <v>0</v>
      </c>
      <c r="AM119" s="109">
        <v>0</v>
      </c>
      <c r="AN119" s="109">
        <v>0</v>
      </c>
      <c r="AO119" s="109">
        <v>0</v>
      </c>
      <c r="AP119" s="109">
        <v>0</v>
      </c>
      <c r="AQ119" s="108">
        <v>0</v>
      </c>
      <c r="AR119" s="109">
        <v>0</v>
      </c>
      <c r="AS119" s="109">
        <v>0</v>
      </c>
      <c r="AT119" s="109">
        <v>0</v>
      </c>
      <c r="AU119" s="109">
        <v>0</v>
      </c>
      <c r="AV119" s="108">
        <v>0</v>
      </c>
      <c r="AW119" s="109">
        <v>0</v>
      </c>
      <c r="AX119" s="109">
        <v>0</v>
      </c>
      <c r="AY119" s="109">
        <v>0</v>
      </c>
      <c r="AZ119" s="109">
        <v>0</v>
      </c>
      <c r="BA119" s="108">
        <v>0</v>
      </c>
      <c r="BB119" s="109">
        <v>0</v>
      </c>
      <c r="BC119" s="109">
        <v>0</v>
      </c>
      <c r="BD119" s="109">
        <v>0</v>
      </c>
      <c r="BE119" s="109">
        <v>0</v>
      </c>
      <c r="BF119" s="108">
        <v>11000</v>
      </c>
      <c r="BG119" s="109">
        <v>2750</v>
      </c>
      <c r="BH119" s="109">
        <v>2750</v>
      </c>
      <c r="BI119" s="109">
        <v>2750</v>
      </c>
      <c r="BJ119" s="109">
        <v>2750</v>
      </c>
      <c r="BK119" s="108">
        <v>0</v>
      </c>
      <c r="BL119" s="109">
        <v>0</v>
      </c>
      <c r="BM119" s="109">
        <v>0</v>
      </c>
      <c r="BN119" s="109">
        <v>0</v>
      </c>
      <c r="BO119" s="109">
        <v>0</v>
      </c>
      <c r="BP119" s="108">
        <v>0</v>
      </c>
      <c r="BQ119" s="109">
        <v>0</v>
      </c>
      <c r="BR119" s="109">
        <v>0</v>
      </c>
      <c r="BS119" s="109">
        <v>0</v>
      </c>
      <c r="BT119" s="109">
        <v>0</v>
      </c>
      <c r="BU119" s="108">
        <v>13750</v>
      </c>
      <c r="BV119" s="109">
        <v>3438</v>
      </c>
      <c r="BW119" s="109">
        <v>3438</v>
      </c>
      <c r="BX119" s="109">
        <v>3438</v>
      </c>
      <c r="BY119" s="109">
        <v>3436</v>
      </c>
      <c r="BZ119" s="108">
        <v>0</v>
      </c>
      <c r="CA119" s="109">
        <v>0</v>
      </c>
      <c r="CB119" s="109">
        <v>0</v>
      </c>
      <c r="CC119" s="109">
        <v>0</v>
      </c>
      <c r="CD119" s="109">
        <v>0</v>
      </c>
      <c r="CE119" s="108">
        <v>0</v>
      </c>
      <c r="CF119" s="109">
        <v>0</v>
      </c>
      <c r="CG119" s="109">
        <v>0</v>
      </c>
      <c r="CH119" s="109">
        <v>0</v>
      </c>
      <c r="CI119" s="109">
        <v>0</v>
      </c>
      <c r="CJ119" s="108">
        <v>0</v>
      </c>
      <c r="CK119" s="109">
        <v>0</v>
      </c>
      <c r="CL119" s="109">
        <v>0</v>
      </c>
      <c r="CM119" s="109">
        <v>0</v>
      </c>
      <c r="CN119" s="109">
        <v>0</v>
      </c>
      <c r="CO119" s="108">
        <v>0</v>
      </c>
      <c r="CP119" s="109">
        <v>0</v>
      </c>
      <c r="CQ119" s="109">
        <v>0</v>
      </c>
      <c r="CR119" s="109">
        <v>0</v>
      </c>
      <c r="CS119" s="109">
        <v>0</v>
      </c>
      <c r="CT119" s="114">
        <v>20064.077157889511</v>
      </c>
      <c r="CU119" s="111">
        <v>5016.0192894723777</v>
      </c>
      <c r="CV119" s="111">
        <v>5016.0192894723777</v>
      </c>
      <c r="CW119" s="111">
        <v>5016.0192894723777</v>
      </c>
      <c r="CX119" s="115">
        <v>5016.0192894723777</v>
      </c>
    </row>
    <row r="120" spans="1:102" ht="24.95" customHeight="1">
      <c r="A120" s="49" t="s">
        <v>7</v>
      </c>
      <c r="B120" s="97">
        <v>1</v>
      </c>
      <c r="C120" s="97">
        <v>505409</v>
      </c>
      <c r="D120" s="97">
        <v>541001</v>
      </c>
      <c r="E120" s="31" t="s">
        <v>208</v>
      </c>
      <c r="F120" s="97">
        <v>3</v>
      </c>
      <c r="G120" s="75" t="s">
        <v>174</v>
      </c>
      <c r="H120" s="108">
        <v>18700</v>
      </c>
      <c r="I120" s="109">
        <v>4675</v>
      </c>
      <c r="J120" s="109">
        <v>4675</v>
      </c>
      <c r="K120" s="109">
        <v>4675</v>
      </c>
      <c r="L120" s="109">
        <v>4675</v>
      </c>
      <c r="M120" s="108">
        <v>3368</v>
      </c>
      <c r="N120" s="109">
        <v>760</v>
      </c>
      <c r="O120" s="109">
        <v>940</v>
      </c>
      <c r="P120" s="109">
        <v>910</v>
      </c>
      <c r="Q120" s="109">
        <v>758</v>
      </c>
      <c r="R120" s="108">
        <v>597</v>
      </c>
      <c r="S120" s="109">
        <v>167</v>
      </c>
      <c r="T120" s="109">
        <v>263</v>
      </c>
      <c r="U120" s="109">
        <v>91</v>
      </c>
      <c r="V120" s="109">
        <v>76</v>
      </c>
      <c r="W120" s="108">
        <v>1403</v>
      </c>
      <c r="X120" s="109">
        <v>393</v>
      </c>
      <c r="Y120" s="109">
        <v>348</v>
      </c>
      <c r="Z120" s="109">
        <v>361</v>
      </c>
      <c r="AA120" s="109">
        <v>301</v>
      </c>
      <c r="AB120" s="108">
        <v>2882</v>
      </c>
      <c r="AC120" s="109">
        <v>648</v>
      </c>
      <c r="AD120" s="109">
        <v>783</v>
      </c>
      <c r="AE120" s="109">
        <v>500</v>
      </c>
      <c r="AF120" s="109">
        <v>951</v>
      </c>
      <c r="AG120" s="108">
        <v>0</v>
      </c>
      <c r="AH120" s="109">
        <v>0</v>
      </c>
      <c r="AI120" s="109">
        <v>0</v>
      </c>
      <c r="AJ120" s="109">
        <v>0</v>
      </c>
      <c r="AK120" s="109">
        <v>0</v>
      </c>
      <c r="AL120" s="108">
        <v>27</v>
      </c>
      <c r="AM120" s="109">
        <v>4</v>
      </c>
      <c r="AN120" s="109">
        <v>9</v>
      </c>
      <c r="AO120" s="109">
        <v>5</v>
      </c>
      <c r="AP120" s="109">
        <v>9</v>
      </c>
      <c r="AQ120" s="108">
        <v>1038.2495012775216</v>
      </c>
      <c r="AR120" s="109">
        <v>260</v>
      </c>
      <c r="AS120" s="109">
        <v>260</v>
      </c>
      <c r="AT120" s="109">
        <v>260</v>
      </c>
      <c r="AU120" s="109">
        <v>258.24950127752163</v>
      </c>
      <c r="AV120" s="108">
        <v>0</v>
      </c>
      <c r="AW120" s="109">
        <v>0</v>
      </c>
      <c r="AX120" s="109">
        <v>0</v>
      </c>
      <c r="AY120" s="109">
        <v>0</v>
      </c>
      <c r="AZ120" s="109">
        <v>0</v>
      </c>
      <c r="BA120" s="108">
        <v>9000</v>
      </c>
      <c r="BB120" s="109">
        <v>2250</v>
      </c>
      <c r="BC120" s="109">
        <v>2250</v>
      </c>
      <c r="BD120" s="109">
        <v>2250</v>
      </c>
      <c r="BE120" s="109">
        <v>2250</v>
      </c>
      <c r="BF120" s="108">
        <v>35661</v>
      </c>
      <c r="BG120" s="109">
        <v>8915</v>
      </c>
      <c r="BH120" s="109">
        <v>8915</v>
      </c>
      <c r="BI120" s="109">
        <v>8915</v>
      </c>
      <c r="BJ120" s="109">
        <v>8916</v>
      </c>
      <c r="BK120" s="108">
        <v>2400.4192243610332</v>
      </c>
      <c r="BL120" s="109">
        <v>600</v>
      </c>
      <c r="BM120" s="109">
        <v>600</v>
      </c>
      <c r="BN120" s="109">
        <v>600</v>
      </c>
      <c r="BO120" s="109">
        <v>600.41922436103323</v>
      </c>
      <c r="BP120" s="108">
        <v>0</v>
      </c>
      <c r="BQ120" s="109">
        <v>0</v>
      </c>
      <c r="BR120" s="109">
        <v>0</v>
      </c>
      <c r="BS120" s="109">
        <v>0</v>
      </c>
      <c r="BT120" s="109">
        <v>0</v>
      </c>
      <c r="BU120" s="108">
        <v>15562</v>
      </c>
      <c r="BV120" s="109">
        <v>3891</v>
      </c>
      <c r="BW120" s="109">
        <v>3891</v>
      </c>
      <c r="BX120" s="109">
        <v>3891</v>
      </c>
      <c r="BY120" s="109">
        <v>3889</v>
      </c>
      <c r="BZ120" s="108">
        <v>1268</v>
      </c>
      <c r="CA120" s="109">
        <v>317</v>
      </c>
      <c r="CB120" s="109">
        <v>317</v>
      </c>
      <c r="CC120" s="109">
        <v>317</v>
      </c>
      <c r="CD120" s="109">
        <v>317</v>
      </c>
      <c r="CE120" s="108">
        <v>0</v>
      </c>
      <c r="CF120" s="109">
        <v>0</v>
      </c>
      <c r="CG120" s="109">
        <v>0</v>
      </c>
      <c r="CH120" s="109">
        <v>0</v>
      </c>
      <c r="CI120" s="109">
        <v>0</v>
      </c>
      <c r="CJ120" s="108">
        <v>0</v>
      </c>
      <c r="CK120" s="109">
        <v>0</v>
      </c>
      <c r="CL120" s="109">
        <v>0</v>
      </c>
      <c r="CM120" s="109">
        <v>0</v>
      </c>
      <c r="CN120" s="109">
        <v>0</v>
      </c>
      <c r="CO120" s="108">
        <v>29589.97</v>
      </c>
      <c r="CP120" s="109">
        <v>7397</v>
      </c>
      <c r="CQ120" s="109">
        <v>7397</v>
      </c>
      <c r="CR120" s="109">
        <v>7397</v>
      </c>
      <c r="CS120" s="109">
        <v>7398.9700000000012</v>
      </c>
      <c r="CT120" s="114">
        <v>75800.449975799056</v>
      </c>
      <c r="CU120" s="111">
        <v>18950.112493949764</v>
      </c>
      <c r="CV120" s="111">
        <v>18950.112493949764</v>
      </c>
      <c r="CW120" s="111">
        <v>18950.112493949764</v>
      </c>
      <c r="CX120" s="115">
        <v>18950.112493949764</v>
      </c>
    </row>
    <row r="121" spans="1:102" ht="24.95" customHeight="1">
      <c r="A121" s="49" t="s">
        <v>7</v>
      </c>
      <c r="B121" s="97">
        <v>1</v>
      </c>
      <c r="C121" s="97">
        <v>505410</v>
      </c>
      <c r="D121" s="97">
        <v>541101</v>
      </c>
      <c r="E121" s="31" t="s">
        <v>209</v>
      </c>
      <c r="F121" s="97">
        <v>3</v>
      </c>
      <c r="G121" s="75" t="s">
        <v>174</v>
      </c>
      <c r="H121" s="108">
        <v>6876</v>
      </c>
      <c r="I121" s="109">
        <v>1719</v>
      </c>
      <c r="J121" s="109">
        <v>1719</v>
      </c>
      <c r="K121" s="109">
        <v>1719</v>
      </c>
      <c r="L121" s="109">
        <v>1719</v>
      </c>
      <c r="M121" s="108">
        <v>1262</v>
      </c>
      <c r="N121" s="109">
        <v>305</v>
      </c>
      <c r="O121" s="109">
        <v>329</v>
      </c>
      <c r="P121" s="109">
        <v>329</v>
      </c>
      <c r="Q121" s="109">
        <v>299</v>
      </c>
      <c r="R121" s="108">
        <v>71</v>
      </c>
      <c r="S121" s="109">
        <v>8</v>
      </c>
      <c r="T121" s="109">
        <v>0</v>
      </c>
      <c r="U121" s="109">
        <v>33</v>
      </c>
      <c r="V121" s="109">
        <v>30</v>
      </c>
      <c r="W121" s="108">
        <v>391</v>
      </c>
      <c r="X121" s="109">
        <v>46</v>
      </c>
      <c r="Y121" s="109">
        <v>110</v>
      </c>
      <c r="Z121" s="109">
        <v>123</v>
      </c>
      <c r="AA121" s="109">
        <v>112</v>
      </c>
      <c r="AB121" s="108">
        <v>1596</v>
      </c>
      <c r="AC121" s="109">
        <v>390</v>
      </c>
      <c r="AD121" s="109">
        <v>396</v>
      </c>
      <c r="AE121" s="109">
        <v>410</v>
      </c>
      <c r="AF121" s="109">
        <v>400</v>
      </c>
      <c r="AG121" s="108">
        <v>0</v>
      </c>
      <c r="AH121" s="109">
        <v>0</v>
      </c>
      <c r="AI121" s="109">
        <v>0</v>
      </c>
      <c r="AJ121" s="109">
        <v>0</v>
      </c>
      <c r="AK121" s="109">
        <v>0</v>
      </c>
      <c r="AL121" s="108">
        <v>10</v>
      </c>
      <c r="AM121" s="109">
        <v>0</v>
      </c>
      <c r="AN121" s="109">
        <v>0</v>
      </c>
      <c r="AO121" s="109">
        <v>5</v>
      </c>
      <c r="AP121" s="109">
        <v>5</v>
      </c>
      <c r="AQ121" s="108">
        <v>423.12313572254811</v>
      </c>
      <c r="AR121" s="109">
        <v>106</v>
      </c>
      <c r="AS121" s="109">
        <v>106</v>
      </c>
      <c r="AT121" s="109">
        <v>106</v>
      </c>
      <c r="AU121" s="109">
        <v>105.12313572254811</v>
      </c>
      <c r="AV121" s="108">
        <v>0</v>
      </c>
      <c r="AW121" s="109">
        <v>0</v>
      </c>
      <c r="AX121" s="109">
        <v>0</v>
      </c>
      <c r="AY121" s="109">
        <v>0</v>
      </c>
      <c r="AZ121" s="109">
        <v>0</v>
      </c>
      <c r="BA121" s="108">
        <v>4800</v>
      </c>
      <c r="BB121" s="109">
        <v>1200</v>
      </c>
      <c r="BC121" s="109">
        <v>1200</v>
      </c>
      <c r="BD121" s="109">
        <v>1200</v>
      </c>
      <c r="BE121" s="109">
        <v>1200</v>
      </c>
      <c r="BF121" s="108">
        <v>12671</v>
      </c>
      <c r="BG121" s="109">
        <v>3168</v>
      </c>
      <c r="BH121" s="109">
        <v>3168</v>
      </c>
      <c r="BI121" s="109">
        <v>3168</v>
      </c>
      <c r="BJ121" s="109">
        <v>3167</v>
      </c>
      <c r="BK121" s="108">
        <v>979.62468189767606</v>
      </c>
      <c r="BL121" s="109">
        <v>245</v>
      </c>
      <c r="BM121" s="109">
        <v>245</v>
      </c>
      <c r="BN121" s="109">
        <v>245</v>
      </c>
      <c r="BO121" s="109">
        <v>244.62468189767606</v>
      </c>
      <c r="BP121" s="108">
        <v>0</v>
      </c>
      <c r="BQ121" s="109">
        <v>0</v>
      </c>
      <c r="BR121" s="109">
        <v>0</v>
      </c>
      <c r="BS121" s="109">
        <v>0</v>
      </c>
      <c r="BT121" s="109">
        <v>0</v>
      </c>
      <c r="BU121" s="108">
        <v>5297</v>
      </c>
      <c r="BV121" s="109">
        <v>1324</v>
      </c>
      <c r="BW121" s="109">
        <v>1324</v>
      </c>
      <c r="BX121" s="109">
        <v>1324</v>
      </c>
      <c r="BY121" s="109">
        <v>1325</v>
      </c>
      <c r="BZ121" s="108">
        <v>518</v>
      </c>
      <c r="CA121" s="109">
        <v>130</v>
      </c>
      <c r="CB121" s="109">
        <v>130</v>
      </c>
      <c r="CC121" s="109">
        <v>130</v>
      </c>
      <c r="CD121" s="109">
        <v>128</v>
      </c>
      <c r="CE121" s="108">
        <v>0</v>
      </c>
      <c r="CF121" s="109">
        <v>0</v>
      </c>
      <c r="CG121" s="109">
        <v>0</v>
      </c>
      <c r="CH121" s="109">
        <v>0</v>
      </c>
      <c r="CI121" s="109">
        <v>0</v>
      </c>
      <c r="CJ121" s="108">
        <v>0</v>
      </c>
      <c r="CK121" s="109">
        <v>0</v>
      </c>
      <c r="CL121" s="109">
        <v>0</v>
      </c>
      <c r="CM121" s="109">
        <v>0</v>
      </c>
      <c r="CN121" s="109">
        <v>0</v>
      </c>
      <c r="CO121" s="108">
        <v>12075.56</v>
      </c>
      <c r="CP121" s="109">
        <v>3019</v>
      </c>
      <c r="CQ121" s="109">
        <v>3019</v>
      </c>
      <c r="CR121" s="109">
        <v>3019</v>
      </c>
      <c r="CS121" s="109">
        <v>3018.5599999999995</v>
      </c>
      <c r="CT121" s="114">
        <v>34816.452075333327</v>
      </c>
      <c r="CU121" s="111">
        <v>8704.1130188333318</v>
      </c>
      <c r="CV121" s="111">
        <v>8704.1130188333318</v>
      </c>
      <c r="CW121" s="111">
        <v>8704.1130188333318</v>
      </c>
      <c r="CX121" s="115">
        <v>8704.1130188333318</v>
      </c>
    </row>
    <row r="122" spans="1:102" ht="24.95" customHeight="1">
      <c r="A122" s="49" t="s">
        <v>7</v>
      </c>
      <c r="B122" s="97">
        <v>1</v>
      </c>
      <c r="C122" s="97">
        <v>505411</v>
      </c>
      <c r="D122" s="97">
        <v>541201</v>
      </c>
      <c r="E122" s="31" t="s">
        <v>210</v>
      </c>
      <c r="F122" s="97">
        <v>3</v>
      </c>
      <c r="G122" s="75" t="s">
        <v>174</v>
      </c>
      <c r="H122" s="108">
        <v>9498</v>
      </c>
      <c r="I122" s="109">
        <v>2252</v>
      </c>
      <c r="J122" s="109">
        <v>2462</v>
      </c>
      <c r="K122" s="109">
        <v>2462</v>
      </c>
      <c r="L122" s="109">
        <v>2322</v>
      </c>
      <c r="M122" s="108">
        <v>1708</v>
      </c>
      <c r="N122" s="109">
        <v>383</v>
      </c>
      <c r="O122" s="109">
        <v>460</v>
      </c>
      <c r="P122" s="109">
        <v>460</v>
      </c>
      <c r="Q122" s="109">
        <v>405</v>
      </c>
      <c r="R122" s="108">
        <v>499</v>
      </c>
      <c r="S122" s="109">
        <v>156</v>
      </c>
      <c r="T122" s="109">
        <v>256</v>
      </c>
      <c r="U122" s="109">
        <v>46</v>
      </c>
      <c r="V122" s="109">
        <v>41</v>
      </c>
      <c r="W122" s="108">
        <v>824</v>
      </c>
      <c r="X122" s="109">
        <v>211</v>
      </c>
      <c r="Y122" s="109">
        <v>230</v>
      </c>
      <c r="Z122" s="109">
        <v>203</v>
      </c>
      <c r="AA122" s="109">
        <v>180</v>
      </c>
      <c r="AB122" s="108">
        <v>3414</v>
      </c>
      <c r="AC122" s="109">
        <v>844</v>
      </c>
      <c r="AD122" s="109">
        <v>850</v>
      </c>
      <c r="AE122" s="109">
        <v>864</v>
      </c>
      <c r="AF122" s="109">
        <v>856</v>
      </c>
      <c r="AG122" s="108">
        <v>0</v>
      </c>
      <c r="AH122" s="109">
        <v>0</v>
      </c>
      <c r="AI122" s="109">
        <v>0</v>
      </c>
      <c r="AJ122" s="109">
        <v>0</v>
      </c>
      <c r="AK122" s="109">
        <v>0</v>
      </c>
      <c r="AL122" s="108">
        <v>7</v>
      </c>
      <c r="AM122" s="109">
        <v>1</v>
      </c>
      <c r="AN122" s="109">
        <v>2</v>
      </c>
      <c r="AO122" s="109">
        <v>3</v>
      </c>
      <c r="AP122" s="109">
        <v>1</v>
      </c>
      <c r="AQ122" s="108">
        <v>738.70640163548705</v>
      </c>
      <c r="AR122" s="109">
        <v>185</v>
      </c>
      <c r="AS122" s="109">
        <v>185</v>
      </c>
      <c r="AT122" s="109">
        <v>185</v>
      </c>
      <c r="AU122" s="109">
        <v>183.70640163548705</v>
      </c>
      <c r="AV122" s="108">
        <v>0</v>
      </c>
      <c r="AW122" s="109">
        <v>0</v>
      </c>
      <c r="AX122" s="109">
        <v>0</v>
      </c>
      <c r="AY122" s="109">
        <v>0</v>
      </c>
      <c r="AZ122" s="109">
        <v>0</v>
      </c>
      <c r="BA122" s="108">
        <v>5500</v>
      </c>
      <c r="BB122" s="109">
        <v>1375</v>
      </c>
      <c r="BC122" s="109">
        <v>1375</v>
      </c>
      <c r="BD122" s="109">
        <v>1375</v>
      </c>
      <c r="BE122" s="109">
        <v>1375</v>
      </c>
      <c r="BF122" s="108">
        <v>14736</v>
      </c>
      <c r="BG122" s="109">
        <v>3684</v>
      </c>
      <c r="BH122" s="109">
        <v>3684</v>
      </c>
      <c r="BI122" s="109">
        <v>3684</v>
      </c>
      <c r="BJ122" s="109">
        <v>3684</v>
      </c>
      <c r="BK122" s="108">
        <v>1708.7290248976219</v>
      </c>
      <c r="BL122" s="109">
        <v>427</v>
      </c>
      <c r="BM122" s="109">
        <v>427</v>
      </c>
      <c r="BN122" s="109">
        <v>427</v>
      </c>
      <c r="BO122" s="109">
        <v>427.72902489762191</v>
      </c>
      <c r="BP122" s="108">
        <v>0</v>
      </c>
      <c r="BQ122" s="109">
        <v>0</v>
      </c>
      <c r="BR122" s="109">
        <v>0</v>
      </c>
      <c r="BS122" s="109">
        <v>0</v>
      </c>
      <c r="BT122" s="109">
        <v>0</v>
      </c>
      <c r="BU122" s="108">
        <v>4660</v>
      </c>
      <c r="BV122" s="109">
        <v>1288</v>
      </c>
      <c r="BW122" s="109">
        <v>1078</v>
      </c>
      <c r="BX122" s="109">
        <v>1078</v>
      </c>
      <c r="BY122" s="109">
        <v>1216</v>
      </c>
      <c r="BZ122" s="108">
        <v>903</v>
      </c>
      <c r="CA122" s="109">
        <v>226</v>
      </c>
      <c r="CB122" s="109">
        <v>226</v>
      </c>
      <c r="CC122" s="109">
        <v>226</v>
      </c>
      <c r="CD122" s="109">
        <v>225</v>
      </c>
      <c r="CE122" s="108">
        <v>0</v>
      </c>
      <c r="CF122" s="109">
        <v>0</v>
      </c>
      <c r="CG122" s="109">
        <v>0</v>
      </c>
      <c r="CH122" s="109">
        <v>0</v>
      </c>
      <c r="CI122" s="109">
        <v>0</v>
      </c>
      <c r="CJ122" s="108">
        <v>0</v>
      </c>
      <c r="CK122" s="109">
        <v>0</v>
      </c>
      <c r="CL122" s="109">
        <v>0</v>
      </c>
      <c r="CM122" s="109">
        <v>0</v>
      </c>
      <c r="CN122" s="109">
        <v>0</v>
      </c>
      <c r="CO122" s="108">
        <v>21063.55</v>
      </c>
      <c r="CP122" s="109">
        <v>5266</v>
      </c>
      <c r="CQ122" s="109">
        <v>5266</v>
      </c>
      <c r="CR122" s="109">
        <v>5266</v>
      </c>
      <c r="CS122" s="109">
        <v>5265.5499999999993</v>
      </c>
      <c r="CT122" s="114">
        <v>34786.98965166667</v>
      </c>
      <c r="CU122" s="111">
        <v>8696.7474129166676</v>
      </c>
      <c r="CV122" s="111">
        <v>8696.7474129166676</v>
      </c>
      <c r="CW122" s="111">
        <v>8696.7474129166676</v>
      </c>
      <c r="CX122" s="115">
        <v>8696.7474129166676</v>
      </c>
    </row>
    <row r="123" spans="1:102" ht="24.95" customHeight="1">
      <c r="A123" s="49" t="s">
        <v>7</v>
      </c>
      <c r="B123" s="97">
        <v>1</v>
      </c>
      <c r="C123" s="97">
        <v>505412</v>
      </c>
      <c r="D123" s="97">
        <v>541301</v>
      </c>
      <c r="E123" s="31" t="s">
        <v>211</v>
      </c>
      <c r="F123" s="97">
        <v>3</v>
      </c>
      <c r="G123" s="75" t="s">
        <v>174</v>
      </c>
      <c r="H123" s="108">
        <v>27664</v>
      </c>
      <c r="I123" s="109">
        <v>6916</v>
      </c>
      <c r="J123" s="109">
        <v>6916</v>
      </c>
      <c r="K123" s="109">
        <v>6916</v>
      </c>
      <c r="L123" s="109">
        <v>6916</v>
      </c>
      <c r="M123" s="108">
        <v>0</v>
      </c>
      <c r="N123" s="109">
        <v>0</v>
      </c>
      <c r="O123" s="109">
        <v>0</v>
      </c>
      <c r="P123" s="109">
        <v>0</v>
      </c>
      <c r="Q123" s="109">
        <v>0</v>
      </c>
      <c r="R123" s="108">
        <v>0</v>
      </c>
      <c r="S123" s="109">
        <v>0</v>
      </c>
      <c r="T123" s="109">
        <v>0</v>
      </c>
      <c r="U123" s="109">
        <v>0</v>
      </c>
      <c r="V123" s="109">
        <v>0</v>
      </c>
      <c r="W123" s="108">
        <v>0</v>
      </c>
      <c r="X123" s="109">
        <v>0</v>
      </c>
      <c r="Y123" s="109">
        <v>0</v>
      </c>
      <c r="Z123" s="109">
        <v>0</v>
      </c>
      <c r="AA123" s="109">
        <v>0</v>
      </c>
      <c r="AB123" s="108">
        <v>0</v>
      </c>
      <c r="AC123" s="109">
        <v>0</v>
      </c>
      <c r="AD123" s="109">
        <v>0</v>
      </c>
      <c r="AE123" s="109">
        <v>0</v>
      </c>
      <c r="AF123" s="109">
        <v>0</v>
      </c>
      <c r="AG123" s="108">
        <v>0</v>
      </c>
      <c r="AH123" s="109">
        <v>0</v>
      </c>
      <c r="AI123" s="109">
        <v>0</v>
      </c>
      <c r="AJ123" s="109">
        <v>0</v>
      </c>
      <c r="AK123" s="109">
        <v>0</v>
      </c>
      <c r="AL123" s="108">
        <v>0</v>
      </c>
      <c r="AM123" s="109">
        <v>0</v>
      </c>
      <c r="AN123" s="109">
        <v>0</v>
      </c>
      <c r="AO123" s="109">
        <v>0</v>
      </c>
      <c r="AP123" s="109">
        <v>0</v>
      </c>
      <c r="AQ123" s="108">
        <v>27664</v>
      </c>
      <c r="AR123" s="109">
        <v>6916</v>
      </c>
      <c r="AS123" s="109">
        <v>6916</v>
      </c>
      <c r="AT123" s="109">
        <v>6916</v>
      </c>
      <c r="AU123" s="109">
        <v>6916</v>
      </c>
      <c r="AV123" s="108">
        <v>0</v>
      </c>
      <c r="AW123" s="109">
        <v>0</v>
      </c>
      <c r="AX123" s="109">
        <v>0</v>
      </c>
      <c r="AY123" s="109">
        <v>0</v>
      </c>
      <c r="AZ123" s="109">
        <v>0</v>
      </c>
      <c r="BA123" s="108">
        <v>0</v>
      </c>
      <c r="BB123" s="109">
        <v>0</v>
      </c>
      <c r="BC123" s="109">
        <v>0</v>
      </c>
      <c r="BD123" s="109">
        <v>0</v>
      </c>
      <c r="BE123" s="109">
        <v>0</v>
      </c>
      <c r="BF123" s="108">
        <v>45000</v>
      </c>
      <c r="BG123" s="109">
        <v>11250</v>
      </c>
      <c r="BH123" s="109">
        <v>11250</v>
      </c>
      <c r="BI123" s="109">
        <v>11250</v>
      </c>
      <c r="BJ123" s="109">
        <v>11250</v>
      </c>
      <c r="BK123" s="108">
        <v>45000</v>
      </c>
      <c r="BL123" s="109">
        <v>11250</v>
      </c>
      <c r="BM123" s="109">
        <v>11250</v>
      </c>
      <c r="BN123" s="109">
        <v>11250</v>
      </c>
      <c r="BO123" s="109">
        <v>11250</v>
      </c>
      <c r="BP123" s="108">
        <v>0</v>
      </c>
      <c r="BQ123" s="109">
        <v>0</v>
      </c>
      <c r="BR123" s="109">
        <v>0</v>
      </c>
      <c r="BS123" s="109">
        <v>0</v>
      </c>
      <c r="BT123" s="109">
        <v>0</v>
      </c>
      <c r="BU123" s="108">
        <v>33812</v>
      </c>
      <c r="BV123" s="109">
        <v>8453</v>
      </c>
      <c r="BW123" s="109">
        <v>8453</v>
      </c>
      <c r="BX123" s="109">
        <v>8453</v>
      </c>
      <c r="BY123" s="109">
        <v>8453</v>
      </c>
      <c r="BZ123" s="108">
        <v>33812</v>
      </c>
      <c r="CA123" s="109">
        <v>8453</v>
      </c>
      <c r="CB123" s="109">
        <v>8453</v>
      </c>
      <c r="CC123" s="109">
        <v>8453</v>
      </c>
      <c r="CD123" s="109">
        <v>8453</v>
      </c>
      <c r="CE123" s="108">
        <v>0</v>
      </c>
      <c r="CF123" s="109">
        <v>0</v>
      </c>
      <c r="CG123" s="109">
        <v>0</v>
      </c>
      <c r="CH123" s="109">
        <v>0</v>
      </c>
      <c r="CI123" s="109">
        <v>0</v>
      </c>
      <c r="CJ123" s="108">
        <v>0</v>
      </c>
      <c r="CK123" s="109">
        <v>0</v>
      </c>
      <c r="CL123" s="109">
        <v>0</v>
      </c>
      <c r="CM123" s="109">
        <v>0</v>
      </c>
      <c r="CN123" s="109">
        <v>0</v>
      </c>
      <c r="CO123" s="108">
        <v>599489.54</v>
      </c>
      <c r="CP123" s="109">
        <v>149872</v>
      </c>
      <c r="CQ123" s="109">
        <v>149872</v>
      </c>
      <c r="CR123" s="109">
        <v>149872</v>
      </c>
      <c r="CS123" s="109">
        <v>149873.54000000004</v>
      </c>
      <c r="CT123" s="114">
        <v>103861.56280500001</v>
      </c>
      <c r="CU123" s="111">
        <v>25965.390701250002</v>
      </c>
      <c r="CV123" s="111">
        <v>25965.390701250002</v>
      </c>
      <c r="CW123" s="111">
        <v>25965.390701250002</v>
      </c>
      <c r="CX123" s="115">
        <v>25965.390701250002</v>
      </c>
    </row>
    <row r="124" spans="1:102" ht="24.95" customHeight="1">
      <c r="A124" s="49" t="s">
        <v>7</v>
      </c>
      <c r="B124" s="97">
        <v>1</v>
      </c>
      <c r="C124" s="97">
        <v>505413</v>
      </c>
      <c r="D124" s="97">
        <v>541401</v>
      </c>
      <c r="E124" s="31" t="s">
        <v>212</v>
      </c>
      <c r="F124" s="97">
        <v>3</v>
      </c>
      <c r="G124" s="75" t="s">
        <v>174</v>
      </c>
      <c r="H124" s="108">
        <v>9367</v>
      </c>
      <c r="I124" s="109">
        <v>2342</v>
      </c>
      <c r="J124" s="109">
        <v>2342</v>
      </c>
      <c r="K124" s="109">
        <v>2342</v>
      </c>
      <c r="L124" s="109">
        <v>2341</v>
      </c>
      <c r="M124" s="108">
        <v>1564</v>
      </c>
      <c r="N124" s="109">
        <v>414</v>
      </c>
      <c r="O124" s="109">
        <v>401</v>
      </c>
      <c r="P124" s="109">
        <v>384</v>
      </c>
      <c r="Q124" s="109">
        <v>365</v>
      </c>
      <c r="R124" s="108">
        <v>953</v>
      </c>
      <c r="S124" s="109">
        <v>457</v>
      </c>
      <c r="T124" s="109">
        <v>421</v>
      </c>
      <c r="U124" s="109">
        <v>38</v>
      </c>
      <c r="V124" s="109">
        <v>37</v>
      </c>
      <c r="W124" s="108">
        <v>904</v>
      </c>
      <c r="X124" s="109">
        <v>246</v>
      </c>
      <c r="Y124" s="109">
        <v>229</v>
      </c>
      <c r="Z124" s="109">
        <v>220</v>
      </c>
      <c r="AA124" s="109">
        <v>209</v>
      </c>
      <c r="AB124" s="108">
        <v>1447</v>
      </c>
      <c r="AC124" s="109">
        <v>364</v>
      </c>
      <c r="AD124" s="109">
        <v>363</v>
      </c>
      <c r="AE124" s="109">
        <v>320</v>
      </c>
      <c r="AF124" s="109">
        <v>400</v>
      </c>
      <c r="AG124" s="108">
        <v>0</v>
      </c>
      <c r="AH124" s="109">
        <v>0</v>
      </c>
      <c r="AI124" s="109">
        <v>0</v>
      </c>
      <c r="AJ124" s="109">
        <v>0</v>
      </c>
      <c r="AK124" s="109">
        <v>0</v>
      </c>
      <c r="AL124" s="108">
        <v>11</v>
      </c>
      <c r="AM124" s="109">
        <v>0</v>
      </c>
      <c r="AN124" s="109">
        <v>0</v>
      </c>
      <c r="AO124" s="109">
        <v>11</v>
      </c>
      <c r="AP124" s="109">
        <v>0</v>
      </c>
      <c r="AQ124" s="108">
        <v>451.75204646810539</v>
      </c>
      <c r="AR124" s="109">
        <v>113</v>
      </c>
      <c r="AS124" s="109">
        <v>113</v>
      </c>
      <c r="AT124" s="109">
        <v>113</v>
      </c>
      <c r="AU124" s="109">
        <v>112.75204646810539</v>
      </c>
      <c r="AV124" s="108">
        <v>0</v>
      </c>
      <c r="AW124" s="109">
        <v>0</v>
      </c>
      <c r="AX124" s="109">
        <v>0</v>
      </c>
      <c r="AY124" s="109">
        <v>0</v>
      </c>
      <c r="AZ124" s="109">
        <v>0</v>
      </c>
      <c r="BA124" s="108">
        <v>5552</v>
      </c>
      <c r="BB124" s="109">
        <v>1388</v>
      </c>
      <c r="BC124" s="109">
        <v>1388</v>
      </c>
      <c r="BD124" s="109">
        <v>1388</v>
      </c>
      <c r="BE124" s="109">
        <v>1388</v>
      </c>
      <c r="BF124" s="108">
        <v>16491</v>
      </c>
      <c r="BG124" s="109">
        <v>4123</v>
      </c>
      <c r="BH124" s="109">
        <v>4123</v>
      </c>
      <c r="BI124" s="109">
        <v>4123</v>
      </c>
      <c r="BJ124" s="109">
        <v>4122</v>
      </c>
      <c r="BK124" s="108">
        <v>1044.7409112790663</v>
      </c>
      <c r="BL124" s="109">
        <v>261</v>
      </c>
      <c r="BM124" s="109">
        <v>261</v>
      </c>
      <c r="BN124" s="109">
        <v>261</v>
      </c>
      <c r="BO124" s="109">
        <v>261.74091127906627</v>
      </c>
      <c r="BP124" s="108">
        <v>0</v>
      </c>
      <c r="BQ124" s="109">
        <v>0</v>
      </c>
      <c r="BR124" s="109">
        <v>0</v>
      </c>
      <c r="BS124" s="109">
        <v>0</v>
      </c>
      <c r="BT124" s="109">
        <v>0</v>
      </c>
      <c r="BU124" s="108">
        <v>6477</v>
      </c>
      <c r="BV124" s="109">
        <v>1619</v>
      </c>
      <c r="BW124" s="109">
        <v>1619</v>
      </c>
      <c r="BX124" s="109">
        <v>1619</v>
      </c>
      <c r="BY124" s="109">
        <v>1620</v>
      </c>
      <c r="BZ124" s="108">
        <v>552</v>
      </c>
      <c r="CA124" s="109">
        <v>138</v>
      </c>
      <c r="CB124" s="109">
        <v>138</v>
      </c>
      <c r="CC124" s="109">
        <v>138</v>
      </c>
      <c r="CD124" s="109">
        <v>138</v>
      </c>
      <c r="CE124" s="108">
        <v>0</v>
      </c>
      <c r="CF124" s="109">
        <v>0</v>
      </c>
      <c r="CG124" s="109">
        <v>0</v>
      </c>
      <c r="CH124" s="109">
        <v>0</v>
      </c>
      <c r="CI124" s="109">
        <v>0</v>
      </c>
      <c r="CJ124" s="108">
        <v>0</v>
      </c>
      <c r="CK124" s="109">
        <v>0</v>
      </c>
      <c r="CL124" s="109">
        <v>0</v>
      </c>
      <c r="CM124" s="109">
        <v>0</v>
      </c>
      <c r="CN124" s="109">
        <v>0</v>
      </c>
      <c r="CO124" s="108">
        <v>12878.51</v>
      </c>
      <c r="CP124" s="109">
        <v>3220</v>
      </c>
      <c r="CQ124" s="109">
        <v>3220</v>
      </c>
      <c r="CR124" s="109">
        <v>3220</v>
      </c>
      <c r="CS124" s="109">
        <v>3218.51</v>
      </c>
      <c r="CT124" s="114">
        <v>32810.520871832203</v>
      </c>
      <c r="CU124" s="111">
        <v>8202.6302179580507</v>
      </c>
      <c r="CV124" s="111">
        <v>8202.6302179580507</v>
      </c>
      <c r="CW124" s="111">
        <v>8202.6302179580507</v>
      </c>
      <c r="CX124" s="115">
        <v>8202.6302179580507</v>
      </c>
    </row>
    <row r="125" spans="1:102" ht="24.95" customHeight="1">
      <c r="A125" s="49" t="s">
        <v>10</v>
      </c>
      <c r="B125" s="97">
        <v>1</v>
      </c>
      <c r="C125" s="97">
        <v>505416</v>
      </c>
      <c r="D125" s="97">
        <v>541701</v>
      </c>
      <c r="E125" s="31" t="s">
        <v>694</v>
      </c>
      <c r="F125" s="97">
        <v>3</v>
      </c>
      <c r="G125" s="75" t="s">
        <v>174</v>
      </c>
      <c r="H125" s="108">
        <v>0</v>
      </c>
      <c r="I125" s="109">
        <v>0</v>
      </c>
      <c r="J125" s="109">
        <v>0</v>
      </c>
      <c r="K125" s="109">
        <v>0</v>
      </c>
      <c r="L125" s="109">
        <v>0</v>
      </c>
      <c r="M125" s="108">
        <v>0</v>
      </c>
      <c r="N125" s="109">
        <v>0</v>
      </c>
      <c r="O125" s="109">
        <v>0</v>
      </c>
      <c r="P125" s="109">
        <v>0</v>
      </c>
      <c r="Q125" s="109">
        <v>0</v>
      </c>
      <c r="R125" s="108">
        <v>0</v>
      </c>
      <c r="S125" s="109">
        <v>0</v>
      </c>
      <c r="T125" s="109">
        <v>0</v>
      </c>
      <c r="U125" s="109">
        <v>0</v>
      </c>
      <c r="V125" s="109">
        <v>0</v>
      </c>
      <c r="W125" s="108">
        <v>0</v>
      </c>
      <c r="X125" s="109">
        <v>0</v>
      </c>
      <c r="Y125" s="109">
        <v>0</v>
      </c>
      <c r="Z125" s="109">
        <v>0</v>
      </c>
      <c r="AA125" s="109">
        <v>0</v>
      </c>
      <c r="AB125" s="108">
        <v>0</v>
      </c>
      <c r="AC125" s="109">
        <v>0</v>
      </c>
      <c r="AD125" s="109">
        <v>0</v>
      </c>
      <c r="AE125" s="109">
        <v>0</v>
      </c>
      <c r="AF125" s="109">
        <v>0</v>
      </c>
      <c r="AG125" s="108">
        <v>0</v>
      </c>
      <c r="AH125" s="109">
        <v>0</v>
      </c>
      <c r="AI125" s="109">
        <v>0</v>
      </c>
      <c r="AJ125" s="109">
        <v>0</v>
      </c>
      <c r="AK125" s="109">
        <v>0</v>
      </c>
      <c r="AL125" s="108">
        <v>0</v>
      </c>
      <c r="AM125" s="109">
        <v>0</v>
      </c>
      <c r="AN125" s="109">
        <v>0</v>
      </c>
      <c r="AO125" s="109">
        <v>0</v>
      </c>
      <c r="AP125" s="109">
        <v>0</v>
      </c>
      <c r="AQ125" s="108">
        <v>0</v>
      </c>
      <c r="AR125" s="109">
        <v>0</v>
      </c>
      <c r="AS125" s="109">
        <v>0</v>
      </c>
      <c r="AT125" s="109">
        <v>0</v>
      </c>
      <c r="AU125" s="109">
        <v>0</v>
      </c>
      <c r="AV125" s="108">
        <v>0</v>
      </c>
      <c r="AW125" s="109">
        <v>0</v>
      </c>
      <c r="AX125" s="109">
        <v>0</v>
      </c>
      <c r="AY125" s="109">
        <v>0</v>
      </c>
      <c r="AZ125" s="109">
        <v>0</v>
      </c>
      <c r="BA125" s="108">
        <v>0</v>
      </c>
      <c r="BB125" s="109">
        <v>0</v>
      </c>
      <c r="BC125" s="109">
        <v>0</v>
      </c>
      <c r="BD125" s="109">
        <v>0</v>
      </c>
      <c r="BE125" s="109">
        <v>0</v>
      </c>
      <c r="BF125" s="108">
        <v>0</v>
      </c>
      <c r="BG125" s="109">
        <v>0</v>
      </c>
      <c r="BH125" s="109">
        <v>0</v>
      </c>
      <c r="BI125" s="109">
        <v>0</v>
      </c>
      <c r="BJ125" s="109">
        <v>0</v>
      </c>
      <c r="BK125" s="108">
        <v>0</v>
      </c>
      <c r="BL125" s="109">
        <v>0</v>
      </c>
      <c r="BM125" s="109">
        <v>0</v>
      </c>
      <c r="BN125" s="109">
        <v>0</v>
      </c>
      <c r="BO125" s="109">
        <v>0</v>
      </c>
      <c r="BP125" s="108">
        <v>0</v>
      </c>
      <c r="BQ125" s="109">
        <v>0</v>
      </c>
      <c r="BR125" s="109">
        <v>0</v>
      </c>
      <c r="BS125" s="109">
        <v>0</v>
      </c>
      <c r="BT125" s="109">
        <v>0</v>
      </c>
      <c r="BU125" s="108">
        <v>0</v>
      </c>
      <c r="BV125" s="109">
        <v>0</v>
      </c>
      <c r="BW125" s="109">
        <v>0</v>
      </c>
      <c r="BX125" s="109">
        <v>0</v>
      </c>
      <c r="BY125" s="109">
        <v>0</v>
      </c>
      <c r="BZ125" s="108">
        <v>0</v>
      </c>
      <c r="CA125" s="109">
        <v>0</v>
      </c>
      <c r="CB125" s="109">
        <v>0</v>
      </c>
      <c r="CC125" s="109">
        <v>0</v>
      </c>
      <c r="CD125" s="109">
        <v>0</v>
      </c>
      <c r="CE125" s="108">
        <v>0</v>
      </c>
      <c r="CF125" s="109">
        <v>0</v>
      </c>
      <c r="CG125" s="109">
        <v>0</v>
      </c>
      <c r="CH125" s="109">
        <v>0</v>
      </c>
      <c r="CI125" s="109">
        <v>0</v>
      </c>
      <c r="CJ125" s="108">
        <v>0</v>
      </c>
      <c r="CK125" s="109">
        <v>0</v>
      </c>
      <c r="CL125" s="109">
        <v>0</v>
      </c>
      <c r="CM125" s="109">
        <v>0</v>
      </c>
      <c r="CN125" s="109">
        <v>0</v>
      </c>
      <c r="CO125" s="108">
        <v>0</v>
      </c>
      <c r="CP125" s="109">
        <v>0</v>
      </c>
      <c r="CQ125" s="109">
        <v>0</v>
      </c>
      <c r="CR125" s="109">
        <v>0</v>
      </c>
      <c r="CS125" s="109">
        <v>0</v>
      </c>
      <c r="CT125" s="114">
        <v>0</v>
      </c>
      <c r="CU125" s="111">
        <v>0</v>
      </c>
      <c r="CV125" s="111">
        <v>0</v>
      </c>
      <c r="CW125" s="111">
        <v>0</v>
      </c>
      <c r="CX125" s="115">
        <v>0</v>
      </c>
    </row>
    <row r="126" spans="1:102" ht="24.95" customHeight="1">
      <c r="A126" s="49" t="s">
        <v>10</v>
      </c>
      <c r="B126" s="97">
        <v>1</v>
      </c>
      <c r="C126" s="97">
        <v>505422</v>
      </c>
      <c r="D126" s="97">
        <v>542401</v>
      </c>
      <c r="E126" s="31" t="s">
        <v>356</v>
      </c>
      <c r="F126" s="97">
        <v>3</v>
      </c>
      <c r="G126" s="75" t="s">
        <v>174</v>
      </c>
      <c r="H126" s="108">
        <v>0</v>
      </c>
      <c r="I126" s="109">
        <v>0</v>
      </c>
      <c r="J126" s="109">
        <v>0</v>
      </c>
      <c r="K126" s="109">
        <v>0</v>
      </c>
      <c r="L126" s="109">
        <v>0</v>
      </c>
      <c r="M126" s="108">
        <v>0</v>
      </c>
      <c r="N126" s="109">
        <v>0</v>
      </c>
      <c r="O126" s="109">
        <v>0</v>
      </c>
      <c r="P126" s="109">
        <v>0</v>
      </c>
      <c r="Q126" s="109">
        <v>0</v>
      </c>
      <c r="R126" s="108">
        <v>0</v>
      </c>
      <c r="S126" s="109">
        <v>0</v>
      </c>
      <c r="T126" s="109">
        <v>0</v>
      </c>
      <c r="U126" s="109">
        <v>0</v>
      </c>
      <c r="V126" s="109">
        <v>0</v>
      </c>
      <c r="W126" s="108">
        <v>0</v>
      </c>
      <c r="X126" s="109">
        <v>0</v>
      </c>
      <c r="Y126" s="109">
        <v>0</v>
      </c>
      <c r="Z126" s="109">
        <v>0</v>
      </c>
      <c r="AA126" s="109">
        <v>0</v>
      </c>
      <c r="AB126" s="108">
        <v>0</v>
      </c>
      <c r="AC126" s="109">
        <v>0</v>
      </c>
      <c r="AD126" s="109">
        <v>0</v>
      </c>
      <c r="AE126" s="109">
        <v>0</v>
      </c>
      <c r="AF126" s="109">
        <v>0</v>
      </c>
      <c r="AG126" s="108">
        <v>0</v>
      </c>
      <c r="AH126" s="109">
        <v>0</v>
      </c>
      <c r="AI126" s="109">
        <v>0</v>
      </c>
      <c r="AJ126" s="109">
        <v>0</v>
      </c>
      <c r="AK126" s="109">
        <v>0</v>
      </c>
      <c r="AL126" s="108">
        <v>0</v>
      </c>
      <c r="AM126" s="109">
        <v>0</v>
      </c>
      <c r="AN126" s="109">
        <v>0</v>
      </c>
      <c r="AO126" s="109">
        <v>0</v>
      </c>
      <c r="AP126" s="109">
        <v>0</v>
      </c>
      <c r="AQ126" s="108">
        <v>0</v>
      </c>
      <c r="AR126" s="109">
        <v>0</v>
      </c>
      <c r="AS126" s="109">
        <v>0</v>
      </c>
      <c r="AT126" s="109">
        <v>0</v>
      </c>
      <c r="AU126" s="109">
        <v>0</v>
      </c>
      <c r="AV126" s="108">
        <v>0</v>
      </c>
      <c r="AW126" s="109">
        <v>0</v>
      </c>
      <c r="AX126" s="109">
        <v>0</v>
      </c>
      <c r="AY126" s="109">
        <v>0</v>
      </c>
      <c r="AZ126" s="109">
        <v>0</v>
      </c>
      <c r="BA126" s="108">
        <v>0</v>
      </c>
      <c r="BB126" s="109">
        <v>0</v>
      </c>
      <c r="BC126" s="109">
        <v>0</v>
      </c>
      <c r="BD126" s="109">
        <v>0</v>
      </c>
      <c r="BE126" s="109">
        <v>0</v>
      </c>
      <c r="BF126" s="108">
        <v>0</v>
      </c>
      <c r="BG126" s="109">
        <v>0</v>
      </c>
      <c r="BH126" s="109">
        <v>0</v>
      </c>
      <c r="BI126" s="109">
        <v>0</v>
      </c>
      <c r="BJ126" s="109">
        <v>0</v>
      </c>
      <c r="BK126" s="108">
        <v>0</v>
      </c>
      <c r="BL126" s="109">
        <v>0</v>
      </c>
      <c r="BM126" s="109">
        <v>0</v>
      </c>
      <c r="BN126" s="109">
        <v>0</v>
      </c>
      <c r="BO126" s="109">
        <v>0</v>
      </c>
      <c r="BP126" s="108">
        <v>0</v>
      </c>
      <c r="BQ126" s="109">
        <v>0</v>
      </c>
      <c r="BR126" s="109">
        <v>0</v>
      </c>
      <c r="BS126" s="109">
        <v>0</v>
      </c>
      <c r="BT126" s="109">
        <v>0</v>
      </c>
      <c r="BU126" s="108">
        <v>0</v>
      </c>
      <c r="BV126" s="109">
        <v>0</v>
      </c>
      <c r="BW126" s="109">
        <v>0</v>
      </c>
      <c r="BX126" s="109">
        <v>0</v>
      </c>
      <c r="BY126" s="109">
        <v>0</v>
      </c>
      <c r="BZ126" s="108">
        <v>0</v>
      </c>
      <c r="CA126" s="109">
        <v>0</v>
      </c>
      <c r="CB126" s="109">
        <v>0</v>
      </c>
      <c r="CC126" s="109">
        <v>0</v>
      </c>
      <c r="CD126" s="109">
        <v>0</v>
      </c>
      <c r="CE126" s="108">
        <v>0</v>
      </c>
      <c r="CF126" s="109">
        <v>0</v>
      </c>
      <c r="CG126" s="109">
        <v>0</v>
      </c>
      <c r="CH126" s="109">
        <v>0</v>
      </c>
      <c r="CI126" s="109">
        <v>0</v>
      </c>
      <c r="CJ126" s="108">
        <v>0</v>
      </c>
      <c r="CK126" s="109">
        <v>0</v>
      </c>
      <c r="CL126" s="109">
        <v>0</v>
      </c>
      <c r="CM126" s="109">
        <v>0</v>
      </c>
      <c r="CN126" s="109">
        <v>0</v>
      </c>
      <c r="CO126" s="108">
        <v>0</v>
      </c>
      <c r="CP126" s="109">
        <v>0</v>
      </c>
      <c r="CQ126" s="109">
        <v>0</v>
      </c>
      <c r="CR126" s="109">
        <v>0</v>
      </c>
      <c r="CS126" s="109">
        <v>0</v>
      </c>
      <c r="CT126" s="114">
        <v>0</v>
      </c>
      <c r="CU126" s="111">
        <v>0</v>
      </c>
      <c r="CV126" s="111">
        <v>0</v>
      </c>
      <c r="CW126" s="111">
        <v>0</v>
      </c>
      <c r="CX126" s="115">
        <v>0</v>
      </c>
    </row>
    <row r="127" spans="1:102" ht="24.95" customHeight="1">
      <c r="A127" s="49" t="s">
        <v>10</v>
      </c>
      <c r="B127" s="97">
        <v>1</v>
      </c>
      <c r="C127" s="97">
        <v>505425</v>
      </c>
      <c r="D127" s="97">
        <v>542501</v>
      </c>
      <c r="E127" s="31" t="s">
        <v>398</v>
      </c>
      <c r="F127" s="97">
        <v>3</v>
      </c>
      <c r="G127" s="75" t="s">
        <v>174</v>
      </c>
      <c r="H127" s="108">
        <v>22</v>
      </c>
      <c r="I127" s="109">
        <v>6</v>
      </c>
      <c r="J127" s="109">
        <v>6</v>
      </c>
      <c r="K127" s="109">
        <v>6</v>
      </c>
      <c r="L127" s="109">
        <v>4</v>
      </c>
      <c r="M127" s="108">
        <v>0</v>
      </c>
      <c r="N127" s="109">
        <v>0</v>
      </c>
      <c r="O127" s="109">
        <v>0</v>
      </c>
      <c r="P127" s="109">
        <v>0</v>
      </c>
      <c r="Q127" s="109">
        <v>0</v>
      </c>
      <c r="R127" s="108">
        <v>0</v>
      </c>
      <c r="S127" s="109">
        <v>0</v>
      </c>
      <c r="T127" s="109">
        <v>0</v>
      </c>
      <c r="U127" s="109">
        <v>0</v>
      </c>
      <c r="V127" s="109">
        <v>0</v>
      </c>
      <c r="W127" s="108">
        <v>0</v>
      </c>
      <c r="X127" s="109">
        <v>0</v>
      </c>
      <c r="Y127" s="109">
        <v>0</v>
      </c>
      <c r="Z127" s="109">
        <v>0</v>
      </c>
      <c r="AA127" s="109">
        <v>0</v>
      </c>
      <c r="AB127" s="108">
        <v>0</v>
      </c>
      <c r="AC127" s="109">
        <v>0</v>
      </c>
      <c r="AD127" s="109">
        <v>0</v>
      </c>
      <c r="AE127" s="109">
        <v>0</v>
      </c>
      <c r="AF127" s="109">
        <v>0</v>
      </c>
      <c r="AG127" s="108">
        <v>0</v>
      </c>
      <c r="AH127" s="109">
        <v>0</v>
      </c>
      <c r="AI127" s="109">
        <v>0</v>
      </c>
      <c r="AJ127" s="109">
        <v>0</v>
      </c>
      <c r="AK127" s="109">
        <v>0</v>
      </c>
      <c r="AL127" s="108">
        <v>0</v>
      </c>
      <c r="AM127" s="109">
        <v>0</v>
      </c>
      <c r="AN127" s="109">
        <v>0</v>
      </c>
      <c r="AO127" s="109">
        <v>0</v>
      </c>
      <c r="AP127" s="109">
        <v>0</v>
      </c>
      <c r="AQ127" s="108">
        <v>0</v>
      </c>
      <c r="AR127" s="109">
        <v>0</v>
      </c>
      <c r="AS127" s="109">
        <v>0</v>
      </c>
      <c r="AT127" s="109">
        <v>0</v>
      </c>
      <c r="AU127" s="109">
        <v>0</v>
      </c>
      <c r="AV127" s="108">
        <v>0</v>
      </c>
      <c r="AW127" s="109">
        <v>0</v>
      </c>
      <c r="AX127" s="109">
        <v>0</v>
      </c>
      <c r="AY127" s="109">
        <v>0</v>
      </c>
      <c r="AZ127" s="109">
        <v>0</v>
      </c>
      <c r="BA127" s="108">
        <v>0</v>
      </c>
      <c r="BB127" s="109">
        <v>0</v>
      </c>
      <c r="BC127" s="109">
        <v>0</v>
      </c>
      <c r="BD127" s="109">
        <v>0</v>
      </c>
      <c r="BE127" s="109">
        <v>0</v>
      </c>
      <c r="BF127" s="108">
        <v>50</v>
      </c>
      <c r="BG127" s="109">
        <v>13</v>
      </c>
      <c r="BH127" s="109">
        <v>13</v>
      </c>
      <c r="BI127" s="109">
        <v>13</v>
      </c>
      <c r="BJ127" s="109">
        <v>11</v>
      </c>
      <c r="BK127" s="108">
        <v>0</v>
      </c>
      <c r="BL127" s="109">
        <v>0</v>
      </c>
      <c r="BM127" s="109">
        <v>0</v>
      </c>
      <c r="BN127" s="109">
        <v>0</v>
      </c>
      <c r="BO127" s="109">
        <v>0</v>
      </c>
      <c r="BP127" s="108">
        <v>0</v>
      </c>
      <c r="BQ127" s="109">
        <v>0</v>
      </c>
      <c r="BR127" s="109">
        <v>0</v>
      </c>
      <c r="BS127" s="109">
        <v>0</v>
      </c>
      <c r="BT127" s="109">
        <v>0</v>
      </c>
      <c r="BU127" s="108">
        <v>28</v>
      </c>
      <c r="BV127" s="109">
        <v>7</v>
      </c>
      <c r="BW127" s="109">
        <v>7</v>
      </c>
      <c r="BX127" s="109">
        <v>7</v>
      </c>
      <c r="BY127" s="109">
        <v>7</v>
      </c>
      <c r="BZ127" s="108">
        <v>0</v>
      </c>
      <c r="CA127" s="109">
        <v>0</v>
      </c>
      <c r="CB127" s="109">
        <v>0</v>
      </c>
      <c r="CC127" s="109">
        <v>0</v>
      </c>
      <c r="CD127" s="109">
        <v>0</v>
      </c>
      <c r="CE127" s="108">
        <v>0</v>
      </c>
      <c r="CF127" s="109">
        <v>0</v>
      </c>
      <c r="CG127" s="109">
        <v>0</v>
      </c>
      <c r="CH127" s="109">
        <v>0</v>
      </c>
      <c r="CI127" s="109">
        <v>0</v>
      </c>
      <c r="CJ127" s="108">
        <v>0</v>
      </c>
      <c r="CK127" s="109">
        <v>0</v>
      </c>
      <c r="CL127" s="109">
        <v>0</v>
      </c>
      <c r="CM127" s="109">
        <v>0</v>
      </c>
      <c r="CN127" s="109">
        <v>0</v>
      </c>
      <c r="CO127" s="108">
        <v>0</v>
      </c>
      <c r="CP127" s="109">
        <v>0</v>
      </c>
      <c r="CQ127" s="109">
        <v>0</v>
      </c>
      <c r="CR127" s="109">
        <v>0</v>
      </c>
      <c r="CS127" s="109">
        <v>0</v>
      </c>
      <c r="CT127" s="114">
        <v>76.868584821428584</v>
      </c>
      <c r="CU127" s="111">
        <v>19.217146205357146</v>
      </c>
      <c r="CV127" s="111">
        <v>19.217146205357146</v>
      </c>
      <c r="CW127" s="111">
        <v>19.217146205357146</v>
      </c>
      <c r="CX127" s="115">
        <v>19.217146205357146</v>
      </c>
    </row>
    <row r="128" spans="1:102" ht="24.95" customHeight="1">
      <c r="A128" s="49" t="s">
        <v>7</v>
      </c>
      <c r="B128" s="97">
        <v>1</v>
      </c>
      <c r="C128" s="97">
        <v>505426</v>
      </c>
      <c r="D128" s="97">
        <v>542601</v>
      </c>
      <c r="E128" s="31" t="s">
        <v>580</v>
      </c>
      <c r="F128" s="97">
        <v>3</v>
      </c>
      <c r="G128" s="75" t="s">
        <v>174</v>
      </c>
      <c r="H128" s="108">
        <v>25652</v>
      </c>
      <c r="I128" s="109">
        <v>6413</v>
      </c>
      <c r="J128" s="109">
        <v>6413</v>
      </c>
      <c r="K128" s="109">
        <v>6413</v>
      </c>
      <c r="L128" s="109">
        <v>6413</v>
      </c>
      <c r="M128" s="108">
        <v>0</v>
      </c>
      <c r="N128" s="109">
        <v>0</v>
      </c>
      <c r="O128" s="109">
        <v>0</v>
      </c>
      <c r="P128" s="109">
        <v>0</v>
      </c>
      <c r="Q128" s="109">
        <v>0</v>
      </c>
      <c r="R128" s="108">
        <v>0</v>
      </c>
      <c r="S128" s="109">
        <v>0</v>
      </c>
      <c r="T128" s="109">
        <v>0</v>
      </c>
      <c r="U128" s="109">
        <v>0</v>
      </c>
      <c r="V128" s="109">
        <v>0</v>
      </c>
      <c r="W128" s="108">
        <v>0</v>
      </c>
      <c r="X128" s="109">
        <v>0</v>
      </c>
      <c r="Y128" s="109">
        <v>0</v>
      </c>
      <c r="Z128" s="109">
        <v>0</v>
      </c>
      <c r="AA128" s="109">
        <v>0</v>
      </c>
      <c r="AB128" s="108">
        <v>0</v>
      </c>
      <c r="AC128" s="109">
        <v>0</v>
      </c>
      <c r="AD128" s="109">
        <v>0</v>
      </c>
      <c r="AE128" s="109">
        <v>0</v>
      </c>
      <c r="AF128" s="109">
        <v>0</v>
      </c>
      <c r="AG128" s="108">
        <v>0</v>
      </c>
      <c r="AH128" s="109">
        <v>0</v>
      </c>
      <c r="AI128" s="109">
        <v>0</v>
      </c>
      <c r="AJ128" s="109">
        <v>0</v>
      </c>
      <c r="AK128" s="109">
        <v>0</v>
      </c>
      <c r="AL128" s="108">
        <v>0</v>
      </c>
      <c r="AM128" s="109">
        <v>0</v>
      </c>
      <c r="AN128" s="109">
        <v>0</v>
      </c>
      <c r="AO128" s="109">
        <v>0</v>
      </c>
      <c r="AP128" s="109">
        <v>0</v>
      </c>
      <c r="AQ128" s="108">
        <v>0</v>
      </c>
      <c r="AR128" s="109">
        <v>0</v>
      </c>
      <c r="AS128" s="109">
        <v>0</v>
      </c>
      <c r="AT128" s="109">
        <v>0</v>
      </c>
      <c r="AU128" s="109">
        <v>0</v>
      </c>
      <c r="AV128" s="108">
        <v>0</v>
      </c>
      <c r="AW128" s="109">
        <v>0</v>
      </c>
      <c r="AX128" s="109">
        <v>0</v>
      </c>
      <c r="AY128" s="109">
        <v>0</v>
      </c>
      <c r="AZ128" s="109">
        <v>0</v>
      </c>
      <c r="BA128" s="108">
        <v>0</v>
      </c>
      <c r="BB128" s="109">
        <v>0</v>
      </c>
      <c r="BC128" s="109">
        <v>0</v>
      </c>
      <c r="BD128" s="109">
        <v>0</v>
      </c>
      <c r="BE128" s="109">
        <v>0</v>
      </c>
      <c r="BF128" s="108">
        <v>27715</v>
      </c>
      <c r="BG128" s="109">
        <v>6929</v>
      </c>
      <c r="BH128" s="109">
        <v>6929</v>
      </c>
      <c r="BI128" s="109">
        <v>6929</v>
      </c>
      <c r="BJ128" s="109">
        <v>6928</v>
      </c>
      <c r="BK128" s="108">
        <v>0</v>
      </c>
      <c r="BL128" s="109">
        <v>0</v>
      </c>
      <c r="BM128" s="109">
        <v>0</v>
      </c>
      <c r="BN128" s="109">
        <v>0</v>
      </c>
      <c r="BO128" s="109">
        <v>0</v>
      </c>
      <c r="BP128" s="108">
        <v>0</v>
      </c>
      <c r="BQ128" s="109">
        <v>0</v>
      </c>
      <c r="BR128" s="109">
        <v>0</v>
      </c>
      <c r="BS128" s="109">
        <v>0</v>
      </c>
      <c r="BT128" s="109">
        <v>0</v>
      </c>
      <c r="BU128" s="108">
        <v>31352</v>
      </c>
      <c r="BV128" s="109">
        <v>7838</v>
      </c>
      <c r="BW128" s="109">
        <v>7838</v>
      </c>
      <c r="BX128" s="109">
        <v>7838</v>
      </c>
      <c r="BY128" s="109">
        <v>7838</v>
      </c>
      <c r="BZ128" s="108">
        <v>0</v>
      </c>
      <c r="CA128" s="109">
        <v>0</v>
      </c>
      <c r="CB128" s="109">
        <v>0</v>
      </c>
      <c r="CC128" s="109">
        <v>0</v>
      </c>
      <c r="CD128" s="109">
        <v>0</v>
      </c>
      <c r="CE128" s="108">
        <v>0</v>
      </c>
      <c r="CF128" s="109">
        <v>0</v>
      </c>
      <c r="CG128" s="109">
        <v>0</v>
      </c>
      <c r="CH128" s="109">
        <v>0</v>
      </c>
      <c r="CI128" s="109">
        <v>0</v>
      </c>
      <c r="CJ128" s="108">
        <v>0</v>
      </c>
      <c r="CK128" s="109">
        <v>0</v>
      </c>
      <c r="CL128" s="109">
        <v>0</v>
      </c>
      <c r="CM128" s="109">
        <v>0</v>
      </c>
      <c r="CN128" s="109">
        <v>0</v>
      </c>
      <c r="CO128" s="108">
        <v>0</v>
      </c>
      <c r="CP128" s="109">
        <v>0</v>
      </c>
      <c r="CQ128" s="109">
        <v>0</v>
      </c>
      <c r="CR128" s="109">
        <v>0</v>
      </c>
      <c r="CS128" s="109">
        <v>0</v>
      </c>
      <c r="CT128" s="114">
        <v>50477.295225116752</v>
      </c>
      <c r="CU128" s="111">
        <v>12619.323806279188</v>
      </c>
      <c r="CV128" s="111">
        <v>12619.323806279188</v>
      </c>
      <c r="CW128" s="111">
        <v>12619.323806279188</v>
      </c>
      <c r="CX128" s="115">
        <v>12619.323806279188</v>
      </c>
    </row>
    <row r="129" spans="1:102" ht="24.95" customHeight="1">
      <c r="A129" s="49" t="s">
        <v>9</v>
      </c>
      <c r="B129" s="97">
        <v>1</v>
      </c>
      <c r="C129" s="97">
        <v>508908</v>
      </c>
      <c r="D129" s="97">
        <v>890901</v>
      </c>
      <c r="E129" s="31" t="s">
        <v>628</v>
      </c>
      <c r="F129" s="97">
        <v>3</v>
      </c>
      <c r="G129" s="75" t="s">
        <v>174</v>
      </c>
      <c r="H129" s="108">
        <v>0</v>
      </c>
      <c r="I129" s="109">
        <v>0</v>
      </c>
      <c r="J129" s="109">
        <v>0</v>
      </c>
      <c r="K129" s="109">
        <v>0</v>
      </c>
      <c r="L129" s="109">
        <v>0</v>
      </c>
      <c r="M129" s="108">
        <v>0</v>
      </c>
      <c r="N129" s="109">
        <v>0</v>
      </c>
      <c r="O129" s="109">
        <v>0</v>
      </c>
      <c r="P129" s="109">
        <v>0</v>
      </c>
      <c r="Q129" s="109">
        <v>0</v>
      </c>
      <c r="R129" s="108">
        <v>0</v>
      </c>
      <c r="S129" s="109">
        <v>0</v>
      </c>
      <c r="T129" s="109">
        <v>0</v>
      </c>
      <c r="U129" s="109">
        <v>0</v>
      </c>
      <c r="V129" s="109">
        <v>0</v>
      </c>
      <c r="W129" s="108">
        <v>0</v>
      </c>
      <c r="X129" s="109">
        <v>0</v>
      </c>
      <c r="Y129" s="109">
        <v>0</v>
      </c>
      <c r="Z129" s="109">
        <v>0</v>
      </c>
      <c r="AA129" s="109">
        <v>0</v>
      </c>
      <c r="AB129" s="108">
        <v>0</v>
      </c>
      <c r="AC129" s="109">
        <v>0</v>
      </c>
      <c r="AD129" s="109">
        <v>0</v>
      </c>
      <c r="AE129" s="109">
        <v>0</v>
      </c>
      <c r="AF129" s="109">
        <v>0</v>
      </c>
      <c r="AG129" s="108">
        <v>0</v>
      </c>
      <c r="AH129" s="109">
        <v>0</v>
      </c>
      <c r="AI129" s="109">
        <v>0</v>
      </c>
      <c r="AJ129" s="109">
        <v>0</v>
      </c>
      <c r="AK129" s="109">
        <v>0</v>
      </c>
      <c r="AL129" s="108">
        <v>0</v>
      </c>
      <c r="AM129" s="109">
        <v>0</v>
      </c>
      <c r="AN129" s="109">
        <v>0</v>
      </c>
      <c r="AO129" s="109">
        <v>0</v>
      </c>
      <c r="AP129" s="109">
        <v>0</v>
      </c>
      <c r="AQ129" s="108">
        <v>0</v>
      </c>
      <c r="AR129" s="109">
        <v>0</v>
      </c>
      <c r="AS129" s="109">
        <v>0</v>
      </c>
      <c r="AT129" s="109">
        <v>0</v>
      </c>
      <c r="AU129" s="109">
        <v>0</v>
      </c>
      <c r="AV129" s="108">
        <v>0</v>
      </c>
      <c r="AW129" s="109">
        <v>0</v>
      </c>
      <c r="AX129" s="109">
        <v>0</v>
      </c>
      <c r="AY129" s="109">
        <v>0</v>
      </c>
      <c r="AZ129" s="109">
        <v>0</v>
      </c>
      <c r="BA129" s="108">
        <v>0</v>
      </c>
      <c r="BB129" s="109">
        <v>0</v>
      </c>
      <c r="BC129" s="109">
        <v>0</v>
      </c>
      <c r="BD129" s="109">
        <v>0</v>
      </c>
      <c r="BE129" s="109">
        <v>0</v>
      </c>
      <c r="BF129" s="108">
        <v>5000</v>
      </c>
      <c r="BG129" s="109">
        <v>1250</v>
      </c>
      <c r="BH129" s="109">
        <v>1250</v>
      </c>
      <c r="BI129" s="109">
        <v>1250</v>
      </c>
      <c r="BJ129" s="109">
        <v>1250</v>
      </c>
      <c r="BK129" s="108">
        <v>27.620192307692307</v>
      </c>
      <c r="BL129" s="109">
        <v>7</v>
      </c>
      <c r="BM129" s="109">
        <v>7</v>
      </c>
      <c r="BN129" s="109">
        <v>7</v>
      </c>
      <c r="BO129" s="109">
        <v>6.6201923076923066</v>
      </c>
      <c r="BP129" s="108">
        <v>0</v>
      </c>
      <c r="BQ129" s="109">
        <v>0</v>
      </c>
      <c r="BR129" s="109">
        <v>0</v>
      </c>
      <c r="BS129" s="109">
        <v>0</v>
      </c>
      <c r="BT129" s="109">
        <v>0</v>
      </c>
      <c r="BU129" s="108">
        <v>5000</v>
      </c>
      <c r="BV129" s="109">
        <v>1251</v>
      </c>
      <c r="BW129" s="109">
        <v>1251</v>
      </c>
      <c r="BX129" s="109">
        <v>1251</v>
      </c>
      <c r="BY129" s="109">
        <v>1247</v>
      </c>
      <c r="BZ129" s="108">
        <v>27.620192307692307</v>
      </c>
      <c r="CA129" s="109">
        <v>7</v>
      </c>
      <c r="CB129" s="109">
        <v>7</v>
      </c>
      <c r="CC129" s="109">
        <v>7</v>
      </c>
      <c r="CD129" s="109">
        <v>6.6201923076923066</v>
      </c>
      <c r="CE129" s="108">
        <v>0</v>
      </c>
      <c r="CF129" s="109">
        <v>0</v>
      </c>
      <c r="CG129" s="109">
        <v>0</v>
      </c>
      <c r="CH129" s="109">
        <v>0</v>
      </c>
      <c r="CI129" s="109">
        <v>0</v>
      </c>
      <c r="CJ129" s="108">
        <v>0</v>
      </c>
      <c r="CK129" s="109">
        <v>0</v>
      </c>
      <c r="CL129" s="109">
        <v>0</v>
      </c>
      <c r="CM129" s="109">
        <v>0</v>
      </c>
      <c r="CN129" s="109">
        <v>0</v>
      </c>
      <c r="CO129" s="108">
        <v>344.7</v>
      </c>
      <c r="CP129" s="109">
        <v>86</v>
      </c>
      <c r="CQ129" s="109">
        <v>86</v>
      </c>
      <c r="CR129" s="109">
        <v>86</v>
      </c>
      <c r="CS129" s="109">
        <v>86.699999999999989</v>
      </c>
      <c r="CT129" s="114">
        <v>8052.4044071705102</v>
      </c>
      <c r="CU129" s="111">
        <v>2013.1011017926276</v>
      </c>
      <c r="CV129" s="111">
        <v>2013.1011017926276</v>
      </c>
      <c r="CW129" s="111">
        <v>2013.1011017926276</v>
      </c>
      <c r="CX129" s="115">
        <v>2013.1011017926276</v>
      </c>
    </row>
    <row r="130" spans="1:102" ht="24.95" customHeight="1">
      <c r="A130" s="49" t="s">
        <v>7</v>
      </c>
      <c r="B130" s="97">
        <v>1</v>
      </c>
      <c r="C130" s="97">
        <v>501301</v>
      </c>
      <c r="D130" s="97">
        <v>130101</v>
      </c>
      <c r="E130" s="31" t="s">
        <v>523</v>
      </c>
      <c r="F130" s="97">
        <v>3</v>
      </c>
      <c r="G130" s="75" t="s">
        <v>174</v>
      </c>
      <c r="H130" s="108">
        <v>71665</v>
      </c>
      <c r="I130" s="109">
        <v>17916</v>
      </c>
      <c r="J130" s="109">
        <v>17916</v>
      </c>
      <c r="K130" s="109">
        <v>17916</v>
      </c>
      <c r="L130" s="109">
        <v>17917</v>
      </c>
      <c r="M130" s="108">
        <v>10525</v>
      </c>
      <c r="N130" s="109">
        <v>2392</v>
      </c>
      <c r="O130" s="109">
        <v>2871</v>
      </c>
      <c r="P130" s="109">
        <v>2871</v>
      </c>
      <c r="Q130" s="109">
        <v>2391</v>
      </c>
      <c r="R130" s="108">
        <v>687</v>
      </c>
      <c r="S130" s="109">
        <v>13</v>
      </c>
      <c r="T130" s="109">
        <v>147</v>
      </c>
      <c r="U130" s="109">
        <v>287</v>
      </c>
      <c r="V130" s="109">
        <v>240</v>
      </c>
      <c r="W130" s="108">
        <v>2415</v>
      </c>
      <c r="X130" s="109">
        <v>388</v>
      </c>
      <c r="Y130" s="109">
        <v>485</v>
      </c>
      <c r="Z130" s="109">
        <v>841</v>
      </c>
      <c r="AA130" s="109">
        <v>701</v>
      </c>
      <c r="AB130" s="108">
        <v>11000</v>
      </c>
      <c r="AC130" s="109">
        <v>2650</v>
      </c>
      <c r="AD130" s="109">
        <v>3000</v>
      </c>
      <c r="AE130" s="109">
        <v>2600</v>
      </c>
      <c r="AF130" s="109">
        <v>2750</v>
      </c>
      <c r="AG130" s="108">
        <v>20</v>
      </c>
      <c r="AH130" s="109">
        <v>20</v>
      </c>
      <c r="AI130" s="109">
        <v>0</v>
      </c>
      <c r="AJ130" s="109">
        <v>0</v>
      </c>
      <c r="AK130" s="109">
        <v>0</v>
      </c>
      <c r="AL130" s="108">
        <v>137</v>
      </c>
      <c r="AM130" s="109">
        <v>44</v>
      </c>
      <c r="AN130" s="109">
        <v>93</v>
      </c>
      <c r="AO130" s="109">
        <v>0</v>
      </c>
      <c r="AP130" s="109">
        <v>0</v>
      </c>
      <c r="AQ130" s="108">
        <v>8265.4088503598796</v>
      </c>
      <c r="AR130" s="109">
        <v>2066</v>
      </c>
      <c r="AS130" s="109">
        <v>2066</v>
      </c>
      <c r="AT130" s="109">
        <v>2066</v>
      </c>
      <c r="AU130" s="109">
        <v>2067.4088503598796</v>
      </c>
      <c r="AV130" s="108">
        <v>0</v>
      </c>
      <c r="AW130" s="109">
        <v>0</v>
      </c>
      <c r="AX130" s="109">
        <v>0</v>
      </c>
      <c r="AY130" s="109">
        <v>0</v>
      </c>
      <c r="AZ130" s="109">
        <v>0</v>
      </c>
      <c r="BA130" s="108">
        <v>20000</v>
      </c>
      <c r="BB130" s="109">
        <v>5000</v>
      </c>
      <c r="BC130" s="109">
        <v>5000</v>
      </c>
      <c r="BD130" s="109">
        <v>5000</v>
      </c>
      <c r="BE130" s="109">
        <v>5000</v>
      </c>
      <c r="BF130" s="108">
        <v>117504</v>
      </c>
      <c r="BG130" s="109">
        <v>29376</v>
      </c>
      <c r="BH130" s="109">
        <v>29376</v>
      </c>
      <c r="BI130" s="109">
        <v>29376</v>
      </c>
      <c r="BJ130" s="109">
        <v>29376</v>
      </c>
      <c r="BK130" s="108">
        <v>15745.44586055903</v>
      </c>
      <c r="BL130" s="109">
        <v>3936</v>
      </c>
      <c r="BM130" s="109">
        <v>3936</v>
      </c>
      <c r="BN130" s="109">
        <v>3936</v>
      </c>
      <c r="BO130" s="109">
        <v>3937.4458605590298</v>
      </c>
      <c r="BP130" s="108">
        <v>0</v>
      </c>
      <c r="BQ130" s="109">
        <v>0</v>
      </c>
      <c r="BR130" s="109">
        <v>0</v>
      </c>
      <c r="BS130" s="109">
        <v>0</v>
      </c>
      <c r="BT130" s="109">
        <v>0</v>
      </c>
      <c r="BU130" s="108">
        <v>65406</v>
      </c>
      <c r="BV130" s="109">
        <v>16352</v>
      </c>
      <c r="BW130" s="109">
        <v>16352</v>
      </c>
      <c r="BX130" s="109">
        <v>16352</v>
      </c>
      <c r="BY130" s="109">
        <v>16350</v>
      </c>
      <c r="BZ130" s="108">
        <v>10102</v>
      </c>
      <c r="CA130" s="109">
        <v>2526</v>
      </c>
      <c r="CB130" s="109">
        <v>2526</v>
      </c>
      <c r="CC130" s="109">
        <v>2526</v>
      </c>
      <c r="CD130" s="109">
        <v>2524</v>
      </c>
      <c r="CE130" s="108">
        <v>0</v>
      </c>
      <c r="CF130" s="109">
        <v>0</v>
      </c>
      <c r="CG130" s="109">
        <v>0</v>
      </c>
      <c r="CH130" s="109">
        <v>0</v>
      </c>
      <c r="CI130" s="109">
        <v>0</v>
      </c>
      <c r="CJ130" s="108">
        <v>0</v>
      </c>
      <c r="CK130" s="109">
        <v>0</v>
      </c>
      <c r="CL130" s="109">
        <v>0</v>
      </c>
      <c r="CM130" s="109">
        <v>0</v>
      </c>
      <c r="CN130" s="109">
        <v>0</v>
      </c>
      <c r="CO130" s="108">
        <v>206728.82</v>
      </c>
      <c r="CP130" s="109">
        <v>51682</v>
      </c>
      <c r="CQ130" s="109">
        <v>51682</v>
      </c>
      <c r="CR130" s="109">
        <v>51682</v>
      </c>
      <c r="CS130" s="109">
        <v>51682.820000000007</v>
      </c>
      <c r="CT130" s="114">
        <v>261389.28557040845</v>
      </c>
      <c r="CU130" s="111">
        <v>65347.321392602113</v>
      </c>
      <c r="CV130" s="111">
        <v>65347.321392602113</v>
      </c>
      <c r="CW130" s="111">
        <v>65347.321392602113</v>
      </c>
      <c r="CX130" s="115">
        <v>65347.321392602113</v>
      </c>
    </row>
    <row r="131" spans="1:102" ht="24.95" customHeight="1">
      <c r="A131" s="49" t="s">
        <v>10</v>
      </c>
      <c r="B131" s="97">
        <v>1</v>
      </c>
      <c r="C131" s="97">
        <v>501302</v>
      </c>
      <c r="D131" s="97">
        <v>130201</v>
      </c>
      <c r="E131" s="31" t="s">
        <v>364</v>
      </c>
      <c r="F131" s="97">
        <v>3</v>
      </c>
      <c r="G131" s="75" t="s">
        <v>174</v>
      </c>
      <c r="H131" s="108">
        <v>0</v>
      </c>
      <c r="I131" s="109">
        <v>0</v>
      </c>
      <c r="J131" s="109">
        <v>0</v>
      </c>
      <c r="K131" s="109">
        <v>0</v>
      </c>
      <c r="L131" s="109">
        <v>0</v>
      </c>
      <c r="M131" s="108">
        <v>0</v>
      </c>
      <c r="N131" s="109">
        <v>0</v>
      </c>
      <c r="O131" s="109">
        <v>0</v>
      </c>
      <c r="P131" s="109">
        <v>0</v>
      </c>
      <c r="Q131" s="109">
        <v>0</v>
      </c>
      <c r="R131" s="108">
        <v>0</v>
      </c>
      <c r="S131" s="109">
        <v>0</v>
      </c>
      <c r="T131" s="109">
        <v>0</v>
      </c>
      <c r="U131" s="109">
        <v>0</v>
      </c>
      <c r="V131" s="109">
        <v>0</v>
      </c>
      <c r="W131" s="108">
        <v>0</v>
      </c>
      <c r="X131" s="109">
        <v>0</v>
      </c>
      <c r="Y131" s="109">
        <v>0</v>
      </c>
      <c r="Z131" s="109">
        <v>0</v>
      </c>
      <c r="AA131" s="109">
        <v>0</v>
      </c>
      <c r="AB131" s="108">
        <v>0</v>
      </c>
      <c r="AC131" s="109">
        <v>0</v>
      </c>
      <c r="AD131" s="109">
        <v>0</v>
      </c>
      <c r="AE131" s="109">
        <v>0</v>
      </c>
      <c r="AF131" s="109">
        <v>0</v>
      </c>
      <c r="AG131" s="108">
        <v>0</v>
      </c>
      <c r="AH131" s="109">
        <v>0</v>
      </c>
      <c r="AI131" s="109">
        <v>0</v>
      </c>
      <c r="AJ131" s="109">
        <v>0</v>
      </c>
      <c r="AK131" s="109">
        <v>0</v>
      </c>
      <c r="AL131" s="108">
        <v>0</v>
      </c>
      <c r="AM131" s="109">
        <v>0</v>
      </c>
      <c r="AN131" s="109">
        <v>0</v>
      </c>
      <c r="AO131" s="109">
        <v>0</v>
      </c>
      <c r="AP131" s="109">
        <v>0</v>
      </c>
      <c r="AQ131" s="108">
        <v>0</v>
      </c>
      <c r="AR131" s="109">
        <v>0</v>
      </c>
      <c r="AS131" s="109">
        <v>0</v>
      </c>
      <c r="AT131" s="109">
        <v>0</v>
      </c>
      <c r="AU131" s="109">
        <v>0</v>
      </c>
      <c r="AV131" s="108">
        <v>0</v>
      </c>
      <c r="AW131" s="109">
        <v>0</v>
      </c>
      <c r="AX131" s="109">
        <v>0</v>
      </c>
      <c r="AY131" s="109">
        <v>0</v>
      </c>
      <c r="AZ131" s="109">
        <v>0</v>
      </c>
      <c r="BA131" s="108">
        <v>0</v>
      </c>
      <c r="BB131" s="109">
        <v>0</v>
      </c>
      <c r="BC131" s="109">
        <v>0</v>
      </c>
      <c r="BD131" s="109">
        <v>0</v>
      </c>
      <c r="BE131" s="109">
        <v>0</v>
      </c>
      <c r="BF131" s="108">
        <v>0</v>
      </c>
      <c r="BG131" s="109">
        <v>0</v>
      </c>
      <c r="BH131" s="109">
        <v>0</v>
      </c>
      <c r="BI131" s="109">
        <v>0</v>
      </c>
      <c r="BJ131" s="109">
        <v>0</v>
      </c>
      <c r="BK131" s="108">
        <v>0</v>
      </c>
      <c r="BL131" s="109">
        <v>0</v>
      </c>
      <c r="BM131" s="109">
        <v>0</v>
      </c>
      <c r="BN131" s="109">
        <v>0</v>
      </c>
      <c r="BO131" s="109">
        <v>0</v>
      </c>
      <c r="BP131" s="108">
        <v>0</v>
      </c>
      <c r="BQ131" s="109">
        <v>0</v>
      </c>
      <c r="BR131" s="109">
        <v>0</v>
      </c>
      <c r="BS131" s="109">
        <v>0</v>
      </c>
      <c r="BT131" s="109">
        <v>0</v>
      </c>
      <c r="BU131" s="108">
        <v>0</v>
      </c>
      <c r="BV131" s="109">
        <v>0</v>
      </c>
      <c r="BW131" s="109">
        <v>0</v>
      </c>
      <c r="BX131" s="109">
        <v>0</v>
      </c>
      <c r="BY131" s="109">
        <v>0</v>
      </c>
      <c r="BZ131" s="108">
        <v>0</v>
      </c>
      <c r="CA131" s="109">
        <v>0</v>
      </c>
      <c r="CB131" s="109">
        <v>0</v>
      </c>
      <c r="CC131" s="109">
        <v>0</v>
      </c>
      <c r="CD131" s="109">
        <v>0</v>
      </c>
      <c r="CE131" s="108">
        <v>0</v>
      </c>
      <c r="CF131" s="109">
        <v>0</v>
      </c>
      <c r="CG131" s="109">
        <v>0</v>
      </c>
      <c r="CH131" s="109">
        <v>0</v>
      </c>
      <c r="CI131" s="109">
        <v>0</v>
      </c>
      <c r="CJ131" s="108">
        <v>0</v>
      </c>
      <c r="CK131" s="109">
        <v>0</v>
      </c>
      <c r="CL131" s="109">
        <v>0</v>
      </c>
      <c r="CM131" s="109">
        <v>0</v>
      </c>
      <c r="CN131" s="109">
        <v>0</v>
      </c>
      <c r="CO131" s="108">
        <v>0</v>
      </c>
      <c r="CP131" s="109">
        <v>0</v>
      </c>
      <c r="CQ131" s="109">
        <v>0</v>
      </c>
      <c r="CR131" s="109">
        <v>0</v>
      </c>
      <c r="CS131" s="109">
        <v>0</v>
      </c>
      <c r="CT131" s="114">
        <v>0</v>
      </c>
      <c r="CU131" s="111">
        <v>0</v>
      </c>
      <c r="CV131" s="111">
        <v>0</v>
      </c>
      <c r="CW131" s="111">
        <v>0</v>
      </c>
      <c r="CX131" s="115">
        <v>0</v>
      </c>
    </row>
    <row r="132" spans="1:102" ht="24.95" customHeight="1">
      <c r="A132" s="49" t="s">
        <v>7</v>
      </c>
      <c r="B132" s="97">
        <v>1</v>
      </c>
      <c r="C132" s="97">
        <v>503701</v>
      </c>
      <c r="D132" s="97">
        <v>370101</v>
      </c>
      <c r="E132" s="31" t="s">
        <v>520</v>
      </c>
      <c r="F132" s="97">
        <v>3</v>
      </c>
      <c r="G132" s="75" t="s">
        <v>174</v>
      </c>
      <c r="H132" s="108">
        <v>104133</v>
      </c>
      <c r="I132" s="109">
        <v>26033</v>
      </c>
      <c r="J132" s="109">
        <v>26033</v>
      </c>
      <c r="K132" s="109">
        <v>26033</v>
      </c>
      <c r="L132" s="109">
        <v>26034</v>
      </c>
      <c r="M132" s="108">
        <v>18208</v>
      </c>
      <c r="N132" s="109">
        <v>4018</v>
      </c>
      <c r="O132" s="109">
        <v>5082</v>
      </c>
      <c r="P132" s="109">
        <v>5084</v>
      </c>
      <c r="Q132" s="109">
        <v>4024</v>
      </c>
      <c r="R132" s="108">
        <v>5677</v>
      </c>
      <c r="S132" s="109">
        <v>2159</v>
      </c>
      <c r="T132" s="109">
        <v>2607</v>
      </c>
      <c r="U132" s="109">
        <v>508</v>
      </c>
      <c r="V132" s="109">
        <v>403</v>
      </c>
      <c r="W132" s="108">
        <v>10389</v>
      </c>
      <c r="X132" s="109">
        <v>2886</v>
      </c>
      <c r="Y132" s="109">
        <v>3299</v>
      </c>
      <c r="Z132" s="109">
        <v>2347</v>
      </c>
      <c r="AA132" s="109">
        <v>1857</v>
      </c>
      <c r="AB132" s="108">
        <v>16620</v>
      </c>
      <c r="AC132" s="109">
        <v>3963</v>
      </c>
      <c r="AD132" s="109">
        <v>4636</v>
      </c>
      <c r="AE132" s="109">
        <v>2924</v>
      </c>
      <c r="AF132" s="109">
        <v>5097</v>
      </c>
      <c r="AG132" s="108">
        <v>5</v>
      </c>
      <c r="AH132" s="109">
        <v>0</v>
      </c>
      <c r="AI132" s="109">
        <v>5</v>
      </c>
      <c r="AJ132" s="109">
        <v>0</v>
      </c>
      <c r="AK132" s="109">
        <v>0</v>
      </c>
      <c r="AL132" s="108">
        <v>210</v>
      </c>
      <c r="AM132" s="109">
        <v>12</v>
      </c>
      <c r="AN132" s="109">
        <v>64</v>
      </c>
      <c r="AO132" s="109">
        <v>104</v>
      </c>
      <c r="AP132" s="109">
        <v>30</v>
      </c>
      <c r="AQ132" s="108">
        <v>1297.6064840559789</v>
      </c>
      <c r="AR132" s="109">
        <v>324</v>
      </c>
      <c r="AS132" s="109">
        <v>324</v>
      </c>
      <c r="AT132" s="109">
        <v>324</v>
      </c>
      <c r="AU132" s="109">
        <v>325.60648405597885</v>
      </c>
      <c r="AV132" s="108">
        <v>0</v>
      </c>
      <c r="AW132" s="109">
        <v>0</v>
      </c>
      <c r="AX132" s="109">
        <v>0</v>
      </c>
      <c r="AY132" s="109">
        <v>0</v>
      </c>
      <c r="AZ132" s="109">
        <v>0</v>
      </c>
      <c r="BA132" s="108">
        <v>52520</v>
      </c>
      <c r="BB132" s="109">
        <v>13130</v>
      </c>
      <c r="BC132" s="109">
        <v>13130</v>
      </c>
      <c r="BD132" s="109">
        <v>13130</v>
      </c>
      <c r="BE132" s="109">
        <v>13130</v>
      </c>
      <c r="BF132" s="108">
        <v>173301</v>
      </c>
      <c r="BG132" s="109">
        <v>43325</v>
      </c>
      <c r="BH132" s="109">
        <v>43325</v>
      </c>
      <c r="BI132" s="109">
        <v>43325</v>
      </c>
      <c r="BJ132" s="109">
        <v>43326</v>
      </c>
      <c r="BK132" s="108">
        <v>2463.80474500952</v>
      </c>
      <c r="BL132" s="109">
        <v>616</v>
      </c>
      <c r="BM132" s="109">
        <v>616</v>
      </c>
      <c r="BN132" s="109">
        <v>616</v>
      </c>
      <c r="BO132" s="109">
        <v>615.80474500952005</v>
      </c>
      <c r="BP132" s="108">
        <v>0</v>
      </c>
      <c r="BQ132" s="109">
        <v>0</v>
      </c>
      <c r="BR132" s="109">
        <v>0</v>
      </c>
      <c r="BS132" s="109">
        <v>0</v>
      </c>
      <c r="BT132" s="109">
        <v>0</v>
      </c>
      <c r="BU132" s="108">
        <v>94826</v>
      </c>
      <c r="BV132" s="109">
        <v>23707</v>
      </c>
      <c r="BW132" s="109">
        <v>23707</v>
      </c>
      <c r="BX132" s="109">
        <v>23707</v>
      </c>
      <c r="BY132" s="109">
        <v>23705</v>
      </c>
      <c r="BZ132" s="108">
        <v>1585</v>
      </c>
      <c r="CA132" s="109">
        <v>396</v>
      </c>
      <c r="CB132" s="109">
        <v>396</v>
      </c>
      <c r="CC132" s="109">
        <v>396</v>
      </c>
      <c r="CD132" s="109">
        <v>397</v>
      </c>
      <c r="CE132" s="108">
        <v>0</v>
      </c>
      <c r="CF132" s="109">
        <v>0</v>
      </c>
      <c r="CG132" s="109">
        <v>0</v>
      </c>
      <c r="CH132" s="109">
        <v>0</v>
      </c>
      <c r="CI132" s="109">
        <v>0</v>
      </c>
      <c r="CJ132" s="108">
        <v>0</v>
      </c>
      <c r="CK132" s="109">
        <v>0</v>
      </c>
      <c r="CL132" s="109">
        <v>0</v>
      </c>
      <c r="CM132" s="109">
        <v>0</v>
      </c>
      <c r="CN132" s="109">
        <v>0</v>
      </c>
      <c r="CO132" s="108">
        <v>32381.61</v>
      </c>
      <c r="CP132" s="109">
        <v>8095</v>
      </c>
      <c r="CQ132" s="109">
        <v>8095</v>
      </c>
      <c r="CR132" s="109">
        <v>8095</v>
      </c>
      <c r="CS132" s="109">
        <v>8096.6100000000006</v>
      </c>
      <c r="CT132" s="114">
        <v>330700.31090295251</v>
      </c>
      <c r="CU132" s="111">
        <v>82675.077725738127</v>
      </c>
      <c r="CV132" s="111">
        <v>82675.077725738127</v>
      </c>
      <c r="CW132" s="111">
        <v>82675.077725738127</v>
      </c>
      <c r="CX132" s="115">
        <v>82675.077725738127</v>
      </c>
    </row>
    <row r="133" spans="1:102" ht="24.95" customHeight="1">
      <c r="A133" s="49" t="s">
        <v>7</v>
      </c>
      <c r="B133" s="97">
        <v>1</v>
      </c>
      <c r="C133" s="97">
        <v>503702</v>
      </c>
      <c r="D133" s="97">
        <v>370201</v>
      </c>
      <c r="E133" s="31" t="s">
        <v>515</v>
      </c>
      <c r="F133" s="97">
        <v>3</v>
      </c>
      <c r="G133" s="75" t="s">
        <v>174</v>
      </c>
      <c r="H133" s="108">
        <v>21501</v>
      </c>
      <c r="I133" s="109">
        <v>5375</v>
      </c>
      <c r="J133" s="109">
        <v>5375</v>
      </c>
      <c r="K133" s="109">
        <v>5375</v>
      </c>
      <c r="L133" s="109">
        <v>5376</v>
      </c>
      <c r="M133" s="108">
        <v>2943</v>
      </c>
      <c r="N133" s="109">
        <v>717</v>
      </c>
      <c r="O133" s="109">
        <v>756</v>
      </c>
      <c r="P133" s="109">
        <v>756</v>
      </c>
      <c r="Q133" s="109">
        <v>714</v>
      </c>
      <c r="R133" s="108">
        <v>488</v>
      </c>
      <c r="S133" s="109">
        <v>170</v>
      </c>
      <c r="T133" s="109">
        <v>172</v>
      </c>
      <c r="U133" s="109">
        <v>76</v>
      </c>
      <c r="V133" s="109">
        <v>70</v>
      </c>
      <c r="W133" s="108">
        <v>1662</v>
      </c>
      <c r="X133" s="109">
        <v>438</v>
      </c>
      <c r="Y133" s="109">
        <v>446</v>
      </c>
      <c r="Z133" s="109">
        <v>400</v>
      </c>
      <c r="AA133" s="109">
        <v>378</v>
      </c>
      <c r="AB133" s="108">
        <v>2600</v>
      </c>
      <c r="AC133" s="109">
        <v>446</v>
      </c>
      <c r="AD133" s="109">
        <v>866</v>
      </c>
      <c r="AE133" s="109">
        <v>750</v>
      </c>
      <c r="AF133" s="109">
        <v>538</v>
      </c>
      <c r="AG133" s="108">
        <v>0</v>
      </c>
      <c r="AH133" s="109">
        <v>0</v>
      </c>
      <c r="AI133" s="109">
        <v>0</v>
      </c>
      <c r="AJ133" s="109">
        <v>0</v>
      </c>
      <c r="AK133" s="109">
        <v>0</v>
      </c>
      <c r="AL133" s="108">
        <v>17</v>
      </c>
      <c r="AM133" s="109">
        <v>0</v>
      </c>
      <c r="AN133" s="109">
        <v>0</v>
      </c>
      <c r="AO133" s="109">
        <v>0</v>
      </c>
      <c r="AP133" s="109">
        <v>17</v>
      </c>
      <c r="AQ133" s="108">
        <v>2077.2170437298164</v>
      </c>
      <c r="AR133" s="109">
        <v>519</v>
      </c>
      <c r="AS133" s="109">
        <v>519</v>
      </c>
      <c r="AT133" s="109">
        <v>519</v>
      </c>
      <c r="AU133" s="109">
        <v>520.2170437298164</v>
      </c>
      <c r="AV133" s="108">
        <v>0</v>
      </c>
      <c r="AW133" s="109">
        <v>0</v>
      </c>
      <c r="AX133" s="109">
        <v>0</v>
      </c>
      <c r="AY133" s="109">
        <v>0</v>
      </c>
      <c r="AZ133" s="109">
        <v>0</v>
      </c>
      <c r="BA133" s="108">
        <v>11000</v>
      </c>
      <c r="BB133" s="109">
        <v>2750</v>
      </c>
      <c r="BC133" s="109">
        <v>2750</v>
      </c>
      <c r="BD133" s="109">
        <v>2750</v>
      </c>
      <c r="BE133" s="109">
        <v>2750</v>
      </c>
      <c r="BF133" s="108">
        <v>33320</v>
      </c>
      <c r="BG133" s="109">
        <v>8330</v>
      </c>
      <c r="BH133" s="109">
        <v>8330</v>
      </c>
      <c r="BI133" s="109">
        <v>8330</v>
      </c>
      <c r="BJ133" s="109">
        <v>8330</v>
      </c>
      <c r="BK133" s="108">
        <v>3956.8931852510159</v>
      </c>
      <c r="BL133" s="109">
        <v>989</v>
      </c>
      <c r="BM133" s="109">
        <v>989</v>
      </c>
      <c r="BN133" s="109">
        <v>989</v>
      </c>
      <c r="BO133" s="109">
        <v>989.89318525101589</v>
      </c>
      <c r="BP133" s="108">
        <v>0</v>
      </c>
      <c r="BQ133" s="109">
        <v>0</v>
      </c>
      <c r="BR133" s="109">
        <v>0</v>
      </c>
      <c r="BS133" s="109">
        <v>0</v>
      </c>
      <c r="BT133" s="109">
        <v>0</v>
      </c>
      <c r="BU133" s="108">
        <v>17371</v>
      </c>
      <c r="BV133" s="109">
        <v>4343</v>
      </c>
      <c r="BW133" s="109">
        <v>4343</v>
      </c>
      <c r="BX133" s="109">
        <v>4343</v>
      </c>
      <c r="BY133" s="109">
        <v>4342</v>
      </c>
      <c r="BZ133" s="108">
        <v>2539</v>
      </c>
      <c r="CA133" s="109">
        <v>635</v>
      </c>
      <c r="CB133" s="109">
        <v>635</v>
      </c>
      <c r="CC133" s="109">
        <v>635</v>
      </c>
      <c r="CD133" s="109">
        <v>634</v>
      </c>
      <c r="CE133" s="108">
        <v>0</v>
      </c>
      <c r="CF133" s="109">
        <v>0</v>
      </c>
      <c r="CG133" s="109">
        <v>0</v>
      </c>
      <c r="CH133" s="109">
        <v>0</v>
      </c>
      <c r="CI133" s="109">
        <v>0</v>
      </c>
      <c r="CJ133" s="108">
        <v>0</v>
      </c>
      <c r="CK133" s="109">
        <v>0</v>
      </c>
      <c r="CL133" s="109">
        <v>0</v>
      </c>
      <c r="CM133" s="109">
        <v>0</v>
      </c>
      <c r="CN133" s="109">
        <v>0</v>
      </c>
      <c r="CO133" s="108">
        <v>51953.39</v>
      </c>
      <c r="CP133" s="109">
        <v>12988</v>
      </c>
      <c r="CQ133" s="109">
        <v>12988</v>
      </c>
      <c r="CR133" s="109">
        <v>12988</v>
      </c>
      <c r="CS133" s="109">
        <v>12989.39</v>
      </c>
      <c r="CT133" s="114">
        <v>64253.688506333339</v>
      </c>
      <c r="CU133" s="111">
        <v>16063.422126583335</v>
      </c>
      <c r="CV133" s="111">
        <v>16063.422126583335</v>
      </c>
      <c r="CW133" s="111">
        <v>16063.422126583335</v>
      </c>
      <c r="CX133" s="115">
        <v>16063.422126583335</v>
      </c>
    </row>
    <row r="134" spans="1:102" ht="24.95" customHeight="1">
      <c r="A134" s="49" t="s">
        <v>7</v>
      </c>
      <c r="B134" s="97">
        <v>1</v>
      </c>
      <c r="C134" s="97">
        <v>503703</v>
      </c>
      <c r="D134" s="97">
        <v>370301</v>
      </c>
      <c r="E134" s="31" t="s">
        <v>213</v>
      </c>
      <c r="F134" s="97">
        <v>3</v>
      </c>
      <c r="G134" s="75" t="s">
        <v>174</v>
      </c>
      <c r="H134" s="108">
        <v>6177</v>
      </c>
      <c r="I134" s="109">
        <v>1544</v>
      </c>
      <c r="J134" s="109">
        <v>1544</v>
      </c>
      <c r="K134" s="109">
        <v>1544</v>
      </c>
      <c r="L134" s="109">
        <v>1545</v>
      </c>
      <c r="M134" s="108">
        <v>845</v>
      </c>
      <c r="N134" s="109">
        <v>200</v>
      </c>
      <c r="O134" s="109">
        <v>225</v>
      </c>
      <c r="P134" s="109">
        <v>225</v>
      </c>
      <c r="Q134" s="109">
        <v>195</v>
      </c>
      <c r="R134" s="108">
        <v>217</v>
      </c>
      <c r="S134" s="109">
        <v>86</v>
      </c>
      <c r="T134" s="109">
        <v>89</v>
      </c>
      <c r="U134" s="109">
        <v>23</v>
      </c>
      <c r="V134" s="109">
        <v>19</v>
      </c>
      <c r="W134" s="108">
        <v>450</v>
      </c>
      <c r="X134" s="109">
        <v>111</v>
      </c>
      <c r="Y134" s="109">
        <v>125</v>
      </c>
      <c r="Z134" s="109">
        <v>115</v>
      </c>
      <c r="AA134" s="109">
        <v>99</v>
      </c>
      <c r="AB134" s="108">
        <v>910</v>
      </c>
      <c r="AC134" s="109">
        <v>175</v>
      </c>
      <c r="AD134" s="109">
        <v>270</v>
      </c>
      <c r="AE134" s="109">
        <v>230</v>
      </c>
      <c r="AF134" s="109">
        <v>235</v>
      </c>
      <c r="AG134" s="108">
        <v>0</v>
      </c>
      <c r="AH134" s="109">
        <v>0</v>
      </c>
      <c r="AI134" s="109">
        <v>0</v>
      </c>
      <c r="AJ134" s="109">
        <v>0</v>
      </c>
      <c r="AK134" s="109">
        <v>0</v>
      </c>
      <c r="AL134" s="108">
        <v>7</v>
      </c>
      <c r="AM134" s="109">
        <v>0</v>
      </c>
      <c r="AN134" s="109">
        <v>0</v>
      </c>
      <c r="AO134" s="109">
        <v>0</v>
      </c>
      <c r="AP134" s="109">
        <v>7</v>
      </c>
      <c r="AQ134" s="108">
        <v>543.20842873211632</v>
      </c>
      <c r="AR134" s="109">
        <v>136</v>
      </c>
      <c r="AS134" s="109">
        <v>136</v>
      </c>
      <c r="AT134" s="109">
        <v>136</v>
      </c>
      <c r="AU134" s="109">
        <v>135.20842873211632</v>
      </c>
      <c r="AV134" s="108">
        <v>0</v>
      </c>
      <c r="AW134" s="109">
        <v>0</v>
      </c>
      <c r="AX134" s="109">
        <v>0</v>
      </c>
      <c r="AY134" s="109">
        <v>0</v>
      </c>
      <c r="AZ134" s="109">
        <v>0</v>
      </c>
      <c r="BA134" s="108">
        <v>2800</v>
      </c>
      <c r="BB134" s="109">
        <v>700</v>
      </c>
      <c r="BC134" s="109">
        <v>700</v>
      </c>
      <c r="BD134" s="109">
        <v>700</v>
      </c>
      <c r="BE134" s="109">
        <v>700</v>
      </c>
      <c r="BF134" s="108">
        <v>9550</v>
      </c>
      <c r="BG134" s="109">
        <v>2388</v>
      </c>
      <c r="BH134" s="109">
        <v>2388</v>
      </c>
      <c r="BI134" s="109">
        <v>2388</v>
      </c>
      <c r="BJ134" s="109">
        <v>2386</v>
      </c>
      <c r="BK134" s="108">
        <v>1076.6698284317888</v>
      </c>
      <c r="BL134" s="109">
        <v>269</v>
      </c>
      <c r="BM134" s="109">
        <v>269</v>
      </c>
      <c r="BN134" s="109">
        <v>269</v>
      </c>
      <c r="BO134" s="109">
        <v>269.6698284317888</v>
      </c>
      <c r="BP134" s="108">
        <v>0</v>
      </c>
      <c r="BQ134" s="109">
        <v>0</v>
      </c>
      <c r="BR134" s="109">
        <v>0</v>
      </c>
      <c r="BS134" s="109">
        <v>0</v>
      </c>
      <c r="BT134" s="109">
        <v>0</v>
      </c>
      <c r="BU134" s="108">
        <v>4522</v>
      </c>
      <c r="BV134" s="109">
        <v>1131</v>
      </c>
      <c r="BW134" s="109">
        <v>1131</v>
      </c>
      <c r="BX134" s="109">
        <v>1131</v>
      </c>
      <c r="BY134" s="109">
        <v>1129</v>
      </c>
      <c r="BZ134" s="108">
        <v>663</v>
      </c>
      <c r="CA134" s="109">
        <v>166</v>
      </c>
      <c r="CB134" s="109">
        <v>166</v>
      </c>
      <c r="CC134" s="109">
        <v>166</v>
      </c>
      <c r="CD134" s="109">
        <v>165</v>
      </c>
      <c r="CE134" s="108">
        <v>0</v>
      </c>
      <c r="CF134" s="109">
        <v>0</v>
      </c>
      <c r="CG134" s="109">
        <v>0</v>
      </c>
      <c r="CH134" s="109">
        <v>0</v>
      </c>
      <c r="CI134" s="109">
        <v>0</v>
      </c>
      <c r="CJ134" s="108">
        <v>0</v>
      </c>
      <c r="CK134" s="109">
        <v>0</v>
      </c>
      <c r="CL134" s="109">
        <v>0</v>
      </c>
      <c r="CM134" s="109">
        <v>0</v>
      </c>
      <c r="CN134" s="109">
        <v>0</v>
      </c>
      <c r="CO134" s="108">
        <v>13942.04</v>
      </c>
      <c r="CP134" s="109">
        <v>3486</v>
      </c>
      <c r="CQ134" s="109">
        <v>3486</v>
      </c>
      <c r="CR134" s="109">
        <v>3486</v>
      </c>
      <c r="CS134" s="109">
        <v>3484.0400000000009</v>
      </c>
      <c r="CT134" s="114">
        <v>17349.12479466667</v>
      </c>
      <c r="CU134" s="111">
        <v>4337.2811986666675</v>
      </c>
      <c r="CV134" s="111">
        <v>4337.2811986666675</v>
      </c>
      <c r="CW134" s="111">
        <v>4337.2811986666675</v>
      </c>
      <c r="CX134" s="115">
        <v>4337.2811986666675</v>
      </c>
    </row>
    <row r="135" spans="1:102" ht="24.95" customHeight="1">
      <c r="A135" s="49" t="s">
        <v>7</v>
      </c>
      <c r="B135" s="97">
        <v>1</v>
      </c>
      <c r="C135" s="97">
        <v>503704</v>
      </c>
      <c r="D135" s="97">
        <v>370601</v>
      </c>
      <c r="E135" s="31" t="s">
        <v>214</v>
      </c>
      <c r="F135" s="97">
        <v>3</v>
      </c>
      <c r="G135" s="75" t="s">
        <v>174</v>
      </c>
      <c r="H135" s="108">
        <v>14248</v>
      </c>
      <c r="I135" s="109">
        <v>3562</v>
      </c>
      <c r="J135" s="109">
        <v>3562</v>
      </c>
      <c r="K135" s="109">
        <v>3562</v>
      </c>
      <c r="L135" s="109">
        <v>3562</v>
      </c>
      <c r="M135" s="108">
        <v>1736</v>
      </c>
      <c r="N135" s="109">
        <v>414</v>
      </c>
      <c r="O135" s="109">
        <v>456</v>
      </c>
      <c r="P135" s="109">
        <v>454</v>
      </c>
      <c r="Q135" s="109">
        <v>412</v>
      </c>
      <c r="R135" s="108">
        <v>674</v>
      </c>
      <c r="S135" s="109">
        <v>302</v>
      </c>
      <c r="T135" s="109">
        <v>285</v>
      </c>
      <c r="U135" s="109">
        <v>46</v>
      </c>
      <c r="V135" s="109">
        <v>41</v>
      </c>
      <c r="W135" s="108">
        <v>1013</v>
      </c>
      <c r="X135" s="109">
        <v>256</v>
      </c>
      <c r="Y135" s="109">
        <v>255</v>
      </c>
      <c r="Z135" s="109">
        <v>263</v>
      </c>
      <c r="AA135" s="109">
        <v>239</v>
      </c>
      <c r="AB135" s="108">
        <v>1660</v>
      </c>
      <c r="AC135" s="109">
        <v>380</v>
      </c>
      <c r="AD135" s="109">
        <v>480</v>
      </c>
      <c r="AE135" s="109">
        <v>380</v>
      </c>
      <c r="AF135" s="109">
        <v>420</v>
      </c>
      <c r="AG135" s="108">
        <v>0</v>
      </c>
      <c r="AH135" s="109">
        <v>0</v>
      </c>
      <c r="AI135" s="109">
        <v>0</v>
      </c>
      <c r="AJ135" s="109">
        <v>0</v>
      </c>
      <c r="AK135" s="109">
        <v>0</v>
      </c>
      <c r="AL135" s="108">
        <v>22</v>
      </c>
      <c r="AM135" s="109">
        <v>0</v>
      </c>
      <c r="AN135" s="109">
        <v>0</v>
      </c>
      <c r="AO135" s="109">
        <v>0</v>
      </c>
      <c r="AP135" s="109">
        <v>22</v>
      </c>
      <c r="AQ135" s="108">
        <v>1581.7552634098383</v>
      </c>
      <c r="AR135" s="109">
        <v>395</v>
      </c>
      <c r="AS135" s="109">
        <v>395</v>
      </c>
      <c r="AT135" s="109">
        <v>395</v>
      </c>
      <c r="AU135" s="109">
        <v>396.75526340983834</v>
      </c>
      <c r="AV135" s="108">
        <v>0</v>
      </c>
      <c r="AW135" s="109">
        <v>0</v>
      </c>
      <c r="AX135" s="109">
        <v>0</v>
      </c>
      <c r="AY135" s="109">
        <v>0</v>
      </c>
      <c r="AZ135" s="109">
        <v>0</v>
      </c>
      <c r="BA135" s="108">
        <v>10100</v>
      </c>
      <c r="BB135" s="109">
        <v>2525</v>
      </c>
      <c r="BC135" s="109">
        <v>2525</v>
      </c>
      <c r="BD135" s="109">
        <v>2525</v>
      </c>
      <c r="BE135" s="109">
        <v>2525</v>
      </c>
      <c r="BF135" s="108">
        <v>21725</v>
      </c>
      <c r="BG135" s="109">
        <v>5431</v>
      </c>
      <c r="BH135" s="109">
        <v>5431</v>
      </c>
      <c r="BI135" s="109">
        <v>5431</v>
      </c>
      <c r="BJ135" s="109">
        <v>5432</v>
      </c>
      <c r="BK135" s="108">
        <v>3115.3804746738492</v>
      </c>
      <c r="BL135" s="109">
        <v>779</v>
      </c>
      <c r="BM135" s="109">
        <v>779</v>
      </c>
      <c r="BN135" s="109">
        <v>779</v>
      </c>
      <c r="BO135" s="109">
        <v>778.38047467384922</v>
      </c>
      <c r="BP135" s="108">
        <v>0</v>
      </c>
      <c r="BQ135" s="109">
        <v>0</v>
      </c>
      <c r="BR135" s="109">
        <v>0</v>
      </c>
      <c r="BS135" s="109">
        <v>0</v>
      </c>
      <c r="BT135" s="109">
        <v>0</v>
      </c>
      <c r="BU135" s="108">
        <v>10269</v>
      </c>
      <c r="BV135" s="109">
        <v>2567</v>
      </c>
      <c r="BW135" s="109">
        <v>2567</v>
      </c>
      <c r="BX135" s="109">
        <v>2567</v>
      </c>
      <c r="BY135" s="109">
        <v>2568</v>
      </c>
      <c r="BZ135" s="108">
        <v>1934</v>
      </c>
      <c r="CA135" s="109">
        <v>484</v>
      </c>
      <c r="CB135" s="109">
        <v>484</v>
      </c>
      <c r="CC135" s="109">
        <v>484</v>
      </c>
      <c r="CD135" s="109">
        <v>482</v>
      </c>
      <c r="CE135" s="108">
        <v>0</v>
      </c>
      <c r="CF135" s="109">
        <v>0</v>
      </c>
      <c r="CG135" s="109">
        <v>0</v>
      </c>
      <c r="CH135" s="109">
        <v>0</v>
      </c>
      <c r="CI135" s="109">
        <v>0</v>
      </c>
      <c r="CJ135" s="108">
        <v>0</v>
      </c>
      <c r="CK135" s="109">
        <v>0</v>
      </c>
      <c r="CL135" s="109">
        <v>0</v>
      </c>
      <c r="CM135" s="109">
        <v>0</v>
      </c>
      <c r="CN135" s="109">
        <v>0</v>
      </c>
      <c r="CO135" s="108">
        <v>40441.410000000003</v>
      </c>
      <c r="CP135" s="109">
        <v>10110</v>
      </c>
      <c r="CQ135" s="109">
        <v>10110</v>
      </c>
      <c r="CR135" s="109">
        <v>10110</v>
      </c>
      <c r="CS135" s="109">
        <v>10111.410000000003</v>
      </c>
      <c r="CT135" s="114">
        <v>46469.618313263774</v>
      </c>
      <c r="CU135" s="111">
        <v>11617.404578315944</v>
      </c>
      <c r="CV135" s="111">
        <v>11617.404578315944</v>
      </c>
      <c r="CW135" s="111">
        <v>11617.404578315944</v>
      </c>
      <c r="CX135" s="115">
        <v>11617.404578315944</v>
      </c>
    </row>
    <row r="136" spans="1:102" ht="24.95" customHeight="1">
      <c r="A136" s="49" t="s">
        <v>7</v>
      </c>
      <c r="B136" s="97">
        <v>1</v>
      </c>
      <c r="C136" s="97">
        <v>503705</v>
      </c>
      <c r="D136" s="97">
        <v>370701</v>
      </c>
      <c r="E136" s="31" t="s">
        <v>517</v>
      </c>
      <c r="F136" s="97">
        <v>3</v>
      </c>
      <c r="G136" s="75" t="s">
        <v>174</v>
      </c>
      <c r="H136" s="108">
        <v>10969</v>
      </c>
      <c r="I136" s="109">
        <v>2742</v>
      </c>
      <c r="J136" s="109">
        <v>2742</v>
      </c>
      <c r="K136" s="109">
        <v>2742</v>
      </c>
      <c r="L136" s="109">
        <v>2743</v>
      </c>
      <c r="M136" s="108">
        <v>1460</v>
      </c>
      <c r="N136" s="109">
        <v>333</v>
      </c>
      <c r="O136" s="109">
        <v>396</v>
      </c>
      <c r="P136" s="109">
        <v>396</v>
      </c>
      <c r="Q136" s="109">
        <v>335</v>
      </c>
      <c r="R136" s="108">
        <v>486</v>
      </c>
      <c r="S136" s="109">
        <v>157</v>
      </c>
      <c r="T136" s="109">
        <v>256</v>
      </c>
      <c r="U136" s="109">
        <v>40</v>
      </c>
      <c r="V136" s="109">
        <v>33</v>
      </c>
      <c r="W136" s="108">
        <v>676</v>
      </c>
      <c r="X136" s="109">
        <v>141</v>
      </c>
      <c r="Y136" s="109">
        <v>176</v>
      </c>
      <c r="Z136" s="109">
        <v>194</v>
      </c>
      <c r="AA136" s="109">
        <v>165</v>
      </c>
      <c r="AB136" s="108">
        <v>1816</v>
      </c>
      <c r="AC136" s="109">
        <v>590</v>
      </c>
      <c r="AD136" s="109">
        <v>866</v>
      </c>
      <c r="AE136" s="109">
        <v>180</v>
      </c>
      <c r="AF136" s="109">
        <v>180</v>
      </c>
      <c r="AG136" s="108">
        <v>0</v>
      </c>
      <c r="AH136" s="109">
        <v>0</v>
      </c>
      <c r="AI136" s="109">
        <v>0</v>
      </c>
      <c r="AJ136" s="109">
        <v>0</v>
      </c>
      <c r="AK136" s="109">
        <v>0</v>
      </c>
      <c r="AL136" s="108">
        <v>8</v>
      </c>
      <c r="AM136" s="109">
        <v>0</v>
      </c>
      <c r="AN136" s="109">
        <v>8</v>
      </c>
      <c r="AO136" s="109">
        <v>0</v>
      </c>
      <c r="AP136" s="109">
        <v>0</v>
      </c>
      <c r="AQ136" s="108">
        <v>757.17345039081306</v>
      </c>
      <c r="AR136" s="109">
        <v>189</v>
      </c>
      <c r="AS136" s="109">
        <v>189</v>
      </c>
      <c r="AT136" s="109">
        <v>189</v>
      </c>
      <c r="AU136" s="109">
        <v>190.17345039081306</v>
      </c>
      <c r="AV136" s="108">
        <v>0</v>
      </c>
      <c r="AW136" s="109">
        <v>0</v>
      </c>
      <c r="AX136" s="109">
        <v>0</v>
      </c>
      <c r="AY136" s="109">
        <v>0</v>
      </c>
      <c r="AZ136" s="109">
        <v>0</v>
      </c>
      <c r="BA136" s="108">
        <v>6000</v>
      </c>
      <c r="BB136" s="109">
        <v>1500</v>
      </c>
      <c r="BC136" s="109">
        <v>1500</v>
      </c>
      <c r="BD136" s="109">
        <v>1500</v>
      </c>
      <c r="BE136" s="109">
        <v>1500</v>
      </c>
      <c r="BF136" s="108">
        <v>20564</v>
      </c>
      <c r="BG136" s="109">
        <v>5141</v>
      </c>
      <c r="BH136" s="109">
        <v>5141</v>
      </c>
      <c r="BI136" s="109">
        <v>5141</v>
      </c>
      <c r="BJ136" s="109">
        <v>5141</v>
      </c>
      <c r="BK136" s="108">
        <v>1653.977102969211</v>
      </c>
      <c r="BL136" s="109">
        <v>413</v>
      </c>
      <c r="BM136" s="109">
        <v>413</v>
      </c>
      <c r="BN136" s="109">
        <v>413</v>
      </c>
      <c r="BO136" s="109">
        <v>414.97710296921105</v>
      </c>
      <c r="BP136" s="108">
        <v>0</v>
      </c>
      <c r="BQ136" s="109">
        <v>0</v>
      </c>
      <c r="BR136" s="109">
        <v>0</v>
      </c>
      <c r="BS136" s="109">
        <v>0</v>
      </c>
      <c r="BT136" s="109">
        <v>0</v>
      </c>
      <c r="BU136" s="108">
        <v>9958</v>
      </c>
      <c r="BV136" s="109">
        <v>2490</v>
      </c>
      <c r="BW136" s="109">
        <v>2490</v>
      </c>
      <c r="BX136" s="109">
        <v>2490</v>
      </c>
      <c r="BY136" s="109">
        <v>2488</v>
      </c>
      <c r="BZ136" s="108">
        <v>926</v>
      </c>
      <c r="CA136" s="109">
        <v>232</v>
      </c>
      <c r="CB136" s="109">
        <v>232</v>
      </c>
      <c r="CC136" s="109">
        <v>232</v>
      </c>
      <c r="CD136" s="109">
        <v>230</v>
      </c>
      <c r="CE136" s="108">
        <v>0</v>
      </c>
      <c r="CF136" s="109">
        <v>0</v>
      </c>
      <c r="CG136" s="109">
        <v>0</v>
      </c>
      <c r="CH136" s="109">
        <v>0</v>
      </c>
      <c r="CI136" s="109">
        <v>0</v>
      </c>
      <c r="CJ136" s="108">
        <v>0</v>
      </c>
      <c r="CK136" s="109">
        <v>0</v>
      </c>
      <c r="CL136" s="109">
        <v>0</v>
      </c>
      <c r="CM136" s="109">
        <v>0</v>
      </c>
      <c r="CN136" s="109">
        <v>0</v>
      </c>
      <c r="CO136" s="108">
        <v>20755.5</v>
      </c>
      <c r="CP136" s="109">
        <v>5189</v>
      </c>
      <c r="CQ136" s="109">
        <v>5189</v>
      </c>
      <c r="CR136" s="109">
        <v>5189</v>
      </c>
      <c r="CS136" s="109">
        <v>5188.5</v>
      </c>
      <c r="CT136" s="114">
        <v>33105.681216977064</v>
      </c>
      <c r="CU136" s="111">
        <v>8276.4203042442659</v>
      </c>
      <c r="CV136" s="111">
        <v>8276.4203042442659</v>
      </c>
      <c r="CW136" s="111">
        <v>8276.4203042442659</v>
      </c>
      <c r="CX136" s="115">
        <v>8276.4203042442659</v>
      </c>
    </row>
    <row r="137" spans="1:102" ht="24.95" customHeight="1">
      <c r="A137" s="49" t="s">
        <v>7</v>
      </c>
      <c r="B137" s="97">
        <v>1</v>
      </c>
      <c r="C137" s="97">
        <v>503707</v>
      </c>
      <c r="D137" s="97">
        <v>370901</v>
      </c>
      <c r="E137" s="31" t="s">
        <v>215</v>
      </c>
      <c r="F137" s="97">
        <v>3</v>
      </c>
      <c r="G137" s="75" t="s">
        <v>174</v>
      </c>
      <c r="H137" s="108">
        <v>22616</v>
      </c>
      <c r="I137" s="109">
        <v>5564</v>
      </c>
      <c r="J137" s="109">
        <v>5564</v>
      </c>
      <c r="K137" s="109">
        <v>5926</v>
      </c>
      <c r="L137" s="109">
        <v>5562</v>
      </c>
      <c r="M137" s="108">
        <v>2991</v>
      </c>
      <c r="N137" s="109">
        <v>725</v>
      </c>
      <c r="O137" s="109">
        <v>771</v>
      </c>
      <c r="P137" s="109">
        <v>771</v>
      </c>
      <c r="Q137" s="109">
        <v>724</v>
      </c>
      <c r="R137" s="108">
        <v>799</v>
      </c>
      <c r="S137" s="109">
        <v>135</v>
      </c>
      <c r="T137" s="109">
        <v>514</v>
      </c>
      <c r="U137" s="109">
        <v>77</v>
      </c>
      <c r="V137" s="109">
        <v>73</v>
      </c>
      <c r="W137" s="108">
        <v>3847</v>
      </c>
      <c r="X137" s="109">
        <v>794</v>
      </c>
      <c r="Y137" s="109">
        <v>1270</v>
      </c>
      <c r="Z137" s="109">
        <v>920</v>
      </c>
      <c r="AA137" s="109">
        <v>863</v>
      </c>
      <c r="AB137" s="108">
        <v>2330</v>
      </c>
      <c r="AC137" s="109">
        <v>766</v>
      </c>
      <c r="AD137" s="109">
        <v>399</v>
      </c>
      <c r="AE137" s="109">
        <v>766</v>
      </c>
      <c r="AF137" s="109">
        <v>399</v>
      </c>
      <c r="AG137" s="108">
        <v>5</v>
      </c>
      <c r="AH137" s="109">
        <v>0</v>
      </c>
      <c r="AI137" s="109">
        <v>5</v>
      </c>
      <c r="AJ137" s="109">
        <v>0</v>
      </c>
      <c r="AK137" s="109">
        <v>0</v>
      </c>
      <c r="AL137" s="108">
        <v>32</v>
      </c>
      <c r="AM137" s="109">
        <v>0</v>
      </c>
      <c r="AN137" s="109">
        <v>0</v>
      </c>
      <c r="AO137" s="109">
        <v>0</v>
      </c>
      <c r="AP137" s="109">
        <v>32</v>
      </c>
      <c r="AQ137" s="108">
        <v>2083.2994892045308</v>
      </c>
      <c r="AR137" s="109">
        <v>521</v>
      </c>
      <c r="AS137" s="109">
        <v>521</v>
      </c>
      <c r="AT137" s="109">
        <v>521</v>
      </c>
      <c r="AU137" s="109">
        <v>520.2994892045308</v>
      </c>
      <c r="AV137" s="108">
        <v>7039</v>
      </c>
      <c r="AW137" s="109">
        <v>1760</v>
      </c>
      <c r="AX137" s="109">
        <v>1760</v>
      </c>
      <c r="AY137" s="109">
        <v>1760</v>
      </c>
      <c r="AZ137" s="109">
        <v>1759</v>
      </c>
      <c r="BA137" s="108">
        <v>11400</v>
      </c>
      <c r="BB137" s="109">
        <v>2850</v>
      </c>
      <c r="BC137" s="109">
        <v>2850</v>
      </c>
      <c r="BD137" s="109">
        <v>2850</v>
      </c>
      <c r="BE137" s="109">
        <v>2850</v>
      </c>
      <c r="BF137" s="108">
        <v>34028</v>
      </c>
      <c r="BG137" s="109">
        <v>8507</v>
      </c>
      <c r="BH137" s="109">
        <v>8507</v>
      </c>
      <c r="BI137" s="109">
        <v>8507</v>
      </c>
      <c r="BJ137" s="109">
        <v>8507</v>
      </c>
      <c r="BK137" s="108">
        <v>3535.426805606332</v>
      </c>
      <c r="BL137" s="109">
        <v>884</v>
      </c>
      <c r="BM137" s="109">
        <v>884</v>
      </c>
      <c r="BN137" s="109">
        <v>884</v>
      </c>
      <c r="BO137" s="109">
        <v>883.42680560633198</v>
      </c>
      <c r="BP137" s="108">
        <v>0</v>
      </c>
      <c r="BQ137" s="109">
        <v>0</v>
      </c>
      <c r="BR137" s="109">
        <v>0</v>
      </c>
      <c r="BS137" s="109">
        <v>0</v>
      </c>
      <c r="BT137" s="109">
        <v>0</v>
      </c>
      <c r="BU137" s="108">
        <v>21950</v>
      </c>
      <c r="BV137" s="109">
        <v>5578</v>
      </c>
      <c r="BW137" s="109">
        <v>5578</v>
      </c>
      <c r="BX137" s="109">
        <v>5216</v>
      </c>
      <c r="BY137" s="109">
        <v>5578</v>
      </c>
      <c r="BZ137" s="108">
        <v>2547</v>
      </c>
      <c r="CA137" s="109">
        <v>637</v>
      </c>
      <c r="CB137" s="109">
        <v>637</v>
      </c>
      <c r="CC137" s="109">
        <v>637</v>
      </c>
      <c r="CD137" s="109">
        <v>636</v>
      </c>
      <c r="CE137" s="108">
        <v>0</v>
      </c>
      <c r="CF137" s="109">
        <v>0</v>
      </c>
      <c r="CG137" s="109">
        <v>0</v>
      </c>
      <c r="CH137" s="109">
        <v>0</v>
      </c>
      <c r="CI137" s="109">
        <v>0</v>
      </c>
      <c r="CJ137" s="108">
        <v>0</v>
      </c>
      <c r="CK137" s="109">
        <v>0</v>
      </c>
      <c r="CL137" s="109">
        <v>0</v>
      </c>
      <c r="CM137" s="109">
        <v>0</v>
      </c>
      <c r="CN137" s="109">
        <v>0</v>
      </c>
      <c r="CO137" s="108">
        <v>48392.13</v>
      </c>
      <c r="CP137" s="109">
        <v>12098</v>
      </c>
      <c r="CQ137" s="109">
        <v>12098</v>
      </c>
      <c r="CR137" s="109">
        <v>12098</v>
      </c>
      <c r="CS137" s="109">
        <v>12098.129999999997</v>
      </c>
      <c r="CT137" s="114">
        <v>75338.247168363552</v>
      </c>
      <c r="CU137" s="111">
        <v>18834.561792090888</v>
      </c>
      <c r="CV137" s="111">
        <v>18834.561792090888</v>
      </c>
      <c r="CW137" s="111">
        <v>18834.561792090888</v>
      </c>
      <c r="CX137" s="115">
        <v>18834.561792090888</v>
      </c>
    </row>
    <row r="138" spans="1:102" ht="24.95" customHeight="1">
      <c r="A138" s="49" t="s">
        <v>7</v>
      </c>
      <c r="B138" s="97">
        <v>1</v>
      </c>
      <c r="C138" s="97">
        <v>503708</v>
      </c>
      <c r="D138" s="97">
        <v>371001</v>
      </c>
      <c r="E138" s="31" t="s">
        <v>216</v>
      </c>
      <c r="F138" s="97">
        <v>3</v>
      </c>
      <c r="G138" s="75" t="s">
        <v>174</v>
      </c>
      <c r="H138" s="108">
        <v>3800</v>
      </c>
      <c r="I138" s="109">
        <v>950</v>
      </c>
      <c r="J138" s="109">
        <v>950</v>
      </c>
      <c r="K138" s="109">
        <v>950</v>
      </c>
      <c r="L138" s="109">
        <v>950</v>
      </c>
      <c r="M138" s="108">
        <v>0</v>
      </c>
      <c r="N138" s="109">
        <v>0</v>
      </c>
      <c r="O138" s="109">
        <v>0</v>
      </c>
      <c r="P138" s="109">
        <v>0</v>
      </c>
      <c r="Q138" s="109">
        <v>0</v>
      </c>
      <c r="R138" s="108">
        <v>0</v>
      </c>
      <c r="S138" s="109">
        <v>0</v>
      </c>
      <c r="T138" s="109">
        <v>0</v>
      </c>
      <c r="U138" s="109">
        <v>0</v>
      </c>
      <c r="V138" s="109">
        <v>0</v>
      </c>
      <c r="W138" s="108">
        <v>0</v>
      </c>
      <c r="X138" s="109">
        <v>0</v>
      </c>
      <c r="Y138" s="109">
        <v>0</v>
      </c>
      <c r="Z138" s="109">
        <v>0</v>
      </c>
      <c r="AA138" s="109">
        <v>0</v>
      </c>
      <c r="AB138" s="108">
        <v>0</v>
      </c>
      <c r="AC138" s="109">
        <v>0</v>
      </c>
      <c r="AD138" s="109">
        <v>0</v>
      </c>
      <c r="AE138" s="109">
        <v>0</v>
      </c>
      <c r="AF138" s="109">
        <v>0</v>
      </c>
      <c r="AG138" s="108">
        <v>0</v>
      </c>
      <c r="AH138" s="109">
        <v>0</v>
      </c>
      <c r="AI138" s="109">
        <v>0</v>
      </c>
      <c r="AJ138" s="109">
        <v>0</v>
      </c>
      <c r="AK138" s="109">
        <v>0</v>
      </c>
      <c r="AL138" s="108">
        <v>0</v>
      </c>
      <c r="AM138" s="109">
        <v>0</v>
      </c>
      <c r="AN138" s="109">
        <v>0</v>
      </c>
      <c r="AO138" s="109">
        <v>0</v>
      </c>
      <c r="AP138" s="109">
        <v>0</v>
      </c>
      <c r="AQ138" s="108">
        <v>3800</v>
      </c>
      <c r="AR138" s="109">
        <v>950</v>
      </c>
      <c r="AS138" s="109">
        <v>950</v>
      </c>
      <c r="AT138" s="109">
        <v>950</v>
      </c>
      <c r="AU138" s="109">
        <v>950</v>
      </c>
      <c r="AV138" s="108">
        <v>0</v>
      </c>
      <c r="AW138" s="109">
        <v>0</v>
      </c>
      <c r="AX138" s="109">
        <v>0</v>
      </c>
      <c r="AY138" s="109">
        <v>0</v>
      </c>
      <c r="AZ138" s="109">
        <v>0</v>
      </c>
      <c r="BA138" s="108">
        <v>0</v>
      </c>
      <c r="BB138" s="109">
        <v>0</v>
      </c>
      <c r="BC138" s="109">
        <v>0</v>
      </c>
      <c r="BD138" s="109">
        <v>0</v>
      </c>
      <c r="BE138" s="109">
        <v>0</v>
      </c>
      <c r="BF138" s="108">
        <v>6713</v>
      </c>
      <c r="BG138" s="109">
        <v>1678</v>
      </c>
      <c r="BH138" s="109">
        <v>1678</v>
      </c>
      <c r="BI138" s="109">
        <v>1678</v>
      </c>
      <c r="BJ138" s="109">
        <v>1679</v>
      </c>
      <c r="BK138" s="108">
        <v>6713</v>
      </c>
      <c r="BL138" s="109">
        <v>1678</v>
      </c>
      <c r="BM138" s="109">
        <v>1678</v>
      </c>
      <c r="BN138" s="109">
        <v>1678</v>
      </c>
      <c r="BO138" s="109">
        <v>1679</v>
      </c>
      <c r="BP138" s="108">
        <v>0</v>
      </c>
      <c r="BQ138" s="109">
        <v>0</v>
      </c>
      <c r="BR138" s="109">
        <v>0</v>
      </c>
      <c r="BS138" s="109">
        <v>0</v>
      </c>
      <c r="BT138" s="109">
        <v>0</v>
      </c>
      <c r="BU138" s="108">
        <v>48200</v>
      </c>
      <c r="BV138" s="109">
        <v>12050</v>
      </c>
      <c r="BW138" s="109">
        <v>12050</v>
      </c>
      <c r="BX138" s="109">
        <v>12050</v>
      </c>
      <c r="BY138" s="109">
        <v>12050</v>
      </c>
      <c r="BZ138" s="108">
        <v>48200</v>
      </c>
      <c r="CA138" s="109">
        <v>12050</v>
      </c>
      <c r="CB138" s="109">
        <v>12050</v>
      </c>
      <c r="CC138" s="109">
        <v>12050</v>
      </c>
      <c r="CD138" s="109">
        <v>12050</v>
      </c>
      <c r="CE138" s="108">
        <v>0</v>
      </c>
      <c r="CF138" s="109">
        <v>0</v>
      </c>
      <c r="CG138" s="109">
        <v>0</v>
      </c>
      <c r="CH138" s="109">
        <v>0</v>
      </c>
      <c r="CI138" s="109">
        <v>0</v>
      </c>
      <c r="CJ138" s="108">
        <v>0</v>
      </c>
      <c r="CK138" s="109">
        <v>0</v>
      </c>
      <c r="CL138" s="109">
        <v>0</v>
      </c>
      <c r="CM138" s="109">
        <v>0</v>
      </c>
      <c r="CN138" s="109">
        <v>0</v>
      </c>
      <c r="CO138" s="108">
        <v>262831.28999999998</v>
      </c>
      <c r="CP138" s="109">
        <v>65708</v>
      </c>
      <c r="CQ138" s="109">
        <v>65708</v>
      </c>
      <c r="CR138" s="109">
        <v>65708</v>
      </c>
      <c r="CS138" s="109">
        <v>65707.289999999979</v>
      </c>
      <c r="CT138" s="114">
        <v>45535.520992500002</v>
      </c>
      <c r="CU138" s="111">
        <v>11383.880248125</v>
      </c>
      <c r="CV138" s="111">
        <v>11383.880248125</v>
      </c>
      <c r="CW138" s="111">
        <v>11383.880248125</v>
      </c>
      <c r="CX138" s="115">
        <v>11383.880248125</v>
      </c>
    </row>
    <row r="139" spans="1:102" ht="24.95" customHeight="1">
      <c r="A139" s="49" t="s">
        <v>7</v>
      </c>
      <c r="B139" s="97">
        <v>1</v>
      </c>
      <c r="C139" s="97">
        <v>503709</v>
      </c>
      <c r="D139" s="97">
        <v>371101</v>
      </c>
      <c r="E139" s="31" t="s">
        <v>217</v>
      </c>
      <c r="F139" s="97">
        <v>3</v>
      </c>
      <c r="G139" s="75" t="s">
        <v>174</v>
      </c>
      <c r="H139" s="108">
        <v>4012</v>
      </c>
      <c r="I139" s="109">
        <v>1003</v>
      </c>
      <c r="J139" s="109">
        <v>1003</v>
      </c>
      <c r="K139" s="109">
        <v>1003</v>
      </c>
      <c r="L139" s="109">
        <v>1003</v>
      </c>
      <c r="M139" s="108">
        <v>0</v>
      </c>
      <c r="N139" s="109">
        <v>0</v>
      </c>
      <c r="O139" s="109">
        <v>0</v>
      </c>
      <c r="P139" s="109">
        <v>0</v>
      </c>
      <c r="Q139" s="109">
        <v>0</v>
      </c>
      <c r="R139" s="108">
        <v>0</v>
      </c>
      <c r="S139" s="109">
        <v>0</v>
      </c>
      <c r="T139" s="109">
        <v>0</v>
      </c>
      <c r="U139" s="109">
        <v>0</v>
      </c>
      <c r="V139" s="109">
        <v>0</v>
      </c>
      <c r="W139" s="108">
        <v>0</v>
      </c>
      <c r="X139" s="109">
        <v>0</v>
      </c>
      <c r="Y139" s="109">
        <v>0</v>
      </c>
      <c r="Z139" s="109">
        <v>0</v>
      </c>
      <c r="AA139" s="109">
        <v>0</v>
      </c>
      <c r="AB139" s="108">
        <v>0</v>
      </c>
      <c r="AC139" s="109">
        <v>0</v>
      </c>
      <c r="AD139" s="109">
        <v>0</v>
      </c>
      <c r="AE139" s="109">
        <v>0</v>
      </c>
      <c r="AF139" s="109">
        <v>0</v>
      </c>
      <c r="AG139" s="108">
        <v>0</v>
      </c>
      <c r="AH139" s="109">
        <v>0</v>
      </c>
      <c r="AI139" s="109">
        <v>0</v>
      </c>
      <c r="AJ139" s="109">
        <v>0</v>
      </c>
      <c r="AK139" s="109">
        <v>0</v>
      </c>
      <c r="AL139" s="108">
        <v>0</v>
      </c>
      <c r="AM139" s="109">
        <v>0</v>
      </c>
      <c r="AN139" s="109">
        <v>0</v>
      </c>
      <c r="AO139" s="109">
        <v>0</v>
      </c>
      <c r="AP139" s="109">
        <v>0</v>
      </c>
      <c r="AQ139" s="108">
        <v>228.33699690567875</v>
      </c>
      <c r="AR139" s="109">
        <v>57</v>
      </c>
      <c r="AS139" s="109">
        <v>57</v>
      </c>
      <c r="AT139" s="109">
        <v>57</v>
      </c>
      <c r="AU139" s="109">
        <v>57.336996905678745</v>
      </c>
      <c r="AV139" s="108">
        <v>0</v>
      </c>
      <c r="AW139" s="109">
        <v>0</v>
      </c>
      <c r="AX139" s="109">
        <v>0</v>
      </c>
      <c r="AY139" s="109">
        <v>0</v>
      </c>
      <c r="AZ139" s="109">
        <v>0</v>
      </c>
      <c r="BA139" s="108">
        <v>0</v>
      </c>
      <c r="BB139" s="109">
        <v>0</v>
      </c>
      <c r="BC139" s="109">
        <v>0</v>
      </c>
      <c r="BD139" s="109">
        <v>0</v>
      </c>
      <c r="BE139" s="109">
        <v>0</v>
      </c>
      <c r="BF139" s="108">
        <v>7073</v>
      </c>
      <c r="BG139" s="109">
        <v>1768</v>
      </c>
      <c r="BH139" s="109">
        <v>1768</v>
      </c>
      <c r="BI139" s="109">
        <v>1768</v>
      </c>
      <c r="BJ139" s="109">
        <v>1769</v>
      </c>
      <c r="BK139" s="108">
        <v>402.46686620837443</v>
      </c>
      <c r="BL139" s="109">
        <v>101</v>
      </c>
      <c r="BM139" s="109">
        <v>101</v>
      </c>
      <c r="BN139" s="109">
        <v>101</v>
      </c>
      <c r="BO139" s="109">
        <v>99.466866208374427</v>
      </c>
      <c r="BP139" s="108">
        <v>0</v>
      </c>
      <c r="BQ139" s="109">
        <v>0</v>
      </c>
      <c r="BR139" s="109">
        <v>0</v>
      </c>
      <c r="BS139" s="109">
        <v>0</v>
      </c>
      <c r="BT139" s="109">
        <v>0</v>
      </c>
      <c r="BU139" s="108">
        <v>4904</v>
      </c>
      <c r="BV139" s="109">
        <v>1226</v>
      </c>
      <c r="BW139" s="109">
        <v>1226</v>
      </c>
      <c r="BX139" s="109">
        <v>1226</v>
      </c>
      <c r="BY139" s="109">
        <v>1226</v>
      </c>
      <c r="BZ139" s="108">
        <v>279</v>
      </c>
      <c r="CA139" s="109">
        <v>70</v>
      </c>
      <c r="CB139" s="109">
        <v>70</v>
      </c>
      <c r="CC139" s="109">
        <v>70</v>
      </c>
      <c r="CD139" s="109">
        <v>69</v>
      </c>
      <c r="CE139" s="108">
        <v>0</v>
      </c>
      <c r="CF139" s="109">
        <v>0</v>
      </c>
      <c r="CG139" s="109">
        <v>0</v>
      </c>
      <c r="CH139" s="109">
        <v>0</v>
      </c>
      <c r="CI139" s="109">
        <v>0</v>
      </c>
      <c r="CJ139" s="108">
        <v>0</v>
      </c>
      <c r="CK139" s="109">
        <v>0</v>
      </c>
      <c r="CL139" s="109">
        <v>0</v>
      </c>
      <c r="CM139" s="109">
        <v>0</v>
      </c>
      <c r="CN139" s="109">
        <v>0</v>
      </c>
      <c r="CO139" s="108">
        <v>5431.78</v>
      </c>
      <c r="CP139" s="109">
        <v>1358</v>
      </c>
      <c r="CQ139" s="109">
        <v>1358</v>
      </c>
      <c r="CR139" s="109">
        <v>1358</v>
      </c>
      <c r="CS139" s="109">
        <v>1357.7799999999997</v>
      </c>
      <c r="CT139" s="114">
        <v>10157.680085794473</v>
      </c>
      <c r="CU139" s="111">
        <v>2539.4200214486182</v>
      </c>
      <c r="CV139" s="111">
        <v>2539.4200214486182</v>
      </c>
      <c r="CW139" s="111">
        <v>2539.4200214486182</v>
      </c>
      <c r="CX139" s="115">
        <v>2539.4200214486182</v>
      </c>
    </row>
    <row r="140" spans="1:102" ht="24.95" customHeight="1">
      <c r="A140" s="49" t="s">
        <v>10</v>
      </c>
      <c r="B140" s="97">
        <v>1</v>
      </c>
      <c r="C140" s="97">
        <v>503716</v>
      </c>
      <c r="D140" s="97">
        <v>371701</v>
      </c>
      <c r="E140" s="31" t="s">
        <v>597</v>
      </c>
      <c r="F140" s="97">
        <v>3</v>
      </c>
      <c r="G140" s="75" t="s">
        <v>174</v>
      </c>
      <c r="H140" s="108">
        <v>0</v>
      </c>
      <c r="I140" s="109">
        <v>0</v>
      </c>
      <c r="J140" s="109">
        <v>0</v>
      </c>
      <c r="K140" s="109">
        <v>0</v>
      </c>
      <c r="L140" s="109">
        <v>0</v>
      </c>
      <c r="M140" s="108">
        <v>0</v>
      </c>
      <c r="N140" s="109">
        <v>0</v>
      </c>
      <c r="O140" s="109">
        <v>0</v>
      </c>
      <c r="P140" s="109">
        <v>0</v>
      </c>
      <c r="Q140" s="109">
        <v>0</v>
      </c>
      <c r="R140" s="108">
        <v>0</v>
      </c>
      <c r="S140" s="109">
        <v>0</v>
      </c>
      <c r="T140" s="109">
        <v>0</v>
      </c>
      <c r="U140" s="109">
        <v>0</v>
      </c>
      <c r="V140" s="109">
        <v>0</v>
      </c>
      <c r="W140" s="108">
        <v>0</v>
      </c>
      <c r="X140" s="109">
        <v>0</v>
      </c>
      <c r="Y140" s="109">
        <v>0</v>
      </c>
      <c r="Z140" s="109">
        <v>0</v>
      </c>
      <c r="AA140" s="109">
        <v>0</v>
      </c>
      <c r="AB140" s="108">
        <v>0</v>
      </c>
      <c r="AC140" s="109">
        <v>0</v>
      </c>
      <c r="AD140" s="109">
        <v>0</v>
      </c>
      <c r="AE140" s="109">
        <v>0</v>
      </c>
      <c r="AF140" s="109">
        <v>0</v>
      </c>
      <c r="AG140" s="108">
        <v>0</v>
      </c>
      <c r="AH140" s="109">
        <v>0</v>
      </c>
      <c r="AI140" s="109">
        <v>0</v>
      </c>
      <c r="AJ140" s="109">
        <v>0</v>
      </c>
      <c r="AK140" s="109">
        <v>0</v>
      </c>
      <c r="AL140" s="108">
        <v>0</v>
      </c>
      <c r="AM140" s="109">
        <v>0</v>
      </c>
      <c r="AN140" s="109">
        <v>0</v>
      </c>
      <c r="AO140" s="109">
        <v>0</v>
      </c>
      <c r="AP140" s="109">
        <v>0</v>
      </c>
      <c r="AQ140" s="108">
        <v>0</v>
      </c>
      <c r="AR140" s="109">
        <v>0</v>
      </c>
      <c r="AS140" s="109">
        <v>0</v>
      </c>
      <c r="AT140" s="109">
        <v>0</v>
      </c>
      <c r="AU140" s="109">
        <v>0</v>
      </c>
      <c r="AV140" s="108">
        <v>0</v>
      </c>
      <c r="AW140" s="109">
        <v>0</v>
      </c>
      <c r="AX140" s="109">
        <v>0</v>
      </c>
      <c r="AY140" s="109">
        <v>0</v>
      </c>
      <c r="AZ140" s="109">
        <v>0</v>
      </c>
      <c r="BA140" s="108">
        <v>0</v>
      </c>
      <c r="BB140" s="109">
        <v>0</v>
      </c>
      <c r="BC140" s="109">
        <v>0</v>
      </c>
      <c r="BD140" s="109">
        <v>0</v>
      </c>
      <c r="BE140" s="109">
        <v>0</v>
      </c>
      <c r="BF140" s="108">
        <v>0</v>
      </c>
      <c r="BG140" s="109">
        <v>0</v>
      </c>
      <c r="BH140" s="109">
        <v>0</v>
      </c>
      <c r="BI140" s="109">
        <v>0</v>
      </c>
      <c r="BJ140" s="109">
        <v>0</v>
      </c>
      <c r="BK140" s="108">
        <v>0</v>
      </c>
      <c r="BL140" s="109">
        <v>0</v>
      </c>
      <c r="BM140" s="109">
        <v>0</v>
      </c>
      <c r="BN140" s="109">
        <v>0</v>
      </c>
      <c r="BO140" s="109">
        <v>0</v>
      </c>
      <c r="BP140" s="108">
        <v>0</v>
      </c>
      <c r="BQ140" s="109">
        <v>0</v>
      </c>
      <c r="BR140" s="109">
        <v>0</v>
      </c>
      <c r="BS140" s="109">
        <v>0</v>
      </c>
      <c r="BT140" s="109">
        <v>0</v>
      </c>
      <c r="BU140" s="108">
        <v>0</v>
      </c>
      <c r="BV140" s="109">
        <v>0</v>
      </c>
      <c r="BW140" s="109">
        <v>0</v>
      </c>
      <c r="BX140" s="109">
        <v>0</v>
      </c>
      <c r="BY140" s="109">
        <v>0</v>
      </c>
      <c r="BZ140" s="108">
        <v>0</v>
      </c>
      <c r="CA140" s="109">
        <v>0</v>
      </c>
      <c r="CB140" s="109">
        <v>0</v>
      </c>
      <c r="CC140" s="109">
        <v>0</v>
      </c>
      <c r="CD140" s="109">
        <v>0</v>
      </c>
      <c r="CE140" s="108">
        <v>0</v>
      </c>
      <c r="CF140" s="109">
        <v>0</v>
      </c>
      <c r="CG140" s="109">
        <v>0</v>
      </c>
      <c r="CH140" s="109">
        <v>0</v>
      </c>
      <c r="CI140" s="109">
        <v>0</v>
      </c>
      <c r="CJ140" s="108">
        <v>0</v>
      </c>
      <c r="CK140" s="109">
        <v>0</v>
      </c>
      <c r="CL140" s="109">
        <v>0</v>
      </c>
      <c r="CM140" s="109">
        <v>0</v>
      </c>
      <c r="CN140" s="109">
        <v>0</v>
      </c>
      <c r="CO140" s="108">
        <v>0</v>
      </c>
      <c r="CP140" s="109">
        <v>0</v>
      </c>
      <c r="CQ140" s="109">
        <v>0</v>
      </c>
      <c r="CR140" s="109">
        <v>0</v>
      </c>
      <c r="CS140" s="109">
        <v>0</v>
      </c>
      <c r="CT140" s="114">
        <v>0</v>
      </c>
      <c r="CU140" s="111">
        <v>0</v>
      </c>
      <c r="CV140" s="111">
        <v>0</v>
      </c>
      <c r="CW140" s="111">
        <v>0</v>
      </c>
      <c r="CX140" s="115">
        <v>0</v>
      </c>
    </row>
    <row r="141" spans="1:102" ht="24.95" customHeight="1">
      <c r="A141" s="49" t="s">
        <v>7</v>
      </c>
      <c r="B141" s="97">
        <v>1</v>
      </c>
      <c r="C141" s="97">
        <v>504101</v>
      </c>
      <c r="D141" s="97">
        <v>410101</v>
      </c>
      <c r="E141" s="31" t="s">
        <v>514</v>
      </c>
      <c r="F141" s="97">
        <v>3</v>
      </c>
      <c r="G141" s="75" t="s">
        <v>174</v>
      </c>
      <c r="H141" s="108">
        <v>222909</v>
      </c>
      <c r="I141" s="109">
        <v>55727</v>
      </c>
      <c r="J141" s="109">
        <v>55727</v>
      </c>
      <c r="K141" s="109">
        <v>55727</v>
      </c>
      <c r="L141" s="109">
        <v>55728</v>
      </c>
      <c r="M141" s="108">
        <v>32353</v>
      </c>
      <c r="N141" s="109">
        <v>7375</v>
      </c>
      <c r="O141" s="109">
        <v>8856</v>
      </c>
      <c r="P141" s="109">
        <v>8856</v>
      </c>
      <c r="Q141" s="109">
        <v>7266</v>
      </c>
      <c r="R141" s="108">
        <v>8937</v>
      </c>
      <c r="S141" s="109">
        <v>2987</v>
      </c>
      <c r="T141" s="109">
        <v>4338</v>
      </c>
      <c r="U141" s="109">
        <v>886</v>
      </c>
      <c r="V141" s="109">
        <v>726</v>
      </c>
      <c r="W141" s="108">
        <v>20181</v>
      </c>
      <c r="X141" s="109">
        <v>5140</v>
      </c>
      <c r="Y141" s="109">
        <v>5409</v>
      </c>
      <c r="Z141" s="109">
        <v>5291</v>
      </c>
      <c r="AA141" s="109">
        <v>4341</v>
      </c>
      <c r="AB141" s="108">
        <v>32155</v>
      </c>
      <c r="AC141" s="109">
        <v>9046</v>
      </c>
      <c r="AD141" s="109">
        <v>9953</v>
      </c>
      <c r="AE141" s="109">
        <v>4501</v>
      </c>
      <c r="AF141" s="109">
        <v>8655</v>
      </c>
      <c r="AG141" s="108">
        <v>483</v>
      </c>
      <c r="AH141" s="109">
        <v>25</v>
      </c>
      <c r="AI141" s="109">
        <v>135</v>
      </c>
      <c r="AJ141" s="109">
        <v>323</v>
      </c>
      <c r="AK141" s="109">
        <v>0</v>
      </c>
      <c r="AL141" s="108">
        <v>355</v>
      </c>
      <c r="AM141" s="109">
        <v>110</v>
      </c>
      <c r="AN141" s="109">
        <v>127</v>
      </c>
      <c r="AO141" s="109">
        <v>66</v>
      </c>
      <c r="AP141" s="109">
        <v>52</v>
      </c>
      <c r="AQ141" s="108">
        <v>14215.255949210947</v>
      </c>
      <c r="AR141" s="109">
        <v>3554</v>
      </c>
      <c r="AS141" s="109">
        <v>3554</v>
      </c>
      <c r="AT141" s="109">
        <v>3554</v>
      </c>
      <c r="AU141" s="109">
        <v>3553.2559492109467</v>
      </c>
      <c r="AV141" s="108">
        <v>3398</v>
      </c>
      <c r="AW141" s="109">
        <v>850</v>
      </c>
      <c r="AX141" s="109">
        <v>850</v>
      </c>
      <c r="AY141" s="109">
        <v>850</v>
      </c>
      <c r="AZ141" s="109">
        <v>848</v>
      </c>
      <c r="BA141" s="108">
        <v>142648</v>
      </c>
      <c r="BB141" s="109">
        <v>35662</v>
      </c>
      <c r="BC141" s="109">
        <v>35662</v>
      </c>
      <c r="BD141" s="109">
        <v>35662</v>
      </c>
      <c r="BE141" s="109">
        <v>35662</v>
      </c>
      <c r="BF141" s="108">
        <v>390624</v>
      </c>
      <c r="BG141" s="109">
        <v>97656</v>
      </c>
      <c r="BH141" s="109">
        <v>97656</v>
      </c>
      <c r="BI141" s="109">
        <v>97656</v>
      </c>
      <c r="BJ141" s="109">
        <v>97656</v>
      </c>
      <c r="BK141" s="108">
        <v>28074.094615160524</v>
      </c>
      <c r="BL141" s="109">
        <v>7019</v>
      </c>
      <c r="BM141" s="109">
        <v>7019</v>
      </c>
      <c r="BN141" s="109">
        <v>7019</v>
      </c>
      <c r="BO141" s="109">
        <v>7017.094615160524</v>
      </c>
      <c r="BP141" s="108">
        <v>1157</v>
      </c>
      <c r="BQ141" s="109">
        <v>289</v>
      </c>
      <c r="BR141" s="109">
        <v>289</v>
      </c>
      <c r="BS141" s="109">
        <v>289</v>
      </c>
      <c r="BT141" s="109">
        <v>290</v>
      </c>
      <c r="BU141" s="108">
        <v>214139</v>
      </c>
      <c r="BV141" s="109">
        <v>53535</v>
      </c>
      <c r="BW141" s="109">
        <v>53535</v>
      </c>
      <c r="BX141" s="109">
        <v>53535</v>
      </c>
      <c r="BY141" s="109">
        <v>53534</v>
      </c>
      <c r="BZ141" s="108">
        <v>17375</v>
      </c>
      <c r="CA141" s="109">
        <v>4344</v>
      </c>
      <c r="CB141" s="109">
        <v>4344</v>
      </c>
      <c r="CC141" s="109">
        <v>4344</v>
      </c>
      <c r="CD141" s="109">
        <v>4343</v>
      </c>
      <c r="CE141" s="108">
        <v>30185</v>
      </c>
      <c r="CF141" s="109">
        <v>7546</v>
      </c>
      <c r="CG141" s="109">
        <v>7546</v>
      </c>
      <c r="CH141" s="109">
        <v>7546</v>
      </c>
      <c r="CI141" s="109">
        <v>7547</v>
      </c>
      <c r="CJ141" s="108">
        <v>0</v>
      </c>
      <c r="CK141" s="109">
        <v>0</v>
      </c>
      <c r="CL141" s="109">
        <v>0</v>
      </c>
      <c r="CM141" s="109">
        <v>0</v>
      </c>
      <c r="CN141" s="109">
        <v>0</v>
      </c>
      <c r="CO141" s="108">
        <v>364077.73</v>
      </c>
      <c r="CP141" s="109">
        <v>91019</v>
      </c>
      <c r="CQ141" s="109">
        <v>91019</v>
      </c>
      <c r="CR141" s="109">
        <v>91019</v>
      </c>
      <c r="CS141" s="109">
        <v>91020.729999999981</v>
      </c>
      <c r="CT141" s="114">
        <v>819931.87563569541</v>
      </c>
      <c r="CU141" s="111">
        <v>204982.96890892385</v>
      </c>
      <c r="CV141" s="111">
        <v>204982.96890892385</v>
      </c>
      <c r="CW141" s="111">
        <v>204982.96890892385</v>
      </c>
      <c r="CX141" s="115">
        <v>204982.96890892385</v>
      </c>
    </row>
    <row r="142" spans="1:102" ht="24.95" customHeight="1">
      <c r="A142" s="49" t="s">
        <v>9</v>
      </c>
      <c r="B142" s="97">
        <v>1</v>
      </c>
      <c r="C142" s="97">
        <v>504106</v>
      </c>
      <c r="D142" s="97">
        <v>410601</v>
      </c>
      <c r="E142" s="31" t="s">
        <v>428</v>
      </c>
      <c r="F142" s="97">
        <v>3</v>
      </c>
      <c r="G142" s="75" t="s">
        <v>174</v>
      </c>
      <c r="H142" s="108">
        <v>31747</v>
      </c>
      <c r="I142" s="109">
        <v>7937</v>
      </c>
      <c r="J142" s="109">
        <v>7937</v>
      </c>
      <c r="K142" s="109">
        <v>7937</v>
      </c>
      <c r="L142" s="109">
        <v>7936</v>
      </c>
      <c r="M142" s="108">
        <v>4250</v>
      </c>
      <c r="N142" s="109">
        <v>947</v>
      </c>
      <c r="O142" s="109">
        <v>1125</v>
      </c>
      <c r="P142" s="109">
        <v>1125</v>
      </c>
      <c r="Q142" s="109">
        <v>1053</v>
      </c>
      <c r="R142" s="108">
        <v>722</v>
      </c>
      <c r="S142" s="109">
        <v>138</v>
      </c>
      <c r="T142" s="109">
        <v>367</v>
      </c>
      <c r="U142" s="109">
        <v>113</v>
      </c>
      <c r="V142" s="109">
        <v>104</v>
      </c>
      <c r="W142" s="108">
        <v>1788</v>
      </c>
      <c r="X142" s="109">
        <v>503</v>
      </c>
      <c r="Y142" s="109">
        <v>380</v>
      </c>
      <c r="Z142" s="109">
        <v>467</v>
      </c>
      <c r="AA142" s="109">
        <v>438</v>
      </c>
      <c r="AB142" s="108">
        <v>2001</v>
      </c>
      <c r="AC142" s="109">
        <v>337</v>
      </c>
      <c r="AD142" s="109">
        <v>459</v>
      </c>
      <c r="AE142" s="109">
        <v>500</v>
      </c>
      <c r="AF142" s="109">
        <v>705</v>
      </c>
      <c r="AG142" s="108">
        <v>0</v>
      </c>
      <c r="AH142" s="109">
        <v>0</v>
      </c>
      <c r="AI142" s="109">
        <v>0</v>
      </c>
      <c r="AJ142" s="109">
        <v>0</v>
      </c>
      <c r="AK142" s="109">
        <v>0</v>
      </c>
      <c r="AL142" s="108">
        <v>13</v>
      </c>
      <c r="AM142" s="109">
        <v>2</v>
      </c>
      <c r="AN142" s="109">
        <v>5</v>
      </c>
      <c r="AO142" s="109">
        <v>5</v>
      </c>
      <c r="AP142" s="109">
        <v>1</v>
      </c>
      <c r="AQ142" s="108">
        <v>1874.2172905406633</v>
      </c>
      <c r="AR142" s="109">
        <v>469</v>
      </c>
      <c r="AS142" s="109">
        <v>469</v>
      </c>
      <c r="AT142" s="109">
        <v>469</v>
      </c>
      <c r="AU142" s="109">
        <v>467.21729054066327</v>
      </c>
      <c r="AV142" s="108">
        <v>0</v>
      </c>
      <c r="AW142" s="109">
        <v>0</v>
      </c>
      <c r="AX142" s="109">
        <v>0</v>
      </c>
      <c r="AY142" s="109">
        <v>0</v>
      </c>
      <c r="AZ142" s="109">
        <v>0</v>
      </c>
      <c r="BA142" s="108">
        <v>9000</v>
      </c>
      <c r="BB142" s="109">
        <v>2250</v>
      </c>
      <c r="BC142" s="109">
        <v>2250</v>
      </c>
      <c r="BD142" s="109">
        <v>2250</v>
      </c>
      <c r="BE142" s="109">
        <v>2250</v>
      </c>
      <c r="BF142" s="108">
        <v>53169</v>
      </c>
      <c r="BG142" s="109">
        <v>13292</v>
      </c>
      <c r="BH142" s="109">
        <v>13292</v>
      </c>
      <c r="BI142" s="109">
        <v>13292</v>
      </c>
      <c r="BJ142" s="109">
        <v>13293</v>
      </c>
      <c r="BK142" s="108">
        <v>3782.8033294745242</v>
      </c>
      <c r="BL142" s="109">
        <v>946</v>
      </c>
      <c r="BM142" s="109">
        <v>946</v>
      </c>
      <c r="BN142" s="109">
        <v>946</v>
      </c>
      <c r="BO142" s="109">
        <v>944.80332947452416</v>
      </c>
      <c r="BP142" s="108">
        <v>0</v>
      </c>
      <c r="BQ142" s="109">
        <v>0</v>
      </c>
      <c r="BR142" s="109">
        <v>0</v>
      </c>
      <c r="BS142" s="109">
        <v>0</v>
      </c>
      <c r="BT142" s="109">
        <v>0</v>
      </c>
      <c r="BU142" s="108">
        <v>26797</v>
      </c>
      <c r="BV142" s="109">
        <v>6699</v>
      </c>
      <c r="BW142" s="109">
        <v>6699</v>
      </c>
      <c r="BX142" s="109">
        <v>6699</v>
      </c>
      <c r="BY142" s="109">
        <v>6700</v>
      </c>
      <c r="BZ142" s="108">
        <v>2291</v>
      </c>
      <c r="CA142" s="109">
        <v>573</v>
      </c>
      <c r="CB142" s="109">
        <v>573</v>
      </c>
      <c r="CC142" s="109">
        <v>573</v>
      </c>
      <c r="CD142" s="109">
        <v>572</v>
      </c>
      <c r="CE142" s="108">
        <v>0</v>
      </c>
      <c r="CF142" s="109">
        <v>0</v>
      </c>
      <c r="CG142" s="109">
        <v>0</v>
      </c>
      <c r="CH142" s="109">
        <v>0</v>
      </c>
      <c r="CI142" s="109">
        <v>0</v>
      </c>
      <c r="CJ142" s="108">
        <v>0</v>
      </c>
      <c r="CK142" s="109">
        <v>0</v>
      </c>
      <c r="CL142" s="109">
        <v>0</v>
      </c>
      <c r="CM142" s="109">
        <v>0</v>
      </c>
      <c r="CN142" s="109">
        <v>0</v>
      </c>
      <c r="CO142" s="108">
        <v>48700.800000000003</v>
      </c>
      <c r="CP142" s="109">
        <v>12175</v>
      </c>
      <c r="CQ142" s="109">
        <v>12175</v>
      </c>
      <c r="CR142" s="109">
        <v>12175</v>
      </c>
      <c r="CS142" s="109">
        <v>12175.800000000003</v>
      </c>
      <c r="CT142" s="114">
        <v>85269.153376666669</v>
      </c>
      <c r="CU142" s="111">
        <v>21317.288344166667</v>
      </c>
      <c r="CV142" s="111">
        <v>21317.288344166667</v>
      </c>
      <c r="CW142" s="111">
        <v>21317.288344166667</v>
      </c>
      <c r="CX142" s="115">
        <v>21317.288344166667</v>
      </c>
    </row>
    <row r="143" spans="1:102" ht="24.95" customHeight="1">
      <c r="A143" s="49" t="s">
        <v>7</v>
      </c>
      <c r="B143" s="97">
        <v>1</v>
      </c>
      <c r="C143" s="97">
        <v>504113</v>
      </c>
      <c r="D143" s="97">
        <v>411301</v>
      </c>
      <c r="E143" s="31" t="s">
        <v>218</v>
      </c>
      <c r="F143" s="97">
        <v>3</v>
      </c>
      <c r="G143" s="75" t="s">
        <v>174</v>
      </c>
      <c r="H143" s="108">
        <v>13635</v>
      </c>
      <c r="I143" s="109">
        <v>3409</v>
      </c>
      <c r="J143" s="109">
        <v>3409</v>
      </c>
      <c r="K143" s="109">
        <v>3409</v>
      </c>
      <c r="L143" s="109">
        <v>3408</v>
      </c>
      <c r="M143" s="108">
        <v>0</v>
      </c>
      <c r="N143" s="109">
        <v>0</v>
      </c>
      <c r="O143" s="109">
        <v>0</v>
      </c>
      <c r="P143" s="109">
        <v>0</v>
      </c>
      <c r="Q143" s="109">
        <v>0</v>
      </c>
      <c r="R143" s="108">
        <v>0</v>
      </c>
      <c r="S143" s="109">
        <v>0</v>
      </c>
      <c r="T143" s="109">
        <v>0</v>
      </c>
      <c r="U143" s="109">
        <v>0</v>
      </c>
      <c r="V143" s="109">
        <v>0</v>
      </c>
      <c r="W143" s="108">
        <v>0</v>
      </c>
      <c r="X143" s="109">
        <v>0</v>
      </c>
      <c r="Y143" s="109">
        <v>0</v>
      </c>
      <c r="Z143" s="109">
        <v>0</v>
      </c>
      <c r="AA143" s="109">
        <v>0</v>
      </c>
      <c r="AB143" s="108">
        <v>0</v>
      </c>
      <c r="AC143" s="109">
        <v>0</v>
      </c>
      <c r="AD143" s="109">
        <v>0</v>
      </c>
      <c r="AE143" s="109">
        <v>0</v>
      </c>
      <c r="AF143" s="109">
        <v>0</v>
      </c>
      <c r="AG143" s="108">
        <v>0</v>
      </c>
      <c r="AH143" s="109">
        <v>0</v>
      </c>
      <c r="AI143" s="109">
        <v>0</v>
      </c>
      <c r="AJ143" s="109">
        <v>0</v>
      </c>
      <c r="AK143" s="109">
        <v>0</v>
      </c>
      <c r="AL143" s="108">
        <v>0</v>
      </c>
      <c r="AM143" s="109">
        <v>0</v>
      </c>
      <c r="AN143" s="109">
        <v>0</v>
      </c>
      <c r="AO143" s="109">
        <v>0</v>
      </c>
      <c r="AP143" s="109">
        <v>0</v>
      </c>
      <c r="AQ143" s="108">
        <v>13635</v>
      </c>
      <c r="AR143" s="109">
        <v>3409</v>
      </c>
      <c r="AS143" s="109">
        <v>3409</v>
      </c>
      <c r="AT143" s="109">
        <v>3409</v>
      </c>
      <c r="AU143" s="109">
        <v>3408</v>
      </c>
      <c r="AV143" s="108">
        <v>0</v>
      </c>
      <c r="AW143" s="109">
        <v>0</v>
      </c>
      <c r="AX143" s="109">
        <v>0</v>
      </c>
      <c r="AY143" s="109">
        <v>0</v>
      </c>
      <c r="AZ143" s="109">
        <v>0</v>
      </c>
      <c r="BA143" s="108">
        <v>0</v>
      </c>
      <c r="BB143" s="109">
        <v>0</v>
      </c>
      <c r="BC143" s="109">
        <v>0</v>
      </c>
      <c r="BD143" s="109">
        <v>0</v>
      </c>
      <c r="BE143" s="109">
        <v>0</v>
      </c>
      <c r="BF143" s="108">
        <v>30780</v>
      </c>
      <c r="BG143" s="109">
        <v>7695</v>
      </c>
      <c r="BH143" s="109">
        <v>7695</v>
      </c>
      <c r="BI143" s="109">
        <v>7695</v>
      </c>
      <c r="BJ143" s="109">
        <v>7695</v>
      </c>
      <c r="BK143" s="108">
        <v>30780</v>
      </c>
      <c r="BL143" s="109">
        <v>7695</v>
      </c>
      <c r="BM143" s="109">
        <v>7695</v>
      </c>
      <c r="BN143" s="109">
        <v>7695</v>
      </c>
      <c r="BO143" s="109">
        <v>7695</v>
      </c>
      <c r="BP143" s="108">
        <v>0</v>
      </c>
      <c r="BQ143" s="109">
        <v>0</v>
      </c>
      <c r="BR143" s="109">
        <v>0</v>
      </c>
      <c r="BS143" s="109">
        <v>0</v>
      </c>
      <c r="BT143" s="109">
        <v>0</v>
      </c>
      <c r="BU143" s="108">
        <v>16665</v>
      </c>
      <c r="BV143" s="109">
        <v>4166</v>
      </c>
      <c r="BW143" s="109">
        <v>4166</v>
      </c>
      <c r="BX143" s="109">
        <v>4166</v>
      </c>
      <c r="BY143" s="109">
        <v>4167</v>
      </c>
      <c r="BZ143" s="108">
        <v>16665</v>
      </c>
      <c r="CA143" s="109">
        <v>4166</v>
      </c>
      <c r="CB143" s="109">
        <v>4166</v>
      </c>
      <c r="CC143" s="109">
        <v>4166</v>
      </c>
      <c r="CD143" s="109">
        <v>4167</v>
      </c>
      <c r="CE143" s="108">
        <v>0</v>
      </c>
      <c r="CF143" s="109">
        <v>0</v>
      </c>
      <c r="CG143" s="109">
        <v>0</v>
      </c>
      <c r="CH143" s="109">
        <v>0</v>
      </c>
      <c r="CI143" s="109">
        <v>0</v>
      </c>
      <c r="CJ143" s="108">
        <v>0</v>
      </c>
      <c r="CK143" s="109">
        <v>0</v>
      </c>
      <c r="CL143" s="109">
        <v>0</v>
      </c>
      <c r="CM143" s="109">
        <v>0</v>
      </c>
      <c r="CN143" s="109">
        <v>0</v>
      </c>
      <c r="CO143" s="108">
        <v>377967.25</v>
      </c>
      <c r="CP143" s="109">
        <v>94492</v>
      </c>
      <c r="CQ143" s="109">
        <v>94492</v>
      </c>
      <c r="CR143" s="109">
        <v>94492</v>
      </c>
      <c r="CS143" s="109">
        <v>94491.25</v>
      </c>
      <c r="CT143" s="114">
        <v>65482.826062499997</v>
      </c>
      <c r="CU143" s="111">
        <v>16370.706515624999</v>
      </c>
      <c r="CV143" s="111">
        <v>16370.706515624999</v>
      </c>
      <c r="CW143" s="111">
        <v>16370.706515624999</v>
      </c>
      <c r="CX143" s="115">
        <v>16370.706515624999</v>
      </c>
    </row>
    <row r="144" spans="1:102" ht="24.95" customHeight="1">
      <c r="A144" s="49" t="s">
        <v>7</v>
      </c>
      <c r="B144" s="97">
        <v>1</v>
      </c>
      <c r="C144" s="97">
        <v>504114</v>
      </c>
      <c r="D144" s="97">
        <v>411401</v>
      </c>
      <c r="E144" s="31" t="s">
        <v>339</v>
      </c>
      <c r="F144" s="97">
        <v>3</v>
      </c>
      <c r="G144" s="75" t="s">
        <v>174</v>
      </c>
      <c r="H144" s="108">
        <v>9706</v>
      </c>
      <c r="I144" s="109">
        <v>2427</v>
      </c>
      <c r="J144" s="109">
        <v>2427</v>
      </c>
      <c r="K144" s="109">
        <v>2427</v>
      </c>
      <c r="L144" s="109">
        <v>2425</v>
      </c>
      <c r="M144" s="108">
        <v>0</v>
      </c>
      <c r="N144" s="109">
        <v>0</v>
      </c>
      <c r="O144" s="109">
        <v>0</v>
      </c>
      <c r="P144" s="109">
        <v>0</v>
      </c>
      <c r="Q144" s="109">
        <v>0</v>
      </c>
      <c r="R144" s="108">
        <v>0</v>
      </c>
      <c r="S144" s="109">
        <v>0</v>
      </c>
      <c r="T144" s="109">
        <v>0</v>
      </c>
      <c r="U144" s="109">
        <v>0</v>
      </c>
      <c r="V144" s="109">
        <v>0</v>
      </c>
      <c r="W144" s="108">
        <v>0</v>
      </c>
      <c r="X144" s="109">
        <v>0</v>
      </c>
      <c r="Y144" s="109">
        <v>0</v>
      </c>
      <c r="Z144" s="109">
        <v>0</v>
      </c>
      <c r="AA144" s="109">
        <v>0</v>
      </c>
      <c r="AB144" s="108">
        <v>0</v>
      </c>
      <c r="AC144" s="109">
        <v>0</v>
      </c>
      <c r="AD144" s="109">
        <v>0</v>
      </c>
      <c r="AE144" s="109">
        <v>0</v>
      </c>
      <c r="AF144" s="109">
        <v>0</v>
      </c>
      <c r="AG144" s="108">
        <v>0</v>
      </c>
      <c r="AH144" s="109">
        <v>0</v>
      </c>
      <c r="AI144" s="109">
        <v>0</v>
      </c>
      <c r="AJ144" s="109">
        <v>0</v>
      </c>
      <c r="AK144" s="109">
        <v>0</v>
      </c>
      <c r="AL144" s="108">
        <v>0</v>
      </c>
      <c r="AM144" s="109">
        <v>0</v>
      </c>
      <c r="AN144" s="109">
        <v>0</v>
      </c>
      <c r="AO144" s="109">
        <v>0</v>
      </c>
      <c r="AP144" s="109">
        <v>0</v>
      </c>
      <c r="AQ144" s="108">
        <v>0</v>
      </c>
      <c r="AR144" s="109">
        <v>0</v>
      </c>
      <c r="AS144" s="109">
        <v>0</v>
      </c>
      <c r="AT144" s="109">
        <v>0</v>
      </c>
      <c r="AU144" s="109">
        <v>0</v>
      </c>
      <c r="AV144" s="108">
        <v>0</v>
      </c>
      <c r="AW144" s="109">
        <v>0</v>
      </c>
      <c r="AX144" s="109">
        <v>0</v>
      </c>
      <c r="AY144" s="109">
        <v>0</v>
      </c>
      <c r="AZ144" s="109">
        <v>0</v>
      </c>
      <c r="BA144" s="108">
        <v>0</v>
      </c>
      <c r="BB144" s="109">
        <v>0</v>
      </c>
      <c r="BC144" s="109">
        <v>0</v>
      </c>
      <c r="BD144" s="109">
        <v>0</v>
      </c>
      <c r="BE144" s="109">
        <v>0</v>
      </c>
      <c r="BF144" s="108">
        <v>19482</v>
      </c>
      <c r="BG144" s="109">
        <v>4871</v>
      </c>
      <c r="BH144" s="109">
        <v>4871</v>
      </c>
      <c r="BI144" s="109">
        <v>4871</v>
      </c>
      <c r="BJ144" s="109">
        <v>4869</v>
      </c>
      <c r="BK144" s="108">
        <v>0</v>
      </c>
      <c r="BL144" s="109">
        <v>0</v>
      </c>
      <c r="BM144" s="109">
        <v>0</v>
      </c>
      <c r="BN144" s="109">
        <v>0</v>
      </c>
      <c r="BO144" s="109">
        <v>0</v>
      </c>
      <c r="BP144" s="108">
        <v>0</v>
      </c>
      <c r="BQ144" s="109">
        <v>0</v>
      </c>
      <c r="BR144" s="109">
        <v>0</v>
      </c>
      <c r="BS144" s="109">
        <v>0</v>
      </c>
      <c r="BT144" s="109">
        <v>0</v>
      </c>
      <c r="BU144" s="108">
        <v>11863</v>
      </c>
      <c r="BV144" s="109">
        <v>2966</v>
      </c>
      <c r="BW144" s="109">
        <v>2966</v>
      </c>
      <c r="BX144" s="109">
        <v>2966</v>
      </c>
      <c r="BY144" s="109">
        <v>2965</v>
      </c>
      <c r="BZ144" s="108">
        <v>0</v>
      </c>
      <c r="CA144" s="109">
        <v>0</v>
      </c>
      <c r="CB144" s="109">
        <v>0</v>
      </c>
      <c r="CC144" s="109">
        <v>0</v>
      </c>
      <c r="CD144" s="109">
        <v>0</v>
      </c>
      <c r="CE144" s="108">
        <v>0</v>
      </c>
      <c r="CF144" s="109">
        <v>0</v>
      </c>
      <c r="CG144" s="109">
        <v>0</v>
      </c>
      <c r="CH144" s="109">
        <v>0</v>
      </c>
      <c r="CI144" s="109">
        <v>0</v>
      </c>
      <c r="CJ144" s="108">
        <v>0</v>
      </c>
      <c r="CK144" s="109">
        <v>0</v>
      </c>
      <c r="CL144" s="109">
        <v>0</v>
      </c>
      <c r="CM144" s="109">
        <v>0</v>
      </c>
      <c r="CN144" s="109">
        <v>0</v>
      </c>
      <c r="CO144" s="108">
        <v>0</v>
      </c>
      <c r="CP144" s="109">
        <v>0</v>
      </c>
      <c r="CQ144" s="109">
        <v>0</v>
      </c>
      <c r="CR144" s="109">
        <v>0</v>
      </c>
      <c r="CS144" s="109">
        <v>0</v>
      </c>
      <c r="CT144" s="114">
        <v>28013.055068952905</v>
      </c>
      <c r="CU144" s="111">
        <v>7003.2637672382261</v>
      </c>
      <c r="CV144" s="111">
        <v>7003.2637672382261</v>
      </c>
      <c r="CW144" s="111">
        <v>7003.2637672382261</v>
      </c>
      <c r="CX144" s="115">
        <v>7003.2637672382261</v>
      </c>
    </row>
    <row r="145" spans="1:102" ht="24.95" customHeight="1">
      <c r="A145" s="49" t="s">
        <v>10</v>
      </c>
      <c r="B145" s="97">
        <v>1</v>
      </c>
      <c r="C145" s="97">
        <v>504121</v>
      </c>
      <c r="D145" s="97">
        <v>412301</v>
      </c>
      <c r="E145" s="31" t="s">
        <v>219</v>
      </c>
      <c r="F145" s="97">
        <v>3</v>
      </c>
      <c r="G145" s="75" t="s">
        <v>174</v>
      </c>
      <c r="H145" s="108">
        <v>290</v>
      </c>
      <c r="I145" s="109">
        <v>73</v>
      </c>
      <c r="J145" s="109">
        <v>73</v>
      </c>
      <c r="K145" s="109">
        <v>73</v>
      </c>
      <c r="L145" s="109">
        <v>71</v>
      </c>
      <c r="M145" s="108">
        <v>0</v>
      </c>
      <c r="N145" s="109">
        <v>0</v>
      </c>
      <c r="O145" s="109">
        <v>0</v>
      </c>
      <c r="P145" s="109">
        <v>0</v>
      </c>
      <c r="Q145" s="109">
        <v>0</v>
      </c>
      <c r="R145" s="108">
        <v>0</v>
      </c>
      <c r="S145" s="109">
        <v>0</v>
      </c>
      <c r="T145" s="109">
        <v>0</v>
      </c>
      <c r="U145" s="109">
        <v>0</v>
      </c>
      <c r="V145" s="109">
        <v>0</v>
      </c>
      <c r="W145" s="108">
        <v>0</v>
      </c>
      <c r="X145" s="109">
        <v>0</v>
      </c>
      <c r="Y145" s="109">
        <v>0</v>
      </c>
      <c r="Z145" s="109">
        <v>0</v>
      </c>
      <c r="AA145" s="109">
        <v>0</v>
      </c>
      <c r="AB145" s="108">
        <v>0</v>
      </c>
      <c r="AC145" s="109">
        <v>0</v>
      </c>
      <c r="AD145" s="109">
        <v>0</v>
      </c>
      <c r="AE145" s="109">
        <v>0</v>
      </c>
      <c r="AF145" s="109">
        <v>0</v>
      </c>
      <c r="AG145" s="108">
        <v>0</v>
      </c>
      <c r="AH145" s="109">
        <v>0</v>
      </c>
      <c r="AI145" s="109">
        <v>0</v>
      </c>
      <c r="AJ145" s="109">
        <v>0</v>
      </c>
      <c r="AK145" s="109">
        <v>0</v>
      </c>
      <c r="AL145" s="108">
        <v>0</v>
      </c>
      <c r="AM145" s="109">
        <v>0</v>
      </c>
      <c r="AN145" s="109">
        <v>0</v>
      </c>
      <c r="AO145" s="109">
        <v>0</v>
      </c>
      <c r="AP145" s="109">
        <v>0</v>
      </c>
      <c r="AQ145" s="108">
        <v>13.190283400809712</v>
      </c>
      <c r="AR145" s="109">
        <v>3</v>
      </c>
      <c r="AS145" s="109">
        <v>3</v>
      </c>
      <c r="AT145" s="109">
        <v>3</v>
      </c>
      <c r="AU145" s="109">
        <v>4.1902834008097116</v>
      </c>
      <c r="AV145" s="108">
        <v>0</v>
      </c>
      <c r="AW145" s="109">
        <v>0</v>
      </c>
      <c r="AX145" s="109">
        <v>0</v>
      </c>
      <c r="AY145" s="109">
        <v>0</v>
      </c>
      <c r="AZ145" s="109">
        <v>0</v>
      </c>
      <c r="BA145" s="108">
        <v>0</v>
      </c>
      <c r="BB145" s="109">
        <v>0</v>
      </c>
      <c r="BC145" s="109">
        <v>0</v>
      </c>
      <c r="BD145" s="109">
        <v>0</v>
      </c>
      <c r="BE145" s="109">
        <v>0</v>
      </c>
      <c r="BF145" s="108">
        <v>200</v>
      </c>
      <c r="BG145" s="109">
        <v>50</v>
      </c>
      <c r="BH145" s="109">
        <v>50</v>
      </c>
      <c r="BI145" s="109">
        <v>50</v>
      </c>
      <c r="BJ145" s="109">
        <v>50</v>
      </c>
      <c r="BK145" s="108">
        <v>8.3400809716599191</v>
      </c>
      <c r="BL145" s="109">
        <v>2</v>
      </c>
      <c r="BM145" s="109">
        <v>2</v>
      </c>
      <c r="BN145" s="109">
        <v>2</v>
      </c>
      <c r="BO145" s="109">
        <v>2.3400809716599191</v>
      </c>
      <c r="BP145" s="108">
        <v>0</v>
      </c>
      <c r="BQ145" s="109">
        <v>0</v>
      </c>
      <c r="BR145" s="109">
        <v>0</v>
      </c>
      <c r="BS145" s="109">
        <v>0</v>
      </c>
      <c r="BT145" s="109">
        <v>0</v>
      </c>
      <c r="BU145" s="108">
        <v>410</v>
      </c>
      <c r="BV145" s="109">
        <v>103</v>
      </c>
      <c r="BW145" s="109">
        <v>103</v>
      </c>
      <c r="BX145" s="109">
        <v>103</v>
      </c>
      <c r="BY145" s="109">
        <v>101</v>
      </c>
      <c r="BZ145" s="108">
        <v>16</v>
      </c>
      <c r="CA145" s="109">
        <v>4</v>
      </c>
      <c r="CB145" s="109">
        <v>4</v>
      </c>
      <c r="CC145" s="109">
        <v>4</v>
      </c>
      <c r="CD145" s="109">
        <v>4</v>
      </c>
      <c r="CE145" s="108">
        <v>0</v>
      </c>
      <c r="CF145" s="109">
        <v>0</v>
      </c>
      <c r="CG145" s="109">
        <v>0</v>
      </c>
      <c r="CH145" s="109">
        <v>0</v>
      </c>
      <c r="CI145" s="109">
        <v>0</v>
      </c>
      <c r="CJ145" s="108">
        <v>0</v>
      </c>
      <c r="CK145" s="109">
        <v>0</v>
      </c>
      <c r="CL145" s="109">
        <v>0</v>
      </c>
      <c r="CM145" s="109">
        <v>0</v>
      </c>
      <c r="CN145" s="109">
        <v>0</v>
      </c>
      <c r="CO145" s="108">
        <v>185.4</v>
      </c>
      <c r="CP145" s="109">
        <v>46</v>
      </c>
      <c r="CQ145" s="109">
        <v>46</v>
      </c>
      <c r="CR145" s="109">
        <v>46</v>
      </c>
      <c r="CS145" s="109">
        <v>47.400000000000006</v>
      </c>
      <c r="CT145" s="114">
        <v>467.8550027646038</v>
      </c>
      <c r="CU145" s="111">
        <v>116.96375069115095</v>
      </c>
      <c r="CV145" s="111">
        <v>116.96375069115095</v>
      </c>
      <c r="CW145" s="111">
        <v>116.96375069115095</v>
      </c>
      <c r="CX145" s="115">
        <v>116.96375069115095</v>
      </c>
    </row>
    <row r="146" spans="1:102" ht="24.95" customHeight="1">
      <c r="A146" s="49" t="s">
        <v>10</v>
      </c>
      <c r="B146" s="97">
        <v>1</v>
      </c>
      <c r="C146" s="97">
        <v>504124</v>
      </c>
      <c r="D146" s="97">
        <v>412401</v>
      </c>
      <c r="E146" s="31" t="s">
        <v>220</v>
      </c>
      <c r="F146" s="97">
        <v>3</v>
      </c>
      <c r="G146" s="75" t="s">
        <v>174</v>
      </c>
      <c r="H146" s="108">
        <v>0</v>
      </c>
      <c r="I146" s="109">
        <v>0</v>
      </c>
      <c r="J146" s="109">
        <v>0</v>
      </c>
      <c r="K146" s="109">
        <v>0</v>
      </c>
      <c r="L146" s="109">
        <v>0</v>
      </c>
      <c r="M146" s="108">
        <v>0</v>
      </c>
      <c r="N146" s="109">
        <v>0</v>
      </c>
      <c r="O146" s="109">
        <v>0</v>
      </c>
      <c r="P146" s="109">
        <v>0</v>
      </c>
      <c r="Q146" s="109">
        <v>0</v>
      </c>
      <c r="R146" s="108">
        <v>0</v>
      </c>
      <c r="S146" s="109">
        <v>0</v>
      </c>
      <c r="T146" s="109">
        <v>0</v>
      </c>
      <c r="U146" s="109">
        <v>0</v>
      </c>
      <c r="V146" s="109">
        <v>0</v>
      </c>
      <c r="W146" s="108">
        <v>0</v>
      </c>
      <c r="X146" s="109">
        <v>0</v>
      </c>
      <c r="Y146" s="109">
        <v>0</v>
      </c>
      <c r="Z146" s="109">
        <v>0</v>
      </c>
      <c r="AA146" s="109">
        <v>0</v>
      </c>
      <c r="AB146" s="108">
        <v>0</v>
      </c>
      <c r="AC146" s="109">
        <v>0</v>
      </c>
      <c r="AD146" s="109">
        <v>0</v>
      </c>
      <c r="AE146" s="109">
        <v>0</v>
      </c>
      <c r="AF146" s="109">
        <v>0</v>
      </c>
      <c r="AG146" s="108">
        <v>0</v>
      </c>
      <c r="AH146" s="109">
        <v>0</v>
      </c>
      <c r="AI146" s="109">
        <v>0</v>
      </c>
      <c r="AJ146" s="109">
        <v>0</v>
      </c>
      <c r="AK146" s="109">
        <v>0</v>
      </c>
      <c r="AL146" s="108">
        <v>0</v>
      </c>
      <c r="AM146" s="109">
        <v>0</v>
      </c>
      <c r="AN146" s="109">
        <v>0</v>
      </c>
      <c r="AO146" s="109">
        <v>0</v>
      </c>
      <c r="AP146" s="109">
        <v>0</v>
      </c>
      <c r="AQ146" s="108">
        <v>0</v>
      </c>
      <c r="AR146" s="109">
        <v>0</v>
      </c>
      <c r="AS146" s="109">
        <v>0</v>
      </c>
      <c r="AT146" s="109">
        <v>0</v>
      </c>
      <c r="AU146" s="109">
        <v>0</v>
      </c>
      <c r="AV146" s="108">
        <v>0</v>
      </c>
      <c r="AW146" s="109">
        <v>0</v>
      </c>
      <c r="AX146" s="109">
        <v>0</v>
      </c>
      <c r="AY146" s="109">
        <v>0</v>
      </c>
      <c r="AZ146" s="109">
        <v>0</v>
      </c>
      <c r="BA146" s="108">
        <v>0</v>
      </c>
      <c r="BB146" s="109">
        <v>0</v>
      </c>
      <c r="BC146" s="109">
        <v>0</v>
      </c>
      <c r="BD146" s="109">
        <v>0</v>
      </c>
      <c r="BE146" s="109">
        <v>0</v>
      </c>
      <c r="BF146" s="108">
        <v>1000</v>
      </c>
      <c r="BG146" s="109">
        <v>250</v>
      </c>
      <c r="BH146" s="109">
        <v>250</v>
      </c>
      <c r="BI146" s="109">
        <v>250</v>
      </c>
      <c r="BJ146" s="109">
        <v>250</v>
      </c>
      <c r="BK146" s="108">
        <v>0</v>
      </c>
      <c r="BL146" s="109">
        <v>0</v>
      </c>
      <c r="BM146" s="109">
        <v>0</v>
      </c>
      <c r="BN146" s="109">
        <v>0</v>
      </c>
      <c r="BO146" s="109">
        <v>0</v>
      </c>
      <c r="BP146" s="108">
        <v>0</v>
      </c>
      <c r="BQ146" s="109">
        <v>0</v>
      </c>
      <c r="BR146" s="109">
        <v>0</v>
      </c>
      <c r="BS146" s="109">
        <v>0</v>
      </c>
      <c r="BT146" s="109">
        <v>0</v>
      </c>
      <c r="BU146" s="108">
        <v>900</v>
      </c>
      <c r="BV146" s="109">
        <v>225</v>
      </c>
      <c r="BW146" s="109">
        <v>225</v>
      </c>
      <c r="BX146" s="109">
        <v>225</v>
      </c>
      <c r="BY146" s="109">
        <v>225</v>
      </c>
      <c r="BZ146" s="108">
        <v>0</v>
      </c>
      <c r="CA146" s="109">
        <v>0</v>
      </c>
      <c r="CB146" s="109">
        <v>0</v>
      </c>
      <c r="CC146" s="109">
        <v>0</v>
      </c>
      <c r="CD146" s="109">
        <v>0</v>
      </c>
      <c r="CE146" s="108">
        <v>0</v>
      </c>
      <c r="CF146" s="109">
        <v>0</v>
      </c>
      <c r="CG146" s="109">
        <v>0</v>
      </c>
      <c r="CH146" s="109">
        <v>0</v>
      </c>
      <c r="CI146" s="109">
        <v>0</v>
      </c>
      <c r="CJ146" s="108">
        <v>0</v>
      </c>
      <c r="CK146" s="109">
        <v>0</v>
      </c>
      <c r="CL146" s="109">
        <v>0</v>
      </c>
      <c r="CM146" s="109">
        <v>0</v>
      </c>
      <c r="CN146" s="109">
        <v>0</v>
      </c>
      <c r="CO146" s="108">
        <v>0</v>
      </c>
      <c r="CP146" s="109">
        <v>0</v>
      </c>
      <c r="CQ146" s="109">
        <v>0</v>
      </c>
      <c r="CR146" s="109">
        <v>0</v>
      </c>
      <c r="CS146" s="109">
        <v>0</v>
      </c>
      <c r="CT146" s="114">
        <v>1458.4112074764821</v>
      </c>
      <c r="CU146" s="111">
        <v>364.60280186912053</v>
      </c>
      <c r="CV146" s="111">
        <v>364.60280186912053</v>
      </c>
      <c r="CW146" s="111">
        <v>364.60280186912053</v>
      </c>
      <c r="CX146" s="115">
        <v>364.60280186912053</v>
      </c>
    </row>
    <row r="147" spans="1:102" ht="24.95" customHeight="1">
      <c r="A147" s="49" t="s">
        <v>10</v>
      </c>
      <c r="B147" s="97">
        <v>1</v>
      </c>
      <c r="C147" s="97">
        <v>504125</v>
      </c>
      <c r="D147" s="97">
        <v>412501</v>
      </c>
      <c r="E147" s="31" t="s">
        <v>608</v>
      </c>
      <c r="F147" s="97">
        <v>3</v>
      </c>
      <c r="G147" s="75" t="s">
        <v>174</v>
      </c>
      <c r="H147" s="108">
        <v>0</v>
      </c>
      <c r="I147" s="109">
        <v>0</v>
      </c>
      <c r="J147" s="109">
        <v>0</v>
      </c>
      <c r="K147" s="109">
        <v>0</v>
      </c>
      <c r="L147" s="109">
        <v>0</v>
      </c>
      <c r="M147" s="108">
        <v>0</v>
      </c>
      <c r="N147" s="109">
        <v>0</v>
      </c>
      <c r="O147" s="109">
        <v>0</v>
      </c>
      <c r="P147" s="109">
        <v>0</v>
      </c>
      <c r="Q147" s="109">
        <v>0</v>
      </c>
      <c r="R147" s="108">
        <v>0</v>
      </c>
      <c r="S147" s="109">
        <v>0</v>
      </c>
      <c r="T147" s="109">
        <v>0</v>
      </c>
      <c r="U147" s="109">
        <v>0</v>
      </c>
      <c r="V147" s="109">
        <v>0</v>
      </c>
      <c r="W147" s="108">
        <v>0</v>
      </c>
      <c r="X147" s="109">
        <v>0</v>
      </c>
      <c r="Y147" s="109">
        <v>0</v>
      </c>
      <c r="Z147" s="109">
        <v>0</v>
      </c>
      <c r="AA147" s="109">
        <v>0</v>
      </c>
      <c r="AB147" s="108">
        <v>0</v>
      </c>
      <c r="AC147" s="109">
        <v>0</v>
      </c>
      <c r="AD147" s="109">
        <v>0</v>
      </c>
      <c r="AE147" s="109">
        <v>0</v>
      </c>
      <c r="AF147" s="109">
        <v>0</v>
      </c>
      <c r="AG147" s="108">
        <v>0</v>
      </c>
      <c r="AH147" s="109">
        <v>0</v>
      </c>
      <c r="AI147" s="109">
        <v>0</v>
      </c>
      <c r="AJ147" s="109">
        <v>0</v>
      </c>
      <c r="AK147" s="109">
        <v>0</v>
      </c>
      <c r="AL147" s="108">
        <v>0</v>
      </c>
      <c r="AM147" s="109">
        <v>0</v>
      </c>
      <c r="AN147" s="109">
        <v>0</v>
      </c>
      <c r="AO147" s="109">
        <v>0</v>
      </c>
      <c r="AP147" s="109">
        <v>0</v>
      </c>
      <c r="AQ147" s="108">
        <v>0</v>
      </c>
      <c r="AR147" s="109">
        <v>0</v>
      </c>
      <c r="AS147" s="109">
        <v>0</v>
      </c>
      <c r="AT147" s="109">
        <v>0</v>
      </c>
      <c r="AU147" s="109">
        <v>0</v>
      </c>
      <c r="AV147" s="108">
        <v>0</v>
      </c>
      <c r="AW147" s="109">
        <v>0</v>
      </c>
      <c r="AX147" s="109">
        <v>0</v>
      </c>
      <c r="AY147" s="109">
        <v>0</v>
      </c>
      <c r="AZ147" s="109">
        <v>0</v>
      </c>
      <c r="BA147" s="108">
        <v>0</v>
      </c>
      <c r="BB147" s="109">
        <v>0</v>
      </c>
      <c r="BC147" s="109">
        <v>0</v>
      </c>
      <c r="BD147" s="109">
        <v>0</v>
      </c>
      <c r="BE147" s="109">
        <v>0</v>
      </c>
      <c r="BF147" s="108">
        <v>0</v>
      </c>
      <c r="BG147" s="109">
        <v>0</v>
      </c>
      <c r="BH147" s="109">
        <v>0</v>
      </c>
      <c r="BI147" s="109">
        <v>0</v>
      </c>
      <c r="BJ147" s="109">
        <v>0</v>
      </c>
      <c r="BK147" s="108">
        <v>0</v>
      </c>
      <c r="BL147" s="109">
        <v>0</v>
      </c>
      <c r="BM147" s="109">
        <v>0</v>
      </c>
      <c r="BN147" s="109">
        <v>0</v>
      </c>
      <c r="BO147" s="109">
        <v>0</v>
      </c>
      <c r="BP147" s="108">
        <v>0</v>
      </c>
      <c r="BQ147" s="109">
        <v>0</v>
      </c>
      <c r="BR147" s="109">
        <v>0</v>
      </c>
      <c r="BS147" s="109">
        <v>0</v>
      </c>
      <c r="BT147" s="109">
        <v>0</v>
      </c>
      <c r="BU147" s="108">
        <v>0</v>
      </c>
      <c r="BV147" s="109">
        <v>0</v>
      </c>
      <c r="BW147" s="109">
        <v>0</v>
      </c>
      <c r="BX147" s="109">
        <v>0</v>
      </c>
      <c r="BY147" s="109">
        <v>0</v>
      </c>
      <c r="BZ147" s="108">
        <v>0</v>
      </c>
      <c r="CA147" s="109">
        <v>0</v>
      </c>
      <c r="CB147" s="109">
        <v>0</v>
      </c>
      <c r="CC147" s="109">
        <v>0</v>
      </c>
      <c r="CD147" s="109">
        <v>0</v>
      </c>
      <c r="CE147" s="108">
        <v>0</v>
      </c>
      <c r="CF147" s="109">
        <v>0</v>
      </c>
      <c r="CG147" s="109">
        <v>0</v>
      </c>
      <c r="CH147" s="109">
        <v>0</v>
      </c>
      <c r="CI147" s="109">
        <v>0</v>
      </c>
      <c r="CJ147" s="108">
        <v>0</v>
      </c>
      <c r="CK147" s="109">
        <v>0</v>
      </c>
      <c r="CL147" s="109">
        <v>0</v>
      </c>
      <c r="CM147" s="109">
        <v>0</v>
      </c>
      <c r="CN147" s="109">
        <v>0</v>
      </c>
      <c r="CO147" s="108">
        <v>0</v>
      </c>
      <c r="CP147" s="109">
        <v>0</v>
      </c>
      <c r="CQ147" s="109">
        <v>0</v>
      </c>
      <c r="CR147" s="109">
        <v>0</v>
      </c>
      <c r="CS147" s="109">
        <v>0</v>
      </c>
      <c r="CT147" s="114">
        <v>0</v>
      </c>
      <c r="CU147" s="111">
        <v>0</v>
      </c>
      <c r="CV147" s="111">
        <v>0</v>
      </c>
      <c r="CW147" s="111">
        <v>0</v>
      </c>
      <c r="CX147" s="115">
        <v>0</v>
      </c>
    </row>
    <row r="148" spans="1:102" ht="24.95" customHeight="1">
      <c r="A148" s="49" t="s">
        <v>9</v>
      </c>
      <c r="B148" s="97">
        <v>1</v>
      </c>
      <c r="C148" s="97">
        <v>505601</v>
      </c>
      <c r="D148" s="97">
        <v>560101</v>
      </c>
      <c r="E148" s="31" t="s">
        <v>429</v>
      </c>
      <c r="F148" s="97">
        <v>3</v>
      </c>
      <c r="G148" s="75" t="s">
        <v>174</v>
      </c>
      <c r="H148" s="108">
        <v>32505</v>
      </c>
      <c r="I148" s="109">
        <v>8126</v>
      </c>
      <c r="J148" s="109">
        <v>8126</v>
      </c>
      <c r="K148" s="109">
        <v>8126</v>
      </c>
      <c r="L148" s="109">
        <v>8127</v>
      </c>
      <c r="M148" s="108">
        <v>4200</v>
      </c>
      <c r="N148" s="109">
        <v>954</v>
      </c>
      <c r="O148" s="109">
        <v>1146</v>
      </c>
      <c r="P148" s="109">
        <v>1146</v>
      </c>
      <c r="Q148" s="109">
        <v>954</v>
      </c>
      <c r="R148" s="108">
        <v>1012</v>
      </c>
      <c r="S148" s="109">
        <v>522</v>
      </c>
      <c r="T148" s="109">
        <v>280</v>
      </c>
      <c r="U148" s="109">
        <v>115</v>
      </c>
      <c r="V148" s="109">
        <v>95</v>
      </c>
      <c r="W148" s="108">
        <v>1188</v>
      </c>
      <c r="X148" s="109">
        <v>224</v>
      </c>
      <c r="Y148" s="109">
        <v>82</v>
      </c>
      <c r="Z148" s="109">
        <v>482</v>
      </c>
      <c r="AA148" s="109">
        <v>400</v>
      </c>
      <c r="AB148" s="108">
        <v>4600</v>
      </c>
      <c r="AC148" s="109">
        <v>700</v>
      </c>
      <c r="AD148" s="109">
        <v>1300</v>
      </c>
      <c r="AE148" s="109">
        <v>900</v>
      </c>
      <c r="AF148" s="109">
        <v>1700</v>
      </c>
      <c r="AG148" s="108">
        <v>0</v>
      </c>
      <c r="AH148" s="109">
        <v>0</v>
      </c>
      <c r="AI148" s="109">
        <v>0</v>
      </c>
      <c r="AJ148" s="109">
        <v>0</v>
      </c>
      <c r="AK148" s="109">
        <v>0</v>
      </c>
      <c r="AL148" s="108">
        <v>75</v>
      </c>
      <c r="AM148" s="109">
        <v>0</v>
      </c>
      <c r="AN148" s="109">
        <v>40</v>
      </c>
      <c r="AO148" s="109">
        <v>35</v>
      </c>
      <c r="AP148" s="109">
        <v>0</v>
      </c>
      <c r="AQ148" s="108">
        <v>4334.1142855004146</v>
      </c>
      <c r="AR148" s="109">
        <v>1084</v>
      </c>
      <c r="AS148" s="109">
        <v>1084</v>
      </c>
      <c r="AT148" s="109">
        <v>1084</v>
      </c>
      <c r="AU148" s="109">
        <v>1082.1142855004146</v>
      </c>
      <c r="AV148" s="108">
        <v>0</v>
      </c>
      <c r="AW148" s="109">
        <v>0</v>
      </c>
      <c r="AX148" s="109">
        <v>0</v>
      </c>
      <c r="AY148" s="109">
        <v>0</v>
      </c>
      <c r="AZ148" s="109">
        <v>0</v>
      </c>
      <c r="BA148" s="108">
        <v>10000</v>
      </c>
      <c r="BB148" s="109">
        <v>2500</v>
      </c>
      <c r="BC148" s="109">
        <v>2500</v>
      </c>
      <c r="BD148" s="109">
        <v>2500</v>
      </c>
      <c r="BE148" s="109">
        <v>2500</v>
      </c>
      <c r="BF148" s="108">
        <v>54945</v>
      </c>
      <c r="BG148" s="109">
        <v>13736</v>
      </c>
      <c r="BH148" s="109">
        <v>13736</v>
      </c>
      <c r="BI148" s="109">
        <v>13736</v>
      </c>
      <c r="BJ148" s="109">
        <v>13737</v>
      </c>
      <c r="BK148" s="108">
        <v>8256.2067933040071</v>
      </c>
      <c r="BL148" s="109">
        <v>2064</v>
      </c>
      <c r="BM148" s="109">
        <v>2064</v>
      </c>
      <c r="BN148" s="109">
        <v>2064</v>
      </c>
      <c r="BO148" s="109">
        <v>2064.2067933040071</v>
      </c>
      <c r="BP148" s="108">
        <v>0</v>
      </c>
      <c r="BQ148" s="109">
        <v>0</v>
      </c>
      <c r="BR148" s="109">
        <v>0</v>
      </c>
      <c r="BS148" s="109">
        <v>0</v>
      </c>
      <c r="BT148" s="109">
        <v>0</v>
      </c>
      <c r="BU148" s="108">
        <v>31590</v>
      </c>
      <c r="BV148" s="109">
        <v>7898</v>
      </c>
      <c r="BW148" s="109">
        <v>7898</v>
      </c>
      <c r="BX148" s="109">
        <v>7898</v>
      </c>
      <c r="BY148" s="109">
        <v>7896</v>
      </c>
      <c r="BZ148" s="108">
        <v>5297</v>
      </c>
      <c r="CA148" s="109">
        <v>1324</v>
      </c>
      <c r="CB148" s="109">
        <v>1324</v>
      </c>
      <c r="CC148" s="109">
        <v>1324</v>
      </c>
      <c r="CD148" s="109">
        <v>1325</v>
      </c>
      <c r="CE148" s="108">
        <v>0</v>
      </c>
      <c r="CF148" s="109">
        <v>0</v>
      </c>
      <c r="CG148" s="109">
        <v>0</v>
      </c>
      <c r="CH148" s="109">
        <v>0</v>
      </c>
      <c r="CI148" s="109">
        <v>0</v>
      </c>
      <c r="CJ148" s="108">
        <v>0</v>
      </c>
      <c r="CK148" s="109">
        <v>0</v>
      </c>
      <c r="CL148" s="109">
        <v>0</v>
      </c>
      <c r="CM148" s="109">
        <v>0</v>
      </c>
      <c r="CN148" s="109">
        <v>0</v>
      </c>
      <c r="CO148" s="108">
        <v>108399.6</v>
      </c>
      <c r="CP148" s="109">
        <v>27100</v>
      </c>
      <c r="CQ148" s="109">
        <v>27100</v>
      </c>
      <c r="CR148" s="109">
        <v>27100</v>
      </c>
      <c r="CS148" s="109">
        <v>27099.600000000006</v>
      </c>
      <c r="CT148" s="114">
        <v>104109.82394951869</v>
      </c>
      <c r="CU148" s="111">
        <v>26027.455987379672</v>
      </c>
      <c r="CV148" s="111">
        <v>26027.455987379672</v>
      </c>
      <c r="CW148" s="111">
        <v>26027.455987379672</v>
      </c>
      <c r="CX148" s="115">
        <v>26027.455987379672</v>
      </c>
    </row>
    <row r="149" spans="1:102" ht="24.95" customHeight="1">
      <c r="A149" s="49" t="s">
        <v>7</v>
      </c>
      <c r="B149" s="97">
        <v>6</v>
      </c>
      <c r="C149" s="97">
        <v>500201</v>
      </c>
      <c r="D149" s="97">
        <v>20101</v>
      </c>
      <c r="E149" s="31" t="s">
        <v>573</v>
      </c>
      <c r="F149" s="97">
        <v>3</v>
      </c>
      <c r="G149" s="75" t="s">
        <v>174</v>
      </c>
      <c r="H149" s="108">
        <v>58645</v>
      </c>
      <c r="I149" s="109">
        <v>14661</v>
      </c>
      <c r="J149" s="109">
        <v>14661</v>
      </c>
      <c r="K149" s="109">
        <v>14661</v>
      </c>
      <c r="L149" s="109">
        <v>14662</v>
      </c>
      <c r="M149" s="108">
        <v>8023</v>
      </c>
      <c r="N149" s="109">
        <v>1825</v>
      </c>
      <c r="O149" s="109">
        <v>2187</v>
      </c>
      <c r="P149" s="109">
        <v>2187</v>
      </c>
      <c r="Q149" s="109">
        <v>1824</v>
      </c>
      <c r="R149" s="108">
        <v>793</v>
      </c>
      <c r="S149" s="109">
        <v>104</v>
      </c>
      <c r="T149" s="109">
        <v>288</v>
      </c>
      <c r="U149" s="109">
        <v>219</v>
      </c>
      <c r="V149" s="109">
        <v>182</v>
      </c>
      <c r="W149" s="108">
        <v>2858</v>
      </c>
      <c r="X149" s="109">
        <v>786</v>
      </c>
      <c r="Y149" s="109">
        <v>490</v>
      </c>
      <c r="Z149" s="109">
        <v>862</v>
      </c>
      <c r="AA149" s="109">
        <v>720</v>
      </c>
      <c r="AB149" s="108">
        <v>7585</v>
      </c>
      <c r="AC149" s="109">
        <v>1950</v>
      </c>
      <c r="AD149" s="109">
        <v>2017</v>
      </c>
      <c r="AE149" s="109">
        <v>1850</v>
      </c>
      <c r="AF149" s="109">
        <v>1768</v>
      </c>
      <c r="AG149" s="108">
        <v>15</v>
      </c>
      <c r="AH149" s="109">
        <v>0</v>
      </c>
      <c r="AI149" s="109">
        <v>15</v>
      </c>
      <c r="AJ149" s="109">
        <v>0</v>
      </c>
      <c r="AK149" s="109">
        <v>0</v>
      </c>
      <c r="AL149" s="108">
        <v>250</v>
      </c>
      <c r="AM149" s="109">
        <v>51</v>
      </c>
      <c r="AN149" s="109">
        <v>114</v>
      </c>
      <c r="AO149" s="109">
        <v>85</v>
      </c>
      <c r="AP149" s="109">
        <v>0</v>
      </c>
      <c r="AQ149" s="108">
        <v>3602.7355856900776</v>
      </c>
      <c r="AR149" s="109">
        <v>901</v>
      </c>
      <c r="AS149" s="109">
        <v>901</v>
      </c>
      <c r="AT149" s="109">
        <v>901</v>
      </c>
      <c r="AU149" s="109">
        <v>899.73558569007764</v>
      </c>
      <c r="AV149" s="108">
        <v>0</v>
      </c>
      <c r="AW149" s="109">
        <v>0</v>
      </c>
      <c r="AX149" s="109">
        <v>0</v>
      </c>
      <c r="AY149" s="109">
        <v>0</v>
      </c>
      <c r="AZ149" s="109">
        <v>0</v>
      </c>
      <c r="BA149" s="108">
        <v>28603</v>
      </c>
      <c r="BB149" s="109">
        <v>7151</v>
      </c>
      <c r="BC149" s="109">
        <v>7151</v>
      </c>
      <c r="BD149" s="109">
        <v>7151</v>
      </c>
      <c r="BE149" s="109">
        <v>7150</v>
      </c>
      <c r="BF149" s="108">
        <v>92896</v>
      </c>
      <c r="BG149" s="109">
        <v>23224</v>
      </c>
      <c r="BH149" s="109">
        <v>23224</v>
      </c>
      <c r="BI149" s="109">
        <v>23224</v>
      </c>
      <c r="BJ149" s="109">
        <v>23224</v>
      </c>
      <c r="BK149" s="108">
        <v>8833.705269907774</v>
      </c>
      <c r="BL149" s="109">
        <v>2208</v>
      </c>
      <c r="BM149" s="109">
        <v>2208</v>
      </c>
      <c r="BN149" s="109">
        <v>2208</v>
      </c>
      <c r="BO149" s="109">
        <v>2209.705269907774</v>
      </c>
      <c r="BP149" s="108">
        <v>0</v>
      </c>
      <c r="BQ149" s="109">
        <v>0</v>
      </c>
      <c r="BR149" s="109">
        <v>0</v>
      </c>
      <c r="BS149" s="109">
        <v>0</v>
      </c>
      <c r="BT149" s="109">
        <v>0</v>
      </c>
      <c r="BU149" s="108">
        <v>25544</v>
      </c>
      <c r="BV149" s="109">
        <v>6386</v>
      </c>
      <c r="BW149" s="109">
        <v>6386</v>
      </c>
      <c r="BX149" s="109">
        <v>6386</v>
      </c>
      <c r="BY149" s="109">
        <v>6386</v>
      </c>
      <c r="BZ149" s="108">
        <v>4403</v>
      </c>
      <c r="CA149" s="109">
        <v>1101</v>
      </c>
      <c r="CB149" s="109">
        <v>1101</v>
      </c>
      <c r="CC149" s="109">
        <v>1101</v>
      </c>
      <c r="CD149" s="109">
        <v>1100</v>
      </c>
      <c r="CE149" s="108">
        <v>0</v>
      </c>
      <c r="CF149" s="109">
        <v>0</v>
      </c>
      <c r="CG149" s="109">
        <v>0</v>
      </c>
      <c r="CH149" s="109">
        <v>0</v>
      </c>
      <c r="CI149" s="109">
        <v>0</v>
      </c>
      <c r="CJ149" s="108">
        <v>0</v>
      </c>
      <c r="CK149" s="109">
        <v>0</v>
      </c>
      <c r="CL149" s="109">
        <v>0</v>
      </c>
      <c r="CM149" s="109">
        <v>0</v>
      </c>
      <c r="CN149" s="109">
        <v>0</v>
      </c>
      <c r="CO149" s="108">
        <v>107015.56</v>
      </c>
      <c r="CP149" s="109">
        <v>26754</v>
      </c>
      <c r="CQ149" s="109">
        <v>26754</v>
      </c>
      <c r="CR149" s="109">
        <v>26754</v>
      </c>
      <c r="CS149" s="109">
        <v>26753.559999999998</v>
      </c>
      <c r="CT149" s="114">
        <v>270520.47353315842</v>
      </c>
      <c r="CU149" s="111">
        <v>58228.518383289615</v>
      </c>
      <c r="CV149" s="111">
        <v>58228.518383289615</v>
      </c>
      <c r="CW149" s="111">
        <v>77031.718383289612</v>
      </c>
      <c r="CX149" s="115">
        <v>77031.718383289612</v>
      </c>
    </row>
    <row r="150" spans="1:102" ht="24.95" customHeight="1">
      <c r="A150" s="49" t="s">
        <v>7</v>
      </c>
      <c r="B150" s="97">
        <v>7</v>
      </c>
      <c r="C150" s="97">
        <v>501701</v>
      </c>
      <c r="D150" s="97">
        <v>170101</v>
      </c>
      <c r="E150" s="31" t="s">
        <v>221</v>
      </c>
      <c r="F150" s="97">
        <v>3</v>
      </c>
      <c r="G150" s="75" t="s">
        <v>174</v>
      </c>
      <c r="H150" s="108">
        <v>81336</v>
      </c>
      <c r="I150" s="109">
        <v>20900</v>
      </c>
      <c r="J150" s="109">
        <v>20900</v>
      </c>
      <c r="K150" s="109">
        <v>19768</v>
      </c>
      <c r="L150" s="109">
        <v>19768</v>
      </c>
      <c r="M150" s="108">
        <v>20164</v>
      </c>
      <c r="N150" s="109">
        <v>4583</v>
      </c>
      <c r="O150" s="109">
        <v>5499</v>
      </c>
      <c r="P150" s="109">
        <v>5499</v>
      </c>
      <c r="Q150" s="109">
        <v>4583</v>
      </c>
      <c r="R150" s="108">
        <v>9086</v>
      </c>
      <c r="S150" s="109">
        <v>4771</v>
      </c>
      <c r="T150" s="109">
        <v>3307</v>
      </c>
      <c r="U150" s="109">
        <v>550</v>
      </c>
      <c r="V150" s="109">
        <v>458</v>
      </c>
      <c r="W150" s="108">
        <v>14341</v>
      </c>
      <c r="X150" s="109">
        <v>4112</v>
      </c>
      <c r="Y150" s="109">
        <v>3912</v>
      </c>
      <c r="Z150" s="109">
        <v>3445</v>
      </c>
      <c r="AA150" s="109">
        <v>2872</v>
      </c>
      <c r="AB150" s="108">
        <v>2304</v>
      </c>
      <c r="AC150" s="109">
        <v>1100</v>
      </c>
      <c r="AD150" s="109">
        <v>1204</v>
      </c>
      <c r="AE150" s="109">
        <v>0</v>
      </c>
      <c r="AF150" s="109">
        <v>0</v>
      </c>
      <c r="AG150" s="108">
        <v>0</v>
      </c>
      <c r="AH150" s="109">
        <v>0</v>
      </c>
      <c r="AI150" s="109">
        <v>0</v>
      </c>
      <c r="AJ150" s="109">
        <v>0</v>
      </c>
      <c r="AK150" s="109">
        <v>0</v>
      </c>
      <c r="AL150" s="108">
        <v>28</v>
      </c>
      <c r="AM150" s="109">
        <v>0</v>
      </c>
      <c r="AN150" s="109">
        <v>16</v>
      </c>
      <c r="AO150" s="109">
        <v>6</v>
      </c>
      <c r="AP150" s="109">
        <v>6</v>
      </c>
      <c r="AQ150" s="108">
        <v>8114.9017692900779</v>
      </c>
      <c r="AR150" s="109">
        <v>2029</v>
      </c>
      <c r="AS150" s="109">
        <v>2029</v>
      </c>
      <c r="AT150" s="109">
        <v>2029</v>
      </c>
      <c r="AU150" s="109">
        <v>2027.9017692900779</v>
      </c>
      <c r="AV150" s="108">
        <v>4680</v>
      </c>
      <c r="AW150" s="109">
        <v>1170</v>
      </c>
      <c r="AX150" s="109">
        <v>1170</v>
      </c>
      <c r="AY150" s="109">
        <v>1170</v>
      </c>
      <c r="AZ150" s="109">
        <v>1170</v>
      </c>
      <c r="BA150" s="108">
        <v>53481</v>
      </c>
      <c r="BB150" s="109">
        <v>12095</v>
      </c>
      <c r="BC150" s="109">
        <v>13795</v>
      </c>
      <c r="BD150" s="109">
        <v>13795</v>
      </c>
      <c r="BE150" s="109">
        <v>13796</v>
      </c>
      <c r="BF150" s="108">
        <v>162540</v>
      </c>
      <c r="BG150" s="109">
        <v>41119</v>
      </c>
      <c r="BH150" s="109">
        <v>40685</v>
      </c>
      <c r="BI150" s="109">
        <v>40368</v>
      </c>
      <c r="BJ150" s="109">
        <v>40368</v>
      </c>
      <c r="BK150" s="108">
        <v>19370.357004635047</v>
      </c>
      <c r="BL150" s="109">
        <v>4843</v>
      </c>
      <c r="BM150" s="109">
        <v>4843</v>
      </c>
      <c r="BN150" s="109">
        <v>4843</v>
      </c>
      <c r="BO150" s="109">
        <v>4841.3570046350469</v>
      </c>
      <c r="BP150" s="108">
        <v>1268</v>
      </c>
      <c r="BQ150" s="109">
        <v>317</v>
      </c>
      <c r="BR150" s="109">
        <v>317</v>
      </c>
      <c r="BS150" s="109">
        <v>317</v>
      </c>
      <c r="BT150" s="109">
        <v>317</v>
      </c>
      <c r="BU150" s="108">
        <v>66427</v>
      </c>
      <c r="BV150" s="109">
        <v>17182</v>
      </c>
      <c r="BW150" s="109">
        <v>16829</v>
      </c>
      <c r="BX150" s="109">
        <v>16208</v>
      </c>
      <c r="BY150" s="109">
        <v>16208</v>
      </c>
      <c r="BZ150" s="108">
        <v>9919</v>
      </c>
      <c r="CA150" s="109">
        <v>2480</v>
      </c>
      <c r="CB150" s="109">
        <v>2480</v>
      </c>
      <c r="CC150" s="109">
        <v>2480</v>
      </c>
      <c r="CD150" s="109">
        <v>2479</v>
      </c>
      <c r="CE150" s="108">
        <v>33084</v>
      </c>
      <c r="CF150" s="109">
        <v>8271</v>
      </c>
      <c r="CG150" s="109">
        <v>8271</v>
      </c>
      <c r="CH150" s="109">
        <v>8271</v>
      </c>
      <c r="CI150" s="109">
        <v>8271</v>
      </c>
      <c r="CJ150" s="108">
        <v>0</v>
      </c>
      <c r="CK150" s="109">
        <v>0</v>
      </c>
      <c r="CL150" s="109">
        <v>0</v>
      </c>
      <c r="CM150" s="109">
        <v>0</v>
      </c>
      <c r="CN150" s="109">
        <v>0</v>
      </c>
      <c r="CO150" s="108">
        <v>236529.88</v>
      </c>
      <c r="CP150" s="109">
        <v>59132</v>
      </c>
      <c r="CQ150" s="109">
        <v>59132</v>
      </c>
      <c r="CR150" s="109">
        <v>59132</v>
      </c>
      <c r="CS150" s="109">
        <v>59133.880000000005</v>
      </c>
      <c r="CT150" s="114">
        <v>367234.12299446482</v>
      </c>
      <c r="CU150" s="111">
        <v>92201.160248616216</v>
      </c>
      <c r="CV150" s="111">
        <v>92503.334248616229</v>
      </c>
      <c r="CW150" s="111">
        <v>91347.268248616223</v>
      </c>
      <c r="CX150" s="115">
        <v>91182.360248616227</v>
      </c>
    </row>
    <row r="151" spans="1:102" ht="24.95" customHeight="1">
      <c r="A151" s="49" t="s">
        <v>7</v>
      </c>
      <c r="B151" s="97">
        <v>7</v>
      </c>
      <c r="C151" s="97">
        <v>501702</v>
      </c>
      <c r="D151" s="97">
        <v>170201</v>
      </c>
      <c r="E151" s="31" t="s">
        <v>222</v>
      </c>
      <c r="F151" s="97">
        <v>3</v>
      </c>
      <c r="G151" s="75" t="s">
        <v>174</v>
      </c>
      <c r="H151" s="108">
        <v>34417</v>
      </c>
      <c r="I151" s="109">
        <v>8038</v>
      </c>
      <c r="J151" s="109">
        <v>8038</v>
      </c>
      <c r="K151" s="109">
        <v>9170</v>
      </c>
      <c r="L151" s="109">
        <v>9171</v>
      </c>
      <c r="M151" s="108">
        <v>0</v>
      </c>
      <c r="N151" s="109">
        <v>0</v>
      </c>
      <c r="O151" s="109">
        <v>0</v>
      </c>
      <c r="P151" s="109">
        <v>0</v>
      </c>
      <c r="Q151" s="109">
        <v>0</v>
      </c>
      <c r="R151" s="108">
        <v>0</v>
      </c>
      <c r="S151" s="109">
        <v>0</v>
      </c>
      <c r="T151" s="109">
        <v>0</v>
      </c>
      <c r="U151" s="109">
        <v>0</v>
      </c>
      <c r="V151" s="109">
        <v>0</v>
      </c>
      <c r="W151" s="108">
        <v>0</v>
      </c>
      <c r="X151" s="109">
        <v>0</v>
      </c>
      <c r="Y151" s="109">
        <v>0</v>
      </c>
      <c r="Z151" s="109">
        <v>0</v>
      </c>
      <c r="AA151" s="109">
        <v>0</v>
      </c>
      <c r="AB151" s="108">
        <v>20496</v>
      </c>
      <c r="AC151" s="109">
        <v>4900</v>
      </c>
      <c r="AD151" s="109">
        <v>4700</v>
      </c>
      <c r="AE151" s="109">
        <v>5632</v>
      </c>
      <c r="AF151" s="109">
        <v>5264</v>
      </c>
      <c r="AG151" s="108">
        <v>10</v>
      </c>
      <c r="AH151" s="109">
        <v>0</v>
      </c>
      <c r="AI151" s="109">
        <v>5</v>
      </c>
      <c r="AJ151" s="109">
        <v>0</v>
      </c>
      <c r="AK151" s="109">
        <v>5</v>
      </c>
      <c r="AL151" s="108">
        <v>263</v>
      </c>
      <c r="AM151" s="109">
        <v>30</v>
      </c>
      <c r="AN151" s="109">
        <v>100</v>
      </c>
      <c r="AO151" s="109">
        <v>58</v>
      </c>
      <c r="AP151" s="109">
        <v>75</v>
      </c>
      <c r="AQ151" s="108">
        <v>0</v>
      </c>
      <c r="AR151" s="109">
        <v>0</v>
      </c>
      <c r="AS151" s="109">
        <v>0</v>
      </c>
      <c r="AT151" s="109">
        <v>0</v>
      </c>
      <c r="AU151" s="109">
        <v>0</v>
      </c>
      <c r="AV151" s="108">
        <v>4136</v>
      </c>
      <c r="AW151" s="109">
        <v>1034</v>
      </c>
      <c r="AX151" s="109">
        <v>1034</v>
      </c>
      <c r="AY151" s="109">
        <v>1034</v>
      </c>
      <c r="AZ151" s="109">
        <v>1034</v>
      </c>
      <c r="BA151" s="108">
        <v>15844</v>
      </c>
      <c r="BB151" s="109">
        <v>3536</v>
      </c>
      <c r="BC151" s="109">
        <v>3656</v>
      </c>
      <c r="BD151" s="109">
        <v>4326</v>
      </c>
      <c r="BE151" s="109">
        <v>4326</v>
      </c>
      <c r="BF151" s="108">
        <v>47252</v>
      </c>
      <c r="BG151" s="109">
        <v>11329</v>
      </c>
      <c r="BH151" s="109">
        <v>11763</v>
      </c>
      <c r="BI151" s="109">
        <v>12080</v>
      </c>
      <c r="BJ151" s="109">
        <v>12080</v>
      </c>
      <c r="BK151" s="108">
        <v>0</v>
      </c>
      <c r="BL151" s="109">
        <v>0</v>
      </c>
      <c r="BM151" s="109">
        <v>0</v>
      </c>
      <c r="BN151" s="109">
        <v>0</v>
      </c>
      <c r="BO151" s="109">
        <v>0</v>
      </c>
      <c r="BP151" s="108">
        <v>656</v>
      </c>
      <c r="BQ151" s="109">
        <v>164</v>
      </c>
      <c r="BR151" s="109">
        <v>164</v>
      </c>
      <c r="BS151" s="109">
        <v>164</v>
      </c>
      <c r="BT151" s="109">
        <v>164</v>
      </c>
      <c r="BU151" s="108">
        <v>30004</v>
      </c>
      <c r="BV151" s="109">
        <v>6926</v>
      </c>
      <c r="BW151" s="109">
        <v>7279</v>
      </c>
      <c r="BX151" s="109">
        <v>7900</v>
      </c>
      <c r="BY151" s="109">
        <v>7899</v>
      </c>
      <c r="BZ151" s="108">
        <v>0</v>
      </c>
      <c r="CA151" s="109">
        <v>0</v>
      </c>
      <c r="CB151" s="109">
        <v>0</v>
      </c>
      <c r="CC151" s="109">
        <v>0</v>
      </c>
      <c r="CD151" s="109">
        <v>0</v>
      </c>
      <c r="CE151" s="108">
        <v>17132</v>
      </c>
      <c r="CF151" s="109">
        <v>4283</v>
      </c>
      <c r="CG151" s="109">
        <v>4283</v>
      </c>
      <c r="CH151" s="109">
        <v>4283</v>
      </c>
      <c r="CI151" s="109">
        <v>4283</v>
      </c>
      <c r="CJ151" s="108">
        <v>0</v>
      </c>
      <c r="CK151" s="109">
        <v>0</v>
      </c>
      <c r="CL151" s="109">
        <v>0</v>
      </c>
      <c r="CM151" s="109">
        <v>0</v>
      </c>
      <c r="CN151" s="109">
        <v>0</v>
      </c>
      <c r="CO151" s="108">
        <v>0</v>
      </c>
      <c r="CP151" s="109">
        <v>0</v>
      </c>
      <c r="CQ151" s="109">
        <v>0</v>
      </c>
      <c r="CR151" s="109">
        <v>0</v>
      </c>
      <c r="CS151" s="109">
        <v>0</v>
      </c>
      <c r="CT151" s="114">
        <v>157353.13547119411</v>
      </c>
      <c r="CU151" s="111">
        <v>37818.556367798526</v>
      </c>
      <c r="CV151" s="111">
        <v>38595.586367798525</v>
      </c>
      <c r="CW151" s="111">
        <v>40314.246367798522</v>
      </c>
      <c r="CX151" s="115">
        <v>40624.746367798522</v>
      </c>
    </row>
    <row r="152" spans="1:102" ht="24.95" customHeight="1">
      <c r="A152" s="49" t="s">
        <v>7</v>
      </c>
      <c r="B152" s="97">
        <v>7</v>
      </c>
      <c r="C152" s="97">
        <v>501704</v>
      </c>
      <c r="D152" s="97">
        <v>170501</v>
      </c>
      <c r="E152" s="31" t="s">
        <v>223</v>
      </c>
      <c r="F152" s="97">
        <v>3</v>
      </c>
      <c r="G152" s="75" t="s">
        <v>174</v>
      </c>
      <c r="H152" s="108">
        <v>50215</v>
      </c>
      <c r="I152" s="109">
        <v>12554</v>
      </c>
      <c r="J152" s="109">
        <v>12554</v>
      </c>
      <c r="K152" s="109">
        <v>12554</v>
      </c>
      <c r="L152" s="109">
        <v>12553</v>
      </c>
      <c r="M152" s="108">
        <v>0</v>
      </c>
      <c r="N152" s="109">
        <v>0</v>
      </c>
      <c r="O152" s="109">
        <v>0</v>
      </c>
      <c r="P152" s="109">
        <v>0</v>
      </c>
      <c r="Q152" s="109">
        <v>0</v>
      </c>
      <c r="R152" s="108">
        <v>0</v>
      </c>
      <c r="S152" s="109">
        <v>0</v>
      </c>
      <c r="T152" s="109">
        <v>0</v>
      </c>
      <c r="U152" s="109">
        <v>0</v>
      </c>
      <c r="V152" s="109">
        <v>0</v>
      </c>
      <c r="W152" s="108">
        <v>0</v>
      </c>
      <c r="X152" s="109">
        <v>0</v>
      </c>
      <c r="Y152" s="109">
        <v>0</v>
      </c>
      <c r="Z152" s="109">
        <v>0</v>
      </c>
      <c r="AA152" s="109">
        <v>0</v>
      </c>
      <c r="AB152" s="108">
        <v>0</v>
      </c>
      <c r="AC152" s="109">
        <v>0</v>
      </c>
      <c r="AD152" s="109">
        <v>0</v>
      </c>
      <c r="AE152" s="109">
        <v>0</v>
      </c>
      <c r="AF152" s="109">
        <v>0</v>
      </c>
      <c r="AG152" s="108">
        <v>0</v>
      </c>
      <c r="AH152" s="109">
        <v>0</v>
      </c>
      <c r="AI152" s="109">
        <v>0</v>
      </c>
      <c r="AJ152" s="109">
        <v>0</v>
      </c>
      <c r="AK152" s="109">
        <v>0</v>
      </c>
      <c r="AL152" s="108">
        <v>0</v>
      </c>
      <c r="AM152" s="109">
        <v>0</v>
      </c>
      <c r="AN152" s="109">
        <v>0</v>
      </c>
      <c r="AO152" s="109">
        <v>0</v>
      </c>
      <c r="AP152" s="109">
        <v>0</v>
      </c>
      <c r="AQ152" s="108">
        <v>50215</v>
      </c>
      <c r="AR152" s="109">
        <v>12554</v>
      </c>
      <c r="AS152" s="109">
        <v>12554</v>
      </c>
      <c r="AT152" s="109">
        <v>12554</v>
      </c>
      <c r="AU152" s="109">
        <v>12553</v>
      </c>
      <c r="AV152" s="108">
        <v>0</v>
      </c>
      <c r="AW152" s="109">
        <v>0</v>
      </c>
      <c r="AX152" s="109">
        <v>0</v>
      </c>
      <c r="AY152" s="109">
        <v>0</v>
      </c>
      <c r="AZ152" s="109">
        <v>0</v>
      </c>
      <c r="BA152" s="108">
        <v>0</v>
      </c>
      <c r="BB152" s="109">
        <v>0</v>
      </c>
      <c r="BC152" s="109">
        <v>0</v>
      </c>
      <c r="BD152" s="109">
        <v>0</v>
      </c>
      <c r="BE152" s="109">
        <v>0</v>
      </c>
      <c r="BF152" s="108">
        <v>45060</v>
      </c>
      <c r="BG152" s="109">
        <v>11265</v>
      </c>
      <c r="BH152" s="109">
        <v>11265</v>
      </c>
      <c r="BI152" s="109">
        <v>11265</v>
      </c>
      <c r="BJ152" s="109">
        <v>11265</v>
      </c>
      <c r="BK152" s="108">
        <v>45060</v>
      </c>
      <c r="BL152" s="109">
        <v>11265</v>
      </c>
      <c r="BM152" s="109">
        <v>11265</v>
      </c>
      <c r="BN152" s="109">
        <v>11265</v>
      </c>
      <c r="BO152" s="109">
        <v>11265</v>
      </c>
      <c r="BP152" s="108">
        <v>0</v>
      </c>
      <c r="BQ152" s="109">
        <v>0</v>
      </c>
      <c r="BR152" s="109">
        <v>0</v>
      </c>
      <c r="BS152" s="109">
        <v>0</v>
      </c>
      <c r="BT152" s="109">
        <v>0</v>
      </c>
      <c r="BU152" s="108">
        <v>61373</v>
      </c>
      <c r="BV152" s="109">
        <v>15343</v>
      </c>
      <c r="BW152" s="109">
        <v>15343</v>
      </c>
      <c r="BX152" s="109">
        <v>15343</v>
      </c>
      <c r="BY152" s="109">
        <v>15344</v>
      </c>
      <c r="BZ152" s="108">
        <v>61373</v>
      </c>
      <c r="CA152" s="109">
        <v>15343</v>
      </c>
      <c r="CB152" s="109">
        <v>15343</v>
      </c>
      <c r="CC152" s="109">
        <v>15343</v>
      </c>
      <c r="CD152" s="109">
        <v>15344</v>
      </c>
      <c r="CE152" s="108">
        <v>0</v>
      </c>
      <c r="CF152" s="109">
        <v>0</v>
      </c>
      <c r="CG152" s="109">
        <v>0</v>
      </c>
      <c r="CH152" s="109">
        <v>0</v>
      </c>
      <c r="CI152" s="109">
        <v>0</v>
      </c>
      <c r="CJ152" s="108">
        <v>0</v>
      </c>
      <c r="CK152" s="109">
        <v>0</v>
      </c>
      <c r="CL152" s="109">
        <v>0</v>
      </c>
      <c r="CM152" s="109">
        <v>0</v>
      </c>
      <c r="CN152" s="109">
        <v>0</v>
      </c>
      <c r="CO152" s="108">
        <v>588288.64</v>
      </c>
      <c r="CP152" s="109">
        <v>147072</v>
      </c>
      <c r="CQ152" s="109">
        <v>147072</v>
      </c>
      <c r="CR152" s="109">
        <v>147072</v>
      </c>
      <c r="CS152" s="109">
        <v>147072.64000000001</v>
      </c>
      <c r="CT152" s="114">
        <v>101921.00688</v>
      </c>
      <c r="CU152" s="111">
        <v>25480.25172</v>
      </c>
      <c r="CV152" s="111">
        <v>25480.25172</v>
      </c>
      <c r="CW152" s="111">
        <v>25480.25172</v>
      </c>
      <c r="CX152" s="115">
        <v>25480.25172</v>
      </c>
    </row>
    <row r="153" spans="1:102" ht="24.95" customHeight="1">
      <c r="A153" s="49" t="s">
        <v>7</v>
      </c>
      <c r="B153" s="97">
        <v>7</v>
      </c>
      <c r="C153" s="97">
        <v>501705</v>
      </c>
      <c r="D153" s="97">
        <v>170601</v>
      </c>
      <c r="E153" s="31" t="s">
        <v>340</v>
      </c>
      <c r="F153" s="97">
        <v>3</v>
      </c>
      <c r="G153" s="75" t="s">
        <v>174</v>
      </c>
      <c r="H153" s="108">
        <v>7198</v>
      </c>
      <c r="I153" s="109">
        <v>1800</v>
      </c>
      <c r="J153" s="109">
        <v>1800</v>
      </c>
      <c r="K153" s="109">
        <v>1800</v>
      </c>
      <c r="L153" s="109">
        <v>1798</v>
      </c>
      <c r="M153" s="108">
        <v>0</v>
      </c>
      <c r="N153" s="109">
        <v>0</v>
      </c>
      <c r="O153" s="109">
        <v>0</v>
      </c>
      <c r="P153" s="109">
        <v>0</v>
      </c>
      <c r="Q153" s="109">
        <v>0</v>
      </c>
      <c r="R153" s="108">
        <v>0</v>
      </c>
      <c r="S153" s="109">
        <v>0</v>
      </c>
      <c r="T153" s="109">
        <v>0</v>
      </c>
      <c r="U153" s="109">
        <v>0</v>
      </c>
      <c r="V153" s="109">
        <v>0</v>
      </c>
      <c r="W153" s="108">
        <v>0</v>
      </c>
      <c r="X153" s="109">
        <v>0</v>
      </c>
      <c r="Y153" s="109">
        <v>0</v>
      </c>
      <c r="Z153" s="109">
        <v>0</v>
      </c>
      <c r="AA153" s="109">
        <v>0</v>
      </c>
      <c r="AB153" s="108">
        <v>0</v>
      </c>
      <c r="AC153" s="109">
        <v>0</v>
      </c>
      <c r="AD153" s="109">
        <v>0</v>
      </c>
      <c r="AE153" s="109">
        <v>0</v>
      </c>
      <c r="AF153" s="109">
        <v>0</v>
      </c>
      <c r="AG153" s="108">
        <v>0</v>
      </c>
      <c r="AH153" s="109">
        <v>0</v>
      </c>
      <c r="AI153" s="109">
        <v>0</v>
      </c>
      <c r="AJ153" s="109">
        <v>0</v>
      </c>
      <c r="AK153" s="109">
        <v>0</v>
      </c>
      <c r="AL153" s="108">
        <v>0</v>
      </c>
      <c r="AM153" s="109">
        <v>0</v>
      </c>
      <c r="AN153" s="109">
        <v>0</v>
      </c>
      <c r="AO153" s="109">
        <v>0</v>
      </c>
      <c r="AP153" s="109">
        <v>0</v>
      </c>
      <c r="AQ153" s="108">
        <v>0</v>
      </c>
      <c r="AR153" s="109">
        <v>0</v>
      </c>
      <c r="AS153" s="109">
        <v>0</v>
      </c>
      <c r="AT153" s="109">
        <v>0</v>
      </c>
      <c r="AU153" s="109">
        <v>0</v>
      </c>
      <c r="AV153" s="108">
        <v>0</v>
      </c>
      <c r="AW153" s="109">
        <v>0</v>
      </c>
      <c r="AX153" s="109">
        <v>0</v>
      </c>
      <c r="AY153" s="109">
        <v>0</v>
      </c>
      <c r="AZ153" s="109">
        <v>0</v>
      </c>
      <c r="BA153" s="108">
        <v>0</v>
      </c>
      <c r="BB153" s="109">
        <v>0</v>
      </c>
      <c r="BC153" s="109">
        <v>0</v>
      </c>
      <c r="BD153" s="109">
        <v>0</v>
      </c>
      <c r="BE153" s="109">
        <v>0</v>
      </c>
      <c r="BF153" s="108">
        <v>5764</v>
      </c>
      <c r="BG153" s="109">
        <v>1441</v>
      </c>
      <c r="BH153" s="109">
        <v>1441</v>
      </c>
      <c r="BI153" s="109">
        <v>1441</v>
      </c>
      <c r="BJ153" s="109">
        <v>1441</v>
      </c>
      <c r="BK153" s="108">
        <v>0</v>
      </c>
      <c r="BL153" s="109">
        <v>0</v>
      </c>
      <c r="BM153" s="109">
        <v>0</v>
      </c>
      <c r="BN153" s="109">
        <v>0</v>
      </c>
      <c r="BO153" s="109">
        <v>0</v>
      </c>
      <c r="BP153" s="108">
        <v>0</v>
      </c>
      <c r="BQ153" s="109">
        <v>0</v>
      </c>
      <c r="BR153" s="109">
        <v>0</v>
      </c>
      <c r="BS153" s="109">
        <v>0</v>
      </c>
      <c r="BT153" s="109">
        <v>0</v>
      </c>
      <c r="BU153" s="108">
        <v>8797</v>
      </c>
      <c r="BV153" s="109">
        <v>2199</v>
      </c>
      <c r="BW153" s="109">
        <v>2199</v>
      </c>
      <c r="BX153" s="109">
        <v>2199</v>
      </c>
      <c r="BY153" s="109">
        <v>2200</v>
      </c>
      <c r="BZ153" s="108">
        <v>0</v>
      </c>
      <c r="CA153" s="109">
        <v>0</v>
      </c>
      <c r="CB153" s="109">
        <v>0</v>
      </c>
      <c r="CC153" s="109">
        <v>0</v>
      </c>
      <c r="CD153" s="109">
        <v>0</v>
      </c>
      <c r="CE153" s="108">
        <v>0</v>
      </c>
      <c r="CF153" s="109">
        <v>0</v>
      </c>
      <c r="CG153" s="109">
        <v>0</v>
      </c>
      <c r="CH153" s="109">
        <v>0</v>
      </c>
      <c r="CI153" s="109">
        <v>0</v>
      </c>
      <c r="CJ153" s="108">
        <v>0</v>
      </c>
      <c r="CK153" s="109">
        <v>0</v>
      </c>
      <c r="CL153" s="109">
        <v>0</v>
      </c>
      <c r="CM153" s="109">
        <v>0</v>
      </c>
      <c r="CN153" s="109">
        <v>0</v>
      </c>
      <c r="CO153" s="108">
        <v>0</v>
      </c>
      <c r="CP153" s="109">
        <v>0</v>
      </c>
      <c r="CQ153" s="109">
        <v>0</v>
      </c>
      <c r="CR153" s="109">
        <v>0</v>
      </c>
      <c r="CS153" s="109">
        <v>0</v>
      </c>
      <c r="CT153" s="114">
        <v>11014.829713713803</v>
      </c>
      <c r="CU153" s="111">
        <v>2753.7074284284508</v>
      </c>
      <c r="CV153" s="111">
        <v>2753.7074284284508</v>
      </c>
      <c r="CW153" s="111">
        <v>2753.7074284284508</v>
      </c>
      <c r="CX153" s="115">
        <v>2753.7074284284508</v>
      </c>
    </row>
    <row r="154" spans="1:102" ht="24.95" customHeight="1">
      <c r="A154" s="49" t="s">
        <v>10</v>
      </c>
      <c r="B154" s="97">
        <v>7</v>
      </c>
      <c r="C154" s="97">
        <v>501707</v>
      </c>
      <c r="D154" s="97">
        <v>171001</v>
      </c>
      <c r="E154" s="31" t="s">
        <v>224</v>
      </c>
      <c r="F154" s="97">
        <v>3</v>
      </c>
      <c r="G154" s="75" t="s">
        <v>174</v>
      </c>
      <c r="H154" s="108">
        <v>0</v>
      </c>
      <c r="I154" s="109">
        <v>0</v>
      </c>
      <c r="J154" s="109">
        <v>0</v>
      </c>
      <c r="K154" s="109">
        <v>0</v>
      </c>
      <c r="L154" s="109">
        <v>0</v>
      </c>
      <c r="M154" s="108">
        <v>0</v>
      </c>
      <c r="N154" s="109">
        <v>0</v>
      </c>
      <c r="O154" s="109">
        <v>0</v>
      </c>
      <c r="P154" s="109">
        <v>0</v>
      </c>
      <c r="Q154" s="109">
        <v>0</v>
      </c>
      <c r="R154" s="108">
        <v>0</v>
      </c>
      <c r="S154" s="109">
        <v>0</v>
      </c>
      <c r="T154" s="109">
        <v>0</v>
      </c>
      <c r="U154" s="109">
        <v>0</v>
      </c>
      <c r="V154" s="109">
        <v>0</v>
      </c>
      <c r="W154" s="108">
        <v>0</v>
      </c>
      <c r="X154" s="109">
        <v>0</v>
      </c>
      <c r="Y154" s="109">
        <v>0</v>
      </c>
      <c r="Z154" s="109">
        <v>0</v>
      </c>
      <c r="AA154" s="109">
        <v>0</v>
      </c>
      <c r="AB154" s="108">
        <v>0</v>
      </c>
      <c r="AC154" s="109">
        <v>0</v>
      </c>
      <c r="AD154" s="109">
        <v>0</v>
      </c>
      <c r="AE154" s="109">
        <v>0</v>
      </c>
      <c r="AF154" s="109">
        <v>0</v>
      </c>
      <c r="AG154" s="108">
        <v>0</v>
      </c>
      <c r="AH154" s="109">
        <v>0</v>
      </c>
      <c r="AI154" s="109">
        <v>0</v>
      </c>
      <c r="AJ154" s="109">
        <v>0</v>
      </c>
      <c r="AK154" s="109">
        <v>0</v>
      </c>
      <c r="AL154" s="108">
        <v>0</v>
      </c>
      <c r="AM154" s="109">
        <v>0</v>
      </c>
      <c r="AN154" s="109">
        <v>0</v>
      </c>
      <c r="AO154" s="109">
        <v>0</v>
      </c>
      <c r="AP154" s="109">
        <v>0</v>
      </c>
      <c r="AQ154" s="108">
        <v>0</v>
      </c>
      <c r="AR154" s="109">
        <v>0</v>
      </c>
      <c r="AS154" s="109">
        <v>0</v>
      </c>
      <c r="AT154" s="109">
        <v>0</v>
      </c>
      <c r="AU154" s="109">
        <v>0</v>
      </c>
      <c r="AV154" s="108">
        <v>0</v>
      </c>
      <c r="AW154" s="109">
        <v>0</v>
      </c>
      <c r="AX154" s="109">
        <v>0</v>
      </c>
      <c r="AY154" s="109">
        <v>0</v>
      </c>
      <c r="AZ154" s="109">
        <v>0</v>
      </c>
      <c r="BA154" s="108">
        <v>0</v>
      </c>
      <c r="BB154" s="109">
        <v>0</v>
      </c>
      <c r="BC154" s="109">
        <v>0</v>
      </c>
      <c r="BD154" s="109">
        <v>0</v>
      </c>
      <c r="BE154" s="109">
        <v>0</v>
      </c>
      <c r="BF154" s="108">
        <v>4531</v>
      </c>
      <c r="BG154" s="109">
        <v>1133</v>
      </c>
      <c r="BH154" s="109">
        <v>1133</v>
      </c>
      <c r="BI154" s="109">
        <v>1133</v>
      </c>
      <c r="BJ154" s="109">
        <v>1132</v>
      </c>
      <c r="BK154" s="108">
        <v>0</v>
      </c>
      <c r="BL154" s="109">
        <v>0</v>
      </c>
      <c r="BM154" s="109">
        <v>0</v>
      </c>
      <c r="BN154" s="109">
        <v>0</v>
      </c>
      <c r="BO154" s="109">
        <v>0</v>
      </c>
      <c r="BP154" s="108">
        <v>0</v>
      </c>
      <c r="BQ154" s="109">
        <v>0</v>
      </c>
      <c r="BR154" s="109">
        <v>0</v>
      </c>
      <c r="BS154" s="109">
        <v>0</v>
      </c>
      <c r="BT154" s="109">
        <v>0</v>
      </c>
      <c r="BU154" s="108">
        <v>0</v>
      </c>
      <c r="BV154" s="109">
        <v>0</v>
      </c>
      <c r="BW154" s="109">
        <v>0</v>
      </c>
      <c r="BX154" s="109">
        <v>0</v>
      </c>
      <c r="BY154" s="109">
        <v>0</v>
      </c>
      <c r="BZ154" s="108">
        <v>0</v>
      </c>
      <c r="CA154" s="109">
        <v>0</v>
      </c>
      <c r="CB154" s="109">
        <v>0</v>
      </c>
      <c r="CC154" s="109">
        <v>0</v>
      </c>
      <c r="CD154" s="109">
        <v>0</v>
      </c>
      <c r="CE154" s="108">
        <v>0</v>
      </c>
      <c r="CF154" s="109">
        <v>0</v>
      </c>
      <c r="CG154" s="109">
        <v>0</v>
      </c>
      <c r="CH154" s="109">
        <v>0</v>
      </c>
      <c r="CI154" s="109">
        <v>0</v>
      </c>
      <c r="CJ154" s="108">
        <v>0</v>
      </c>
      <c r="CK154" s="109">
        <v>0</v>
      </c>
      <c r="CL154" s="109">
        <v>0</v>
      </c>
      <c r="CM154" s="109">
        <v>0</v>
      </c>
      <c r="CN154" s="109">
        <v>0</v>
      </c>
      <c r="CO154" s="108">
        <v>0</v>
      </c>
      <c r="CP154" s="109">
        <v>0</v>
      </c>
      <c r="CQ154" s="109">
        <v>0</v>
      </c>
      <c r="CR154" s="109">
        <v>0</v>
      </c>
      <c r="CS154" s="109">
        <v>0</v>
      </c>
      <c r="CT154" s="114">
        <v>5346.6485345483361</v>
      </c>
      <c r="CU154" s="111">
        <v>1336.662133637084</v>
      </c>
      <c r="CV154" s="111">
        <v>1336.662133637084</v>
      </c>
      <c r="CW154" s="111">
        <v>1336.662133637084</v>
      </c>
      <c r="CX154" s="115">
        <v>1336.662133637084</v>
      </c>
    </row>
    <row r="155" spans="1:102" ht="24.95" customHeight="1">
      <c r="A155" s="49" t="s">
        <v>10</v>
      </c>
      <c r="B155" s="97">
        <v>7</v>
      </c>
      <c r="C155" s="97">
        <v>501709</v>
      </c>
      <c r="D155" s="97">
        <v>171201</v>
      </c>
      <c r="E155" s="31" t="s">
        <v>225</v>
      </c>
      <c r="F155" s="97">
        <v>3</v>
      </c>
      <c r="G155" s="75" t="s">
        <v>174</v>
      </c>
      <c r="H155" s="108">
        <v>6806</v>
      </c>
      <c r="I155" s="109">
        <v>1702</v>
      </c>
      <c r="J155" s="109">
        <v>1702</v>
      </c>
      <c r="K155" s="109">
        <v>1702</v>
      </c>
      <c r="L155" s="109">
        <v>1700</v>
      </c>
      <c r="M155" s="108">
        <v>0</v>
      </c>
      <c r="N155" s="109">
        <v>0</v>
      </c>
      <c r="O155" s="109">
        <v>0</v>
      </c>
      <c r="P155" s="109">
        <v>0</v>
      </c>
      <c r="Q155" s="109">
        <v>0</v>
      </c>
      <c r="R155" s="108">
        <v>0</v>
      </c>
      <c r="S155" s="109">
        <v>0</v>
      </c>
      <c r="T155" s="109">
        <v>0</v>
      </c>
      <c r="U155" s="109">
        <v>0</v>
      </c>
      <c r="V155" s="109">
        <v>0</v>
      </c>
      <c r="W155" s="108">
        <v>0</v>
      </c>
      <c r="X155" s="109">
        <v>0</v>
      </c>
      <c r="Y155" s="109">
        <v>0</v>
      </c>
      <c r="Z155" s="109">
        <v>0</v>
      </c>
      <c r="AA155" s="109">
        <v>0</v>
      </c>
      <c r="AB155" s="108">
        <v>0</v>
      </c>
      <c r="AC155" s="109">
        <v>0</v>
      </c>
      <c r="AD155" s="109">
        <v>0</v>
      </c>
      <c r="AE155" s="109">
        <v>0</v>
      </c>
      <c r="AF155" s="109">
        <v>0</v>
      </c>
      <c r="AG155" s="108">
        <v>0</v>
      </c>
      <c r="AH155" s="109">
        <v>0</v>
      </c>
      <c r="AI155" s="109">
        <v>0</v>
      </c>
      <c r="AJ155" s="109">
        <v>0</v>
      </c>
      <c r="AK155" s="109">
        <v>0</v>
      </c>
      <c r="AL155" s="108">
        <v>0</v>
      </c>
      <c r="AM155" s="109">
        <v>0</v>
      </c>
      <c r="AN155" s="109">
        <v>0</v>
      </c>
      <c r="AO155" s="109">
        <v>0</v>
      </c>
      <c r="AP155" s="109">
        <v>0</v>
      </c>
      <c r="AQ155" s="108">
        <v>6806</v>
      </c>
      <c r="AR155" s="109">
        <v>1702</v>
      </c>
      <c r="AS155" s="109">
        <v>1702</v>
      </c>
      <c r="AT155" s="109">
        <v>1702</v>
      </c>
      <c r="AU155" s="109">
        <v>1700</v>
      </c>
      <c r="AV155" s="108">
        <v>0</v>
      </c>
      <c r="AW155" s="109">
        <v>0</v>
      </c>
      <c r="AX155" s="109">
        <v>0</v>
      </c>
      <c r="AY155" s="109">
        <v>0</v>
      </c>
      <c r="AZ155" s="109">
        <v>0</v>
      </c>
      <c r="BA155" s="108">
        <v>0</v>
      </c>
      <c r="BB155" s="109">
        <v>0</v>
      </c>
      <c r="BC155" s="109">
        <v>0</v>
      </c>
      <c r="BD155" s="109">
        <v>0</v>
      </c>
      <c r="BE155" s="109">
        <v>0</v>
      </c>
      <c r="BF155" s="108">
        <v>21300</v>
      </c>
      <c r="BG155" s="109">
        <v>5325</v>
      </c>
      <c r="BH155" s="109">
        <v>5325</v>
      </c>
      <c r="BI155" s="109">
        <v>5325</v>
      </c>
      <c r="BJ155" s="109">
        <v>5325</v>
      </c>
      <c r="BK155" s="108">
        <v>21300</v>
      </c>
      <c r="BL155" s="109">
        <v>5325</v>
      </c>
      <c r="BM155" s="109">
        <v>5325</v>
      </c>
      <c r="BN155" s="109">
        <v>5325</v>
      </c>
      <c r="BO155" s="109">
        <v>5325</v>
      </c>
      <c r="BP155" s="108">
        <v>0</v>
      </c>
      <c r="BQ155" s="109">
        <v>0</v>
      </c>
      <c r="BR155" s="109">
        <v>0</v>
      </c>
      <c r="BS155" s="109">
        <v>0</v>
      </c>
      <c r="BT155" s="109">
        <v>0</v>
      </c>
      <c r="BU155" s="108">
        <v>8318</v>
      </c>
      <c r="BV155" s="109">
        <v>2080</v>
      </c>
      <c r="BW155" s="109">
        <v>2080</v>
      </c>
      <c r="BX155" s="109">
        <v>2080</v>
      </c>
      <c r="BY155" s="109">
        <v>2078</v>
      </c>
      <c r="BZ155" s="108">
        <v>8318</v>
      </c>
      <c r="CA155" s="109">
        <v>2080</v>
      </c>
      <c r="CB155" s="109">
        <v>2080</v>
      </c>
      <c r="CC155" s="109">
        <v>2080</v>
      </c>
      <c r="CD155" s="109">
        <v>2078</v>
      </c>
      <c r="CE155" s="108">
        <v>0</v>
      </c>
      <c r="CF155" s="109">
        <v>0</v>
      </c>
      <c r="CG155" s="109">
        <v>0</v>
      </c>
      <c r="CH155" s="109">
        <v>0</v>
      </c>
      <c r="CI155" s="109">
        <v>0</v>
      </c>
      <c r="CJ155" s="108">
        <v>0</v>
      </c>
      <c r="CK155" s="109">
        <v>0</v>
      </c>
      <c r="CL155" s="109">
        <v>0</v>
      </c>
      <c r="CM155" s="109">
        <v>0</v>
      </c>
      <c r="CN155" s="109">
        <v>0</v>
      </c>
      <c r="CO155" s="108">
        <v>201501</v>
      </c>
      <c r="CP155" s="109">
        <v>50375</v>
      </c>
      <c r="CQ155" s="109">
        <v>50375</v>
      </c>
      <c r="CR155" s="109">
        <v>50375</v>
      </c>
      <c r="CS155" s="109">
        <v>50376</v>
      </c>
      <c r="CT155" s="114">
        <v>28351.190699999999</v>
      </c>
      <c r="CU155" s="111">
        <v>7087.7976749999998</v>
      </c>
      <c r="CV155" s="111">
        <v>7087.7976749999998</v>
      </c>
      <c r="CW155" s="111">
        <v>7087.7976749999998</v>
      </c>
      <c r="CX155" s="115">
        <v>7087.7976749999998</v>
      </c>
    </row>
    <row r="156" spans="1:102" ht="24.95" customHeight="1">
      <c r="A156" s="49" t="s">
        <v>10</v>
      </c>
      <c r="B156" s="97">
        <v>7</v>
      </c>
      <c r="C156" s="97">
        <v>501710</v>
      </c>
      <c r="D156" s="97">
        <v>171301</v>
      </c>
      <c r="E156" s="31" t="s">
        <v>226</v>
      </c>
      <c r="F156" s="97">
        <v>3</v>
      </c>
      <c r="G156" s="75" t="s">
        <v>174</v>
      </c>
      <c r="H156" s="108">
        <v>2446</v>
      </c>
      <c r="I156" s="109">
        <v>612</v>
      </c>
      <c r="J156" s="109">
        <v>612</v>
      </c>
      <c r="K156" s="109">
        <v>612</v>
      </c>
      <c r="L156" s="109">
        <v>610</v>
      </c>
      <c r="M156" s="108">
        <v>0</v>
      </c>
      <c r="N156" s="109">
        <v>0</v>
      </c>
      <c r="O156" s="109">
        <v>0</v>
      </c>
      <c r="P156" s="109">
        <v>0</v>
      </c>
      <c r="Q156" s="109">
        <v>0</v>
      </c>
      <c r="R156" s="108">
        <v>0</v>
      </c>
      <c r="S156" s="109">
        <v>0</v>
      </c>
      <c r="T156" s="109">
        <v>0</v>
      </c>
      <c r="U156" s="109">
        <v>0</v>
      </c>
      <c r="V156" s="109">
        <v>0</v>
      </c>
      <c r="W156" s="108">
        <v>0</v>
      </c>
      <c r="X156" s="109">
        <v>0</v>
      </c>
      <c r="Y156" s="109">
        <v>0</v>
      </c>
      <c r="Z156" s="109">
        <v>0</v>
      </c>
      <c r="AA156" s="109">
        <v>0</v>
      </c>
      <c r="AB156" s="108">
        <v>0</v>
      </c>
      <c r="AC156" s="109">
        <v>0</v>
      </c>
      <c r="AD156" s="109">
        <v>0</v>
      </c>
      <c r="AE156" s="109">
        <v>0</v>
      </c>
      <c r="AF156" s="109">
        <v>0</v>
      </c>
      <c r="AG156" s="108">
        <v>0</v>
      </c>
      <c r="AH156" s="109">
        <v>0</v>
      </c>
      <c r="AI156" s="109">
        <v>0</v>
      </c>
      <c r="AJ156" s="109">
        <v>0</v>
      </c>
      <c r="AK156" s="109">
        <v>0</v>
      </c>
      <c r="AL156" s="108">
        <v>0</v>
      </c>
      <c r="AM156" s="109">
        <v>0</v>
      </c>
      <c r="AN156" s="109">
        <v>0</v>
      </c>
      <c r="AO156" s="109">
        <v>0</v>
      </c>
      <c r="AP156" s="109">
        <v>0</v>
      </c>
      <c r="AQ156" s="108">
        <v>2446</v>
      </c>
      <c r="AR156" s="109">
        <v>612</v>
      </c>
      <c r="AS156" s="109">
        <v>612</v>
      </c>
      <c r="AT156" s="109">
        <v>612</v>
      </c>
      <c r="AU156" s="109">
        <v>610</v>
      </c>
      <c r="AV156" s="108">
        <v>0</v>
      </c>
      <c r="AW156" s="109">
        <v>0</v>
      </c>
      <c r="AX156" s="109">
        <v>0</v>
      </c>
      <c r="AY156" s="109">
        <v>0</v>
      </c>
      <c r="AZ156" s="109">
        <v>0</v>
      </c>
      <c r="BA156" s="108">
        <v>0</v>
      </c>
      <c r="BB156" s="109">
        <v>0</v>
      </c>
      <c r="BC156" s="109">
        <v>0</v>
      </c>
      <c r="BD156" s="109">
        <v>0</v>
      </c>
      <c r="BE156" s="109">
        <v>0</v>
      </c>
      <c r="BF156" s="108">
        <v>10300</v>
      </c>
      <c r="BG156" s="109">
        <v>2575</v>
      </c>
      <c r="BH156" s="109">
        <v>2575</v>
      </c>
      <c r="BI156" s="109">
        <v>2575</v>
      </c>
      <c r="BJ156" s="109">
        <v>2575</v>
      </c>
      <c r="BK156" s="108">
        <v>10300</v>
      </c>
      <c r="BL156" s="109">
        <v>2575</v>
      </c>
      <c r="BM156" s="109">
        <v>2575</v>
      </c>
      <c r="BN156" s="109">
        <v>2575</v>
      </c>
      <c r="BO156" s="109">
        <v>2575</v>
      </c>
      <c r="BP156" s="108">
        <v>0</v>
      </c>
      <c r="BQ156" s="109">
        <v>0</v>
      </c>
      <c r="BR156" s="109">
        <v>0</v>
      </c>
      <c r="BS156" s="109">
        <v>0</v>
      </c>
      <c r="BT156" s="109">
        <v>0</v>
      </c>
      <c r="BU156" s="108">
        <v>2989</v>
      </c>
      <c r="BV156" s="109">
        <v>747</v>
      </c>
      <c r="BW156" s="109">
        <v>747</v>
      </c>
      <c r="BX156" s="109">
        <v>747</v>
      </c>
      <c r="BY156" s="109">
        <v>748</v>
      </c>
      <c r="BZ156" s="108">
        <v>2989</v>
      </c>
      <c r="CA156" s="109">
        <v>747</v>
      </c>
      <c r="CB156" s="109">
        <v>747</v>
      </c>
      <c r="CC156" s="109">
        <v>747</v>
      </c>
      <c r="CD156" s="109">
        <v>748</v>
      </c>
      <c r="CE156" s="108">
        <v>0</v>
      </c>
      <c r="CF156" s="109">
        <v>0</v>
      </c>
      <c r="CG156" s="109">
        <v>0</v>
      </c>
      <c r="CH156" s="109">
        <v>0</v>
      </c>
      <c r="CI156" s="109">
        <v>0</v>
      </c>
      <c r="CJ156" s="108">
        <v>0</v>
      </c>
      <c r="CK156" s="109">
        <v>0</v>
      </c>
      <c r="CL156" s="109">
        <v>0</v>
      </c>
      <c r="CM156" s="109">
        <v>0</v>
      </c>
      <c r="CN156" s="109">
        <v>0</v>
      </c>
      <c r="CO156" s="108">
        <v>86281.2</v>
      </c>
      <c r="CP156" s="109">
        <v>21570</v>
      </c>
      <c r="CQ156" s="109">
        <v>21570</v>
      </c>
      <c r="CR156" s="109">
        <v>21570</v>
      </c>
      <c r="CS156" s="109">
        <v>21571.199999999997</v>
      </c>
      <c r="CT156" s="114">
        <v>12139.764839999998</v>
      </c>
      <c r="CU156" s="111">
        <v>3034.9412099999995</v>
      </c>
      <c r="CV156" s="111">
        <v>3034.9412099999995</v>
      </c>
      <c r="CW156" s="111">
        <v>3034.9412099999995</v>
      </c>
      <c r="CX156" s="115">
        <v>3034.9412099999995</v>
      </c>
    </row>
    <row r="157" spans="1:102" ht="24.95" customHeight="1">
      <c r="A157" s="49" t="s">
        <v>10</v>
      </c>
      <c r="B157" s="97">
        <v>7</v>
      </c>
      <c r="C157" s="97">
        <v>501712</v>
      </c>
      <c r="D157" s="97">
        <v>171501</v>
      </c>
      <c r="E157" s="31" t="s">
        <v>227</v>
      </c>
      <c r="F157" s="97">
        <v>3</v>
      </c>
      <c r="G157" s="75" t="s">
        <v>174</v>
      </c>
      <c r="H157" s="108">
        <v>1125</v>
      </c>
      <c r="I157" s="109">
        <v>281</v>
      </c>
      <c r="J157" s="109">
        <v>281</v>
      </c>
      <c r="K157" s="109">
        <v>281</v>
      </c>
      <c r="L157" s="109">
        <v>282</v>
      </c>
      <c r="M157" s="108">
        <v>0</v>
      </c>
      <c r="N157" s="109">
        <v>0</v>
      </c>
      <c r="O157" s="109">
        <v>0</v>
      </c>
      <c r="P157" s="109">
        <v>0</v>
      </c>
      <c r="Q157" s="109">
        <v>0</v>
      </c>
      <c r="R157" s="108">
        <v>0</v>
      </c>
      <c r="S157" s="109">
        <v>0</v>
      </c>
      <c r="T157" s="109">
        <v>0</v>
      </c>
      <c r="U157" s="109">
        <v>0</v>
      </c>
      <c r="V157" s="109">
        <v>0</v>
      </c>
      <c r="W157" s="108">
        <v>0</v>
      </c>
      <c r="X157" s="109">
        <v>0</v>
      </c>
      <c r="Y157" s="109">
        <v>0</v>
      </c>
      <c r="Z157" s="109">
        <v>0</v>
      </c>
      <c r="AA157" s="109">
        <v>0</v>
      </c>
      <c r="AB157" s="108">
        <v>0</v>
      </c>
      <c r="AC157" s="109">
        <v>0</v>
      </c>
      <c r="AD157" s="109">
        <v>0</v>
      </c>
      <c r="AE157" s="109">
        <v>0</v>
      </c>
      <c r="AF157" s="109">
        <v>0</v>
      </c>
      <c r="AG157" s="108">
        <v>0</v>
      </c>
      <c r="AH157" s="109">
        <v>0</v>
      </c>
      <c r="AI157" s="109">
        <v>0</v>
      </c>
      <c r="AJ157" s="109">
        <v>0</v>
      </c>
      <c r="AK157" s="109">
        <v>0</v>
      </c>
      <c r="AL157" s="108">
        <v>0</v>
      </c>
      <c r="AM157" s="109">
        <v>0</v>
      </c>
      <c r="AN157" s="109">
        <v>0</v>
      </c>
      <c r="AO157" s="109">
        <v>0</v>
      </c>
      <c r="AP157" s="109">
        <v>0</v>
      </c>
      <c r="AQ157" s="108">
        <v>1125</v>
      </c>
      <c r="AR157" s="109">
        <v>281</v>
      </c>
      <c r="AS157" s="109">
        <v>281</v>
      </c>
      <c r="AT157" s="109">
        <v>281</v>
      </c>
      <c r="AU157" s="109">
        <v>282</v>
      </c>
      <c r="AV157" s="108">
        <v>0</v>
      </c>
      <c r="AW157" s="109">
        <v>0</v>
      </c>
      <c r="AX157" s="109">
        <v>0</v>
      </c>
      <c r="AY157" s="109">
        <v>0</v>
      </c>
      <c r="AZ157" s="109">
        <v>0</v>
      </c>
      <c r="BA157" s="108">
        <v>0</v>
      </c>
      <c r="BB157" s="109">
        <v>0</v>
      </c>
      <c r="BC157" s="109">
        <v>0</v>
      </c>
      <c r="BD157" s="109">
        <v>0</v>
      </c>
      <c r="BE157" s="109">
        <v>0</v>
      </c>
      <c r="BF157" s="108">
        <v>4000</v>
      </c>
      <c r="BG157" s="109">
        <v>1000</v>
      </c>
      <c r="BH157" s="109">
        <v>1000</v>
      </c>
      <c r="BI157" s="109">
        <v>1000</v>
      </c>
      <c r="BJ157" s="109">
        <v>1000</v>
      </c>
      <c r="BK157" s="108">
        <v>4000</v>
      </c>
      <c r="BL157" s="109">
        <v>1000</v>
      </c>
      <c r="BM157" s="109">
        <v>1000</v>
      </c>
      <c r="BN157" s="109">
        <v>1000</v>
      </c>
      <c r="BO157" s="109">
        <v>1000</v>
      </c>
      <c r="BP157" s="108">
        <v>0</v>
      </c>
      <c r="BQ157" s="109">
        <v>0</v>
      </c>
      <c r="BR157" s="109">
        <v>0</v>
      </c>
      <c r="BS157" s="109">
        <v>0</v>
      </c>
      <c r="BT157" s="109">
        <v>0</v>
      </c>
      <c r="BU157" s="108">
        <v>1375</v>
      </c>
      <c r="BV157" s="109">
        <v>344</v>
      </c>
      <c r="BW157" s="109">
        <v>344</v>
      </c>
      <c r="BX157" s="109">
        <v>344</v>
      </c>
      <c r="BY157" s="109">
        <v>343</v>
      </c>
      <c r="BZ157" s="108">
        <v>1375</v>
      </c>
      <c r="CA157" s="109">
        <v>344</v>
      </c>
      <c r="CB157" s="109">
        <v>344</v>
      </c>
      <c r="CC157" s="109">
        <v>344</v>
      </c>
      <c r="CD157" s="109">
        <v>343</v>
      </c>
      <c r="CE157" s="108">
        <v>0</v>
      </c>
      <c r="CF157" s="109">
        <v>0</v>
      </c>
      <c r="CG157" s="109">
        <v>0</v>
      </c>
      <c r="CH157" s="109">
        <v>0</v>
      </c>
      <c r="CI157" s="109">
        <v>0</v>
      </c>
      <c r="CJ157" s="108">
        <v>0</v>
      </c>
      <c r="CK157" s="109">
        <v>0</v>
      </c>
      <c r="CL157" s="109">
        <v>0</v>
      </c>
      <c r="CM157" s="109">
        <v>0</v>
      </c>
      <c r="CN157" s="109">
        <v>0</v>
      </c>
      <c r="CO157" s="108">
        <v>36916.5</v>
      </c>
      <c r="CP157" s="109">
        <v>8479</v>
      </c>
      <c r="CQ157" s="109">
        <v>8479</v>
      </c>
      <c r="CR157" s="109">
        <v>9979</v>
      </c>
      <c r="CS157" s="109">
        <v>9979.5</v>
      </c>
      <c r="CT157" s="114">
        <v>5194.1515500000005</v>
      </c>
      <c r="CU157" s="111">
        <v>1193.0128875</v>
      </c>
      <c r="CV157" s="111">
        <v>1193.0128875</v>
      </c>
      <c r="CW157" s="111">
        <v>1404.0628875</v>
      </c>
      <c r="CX157" s="115">
        <v>1404.0628875</v>
      </c>
    </row>
    <row r="158" spans="1:102" ht="24.95" customHeight="1">
      <c r="A158" s="49" t="s">
        <v>10</v>
      </c>
      <c r="B158" s="97">
        <v>7</v>
      </c>
      <c r="C158" s="97">
        <v>501716</v>
      </c>
      <c r="D158" s="97">
        <v>171901</v>
      </c>
      <c r="E158" s="31" t="s">
        <v>600</v>
      </c>
      <c r="F158" s="97">
        <v>3</v>
      </c>
      <c r="G158" s="75" t="s">
        <v>174</v>
      </c>
      <c r="H158" s="108">
        <v>0</v>
      </c>
      <c r="I158" s="109">
        <v>0</v>
      </c>
      <c r="J158" s="109">
        <v>0</v>
      </c>
      <c r="K158" s="109">
        <v>0</v>
      </c>
      <c r="L158" s="109">
        <v>0</v>
      </c>
      <c r="M158" s="108">
        <v>0</v>
      </c>
      <c r="N158" s="109">
        <v>0</v>
      </c>
      <c r="O158" s="109">
        <v>0</v>
      </c>
      <c r="P158" s="109">
        <v>0</v>
      </c>
      <c r="Q158" s="109">
        <v>0</v>
      </c>
      <c r="R158" s="108">
        <v>0</v>
      </c>
      <c r="S158" s="109">
        <v>0</v>
      </c>
      <c r="T158" s="109">
        <v>0</v>
      </c>
      <c r="U158" s="109">
        <v>0</v>
      </c>
      <c r="V158" s="109">
        <v>0</v>
      </c>
      <c r="W158" s="108">
        <v>0</v>
      </c>
      <c r="X158" s="109">
        <v>0</v>
      </c>
      <c r="Y158" s="109">
        <v>0</v>
      </c>
      <c r="Z158" s="109">
        <v>0</v>
      </c>
      <c r="AA158" s="109">
        <v>0</v>
      </c>
      <c r="AB158" s="108">
        <v>0</v>
      </c>
      <c r="AC158" s="109">
        <v>0</v>
      </c>
      <c r="AD158" s="109">
        <v>0</v>
      </c>
      <c r="AE158" s="109">
        <v>0</v>
      </c>
      <c r="AF158" s="109">
        <v>0</v>
      </c>
      <c r="AG158" s="108">
        <v>0</v>
      </c>
      <c r="AH158" s="109">
        <v>0</v>
      </c>
      <c r="AI158" s="109">
        <v>0</v>
      </c>
      <c r="AJ158" s="109">
        <v>0</v>
      </c>
      <c r="AK158" s="109">
        <v>0</v>
      </c>
      <c r="AL158" s="108">
        <v>0</v>
      </c>
      <c r="AM158" s="109">
        <v>0</v>
      </c>
      <c r="AN158" s="109">
        <v>0</v>
      </c>
      <c r="AO158" s="109">
        <v>0</v>
      </c>
      <c r="AP158" s="109">
        <v>0</v>
      </c>
      <c r="AQ158" s="108">
        <v>0</v>
      </c>
      <c r="AR158" s="109">
        <v>0</v>
      </c>
      <c r="AS158" s="109">
        <v>0</v>
      </c>
      <c r="AT158" s="109">
        <v>0</v>
      </c>
      <c r="AU158" s="109">
        <v>0</v>
      </c>
      <c r="AV158" s="108">
        <v>0</v>
      </c>
      <c r="AW158" s="109">
        <v>0</v>
      </c>
      <c r="AX158" s="109">
        <v>0</v>
      </c>
      <c r="AY158" s="109">
        <v>0</v>
      </c>
      <c r="AZ158" s="109">
        <v>0</v>
      </c>
      <c r="BA158" s="108">
        <v>0</v>
      </c>
      <c r="BB158" s="109">
        <v>0</v>
      </c>
      <c r="BC158" s="109">
        <v>0</v>
      </c>
      <c r="BD158" s="109">
        <v>0</v>
      </c>
      <c r="BE158" s="109">
        <v>0</v>
      </c>
      <c r="BF158" s="108">
        <v>0</v>
      </c>
      <c r="BG158" s="109">
        <v>0</v>
      </c>
      <c r="BH158" s="109">
        <v>0</v>
      </c>
      <c r="BI158" s="109">
        <v>0</v>
      </c>
      <c r="BJ158" s="109">
        <v>0</v>
      </c>
      <c r="BK158" s="108">
        <v>0</v>
      </c>
      <c r="BL158" s="109">
        <v>0</v>
      </c>
      <c r="BM158" s="109">
        <v>0</v>
      </c>
      <c r="BN158" s="109">
        <v>0</v>
      </c>
      <c r="BO158" s="109">
        <v>0</v>
      </c>
      <c r="BP158" s="108">
        <v>0</v>
      </c>
      <c r="BQ158" s="109">
        <v>0</v>
      </c>
      <c r="BR158" s="109">
        <v>0</v>
      </c>
      <c r="BS158" s="109">
        <v>0</v>
      </c>
      <c r="BT158" s="109">
        <v>0</v>
      </c>
      <c r="BU158" s="108">
        <v>0</v>
      </c>
      <c r="BV158" s="109">
        <v>0</v>
      </c>
      <c r="BW158" s="109">
        <v>0</v>
      </c>
      <c r="BX158" s="109">
        <v>0</v>
      </c>
      <c r="BY158" s="109">
        <v>0</v>
      </c>
      <c r="BZ158" s="108">
        <v>0</v>
      </c>
      <c r="CA158" s="109">
        <v>0</v>
      </c>
      <c r="CB158" s="109">
        <v>0</v>
      </c>
      <c r="CC158" s="109">
        <v>0</v>
      </c>
      <c r="CD158" s="109">
        <v>0</v>
      </c>
      <c r="CE158" s="108">
        <v>0</v>
      </c>
      <c r="CF158" s="109">
        <v>0</v>
      </c>
      <c r="CG158" s="109">
        <v>0</v>
      </c>
      <c r="CH158" s="109">
        <v>0</v>
      </c>
      <c r="CI158" s="109">
        <v>0</v>
      </c>
      <c r="CJ158" s="108">
        <v>0</v>
      </c>
      <c r="CK158" s="109">
        <v>0</v>
      </c>
      <c r="CL158" s="109">
        <v>0</v>
      </c>
      <c r="CM158" s="109">
        <v>0</v>
      </c>
      <c r="CN158" s="109">
        <v>0</v>
      </c>
      <c r="CO158" s="108">
        <v>0</v>
      </c>
      <c r="CP158" s="109">
        <v>0</v>
      </c>
      <c r="CQ158" s="109">
        <v>0</v>
      </c>
      <c r="CR158" s="109">
        <v>0</v>
      </c>
      <c r="CS158" s="109">
        <v>0</v>
      </c>
      <c r="CT158" s="114">
        <v>0</v>
      </c>
      <c r="CU158" s="111">
        <v>0</v>
      </c>
      <c r="CV158" s="111">
        <v>0</v>
      </c>
      <c r="CW158" s="111">
        <v>0</v>
      </c>
      <c r="CX158" s="115">
        <v>0</v>
      </c>
    </row>
    <row r="159" spans="1:102" ht="24.95" customHeight="1">
      <c r="A159" s="49" t="s">
        <v>7</v>
      </c>
      <c r="B159" s="97">
        <v>6</v>
      </c>
      <c r="C159" s="97">
        <v>502201</v>
      </c>
      <c r="D159" s="97">
        <v>220101</v>
      </c>
      <c r="E159" s="31" t="s">
        <v>495</v>
      </c>
      <c r="F159" s="97">
        <v>3</v>
      </c>
      <c r="G159" s="75" t="s">
        <v>174</v>
      </c>
      <c r="H159" s="108">
        <v>19628</v>
      </c>
      <c r="I159" s="109">
        <v>4907</v>
      </c>
      <c r="J159" s="109">
        <v>4907</v>
      </c>
      <c r="K159" s="109">
        <v>4907</v>
      </c>
      <c r="L159" s="109">
        <v>4907</v>
      </c>
      <c r="M159" s="108">
        <v>2694</v>
      </c>
      <c r="N159" s="109">
        <v>613</v>
      </c>
      <c r="O159" s="109">
        <v>735</v>
      </c>
      <c r="P159" s="109">
        <v>735</v>
      </c>
      <c r="Q159" s="109">
        <v>611</v>
      </c>
      <c r="R159" s="108">
        <v>391</v>
      </c>
      <c r="S159" s="109">
        <v>247</v>
      </c>
      <c r="T159" s="109">
        <v>9</v>
      </c>
      <c r="U159" s="109">
        <v>73</v>
      </c>
      <c r="V159" s="109">
        <v>62</v>
      </c>
      <c r="W159" s="108">
        <v>1433</v>
      </c>
      <c r="X159" s="109">
        <v>363</v>
      </c>
      <c r="Y159" s="109">
        <v>394</v>
      </c>
      <c r="Z159" s="109">
        <v>369</v>
      </c>
      <c r="AA159" s="109">
        <v>307</v>
      </c>
      <c r="AB159" s="108">
        <v>2800</v>
      </c>
      <c r="AC159" s="109">
        <v>560</v>
      </c>
      <c r="AD159" s="109">
        <v>600</v>
      </c>
      <c r="AE159" s="109">
        <v>723</v>
      </c>
      <c r="AF159" s="109">
        <v>917</v>
      </c>
      <c r="AG159" s="108">
        <v>20</v>
      </c>
      <c r="AH159" s="109">
        <v>0</v>
      </c>
      <c r="AI159" s="109">
        <v>20</v>
      </c>
      <c r="AJ159" s="109">
        <v>0</v>
      </c>
      <c r="AK159" s="109">
        <v>0</v>
      </c>
      <c r="AL159" s="108">
        <v>49</v>
      </c>
      <c r="AM159" s="109">
        <v>0</v>
      </c>
      <c r="AN159" s="109">
        <v>0</v>
      </c>
      <c r="AO159" s="109">
        <v>0</v>
      </c>
      <c r="AP159" s="109">
        <v>49</v>
      </c>
      <c r="AQ159" s="108">
        <v>1919.4349355338036</v>
      </c>
      <c r="AR159" s="109">
        <v>480</v>
      </c>
      <c r="AS159" s="109">
        <v>480</v>
      </c>
      <c r="AT159" s="109">
        <v>480</v>
      </c>
      <c r="AU159" s="109">
        <v>479.43493553380358</v>
      </c>
      <c r="AV159" s="108">
        <v>0</v>
      </c>
      <c r="AW159" s="109">
        <v>0</v>
      </c>
      <c r="AX159" s="109">
        <v>0</v>
      </c>
      <c r="AY159" s="109">
        <v>0</v>
      </c>
      <c r="AZ159" s="109">
        <v>0</v>
      </c>
      <c r="BA159" s="108">
        <v>9874</v>
      </c>
      <c r="BB159" s="109">
        <v>2469</v>
      </c>
      <c r="BC159" s="109">
        <v>2469</v>
      </c>
      <c r="BD159" s="109">
        <v>2469</v>
      </c>
      <c r="BE159" s="109">
        <v>2467</v>
      </c>
      <c r="BF159" s="108">
        <v>22836</v>
      </c>
      <c r="BG159" s="109">
        <v>5709</v>
      </c>
      <c r="BH159" s="109">
        <v>5709</v>
      </c>
      <c r="BI159" s="109">
        <v>5709</v>
      </c>
      <c r="BJ159" s="109">
        <v>5709</v>
      </c>
      <c r="BK159" s="108">
        <v>2735.9048661326538</v>
      </c>
      <c r="BL159" s="109">
        <v>684</v>
      </c>
      <c r="BM159" s="109">
        <v>684</v>
      </c>
      <c r="BN159" s="109">
        <v>684</v>
      </c>
      <c r="BO159" s="109">
        <v>683.90486613265375</v>
      </c>
      <c r="BP159" s="108">
        <v>0</v>
      </c>
      <c r="BQ159" s="109">
        <v>0</v>
      </c>
      <c r="BR159" s="109">
        <v>0</v>
      </c>
      <c r="BS159" s="109">
        <v>0</v>
      </c>
      <c r="BT159" s="109">
        <v>0</v>
      </c>
      <c r="BU159" s="108">
        <v>15983</v>
      </c>
      <c r="BV159" s="109">
        <v>3996</v>
      </c>
      <c r="BW159" s="109">
        <v>3996</v>
      </c>
      <c r="BX159" s="109">
        <v>3996</v>
      </c>
      <c r="BY159" s="109">
        <v>3995</v>
      </c>
      <c r="BZ159" s="108">
        <v>2347</v>
      </c>
      <c r="CA159" s="109">
        <v>587</v>
      </c>
      <c r="CB159" s="109">
        <v>587</v>
      </c>
      <c r="CC159" s="109">
        <v>587</v>
      </c>
      <c r="CD159" s="109">
        <v>586</v>
      </c>
      <c r="CE159" s="108">
        <v>0</v>
      </c>
      <c r="CF159" s="109">
        <v>0</v>
      </c>
      <c r="CG159" s="109">
        <v>0</v>
      </c>
      <c r="CH159" s="109">
        <v>0</v>
      </c>
      <c r="CI159" s="109">
        <v>0</v>
      </c>
      <c r="CJ159" s="108">
        <v>0</v>
      </c>
      <c r="CK159" s="109">
        <v>0</v>
      </c>
      <c r="CL159" s="109">
        <v>0</v>
      </c>
      <c r="CM159" s="109">
        <v>0</v>
      </c>
      <c r="CN159" s="109">
        <v>0</v>
      </c>
      <c r="CO159" s="108">
        <v>40113.160000000003</v>
      </c>
      <c r="CP159" s="109">
        <v>10028</v>
      </c>
      <c r="CQ159" s="109">
        <v>10028</v>
      </c>
      <c r="CR159" s="109">
        <v>10028</v>
      </c>
      <c r="CS159" s="109">
        <v>10029.160000000003</v>
      </c>
      <c r="CT159" s="114">
        <v>96296.660733023935</v>
      </c>
      <c r="CU159" s="111">
        <v>24074.165183255984</v>
      </c>
      <c r="CV159" s="111">
        <v>24074.165183255984</v>
      </c>
      <c r="CW159" s="111">
        <v>24074.165183255984</v>
      </c>
      <c r="CX159" s="115">
        <v>24074.165183255984</v>
      </c>
    </row>
    <row r="160" spans="1:102" ht="24.95" customHeight="1">
      <c r="A160" s="49" t="s">
        <v>7</v>
      </c>
      <c r="B160" s="97">
        <v>7</v>
      </c>
      <c r="C160" s="97">
        <v>504501</v>
      </c>
      <c r="D160" s="97">
        <v>450101</v>
      </c>
      <c r="E160" s="31" t="s">
        <v>642</v>
      </c>
      <c r="F160" s="97">
        <v>3</v>
      </c>
      <c r="G160" s="75" t="s">
        <v>174</v>
      </c>
      <c r="H160" s="108">
        <v>76269</v>
      </c>
      <c r="I160" s="109">
        <v>19067</v>
      </c>
      <c r="J160" s="109">
        <v>19067</v>
      </c>
      <c r="K160" s="109">
        <v>19067</v>
      </c>
      <c r="L160" s="109">
        <v>19068</v>
      </c>
      <c r="M160" s="108">
        <v>16427</v>
      </c>
      <c r="N160" s="109">
        <v>3770</v>
      </c>
      <c r="O160" s="109">
        <v>4440</v>
      </c>
      <c r="P160" s="109">
        <v>4440</v>
      </c>
      <c r="Q160" s="109">
        <v>3777</v>
      </c>
      <c r="R160" s="108">
        <v>7101</v>
      </c>
      <c r="S160" s="109">
        <v>2812</v>
      </c>
      <c r="T160" s="109">
        <v>3467</v>
      </c>
      <c r="U160" s="109">
        <v>444</v>
      </c>
      <c r="V160" s="109">
        <v>378</v>
      </c>
      <c r="W160" s="108">
        <v>7648</v>
      </c>
      <c r="X160" s="109">
        <v>1751</v>
      </c>
      <c r="Y160" s="109">
        <v>2393</v>
      </c>
      <c r="Z160" s="109">
        <v>1893</v>
      </c>
      <c r="AA160" s="109">
        <v>1611</v>
      </c>
      <c r="AB160" s="108">
        <v>15227</v>
      </c>
      <c r="AC160" s="109">
        <v>3591</v>
      </c>
      <c r="AD160" s="109">
        <v>4069</v>
      </c>
      <c r="AE160" s="109">
        <v>3968</v>
      </c>
      <c r="AF160" s="109">
        <v>3599</v>
      </c>
      <c r="AG160" s="108">
        <v>67</v>
      </c>
      <c r="AH160" s="109">
        <v>0</v>
      </c>
      <c r="AI160" s="109">
        <v>67</v>
      </c>
      <c r="AJ160" s="109">
        <v>0</v>
      </c>
      <c r="AK160" s="109">
        <v>0</v>
      </c>
      <c r="AL160" s="108">
        <v>154</v>
      </c>
      <c r="AM160" s="109">
        <v>64</v>
      </c>
      <c r="AN160" s="109">
        <v>50</v>
      </c>
      <c r="AO160" s="109">
        <v>40</v>
      </c>
      <c r="AP160" s="109">
        <v>0</v>
      </c>
      <c r="AQ160" s="108">
        <v>2871.0655676304905</v>
      </c>
      <c r="AR160" s="109">
        <v>718</v>
      </c>
      <c r="AS160" s="109">
        <v>718</v>
      </c>
      <c r="AT160" s="109">
        <v>718</v>
      </c>
      <c r="AU160" s="109">
        <v>717.06556763049048</v>
      </c>
      <c r="AV160" s="108">
        <v>5732</v>
      </c>
      <c r="AW160" s="109">
        <v>1433</v>
      </c>
      <c r="AX160" s="109">
        <v>1433</v>
      </c>
      <c r="AY160" s="109">
        <v>1433</v>
      </c>
      <c r="AZ160" s="109">
        <v>1433</v>
      </c>
      <c r="BA160" s="108">
        <v>53982</v>
      </c>
      <c r="BB160" s="109">
        <v>13496</v>
      </c>
      <c r="BC160" s="109">
        <v>13496</v>
      </c>
      <c r="BD160" s="109">
        <v>13496</v>
      </c>
      <c r="BE160" s="109">
        <v>13494</v>
      </c>
      <c r="BF160" s="108">
        <v>156009</v>
      </c>
      <c r="BG160" s="109">
        <v>39002</v>
      </c>
      <c r="BH160" s="109">
        <v>39002</v>
      </c>
      <c r="BI160" s="109">
        <v>39002</v>
      </c>
      <c r="BJ160" s="109">
        <v>39003</v>
      </c>
      <c r="BK160" s="108">
        <v>7107.5471196085182</v>
      </c>
      <c r="BL160" s="109">
        <v>1777</v>
      </c>
      <c r="BM160" s="109">
        <v>1777</v>
      </c>
      <c r="BN160" s="109">
        <v>1777</v>
      </c>
      <c r="BO160" s="109">
        <v>1776.5471196085182</v>
      </c>
      <c r="BP160" s="108">
        <v>194</v>
      </c>
      <c r="BQ160" s="109">
        <v>49</v>
      </c>
      <c r="BR160" s="109">
        <v>49</v>
      </c>
      <c r="BS160" s="109">
        <v>49</v>
      </c>
      <c r="BT160" s="109">
        <v>47</v>
      </c>
      <c r="BU160" s="108">
        <v>58400</v>
      </c>
      <c r="BV160" s="109">
        <v>14600</v>
      </c>
      <c r="BW160" s="109">
        <v>14600</v>
      </c>
      <c r="BX160" s="109">
        <v>14600</v>
      </c>
      <c r="BY160" s="109">
        <v>14600</v>
      </c>
      <c r="BZ160" s="108">
        <v>3508</v>
      </c>
      <c r="CA160" s="109">
        <v>877</v>
      </c>
      <c r="CB160" s="109">
        <v>877</v>
      </c>
      <c r="CC160" s="109">
        <v>877</v>
      </c>
      <c r="CD160" s="109">
        <v>877</v>
      </c>
      <c r="CE160" s="108">
        <v>5069</v>
      </c>
      <c r="CF160" s="109">
        <v>1267</v>
      </c>
      <c r="CG160" s="109">
        <v>1267</v>
      </c>
      <c r="CH160" s="109">
        <v>1267</v>
      </c>
      <c r="CI160" s="109">
        <v>1268</v>
      </c>
      <c r="CJ160" s="108">
        <v>0</v>
      </c>
      <c r="CK160" s="109">
        <v>0</v>
      </c>
      <c r="CL160" s="109">
        <v>0</v>
      </c>
      <c r="CM160" s="109">
        <v>0</v>
      </c>
      <c r="CN160" s="109">
        <v>0</v>
      </c>
      <c r="CO160" s="108">
        <v>85861.11</v>
      </c>
      <c r="CP160" s="109">
        <v>21465</v>
      </c>
      <c r="CQ160" s="109">
        <v>21465</v>
      </c>
      <c r="CR160" s="109">
        <v>21465</v>
      </c>
      <c r="CS160" s="109">
        <v>21466.11</v>
      </c>
      <c r="CT160" s="114">
        <v>339852.87510230893</v>
      </c>
      <c r="CU160" s="111">
        <v>84963.218775577232</v>
      </c>
      <c r="CV160" s="111">
        <v>84963.218775577232</v>
      </c>
      <c r="CW160" s="111">
        <v>84963.218775577232</v>
      </c>
      <c r="CX160" s="115">
        <v>84963.218775577232</v>
      </c>
    </row>
    <row r="161" spans="1:102" ht="24.95" customHeight="1">
      <c r="A161" s="49" t="s">
        <v>7</v>
      </c>
      <c r="B161" s="97">
        <v>7</v>
      </c>
      <c r="C161" s="97">
        <v>504502</v>
      </c>
      <c r="D161" s="97">
        <v>450102</v>
      </c>
      <c r="E161" s="31" t="s">
        <v>641</v>
      </c>
      <c r="F161" s="97">
        <v>3</v>
      </c>
      <c r="G161" s="75" t="s">
        <v>174</v>
      </c>
      <c r="H161" s="108">
        <v>17124</v>
      </c>
      <c r="I161" s="109">
        <v>4281</v>
      </c>
      <c r="J161" s="109">
        <v>4281</v>
      </c>
      <c r="K161" s="109">
        <v>4281</v>
      </c>
      <c r="L161" s="109">
        <v>4281</v>
      </c>
      <c r="M161" s="108">
        <v>3140</v>
      </c>
      <c r="N161" s="109">
        <v>688</v>
      </c>
      <c r="O161" s="109">
        <v>882</v>
      </c>
      <c r="P161" s="109">
        <v>882</v>
      </c>
      <c r="Q161" s="109">
        <v>688</v>
      </c>
      <c r="R161" s="108">
        <v>382</v>
      </c>
      <c r="S161" s="109">
        <v>100</v>
      </c>
      <c r="T161" s="109">
        <v>125</v>
      </c>
      <c r="U161" s="109">
        <v>88</v>
      </c>
      <c r="V161" s="109">
        <v>69</v>
      </c>
      <c r="W161" s="108">
        <v>1627</v>
      </c>
      <c r="X161" s="109">
        <v>410</v>
      </c>
      <c r="Y161" s="109">
        <v>472</v>
      </c>
      <c r="Z161" s="109">
        <v>419</v>
      </c>
      <c r="AA161" s="109">
        <v>326</v>
      </c>
      <c r="AB161" s="108">
        <v>2325</v>
      </c>
      <c r="AC161" s="109">
        <v>580</v>
      </c>
      <c r="AD161" s="109">
        <v>581</v>
      </c>
      <c r="AE161" s="109">
        <v>582</v>
      </c>
      <c r="AF161" s="109">
        <v>582</v>
      </c>
      <c r="AG161" s="108">
        <v>0</v>
      </c>
      <c r="AH161" s="109">
        <v>0</v>
      </c>
      <c r="AI161" s="109">
        <v>0</v>
      </c>
      <c r="AJ161" s="109">
        <v>0</v>
      </c>
      <c r="AK161" s="109">
        <v>0</v>
      </c>
      <c r="AL161" s="108">
        <v>0</v>
      </c>
      <c r="AM161" s="109">
        <v>0</v>
      </c>
      <c r="AN161" s="109">
        <v>0</v>
      </c>
      <c r="AO161" s="109">
        <v>0</v>
      </c>
      <c r="AP161" s="109">
        <v>0</v>
      </c>
      <c r="AQ161" s="108">
        <v>1479.9015664926119</v>
      </c>
      <c r="AR161" s="109">
        <v>370</v>
      </c>
      <c r="AS161" s="109">
        <v>370</v>
      </c>
      <c r="AT161" s="109">
        <v>370</v>
      </c>
      <c r="AU161" s="109">
        <v>369.90156649261189</v>
      </c>
      <c r="AV161" s="108">
        <v>0</v>
      </c>
      <c r="AW161" s="109">
        <v>0</v>
      </c>
      <c r="AX161" s="109">
        <v>0</v>
      </c>
      <c r="AY161" s="109">
        <v>0</v>
      </c>
      <c r="AZ161" s="109">
        <v>0</v>
      </c>
      <c r="BA161" s="108">
        <v>9644</v>
      </c>
      <c r="BB161" s="109">
        <v>2411</v>
      </c>
      <c r="BC161" s="109">
        <v>2411</v>
      </c>
      <c r="BD161" s="109">
        <v>2411</v>
      </c>
      <c r="BE161" s="109">
        <v>2411</v>
      </c>
      <c r="BF161" s="108">
        <v>33117</v>
      </c>
      <c r="BG161" s="109">
        <v>8279</v>
      </c>
      <c r="BH161" s="109">
        <v>8279</v>
      </c>
      <c r="BI161" s="109">
        <v>8279</v>
      </c>
      <c r="BJ161" s="109">
        <v>8280</v>
      </c>
      <c r="BK161" s="108">
        <v>3660.6356515942675</v>
      </c>
      <c r="BL161" s="109">
        <v>915</v>
      </c>
      <c r="BM161" s="109">
        <v>915</v>
      </c>
      <c r="BN161" s="109">
        <v>915</v>
      </c>
      <c r="BO161" s="109">
        <v>915.63565159426753</v>
      </c>
      <c r="BP161" s="108">
        <v>0</v>
      </c>
      <c r="BQ161" s="109">
        <v>0</v>
      </c>
      <c r="BR161" s="109">
        <v>0</v>
      </c>
      <c r="BS161" s="109">
        <v>0</v>
      </c>
      <c r="BT161" s="109">
        <v>0</v>
      </c>
      <c r="BU161" s="108">
        <v>12630</v>
      </c>
      <c r="BV161" s="109">
        <v>3158</v>
      </c>
      <c r="BW161" s="109">
        <v>3158</v>
      </c>
      <c r="BX161" s="109">
        <v>3158</v>
      </c>
      <c r="BY161" s="109">
        <v>3156</v>
      </c>
      <c r="BZ161" s="108">
        <v>1809</v>
      </c>
      <c r="CA161" s="109">
        <v>452</v>
      </c>
      <c r="CB161" s="109">
        <v>452</v>
      </c>
      <c r="CC161" s="109">
        <v>452</v>
      </c>
      <c r="CD161" s="109">
        <v>453</v>
      </c>
      <c r="CE161" s="108">
        <v>0</v>
      </c>
      <c r="CF161" s="109">
        <v>0</v>
      </c>
      <c r="CG161" s="109">
        <v>0</v>
      </c>
      <c r="CH161" s="109">
        <v>0</v>
      </c>
      <c r="CI161" s="109">
        <v>0</v>
      </c>
      <c r="CJ161" s="108">
        <v>0</v>
      </c>
      <c r="CK161" s="109">
        <v>0</v>
      </c>
      <c r="CL161" s="109">
        <v>0</v>
      </c>
      <c r="CM161" s="109">
        <v>0</v>
      </c>
      <c r="CN161" s="109">
        <v>0</v>
      </c>
      <c r="CO161" s="108">
        <v>44234.97</v>
      </c>
      <c r="CP161" s="109">
        <v>11059</v>
      </c>
      <c r="CQ161" s="109">
        <v>11059</v>
      </c>
      <c r="CR161" s="109">
        <v>11059</v>
      </c>
      <c r="CS161" s="109">
        <v>11057.970000000001</v>
      </c>
      <c r="CT161" s="114">
        <v>60816.023423166858</v>
      </c>
      <c r="CU161" s="111">
        <v>15204.005855791715</v>
      </c>
      <c r="CV161" s="111">
        <v>15204.005855791715</v>
      </c>
      <c r="CW161" s="111">
        <v>15204.005855791715</v>
      </c>
      <c r="CX161" s="115">
        <v>15204.005855791715</v>
      </c>
    </row>
    <row r="162" spans="1:102" ht="24.95" customHeight="1">
      <c r="A162" s="49" t="s">
        <v>7</v>
      </c>
      <c r="B162" s="97">
        <v>7</v>
      </c>
      <c r="C162" s="97">
        <v>504503</v>
      </c>
      <c r="D162" s="97">
        <v>450201</v>
      </c>
      <c r="E162" s="31" t="s">
        <v>228</v>
      </c>
      <c r="F162" s="97">
        <v>3</v>
      </c>
      <c r="G162" s="75" t="s">
        <v>174</v>
      </c>
      <c r="H162" s="108">
        <v>22939</v>
      </c>
      <c r="I162" s="109">
        <v>5735</v>
      </c>
      <c r="J162" s="109">
        <v>5735</v>
      </c>
      <c r="K162" s="109">
        <v>5735</v>
      </c>
      <c r="L162" s="109">
        <v>5734</v>
      </c>
      <c r="M162" s="108">
        <v>3690</v>
      </c>
      <c r="N162" s="109">
        <v>830</v>
      </c>
      <c r="O162" s="109">
        <v>1020</v>
      </c>
      <c r="P162" s="109">
        <v>1020</v>
      </c>
      <c r="Q162" s="109">
        <v>820</v>
      </c>
      <c r="R162" s="108">
        <v>1343</v>
      </c>
      <c r="S162" s="109">
        <v>505</v>
      </c>
      <c r="T162" s="109">
        <v>654</v>
      </c>
      <c r="U162" s="109">
        <v>102</v>
      </c>
      <c r="V162" s="109">
        <v>82</v>
      </c>
      <c r="W162" s="108">
        <v>1567</v>
      </c>
      <c r="X162" s="109">
        <v>175</v>
      </c>
      <c r="Y162" s="109">
        <v>474</v>
      </c>
      <c r="Z162" s="109">
        <v>509</v>
      </c>
      <c r="AA162" s="109">
        <v>409</v>
      </c>
      <c r="AB162" s="108">
        <v>3257</v>
      </c>
      <c r="AC162" s="109">
        <v>884</v>
      </c>
      <c r="AD162" s="109">
        <v>830</v>
      </c>
      <c r="AE162" s="109">
        <v>769</v>
      </c>
      <c r="AF162" s="109">
        <v>774</v>
      </c>
      <c r="AG162" s="108">
        <v>0</v>
      </c>
      <c r="AH162" s="109">
        <v>0</v>
      </c>
      <c r="AI162" s="109">
        <v>0</v>
      </c>
      <c r="AJ162" s="109">
        <v>0</v>
      </c>
      <c r="AK162" s="109">
        <v>0</v>
      </c>
      <c r="AL162" s="108">
        <v>0</v>
      </c>
      <c r="AM162" s="109">
        <v>0</v>
      </c>
      <c r="AN162" s="109">
        <v>0</v>
      </c>
      <c r="AO162" s="109">
        <v>0</v>
      </c>
      <c r="AP162" s="109">
        <v>0</v>
      </c>
      <c r="AQ162" s="108">
        <v>1865.9375499550179</v>
      </c>
      <c r="AR162" s="109">
        <v>466</v>
      </c>
      <c r="AS162" s="109">
        <v>466</v>
      </c>
      <c r="AT162" s="109">
        <v>466</v>
      </c>
      <c r="AU162" s="109">
        <v>467.93754995501786</v>
      </c>
      <c r="AV162" s="108">
        <v>0</v>
      </c>
      <c r="AW162" s="109">
        <v>0</v>
      </c>
      <c r="AX162" s="109">
        <v>0</v>
      </c>
      <c r="AY162" s="109">
        <v>0</v>
      </c>
      <c r="AZ162" s="109">
        <v>0</v>
      </c>
      <c r="BA162" s="108">
        <v>12319</v>
      </c>
      <c r="BB162" s="109">
        <v>3080</v>
      </c>
      <c r="BC162" s="109">
        <v>3080</v>
      </c>
      <c r="BD162" s="109">
        <v>3080</v>
      </c>
      <c r="BE162" s="109">
        <v>3079</v>
      </c>
      <c r="BF162" s="108">
        <v>35602</v>
      </c>
      <c r="BG162" s="109">
        <v>8901</v>
      </c>
      <c r="BH162" s="109">
        <v>8901</v>
      </c>
      <c r="BI162" s="109">
        <v>8901</v>
      </c>
      <c r="BJ162" s="109">
        <v>8899</v>
      </c>
      <c r="BK162" s="108">
        <v>3690.9817663374629</v>
      </c>
      <c r="BL162" s="109">
        <v>923</v>
      </c>
      <c r="BM162" s="109">
        <v>923</v>
      </c>
      <c r="BN162" s="109">
        <v>923</v>
      </c>
      <c r="BO162" s="109">
        <v>921.98176633746289</v>
      </c>
      <c r="BP162" s="108">
        <v>0</v>
      </c>
      <c r="BQ162" s="109">
        <v>0</v>
      </c>
      <c r="BR162" s="109">
        <v>0</v>
      </c>
      <c r="BS162" s="109">
        <v>0</v>
      </c>
      <c r="BT162" s="109">
        <v>0</v>
      </c>
      <c r="BU162" s="108">
        <v>17061</v>
      </c>
      <c r="BV162" s="109">
        <v>4265</v>
      </c>
      <c r="BW162" s="109">
        <v>4265</v>
      </c>
      <c r="BX162" s="109">
        <v>4265</v>
      </c>
      <c r="BY162" s="109">
        <v>4266</v>
      </c>
      <c r="BZ162" s="108">
        <v>2281</v>
      </c>
      <c r="CA162" s="109">
        <v>570</v>
      </c>
      <c r="CB162" s="109">
        <v>570</v>
      </c>
      <c r="CC162" s="109">
        <v>570</v>
      </c>
      <c r="CD162" s="109">
        <v>571</v>
      </c>
      <c r="CE162" s="108">
        <v>0</v>
      </c>
      <c r="CF162" s="109">
        <v>0</v>
      </c>
      <c r="CG162" s="109">
        <v>0</v>
      </c>
      <c r="CH162" s="109">
        <v>0</v>
      </c>
      <c r="CI162" s="109">
        <v>0</v>
      </c>
      <c r="CJ162" s="108">
        <v>0</v>
      </c>
      <c r="CK162" s="109">
        <v>0</v>
      </c>
      <c r="CL162" s="109">
        <v>0</v>
      </c>
      <c r="CM162" s="109">
        <v>0</v>
      </c>
      <c r="CN162" s="109">
        <v>0</v>
      </c>
      <c r="CO162" s="108">
        <v>47841.68</v>
      </c>
      <c r="CP162" s="109">
        <v>11960</v>
      </c>
      <c r="CQ162" s="109">
        <v>11960</v>
      </c>
      <c r="CR162" s="109">
        <v>11960</v>
      </c>
      <c r="CS162" s="109">
        <v>11961.68</v>
      </c>
      <c r="CT162" s="114">
        <v>77038.58943898094</v>
      </c>
      <c r="CU162" s="111">
        <v>19259.647359745235</v>
      </c>
      <c r="CV162" s="111">
        <v>19259.647359745235</v>
      </c>
      <c r="CW162" s="111">
        <v>19259.647359745235</v>
      </c>
      <c r="CX162" s="115">
        <v>19259.647359745235</v>
      </c>
    </row>
    <row r="163" spans="1:102" ht="24.95" customHeight="1">
      <c r="A163" s="49" t="s">
        <v>7</v>
      </c>
      <c r="B163" s="97">
        <v>7</v>
      </c>
      <c r="C163" s="97">
        <v>504504</v>
      </c>
      <c r="D163" s="97">
        <v>450301</v>
      </c>
      <c r="E163" s="31" t="s">
        <v>229</v>
      </c>
      <c r="F163" s="97">
        <v>3</v>
      </c>
      <c r="G163" s="75" t="s">
        <v>174</v>
      </c>
      <c r="H163" s="108">
        <v>40500</v>
      </c>
      <c r="I163" s="109">
        <v>10125</v>
      </c>
      <c r="J163" s="109">
        <v>10125</v>
      </c>
      <c r="K163" s="109">
        <v>10125</v>
      </c>
      <c r="L163" s="109">
        <v>10125</v>
      </c>
      <c r="M163" s="108">
        <v>0</v>
      </c>
      <c r="N163" s="109">
        <v>0</v>
      </c>
      <c r="O163" s="109">
        <v>0</v>
      </c>
      <c r="P163" s="109">
        <v>0</v>
      </c>
      <c r="Q163" s="109">
        <v>0</v>
      </c>
      <c r="R163" s="108">
        <v>0</v>
      </c>
      <c r="S163" s="109">
        <v>0</v>
      </c>
      <c r="T163" s="109">
        <v>0</v>
      </c>
      <c r="U163" s="109">
        <v>0</v>
      </c>
      <c r="V163" s="109">
        <v>0</v>
      </c>
      <c r="W163" s="108">
        <v>0</v>
      </c>
      <c r="X163" s="109">
        <v>0</v>
      </c>
      <c r="Y163" s="109">
        <v>0</v>
      </c>
      <c r="Z163" s="109">
        <v>0</v>
      </c>
      <c r="AA163" s="109">
        <v>0</v>
      </c>
      <c r="AB163" s="108">
        <v>0</v>
      </c>
      <c r="AC163" s="109">
        <v>0</v>
      </c>
      <c r="AD163" s="109">
        <v>0</v>
      </c>
      <c r="AE163" s="109">
        <v>0</v>
      </c>
      <c r="AF163" s="109">
        <v>0</v>
      </c>
      <c r="AG163" s="108">
        <v>0</v>
      </c>
      <c r="AH163" s="109">
        <v>0</v>
      </c>
      <c r="AI163" s="109">
        <v>0</v>
      </c>
      <c r="AJ163" s="109">
        <v>0</v>
      </c>
      <c r="AK163" s="109">
        <v>0</v>
      </c>
      <c r="AL163" s="108">
        <v>0</v>
      </c>
      <c r="AM163" s="109">
        <v>0</v>
      </c>
      <c r="AN163" s="109">
        <v>0</v>
      </c>
      <c r="AO163" s="109">
        <v>0</v>
      </c>
      <c r="AP163" s="109">
        <v>0</v>
      </c>
      <c r="AQ163" s="108">
        <v>40500</v>
      </c>
      <c r="AR163" s="109">
        <v>10125</v>
      </c>
      <c r="AS163" s="109">
        <v>10125</v>
      </c>
      <c r="AT163" s="109">
        <v>10125</v>
      </c>
      <c r="AU163" s="109">
        <v>10125</v>
      </c>
      <c r="AV163" s="108">
        <v>0</v>
      </c>
      <c r="AW163" s="109">
        <v>0</v>
      </c>
      <c r="AX163" s="109">
        <v>0</v>
      </c>
      <c r="AY163" s="109">
        <v>0</v>
      </c>
      <c r="AZ163" s="109">
        <v>0</v>
      </c>
      <c r="BA163" s="108">
        <v>0</v>
      </c>
      <c r="BB163" s="109">
        <v>0</v>
      </c>
      <c r="BC163" s="109">
        <v>0</v>
      </c>
      <c r="BD163" s="109">
        <v>0</v>
      </c>
      <c r="BE163" s="109">
        <v>0</v>
      </c>
      <c r="BF163" s="108">
        <v>20000</v>
      </c>
      <c r="BG163" s="109">
        <v>5000</v>
      </c>
      <c r="BH163" s="109">
        <v>5000</v>
      </c>
      <c r="BI163" s="109">
        <v>5000</v>
      </c>
      <c r="BJ163" s="109">
        <v>5000</v>
      </c>
      <c r="BK163" s="108">
        <v>20000</v>
      </c>
      <c r="BL163" s="109">
        <v>5000</v>
      </c>
      <c r="BM163" s="109">
        <v>5000</v>
      </c>
      <c r="BN163" s="109">
        <v>5000</v>
      </c>
      <c r="BO163" s="109">
        <v>5000</v>
      </c>
      <c r="BP163" s="108">
        <v>0</v>
      </c>
      <c r="BQ163" s="109">
        <v>0</v>
      </c>
      <c r="BR163" s="109">
        <v>0</v>
      </c>
      <c r="BS163" s="109">
        <v>0</v>
      </c>
      <c r="BT163" s="109">
        <v>0</v>
      </c>
      <c r="BU163" s="108">
        <v>49500</v>
      </c>
      <c r="BV163" s="109">
        <v>12375</v>
      </c>
      <c r="BW163" s="109">
        <v>12375</v>
      </c>
      <c r="BX163" s="109">
        <v>12375</v>
      </c>
      <c r="BY163" s="109">
        <v>12375</v>
      </c>
      <c r="BZ163" s="108">
        <v>49500</v>
      </c>
      <c r="CA163" s="109">
        <v>12375</v>
      </c>
      <c r="CB163" s="109">
        <v>12375</v>
      </c>
      <c r="CC163" s="109">
        <v>12375</v>
      </c>
      <c r="CD163" s="109">
        <v>12375</v>
      </c>
      <c r="CE163" s="108">
        <v>0</v>
      </c>
      <c r="CF163" s="109">
        <v>0</v>
      </c>
      <c r="CG163" s="109">
        <v>0</v>
      </c>
      <c r="CH163" s="109">
        <v>0</v>
      </c>
      <c r="CI163" s="109">
        <v>0</v>
      </c>
      <c r="CJ163" s="108">
        <v>0</v>
      </c>
      <c r="CK163" s="109">
        <v>0</v>
      </c>
      <c r="CL163" s="109">
        <v>0</v>
      </c>
      <c r="CM163" s="109">
        <v>0</v>
      </c>
      <c r="CN163" s="109">
        <v>0</v>
      </c>
      <c r="CO163" s="108">
        <v>365621.01</v>
      </c>
      <c r="CP163" s="109">
        <v>91405</v>
      </c>
      <c r="CQ163" s="109">
        <v>91405</v>
      </c>
      <c r="CR163" s="109">
        <v>91405</v>
      </c>
      <c r="CS163" s="109">
        <v>91406.010000000009</v>
      </c>
      <c r="CT163" s="114">
        <v>63343.839982500001</v>
      </c>
      <c r="CU163" s="111">
        <v>15835.959995625</v>
      </c>
      <c r="CV163" s="111">
        <v>15835.959995625</v>
      </c>
      <c r="CW163" s="111">
        <v>15835.959995625</v>
      </c>
      <c r="CX163" s="115">
        <v>15835.959995625</v>
      </c>
    </row>
    <row r="164" spans="1:102" ht="24.95" customHeight="1">
      <c r="A164" s="49" t="s">
        <v>7</v>
      </c>
      <c r="B164" s="97">
        <v>6</v>
      </c>
      <c r="C164" s="97">
        <v>505301</v>
      </c>
      <c r="D164" s="97">
        <v>530101</v>
      </c>
      <c r="E164" s="31" t="s">
        <v>518</v>
      </c>
      <c r="F164" s="97">
        <v>3</v>
      </c>
      <c r="G164" s="75" t="s">
        <v>174</v>
      </c>
      <c r="H164" s="108">
        <v>24139</v>
      </c>
      <c r="I164" s="109">
        <v>6035</v>
      </c>
      <c r="J164" s="109">
        <v>6035</v>
      </c>
      <c r="K164" s="109">
        <v>6035</v>
      </c>
      <c r="L164" s="109">
        <v>6034</v>
      </c>
      <c r="M164" s="108">
        <v>4292</v>
      </c>
      <c r="N164" s="109">
        <v>977</v>
      </c>
      <c r="O164" s="109">
        <v>1170</v>
      </c>
      <c r="P164" s="109">
        <v>1170</v>
      </c>
      <c r="Q164" s="109">
        <v>975</v>
      </c>
      <c r="R164" s="108">
        <v>348</v>
      </c>
      <c r="S164" s="109">
        <v>66</v>
      </c>
      <c r="T164" s="109">
        <v>68</v>
      </c>
      <c r="U164" s="109">
        <v>117</v>
      </c>
      <c r="V164" s="109">
        <v>97</v>
      </c>
      <c r="W164" s="108">
        <v>1765</v>
      </c>
      <c r="X164" s="109">
        <v>558</v>
      </c>
      <c r="Y164" s="109">
        <v>590</v>
      </c>
      <c r="Z164" s="109">
        <v>336</v>
      </c>
      <c r="AA164" s="109">
        <v>281</v>
      </c>
      <c r="AB164" s="108">
        <v>3624</v>
      </c>
      <c r="AC164" s="109">
        <v>786</v>
      </c>
      <c r="AD164" s="109">
        <v>850</v>
      </c>
      <c r="AE164" s="109">
        <v>900</v>
      </c>
      <c r="AF164" s="109">
        <v>1088</v>
      </c>
      <c r="AG164" s="108">
        <v>87</v>
      </c>
      <c r="AH164" s="109">
        <v>20</v>
      </c>
      <c r="AI164" s="109">
        <v>67</v>
      </c>
      <c r="AJ164" s="109">
        <v>0</v>
      </c>
      <c r="AK164" s="109">
        <v>0</v>
      </c>
      <c r="AL164" s="108">
        <v>90</v>
      </c>
      <c r="AM164" s="109">
        <v>23</v>
      </c>
      <c r="AN164" s="109">
        <v>25</v>
      </c>
      <c r="AO164" s="109">
        <v>28</v>
      </c>
      <c r="AP164" s="109">
        <v>14</v>
      </c>
      <c r="AQ164" s="108">
        <v>1747.671276754535</v>
      </c>
      <c r="AR164" s="109">
        <v>437</v>
      </c>
      <c r="AS164" s="109">
        <v>437</v>
      </c>
      <c r="AT164" s="109">
        <v>437</v>
      </c>
      <c r="AU164" s="109">
        <v>436.67127675453503</v>
      </c>
      <c r="AV164" s="108">
        <v>0</v>
      </c>
      <c r="AW164" s="109">
        <v>0</v>
      </c>
      <c r="AX164" s="109">
        <v>0</v>
      </c>
      <c r="AY164" s="109">
        <v>0</v>
      </c>
      <c r="AZ164" s="109">
        <v>0</v>
      </c>
      <c r="BA164" s="108">
        <v>12484</v>
      </c>
      <c r="BB164" s="109">
        <v>3121</v>
      </c>
      <c r="BC164" s="109">
        <v>3121</v>
      </c>
      <c r="BD164" s="109">
        <v>3121</v>
      </c>
      <c r="BE164" s="109">
        <v>3121</v>
      </c>
      <c r="BF164" s="108">
        <v>34279</v>
      </c>
      <c r="BG164" s="109">
        <v>8570</v>
      </c>
      <c r="BH164" s="109">
        <v>8570</v>
      </c>
      <c r="BI164" s="109">
        <v>8570</v>
      </c>
      <c r="BJ164" s="109">
        <v>8569</v>
      </c>
      <c r="BK164" s="108">
        <v>3342.4769254845355</v>
      </c>
      <c r="BL164" s="109">
        <v>836</v>
      </c>
      <c r="BM164" s="109">
        <v>836</v>
      </c>
      <c r="BN164" s="109">
        <v>836</v>
      </c>
      <c r="BO164" s="109">
        <v>834.47692548453551</v>
      </c>
      <c r="BP164" s="108">
        <v>0</v>
      </c>
      <c r="BQ164" s="109">
        <v>0</v>
      </c>
      <c r="BR164" s="109">
        <v>0</v>
      </c>
      <c r="BS164" s="109">
        <v>0</v>
      </c>
      <c r="BT164" s="109">
        <v>0</v>
      </c>
      <c r="BU164" s="108">
        <v>15680</v>
      </c>
      <c r="BV164" s="109">
        <v>3920</v>
      </c>
      <c r="BW164" s="109">
        <v>3920</v>
      </c>
      <c r="BX164" s="109">
        <v>3920</v>
      </c>
      <c r="BY164" s="109">
        <v>3920</v>
      </c>
      <c r="BZ164" s="108">
        <v>2135</v>
      </c>
      <c r="CA164" s="109">
        <v>534</v>
      </c>
      <c r="CB164" s="109">
        <v>534</v>
      </c>
      <c r="CC164" s="109">
        <v>534</v>
      </c>
      <c r="CD164" s="109">
        <v>533</v>
      </c>
      <c r="CE164" s="108">
        <v>0</v>
      </c>
      <c r="CF164" s="109">
        <v>0</v>
      </c>
      <c r="CG164" s="109">
        <v>0</v>
      </c>
      <c r="CH164" s="109">
        <v>0</v>
      </c>
      <c r="CI164" s="109">
        <v>0</v>
      </c>
      <c r="CJ164" s="108">
        <v>0</v>
      </c>
      <c r="CK164" s="109">
        <v>0</v>
      </c>
      <c r="CL164" s="109">
        <v>0</v>
      </c>
      <c r="CM164" s="109">
        <v>0</v>
      </c>
      <c r="CN164" s="109">
        <v>0</v>
      </c>
      <c r="CO164" s="108">
        <v>43820.87</v>
      </c>
      <c r="CP164" s="109">
        <v>10955</v>
      </c>
      <c r="CQ164" s="109">
        <v>10955</v>
      </c>
      <c r="CR164" s="109">
        <v>10955</v>
      </c>
      <c r="CS164" s="109">
        <v>10955.870000000003</v>
      </c>
      <c r="CT164" s="114">
        <v>103521.73947813163</v>
      </c>
      <c r="CU164" s="111">
        <v>25880.434869532906</v>
      </c>
      <c r="CV164" s="111">
        <v>25880.434869532906</v>
      </c>
      <c r="CW164" s="111">
        <v>25880.434869532906</v>
      </c>
      <c r="CX164" s="115">
        <v>25880.434869532906</v>
      </c>
    </row>
    <row r="165" spans="1:102" ht="24.95" customHeight="1">
      <c r="A165" s="49" t="s">
        <v>10</v>
      </c>
      <c r="B165" s="97" t="s">
        <v>91</v>
      </c>
      <c r="C165" s="97">
        <v>509678</v>
      </c>
      <c r="D165" s="97">
        <v>967901</v>
      </c>
      <c r="E165" s="31" t="s">
        <v>371</v>
      </c>
      <c r="F165" s="97">
        <v>3</v>
      </c>
      <c r="G165" s="75" t="s">
        <v>174</v>
      </c>
      <c r="H165" s="108">
        <v>97</v>
      </c>
      <c r="I165" s="109">
        <v>24</v>
      </c>
      <c r="J165" s="109">
        <v>24</v>
      </c>
      <c r="K165" s="109">
        <v>24</v>
      </c>
      <c r="L165" s="109">
        <v>25</v>
      </c>
      <c r="M165" s="108">
        <v>0</v>
      </c>
      <c r="N165" s="109">
        <v>0</v>
      </c>
      <c r="O165" s="109">
        <v>0</v>
      </c>
      <c r="P165" s="109">
        <v>0</v>
      </c>
      <c r="Q165" s="109">
        <v>0</v>
      </c>
      <c r="R165" s="108">
        <v>0</v>
      </c>
      <c r="S165" s="109">
        <v>0</v>
      </c>
      <c r="T165" s="109">
        <v>0</v>
      </c>
      <c r="U165" s="109">
        <v>0</v>
      </c>
      <c r="V165" s="109">
        <v>0</v>
      </c>
      <c r="W165" s="108">
        <v>0</v>
      </c>
      <c r="X165" s="109">
        <v>0</v>
      </c>
      <c r="Y165" s="109">
        <v>0</v>
      </c>
      <c r="Z165" s="109">
        <v>0</v>
      </c>
      <c r="AA165" s="109">
        <v>0</v>
      </c>
      <c r="AB165" s="108">
        <v>0</v>
      </c>
      <c r="AC165" s="109">
        <v>0</v>
      </c>
      <c r="AD165" s="109">
        <v>0</v>
      </c>
      <c r="AE165" s="109">
        <v>0</v>
      </c>
      <c r="AF165" s="109">
        <v>0</v>
      </c>
      <c r="AG165" s="108">
        <v>0</v>
      </c>
      <c r="AH165" s="109">
        <v>0</v>
      </c>
      <c r="AI165" s="109">
        <v>0</v>
      </c>
      <c r="AJ165" s="109">
        <v>0</v>
      </c>
      <c r="AK165" s="109">
        <v>0</v>
      </c>
      <c r="AL165" s="108">
        <v>0</v>
      </c>
      <c r="AM165" s="109">
        <v>0</v>
      </c>
      <c r="AN165" s="109">
        <v>0</v>
      </c>
      <c r="AO165" s="109">
        <v>0</v>
      </c>
      <c r="AP165" s="109">
        <v>0</v>
      </c>
      <c r="AQ165" s="108">
        <v>0</v>
      </c>
      <c r="AR165" s="109">
        <v>0</v>
      </c>
      <c r="AS165" s="109">
        <v>0</v>
      </c>
      <c r="AT165" s="109">
        <v>0</v>
      </c>
      <c r="AU165" s="109">
        <v>0</v>
      </c>
      <c r="AV165" s="108">
        <v>0</v>
      </c>
      <c r="AW165" s="109">
        <v>0</v>
      </c>
      <c r="AX165" s="109">
        <v>0</v>
      </c>
      <c r="AY165" s="109">
        <v>0</v>
      </c>
      <c r="AZ165" s="109">
        <v>0</v>
      </c>
      <c r="BA165" s="108">
        <v>0</v>
      </c>
      <c r="BB165" s="109">
        <v>0</v>
      </c>
      <c r="BC165" s="109">
        <v>0</v>
      </c>
      <c r="BD165" s="109">
        <v>0</v>
      </c>
      <c r="BE165" s="109">
        <v>0</v>
      </c>
      <c r="BF165" s="108">
        <v>270</v>
      </c>
      <c r="BG165" s="109">
        <v>68</v>
      </c>
      <c r="BH165" s="109">
        <v>68</v>
      </c>
      <c r="BI165" s="109">
        <v>68</v>
      </c>
      <c r="BJ165" s="109">
        <v>66</v>
      </c>
      <c r="BK165" s="108">
        <v>0</v>
      </c>
      <c r="BL165" s="109">
        <v>0</v>
      </c>
      <c r="BM165" s="109">
        <v>0</v>
      </c>
      <c r="BN165" s="109">
        <v>0</v>
      </c>
      <c r="BO165" s="109">
        <v>0</v>
      </c>
      <c r="BP165" s="108">
        <v>0</v>
      </c>
      <c r="BQ165" s="109">
        <v>0</v>
      </c>
      <c r="BR165" s="109">
        <v>0</v>
      </c>
      <c r="BS165" s="109">
        <v>0</v>
      </c>
      <c r="BT165" s="109">
        <v>0</v>
      </c>
      <c r="BU165" s="108">
        <v>563</v>
      </c>
      <c r="BV165" s="109">
        <v>141</v>
      </c>
      <c r="BW165" s="109">
        <v>141</v>
      </c>
      <c r="BX165" s="109">
        <v>141</v>
      </c>
      <c r="BY165" s="109">
        <v>140</v>
      </c>
      <c r="BZ165" s="108">
        <v>0</v>
      </c>
      <c r="CA165" s="109">
        <v>0</v>
      </c>
      <c r="CB165" s="109">
        <v>0</v>
      </c>
      <c r="CC165" s="109">
        <v>0</v>
      </c>
      <c r="CD165" s="109">
        <v>0</v>
      </c>
      <c r="CE165" s="108">
        <v>0</v>
      </c>
      <c r="CF165" s="109">
        <v>0</v>
      </c>
      <c r="CG165" s="109">
        <v>0</v>
      </c>
      <c r="CH165" s="109">
        <v>0</v>
      </c>
      <c r="CI165" s="109">
        <v>0</v>
      </c>
      <c r="CJ165" s="108">
        <v>0</v>
      </c>
      <c r="CK165" s="109">
        <v>0</v>
      </c>
      <c r="CL165" s="109">
        <v>0</v>
      </c>
      <c r="CM165" s="109">
        <v>0</v>
      </c>
      <c r="CN165" s="109">
        <v>0</v>
      </c>
      <c r="CO165" s="108">
        <v>0</v>
      </c>
      <c r="CP165" s="109">
        <v>0</v>
      </c>
      <c r="CQ165" s="109">
        <v>0</v>
      </c>
      <c r="CR165" s="109">
        <v>0</v>
      </c>
      <c r="CS165" s="109">
        <v>0</v>
      </c>
      <c r="CT165" s="114">
        <v>524.12554285714282</v>
      </c>
      <c r="CU165" s="111">
        <v>131.0313857142857</v>
      </c>
      <c r="CV165" s="111">
        <v>131.0313857142857</v>
      </c>
      <c r="CW165" s="111">
        <v>131.0313857142857</v>
      </c>
      <c r="CX165" s="115">
        <v>131.0313857142857</v>
      </c>
    </row>
    <row r="166" spans="1:102" ht="24.95" customHeight="1">
      <c r="A166" s="49" t="s">
        <v>10</v>
      </c>
      <c r="B166" s="97" t="s">
        <v>91</v>
      </c>
      <c r="C166" s="97">
        <v>509679</v>
      </c>
      <c r="D166" s="97">
        <v>968001</v>
      </c>
      <c r="E166" s="31" t="s">
        <v>596</v>
      </c>
      <c r="F166" s="97">
        <v>3</v>
      </c>
      <c r="G166" s="75" t="s">
        <v>174</v>
      </c>
      <c r="H166" s="108">
        <v>10</v>
      </c>
      <c r="I166" s="109">
        <v>3</v>
      </c>
      <c r="J166" s="109">
        <v>3</v>
      </c>
      <c r="K166" s="109">
        <v>3</v>
      </c>
      <c r="L166" s="109">
        <v>1</v>
      </c>
      <c r="M166" s="108">
        <v>0</v>
      </c>
      <c r="N166" s="109">
        <v>0</v>
      </c>
      <c r="O166" s="109">
        <v>0</v>
      </c>
      <c r="P166" s="109">
        <v>0</v>
      </c>
      <c r="Q166" s="109">
        <v>0</v>
      </c>
      <c r="R166" s="108">
        <v>0</v>
      </c>
      <c r="S166" s="109">
        <v>0</v>
      </c>
      <c r="T166" s="109">
        <v>0</v>
      </c>
      <c r="U166" s="109">
        <v>0</v>
      </c>
      <c r="V166" s="109">
        <v>0</v>
      </c>
      <c r="W166" s="108">
        <v>0</v>
      </c>
      <c r="X166" s="109">
        <v>0</v>
      </c>
      <c r="Y166" s="109">
        <v>0</v>
      </c>
      <c r="Z166" s="109">
        <v>0</v>
      </c>
      <c r="AA166" s="109">
        <v>0</v>
      </c>
      <c r="AB166" s="108">
        <v>0</v>
      </c>
      <c r="AC166" s="109">
        <v>0</v>
      </c>
      <c r="AD166" s="109">
        <v>0</v>
      </c>
      <c r="AE166" s="109">
        <v>0</v>
      </c>
      <c r="AF166" s="109">
        <v>0</v>
      </c>
      <c r="AG166" s="108">
        <v>0</v>
      </c>
      <c r="AH166" s="109">
        <v>0</v>
      </c>
      <c r="AI166" s="109">
        <v>0</v>
      </c>
      <c r="AJ166" s="109">
        <v>0</v>
      </c>
      <c r="AK166" s="109">
        <v>0</v>
      </c>
      <c r="AL166" s="108">
        <v>0</v>
      </c>
      <c r="AM166" s="109">
        <v>0</v>
      </c>
      <c r="AN166" s="109">
        <v>0</v>
      </c>
      <c r="AO166" s="109">
        <v>0</v>
      </c>
      <c r="AP166" s="109">
        <v>0</v>
      </c>
      <c r="AQ166" s="108">
        <v>0</v>
      </c>
      <c r="AR166" s="109">
        <v>0</v>
      </c>
      <c r="AS166" s="109">
        <v>0</v>
      </c>
      <c r="AT166" s="109">
        <v>0</v>
      </c>
      <c r="AU166" s="109">
        <v>0</v>
      </c>
      <c r="AV166" s="108">
        <v>0</v>
      </c>
      <c r="AW166" s="109">
        <v>0</v>
      </c>
      <c r="AX166" s="109">
        <v>0</v>
      </c>
      <c r="AY166" s="109">
        <v>0</v>
      </c>
      <c r="AZ166" s="109">
        <v>0</v>
      </c>
      <c r="BA166" s="108">
        <v>0</v>
      </c>
      <c r="BB166" s="109">
        <v>0</v>
      </c>
      <c r="BC166" s="109">
        <v>0</v>
      </c>
      <c r="BD166" s="109">
        <v>0</v>
      </c>
      <c r="BE166" s="109">
        <v>0</v>
      </c>
      <c r="BF166" s="108">
        <v>60</v>
      </c>
      <c r="BG166" s="109">
        <v>15</v>
      </c>
      <c r="BH166" s="109">
        <v>15</v>
      </c>
      <c r="BI166" s="109">
        <v>15</v>
      </c>
      <c r="BJ166" s="109">
        <v>15</v>
      </c>
      <c r="BK166" s="108">
        <v>0</v>
      </c>
      <c r="BL166" s="109">
        <v>0</v>
      </c>
      <c r="BM166" s="109">
        <v>0</v>
      </c>
      <c r="BN166" s="109">
        <v>0</v>
      </c>
      <c r="BO166" s="109">
        <v>0</v>
      </c>
      <c r="BP166" s="108">
        <v>0</v>
      </c>
      <c r="BQ166" s="109">
        <v>0</v>
      </c>
      <c r="BR166" s="109">
        <v>0</v>
      </c>
      <c r="BS166" s="109">
        <v>0</v>
      </c>
      <c r="BT166" s="109">
        <v>0</v>
      </c>
      <c r="BU166" s="108">
        <v>280</v>
      </c>
      <c r="BV166" s="109">
        <v>70</v>
      </c>
      <c r="BW166" s="109">
        <v>70</v>
      </c>
      <c r="BX166" s="109">
        <v>70</v>
      </c>
      <c r="BY166" s="109">
        <v>70</v>
      </c>
      <c r="BZ166" s="108">
        <v>0</v>
      </c>
      <c r="CA166" s="109">
        <v>0</v>
      </c>
      <c r="CB166" s="109">
        <v>0</v>
      </c>
      <c r="CC166" s="109">
        <v>0</v>
      </c>
      <c r="CD166" s="109">
        <v>0</v>
      </c>
      <c r="CE166" s="108">
        <v>0</v>
      </c>
      <c r="CF166" s="109">
        <v>0</v>
      </c>
      <c r="CG166" s="109">
        <v>0</v>
      </c>
      <c r="CH166" s="109">
        <v>0</v>
      </c>
      <c r="CI166" s="109">
        <v>0</v>
      </c>
      <c r="CJ166" s="108">
        <v>0</v>
      </c>
      <c r="CK166" s="109">
        <v>0</v>
      </c>
      <c r="CL166" s="109">
        <v>0</v>
      </c>
      <c r="CM166" s="109">
        <v>0</v>
      </c>
      <c r="CN166" s="109">
        <v>0</v>
      </c>
      <c r="CO166" s="108">
        <v>0</v>
      </c>
      <c r="CP166" s="109">
        <v>0</v>
      </c>
      <c r="CQ166" s="109">
        <v>0</v>
      </c>
      <c r="CR166" s="109">
        <v>0</v>
      </c>
      <c r="CS166" s="109">
        <v>0</v>
      </c>
      <c r="CT166" s="114">
        <v>164.57091428571428</v>
      </c>
      <c r="CU166" s="111">
        <v>41.14272857142857</v>
      </c>
      <c r="CV166" s="111">
        <v>41.14272857142857</v>
      </c>
      <c r="CW166" s="111">
        <v>41.14272857142857</v>
      </c>
      <c r="CX166" s="115">
        <v>41.14272857142857</v>
      </c>
    </row>
    <row r="167" spans="1:102" ht="24.95" customHeight="1">
      <c r="A167" s="49" t="s">
        <v>7</v>
      </c>
      <c r="B167" s="97">
        <v>4</v>
      </c>
      <c r="C167" s="97">
        <v>500801</v>
      </c>
      <c r="D167" s="97">
        <v>80101</v>
      </c>
      <c r="E167" s="31" t="s">
        <v>534</v>
      </c>
      <c r="F167" s="97">
        <v>3</v>
      </c>
      <c r="G167" s="75" t="s">
        <v>174</v>
      </c>
      <c r="H167" s="108">
        <v>99803</v>
      </c>
      <c r="I167" s="109">
        <v>24951</v>
      </c>
      <c r="J167" s="109">
        <v>24951</v>
      </c>
      <c r="K167" s="109">
        <v>24951</v>
      </c>
      <c r="L167" s="109">
        <v>24950</v>
      </c>
      <c r="M167" s="108">
        <v>17458</v>
      </c>
      <c r="N167" s="109">
        <v>3970</v>
      </c>
      <c r="O167" s="109">
        <v>4761</v>
      </c>
      <c r="P167" s="109">
        <v>4761</v>
      </c>
      <c r="Q167" s="109">
        <v>3966</v>
      </c>
      <c r="R167" s="108">
        <v>4237</v>
      </c>
      <c r="S167" s="109">
        <v>2005</v>
      </c>
      <c r="T167" s="109">
        <v>1359</v>
      </c>
      <c r="U167" s="109">
        <v>476</v>
      </c>
      <c r="V167" s="109">
        <v>397</v>
      </c>
      <c r="W167" s="108">
        <v>6117</v>
      </c>
      <c r="X167" s="109">
        <v>722</v>
      </c>
      <c r="Y167" s="109">
        <v>1656</v>
      </c>
      <c r="Z167" s="109">
        <v>2040</v>
      </c>
      <c r="AA167" s="109">
        <v>1699</v>
      </c>
      <c r="AB167" s="108">
        <v>11000</v>
      </c>
      <c r="AC167" s="109">
        <v>2600</v>
      </c>
      <c r="AD167" s="109">
        <v>3200</v>
      </c>
      <c r="AE167" s="109">
        <v>1900</v>
      </c>
      <c r="AF167" s="109">
        <v>3300</v>
      </c>
      <c r="AG167" s="108">
        <v>120</v>
      </c>
      <c r="AH167" s="109">
        <v>0</v>
      </c>
      <c r="AI167" s="109">
        <v>120</v>
      </c>
      <c r="AJ167" s="109">
        <v>0</v>
      </c>
      <c r="AK167" s="109">
        <v>0</v>
      </c>
      <c r="AL167" s="108">
        <v>323</v>
      </c>
      <c r="AM167" s="109">
        <v>95</v>
      </c>
      <c r="AN167" s="109">
        <v>90</v>
      </c>
      <c r="AO167" s="109">
        <v>90</v>
      </c>
      <c r="AP167" s="109">
        <v>48</v>
      </c>
      <c r="AQ167" s="108">
        <v>0</v>
      </c>
      <c r="AR167" s="109">
        <v>0</v>
      </c>
      <c r="AS167" s="109">
        <v>0</v>
      </c>
      <c r="AT167" s="109">
        <v>0</v>
      </c>
      <c r="AU167" s="109">
        <v>0</v>
      </c>
      <c r="AV167" s="108">
        <v>0</v>
      </c>
      <c r="AW167" s="109">
        <v>0</v>
      </c>
      <c r="AX167" s="109">
        <v>0</v>
      </c>
      <c r="AY167" s="109">
        <v>0</v>
      </c>
      <c r="AZ167" s="109">
        <v>0</v>
      </c>
      <c r="BA167" s="108">
        <v>40235</v>
      </c>
      <c r="BB167" s="109">
        <v>10059</v>
      </c>
      <c r="BC167" s="109">
        <v>10059</v>
      </c>
      <c r="BD167" s="109">
        <v>10059</v>
      </c>
      <c r="BE167" s="109">
        <v>10058</v>
      </c>
      <c r="BF167" s="108">
        <v>166639</v>
      </c>
      <c r="BG167" s="109">
        <v>41660</v>
      </c>
      <c r="BH167" s="109">
        <v>41660</v>
      </c>
      <c r="BI167" s="109">
        <v>41660</v>
      </c>
      <c r="BJ167" s="109">
        <v>41659</v>
      </c>
      <c r="BK167" s="108">
        <v>0</v>
      </c>
      <c r="BL167" s="109">
        <v>0</v>
      </c>
      <c r="BM167" s="109">
        <v>0</v>
      </c>
      <c r="BN167" s="109">
        <v>0</v>
      </c>
      <c r="BO167" s="109">
        <v>0</v>
      </c>
      <c r="BP167" s="108">
        <v>0</v>
      </c>
      <c r="BQ167" s="109">
        <v>0</v>
      </c>
      <c r="BR167" s="109">
        <v>0</v>
      </c>
      <c r="BS167" s="109">
        <v>0</v>
      </c>
      <c r="BT167" s="109">
        <v>0</v>
      </c>
      <c r="BU167" s="108">
        <v>86492</v>
      </c>
      <c r="BV167" s="109">
        <v>21623</v>
      </c>
      <c r="BW167" s="109">
        <v>21623</v>
      </c>
      <c r="BX167" s="109">
        <v>21623</v>
      </c>
      <c r="BY167" s="109">
        <v>21623</v>
      </c>
      <c r="BZ167" s="108">
        <v>0</v>
      </c>
      <c r="CA167" s="109">
        <v>0</v>
      </c>
      <c r="CB167" s="109">
        <v>0</v>
      </c>
      <c r="CC167" s="109">
        <v>0</v>
      </c>
      <c r="CD167" s="109">
        <v>0</v>
      </c>
      <c r="CE167" s="108">
        <v>0</v>
      </c>
      <c r="CF167" s="109">
        <v>0</v>
      </c>
      <c r="CG167" s="109">
        <v>0</v>
      </c>
      <c r="CH167" s="109">
        <v>0</v>
      </c>
      <c r="CI167" s="109">
        <v>0</v>
      </c>
      <c r="CJ167" s="108">
        <v>0</v>
      </c>
      <c r="CK167" s="109">
        <v>0</v>
      </c>
      <c r="CL167" s="109">
        <v>0</v>
      </c>
      <c r="CM167" s="109">
        <v>0</v>
      </c>
      <c r="CN167" s="109">
        <v>0</v>
      </c>
      <c r="CO167" s="108">
        <v>0</v>
      </c>
      <c r="CP167" s="109">
        <v>0</v>
      </c>
      <c r="CQ167" s="109">
        <v>0</v>
      </c>
      <c r="CR167" s="109">
        <v>0</v>
      </c>
      <c r="CS167" s="109">
        <v>0</v>
      </c>
      <c r="CT167" s="114">
        <v>481402.51517591072</v>
      </c>
      <c r="CU167" s="111">
        <v>120350.62879397768</v>
      </c>
      <c r="CV167" s="111">
        <v>120350.62879397768</v>
      </c>
      <c r="CW167" s="111">
        <v>120350.62879397768</v>
      </c>
      <c r="CX167" s="115">
        <v>120350.62879397768</v>
      </c>
    </row>
    <row r="168" spans="1:102" ht="24.95" customHeight="1">
      <c r="A168" s="49" t="s">
        <v>7</v>
      </c>
      <c r="B168" s="97">
        <v>4</v>
      </c>
      <c r="C168" s="97">
        <v>500802</v>
      </c>
      <c r="D168" s="97">
        <v>80104</v>
      </c>
      <c r="E168" s="31" t="s">
        <v>417</v>
      </c>
      <c r="F168" s="97">
        <v>3</v>
      </c>
      <c r="G168" s="75" t="s">
        <v>174</v>
      </c>
      <c r="H168" s="108">
        <v>3190</v>
      </c>
      <c r="I168" s="109">
        <v>798</v>
      </c>
      <c r="J168" s="109">
        <v>798</v>
      </c>
      <c r="K168" s="109">
        <v>798</v>
      </c>
      <c r="L168" s="109">
        <v>796</v>
      </c>
      <c r="M168" s="108">
        <v>0</v>
      </c>
      <c r="N168" s="109">
        <v>0</v>
      </c>
      <c r="O168" s="109">
        <v>0</v>
      </c>
      <c r="P168" s="109">
        <v>0</v>
      </c>
      <c r="Q168" s="109">
        <v>0</v>
      </c>
      <c r="R168" s="108">
        <v>0</v>
      </c>
      <c r="S168" s="109">
        <v>0</v>
      </c>
      <c r="T168" s="109">
        <v>0</v>
      </c>
      <c r="U168" s="109">
        <v>0</v>
      </c>
      <c r="V168" s="109">
        <v>0</v>
      </c>
      <c r="W168" s="108">
        <v>0</v>
      </c>
      <c r="X168" s="109">
        <v>0</v>
      </c>
      <c r="Y168" s="109">
        <v>0</v>
      </c>
      <c r="Z168" s="109">
        <v>0</v>
      </c>
      <c r="AA168" s="109">
        <v>0</v>
      </c>
      <c r="AB168" s="108">
        <v>0</v>
      </c>
      <c r="AC168" s="109">
        <v>0</v>
      </c>
      <c r="AD168" s="109">
        <v>0</v>
      </c>
      <c r="AE168" s="109">
        <v>0</v>
      </c>
      <c r="AF168" s="109">
        <v>0</v>
      </c>
      <c r="AG168" s="108">
        <v>0</v>
      </c>
      <c r="AH168" s="109">
        <v>0</v>
      </c>
      <c r="AI168" s="109">
        <v>0</v>
      </c>
      <c r="AJ168" s="109">
        <v>0</v>
      </c>
      <c r="AK168" s="109">
        <v>0</v>
      </c>
      <c r="AL168" s="108">
        <v>0</v>
      </c>
      <c r="AM168" s="109">
        <v>0</v>
      </c>
      <c r="AN168" s="109">
        <v>0</v>
      </c>
      <c r="AO168" s="109">
        <v>0</v>
      </c>
      <c r="AP168" s="109">
        <v>0</v>
      </c>
      <c r="AQ168" s="108">
        <v>3190</v>
      </c>
      <c r="AR168" s="109">
        <v>798</v>
      </c>
      <c r="AS168" s="109">
        <v>798</v>
      </c>
      <c r="AT168" s="109">
        <v>798</v>
      </c>
      <c r="AU168" s="109">
        <v>796</v>
      </c>
      <c r="AV168" s="108">
        <v>0</v>
      </c>
      <c r="AW168" s="109">
        <v>0</v>
      </c>
      <c r="AX168" s="109">
        <v>0</v>
      </c>
      <c r="AY168" s="109">
        <v>0</v>
      </c>
      <c r="AZ168" s="109">
        <v>0</v>
      </c>
      <c r="BA168" s="108">
        <v>0</v>
      </c>
      <c r="BB168" s="109">
        <v>0</v>
      </c>
      <c r="BC168" s="109">
        <v>0</v>
      </c>
      <c r="BD168" s="109">
        <v>0</v>
      </c>
      <c r="BE168" s="109">
        <v>0</v>
      </c>
      <c r="BF168" s="108">
        <v>14050</v>
      </c>
      <c r="BG168" s="109">
        <v>3513</v>
      </c>
      <c r="BH168" s="109">
        <v>3513</v>
      </c>
      <c r="BI168" s="109">
        <v>3513</v>
      </c>
      <c r="BJ168" s="109">
        <v>3511</v>
      </c>
      <c r="BK168" s="108">
        <v>14050</v>
      </c>
      <c r="BL168" s="109">
        <v>3513</v>
      </c>
      <c r="BM168" s="109">
        <v>3513</v>
      </c>
      <c r="BN168" s="109">
        <v>3513</v>
      </c>
      <c r="BO168" s="109">
        <v>3511</v>
      </c>
      <c r="BP168" s="108">
        <v>0</v>
      </c>
      <c r="BQ168" s="109">
        <v>0</v>
      </c>
      <c r="BR168" s="109">
        <v>0</v>
      </c>
      <c r="BS168" s="109">
        <v>0</v>
      </c>
      <c r="BT168" s="109">
        <v>0</v>
      </c>
      <c r="BU168" s="108">
        <v>47340</v>
      </c>
      <c r="BV168" s="109">
        <v>11835</v>
      </c>
      <c r="BW168" s="109">
        <v>11835</v>
      </c>
      <c r="BX168" s="109">
        <v>11835</v>
      </c>
      <c r="BY168" s="109">
        <v>11835</v>
      </c>
      <c r="BZ168" s="108">
        <v>47340</v>
      </c>
      <c r="CA168" s="109">
        <v>11835</v>
      </c>
      <c r="CB168" s="109">
        <v>11835</v>
      </c>
      <c r="CC168" s="109">
        <v>11835</v>
      </c>
      <c r="CD168" s="109">
        <v>11835</v>
      </c>
      <c r="CE168" s="108">
        <v>0</v>
      </c>
      <c r="CF168" s="109">
        <v>0</v>
      </c>
      <c r="CG168" s="109">
        <v>0</v>
      </c>
      <c r="CH168" s="109">
        <v>0</v>
      </c>
      <c r="CI168" s="109">
        <v>0</v>
      </c>
      <c r="CJ168" s="108">
        <v>0</v>
      </c>
      <c r="CK168" s="109">
        <v>0</v>
      </c>
      <c r="CL168" s="109">
        <v>0</v>
      </c>
      <c r="CM168" s="109">
        <v>0</v>
      </c>
      <c r="CN168" s="109">
        <v>0</v>
      </c>
      <c r="CO168" s="108">
        <v>336741.07</v>
      </c>
      <c r="CP168" s="109">
        <v>84185</v>
      </c>
      <c r="CQ168" s="109">
        <v>84185</v>
      </c>
      <c r="CR168" s="109">
        <v>84185</v>
      </c>
      <c r="CS168" s="109">
        <v>84186.07</v>
      </c>
      <c r="CT168" s="114">
        <v>58340.3903775</v>
      </c>
      <c r="CU168" s="111">
        <v>14585.097594375</v>
      </c>
      <c r="CV168" s="111">
        <v>14585.097594375</v>
      </c>
      <c r="CW168" s="111">
        <v>14585.097594375</v>
      </c>
      <c r="CX168" s="115">
        <v>14585.097594375</v>
      </c>
    </row>
    <row r="169" spans="1:102" ht="24.95" customHeight="1">
      <c r="A169" s="49" t="s">
        <v>7</v>
      </c>
      <c r="B169" s="97">
        <v>4</v>
      </c>
      <c r="C169" s="97">
        <v>500803</v>
      </c>
      <c r="D169" s="97">
        <v>80301</v>
      </c>
      <c r="E169" s="31" t="s">
        <v>646</v>
      </c>
      <c r="F169" s="97">
        <v>3</v>
      </c>
      <c r="G169" s="75" t="s">
        <v>174</v>
      </c>
      <c r="H169" s="108">
        <v>8937</v>
      </c>
      <c r="I169" s="109">
        <v>2234</v>
      </c>
      <c r="J169" s="109">
        <v>2234</v>
      </c>
      <c r="K169" s="109">
        <v>2234</v>
      </c>
      <c r="L169" s="109">
        <v>2235</v>
      </c>
      <c r="M169" s="108">
        <v>0</v>
      </c>
      <c r="N169" s="109">
        <v>0</v>
      </c>
      <c r="O169" s="109">
        <v>0</v>
      </c>
      <c r="P169" s="109">
        <v>0</v>
      </c>
      <c r="Q169" s="109">
        <v>0</v>
      </c>
      <c r="R169" s="108">
        <v>0</v>
      </c>
      <c r="S169" s="109">
        <v>0</v>
      </c>
      <c r="T169" s="109">
        <v>0</v>
      </c>
      <c r="U169" s="109">
        <v>0</v>
      </c>
      <c r="V169" s="109">
        <v>0</v>
      </c>
      <c r="W169" s="108">
        <v>0</v>
      </c>
      <c r="X169" s="109">
        <v>0</v>
      </c>
      <c r="Y169" s="109">
        <v>0</v>
      </c>
      <c r="Z169" s="109">
        <v>0</v>
      </c>
      <c r="AA169" s="109">
        <v>0</v>
      </c>
      <c r="AB169" s="108">
        <v>0</v>
      </c>
      <c r="AC169" s="109">
        <v>0</v>
      </c>
      <c r="AD169" s="109">
        <v>0</v>
      </c>
      <c r="AE169" s="109">
        <v>0</v>
      </c>
      <c r="AF169" s="109">
        <v>0</v>
      </c>
      <c r="AG169" s="108">
        <v>0</v>
      </c>
      <c r="AH169" s="109">
        <v>0</v>
      </c>
      <c r="AI169" s="109">
        <v>0</v>
      </c>
      <c r="AJ169" s="109">
        <v>0</v>
      </c>
      <c r="AK169" s="109">
        <v>0</v>
      </c>
      <c r="AL169" s="108">
        <v>0</v>
      </c>
      <c r="AM169" s="109">
        <v>0</v>
      </c>
      <c r="AN169" s="109">
        <v>0</v>
      </c>
      <c r="AO169" s="109">
        <v>0</v>
      </c>
      <c r="AP169" s="109">
        <v>0</v>
      </c>
      <c r="AQ169" s="108">
        <v>0</v>
      </c>
      <c r="AR169" s="109">
        <v>0</v>
      </c>
      <c r="AS169" s="109">
        <v>0</v>
      </c>
      <c r="AT169" s="109">
        <v>0</v>
      </c>
      <c r="AU169" s="109">
        <v>0</v>
      </c>
      <c r="AV169" s="108">
        <v>0</v>
      </c>
      <c r="AW169" s="109">
        <v>0</v>
      </c>
      <c r="AX169" s="109">
        <v>0</v>
      </c>
      <c r="AY169" s="109">
        <v>0</v>
      </c>
      <c r="AZ169" s="109">
        <v>0</v>
      </c>
      <c r="BA169" s="108">
        <v>0</v>
      </c>
      <c r="BB169" s="109">
        <v>0</v>
      </c>
      <c r="BC169" s="109">
        <v>0</v>
      </c>
      <c r="BD169" s="109">
        <v>0</v>
      </c>
      <c r="BE169" s="109">
        <v>0</v>
      </c>
      <c r="BF169" s="108">
        <v>4610</v>
      </c>
      <c r="BG169" s="109">
        <v>1153</v>
      </c>
      <c r="BH169" s="109">
        <v>1153</v>
      </c>
      <c r="BI169" s="109">
        <v>1153</v>
      </c>
      <c r="BJ169" s="109">
        <v>1151</v>
      </c>
      <c r="BK169" s="108">
        <v>0</v>
      </c>
      <c r="BL169" s="109">
        <v>0</v>
      </c>
      <c r="BM169" s="109">
        <v>0</v>
      </c>
      <c r="BN169" s="109">
        <v>0</v>
      </c>
      <c r="BO169" s="109">
        <v>0</v>
      </c>
      <c r="BP169" s="108">
        <v>0</v>
      </c>
      <c r="BQ169" s="109">
        <v>0</v>
      </c>
      <c r="BR169" s="109">
        <v>0</v>
      </c>
      <c r="BS169" s="109">
        <v>0</v>
      </c>
      <c r="BT169" s="109">
        <v>0</v>
      </c>
      <c r="BU169" s="108">
        <v>10923</v>
      </c>
      <c r="BV169" s="109">
        <v>2731</v>
      </c>
      <c r="BW169" s="109">
        <v>2731</v>
      </c>
      <c r="BX169" s="109">
        <v>2731</v>
      </c>
      <c r="BY169" s="109">
        <v>2730</v>
      </c>
      <c r="BZ169" s="108">
        <v>0</v>
      </c>
      <c r="CA169" s="109">
        <v>0</v>
      </c>
      <c r="CB169" s="109">
        <v>0</v>
      </c>
      <c r="CC169" s="109">
        <v>0</v>
      </c>
      <c r="CD169" s="109">
        <v>0</v>
      </c>
      <c r="CE169" s="108">
        <v>0</v>
      </c>
      <c r="CF169" s="109">
        <v>0</v>
      </c>
      <c r="CG169" s="109">
        <v>0</v>
      </c>
      <c r="CH169" s="109">
        <v>0</v>
      </c>
      <c r="CI169" s="109">
        <v>0</v>
      </c>
      <c r="CJ169" s="108">
        <v>0</v>
      </c>
      <c r="CK169" s="109">
        <v>0</v>
      </c>
      <c r="CL169" s="109">
        <v>0</v>
      </c>
      <c r="CM169" s="109">
        <v>0</v>
      </c>
      <c r="CN169" s="109">
        <v>0</v>
      </c>
      <c r="CO169" s="108">
        <v>0</v>
      </c>
      <c r="CP169" s="109">
        <v>0</v>
      </c>
      <c r="CQ169" s="109">
        <v>0</v>
      </c>
      <c r="CR169" s="109">
        <v>0</v>
      </c>
      <c r="CS169" s="109">
        <v>0</v>
      </c>
      <c r="CT169" s="114">
        <v>10844.409549407113</v>
      </c>
      <c r="CU169" s="111">
        <v>2711.1023873517784</v>
      </c>
      <c r="CV169" s="111">
        <v>2711.1023873517784</v>
      </c>
      <c r="CW169" s="111">
        <v>2711.1023873517784</v>
      </c>
      <c r="CX169" s="115">
        <v>2711.1023873517784</v>
      </c>
    </row>
    <row r="170" spans="1:102" ht="24.95" customHeight="1">
      <c r="A170" s="49" t="s">
        <v>10</v>
      </c>
      <c r="B170" s="97" t="s">
        <v>91</v>
      </c>
      <c r="C170" s="97">
        <v>500814</v>
      </c>
      <c r="D170" s="97">
        <v>81401</v>
      </c>
      <c r="E170" s="31" t="s">
        <v>606</v>
      </c>
      <c r="F170" s="97">
        <v>3</v>
      </c>
      <c r="G170" s="75" t="s">
        <v>174</v>
      </c>
      <c r="H170" s="108">
        <v>0</v>
      </c>
      <c r="I170" s="109">
        <v>0</v>
      </c>
      <c r="J170" s="109">
        <v>0</v>
      </c>
      <c r="K170" s="109">
        <v>0</v>
      </c>
      <c r="L170" s="109">
        <v>0</v>
      </c>
      <c r="M170" s="108">
        <v>0</v>
      </c>
      <c r="N170" s="109">
        <v>0</v>
      </c>
      <c r="O170" s="109">
        <v>0</v>
      </c>
      <c r="P170" s="109">
        <v>0</v>
      </c>
      <c r="Q170" s="109">
        <v>0</v>
      </c>
      <c r="R170" s="108">
        <v>0</v>
      </c>
      <c r="S170" s="109">
        <v>0</v>
      </c>
      <c r="T170" s="109">
        <v>0</v>
      </c>
      <c r="U170" s="109">
        <v>0</v>
      </c>
      <c r="V170" s="109">
        <v>0</v>
      </c>
      <c r="W170" s="108">
        <v>0</v>
      </c>
      <c r="X170" s="109">
        <v>0</v>
      </c>
      <c r="Y170" s="109">
        <v>0</v>
      </c>
      <c r="Z170" s="109">
        <v>0</v>
      </c>
      <c r="AA170" s="109">
        <v>0</v>
      </c>
      <c r="AB170" s="108">
        <v>0</v>
      </c>
      <c r="AC170" s="109">
        <v>0</v>
      </c>
      <c r="AD170" s="109">
        <v>0</v>
      </c>
      <c r="AE170" s="109">
        <v>0</v>
      </c>
      <c r="AF170" s="109">
        <v>0</v>
      </c>
      <c r="AG170" s="108">
        <v>0</v>
      </c>
      <c r="AH170" s="109">
        <v>0</v>
      </c>
      <c r="AI170" s="109">
        <v>0</v>
      </c>
      <c r="AJ170" s="109">
        <v>0</v>
      </c>
      <c r="AK170" s="109">
        <v>0</v>
      </c>
      <c r="AL170" s="108">
        <v>0</v>
      </c>
      <c r="AM170" s="109">
        <v>0</v>
      </c>
      <c r="AN170" s="109">
        <v>0</v>
      </c>
      <c r="AO170" s="109">
        <v>0</v>
      </c>
      <c r="AP170" s="109">
        <v>0</v>
      </c>
      <c r="AQ170" s="108">
        <v>0</v>
      </c>
      <c r="AR170" s="109">
        <v>0</v>
      </c>
      <c r="AS170" s="109">
        <v>0</v>
      </c>
      <c r="AT170" s="109">
        <v>0</v>
      </c>
      <c r="AU170" s="109">
        <v>0</v>
      </c>
      <c r="AV170" s="108">
        <v>0</v>
      </c>
      <c r="AW170" s="109">
        <v>0</v>
      </c>
      <c r="AX170" s="109">
        <v>0</v>
      </c>
      <c r="AY170" s="109">
        <v>0</v>
      </c>
      <c r="AZ170" s="109">
        <v>0</v>
      </c>
      <c r="BA170" s="108">
        <v>0</v>
      </c>
      <c r="BB170" s="109">
        <v>0</v>
      </c>
      <c r="BC170" s="109">
        <v>0</v>
      </c>
      <c r="BD170" s="109">
        <v>0</v>
      </c>
      <c r="BE170" s="109">
        <v>0</v>
      </c>
      <c r="BF170" s="108">
        <v>0</v>
      </c>
      <c r="BG170" s="109">
        <v>0</v>
      </c>
      <c r="BH170" s="109">
        <v>0</v>
      </c>
      <c r="BI170" s="109">
        <v>0</v>
      </c>
      <c r="BJ170" s="109">
        <v>0</v>
      </c>
      <c r="BK170" s="108">
        <v>0</v>
      </c>
      <c r="BL170" s="109">
        <v>0</v>
      </c>
      <c r="BM170" s="109">
        <v>0</v>
      </c>
      <c r="BN170" s="109">
        <v>0</v>
      </c>
      <c r="BO170" s="109">
        <v>0</v>
      </c>
      <c r="BP170" s="108">
        <v>0</v>
      </c>
      <c r="BQ170" s="109">
        <v>0</v>
      </c>
      <c r="BR170" s="109">
        <v>0</v>
      </c>
      <c r="BS170" s="109">
        <v>0</v>
      </c>
      <c r="BT170" s="109">
        <v>0</v>
      </c>
      <c r="BU170" s="108">
        <v>0</v>
      </c>
      <c r="BV170" s="109">
        <v>0</v>
      </c>
      <c r="BW170" s="109">
        <v>0</v>
      </c>
      <c r="BX170" s="109">
        <v>0</v>
      </c>
      <c r="BY170" s="109">
        <v>0</v>
      </c>
      <c r="BZ170" s="108">
        <v>0</v>
      </c>
      <c r="CA170" s="109">
        <v>0</v>
      </c>
      <c r="CB170" s="109">
        <v>0</v>
      </c>
      <c r="CC170" s="109">
        <v>0</v>
      </c>
      <c r="CD170" s="109">
        <v>0</v>
      </c>
      <c r="CE170" s="108">
        <v>0</v>
      </c>
      <c r="CF170" s="109">
        <v>0</v>
      </c>
      <c r="CG170" s="109">
        <v>0</v>
      </c>
      <c r="CH170" s="109">
        <v>0</v>
      </c>
      <c r="CI170" s="109">
        <v>0</v>
      </c>
      <c r="CJ170" s="108">
        <v>0</v>
      </c>
      <c r="CK170" s="109">
        <v>0</v>
      </c>
      <c r="CL170" s="109">
        <v>0</v>
      </c>
      <c r="CM170" s="109">
        <v>0</v>
      </c>
      <c r="CN170" s="109">
        <v>0</v>
      </c>
      <c r="CO170" s="108">
        <v>0</v>
      </c>
      <c r="CP170" s="109">
        <v>0</v>
      </c>
      <c r="CQ170" s="109">
        <v>0</v>
      </c>
      <c r="CR170" s="109">
        <v>0</v>
      </c>
      <c r="CS170" s="109">
        <v>0</v>
      </c>
      <c r="CT170" s="114">
        <v>0</v>
      </c>
      <c r="CU170" s="111">
        <v>0</v>
      </c>
      <c r="CV170" s="111">
        <v>0</v>
      </c>
      <c r="CW170" s="111">
        <v>0</v>
      </c>
      <c r="CX170" s="115">
        <v>0</v>
      </c>
    </row>
    <row r="171" spans="1:102" ht="24.95" customHeight="1">
      <c r="A171" s="49" t="s">
        <v>10</v>
      </c>
      <c r="B171" s="97">
        <v>4</v>
      </c>
      <c r="C171" s="97">
        <v>500815</v>
      </c>
      <c r="D171" s="97">
        <v>81501</v>
      </c>
      <c r="E171" s="31" t="s">
        <v>685</v>
      </c>
      <c r="F171" s="97">
        <v>3</v>
      </c>
      <c r="G171" s="75" t="s">
        <v>174</v>
      </c>
      <c r="H171" s="108">
        <v>0</v>
      </c>
      <c r="I171" s="109">
        <v>0</v>
      </c>
      <c r="J171" s="109">
        <v>0</v>
      </c>
      <c r="K171" s="109">
        <v>0</v>
      </c>
      <c r="L171" s="109">
        <v>0</v>
      </c>
      <c r="M171" s="108">
        <v>0</v>
      </c>
      <c r="N171" s="109">
        <v>0</v>
      </c>
      <c r="O171" s="109">
        <v>0</v>
      </c>
      <c r="P171" s="109">
        <v>0</v>
      </c>
      <c r="Q171" s="109">
        <v>0</v>
      </c>
      <c r="R171" s="108">
        <v>0</v>
      </c>
      <c r="S171" s="109">
        <v>0</v>
      </c>
      <c r="T171" s="109">
        <v>0</v>
      </c>
      <c r="U171" s="109">
        <v>0</v>
      </c>
      <c r="V171" s="109">
        <v>0</v>
      </c>
      <c r="W171" s="108">
        <v>0</v>
      </c>
      <c r="X171" s="109">
        <v>0</v>
      </c>
      <c r="Y171" s="109">
        <v>0</v>
      </c>
      <c r="Z171" s="109">
        <v>0</v>
      </c>
      <c r="AA171" s="109">
        <v>0</v>
      </c>
      <c r="AB171" s="108">
        <v>0</v>
      </c>
      <c r="AC171" s="109">
        <v>0</v>
      </c>
      <c r="AD171" s="109">
        <v>0</v>
      </c>
      <c r="AE171" s="109">
        <v>0</v>
      </c>
      <c r="AF171" s="109">
        <v>0</v>
      </c>
      <c r="AG171" s="108">
        <v>0</v>
      </c>
      <c r="AH171" s="109">
        <v>0</v>
      </c>
      <c r="AI171" s="109">
        <v>0</v>
      </c>
      <c r="AJ171" s="109">
        <v>0</v>
      </c>
      <c r="AK171" s="109">
        <v>0</v>
      </c>
      <c r="AL171" s="108">
        <v>0</v>
      </c>
      <c r="AM171" s="109">
        <v>0</v>
      </c>
      <c r="AN171" s="109">
        <v>0</v>
      </c>
      <c r="AO171" s="109">
        <v>0</v>
      </c>
      <c r="AP171" s="109">
        <v>0</v>
      </c>
      <c r="AQ171" s="108">
        <v>0</v>
      </c>
      <c r="AR171" s="109">
        <v>0</v>
      </c>
      <c r="AS171" s="109">
        <v>0</v>
      </c>
      <c r="AT171" s="109">
        <v>0</v>
      </c>
      <c r="AU171" s="109">
        <v>0</v>
      </c>
      <c r="AV171" s="108">
        <v>0</v>
      </c>
      <c r="AW171" s="109">
        <v>0</v>
      </c>
      <c r="AX171" s="109">
        <v>0</v>
      </c>
      <c r="AY171" s="109">
        <v>0</v>
      </c>
      <c r="AZ171" s="109">
        <v>0</v>
      </c>
      <c r="BA171" s="108">
        <v>0</v>
      </c>
      <c r="BB171" s="109">
        <v>0</v>
      </c>
      <c r="BC171" s="109">
        <v>0</v>
      </c>
      <c r="BD171" s="109">
        <v>0</v>
      </c>
      <c r="BE171" s="109">
        <v>0</v>
      </c>
      <c r="BF171" s="108">
        <v>0</v>
      </c>
      <c r="BG171" s="109">
        <v>0</v>
      </c>
      <c r="BH171" s="109">
        <v>0</v>
      </c>
      <c r="BI171" s="109">
        <v>0</v>
      </c>
      <c r="BJ171" s="109">
        <v>0</v>
      </c>
      <c r="BK171" s="108">
        <v>0</v>
      </c>
      <c r="BL171" s="109">
        <v>0</v>
      </c>
      <c r="BM171" s="109">
        <v>0</v>
      </c>
      <c r="BN171" s="109">
        <v>0</v>
      </c>
      <c r="BO171" s="109">
        <v>0</v>
      </c>
      <c r="BP171" s="108">
        <v>0</v>
      </c>
      <c r="BQ171" s="109">
        <v>0</v>
      </c>
      <c r="BR171" s="109">
        <v>0</v>
      </c>
      <c r="BS171" s="109">
        <v>0</v>
      </c>
      <c r="BT171" s="109">
        <v>0</v>
      </c>
      <c r="BU171" s="108">
        <v>0</v>
      </c>
      <c r="BV171" s="109">
        <v>0</v>
      </c>
      <c r="BW171" s="109">
        <v>0</v>
      </c>
      <c r="BX171" s="109">
        <v>0</v>
      </c>
      <c r="BY171" s="109">
        <v>0</v>
      </c>
      <c r="BZ171" s="108">
        <v>0</v>
      </c>
      <c r="CA171" s="109">
        <v>0</v>
      </c>
      <c r="CB171" s="109">
        <v>0</v>
      </c>
      <c r="CC171" s="109">
        <v>0</v>
      </c>
      <c r="CD171" s="109">
        <v>0</v>
      </c>
      <c r="CE171" s="108">
        <v>0</v>
      </c>
      <c r="CF171" s="109">
        <v>0</v>
      </c>
      <c r="CG171" s="109">
        <v>0</v>
      </c>
      <c r="CH171" s="109">
        <v>0</v>
      </c>
      <c r="CI171" s="109">
        <v>0</v>
      </c>
      <c r="CJ171" s="108">
        <v>0</v>
      </c>
      <c r="CK171" s="109">
        <v>0</v>
      </c>
      <c r="CL171" s="109">
        <v>0</v>
      </c>
      <c r="CM171" s="109">
        <v>0</v>
      </c>
      <c r="CN171" s="109">
        <v>0</v>
      </c>
      <c r="CO171" s="108">
        <v>0</v>
      </c>
      <c r="CP171" s="109">
        <v>0</v>
      </c>
      <c r="CQ171" s="109">
        <v>0</v>
      </c>
      <c r="CR171" s="109">
        <v>0</v>
      </c>
      <c r="CS171" s="109">
        <v>0</v>
      </c>
      <c r="CT171" s="114">
        <v>0</v>
      </c>
      <c r="CU171" s="111">
        <v>0</v>
      </c>
      <c r="CV171" s="111">
        <v>0</v>
      </c>
      <c r="CW171" s="111">
        <v>0</v>
      </c>
      <c r="CX171" s="115">
        <v>0</v>
      </c>
    </row>
    <row r="172" spans="1:102" ht="24.95" customHeight="1">
      <c r="A172" s="49" t="s">
        <v>7</v>
      </c>
      <c r="B172" s="97">
        <v>2</v>
      </c>
      <c r="C172" s="97">
        <v>503301</v>
      </c>
      <c r="D172" s="97">
        <v>330101</v>
      </c>
      <c r="E172" s="31" t="s">
        <v>230</v>
      </c>
      <c r="F172" s="97">
        <v>3</v>
      </c>
      <c r="G172" s="75" t="s">
        <v>174</v>
      </c>
      <c r="H172" s="108">
        <v>14349</v>
      </c>
      <c r="I172" s="109">
        <v>3587</v>
      </c>
      <c r="J172" s="109">
        <v>3587</v>
      </c>
      <c r="K172" s="109">
        <v>3587</v>
      </c>
      <c r="L172" s="109">
        <v>3588</v>
      </c>
      <c r="M172" s="108">
        <v>1728</v>
      </c>
      <c r="N172" s="109">
        <v>384</v>
      </c>
      <c r="O172" s="109">
        <v>480</v>
      </c>
      <c r="P172" s="109">
        <v>480</v>
      </c>
      <c r="Q172" s="109">
        <v>384</v>
      </c>
      <c r="R172" s="108">
        <v>587</v>
      </c>
      <c r="S172" s="109">
        <v>234</v>
      </c>
      <c r="T172" s="109">
        <v>266</v>
      </c>
      <c r="U172" s="109">
        <v>48</v>
      </c>
      <c r="V172" s="109">
        <v>39</v>
      </c>
      <c r="W172" s="108">
        <v>901</v>
      </c>
      <c r="X172" s="109">
        <v>205</v>
      </c>
      <c r="Y172" s="109">
        <v>170</v>
      </c>
      <c r="Z172" s="109">
        <v>293</v>
      </c>
      <c r="AA172" s="109">
        <v>233</v>
      </c>
      <c r="AB172" s="108">
        <v>1800</v>
      </c>
      <c r="AC172" s="109">
        <v>370</v>
      </c>
      <c r="AD172" s="109">
        <v>480</v>
      </c>
      <c r="AE172" s="109">
        <v>470</v>
      </c>
      <c r="AF172" s="109">
        <v>480</v>
      </c>
      <c r="AG172" s="108">
        <v>0</v>
      </c>
      <c r="AH172" s="109">
        <v>0</v>
      </c>
      <c r="AI172" s="109">
        <v>0</v>
      </c>
      <c r="AJ172" s="109">
        <v>0</v>
      </c>
      <c r="AK172" s="109">
        <v>0</v>
      </c>
      <c r="AL172" s="108">
        <v>41</v>
      </c>
      <c r="AM172" s="109">
        <v>18</v>
      </c>
      <c r="AN172" s="109">
        <v>10</v>
      </c>
      <c r="AO172" s="109">
        <v>6</v>
      </c>
      <c r="AP172" s="109">
        <v>7</v>
      </c>
      <c r="AQ172" s="108">
        <v>327.28853788401284</v>
      </c>
      <c r="AR172" s="109">
        <v>82</v>
      </c>
      <c r="AS172" s="109">
        <v>82</v>
      </c>
      <c r="AT172" s="109">
        <v>82</v>
      </c>
      <c r="AU172" s="109">
        <v>81.28853788401284</v>
      </c>
      <c r="AV172" s="108">
        <v>0</v>
      </c>
      <c r="AW172" s="109">
        <v>0</v>
      </c>
      <c r="AX172" s="109">
        <v>0</v>
      </c>
      <c r="AY172" s="109">
        <v>0</v>
      </c>
      <c r="AZ172" s="109">
        <v>0</v>
      </c>
      <c r="BA172" s="108">
        <v>2500</v>
      </c>
      <c r="BB172" s="109">
        <v>625</v>
      </c>
      <c r="BC172" s="109">
        <v>625</v>
      </c>
      <c r="BD172" s="109">
        <v>625</v>
      </c>
      <c r="BE172" s="109">
        <v>625</v>
      </c>
      <c r="BF172" s="108">
        <v>21455</v>
      </c>
      <c r="BG172" s="109">
        <v>5364</v>
      </c>
      <c r="BH172" s="109">
        <v>5364</v>
      </c>
      <c r="BI172" s="109">
        <v>5364</v>
      </c>
      <c r="BJ172" s="109">
        <v>5363</v>
      </c>
      <c r="BK172" s="108">
        <v>581.84437089188225</v>
      </c>
      <c r="BL172" s="109">
        <v>145</v>
      </c>
      <c r="BM172" s="109">
        <v>145</v>
      </c>
      <c r="BN172" s="109">
        <v>145</v>
      </c>
      <c r="BO172" s="109">
        <v>146.84437089188225</v>
      </c>
      <c r="BP172" s="108">
        <v>0</v>
      </c>
      <c r="BQ172" s="109">
        <v>0</v>
      </c>
      <c r="BR172" s="109">
        <v>0</v>
      </c>
      <c r="BS172" s="109">
        <v>0</v>
      </c>
      <c r="BT172" s="109">
        <v>0</v>
      </c>
      <c r="BU172" s="108">
        <v>12506</v>
      </c>
      <c r="BV172" s="109">
        <v>3127</v>
      </c>
      <c r="BW172" s="109">
        <v>3127</v>
      </c>
      <c r="BX172" s="109">
        <v>3127</v>
      </c>
      <c r="BY172" s="109">
        <v>3125</v>
      </c>
      <c r="BZ172" s="108">
        <v>401</v>
      </c>
      <c r="CA172" s="109">
        <v>100</v>
      </c>
      <c r="CB172" s="109">
        <v>100</v>
      </c>
      <c r="CC172" s="109">
        <v>100</v>
      </c>
      <c r="CD172" s="109">
        <v>101</v>
      </c>
      <c r="CE172" s="108">
        <v>0</v>
      </c>
      <c r="CF172" s="109">
        <v>0</v>
      </c>
      <c r="CG172" s="109">
        <v>0</v>
      </c>
      <c r="CH172" s="109">
        <v>0</v>
      </c>
      <c r="CI172" s="109">
        <v>0</v>
      </c>
      <c r="CJ172" s="108">
        <v>0</v>
      </c>
      <c r="CK172" s="109">
        <v>0</v>
      </c>
      <c r="CL172" s="109">
        <v>0</v>
      </c>
      <c r="CM172" s="109">
        <v>0</v>
      </c>
      <c r="CN172" s="109">
        <v>0</v>
      </c>
      <c r="CO172" s="108">
        <v>7832.55</v>
      </c>
      <c r="CP172" s="109">
        <v>1958</v>
      </c>
      <c r="CQ172" s="109">
        <v>1958</v>
      </c>
      <c r="CR172" s="109">
        <v>1958</v>
      </c>
      <c r="CS172" s="109">
        <v>1958.5500000000002</v>
      </c>
      <c r="CT172" s="114">
        <v>37539.870880374423</v>
      </c>
      <c r="CU172" s="111">
        <v>9384.9677200936057</v>
      </c>
      <c r="CV172" s="111">
        <v>9384.9677200936057</v>
      </c>
      <c r="CW172" s="111">
        <v>9384.9677200936057</v>
      </c>
      <c r="CX172" s="115">
        <v>9384.9677200936057</v>
      </c>
    </row>
    <row r="173" spans="1:102" ht="24.95" customHeight="1">
      <c r="A173" s="49" t="s">
        <v>7</v>
      </c>
      <c r="B173" s="97">
        <v>2</v>
      </c>
      <c r="C173" s="97">
        <v>503302</v>
      </c>
      <c r="D173" s="97">
        <v>330201</v>
      </c>
      <c r="E173" s="31" t="s">
        <v>231</v>
      </c>
      <c r="F173" s="97">
        <v>3</v>
      </c>
      <c r="G173" s="75" t="s">
        <v>174</v>
      </c>
      <c r="H173" s="108">
        <v>20937</v>
      </c>
      <c r="I173" s="109">
        <v>5234</v>
      </c>
      <c r="J173" s="109">
        <v>5234</v>
      </c>
      <c r="K173" s="109">
        <v>5234</v>
      </c>
      <c r="L173" s="109">
        <v>5235</v>
      </c>
      <c r="M173" s="108">
        <v>3437</v>
      </c>
      <c r="N173" s="109">
        <v>800</v>
      </c>
      <c r="O173" s="109">
        <v>921</v>
      </c>
      <c r="P173" s="109">
        <v>918</v>
      </c>
      <c r="Q173" s="109">
        <v>798</v>
      </c>
      <c r="R173" s="108">
        <v>876</v>
      </c>
      <c r="S173" s="109">
        <v>304</v>
      </c>
      <c r="T173" s="109">
        <v>400</v>
      </c>
      <c r="U173" s="109">
        <v>92</v>
      </c>
      <c r="V173" s="109">
        <v>80</v>
      </c>
      <c r="W173" s="108">
        <v>1870</v>
      </c>
      <c r="X173" s="109">
        <v>532</v>
      </c>
      <c r="Y173" s="109">
        <v>437</v>
      </c>
      <c r="Z173" s="109">
        <v>482</v>
      </c>
      <c r="AA173" s="109">
        <v>419</v>
      </c>
      <c r="AB173" s="108">
        <v>3120</v>
      </c>
      <c r="AC173" s="109">
        <v>750</v>
      </c>
      <c r="AD173" s="109">
        <v>870</v>
      </c>
      <c r="AE173" s="109">
        <v>800</v>
      </c>
      <c r="AF173" s="109">
        <v>700</v>
      </c>
      <c r="AG173" s="108">
        <v>0</v>
      </c>
      <c r="AH173" s="109">
        <v>0</v>
      </c>
      <c r="AI173" s="109">
        <v>0</v>
      </c>
      <c r="AJ173" s="109">
        <v>0</v>
      </c>
      <c r="AK173" s="109">
        <v>0</v>
      </c>
      <c r="AL173" s="108">
        <v>43</v>
      </c>
      <c r="AM173" s="109">
        <v>6</v>
      </c>
      <c r="AN173" s="109">
        <v>8</v>
      </c>
      <c r="AO173" s="109">
        <v>17</v>
      </c>
      <c r="AP173" s="109">
        <v>12</v>
      </c>
      <c r="AQ173" s="108">
        <v>942.48323509695729</v>
      </c>
      <c r="AR173" s="109">
        <v>236</v>
      </c>
      <c r="AS173" s="109">
        <v>236</v>
      </c>
      <c r="AT173" s="109">
        <v>236</v>
      </c>
      <c r="AU173" s="109">
        <v>234.48323509695729</v>
      </c>
      <c r="AV173" s="108">
        <v>0</v>
      </c>
      <c r="AW173" s="109">
        <v>0</v>
      </c>
      <c r="AX173" s="109">
        <v>0</v>
      </c>
      <c r="AY173" s="109">
        <v>0</v>
      </c>
      <c r="AZ173" s="109">
        <v>0</v>
      </c>
      <c r="BA173" s="108">
        <v>11528</v>
      </c>
      <c r="BB173" s="109">
        <v>2882</v>
      </c>
      <c r="BC173" s="109">
        <v>2882</v>
      </c>
      <c r="BD173" s="109">
        <v>2882</v>
      </c>
      <c r="BE173" s="109">
        <v>2882</v>
      </c>
      <c r="BF173" s="108">
        <v>40758</v>
      </c>
      <c r="BG173" s="109">
        <v>10190</v>
      </c>
      <c r="BH173" s="109">
        <v>10190</v>
      </c>
      <c r="BI173" s="109">
        <v>10190</v>
      </c>
      <c r="BJ173" s="109">
        <v>10188</v>
      </c>
      <c r="BK173" s="108">
        <v>2126.5623989652522</v>
      </c>
      <c r="BL173" s="109">
        <v>532</v>
      </c>
      <c r="BM173" s="109">
        <v>532</v>
      </c>
      <c r="BN173" s="109">
        <v>532</v>
      </c>
      <c r="BO173" s="109">
        <v>530.56239896525221</v>
      </c>
      <c r="BP173" s="108">
        <v>0</v>
      </c>
      <c r="BQ173" s="109">
        <v>0</v>
      </c>
      <c r="BR173" s="109">
        <v>0</v>
      </c>
      <c r="BS173" s="109">
        <v>0</v>
      </c>
      <c r="BT173" s="109">
        <v>0</v>
      </c>
      <c r="BU173" s="108">
        <v>19187</v>
      </c>
      <c r="BV173" s="109">
        <v>4797</v>
      </c>
      <c r="BW173" s="109">
        <v>4797</v>
      </c>
      <c r="BX173" s="109">
        <v>4797</v>
      </c>
      <c r="BY173" s="109">
        <v>4796</v>
      </c>
      <c r="BZ173" s="108">
        <v>1151</v>
      </c>
      <c r="CA173" s="109">
        <v>288</v>
      </c>
      <c r="CB173" s="109">
        <v>288</v>
      </c>
      <c r="CC173" s="109">
        <v>288</v>
      </c>
      <c r="CD173" s="109">
        <v>287</v>
      </c>
      <c r="CE173" s="108">
        <v>0</v>
      </c>
      <c r="CF173" s="109">
        <v>0</v>
      </c>
      <c r="CG173" s="109">
        <v>0</v>
      </c>
      <c r="CH173" s="109">
        <v>0</v>
      </c>
      <c r="CI173" s="109">
        <v>0</v>
      </c>
      <c r="CJ173" s="108">
        <v>0</v>
      </c>
      <c r="CK173" s="109">
        <v>0</v>
      </c>
      <c r="CL173" s="109">
        <v>0</v>
      </c>
      <c r="CM173" s="109">
        <v>0</v>
      </c>
      <c r="CN173" s="109">
        <v>0</v>
      </c>
      <c r="CO173" s="108">
        <v>26410.49</v>
      </c>
      <c r="CP173" s="109">
        <v>6603</v>
      </c>
      <c r="CQ173" s="109">
        <v>6603</v>
      </c>
      <c r="CR173" s="109">
        <v>6603</v>
      </c>
      <c r="CS173" s="109">
        <v>6601.4900000000016</v>
      </c>
      <c r="CT173" s="114">
        <v>69256.64277607479</v>
      </c>
      <c r="CU173" s="111">
        <v>17314.160694018698</v>
      </c>
      <c r="CV173" s="111">
        <v>17314.160694018698</v>
      </c>
      <c r="CW173" s="111">
        <v>17314.160694018698</v>
      </c>
      <c r="CX173" s="115">
        <v>17314.160694018698</v>
      </c>
    </row>
    <row r="174" spans="1:102" ht="24.95" customHeight="1">
      <c r="A174" s="49" t="s">
        <v>7</v>
      </c>
      <c r="B174" s="97">
        <v>2</v>
      </c>
      <c r="C174" s="97">
        <v>503303</v>
      </c>
      <c r="D174" s="97">
        <v>330301</v>
      </c>
      <c r="E174" s="31" t="s">
        <v>232</v>
      </c>
      <c r="F174" s="97">
        <v>3</v>
      </c>
      <c r="G174" s="75" t="s">
        <v>174</v>
      </c>
      <c r="H174" s="108">
        <v>34506</v>
      </c>
      <c r="I174" s="109">
        <v>8627</v>
      </c>
      <c r="J174" s="109">
        <v>8627</v>
      </c>
      <c r="K174" s="109">
        <v>8627</v>
      </c>
      <c r="L174" s="109">
        <v>8625</v>
      </c>
      <c r="M174" s="108">
        <v>5876</v>
      </c>
      <c r="N174" s="109">
        <v>1383</v>
      </c>
      <c r="O174" s="109">
        <v>1553</v>
      </c>
      <c r="P174" s="109">
        <v>1553</v>
      </c>
      <c r="Q174" s="109">
        <v>1387</v>
      </c>
      <c r="R174" s="108">
        <v>2120</v>
      </c>
      <c r="S174" s="109">
        <v>926</v>
      </c>
      <c r="T174" s="109">
        <v>899</v>
      </c>
      <c r="U174" s="109">
        <v>155</v>
      </c>
      <c r="V174" s="109">
        <v>140</v>
      </c>
      <c r="W174" s="108">
        <v>3037</v>
      </c>
      <c r="X174" s="109">
        <v>805</v>
      </c>
      <c r="Y174" s="109">
        <v>997</v>
      </c>
      <c r="Z174" s="109">
        <v>653</v>
      </c>
      <c r="AA174" s="109">
        <v>582</v>
      </c>
      <c r="AB174" s="108">
        <v>4864</v>
      </c>
      <c r="AC174" s="109">
        <v>1590</v>
      </c>
      <c r="AD174" s="109">
        <v>1114</v>
      </c>
      <c r="AE174" s="109">
        <v>570</v>
      </c>
      <c r="AF174" s="109">
        <v>1590</v>
      </c>
      <c r="AG174" s="108">
        <v>73</v>
      </c>
      <c r="AH174" s="109">
        <v>0</v>
      </c>
      <c r="AI174" s="109">
        <v>73</v>
      </c>
      <c r="AJ174" s="109">
        <v>0</v>
      </c>
      <c r="AK174" s="109">
        <v>0</v>
      </c>
      <c r="AL174" s="108">
        <v>75</v>
      </c>
      <c r="AM174" s="109">
        <v>25</v>
      </c>
      <c r="AN174" s="109">
        <v>21</v>
      </c>
      <c r="AO174" s="109">
        <v>21</v>
      </c>
      <c r="AP174" s="109">
        <v>8</v>
      </c>
      <c r="AQ174" s="108">
        <v>0</v>
      </c>
      <c r="AR174" s="109">
        <v>0</v>
      </c>
      <c r="AS174" s="109">
        <v>0</v>
      </c>
      <c r="AT174" s="109">
        <v>0</v>
      </c>
      <c r="AU174" s="109">
        <v>0</v>
      </c>
      <c r="AV174" s="108">
        <v>5898</v>
      </c>
      <c r="AW174" s="109">
        <v>1475</v>
      </c>
      <c r="AX174" s="109">
        <v>1475</v>
      </c>
      <c r="AY174" s="109">
        <v>1475</v>
      </c>
      <c r="AZ174" s="109">
        <v>1473</v>
      </c>
      <c r="BA174" s="108">
        <v>19412</v>
      </c>
      <c r="BB174" s="109">
        <v>4853</v>
      </c>
      <c r="BC174" s="109">
        <v>4853</v>
      </c>
      <c r="BD174" s="109">
        <v>4853</v>
      </c>
      <c r="BE174" s="109">
        <v>4853</v>
      </c>
      <c r="BF174" s="108">
        <v>53520</v>
      </c>
      <c r="BG174" s="109">
        <v>13380</v>
      </c>
      <c r="BH174" s="109">
        <v>13380</v>
      </c>
      <c r="BI174" s="109">
        <v>13380</v>
      </c>
      <c r="BJ174" s="109">
        <v>13380</v>
      </c>
      <c r="BK174" s="108">
        <v>0</v>
      </c>
      <c r="BL174" s="109">
        <v>0</v>
      </c>
      <c r="BM174" s="109">
        <v>0</v>
      </c>
      <c r="BN174" s="109">
        <v>0</v>
      </c>
      <c r="BO174" s="109">
        <v>0</v>
      </c>
      <c r="BP174" s="108">
        <v>0</v>
      </c>
      <c r="BQ174" s="109">
        <v>0</v>
      </c>
      <c r="BR174" s="109">
        <v>0</v>
      </c>
      <c r="BS174" s="109">
        <v>0</v>
      </c>
      <c r="BT174" s="109">
        <v>0</v>
      </c>
      <c r="BU174" s="108">
        <v>25747</v>
      </c>
      <c r="BV174" s="109">
        <v>6437</v>
      </c>
      <c r="BW174" s="109">
        <v>6437</v>
      </c>
      <c r="BX174" s="109">
        <v>6437</v>
      </c>
      <c r="BY174" s="109">
        <v>6436</v>
      </c>
      <c r="BZ174" s="108">
        <v>0</v>
      </c>
      <c r="CA174" s="109">
        <v>0</v>
      </c>
      <c r="CB174" s="109">
        <v>0</v>
      </c>
      <c r="CC174" s="109">
        <v>0</v>
      </c>
      <c r="CD174" s="109">
        <v>0</v>
      </c>
      <c r="CE174" s="108">
        <v>0</v>
      </c>
      <c r="CF174" s="109">
        <v>0</v>
      </c>
      <c r="CG174" s="109">
        <v>0</v>
      </c>
      <c r="CH174" s="109">
        <v>0</v>
      </c>
      <c r="CI174" s="109">
        <v>0</v>
      </c>
      <c r="CJ174" s="108">
        <v>0</v>
      </c>
      <c r="CK174" s="109">
        <v>0</v>
      </c>
      <c r="CL174" s="109">
        <v>0</v>
      </c>
      <c r="CM174" s="109">
        <v>0</v>
      </c>
      <c r="CN174" s="109">
        <v>0</v>
      </c>
      <c r="CO174" s="108">
        <v>0</v>
      </c>
      <c r="CP174" s="109">
        <v>0</v>
      </c>
      <c r="CQ174" s="109">
        <v>0</v>
      </c>
      <c r="CR174" s="109">
        <v>0</v>
      </c>
      <c r="CS174" s="109">
        <v>0</v>
      </c>
      <c r="CT174" s="114">
        <v>108856.44725009153</v>
      </c>
      <c r="CU174" s="111">
        <v>27214.111812522882</v>
      </c>
      <c r="CV174" s="111">
        <v>27214.111812522882</v>
      </c>
      <c r="CW174" s="111">
        <v>27214.111812522882</v>
      </c>
      <c r="CX174" s="115">
        <v>27214.111812522882</v>
      </c>
    </row>
    <row r="175" spans="1:102" ht="24.95" customHeight="1">
      <c r="A175" s="49" t="s">
        <v>7</v>
      </c>
      <c r="B175" s="97">
        <v>2</v>
      </c>
      <c r="C175" s="97">
        <v>503304</v>
      </c>
      <c r="D175" s="97">
        <v>330401</v>
      </c>
      <c r="E175" s="31" t="s">
        <v>233</v>
      </c>
      <c r="F175" s="97">
        <v>3</v>
      </c>
      <c r="G175" s="75" t="s">
        <v>174</v>
      </c>
      <c r="H175" s="108">
        <v>4359</v>
      </c>
      <c r="I175" s="109">
        <v>1090</v>
      </c>
      <c r="J175" s="109">
        <v>1090</v>
      </c>
      <c r="K175" s="109">
        <v>1090</v>
      </c>
      <c r="L175" s="109">
        <v>1089</v>
      </c>
      <c r="M175" s="108">
        <v>675</v>
      </c>
      <c r="N175" s="109">
        <v>144</v>
      </c>
      <c r="O175" s="109">
        <v>195</v>
      </c>
      <c r="P175" s="109">
        <v>192</v>
      </c>
      <c r="Q175" s="109">
        <v>144</v>
      </c>
      <c r="R175" s="108">
        <v>208</v>
      </c>
      <c r="S175" s="109">
        <v>53</v>
      </c>
      <c r="T175" s="109">
        <v>122</v>
      </c>
      <c r="U175" s="109">
        <v>19</v>
      </c>
      <c r="V175" s="109">
        <v>14</v>
      </c>
      <c r="W175" s="108">
        <v>297</v>
      </c>
      <c r="X175" s="109">
        <v>96</v>
      </c>
      <c r="Y175" s="109">
        <v>98</v>
      </c>
      <c r="Z175" s="109">
        <v>59</v>
      </c>
      <c r="AA175" s="109">
        <v>44</v>
      </c>
      <c r="AB175" s="108">
        <v>650</v>
      </c>
      <c r="AC175" s="109">
        <v>125</v>
      </c>
      <c r="AD175" s="109">
        <v>250</v>
      </c>
      <c r="AE175" s="109">
        <v>150</v>
      </c>
      <c r="AF175" s="109">
        <v>125</v>
      </c>
      <c r="AG175" s="108">
        <v>0</v>
      </c>
      <c r="AH175" s="109">
        <v>0</v>
      </c>
      <c r="AI175" s="109">
        <v>0</v>
      </c>
      <c r="AJ175" s="109">
        <v>0</v>
      </c>
      <c r="AK175" s="109">
        <v>0</v>
      </c>
      <c r="AL175" s="108">
        <v>10</v>
      </c>
      <c r="AM175" s="109">
        <v>1</v>
      </c>
      <c r="AN175" s="109">
        <v>9</v>
      </c>
      <c r="AO175" s="109">
        <v>0</v>
      </c>
      <c r="AP175" s="109">
        <v>0</v>
      </c>
      <c r="AQ175" s="108">
        <v>382.94099626505511</v>
      </c>
      <c r="AR175" s="109">
        <v>96</v>
      </c>
      <c r="AS175" s="109">
        <v>96</v>
      </c>
      <c r="AT175" s="109">
        <v>96</v>
      </c>
      <c r="AU175" s="109">
        <v>94.940996265055105</v>
      </c>
      <c r="AV175" s="108">
        <v>0</v>
      </c>
      <c r="AW175" s="109">
        <v>0</v>
      </c>
      <c r="AX175" s="109">
        <v>0</v>
      </c>
      <c r="AY175" s="109">
        <v>0</v>
      </c>
      <c r="AZ175" s="109">
        <v>0</v>
      </c>
      <c r="BA175" s="108">
        <v>1300</v>
      </c>
      <c r="BB175" s="109">
        <v>325</v>
      </c>
      <c r="BC175" s="109">
        <v>325</v>
      </c>
      <c r="BD175" s="109">
        <v>325</v>
      </c>
      <c r="BE175" s="109">
        <v>325</v>
      </c>
      <c r="BF175" s="108">
        <v>7422</v>
      </c>
      <c r="BG175" s="109">
        <v>1856</v>
      </c>
      <c r="BH175" s="109">
        <v>1856</v>
      </c>
      <c r="BI175" s="109">
        <v>1856</v>
      </c>
      <c r="BJ175" s="109">
        <v>1854</v>
      </c>
      <c r="BK175" s="108">
        <v>756.71446556716614</v>
      </c>
      <c r="BL175" s="109">
        <v>189</v>
      </c>
      <c r="BM175" s="109">
        <v>189</v>
      </c>
      <c r="BN175" s="109">
        <v>189</v>
      </c>
      <c r="BO175" s="109">
        <v>189.71446556716614</v>
      </c>
      <c r="BP175" s="108">
        <v>0</v>
      </c>
      <c r="BQ175" s="109">
        <v>0</v>
      </c>
      <c r="BR175" s="109">
        <v>0</v>
      </c>
      <c r="BS175" s="109">
        <v>0</v>
      </c>
      <c r="BT175" s="109">
        <v>0</v>
      </c>
      <c r="BU175" s="108">
        <v>3997</v>
      </c>
      <c r="BV175" s="109">
        <v>999</v>
      </c>
      <c r="BW175" s="109">
        <v>999</v>
      </c>
      <c r="BX175" s="109">
        <v>999</v>
      </c>
      <c r="BY175" s="109">
        <v>1000</v>
      </c>
      <c r="BZ175" s="108">
        <v>469</v>
      </c>
      <c r="CA175" s="109">
        <v>117</v>
      </c>
      <c r="CB175" s="109">
        <v>117</v>
      </c>
      <c r="CC175" s="109">
        <v>117</v>
      </c>
      <c r="CD175" s="109">
        <v>118</v>
      </c>
      <c r="CE175" s="108">
        <v>0</v>
      </c>
      <c r="CF175" s="109">
        <v>0</v>
      </c>
      <c r="CG175" s="109">
        <v>0</v>
      </c>
      <c r="CH175" s="109">
        <v>0</v>
      </c>
      <c r="CI175" s="109">
        <v>0</v>
      </c>
      <c r="CJ175" s="108">
        <v>0</v>
      </c>
      <c r="CK175" s="109">
        <v>0</v>
      </c>
      <c r="CL175" s="109">
        <v>0</v>
      </c>
      <c r="CM175" s="109">
        <v>0</v>
      </c>
      <c r="CN175" s="109">
        <v>0</v>
      </c>
      <c r="CO175" s="108">
        <v>8315.18</v>
      </c>
      <c r="CP175" s="109">
        <v>954</v>
      </c>
      <c r="CQ175" s="109">
        <v>2454</v>
      </c>
      <c r="CR175" s="109">
        <v>2454</v>
      </c>
      <c r="CS175" s="109">
        <v>2453.1800000000003</v>
      </c>
      <c r="CT175" s="114">
        <v>15317.345659333334</v>
      </c>
      <c r="CU175" s="111">
        <v>3671.0489148333331</v>
      </c>
      <c r="CV175" s="111">
        <v>3882.0989148333333</v>
      </c>
      <c r="CW175" s="111">
        <v>3882.0989148333333</v>
      </c>
      <c r="CX175" s="115">
        <v>3882.0989148333333</v>
      </c>
    </row>
    <row r="176" spans="1:102" ht="24.95" customHeight="1">
      <c r="A176" s="49" t="s">
        <v>7</v>
      </c>
      <c r="B176" s="97">
        <v>2</v>
      </c>
      <c r="C176" s="97">
        <v>503305</v>
      </c>
      <c r="D176" s="97">
        <v>330501</v>
      </c>
      <c r="E176" s="31" t="s">
        <v>234</v>
      </c>
      <c r="F176" s="97">
        <v>3</v>
      </c>
      <c r="G176" s="75" t="s">
        <v>174</v>
      </c>
      <c r="H176" s="108">
        <v>8963</v>
      </c>
      <c r="I176" s="109">
        <v>2241</v>
      </c>
      <c r="J176" s="109">
        <v>2241</v>
      </c>
      <c r="K176" s="109">
        <v>2241</v>
      </c>
      <c r="L176" s="109">
        <v>2240</v>
      </c>
      <c r="M176" s="108">
        <v>1228</v>
      </c>
      <c r="N176" s="109">
        <v>269</v>
      </c>
      <c r="O176" s="109">
        <v>345</v>
      </c>
      <c r="P176" s="109">
        <v>346</v>
      </c>
      <c r="Q176" s="109">
        <v>268</v>
      </c>
      <c r="R176" s="108">
        <v>163</v>
      </c>
      <c r="S176" s="109">
        <v>57</v>
      </c>
      <c r="T176" s="109">
        <v>45</v>
      </c>
      <c r="U176" s="109">
        <v>35</v>
      </c>
      <c r="V176" s="109">
        <v>26</v>
      </c>
      <c r="W176" s="108">
        <v>1008</v>
      </c>
      <c r="X176" s="109">
        <v>221</v>
      </c>
      <c r="Y176" s="109">
        <v>225</v>
      </c>
      <c r="Z176" s="109">
        <v>317</v>
      </c>
      <c r="AA176" s="109">
        <v>245</v>
      </c>
      <c r="AB176" s="108">
        <v>1206</v>
      </c>
      <c r="AC176" s="109">
        <v>279</v>
      </c>
      <c r="AD176" s="109">
        <v>303</v>
      </c>
      <c r="AE176" s="109">
        <v>337</v>
      </c>
      <c r="AF176" s="109">
        <v>287</v>
      </c>
      <c r="AG176" s="108">
        <v>0</v>
      </c>
      <c r="AH176" s="109">
        <v>0</v>
      </c>
      <c r="AI176" s="109">
        <v>0</v>
      </c>
      <c r="AJ176" s="109">
        <v>0</v>
      </c>
      <c r="AK176" s="109">
        <v>0</v>
      </c>
      <c r="AL176" s="108">
        <v>15</v>
      </c>
      <c r="AM176" s="109">
        <v>0</v>
      </c>
      <c r="AN176" s="109">
        <v>0</v>
      </c>
      <c r="AO176" s="109">
        <v>15</v>
      </c>
      <c r="AP176" s="109">
        <v>0</v>
      </c>
      <c r="AQ176" s="108">
        <v>873.49782812596868</v>
      </c>
      <c r="AR176" s="109">
        <v>218</v>
      </c>
      <c r="AS176" s="109">
        <v>218</v>
      </c>
      <c r="AT176" s="109">
        <v>218</v>
      </c>
      <c r="AU176" s="109">
        <v>219.49782812596868</v>
      </c>
      <c r="AV176" s="108">
        <v>0</v>
      </c>
      <c r="AW176" s="109">
        <v>0</v>
      </c>
      <c r="AX176" s="109">
        <v>0</v>
      </c>
      <c r="AY176" s="109">
        <v>0</v>
      </c>
      <c r="AZ176" s="109">
        <v>0</v>
      </c>
      <c r="BA176" s="108">
        <v>4110</v>
      </c>
      <c r="BB176" s="109">
        <v>1028</v>
      </c>
      <c r="BC176" s="109">
        <v>1028</v>
      </c>
      <c r="BD176" s="109">
        <v>1028</v>
      </c>
      <c r="BE176" s="109">
        <v>1026</v>
      </c>
      <c r="BF176" s="108">
        <v>12706</v>
      </c>
      <c r="BG176" s="109">
        <v>3177</v>
      </c>
      <c r="BH176" s="109">
        <v>3177</v>
      </c>
      <c r="BI176" s="109">
        <v>3177</v>
      </c>
      <c r="BJ176" s="109">
        <v>3175</v>
      </c>
      <c r="BK176" s="108">
        <v>1723.5907308052119</v>
      </c>
      <c r="BL176" s="109">
        <v>431</v>
      </c>
      <c r="BM176" s="109">
        <v>431</v>
      </c>
      <c r="BN176" s="109">
        <v>431</v>
      </c>
      <c r="BO176" s="109">
        <v>430.59073080521193</v>
      </c>
      <c r="BP176" s="108">
        <v>0</v>
      </c>
      <c r="BQ176" s="109">
        <v>0</v>
      </c>
      <c r="BR176" s="109">
        <v>0</v>
      </c>
      <c r="BS176" s="109">
        <v>0</v>
      </c>
      <c r="BT176" s="109">
        <v>0</v>
      </c>
      <c r="BU176" s="108">
        <v>5342</v>
      </c>
      <c r="BV176" s="109">
        <v>1336</v>
      </c>
      <c r="BW176" s="109">
        <v>1336</v>
      </c>
      <c r="BX176" s="109">
        <v>1336</v>
      </c>
      <c r="BY176" s="109">
        <v>1334</v>
      </c>
      <c r="BZ176" s="108">
        <v>1067</v>
      </c>
      <c r="CA176" s="109">
        <v>267</v>
      </c>
      <c r="CB176" s="109">
        <v>267</v>
      </c>
      <c r="CC176" s="109">
        <v>267</v>
      </c>
      <c r="CD176" s="109">
        <v>266</v>
      </c>
      <c r="CE176" s="108">
        <v>0</v>
      </c>
      <c r="CF176" s="109">
        <v>0</v>
      </c>
      <c r="CG176" s="109">
        <v>0</v>
      </c>
      <c r="CH176" s="109">
        <v>0</v>
      </c>
      <c r="CI176" s="109">
        <v>0</v>
      </c>
      <c r="CJ176" s="108">
        <v>0</v>
      </c>
      <c r="CK176" s="109">
        <v>0</v>
      </c>
      <c r="CL176" s="109">
        <v>0</v>
      </c>
      <c r="CM176" s="109">
        <v>0</v>
      </c>
      <c r="CN176" s="109">
        <v>0</v>
      </c>
      <c r="CO176" s="108">
        <v>22356.35</v>
      </c>
      <c r="CP176" s="109">
        <v>5589</v>
      </c>
      <c r="CQ176" s="109">
        <v>5589</v>
      </c>
      <c r="CR176" s="109">
        <v>5589</v>
      </c>
      <c r="CS176" s="109">
        <v>5589.3499999999985</v>
      </c>
      <c r="CT176" s="114">
        <v>27261.93631470425</v>
      </c>
      <c r="CU176" s="111">
        <v>6815.4840786760624</v>
      </c>
      <c r="CV176" s="111">
        <v>6815.4840786760624</v>
      </c>
      <c r="CW176" s="111">
        <v>6815.4840786760624</v>
      </c>
      <c r="CX176" s="115">
        <v>6815.4840786760624</v>
      </c>
    </row>
    <row r="177" spans="1:102" ht="24.95" customHeight="1">
      <c r="A177" s="49" t="s">
        <v>7</v>
      </c>
      <c r="B177" s="97">
        <v>2</v>
      </c>
      <c r="C177" s="97">
        <v>503309</v>
      </c>
      <c r="D177" s="97">
        <v>330901</v>
      </c>
      <c r="E177" s="31" t="s">
        <v>235</v>
      </c>
      <c r="F177" s="97">
        <v>3</v>
      </c>
      <c r="G177" s="75" t="s">
        <v>174</v>
      </c>
      <c r="H177" s="108">
        <v>7895</v>
      </c>
      <c r="I177" s="109">
        <v>1974</v>
      </c>
      <c r="J177" s="109">
        <v>1974</v>
      </c>
      <c r="K177" s="109">
        <v>1974</v>
      </c>
      <c r="L177" s="109">
        <v>1973</v>
      </c>
      <c r="M177" s="108">
        <v>1392</v>
      </c>
      <c r="N177" s="109">
        <v>299</v>
      </c>
      <c r="O177" s="109">
        <v>396</v>
      </c>
      <c r="P177" s="109">
        <v>398</v>
      </c>
      <c r="Q177" s="109">
        <v>299</v>
      </c>
      <c r="R177" s="108">
        <v>324</v>
      </c>
      <c r="S177" s="109">
        <v>112</v>
      </c>
      <c r="T177" s="109">
        <v>143</v>
      </c>
      <c r="U177" s="109">
        <v>40</v>
      </c>
      <c r="V177" s="109">
        <v>29</v>
      </c>
      <c r="W177" s="108">
        <v>604</v>
      </c>
      <c r="X177" s="109">
        <v>132</v>
      </c>
      <c r="Y177" s="109">
        <v>130</v>
      </c>
      <c r="Z177" s="109">
        <v>195</v>
      </c>
      <c r="AA177" s="109">
        <v>147</v>
      </c>
      <c r="AB177" s="108">
        <v>844</v>
      </c>
      <c r="AC177" s="109">
        <v>160</v>
      </c>
      <c r="AD177" s="109">
        <v>228</v>
      </c>
      <c r="AE177" s="109">
        <v>228</v>
      </c>
      <c r="AF177" s="109">
        <v>228</v>
      </c>
      <c r="AG177" s="108">
        <v>0</v>
      </c>
      <c r="AH177" s="109">
        <v>0</v>
      </c>
      <c r="AI177" s="109">
        <v>0</v>
      </c>
      <c r="AJ177" s="109">
        <v>0</v>
      </c>
      <c r="AK177" s="109">
        <v>0</v>
      </c>
      <c r="AL177" s="108">
        <v>16</v>
      </c>
      <c r="AM177" s="109">
        <v>3</v>
      </c>
      <c r="AN177" s="109">
        <v>1</v>
      </c>
      <c r="AO177" s="109">
        <v>8</v>
      </c>
      <c r="AP177" s="109">
        <v>4</v>
      </c>
      <c r="AQ177" s="108">
        <v>543.04177135494933</v>
      </c>
      <c r="AR177" s="109">
        <v>136</v>
      </c>
      <c r="AS177" s="109">
        <v>136</v>
      </c>
      <c r="AT177" s="109">
        <v>136</v>
      </c>
      <c r="AU177" s="109">
        <v>135.04177135494933</v>
      </c>
      <c r="AV177" s="108">
        <v>0</v>
      </c>
      <c r="AW177" s="109">
        <v>0</v>
      </c>
      <c r="AX177" s="109">
        <v>0</v>
      </c>
      <c r="AY177" s="109">
        <v>0</v>
      </c>
      <c r="AZ177" s="109">
        <v>0</v>
      </c>
      <c r="BA177" s="108">
        <v>4276</v>
      </c>
      <c r="BB177" s="109">
        <v>1069</v>
      </c>
      <c r="BC177" s="109">
        <v>1069</v>
      </c>
      <c r="BD177" s="109">
        <v>1069</v>
      </c>
      <c r="BE177" s="109">
        <v>1069</v>
      </c>
      <c r="BF177" s="108">
        <v>14058</v>
      </c>
      <c r="BG177" s="109">
        <v>3515</v>
      </c>
      <c r="BH177" s="109">
        <v>3515</v>
      </c>
      <c r="BI177" s="109">
        <v>3515</v>
      </c>
      <c r="BJ177" s="109">
        <v>3513</v>
      </c>
      <c r="BK177" s="108">
        <v>1226.1430176824822</v>
      </c>
      <c r="BL177" s="109">
        <v>307</v>
      </c>
      <c r="BM177" s="109">
        <v>307</v>
      </c>
      <c r="BN177" s="109">
        <v>307</v>
      </c>
      <c r="BO177" s="109">
        <v>305.1430176824822</v>
      </c>
      <c r="BP177" s="108">
        <v>0</v>
      </c>
      <c r="BQ177" s="109">
        <v>0</v>
      </c>
      <c r="BR177" s="109">
        <v>0</v>
      </c>
      <c r="BS177" s="109">
        <v>0</v>
      </c>
      <c r="BT177" s="109">
        <v>0</v>
      </c>
      <c r="BU177" s="108">
        <v>5944</v>
      </c>
      <c r="BV177" s="109">
        <v>1486</v>
      </c>
      <c r="BW177" s="109">
        <v>1486</v>
      </c>
      <c r="BX177" s="109">
        <v>1486</v>
      </c>
      <c r="BY177" s="109">
        <v>1486</v>
      </c>
      <c r="BZ177" s="108">
        <v>664</v>
      </c>
      <c r="CA177" s="109">
        <v>166</v>
      </c>
      <c r="CB177" s="109">
        <v>166</v>
      </c>
      <c r="CC177" s="109">
        <v>166</v>
      </c>
      <c r="CD177" s="109">
        <v>166</v>
      </c>
      <c r="CE177" s="108">
        <v>0</v>
      </c>
      <c r="CF177" s="109">
        <v>0</v>
      </c>
      <c r="CG177" s="109">
        <v>0</v>
      </c>
      <c r="CH177" s="109">
        <v>0</v>
      </c>
      <c r="CI177" s="109">
        <v>0</v>
      </c>
      <c r="CJ177" s="108">
        <v>0</v>
      </c>
      <c r="CK177" s="109">
        <v>0</v>
      </c>
      <c r="CL177" s="109">
        <v>0</v>
      </c>
      <c r="CM177" s="109">
        <v>0</v>
      </c>
      <c r="CN177" s="109">
        <v>0</v>
      </c>
      <c r="CO177" s="108">
        <v>15227.77</v>
      </c>
      <c r="CP177" s="109">
        <v>3807</v>
      </c>
      <c r="CQ177" s="109">
        <v>3807</v>
      </c>
      <c r="CR177" s="109">
        <v>3807</v>
      </c>
      <c r="CS177" s="109">
        <v>3806.7700000000004</v>
      </c>
      <c r="CT177" s="114">
        <v>27112.022300827957</v>
      </c>
      <c r="CU177" s="111">
        <v>6778.0055752069893</v>
      </c>
      <c r="CV177" s="111">
        <v>6778.0055752069893</v>
      </c>
      <c r="CW177" s="111">
        <v>6778.0055752069893</v>
      </c>
      <c r="CX177" s="115">
        <v>6778.0055752069893</v>
      </c>
    </row>
    <row r="178" spans="1:102" ht="24.95" customHeight="1">
      <c r="A178" s="49" t="s">
        <v>7</v>
      </c>
      <c r="B178" s="97">
        <v>2</v>
      </c>
      <c r="C178" s="97">
        <v>503312</v>
      </c>
      <c r="D178" s="97">
        <v>331201</v>
      </c>
      <c r="E178" s="31" t="s">
        <v>236</v>
      </c>
      <c r="F178" s="97">
        <v>3</v>
      </c>
      <c r="G178" s="75" t="s">
        <v>174</v>
      </c>
      <c r="H178" s="108">
        <v>9234</v>
      </c>
      <c r="I178" s="109">
        <v>2036</v>
      </c>
      <c r="J178" s="109">
        <v>2400</v>
      </c>
      <c r="K178" s="109">
        <v>2400</v>
      </c>
      <c r="L178" s="109">
        <v>2398</v>
      </c>
      <c r="M178" s="108">
        <v>2212</v>
      </c>
      <c r="N178" s="109">
        <v>502</v>
      </c>
      <c r="O178" s="109">
        <v>603</v>
      </c>
      <c r="P178" s="109">
        <v>605</v>
      </c>
      <c r="Q178" s="109">
        <v>502</v>
      </c>
      <c r="R178" s="108">
        <v>932</v>
      </c>
      <c r="S178" s="109">
        <v>425</v>
      </c>
      <c r="T178" s="109">
        <v>396</v>
      </c>
      <c r="U178" s="109">
        <v>60</v>
      </c>
      <c r="V178" s="109">
        <v>51</v>
      </c>
      <c r="W178" s="108">
        <v>1186</v>
      </c>
      <c r="X178" s="109">
        <v>318</v>
      </c>
      <c r="Y178" s="109">
        <v>315</v>
      </c>
      <c r="Z178" s="109">
        <v>302</v>
      </c>
      <c r="AA178" s="109">
        <v>251</v>
      </c>
      <c r="AB178" s="108">
        <v>2073</v>
      </c>
      <c r="AC178" s="109">
        <v>400</v>
      </c>
      <c r="AD178" s="109">
        <v>480</v>
      </c>
      <c r="AE178" s="109">
        <v>445</v>
      </c>
      <c r="AF178" s="109">
        <v>748</v>
      </c>
      <c r="AG178" s="108">
        <v>0</v>
      </c>
      <c r="AH178" s="109">
        <v>0</v>
      </c>
      <c r="AI178" s="109">
        <v>0</v>
      </c>
      <c r="AJ178" s="109">
        <v>0</v>
      </c>
      <c r="AK178" s="109">
        <v>0</v>
      </c>
      <c r="AL178" s="108">
        <v>27</v>
      </c>
      <c r="AM178" s="109">
        <v>2</v>
      </c>
      <c r="AN178" s="109">
        <v>14</v>
      </c>
      <c r="AO178" s="109">
        <v>0</v>
      </c>
      <c r="AP178" s="109">
        <v>11</v>
      </c>
      <c r="AQ178" s="108">
        <v>722.44231838337419</v>
      </c>
      <c r="AR178" s="109">
        <v>181</v>
      </c>
      <c r="AS178" s="109">
        <v>181</v>
      </c>
      <c r="AT178" s="109">
        <v>181</v>
      </c>
      <c r="AU178" s="109">
        <v>179.44231838337419</v>
      </c>
      <c r="AV178" s="108">
        <v>0</v>
      </c>
      <c r="AW178" s="109">
        <v>0</v>
      </c>
      <c r="AX178" s="109">
        <v>0</v>
      </c>
      <c r="AY178" s="109">
        <v>0</v>
      </c>
      <c r="AZ178" s="109">
        <v>0</v>
      </c>
      <c r="BA178" s="108">
        <v>8221</v>
      </c>
      <c r="BB178" s="109">
        <v>2055</v>
      </c>
      <c r="BC178" s="109">
        <v>2055</v>
      </c>
      <c r="BD178" s="109">
        <v>2055</v>
      </c>
      <c r="BE178" s="109">
        <v>2056</v>
      </c>
      <c r="BF178" s="108">
        <v>25532</v>
      </c>
      <c r="BG178" s="109">
        <v>6383</v>
      </c>
      <c r="BH178" s="109">
        <v>6383</v>
      </c>
      <c r="BI178" s="109">
        <v>6383</v>
      </c>
      <c r="BJ178" s="109">
        <v>6383</v>
      </c>
      <c r="BK178" s="108">
        <v>1631.8805312709601</v>
      </c>
      <c r="BL178" s="109">
        <v>408</v>
      </c>
      <c r="BM178" s="109">
        <v>408</v>
      </c>
      <c r="BN178" s="109">
        <v>408</v>
      </c>
      <c r="BO178" s="109">
        <v>407.88053127096009</v>
      </c>
      <c r="BP178" s="108">
        <v>481</v>
      </c>
      <c r="BQ178" s="109">
        <v>120</v>
      </c>
      <c r="BR178" s="109">
        <v>120</v>
      </c>
      <c r="BS178" s="109">
        <v>120</v>
      </c>
      <c r="BT178" s="109">
        <v>121</v>
      </c>
      <c r="BU178" s="108">
        <v>15900</v>
      </c>
      <c r="BV178" s="109">
        <v>4248</v>
      </c>
      <c r="BW178" s="109">
        <v>3884</v>
      </c>
      <c r="BX178" s="109">
        <v>3884</v>
      </c>
      <c r="BY178" s="109">
        <v>3884</v>
      </c>
      <c r="BZ178" s="108">
        <v>884</v>
      </c>
      <c r="CA178" s="109">
        <v>221</v>
      </c>
      <c r="CB178" s="109">
        <v>221</v>
      </c>
      <c r="CC178" s="109">
        <v>221</v>
      </c>
      <c r="CD178" s="109">
        <v>221</v>
      </c>
      <c r="CE178" s="108">
        <v>12557</v>
      </c>
      <c r="CF178" s="109">
        <v>3139</v>
      </c>
      <c r="CG178" s="109">
        <v>3139</v>
      </c>
      <c r="CH178" s="109">
        <v>3139</v>
      </c>
      <c r="CI178" s="109">
        <v>3140</v>
      </c>
      <c r="CJ178" s="108">
        <v>0</v>
      </c>
      <c r="CK178" s="109">
        <v>0</v>
      </c>
      <c r="CL178" s="109">
        <v>0</v>
      </c>
      <c r="CM178" s="109">
        <v>0</v>
      </c>
      <c r="CN178" s="109">
        <v>0</v>
      </c>
      <c r="CO178" s="108">
        <v>20266.66</v>
      </c>
      <c r="CP178" s="109">
        <v>5067</v>
      </c>
      <c r="CQ178" s="109">
        <v>5067</v>
      </c>
      <c r="CR178" s="109">
        <v>5067</v>
      </c>
      <c r="CS178" s="109">
        <v>5065.66</v>
      </c>
      <c r="CT178" s="114">
        <v>60652.513254626916</v>
      </c>
      <c r="CU178" s="111">
        <v>15163.128313656729</v>
      </c>
      <c r="CV178" s="111">
        <v>15163.128313656729</v>
      </c>
      <c r="CW178" s="111">
        <v>15163.128313656729</v>
      </c>
      <c r="CX178" s="115">
        <v>15163.128313656729</v>
      </c>
    </row>
    <row r="179" spans="1:102" ht="24.95" customHeight="1">
      <c r="A179" s="49" t="s">
        <v>10</v>
      </c>
      <c r="B179" s="97">
        <v>2</v>
      </c>
      <c r="C179" s="97">
        <v>506505</v>
      </c>
      <c r="D179" s="97">
        <v>332201</v>
      </c>
      <c r="E179" s="31" t="s">
        <v>586</v>
      </c>
      <c r="F179" s="97">
        <v>3</v>
      </c>
      <c r="G179" s="75" t="s">
        <v>174</v>
      </c>
      <c r="H179" s="108">
        <v>10547</v>
      </c>
      <c r="I179" s="109">
        <v>2637</v>
      </c>
      <c r="J179" s="109">
        <v>2637</v>
      </c>
      <c r="K179" s="109">
        <v>2637</v>
      </c>
      <c r="L179" s="109">
        <v>2636</v>
      </c>
      <c r="M179" s="108">
        <v>1863</v>
      </c>
      <c r="N179" s="109">
        <v>446</v>
      </c>
      <c r="O179" s="109">
        <v>486</v>
      </c>
      <c r="P179" s="109">
        <v>486</v>
      </c>
      <c r="Q179" s="109">
        <v>445</v>
      </c>
      <c r="R179" s="108">
        <v>637</v>
      </c>
      <c r="S179" s="109">
        <v>274</v>
      </c>
      <c r="T179" s="109">
        <v>271</v>
      </c>
      <c r="U179" s="109">
        <v>49</v>
      </c>
      <c r="V179" s="109">
        <v>43</v>
      </c>
      <c r="W179" s="108">
        <v>1027</v>
      </c>
      <c r="X179" s="109">
        <v>251</v>
      </c>
      <c r="Y179" s="109">
        <v>304</v>
      </c>
      <c r="Z179" s="109">
        <v>247</v>
      </c>
      <c r="AA179" s="109">
        <v>225</v>
      </c>
      <c r="AB179" s="108">
        <v>0</v>
      </c>
      <c r="AC179" s="109">
        <v>0</v>
      </c>
      <c r="AD179" s="109">
        <v>0</v>
      </c>
      <c r="AE179" s="109">
        <v>0</v>
      </c>
      <c r="AF179" s="109">
        <v>0</v>
      </c>
      <c r="AG179" s="108">
        <v>0</v>
      </c>
      <c r="AH179" s="109">
        <v>0</v>
      </c>
      <c r="AI179" s="109">
        <v>0</v>
      </c>
      <c r="AJ179" s="109">
        <v>0</v>
      </c>
      <c r="AK179" s="109">
        <v>0</v>
      </c>
      <c r="AL179" s="108">
        <v>0</v>
      </c>
      <c r="AM179" s="109">
        <v>0</v>
      </c>
      <c r="AN179" s="109">
        <v>0</v>
      </c>
      <c r="AO179" s="109">
        <v>0</v>
      </c>
      <c r="AP179" s="109">
        <v>0</v>
      </c>
      <c r="AQ179" s="108">
        <v>1129.9410899733484</v>
      </c>
      <c r="AR179" s="109">
        <v>282</v>
      </c>
      <c r="AS179" s="109">
        <v>282</v>
      </c>
      <c r="AT179" s="109">
        <v>282</v>
      </c>
      <c r="AU179" s="109">
        <v>283.94108997334843</v>
      </c>
      <c r="AV179" s="108">
        <v>0</v>
      </c>
      <c r="AW179" s="109">
        <v>0</v>
      </c>
      <c r="AX179" s="109">
        <v>0</v>
      </c>
      <c r="AY179" s="109">
        <v>0</v>
      </c>
      <c r="AZ179" s="109">
        <v>0</v>
      </c>
      <c r="BA179" s="108">
        <v>2300</v>
      </c>
      <c r="BB179" s="109">
        <v>575</v>
      </c>
      <c r="BC179" s="109">
        <v>575</v>
      </c>
      <c r="BD179" s="109">
        <v>575</v>
      </c>
      <c r="BE179" s="109">
        <v>575</v>
      </c>
      <c r="BF179" s="108">
        <v>17516</v>
      </c>
      <c r="BG179" s="109">
        <v>4379</v>
      </c>
      <c r="BH179" s="109">
        <v>4379</v>
      </c>
      <c r="BI179" s="109">
        <v>4379</v>
      </c>
      <c r="BJ179" s="109">
        <v>4379</v>
      </c>
      <c r="BK179" s="108">
        <v>2230.3064975645621</v>
      </c>
      <c r="BL179" s="109">
        <v>558</v>
      </c>
      <c r="BM179" s="109">
        <v>558</v>
      </c>
      <c r="BN179" s="109">
        <v>558</v>
      </c>
      <c r="BO179" s="109">
        <v>556.30649756456205</v>
      </c>
      <c r="BP179" s="108">
        <v>0</v>
      </c>
      <c r="BQ179" s="109">
        <v>0</v>
      </c>
      <c r="BR179" s="109">
        <v>0</v>
      </c>
      <c r="BS179" s="109">
        <v>0</v>
      </c>
      <c r="BT179" s="109">
        <v>0</v>
      </c>
      <c r="BU179" s="108">
        <v>9173</v>
      </c>
      <c r="BV179" s="109">
        <v>2293</v>
      </c>
      <c r="BW179" s="109">
        <v>2293</v>
      </c>
      <c r="BX179" s="109">
        <v>2293</v>
      </c>
      <c r="BY179" s="109">
        <v>2294</v>
      </c>
      <c r="BZ179" s="108">
        <v>1381</v>
      </c>
      <c r="CA179" s="109">
        <v>345</v>
      </c>
      <c r="CB179" s="109">
        <v>345</v>
      </c>
      <c r="CC179" s="109">
        <v>345</v>
      </c>
      <c r="CD179" s="109">
        <v>346</v>
      </c>
      <c r="CE179" s="108">
        <v>0</v>
      </c>
      <c r="CF179" s="109">
        <v>0</v>
      </c>
      <c r="CG179" s="109">
        <v>0</v>
      </c>
      <c r="CH179" s="109">
        <v>0</v>
      </c>
      <c r="CI179" s="109">
        <v>0</v>
      </c>
      <c r="CJ179" s="108">
        <v>0</v>
      </c>
      <c r="CK179" s="109">
        <v>0</v>
      </c>
      <c r="CL179" s="109">
        <v>0</v>
      </c>
      <c r="CM179" s="109">
        <v>0</v>
      </c>
      <c r="CN179" s="109">
        <v>0</v>
      </c>
      <c r="CO179" s="108">
        <v>28928.7</v>
      </c>
      <c r="CP179" s="109">
        <v>7232</v>
      </c>
      <c r="CQ179" s="109">
        <v>7232</v>
      </c>
      <c r="CR179" s="109">
        <v>7232</v>
      </c>
      <c r="CS179" s="109">
        <v>7232.7000000000007</v>
      </c>
      <c r="CT179" s="114">
        <v>28896.097393851411</v>
      </c>
      <c r="CU179" s="111">
        <v>7224.0243484628527</v>
      </c>
      <c r="CV179" s="111">
        <v>7224.0243484628527</v>
      </c>
      <c r="CW179" s="111">
        <v>7224.0243484628527</v>
      </c>
      <c r="CX179" s="115">
        <v>7224.0243484628527</v>
      </c>
    </row>
    <row r="180" spans="1:102" ht="24.95" customHeight="1">
      <c r="A180" s="49" t="s">
        <v>7</v>
      </c>
      <c r="B180" s="97">
        <v>2</v>
      </c>
      <c r="C180" s="97">
        <v>506508</v>
      </c>
      <c r="D180" s="97">
        <v>332601</v>
      </c>
      <c r="E180" s="31" t="s">
        <v>648</v>
      </c>
      <c r="F180" s="97">
        <v>3</v>
      </c>
      <c r="G180" s="75" t="s">
        <v>174</v>
      </c>
      <c r="H180" s="108">
        <v>19350</v>
      </c>
      <c r="I180" s="109">
        <v>4838</v>
      </c>
      <c r="J180" s="109">
        <v>4838</v>
      </c>
      <c r="K180" s="109">
        <v>4838</v>
      </c>
      <c r="L180" s="109">
        <v>4836</v>
      </c>
      <c r="M180" s="108">
        <v>0</v>
      </c>
      <c r="N180" s="109">
        <v>0</v>
      </c>
      <c r="O180" s="109">
        <v>0</v>
      </c>
      <c r="P180" s="109">
        <v>0</v>
      </c>
      <c r="Q180" s="109">
        <v>0</v>
      </c>
      <c r="R180" s="108">
        <v>0</v>
      </c>
      <c r="S180" s="109">
        <v>0</v>
      </c>
      <c r="T180" s="109">
        <v>0</v>
      </c>
      <c r="U180" s="109">
        <v>0</v>
      </c>
      <c r="V180" s="109">
        <v>0</v>
      </c>
      <c r="W180" s="108">
        <v>0</v>
      </c>
      <c r="X180" s="109">
        <v>0</v>
      </c>
      <c r="Y180" s="109">
        <v>0</v>
      </c>
      <c r="Z180" s="109">
        <v>0</v>
      </c>
      <c r="AA180" s="109">
        <v>0</v>
      </c>
      <c r="AB180" s="108">
        <v>0</v>
      </c>
      <c r="AC180" s="109">
        <v>0</v>
      </c>
      <c r="AD180" s="109">
        <v>0</v>
      </c>
      <c r="AE180" s="109">
        <v>0</v>
      </c>
      <c r="AF180" s="109">
        <v>0</v>
      </c>
      <c r="AG180" s="108">
        <v>0</v>
      </c>
      <c r="AH180" s="109">
        <v>0</v>
      </c>
      <c r="AI180" s="109">
        <v>0</v>
      </c>
      <c r="AJ180" s="109">
        <v>0</v>
      </c>
      <c r="AK180" s="109">
        <v>0</v>
      </c>
      <c r="AL180" s="108">
        <v>0</v>
      </c>
      <c r="AM180" s="109">
        <v>0</v>
      </c>
      <c r="AN180" s="109">
        <v>0</v>
      </c>
      <c r="AO180" s="109">
        <v>0</v>
      </c>
      <c r="AP180" s="109">
        <v>0</v>
      </c>
      <c r="AQ180" s="108">
        <v>0</v>
      </c>
      <c r="AR180" s="109">
        <v>0</v>
      </c>
      <c r="AS180" s="109">
        <v>0</v>
      </c>
      <c r="AT180" s="109">
        <v>0</v>
      </c>
      <c r="AU180" s="109">
        <v>0</v>
      </c>
      <c r="AV180" s="108">
        <v>0</v>
      </c>
      <c r="AW180" s="109">
        <v>0</v>
      </c>
      <c r="AX180" s="109">
        <v>0</v>
      </c>
      <c r="AY180" s="109">
        <v>0</v>
      </c>
      <c r="AZ180" s="109">
        <v>0</v>
      </c>
      <c r="BA180" s="108">
        <v>0</v>
      </c>
      <c r="BB180" s="109">
        <v>0</v>
      </c>
      <c r="BC180" s="109">
        <v>0</v>
      </c>
      <c r="BD180" s="109">
        <v>0</v>
      </c>
      <c r="BE180" s="109">
        <v>0</v>
      </c>
      <c r="BF180" s="108">
        <v>5200</v>
      </c>
      <c r="BG180" s="109">
        <v>1300</v>
      </c>
      <c r="BH180" s="109">
        <v>1300</v>
      </c>
      <c r="BI180" s="109">
        <v>1300</v>
      </c>
      <c r="BJ180" s="109">
        <v>1300</v>
      </c>
      <c r="BK180" s="108">
        <v>0</v>
      </c>
      <c r="BL180" s="109">
        <v>0</v>
      </c>
      <c r="BM180" s="109">
        <v>0</v>
      </c>
      <c r="BN180" s="109">
        <v>0</v>
      </c>
      <c r="BO180" s="109">
        <v>0</v>
      </c>
      <c r="BP180" s="108">
        <v>0</v>
      </c>
      <c r="BQ180" s="109">
        <v>0</v>
      </c>
      <c r="BR180" s="109">
        <v>0</v>
      </c>
      <c r="BS180" s="109">
        <v>0</v>
      </c>
      <c r="BT180" s="109">
        <v>0</v>
      </c>
      <c r="BU180" s="108">
        <v>23650</v>
      </c>
      <c r="BV180" s="109">
        <v>5913</v>
      </c>
      <c r="BW180" s="109">
        <v>5913</v>
      </c>
      <c r="BX180" s="109">
        <v>5913</v>
      </c>
      <c r="BY180" s="109">
        <v>5911</v>
      </c>
      <c r="BZ180" s="108">
        <v>0</v>
      </c>
      <c r="CA180" s="109">
        <v>0</v>
      </c>
      <c r="CB180" s="109">
        <v>0</v>
      </c>
      <c r="CC180" s="109">
        <v>0</v>
      </c>
      <c r="CD180" s="109">
        <v>0</v>
      </c>
      <c r="CE180" s="108">
        <v>0</v>
      </c>
      <c r="CF180" s="109">
        <v>0</v>
      </c>
      <c r="CG180" s="109">
        <v>0</v>
      </c>
      <c r="CH180" s="109">
        <v>0</v>
      </c>
      <c r="CI180" s="109">
        <v>0</v>
      </c>
      <c r="CJ180" s="108">
        <v>0</v>
      </c>
      <c r="CK180" s="109">
        <v>0</v>
      </c>
      <c r="CL180" s="109">
        <v>0</v>
      </c>
      <c r="CM180" s="109">
        <v>0</v>
      </c>
      <c r="CN180" s="109">
        <v>0</v>
      </c>
      <c r="CO180" s="108">
        <v>0</v>
      </c>
      <c r="CP180" s="109">
        <v>0</v>
      </c>
      <c r="CQ180" s="109">
        <v>0</v>
      </c>
      <c r="CR180" s="109">
        <v>0</v>
      </c>
      <c r="CS180" s="109">
        <v>0</v>
      </c>
      <c r="CT180" s="114">
        <v>17957.917433669878</v>
      </c>
      <c r="CU180" s="111">
        <v>4489.4793584174695</v>
      </c>
      <c r="CV180" s="111">
        <v>4489.4793584174695</v>
      </c>
      <c r="CW180" s="111">
        <v>4489.4793584174695</v>
      </c>
      <c r="CX180" s="115">
        <v>4489.4793584174695</v>
      </c>
    </row>
    <row r="181" spans="1:102" ht="24.95" customHeight="1">
      <c r="A181" s="49" t="s">
        <v>7</v>
      </c>
      <c r="B181" s="97">
        <v>2</v>
      </c>
      <c r="C181" s="97">
        <v>503317</v>
      </c>
      <c r="D181" s="97">
        <v>332701</v>
      </c>
      <c r="E181" s="31" t="s">
        <v>237</v>
      </c>
      <c r="F181" s="97">
        <v>3</v>
      </c>
      <c r="G181" s="75" t="s">
        <v>174</v>
      </c>
      <c r="H181" s="108">
        <v>11641</v>
      </c>
      <c r="I181" s="109">
        <v>2910</v>
      </c>
      <c r="J181" s="109">
        <v>2910</v>
      </c>
      <c r="K181" s="109">
        <v>2910</v>
      </c>
      <c r="L181" s="109">
        <v>2911</v>
      </c>
      <c r="M181" s="108">
        <v>0</v>
      </c>
      <c r="N181" s="109">
        <v>0</v>
      </c>
      <c r="O181" s="109">
        <v>0</v>
      </c>
      <c r="P181" s="109">
        <v>0</v>
      </c>
      <c r="Q181" s="109">
        <v>0</v>
      </c>
      <c r="R181" s="108">
        <v>0</v>
      </c>
      <c r="S181" s="109">
        <v>0</v>
      </c>
      <c r="T181" s="109">
        <v>0</v>
      </c>
      <c r="U181" s="109">
        <v>0</v>
      </c>
      <c r="V181" s="109">
        <v>0</v>
      </c>
      <c r="W181" s="108">
        <v>0</v>
      </c>
      <c r="X181" s="109">
        <v>0</v>
      </c>
      <c r="Y181" s="109">
        <v>0</v>
      </c>
      <c r="Z181" s="109">
        <v>0</v>
      </c>
      <c r="AA181" s="109">
        <v>0</v>
      </c>
      <c r="AB181" s="108">
        <v>0</v>
      </c>
      <c r="AC181" s="109">
        <v>0</v>
      </c>
      <c r="AD181" s="109">
        <v>0</v>
      </c>
      <c r="AE181" s="109">
        <v>0</v>
      </c>
      <c r="AF181" s="109">
        <v>0</v>
      </c>
      <c r="AG181" s="108">
        <v>0</v>
      </c>
      <c r="AH181" s="109">
        <v>0</v>
      </c>
      <c r="AI181" s="109">
        <v>0</v>
      </c>
      <c r="AJ181" s="109">
        <v>0</v>
      </c>
      <c r="AK181" s="109">
        <v>0</v>
      </c>
      <c r="AL181" s="108">
        <v>0</v>
      </c>
      <c r="AM181" s="109">
        <v>0</v>
      </c>
      <c r="AN181" s="109">
        <v>0</v>
      </c>
      <c r="AO181" s="109">
        <v>0</v>
      </c>
      <c r="AP181" s="109">
        <v>0</v>
      </c>
      <c r="AQ181" s="108">
        <v>11641</v>
      </c>
      <c r="AR181" s="109">
        <v>2910</v>
      </c>
      <c r="AS181" s="109">
        <v>2910</v>
      </c>
      <c r="AT181" s="109">
        <v>2910</v>
      </c>
      <c r="AU181" s="109">
        <v>2911</v>
      </c>
      <c r="AV181" s="108">
        <v>0</v>
      </c>
      <c r="AW181" s="109">
        <v>0</v>
      </c>
      <c r="AX181" s="109">
        <v>0</v>
      </c>
      <c r="AY181" s="109">
        <v>0</v>
      </c>
      <c r="AZ181" s="109">
        <v>0</v>
      </c>
      <c r="BA181" s="108">
        <v>0</v>
      </c>
      <c r="BB181" s="109">
        <v>0</v>
      </c>
      <c r="BC181" s="109">
        <v>0</v>
      </c>
      <c r="BD181" s="109">
        <v>0</v>
      </c>
      <c r="BE181" s="109">
        <v>0</v>
      </c>
      <c r="BF181" s="108">
        <v>13600</v>
      </c>
      <c r="BG181" s="109">
        <v>3400</v>
      </c>
      <c r="BH181" s="109">
        <v>3400</v>
      </c>
      <c r="BI181" s="109">
        <v>3400</v>
      </c>
      <c r="BJ181" s="109">
        <v>3400</v>
      </c>
      <c r="BK181" s="108">
        <v>13600</v>
      </c>
      <c r="BL181" s="109">
        <v>3400</v>
      </c>
      <c r="BM181" s="109">
        <v>3400</v>
      </c>
      <c r="BN181" s="109">
        <v>3400</v>
      </c>
      <c r="BO181" s="109">
        <v>3400</v>
      </c>
      <c r="BP181" s="108">
        <v>0</v>
      </c>
      <c r="BQ181" s="109">
        <v>0</v>
      </c>
      <c r="BR181" s="109">
        <v>0</v>
      </c>
      <c r="BS181" s="109">
        <v>0</v>
      </c>
      <c r="BT181" s="109">
        <v>0</v>
      </c>
      <c r="BU181" s="108">
        <v>14227</v>
      </c>
      <c r="BV181" s="109">
        <v>3557</v>
      </c>
      <c r="BW181" s="109">
        <v>3557</v>
      </c>
      <c r="BX181" s="109">
        <v>3557</v>
      </c>
      <c r="BY181" s="109">
        <v>3556</v>
      </c>
      <c r="BZ181" s="108">
        <v>14227</v>
      </c>
      <c r="CA181" s="109">
        <v>3557</v>
      </c>
      <c r="CB181" s="109">
        <v>3557</v>
      </c>
      <c r="CC181" s="109">
        <v>3557</v>
      </c>
      <c r="CD181" s="109">
        <v>3556</v>
      </c>
      <c r="CE181" s="108">
        <v>0</v>
      </c>
      <c r="CF181" s="109">
        <v>0</v>
      </c>
      <c r="CG181" s="109">
        <v>0</v>
      </c>
      <c r="CH181" s="109">
        <v>0</v>
      </c>
      <c r="CI181" s="109">
        <v>0</v>
      </c>
      <c r="CJ181" s="108">
        <v>0</v>
      </c>
      <c r="CK181" s="109">
        <v>0</v>
      </c>
      <c r="CL181" s="109">
        <v>0</v>
      </c>
      <c r="CM181" s="109">
        <v>0</v>
      </c>
      <c r="CN181" s="109">
        <v>0</v>
      </c>
      <c r="CO181" s="108">
        <v>204543.18</v>
      </c>
      <c r="CP181" s="109">
        <v>51136</v>
      </c>
      <c r="CQ181" s="109">
        <v>51136</v>
      </c>
      <c r="CR181" s="109">
        <v>51136</v>
      </c>
      <c r="CS181" s="109">
        <v>51135.179999999993</v>
      </c>
      <c r="CT181" s="114">
        <v>35437.105935</v>
      </c>
      <c r="CU181" s="111">
        <v>8859.2764837499999</v>
      </c>
      <c r="CV181" s="111">
        <v>8859.2764837499999</v>
      </c>
      <c r="CW181" s="111">
        <v>8859.2764837499999</v>
      </c>
      <c r="CX181" s="115">
        <v>8859.2764837499999</v>
      </c>
    </row>
    <row r="182" spans="1:102" ht="24.95" customHeight="1">
      <c r="A182" s="49" t="s">
        <v>7</v>
      </c>
      <c r="B182" s="97">
        <v>2</v>
      </c>
      <c r="C182" s="97">
        <v>506509</v>
      </c>
      <c r="D182" s="97">
        <v>332801</v>
      </c>
      <c r="E182" s="31" t="s">
        <v>543</v>
      </c>
      <c r="F182" s="97">
        <v>3</v>
      </c>
      <c r="G182" s="75" t="s">
        <v>174</v>
      </c>
      <c r="H182" s="108">
        <v>107821</v>
      </c>
      <c r="I182" s="109">
        <v>26620</v>
      </c>
      <c r="J182" s="109">
        <v>26620</v>
      </c>
      <c r="K182" s="109">
        <v>26955.5</v>
      </c>
      <c r="L182" s="109">
        <v>27625.5</v>
      </c>
      <c r="M182" s="108">
        <v>19418</v>
      </c>
      <c r="N182" s="109">
        <v>4329</v>
      </c>
      <c r="O182" s="109">
        <v>5259</v>
      </c>
      <c r="P182" s="109">
        <v>5385</v>
      </c>
      <c r="Q182" s="109">
        <v>4445</v>
      </c>
      <c r="R182" s="108">
        <v>6978</v>
      </c>
      <c r="S182" s="109">
        <v>2989</v>
      </c>
      <c r="T182" s="109">
        <v>3007</v>
      </c>
      <c r="U182" s="109">
        <v>539</v>
      </c>
      <c r="V182" s="109">
        <v>443</v>
      </c>
      <c r="W182" s="108">
        <v>7570</v>
      </c>
      <c r="X182" s="109">
        <v>1844</v>
      </c>
      <c r="Y182" s="109">
        <v>2318</v>
      </c>
      <c r="Z182" s="109">
        <v>1866</v>
      </c>
      <c r="AA182" s="109">
        <v>1542</v>
      </c>
      <c r="AB182" s="108">
        <v>16410</v>
      </c>
      <c r="AC182" s="109">
        <v>3320</v>
      </c>
      <c r="AD182" s="109">
        <v>4320</v>
      </c>
      <c r="AE182" s="109">
        <v>3850</v>
      </c>
      <c r="AF182" s="109">
        <v>4920</v>
      </c>
      <c r="AG182" s="108">
        <v>59</v>
      </c>
      <c r="AH182" s="109">
        <v>25</v>
      </c>
      <c r="AI182" s="109">
        <v>34</v>
      </c>
      <c r="AJ182" s="109">
        <v>0</v>
      </c>
      <c r="AK182" s="109">
        <v>0</v>
      </c>
      <c r="AL182" s="108">
        <v>378</v>
      </c>
      <c r="AM182" s="109">
        <v>0</v>
      </c>
      <c r="AN182" s="109">
        <v>0</v>
      </c>
      <c r="AO182" s="109">
        <v>98</v>
      </c>
      <c r="AP182" s="109">
        <v>280</v>
      </c>
      <c r="AQ182" s="108">
        <v>10611.108875251219</v>
      </c>
      <c r="AR182" s="109">
        <v>2653</v>
      </c>
      <c r="AS182" s="109">
        <v>2653</v>
      </c>
      <c r="AT182" s="109">
        <v>2653</v>
      </c>
      <c r="AU182" s="109">
        <v>2652.1088752512187</v>
      </c>
      <c r="AV182" s="108">
        <v>0</v>
      </c>
      <c r="AW182" s="109">
        <v>0</v>
      </c>
      <c r="AX182" s="109">
        <v>0</v>
      </c>
      <c r="AY182" s="109">
        <v>0</v>
      </c>
      <c r="AZ182" s="109">
        <v>0</v>
      </c>
      <c r="BA182" s="108">
        <v>77127</v>
      </c>
      <c r="BB182" s="109">
        <v>19282</v>
      </c>
      <c r="BC182" s="109">
        <v>19282</v>
      </c>
      <c r="BD182" s="109">
        <v>19282</v>
      </c>
      <c r="BE182" s="109">
        <v>19281</v>
      </c>
      <c r="BF182" s="108">
        <v>195810</v>
      </c>
      <c r="BG182" s="109">
        <v>48371</v>
      </c>
      <c r="BH182" s="109">
        <v>48371</v>
      </c>
      <c r="BI182" s="109">
        <v>48953</v>
      </c>
      <c r="BJ182" s="109">
        <v>50115</v>
      </c>
      <c r="BK182" s="108">
        <v>21612.36309866203</v>
      </c>
      <c r="BL182" s="109">
        <v>5403</v>
      </c>
      <c r="BM182" s="109">
        <v>5403</v>
      </c>
      <c r="BN182" s="109">
        <v>5403</v>
      </c>
      <c r="BO182" s="109">
        <v>5403.3630986620301</v>
      </c>
      <c r="BP182" s="108">
        <v>439</v>
      </c>
      <c r="BQ182" s="109">
        <v>110</v>
      </c>
      <c r="BR182" s="109">
        <v>110</v>
      </c>
      <c r="BS182" s="109">
        <v>110</v>
      </c>
      <c r="BT182" s="109">
        <v>109</v>
      </c>
      <c r="BU182" s="108">
        <v>99619</v>
      </c>
      <c r="BV182" s="109">
        <v>24905</v>
      </c>
      <c r="BW182" s="109">
        <v>24905</v>
      </c>
      <c r="BX182" s="109">
        <v>24905</v>
      </c>
      <c r="BY182" s="109">
        <v>24904</v>
      </c>
      <c r="BZ182" s="108">
        <v>12969</v>
      </c>
      <c r="CA182" s="109">
        <v>3242</v>
      </c>
      <c r="CB182" s="109">
        <v>3242</v>
      </c>
      <c r="CC182" s="109">
        <v>3242</v>
      </c>
      <c r="CD182" s="109">
        <v>3243</v>
      </c>
      <c r="CE182" s="108">
        <v>11465</v>
      </c>
      <c r="CF182" s="109">
        <v>2866</v>
      </c>
      <c r="CG182" s="109">
        <v>2866</v>
      </c>
      <c r="CH182" s="109">
        <v>2866</v>
      </c>
      <c r="CI182" s="109">
        <v>2867</v>
      </c>
      <c r="CJ182" s="108">
        <v>0</v>
      </c>
      <c r="CK182" s="109">
        <v>0</v>
      </c>
      <c r="CL182" s="109">
        <v>0</v>
      </c>
      <c r="CM182" s="109">
        <v>0</v>
      </c>
      <c r="CN182" s="109">
        <v>0</v>
      </c>
      <c r="CO182" s="108">
        <v>277396.5</v>
      </c>
      <c r="CP182" s="109">
        <v>69349</v>
      </c>
      <c r="CQ182" s="109">
        <v>69349</v>
      </c>
      <c r="CR182" s="109">
        <v>69349</v>
      </c>
      <c r="CS182" s="109">
        <v>69349.5</v>
      </c>
      <c r="CT182" s="114">
        <v>443883.74051740859</v>
      </c>
      <c r="CU182" s="111">
        <v>110500.99100435215</v>
      </c>
      <c r="CV182" s="111">
        <v>110500.99100435215</v>
      </c>
      <c r="CW182" s="111">
        <v>111169.87925435216</v>
      </c>
      <c r="CX182" s="115">
        <v>111711.87925435216</v>
      </c>
    </row>
    <row r="183" spans="1:102" ht="24.95" customHeight="1">
      <c r="A183" s="49" t="s">
        <v>7</v>
      </c>
      <c r="B183" s="97">
        <v>2</v>
      </c>
      <c r="C183" s="97">
        <v>503318</v>
      </c>
      <c r="D183" s="97">
        <v>332901</v>
      </c>
      <c r="E183" s="31" t="s">
        <v>238</v>
      </c>
      <c r="F183" s="97">
        <v>3</v>
      </c>
      <c r="G183" s="75" t="s">
        <v>174</v>
      </c>
      <c r="H183" s="108">
        <v>21933</v>
      </c>
      <c r="I183" s="109">
        <v>5483</v>
      </c>
      <c r="J183" s="109">
        <v>5483</v>
      </c>
      <c r="K183" s="109">
        <v>5483</v>
      </c>
      <c r="L183" s="109">
        <v>5484</v>
      </c>
      <c r="M183" s="108">
        <v>3560</v>
      </c>
      <c r="N183" s="109">
        <v>789</v>
      </c>
      <c r="O183" s="109">
        <v>991</v>
      </c>
      <c r="P183" s="109">
        <v>992</v>
      </c>
      <c r="Q183" s="109">
        <v>788</v>
      </c>
      <c r="R183" s="108">
        <v>881</v>
      </c>
      <c r="S183" s="109">
        <v>264</v>
      </c>
      <c r="T183" s="109">
        <v>439</v>
      </c>
      <c r="U183" s="109">
        <v>99</v>
      </c>
      <c r="V183" s="109">
        <v>79</v>
      </c>
      <c r="W183" s="108">
        <v>1950</v>
      </c>
      <c r="X183" s="109">
        <v>588</v>
      </c>
      <c r="Y183" s="109">
        <v>507</v>
      </c>
      <c r="Z183" s="109">
        <v>476</v>
      </c>
      <c r="AA183" s="109">
        <v>379</v>
      </c>
      <c r="AB183" s="108">
        <v>3156</v>
      </c>
      <c r="AC183" s="109">
        <v>650</v>
      </c>
      <c r="AD183" s="109">
        <v>880</v>
      </c>
      <c r="AE183" s="109">
        <v>816</v>
      </c>
      <c r="AF183" s="109">
        <v>810</v>
      </c>
      <c r="AG183" s="108">
        <v>0</v>
      </c>
      <c r="AH183" s="109">
        <v>0</v>
      </c>
      <c r="AI183" s="109">
        <v>0</v>
      </c>
      <c r="AJ183" s="109">
        <v>0</v>
      </c>
      <c r="AK183" s="109">
        <v>0</v>
      </c>
      <c r="AL183" s="108">
        <v>36</v>
      </c>
      <c r="AM183" s="109">
        <v>31</v>
      </c>
      <c r="AN183" s="109">
        <v>5</v>
      </c>
      <c r="AO183" s="109">
        <v>0</v>
      </c>
      <c r="AP183" s="109">
        <v>0</v>
      </c>
      <c r="AQ183" s="108">
        <v>2112.0620422691145</v>
      </c>
      <c r="AR183" s="109">
        <v>528</v>
      </c>
      <c r="AS183" s="109">
        <v>528</v>
      </c>
      <c r="AT183" s="109">
        <v>528</v>
      </c>
      <c r="AU183" s="109">
        <v>528.0620422691145</v>
      </c>
      <c r="AV183" s="108">
        <v>0</v>
      </c>
      <c r="AW183" s="109">
        <v>0</v>
      </c>
      <c r="AX183" s="109">
        <v>0</v>
      </c>
      <c r="AY183" s="109">
        <v>0</v>
      </c>
      <c r="AZ183" s="109">
        <v>0</v>
      </c>
      <c r="BA183" s="108">
        <v>11124</v>
      </c>
      <c r="BB183" s="109">
        <v>2781</v>
      </c>
      <c r="BC183" s="109">
        <v>2781</v>
      </c>
      <c r="BD183" s="109">
        <v>2781</v>
      </c>
      <c r="BE183" s="109">
        <v>2781</v>
      </c>
      <c r="BF183" s="108">
        <v>37825</v>
      </c>
      <c r="BG183" s="109">
        <v>9456</v>
      </c>
      <c r="BH183" s="109">
        <v>9456</v>
      </c>
      <c r="BI183" s="109">
        <v>9456</v>
      </c>
      <c r="BJ183" s="109">
        <v>9457</v>
      </c>
      <c r="BK183" s="108">
        <v>4584.8202838170682</v>
      </c>
      <c r="BL183" s="109">
        <v>1146</v>
      </c>
      <c r="BM183" s="109">
        <v>1146</v>
      </c>
      <c r="BN183" s="109">
        <v>1146</v>
      </c>
      <c r="BO183" s="109">
        <v>1146.8202838170682</v>
      </c>
      <c r="BP183" s="108">
        <v>0</v>
      </c>
      <c r="BQ183" s="109">
        <v>0</v>
      </c>
      <c r="BR183" s="109">
        <v>0</v>
      </c>
      <c r="BS183" s="109">
        <v>0</v>
      </c>
      <c r="BT183" s="109">
        <v>0</v>
      </c>
      <c r="BU183" s="108">
        <v>16785</v>
      </c>
      <c r="BV183" s="109">
        <v>4196</v>
      </c>
      <c r="BW183" s="109">
        <v>4196</v>
      </c>
      <c r="BX183" s="109">
        <v>4196</v>
      </c>
      <c r="BY183" s="109">
        <v>4197</v>
      </c>
      <c r="BZ183" s="108">
        <v>2581</v>
      </c>
      <c r="CA183" s="109">
        <v>645</v>
      </c>
      <c r="CB183" s="109">
        <v>645</v>
      </c>
      <c r="CC183" s="109">
        <v>645</v>
      </c>
      <c r="CD183" s="109">
        <v>646</v>
      </c>
      <c r="CE183" s="108">
        <v>0</v>
      </c>
      <c r="CF183" s="109">
        <v>0</v>
      </c>
      <c r="CG183" s="109">
        <v>0</v>
      </c>
      <c r="CH183" s="109">
        <v>0</v>
      </c>
      <c r="CI183" s="109">
        <v>0</v>
      </c>
      <c r="CJ183" s="108">
        <v>0</v>
      </c>
      <c r="CK183" s="109">
        <v>0</v>
      </c>
      <c r="CL183" s="109">
        <v>0</v>
      </c>
      <c r="CM183" s="109">
        <v>0</v>
      </c>
      <c r="CN183" s="109">
        <v>0</v>
      </c>
      <c r="CO183" s="108">
        <v>57640.7</v>
      </c>
      <c r="CP183" s="109">
        <v>14410</v>
      </c>
      <c r="CQ183" s="109">
        <v>14410</v>
      </c>
      <c r="CR183" s="109">
        <v>14410</v>
      </c>
      <c r="CS183" s="109">
        <v>14410.699999999997</v>
      </c>
      <c r="CT183" s="114">
        <v>77220.854156666668</v>
      </c>
      <c r="CU183" s="111">
        <v>19305.213539166667</v>
      </c>
      <c r="CV183" s="111">
        <v>19305.213539166667</v>
      </c>
      <c r="CW183" s="111">
        <v>19305.213539166667</v>
      </c>
      <c r="CX183" s="115">
        <v>19305.213539166667</v>
      </c>
    </row>
    <row r="184" spans="1:102" ht="24.95" customHeight="1">
      <c r="A184" s="49" t="s">
        <v>10</v>
      </c>
      <c r="B184" s="97">
        <v>2</v>
      </c>
      <c r="C184" s="97">
        <v>506510</v>
      </c>
      <c r="D184" s="97">
        <v>333201</v>
      </c>
      <c r="E184" s="31" t="s">
        <v>239</v>
      </c>
      <c r="F184" s="97">
        <v>3</v>
      </c>
      <c r="G184" s="75" t="s">
        <v>174</v>
      </c>
      <c r="H184" s="108">
        <v>25</v>
      </c>
      <c r="I184" s="109">
        <v>6</v>
      </c>
      <c r="J184" s="109">
        <v>6</v>
      </c>
      <c r="K184" s="109">
        <v>6</v>
      </c>
      <c r="L184" s="109">
        <v>7</v>
      </c>
      <c r="M184" s="108">
        <v>0</v>
      </c>
      <c r="N184" s="109">
        <v>0</v>
      </c>
      <c r="O184" s="109">
        <v>0</v>
      </c>
      <c r="P184" s="109">
        <v>0</v>
      </c>
      <c r="Q184" s="109">
        <v>0</v>
      </c>
      <c r="R184" s="108">
        <v>0</v>
      </c>
      <c r="S184" s="109">
        <v>0</v>
      </c>
      <c r="T184" s="109">
        <v>0</v>
      </c>
      <c r="U184" s="109">
        <v>0</v>
      </c>
      <c r="V184" s="109">
        <v>0</v>
      </c>
      <c r="W184" s="108">
        <v>0</v>
      </c>
      <c r="X184" s="109">
        <v>0</v>
      </c>
      <c r="Y184" s="109">
        <v>0</v>
      </c>
      <c r="Z184" s="109">
        <v>0</v>
      </c>
      <c r="AA184" s="109">
        <v>0</v>
      </c>
      <c r="AB184" s="108">
        <v>0</v>
      </c>
      <c r="AC184" s="109">
        <v>0</v>
      </c>
      <c r="AD184" s="109">
        <v>0</v>
      </c>
      <c r="AE184" s="109">
        <v>0</v>
      </c>
      <c r="AF184" s="109">
        <v>0</v>
      </c>
      <c r="AG184" s="108">
        <v>0</v>
      </c>
      <c r="AH184" s="109">
        <v>0</v>
      </c>
      <c r="AI184" s="109">
        <v>0</v>
      </c>
      <c r="AJ184" s="109">
        <v>0</v>
      </c>
      <c r="AK184" s="109">
        <v>0</v>
      </c>
      <c r="AL184" s="108">
        <v>0</v>
      </c>
      <c r="AM184" s="109">
        <v>0</v>
      </c>
      <c r="AN184" s="109">
        <v>0</v>
      </c>
      <c r="AO184" s="109">
        <v>0</v>
      </c>
      <c r="AP184" s="109">
        <v>0</v>
      </c>
      <c r="AQ184" s="108">
        <v>0</v>
      </c>
      <c r="AR184" s="109">
        <v>0</v>
      </c>
      <c r="AS184" s="109">
        <v>0</v>
      </c>
      <c r="AT184" s="109">
        <v>0</v>
      </c>
      <c r="AU184" s="109">
        <v>0</v>
      </c>
      <c r="AV184" s="108">
        <v>0</v>
      </c>
      <c r="AW184" s="109">
        <v>0</v>
      </c>
      <c r="AX184" s="109">
        <v>0</v>
      </c>
      <c r="AY184" s="109">
        <v>0</v>
      </c>
      <c r="AZ184" s="109">
        <v>0</v>
      </c>
      <c r="BA184" s="108">
        <v>0</v>
      </c>
      <c r="BB184" s="109">
        <v>0</v>
      </c>
      <c r="BC184" s="109">
        <v>0</v>
      </c>
      <c r="BD184" s="109">
        <v>0</v>
      </c>
      <c r="BE184" s="109">
        <v>0</v>
      </c>
      <c r="BF184" s="108">
        <v>10569</v>
      </c>
      <c r="BG184" s="109">
        <v>2642</v>
      </c>
      <c r="BH184" s="109">
        <v>2642</v>
      </c>
      <c r="BI184" s="109">
        <v>2642</v>
      </c>
      <c r="BJ184" s="109">
        <v>2643</v>
      </c>
      <c r="BK184" s="108">
        <v>0</v>
      </c>
      <c r="BL184" s="109">
        <v>0</v>
      </c>
      <c r="BM184" s="109">
        <v>0</v>
      </c>
      <c r="BN184" s="109">
        <v>0</v>
      </c>
      <c r="BO184" s="109">
        <v>0</v>
      </c>
      <c r="BP184" s="108">
        <v>0</v>
      </c>
      <c r="BQ184" s="109">
        <v>0</v>
      </c>
      <c r="BR184" s="109">
        <v>0</v>
      </c>
      <c r="BS184" s="109">
        <v>0</v>
      </c>
      <c r="BT184" s="109">
        <v>0</v>
      </c>
      <c r="BU184" s="108">
        <v>2475</v>
      </c>
      <c r="BV184" s="109">
        <v>619</v>
      </c>
      <c r="BW184" s="109">
        <v>619</v>
      </c>
      <c r="BX184" s="109">
        <v>619</v>
      </c>
      <c r="BY184" s="109">
        <v>618</v>
      </c>
      <c r="BZ184" s="108">
        <v>0</v>
      </c>
      <c r="CA184" s="109">
        <v>0</v>
      </c>
      <c r="CB184" s="109">
        <v>0</v>
      </c>
      <c r="CC184" s="109">
        <v>0</v>
      </c>
      <c r="CD184" s="109">
        <v>0</v>
      </c>
      <c r="CE184" s="108">
        <v>0</v>
      </c>
      <c r="CF184" s="109">
        <v>0</v>
      </c>
      <c r="CG184" s="109">
        <v>0</v>
      </c>
      <c r="CH184" s="109">
        <v>0</v>
      </c>
      <c r="CI184" s="109">
        <v>0</v>
      </c>
      <c r="CJ184" s="108">
        <v>0</v>
      </c>
      <c r="CK184" s="109">
        <v>0</v>
      </c>
      <c r="CL184" s="109">
        <v>0</v>
      </c>
      <c r="CM184" s="109">
        <v>0</v>
      </c>
      <c r="CN184" s="109">
        <v>0</v>
      </c>
      <c r="CO184" s="108">
        <v>0</v>
      </c>
      <c r="CP184" s="109">
        <v>0</v>
      </c>
      <c r="CQ184" s="109">
        <v>0</v>
      </c>
      <c r="CR184" s="109">
        <v>0</v>
      </c>
      <c r="CS184" s="109">
        <v>0</v>
      </c>
      <c r="CT184" s="114">
        <v>13655.199326694104</v>
      </c>
      <c r="CU184" s="111">
        <v>3413.7998316735261</v>
      </c>
      <c r="CV184" s="111">
        <v>3413.7998316735261</v>
      </c>
      <c r="CW184" s="111">
        <v>3413.7998316735261</v>
      </c>
      <c r="CX184" s="115">
        <v>3413.7998316735261</v>
      </c>
    </row>
    <row r="185" spans="1:102" ht="24.95" customHeight="1">
      <c r="A185" s="49" t="s">
        <v>10</v>
      </c>
      <c r="B185" s="97">
        <v>2</v>
      </c>
      <c r="C185" s="97">
        <v>506511</v>
      </c>
      <c r="D185" s="97">
        <v>333301</v>
      </c>
      <c r="E185" s="31" t="s">
        <v>224</v>
      </c>
      <c r="F185" s="97">
        <v>3</v>
      </c>
      <c r="G185" s="75" t="s">
        <v>174</v>
      </c>
      <c r="H185" s="108">
        <v>0</v>
      </c>
      <c r="I185" s="109">
        <v>0</v>
      </c>
      <c r="J185" s="109">
        <v>0</v>
      </c>
      <c r="K185" s="109">
        <v>0</v>
      </c>
      <c r="L185" s="109">
        <v>0</v>
      </c>
      <c r="M185" s="108">
        <v>0</v>
      </c>
      <c r="N185" s="109">
        <v>0</v>
      </c>
      <c r="O185" s="109">
        <v>0</v>
      </c>
      <c r="P185" s="109">
        <v>0</v>
      </c>
      <c r="Q185" s="109">
        <v>0</v>
      </c>
      <c r="R185" s="108">
        <v>0</v>
      </c>
      <c r="S185" s="109">
        <v>0</v>
      </c>
      <c r="T185" s="109">
        <v>0</v>
      </c>
      <c r="U185" s="109">
        <v>0</v>
      </c>
      <c r="V185" s="109">
        <v>0</v>
      </c>
      <c r="W185" s="108">
        <v>0</v>
      </c>
      <c r="X185" s="109">
        <v>0</v>
      </c>
      <c r="Y185" s="109">
        <v>0</v>
      </c>
      <c r="Z185" s="109">
        <v>0</v>
      </c>
      <c r="AA185" s="109">
        <v>0</v>
      </c>
      <c r="AB185" s="108">
        <v>0</v>
      </c>
      <c r="AC185" s="109">
        <v>0</v>
      </c>
      <c r="AD185" s="109">
        <v>0</v>
      </c>
      <c r="AE185" s="109">
        <v>0</v>
      </c>
      <c r="AF185" s="109">
        <v>0</v>
      </c>
      <c r="AG185" s="108">
        <v>0</v>
      </c>
      <c r="AH185" s="109">
        <v>0</v>
      </c>
      <c r="AI185" s="109">
        <v>0</v>
      </c>
      <c r="AJ185" s="109">
        <v>0</v>
      </c>
      <c r="AK185" s="109">
        <v>0</v>
      </c>
      <c r="AL185" s="108">
        <v>0</v>
      </c>
      <c r="AM185" s="109">
        <v>0</v>
      </c>
      <c r="AN185" s="109">
        <v>0</v>
      </c>
      <c r="AO185" s="109">
        <v>0</v>
      </c>
      <c r="AP185" s="109">
        <v>0</v>
      </c>
      <c r="AQ185" s="108">
        <v>0</v>
      </c>
      <c r="AR185" s="109">
        <v>0</v>
      </c>
      <c r="AS185" s="109">
        <v>0</v>
      </c>
      <c r="AT185" s="109">
        <v>0</v>
      </c>
      <c r="AU185" s="109">
        <v>0</v>
      </c>
      <c r="AV185" s="108">
        <v>0</v>
      </c>
      <c r="AW185" s="109">
        <v>0</v>
      </c>
      <c r="AX185" s="109">
        <v>0</v>
      </c>
      <c r="AY185" s="109">
        <v>0</v>
      </c>
      <c r="AZ185" s="109">
        <v>0</v>
      </c>
      <c r="BA185" s="108">
        <v>0</v>
      </c>
      <c r="BB185" s="109">
        <v>0</v>
      </c>
      <c r="BC185" s="109">
        <v>0</v>
      </c>
      <c r="BD185" s="109">
        <v>0</v>
      </c>
      <c r="BE185" s="109">
        <v>0</v>
      </c>
      <c r="BF185" s="108">
        <v>2000</v>
      </c>
      <c r="BG185" s="109">
        <v>500</v>
      </c>
      <c r="BH185" s="109">
        <v>500</v>
      </c>
      <c r="BI185" s="109">
        <v>500</v>
      </c>
      <c r="BJ185" s="109">
        <v>500</v>
      </c>
      <c r="BK185" s="108">
        <v>0</v>
      </c>
      <c r="BL185" s="109">
        <v>0</v>
      </c>
      <c r="BM185" s="109">
        <v>0</v>
      </c>
      <c r="BN185" s="109">
        <v>0</v>
      </c>
      <c r="BO185" s="109">
        <v>0</v>
      </c>
      <c r="BP185" s="108">
        <v>0</v>
      </c>
      <c r="BQ185" s="109">
        <v>0</v>
      </c>
      <c r="BR185" s="109">
        <v>0</v>
      </c>
      <c r="BS185" s="109">
        <v>0</v>
      </c>
      <c r="BT185" s="109">
        <v>0</v>
      </c>
      <c r="BU185" s="108">
        <v>500</v>
      </c>
      <c r="BV185" s="109">
        <v>125</v>
      </c>
      <c r="BW185" s="109">
        <v>125</v>
      </c>
      <c r="BX185" s="109">
        <v>125</v>
      </c>
      <c r="BY185" s="109">
        <v>125</v>
      </c>
      <c r="BZ185" s="108">
        <v>0</v>
      </c>
      <c r="CA185" s="109">
        <v>0</v>
      </c>
      <c r="CB185" s="109">
        <v>0</v>
      </c>
      <c r="CC185" s="109">
        <v>0</v>
      </c>
      <c r="CD185" s="109">
        <v>0</v>
      </c>
      <c r="CE185" s="108">
        <v>0</v>
      </c>
      <c r="CF185" s="109">
        <v>0</v>
      </c>
      <c r="CG185" s="109">
        <v>0</v>
      </c>
      <c r="CH185" s="109">
        <v>0</v>
      </c>
      <c r="CI185" s="109">
        <v>0</v>
      </c>
      <c r="CJ185" s="108">
        <v>0</v>
      </c>
      <c r="CK185" s="109">
        <v>0</v>
      </c>
      <c r="CL185" s="109">
        <v>0</v>
      </c>
      <c r="CM185" s="109">
        <v>0</v>
      </c>
      <c r="CN185" s="109">
        <v>0</v>
      </c>
      <c r="CO185" s="108">
        <v>0</v>
      </c>
      <c r="CP185" s="109">
        <v>0</v>
      </c>
      <c r="CQ185" s="109">
        <v>0</v>
      </c>
      <c r="CR185" s="109">
        <v>0</v>
      </c>
      <c r="CS185" s="109">
        <v>0</v>
      </c>
      <c r="CT185" s="114">
        <v>2409.6257142857139</v>
      </c>
      <c r="CU185" s="111">
        <v>602.40642857142848</v>
      </c>
      <c r="CV185" s="111">
        <v>602.40642857142848</v>
      </c>
      <c r="CW185" s="111">
        <v>602.40642857142848</v>
      </c>
      <c r="CX185" s="115">
        <v>602.40642857142848</v>
      </c>
    </row>
    <row r="186" spans="1:102" ht="24.95" customHeight="1">
      <c r="A186" s="49" t="s">
        <v>10</v>
      </c>
      <c r="B186" s="97">
        <v>2</v>
      </c>
      <c r="C186" s="97">
        <v>503321</v>
      </c>
      <c r="D186" s="97">
        <v>333401</v>
      </c>
      <c r="E186" s="31" t="s">
        <v>240</v>
      </c>
      <c r="F186" s="97">
        <v>3</v>
      </c>
      <c r="G186" s="75" t="s">
        <v>174</v>
      </c>
      <c r="H186" s="108">
        <v>0</v>
      </c>
      <c r="I186" s="109">
        <v>0</v>
      </c>
      <c r="J186" s="109">
        <v>0</v>
      </c>
      <c r="K186" s="109">
        <v>0</v>
      </c>
      <c r="L186" s="109">
        <v>0</v>
      </c>
      <c r="M186" s="108">
        <v>0</v>
      </c>
      <c r="N186" s="109">
        <v>0</v>
      </c>
      <c r="O186" s="109">
        <v>0</v>
      </c>
      <c r="P186" s="109">
        <v>0</v>
      </c>
      <c r="Q186" s="109">
        <v>0</v>
      </c>
      <c r="R186" s="108">
        <v>0</v>
      </c>
      <c r="S186" s="109">
        <v>0</v>
      </c>
      <c r="T186" s="109">
        <v>0</v>
      </c>
      <c r="U186" s="109">
        <v>0</v>
      </c>
      <c r="V186" s="109">
        <v>0</v>
      </c>
      <c r="W186" s="108">
        <v>0</v>
      </c>
      <c r="X186" s="109">
        <v>0</v>
      </c>
      <c r="Y186" s="109">
        <v>0</v>
      </c>
      <c r="Z186" s="109">
        <v>0</v>
      </c>
      <c r="AA186" s="109">
        <v>0</v>
      </c>
      <c r="AB186" s="108">
        <v>0</v>
      </c>
      <c r="AC186" s="109">
        <v>0</v>
      </c>
      <c r="AD186" s="109">
        <v>0</v>
      </c>
      <c r="AE186" s="109">
        <v>0</v>
      </c>
      <c r="AF186" s="109">
        <v>0</v>
      </c>
      <c r="AG186" s="108">
        <v>0</v>
      </c>
      <c r="AH186" s="109">
        <v>0</v>
      </c>
      <c r="AI186" s="109">
        <v>0</v>
      </c>
      <c r="AJ186" s="109">
        <v>0</v>
      </c>
      <c r="AK186" s="109">
        <v>0</v>
      </c>
      <c r="AL186" s="108">
        <v>0</v>
      </c>
      <c r="AM186" s="109">
        <v>0</v>
      </c>
      <c r="AN186" s="109">
        <v>0</v>
      </c>
      <c r="AO186" s="109">
        <v>0</v>
      </c>
      <c r="AP186" s="109">
        <v>0</v>
      </c>
      <c r="AQ186" s="108">
        <v>0</v>
      </c>
      <c r="AR186" s="109">
        <v>0</v>
      </c>
      <c r="AS186" s="109">
        <v>0</v>
      </c>
      <c r="AT186" s="109">
        <v>0</v>
      </c>
      <c r="AU186" s="109">
        <v>0</v>
      </c>
      <c r="AV186" s="108">
        <v>0</v>
      </c>
      <c r="AW186" s="109">
        <v>0</v>
      </c>
      <c r="AX186" s="109">
        <v>0</v>
      </c>
      <c r="AY186" s="109">
        <v>0</v>
      </c>
      <c r="AZ186" s="109">
        <v>0</v>
      </c>
      <c r="BA186" s="108">
        <v>0</v>
      </c>
      <c r="BB186" s="109">
        <v>0</v>
      </c>
      <c r="BC186" s="109">
        <v>0</v>
      </c>
      <c r="BD186" s="109">
        <v>0</v>
      </c>
      <c r="BE186" s="109">
        <v>0</v>
      </c>
      <c r="BF186" s="108">
        <v>6900</v>
      </c>
      <c r="BG186" s="109">
        <v>1725</v>
      </c>
      <c r="BH186" s="109">
        <v>1725</v>
      </c>
      <c r="BI186" s="109">
        <v>1725</v>
      </c>
      <c r="BJ186" s="109">
        <v>1725</v>
      </c>
      <c r="BK186" s="108">
        <v>0</v>
      </c>
      <c r="BL186" s="109">
        <v>0</v>
      </c>
      <c r="BM186" s="109">
        <v>0</v>
      </c>
      <c r="BN186" s="109">
        <v>0</v>
      </c>
      <c r="BO186" s="109">
        <v>0</v>
      </c>
      <c r="BP186" s="108">
        <v>0</v>
      </c>
      <c r="BQ186" s="109">
        <v>0</v>
      </c>
      <c r="BR186" s="109">
        <v>0</v>
      </c>
      <c r="BS186" s="109">
        <v>0</v>
      </c>
      <c r="BT186" s="109">
        <v>0</v>
      </c>
      <c r="BU186" s="108">
        <v>1600</v>
      </c>
      <c r="BV186" s="109">
        <v>400</v>
      </c>
      <c r="BW186" s="109">
        <v>400</v>
      </c>
      <c r="BX186" s="109">
        <v>400</v>
      </c>
      <c r="BY186" s="109">
        <v>400</v>
      </c>
      <c r="BZ186" s="108">
        <v>0</v>
      </c>
      <c r="CA186" s="109">
        <v>0</v>
      </c>
      <c r="CB186" s="109">
        <v>0</v>
      </c>
      <c r="CC186" s="109">
        <v>0</v>
      </c>
      <c r="CD186" s="109">
        <v>0</v>
      </c>
      <c r="CE186" s="108">
        <v>0</v>
      </c>
      <c r="CF186" s="109">
        <v>0</v>
      </c>
      <c r="CG186" s="109">
        <v>0</v>
      </c>
      <c r="CH186" s="109">
        <v>0</v>
      </c>
      <c r="CI186" s="109">
        <v>0</v>
      </c>
      <c r="CJ186" s="108">
        <v>0</v>
      </c>
      <c r="CK186" s="109">
        <v>0</v>
      </c>
      <c r="CL186" s="109">
        <v>0</v>
      </c>
      <c r="CM186" s="109">
        <v>0</v>
      </c>
      <c r="CN186" s="109">
        <v>0</v>
      </c>
      <c r="CO186" s="108">
        <v>0</v>
      </c>
      <c r="CP186" s="109">
        <v>0</v>
      </c>
      <c r="CQ186" s="109">
        <v>0</v>
      </c>
      <c r="CR186" s="109">
        <v>0</v>
      </c>
      <c r="CS186" s="109">
        <v>0</v>
      </c>
      <c r="CT186" s="114">
        <v>8440.3620303942716</v>
      </c>
      <c r="CU186" s="111">
        <v>2110.0905075985679</v>
      </c>
      <c r="CV186" s="111">
        <v>2110.0905075985679</v>
      </c>
      <c r="CW186" s="111">
        <v>2110.0905075985679</v>
      </c>
      <c r="CX186" s="115">
        <v>2110.0905075985679</v>
      </c>
    </row>
    <row r="187" spans="1:102" ht="24.95" customHeight="1">
      <c r="A187" s="49" t="s">
        <v>10</v>
      </c>
      <c r="B187" s="97">
        <v>2</v>
      </c>
      <c r="C187" s="97">
        <v>506513</v>
      </c>
      <c r="D187" s="97">
        <v>333701</v>
      </c>
      <c r="E187" s="31" t="s">
        <v>241</v>
      </c>
      <c r="F187" s="97">
        <v>3</v>
      </c>
      <c r="G187" s="75" t="s">
        <v>174</v>
      </c>
      <c r="H187" s="108">
        <v>1395</v>
      </c>
      <c r="I187" s="109">
        <v>349</v>
      </c>
      <c r="J187" s="109">
        <v>349</v>
      </c>
      <c r="K187" s="109">
        <v>349</v>
      </c>
      <c r="L187" s="109">
        <v>348</v>
      </c>
      <c r="M187" s="108">
        <v>0</v>
      </c>
      <c r="N187" s="109">
        <v>0</v>
      </c>
      <c r="O187" s="109">
        <v>0</v>
      </c>
      <c r="P187" s="109">
        <v>0</v>
      </c>
      <c r="Q187" s="109">
        <v>0</v>
      </c>
      <c r="R187" s="108">
        <v>0</v>
      </c>
      <c r="S187" s="109">
        <v>0</v>
      </c>
      <c r="T187" s="109">
        <v>0</v>
      </c>
      <c r="U187" s="109">
        <v>0</v>
      </c>
      <c r="V187" s="109">
        <v>0</v>
      </c>
      <c r="W187" s="108">
        <v>0</v>
      </c>
      <c r="X187" s="109">
        <v>0</v>
      </c>
      <c r="Y187" s="109">
        <v>0</v>
      </c>
      <c r="Z187" s="109">
        <v>0</v>
      </c>
      <c r="AA187" s="109">
        <v>0</v>
      </c>
      <c r="AB187" s="108">
        <v>0</v>
      </c>
      <c r="AC187" s="109">
        <v>0</v>
      </c>
      <c r="AD187" s="109">
        <v>0</v>
      </c>
      <c r="AE187" s="109">
        <v>0</v>
      </c>
      <c r="AF187" s="109">
        <v>0</v>
      </c>
      <c r="AG187" s="108">
        <v>0</v>
      </c>
      <c r="AH187" s="109">
        <v>0</v>
      </c>
      <c r="AI187" s="109">
        <v>0</v>
      </c>
      <c r="AJ187" s="109">
        <v>0</v>
      </c>
      <c r="AK187" s="109">
        <v>0</v>
      </c>
      <c r="AL187" s="108">
        <v>0</v>
      </c>
      <c r="AM187" s="109">
        <v>0</v>
      </c>
      <c r="AN187" s="109">
        <v>0</v>
      </c>
      <c r="AO187" s="109">
        <v>0</v>
      </c>
      <c r="AP187" s="109">
        <v>0</v>
      </c>
      <c r="AQ187" s="108">
        <v>0</v>
      </c>
      <c r="AR187" s="109">
        <v>0</v>
      </c>
      <c r="AS187" s="109">
        <v>0</v>
      </c>
      <c r="AT187" s="109">
        <v>0</v>
      </c>
      <c r="AU187" s="109">
        <v>0</v>
      </c>
      <c r="AV187" s="108">
        <v>0</v>
      </c>
      <c r="AW187" s="109">
        <v>0</v>
      </c>
      <c r="AX187" s="109">
        <v>0</v>
      </c>
      <c r="AY187" s="109">
        <v>0</v>
      </c>
      <c r="AZ187" s="109">
        <v>0</v>
      </c>
      <c r="BA187" s="108">
        <v>0</v>
      </c>
      <c r="BB187" s="109">
        <v>0</v>
      </c>
      <c r="BC187" s="109">
        <v>0</v>
      </c>
      <c r="BD187" s="109">
        <v>0</v>
      </c>
      <c r="BE187" s="109">
        <v>0</v>
      </c>
      <c r="BF187" s="108">
        <v>3000</v>
      </c>
      <c r="BG187" s="109">
        <v>750</v>
      </c>
      <c r="BH187" s="109">
        <v>750</v>
      </c>
      <c r="BI187" s="109">
        <v>750</v>
      </c>
      <c r="BJ187" s="109">
        <v>750</v>
      </c>
      <c r="BK187" s="108">
        <v>0</v>
      </c>
      <c r="BL187" s="109">
        <v>0</v>
      </c>
      <c r="BM187" s="109">
        <v>0</v>
      </c>
      <c r="BN187" s="109">
        <v>0</v>
      </c>
      <c r="BO187" s="109">
        <v>0</v>
      </c>
      <c r="BP187" s="108">
        <v>0</v>
      </c>
      <c r="BQ187" s="109">
        <v>0</v>
      </c>
      <c r="BR187" s="109">
        <v>0</v>
      </c>
      <c r="BS187" s="109">
        <v>0</v>
      </c>
      <c r="BT187" s="109">
        <v>0</v>
      </c>
      <c r="BU187" s="108">
        <v>1705</v>
      </c>
      <c r="BV187" s="109">
        <v>426</v>
      </c>
      <c r="BW187" s="109">
        <v>426</v>
      </c>
      <c r="BX187" s="109">
        <v>426</v>
      </c>
      <c r="BY187" s="109">
        <v>427</v>
      </c>
      <c r="BZ187" s="108">
        <v>0</v>
      </c>
      <c r="CA187" s="109">
        <v>0</v>
      </c>
      <c r="CB187" s="109">
        <v>0</v>
      </c>
      <c r="CC187" s="109">
        <v>0</v>
      </c>
      <c r="CD187" s="109">
        <v>0</v>
      </c>
      <c r="CE187" s="108">
        <v>0</v>
      </c>
      <c r="CF187" s="109">
        <v>0</v>
      </c>
      <c r="CG187" s="109">
        <v>0</v>
      </c>
      <c r="CH187" s="109">
        <v>0</v>
      </c>
      <c r="CI187" s="109">
        <v>0</v>
      </c>
      <c r="CJ187" s="108">
        <v>0</v>
      </c>
      <c r="CK187" s="109">
        <v>0</v>
      </c>
      <c r="CL187" s="109">
        <v>0</v>
      </c>
      <c r="CM187" s="109">
        <v>0</v>
      </c>
      <c r="CN187" s="109">
        <v>0</v>
      </c>
      <c r="CO187" s="108">
        <v>0</v>
      </c>
      <c r="CP187" s="109">
        <v>0</v>
      </c>
      <c r="CQ187" s="109">
        <v>0</v>
      </c>
      <c r="CR187" s="109">
        <v>0</v>
      </c>
      <c r="CS187" s="109">
        <v>0</v>
      </c>
      <c r="CT187" s="114">
        <v>5215.1541964285716</v>
      </c>
      <c r="CU187" s="111">
        <v>1303.7885491071429</v>
      </c>
      <c r="CV187" s="111">
        <v>1303.7885491071429</v>
      </c>
      <c r="CW187" s="111">
        <v>1303.7885491071429</v>
      </c>
      <c r="CX187" s="115">
        <v>1303.7885491071429</v>
      </c>
    </row>
    <row r="188" spans="1:102" ht="24.95" customHeight="1">
      <c r="A188" s="49" t="s">
        <v>10</v>
      </c>
      <c r="B188" s="97">
        <v>2</v>
      </c>
      <c r="C188" s="97">
        <v>506514</v>
      </c>
      <c r="D188" s="97">
        <v>333801</v>
      </c>
      <c r="E188" s="31" t="s">
        <v>604</v>
      </c>
      <c r="F188" s="97">
        <v>3</v>
      </c>
      <c r="G188" s="75" t="s">
        <v>174</v>
      </c>
      <c r="H188" s="108">
        <v>711</v>
      </c>
      <c r="I188" s="109">
        <v>66</v>
      </c>
      <c r="J188" s="109">
        <v>215</v>
      </c>
      <c r="K188" s="109">
        <v>215</v>
      </c>
      <c r="L188" s="109">
        <v>215</v>
      </c>
      <c r="M188" s="108">
        <v>0</v>
      </c>
      <c r="N188" s="109">
        <v>0</v>
      </c>
      <c r="O188" s="109">
        <v>0</v>
      </c>
      <c r="P188" s="109">
        <v>0</v>
      </c>
      <c r="Q188" s="109">
        <v>0</v>
      </c>
      <c r="R188" s="108">
        <v>0</v>
      </c>
      <c r="S188" s="109">
        <v>0</v>
      </c>
      <c r="T188" s="109">
        <v>0</v>
      </c>
      <c r="U188" s="109">
        <v>0</v>
      </c>
      <c r="V188" s="109">
        <v>0</v>
      </c>
      <c r="W188" s="108">
        <v>0</v>
      </c>
      <c r="X188" s="109">
        <v>0</v>
      </c>
      <c r="Y188" s="109">
        <v>0</v>
      </c>
      <c r="Z188" s="109">
        <v>0</v>
      </c>
      <c r="AA188" s="109">
        <v>0</v>
      </c>
      <c r="AB188" s="108">
        <v>0</v>
      </c>
      <c r="AC188" s="109">
        <v>0</v>
      </c>
      <c r="AD188" s="109">
        <v>0</v>
      </c>
      <c r="AE188" s="109">
        <v>0</v>
      </c>
      <c r="AF188" s="109">
        <v>0</v>
      </c>
      <c r="AG188" s="108">
        <v>0</v>
      </c>
      <c r="AH188" s="109">
        <v>0</v>
      </c>
      <c r="AI188" s="109">
        <v>0</v>
      </c>
      <c r="AJ188" s="109">
        <v>0</v>
      </c>
      <c r="AK188" s="109">
        <v>0</v>
      </c>
      <c r="AL188" s="108">
        <v>0</v>
      </c>
      <c r="AM188" s="109">
        <v>0</v>
      </c>
      <c r="AN188" s="109">
        <v>0</v>
      </c>
      <c r="AO188" s="109">
        <v>0</v>
      </c>
      <c r="AP188" s="109">
        <v>0</v>
      </c>
      <c r="AQ188" s="108">
        <v>0</v>
      </c>
      <c r="AR188" s="109">
        <v>0</v>
      </c>
      <c r="AS188" s="109">
        <v>0</v>
      </c>
      <c r="AT188" s="109">
        <v>0</v>
      </c>
      <c r="AU188" s="109">
        <v>0</v>
      </c>
      <c r="AV188" s="108">
        <v>0</v>
      </c>
      <c r="AW188" s="109">
        <v>0</v>
      </c>
      <c r="AX188" s="109">
        <v>0</v>
      </c>
      <c r="AY188" s="109">
        <v>0</v>
      </c>
      <c r="AZ188" s="109">
        <v>0</v>
      </c>
      <c r="BA188" s="108">
        <v>0</v>
      </c>
      <c r="BB188" s="109">
        <v>0</v>
      </c>
      <c r="BC188" s="109">
        <v>0</v>
      </c>
      <c r="BD188" s="109">
        <v>0</v>
      </c>
      <c r="BE188" s="109">
        <v>0</v>
      </c>
      <c r="BF188" s="108">
        <v>5500</v>
      </c>
      <c r="BG188" s="109">
        <v>1375</v>
      </c>
      <c r="BH188" s="109">
        <v>1375</v>
      </c>
      <c r="BI188" s="109">
        <v>1375</v>
      </c>
      <c r="BJ188" s="109">
        <v>1375</v>
      </c>
      <c r="BK188" s="108">
        <v>0</v>
      </c>
      <c r="BL188" s="109">
        <v>0</v>
      </c>
      <c r="BM188" s="109">
        <v>0</v>
      </c>
      <c r="BN188" s="109">
        <v>0</v>
      </c>
      <c r="BO188" s="109">
        <v>0</v>
      </c>
      <c r="BP188" s="108">
        <v>0</v>
      </c>
      <c r="BQ188" s="109">
        <v>0</v>
      </c>
      <c r="BR188" s="109">
        <v>0</v>
      </c>
      <c r="BS188" s="109">
        <v>0</v>
      </c>
      <c r="BT188" s="109">
        <v>0</v>
      </c>
      <c r="BU188" s="108">
        <v>2089</v>
      </c>
      <c r="BV188" s="109">
        <v>634</v>
      </c>
      <c r="BW188" s="109">
        <v>485</v>
      </c>
      <c r="BX188" s="109">
        <v>485</v>
      </c>
      <c r="BY188" s="109">
        <v>485</v>
      </c>
      <c r="BZ188" s="108">
        <v>0</v>
      </c>
      <c r="CA188" s="109">
        <v>0</v>
      </c>
      <c r="CB188" s="109">
        <v>0</v>
      </c>
      <c r="CC188" s="109">
        <v>0</v>
      </c>
      <c r="CD188" s="109">
        <v>0</v>
      </c>
      <c r="CE188" s="108">
        <v>0</v>
      </c>
      <c r="CF188" s="109">
        <v>0</v>
      </c>
      <c r="CG188" s="109">
        <v>0</v>
      </c>
      <c r="CH188" s="109">
        <v>0</v>
      </c>
      <c r="CI188" s="109">
        <v>0</v>
      </c>
      <c r="CJ188" s="108">
        <v>0</v>
      </c>
      <c r="CK188" s="109">
        <v>0</v>
      </c>
      <c r="CL188" s="109">
        <v>0</v>
      </c>
      <c r="CM188" s="109">
        <v>0</v>
      </c>
      <c r="CN188" s="109">
        <v>0</v>
      </c>
      <c r="CO188" s="108">
        <v>0</v>
      </c>
      <c r="CP188" s="109">
        <v>0</v>
      </c>
      <c r="CQ188" s="109">
        <v>0</v>
      </c>
      <c r="CR188" s="109">
        <v>0</v>
      </c>
      <c r="CS188" s="109">
        <v>0</v>
      </c>
      <c r="CT188" s="114">
        <v>8218.1468376522698</v>
      </c>
      <c r="CU188" s="111">
        <v>2054.5367094130675</v>
      </c>
      <c r="CV188" s="111">
        <v>2054.5367094130675</v>
      </c>
      <c r="CW188" s="111">
        <v>2054.5367094130675</v>
      </c>
      <c r="CX188" s="115">
        <v>2054.5367094130675</v>
      </c>
    </row>
    <row r="189" spans="1:102" ht="24.95" customHeight="1">
      <c r="A189" s="49" t="s">
        <v>10</v>
      </c>
      <c r="B189" s="97">
        <v>2</v>
      </c>
      <c r="C189" s="97">
        <v>506515</v>
      </c>
      <c r="D189" s="97">
        <v>333901</v>
      </c>
      <c r="E189" s="31" t="s">
        <v>242</v>
      </c>
      <c r="F189" s="97">
        <v>3</v>
      </c>
      <c r="G189" s="75" t="s">
        <v>174</v>
      </c>
      <c r="H189" s="108">
        <v>686</v>
      </c>
      <c r="I189" s="109">
        <v>291</v>
      </c>
      <c r="J189" s="109">
        <v>260</v>
      </c>
      <c r="K189" s="109">
        <v>135</v>
      </c>
      <c r="L189" s="109">
        <v>0</v>
      </c>
      <c r="M189" s="108">
        <v>241</v>
      </c>
      <c r="N189" s="109">
        <v>115</v>
      </c>
      <c r="O189" s="109">
        <v>126</v>
      </c>
      <c r="P189" s="109">
        <v>0</v>
      </c>
      <c r="Q189" s="109">
        <v>0</v>
      </c>
      <c r="R189" s="108">
        <v>177</v>
      </c>
      <c r="S189" s="109">
        <v>94</v>
      </c>
      <c r="T189" s="109">
        <v>83</v>
      </c>
      <c r="U189" s="109">
        <v>0</v>
      </c>
      <c r="V189" s="109">
        <v>0</v>
      </c>
      <c r="W189" s="108">
        <v>111</v>
      </c>
      <c r="X189" s="109">
        <v>67</v>
      </c>
      <c r="Y189" s="109">
        <v>44</v>
      </c>
      <c r="Z189" s="109">
        <v>0</v>
      </c>
      <c r="AA189" s="109">
        <v>0</v>
      </c>
      <c r="AB189" s="108">
        <v>0</v>
      </c>
      <c r="AC189" s="109">
        <v>0</v>
      </c>
      <c r="AD189" s="109">
        <v>0</v>
      </c>
      <c r="AE189" s="109">
        <v>0</v>
      </c>
      <c r="AF189" s="109">
        <v>0</v>
      </c>
      <c r="AG189" s="108">
        <v>0</v>
      </c>
      <c r="AH189" s="109">
        <v>0</v>
      </c>
      <c r="AI189" s="109">
        <v>0</v>
      </c>
      <c r="AJ189" s="109">
        <v>0</v>
      </c>
      <c r="AK189" s="109">
        <v>0</v>
      </c>
      <c r="AL189" s="108">
        <v>0</v>
      </c>
      <c r="AM189" s="109">
        <v>0</v>
      </c>
      <c r="AN189" s="109">
        <v>0</v>
      </c>
      <c r="AO189" s="109">
        <v>0</v>
      </c>
      <c r="AP189" s="109">
        <v>0</v>
      </c>
      <c r="AQ189" s="108">
        <v>0</v>
      </c>
      <c r="AR189" s="109">
        <v>0</v>
      </c>
      <c r="AS189" s="109">
        <v>0</v>
      </c>
      <c r="AT189" s="109">
        <v>0</v>
      </c>
      <c r="AU189" s="109">
        <v>0</v>
      </c>
      <c r="AV189" s="108">
        <v>0</v>
      </c>
      <c r="AW189" s="109">
        <v>0</v>
      </c>
      <c r="AX189" s="109">
        <v>0</v>
      </c>
      <c r="AY189" s="109">
        <v>0</v>
      </c>
      <c r="AZ189" s="109">
        <v>0</v>
      </c>
      <c r="BA189" s="108">
        <v>0</v>
      </c>
      <c r="BB189" s="109">
        <v>0</v>
      </c>
      <c r="BC189" s="109">
        <v>0</v>
      </c>
      <c r="BD189" s="109">
        <v>0</v>
      </c>
      <c r="BE189" s="109">
        <v>0</v>
      </c>
      <c r="BF189" s="108">
        <v>1477</v>
      </c>
      <c r="BG189" s="109">
        <v>371</v>
      </c>
      <c r="BH189" s="109">
        <v>789</v>
      </c>
      <c r="BI189" s="109">
        <v>267</v>
      </c>
      <c r="BJ189" s="109">
        <v>50</v>
      </c>
      <c r="BK189" s="108">
        <v>0</v>
      </c>
      <c r="BL189" s="109">
        <v>0</v>
      </c>
      <c r="BM189" s="109">
        <v>0</v>
      </c>
      <c r="BN189" s="109">
        <v>0</v>
      </c>
      <c r="BO189" s="109">
        <v>0</v>
      </c>
      <c r="BP189" s="108">
        <v>0</v>
      </c>
      <c r="BQ189" s="109">
        <v>0</v>
      </c>
      <c r="BR189" s="109">
        <v>0</v>
      </c>
      <c r="BS189" s="109">
        <v>0</v>
      </c>
      <c r="BT189" s="109">
        <v>0</v>
      </c>
      <c r="BU189" s="108">
        <v>1801</v>
      </c>
      <c r="BV189" s="109">
        <v>761</v>
      </c>
      <c r="BW189" s="109">
        <v>692</v>
      </c>
      <c r="BX189" s="109">
        <v>323</v>
      </c>
      <c r="BY189" s="109">
        <v>25</v>
      </c>
      <c r="BZ189" s="108">
        <v>0</v>
      </c>
      <c r="CA189" s="109">
        <v>0</v>
      </c>
      <c r="CB189" s="109">
        <v>0</v>
      </c>
      <c r="CC189" s="109">
        <v>0</v>
      </c>
      <c r="CD189" s="109">
        <v>0</v>
      </c>
      <c r="CE189" s="108">
        <v>0</v>
      </c>
      <c r="CF189" s="109">
        <v>0</v>
      </c>
      <c r="CG189" s="109">
        <v>0</v>
      </c>
      <c r="CH189" s="109">
        <v>0</v>
      </c>
      <c r="CI189" s="109">
        <v>0</v>
      </c>
      <c r="CJ189" s="108">
        <v>0</v>
      </c>
      <c r="CK189" s="109">
        <v>0</v>
      </c>
      <c r="CL189" s="109">
        <v>0</v>
      </c>
      <c r="CM189" s="109">
        <v>0</v>
      </c>
      <c r="CN189" s="109">
        <v>0</v>
      </c>
      <c r="CO189" s="108">
        <v>0</v>
      </c>
      <c r="CP189" s="109">
        <v>0</v>
      </c>
      <c r="CQ189" s="109">
        <v>0</v>
      </c>
      <c r="CR189" s="109">
        <v>0</v>
      </c>
      <c r="CS189" s="109">
        <v>0</v>
      </c>
      <c r="CT189" s="114">
        <v>3384.7764999999999</v>
      </c>
      <c r="CU189" s="111">
        <v>1336.38825</v>
      </c>
      <c r="CV189" s="111">
        <v>1331.38825</v>
      </c>
      <c r="CW189" s="111">
        <v>629.5</v>
      </c>
      <c r="CX189" s="115">
        <v>87.5</v>
      </c>
    </row>
    <row r="190" spans="1:102" ht="24.95" customHeight="1">
      <c r="A190" s="49" t="s">
        <v>7</v>
      </c>
      <c r="B190" s="97">
        <v>4</v>
      </c>
      <c r="C190" s="97">
        <v>505201</v>
      </c>
      <c r="D190" s="97">
        <v>520101</v>
      </c>
      <c r="E190" s="31" t="s">
        <v>540</v>
      </c>
      <c r="F190" s="97">
        <v>3</v>
      </c>
      <c r="G190" s="75" t="s">
        <v>174</v>
      </c>
      <c r="H190" s="108">
        <v>71814</v>
      </c>
      <c r="I190" s="109">
        <v>17953</v>
      </c>
      <c r="J190" s="109">
        <v>17953</v>
      </c>
      <c r="K190" s="109">
        <v>17953</v>
      </c>
      <c r="L190" s="109">
        <v>17955</v>
      </c>
      <c r="M190" s="108">
        <v>11262</v>
      </c>
      <c r="N190" s="109">
        <v>2559</v>
      </c>
      <c r="O190" s="109">
        <v>3072</v>
      </c>
      <c r="P190" s="109">
        <v>3072</v>
      </c>
      <c r="Q190" s="109">
        <v>2559</v>
      </c>
      <c r="R190" s="108">
        <v>4718</v>
      </c>
      <c r="S190" s="109">
        <v>1691</v>
      </c>
      <c r="T190" s="109">
        <v>2464</v>
      </c>
      <c r="U190" s="109">
        <v>307</v>
      </c>
      <c r="V190" s="109">
        <v>256</v>
      </c>
      <c r="W190" s="108">
        <v>5685</v>
      </c>
      <c r="X190" s="109">
        <v>1391</v>
      </c>
      <c r="Y190" s="109">
        <v>1531</v>
      </c>
      <c r="Z190" s="109">
        <v>1507</v>
      </c>
      <c r="AA190" s="109">
        <v>1256</v>
      </c>
      <c r="AB190" s="108">
        <v>9900</v>
      </c>
      <c r="AC190" s="109">
        <v>1100</v>
      </c>
      <c r="AD190" s="109">
        <v>3700</v>
      </c>
      <c r="AE190" s="109">
        <v>2500</v>
      </c>
      <c r="AF190" s="109">
        <v>2600</v>
      </c>
      <c r="AG190" s="108">
        <v>5</v>
      </c>
      <c r="AH190" s="109">
        <v>0</v>
      </c>
      <c r="AI190" s="109">
        <v>5</v>
      </c>
      <c r="AJ190" s="109">
        <v>0</v>
      </c>
      <c r="AK190" s="109">
        <v>0</v>
      </c>
      <c r="AL190" s="108">
        <v>241</v>
      </c>
      <c r="AM190" s="109">
        <v>26</v>
      </c>
      <c r="AN190" s="109">
        <v>75</v>
      </c>
      <c r="AO190" s="109">
        <v>85</v>
      </c>
      <c r="AP190" s="109">
        <v>55</v>
      </c>
      <c r="AQ190" s="108">
        <v>7336.0874336329762</v>
      </c>
      <c r="AR190" s="109">
        <v>1834</v>
      </c>
      <c r="AS190" s="109">
        <v>1834</v>
      </c>
      <c r="AT190" s="109">
        <v>1834</v>
      </c>
      <c r="AU190" s="109">
        <v>1834.0874336329762</v>
      </c>
      <c r="AV190" s="108">
        <v>0</v>
      </c>
      <c r="AW190" s="109">
        <v>0</v>
      </c>
      <c r="AX190" s="109">
        <v>0</v>
      </c>
      <c r="AY190" s="109">
        <v>0</v>
      </c>
      <c r="AZ190" s="109">
        <v>0</v>
      </c>
      <c r="BA190" s="108">
        <v>36453</v>
      </c>
      <c r="BB190" s="109">
        <v>9113</v>
      </c>
      <c r="BC190" s="109">
        <v>9113</v>
      </c>
      <c r="BD190" s="109">
        <v>9113</v>
      </c>
      <c r="BE190" s="109">
        <v>9114</v>
      </c>
      <c r="BF190" s="108">
        <v>112701</v>
      </c>
      <c r="BG190" s="109">
        <v>28175</v>
      </c>
      <c r="BH190" s="109">
        <v>28175</v>
      </c>
      <c r="BI190" s="109">
        <v>28175</v>
      </c>
      <c r="BJ190" s="109">
        <v>28176</v>
      </c>
      <c r="BK190" s="108">
        <v>14481.196854176151</v>
      </c>
      <c r="BL190" s="109">
        <v>3620</v>
      </c>
      <c r="BM190" s="109">
        <v>3620</v>
      </c>
      <c r="BN190" s="109">
        <v>3620</v>
      </c>
      <c r="BO190" s="109">
        <v>3621.1968541761507</v>
      </c>
      <c r="BP190" s="108">
        <v>0</v>
      </c>
      <c r="BQ190" s="109">
        <v>0</v>
      </c>
      <c r="BR190" s="109">
        <v>0</v>
      </c>
      <c r="BS190" s="109">
        <v>0</v>
      </c>
      <c r="BT190" s="109">
        <v>0</v>
      </c>
      <c r="BU190" s="108">
        <v>55066</v>
      </c>
      <c r="BV190" s="109">
        <v>13767</v>
      </c>
      <c r="BW190" s="109">
        <v>13767</v>
      </c>
      <c r="BX190" s="109">
        <v>13767</v>
      </c>
      <c r="BY190" s="109">
        <v>13765</v>
      </c>
      <c r="BZ190" s="108">
        <v>8967</v>
      </c>
      <c r="CA190" s="109">
        <v>2242</v>
      </c>
      <c r="CB190" s="109">
        <v>2242</v>
      </c>
      <c r="CC190" s="109">
        <v>2242</v>
      </c>
      <c r="CD190" s="109">
        <v>2241</v>
      </c>
      <c r="CE190" s="108">
        <v>0</v>
      </c>
      <c r="CF190" s="109">
        <v>0</v>
      </c>
      <c r="CG190" s="109">
        <v>0</v>
      </c>
      <c r="CH190" s="109">
        <v>0</v>
      </c>
      <c r="CI190" s="109">
        <v>0</v>
      </c>
      <c r="CJ190" s="108">
        <v>0</v>
      </c>
      <c r="CK190" s="109">
        <v>0</v>
      </c>
      <c r="CL190" s="109">
        <v>0</v>
      </c>
      <c r="CM190" s="109">
        <v>0</v>
      </c>
      <c r="CN190" s="109">
        <v>0</v>
      </c>
      <c r="CO190" s="108">
        <v>187830.71</v>
      </c>
      <c r="CP190" s="109">
        <v>46958</v>
      </c>
      <c r="CQ190" s="109">
        <v>46958</v>
      </c>
      <c r="CR190" s="109">
        <v>46958</v>
      </c>
      <c r="CS190" s="109">
        <v>46956.709999999992</v>
      </c>
      <c r="CT190" s="114">
        <v>309468.61893774848</v>
      </c>
      <c r="CU190" s="111">
        <v>77367.154734437121</v>
      </c>
      <c r="CV190" s="111">
        <v>77367.154734437121</v>
      </c>
      <c r="CW190" s="111">
        <v>77367.154734437121</v>
      </c>
      <c r="CX190" s="115">
        <v>77367.154734437121</v>
      </c>
    </row>
    <row r="191" spans="1:102" ht="24.95" customHeight="1">
      <c r="A191" s="49" t="s">
        <v>7</v>
      </c>
      <c r="B191" s="97">
        <v>4</v>
      </c>
      <c r="C191" s="97">
        <v>506601</v>
      </c>
      <c r="D191" s="97">
        <v>520201</v>
      </c>
      <c r="E191" s="31" t="s">
        <v>538</v>
      </c>
      <c r="F191" s="97">
        <v>3</v>
      </c>
      <c r="G191" s="75" t="s">
        <v>174</v>
      </c>
      <c r="H191" s="108">
        <v>23037</v>
      </c>
      <c r="I191" s="109">
        <v>5759</v>
      </c>
      <c r="J191" s="109">
        <v>5759</v>
      </c>
      <c r="K191" s="109">
        <v>5759</v>
      </c>
      <c r="L191" s="109">
        <v>5760</v>
      </c>
      <c r="M191" s="108">
        <v>3562</v>
      </c>
      <c r="N191" s="109">
        <v>810</v>
      </c>
      <c r="O191" s="109">
        <v>972</v>
      </c>
      <c r="P191" s="109">
        <v>972</v>
      </c>
      <c r="Q191" s="109">
        <v>808</v>
      </c>
      <c r="R191" s="108">
        <v>1492</v>
      </c>
      <c r="S191" s="109">
        <v>430</v>
      </c>
      <c r="T191" s="109">
        <v>884</v>
      </c>
      <c r="U191" s="109">
        <v>97</v>
      </c>
      <c r="V191" s="109">
        <v>81</v>
      </c>
      <c r="W191" s="108">
        <v>1781</v>
      </c>
      <c r="X191" s="109">
        <v>478</v>
      </c>
      <c r="Y191" s="109">
        <v>474</v>
      </c>
      <c r="Z191" s="109">
        <v>453</v>
      </c>
      <c r="AA191" s="109">
        <v>376</v>
      </c>
      <c r="AB191" s="108">
        <v>2850</v>
      </c>
      <c r="AC191" s="109">
        <v>540</v>
      </c>
      <c r="AD191" s="109">
        <v>970</v>
      </c>
      <c r="AE191" s="109">
        <v>240</v>
      </c>
      <c r="AF191" s="109">
        <v>1100</v>
      </c>
      <c r="AG191" s="108">
        <v>10</v>
      </c>
      <c r="AH191" s="109">
        <v>0</v>
      </c>
      <c r="AI191" s="109">
        <v>10</v>
      </c>
      <c r="AJ191" s="109">
        <v>0</v>
      </c>
      <c r="AK191" s="109">
        <v>0</v>
      </c>
      <c r="AL191" s="108">
        <v>101</v>
      </c>
      <c r="AM191" s="109">
        <v>20</v>
      </c>
      <c r="AN191" s="109">
        <v>21</v>
      </c>
      <c r="AO191" s="109">
        <v>25</v>
      </c>
      <c r="AP191" s="109">
        <v>35</v>
      </c>
      <c r="AQ191" s="108">
        <v>1103.769435946012</v>
      </c>
      <c r="AR191" s="109">
        <v>276</v>
      </c>
      <c r="AS191" s="109">
        <v>276</v>
      </c>
      <c r="AT191" s="109">
        <v>276</v>
      </c>
      <c r="AU191" s="109">
        <v>275.76943594601198</v>
      </c>
      <c r="AV191" s="108">
        <v>0</v>
      </c>
      <c r="AW191" s="109">
        <v>0</v>
      </c>
      <c r="AX191" s="109">
        <v>0</v>
      </c>
      <c r="AY191" s="109">
        <v>0</v>
      </c>
      <c r="AZ191" s="109">
        <v>0</v>
      </c>
      <c r="BA191" s="108">
        <v>11664</v>
      </c>
      <c r="BB191" s="109">
        <v>2916</v>
      </c>
      <c r="BC191" s="109">
        <v>2916</v>
      </c>
      <c r="BD191" s="109">
        <v>2916</v>
      </c>
      <c r="BE191" s="109">
        <v>2916</v>
      </c>
      <c r="BF191" s="108">
        <v>41242</v>
      </c>
      <c r="BG191" s="109">
        <v>10311</v>
      </c>
      <c r="BH191" s="109">
        <v>10311</v>
      </c>
      <c r="BI191" s="109">
        <v>10311</v>
      </c>
      <c r="BJ191" s="109">
        <v>10309</v>
      </c>
      <c r="BK191" s="108">
        <v>2490.6001398380599</v>
      </c>
      <c r="BL191" s="109">
        <v>623</v>
      </c>
      <c r="BM191" s="109">
        <v>623</v>
      </c>
      <c r="BN191" s="109">
        <v>623</v>
      </c>
      <c r="BO191" s="109">
        <v>621.60013983805993</v>
      </c>
      <c r="BP191" s="108">
        <v>0</v>
      </c>
      <c r="BQ191" s="109">
        <v>0</v>
      </c>
      <c r="BR191" s="109">
        <v>0</v>
      </c>
      <c r="BS191" s="109">
        <v>0</v>
      </c>
      <c r="BT191" s="109">
        <v>0</v>
      </c>
      <c r="BU191" s="108">
        <v>17562</v>
      </c>
      <c r="BV191" s="109">
        <v>4391</v>
      </c>
      <c r="BW191" s="109">
        <v>4391</v>
      </c>
      <c r="BX191" s="109">
        <v>4391</v>
      </c>
      <c r="BY191" s="109">
        <v>4389</v>
      </c>
      <c r="BZ191" s="108">
        <v>1348</v>
      </c>
      <c r="CA191" s="109">
        <v>337</v>
      </c>
      <c r="CB191" s="109">
        <v>337</v>
      </c>
      <c r="CC191" s="109">
        <v>337</v>
      </c>
      <c r="CD191" s="109">
        <v>337</v>
      </c>
      <c r="CE191" s="108">
        <v>0</v>
      </c>
      <c r="CF191" s="109">
        <v>0</v>
      </c>
      <c r="CG191" s="109">
        <v>0</v>
      </c>
      <c r="CH191" s="109">
        <v>0</v>
      </c>
      <c r="CI191" s="109">
        <v>0</v>
      </c>
      <c r="CJ191" s="108">
        <v>0</v>
      </c>
      <c r="CK191" s="109">
        <v>0</v>
      </c>
      <c r="CL191" s="109">
        <v>0</v>
      </c>
      <c r="CM191" s="109">
        <v>0</v>
      </c>
      <c r="CN191" s="109">
        <v>0</v>
      </c>
      <c r="CO191" s="108">
        <v>30931.25</v>
      </c>
      <c r="CP191" s="109">
        <v>7733</v>
      </c>
      <c r="CQ191" s="109">
        <v>7733</v>
      </c>
      <c r="CR191" s="109">
        <v>7733</v>
      </c>
      <c r="CS191" s="109">
        <v>7732.25</v>
      </c>
      <c r="CT191" s="114">
        <v>72016.761745478711</v>
      </c>
      <c r="CU191" s="111">
        <v>18004.190436369678</v>
      </c>
      <c r="CV191" s="111">
        <v>18004.190436369678</v>
      </c>
      <c r="CW191" s="111">
        <v>18004.190436369678</v>
      </c>
      <c r="CX191" s="115">
        <v>18004.190436369678</v>
      </c>
    </row>
    <row r="192" spans="1:102" ht="24.95" customHeight="1">
      <c r="A192" s="49" t="s">
        <v>10</v>
      </c>
      <c r="B192" s="97">
        <v>2</v>
      </c>
      <c r="C192" s="97">
        <v>506517</v>
      </c>
      <c r="D192" s="97">
        <v>650201</v>
      </c>
      <c r="E192" s="31" t="s">
        <v>376</v>
      </c>
      <c r="F192" s="97">
        <v>3</v>
      </c>
      <c r="G192" s="75" t="s">
        <v>174</v>
      </c>
      <c r="H192" s="108">
        <v>0</v>
      </c>
      <c r="I192" s="109">
        <v>0</v>
      </c>
      <c r="J192" s="109">
        <v>0</v>
      </c>
      <c r="K192" s="109">
        <v>0</v>
      </c>
      <c r="L192" s="109">
        <v>0</v>
      </c>
      <c r="M192" s="108">
        <v>0</v>
      </c>
      <c r="N192" s="109">
        <v>0</v>
      </c>
      <c r="O192" s="109">
        <v>0</v>
      </c>
      <c r="P192" s="109">
        <v>0</v>
      </c>
      <c r="Q192" s="109">
        <v>0</v>
      </c>
      <c r="R192" s="108">
        <v>0</v>
      </c>
      <c r="S192" s="109">
        <v>0</v>
      </c>
      <c r="T192" s="109">
        <v>0</v>
      </c>
      <c r="U192" s="109">
        <v>0</v>
      </c>
      <c r="V192" s="109">
        <v>0</v>
      </c>
      <c r="W192" s="108">
        <v>0</v>
      </c>
      <c r="X192" s="109">
        <v>0</v>
      </c>
      <c r="Y192" s="109">
        <v>0</v>
      </c>
      <c r="Z192" s="109">
        <v>0</v>
      </c>
      <c r="AA192" s="109">
        <v>0</v>
      </c>
      <c r="AB192" s="108">
        <v>0</v>
      </c>
      <c r="AC192" s="109">
        <v>0</v>
      </c>
      <c r="AD192" s="109">
        <v>0</v>
      </c>
      <c r="AE192" s="109">
        <v>0</v>
      </c>
      <c r="AF192" s="109">
        <v>0</v>
      </c>
      <c r="AG192" s="108">
        <v>0</v>
      </c>
      <c r="AH192" s="109">
        <v>0</v>
      </c>
      <c r="AI192" s="109">
        <v>0</v>
      </c>
      <c r="AJ192" s="109">
        <v>0</v>
      </c>
      <c r="AK192" s="109">
        <v>0</v>
      </c>
      <c r="AL192" s="108">
        <v>0</v>
      </c>
      <c r="AM192" s="109">
        <v>0</v>
      </c>
      <c r="AN192" s="109">
        <v>0</v>
      </c>
      <c r="AO192" s="109">
        <v>0</v>
      </c>
      <c r="AP192" s="109">
        <v>0</v>
      </c>
      <c r="AQ192" s="108">
        <v>0</v>
      </c>
      <c r="AR192" s="109">
        <v>0</v>
      </c>
      <c r="AS192" s="109">
        <v>0</v>
      </c>
      <c r="AT192" s="109">
        <v>0</v>
      </c>
      <c r="AU192" s="109">
        <v>0</v>
      </c>
      <c r="AV192" s="108">
        <v>0</v>
      </c>
      <c r="AW192" s="109">
        <v>0</v>
      </c>
      <c r="AX192" s="109">
        <v>0</v>
      </c>
      <c r="AY192" s="109">
        <v>0</v>
      </c>
      <c r="AZ192" s="109">
        <v>0</v>
      </c>
      <c r="BA192" s="108">
        <v>0</v>
      </c>
      <c r="BB192" s="109">
        <v>0</v>
      </c>
      <c r="BC192" s="109">
        <v>0</v>
      </c>
      <c r="BD192" s="109">
        <v>0</v>
      </c>
      <c r="BE192" s="109">
        <v>0</v>
      </c>
      <c r="BF192" s="108">
        <v>0</v>
      </c>
      <c r="BG192" s="109">
        <v>0</v>
      </c>
      <c r="BH192" s="109">
        <v>0</v>
      </c>
      <c r="BI192" s="109">
        <v>0</v>
      </c>
      <c r="BJ192" s="109">
        <v>0</v>
      </c>
      <c r="BK192" s="108">
        <v>0</v>
      </c>
      <c r="BL192" s="109">
        <v>0</v>
      </c>
      <c r="BM192" s="109">
        <v>0</v>
      </c>
      <c r="BN192" s="109">
        <v>0</v>
      </c>
      <c r="BO192" s="109">
        <v>0</v>
      </c>
      <c r="BP192" s="108">
        <v>0</v>
      </c>
      <c r="BQ192" s="109">
        <v>0</v>
      </c>
      <c r="BR192" s="109">
        <v>0</v>
      </c>
      <c r="BS192" s="109">
        <v>0</v>
      </c>
      <c r="BT192" s="109">
        <v>0</v>
      </c>
      <c r="BU192" s="108">
        <v>0</v>
      </c>
      <c r="BV192" s="109">
        <v>0</v>
      </c>
      <c r="BW192" s="109">
        <v>0</v>
      </c>
      <c r="BX192" s="109">
        <v>0</v>
      </c>
      <c r="BY192" s="109">
        <v>0</v>
      </c>
      <c r="BZ192" s="108">
        <v>0</v>
      </c>
      <c r="CA192" s="109">
        <v>0</v>
      </c>
      <c r="CB192" s="109">
        <v>0</v>
      </c>
      <c r="CC192" s="109">
        <v>0</v>
      </c>
      <c r="CD192" s="109">
        <v>0</v>
      </c>
      <c r="CE192" s="108">
        <v>0</v>
      </c>
      <c r="CF192" s="109">
        <v>0</v>
      </c>
      <c r="CG192" s="109">
        <v>0</v>
      </c>
      <c r="CH192" s="109">
        <v>0</v>
      </c>
      <c r="CI192" s="109">
        <v>0</v>
      </c>
      <c r="CJ192" s="108">
        <v>0</v>
      </c>
      <c r="CK192" s="109">
        <v>0</v>
      </c>
      <c r="CL192" s="109">
        <v>0</v>
      </c>
      <c r="CM192" s="109">
        <v>0</v>
      </c>
      <c r="CN192" s="109">
        <v>0</v>
      </c>
      <c r="CO192" s="108">
        <v>0</v>
      </c>
      <c r="CP192" s="109">
        <v>0</v>
      </c>
      <c r="CQ192" s="109">
        <v>0</v>
      </c>
      <c r="CR192" s="109">
        <v>0</v>
      </c>
      <c r="CS192" s="109">
        <v>0</v>
      </c>
      <c r="CT192" s="114">
        <v>0</v>
      </c>
      <c r="CU192" s="111">
        <v>0</v>
      </c>
      <c r="CV192" s="111">
        <v>0</v>
      </c>
      <c r="CW192" s="111">
        <v>0</v>
      </c>
      <c r="CX192" s="115">
        <v>0</v>
      </c>
    </row>
    <row r="193" spans="1:102" ht="24.95" customHeight="1">
      <c r="A193" s="49" t="s">
        <v>7</v>
      </c>
      <c r="B193" s="97">
        <v>6</v>
      </c>
      <c r="C193" s="97">
        <v>501401</v>
      </c>
      <c r="D193" s="97">
        <v>140101</v>
      </c>
      <c r="E193" s="31" t="s">
        <v>529</v>
      </c>
      <c r="F193" s="97">
        <v>3</v>
      </c>
      <c r="G193" s="75" t="s">
        <v>174</v>
      </c>
      <c r="H193" s="108">
        <v>86004</v>
      </c>
      <c r="I193" s="109">
        <v>21502</v>
      </c>
      <c r="J193" s="109">
        <v>21502</v>
      </c>
      <c r="K193" s="109">
        <v>21502</v>
      </c>
      <c r="L193" s="109">
        <v>21498</v>
      </c>
      <c r="M193" s="108">
        <v>10527</v>
      </c>
      <c r="N193" s="109">
        <v>2426</v>
      </c>
      <c r="O193" s="109">
        <v>2838</v>
      </c>
      <c r="P193" s="109">
        <v>2838</v>
      </c>
      <c r="Q193" s="109">
        <v>2425</v>
      </c>
      <c r="R193" s="108">
        <v>1896</v>
      </c>
      <c r="S193" s="109">
        <v>440</v>
      </c>
      <c r="T193" s="109">
        <v>930</v>
      </c>
      <c r="U193" s="109">
        <v>284</v>
      </c>
      <c r="V193" s="109">
        <v>242</v>
      </c>
      <c r="W193" s="108">
        <v>5055</v>
      </c>
      <c r="X193" s="109">
        <v>319</v>
      </c>
      <c r="Y193" s="109">
        <v>1805</v>
      </c>
      <c r="Z193" s="109">
        <v>1581</v>
      </c>
      <c r="AA193" s="109">
        <v>1350</v>
      </c>
      <c r="AB193" s="108">
        <v>9009</v>
      </c>
      <c r="AC193" s="109">
        <v>2641</v>
      </c>
      <c r="AD193" s="109">
        <v>3242</v>
      </c>
      <c r="AE193" s="109">
        <v>844</v>
      </c>
      <c r="AF193" s="109">
        <v>2282</v>
      </c>
      <c r="AG193" s="108">
        <v>142</v>
      </c>
      <c r="AH193" s="109">
        <v>40</v>
      </c>
      <c r="AI193" s="109">
        <v>102</v>
      </c>
      <c r="AJ193" s="109">
        <v>0</v>
      </c>
      <c r="AK193" s="109">
        <v>0</v>
      </c>
      <c r="AL193" s="108">
        <v>143</v>
      </c>
      <c r="AM193" s="109">
        <v>0</v>
      </c>
      <c r="AN193" s="109">
        <v>0</v>
      </c>
      <c r="AO193" s="109">
        <v>17</v>
      </c>
      <c r="AP193" s="109">
        <v>126</v>
      </c>
      <c r="AQ193" s="108">
        <v>6387.6726556750618</v>
      </c>
      <c r="AR193" s="109">
        <v>1597</v>
      </c>
      <c r="AS193" s="109">
        <v>1597</v>
      </c>
      <c r="AT193" s="109">
        <v>1597</v>
      </c>
      <c r="AU193" s="109">
        <v>1596.6726556750618</v>
      </c>
      <c r="AV193" s="108">
        <v>0</v>
      </c>
      <c r="AW193" s="109">
        <v>0</v>
      </c>
      <c r="AX193" s="109">
        <v>0</v>
      </c>
      <c r="AY193" s="109">
        <v>0</v>
      </c>
      <c r="AZ193" s="109">
        <v>0</v>
      </c>
      <c r="BA193" s="108">
        <v>36275</v>
      </c>
      <c r="BB193" s="109">
        <v>7239</v>
      </c>
      <c r="BC193" s="109">
        <v>9679</v>
      </c>
      <c r="BD193" s="109">
        <v>9679</v>
      </c>
      <c r="BE193" s="109">
        <v>9678</v>
      </c>
      <c r="BF193" s="108">
        <v>114927</v>
      </c>
      <c r="BG193" s="109">
        <v>28732</v>
      </c>
      <c r="BH193" s="109">
        <v>28732</v>
      </c>
      <c r="BI193" s="109">
        <v>28732</v>
      </c>
      <c r="BJ193" s="109">
        <v>28731</v>
      </c>
      <c r="BK193" s="108">
        <v>10041.246694972873</v>
      </c>
      <c r="BL193" s="109">
        <v>2510</v>
      </c>
      <c r="BM193" s="109">
        <v>2510</v>
      </c>
      <c r="BN193" s="109">
        <v>2510</v>
      </c>
      <c r="BO193" s="109">
        <v>2511.2466949728732</v>
      </c>
      <c r="BP193" s="108">
        <v>0</v>
      </c>
      <c r="BQ193" s="109">
        <v>0</v>
      </c>
      <c r="BR193" s="109">
        <v>0</v>
      </c>
      <c r="BS193" s="109">
        <v>0</v>
      </c>
      <c r="BT193" s="109">
        <v>0</v>
      </c>
      <c r="BU193" s="108">
        <v>76591</v>
      </c>
      <c r="BV193" s="109">
        <v>19148</v>
      </c>
      <c r="BW193" s="109">
        <v>19148</v>
      </c>
      <c r="BX193" s="109">
        <v>19148</v>
      </c>
      <c r="BY193" s="109">
        <v>19147</v>
      </c>
      <c r="BZ193" s="108">
        <v>7807</v>
      </c>
      <c r="CA193" s="109">
        <v>1952</v>
      </c>
      <c r="CB193" s="109">
        <v>1952</v>
      </c>
      <c r="CC193" s="109">
        <v>1952</v>
      </c>
      <c r="CD193" s="109">
        <v>1951</v>
      </c>
      <c r="CE193" s="108">
        <v>0</v>
      </c>
      <c r="CF193" s="109">
        <v>0</v>
      </c>
      <c r="CG193" s="109">
        <v>0</v>
      </c>
      <c r="CH193" s="109">
        <v>0</v>
      </c>
      <c r="CI193" s="109">
        <v>0</v>
      </c>
      <c r="CJ193" s="108">
        <v>0</v>
      </c>
      <c r="CK193" s="109">
        <v>0</v>
      </c>
      <c r="CL193" s="109">
        <v>0</v>
      </c>
      <c r="CM193" s="109">
        <v>0</v>
      </c>
      <c r="CN193" s="109">
        <v>0</v>
      </c>
      <c r="CO193" s="108">
        <v>141513.12</v>
      </c>
      <c r="CP193" s="109">
        <v>35378</v>
      </c>
      <c r="CQ193" s="109">
        <v>35378</v>
      </c>
      <c r="CR193" s="109">
        <v>35378</v>
      </c>
      <c r="CS193" s="109">
        <v>35379.119999999995</v>
      </c>
      <c r="CT193" s="114">
        <v>299922.25527721591</v>
      </c>
      <c r="CU193" s="111">
        <v>73858.77381930397</v>
      </c>
      <c r="CV193" s="111">
        <v>75354.493819303971</v>
      </c>
      <c r="CW193" s="111">
        <v>75354.493819303971</v>
      </c>
      <c r="CX193" s="115">
        <v>75354.493819303971</v>
      </c>
    </row>
    <row r="194" spans="1:102" ht="24.95" customHeight="1">
      <c r="A194" s="49" t="s">
        <v>7</v>
      </c>
      <c r="B194" s="97">
        <v>6</v>
      </c>
      <c r="C194" s="97">
        <v>501402</v>
      </c>
      <c r="D194" s="97">
        <v>140201</v>
      </c>
      <c r="E194" s="31" t="s">
        <v>243</v>
      </c>
      <c r="F194" s="97">
        <v>3</v>
      </c>
      <c r="G194" s="75" t="s">
        <v>174</v>
      </c>
      <c r="H194" s="108">
        <v>34969</v>
      </c>
      <c r="I194" s="109">
        <v>8277</v>
      </c>
      <c r="J194" s="109">
        <v>9208</v>
      </c>
      <c r="K194" s="109">
        <v>9208</v>
      </c>
      <c r="L194" s="109">
        <v>8276</v>
      </c>
      <c r="M194" s="108">
        <v>7452</v>
      </c>
      <c r="N194" s="109">
        <v>1680</v>
      </c>
      <c r="O194" s="109">
        <v>2046</v>
      </c>
      <c r="P194" s="109">
        <v>2046</v>
      </c>
      <c r="Q194" s="109">
        <v>1680</v>
      </c>
      <c r="R194" s="108">
        <v>1303</v>
      </c>
      <c r="S194" s="109">
        <v>365</v>
      </c>
      <c r="T194" s="109">
        <v>566</v>
      </c>
      <c r="U194" s="109">
        <v>205</v>
      </c>
      <c r="V194" s="109">
        <v>167</v>
      </c>
      <c r="W194" s="108">
        <v>4818</v>
      </c>
      <c r="X194" s="109">
        <v>1404</v>
      </c>
      <c r="Y194" s="109">
        <v>1206</v>
      </c>
      <c r="Z194" s="109">
        <v>1212</v>
      </c>
      <c r="AA194" s="109">
        <v>996</v>
      </c>
      <c r="AB194" s="108">
        <v>8991</v>
      </c>
      <c r="AC194" s="109">
        <v>1899</v>
      </c>
      <c r="AD194" s="109">
        <v>2364</v>
      </c>
      <c r="AE194" s="109">
        <v>2364</v>
      </c>
      <c r="AF194" s="109">
        <v>2364</v>
      </c>
      <c r="AG194" s="108">
        <v>138</v>
      </c>
      <c r="AH194" s="109">
        <v>70</v>
      </c>
      <c r="AI194" s="109">
        <v>68</v>
      </c>
      <c r="AJ194" s="109">
        <v>0</v>
      </c>
      <c r="AK194" s="109">
        <v>0</v>
      </c>
      <c r="AL194" s="108">
        <v>138</v>
      </c>
      <c r="AM194" s="109">
        <v>0</v>
      </c>
      <c r="AN194" s="109">
        <v>0</v>
      </c>
      <c r="AO194" s="109">
        <v>0</v>
      </c>
      <c r="AP194" s="109">
        <v>138</v>
      </c>
      <c r="AQ194" s="108">
        <v>1853.1107509477588</v>
      </c>
      <c r="AR194" s="109">
        <v>463</v>
      </c>
      <c r="AS194" s="109">
        <v>463</v>
      </c>
      <c r="AT194" s="109">
        <v>463</v>
      </c>
      <c r="AU194" s="109">
        <v>464.11075094775879</v>
      </c>
      <c r="AV194" s="108">
        <v>0</v>
      </c>
      <c r="AW194" s="109">
        <v>0</v>
      </c>
      <c r="AX194" s="109">
        <v>0</v>
      </c>
      <c r="AY194" s="109">
        <v>0</v>
      </c>
      <c r="AZ194" s="109">
        <v>0</v>
      </c>
      <c r="BA194" s="108">
        <v>19915</v>
      </c>
      <c r="BB194" s="109">
        <v>2494</v>
      </c>
      <c r="BC194" s="109">
        <v>5014</v>
      </c>
      <c r="BD194" s="109">
        <v>6203</v>
      </c>
      <c r="BE194" s="109">
        <v>6204</v>
      </c>
      <c r="BF194" s="108">
        <v>73659</v>
      </c>
      <c r="BG194" s="109">
        <v>18415</v>
      </c>
      <c r="BH194" s="109">
        <v>18415</v>
      </c>
      <c r="BI194" s="109">
        <v>18415</v>
      </c>
      <c r="BJ194" s="109">
        <v>18414</v>
      </c>
      <c r="BK194" s="108">
        <v>5398.0125957230466</v>
      </c>
      <c r="BL194" s="109">
        <v>1350</v>
      </c>
      <c r="BM194" s="109">
        <v>1350</v>
      </c>
      <c r="BN194" s="109">
        <v>1350</v>
      </c>
      <c r="BO194" s="109">
        <v>1348.0125957230466</v>
      </c>
      <c r="BP194" s="108">
        <v>0</v>
      </c>
      <c r="BQ194" s="109">
        <v>0</v>
      </c>
      <c r="BR194" s="109">
        <v>0</v>
      </c>
      <c r="BS194" s="109">
        <v>0</v>
      </c>
      <c r="BT194" s="109">
        <v>0</v>
      </c>
      <c r="BU194" s="108">
        <v>21225</v>
      </c>
      <c r="BV194" s="109">
        <v>5772</v>
      </c>
      <c r="BW194" s="109">
        <v>4841</v>
      </c>
      <c r="BX194" s="109">
        <v>4841</v>
      </c>
      <c r="BY194" s="109">
        <v>5771</v>
      </c>
      <c r="BZ194" s="108">
        <v>2265</v>
      </c>
      <c r="CA194" s="109">
        <v>566</v>
      </c>
      <c r="CB194" s="109">
        <v>566</v>
      </c>
      <c r="CC194" s="109">
        <v>566</v>
      </c>
      <c r="CD194" s="109">
        <v>567</v>
      </c>
      <c r="CE194" s="108">
        <v>0</v>
      </c>
      <c r="CF194" s="109">
        <v>0</v>
      </c>
      <c r="CG194" s="109">
        <v>0</v>
      </c>
      <c r="CH194" s="109">
        <v>0</v>
      </c>
      <c r="CI194" s="109">
        <v>0</v>
      </c>
      <c r="CJ194" s="108">
        <v>0</v>
      </c>
      <c r="CK194" s="109">
        <v>0</v>
      </c>
      <c r="CL194" s="109">
        <v>0</v>
      </c>
      <c r="CM194" s="109">
        <v>0</v>
      </c>
      <c r="CN194" s="109">
        <v>0</v>
      </c>
      <c r="CO194" s="108">
        <v>62375.58</v>
      </c>
      <c r="CP194" s="109">
        <v>15594</v>
      </c>
      <c r="CQ194" s="109">
        <v>15594</v>
      </c>
      <c r="CR194" s="109">
        <v>15594</v>
      </c>
      <c r="CS194" s="109">
        <v>15593.580000000002</v>
      </c>
      <c r="CT194" s="114">
        <v>195004.82856698826</v>
      </c>
      <c r="CU194" s="111">
        <v>47228.208641747071</v>
      </c>
      <c r="CV194" s="111">
        <v>48772.968641747066</v>
      </c>
      <c r="CW194" s="111">
        <v>49501.825641747069</v>
      </c>
      <c r="CX194" s="115">
        <v>49501.825641747069</v>
      </c>
    </row>
    <row r="195" spans="1:102" ht="24.95" customHeight="1">
      <c r="A195" s="49" t="s">
        <v>7</v>
      </c>
      <c r="B195" s="97">
        <v>6</v>
      </c>
      <c r="C195" s="97">
        <v>501403</v>
      </c>
      <c r="D195" s="97">
        <v>140301</v>
      </c>
      <c r="E195" s="31" t="s">
        <v>535</v>
      </c>
      <c r="F195" s="97">
        <v>3</v>
      </c>
      <c r="G195" s="75" t="s">
        <v>174</v>
      </c>
      <c r="H195" s="108">
        <v>7871</v>
      </c>
      <c r="I195" s="109">
        <v>1977</v>
      </c>
      <c r="J195" s="109">
        <v>1940</v>
      </c>
      <c r="K195" s="109">
        <v>1977</v>
      </c>
      <c r="L195" s="109">
        <v>1977</v>
      </c>
      <c r="M195" s="108">
        <v>1712</v>
      </c>
      <c r="N195" s="109">
        <v>374</v>
      </c>
      <c r="O195" s="109">
        <v>483</v>
      </c>
      <c r="P195" s="109">
        <v>483</v>
      </c>
      <c r="Q195" s="109">
        <v>372</v>
      </c>
      <c r="R195" s="108">
        <v>86</v>
      </c>
      <c r="S195" s="109">
        <v>0</v>
      </c>
      <c r="T195" s="109">
        <v>0</v>
      </c>
      <c r="U195" s="109">
        <v>48</v>
      </c>
      <c r="V195" s="109">
        <v>38</v>
      </c>
      <c r="W195" s="108">
        <v>997</v>
      </c>
      <c r="X195" s="109">
        <v>303</v>
      </c>
      <c r="Y195" s="109">
        <v>313</v>
      </c>
      <c r="Z195" s="109">
        <v>216</v>
      </c>
      <c r="AA195" s="109">
        <v>165</v>
      </c>
      <c r="AB195" s="108">
        <v>1200</v>
      </c>
      <c r="AC195" s="109">
        <v>300</v>
      </c>
      <c r="AD195" s="109">
        <v>300</v>
      </c>
      <c r="AE195" s="109">
        <v>300</v>
      </c>
      <c r="AF195" s="109">
        <v>300</v>
      </c>
      <c r="AG195" s="108">
        <v>0</v>
      </c>
      <c r="AH195" s="109">
        <v>0</v>
      </c>
      <c r="AI195" s="109">
        <v>0</v>
      </c>
      <c r="AJ195" s="109">
        <v>0</v>
      </c>
      <c r="AK195" s="109">
        <v>0</v>
      </c>
      <c r="AL195" s="108">
        <v>0</v>
      </c>
      <c r="AM195" s="109">
        <v>0</v>
      </c>
      <c r="AN195" s="109">
        <v>0</v>
      </c>
      <c r="AO195" s="109">
        <v>0</v>
      </c>
      <c r="AP195" s="109">
        <v>0</v>
      </c>
      <c r="AQ195" s="108">
        <v>365.30198856541358</v>
      </c>
      <c r="AR195" s="109">
        <v>91</v>
      </c>
      <c r="AS195" s="109">
        <v>91</v>
      </c>
      <c r="AT195" s="109">
        <v>91</v>
      </c>
      <c r="AU195" s="109">
        <v>92.301988565413581</v>
      </c>
      <c r="AV195" s="108">
        <v>0</v>
      </c>
      <c r="AW195" s="109">
        <v>0</v>
      </c>
      <c r="AX195" s="109">
        <v>0</v>
      </c>
      <c r="AY195" s="109">
        <v>0</v>
      </c>
      <c r="AZ195" s="109">
        <v>0</v>
      </c>
      <c r="BA195" s="108">
        <v>6002</v>
      </c>
      <c r="BB195" s="109">
        <v>1501</v>
      </c>
      <c r="BC195" s="109">
        <v>1501</v>
      </c>
      <c r="BD195" s="109">
        <v>1501</v>
      </c>
      <c r="BE195" s="109">
        <v>1499</v>
      </c>
      <c r="BF195" s="108">
        <v>17466</v>
      </c>
      <c r="BG195" s="109">
        <v>4455</v>
      </c>
      <c r="BH195" s="109">
        <v>4103</v>
      </c>
      <c r="BI195" s="109">
        <v>4455</v>
      </c>
      <c r="BJ195" s="109">
        <v>4453</v>
      </c>
      <c r="BK195" s="108">
        <v>1063.4722895798236</v>
      </c>
      <c r="BL195" s="109">
        <v>266</v>
      </c>
      <c r="BM195" s="109">
        <v>266</v>
      </c>
      <c r="BN195" s="109">
        <v>266</v>
      </c>
      <c r="BO195" s="109">
        <v>265.47228957982361</v>
      </c>
      <c r="BP195" s="108">
        <v>0</v>
      </c>
      <c r="BQ195" s="109">
        <v>0</v>
      </c>
      <c r="BR195" s="109">
        <v>0</v>
      </c>
      <c r="BS195" s="109">
        <v>0</v>
      </c>
      <c r="BT195" s="109">
        <v>0</v>
      </c>
      <c r="BU195" s="108">
        <v>5535</v>
      </c>
      <c r="BV195" s="109">
        <v>1421</v>
      </c>
      <c r="BW195" s="109">
        <v>1271</v>
      </c>
      <c r="BX195" s="109">
        <v>1421</v>
      </c>
      <c r="BY195" s="109">
        <v>1422</v>
      </c>
      <c r="BZ195" s="108">
        <v>446</v>
      </c>
      <c r="CA195" s="109">
        <v>112</v>
      </c>
      <c r="CB195" s="109">
        <v>112</v>
      </c>
      <c r="CC195" s="109">
        <v>112</v>
      </c>
      <c r="CD195" s="109">
        <v>110</v>
      </c>
      <c r="CE195" s="108">
        <v>0</v>
      </c>
      <c r="CF195" s="109">
        <v>0</v>
      </c>
      <c r="CG195" s="109">
        <v>0</v>
      </c>
      <c r="CH195" s="109">
        <v>0</v>
      </c>
      <c r="CI195" s="109">
        <v>0</v>
      </c>
      <c r="CJ195" s="108">
        <v>0</v>
      </c>
      <c r="CK195" s="109">
        <v>0</v>
      </c>
      <c r="CL195" s="109">
        <v>0</v>
      </c>
      <c r="CM195" s="109">
        <v>0</v>
      </c>
      <c r="CN195" s="109">
        <v>0</v>
      </c>
      <c r="CO195" s="108">
        <v>12288.67</v>
      </c>
      <c r="CP195" s="109">
        <v>3072</v>
      </c>
      <c r="CQ195" s="109">
        <v>3072</v>
      </c>
      <c r="CR195" s="109">
        <v>3072</v>
      </c>
      <c r="CS195" s="109">
        <v>3072.67</v>
      </c>
      <c r="CT195" s="114">
        <v>35677.152035666666</v>
      </c>
      <c r="CU195" s="111">
        <v>9095.8980089166671</v>
      </c>
      <c r="CV195" s="111">
        <v>8389.4580089166666</v>
      </c>
      <c r="CW195" s="111">
        <v>9095.8980089166671</v>
      </c>
      <c r="CX195" s="115">
        <v>9095.8980089166671</v>
      </c>
    </row>
    <row r="196" spans="1:102" ht="24.95" customHeight="1">
      <c r="A196" s="49" t="s">
        <v>7</v>
      </c>
      <c r="B196" s="97">
        <v>6</v>
      </c>
      <c r="C196" s="97">
        <v>501404</v>
      </c>
      <c r="D196" s="97">
        <v>140401</v>
      </c>
      <c r="E196" s="31" t="s">
        <v>546</v>
      </c>
      <c r="F196" s="97">
        <v>3</v>
      </c>
      <c r="G196" s="75" t="s">
        <v>174</v>
      </c>
      <c r="H196" s="108">
        <v>3676</v>
      </c>
      <c r="I196" s="109">
        <v>919</v>
      </c>
      <c r="J196" s="109">
        <v>919</v>
      </c>
      <c r="K196" s="109">
        <v>919</v>
      </c>
      <c r="L196" s="109">
        <v>919</v>
      </c>
      <c r="M196" s="108">
        <v>926</v>
      </c>
      <c r="N196" s="109">
        <v>208</v>
      </c>
      <c r="O196" s="109">
        <v>255</v>
      </c>
      <c r="P196" s="109">
        <v>255</v>
      </c>
      <c r="Q196" s="109">
        <v>208</v>
      </c>
      <c r="R196" s="108">
        <v>46</v>
      </c>
      <c r="S196" s="109">
        <v>0</v>
      </c>
      <c r="T196" s="109">
        <v>0</v>
      </c>
      <c r="U196" s="109">
        <v>26</v>
      </c>
      <c r="V196" s="109">
        <v>20</v>
      </c>
      <c r="W196" s="108">
        <v>0</v>
      </c>
      <c r="X196" s="109">
        <v>0</v>
      </c>
      <c r="Y196" s="109">
        <v>0</v>
      </c>
      <c r="Z196" s="109">
        <v>0</v>
      </c>
      <c r="AA196" s="109">
        <v>0</v>
      </c>
      <c r="AB196" s="108">
        <v>0</v>
      </c>
      <c r="AC196" s="109">
        <v>0</v>
      </c>
      <c r="AD196" s="109">
        <v>0</v>
      </c>
      <c r="AE196" s="109">
        <v>0</v>
      </c>
      <c r="AF196" s="109">
        <v>0</v>
      </c>
      <c r="AG196" s="108">
        <v>0</v>
      </c>
      <c r="AH196" s="109">
        <v>0</v>
      </c>
      <c r="AI196" s="109">
        <v>0</v>
      </c>
      <c r="AJ196" s="109">
        <v>0</v>
      </c>
      <c r="AK196" s="109">
        <v>0</v>
      </c>
      <c r="AL196" s="108">
        <v>0</v>
      </c>
      <c r="AM196" s="109">
        <v>0</v>
      </c>
      <c r="AN196" s="109">
        <v>0</v>
      </c>
      <c r="AO196" s="109">
        <v>0</v>
      </c>
      <c r="AP196" s="109">
        <v>0</v>
      </c>
      <c r="AQ196" s="108">
        <v>392.995637779704</v>
      </c>
      <c r="AR196" s="109">
        <v>98</v>
      </c>
      <c r="AS196" s="109">
        <v>98</v>
      </c>
      <c r="AT196" s="109">
        <v>98</v>
      </c>
      <c r="AU196" s="109">
        <v>98.995637779703998</v>
      </c>
      <c r="AV196" s="108">
        <v>0</v>
      </c>
      <c r="AW196" s="109">
        <v>0</v>
      </c>
      <c r="AX196" s="109">
        <v>0</v>
      </c>
      <c r="AY196" s="109">
        <v>0</v>
      </c>
      <c r="AZ196" s="109">
        <v>0</v>
      </c>
      <c r="BA196" s="108">
        <v>2071</v>
      </c>
      <c r="BB196" s="109">
        <v>0</v>
      </c>
      <c r="BC196" s="109">
        <v>518</v>
      </c>
      <c r="BD196" s="109">
        <v>777</v>
      </c>
      <c r="BE196" s="109">
        <v>776</v>
      </c>
      <c r="BF196" s="108">
        <v>7332</v>
      </c>
      <c r="BG196" s="109">
        <v>886</v>
      </c>
      <c r="BH196" s="109">
        <v>1833</v>
      </c>
      <c r="BI196" s="109">
        <v>2306</v>
      </c>
      <c r="BJ196" s="109">
        <v>2307</v>
      </c>
      <c r="BK196" s="108">
        <v>1144.434383759808</v>
      </c>
      <c r="BL196" s="109">
        <v>286</v>
      </c>
      <c r="BM196" s="109">
        <v>286</v>
      </c>
      <c r="BN196" s="109">
        <v>286</v>
      </c>
      <c r="BO196" s="109">
        <v>286.43438375980804</v>
      </c>
      <c r="BP196" s="108">
        <v>0</v>
      </c>
      <c r="BQ196" s="109">
        <v>0</v>
      </c>
      <c r="BR196" s="109">
        <v>0</v>
      </c>
      <c r="BS196" s="109">
        <v>0</v>
      </c>
      <c r="BT196" s="109">
        <v>0</v>
      </c>
      <c r="BU196" s="108">
        <v>3361</v>
      </c>
      <c r="BV196" s="109">
        <v>840</v>
      </c>
      <c r="BW196" s="109">
        <v>840</v>
      </c>
      <c r="BX196" s="109">
        <v>840</v>
      </c>
      <c r="BY196" s="109">
        <v>841</v>
      </c>
      <c r="BZ196" s="108">
        <v>480</v>
      </c>
      <c r="CA196" s="109">
        <v>120</v>
      </c>
      <c r="CB196" s="109">
        <v>120</v>
      </c>
      <c r="CC196" s="109">
        <v>120</v>
      </c>
      <c r="CD196" s="109">
        <v>120</v>
      </c>
      <c r="CE196" s="108">
        <v>0</v>
      </c>
      <c r="CF196" s="109">
        <v>0</v>
      </c>
      <c r="CG196" s="109">
        <v>0</v>
      </c>
      <c r="CH196" s="109">
        <v>0</v>
      </c>
      <c r="CI196" s="109">
        <v>0</v>
      </c>
      <c r="CJ196" s="108">
        <v>0</v>
      </c>
      <c r="CK196" s="109">
        <v>0</v>
      </c>
      <c r="CL196" s="109">
        <v>0</v>
      </c>
      <c r="CM196" s="109">
        <v>0</v>
      </c>
      <c r="CN196" s="109">
        <v>0</v>
      </c>
      <c r="CO196" s="108">
        <v>13223.93</v>
      </c>
      <c r="CP196" s="109">
        <v>3306</v>
      </c>
      <c r="CQ196" s="109">
        <v>3306</v>
      </c>
      <c r="CR196" s="109">
        <v>3306</v>
      </c>
      <c r="CS196" s="109">
        <v>3305.9300000000003</v>
      </c>
      <c r="CT196" s="114">
        <v>17910.303550999997</v>
      </c>
      <c r="CU196" s="111">
        <v>4477.5758877499993</v>
      </c>
      <c r="CV196" s="111">
        <v>4477.5758877499993</v>
      </c>
      <c r="CW196" s="111">
        <v>4477.5758877499993</v>
      </c>
      <c r="CX196" s="115">
        <v>4477.5758877499993</v>
      </c>
    </row>
    <row r="197" spans="1:102" ht="24.95" customHeight="1">
      <c r="A197" s="49" t="s">
        <v>10</v>
      </c>
      <c r="B197" s="97">
        <v>6</v>
      </c>
      <c r="C197" s="97">
        <v>501407</v>
      </c>
      <c r="D197" s="97">
        <v>140701</v>
      </c>
      <c r="E197" s="31" t="s">
        <v>602</v>
      </c>
      <c r="F197" s="97">
        <v>3</v>
      </c>
      <c r="G197" s="75" t="s">
        <v>174</v>
      </c>
      <c r="H197" s="108">
        <v>0</v>
      </c>
      <c r="I197" s="109">
        <v>0</v>
      </c>
      <c r="J197" s="109">
        <v>0</v>
      </c>
      <c r="K197" s="109">
        <v>0</v>
      </c>
      <c r="L197" s="109">
        <v>0</v>
      </c>
      <c r="M197" s="108">
        <v>0</v>
      </c>
      <c r="N197" s="109">
        <v>0</v>
      </c>
      <c r="O197" s="109">
        <v>0</v>
      </c>
      <c r="P197" s="109">
        <v>0</v>
      </c>
      <c r="Q197" s="109">
        <v>0</v>
      </c>
      <c r="R197" s="108">
        <v>0</v>
      </c>
      <c r="S197" s="109">
        <v>0</v>
      </c>
      <c r="T197" s="109">
        <v>0</v>
      </c>
      <c r="U197" s="109">
        <v>0</v>
      </c>
      <c r="V197" s="109">
        <v>0</v>
      </c>
      <c r="W197" s="108">
        <v>0</v>
      </c>
      <c r="X197" s="109">
        <v>0</v>
      </c>
      <c r="Y197" s="109">
        <v>0</v>
      </c>
      <c r="Z197" s="109">
        <v>0</v>
      </c>
      <c r="AA197" s="109">
        <v>0</v>
      </c>
      <c r="AB197" s="108">
        <v>0</v>
      </c>
      <c r="AC197" s="109">
        <v>0</v>
      </c>
      <c r="AD197" s="109">
        <v>0</v>
      </c>
      <c r="AE197" s="109">
        <v>0</v>
      </c>
      <c r="AF197" s="109">
        <v>0</v>
      </c>
      <c r="AG197" s="108">
        <v>0</v>
      </c>
      <c r="AH197" s="109">
        <v>0</v>
      </c>
      <c r="AI197" s="109">
        <v>0</v>
      </c>
      <c r="AJ197" s="109">
        <v>0</v>
      </c>
      <c r="AK197" s="109">
        <v>0</v>
      </c>
      <c r="AL197" s="108">
        <v>0</v>
      </c>
      <c r="AM197" s="109">
        <v>0</v>
      </c>
      <c r="AN197" s="109">
        <v>0</v>
      </c>
      <c r="AO197" s="109">
        <v>0</v>
      </c>
      <c r="AP197" s="109">
        <v>0</v>
      </c>
      <c r="AQ197" s="108">
        <v>0</v>
      </c>
      <c r="AR197" s="109">
        <v>0</v>
      </c>
      <c r="AS197" s="109">
        <v>0</v>
      </c>
      <c r="AT197" s="109">
        <v>0</v>
      </c>
      <c r="AU197" s="109">
        <v>0</v>
      </c>
      <c r="AV197" s="108">
        <v>0</v>
      </c>
      <c r="AW197" s="109">
        <v>0</v>
      </c>
      <c r="AX197" s="109">
        <v>0</v>
      </c>
      <c r="AY197" s="109">
        <v>0</v>
      </c>
      <c r="AZ197" s="109">
        <v>0</v>
      </c>
      <c r="BA197" s="108">
        <v>0</v>
      </c>
      <c r="BB197" s="109">
        <v>0</v>
      </c>
      <c r="BC197" s="109">
        <v>0</v>
      </c>
      <c r="BD197" s="109">
        <v>0</v>
      </c>
      <c r="BE197" s="109">
        <v>0</v>
      </c>
      <c r="BF197" s="108">
        <v>0</v>
      </c>
      <c r="BG197" s="109">
        <v>0</v>
      </c>
      <c r="BH197" s="109">
        <v>0</v>
      </c>
      <c r="BI197" s="109">
        <v>0</v>
      </c>
      <c r="BJ197" s="109">
        <v>0</v>
      </c>
      <c r="BK197" s="108">
        <v>0</v>
      </c>
      <c r="BL197" s="109">
        <v>0</v>
      </c>
      <c r="BM197" s="109">
        <v>0</v>
      </c>
      <c r="BN197" s="109">
        <v>0</v>
      </c>
      <c r="BO197" s="109">
        <v>0</v>
      </c>
      <c r="BP197" s="108">
        <v>0</v>
      </c>
      <c r="BQ197" s="109">
        <v>0</v>
      </c>
      <c r="BR197" s="109">
        <v>0</v>
      </c>
      <c r="BS197" s="109">
        <v>0</v>
      </c>
      <c r="BT197" s="109">
        <v>0</v>
      </c>
      <c r="BU197" s="108">
        <v>0</v>
      </c>
      <c r="BV197" s="109">
        <v>0</v>
      </c>
      <c r="BW197" s="109">
        <v>0</v>
      </c>
      <c r="BX197" s="109">
        <v>0</v>
      </c>
      <c r="BY197" s="109">
        <v>0</v>
      </c>
      <c r="BZ197" s="108">
        <v>0</v>
      </c>
      <c r="CA197" s="109">
        <v>0</v>
      </c>
      <c r="CB197" s="109">
        <v>0</v>
      </c>
      <c r="CC197" s="109">
        <v>0</v>
      </c>
      <c r="CD197" s="109">
        <v>0</v>
      </c>
      <c r="CE197" s="108">
        <v>0</v>
      </c>
      <c r="CF197" s="109">
        <v>0</v>
      </c>
      <c r="CG197" s="109">
        <v>0</v>
      </c>
      <c r="CH197" s="109">
        <v>0</v>
      </c>
      <c r="CI197" s="109">
        <v>0</v>
      </c>
      <c r="CJ197" s="108">
        <v>0</v>
      </c>
      <c r="CK197" s="109">
        <v>0</v>
      </c>
      <c r="CL197" s="109">
        <v>0</v>
      </c>
      <c r="CM197" s="109">
        <v>0</v>
      </c>
      <c r="CN197" s="109">
        <v>0</v>
      </c>
      <c r="CO197" s="108">
        <v>0</v>
      </c>
      <c r="CP197" s="109">
        <v>0</v>
      </c>
      <c r="CQ197" s="109">
        <v>0</v>
      </c>
      <c r="CR197" s="109">
        <v>0</v>
      </c>
      <c r="CS197" s="109">
        <v>0</v>
      </c>
      <c r="CT197" s="114">
        <v>0</v>
      </c>
      <c r="CU197" s="111">
        <v>0</v>
      </c>
      <c r="CV197" s="111">
        <v>0</v>
      </c>
      <c r="CW197" s="111">
        <v>0</v>
      </c>
      <c r="CX197" s="115">
        <v>0</v>
      </c>
    </row>
    <row r="198" spans="1:102" ht="24.95" customHeight="1">
      <c r="A198" s="49" t="s">
        <v>10</v>
      </c>
      <c r="B198" s="97">
        <v>6</v>
      </c>
      <c r="C198" s="97">
        <v>501408</v>
      </c>
      <c r="D198" s="97">
        <v>140801</v>
      </c>
      <c r="E198" s="31" t="s">
        <v>354</v>
      </c>
      <c r="F198" s="97">
        <v>3</v>
      </c>
      <c r="G198" s="75" t="s">
        <v>174</v>
      </c>
      <c r="H198" s="108">
        <v>0</v>
      </c>
      <c r="I198" s="109">
        <v>0</v>
      </c>
      <c r="J198" s="109">
        <v>0</v>
      </c>
      <c r="K198" s="109">
        <v>0</v>
      </c>
      <c r="L198" s="109">
        <v>0</v>
      </c>
      <c r="M198" s="108">
        <v>0</v>
      </c>
      <c r="N198" s="109">
        <v>0</v>
      </c>
      <c r="O198" s="109">
        <v>0</v>
      </c>
      <c r="P198" s="109">
        <v>0</v>
      </c>
      <c r="Q198" s="109">
        <v>0</v>
      </c>
      <c r="R198" s="108">
        <v>0</v>
      </c>
      <c r="S198" s="109">
        <v>0</v>
      </c>
      <c r="T198" s="109">
        <v>0</v>
      </c>
      <c r="U198" s="109">
        <v>0</v>
      </c>
      <c r="V198" s="109">
        <v>0</v>
      </c>
      <c r="W198" s="108">
        <v>0</v>
      </c>
      <c r="X198" s="109">
        <v>0</v>
      </c>
      <c r="Y198" s="109">
        <v>0</v>
      </c>
      <c r="Z198" s="109">
        <v>0</v>
      </c>
      <c r="AA198" s="109">
        <v>0</v>
      </c>
      <c r="AB198" s="108">
        <v>0</v>
      </c>
      <c r="AC198" s="109">
        <v>0</v>
      </c>
      <c r="AD198" s="109">
        <v>0</v>
      </c>
      <c r="AE198" s="109">
        <v>0</v>
      </c>
      <c r="AF198" s="109">
        <v>0</v>
      </c>
      <c r="AG198" s="108">
        <v>0</v>
      </c>
      <c r="AH198" s="109">
        <v>0</v>
      </c>
      <c r="AI198" s="109">
        <v>0</v>
      </c>
      <c r="AJ198" s="109">
        <v>0</v>
      </c>
      <c r="AK198" s="109">
        <v>0</v>
      </c>
      <c r="AL198" s="108">
        <v>0</v>
      </c>
      <c r="AM198" s="109">
        <v>0</v>
      </c>
      <c r="AN198" s="109">
        <v>0</v>
      </c>
      <c r="AO198" s="109">
        <v>0</v>
      </c>
      <c r="AP198" s="109">
        <v>0</v>
      </c>
      <c r="AQ198" s="108">
        <v>0</v>
      </c>
      <c r="AR198" s="109">
        <v>0</v>
      </c>
      <c r="AS198" s="109">
        <v>0</v>
      </c>
      <c r="AT198" s="109">
        <v>0</v>
      </c>
      <c r="AU198" s="109">
        <v>0</v>
      </c>
      <c r="AV198" s="108">
        <v>0</v>
      </c>
      <c r="AW198" s="109">
        <v>0</v>
      </c>
      <c r="AX198" s="109">
        <v>0</v>
      </c>
      <c r="AY198" s="109">
        <v>0</v>
      </c>
      <c r="AZ198" s="109">
        <v>0</v>
      </c>
      <c r="BA198" s="108">
        <v>0</v>
      </c>
      <c r="BB198" s="109">
        <v>0</v>
      </c>
      <c r="BC198" s="109">
        <v>0</v>
      </c>
      <c r="BD198" s="109">
        <v>0</v>
      </c>
      <c r="BE198" s="109">
        <v>0</v>
      </c>
      <c r="BF198" s="108">
        <v>0</v>
      </c>
      <c r="BG198" s="109">
        <v>0</v>
      </c>
      <c r="BH198" s="109">
        <v>0</v>
      </c>
      <c r="BI198" s="109">
        <v>0</v>
      </c>
      <c r="BJ198" s="109">
        <v>0</v>
      </c>
      <c r="BK198" s="108">
        <v>0</v>
      </c>
      <c r="BL198" s="109">
        <v>0</v>
      </c>
      <c r="BM198" s="109">
        <v>0</v>
      </c>
      <c r="BN198" s="109">
        <v>0</v>
      </c>
      <c r="BO198" s="109">
        <v>0</v>
      </c>
      <c r="BP198" s="108">
        <v>0</v>
      </c>
      <c r="BQ198" s="109">
        <v>0</v>
      </c>
      <c r="BR198" s="109">
        <v>0</v>
      </c>
      <c r="BS198" s="109">
        <v>0</v>
      </c>
      <c r="BT198" s="109">
        <v>0</v>
      </c>
      <c r="BU198" s="108">
        <v>0</v>
      </c>
      <c r="BV198" s="109">
        <v>0</v>
      </c>
      <c r="BW198" s="109">
        <v>0</v>
      </c>
      <c r="BX198" s="109">
        <v>0</v>
      </c>
      <c r="BY198" s="109">
        <v>0</v>
      </c>
      <c r="BZ198" s="108">
        <v>0</v>
      </c>
      <c r="CA198" s="109">
        <v>0</v>
      </c>
      <c r="CB198" s="109">
        <v>0</v>
      </c>
      <c r="CC198" s="109">
        <v>0</v>
      </c>
      <c r="CD198" s="109">
        <v>0</v>
      </c>
      <c r="CE198" s="108">
        <v>0</v>
      </c>
      <c r="CF198" s="109">
        <v>0</v>
      </c>
      <c r="CG198" s="109">
        <v>0</v>
      </c>
      <c r="CH198" s="109">
        <v>0</v>
      </c>
      <c r="CI198" s="109">
        <v>0</v>
      </c>
      <c r="CJ198" s="108">
        <v>0</v>
      </c>
      <c r="CK198" s="109">
        <v>0</v>
      </c>
      <c r="CL198" s="109">
        <v>0</v>
      </c>
      <c r="CM198" s="109">
        <v>0</v>
      </c>
      <c r="CN198" s="109">
        <v>0</v>
      </c>
      <c r="CO198" s="108">
        <v>0</v>
      </c>
      <c r="CP198" s="109">
        <v>0</v>
      </c>
      <c r="CQ198" s="109">
        <v>0</v>
      </c>
      <c r="CR198" s="109">
        <v>0</v>
      </c>
      <c r="CS198" s="109">
        <v>0</v>
      </c>
      <c r="CT198" s="114">
        <v>0</v>
      </c>
      <c r="CU198" s="111">
        <v>0</v>
      </c>
      <c r="CV198" s="111">
        <v>0</v>
      </c>
      <c r="CW198" s="111">
        <v>0</v>
      </c>
      <c r="CX198" s="115">
        <v>0</v>
      </c>
    </row>
    <row r="199" spans="1:102" ht="24.95" customHeight="1">
      <c r="A199" s="49" t="s">
        <v>10</v>
      </c>
      <c r="B199" s="97">
        <v>6</v>
      </c>
      <c r="C199" s="97">
        <v>501409</v>
      </c>
      <c r="D199" s="97">
        <v>140901</v>
      </c>
      <c r="E199" s="31" t="s">
        <v>382</v>
      </c>
      <c r="F199" s="97">
        <v>3</v>
      </c>
      <c r="G199" s="75" t="s">
        <v>174</v>
      </c>
      <c r="H199" s="108">
        <v>0</v>
      </c>
      <c r="I199" s="109">
        <v>0</v>
      </c>
      <c r="J199" s="109">
        <v>0</v>
      </c>
      <c r="K199" s="109">
        <v>0</v>
      </c>
      <c r="L199" s="109">
        <v>0</v>
      </c>
      <c r="M199" s="108">
        <v>0</v>
      </c>
      <c r="N199" s="109">
        <v>0</v>
      </c>
      <c r="O199" s="109">
        <v>0</v>
      </c>
      <c r="P199" s="109">
        <v>0</v>
      </c>
      <c r="Q199" s="109">
        <v>0</v>
      </c>
      <c r="R199" s="108">
        <v>0</v>
      </c>
      <c r="S199" s="109">
        <v>0</v>
      </c>
      <c r="T199" s="109">
        <v>0</v>
      </c>
      <c r="U199" s="109">
        <v>0</v>
      </c>
      <c r="V199" s="109">
        <v>0</v>
      </c>
      <c r="W199" s="108">
        <v>0</v>
      </c>
      <c r="X199" s="109">
        <v>0</v>
      </c>
      <c r="Y199" s="109">
        <v>0</v>
      </c>
      <c r="Z199" s="109">
        <v>0</v>
      </c>
      <c r="AA199" s="109">
        <v>0</v>
      </c>
      <c r="AB199" s="108">
        <v>0</v>
      </c>
      <c r="AC199" s="109">
        <v>0</v>
      </c>
      <c r="AD199" s="109">
        <v>0</v>
      </c>
      <c r="AE199" s="109">
        <v>0</v>
      </c>
      <c r="AF199" s="109">
        <v>0</v>
      </c>
      <c r="AG199" s="108">
        <v>0</v>
      </c>
      <c r="AH199" s="109">
        <v>0</v>
      </c>
      <c r="AI199" s="109">
        <v>0</v>
      </c>
      <c r="AJ199" s="109">
        <v>0</v>
      </c>
      <c r="AK199" s="109">
        <v>0</v>
      </c>
      <c r="AL199" s="108">
        <v>0</v>
      </c>
      <c r="AM199" s="109">
        <v>0</v>
      </c>
      <c r="AN199" s="109">
        <v>0</v>
      </c>
      <c r="AO199" s="109">
        <v>0</v>
      </c>
      <c r="AP199" s="109">
        <v>0</v>
      </c>
      <c r="AQ199" s="108">
        <v>0</v>
      </c>
      <c r="AR199" s="109">
        <v>0</v>
      </c>
      <c r="AS199" s="109">
        <v>0</v>
      </c>
      <c r="AT199" s="109">
        <v>0</v>
      </c>
      <c r="AU199" s="109">
        <v>0</v>
      </c>
      <c r="AV199" s="108">
        <v>0</v>
      </c>
      <c r="AW199" s="109">
        <v>0</v>
      </c>
      <c r="AX199" s="109">
        <v>0</v>
      </c>
      <c r="AY199" s="109">
        <v>0</v>
      </c>
      <c r="AZ199" s="109">
        <v>0</v>
      </c>
      <c r="BA199" s="108">
        <v>0</v>
      </c>
      <c r="BB199" s="109">
        <v>0</v>
      </c>
      <c r="BC199" s="109">
        <v>0</v>
      </c>
      <c r="BD199" s="109">
        <v>0</v>
      </c>
      <c r="BE199" s="109">
        <v>0</v>
      </c>
      <c r="BF199" s="108">
        <v>0</v>
      </c>
      <c r="BG199" s="109">
        <v>0</v>
      </c>
      <c r="BH199" s="109">
        <v>0</v>
      </c>
      <c r="BI199" s="109">
        <v>0</v>
      </c>
      <c r="BJ199" s="109">
        <v>0</v>
      </c>
      <c r="BK199" s="108">
        <v>0</v>
      </c>
      <c r="BL199" s="109">
        <v>0</v>
      </c>
      <c r="BM199" s="109">
        <v>0</v>
      </c>
      <c r="BN199" s="109">
        <v>0</v>
      </c>
      <c r="BO199" s="109">
        <v>0</v>
      </c>
      <c r="BP199" s="108">
        <v>0</v>
      </c>
      <c r="BQ199" s="109">
        <v>0</v>
      </c>
      <c r="BR199" s="109">
        <v>0</v>
      </c>
      <c r="BS199" s="109">
        <v>0</v>
      </c>
      <c r="BT199" s="109">
        <v>0</v>
      </c>
      <c r="BU199" s="108">
        <v>0</v>
      </c>
      <c r="BV199" s="109">
        <v>0</v>
      </c>
      <c r="BW199" s="109">
        <v>0</v>
      </c>
      <c r="BX199" s="109">
        <v>0</v>
      </c>
      <c r="BY199" s="109">
        <v>0</v>
      </c>
      <c r="BZ199" s="108">
        <v>0</v>
      </c>
      <c r="CA199" s="109">
        <v>0</v>
      </c>
      <c r="CB199" s="109">
        <v>0</v>
      </c>
      <c r="CC199" s="109">
        <v>0</v>
      </c>
      <c r="CD199" s="109">
        <v>0</v>
      </c>
      <c r="CE199" s="108">
        <v>0</v>
      </c>
      <c r="CF199" s="109">
        <v>0</v>
      </c>
      <c r="CG199" s="109">
        <v>0</v>
      </c>
      <c r="CH199" s="109">
        <v>0</v>
      </c>
      <c r="CI199" s="109">
        <v>0</v>
      </c>
      <c r="CJ199" s="108">
        <v>0</v>
      </c>
      <c r="CK199" s="109">
        <v>0</v>
      </c>
      <c r="CL199" s="109">
        <v>0</v>
      </c>
      <c r="CM199" s="109">
        <v>0</v>
      </c>
      <c r="CN199" s="109">
        <v>0</v>
      </c>
      <c r="CO199" s="108">
        <v>0</v>
      </c>
      <c r="CP199" s="109">
        <v>0</v>
      </c>
      <c r="CQ199" s="109">
        <v>0</v>
      </c>
      <c r="CR199" s="109">
        <v>0</v>
      </c>
      <c r="CS199" s="109">
        <v>0</v>
      </c>
      <c r="CT199" s="114">
        <v>0</v>
      </c>
      <c r="CU199" s="111">
        <v>0</v>
      </c>
      <c r="CV199" s="111">
        <v>0</v>
      </c>
      <c r="CW199" s="111">
        <v>0</v>
      </c>
      <c r="CX199" s="115">
        <v>0</v>
      </c>
    </row>
    <row r="200" spans="1:102" ht="24.95" customHeight="1">
      <c r="A200" s="49" t="s">
        <v>7</v>
      </c>
      <c r="B200" s="97">
        <v>8</v>
      </c>
      <c r="C200" s="97">
        <v>502001</v>
      </c>
      <c r="D200" s="97">
        <v>200101</v>
      </c>
      <c r="E200" s="31" t="s">
        <v>244</v>
      </c>
      <c r="F200" s="97">
        <v>3</v>
      </c>
      <c r="G200" s="75" t="s">
        <v>174</v>
      </c>
      <c r="H200" s="108">
        <v>32270</v>
      </c>
      <c r="I200" s="109">
        <v>8068</v>
      </c>
      <c r="J200" s="109">
        <v>8068</v>
      </c>
      <c r="K200" s="109">
        <v>8068</v>
      </c>
      <c r="L200" s="109">
        <v>8066</v>
      </c>
      <c r="M200" s="108">
        <v>6964</v>
      </c>
      <c r="N200" s="109">
        <v>1455</v>
      </c>
      <c r="O200" s="109">
        <v>2028</v>
      </c>
      <c r="P200" s="109">
        <v>2028</v>
      </c>
      <c r="Q200" s="109">
        <v>1453</v>
      </c>
      <c r="R200" s="108">
        <v>1170</v>
      </c>
      <c r="S200" s="109">
        <v>298</v>
      </c>
      <c r="T200" s="109">
        <v>524</v>
      </c>
      <c r="U200" s="109">
        <v>203</v>
      </c>
      <c r="V200" s="109">
        <v>145</v>
      </c>
      <c r="W200" s="108">
        <v>296</v>
      </c>
      <c r="X200" s="109">
        <v>0</v>
      </c>
      <c r="Y200" s="109">
        <v>149</v>
      </c>
      <c r="Z200" s="109">
        <v>86</v>
      </c>
      <c r="AA200" s="109">
        <v>61</v>
      </c>
      <c r="AB200" s="108">
        <v>900</v>
      </c>
      <c r="AC200" s="109">
        <v>220</v>
      </c>
      <c r="AD200" s="109">
        <v>310</v>
      </c>
      <c r="AE200" s="109">
        <v>185</v>
      </c>
      <c r="AF200" s="109">
        <v>185</v>
      </c>
      <c r="AG200" s="108">
        <v>0</v>
      </c>
      <c r="AH200" s="109">
        <v>0</v>
      </c>
      <c r="AI200" s="109">
        <v>0</v>
      </c>
      <c r="AJ200" s="109">
        <v>0</v>
      </c>
      <c r="AK200" s="109">
        <v>0</v>
      </c>
      <c r="AL200" s="108">
        <v>0</v>
      </c>
      <c r="AM200" s="109">
        <v>0</v>
      </c>
      <c r="AN200" s="109">
        <v>0</v>
      </c>
      <c r="AO200" s="109">
        <v>0</v>
      </c>
      <c r="AP200" s="109">
        <v>0</v>
      </c>
      <c r="AQ200" s="108">
        <v>304.73946518132993</v>
      </c>
      <c r="AR200" s="109">
        <v>76</v>
      </c>
      <c r="AS200" s="109">
        <v>76</v>
      </c>
      <c r="AT200" s="109">
        <v>76</v>
      </c>
      <c r="AU200" s="109">
        <v>76.739465181329933</v>
      </c>
      <c r="AV200" s="108">
        <v>0</v>
      </c>
      <c r="AW200" s="109">
        <v>0</v>
      </c>
      <c r="AX200" s="109">
        <v>0</v>
      </c>
      <c r="AY200" s="109">
        <v>0</v>
      </c>
      <c r="AZ200" s="109">
        <v>0</v>
      </c>
      <c r="BA200" s="108">
        <v>18576</v>
      </c>
      <c r="BB200" s="109">
        <v>4644</v>
      </c>
      <c r="BC200" s="109">
        <v>4644</v>
      </c>
      <c r="BD200" s="109">
        <v>4644</v>
      </c>
      <c r="BE200" s="109">
        <v>4644</v>
      </c>
      <c r="BF200" s="108">
        <v>65681</v>
      </c>
      <c r="BG200" s="109">
        <v>16420</v>
      </c>
      <c r="BH200" s="109">
        <v>16420</v>
      </c>
      <c r="BI200" s="109">
        <v>16420</v>
      </c>
      <c r="BJ200" s="109">
        <v>16421</v>
      </c>
      <c r="BK200" s="108">
        <v>571.03683983599228</v>
      </c>
      <c r="BL200" s="109">
        <v>143</v>
      </c>
      <c r="BM200" s="109">
        <v>143</v>
      </c>
      <c r="BN200" s="109">
        <v>143</v>
      </c>
      <c r="BO200" s="109">
        <v>142.03683983599228</v>
      </c>
      <c r="BP200" s="108">
        <v>0</v>
      </c>
      <c r="BQ200" s="109">
        <v>0</v>
      </c>
      <c r="BR200" s="109">
        <v>0</v>
      </c>
      <c r="BS200" s="109">
        <v>0</v>
      </c>
      <c r="BT200" s="109">
        <v>0</v>
      </c>
      <c r="BU200" s="108">
        <v>41884</v>
      </c>
      <c r="BV200" s="109">
        <v>10471</v>
      </c>
      <c r="BW200" s="109">
        <v>10471</v>
      </c>
      <c r="BX200" s="109">
        <v>10471</v>
      </c>
      <c r="BY200" s="109">
        <v>10471</v>
      </c>
      <c r="BZ200" s="108">
        <v>373</v>
      </c>
      <c r="CA200" s="109">
        <v>93</v>
      </c>
      <c r="CB200" s="109">
        <v>93</v>
      </c>
      <c r="CC200" s="109">
        <v>93</v>
      </c>
      <c r="CD200" s="109">
        <v>94</v>
      </c>
      <c r="CE200" s="108">
        <v>0</v>
      </c>
      <c r="CF200" s="109">
        <v>0</v>
      </c>
      <c r="CG200" s="109">
        <v>0</v>
      </c>
      <c r="CH200" s="109">
        <v>0</v>
      </c>
      <c r="CI200" s="109">
        <v>0</v>
      </c>
      <c r="CJ200" s="108">
        <v>0</v>
      </c>
      <c r="CK200" s="109">
        <v>0</v>
      </c>
      <c r="CL200" s="109">
        <v>0</v>
      </c>
      <c r="CM200" s="109">
        <v>0</v>
      </c>
      <c r="CN200" s="109">
        <v>0</v>
      </c>
      <c r="CO200" s="108">
        <v>7542.68</v>
      </c>
      <c r="CP200" s="109">
        <v>1886</v>
      </c>
      <c r="CQ200" s="109">
        <v>1886</v>
      </c>
      <c r="CR200" s="109">
        <v>1886</v>
      </c>
      <c r="CS200" s="109">
        <v>1884.6800000000003</v>
      </c>
      <c r="CT200" s="114">
        <v>113223.24935050908</v>
      </c>
      <c r="CU200" s="111">
        <v>28305.812337627271</v>
      </c>
      <c r="CV200" s="111">
        <v>28305.812337627271</v>
      </c>
      <c r="CW200" s="111">
        <v>28305.812337627271</v>
      </c>
      <c r="CX200" s="115">
        <v>28305.812337627271</v>
      </c>
    </row>
    <row r="201" spans="1:102" ht="24.95" customHeight="1">
      <c r="A201" s="49" t="s">
        <v>7</v>
      </c>
      <c r="B201" s="97">
        <v>8</v>
      </c>
      <c r="C201" s="97">
        <v>502002</v>
      </c>
      <c r="D201" s="97">
        <v>200201</v>
      </c>
      <c r="E201" s="31" t="s">
        <v>245</v>
      </c>
      <c r="F201" s="97">
        <v>3</v>
      </c>
      <c r="G201" s="75" t="s">
        <v>174</v>
      </c>
      <c r="H201" s="108">
        <v>24978</v>
      </c>
      <c r="I201" s="109">
        <v>12489</v>
      </c>
      <c r="J201" s="109">
        <v>12489</v>
      </c>
      <c r="K201" s="109">
        <v>0</v>
      </c>
      <c r="L201" s="109">
        <v>0</v>
      </c>
      <c r="M201" s="108">
        <v>3227</v>
      </c>
      <c r="N201" s="109">
        <v>1451</v>
      </c>
      <c r="O201" s="109">
        <v>1776</v>
      </c>
      <c r="P201" s="109">
        <v>0</v>
      </c>
      <c r="Q201" s="109">
        <v>0</v>
      </c>
      <c r="R201" s="108">
        <v>2187</v>
      </c>
      <c r="S201" s="109">
        <v>1038</v>
      </c>
      <c r="T201" s="109">
        <v>1149</v>
      </c>
      <c r="U201" s="109">
        <v>0</v>
      </c>
      <c r="V201" s="109">
        <v>0</v>
      </c>
      <c r="W201" s="108">
        <v>2035</v>
      </c>
      <c r="X201" s="109">
        <v>1025</v>
      </c>
      <c r="Y201" s="109">
        <v>1010</v>
      </c>
      <c r="Z201" s="109">
        <v>0</v>
      </c>
      <c r="AA201" s="109">
        <v>0</v>
      </c>
      <c r="AB201" s="108">
        <v>2270</v>
      </c>
      <c r="AC201" s="109">
        <v>1120</v>
      </c>
      <c r="AD201" s="109">
        <v>1150</v>
      </c>
      <c r="AE201" s="109">
        <v>0</v>
      </c>
      <c r="AF201" s="109">
        <v>0</v>
      </c>
      <c r="AG201" s="108">
        <v>0</v>
      </c>
      <c r="AH201" s="109">
        <v>0</v>
      </c>
      <c r="AI201" s="109">
        <v>0</v>
      </c>
      <c r="AJ201" s="109">
        <v>0</v>
      </c>
      <c r="AK201" s="109">
        <v>0</v>
      </c>
      <c r="AL201" s="108">
        <v>0</v>
      </c>
      <c r="AM201" s="109">
        <v>0</v>
      </c>
      <c r="AN201" s="109">
        <v>0</v>
      </c>
      <c r="AO201" s="109">
        <v>0</v>
      </c>
      <c r="AP201" s="109">
        <v>0</v>
      </c>
      <c r="AQ201" s="108">
        <v>1982</v>
      </c>
      <c r="AR201" s="109">
        <v>991</v>
      </c>
      <c r="AS201" s="109">
        <v>991</v>
      </c>
      <c r="AT201" s="109">
        <v>0</v>
      </c>
      <c r="AU201" s="109">
        <v>0</v>
      </c>
      <c r="AV201" s="108">
        <v>0</v>
      </c>
      <c r="AW201" s="109">
        <v>0</v>
      </c>
      <c r="AX201" s="109">
        <v>0</v>
      </c>
      <c r="AY201" s="109">
        <v>0</v>
      </c>
      <c r="AZ201" s="109">
        <v>0</v>
      </c>
      <c r="BA201" s="108">
        <v>10333</v>
      </c>
      <c r="BB201" s="109">
        <v>6834</v>
      </c>
      <c r="BC201" s="109">
        <v>3499</v>
      </c>
      <c r="BD201" s="109">
        <v>0</v>
      </c>
      <c r="BE201" s="109">
        <v>0</v>
      </c>
      <c r="BF201" s="108">
        <v>41070</v>
      </c>
      <c r="BG201" s="109">
        <v>20535</v>
      </c>
      <c r="BH201" s="109">
        <v>20535</v>
      </c>
      <c r="BI201" s="109">
        <v>0</v>
      </c>
      <c r="BJ201" s="109">
        <v>0</v>
      </c>
      <c r="BK201" s="108">
        <v>3712</v>
      </c>
      <c r="BL201" s="109">
        <v>1856</v>
      </c>
      <c r="BM201" s="109">
        <v>1856</v>
      </c>
      <c r="BN201" s="109">
        <v>0</v>
      </c>
      <c r="BO201" s="109">
        <v>0</v>
      </c>
      <c r="BP201" s="108">
        <v>0</v>
      </c>
      <c r="BQ201" s="109">
        <v>0</v>
      </c>
      <c r="BR201" s="109">
        <v>0</v>
      </c>
      <c r="BS201" s="109">
        <v>0</v>
      </c>
      <c r="BT201" s="109">
        <v>0</v>
      </c>
      <c r="BU201" s="108">
        <v>23768</v>
      </c>
      <c r="BV201" s="109">
        <v>11884</v>
      </c>
      <c r="BW201" s="109">
        <v>11884</v>
      </c>
      <c r="BX201" s="109">
        <v>0</v>
      </c>
      <c r="BY201" s="109">
        <v>0</v>
      </c>
      <c r="BZ201" s="108">
        <v>2424</v>
      </c>
      <c r="CA201" s="109">
        <v>1212</v>
      </c>
      <c r="CB201" s="109">
        <v>1212</v>
      </c>
      <c r="CC201" s="109">
        <v>0</v>
      </c>
      <c r="CD201" s="109">
        <v>0</v>
      </c>
      <c r="CE201" s="108">
        <v>0</v>
      </c>
      <c r="CF201" s="109">
        <v>0</v>
      </c>
      <c r="CG201" s="109">
        <v>0</v>
      </c>
      <c r="CH201" s="109">
        <v>0</v>
      </c>
      <c r="CI201" s="109">
        <v>0</v>
      </c>
      <c r="CJ201" s="108">
        <v>0</v>
      </c>
      <c r="CK201" s="109">
        <v>0</v>
      </c>
      <c r="CL201" s="109">
        <v>0</v>
      </c>
      <c r="CM201" s="109">
        <v>0</v>
      </c>
      <c r="CN201" s="109">
        <v>0</v>
      </c>
      <c r="CO201" s="108">
        <v>37877.17</v>
      </c>
      <c r="CP201" s="109">
        <v>22879.989999999998</v>
      </c>
      <c r="CQ201" s="109">
        <v>14997.18</v>
      </c>
      <c r="CR201" s="109">
        <v>0</v>
      </c>
      <c r="CS201" s="109">
        <v>0</v>
      </c>
      <c r="CT201" s="114">
        <v>66458.790506333316</v>
      </c>
      <c r="CU201" s="111">
        <v>34844.48093666666</v>
      </c>
      <c r="CV201" s="111">
        <v>31614.309569666664</v>
      </c>
      <c r="CW201" s="111">
        <v>0</v>
      </c>
      <c r="CX201" s="115">
        <v>0</v>
      </c>
    </row>
    <row r="202" spans="1:102" ht="24.95" customHeight="1">
      <c r="A202" s="49" t="s">
        <v>7</v>
      </c>
      <c r="B202" s="97">
        <v>8</v>
      </c>
      <c r="C202" s="97">
        <v>502003</v>
      </c>
      <c r="D202" s="97">
        <v>200301</v>
      </c>
      <c r="E202" s="31" t="s">
        <v>325</v>
      </c>
      <c r="F202" s="97">
        <v>3</v>
      </c>
      <c r="G202" s="75" t="s">
        <v>174</v>
      </c>
      <c r="H202" s="108">
        <v>62374</v>
      </c>
      <c r="I202" s="109">
        <v>15594</v>
      </c>
      <c r="J202" s="109">
        <v>15594</v>
      </c>
      <c r="K202" s="109">
        <v>15594</v>
      </c>
      <c r="L202" s="109">
        <v>15592</v>
      </c>
      <c r="M202" s="108">
        <v>10593</v>
      </c>
      <c r="N202" s="109">
        <v>2563</v>
      </c>
      <c r="O202" s="109">
        <v>2733</v>
      </c>
      <c r="P202" s="109">
        <v>2733</v>
      </c>
      <c r="Q202" s="109">
        <v>2564</v>
      </c>
      <c r="R202" s="108">
        <v>3928</v>
      </c>
      <c r="S202" s="109">
        <v>1662</v>
      </c>
      <c r="T202" s="109">
        <v>1736</v>
      </c>
      <c r="U202" s="109">
        <v>273</v>
      </c>
      <c r="V202" s="109">
        <v>257</v>
      </c>
      <c r="W202" s="108">
        <v>5642</v>
      </c>
      <c r="X202" s="109">
        <v>1220</v>
      </c>
      <c r="Y202" s="109">
        <v>1614</v>
      </c>
      <c r="Z202" s="109">
        <v>1448</v>
      </c>
      <c r="AA202" s="109">
        <v>1360</v>
      </c>
      <c r="AB202" s="108">
        <v>0</v>
      </c>
      <c r="AC202" s="109">
        <v>0</v>
      </c>
      <c r="AD202" s="109">
        <v>0</v>
      </c>
      <c r="AE202" s="109">
        <v>0</v>
      </c>
      <c r="AF202" s="109">
        <v>0</v>
      </c>
      <c r="AG202" s="108">
        <v>0</v>
      </c>
      <c r="AH202" s="109">
        <v>0</v>
      </c>
      <c r="AI202" s="109">
        <v>0</v>
      </c>
      <c r="AJ202" s="109">
        <v>0</v>
      </c>
      <c r="AK202" s="109">
        <v>0</v>
      </c>
      <c r="AL202" s="108">
        <v>0</v>
      </c>
      <c r="AM202" s="109">
        <v>0</v>
      </c>
      <c r="AN202" s="109">
        <v>0</v>
      </c>
      <c r="AO202" s="109">
        <v>0</v>
      </c>
      <c r="AP202" s="109">
        <v>0</v>
      </c>
      <c r="AQ202" s="108">
        <v>404.81554591582574</v>
      </c>
      <c r="AR202" s="109">
        <v>101</v>
      </c>
      <c r="AS202" s="109">
        <v>101</v>
      </c>
      <c r="AT202" s="109">
        <v>101</v>
      </c>
      <c r="AU202" s="109">
        <v>101.81554591582574</v>
      </c>
      <c r="AV202" s="108">
        <v>0</v>
      </c>
      <c r="AW202" s="109">
        <v>0</v>
      </c>
      <c r="AX202" s="109">
        <v>0</v>
      </c>
      <c r="AY202" s="109">
        <v>0</v>
      </c>
      <c r="AZ202" s="109">
        <v>0</v>
      </c>
      <c r="BA202" s="108">
        <v>28984</v>
      </c>
      <c r="BB202" s="109">
        <v>7246</v>
      </c>
      <c r="BC202" s="109">
        <v>7246</v>
      </c>
      <c r="BD202" s="109">
        <v>7246</v>
      </c>
      <c r="BE202" s="109">
        <v>7246</v>
      </c>
      <c r="BF202" s="108">
        <v>102481</v>
      </c>
      <c r="BG202" s="109">
        <v>25593</v>
      </c>
      <c r="BH202" s="109">
        <v>25647</v>
      </c>
      <c r="BI202" s="109">
        <v>25620</v>
      </c>
      <c r="BJ202" s="109">
        <v>25621</v>
      </c>
      <c r="BK202" s="108">
        <v>757.30295698464806</v>
      </c>
      <c r="BL202" s="109">
        <v>189</v>
      </c>
      <c r="BM202" s="109">
        <v>189</v>
      </c>
      <c r="BN202" s="109">
        <v>189</v>
      </c>
      <c r="BO202" s="109">
        <v>190.30295698464806</v>
      </c>
      <c r="BP202" s="108">
        <v>135</v>
      </c>
      <c r="BQ202" s="109">
        <v>0</v>
      </c>
      <c r="BR202" s="109">
        <v>63</v>
      </c>
      <c r="BS202" s="109">
        <v>36</v>
      </c>
      <c r="BT202" s="109">
        <v>36</v>
      </c>
      <c r="BU202" s="108">
        <v>60042</v>
      </c>
      <c r="BV202" s="109">
        <v>14435</v>
      </c>
      <c r="BW202" s="109">
        <v>15978</v>
      </c>
      <c r="BX202" s="109">
        <v>14814</v>
      </c>
      <c r="BY202" s="109">
        <v>14815</v>
      </c>
      <c r="BZ202" s="108">
        <v>494</v>
      </c>
      <c r="CA202" s="109">
        <v>124</v>
      </c>
      <c r="CB202" s="109">
        <v>124</v>
      </c>
      <c r="CC202" s="109">
        <v>124</v>
      </c>
      <c r="CD202" s="109">
        <v>122</v>
      </c>
      <c r="CE202" s="108">
        <v>6268</v>
      </c>
      <c r="CF202" s="109">
        <v>1290</v>
      </c>
      <c r="CG202" s="109">
        <v>1903</v>
      </c>
      <c r="CH202" s="109">
        <v>1504</v>
      </c>
      <c r="CI202" s="109">
        <v>1571</v>
      </c>
      <c r="CJ202" s="108">
        <v>0</v>
      </c>
      <c r="CK202" s="109">
        <v>0</v>
      </c>
      <c r="CL202" s="109">
        <v>0</v>
      </c>
      <c r="CM202" s="109">
        <v>0</v>
      </c>
      <c r="CN202" s="109">
        <v>0</v>
      </c>
      <c r="CO202" s="108">
        <v>10003.040000000001</v>
      </c>
      <c r="CP202" s="109">
        <v>2501</v>
      </c>
      <c r="CQ202" s="109">
        <v>2501</v>
      </c>
      <c r="CR202" s="109">
        <v>2501</v>
      </c>
      <c r="CS202" s="109">
        <v>2500.0400000000009</v>
      </c>
      <c r="CT202" s="114">
        <v>142006.61866349445</v>
      </c>
      <c r="CU202" s="111">
        <v>35567.779665873612</v>
      </c>
      <c r="CV202" s="111">
        <v>35888.279665873612</v>
      </c>
      <c r="CW202" s="111">
        <v>35275.279665873612</v>
      </c>
      <c r="CX202" s="115">
        <v>35275.279665873612</v>
      </c>
    </row>
    <row r="203" spans="1:102" ht="24.95" customHeight="1">
      <c r="A203" s="49" t="s">
        <v>7</v>
      </c>
      <c r="B203" s="97">
        <v>8</v>
      </c>
      <c r="C203" s="97">
        <v>502004</v>
      </c>
      <c r="D203" s="97">
        <v>200401</v>
      </c>
      <c r="E203" s="31" t="s">
        <v>550</v>
      </c>
      <c r="F203" s="97">
        <v>3</v>
      </c>
      <c r="G203" s="75" t="s">
        <v>174</v>
      </c>
      <c r="H203" s="108">
        <v>134581</v>
      </c>
      <c r="I203" s="109">
        <v>26026</v>
      </c>
      <c r="J203" s="109">
        <v>26026</v>
      </c>
      <c r="K203" s="109">
        <v>41265</v>
      </c>
      <c r="L203" s="109">
        <v>41264</v>
      </c>
      <c r="M203" s="108">
        <v>12517</v>
      </c>
      <c r="N203" s="109">
        <v>1986</v>
      </c>
      <c r="O203" s="109">
        <v>2394</v>
      </c>
      <c r="P203" s="109">
        <v>4461</v>
      </c>
      <c r="Q203" s="109">
        <v>3676</v>
      </c>
      <c r="R203" s="108">
        <v>2900</v>
      </c>
      <c r="S203" s="109">
        <v>1009</v>
      </c>
      <c r="T203" s="109">
        <v>1077</v>
      </c>
      <c r="U203" s="109">
        <v>445</v>
      </c>
      <c r="V203" s="109">
        <v>369</v>
      </c>
      <c r="W203" s="108">
        <v>5741</v>
      </c>
      <c r="X203" s="109">
        <v>596</v>
      </c>
      <c r="Y203" s="109">
        <v>2069</v>
      </c>
      <c r="Z203" s="109">
        <v>1683</v>
      </c>
      <c r="AA203" s="109">
        <v>1393</v>
      </c>
      <c r="AB203" s="108">
        <v>12570</v>
      </c>
      <c r="AC203" s="109">
        <v>2500</v>
      </c>
      <c r="AD203" s="109">
        <v>2500</v>
      </c>
      <c r="AE203" s="109">
        <v>3720</v>
      </c>
      <c r="AF203" s="109">
        <v>3850</v>
      </c>
      <c r="AG203" s="108">
        <v>10</v>
      </c>
      <c r="AH203" s="109">
        <v>10</v>
      </c>
      <c r="AI203" s="109">
        <v>0</v>
      </c>
      <c r="AJ203" s="109">
        <v>0</v>
      </c>
      <c r="AK203" s="109">
        <v>0</v>
      </c>
      <c r="AL203" s="108">
        <v>198</v>
      </c>
      <c r="AM203" s="109">
        <v>55</v>
      </c>
      <c r="AN203" s="109">
        <v>55</v>
      </c>
      <c r="AO203" s="109">
        <v>50</v>
      </c>
      <c r="AP203" s="109">
        <v>38</v>
      </c>
      <c r="AQ203" s="108">
        <v>3094.501920096192</v>
      </c>
      <c r="AR203" s="109">
        <v>163</v>
      </c>
      <c r="AS203" s="109">
        <v>163</v>
      </c>
      <c r="AT203" s="109">
        <v>1384</v>
      </c>
      <c r="AU203" s="109">
        <v>1384.501920096192</v>
      </c>
      <c r="AV203" s="108">
        <v>4301</v>
      </c>
      <c r="AW203" s="109">
        <v>1075</v>
      </c>
      <c r="AX203" s="109">
        <v>1075</v>
      </c>
      <c r="AY203" s="109">
        <v>1075</v>
      </c>
      <c r="AZ203" s="109">
        <v>1076</v>
      </c>
      <c r="BA203" s="108">
        <v>65788</v>
      </c>
      <c r="BB203" s="109">
        <v>12653</v>
      </c>
      <c r="BC203" s="109">
        <v>14559</v>
      </c>
      <c r="BD203" s="109">
        <v>19289</v>
      </c>
      <c r="BE203" s="109">
        <v>19287</v>
      </c>
      <c r="BF203" s="108">
        <v>228195</v>
      </c>
      <c r="BG203" s="109">
        <v>44736</v>
      </c>
      <c r="BH203" s="109">
        <v>44736</v>
      </c>
      <c r="BI203" s="109">
        <v>69362</v>
      </c>
      <c r="BJ203" s="109">
        <v>69361</v>
      </c>
      <c r="BK203" s="108">
        <v>5643.6599663898432</v>
      </c>
      <c r="BL203" s="109">
        <v>305</v>
      </c>
      <c r="BM203" s="109">
        <v>305</v>
      </c>
      <c r="BN203" s="109">
        <v>2516</v>
      </c>
      <c r="BO203" s="109">
        <v>2517.6599663898432</v>
      </c>
      <c r="BP203" s="108">
        <v>87</v>
      </c>
      <c r="BQ203" s="109">
        <v>22</v>
      </c>
      <c r="BR203" s="109">
        <v>22</v>
      </c>
      <c r="BS203" s="109">
        <v>22</v>
      </c>
      <c r="BT203" s="109">
        <v>21</v>
      </c>
      <c r="BU203" s="108">
        <v>137014</v>
      </c>
      <c r="BV203" s="109">
        <v>27070</v>
      </c>
      <c r="BW203" s="109">
        <v>27070</v>
      </c>
      <c r="BX203" s="109">
        <v>41439</v>
      </c>
      <c r="BY203" s="109">
        <v>41435</v>
      </c>
      <c r="BZ203" s="108">
        <v>3686</v>
      </c>
      <c r="CA203" s="109">
        <v>199</v>
      </c>
      <c r="CB203" s="109">
        <v>199</v>
      </c>
      <c r="CC203" s="109">
        <v>1645</v>
      </c>
      <c r="CD203" s="109">
        <v>1643</v>
      </c>
      <c r="CE203" s="108">
        <v>2264</v>
      </c>
      <c r="CF203" s="109">
        <v>566</v>
      </c>
      <c r="CG203" s="109">
        <v>566</v>
      </c>
      <c r="CH203" s="109">
        <v>566</v>
      </c>
      <c r="CI203" s="109">
        <v>566</v>
      </c>
      <c r="CJ203" s="108">
        <v>0</v>
      </c>
      <c r="CK203" s="109">
        <v>0</v>
      </c>
      <c r="CL203" s="109">
        <v>0</v>
      </c>
      <c r="CM203" s="109">
        <v>0</v>
      </c>
      <c r="CN203" s="109">
        <v>0</v>
      </c>
      <c r="CO203" s="108">
        <v>94238.35</v>
      </c>
      <c r="CP203" s="109">
        <v>4028</v>
      </c>
      <c r="CQ203" s="109">
        <v>17496.43</v>
      </c>
      <c r="CR203" s="109">
        <v>36358</v>
      </c>
      <c r="CS203" s="109">
        <v>36355.920000000006</v>
      </c>
      <c r="CT203" s="114">
        <v>365690.30707111524</v>
      </c>
      <c r="CU203" s="111">
        <v>69535.223139992377</v>
      </c>
      <c r="CV203" s="111">
        <v>74300.414920992378</v>
      </c>
      <c r="CW203" s="111">
        <v>110927.33450506526</v>
      </c>
      <c r="CX203" s="115">
        <v>110927.33450506526</v>
      </c>
    </row>
    <row r="204" spans="1:102" ht="24.95" customHeight="1">
      <c r="A204" s="49" t="s">
        <v>7</v>
      </c>
      <c r="B204" s="97">
        <v>8</v>
      </c>
      <c r="C204" s="97">
        <v>502005</v>
      </c>
      <c r="D204" s="97">
        <v>200501</v>
      </c>
      <c r="E204" s="31" t="s">
        <v>418</v>
      </c>
      <c r="F204" s="97">
        <v>3</v>
      </c>
      <c r="G204" s="75" t="s">
        <v>174</v>
      </c>
      <c r="H204" s="108">
        <v>40500</v>
      </c>
      <c r="I204" s="109">
        <v>10125</v>
      </c>
      <c r="J204" s="109">
        <v>10125</v>
      </c>
      <c r="K204" s="109">
        <v>10125</v>
      </c>
      <c r="L204" s="109">
        <v>10125</v>
      </c>
      <c r="M204" s="108">
        <v>0</v>
      </c>
      <c r="N204" s="109">
        <v>0</v>
      </c>
      <c r="O204" s="109">
        <v>0</v>
      </c>
      <c r="P204" s="109">
        <v>0</v>
      </c>
      <c r="Q204" s="109">
        <v>0</v>
      </c>
      <c r="R204" s="108">
        <v>0</v>
      </c>
      <c r="S204" s="109">
        <v>0</v>
      </c>
      <c r="T204" s="109">
        <v>0</v>
      </c>
      <c r="U204" s="109">
        <v>0</v>
      </c>
      <c r="V204" s="109">
        <v>0</v>
      </c>
      <c r="W204" s="108">
        <v>0</v>
      </c>
      <c r="X204" s="109">
        <v>0</v>
      </c>
      <c r="Y204" s="109">
        <v>0</v>
      </c>
      <c r="Z204" s="109">
        <v>0</v>
      </c>
      <c r="AA204" s="109">
        <v>0</v>
      </c>
      <c r="AB204" s="108">
        <v>0</v>
      </c>
      <c r="AC204" s="109">
        <v>0</v>
      </c>
      <c r="AD204" s="109">
        <v>0</v>
      </c>
      <c r="AE204" s="109">
        <v>0</v>
      </c>
      <c r="AF204" s="109">
        <v>0</v>
      </c>
      <c r="AG204" s="108">
        <v>0</v>
      </c>
      <c r="AH204" s="109">
        <v>0</v>
      </c>
      <c r="AI204" s="109">
        <v>0</v>
      </c>
      <c r="AJ204" s="109">
        <v>0</v>
      </c>
      <c r="AK204" s="109">
        <v>0</v>
      </c>
      <c r="AL204" s="108">
        <v>0</v>
      </c>
      <c r="AM204" s="109">
        <v>0</v>
      </c>
      <c r="AN204" s="109">
        <v>0</v>
      </c>
      <c r="AO204" s="109">
        <v>0</v>
      </c>
      <c r="AP204" s="109">
        <v>0</v>
      </c>
      <c r="AQ204" s="108">
        <v>40500</v>
      </c>
      <c r="AR204" s="109">
        <v>10125</v>
      </c>
      <c r="AS204" s="109">
        <v>10125</v>
      </c>
      <c r="AT204" s="109">
        <v>10125</v>
      </c>
      <c r="AU204" s="109">
        <v>10125</v>
      </c>
      <c r="AV204" s="108">
        <v>0</v>
      </c>
      <c r="AW204" s="109">
        <v>0</v>
      </c>
      <c r="AX204" s="109">
        <v>0</v>
      </c>
      <c r="AY204" s="109">
        <v>0</v>
      </c>
      <c r="AZ204" s="109">
        <v>0</v>
      </c>
      <c r="BA204" s="108">
        <v>0</v>
      </c>
      <c r="BB204" s="109">
        <v>0</v>
      </c>
      <c r="BC204" s="109">
        <v>0</v>
      </c>
      <c r="BD204" s="109">
        <v>0</v>
      </c>
      <c r="BE204" s="109">
        <v>0</v>
      </c>
      <c r="BF204" s="108">
        <v>8014</v>
      </c>
      <c r="BG204" s="109">
        <v>1625</v>
      </c>
      <c r="BH204" s="109">
        <v>1625</v>
      </c>
      <c r="BI204" s="109">
        <v>2382</v>
      </c>
      <c r="BJ204" s="109">
        <v>2382</v>
      </c>
      <c r="BK204" s="108">
        <v>8014</v>
      </c>
      <c r="BL204" s="109">
        <v>1625</v>
      </c>
      <c r="BM204" s="109">
        <v>1625</v>
      </c>
      <c r="BN204" s="109">
        <v>2382</v>
      </c>
      <c r="BO204" s="109">
        <v>2382</v>
      </c>
      <c r="BP204" s="108">
        <v>0</v>
      </c>
      <c r="BQ204" s="109">
        <v>0</v>
      </c>
      <c r="BR204" s="109">
        <v>0</v>
      </c>
      <c r="BS204" s="109">
        <v>0</v>
      </c>
      <c r="BT204" s="109">
        <v>0</v>
      </c>
      <c r="BU204" s="108">
        <v>59086</v>
      </c>
      <c r="BV204" s="109">
        <v>12375</v>
      </c>
      <c r="BW204" s="109">
        <v>12375</v>
      </c>
      <c r="BX204" s="109">
        <v>17168</v>
      </c>
      <c r="BY204" s="109">
        <v>17168</v>
      </c>
      <c r="BZ204" s="108">
        <v>59086</v>
      </c>
      <c r="CA204" s="109">
        <v>12375</v>
      </c>
      <c r="CB204" s="109">
        <v>12375</v>
      </c>
      <c r="CC204" s="109">
        <v>17168</v>
      </c>
      <c r="CD204" s="109">
        <v>17168</v>
      </c>
      <c r="CE204" s="108">
        <v>0</v>
      </c>
      <c r="CF204" s="109">
        <v>0</v>
      </c>
      <c r="CG204" s="109">
        <v>0</v>
      </c>
      <c r="CH204" s="109">
        <v>0</v>
      </c>
      <c r="CI204" s="109">
        <v>0</v>
      </c>
      <c r="CJ204" s="108">
        <v>0</v>
      </c>
      <c r="CK204" s="109">
        <v>0</v>
      </c>
      <c r="CL204" s="109">
        <v>0</v>
      </c>
      <c r="CM204" s="109">
        <v>0</v>
      </c>
      <c r="CN204" s="109">
        <v>0</v>
      </c>
      <c r="CO204" s="108">
        <v>537115.80000000005</v>
      </c>
      <c r="CP204" s="109">
        <v>119655</v>
      </c>
      <c r="CQ204" s="109">
        <v>119655</v>
      </c>
      <c r="CR204" s="109">
        <v>148906</v>
      </c>
      <c r="CS204" s="109">
        <v>148899.79999999999</v>
      </c>
      <c r="CT204" s="114">
        <v>93055.312349999993</v>
      </c>
      <c r="CU204" s="111">
        <v>20730.176775</v>
      </c>
      <c r="CV204" s="111">
        <v>20730.176775</v>
      </c>
      <c r="CW204" s="111">
        <v>25797.912525</v>
      </c>
      <c r="CX204" s="115">
        <v>25797.046275000001</v>
      </c>
    </row>
    <row r="205" spans="1:102" ht="24.95" customHeight="1">
      <c r="A205" s="49" t="s">
        <v>7</v>
      </c>
      <c r="B205" s="97">
        <v>8</v>
      </c>
      <c r="C205" s="97">
        <v>502006</v>
      </c>
      <c r="D205" s="97">
        <v>200601</v>
      </c>
      <c r="E205" s="31" t="s">
        <v>527</v>
      </c>
      <c r="F205" s="97">
        <v>3</v>
      </c>
      <c r="G205" s="75" t="s">
        <v>174</v>
      </c>
      <c r="H205" s="108">
        <v>3560</v>
      </c>
      <c r="I205" s="109">
        <v>1780</v>
      </c>
      <c r="J205" s="109">
        <v>1780</v>
      </c>
      <c r="K205" s="109">
        <v>0</v>
      </c>
      <c r="L205" s="109">
        <v>0</v>
      </c>
      <c r="M205" s="108">
        <v>529</v>
      </c>
      <c r="N205" s="109">
        <v>238</v>
      </c>
      <c r="O205" s="109">
        <v>291</v>
      </c>
      <c r="P205" s="109">
        <v>0</v>
      </c>
      <c r="Q205" s="109">
        <v>0</v>
      </c>
      <c r="R205" s="108">
        <v>237</v>
      </c>
      <c r="S205" s="109">
        <v>110</v>
      </c>
      <c r="T205" s="109">
        <v>127</v>
      </c>
      <c r="U205" s="109">
        <v>0</v>
      </c>
      <c r="V205" s="109">
        <v>0</v>
      </c>
      <c r="W205" s="108">
        <v>106</v>
      </c>
      <c r="X205" s="109">
        <v>39</v>
      </c>
      <c r="Y205" s="109">
        <v>67</v>
      </c>
      <c r="Z205" s="109">
        <v>0</v>
      </c>
      <c r="AA205" s="109">
        <v>0</v>
      </c>
      <c r="AB205" s="108">
        <v>249</v>
      </c>
      <c r="AC205" s="109">
        <v>119</v>
      </c>
      <c r="AD205" s="109">
        <v>130</v>
      </c>
      <c r="AE205" s="109">
        <v>0</v>
      </c>
      <c r="AF205" s="109">
        <v>0</v>
      </c>
      <c r="AG205" s="108">
        <v>0</v>
      </c>
      <c r="AH205" s="109">
        <v>0</v>
      </c>
      <c r="AI205" s="109">
        <v>0</v>
      </c>
      <c r="AJ205" s="109">
        <v>0</v>
      </c>
      <c r="AK205" s="109">
        <v>0</v>
      </c>
      <c r="AL205" s="108">
        <v>0</v>
      </c>
      <c r="AM205" s="109">
        <v>0</v>
      </c>
      <c r="AN205" s="109">
        <v>0</v>
      </c>
      <c r="AO205" s="109">
        <v>0</v>
      </c>
      <c r="AP205" s="109">
        <v>0</v>
      </c>
      <c r="AQ205" s="108">
        <v>220</v>
      </c>
      <c r="AR205" s="109">
        <v>110</v>
      </c>
      <c r="AS205" s="109">
        <v>110</v>
      </c>
      <c r="AT205" s="109">
        <v>0</v>
      </c>
      <c r="AU205" s="109">
        <v>0</v>
      </c>
      <c r="AV205" s="108">
        <v>0</v>
      </c>
      <c r="AW205" s="109">
        <v>0</v>
      </c>
      <c r="AX205" s="109">
        <v>0</v>
      </c>
      <c r="AY205" s="109">
        <v>0</v>
      </c>
      <c r="AZ205" s="109">
        <v>0</v>
      </c>
      <c r="BA205" s="108">
        <v>1033</v>
      </c>
      <c r="BB205" s="109">
        <v>707</v>
      </c>
      <c r="BC205" s="109">
        <v>326</v>
      </c>
      <c r="BD205" s="109">
        <v>0</v>
      </c>
      <c r="BE205" s="109">
        <v>0</v>
      </c>
      <c r="BF205" s="108">
        <v>5856</v>
      </c>
      <c r="BG205" s="109">
        <v>2928</v>
      </c>
      <c r="BH205" s="109">
        <v>2928</v>
      </c>
      <c r="BI205" s="109">
        <v>0</v>
      </c>
      <c r="BJ205" s="109">
        <v>0</v>
      </c>
      <c r="BK205" s="108">
        <v>410</v>
      </c>
      <c r="BL205" s="109">
        <v>205</v>
      </c>
      <c r="BM205" s="109">
        <v>205</v>
      </c>
      <c r="BN205" s="109">
        <v>0</v>
      </c>
      <c r="BO205" s="109">
        <v>0</v>
      </c>
      <c r="BP205" s="108">
        <v>0</v>
      </c>
      <c r="BQ205" s="109">
        <v>0</v>
      </c>
      <c r="BR205" s="109">
        <v>0</v>
      </c>
      <c r="BS205" s="109">
        <v>0</v>
      </c>
      <c r="BT205" s="109">
        <v>0</v>
      </c>
      <c r="BU205" s="108">
        <v>3390</v>
      </c>
      <c r="BV205" s="109">
        <v>1695</v>
      </c>
      <c r="BW205" s="109">
        <v>1695</v>
      </c>
      <c r="BX205" s="109">
        <v>0</v>
      </c>
      <c r="BY205" s="109">
        <v>0</v>
      </c>
      <c r="BZ205" s="108">
        <v>268</v>
      </c>
      <c r="CA205" s="109">
        <v>134</v>
      </c>
      <c r="CB205" s="109">
        <v>134</v>
      </c>
      <c r="CC205" s="109">
        <v>0</v>
      </c>
      <c r="CD205" s="109">
        <v>0</v>
      </c>
      <c r="CE205" s="108">
        <v>0</v>
      </c>
      <c r="CF205" s="109">
        <v>0</v>
      </c>
      <c r="CG205" s="109">
        <v>0</v>
      </c>
      <c r="CH205" s="109">
        <v>0</v>
      </c>
      <c r="CI205" s="109">
        <v>0</v>
      </c>
      <c r="CJ205" s="108">
        <v>0</v>
      </c>
      <c r="CK205" s="109">
        <v>0</v>
      </c>
      <c r="CL205" s="109">
        <v>0</v>
      </c>
      <c r="CM205" s="109">
        <v>0</v>
      </c>
      <c r="CN205" s="109">
        <v>0</v>
      </c>
      <c r="CO205" s="108">
        <v>3114.4</v>
      </c>
      <c r="CP205" s="109">
        <v>1644.88</v>
      </c>
      <c r="CQ205" s="109">
        <v>1469.52</v>
      </c>
      <c r="CR205" s="109">
        <v>0</v>
      </c>
      <c r="CS205" s="109">
        <v>0</v>
      </c>
      <c r="CT205" s="114">
        <v>8542.440442812429</v>
      </c>
      <c r="CU205" s="111">
        <v>4407.5687814062148</v>
      </c>
      <c r="CV205" s="111">
        <v>4134.871661406215</v>
      </c>
      <c r="CW205" s="111">
        <v>0</v>
      </c>
      <c r="CX205" s="115">
        <v>0</v>
      </c>
    </row>
    <row r="206" spans="1:102" ht="24.95" customHeight="1">
      <c r="A206" s="49" t="s">
        <v>7</v>
      </c>
      <c r="B206" s="97">
        <v>8</v>
      </c>
      <c r="C206" s="97">
        <v>502007</v>
      </c>
      <c r="D206" s="97">
        <v>200801</v>
      </c>
      <c r="E206" s="31" t="s">
        <v>528</v>
      </c>
      <c r="F206" s="97">
        <v>3</v>
      </c>
      <c r="G206" s="75" t="s">
        <v>174</v>
      </c>
      <c r="H206" s="108">
        <v>12329</v>
      </c>
      <c r="I206" s="109">
        <v>3082</v>
      </c>
      <c r="J206" s="109">
        <v>3082</v>
      </c>
      <c r="K206" s="109">
        <v>3082</v>
      </c>
      <c r="L206" s="109">
        <v>3083</v>
      </c>
      <c r="M206" s="108">
        <v>1974</v>
      </c>
      <c r="N206" s="109">
        <v>444</v>
      </c>
      <c r="O206" s="109">
        <v>543</v>
      </c>
      <c r="P206" s="109">
        <v>543</v>
      </c>
      <c r="Q206" s="109">
        <v>444</v>
      </c>
      <c r="R206" s="108">
        <v>99</v>
      </c>
      <c r="S206" s="109">
        <v>0</v>
      </c>
      <c r="T206" s="109">
        <v>0</v>
      </c>
      <c r="U206" s="109">
        <v>54</v>
      </c>
      <c r="V206" s="109">
        <v>45</v>
      </c>
      <c r="W206" s="108">
        <v>164</v>
      </c>
      <c r="X206" s="109">
        <v>0</v>
      </c>
      <c r="Y206" s="109">
        <v>33</v>
      </c>
      <c r="Z206" s="109">
        <v>72</v>
      </c>
      <c r="AA206" s="109">
        <v>59</v>
      </c>
      <c r="AB206" s="108">
        <v>482</v>
      </c>
      <c r="AC206" s="109">
        <v>109</v>
      </c>
      <c r="AD206" s="109">
        <v>129</v>
      </c>
      <c r="AE206" s="109">
        <v>126</v>
      </c>
      <c r="AF206" s="109">
        <v>118</v>
      </c>
      <c r="AG206" s="108">
        <v>0</v>
      </c>
      <c r="AH206" s="109">
        <v>0</v>
      </c>
      <c r="AI206" s="109">
        <v>0</v>
      </c>
      <c r="AJ206" s="109">
        <v>0</v>
      </c>
      <c r="AK206" s="109">
        <v>0</v>
      </c>
      <c r="AL206" s="108">
        <v>0</v>
      </c>
      <c r="AM206" s="109">
        <v>0</v>
      </c>
      <c r="AN206" s="109">
        <v>0</v>
      </c>
      <c r="AO206" s="109">
        <v>0</v>
      </c>
      <c r="AP206" s="109">
        <v>0</v>
      </c>
      <c r="AQ206" s="108">
        <v>510.88239443019575</v>
      </c>
      <c r="AR206" s="109">
        <v>128</v>
      </c>
      <c r="AS206" s="109">
        <v>128</v>
      </c>
      <c r="AT206" s="109">
        <v>128</v>
      </c>
      <c r="AU206" s="109">
        <v>126.88239443019575</v>
      </c>
      <c r="AV206" s="108">
        <v>0</v>
      </c>
      <c r="AW206" s="109">
        <v>0</v>
      </c>
      <c r="AX206" s="109">
        <v>0</v>
      </c>
      <c r="AY206" s="109">
        <v>0</v>
      </c>
      <c r="AZ206" s="109">
        <v>0</v>
      </c>
      <c r="BA206" s="108">
        <v>3788</v>
      </c>
      <c r="BB206" s="109">
        <v>0</v>
      </c>
      <c r="BC206" s="109">
        <v>947</v>
      </c>
      <c r="BD206" s="109">
        <v>1420</v>
      </c>
      <c r="BE206" s="109">
        <v>1421</v>
      </c>
      <c r="BF206" s="108">
        <v>16865</v>
      </c>
      <c r="BG206" s="109">
        <v>4216</v>
      </c>
      <c r="BH206" s="109">
        <v>4216</v>
      </c>
      <c r="BI206" s="109">
        <v>4216</v>
      </c>
      <c r="BJ206" s="109">
        <v>4217</v>
      </c>
      <c r="BK206" s="108">
        <v>803.51732654105319</v>
      </c>
      <c r="BL206" s="109">
        <v>201</v>
      </c>
      <c r="BM206" s="109">
        <v>201</v>
      </c>
      <c r="BN206" s="109">
        <v>201</v>
      </c>
      <c r="BO206" s="109">
        <v>200.51732654105319</v>
      </c>
      <c r="BP206" s="108">
        <v>0</v>
      </c>
      <c r="BQ206" s="109">
        <v>0</v>
      </c>
      <c r="BR206" s="109">
        <v>0</v>
      </c>
      <c r="BS206" s="109">
        <v>0</v>
      </c>
      <c r="BT206" s="109">
        <v>0</v>
      </c>
      <c r="BU206" s="108">
        <v>11512</v>
      </c>
      <c r="BV206" s="109">
        <v>2878</v>
      </c>
      <c r="BW206" s="109">
        <v>2878</v>
      </c>
      <c r="BX206" s="109">
        <v>2878</v>
      </c>
      <c r="BY206" s="109">
        <v>2878</v>
      </c>
      <c r="BZ206" s="108">
        <v>625</v>
      </c>
      <c r="CA206" s="109">
        <v>156</v>
      </c>
      <c r="CB206" s="109">
        <v>156</v>
      </c>
      <c r="CC206" s="109">
        <v>156</v>
      </c>
      <c r="CD206" s="109">
        <v>157</v>
      </c>
      <c r="CE206" s="108">
        <v>0</v>
      </c>
      <c r="CF206" s="109">
        <v>0</v>
      </c>
      <c r="CG206" s="109">
        <v>0</v>
      </c>
      <c r="CH206" s="109">
        <v>0</v>
      </c>
      <c r="CI206" s="109">
        <v>0</v>
      </c>
      <c r="CJ206" s="108">
        <v>0</v>
      </c>
      <c r="CK206" s="109">
        <v>0</v>
      </c>
      <c r="CL206" s="109">
        <v>0</v>
      </c>
      <c r="CM206" s="109">
        <v>0</v>
      </c>
      <c r="CN206" s="109">
        <v>0</v>
      </c>
      <c r="CO206" s="108">
        <v>11324.12</v>
      </c>
      <c r="CP206" s="109">
        <v>2831</v>
      </c>
      <c r="CQ206" s="109">
        <v>2831</v>
      </c>
      <c r="CR206" s="109">
        <v>2831</v>
      </c>
      <c r="CS206" s="109">
        <v>2831.1200000000008</v>
      </c>
      <c r="CT206" s="114">
        <v>29424.836968062598</v>
      </c>
      <c r="CU206" s="111">
        <v>6775.8514920156495</v>
      </c>
      <c r="CV206" s="111">
        <v>7356.3624920156499</v>
      </c>
      <c r="CW206" s="111">
        <v>7646.3114920156495</v>
      </c>
      <c r="CX206" s="115">
        <v>7646.3114920156495</v>
      </c>
    </row>
    <row r="207" spans="1:102" ht="24.95" customHeight="1">
      <c r="A207" s="49" t="s">
        <v>7</v>
      </c>
      <c r="B207" s="97">
        <v>8</v>
      </c>
      <c r="C207" s="97">
        <v>502008</v>
      </c>
      <c r="D207" s="97">
        <v>200901</v>
      </c>
      <c r="E207" s="31" t="s">
        <v>533</v>
      </c>
      <c r="F207" s="97">
        <v>3</v>
      </c>
      <c r="G207" s="75" t="s">
        <v>174</v>
      </c>
      <c r="H207" s="108">
        <v>30000</v>
      </c>
      <c r="I207" s="109">
        <v>7500</v>
      </c>
      <c r="J207" s="109">
        <v>7500</v>
      </c>
      <c r="K207" s="109">
        <v>7500</v>
      </c>
      <c r="L207" s="109">
        <v>7500</v>
      </c>
      <c r="M207" s="108">
        <v>0</v>
      </c>
      <c r="N207" s="109">
        <v>0</v>
      </c>
      <c r="O207" s="109">
        <v>0</v>
      </c>
      <c r="P207" s="109">
        <v>0</v>
      </c>
      <c r="Q207" s="109">
        <v>0</v>
      </c>
      <c r="R207" s="108">
        <v>0</v>
      </c>
      <c r="S207" s="109">
        <v>0</v>
      </c>
      <c r="T207" s="109">
        <v>0</v>
      </c>
      <c r="U207" s="109">
        <v>0</v>
      </c>
      <c r="V207" s="109">
        <v>0</v>
      </c>
      <c r="W207" s="108">
        <v>0</v>
      </c>
      <c r="X207" s="109">
        <v>0</v>
      </c>
      <c r="Y207" s="109">
        <v>0</v>
      </c>
      <c r="Z207" s="109">
        <v>0</v>
      </c>
      <c r="AA207" s="109">
        <v>0</v>
      </c>
      <c r="AB207" s="108">
        <v>0</v>
      </c>
      <c r="AC207" s="109">
        <v>0</v>
      </c>
      <c r="AD207" s="109">
        <v>0</v>
      </c>
      <c r="AE207" s="109">
        <v>0</v>
      </c>
      <c r="AF207" s="109">
        <v>0</v>
      </c>
      <c r="AG207" s="108">
        <v>0</v>
      </c>
      <c r="AH207" s="109">
        <v>0</v>
      </c>
      <c r="AI207" s="109">
        <v>0</v>
      </c>
      <c r="AJ207" s="109">
        <v>0</v>
      </c>
      <c r="AK207" s="109">
        <v>0</v>
      </c>
      <c r="AL207" s="108">
        <v>0</v>
      </c>
      <c r="AM207" s="109">
        <v>0</v>
      </c>
      <c r="AN207" s="109">
        <v>0</v>
      </c>
      <c r="AO207" s="109">
        <v>0</v>
      </c>
      <c r="AP207" s="109">
        <v>0</v>
      </c>
      <c r="AQ207" s="108">
        <v>0</v>
      </c>
      <c r="AR207" s="109">
        <v>0</v>
      </c>
      <c r="AS207" s="109">
        <v>0</v>
      </c>
      <c r="AT207" s="109">
        <v>0</v>
      </c>
      <c r="AU207" s="109">
        <v>0</v>
      </c>
      <c r="AV207" s="108">
        <v>0</v>
      </c>
      <c r="AW207" s="109">
        <v>0</v>
      </c>
      <c r="AX207" s="109">
        <v>0</v>
      </c>
      <c r="AY207" s="109">
        <v>0</v>
      </c>
      <c r="AZ207" s="109">
        <v>0</v>
      </c>
      <c r="BA207" s="108">
        <v>0</v>
      </c>
      <c r="BB207" s="109">
        <v>0</v>
      </c>
      <c r="BC207" s="109">
        <v>0</v>
      </c>
      <c r="BD207" s="109">
        <v>0</v>
      </c>
      <c r="BE207" s="109">
        <v>0</v>
      </c>
      <c r="BF207" s="108">
        <v>13500</v>
      </c>
      <c r="BG207" s="109">
        <v>3375</v>
      </c>
      <c r="BH207" s="109">
        <v>3375</v>
      </c>
      <c r="BI207" s="109">
        <v>3375</v>
      </c>
      <c r="BJ207" s="109">
        <v>3375</v>
      </c>
      <c r="BK207" s="108">
        <v>0</v>
      </c>
      <c r="BL207" s="109">
        <v>0</v>
      </c>
      <c r="BM207" s="109">
        <v>0</v>
      </c>
      <c r="BN207" s="109">
        <v>0</v>
      </c>
      <c r="BO207" s="109">
        <v>0</v>
      </c>
      <c r="BP207" s="108">
        <v>0</v>
      </c>
      <c r="BQ207" s="109">
        <v>0</v>
      </c>
      <c r="BR207" s="109">
        <v>0</v>
      </c>
      <c r="BS207" s="109">
        <v>0</v>
      </c>
      <c r="BT207" s="109">
        <v>0</v>
      </c>
      <c r="BU207" s="108">
        <v>1600</v>
      </c>
      <c r="BV207" s="109">
        <v>400</v>
      </c>
      <c r="BW207" s="109">
        <v>400</v>
      </c>
      <c r="BX207" s="109">
        <v>400</v>
      </c>
      <c r="BY207" s="109">
        <v>400</v>
      </c>
      <c r="BZ207" s="108">
        <v>0</v>
      </c>
      <c r="CA207" s="109">
        <v>0</v>
      </c>
      <c r="CB207" s="109">
        <v>0</v>
      </c>
      <c r="CC207" s="109">
        <v>0</v>
      </c>
      <c r="CD207" s="109">
        <v>0</v>
      </c>
      <c r="CE207" s="108">
        <v>0</v>
      </c>
      <c r="CF207" s="109">
        <v>0</v>
      </c>
      <c r="CG207" s="109">
        <v>0</v>
      </c>
      <c r="CH207" s="109">
        <v>0</v>
      </c>
      <c r="CI207" s="109">
        <v>0</v>
      </c>
      <c r="CJ207" s="108">
        <v>0</v>
      </c>
      <c r="CK207" s="109">
        <v>0</v>
      </c>
      <c r="CL207" s="109">
        <v>0</v>
      </c>
      <c r="CM207" s="109">
        <v>0</v>
      </c>
      <c r="CN207" s="109">
        <v>0</v>
      </c>
      <c r="CO207" s="108">
        <v>0</v>
      </c>
      <c r="CP207" s="109">
        <v>0</v>
      </c>
      <c r="CQ207" s="109">
        <v>0</v>
      </c>
      <c r="CR207" s="109">
        <v>0</v>
      </c>
      <c r="CS207" s="109">
        <v>0</v>
      </c>
      <c r="CT207" s="114">
        <v>27254.715212629555</v>
      </c>
      <c r="CU207" s="111">
        <v>6813.6788031573888</v>
      </c>
      <c r="CV207" s="111">
        <v>6813.6788031573888</v>
      </c>
      <c r="CW207" s="111">
        <v>6813.6788031573888</v>
      </c>
      <c r="CX207" s="115">
        <v>6813.6788031573888</v>
      </c>
    </row>
    <row r="208" spans="1:102" ht="24.95" customHeight="1">
      <c r="A208" s="49" t="s">
        <v>10</v>
      </c>
      <c r="B208" s="97">
        <v>8</v>
      </c>
      <c r="C208" s="97">
        <v>502010</v>
      </c>
      <c r="D208" s="97">
        <v>201101</v>
      </c>
      <c r="E208" s="31" t="s">
        <v>695</v>
      </c>
      <c r="F208" s="97">
        <v>3</v>
      </c>
      <c r="G208" s="75" t="s">
        <v>174</v>
      </c>
      <c r="H208" s="108">
        <v>3780</v>
      </c>
      <c r="I208" s="109">
        <v>945</v>
      </c>
      <c r="J208" s="109">
        <v>945</v>
      </c>
      <c r="K208" s="109">
        <v>945</v>
      </c>
      <c r="L208" s="109">
        <v>945</v>
      </c>
      <c r="M208" s="108">
        <v>0</v>
      </c>
      <c r="N208" s="109">
        <v>0</v>
      </c>
      <c r="O208" s="109">
        <v>0</v>
      </c>
      <c r="P208" s="109">
        <v>0</v>
      </c>
      <c r="Q208" s="109">
        <v>0</v>
      </c>
      <c r="R208" s="108">
        <v>0</v>
      </c>
      <c r="S208" s="109">
        <v>0</v>
      </c>
      <c r="T208" s="109">
        <v>0</v>
      </c>
      <c r="U208" s="109">
        <v>0</v>
      </c>
      <c r="V208" s="109">
        <v>0</v>
      </c>
      <c r="W208" s="108">
        <v>0</v>
      </c>
      <c r="X208" s="109">
        <v>0</v>
      </c>
      <c r="Y208" s="109">
        <v>0</v>
      </c>
      <c r="Z208" s="109">
        <v>0</v>
      </c>
      <c r="AA208" s="109">
        <v>0</v>
      </c>
      <c r="AB208" s="108">
        <v>0</v>
      </c>
      <c r="AC208" s="109">
        <v>0</v>
      </c>
      <c r="AD208" s="109">
        <v>0</v>
      </c>
      <c r="AE208" s="109">
        <v>0</v>
      </c>
      <c r="AF208" s="109">
        <v>0</v>
      </c>
      <c r="AG208" s="108">
        <v>0</v>
      </c>
      <c r="AH208" s="109">
        <v>0</v>
      </c>
      <c r="AI208" s="109">
        <v>0</v>
      </c>
      <c r="AJ208" s="109">
        <v>0</v>
      </c>
      <c r="AK208" s="109">
        <v>0</v>
      </c>
      <c r="AL208" s="108">
        <v>0</v>
      </c>
      <c r="AM208" s="109">
        <v>0</v>
      </c>
      <c r="AN208" s="109">
        <v>0</v>
      </c>
      <c r="AO208" s="109">
        <v>0</v>
      </c>
      <c r="AP208" s="109">
        <v>0</v>
      </c>
      <c r="AQ208" s="108">
        <v>631.98399288572705</v>
      </c>
      <c r="AR208" s="109">
        <v>158</v>
      </c>
      <c r="AS208" s="109">
        <v>158</v>
      </c>
      <c r="AT208" s="109">
        <v>158</v>
      </c>
      <c r="AU208" s="109">
        <v>157.98399288572705</v>
      </c>
      <c r="AV208" s="108">
        <v>0</v>
      </c>
      <c r="AW208" s="109">
        <v>0</v>
      </c>
      <c r="AX208" s="109">
        <v>0</v>
      </c>
      <c r="AY208" s="109">
        <v>0</v>
      </c>
      <c r="AZ208" s="109">
        <v>0</v>
      </c>
      <c r="BA208" s="108">
        <v>0</v>
      </c>
      <c r="BB208" s="109">
        <v>0</v>
      </c>
      <c r="BC208" s="109">
        <v>0</v>
      </c>
      <c r="BD208" s="109">
        <v>0</v>
      </c>
      <c r="BE208" s="109">
        <v>0</v>
      </c>
      <c r="BF208" s="108">
        <v>900</v>
      </c>
      <c r="BG208" s="109">
        <v>225</v>
      </c>
      <c r="BH208" s="109">
        <v>225</v>
      </c>
      <c r="BI208" s="109">
        <v>225</v>
      </c>
      <c r="BJ208" s="109">
        <v>225</v>
      </c>
      <c r="BK208" s="108">
        <v>150.4268563806136</v>
      </c>
      <c r="BL208" s="109">
        <v>38</v>
      </c>
      <c r="BM208" s="109">
        <v>38</v>
      </c>
      <c r="BN208" s="109">
        <v>38</v>
      </c>
      <c r="BO208" s="109">
        <v>36.4268563806136</v>
      </c>
      <c r="BP208" s="108">
        <v>0</v>
      </c>
      <c r="BQ208" s="109">
        <v>0</v>
      </c>
      <c r="BR208" s="109">
        <v>0</v>
      </c>
      <c r="BS208" s="109">
        <v>0</v>
      </c>
      <c r="BT208" s="109">
        <v>0</v>
      </c>
      <c r="BU208" s="108">
        <v>4620</v>
      </c>
      <c r="BV208" s="109">
        <v>1155</v>
      </c>
      <c r="BW208" s="109">
        <v>1155</v>
      </c>
      <c r="BX208" s="109">
        <v>1155</v>
      </c>
      <c r="BY208" s="109">
        <v>1155</v>
      </c>
      <c r="BZ208" s="108">
        <v>772</v>
      </c>
      <c r="CA208" s="109">
        <v>193</v>
      </c>
      <c r="CB208" s="109">
        <v>193</v>
      </c>
      <c r="CC208" s="109">
        <v>193</v>
      </c>
      <c r="CD208" s="109">
        <v>193</v>
      </c>
      <c r="CE208" s="108">
        <v>0</v>
      </c>
      <c r="CF208" s="109">
        <v>0</v>
      </c>
      <c r="CG208" s="109">
        <v>0</v>
      </c>
      <c r="CH208" s="109">
        <v>0</v>
      </c>
      <c r="CI208" s="109">
        <v>0</v>
      </c>
      <c r="CJ208" s="108">
        <v>0</v>
      </c>
      <c r="CK208" s="109">
        <v>0</v>
      </c>
      <c r="CL208" s="109">
        <v>0</v>
      </c>
      <c r="CM208" s="109">
        <v>0</v>
      </c>
      <c r="CN208" s="109">
        <v>0</v>
      </c>
      <c r="CO208" s="108">
        <v>6766.2</v>
      </c>
      <c r="CP208" s="109">
        <v>1692</v>
      </c>
      <c r="CQ208" s="109">
        <v>1692</v>
      </c>
      <c r="CR208" s="109">
        <v>1692</v>
      </c>
      <c r="CS208" s="109">
        <v>1690.1999999999998</v>
      </c>
      <c r="CT208" s="114">
        <v>4173.7017196033839</v>
      </c>
      <c r="CU208" s="111">
        <v>1043.425429900846</v>
      </c>
      <c r="CV208" s="111">
        <v>1043.425429900846</v>
      </c>
      <c r="CW208" s="111">
        <v>1043.425429900846</v>
      </c>
      <c r="CX208" s="115">
        <v>1043.425429900846</v>
      </c>
    </row>
    <row r="209" spans="1:102" ht="24.95" customHeight="1">
      <c r="A209" s="49" t="s">
        <v>10</v>
      </c>
      <c r="B209" s="97">
        <v>8</v>
      </c>
      <c r="C209" s="97">
        <v>502012</v>
      </c>
      <c r="D209" s="97">
        <v>201301</v>
      </c>
      <c r="E209" s="31" t="s">
        <v>373</v>
      </c>
      <c r="F209" s="97">
        <v>3</v>
      </c>
      <c r="G209" s="75" t="s">
        <v>174</v>
      </c>
      <c r="H209" s="108">
        <v>100</v>
      </c>
      <c r="I209" s="109">
        <v>25</v>
      </c>
      <c r="J209" s="109">
        <v>25</v>
      </c>
      <c r="K209" s="109">
        <v>25</v>
      </c>
      <c r="L209" s="109">
        <v>25</v>
      </c>
      <c r="M209" s="108">
        <v>0</v>
      </c>
      <c r="N209" s="109">
        <v>0</v>
      </c>
      <c r="O209" s="109">
        <v>0</v>
      </c>
      <c r="P209" s="109">
        <v>0</v>
      </c>
      <c r="Q209" s="109">
        <v>0</v>
      </c>
      <c r="R209" s="108">
        <v>0</v>
      </c>
      <c r="S209" s="109">
        <v>0</v>
      </c>
      <c r="T209" s="109">
        <v>0</v>
      </c>
      <c r="U209" s="109">
        <v>0</v>
      </c>
      <c r="V209" s="109">
        <v>0</v>
      </c>
      <c r="W209" s="108">
        <v>0</v>
      </c>
      <c r="X209" s="109">
        <v>0</v>
      </c>
      <c r="Y209" s="109">
        <v>0</v>
      </c>
      <c r="Z209" s="109">
        <v>0</v>
      </c>
      <c r="AA209" s="109">
        <v>0</v>
      </c>
      <c r="AB209" s="108">
        <v>0</v>
      </c>
      <c r="AC209" s="109">
        <v>0</v>
      </c>
      <c r="AD209" s="109">
        <v>0</v>
      </c>
      <c r="AE209" s="109">
        <v>0</v>
      </c>
      <c r="AF209" s="109">
        <v>0</v>
      </c>
      <c r="AG209" s="108">
        <v>0</v>
      </c>
      <c r="AH209" s="109">
        <v>0</v>
      </c>
      <c r="AI209" s="109">
        <v>0</v>
      </c>
      <c r="AJ209" s="109">
        <v>0</v>
      </c>
      <c r="AK209" s="109">
        <v>0</v>
      </c>
      <c r="AL209" s="108">
        <v>0</v>
      </c>
      <c r="AM209" s="109">
        <v>0</v>
      </c>
      <c r="AN209" s="109">
        <v>0</v>
      </c>
      <c r="AO209" s="109">
        <v>0</v>
      </c>
      <c r="AP209" s="109">
        <v>0</v>
      </c>
      <c r="AQ209" s="108">
        <v>0</v>
      </c>
      <c r="AR209" s="109">
        <v>0</v>
      </c>
      <c r="AS209" s="109">
        <v>0</v>
      </c>
      <c r="AT209" s="109">
        <v>0</v>
      </c>
      <c r="AU209" s="109">
        <v>0</v>
      </c>
      <c r="AV209" s="108">
        <v>0</v>
      </c>
      <c r="AW209" s="109">
        <v>0</v>
      </c>
      <c r="AX209" s="109">
        <v>0</v>
      </c>
      <c r="AY209" s="109">
        <v>0</v>
      </c>
      <c r="AZ209" s="109">
        <v>0</v>
      </c>
      <c r="BA209" s="108">
        <v>0</v>
      </c>
      <c r="BB209" s="109">
        <v>0</v>
      </c>
      <c r="BC209" s="109">
        <v>0</v>
      </c>
      <c r="BD209" s="109">
        <v>0</v>
      </c>
      <c r="BE209" s="109">
        <v>0</v>
      </c>
      <c r="BF209" s="108">
        <v>20000</v>
      </c>
      <c r="BG209" s="109">
        <v>5000</v>
      </c>
      <c r="BH209" s="109">
        <v>5000</v>
      </c>
      <c r="BI209" s="109">
        <v>5000</v>
      </c>
      <c r="BJ209" s="109">
        <v>5000</v>
      </c>
      <c r="BK209" s="108">
        <v>0</v>
      </c>
      <c r="BL209" s="109">
        <v>0</v>
      </c>
      <c r="BM209" s="109">
        <v>0</v>
      </c>
      <c r="BN209" s="109">
        <v>0</v>
      </c>
      <c r="BO209" s="109">
        <v>0</v>
      </c>
      <c r="BP209" s="108">
        <v>0</v>
      </c>
      <c r="BQ209" s="109">
        <v>0</v>
      </c>
      <c r="BR209" s="109">
        <v>0</v>
      </c>
      <c r="BS209" s="109">
        <v>0</v>
      </c>
      <c r="BT209" s="109">
        <v>0</v>
      </c>
      <c r="BU209" s="108">
        <v>19000</v>
      </c>
      <c r="BV209" s="109">
        <v>4750</v>
      </c>
      <c r="BW209" s="109">
        <v>4750</v>
      </c>
      <c r="BX209" s="109">
        <v>4750</v>
      </c>
      <c r="BY209" s="109">
        <v>4750</v>
      </c>
      <c r="BZ209" s="108">
        <v>0</v>
      </c>
      <c r="CA209" s="109">
        <v>0</v>
      </c>
      <c r="CB209" s="109">
        <v>0</v>
      </c>
      <c r="CC209" s="109">
        <v>0</v>
      </c>
      <c r="CD209" s="109">
        <v>0</v>
      </c>
      <c r="CE209" s="108">
        <v>0</v>
      </c>
      <c r="CF209" s="109">
        <v>0</v>
      </c>
      <c r="CG209" s="109">
        <v>0</v>
      </c>
      <c r="CH209" s="109">
        <v>0</v>
      </c>
      <c r="CI209" s="109">
        <v>0</v>
      </c>
      <c r="CJ209" s="108">
        <v>0</v>
      </c>
      <c r="CK209" s="109">
        <v>0</v>
      </c>
      <c r="CL209" s="109">
        <v>0</v>
      </c>
      <c r="CM209" s="109">
        <v>0</v>
      </c>
      <c r="CN209" s="109">
        <v>0</v>
      </c>
      <c r="CO209" s="108">
        <v>0</v>
      </c>
      <c r="CP209" s="109">
        <v>0</v>
      </c>
      <c r="CQ209" s="109">
        <v>0</v>
      </c>
      <c r="CR209" s="109">
        <v>0</v>
      </c>
      <c r="CS209" s="109">
        <v>0</v>
      </c>
      <c r="CT209" s="114">
        <v>31031.286388571425</v>
      </c>
      <c r="CU209" s="111">
        <v>7757.8215971428563</v>
      </c>
      <c r="CV209" s="111">
        <v>7757.8215971428563</v>
      </c>
      <c r="CW209" s="111">
        <v>7757.8215971428563</v>
      </c>
      <c r="CX209" s="115">
        <v>7757.8215971428563</v>
      </c>
    </row>
    <row r="210" spans="1:102" ht="24.95" customHeight="1">
      <c r="A210" s="49" t="s">
        <v>10</v>
      </c>
      <c r="B210" s="97">
        <v>8</v>
      </c>
      <c r="C210" s="97">
        <v>502013</v>
      </c>
      <c r="D210" s="97">
        <v>201401</v>
      </c>
      <c r="E210" s="31" t="s">
        <v>369</v>
      </c>
      <c r="F210" s="97">
        <v>3</v>
      </c>
      <c r="G210" s="75" t="s">
        <v>174</v>
      </c>
      <c r="H210" s="108">
        <v>0</v>
      </c>
      <c r="I210" s="109">
        <v>0</v>
      </c>
      <c r="J210" s="109">
        <v>0</v>
      </c>
      <c r="K210" s="109">
        <v>0</v>
      </c>
      <c r="L210" s="109">
        <v>0</v>
      </c>
      <c r="M210" s="108">
        <v>0</v>
      </c>
      <c r="N210" s="109">
        <v>0</v>
      </c>
      <c r="O210" s="109">
        <v>0</v>
      </c>
      <c r="P210" s="109">
        <v>0</v>
      </c>
      <c r="Q210" s="109">
        <v>0</v>
      </c>
      <c r="R210" s="108">
        <v>0</v>
      </c>
      <c r="S210" s="109">
        <v>0</v>
      </c>
      <c r="T210" s="109">
        <v>0</v>
      </c>
      <c r="U210" s="109">
        <v>0</v>
      </c>
      <c r="V210" s="109">
        <v>0</v>
      </c>
      <c r="W210" s="108">
        <v>0</v>
      </c>
      <c r="X210" s="109">
        <v>0</v>
      </c>
      <c r="Y210" s="109">
        <v>0</v>
      </c>
      <c r="Z210" s="109">
        <v>0</v>
      </c>
      <c r="AA210" s="109">
        <v>0</v>
      </c>
      <c r="AB210" s="108">
        <v>0</v>
      </c>
      <c r="AC210" s="109">
        <v>0</v>
      </c>
      <c r="AD210" s="109">
        <v>0</v>
      </c>
      <c r="AE210" s="109">
        <v>0</v>
      </c>
      <c r="AF210" s="109">
        <v>0</v>
      </c>
      <c r="AG210" s="108">
        <v>0</v>
      </c>
      <c r="AH210" s="109">
        <v>0</v>
      </c>
      <c r="AI210" s="109">
        <v>0</v>
      </c>
      <c r="AJ210" s="109">
        <v>0</v>
      </c>
      <c r="AK210" s="109">
        <v>0</v>
      </c>
      <c r="AL210" s="108">
        <v>0</v>
      </c>
      <c r="AM210" s="109">
        <v>0</v>
      </c>
      <c r="AN210" s="109">
        <v>0</v>
      </c>
      <c r="AO210" s="109">
        <v>0</v>
      </c>
      <c r="AP210" s="109">
        <v>0</v>
      </c>
      <c r="AQ210" s="108">
        <v>0</v>
      </c>
      <c r="AR210" s="109">
        <v>0</v>
      </c>
      <c r="AS210" s="109">
        <v>0</v>
      </c>
      <c r="AT210" s="109">
        <v>0</v>
      </c>
      <c r="AU210" s="109">
        <v>0</v>
      </c>
      <c r="AV210" s="108">
        <v>0</v>
      </c>
      <c r="AW210" s="109">
        <v>0</v>
      </c>
      <c r="AX210" s="109">
        <v>0</v>
      </c>
      <c r="AY210" s="109">
        <v>0</v>
      </c>
      <c r="AZ210" s="109">
        <v>0</v>
      </c>
      <c r="BA210" s="108">
        <v>0</v>
      </c>
      <c r="BB210" s="109">
        <v>0</v>
      </c>
      <c r="BC210" s="109">
        <v>0</v>
      </c>
      <c r="BD210" s="109">
        <v>0</v>
      </c>
      <c r="BE210" s="109">
        <v>0</v>
      </c>
      <c r="BF210" s="108">
        <v>0</v>
      </c>
      <c r="BG210" s="109">
        <v>0</v>
      </c>
      <c r="BH210" s="109">
        <v>0</v>
      </c>
      <c r="BI210" s="109">
        <v>0</v>
      </c>
      <c r="BJ210" s="109">
        <v>0</v>
      </c>
      <c r="BK210" s="108">
        <v>0</v>
      </c>
      <c r="BL210" s="109">
        <v>0</v>
      </c>
      <c r="BM210" s="109">
        <v>0</v>
      </c>
      <c r="BN210" s="109">
        <v>0</v>
      </c>
      <c r="BO210" s="109">
        <v>0</v>
      </c>
      <c r="BP210" s="108">
        <v>0</v>
      </c>
      <c r="BQ210" s="109">
        <v>0</v>
      </c>
      <c r="BR210" s="109">
        <v>0</v>
      </c>
      <c r="BS210" s="109">
        <v>0</v>
      </c>
      <c r="BT210" s="109">
        <v>0</v>
      </c>
      <c r="BU210" s="108">
        <v>0</v>
      </c>
      <c r="BV210" s="109">
        <v>0</v>
      </c>
      <c r="BW210" s="109">
        <v>0</v>
      </c>
      <c r="BX210" s="109">
        <v>0</v>
      </c>
      <c r="BY210" s="109">
        <v>0</v>
      </c>
      <c r="BZ210" s="108">
        <v>0</v>
      </c>
      <c r="CA210" s="109">
        <v>0</v>
      </c>
      <c r="CB210" s="109">
        <v>0</v>
      </c>
      <c r="CC210" s="109">
        <v>0</v>
      </c>
      <c r="CD210" s="109">
        <v>0</v>
      </c>
      <c r="CE210" s="108">
        <v>0</v>
      </c>
      <c r="CF210" s="109">
        <v>0</v>
      </c>
      <c r="CG210" s="109">
        <v>0</v>
      </c>
      <c r="CH210" s="109">
        <v>0</v>
      </c>
      <c r="CI210" s="109">
        <v>0</v>
      </c>
      <c r="CJ210" s="108">
        <v>0</v>
      </c>
      <c r="CK210" s="109">
        <v>0</v>
      </c>
      <c r="CL210" s="109">
        <v>0</v>
      </c>
      <c r="CM210" s="109">
        <v>0</v>
      </c>
      <c r="CN210" s="109">
        <v>0</v>
      </c>
      <c r="CO210" s="108">
        <v>0</v>
      </c>
      <c r="CP210" s="109">
        <v>0</v>
      </c>
      <c r="CQ210" s="109">
        <v>0</v>
      </c>
      <c r="CR210" s="109">
        <v>0</v>
      </c>
      <c r="CS210" s="109">
        <v>0</v>
      </c>
      <c r="CT210" s="114">
        <v>0</v>
      </c>
      <c r="CU210" s="111">
        <v>0</v>
      </c>
      <c r="CV210" s="111">
        <v>0</v>
      </c>
      <c r="CW210" s="111">
        <v>0</v>
      </c>
      <c r="CX210" s="115">
        <v>0</v>
      </c>
    </row>
    <row r="211" spans="1:102" ht="24.95" customHeight="1">
      <c r="A211" s="49" t="s">
        <v>10</v>
      </c>
      <c r="B211" s="97">
        <v>8</v>
      </c>
      <c r="C211" s="97">
        <v>502015</v>
      </c>
      <c r="D211" s="97">
        <v>201501</v>
      </c>
      <c r="E211" s="31" t="s">
        <v>683</v>
      </c>
      <c r="F211" s="97">
        <v>3</v>
      </c>
      <c r="G211" s="75" t="s">
        <v>174</v>
      </c>
      <c r="H211" s="108">
        <v>0</v>
      </c>
      <c r="I211" s="109">
        <v>0</v>
      </c>
      <c r="J211" s="109">
        <v>0</v>
      </c>
      <c r="K211" s="109">
        <v>0</v>
      </c>
      <c r="L211" s="109">
        <v>0</v>
      </c>
      <c r="M211" s="108">
        <v>0</v>
      </c>
      <c r="N211" s="109">
        <v>0</v>
      </c>
      <c r="O211" s="109">
        <v>0</v>
      </c>
      <c r="P211" s="109">
        <v>0</v>
      </c>
      <c r="Q211" s="109">
        <v>0</v>
      </c>
      <c r="R211" s="108">
        <v>0</v>
      </c>
      <c r="S211" s="109">
        <v>0</v>
      </c>
      <c r="T211" s="109">
        <v>0</v>
      </c>
      <c r="U211" s="109">
        <v>0</v>
      </c>
      <c r="V211" s="109">
        <v>0</v>
      </c>
      <c r="W211" s="108">
        <v>0</v>
      </c>
      <c r="X211" s="109">
        <v>0</v>
      </c>
      <c r="Y211" s="109">
        <v>0</v>
      </c>
      <c r="Z211" s="109">
        <v>0</v>
      </c>
      <c r="AA211" s="109">
        <v>0</v>
      </c>
      <c r="AB211" s="108">
        <v>0</v>
      </c>
      <c r="AC211" s="109">
        <v>0</v>
      </c>
      <c r="AD211" s="109">
        <v>0</v>
      </c>
      <c r="AE211" s="109">
        <v>0</v>
      </c>
      <c r="AF211" s="109">
        <v>0</v>
      </c>
      <c r="AG211" s="108">
        <v>0</v>
      </c>
      <c r="AH211" s="109">
        <v>0</v>
      </c>
      <c r="AI211" s="109">
        <v>0</v>
      </c>
      <c r="AJ211" s="109">
        <v>0</v>
      </c>
      <c r="AK211" s="109">
        <v>0</v>
      </c>
      <c r="AL211" s="108">
        <v>0</v>
      </c>
      <c r="AM211" s="109">
        <v>0</v>
      </c>
      <c r="AN211" s="109">
        <v>0</v>
      </c>
      <c r="AO211" s="109">
        <v>0</v>
      </c>
      <c r="AP211" s="109">
        <v>0</v>
      </c>
      <c r="AQ211" s="108">
        <v>0</v>
      </c>
      <c r="AR211" s="109">
        <v>0</v>
      </c>
      <c r="AS211" s="109">
        <v>0</v>
      </c>
      <c r="AT211" s="109">
        <v>0</v>
      </c>
      <c r="AU211" s="109">
        <v>0</v>
      </c>
      <c r="AV211" s="108">
        <v>0</v>
      </c>
      <c r="AW211" s="109">
        <v>0</v>
      </c>
      <c r="AX211" s="109">
        <v>0</v>
      </c>
      <c r="AY211" s="109">
        <v>0</v>
      </c>
      <c r="AZ211" s="109">
        <v>0</v>
      </c>
      <c r="BA211" s="108">
        <v>0</v>
      </c>
      <c r="BB211" s="109">
        <v>0</v>
      </c>
      <c r="BC211" s="109">
        <v>0</v>
      </c>
      <c r="BD211" s="109">
        <v>0</v>
      </c>
      <c r="BE211" s="109">
        <v>0</v>
      </c>
      <c r="BF211" s="108">
        <v>50</v>
      </c>
      <c r="BG211" s="109">
        <v>13</v>
      </c>
      <c r="BH211" s="109">
        <v>13</v>
      </c>
      <c r="BI211" s="109">
        <v>13</v>
      </c>
      <c r="BJ211" s="109">
        <v>11</v>
      </c>
      <c r="BK211" s="108">
        <v>0</v>
      </c>
      <c r="BL211" s="109">
        <v>0</v>
      </c>
      <c r="BM211" s="109">
        <v>0</v>
      </c>
      <c r="BN211" s="109">
        <v>0</v>
      </c>
      <c r="BO211" s="109">
        <v>0</v>
      </c>
      <c r="BP211" s="108">
        <v>0</v>
      </c>
      <c r="BQ211" s="109">
        <v>0</v>
      </c>
      <c r="BR211" s="109">
        <v>0</v>
      </c>
      <c r="BS211" s="109">
        <v>0</v>
      </c>
      <c r="BT211" s="109">
        <v>0</v>
      </c>
      <c r="BU211" s="108">
        <v>80</v>
      </c>
      <c r="BV211" s="109">
        <v>20</v>
      </c>
      <c r="BW211" s="109">
        <v>20</v>
      </c>
      <c r="BX211" s="109">
        <v>20</v>
      </c>
      <c r="BY211" s="109">
        <v>20</v>
      </c>
      <c r="BZ211" s="108">
        <v>0</v>
      </c>
      <c r="CA211" s="109">
        <v>0</v>
      </c>
      <c r="CB211" s="109">
        <v>0</v>
      </c>
      <c r="CC211" s="109">
        <v>0</v>
      </c>
      <c r="CD211" s="109">
        <v>0</v>
      </c>
      <c r="CE211" s="108">
        <v>0</v>
      </c>
      <c r="CF211" s="109">
        <v>0</v>
      </c>
      <c r="CG211" s="109">
        <v>0</v>
      </c>
      <c r="CH211" s="109">
        <v>0</v>
      </c>
      <c r="CI211" s="109">
        <v>0</v>
      </c>
      <c r="CJ211" s="108">
        <v>0</v>
      </c>
      <c r="CK211" s="109">
        <v>0</v>
      </c>
      <c r="CL211" s="109">
        <v>0</v>
      </c>
      <c r="CM211" s="109">
        <v>0</v>
      </c>
      <c r="CN211" s="109">
        <v>0</v>
      </c>
      <c r="CO211" s="108">
        <v>0</v>
      </c>
      <c r="CP211" s="109">
        <v>0</v>
      </c>
      <c r="CQ211" s="109">
        <v>0</v>
      </c>
      <c r="CR211" s="109">
        <v>0</v>
      </c>
      <c r="CS211" s="109">
        <v>0</v>
      </c>
      <c r="CT211" s="114">
        <v>104.70385714285713</v>
      </c>
      <c r="CU211" s="111">
        <v>26.175964285714283</v>
      </c>
      <c r="CV211" s="111">
        <v>26.175964285714283</v>
      </c>
      <c r="CW211" s="111">
        <v>26.175964285714283</v>
      </c>
      <c r="CX211" s="115">
        <v>26.175964285714283</v>
      </c>
    </row>
    <row r="212" spans="1:102" ht="24.95" customHeight="1">
      <c r="A212" s="49" t="s">
        <v>10</v>
      </c>
      <c r="B212" s="97">
        <v>8</v>
      </c>
      <c r="C212" s="97">
        <v>502016</v>
      </c>
      <c r="D212" s="97">
        <v>201601</v>
      </c>
      <c r="E212" s="31" t="s">
        <v>692</v>
      </c>
      <c r="F212" s="97">
        <v>3</v>
      </c>
      <c r="G212" s="75" t="s">
        <v>174</v>
      </c>
      <c r="H212" s="108">
        <v>0</v>
      </c>
      <c r="I212" s="109">
        <v>0</v>
      </c>
      <c r="J212" s="109">
        <v>0</v>
      </c>
      <c r="K212" s="109">
        <v>0</v>
      </c>
      <c r="L212" s="109">
        <v>0</v>
      </c>
      <c r="M212" s="108">
        <v>0</v>
      </c>
      <c r="N212" s="109">
        <v>0</v>
      </c>
      <c r="O212" s="109">
        <v>0</v>
      </c>
      <c r="P212" s="109">
        <v>0</v>
      </c>
      <c r="Q212" s="109">
        <v>0</v>
      </c>
      <c r="R212" s="108">
        <v>0</v>
      </c>
      <c r="S212" s="109">
        <v>0</v>
      </c>
      <c r="T212" s="109">
        <v>0</v>
      </c>
      <c r="U212" s="109">
        <v>0</v>
      </c>
      <c r="V212" s="109">
        <v>0</v>
      </c>
      <c r="W212" s="108">
        <v>0</v>
      </c>
      <c r="X212" s="109">
        <v>0</v>
      </c>
      <c r="Y212" s="109">
        <v>0</v>
      </c>
      <c r="Z212" s="109">
        <v>0</v>
      </c>
      <c r="AA212" s="109">
        <v>0</v>
      </c>
      <c r="AB212" s="108">
        <v>0</v>
      </c>
      <c r="AC212" s="109">
        <v>0</v>
      </c>
      <c r="AD212" s="109">
        <v>0</v>
      </c>
      <c r="AE212" s="109">
        <v>0</v>
      </c>
      <c r="AF212" s="109">
        <v>0</v>
      </c>
      <c r="AG212" s="108">
        <v>0</v>
      </c>
      <c r="AH212" s="109">
        <v>0</v>
      </c>
      <c r="AI212" s="109">
        <v>0</v>
      </c>
      <c r="AJ212" s="109">
        <v>0</v>
      </c>
      <c r="AK212" s="109">
        <v>0</v>
      </c>
      <c r="AL212" s="108">
        <v>0</v>
      </c>
      <c r="AM212" s="109">
        <v>0</v>
      </c>
      <c r="AN212" s="109">
        <v>0</v>
      </c>
      <c r="AO212" s="109">
        <v>0</v>
      </c>
      <c r="AP212" s="109">
        <v>0</v>
      </c>
      <c r="AQ212" s="108">
        <v>0</v>
      </c>
      <c r="AR212" s="109">
        <v>0</v>
      </c>
      <c r="AS212" s="109">
        <v>0</v>
      </c>
      <c r="AT212" s="109">
        <v>0</v>
      </c>
      <c r="AU212" s="109">
        <v>0</v>
      </c>
      <c r="AV212" s="108">
        <v>0</v>
      </c>
      <c r="AW212" s="109">
        <v>0</v>
      </c>
      <c r="AX212" s="109">
        <v>0</v>
      </c>
      <c r="AY212" s="109">
        <v>0</v>
      </c>
      <c r="AZ212" s="109">
        <v>0</v>
      </c>
      <c r="BA212" s="108">
        <v>0</v>
      </c>
      <c r="BB212" s="109">
        <v>0</v>
      </c>
      <c r="BC212" s="109">
        <v>0</v>
      </c>
      <c r="BD212" s="109">
        <v>0</v>
      </c>
      <c r="BE212" s="109">
        <v>0</v>
      </c>
      <c r="BF212" s="108">
        <v>50</v>
      </c>
      <c r="BG212" s="109">
        <v>13</v>
      </c>
      <c r="BH212" s="109">
        <v>13</v>
      </c>
      <c r="BI212" s="109">
        <v>13</v>
      </c>
      <c r="BJ212" s="109">
        <v>11</v>
      </c>
      <c r="BK212" s="108">
        <v>0</v>
      </c>
      <c r="BL212" s="109">
        <v>0</v>
      </c>
      <c r="BM212" s="109">
        <v>0</v>
      </c>
      <c r="BN212" s="109">
        <v>0</v>
      </c>
      <c r="BO212" s="109">
        <v>0</v>
      </c>
      <c r="BP212" s="108">
        <v>0</v>
      </c>
      <c r="BQ212" s="109">
        <v>0</v>
      </c>
      <c r="BR212" s="109">
        <v>0</v>
      </c>
      <c r="BS212" s="109">
        <v>0</v>
      </c>
      <c r="BT212" s="109">
        <v>0</v>
      </c>
      <c r="BU212" s="108">
        <v>80</v>
      </c>
      <c r="BV212" s="109">
        <v>20</v>
      </c>
      <c r="BW212" s="109">
        <v>20</v>
      </c>
      <c r="BX212" s="109">
        <v>20</v>
      </c>
      <c r="BY212" s="109">
        <v>20</v>
      </c>
      <c r="BZ212" s="108">
        <v>0</v>
      </c>
      <c r="CA212" s="109">
        <v>0</v>
      </c>
      <c r="CB212" s="109">
        <v>0</v>
      </c>
      <c r="CC212" s="109">
        <v>0</v>
      </c>
      <c r="CD212" s="109">
        <v>0</v>
      </c>
      <c r="CE212" s="108">
        <v>0</v>
      </c>
      <c r="CF212" s="109">
        <v>0</v>
      </c>
      <c r="CG212" s="109">
        <v>0</v>
      </c>
      <c r="CH212" s="109">
        <v>0</v>
      </c>
      <c r="CI212" s="109">
        <v>0</v>
      </c>
      <c r="CJ212" s="108">
        <v>0</v>
      </c>
      <c r="CK212" s="109">
        <v>0</v>
      </c>
      <c r="CL212" s="109">
        <v>0</v>
      </c>
      <c r="CM212" s="109">
        <v>0</v>
      </c>
      <c r="CN212" s="109">
        <v>0</v>
      </c>
      <c r="CO212" s="108">
        <v>0</v>
      </c>
      <c r="CP212" s="109">
        <v>0</v>
      </c>
      <c r="CQ212" s="109">
        <v>0</v>
      </c>
      <c r="CR212" s="109">
        <v>0</v>
      </c>
      <c r="CS212" s="109">
        <v>0</v>
      </c>
      <c r="CT212" s="114">
        <v>121.33798660714287</v>
      </c>
      <c r="CU212" s="111">
        <v>30.334496651785717</v>
      </c>
      <c r="CV212" s="111">
        <v>30.334496651785717</v>
      </c>
      <c r="CW212" s="111">
        <v>30.334496651785717</v>
      </c>
      <c r="CX212" s="115">
        <v>30.334496651785717</v>
      </c>
    </row>
    <row r="213" spans="1:102" ht="24.95" customHeight="1">
      <c r="A213" s="49" t="s">
        <v>7</v>
      </c>
      <c r="B213" s="97">
        <v>7</v>
      </c>
      <c r="C213" s="97">
        <v>505001</v>
      </c>
      <c r="D213" s="97">
        <v>500101</v>
      </c>
      <c r="E213" s="31" t="s">
        <v>341</v>
      </c>
      <c r="F213" s="97">
        <v>3</v>
      </c>
      <c r="G213" s="75" t="s">
        <v>174</v>
      </c>
      <c r="H213" s="108">
        <v>115377.48012234663</v>
      </c>
      <c r="I213" s="109">
        <v>28419</v>
      </c>
      <c r="J213" s="109">
        <v>30119</v>
      </c>
      <c r="K213" s="109">
        <v>28419</v>
      </c>
      <c r="L213" s="109">
        <v>28420.480122346635</v>
      </c>
      <c r="M213" s="108">
        <v>20414</v>
      </c>
      <c r="N213" s="109">
        <v>4765</v>
      </c>
      <c r="O213" s="109">
        <v>5442</v>
      </c>
      <c r="P213" s="109">
        <v>5442</v>
      </c>
      <c r="Q213" s="109">
        <v>4765</v>
      </c>
      <c r="R213" s="108">
        <v>4656</v>
      </c>
      <c r="S213" s="109">
        <v>1915</v>
      </c>
      <c r="T213" s="109">
        <v>1720</v>
      </c>
      <c r="U213" s="109">
        <v>544</v>
      </c>
      <c r="V213" s="109">
        <v>477</v>
      </c>
      <c r="W213" s="108">
        <v>10045</v>
      </c>
      <c r="X213" s="109">
        <v>2558</v>
      </c>
      <c r="Y213" s="109">
        <v>2662</v>
      </c>
      <c r="Z213" s="109">
        <v>2572</v>
      </c>
      <c r="AA213" s="109">
        <v>2253</v>
      </c>
      <c r="AB213" s="108">
        <v>45840</v>
      </c>
      <c r="AC213" s="109">
        <v>11749</v>
      </c>
      <c r="AD213" s="109">
        <v>12381</v>
      </c>
      <c r="AE213" s="109">
        <v>10087</v>
      </c>
      <c r="AF213" s="109">
        <v>11623</v>
      </c>
      <c r="AG213" s="108">
        <v>16</v>
      </c>
      <c r="AH213" s="109">
        <v>16</v>
      </c>
      <c r="AI213" s="109">
        <v>0</v>
      </c>
      <c r="AJ213" s="109">
        <v>0</v>
      </c>
      <c r="AK213" s="109">
        <v>0</v>
      </c>
      <c r="AL213" s="108">
        <v>240</v>
      </c>
      <c r="AM213" s="109">
        <v>37</v>
      </c>
      <c r="AN213" s="109">
        <v>61</v>
      </c>
      <c r="AO213" s="109">
        <v>67</v>
      </c>
      <c r="AP213" s="109">
        <v>75</v>
      </c>
      <c r="AQ213" s="108">
        <v>4890.8291859697947</v>
      </c>
      <c r="AR213" s="109">
        <v>1223</v>
      </c>
      <c r="AS213" s="109">
        <v>1223</v>
      </c>
      <c r="AT213" s="109">
        <v>1223</v>
      </c>
      <c r="AU213" s="109">
        <v>1221.8291859697947</v>
      </c>
      <c r="AV213" s="108">
        <v>3504</v>
      </c>
      <c r="AW213" s="109">
        <v>876</v>
      </c>
      <c r="AX213" s="109">
        <v>876</v>
      </c>
      <c r="AY213" s="109">
        <v>876</v>
      </c>
      <c r="AZ213" s="109">
        <v>876</v>
      </c>
      <c r="BA213" s="108">
        <v>83552.449413808077</v>
      </c>
      <c r="BB213" s="109">
        <v>20888</v>
      </c>
      <c r="BC213" s="109">
        <v>20888</v>
      </c>
      <c r="BD213" s="109">
        <v>20888</v>
      </c>
      <c r="BE213" s="109">
        <v>20888.449413808077</v>
      </c>
      <c r="BF213" s="108">
        <v>274226.27850833256</v>
      </c>
      <c r="BG213" s="109">
        <v>68557</v>
      </c>
      <c r="BH213" s="109">
        <v>68557</v>
      </c>
      <c r="BI213" s="109">
        <v>68557</v>
      </c>
      <c r="BJ213" s="109">
        <v>68555.278508332558</v>
      </c>
      <c r="BK213" s="108">
        <v>14246.915638078997</v>
      </c>
      <c r="BL213" s="109">
        <v>3562</v>
      </c>
      <c r="BM213" s="109">
        <v>3562</v>
      </c>
      <c r="BN213" s="109">
        <v>3562</v>
      </c>
      <c r="BO213" s="109">
        <v>3560.9156380789973</v>
      </c>
      <c r="BP213" s="108">
        <v>0</v>
      </c>
      <c r="BQ213" s="109">
        <v>0</v>
      </c>
      <c r="BR213" s="109">
        <v>0</v>
      </c>
      <c r="BS213" s="109">
        <v>0</v>
      </c>
      <c r="BT213" s="109">
        <v>0</v>
      </c>
      <c r="BU213" s="108">
        <v>93827</v>
      </c>
      <c r="BV213" s="109">
        <v>23882</v>
      </c>
      <c r="BW213" s="109">
        <v>22182</v>
      </c>
      <c r="BX213" s="109">
        <v>23882</v>
      </c>
      <c r="BY213" s="109">
        <v>23881</v>
      </c>
      <c r="BZ213" s="108">
        <v>5978</v>
      </c>
      <c r="CA213" s="109">
        <v>1495</v>
      </c>
      <c r="CB213" s="109">
        <v>1495</v>
      </c>
      <c r="CC213" s="109">
        <v>1495</v>
      </c>
      <c r="CD213" s="109">
        <v>1493</v>
      </c>
      <c r="CE213" s="108">
        <v>0</v>
      </c>
      <c r="CF213" s="109">
        <v>0</v>
      </c>
      <c r="CG213" s="109">
        <v>0</v>
      </c>
      <c r="CH213" s="109">
        <v>0</v>
      </c>
      <c r="CI213" s="109">
        <v>0</v>
      </c>
      <c r="CJ213" s="108">
        <v>0</v>
      </c>
      <c r="CK213" s="109">
        <v>0</v>
      </c>
      <c r="CL213" s="109">
        <v>0</v>
      </c>
      <c r="CM213" s="109">
        <v>0</v>
      </c>
      <c r="CN213" s="109">
        <v>0</v>
      </c>
      <c r="CO213" s="108">
        <v>164626.97</v>
      </c>
      <c r="CP213" s="109">
        <v>41157</v>
      </c>
      <c r="CQ213" s="109">
        <v>41157</v>
      </c>
      <c r="CR213" s="109">
        <v>41157</v>
      </c>
      <c r="CS213" s="109">
        <v>41155.97</v>
      </c>
      <c r="CT213" s="114">
        <v>545247.78691310924</v>
      </c>
      <c r="CU213" s="111">
        <v>136311.94672827731</v>
      </c>
      <c r="CV213" s="111">
        <v>136311.94672827731</v>
      </c>
      <c r="CW213" s="111">
        <v>136311.94672827731</v>
      </c>
      <c r="CX213" s="115">
        <v>136311.94672827731</v>
      </c>
    </row>
    <row r="214" spans="1:102" ht="24.95" customHeight="1">
      <c r="A214" s="49" t="s">
        <v>7</v>
      </c>
      <c r="B214" s="97">
        <v>7</v>
      </c>
      <c r="C214" s="97">
        <v>505003</v>
      </c>
      <c r="D214" s="97">
        <v>500401</v>
      </c>
      <c r="E214" s="31" t="s">
        <v>532</v>
      </c>
      <c r="F214" s="97">
        <v>3</v>
      </c>
      <c r="G214" s="75" t="s">
        <v>174</v>
      </c>
      <c r="H214" s="108">
        <v>33897.477157613714</v>
      </c>
      <c r="I214" s="109">
        <v>8474</v>
      </c>
      <c r="J214" s="109">
        <v>8474</v>
      </c>
      <c r="K214" s="109">
        <v>8474</v>
      </c>
      <c r="L214" s="109">
        <v>8475.4771576137136</v>
      </c>
      <c r="M214" s="108">
        <v>6967</v>
      </c>
      <c r="N214" s="109">
        <v>1469</v>
      </c>
      <c r="O214" s="109">
        <v>2016</v>
      </c>
      <c r="P214" s="109">
        <v>2016</v>
      </c>
      <c r="Q214" s="109">
        <v>1466</v>
      </c>
      <c r="R214" s="108">
        <v>1265</v>
      </c>
      <c r="S214" s="109">
        <v>409</v>
      </c>
      <c r="T214" s="109">
        <v>508</v>
      </c>
      <c r="U214" s="109">
        <v>202</v>
      </c>
      <c r="V214" s="109">
        <v>146</v>
      </c>
      <c r="W214" s="108">
        <v>3212</v>
      </c>
      <c r="X214" s="109">
        <v>949</v>
      </c>
      <c r="Y214" s="109">
        <v>1148</v>
      </c>
      <c r="Z214" s="109">
        <v>645</v>
      </c>
      <c r="AA214" s="109">
        <v>470</v>
      </c>
      <c r="AB214" s="108">
        <v>3560</v>
      </c>
      <c r="AC214" s="109">
        <v>920</v>
      </c>
      <c r="AD214" s="109">
        <v>995</v>
      </c>
      <c r="AE214" s="109">
        <v>740</v>
      </c>
      <c r="AF214" s="109">
        <v>905</v>
      </c>
      <c r="AG214" s="108">
        <v>0</v>
      </c>
      <c r="AH214" s="109">
        <v>0</v>
      </c>
      <c r="AI214" s="109">
        <v>0</v>
      </c>
      <c r="AJ214" s="109">
        <v>0</v>
      </c>
      <c r="AK214" s="109">
        <v>0</v>
      </c>
      <c r="AL214" s="108">
        <v>0</v>
      </c>
      <c r="AM214" s="109">
        <v>0</v>
      </c>
      <c r="AN214" s="109">
        <v>0</v>
      </c>
      <c r="AO214" s="109">
        <v>0</v>
      </c>
      <c r="AP214" s="109">
        <v>0</v>
      </c>
      <c r="AQ214" s="108">
        <v>2149.9917467741834</v>
      </c>
      <c r="AR214" s="109">
        <v>537</v>
      </c>
      <c r="AS214" s="109">
        <v>537</v>
      </c>
      <c r="AT214" s="109">
        <v>537</v>
      </c>
      <c r="AU214" s="109">
        <v>538.99174677418341</v>
      </c>
      <c r="AV214" s="108">
        <v>0</v>
      </c>
      <c r="AW214" s="109">
        <v>0</v>
      </c>
      <c r="AX214" s="109">
        <v>0</v>
      </c>
      <c r="AY214" s="109">
        <v>0</v>
      </c>
      <c r="AZ214" s="109">
        <v>0</v>
      </c>
      <c r="BA214" s="108">
        <v>23501.811550151975</v>
      </c>
      <c r="BB214" s="109">
        <v>5875</v>
      </c>
      <c r="BC214" s="109">
        <v>5875</v>
      </c>
      <c r="BD214" s="109">
        <v>5875</v>
      </c>
      <c r="BE214" s="109">
        <v>5876.8115501519751</v>
      </c>
      <c r="BF214" s="108">
        <v>77133.198639884751</v>
      </c>
      <c r="BG214" s="109">
        <v>19283</v>
      </c>
      <c r="BH214" s="109">
        <v>19283</v>
      </c>
      <c r="BI214" s="109">
        <v>19283</v>
      </c>
      <c r="BJ214" s="109">
        <v>19284.198639884751</v>
      </c>
      <c r="BK214" s="108">
        <v>6261.669252631782</v>
      </c>
      <c r="BL214" s="109">
        <v>1565</v>
      </c>
      <c r="BM214" s="109">
        <v>1565</v>
      </c>
      <c r="BN214" s="109">
        <v>1565</v>
      </c>
      <c r="BO214" s="109">
        <v>1566.669252631782</v>
      </c>
      <c r="BP214" s="108">
        <v>0</v>
      </c>
      <c r="BQ214" s="109">
        <v>0</v>
      </c>
      <c r="BR214" s="109">
        <v>0</v>
      </c>
      <c r="BS214" s="109">
        <v>0</v>
      </c>
      <c r="BT214" s="109">
        <v>0</v>
      </c>
      <c r="BU214" s="108">
        <v>24947</v>
      </c>
      <c r="BV214" s="109">
        <v>6237</v>
      </c>
      <c r="BW214" s="109">
        <v>6237</v>
      </c>
      <c r="BX214" s="109">
        <v>6237</v>
      </c>
      <c r="BY214" s="109">
        <v>6236</v>
      </c>
      <c r="BZ214" s="108">
        <v>2627</v>
      </c>
      <c r="CA214" s="109">
        <v>657</v>
      </c>
      <c r="CB214" s="109">
        <v>657</v>
      </c>
      <c r="CC214" s="109">
        <v>657</v>
      </c>
      <c r="CD214" s="109">
        <v>656</v>
      </c>
      <c r="CE214" s="108">
        <v>0</v>
      </c>
      <c r="CF214" s="109">
        <v>0</v>
      </c>
      <c r="CG214" s="109">
        <v>0</v>
      </c>
      <c r="CH214" s="109">
        <v>0</v>
      </c>
      <c r="CI214" s="109">
        <v>0</v>
      </c>
      <c r="CJ214" s="108">
        <v>0</v>
      </c>
      <c r="CK214" s="109">
        <v>0</v>
      </c>
      <c r="CL214" s="109">
        <v>0</v>
      </c>
      <c r="CM214" s="109">
        <v>0</v>
      </c>
      <c r="CN214" s="109">
        <v>0</v>
      </c>
      <c r="CO214" s="108">
        <v>72355.39</v>
      </c>
      <c r="CP214" s="109">
        <v>18089</v>
      </c>
      <c r="CQ214" s="109">
        <v>18089</v>
      </c>
      <c r="CR214" s="109">
        <v>18089</v>
      </c>
      <c r="CS214" s="109">
        <v>18088.39</v>
      </c>
      <c r="CT214" s="114">
        <v>145760.93088657648</v>
      </c>
      <c r="CU214" s="111">
        <v>36440.232721644119</v>
      </c>
      <c r="CV214" s="111">
        <v>36440.232721644119</v>
      </c>
      <c r="CW214" s="111">
        <v>36440.232721644119</v>
      </c>
      <c r="CX214" s="115">
        <v>36440.232721644119</v>
      </c>
    </row>
    <row r="215" spans="1:102" ht="24.95" customHeight="1">
      <c r="A215" s="49" t="s">
        <v>7</v>
      </c>
      <c r="B215" s="97">
        <v>7</v>
      </c>
      <c r="C215" s="97">
        <v>505005</v>
      </c>
      <c r="D215" s="97">
        <v>500601</v>
      </c>
      <c r="E215" s="31" t="s">
        <v>566</v>
      </c>
      <c r="F215" s="97">
        <v>3</v>
      </c>
      <c r="G215" s="75" t="s">
        <v>174</v>
      </c>
      <c r="H215" s="108">
        <v>26554</v>
      </c>
      <c r="I215" s="109">
        <v>6639</v>
      </c>
      <c r="J215" s="109">
        <v>6639</v>
      </c>
      <c r="K215" s="109">
        <v>6639</v>
      </c>
      <c r="L215" s="109">
        <v>6637</v>
      </c>
      <c r="M215" s="108">
        <v>3152</v>
      </c>
      <c r="N215" s="109">
        <v>712</v>
      </c>
      <c r="O215" s="109">
        <v>864</v>
      </c>
      <c r="P215" s="109">
        <v>864</v>
      </c>
      <c r="Q215" s="109">
        <v>712</v>
      </c>
      <c r="R215" s="108">
        <v>358</v>
      </c>
      <c r="S215" s="109">
        <v>146</v>
      </c>
      <c r="T215" s="109">
        <v>54</v>
      </c>
      <c r="U215" s="109">
        <v>86</v>
      </c>
      <c r="V215" s="109">
        <v>72</v>
      </c>
      <c r="W215" s="108">
        <v>2843</v>
      </c>
      <c r="X215" s="109">
        <v>611</v>
      </c>
      <c r="Y215" s="109">
        <v>875</v>
      </c>
      <c r="Z215" s="109">
        <v>744</v>
      </c>
      <c r="AA215" s="109">
        <v>613</v>
      </c>
      <c r="AB215" s="108">
        <v>1700</v>
      </c>
      <c r="AC215" s="109">
        <v>431</v>
      </c>
      <c r="AD215" s="109">
        <v>424</v>
      </c>
      <c r="AE215" s="109">
        <v>423</v>
      </c>
      <c r="AF215" s="109">
        <v>422</v>
      </c>
      <c r="AG215" s="108">
        <v>0</v>
      </c>
      <c r="AH215" s="109">
        <v>0</v>
      </c>
      <c r="AI215" s="109">
        <v>0</v>
      </c>
      <c r="AJ215" s="109">
        <v>0</v>
      </c>
      <c r="AK215" s="109">
        <v>0</v>
      </c>
      <c r="AL215" s="108">
        <v>0</v>
      </c>
      <c r="AM215" s="109">
        <v>0</v>
      </c>
      <c r="AN215" s="109">
        <v>0</v>
      </c>
      <c r="AO215" s="109">
        <v>0</v>
      </c>
      <c r="AP215" s="109">
        <v>0</v>
      </c>
      <c r="AQ215" s="108">
        <v>2135.1295991515244</v>
      </c>
      <c r="AR215" s="109">
        <v>534</v>
      </c>
      <c r="AS215" s="109">
        <v>534</v>
      </c>
      <c r="AT215" s="109">
        <v>534</v>
      </c>
      <c r="AU215" s="109">
        <v>533.12959915152442</v>
      </c>
      <c r="AV215" s="108">
        <v>0</v>
      </c>
      <c r="AW215" s="109">
        <v>0</v>
      </c>
      <c r="AX215" s="109">
        <v>0</v>
      </c>
      <c r="AY215" s="109">
        <v>0</v>
      </c>
      <c r="AZ215" s="109">
        <v>0</v>
      </c>
      <c r="BA215" s="108">
        <v>11929</v>
      </c>
      <c r="BB215" s="109">
        <v>2982</v>
      </c>
      <c r="BC215" s="109">
        <v>2982</v>
      </c>
      <c r="BD215" s="109">
        <v>2982</v>
      </c>
      <c r="BE215" s="109">
        <v>2983</v>
      </c>
      <c r="BF215" s="108">
        <v>42178</v>
      </c>
      <c r="BG215" s="109">
        <v>10545</v>
      </c>
      <c r="BH215" s="109">
        <v>10545</v>
      </c>
      <c r="BI215" s="109">
        <v>10545</v>
      </c>
      <c r="BJ215" s="109">
        <v>10543</v>
      </c>
      <c r="BK215" s="108">
        <v>3997.1613710150414</v>
      </c>
      <c r="BL215" s="109">
        <v>999</v>
      </c>
      <c r="BM215" s="109">
        <v>999</v>
      </c>
      <c r="BN215" s="109">
        <v>999</v>
      </c>
      <c r="BO215" s="109">
        <v>1000.1613710150414</v>
      </c>
      <c r="BP215" s="108">
        <v>0</v>
      </c>
      <c r="BQ215" s="109">
        <v>0</v>
      </c>
      <c r="BR215" s="109">
        <v>0</v>
      </c>
      <c r="BS215" s="109">
        <v>0</v>
      </c>
      <c r="BT215" s="109">
        <v>0</v>
      </c>
      <c r="BU215" s="108">
        <v>23506</v>
      </c>
      <c r="BV215" s="109">
        <v>5877</v>
      </c>
      <c r="BW215" s="109">
        <v>5877</v>
      </c>
      <c r="BX215" s="109">
        <v>5877</v>
      </c>
      <c r="BY215" s="109">
        <v>5875</v>
      </c>
      <c r="BZ215" s="108">
        <v>2609</v>
      </c>
      <c r="CA215" s="109">
        <v>652</v>
      </c>
      <c r="CB215" s="109">
        <v>652</v>
      </c>
      <c r="CC215" s="109">
        <v>652</v>
      </c>
      <c r="CD215" s="109">
        <v>653</v>
      </c>
      <c r="CE215" s="108">
        <v>0</v>
      </c>
      <c r="CF215" s="109">
        <v>0</v>
      </c>
      <c r="CG215" s="109">
        <v>0</v>
      </c>
      <c r="CH215" s="109">
        <v>0</v>
      </c>
      <c r="CI215" s="109">
        <v>0</v>
      </c>
      <c r="CJ215" s="108">
        <v>0</v>
      </c>
      <c r="CK215" s="109">
        <v>0</v>
      </c>
      <c r="CL215" s="109">
        <v>0</v>
      </c>
      <c r="CM215" s="109">
        <v>0</v>
      </c>
      <c r="CN215" s="109">
        <v>0</v>
      </c>
      <c r="CO215" s="108">
        <v>52797.75</v>
      </c>
      <c r="CP215" s="109">
        <v>13199</v>
      </c>
      <c r="CQ215" s="109">
        <v>13199</v>
      </c>
      <c r="CR215" s="109">
        <v>13199</v>
      </c>
      <c r="CS215" s="109">
        <v>13200.75</v>
      </c>
      <c r="CT215" s="114">
        <v>76508.113874999995</v>
      </c>
      <c r="CU215" s="111">
        <v>19127.028468749999</v>
      </c>
      <c r="CV215" s="111">
        <v>19127.028468749999</v>
      </c>
      <c r="CW215" s="111">
        <v>19127.028468749999</v>
      </c>
      <c r="CX215" s="115">
        <v>19127.028468749999</v>
      </c>
    </row>
    <row r="216" spans="1:102" ht="24.95" customHeight="1">
      <c r="A216" s="49" t="s">
        <v>7</v>
      </c>
      <c r="B216" s="97">
        <v>7</v>
      </c>
      <c r="C216" s="97">
        <v>505007</v>
      </c>
      <c r="D216" s="97">
        <v>500801</v>
      </c>
      <c r="E216" s="31" t="s">
        <v>416</v>
      </c>
      <c r="F216" s="97">
        <v>3</v>
      </c>
      <c r="G216" s="75" t="s">
        <v>174</v>
      </c>
      <c r="H216" s="108">
        <v>27180</v>
      </c>
      <c r="I216" s="109">
        <v>6795</v>
      </c>
      <c r="J216" s="109">
        <v>6795</v>
      </c>
      <c r="K216" s="109">
        <v>6795</v>
      </c>
      <c r="L216" s="109">
        <v>6795</v>
      </c>
      <c r="M216" s="108">
        <v>0</v>
      </c>
      <c r="N216" s="109">
        <v>0</v>
      </c>
      <c r="O216" s="109">
        <v>0</v>
      </c>
      <c r="P216" s="109">
        <v>0</v>
      </c>
      <c r="Q216" s="109">
        <v>0</v>
      </c>
      <c r="R216" s="108">
        <v>0</v>
      </c>
      <c r="S216" s="109">
        <v>0</v>
      </c>
      <c r="T216" s="109">
        <v>0</v>
      </c>
      <c r="U216" s="109">
        <v>0</v>
      </c>
      <c r="V216" s="109">
        <v>0</v>
      </c>
      <c r="W216" s="108">
        <v>0</v>
      </c>
      <c r="X216" s="109">
        <v>0</v>
      </c>
      <c r="Y216" s="109">
        <v>0</v>
      </c>
      <c r="Z216" s="109">
        <v>0</v>
      </c>
      <c r="AA216" s="109">
        <v>0</v>
      </c>
      <c r="AB216" s="108">
        <v>0</v>
      </c>
      <c r="AC216" s="109">
        <v>0</v>
      </c>
      <c r="AD216" s="109">
        <v>0</v>
      </c>
      <c r="AE216" s="109">
        <v>0</v>
      </c>
      <c r="AF216" s="109">
        <v>0</v>
      </c>
      <c r="AG216" s="108">
        <v>0</v>
      </c>
      <c r="AH216" s="109">
        <v>0</v>
      </c>
      <c r="AI216" s="109">
        <v>0</v>
      </c>
      <c r="AJ216" s="109">
        <v>0</v>
      </c>
      <c r="AK216" s="109">
        <v>0</v>
      </c>
      <c r="AL216" s="108">
        <v>0</v>
      </c>
      <c r="AM216" s="109">
        <v>0</v>
      </c>
      <c r="AN216" s="109">
        <v>0</v>
      </c>
      <c r="AO216" s="109">
        <v>0</v>
      </c>
      <c r="AP216" s="109">
        <v>0</v>
      </c>
      <c r="AQ216" s="108">
        <v>27180</v>
      </c>
      <c r="AR216" s="109">
        <v>6795</v>
      </c>
      <c r="AS216" s="109">
        <v>6795</v>
      </c>
      <c r="AT216" s="109">
        <v>6795</v>
      </c>
      <c r="AU216" s="109">
        <v>6795</v>
      </c>
      <c r="AV216" s="108">
        <v>0</v>
      </c>
      <c r="AW216" s="109">
        <v>0</v>
      </c>
      <c r="AX216" s="109">
        <v>0</v>
      </c>
      <c r="AY216" s="109">
        <v>0</v>
      </c>
      <c r="AZ216" s="109">
        <v>0</v>
      </c>
      <c r="BA216" s="108">
        <v>0</v>
      </c>
      <c r="BB216" s="109">
        <v>0</v>
      </c>
      <c r="BC216" s="109">
        <v>0</v>
      </c>
      <c r="BD216" s="109">
        <v>0</v>
      </c>
      <c r="BE216" s="109">
        <v>0</v>
      </c>
      <c r="BF216" s="108">
        <v>4100</v>
      </c>
      <c r="BG216" s="109">
        <v>1025</v>
      </c>
      <c r="BH216" s="109">
        <v>1025</v>
      </c>
      <c r="BI216" s="109">
        <v>1025</v>
      </c>
      <c r="BJ216" s="109">
        <v>1025</v>
      </c>
      <c r="BK216" s="108">
        <v>4100</v>
      </c>
      <c r="BL216" s="109">
        <v>1025</v>
      </c>
      <c r="BM216" s="109">
        <v>1025</v>
      </c>
      <c r="BN216" s="109">
        <v>1025</v>
      </c>
      <c r="BO216" s="109">
        <v>1025</v>
      </c>
      <c r="BP216" s="108">
        <v>0</v>
      </c>
      <c r="BQ216" s="109">
        <v>0</v>
      </c>
      <c r="BR216" s="109">
        <v>0</v>
      </c>
      <c r="BS216" s="109">
        <v>0</v>
      </c>
      <c r="BT216" s="109">
        <v>0</v>
      </c>
      <c r="BU216" s="108">
        <v>33220</v>
      </c>
      <c r="BV216" s="109">
        <v>8305</v>
      </c>
      <c r="BW216" s="109">
        <v>8305</v>
      </c>
      <c r="BX216" s="109">
        <v>8305</v>
      </c>
      <c r="BY216" s="109">
        <v>8305</v>
      </c>
      <c r="BZ216" s="108">
        <v>33220</v>
      </c>
      <c r="CA216" s="109">
        <v>8305</v>
      </c>
      <c r="CB216" s="109">
        <v>8305</v>
      </c>
      <c r="CC216" s="109">
        <v>8305</v>
      </c>
      <c r="CD216" s="109">
        <v>8305</v>
      </c>
      <c r="CE216" s="108">
        <v>0</v>
      </c>
      <c r="CF216" s="109">
        <v>0</v>
      </c>
      <c r="CG216" s="109">
        <v>0</v>
      </c>
      <c r="CH216" s="109">
        <v>0</v>
      </c>
      <c r="CI216" s="109">
        <v>0</v>
      </c>
      <c r="CJ216" s="108">
        <v>0</v>
      </c>
      <c r="CK216" s="109">
        <v>0</v>
      </c>
      <c r="CL216" s="109">
        <v>0</v>
      </c>
      <c r="CM216" s="109">
        <v>0</v>
      </c>
      <c r="CN216" s="109">
        <v>0</v>
      </c>
      <c r="CO216" s="108">
        <v>386207.84</v>
      </c>
      <c r="CP216" s="109">
        <v>96552</v>
      </c>
      <c r="CQ216" s="109">
        <v>96552</v>
      </c>
      <c r="CR216" s="109">
        <v>96552</v>
      </c>
      <c r="CS216" s="109">
        <v>96551.840000000026</v>
      </c>
      <c r="CT216" s="114">
        <v>66910.508279999995</v>
      </c>
      <c r="CU216" s="111">
        <v>16727.627069999999</v>
      </c>
      <c r="CV216" s="111">
        <v>16727.627069999999</v>
      </c>
      <c r="CW216" s="111">
        <v>16727.627069999999</v>
      </c>
      <c r="CX216" s="115">
        <v>16727.627069999999</v>
      </c>
    </row>
    <row r="217" spans="1:102" ht="24.95" customHeight="1">
      <c r="A217" s="49" t="s">
        <v>7</v>
      </c>
      <c r="B217" s="97">
        <v>7</v>
      </c>
      <c r="C217" s="97">
        <v>505009</v>
      </c>
      <c r="D217" s="97">
        <v>501001</v>
      </c>
      <c r="E217" s="31" t="s">
        <v>649</v>
      </c>
      <c r="F217" s="97">
        <v>3</v>
      </c>
      <c r="G217" s="75" t="s">
        <v>174</v>
      </c>
      <c r="H217" s="108">
        <v>10125</v>
      </c>
      <c r="I217" s="109">
        <v>2531</v>
      </c>
      <c r="J217" s="109">
        <v>2531</v>
      </c>
      <c r="K217" s="109">
        <v>2531</v>
      </c>
      <c r="L217" s="109">
        <v>2532</v>
      </c>
      <c r="M217" s="108">
        <v>0</v>
      </c>
      <c r="N217" s="109">
        <v>0</v>
      </c>
      <c r="O217" s="109">
        <v>0</v>
      </c>
      <c r="P217" s="109">
        <v>0</v>
      </c>
      <c r="Q217" s="109">
        <v>0</v>
      </c>
      <c r="R217" s="108">
        <v>0</v>
      </c>
      <c r="S217" s="109">
        <v>0</v>
      </c>
      <c r="T217" s="109">
        <v>0</v>
      </c>
      <c r="U217" s="109">
        <v>0</v>
      </c>
      <c r="V217" s="109">
        <v>0</v>
      </c>
      <c r="W217" s="108">
        <v>0</v>
      </c>
      <c r="X217" s="109">
        <v>0</v>
      </c>
      <c r="Y217" s="109">
        <v>0</v>
      </c>
      <c r="Z217" s="109">
        <v>0</v>
      </c>
      <c r="AA217" s="109">
        <v>0</v>
      </c>
      <c r="AB217" s="108">
        <v>0</v>
      </c>
      <c r="AC217" s="109">
        <v>0</v>
      </c>
      <c r="AD217" s="109">
        <v>0</v>
      </c>
      <c r="AE217" s="109">
        <v>0</v>
      </c>
      <c r="AF217" s="109">
        <v>0</v>
      </c>
      <c r="AG217" s="108">
        <v>0</v>
      </c>
      <c r="AH217" s="109">
        <v>0</v>
      </c>
      <c r="AI217" s="109">
        <v>0</v>
      </c>
      <c r="AJ217" s="109">
        <v>0</v>
      </c>
      <c r="AK217" s="109">
        <v>0</v>
      </c>
      <c r="AL217" s="108">
        <v>0</v>
      </c>
      <c r="AM217" s="109">
        <v>0</v>
      </c>
      <c r="AN217" s="109">
        <v>0</v>
      </c>
      <c r="AO217" s="109">
        <v>0</v>
      </c>
      <c r="AP217" s="109">
        <v>0</v>
      </c>
      <c r="AQ217" s="108">
        <v>0</v>
      </c>
      <c r="AR217" s="109">
        <v>0</v>
      </c>
      <c r="AS217" s="109">
        <v>0</v>
      </c>
      <c r="AT217" s="109">
        <v>0</v>
      </c>
      <c r="AU217" s="109">
        <v>0</v>
      </c>
      <c r="AV217" s="108">
        <v>0</v>
      </c>
      <c r="AW217" s="109">
        <v>0</v>
      </c>
      <c r="AX217" s="109">
        <v>0</v>
      </c>
      <c r="AY217" s="109">
        <v>0</v>
      </c>
      <c r="AZ217" s="109">
        <v>0</v>
      </c>
      <c r="BA217" s="108">
        <v>0</v>
      </c>
      <c r="BB217" s="109">
        <v>0</v>
      </c>
      <c r="BC217" s="109">
        <v>0</v>
      </c>
      <c r="BD217" s="109">
        <v>0</v>
      </c>
      <c r="BE217" s="109">
        <v>0</v>
      </c>
      <c r="BF217" s="108">
        <v>4500</v>
      </c>
      <c r="BG217" s="109">
        <v>1125</v>
      </c>
      <c r="BH217" s="109">
        <v>1125</v>
      </c>
      <c r="BI217" s="109">
        <v>1125</v>
      </c>
      <c r="BJ217" s="109">
        <v>1125</v>
      </c>
      <c r="BK217" s="108">
        <v>0</v>
      </c>
      <c r="BL217" s="109">
        <v>0</v>
      </c>
      <c r="BM217" s="109">
        <v>0</v>
      </c>
      <c r="BN217" s="109">
        <v>0</v>
      </c>
      <c r="BO217" s="109">
        <v>0</v>
      </c>
      <c r="BP217" s="108">
        <v>0</v>
      </c>
      <c r="BQ217" s="109">
        <v>0</v>
      </c>
      <c r="BR217" s="109">
        <v>0</v>
      </c>
      <c r="BS217" s="109">
        <v>0</v>
      </c>
      <c r="BT217" s="109">
        <v>0</v>
      </c>
      <c r="BU217" s="108">
        <v>12375</v>
      </c>
      <c r="BV217" s="109">
        <v>3094</v>
      </c>
      <c r="BW217" s="109">
        <v>3094</v>
      </c>
      <c r="BX217" s="109">
        <v>3094</v>
      </c>
      <c r="BY217" s="109">
        <v>3093</v>
      </c>
      <c r="BZ217" s="108">
        <v>0</v>
      </c>
      <c r="CA217" s="109">
        <v>0</v>
      </c>
      <c r="CB217" s="109">
        <v>0</v>
      </c>
      <c r="CC217" s="109">
        <v>0</v>
      </c>
      <c r="CD217" s="109">
        <v>0</v>
      </c>
      <c r="CE217" s="108">
        <v>0</v>
      </c>
      <c r="CF217" s="109">
        <v>0</v>
      </c>
      <c r="CG217" s="109">
        <v>0</v>
      </c>
      <c r="CH217" s="109">
        <v>0</v>
      </c>
      <c r="CI217" s="109">
        <v>0</v>
      </c>
      <c r="CJ217" s="108">
        <v>0</v>
      </c>
      <c r="CK217" s="109">
        <v>0</v>
      </c>
      <c r="CL217" s="109">
        <v>0</v>
      </c>
      <c r="CM217" s="109">
        <v>0</v>
      </c>
      <c r="CN217" s="109">
        <v>0</v>
      </c>
      <c r="CO217" s="108">
        <v>0</v>
      </c>
      <c r="CP217" s="109">
        <v>0</v>
      </c>
      <c r="CQ217" s="109">
        <v>0</v>
      </c>
      <c r="CR217" s="109">
        <v>0</v>
      </c>
      <c r="CS217" s="109">
        <v>0</v>
      </c>
      <c r="CT217" s="114">
        <v>11355.223265895955</v>
      </c>
      <c r="CU217" s="111">
        <v>2838.8058164739887</v>
      </c>
      <c r="CV217" s="111">
        <v>2838.8058164739887</v>
      </c>
      <c r="CW217" s="111">
        <v>2838.8058164739887</v>
      </c>
      <c r="CX217" s="115">
        <v>2838.8058164739887</v>
      </c>
    </row>
    <row r="218" spans="1:102" ht="24.95" customHeight="1">
      <c r="A218" s="49" t="s">
        <v>10</v>
      </c>
      <c r="B218" s="97">
        <v>7</v>
      </c>
      <c r="C218" s="97">
        <v>505019</v>
      </c>
      <c r="D218" s="97">
        <v>501901</v>
      </c>
      <c r="E218" s="31" t="s">
        <v>619</v>
      </c>
      <c r="F218" s="97">
        <v>3</v>
      </c>
      <c r="G218" s="75" t="s">
        <v>174</v>
      </c>
      <c r="H218" s="108">
        <v>765</v>
      </c>
      <c r="I218" s="109">
        <v>191</v>
      </c>
      <c r="J218" s="109">
        <v>191</v>
      </c>
      <c r="K218" s="109">
        <v>191</v>
      </c>
      <c r="L218" s="109">
        <v>192</v>
      </c>
      <c r="M218" s="108">
        <v>0</v>
      </c>
      <c r="N218" s="109">
        <v>0</v>
      </c>
      <c r="O218" s="109">
        <v>0</v>
      </c>
      <c r="P218" s="109">
        <v>0</v>
      </c>
      <c r="Q218" s="109">
        <v>0</v>
      </c>
      <c r="R218" s="108">
        <v>0</v>
      </c>
      <c r="S218" s="109">
        <v>0</v>
      </c>
      <c r="T218" s="109">
        <v>0</v>
      </c>
      <c r="U218" s="109">
        <v>0</v>
      </c>
      <c r="V218" s="109">
        <v>0</v>
      </c>
      <c r="W218" s="108">
        <v>0</v>
      </c>
      <c r="X218" s="109">
        <v>0</v>
      </c>
      <c r="Y218" s="109">
        <v>0</v>
      </c>
      <c r="Z218" s="109">
        <v>0</v>
      </c>
      <c r="AA218" s="109">
        <v>0</v>
      </c>
      <c r="AB218" s="108">
        <v>0</v>
      </c>
      <c r="AC218" s="109">
        <v>0</v>
      </c>
      <c r="AD218" s="109">
        <v>0</v>
      </c>
      <c r="AE218" s="109">
        <v>0</v>
      </c>
      <c r="AF218" s="109">
        <v>0</v>
      </c>
      <c r="AG218" s="108">
        <v>0</v>
      </c>
      <c r="AH218" s="109">
        <v>0</v>
      </c>
      <c r="AI218" s="109">
        <v>0</v>
      </c>
      <c r="AJ218" s="109">
        <v>0</v>
      </c>
      <c r="AK218" s="109">
        <v>0</v>
      </c>
      <c r="AL218" s="108">
        <v>0</v>
      </c>
      <c r="AM218" s="109">
        <v>0</v>
      </c>
      <c r="AN218" s="109">
        <v>0</v>
      </c>
      <c r="AO218" s="109">
        <v>0</v>
      </c>
      <c r="AP218" s="109">
        <v>0</v>
      </c>
      <c r="AQ218" s="108">
        <v>765</v>
      </c>
      <c r="AR218" s="109">
        <v>191</v>
      </c>
      <c r="AS218" s="109">
        <v>191</v>
      </c>
      <c r="AT218" s="109">
        <v>191</v>
      </c>
      <c r="AU218" s="109">
        <v>192</v>
      </c>
      <c r="AV218" s="108">
        <v>0</v>
      </c>
      <c r="AW218" s="109">
        <v>0</v>
      </c>
      <c r="AX218" s="109">
        <v>0</v>
      </c>
      <c r="AY218" s="109">
        <v>0</v>
      </c>
      <c r="AZ218" s="109">
        <v>0</v>
      </c>
      <c r="BA218" s="108">
        <v>0</v>
      </c>
      <c r="BB218" s="109">
        <v>0</v>
      </c>
      <c r="BC218" s="109">
        <v>0</v>
      </c>
      <c r="BD218" s="109">
        <v>0</v>
      </c>
      <c r="BE218" s="109">
        <v>0</v>
      </c>
      <c r="BF218" s="108">
        <v>1500</v>
      </c>
      <c r="BG218" s="109">
        <v>375</v>
      </c>
      <c r="BH218" s="109">
        <v>375</v>
      </c>
      <c r="BI218" s="109">
        <v>375</v>
      </c>
      <c r="BJ218" s="109">
        <v>375</v>
      </c>
      <c r="BK218" s="108">
        <v>1500</v>
      </c>
      <c r="BL218" s="109">
        <v>375</v>
      </c>
      <c r="BM218" s="109">
        <v>375</v>
      </c>
      <c r="BN218" s="109">
        <v>375</v>
      </c>
      <c r="BO218" s="109">
        <v>375</v>
      </c>
      <c r="BP218" s="108">
        <v>0</v>
      </c>
      <c r="BQ218" s="109">
        <v>0</v>
      </c>
      <c r="BR218" s="109">
        <v>0</v>
      </c>
      <c r="BS218" s="109">
        <v>0</v>
      </c>
      <c r="BT218" s="109">
        <v>0</v>
      </c>
      <c r="BU218" s="108">
        <v>935</v>
      </c>
      <c r="BV218" s="109">
        <v>234</v>
      </c>
      <c r="BW218" s="109">
        <v>234</v>
      </c>
      <c r="BX218" s="109">
        <v>234</v>
      </c>
      <c r="BY218" s="109">
        <v>233</v>
      </c>
      <c r="BZ218" s="108">
        <v>935</v>
      </c>
      <c r="CA218" s="109">
        <v>234</v>
      </c>
      <c r="CB218" s="109">
        <v>234</v>
      </c>
      <c r="CC218" s="109">
        <v>234</v>
      </c>
      <c r="CD218" s="109">
        <v>233</v>
      </c>
      <c r="CE218" s="108">
        <v>0</v>
      </c>
      <c r="CF218" s="109">
        <v>0</v>
      </c>
      <c r="CG218" s="109">
        <v>0</v>
      </c>
      <c r="CH218" s="109">
        <v>0</v>
      </c>
      <c r="CI218" s="109">
        <v>0</v>
      </c>
      <c r="CJ218" s="108">
        <v>0</v>
      </c>
      <c r="CK218" s="109">
        <v>0</v>
      </c>
      <c r="CL218" s="109">
        <v>0</v>
      </c>
      <c r="CM218" s="109">
        <v>0</v>
      </c>
      <c r="CN218" s="109">
        <v>0</v>
      </c>
      <c r="CO218" s="108">
        <v>38656.800000000003</v>
      </c>
      <c r="CP218" s="109">
        <v>9664</v>
      </c>
      <c r="CQ218" s="109">
        <v>9664</v>
      </c>
      <c r="CR218" s="109">
        <v>9664</v>
      </c>
      <c r="CS218" s="109">
        <v>9664.8000000000029</v>
      </c>
      <c r="CT218" s="114">
        <v>5439.0117599999994</v>
      </c>
      <c r="CU218" s="111">
        <v>1359.7529399999999</v>
      </c>
      <c r="CV218" s="111">
        <v>1359.7529399999999</v>
      </c>
      <c r="CW218" s="111">
        <v>1359.7529399999999</v>
      </c>
      <c r="CX218" s="115">
        <v>1359.7529399999999</v>
      </c>
    </row>
    <row r="219" spans="1:102" ht="24.95" customHeight="1">
      <c r="A219" s="49" t="s">
        <v>10</v>
      </c>
      <c r="B219" s="97">
        <v>7</v>
      </c>
      <c r="C219" s="97">
        <v>505022</v>
      </c>
      <c r="D219" s="97">
        <v>502201</v>
      </c>
      <c r="E219" s="31" t="s">
        <v>391</v>
      </c>
      <c r="F219" s="97">
        <v>3</v>
      </c>
      <c r="G219" s="75" t="s">
        <v>174</v>
      </c>
      <c r="H219" s="108">
        <v>22</v>
      </c>
      <c r="I219" s="109">
        <v>6</v>
      </c>
      <c r="J219" s="109">
        <v>6</v>
      </c>
      <c r="K219" s="109">
        <v>6</v>
      </c>
      <c r="L219" s="109">
        <v>4</v>
      </c>
      <c r="M219" s="108">
        <v>0</v>
      </c>
      <c r="N219" s="109">
        <v>0</v>
      </c>
      <c r="O219" s="109">
        <v>0</v>
      </c>
      <c r="P219" s="109">
        <v>0</v>
      </c>
      <c r="Q219" s="109">
        <v>0</v>
      </c>
      <c r="R219" s="108">
        <v>0</v>
      </c>
      <c r="S219" s="109">
        <v>0</v>
      </c>
      <c r="T219" s="109">
        <v>0</v>
      </c>
      <c r="U219" s="109">
        <v>0</v>
      </c>
      <c r="V219" s="109">
        <v>0</v>
      </c>
      <c r="W219" s="108">
        <v>0</v>
      </c>
      <c r="X219" s="109">
        <v>0</v>
      </c>
      <c r="Y219" s="109">
        <v>0</v>
      </c>
      <c r="Z219" s="109">
        <v>0</v>
      </c>
      <c r="AA219" s="109">
        <v>0</v>
      </c>
      <c r="AB219" s="108">
        <v>0</v>
      </c>
      <c r="AC219" s="109">
        <v>0</v>
      </c>
      <c r="AD219" s="109">
        <v>0</v>
      </c>
      <c r="AE219" s="109">
        <v>0</v>
      </c>
      <c r="AF219" s="109">
        <v>0</v>
      </c>
      <c r="AG219" s="108">
        <v>0</v>
      </c>
      <c r="AH219" s="109">
        <v>0</v>
      </c>
      <c r="AI219" s="109">
        <v>0</v>
      </c>
      <c r="AJ219" s="109">
        <v>0</v>
      </c>
      <c r="AK219" s="109">
        <v>0</v>
      </c>
      <c r="AL219" s="108">
        <v>0</v>
      </c>
      <c r="AM219" s="109">
        <v>0</v>
      </c>
      <c r="AN219" s="109">
        <v>0</v>
      </c>
      <c r="AO219" s="109">
        <v>0</v>
      </c>
      <c r="AP219" s="109">
        <v>0</v>
      </c>
      <c r="AQ219" s="108">
        <v>0</v>
      </c>
      <c r="AR219" s="109">
        <v>0</v>
      </c>
      <c r="AS219" s="109">
        <v>0</v>
      </c>
      <c r="AT219" s="109">
        <v>0</v>
      </c>
      <c r="AU219" s="109">
        <v>0</v>
      </c>
      <c r="AV219" s="108">
        <v>0</v>
      </c>
      <c r="AW219" s="109">
        <v>0</v>
      </c>
      <c r="AX219" s="109">
        <v>0</v>
      </c>
      <c r="AY219" s="109">
        <v>0</v>
      </c>
      <c r="AZ219" s="109">
        <v>0</v>
      </c>
      <c r="BA219" s="108">
        <v>0</v>
      </c>
      <c r="BB219" s="109">
        <v>0</v>
      </c>
      <c r="BC219" s="109">
        <v>0</v>
      </c>
      <c r="BD219" s="109">
        <v>0</v>
      </c>
      <c r="BE219" s="109">
        <v>0</v>
      </c>
      <c r="BF219" s="108">
        <v>0</v>
      </c>
      <c r="BG219" s="109">
        <v>0</v>
      </c>
      <c r="BH219" s="109">
        <v>0</v>
      </c>
      <c r="BI219" s="109">
        <v>0</v>
      </c>
      <c r="BJ219" s="109">
        <v>0</v>
      </c>
      <c r="BK219" s="108">
        <v>0</v>
      </c>
      <c r="BL219" s="109">
        <v>0</v>
      </c>
      <c r="BM219" s="109">
        <v>0</v>
      </c>
      <c r="BN219" s="109">
        <v>0</v>
      </c>
      <c r="BO219" s="109">
        <v>0</v>
      </c>
      <c r="BP219" s="108">
        <v>0</v>
      </c>
      <c r="BQ219" s="109">
        <v>0</v>
      </c>
      <c r="BR219" s="109">
        <v>0</v>
      </c>
      <c r="BS219" s="109">
        <v>0</v>
      </c>
      <c r="BT219" s="109">
        <v>0</v>
      </c>
      <c r="BU219" s="108">
        <v>28</v>
      </c>
      <c r="BV219" s="109">
        <v>7</v>
      </c>
      <c r="BW219" s="109">
        <v>7</v>
      </c>
      <c r="BX219" s="109">
        <v>7</v>
      </c>
      <c r="BY219" s="109">
        <v>7</v>
      </c>
      <c r="BZ219" s="108">
        <v>0</v>
      </c>
      <c r="CA219" s="109">
        <v>0</v>
      </c>
      <c r="CB219" s="109">
        <v>0</v>
      </c>
      <c r="CC219" s="109">
        <v>0</v>
      </c>
      <c r="CD219" s="109">
        <v>0</v>
      </c>
      <c r="CE219" s="108">
        <v>0</v>
      </c>
      <c r="CF219" s="109">
        <v>0</v>
      </c>
      <c r="CG219" s="109">
        <v>0</v>
      </c>
      <c r="CH219" s="109">
        <v>0</v>
      </c>
      <c r="CI219" s="109">
        <v>0</v>
      </c>
      <c r="CJ219" s="108">
        <v>0</v>
      </c>
      <c r="CK219" s="109">
        <v>0</v>
      </c>
      <c r="CL219" s="109">
        <v>0</v>
      </c>
      <c r="CM219" s="109">
        <v>0</v>
      </c>
      <c r="CN219" s="109">
        <v>0</v>
      </c>
      <c r="CO219" s="108">
        <v>0</v>
      </c>
      <c r="CP219" s="109">
        <v>0</v>
      </c>
      <c r="CQ219" s="109">
        <v>0</v>
      </c>
      <c r="CR219" s="109">
        <v>0</v>
      </c>
      <c r="CS219" s="109">
        <v>0</v>
      </c>
      <c r="CT219" s="114">
        <v>18.201466836734692</v>
      </c>
      <c r="CU219" s="111">
        <v>4.550366709183673</v>
      </c>
      <c r="CV219" s="111">
        <v>4.550366709183673</v>
      </c>
      <c r="CW219" s="111">
        <v>4.550366709183673</v>
      </c>
      <c r="CX219" s="115">
        <v>4.550366709183673</v>
      </c>
    </row>
    <row r="220" spans="1:102" ht="24.95" customHeight="1">
      <c r="A220" s="49" t="s">
        <v>10</v>
      </c>
      <c r="B220" s="97">
        <v>7</v>
      </c>
      <c r="C220" s="97">
        <v>505024</v>
      </c>
      <c r="D220" s="97">
        <v>502401</v>
      </c>
      <c r="E220" s="31" t="s">
        <v>684</v>
      </c>
      <c r="F220" s="97">
        <v>3</v>
      </c>
      <c r="G220" s="75" t="s">
        <v>174</v>
      </c>
      <c r="H220" s="108">
        <v>90</v>
      </c>
      <c r="I220" s="109">
        <v>23</v>
      </c>
      <c r="J220" s="109">
        <v>23</v>
      </c>
      <c r="K220" s="109">
        <v>23</v>
      </c>
      <c r="L220" s="109">
        <v>21</v>
      </c>
      <c r="M220" s="108">
        <v>0</v>
      </c>
      <c r="N220" s="109">
        <v>0</v>
      </c>
      <c r="O220" s="109">
        <v>0</v>
      </c>
      <c r="P220" s="109">
        <v>0</v>
      </c>
      <c r="Q220" s="109">
        <v>0</v>
      </c>
      <c r="R220" s="108">
        <v>0</v>
      </c>
      <c r="S220" s="109">
        <v>0</v>
      </c>
      <c r="T220" s="109">
        <v>0</v>
      </c>
      <c r="U220" s="109">
        <v>0</v>
      </c>
      <c r="V220" s="109">
        <v>0</v>
      </c>
      <c r="W220" s="108">
        <v>0</v>
      </c>
      <c r="X220" s="109">
        <v>0</v>
      </c>
      <c r="Y220" s="109">
        <v>0</v>
      </c>
      <c r="Z220" s="109">
        <v>0</v>
      </c>
      <c r="AA220" s="109">
        <v>0</v>
      </c>
      <c r="AB220" s="108">
        <v>0</v>
      </c>
      <c r="AC220" s="109">
        <v>0</v>
      </c>
      <c r="AD220" s="109">
        <v>0</v>
      </c>
      <c r="AE220" s="109">
        <v>0</v>
      </c>
      <c r="AF220" s="109">
        <v>0</v>
      </c>
      <c r="AG220" s="108">
        <v>0</v>
      </c>
      <c r="AH220" s="109">
        <v>0</v>
      </c>
      <c r="AI220" s="109">
        <v>0</v>
      </c>
      <c r="AJ220" s="109">
        <v>0</v>
      </c>
      <c r="AK220" s="109">
        <v>0</v>
      </c>
      <c r="AL220" s="108">
        <v>0</v>
      </c>
      <c r="AM220" s="109">
        <v>0</v>
      </c>
      <c r="AN220" s="109">
        <v>0</v>
      </c>
      <c r="AO220" s="109">
        <v>0</v>
      </c>
      <c r="AP220" s="109">
        <v>0</v>
      </c>
      <c r="AQ220" s="108">
        <v>0</v>
      </c>
      <c r="AR220" s="109">
        <v>0</v>
      </c>
      <c r="AS220" s="109">
        <v>0</v>
      </c>
      <c r="AT220" s="109">
        <v>0</v>
      </c>
      <c r="AU220" s="109">
        <v>0</v>
      </c>
      <c r="AV220" s="108">
        <v>0</v>
      </c>
      <c r="AW220" s="109">
        <v>0</v>
      </c>
      <c r="AX220" s="109">
        <v>0</v>
      </c>
      <c r="AY220" s="109">
        <v>0</v>
      </c>
      <c r="AZ220" s="109">
        <v>0</v>
      </c>
      <c r="BA220" s="108">
        <v>0</v>
      </c>
      <c r="BB220" s="109">
        <v>0</v>
      </c>
      <c r="BC220" s="109">
        <v>0</v>
      </c>
      <c r="BD220" s="109">
        <v>0</v>
      </c>
      <c r="BE220" s="109">
        <v>0</v>
      </c>
      <c r="BF220" s="108">
        <v>100</v>
      </c>
      <c r="BG220" s="109">
        <v>25</v>
      </c>
      <c r="BH220" s="109">
        <v>25</v>
      </c>
      <c r="BI220" s="109">
        <v>25</v>
      </c>
      <c r="BJ220" s="109">
        <v>25</v>
      </c>
      <c r="BK220" s="108">
        <v>0</v>
      </c>
      <c r="BL220" s="109">
        <v>0</v>
      </c>
      <c r="BM220" s="109">
        <v>0</v>
      </c>
      <c r="BN220" s="109">
        <v>0</v>
      </c>
      <c r="BO220" s="109">
        <v>0</v>
      </c>
      <c r="BP220" s="108">
        <v>0</v>
      </c>
      <c r="BQ220" s="109">
        <v>0</v>
      </c>
      <c r="BR220" s="109">
        <v>0</v>
      </c>
      <c r="BS220" s="109">
        <v>0</v>
      </c>
      <c r="BT220" s="109">
        <v>0</v>
      </c>
      <c r="BU220" s="108">
        <v>110</v>
      </c>
      <c r="BV220" s="109">
        <v>28</v>
      </c>
      <c r="BW220" s="109">
        <v>28</v>
      </c>
      <c r="BX220" s="109">
        <v>28</v>
      </c>
      <c r="BY220" s="109">
        <v>26</v>
      </c>
      <c r="BZ220" s="108">
        <v>0</v>
      </c>
      <c r="CA220" s="109">
        <v>0</v>
      </c>
      <c r="CB220" s="109">
        <v>0</v>
      </c>
      <c r="CC220" s="109">
        <v>0</v>
      </c>
      <c r="CD220" s="109">
        <v>0</v>
      </c>
      <c r="CE220" s="108">
        <v>0</v>
      </c>
      <c r="CF220" s="109">
        <v>0</v>
      </c>
      <c r="CG220" s="109">
        <v>0</v>
      </c>
      <c r="CH220" s="109">
        <v>0</v>
      </c>
      <c r="CI220" s="109">
        <v>0</v>
      </c>
      <c r="CJ220" s="108">
        <v>0</v>
      </c>
      <c r="CK220" s="109">
        <v>0</v>
      </c>
      <c r="CL220" s="109">
        <v>0</v>
      </c>
      <c r="CM220" s="109">
        <v>0</v>
      </c>
      <c r="CN220" s="109">
        <v>0</v>
      </c>
      <c r="CO220" s="108">
        <v>0</v>
      </c>
      <c r="CP220" s="109">
        <v>0</v>
      </c>
      <c r="CQ220" s="109">
        <v>0</v>
      </c>
      <c r="CR220" s="109">
        <v>0</v>
      </c>
      <c r="CS220" s="109">
        <v>0</v>
      </c>
      <c r="CT220" s="114">
        <v>179.20628571428571</v>
      </c>
      <c r="CU220" s="111">
        <v>44.801571428571428</v>
      </c>
      <c r="CV220" s="111">
        <v>44.801571428571428</v>
      </c>
      <c r="CW220" s="111">
        <v>44.801571428571428</v>
      </c>
      <c r="CX220" s="115">
        <v>44.801571428571428</v>
      </c>
    </row>
    <row r="221" spans="1:102" ht="24.95" customHeight="1">
      <c r="A221" s="49" t="s">
        <v>7</v>
      </c>
      <c r="B221" s="97">
        <v>6</v>
      </c>
      <c r="C221" s="97">
        <v>507101</v>
      </c>
      <c r="D221" s="97">
        <v>710101</v>
      </c>
      <c r="E221" s="31" t="s">
        <v>650</v>
      </c>
      <c r="F221" s="97">
        <v>3</v>
      </c>
      <c r="G221" s="75" t="s">
        <v>174</v>
      </c>
      <c r="H221" s="108">
        <v>2415</v>
      </c>
      <c r="I221" s="109">
        <v>604</v>
      </c>
      <c r="J221" s="109">
        <v>604</v>
      </c>
      <c r="K221" s="109">
        <v>604</v>
      </c>
      <c r="L221" s="109">
        <v>603</v>
      </c>
      <c r="M221" s="108">
        <v>0</v>
      </c>
      <c r="N221" s="109">
        <v>0</v>
      </c>
      <c r="O221" s="109">
        <v>0</v>
      </c>
      <c r="P221" s="109">
        <v>0</v>
      </c>
      <c r="Q221" s="109">
        <v>0</v>
      </c>
      <c r="R221" s="108">
        <v>0</v>
      </c>
      <c r="S221" s="109">
        <v>0</v>
      </c>
      <c r="T221" s="109">
        <v>0</v>
      </c>
      <c r="U221" s="109">
        <v>0</v>
      </c>
      <c r="V221" s="109">
        <v>0</v>
      </c>
      <c r="W221" s="108">
        <v>0</v>
      </c>
      <c r="X221" s="109">
        <v>0</v>
      </c>
      <c r="Y221" s="109">
        <v>0</v>
      </c>
      <c r="Z221" s="109">
        <v>0</v>
      </c>
      <c r="AA221" s="109">
        <v>0</v>
      </c>
      <c r="AB221" s="108">
        <v>0</v>
      </c>
      <c r="AC221" s="109">
        <v>0</v>
      </c>
      <c r="AD221" s="109">
        <v>0</v>
      </c>
      <c r="AE221" s="109">
        <v>0</v>
      </c>
      <c r="AF221" s="109">
        <v>0</v>
      </c>
      <c r="AG221" s="108">
        <v>0</v>
      </c>
      <c r="AH221" s="109">
        <v>0</v>
      </c>
      <c r="AI221" s="109">
        <v>0</v>
      </c>
      <c r="AJ221" s="109">
        <v>0</v>
      </c>
      <c r="AK221" s="109">
        <v>0</v>
      </c>
      <c r="AL221" s="108">
        <v>0</v>
      </c>
      <c r="AM221" s="109">
        <v>0</v>
      </c>
      <c r="AN221" s="109">
        <v>0</v>
      </c>
      <c r="AO221" s="109">
        <v>0</v>
      </c>
      <c r="AP221" s="109">
        <v>0</v>
      </c>
      <c r="AQ221" s="108">
        <v>260.42835048205359</v>
      </c>
      <c r="AR221" s="109">
        <v>65</v>
      </c>
      <c r="AS221" s="109">
        <v>65</v>
      </c>
      <c r="AT221" s="109">
        <v>65</v>
      </c>
      <c r="AU221" s="109">
        <v>65.428350482053588</v>
      </c>
      <c r="AV221" s="108">
        <v>0</v>
      </c>
      <c r="AW221" s="109">
        <v>0</v>
      </c>
      <c r="AX221" s="109">
        <v>0</v>
      </c>
      <c r="AY221" s="109">
        <v>0</v>
      </c>
      <c r="AZ221" s="109">
        <v>0</v>
      </c>
      <c r="BA221" s="108">
        <v>432</v>
      </c>
      <c r="BB221" s="109">
        <v>0</v>
      </c>
      <c r="BC221" s="109">
        <v>108</v>
      </c>
      <c r="BD221" s="109">
        <v>162</v>
      </c>
      <c r="BE221" s="109">
        <v>162</v>
      </c>
      <c r="BF221" s="108">
        <v>4322</v>
      </c>
      <c r="BG221" s="109">
        <v>1081</v>
      </c>
      <c r="BH221" s="109">
        <v>1081</v>
      </c>
      <c r="BI221" s="109">
        <v>1081</v>
      </c>
      <c r="BJ221" s="109">
        <v>1079</v>
      </c>
      <c r="BK221" s="108">
        <v>466.69573812587311</v>
      </c>
      <c r="BL221" s="109">
        <v>117</v>
      </c>
      <c r="BM221" s="109">
        <v>117</v>
      </c>
      <c r="BN221" s="109">
        <v>117</v>
      </c>
      <c r="BO221" s="109">
        <v>115.69573812587311</v>
      </c>
      <c r="BP221" s="108">
        <v>0</v>
      </c>
      <c r="BQ221" s="109">
        <v>0</v>
      </c>
      <c r="BR221" s="109">
        <v>0</v>
      </c>
      <c r="BS221" s="109">
        <v>0</v>
      </c>
      <c r="BT221" s="109">
        <v>0</v>
      </c>
      <c r="BU221" s="108">
        <v>2951</v>
      </c>
      <c r="BV221" s="109">
        <v>738</v>
      </c>
      <c r="BW221" s="109">
        <v>738</v>
      </c>
      <c r="BX221" s="109">
        <v>738</v>
      </c>
      <c r="BY221" s="109">
        <v>737</v>
      </c>
      <c r="BZ221" s="108">
        <v>319</v>
      </c>
      <c r="CA221" s="109">
        <v>80</v>
      </c>
      <c r="CB221" s="109">
        <v>80</v>
      </c>
      <c r="CC221" s="109">
        <v>80</v>
      </c>
      <c r="CD221" s="109">
        <v>79</v>
      </c>
      <c r="CE221" s="108">
        <v>0</v>
      </c>
      <c r="CF221" s="109">
        <v>0</v>
      </c>
      <c r="CG221" s="109">
        <v>0</v>
      </c>
      <c r="CH221" s="109">
        <v>0</v>
      </c>
      <c r="CI221" s="109">
        <v>0</v>
      </c>
      <c r="CJ221" s="108">
        <v>0</v>
      </c>
      <c r="CK221" s="109">
        <v>0</v>
      </c>
      <c r="CL221" s="109">
        <v>0</v>
      </c>
      <c r="CM221" s="109">
        <v>0</v>
      </c>
      <c r="CN221" s="109">
        <v>0</v>
      </c>
      <c r="CO221" s="108">
        <v>6264.02</v>
      </c>
      <c r="CP221" s="109">
        <v>1566</v>
      </c>
      <c r="CQ221" s="109">
        <v>1566</v>
      </c>
      <c r="CR221" s="109">
        <v>1566</v>
      </c>
      <c r="CS221" s="109">
        <v>1566.0200000000004</v>
      </c>
      <c r="CT221" s="114">
        <v>3770.8187954922792</v>
      </c>
      <c r="CU221" s="111">
        <v>876.50069887306984</v>
      </c>
      <c r="CV221" s="111">
        <v>942.7046988730699</v>
      </c>
      <c r="CW221" s="111">
        <v>975.80669887306988</v>
      </c>
      <c r="CX221" s="115">
        <v>975.80669887306988</v>
      </c>
    </row>
    <row r="222" spans="1:102" ht="24.95" customHeight="1">
      <c r="A222" s="49" t="s">
        <v>9</v>
      </c>
      <c r="B222" s="97">
        <v>7</v>
      </c>
      <c r="C222" s="97">
        <v>508804</v>
      </c>
      <c r="D222" s="97">
        <v>880401</v>
      </c>
      <c r="E222" s="31" t="s">
        <v>626</v>
      </c>
      <c r="F222" s="97">
        <v>3</v>
      </c>
      <c r="G222" s="75" t="s">
        <v>174</v>
      </c>
      <c r="H222" s="108">
        <v>2398</v>
      </c>
      <c r="I222" s="109">
        <v>600</v>
      </c>
      <c r="J222" s="109">
        <v>600</v>
      </c>
      <c r="K222" s="109">
        <v>600</v>
      </c>
      <c r="L222" s="109">
        <v>598</v>
      </c>
      <c r="M222" s="108">
        <v>0</v>
      </c>
      <c r="N222" s="109">
        <v>0</v>
      </c>
      <c r="O222" s="109">
        <v>0</v>
      </c>
      <c r="P222" s="109">
        <v>0</v>
      </c>
      <c r="Q222" s="109">
        <v>0</v>
      </c>
      <c r="R222" s="108">
        <v>0</v>
      </c>
      <c r="S222" s="109">
        <v>0</v>
      </c>
      <c r="T222" s="109">
        <v>0</v>
      </c>
      <c r="U222" s="109">
        <v>0</v>
      </c>
      <c r="V222" s="109">
        <v>0</v>
      </c>
      <c r="W222" s="108">
        <v>0</v>
      </c>
      <c r="X222" s="109">
        <v>0</v>
      </c>
      <c r="Y222" s="109">
        <v>0</v>
      </c>
      <c r="Z222" s="109">
        <v>0</v>
      </c>
      <c r="AA222" s="109">
        <v>0</v>
      </c>
      <c r="AB222" s="108">
        <v>0</v>
      </c>
      <c r="AC222" s="109">
        <v>0</v>
      </c>
      <c r="AD222" s="109">
        <v>0</v>
      </c>
      <c r="AE222" s="109">
        <v>0</v>
      </c>
      <c r="AF222" s="109">
        <v>0</v>
      </c>
      <c r="AG222" s="108">
        <v>0</v>
      </c>
      <c r="AH222" s="109">
        <v>0</v>
      </c>
      <c r="AI222" s="109">
        <v>0</v>
      </c>
      <c r="AJ222" s="109">
        <v>0</v>
      </c>
      <c r="AK222" s="109">
        <v>0</v>
      </c>
      <c r="AL222" s="108">
        <v>0</v>
      </c>
      <c r="AM222" s="109">
        <v>0</v>
      </c>
      <c r="AN222" s="109">
        <v>0</v>
      </c>
      <c r="AO222" s="109">
        <v>0</v>
      </c>
      <c r="AP222" s="109">
        <v>0</v>
      </c>
      <c r="AQ222" s="108">
        <v>1671.5941644562331</v>
      </c>
      <c r="AR222" s="109">
        <v>418</v>
      </c>
      <c r="AS222" s="109">
        <v>418</v>
      </c>
      <c r="AT222" s="109">
        <v>418</v>
      </c>
      <c r="AU222" s="109">
        <v>417.5941644562331</v>
      </c>
      <c r="AV222" s="108">
        <v>0</v>
      </c>
      <c r="AW222" s="109">
        <v>0</v>
      </c>
      <c r="AX222" s="109">
        <v>0</v>
      </c>
      <c r="AY222" s="109">
        <v>0</v>
      </c>
      <c r="AZ222" s="109">
        <v>0</v>
      </c>
      <c r="BA222" s="108">
        <v>0</v>
      </c>
      <c r="BB222" s="109">
        <v>0</v>
      </c>
      <c r="BC222" s="109">
        <v>0</v>
      </c>
      <c r="BD222" s="109">
        <v>0</v>
      </c>
      <c r="BE222" s="109">
        <v>0</v>
      </c>
      <c r="BF222" s="108">
        <v>30000</v>
      </c>
      <c r="BG222" s="109">
        <v>7500</v>
      </c>
      <c r="BH222" s="109">
        <v>7500</v>
      </c>
      <c r="BI222" s="109">
        <v>7500</v>
      </c>
      <c r="BJ222" s="109">
        <v>7500</v>
      </c>
      <c r="BK222" s="108">
        <v>2228.1564986737399</v>
      </c>
      <c r="BL222" s="109">
        <v>557</v>
      </c>
      <c r="BM222" s="109">
        <v>557</v>
      </c>
      <c r="BN222" s="109">
        <v>557</v>
      </c>
      <c r="BO222" s="109">
        <v>557.15649867373986</v>
      </c>
      <c r="BP222" s="108">
        <v>0</v>
      </c>
      <c r="BQ222" s="109">
        <v>0</v>
      </c>
      <c r="BR222" s="109">
        <v>0</v>
      </c>
      <c r="BS222" s="109">
        <v>0</v>
      </c>
      <c r="BT222" s="109">
        <v>0</v>
      </c>
      <c r="BU222" s="108">
        <v>47602</v>
      </c>
      <c r="BV222" s="109">
        <v>11901</v>
      </c>
      <c r="BW222" s="109">
        <v>11901</v>
      </c>
      <c r="BX222" s="109">
        <v>11901</v>
      </c>
      <c r="BY222" s="109">
        <v>11899</v>
      </c>
      <c r="BZ222" s="108">
        <v>2042</v>
      </c>
      <c r="CA222" s="109">
        <v>511</v>
      </c>
      <c r="CB222" s="109">
        <v>511</v>
      </c>
      <c r="CC222" s="109">
        <v>511</v>
      </c>
      <c r="CD222" s="109">
        <v>509</v>
      </c>
      <c r="CE222" s="108">
        <v>0</v>
      </c>
      <c r="CF222" s="109">
        <v>0</v>
      </c>
      <c r="CG222" s="109">
        <v>0</v>
      </c>
      <c r="CH222" s="109">
        <v>0</v>
      </c>
      <c r="CI222" s="109">
        <v>0</v>
      </c>
      <c r="CJ222" s="108">
        <v>0</v>
      </c>
      <c r="CK222" s="109">
        <v>0</v>
      </c>
      <c r="CL222" s="109">
        <v>0</v>
      </c>
      <c r="CM222" s="109">
        <v>0</v>
      </c>
      <c r="CN222" s="109">
        <v>0</v>
      </c>
      <c r="CO222" s="108">
        <v>33600.6</v>
      </c>
      <c r="CP222" s="109">
        <v>8400</v>
      </c>
      <c r="CQ222" s="109">
        <v>8400</v>
      </c>
      <c r="CR222" s="109">
        <v>8400</v>
      </c>
      <c r="CS222" s="109">
        <v>8400.5999999999985</v>
      </c>
      <c r="CT222" s="114">
        <v>57486.102179669055</v>
      </c>
      <c r="CU222" s="111">
        <v>14371.525544917264</v>
      </c>
      <c r="CV222" s="111">
        <v>14371.525544917264</v>
      </c>
      <c r="CW222" s="111">
        <v>14371.525544917264</v>
      </c>
      <c r="CX222" s="115">
        <v>14371.525544917264</v>
      </c>
    </row>
    <row r="223" spans="1:102" ht="24.95" customHeight="1">
      <c r="A223" s="49" t="s">
        <v>9</v>
      </c>
      <c r="B223" s="97">
        <v>8</v>
      </c>
      <c r="C223" s="97">
        <v>509101</v>
      </c>
      <c r="D223" s="97">
        <v>910201</v>
      </c>
      <c r="E223" s="31" t="s">
        <v>441</v>
      </c>
      <c r="F223" s="97">
        <v>3</v>
      </c>
      <c r="G223" s="75" t="s">
        <v>174</v>
      </c>
      <c r="H223" s="108">
        <v>11631</v>
      </c>
      <c r="I223" s="109">
        <v>2908</v>
      </c>
      <c r="J223" s="109">
        <v>2908</v>
      </c>
      <c r="K223" s="109">
        <v>2908</v>
      </c>
      <c r="L223" s="109">
        <v>2907</v>
      </c>
      <c r="M223" s="108">
        <v>0</v>
      </c>
      <c r="N223" s="109">
        <v>0</v>
      </c>
      <c r="O223" s="109">
        <v>0</v>
      </c>
      <c r="P223" s="109">
        <v>0</v>
      </c>
      <c r="Q223" s="109">
        <v>0</v>
      </c>
      <c r="R223" s="108">
        <v>0</v>
      </c>
      <c r="S223" s="109">
        <v>0</v>
      </c>
      <c r="T223" s="109">
        <v>0</v>
      </c>
      <c r="U223" s="109">
        <v>0</v>
      </c>
      <c r="V223" s="109">
        <v>0</v>
      </c>
      <c r="W223" s="108">
        <v>0</v>
      </c>
      <c r="X223" s="109">
        <v>0</v>
      </c>
      <c r="Y223" s="109">
        <v>0</v>
      </c>
      <c r="Z223" s="109">
        <v>0</v>
      </c>
      <c r="AA223" s="109">
        <v>0</v>
      </c>
      <c r="AB223" s="108">
        <v>0</v>
      </c>
      <c r="AC223" s="109">
        <v>0</v>
      </c>
      <c r="AD223" s="109">
        <v>0</v>
      </c>
      <c r="AE223" s="109">
        <v>0</v>
      </c>
      <c r="AF223" s="109">
        <v>0</v>
      </c>
      <c r="AG223" s="108">
        <v>0</v>
      </c>
      <c r="AH223" s="109">
        <v>0</v>
      </c>
      <c r="AI223" s="109">
        <v>0</v>
      </c>
      <c r="AJ223" s="109">
        <v>0</v>
      </c>
      <c r="AK223" s="109">
        <v>0</v>
      </c>
      <c r="AL223" s="108">
        <v>0</v>
      </c>
      <c r="AM223" s="109">
        <v>0</v>
      </c>
      <c r="AN223" s="109">
        <v>0</v>
      </c>
      <c r="AO223" s="109">
        <v>0</v>
      </c>
      <c r="AP223" s="109">
        <v>0</v>
      </c>
      <c r="AQ223" s="108">
        <v>129.19925303722835</v>
      </c>
      <c r="AR223" s="109">
        <v>32</v>
      </c>
      <c r="AS223" s="109">
        <v>32</v>
      </c>
      <c r="AT223" s="109">
        <v>32</v>
      </c>
      <c r="AU223" s="109">
        <v>33.199253037228345</v>
      </c>
      <c r="AV223" s="108">
        <v>0</v>
      </c>
      <c r="AW223" s="109">
        <v>0</v>
      </c>
      <c r="AX223" s="109">
        <v>0</v>
      </c>
      <c r="AY223" s="109">
        <v>0</v>
      </c>
      <c r="AZ223" s="109">
        <v>0</v>
      </c>
      <c r="BA223" s="108">
        <v>4382</v>
      </c>
      <c r="BB223" s="109">
        <v>0</v>
      </c>
      <c r="BC223" s="109">
        <v>1096</v>
      </c>
      <c r="BD223" s="109">
        <v>1644</v>
      </c>
      <c r="BE223" s="109">
        <v>1642</v>
      </c>
      <c r="BF223" s="108">
        <v>34949</v>
      </c>
      <c r="BG223" s="109">
        <v>8737</v>
      </c>
      <c r="BH223" s="109">
        <v>8737</v>
      </c>
      <c r="BI223" s="109">
        <v>8737</v>
      </c>
      <c r="BJ223" s="109">
        <v>8738</v>
      </c>
      <c r="BK223" s="108">
        <v>386.37796190615495</v>
      </c>
      <c r="BL223" s="109">
        <v>97</v>
      </c>
      <c r="BM223" s="109">
        <v>97</v>
      </c>
      <c r="BN223" s="109">
        <v>97</v>
      </c>
      <c r="BO223" s="109">
        <v>95.377961906154951</v>
      </c>
      <c r="BP223" s="108">
        <v>0</v>
      </c>
      <c r="BQ223" s="109">
        <v>0</v>
      </c>
      <c r="BR223" s="109">
        <v>0</v>
      </c>
      <c r="BS223" s="109">
        <v>0</v>
      </c>
      <c r="BT223" s="109">
        <v>0</v>
      </c>
      <c r="BU223" s="108">
        <v>14347</v>
      </c>
      <c r="BV223" s="109">
        <v>3587</v>
      </c>
      <c r="BW223" s="109">
        <v>3587</v>
      </c>
      <c r="BX223" s="109">
        <v>3587</v>
      </c>
      <c r="BY223" s="109">
        <v>3586</v>
      </c>
      <c r="BZ223" s="108">
        <v>158</v>
      </c>
      <c r="CA223" s="109">
        <v>40</v>
      </c>
      <c r="CB223" s="109">
        <v>40</v>
      </c>
      <c r="CC223" s="109">
        <v>40</v>
      </c>
      <c r="CD223" s="109">
        <v>38</v>
      </c>
      <c r="CE223" s="108">
        <v>0</v>
      </c>
      <c r="CF223" s="109">
        <v>0</v>
      </c>
      <c r="CG223" s="109">
        <v>0</v>
      </c>
      <c r="CH223" s="109">
        <v>0</v>
      </c>
      <c r="CI223" s="109">
        <v>0</v>
      </c>
      <c r="CJ223" s="108">
        <v>0</v>
      </c>
      <c r="CK223" s="109">
        <v>0</v>
      </c>
      <c r="CL223" s="109">
        <v>0</v>
      </c>
      <c r="CM223" s="109">
        <v>0</v>
      </c>
      <c r="CN223" s="109">
        <v>0</v>
      </c>
      <c r="CO223" s="108">
        <v>4435.2</v>
      </c>
      <c r="CP223" s="109">
        <v>1109</v>
      </c>
      <c r="CQ223" s="109">
        <v>1109</v>
      </c>
      <c r="CR223" s="109">
        <v>1109</v>
      </c>
      <c r="CS223" s="109">
        <v>1108.1999999999998</v>
      </c>
      <c r="CT223" s="114">
        <v>24140.520913851899</v>
      </c>
      <c r="CU223" s="111">
        <v>5363.2822284629747</v>
      </c>
      <c r="CV223" s="111">
        <v>6035.1302284629746</v>
      </c>
      <c r="CW223" s="111">
        <v>6371.0542284629746</v>
      </c>
      <c r="CX223" s="115">
        <v>6371.0542284629746</v>
      </c>
    </row>
    <row r="224" spans="1:102" ht="24.95" customHeight="1">
      <c r="A224" s="49" t="s">
        <v>10</v>
      </c>
      <c r="B224" s="97">
        <v>7</v>
      </c>
      <c r="C224" s="97">
        <v>509621</v>
      </c>
      <c r="D224" s="97">
        <v>962101</v>
      </c>
      <c r="E224" s="31" t="s">
        <v>246</v>
      </c>
      <c r="F224" s="97">
        <v>3</v>
      </c>
      <c r="G224" s="75" t="s">
        <v>174</v>
      </c>
      <c r="H224" s="108">
        <v>1200</v>
      </c>
      <c r="I224" s="109">
        <v>225</v>
      </c>
      <c r="J224" s="109">
        <v>225</v>
      </c>
      <c r="K224" s="109">
        <v>345</v>
      </c>
      <c r="L224" s="109">
        <v>405</v>
      </c>
      <c r="M224" s="108">
        <v>0</v>
      </c>
      <c r="N224" s="109">
        <v>0</v>
      </c>
      <c r="O224" s="109">
        <v>0</v>
      </c>
      <c r="P224" s="109">
        <v>0</v>
      </c>
      <c r="Q224" s="109">
        <v>0</v>
      </c>
      <c r="R224" s="108">
        <v>0</v>
      </c>
      <c r="S224" s="109">
        <v>0</v>
      </c>
      <c r="T224" s="109">
        <v>0</v>
      </c>
      <c r="U224" s="109">
        <v>0</v>
      </c>
      <c r="V224" s="109">
        <v>0</v>
      </c>
      <c r="W224" s="108">
        <v>0</v>
      </c>
      <c r="X224" s="109">
        <v>0</v>
      </c>
      <c r="Y224" s="109">
        <v>0</v>
      </c>
      <c r="Z224" s="109">
        <v>0</v>
      </c>
      <c r="AA224" s="109">
        <v>0</v>
      </c>
      <c r="AB224" s="108">
        <v>0</v>
      </c>
      <c r="AC224" s="109">
        <v>0</v>
      </c>
      <c r="AD224" s="109">
        <v>0</v>
      </c>
      <c r="AE224" s="109">
        <v>0</v>
      </c>
      <c r="AF224" s="109">
        <v>0</v>
      </c>
      <c r="AG224" s="108">
        <v>0</v>
      </c>
      <c r="AH224" s="109">
        <v>0</v>
      </c>
      <c r="AI224" s="109">
        <v>0</v>
      </c>
      <c r="AJ224" s="109">
        <v>0</v>
      </c>
      <c r="AK224" s="109">
        <v>0</v>
      </c>
      <c r="AL224" s="108">
        <v>0</v>
      </c>
      <c r="AM224" s="109">
        <v>0</v>
      </c>
      <c r="AN224" s="109">
        <v>0</v>
      </c>
      <c r="AO224" s="109">
        <v>0</v>
      </c>
      <c r="AP224" s="109">
        <v>0</v>
      </c>
      <c r="AQ224" s="108">
        <v>0</v>
      </c>
      <c r="AR224" s="109">
        <v>0</v>
      </c>
      <c r="AS224" s="109">
        <v>0</v>
      </c>
      <c r="AT224" s="109">
        <v>0</v>
      </c>
      <c r="AU224" s="109">
        <v>0</v>
      </c>
      <c r="AV224" s="108">
        <v>0</v>
      </c>
      <c r="AW224" s="109">
        <v>0</v>
      </c>
      <c r="AX224" s="109">
        <v>0</v>
      </c>
      <c r="AY224" s="109">
        <v>0</v>
      </c>
      <c r="AZ224" s="109">
        <v>0</v>
      </c>
      <c r="BA224" s="108">
        <v>0</v>
      </c>
      <c r="BB224" s="109">
        <v>0</v>
      </c>
      <c r="BC224" s="109">
        <v>0</v>
      </c>
      <c r="BD224" s="109">
        <v>0</v>
      </c>
      <c r="BE224" s="109">
        <v>0</v>
      </c>
      <c r="BF224" s="108">
        <v>2928</v>
      </c>
      <c r="BG224" s="109">
        <v>432</v>
      </c>
      <c r="BH224" s="109">
        <v>432</v>
      </c>
      <c r="BI224" s="109">
        <v>912</v>
      </c>
      <c r="BJ224" s="109">
        <v>1152</v>
      </c>
      <c r="BK224" s="108">
        <v>0</v>
      </c>
      <c r="BL224" s="109">
        <v>0</v>
      </c>
      <c r="BM224" s="109">
        <v>0</v>
      </c>
      <c r="BN224" s="109">
        <v>0</v>
      </c>
      <c r="BO224" s="109">
        <v>0</v>
      </c>
      <c r="BP224" s="108">
        <v>0</v>
      </c>
      <c r="BQ224" s="109">
        <v>0</v>
      </c>
      <c r="BR224" s="109">
        <v>0</v>
      </c>
      <c r="BS224" s="109">
        <v>0</v>
      </c>
      <c r="BT224" s="109">
        <v>0</v>
      </c>
      <c r="BU224" s="108">
        <v>5850</v>
      </c>
      <c r="BV224" s="109">
        <v>275</v>
      </c>
      <c r="BW224" s="109">
        <v>2275</v>
      </c>
      <c r="BX224" s="109">
        <v>1575</v>
      </c>
      <c r="BY224" s="109">
        <v>1725</v>
      </c>
      <c r="BZ224" s="108">
        <v>0</v>
      </c>
      <c r="CA224" s="109">
        <v>0</v>
      </c>
      <c r="CB224" s="109">
        <v>0</v>
      </c>
      <c r="CC224" s="109">
        <v>0</v>
      </c>
      <c r="CD224" s="109">
        <v>0</v>
      </c>
      <c r="CE224" s="108">
        <v>0</v>
      </c>
      <c r="CF224" s="109">
        <v>0</v>
      </c>
      <c r="CG224" s="109">
        <v>0</v>
      </c>
      <c r="CH224" s="109">
        <v>0</v>
      </c>
      <c r="CI224" s="109">
        <v>0</v>
      </c>
      <c r="CJ224" s="108">
        <v>0</v>
      </c>
      <c r="CK224" s="109">
        <v>0</v>
      </c>
      <c r="CL224" s="109">
        <v>0</v>
      </c>
      <c r="CM224" s="109">
        <v>0</v>
      </c>
      <c r="CN224" s="109">
        <v>0</v>
      </c>
      <c r="CO224" s="108">
        <v>0</v>
      </c>
      <c r="CP224" s="109">
        <v>0</v>
      </c>
      <c r="CQ224" s="109">
        <v>0</v>
      </c>
      <c r="CR224" s="109">
        <v>0</v>
      </c>
      <c r="CS224" s="109">
        <v>0</v>
      </c>
      <c r="CT224" s="114">
        <v>6503.9811975830953</v>
      </c>
      <c r="CU224" s="111">
        <v>652.04485115092427</v>
      </c>
      <c r="CV224" s="111">
        <v>1652.0448511509244</v>
      </c>
      <c r="CW224" s="111">
        <v>1910.3655683426837</v>
      </c>
      <c r="CX224" s="115">
        <v>2289.5259269385633</v>
      </c>
    </row>
    <row r="225" spans="1:102" ht="24.95" customHeight="1">
      <c r="A225" s="49" t="s">
        <v>7</v>
      </c>
      <c r="B225" s="97">
        <v>6</v>
      </c>
      <c r="C225" s="97">
        <v>501201</v>
      </c>
      <c r="D225" s="97">
        <v>120101</v>
      </c>
      <c r="E225" s="31" t="s">
        <v>547</v>
      </c>
      <c r="F225" s="97">
        <v>3</v>
      </c>
      <c r="G225" s="75" t="s">
        <v>174</v>
      </c>
      <c r="H225" s="108">
        <v>22479.276668398801</v>
      </c>
      <c r="I225" s="109">
        <v>5620</v>
      </c>
      <c r="J225" s="109">
        <v>5620</v>
      </c>
      <c r="K225" s="109">
        <v>5620</v>
      </c>
      <c r="L225" s="109">
        <v>5619.2766683988011</v>
      </c>
      <c r="M225" s="108">
        <v>3646</v>
      </c>
      <c r="N225" s="109">
        <v>831</v>
      </c>
      <c r="O225" s="109">
        <v>993</v>
      </c>
      <c r="P225" s="109">
        <v>993</v>
      </c>
      <c r="Q225" s="109">
        <v>829</v>
      </c>
      <c r="R225" s="108">
        <v>195</v>
      </c>
      <c r="S225" s="109">
        <v>5</v>
      </c>
      <c r="T225" s="109">
        <v>7</v>
      </c>
      <c r="U225" s="109">
        <v>99</v>
      </c>
      <c r="V225" s="109">
        <v>84</v>
      </c>
      <c r="W225" s="108">
        <v>1824</v>
      </c>
      <c r="X225" s="109">
        <v>453</v>
      </c>
      <c r="Y225" s="109">
        <v>581</v>
      </c>
      <c r="Z225" s="109">
        <v>430</v>
      </c>
      <c r="AA225" s="109">
        <v>360</v>
      </c>
      <c r="AB225" s="108">
        <v>5004</v>
      </c>
      <c r="AC225" s="109">
        <v>1157</v>
      </c>
      <c r="AD225" s="109">
        <v>1350</v>
      </c>
      <c r="AE225" s="109">
        <v>1350</v>
      </c>
      <c r="AF225" s="109">
        <v>1147</v>
      </c>
      <c r="AG225" s="108">
        <v>0</v>
      </c>
      <c r="AH225" s="109">
        <v>0</v>
      </c>
      <c r="AI225" s="109">
        <v>0</v>
      </c>
      <c r="AJ225" s="109">
        <v>0</v>
      </c>
      <c r="AK225" s="109">
        <v>0</v>
      </c>
      <c r="AL225" s="108">
        <v>50</v>
      </c>
      <c r="AM225" s="109">
        <v>0</v>
      </c>
      <c r="AN225" s="109">
        <v>0</v>
      </c>
      <c r="AO225" s="109">
        <v>25</v>
      </c>
      <c r="AP225" s="109">
        <v>25</v>
      </c>
      <c r="AQ225" s="108">
        <v>974.86663863385229</v>
      </c>
      <c r="AR225" s="109">
        <v>244</v>
      </c>
      <c r="AS225" s="109">
        <v>244</v>
      </c>
      <c r="AT225" s="109">
        <v>244</v>
      </c>
      <c r="AU225" s="109">
        <v>242.86663863385229</v>
      </c>
      <c r="AV225" s="108">
        <v>0</v>
      </c>
      <c r="AW225" s="109">
        <v>0</v>
      </c>
      <c r="AX225" s="109">
        <v>0</v>
      </c>
      <c r="AY225" s="109">
        <v>0</v>
      </c>
      <c r="AZ225" s="109">
        <v>0</v>
      </c>
      <c r="BA225" s="108">
        <v>11431</v>
      </c>
      <c r="BB225" s="109">
        <v>2858</v>
      </c>
      <c r="BC225" s="109">
        <v>2858</v>
      </c>
      <c r="BD225" s="109">
        <v>2858</v>
      </c>
      <c r="BE225" s="109">
        <v>2857</v>
      </c>
      <c r="BF225" s="108">
        <v>39612.762196285898</v>
      </c>
      <c r="BG225" s="109">
        <v>9903</v>
      </c>
      <c r="BH225" s="109">
        <v>9903</v>
      </c>
      <c r="BI225" s="109">
        <v>9903</v>
      </c>
      <c r="BJ225" s="109">
        <v>9903.7621962858975</v>
      </c>
      <c r="BK225" s="108">
        <v>2045.2797330219084</v>
      </c>
      <c r="BL225" s="109">
        <v>511</v>
      </c>
      <c r="BM225" s="109">
        <v>511</v>
      </c>
      <c r="BN225" s="109">
        <v>511</v>
      </c>
      <c r="BO225" s="109">
        <v>512.27973302190844</v>
      </c>
      <c r="BP225" s="108">
        <v>0</v>
      </c>
      <c r="BQ225" s="109">
        <v>0</v>
      </c>
      <c r="BR225" s="109">
        <v>0</v>
      </c>
      <c r="BS225" s="109">
        <v>0</v>
      </c>
      <c r="BT225" s="109">
        <v>0</v>
      </c>
      <c r="BU225" s="108">
        <v>19469</v>
      </c>
      <c r="BV225" s="109">
        <v>4867</v>
      </c>
      <c r="BW225" s="109">
        <v>4867</v>
      </c>
      <c r="BX225" s="109">
        <v>4867</v>
      </c>
      <c r="BY225" s="109">
        <v>4868</v>
      </c>
      <c r="BZ225" s="108">
        <v>1191</v>
      </c>
      <c r="CA225" s="109">
        <v>298</v>
      </c>
      <c r="CB225" s="109">
        <v>298</v>
      </c>
      <c r="CC225" s="109">
        <v>298</v>
      </c>
      <c r="CD225" s="109">
        <v>297</v>
      </c>
      <c r="CE225" s="108">
        <v>0</v>
      </c>
      <c r="CF225" s="109">
        <v>0</v>
      </c>
      <c r="CG225" s="109">
        <v>0</v>
      </c>
      <c r="CH225" s="109">
        <v>0</v>
      </c>
      <c r="CI225" s="109">
        <v>0</v>
      </c>
      <c r="CJ225" s="108">
        <v>0</v>
      </c>
      <c r="CK225" s="109">
        <v>0</v>
      </c>
      <c r="CL225" s="109">
        <v>0</v>
      </c>
      <c r="CM225" s="109">
        <v>0</v>
      </c>
      <c r="CN225" s="109">
        <v>0</v>
      </c>
      <c r="CO225" s="108">
        <v>25995.38</v>
      </c>
      <c r="CP225" s="109">
        <v>6499</v>
      </c>
      <c r="CQ225" s="109">
        <v>6499</v>
      </c>
      <c r="CR225" s="109">
        <v>6499</v>
      </c>
      <c r="CS225" s="109">
        <v>6498.380000000001</v>
      </c>
      <c r="CT225" s="114">
        <v>90951.406459747464</v>
      </c>
      <c r="CU225" s="111">
        <v>22737.851614936866</v>
      </c>
      <c r="CV225" s="111">
        <v>22737.851614936866</v>
      </c>
      <c r="CW225" s="111">
        <v>22737.851614936866</v>
      </c>
      <c r="CX225" s="115">
        <v>22737.851614936866</v>
      </c>
    </row>
    <row r="226" spans="1:102" ht="24.95" customHeight="1">
      <c r="A226" s="49" t="s">
        <v>7</v>
      </c>
      <c r="B226" s="97">
        <v>6</v>
      </c>
      <c r="C226" s="97">
        <v>503122</v>
      </c>
      <c r="D226" s="97">
        <v>310101</v>
      </c>
      <c r="E226" s="31" t="s">
        <v>326</v>
      </c>
      <c r="F226" s="97">
        <v>3</v>
      </c>
      <c r="G226" s="75" t="s">
        <v>174</v>
      </c>
      <c r="H226" s="108">
        <v>157197.408378942</v>
      </c>
      <c r="I226" s="109">
        <v>39300</v>
      </c>
      <c r="J226" s="109">
        <v>39300</v>
      </c>
      <c r="K226" s="109">
        <v>39300</v>
      </c>
      <c r="L226" s="109">
        <v>39297.408378941996</v>
      </c>
      <c r="M226" s="108">
        <v>24792</v>
      </c>
      <c r="N226" s="109">
        <v>5679</v>
      </c>
      <c r="O226" s="109">
        <v>6717</v>
      </c>
      <c r="P226" s="109">
        <v>6717</v>
      </c>
      <c r="Q226" s="109">
        <v>5679</v>
      </c>
      <c r="R226" s="108">
        <v>6824</v>
      </c>
      <c r="S226" s="109">
        <v>1929</v>
      </c>
      <c r="T226" s="109">
        <v>3656</v>
      </c>
      <c r="U226" s="109">
        <v>672</v>
      </c>
      <c r="V226" s="109">
        <v>567</v>
      </c>
      <c r="W226" s="108">
        <v>12107</v>
      </c>
      <c r="X226" s="109">
        <v>3092</v>
      </c>
      <c r="Y226" s="109">
        <v>3081</v>
      </c>
      <c r="Z226" s="109">
        <v>3215</v>
      </c>
      <c r="AA226" s="109">
        <v>2719</v>
      </c>
      <c r="AB226" s="108">
        <v>27924</v>
      </c>
      <c r="AC226" s="109">
        <v>6981</v>
      </c>
      <c r="AD226" s="109">
        <v>6981</v>
      </c>
      <c r="AE226" s="109">
        <v>6981</v>
      </c>
      <c r="AF226" s="109">
        <v>6981</v>
      </c>
      <c r="AG226" s="108">
        <v>24</v>
      </c>
      <c r="AH226" s="109">
        <v>0</v>
      </c>
      <c r="AI226" s="109">
        <v>24</v>
      </c>
      <c r="AJ226" s="109">
        <v>0</v>
      </c>
      <c r="AK226" s="109">
        <v>0</v>
      </c>
      <c r="AL226" s="108">
        <v>481</v>
      </c>
      <c r="AM226" s="109">
        <v>40</v>
      </c>
      <c r="AN226" s="109">
        <v>161</v>
      </c>
      <c r="AO226" s="109">
        <v>100</v>
      </c>
      <c r="AP226" s="109">
        <v>180</v>
      </c>
      <c r="AQ226" s="108">
        <v>13211.892819199114</v>
      </c>
      <c r="AR226" s="109">
        <v>3303</v>
      </c>
      <c r="AS226" s="109">
        <v>3303</v>
      </c>
      <c r="AT226" s="109">
        <v>3303</v>
      </c>
      <c r="AU226" s="109">
        <v>3302.8928191991145</v>
      </c>
      <c r="AV226" s="108">
        <v>5764</v>
      </c>
      <c r="AW226" s="109">
        <v>1441</v>
      </c>
      <c r="AX226" s="109">
        <v>1441</v>
      </c>
      <c r="AY226" s="109">
        <v>1441</v>
      </c>
      <c r="AZ226" s="109">
        <v>1441</v>
      </c>
      <c r="BA226" s="108">
        <v>50656</v>
      </c>
      <c r="BB226" s="109">
        <v>12664</v>
      </c>
      <c r="BC226" s="109">
        <v>12664</v>
      </c>
      <c r="BD226" s="109">
        <v>12664</v>
      </c>
      <c r="BE226" s="109">
        <v>12664</v>
      </c>
      <c r="BF226" s="108">
        <v>264813.30547816597</v>
      </c>
      <c r="BG226" s="109">
        <v>66203</v>
      </c>
      <c r="BH226" s="109">
        <v>66203</v>
      </c>
      <c r="BI226" s="109">
        <v>66203</v>
      </c>
      <c r="BJ226" s="109">
        <v>66204.305478165974</v>
      </c>
      <c r="BK226" s="108">
        <v>23078.396037893173</v>
      </c>
      <c r="BL226" s="109">
        <v>5770</v>
      </c>
      <c r="BM226" s="109">
        <v>5770</v>
      </c>
      <c r="BN226" s="109">
        <v>5770</v>
      </c>
      <c r="BO226" s="109">
        <v>5768.3960378931733</v>
      </c>
      <c r="BP226" s="108">
        <v>2222</v>
      </c>
      <c r="BQ226" s="109">
        <v>556</v>
      </c>
      <c r="BR226" s="109">
        <v>556</v>
      </c>
      <c r="BS226" s="109">
        <v>556</v>
      </c>
      <c r="BT226" s="109">
        <v>554</v>
      </c>
      <c r="BU226" s="108">
        <v>175393</v>
      </c>
      <c r="BV226" s="109">
        <v>43848</v>
      </c>
      <c r="BW226" s="109">
        <v>43848</v>
      </c>
      <c r="BX226" s="109">
        <v>43848</v>
      </c>
      <c r="BY226" s="109">
        <v>43849</v>
      </c>
      <c r="BZ226" s="108">
        <v>16148</v>
      </c>
      <c r="CA226" s="109">
        <v>4037</v>
      </c>
      <c r="CB226" s="109">
        <v>4037</v>
      </c>
      <c r="CC226" s="109">
        <v>4037</v>
      </c>
      <c r="CD226" s="109">
        <v>4037</v>
      </c>
      <c r="CE226" s="108">
        <v>57999</v>
      </c>
      <c r="CF226" s="109">
        <v>14500</v>
      </c>
      <c r="CG226" s="109">
        <v>14500</v>
      </c>
      <c r="CH226" s="109">
        <v>14500</v>
      </c>
      <c r="CI226" s="109">
        <v>14499</v>
      </c>
      <c r="CJ226" s="108">
        <v>0</v>
      </c>
      <c r="CK226" s="109">
        <v>0</v>
      </c>
      <c r="CL226" s="109">
        <v>0</v>
      </c>
      <c r="CM226" s="109">
        <v>0</v>
      </c>
      <c r="CN226" s="109">
        <v>0</v>
      </c>
      <c r="CO226" s="108">
        <v>336516.22</v>
      </c>
      <c r="CP226" s="109">
        <v>78129</v>
      </c>
      <c r="CQ226" s="109">
        <v>78129</v>
      </c>
      <c r="CR226" s="109">
        <v>102129</v>
      </c>
      <c r="CS226" s="109">
        <v>78129.219999999972</v>
      </c>
      <c r="CT226" s="114">
        <v>573112.65219607973</v>
      </c>
      <c r="CU226" s="111">
        <v>142433.96304901995</v>
      </c>
      <c r="CV226" s="111">
        <v>142433.96304901995</v>
      </c>
      <c r="CW226" s="111">
        <v>145810.76304901994</v>
      </c>
      <c r="CX226" s="115">
        <v>142433.96304901995</v>
      </c>
    </row>
    <row r="227" spans="1:102" ht="24.95" customHeight="1">
      <c r="A227" s="49" t="s">
        <v>7</v>
      </c>
      <c r="B227" s="97">
        <v>6</v>
      </c>
      <c r="C227" s="97">
        <v>503102</v>
      </c>
      <c r="D227" s="97">
        <v>310201</v>
      </c>
      <c r="E227" s="31" t="s">
        <v>352</v>
      </c>
      <c r="F227" s="97">
        <v>3</v>
      </c>
      <c r="G227" s="75" t="s">
        <v>174</v>
      </c>
      <c r="H227" s="108">
        <v>26048.877183984398</v>
      </c>
      <c r="I227" s="109">
        <v>6512</v>
      </c>
      <c r="J227" s="109">
        <v>6512</v>
      </c>
      <c r="K227" s="109">
        <v>6512</v>
      </c>
      <c r="L227" s="109">
        <v>6512.8771839843976</v>
      </c>
      <c r="M227" s="108">
        <v>4798</v>
      </c>
      <c r="N227" s="109">
        <v>1079</v>
      </c>
      <c r="O227" s="109">
        <v>1320</v>
      </c>
      <c r="P227" s="109">
        <v>1320</v>
      </c>
      <c r="Q227" s="109">
        <v>1079</v>
      </c>
      <c r="R227" s="108">
        <v>819</v>
      </c>
      <c r="S227" s="109">
        <v>205</v>
      </c>
      <c r="T227" s="109">
        <v>374</v>
      </c>
      <c r="U227" s="109">
        <v>132</v>
      </c>
      <c r="V227" s="109">
        <v>108</v>
      </c>
      <c r="W227" s="108">
        <v>2729</v>
      </c>
      <c r="X227" s="109">
        <v>636</v>
      </c>
      <c r="Y227" s="109">
        <v>903</v>
      </c>
      <c r="Z227" s="109">
        <v>654</v>
      </c>
      <c r="AA227" s="109">
        <v>536</v>
      </c>
      <c r="AB227" s="108">
        <v>6547</v>
      </c>
      <c r="AC227" s="109">
        <v>1414</v>
      </c>
      <c r="AD227" s="109">
        <v>1595</v>
      </c>
      <c r="AE227" s="109">
        <v>1420</v>
      </c>
      <c r="AF227" s="109">
        <v>2118</v>
      </c>
      <c r="AG227" s="108">
        <v>0</v>
      </c>
      <c r="AH227" s="109">
        <v>0</v>
      </c>
      <c r="AI227" s="109">
        <v>0</v>
      </c>
      <c r="AJ227" s="109">
        <v>0</v>
      </c>
      <c r="AK227" s="109">
        <v>0</v>
      </c>
      <c r="AL227" s="108">
        <v>0</v>
      </c>
      <c r="AM227" s="109">
        <v>0</v>
      </c>
      <c r="AN227" s="109">
        <v>0</v>
      </c>
      <c r="AO227" s="109">
        <v>0</v>
      </c>
      <c r="AP227" s="109">
        <v>0</v>
      </c>
      <c r="AQ227" s="108">
        <v>3356.5402519034442</v>
      </c>
      <c r="AR227" s="109">
        <v>839</v>
      </c>
      <c r="AS227" s="109">
        <v>839</v>
      </c>
      <c r="AT227" s="109">
        <v>839</v>
      </c>
      <c r="AU227" s="109">
        <v>839.54025190344419</v>
      </c>
      <c r="AV227" s="108">
        <v>0</v>
      </c>
      <c r="AW227" s="109">
        <v>0</v>
      </c>
      <c r="AX227" s="109">
        <v>0</v>
      </c>
      <c r="AY227" s="109">
        <v>0</v>
      </c>
      <c r="AZ227" s="109">
        <v>0</v>
      </c>
      <c r="BA227" s="108">
        <v>47548</v>
      </c>
      <c r="BB227" s="109">
        <v>11887</v>
      </c>
      <c r="BC227" s="109">
        <v>11887</v>
      </c>
      <c r="BD227" s="109">
        <v>11887</v>
      </c>
      <c r="BE227" s="109">
        <v>11887</v>
      </c>
      <c r="BF227" s="108">
        <v>48490.575272226299</v>
      </c>
      <c r="BG227" s="109">
        <v>12123</v>
      </c>
      <c r="BH227" s="109">
        <v>12123</v>
      </c>
      <c r="BI227" s="109">
        <v>12123</v>
      </c>
      <c r="BJ227" s="109">
        <v>12121.575272226299</v>
      </c>
      <c r="BK227" s="108">
        <v>7622.2858994844491</v>
      </c>
      <c r="BL227" s="109">
        <v>1906</v>
      </c>
      <c r="BM227" s="109">
        <v>1906</v>
      </c>
      <c r="BN227" s="109">
        <v>1906</v>
      </c>
      <c r="BO227" s="109">
        <v>1904.2858994844491</v>
      </c>
      <c r="BP227" s="108">
        <v>0</v>
      </c>
      <c r="BQ227" s="109">
        <v>0</v>
      </c>
      <c r="BR227" s="109">
        <v>0</v>
      </c>
      <c r="BS227" s="109">
        <v>0</v>
      </c>
      <c r="BT227" s="109">
        <v>0</v>
      </c>
      <c r="BU227" s="108">
        <v>21400</v>
      </c>
      <c r="BV227" s="109">
        <v>5350</v>
      </c>
      <c r="BW227" s="109">
        <v>5350</v>
      </c>
      <c r="BX227" s="109">
        <v>5350</v>
      </c>
      <c r="BY227" s="109">
        <v>5350</v>
      </c>
      <c r="BZ227" s="108">
        <v>4102</v>
      </c>
      <c r="CA227" s="109">
        <v>1026</v>
      </c>
      <c r="CB227" s="109">
        <v>1026</v>
      </c>
      <c r="CC227" s="109">
        <v>1026</v>
      </c>
      <c r="CD227" s="109">
        <v>1024</v>
      </c>
      <c r="CE227" s="108">
        <v>0</v>
      </c>
      <c r="CF227" s="109">
        <v>0</v>
      </c>
      <c r="CG227" s="109">
        <v>0</v>
      </c>
      <c r="CH227" s="109">
        <v>0</v>
      </c>
      <c r="CI227" s="109">
        <v>0</v>
      </c>
      <c r="CJ227" s="108">
        <v>0</v>
      </c>
      <c r="CK227" s="109">
        <v>0</v>
      </c>
      <c r="CL227" s="109">
        <v>0</v>
      </c>
      <c r="CM227" s="109">
        <v>0</v>
      </c>
      <c r="CN227" s="109">
        <v>0</v>
      </c>
      <c r="CO227" s="108">
        <v>94487.52</v>
      </c>
      <c r="CP227" s="109">
        <v>23622</v>
      </c>
      <c r="CQ227" s="109">
        <v>23622</v>
      </c>
      <c r="CR227" s="109">
        <v>23622</v>
      </c>
      <c r="CS227" s="109">
        <v>23621.520000000004</v>
      </c>
      <c r="CT227" s="114">
        <v>113922.53619733333</v>
      </c>
      <c r="CU227" s="111">
        <v>28480.634049333334</v>
      </c>
      <c r="CV227" s="111">
        <v>28480.634049333334</v>
      </c>
      <c r="CW227" s="111">
        <v>28480.634049333334</v>
      </c>
      <c r="CX227" s="115">
        <v>28480.634049333334</v>
      </c>
    </row>
    <row r="228" spans="1:102" ht="24.95" customHeight="1">
      <c r="A228" s="49" t="s">
        <v>9</v>
      </c>
      <c r="B228" s="97" t="s">
        <v>91</v>
      </c>
      <c r="C228" s="97">
        <v>508816</v>
      </c>
      <c r="D228" s="97">
        <v>310401</v>
      </c>
      <c r="E228" s="31" t="s">
        <v>431</v>
      </c>
      <c r="F228" s="97">
        <v>3</v>
      </c>
      <c r="G228" s="75" t="s">
        <v>174</v>
      </c>
      <c r="H228" s="108">
        <v>31012.781449713497</v>
      </c>
      <c r="I228" s="109">
        <v>7728</v>
      </c>
      <c r="J228" s="109">
        <v>7728</v>
      </c>
      <c r="K228" s="109">
        <v>7828</v>
      </c>
      <c r="L228" s="109">
        <v>7728.7814497134968</v>
      </c>
      <c r="M228" s="108">
        <v>4574</v>
      </c>
      <c r="N228" s="109">
        <v>1036</v>
      </c>
      <c r="O228" s="109">
        <v>1251</v>
      </c>
      <c r="P228" s="109">
        <v>1251</v>
      </c>
      <c r="Q228" s="109">
        <v>1036</v>
      </c>
      <c r="R228" s="108">
        <v>720</v>
      </c>
      <c r="S228" s="109">
        <v>203</v>
      </c>
      <c r="T228" s="109">
        <v>289</v>
      </c>
      <c r="U228" s="109">
        <v>125</v>
      </c>
      <c r="V228" s="109">
        <v>103</v>
      </c>
      <c r="W228" s="108">
        <v>2733</v>
      </c>
      <c r="X228" s="109">
        <v>606</v>
      </c>
      <c r="Y228" s="109">
        <v>665</v>
      </c>
      <c r="Z228" s="109">
        <v>800</v>
      </c>
      <c r="AA228" s="109">
        <v>662</v>
      </c>
      <c r="AB228" s="108">
        <v>0</v>
      </c>
      <c r="AC228" s="109">
        <v>0</v>
      </c>
      <c r="AD228" s="109">
        <v>0</v>
      </c>
      <c r="AE228" s="109">
        <v>0</v>
      </c>
      <c r="AF228" s="109">
        <v>0</v>
      </c>
      <c r="AG228" s="108">
        <v>0</v>
      </c>
      <c r="AH228" s="109">
        <v>0</v>
      </c>
      <c r="AI228" s="109">
        <v>0</v>
      </c>
      <c r="AJ228" s="109">
        <v>0</v>
      </c>
      <c r="AK228" s="109">
        <v>0</v>
      </c>
      <c r="AL228" s="108">
        <v>0</v>
      </c>
      <c r="AM228" s="109">
        <v>0</v>
      </c>
      <c r="AN228" s="109">
        <v>0</v>
      </c>
      <c r="AO228" s="109">
        <v>0</v>
      </c>
      <c r="AP228" s="109">
        <v>0</v>
      </c>
      <c r="AQ228" s="108">
        <v>2480.0845772023495</v>
      </c>
      <c r="AR228" s="109">
        <v>595</v>
      </c>
      <c r="AS228" s="109">
        <v>595</v>
      </c>
      <c r="AT228" s="109">
        <v>695</v>
      </c>
      <c r="AU228" s="109">
        <v>595.08457720234946</v>
      </c>
      <c r="AV228" s="108">
        <v>0</v>
      </c>
      <c r="AW228" s="109">
        <v>0</v>
      </c>
      <c r="AX228" s="109">
        <v>0</v>
      </c>
      <c r="AY228" s="109">
        <v>0</v>
      </c>
      <c r="AZ228" s="109">
        <v>0</v>
      </c>
      <c r="BA228" s="108">
        <v>6961</v>
      </c>
      <c r="BB228" s="109">
        <v>285</v>
      </c>
      <c r="BC228" s="109">
        <v>1176</v>
      </c>
      <c r="BD228" s="109">
        <v>2750</v>
      </c>
      <c r="BE228" s="109">
        <v>2750</v>
      </c>
      <c r="BF228" s="108">
        <v>59468.077438155866</v>
      </c>
      <c r="BG228" s="109">
        <v>14817</v>
      </c>
      <c r="BH228" s="109">
        <v>14817</v>
      </c>
      <c r="BI228" s="109">
        <v>15017</v>
      </c>
      <c r="BJ228" s="109">
        <v>14817.077438155866</v>
      </c>
      <c r="BK228" s="108">
        <v>5527.5839334394932</v>
      </c>
      <c r="BL228" s="109">
        <v>1332</v>
      </c>
      <c r="BM228" s="109">
        <v>1332</v>
      </c>
      <c r="BN228" s="109">
        <v>1532</v>
      </c>
      <c r="BO228" s="109">
        <v>1331.5839334394932</v>
      </c>
      <c r="BP228" s="108">
        <v>0</v>
      </c>
      <c r="BQ228" s="109">
        <v>0</v>
      </c>
      <c r="BR228" s="109">
        <v>0</v>
      </c>
      <c r="BS228" s="109">
        <v>0</v>
      </c>
      <c r="BT228" s="109">
        <v>0</v>
      </c>
      <c r="BU228" s="108">
        <v>28277</v>
      </c>
      <c r="BV228" s="109">
        <v>6982</v>
      </c>
      <c r="BW228" s="109">
        <v>6982</v>
      </c>
      <c r="BX228" s="109">
        <v>7332</v>
      </c>
      <c r="BY228" s="109">
        <v>6981</v>
      </c>
      <c r="BZ228" s="108">
        <v>3259</v>
      </c>
      <c r="CA228" s="109">
        <v>727</v>
      </c>
      <c r="CB228" s="109">
        <v>727</v>
      </c>
      <c r="CC228" s="109">
        <v>1077</v>
      </c>
      <c r="CD228" s="109">
        <v>728</v>
      </c>
      <c r="CE228" s="108">
        <v>0</v>
      </c>
      <c r="CF228" s="109">
        <v>0</v>
      </c>
      <c r="CG228" s="109">
        <v>0</v>
      </c>
      <c r="CH228" s="109">
        <v>0</v>
      </c>
      <c r="CI228" s="109">
        <v>0</v>
      </c>
      <c r="CJ228" s="108">
        <v>0</v>
      </c>
      <c r="CK228" s="109">
        <v>0</v>
      </c>
      <c r="CL228" s="109">
        <v>0</v>
      </c>
      <c r="CM228" s="109">
        <v>0</v>
      </c>
      <c r="CN228" s="109">
        <v>0</v>
      </c>
      <c r="CO228" s="108">
        <v>69366.100000000006</v>
      </c>
      <c r="CP228" s="109">
        <v>16585</v>
      </c>
      <c r="CQ228" s="109">
        <v>16585</v>
      </c>
      <c r="CR228" s="109">
        <v>19613</v>
      </c>
      <c r="CS228" s="109">
        <v>16583.100000000006</v>
      </c>
      <c r="CT228" s="114">
        <v>95003.869114776724</v>
      </c>
      <c r="CU228" s="111">
        <v>22756.770628694183</v>
      </c>
      <c r="CV228" s="111">
        <v>23285.427628694179</v>
      </c>
      <c r="CW228" s="111">
        <v>24693.855228694181</v>
      </c>
      <c r="CX228" s="115">
        <v>24267.815628694181</v>
      </c>
    </row>
    <row r="229" spans="1:102" ht="24.95" customHeight="1">
      <c r="A229" s="49" t="s">
        <v>7</v>
      </c>
      <c r="B229" s="97">
        <v>6</v>
      </c>
      <c r="C229" s="97">
        <v>503104</v>
      </c>
      <c r="D229" s="97">
        <v>310501</v>
      </c>
      <c r="E229" s="31" t="s">
        <v>247</v>
      </c>
      <c r="F229" s="97">
        <v>3</v>
      </c>
      <c r="G229" s="75" t="s">
        <v>174</v>
      </c>
      <c r="H229" s="108">
        <v>41076.272362853502</v>
      </c>
      <c r="I229" s="109">
        <v>10269</v>
      </c>
      <c r="J229" s="109">
        <v>10269</v>
      </c>
      <c r="K229" s="109">
        <v>10269</v>
      </c>
      <c r="L229" s="109">
        <v>10269.272362853502</v>
      </c>
      <c r="M229" s="108">
        <v>6174</v>
      </c>
      <c r="N229" s="109">
        <v>1392</v>
      </c>
      <c r="O229" s="109">
        <v>1695</v>
      </c>
      <c r="P229" s="109">
        <v>1695</v>
      </c>
      <c r="Q229" s="109">
        <v>1392</v>
      </c>
      <c r="R229" s="108">
        <v>1202</v>
      </c>
      <c r="S229" s="109">
        <v>480</v>
      </c>
      <c r="T229" s="109">
        <v>413</v>
      </c>
      <c r="U229" s="109">
        <v>169</v>
      </c>
      <c r="V229" s="109">
        <v>140</v>
      </c>
      <c r="W229" s="108">
        <v>2005</v>
      </c>
      <c r="X229" s="109">
        <v>461</v>
      </c>
      <c r="Y229" s="109">
        <v>605</v>
      </c>
      <c r="Z229" s="109">
        <v>516</v>
      </c>
      <c r="AA229" s="109">
        <v>423</v>
      </c>
      <c r="AB229" s="108">
        <v>6748</v>
      </c>
      <c r="AC229" s="109">
        <v>1479</v>
      </c>
      <c r="AD229" s="109">
        <v>1714</v>
      </c>
      <c r="AE229" s="109">
        <v>1953</v>
      </c>
      <c r="AF229" s="109">
        <v>1602</v>
      </c>
      <c r="AG229" s="108">
        <v>0</v>
      </c>
      <c r="AH229" s="109">
        <v>0</v>
      </c>
      <c r="AI229" s="109">
        <v>0</v>
      </c>
      <c r="AJ229" s="109">
        <v>0</v>
      </c>
      <c r="AK229" s="109">
        <v>0</v>
      </c>
      <c r="AL229" s="108">
        <v>0</v>
      </c>
      <c r="AM229" s="109">
        <v>0</v>
      </c>
      <c r="AN229" s="109">
        <v>0</v>
      </c>
      <c r="AO229" s="109">
        <v>0</v>
      </c>
      <c r="AP229" s="109">
        <v>0</v>
      </c>
      <c r="AQ229" s="108">
        <v>4024.7760080266271</v>
      </c>
      <c r="AR229" s="109">
        <v>1006</v>
      </c>
      <c r="AS229" s="109">
        <v>1006</v>
      </c>
      <c r="AT229" s="109">
        <v>1006</v>
      </c>
      <c r="AU229" s="109">
        <v>1006.7760080266271</v>
      </c>
      <c r="AV229" s="108">
        <v>0</v>
      </c>
      <c r="AW229" s="109">
        <v>0</v>
      </c>
      <c r="AX229" s="109">
        <v>0</v>
      </c>
      <c r="AY229" s="109">
        <v>0</v>
      </c>
      <c r="AZ229" s="109">
        <v>0</v>
      </c>
      <c r="BA229" s="108">
        <v>16000</v>
      </c>
      <c r="BB229" s="109">
        <v>4000</v>
      </c>
      <c r="BC229" s="109">
        <v>4000</v>
      </c>
      <c r="BD229" s="109">
        <v>4000</v>
      </c>
      <c r="BE229" s="109">
        <v>4000</v>
      </c>
      <c r="BF229" s="108">
        <v>73000</v>
      </c>
      <c r="BG229" s="109">
        <v>18250</v>
      </c>
      <c r="BH229" s="109">
        <v>18250</v>
      </c>
      <c r="BI229" s="109">
        <v>18250</v>
      </c>
      <c r="BJ229" s="109">
        <v>18250</v>
      </c>
      <c r="BK229" s="108">
        <v>8180.3838658154027</v>
      </c>
      <c r="BL229" s="109">
        <v>2045</v>
      </c>
      <c r="BM229" s="109">
        <v>2045</v>
      </c>
      <c r="BN229" s="109">
        <v>2045</v>
      </c>
      <c r="BO229" s="109">
        <v>2045.3838658154027</v>
      </c>
      <c r="BP229" s="108">
        <v>0</v>
      </c>
      <c r="BQ229" s="109">
        <v>0</v>
      </c>
      <c r="BR229" s="109">
        <v>0</v>
      </c>
      <c r="BS229" s="109">
        <v>0</v>
      </c>
      <c r="BT229" s="109">
        <v>0</v>
      </c>
      <c r="BU229" s="108">
        <v>38745</v>
      </c>
      <c r="BV229" s="109">
        <v>9686</v>
      </c>
      <c r="BW229" s="109">
        <v>9686</v>
      </c>
      <c r="BX229" s="109">
        <v>9686</v>
      </c>
      <c r="BY229" s="109">
        <v>9687</v>
      </c>
      <c r="BZ229" s="108">
        <v>4920</v>
      </c>
      <c r="CA229" s="109">
        <v>1230</v>
      </c>
      <c r="CB229" s="109">
        <v>1230</v>
      </c>
      <c r="CC229" s="109">
        <v>1230</v>
      </c>
      <c r="CD229" s="109">
        <v>1230</v>
      </c>
      <c r="CE229" s="108">
        <v>0</v>
      </c>
      <c r="CF229" s="109">
        <v>0</v>
      </c>
      <c r="CG229" s="109">
        <v>0</v>
      </c>
      <c r="CH229" s="109">
        <v>0</v>
      </c>
      <c r="CI229" s="109">
        <v>0</v>
      </c>
      <c r="CJ229" s="108">
        <v>0</v>
      </c>
      <c r="CK229" s="109">
        <v>0</v>
      </c>
      <c r="CL229" s="109">
        <v>0</v>
      </c>
      <c r="CM229" s="109">
        <v>0</v>
      </c>
      <c r="CN229" s="109">
        <v>0</v>
      </c>
      <c r="CO229" s="108">
        <v>105072.32000000001</v>
      </c>
      <c r="CP229" s="109">
        <v>26268</v>
      </c>
      <c r="CQ229" s="109">
        <v>26268</v>
      </c>
      <c r="CR229" s="109">
        <v>26268</v>
      </c>
      <c r="CS229" s="109">
        <v>26268.320000000007</v>
      </c>
      <c r="CT229" s="114">
        <v>135036.71340196024</v>
      </c>
      <c r="CU229" s="111">
        <v>33759.17835049006</v>
      </c>
      <c r="CV229" s="111">
        <v>33759.17835049006</v>
      </c>
      <c r="CW229" s="111">
        <v>33759.17835049006</v>
      </c>
      <c r="CX229" s="115">
        <v>33759.17835049006</v>
      </c>
    </row>
    <row r="230" spans="1:102" ht="24.95" customHeight="1">
      <c r="A230" s="49" t="s">
        <v>7</v>
      </c>
      <c r="B230" s="97">
        <v>6</v>
      </c>
      <c r="C230" s="97">
        <v>503105</v>
      </c>
      <c r="D230" s="97">
        <v>310801</v>
      </c>
      <c r="E230" s="31" t="s">
        <v>248</v>
      </c>
      <c r="F230" s="97">
        <v>3</v>
      </c>
      <c r="G230" s="75" t="s">
        <v>174</v>
      </c>
      <c r="H230" s="108">
        <v>37460.61613162281</v>
      </c>
      <c r="I230" s="109">
        <v>9365</v>
      </c>
      <c r="J230" s="109">
        <v>9365</v>
      </c>
      <c r="K230" s="109">
        <v>9365</v>
      </c>
      <c r="L230" s="109">
        <v>9365.6161316228099</v>
      </c>
      <c r="M230" s="108">
        <v>5374</v>
      </c>
      <c r="N230" s="109">
        <v>1211</v>
      </c>
      <c r="O230" s="109">
        <v>1476</v>
      </c>
      <c r="P230" s="109">
        <v>1476</v>
      </c>
      <c r="Q230" s="109">
        <v>1211</v>
      </c>
      <c r="R230" s="108">
        <v>269</v>
      </c>
      <c r="S230" s="109">
        <v>0</v>
      </c>
      <c r="T230" s="109">
        <v>0</v>
      </c>
      <c r="U230" s="109">
        <v>147</v>
      </c>
      <c r="V230" s="109">
        <v>122</v>
      </c>
      <c r="W230" s="108">
        <v>300</v>
      </c>
      <c r="X230" s="109">
        <v>110</v>
      </c>
      <c r="Y230" s="109">
        <v>188</v>
      </c>
      <c r="Z230" s="109">
        <v>1</v>
      </c>
      <c r="AA230" s="109">
        <v>1</v>
      </c>
      <c r="AB230" s="108">
        <v>7825</v>
      </c>
      <c r="AC230" s="109">
        <v>1956</v>
      </c>
      <c r="AD230" s="109">
        <v>1956</v>
      </c>
      <c r="AE230" s="109">
        <v>1956</v>
      </c>
      <c r="AF230" s="109">
        <v>1957</v>
      </c>
      <c r="AG230" s="108">
        <v>0</v>
      </c>
      <c r="AH230" s="109">
        <v>0</v>
      </c>
      <c r="AI230" s="109">
        <v>0</v>
      </c>
      <c r="AJ230" s="109">
        <v>0</v>
      </c>
      <c r="AK230" s="109">
        <v>0</v>
      </c>
      <c r="AL230" s="108">
        <v>0</v>
      </c>
      <c r="AM230" s="109">
        <v>0</v>
      </c>
      <c r="AN230" s="109">
        <v>0</v>
      </c>
      <c r="AO230" s="109">
        <v>0</v>
      </c>
      <c r="AP230" s="109">
        <v>0</v>
      </c>
      <c r="AQ230" s="108">
        <v>2163.8070979959912</v>
      </c>
      <c r="AR230" s="109">
        <v>541</v>
      </c>
      <c r="AS230" s="109">
        <v>541</v>
      </c>
      <c r="AT230" s="109">
        <v>541</v>
      </c>
      <c r="AU230" s="109">
        <v>540.80709799599117</v>
      </c>
      <c r="AV230" s="108">
        <v>0</v>
      </c>
      <c r="AW230" s="109">
        <v>0</v>
      </c>
      <c r="AX230" s="109">
        <v>0</v>
      </c>
      <c r="AY230" s="109">
        <v>0</v>
      </c>
      <c r="AZ230" s="109">
        <v>0</v>
      </c>
      <c r="BA230" s="108">
        <v>21000</v>
      </c>
      <c r="BB230" s="109">
        <v>5250</v>
      </c>
      <c r="BC230" s="109">
        <v>5250</v>
      </c>
      <c r="BD230" s="109">
        <v>5250</v>
      </c>
      <c r="BE230" s="109">
        <v>5250</v>
      </c>
      <c r="BF230" s="108">
        <v>65094.670456987769</v>
      </c>
      <c r="BG230" s="109">
        <v>16274</v>
      </c>
      <c r="BH230" s="109">
        <v>16274</v>
      </c>
      <c r="BI230" s="109">
        <v>16274</v>
      </c>
      <c r="BJ230" s="109">
        <v>16272.670456987769</v>
      </c>
      <c r="BK230" s="108">
        <v>4140.2158878573</v>
      </c>
      <c r="BL230" s="109">
        <v>1035</v>
      </c>
      <c r="BM230" s="109">
        <v>1035</v>
      </c>
      <c r="BN230" s="109">
        <v>1035</v>
      </c>
      <c r="BO230" s="109">
        <v>1035.2158878573</v>
      </c>
      <c r="BP230" s="108">
        <v>0</v>
      </c>
      <c r="BQ230" s="109">
        <v>0</v>
      </c>
      <c r="BR230" s="109">
        <v>0</v>
      </c>
      <c r="BS230" s="109">
        <v>0</v>
      </c>
      <c r="BT230" s="109">
        <v>0</v>
      </c>
      <c r="BU230" s="108">
        <v>38146</v>
      </c>
      <c r="BV230" s="109">
        <v>9537</v>
      </c>
      <c r="BW230" s="109">
        <v>9537</v>
      </c>
      <c r="BX230" s="109">
        <v>9537</v>
      </c>
      <c r="BY230" s="109">
        <v>9535</v>
      </c>
      <c r="BZ230" s="108">
        <v>2645</v>
      </c>
      <c r="CA230" s="109">
        <v>661</v>
      </c>
      <c r="CB230" s="109">
        <v>661</v>
      </c>
      <c r="CC230" s="109">
        <v>661</v>
      </c>
      <c r="CD230" s="109">
        <v>662</v>
      </c>
      <c r="CE230" s="108">
        <v>0</v>
      </c>
      <c r="CF230" s="109">
        <v>0</v>
      </c>
      <c r="CG230" s="109">
        <v>0</v>
      </c>
      <c r="CH230" s="109">
        <v>0</v>
      </c>
      <c r="CI230" s="109">
        <v>0</v>
      </c>
      <c r="CJ230" s="108">
        <v>0</v>
      </c>
      <c r="CK230" s="109">
        <v>0</v>
      </c>
      <c r="CL230" s="109">
        <v>0</v>
      </c>
      <c r="CM230" s="109">
        <v>0</v>
      </c>
      <c r="CN230" s="109">
        <v>0</v>
      </c>
      <c r="CO230" s="108">
        <v>54277.4</v>
      </c>
      <c r="CP230" s="109">
        <v>13569</v>
      </c>
      <c r="CQ230" s="109">
        <v>13569</v>
      </c>
      <c r="CR230" s="109">
        <v>13569</v>
      </c>
      <c r="CS230" s="109">
        <v>13570.400000000001</v>
      </c>
      <c r="CT230" s="114">
        <v>116085.00659553439</v>
      </c>
      <c r="CU230" s="111">
        <v>29021.251648883597</v>
      </c>
      <c r="CV230" s="111">
        <v>29021.251648883597</v>
      </c>
      <c r="CW230" s="111">
        <v>29021.251648883597</v>
      </c>
      <c r="CX230" s="115">
        <v>29021.251648883597</v>
      </c>
    </row>
    <row r="231" spans="1:102" ht="24.95" customHeight="1">
      <c r="A231" s="49" t="s">
        <v>7</v>
      </c>
      <c r="B231" s="97">
        <v>6</v>
      </c>
      <c r="C231" s="97">
        <v>503106</v>
      </c>
      <c r="D231" s="97">
        <v>310901</v>
      </c>
      <c r="E231" s="31" t="s">
        <v>249</v>
      </c>
      <c r="F231" s="97">
        <v>3</v>
      </c>
      <c r="G231" s="75" t="s">
        <v>174</v>
      </c>
      <c r="H231" s="108">
        <v>25093.032075637202</v>
      </c>
      <c r="I231" s="109">
        <v>6273</v>
      </c>
      <c r="J231" s="109">
        <v>6273</v>
      </c>
      <c r="K231" s="109">
        <v>6273</v>
      </c>
      <c r="L231" s="109">
        <v>6274.0320756372021</v>
      </c>
      <c r="M231" s="108">
        <v>3802</v>
      </c>
      <c r="N231" s="109">
        <v>857</v>
      </c>
      <c r="O231" s="109">
        <v>1044</v>
      </c>
      <c r="P231" s="109">
        <v>1044</v>
      </c>
      <c r="Q231" s="109">
        <v>857</v>
      </c>
      <c r="R231" s="108">
        <v>579</v>
      </c>
      <c r="S231" s="109">
        <v>147</v>
      </c>
      <c r="T231" s="109">
        <v>242</v>
      </c>
      <c r="U231" s="109">
        <v>104</v>
      </c>
      <c r="V231" s="109">
        <v>86</v>
      </c>
      <c r="W231" s="108">
        <v>1901</v>
      </c>
      <c r="X231" s="109">
        <v>514</v>
      </c>
      <c r="Y231" s="109">
        <v>481</v>
      </c>
      <c r="Z231" s="109">
        <v>498</v>
      </c>
      <c r="AA231" s="109">
        <v>408</v>
      </c>
      <c r="AB231" s="108">
        <v>4868</v>
      </c>
      <c r="AC231" s="109">
        <v>1415</v>
      </c>
      <c r="AD231" s="109">
        <v>1115</v>
      </c>
      <c r="AE231" s="109">
        <v>1010</v>
      </c>
      <c r="AF231" s="109">
        <v>1328</v>
      </c>
      <c r="AG231" s="108">
        <v>0</v>
      </c>
      <c r="AH231" s="109">
        <v>0</v>
      </c>
      <c r="AI231" s="109">
        <v>0</v>
      </c>
      <c r="AJ231" s="109">
        <v>0</v>
      </c>
      <c r="AK231" s="109">
        <v>0</v>
      </c>
      <c r="AL231" s="108">
        <v>0</v>
      </c>
      <c r="AM231" s="109">
        <v>0</v>
      </c>
      <c r="AN231" s="109">
        <v>0</v>
      </c>
      <c r="AO231" s="109">
        <v>0</v>
      </c>
      <c r="AP231" s="109">
        <v>0</v>
      </c>
      <c r="AQ231" s="108">
        <v>1242.4481327742974</v>
      </c>
      <c r="AR231" s="109">
        <v>311</v>
      </c>
      <c r="AS231" s="109">
        <v>311</v>
      </c>
      <c r="AT231" s="109">
        <v>311</v>
      </c>
      <c r="AU231" s="109">
        <v>309.44813277429739</v>
      </c>
      <c r="AV231" s="108">
        <v>0</v>
      </c>
      <c r="AW231" s="109">
        <v>0</v>
      </c>
      <c r="AX231" s="109">
        <v>0</v>
      </c>
      <c r="AY231" s="109">
        <v>0</v>
      </c>
      <c r="AZ231" s="109">
        <v>0</v>
      </c>
      <c r="BA231" s="108">
        <v>14272</v>
      </c>
      <c r="BB231" s="109">
        <v>3453</v>
      </c>
      <c r="BC231" s="109">
        <v>3913</v>
      </c>
      <c r="BD231" s="109">
        <v>3453</v>
      </c>
      <c r="BE231" s="109">
        <v>3453</v>
      </c>
      <c r="BF231" s="108">
        <v>48653.823589876403</v>
      </c>
      <c r="BG231" s="109">
        <v>12163</v>
      </c>
      <c r="BH231" s="109">
        <v>12163</v>
      </c>
      <c r="BI231" s="109">
        <v>12163</v>
      </c>
      <c r="BJ231" s="109">
        <v>12164.823589876403</v>
      </c>
      <c r="BK231" s="108">
        <v>2776.6739256620326</v>
      </c>
      <c r="BL231" s="109">
        <v>694</v>
      </c>
      <c r="BM231" s="109">
        <v>694</v>
      </c>
      <c r="BN231" s="109">
        <v>694</v>
      </c>
      <c r="BO231" s="109">
        <v>694.67392566203262</v>
      </c>
      <c r="BP231" s="108">
        <v>0</v>
      </c>
      <c r="BQ231" s="109">
        <v>0</v>
      </c>
      <c r="BR231" s="109">
        <v>0</v>
      </c>
      <c r="BS231" s="109">
        <v>0</v>
      </c>
      <c r="BT231" s="109">
        <v>0</v>
      </c>
      <c r="BU231" s="108">
        <v>23294</v>
      </c>
      <c r="BV231" s="109">
        <v>5824</v>
      </c>
      <c r="BW231" s="109">
        <v>5824</v>
      </c>
      <c r="BX231" s="109">
        <v>5824</v>
      </c>
      <c r="BY231" s="109">
        <v>5822</v>
      </c>
      <c r="BZ231" s="108">
        <v>1519</v>
      </c>
      <c r="CA231" s="109">
        <v>380</v>
      </c>
      <c r="CB231" s="109">
        <v>380</v>
      </c>
      <c r="CC231" s="109">
        <v>380</v>
      </c>
      <c r="CD231" s="109">
        <v>379</v>
      </c>
      <c r="CE231" s="108">
        <v>0</v>
      </c>
      <c r="CF231" s="109">
        <v>0</v>
      </c>
      <c r="CG231" s="109">
        <v>0</v>
      </c>
      <c r="CH231" s="109">
        <v>0</v>
      </c>
      <c r="CI231" s="109">
        <v>0</v>
      </c>
      <c r="CJ231" s="108">
        <v>0</v>
      </c>
      <c r="CK231" s="109">
        <v>0</v>
      </c>
      <c r="CL231" s="109">
        <v>0</v>
      </c>
      <c r="CM231" s="109">
        <v>0</v>
      </c>
      <c r="CN231" s="109">
        <v>0</v>
      </c>
      <c r="CO231" s="108">
        <v>34593.51</v>
      </c>
      <c r="CP231" s="109">
        <v>8648</v>
      </c>
      <c r="CQ231" s="109">
        <v>8648</v>
      </c>
      <c r="CR231" s="109">
        <v>8648</v>
      </c>
      <c r="CS231" s="109">
        <v>8649.510000000002</v>
      </c>
      <c r="CT231" s="114">
        <v>85297.426483850912</v>
      </c>
      <c r="CU231" s="111">
        <v>21253.861620962729</v>
      </c>
      <c r="CV231" s="111">
        <v>21535.841620962728</v>
      </c>
      <c r="CW231" s="111">
        <v>21253.861620962729</v>
      </c>
      <c r="CX231" s="115">
        <v>21253.861620962729</v>
      </c>
    </row>
    <row r="232" spans="1:102" ht="24.95" customHeight="1">
      <c r="A232" s="49" t="s">
        <v>7</v>
      </c>
      <c r="B232" s="97">
        <v>6</v>
      </c>
      <c r="C232" s="97">
        <v>503107</v>
      </c>
      <c r="D232" s="97">
        <v>311001</v>
      </c>
      <c r="E232" s="31" t="s">
        <v>342</v>
      </c>
      <c r="F232" s="97">
        <v>3</v>
      </c>
      <c r="G232" s="75" t="s">
        <v>174</v>
      </c>
      <c r="H232" s="108">
        <v>10327</v>
      </c>
      <c r="I232" s="109">
        <v>2582</v>
      </c>
      <c r="J232" s="109">
        <v>2582</v>
      </c>
      <c r="K232" s="109">
        <v>2582</v>
      </c>
      <c r="L232" s="109">
        <v>2581</v>
      </c>
      <c r="M232" s="108">
        <v>0</v>
      </c>
      <c r="N232" s="109">
        <v>0</v>
      </c>
      <c r="O232" s="109">
        <v>0</v>
      </c>
      <c r="P232" s="109">
        <v>0</v>
      </c>
      <c r="Q232" s="109">
        <v>0</v>
      </c>
      <c r="R232" s="108">
        <v>0</v>
      </c>
      <c r="S232" s="109">
        <v>0</v>
      </c>
      <c r="T232" s="109">
        <v>0</v>
      </c>
      <c r="U232" s="109">
        <v>0</v>
      </c>
      <c r="V232" s="109">
        <v>0</v>
      </c>
      <c r="W232" s="108">
        <v>0</v>
      </c>
      <c r="X232" s="109">
        <v>0</v>
      </c>
      <c r="Y232" s="109">
        <v>0</v>
      </c>
      <c r="Z232" s="109">
        <v>0</v>
      </c>
      <c r="AA232" s="109">
        <v>0</v>
      </c>
      <c r="AB232" s="108">
        <v>0</v>
      </c>
      <c r="AC232" s="109">
        <v>0</v>
      </c>
      <c r="AD232" s="109">
        <v>0</v>
      </c>
      <c r="AE232" s="109">
        <v>0</v>
      </c>
      <c r="AF232" s="109">
        <v>0</v>
      </c>
      <c r="AG232" s="108">
        <v>0</v>
      </c>
      <c r="AH232" s="109">
        <v>0</v>
      </c>
      <c r="AI232" s="109">
        <v>0</v>
      </c>
      <c r="AJ232" s="109">
        <v>0</v>
      </c>
      <c r="AK232" s="109">
        <v>0</v>
      </c>
      <c r="AL232" s="108">
        <v>0</v>
      </c>
      <c r="AM232" s="109">
        <v>0</v>
      </c>
      <c r="AN232" s="109">
        <v>0</v>
      </c>
      <c r="AO232" s="109">
        <v>0</v>
      </c>
      <c r="AP232" s="109">
        <v>0</v>
      </c>
      <c r="AQ232" s="108">
        <v>0</v>
      </c>
      <c r="AR232" s="109">
        <v>0</v>
      </c>
      <c r="AS232" s="109">
        <v>0</v>
      </c>
      <c r="AT232" s="109">
        <v>0</v>
      </c>
      <c r="AU232" s="109">
        <v>0</v>
      </c>
      <c r="AV232" s="108">
        <v>0</v>
      </c>
      <c r="AW232" s="109">
        <v>0</v>
      </c>
      <c r="AX232" s="109">
        <v>0</v>
      </c>
      <c r="AY232" s="109">
        <v>0</v>
      </c>
      <c r="AZ232" s="109">
        <v>0</v>
      </c>
      <c r="BA232" s="108">
        <v>0</v>
      </c>
      <c r="BB232" s="109">
        <v>0</v>
      </c>
      <c r="BC232" s="109">
        <v>0</v>
      </c>
      <c r="BD232" s="109">
        <v>0</v>
      </c>
      <c r="BE232" s="109">
        <v>0</v>
      </c>
      <c r="BF232" s="108">
        <v>3100</v>
      </c>
      <c r="BG232" s="109">
        <v>775</v>
      </c>
      <c r="BH232" s="109">
        <v>775</v>
      </c>
      <c r="BI232" s="109">
        <v>775</v>
      </c>
      <c r="BJ232" s="109">
        <v>775</v>
      </c>
      <c r="BK232" s="108">
        <v>0</v>
      </c>
      <c r="BL232" s="109">
        <v>0</v>
      </c>
      <c r="BM232" s="109">
        <v>0</v>
      </c>
      <c r="BN232" s="109">
        <v>0</v>
      </c>
      <c r="BO232" s="109">
        <v>0</v>
      </c>
      <c r="BP232" s="108">
        <v>0</v>
      </c>
      <c r="BQ232" s="109">
        <v>0</v>
      </c>
      <c r="BR232" s="109">
        <v>0</v>
      </c>
      <c r="BS232" s="109">
        <v>0</v>
      </c>
      <c r="BT232" s="109">
        <v>0</v>
      </c>
      <c r="BU232" s="108">
        <v>12623</v>
      </c>
      <c r="BV232" s="109">
        <v>3167</v>
      </c>
      <c r="BW232" s="109">
        <v>3145</v>
      </c>
      <c r="BX232" s="109">
        <v>3156</v>
      </c>
      <c r="BY232" s="109">
        <v>3155</v>
      </c>
      <c r="BZ232" s="108">
        <v>0</v>
      </c>
      <c r="CA232" s="109">
        <v>0</v>
      </c>
      <c r="CB232" s="109">
        <v>0</v>
      </c>
      <c r="CC232" s="109">
        <v>0</v>
      </c>
      <c r="CD232" s="109">
        <v>0</v>
      </c>
      <c r="CE232" s="108">
        <v>0</v>
      </c>
      <c r="CF232" s="109">
        <v>0</v>
      </c>
      <c r="CG232" s="109">
        <v>0</v>
      </c>
      <c r="CH232" s="109">
        <v>0</v>
      </c>
      <c r="CI232" s="109">
        <v>0</v>
      </c>
      <c r="CJ232" s="108">
        <v>0</v>
      </c>
      <c r="CK232" s="109">
        <v>0</v>
      </c>
      <c r="CL232" s="109">
        <v>0</v>
      </c>
      <c r="CM232" s="109">
        <v>0</v>
      </c>
      <c r="CN232" s="109">
        <v>0</v>
      </c>
      <c r="CO232" s="108">
        <v>0</v>
      </c>
      <c r="CP232" s="109">
        <v>0</v>
      </c>
      <c r="CQ232" s="109">
        <v>0</v>
      </c>
      <c r="CR232" s="109">
        <v>0</v>
      </c>
      <c r="CS232" s="109">
        <v>0</v>
      </c>
      <c r="CT232" s="114">
        <v>9873.1212854777659</v>
      </c>
      <c r="CU232" s="111">
        <v>2490.2803213694415</v>
      </c>
      <c r="CV232" s="111">
        <v>2446.2803213694415</v>
      </c>
      <c r="CW232" s="111">
        <v>2468.2803213694415</v>
      </c>
      <c r="CX232" s="115">
        <v>2468.2803213694415</v>
      </c>
    </row>
    <row r="233" spans="1:102" ht="24.95" customHeight="1">
      <c r="A233" s="49" t="s">
        <v>7</v>
      </c>
      <c r="B233" s="97">
        <v>6</v>
      </c>
      <c r="C233" s="97">
        <v>507301</v>
      </c>
      <c r="D233" s="97">
        <v>311301</v>
      </c>
      <c r="E233" s="31" t="s">
        <v>250</v>
      </c>
      <c r="F233" s="97">
        <v>3</v>
      </c>
      <c r="G233" s="75" t="s">
        <v>174</v>
      </c>
      <c r="H233" s="108">
        <v>4886.8441095687031</v>
      </c>
      <c r="I233" s="109">
        <v>1222</v>
      </c>
      <c r="J233" s="109">
        <v>1222</v>
      </c>
      <c r="K233" s="109">
        <v>1222</v>
      </c>
      <c r="L233" s="109">
        <v>1220.8441095687031</v>
      </c>
      <c r="M233" s="108">
        <v>0</v>
      </c>
      <c r="N233" s="109">
        <v>0</v>
      </c>
      <c r="O233" s="109">
        <v>0</v>
      </c>
      <c r="P233" s="109">
        <v>0</v>
      </c>
      <c r="Q233" s="109">
        <v>0</v>
      </c>
      <c r="R233" s="108">
        <v>0</v>
      </c>
      <c r="S233" s="109">
        <v>0</v>
      </c>
      <c r="T233" s="109">
        <v>0</v>
      </c>
      <c r="U233" s="109">
        <v>0</v>
      </c>
      <c r="V233" s="109">
        <v>0</v>
      </c>
      <c r="W233" s="108">
        <v>0</v>
      </c>
      <c r="X233" s="109">
        <v>0</v>
      </c>
      <c r="Y233" s="109">
        <v>0</v>
      </c>
      <c r="Z233" s="109">
        <v>0</v>
      </c>
      <c r="AA233" s="109">
        <v>0</v>
      </c>
      <c r="AB233" s="108">
        <v>0</v>
      </c>
      <c r="AC233" s="109">
        <v>0</v>
      </c>
      <c r="AD233" s="109">
        <v>0</v>
      </c>
      <c r="AE233" s="109">
        <v>0</v>
      </c>
      <c r="AF233" s="109">
        <v>0</v>
      </c>
      <c r="AG233" s="108">
        <v>0</v>
      </c>
      <c r="AH233" s="109">
        <v>0</v>
      </c>
      <c r="AI233" s="109">
        <v>0</v>
      </c>
      <c r="AJ233" s="109">
        <v>0</v>
      </c>
      <c r="AK233" s="109">
        <v>0</v>
      </c>
      <c r="AL233" s="108">
        <v>0</v>
      </c>
      <c r="AM233" s="109">
        <v>0</v>
      </c>
      <c r="AN233" s="109">
        <v>0</v>
      </c>
      <c r="AO233" s="109">
        <v>0</v>
      </c>
      <c r="AP233" s="109">
        <v>0</v>
      </c>
      <c r="AQ233" s="108">
        <v>719.26139597448469</v>
      </c>
      <c r="AR233" s="109">
        <v>180</v>
      </c>
      <c r="AS233" s="109">
        <v>180</v>
      </c>
      <c r="AT233" s="109">
        <v>180</v>
      </c>
      <c r="AU233" s="109">
        <v>179.26139597448469</v>
      </c>
      <c r="AV233" s="108">
        <v>0</v>
      </c>
      <c r="AW233" s="109">
        <v>0</v>
      </c>
      <c r="AX233" s="109">
        <v>0</v>
      </c>
      <c r="AY233" s="109">
        <v>0</v>
      </c>
      <c r="AZ233" s="109">
        <v>0</v>
      </c>
      <c r="BA233" s="108">
        <v>3000</v>
      </c>
      <c r="BB233" s="109">
        <v>750</v>
      </c>
      <c r="BC233" s="109">
        <v>750</v>
      </c>
      <c r="BD233" s="109">
        <v>750</v>
      </c>
      <c r="BE233" s="109">
        <v>750</v>
      </c>
      <c r="BF233" s="108">
        <v>9349.8714338920909</v>
      </c>
      <c r="BG233" s="109">
        <v>2337</v>
      </c>
      <c r="BH233" s="109">
        <v>2337</v>
      </c>
      <c r="BI233" s="109">
        <v>2337</v>
      </c>
      <c r="BJ233" s="109">
        <v>2338.8714338920909</v>
      </c>
      <c r="BK233" s="108">
        <v>1376.0361953029733</v>
      </c>
      <c r="BL233" s="109">
        <v>344</v>
      </c>
      <c r="BM233" s="109">
        <v>344</v>
      </c>
      <c r="BN233" s="109">
        <v>344</v>
      </c>
      <c r="BO233" s="109">
        <v>344.03619530297328</v>
      </c>
      <c r="BP233" s="108">
        <v>0</v>
      </c>
      <c r="BQ233" s="109">
        <v>0</v>
      </c>
      <c r="BR233" s="109">
        <v>0</v>
      </c>
      <c r="BS233" s="109">
        <v>0</v>
      </c>
      <c r="BT233" s="109">
        <v>0</v>
      </c>
      <c r="BU233" s="108">
        <v>5973</v>
      </c>
      <c r="BV233" s="109">
        <v>1493</v>
      </c>
      <c r="BW233" s="109">
        <v>1493</v>
      </c>
      <c r="BX233" s="109">
        <v>1493</v>
      </c>
      <c r="BY233" s="109">
        <v>1494</v>
      </c>
      <c r="BZ233" s="108">
        <v>879</v>
      </c>
      <c r="CA233" s="109">
        <v>220</v>
      </c>
      <c r="CB233" s="109">
        <v>220</v>
      </c>
      <c r="CC233" s="109">
        <v>220</v>
      </c>
      <c r="CD233" s="109">
        <v>219</v>
      </c>
      <c r="CE233" s="108">
        <v>0</v>
      </c>
      <c r="CF233" s="109">
        <v>0</v>
      </c>
      <c r="CG233" s="109">
        <v>0</v>
      </c>
      <c r="CH233" s="109">
        <v>0</v>
      </c>
      <c r="CI233" s="109">
        <v>0</v>
      </c>
      <c r="CJ233" s="108">
        <v>0</v>
      </c>
      <c r="CK233" s="109">
        <v>0</v>
      </c>
      <c r="CL233" s="109">
        <v>0</v>
      </c>
      <c r="CM233" s="109">
        <v>0</v>
      </c>
      <c r="CN233" s="109">
        <v>0</v>
      </c>
      <c r="CO233" s="108">
        <v>18039.61</v>
      </c>
      <c r="CP233" s="109">
        <v>4510</v>
      </c>
      <c r="CQ233" s="109">
        <v>4510</v>
      </c>
      <c r="CR233" s="109">
        <v>4510</v>
      </c>
      <c r="CS233" s="109">
        <v>4509.6100000000006</v>
      </c>
      <c r="CT233" s="114">
        <v>25738.433127</v>
      </c>
      <c r="CU233" s="111">
        <v>6434.6082817500001</v>
      </c>
      <c r="CV233" s="111">
        <v>6434.6082817500001</v>
      </c>
      <c r="CW233" s="111">
        <v>6434.6082817500001</v>
      </c>
      <c r="CX233" s="115">
        <v>6434.6082817500001</v>
      </c>
    </row>
    <row r="234" spans="1:102" ht="24.95" customHeight="1">
      <c r="A234" s="49" t="s">
        <v>10</v>
      </c>
      <c r="B234" s="97">
        <v>6</v>
      </c>
      <c r="C234" s="97">
        <v>503111</v>
      </c>
      <c r="D234" s="97">
        <v>311401</v>
      </c>
      <c r="E234" s="31" t="s">
        <v>599</v>
      </c>
      <c r="F234" s="97">
        <v>3</v>
      </c>
      <c r="G234" s="75" t="s">
        <v>174</v>
      </c>
      <c r="H234" s="108">
        <v>0</v>
      </c>
      <c r="I234" s="109">
        <v>0</v>
      </c>
      <c r="J234" s="109">
        <v>0</v>
      </c>
      <c r="K234" s="109">
        <v>0</v>
      </c>
      <c r="L234" s="109">
        <v>0</v>
      </c>
      <c r="M234" s="108">
        <v>0</v>
      </c>
      <c r="N234" s="109">
        <v>0</v>
      </c>
      <c r="O234" s="109">
        <v>0</v>
      </c>
      <c r="P234" s="109">
        <v>0</v>
      </c>
      <c r="Q234" s="109">
        <v>0</v>
      </c>
      <c r="R234" s="108">
        <v>0</v>
      </c>
      <c r="S234" s="109">
        <v>0</v>
      </c>
      <c r="T234" s="109">
        <v>0</v>
      </c>
      <c r="U234" s="109">
        <v>0</v>
      </c>
      <c r="V234" s="109">
        <v>0</v>
      </c>
      <c r="W234" s="108">
        <v>0</v>
      </c>
      <c r="X234" s="109">
        <v>0</v>
      </c>
      <c r="Y234" s="109">
        <v>0</v>
      </c>
      <c r="Z234" s="109">
        <v>0</v>
      </c>
      <c r="AA234" s="109">
        <v>0</v>
      </c>
      <c r="AB234" s="108">
        <v>0</v>
      </c>
      <c r="AC234" s="109">
        <v>0</v>
      </c>
      <c r="AD234" s="109">
        <v>0</v>
      </c>
      <c r="AE234" s="109">
        <v>0</v>
      </c>
      <c r="AF234" s="109">
        <v>0</v>
      </c>
      <c r="AG234" s="108">
        <v>0</v>
      </c>
      <c r="AH234" s="109">
        <v>0</v>
      </c>
      <c r="AI234" s="109">
        <v>0</v>
      </c>
      <c r="AJ234" s="109">
        <v>0</v>
      </c>
      <c r="AK234" s="109">
        <v>0</v>
      </c>
      <c r="AL234" s="108">
        <v>0</v>
      </c>
      <c r="AM234" s="109">
        <v>0</v>
      </c>
      <c r="AN234" s="109">
        <v>0</v>
      </c>
      <c r="AO234" s="109">
        <v>0</v>
      </c>
      <c r="AP234" s="109">
        <v>0</v>
      </c>
      <c r="AQ234" s="108">
        <v>0</v>
      </c>
      <c r="AR234" s="109">
        <v>0</v>
      </c>
      <c r="AS234" s="109">
        <v>0</v>
      </c>
      <c r="AT234" s="109">
        <v>0</v>
      </c>
      <c r="AU234" s="109">
        <v>0</v>
      </c>
      <c r="AV234" s="108">
        <v>0</v>
      </c>
      <c r="AW234" s="109">
        <v>0</v>
      </c>
      <c r="AX234" s="109">
        <v>0</v>
      </c>
      <c r="AY234" s="109">
        <v>0</v>
      </c>
      <c r="AZ234" s="109">
        <v>0</v>
      </c>
      <c r="BA234" s="108">
        <v>0</v>
      </c>
      <c r="BB234" s="109">
        <v>0</v>
      </c>
      <c r="BC234" s="109">
        <v>0</v>
      </c>
      <c r="BD234" s="109">
        <v>0</v>
      </c>
      <c r="BE234" s="109">
        <v>0</v>
      </c>
      <c r="BF234" s="108">
        <v>2760</v>
      </c>
      <c r="BG234" s="109">
        <v>690</v>
      </c>
      <c r="BH234" s="109">
        <v>690</v>
      </c>
      <c r="BI234" s="109">
        <v>690</v>
      </c>
      <c r="BJ234" s="109">
        <v>690</v>
      </c>
      <c r="BK234" s="108">
        <v>0</v>
      </c>
      <c r="BL234" s="109">
        <v>0</v>
      </c>
      <c r="BM234" s="109">
        <v>0</v>
      </c>
      <c r="BN234" s="109">
        <v>0</v>
      </c>
      <c r="BO234" s="109">
        <v>0</v>
      </c>
      <c r="BP234" s="108">
        <v>0</v>
      </c>
      <c r="BQ234" s="109">
        <v>0</v>
      </c>
      <c r="BR234" s="109">
        <v>0</v>
      </c>
      <c r="BS234" s="109">
        <v>0</v>
      </c>
      <c r="BT234" s="109">
        <v>0</v>
      </c>
      <c r="BU234" s="108">
        <v>2940</v>
      </c>
      <c r="BV234" s="109">
        <v>735</v>
      </c>
      <c r="BW234" s="109">
        <v>735</v>
      </c>
      <c r="BX234" s="109">
        <v>735</v>
      </c>
      <c r="BY234" s="109">
        <v>735</v>
      </c>
      <c r="BZ234" s="108">
        <v>0</v>
      </c>
      <c r="CA234" s="109">
        <v>0</v>
      </c>
      <c r="CB234" s="109">
        <v>0</v>
      </c>
      <c r="CC234" s="109">
        <v>0</v>
      </c>
      <c r="CD234" s="109">
        <v>0</v>
      </c>
      <c r="CE234" s="108">
        <v>0</v>
      </c>
      <c r="CF234" s="109">
        <v>0</v>
      </c>
      <c r="CG234" s="109">
        <v>0</v>
      </c>
      <c r="CH234" s="109">
        <v>0</v>
      </c>
      <c r="CI234" s="109">
        <v>0</v>
      </c>
      <c r="CJ234" s="108">
        <v>0</v>
      </c>
      <c r="CK234" s="109">
        <v>0</v>
      </c>
      <c r="CL234" s="109">
        <v>0</v>
      </c>
      <c r="CM234" s="109">
        <v>0</v>
      </c>
      <c r="CN234" s="109">
        <v>0</v>
      </c>
      <c r="CO234" s="108">
        <v>0</v>
      </c>
      <c r="CP234" s="109">
        <v>0</v>
      </c>
      <c r="CQ234" s="109">
        <v>0</v>
      </c>
      <c r="CR234" s="109">
        <v>0</v>
      </c>
      <c r="CS234" s="109">
        <v>0</v>
      </c>
      <c r="CT234" s="114">
        <v>4283.6876769876499</v>
      </c>
      <c r="CU234" s="111">
        <v>1070.9219192469125</v>
      </c>
      <c r="CV234" s="111">
        <v>1070.9219192469125</v>
      </c>
      <c r="CW234" s="111">
        <v>1070.9219192469125</v>
      </c>
      <c r="CX234" s="115">
        <v>1070.9219192469125</v>
      </c>
    </row>
    <row r="235" spans="1:102" ht="24.95" customHeight="1">
      <c r="A235" s="49" t="s">
        <v>10</v>
      </c>
      <c r="B235" s="97">
        <v>6</v>
      </c>
      <c r="C235" s="97">
        <v>503114</v>
      </c>
      <c r="D235" s="97">
        <v>311701</v>
      </c>
      <c r="E235" s="31" t="s">
        <v>251</v>
      </c>
      <c r="F235" s="97">
        <v>3</v>
      </c>
      <c r="G235" s="75" t="s">
        <v>174</v>
      </c>
      <c r="H235" s="108">
        <v>0</v>
      </c>
      <c r="I235" s="109">
        <v>0</v>
      </c>
      <c r="J235" s="109">
        <v>0</v>
      </c>
      <c r="K235" s="109">
        <v>0</v>
      </c>
      <c r="L235" s="109">
        <v>0</v>
      </c>
      <c r="M235" s="108">
        <v>0</v>
      </c>
      <c r="N235" s="109">
        <v>0</v>
      </c>
      <c r="O235" s="109">
        <v>0</v>
      </c>
      <c r="P235" s="109">
        <v>0</v>
      </c>
      <c r="Q235" s="109">
        <v>0</v>
      </c>
      <c r="R235" s="108">
        <v>0</v>
      </c>
      <c r="S235" s="109">
        <v>0</v>
      </c>
      <c r="T235" s="109">
        <v>0</v>
      </c>
      <c r="U235" s="109">
        <v>0</v>
      </c>
      <c r="V235" s="109">
        <v>0</v>
      </c>
      <c r="W235" s="108">
        <v>0</v>
      </c>
      <c r="X235" s="109">
        <v>0</v>
      </c>
      <c r="Y235" s="109">
        <v>0</v>
      </c>
      <c r="Z235" s="109">
        <v>0</v>
      </c>
      <c r="AA235" s="109">
        <v>0</v>
      </c>
      <c r="AB235" s="108">
        <v>0</v>
      </c>
      <c r="AC235" s="109">
        <v>0</v>
      </c>
      <c r="AD235" s="109">
        <v>0</v>
      </c>
      <c r="AE235" s="109">
        <v>0</v>
      </c>
      <c r="AF235" s="109">
        <v>0</v>
      </c>
      <c r="AG235" s="108">
        <v>0</v>
      </c>
      <c r="AH235" s="109">
        <v>0</v>
      </c>
      <c r="AI235" s="109">
        <v>0</v>
      </c>
      <c r="AJ235" s="109">
        <v>0</v>
      </c>
      <c r="AK235" s="109">
        <v>0</v>
      </c>
      <c r="AL235" s="108">
        <v>0</v>
      </c>
      <c r="AM235" s="109">
        <v>0</v>
      </c>
      <c r="AN235" s="109">
        <v>0</v>
      </c>
      <c r="AO235" s="109">
        <v>0</v>
      </c>
      <c r="AP235" s="109">
        <v>0</v>
      </c>
      <c r="AQ235" s="108">
        <v>0</v>
      </c>
      <c r="AR235" s="109">
        <v>0</v>
      </c>
      <c r="AS235" s="109">
        <v>0</v>
      </c>
      <c r="AT235" s="109">
        <v>0</v>
      </c>
      <c r="AU235" s="109">
        <v>0</v>
      </c>
      <c r="AV235" s="108">
        <v>0</v>
      </c>
      <c r="AW235" s="109">
        <v>0</v>
      </c>
      <c r="AX235" s="109">
        <v>0</v>
      </c>
      <c r="AY235" s="109">
        <v>0</v>
      </c>
      <c r="AZ235" s="109">
        <v>0</v>
      </c>
      <c r="BA235" s="108">
        <v>0</v>
      </c>
      <c r="BB235" s="109">
        <v>0</v>
      </c>
      <c r="BC235" s="109">
        <v>0</v>
      </c>
      <c r="BD235" s="109">
        <v>0</v>
      </c>
      <c r="BE235" s="109">
        <v>0</v>
      </c>
      <c r="BF235" s="108">
        <v>7704</v>
      </c>
      <c r="BG235" s="109">
        <v>1926</v>
      </c>
      <c r="BH235" s="109">
        <v>1926</v>
      </c>
      <c r="BI235" s="109">
        <v>1926</v>
      </c>
      <c r="BJ235" s="109">
        <v>1926</v>
      </c>
      <c r="BK235" s="108">
        <v>0</v>
      </c>
      <c r="BL235" s="109">
        <v>0</v>
      </c>
      <c r="BM235" s="109">
        <v>0</v>
      </c>
      <c r="BN235" s="109">
        <v>0</v>
      </c>
      <c r="BO235" s="109">
        <v>0</v>
      </c>
      <c r="BP235" s="108">
        <v>0</v>
      </c>
      <c r="BQ235" s="109">
        <v>0</v>
      </c>
      <c r="BR235" s="109">
        <v>0</v>
      </c>
      <c r="BS235" s="109">
        <v>0</v>
      </c>
      <c r="BT235" s="109">
        <v>0</v>
      </c>
      <c r="BU235" s="108">
        <v>8718</v>
      </c>
      <c r="BV235" s="109">
        <v>2180</v>
      </c>
      <c r="BW235" s="109">
        <v>2180</v>
      </c>
      <c r="BX235" s="109">
        <v>2180</v>
      </c>
      <c r="BY235" s="109">
        <v>2178</v>
      </c>
      <c r="BZ235" s="108">
        <v>0</v>
      </c>
      <c r="CA235" s="109">
        <v>0</v>
      </c>
      <c r="CB235" s="109">
        <v>0</v>
      </c>
      <c r="CC235" s="109">
        <v>0</v>
      </c>
      <c r="CD235" s="109">
        <v>0</v>
      </c>
      <c r="CE235" s="108">
        <v>0</v>
      </c>
      <c r="CF235" s="109">
        <v>0</v>
      </c>
      <c r="CG235" s="109">
        <v>0</v>
      </c>
      <c r="CH235" s="109">
        <v>0</v>
      </c>
      <c r="CI235" s="109">
        <v>0</v>
      </c>
      <c r="CJ235" s="108">
        <v>0</v>
      </c>
      <c r="CK235" s="109">
        <v>0</v>
      </c>
      <c r="CL235" s="109">
        <v>0</v>
      </c>
      <c r="CM235" s="109">
        <v>0</v>
      </c>
      <c r="CN235" s="109">
        <v>0</v>
      </c>
      <c r="CO235" s="108">
        <v>0</v>
      </c>
      <c r="CP235" s="109">
        <v>0</v>
      </c>
      <c r="CQ235" s="109">
        <v>0</v>
      </c>
      <c r="CR235" s="109">
        <v>0</v>
      </c>
      <c r="CS235" s="109">
        <v>0</v>
      </c>
      <c r="CT235" s="114">
        <v>11561.079394285714</v>
      </c>
      <c r="CU235" s="111">
        <v>2890.2698485714286</v>
      </c>
      <c r="CV235" s="111">
        <v>2890.2698485714286</v>
      </c>
      <c r="CW235" s="111">
        <v>2890.2698485714286</v>
      </c>
      <c r="CX235" s="115">
        <v>2890.2698485714286</v>
      </c>
    </row>
    <row r="236" spans="1:102" ht="24.95" customHeight="1">
      <c r="A236" s="49" t="s">
        <v>10</v>
      </c>
      <c r="B236" s="97">
        <v>6</v>
      </c>
      <c r="C236" s="97">
        <v>503116</v>
      </c>
      <c r="D236" s="97">
        <v>311901</v>
      </c>
      <c r="E236" s="31" t="s">
        <v>252</v>
      </c>
      <c r="F236" s="97">
        <v>3</v>
      </c>
      <c r="G236" s="75" t="s">
        <v>174</v>
      </c>
      <c r="H236" s="108">
        <v>0</v>
      </c>
      <c r="I236" s="109">
        <v>0</v>
      </c>
      <c r="J236" s="109">
        <v>0</v>
      </c>
      <c r="K236" s="109">
        <v>0</v>
      </c>
      <c r="L236" s="109">
        <v>0</v>
      </c>
      <c r="M236" s="108">
        <v>0</v>
      </c>
      <c r="N236" s="109">
        <v>0</v>
      </c>
      <c r="O236" s="109">
        <v>0</v>
      </c>
      <c r="P236" s="109">
        <v>0</v>
      </c>
      <c r="Q236" s="109">
        <v>0</v>
      </c>
      <c r="R236" s="108">
        <v>0</v>
      </c>
      <c r="S236" s="109">
        <v>0</v>
      </c>
      <c r="T236" s="109">
        <v>0</v>
      </c>
      <c r="U236" s="109">
        <v>0</v>
      </c>
      <c r="V236" s="109">
        <v>0</v>
      </c>
      <c r="W236" s="108">
        <v>0</v>
      </c>
      <c r="X236" s="109">
        <v>0</v>
      </c>
      <c r="Y236" s="109">
        <v>0</v>
      </c>
      <c r="Z236" s="109">
        <v>0</v>
      </c>
      <c r="AA236" s="109">
        <v>0</v>
      </c>
      <c r="AB236" s="108">
        <v>0</v>
      </c>
      <c r="AC236" s="109">
        <v>0</v>
      </c>
      <c r="AD236" s="109">
        <v>0</v>
      </c>
      <c r="AE236" s="109">
        <v>0</v>
      </c>
      <c r="AF236" s="109">
        <v>0</v>
      </c>
      <c r="AG236" s="108">
        <v>0</v>
      </c>
      <c r="AH236" s="109">
        <v>0</v>
      </c>
      <c r="AI236" s="109">
        <v>0</v>
      </c>
      <c r="AJ236" s="109">
        <v>0</v>
      </c>
      <c r="AK236" s="109">
        <v>0</v>
      </c>
      <c r="AL236" s="108">
        <v>0</v>
      </c>
      <c r="AM236" s="109">
        <v>0</v>
      </c>
      <c r="AN236" s="109">
        <v>0</v>
      </c>
      <c r="AO236" s="109">
        <v>0</v>
      </c>
      <c r="AP236" s="109">
        <v>0</v>
      </c>
      <c r="AQ236" s="108">
        <v>0</v>
      </c>
      <c r="AR236" s="109">
        <v>0</v>
      </c>
      <c r="AS236" s="109">
        <v>0</v>
      </c>
      <c r="AT236" s="109">
        <v>0</v>
      </c>
      <c r="AU236" s="109">
        <v>0</v>
      </c>
      <c r="AV236" s="108">
        <v>0</v>
      </c>
      <c r="AW236" s="109">
        <v>0</v>
      </c>
      <c r="AX236" s="109">
        <v>0</v>
      </c>
      <c r="AY236" s="109">
        <v>0</v>
      </c>
      <c r="AZ236" s="109">
        <v>0</v>
      </c>
      <c r="BA236" s="108">
        <v>0</v>
      </c>
      <c r="BB236" s="109">
        <v>0</v>
      </c>
      <c r="BC236" s="109">
        <v>0</v>
      </c>
      <c r="BD236" s="109">
        <v>0</v>
      </c>
      <c r="BE236" s="109">
        <v>0</v>
      </c>
      <c r="BF236" s="108">
        <v>3784</v>
      </c>
      <c r="BG236" s="109">
        <v>946</v>
      </c>
      <c r="BH236" s="109">
        <v>946</v>
      </c>
      <c r="BI236" s="109">
        <v>946</v>
      </c>
      <c r="BJ236" s="109">
        <v>946</v>
      </c>
      <c r="BK236" s="108">
        <v>590.0570961997006</v>
      </c>
      <c r="BL236" s="109">
        <v>148</v>
      </c>
      <c r="BM236" s="109">
        <v>148</v>
      </c>
      <c r="BN236" s="109">
        <v>148</v>
      </c>
      <c r="BO236" s="109">
        <v>146.0570961997006</v>
      </c>
      <c r="BP236" s="108">
        <v>0</v>
      </c>
      <c r="BQ236" s="109">
        <v>0</v>
      </c>
      <c r="BR236" s="109">
        <v>0</v>
      </c>
      <c r="BS236" s="109">
        <v>0</v>
      </c>
      <c r="BT236" s="109">
        <v>0</v>
      </c>
      <c r="BU236" s="108">
        <v>2076</v>
      </c>
      <c r="BV236" s="109">
        <v>520</v>
      </c>
      <c r="BW236" s="109">
        <v>520</v>
      </c>
      <c r="BX236" s="109">
        <v>520</v>
      </c>
      <c r="BY236" s="109">
        <v>516</v>
      </c>
      <c r="BZ236" s="108">
        <v>323.72054220681241</v>
      </c>
      <c r="CA236" s="109">
        <v>81</v>
      </c>
      <c r="CB236" s="109">
        <v>81</v>
      </c>
      <c r="CC236" s="109">
        <v>81</v>
      </c>
      <c r="CD236" s="109">
        <v>80.720542206812411</v>
      </c>
      <c r="CE236" s="108">
        <v>0</v>
      </c>
      <c r="CF236" s="109">
        <v>0</v>
      </c>
      <c r="CG236" s="109">
        <v>0</v>
      </c>
      <c r="CH236" s="109">
        <v>0</v>
      </c>
      <c r="CI236" s="109">
        <v>0</v>
      </c>
      <c r="CJ236" s="108">
        <v>0</v>
      </c>
      <c r="CK236" s="109">
        <v>0</v>
      </c>
      <c r="CL236" s="109">
        <v>0</v>
      </c>
      <c r="CM236" s="109">
        <v>0</v>
      </c>
      <c r="CN236" s="109">
        <v>0</v>
      </c>
      <c r="CO236" s="108">
        <v>4825.2</v>
      </c>
      <c r="CP236" s="109">
        <v>81</v>
      </c>
      <c r="CQ236" s="109">
        <v>1581</v>
      </c>
      <c r="CR236" s="109">
        <v>1581</v>
      </c>
      <c r="CS236" s="109">
        <v>1582.1999999999998</v>
      </c>
      <c r="CT236" s="114">
        <v>4988.1635291784723</v>
      </c>
      <c r="CU236" s="111">
        <v>1088.7533822946182</v>
      </c>
      <c r="CV236" s="111">
        <v>1299.8033822946181</v>
      </c>
      <c r="CW236" s="111">
        <v>1299.8033822946181</v>
      </c>
      <c r="CX236" s="115">
        <v>1299.8033822946181</v>
      </c>
    </row>
    <row r="237" spans="1:102" ht="24.95" customHeight="1">
      <c r="A237" s="49" t="s">
        <v>10</v>
      </c>
      <c r="B237" s="97">
        <v>6</v>
      </c>
      <c r="C237" s="97">
        <v>503117</v>
      </c>
      <c r="D237" s="97">
        <v>312001</v>
      </c>
      <c r="E237" s="31" t="s">
        <v>675</v>
      </c>
      <c r="F237" s="97">
        <v>3</v>
      </c>
      <c r="G237" s="75" t="s">
        <v>174</v>
      </c>
      <c r="H237" s="108">
        <v>0</v>
      </c>
      <c r="I237" s="109">
        <v>0</v>
      </c>
      <c r="J237" s="109">
        <v>0</v>
      </c>
      <c r="K237" s="109">
        <v>0</v>
      </c>
      <c r="L237" s="109">
        <v>0</v>
      </c>
      <c r="M237" s="108">
        <v>0</v>
      </c>
      <c r="N237" s="109">
        <v>0</v>
      </c>
      <c r="O237" s="109">
        <v>0</v>
      </c>
      <c r="P237" s="109">
        <v>0</v>
      </c>
      <c r="Q237" s="109">
        <v>0</v>
      </c>
      <c r="R237" s="108">
        <v>0</v>
      </c>
      <c r="S237" s="109">
        <v>0</v>
      </c>
      <c r="T237" s="109">
        <v>0</v>
      </c>
      <c r="U237" s="109">
        <v>0</v>
      </c>
      <c r="V237" s="109">
        <v>0</v>
      </c>
      <c r="W237" s="108">
        <v>0</v>
      </c>
      <c r="X237" s="109">
        <v>0</v>
      </c>
      <c r="Y237" s="109">
        <v>0</v>
      </c>
      <c r="Z237" s="109">
        <v>0</v>
      </c>
      <c r="AA237" s="109">
        <v>0</v>
      </c>
      <c r="AB237" s="108">
        <v>0</v>
      </c>
      <c r="AC237" s="109">
        <v>0</v>
      </c>
      <c r="AD237" s="109">
        <v>0</v>
      </c>
      <c r="AE237" s="109">
        <v>0</v>
      </c>
      <c r="AF237" s="109">
        <v>0</v>
      </c>
      <c r="AG237" s="108">
        <v>0</v>
      </c>
      <c r="AH237" s="109">
        <v>0</v>
      </c>
      <c r="AI237" s="109">
        <v>0</v>
      </c>
      <c r="AJ237" s="109">
        <v>0</v>
      </c>
      <c r="AK237" s="109">
        <v>0</v>
      </c>
      <c r="AL237" s="108">
        <v>0</v>
      </c>
      <c r="AM237" s="109">
        <v>0</v>
      </c>
      <c r="AN237" s="109">
        <v>0</v>
      </c>
      <c r="AO237" s="109">
        <v>0</v>
      </c>
      <c r="AP237" s="109">
        <v>0</v>
      </c>
      <c r="AQ237" s="108">
        <v>0</v>
      </c>
      <c r="AR237" s="109">
        <v>0</v>
      </c>
      <c r="AS237" s="109">
        <v>0</v>
      </c>
      <c r="AT237" s="109">
        <v>0</v>
      </c>
      <c r="AU237" s="109">
        <v>0</v>
      </c>
      <c r="AV237" s="108">
        <v>0</v>
      </c>
      <c r="AW237" s="109">
        <v>0</v>
      </c>
      <c r="AX237" s="109">
        <v>0</v>
      </c>
      <c r="AY237" s="109">
        <v>0</v>
      </c>
      <c r="AZ237" s="109">
        <v>0</v>
      </c>
      <c r="BA237" s="108">
        <v>0</v>
      </c>
      <c r="BB237" s="109">
        <v>0</v>
      </c>
      <c r="BC237" s="109">
        <v>0</v>
      </c>
      <c r="BD237" s="109">
        <v>0</v>
      </c>
      <c r="BE237" s="109">
        <v>0</v>
      </c>
      <c r="BF237" s="108">
        <v>0</v>
      </c>
      <c r="BG237" s="109">
        <v>0</v>
      </c>
      <c r="BH237" s="109">
        <v>0</v>
      </c>
      <c r="BI237" s="109">
        <v>0</v>
      </c>
      <c r="BJ237" s="109">
        <v>0</v>
      </c>
      <c r="BK237" s="108">
        <v>0</v>
      </c>
      <c r="BL237" s="109">
        <v>0</v>
      </c>
      <c r="BM237" s="109">
        <v>0</v>
      </c>
      <c r="BN237" s="109">
        <v>0</v>
      </c>
      <c r="BO237" s="109">
        <v>0</v>
      </c>
      <c r="BP237" s="108">
        <v>0</v>
      </c>
      <c r="BQ237" s="109">
        <v>0</v>
      </c>
      <c r="BR237" s="109">
        <v>0</v>
      </c>
      <c r="BS237" s="109">
        <v>0</v>
      </c>
      <c r="BT237" s="109">
        <v>0</v>
      </c>
      <c r="BU237" s="108">
        <v>0</v>
      </c>
      <c r="BV237" s="109">
        <v>0</v>
      </c>
      <c r="BW237" s="109">
        <v>0</v>
      </c>
      <c r="BX237" s="109">
        <v>0</v>
      </c>
      <c r="BY237" s="109">
        <v>0</v>
      </c>
      <c r="BZ237" s="108">
        <v>0</v>
      </c>
      <c r="CA237" s="109">
        <v>0</v>
      </c>
      <c r="CB237" s="109">
        <v>0</v>
      </c>
      <c r="CC237" s="109">
        <v>0</v>
      </c>
      <c r="CD237" s="109">
        <v>0</v>
      </c>
      <c r="CE237" s="108">
        <v>0</v>
      </c>
      <c r="CF237" s="109">
        <v>0</v>
      </c>
      <c r="CG237" s="109">
        <v>0</v>
      </c>
      <c r="CH237" s="109">
        <v>0</v>
      </c>
      <c r="CI237" s="109">
        <v>0</v>
      </c>
      <c r="CJ237" s="108">
        <v>0</v>
      </c>
      <c r="CK237" s="109">
        <v>0</v>
      </c>
      <c r="CL237" s="109">
        <v>0</v>
      </c>
      <c r="CM237" s="109">
        <v>0</v>
      </c>
      <c r="CN237" s="109">
        <v>0</v>
      </c>
      <c r="CO237" s="108">
        <v>0</v>
      </c>
      <c r="CP237" s="109">
        <v>0</v>
      </c>
      <c r="CQ237" s="109">
        <v>0</v>
      </c>
      <c r="CR237" s="109">
        <v>0</v>
      </c>
      <c r="CS237" s="109">
        <v>0</v>
      </c>
      <c r="CT237" s="114">
        <v>0</v>
      </c>
      <c r="CU237" s="111">
        <v>0</v>
      </c>
      <c r="CV237" s="111">
        <v>0</v>
      </c>
      <c r="CW237" s="111">
        <v>0</v>
      </c>
      <c r="CX237" s="115">
        <v>0</v>
      </c>
    </row>
    <row r="238" spans="1:102" ht="24.95" customHeight="1">
      <c r="A238" s="49" t="s">
        <v>7</v>
      </c>
      <c r="B238" s="97">
        <v>6</v>
      </c>
      <c r="C238" s="97">
        <v>503121</v>
      </c>
      <c r="D238" s="97">
        <v>312401</v>
      </c>
      <c r="E238" s="31" t="s">
        <v>253</v>
      </c>
      <c r="F238" s="97">
        <v>3</v>
      </c>
      <c r="G238" s="75" t="s">
        <v>174</v>
      </c>
      <c r="H238" s="108">
        <v>11349</v>
      </c>
      <c r="I238" s="109">
        <v>2837</v>
      </c>
      <c r="J238" s="109">
        <v>2837</v>
      </c>
      <c r="K238" s="109">
        <v>2837</v>
      </c>
      <c r="L238" s="109">
        <v>2838</v>
      </c>
      <c r="M238" s="108">
        <v>1196</v>
      </c>
      <c r="N238" s="109">
        <v>271</v>
      </c>
      <c r="O238" s="109">
        <v>327</v>
      </c>
      <c r="P238" s="109">
        <v>327</v>
      </c>
      <c r="Q238" s="109">
        <v>271</v>
      </c>
      <c r="R238" s="108">
        <v>283</v>
      </c>
      <c r="S238" s="109">
        <v>65</v>
      </c>
      <c r="T238" s="109">
        <v>158</v>
      </c>
      <c r="U238" s="109">
        <v>33</v>
      </c>
      <c r="V238" s="109">
        <v>27</v>
      </c>
      <c r="W238" s="108">
        <v>292</v>
      </c>
      <c r="X238" s="109">
        <v>20</v>
      </c>
      <c r="Y238" s="109">
        <v>25</v>
      </c>
      <c r="Z238" s="109">
        <v>135</v>
      </c>
      <c r="AA238" s="109">
        <v>112</v>
      </c>
      <c r="AB238" s="108">
        <v>1530</v>
      </c>
      <c r="AC238" s="109">
        <v>363</v>
      </c>
      <c r="AD238" s="109">
        <v>399</v>
      </c>
      <c r="AE238" s="109">
        <v>374</v>
      </c>
      <c r="AF238" s="109">
        <v>394</v>
      </c>
      <c r="AG238" s="108">
        <v>0</v>
      </c>
      <c r="AH238" s="109">
        <v>0</v>
      </c>
      <c r="AI238" s="109">
        <v>0</v>
      </c>
      <c r="AJ238" s="109">
        <v>0</v>
      </c>
      <c r="AK238" s="109">
        <v>0</v>
      </c>
      <c r="AL238" s="108">
        <v>0</v>
      </c>
      <c r="AM238" s="109">
        <v>0</v>
      </c>
      <c r="AN238" s="109">
        <v>0</v>
      </c>
      <c r="AO238" s="109">
        <v>0</v>
      </c>
      <c r="AP238" s="109">
        <v>0</v>
      </c>
      <c r="AQ238" s="108">
        <v>654.51613084774158</v>
      </c>
      <c r="AR238" s="109">
        <v>164</v>
      </c>
      <c r="AS238" s="109">
        <v>164</v>
      </c>
      <c r="AT238" s="109">
        <v>164</v>
      </c>
      <c r="AU238" s="109">
        <v>162.51613084774158</v>
      </c>
      <c r="AV238" s="108">
        <v>0</v>
      </c>
      <c r="AW238" s="109">
        <v>0</v>
      </c>
      <c r="AX238" s="109">
        <v>0</v>
      </c>
      <c r="AY238" s="109">
        <v>0</v>
      </c>
      <c r="AZ238" s="109">
        <v>0</v>
      </c>
      <c r="BA238" s="108">
        <v>6000</v>
      </c>
      <c r="BB238" s="109">
        <v>1500</v>
      </c>
      <c r="BC238" s="109">
        <v>1500</v>
      </c>
      <c r="BD238" s="109">
        <v>1500</v>
      </c>
      <c r="BE238" s="109">
        <v>1500</v>
      </c>
      <c r="BF238" s="108">
        <v>13798.870235121833</v>
      </c>
      <c r="BG238" s="109">
        <v>3450</v>
      </c>
      <c r="BH238" s="109">
        <v>3450</v>
      </c>
      <c r="BI238" s="109">
        <v>3450</v>
      </c>
      <c r="BJ238" s="109">
        <v>3448.8702351218326</v>
      </c>
      <c r="BK238" s="108">
        <v>874.20478900860212</v>
      </c>
      <c r="BL238" s="109">
        <v>219</v>
      </c>
      <c r="BM238" s="109">
        <v>219</v>
      </c>
      <c r="BN238" s="109">
        <v>219</v>
      </c>
      <c r="BO238" s="109">
        <v>217.20478900860212</v>
      </c>
      <c r="BP238" s="108">
        <v>0</v>
      </c>
      <c r="BQ238" s="109">
        <v>0</v>
      </c>
      <c r="BR238" s="109">
        <v>0</v>
      </c>
      <c r="BS238" s="109">
        <v>0</v>
      </c>
      <c r="BT238" s="109">
        <v>0</v>
      </c>
      <c r="BU238" s="108">
        <v>11594</v>
      </c>
      <c r="BV238" s="109">
        <v>2899</v>
      </c>
      <c r="BW238" s="109">
        <v>2899</v>
      </c>
      <c r="BX238" s="109">
        <v>2899</v>
      </c>
      <c r="BY238" s="109">
        <v>2897</v>
      </c>
      <c r="BZ238" s="108">
        <v>799</v>
      </c>
      <c r="CA238" s="109">
        <v>200</v>
      </c>
      <c r="CB238" s="109">
        <v>200</v>
      </c>
      <c r="CC238" s="109">
        <v>200</v>
      </c>
      <c r="CD238" s="109">
        <v>199</v>
      </c>
      <c r="CE238" s="108">
        <v>0</v>
      </c>
      <c r="CF238" s="109">
        <v>0</v>
      </c>
      <c r="CG238" s="109">
        <v>0</v>
      </c>
      <c r="CH238" s="109">
        <v>0</v>
      </c>
      <c r="CI238" s="109">
        <v>0</v>
      </c>
      <c r="CJ238" s="108">
        <v>0</v>
      </c>
      <c r="CK238" s="109">
        <v>0</v>
      </c>
      <c r="CL238" s="109">
        <v>0</v>
      </c>
      <c r="CM238" s="109">
        <v>0</v>
      </c>
      <c r="CN238" s="109">
        <v>0</v>
      </c>
      <c r="CO238" s="108">
        <v>14669.39</v>
      </c>
      <c r="CP238" s="109">
        <v>3292</v>
      </c>
      <c r="CQ238" s="109">
        <v>4792</v>
      </c>
      <c r="CR238" s="109">
        <v>3292</v>
      </c>
      <c r="CS238" s="109">
        <v>3293.3899999999994</v>
      </c>
      <c r="CT238" s="114">
        <v>28847.871023</v>
      </c>
      <c r="CU238" s="111">
        <v>7159.2052557500001</v>
      </c>
      <c r="CV238" s="111">
        <v>7370.2552557500003</v>
      </c>
      <c r="CW238" s="111">
        <v>7159.2052557500001</v>
      </c>
      <c r="CX238" s="115">
        <v>7159.2052557500001</v>
      </c>
    </row>
    <row r="239" spans="1:102" ht="24.95" customHeight="1">
      <c r="A239" s="49" t="s">
        <v>10</v>
      </c>
      <c r="B239" s="97">
        <v>6</v>
      </c>
      <c r="C239" s="97">
        <v>503123</v>
      </c>
      <c r="D239" s="97">
        <v>312501</v>
      </c>
      <c r="E239" s="31" t="s">
        <v>254</v>
      </c>
      <c r="F239" s="97">
        <v>3</v>
      </c>
      <c r="G239" s="75" t="s">
        <v>174</v>
      </c>
      <c r="H239" s="108">
        <v>0</v>
      </c>
      <c r="I239" s="109">
        <v>0</v>
      </c>
      <c r="J239" s="109">
        <v>0</v>
      </c>
      <c r="K239" s="109">
        <v>0</v>
      </c>
      <c r="L239" s="109">
        <v>0</v>
      </c>
      <c r="M239" s="108">
        <v>0</v>
      </c>
      <c r="N239" s="109">
        <v>0</v>
      </c>
      <c r="O239" s="109">
        <v>0</v>
      </c>
      <c r="P239" s="109">
        <v>0</v>
      </c>
      <c r="Q239" s="109">
        <v>0</v>
      </c>
      <c r="R239" s="108">
        <v>0</v>
      </c>
      <c r="S239" s="109">
        <v>0</v>
      </c>
      <c r="T239" s="109">
        <v>0</v>
      </c>
      <c r="U239" s="109">
        <v>0</v>
      </c>
      <c r="V239" s="109">
        <v>0</v>
      </c>
      <c r="W239" s="108">
        <v>0</v>
      </c>
      <c r="X239" s="109">
        <v>0</v>
      </c>
      <c r="Y239" s="109">
        <v>0</v>
      </c>
      <c r="Z239" s="109">
        <v>0</v>
      </c>
      <c r="AA239" s="109">
        <v>0</v>
      </c>
      <c r="AB239" s="108">
        <v>0</v>
      </c>
      <c r="AC239" s="109">
        <v>0</v>
      </c>
      <c r="AD239" s="109">
        <v>0</v>
      </c>
      <c r="AE239" s="109">
        <v>0</v>
      </c>
      <c r="AF239" s="109">
        <v>0</v>
      </c>
      <c r="AG239" s="108">
        <v>0</v>
      </c>
      <c r="AH239" s="109">
        <v>0</v>
      </c>
      <c r="AI239" s="109">
        <v>0</v>
      </c>
      <c r="AJ239" s="109">
        <v>0</v>
      </c>
      <c r="AK239" s="109">
        <v>0</v>
      </c>
      <c r="AL239" s="108">
        <v>0</v>
      </c>
      <c r="AM239" s="109">
        <v>0</v>
      </c>
      <c r="AN239" s="109">
        <v>0</v>
      </c>
      <c r="AO239" s="109">
        <v>0</v>
      </c>
      <c r="AP239" s="109">
        <v>0</v>
      </c>
      <c r="AQ239" s="108">
        <v>0</v>
      </c>
      <c r="AR239" s="109">
        <v>0</v>
      </c>
      <c r="AS239" s="109">
        <v>0</v>
      </c>
      <c r="AT239" s="109">
        <v>0</v>
      </c>
      <c r="AU239" s="109">
        <v>0</v>
      </c>
      <c r="AV239" s="108">
        <v>0</v>
      </c>
      <c r="AW239" s="109">
        <v>0</v>
      </c>
      <c r="AX239" s="109">
        <v>0</v>
      </c>
      <c r="AY239" s="109">
        <v>0</v>
      </c>
      <c r="AZ239" s="109">
        <v>0</v>
      </c>
      <c r="BA239" s="108">
        <v>0</v>
      </c>
      <c r="BB239" s="109">
        <v>0</v>
      </c>
      <c r="BC239" s="109">
        <v>0</v>
      </c>
      <c r="BD239" s="109">
        <v>0</v>
      </c>
      <c r="BE239" s="109">
        <v>0</v>
      </c>
      <c r="BF239" s="108">
        <v>0</v>
      </c>
      <c r="BG239" s="109">
        <v>0</v>
      </c>
      <c r="BH239" s="109">
        <v>0</v>
      </c>
      <c r="BI239" s="109">
        <v>0</v>
      </c>
      <c r="BJ239" s="109">
        <v>0</v>
      </c>
      <c r="BK239" s="108">
        <v>0</v>
      </c>
      <c r="BL239" s="109">
        <v>0</v>
      </c>
      <c r="BM239" s="109">
        <v>0</v>
      </c>
      <c r="BN239" s="109">
        <v>0</v>
      </c>
      <c r="BO239" s="109">
        <v>0</v>
      </c>
      <c r="BP239" s="108">
        <v>0</v>
      </c>
      <c r="BQ239" s="109">
        <v>0</v>
      </c>
      <c r="BR239" s="109">
        <v>0</v>
      </c>
      <c r="BS239" s="109">
        <v>0</v>
      </c>
      <c r="BT239" s="109">
        <v>0</v>
      </c>
      <c r="BU239" s="108">
        <v>2125</v>
      </c>
      <c r="BV239" s="109">
        <v>532</v>
      </c>
      <c r="BW239" s="109">
        <v>532</v>
      </c>
      <c r="BX239" s="109">
        <v>532</v>
      </c>
      <c r="BY239" s="109">
        <v>529</v>
      </c>
      <c r="BZ239" s="108">
        <v>0</v>
      </c>
      <c r="CA239" s="109">
        <v>0</v>
      </c>
      <c r="CB239" s="109">
        <v>0</v>
      </c>
      <c r="CC239" s="109">
        <v>0</v>
      </c>
      <c r="CD239" s="109">
        <v>0</v>
      </c>
      <c r="CE239" s="108">
        <v>0</v>
      </c>
      <c r="CF239" s="109">
        <v>0</v>
      </c>
      <c r="CG239" s="109">
        <v>0</v>
      </c>
      <c r="CH239" s="109">
        <v>0</v>
      </c>
      <c r="CI239" s="109">
        <v>0</v>
      </c>
      <c r="CJ239" s="108">
        <v>0</v>
      </c>
      <c r="CK239" s="109">
        <v>0</v>
      </c>
      <c r="CL239" s="109">
        <v>0</v>
      </c>
      <c r="CM239" s="109">
        <v>0</v>
      </c>
      <c r="CN239" s="109">
        <v>0</v>
      </c>
      <c r="CO239" s="108">
        <v>0</v>
      </c>
      <c r="CP239" s="109">
        <v>0</v>
      </c>
      <c r="CQ239" s="109">
        <v>0</v>
      </c>
      <c r="CR239" s="109">
        <v>0</v>
      </c>
      <c r="CS239" s="109">
        <v>0</v>
      </c>
      <c r="CT239" s="114">
        <v>778.97552083333323</v>
      </c>
      <c r="CU239" s="111">
        <v>194.74388020833331</v>
      </c>
      <c r="CV239" s="111">
        <v>194.74388020833331</v>
      </c>
      <c r="CW239" s="111">
        <v>194.74388020833331</v>
      </c>
      <c r="CX239" s="115">
        <v>194.74388020833331</v>
      </c>
    </row>
    <row r="240" spans="1:102" ht="24.95" customHeight="1">
      <c r="A240" s="49" t="s">
        <v>10</v>
      </c>
      <c r="B240" s="97">
        <v>6</v>
      </c>
      <c r="C240" s="97">
        <v>503130</v>
      </c>
      <c r="D240" s="97">
        <v>313001</v>
      </c>
      <c r="E240" s="31" t="s">
        <v>394</v>
      </c>
      <c r="F240" s="97">
        <v>3</v>
      </c>
      <c r="G240" s="75" t="s">
        <v>174</v>
      </c>
      <c r="H240" s="108">
        <v>0</v>
      </c>
      <c r="I240" s="109">
        <v>0</v>
      </c>
      <c r="J240" s="109">
        <v>0</v>
      </c>
      <c r="K240" s="109">
        <v>0</v>
      </c>
      <c r="L240" s="109">
        <v>0</v>
      </c>
      <c r="M240" s="108">
        <v>0</v>
      </c>
      <c r="N240" s="109">
        <v>0</v>
      </c>
      <c r="O240" s="109">
        <v>0</v>
      </c>
      <c r="P240" s="109">
        <v>0</v>
      </c>
      <c r="Q240" s="109">
        <v>0</v>
      </c>
      <c r="R240" s="108">
        <v>0</v>
      </c>
      <c r="S240" s="109">
        <v>0</v>
      </c>
      <c r="T240" s="109">
        <v>0</v>
      </c>
      <c r="U240" s="109">
        <v>0</v>
      </c>
      <c r="V240" s="109">
        <v>0</v>
      </c>
      <c r="W240" s="108">
        <v>0</v>
      </c>
      <c r="X240" s="109">
        <v>0</v>
      </c>
      <c r="Y240" s="109">
        <v>0</v>
      </c>
      <c r="Z240" s="109">
        <v>0</v>
      </c>
      <c r="AA240" s="109">
        <v>0</v>
      </c>
      <c r="AB240" s="108">
        <v>0</v>
      </c>
      <c r="AC240" s="109">
        <v>0</v>
      </c>
      <c r="AD240" s="109">
        <v>0</v>
      </c>
      <c r="AE240" s="109">
        <v>0</v>
      </c>
      <c r="AF240" s="109">
        <v>0</v>
      </c>
      <c r="AG240" s="108">
        <v>0</v>
      </c>
      <c r="AH240" s="109">
        <v>0</v>
      </c>
      <c r="AI240" s="109">
        <v>0</v>
      </c>
      <c r="AJ240" s="109">
        <v>0</v>
      </c>
      <c r="AK240" s="109">
        <v>0</v>
      </c>
      <c r="AL240" s="108">
        <v>0</v>
      </c>
      <c r="AM240" s="109">
        <v>0</v>
      </c>
      <c r="AN240" s="109">
        <v>0</v>
      </c>
      <c r="AO240" s="109">
        <v>0</v>
      </c>
      <c r="AP240" s="109">
        <v>0</v>
      </c>
      <c r="AQ240" s="108">
        <v>0</v>
      </c>
      <c r="AR240" s="109">
        <v>0</v>
      </c>
      <c r="AS240" s="109">
        <v>0</v>
      </c>
      <c r="AT240" s="109">
        <v>0</v>
      </c>
      <c r="AU240" s="109">
        <v>0</v>
      </c>
      <c r="AV240" s="108">
        <v>0</v>
      </c>
      <c r="AW240" s="109">
        <v>0</v>
      </c>
      <c r="AX240" s="109">
        <v>0</v>
      </c>
      <c r="AY240" s="109">
        <v>0</v>
      </c>
      <c r="AZ240" s="109">
        <v>0</v>
      </c>
      <c r="BA240" s="108">
        <v>0</v>
      </c>
      <c r="BB240" s="109">
        <v>0</v>
      </c>
      <c r="BC240" s="109">
        <v>0</v>
      </c>
      <c r="BD240" s="109">
        <v>0</v>
      </c>
      <c r="BE240" s="109">
        <v>0</v>
      </c>
      <c r="BF240" s="108">
        <v>1830</v>
      </c>
      <c r="BG240" s="109">
        <v>458</v>
      </c>
      <c r="BH240" s="109">
        <v>458</v>
      </c>
      <c r="BI240" s="109">
        <v>458</v>
      </c>
      <c r="BJ240" s="109">
        <v>456</v>
      </c>
      <c r="BK240" s="108">
        <v>0</v>
      </c>
      <c r="BL240" s="109">
        <v>0</v>
      </c>
      <c r="BM240" s="109">
        <v>0</v>
      </c>
      <c r="BN240" s="109">
        <v>0</v>
      </c>
      <c r="BO240" s="109">
        <v>0</v>
      </c>
      <c r="BP240" s="108">
        <v>0</v>
      </c>
      <c r="BQ240" s="109">
        <v>0</v>
      </c>
      <c r="BR240" s="109">
        <v>0</v>
      </c>
      <c r="BS240" s="109">
        <v>0</v>
      </c>
      <c r="BT240" s="109">
        <v>0</v>
      </c>
      <c r="BU240" s="108">
        <v>915</v>
      </c>
      <c r="BV240" s="109">
        <v>229</v>
      </c>
      <c r="BW240" s="109">
        <v>229</v>
      </c>
      <c r="BX240" s="109">
        <v>229</v>
      </c>
      <c r="BY240" s="109">
        <v>228</v>
      </c>
      <c r="BZ240" s="108">
        <v>0</v>
      </c>
      <c r="CA240" s="109">
        <v>0</v>
      </c>
      <c r="CB240" s="109">
        <v>0</v>
      </c>
      <c r="CC240" s="109">
        <v>0</v>
      </c>
      <c r="CD240" s="109">
        <v>0</v>
      </c>
      <c r="CE240" s="108">
        <v>0</v>
      </c>
      <c r="CF240" s="109">
        <v>0</v>
      </c>
      <c r="CG240" s="109">
        <v>0</v>
      </c>
      <c r="CH240" s="109">
        <v>0</v>
      </c>
      <c r="CI240" s="109">
        <v>0</v>
      </c>
      <c r="CJ240" s="108">
        <v>0</v>
      </c>
      <c r="CK240" s="109">
        <v>0</v>
      </c>
      <c r="CL240" s="109">
        <v>0</v>
      </c>
      <c r="CM240" s="109">
        <v>0</v>
      </c>
      <c r="CN240" s="109">
        <v>0</v>
      </c>
      <c r="CO240" s="108">
        <v>0</v>
      </c>
      <c r="CP240" s="109">
        <v>0</v>
      </c>
      <c r="CQ240" s="109">
        <v>0</v>
      </c>
      <c r="CR240" s="109">
        <v>0</v>
      </c>
      <c r="CS240" s="109">
        <v>0</v>
      </c>
      <c r="CT240" s="114">
        <v>2430.8582517857144</v>
      </c>
      <c r="CU240" s="111">
        <v>607.7145629464286</v>
      </c>
      <c r="CV240" s="111">
        <v>607.7145629464286</v>
      </c>
      <c r="CW240" s="111">
        <v>607.7145629464286</v>
      </c>
      <c r="CX240" s="115">
        <v>607.7145629464286</v>
      </c>
    </row>
    <row r="241" spans="1:102" ht="24.95" customHeight="1">
      <c r="A241" s="49" t="s">
        <v>10</v>
      </c>
      <c r="B241" s="97">
        <v>6</v>
      </c>
      <c r="C241" s="97">
        <v>503131</v>
      </c>
      <c r="D241" s="97">
        <v>313101</v>
      </c>
      <c r="E241" s="31" t="s">
        <v>407</v>
      </c>
      <c r="F241" s="97">
        <v>3</v>
      </c>
      <c r="G241" s="75" t="s">
        <v>174</v>
      </c>
      <c r="H241" s="108">
        <v>0</v>
      </c>
      <c r="I241" s="109">
        <v>0</v>
      </c>
      <c r="J241" s="109">
        <v>0</v>
      </c>
      <c r="K241" s="109">
        <v>0</v>
      </c>
      <c r="L241" s="109">
        <v>0</v>
      </c>
      <c r="M241" s="108">
        <v>0</v>
      </c>
      <c r="N241" s="109">
        <v>0</v>
      </c>
      <c r="O241" s="109">
        <v>0</v>
      </c>
      <c r="P241" s="109">
        <v>0</v>
      </c>
      <c r="Q241" s="109">
        <v>0</v>
      </c>
      <c r="R241" s="108">
        <v>0</v>
      </c>
      <c r="S241" s="109">
        <v>0</v>
      </c>
      <c r="T241" s="109">
        <v>0</v>
      </c>
      <c r="U241" s="109">
        <v>0</v>
      </c>
      <c r="V241" s="109">
        <v>0</v>
      </c>
      <c r="W241" s="108">
        <v>0</v>
      </c>
      <c r="X241" s="109">
        <v>0</v>
      </c>
      <c r="Y241" s="109">
        <v>0</v>
      </c>
      <c r="Z241" s="109">
        <v>0</v>
      </c>
      <c r="AA241" s="109">
        <v>0</v>
      </c>
      <c r="AB241" s="108">
        <v>0</v>
      </c>
      <c r="AC241" s="109">
        <v>0</v>
      </c>
      <c r="AD241" s="109">
        <v>0</v>
      </c>
      <c r="AE241" s="109">
        <v>0</v>
      </c>
      <c r="AF241" s="109">
        <v>0</v>
      </c>
      <c r="AG241" s="108">
        <v>0</v>
      </c>
      <c r="AH241" s="109">
        <v>0</v>
      </c>
      <c r="AI241" s="109">
        <v>0</v>
      </c>
      <c r="AJ241" s="109">
        <v>0</v>
      </c>
      <c r="AK241" s="109">
        <v>0</v>
      </c>
      <c r="AL241" s="108">
        <v>0</v>
      </c>
      <c r="AM241" s="109">
        <v>0</v>
      </c>
      <c r="AN241" s="109">
        <v>0</v>
      </c>
      <c r="AO241" s="109">
        <v>0</v>
      </c>
      <c r="AP241" s="109">
        <v>0</v>
      </c>
      <c r="AQ241" s="108">
        <v>0</v>
      </c>
      <c r="AR241" s="109">
        <v>0</v>
      </c>
      <c r="AS241" s="109">
        <v>0</v>
      </c>
      <c r="AT241" s="109">
        <v>0</v>
      </c>
      <c r="AU241" s="109">
        <v>0</v>
      </c>
      <c r="AV241" s="108">
        <v>0</v>
      </c>
      <c r="AW241" s="109">
        <v>0</v>
      </c>
      <c r="AX241" s="109">
        <v>0</v>
      </c>
      <c r="AY241" s="109">
        <v>0</v>
      </c>
      <c r="AZ241" s="109">
        <v>0</v>
      </c>
      <c r="BA241" s="108">
        <v>0</v>
      </c>
      <c r="BB241" s="109">
        <v>0</v>
      </c>
      <c r="BC241" s="109">
        <v>0</v>
      </c>
      <c r="BD241" s="109">
        <v>0</v>
      </c>
      <c r="BE241" s="109">
        <v>0</v>
      </c>
      <c r="BF241" s="108">
        <v>5280</v>
      </c>
      <c r="BG241" s="109">
        <v>1320</v>
      </c>
      <c r="BH241" s="109">
        <v>1320</v>
      </c>
      <c r="BI241" s="109">
        <v>1320</v>
      </c>
      <c r="BJ241" s="109">
        <v>1320</v>
      </c>
      <c r="BK241" s="108">
        <v>0</v>
      </c>
      <c r="BL241" s="109">
        <v>0</v>
      </c>
      <c r="BM241" s="109">
        <v>0</v>
      </c>
      <c r="BN241" s="109">
        <v>0</v>
      </c>
      <c r="BO241" s="109">
        <v>0</v>
      </c>
      <c r="BP241" s="108">
        <v>0</v>
      </c>
      <c r="BQ241" s="109">
        <v>0</v>
      </c>
      <c r="BR241" s="109">
        <v>0</v>
      </c>
      <c r="BS241" s="109">
        <v>0</v>
      </c>
      <c r="BT241" s="109">
        <v>0</v>
      </c>
      <c r="BU241" s="108">
        <v>3652</v>
      </c>
      <c r="BV241" s="109">
        <v>913</v>
      </c>
      <c r="BW241" s="109">
        <v>913</v>
      </c>
      <c r="BX241" s="109">
        <v>913</v>
      </c>
      <c r="BY241" s="109">
        <v>913</v>
      </c>
      <c r="BZ241" s="108">
        <v>0</v>
      </c>
      <c r="CA241" s="109">
        <v>0</v>
      </c>
      <c r="CB241" s="109">
        <v>0</v>
      </c>
      <c r="CC241" s="109">
        <v>0</v>
      </c>
      <c r="CD241" s="109">
        <v>0</v>
      </c>
      <c r="CE241" s="108">
        <v>0</v>
      </c>
      <c r="CF241" s="109">
        <v>0</v>
      </c>
      <c r="CG241" s="109">
        <v>0</v>
      </c>
      <c r="CH241" s="109">
        <v>0</v>
      </c>
      <c r="CI241" s="109">
        <v>0</v>
      </c>
      <c r="CJ241" s="108">
        <v>0</v>
      </c>
      <c r="CK241" s="109">
        <v>0</v>
      </c>
      <c r="CL241" s="109">
        <v>0</v>
      </c>
      <c r="CM241" s="109">
        <v>0</v>
      </c>
      <c r="CN241" s="109">
        <v>0</v>
      </c>
      <c r="CO241" s="108">
        <v>0</v>
      </c>
      <c r="CP241" s="109">
        <v>0</v>
      </c>
      <c r="CQ241" s="109">
        <v>0</v>
      </c>
      <c r="CR241" s="109">
        <v>0</v>
      </c>
      <c r="CS241" s="109">
        <v>0</v>
      </c>
      <c r="CT241" s="114">
        <v>7506.6617542987233</v>
      </c>
      <c r="CU241" s="111">
        <v>1876.6654385746808</v>
      </c>
      <c r="CV241" s="111">
        <v>1876.6654385746808</v>
      </c>
      <c r="CW241" s="111">
        <v>1876.6654385746808</v>
      </c>
      <c r="CX241" s="115">
        <v>1876.6654385746808</v>
      </c>
    </row>
    <row r="242" spans="1:102" ht="24.95" customHeight="1">
      <c r="A242" s="49" t="s">
        <v>7</v>
      </c>
      <c r="B242" s="97">
        <v>6</v>
      </c>
      <c r="C242" s="97">
        <v>505801</v>
      </c>
      <c r="D242" s="97">
        <v>580201</v>
      </c>
      <c r="E242" s="31" t="s">
        <v>255</v>
      </c>
      <c r="F242" s="97">
        <v>3</v>
      </c>
      <c r="G242" s="75" t="s">
        <v>174</v>
      </c>
      <c r="H242" s="108">
        <v>33661.954960487506</v>
      </c>
      <c r="I242" s="109">
        <v>8415</v>
      </c>
      <c r="J242" s="109">
        <v>8415</v>
      </c>
      <c r="K242" s="109">
        <v>8415</v>
      </c>
      <c r="L242" s="109">
        <v>8416.9549604875065</v>
      </c>
      <c r="M242" s="108">
        <v>5387</v>
      </c>
      <c r="N242" s="109">
        <v>1224</v>
      </c>
      <c r="O242" s="109">
        <v>1470</v>
      </c>
      <c r="P242" s="109">
        <v>1470</v>
      </c>
      <c r="Q242" s="109">
        <v>1223</v>
      </c>
      <c r="R242" s="108">
        <v>1216</v>
      </c>
      <c r="S242" s="109">
        <v>483</v>
      </c>
      <c r="T242" s="109">
        <v>463</v>
      </c>
      <c r="U242" s="109">
        <v>147</v>
      </c>
      <c r="V242" s="109">
        <v>123</v>
      </c>
      <c r="W242" s="108">
        <v>2755</v>
      </c>
      <c r="X242" s="109">
        <v>684</v>
      </c>
      <c r="Y242" s="109">
        <v>701</v>
      </c>
      <c r="Z242" s="109">
        <v>748</v>
      </c>
      <c r="AA242" s="109">
        <v>622</v>
      </c>
      <c r="AB242" s="108">
        <v>0</v>
      </c>
      <c r="AC242" s="109">
        <v>0</v>
      </c>
      <c r="AD242" s="109">
        <v>0</v>
      </c>
      <c r="AE242" s="109">
        <v>0</v>
      </c>
      <c r="AF242" s="109">
        <v>0</v>
      </c>
      <c r="AG242" s="108">
        <v>0</v>
      </c>
      <c r="AH242" s="109">
        <v>0</v>
      </c>
      <c r="AI242" s="109">
        <v>0</v>
      </c>
      <c r="AJ242" s="109">
        <v>0</v>
      </c>
      <c r="AK242" s="109">
        <v>0</v>
      </c>
      <c r="AL242" s="108">
        <v>0</v>
      </c>
      <c r="AM242" s="109">
        <v>0</v>
      </c>
      <c r="AN242" s="109">
        <v>0</v>
      </c>
      <c r="AO242" s="109">
        <v>0</v>
      </c>
      <c r="AP242" s="109">
        <v>0</v>
      </c>
      <c r="AQ242" s="108">
        <v>4648.7529123320801</v>
      </c>
      <c r="AR242" s="109">
        <v>1162</v>
      </c>
      <c r="AS242" s="109">
        <v>1162</v>
      </c>
      <c r="AT242" s="109">
        <v>1162</v>
      </c>
      <c r="AU242" s="109">
        <v>1162.7529123320801</v>
      </c>
      <c r="AV242" s="108">
        <v>0</v>
      </c>
      <c r="AW242" s="109">
        <v>0</v>
      </c>
      <c r="AX242" s="109">
        <v>0</v>
      </c>
      <c r="AY242" s="109">
        <v>0</v>
      </c>
      <c r="AZ242" s="109">
        <v>0</v>
      </c>
      <c r="BA242" s="108">
        <v>16905</v>
      </c>
      <c r="BB242" s="109">
        <v>4226</v>
      </c>
      <c r="BC242" s="109">
        <v>4226</v>
      </c>
      <c r="BD242" s="109">
        <v>4226</v>
      </c>
      <c r="BE242" s="109">
        <v>4227</v>
      </c>
      <c r="BF242" s="108">
        <v>57102.331188985198</v>
      </c>
      <c r="BG242" s="109">
        <v>14276</v>
      </c>
      <c r="BH242" s="109">
        <v>14276</v>
      </c>
      <c r="BI242" s="109">
        <v>14276</v>
      </c>
      <c r="BJ242" s="109">
        <v>14274.331188985198</v>
      </c>
      <c r="BK242" s="108">
        <v>8893.5132449772591</v>
      </c>
      <c r="BL242" s="109">
        <v>2223</v>
      </c>
      <c r="BM242" s="109">
        <v>2223</v>
      </c>
      <c r="BN242" s="109">
        <v>2223</v>
      </c>
      <c r="BO242" s="109">
        <v>2224.5132449772591</v>
      </c>
      <c r="BP242" s="108">
        <v>0</v>
      </c>
      <c r="BQ242" s="109">
        <v>0</v>
      </c>
      <c r="BR242" s="109">
        <v>0</v>
      </c>
      <c r="BS242" s="109">
        <v>0</v>
      </c>
      <c r="BT242" s="109">
        <v>0</v>
      </c>
      <c r="BU242" s="108">
        <v>32662</v>
      </c>
      <c r="BV242" s="109">
        <v>8166</v>
      </c>
      <c r="BW242" s="109">
        <v>8166</v>
      </c>
      <c r="BX242" s="109">
        <v>8166</v>
      </c>
      <c r="BY242" s="109">
        <v>8164</v>
      </c>
      <c r="BZ242" s="108">
        <v>5681</v>
      </c>
      <c r="CA242" s="109">
        <v>1420</v>
      </c>
      <c r="CB242" s="109">
        <v>1420</v>
      </c>
      <c r="CC242" s="109">
        <v>1420</v>
      </c>
      <c r="CD242" s="109">
        <v>1421</v>
      </c>
      <c r="CE242" s="108">
        <v>0</v>
      </c>
      <c r="CF242" s="109">
        <v>0</v>
      </c>
      <c r="CG242" s="109">
        <v>0</v>
      </c>
      <c r="CH242" s="109">
        <v>0</v>
      </c>
      <c r="CI242" s="109">
        <v>0</v>
      </c>
      <c r="CJ242" s="108">
        <v>0</v>
      </c>
      <c r="CK242" s="109">
        <v>0</v>
      </c>
      <c r="CL242" s="109">
        <v>0</v>
      </c>
      <c r="CM242" s="109">
        <v>0</v>
      </c>
      <c r="CN242" s="109">
        <v>0</v>
      </c>
      <c r="CO242" s="108">
        <v>116592.38</v>
      </c>
      <c r="CP242" s="109">
        <v>29148</v>
      </c>
      <c r="CQ242" s="109">
        <v>29148</v>
      </c>
      <c r="CR242" s="109">
        <v>29148</v>
      </c>
      <c r="CS242" s="109">
        <v>29148.380000000005</v>
      </c>
      <c r="CT242" s="114">
        <v>109541.41720142863</v>
      </c>
      <c r="CU242" s="111">
        <v>25670.464300357155</v>
      </c>
      <c r="CV242" s="111">
        <v>27956.984300357155</v>
      </c>
      <c r="CW242" s="111">
        <v>27956.984300357155</v>
      </c>
      <c r="CX242" s="115">
        <v>27956.984300357155</v>
      </c>
    </row>
    <row r="243" spans="1:102" ht="24.95" customHeight="1">
      <c r="A243" s="49" t="s">
        <v>7</v>
      </c>
      <c r="B243" s="97">
        <v>6</v>
      </c>
      <c r="C243" s="97">
        <v>505802</v>
      </c>
      <c r="D243" s="97">
        <v>580301</v>
      </c>
      <c r="E243" s="31" t="s">
        <v>562</v>
      </c>
      <c r="F243" s="97">
        <v>3</v>
      </c>
      <c r="G243" s="75" t="s">
        <v>174</v>
      </c>
      <c r="H243" s="108">
        <v>32964.878520188096</v>
      </c>
      <c r="I243" s="109">
        <v>8241</v>
      </c>
      <c r="J243" s="109">
        <v>8241</v>
      </c>
      <c r="K243" s="109">
        <v>8241</v>
      </c>
      <c r="L243" s="109">
        <v>8241.8785201880964</v>
      </c>
      <c r="M243" s="108">
        <v>0</v>
      </c>
      <c r="N243" s="109">
        <v>0</v>
      </c>
      <c r="O243" s="109">
        <v>0</v>
      </c>
      <c r="P243" s="109">
        <v>0</v>
      </c>
      <c r="Q243" s="109">
        <v>0</v>
      </c>
      <c r="R243" s="108">
        <v>0</v>
      </c>
      <c r="S243" s="109">
        <v>0</v>
      </c>
      <c r="T243" s="109">
        <v>0</v>
      </c>
      <c r="U243" s="109">
        <v>0</v>
      </c>
      <c r="V243" s="109">
        <v>0</v>
      </c>
      <c r="W243" s="108">
        <v>0</v>
      </c>
      <c r="X243" s="109">
        <v>0</v>
      </c>
      <c r="Y243" s="109">
        <v>0</v>
      </c>
      <c r="Z243" s="109">
        <v>0</v>
      </c>
      <c r="AA243" s="109">
        <v>0</v>
      </c>
      <c r="AB243" s="108">
        <v>8986</v>
      </c>
      <c r="AC243" s="109">
        <v>2250</v>
      </c>
      <c r="AD243" s="109">
        <v>2500</v>
      </c>
      <c r="AE243" s="109">
        <v>1400</v>
      </c>
      <c r="AF243" s="109">
        <v>2836</v>
      </c>
      <c r="AG243" s="108">
        <v>0</v>
      </c>
      <c r="AH243" s="109">
        <v>0</v>
      </c>
      <c r="AI243" s="109">
        <v>0</v>
      </c>
      <c r="AJ243" s="109">
        <v>0</v>
      </c>
      <c r="AK243" s="109">
        <v>0</v>
      </c>
      <c r="AL243" s="108">
        <v>43</v>
      </c>
      <c r="AM243" s="109">
        <v>7</v>
      </c>
      <c r="AN243" s="109">
        <v>16</v>
      </c>
      <c r="AO243" s="109">
        <v>8</v>
      </c>
      <c r="AP243" s="109">
        <v>12</v>
      </c>
      <c r="AQ243" s="108">
        <v>1321.3780649452169</v>
      </c>
      <c r="AR243" s="109">
        <v>330</v>
      </c>
      <c r="AS243" s="109">
        <v>330</v>
      </c>
      <c r="AT243" s="109">
        <v>330</v>
      </c>
      <c r="AU243" s="109">
        <v>331.37806494521692</v>
      </c>
      <c r="AV243" s="108">
        <v>6678</v>
      </c>
      <c r="AW243" s="109">
        <v>1670</v>
      </c>
      <c r="AX243" s="109">
        <v>1670</v>
      </c>
      <c r="AY243" s="109">
        <v>1670</v>
      </c>
      <c r="AZ243" s="109">
        <v>1668</v>
      </c>
      <c r="BA243" s="108">
        <v>10000</v>
      </c>
      <c r="BB243" s="109">
        <v>2500</v>
      </c>
      <c r="BC243" s="109">
        <v>2500</v>
      </c>
      <c r="BD243" s="109">
        <v>2500</v>
      </c>
      <c r="BE243" s="109">
        <v>2500</v>
      </c>
      <c r="BF243" s="108">
        <v>28185</v>
      </c>
      <c r="BG243" s="109">
        <v>7046</v>
      </c>
      <c r="BH243" s="109">
        <v>7046</v>
      </c>
      <c r="BI243" s="109">
        <v>7046</v>
      </c>
      <c r="BJ243" s="109">
        <v>7047</v>
      </c>
      <c r="BK243" s="108">
        <v>1586.7325812020574</v>
      </c>
      <c r="BL243" s="109">
        <v>397</v>
      </c>
      <c r="BM243" s="109">
        <v>397</v>
      </c>
      <c r="BN243" s="109">
        <v>397</v>
      </c>
      <c r="BO243" s="109">
        <v>395.73258120205742</v>
      </c>
      <c r="BP243" s="108">
        <v>0</v>
      </c>
      <c r="BQ243" s="109">
        <v>0</v>
      </c>
      <c r="BR243" s="109">
        <v>0</v>
      </c>
      <c r="BS243" s="109">
        <v>0</v>
      </c>
      <c r="BT243" s="109">
        <v>0</v>
      </c>
      <c r="BU243" s="108">
        <v>19176</v>
      </c>
      <c r="BV243" s="109">
        <v>4794</v>
      </c>
      <c r="BW243" s="109">
        <v>4794</v>
      </c>
      <c r="BX243" s="109">
        <v>4794</v>
      </c>
      <c r="BY243" s="109">
        <v>4794</v>
      </c>
      <c r="BZ243" s="108">
        <v>1614</v>
      </c>
      <c r="CA243" s="109">
        <v>404</v>
      </c>
      <c r="CB243" s="109">
        <v>404</v>
      </c>
      <c r="CC243" s="109">
        <v>404</v>
      </c>
      <c r="CD243" s="109">
        <v>402</v>
      </c>
      <c r="CE243" s="108">
        <v>0</v>
      </c>
      <c r="CF243" s="109">
        <v>0</v>
      </c>
      <c r="CG243" s="109">
        <v>0</v>
      </c>
      <c r="CH243" s="109">
        <v>0</v>
      </c>
      <c r="CI243" s="109">
        <v>0</v>
      </c>
      <c r="CJ243" s="108">
        <v>0</v>
      </c>
      <c r="CK243" s="109">
        <v>0</v>
      </c>
      <c r="CL243" s="109">
        <v>0</v>
      </c>
      <c r="CM243" s="109">
        <v>0</v>
      </c>
      <c r="CN243" s="109">
        <v>0</v>
      </c>
      <c r="CO243" s="108">
        <v>25062.14</v>
      </c>
      <c r="CP243" s="109">
        <v>6266</v>
      </c>
      <c r="CQ243" s="109">
        <v>6266</v>
      </c>
      <c r="CR243" s="109">
        <v>6266</v>
      </c>
      <c r="CS243" s="109">
        <v>6264.1399999999994</v>
      </c>
      <c r="CT243" s="114">
        <v>61334.783347999997</v>
      </c>
      <c r="CU243" s="111">
        <v>15333.695836999999</v>
      </c>
      <c r="CV243" s="111">
        <v>15333.695836999999</v>
      </c>
      <c r="CW243" s="111">
        <v>15333.695836999999</v>
      </c>
      <c r="CX243" s="115">
        <v>15333.695836999999</v>
      </c>
    </row>
    <row r="244" spans="1:102" ht="24.95" customHeight="1">
      <c r="A244" s="49" t="s">
        <v>7</v>
      </c>
      <c r="B244" s="97">
        <v>7</v>
      </c>
      <c r="C244" s="97">
        <v>500401</v>
      </c>
      <c r="D244" s="97">
        <v>40101</v>
      </c>
      <c r="E244" s="31" t="s">
        <v>561</v>
      </c>
      <c r="F244" s="97">
        <v>3</v>
      </c>
      <c r="G244" s="75" t="s">
        <v>174</v>
      </c>
      <c r="H244" s="108">
        <v>74600.283708464063</v>
      </c>
      <c r="I244" s="109">
        <v>18650</v>
      </c>
      <c r="J244" s="109">
        <v>18650</v>
      </c>
      <c r="K244" s="109">
        <v>18650</v>
      </c>
      <c r="L244" s="109">
        <v>18650.283708464063</v>
      </c>
      <c r="M244" s="108">
        <v>13202</v>
      </c>
      <c r="N244" s="109">
        <v>2956</v>
      </c>
      <c r="O244" s="109">
        <v>3645</v>
      </c>
      <c r="P244" s="109">
        <v>3645</v>
      </c>
      <c r="Q244" s="109">
        <v>2956</v>
      </c>
      <c r="R244" s="108">
        <v>687</v>
      </c>
      <c r="S244" s="109">
        <v>14</v>
      </c>
      <c r="T244" s="109">
        <v>13</v>
      </c>
      <c r="U244" s="109">
        <v>364</v>
      </c>
      <c r="V244" s="109">
        <v>296</v>
      </c>
      <c r="W244" s="108">
        <v>1292</v>
      </c>
      <c r="X244" s="109">
        <v>3</v>
      </c>
      <c r="Y244" s="109">
        <v>203</v>
      </c>
      <c r="Z244" s="109">
        <v>599</v>
      </c>
      <c r="AA244" s="109">
        <v>487</v>
      </c>
      <c r="AB244" s="108">
        <v>14500</v>
      </c>
      <c r="AC244" s="109">
        <v>3000</v>
      </c>
      <c r="AD244" s="109">
        <v>4000</v>
      </c>
      <c r="AE244" s="109">
        <v>3500</v>
      </c>
      <c r="AF244" s="109">
        <v>4000</v>
      </c>
      <c r="AG244" s="108">
        <v>112</v>
      </c>
      <c r="AH244" s="109">
        <v>0</v>
      </c>
      <c r="AI244" s="109">
        <v>112</v>
      </c>
      <c r="AJ244" s="109">
        <v>0</v>
      </c>
      <c r="AK244" s="109">
        <v>0</v>
      </c>
      <c r="AL244" s="108">
        <v>281</v>
      </c>
      <c r="AM244" s="109">
        <v>57</v>
      </c>
      <c r="AN244" s="109">
        <v>84</v>
      </c>
      <c r="AO244" s="109">
        <v>84</v>
      </c>
      <c r="AP244" s="109">
        <v>56</v>
      </c>
      <c r="AQ244" s="108">
        <v>882.26405689240232</v>
      </c>
      <c r="AR244" s="109">
        <v>221</v>
      </c>
      <c r="AS244" s="109">
        <v>221</v>
      </c>
      <c r="AT244" s="109">
        <v>221</v>
      </c>
      <c r="AU244" s="109">
        <v>219.26405689240232</v>
      </c>
      <c r="AV244" s="108">
        <v>6629</v>
      </c>
      <c r="AW244" s="109">
        <v>1657</v>
      </c>
      <c r="AX244" s="109">
        <v>1657</v>
      </c>
      <c r="AY244" s="109">
        <v>1657</v>
      </c>
      <c r="AZ244" s="109">
        <v>1658</v>
      </c>
      <c r="BA244" s="108">
        <v>48700</v>
      </c>
      <c r="BB244" s="109">
        <v>12175</v>
      </c>
      <c r="BC244" s="109">
        <v>12175</v>
      </c>
      <c r="BD244" s="109">
        <v>12175</v>
      </c>
      <c r="BE244" s="109">
        <v>12175</v>
      </c>
      <c r="BF244" s="108">
        <v>169558.72130664199</v>
      </c>
      <c r="BG244" s="109">
        <v>42390</v>
      </c>
      <c r="BH244" s="109">
        <v>42390</v>
      </c>
      <c r="BI244" s="109">
        <v>42390</v>
      </c>
      <c r="BJ244" s="109">
        <v>42388.721306641994</v>
      </c>
      <c r="BK244" s="108">
        <v>1911.5443098041526</v>
      </c>
      <c r="BL244" s="109">
        <v>478</v>
      </c>
      <c r="BM244" s="109">
        <v>478</v>
      </c>
      <c r="BN244" s="109">
        <v>478</v>
      </c>
      <c r="BO244" s="109">
        <v>477.54430980415259</v>
      </c>
      <c r="BP244" s="108">
        <v>295</v>
      </c>
      <c r="BQ244" s="109">
        <v>74</v>
      </c>
      <c r="BR244" s="109">
        <v>74</v>
      </c>
      <c r="BS244" s="109">
        <v>74</v>
      </c>
      <c r="BT244" s="109">
        <v>73</v>
      </c>
      <c r="BU244" s="108">
        <v>99280</v>
      </c>
      <c r="BV244" s="109">
        <v>24820</v>
      </c>
      <c r="BW244" s="109">
        <v>24820</v>
      </c>
      <c r="BX244" s="109">
        <v>24820</v>
      </c>
      <c r="BY244" s="109">
        <v>24820</v>
      </c>
      <c r="BZ244" s="108">
        <v>1078</v>
      </c>
      <c r="CA244" s="109">
        <v>270</v>
      </c>
      <c r="CB244" s="109">
        <v>270</v>
      </c>
      <c r="CC244" s="109">
        <v>270</v>
      </c>
      <c r="CD244" s="109">
        <v>268</v>
      </c>
      <c r="CE244" s="108">
        <v>7697</v>
      </c>
      <c r="CF244" s="109">
        <v>1924</v>
      </c>
      <c r="CG244" s="109">
        <v>1924</v>
      </c>
      <c r="CH244" s="109">
        <v>1924</v>
      </c>
      <c r="CI244" s="109">
        <v>1925</v>
      </c>
      <c r="CJ244" s="108">
        <v>0</v>
      </c>
      <c r="CK244" s="109">
        <v>0</v>
      </c>
      <c r="CL244" s="109">
        <v>0</v>
      </c>
      <c r="CM244" s="109">
        <v>0</v>
      </c>
      <c r="CN244" s="109">
        <v>0</v>
      </c>
      <c r="CO244" s="108">
        <v>24046.080000000002</v>
      </c>
      <c r="CP244" s="109">
        <v>6012</v>
      </c>
      <c r="CQ244" s="109">
        <v>6012</v>
      </c>
      <c r="CR244" s="109">
        <v>6012</v>
      </c>
      <c r="CS244" s="109">
        <v>6010.0800000000017</v>
      </c>
      <c r="CT244" s="114">
        <v>351092.72571989388</v>
      </c>
      <c r="CU244" s="111">
        <v>87773.181429973469</v>
      </c>
      <c r="CV244" s="111">
        <v>87773.181429973469</v>
      </c>
      <c r="CW244" s="111">
        <v>87773.181429973469</v>
      </c>
      <c r="CX244" s="115">
        <v>87773.181429973469</v>
      </c>
    </row>
    <row r="245" spans="1:102" ht="24.95" customHeight="1">
      <c r="A245" s="49" t="s">
        <v>7</v>
      </c>
      <c r="B245" s="97">
        <v>7</v>
      </c>
      <c r="C245" s="97">
        <v>500402</v>
      </c>
      <c r="D245" s="97">
        <v>40201</v>
      </c>
      <c r="E245" s="31" t="s">
        <v>553</v>
      </c>
      <c r="F245" s="97">
        <v>3</v>
      </c>
      <c r="G245" s="75" t="s">
        <v>174</v>
      </c>
      <c r="H245" s="108">
        <v>50248.847113612836</v>
      </c>
      <c r="I245" s="109">
        <v>12562</v>
      </c>
      <c r="J245" s="109">
        <v>12562</v>
      </c>
      <c r="K245" s="109">
        <v>12562</v>
      </c>
      <c r="L245" s="109">
        <v>12562.847113612836</v>
      </c>
      <c r="M245" s="108">
        <v>7506</v>
      </c>
      <c r="N245" s="109">
        <v>1710</v>
      </c>
      <c r="O245" s="109">
        <v>2043</v>
      </c>
      <c r="P245" s="109">
        <v>2043</v>
      </c>
      <c r="Q245" s="109">
        <v>1710</v>
      </c>
      <c r="R245" s="108">
        <v>1744</v>
      </c>
      <c r="S245" s="109">
        <v>768</v>
      </c>
      <c r="T245" s="109">
        <v>600</v>
      </c>
      <c r="U245" s="109">
        <v>204</v>
      </c>
      <c r="V245" s="109">
        <v>172</v>
      </c>
      <c r="W245" s="108">
        <v>3376</v>
      </c>
      <c r="X245" s="109">
        <v>882</v>
      </c>
      <c r="Y245" s="109">
        <v>797</v>
      </c>
      <c r="Z245" s="109">
        <v>924</v>
      </c>
      <c r="AA245" s="109">
        <v>773</v>
      </c>
      <c r="AB245" s="108">
        <v>7030</v>
      </c>
      <c r="AC245" s="109">
        <v>1810</v>
      </c>
      <c r="AD245" s="109">
        <v>1760</v>
      </c>
      <c r="AE245" s="109">
        <v>1630</v>
      </c>
      <c r="AF245" s="109">
        <v>1830</v>
      </c>
      <c r="AG245" s="108">
        <v>155</v>
      </c>
      <c r="AH245" s="109">
        <v>106</v>
      </c>
      <c r="AI245" s="109">
        <v>49</v>
      </c>
      <c r="AJ245" s="109">
        <v>0</v>
      </c>
      <c r="AK245" s="109">
        <v>0</v>
      </c>
      <c r="AL245" s="108">
        <v>57</v>
      </c>
      <c r="AM245" s="109">
        <v>16</v>
      </c>
      <c r="AN245" s="109">
        <v>15</v>
      </c>
      <c r="AO245" s="109">
        <v>13</v>
      </c>
      <c r="AP245" s="109">
        <v>13</v>
      </c>
      <c r="AQ245" s="108">
        <v>2998.6605619093589</v>
      </c>
      <c r="AR245" s="109">
        <v>750</v>
      </c>
      <c r="AS245" s="109">
        <v>750</v>
      </c>
      <c r="AT245" s="109">
        <v>750</v>
      </c>
      <c r="AU245" s="109">
        <v>748.66056190935888</v>
      </c>
      <c r="AV245" s="108">
        <v>0</v>
      </c>
      <c r="AW245" s="109">
        <v>0</v>
      </c>
      <c r="AX245" s="109">
        <v>0</v>
      </c>
      <c r="AY245" s="109">
        <v>0</v>
      </c>
      <c r="AZ245" s="109">
        <v>0</v>
      </c>
      <c r="BA245" s="108">
        <v>27610</v>
      </c>
      <c r="BB245" s="109">
        <v>6903</v>
      </c>
      <c r="BC245" s="109">
        <v>6903</v>
      </c>
      <c r="BD245" s="109">
        <v>6903</v>
      </c>
      <c r="BE245" s="109">
        <v>6901</v>
      </c>
      <c r="BF245" s="108">
        <v>86549.894844396549</v>
      </c>
      <c r="BG245" s="109">
        <v>21637</v>
      </c>
      <c r="BH245" s="109">
        <v>21637</v>
      </c>
      <c r="BI245" s="109">
        <v>21637</v>
      </c>
      <c r="BJ245" s="109">
        <v>21638.894844396549</v>
      </c>
      <c r="BK245" s="108">
        <v>6497.0657119526222</v>
      </c>
      <c r="BL245" s="109">
        <v>1624</v>
      </c>
      <c r="BM245" s="109">
        <v>1624</v>
      </c>
      <c r="BN245" s="109">
        <v>1624</v>
      </c>
      <c r="BO245" s="109">
        <v>1625.0657119526222</v>
      </c>
      <c r="BP245" s="108">
        <v>0</v>
      </c>
      <c r="BQ245" s="109">
        <v>0</v>
      </c>
      <c r="BR245" s="109">
        <v>0</v>
      </c>
      <c r="BS245" s="109">
        <v>0</v>
      </c>
      <c r="BT245" s="109">
        <v>0</v>
      </c>
      <c r="BU245" s="108">
        <v>38507</v>
      </c>
      <c r="BV245" s="109">
        <v>9627</v>
      </c>
      <c r="BW245" s="109">
        <v>9627</v>
      </c>
      <c r="BX245" s="109">
        <v>9627</v>
      </c>
      <c r="BY245" s="109">
        <v>9626</v>
      </c>
      <c r="BZ245" s="108">
        <v>3664</v>
      </c>
      <c r="CA245" s="109">
        <v>916</v>
      </c>
      <c r="CB245" s="109">
        <v>916</v>
      </c>
      <c r="CC245" s="109">
        <v>916</v>
      </c>
      <c r="CD245" s="109">
        <v>916</v>
      </c>
      <c r="CE245" s="108">
        <v>0</v>
      </c>
      <c r="CF245" s="109">
        <v>0</v>
      </c>
      <c r="CG245" s="109">
        <v>0</v>
      </c>
      <c r="CH245" s="109">
        <v>0</v>
      </c>
      <c r="CI245" s="109">
        <v>0</v>
      </c>
      <c r="CJ245" s="108">
        <v>0</v>
      </c>
      <c r="CK245" s="109">
        <v>0</v>
      </c>
      <c r="CL245" s="109">
        <v>0</v>
      </c>
      <c r="CM245" s="109">
        <v>0</v>
      </c>
      <c r="CN245" s="109">
        <v>0</v>
      </c>
      <c r="CO245" s="108">
        <v>81729.2</v>
      </c>
      <c r="CP245" s="109">
        <v>20432</v>
      </c>
      <c r="CQ245" s="109">
        <v>20432</v>
      </c>
      <c r="CR245" s="109">
        <v>20432</v>
      </c>
      <c r="CS245" s="109">
        <v>20433.199999999997</v>
      </c>
      <c r="CT245" s="114">
        <v>159498.74735057008</v>
      </c>
      <c r="CU245" s="111">
        <v>39874.686837642519</v>
      </c>
      <c r="CV245" s="111">
        <v>39874.686837642519</v>
      </c>
      <c r="CW245" s="111">
        <v>39874.686837642519</v>
      </c>
      <c r="CX245" s="115">
        <v>39874.686837642519</v>
      </c>
    </row>
    <row r="246" spans="1:102" ht="24.95" customHeight="1">
      <c r="A246" s="49" t="s">
        <v>7</v>
      </c>
      <c r="B246" s="97">
        <v>7</v>
      </c>
      <c r="C246" s="97">
        <v>500403</v>
      </c>
      <c r="D246" s="97">
        <v>40301</v>
      </c>
      <c r="E246" s="31" t="s">
        <v>256</v>
      </c>
      <c r="F246" s="97">
        <v>3</v>
      </c>
      <c r="G246" s="75" t="s">
        <v>174</v>
      </c>
      <c r="H246" s="108">
        <v>25913.389796470015</v>
      </c>
      <c r="I246" s="109">
        <v>6478</v>
      </c>
      <c r="J246" s="109">
        <v>6478</v>
      </c>
      <c r="K246" s="109">
        <v>6478</v>
      </c>
      <c r="L246" s="109">
        <v>6479.3897964700154</v>
      </c>
      <c r="M246" s="108">
        <v>4038</v>
      </c>
      <c r="N246" s="109">
        <v>957</v>
      </c>
      <c r="O246" s="109">
        <v>1062</v>
      </c>
      <c r="P246" s="109">
        <v>1062</v>
      </c>
      <c r="Q246" s="109">
        <v>957</v>
      </c>
      <c r="R246" s="108">
        <v>462</v>
      </c>
      <c r="S246" s="109">
        <v>181</v>
      </c>
      <c r="T246" s="109">
        <v>79</v>
      </c>
      <c r="U246" s="109">
        <v>106</v>
      </c>
      <c r="V246" s="109">
        <v>96</v>
      </c>
      <c r="W246" s="108">
        <v>2169</v>
      </c>
      <c r="X246" s="109">
        <v>554</v>
      </c>
      <c r="Y246" s="109">
        <v>591</v>
      </c>
      <c r="Z246" s="109">
        <v>539</v>
      </c>
      <c r="AA246" s="109">
        <v>485</v>
      </c>
      <c r="AB246" s="108">
        <v>3118</v>
      </c>
      <c r="AC246" s="109">
        <v>780</v>
      </c>
      <c r="AD246" s="109">
        <v>813</v>
      </c>
      <c r="AE246" s="109">
        <v>635</v>
      </c>
      <c r="AF246" s="109">
        <v>890</v>
      </c>
      <c r="AG246" s="108">
        <v>0</v>
      </c>
      <c r="AH246" s="109">
        <v>0</v>
      </c>
      <c r="AI246" s="109">
        <v>0</v>
      </c>
      <c r="AJ246" s="109">
        <v>0</v>
      </c>
      <c r="AK246" s="109">
        <v>0</v>
      </c>
      <c r="AL246" s="108">
        <v>0</v>
      </c>
      <c r="AM246" s="109">
        <v>0</v>
      </c>
      <c r="AN246" s="109">
        <v>0</v>
      </c>
      <c r="AO246" s="109">
        <v>0</v>
      </c>
      <c r="AP246" s="109">
        <v>0</v>
      </c>
      <c r="AQ246" s="108">
        <v>1636.1653518755284</v>
      </c>
      <c r="AR246" s="109">
        <v>409</v>
      </c>
      <c r="AS246" s="109">
        <v>409</v>
      </c>
      <c r="AT246" s="109">
        <v>409</v>
      </c>
      <c r="AU246" s="109">
        <v>409.16535187552836</v>
      </c>
      <c r="AV246" s="108">
        <v>0</v>
      </c>
      <c r="AW246" s="109">
        <v>0</v>
      </c>
      <c r="AX246" s="109">
        <v>0</v>
      </c>
      <c r="AY246" s="109">
        <v>0</v>
      </c>
      <c r="AZ246" s="109">
        <v>0</v>
      </c>
      <c r="BA246" s="108">
        <v>3538</v>
      </c>
      <c r="BB246" s="109">
        <v>443</v>
      </c>
      <c r="BC246" s="109">
        <v>845</v>
      </c>
      <c r="BD246" s="109">
        <v>1125</v>
      </c>
      <c r="BE246" s="109">
        <v>1125</v>
      </c>
      <c r="BF246" s="108">
        <v>46063.840705985218</v>
      </c>
      <c r="BG246" s="109">
        <v>11516</v>
      </c>
      <c r="BH246" s="109">
        <v>11516</v>
      </c>
      <c r="BI246" s="109">
        <v>11516</v>
      </c>
      <c r="BJ246" s="109">
        <v>11515.840705985218</v>
      </c>
      <c r="BK246" s="108">
        <v>3545.7546768864149</v>
      </c>
      <c r="BL246" s="109">
        <v>886</v>
      </c>
      <c r="BM246" s="109">
        <v>886</v>
      </c>
      <c r="BN246" s="109">
        <v>886</v>
      </c>
      <c r="BO246" s="109">
        <v>887.75467688641493</v>
      </c>
      <c r="BP246" s="108">
        <v>0</v>
      </c>
      <c r="BQ246" s="109">
        <v>0</v>
      </c>
      <c r="BR246" s="109">
        <v>0</v>
      </c>
      <c r="BS246" s="109">
        <v>0</v>
      </c>
      <c r="BT246" s="109">
        <v>0</v>
      </c>
      <c r="BU246" s="108">
        <v>21325</v>
      </c>
      <c r="BV246" s="109">
        <v>5331</v>
      </c>
      <c r="BW246" s="109">
        <v>5331</v>
      </c>
      <c r="BX246" s="109">
        <v>5331</v>
      </c>
      <c r="BY246" s="109">
        <v>5332</v>
      </c>
      <c r="BZ246" s="108">
        <v>2000</v>
      </c>
      <c r="CA246" s="109">
        <v>500</v>
      </c>
      <c r="CB246" s="109">
        <v>500</v>
      </c>
      <c r="CC246" s="109">
        <v>500</v>
      </c>
      <c r="CD246" s="109">
        <v>500</v>
      </c>
      <c r="CE246" s="108">
        <v>0</v>
      </c>
      <c r="CF246" s="109">
        <v>0</v>
      </c>
      <c r="CG246" s="109">
        <v>0</v>
      </c>
      <c r="CH246" s="109">
        <v>0</v>
      </c>
      <c r="CI246" s="109">
        <v>0</v>
      </c>
      <c r="CJ246" s="108">
        <v>0</v>
      </c>
      <c r="CK246" s="109">
        <v>0</v>
      </c>
      <c r="CL246" s="109">
        <v>0</v>
      </c>
      <c r="CM246" s="109">
        <v>0</v>
      </c>
      <c r="CN246" s="109">
        <v>0</v>
      </c>
      <c r="CO246" s="108">
        <v>44603.62</v>
      </c>
      <c r="CP246" s="109">
        <v>11151</v>
      </c>
      <c r="CQ246" s="109">
        <v>11151</v>
      </c>
      <c r="CR246" s="109">
        <v>11151</v>
      </c>
      <c r="CS246" s="109">
        <v>11150.620000000003</v>
      </c>
      <c r="CT246" s="114">
        <v>83522.542396312507</v>
      </c>
      <c r="CU246" s="111">
        <v>21314.021299078126</v>
      </c>
      <c r="CV246" s="111">
        <v>19580.47849907813</v>
      </c>
      <c r="CW246" s="111">
        <v>21314.021299078126</v>
      </c>
      <c r="CX246" s="115">
        <v>21314.021299078126</v>
      </c>
    </row>
    <row r="247" spans="1:102" ht="24.95" customHeight="1">
      <c r="A247" s="49" t="s">
        <v>7</v>
      </c>
      <c r="B247" s="97">
        <v>7</v>
      </c>
      <c r="C247" s="97">
        <v>500407</v>
      </c>
      <c r="D247" s="97">
        <v>40701</v>
      </c>
      <c r="E247" s="31" t="s">
        <v>421</v>
      </c>
      <c r="F247" s="97">
        <v>3</v>
      </c>
      <c r="G247" s="75" t="s">
        <v>174</v>
      </c>
      <c r="H247" s="108">
        <v>61151</v>
      </c>
      <c r="I247" s="109">
        <v>15288</v>
      </c>
      <c r="J247" s="109">
        <v>15288</v>
      </c>
      <c r="K247" s="109">
        <v>15288</v>
      </c>
      <c r="L247" s="109">
        <v>15287</v>
      </c>
      <c r="M247" s="108">
        <v>0</v>
      </c>
      <c r="N247" s="109">
        <v>0</v>
      </c>
      <c r="O247" s="109">
        <v>0</v>
      </c>
      <c r="P247" s="109">
        <v>0</v>
      </c>
      <c r="Q247" s="109">
        <v>0</v>
      </c>
      <c r="R247" s="108">
        <v>0</v>
      </c>
      <c r="S247" s="109">
        <v>0</v>
      </c>
      <c r="T247" s="109">
        <v>0</v>
      </c>
      <c r="U247" s="109">
        <v>0</v>
      </c>
      <c r="V247" s="109">
        <v>0</v>
      </c>
      <c r="W247" s="108">
        <v>0</v>
      </c>
      <c r="X247" s="109">
        <v>0</v>
      </c>
      <c r="Y247" s="109">
        <v>0</v>
      </c>
      <c r="Z247" s="109">
        <v>0</v>
      </c>
      <c r="AA247" s="109">
        <v>0</v>
      </c>
      <c r="AB247" s="108">
        <v>0</v>
      </c>
      <c r="AC247" s="109">
        <v>0</v>
      </c>
      <c r="AD247" s="109">
        <v>0</v>
      </c>
      <c r="AE247" s="109">
        <v>0</v>
      </c>
      <c r="AF247" s="109">
        <v>0</v>
      </c>
      <c r="AG247" s="108">
        <v>0</v>
      </c>
      <c r="AH247" s="109">
        <v>0</v>
      </c>
      <c r="AI247" s="109">
        <v>0</v>
      </c>
      <c r="AJ247" s="109">
        <v>0</v>
      </c>
      <c r="AK247" s="109">
        <v>0</v>
      </c>
      <c r="AL247" s="108">
        <v>0</v>
      </c>
      <c r="AM247" s="109">
        <v>0</v>
      </c>
      <c r="AN247" s="109">
        <v>0</v>
      </c>
      <c r="AO247" s="109">
        <v>0</v>
      </c>
      <c r="AP247" s="109">
        <v>0</v>
      </c>
      <c r="AQ247" s="108">
        <v>61151</v>
      </c>
      <c r="AR247" s="109">
        <v>15288</v>
      </c>
      <c r="AS247" s="109">
        <v>15288</v>
      </c>
      <c r="AT247" s="109">
        <v>15288</v>
      </c>
      <c r="AU247" s="109">
        <v>15287</v>
      </c>
      <c r="AV247" s="108">
        <v>0</v>
      </c>
      <c r="AW247" s="109">
        <v>0</v>
      </c>
      <c r="AX247" s="109">
        <v>0</v>
      </c>
      <c r="AY247" s="109">
        <v>0</v>
      </c>
      <c r="AZ247" s="109">
        <v>0</v>
      </c>
      <c r="BA247" s="108">
        <v>0</v>
      </c>
      <c r="BB247" s="109">
        <v>0</v>
      </c>
      <c r="BC247" s="109">
        <v>0</v>
      </c>
      <c r="BD247" s="109">
        <v>0</v>
      </c>
      <c r="BE247" s="109">
        <v>0</v>
      </c>
      <c r="BF247" s="108">
        <v>15374</v>
      </c>
      <c r="BG247" s="109">
        <v>3844</v>
      </c>
      <c r="BH247" s="109">
        <v>3844</v>
      </c>
      <c r="BI247" s="109">
        <v>3844</v>
      </c>
      <c r="BJ247" s="109">
        <v>3842</v>
      </c>
      <c r="BK247" s="108">
        <v>15374</v>
      </c>
      <c r="BL247" s="109">
        <v>3844</v>
      </c>
      <c r="BM247" s="109">
        <v>3844</v>
      </c>
      <c r="BN247" s="109">
        <v>3844</v>
      </c>
      <c r="BO247" s="109">
        <v>3842</v>
      </c>
      <c r="BP247" s="108">
        <v>0</v>
      </c>
      <c r="BQ247" s="109">
        <v>0</v>
      </c>
      <c r="BR247" s="109">
        <v>0</v>
      </c>
      <c r="BS247" s="109">
        <v>0</v>
      </c>
      <c r="BT247" s="109">
        <v>0</v>
      </c>
      <c r="BU247" s="108">
        <v>74740</v>
      </c>
      <c r="BV247" s="109">
        <v>18685</v>
      </c>
      <c r="BW247" s="109">
        <v>18685</v>
      </c>
      <c r="BX247" s="109">
        <v>18685</v>
      </c>
      <c r="BY247" s="109">
        <v>18685</v>
      </c>
      <c r="BZ247" s="108">
        <v>74740</v>
      </c>
      <c r="CA247" s="109">
        <v>18685</v>
      </c>
      <c r="CB247" s="109">
        <v>18685</v>
      </c>
      <c r="CC247" s="109">
        <v>18685</v>
      </c>
      <c r="CD247" s="109">
        <v>18685</v>
      </c>
      <c r="CE247" s="108">
        <v>0</v>
      </c>
      <c r="CF247" s="109">
        <v>0</v>
      </c>
      <c r="CG247" s="109">
        <v>0</v>
      </c>
      <c r="CH247" s="109">
        <v>0</v>
      </c>
      <c r="CI247" s="109">
        <v>0</v>
      </c>
      <c r="CJ247" s="108">
        <v>0</v>
      </c>
      <c r="CK247" s="109">
        <v>0</v>
      </c>
      <c r="CL247" s="109">
        <v>0</v>
      </c>
      <c r="CM247" s="109">
        <v>0</v>
      </c>
      <c r="CN247" s="109">
        <v>0</v>
      </c>
      <c r="CO247" s="108">
        <v>336058.31</v>
      </c>
      <c r="CP247" s="109">
        <v>84015</v>
      </c>
      <c r="CQ247" s="109">
        <v>84015</v>
      </c>
      <c r="CR247" s="109">
        <v>84015</v>
      </c>
      <c r="CS247" s="109">
        <v>84013.31</v>
      </c>
      <c r="CT247" s="114">
        <v>58222.1022075</v>
      </c>
      <c r="CU247" s="111">
        <v>14555.525551875</v>
      </c>
      <c r="CV247" s="111">
        <v>14555.525551875</v>
      </c>
      <c r="CW247" s="111">
        <v>14555.525551875</v>
      </c>
      <c r="CX247" s="115">
        <v>14555.525551875</v>
      </c>
    </row>
    <row r="248" spans="1:102" ht="24.95" customHeight="1">
      <c r="A248" s="49" t="s">
        <v>7</v>
      </c>
      <c r="B248" s="97">
        <v>7</v>
      </c>
      <c r="C248" s="97">
        <v>500501</v>
      </c>
      <c r="D248" s="97">
        <v>50101</v>
      </c>
      <c r="E248" s="31" t="s">
        <v>327</v>
      </c>
      <c r="F248" s="97">
        <v>3</v>
      </c>
      <c r="G248" s="75" t="s">
        <v>174</v>
      </c>
      <c r="H248" s="108">
        <v>90092.500159900112</v>
      </c>
      <c r="I248" s="109">
        <v>22523</v>
      </c>
      <c r="J248" s="109">
        <v>22523</v>
      </c>
      <c r="K248" s="109">
        <v>22523</v>
      </c>
      <c r="L248" s="109">
        <v>22523.500159900112</v>
      </c>
      <c r="M248" s="108">
        <v>16689</v>
      </c>
      <c r="N248" s="109">
        <v>3794</v>
      </c>
      <c r="O248" s="109">
        <v>4551</v>
      </c>
      <c r="P248" s="109">
        <v>4551</v>
      </c>
      <c r="Q248" s="109">
        <v>3793</v>
      </c>
      <c r="R248" s="108">
        <v>1473</v>
      </c>
      <c r="S248" s="109">
        <v>263</v>
      </c>
      <c r="T248" s="109">
        <v>375</v>
      </c>
      <c r="U248" s="109">
        <v>455</v>
      </c>
      <c r="V248" s="109">
        <v>380</v>
      </c>
      <c r="W248" s="108">
        <v>3546</v>
      </c>
      <c r="X248" s="109">
        <v>351</v>
      </c>
      <c r="Y248" s="109">
        <v>520</v>
      </c>
      <c r="Z248" s="109">
        <v>1459</v>
      </c>
      <c r="AA248" s="109">
        <v>1216</v>
      </c>
      <c r="AB248" s="108">
        <v>14300</v>
      </c>
      <c r="AC248" s="109">
        <v>3730</v>
      </c>
      <c r="AD248" s="109">
        <v>3860</v>
      </c>
      <c r="AE248" s="109">
        <v>2110</v>
      </c>
      <c r="AF248" s="109">
        <v>4600</v>
      </c>
      <c r="AG248" s="108">
        <v>15</v>
      </c>
      <c r="AH248" s="109">
        <v>6</v>
      </c>
      <c r="AI248" s="109">
        <v>9</v>
      </c>
      <c r="AJ248" s="109">
        <v>0</v>
      </c>
      <c r="AK248" s="109">
        <v>0</v>
      </c>
      <c r="AL248" s="108">
        <v>122</v>
      </c>
      <c r="AM248" s="109">
        <v>8</v>
      </c>
      <c r="AN248" s="109">
        <v>15</v>
      </c>
      <c r="AO248" s="109">
        <v>48</v>
      </c>
      <c r="AP248" s="109">
        <v>51</v>
      </c>
      <c r="AQ248" s="108">
        <v>5762.7604616267017</v>
      </c>
      <c r="AR248" s="109">
        <v>1441</v>
      </c>
      <c r="AS248" s="109">
        <v>1441</v>
      </c>
      <c r="AT248" s="109">
        <v>1441</v>
      </c>
      <c r="AU248" s="109">
        <v>1439.7604616267017</v>
      </c>
      <c r="AV248" s="108">
        <v>0</v>
      </c>
      <c r="AW248" s="109">
        <v>0</v>
      </c>
      <c r="AX248" s="109">
        <v>0</v>
      </c>
      <c r="AY248" s="109">
        <v>0</v>
      </c>
      <c r="AZ248" s="109">
        <v>0</v>
      </c>
      <c r="BA248" s="108">
        <v>51000</v>
      </c>
      <c r="BB248" s="109">
        <v>12750</v>
      </c>
      <c r="BC248" s="109">
        <v>12750</v>
      </c>
      <c r="BD248" s="109">
        <v>12750</v>
      </c>
      <c r="BE248" s="109">
        <v>12750</v>
      </c>
      <c r="BF248" s="108">
        <v>155316.18678514421</v>
      </c>
      <c r="BG248" s="109">
        <v>38829</v>
      </c>
      <c r="BH248" s="109">
        <v>38829</v>
      </c>
      <c r="BI248" s="109">
        <v>38829</v>
      </c>
      <c r="BJ248" s="109">
        <v>38829.186785144208</v>
      </c>
      <c r="BK248" s="108">
        <v>12487.509813479701</v>
      </c>
      <c r="BL248" s="109">
        <v>3122</v>
      </c>
      <c r="BM248" s="109">
        <v>3122</v>
      </c>
      <c r="BN248" s="109">
        <v>3122</v>
      </c>
      <c r="BO248" s="109">
        <v>3121.5098134797008</v>
      </c>
      <c r="BP248" s="108">
        <v>0</v>
      </c>
      <c r="BQ248" s="109">
        <v>0</v>
      </c>
      <c r="BR248" s="109">
        <v>0</v>
      </c>
      <c r="BS248" s="109">
        <v>0</v>
      </c>
      <c r="BT248" s="109">
        <v>0</v>
      </c>
      <c r="BU248" s="108">
        <v>69182</v>
      </c>
      <c r="BV248" s="109">
        <v>17296</v>
      </c>
      <c r="BW248" s="109">
        <v>17296</v>
      </c>
      <c r="BX248" s="109">
        <v>17296</v>
      </c>
      <c r="BY248" s="109">
        <v>17294</v>
      </c>
      <c r="BZ248" s="108">
        <v>7043</v>
      </c>
      <c r="CA248" s="109">
        <v>1761</v>
      </c>
      <c r="CB248" s="109">
        <v>1761</v>
      </c>
      <c r="CC248" s="109">
        <v>1761</v>
      </c>
      <c r="CD248" s="109">
        <v>1760</v>
      </c>
      <c r="CE248" s="108">
        <v>0</v>
      </c>
      <c r="CF248" s="109">
        <v>0</v>
      </c>
      <c r="CG248" s="109">
        <v>0</v>
      </c>
      <c r="CH248" s="109">
        <v>0</v>
      </c>
      <c r="CI248" s="109">
        <v>0</v>
      </c>
      <c r="CJ248" s="108">
        <v>0</v>
      </c>
      <c r="CK248" s="109">
        <v>0</v>
      </c>
      <c r="CL248" s="109">
        <v>0</v>
      </c>
      <c r="CM248" s="109">
        <v>0</v>
      </c>
      <c r="CN248" s="109">
        <v>0</v>
      </c>
      <c r="CO248" s="108">
        <v>157085.29999999999</v>
      </c>
      <c r="CP248" s="109">
        <v>39271</v>
      </c>
      <c r="CQ248" s="109">
        <v>39271</v>
      </c>
      <c r="CR248" s="109">
        <v>39271</v>
      </c>
      <c r="CS248" s="109">
        <v>39272.299999999988</v>
      </c>
      <c r="CT248" s="114">
        <v>310323.03567397402</v>
      </c>
      <c r="CU248" s="111">
        <v>77580.758918493506</v>
      </c>
      <c r="CV248" s="111">
        <v>77580.758918493506</v>
      </c>
      <c r="CW248" s="111">
        <v>77580.758918493506</v>
      </c>
      <c r="CX248" s="115">
        <v>77580.758918493506</v>
      </c>
    </row>
    <row r="249" spans="1:102" ht="24.95" customHeight="1">
      <c r="A249" s="49" t="s">
        <v>10</v>
      </c>
      <c r="B249" s="97">
        <v>7</v>
      </c>
      <c r="C249" s="97">
        <v>500505</v>
      </c>
      <c r="D249" s="97">
        <v>50601</v>
      </c>
      <c r="E249" s="31" t="s">
        <v>353</v>
      </c>
      <c r="F249" s="97">
        <v>3</v>
      </c>
      <c r="G249" s="75" t="s">
        <v>174</v>
      </c>
      <c r="H249" s="108">
        <v>0</v>
      </c>
      <c r="I249" s="109">
        <v>0</v>
      </c>
      <c r="J249" s="109">
        <v>0</v>
      </c>
      <c r="K249" s="109">
        <v>0</v>
      </c>
      <c r="L249" s="109">
        <v>0</v>
      </c>
      <c r="M249" s="108">
        <v>0</v>
      </c>
      <c r="N249" s="109">
        <v>0</v>
      </c>
      <c r="O249" s="109">
        <v>0</v>
      </c>
      <c r="P249" s="109">
        <v>0</v>
      </c>
      <c r="Q249" s="109">
        <v>0</v>
      </c>
      <c r="R249" s="108">
        <v>0</v>
      </c>
      <c r="S249" s="109">
        <v>0</v>
      </c>
      <c r="T249" s="109">
        <v>0</v>
      </c>
      <c r="U249" s="109">
        <v>0</v>
      </c>
      <c r="V249" s="109">
        <v>0</v>
      </c>
      <c r="W249" s="108">
        <v>0</v>
      </c>
      <c r="X249" s="109">
        <v>0</v>
      </c>
      <c r="Y249" s="109">
        <v>0</v>
      </c>
      <c r="Z249" s="109">
        <v>0</v>
      </c>
      <c r="AA249" s="109">
        <v>0</v>
      </c>
      <c r="AB249" s="108">
        <v>0</v>
      </c>
      <c r="AC249" s="109">
        <v>0</v>
      </c>
      <c r="AD249" s="109">
        <v>0</v>
      </c>
      <c r="AE249" s="109">
        <v>0</v>
      </c>
      <c r="AF249" s="109">
        <v>0</v>
      </c>
      <c r="AG249" s="108">
        <v>0</v>
      </c>
      <c r="AH249" s="109">
        <v>0</v>
      </c>
      <c r="AI249" s="109">
        <v>0</v>
      </c>
      <c r="AJ249" s="109">
        <v>0</v>
      </c>
      <c r="AK249" s="109">
        <v>0</v>
      </c>
      <c r="AL249" s="108">
        <v>0</v>
      </c>
      <c r="AM249" s="109">
        <v>0</v>
      </c>
      <c r="AN249" s="109">
        <v>0</v>
      </c>
      <c r="AO249" s="109">
        <v>0</v>
      </c>
      <c r="AP249" s="109">
        <v>0</v>
      </c>
      <c r="AQ249" s="108">
        <v>0</v>
      </c>
      <c r="AR249" s="109">
        <v>0</v>
      </c>
      <c r="AS249" s="109">
        <v>0</v>
      </c>
      <c r="AT249" s="109">
        <v>0</v>
      </c>
      <c r="AU249" s="109">
        <v>0</v>
      </c>
      <c r="AV249" s="108">
        <v>0</v>
      </c>
      <c r="AW249" s="109">
        <v>0</v>
      </c>
      <c r="AX249" s="109">
        <v>0</v>
      </c>
      <c r="AY249" s="109">
        <v>0</v>
      </c>
      <c r="AZ249" s="109">
        <v>0</v>
      </c>
      <c r="BA249" s="108">
        <v>0</v>
      </c>
      <c r="BB249" s="109">
        <v>0</v>
      </c>
      <c r="BC249" s="109">
        <v>0</v>
      </c>
      <c r="BD249" s="109">
        <v>0</v>
      </c>
      <c r="BE249" s="109">
        <v>0</v>
      </c>
      <c r="BF249" s="108">
        <v>0</v>
      </c>
      <c r="BG249" s="109">
        <v>0</v>
      </c>
      <c r="BH249" s="109">
        <v>0</v>
      </c>
      <c r="BI249" s="109">
        <v>0</v>
      </c>
      <c r="BJ249" s="109">
        <v>0</v>
      </c>
      <c r="BK249" s="108">
        <v>0</v>
      </c>
      <c r="BL249" s="109">
        <v>0</v>
      </c>
      <c r="BM249" s="109">
        <v>0</v>
      </c>
      <c r="BN249" s="109">
        <v>0</v>
      </c>
      <c r="BO249" s="109">
        <v>0</v>
      </c>
      <c r="BP249" s="108">
        <v>0</v>
      </c>
      <c r="BQ249" s="109">
        <v>0</v>
      </c>
      <c r="BR249" s="109">
        <v>0</v>
      </c>
      <c r="BS249" s="109">
        <v>0</v>
      </c>
      <c r="BT249" s="109">
        <v>0</v>
      </c>
      <c r="BU249" s="108">
        <v>0</v>
      </c>
      <c r="BV249" s="109">
        <v>0</v>
      </c>
      <c r="BW249" s="109">
        <v>0</v>
      </c>
      <c r="BX249" s="109">
        <v>0</v>
      </c>
      <c r="BY249" s="109">
        <v>0</v>
      </c>
      <c r="BZ249" s="108">
        <v>0</v>
      </c>
      <c r="CA249" s="109">
        <v>0</v>
      </c>
      <c r="CB249" s="109">
        <v>0</v>
      </c>
      <c r="CC249" s="109">
        <v>0</v>
      </c>
      <c r="CD249" s="109">
        <v>0</v>
      </c>
      <c r="CE249" s="108">
        <v>0</v>
      </c>
      <c r="CF249" s="109">
        <v>0</v>
      </c>
      <c r="CG249" s="109">
        <v>0</v>
      </c>
      <c r="CH249" s="109">
        <v>0</v>
      </c>
      <c r="CI249" s="109">
        <v>0</v>
      </c>
      <c r="CJ249" s="108">
        <v>0</v>
      </c>
      <c r="CK249" s="109">
        <v>0</v>
      </c>
      <c r="CL249" s="109">
        <v>0</v>
      </c>
      <c r="CM249" s="109">
        <v>0</v>
      </c>
      <c r="CN249" s="109">
        <v>0</v>
      </c>
      <c r="CO249" s="108">
        <v>0</v>
      </c>
      <c r="CP249" s="109">
        <v>0</v>
      </c>
      <c r="CQ249" s="109">
        <v>0</v>
      </c>
      <c r="CR249" s="109">
        <v>0</v>
      </c>
      <c r="CS249" s="109">
        <v>0</v>
      </c>
      <c r="CT249" s="114">
        <v>0</v>
      </c>
      <c r="CU249" s="111">
        <v>0</v>
      </c>
      <c r="CV249" s="111">
        <v>0</v>
      </c>
      <c r="CW249" s="111">
        <v>0</v>
      </c>
      <c r="CX249" s="115">
        <v>0</v>
      </c>
    </row>
    <row r="250" spans="1:102" ht="24.95" customHeight="1">
      <c r="A250" s="49" t="s">
        <v>7</v>
      </c>
      <c r="B250" s="97">
        <v>7</v>
      </c>
      <c r="C250" s="97">
        <v>500701</v>
      </c>
      <c r="D250" s="97">
        <v>70101</v>
      </c>
      <c r="E250" s="31" t="s">
        <v>343</v>
      </c>
      <c r="F250" s="97">
        <v>3</v>
      </c>
      <c r="G250" s="75" t="s">
        <v>174</v>
      </c>
      <c r="H250" s="108">
        <v>50930.781254758942</v>
      </c>
      <c r="I250" s="109">
        <v>12733</v>
      </c>
      <c r="J250" s="109">
        <v>12733</v>
      </c>
      <c r="K250" s="109">
        <v>12733</v>
      </c>
      <c r="L250" s="109">
        <v>12731.781254758942</v>
      </c>
      <c r="M250" s="108">
        <v>8348</v>
      </c>
      <c r="N250" s="109">
        <v>1897</v>
      </c>
      <c r="O250" s="109">
        <v>2277</v>
      </c>
      <c r="P250" s="109">
        <v>2277</v>
      </c>
      <c r="Q250" s="109">
        <v>1897</v>
      </c>
      <c r="R250" s="108">
        <v>669</v>
      </c>
      <c r="S250" s="109">
        <v>133</v>
      </c>
      <c r="T250" s="109">
        <v>119</v>
      </c>
      <c r="U250" s="109">
        <v>228</v>
      </c>
      <c r="V250" s="109">
        <v>189</v>
      </c>
      <c r="W250" s="108">
        <v>3339</v>
      </c>
      <c r="X250" s="109">
        <v>366</v>
      </c>
      <c r="Y250" s="109">
        <v>1366</v>
      </c>
      <c r="Z250" s="109">
        <v>877</v>
      </c>
      <c r="AA250" s="109">
        <v>730</v>
      </c>
      <c r="AB250" s="108">
        <v>8900</v>
      </c>
      <c r="AC250" s="109">
        <v>2500</v>
      </c>
      <c r="AD250" s="109">
        <v>2600</v>
      </c>
      <c r="AE250" s="109">
        <v>1200</v>
      </c>
      <c r="AF250" s="109">
        <v>2600</v>
      </c>
      <c r="AG250" s="108">
        <v>0</v>
      </c>
      <c r="AH250" s="109">
        <v>0</v>
      </c>
      <c r="AI250" s="109">
        <v>0</v>
      </c>
      <c r="AJ250" s="109">
        <v>0</v>
      </c>
      <c r="AK250" s="109">
        <v>0</v>
      </c>
      <c r="AL250" s="108">
        <v>102</v>
      </c>
      <c r="AM250" s="109">
        <v>36</v>
      </c>
      <c r="AN250" s="109">
        <v>66</v>
      </c>
      <c r="AO250" s="109">
        <v>0</v>
      </c>
      <c r="AP250" s="109">
        <v>0</v>
      </c>
      <c r="AQ250" s="108">
        <v>0</v>
      </c>
      <c r="AR250" s="109">
        <v>0</v>
      </c>
      <c r="AS250" s="109">
        <v>0</v>
      </c>
      <c r="AT250" s="109">
        <v>0</v>
      </c>
      <c r="AU250" s="109">
        <v>0</v>
      </c>
      <c r="AV250" s="108">
        <v>10361</v>
      </c>
      <c r="AW250" s="109">
        <v>2590</v>
      </c>
      <c r="AX250" s="109">
        <v>2590</v>
      </c>
      <c r="AY250" s="109">
        <v>2590</v>
      </c>
      <c r="AZ250" s="109">
        <v>2591</v>
      </c>
      <c r="BA250" s="108">
        <v>26000</v>
      </c>
      <c r="BB250" s="109">
        <v>6500</v>
      </c>
      <c r="BC250" s="109">
        <v>6500</v>
      </c>
      <c r="BD250" s="109">
        <v>6500</v>
      </c>
      <c r="BE250" s="109">
        <v>6500</v>
      </c>
      <c r="BF250" s="108">
        <v>102625.28249575534</v>
      </c>
      <c r="BG250" s="109">
        <v>25656</v>
      </c>
      <c r="BH250" s="109">
        <v>25656</v>
      </c>
      <c r="BI250" s="109">
        <v>25656</v>
      </c>
      <c r="BJ250" s="109">
        <v>25657.282495755338</v>
      </c>
      <c r="BK250" s="108">
        <v>0</v>
      </c>
      <c r="BL250" s="109">
        <v>0</v>
      </c>
      <c r="BM250" s="109">
        <v>0</v>
      </c>
      <c r="BN250" s="109">
        <v>0</v>
      </c>
      <c r="BO250" s="109">
        <v>0</v>
      </c>
      <c r="BP250" s="108">
        <v>0</v>
      </c>
      <c r="BQ250" s="109">
        <v>0</v>
      </c>
      <c r="BR250" s="109">
        <v>0</v>
      </c>
      <c r="BS250" s="109">
        <v>0</v>
      </c>
      <c r="BT250" s="109">
        <v>0</v>
      </c>
      <c r="BU250" s="108">
        <v>51210</v>
      </c>
      <c r="BV250" s="109">
        <v>12803</v>
      </c>
      <c r="BW250" s="109">
        <v>12803</v>
      </c>
      <c r="BX250" s="109">
        <v>12803</v>
      </c>
      <c r="BY250" s="109">
        <v>12801</v>
      </c>
      <c r="BZ250" s="108">
        <v>0</v>
      </c>
      <c r="CA250" s="109">
        <v>0</v>
      </c>
      <c r="CB250" s="109">
        <v>0</v>
      </c>
      <c r="CC250" s="109">
        <v>0</v>
      </c>
      <c r="CD250" s="109">
        <v>0</v>
      </c>
      <c r="CE250" s="108">
        <v>0</v>
      </c>
      <c r="CF250" s="109">
        <v>0</v>
      </c>
      <c r="CG250" s="109">
        <v>0</v>
      </c>
      <c r="CH250" s="109">
        <v>0</v>
      </c>
      <c r="CI250" s="109">
        <v>0</v>
      </c>
      <c r="CJ250" s="108">
        <v>0</v>
      </c>
      <c r="CK250" s="109">
        <v>0</v>
      </c>
      <c r="CL250" s="109">
        <v>0</v>
      </c>
      <c r="CM250" s="109">
        <v>0</v>
      </c>
      <c r="CN250" s="109">
        <v>0</v>
      </c>
      <c r="CO250" s="108">
        <v>0</v>
      </c>
      <c r="CP250" s="109">
        <v>0</v>
      </c>
      <c r="CQ250" s="109">
        <v>0</v>
      </c>
      <c r="CR250" s="109">
        <v>0</v>
      </c>
      <c r="CS250" s="109">
        <v>0</v>
      </c>
      <c r="CT250" s="114">
        <v>220414.22638714674</v>
      </c>
      <c r="CU250" s="111">
        <v>55103.556596786686</v>
      </c>
      <c r="CV250" s="111">
        <v>55103.556596786686</v>
      </c>
      <c r="CW250" s="111">
        <v>55103.556596786686</v>
      </c>
      <c r="CX250" s="115">
        <v>55103.556596786686</v>
      </c>
    </row>
    <row r="251" spans="1:102" ht="24.95" customHeight="1">
      <c r="A251" s="49" t="s">
        <v>9</v>
      </c>
      <c r="B251" s="97">
        <v>7</v>
      </c>
      <c r="C251" s="97">
        <v>500702</v>
      </c>
      <c r="D251" s="97">
        <v>70301</v>
      </c>
      <c r="E251" s="31" t="s">
        <v>627</v>
      </c>
      <c r="F251" s="97">
        <v>3</v>
      </c>
      <c r="G251" s="75" t="s">
        <v>174</v>
      </c>
      <c r="H251" s="108">
        <v>21827.133388092778</v>
      </c>
      <c r="I251" s="109">
        <v>5457</v>
      </c>
      <c r="J251" s="109">
        <v>5457</v>
      </c>
      <c r="K251" s="109">
        <v>3857</v>
      </c>
      <c r="L251" s="109">
        <v>7056.1333880927777</v>
      </c>
      <c r="M251" s="108">
        <v>4400</v>
      </c>
      <c r="N251" s="109">
        <v>1000</v>
      </c>
      <c r="O251" s="109">
        <v>1200</v>
      </c>
      <c r="P251" s="109">
        <v>1200</v>
      </c>
      <c r="Q251" s="109">
        <v>1000</v>
      </c>
      <c r="R251" s="108">
        <v>403</v>
      </c>
      <c r="S251" s="109">
        <v>0</v>
      </c>
      <c r="T251" s="109">
        <v>183</v>
      </c>
      <c r="U251" s="109">
        <v>120</v>
      </c>
      <c r="V251" s="109">
        <v>100</v>
      </c>
      <c r="W251" s="108">
        <v>1587</v>
      </c>
      <c r="X251" s="109">
        <v>0</v>
      </c>
      <c r="Y251" s="109">
        <v>248</v>
      </c>
      <c r="Z251" s="109">
        <v>730</v>
      </c>
      <c r="AA251" s="109">
        <v>609</v>
      </c>
      <c r="AB251" s="108">
        <v>0</v>
      </c>
      <c r="AC251" s="109">
        <v>0</v>
      </c>
      <c r="AD251" s="109">
        <v>0</v>
      </c>
      <c r="AE251" s="109">
        <v>0</v>
      </c>
      <c r="AF251" s="109">
        <v>0</v>
      </c>
      <c r="AG251" s="108">
        <v>0</v>
      </c>
      <c r="AH251" s="109">
        <v>0</v>
      </c>
      <c r="AI251" s="109">
        <v>0</v>
      </c>
      <c r="AJ251" s="109">
        <v>0</v>
      </c>
      <c r="AK251" s="109">
        <v>0</v>
      </c>
      <c r="AL251" s="108">
        <v>0</v>
      </c>
      <c r="AM251" s="109">
        <v>0</v>
      </c>
      <c r="AN251" s="109">
        <v>0</v>
      </c>
      <c r="AO251" s="109">
        <v>0</v>
      </c>
      <c r="AP251" s="109">
        <v>0</v>
      </c>
      <c r="AQ251" s="108">
        <v>2631.3411304440597</v>
      </c>
      <c r="AR251" s="109">
        <v>658</v>
      </c>
      <c r="AS251" s="109">
        <v>658</v>
      </c>
      <c r="AT251" s="109">
        <v>395</v>
      </c>
      <c r="AU251" s="109">
        <v>920.34113044405967</v>
      </c>
      <c r="AV251" s="108">
        <v>0</v>
      </c>
      <c r="AW251" s="109">
        <v>0</v>
      </c>
      <c r="AX251" s="109">
        <v>0</v>
      </c>
      <c r="AY251" s="109">
        <v>0</v>
      </c>
      <c r="AZ251" s="109">
        <v>0</v>
      </c>
      <c r="BA251" s="108">
        <v>14172</v>
      </c>
      <c r="BB251" s="109">
        <v>3543</v>
      </c>
      <c r="BC251" s="109">
        <v>3543</v>
      </c>
      <c r="BD251" s="109">
        <v>2126</v>
      </c>
      <c r="BE251" s="109">
        <v>4960</v>
      </c>
      <c r="BF251" s="108">
        <v>40878.768541770456</v>
      </c>
      <c r="BG251" s="109">
        <v>10031</v>
      </c>
      <c r="BH251" s="109">
        <v>10031</v>
      </c>
      <c r="BI251" s="109">
        <v>6241</v>
      </c>
      <c r="BJ251" s="109">
        <v>14575.768541770456</v>
      </c>
      <c r="BK251" s="108">
        <v>6458.0477379100421</v>
      </c>
      <c r="BL251" s="109">
        <v>1426</v>
      </c>
      <c r="BM251" s="109">
        <v>1426</v>
      </c>
      <c r="BN251" s="109">
        <v>1080</v>
      </c>
      <c r="BO251" s="109">
        <v>2526.0477379100421</v>
      </c>
      <c r="BP251" s="108">
        <v>0</v>
      </c>
      <c r="BQ251" s="109">
        <v>0</v>
      </c>
      <c r="BR251" s="109">
        <v>0</v>
      </c>
      <c r="BS251" s="109">
        <v>0</v>
      </c>
      <c r="BT251" s="109">
        <v>0</v>
      </c>
      <c r="BU251" s="108">
        <v>19318</v>
      </c>
      <c r="BV251" s="109">
        <v>4830</v>
      </c>
      <c r="BW251" s="109">
        <v>4830</v>
      </c>
      <c r="BX251" s="109">
        <v>4830</v>
      </c>
      <c r="BY251" s="109">
        <v>4828</v>
      </c>
      <c r="BZ251" s="108">
        <v>3216</v>
      </c>
      <c r="CA251" s="109">
        <v>804</v>
      </c>
      <c r="CB251" s="109">
        <v>804</v>
      </c>
      <c r="CC251" s="109">
        <v>804</v>
      </c>
      <c r="CD251" s="109">
        <v>804</v>
      </c>
      <c r="CE251" s="108">
        <v>0</v>
      </c>
      <c r="CF251" s="109">
        <v>0</v>
      </c>
      <c r="CG251" s="109">
        <v>0</v>
      </c>
      <c r="CH251" s="109">
        <v>0</v>
      </c>
      <c r="CI251" s="109">
        <v>0</v>
      </c>
      <c r="CJ251" s="108">
        <v>0</v>
      </c>
      <c r="CK251" s="109">
        <v>0</v>
      </c>
      <c r="CL251" s="109">
        <v>0</v>
      </c>
      <c r="CM251" s="109">
        <v>0</v>
      </c>
      <c r="CN251" s="109">
        <v>0</v>
      </c>
      <c r="CO251" s="108">
        <v>81228.2</v>
      </c>
      <c r="CP251" s="109">
        <v>17932</v>
      </c>
      <c r="CQ251" s="109">
        <v>17932</v>
      </c>
      <c r="CR251" s="109">
        <v>13608</v>
      </c>
      <c r="CS251" s="109">
        <v>31756.199999999997</v>
      </c>
      <c r="CT251" s="114">
        <v>73401.090119246088</v>
      </c>
      <c r="CU251" s="111">
        <v>17921.610029811523</v>
      </c>
      <c r="CV251" s="111">
        <v>17921.610029811523</v>
      </c>
      <c r="CW251" s="111">
        <v>13717.011229811524</v>
      </c>
      <c r="CX251" s="115">
        <v>23840.858829811521</v>
      </c>
    </row>
    <row r="252" spans="1:102" ht="24.95" customHeight="1">
      <c r="A252" s="49" t="s">
        <v>7</v>
      </c>
      <c r="B252" s="97">
        <v>7</v>
      </c>
      <c r="C252" s="97">
        <v>500703</v>
      </c>
      <c r="D252" s="97">
        <v>70801</v>
      </c>
      <c r="E252" s="31" t="s">
        <v>419</v>
      </c>
      <c r="F252" s="97">
        <v>3</v>
      </c>
      <c r="G252" s="75" t="s">
        <v>174</v>
      </c>
      <c r="H252" s="108">
        <v>16951</v>
      </c>
      <c r="I252" s="109">
        <v>4238</v>
      </c>
      <c r="J252" s="109">
        <v>4238</v>
      </c>
      <c r="K252" s="109">
        <v>4238</v>
      </c>
      <c r="L252" s="109">
        <v>4237</v>
      </c>
      <c r="M252" s="108">
        <v>0</v>
      </c>
      <c r="N252" s="109">
        <v>0</v>
      </c>
      <c r="O252" s="109">
        <v>0</v>
      </c>
      <c r="P252" s="109">
        <v>0</v>
      </c>
      <c r="Q252" s="109">
        <v>0</v>
      </c>
      <c r="R252" s="108">
        <v>0</v>
      </c>
      <c r="S252" s="109">
        <v>0</v>
      </c>
      <c r="T252" s="109">
        <v>0</v>
      </c>
      <c r="U252" s="109">
        <v>0</v>
      </c>
      <c r="V252" s="109">
        <v>0</v>
      </c>
      <c r="W252" s="108">
        <v>0</v>
      </c>
      <c r="X252" s="109">
        <v>0</v>
      </c>
      <c r="Y252" s="109">
        <v>0</v>
      </c>
      <c r="Z252" s="109">
        <v>0</v>
      </c>
      <c r="AA252" s="109">
        <v>0</v>
      </c>
      <c r="AB252" s="108">
        <v>0</v>
      </c>
      <c r="AC252" s="109">
        <v>0</v>
      </c>
      <c r="AD252" s="109">
        <v>0</v>
      </c>
      <c r="AE252" s="109">
        <v>0</v>
      </c>
      <c r="AF252" s="109">
        <v>0</v>
      </c>
      <c r="AG252" s="108">
        <v>0</v>
      </c>
      <c r="AH252" s="109">
        <v>0</v>
      </c>
      <c r="AI252" s="109">
        <v>0</v>
      </c>
      <c r="AJ252" s="109">
        <v>0</v>
      </c>
      <c r="AK252" s="109">
        <v>0</v>
      </c>
      <c r="AL252" s="108">
        <v>0</v>
      </c>
      <c r="AM252" s="109">
        <v>0</v>
      </c>
      <c r="AN252" s="109">
        <v>0</v>
      </c>
      <c r="AO252" s="109">
        <v>0</v>
      </c>
      <c r="AP252" s="109">
        <v>0</v>
      </c>
      <c r="AQ252" s="108">
        <v>16951</v>
      </c>
      <c r="AR252" s="109">
        <v>4238</v>
      </c>
      <c r="AS252" s="109">
        <v>4238</v>
      </c>
      <c r="AT252" s="109">
        <v>4238</v>
      </c>
      <c r="AU252" s="109">
        <v>4237</v>
      </c>
      <c r="AV252" s="108">
        <v>0</v>
      </c>
      <c r="AW252" s="109">
        <v>0</v>
      </c>
      <c r="AX252" s="109">
        <v>0</v>
      </c>
      <c r="AY252" s="109">
        <v>0</v>
      </c>
      <c r="AZ252" s="109">
        <v>0</v>
      </c>
      <c r="BA252" s="108">
        <v>0</v>
      </c>
      <c r="BB252" s="109">
        <v>0</v>
      </c>
      <c r="BC252" s="109">
        <v>0</v>
      </c>
      <c r="BD252" s="109">
        <v>0</v>
      </c>
      <c r="BE252" s="109">
        <v>0</v>
      </c>
      <c r="BF252" s="108">
        <v>8560</v>
      </c>
      <c r="BG252" s="109">
        <v>2140</v>
      </c>
      <c r="BH252" s="109">
        <v>2140</v>
      </c>
      <c r="BI252" s="109">
        <v>2140</v>
      </c>
      <c r="BJ252" s="109">
        <v>2140</v>
      </c>
      <c r="BK252" s="108">
        <v>8560</v>
      </c>
      <c r="BL252" s="109">
        <v>2140</v>
      </c>
      <c r="BM252" s="109">
        <v>2140</v>
      </c>
      <c r="BN252" s="109">
        <v>2140</v>
      </c>
      <c r="BO252" s="109">
        <v>2140</v>
      </c>
      <c r="BP252" s="108">
        <v>0</v>
      </c>
      <c r="BQ252" s="109">
        <v>0</v>
      </c>
      <c r="BR252" s="109">
        <v>0</v>
      </c>
      <c r="BS252" s="109">
        <v>0</v>
      </c>
      <c r="BT252" s="109">
        <v>0</v>
      </c>
      <c r="BU252" s="108">
        <v>20719</v>
      </c>
      <c r="BV252" s="109">
        <v>5180</v>
      </c>
      <c r="BW252" s="109">
        <v>5180</v>
      </c>
      <c r="BX252" s="109">
        <v>5180</v>
      </c>
      <c r="BY252" s="109">
        <v>5179</v>
      </c>
      <c r="BZ252" s="108">
        <v>20719</v>
      </c>
      <c r="CA252" s="109">
        <v>5180</v>
      </c>
      <c r="CB252" s="109">
        <v>5180</v>
      </c>
      <c r="CC252" s="109">
        <v>5180</v>
      </c>
      <c r="CD252" s="109">
        <v>5179</v>
      </c>
      <c r="CE252" s="108">
        <v>0</v>
      </c>
      <c r="CF252" s="109">
        <v>0</v>
      </c>
      <c r="CG252" s="109">
        <v>0</v>
      </c>
      <c r="CH252" s="109">
        <v>0</v>
      </c>
      <c r="CI252" s="109">
        <v>0</v>
      </c>
      <c r="CJ252" s="108">
        <v>0</v>
      </c>
      <c r="CK252" s="109">
        <v>0</v>
      </c>
      <c r="CL252" s="109">
        <v>0</v>
      </c>
      <c r="CM252" s="109">
        <v>0</v>
      </c>
      <c r="CN252" s="109">
        <v>0</v>
      </c>
      <c r="CO252" s="108">
        <v>209008.39</v>
      </c>
      <c r="CP252" s="109">
        <v>52252</v>
      </c>
      <c r="CQ252" s="109">
        <v>52252</v>
      </c>
      <c r="CR252" s="109">
        <v>52252</v>
      </c>
      <c r="CS252" s="109">
        <v>52252.390000000014</v>
      </c>
      <c r="CT252" s="114">
        <v>36210.703567500001</v>
      </c>
      <c r="CU252" s="111">
        <v>9052.6758918750002</v>
      </c>
      <c r="CV252" s="111">
        <v>9052.6758918750002</v>
      </c>
      <c r="CW252" s="111">
        <v>9052.6758918750002</v>
      </c>
      <c r="CX252" s="115">
        <v>9052.6758918750002</v>
      </c>
    </row>
    <row r="253" spans="1:102" ht="24.95" customHeight="1">
      <c r="A253" s="49" t="s">
        <v>7</v>
      </c>
      <c r="B253" s="97">
        <v>7</v>
      </c>
      <c r="C253" s="97">
        <v>502301</v>
      </c>
      <c r="D253" s="97">
        <v>230101</v>
      </c>
      <c r="E253" s="31" t="s">
        <v>559</v>
      </c>
      <c r="F253" s="97">
        <v>3</v>
      </c>
      <c r="G253" s="75" t="s">
        <v>174</v>
      </c>
      <c r="H253" s="108">
        <v>96454.732125453069</v>
      </c>
      <c r="I253" s="109">
        <v>24114</v>
      </c>
      <c r="J253" s="109">
        <v>24114</v>
      </c>
      <c r="K253" s="109">
        <v>24114</v>
      </c>
      <c r="L253" s="109">
        <v>24112.732125453069</v>
      </c>
      <c r="M253" s="108">
        <v>13771</v>
      </c>
      <c r="N253" s="109">
        <v>3131</v>
      </c>
      <c r="O253" s="109">
        <v>3756</v>
      </c>
      <c r="P253" s="109">
        <v>3756</v>
      </c>
      <c r="Q253" s="109">
        <v>3128</v>
      </c>
      <c r="R253" s="108">
        <v>1328</v>
      </c>
      <c r="S253" s="109">
        <v>295</v>
      </c>
      <c r="T253" s="109">
        <v>345</v>
      </c>
      <c r="U253" s="109">
        <v>376</v>
      </c>
      <c r="V253" s="109">
        <v>312</v>
      </c>
      <c r="W253" s="108">
        <v>2848</v>
      </c>
      <c r="X253" s="109">
        <v>174</v>
      </c>
      <c r="Y253" s="109">
        <v>1363</v>
      </c>
      <c r="Z253" s="109">
        <v>715</v>
      </c>
      <c r="AA253" s="109">
        <v>596</v>
      </c>
      <c r="AB253" s="108">
        <v>17300</v>
      </c>
      <c r="AC253" s="109">
        <v>4500</v>
      </c>
      <c r="AD253" s="109">
        <v>4100</v>
      </c>
      <c r="AE253" s="109">
        <v>3400</v>
      </c>
      <c r="AF253" s="109">
        <v>5300</v>
      </c>
      <c r="AG253" s="108">
        <v>0</v>
      </c>
      <c r="AH253" s="109">
        <v>0</v>
      </c>
      <c r="AI253" s="109">
        <v>0</v>
      </c>
      <c r="AJ253" s="109">
        <v>0</v>
      </c>
      <c r="AK253" s="109">
        <v>0</v>
      </c>
      <c r="AL253" s="108">
        <v>168</v>
      </c>
      <c r="AM253" s="109">
        <v>56</v>
      </c>
      <c r="AN253" s="109">
        <v>56</v>
      </c>
      <c r="AO253" s="109">
        <v>56</v>
      </c>
      <c r="AP253" s="109">
        <v>0</v>
      </c>
      <c r="AQ253" s="108">
        <v>5109.0124031810501</v>
      </c>
      <c r="AR253" s="109">
        <v>1277</v>
      </c>
      <c r="AS253" s="109">
        <v>1277</v>
      </c>
      <c r="AT253" s="109">
        <v>1277</v>
      </c>
      <c r="AU253" s="109">
        <v>1278.0124031810501</v>
      </c>
      <c r="AV253" s="108">
        <v>0</v>
      </c>
      <c r="AW253" s="109">
        <v>0</v>
      </c>
      <c r="AX253" s="109">
        <v>0</v>
      </c>
      <c r="AY253" s="109">
        <v>0</v>
      </c>
      <c r="AZ253" s="109">
        <v>0</v>
      </c>
      <c r="BA253" s="108">
        <v>68720</v>
      </c>
      <c r="BB253" s="109">
        <v>12180</v>
      </c>
      <c r="BC253" s="109">
        <v>17180</v>
      </c>
      <c r="BD253" s="109">
        <v>19680</v>
      </c>
      <c r="BE253" s="109">
        <v>19680</v>
      </c>
      <c r="BF253" s="108">
        <v>171464.03831881171</v>
      </c>
      <c r="BG253" s="109">
        <v>42866</v>
      </c>
      <c r="BH253" s="109">
        <v>42866</v>
      </c>
      <c r="BI253" s="109">
        <v>42866</v>
      </c>
      <c r="BJ253" s="109">
        <v>42866.038318811712</v>
      </c>
      <c r="BK253" s="108">
        <v>11070.875481071547</v>
      </c>
      <c r="BL253" s="109">
        <v>2768</v>
      </c>
      <c r="BM253" s="109">
        <v>2768</v>
      </c>
      <c r="BN253" s="109">
        <v>2768</v>
      </c>
      <c r="BO253" s="109">
        <v>2766.8754810715473</v>
      </c>
      <c r="BP253" s="108">
        <v>0</v>
      </c>
      <c r="BQ253" s="109">
        <v>0</v>
      </c>
      <c r="BR253" s="109">
        <v>0</v>
      </c>
      <c r="BS253" s="109">
        <v>0</v>
      </c>
      <c r="BT253" s="109">
        <v>0</v>
      </c>
      <c r="BU253" s="108">
        <v>79379</v>
      </c>
      <c r="BV253" s="109">
        <v>19845</v>
      </c>
      <c r="BW253" s="109">
        <v>19845</v>
      </c>
      <c r="BX253" s="109">
        <v>19845</v>
      </c>
      <c r="BY253" s="109">
        <v>19844</v>
      </c>
      <c r="BZ253" s="108">
        <v>6244</v>
      </c>
      <c r="CA253" s="109">
        <v>1561</v>
      </c>
      <c r="CB253" s="109">
        <v>1561</v>
      </c>
      <c r="CC253" s="109">
        <v>1561</v>
      </c>
      <c r="CD253" s="109">
        <v>1561</v>
      </c>
      <c r="CE253" s="108">
        <v>0</v>
      </c>
      <c r="CF253" s="109">
        <v>0</v>
      </c>
      <c r="CG253" s="109">
        <v>0</v>
      </c>
      <c r="CH253" s="109">
        <v>0</v>
      </c>
      <c r="CI253" s="109">
        <v>0</v>
      </c>
      <c r="CJ253" s="108">
        <v>0</v>
      </c>
      <c r="CK253" s="109">
        <v>0</v>
      </c>
      <c r="CL253" s="109">
        <v>0</v>
      </c>
      <c r="CM253" s="109">
        <v>0</v>
      </c>
      <c r="CN253" s="109">
        <v>0</v>
      </c>
      <c r="CO253" s="108">
        <v>139264.85999999999</v>
      </c>
      <c r="CP253" s="109">
        <v>34816</v>
      </c>
      <c r="CQ253" s="109">
        <v>34816</v>
      </c>
      <c r="CR253" s="109">
        <v>34816</v>
      </c>
      <c r="CS253" s="109">
        <v>34816.859999999986</v>
      </c>
      <c r="CT253" s="114">
        <v>385733.5656027178</v>
      </c>
      <c r="CU253" s="111">
        <v>93368.391400679451</v>
      </c>
      <c r="CV253" s="111">
        <v>96433.391400679451</v>
      </c>
      <c r="CW253" s="111">
        <v>97965.891400679451</v>
      </c>
      <c r="CX253" s="115">
        <v>97965.891400679451</v>
      </c>
    </row>
    <row r="254" spans="1:102" ht="24.95" customHeight="1">
      <c r="A254" s="49" t="s">
        <v>10</v>
      </c>
      <c r="B254" s="97">
        <v>7</v>
      </c>
      <c r="C254" s="97">
        <v>502302</v>
      </c>
      <c r="D254" s="97">
        <v>230201</v>
      </c>
      <c r="E254" s="31" t="s">
        <v>380</v>
      </c>
      <c r="F254" s="97">
        <v>3</v>
      </c>
      <c r="G254" s="75" t="s">
        <v>174</v>
      </c>
      <c r="H254" s="108">
        <v>0</v>
      </c>
      <c r="I254" s="109">
        <v>0</v>
      </c>
      <c r="J254" s="109">
        <v>0</v>
      </c>
      <c r="K254" s="109">
        <v>0</v>
      </c>
      <c r="L254" s="109">
        <v>0</v>
      </c>
      <c r="M254" s="108">
        <v>0</v>
      </c>
      <c r="N254" s="109">
        <v>0</v>
      </c>
      <c r="O254" s="109">
        <v>0</v>
      </c>
      <c r="P254" s="109">
        <v>0</v>
      </c>
      <c r="Q254" s="109">
        <v>0</v>
      </c>
      <c r="R254" s="108">
        <v>0</v>
      </c>
      <c r="S254" s="109">
        <v>0</v>
      </c>
      <c r="T254" s="109">
        <v>0</v>
      </c>
      <c r="U254" s="109">
        <v>0</v>
      </c>
      <c r="V254" s="109">
        <v>0</v>
      </c>
      <c r="W254" s="108">
        <v>0</v>
      </c>
      <c r="X254" s="109">
        <v>0</v>
      </c>
      <c r="Y254" s="109">
        <v>0</v>
      </c>
      <c r="Z254" s="109">
        <v>0</v>
      </c>
      <c r="AA254" s="109">
        <v>0</v>
      </c>
      <c r="AB254" s="108">
        <v>0</v>
      </c>
      <c r="AC254" s="109">
        <v>0</v>
      </c>
      <c r="AD254" s="109">
        <v>0</v>
      </c>
      <c r="AE254" s="109">
        <v>0</v>
      </c>
      <c r="AF254" s="109">
        <v>0</v>
      </c>
      <c r="AG254" s="108">
        <v>0</v>
      </c>
      <c r="AH254" s="109">
        <v>0</v>
      </c>
      <c r="AI254" s="109">
        <v>0</v>
      </c>
      <c r="AJ254" s="109">
        <v>0</v>
      </c>
      <c r="AK254" s="109">
        <v>0</v>
      </c>
      <c r="AL254" s="108">
        <v>0</v>
      </c>
      <c r="AM254" s="109">
        <v>0</v>
      </c>
      <c r="AN254" s="109">
        <v>0</v>
      </c>
      <c r="AO254" s="109">
        <v>0</v>
      </c>
      <c r="AP254" s="109">
        <v>0</v>
      </c>
      <c r="AQ254" s="108">
        <v>0</v>
      </c>
      <c r="AR254" s="109">
        <v>0</v>
      </c>
      <c r="AS254" s="109">
        <v>0</v>
      </c>
      <c r="AT254" s="109">
        <v>0</v>
      </c>
      <c r="AU254" s="109">
        <v>0</v>
      </c>
      <c r="AV254" s="108">
        <v>0</v>
      </c>
      <c r="AW254" s="109">
        <v>0</v>
      </c>
      <c r="AX254" s="109">
        <v>0</v>
      </c>
      <c r="AY254" s="109">
        <v>0</v>
      </c>
      <c r="AZ254" s="109">
        <v>0</v>
      </c>
      <c r="BA254" s="108">
        <v>0</v>
      </c>
      <c r="BB254" s="109">
        <v>0</v>
      </c>
      <c r="BC254" s="109">
        <v>0</v>
      </c>
      <c r="BD254" s="109">
        <v>0</v>
      </c>
      <c r="BE254" s="109">
        <v>0</v>
      </c>
      <c r="BF254" s="108">
        <v>0</v>
      </c>
      <c r="BG254" s="109">
        <v>0</v>
      </c>
      <c r="BH254" s="109">
        <v>0</v>
      </c>
      <c r="BI254" s="109">
        <v>0</v>
      </c>
      <c r="BJ254" s="109">
        <v>0</v>
      </c>
      <c r="BK254" s="108">
        <v>0</v>
      </c>
      <c r="BL254" s="109">
        <v>0</v>
      </c>
      <c r="BM254" s="109">
        <v>0</v>
      </c>
      <c r="BN254" s="109">
        <v>0</v>
      </c>
      <c r="BO254" s="109">
        <v>0</v>
      </c>
      <c r="BP254" s="108">
        <v>0</v>
      </c>
      <c r="BQ254" s="109">
        <v>0</v>
      </c>
      <c r="BR254" s="109">
        <v>0</v>
      </c>
      <c r="BS254" s="109">
        <v>0</v>
      </c>
      <c r="BT254" s="109">
        <v>0</v>
      </c>
      <c r="BU254" s="108">
        <v>0</v>
      </c>
      <c r="BV254" s="109">
        <v>0</v>
      </c>
      <c r="BW254" s="109">
        <v>0</v>
      </c>
      <c r="BX254" s="109">
        <v>0</v>
      </c>
      <c r="BY254" s="109">
        <v>0</v>
      </c>
      <c r="BZ254" s="108">
        <v>0</v>
      </c>
      <c r="CA254" s="109">
        <v>0</v>
      </c>
      <c r="CB254" s="109">
        <v>0</v>
      </c>
      <c r="CC254" s="109">
        <v>0</v>
      </c>
      <c r="CD254" s="109">
        <v>0</v>
      </c>
      <c r="CE254" s="108">
        <v>0</v>
      </c>
      <c r="CF254" s="109">
        <v>0</v>
      </c>
      <c r="CG254" s="109">
        <v>0</v>
      </c>
      <c r="CH254" s="109">
        <v>0</v>
      </c>
      <c r="CI254" s="109">
        <v>0</v>
      </c>
      <c r="CJ254" s="108">
        <v>0</v>
      </c>
      <c r="CK254" s="109">
        <v>0</v>
      </c>
      <c r="CL254" s="109">
        <v>0</v>
      </c>
      <c r="CM254" s="109">
        <v>0</v>
      </c>
      <c r="CN254" s="109">
        <v>0</v>
      </c>
      <c r="CO254" s="108">
        <v>0</v>
      </c>
      <c r="CP254" s="109">
        <v>0</v>
      </c>
      <c r="CQ254" s="109">
        <v>0</v>
      </c>
      <c r="CR254" s="109">
        <v>0</v>
      </c>
      <c r="CS254" s="109">
        <v>0</v>
      </c>
      <c r="CT254" s="114">
        <v>0</v>
      </c>
      <c r="CU254" s="111">
        <v>0</v>
      </c>
      <c r="CV254" s="111">
        <v>0</v>
      </c>
      <c r="CW254" s="111">
        <v>0</v>
      </c>
      <c r="CX254" s="115">
        <v>0</v>
      </c>
    </row>
    <row r="255" spans="1:102" ht="24.95" customHeight="1">
      <c r="A255" s="49" t="s">
        <v>7</v>
      </c>
      <c r="B255" s="97">
        <v>7</v>
      </c>
      <c r="C255" s="97">
        <v>504701</v>
      </c>
      <c r="D255" s="97">
        <v>470101</v>
      </c>
      <c r="E255" s="31" t="s">
        <v>557</v>
      </c>
      <c r="F255" s="97">
        <v>3</v>
      </c>
      <c r="G255" s="75" t="s">
        <v>174</v>
      </c>
      <c r="H255" s="108">
        <v>47187.332453248266</v>
      </c>
      <c r="I255" s="109">
        <v>11797</v>
      </c>
      <c r="J255" s="109">
        <v>11797</v>
      </c>
      <c r="K255" s="109">
        <v>11797</v>
      </c>
      <c r="L255" s="109">
        <v>11796.332453248266</v>
      </c>
      <c r="M255" s="108">
        <v>6666</v>
      </c>
      <c r="N255" s="109">
        <v>1515</v>
      </c>
      <c r="O255" s="109">
        <v>1818</v>
      </c>
      <c r="P255" s="109">
        <v>1818</v>
      </c>
      <c r="Q255" s="109">
        <v>1515</v>
      </c>
      <c r="R255" s="108">
        <v>2246</v>
      </c>
      <c r="S255" s="109">
        <v>858</v>
      </c>
      <c r="T255" s="109">
        <v>1055</v>
      </c>
      <c r="U255" s="109">
        <v>182</v>
      </c>
      <c r="V255" s="109">
        <v>151</v>
      </c>
      <c r="W255" s="108">
        <v>2595</v>
      </c>
      <c r="X255" s="109">
        <v>515</v>
      </c>
      <c r="Y255" s="109">
        <v>534</v>
      </c>
      <c r="Z255" s="109">
        <v>843</v>
      </c>
      <c r="AA255" s="109">
        <v>703</v>
      </c>
      <c r="AB255" s="108">
        <v>6420</v>
      </c>
      <c r="AC255" s="109">
        <v>1560</v>
      </c>
      <c r="AD255" s="109">
        <v>1740</v>
      </c>
      <c r="AE255" s="109">
        <v>1740</v>
      </c>
      <c r="AF255" s="109">
        <v>1380</v>
      </c>
      <c r="AG255" s="108">
        <v>8</v>
      </c>
      <c r="AH255" s="109">
        <v>0</v>
      </c>
      <c r="AI255" s="109">
        <v>8</v>
      </c>
      <c r="AJ255" s="109">
        <v>0</v>
      </c>
      <c r="AK255" s="109">
        <v>0</v>
      </c>
      <c r="AL255" s="108">
        <v>135</v>
      </c>
      <c r="AM255" s="109">
        <v>15</v>
      </c>
      <c r="AN255" s="109">
        <v>45</v>
      </c>
      <c r="AO255" s="109">
        <v>45</v>
      </c>
      <c r="AP255" s="109">
        <v>30</v>
      </c>
      <c r="AQ255" s="108">
        <v>5292.2847321569207</v>
      </c>
      <c r="AR255" s="109">
        <v>1323</v>
      </c>
      <c r="AS255" s="109">
        <v>1323</v>
      </c>
      <c r="AT255" s="109">
        <v>1323</v>
      </c>
      <c r="AU255" s="109">
        <v>1323.2847321569207</v>
      </c>
      <c r="AV255" s="108">
        <v>0</v>
      </c>
      <c r="AW255" s="109">
        <v>0</v>
      </c>
      <c r="AX255" s="109">
        <v>0</v>
      </c>
      <c r="AY255" s="109">
        <v>0</v>
      </c>
      <c r="AZ255" s="109">
        <v>0</v>
      </c>
      <c r="BA255" s="108">
        <v>32000</v>
      </c>
      <c r="BB255" s="109">
        <v>8000</v>
      </c>
      <c r="BC255" s="109">
        <v>8000</v>
      </c>
      <c r="BD255" s="109">
        <v>8000</v>
      </c>
      <c r="BE255" s="109">
        <v>8000</v>
      </c>
      <c r="BF255" s="108">
        <v>83596.267001494518</v>
      </c>
      <c r="BG255" s="109">
        <v>20899</v>
      </c>
      <c r="BH255" s="109">
        <v>20899</v>
      </c>
      <c r="BI255" s="109">
        <v>20899</v>
      </c>
      <c r="BJ255" s="109">
        <v>20899.267001494518</v>
      </c>
      <c r="BK255" s="108">
        <v>11469.048897970632</v>
      </c>
      <c r="BL255" s="109">
        <v>2867</v>
      </c>
      <c r="BM255" s="109">
        <v>2867</v>
      </c>
      <c r="BN255" s="109">
        <v>2867</v>
      </c>
      <c r="BO255" s="109">
        <v>2868.0488979706315</v>
      </c>
      <c r="BP255" s="108">
        <v>0</v>
      </c>
      <c r="BQ255" s="109">
        <v>0</v>
      </c>
      <c r="BR255" s="109">
        <v>0</v>
      </c>
      <c r="BS255" s="109">
        <v>0</v>
      </c>
      <c r="BT255" s="109">
        <v>0</v>
      </c>
      <c r="BU255" s="108">
        <v>38539</v>
      </c>
      <c r="BV255" s="109">
        <v>9635</v>
      </c>
      <c r="BW255" s="109">
        <v>9635</v>
      </c>
      <c r="BX255" s="109">
        <v>9635</v>
      </c>
      <c r="BY255" s="109">
        <v>9634</v>
      </c>
      <c r="BZ255" s="108">
        <v>6469</v>
      </c>
      <c r="CA255" s="109">
        <v>1617</v>
      </c>
      <c r="CB255" s="109">
        <v>1617</v>
      </c>
      <c r="CC255" s="109">
        <v>1617</v>
      </c>
      <c r="CD255" s="109">
        <v>1618</v>
      </c>
      <c r="CE255" s="108">
        <v>0</v>
      </c>
      <c r="CF255" s="109">
        <v>0</v>
      </c>
      <c r="CG255" s="109">
        <v>0</v>
      </c>
      <c r="CH255" s="109">
        <v>0</v>
      </c>
      <c r="CI255" s="109">
        <v>0</v>
      </c>
      <c r="CJ255" s="108">
        <v>0</v>
      </c>
      <c r="CK255" s="109">
        <v>0</v>
      </c>
      <c r="CL255" s="109">
        <v>0</v>
      </c>
      <c r="CM255" s="109">
        <v>0</v>
      </c>
      <c r="CN255" s="109">
        <v>0</v>
      </c>
      <c r="CO255" s="108">
        <v>144273.45000000001</v>
      </c>
      <c r="CP255" s="109">
        <v>36068</v>
      </c>
      <c r="CQ255" s="109">
        <v>36068</v>
      </c>
      <c r="CR255" s="109">
        <v>36068</v>
      </c>
      <c r="CS255" s="109">
        <v>36069.450000000012</v>
      </c>
      <c r="CT255" s="114">
        <v>157915.82666566389</v>
      </c>
      <c r="CU255" s="111">
        <v>39478.956666415972</v>
      </c>
      <c r="CV255" s="111">
        <v>39478.956666415972</v>
      </c>
      <c r="CW255" s="111">
        <v>39478.956666415972</v>
      </c>
      <c r="CX255" s="115">
        <v>39478.956666415972</v>
      </c>
    </row>
    <row r="256" spans="1:102" ht="24.95" customHeight="1">
      <c r="A256" s="49" t="s">
        <v>10</v>
      </c>
      <c r="B256" s="97">
        <v>7</v>
      </c>
      <c r="C256" s="97">
        <v>504704</v>
      </c>
      <c r="D256" s="97">
        <v>470108</v>
      </c>
      <c r="E256" s="31" t="s">
        <v>257</v>
      </c>
      <c r="F256" s="97">
        <v>3</v>
      </c>
      <c r="G256" s="75" t="s">
        <v>174</v>
      </c>
      <c r="H256" s="108">
        <v>0</v>
      </c>
      <c r="I256" s="109">
        <v>0</v>
      </c>
      <c r="J256" s="109">
        <v>0</v>
      </c>
      <c r="K256" s="109">
        <v>0</v>
      </c>
      <c r="L256" s="109">
        <v>0</v>
      </c>
      <c r="M256" s="108">
        <v>0</v>
      </c>
      <c r="N256" s="109">
        <v>0</v>
      </c>
      <c r="O256" s="109">
        <v>0</v>
      </c>
      <c r="P256" s="109">
        <v>0</v>
      </c>
      <c r="Q256" s="109">
        <v>0</v>
      </c>
      <c r="R256" s="108">
        <v>0</v>
      </c>
      <c r="S256" s="109">
        <v>0</v>
      </c>
      <c r="T256" s="109">
        <v>0</v>
      </c>
      <c r="U256" s="109">
        <v>0</v>
      </c>
      <c r="V256" s="109">
        <v>0</v>
      </c>
      <c r="W256" s="108">
        <v>0</v>
      </c>
      <c r="X256" s="109">
        <v>0</v>
      </c>
      <c r="Y256" s="109">
        <v>0</v>
      </c>
      <c r="Z256" s="109">
        <v>0</v>
      </c>
      <c r="AA256" s="109">
        <v>0</v>
      </c>
      <c r="AB256" s="108">
        <v>0</v>
      </c>
      <c r="AC256" s="109">
        <v>0</v>
      </c>
      <c r="AD256" s="109">
        <v>0</v>
      </c>
      <c r="AE256" s="109">
        <v>0</v>
      </c>
      <c r="AF256" s="109">
        <v>0</v>
      </c>
      <c r="AG256" s="108">
        <v>0</v>
      </c>
      <c r="AH256" s="109">
        <v>0</v>
      </c>
      <c r="AI256" s="109">
        <v>0</v>
      </c>
      <c r="AJ256" s="109">
        <v>0</v>
      </c>
      <c r="AK256" s="109">
        <v>0</v>
      </c>
      <c r="AL256" s="108">
        <v>0</v>
      </c>
      <c r="AM256" s="109">
        <v>0</v>
      </c>
      <c r="AN256" s="109">
        <v>0</v>
      </c>
      <c r="AO256" s="109">
        <v>0</v>
      </c>
      <c r="AP256" s="109">
        <v>0</v>
      </c>
      <c r="AQ256" s="108">
        <v>0</v>
      </c>
      <c r="AR256" s="109">
        <v>0</v>
      </c>
      <c r="AS256" s="109">
        <v>0</v>
      </c>
      <c r="AT256" s="109">
        <v>0</v>
      </c>
      <c r="AU256" s="109">
        <v>0</v>
      </c>
      <c r="AV256" s="108">
        <v>0</v>
      </c>
      <c r="AW256" s="109">
        <v>0</v>
      </c>
      <c r="AX256" s="109">
        <v>0</v>
      </c>
      <c r="AY256" s="109">
        <v>0</v>
      </c>
      <c r="AZ256" s="109">
        <v>0</v>
      </c>
      <c r="BA256" s="108">
        <v>0</v>
      </c>
      <c r="BB256" s="109">
        <v>0</v>
      </c>
      <c r="BC256" s="109">
        <v>0</v>
      </c>
      <c r="BD256" s="109">
        <v>0</v>
      </c>
      <c r="BE256" s="109">
        <v>0</v>
      </c>
      <c r="BF256" s="108">
        <v>7140</v>
      </c>
      <c r="BG256" s="109">
        <v>1500</v>
      </c>
      <c r="BH256" s="109">
        <v>1500</v>
      </c>
      <c r="BI256" s="109">
        <v>1785</v>
      </c>
      <c r="BJ256" s="109">
        <v>2355</v>
      </c>
      <c r="BK256" s="108">
        <v>0</v>
      </c>
      <c r="BL256" s="109">
        <v>0</v>
      </c>
      <c r="BM256" s="109">
        <v>0</v>
      </c>
      <c r="BN256" s="109">
        <v>0</v>
      </c>
      <c r="BO256" s="109">
        <v>0</v>
      </c>
      <c r="BP256" s="108">
        <v>0</v>
      </c>
      <c r="BQ256" s="109">
        <v>0</v>
      </c>
      <c r="BR256" s="109">
        <v>0</v>
      </c>
      <c r="BS256" s="109">
        <v>0</v>
      </c>
      <c r="BT256" s="109">
        <v>0</v>
      </c>
      <c r="BU256" s="108">
        <v>0</v>
      </c>
      <c r="BV256" s="109">
        <v>0</v>
      </c>
      <c r="BW256" s="109">
        <v>0</v>
      </c>
      <c r="BX256" s="109">
        <v>0</v>
      </c>
      <c r="BY256" s="109">
        <v>0</v>
      </c>
      <c r="BZ256" s="108">
        <v>0</v>
      </c>
      <c r="CA256" s="109">
        <v>0</v>
      </c>
      <c r="CB256" s="109">
        <v>0</v>
      </c>
      <c r="CC256" s="109">
        <v>0</v>
      </c>
      <c r="CD256" s="109">
        <v>0</v>
      </c>
      <c r="CE256" s="108">
        <v>0</v>
      </c>
      <c r="CF256" s="109">
        <v>0</v>
      </c>
      <c r="CG256" s="109">
        <v>0</v>
      </c>
      <c r="CH256" s="109">
        <v>0</v>
      </c>
      <c r="CI256" s="109">
        <v>0</v>
      </c>
      <c r="CJ256" s="108">
        <v>0</v>
      </c>
      <c r="CK256" s="109">
        <v>0</v>
      </c>
      <c r="CL256" s="109">
        <v>0</v>
      </c>
      <c r="CM256" s="109">
        <v>0</v>
      </c>
      <c r="CN256" s="109">
        <v>0</v>
      </c>
      <c r="CO256" s="108">
        <v>0</v>
      </c>
      <c r="CP256" s="109">
        <v>0</v>
      </c>
      <c r="CQ256" s="109">
        <v>0</v>
      </c>
      <c r="CR256" s="109">
        <v>0</v>
      </c>
      <c r="CS256" s="109">
        <v>0</v>
      </c>
      <c r="CT256" s="114">
        <v>9146.6454298642529</v>
      </c>
      <c r="CU256" s="111">
        <v>1859.1613574660635</v>
      </c>
      <c r="CV256" s="111">
        <v>1859.1613574660635</v>
      </c>
      <c r="CW256" s="111">
        <v>2286.6613574660632</v>
      </c>
      <c r="CX256" s="115">
        <v>3141.6613574660632</v>
      </c>
    </row>
    <row r="257" spans="1:102" ht="24.95" customHeight="1">
      <c r="A257" s="49" t="s">
        <v>7</v>
      </c>
      <c r="B257" s="97">
        <v>5</v>
      </c>
      <c r="C257" s="97">
        <v>500601</v>
      </c>
      <c r="D257" s="97">
        <v>60101</v>
      </c>
      <c r="E257" s="31" t="s">
        <v>328</v>
      </c>
      <c r="F257" s="97">
        <v>3</v>
      </c>
      <c r="G257" s="75" t="s">
        <v>174</v>
      </c>
      <c r="H257" s="108">
        <v>171339</v>
      </c>
      <c r="I257" s="109">
        <v>42835</v>
      </c>
      <c r="J257" s="109">
        <v>42835</v>
      </c>
      <c r="K257" s="109">
        <v>42835</v>
      </c>
      <c r="L257" s="109">
        <v>42834</v>
      </c>
      <c r="M257" s="108">
        <v>24698</v>
      </c>
      <c r="N257" s="109">
        <v>5614</v>
      </c>
      <c r="O257" s="109">
        <v>6735</v>
      </c>
      <c r="P257" s="109">
        <v>6735</v>
      </c>
      <c r="Q257" s="109">
        <v>5614</v>
      </c>
      <c r="R257" s="108">
        <v>2222</v>
      </c>
      <c r="S257" s="109">
        <v>451</v>
      </c>
      <c r="T257" s="109">
        <v>536</v>
      </c>
      <c r="U257" s="109">
        <v>674</v>
      </c>
      <c r="V257" s="109">
        <v>561</v>
      </c>
      <c r="W257" s="108">
        <v>9628</v>
      </c>
      <c r="X257" s="109">
        <v>2270</v>
      </c>
      <c r="Y257" s="109">
        <v>1678</v>
      </c>
      <c r="Z257" s="109">
        <v>3098</v>
      </c>
      <c r="AA257" s="109">
        <v>2582</v>
      </c>
      <c r="AB257" s="108">
        <v>13000</v>
      </c>
      <c r="AC257" s="109">
        <v>3100</v>
      </c>
      <c r="AD257" s="109">
        <v>3300</v>
      </c>
      <c r="AE257" s="109">
        <v>3300</v>
      </c>
      <c r="AF257" s="109">
        <v>3300</v>
      </c>
      <c r="AG257" s="108">
        <v>121</v>
      </c>
      <c r="AH257" s="109">
        <v>0</v>
      </c>
      <c r="AI257" s="109">
        <v>121</v>
      </c>
      <c r="AJ257" s="109">
        <v>0</v>
      </c>
      <c r="AK257" s="109">
        <v>0</v>
      </c>
      <c r="AL257" s="108">
        <v>252</v>
      </c>
      <c r="AM257" s="109">
        <v>20</v>
      </c>
      <c r="AN257" s="109">
        <v>88</v>
      </c>
      <c r="AO257" s="109">
        <v>75</v>
      </c>
      <c r="AP257" s="109">
        <v>69</v>
      </c>
      <c r="AQ257" s="108">
        <v>5380.7200717786491</v>
      </c>
      <c r="AR257" s="109">
        <v>1345</v>
      </c>
      <c r="AS257" s="109">
        <v>1345</v>
      </c>
      <c r="AT257" s="109">
        <v>1345</v>
      </c>
      <c r="AU257" s="109">
        <v>1345.7200717786491</v>
      </c>
      <c r="AV257" s="108">
        <v>3570</v>
      </c>
      <c r="AW257" s="109">
        <v>893</v>
      </c>
      <c r="AX257" s="109">
        <v>893</v>
      </c>
      <c r="AY257" s="109">
        <v>893</v>
      </c>
      <c r="AZ257" s="109">
        <v>891</v>
      </c>
      <c r="BA257" s="108">
        <v>94119</v>
      </c>
      <c r="BB257" s="109">
        <v>23530</v>
      </c>
      <c r="BC257" s="109">
        <v>23530</v>
      </c>
      <c r="BD257" s="109">
        <v>23530</v>
      </c>
      <c r="BE257" s="109">
        <v>23529</v>
      </c>
      <c r="BF257" s="108">
        <v>307797</v>
      </c>
      <c r="BG257" s="109">
        <v>76949</v>
      </c>
      <c r="BH257" s="109">
        <v>76949</v>
      </c>
      <c r="BI257" s="109">
        <v>76949</v>
      </c>
      <c r="BJ257" s="109">
        <v>76950</v>
      </c>
      <c r="BK257" s="108">
        <v>11172.345188818559</v>
      </c>
      <c r="BL257" s="109">
        <v>2793</v>
      </c>
      <c r="BM257" s="109">
        <v>2793</v>
      </c>
      <c r="BN257" s="109">
        <v>2793</v>
      </c>
      <c r="BO257" s="109">
        <v>2793.3451888185591</v>
      </c>
      <c r="BP257" s="108">
        <v>185</v>
      </c>
      <c r="BQ257" s="109">
        <v>46</v>
      </c>
      <c r="BR257" s="109">
        <v>46</v>
      </c>
      <c r="BS257" s="109">
        <v>46</v>
      </c>
      <c r="BT257" s="109">
        <v>47</v>
      </c>
      <c r="BU257" s="108">
        <v>156595</v>
      </c>
      <c r="BV257" s="109">
        <v>39149</v>
      </c>
      <c r="BW257" s="109">
        <v>39149</v>
      </c>
      <c r="BX257" s="109">
        <v>39149</v>
      </c>
      <c r="BY257" s="109">
        <v>39148</v>
      </c>
      <c r="BZ257" s="108">
        <v>6577</v>
      </c>
      <c r="CA257" s="109">
        <v>1644</v>
      </c>
      <c r="CB257" s="109">
        <v>1644</v>
      </c>
      <c r="CC257" s="109">
        <v>1644</v>
      </c>
      <c r="CD257" s="109">
        <v>1645</v>
      </c>
      <c r="CE257" s="108">
        <v>4832</v>
      </c>
      <c r="CF257" s="109">
        <v>1208</v>
      </c>
      <c r="CG257" s="109">
        <v>1208</v>
      </c>
      <c r="CH257" s="109">
        <v>1208</v>
      </c>
      <c r="CI257" s="109">
        <v>1208</v>
      </c>
      <c r="CJ257" s="108">
        <v>0</v>
      </c>
      <c r="CK257" s="109">
        <v>0</v>
      </c>
      <c r="CL257" s="109">
        <v>0</v>
      </c>
      <c r="CM257" s="109">
        <v>0</v>
      </c>
      <c r="CN257" s="109">
        <v>0</v>
      </c>
      <c r="CO257" s="108">
        <v>142493.82999999999</v>
      </c>
      <c r="CP257" s="109">
        <v>35623</v>
      </c>
      <c r="CQ257" s="109">
        <v>35623</v>
      </c>
      <c r="CR257" s="109">
        <v>35623</v>
      </c>
      <c r="CS257" s="109">
        <v>35624.829999999987</v>
      </c>
      <c r="CT257" s="114">
        <v>571327.69631151285</v>
      </c>
      <c r="CU257" s="111">
        <v>142831.92407787821</v>
      </c>
      <c r="CV257" s="111">
        <v>142831.92407787821</v>
      </c>
      <c r="CW257" s="111">
        <v>142831.92407787821</v>
      </c>
      <c r="CX257" s="115">
        <v>142831.92407787821</v>
      </c>
    </row>
    <row r="258" spans="1:102" ht="24.95" customHeight="1">
      <c r="A258" s="49" t="s">
        <v>7</v>
      </c>
      <c r="B258" s="97">
        <v>5</v>
      </c>
      <c r="C258" s="97">
        <v>500602</v>
      </c>
      <c r="D258" s="97">
        <v>60115</v>
      </c>
      <c r="E258" s="31" t="s">
        <v>643</v>
      </c>
      <c r="F258" s="97">
        <v>3</v>
      </c>
      <c r="G258" s="75" t="s">
        <v>174</v>
      </c>
      <c r="H258" s="108">
        <v>16800</v>
      </c>
      <c r="I258" s="109">
        <v>4200</v>
      </c>
      <c r="J258" s="109">
        <v>4200</v>
      </c>
      <c r="K258" s="109">
        <v>4200</v>
      </c>
      <c r="L258" s="109">
        <v>4200</v>
      </c>
      <c r="M258" s="108">
        <v>0</v>
      </c>
      <c r="N258" s="109">
        <v>0</v>
      </c>
      <c r="O258" s="109">
        <v>0</v>
      </c>
      <c r="P258" s="109">
        <v>0</v>
      </c>
      <c r="Q258" s="109">
        <v>0</v>
      </c>
      <c r="R258" s="108">
        <v>0</v>
      </c>
      <c r="S258" s="109">
        <v>0</v>
      </c>
      <c r="T258" s="109">
        <v>0</v>
      </c>
      <c r="U258" s="109">
        <v>0</v>
      </c>
      <c r="V258" s="109">
        <v>0</v>
      </c>
      <c r="W258" s="108">
        <v>0</v>
      </c>
      <c r="X258" s="109">
        <v>0</v>
      </c>
      <c r="Y258" s="109">
        <v>0</v>
      </c>
      <c r="Z258" s="109">
        <v>0</v>
      </c>
      <c r="AA258" s="109">
        <v>0</v>
      </c>
      <c r="AB258" s="108">
        <v>0</v>
      </c>
      <c r="AC258" s="109">
        <v>0</v>
      </c>
      <c r="AD258" s="109">
        <v>0</v>
      </c>
      <c r="AE258" s="109">
        <v>0</v>
      </c>
      <c r="AF258" s="109">
        <v>0</v>
      </c>
      <c r="AG258" s="108">
        <v>0</v>
      </c>
      <c r="AH258" s="109">
        <v>0</v>
      </c>
      <c r="AI258" s="109">
        <v>0</v>
      </c>
      <c r="AJ258" s="109">
        <v>0</v>
      </c>
      <c r="AK258" s="109">
        <v>0</v>
      </c>
      <c r="AL258" s="108">
        <v>0</v>
      </c>
      <c r="AM258" s="109">
        <v>0</v>
      </c>
      <c r="AN258" s="109">
        <v>0</v>
      </c>
      <c r="AO258" s="109">
        <v>0</v>
      </c>
      <c r="AP258" s="109">
        <v>0</v>
      </c>
      <c r="AQ258" s="108">
        <v>0</v>
      </c>
      <c r="AR258" s="109">
        <v>0</v>
      </c>
      <c r="AS258" s="109">
        <v>0</v>
      </c>
      <c r="AT258" s="109">
        <v>0</v>
      </c>
      <c r="AU258" s="109">
        <v>0</v>
      </c>
      <c r="AV258" s="108">
        <v>0</v>
      </c>
      <c r="AW258" s="109">
        <v>0</v>
      </c>
      <c r="AX258" s="109">
        <v>0</v>
      </c>
      <c r="AY258" s="109">
        <v>0</v>
      </c>
      <c r="AZ258" s="109">
        <v>0</v>
      </c>
      <c r="BA258" s="108">
        <v>0</v>
      </c>
      <c r="BB258" s="109">
        <v>0</v>
      </c>
      <c r="BC258" s="109">
        <v>0</v>
      </c>
      <c r="BD258" s="109">
        <v>0</v>
      </c>
      <c r="BE258" s="109">
        <v>0</v>
      </c>
      <c r="BF258" s="108">
        <v>6600</v>
      </c>
      <c r="BG258" s="109">
        <v>1650</v>
      </c>
      <c r="BH258" s="109">
        <v>1650</v>
      </c>
      <c r="BI258" s="109">
        <v>1650</v>
      </c>
      <c r="BJ258" s="109">
        <v>1650</v>
      </c>
      <c r="BK258" s="108">
        <v>0</v>
      </c>
      <c r="BL258" s="109">
        <v>0</v>
      </c>
      <c r="BM258" s="109">
        <v>0</v>
      </c>
      <c r="BN258" s="109">
        <v>0</v>
      </c>
      <c r="BO258" s="109">
        <v>0</v>
      </c>
      <c r="BP258" s="108">
        <v>0</v>
      </c>
      <c r="BQ258" s="109">
        <v>0</v>
      </c>
      <c r="BR258" s="109">
        <v>0</v>
      </c>
      <c r="BS258" s="109">
        <v>0</v>
      </c>
      <c r="BT258" s="109">
        <v>0</v>
      </c>
      <c r="BU258" s="108">
        <v>13200</v>
      </c>
      <c r="BV258" s="109">
        <v>3300</v>
      </c>
      <c r="BW258" s="109">
        <v>3300</v>
      </c>
      <c r="BX258" s="109">
        <v>3300</v>
      </c>
      <c r="BY258" s="109">
        <v>3300</v>
      </c>
      <c r="BZ258" s="108">
        <v>0</v>
      </c>
      <c r="CA258" s="109">
        <v>0</v>
      </c>
      <c r="CB258" s="109">
        <v>0</v>
      </c>
      <c r="CC258" s="109">
        <v>0</v>
      </c>
      <c r="CD258" s="109">
        <v>0</v>
      </c>
      <c r="CE258" s="108">
        <v>0</v>
      </c>
      <c r="CF258" s="109">
        <v>0</v>
      </c>
      <c r="CG258" s="109">
        <v>0</v>
      </c>
      <c r="CH258" s="109">
        <v>0</v>
      </c>
      <c r="CI258" s="109">
        <v>0</v>
      </c>
      <c r="CJ258" s="108">
        <v>0</v>
      </c>
      <c r="CK258" s="109">
        <v>0</v>
      </c>
      <c r="CL258" s="109">
        <v>0</v>
      </c>
      <c r="CM258" s="109">
        <v>0</v>
      </c>
      <c r="CN258" s="109">
        <v>0</v>
      </c>
      <c r="CO258" s="108">
        <v>0</v>
      </c>
      <c r="CP258" s="109">
        <v>0</v>
      </c>
      <c r="CQ258" s="109">
        <v>0</v>
      </c>
      <c r="CR258" s="109">
        <v>0</v>
      </c>
      <c r="CS258" s="109">
        <v>0</v>
      </c>
      <c r="CT258" s="114">
        <v>16539.005929128387</v>
      </c>
      <c r="CU258" s="111">
        <v>4134.7514822820967</v>
      </c>
      <c r="CV258" s="111">
        <v>4134.7514822820967</v>
      </c>
      <c r="CW258" s="111">
        <v>4134.7514822820967</v>
      </c>
      <c r="CX258" s="115">
        <v>4134.7514822820967</v>
      </c>
    </row>
    <row r="259" spans="1:102" ht="24.95" customHeight="1">
      <c r="A259" s="49" t="s">
        <v>7</v>
      </c>
      <c r="B259" s="97">
        <v>5</v>
      </c>
      <c r="C259" s="97">
        <v>500604</v>
      </c>
      <c r="D259" s="97">
        <v>60301</v>
      </c>
      <c r="E259" s="31" t="s">
        <v>423</v>
      </c>
      <c r="F259" s="97">
        <v>3</v>
      </c>
      <c r="G259" s="75" t="s">
        <v>174</v>
      </c>
      <c r="H259" s="108">
        <v>31644</v>
      </c>
      <c r="I259" s="109">
        <v>7911</v>
      </c>
      <c r="J259" s="109">
        <v>7911</v>
      </c>
      <c r="K259" s="109">
        <v>7911</v>
      </c>
      <c r="L259" s="109">
        <v>7911</v>
      </c>
      <c r="M259" s="108">
        <v>0</v>
      </c>
      <c r="N259" s="109">
        <v>0</v>
      </c>
      <c r="O259" s="109">
        <v>0</v>
      </c>
      <c r="P259" s="109">
        <v>0</v>
      </c>
      <c r="Q259" s="109">
        <v>0</v>
      </c>
      <c r="R259" s="108">
        <v>0</v>
      </c>
      <c r="S259" s="109">
        <v>0</v>
      </c>
      <c r="T259" s="109">
        <v>0</v>
      </c>
      <c r="U259" s="109">
        <v>0</v>
      </c>
      <c r="V259" s="109">
        <v>0</v>
      </c>
      <c r="W259" s="108">
        <v>0</v>
      </c>
      <c r="X259" s="109">
        <v>0</v>
      </c>
      <c r="Y259" s="109">
        <v>0</v>
      </c>
      <c r="Z259" s="109">
        <v>0</v>
      </c>
      <c r="AA259" s="109">
        <v>0</v>
      </c>
      <c r="AB259" s="108">
        <v>0</v>
      </c>
      <c r="AC259" s="109">
        <v>0</v>
      </c>
      <c r="AD259" s="109">
        <v>0</v>
      </c>
      <c r="AE259" s="109">
        <v>0</v>
      </c>
      <c r="AF259" s="109">
        <v>0</v>
      </c>
      <c r="AG259" s="108">
        <v>0</v>
      </c>
      <c r="AH259" s="109">
        <v>0</v>
      </c>
      <c r="AI259" s="109">
        <v>0</v>
      </c>
      <c r="AJ259" s="109">
        <v>0</v>
      </c>
      <c r="AK259" s="109">
        <v>0</v>
      </c>
      <c r="AL259" s="108">
        <v>0</v>
      </c>
      <c r="AM259" s="109">
        <v>0</v>
      </c>
      <c r="AN259" s="109">
        <v>0</v>
      </c>
      <c r="AO259" s="109">
        <v>0</v>
      </c>
      <c r="AP259" s="109">
        <v>0</v>
      </c>
      <c r="AQ259" s="108">
        <v>31644</v>
      </c>
      <c r="AR259" s="109">
        <v>7911</v>
      </c>
      <c r="AS259" s="109">
        <v>7911</v>
      </c>
      <c r="AT259" s="109">
        <v>7911</v>
      </c>
      <c r="AU259" s="109">
        <v>7911</v>
      </c>
      <c r="AV259" s="108">
        <v>0</v>
      </c>
      <c r="AW259" s="109">
        <v>0</v>
      </c>
      <c r="AX259" s="109">
        <v>0</v>
      </c>
      <c r="AY259" s="109">
        <v>0</v>
      </c>
      <c r="AZ259" s="109">
        <v>0</v>
      </c>
      <c r="BA259" s="108">
        <v>0</v>
      </c>
      <c r="BB259" s="109">
        <v>0</v>
      </c>
      <c r="BC259" s="109">
        <v>0</v>
      </c>
      <c r="BD259" s="109">
        <v>0</v>
      </c>
      <c r="BE259" s="109">
        <v>0</v>
      </c>
      <c r="BF259" s="108">
        <v>52850</v>
      </c>
      <c r="BG259" s="109">
        <v>13213</v>
      </c>
      <c r="BH259" s="109">
        <v>13213</v>
      </c>
      <c r="BI259" s="109">
        <v>13213</v>
      </c>
      <c r="BJ259" s="109">
        <v>13211</v>
      </c>
      <c r="BK259" s="108">
        <v>52850</v>
      </c>
      <c r="BL259" s="109">
        <v>13213</v>
      </c>
      <c r="BM259" s="109">
        <v>13213</v>
      </c>
      <c r="BN259" s="109">
        <v>13213</v>
      </c>
      <c r="BO259" s="109">
        <v>13211</v>
      </c>
      <c r="BP259" s="108">
        <v>0</v>
      </c>
      <c r="BQ259" s="109">
        <v>0</v>
      </c>
      <c r="BR259" s="109">
        <v>0</v>
      </c>
      <c r="BS259" s="109">
        <v>0</v>
      </c>
      <c r="BT259" s="109">
        <v>0</v>
      </c>
      <c r="BU259" s="108">
        <v>38675</v>
      </c>
      <c r="BV259" s="109">
        <v>9669</v>
      </c>
      <c r="BW259" s="109">
        <v>9669</v>
      </c>
      <c r="BX259" s="109">
        <v>9669</v>
      </c>
      <c r="BY259" s="109">
        <v>9668</v>
      </c>
      <c r="BZ259" s="108">
        <v>38675</v>
      </c>
      <c r="CA259" s="109">
        <v>9669</v>
      </c>
      <c r="CB259" s="109">
        <v>9669</v>
      </c>
      <c r="CC259" s="109">
        <v>9669</v>
      </c>
      <c r="CD259" s="109">
        <v>9668</v>
      </c>
      <c r="CE259" s="108">
        <v>0</v>
      </c>
      <c r="CF259" s="109">
        <v>0</v>
      </c>
      <c r="CG259" s="109">
        <v>0</v>
      </c>
      <c r="CH259" s="109">
        <v>0</v>
      </c>
      <c r="CI259" s="109">
        <v>0</v>
      </c>
      <c r="CJ259" s="108">
        <v>0</v>
      </c>
      <c r="CK259" s="109">
        <v>0</v>
      </c>
      <c r="CL259" s="109">
        <v>0</v>
      </c>
      <c r="CM259" s="109">
        <v>0</v>
      </c>
      <c r="CN259" s="109">
        <v>0</v>
      </c>
      <c r="CO259" s="108">
        <v>420787.21</v>
      </c>
      <c r="CP259" s="109">
        <v>105197</v>
      </c>
      <c r="CQ259" s="109">
        <v>105197</v>
      </c>
      <c r="CR259" s="109">
        <v>105197</v>
      </c>
      <c r="CS259" s="109">
        <v>105196.21000000002</v>
      </c>
      <c r="CT259" s="114">
        <v>72901.38413250001</v>
      </c>
      <c r="CU259" s="111">
        <v>18225.346033125003</v>
      </c>
      <c r="CV259" s="111">
        <v>18225.346033125003</v>
      </c>
      <c r="CW259" s="111">
        <v>18225.346033125003</v>
      </c>
      <c r="CX259" s="115">
        <v>18225.346033125003</v>
      </c>
    </row>
    <row r="260" spans="1:102" ht="24.95" customHeight="1">
      <c r="A260" s="49" t="s">
        <v>10</v>
      </c>
      <c r="B260" s="97">
        <v>5</v>
      </c>
      <c r="C260" s="97">
        <v>500609</v>
      </c>
      <c r="D260" s="97">
        <v>60801</v>
      </c>
      <c r="E260" s="31" t="s">
        <v>621</v>
      </c>
      <c r="F260" s="97">
        <v>3</v>
      </c>
      <c r="G260" s="75" t="s">
        <v>174</v>
      </c>
      <c r="H260" s="108">
        <v>0</v>
      </c>
      <c r="I260" s="109">
        <v>0</v>
      </c>
      <c r="J260" s="109">
        <v>0</v>
      </c>
      <c r="K260" s="109">
        <v>0</v>
      </c>
      <c r="L260" s="109">
        <v>0</v>
      </c>
      <c r="M260" s="108">
        <v>0</v>
      </c>
      <c r="N260" s="109">
        <v>0</v>
      </c>
      <c r="O260" s="109">
        <v>0</v>
      </c>
      <c r="P260" s="109">
        <v>0</v>
      </c>
      <c r="Q260" s="109">
        <v>0</v>
      </c>
      <c r="R260" s="108">
        <v>0</v>
      </c>
      <c r="S260" s="109">
        <v>0</v>
      </c>
      <c r="T260" s="109">
        <v>0</v>
      </c>
      <c r="U260" s="109">
        <v>0</v>
      </c>
      <c r="V260" s="109">
        <v>0</v>
      </c>
      <c r="W260" s="108">
        <v>0</v>
      </c>
      <c r="X260" s="109">
        <v>0</v>
      </c>
      <c r="Y260" s="109">
        <v>0</v>
      </c>
      <c r="Z260" s="109">
        <v>0</v>
      </c>
      <c r="AA260" s="109">
        <v>0</v>
      </c>
      <c r="AB260" s="108">
        <v>0</v>
      </c>
      <c r="AC260" s="109">
        <v>0</v>
      </c>
      <c r="AD260" s="109">
        <v>0</v>
      </c>
      <c r="AE260" s="109">
        <v>0</v>
      </c>
      <c r="AF260" s="109">
        <v>0</v>
      </c>
      <c r="AG260" s="108">
        <v>0</v>
      </c>
      <c r="AH260" s="109">
        <v>0</v>
      </c>
      <c r="AI260" s="109">
        <v>0</v>
      </c>
      <c r="AJ260" s="109">
        <v>0</v>
      </c>
      <c r="AK260" s="109">
        <v>0</v>
      </c>
      <c r="AL260" s="108">
        <v>0</v>
      </c>
      <c r="AM260" s="109">
        <v>0</v>
      </c>
      <c r="AN260" s="109">
        <v>0</v>
      </c>
      <c r="AO260" s="109">
        <v>0</v>
      </c>
      <c r="AP260" s="109">
        <v>0</v>
      </c>
      <c r="AQ260" s="108">
        <v>0</v>
      </c>
      <c r="AR260" s="109">
        <v>0</v>
      </c>
      <c r="AS260" s="109">
        <v>0</v>
      </c>
      <c r="AT260" s="109">
        <v>0</v>
      </c>
      <c r="AU260" s="109">
        <v>0</v>
      </c>
      <c r="AV260" s="108">
        <v>0</v>
      </c>
      <c r="AW260" s="109">
        <v>0</v>
      </c>
      <c r="AX260" s="109">
        <v>0</v>
      </c>
      <c r="AY260" s="109">
        <v>0</v>
      </c>
      <c r="AZ260" s="109">
        <v>0</v>
      </c>
      <c r="BA260" s="108">
        <v>0</v>
      </c>
      <c r="BB260" s="109">
        <v>0</v>
      </c>
      <c r="BC260" s="109">
        <v>0</v>
      </c>
      <c r="BD260" s="109">
        <v>0</v>
      </c>
      <c r="BE260" s="109">
        <v>0</v>
      </c>
      <c r="BF260" s="108">
        <v>0</v>
      </c>
      <c r="BG260" s="109">
        <v>0</v>
      </c>
      <c r="BH260" s="109">
        <v>0</v>
      </c>
      <c r="BI260" s="109">
        <v>0</v>
      </c>
      <c r="BJ260" s="109">
        <v>0</v>
      </c>
      <c r="BK260" s="108">
        <v>0</v>
      </c>
      <c r="BL260" s="109">
        <v>0</v>
      </c>
      <c r="BM260" s="109">
        <v>0</v>
      </c>
      <c r="BN260" s="109">
        <v>0</v>
      </c>
      <c r="BO260" s="109">
        <v>0</v>
      </c>
      <c r="BP260" s="108">
        <v>0</v>
      </c>
      <c r="BQ260" s="109">
        <v>0</v>
      </c>
      <c r="BR260" s="109">
        <v>0</v>
      </c>
      <c r="BS260" s="109">
        <v>0</v>
      </c>
      <c r="BT260" s="109">
        <v>0</v>
      </c>
      <c r="BU260" s="108">
        <v>0</v>
      </c>
      <c r="BV260" s="109">
        <v>0</v>
      </c>
      <c r="BW260" s="109">
        <v>0</v>
      </c>
      <c r="BX260" s="109">
        <v>0</v>
      </c>
      <c r="BY260" s="109">
        <v>0</v>
      </c>
      <c r="BZ260" s="108">
        <v>0</v>
      </c>
      <c r="CA260" s="109">
        <v>0</v>
      </c>
      <c r="CB260" s="109">
        <v>0</v>
      </c>
      <c r="CC260" s="109">
        <v>0</v>
      </c>
      <c r="CD260" s="109">
        <v>0</v>
      </c>
      <c r="CE260" s="108">
        <v>0</v>
      </c>
      <c r="CF260" s="109">
        <v>0</v>
      </c>
      <c r="CG260" s="109">
        <v>0</v>
      </c>
      <c r="CH260" s="109">
        <v>0</v>
      </c>
      <c r="CI260" s="109">
        <v>0</v>
      </c>
      <c r="CJ260" s="108">
        <v>0</v>
      </c>
      <c r="CK260" s="109">
        <v>0</v>
      </c>
      <c r="CL260" s="109">
        <v>0</v>
      </c>
      <c r="CM260" s="109">
        <v>0</v>
      </c>
      <c r="CN260" s="109">
        <v>0</v>
      </c>
      <c r="CO260" s="108">
        <v>0</v>
      </c>
      <c r="CP260" s="109">
        <v>0</v>
      </c>
      <c r="CQ260" s="109">
        <v>0</v>
      </c>
      <c r="CR260" s="109">
        <v>0</v>
      </c>
      <c r="CS260" s="109">
        <v>0</v>
      </c>
      <c r="CT260" s="114">
        <v>0</v>
      </c>
      <c r="CU260" s="111">
        <v>0</v>
      </c>
      <c r="CV260" s="111">
        <v>0</v>
      </c>
      <c r="CW260" s="111">
        <v>0</v>
      </c>
      <c r="CX260" s="115">
        <v>0</v>
      </c>
    </row>
    <row r="261" spans="1:102" ht="24.95" customHeight="1">
      <c r="A261" s="49" t="s">
        <v>10</v>
      </c>
      <c r="B261" s="97">
        <v>5</v>
      </c>
      <c r="C261" s="97">
        <v>500610</v>
      </c>
      <c r="D261" s="97">
        <v>60901</v>
      </c>
      <c r="E261" s="31" t="s">
        <v>384</v>
      </c>
      <c r="F261" s="97">
        <v>3</v>
      </c>
      <c r="G261" s="75" t="s">
        <v>174</v>
      </c>
      <c r="H261" s="108">
        <v>0</v>
      </c>
      <c r="I261" s="109">
        <v>0</v>
      </c>
      <c r="J261" s="109">
        <v>0</v>
      </c>
      <c r="K261" s="109">
        <v>0</v>
      </c>
      <c r="L261" s="109">
        <v>0</v>
      </c>
      <c r="M261" s="108">
        <v>0</v>
      </c>
      <c r="N261" s="109">
        <v>0</v>
      </c>
      <c r="O261" s="109">
        <v>0</v>
      </c>
      <c r="P261" s="109">
        <v>0</v>
      </c>
      <c r="Q261" s="109">
        <v>0</v>
      </c>
      <c r="R261" s="108">
        <v>0</v>
      </c>
      <c r="S261" s="109">
        <v>0</v>
      </c>
      <c r="T261" s="109">
        <v>0</v>
      </c>
      <c r="U261" s="109">
        <v>0</v>
      </c>
      <c r="V261" s="109">
        <v>0</v>
      </c>
      <c r="W261" s="108">
        <v>0</v>
      </c>
      <c r="X261" s="109">
        <v>0</v>
      </c>
      <c r="Y261" s="109">
        <v>0</v>
      </c>
      <c r="Z261" s="109">
        <v>0</v>
      </c>
      <c r="AA261" s="109">
        <v>0</v>
      </c>
      <c r="AB261" s="108">
        <v>0</v>
      </c>
      <c r="AC261" s="109">
        <v>0</v>
      </c>
      <c r="AD261" s="109">
        <v>0</v>
      </c>
      <c r="AE261" s="109">
        <v>0</v>
      </c>
      <c r="AF261" s="109">
        <v>0</v>
      </c>
      <c r="AG261" s="108">
        <v>0</v>
      </c>
      <c r="AH261" s="109">
        <v>0</v>
      </c>
      <c r="AI261" s="109">
        <v>0</v>
      </c>
      <c r="AJ261" s="109">
        <v>0</v>
      </c>
      <c r="AK261" s="109">
        <v>0</v>
      </c>
      <c r="AL261" s="108">
        <v>0</v>
      </c>
      <c r="AM261" s="109">
        <v>0</v>
      </c>
      <c r="AN261" s="109">
        <v>0</v>
      </c>
      <c r="AO261" s="109">
        <v>0</v>
      </c>
      <c r="AP261" s="109">
        <v>0</v>
      </c>
      <c r="AQ261" s="108">
        <v>0</v>
      </c>
      <c r="AR261" s="109">
        <v>0</v>
      </c>
      <c r="AS261" s="109">
        <v>0</v>
      </c>
      <c r="AT261" s="109">
        <v>0</v>
      </c>
      <c r="AU261" s="109">
        <v>0</v>
      </c>
      <c r="AV261" s="108">
        <v>0</v>
      </c>
      <c r="AW261" s="109">
        <v>0</v>
      </c>
      <c r="AX261" s="109">
        <v>0</v>
      </c>
      <c r="AY261" s="109">
        <v>0</v>
      </c>
      <c r="AZ261" s="109">
        <v>0</v>
      </c>
      <c r="BA261" s="108">
        <v>0</v>
      </c>
      <c r="BB261" s="109">
        <v>0</v>
      </c>
      <c r="BC261" s="109">
        <v>0</v>
      </c>
      <c r="BD261" s="109">
        <v>0</v>
      </c>
      <c r="BE261" s="109">
        <v>0</v>
      </c>
      <c r="BF261" s="108">
        <v>0</v>
      </c>
      <c r="BG261" s="109">
        <v>0</v>
      </c>
      <c r="BH261" s="109">
        <v>0</v>
      </c>
      <c r="BI261" s="109">
        <v>0</v>
      </c>
      <c r="BJ261" s="109">
        <v>0</v>
      </c>
      <c r="BK261" s="108">
        <v>0</v>
      </c>
      <c r="BL261" s="109">
        <v>0</v>
      </c>
      <c r="BM261" s="109">
        <v>0</v>
      </c>
      <c r="BN261" s="109">
        <v>0</v>
      </c>
      <c r="BO261" s="109">
        <v>0</v>
      </c>
      <c r="BP261" s="108">
        <v>0</v>
      </c>
      <c r="BQ261" s="109">
        <v>0</v>
      </c>
      <c r="BR261" s="109">
        <v>0</v>
      </c>
      <c r="BS261" s="109">
        <v>0</v>
      </c>
      <c r="BT261" s="109">
        <v>0</v>
      </c>
      <c r="BU261" s="108">
        <v>0</v>
      </c>
      <c r="BV261" s="109">
        <v>0</v>
      </c>
      <c r="BW261" s="109">
        <v>0</v>
      </c>
      <c r="BX261" s="109">
        <v>0</v>
      </c>
      <c r="BY261" s="109">
        <v>0</v>
      </c>
      <c r="BZ261" s="108">
        <v>0</v>
      </c>
      <c r="CA261" s="109">
        <v>0</v>
      </c>
      <c r="CB261" s="109">
        <v>0</v>
      </c>
      <c r="CC261" s="109">
        <v>0</v>
      </c>
      <c r="CD261" s="109">
        <v>0</v>
      </c>
      <c r="CE261" s="108">
        <v>0</v>
      </c>
      <c r="CF261" s="109">
        <v>0</v>
      </c>
      <c r="CG261" s="109">
        <v>0</v>
      </c>
      <c r="CH261" s="109">
        <v>0</v>
      </c>
      <c r="CI261" s="109">
        <v>0</v>
      </c>
      <c r="CJ261" s="108">
        <v>0</v>
      </c>
      <c r="CK261" s="109">
        <v>0</v>
      </c>
      <c r="CL261" s="109">
        <v>0</v>
      </c>
      <c r="CM261" s="109">
        <v>0</v>
      </c>
      <c r="CN261" s="109">
        <v>0</v>
      </c>
      <c r="CO261" s="108">
        <v>0</v>
      </c>
      <c r="CP261" s="109">
        <v>0</v>
      </c>
      <c r="CQ261" s="109">
        <v>0</v>
      </c>
      <c r="CR261" s="109">
        <v>0</v>
      </c>
      <c r="CS261" s="109">
        <v>0</v>
      </c>
      <c r="CT261" s="114">
        <v>0</v>
      </c>
      <c r="CU261" s="111">
        <v>0</v>
      </c>
      <c r="CV261" s="111">
        <v>0</v>
      </c>
      <c r="CW261" s="111">
        <v>0</v>
      </c>
      <c r="CX261" s="115">
        <v>0</v>
      </c>
    </row>
    <row r="262" spans="1:102" ht="24.95" customHeight="1">
      <c r="A262" s="49" t="s">
        <v>7</v>
      </c>
      <c r="B262" s="97">
        <v>5</v>
      </c>
      <c r="C262" s="97">
        <v>501601</v>
      </c>
      <c r="D262" s="97">
        <v>160101</v>
      </c>
      <c r="E262" s="31" t="s">
        <v>537</v>
      </c>
      <c r="F262" s="97">
        <v>3</v>
      </c>
      <c r="G262" s="75" t="s">
        <v>174</v>
      </c>
      <c r="H262" s="108">
        <v>61345</v>
      </c>
      <c r="I262" s="109">
        <v>15336</v>
      </c>
      <c r="J262" s="109">
        <v>15336</v>
      </c>
      <c r="K262" s="109">
        <v>15336</v>
      </c>
      <c r="L262" s="109">
        <v>15337</v>
      </c>
      <c r="M262" s="108">
        <v>9143</v>
      </c>
      <c r="N262" s="109">
        <v>2077</v>
      </c>
      <c r="O262" s="109">
        <v>2493</v>
      </c>
      <c r="P262" s="109">
        <v>2495</v>
      </c>
      <c r="Q262" s="109">
        <v>2078</v>
      </c>
      <c r="R262" s="108">
        <v>3995</v>
      </c>
      <c r="S262" s="109">
        <v>1613</v>
      </c>
      <c r="T262" s="109">
        <v>1925</v>
      </c>
      <c r="U262" s="109">
        <v>249</v>
      </c>
      <c r="V262" s="109">
        <v>208</v>
      </c>
      <c r="W262" s="108">
        <v>4275</v>
      </c>
      <c r="X262" s="109">
        <v>739</v>
      </c>
      <c r="Y262" s="109">
        <v>1738</v>
      </c>
      <c r="Z262" s="109">
        <v>981</v>
      </c>
      <c r="AA262" s="109">
        <v>817</v>
      </c>
      <c r="AB262" s="108">
        <v>6000</v>
      </c>
      <c r="AC262" s="109">
        <v>700</v>
      </c>
      <c r="AD262" s="109">
        <v>1350</v>
      </c>
      <c r="AE262" s="109">
        <v>1100</v>
      </c>
      <c r="AF262" s="109">
        <v>2850</v>
      </c>
      <c r="AG262" s="108">
        <v>142</v>
      </c>
      <c r="AH262" s="109">
        <v>31</v>
      </c>
      <c r="AI262" s="109">
        <v>111</v>
      </c>
      <c r="AJ262" s="109">
        <v>0</v>
      </c>
      <c r="AK262" s="109">
        <v>0</v>
      </c>
      <c r="AL262" s="108">
        <v>189</v>
      </c>
      <c r="AM262" s="109">
        <v>58</v>
      </c>
      <c r="AN262" s="109">
        <v>46</v>
      </c>
      <c r="AO262" s="109">
        <v>45</v>
      </c>
      <c r="AP262" s="109">
        <v>40</v>
      </c>
      <c r="AQ262" s="108">
        <v>4297.0511632825201</v>
      </c>
      <c r="AR262" s="109">
        <v>1074</v>
      </c>
      <c r="AS262" s="109">
        <v>1074</v>
      </c>
      <c r="AT262" s="109">
        <v>1074</v>
      </c>
      <c r="AU262" s="109">
        <v>1075.0511632825201</v>
      </c>
      <c r="AV262" s="108">
        <v>0</v>
      </c>
      <c r="AW262" s="109">
        <v>0</v>
      </c>
      <c r="AX262" s="109">
        <v>0</v>
      </c>
      <c r="AY262" s="109">
        <v>0</v>
      </c>
      <c r="AZ262" s="109">
        <v>0</v>
      </c>
      <c r="BA262" s="108">
        <v>32937</v>
      </c>
      <c r="BB262" s="109">
        <v>8234</v>
      </c>
      <c r="BC262" s="109">
        <v>8234</v>
      </c>
      <c r="BD262" s="109">
        <v>8234</v>
      </c>
      <c r="BE262" s="109">
        <v>8235</v>
      </c>
      <c r="BF262" s="108">
        <v>107186</v>
      </c>
      <c r="BG262" s="109">
        <v>26797</v>
      </c>
      <c r="BH262" s="109">
        <v>26797</v>
      </c>
      <c r="BI262" s="109">
        <v>26797</v>
      </c>
      <c r="BJ262" s="109">
        <v>26795</v>
      </c>
      <c r="BK262" s="108">
        <v>8966.5664875522343</v>
      </c>
      <c r="BL262" s="109">
        <v>2242</v>
      </c>
      <c r="BM262" s="109">
        <v>2242</v>
      </c>
      <c r="BN262" s="109">
        <v>2242</v>
      </c>
      <c r="BO262" s="109">
        <v>2240.5664875522343</v>
      </c>
      <c r="BP262" s="108">
        <v>0</v>
      </c>
      <c r="BQ262" s="109">
        <v>0</v>
      </c>
      <c r="BR262" s="109">
        <v>0</v>
      </c>
      <c r="BS262" s="109">
        <v>0</v>
      </c>
      <c r="BT262" s="109">
        <v>0</v>
      </c>
      <c r="BU262" s="108">
        <v>52804</v>
      </c>
      <c r="BV262" s="109">
        <v>13201</v>
      </c>
      <c r="BW262" s="109">
        <v>13201</v>
      </c>
      <c r="BX262" s="109">
        <v>13201</v>
      </c>
      <c r="BY262" s="109">
        <v>13201</v>
      </c>
      <c r="BZ262" s="108">
        <v>5252</v>
      </c>
      <c r="CA262" s="109">
        <v>1313</v>
      </c>
      <c r="CB262" s="109">
        <v>1313</v>
      </c>
      <c r="CC262" s="109">
        <v>1313</v>
      </c>
      <c r="CD262" s="109">
        <v>1313</v>
      </c>
      <c r="CE262" s="108">
        <v>0</v>
      </c>
      <c r="CF262" s="109">
        <v>0</v>
      </c>
      <c r="CG262" s="109">
        <v>0</v>
      </c>
      <c r="CH262" s="109">
        <v>0</v>
      </c>
      <c r="CI262" s="109">
        <v>0</v>
      </c>
      <c r="CJ262" s="108">
        <v>0</v>
      </c>
      <c r="CK262" s="109">
        <v>0</v>
      </c>
      <c r="CL262" s="109">
        <v>0</v>
      </c>
      <c r="CM262" s="109">
        <v>0</v>
      </c>
      <c r="CN262" s="109">
        <v>0</v>
      </c>
      <c r="CO262" s="108">
        <v>114174.44</v>
      </c>
      <c r="CP262" s="109">
        <v>28544</v>
      </c>
      <c r="CQ262" s="109">
        <v>28544</v>
      </c>
      <c r="CR262" s="109">
        <v>28544</v>
      </c>
      <c r="CS262" s="109">
        <v>28542.440000000002</v>
      </c>
      <c r="CT262" s="114">
        <v>204117.97010469955</v>
      </c>
      <c r="CU262" s="111">
        <v>51029.492526174887</v>
      </c>
      <c r="CV262" s="111">
        <v>51029.492526174887</v>
      </c>
      <c r="CW262" s="111">
        <v>51029.492526174887</v>
      </c>
      <c r="CX262" s="115">
        <v>51029.492526174887</v>
      </c>
    </row>
    <row r="263" spans="1:102" ht="24.95" customHeight="1">
      <c r="A263" s="49" t="s">
        <v>10</v>
      </c>
      <c r="B263" s="97">
        <v>5</v>
      </c>
      <c r="C263" s="97">
        <v>501602</v>
      </c>
      <c r="D263" s="97">
        <v>160201</v>
      </c>
      <c r="E263" s="31" t="s">
        <v>677</v>
      </c>
      <c r="F263" s="97">
        <v>3</v>
      </c>
      <c r="G263" s="75" t="s">
        <v>174</v>
      </c>
      <c r="H263" s="108">
        <v>11294</v>
      </c>
      <c r="I263" s="109">
        <v>2824</v>
      </c>
      <c r="J263" s="109">
        <v>2824</v>
      </c>
      <c r="K263" s="109">
        <v>2824</v>
      </c>
      <c r="L263" s="109">
        <v>2822</v>
      </c>
      <c r="M263" s="108">
        <v>1732</v>
      </c>
      <c r="N263" s="109">
        <v>394</v>
      </c>
      <c r="O263" s="109">
        <v>474</v>
      </c>
      <c r="P263" s="109">
        <v>472</v>
      </c>
      <c r="Q263" s="109">
        <v>392</v>
      </c>
      <c r="R263" s="108">
        <v>656</v>
      </c>
      <c r="S263" s="109">
        <v>251</v>
      </c>
      <c r="T263" s="109">
        <v>318</v>
      </c>
      <c r="U263" s="109">
        <v>47</v>
      </c>
      <c r="V263" s="109">
        <v>40</v>
      </c>
      <c r="W263" s="108">
        <v>1747</v>
      </c>
      <c r="X263" s="109">
        <v>485</v>
      </c>
      <c r="Y263" s="109">
        <v>492</v>
      </c>
      <c r="Z263" s="109">
        <v>420</v>
      </c>
      <c r="AA263" s="109">
        <v>350</v>
      </c>
      <c r="AB263" s="108">
        <v>0</v>
      </c>
      <c r="AC263" s="109">
        <v>0</v>
      </c>
      <c r="AD263" s="109">
        <v>0</v>
      </c>
      <c r="AE263" s="109">
        <v>0</v>
      </c>
      <c r="AF263" s="109">
        <v>0</v>
      </c>
      <c r="AG263" s="108">
        <v>0</v>
      </c>
      <c r="AH263" s="109">
        <v>0</v>
      </c>
      <c r="AI263" s="109">
        <v>0</v>
      </c>
      <c r="AJ263" s="109">
        <v>0</v>
      </c>
      <c r="AK263" s="109">
        <v>0</v>
      </c>
      <c r="AL263" s="108">
        <v>0</v>
      </c>
      <c r="AM263" s="109">
        <v>0</v>
      </c>
      <c r="AN263" s="109">
        <v>0</v>
      </c>
      <c r="AO263" s="109">
        <v>0</v>
      </c>
      <c r="AP263" s="109">
        <v>0</v>
      </c>
      <c r="AQ263" s="108">
        <v>422.17153896736863</v>
      </c>
      <c r="AR263" s="109">
        <v>106</v>
      </c>
      <c r="AS263" s="109">
        <v>106</v>
      </c>
      <c r="AT263" s="109">
        <v>106</v>
      </c>
      <c r="AU263" s="109">
        <v>104.17153896736863</v>
      </c>
      <c r="AV263" s="108">
        <v>0</v>
      </c>
      <c r="AW263" s="109">
        <v>0</v>
      </c>
      <c r="AX263" s="109">
        <v>0</v>
      </c>
      <c r="AY263" s="109">
        <v>0</v>
      </c>
      <c r="AZ263" s="109">
        <v>0</v>
      </c>
      <c r="BA263" s="108">
        <v>5882</v>
      </c>
      <c r="BB263" s="109">
        <v>1471</v>
      </c>
      <c r="BC263" s="109">
        <v>1471</v>
      </c>
      <c r="BD263" s="109">
        <v>1471</v>
      </c>
      <c r="BE263" s="109">
        <v>1469</v>
      </c>
      <c r="BF263" s="108">
        <v>19141</v>
      </c>
      <c r="BG263" s="109">
        <v>4785</v>
      </c>
      <c r="BH263" s="109">
        <v>4785</v>
      </c>
      <c r="BI263" s="109">
        <v>4785</v>
      </c>
      <c r="BJ263" s="109">
        <v>4786</v>
      </c>
      <c r="BK263" s="108">
        <v>861.35559417567185</v>
      </c>
      <c r="BL263" s="109">
        <v>215</v>
      </c>
      <c r="BM263" s="109">
        <v>215</v>
      </c>
      <c r="BN263" s="109">
        <v>215</v>
      </c>
      <c r="BO263" s="109">
        <v>216.35559417567185</v>
      </c>
      <c r="BP263" s="108">
        <v>0</v>
      </c>
      <c r="BQ263" s="109">
        <v>0</v>
      </c>
      <c r="BR263" s="109">
        <v>0</v>
      </c>
      <c r="BS263" s="109">
        <v>0</v>
      </c>
      <c r="BT263" s="109">
        <v>0</v>
      </c>
      <c r="BU263" s="108">
        <v>9554</v>
      </c>
      <c r="BV263" s="109">
        <v>2389</v>
      </c>
      <c r="BW263" s="109">
        <v>2389</v>
      </c>
      <c r="BX263" s="109">
        <v>2389</v>
      </c>
      <c r="BY263" s="109">
        <v>2387</v>
      </c>
      <c r="BZ263" s="108">
        <v>516</v>
      </c>
      <c r="CA263" s="109">
        <v>129</v>
      </c>
      <c r="CB263" s="109">
        <v>129</v>
      </c>
      <c r="CC263" s="109">
        <v>129</v>
      </c>
      <c r="CD263" s="109">
        <v>129</v>
      </c>
      <c r="CE263" s="108">
        <v>0</v>
      </c>
      <c r="CF263" s="109">
        <v>0</v>
      </c>
      <c r="CG263" s="109">
        <v>0</v>
      </c>
      <c r="CH263" s="109">
        <v>0</v>
      </c>
      <c r="CI263" s="109">
        <v>0</v>
      </c>
      <c r="CJ263" s="108">
        <v>0</v>
      </c>
      <c r="CK263" s="109">
        <v>0</v>
      </c>
      <c r="CL263" s="109">
        <v>0</v>
      </c>
      <c r="CM263" s="109">
        <v>0</v>
      </c>
      <c r="CN263" s="109">
        <v>0</v>
      </c>
      <c r="CO263" s="108">
        <v>11049.300000000001</v>
      </c>
      <c r="CP263" s="109">
        <v>2762</v>
      </c>
      <c r="CQ263" s="109">
        <v>2762</v>
      </c>
      <c r="CR263" s="109">
        <v>2762</v>
      </c>
      <c r="CS263" s="109">
        <v>2763.3000000000011</v>
      </c>
      <c r="CT263" s="114">
        <v>35373.137318897199</v>
      </c>
      <c r="CU263" s="111">
        <v>8843.2843297242998</v>
      </c>
      <c r="CV263" s="111">
        <v>8843.2843297242998</v>
      </c>
      <c r="CW263" s="111">
        <v>8843.2843297242998</v>
      </c>
      <c r="CX263" s="115">
        <v>8843.2843297242998</v>
      </c>
    </row>
    <row r="264" spans="1:102" ht="24.95" customHeight="1">
      <c r="A264" s="49" t="s">
        <v>7</v>
      </c>
      <c r="B264" s="97">
        <v>5</v>
      </c>
      <c r="C264" s="97">
        <v>502101</v>
      </c>
      <c r="D264" s="97">
        <v>210101</v>
      </c>
      <c r="E264" s="31" t="s">
        <v>329</v>
      </c>
      <c r="F264" s="97">
        <v>3</v>
      </c>
      <c r="G264" s="75" t="s">
        <v>174</v>
      </c>
      <c r="H264" s="108">
        <v>108980</v>
      </c>
      <c r="I264" s="109">
        <v>27245</v>
      </c>
      <c r="J264" s="109">
        <v>27245</v>
      </c>
      <c r="K264" s="109">
        <v>27245</v>
      </c>
      <c r="L264" s="109">
        <v>27245</v>
      </c>
      <c r="M264" s="108">
        <v>16629</v>
      </c>
      <c r="N264" s="109">
        <v>3767</v>
      </c>
      <c r="O264" s="109">
        <v>4548</v>
      </c>
      <c r="P264" s="109">
        <v>4548</v>
      </c>
      <c r="Q264" s="109">
        <v>3766</v>
      </c>
      <c r="R264" s="108">
        <v>4306</v>
      </c>
      <c r="S264" s="109">
        <v>1691</v>
      </c>
      <c r="T264" s="109">
        <v>1784</v>
      </c>
      <c r="U264" s="109">
        <v>455</v>
      </c>
      <c r="V264" s="109">
        <v>376</v>
      </c>
      <c r="W264" s="108">
        <v>6323</v>
      </c>
      <c r="X264" s="109">
        <v>1682</v>
      </c>
      <c r="Y264" s="109">
        <v>1823</v>
      </c>
      <c r="Z264" s="109">
        <v>1541</v>
      </c>
      <c r="AA264" s="109">
        <v>1277</v>
      </c>
      <c r="AB264" s="108">
        <v>11300</v>
      </c>
      <c r="AC264" s="109">
        <v>2526</v>
      </c>
      <c r="AD264" s="109">
        <v>2626</v>
      </c>
      <c r="AE264" s="109">
        <v>3074</v>
      </c>
      <c r="AF264" s="109">
        <v>3074</v>
      </c>
      <c r="AG264" s="108">
        <v>35</v>
      </c>
      <c r="AH264" s="109">
        <v>0</v>
      </c>
      <c r="AI264" s="109">
        <v>35</v>
      </c>
      <c r="AJ264" s="109">
        <v>0</v>
      </c>
      <c r="AK264" s="109">
        <v>0</v>
      </c>
      <c r="AL264" s="108">
        <v>143</v>
      </c>
      <c r="AM264" s="109">
        <v>4</v>
      </c>
      <c r="AN264" s="109">
        <v>19</v>
      </c>
      <c r="AO264" s="109">
        <v>81</v>
      </c>
      <c r="AP264" s="109">
        <v>39</v>
      </c>
      <c r="AQ264" s="108">
        <v>1078.638480077298</v>
      </c>
      <c r="AR264" s="109">
        <v>270</v>
      </c>
      <c r="AS264" s="109">
        <v>270</v>
      </c>
      <c r="AT264" s="109">
        <v>270</v>
      </c>
      <c r="AU264" s="109">
        <v>268.63848007729803</v>
      </c>
      <c r="AV264" s="108">
        <v>8082</v>
      </c>
      <c r="AW264" s="109">
        <v>2021</v>
      </c>
      <c r="AX264" s="109">
        <v>2021</v>
      </c>
      <c r="AY264" s="109">
        <v>2021</v>
      </c>
      <c r="AZ264" s="109">
        <v>2019</v>
      </c>
      <c r="BA264" s="108">
        <v>63890</v>
      </c>
      <c r="BB264" s="109">
        <v>15973</v>
      </c>
      <c r="BC264" s="109">
        <v>15973</v>
      </c>
      <c r="BD264" s="109">
        <v>15973</v>
      </c>
      <c r="BE264" s="109">
        <v>15971</v>
      </c>
      <c r="BF264" s="108">
        <v>207918</v>
      </c>
      <c r="BG264" s="109">
        <v>51980</v>
      </c>
      <c r="BH264" s="109">
        <v>51980</v>
      </c>
      <c r="BI264" s="109">
        <v>51980</v>
      </c>
      <c r="BJ264" s="109">
        <v>51978</v>
      </c>
      <c r="BK264" s="108">
        <v>2201.257567330832</v>
      </c>
      <c r="BL264" s="109">
        <v>550</v>
      </c>
      <c r="BM264" s="109">
        <v>550</v>
      </c>
      <c r="BN264" s="109">
        <v>550</v>
      </c>
      <c r="BO264" s="109">
        <v>551.25756733083199</v>
      </c>
      <c r="BP264" s="108">
        <v>526</v>
      </c>
      <c r="BQ264" s="109">
        <v>132</v>
      </c>
      <c r="BR264" s="109">
        <v>132</v>
      </c>
      <c r="BS264" s="109">
        <v>132</v>
      </c>
      <c r="BT264" s="109">
        <v>130</v>
      </c>
      <c r="BU264" s="108">
        <v>117487</v>
      </c>
      <c r="BV264" s="109">
        <v>29372</v>
      </c>
      <c r="BW264" s="109">
        <v>29372</v>
      </c>
      <c r="BX264" s="109">
        <v>29372</v>
      </c>
      <c r="BY264" s="109">
        <v>29371</v>
      </c>
      <c r="BZ264" s="108">
        <v>1319</v>
      </c>
      <c r="CA264" s="109">
        <v>330</v>
      </c>
      <c r="CB264" s="109">
        <v>330</v>
      </c>
      <c r="CC264" s="109">
        <v>330</v>
      </c>
      <c r="CD264" s="109">
        <v>329</v>
      </c>
      <c r="CE264" s="108">
        <v>13719</v>
      </c>
      <c r="CF264" s="109">
        <v>3430</v>
      </c>
      <c r="CG264" s="109">
        <v>3430</v>
      </c>
      <c r="CH264" s="109">
        <v>3430</v>
      </c>
      <c r="CI264" s="109">
        <v>3429</v>
      </c>
      <c r="CJ264" s="108">
        <v>0</v>
      </c>
      <c r="CK264" s="109">
        <v>0</v>
      </c>
      <c r="CL264" s="109">
        <v>0</v>
      </c>
      <c r="CM264" s="109">
        <v>0</v>
      </c>
      <c r="CN264" s="109">
        <v>0</v>
      </c>
      <c r="CO264" s="108">
        <v>28237.58</v>
      </c>
      <c r="CP264" s="109">
        <v>7059</v>
      </c>
      <c r="CQ264" s="109">
        <v>7059</v>
      </c>
      <c r="CR264" s="109">
        <v>7059</v>
      </c>
      <c r="CS264" s="109">
        <v>7060.5800000000017</v>
      </c>
      <c r="CT264" s="114">
        <v>386547.39574512886</v>
      </c>
      <c r="CU264" s="111">
        <v>96636.848936282215</v>
      </c>
      <c r="CV264" s="111">
        <v>96636.848936282215</v>
      </c>
      <c r="CW264" s="111">
        <v>96636.848936282215</v>
      </c>
      <c r="CX264" s="115">
        <v>96636.848936282215</v>
      </c>
    </row>
    <row r="265" spans="1:102" ht="24.95" customHeight="1">
      <c r="A265" s="49" t="s">
        <v>7</v>
      </c>
      <c r="B265" s="97">
        <v>5</v>
      </c>
      <c r="C265" s="97">
        <v>502102</v>
      </c>
      <c r="D265" s="97">
        <v>210102</v>
      </c>
      <c r="E265" s="31" t="s">
        <v>330</v>
      </c>
      <c r="F265" s="97">
        <v>3</v>
      </c>
      <c r="G265" s="75" t="s">
        <v>174</v>
      </c>
      <c r="H265" s="108">
        <v>14864</v>
      </c>
      <c r="I265" s="109">
        <v>4046</v>
      </c>
      <c r="J265" s="109">
        <v>3726</v>
      </c>
      <c r="K265" s="109">
        <v>3546</v>
      </c>
      <c r="L265" s="109">
        <v>3546</v>
      </c>
      <c r="M265" s="108">
        <v>0</v>
      </c>
      <c r="N265" s="109">
        <v>0</v>
      </c>
      <c r="O265" s="109">
        <v>0</v>
      </c>
      <c r="P265" s="109">
        <v>0</v>
      </c>
      <c r="Q265" s="109">
        <v>0</v>
      </c>
      <c r="R265" s="108">
        <v>0</v>
      </c>
      <c r="S265" s="109">
        <v>0</v>
      </c>
      <c r="T265" s="109">
        <v>0</v>
      </c>
      <c r="U265" s="109">
        <v>0</v>
      </c>
      <c r="V265" s="109">
        <v>0</v>
      </c>
      <c r="W265" s="108">
        <v>0</v>
      </c>
      <c r="X265" s="109">
        <v>0</v>
      </c>
      <c r="Y265" s="109">
        <v>0</v>
      </c>
      <c r="Z265" s="109">
        <v>0</v>
      </c>
      <c r="AA265" s="109">
        <v>0</v>
      </c>
      <c r="AB265" s="108">
        <v>0</v>
      </c>
      <c r="AC265" s="109">
        <v>0</v>
      </c>
      <c r="AD265" s="109">
        <v>0</v>
      </c>
      <c r="AE265" s="109">
        <v>0</v>
      </c>
      <c r="AF265" s="109">
        <v>0</v>
      </c>
      <c r="AG265" s="108">
        <v>0</v>
      </c>
      <c r="AH265" s="109">
        <v>0</v>
      </c>
      <c r="AI265" s="109">
        <v>0</v>
      </c>
      <c r="AJ265" s="109">
        <v>0</v>
      </c>
      <c r="AK265" s="109">
        <v>0</v>
      </c>
      <c r="AL265" s="108">
        <v>0</v>
      </c>
      <c r="AM265" s="109">
        <v>0</v>
      </c>
      <c r="AN265" s="109">
        <v>0</v>
      </c>
      <c r="AO265" s="109">
        <v>0</v>
      </c>
      <c r="AP265" s="109">
        <v>0</v>
      </c>
      <c r="AQ265" s="108">
        <v>0</v>
      </c>
      <c r="AR265" s="109">
        <v>0</v>
      </c>
      <c r="AS265" s="109">
        <v>0</v>
      </c>
      <c r="AT265" s="109">
        <v>0</v>
      </c>
      <c r="AU265" s="109">
        <v>0</v>
      </c>
      <c r="AV265" s="108">
        <v>0</v>
      </c>
      <c r="AW265" s="109">
        <v>0</v>
      </c>
      <c r="AX265" s="109">
        <v>0</v>
      </c>
      <c r="AY265" s="109">
        <v>0</v>
      </c>
      <c r="AZ265" s="109">
        <v>0</v>
      </c>
      <c r="BA265" s="108">
        <v>1124</v>
      </c>
      <c r="BB265" s="109">
        <v>281</v>
      </c>
      <c r="BC265" s="109">
        <v>281</v>
      </c>
      <c r="BD265" s="109">
        <v>281</v>
      </c>
      <c r="BE265" s="109">
        <v>281</v>
      </c>
      <c r="BF265" s="108">
        <v>5138</v>
      </c>
      <c r="BG265" s="109">
        <v>1268</v>
      </c>
      <c r="BH265" s="109">
        <v>1268</v>
      </c>
      <c r="BI265" s="109">
        <v>1302</v>
      </c>
      <c r="BJ265" s="109">
        <v>1300</v>
      </c>
      <c r="BK265" s="108">
        <v>0</v>
      </c>
      <c r="BL265" s="109">
        <v>0</v>
      </c>
      <c r="BM265" s="109">
        <v>0</v>
      </c>
      <c r="BN265" s="109">
        <v>0</v>
      </c>
      <c r="BO265" s="109">
        <v>0</v>
      </c>
      <c r="BP265" s="108">
        <v>0</v>
      </c>
      <c r="BQ265" s="109">
        <v>0</v>
      </c>
      <c r="BR265" s="109">
        <v>0</v>
      </c>
      <c r="BS265" s="109">
        <v>0</v>
      </c>
      <c r="BT265" s="109">
        <v>0</v>
      </c>
      <c r="BU265" s="108">
        <v>16976</v>
      </c>
      <c r="BV265" s="109">
        <v>3834</v>
      </c>
      <c r="BW265" s="109">
        <v>4154</v>
      </c>
      <c r="BX265" s="109">
        <v>4494</v>
      </c>
      <c r="BY265" s="109">
        <v>4494</v>
      </c>
      <c r="BZ265" s="108">
        <v>0</v>
      </c>
      <c r="CA265" s="109">
        <v>0</v>
      </c>
      <c r="CB265" s="109">
        <v>0</v>
      </c>
      <c r="CC265" s="109">
        <v>0</v>
      </c>
      <c r="CD265" s="109">
        <v>0</v>
      </c>
      <c r="CE265" s="108">
        <v>0</v>
      </c>
      <c r="CF265" s="109">
        <v>0</v>
      </c>
      <c r="CG265" s="109">
        <v>0</v>
      </c>
      <c r="CH265" s="109">
        <v>0</v>
      </c>
      <c r="CI265" s="109">
        <v>0</v>
      </c>
      <c r="CJ265" s="108">
        <v>0</v>
      </c>
      <c r="CK265" s="109">
        <v>0</v>
      </c>
      <c r="CL265" s="109">
        <v>0</v>
      </c>
      <c r="CM265" s="109">
        <v>0</v>
      </c>
      <c r="CN265" s="109">
        <v>0</v>
      </c>
      <c r="CO265" s="108">
        <v>0</v>
      </c>
      <c r="CP265" s="109">
        <v>0</v>
      </c>
      <c r="CQ265" s="109">
        <v>0</v>
      </c>
      <c r="CR265" s="109">
        <v>0</v>
      </c>
      <c r="CS265" s="109">
        <v>0</v>
      </c>
      <c r="CT265" s="114">
        <v>18705.155435463297</v>
      </c>
      <c r="CU265" s="111">
        <v>4610.7888588658243</v>
      </c>
      <c r="CV265" s="111">
        <v>4610.7888588658243</v>
      </c>
      <c r="CW265" s="111">
        <v>4741.7888588658243</v>
      </c>
      <c r="CX265" s="115">
        <v>4741.7888588658243</v>
      </c>
    </row>
    <row r="266" spans="1:102" ht="24.95" customHeight="1">
      <c r="A266" s="49" t="s">
        <v>7</v>
      </c>
      <c r="B266" s="97">
        <v>5</v>
      </c>
      <c r="C266" s="97">
        <v>502115</v>
      </c>
      <c r="D266" s="97">
        <v>210115</v>
      </c>
      <c r="E266" s="31" t="s">
        <v>258</v>
      </c>
      <c r="F266" s="97">
        <v>3</v>
      </c>
      <c r="G266" s="75" t="s">
        <v>174</v>
      </c>
      <c r="H266" s="108">
        <v>6921</v>
      </c>
      <c r="I266" s="109">
        <v>1730</v>
      </c>
      <c r="J266" s="109">
        <v>1730</v>
      </c>
      <c r="K266" s="109">
        <v>1730</v>
      </c>
      <c r="L266" s="109">
        <v>1731</v>
      </c>
      <c r="M266" s="108">
        <v>1117</v>
      </c>
      <c r="N266" s="109">
        <v>267</v>
      </c>
      <c r="O266" s="109">
        <v>291</v>
      </c>
      <c r="P266" s="109">
        <v>291</v>
      </c>
      <c r="Q266" s="109">
        <v>268</v>
      </c>
      <c r="R266" s="108">
        <v>403</v>
      </c>
      <c r="S266" s="109">
        <v>1</v>
      </c>
      <c r="T266" s="109">
        <v>346</v>
      </c>
      <c r="U266" s="109">
        <v>29</v>
      </c>
      <c r="V266" s="109">
        <v>27</v>
      </c>
      <c r="W266" s="108">
        <v>476</v>
      </c>
      <c r="X266" s="109">
        <v>55</v>
      </c>
      <c r="Y266" s="109">
        <v>150</v>
      </c>
      <c r="Z266" s="109">
        <v>141</v>
      </c>
      <c r="AA266" s="109">
        <v>130</v>
      </c>
      <c r="AB266" s="108">
        <v>700</v>
      </c>
      <c r="AC266" s="109">
        <v>174</v>
      </c>
      <c r="AD266" s="109">
        <v>174</v>
      </c>
      <c r="AE266" s="109">
        <v>176</v>
      </c>
      <c r="AF266" s="109">
        <v>176</v>
      </c>
      <c r="AG266" s="108">
        <v>0</v>
      </c>
      <c r="AH266" s="109">
        <v>0</v>
      </c>
      <c r="AI266" s="109">
        <v>0</v>
      </c>
      <c r="AJ266" s="109">
        <v>0</v>
      </c>
      <c r="AK266" s="109">
        <v>0</v>
      </c>
      <c r="AL266" s="108">
        <v>0</v>
      </c>
      <c r="AM266" s="109">
        <v>0</v>
      </c>
      <c r="AN266" s="109">
        <v>0</v>
      </c>
      <c r="AO266" s="109">
        <v>0</v>
      </c>
      <c r="AP266" s="109">
        <v>0</v>
      </c>
      <c r="AQ266" s="108">
        <v>428.93342283315417</v>
      </c>
      <c r="AR266" s="109">
        <v>107</v>
      </c>
      <c r="AS266" s="109">
        <v>107</v>
      </c>
      <c r="AT266" s="109">
        <v>107</v>
      </c>
      <c r="AU266" s="109">
        <v>107.93342283315417</v>
      </c>
      <c r="AV266" s="108">
        <v>0</v>
      </c>
      <c r="AW266" s="109">
        <v>0</v>
      </c>
      <c r="AX266" s="109">
        <v>0</v>
      </c>
      <c r="AY266" s="109">
        <v>0</v>
      </c>
      <c r="AZ266" s="109">
        <v>0</v>
      </c>
      <c r="BA266" s="108">
        <v>3917</v>
      </c>
      <c r="BB266" s="109">
        <v>979</v>
      </c>
      <c r="BC266" s="109">
        <v>979</v>
      </c>
      <c r="BD266" s="109">
        <v>979</v>
      </c>
      <c r="BE266" s="109">
        <v>980</v>
      </c>
      <c r="BF266" s="108">
        <v>11234</v>
      </c>
      <c r="BG266" s="109">
        <v>2809</v>
      </c>
      <c r="BH266" s="109">
        <v>2809</v>
      </c>
      <c r="BI266" s="109">
        <v>2809</v>
      </c>
      <c r="BJ266" s="109">
        <v>2807</v>
      </c>
      <c r="BK266" s="108">
        <v>875.74471456301842</v>
      </c>
      <c r="BL266" s="109">
        <v>219</v>
      </c>
      <c r="BM266" s="109">
        <v>219</v>
      </c>
      <c r="BN266" s="109">
        <v>219</v>
      </c>
      <c r="BO266" s="109">
        <v>218.74471456301842</v>
      </c>
      <c r="BP266" s="108">
        <v>0</v>
      </c>
      <c r="BQ266" s="109">
        <v>0</v>
      </c>
      <c r="BR266" s="109">
        <v>0</v>
      </c>
      <c r="BS266" s="109">
        <v>0</v>
      </c>
      <c r="BT266" s="109">
        <v>0</v>
      </c>
      <c r="BU266" s="108">
        <v>5316</v>
      </c>
      <c r="BV266" s="109">
        <v>1329</v>
      </c>
      <c r="BW266" s="109">
        <v>1329</v>
      </c>
      <c r="BX266" s="109">
        <v>1329</v>
      </c>
      <c r="BY266" s="109">
        <v>1329</v>
      </c>
      <c r="BZ266" s="108">
        <v>525</v>
      </c>
      <c r="CA266" s="109">
        <v>131</v>
      </c>
      <c r="CB266" s="109">
        <v>131</v>
      </c>
      <c r="CC266" s="109">
        <v>131</v>
      </c>
      <c r="CD266" s="109">
        <v>132</v>
      </c>
      <c r="CE266" s="108">
        <v>0</v>
      </c>
      <c r="CF266" s="109">
        <v>0</v>
      </c>
      <c r="CG266" s="109">
        <v>0</v>
      </c>
      <c r="CH266" s="109">
        <v>0</v>
      </c>
      <c r="CI266" s="109">
        <v>0</v>
      </c>
      <c r="CJ266" s="108">
        <v>0</v>
      </c>
      <c r="CK266" s="109">
        <v>0</v>
      </c>
      <c r="CL266" s="109">
        <v>0</v>
      </c>
      <c r="CM266" s="109">
        <v>0</v>
      </c>
      <c r="CN266" s="109">
        <v>0</v>
      </c>
      <c r="CO266" s="108">
        <v>11234.23</v>
      </c>
      <c r="CP266" s="109">
        <v>2809</v>
      </c>
      <c r="CQ266" s="109">
        <v>2809</v>
      </c>
      <c r="CR266" s="109">
        <v>2809</v>
      </c>
      <c r="CS266" s="109">
        <v>2807.2299999999996</v>
      </c>
      <c r="CT266" s="114">
        <v>21181.403889748475</v>
      </c>
      <c r="CU266" s="111">
        <v>5295.3509724371188</v>
      </c>
      <c r="CV266" s="111">
        <v>5295.3509724371188</v>
      </c>
      <c r="CW266" s="111">
        <v>5295.3509724371188</v>
      </c>
      <c r="CX266" s="115">
        <v>5295.3509724371188</v>
      </c>
    </row>
    <row r="267" spans="1:102" ht="24.95" customHeight="1">
      <c r="A267" s="49" t="s">
        <v>7</v>
      </c>
      <c r="B267" s="97">
        <v>5</v>
      </c>
      <c r="C267" s="97">
        <v>502116</v>
      </c>
      <c r="D267" s="97">
        <v>210116</v>
      </c>
      <c r="E267" s="31" t="s">
        <v>259</v>
      </c>
      <c r="F267" s="97">
        <v>3</v>
      </c>
      <c r="G267" s="75" t="s">
        <v>174</v>
      </c>
      <c r="H267" s="108">
        <v>14899</v>
      </c>
      <c r="I267" s="109">
        <v>3725</v>
      </c>
      <c r="J267" s="109">
        <v>3725</v>
      </c>
      <c r="K267" s="109">
        <v>3725</v>
      </c>
      <c r="L267" s="109">
        <v>3724</v>
      </c>
      <c r="M267" s="108">
        <v>0</v>
      </c>
      <c r="N267" s="109">
        <v>0</v>
      </c>
      <c r="O267" s="109">
        <v>0</v>
      </c>
      <c r="P267" s="109">
        <v>0</v>
      </c>
      <c r="Q267" s="109">
        <v>0</v>
      </c>
      <c r="R267" s="108">
        <v>0</v>
      </c>
      <c r="S267" s="109">
        <v>0</v>
      </c>
      <c r="T267" s="109">
        <v>0</v>
      </c>
      <c r="U267" s="109">
        <v>0</v>
      </c>
      <c r="V267" s="109">
        <v>0</v>
      </c>
      <c r="W267" s="108">
        <v>0</v>
      </c>
      <c r="X267" s="109">
        <v>0</v>
      </c>
      <c r="Y267" s="109">
        <v>0</v>
      </c>
      <c r="Z267" s="109">
        <v>0</v>
      </c>
      <c r="AA267" s="109">
        <v>0</v>
      </c>
      <c r="AB267" s="108">
        <v>0</v>
      </c>
      <c r="AC267" s="109">
        <v>0</v>
      </c>
      <c r="AD267" s="109">
        <v>0</v>
      </c>
      <c r="AE267" s="109">
        <v>0</v>
      </c>
      <c r="AF267" s="109">
        <v>0</v>
      </c>
      <c r="AG267" s="108">
        <v>0</v>
      </c>
      <c r="AH267" s="109">
        <v>0</v>
      </c>
      <c r="AI267" s="109">
        <v>0</v>
      </c>
      <c r="AJ267" s="109">
        <v>0</v>
      </c>
      <c r="AK267" s="109">
        <v>0</v>
      </c>
      <c r="AL267" s="108">
        <v>0</v>
      </c>
      <c r="AM267" s="109">
        <v>0</v>
      </c>
      <c r="AN267" s="109">
        <v>0</v>
      </c>
      <c r="AO267" s="109">
        <v>0</v>
      </c>
      <c r="AP267" s="109">
        <v>0</v>
      </c>
      <c r="AQ267" s="108">
        <v>14899</v>
      </c>
      <c r="AR267" s="109">
        <v>3725</v>
      </c>
      <c r="AS267" s="109">
        <v>3725</v>
      </c>
      <c r="AT267" s="109">
        <v>3725</v>
      </c>
      <c r="AU267" s="109">
        <v>3724</v>
      </c>
      <c r="AV267" s="108">
        <v>0</v>
      </c>
      <c r="AW267" s="109">
        <v>0</v>
      </c>
      <c r="AX267" s="109">
        <v>0</v>
      </c>
      <c r="AY267" s="109">
        <v>0</v>
      </c>
      <c r="AZ267" s="109">
        <v>0</v>
      </c>
      <c r="BA267" s="108">
        <v>0</v>
      </c>
      <c r="BB267" s="109">
        <v>0</v>
      </c>
      <c r="BC267" s="109">
        <v>0</v>
      </c>
      <c r="BD267" s="109">
        <v>0</v>
      </c>
      <c r="BE267" s="109">
        <v>0</v>
      </c>
      <c r="BF267" s="108">
        <v>30000</v>
      </c>
      <c r="BG267" s="109">
        <v>7500</v>
      </c>
      <c r="BH267" s="109">
        <v>7500</v>
      </c>
      <c r="BI267" s="109">
        <v>7500</v>
      </c>
      <c r="BJ267" s="109">
        <v>7500</v>
      </c>
      <c r="BK267" s="108">
        <v>30000</v>
      </c>
      <c r="BL267" s="109">
        <v>7500</v>
      </c>
      <c r="BM267" s="109">
        <v>7500</v>
      </c>
      <c r="BN267" s="109">
        <v>7500</v>
      </c>
      <c r="BO267" s="109">
        <v>7500</v>
      </c>
      <c r="BP267" s="108">
        <v>0</v>
      </c>
      <c r="BQ267" s="109">
        <v>0</v>
      </c>
      <c r="BR267" s="109">
        <v>0</v>
      </c>
      <c r="BS267" s="109">
        <v>0</v>
      </c>
      <c r="BT267" s="109">
        <v>0</v>
      </c>
      <c r="BU267" s="108">
        <v>18209</v>
      </c>
      <c r="BV267" s="109">
        <v>4552</v>
      </c>
      <c r="BW267" s="109">
        <v>4552</v>
      </c>
      <c r="BX267" s="109">
        <v>4552</v>
      </c>
      <c r="BY267" s="109">
        <v>4553</v>
      </c>
      <c r="BZ267" s="108">
        <v>18209</v>
      </c>
      <c r="CA267" s="109">
        <v>4552</v>
      </c>
      <c r="CB267" s="109">
        <v>4552</v>
      </c>
      <c r="CC267" s="109">
        <v>4552</v>
      </c>
      <c r="CD267" s="109">
        <v>4553</v>
      </c>
      <c r="CE267" s="108">
        <v>0</v>
      </c>
      <c r="CF267" s="109">
        <v>0</v>
      </c>
      <c r="CG267" s="109">
        <v>0</v>
      </c>
      <c r="CH267" s="109">
        <v>0</v>
      </c>
      <c r="CI267" s="109">
        <v>0</v>
      </c>
      <c r="CJ267" s="108">
        <v>0</v>
      </c>
      <c r="CK267" s="109">
        <v>0</v>
      </c>
      <c r="CL267" s="109">
        <v>0</v>
      </c>
      <c r="CM267" s="109">
        <v>0</v>
      </c>
      <c r="CN267" s="109">
        <v>0</v>
      </c>
      <c r="CO267" s="108">
        <v>321352.71000000002</v>
      </c>
      <c r="CP267" s="109">
        <v>80338</v>
      </c>
      <c r="CQ267" s="109">
        <v>80338</v>
      </c>
      <c r="CR267" s="109">
        <v>80338</v>
      </c>
      <c r="CS267" s="109">
        <v>80338.710000000021</v>
      </c>
      <c r="CT267" s="114">
        <v>55674.357007500003</v>
      </c>
      <c r="CU267" s="111">
        <v>13918.589251875001</v>
      </c>
      <c r="CV267" s="111">
        <v>13918.589251875001</v>
      </c>
      <c r="CW267" s="111">
        <v>13918.589251875001</v>
      </c>
      <c r="CX267" s="115">
        <v>13918.589251875001</v>
      </c>
    </row>
    <row r="268" spans="1:102" ht="24.95" customHeight="1">
      <c r="A268" s="49" t="s">
        <v>10</v>
      </c>
      <c r="B268" s="97">
        <v>5</v>
      </c>
      <c r="C268" s="97">
        <v>502122</v>
      </c>
      <c r="D268" s="97">
        <v>212301</v>
      </c>
      <c r="E268" s="31" t="s">
        <v>260</v>
      </c>
      <c r="F268" s="97">
        <v>3</v>
      </c>
      <c r="G268" s="75" t="s">
        <v>174</v>
      </c>
      <c r="H268" s="108">
        <v>0</v>
      </c>
      <c r="I268" s="109">
        <v>0</v>
      </c>
      <c r="J268" s="109">
        <v>0</v>
      </c>
      <c r="K268" s="109">
        <v>0</v>
      </c>
      <c r="L268" s="109">
        <v>0</v>
      </c>
      <c r="M268" s="108">
        <v>0</v>
      </c>
      <c r="N268" s="109">
        <v>0</v>
      </c>
      <c r="O268" s="109">
        <v>0</v>
      </c>
      <c r="P268" s="109">
        <v>0</v>
      </c>
      <c r="Q268" s="109">
        <v>0</v>
      </c>
      <c r="R268" s="108">
        <v>0</v>
      </c>
      <c r="S268" s="109">
        <v>0</v>
      </c>
      <c r="T268" s="109">
        <v>0</v>
      </c>
      <c r="U268" s="109">
        <v>0</v>
      </c>
      <c r="V268" s="109">
        <v>0</v>
      </c>
      <c r="W268" s="108">
        <v>0</v>
      </c>
      <c r="X268" s="109">
        <v>0</v>
      </c>
      <c r="Y268" s="109">
        <v>0</v>
      </c>
      <c r="Z268" s="109">
        <v>0</v>
      </c>
      <c r="AA268" s="109">
        <v>0</v>
      </c>
      <c r="AB268" s="108">
        <v>0</v>
      </c>
      <c r="AC268" s="109">
        <v>0</v>
      </c>
      <c r="AD268" s="109">
        <v>0</v>
      </c>
      <c r="AE268" s="109">
        <v>0</v>
      </c>
      <c r="AF268" s="109">
        <v>0</v>
      </c>
      <c r="AG268" s="108">
        <v>0</v>
      </c>
      <c r="AH268" s="109">
        <v>0</v>
      </c>
      <c r="AI268" s="109">
        <v>0</v>
      </c>
      <c r="AJ268" s="109">
        <v>0</v>
      </c>
      <c r="AK268" s="109">
        <v>0</v>
      </c>
      <c r="AL268" s="108">
        <v>0</v>
      </c>
      <c r="AM268" s="109">
        <v>0</v>
      </c>
      <c r="AN268" s="109">
        <v>0</v>
      </c>
      <c r="AO268" s="109">
        <v>0</v>
      </c>
      <c r="AP268" s="109">
        <v>0</v>
      </c>
      <c r="AQ268" s="108">
        <v>0</v>
      </c>
      <c r="AR268" s="109">
        <v>0</v>
      </c>
      <c r="AS268" s="109">
        <v>0</v>
      </c>
      <c r="AT268" s="109">
        <v>0</v>
      </c>
      <c r="AU268" s="109">
        <v>0</v>
      </c>
      <c r="AV268" s="108">
        <v>0</v>
      </c>
      <c r="AW268" s="109">
        <v>0</v>
      </c>
      <c r="AX268" s="109">
        <v>0</v>
      </c>
      <c r="AY268" s="109">
        <v>0</v>
      </c>
      <c r="AZ268" s="109">
        <v>0</v>
      </c>
      <c r="BA268" s="108">
        <v>0</v>
      </c>
      <c r="BB268" s="109">
        <v>0</v>
      </c>
      <c r="BC268" s="109">
        <v>0</v>
      </c>
      <c r="BD268" s="109">
        <v>0</v>
      </c>
      <c r="BE268" s="109">
        <v>0</v>
      </c>
      <c r="BF268" s="108">
        <v>0</v>
      </c>
      <c r="BG268" s="109">
        <v>0</v>
      </c>
      <c r="BH268" s="109">
        <v>0</v>
      </c>
      <c r="BI268" s="109">
        <v>0</v>
      </c>
      <c r="BJ268" s="109">
        <v>0</v>
      </c>
      <c r="BK268" s="108">
        <v>0</v>
      </c>
      <c r="BL268" s="109">
        <v>0</v>
      </c>
      <c r="BM268" s="109">
        <v>0</v>
      </c>
      <c r="BN268" s="109">
        <v>0</v>
      </c>
      <c r="BO268" s="109">
        <v>0</v>
      </c>
      <c r="BP268" s="108">
        <v>0</v>
      </c>
      <c r="BQ268" s="109">
        <v>0</v>
      </c>
      <c r="BR268" s="109">
        <v>0</v>
      </c>
      <c r="BS268" s="109">
        <v>0</v>
      </c>
      <c r="BT268" s="109">
        <v>0</v>
      </c>
      <c r="BU268" s="108">
        <v>2000</v>
      </c>
      <c r="BV268" s="109">
        <v>500</v>
      </c>
      <c r="BW268" s="109">
        <v>500</v>
      </c>
      <c r="BX268" s="109">
        <v>500</v>
      </c>
      <c r="BY268" s="109">
        <v>500</v>
      </c>
      <c r="BZ268" s="108">
        <v>2000</v>
      </c>
      <c r="CA268" s="109">
        <v>500</v>
      </c>
      <c r="CB268" s="109">
        <v>500</v>
      </c>
      <c r="CC268" s="109">
        <v>500</v>
      </c>
      <c r="CD268" s="109">
        <v>500</v>
      </c>
      <c r="CE268" s="108">
        <v>0</v>
      </c>
      <c r="CF268" s="109">
        <v>0</v>
      </c>
      <c r="CG268" s="109">
        <v>0</v>
      </c>
      <c r="CH268" s="109">
        <v>0</v>
      </c>
      <c r="CI268" s="109">
        <v>0</v>
      </c>
      <c r="CJ268" s="108">
        <v>0</v>
      </c>
      <c r="CK268" s="109">
        <v>0</v>
      </c>
      <c r="CL268" s="109">
        <v>0</v>
      </c>
      <c r="CM268" s="109">
        <v>0</v>
      </c>
      <c r="CN268" s="109">
        <v>0</v>
      </c>
      <c r="CO268" s="108">
        <v>3626.1</v>
      </c>
      <c r="CP268" s="109">
        <v>907</v>
      </c>
      <c r="CQ268" s="109">
        <v>907</v>
      </c>
      <c r="CR268" s="109">
        <v>907</v>
      </c>
      <c r="CS268" s="109">
        <v>905.09999999999991</v>
      </c>
      <c r="CT268" s="114">
        <v>510.19226999999995</v>
      </c>
      <c r="CU268" s="111">
        <v>127.54806749999999</v>
      </c>
      <c r="CV268" s="111">
        <v>127.54806749999999</v>
      </c>
      <c r="CW268" s="111">
        <v>127.54806749999999</v>
      </c>
      <c r="CX268" s="115">
        <v>127.54806749999999</v>
      </c>
    </row>
    <row r="269" spans="1:102" ht="24.95" customHeight="1">
      <c r="A269" s="49" t="s">
        <v>10</v>
      </c>
      <c r="B269" s="97">
        <v>5</v>
      </c>
      <c r="C269" s="97">
        <v>502124</v>
      </c>
      <c r="D269" s="97">
        <v>212401</v>
      </c>
      <c r="E269" s="31" t="s">
        <v>620</v>
      </c>
      <c r="F269" s="97">
        <v>3</v>
      </c>
      <c r="G269" s="75" t="s">
        <v>174</v>
      </c>
      <c r="H269" s="108">
        <v>0</v>
      </c>
      <c r="I269" s="109">
        <v>0</v>
      </c>
      <c r="J269" s="109">
        <v>0</v>
      </c>
      <c r="K269" s="109">
        <v>0</v>
      </c>
      <c r="L269" s="109">
        <v>0</v>
      </c>
      <c r="M269" s="108">
        <v>0</v>
      </c>
      <c r="N269" s="109">
        <v>0</v>
      </c>
      <c r="O269" s="109">
        <v>0</v>
      </c>
      <c r="P269" s="109">
        <v>0</v>
      </c>
      <c r="Q269" s="109">
        <v>0</v>
      </c>
      <c r="R269" s="108">
        <v>0</v>
      </c>
      <c r="S269" s="109">
        <v>0</v>
      </c>
      <c r="T269" s="109">
        <v>0</v>
      </c>
      <c r="U269" s="109">
        <v>0</v>
      </c>
      <c r="V269" s="109">
        <v>0</v>
      </c>
      <c r="W269" s="108">
        <v>0</v>
      </c>
      <c r="X269" s="109">
        <v>0</v>
      </c>
      <c r="Y269" s="109">
        <v>0</v>
      </c>
      <c r="Z269" s="109">
        <v>0</v>
      </c>
      <c r="AA269" s="109">
        <v>0</v>
      </c>
      <c r="AB269" s="108">
        <v>0</v>
      </c>
      <c r="AC269" s="109">
        <v>0</v>
      </c>
      <c r="AD269" s="109">
        <v>0</v>
      </c>
      <c r="AE269" s="109">
        <v>0</v>
      </c>
      <c r="AF269" s="109">
        <v>0</v>
      </c>
      <c r="AG269" s="108">
        <v>0</v>
      </c>
      <c r="AH269" s="109">
        <v>0</v>
      </c>
      <c r="AI269" s="109">
        <v>0</v>
      </c>
      <c r="AJ269" s="109">
        <v>0</v>
      </c>
      <c r="AK269" s="109">
        <v>0</v>
      </c>
      <c r="AL269" s="108">
        <v>0</v>
      </c>
      <c r="AM269" s="109">
        <v>0</v>
      </c>
      <c r="AN269" s="109">
        <v>0</v>
      </c>
      <c r="AO269" s="109">
        <v>0</v>
      </c>
      <c r="AP269" s="109">
        <v>0</v>
      </c>
      <c r="AQ269" s="108">
        <v>0</v>
      </c>
      <c r="AR269" s="109">
        <v>0</v>
      </c>
      <c r="AS269" s="109">
        <v>0</v>
      </c>
      <c r="AT269" s="109">
        <v>0</v>
      </c>
      <c r="AU269" s="109">
        <v>0</v>
      </c>
      <c r="AV269" s="108">
        <v>0</v>
      </c>
      <c r="AW269" s="109">
        <v>0</v>
      </c>
      <c r="AX269" s="109">
        <v>0</v>
      </c>
      <c r="AY269" s="109">
        <v>0</v>
      </c>
      <c r="AZ269" s="109">
        <v>0</v>
      </c>
      <c r="BA269" s="108">
        <v>4575</v>
      </c>
      <c r="BB269" s="109">
        <v>0</v>
      </c>
      <c r="BC269" s="109">
        <v>0</v>
      </c>
      <c r="BD269" s="109">
        <v>1923</v>
      </c>
      <c r="BE269" s="109">
        <v>2652</v>
      </c>
      <c r="BF269" s="108">
        <v>5831</v>
      </c>
      <c r="BG269" s="109">
        <v>1458</v>
      </c>
      <c r="BH269" s="109">
        <v>1458</v>
      </c>
      <c r="BI269" s="109">
        <v>1458</v>
      </c>
      <c r="BJ269" s="109">
        <v>1457</v>
      </c>
      <c r="BK269" s="108">
        <v>356.58056675018128</v>
      </c>
      <c r="BL269" s="109">
        <v>89</v>
      </c>
      <c r="BM269" s="109">
        <v>89</v>
      </c>
      <c r="BN269" s="109">
        <v>89</v>
      </c>
      <c r="BO269" s="109">
        <v>89.580566750181276</v>
      </c>
      <c r="BP269" s="108">
        <v>0</v>
      </c>
      <c r="BQ269" s="109">
        <v>0</v>
      </c>
      <c r="BR269" s="109">
        <v>0</v>
      </c>
      <c r="BS269" s="109">
        <v>0</v>
      </c>
      <c r="BT269" s="109">
        <v>0</v>
      </c>
      <c r="BU269" s="108">
        <v>9210</v>
      </c>
      <c r="BV269" s="109">
        <v>2303</v>
      </c>
      <c r="BW269" s="109">
        <v>2303</v>
      </c>
      <c r="BX269" s="109">
        <v>2303</v>
      </c>
      <c r="BY269" s="109">
        <v>2301</v>
      </c>
      <c r="BZ269" s="108">
        <v>563.21506084190867</v>
      </c>
      <c r="CA269" s="109">
        <v>141</v>
      </c>
      <c r="CB269" s="109">
        <v>141</v>
      </c>
      <c r="CC269" s="109">
        <v>141</v>
      </c>
      <c r="CD269" s="109">
        <v>140.21506084190867</v>
      </c>
      <c r="CE269" s="108">
        <v>0</v>
      </c>
      <c r="CF269" s="109">
        <v>0</v>
      </c>
      <c r="CG269" s="109">
        <v>0</v>
      </c>
      <c r="CH269" s="109">
        <v>0</v>
      </c>
      <c r="CI269" s="109">
        <v>0</v>
      </c>
      <c r="CJ269" s="108">
        <v>0</v>
      </c>
      <c r="CK269" s="109">
        <v>0</v>
      </c>
      <c r="CL269" s="109">
        <v>0</v>
      </c>
      <c r="CM269" s="109">
        <v>0</v>
      </c>
      <c r="CN269" s="109">
        <v>0</v>
      </c>
      <c r="CO269" s="108">
        <v>5256</v>
      </c>
      <c r="CP269" s="109">
        <v>1314</v>
      </c>
      <c r="CQ269" s="109">
        <v>1314</v>
      </c>
      <c r="CR269" s="109">
        <v>1314</v>
      </c>
      <c r="CS269" s="109">
        <v>1314</v>
      </c>
      <c r="CT269" s="114">
        <v>12524.49440570158</v>
      </c>
      <c r="CU269" s="111">
        <v>2444.0733514253952</v>
      </c>
      <c r="CV269" s="111">
        <v>2403.3863514253953</v>
      </c>
      <c r="CW269" s="111">
        <v>3606.0593514253951</v>
      </c>
      <c r="CX269" s="115">
        <v>4070.9753514253953</v>
      </c>
    </row>
    <row r="270" spans="1:102" ht="24.95" customHeight="1">
      <c r="A270" s="49" t="s">
        <v>7</v>
      </c>
      <c r="B270" s="97">
        <v>5</v>
      </c>
      <c r="C270" s="97">
        <v>504201</v>
      </c>
      <c r="D270" s="97">
        <v>420101</v>
      </c>
      <c r="E270" s="31" t="s">
        <v>544</v>
      </c>
      <c r="F270" s="97">
        <v>3</v>
      </c>
      <c r="G270" s="75" t="s">
        <v>174</v>
      </c>
      <c r="H270" s="108">
        <v>29747</v>
      </c>
      <c r="I270" s="109">
        <v>7437</v>
      </c>
      <c r="J270" s="109">
        <v>7437</v>
      </c>
      <c r="K270" s="109">
        <v>7437</v>
      </c>
      <c r="L270" s="109">
        <v>7436</v>
      </c>
      <c r="M270" s="108">
        <v>3671</v>
      </c>
      <c r="N270" s="109">
        <v>834</v>
      </c>
      <c r="O270" s="109">
        <v>1002</v>
      </c>
      <c r="P270" s="109">
        <v>1002</v>
      </c>
      <c r="Q270" s="109">
        <v>833</v>
      </c>
      <c r="R270" s="108">
        <v>1194</v>
      </c>
      <c r="S270" s="109">
        <v>376</v>
      </c>
      <c r="T270" s="109">
        <v>634</v>
      </c>
      <c r="U270" s="109">
        <v>100</v>
      </c>
      <c r="V270" s="109">
        <v>84</v>
      </c>
      <c r="W270" s="108">
        <v>1250</v>
      </c>
      <c r="X270" s="109">
        <v>277</v>
      </c>
      <c r="Y270" s="109">
        <v>374</v>
      </c>
      <c r="Z270" s="109">
        <v>328</v>
      </c>
      <c r="AA270" s="109">
        <v>271</v>
      </c>
      <c r="AB270" s="108">
        <v>1690</v>
      </c>
      <c r="AC270" s="109">
        <v>270</v>
      </c>
      <c r="AD270" s="109">
        <v>450</v>
      </c>
      <c r="AE270" s="109">
        <v>420</v>
      </c>
      <c r="AF270" s="109">
        <v>550</v>
      </c>
      <c r="AG270" s="108">
        <v>0</v>
      </c>
      <c r="AH270" s="109">
        <v>0</v>
      </c>
      <c r="AI270" s="109">
        <v>0</v>
      </c>
      <c r="AJ270" s="109">
        <v>0</v>
      </c>
      <c r="AK270" s="109">
        <v>0</v>
      </c>
      <c r="AL270" s="108">
        <v>0</v>
      </c>
      <c r="AM270" s="109">
        <v>0</v>
      </c>
      <c r="AN270" s="109">
        <v>0</v>
      </c>
      <c r="AO270" s="109">
        <v>0</v>
      </c>
      <c r="AP270" s="109">
        <v>0</v>
      </c>
      <c r="AQ270" s="108">
        <v>2976.0657605844663</v>
      </c>
      <c r="AR270" s="109">
        <v>744</v>
      </c>
      <c r="AS270" s="109">
        <v>744</v>
      </c>
      <c r="AT270" s="109">
        <v>744</v>
      </c>
      <c r="AU270" s="109">
        <v>744.06576058446626</v>
      </c>
      <c r="AV270" s="108">
        <v>0</v>
      </c>
      <c r="AW270" s="109">
        <v>0</v>
      </c>
      <c r="AX270" s="109">
        <v>0</v>
      </c>
      <c r="AY270" s="109">
        <v>0</v>
      </c>
      <c r="AZ270" s="109">
        <v>0</v>
      </c>
      <c r="BA270" s="108">
        <v>12754</v>
      </c>
      <c r="BB270" s="109">
        <v>3189</v>
      </c>
      <c r="BC270" s="109">
        <v>3189</v>
      </c>
      <c r="BD270" s="109">
        <v>3189</v>
      </c>
      <c r="BE270" s="109">
        <v>3187</v>
      </c>
      <c r="BF270" s="108">
        <v>41505</v>
      </c>
      <c r="BG270" s="109">
        <v>10376</v>
      </c>
      <c r="BH270" s="109">
        <v>10376</v>
      </c>
      <c r="BI270" s="109">
        <v>10376</v>
      </c>
      <c r="BJ270" s="109">
        <v>10377</v>
      </c>
      <c r="BK270" s="108">
        <v>6072.3057731609078</v>
      </c>
      <c r="BL270" s="109">
        <v>1518</v>
      </c>
      <c r="BM270" s="109">
        <v>1518</v>
      </c>
      <c r="BN270" s="109">
        <v>1518</v>
      </c>
      <c r="BO270" s="109">
        <v>1518.3057731609078</v>
      </c>
      <c r="BP270" s="108">
        <v>0</v>
      </c>
      <c r="BQ270" s="109">
        <v>0</v>
      </c>
      <c r="BR270" s="109">
        <v>0</v>
      </c>
      <c r="BS270" s="109">
        <v>0</v>
      </c>
      <c r="BT270" s="109">
        <v>0</v>
      </c>
      <c r="BU270" s="108">
        <v>15061</v>
      </c>
      <c r="BV270" s="109">
        <v>3765</v>
      </c>
      <c r="BW270" s="109">
        <v>3765</v>
      </c>
      <c r="BX270" s="109">
        <v>3765</v>
      </c>
      <c r="BY270" s="109">
        <v>3766</v>
      </c>
      <c r="BZ270" s="108">
        <v>3638</v>
      </c>
      <c r="CA270" s="109">
        <v>910</v>
      </c>
      <c r="CB270" s="109">
        <v>910</v>
      </c>
      <c r="CC270" s="109">
        <v>910</v>
      </c>
      <c r="CD270" s="109">
        <v>908</v>
      </c>
      <c r="CE270" s="108">
        <v>0</v>
      </c>
      <c r="CF270" s="109">
        <v>0</v>
      </c>
      <c r="CG270" s="109">
        <v>0</v>
      </c>
      <c r="CH270" s="109">
        <v>0</v>
      </c>
      <c r="CI270" s="109">
        <v>0</v>
      </c>
      <c r="CJ270" s="108">
        <v>0</v>
      </c>
      <c r="CK270" s="109">
        <v>0</v>
      </c>
      <c r="CL270" s="109">
        <v>0</v>
      </c>
      <c r="CM270" s="109">
        <v>0</v>
      </c>
      <c r="CN270" s="109">
        <v>0</v>
      </c>
      <c r="CO270" s="108">
        <v>77895.240000000005</v>
      </c>
      <c r="CP270" s="109">
        <v>19474</v>
      </c>
      <c r="CQ270" s="109">
        <v>19474</v>
      </c>
      <c r="CR270" s="109">
        <v>19474</v>
      </c>
      <c r="CS270" s="109">
        <v>19473.240000000005</v>
      </c>
      <c r="CT270" s="114">
        <v>85347.200425277348</v>
      </c>
      <c r="CU270" s="111">
        <v>21729.720531319337</v>
      </c>
      <c r="CV270" s="111">
        <v>20158.038831319333</v>
      </c>
      <c r="CW270" s="111">
        <v>21729.720531319337</v>
      </c>
      <c r="CX270" s="115">
        <v>21729.720531319337</v>
      </c>
    </row>
    <row r="271" spans="1:102" ht="24.95" customHeight="1">
      <c r="A271" s="49" t="s">
        <v>10</v>
      </c>
      <c r="B271" s="97">
        <v>5</v>
      </c>
      <c r="C271" s="97">
        <v>504202</v>
      </c>
      <c r="D271" s="97">
        <v>420201</v>
      </c>
      <c r="E271" s="31" t="s">
        <v>261</v>
      </c>
      <c r="F271" s="97">
        <v>3</v>
      </c>
      <c r="G271" s="75" t="s">
        <v>174</v>
      </c>
      <c r="H271" s="108">
        <v>766</v>
      </c>
      <c r="I271" s="109">
        <v>192</v>
      </c>
      <c r="J271" s="109">
        <v>192</v>
      </c>
      <c r="K271" s="109">
        <v>192</v>
      </c>
      <c r="L271" s="109">
        <v>190</v>
      </c>
      <c r="M271" s="108">
        <v>0</v>
      </c>
      <c r="N271" s="109">
        <v>0</v>
      </c>
      <c r="O271" s="109">
        <v>0</v>
      </c>
      <c r="P271" s="109">
        <v>0</v>
      </c>
      <c r="Q271" s="109">
        <v>0</v>
      </c>
      <c r="R271" s="108">
        <v>0</v>
      </c>
      <c r="S271" s="109">
        <v>0</v>
      </c>
      <c r="T271" s="109">
        <v>0</v>
      </c>
      <c r="U271" s="109">
        <v>0</v>
      </c>
      <c r="V271" s="109">
        <v>0</v>
      </c>
      <c r="W271" s="108">
        <v>0</v>
      </c>
      <c r="X271" s="109">
        <v>0</v>
      </c>
      <c r="Y271" s="109">
        <v>0</v>
      </c>
      <c r="Z271" s="109">
        <v>0</v>
      </c>
      <c r="AA271" s="109">
        <v>0</v>
      </c>
      <c r="AB271" s="108">
        <v>0</v>
      </c>
      <c r="AC271" s="109">
        <v>0</v>
      </c>
      <c r="AD271" s="109">
        <v>0</v>
      </c>
      <c r="AE271" s="109">
        <v>0</v>
      </c>
      <c r="AF271" s="109">
        <v>0</v>
      </c>
      <c r="AG271" s="108">
        <v>0</v>
      </c>
      <c r="AH271" s="109">
        <v>0</v>
      </c>
      <c r="AI271" s="109">
        <v>0</v>
      </c>
      <c r="AJ271" s="109">
        <v>0</v>
      </c>
      <c r="AK271" s="109">
        <v>0</v>
      </c>
      <c r="AL271" s="108">
        <v>0</v>
      </c>
      <c r="AM271" s="109">
        <v>0</v>
      </c>
      <c r="AN271" s="109">
        <v>0</v>
      </c>
      <c r="AO271" s="109">
        <v>0</v>
      </c>
      <c r="AP271" s="109">
        <v>0</v>
      </c>
      <c r="AQ271" s="108">
        <v>0</v>
      </c>
      <c r="AR271" s="109">
        <v>0</v>
      </c>
      <c r="AS271" s="109">
        <v>0</v>
      </c>
      <c r="AT271" s="109">
        <v>0</v>
      </c>
      <c r="AU271" s="109">
        <v>0</v>
      </c>
      <c r="AV271" s="108">
        <v>0</v>
      </c>
      <c r="AW271" s="109">
        <v>0</v>
      </c>
      <c r="AX271" s="109">
        <v>0</v>
      </c>
      <c r="AY271" s="109">
        <v>0</v>
      </c>
      <c r="AZ271" s="109">
        <v>0</v>
      </c>
      <c r="BA271" s="108">
        <v>0</v>
      </c>
      <c r="BB271" s="109">
        <v>0</v>
      </c>
      <c r="BC271" s="109">
        <v>0</v>
      </c>
      <c r="BD271" s="109">
        <v>0</v>
      </c>
      <c r="BE271" s="109">
        <v>0</v>
      </c>
      <c r="BF271" s="108">
        <v>3500</v>
      </c>
      <c r="BG271" s="109">
        <v>875</v>
      </c>
      <c r="BH271" s="109">
        <v>875</v>
      </c>
      <c r="BI271" s="109">
        <v>875</v>
      </c>
      <c r="BJ271" s="109">
        <v>875</v>
      </c>
      <c r="BK271" s="108">
        <v>0</v>
      </c>
      <c r="BL271" s="109">
        <v>0</v>
      </c>
      <c r="BM271" s="109">
        <v>0</v>
      </c>
      <c r="BN271" s="109">
        <v>0</v>
      </c>
      <c r="BO271" s="109">
        <v>0</v>
      </c>
      <c r="BP271" s="108">
        <v>0</v>
      </c>
      <c r="BQ271" s="109">
        <v>0</v>
      </c>
      <c r="BR271" s="109">
        <v>0</v>
      </c>
      <c r="BS271" s="109">
        <v>0</v>
      </c>
      <c r="BT271" s="109">
        <v>0</v>
      </c>
      <c r="BU271" s="108">
        <v>3604</v>
      </c>
      <c r="BV271" s="109">
        <v>901</v>
      </c>
      <c r="BW271" s="109">
        <v>901</v>
      </c>
      <c r="BX271" s="109">
        <v>901</v>
      </c>
      <c r="BY271" s="109">
        <v>901</v>
      </c>
      <c r="BZ271" s="108">
        <v>0</v>
      </c>
      <c r="CA271" s="109">
        <v>0</v>
      </c>
      <c r="CB271" s="109">
        <v>0</v>
      </c>
      <c r="CC271" s="109">
        <v>0</v>
      </c>
      <c r="CD271" s="109">
        <v>0</v>
      </c>
      <c r="CE271" s="108">
        <v>0</v>
      </c>
      <c r="CF271" s="109">
        <v>0</v>
      </c>
      <c r="CG271" s="109">
        <v>0</v>
      </c>
      <c r="CH271" s="109">
        <v>0</v>
      </c>
      <c r="CI271" s="109">
        <v>0</v>
      </c>
      <c r="CJ271" s="108">
        <v>0</v>
      </c>
      <c r="CK271" s="109">
        <v>0</v>
      </c>
      <c r="CL271" s="109">
        <v>0</v>
      </c>
      <c r="CM271" s="109">
        <v>0</v>
      </c>
      <c r="CN271" s="109">
        <v>0</v>
      </c>
      <c r="CO271" s="108">
        <v>0</v>
      </c>
      <c r="CP271" s="109">
        <v>0</v>
      </c>
      <c r="CQ271" s="109">
        <v>0</v>
      </c>
      <c r="CR271" s="109">
        <v>0</v>
      </c>
      <c r="CS271" s="109">
        <v>0</v>
      </c>
      <c r="CT271" s="114">
        <v>5389.6671428571435</v>
      </c>
      <c r="CU271" s="111">
        <v>1347.4167857142859</v>
      </c>
      <c r="CV271" s="111">
        <v>1347.4167857142859</v>
      </c>
      <c r="CW271" s="111">
        <v>1347.4167857142859</v>
      </c>
      <c r="CX271" s="115">
        <v>1347.4167857142859</v>
      </c>
    </row>
    <row r="272" spans="1:102" ht="24.95" customHeight="1">
      <c r="A272" s="49" t="s">
        <v>7</v>
      </c>
      <c r="B272" s="97">
        <v>5</v>
      </c>
      <c r="C272" s="97">
        <v>504601</v>
      </c>
      <c r="D272" s="97">
        <v>460101</v>
      </c>
      <c r="E272" s="31" t="s">
        <v>567</v>
      </c>
      <c r="F272" s="97">
        <v>3</v>
      </c>
      <c r="G272" s="75" t="s">
        <v>174</v>
      </c>
      <c r="H272" s="108">
        <v>86078</v>
      </c>
      <c r="I272" s="109">
        <v>21520</v>
      </c>
      <c r="J272" s="109">
        <v>21520</v>
      </c>
      <c r="K272" s="109">
        <v>21520</v>
      </c>
      <c r="L272" s="109">
        <v>21518</v>
      </c>
      <c r="M272" s="108">
        <v>14094</v>
      </c>
      <c r="N272" s="109">
        <v>3198</v>
      </c>
      <c r="O272" s="109">
        <v>3846</v>
      </c>
      <c r="P272" s="109">
        <v>3846</v>
      </c>
      <c r="Q272" s="109">
        <v>3204</v>
      </c>
      <c r="R272" s="108">
        <v>1216</v>
      </c>
      <c r="S272" s="109">
        <v>142</v>
      </c>
      <c r="T272" s="109">
        <v>369</v>
      </c>
      <c r="U272" s="109">
        <v>384</v>
      </c>
      <c r="V272" s="109">
        <v>321</v>
      </c>
      <c r="W272" s="108">
        <v>3590</v>
      </c>
      <c r="X272" s="109">
        <v>820</v>
      </c>
      <c r="Y272" s="109">
        <v>776</v>
      </c>
      <c r="Z272" s="109">
        <v>1088</v>
      </c>
      <c r="AA272" s="109">
        <v>906</v>
      </c>
      <c r="AB272" s="108">
        <v>12716</v>
      </c>
      <c r="AC272" s="109">
        <v>3733</v>
      </c>
      <c r="AD272" s="109">
        <v>4153</v>
      </c>
      <c r="AE272" s="109">
        <v>2171</v>
      </c>
      <c r="AF272" s="109">
        <v>2659</v>
      </c>
      <c r="AG272" s="108">
        <v>100</v>
      </c>
      <c r="AH272" s="109">
        <v>21</v>
      </c>
      <c r="AI272" s="109">
        <v>79</v>
      </c>
      <c r="AJ272" s="109">
        <v>0</v>
      </c>
      <c r="AK272" s="109">
        <v>0</v>
      </c>
      <c r="AL272" s="108">
        <v>230</v>
      </c>
      <c r="AM272" s="109">
        <v>98</v>
      </c>
      <c r="AN272" s="109">
        <v>64</v>
      </c>
      <c r="AO272" s="109">
        <v>34</v>
      </c>
      <c r="AP272" s="109">
        <v>34</v>
      </c>
      <c r="AQ272" s="108">
        <v>902.72529023598645</v>
      </c>
      <c r="AR272" s="109">
        <v>226</v>
      </c>
      <c r="AS272" s="109">
        <v>226</v>
      </c>
      <c r="AT272" s="109">
        <v>226</v>
      </c>
      <c r="AU272" s="109">
        <v>224.72529023598645</v>
      </c>
      <c r="AV272" s="108">
        <v>6440</v>
      </c>
      <c r="AW272" s="109">
        <v>1610</v>
      </c>
      <c r="AX272" s="109">
        <v>1610</v>
      </c>
      <c r="AY272" s="109">
        <v>1610</v>
      </c>
      <c r="AZ272" s="109">
        <v>1610</v>
      </c>
      <c r="BA272" s="108">
        <v>44587</v>
      </c>
      <c r="BB272" s="109">
        <v>11147</v>
      </c>
      <c r="BC272" s="109">
        <v>11147</v>
      </c>
      <c r="BD272" s="109">
        <v>11147</v>
      </c>
      <c r="BE272" s="109">
        <v>11146</v>
      </c>
      <c r="BF272" s="108">
        <v>156096</v>
      </c>
      <c r="BG272" s="109">
        <v>39024</v>
      </c>
      <c r="BH272" s="109">
        <v>39024</v>
      </c>
      <c r="BI272" s="109">
        <v>39024</v>
      </c>
      <c r="BJ272" s="109">
        <v>39024</v>
      </c>
      <c r="BK272" s="108">
        <v>1968.5724205221043</v>
      </c>
      <c r="BL272" s="109">
        <v>492</v>
      </c>
      <c r="BM272" s="109">
        <v>492</v>
      </c>
      <c r="BN272" s="109">
        <v>492</v>
      </c>
      <c r="BO272" s="109">
        <v>492.57242052210427</v>
      </c>
      <c r="BP272" s="108">
        <v>228</v>
      </c>
      <c r="BQ272" s="109">
        <v>57</v>
      </c>
      <c r="BR272" s="109">
        <v>57</v>
      </c>
      <c r="BS272" s="109">
        <v>57</v>
      </c>
      <c r="BT272" s="109">
        <v>57</v>
      </c>
      <c r="BU272" s="108">
        <v>72364</v>
      </c>
      <c r="BV272" s="109">
        <v>18091</v>
      </c>
      <c r="BW272" s="109">
        <v>18091</v>
      </c>
      <c r="BX272" s="109">
        <v>18091</v>
      </c>
      <c r="BY272" s="109">
        <v>18091</v>
      </c>
      <c r="BZ272" s="108">
        <v>1103</v>
      </c>
      <c r="CA272" s="109">
        <v>276</v>
      </c>
      <c r="CB272" s="109">
        <v>276</v>
      </c>
      <c r="CC272" s="109">
        <v>276</v>
      </c>
      <c r="CD272" s="109">
        <v>275</v>
      </c>
      <c r="CE272" s="108">
        <v>5953</v>
      </c>
      <c r="CF272" s="109">
        <v>1488</v>
      </c>
      <c r="CG272" s="109">
        <v>1488</v>
      </c>
      <c r="CH272" s="109">
        <v>1488</v>
      </c>
      <c r="CI272" s="109">
        <v>1489</v>
      </c>
      <c r="CJ272" s="108">
        <v>0</v>
      </c>
      <c r="CK272" s="109">
        <v>0</v>
      </c>
      <c r="CL272" s="109">
        <v>0</v>
      </c>
      <c r="CM272" s="109">
        <v>0</v>
      </c>
      <c r="CN272" s="109">
        <v>0</v>
      </c>
      <c r="CO272" s="108">
        <v>24712.68</v>
      </c>
      <c r="CP272" s="109">
        <v>6178</v>
      </c>
      <c r="CQ272" s="109">
        <v>6178</v>
      </c>
      <c r="CR272" s="109">
        <v>6178</v>
      </c>
      <c r="CS272" s="109">
        <v>6178.68</v>
      </c>
      <c r="CT272" s="114">
        <v>312333.15341283398</v>
      </c>
      <c r="CU272" s="111">
        <v>78083.288353208496</v>
      </c>
      <c r="CV272" s="111">
        <v>78083.288353208496</v>
      </c>
      <c r="CW272" s="111">
        <v>78083.288353208496</v>
      </c>
      <c r="CX272" s="115">
        <v>78083.288353208496</v>
      </c>
    </row>
    <row r="273" spans="1:102" ht="24.95" customHeight="1">
      <c r="A273" s="49" t="s">
        <v>7</v>
      </c>
      <c r="B273" s="97">
        <v>5</v>
      </c>
      <c r="C273" s="97">
        <v>504602</v>
      </c>
      <c r="D273" s="97">
        <v>460201</v>
      </c>
      <c r="E273" s="31" t="s">
        <v>536</v>
      </c>
      <c r="F273" s="97">
        <v>3</v>
      </c>
      <c r="G273" s="75" t="s">
        <v>174</v>
      </c>
      <c r="H273" s="108">
        <v>25564</v>
      </c>
      <c r="I273" s="109">
        <v>6391</v>
      </c>
      <c r="J273" s="109">
        <v>6391</v>
      </c>
      <c r="K273" s="109">
        <v>6391</v>
      </c>
      <c r="L273" s="109">
        <v>6391</v>
      </c>
      <c r="M273" s="108">
        <v>3805</v>
      </c>
      <c r="N273" s="109">
        <v>870</v>
      </c>
      <c r="O273" s="109">
        <v>1035</v>
      </c>
      <c r="P273" s="109">
        <v>1035</v>
      </c>
      <c r="Q273" s="109">
        <v>865</v>
      </c>
      <c r="R273" s="108">
        <v>888</v>
      </c>
      <c r="S273" s="109">
        <v>221</v>
      </c>
      <c r="T273" s="109">
        <v>477</v>
      </c>
      <c r="U273" s="109">
        <v>104</v>
      </c>
      <c r="V273" s="109">
        <v>86</v>
      </c>
      <c r="W273" s="108">
        <v>3747</v>
      </c>
      <c r="X273" s="109">
        <v>422</v>
      </c>
      <c r="Y273" s="109">
        <v>587</v>
      </c>
      <c r="Z273" s="109">
        <v>1491</v>
      </c>
      <c r="AA273" s="109">
        <v>1247</v>
      </c>
      <c r="AB273" s="108">
        <v>3938</v>
      </c>
      <c r="AC273" s="109">
        <v>1050</v>
      </c>
      <c r="AD273" s="109">
        <v>1022</v>
      </c>
      <c r="AE273" s="109">
        <v>746</v>
      </c>
      <c r="AF273" s="109">
        <v>1120</v>
      </c>
      <c r="AG273" s="108">
        <v>0</v>
      </c>
      <c r="AH273" s="109">
        <v>0</v>
      </c>
      <c r="AI273" s="109">
        <v>0</v>
      </c>
      <c r="AJ273" s="109">
        <v>0</v>
      </c>
      <c r="AK273" s="109">
        <v>0</v>
      </c>
      <c r="AL273" s="108">
        <v>0</v>
      </c>
      <c r="AM273" s="109">
        <v>0</v>
      </c>
      <c r="AN273" s="109">
        <v>0</v>
      </c>
      <c r="AO273" s="109">
        <v>0</v>
      </c>
      <c r="AP273" s="109">
        <v>0</v>
      </c>
      <c r="AQ273" s="108">
        <v>2134.710976956173</v>
      </c>
      <c r="AR273" s="109">
        <v>534</v>
      </c>
      <c r="AS273" s="109">
        <v>534</v>
      </c>
      <c r="AT273" s="109">
        <v>534</v>
      </c>
      <c r="AU273" s="109">
        <v>532.710976956173</v>
      </c>
      <c r="AV273" s="108">
        <v>0</v>
      </c>
      <c r="AW273" s="109">
        <v>0</v>
      </c>
      <c r="AX273" s="109">
        <v>0</v>
      </c>
      <c r="AY273" s="109">
        <v>0</v>
      </c>
      <c r="AZ273" s="109">
        <v>0</v>
      </c>
      <c r="BA273" s="108">
        <v>12516</v>
      </c>
      <c r="BB273" s="109">
        <v>3129</v>
      </c>
      <c r="BC273" s="109">
        <v>3129</v>
      </c>
      <c r="BD273" s="109">
        <v>3129</v>
      </c>
      <c r="BE273" s="109">
        <v>3129</v>
      </c>
      <c r="BF273" s="108">
        <v>40729</v>
      </c>
      <c r="BG273" s="109">
        <v>10182</v>
      </c>
      <c r="BH273" s="109">
        <v>10182</v>
      </c>
      <c r="BI273" s="109">
        <v>10182</v>
      </c>
      <c r="BJ273" s="109">
        <v>10183</v>
      </c>
      <c r="BK273" s="108">
        <v>4356.0474580269147</v>
      </c>
      <c r="BL273" s="109">
        <v>1089</v>
      </c>
      <c r="BM273" s="109">
        <v>1089</v>
      </c>
      <c r="BN273" s="109">
        <v>1089</v>
      </c>
      <c r="BO273" s="109">
        <v>1089.0474580269147</v>
      </c>
      <c r="BP273" s="108">
        <v>0</v>
      </c>
      <c r="BQ273" s="109">
        <v>0</v>
      </c>
      <c r="BR273" s="109">
        <v>0</v>
      </c>
      <c r="BS273" s="109">
        <v>0</v>
      </c>
      <c r="BT273" s="109">
        <v>0</v>
      </c>
      <c r="BU273" s="108">
        <v>18799</v>
      </c>
      <c r="BV273" s="109">
        <v>4700</v>
      </c>
      <c r="BW273" s="109">
        <v>4700</v>
      </c>
      <c r="BX273" s="109">
        <v>4700</v>
      </c>
      <c r="BY273" s="109">
        <v>4699</v>
      </c>
      <c r="BZ273" s="108">
        <v>2610</v>
      </c>
      <c r="CA273" s="109">
        <v>653</v>
      </c>
      <c r="CB273" s="109">
        <v>653</v>
      </c>
      <c r="CC273" s="109">
        <v>653</v>
      </c>
      <c r="CD273" s="109">
        <v>651</v>
      </c>
      <c r="CE273" s="108">
        <v>0</v>
      </c>
      <c r="CF273" s="109">
        <v>0</v>
      </c>
      <c r="CG273" s="109">
        <v>0</v>
      </c>
      <c r="CH273" s="109">
        <v>0</v>
      </c>
      <c r="CI273" s="109">
        <v>0</v>
      </c>
      <c r="CJ273" s="108">
        <v>0</v>
      </c>
      <c r="CK273" s="109">
        <v>0</v>
      </c>
      <c r="CL273" s="109">
        <v>0</v>
      </c>
      <c r="CM273" s="109">
        <v>0</v>
      </c>
      <c r="CN273" s="109">
        <v>0</v>
      </c>
      <c r="CO273" s="108">
        <v>55879.26</v>
      </c>
      <c r="CP273" s="109">
        <v>13970</v>
      </c>
      <c r="CQ273" s="109">
        <v>13970</v>
      </c>
      <c r="CR273" s="109">
        <v>13970</v>
      </c>
      <c r="CS273" s="109">
        <v>13969.260000000002</v>
      </c>
      <c r="CT273" s="114">
        <v>83726.454146533026</v>
      </c>
      <c r="CU273" s="111">
        <v>21314.201061633259</v>
      </c>
      <c r="CV273" s="111">
        <v>19783.850961633259</v>
      </c>
      <c r="CW273" s="111">
        <v>21314.201061633259</v>
      </c>
      <c r="CX273" s="115">
        <v>21314.201061633259</v>
      </c>
    </row>
    <row r="274" spans="1:102" ht="24.95" customHeight="1">
      <c r="A274" s="49" t="s">
        <v>7</v>
      </c>
      <c r="B274" s="97">
        <v>5</v>
      </c>
      <c r="C274" s="97">
        <v>504603</v>
      </c>
      <c r="D274" s="97">
        <v>460301</v>
      </c>
      <c r="E274" s="31" t="s">
        <v>262</v>
      </c>
      <c r="F274" s="97">
        <v>3</v>
      </c>
      <c r="G274" s="75" t="s">
        <v>174</v>
      </c>
      <c r="H274" s="108">
        <v>12700</v>
      </c>
      <c r="I274" s="109">
        <v>3175</v>
      </c>
      <c r="J274" s="109">
        <v>3175</v>
      </c>
      <c r="K274" s="109">
        <v>3175</v>
      </c>
      <c r="L274" s="109">
        <v>3175</v>
      </c>
      <c r="M274" s="108">
        <v>2037</v>
      </c>
      <c r="N274" s="109">
        <v>464</v>
      </c>
      <c r="O274" s="109">
        <v>555</v>
      </c>
      <c r="P274" s="109">
        <v>555</v>
      </c>
      <c r="Q274" s="109">
        <v>463</v>
      </c>
      <c r="R274" s="108">
        <v>214</v>
      </c>
      <c r="S274" s="109">
        <v>75</v>
      </c>
      <c r="T274" s="109">
        <v>37</v>
      </c>
      <c r="U274" s="109">
        <v>56</v>
      </c>
      <c r="V274" s="109">
        <v>46</v>
      </c>
      <c r="W274" s="108">
        <v>784</v>
      </c>
      <c r="X274" s="109">
        <v>201</v>
      </c>
      <c r="Y274" s="109">
        <v>112</v>
      </c>
      <c r="Z274" s="109">
        <v>256</v>
      </c>
      <c r="AA274" s="109">
        <v>215</v>
      </c>
      <c r="AB274" s="108">
        <v>2521</v>
      </c>
      <c r="AC274" s="109">
        <v>800</v>
      </c>
      <c r="AD274" s="109">
        <v>800</v>
      </c>
      <c r="AE274" s="109">
        <v>330</v>
      </c>
      <c r="AF274" s="109">
        <v>591</v>
      </c>
      <c r="AG274" s="108">
        <v>0</v>
      </c>
      <c r="AH274" s="109">
        <v>0</v>
      </c>
      <c r="AI274" s="109">
        <v>0</v>
      </c>
      <c r="AJ274" s="109">
        <v>0</v>
      </c>
      <c r="AK274" s="109">
        <v>0</v>
      </c>
      <c r="AL274" s="108">
        <v>0</v>
      </c>
      <c r="AM274" s="109">
        <v>0</v>
      </c>
      <c r="AN274" s="109">
        <v>0</v>
      </c>
      <c r="AO274" s="109">
        <v>0</v>
      </c>
      <c r="AP274" s="109">
        <v>0</v>
      </c>
      <c r="AQ274" s="108">
        <v>1900.2481013463985</v>
      </c>
      <c r="AR274" s="109">
        <v>475</v>
      </c>
      <c r="AS274" s="109">
        <v>475</v>
      </c>
      <c r="AT274" s="109">
        <v>475</v>
      </c>
      <c r="AU274" s="109">
        <v>475.24810134639847</v>
      </c>
      <c r="AV274" s="108">
        <v>0</v>
      </c>
      <c r="AW274" s="109">
        <v>0</v>
      </c>
      <c r="AX274" s="109">
        <v>0</v>
      </c>
      <c r="AY274" s="109">
        <v>0</v>
      </c>
      <c r="AZ274" s="109">
        <v>0</v>
      </c>
      <c r="BA274" s="108">
        <v>5307</v>
      </c>
      <c r="BB274" s="109">
        <v>764</v>
      </c>
      <c r="BC274" s="109">
        <v>1300</v>
      </c>
      <c r="BD274" s="109">
        <v>1621</v>
      </c>
      <c r="BE274" s="109">
        <v>1622</v>
      </c>
      <c r="BF274" s="108">
        <v>10106</v>
      </c>
      <c r="BG274" s="109">
        <v>2527</v>
      </c>
      <c r="BH274" s="109">
        <v>2527</v>
      </c>
      <c r="BI274" s="109">
        <v>2527</v>
      </c>
      <c r="BJ274" s="109">
        <v>2525</v>
      </c>
      <c r="BK274" s="108">
        <v>1891.4862942597952</v>
      </c>
      <c r="BL274" s="109">
        <v>473</v>
      </c>
      <c r="BM274" s="109">
        <v>473</v>
      </c>
      <c r="BN274" s="109">
        <v>473</v>
      </c>
      <c r="BO274" s="109">
        <v>472.48629425979516</v>
      </c>
      <c r="BP274" s="108">
        <v>0</v>
      </c>
      <c r="BQ274" s="109">
        <v>0</v>
      </c>
      <c r="BR274" s="109">
        <v>0</v>
      </c>
      <c r="BS274" s="109">
        <v>0</v>
      </c>
      <c r="BT274" s="109">
        <v>0</v>
      </c>
      <c r="BU274" s="108">
        <v>9859</v>
      </c>
      <c r="BV274" s="109">
        <v>2465</v>
      </c>
      <c r="BW274" s="109">
        <v>2465</v>
      </c>
      <c r="BX274" s="109">
        <v>2465</v>
      </c>
      <c r="BY274" s="109">
        <v>2464</v>
      </c>
      <c r="BZ274" s="108">
        <v>2322</v>
      </c>
      <c r="CA274" s="109">
        <v>581</v>
      </c>
      <c r="CB274" s="109">
        <v>581</v>
      </c>
      <c r="CC274" s="109">
        <v>581</v>
      </c>
      <c r="CD274" s="109">
        <v>579</v>
      </c>
      <c r="CE274" s="108">
        <v>0</v>
      </c>
      <c r="CF274" s="109">
        <v>0</v>
      </c>
      <c r="CG274" s="109">
        <v>0</v>
      </c>
      <c r="CH274" s="109">
        <v>0</v>
      </c>
      <c r="CI274" s="109">
        <v>0</v>
      </c>
      <c r="CJ274" s="108">
        <v>0</v>
      </c>
      <c r="CK274" s="109">
        <v>0</v>
      </c>
      <c r="CL274" s="109">
        <v>0</v>
      </c>
      <c r="CM274" s="109">
        <v>0</v>
      </c>
      <c r="CN274" s="109">
        <v>0</v>
      </c>
      <c r="CO274" s="108">
        <v>32695.72</v>
      </c>
      <c r="CP274" s="109">
        <v>8174</v>
      </c>
      <c r="CQ274" s="109">
        <v>8174</v>
      </c>
      <c r="CR274" s="109">
        <v>8174</v>
      </c>
      <c r="CS274" s="109">
        <v>8173.7200000000012</v>
      </c>
      <c r="CT274" s="114">
        <v>40629.647685301738</v>
      </c>
      <c r="CU274" s="111">
        <v>9812.5994213254344</v>
      </c>
      <c r="CV274" s="111">
        <v>10141.167421325435</v>
      </c>
      <c r="CW274" s="111">
        <v>10337.940421325435</v>
      </c>
      <c r="CX274" s="115">
        <v>10337.940421325435</v>
      </c>
    </row>
    <row r="275" spans="1:102" ht="24.95" customHeight="1">
      <c r="A275" s="49" t="s">
        <v>7</v>
      </c>
      <c r="B275" s="97">
        <v>5</v>
      </c>
      <c r="C275" s="97">
        <v>504605</v>
      </c>
      <c r="D275" s="97">
        <v>460501</v>
      </c>
      <c r="E275" s="31" t="s">
        <v>420</v>
      </c>
      <c r="F275" s="97">
        <v>3</v>
      </c>
      <c r="G275" s="75" t="s">
        <v>174</v>
      </c>
      <c r="H275" s="108">
        <v>22680</v>
      </c>
      <c r="I275" s="109">
        <v>5670</v>
      </c>
      <c r="J275" s="109">
        <v>5670</v>
      </c>
      <c r="K275" s="109">
        <v>5670</v>
      </c>
      <c r="L275" s="109">
        <v>5670</v>
      </c>
      <c r="M275" s="108">
        <v>0</v>
      </c>
      <c r="N275" s="109">
        <v>0</v>
      </c>
      <c r="O275" s="109">
        <v>0</v>
      </c>
      <c r="P275" s="109">
        <v>0</v>
      </c>
      <c r="Q275" s="109">
        <v>0</v>
      </c>
      <c r="R275" s="108">
        <v>0</v>
      </c>
      <c r="S275" s="109">
        <v>0</v>
      </c>
      <c r="T275" s="109">
        <v>0</v>
      </c>
      <c r="U275" s="109">
        <v>0</v>
      </c>
      <c r="V275" s="109">
        <v>0</v>
      </c>
      <c r="W275" s="108">
        <v>0</v>
      </c>
      <c r="X275" s="109">
        <v>0</v>
      </c>
      <c r="Y275" s="109">
        <v>0</v>
      </c>
      <c r="Z275" s="109">
        <v>0</v>
      </c>
      <c r="AA275" s="109">
        <v>0</v>
      </c>
      <c r="AB275" s="108">
        <v>0</v>
      </c>
      <c r="AC275" s="109">
        <v>0</v>
      </c>
      <c r="AD275" s="109">
        <v>0</v>
      </c>
      <c r="AE275" s="109">
        <v>0</v>
      </c>
      <c r="AF275" s="109">
        <v>0</v>
      </c>
      <c r="AG275" s="108">
        <v>0</v>
      </c>
      <c r="AH275" s="109">
        <v>0</v>
      </c>
      <c r="AI275" s="109">
        <v>0</v>
      </c>
      <c r="AJ275" s="109">
        <v>0</v>
      </c>
      <c r="AK275" s="109">
        <v>0</v>
      </c>
      <c r="AL275" s="108">
        <v>0</v>
      </c>
      <c r="AM275" s="109">
        <v>0</v>
      </c>
      <c r="AN275" s="109">
        <v>0</v>
      </c>
      <c r="AO275" s="109">
        <v>0</v>
      </c>
      <c r="AP275" s="109">
        <v>0</v>
      </c>
      <c r="AQ275" s="108">
        <v>22680</v>
      </c>
      <c r="AR275" s="109">
        <v>5670</v>
      </c>
      <c r="AS275" s="109">
        <v>5670</v>
      </c>
      <c r="AT275" s="109">
        <v>5670</v>
      </c>
      <c r="AU275" s="109">
        <v>5670</v>
      </c>
      <c r="AV275" s="108">
        <v>0</v>
      </c>
      <c r="AW275" s="109">
        <v>0</v>
      </c>
      <c r="AX275" s="109">
        <v>0</v>
      </c>
      <c r="AY275" s="109">
        <v>0</v>
      </c>
      <c r="AZ275" s="109">
        <v>0</v>
      </c>
      <c r="BA275" s="108">
        <v>0</v>
      </c>
      <c r="BB275" s="109">
        <v>0</v>
      </c>
      <c r="BC275" s="109">
        <v>0</v>
      </c>
      <c r="BD275" s="109">
        <v>0</v>
      </c>
      <c r="BE275" s="109">
        <v>0</v>
      </c>
      <c r="BF275" s="108">
        <v>14000</v>
      </c>
      <c r="BG275" s="109">
        <v>3500</v>
      </c>
      <c r="BH275" s="109">
        <v>3500</v>
      </c>
      <c r="BI275" s="109">
        <v>3500</v>
      </c>
      <c r="BJ275" s="109">
        <v>3500</v>
      </c>
      <c r="BK275" s="108">
        <v>14000</v>
      </c>
      <c r="BL275" s="109">
        <v>3500</v>
      </c>
      <c r="BM275" s="109">
        <v>3500</v>
      </c>
      <c r="BN275" s="109">
        <v>3500</v>
      </c>
      <c r="BO275" s="109">
        <v>3500</v>
      </c>
      <c r="BP275" s="108">
        <v>0</v>
      </c>
      <c r="BQ275" s="109">
        <v>0</v>
      </c>
      <c r="BR275" s="109">
        <v>0</v>
      </c>
      <c r="BS275" s="109">
        <v>0</v>
      </c>
      <c r="BT275" s="109">
        <v>0</v>
      </c>
      <c r="BU275" s="108">
        <v>27720</v>
      </c>
      <c r="BV275" s="109">
        <v>6930</v>
      </c>
      <c r="BW275" s="109">
        <v>6930</v>
      </c>
      <c r="BX275" s="109">
        <v>6930</v>
      </c>
      <c r="BY275" s="109">
        <v>6930</v>
      </c>
      <c r="BZ275" s="108">
        <v>27720</v>
      </c>
      <c r="CA275" s="109">
        <v>6930</v>
      </c>
      <c r="CB275" s="109">
        <v>6930</v>
      </c>
      <c r="CC275" s="109">
        <v>6930</v>
      </c>
      <c r="CD275" s="109">
        <v>6930</v>
      </c>
      <c r="CE275" s="108">
        <v>0</v>
      </c>
      <c r="CF275" s="109">
        <v>0</v>
      </c>
      <c r="CG275" s="109">
        <v>0</v>
      </c>
      <c r="CH275" s="109">
        <v>0</v>
      </c>
      <c r="CI275" s="109">
        <v>0</v>
      </c>
      <c r="CJ275" s="108">
        <v>0</v>
      </c>
      <c r="CK275" s="109">
        <v>0</v>
      </c>
      <c r="CL275" s="109">
        <v>0</v>
      </c>
      <c r="CM275" s="109">
        <v>0</v>
      </c>
      <c r="CN275" s="109">
        <v>0</v>
      </c>
      <c r="CO275" s="108">
        <v>241861.67</v>
      </c>
      <c r="CP275" s="109">
        <v>60465</v>
      </c>
      <c r="CQ275" s="109">
        <v>60465</v>
      </c>
      <c r="CR275" s="109">
        <v>60465</v>
      </c>
      <c r="CS275" s="109">
        <v>60466.670000000013</v>
      </c>
      <c r="CT275" s="114">
        <v>41902.534327499998</v>
      </c>
      <c r="CU275" s="111">
        <v>10475.633581874999</v>
      </c>
      <c r="CV275" s="111">
        <v>10475.633581874999</v>
      </c>
      <c r="CW275" s="111">
        <v>10475.633581874999</v>
      </c>
      <c r="CX275" s="115">
        <v>10475.633581874999</v>
      </c>
    </row>
    <row r="276" spans="1:102" ht="24.95" customHeight="1">
      <c r="A276" s="49" t="s">
        <v>10</v>
      </c>
      <c r="B276" s="97">
        <v>5</v>
      </c>
      <c r="C276" s="97">
        <v>504613</v>
      </c>
      <c r="D276" s="97">
        <v>461301</v>
      </c>
      <c r="E276" s="31" t="s">
        <v>263</v>
      </c>
      <c r="F276" s="97">
        <v>3</v>
      </c>
      <c r="G276" s="75" t="s">
        <v>174</v>
      </c>
      <c r="H276" s="108">
        <v>60</v>
      </c>
      <c r="I276" s="109">
        <v>15</v>
      </c>
      <c r="J276" s="109">
        <v>15</v>
      </c>
      <c r="K276" s="109">
        <v>15</v>
      </c>
      <c r="L276" s="109">
        <v>15</v>
      </c>
      <c r="M276" s="108">
        <v>0</v>
      </c>
      <c r="N276" s="109">
        <v>0</v>
      </c>
      <c r="O276" s="109">
        <v>0</v>
      </c>
      <c r="P276" s="109">
        <v>0</v>
      </c>
      <c r="Q276" s="109">
        <v>0</v>
      </c>
      <c r="R276" s="108">
        <v>0</v>
      </c>
      <c r="S276" s="109">
        <v>0</v>
      </c>
      <c r="T276" s="109">
        <v>0</v>
      </c>
      <c r="U276" s="109">
        <v>0</v>
      </c>
      <c r="V276" s="109">
        <v>0</v>
      </c>
      <c r="W276" s="108">
        <v>0</v>
      </c>
      <c r="X276" s="109">
        <v>0</v>
      </c>
      <c r="Y276" s="109">
        <v>0</v>
      </c>
      <c r="Z276" s="109">
        <v>0</v>
      </c>
      <c r="AA276" s="109">
        <v>0</v>
      </c>
      <c r="AB276" s="108">
        <v>0</v>
      </c>
      <c r="AC276" s="109">
        <v>0</v>
      </c>
      <c r="AD276" s="109">
        <v>0</v>
      </c>
      <c r="AE276" s="109">
        <v>0</v>
      </c>
      <c r="AF276" s="109">
        <v>0</v>
      </c>
      <c r="AG276" s="108">
        <v>0</v>
      </c>
      <c r="AH276" s="109">
        <v>0</v>
      </c>
      <c r="AI276" s="109">
        <v>0</v>
      </c>
      <c r="AJ276" s="109">
        <v>0</v>
      </c>
      <c r="AK276" s="109">
        <v>0</v>
      </c>
      <c r="AL276" s="108">
        <v>0</v>
      </c>
      <c r="AM276" s="109">
        <v>0</v>
      </c>
      <c r="AN276" s="109">
        <v>0</v>
      </c>
      <c r="AO276" s="109">
        <v>0</v>
      </c>
      <c r="AP276" s="109">
        <v>0</v>
      </c>
      <c r="AQ276" s="108">
        <v>0</v>
      </c>
      <c r="AR276" s="109">
        <v>0</v>
      </c>
      <c r="AS276" s="109">
        <v>0</v>
      </c>
      <c r="AT276" s="109">
        <v>0</v>
      </c>
      <c r="AU276" s="109">
        <v>0</v>
      </c>
      <c r="AV276" s="108">
        <v>0</v>
      </c>
      <c r="AW276" s="109">
        <v>0</v>
      </c>
      <c r="AX276" s="109">
        <v>0</v>
      </c>
      <c r="AY276" s="109">
        <v>0</v>
      </c>
      <c r="AZ276" s="109">
        <v>0</v>
      </c>
      <c r="BA276" s="108">
        <v>0</v>
      </c>
      <c r="BB276" s="109">
        <v>0</v>
      </c>
      <c r="BC276" s="109">
        <v>0</v>
      </c>
      <c r="BD276" s="109">
        <v>0</v>
      </c>
      <c r="BE276" s="109">
        <v>0</v>
      </c>
      <c r="BF276" s="108">
        <v>1640</v>
      </c>
      <c r="BG276" s="109">
        <v>410</v>
      </c>
      <c r="BH276" s="109">
        <v>410</v>
      </c>
      <c r="BI276" s="109">
        <v>410</v>
      </c>
      <c r="BJ276" s="109">
        <v>410</v>
      </c>
      <c r="BK276" s="108">
        <v>0</v>
      </c>
      <c r="BL276" s="109">
        <v>0</v>
      </c>
      <c r="BM276" s="109">
        <v>0</v>
      </c>
      <c r="BN276" s="109">
        <v>0</v>
      </c>
      <c r="BO276" s="109">
        <v>0</v>
      </c>
      <c r="BP276" s="108">
        <v>0</v>
      </c>
      <c r="BQ276" s="109">
        <v>0</v>
      </c>
      <c r="BR276" s="109">
        <v>0</v>
      </c>
      <c r="BS276" s="109">
        <v>0</v>
      </c>
      <c r="BT276" s="109">
        <v>0</v>
      </c>
      <c r="BU276" s="108">
        <v>740</v>
      </c>
      <c r="BV276" s="109">
        <v>185</v>
      </c>
      <c r="BW276" s="109">
        <v>185</v>
      </c>
      <c r="BX276" s="109">
        <v>185</v>
      </c>
      <c r="BY276" s="109">
        <v>185</v>
      </c>
      <c r="BZ276" s="108">
        <v>0</v>
      </c>
      <c r="CA276" s="109">
        <v>0</v>
      </c>
      <c r="CB276" s="109">
        <v>0</v>
      </c>
      <c r="CC276" s="109">
        <v>0</v>
      </c>
      <c r="CD276" s="109">
        <v>0</v>
      </c>
      <c r="CE276" s="108">
        <v>0</v>
      </c>
      <c r="CF276" s="109">
        <v>0</v>
      </c>
      <c r="CG276" s="109">
        <v>0</v>
      </c>
      <c r="CH276" s="109">
        <v>0</v>
      </c>
      <c r="CI276" s="109">
        <v>0</v>
      </c>
      <c r="CJ276" s="108">
        <v>0</v>
      </c>
      <c r="CK276" s="109">
        <v>0</v>
      </c>
      <c r="CL276" s="109">
        <v>0</v>
      </c>
      <c r="CM276" s="109">
        <v>0</v>
      </c>
      <c r="CN276" s="109">
        <v>0</v>
      </c>
      <c r="CO276" s="108">
        <v>0</v>
      </c>
      <c r="CP276" s="109">
        <v>0</v>
      </c>
      <c r="CQ276" s="109">
        <v>0</v>
      </c>
      <c r="CR276" s="109">
        <v>0</v>
      </c>
      <c r="CS276" s="109">
        <v>0</v>
      </c>
      <c r="CT276" s="114">
        <v>2143.5091019392721</v>
      </c>
      <c r="CU276" s="111">
        <v>535.87727548481803</v>
      </c>
      <c r="CV276" s="111">
        <v>535.87727548481803</v>
      </c>
      <c r="CW276" s="111">
        <v>535.87727548481803</v>
      </c>
      <c r="CX276" s="115">
        <v>535.87727548481803</v>
      </c>
    </row>
    <row r="277" spans="1:102" ht="24.95" customHeight="1">
      <c r="A277" s="49" t="s">
        <v>7</v>
      </c>
      <c r="B277" s="97">
        <v>2</v>
      </c>
      <c r="C277" s="97">
        <v>500101</v>
      </c>
      <c r="D277" s="97">
        <v>10101</v>
      </c>
      <c r="E277" s="31" t="s">
        <v>457</v>
      </c>
      <c r="F277" s="97">
        <v>3</v>
      </c>
      <c r="G277" s="75" t="s">
        <v>174</v>
      </c>
      <c r="H277" s="108">
        <v>288763</v>
      </c>
      <c r="I277" s="109">
        <v>72191</v>
      </c>
      <c r="J277" s="109">
        <v>72191</v>
      </c>
      <c r="K277" s="109">
        <v>72191</v>
      </c>
      <c r="L277" s="109">
        <v>72190</v>
      </c>
      <c r="M277" s="108">
        <v>44509</v>
      </c>
      <c r="N277" s="109">
        <v>10173</v>
      </c>
      <c r="O277" s="109">
        <v>12081</v>
      </c>
      <c r="P277" s="109">
        <v>12081</v>
      </c>
      <c r="Q277" s="109">
        <v>10174</v>
      </c>
      <c r="R277" s="108">
        <v>12827</v>
      </c>
      <c r="S277" s="109">
        <v>4420</v>
      </c>
      <c r="T277" s="109">
        <v>6181</v>
      </c>
      <c r="U277" s="109">
        <v>1208</v>
      </c>
      <c r="V277" s="109">
        <v>1018</v>
      </c>
      <c r="W277" s="108">
        <v>24793</v>
      </c>
      <c r="X277" s="109">
        <v>6799</v>
      </c>
      <c r="Y277" s="109">
        <v>6742</v>
      </c>
      <c r="Z277" s="109">
        <v>6108</v>
      </c>
      <c r="AA277" s="109">
        <v>5144</v>
      </c>
      <c r="AB277" s="108">
        <v>41670</v>
      </c>
      <c r="AC277" s="109">
        <v>10409</v>
      </c>
      <c r="AD277" s="109">
        <v>10318</v>
      </c>
      <c r="AE277" s="109">
        <v>9013</v>
      </c>
      <c r="AF277" s="109">
        <v>11930</v>
      </c>
      <c r="AG277" s="108">
        <v>0</v>
      </c>
      <c r="AH277" s="109">
        <v>0</v>
      </c>
      <c r="AI277" s="109">
        <v>0</v>
      </c>
      <c r="AJ277" s="109">
        <v>0</v>
      </c>
      <c r="AK277" s="109">
        <v>0</v>
      </c>
      <c r="AL277" s="108">
        <v>405</v>
      </c>
      <c r="AM277" s="109">
        <v>5</v>
      </c>
      <c r="AN277" s="109">
        <v>8</v>
      </c>
      <c r="AO277" s="109">
        <v>134</v>
      </c>
      <c r="AP277" s="109">
        <v>258</v>
      </c>
      <c r="AQ277" s="108">
        <v>2896.9455089979874</v>
      </c>
      <c r="AR277" s="109">
        <v>724</v>
      </c>
      <c r="AS277" s="109">
        <v>724</v>
      </c>
      <c r="AT277" s="109">
        <v>724</v>
      </c>
      <c r="AU277" s="109">
        <v>724.94550899798742</v>
      </c>
      <c r="AV277" s="108">
        <v>11411</v>
      </c>
      <c r="AW277" s="109">
        <v>2853</v>
      </c>
      <c r="AX277" s="109">
        <v>2853</v>
      </c>
      <c r="AY277" s="109">
        <v>2853</v>
      </c>
      <c r="AZ277" s="109">
        <v>2852</v>
      </c>
      <c r="BA277" s="108">
        <v>136102</v>
      </c>
      <c r="BB277" s="109">
        <v>34026</v>
      </c>
      <c r="BC277" s="109">
        <v>34026</v>
      </c>
      <c r="BD277" s="109">
        <v>34026</v>
      </c>
      <c r="BE277" s="109">
        <v>34024</v>
      </c>
      <c r="BF277" s="108">
        <v>452445</v>
      </c>
      <c r="BG277" s="109">
        <v>113111</v>
      </c>
      <c r="BH277" s="109">
        <v>113111</v>
      </c>
      <c r="BI277" s="109">
        <v>113111</v>
      </c>
      <c r="BJ277" s="109">
        <v>113112</v>
      </c>
      <c r="BK277" s="108">
        <v>5574.4781485906578</v>
      </c>
      <c r="BL277" s="109">
        <v>1394</v>
      </c>
      <c r="BM277" s="109">
        <v>1394</v>
      </c>
      <c r="BN277" s="109">
        <v>1394</v>
      </c>
      <c r="BO277" s="109">
        <v>1392.4781485906578</v>
      </c>
      <c r="BP277" s="108">
        <v>0</v>
      </c>
      <c r="BQ277" s="109">
        <v>0</v>
      </c>
      <c r="BR277" s="109">
        <v>0</v>
      </c>
      <c r="BS277" s="109">
        <v>0</v>
      </c>
      <c r="BT277" s="109">
        <v>0</v>
      </c>
      <c r="BU277" s="108">
        <v>233683</v>
      </c>
      <c r="BV277" s="109">
        <v>58420</v>
      </c>
      <c r="BW277" s="109">
        <v>58420</v>
      </c>
      <c r="BX277" s="109">
        <v>58420</v>
      </c>
      <c r="BY277" s="109">
        <v>58423</v>
      </c>
      <c r="BZ277" s="108">
        <v>3540</v>
      </c>
      <c r="CA277" s="109">
        <v>885</v>
      </c>
      <c r="CB277" s="109">
        <v>885</v>
      </c>
      <c r="CC277" s="109">
        <v>885</v>
      </c>
      <c r="CD277" s="109">
        <v>885</v>
      </c>
      <c r="CE277" s="108">
        <v>0</v>
      </c>
      <c r="CF277" s="109">
        <v>0</v>
      </c>
      <c r="CG277" s="109">
        <v>0</v>
      </c>
      <c r="CH277" s="109">
        <v>0</v>
      </c>
      <c r="CI277" s="109">
        <v>0</v>
      </c>
      <c r="CJ277" s="108">
        <v>0</v>
      </c>
      <c r="CK277" s="109">
        <v>0</v>
      </c>
      <c r="CL277" s="109">
        <v>0</v>
      </c>
      <c r="CM277" s="109">
        <v>0</v>
      </c>
      <c r="CN277" s="109">
        <v>0</v>
      </c>
      <c r="CO277" s="108">
        <v>72933.11</v>
      </c>
      <c r="CP277" s="109">
        <v>18233</v>
      </c>
      <c r="CQ277" s="109">
        <v>18233</v>
      </c>
      <c r="CR277" s="109">
        <v>18233</v>
      </c>
      <c r="CS277" s="109">
        <v>18234.11</v>
      </c>
      <c r="CT277" s="114">
        <v>810310.43439822516</v>
      </c>
      <c r="CU277" s="111">
        <v>202577.60859955629</v>
      </c>
      <c r="CV277" s="111">
        <v>202577.60859955629</v>
      </c>
      <c r="CW277" s="111">
        <v>202577.60859955629</v>
      </c>
      <c r="CX277" s="115">
        <v>202577.60859955629</v>
      </c>
    </row>
    <row r="278" spans="1:102" ht="24.95" customHeight="1">
      <c r="A278" s="49" t="s">
        <v>7</v>
      </c>
      <c r="B278" s="97">
        <v>2</v>
      </c>
      <c r="C278" s="97">
        <v>500102</v>
      </c>
      <c r="D278" s="97">
        <v>10108</v>
      </c>
      <c r="E278" s="31" t="s">
        <v>413</v>
      </c>
      <c r="F278" s="97">
        <v>3</v>
      </c>
      <c r="G278" s="75" t="s">
        <v>174</v>
      </c>
      <c r="H278" s="108">
        <v>28350</v>
      </c>
      <c r="I278" s="109">
        <v>7088</v>
      </c>
      <c r="J278" s="109">
        <v>7088</v>
      </c>
      <c r="K278" s="109">
        <v>7088</v>
      </c>
      <c r="L278" s="109">
        <v>7086</v>
      </c>
      <c r="M278" s="108">
        <v>0</v>
      </c>
      <c r="N278" s="109">
        <v>0</v>
      </c>
      <c r="O278" s="109">
        <v>0</v>
      </c>
      <c r="P278" s="109">
        <v>0</v>
      </c>
      <c r="Q278" s="109">
        <v>0</v>
      </c>
      <c r="R278" s="108">
        <v>0</v>
      </c>
      <c r="S278" s="109">
        <v>0</v>
      </c>
      <c r="T278" s="109">
        <v>0</v>
      </c>
      <c r="U278" s="109">
        <v>0</v>
      </c>
      <c r="V278" s="109">
        <v>0</v>
      </c>
      <c r="W278" s="108">
        <v>0</v>
      </c>
      <c r="X278" s="109">
        <v>0</v>
      </c>
      <c r="Y278" s="109">
        <v>0</v>
      </c>
      <c r="Z278" s="109">
        <v>0</v>
      </c>
      <c r="AA278" s="109">
        <v>0</v>
      </c>
      <c r="AB278" s="108">
        <v>0</v>
      </c>
      <c r="AC278" s="109">
        <v>0</v>
      </c>
      <c r="AD278" s="109">
        <v>0</v>
      </c>
      <c r="AE278" s="109">
        <v>0</v>
      </c>
      <c r="AF278" s="109">
        <v>0</v>
      </c>
      <c r="AG278" s="108">
        <v>0</v>
      </c>
      <c r="AH278" s="109">
        <v>0</v>
      </c>
      <c r="AI278" s="109">
        <v>0</v>
      </c>
      <c r="AJ278" s="109">
        <v>0</v>
      </c>
      <c r="AK278" s="109">
        <v>0</v>
      </c>
      <c r="AL278" s="108">
        <v>0</v>
      </c>
      <c r="AM278" s="109">
        <v>0</v>
      </c>
      <c r="AN278" s="109">
        <v>0</v>
      </c>
      <c r="AO278" s="109">
        <v>0</v>
      </c>
      <c r="AP278" s="109">
        <v>0</v>
      </c>
      <c r="AQ278" s="108">
        <v>28350</v>
      </c>
      <c r="AR278" s="109">
        <v>7088</v>
      </c>
      <c r="AS278" s="109">
        <v>7088</v>
      </c>
      <c r="AT278" s="109">
        <v>7088</v>
      </c>
      <c r="AU278" s="109">
        <v>7086</v>
      </c>
      <c r="AV278" s="108">
        <v>0</v>
      </c>
      <c r="AW278" s="109">
        <v>0</v>
      </c>
      <c r="AX278" s="109">
        <v>0</v>
      </c>
      <c r="AY278" s="109">
        <v>0</v>
      </c>
      <c r="AZ278" s="109">
        <v>0</v>
      </c>
      <c r="BA278" s="108">
        <v>0</v>
      </c>
      <c r="BB278" s="109">
        <v>0</v>
      </c>
      <c r="BC278" s="109">
        <v>0</v>
      </c>
      <c r="BD278" s="109">
        <v>0</v>
      </c>
      <c r="BE278" s="109">
        <v>0</v>
      </c>
      <c r="BF278" s="108">
        <v>65000</v>
      </c>
      <c r="BG278" s="109">
        <v>16250</v>
      </c>
      <c r="BH278" s="109">
        <v>16250</v>
      </c>
      <c r="BI278" s="109">
        <v>16250</v>
      </c>
      <c r="BJ278" s="109">
        <v>16250</v>
      </c>
      <c r="BK278" s="108">
        <v>65000</v>
      </c>
      <c r="BL278" s="109">
        <v>16250</v>
      </c>
      <c r="BM278" s="109">
        <v>16250</v>
      </c>
      <c r="BN278" s="109">
        <v>16250</v>
      </c>
      <c r="BO278" s="109">
        <v>16250</v>
      </c>
      <c r="BP278" s="108">
        <v>0</v>
      </c>
      <c r="BQ278" s="109">
        <v>0</v>
      </c>
      <c r="BR278" s="109">
        <v>0</v>
      </c>
      <c r="BS278" s="109">
        <v>0</v>
      </c>
      <c r="BT278" s="109">
        <v>0</v>
      </c>
      <c r="BU278" s="108">
        <v>34650</v>
      </c>
      <c r="BV278" s="109">
        <v>8663</v>
      </c>
      <c r="BW278" s="109">
        <v>8663</v>
      </c>
      <c r="BX278" s="109">
        <v>8663</v>
      </c>
      <c r="BY278" s="109">
        <v>8661</v>
      </c>
      <c r="BZ278" s="108">
        <v>34650</v>
      </c>
      <c r="CA278" s="109">
        <v>8663</v>
      </c>
      <c r="CB278" s="109">
        <v>8663</v>
      </c>
      <c r="CC278" s="109">
        <v>8663</v>
      </c>
      <c r="CD278" s="109">
        <v>8661</v>
      </c>
      <c r="CE278" s="108">
        <v>0</v>
      </c>
      <c r="CF278" s="109">
        <v>0</v>
      </c>
      <c r="CG278" s="109">
        <v>0</v>
      </c>
      <c r="CH278" s="109">
        <v>0</v>
      </c>
      <c r="CI278" s="109">
        <v>0</v>
      </c>
      <c r="CJ278" s="108">
        <v>0</v>
      </c>
      <c r="CK278" s="109">
        <v>0</v>
      </c>
      <c r="CL278" s="109">
        <v>0</v>
      </c>
      <c r="CM278" s="109">
        <v>0</v>
      </c>
      <c r="CN278" s="109">
        <v>0</v>
      </c>
      <c r="CO278" s="108">
        <v>663344.77</v>
      </c>
      <c r="CP278" s="109">
        <v>165836</v>
      </c>
      <c r="CQ278" s="109">
        <v>165836</v>
      </c>
      <c r="CR278" s="109">
        <v>165836</v>
      </c>
      <c r="CS278" s="109">
        <v>165836.77000000002</v>
      </c>
      <c r="CT278" s="114">
        <v>114924.48140250001</v>
      </c>
      <c r="CU278" s="111">
        <v>28731.120350625002</v>
      </c>
      <c r="CV278" s="111">
        <v>28731.120350625002</v>
      </c>
      <c r="CW278" s="111">
        <v>28731.120350625002</v>
      </c>
      <c r="CX278" s="115">
        <v>28731.120350625002</v>
      </c>
    </row>
    <row r="279" spans="1:102" ht="24.95" customHeight="1">
      <c r="A279" s="49" t="s">
        <v>10</v>
      </c>
      <c r="B279" s="97">
        <v>2</v>
      </c>
      <c r="C279" s="97">
        <v>500103</v>
      </c>
      <c r="D279" s="97">
        <v>10401</v>
      </c>
      <c r="E279" s="31" t="s">
        <v>264</v>
      </c>
      <c r="F279" s="97">
        <v>3</v>
      </c>
      <c r="G279" s="75" t="s">
        <v>174</v>
      </c>
      <c r="H279" s="108">
        <v>2250</v>
      </c>
      <c r="I279" s="109">
        <v>563</v>
      </c>
      <c r="J279" s="109">
        <v>563</v>
      </c>
      <c r="K279" s="109">
        <v>563</v>
      </c>
      <c r="L279" s="109">
        <v>561</v>
      </c>
      <c r="M279" s="108">
        <v>0</v>
      </c>
      <c r="N279" s="109">
        <v>0</v>
      </c>
      <c r="O279" s="109">
        <v>0</v>
      </c>
      <c r="P279" s="109">
        <v>0</v>
      </c>
      <c r="Q279" s="109">
        <v>0</v>
      </c>
      <c r="R279" s="108">
        <v>0</v>
      </c>
      <c r="S279" s="109">
        <v>0</v>
      </c>
      <c r="T279" s="109">
        <v>0</v>
      </c>
      <c r="U279" s="109">
        <v>0</v>
      </c>
      <c r="V279" s="109">
        <v>0</v>
      </c>
      <c r="W279" s="108">
        <v>0</v>
      </c>
      <c r="X279" s="109">
        <v>0</v>
      </c>
      <c r="Y279" s="109">
        <v>0</v>
      </c>
      <c r="Z279" s="109">
        <v>0</v>
      </c>
      <c r="AA279" s="109">
        <v>0</v>
      </c>
      <c r="AB279" s="108">
        <v>0</v>
      </c>
      <c r="AC279" s="109">
        <v>0</v>
      </c>
      <c r="AD279" s="109">
        <v>0</v>
      </c>
      <c r="AE279" s="109">
        <v>0</v>
      </c>
      <c r="AF279" s="109">
        <v>0</v>
      </c>
      <c r="AG279" s="108">
        <v>0</v>
      </c>
      <c r="AH279" s="109">
        <v>0</v>
      </c>
      <c r="AI279" s="109">
        <v>0</v>
      </c>
      <c r="AJ279" s="109">
        <v>0</v>
      </c>
      <c r="AK279" s="109">
        <v>0</v>
      </c>
      <c r="AL279" s="108">
        <v>0</v>
      </c>
      <c r="AM279" s="109">
        <v>0</v>
      </c>
      <c r="AN279" s="109">
        <v>0</v>
      </c>
      <c r="AO279" s="109">
        <v>0</v>
      </c>
      <c r="AP279" s="109">
        <v>0</v>
      </c>
      <c r="AQ279" s="108">
        <v>2250</v>
      </c>
      <c r="AR279" s="109">
        <v>563</v>
      </c>
      <c r="AS279" s="109">
        <v>563</v>
      </c>
      <c r="AT279" s="109">
        <v>563</v>
      </c>
      <c r="AU279" s="109">
        <v>561</v>
      </c>
      <c r="AV279" s="108">
        <v>0</v>
      </c>
      <c r="AW279" s="109">
        <v>0</v>
      </c>
      <c r="AX279" s="109">
        <v>0</v>
      </c>
      <c r="AY279" s="109">
        <v>0</v>
      </c>
      <c r="AZ279" s="109">
        <v>0</v>
      </c>
      <c r="BA279" s="108">
        <v>0</v>
      </c>
      <c r="BB279" s="109">
        <v>0</v>
      </c>
      <c r="BC279" s="109">
        <v>0</v>
      </c>
      <c r="BD279" s="109">
        <v>0</v>
      </c>
      <c r="BE279" s="109">
        <v>0</v>
      </c>
      <c r="BF279" s="108">
        <v>7697</v>
      </c>
      <c r="BG279" s="109">
        <v>1924</v>
      </c>
      <c r="BH279" s="109">
        <v>1924</v>
      </c>
      <c r="BI279" s="109">
        <v>1924</v>
      </c>
      <c r="BJ279" s="109">
        <v>1925</v>
      </c>
      <c r="BK279" s="108">
        <v>7697</v>
      </c>
      <c r="BL279" s="109">
        <v>1924</v>
      </c>
      <c r="BM279" s="109">
        <v>1924</v>
      </c>
      <c r="BN279" s="109">
        <v>1924</v>
      </c>
      <c r="BO279" s="109">
        <v>1925</v>
      </c>
      <c r="BP279" s="108">
        <v>0</v>
      </c>
      <c r="BQ279" s="109">
        <v>0</v>
      </c>
      <c r="BR279" s="109">
        <v>0</v>
      </c>
      <c r="BS279" s="109">
        <v>0</v>
      </c>
      <c r="BT279" s="109">
        <v>0</v>
      </c>
      <c r="BU279" s="108">
        <v>2750</v>
      </c>
      <c r="BV279" s="109">
        <v>688</v>
      </c>
      <c r="BW279" s="109">
        <v>688</v>
      </c>
      <c r="BX279" s="109">
        <v>688</v>
      </c>
      <c r="BY279" s="109">
        <v>686</v>
      </c>
      <c r="BZ279" s="108">
        <v>2750</v>
      </c>
      <c r="CA279" s="109">
        <v>688</v>
      </c>
      <c r="CB279" s="109">
        <v>688</v>
      </c>
      <c r="CC279" s="109">
        <v>688</v>
      </c>
      <c r="CD279" s="109">
        <v>686</v>
      </c>
      <c r="CE279" s="108">
        <v>0</v>
      </c>
      <c r="CF279" s="109">
        <v>0</v>
      </c>
      <c r="CG279" s="109">
        <v>0</v>
      </c>
      <c r="CH279" s="109">
        <v>0</v>
      </c>
      <c r="CI279" s="109">
        <v>0</v>
      </c>
      <c r="CJ279" s="108">
        <v>0</v>
      </c>
      <c r="CK279" s="109">
        <v>0</v>
      </c>
      <c r="CL279" s="109">
        <v>0</v>
      </c>
      <c r="CM279" s="109">
        <v>0</v>
      </c>
      <c r="CN279" s="109">
        <v>0</v>
      </c>
      <c r="CO279" s="108">
        <v>21129.3</v>
      </c>
      <c r="CP279" s="109">
        <v>5282</v>
      </c>
      <c r="CQ279" s="109">
        <v>5282</v>
      </c>
      <c r="CR279" s="109">
        <v>5282</v>
      </c>
      <c r="CS279" s="109">
        <v>5283.2999999999993</v>
      </c>
      <c r="CT279" s="114">
        <v>2972.8925099999997</v>
      </c>
      <c r="CU279" s="111">
        <v>743.22312749999992</v>
      </c>
      <c r="CV279" s="111">
        <v>743.22312749999992</v>
      </c>
      <c r="CW279" s="111">
        <v>743.22312749999992</v>
      </c>
      <c r="CX279" s="115">
        <v>743.22312749999992</v>
      </c>
    </row>
    <row r="280" spans="1:102" ht="24.95" customHeight="1">
      <c r="A280" s="49" t="s">
        <v>10</v>
      </c>
      <c r="B280" s="97">
        <v>2</v>
      </c>
      <c r="C280" s="97">
        <v>500104</v>
      </c>
      <c r="D280" s="97">
        <v>10501</v>
      </c>
      <c r="E280" s="31" t="s">
        <v>265</v>
      </c>
      <c r="F280" s="97">
        <v>3</v>
      </c>
      <c r="G280" s="75" t="s">
        <v>174</v>
      </c>
      <c r="H280" s="108">
        <v>499</v>
      </c>
      <c r="I280" s="109">
        <v>125</v>
      </c>
      <c r="J280" s="109">
        <v>125</v>
      </c>
      <c r="K280" s="109">
        <v>125</v>
      </c>
      <c r="L280" s="109">
        <v>124</v>
      </c>
      <c r="M280" s="108">
        <v>0</v>
      </c>
      <c r="N280" s="109">
        <v>0</v>
      </c>
      <c r="O280" s="109">
        <v>0</v>
      </c>
      <c r="P280" s="109">
        <v>0</v>
      </c>
      <c r="Q280" s="109">
        <v>0</v>
      </c>
      <c r="R280" s="108">
        <v>0</v>
      </c>
      <c r="S280" s="109">
        <v>0</v>
      </c>
      <c r="T280" s="109">
        <v>0</v>
      </c>
      <c r="U280" s="109">
        <v>0</v>
      </c>
      <c r="V280" s="109">
        <v>0</v>
      </c>
      <c r="W280" s="108">
        <v>0</v>
      </c>
      <c r="X280" s="109">
        <v>0</v>
      </c>
      <c r="Y280" s="109">
        <v>0</v>
      </c>
      <c r="Z280" s="109">
        <v>0</v>
      </c>
      <c r="AA280" s="109">
        <v>0</v>
      </c>
      <c r="AB280" s="108">
        <v>0</v>
      </c>
      <c r="AC280" s="109">
        <v>0</v>
      </c>
      <c r="AD280" s="109">
        <v>0</v>
      </c>
      <c r="AE280" s="109">
        <v>0</v>
      </c>
      <c r="AF280" s="109">
        <v>0</v>
      </c>
      <c r="AG280" s="108">
        <v>0</v>
      </c>
      <c r="AH280" s="109">
        <v>0</v>
      </c>
      <c r="AI280" s="109">
        <v>0</v>
      </c>
      <c r="AJ280" s="109">
        <v>0</v>
      </c>
      <c r="AK280" s="109">
        <v>0</v>
      </c>
      <c r="AL280" s="108">
        <v>0</v>
      </c>
      <c r="AM280" s="109">
        <v>0</v>
      </c>
      <c r="AN280" s="109">
        <v>0</v>
      </c>
      <c r="AO280" s="109">
        <v>0</v>
      </c>
      <c r="AP280" s="109">
        <v>0</v>
      </c>
      <c r="AQ280" s="108">
        <v>499</v>
      </c>
      <c r="AR280" s="109">
        <v>125</v>
      </c>
      <c r="AS280" s="109">
        <v>125</v>
      </c>
      <c r="AT280" s="109">
        <v>125</v>
      </c>
      <c r="AU280" s="109">
        <v>124</v>
      </c>
      <c r="AV280" s="108">
        <v>0</v>
      </c>
      <c r="AW280" s="109">
        <v>0</v>
      </c>
      <c r="AX280" s="109">
        <v>0</v>
      </c>
      <c r="AY280" s="109">
        <v>0</v>
      </c>
      <c r="AZ280" s="109">
        <v>0</v>
      </c>
      <c r="BA280" s="108">
        <v>0</v>
      </c>
      <c r="BB280" s="109">
        <v>0</v>
      </c>
      <c r="BC280" s="109">
        <v>0</v>
      </c>
      <c r="BD280" s="109">
        <v>0</v>
      </c>
      <c r="BE280" s="109">
        <v>0</v>
      </c>
      <c r="BF280" s="108">
        <v>2600</v>
      </c>
      <c r="BG280" s="109">
        <v>650</v>
      </c>
      <c r="BH280" s="109">
        <v>650</v>
      </c>
      <c r="BI280" s="109">
        <v>650</v>
      </c>
      <c r="BJ280" s="109">
        <v>650</v>
      </c>
      <c r="BK280" s="108">
        <v>2600</v>
      </c>
      <c r="BL280" s="109">
        <v>650</v>
      </c>
      <c r="BM280" s="109">
        <v>650</v>
      </c>
      <c r="BN280" s="109">
        <v>650</v>
      </c>
      <c r="BO280" s="109">
        <v>650</v>
      </c>
      <c r="BP280" s="108">
        <v>0</v>
      </c>
      <c r="BQ280" s="109">
        <v>0</v>
      </c>
      <c r="BR280" s="109">
        <v>0</v>
      </c>
      <c r="BS280" s="109">
        <v>0</v>
      </c>
      <c r="BT280" s="109">
        <v>0</v>
      </c>
      <c r="BU280" s="108">
        <v>611</v>
      </c>
      <c r="BV280" s="109">
        <v>153</v>
      </c>
      <c r="BW280" s="109">
        <v>153</v>
      </c>
      <c r="BX280" s="109">
        <v>153</v>
      </c>
      <c r="BY280" s="109">
        <v>152</v>
      </c>
      <c r="BZ280" s="108">
        <v>611</v>
      </c>
      <c r="CA280" s="109">
        <v>153</v>
      </c>
      <c r="CB280" s="109">
        <v>153</v>
      </c>
      <c r="CC280" s="109">
        <v>153</v>
      </c>
      <c r="CD280" s="109">
        <v>152</v>
      </c>
      <c r="CE280" s="108">
        <v>0</v>
      </c>
      <c r="CF280" s="109">
        <v>0</v>
      </c>
      <c r="CG280" s="109">
        <v>0</v>
      </c>
      <c r="CH280" s="109">
        <v>0</v>
      </c>
      <c r="CI280" s="109">
        <v>0</v>
      </c>
      <c r="CJ280" s="108">
        <v>0</v>
      </c>
      <c r="CK280" s="109">
        <v>0</v>
      </c>
      <c r="CL280" s="109">
        <v>0</v>
      </c>
      <c r="CM280" s="109">
        <v>0</v>
      </c>
      <c r="CN280" s="109">
        <v>0</v>
      </c>
      <c r="CO280" s="108">
        <v>16069.5</v>
      </c>
      <c r="CP280" s="109">
        <v>4017</v>
      </c>
      <c r="CQ280" s="109">
        <v>4017</v>
      </c>
      <c r="CR280" s="109">
        <v>4017</v>
      </c>
      <c r="CS280" s="109">
        <v>4018.5</v>
      </c>
      <c r="CT280" s="114">
        <v>2260.97865</v>
      </c>
      <c r="CU280" s="111">
        <v>565.2446625</v>
      </c>
      <c r="CV280" s="111">
        <v>565.2446625</v>
      </c>
      <c r="CW280" s="111">
        <v>565.2446625</v>
      </c>
      <c r="CX280" s="115">
        <v>565.2446625</v>
      </c>
    </row>
    <row r="281" spans="1:102" ht="24.95" customHeight="1">
      <c r="A281" s="49" t="s">
        <v>10</v>
      </c>
      <c r="B281" s="97">
        <v>2</v>
      </c>
      <c r="C281" s="97">
        <v>500111</v>
      </c>
      <c r="D281" s="97">
        <v>11101</v>
      </c>
      <c r="E281" s="31" t="s">
        <v>266</v>
      </c>
      <c r="F281" s="97">
        <v>3</v>
      </c>
      <c r="G281" s="75" t="s">
        <v>174</v>
      </c>
      <c r="H281" s="108">
        <v>2340</v>
      </c>
      <c r="I281" s="109">
        <v>585</v>
      </c>
      <c r="J281" s="109">
        <v>585</v>
      </c>
      <c r="K281" s="109">
        <v>585</v>
      </c>
      <c r="L281" s="109">
        <v>585</v>
      </c>
      <c r="M281" s="108">
        <v>0</v>
      </c>
      <c r="N281" s="109">
        <v>0</v>
      </c>
      <c r="O281" s="109">
        <v>0</v>
      </c>
      <c r="P281" s="109">
        <v>0</v>
      </c>
      <c r="Q281" s="109">
        <v>0</v>
      </c>
      <c r="R281" s="108">
        <v>0</v>
      </c>
      <c r="S281" s="109">
        <v>0</v>
      </c>
      <c r="T281" s="109">
        <v>0</v>
      </c>
      <c r="U281" s="109">
        <v>0</v>
      </c>
      <c r="V281" s="109">
        <v>0</v>
      </c>
      <c r="W281" s="108">
        <v>0</v>
      </c>
      <c r="X281" s="109">
        <v>0</v>
      </c>
      <c r="Y281" s="109">
        <v>0</v>
      </c>
      <c r="Z281" s="109">
        <v>0</v>
      </c>
      <c r="AA281" s="109">
        <v>0</v>
      </c>
      <c r="AB281" s="108">
        <v>0</v>
      </c>
      <c r="AC281" s="109">
        <v>0</v>
      </c>
      <c r="AD281" s="109">
        <v>0</v>
      </c>
      <c r="AE281" s="109">
        <v>0</v>
      </c>
      <c r="AF281" s="109">
        <v>0</v>
      </c>
      <c r="AG281" s="108">
        <v>0</v>
      </c>
      <c r="AH281" s="109">
        <v>0</v>
      </c>
      <c r="AI281" s="109">
        <v>0</v>
      </c>
      <c r="AJ281" s="109">
        <v>0</v>
      </c>
      <c r="AK281" s="109">
        <v>0</v>
      </c>
      <c r="AL281" s="108">
        <v>0</v>
      </c>
      <c r="AM281" s="109">
        <v>0</v>
      </c>
      <c r="AN281" s="109">
        <v>0</v>
      </c>
      <c r="AO281" s="109">
        <v>0</v>
      </c>
      <c r="AP281" s="109">
        <v>0</v>
      </c>
      <c r="AQ281" s="108">
        <v>2340</v>
      </c>
      <c r="AR281" s="109">
        <v>585</v>
      </c>
      <c r="AS281" s="109">
        <v>585</v>
      </c>
      <c r="AT281" s="109">
        <v>585</v>
      </c>
      <c r="AU281" s="109">
        <v>585</v>
      </c>
      <c r="AV281" s="108">
        <v>0</v>
      </c>
      <c r="AW281" s="109">
        <v>0</v>
      </c>
      <c r="AX281" s="109">
        <v>0</v>
      </c>
      <c r="AY281" s="109">
        <v>0</v>
      </c>
      <c r="AZ281" s="109">
        <v>0</v>
      </c>
      <c r="BA281" s="108">
        <v>0</v>
      </c>
      <c r="BB281" s="109">
        <v>0</v>
      </c>
      <c r="BC281" s="109">
        <v>0</v>
      </c>
      <c r="BD281" s="109">
        <v>0</v>
      </c>
      <c r="BE281" s="109">
        <v>0</v>
      </c>
      <c r="BF281" s="108">
        <v>1900</v>
      </c>
      <c r="BG281" s="109">
        <v>475</v>
      </c>
      <c r="BH281" s="109">
        <v>475</v>
      </c>
      <c r="BI281" s="109">
        <v>475</v>
      </c>
      <c r="BJ281" s="109">
        <v>475</v>
      </c>
      <c r="BK281" s="108">
        <v>1900</v>
      </c>
      <c r="BL281" s="109">
        <v>475</v>
      </c>
      <c r="BM281" s="109">
        <v>475</v>
      </c>
      <c r="BN281" s="109">
        <v>475</v>
      </c>
      <c r="BO281" s="109">
        <v>475</v>
      </c>
      <c r="BP281" s="108">
        <v>0</v>
      </c>
      <c r="BQ281" s="109">
        <v>0</v>
      </c>
      <c r="BR281" s="109">
        <v>0</v>
      </c>
      <c r="BS281" s="109">
        <v>0</v>
      </c>
      <c r="BT281" s="109">
        <v>0</v>
      </c>
      <c r="BU281" s="108">
        <v>2860</v>
      </c>
      <c r="BV281" s="109">
        <v>715</v>
      </c>
      <c r="BW281" s="109">
        <v>715</v>
      </c>
      <c r="BX281" s="109">
        <v>715</v>
      </c>
      <c r="BY281" s="109">
        <v>715</v>
      </c>
      <c r="BZ281" s="108">
        <v>2860</v>
      </c>
      <c r="CA281" s="109">
        <v>715</v>
      </c>
      <c r="CB281" s="109">
        <v>715</v>
      </c>
      <c r="CC281" s="109">
        <v>715</v>
      </c>
      <c r="CD281" s="109">
        <v>715</v>
      </c>
      <c r="CE281" s="108">
        <v>0</v>
      </c>
      <c r="CF281" s="109">
        <v>0</v>
      </c>
      <c r="CG281" s="109">
        <v>0</v>
      </c>
      <c r="CH281" s="109">
        <v>0</v>
      </c>
      <c r="CI281" s="109">
        <v>0</v>
      </c>
      <c r="CJ281" s="108">
        <v>0</v>
      </c>
      <c r="CK281" s="109">
        <v>0</v>
      </c>
      <c r="CL281" s="109">
        <v>0</v>
      </c>
      <c r="CM281" s="109">
        <v>0</v>
      </c>
      <c r="CN281" s="109">
        <v>0</v>
      </c>
      <c r="CO281" s="108">
        <v>13438.800000000001</v>
      </c>
      <c r="CP281" s="109">
        <v>3360</v>
      </c>
      <c r="CQ281" s="109">
        <v>3360</v>
      </c>
      <c r="CR281" s="109">
        <v>3360</v>
      </c>
      <c r="CS281" s="109">
        <v>3358.8000000000011</v>
      </c>
      <c r="CT281" s="114">
        <v>1890.83916</v>
      </c>
      <c r="CU281" s="111">
        <v>472.70979</v>
      </c>
      <c r="CV281" s="111">
        <v>472.70979</v>
      </c>
      <c r="CW281" s="111">
        <v>472.70979</v>
      </c>
      <c r="CX281" s="115">
        <v>472.70979</v>
      </c>
    </row>
    <row r="282" spans="1:102" ht="24.95" customHeight="1">
      <c r="A282" s="49" t="s">
        <v>10</v>
      </c>
      <c r="B282" s="97">
        <v>2</v>
      </c>
      <c r="C282" s="97">
        <v>500112</v>
      </c>
      <c r="D282" s="97">
        <v>11201</v>
      </c>
      <c r="E282" s="31" t="s">
        <v>588</v>
      </c>
      <c r="F282" s="97">
        <v>3</v>
      </c>
      <c r="G282" s="75" t="s">
        <v>174</v>
      </c>
      <c r="H282" s="108">
        <v>0</v>
      </c>
      <c r="I282" s="109">
        <v>0</v>
      </c>
      <c r="J282" s="109">
        <v>0</v>
      </c>
      <c r="K282" s="109">
        <v>0</v>
      </c>
      <c r="L282" s="109">
        <v>0</v>
      </c>
      <c r="M282" s="108">
        <v>0</v>
      </c>
      <c r="N282" s="109">
        <v>0</v>
      </c>
      <c r="O282" s="109">
        <v>0</v>
      </c>
      <c r="P282" s="109">
        <v>0</v>
      </c>
      <c r="Q282" s="109">
        <v>0</v>
      </c>
      <c r="R282" s="108">
        <v>0</v>
      </c>
      <c r="S282" s="109">
        <v>0</v>
      </c>
      <c r="T282" s="109">
        <v>0</v>
      </c>
      <c r="U282" s="109">
        <v>0</v>
      </c>
      <c r="V282" s="109">
        <v>0</v>
      </c>
      <c r="W282" s="108">
        <v>0</v>
      </c>
      <c r="X282" s="109">
        <v>0</v>
      </c>
      <c r="Y282" s="109">
        <v>0</v>
      </c>
      <c r="Z282" s="109">
        <v>0</v>
      </c>
      <c r="AA282" s="109">
        <v>0</v>
      </c>
      <c r="AB282" s="108">
        <v>0</v>
      </c>
      <c r="AC282" s="109">
        <v>0</v>
      </c>
      <c r="AD282" s="109">
        <v>0</v>
      </c>
      <c r="AE282" s="109">
        <v>0</v>
      </c>
      <c r="AF282" s="109">
        <v>0</v>
      </c>
      <c r="AG282" s="108">
        <v>0</v>
      </c>
      <c r="AH282" s="109">
        <v>0</v>
      </c>
      <c r="AI282" s="109">
        <v>0</v>
      </c>
      <c r="AJ282" s="109">
        <v>0</v>
      </c>
      <c r="AK282" s="109">
        <v>0</v>
      </c>
      <c r="AL282" s="108">
        <v>0</v>
      </c>
      <c r="AM282" s="109">
        <v>0</v>
      </c>
      <c r="AN282" s="109">
        <v>0</v>
      </c>
      <c r="AO282" s="109">
        <v>0</v>
      </c>
      <c r="AP282" s="109">
        <v>0</v>
      </c>
      <c r="AQ282" s="108">
        <v>0</v>
      </c>
      <c r="AR282" s="109">
        <v>0</v>
      </c>
      <c r="AS282" s="109">
        <v>0</v>
      </c>
      <c r="AT282" s="109">
        <v>0</v>
      </c>
      <c r="AU282" s="109">
        <v>0</v>
      </c>
      <c r="AV282" s="108">
        <v>0</v>
      </c>
      <c r="AW282" s="109">
        <v>0</v>
      </c>
      <c r="AX282" s="109">
        <v>0</v>
      </c>
      <c r="AY282" s="109">
        <v>0</v>
      </c>
      <c r="AZ282" s="109">
        <v>0</v>
      </c>
      <c r="BA282" s="108">
        <v>0</v>
      </c>
      <c r="BB282" s="109">
        <v>0</v>
      </c>
      <c r="BC282" s="109">
        <v>0</v>
      </c>
      <c r="BD282" s="109">
        <v>0</v>
      </c>
      <c r="BE282" s="109">
        <v>0</v>
      </c>
      <c r="BF282" s="108">
        <v>0</v>
      </c>
      <c r="BG282" s="109">
        <v>0</v>
      </c>
      <c r="BH282" s="109">
        <v>0</v>
      </c>
      <c r="BI282" s="109">
        <v>0</v>
      </c>
      <c r="BJ282" s="109">
        <v>0</v>
      </c>
      <c r="BK282" s="108">
        <v>0</v>
      </c>
      <c r="BL282" s="109">
        <v>0</v>
      </c>
      <c r="BM282" s="109">
        <v>0</v>
      </c>
      <c r="BN282" s="109">
        <v>0</v>
      </c>
      <c r="BO282" s="109">
        <v>0</v>
      </c>
      <c r="BP282" s="108">
        <v>0</v>
      </c>
      <c r="BQ282" s="109">
        <v>0</v>
      </c>
      <c r="BR282" s="109">
        <v>0</v>
      </c>
      <c r="BS282" s="109">
        <v>0</v>
      </c>
      <c r="BT282" s="109">
        <v>0</v>
      </c>
      <c r="BU282" s="108">
        <v>0</v>
      </c>
      <c r="BV282" s="109">
        <v>0</v>
      </c>
      <c r="BW282" s="109">
        <v>0</v>
      </c>
      <c r="BX282" s="109">
        <v>0</v>
      </c>
      <c r="BY282" s="109">
        <v>0</v>
      </c>
      <c r="BZ282" s="108">
        <v>0</v>
      </c>
      <c r="CA282" s="109">
        <v>0</v>
      </c>
      <c r="CB282" s="109">
        <v>0</v>
      </c>
      <c r="CC282" s="109">
        <v>0</v>
      </c>
      <c r="CD282" s="109">
        <v>0</v>
      </c>
      <c r="CE282" s="108">
        <v>0</v>
      </c>
      <c r="CF282" s="109">
        <v>0</v>
      </c>
      <c r="CG282" s="109">
        <v>0</v>
      </c>
      <c r="CH282" s="109">
        <v>0</v>
      </c>
      <c r="CI282" s="109">
        <v>0</v>
      </c>
      <c r="CJ282" s="108">
        <v>0</v>
      </c>
      <c r="CK282" s="109">
        <v>0</v>
      </c>
      <c r="CL282" s="109">
        <v>0</v>
      </c>
      <c r="CM282" s="109">
        <v>0</v>
      </c>
      <c r="CN282" s="109">
        <v>0</v>
      </c>
      <c r="CO282" s="108">
        <v>0</v>
      </c>
      <c r="CP282" s="109">
        <v>0</v>
      </c>
      <c r="CQ282" s="109">
        <v>0</v>
      </c>
      <c r="CR282" s="109">
        <v>0</v>
      </c>
      <c r="CS282" s="109">
        <v>0</v>
      </c>
      <c r="CT282" s="114">
        <v>0</v>
      </c>
      <c r="CU282" s="111">
        <v>0</v>
      </c>
      <c r="CV282" s="111">
        <v>0</v>
      </c>
      <c r="CW282" s="111">
        <v>0</v>
      </c>
      <c r="CX282" s="115">
        <v>0</v>
      </c>
    </row>
    <row r="283" spans="1:102" ht="24.95" customHeight="1">
      <c r="A283" s="49" t="s">
        <v>10</v>
      </c>
      <c r="B283" s="97">
        <v>2</v>
      </c>
      <c r="C283" s="97">
        <v>500113</v>
      </c>
      <c r="D283" s="97">
        <v>11301</v>
      </c>
      <c r="E283" s="31" t="s">
        <v>589</v>
      </c>
      <c r="F283" s="97">
        <v>3</v>
      </c>
      <c r="G283" s="75" t="s">
        <v>174</v>
      </c>
      <c r="H283" s="108">
        <v>0</v>
      </c>
      <c r="I283" s="109">
        <v>0</v>
      </c>
      <c r="J283" s="109">
        <v>0</v>
      </c>
      <c r="K283" s="109">
        <v>0</v>
      </c>
      <c r="L283" s="109">
        <v>0</v>
      </c>
      <c r="M283" s="108">
        <v>0</v>
      </c>
      <c r="N283" s="109">
        <v>0</v>
      </c>
      <c r="O283" s="109">
        <v>0</v>
      </c>
      <c r="P283" s="109">
        <v>0</v>
      </c>
      <c r="Q283" s="109">
        <v>0</v>
      </c>
      <c r="R283" s="108">
        <v>0</v>
      </c>
      <c r="S283" s="109">
        <v>0</v>
      </c>
      <c r="T283" s="109">
        <v>0</v>
      </c>
      <c r="U283" s="109">
        <v>0</v>
      </c>
      <c r="V283" s="109">
        <v>0</v>
      </c>
      <c r="W283" s="108">
        <v>0</v>
      </c>
      <c r="X283" s="109">
        <v>0</v>
      </c>
      <c r="Y283" s="109">
        <v>0</v>
      </c>
      <c r="Z283" s="109">
        <v>0</v>
      </c>
      <c r="AA283" s="109">
        <v>0</v>
      </c>
      <c r="AB283" s="108">
        <v>0</v>
      </c>
      <c r="AC283" s="109">
        <v>0</v>
      </c>
      <c r="AD283" s="109">
        <v>0</v>
      </c>
      <c r="AE283" s="109">
        <v>0</v>
      </c>
      <c r="AF283" s="109">
        <v>0</v>
      </c>
      <c r="AG283" s="108">
        <v>0</v>
      </c>
      <c r="AH283" s="109">
        <v>0</v>
      </c>
      <c r="AI283" s="109">
        <v>0</v>
      </c>
      <c r="AJ283" s="109">
        <v>0</v>
      </c>
      <c r="AK283" s="109">
        <v>0</v>
      </c>
      <c r="AL283" s="108">
        <v>0</v>
      </c>
      <c r="AM283" s="109">
        <v>0</v>
      </c>
      <c r="AN283" s="109">
        <v>0</v>
      </c>
      <c r="AO283" s="109">
        <v>0</v>
      </c>
      <c r="AP283" s="109">
        <v>0</v>
      </c>
      <c r="AQ283" s="108">
        <v>0</v>
      </c>
      <c r="AR283" s="109">
        <v>0</v>
      </c>
      <c r="AS283" s="109">
        <v>0</v>
      </c>
      <c r="AT283" s="109">
        <v>0</v>
      </c>
      <c r="AU283" s="109">
        <v>0</v>
      </c>
      <c r="AV283" s="108">
        <v>0</v>
      </c>
      <c r="AW283" s="109">
        <v>0</v>
      </c>
      <c r="AX283" s="109">
        <v>0</v>
      </c>
      <c r="AY283" s="109">
        <v>0</v>
      </c>
      <c r="AZ283" s="109">
        <v>0</v>
      </c>
      <c r="BA283" s="108">
        <v>0</v>
      </c>
      <c r="BB283" s="109">
        <v>0</v>
      </c>
      <c r="BC283" s="109">
        <v>0</v>
      </c>
      <c r="BD283" s="109">
        <v>0</v>
      </c>
      <c r="BE283" s="109">
        <v>0</v>
      </c>
      <c r="BF283" s="108">
        <v>0</v>
      </c>
      <c r="BG283" s="109">
        <v>0</v>
      </c>
      <c r="BH283" s="109">
        <v>0</v>
      </c>
      <c r="BI283" s="109">
        <v>0</v>
      </c>
      <c r="BJ283" s="109">
        <v>0</v>
      </c>
      <c r="BK283" s="108">
        <v>0</v>
      </c>
      <c r="BL283" s="109">
        <v>0</v>
      </c>
      <c r="BM283" s="109">
        <v>0</v>
      </c>
      <c r="BN283" s="109">
        <v>0</v>
      </c>
      <c r="BO283" s="109">
        <v>0</v>
      </c>
      <c r="BP283" s="108">
        <v>0</v>
      </c>
      <c r="BQ283" s="109">
        <v>0</v>
      </c>
      <c r="BR283" s="109">
        <v>0</v>
      </c>
      <c r="BS283" s="109">
        <v>0</v>
      </c>
      <c r="BT283" s="109">
        <v>0</v>
      </c>
      <c r="BU283" s="108">
        <v>0</v>
      </c>
      <c r="BV283" s="109">
        <v>0</v>
      </c>
      <c r="BW283" s="109">
        <v>0</v>
      </c>
      <c r="BX283" s="109">
        <v>0</v>
      </c>
      <c r="BY283" s="109">
        <v>0</v>
      </c>
      <c r="BZ283" s="108">
        <v>0</v>
      </c>
      <c r="CA283" s="109">
        <v>0</v>
      </c>
      <c r="CB283" s="109">
        <v>0</v>
      </c>
      <c r="CC283" s="109">
        <v>0</v>
      </c>
      <c r="CD283" s="109">
        <v>0</v>
      </c>
      <c r="CE283" s="108">
        <v>0</v>
      </c>
      <c r="CF283" s="109">
        <v>0</v>
      </c>
      <c r="CG283" s="109">
        <v>0</v>
      </c>
      <c r="CH283" s="109">
        <v>0</v>
      </c>
      <c r="CI283" s="109">
        <v>0</v>
      </c>
      <c r="CJ283" s="108">
        <v>0</v>
      </c>
      <c r="CK283" s="109">
        <v>0</v>
      </c>
      <c r="CL283" s="109">
        <v>0</v>
      </c>
      <c r="CM283" s="109">
        <v>0</v>
      </c>
      <c r="CN283" s="109">
        <v>0</v>
      </c>
      <c r="CO283" s="108">
        <v>0</v>
      </c>
      <c r="CP283" s="109">
        <v>0</v>
      </c>
      <c r="CQ283" s="109">
        <v>0</v>
      </c>
      <c r="CR283" s="109">
        <v>0</v>
      </c>
      <c r="CS283" s="109">
        <v>0</v>
      </c>
      <c r="CT283" s="114">
        <v>0</v>
      </c>
      <c r="CU283" s="111">
        <v>0</v>
      </c>
      <c r="CV283" s="111">
        <v>0</v>
      </c>
      <c r="CW283" s="111">
        <v>0</v>
      </c>
      <c r="CX283" s="115">
        <v>0</v>
      </c>
    </row>
    <row r="284" spans="1:102" ht="24.95" customHeight="1">
      <c r="A284" s="49" t="s">
        <v>7</v>
      </c>
      <c r="B284" s="97">
        <v>2</v>
      </c>
      <c r="C284" s="97">
        <v>500114</v>
      </c>
      <c r="D284" s="97">
        <v>11401</v>
      </c>
      <c r="E284" s="31" t="s">
        <v>460</v>
      </c>
      <c r="F284" s="97">
        <v>3</v>
      </c>
      <c r="G284" s="75" t="s">
        <v>174</v>
      </c>
      <c r="H284" s="108">
        <v>4365</v>
      </c>
      <c r="I284" s="109">
        <v>1091</v>
      </c>
      <c r="J284" s="109">
        <v>1091</v>
      </c>
      <c r="K284" s="109">
        <v>1091</v>
      </c>
      <c r="L284" s="109">
        <v>1092</v>
      </c>
      <c r="M284" s="108">
        <v>0</v>
      </c>
      <c r="N284" s="109">
        <v>0</v>
      </c>
      <c r="O284" s="109">
        <v>0</v>
      </c>
      <c r="P284" s="109">
        <v>0</v>
      </c>
      <c r="Q284" s="109">
        <v>0</v>
      </c>
      <c r="R284" s="108">
        <v>0</v>
      </c>
      <c r="S284" s="109">
        <v>0</v>
      </c>
      <c r="T284" s="109">
        <v>0</v>
      </c>
      <c r="U284" s="109">
        <v>0</v>
      </c>
      <c r="V284" s="109">
        <v>0</v>
      </c>
      <c r="W284" s="108">
        <v>0</v>
      </c>
      <c r="X284" s="109">
        <v>0</v>
      </c>
      <c r="Y284" s="109">
        <v>0</v>
      </c>
      <c r="Z284" s="109">
        <v>0</v>
      </c>
      <c r="AA284" s="109">
        <v>0</v>
      </c>
      <c r="AB284" s="108">
        <v>0</v>
      </c>
      <c r="AC284" s="109">
        <v>0</v>
      </c>
      <c r="AD284" s="109">
        <v>0</v>
      </c>
      <c r="AE284" s="109">
        <v>0</v>
      </c>
      <c r="AF284" s="109">
        <v>0</v>
      </c>
      <c r="AG284" s="108">
        <v>0</v>
      </c>
      <c r="AH284" s="109">
        <v>0</v>
      </c>
      <c r="AI284" s="109">
        <v>0</v>
      </c>
      <c r="AJ284" s="109">
        <v>0</v>
      </c>
      <c r="AK284" s="109">
        <v>0</v>
      </c>
      <c r="AL284" s="108">
        <v>0</v>
      </c>
      <c r="AM284" s="109">
        <v>0</v>
      </c>
      <c r="AN284" s="109">
        <v>0</v>
      </c>
      <c r="AO284" s="109">
        <v>0</v>
      </c>
      <c r="AP284" s="109">
        <v>0</v>
      </c>
      <c r="AQ284" s="108">
        <v>0</v>
      </c>
      <c r="AR284" s="109">
        <v>0</v>
      </c>
      <c r="AS284" s="109">
        <v>0</v>
      </c>
      <c r="AT284" s="109">
        <v>0</v>
      </c>
      <c r="AU284" s="109">
        <v>0</v>
      </c>
      <c r="AV284" s="108">
        <v>0</v>
      </c>
      <c r="AW284" s="109">
        <v>0</v>
      </c>
      <c r="AX284" s="109">
        <v>0</v>
      </c>
      <c r="AY284" s="109">
        <v>0</v>
      </c>
      <c r="AZ284" s="109">
        <v>0</v>
      </c>
      <c r="BA284" s="108">
        <v>0</v>
      </c>
      <c r="BB284" s="109">
        <v>0</v>
      </c>
      <c r="BC284" s="109">
        <v>0</v>
      </c>
      <c r="BD284" s="109">
        <v>0</v>
      </c>
      <c r="BE284" s="109">
        <v>0</v>
      </c>
      <c r="BF284" s="108">
        <v>18720</v>
      </c>
      <c r="BG284" s="109">
        <v>4680</v>
      </c>
      <c r="BH284" s="109">
        <v>4680</v>
      </c>
      <c r="BI284" s="109">
        <v>4680</v>
      </c>
      <c r="BJ284" s="109">
        <v>4680</v>
      </c>
      <c r="BK284" s="108">
        <v>0</v>
      </c>
      <c r="BL284" s="109">
        <v>0</v>
      </c>
      <c r="BM284" s="109">
        <v>0</v>
      </c>
      <c r="BN284" s="109">
        <v>0</v>
      </c>
      <c r="BO284" s="109">
        <v>0</v>
      </c>
      <c r="BP284" s="108">
        <v>0</v>
      </c>
      <c r="BQ284" s="109">
        <v>0</v>
      </c>
      <c r="BR284" s="109">
        <v>0</v>
      </c>
      <c r="BS284" s="109">
        <v>0</v>
      </c>
      <c r="BT284" s="109">
        <v>0</v>
      </c>
      <c r="BU284" s="108">
        <v>5335</v>
      </c>
      <c r="BV284" s="109">
        <v>1334</v>
      </c>
      <c r="BW284" s="109">
        <v>1334</v>
      </c>
      <c r="BX284" s="109">
        <v>1334</v>
      </c>
      <c r="BY284" s="109">
        <v>1333</v>
      </c>
      <c r="BZ284" s="108">
        <v>0</v>
      </c>
      <c r="CA284" s="109">
        <v>0</v>
      </c>
      <c r="CB284" s="109">
        <v>0</v>
      </c>
      <c r="CC284" s="109">
        <v>0</v>
      </c>
      <c r="CD284" s="109">
        <v>0</v>
      </c>
      <c r="CE284" s="108">
        <v>0</v>
      </c>
      <c r="CF284" s="109">
        <v>0</v>
      </c>
      <c r="CG284" s="109">
        <v>0</v>
      </c>
      <c r="CH284" s="109">
        <v>0</v>
      </c>
      <c r="CI284" s="109">
        <v>0</v>
      </c>
      <c r="CJ284" s="108">
        <v>0</v>
      </c>
      <c r="CK284" s="109">
        <v>0</v>
      </c>
      <c r="CL284" s="109">
        <v>0</v>
      </c>
      <c r="CM284" s="109">
        <v>0</v>
      </c>
      <c r="CN284" s="109">
        <v>0</v>
      </c>
      <c r="CO284" s="108">
        <v>0</v>
      </c>
      <c r="CP284" s="109">
        <v>0</v>
      </c>
      <c r="CQ284" s="109">
        <v>0</v>
      </c>
      <c r="CR284" s="109">
        <v>0</v>
      </c>
      <c r="CS284" s="109">
        <v>0</v>
      </c>
      <c r="CT284" s="114">
        <v>36584.660903491982</v>
      </c>
      <c r="CU284" s="111">
        <v>9146.1627258729968</v>
      </c>
      <c r="CV284" s="111">
        <v>9146.166059206329</v>
      </c>
      <c r="CW284" s="111">
        <v>9146.166059206329</v>
      </c>
      <c r="CX284" s="115">
        <v>9146.166059206329</v>
      </c>
    </row>
    <row r="285" spans="1:102" ht="24.95" customHeight="1">
      <c r="A285" s="49" t="s">
        <v>7</v>
      </c>
      <c r="B285" s="97">
        <v>2</v>
      </c>
      <c r="C285" s="97">
        <v>500901</v>
      </c>
      <c r="D285" s="97">
        <v>90101</v>
      </c>
      <c r="E285" s="31" t="s">
        <v>635</v>
      </c>
      <c r="F285" s="97">
        <v>3</v>
      </c>
      <c r="G285" s="75" t="s">
        <v>174</v>
      </c>
      <c r="H285" s="108">
        <v>168877</v>
      </c>
      <c r="I285" s="109">
        <v>42220</v>
      </c>
      <c r="J285" s="109">
        <v>42220</v>
      </c>
      <c r="K285" s="109">
        <v>42220</v>
      </c>
      <c r="L285" s="109">
        <v>42217</v>
      </c>
      <c r="M285" s="108">
        <v>25313</v>
      </c>
      <c r="N285" s="109">
        <v>5698</v>
      </c>
      <c r="O285" s="109">
        <v>6960</v>
      </c>
      <c r="P285" s="109">
        <v>6960</v>
      </c>
      <c r="Q285" s="109">
        <v>5695</v>
      </c>
      <c r="R285" s="108">
        <v>4935</v>
      </c>
      <c r="S285" s="109">
        <v>1112</v>
      </c>
      <c r="T285" s="109">
        <v>2558</v>
      </c>
      <c r="U285" s="109">
        <v>696</v>
      </c>
      <c r="V285" s="109">
        <v>569</v>
      </c>
      <c r="W285" s="108">
        <v>11971</v>
      </c>
      <c r="X285" s="109">
        <v>2706</v>
      </c>
      <c r="Y285" s="109">
        <v>2908</v>
      </c>
      <c r="Z285" s="109">
        <v>3496</v>
      </c>
      <c r="AA285" s="109">
        <v>2861</v>
      </c>
      <c r="AB285" s="108">
        <v>32000</v>
      </c>
      <c r="AC285" s="109">
        <v>9000</v>
      </c>
      <c r="AD285" s="109">
        <v>8500</v>
      </c>
      <c r="AE285" s="109">
        <v>5500</v>
      </c>
      <c r="AF285" s="109">
        <v>9000</v>
      </c>
      <c r="AG285" s="108">
        <v>36</v>
      </c>
      <c r="AH285" s="109">
        <v>36</v>
      </c>
      <c r="AI285" s="109">
        <v>0</v>
      </c>
      <c r="AJ285" s="109">
        <v>0</v>
      </c>
      <c r="AK285" s="109">
        <v>0</v>
      </c>
      <c r="AL285" s="108">
        <v>207</v>
      </c>
      <c r="AM285" s="109">
        <v>0</v>
      </c>
      <c r="AN285" s="109">
        <v>207</v>
      </c>
      <c r="AO285" s="109">
        <v>0</v>
      </c>
      <c r="AP285" s="109">
        <v>0</v>
      </c>
      <c r="AQ285" s="108">
        <v>0</v>
      </c>
      <c r="AR285" s="109">
        <v>0</v>
      </c>
      <c r="AS285" s="109">
        <v>0</v>
      </c>
      <c r="AT285" s="109">
        <v>0</v>
      </c>
      <c r="AU285" s="109">
        <v>0</v>
      </c>
      <c r="AV285" s="108">
        <v>0</v>
      </c>
      <c r="AW285" s="109">
        <v>0</v>
      </c>
      <c r="AX285" s="109">
        <v>0</v>
      </c>
      <c r="AY285" s="109">
        <v>0</v>
      </c>
      <c r="AZ285" s="109">
        <v>0</v>
      </c>
      <c r="BA285" s="108">
        <v>84189</v>
      </c>
      <c r="BB285" s="109">
        <v>21047</v>
      </c>
      <c r="BC285" s="109">
        <v>21047</v>
      </c>
      <c r="BD285" s="109">
        <v>21047</v>
      </c>
      <c r="BE285" s="109">
        <v>21048</v>
      </c>
      <c r="BF285" s="108">
        <v>190525</v>
      </c>
      <c r="BG285" s="109">
        <v>49131</v>
      </c>
      <c r="BH285" s="109">
        <v>47631</v>
      </c>
      <c r="BI285" s="109">
        <v>46881</v>
      </c>
      <c r="BJ285" s="109">
        <v>46882</v>
      </c>
      <c r="BK285" s="108">
        <v>0</v>
      </c>
      <c r="BL285" s="109">
        <v>0</v>
      </c>
      <c r="BM285" s="109">
        <v>0</v>
      </c>
      <c r="BN285" s="109">
        <v>0</v>
      </c>
      <c r="BO285" s="109">
        <v>0</v>
      </c>
      <c r="BP285" s="108">
        <v>0</v>
      </c>
      <c r="BQ285" s="109">
        <v>0</v>
      </c>
      <c r="BR285" s="109">
        <v>0</v>
      </c>
      <c r="BS285" s="109">
        <v>0</v>
      </c>
      <c r="BT285" s="109">
        <v>0</v>
      </c>
      <c r="BU285" s="108">
        <v>119603</v>
      </c>
      <c r="BV285" s="109">
        <v>29900</v>
      </c>
      <c r="BW285" s="109">
        <v>29900</v>
      </c>
      <c r="BX285" s="109">
        <v>29900</v>
      </c>
      <c r="BY285" s="109">
        <v>29903</v>
      </c>
      <c r="BZ285" s="108">
        <v>0</v>
      </c>
      <c r="CA285" s="109">
        <v>0</v>
      </c>
      <c r="CB285" s="109">
        <v>0</v>
      </c>
      <c r="CC285" s="109">
        <v>0</v>
      </c>
      <c r="CD285" s="109">
        <v>0</v>
      </c>
      <c r="CE285" s="108">
        <v>0</v>
      </c>
      <c r="CF285" s="109">
        <v>0</v>
      </c>
      <c r="CG285" s="109">
        <v>0</v>
      </c>
      <c r="CH285" s="109">
        <v>0</v>
      </c>
      <c r="CI285" s="109">
        <v>0</v>
      </c>
      <c r="CJ285" s="108">
        <v>0</v>
      </c>
      <c r="CK285" s="109">
        <v>0</v>
      </c>
      <c r="CL285" s="109">
        <v>0</v>
      </c>
      <c r="CM285" s="109">
        <v>0</v>
      </c>
      <c r="CN285" s="109">
        <v>0</v>
      </c>
      <c r="CO285" s="108">
        <v>0</v>
      </c>
      <c r="CP285" s="109">
        <v>0</v>
      </c>
      <c r="CQ285" s="109">
        <v>0</v>
      </c>
      <c r="CR285" s="109">
        <v>0</v>
      </c>
      <c r="CS285" s="109">
        <v>0</v>
      </c>
      <c r="CT285" s="114">
        <v>506867.0568415501</v>
      </c>
      <c r="CU285" s="111">
        <v>126716.76421038753</v>
      </c>
      <c r="CV285" s="111">
        <v>126716.76421038753</v>
      </c>
      <c r="CW285" s="111">
        <v>126716.76421038753</v>
      </c>
      <c r="CX285" s="115">
        <v>126716.76421038753</v>
      </c>
    </row>
    <row r="286" spans="1:102" ht="24.95" customHeight="1">
      <c r="A286" s="49" t="s">
        <v>7</v>
      </c>
      <c r="B286" s="97">
        <v>2</v>
      </c>
      <c r="C286" s="97">
        <v>500903</v>
      </c>
      <c r="D286" s="97">
        <v>90401</v>
      </c>
      <c r="E286" s="31" t="s">
        <v>408</v>
      </c>
      <c r="F286" s="97">
        <v>3</v>
      </c>
      <c r="G286" s="75" t="s">
        <v>174</v>
      </c>
      <c r="H286" s="108">
        <v>15750</v>
      </c>
      <c r="I286" s="109">
        <v>3938</v>
      </c>
      <c r="J286" s="109">
        <v>3938</v>
      </c>
      <c r="K286" s="109">
        <v>3938</v>
      </c>
      <c r="L286" s="109">
        <v>3936</v>
      </c>
      <c r="M286" s="108">
        <v>0</v>
      </c>
      <c r="N286" s="109">
        <v>0</v>
      </c>
      <c r="O286" s="109">
        <v>0</v>
      </c>
      <c r="P286" s="109">
        <v>0</v>
      </c>
      <c r="Q286" s="109">
        <v>0</v>
      </c>
      <c r="R286" s="108">
        <v>0</v>
      </c>
      <c r="S286" s="109">
        <v>0</v>
      </c>
      <c r="T286" s="109">
        <v>0</v>
      </c>
      <c r="U286" s="109">
        <v>0</v>
      </c>
      <c r="V286" s="109">
        <v>0</v>
      </c>
      <c r="W286" s="108">
        <v>0</v>
      </c>
      <c r="X286" s="109">
        <v>0</v>
      </c>
      <c r="Y286" s="109">
        <v>0</v>
      </c>
      <c r="Z286" s="109">
        <v>0</v>
      </c>
      <c r="AA286" s="109">
        <v>0</v>
      </c>
      <c r="AB286" s="108">
        <v>0</v>
      </c>
      <c r="AC286" s="109">
        <v>0</v>
      </c>
      <c r="AD286" s="109">
        <v>0</v>
      </c>
      <c r="AE286" s="109">
        <v>0</v>
      </c>
      <c r="AF286" s="109">
        <v>0</v>
      </c>
      <c r="AG286" s="108">
        <v>0</v>
      </c>
      <c r="AH286" s="109">
        <v>0</v>
      </c>
      <c r="AI286" s="109">
        <v>0</v>
      </c>
      <c r="AJ286" s="109">
        <v>0</v>
      </c>
      <c r="AK286" s="109">
        <v>0</v>
      </c>
      <c r="AL286" s="108">
        <v>0</v>
      </c>
      <c r="AM286" s="109">
        <v>0</v>
      </c>
      <c r="AN286" s="109">
        <v>0</v>
      </c>
      <c r="AO286" s="109">
        <v>0</v>
      </c>
      <c r="AP286" s="109">
        <v>0</v>
      </c>
      <c r="AQ286" s="108">
        <v>15750</v>
      </c>
      <c r="AR286" s="109">
        <v>3938</v>
      </c>
      <c r="AS286" s="109">
        <v>3938</v>
      </c>
      <c r="AT286" s="109">
        <v>3938</v>
      </c>
      <c r="AU286" s="109">
        <v>3936</v>
      </c>
      <c r="AV286" s="108">
        <v>0</v>
      </c>
      <c r="AW286" s="109">
        <v>0</v>
      </c>
      <c r="AX286" s="109">
        <v>0</v>
      </c>
      <c r="AY286" s="109">
        <v>0</v>
      </c>
      <c r="AZ286" s="109">
        <v>0</v>
      </c>
      <c r="BA286" s="108">
        <v>0</v>
      </c>
      <c r="BB286" s="109">
        <v>0</v>
      </c>
      <c r="BC286" s="109">
        <v>0</v>
      </c>
      <c r="BD286" s="109">
        <v>0</v>
      </c>
      <c r="BE286" s="109">
        <v>0</v>
      </c>
      <c r="BF286" s="108">
        <v>37000</v>
      </c>
      <c r="BG286" s="109">
        <v>9250</v>
      </c>
      <c r="BH286" s="109">
        <v>9250</v>
      </c>
      <c r="BI286" s="109">
        <v>9250</v>
      </c>
      <c r="BJ286" s="109">
        <v>9250</v>
      </c>
      <c r="BK286" s="108">
        <v>37000</v>
      </c>
      <c r="BL286" s="109">
        <v>9250</v>
      </c>
      <c r="BM286" s="109">
        <v>9250</v>
      </c>
      <c r="BN286" s="109">
        <v>9250</v>
      </c>
      <c r="BO286" s="109">
        <v>9250</v>
      </c>
      <c r="BP286" s="108">
        <v>0</v>
      </c>
      <c r="BQ286" s="109">
        <v>0</v>
      </c>
      <c r="BR286" s="109">
        <v>0</v>
      </c>
      <c r="BS286" s="109">
        <v>0</v>
      </c>
      <c r="BT286" s="109">
        <v>0</v>
      </c>
      <c r="BU286" s="108">
        <v>19250</v>
      </c>
      <c r="BV286" s="109">
        <v>4813</v>
      </c>
      <c r="BW286" s="109">
        <v>4813</v>
      </c>
      <c r="BX286" s="109">
        <v>4813</v>
      </c>
      <c r="BY286" s="109">
        <v>4811</v>
      </c>
      <c r="BZ286" s="108">
        <v>19250</v>
      </c>
      <c r="CA286" s="109">
        <v>4813</v>
      </c>
      <c r="CB286" s="109">
        <v>4813</v>
      </c>
      <c r="CC286" s="109">
        <v>4813</v>
      </c>
      <c r="CD286" s="109">
        <v>4811</v>
      </c>
      <c r="CE286" s="108">
        <v>0</v>
      </c>
      <c r="CF286" s="109">
        <v>0</v>
      </c>
      <c r="CG286" s="109">
        <v>0</v>
      </c>
      <c r="CH286" s="109">
        <v>0</v>
      </c>
      <c r="CI286" s="109">
        <v>0</v>
      </c>
      <c r="CJ286" s="108">
        <v>0</v>
      </c>
      <c r="CK286" s="109">
        <v>0</v>
      </c>
      <c r="CL286" s="109">
        <v>0</v>
      </c>
      <c r="CM286" s="109">
        <v>0</v>
      </c>
      <c r="CN286" s="109">
        <v>0</v>
      </c>
      <c r="CO286" s="108">
        <v>363048.54</v>
      </c>
      <c r="CP286" s="109">
        <v>90762</v>
      </c>
      <c r="CQ286" s="109">
        <v>90762</v>
      </c>
      <c r="CR286" s="109">
        <v>90762</v>
      </c>
      <c r="CS286" s="109">
        <v>90762.539999999979</v>
      </c>
      <c r="CT286" s="114">
        <v>62898.159554999998</v>
      </c>
      <c r="CU286" s="111">
        <v>15724.53988875</v>
      </c>
      <c r="CV286" s="111">
        <v>15724.53988875</v>
      </c>
      <c r="CW286" s="111">
        <v>15724.53988875</v>
      </c>
      <c r="CX286" s="115">
        <v>15724.53988875</v>
      </c>
    </row>
    <row r="287" spans="1:102" ht="24.95" customHeight="1">
      <c r="A287" s="49" t="s">
        <v>10</v>
      </c>
      <c r="B287" s="97">
        <v>2</v>
      </c>
      <c r="C287" s="97">
        <v>500904</v>
      </c>
      <c r="D287" s="97">
        <v>90601</v>
      </c>
      <c r="E287" s="31" t="s">
        <v>267</v>
      </c>
      <c r="F287" s="97">
        <v>3</v>
      </c>
      <c r="G287" s="75" t="s">
        <v>174</v>
      </c>
      <c r="H287" s="108">
        <v>0</v>
      </c>
      <c r="I287" s="109">
        <v>0</v>
      </c>
      <c r="J287" s="109">
        <v>0</v>
      </c>
      <c r="K287" s="109">
        <v>0</v>
      </c>
      <c r="L287" s="109">
        <v>0</v>
      </c>
      <c r="M287" s="108">
        <v>0</v>
      </c>
      <c r="N287" s="109">
        <v>0</v>
      </c>
      <c r="O287" s="109">
        <v>0</v>
      </c>
      <c r="P287" s="109">
        <v>0</v>
      </c>
      <c r="Q287" s="109">
        <v>0</v>
      </c>
      <c r="R287" s="108">
        <v>0</v>
      </c>
      <c r="S287" s="109">
        <v>0</v>
      </c>
      <c r="T287" s="109">
        <v>0</v>
      </c>
      <c r="U287" s="109">
        <v>0</v>
      </c>
      <c r="V287" s="109">
        <v>0</v>
      </c>
      <c r="W287" s="108">
        <v>0</v>
      </c>
      <c r="X287" s="109">
        <v>0</v>
      </c>
      <c r="Y287" s="109">
        <v>0</v>
      </c>
      <c r="Z287" s="109">
        <v>0</v>
      </c>
      <c r="AA287" s="109">
        <v>0</v>
      </c>
      <c r="AB287" s="108">
        <v>0</v>
      </c>
      <c r="AC287" s="109">
        <v>0</v>
      </c>
      <c r="AD287" s="109">
        <v>0</v>
      </c>
      <c r="AE287" s="109">
        <v>0</v>
      </c>
      <c r="AF287" s="109">
        <v>0</v>
      </c>
      <c r="AG287" s="108">
        <v>0</v>
      </c>
      <c r="AH287" s="109">
        <v>0</v>
      </c>
      <c r="AI287" s="109">
        <v>0</v>
      </c>
      <c r="AJ287" s="109">
        <v>0</v>
      </c>
      <c r="AK287" s="109">
        <v>0</v>
      </c>
      <c r="AL287" s="108">
        <v>0</v>
      </c>
      <c r="AM287" s="109">
        <v>0</v>
      </c>
      <c r="AN287" s="109">
        <v>0</v>
      </c>
      <c r="AO287" s="109">
        <v>0</v>
      </c>
      <c r="AP287" s="109">
        <v>0</v>
      </c>
      <c r="AQ287" s="108">
        <v>0</v>
      </c>
      <c r="AR287" s="109">
        <v>0</v>
      </c>
      <c r="AS287" s="109">
        <v>0</v>
      </c>
      <c r="AT287" s="109">
        <v>0</v>
      </c>
      <c r="AU287" s="109">
        <v>0</v>
      </c>
      <c r="AV287" s="108">
        <v>0</v>
      </c>
      <c r="AW287" s="109">
        <v>0</v>
      </c>
      <c r="AX287" s="109">
        <v>0</v>
      </c>
      <c r="AY287" s="109">
        <v>0</v>
      </c>
      <c r="AZ287" s="109">
        <v>0</v>
      </c>
      <c r="BA287" s="108">
        <v>0</v>
      </c>
      <c r="BB287" s="109">
        <v>0</v>
      </c>
      <c r="BC287" s="109">
        <v>0</v>
      </c>
      <c r="BD287" s="109">
        <v>0</v>
      </c>
      <c r="BE287" s="109">
        <v>0</v>
      </c>
      <c r="BF287" s="108">
        <v>0</v>
      </c>
      <c r="BG287" s="109">
        <v>0</v>
      </c>
      <c r="BH287" s="109">
        <v>0</v>
      </c>
      <c r="BI287" s="109">
        <v>0</v>
      </c>
      <c r="BJ287" s="109">
        <v>0</v>
      </c>
      <c r="BK287" s="108">
        <v>0</v>
      </c>
      <c r="BL287" s="109">
        <v>0</v>
      </c>
      <c r="BM287" s="109">
        <v>0</v>
      </c>
      <c r="BN287" s="109">
        <v>0</v>
      </c>
      <c r="BO287" s="109">
        <v>0</v>
      </c>
      <c r="BP287" s="108">
        <v>0</v>
      </c>
      <c r="BQ287" s="109">
        <v>0</v>
      </c>
      <c r="BR287" s="109">
        <v>0</v>
      </c>
      <c r="BS287" s="109">
        <v>0</v>
      </c>
      <c r="BT287" s="109">
        <v>0</v>
      </c>
      <c r="BU287" s="108">
        <v>1000</v>
      </c>
      <c r="BV287" s="109">
        <v>251</v>
      </c>
      <c r="BW287" s="109">
        <v>251</v>
      </c>
      <c r="BX287" s="109">
        <v>251</v>
      </c>
      <c r="BY287" s="109">
        <v>247</v>
      </c>
      <c r="BZ287" s="108">
        <v>0</v>
      </c>
      <c r="CA287" s="109">
        <v>0</v>
      </c>
      <c r="CB287" s="109">
        <v>0</v>
      </c>
      <c r="CC287" s="109">
        <v>0</v>
      </c>
      <c r="CD287" s="109">
        <v>0</v>
      </c>
      <c r="CE287" s="108">
        <v>0</v>
      </c>
      <c r="CF287" s="109">
        <v>0</v>
      </c>
      <c r="CG287" s="109">
        <v>0</v>
      </c>
      <c r="CH287" s="109">
        <v>0</v>
      </c>
      <c r="CI287" s="109">
        <v>0</v>
      </c>
      <c r="CJ287" s="108">
        <v>0</v>
      </c>
      <c r="CK287" s="109">
        <v>0</v>
      </c>
      <c r="CL287" s="109">
        <v>0</v>
      </c>
      <c r="CM287" s="109">
        <v>0</v>
      </c>
      <c r="CN287" s="109">
        <v>0</v>
      </c>
      <c r="CO287" s="108">
        <v>0</v>
      </c>
      <c r="CP287" s="109">
        <v>0</v>
      </c>
      <c r="CQ287" s="109">
        <v>0</v>
      </c>
      <c r="CR287" s="109">
        <v>0</v>
      </c>
      <c r="CS287" s="109">
        <v>0</v>
      </c>
      <c r="CT287" s="114">
        <v>339.02775252388187</v>
      </c>
      <c r="CU287" s="111">
        <v>84.756938130970468</v>
      </c>
      <c r="CV287" s="111">
        <v>84.756938130970468</v>
      </c>
      <c r="CW287" s="111">
        <v>84.756938130970468</v>
      </c>
      <c r="CX287" s="115">
        <v>84.756938130970468</v>
      </c>
    </row>
    <row r="288" spans="1:102" ht="24.95" customHeight="1">
      <c r="A288" s="49" t="s">
        <v>7</v>
      </c>
      <c r="B288" s="97">
        <v>2</v>
      </c>
      <c r="C288" s="97">
        <v>503901</v>
      </c>
      <c r="D288" s="97">
        <v>390101</v>
      </c>
      <c r="E288" s="31" t="s">
        <v>344</v>
      </c>
      <c r="F288" s="97">
        <v>3</v>
      </c>
      <c r="G288" s="75" t="s">
        <v>174</v>
      </c>
      <c r="H288" s="108">
        <v>80444</v>
      </c>
      <c r="I288" s="109">
        <v>18806</v>
      </c>
      <c r="J288" s="109">
        <v>21416</v>
      </c>
      <c r="K288" s="109">
        <v>21416</v>
      </c>
      <c r="L288" s="109">
        <v>18806</v>
      </c>
      <c r="M288" s="108">
        <v>15811</v>
      </c>
      <c r="N288" s="109">
        <v>3595</v>
      </c>
      <c r="O288" s="109">
        <v>4311</v>
      </c>
      <c r="P288" s="109">
        <v>4311</v>
      </c>
      <c r="Q288" s="109">
        <v>3594</v>
      </c>
      <c r="R288" s="108">
        <v>5269</v>
      </c>
      <c r="S288" s="109">
        <v>1592</v>
      </c>
      <c r="T288" s="109">
        <v>2886</v>
      </c>
      <c r="U288" s="109">
        <v>431</v>
      </c>
      <c r="V288" s="109">
        <v>360</v>
      </c>
      <c r="W288" s="108">
        <v>6477</v>
      </c>
      <c r="X288" s="109">
        <v>19</v>
      </c>
      <c r="Y288" s="109">
        <v>2802</v>
      </c>
      <c r="Z288" s="109">
        <v>1993</v>
      </c>
      <c r="AA288" s="109">
        <v>1663</v>
      </c>
      <c r="AB288" s="108">
        <v>17000</v>
      </c>
      <c r="AC288" s="109">
        <v>3824</v>
      </c>
      <c r="AD288" s="109">
        <v>4484</v>
      </c>
      <c r="AE288" s="109">
        <v>4396</v>
      </c>
      <c r="AF288" s="109">
        <v>4296</v>
      </c>
      <c r="AG288" s="108">
        <v>0</v>
      </c>
      <c r="AH288" s="109">
        <v>0</v>
      </c>
      <c r="AI288" s="109">
        <v>0</v>
      </c>
      <c r="AJ288" s="109">
        <v>0</v>
      </c>
      <c r="AK288" s="109">
        <v>0</v>
      </c>
      <c r="AL288" s="108">
        <v>146</v>
      </c>
      <c r="AM288" s="109">
        <v>30</v>
      </c>
      <c r="AN288" s="109">
        <v>74</v>
      </c>
      <c r="AO288" s="109">
        <v>12</v>
      </c>
      <c r="AP288" s="109">
        <v>30</v>
      </c>
      <c r="AQ288" s="108">
        <v>4233.0887689262818</v>
      </c>
      <c r="AR288" s="109">
        <v>1058</v>
      </c>
      <c r="AS288" s="109">
        <v>1058</v>
      </c>
      <c r="AT288" s="109">
        <v>1058</v>
      </c>
      <c r="AU288" s="109">
        <v>1059.0887689262818</v>
      </c>
      <c r="AV288" s="108">
        <v>14243</v>
      </c>
      <c r="AW288" s="109">
        <v>3561</v>
      </c>
      <c r="AX288" s="109">
        <v>3561</v>
      </c>
      <c r="AY288" s="109">
        <v>3561</v>
      </c>
      <c r="AZ288" s="109">
        <v>3560</v>
      </c>
      <c r="BA288" s="108">
        <v>28616</v>
      </c>
      <c r="BB288" s="109">
        <v>3573</v>
      </c>
      <c r="BC288" s="109">
        <v>7029</v>
      </c>
      <c r="BD288" s="109">
        <v>9008</v>
      </c>
      <c r="BE288" s="109">
        <v>9006</v>
      </c>
      <c r="BF288" s="108">
        <v>124391</v>
      </c>
      <c r="BG288" s="109">
        <v>31098</v>
      </c>
      <c r="BH288" s="109">
        <v>31098</v>
      </c>
      <c r="BI288" s="109">
        <v>31098</v>
      </c>
      <c r="BJ288" s="109">
        <v>31097</v>
      </c>
      <c r="BK288" s="108">
        <v>8286.527249555651</v>
      </c>
      <c r="BL288" s="109">
        <v>2072</v>
      </c>
      <c r="BM288" s="109">
        <v>2072</v>
      </c>
      <c r="BN288" s="109">
        <v>2072</v>
      </c>
      <c r="BO288" s="109">
        <v>2070.527249555651</v>
      </c>
      <c r="BP288" s="108">
        <v>320</v>
      </c>
      <c r="BQ288" s="109">
        <v>80</v>
      </c>
      <c r="BR288" s="109">
        <v>80</v>
      </c>
      <c r="BS288" s="109">
        <v>80</v>
      </c>
      <c r="BT288" s="109">
        <v>80</v>
      </c>
      <c r="BU288" s="108">
        <v>60753</v>
      </c>
      <c r="BV288" s="109">
        <v>16493</v>
      </c>
      <c r="BW288" s="109">
        <v>13883</v>
      </c>
      <c r="BX288" s="109">
        <v>13883</v>
      </c>
      <c r="BY288" s="109">
        <v>16494</v>
      </c>
      <c r="BZ288" s="108">
        <v>5173</v>
      </c>
      <c r="CA288" s="109">
        <v>1293</v>
      </c>
      <c r="CB288" s="109">
        <v>1293</v>
      </c>
      <c r="CC288" s="109">
        <v>1293</v>
      </c>
      <c r="CD288" s="109">
        <v>1294</v>
      </c>
      <c r="CE288" s="108">
        <v>8857</v>
      </c>
      <c r="CF288" s="109">
        <v>2089</v>
      </c>
      <c r="CG288" s="109">
        <v>2589</v>
      </c>
      <c r="CH288" s="109">
        <v>2089</v>
      </c>
      <c r="CI288" s="109">
        <v>2090</v>
      </c>
      <c r="CJ288" s="108">
        <v>0</v>
      </c>
      <c r="CK288" s="109">
        <v>0</v>
      </c>
      <c r="CL288" s="109">
        <v>0</v>
      </c>
      <c r="CM288" s="109">
        <v>0</v>
      </c>
      <c r="CN288" s="109">
        <v>0</v>
      </c>
      <c r="CO288" s="108">
        <v>107782.15</v>
      </c>
      <c r="CP288" s="109">
        <v>26946</v>
      </c>
      <c r="CQ288" s="109">
        <v>26946</v>
      </c>
      <c r="CR288" s="109">
        <v>26946</v>
      </c>
      <c r="CS288" s="109">
        <v>26944.149999999994</v>
      </c>
      <c r="CT288" s="114">
        <v>310628.01014199818</v>
      </c>
      <c r="CU288" s="111">
        <v>75399.043035499548</v>
      </c>
      <c r="CV288" s="111">
        <v>77767.571035499554</v>
      </c>
      <c r="CW288" s="111">
        <v>78730.698035499547</v>
      </c>
      <c r="CX288" s="115">
        <v>78730.698035499547</v>
      </c>
    </row>
    <row r="289" spans="1:102" ht="24.95" customHeight="1">
      <c r="A289" s="49" t="s">
        <v>10</v>
      </c>
      <c r="B289" s="97" t="s">
        <v>91</v>
      </c>
      <c r="C289" s="97">
        <v>509668</v>
      </c>
      <c r="D289" s="97">
        <v>969701</v>
      </c>
      <c r="E289" s="31" t="s">
        <v>268</v>
      </c>
      <c r="F289" s="97">
        <v>3</v>
      </c>
      <c r="G289" s="75" t="s">
        <v>174</v>
      </c>
      <c r="H289" s="108">
        <v>0</v>
      </c>
      <c r="I289" s="109">
        <v>0</v>
      </c>
      <c r="J289" s="109">
        <v>0</v>
      </c>
      <c r="K289" s="109">
        <v>0</v>
      </c>
      <c r="L289" s="109">
        <v>0</v>
      </c>
      <c r="M289" s="108">
        <v>0</v>
      </c>
      <c r="N289" s="109">
        <v>0</v>
      </c>
      <c r="O289" s="109">
        <v>0</v>
      </c>
      <c r="P289" s="109">
        <v>0</v>
      </c>
      <c r="Q289" s="109">
        <v>0</v>
      </c>
      <c r="R289" s="108">
        <v>0</v>
      </c>
      <c r="S289" s="109">
        <v>0</v>
      </c>
      <c r="T289" s="109">
        <v>0</v>
      </c>
      <c r="U289" s="109">
        <v>0</v>
      </c>
      <c r="V289" s="109">
        <v>0</v>
      </c>
      <c r="W289" s="108">
        <v>0</v>
      </c>
      <c r="X289" s="109">
        <v>0</v>
      </c>
      <c r="Y289" s="109">
        <v>0</v>
      </c>
      <c r="Z289" s="109">
        <v>0</v>
      </c>
      <c r="AA289" s="109">
        <v>0</v>
      </c>
      <c r="AB289" s="108">
        <v>0</v>
      </c>
      <c r="AC289" s="109">
        <v>0</v>
      </c>
      <c r="AD289" s="109">
        <v>0</v>
      </c>
      <c r="AE289" s="109">
        <v>0</v>
      </c>
      <c r="AF289" s="109">
        <v>0</v>
      </c>
      <c r="AG289" s="108">
        <v>0</v>
      </c>
      <c r="AH289" s="109">
        <v>0</v>
      </c>
      <c r="AI289" s="109">
        <v>0</v>
      </c>
      <c r="AJ289" s="109">
        <v>0</v>
      </c>
      <c r="AK289" s="109">
        <v>0</v>
      </c>
      <c r="AL289" s="108">
        <v>0</v>
      </c>
      <c r="AM289" s="109">
        <v>0</v>
      </c>
      <c r="AN289" s="109">
        <v>0</v>
      </c>
      <c r="AO289" s="109">
        <v>0</v>
      </c>
      <c r="AP289" s="109">
        <v>0</v>
      </c>
      <c r="AQ289" s="108">
        <v>0</v>
      </c>
      <c r="AR289" s="109">
        <v>0</v>
      </c>
      <c r="AS289" s="109">
        <v>0</v>
      </c>
      <c r="AT289" s="109">
        <v>0</v>
      </c>
      <c r="AU289" s="109">
        <v>0</v>
      </c>
      <c r="AV289" s="108">
        <v>0</v>
      </c>
      <c r="AW289" s="109">
        <v>0</v>
      </c>
      <c r="AX289" s="109">
        <v>0</v>
      </c>
      <c r="AY289" s="109">
        <v>0</v>
      </c>
      <c r="AZ289" s="109">
        <v>0</v>
      </c>
      <c r="BA289" s="108">
        <v>0</v>
      </c>
      <c r="BB289" s="109">
        <v>0</v>
      </c>
      <c r="BC289" s="109">
        <v>0</v>
      </c>
      <c r="BD289" s="109">
        <v>0</v>
      </c>
      <c r="BE289" s="109">
        <v>0</v>
      </c>
      <c r="BF289" s="108">
        <v>0</v>
      </c>
      <c r="BG289" s="109">
        <v>0</v>
      </c>
      <c r="BH289" s="109">
        <v>0</v>
      </c>
      <c r="BI289" s="109">
        <v>0</v>
      </c>
      <c r="BJ289" s="109">
        <v>0</v>
      </c>
      <c r="BK289" s="108">
        <v>0</v>
      </c>
      <c r="BL289" s="109">
        <v>0</v>
      </c>
      <c r="BM289" s="109">
        <v>0</v>
      </c>
      <c r="BN289" s="109">
        <v>0</v>
      </c>
      <c r="BO289" s="109">
        <v>0</v>
      </c>
      <c r="BP289" s="108">
        <v>0</v>
      </c>
      <c r="BQ289" s="109">
        <v>0</v>
      </c>
      <c r="BR289" s="109">
        <v>0</v>
      </c>
      <c r="BS289" s="109">
        <v>0</v>
      </c>
      <c r="BT289" s="109">
        <v>0</v>
      </c>
      <c r="BU289" s="108">
        <v>0</v>
      </c>
      <c r="BV289" s="109">
        <v>0</v>
      </c>
      <c r="BW289" s="109">
        <v>0</v>
      </c>
      <c r="BX289" s="109">
        <v>0</v>
      </c>
      <c r="BY289" s="109">
        <v>0</v>
      </c>
      <c r="BZ289" s="108">
        <v>0</v>
      </c>
      <c r="CA289" s="109">
        <v>0</v>
      </c>
      <c r="CB289" s="109">
        <v>0</v>
      </c>
      <c r="CC289" s="109">
        <v>0</v>
      </c>
      <c r="CD289" s="109">
        <v>0</v>
      </c>
      <c r="CE289" s="108">
        <v>0</v>
      </c>
      <c r="CF289" s="109">
        <v>0</v>
      </c>
      <c r="CG289" s="109">
        <v>0</v>
      </c>
      <c r="CH289" s="109">
        <v>0</v>
      </c>
      <c r="CI289" s="109">
        <v>0</v>
      </c>
      <c r="CJ289" s="108">
        <v>0</v>
      </c>
      <c r="CK289" s="109">
        <v>0</v>
      </c>
      <c r="CL289" s="109">
        <v>0</v>
      </c>
      <c r="CM289" s="109">
        <v>0</v>
      </c>
      <c r="CN289" s="109">
        <v>0</v>
      </c>
      <c r="CO289" s="108">
        <v>0</v>
      </c>
      <c r="CP289" s="109">
        <v>0</v>
      </c>
      <c r="CQ289" s="109">
        <v>0</v>
      </c>
      <c r="CR289" s="109">
        <v>0</v>
      </c>
      <c r="CS289" s="109">
        <v>0</v>
      </c>
      <c r="CT289" s="114">
        <v>0</v>
      </c>
      <c r="CU289" s="111">
        <v>0</v>
      </c>
      <c r="CV289" s="111">
        <v>0</v>
      </c>
      <c r="CW289" s="111">
        <v>0</v>
      </c>
      <c r="CX289" s="115">
        <v>0</v>
      </c>
    </row>
    <row r="290" spans="1:102" ht="24.95" customHeight="1">
      <c r="A290" s="49" t="s">
        <v>7</v>
      </c>
      <c r="B290" s="97">
        <v>2</v>
      </c>
      <c r="C290" s="97">
        <v>503001</v>
      </c>
      <c r="D290" s="97">
        <v>300101</v>
      </c>
      <c r="E290" s="31" t="s">
        <v>576</v>
      </c>
      <c r="F290" s="97">
        <v>3</v>
      </c>
      <c r="G290" s="75" t="s">
        <v>174</v>
      </c>
      <c r="H290" s="108">
        <v>285411</v>
      </c>
      <c r="I290" s="109">
        <v>71353</v>
      </c>
      <c r="J290" s="109">
        <v>71353</v>
      </c>
      <c r="K290" s="109">
        <v>71353</v>
      </c>
      <c r="L290" s="109">
        <v>71352</v>
      </c>
      <c r="M290" s="108">
        <v>35288</v>
      </c>
      <c r="N290" s="109">
        <v>8021</v>
      </c>
      <c r="O290" s="109">
        <v>9624</v>
      </c>
      <c r="P290" s="109">
        <v>9624</v>
      </c>
      <c r="Q290" s="109">
        <v>8019</v>
      </c>
      <c r="R290" s="108">
        <v>9952</v>
      </c>
      <c r="S290" s="109">
        <v>2774</v>
      </c>
      <c r="T290" s="109">
        <v>5413</v>
      </c>
      <c r="U290" s="109">
        <v>962</v>
      </c>
      <c r="V290" s="109">
        <v>803</v>
      </c>
      <c r="W290" s="108">
        <v>16459</v>
      </c>
      <c r="X290" s="109">
        <v>3695</v>
      </c>
      <c r="Y290" s="109">
        <v>4904</v>
      </c>
      <c r="Z290" s="109">
        <v>4287</v>
      </c>
      <c r="AA290" s="109">
        <v>3573</v>
      </c>
      <c r="AB290" s="108">
        <v>36969</v>
      </c>
      <c r="AC290" s="109">
        <v>7633</v>
      </c>
      <c r="AD290" s="109">
        <v>10193</v>
      </c>
      <c r="AE290" s="109">
        <v>8753</v>
      </c>
      <c r="AF290" s="109">
        <v>10390</v>
      </c>
      <c r="AG290" s="108">
        <v>20</v>
      </c>
      <c r="AH290" s="109">
        <v>0</v>
      </c>
      <c r="AI290" s="109">
        <v>20</v>
      </c>
      <c r="AJ290" s="109">
        <v>0</v>
      </c>
      <c r="AK290" s="109">
        <v>0</v>
      </c>
      <c r="AL290" s="108">
        <v>476</v>
      </c>
      <c r="AM290" s="109">
        <v>2</v>
      </c>
      <c r="AN290" s="109">
        <v>178</v>
      </c>
      <c r="AO290" s="109">
        <v>145</v>
      </c>
      <c r="AP290" s="109">
        <v>151</v>
      </c>
      <c r="AQ290" s="108">
        <v>16834.27736500738</v>
      </c>
      <c r="AR290" s="109">
        <v>4209</v>
      </c>
      <c r="AS290" s="109">
        <v>4209</v>
      </c>
      <c r="AT290" s="109">
        <v>4209</v>
      </c>
      <c r="AU290" s="109">
        <v>4207.2773650073796</v>
      </c>
      <c r="AV290" s="108">
        <v>5406</v>
      </c>
      <c r="AW290" s="109">
        <v>1352</v>
      </c>
      <c r="AX290" s="109">
        <v>1352</v>
      </c>
      <c r="AY290" s="109">
        <v>1352</v>
      </c>
      <c r="AZ290" s="109">
        <v>1350</v>
      </c>
      <c r="BA290" s="108">
        <v>115705</v>
      </c>
      <c r="BB290" s="109">
        <v>28926</v>
      </c>
      <c r="BC290" s="109">
        <v>28926</v>
      </c>
      <c r="BD290" s="109">
        <v>28926</v>
      </c>
      <c r="BE290" s="109">
        <v>28927</v>
      </c>
      <c r="BF290" s="108">
        <v>407608</v>
      </c>
      <c r="BG290" s="109">
        <v>101902</v>
      </c>
      <c r="BH290" s="109">
        <v>101902</v>
      </c>
      <c r="BI290" s="109">
        <v>101902</v>
      </c>
      <c r="BJ290" s="109">
        <v>101902</v>
      </c>
      <c r="BK290" s="108">
        <v>30927.59770122042</v>
      </c>
      <c r="BL290" s="109">
        <v>7732</v>
      </c>
      <c r="BM290" s="109">
        <v>7732</v>
      </c>
      <c r="BN290" s="109">
        <v>7732</v>
      </c>
      <c r="BO290" s="109">
        <v>7731.5977012204203</v>
      </c>
      <c r="BP290" s="108">
        <v>395</v>
      </c>
      <c r="BQ290" s="109">
        <v>99</v>
      </c>
      <c r="BR290" s="109">
        <v>99</v>
      </c>
      <c r="BS290" s="109">
        <v>99</v>
      </c>
      <c r="BT290" s="109">
        <v>98</v>
      </c>
      <c r="BU290" s="108">
        <v>204135</v>
      </c>
      <c r="BV290" s="109">
        <v>51034</v>
      </c>
      <c r="BW290" s="109">
        <v>51034</v>
      </c>
      <c r="BX290" s="109">
        <v>51034</v>
      </c>
      <c r="BY290" s="109">
        <v>51033</v>
      </c>
      <c r="BZ290" s="108">
        <v>20576</v>
      </c>
      <c r="CA290" s="109">
        <v>5144</v>
      </c>
      <c r="CB290" s="109">
        <v>5144</v>
      </c>
      <c r="CC290" s="109">
        <v>5144</v>
      </c>
      <c r="CD290" s="109">
        <v>5144</v>
      </c>
      <c r="CE290" s="108">
        <v>10316</v>
      </c>
      <c r="CF290" s="109">
        <v>2579</v>
      </c>
      <c r="CG290" s="109">
        <v>2579</v>
      </c>
      <c r="CH290" s="109">
        <v>2579</v>
      </c>
      <c r="CI290" s="109">
        <v>2579</v>
      </c>
      <c r="CJ290" s="108">
        <v>0</v>
      </c>
      <c r="CK290" s="109">
        <v>0</v>
      </c>
      <c r="CL290" s="109">
        <v>0</v>
      </c>
      <c r="CM290" s="109">
        <v>0</v>
      </c>
      <c r="CN290" s="109">
        <v>0</v>
      </c>
      <c r="CO290" s="108">
        <v>411258.87</v>
      </c>
      <c r="CP290" s="109">
        <v>102815</v>
      </c>
      <c r="CQ290" s="109">
        <v>102815</v>
      </c>
      <c r="CR290" s="109">
        <v>102815</v>
      </c>
      <c r="CS290" s="109">
        <v>102813.87</v>
      </c>
      <c r="CT290" s="114">
        <v>905757.21649365639</v>
      </c>
      <c r="CU290" s="111">
        <v>231011.66862341409</v>
      </c>
      <c r="CV290" s="111">
        <v>212722.21062341408</v>
      </c>
      <c r="CW290" s="111">
        <v>231011.66862341409</v>
      </c>
      <c r="CX290" s="115">
        <v>231011.66862341409</v>
      </c>
    </row>
    <row r="291" spans="1:102" ht="24.95" customHeight="1">
      <c r="A291" s="49" t="s">
        <v>9</v>
      </c>
      <c r="B291" s="97">
        <v>2</v>
      </c>
      <c r="C291" s="97">
        <v>507001</v>
      </c>
      <c r="D291" s="97">
        <v>300301</v>
      </c>
      <c r="E291" s="31" t="s">
        <v>667</v>
      </c>
      <c r="F291" s="97">
        <v>3</v>
      </c>
      <c r="G291" s="75" t="s">
        <v>174</v>
      </c>
      <c r="H291" s="108">
        <v>25192</v>
      </c>
      <c r="I291" s="109">
        <v>6298</v>
      </c>
      <c r="J291" s="109">
        <v>6298</v>
      </c>
      <c r="K291" s="109">
        <v>6298</v>
      </c>
      <c r="L291" s="109">
        <v>6298</v>
      </c>
      <c r="M291" s="108">
        <v>2781</v>
      </c>
      <c r="N291" s="109">
        <v>632</v>
      </c>
      <c r="O291" s="109">
        <v>759</v>
      </c>
      <c r="P291" s="109">
        <v>759</v>
      </c>
      <c r="Q291" s="109">
        <v>631</v>
      </c>
      <c r="R291" s="108">
        <v>1004</v>
      </c>
      <c r="S291" s="109">
        <v>335</v>
      </c>
      <c r="T291" s="109">
        <v>530</v>
      </c>
      <c r="U291" s="109">
        <v>76</v>
      </c>
      <c r="V291" s="109">
        <v>63</v>
      </c>
      <c r="W291" s="108">
        <v>1807</v>
      </c>
      <c r="X291" s="109">
        <v>158</v>
      </c>
      <c r="Y291" s="109">
        <v>342</v>
      </c>
      <c r="Z291" s="109">
        <v>714</v>
      </c>
      <c r="AA291" s="109">
        <v>593</v>
      </c>
      <c r="AB291" s="108">
        <v>3495</v>
      </c>
      <c r="AC291" s="109">
        <v>585</v>
      </c>
      <c r="AD291" s="109">
        <v>775</v>
      </c>
      <c r="AE291" s="109">
        <v>805</v>
      </c>
      <c r="AF291" s="109">
        <v>1330</v>
      </c>
      <c r="AG291" s="108">
        <v>0</v>
      </c>
      <c r="AH291" s="109">
        <v>0</v>
      </c>
      <c r="AI291" s="109">
        <v>0</v>
      </c>
      <c r="AJ291" s="109">
        <v>0</v>
      </c>
      <c r="AK291" s="109">
        <v>0</v>
      </c>
      <c r="AL291" s="108">
        <v>37</v>
      </c>
      <c r="AM291" s="109">
        <v>0</v>
      </c>
      <c r="AN291" s="109">
        <v>15</v>
      </c>
      <c r="AO291" s="109">
        <v>0</v>
      </c>
      <c r="AP291" s="109">
        <v>22</v>
      </c>
      <c r="AQ291" s="108">
        <v>1283.4962940224987</v>
      </c>
      <c r="AR291" s="109">
        <v>321</v>
      </c>
      <c r="AS291" s="109">
        <v>321</v>
      </c>
      <c r="AT291" s="109">
        <v>321</v>
      </c>
      <c r="AU291" s="109">
        <v>320.49629402249866</v>
      </c>
      <c r="AV291" s="108">
        <v>0</v>
      </c>
      <c r="AW291" s="109">
        <v>0</v>
      </c>
      <c r="AX291" s="109">
        <v>0</v>
      </c>
      <c r="AY291" s="109">
        <v>0</v>
      </c>
      <c r="AZ291" s="109">
        <v>0</v>
      </c>
      <c r="BA291" s="108">
        <v>9631</v>
      </c>
      <c r="BB291" s="109">
        <v>1243</v>
      </c>
      <c r="BC291" s="109">
        <v>2492</v>
      </c>
      <c r="BD291" s="109">
        <v>2948</v>
      </c>
      <c r="BE291" s="109">
        <v>2948</v>
      </c>
      <c r="BF291" s="108">
        <v>40887</v>
      </c>
      <c r="BG291" s="109">
        <v>10222</v>
      </c>
      <c r="BH291" s="109">
        <v>10222</v>
      </c>
      <c r="BI291" s="109">
        <v>10222</v>
      </c>
      <c r="BJ291" s="109">
        <v>10221</v>
      </c>
      <c r="BK291" s="108">
        <v>2380.4387474722907</v>
      </c>
      <c r="BL291" s="109">
        <v>595</v>
      </c>
      <c r="BM291" s="109">
        <v>595</v>
      </c>
      <c r="BN291" s="109">
        <v>595</v>
      </c>
      <c r="BO291" s="109">
        <v>595.43874747229074</v>
      </c>
      <c r="BP291" s="108">
        <v>0</v>
      </c>
      <c r="BQ291" s="109">
        <v>0</v>
      </c>
      <c r="BR291" s="109">
        <v>0</v>
      </c>
      <c r="BS291" s="109">
        <v>0</v>
      </c>
      <c r="BT291" s="109">
        <v>0</v>
      </c>
      <c r="BU291" s="108">
        <v>23586</v>
      </c>
      <c r="BV291" s="109">
        <v>5897</v>
      </c>
      <c r="BW291" s="109">
        <v>5897</v>
      </c>
      <c r="BX291" s="109">
        <v>5897</v>
      </c>
      <c r="BY291" s="109">
        <v>5895</v>
      </c>
      <c r="BZ291" s="108">
        <v>1568</v>
      </c>
      <c r="CA291" s="109">
        <v>392</v>
      </c>
      <c r="CB291" s="109">
        <v>392</v>
      </c>
      <c r="CC291" s="109">
        <v>392</v>
      </c>
      <c r="CD291" s="109">
        <v>392</v>
      </c>
      <c r="CE291" s="108">
        <v>0</v>
      </c>
      <c r="CF291" s="109">
        <v>0</v>
      </c>
      <c r="CG291" s="109">
        <v>0</v>
      </c>
      <c r="CH291" s="109">
        <v>0</v>
      </c>
      <c r="CI291" s="109">
        <v>0</v>
      </c>
      <c r="CJ291" s="108">
        <v>0</v>
      </c>
      <c r="CK291" s="109">
        <v>0</v>
      </c>
      <c r="CL291" s="109">
        <v>0</v>
      </c>
      <c r="CM291" s="109">
        <v>0</v>
      </c>
      <c r="CN291" s="109">
        <v>0</v>
      </c>
      <c r="CO291" s="108">
        <v>31545</v>
      </c>
      <c r="CP291" s="109">
        <v>7886</v>
      </c>
      <c r="CQ291" s="109">
        <v>7886</v>
      </c>
      <c r="CR291" s="109">
        <v>7886</v>
      </c>
      <c r="CS291" s="109">
        <v>7887</v>
      </c>
      <c r="CT291" s="114">
        <v>69020.920895977353</v>
      </c>
      <c r="CU291" s="111">
        <v>16541.238473994337</v>
      </c>
      <c r="CV291" s="111">
        <v>17306.87547399434</v>
      </c>
      <c r="CW291" s="111">
        <v>17586.403473994338</v>
      </c>
      <c r="CX291" s="115">
        <v>17586.403473994338</v>
      </c>
    </row>
    <row r="292" spans="1:102" ht="24.95" customHeight="1">
      <c r="A292" s="49" t="s">
        <v>10</v>
      </c>
      <c r="B292" s="97">
        <v>2</v>
      </c>
      <c r="C292" s="97">
        <v>503002</v>
      </c>
      <c r="D292" s="97">
        <v>300401</v>
      </c>
      <c r="E292" s="31" t="s">
        <v>688</v>
      </c>
      <c r="F292" s="97">
        <v>3</v>
      </c>
      <c r="G292" s="75" t="s">
        <v>174</v>
      </c>
      <c r="H292" s="108">
        <v>1597</v>
      </c>
      <c r="I292" s="109">
        <v>399</v>
      </c>
      <c r="J292" s="109">
        <v>399</v>
      </c>
      <c r="K292" s="109">
        <v>399</v>
      </c>
      <c r="L292" s="109">
        <v>400</v>
      </c>
      <c r="M292" s="108">
        <v>0</v>
      </c>
      <c r="N292" s="109">
        <v>0</v>
      </c>
      <c r="O292" s="109">
        <v>0</v>
      </c>
      <c r="P292" s="109">
        <v>0</v>
      </c>
      <c r="Q292" s="109">
        <v>0</v>
      </c>
      <c r="R292" s="108">
        <v>0</v>
      </c>
      <c r="S292" s="109">
        <v>0</v>
      </c>
      <c r="T292" s="109">
        <v>0</v>
      </c>
      <c r="U292" s="109">
        <v>0</v>
      </c>
      <c r="V292" s="109">
        <v>0</v>
      </c>
      <c r="W292" s="108">
        <v>0</v>
      </c>
      <c r="X292" s="109">
        <v>0</v>
      </c>
      <c r="Y292" s="109">
        <v>0</v>
      </c>
      <c r="Z292" s="109">
        <v>0</v>
      </c>
      <c r="AA292" s="109">
        <v>0</v>
      </c>
      <c r="AB292" s="108">
        <v>0</v>
      </c>
      <c r="AC292" s="109">
        <v>0</v>
      </c>
      <c r="AD292" s="109">
        <v>0</v>
      </c>
      <c r="AE292" s="109">
        <v>0</v>
      </c>
      <c r="AF292" s="109">
        <v>0</v>
      </c>
      <c r="AG292" s="108">
        <v>0</v>
      </c>
      <c r="AH292" s="109">
        <v>0</v>
      </c>
      <c r="AI292" s="109">
        <v>0</v>
      </c>
      <c r="AJ292" s="109">
        <v>0</v>
      </c>
      <c r="AK292" s="109">
        <v>0</v>
      </c>
      <c r="AL292" s="108">
        <v>0</v>
      </c>
      <c r="AM292" s="109">
        <v>0</v>
      </c>
      <c r="AN292" s="109">
        <v>0</v>
      </c>
      <c r="AO292" s="109">
        <v>0</v>
      </c>
      <c r="AP292" s="109">
        <v>0</v>
      </c>
      <c r="AQ292" s="108">
        <v>425.73434774763939</v>
      </c>
      <c r="AR292" s="109">
        <v>106</v>
      </c>
      <c r="AS292" s="109">
        <v>106</v>
      </c>
      <c r="AT292" s="109">
        <v>106</v>
      </c>
      <c r="AU292" s="109">
        <v>107.73434774763939</v>
      </c>
      <c r="AV292" s="108">
        <v>0</v>
      </c>
      <c r="AW292" s="109">
        <v>0</v>
      </c>
      <c r="AX292" s="109">
        <v>0</v>
      </c>
      <c r="AY292" s="109">
        <v>0</v>
      </c>
      <c r="AZ292" s="109">
        <v>0</v>
      </c>
      <c r="BA292" s="108">
        <v>1600</v>
      </c>
      <c r="BB292" s="109">
        <v>400</v>
      </c>
      <c r="BC292" s="109">
        <v>400</v>
      </c>
      <c r="BD292" s="109">
        <v>400</v>
      </c>
      <c r="BE292" s="109">
        <v>400</v>
      </c>
      <c r="BF292" s="108">
        <v>4200</v>
      </c>
      <c r="BG292" s="109">
        <v>1050</v>
      </c>
      <c r="BH292" s="109">
        <v>1050</v>
      </c>
      <c r="BI292" s="109">
        <v>1050</v>
      </c>
      <c r="BJ292" s="109">
        <v>1050</v>
      </c>
      <c r="BK292" s="108">
        <v>1118.8969748000241</v>
      </c>
      <c r="BL292" s="109">
        <v>280</v>
      </c>
      <c r="BM292" s="109">
        <v>280</v>
      </c>
      <c r="BN292" s="109">
        <v>280</v>
      </c>
      <c r="BO292" s="109">
        <v>278.89697480002405</v>
      </c>
      <c r="BP292" s="108">
        <v>0</v>
      </c>
      <c r="BQ292" s="109">
        <v>0</v>
      </c>
      <c r="BR292" s="109">
        <v>0</v>
      </c>
      <c r="BS292" s="109">
        <v>0</v>
      </c>
      <c r="BT292" s="109">
        <v>0</v>
      </c>
      <c r="BU292" s="108">
        <v>1953</v>
      </c>
      <c r="BV292" s="109">
        <v>488</v>
      </c>
      <c r="BW292" s="109">
        <v>488</v>
      </c>
      <c r="BX292" s="109">
        <v>488</v>
      </c>
      <c r="BY292" s="109">
        <v>489</v>
      </c>
      <c r="BZ292" s="108">
        <v>520</v>
      </c>
      <c r="CA292" s="109">
        <v>130</v>
      </c>
      <c r="CB292" s="109">
        <v>130</v>
      </c>
      <c r="CC292" s="109">
        <v>130</v>
      </c>
      <c r="CD292" s="109">
        <v>130</v>
      </c>
      <c r="CE292" s="108">
        <v>0</v>
      </c>
      <c r="CF292" s="109">
        <v>0</v>
      </c>
      <c r="CG292" s="109">
        <v>0</v>
      </c>
      <c r="CH292" s="109">
        <v>0</v>
      </c>
      <c r="CI292" s="109">
        <v>0</v>
      </c>
      <c r="CJ292" s="108">
        <v>0</v>
      </c>
      <c r="CK292" s="109">
        <v>0</v>
      </c>
      <c r="CL292" s="109">
        <v>0</v>
      </c>
      <c r="CM292" s="109">
        <v>0</v>
      </c>
      <c r="CN292" s="109">
        <v>0</v>
      </c>
      <c r="CO292" s="108">
        <v>13288.5</v>
      </c>
      <c r="CP292" s="109">
        <v>3322</v>
      </c>
      <c r="CQ292" s="109">
        <v>3322</v>
      </c>
      <c r="CR292" s="109">
        <v>3322</v>
      </c>
      <c r="CS292" s="109">
        <v>3322.5</v>
      </c>
      <c r="CT292" s="114">
        <v>7608.8176261193321</v>
      </c>
      <c r="CU292" s="111">
        <v>1902.204406529833</v>
      </c>
      <c r="CV292" s="111">
        <v>1902.204406529833</v>
      </c>
      <c r="CW292" s="111">
        <v>1902.204406529833</v>
      </c>
      <c r="CX292" s="115">
        <v>1902.204406529833</v>
      </c>
    </row>
    <row r="293" spans="1:102" ht="24.95" customHeight="1">
      <c r="A293" s="49" t="s">
        <v>7</v>
      </c>
      <c r="B293" s="97">
        <v>2</v>
      </c>
      <c r="C293" s="97">
        <v>503401</v>
      </c>
      <c r="D293" s="97">
        <v>340101</v>
      </c>
      <c r="E293" s="31" t="s">
        <v>560</v>
      </c>
      <c r="F293" s="97">
        <v>3</v>
      </c>
      <c r="G293" s="75" t="s">
        <v>174</v>
      </c>
      <c r="H293" s="108">
        <v>101562</v>
      </c>
      <c r="I293" s="109">
        <v>25391</v>
      </c>
      <c r="J293" s="109">
        <v>25391</v>
      </c>
      <c r="K293" s="109">
        <v>25391</v>
      </c>
      <c r="L293" s="109">
        <v>25389</v>
      </c>
      <c r="M293" s="108">
        <v>12745</v>
      </c>
      <c r="N293" s="109">
        <v>2896</v>
      </c>
      <c r="O293" s="109">
        <v>3477</v>
      </c>
      <c r="P293" s="109">
        <v>3477</v>
      </c>
      <c r="Q293" s="109">
        <v>2895</v>
      </c>
      <c r="R293" s="108">
        <v>4295</v>
      </c>
      <c r="S293" s="109">
        <v>1727</v>
      </c>
      <c r="T293" s="109">
        <v>1931</v>
      </c>
      <c r="U293" s="109">
        <v>348</v>
      </c>
      <c r="V293" s="109">
        <v>289</v>
      </c>
      <c r="W293" s="108">
        <v>6201</v>
      </c>
      <c r="X293" s="109">
        <v>759</v>
      </c>
      <c r="Y293" s="109">
        <v>2015</v>
      </c>
      <c r="Z293" s="109">
        <v>1870</v>
      </c>
      <c r="AA293" s="109">
        <v>1557</v>
      </c>
      <c r="AB293" s="108">
        <v>12000</v>
      </c>
      <c r="AC293" s="109">
        <v>2680</v>
      </c>
      <c r="AD293" s="109">
        <v>3120</v>
      </c>
      <c r="AE293" s="109">
        <v>3120</v>
      </c>
      <c r="AF293" s="109">
        <v>3080</v>
      </c>
      <c r="AG293" s="108">
        <v>17</v>
      </c>
      <c r="AH293" s="109">
        <v>0</v>
      </c>
      <c r="AI293" s="109">
        <v>17</v>
      </c>
      <c r="AJ293" s="109">
        <v>0</v>
      </c>
      <c r="AK293" s="109">
        <v>0</v>
      </c>
      <c r="AL293" s="108">
        <v>140</v>
      </c>
      <c r="AM293" s="109">
        <v>33</v>
      </c>
      <c r="AN293" s="109">
        <v>36</v>
      </c>
      <c r="AO293" s="109">
        <v>33</v>
      </c>
      <c r="AP293" s="109">
        <v>38</v>
      </c>
      <c r="AQ293" s="108">
        <v>9440.6647847626264</v>
      </c>
      <c r="AR293" s="109">
        <v>2360</v>
      </c>
      <c r="AS293" s="109">
        <v>2360</v>
      </c>
      <c r="AT293" s="109">
        <v>2360</v>
      </c>
      <c r="AU293" s="109">
        <v>2360.6647847626264</v>
      </c>
      <c r="AV293" s="108">
        <v>0</v>
      </c>
      <c r="AW293" s="109">
        <v>0</v>
      </c>
      <c r="AX293" s="109">
        <v>0</v>
      </c>
      <c r="AY293" s="109">
        <v>0</v>
      </c>
      <c r="AZ293" s="109">
        <v>0</v>
      </c>
      <c r="BA293" s="108">
        <v>50800</v>
      </c>
      <c r="BB293" s="109">
        <v>12700</v>
      </c>
      <c r="BC293" s="109">
        <v>12700</v>
      </c>
      <c r="BD293" s="109">
        <v>12700</v>
      </c>
      <c r="BE293" s="109">
        <v>12700</v>
      </c>
      <c r="BF293" s="108">
        <v>163664</v>
      </c>
      <c r="BG293" s="109">
        <v>40916</v>
      </c>
      <c r="BH293" s="109">
        <v>40916</v>
      </c>
      <c r="BI293" s="109">
        <v>40916</v>
      </c>
      <c r="BJ293" s="109">
        <v>40916</v>
      </c>
      <c r="BK293" s="108">
        <v>17922.235121145193</v>
      </c>
      <c r="BL293" s="109">
        <v>4481</v>
      </c>
      <c r="BM293" s="109">
        <v>4481</v>
      </c>
      <c r="BN293" s="109">
        <v>4481</v>
      </c>
      <c r="BO293" s="109">
        <v>4479.2351211451933</v>
      </c>
      <c r="BP293" s="108">
        <v>0</v>
      </c>
      <c r="BQ293" s="109">
        <v>0</v>
      </c>
      <c r="BR293" s="109">
        <v>0</v>
      </c>
      <c r="BS293" s="109">
        <v>0</v>
      </c>
      <c r="BT293" s="109">
        <v>0</v>
      </c>
      <c r="BU293" s="108">
        <v>90013</v>
      </c>
      <c r="BV293" s="109">
        <v>22503</v>
      </c>
      <c r="BW293" s="109">
        <v>22503</v>
      </c>
      <c r="BX293" s="109">
        <v>22503</v>
      </c>
      <c r="BY293" s="109">
        <v>22504</v>
      </c>
      <c r="BZ293" s="108">
        <v>11538</v>
      </c>
      <c r="CA293" s="109">
        <v>2885</v>
      </c>
      <c r="CB293" s="109">
        <v>2885</v>
      </c>
      <c r="CC293" s="109">
        <v>2885</v>
      </c>
      <c r="CD293" s="109">
        <v>2883</v>
      </c>
      <c r="CE293" s="108">
        <v>0</v>
      </c>
      <c r="CF293" s="109">
        <v>0</v>
      </c>
      <c r="CG293" s="109">
        <v>0</v>
      </c>
      <c r="CH293" s="109">
        <v>0</v>
      </c>
      <c r="CI293" s="109">
        <v>0</v>
      </c>
      <c r="CJ293" s="108">
        <v>0</v>
      </c>
      <c r="CK293" s="109">
        <v>0</v>
      </c>
      <c r="CL293" s="109">
        <v>0</v>
      </c>
      <c r="CM293" s="109">
        <v>0</v>
      </c>
      <c r="CN293" s="109">
        <v>0</v>
      </c>
      <c r="CO293" s="108">
        <v>235589.57</v>
      </c>
      <c r="CP293" s="109">
        <v>58897</v>
      </c>
      <c r="CQ293" s="109">
        <v>58897</v>
      </c>
      <c r="CR293" s="109">
        <v>58897</v>
      </c>
      <c r="CS293" s="109">
        <v>58898.570000000007</v>
      </c>
      <c r="CT293" s="114">
        <v>407225.80333643022</v>
      </c>
      <c r="CU293" s="111">
        <v>101806.45083410756</v>
      </c>
      <c r="CV293" s="111">
        <v>101806.45083410756</v>
      </c>
      <c r="CW293" s="111">
        <v>101806.45083410756</v>
      </c>
      <c r="CX293" s="115">
        <v>101806.45083410756</v>
      </c>
    </row>
    <row r="294" spans="1:102" ht="24.95" customHeight="1">
      <c r="A294" s="49" t="s">
        <v>7</v>
      </c>
      <c r="B294" s="97">
        <v>2</v>
      </c>
      <c r="C294" s="97">
        <v>503402</v>
      </c>
      <c r="D294" s="97">
        <v>340107</v>
      </c>
      <c r="E294" s="31" t="s">
        <v>345</v>
      </c>
      <c r="F294" s="97">
        <v>3</v>
      </c>
      <c r="G294" s="75" t="s">
        <v>174</v>
      </c>
      <c r="H294" s="108">
        <v>3150</v>
      </c>
      <c r="I294" s="109">
        <v>788</v>
      </c>
      <c r="J294" s="109">
        <v>788</v>
      </c>
      <c r="K294" s="109">
        <v>788</v>
      </c>
      <c r="L294" s="109">
        <v>786</v>
      </c>
      <c r="M294" s="108">
        <v>0</v>
      </c>
      <c r="N294" s="109">
        <v>0</v>
      </c>
      <c r="O294" s="109">
        <v>0</v>
      </c>
      <c r="P294" s="109">
        <v>0</v>
      </c>
      <c r="Q294" s="109">
        <v>0</v>
      </c>
      <c r="R294" s="108">
        <v>0</v>
      </c>
      <c r="S294" s="109">
        <v>0</v>
      </c>
      <c r="T294" s="109">
        <v>0</v>
      </c>
      <c r="U294" s="109">
        <v>0</v>
      </c>
      <c r="V294" s="109">
        <v>0</v>
      </c>
      <c r="W294" s="108">
        <v>0</v>
      </c>
      <c r="X294" s="109">
        <v>0</v>
      </c>
      <c r="Y294" s="109">
        <v>0</v>
      </c>
      <c r="Z294" s="109">
        <v>0</v>
      </c>
      <c r="AA294" s="109">
        <v>0</v>
      </c>
      <c r="AB294" s="108">
        <v>0</v>
      </c>
      <c r="AC294" s="109">
        <v>0</v>
      </c>
      <c r="AD294" s="109">
        <v>0</v>
      </c>
      <c r="AE294" s="109">
        <v>0</v>
      </c>
      <c r="AF294" s="109">
        <v>0</v>
      </c>
      <c r="AG294" s="108">
        <v>0</v>
      </c>
      <c r="AH294" s="109">
        <v>0</v>
      </c>
      <c r="AI294" s="109">
        <v>0</v>
      </c>
      <c r="AJ294" s="109">
        <v>0</v>
      </c>
      <c r="AK294" s="109">
        <v>0</v>
      </c>
      <c r="AL294" s="108">
        <v>0</v>
      </c>
      <c r="AM294" s="109">
        <v>0</v>
      </c>
      <c r="AN294" s="109">
        <v>0</v>
      </c>
      <c r="AO294" s="109">
        <v>0</v>
      </c>
      <c r="AP294" s="109">
        <v>0</v>
      </c>
      <c r="AQ294" s="108">
        <v>0</v>
      </c>
      <c r="AR294" s="109">
        <v>0</v>
      </c>
      <c r="AS294" s="109">
        <v>0</v>
      </c>
      <c r="AT294" s="109">
        <v>0</v>
      </c>
      <c r="AU294" s="109">
        <v>0</v>
      </c>
      <c r="AV294" s="108">
        <v>0</v>
      </c>
      <c r="AW294" s="109">
        <v>0</v>
      </c>
      <c r="AX294" s="109">
        <v>0</v>
      </c>
      <c r="AY294" s="109">
        <v>0</v>
      </c>
      <c r="AZ294" s="109">
        <v>0</v>
      </c>
      <c r="BA294" s="108">
        <v>0</v>
      </c>
      <c r="BB294" s="109">
        <v>0</v>
      </c>
      <c r="BC294" s="109">
        <v>0</v>
      </c>
      <c r="BD294" s="109">
        <v>0</v>
      </c>
      <c r="BE294" s="109">
        <v>0</v>
      </c>
      <c r="BF294" s="108">
        <v>8000</v>
      </c>
      <c r="BG294" s="109">
        <v>2000</v>
      </c>
      <c r="BH294" s="109">
        <v>2000</v>
      </c>
      <c r="BI294" s="109">
        <v>2000</v>
      </c>
      <c r="BJ294" s="109">
        <v>2000</v>
      </c>
      <c r="BK294" s="108">
        <v>0</v>
      </c>
      <c r="BL294" s="109">
        <v>0</v>
      </c>
      <c r="BM294" s="109">
        <v>0</v>
      </c>
      <c r="BN294" s="109">
        <v>0</v>
      </c>
      <c r="BO294" s="109">
        <v>0</v>
      </c>
      <c r="BP294" s="108">
        <v>0</v>
      </c>
      <c r="BQ294" s="109">
        <v>0</v>
      </c>
      <c r="BR294" s="109">
        <v>0</v>
      </c>
      <c r="BS294" s="109">
        <v>0</v>
      </c>
      <c r="BT294" s="109">
        <v>0</v>
      </c>
      <c r="BU294" s="108">
        <v>3850</v>
      </c>
      <c r="BV294" s="109">
        <v>963</v>
      </c>
      <c r="BW294" s="109">
        <v>963</v>
      </c>
      <c r="BX294" s="109">
        <v>963</v>
      </c>
      <c r="BY294" s="109">
        <v>961</v>
      </c>
      <c r="BZ294" s="108">
        <v>0</v>
      </c>
      <c r="CA294" s="109">
        <v>0</v>
      </c>
      <c r="CB294" s="109">
        <v>0</v>
      </c>
      <c r="CC294" s="109">
        <v>0</v>
      </c>
      <c r="CD294" s="109">
        <v>0</v>
      </c>
      <c r="CE294" s="108">
        <v>0</v>
      </c>
      <c r="CF294" s="109">
        <v>0</v>
      </c>
      <c r="CG294" s="109">
        <v>0</v>
      </c>
      <c r="CH294" s="109">
        <v>0</v>
      </c>
      <c r="CI294" s="109">
        <v>0</v>
      </c>
      <c r="CJ294" s="108">
        <v>0</v>
      </c>
      <c r="CK294" s="109">
        <v>0</v>
      </c>
      <c r="CL294" s="109">
        <v>0</v>
      </c>
      <c r="CM294" s="109">
        <v>0</v>
      </c>
      <c r="CN294" s="109">
        <v>0</v>
      </c>
      <c r="CO294" s="108">
        <v>0</v>
      </c>
      <c r="CP294" s="109">
        <v>0</v>
      </c>
      <c r="CQ294" s="109">
        <v>0</v>
      </c>
      <c r="CR294" s="109">
        <v>0</v>
      </c>
      <c r="CS294" s="109">
        <v>0</v>
      </c>
      <c r="CT294" s="114">
        <v>11198.940094261616</v>
      </c>
      <c r="CU294" s="111">
        <v>2799.7350235654039</v>
      </c>
      <c r="CV294" s="111">
        <v>2799.7350235654039</v>
      </c>
      <c r="CW294" s="111">
        <v>2799.7350235654039</v>
      </c>
      <c r="CX294" s="115">
        <v>2799.7350235654039</v>
      </c>
    </row>
    <row r="295" spans="1:102" ht="24.95" customHeight="1">
      <c r="A295" s="49" t="s">
        <v>7</v>
      </c>
      <c r="B295" s="97">
        <v>2</v>
      </c>
      <c r="C295" s="97">
        <v>506801</v>
      </c>
      <c r="D295" s="97">
        <v>340201</v>
      </c>
      <c r="E295" s="31" t="s">
        <v>269</v>
      </c>
      <c r="F295" s="97">
        <v>3</v>
      </c>
      <c r="G295" s="75" t="s">
        <v>174</v>
      </c>
      <c r="H295" s="108">
        <v>25072</v>
      </c>
      <c r="I295" s="109">
        <v>6268</v>
      </c>
      <c r="J295" s="109">
        <v>6268</v>
      </c>
      <c r="K295" s="109">
        <v>6268</v>
      </c>
      <c r="L295" s="109">
        <v>6268</v>
      </c>
      <c r="M295" s="108">
        <v>3406</v>
      </c>
      <c r="N295" s="109">
        <v>773</v>
      </c>
      <c r="O295" s="109">
        <v>930</v>
      </c>
      <c r="P295" s="109">
        <v>930</v>
      </c>
      <c r="Q295" s="109">
        <v>773</v>
      </c>
      <c r="R295" s="108">
        <v>1833</v>
      </c>
      <c r="S295" s="109">
        <v>771</v>
      </c>
      <c r="T295" s="109">
        <v>891</v>
      </c>
      <c r="U295" s="109">
        <v>93</v>
      </c>
      <c r="V295" s="109">
        <v>78</v>
      </c>
      <c r="W295" s="108">
        <v>848</v>
      </c>
      <c r="X295" s="109">
        <v>65</v>
      </c>
      <c r="Y295" s="109">
        <v>132</v>
      </c>
      <c r="Z295" s="109">
        <v>355</v>
      </c>
      <c r="AA295" s="109">
        <v>296</v>
      </c>
      <c r="AB295" s="108">
        <v>3000</v>
      </c>
      <c r="AC295" s="109">
        <v>750</v>
      </c>
      <c r="AD295" s="109">
        <v>750</v>
      </c>
      <c r="AE295" s="109">
        <v>750</v>
      </c>
      <c r="AF295" s="109">
        <v>750</v>
      </c>
      <c r="AG295" s="108">
        <v>0</v>
      </c>
      <c r="AH295" s="109">
        <v>0</v>
      </c>
      <c r="AI295" s="109">
        <v>0</v>
      </c>
      <c r="AJ295" s="109">
        <v>0</v>
      </c>
      <c r="AK295" s="109">
        <v>0</v>
      </c>
      <c r="AL295" s="108">
        <v>60</v>
      </c>
      <c r="AM295" s="109">
        <v>0</v>
      </c>
      <c r="AN295" s="109">
        <v>60</v>
      </c>
      <c r="AO295" s="109">
        <v>0</v>
      </c>
      <c r="AP295" s="109">
        <v>0</v>
      </c>
      <c r="AQ295" s="108">
        <v>1527.4832934466294</v>
      </c>
      <c r="AR295" s="109">
        <v>382</v>
      </c>
      <c r="AS295" s="109">
        <v>382</v>
      </c>
      <c r="AT295" s="109">
        <v>382</v>
      </c>
      <c r="AU295" s="109">
        <v>381.48329344662943</v>
      </c>
      <c r="AV295" s="108">
        <v>0</v>
      </c>
      <c r="AW295" s="109">
        <v>0</v>
      </c>
      <c r="AX295" s="109">
        <v>0</v>
      </c>
      <c r="AY295" s="109">
        <v>0</v>
      </c>
      <c r="AZ295" s="109">
        <v>0</v>
      </c>
      <c r="BA295" s="108">
        <v>11374</v>
      </c>
      <c r="BB295" s="109">
        <v>2844</v>
      </c>
      <c r="BC295" s="109">
        <v>2844</v>
      </c>
      <c r="BD295" s="109">
        <v>2844</v>
      </c>
      <c r="BE295" s="109">
        <v>2842</v>
      </c>
      <c r="BF295" s="108">
        <v>39441</v>
      </c>
      <c r="BG295" s="109">
        <v>9860</v>
      </c>
      <c r="BH295" s="109">
        <v>9860</v>
      </c>
      <c r="BI295" s="109">
        <v>9860</v>
      </c>
      <c r="BJ295" s="109">
        <v>9861</v>
      </c>
      <c r="BK295" s="108">
        <v>2833.8374307177319</v>
      </c>
      <c r="BL295" s="109">
        <v>708</v>
      </c>
      <c r="BM295" s="109">
        <v>708</v>
      </c>
      <c r="BN295" s="109">
        <v>708</v>
      </c>
      <c r="BO295" s="109">
        <v>709.83743071773188</v>
      </c>
      <c r="BP295" s="108">
        <v>0</v>
      </c>
      <c r="BQ295" s="109">
        <v>0</v>
      </c>
      <c r="BR295" s="109">
        <v>0</v>
      </c>
      <c r="BS295" s="109">
        <v>0</v>
      </c>
      <c r="BT295" s="109">
        <v>0</v>
      </c>
      <c r="BU295" s="108">
        <v>22172</v>
      </c>
      <c r="BV295" s="109">
        <v>5543</v>
      </c>
      <c r="BW295" s="109">
        <v>5543</v>
      </c>
      <c r="BX295" s="109">
        <v>5543</v>
      </c>
      <c r="BY295" s="109">
        <v>5543</v>
      </c>
      <c r="BZ295" s="108">
        <v>1867</v>
      </c>
      <c r="CA295" s="109">
        <v>467</v>
      </c>
      <c r="CB295" s="109">
        <v>467</v>
      </c>
      <c r="CC295" s="109">
        <v>467</v>
      </c>
      <c r="CD295" s="109">
        <v>466</v>
      </c>
      <c r="CE295" s="108">
        <v>0</v>
      </c>
      <c r="CF295" s="109">
        <v>0</v>
      </c>
      <c r="CG295" s="109">
        <v>0</v>
      </c>
      <c r="CH295" s="109">
        <v>0</v>
      </c>
      <c r="CI295" s="109">
        <v>0</v>
      </c>
      <c r="CJ295" s="108">
        <v>0</v>
      </c>
      <c r="CK295" s="109">
        <v>0</v>
      </c>
      <c r="CL295" s="109">
        <v>0</v>
      </c>
      <c r="CM295" s="109">
        <v>0</v>
      </c>
      <c r="CN295" s="109">
        <v>0</v>
      </c>
      <c r="CO295" s="108">
        <v>37552.81</v>
      </c>
      <c r="CP295" s="109">
        <v>9388</v>
      </c>
      <c r="CQ295" s="109">
        <v>9388</v>
      </c>
      <c r="CR295" s="109">
        <v>9388</v>
      </c>
      <c r="CS295" s="109">
        <v>9388.8099999999977</v>
      </c>
      <c r="CT295" s="114">
        <v>94177.595248340673</v>
      </c>
      <c r="CU295" s="111">
        <v>23544.398812085168</v>
      </c>
      <c r="CV295" s="111">
        <v>23544.398812085168</v>
      </c>
      <c r="CW295" s="111">
        <v>23544.398812085168</v>
      </c>
      <c r="CX295" s="115">
        <v>23544.398812085168</v>
      </c>
    </row>
    <row r="296" spans="1:102" ht="24.95" customHeight="1">
      <c r="A296" s="49" t="s">
        <v>10</v>
      </c>
      <c r="B296" s="97">
        <v>2</v>
      </c>
      <c r="C296" s="97">
        <v>506802</v>
      </c>
      <c r="D296" s="97">
        <v>340301</v>
      </c>
      <c r="E296" s="31" t="s">
        <v>270</v>
      </c>
      <c r="F296" s="97">
        <v>3</v>
      </c>
      <c r="G296" s="75" t="s">
        <v>174</v>
      </c>
      <c r="H296" s="108">
        <v>228</v>
      </c>
      <c r="I296" s="109">
        <v>57</v>
      </c>
      <c r="J296" s="109">
        <v>57</v>
      </c>
      <c r="K296" s="109">
        <v>57</v>
      </c>
      <c r="L296" s="109">
        <v>57</v>
      </c>
      <c r="M296" s="108">
        <v>0</v>
      </c>
      <c r="N296" s="109">
        <v>0</v>
      </c>
      <c r="O296" s="109">
        <v>0</v>
      </c>
      <c r="P296" s="109">
        <v>0</v>
      </c>
      <c r="Q296" s="109">
        <v>0</v>
      </c>
      <c r="R296" s="108">
        <v>0</v>
      </c>
      <c r="S296" s="109">
        <v>0</v>
      </c>
      <c r="T296" s="109">
        <v>0</v>
      </c>
      <c r="U296" s="109">
        <v>0</v>
      </c>
      <c r="V296" s="109">
        <v>0</v>
      </c>
      <c r="W296" s="108">
        <v>0</v>
      </c>
      <c r="X296" s="109">
        <v>0</v>
      </c>
      <c r="Y296" s="109">
        <v>0</v>
      </c>
      <c r="Z296" s="109">
        <v>0</v>
      </c>
      <c r="AA296" s="109">
        <v>0</v>
      </c>
      <c r="AB296" s="108">
        <v>0</v>
      </c>
      <c r="AC296" s="109">
        <v>0</v>
      </c>
      <c r="AD296" s="109">
        <v>0</v>
      </c>
      <c r="AE296" s="109">
        <v>0</v>
      </c>
      <c r="AF296" s="109">
        <v>0</v>
      </c>
      <c r="AG296" s="108">
        <v>0</v>
      </c>
      <c r="AH296" s="109">
        <v>0</v>
      </c>
      <c r="AI296" s="109">
        <v>0</v>
      </c>
      <c r="AJ296" s="109">
        <v>0</v>
      </c>
      <c r="AK296" s="109">
        <v>0</v>
      </c>
      <c r="AL296" s="108">
        <v>0</v>
      </c>
      <c r="AM296" s="109">
        <v>0</v>
      </c>
      <c r="AN296" s="109">
        <v>0</v>
      </c>
      <c r="AO296" s="109">
        <v>0</v>
      </c>
      <c r="AP296" s="109">
        <v>0</v>
      </c>
      <c r="AQ296" s="108">
        <v>0</v>
      </c>
      <c r="AR296" s="109">
        <v>0</v>
      </c>
      <c r="AS296" s="109">
        <v>0</v>
      </c>
      <c r="AT296" s="109">
        <v>0</v>
      </c>
      <c r="AU296" s="109">
        <v>0</v>
      </c>
      <c r="AV296" s="108">
        <v>0</v>
      </c>
      <c r="AW296" s="109">
        <v>0</v>
      </c>
      <c r="AX296" s="109">
        <v>0</v>
      </c>
      <c r="AY296" s="109">
        <v>0</v>
      </c>
      <c r="AZ296" s="109">
        <v>0</v>
      </c>
      <c r="BA296" s="108">
        <v>0</v>
      </c>
      <c r="BB296" s="109">
        <v>0</v>
      </c>
      <c r="BC296" s="109">
        <v>0</v>
      </c>
      <c r="BD296" s="109">
        <v>0</v>
      </c>
      <c r="BE296" s="109">
        <v>0</v>
      </c>
      <c r="BF296" s="108">
        <v>2380</v>
      </c>
      <c r="BG296" s="109">
        <v>595</v>
      </c>
      <c r="BH296" s="109">
        <v>595</v>
      </c>
      <c r="BI296" s="109">
        <v>595</v>
      </c>
      <c r="BJ296" s="109">
        <v>595</v>
      </c>
      <c r="BK296" s="108">
        <v>0</v>
      </c>
      <c r="BL296" s="109">
        <v>0</v>
      </c>
      <c r="BM296" s="109">
        <v>0</v>
      </c>
      <c r="BN296" s="109">
        <v>0</v>
      </c>
      <c r="BO296" s="109">
        <v>0</v>
      </c>
      <c r="BP296" s="108">
        <v>0</v>
      </c>
      <c r="BQ296" s="109">
        <v>0</v>
      </c>
      <c r="BR296" s="109">
        <v>0</v>
      </c>
      <c r="BS296" s="109">
        <v>0</v>
      </c>
      <c r="BT296" s="109">
        <v>0</v>
      </c>
      <c r="BU296" s="108">
        <v>279</v>
      </c>
      <c r="BV296" s="109">
        <v>70</v>
      </c>
      <c r="BW296" s="109">
        <v>70</v>
      </c>
      <c r="BX296" s="109">
        <v>70</v>
      </c>
      <c r="BY296" s="109">
        <v>69</v>
      </c>
      <c r="BZ296" s="108">
        <v>0</v>
      </c>
      <c r="CA296" s="109">
        <v>0</v>
      </c>
      <c r="CB296" s="109">
        <v>0</v>
      </c>
      <c r="CC296" s="109">
        <v>0</v>
      </c>
      <c r="CD296" s="109">
        <v>0</v>
      </c>
      <c r="CE296" s="108">
        <v>0</v>
      </c>
      <c r="CF296" s="109">
        <v>0</v>
      </c>
      <c r="CG296" s="109">
        <v>0</v>
      </c>
      <c r="CH296" s="109">
        <v>0</v>
      </c>
      <c r="CI296" s="109">
        <v>0</v>
      </c>
      <c r="CJ296" s="108">
        <v>0</v>
      </c>
      <c r="CK296" s="109">
        <v>0</v>
      </c>
      <c r="CL296" s="109">
        <v>0</v>
      </c>
      <c r="CM296" s="109">
        <v>0</v>
      </c>
      <c r="CN296" s="109">
        <v>0</v>
      </c>
      <c r="CO296" s="108">
        <v>0</v>
      </c>
      <c r="CP296" s="109">
        <v>0</v>
      </c>
      <c r="CQ296" s="109">
        <v>0</v>
      </c>
      <c r="CR296" s="109">
        <v>0</v>
      </c>
      <c r="CS296" s="109">
        <v>0</v>
      </c>
      <c r="CT296" s="114">
        <v>2855.5262752682397</v>
      </c>
      <c r="CU296" s="111">
        <v>713.88156881705993</v>
      </c>
      <c r="CV296" s="111">
        <v>713.88156881705993</v>
      </c>
      <c r="CW296" s="111">
        <v>713.88156881705993</v>
      </c>
      <c r="CX296" s="115">
        <v>713.88156881705993</v>
      </c>
    </row>
    <row r="297" spans="1:102" ht="24.95" customHeight="1">
      <c r="A297" s="49" t="s">
        <v>10</v>
      </c>
      <c r="B297" s="97">
        <v>2</v>
      </c>
      <c r="C297" s="97">
        <v>503406</v>
      </c>
      <c r="D297" s="97">
        <v>340601</v>
      </c>
      <c r="E297" s="31" t="s">
        <v>688</v>
      </c>
      <c r="F297" s="97">
        <v>3</v>
      </c>
      <c r="G297" s="75" t="s">
        <v>174</v>
      </c>
      <c r="H297" s="108">
        <v>0</v>
      </c>
      <c r="I297" s="109">
        <v>0</v>
      </c>
      <c r="J297" s="109">
        <v>0</v>
      </c>
      <c r="K297" s="109">
        <v>0</v>
      </c>
      <c r="L297" s="109">
        <v>0</v>
      </c>
      <c r="M297" s="108">
        <v>0</v>
      </c>
      <c r="N297" s="109">
        <v>0</v>
      </c>
      <c r="O297" s="109">
        <v>0</v>
      </c>
      <c r="P297" s="109">
        <v>0</v>
      </c>
      <c r="Q297" s="109">
        <v>0</v>
      </c>
      <c r="R297" s="108">
        <v>0</v>
      </c>
      <c r="S297" s="109">
        <v>0</v>
      </c>
      <c r="T297" s="109">
        <v>0</v>
      </c>
      <c r="U297" s="109">
        <v>0</v>
      </c>
      <c r="V297" s="109">
        <v>0</v>
      </c>
      <c r="W297" s="108">
        <v>0</v>
      </c>
      <c r="X297" s="109">
        <v>0</v>
      </c>
      <c r="Y297" s="109">
        <v>0</v>
      </c>
      <c r="Z297" s="109">
        <v>0</v>
      </c>
      <c r="AA297" s="109">
        <v>0</v>
      </c>
      <c r="AB297" s="108">
        <v>0</v>
      </c>
      <c r="AC297" s="109">
        <v>0</v>
      </c>
      <c r="AD297" s="109">
        <v>0</v>
      </c>
      <c r="AE297" s="109">
        <v>0</v>
      </c>
      <c r="AF297" s="109">
        <v>0</v>
      </c>
      <c r="AG297" s="108">
        <v>0</v>
      </c>
      <c r="AH297" s="109">
        <v>0</v>
      </c>
      <c r="AI297" s="109">
        <v>0</v>
      </c>
      <c r="AJ297" s="109">
        <v>0</v>
      </c>
      <c r="AK297" s="109">
        <v>0</v>
      </c>
      <c r="AL297" s="108">
        <v>0</v>
      </c>
      <c r="AM297" s="109">
        <v>0</v>
      </c>
      <c r="AN297" s="109">
        <v>0</v>
      </c>
      <c r="AO297" s="109">
        <v>0</v>
      </c>
      <c r="AP297" s="109">
        <v>0</v>
      </c>
      <c r="AQ297" s="108">
        <v>0</v>
      </c>
      <c r="AR297" s="109">
        <v>0</v>
      </c>
      <c r="AS297" s="109">
        <v>0</v>
      </c>
      <c r="AT297" s="109">
        <v>0</v>
      </c>
      <c r="AU297" s="109">
        <v>0</v>
      </c>
      <c r="AV297" s="108">
        <v>0</v>
      </c>
      <c r="AW297" s="109">
        <v>0</v>
      </c>
      <c r="AX297" s="109">
        <v>0</v>
      </c>
      <c r="AY297" s="109">
        <v>0</v>
      </c>
      <c r="AZ297" s="109">
        <v>0</v>
      </c>
      <c r="BA297" s="108">
        <v>0</v>
      </c>
      <c r="BB297" s="109">
        <v>0</v>
      </c>
      <c r="BC297" s="109">
        <v>0</v>
      </c>
      <c r="BD297" s="109">
        <v>0</v>
      </c>
      <c r="BE297" s="109">
        <v>0</v>
      </c>
      <c r="BF297" s="108">
        <v>0</v>
      </c>
      <c r="BG297" s="109">
        <v>0</v>
      </c>
      <c r="BH297" s="109">
        <v>0</v>
      </c>
      <c r="BI297" s="109">
        <v>0</v>
      </c>
      <c r="BJ297" s="109">
        <v>0</v>
      </c>
      <c r="BK297" s="108">
        <v>0</v>
      </c>
      <c r="BL297" s="109">
        <v>0</v>
      </c>
      <c r="BM297" s="109">
        <v>0</v>
      </c>
      <c r="BN297" s="109">
        <v>0</v>
      </c>
      <c r="BO297" s="109">
        <v>0</v>
      </c>
      <c r="BP297" s="108">
        <v>0</v>
      </c>
      <c r="BQ297" s="109">
        <v>0</v>
      </c>
      <c r="BR297" s="109">
        <v>0</v>
      </c>
      <c r="BS297" s="109">
        <v>0</v>
      </c>
      <c r="BT297" s="109">
        <v>0</v>
      </c>
      <c r="BU297" s="108">
        <v>0</v>
      </c>
      <c r="BV297" s="109">
        <v>0</v>
      </c>
      <c r="BW297" s="109">
        <v>0</v>
      </c>
      <c r="BX297" s="109">
        <v>0</v>
      </c>
      <c r="BY297" s="109">
        <v>0</v>
      </c>
      <c r="BZ297" s="108">
        <v>0</v>
      </c>
      <c r="CA297" s="109">
        <v>0</v>
      </c>
      <c r="CB297" s="109">
        <v>0</v>
      </c>
      <c r="CC297" s="109">
        <v>0</v>
      </c>
      <c r="CD297" s="109">
        <v>0</v>
      </c>
      <c r="CE297" s="108">
        <v>0</v>
      </c>
      <c r="CF297" s="109">
        <v>0</v>
      </c>
      <c r="CG297" s="109">
        <v>0</v>
      </c>
      <c r="CH297" s="109">
        <v>0</v>
      </c>
      <c r="CI297" s="109">
        <v>0</v>
      </c>
      <c r="CJ297" s="108">
        <v>0</v>
      </c>
      <c r="CK297" s="109">
        <v>0</v>
      </c>
      <c r="CL297" s="109">
        <v>0</v>
      </c>
      <c r="CM297" s="109">
        <v>0</v>
      </c>
      <c r="CN297" s="109">
        <v>0</v>
      </c>
      <c r="CO297" s="108">
        <v>0</v>
      </c>
      <c r="CP297" s="109">
        <v>0</v>
      </c>
      <c r="CQ297" s="109">
        <v>0</v>
      </c>
      <c r="CR297" s="109">
        <v>0</v>
      </c>
      <c r="CS297" s="109">
        <v>0</v>
      </c>
      <c r="CT297" s="114">
        <v>0</v>
      </c>
      <c r="CU297" s="111">
        <v>0</v>
      </c>
      <c r="CV297" s="111">
        <v>0</v>
      </c>
      <c r="CW297" s="111">
        <v>0</v>
      </c>
      <c r="CX297" s="115">
        <v>0</v>
      </c>
    </row>
    <row r="298" spans="1:102" ht="24.95" customHeight="1">
      <c r="A298" s="49" t="s">
        <v>10</v>
      </c>
      <c r="B298" s="97">
        <v>2</v>
      </c>
      <c r="C298" s="97">
        <v>505420</v>
      </c>
      <c r="D298" s="97">
        <v>542201</v>
      </c>
      <c r="E298" s="31" t="s">
        <v>372</v>
      </c>
      <c r="F298" s="97">
        <v>3</v>
      </c>
      <c r="G298" s="75" t="s">
        <v>174</v>
      </c>
      <c r="H298" s="108">
        <v>0</v>
      </c>
      <c r="I298" s="109">
        <v>0</v>
      </c>
      <c r="J298" s="109">
        <v>0</v>
      </c>
      <c r="K298" s="109">
        <v>0</v>
      </c>
      <c r="L298" s="109">
        <v>0</v>
      </c>
      <c r="M298" s="108">
        <v>0</v>
      </c>
      <c r="N298" s="109">
        <v>0</v>
      </c>
      <c r="O298" s="109">
        <v>0</v>
      </c>
      <c r="P298" s="109">
        <v>0</v>
      </c>
      <c r="Q298" s="109">
        <v>0</v>
      </c>
      <c r="R298" s="108">
        <v>0</v>
      </c>
      <c r="S298" s="109">
        <v>0</v>
      </c>
      <c r="T298" s="109">
        <v>0</v>
      </c>
      <c r="U298" s="109">
        <v>0</v>
      </c>
      <c r="V298" s="109">
        <v>0</v>
      </c>
      <c r="W298" s="108">
        <v>0</v>
      </c>
      <c r="X298" s="109">
        <v>0</v>
      </c>
      <c r="Y298" s="109">
        <v>0</v>
      </c>
      <c r="Z298" s="109">
        <v>0</v>
      </c>
      <c r="AA298" s="109">
        <v>0</v>
      </c>
      <c r="AB298" s="108">
        <v>0</v>
      </c>
      <c r="AC298" s="109">
        <v>0</v>
      </c>
      <c r="AD298" s="109">
        <v>0</v>
      </c>
      <c r="AE298" s="109">
        <v>0</v>
      </c>
      <c r="AF298" s="109">
        <v>0</v>
      </c>
      <c r="AG298" s="108">
        <v>0</v>
      </c>
      <c r="AH298" s="109">
        <v>0</v>
      </c>
      <c r="AI298" s="109">
        <v>0</v>
      </c>
      <c r="AJ298" s="109">
        <v>0</v>
      </c>
      <c r="AK298" s="109">
        <v>0</v>
      </c>
      <c r="AL298" s="108">
        <v>0</v>
      </c>
      <c r="AM298" s="109">
        <v>0</v>
      </c>
      <c r="AN298" s="109">
        <v>0</v>
      </c>
      <c r="AO298" s="109">
        <v>0</v>
      </c>
      <c r="AP298" s="109">
        <v>0</v>
      </c>
      <c r="AQ298" s="108">
        <v>0</v>
      </c>
      <c r="AR298" s="109">
        <v>0</v>
      </c>
      <c r="AS298" s="109">
        <v>0</v>
      </c>
      <c r="AT298" s="109">
        <v>0</v>
      </c>
      <c r="AU298" s="109">
        <v>0</v>
      </c>
      <c r="AV298" s="108">
        <v>0</v>
      </c>
      <c r="AW298" s="109">
        <v>0</v>
      </c>
      <c r="AX298" s="109">
        <v>0</v>
      </c>
      <c r="AY298" s="109">
        <v>0</v>
      </c>
      <c r="AZ298" s="109">
        <v>0</v>
      </c>
      <c r="BA298" s="108">
        <v>0</v>
      </c>
      <c r="BB298" s="109">
        <v>0</v>
      </c>
      <c r="BC298" s="109">
        <v>0</v>
      </c>
      <c r="BD298" s="109">
        <v>0</v>
      </c>
      <c r="BE298" s="109">
        <v>0</v>
      </c>
      <c r="BF298" s="108">
        <v>0</v>
      </c>
      <c r="BG298" s="109">
        <v>0</v>
      </c>
      <c r="BH298" s="109">
        <v>0</v>
      </c>
      <c r="BI298" s="109">
        <v>0</v>
      </c>
      <c r="BJ298" s="109">
        <v>0</v>
      </c>
      <c r="BK298" s="108">
        <v>0</v>
      </c>
      <c r="BL298" s="109">
        <v>0</v>
      </c>
      <c r="BM298" s="109">
        <v>0</v>
      </c>
      <c r="BN298" s="109">
        <v>0</v>
      </c>
      <c r="BO298" s="109">
        <v>0</v>
      </c>
      <c r="BP298" s="108">
        <v>0</v>
      </c>
      <c r="BQ298" s="109">
        <v>0</v>
      </c>
      <c r="BR298" s="109">
        <v>0</v>
      </c>
      <c r="BS298" s="109">
        <v>0</v>
      </c>
      <c r="BT298" s="109">
        <v>0</v>
      </c>
      <c r="BU298" s="108">
        <v>0</v>
      </c>
      <c r="BV298" s="109">
        <v>0</v>
      </c>
      <c r="BW298" s="109">
        <v>0</v>
      </c>
      <c r="BX298" s="109">
        <v>0</v>
      </c>
      <c r="BY298" s="109">
        <v>0</v>
      </c>
      <c r="BZ298" s="108">
        <v>0</v>
      </c>
      <c r="CA298" s="109">
        <v>0</v>
      </c>
      <c r="CB298" s="109">
        <v>0</v>
      </c>
      <c r="CC298" s="109">
        <v>0</v>
      </c>
      <c r="CD298" s="109">
        <v>0</v>
      </c>
      <c r="CE298" s="108">
        <v>0</v>
      </c>
      <c r="CF298" s="109">
        <v>0</v>
      </c>
      <c r="CG298" s="109">
        <v>0</v>
      </c>
      <c r="CH298" s="109">
        <v>0</v>
      </c>
      <c r="CI298" s="109">
        <v>0</v>
      </c>
      <c r="CJ298" s="108">
        <v>0</v>
      </c>
      <c r="CK298" s="109">
        <v>0</v>
      </c>
      <c r="CL298" s="109">
        <v>0</v>
      </c>
      <c r="CM298" s="109">
        <v>0</v>
      </c>
      <c r="CN298" s="109">
        <v>0</v>
      </c>
      <c r="CO298" s="108">
        <v>0</v>
      </c>
      <c r="CP298" s="109">
        <v>0</v>
      </c>
      <c r="CQ298" s="109">
        <v>0</v>
      </c>
      <c r="CR298" s="109">
        <v>0</v>
      </c>
      <c r="CS298" s="109">
        <v>0</v>
      </c>
      <c r="CT298" s="114">
        <v>0</v>
      </c>
      <c r="CU298" s="111">
        <v>0</v>
      </c>
      <c r="CV298" s="111">
        <v>0</v>
      </c>
      <c r="CW298" s="111">
        <v>0</v>
      </c>
      <c r="CX298" s="115">
        <v>0</v>
      </c>
    </row>
    <row r="299" spans="1:102" ht="24.95" customHeight="1">
      <c r="A299" s="49" t="s">
        <v>7</v>
      </c>
      <c r="B299" s="97">
        <v>7</v>
      </c>
      <c r="C299" s="97">
        <v>505501</v>
      </c>
      <c r="D299" s="97">
        <v>550101</v>
      </c>
      <c r="E299" s="31" t="s">
        <v>564</v>
      </c>
      <c r="F299" s="97">
        <v>3</v>
      </c>
      <c r="G299" s="75" t="s">
        <v>174</v>
      </c>
      <c r="H299" s="108">
        <v>116687</v>
      </c>
      <c r="I299" s="109">
        <v>29172</v>
      </c>
      <c r="J299" s="109">
        <v>29172</v>
      </c>
      <c r="K299" s="109">
        <v>29172</v>
      </c>
      <c r="L299" s="109">
        <v>29171</v>
      </c>
      <c r="M299" s="108">
        <v>15888</v>
      </c>
      <c r="N299" s="109">
        <v>3611</v>
      </c>
      <c r="O299" s="109">
        <v>4335</v>
      </c>
      <c r="P299" s="109">
        <v>4335</v>
      </c>
      <c r="Q299" s="109">
        <v>3607</v>
      </c>
      <c r="R299" s="108">
        <v>2580</v>
      </c>
      <c r="S299" s="109">
        <v>787</v>
      </c>
      <c r="T299" s="109">
        <v>999</v>
      </c>
      <c r="U299" s="109">
        <v>434</v>
      </c>
      <c r="V299" s="109">
        <v>360</v>
      </c>
      <c r="W299" s="108">
        <v>8605</v>
      </c>
      <c r="X299" s="109">
        <v>2516</v>
      </c>
      <c r="Y299" s="109">
        <v>2353</v>
      </c>
      <c r="Z299" s="109">
        <v>2039</v>
      </c>
      <c r="AA299" s="109">
        <v>1697</v>
      </c>
      <c r="AB299" s="108">
        <v>16858</v>
      </c>
      <c r="AC299" s="109">
        <v>3600</v>
      </c>
      <c r="AD299" s="109">
        <v>4700</v>
      </c>
      <c r="AE299" s="109">
        <v>2600</v>
      </c>
      <c r="AF299" s="109">
        <v>5958</v>
      </c>
      <c r="AG299" s="108">
        <v>170</v>
      </c>
      <c r="AH299" s="109">
        <v>64</v>
      </c>
      <c r="AI299" s="109">
        <v>106</v>
      </c>
      <c r="AJ299" s="109">
        <v>0</v>
      </c>
      <c r="AK299" s="109">
        <v>0</v>
      </c>
      <c r="AL299" s="108">
        <v>133</v>
      </c>
      <c r="AM299" s="109">
        <v>38</v>
      </c>
      <c r="AN299" s="109">
        <v>39</v>
      </c>
      <c r="AO299" s="109">
        <v>27</v>
      </c>
      <c r="AP299" s="109">
        <v>29</v>
      </c>
      <c r="AQ299" s="108">
        <v>8755.8707716461759</v>
      </c>
      <c r="AR299" s="109">
        <v>2189</v>
      </c>
      <c r="AS299" s="109">
        <v>2189</v>
      </c>
      <c r="AT299" s="109">
        <v>2189</v>
      </c>
      <c r="AU299" s="109">
        <v>2188.8707716461759</v>
      </c>
      <c r="AV299" s="108">
        <v>10412</v>
      </c>
      <c r="AW299" s="109">
        <v>2603</v>
      </c>
      <c r="AX299" s="109">
        <v>2603</v>
      </c>
      <c r="AY299" s="109">
        <v>2603</v>
      </c>
      <c r="AZ299" s="109">
        <v>2603</v>
      </c>
      <c r="BA299" s="108">
        <v>52601</v>
      </c>
      <c r="BB299" s="109">
        <v>2080</v>
      </c>
      <c r="BC299" s="109">
        <v>16840</v>
      </c>
      <c r="BD299" s="109">
        <v>16840</v>
      </c>
      <c r="BE299" s="109">
        <v>16841</v>
      </c>
      <c r="BF299" s="108">
        <v>178394</v>
      </c>
      <c r="BG299" s="109">
        <v>44599</v>
      </c>
      <c r="BH299" s="109">
        <v>44599</v>
      </c>
      <c r="BI299" s="109">
        <v>44599</v>
      </c>
      <c r="BJ299" s="109">
        <v>44597</v>
      </c>
      <c r="BK299" s="108">
        <v>15886.841956944045</v>
      </c>
      <c r="BL299" s="109">
        <v>3972</v>
      </c>
      <c r="BM299" s="109">
        <v>3972</v>
      </c>
      <c r="BN299" s="109">
        <v>3972</v>
      </c>
      <c r="BO299" s="109">
        <v>3970.8419569440448</v>
      </c>
      <c r="BP299" s="108">
        <v>125</v>
      </c>
      <c r="BQ299" s="109">
        <v>31</v>
      </c>
      <c r="BR299" s="109">
        <v>31</v>
      </c>
      <c r="BS299" s="109">
        <v>31</v>
      </c>
      <c r="BT299" s="109">
        <v>32</v>
      </c>
      <c r="BU299" s="108">
        <v>101795</v>
      </c>
      <c r="BV299" s="109">
        <v>25449</v>
      </c>
      <c r="BW299" s="109">
        <v>25449</v>
      </c>
      <c r="BX299" s="109">
        <v>25449</v>
      </c>
      <c r="BY299" s="109">
        <v>25448</v>
      </c>
      <c r="BZ299" s="108">
        <v>10701</v>
      </c>
      <c r="CA299" s="109">
        <v>2675</v>
      </c>
      <c r="CB299" s="109">
        <v>2675</v>
      </c>
      <c r="CC299" s="109">
        <v>2675</v>
      </c>
      <c r="CD299" s="109">
        <v>2676</v>
      </c>
      <c r="CE299" s="108">
        <v>3257</v>
      </c>
      <c r="CF299" s="109">
        <v>814</v>
      </c>
      <c r="CG299" s="109">
        <v>814</v>
      </c>
      <c r="CH299" s="109">
        <v>814</v>
      </c>
      <c r="CI299" s="109">
        <v>815</v>
      </c>
      <c r="CJ299" s="108">
        <v>0</v>
      </c>
      <c r="CK299" s="109">
        <v>0</v>
      </c>
      <c r="CL299" s="109">
        <v>0</v>
      </c>
      <c r="CM299" s="109">
        <v>0</v>
      </c>
      <c r="CN299" s="109">
        <v>0</v>
      </c>
      <c r="CO299" s="108">
        <v>212190.9</v>
      </c>
      <c r="CP299" s="109">
        <v>53048</v>
      </c>
      <c r="CQ299" s="109">
        <v>53048</v>
      </c>
      <c r="CR299" s="109">
        <v>53048</v>
      </c>
      <c r="CS299" s="109">
        <v>53046.899999999994</v>
      </c>
      <c r="CT299" s="114">
        <v>370438.99364188395</v>
      </c>
      <c r="CU299" s="111">
        <v>85695.260360470988</v>
      </c>
      <c r="CV299" s="111">
        <v>94914.577760470987</v>
      </c>
      <c r="CW299" s="111">
        <v>94914.577760470987</v>
      </c>
      <c r="CX299" s="115">
        <v>94914.577760470987</v>
      </c>
    </row>
    <row r="300" spans="1:102" ht="24.95" customHeight="1">
      <c r="A300" s="49" t="s">
        <v>9</v>
      </c>
      <c r="B300" s="97">
        <v>2</v>
      </c>
      <c r="C300" s="97">
        <v>505502</v>
      </c>
      <c r="D300" s="97">
        <v>550201</v>
      </c>
      <c r="E300" s="31" t="s">
        <v>432</v>
      </c>
      <c r="F300" s="97">
        <v>3</v>
      </c>
      <c r="G300" s="75" t="s">
        <v>174</v>
      </c>
      <c r="H300" s="108">
        <v>54216</v>
      </c>
      <c r="I300" s="109">
        <v>13554</v>
      </c>
      <c r="J300" s="109">
        <v>13554</v>
      </c>
      <c r="K300" s="109">
        <v>13554</v>
      </c>
      <c r="L300" s="109">
        <v>13554</v>
      </c>
      <c r="M300" s="108">
        <v>7810</v>
      </c>
      <c r="N300" s="109">
        <v>1775</v>
      </c>
      <c r="O300" s="109">
        <v>2130</v>
      </c>
      <c r="P300" s="109">
        <v>2130</v>
      </c>
      <c r="Q300" s="109">
        <v>1775</v>
      </c>
      <c r="R300" s="108">
        <v>3564</v>
      </c>
      <c r="S300" s="109">
        <v>1427</v>
      </c>
      <c r="T300" s="109">
        <v>1747</v>
      </c>
      <c r="U300" s="109">
        <v>213</v>
      </c>
      <c r="V300" s="109">
        <v>177</v>
      </c>
      <c r="W300" s="108">
        <v>5036</v>
      </c>
      <c r="X300" s="109">
        <v>1367</v>
      </c>
      <c r="Y300" s="109">
        <v>1397</v>
      </c>
      <c r="Z300" s="109">
        <v>1240</v>
      </c>
      <c r="AA300" s="109">
        <v>1032</v>
      </c>
      <c r="AB300" s="108">
        <v>5073</v>
      </c>
      <c r="AC300" s="109">
        <v>1250</v>
      </c>
      <c r="AD300" s="109">
        <v>1600</v>
      </c>
      <c r="AE300" s="109">
        <v>720</v>
      </c>
      <c r="AF300" s="109">
        <v>1503</v>
      </c>
      <c r="AG300" s="108">
        <v>0</v>
      </c>
      <c r="AH300" s="109">
        <v>0</v>
      </c>
      <c r="AI300" s="109">
        <v>0</v>
      </c>
      <c r="AJ300" s="109">
        <v>0</v>
      </c>
      <c r="AK300" s="109">
        <v>0</v>
      </c>
      <c r="AL300" s="108">
        <v>30</v>
      </c>
      <c r="AM300" s="109">
        <v>12</v>
      </c>
      <c r="AN300" s="109">
        <v>3</v>
      </c>
      <c r="AO300" s="109">
        <v>7</v>
      </c>
      <c r="AP300" s="109">
        <v>8</v>
      </c>
      <c r="AQ300" s="108">
        <v>7912.6105758190351</v>
      </c>
      <c r="AR300" s="109">
        <v>1978</v>
      </c>
      <c r="AS300" s="109">
        <v>1978</v>
      </c>
      <c r="AT300" s="109">
        <v>1978</v>
      </c>
      <c r="AU300" s="109">
        <v>1978.6105758190351</v>
      </c>
      <c r="AV300" s="108">
        <v>0</v>
      </c>
      <c r="AW300" s="109">
        <v>0</v>
      </c>
      <c r="AX300" s="109">
        <v>0</v>
      </c>
      <c r="AY300" s="109">
        <v>0</v>
      </c>
      <c r="AZ300" s="109">
        <v>0</v>
      </c>
      <c r="BA300" s="108">
        <v>24541</v>
      </c>
      <c r="BB300" s="109">
        <v>6135</v>
      </c>
      <c r="BC300" s="109">
        <v>6135</v>
      </c>
      <c r="BD300" s="109">
        <v>6135</v>
      </c>
      <c r="BE300" s="109">
        <v>6136</v>
      </c>
      <c r="BF300" s="108">
        <v>85097</v>
      </c>
      <c r="BG300" s="109">
        <v>21274</v>
      </c>
      <c r="BH300" s="109">
        <v>21274</v>
      </c>
      <c r="BI300" s="109">
        <v>21274</v>
      </c>
      <c r="BJ300" s="109">
        <v>21275</v>
      </c>
      <c r="BK300" s="108">
        <v>14679.372815187153</v>
      </c>
      <c r="BL300" s="109">
        <v>3670</v>
      </c>
      <c r="BM300" s="109">
        <v>3670</v>
      </c>
      <c r="BN300" s="109">
        <v>3670</v>
      </c>
      <c r="BO300" s="109">
        <v>3669.3728151871528</v>
      </c>
      <c r="BP300" s="108">
        <v>0</v>
      </c>
      <c r="BQ300" s="109">
        <v>0</v>
      </c>
      <c r="BR300" s="109">
        <v>0</v>
      </c>
      <c r="BS300" s="109">
        <v>0</v>
      </c>
      <c r="BT300" s="109">
        <v>0</v>
      </c>
      <c r="BU300" s="108">
        <v>47717</v>
      </c>
      <c r="BV300" s="109">
        <v>11929</v>
      </c>
      <c r="BW300" s="109">
        <v>11929</v>
      </c>
      <c r="BX300" s="109">
        <v>11929</v>
      </c>
      <c r="BY300" s="109">
        <v>11930</v>
      </c>
      <c r="BZ300" s="108">
        <v>9671</v>
      </c>
      <c r="CA300" s="109">
        <v>2418</v>
      </c>
      <c r="CB300" s="109">
        <v>2418</v>
      </c>
      <c r="CC300" s="109">
        <v>2418</v>
      </c>
      <c r="CD300" s="109">
        <v>2417</v>
      </c>
      <c r="CE300" s="108">
        <v>0</v>
      </c>
      <c r="CF300" s="109">
        <v>0</v>
      </c>
      <c r="CG300" s="109">
        <v>0</v>
      </c>
      <c r="CH300" s="109">
        <v>0</v>
      </c>
      <c r="CI300" s="109">
        <v>0</v>
      </c>
      <c r="CJ300" s="108">
        <v>0</v>
      </c>
      <c r="CK300" s="109">
        <v>0</v>
      </c>
      <c r="CL300" s="109">
        <v>0</v>
      </c>
      <c r="CM300" s="109">
        <v>0</v>
      </c>
      <c r="CN300" s="109">
        <v>0</v>
      </c>
      <c r="CO300" s="108">
        <v>194525.1</v>
      </c>
      <c r="CP300" s="109">
        <v>48631</v>
      </c>
      <c r="CQ300" s="109">
        <v>48631</v>
      </c>
      <c r="CR300" s="109">
        <v>48631</v>
      </c>
      <c r="CS300" s="109">
        <v>48632.100000000006</v>
      </c>
      <c r="CT300" s="114">
        <v>160508.44676588097</v>
      </c>
      <c r="CU300" s="111">
        <v>40127.111691470243</v>
      </c>
      <c r="CV300" s="111">
        <v>40127.111691470243</v>
      </c>
      <c r="CW300" s="111">
        <v>40127.111691470243</v>
      </c>
      <c r="CX300" s="115">
        <v>40127.111691470243</v>
      </c>
    </row>
    <row r="301" spans="1:102" ht="24.95" customHeight="1">
      <c r="A301" s="49" t="s">
        <v>10</v>
      </c>
      <c r="B301" s="97">
        <v>2</v>
      </c>
      <c r="C301" s="97">
        <v>505503</v>
      </c>
      <c r="D301" s="97">
        <v>550401</v>
      </c>
      <c r="E301" s="31" t="s">
        <v>689</v>
      </c>
      <c r="F301" s="97">
        <v>3</v>
      </c>
      <c r="G301" s="75" t="s">
        <v>174</v>
      </c>
      <c r="H301" s="108">
        <v>7072</v>
      </c>
      <c r="I301" s="109">
        <v>1768</v>
      </c>
      <c r="J301" s="109">
        <v>1768</v>
      </c>
      <c r="K301" s="109">
        <v>1768</v>
      </c>
      <c r="L301" s="109">
        <v>1768</v>
      </c>
      <c r="M301" s="108">
        <v>0</v>
      </c>
      <c r="N301" s="109">
        <v>0</v>
      </c>
      <c r="O301" s="109">
        <v>0</v>
      </c>
      <c r="P301" s="109">
        <v>0</v>
      </c>
      <c r="Q301" s="109">
        <v>0</v>
      </c>
      <c r="R301" s="108">
        <v>0</v>
      </c>
      <c r="S301" s="109">
        <v>0</v>
      </c>
      <c r="T301" s="109">
        <v>0</v>
      </c>
      <c r="U301" s="109">
        <v>0</v>
      </c>
      <c r="V301" s="109">
        <v>0</v>
      </c>
      <c r="W301" s="108">
        <v>0</v>
      </c>
      <c r="X301" s="109">
        <v>0</v>
      </c>
      <c r="Y301" s="109">
        <v>0</v>
      </c>
      <c r="Z301" s="109">
        <v>0</v>
      </c>
      <c r="AA301" s="109">
        <v>0</v>
      </c>
      <c r="AB301" s="108">
        <v>0</v>
      </c>
      <c r="AC301" s="109">
        <v>0</v>
      </c>
      <c r="AD301" s="109">
        <v>0</v>
      </c>
      <c r="AE301" s="109">
        <v>0</v>
      </c>
      <c r="AF301" s="109">
        <v>0</v>
      </c>
      <c r="AG301" s="108">
        <v>0</v>
      </c>
      <c r="AH301" s="109">
        <v>0</v>
      </c>
      <c r="AI301" s="109">
        <v>0</v>
      </c>
      <c r="AJ301" s="109">
        <v>0</v>
      </c>
      <c r="AK301" s="109">
        <v>0</v>
      </c>
      <c r="AL301" s="108">
        <v>0</v>
      </c>
      <c r="AM301" s="109">
        <v>0</v>
      </c>
      <c r="AN301" s="109">
        <v>0</v>
      </c>
      <c r="AO301" s="109">
        <v>0</v>
      </c>
      <c r="AP301" s="109">
        <v>0</v>
      </c>
      <c r="AQ301" s="108">
        <v>7072</v>
      </c>
      <c r="AR301" s="109">
        <v>1768</v>
      </c>
      <c r="AS301" s="109">
        <v>1768</v>
      </c>
      <c r="AT301" s="109">
        <v>1768</v>
      </c>
      <c r="AU301" s="109">
        <v>1768</v>
      </c>
      <c r="AV301" s="108">
        <v>0</v>
      </c>
      <c r="AW301" s="109">
        <v>0</v>
      </c>
      <c r="AX301" s="109">
        <v>0</v>
      </c>
      <c r="AY301" s="109">
        <v>0</v>
      </c>
      <c r="AZ301" s="109">
        <v>0</v>
      </c>
      <c r="BA301" s="108">
        <v>0</v>
      </c>
      <c r="BB301" s="109">
        <v>0</v>
      </c>
      <c r="BC301" s="109">
        <v>0</v>
      </c>
      <c r="BD301" s="109">
        <v>0</v>
      </c>
      <c r="BE301" s="109">
        <v>0</v>
      </c>
      <c r="BF301" s="108">
        <v>12530</v>
      </c>
      <c r="BG301" s="109">
        <v>3133</v>
      </c>
      <c r="BH301" s="109">
        <v>3133</v>
      </c>
      <c r="BI301" s="109">
        <v>3133</v>
      </c>
      <c r="BJ301" s="109">
        <v>3131</v>
      </c>
      <c r="BK301" s="108">
        <v>12530</v>
      </c>
      <c r="BL301" s="109">
        <v>3133</v>
      </c>
      <c r="BM301" s="109">
        <v>3133</v>
      </c>
      <c r="BN301" s="109">
        <v>3133</v>
      </c>
      <c r="BO301" s="109">
        <v>3131</v>
      </c>
      <c r="BP301" s="108">
        <v>0</v>
      </c>
      <c r="BQ301" s="109">
        <v>0</v>
      </c>
      <c r="BR301" s="109">
        <v>0</v>
      </c>
      <c r="BS301" s="109">
        <v>0</v>
      </c>
      <c r="BT301" s="109">
        <v>0</v>
      </c>
      <c r="BU301" s="108">
        <v>8644</v>
      </c>
      <c r="BV301" s="109">
        <v>2161</v>
      </c>
      <c r="BW301" s="109">
        <v>2161</v>
      </c>
      <c r="BX301" s="109">
        <v>2161</v>
      </c>
      <c r="BY301" s="109">
        <v>2161</v>
      </c>
      <c r="BZ301" s="108">
        <v>8644</v>
      </c>
      <c r="CA301" s="109">
        <v>2161</v>
      </c>
      <c r="CB301" s="109">
        <v>2161</v>
      </c>
      <c r="CC301" s="109">
        <v>2161</v>
      </c>
      <c r="CD301" s="109">
        <v>2161</v>
      </c>
      <c r="CE301" s="108">
        <v>0</v>
      </c>
      <c r="CF301" s="109">
        <v>0</v>
      </c>
      <c r="CG301" s="109">
        <v>0</v>
      </c>
      <c r="CH301" s="109">
        <v>0</v>
      </c>
      <c r="CI301" s="109">
        <v>0</v>
      </c>
      <c r="CJ301" s="108">
        <v>0</v>
      </c>
      <c r="CK301" s="109">
        <v>0</v>
      </c>
      <c r="CL301" s="109">
        <v>0</v>
      </c>
      <c r="CM301" s="109">
        <v>0</v>
      </c>
      <c r="CN301" s="109">
        <v>0</v>
      </c>
      <c r="CO301" s="108">
        <v>127914.48</v>
      </c>
      <c r="CP301" s="109">
        <v>31979</v>
      </c>
      <c r="CQ301" s="109">
        <v>31979</v>
      </c>
      <c r="CR301" s="109">
        <v>31979</v>
      </c>
      <c r="CS301" s="109">
        <v>31977.479999999996</v>
      </c>
      <c r="CT301" s="114">
        <v>22161.183659999999</v>
      </c>
      <c r="CU301" s="111">
        <v>5540.2959149999997</v>
      </c>
      <c r="CV301" s="111">
        <v>5540.2959149999997</v>
      </c>
      <c r="CW301" s="111">
        <v>5540.2959149999997</v>
      </c>
      <c r="CX301" s="115">
        <v>5540.2959149999997</v>
      </c>
    </row>
    <row r="302" spans="1:102" ht="24.95" customHeight="1">
      <c r="A302" s="49" t="s">
        <v>10</v>
      </c>
      <c r="B302" s="97">
        <v>2</v>
      </c>
      <c r="C302" s="97">
        <v>505504</v>
      </c>
      <c r="D302" s="97">
        <v>550501</v>
      </c>
      <c r="E302" s="31" t="s">
        <v>271</v>
      </c>
      <c r="F302" s="97">
        <v>3</v>
      </c>
      <c r="G302" s="75" t="s">
        <v>174</v>
      </c>
      <c r="H302" s="108">
        <v>10752</v>
      </c>
      <c r="I302" s="109">
        <v>2688</v>
      </c>
      <c r="J302" s="109">
        <v>2688</v>
      </c>
      <c r="K302" s="109">
        <v>2688</v>
      </c>
      <c r="L302" s="109">
        <v>2688</v>
      </c>
      <c r="M302" s="108">
        <v>1863</v>
      </c>
      <c r="N302" s="109">
        <v>423</v>
      </c>
      <c r="O302" s="109">
        <v>507</v>
      </c>
      <c r="P302" s="109">
        <v>507</v>
      </c>
      <c r="Q302" s="109">
        <v>426</v>
      </c>
      <c r="R302" s="108">
        <v>479</v>
      </c>
      <c r="S302" s="109">
        <v>169</v>
      </c>
      <c r="T302" s="109">
        <v>217</v>
      </c>
      <c r="U302" s="109">
        <v>51</v>
      </c>
      <c r="V302" s="109">
        <v>42</v>
      </c>
      <c r="W302" s="108">
        <v>759</v>
      </c>
      <c r="X302" s="109">
        <v>155</v>
      </c>
      <c r="Y302" s="109">
        <v>181</v>
      </c>
      <c r="Z302" s="109">
        <v>229</v>
      </c>
      <c r="AA302" s="109">
        <v>194</v>
      </c>
      <c r="AB302" s="108">
        <v>0</v>
      </c>
      <c r="AC302" s="109">
        <v>0</v>
      </c>
      <c r="AD302" s="109">
        <v>0</v>
      </c>
      <c r="AE302" s="109">
        <v>0</v>
      </c>
      <c r="AF302" s="109">
        <v>0</v>
      </c>
      <c r="AG302" s="108">
        <v>0</v>
      </c>
      <c r="AH302" s="109">
        <v>0</v>
      </c>
      <c r="AI302" s="109">
        <v>0</v>
      </c>
      <c r="AJ302" s="109">
        <v>0</v>
      </c>
      <c r="AK302" s="109">
        <v>0</v>
      </c>
      <c r="AL302" s="108">
        <v>0</v>
      </c>
      <c r="AM302" s="109">
        <v>0</v>
      </c>
      <c r="AN302" s="109">
        <v>0</v>
      </c>
      <c r="AO302" s="109">
        <v>0</v>
      </c>
      <c r="AP302" s="109">
        <v>0</v>
      </c>
      <c r="AQ302" s="108">
        <v>273.08269937516911</v>
      </c>
      <c r="AR302" s="109">
        <v>68</v>
      </c>
      <c r="AS302" s="109">
        <v>68</v>
      </c>
      <c r="AT302" s="109">
        <v>68</v>
      </c>
      <c r="AU302" s="109">
        <v>69.082699375169113</v>
      </c>
      <c r="AV302" s="108">
        <v>0</v>
      </c>
      <c r="AW302" s="109">
        <v>0</v>
      </c>
      <c r="AX302" s="109">
        <v>0</v>
      </c>
      <c r="AY302" s="109">
        <v>0</v>
      </c>
      <c r="AZ302" s="109">
        <v>0</v>
      </c>
      <c r="BA302" s="108">
        <v>0</v>
      </c>
      <c r="BB302" s="109">
        <v>0</v>
      </c>
      <c r="BC302" s="109">
        <v>0</v>
      </c>
      <c r="BD302" s="109">
        <v>0</v>
      </c>
      <c r="BE302" s="109">
        <v>0</v>
      </c>
      <c r="BF302" s="108">
        <v>17842</v>
      </c>
      <c r="BG302" s="109">
        <v>4461</v>
      </c>
      <c r="BH302" s="109">
        <v>4461</v>
      </c>
      <c r="BI302" s="109">
        <v>4461</v>
      </c>
      <c r="BJ302" s="109">
        <v>4459</v>
      </c>
      <c r="BK302" s="108">
        <v>505.97639538890911</v>
      </c>
      <c r="BL302" s="109">
        <v>126</v>
      </c>
      <c r="BM302" s="109">
        <v>126</v>
      </c>
      <c r="BN302" s="109">
        <v>126</v>
      </c>
      <c r="BO302" s="109">
        <v>127.97639538890911</v>
      </c>
      <c r="BP302" s="108">
        <v>0</v>
      </c>
      <c r="BQ302" s="109">
        <v>0</v>
      </c>
      <c r="BR302" s="109">
        <v>0</v>
      </c>
      <c r="BS302" s="109">
        <v>0</v>
      </c>
      <c r="BT302" s="109">
        <v>0</v>
      </c>
      <c r="BU302" s="108">
        <v>10620</v>
      </c>
      <c r="BV302" s="109">
        <v>2655</v>
      </c>
      <c r="BW302" s="109">
        <v>2655</v>
      </c>
      <c r="BX302" s="109">
        <v>2655</v>
      </c>
      <c r="BY302" s="109">
        <v>2655</v>
      </c>
      <c r="BZ302" s="108">
        <v>333</v>
      </c>
      <c r="CA302" s="109">
        <v>83</v>
      </c>
      <c r="CB302" s="109">
        <v>83</v>
      </c>
      <c r="CC302" s="109">
        <v>83</v>
      </c>
      <c r="CD302" s="109">
        <v>84</v>
      </c>
      <c r="CE302" s="108">
        <v>0</v>
      </c>
      <c r="CF302" s="109">
        <v>0</v>
      </c>
      <c r="CG302" s="109">
        <v>0</v>
      </c>
      <c r="CH302" s="109">
        <v>0</v>
      </c>
      <c r="CI302" s="109">
        <v>0</v>
      </c>
      <c r="CJ302" s="108">
        <v>0</v>
      </c>
      <c r="CK302" s="109">
        <v>0</v>
      </c>
      <c r="CL302" s="109">
        <v>0</v>
      </c>
      <c r="CM302" s="109">
        <v>0</v>
      </c>
      <c r="CN302" s="109">
        <v>0</v>
      </c>
      <c r="CO302" s="108">
        <v>6705</v>
      </c>
      <c r="CP302" s="109">
        <v>1676</v>
      </c>
      <c r="CQ302" s="109">
        <v>1676</v>
      </c>
      <c r="CR302" s="109">
        <v>1676</v>
      </c>
      <c r="CS302" s="109">
        <v>1677</v>
      </c>
      <c r="CT302" s="114">
        <v>22727.003872819103</v>
      </c>
      <c r="CU302" s="111">
        <v>5681.4444682047761</v>
      </c>
      <c r="CV302" s="111">
        <v>5681.4444682047761</v>
      </c>
      <c r="CW302" s="111">
        <v>5681.4444682047761</v>
      </c>
      <c r="CX302" s="115">
        <v>5682.6704682047757</v>
      </c>
    </row>
    <row r="303" spans="1:102" ht="24.95" customHeight="1">
      <c r="A303" s="49" t="s">
        <v>10</v>
      </c>
      <c r="B303" s="97">
        <v>2</v>
      </c>
      <c r="C303" s="97">
        <v>509641</v>
      </c>
      <c r="D303" s="97">
        <v>550601</v>
      </c>
      <c r="E303" s="31" t="s">
        <v>390</v>
      </c>
      <c r="F303" s="97">
        <v>3</v>
      </c>
      <c r="G303" s="75" t="s">
        <v>174</v>
      </c>
      <c r="H303" s="108">
        <v>0</v>
      </c>
      <c r="I303" s="109">
        <v>0</v>
      </c>
      <c r="J303" s="109">
        <v>0</v>
      </c>
      <c r="K303" s="109">
        <v>0</v>
      </c>
      <c r="L303" s="109">
        <v>0</v>
      </c>
      <c r="M303" s="108">
        <v>0</v>
      </c>
      <c r="N303" s="109">
        <v>0</v>
      </c>
      <c r="O303" s="109">
        <v>0</v>
      </c>
      <c r="P303" s="109">
        <v>0</v>
      </c>
      <c r="Q303" s="109">
        <v>0</v>
      </c>
      <c r="R303" s="108">
        <v>0</v>
      </c>
      <c r="S303" s="109">
        <v>0</v>
      </c>
      <c r="T303" s="109">
        <v>0</v>
      </c>
      <c r="U303" s="109">
        <v>0</v>
      </c>
      <c r="V303" s="109">
        <v>0</v>
      </c>
      <c r="W303" s="108">
        <v>0</v>
      </c>
      <c r="X303" s="109">
        <v>0</v>
      </c>
      <c r="Y303" s="109">
        <v>0</v>
      </c>
      <c r="Z303" s="109">
        <v>0</v>
      </c>
      <c r="AA303" s="109">
        <v>0</v>
      </c>
      <c r="AB303" s="108">
        <v>0</v>
      </c>
      <c r="AC303" s="109">
        <v>0</v>
      </c>
      <c r="AD303" s="109">
        <v>0</v>
      </c>
      <c r="AE303" s="109">
        <v>0</v>
      </c>
      <c r="AF303" s="109">
        <v>0</v>
      </c>
      <c r="AG303" s="108">
        <v>0</v>
      </c>
      <c r="AH303" s="109">
        <v>0</v>
      </c>
      <c r="AI303" s="109">
        <v>0</v>
      </c>
      <c r="AJ303" s="109">
        <v>0</v>
      </c>
      <c r="AK303" s="109">
        <v>0</v>
      </c>
      <c r="AL303" s="108">
        <v>0</v>
      </c>
      <c r="AM303" s="109">
        <v>0</v>
      </c>
      <c r="AN303" s="109">
        <v>0</v>
      </c>
      <c r="AO303" s="109">
        <v>0</v>
      </c>
      <c r="AP303" s="109">
        <v>0</v>
      </c>
      <c r="AQ303" s="108">
        <v>0</v>
      </c>
      <c r="AR303" s="109">
        <v>0</v>
      </c>
      <c r="AS303" s="109">
        <v>0</v>
      </c>
      <c r="AT303" s="109">
        <v>0</v>
      </c>
      <c r="AU303" s="109">
        <v>0</v>
      </c>
      <c r="AV303" s="108">
        <v>0</v>
      </c>
      <c r="AW303" s="109">
        <v>0</v>
      </c>
      <c r="AX303" s="109">
        <v>0</v>
      </c>
      <c r="AY303" s="109">
        <v>0</v>
      </c>
      <c r="AZ303" s="109">
        <v>0</v>
      </c>
      <c r="BA303" s="108">
        <v>0</v>
      </c>
      <c r="BB303" s="109">
        <v>0</v>
      </c>
      <c r="BC303" s="109">
        <v>0</v>
      </c>
      <c r="BD303" s="109">
        <v>0</v>
      </c>
      <c r="BE303" s="109">
        <v>0</v>
      </c>
      <c r="BF303" s="108">
        <v>0</v>
      </c>
      <c r="BG303" s="109">
        <v>0</v>
      </c>
      <c r="BH303" s="109">
        <v>0</v>
      </c>
      <c r="BI303" s="109">
        <v>0</v>
      </c>
      <c r="BJ303" s="109">
        <v>0</v>
      </c>
      <c r="BK303" s="108">
        <v>0</v>
      </c>
      <c r="BL303" s="109">
        <v>0</v>
      </c>
      <c r="BM303" s="109">
        <v>0</v>
      </c>
      <c r="BN303" s="109">
        <v>0</v>
      </c>
      <c r="BO303" s="109">
        <v>0</v>
      </c>
      <c r="BP303" s="108">
        <v>0</v>
      </c>
      <c r="BQ303" s="109">
        <v>0</v>
      </c>
      <c r="BR303" s="109">
        <v>0</v>
      </c>
      <c r="BS303" s="109">
        <v>0</v>
      </c>
      <c r="BT303" s="109">
        <v>0</v>
      </c>
      <c r="BU303" s="108">
        <v>0</v>
      </c>
      <c r="BV303" s="109">
        <v>0</v>
      </c>
      <c r="BW303" s="109">
        <v>0</v>
      </c>
      <c r="BX303" s="109">
        <v>0</v>
      </c>
      <c r="BY303" s="109">
        <v>0</v>
      </c>
      <c r="BZ303" s="108">
        <v>0</v>
      </c>
      <c r="CA303" s="109">
        <v>0</v>
      </c>
      <c r="CB303" s="109">
        <v>0</v>
      </c>
      <c r="CC303" s="109">
        <v>0</v>
      </c>
      <c r="CD303" s="109">
        <v>0</v>
      </c>
      <c r="CE303" s="108">
        <v>0</v>
      </c>
      <c r="CF303" s="109">
        <v>0</v>
      </c>
      <c r="CG303" s="109">
        <v>0</v>
      </c>
      <c r="CH303" s="109">
        <v>0</v>
      </c>
      <c r="CI303" s="109">
        <v>0</v>
      </c>
      <c r="CJ303" s="108">
        <v>0</v>
      </c>
      <c r="CK303" s="109">
        <v>0</v>
      </c>
      <c r="CL303" s="109">
        <v>0</v>
      </c>
      <c r="CM303" s="109">
        <v>0</v>
      </c>
      <c r="CN303" s="109">
        <v>0</v>
      </c>
      <c r="CO303" s="108">
        <v>0</v>
      </c>
      <c r="CP303" s="109">
        <v>0</v>
      </c>
      <c r="CQ303" s="109">
        <v>0</v>
      </c>
      <c r="CR303" s="109">
        <v>0</v>
      </c>
      <c r="CS303" s="109">
        <v>0</v>
      </c>
      <c r="CT303" s="114">
        <v>0</v>
      </c>
      <c r="CU303" s="111">
        <v>0</v>
      </c>
      <c r="CV303" s="111">
        <v>0</v>
      </c>
      <c r="CW303" s="111">
        <v>0</v>
      </c>
      <c r="CX303" s="115">
        <v>0</v>
      </c>
    </row>
    <row r="304" spans="1:102" ht="24.95" customHeight="1">
      <c r="A304" s="49" t="s">
        <v>10</v>
      </c>
      <c r="B304" s="97">
        <v>2</v>
      </c>
      <c r="C304" s="97">
        <v>505505</v>
      </c>
      <c r="D304" s="97">
        <v>550701</v>
      </c>
      <c r="E304" s="31" t="s">
        <v>613</v>
      </c>
      <c r="F304" s="97">
        <v>3</v>
      </c>
      <c r="G304" s="75" t="s">
        <v>174</v>
      </c>
      <c r="H304" s="108">
        <v>175</v>
      </c>
      <c r="I304" s="109">
        <v>52</v>
      </c>
      <c r="J304" s="109">
        <v>0</v>
      </c>
      <c r="K304" s="109">
        <v>0</v>
      </c>
      <c r="L304" s="109">
        <v>123</v>
      </c>
      <c r="M304" s="108">
        <v>0</v>
      </c>
      <c r="N304" s="109">
        <v>0</v>
      </c>
      <c r="O304" s="109">
        <v>0</v>
      </c>
      <c r="P304" s="109">
        <v>0</v>
      </c>
      <c r="Q304" s="109">
        <v>0</v>
      </c>
      <c r="R304" s="108">
        <v>0</v>
      </c>
      <c r="S304" s="109">
        <v>0</v>
      </c>
      <c r="T304" s="109">
        <v>0</v>
      </c>
      <c r="U304" s="109">
        <v>0</v>
      </c>
      <c r="V304" s="109">
        <v>0</v>
      </c>
      <c r="W304" s="108">
        <v>0</v>
      </c>
      <c r="X304" s="109">
        <v>0</v>
      </c>
      <c r="Y304" s="109">
        <v>0</v>
      </c>
      <c r="Z304" s="109">
        <v>0</v>
      </c>
      <c r="AA304" s="109">
        <v>0</v>
      </c>
      <c r="AB304" s="108">
        <v>0</v>
      </c>
      <c r="AC304" s="109">
        <v>0</v>
      </c>
      <c r="AD304" s="109">
        <v>0</v>
      </c>
      <c r="AE304" s="109">
        <v>0</v>
      </c>
      <c r="AF304" s="109">
        <v>0</v>
      </c>
      <c r="AG304" s="108">
        <v>0</v>
      </c>
      <c r="AH304" s="109">
        <v>0</v>
      </c>
      <c r="AI304" s="109">
        <v>0</v>
      </c>
      <c r="AJ304" s="109">
        <v>0</v>
      </c>
      <c r="AK304" s="109">
        <v>0</v>
      </c>
      <c r="AL304" s="108">
        <v>0</v>
      </c>
      <c r="AM304" s="109">
        <v>0</v>
      </c>
      <c r="AN304" s="109">
        <v>0</v>
      </c>
      <c r="AO304" s="109">
        <v>0</v>
      </c>
      <c r="AP304" s="109">
        <v>0</v>
      </c>
      <c r="AQ304" s="108">
        <v>0</v>
      </c>
      <c r="AR304" s="109">
        <v>0</v>
      </c>
      <c r="AS304" s="109">
        <v>0</v>
      </c>
      <c r="AT304" s="109">
        <v>0</v>
      </c>
      <c r="AU304" s="109">
        <v>0</v>
      </c>
      <c r="AV304" s="108">
        <v>0</v>
      </c>
      <c r="AW304" s="109">
        <v>0</v>
      </c>
      <c r="AX304" s="109">
        <v>0</v>
      </c>
      <c r="AY304" s="109">
        <v>0</v>
      </c>
      <c r="AZ304" s="109">
        <v>0</v>
      </c>
      <c r="BA304" s="108">
        <v>0</v>
      </c>
      <c r="BB304" s="109">
        <v>0</v>
      </c>
      <c r="BC304" s="109">
        <v>0</v>
      </c>
      <c r="BD304" s="109">
        <v>0</v>
      </c>
      <c r="BE304" s="109">
        <v>0</v>
      </c>
      <c r="BF304" s="108">
        <v>150</v>
      </c>
      <c r="BG304" s="109">
        <v>38</v>
      </c>
      <c r="BH304" s="109">
        <v>38</v>
      </c>
      <c r="BI304" s="109">
        <v>38</v>
      </c>
      <c r="BJ304" s="109">
        <v>36</v>
      </c>
      <c r="BK304" s="108">
        <v>0</v>
      </c>
      <c r="BL304" s="109">
        <v>0</v>
      </c>
      <c r="BM304" s="109">
        <v>0</v>
      </c>
      <c r="BN304" s="109">
        <v>0</v>
      </c>
      <c r="BO304" s="109">
        <v>0</v>
      </c>
      <c r="BP304" s="108">
        <v>0</v>
      </c>
      <c r="BQ304" s="109">
        <v>0</v>
      </c>
      <c r="BR304" s="109">
        <v>0</v>
      </c>
      <c r="BS304" s="109">
        <v>0</v>
      </c>
      <c r="BT304" s="109">
        <v>0</v>
      </c>
      <c r="BU304" s="108">
        <v>925</v>
      </c>
      <c r="BV304" s="109">
        <v>151</v>
      </c>
      <c r="BW304" s="109">
        <v>311</v>
      </c>
      <c r="BX304" s="109">
        <v>311</v>
      </c>
      <c r="BY304" s="109">
        <v>152</v>
      </c>
      <c r="BZ304" s="108">
        <v>0</v>
      </c>
      <c r="CA304" s="109">
        <v>0</v>
      </c>
      <c r="CB304" s="109">
        <v>0</v>
      </c>
      <c r="CC304" s="109">
        <v>0</v>
      </c>
      <c r="CD304" s="109">
        <v>0</v>
      </c>
      <c r="CE304" s="108">
        <v>0</v>
      </c>
      <c r="CF304" s="109">
        <v>0</v>
      </c>
      <c r="CG304" s="109">
        <v>0</v>
      </c>
      <c r="CH304" s="109">
        <v>0</v>
      </c>
      <c r="CI304" s="109">
        <v>0</v>
      </c>
      <c r="CJ304" s="108">
        <v>0</v>
      </c>
      <c r="CK304" s="109">
        <v>0</v>
      </c>
      <c r="CL304" s="109">
        <v>0</v>
      </c>
      <c r="CM304" s="109">
        <v>0</v>
      </c>
      <c r="CN304" s="109">
        <v>0</v>
      </c>
      <c r="CO304" s="108">
        <v>0</v>
      </c>
      <c r="CP304" s="109">
        <v>0</v>
      </c>
      <c r="CQ304" s="109">
        <v>0</v>
      </c>
      <c r="CR304" s="109">
        <v>0</v>
      </c>
      <c r="CS304" s="109">
        <v>0</v>
      </c>
      <c r="CT304" s="114">
        <v>567.70193525324078</v>
      </c>
      <c r="CU304" s="111">
        <v>141.92548381331019</v>
      </c>
      <c r="CV304" s="111">
        <v>141.92548381331019</v>
      </c>
      <c r="CW304" s="111">
        <v>141.92548381331019</v>
      </c>
      <c r="CX304" s="115">
        <v>141.92548381331019</v>
      </c>
    </row>
    <row r="305" spans="1:102" ht="24.95" customHeight="1">
      <c r="A305" s="49" t="s">
        <v>10</v>
      </c>
      <c r="B305" s="97">
        <v>2</v>
      </c>
      <c r="C305" s="97">
        <v>505506</v>
      </c>
      <c r="D305" s="97">
        <v>550801</v>
      </c>
      <c r="E305" s="31" t="s">
        <v>389</v>
      </c>
      <c r="F305" s="97">
        <v>3</v>
      </c>
      <c r="G305" s="75" t="s">
        <v>174</v>
      </c>
      <c r="H305" s="108">
        <v>0</v>
      </c>
      <c r="I305" s="109">
        <v>0</v>
      </c>
      <c r="J305" s="109">
        <v>0</v>
      </c>
      <c r="K305" s="109">
        <v>0</v>
      </c>
      <c r="L305" s="109">
        <v>0</v>
      </c>
      <c r="M305" s="108">
        <v>0</v>
      </c>
      <c r="N305" s="109">
        <v>0</v>
      </c>
      <c r="O305" s="109">
        <v>0</v>
      </c>
      <c r="P305" s="109">
        <v>0</v>
      </c>
      <c r="Q305" s="109">
        <v>0</v>
      </c>
      <c r="R305" s="108">
        <v>0</v>
      </c>
      <c r="S305" s="109">
        <v>0</v>
      </c>
      <c r="T305" s="109">
        <v>0</v>
      </c>
      <c r="U305" s="109">
        <v>0</v>
      </c>
      <c r="V305" s="109">
        <v>0</v>
      </c>
      <c r="W305" s="108">
        <v>0</v>
      </c>
      <c r="X305" s="109">
        <v>0</v>
      </c>
      <c r="Y305" s="109">
        <v>0</v>
      </c>
      <c r="Z305" s="109">
        <v>0</v>
      </c>
      <c r="AA305" s="109">
        <v>0</v>
      </c>
      <c r="AB305" s="108">
        <v>0</v>
      </c>
      <c r="AC305" s="109">
        <v>0</v>
      </c>
      <c r="AD305" s="109">
        <v>0</v>
      </c>
      <c r="AE305" s="109">
        <v>0</v>
      </c>
      <c r="AF305" s="109">
        <v>0</v>
      </c>
      <c r="AG305" s="108">
        <v>0</v>
      </c>
      <c r="AH305" s="109">
        <v>0</v>
      </c>
      <c r="AI305" s="109">
        <v>0</v>
      </c>
      <c r="AJ305" s="109">
        <v>0</v>
      </c>
      <c r="AK305" s="109">
        <v>0</v>
      </c>
      <c r="AL305" s="108">
        <v>0</v>
      </c>
      <c r="AM305" s="109">
        <v>0</v>
      </c>
      <c r="AN305" s="109">
        <v>0</v>
      </c>
      <c r="AO305" s="109">
        <v>0</v>
      </c>
      <c r="AP305" s="109">
        <v>0</v>
      </c>
      <c r="AQ305" s="108">
        <v>0</v>
      </c>
      <c r="AR305" s="109">
        <v>0</v>
      </c>
      <c r="AS305" s="109">
        <v>0</v>
      </c>
      <c r="AT305" s="109">
        <v>0</v>
      </c>
      <c r="AU305" s="109">
        <v>0</v>
      </c>
      <c r="AV305" s="108">
        <v>0</v>
      </c>
      <c r="AW305" s="109">
        <v>0</v>
      </c>
      <c r="AX305" s="109">
        <v>0</v>
      </c>
      <c r="AY305" s="109">
        <v>0</v>
      </c>
      <c r="AZ305" s="109">
        <v>0</v>
      </c>
      <c r="BA305" s="108">
        <v>0</v>
      </c>
      <c r="BB305" s="109">
        <v>0</v>
      </c>
      <c r="BC305" s="109">
        <v>0</v>
      </c>
      <c r="BD305" s="109">
        <v>0</v>
      </c>
      <c r="BE305" s="109">
        <v>0</v>
      </c>
      <c r="BF305" s="108">
        <v>0</v>
      </c>
      <c r="BG305" s="109">
        <v>0</v>
      </c>
      <c r="BH305" s="109">
        <v>0</v>
      </c>
      <c r="BI305" s="109">
        <v>0</v>
      </c>
      <c r="BJ305" s="109">
        <v>0</v>
      </c>
      <c r="BK305" s="108">
        <v>0</v>
      </c>
      <c r="BL305" s="109">
        <v>0</v>
      </c>
      <c r="BM305" s="109">
        <v>0</v>
      </c>
      <c r="BN305" s="109">
        <v>0</v>
      </c>
      <c r="BO305" s="109">
        <v>0</v>
      </c>
      <c r="BP305" s="108">
        <v>0</v>
      </c>
      <c r="BQ305" s="109">
        <v>0</v>
      </c>
      <c r="BR305" s="109">
        <v>0</v>
      </c>
      <c r="BS305" s="109">
        <v>0</v>
      </c>
      <c r="BT305" s="109">
        <v>0</v>
      </c>
      <c r="BU305" s="108">
        <v>0</v>
      </c>
      <c r="BV305" s="109">
        <v>0</v>
      </c>
      <c r="BW305" s="109">
        <v>0</v>
      </c>
      <c r="BX305" s="109">
        <v>0</v>
      </c>
      <c r="BY305" s="109">
        <v>0</v>
      </c>
      <c r="BZ305" s="108">
        <v>0</v>
      </c>
      <c r="CA305" s="109">
        <v>0</v>
      </c>
      <c r="CB305" s="109">
        <v>0</v>
      </c>
      <c r="CC305" s="109">
        <v>0</v>
      </c>
      <c r="CD305" s="109">
        <v>0</v>
      </c>
      <c r="CE305" s="108">
        <v>0</v>
      </c>
      <c r="CF305" s="109">
        <v>0</v>
      </c>
      <c r="CG305" s="109">
        <v>0</v>
      </c>
      <c r="CH305" s="109">
        <v>0</v>
      </c>
      <c r="CI305" s="109">
        <v>0</v>
      </c>
      <c r="CJ305" s="108">
        <v>0</v>
      </c>
      <c r="CK305" s="109">
        <v>0</v>
      </c>
      <c r="CL305" s="109">
        <v>0</v>
      </c>
      <c r="CM305" s="109">
        <v>0</v>
      </c>
      <c r="CN305" s="109">
        <v>0</v>
      </c>
      <c r="CO305" s="108">
        <v>0</v>
      </c>
      <c r="CP305" s="109">
        <v>0</v>
      </c>
      <c r="CQ305" s="109">
        <v>0</v>
      </c>
      <c r="CR305" s="109">
        <v>0</v>
      </c>
      <c r="CS305" s="109">
        <v>0</v>
      </c>
      <c r="CT305" s="114">
        <v>0</v>
      </c>
      <c r="CU305" s="111">
        <v>0</v>
      </c>
      <c r="CV305" s="111">
        <v>0</v>
      </c>
      <c r="CW305" s="111">
        <v>0</v>
      </c>
      <c r="CX305" s="115">
        <v>0</v>
      </c>
    </row>
    <row r="306" spans="1:102" ht="24.95" customHeight="1">
      <c r="A306" s="49" t="s">
        <v>10</v>
      </c>
      <c r="B306" s="97">
        <v>2</v>
      </c>
      <c r="C306" s="97">
        <v>505507</v>
      </c>
      <c r="D306" s="97">
        <v>550901</v>
      </c>
      <c r="E306" s="31" t="s">
        <v>272</v>
      </c>
      <c r="F306" s="97">
        <v>3</v>
      </c>
      <c r="G306" s="75" t="s">
        <v>174</v>
      </c>
      <c r="H306" s="108">
        <v>0</v>
      </c>
      <c r="I306" s="109">
        <v>0</v>
      </c>
      <c r="J306" s="109">
        <v>0</v>
      </c>
      <c r="K306" s="109">
        <v>0</v>
      </c>
      <c r="L306" s="109">
        <v>0</v>
      </c>
      <c r="M306" s="108">
        <v>0</v>
      </c>
      <c r="N306" s="109">
        <v>0</v>
      </c>
      <c r="O306" s="109">
        <v>0</v>
      </c>
      <c r="P306" s="109">
        <v>0</v>
      </c>
      <c r="Q306" s="109">
        <v>0</v>
      </c>
      <c r="R306" s="108">
        <v>0</v>
      </c>
      <c r="S306" s="109">
        <v>0</v>
      </c>
      <c r="T306" s="109">
        <v>0</v>
      </c>
      <c r="U306" s="109">
        <v>0</v>
      </c>
      <c r="V306" s="109">
        <v>0</v>
      </c>
      <c r="W306" s="108">
        <v>0</v>
      </c>
      <c r="X306" s="109">
        <v>0</v>
      </c>
      <c r="Y306" s="109">
        <v>0</v>
      </c>
      <c r="Z306" s="109">
        <v>0</v>
      </c>
      <c r="AA306" s="109">
        <v>0</v>
      </c>
      <c r="AB306" s="108">
        <v>0</v>
      </c>
      <c r="AC306" s="109">
        <v>0</v>
      </c>
      <c r="AD306" s="109">
        <v>0</v>
      </c>
      <c r="AE306" s="109">
        <v>0</v>
      </c>
      <c r="AF306" s="109">
        <v>0</v>
      </c>
      <c r="AG306" s="108">
        <v>0</v>
      </c>
      <c r="AH306" s="109">
        <v>0</v>
      </c>
      <c r="AI306" s="109">
        <v>0</v>
      </c>
      <c r="AJ306" s="109">
        <v>0</v>
      </c>
      <c r="AK306" s="109">
        <v>0</v>
      </c>
      <c r="AL306" s="108">
        <v>0</v>
      </c>
      <c r="AM306" s="109">
        <v>0</v>
      </c>
      <c r="AN306" s="109">
        <v>0</v>
      </c>
      <c r="AO306" s="109">
        <v>0</v>
      </c>
      <c r="AP306" s="109">
        <v>0</v>
      </c>
      <c r="AQ306" s="108">
        <v>0</v>
      </c>
      <c r="AR306" s="109">
        <v>0</v>
      </c>
      <c r="AS306" s="109">
        <v>0</v>
      </c>
      <c r="AT306" s="109">
        <v>0</v>
      </c>
      <c r="AU306" s="109">
        <v>0</v>
      </c>
      <c r="AV306" s="108">
        <v>0</v>
      </c>
      <c r="AW306" s="109">
        <v>0</v>
      </c>
      <c r="AX306" s="109">
        <v>0</v>
      </c>
      <c r="AY306" s="109">
        <v>0</v>
      </c>
      <c r="AZ306" s="109">
        <v>0</v>
      </c>
      <c r="BA306" s="108">
        <v>0</v>
      </c>
      <c r="BB306" s="109">
        <v>0</v>
      </c>
      <c r="BC306" s="109">
        <v>0</v>
      </c>
      <c r="BD306" s="109">
        <v>0</v>
      </c>
      <c r="BE306" s="109">
        <v>0</v>
      </c>
      <c r="BF306" s="108">
        <v>2050</v>
      </c>
      <c r="BG306" s="109">
        <v>513</v>
      </c>
      <c r="BH306" s="109">
        <v>513</v>
      </c>
      <c r="BI306" s="109">
        <v>513</v>
      </c>
      <c r="BJ306" s="109">
        <v>511</v>
      </c>
      <c r="BK306" s="108">
        <v>787.31676671785556</v>
      </c>
      <c r="BL306" s="109">
        <v>197</v>
      </c>
      <c r="BM306" s="109">
        <v>197</v>
      </c>
      <c r="BN306" s="109">
        <v>197</v>
      </c>
      <c r="BO306" s="109">
        <v>196.31676671785556</v>
      </c>
      <c r="BP306" s="108">
        <v>0</v>
      </c>
      <c r="BQ306" s="109">
        <v>0</v>
      </c>
      <c r="BR306" s="109">
        <v>0</v>
      </c>
      <c r="BS306" s="109">
        <v>0</v>
      </c>
      <c r="BT306" s="109">
        <v>0</v>
      </c>
      <c r="BU306" s="108">
        <v>1000</v>
      </c>
      <c r="BV306" s="109">
        <v>251</v>
      </c>
      <c r="BW306" s="109">
        <v>251</v>
      </c>
      <c r="BX306" s="109">
        <v>251</v>
      </c>
      <c r="BY306" s="109">
        <v>247</v>
      </c>
      <c r="BZ306" s="108">
        <v>384.05695937456363</v>
      </c>
      <c r="CA306" s="109">
        <v>96</v>
      </c>
      <c r="CB306" s="109">
        <v>96</v>
      </c>
      <c r="CC306" s="109">
        <v>96</v>
      </c>
      <c r="CD306" s="109">
        <v>96.056959374563633</v>
      </c>
      <c r="CE306" s="108">
        <v>0</v>
      </c>
      <c r="CF306" s="109">
        <v>0</v>
      </c>
      <c r="CG306" s="109">
        <v>0</v>
      </c>
      <c r="CH306" s="109">
        <v>0</v>
      </c>
      <c r="CI306" s="109">
        <v>0</v>
      </c>
      <c r="CJ306" s="108">
        <v>0</v>
      </c>
      <c r="CK306" s="109">
        <v>0</v>
      </c>
      <c r="CL306" s="109">
        <v>0</v>
      </c>
      <c r="CM306" s="109">
        <v>0</v>
      </c>
      <c r="CN306" s="109">
        <v>0</v>
      </c>
      <c r="CO306" s="108">
        <v>8253</v>
      </c>
      <c r="CP306" s="109">
        <v>2063</v>
      </c>
      <c r="CQ306" s="109">
        <v>2063</v>
      </c>
      <c r="CR306" s="109">
        <v>2063</v>
      </c>
      <c r="CS306" s="109">
        <v>2064</v>
      </c>
      <c r="CT306" s="114">
        <v>2783.2568759119285</v>
      </c>
      <c r="CU306" s="111">
        <v>695.81421897798214</v>
      </c>
      <c r="CV306" s="111">
        <v>695.81421897798214</v>
      </c>
      <c r="CW306" s="111">
        <v>695.81421897798214</v>
      </c>
      <c r="CX306" s="115">
        <v>695.81421897798214</v>
      </c>
    </row>
    <row r="307" spans="1:102" ht="24.95" customHeight="1">
      <c r="A307" s="49" t="s">
        <v>10</v>
      </c>
      <c r="B307" s="97">
        <v>2</v>
      </c>
      <c r="C307" s="97">
        <v>509643</v>
      </c>
      <c r="D307" s="97">
        <v>680101</v>
      </c>
      <c r="E307" s="31" t="s">
        <v>273</v>
      </c>
      <c r="F307" s="97">
        <v>3</v>
      </c>
      <c r="G307" s="75" t="s">
        <v>174</v>
      </c>
      <c r="H307" s="108">
        <v>0</v>
      </c>
      <c r="I307" s="109">
        <v>0</v>
      </c>
      <c r="J307" s="109">
        <v>0</v>
      </c>
      <c r="K307" s="109">
        <v>0</v>
      </c>
      <c r="L307" s="109">
        <v>0</v>
      </c>
      <c r="M307" s="108">
        <v>0</v>
      </c>
      <c r="N307" s="109">
        <v>0</v>
      </c>
      <c r="O307" s="109">
        <v>0</v>
      </c>
      <c r="P307" s="109">
        <v>0</v>
      </c>
      <c r="Q307" s="109">
        <v>0</v>
      </c>
      <c r="R307" s="108">
        <v>0</v>
      </c>
      <c r="S307" s="109">
        <v>0</v>
      </c>
      <c r="T307" s="109">
        <v>0</v>
      </c>
      <c r="U307" s="109">
        <v>0</v>
      </c>
      <c r="V307" s="109">
        <v>0</v>
      </c>
      <c r="W307" s="108">
        <v>0</v>
      </c>
      <c r="X307" s="109">
        <v>0</v>
      </c>
      <c r="Y307" s="109">
        <v>0</v>
      </c>
      <c r="Z307" s="109">
        <v>0</v>
      </c>
      <c r="AA307" s="109">
        <v>0</v>
      </c>
      <c r="AB307" s="108">
        <v>0</v>
      </c>
      <c r="AC307" s="109">
        <v>0</v>
      </c>
      <c r="AD307" s="109">
        <v>0</v>
      </c>
      <c r="AE307" s="109">
        <v>0</v>
      </c>
      <c r="AF307" s="109">
        <v>0</v>
      </c>
      <c r="AG307" s="108">
        <v>0</v>
      </c>
      <c r="AH307" s="109">
        <v>0</v>
      </c>
      <c r="AI307" s="109">
        <v>0</v>
      </c>
      <c r="AJ307" s="109">
        <v>0</v>
      </c>
      <c r="AK307" s="109">
        <v>0</v>
      </c>
      <c r="AL307" s="108">
        <v>0</v>
      </c>
      <c r="AM307" s="109">
        <v>0</v>
      </c>
      <c r="AN307" s="109">
        <v>0</v>
      </c>
      <c r="AO307" s="109">
        <v>0</v>
      </c>
      <c r="AP307" s="109">
        <v>0</v>
      </c>
      <c r="AQ307" s="108">
        <v>0</v>
      </c>
      <c r="AR307" s="109">
        <v>0</v>
      </c>
      <c r="AS307" s="109">
        <v>0</v>
      </c>
      <c r="AT307" s="109">
        <v>0</v>
      </c>
      <c r="AU307" s="109">
        <v>0</v>
      </c>
      <c r="AV307" s="108">
        <v>0</v>
      </c>
      <c r="AW307" s="109">
        <v>0</v>
      </c>
      <c r="AX307" s="109">
        <v>0</v>
      </c>
      <c r="AY307" s="109">
        <v>0</v>
      </c>
      <c r="AZ307" s="109">
        <v>0</v>
      </c>
      <c r="BA307" s="108">
        <v>0</v>
      </c>
      <c r="BB307" s="109">
        <v>0</v>
      </c>
      <c r="BC307" s="109">
        <v>0</v>
      </c>
      <c r="BD307" s="109">
        <v>0</v>
      </c>
      <c r="BE307" s="109">
        <v>0</v>
      </c>
      <c r="BF307" s="108">
        <v>9930</v>
      </c>
      <c r="BG307" s="109">
        <v>2483</v>
      </c>
      <c r="BH307" s="109">
        <v>2483</v>
      </c>
      <c r="BI307" s="109">
        <v>2483</v>
      </c>
      <c r="BJ307" s="109">
        <v>2481</v>
      </c>
      <c r="BK307" s="108">
        <v>0</v>
      </c>
      <c r="BL307" s="109">
        <v>0</v>
      </c>
      <c r="BM307" s="109">
        <v>0</v>
      </c>
      <c r="BN307" s="109">
        <v>0</v>
      </c>
      <c r="BO307" s="109">
        <v>0</v>
      </c>
      <c r="BP307" s="108">
        <v>0</v>
      </c>
      <c r="BQ307" s="109">
        <v>0</v>
      </c>
      <c r="BR307" s="109">
        <v>0</v>
      </c>
      <c r="BS307" s="109">
        <v>0</v>
      </c>
      <c r="BT307" s="109">
        <v>0</v>
      </c>
      <c r="BU307" s="108">
        <v>2340</v>
      </c>
      <c r="BV307" s="109">
        <v>585</v>
      </c>
      <c r="BW307" s="109">
        <v>585</v>
      </c>
      <c r="BX307" s="109">
        <v>585</v>
      </c>
      <c r="BY307" s="109">
        <v>585</v>
      </c>
      <c r="BZ307" s="108">
        <v>0</v>
      </c>
      <c r="CA307" s="109">
        <v>0</v>
      </c>
      <c r="CB307" s="109">
        <v>0</v>
      </c>
      <c r="CC307" s="109">
        <v>0</v>
      </c>
      <c r="CD307" s="109">
        <v>0</v>
      </c>
      <c r="CE307" s="108">
        <v>0</v>
      </c>
      <c r="CF307" s="109">
        <v>0</v>
      </c>
      <c r="CG307" s="109">
        <v>0</v>
      </c>
      <c r="CH307" s="109">
        <v>0</v>
      </c>
      <c r="CI307" s="109">
        <v>0</v>
      </c>
      <c r="CJ307" s="108">
        <v>0</v>
      </c>
      <c r="CK307" s="109">
        <v>0</v>
      </c>
      <c r="CL307" s="109">
        <v>0</v>
      </c>
      <c r="CM307" s="109">
        <v>0</v>
      </c>
      <c r="CN307" s="109">
        <v>0</v>
      </c>
      <c r="CO307" s="108">
        <v>0</v>
      </c>
      <c r="CP307" s="109">
        <v>0</v>
      </c>
      <c r="CQ307" s="109">
        <v>0</v>
      </c>
      <c r="CR307" s="109">
        <v>0</v>
      </c>
      <c r="CS307" s="109">
        <v>0</v>
      </c>
      <c r="CT307" s="114">
        <v>12457.416653942242</v>
      </c>
      <c r="CU307" s="111">
        <v>3114.3541634855605</v>
      </c>
      <c r="CV307" s="111">
        <v>3114.3541634855605</v>
      </c>
      <c r="CW307" s="111">
        <v>3114.3541634855605</v>
      </c>
      <c r="CX307" s="115">
        <v>3114.3541634855605</v>
      </c>
    </row>
    <row r="308" spans="1:102" ht="24.95" customHeight="1">
      <c r="A308" s="49" t="s">
        <v>7</v>
      </c>
      <c r="B308" s="97">
        <v>6</v>
      </c>
      <c r="C308" s="97">
        <v>502701</v>
      </c>
      <c r="D308" s="97">
        <v>270101</v>
      </c>
      <c r="E308" s="31" t="s">
        <v>521</v>
      </c>
      <c r="F308" s="97">
        <v>3</v>
      </c>
      <c r="G308" s="75" t="s">
        <v>174</v>
      </c>
      <c r="H308" s="108">
        <v>65846.615476042643</v>
      </c>
      <c r="I308" s="109">
        <v>16462</v>
      </c>
      <c r="J308" s="109">
        <v>16462</v>
      </c>
      <c r="K308" s="109">
        <v>16462</v>
      </c>
      <c r="L308" s="109">
        <v>16460.615476042651</v>
      </c>
      <c r="M308" s="108">
        <v>11277</v>
      </c>
      <c r="N308" s="109">
        <v>2565</v>
      </c>
      <c r="O308" s="109">
        <v>3075</v>
      </c>
      <c r="P308" s="109">
        <v>3075</v>
      </c>
      <c r="Q308" s="109">
        <v>2562</v>
      </c>
      <c r="R308" s="108">
        <v>1459</v>
      </c>
      <c r="S308" s="109">
        <v>58</v>
      </c>
      <c r="T308" s="109">
        <v>838</v>
      </c>
      <c r="U308" s="109">
        <v>308</v>
      </c>
      <c r="V308" s="109">
        <v>255</v>
      </c>
      <c r="W308" s="108">
        <v>5077</v>
      </c>
      <c r="X308" s="109">
        <v>1501</v>
      </c>
      <c r="Y308" s="109">
        <v>1345</v>
      </c>
      <c r="Z308" s="109">
        <v>1217</v>
      </c>
      <c r="AA308" s="109">
        <v>1014</v>
      </c>
      <c r="AB308" s="108">
        <v>11547</v>
      </c>
      <c r="AC308" s="109">
        <v>2855</v>
      </c>
      <c r="AD308" s="109">
        <v>2975</v>
      </c>
      <c r="AE308" s="109">
        <v>2562</v>
      </c>
      <c r="AF308" s="109">
        <v>3155</v>
      </c>
      <c r="AG308" s="108">
        <v>200</v>
      </c>
      <c r="AH308" s="109">
        <v>0</v>
      </c>
      <c r="AI308" s="109">
        <v>100</v>
      </c>
      <c r="AJ308" s="109">
        <v>100</v>
      </c>
      <c r="AK308" s="109">
        <v>0</v>
      </c>
      <c r="AL308" s="108">
        <v>135</v>
      </c>
      <c r="AM308" s="109">
        <v>34</v>
      </c>
      <c r="AN308" s="109">
        <v>36</v>
      </c>
      <c r="AO308" s="109">
        <v>35</v>
      </c>
      <c r="AP308" s="109">
        <v>30</v>
      </c>
      <c r="AQ308" s="108">
        <v>908.43673634851996</v>
      </c>
      <c r="AR308" s="109">
        <v>227</v>
      </c>
      <c r="AS308" s="109">
        <v>227</v>
      </c>
      <c r="AT308" s="109">
        <v>227</v>
      </c>
      <c r="AU308" s="109">
        <v>227.43673634851996</v>
      </c>
      <c r="AV308" s="108">
        <v>0</v>
      </c>
      <c r="AW308" s="109">
        <v>0</v>
      </c>
      <c r="AX308" s="109">
        <v>0</v>
      </c>
      <c r="AY308" s="109">
        <v>0</v>
      </c>
      <c r="AZ308" s="109">
        <v>0</v>
      </c>
      <c r="BA308" s="108">
        <v>39722</v>
      </c>
      <c r="BB308" s="109">
        <v>9931</v>
      </c>
      <c r="BC308" s="109">
        <v>9931</v>
      </c>
      <c r="BD308" s="109">
        <v>9931</v>
      </c>
      <c r="BE308" s="109">
        <v>9929</v>
      </c>
      <c r="BF308" s="108">
        <v>121960.35228126076</v>
      </c>
      <c r="BG308" s="109">
        <v>30490</v>
      </c>
      <c r="BH308" s="109">
        <v>30490</v>
      </c>
      <c r="BI308" s="109">
        <v>30490</v>
      </c>
      <c r="BJ308" s="109">
        <v>30490.352281260752</v>
      </c>
      <c r="BK308" s="108">
        <v>2318.1779403544024</v>
      </c>
      <c r="BL308" s="109">
        <v>580</v>
      </c>
      <c r="BM308" s="109">
        <v>580</v>
      </c>
      <c r="BN308" s="109">
        <v>580</v>
      </c>
      <c r="BO308" s="109">
        <v>578.17794035440227</v>
      </c>
      <c r="BP308" s="108">
        <v>0</v>
      </c>
      <c r="BQ308" s="109">
        <v>0</v>
      </c>
      <c r="BR308" s="109">
        <v>0</v>
      </c>
      <c r="BS308" s="109">
        <v>0</v>
      </c>
      <c r="BT308" s="109">
        <v>0</v>
      </c>
      <c r="BU308" s="108">
        <v>40345</v>
      </c>
      <c r="BV308" s="109">
        <v>10087</v>
      </c>
      <c r="BW308" s="109">
        <v>10087</v>
      </c>
      <c r="BX308" s="109">
        <v>10087</v>
      </c>
      <c r="BY308" s="109">
        <v>10084</v>
      </c>
      <c r="BZ308" s="108">
        <v>1110</v>
      </c>
      <c r="CA308" s="109">
        <v>278</v>
      </c>
      <c r="CB308" s="109">
        <v>278</v>
      </c>
      <c r="CC308" s="109">
        <v>278</v>
      </c>
      <c r="CD308" s="109">
        <v>276</v>
      </c>
      <c r="CE308" s="108">
        <v>0</v>
      </c>
      <c r="CF308" s="109">
        <v>0</v>
      </c>
      <c r="CG308" s="109">
        <v>0</v>
      </c>
      <c r="CH308" s="109">
        <v>0</v>
      </c>
      <c r="CI308" s="109">
        <v>0</v>
      </c>
      <c r="CJ308" s="108">
        <v>0</v>
      </c>
      <c r="CK308" s="109">
        <v>0</v>
      </c>
      <c r="CL308" s="109">
        <v>0</v>
      </c>
      <c r="CM308" s="109">
        <v>0</v>
      </c>
      <c r="CN308" s="109">
        <v>0</v>
      </c>
      <c r="CO308" s="108">
        <v>27761.87</v>
      </c>
      <c r="CP308" s="109">
        <v>6940</v>
      </c>
      <c r="CQ308" s="109">
        <v>6940</v>
      </c>
      <c r="CR308" s="109">
        <v>6940</v>
      </c>
      <c r="CS308" s="109">
        <v>6941.869999999999</v>
      </c>
      <c r="CT308" s="114">
        <v>163297.24669999999</v>
      </c>
      <c r="CU308" s="111">
        <v>41544.428999999996</v>
      </c>
      <c r="CV308" s="111">
        <v>38665.956299999991</v>
      </c>
      <c r="CW308" s="111">
        <v>41544.428999999996</v>
      </c>
      <c r="CX308" s="115">
        <v>41542.432399999998</v>
      </c>
    </row>
    <row r="309" spans="1:102" ht="24.95" customHeight="1">
      <c r="A309" s="49" t="s">
        <v>7</v>
      </c>
      <c r="B309" s="97">
        <v>6</v>
      </c>
      <c r="C309" s="97">
        <v>502702</v>
      </c>
      <c r="D309" s="97">
        <v>270201</v>
      </c>
      <c r="E309" s="31" t="s">
        <v>274</v>
      </c>
      <c r="F309" s="97">
        <v>3</v>
      </c>
      <c r="G309" s="75" t="s">
        <v>174</v>
      </c>
      <c r="H309" s="108">
        <v>24835</v>
      </c>
      <c r="I309" s="109">
        <v>6209</v>
      </c>
      <c r="J309" s="109">
        <v>6209</v>
      </c>
      <c r="K309" s="109">
        <v>6209</v>
      </c>
      <c r="L309" s="109">
        <v>6208</v>
      </c>
      <c r="M309" s="108">
        <v>0</v>
      </c>
      <c r="N309" s="109">
        <v>0</v>
      </c>
      <c r="O309" s="109">
        <v>0</v>
      </c>
      <c r="P309" s="109">
        <v>0</v>
      </c>
      <c r="Q309" s="109">
        <v>0</v>
      </c>
      <c r="R309" s="108">
        <v>0</v>
      </c>
      <c r="S309" s="109">
        <v>0</v>
      </c>
      <c r="T309" s="109">
        <v>0</v>
      </c>
      <c r="U309" s="109">
        <v>0</v>
      </c>
      <c r="V309" s="109">
        <v>0</v>
      </c>
      <c r="W309" s="108">
        <v>0</v>
      </c>
      <c r="X309" s="109">
        <v>0</v>
      </c>
      <c r="Y309" s="109">
        <v>0</v>
      </c>
      <c r="Z309" s="109">
        <v>0</v>
      </c>
      <c r="AA309" s="109">
        <v>0</v>
      </c>
      <c r="AB309" s="108">
        <v>0</v>
      </c>
      <c r="AC309" s="109">
        <v>0</v>
      </c>
      <c r="AD309" s="109">
        <v>0</v>
      </c>
      <c r="AE309" s="109">
        <v>0</v>
      </c>
      <c r="AF309" s="109">
        <v>0</v>
      </c>
      <c r="AG309" s="108">
        <v>0</v>
      </c>
      <c r="AH309" s="109">
        <v>0</v>
      </c>
      <c r="AI309" s="109">
        <v>0</v>
      </c>
      <c r="AJ309" s="109">
        <v>0</v>
      </c>
      <c r="AK309" s="109">
        <v>0</v>
      </c>
      <c r="AL309" s="108">
        <v>0</v>
      </c>
      <c r="AM309" s="109">
        <v>0</v>
      </c>
      <c r="AN309" s="109">
        <v>0</v>
      </c>
      <c r="AO309" s="109">
        <v>0</v>
      </c>
      <c r="AP309" s="109">
        <v>0</v>
      </c>
      <c r="AQ309" s="108">
        <v>24835</v>
      </c>
      <c r="AR309" s="109">
        <v>6209</v>
      </c>
      <c r="AS309" s="109">
        <v>6209</v>
      </c>
      <c r="AT309" s="109">
        <v>6209</v>
      </c>
      <c r="AU309" s="109">
        <v>6208</v>
      </c>
      <c r="AV309" s="108">
        <v>0</v>
      </c>
      <c r="AW309" s="109">
        <v>0</v>
      </c>
      <c r="AX309" s="109">
        <v>0</v>
      </c>
      <c r="AY309" s="109">
        <v>0</v>
      </c>
      <c r="AZ309" s="109">
        <v>0</v>
      </c>
      <c r="BA309" s="108">
        <v>0</v>
      </c>
      <c r="BB309" s="109">
        <v>0</v>
      </c>
      <c r="BC309" s="109">
        <v>0</v>
      </c>
      <c r="BD309" s="109">
        <v>0</v>
      </c>
      <c r="BE309" s="109">
        <v>0</v>
      </c>
      <c r="BF309" s="108">
        <v>14378</v>
      </c>
      <c r="BG309" s="109">
        <v>3595</v>
      </c>
      <c r="BH309" s="109">
        <v>3595</v>
      </c>
      <c r="BI309" s="109">
        <v>3595</v>
      </c>
      <c r="BJ309" s="109">
        <v>3593</v>
      </c>
      <c r="BK309" s="108">
        <v>14378</v>
      </c>
      <c r="BL309" s="109">
        <v>3595</v>
      </c>
      <c r="BM309" s="109">
        <v>3595</v>
      </c>
      <c r="BN309" s="109">
        <v>3595</v>
      </c>
      <c r="BO309" s="109">
        <v>3593</v>
      </c>
      <c r="BP309" s="108">
        <v>0</v>
      </c>
      <c r="BQ309" s="109">
        <v>0</v>
      </c>
      <c r="BR309" s="109">
        <v>0</v>
      </c>
      <c r="BS309" s="109">
        <v>0</v>
      </c>
      <c r="BT309" s="109">
        <v>0</v>
      </c>
      <c r="BU309" s="108">
        <v>30353</v>
      </c>
      <c r="BV309" s="109">
        <v>7588</v>
      </c>
      <c r="BW309" s="109">
        <v>7588</v>
      </c>
      <c r="BX309" s="109">
        <v>7588</v>
      </c>
      <c r="BY309" s="109">
        <v>7589</v>
      </c>
      <c r="BZ309" s="108">
        <v>30353</v>
      </c>
      <c r="CA309" s="109">
        <v>7588</v>
      </c>
      <c r="CB309" s="109">
        <v>7588</v>
      </c>
      <c r="CC309" s="109">
        <v>7588</v>
      </c>
      <c r="CD309" s="109">
        <v>7589</v>
      </c>
      <c r="CE309" s="108">
        <v>0</v>
      </c>
      <c r="CF309" s="109">
        <v>0</v>
      </c>
      <c r="CG309" s="109">
        <v>0</v>
      </c>
      <c r="CH309" s="109">
        <v>0</v>
      </c>
      <c r="CI309" s="109">
        <v>0</v>
      </c>
      <c r="CJ309" s="108">
        <v>0</v>
      </c>
      <c r="CK309" s="109">
        <v>0</v>
      </c>
      <c r="CL309" s="109">
        <v>0</v>
      </c>
      <c r="CM309" s="109">
        <v>0</v>
      </c>
      <c r="CN309" s="109">
        <v>0</v>
      </c>
      <c r="CO309" s="108">
        <v>479385.39</v>
      </c>
      <c r="CP309" s="109">
        <v>119846</v>
      </c>
      <c r="CQ309" s="109">
        <v>119846</v>
      </c>
      <c r="CR309" s="109">
        <v>119846</v>
      </c>
      <c r="CS309" s="109">
        <v>119847.39000000001</v>
      </c>
      <c r="CT309" s="114">
        <v>83053.518817499993</v>
      </c>
      <c r="CU309" s="111">
        <v>20763.379704374998</v>
      </c>
      <c r="CV309" s="111">
        <v>20763.379704374998</v>
      </c>
      <c r="CW309" s="111">
        <v>20763.379704374998</v>
      </c>
      <c r="CX309" s="115">
        <v>20763.379704374998</v>
      </c>
    </row>
    <row r="310" spans="1:102" ht="24.95" customHeight="1">
      <c r="A310" s="49" t="s">
        <v>7</v>
      </c>
      <c r="B310" s="97">
        <v>6</v>
      </c>
      <c r="C310" s="97">
        <v>502703</v>
      </c>
      <c r="D310" s="97">
        <v>270301</v>
      </c>
      <c r="E310" s="31" t="s">
        <v>522</v>
      </c>
      <c r="F310" s="97">
        <v>3</v>
      </c>
      <c r="G310" s="75" t="s">
        <v>174</v>
      </c>
      <c r="H310" s="108">
        <v>0</v>
      </c>
      <c r="I310" s="109">
        <v>0</v>
      </c>
      <c r="J310" s="109">
        <v>0</v>
      </c>
      <c r="K310" s="109">
        <v>0</v>
      </c>
      <c r="L310" s="109">
        <v>0</v>
      </c>
      <c r="M310" s="108">
        <v>0</v>
      </c>
      <c r="N310" s="109">
        <v>0</v>
      </c>
      <c r="O310" s="109">
        <v>0</v>
      </c>
      <c r="P310" s="109">
        <v>0</v>
      </c>
      <c r="Q310" s="109">
        <v>0</v>
      </c>
      <c r="R310" s="108">
        <v>0</v>
      </c>
      <c r="S310" s="109">
        <v>0</v>
      </c>
      <c r="T310" s="109">
        <v>0</v>
      </c>
      <c r="U310" s="109">
        <v>0</v>
      </c>
      <c r="V310" s="109">
        <v>0</v>
      </c>
      <c r="W310" s="108">
        <v>0</v>
      </c>
      <c r="X310" s="109">
        <v>0</v>
      </c>
      <c r="Y310" s="109">
        <v>0</v>
      </c>
      <c r="Z310" s="109">
        <v>0</v>
      </c>
      <c r="AA310" s="109">
        <v>0</v>
      </c>
      <c r="AB310" s="108">
        <v>0</v>
      </c>
      <c r="AC310" s="109">
        <v>0</v>
      </c>
      <c r="AD310" s="109">
        <v>0</v>
      </c>
      <c r="AE310" s="109">
        <v>0</v>
      </c>
      <c r="AF310" s="109">
        <v>0</v>
      </c>
      <c r="AG310" s="108">
        <v>0</v>
      </c>
      <c r="AH310" s="109">
        <v>0</v>
      </c>
      <c r="AI310" s="109">
        <v>0</v>
      </c>
      <c r="AJ310" s="109">
        <v>0</v>
      </c>
      <c r="AK310" s="109">
        <v>0</v>
      </c>
      <c r="AL310" s="108">
        <v>0</v>
      </c>
      <c r="AM310" s="109">
        <v>0</v>
      </c>
      <c r="AN310" s="109">
        <v>0</v>
      </c>
      <c r="AO310" s="109">
        <v>0</v>
      </c>
      <c r="AP310" s="109">
        <v>0</v>
      </c>
      <c r="AQ310" s="108">
        <v>0</v>
      </c>
      <c r="AR310" s="109">
        <v>0</v>
      </c>
      <c r="AS310" s="109">
        <v>0</v>
      </c>
      <c r="AT310" s="109">
        <v>0</v>
      </c>
      <c r="AU310" s="109">
        <v>0</v>
      </c>
      <c r="AV310" s="108">
        <v>0</v>
      </c>
      <c r="AW310" s="109">
        <v>0</v>
      </c>
      <c r="AX310" s="109">
        <v>0</v>
      </c>
      <c r="AY310" s="109">
        <v>0</v>
      </c>
      <c r="AZ310" s="109">
        <v>0</v>
      </c>
      <c r="BA310" s="108">
        <v>0</v>
      </c>
      <c r="BB310" s="109">
        <v>0</v>
      </c>
      <c r="BC310" s="109">
        <v>0</v>
      </c>
      <c r="BD310" s="109">
        <v>0</v>
      </c>
      <c r="BE310" s="109">
        <v>0</v>
      </c>
      <c r="BF310" s="108">
        <v>0</v>
      </c>
      <c r="BG310" s="109">
        <v>0</v>
      </c>
      <c r="BH310" s="109">
        <v>0</v>
      </c>
      <c r="BI310" s="109">
        <v>0</v>
      </c>
      <c r="BJ310" s="109">
        <v>0</v>
      </c>
      <c r="BK310" s="108">
        <v>0</v>
      </c>
      <c r="BL310" s="109">
        <v>0</v>
      </c>
      <c r="BM310" s="109">
        <v>0</v>
      </c>
      <c r="BN310" s="109">
        <v>0</v>
      </c>
      <c r="BO310" s="109">
        <v>0</v>
      </c>
      <c r="BP310" s="108">
        <v>0</v>
      </c>
      <c r="BQ310" s="109">
        <v>0</v>
      </c>
      <c r="BR310" s="109">
        <v>0</v>
      </c>
      <c r="BS310" s="109">
        <v>0</v>
      </c>
      <c r="BT310" s="109">
        <v>0</v>
      </c>
      <c r="BU310" s="108">
        <v>0</v>
      </c>
      <c r="BV310" s="109">
        <v>0</v>
      </c>
      <c r="BW310" s="109">
        <v>0</v>
      </c>
      <c r="BX310" s="109">
        <v>0</v>
      </c>
      <c r="BY310" s="109">
        <v>0</v>
      </c>
      <c r="BZ310" s="108">
        <v>0</v>
      </c>
      <c r="CA310" s="109">
        <v>0</v>
      </c>
      <c r="CB310" s="109">
        <v>0</v>
      </c>
      <c r="CC310" s="109">
        <v>0</v>
      </c>
      <c r="CD310" s="109">
        <v>0</v>
      </c>
      <c r="CE310" s="108">
        <v>0</v>
      </c>
      <c r="CF310" s="109">
        <v>0</v>
      </c>
      <c r="CG310" s="109">
        <v>0</v>
      </c>
      <c r="CH310" s="109">
        <v>0</v>
      </c>
      <c r="CI310" s="109">
        <v>0</v>
      </c>
      <c r="CJ310" s="108">
        <v>0</v>
      </c>
      <c r="CK310" s="109">
        <v>0</v>
      </c>
      <c r="CL310" s="109">
        <v>0</v>
      </c>
      <c r="CM310" s="109">
        <v>0</v>
      </c>
      <c r="CN310" s="109">
        <v>0</v>
      </c>
      <c r="CO310" s="108">
        <v>0</v>
      </c>
      <c r="CP310" s="109">
        <v>0</v>
      </c>
      <c r="CQ310" s="109">
        <v>0</v>
      </c>
      <c r="CR310" s="109">
        <v>0</v>
      </c>
      <c r="CS310" s="109">
        <v>0</v>
      </c>
      <c r="CT310" s="114">
        <v>0</v>
      </c>
      <c r="CU310" s="111">
        <v>0</v>
      </c>
      <c r="CV310" s="111">
        <v>0</v>
      </c>
      <c r="CW310" s="111">
        <v>0</v>
      </c>
      <c r="CX310" s="115">
        <v>0</v>
      </c>
    </row>
    <row r="311" spans="1:102" ht="24.95" customHeight="1">
      <c r="A311" s="49" t="s">
        <v>7</v>
      </c>
      <c r="B311" s="97">
        <v>6</v>
      </c>
      <c r="C311" s="97">
        <v>502901</v>
      </c>
      <c r="D311" s="97">
        <v>290101</v>
      </c>
      <c r="E311" s="31" t="s">
        <v>519</v>
      </c>
      <c r="F311" s="97">
        <v>3</v>
      </c>
      <c r="G311" s="75" t="s">
        <v>174</v>
      </c>
      <c r="H311" s="108">
        <v>75542</v>
      </c>
      <c r="I311" s="109">
        <v>18886</v>
      </c>
      <c r="J311" s="109">
        <v>18886</v>
      </c>
      <c r="K311" s="109">
        <v>18886</v>
      </c>
      <c r="L311" s="109">
        <v>18884</v>
      </c>
      <c r="M311" s="108">
        <v>15916</v>
      </c>
      <c r="N311" s="109">
        <v>3624</v>
      </c>
      <c r="O311" s="109">
        <v>4335</v>
      </c>
      <c r="P311" s="109">
        <v>4335</v>
      </c>
      <c r="Q311" s="109">
        <v>3622</v>
      </c>
      <c r="R311" s="108">
        <v>1499</v>
      </c>
      <c r="S311" s="109">
        <v>378</v>
      </c>
      <c r="T311" s="109">
        <v>325</v>
      </c>
      <c r="U311" s="109">
        <v>434</v>
      </c>
      <c r="V311" s="109">
        <v>362</v>
      </c>
      <c r="W311" s="108">
        <v>2356</v>
      </c>
      <c r="X311" s="109">
        <v>326</v>
      </c>
      <c r="Y311" s="109">
        <v>634</v>
      </c>
      <c r="Z311" s="109">
        <v>761</v>
      </c>
      <c r="AA311" s="109">
        <v>635</v>
      </c>
      <c r="AB311" s="108">
        <v>16452</v>
      </c>
      <c r="AC311" s="109">
        <v>4405</v>
      </c>
      <c r="AD311" s="109">
        <v>4564</v>
      </c>
      <c r="AE311" s="109">
        <v>3914</v>
      </c>
      <c r="AF311" s="109">
        <v>3569</v>
      </c>
      <c r="AG311" s="108">
        <v>53</v>
      </c>
      <c r="AH311" s="109">
        <v>20</v>
      </c>
      <c r="AI311" s="109">
        <v>33</v>
      </c>
      <c r="AJ311" s="109">
        <v>0</v>
      </c>
      <c r="AK311" s="109">
        <v>0</v>
      </c>
      <c r="AL311" s="108">
        <v>115</v>
      </c>
      <c r="AM311" s="109">
        <v>19</v>
      </c>
      <c r="AN311" s="109">
        <v>38</v>
      </c>
      <c r="AO311" s="109">
        <v>38</v>
      </c>
      <c r="AP311" s="109">
        <v>20</v>
      </c>
      <c r="AQ311" s="108">
        <v>1815.5843128574174</v>
      </c>
      <c r="AR311" s="109">
        <v>454</v>
      </c>
      <c r="AS311" s="109">
        <v>454</v>
      </c>
      <c r="AT311" s="109">
        <v>454</v>
      </c>
      <c r="AU311" s="109">
        <v>453.58431285741744</v>
      </c>
      <c r="AV311" s="108">
        <v>2652</v>
      </c>
      <c r="AW311" s="109">
        <v>663</v>
      </c>
      <c r="AX311" s="109">
        <v>663</v>
      </c>
      <c r="AY311" s="109">
        <v>663</v>
      </c>
      <c r="AZ311" s="109">
        <v>663</v>
      </c>
      <c r="BA311" s="108">
        <v>42683</v>
      </c>
      <c r="BB311" s="109">
        <v>10671</v>
      </c>
      <c r="BC311" s="109">
        <v>10671</v>
      </c>
      <c r="BD311" s="109">
        <v>10671</v>
      </c>
      <c r="BE311" s="109">
        <v>10670</v>
      </c>
      <c r="BF311" s="108">
        <v>165004</v>
      </c>
      <c r="BG311" s="109">
        <v>41251</v>
      </c>
      <c r="BH311" s="109">
        <v>41251</v>
      </c>
      <c r="BI311" s="109">
        <v>41251</v>
      </c>
      <c r="BJ311" s="109">
        <v>41251</v>
      </c>
      <c r="BK311" s="108">
        <v>4508.8672703794955</v>
      </c>
      <c r="BL311" s="109">
        <v>1127</v>
      </c>
      <c r="BM311" s="109">
        <v>1127</v>
      </c>
      <c r="BN311" s="109">
        <v>1127</v>
      </c>
      <c r="BO311" s="109">
        <v>1127.8672703794955</v>
      </c>
      <c r="BP311" s="108">
        <v>169</v>
      </c>
      <c r="BQ311" s="109">
        <v>42</v>
      </c>
      <c r="BR311" s="109">
        <v>42</v>
      </c>
      <c r="BS311" s="109">
        <v>42</v>
      </c>
      <c r="BT311" s="109">
        <v>43</v>
      </c>
      <c r="BU311" s="108">
        <v>72142</v>
      </c>
      <c r="BV311" s="109">
        <v>18036</v>
      </c>
      <c r="BW311" s="109">
        <v>18036</v>
      </c>
      <c r="BX311" s="109">
        <v>18036</v>
      </c>
      <c r="BY311" s="109">
        <v>18034</v>
      </c>
      <c r="BZ311" s="108">
        <v>2220</v>
      </c>
      <c r="CA311" s="109">
        <v>555</v>
      </c>
      <c r="CB311" s="109">
        <v>555</v>
      </c>
      <c r="CC311" s="109">
        <v>555</v>
      </c>
      <c r="CD311" s="109">
        <v>555</v>
      </c>
      <c r="CE311" s="108">
        <v>4421</v>
      </c>
      <c r="CF311" s="109">
        <v>1105</v>
      </c>
      <c r="CG311" s="109">
        <v>1105</v>
      </c>
      <c r="CH311" s="109">
        <v>1105</v>
      </c>
      <c r="CI311" s="109">
        <v>1106</v>
      </c>
      <c r="CJ311" s="108">
        <v>0</v>
      </c>
      <c r="CK311" s="109">
        <v>0</v>
      </c>
      <c r="CL311" s="109">
        <v>0</v>
      </c>
      <c r="CM311" s="109">
        <v>0</v>
      </c>
      <c r="CN311" s="109">
        <v>0</v>
      </c>
      <c r="CO311" s="108">
        <v>54424.86</v>
      </c>
      <c r="CP311" s="109">
        <v>13606</v>
      </c>
      <c r="CQ311" s="109">
        <v>13606</v>
      </c>
      <c r="CR311" s="109">
        <v>13606</v>
      </c>
      <c r="CS311" s="109">
        <v>13606.86</v>
      </c>
      <c r="CT311" s="114">
        <v>302561.77310720988</v>
      </c>
      <c r="CU311" s="111">
        <v>75640.443276802471</v>
      </c>
      <c r="CV311" s="111">
        <v>75640.443276802471</v>
      </c>
      <c r="CW311" s="111">
        <v>75640.443276802471</v>
      </c>
      <c r="CX311" s="115">
        <v>75640.443276802471</v>
      </c>
    </row>
    <row r="312" spans="1:102" ht="24.95" customHeight="1">
      <c r="A312" s="49" t="s">
        <v>7</v>
      </c>
      <c r="B312" s="97">
        <v>6</v>
      </c>
      <c r="C312" s="97">
        <v>502902</v>
      </c>
      <c r="D312" s="97">
        <v>290301</v>
      </c>
      <c r="E312" s="31" t="s">
        <v>487</v>
      </c>
      <c r="F312" s="97">
        <v>3</v>
      </c>
      <c r="G312" s="75" t="s">
        <v>174</v>
      </c>
      <c r="H312" s="108">
        <v>0</v>
      </c>
      <c r="I312" s="109">
        <v>0</v>
      </c>
      <c r="J312" s="109">
        <v>0</v>
      </c>
      <c r="K312" s="109">
        <v>0</v>
      </c>
      <c r="L312" s="109">
        <v>0</v>
      </c>
      <c r="M312" s="108">
        <v>0</v>
      </c>
      <c r="N312" s="109">
        <v>0</v>
      </c>
      <c r="O312" s="109">
        <v>0</v>
      </c>
      <c r="P312" s="109">
        <v>0</v>
      </c>
      <c r="Q312" s="109">
        <v>0</v>
      </c>
      <c r="R312" s="108">
        <v>0</v>
      </c>
      <c r="S312" s="109">
        <v>0</v>
      </c>
      <c r="T312" s="109">
        <v>0</v>
      </c>
      <c r="U312" s="109">
        <v>0</v>
      </c>
      <c r="V312" s="109">
        <v>0</v>
      </c>
      <c r="W312" s="108">
        <v>0</v>
      </c>
      <c r="X312" s="109">
        <v>0</v>
      </c>
      <c r="Y312" s="109">
        <v>0</v>
      </c>
      <c r="Z312" s="109">
        <v>0</v>
      </c>
      <c r="AA312" s="109">
        <v>0</v>
      </c>
      <c r="AB312" s="108">
        <v>0</v>
      </c>
      <c r="AC312" s="109">
        <v>0</v>
      </c>
      <c r="AD312" s="109">
        <v>0</v>
      </c>
      <c r="AE312" s="109">
        <v>0</v>
      </c>
      <c r="AF312" s="109">
        <v>0</v>
      </c>
      <c r="AG312" s="108">
        <v>0</v>
      </c>
      <c r="AH312" s="109">
        <v>0</v>
      </c>
      <c r="AI312" s="109">
        <v>0</v>
      </c>
      <c r="AJ312" s="109">
        <v>0</v>
      </c>
      <c r="AK312" s="109">
        <v>0</v>
      </c>
      <c r="AL312" s="108">
        <v>0</v>
      </c>
      <c r="AM312" s="109">
        <v>0</v>
      </c>
      <c r="AN312" s="109">
        <v>0</v>
      </c>
      <c r="AO312" s="109">
        <v>0</v>
      </c>
      <c r="AP312" s="109">
        <v>0</v>
      </c>
      <c r="AQ312" s="108">
        <v>0</v>
      </c>
      <c r="AR312" s="109">
        <v>0</v>
      </c>
      <c r="AS312" s="109">
        <v>0</v>
      </c>
      <c r="AT312" s="109">
        <v>0</v>
      </c>
      <c r="AU312" s="109">
        <v>0</v>
      </c>
      <c r="AV312" s="108">
        <v>0</v>
      </c>
      <c r="AW312" s="109">
        <v>0</v>
      </c>
      <c r="AX312" s="109">
        <v>0</v>
      </c>
      <c r="AY312" s="109">
        <v>0</v>
      </c>
      <c r="AZ312" s="109">
        <v>0</v>
      </c>
      <c r="BA312" s="108">
        <v>0</v>
      </c>
      <c r="BB312" s="109">
        <v>0</v>
      </c>
      <c r="BC312" s="109">
        <v>0</v>
      </c>
      <c r="BD312" s="109">
        <v>0</v>
      </c>
      <c r="BE312" s="109">
        <v>0</v>
      </c>
      <c r="BF312" s="108">
        <v>0</v>
      </c>
      <c r="BG312" s="109">
        <v>0</v>
      </c>
      <c r="BH312" s="109">
        <v>0</v>
      </c>
      <c r="BI312" s="109">
        <v>0</v>
      </c>
      <c r="BJ312" s="109">
        <v>0</v>
      </c>
      <c r="BK312" s="108">
        <v>0</v>
      </c>
      <c r="BL312" s="109">
        <v>0</v>
      </c>
      <c r="BM312" s="109">
        <v>0</v>
      </c>
      <c r="BN312" s="109">
        <v>0</v>
      </c>
      <c r="BO312" s="109">
        <v>0</v>
      </c>
      <c r="BP312" s="108">
        <v>0</v>
      </c>
      <c r="BQ312" s="109">
        <v>0</v>
      </c>
      <c r="BR312" s="109">
        <v>0</v>
      </c>
      <c r="BS312" s="109">
        <v>0</v>
      </c>
      <c r="BT312" s="109">
        <v>0</v>
      </c>
      <c r="BU312" s="108">
        <v>0</v>
      </c>
      <c r="BV312" s="109">
        <v>0</v>
      </c>
      <c r="BW312" s="109">
        <v>0</v>
      </c>
      <c r="BX312" s="109">
        <v>0</v>
      </c>
      <c r="BY312" s="109">
        <v>0</v>
      </c>
      <c r="BZ312" s="108">
        <v>0</v>
      </c>
      <c r="CA312" s="109">
        <v>0</v>
      </c>
      <c r="CB312" s="109">
        <v>0</v>
      </c>
      <c r="CC312" s="109">
        <v>0</v>
      </c>
      <c r="CD312" s="109">
        <v>0</v>
      </c>
      <c r="CE312" s="108">
        <v>0</v>
      </c>
      <c r="CF312" s="109">
        <v>0</v>
      </c>
      <c r="CG312" s="109">
        <v>0</v>
      </c>
      <c r="CH312" s="109">
        <v>0</v>
      </c>
      <c r="CI312" s="109">
        <v>0</v>
      </c>
      <c r="CJ312" s="108">
        <v>0</v>
      </c>
      <c r="CK312" s="109">
        <v>0</v>
      </c>
      <c r="CL312" s="109">
        <v>0</v>
      </c>
      <c r="CM312" s="109">
        <v>0</v>
      </c>
      <c r="CN312" s="109">
        <v>0</v>
      </c>
      <c r="CO312" s="108">
        <v>0</v>
      </c>
      <c r="CP312" s="109">
        <v>0</v>
      </c>
      <c r="CQ312" s="109">
        <v>0</v>
      </c>
      <c r="CR312" s="109">
        <v>0</v>
      </c>
      <c r="CS312" s="109">
        <v>0</v>
      </c>
      <c r="CT312" s="114">
        <v>0</v>
      </c>
      <c r="CU312" s="111">
        <v>0</v>
      </c>
      <c r="CV312" s="111">
        <v>0</v>
      </c>
      <c r="CW312" s="111">
        <v>0</v>
      </c>
      <c r="CX312" s="115">
        <v>0</v>
      </c>
    </row>
    <row r="313" spans="1:102" ht="24.95" customHeight="1">
      <c r="A313" s="49" t="s">
        <v>7</v>
      </c>
      <c r="B313" s="97">
        <v>6</v>
      </c>
      <c r="C313" s="97">
        <v>502904</v>
      </c>
      <c r="D313" s="97">
        <v>290501</v>
      </c>
      <c r="E313" s="31" t="s">
        <v>500</v>
      </c>
      <c r="F313" s="97">
        <v>3</v>
      </c>
      <c r="G313" s="75" t="s">
        <v>174</v>
      </c>
      <c r="H313" s="108">
        <v>0</v>
      </c>
      <c r="I313" s="109">
        <v>0</v>
      </c>
      <c r="J313" s="109">
        <v>0</v>
      </c>
      <c r="K313" s="109">
        <v>0</v>
      </c>
      <c r="L313" s="109">
        <v>0</v>
      </c>
      <c r="M313" s="108">
        <v>0</v>
      </c>
      <c r="N313" s="109">
        <v>0</v>
      </c>
      <c r="O313" s="109">
        <v>0</v>
      </c>
      <c r="P313" s="109">
        <v>0</v>
      </c>
      <c r="Q313" s="109">
        <v>0</v>
      </c>
      <c r="R313" s="108">
        <v>0</v>
      </c>
      <c r="S313" s="109">
        <v>0</v>
      </c>
      <c r="T313" s="109">
        <v>0</v>
      </c>
      <c r="U313" s="109">
        <v>0</v>
      </c>
      <c r="V313" s="109">
        <v>0</v>
      </c>
      <c r="W313" s="108">
        <v>0</v>
      </c>
      <c r="X313" s="109">
        <v>0</v>
      </c>
      <c r="Y313" s="109">
        <v>0</v>
      </c>
      <c r="Z313" s="109">
        <v>0</v>
      </c>
      <c r="AA313" s="109">
        <v>0</v>
      </c>
      <c r="AB313" s="108">
        <v>0</v>
      </c>
      <c r="AC313" s="109">
        <v>0</v>
      </c>
      <c r="AD313" s="109">
        <v>0</v>
      </c>
      <c r="AE313" s="109">
        <v>0</v>
      </c>
      <c r="AF313" s="109">
        <v>0</v>
      </c>
      <c r="AG313" s="108">
        <v>0</v>
      </c>
      <c r="AH313" s="109">
        <v>0</v>
      </c>
      <c r="AI313" s="109">
        <v>0</v>
      </c>
      <c r="AJ313" s="109">
        <v>0</v>
      </c>
      <c r="AK313" s="109">
        <v>0</v>
      </c>
      <c r="AL313" s="108">
        <v>0</v>
      </c>
      <c r="AM313" s="109">
        <v>0</v>
      </c>
      <c r="AN313" s="109">
        <v>0</v>
      </c>
      <c r="AO313" s="109">
        <v>0</v>
      </c>
      <c r="AP313" s="109">
        <v>0</v>
      </c>
      <c r="AQ313" s="108">
        <v>0</v>
      </c>
      <c r="AR313" s="109">
        <v>0</v>
      </c>
      <c r="AS313" s="109">
        <v>0</v>
      </c>
      <c r="AT313" s="109">
        <v>0</v>
      </c>
      <c r="AU313" s="109">
        <v>0</v>
      </c>
      <c r="AV313" s="108">
        <v>0</v>
      </c>
      <c r="AW313" s="109">
        <v>0</v>
      </c>
      <c r="AX313" s="109">
        <v>0</v>
      </c>
      <c r="AY313" s="109">
        <v>0</v>
      </c>
      <c r="AZ313" s="109">
        <v>0</v>
      </c>
      <c r="BA313" s="108">
        <v>0</v>
      </c>
      <c r="BB313" s="109">
        <v>0</v>
      </c>
      <c r="BC313" s="109">
        <v>0</v>
      </c>
      <c r="BD313" s="109">
        <v>0</v>
      </c>
      <c r="BE313" s="109">
        <v>0</v>
      </c>
      <c r="BF313" s="108">
        <v>0</v>
      </c>
      <c r="BG313" s="109">
        <v>0</v>
      </c>
      <c r="BH313" s="109">
        <v>0</v>
      </c>
      <c r="BI313" s="109">
        <v>0</v>
      </c>
      <c r="BJ313" s="109">
        <v>0</v>
      </c>
      <c r="BK313" s="108">
        <v>0</v>
      </c>
      <c r="BL313" s="109">
        <v>0</v>
      </c>
      <c r="BM313" s="109">
        <v>0</v>
      </c>
      <c r="BN313" s="109">
        <v>0</v>
      </c>
      <c r="BO313" s="109">
        <v>0</v>
      </c>
      <c r="BP313" s="108">
        <v>0</v>
      </c>
      <c r="BQ313" s="109">
        <v>0</v>
      </c>
      <c r="BR313" s="109">
        <v>0</v>
      </c>
      <c r="BS313" s="109">
        <v>0</v>
      </c>
      <c r="BT313" s="109">
        <v>0</v>
      </c>
      <c r="BU313" s="108">
        <v>0</v>
      </c>
      <c r="BV313" s="109">
        <v>0</v>
      </c>
      <c r="BW313" s="109">
        <v>0</v>
      </c>
      <c r="BX313" s="109">
        <v>0</v>
      </c>
      <c r="BY313" s="109">
        <v>0</v>
      </c>
      <c r="BZ313" s="108">
        <v>0</v>
      </c>
      <c r="CA313" s="109">
        <v>0</v>
      </c>
      <c r="CB313" s="109">
        <v>0</v>
      </c>
      <c r="CC313" s="109">
        <v>0</v>
      </c>
      <c r="CD313" s="109">
        <v>0</v>
      </c>
      <c r="CE313" s="108">
        <v>0</v>
      </c>
      <c r="CF313" s="109">
        <v>0</v>
      </c>
      <c r="CG313" s="109">
        <v>0</v>
      </c>
      <c r="CH313" s="109">
        <v>0</v>
      </c>
      <c r="CI313" s="109">
        <v>0</v>
      </c>
      <c r="CJ313" s="108">
        <v>0</v>
      </c>
      <c r="CK313" s="109">
        <v>0</v>
      </c>
      <c r="CL313" s="109">
        <v>0</v>
      </c>
      <c r="CM313" s="109">
        <v>0</v>
      </c>
      <c r="CN313" s="109">
        <v>0</v>
      </c>
      <c r="CO313" s="108">
        <v>0</v>
      </c>
      <c r="CP313" s="109">
        <v>0</v>
      </c>
      <c r="CQ313" s="109">
        <v>0</v>
      </c>
      <c r="CR313" s="109">
        <v>0</v>
      </c>
      <c r="CS313" s="109">
        <v>0</v>
      </c>
      <c r="CT313" s="114">
        <v>0</v>
      </c>
      <c r="CU313" s="111">
        <v>0</v>
      </c>
      <c r="CV313" s="111">
        <v>0</v>
      </c>
      <c r="CW313" s="111">
        <v>0</v>
      </c>
      <c r="CX313" s="115">
        <v>0</v>
      </c>
    </row>
    <row r="314" spans="1:102" ht="24.95" customHeight="1">
      <c r="A314" s="49" t="s">
        <v>7</v>
      </c>
      <c r="B314" s="97">
        <v>6</v>
      </c>
      <c r="C314" s="97">
        <v>502905</v>
      </c>
      <c r="D314" s="97">
        <v>290601</v>
      </c>
      <c r="E314" s="31" t="s">
        <v>780</v>
      </c>
      <c r="F314" s="97">
        <v>3</v>
      </c>
      <c r="G314" s="75" t="s">
        <v>174</v>
      </c>
      <c r="H314" s="108">
        <v>57772.670264852495</v>
      </c>
      <c r="I314" s="109">
        <v>14443</v>
      </c>
      <c r="J314" s="109">
        <v>14443</v>
      </c>
      <c r="K314" s="109">
        <v>14443</v>
      </c>
      <c r="L314" s="109">
        <v>14443.670264852499</v>
      </c>
      <c r="M314" s="108">
        <v>8651</v>
      </c>
      <c r="N314" s="109">
        <v>1962</v>
      </c>
      <c r="O314" s="109">
        <v>2364</v>
      </c>
      <c r="P314" s="109">
        <v>2364</v>
      </c>
      <c r="Q314" s="109">
        <v>1961</v>
      </c>
      <c r="R314" s="108">
        <v>1224</v>
      </c>
      <c r="S314" s="109">
        <v>301</v>
      </c>
      <c r="T314" s="109">
        <v>490</v>
      </c>
      <c r="U314" s="109">
        <v>236</v>
      </c>
      <c r="V314" s="109">
        <v>197</v>
      </c>
      <c r="W314" s="108">
        <v>4264</v>
      </c>
      <c r="X314" s="109">
        <v>623</v>
      </c>
      <c r="Y314" s="109">
        <v>1128</v>
      </c>
      <c r="Z314" s="109">
        <v>1374</v>
      </c>
      <c r="AA314" s="109">
        <v>1139</v>
      </c>
      <c r="AB314" s="108">
        <v>13761</v>
      </c>
      <c r="AC314" s="109">
        <v>2861</v>
      </c>
      <c r="AD314" s="109">
        <v>3972</v>
      </c>
      <c r="AE314" s="109">
        <v>3572</v>
      </c>
      <c r="AF314" s="109">
        <v>3356</v>
      </c>
      <c r="AG314" s="108">
        <v>0</v>
      </c>
      <c r="AH314" s="109">
        <v>0</v>
      </c>
      <c r="AI314" s="109">
        <v>0</v>
      </c>
      <c r="AJ314" s="109">
        <v>0</v>
      </c>
      <c r="AK314" s="109">
        <v>0</v>
      </c>
      <c r="AL314" s="108">
        <v>85</v>
      </c>
      <c r="AM314" s="109">
        <v>21</v>
      </c>
      <c r="AN314" s="109">
        <v>32</v>
      </c>
      <c r="AO314" s="109">
        <v>22</v>
      </c>
      <c r="AP314" s="109">
        <v>10</v>
      </c>
      <c r="AQ314" s="108">
        <v>4370.5787527582934</v>
      </c>
      <c r="AR314" s="109">
        <v>1093</v>
      </c>
      <c r="AS314" s="109">
        <v>1093</v>
      </c>
      <c r="AT314" s="109">
        <v>1093</v>
      </c>
      <c r="AU314" s="109">
        <v>1091.5787527582934</v>
      </c>
      <c r="AV314" s="108">
        <v>0</v>
      </c>
      <c r="AW314" s="109">
        <v>0</v>
      </c>
      <c r="AX314" s="109">
        <v>0</v>
      </c>
      <c r="AY314" s="109">
        <v>0</v>
      </c>
      <c r="AZ314" s="109">
        <v>0</v>
      </c>
      <c r="BA314" s="108">
        <v>44551</v>
      </c>
      <c r="BB314" s="109">
        <v>11138</v>
      </c>
      <c r="BC314" s="109">
        <v>11138</v>
      </c>
      <c r="BD314" s="109">
        <v>11138</v>
      </c>
      <c r="BE314" s="109">
        <v>11137</v>
      </c>
      <c r="BF314" s="108">
        <v>117375.01806831501</v>
      </c>
      <c r="BG314" s="109">
        <v>29344</v>
      </c>
      <c r="BH314" s="109">
        <v>29344</v>
      </c>
      <c r="BI314" s="109">
        <v>29344</v>
      </c>
      <c r="BJ314" s="109">
        <v>29343.01806831501</v>
      </c>
      <c r="BK314" s="108">
        <v>11152.578422405903</v>
      </c>
      <c r="BL314" s="109">
        <v>2788</v>
      </c>
      <c r="BM314" s="109">
        <v>2788</v>
      </c>
      <c r="BN314" s="109">
        <v>2788</v>
      </c>
      <c r="BO314" s="109">
        <v>2788.578422405903</v>
      </c>
      <c r="BP314" s="108">
        <v>278</v>
      </c>
      <c r="BQ314" s="109">
        <v>70</v>
      </c>
      <c r="BR314" s="109">
        <v>70</v>
      </c>
      <c r="BS314" s="109">
        <v>70</v>
      </c>
      <c r="BT314" s="109">
        <v>68</v>
      </c>
      <c r="BU314" s="108">
        <v>44426</v>
      </c>
      <c r="BV314" s="109">
        <v>11108</v>
      </c>
      <c r="BW314" s="109">
        <v>11108</v>
      </c>
      <c r="BX314" s="109">
        <v>11108</v>
      </c>
      <c r="BY314" s="109">
        <v>11102</v>
      </c>
      <c r="BZ314" s="108">
        <v>5340</v>
      </c>
      <c r="CA314" s="109">
        <v>1335</v>
      </c>
      <c r="CB314" s="109">
        <v>1335</v>
      </c>
      <c r="CC314" s="109">
        <v>1335</v>
      </c>
      <c r="CD314" s="109">
        <v>1335</v>
      </c>
      <c r="CE314" s="108">
        <v>7261</v>
      </c>
      <c r="CF314" s="109">
        <v>1815</v>
      </c>
      <c r="CG314" s="109">
        <v>1815</v>
      </c>
      <c r="CH314" s="109">
        <v>1815</v>
      </c>
      <c r="CI314" s="109">
        <v>1816</v>
      </c>
      <c r="CJ314" s="108">
        <v>0</v>
      </c>
      <c r="CK314" s="109">
        <v>0</v>
      </c>
      <c r="CL314" s="109">
        <v>0</v>
      </c>
      <c r="CM314" s="109">
        <v>0</v>
      </c>
      <c r="CN314" s="109">
        <v>0</v>
      </c>
      <c r="CO314" s="108">
        <v>133560.38</v>
      </c>
      <c r="CP314" s="109">
        <v>33391</v>
      </c>
      <c r="CQ314" s="109">
        <v>33391</v>
      </c>
      <c r="CR314" s="109">
        <v>33391</v>
      </c>
      <c r="CS314" s="109">
        <v>33387.380000000005</v>
      </c>
      <c r="CT314" s="114">
        <v>246696.11044921473</v>
      </c>
      <c r="CU314" s="111">
        <v>61674.027612303682</v>
      </c>
      <c r="CV314" s="111">
        <v>61674.027612303682</v>
      </c>
      <c r="CW314" s="111">
        <v>61674.027612303682</v>
      </c>
      <c r="CX314" s="115">
        <v>61674.027612303682</v>
      </c>
    </row>
    <row r="315" spans="1:102" ht="24.95" customHeight="1">
      <c r="A315" s="49" t="s">
        <v>7</v>
      </c>
      <c r="B315" s="97">
        <v>6</v>
      </c>
      <c r="C315" s="97">
        <v>502907</v>
      </c>
      <c r="D315" s="97">
        <v>290901</v>
      </c>
      <c r="E315" s="31" t="s">
        <v>506</v>
      </c>
      <c r="F315" s="97">
        <v>3</v>
      </c>
      <c r="G315" s="75" t="s">
        <v>174</v>
      </c>
      <c r="H315" s="108">
        <v>37148</v>
      </c>
      <c r="I315" s="109">
        <v>9287</v>
      </c>
      <c r="J315" s="109">
        <v>9287</v>
      </c>
      <c r="K315" s="109">
        <v>9287</v>
      </c>
      <c r="L315" s="109">
        <v>9287</v>
      </c>
      <c r="M315" s="108">
        <v>0</v>
      </c>
      <c r="N315" s="109">
        <v>0</v>
      </c>
      <c r="O315" s="109">
        <v>0</v>
      </c>
      <c r="P315" s="109">
        <v>0</v>
      </c>
      <c r="Q315" s="109">
        <v>0</v>
      </c>
      <c r="R315" s="108">
        <v>0</v>
      </c>
      <c r="S315" s="109">
        <v>0</v>
      </c>
      <c r="T315" s="109">
        <v>0</v>
      </c>
      <c r="U315" s="109">
        <v>0</v>
      </c>
      <c r="V315" s="109">
        <v>0</v>
      </c>
      <c r="W315" s="108">
        <v>0</v>
      </c>
      <c r="X315" s="109">
        <v>0</v>
      </c>
      <c r="Y315" s="109">
        <v>0</v>
      </c>
      <c r="Z315" s="109">
        <v>0</v>
      </c>
      <c r="AA315" s="109">
        <v>0</v>
      </c>
      <c r="AB315" s="108">
        <v>0</v>
      </c>
      <c r="AC315" s="109">
        <v>0</v>
      </c>
      <c r="AD315" s="109">
        <v>0</v>
      </c>
      <c r="AE315" s="109">
        <v>0</v>
      </c>
      <c r="AF315" s="109">
        <v>0</v>
      </c>
      <c r="AG315" s="108">
        <v>0</v>
      </c>
      <c r="AH315" s="109">
        <v>0</v>
      </c>
      <c r="AI315" s="109">
        <v>0</v>
      </c>
      <c r="AJ315" s="109">
        <v>0</v>
      </c>
      <c r="AK315" s="109">
        <v>0</v>
      </c>
      <c r="AL315" s="108">
        <v>0</v>
      </c>
      <c r="AM315" s="109">
        <v>0</v>
      </c>
      <c r="AN315" s="109">
        <v>0</v>
      </c>
      <c r="AO315" s="109">
        <v>0</v>
      </c>
      <c r="AP315" s="109">
        <v>0</v>
      </c>
      <c r="AQ315" s="108">
        <v>37148</v>
      </c>
      <c r="AR315" s="109">
        <v>9287</v>
      </c>
      <c r="AS315" s="109">
        <v>9287</v>
      </c>
      <c r="AT315" s="109">
        <v>9287</v>
      </c>
      <c r="AU315" s="109">
        <v>9287</v>
      </c>
      <c r="AV315" s="108">
        <v>0</v>
      </c>
      <c r="AW315" s="109">
        <v>0</v>
      </c>
      <c r="AX315" s="109">
        <v>0</v>
      </c>
      <c r="AY315" s="109">
        <v>0</v>
      </c>
      <c r="AZ315" s="109">
        <v>0</v>
      </c>
      <c r="BA315" s="108">
        <v>0</v>
      </c>
      <c r="BB315" s="109">
        <v>0</v>
      </c>
      <c r="BC315" s="109">
        <v>0</v>
      </c>
      <c r="BD315" s="109">
        <v>0</v>
      </c>
      <c r="BE315" s="109">
        <v>0</v>
      </c>
      <c r="BF315" s="108">
        <v>7500</v>
      </c>
      <c r="BG315" s="109">
        <v>1875</v>
      </c>
      <c r="BH315" s="109">
        <v>1875</v>
      </c>
      <c r="BI315" s="109">
        <v>1875</v>
      </c>
      <c r="BJ315" s="109">
        <v>1875</v>
      </c>
      <c r="BK315" s="108">
        <v>7500</v>
      </c>
      <c r="BL315" s="109">
        <v>1875</v>
      </c>
      <c r="BM315" s="109">
        <v>1875</v>
      </c>
      <c r="BN315" s="109">
        <v>1875</v>
      </c>
      <c r="BO315" s="109">
        <v>1875</v>
      </c>
      <c r="BP315" s="108">
        <v>0</v>
      </c>
      <c r="BQ315" s="109">
        <v>0</v>
      </c>
      <c r="BR315" s="109">
        <v>0</v>
      </c>
      <c r="BS315" s="109">
        <v>0</v>
      </c>
      <c r="BT315" s="109">
        <v>0</v>
      </c>
      <c r="BU315" s="108">
        <v>45403</v>
      </c>
      <c r="BV315" s="109">
        <v>11351</v>
      </c>
      <c r="BW315" s="109">
        <v>11351</v>
      </c>
      <c r="BX315" s="109">
        <v>11351</v>
      </c>
      <c r="BY315" s="109">
        <v>11350</v>
      </c>
      <c r="BZ315" s="108">
        <v>45403</v>
      </c>
      <c r="CA315" s="109">
        <v>11351</v>
      </c>
      <c r="CB315" s="109">
        <v>11351</v>
      </c>
      <c r="CC315" s="109">
        <v>11351</v>
      </c>
      <c r="CD315" s="109">
        <v>11350</v>
      </c>
      <c r="CE315" s="108">
        <v>0</v>
      </c>
      <c r="CF315" s="109">
        <v>0</v>
      </c>
      <c r="CG315" s="109">
        <v>0</v>
      </c>
      <c r="CH315" s="109">
        <v>0</v>
      </c>
      <c r="CI315" s="109">
        <v>0</v>
      </c>
      <c r="CJ315" s="108">
        <v>0</v>
      </c>
      <c r="CK315" s="109">
        <v>0</v>
      </c>
      <c r="CL315" s="109">
        <v>0</v>
      </c>
      <c r="CM315" s="109">
        <v>0</v>
      </c>
      <c r="CN315" s="109">
        <v>0</v>
      </c>
      <c r="CO315" s="108">
        <v>196434.9</v>
      </c>
      <c r="CP315" s="109">
        <v>49109</v>
      </c>
      <c r="CQ315" s="109">
        <v>49109</v>
      </c>
      <c r="CR315" s="109">
        <v>49109</v>
      </c>
      <c r="CS315" s="109">
        <v>49107.899999999994</v>
      </c>
      <c r="CT315" s="114">
        <v>34032.346424999996</v>
      </c>
      <c r="CU315" s="111">
        <v>8508.086606249999</v>
      </c>
      <c r="CV315" s="111">
        <v>8508.086606249999</v>
      </c>
      <c r="CW315" s="111">
        <v>8508.086606249999</v>
      </c>
      <c r="CX315" s="115">
        <v>8508.086606249999</v>
      </c>
    </row>
    <row r="316" spans="1:102" ht="24.95" customHeight="1">
      <c r="A316" s="49" t="s">
        <v>7</v>
      </c>
      <c r="B316" s="97">
        <v>6</v>
      </c>
      <c r="C316" s="97">
        <v>502910</v>
      </c>
      <c r="D316" s="97">
        <v>291201</v>
      </c>
      <c r="E316" s="31" t="s">
        <v>579</v>
      </c>
      <c r="F316" s="97">
        <v>3</v>
      </c>
      <c r="G316" s="75" t="s">
        <v>174</v>
      </c>
      <c r="H316" s="108">
        <v>12871</v>
      </c>
      <c r="I316" s="109">
        <v>2173</v>
      </c>
      <c r="J316" s="109">
        <v>2248</v>
      </c>
      <c r="K316" s="109">
        <v>4226</v>
      </c>
      <c r="L316" s="109">
        <v>4224</v>
      </c>
      <c r="M316" s="108">
        <v>0</v>
      </c>
      <c r="N316" s="109">
        <v>0</v>
      </c>
      <c r="O316" s="109">
        <v>0</v>
      </c>
      <c r="P316" s="109">
        <v>0</v>
      </c>
      <c r="Q316" s="109">
        <v>0</v>
      </c>
      <c r="R316" s="108">
        <v>0</v>
      </c>
      <c r="S316" s="109">
        <v>0</v>
      </c>
      <c r="T316" s="109">
        <v>0</v>
      </c>
      <c r="U316" s="109">
        <v>0</v>
      </c>
      <c r="V316" s="109">
        <v>0</v>
      </c>
      <c r="W316" s="108">
        <v>0</v>
      </c>
      <c r="X316" s="109">
        <v>0</v>
      </c>
      <c r="Y316" s="109">
        <v>0</v>
      </c>
      <c r="Z316" s="109">
        <v>0</v>
      </c>
      <c r="AA316" s="109">
        <v>0</v>
      </c>
      <c r="AB316" s="108">
        <v>0</v>
      </c>
      <c r="AC316" s="109">
        <v>0</v>
      </c>
      <c r="AD316" s="109">
        <v>0</v>
      </c>
      <c r="AE316" s="109">
        <v>0</v>
      </c>
      <c r="AF316" s="109">
        <v>0</v>
      </c>
      <c r="AG316" s="108">
        <v>0</v>
      </c>
      <c r="AH316" s="109">
        <v>0</v>
      </c>
      <c r="AI316" s="109">
        <v>0</v>
      </c>
      <c r="AJ316" s="109">
        <v>0</v>
      </c>
      <c r="AK316" s="109">
        <v>0</v>
      </c>
      <c r="AL316" s="108">
        <v>0</v>
      </c>
      <c r="AM316" s="109">
        <v>0</v>
      </c>
      <c r="AN316" s="109">
        <v>0</v>
      </c>
      <c r="AO316" s="109">
        <v>0</v>
      </c>
      <c r="AP316" s="109">
        <v>0</v>
      </c>
      <c r="AQ316" s="108">
        <v>0</v>
      </c>
      <c r="AR316" s="109">
        <v>0</v>
      </c>
      <c r="AS316" s="109">
        <v>0</v>
      </c>
      <c r="AT316" s="109">
        <v>0</v>
      </c>
      <c r="AU316" s="109">
        <v>0</v>
      </c>
      <c r="AV316" s="108">
        <v>0</v>
      </c>
      <c r="AW316" s="109">
        <v>0</v>
      </c>
      <c r="AX316" s="109">
        <v>0</v>
      </c>
      <c r="AY316" s="109">
        <v>0</v>
      </c>
      <c r="AZ316" s="109">
        <v>0</v>
      </c>
      <c r="BA316" s="108">
        <v>0</v>
      </c>
      <c r="BB316" s="109">
        <v>0</v>
      </c>
      <c r="BC316" s="109">
        <v>0</v>
      </c>
      <c r="BD316" s="109">
        <v>0</v>
      </c>
      <c r="BE316" s="109">
        <v>0</v>
      </c>
      <c r="BF316" s="108">
        <v>13381</v>
      </c>
      <c r="BG316" s="109">
        <v>1693</v>
      </c>
      <c r="BH316" s="109">
        <v>2235</v>
      </c>
      <c r="BI316" s="109">
        <v>4728</v>
      </c>
      <c r="BJ316" s="109">
        <v>4725</v>
      </c>
      <c r="BK316" s="108">
        <v>0</v>
      </c>
      <c r="BL316" s="109">
        <v>0</v>
      </c>
      <c r="BM316" s="109">
        <v>0</v>
      </c>
      <c r="BN316" s="109">
        <v>0</v>
      </c>
      <c r="BO316" s="109">
        <v>0</v>
      </c>
      <c r="BP316" s="108">
        <v>0</v>
      </c>
      <c r="BQ316" s="109">
        <v>0</v>
      </c>
      <c r="BR316" s="109">
        <v>0</v>
      </c>
      <c r="BS316" s="109">
        <v>0</v>
      </c>
      <c r="BT316" s="109">
        <v>0</v>
      </c>
      <c r="BU316" s="108">
        <v>29301</v>
      </c>
      <c r="BV316" s="109">
        <v>5527</v>
      </c>
      <c r="BW316" s="109">
        <v>6253</v>
      </c>
      <c r="BX316" s="109">
        <v>8762</v>
      </c>
      <c r="BY316" s="109">
        <v>8759</v>
      </c>
      <c r="BZ316" s="108">
        <v>0</v>
      </c>
      <c r="CA316" s="109">
        <v>0</v>
      </c>
      <c r="CB316" s="109">
        <v>0</v>
      </c>
      <c r="CC316" s="109">
        <v>0</v>
      </c>
      <c r="CD316" s="109">
        <v>0</v>
      </c>
      <c r="CE316" s="108">
        <v>3725</v>
      </c>
      <c r="CF316" s="109">
        <v>582</v>
      </c>
      <c r="CG316" s="109">
        <v>643</v>
      </c>
      <c r="CH316" s="109">
        <v>1250</v>
      </c>
      <c r="CI316" s="109">
        <v>1250</v>
      </c>
      <c r="CJ316" s="108">
        <v>0</v>
      </c>
      <c r="CK316" s="109">
        <v>0</v>
      </c>
      <c r="CL316" s="109">
        <v>0</v>
      </c>
      <c r="CM316" s="109">
        <v>0</v>
      </c>
      <c r="CN316" s="109">
        <v>0</v>
      </c>
      <c r="CO316" s="108">
        <v>0</v>
      </c>
      <c r="CP316" s="109">
        <v>0</v>
      </c>
      <c r="CQ316" s="109">
        <v>0</v>
      </c>
      <c r="CR316" s="109">
        <v>0</v>
      </c>
      <c r="CS316" s="109">
        <v>0</v>
      </c>
      <c r="CT316" s="114">
        <v>23967.542709298519</v>
      </c>
      <c r="CU316" s="111">
        <v>2091.0106773246298</v>
      </c>
      <c r="CV316" s="111">
        <v>3304.5106773246298</v>
      </c>
      <c r="CW316" s="111">
        <v>9287.5106773246298</v>
      </c>
      <c r="CX316" s="115">
        <v>9284.5106773246298</v>
      </c>
    </row>
    <row r="317" spans="1:102" ht="24.95" customHeight="1">
      <c r="A317" s="49" t="s">
        <v>10</v>
      </c>
      <c r="B317" s="97">
        <v>6</v>
      </c>
      <c r="C317" s="97">
        <v>502913</v>
      </c>
      <c r="D317" s="97">
        <v>291301</v>
      </c>
      <c r="E317" s="31" t="s">
        <v>397</v>
      </c>
      <c r="F317" s="97">
        <v>3</v>
      </c>
      <c r="G317" s="75" t="s">
        <v>174</v>
      </c>
      <c r="H317" s="108">
        <v>0</v>
      </c>
      <c r="I317" s="109">
        <v>0</v>
      </c>
      <c r="J317" s="109">
        <v>0</v>
      </c>
      <c r="K317" s="109">
        <v>0</v>
      </c>
      <c r="L317" s="109">
        <v>0</v>
      </c>
      <c r="M317" s="108">
        <v>0</v>
      </c>
      <c r="N317" s="109">
        <v>0</v>
      </c>
      <c r="O317" s="109">
        <v>0</v>
      </c>
      <c r="P317" s="109">
        <v>0</v>
      </c>
      <c r="Q317" s="109">
        <v>0</v>
      </c>
      <c r="R317" s="108">
        <v>0</v>
      </c>
      <c r="S317" s="109">
        <v>0</v>
      </c>
      <c r="T317" s="109">
        <v>0</v>
      </c>
      <c r="U317" s="109">
        <v>0</v>
      </c>
      <c r="V317" s="109">
        <v>0</v>
      </c>
      <c r="W317" s="108">
        <v>0</v>
      </c>
      <c r="X317" s="109">
        <v>0</v>
      </c>
      <c r="Y317" s="109">
        <v>0</v>
      </c>
      <c r="Z317" s="109">
        <v>0</v>
      </c>
      <c r="AA317" s="109">
        <v>0</v>
      </c>
      <c r="AB317" s="108">
        <v>0</v>
      </c>
      <c r="AC317" s="109">
        <v>0</v>
      </c>
      <c r="AD317" s="109">
        <v>0</v>
      </c>
      <c r="AE317" s="109">
        <v>0</v>
      </c>
      <c r="AF317" s="109">
        <v>0</v>
      </c>
      <c r="AG317" s="108">
        <v>0</v>
      </c>
      <c r="AH317" s="109">
        <v>0</v>
      </c>
      <c r="AI317" s="109">
        <v>0</v>
      </c>
      <c r="AJ317" s="109">
        <v>0</v>
      </c>
      <c r="AK317" s="109">
        <v>0</v>
      </c>
      <c r="AL317" s="108">
        <v>0</v>
      </c>
      <c r="AM317" s="109">
        <v>0</v>
      </c>
      <c r="AN317" s="109">
        <v>0</v>
      </c>
      <c r="AO317" s="109">
        <v>0</v>
      </c>
      <c r="AP317" s="109">
        <v>0</v>
      </c>
      <c r="AQ317" s="108">
        <v>0</v>
      </c>
      <c r="AR317" s="109">
        <v>0</v>
      </c>
      <c r="AS317" s="109">
        <v>0</v>
      </c>
      <c r="AT317" s="109">
        <v>0</v>
      </c>
      <c r="AU317" s="109">
        <v>0</v>
      </c>
      <c r="AV317" s="108">
        <v>0</v>
      </c>
      <c r="AW317" s="109">
        <v>0</v>
      </c>
      <c r="AX317" s="109">
        <v>0</v>
      </c>
      <c r="AY317" s="109">
        <v>0</v>
      </c>
      <c r="AZ317" s="109">
        <v>0</v>
      </c>
      <c r="BA317" s="108">
        <v>0</v>
      </c>
      <c r="BB317" s="109">
        <v>0</v>
      </c>
      <c r="BC317" s="109">
        <v>0</v>
      </c>
      <c r="BD317" s="109">
        <v>0</v>
      </c>
      <c r="BE317" s="109">
        <v>0</v>
      </c>
      <c r="BF317" s="108">
        <v>2450</v>
      </c>
      <c r="BG317" s="109">
        <v>613</v>
      </c>
      <c r="BH317" s="109">
        <v>613</v>
      </c>
      <c r="BI317" s="109">
        <v>613</v>
      </c>
      <c r="BJ317" s="109">
        <v>611</v>
      </c>
      <c r="BK317" s="108">
        <v>0</v>
      </c>
      <c r="BL317" s="109">
        <v>0</v>
      </c>
      <c r="BM317" s="109">
        <v>0</v>
      </c>
      <c r="BN317" s="109">
        <v>0</v>
      </c>
      <c r="BO317" s="109">
        <v>0</v>
      </c>
      <c r="BP317" s="108">
        <v>0</v>
      </c>
      <c r="BQ317" s="109">
        <v>0</v>
      </c>
      <c r="BR317" s="109">
        <v>0</v>
      </c>
      <c r="BS317" s="109">
        <v>0</v>
      </c>
      <c r="BT317" s="109">
        <v>0</v>
      </c>
      <c r="BU317" s="108">
        <v>5400</v>
      </c>
      <c r="BV317" s="109">
        <v>1351</v>
      </c>
      <c r="BW317" s="109">
        <v>1351</v>
      </c>
      <c r="BX317" s="109">
        <v>1351</v>
      </c>
      <c r="BY317" s="109">
        <v>1347</v>
      </c>
      <c r="BZ317" s="108">
        <v>0</v>
      </c>
      <c r="CA317" s="109">
        <v>0</v>
      </c>
      <c r="CB317" s="109">
        <v>0</v>
      </c>
      <c r="CC317" s="109">
        <v>0</v>
      </c>
      <c r="CD317" s="109">
        <v>0</v>
      </c>
      <c r="CE317" s="108">
        <v>0</v>
      </c>
      <c r="CF317" s="109">
        <v>0</v>
      </c>
      <c r="CG317" s="109">
        <v>0</v>
      </c>
      <c r="CH317" s="109">
        <v>0</v>
      </c>
      <c r="CI317" s="109">
        <v>0</v>
      </c>
      <c r="CJ317" s="108">
        <v>0</v>
      </c>
      <c r="CK317" s="109">
        <v>0</v>
      </c>
      <c r="CL317" s="109">
        <v>0</v>
      </c>
      <c r="CM317" s="109">
        <v>0</v>
      </c>
      <c r="CN317" s="109">
        <v>0</v>
      </c>
      <c r="CO317" s="108">
        <v>0</v>
      </c>
      <c r="CP317" s="109">
        <v>0</v>
      </c>
      <c r="CQ317" s="109">
        <v>0</v>
      </c>
      <c r="CR317" s="109">
        <v>0</v>
      </c>
      <c r="CS317" s="109">
        <v>0</v>
      </c>
      <c r="CT317" s="114">
        <v>4882.0157845768872</v>
      </c>
      <c r="CU317" s="111">
        <v>1220.5039461442218</v>
      </c>
      <c r="CV317" s="111">
        <v>1220.5039461442218</v>
      </c>
      <c r="CW317" s="111">
        <v>1220.5039461442218</v>
      </c>
      <c r="CX317" s="115">
        <v>1220.5039461442218</v>
      </c>
    </row>
    <row r="318" spans="1:102" ht="24.95" customHeight="1">
      <c r="A318" s="49" t="s">
        <v>10</v>
      </c>
      <c r="B318" s="97">
        <v>6</v>
      </c>
      <c r="C318" s="97">
        <v>502914</v>
      </c>
      <c r="D318" s="97">
        <v>291401</v>
      </c>
      <c r="E318" s="31" t="s">
        <v>404</v>
      </c>
      <c r="F318" s="97">
        <v>3</v>
      </c>
      <c r="G318" s="75" t="s">
        <v>174</v>
      </c>
      <c r="H318" s="108">
        <v>0</v>
      </c>
      <c r="I318" s="109">
        <v>0</v>
      </c>
      <c r="J318" s="109">
        <v>0</v>
      </c>
      <c r="K318" s="109">
        <v>0</v>
      </c>
      <c r="L318" s="109">
        <v>0</v>
      </c>
      <c r="M318" s="108">
        <v>0</v>
      </c>
      <c r="N318" s="109">
        <v>0</v>
      </c>
      <c r="O318" s="109">
        <v>0</v>
      </c>
      <c r="P318" s="109">
        <v>0</v>
      </c>
      <c r="Q318" s="109">
        <v>0</v>
      </c>
      <c r="R318" s="108">
        <v>0</v>
      </c>
      <c r="S318" s="109">
        <v>0</v>
      </c>
      <c r="T318" s="109">
        <v>0</v>
      </c>
      <c r="U318" s="109">
        <v>0</v>
      </c>
      <c r="V318" s="109">
        <v>0</v>
      </c>
      <c r="W318" s="108">
        <v>0</v>
      </c>
      <c r="X318" s="109">
        <v>0</v>
      </c>
      <c r="Y318" s="109">
        <v>0</v>
      </c>
      <c r="Z318" s="109">
        <v>0</v>
      </c>
      <c r="AA318" s="109">
        <v>0</v>
      </c>
      <c r="AB318" s="108">
        <v>0</v>
      </c>
      <c r="AC318" s="109">
        <v>0</v>
      </c>
      <c r="AD318" s="109">
        <v>0</v>
      </c>
      <c r="AE318" s="109">
        <v>0</v>
      </c>
      <c r="AF318" s="109">
        <v>0</v>
      </c>
      <c r="AG318" s="108">
        <v>0</v>
      </c>
      <c r="AH318" s="109">
        <v>0</v>
      </c>
      <c r="AI318" s="109">
        <v>0</v>
      </c>
      <c r="AJ318" s="109">
        <v>0</v>
      </c>
      <c r="AK318" s="109">
        <v>0</v>
      </c>
      <c r="AL318" s="108">
        <v>0</v>
      </c>
      <c r="AM318" s="109">
        <v>0</v>
      </c>
      <c r="AN318" s="109">
        <v>0</v>
      </c>
      <c r="AO318" s="109">
        <v>0</v>
      </c>
      <c r="AP318" s="109">
        <v>0</v>
      </c>
      <c r="AQ318" s="108">
        <v>0</v>
      </c>
      <c r="AR318" s="109">
        <v>0</v>
      </c>
      <c r="AS318" s="109">
        <v>0</v>
      </c>
      <c r="AT318" s="109">
        <v>0</v>
      </c>
      <c r="AU318" s="109">
        <v>0</v>
      </c>
      <c r="AV318" s="108">
        <v>0</v>
      </c>
      <c r="AW318" s="109">
        <v>0</v>
      </c>
      <c r="AX318" s="109">
        <v>0</v>
      </c>
      <c r="AY318" s="109">
        <v>0</v>
      </c>
      <c r="AZ318" s="109">
        <v>0</v>
      </c>
      <c r="BA318" s="108">
        <v>0</v>
      </c>
      <c r="BB318" s="109">
        <v>0</v>
      </c>
      <c r="BC318" s="109">
        <v>0</v>
      </c>
      <c r="BD318" s="109">
        <v>0</v>
      </c>
      <c r="BE318" s="109">
        <v>0</v>
      </c>
      <c r="BF318" s="108">
        <v>2350</v>
      </c>
      <c r="BG318" s="109">
        <v>588</v>
      </c>
      <c r="BH318" s="109">
        <v>588</v>
      </c>
      <c r="BI318" s="109">
        <v>588</v>
      </c>
      <c r="BJ318" s="109">
        <v>586</v>
      </c>
      <c r="BK318" s="108">
        <v>0</v>
      </c>
      <c r="BL318" s="109">
        <v>0</v>
      </c>
      <c r="BM318" s="109">
        <v>0</v>
      </c>
      <c r="BN318" s="109">
        <v>0</v>
      </c>
      <c r="BO318" s="109">
        <v>0</v>
      </c>
      <c r="BP318" s="108">
        <v>0</v>
      </c>
      <c r="BQ318" s="109">
        <v>0</v>
      </c>
      <c r="BR318" s="109">
        <v>0</v>
      </c>
      <c r="BS318" s="109">
        <v>0</v>
      </c>
      <c r="BT318" s="109">
        <v>0</v>
      </c>
      <c r="BU318" s="108">
        <v>5300</v>
      </c>
      <c r="BV318" s="109">
        <v>1325</v>
      </c>
      <c r="BW318" s="109">
        <v>1325</v>
      </c>
      <c r="BX318" s="109">
        <v>1325</v>
      </c>
      <c r="BY318" s="109">
        <v>1325</v>
      </c>
      <c r="BZ318" s="108">
        <v>0</v>
      </c>
      <c r="CA318" s="109">
        <v>0</v>
      </c>
      <c r="CB318" s="109">
        <v>0</v>
      </c>
      <c r="CC318" s="109">
        <v>0</v>
      </c>
      <c r="CD318" s="109">
        <v>0</v>
      </c>
      <c r="CE318" s="108">
        <v>0</v>
      </c>
      <c r="CF318" s="109">
        <v>0</v>
      </c>
      <c r="CG318" s="109">
        <v>0</v>
      </c>
      <c r="CH318" s="109">
        <v>0</v>
      </c>
      <c r="CI318" s="109">
        <v>0</v>
      </c>
      <c r="CJ318" s="108">
        <v>0</v>
      </c>
      <c r="CK318" s="109">
        <v>0</v>
      </c>
      <c r="CL318" s="109">
        <v>0</v>
      </c>
      <c r="CM318" s="109">
        <v>0</v>
      </c>
      <c r="CN318" s="109">
        <v>0</v>
      </c>
      <c r="CO318" s="108">
        <v>0</v>
      </c>
      <c r="CP318" s="109">
        <v>0</v>
      </c>
      <c r="CQ318" s="109">
        <v>0</v>
      </c>
      <c r="CR318" s="109">
        <v>0</v>
      </c>
      <c r="CS318" s="109">
        <v>0</v>
      </c>
      <c r="CT318" s="114">
        <v>4713.8984023109242</v>
      </c>
      <c r="CU318" s="111">
        <v>1178.4746005777311</v>
      </c>
      <c r="CV318" s="111">
        <v>1178.4746005777311</v>
      </c>
      <c r="CW318" s="111">
        <v>1178.4746005777311</v>
      </c>
      <c r="CX318" s="115">
        <v>1178.4746005777311</v>
      </c>
    </row>
    <row r="319" spans="1:102" ht="24.95" customHeight="1">
      <c r="A319" s="49" t="s">
        <v>7</v>
      </c>
      <c r="B319" s="97">
        <v>6</v>
      </c>
      <c r="C319" s="97">
        <v>504001</v>
      </c>
      <c r="D319" s="97">
        <v>400101</v>
      </c>
      <c r="E319" s="31" t="s">
        <v>504</v>
      </c>
      <c r="F319" s="97">
        <v>3</v>
      </c>
      <c r="G319" s="75" t="s">
        <v>174</v>
      </c>
      <c r="H319" s="108">
        <v>26560.775345479058</v>
      </c>
      <c r="I319" s="109">
        <v>6640</v>
      </c>
      <c r="J319" s="109">
        <v>6640</v>
      </c>
      <c r="K319" s="109">
        <v>6640</v>
      </c>
      <c r="L319" s="109">
        <v>6640.7753454790582</v>
      </c>
      <c r="M319" s="108">
        <v>5199</v>
      </c>
      <c r="N319" s="109">
        <v>1183</v>
      </c>
      <c r="O319" s="109">
        <v>1417</v>
      </c>
      <c r="P319" s="109">
        <v>1417</v>
      </c>
      <c r="Q319" s="109">
        <v>1182</v>
      </c>
      <c r="R319" s="108">
        <v>1744</v>
      </c>
      <c r="S319" s="109">
        <v>728</v>
      </c>
      <c r="T319" s="109">
        <v>756</v>
      </c>
      <c r="U319" s="109">
        <v>142</v>
      </c>
      <c r="V319" s="109">
        <v>118</v>
      </c>
      <c r="W319" s="108">
        <v>2556</v>
      </c>
      <c r="X319" s="109">
        <v>719</v>
      </c>
      <c r="Y319" s="109">
        <v>778</v>
      </c>
      <c r="Z319" s="109">
        <v>578</v>
      </c>
      <c r="AA319" s="109">
        <v>481</v>
      </c>
      <c r="AB319" s="108">
        <v>4830</v>
      </c>
      <c r="AC319" s="109">
        <v>1250</v>
      </c>
      <c r="AD319" s="109">
        <v>1300</v>
      </c>
      <c r="AE319" s="109">
        <v>900</v>
      </c>
      <c r="AF319" s="109">
        <v>1380</v>
      </c>
      <c r="AG319" s="108">
        <v>33</v>
      </c>
      <c r="AH319" s="109">
        <v>17</v>
      </c>
      <c r="AI319" s="109">
        <v>16</v>
      </c>
      <c r="AJ319" s="109">
        <v>0</v>
      </c>
      <c r="AK319" s="109">
        <v>0</v>
      </c>
      <c r="AL319" s="108">
        <v>82</v>
      </c>
      <c r="AM319" s="109">
        <v>16</v>
      </c>
      <c r="AN319" s="109">
        <v>26</v>
      </c>
      <c r="AO319" s="109">
        <v>23</v>
      </c>
      <c r="AP319" s="109">
        <v>17</v>
      </c>
      <c r="AQ319" s="108">
        <v>3018.3788957077031</v>
      </c>
      <c r="AR319" s="109">
        <v>755</v>
      </c>
      <c r="AS319" s="109">
        <v>755</v>
      </c>
      <c r="AT319" s="109">
        <v>755</v>
      </c>
      <c r="AU319" s="109">
        <v>753.37889570770312</v>
      </c>
      <c r="AV319" s="108">
        <v>0</v>
      </c>
      <c r="AW319" s="109">
        <v>0</v>
      </c>
      <c r="AX319" s="109">
        <v>0</v>
      </c>
      <c r="AY319" s="109">
        <v>0</v>
      </c>
      <c r="AZ319" s="109">
        <v>0</v>
      </c>
      <c r="BA319" s="108">
        <v>17150</v>
      </c>
      <c r="BB319" s="109">
        <v>4288</v>
      </c>
      <c r="BC319" s="109">
        <v>4288</v>
      </c>
      <c r="BD319" s="109">
        <v>4288</v>
      </c>
      <c r="BE319" s="109">
        <v>4286</v>
      </c>
      <c r="BF319" s="108">
        <v>52248.155758069159</v>
      </c>
      <c r="BG319" s="109">
        <v>13062</v>
      </c>
      <c r="BH319" s="109">
        <v>13062</v>
      </c>
      <c r="BI319" s="109">
        <v>13062</v>
      </c>
      <c r="BJ319" s="109">
        <v>13062.155758069159</v>
      </c>
      <c r="BK319" s="108">
        <v>7704.5294063799474</v>
      </c>
      <c r="BL319" s="109">
        <v>1926</v>
      </c>
      <c r="BM319" s="109">
        <v>1926</v>
      </c>
      <c r="BN319" s="109">
        <v>1926</v>
      </c>
      <c r="BO319" s="109">
        <v>1926.5294063799474</v>
      </c>
      <c r="BP319" s="108">
        <v>0</v>
      </c>
      <c r="BQ319" s="109">
        <v>0</v>
      </c>
      <c r="BR319" s="109">
        <v>0</v>
      </c>
      <c r="BS319" s="109">
        <v>0</v>
      </c>
      <c r="BT319" s="109">
        <v>0</v>
      </c>
      <c r="BU319" s="108">
        <v>18932</v>
      </c>
      <c r="BV319" s="109">
        <v>4733</v>
      </c>
      <c r="BW319" s="109">
        <v>4733</v>
      </c>
      <c r="BX319" s="109">
        <v>4733</v>
      </c>
      <c r="BY319" s="109">
        <v>4733</v>
      </c>
      <c r="BZ319" s="108">
        <v>3690</v>
      </c>
      <c r="CA319" s="109">
        <v>923</v>
      </c>
      <c r="CB319" s="109">
        <v>923</v>
      </c>
      <c r="CC319" s="109">
        <v>923</v>
      </c>
      <c r="CD319" s="109">
        <v>921</v>
      </c>
      <c r="CE319" s="108">
        <v>0</v>
      </c>
      <c r="CF319" s="109">
        <v>0</v>
      </c>
      <c r="CG319" s="109">
        <v>0</v>
      </c>
      <c r="CH319" s="109">
        <v>0</v>
      </c>
      <c r="CI319" s="109">
        <v>0</v>
      </c>
      <c r="CJ319" s="108">
        <v>0</v>
      </c>
      <c r="CK319" s="109">
        <v>0</v>
      </c>
      <c r="CL319" s="109">
        <v>0</v>
      </c>
      <c r="CM319" s="109">
        <v>0</v>
      </c>
      <c r="CN319" s="109">
        <v>0</v>
      </c>
      <c r="CO319" s="108">
        <v>92267.54</v>
      </c>
      <c r="CP319" s="109">
        <v>23067</v>
      </c>
      <c r="CQ319" s="109">
        <v>23067</v>
      </c>
      <c r="CR319" s="109">
        <v>23067</v>
      </c>
      <c r="CS319" s="109">
        <v>23066.539999999994</v>
      </c>
      <c r="CT319" s="114">
        <v>102735.09424505908</v>
      </c>
      <c r="CU319" s="111">
        <v>25683.77356126477</v>
      </c>
      <c r="CV319" s="111">
        <v>25683.77356126477</v>
      </c>
      <c r="CW319" s="111">
        <v>25683.77356126477</v>
      </c>
      <c r="CX319" s="115">
        <v>25683.77356126477</v>
      </c>
    </row>
    <row r="320" spans="1:102" ht="24.95" customHeight="1">
      <c r="A320" s="49" t="s">
        <v>7</v>
      </c>
      <c r="B320" s="97">
        <v>6</v>
      </c>
      <c r="C320" s="97">
        <v>504002</v>
      </c>
      <c r="D320" s="97">
        <v>400201</v>
      </c>
      <c r="E320" s="31" t="s">
        <v>513</v>
      </c>
      <c r="F320" s="97">
        <v>3</v>
      </c>
      <c r="G320" s="75" t="s">
        <v>174</v>
      </c>
      <c r="H320" s="108">
        <v>28670.301546894683</v>
      </c>
      <c r="I320" s="109">
        <v>7168</v>
      </c>
      <c r="J320" s="109">
        <v>7168</v>
      </c>
      <c r="K320" s="109">
        <v>7168</v>
      </c>
      <c r="L320" s="109">
        <v>7166.3015468946833</v>
      </c>
      <c r="M320" s="108">
        <v>5159</v>
      </c>
      <c r="N320" s="109">
        <v>1174</v>
      </c>
      <c r="O320" s="109">
        <v>1406</v>
      </c>
      <c r="P320" s="109">
        <v>1406</v>
      </c>
      <c r="Q320" s="109">
        <v>1173</v>
      </c>
      <c r="R320" s="108">
        <v>996</v>
      </c>
      <c r="S320" s="109">
        <v>309</v>
      </c>
      <c r="T320" s="109">
        <v>429</v>
      </c>
      <c r="U320" s="109">
        <v>141</v>
      </c>
      <c r="V320" s="109">
        <v>117</v>
      </c>
      <c r="W320" s="108">
        <v>2032</v>
      </c>
      <c r="X320" s="109">
        <v>521</v>
      </c>
      <c r="Y320" s="109">
        <v>432</v>
      </c>
      <c r="Z320" s="109">
        <v>588</v>
      </c>
      <c r="AA320" s="109">
        <v>491</v>
      </c>
      <c r="AB320" s="108">
        <v>6012</v>
      </c>
      <c r="AC320" s="109">
        <v>1464</v>
      </c>
      <c r="AD320" s="109">
        <v>1578</v>
      </c>
      <c r="AE320" s="109">
        <v>1000</v>
      </c>
      <c r="AF320" s="109">
        <v>1970</v>
      </c>
      <c r="AG320" s="108">
        <v>0</v>
      </c>
      <c r="AH320" s="109">
        <v>0</v>
      </c>
      <c r="AI320" s="109">
        <v>0</v>
      </c>
      <c r="AJ320" s="109">
        <v>0</v>
      </c>
      <c r="AK320" s="109">
        <v>0</v>
      </c>
      <c r="AL320" s="108">
        <v>61</v>
      </c>
      <c r="AM320" s="109">
        <v>12</v>
      </c>
      <c r="AN320" s="109">
        <v>20</v>
      </c>
      <c r="AO320" s="109">
        <v>18</v>
      </c>
      <c r="AP320" s="109">
        <v>11</v>
      </c>
      <c r="AQ320" s="108">
        <v>2708.9131226338113</v>
      </c>
      <c r="AR320" s="109">
        <v>677</v>
      </c>
      <c r="AS320" s="109">
        <v>677</v>
      </c>
      <c r="AT320" s="109">
        <v>677</v>
      </c>
      <c r="AU320" s="109">
        <v>677.91312263381133</v>
      </c>
      <c r="AV320" s="108">
        <v>0</v>
      </c>
      <c r="AW320" s="109">
        <v>0</v>
      </c>
      <c r="AX320" s="109">
        <v>0</v>
      </c>
      <c r="AY320" s="109">
        <v>0</v>
      </c>
      <c r="AZ320" s="109">
        <v>0</v>
      </c>
      <c r="BA320" s="108">
        <v>17092</v>
      </c>
      <c r="BB320" s="109">
        <v>4273</v>
      </c>
      <c r="BC320" s="109">
        <v>4273</v>
      </c>
      <c r="BD320" s="109">
        <v>4273</v>
      </c>
      <c r="BE320" s="109">
        <v>4273</v>
      </c>
      <c r="BF320" s="108">
        <v>56690.423224574879</v>
      </c>
      <c r="BG320" s="109">
        <v>14173</v>
      </c>
      <c r="BH320" s="109">
        <v>14173</v>
      </c>
      <c r="BI320" s="109">
        <v>14173</v>
      </c>
      <c r="BJ320" s="109">
        <v>14171.423224574879</v>
      </c>
      <c r="BK320" s="108">
        <v>6913.8844780568925</v>
      </c>
      <c r="BL320" s="109">
        <v>1728</v>
      </c>
      <c r="BM320" s="109">
        <v>1728</v>
      </c>
      <c r="BN320" s="109">
        <v>1728</v>
      </c>
      <c r="BO320" s="109">
        <v>1729.8844780568925</v>
      </c>
      <c r="BP320" s="108">
        <v>0</v>
      </c>
      <c r="BQ320" s="109">
        <v>0</v>
      </c>
      <c r="BR320" s="109">
        <v>0</v>
      </c>
      <c r="BS320" s="109">
        <v>0</v>
      </c>
      <c r="BT320" s="109">
        <v>0</v>
      </c>
      <c r="BU320" s="108">
        <v>20690</v>
      </c>
      <c r="BV320" s="109">
        <v>5173</v>
      </c>
      <c r="BW320" s="109">
        <v>5173</v>
      </c>
      <c r="BX320" s="109">
        <v>5173</v>
      </c>
      <c r="BY320" s="109">
        <v>5171</v>
      </c>
      <c r="BZ320" s="108">
        <v>3311</v>
      </c>
      <c r="CA320" s="109">
        <v>828</v>
      </c>
      <c r="CB320" s="109">
        <v>828</v>
      </c>
      <c r="CC320" s="109">
        <v>828</v>
      </c>
      <c r="CD320" s="109">
        <v>827</v>
      </c>
      <c r="CE320" s="108">
        <v>0</v>
      </c>
      <c r="CF320" s="109">
        <v>0</v>
      </c>
      <c r="CG320" s="109">
        <v>0</v>
      </c>
      <c r="CH320" s="109">
        <v>0</v>
      </c>
      <c r="CI320" s="109">
        <v>0</v>
      </c>
      <c r="CJ320" s="108">
        <v>0</v>
      </c>
      <c r="CK320" s="109">
        <v>0</v>
      </c>
      <c r="CL320" s="109">
        <v>0</v>
      </c>
      <c r="CM320" s="109">
        <v>0</v>
      </c>
      <c r="CN320" s="109">
        <v>0</v>
      </c>
      <c r="CO320" s="108">
        <v>82798.789999999994</v>
      </c>
      <c r="CP320" s="109">
        <v>20700</v>
      </c>
      <c r="CQ320" s="109">
        <v>20700</v>
      </c>
      <c r="CR320" s="109">
        <v>20700</v>
      </c>
      <c r="CS320" s="109">
        <v>20698.789999999994</v>
      </c>
      <c r="CT320" s="114">
        <v>121616.30009231604</v>
      </c>
      <c r="CU320" s="111">
        <v>30404.075023079011</v>
      </c>
      <c r="CV320" s="111">
        <v>30404.075023079011</v>
      </c>
      <c r="CW320" s="111">
        <v>30404.075023079011</v>
      </c>
      <c r="CX320" s="115">
        <v>30404.075023079011</v>
      </c>
    </row>
    <row r="321" spans="1:102" ht="24.95" customHeight="1">
      <c r="A321" s="49" t="s">
        <v>10</v>
      </c>
      <c r="B321" s="97">
        <v>6</v>
      </c>
      <c r="C321" s="97">
        <v>509301</v>
      </c>
      <c r="D321" s="97">
        <v>930101</v>
      </c>
      <c r="E321" s="31" t="s">
        <v>585</v>
      </c>
      <c r="F321" s="97">
        <v>3</v>
      </c>
      <c r="G321" s="75" t="s">
        <v>174</v>
      </c>
      <c r="H321" s="108">
        <v>0</v>
      </c>
      <c r="I321" s="109">
        <v>0</v>
      </c>
      <c r="J321" s="109">
        <v>0</v>
      </c>
      <c r="K321" s="109">
        <v>0</v>
      </c>
      <c r="L321" s="109">
        <v>0</v>
      </c>
      <c r="M321" s="108">
        <v>0</v>
      </c>
      <c r="N321" s="109">
        <v>0</v>
      </c>
      <c r="O321" s="109">
        <v>0</v>
      </c>
      <c r="P321" s="109">
        <v>0</v>
      </c>
      <c r="Q321" s="109">
        <v>0</v>
      </c>
      <c r="R321" s="108">
        <v>0</v>
      </c>
      <c r="S321" s="109">
        <v>0</v>
      </c>
      <c r="T321" s="109">
        <v>0</v>
      </c>
      <c r="U321" s="109">
        <v>0</v>
      </c>
      <c r="V321" s="109">
        <v>0</v>
      </c>
      <c r="W321" s="108">
        <v>0</v>
      </c>
      <c r="X321" s="109">
        <v>0</v>
      </c>
      <c r="Y321" s="109">
        <v>0</v>
      </c>
      <c r="Z321" s="109">
        <v>0</v>
      </c>
      <c r="AA321" s="109">
        <v>0</v>
      </c>
      <c r="AB321" s="108">
        <v>0</v>
      </c>
      <c r="AC321" s="109">
        <v>0</v>
      </c>
      <c r="AD321" s="109">
        <v>0</v>
      </c>
      <c r="AE321" s="109">
        <v>0</v>
      </c>
      <c r="AF321" s="109">
        <v>0</v>
      </c>
      <c r="AG321" s="108">
        <v>0</v>
      </c>
      <c r="AH321" s="109">
        <v>0</v>
      </c>
      <c r="AI321" s="109">
        <v>0</v>
      </c>
      <c r="AJ321" s="109">
        <v>0</v>
      </c>
      <c r="AK321" s="109">
        <v>0</v>
      </c>
      <c r="AL321" s="108">
        <v>0</v>
      </c>
      <c r="AM321" s="109">
        <v>0</v>
      </c>
      <c r="AN321" s="109">
        <v>0</v>
      </c>
      <c r="AO321" s="109">
        <v>0</v>
      </c>
      <c r="AP321" s="109">
        <v>0</v>
      </c>
      <c r="AQ321" s="108">
        <v>0</v>
      </c>
      <c r="AR321" s="109">
        <v>0</v>
      </c>
      <c r="AS321" s="109">
        <v>0</v>
      </c>
      <c r="AT321" s="109">
        <v>0</v>
      </c>
      <c r="AU321" s="109">
        <v>0</v>
      </c>
      <c r="AV321" s="108">
        <v>0</v>
      </c>
      <c r="AW321" s="109">
        <v>0</v>
      </c>
      <c r="AX321" s="109">
        <v>0</v>
      </c>
      <c r="AY321" s="109">
        <v>0</v>
      </c>
      <c r="AZ321" s="109">
        <v>0</v>
      </c>
      <c r="BA321" s="108">
        <v>0</v>
      </c>
      <c r="BB321" s="109">
        <v>0</v>
      </c>
      <c r="BC321" s="109">
        <v>0</v>
      </c>
      <c r="BD321" s="109">
        <v>0</v>
      </c>
      <c r="BE321" s="109">
        <v>0</v>
      </c>
      <c r="BF321" s="108">
        <v>0</v>
      </c>
      <c r="BG321" s="109">
        <v>0</v>
      </c>
      <c r="BH321" s="109">
        <v>0</v>
      </c>
      <c r="BI321" s="109">
        <v>0</v>
      </c>
      <c r="BJ321" s="109">
        <v>0</v>
      </c>
      <c r="BK321" s="108">
        <v>0</v>
      </c>
      <c r="BL321" s="109">
        <v>0</v>
      </c>
      <c r="BM321" s="109">
        <v>0</v>
      </c>
      <c r="BN321" s="109">
        <v>0</v>
      </c>
      <c r="BO321" s="109">
        <v>0</v>
      </c>
      <c r="BP321" s="108">
        <v>0</v>
      </c>
      <c r="BQ321" s="109">
        <v>0</v>
      </c>
      <c r="BR321" s="109">
        <v>0</v>
      </c>
      <c r="BS321" s="109">
        <v>0</v>
      </c>
      <c r="BT321" s="109">
        <v>0</v>
      </c>
      <c r="BU321" s="108">
        <v>0</v>
      </c>
      <c r="BV321" s="109">
        <v>0</v>
      </c>
      <c r="BW321" s="109">
        <v>0</v>
      </c>
      <c r="BX321" s="109">
        <v>0</v>
      </c>
      <c r="BY321" s="109">
        <v>0</v>
      </c>
      <c r="BZ321" s="108">
        <v>0</v>
      </c>
      <c r="CA321" s="109">
        <v>0</v>
      </c>
      <c r="CB321" s="109">
        <v>0</v>
      </c>
      <c r="CC321" s="109">
        <v>0</v>
      </c>
      <c r="CD321" s="109">
        <v>0</v>
      </c>
      <c r="CE321" s="108">
        <v>0</v>
      </c>
      <c r="CF321" s="109">
        <v>0</v>
      </c>
      <c r="CG321" s="109">
        <v>0</v>
      </c>
      <c r="CH321" s="109">
        <v>0</v>
      </c>
      <c r="CI321" s="109">
        <v>0</v>
      </c>
      <c r="CJ321" s="108">
        <v>0</v>
      </c>
      <c r="CK321" s="109">
        <v>0</v>
      </c>
      <c r="CL321" s="109">
        <v>0</v>
      </c>
      <c r="CM321" s="109">
        <v>0</v>
      </c>
      <c r="CN321" s="109">
        <v>0</v>
      </c>
      <c r="CO321" s="108">
        <v>0</v>
      </c>
      <c r="CP321" s="109">
        <v>0</v>
      </c>
      <c r="CQ321" s="109">
        <v>0</v>
      </c>
      <c r="CR321" s="109">
        <v>0</v>
      </c>
      <c r="CS321" s="109">
        <v>0</v>
      </c>
      <c r="CT321" s="114">
        <v>0</v>
      </c>
      <c r="CU321" s="111">
        <v>0</v>
      </c>
      <c r="CV321" s="111">
        <v>0</v>
      </c>
      <c r="CW321" s="111">
        <v>0</v>
      </c>
      <c r="CX321" s="115">
        <v>0</v>
      </c>
    </row>
    <row r="322" spans="1:102" ht="24.95" customHeight="1">
      <c r="A322" s="49" t="s">
        <v>10</v>
      </c>
      <c r="B322" s="97">
        <v>6</v>
      </c>
      <c r="C322" s="97">
        <v>509402</v>
      </c>
      <c r="D322" s="97">
        <v>940201</v>
      </c>
      <c r="E322" s="31" t="s">
        <v>275</v>
      </c>
      <c r="F322" s="97">
        <v>3</v>
      </c>
      <c r="G322" s="75" t="s">
        <v>174</v>
      </c>
      <c r="H322" s="108">
        <v>0</v>
      </c>
      <c r="I322" s="109">
        <v>0</v>
      </c>
      <c r="J322" s="109">
        <v>0</v>
      </c>
      <c r="K322" s="109">
        <v>0</v>
      </c>
      <c r="L322" s="109">
        <v>0</v>
      </c>
      <c r="M322" s="108">
        <v>0</v>
      </c>
      <c r="N322" s="109">
        <v>0</v>
      </c>
      <c r="O322" s="109">
        <v>0</v>
      </c>
      <c r="P322" s="109">
        <v>0</v>
      </c>
      <c r="Q322" s="109">
        <v>0</v>
      </c>
      <c r="R322" s="108">
        <v>0</v>
      </c>
      <c r="S322" s="109">
        <v>0</v>
      </c>
      <c r="T322" s="109">
        <v>0</v>
      </c>
      <c r="U322" s="109">
        <v>0</v>
      </c>
      <c r="V322" s="109">
        <v>0</v>
      </c>
      <c r="W322" s="108">
        <v>0</v>
      </c>
      <c r="X322" s="109">
        <v>0</v>
      </c>
      <c r="Y322" s="109">
        <v>0</v>
      </c>
      <c r="Z322" s="109">
        <v>0</v>
      </c>
      <c r="AA322" s="109">
        <v>0</v>
      </c>
      <c r="AB322" s="108">
        <v>0</v>
      </c>
      <c r="AC322" s="109">
        <v>0</v>
      </c>
      <c r="AD322" s="109">
        <v>0</v>
      </c>
      <c r="AE322" s="109">
        <v>0</v>
      </c>
      <c r="AF322" s="109">
        <v>0</v>
      </c>
      <c r="AG322" s="108">
        <v>0</v>
      </c>
      <c r="AH322" s="109">
        <v>0</v>
      </c>
      <c r="AI322" s="109">
        <v>0</v>
      </c>
      <c r="AJ322" s="109">
        <v>0</v>
      </c>
      <c r="AK322" s="109">
        <v>0</v>
      </c>
      <c r="AL322" s="108">
        <v>0</v>
      </c>
      <c r="AM322" s="109">
        <v>0</v>
      </c>
      <c r="AN322" s="109">
        <v>0</v>
      </c>
      <c r="AO322" s="109">
        <v>0</v>
      </c>
      <c r="AP322" s="109">
        <v>0</v>
      </c>
      <c r="AQ322" s="108">
        <v>0</v>
      </c>
      <c r="AR322" s="109">
        <v>0</v>
      </c>
      <c r="AS322" s="109">
        <v>0</v>
      </c>
      <c r="AT322" s="109">
        <v>0</v>
      </c>
      <c r="AU322" s="109">
        <v>0</v>
      </c>
      <c r="AV322" s="108">
        <v>0</v>
      </c>
      <c r="AW322" s="109">
        <v>0</v>
      </c>
      <c r="AX322" s="109">
        <v>0</v>
      </c>
      <c r="AY322" s="109">
        <v>0</v>
      </c>
      <c r="AZ322" s="109">
        <v>0</v>
      </c>
      <c r="BA322" s="108">
        <v>0</v>
      </c>
      <c r="BB322" s="109">
        <v>0</v>
      </c>
      <c r="BC322" s="109">
        <v>0</v>
      </c>
      <c r="BD322" s="109">
        <v>0</v>
      </c>
      <c r="BE322" s="109">
        <v>0</v>
      </c>
      <c r="BF322" s="108">
        <v>1350</v>
      </c>
      <c r="BG322" s="109">
        <v>338</v>
      </c>
      <c r="BH322" s="109">
        <v>338</v>
      </c>
      <c r="BI322" s="109">
        <v>338</v>
      </c>
      <c r="BJ322" s="109">
        <v>336</v>
      </c>
      <c r="BK322" s="108">
        <v>0</v>
      </c>
      <c r="BL322" s="109">
        <v>0</v>
      </c>
      <c r="BM322" s="109">
        <v>0</v>
      </c>
      <c r="BN322" s="109">
        <v>0</v>
      </c>
      <c r="BO322" s="109">
        <v>0</v>
      </c>
      <c r="BP322" s="108">
        <v>0</v>
      </c>
      <c r="BQ322" s="109">
        <v>0</v>
      </c>
      <c r="BR322" s="109">
        <v>0</v>
      </c>
      <c r="BS322" s="109">
        <v>0</v>
      </c>
      <c r="BT322" s="109">
        <v>0</v>
      </c>
      <c r="BU322" s="108">
        <v>1740</v>
      </c>
      <c r="BV322" s="109">
        <v>435</v>
      </c>
      <c r="BW322" s="109">
        <v>435</v>
      </c>
      <c r="BX322" s="109">
        <v>435</v>
      </c>
      <c r="BY322" s="109">
        <v>435</v>
      </c>
      <c r="BZ322" s="108">
        <v>0</v>
      </c>
      <c r="CA322" s="109">
        <v>0</v>
      </c>
      <c r="CB322" s="109">
        <v>0</v>
      </c>
      <c r="CC322" s="109">
        <v>0</v>
      </c>
      <c r="CD322" s="109">
        <v>0</v>
      </c>
      <c r="CE322" s="108">
        <v>0</v>
      </c>
      <c r="CF322" s="109">
        <v>0</v>
      </c>
      <c r="CG322" s="109">
        <v>0</v>
      </c>
      <c r="CH322" s="109">
        <v>0</v>
      </c>
      <c r="CI322" s="109">
        <v>0</v>
      </c>
      <c r="CJ322" s="108">
        <v>0</v>
      </c>
      <c r="CK322" s="109">
        <v>0</v>
      </c>
      <c r="CL322" s="109">
        <v>0</v>
      </c>
      <c r="CM322" s="109">
        <v>0</v>
      </c>
      <c r="CN322" s="109">
        <v>0</v>
      </c>
      <c r="CO322" s="108">
        <v>0</v>
      </c>
      <c r="CP322" s="109">
        <v>0</v>
      </c>
      <c r="CQ322" s="109">
        <v>0</v>
      </c>
      <c r="CR322" s="109">
        <v>0</v>
      </c>
      <c r="CS322" s="109">
        <v>0</v>
      </c>
      <c r="CT322" s="114">
        <v>2164.3857081357442</v>
      </c>
      <c r="CU322" s="111">
        <v>541.09642703393604</v>
      </c>
      <c r="CV322" s="111">
        <v>541.09642703393604</v>
      </c>
      <c r="CW322" s="111">
        <v>541.09642703393604</v>
      </c>
      <c r="CX322" s="115">
        <v>541.09642703393604</v>
      </c>
    </row>
    <row r="323" spans="1:102" ht="24.95" customHeight="1">
      <c r="A323" s="49" t="s">
        <v>10</v>
      </c>
      <c r="B323" s="97">
        <v>6</v>
      </c>
      <c r="C323" s="97">
        <v>509501</v>
      </c>
      <c r="D323" s="97">
        <v>950101</v>
      </c>
      <c r="E323" s="31" t="s">
        <v>96</v>
      </c>
      <c r="F323" s="97">
        <v>3</v>
      </c>
      <c r="G323" s="75" t="s">
        <v>174</v>
      </c>
      <c r="H323" s="108">
        <v>0</v>
      </c>
      <c r="I323" s="109">
        <v>0</v>
      </c>
      <c r="J323" s="109">
        <v>0</v>
      </c>
      <c r="K323" s="109">
        <v>0</v>
      </c>
      <c r="L323" s="109">
        <v>0</v>
      </c>
      <c r="M323" s="108">
        <v>0</v>
      </c>
      <c r="N323" s="109">
        <v>0</v>
      </c>
      <c r="O323" s="109">
        <v>0</v>
      </c>
      <c r="P323" s="109">
        <v>0</v>
      </c>
      <c r="Q323" s="109">
        <v>0</v>
      </c>
      <c r="R323" s="108">
        <v>0</v>
      </c>
      <c r="S323" s="109">
        <v>0</v>
      </c>
      <c r="T323" s="109">
        <v>0</v>
      </c>
      <c r="U323" s="109">
        <v>0</v>
      </c>
      <c r="V323" s="109">
        <v>0</v>
      </c>
      <c r="W323" s="108">
        <v>0</v>
      </c>
      <c r="X323" s="109">
        <v>0</v>
      </c>
      <c r="Y323" s="109">
        <v>0</v>
      </c>
      <c r="Z323" s="109">
        <v>0</v>
      </c>
      <c r="AA323" s="109">
        <v>0</v>
      </c>
      <c r="AB323" s="108">
        <v>0</v>
      </c>
      <c r="AC323" s="109">
        <v>0</v>
      </c>
      <c r="AD323" s="109">
        <v>0</v>
      </c>
      <c r="AE323" s="109">
        <v>0</v>
      </c>
      <c r="AF323" s="109">
        <v>0</v>
      </c>
      <c r="AG323" s="108">
        <v>0</v>
      </c>
      <c r="AH323" s="109">
        <v>0</v>
      </c>
      <c r="AI323" s="109">
        <v>0</v>
      </c>
      <c r="AJ323" s="109">
        <v>0</v>
      </c>
      <c r="AK323" s="109">
        <v>0</v>
      </c>
      <c r="AL323" s="108">
        <v>0</v>
      </c>
      <c r="AM323" s="109">
        <v>0</v>
      </c>
      <c r="AN323" s="109">
        <v>0</v>
      </c>
      <c r="AO323" s="109">
        <v>0</v>
      </c>
      <c r="AP323" s="109">
        <v>0</v>
      </c>
      <c r="AQ323" s="108">
        <v>0</v>
      </c>
      <c r="AR323" s="109">
        <v>0</v>
      </c>
      <c r="AS323" s="109">
        <v>0</v>
      </c>
      <c r="AT323" s="109">
        <v>0</v>
      </c>
      <c r="AU323" s="109">
        <v>0</v>
      </c>
      <c r="AV323" s="108">
        <v>0</v>
      </c>
      <c r="AW323" s="109">
        <v>0</v>
      </c>
      <c r="AX323" s="109">
        <v>0</v>
      </c>
      <c r="AY323" s="109">
        <v>0</v>
      </c>
      <c r="AZ323" s="109">
        <v>0</v>
      </c>
      <c r="BA323" s="108">
        <v>0</v>
      </c>
      <c r="BB323" s="109">
        <v>0</v>
      </c>
      <c r="BC323" s="109">
        <v>0</v>
      </c>
      <c r="BD323" s="109">
        <v>0</v>
      </c>
      <c r="BE323" s="109">
        <v>0</v>
      </c>
      <c r="BF323" s="108">
        <v>156</v>
      </c>
      <c r="BG323" s="109">
        <v>39</v>
      </c>
      <c r="BH323" s="109">
        <v>39</v>
      </c>
      <c r="BI323" s="109">
        <v>39</v>
      </c>
      <c r="BJ323" s="109">
        <v>39</v>
      </c>
      <c r="BK323" s="108">
        <v>0</v>
      </c>
      <c r="BL323" s="109">
        <v>0</v>
      </c>
      <c r="BM323" s="109">
        <v>0</v>
      </c>
      <c r="BN323" s="109">
        <v>0</v>
      </c>
      <c r="BO323" s="109">
        <v>0</v>
      </c>
      <c r="BP323" s="108">
        <v>0</v>
      </c>
      <c r="BQ323" s="109">
        <v>0</v>
      </c>
      <c r="BR323" s="109">
        <v>0</v>
      </c>
      <c r="BS323" s="109">
        <v>0</v>
      </c>
      <c r="BT323" s="109">
        <v>0</v>
      </c>
      <c r="BU323" s="108">
        <v>312</v>
      </c>
      <c r="BV323" s="109">
        <v>78</v>
      </c>
      <c r="BW323" s="109">
        <v>78</v>
      </c>
      <c r="BX323" s="109">
        <v>78</v>
      </c>
      <c r="BY323" s="109">
        <v>78</v>
      </c>
      <c r="BZ323" s="108">
        <v>0</v>
      </c>
      <c r="CA323" s="109">
        <v>0</v>
      </c>
      <c r="CB323" s="109">
        <v>0</v>
      </c>
      <c r="CC323" s="109">
        <v>0</v>
      </c>
      <c r="CD323" s="109">
        <v>0</v>
      </c>
      <c r="CE323" s="108">
        <v>0</v>
      </c>
      <c r="CF323" s="109">
        <v>0</v>
      </c>
      <c r="CG323" s="109">
        <v>0</v>
      </c>
      <c r="CH323" s="109">
        <v>0</v>
      </c>
      <c r="CI323" s="109">
        <v>0</v>
      </c>
      <c r="CJ323" s="108">
        <v>0</v>
      </c>
      <c r="CK323" s="109">
        <v>0</v>
      </c>
      <c r="CL323" s="109">
        <v>0</v>
      </c>
      <c r="CM323" s="109">
        <v>0</v>
      </c>
      <c r="CN323" s="109">
        <v>0</v>
      </c>
      <c r="CO323" s="108">
        <v>0</v>
      </c>
      <c r="CP323" s="109">
        <v>0</v>
      </c>
      <c r="CQ323" s="109">
        <v>0</v>
      </c>
      <c r="CR323" s="109">
        <v>0</v>
      </c>
      <c r="CS323" s="109">
        <v>0</v>
      </c>
      <c r="CT323" s="114">
        <v>279.5618057142857</v>
      </c>
      <c r="CU323" s="111">
        <v>69.890451428571424</v>
      </c>
      <c r="CV323" s="111">
        <v>69.890451428571424</v>
      </c>
      <c r="CW323" s="111">
        <v>69.890451428571424</v>
      </c>
      <c r="CX323" s="115">
        <v>69.890451428571424</v>
      </c>
    </row>
    <row r="324" spans="1:102" ht="24.95" customHeight="1">
      <c r="A324" s="49" t="s">
        <v>9</v>
      </c>
      <c r="B324" s="97" t="s">
        <v>91</v>
      </c>
      <c r="C324" s="97">
        <v>508801</v>
      </c>
      <c r="D324" s="97">
        <v>880101</v>
      </c>
      <c r="E324" s="31" t="s">
        <v>775</v>
      </c>
      <c r="F324" s="97">
        <v>3</v>
      </c>
      <c r="G324" s="75" t="s">
        <v>174</v>
      </c>
      <c r="H324" s="108">
        <v>0</v>
      </c>
      <c r="I324" s="109">
        <v>0</v>
      </c>
      <c r="J324" s="109">
        <v>0</v>
      </c>
      <c r="K324" s="109">
        <v>0</v>
      </c>
      <c r="L324" s="109">
        <v>0</v>
      </c>
      <c r="M324" s="108">
        <v>0</v>
      </c>
      <c r="N324" s="109">
        <v>0</v>
      </c>
      <c r="O324" s="109">
        <v>0</v>
      </c>
      <c r="P324" s="109">
        <v>0</v>
      </c>
      <c r="Q324" s="109">
        <v>0</v>
      </c>
      <c r="R324" s="108">
        <v>0</v>
      </c>
      <c r="S324" s="109">
        <v>0</v>
      </c>
      <c r="T324" s="109">
        <v>0</v>
      </c>
      <c r="U324" s="109">
        <v>0</v>
      </c>
      <c r="V324" s="109">
        <v>0</v>
      </c>
      <c r="W324" s="108">
        <v>0</v>
      </c>
      <c r="X324" s="109">
        <v>0</v>
      </c>
      <c r="Y324" s="109">
        <v>0</v>
      </c>
      <c r="Z324" s="109">
        <v>0</v>
      </c>
      <c r="AA324" s="109">
        <v>0</v>
      </c>
      <c r="AB324" s="108">
        <v>0</v>
      </c>
      <c r="AC324" s="109">
        <v>0</v>
      </c>
      <c r="AD324" s="109">
        <v>0</v>
      </c>
      <c r="AE324" s="109">
        <v>0</v>
      </c>
      <c r="AF324" s="109">
        <v>0</v>
      </c>
      <c r="AG324" s="108">
        <v>0</v>
      </c>
      <c r="AH324" s="109">
        <v>0</v>
      </c>
      <c r="AI324" s="109">
        <v>0</v>
      </c>
      <c r="AJ324" s="109">
        <v>0</v>
      </c>
      <c r="AK324" s="109">
        <v>0</v>
      </c>
      <c r="AL324" s="108">
        <v>0</v>
      </c>
      <c r="AM324" s="109">
        <v>0</v>
      </c>
      <c r="AN324" s="109">
        <v>0</v>
      </c>
      <c r="AO324" s="109">
        <v>0</v>
      </c>
      <c r="AP324" s="109">
        <v>0</v>
      </c>
      <c r="AQ324" s="108">
        <v>0</v>
      </c>
      <c r="AR324" s="109">
        <v>0</v>
      </c>
      <c r="AS324" s="109">
        <v>0</v>
      </c>
      <c r="AT324" s="109">
        <v>0</v>
      </c>
      <c r="AU324" s="109">
        <v>0</v>
      </c>
      <c r="AV324" s="108">
        <v>0</v>
      </c>
      <c r="AW324" s="109">
        <v>0</v>
      </c>
      <c r="AX324" s="109">
        <v>0</v>
      </c>
      <c r="AY324" s="109">
        <v>0</v>
      </c>
      <c r="AZ324" s="109">
        <v>0</v>
      </c>
      <c r="BA324" s="108">
        <v>0</v>
      </c>
      <c r="BB324" s="109">
        <v>0</v>
      </c>
      <c r="BC324" s="109">
        <v>0</v>
      </c>
      <c r="BD324" s="109">
        <v>0</v>
      </c>
      <c r="BE324" s="109">
        <v>0</v>
      </c>
      <c r="BF324" s="108">
        <v>0</v>
      </c>
      <c r="BG324" s="109">
        <v>0</v>
      </c>
      <c r="BH324" s="109">
        <v>0</v>
      </c>
      <c r="BI324" s="109">
        <v>0</v>
      </c>
      <c r="BJ324" s="109">
        <v>0</v>
      </c>
      <c r="BK324" s="108">
        <v>0</v>
      </c>
      <c r="BL324" s="109">
        <v>0</v>
      </c>
      <c r="BM324" s="109">
        <v>0</v>
      </c>
      <c r="BN324" s="109">
        <v>0</v>
      </c>
      <c r="BO324" s="109">
        <v>0</v>
      </c>
      <c r="BP324" s="108">
        <v>0</v>
      </c>
      <c r="BQ324" s="109">
        <v>0</v>
      </c>
      <c r="BR324" s="109">
        <v>0</v>
      </c>
      <c r="BS324" s="109">
        <v>0</v>
      </c>
      <c r="BT324" s="109">
        <v>0</v>
      </c>
      <c r="BU324" s="108">
        <v>485</v>
      </c>
      <c r="BV324" s="109">
        <v>122</v>
      </c>
      <c r="BW324" s="109">
        <v>122</v>
      </c>
      <c r="BX324" s="109">
        <v>122</v>
      </c>
      <c r="BY324" s="109">
        <v>119</v>
      </c>
      <c r="BZ324" s="108">
        <v>0</v>
      </c>
      <c r="CA324" s="109">
        <v>0</v>
      </c>
      <c r="CB324" s="109">
        <v>0</v>
      </c>
      <c r="CC324" s="109">
        <v>0</v>
      </c>
      <c r="CD324" s="109">
        <v>0</v>
      </c>
      <c r="CE324" s="108">
        <v>0</v>
      </c>
      <c r="CF324" s="109">
        <v>0</v>
      </c>
      <c r="CG324" s="109">
        <v>0</v>
      </c>
      <c r="CH324" s="109">
        <v>0</v>
      </c>
      <c r="CI324" s="109">
        <v>0</v>
      </c>
      <c r="CJ324" s="108">
        <v>0</v>
      </c>
      <c r="CK324" s="109">
        <v>0</v>
      </c>
      <c r="CL324" s="109">
        <v>0</v>
      </c>
      <c r="CM324" s="109">
        <v>0</v>
      </c>
      <c r="CN324" s="109">
        <v>0</v>
      </c>
      <c r="CO324" s="108">
        <v>0</v>
      </c>
      <c r="CP324" s="109">
        <v>0</v>
      </c>
      <c r="CQ324" s="109">
        <v>0</v>
      </c>
      <c r="CR324" s="109">
        <v>0</v>
      </c>
      <c r="CS324" s="109">
        <v>0</v>
      </c>
      <c r="CT324" s="114">
        <v>177.05469387755102</v>
      </c>
      <c r="CU324" s="111">
        <v>44.263673469387754</v>
      </c>
      <c r="CV324" s="111">
        <v>44.263673469387754</v>
      </c>
      <c r="CW324" s="111">
        <v>44.263673469387754</v>
      </c>
      <c r="CX324" s="115">
        <v>44.263673469387754</v>
      </c>
    </row>
    <row r="325" spans="1:102" ht="24.95" customHeight="1">
      <c r="A325" s="49" t="s">
        <v>9</v>
      </c>
      <c r="B325" s="97" t="s">
        <v>91</v>
      </c>
      <c r="C325" s="97">
        <v>508802</v>
      </c>
      <c r="D325" s="97">
        <v>880201</v>
      </c>
      <c r="E325" s="31" t="s">
        <v>445</v>
      </c>
      <c r="F325" s="97">
        <v>3</v>
      </c>
      <c r="G325" s="75" t="s">
        <v>174</v>
      </c>
      <c r="H325" s="108">
        <v>0</v>
      </c>
      <c r="I325" s="109">
        <v>0</v>
      </c>
      <c r="J325" s="109">
        <v>0</v>
      </c>
      <c r="K325" s="109">
        <v>0</v>
      </c>
      <c r="L325" s="109">
        <v>0</v>
      </c>
      <c r="M325" s="108">
        <v>0</v>
      </c>
      <c r="N325" s="109">
        <v>0</v>
      </c>
      <c r="O325" s="109">
        <v>0</v>
      </c>
      <c r="P325" s="109">
        <v>0</v>
      </c>
      <c r="Q325" s="109">
        <v>0</v>
      </c>
      <c r="R325" s="108">
        <v>0</v>
      </c>
      <c r="S325" s="109">
        <v>0</v>
      </c>
      <c r="T325" s="109">
        <v>0</v>
      </c>
      <c r="U325" s="109">
        <v>0</v>
      </c>
      <c r="V325" s="109">
        <v>0</v>
      </c>
      <c r="W325" s="108">
        <v>0</v>
      </c>
      <c r="X325" s="109">
        <v>0</v>
      </c>
      <c r="Y325" s="109">
        <v>0</v>
      </c>
      <c r="Z325" s="109">
        <v>0</v>
      </c>
      <c r="AA325" s="109">
        <v>0</v>
      </c>
      <c r="AB325" s="108">
        <v>0</v>
      </c>
      <c r="AC325" s="109">
        <v>0</v>
      </c>
      <c r="AD325" s="109">
        <v>0</v>
      </c>
      <c r="AE325" s="109">
        <v>0</v>
      </c>
      <c r="AF325" s="109">
        <v>0</v>
      </c>
      <c r="AG325" s="108">
        <v>0</v>
      </c>
      <c r="AH325" s="109">
        <v>0</v>
      </c>
      <c r="AI325" s="109">
        <v>0</v>
      </c>
      <c r="AJ325" s="109">
        <v>0</v>
      </c>
      <c r="AK325" s="109">
        <v>0</v>
      </c>
      <c r="AL325" s="108">
        <v>0</v>
      </c>
      <c r="AM325" s="109">
        <v>0</v>
      </c>
      <c r="AN325" s="109">
        <v>0</v>
      </c>
      <c r="AO325" s="109">
        <v>0</v>
      </c>
      <c r="AP325" s="109">
        <v>0</v>
      </c>
      <c r="AQ325" s="108">
        <v>0</v>
      </c>
      <c r="AR325" s="109">
        <v>0</v>
      </c>
      <c r="AS325" s="109">
        <v>0</v>
      </c>
      <c r="AT325" s="109">
        <v>0</v>
      </c>
      <c r="AU325" s="109">
        <v>0</v>
      </c>
      <c r="AV325" s="108">
        <v>0</v>
      </c>
      <c r="AW325" s="109">
        <v>0</v>
      </c>
      <c r="AX325" s="109">
        <v>0</v>
      </c>
      <c r="AY325" s="109">
        <v>0</v>
      </c>
      <c r="AZ325" s="109">
        <v>0</v>
      </c>
      <c r="BA325" s="108">
        <v>0</v>
      </c>
      <c r="BB325" s="109">
        <v>0</v>
      </c>
      <c r="BC325" s="109">
        <v>0</v>
      </c>
      <c r="BD325" s="109">
        <v>0</v>
      </c>
      <c r="BE325" s="109">
        <v>0</v>
      </c>
      <c r="BF325" s="108">
        <v>0</v>
      </c>
      <c r="BG325" s="109">
        <v>0</v>
      </c>
      <c r="BH325" s="109">
        <v>0</v>
      </c>
      <c r="BI325" s="109">
        <v>0</v>
      </c>
      <c r="BJ325" s="109">
        <v>0</v>
      </c>
      <c r="BK325" s="108">
        <v>0</v>
      </c>
      <c r="BL325" s="109">
        <v>0</v>
      </c>
      <c r="BM325" s="109">
        <v>0</v>
      </c>
      <c r="BN325" s="109">
        <v>0</v>
      </c>
      <c r="BO325" s="109">
        <v>0</v>
      </c>
      <c r="BP325" s="108">
        <v>0</v>
      </c>
      <c r="BQ325" s="109">
        <v>0</v>
      </c>
      <c r="BR325" s="109">
        <v>0</v>
      </c>
      <c r="BS325" s="109">
        <v>0</v>
      </c>
      <c r="BT325" s="109">
        <v>0</v>
      </c>
      <c r="BU325" s="108">
        <v>496</v>
      </c>
      <c r="BV325" s="109">
        <v>124</v>
      </c>
      <c r="BW325" s="109">
        <v>124</v>
      </c>
      <c r="BX325" s="109">
        <v>124</v>
      </c>
      <c r="BY325" s="109">
        <v>124</v>
      </c>
      <c r="BZ325" s="108">
        <v>0</v>
      </c>
      <c r="CA325" s="109">
        <v>0</v>
      </c>
      <c r="CB325" s="109">
        <v>0</v>
      </c>
      <c r="CC325" s="109">
        <v>0</v>
      </c>
      <c r="CD325" s="109">
        <v>0</v>
      </c>
      <c r="CE325" s="108">
        <v>0</v>
      </c>
      <c r="CF325" s="109">
        <v>0</v>
      </c>
      <c r="CG325" s="109">
        <v>0</v>
      </c>
      <c r="CH325" s="109">
        <v>0</v>
      </c>
      <c r="CI325" s="109">
        <v>0</v>
      </c>
      <c r="CJ325" s="108">
        <v>0</v>
      </c>
      <c r="CK325" s="109">
        <v>0</v>
      </c>
      <c r="CL325" s="109">
        <v>0</v>
      </c>
      <c r="CM325" s="109">
        <v>0</v>
      </c>
      <c r="CN325" s="109">
        <v>0</v>
      </c>
      <c r="CO325" s="108">
        <v>0</v>
      </c>
      <c r="CP325" s="109">
        <v>0</v>
      </c>
      <c r="CQ325" s="109">
        <v>0</v>
      </c>
      <c r="CR325" s="109">
        <v>0</v>
      </c>
      <c r="CS325" s="109">
        <v>0</v>
      </c>
      <c r="CT325" s="114">
        <v>182.96975510204081</v>
      </c>
      <c r="CU325" s="111">
        <v>45.742438775510202</v>
      </c>
      <c r="CV325" s="111">
        <v>45.742438775510202</v>
      </c>
      <c r="CW325" s="111">
        <v>45.742438775510202</v>
      </c>
      <c r="CX325" s="115">
        <v>45.742438775510202</v>
      </c>
    </row>
    <row r="326" spans="1:102" ht="24.95" customHeight="1">
      <c r="A326" s="49" t="s">
        <v>9</v>
      </c>
      <c r="B326" s="97">
        <v>7</v>
      </c>
      <c r="C326" s="97">
        <v>508805</v>
      </c>
      <c r="D326" s="97">
        <v>880501</v>
      </c>
      <c r="E326" s="31" t="s">
        <v>670</v>
      </c>
      <c r="F326" s="97">
        <v>3</v>
      </c>
      <c r="G326" s="75" t="s">
        <v>174</v>
      </c>
      <c r="H326" s="108">
        <v>0</v>
      </c>
      <c r="I326" s="109">
        <v>0</v>
      </c>
      <c r="J326" s="109">
        <v>0</v>
      </c>
      <c r="K326" s="109">
        <v>0</v>
      </c>
      <c r="L326" s="109">
        <v>0</v>
      </c>
      <c r="M326" s="108">
        <v>0</v>
      </c>
      <c r="N326" s="109">
        <v>0</v>
      </c>
      <c r="O326" s="109">
        <v>0</v>
      </c>
      <c r="P326" s="109">
        <v>0</v>
      </c>
      <c r="Q326" s="109">
        <v>0</v>
      </c>
      <c r="R326" s="108">
        <v>0</v>
      </c>
      <c r="S326" s="109">
        <v>0</v>
      </c>
      <c r="T326" s="109">
        <v>0</v>
      </c>
      <c r="U326" s="109">
        <v>0</v>
      </c>
      <c r="V326" s="109">
        <v>0</v>
      </c>
      <c r="W326" s="108">
        <v>0</v>
      </c>
      <c r="X326" s="109">
        <v>0</v>
      </c>
      <c r="Y326" s="109">
        <v>0</v>
      </c>
      <c r="Z326" s="109">
        <v>0</v>
      </c>
      <c r="AA326" s="109">
        <v>0</v>
      </c>
      <c r="AB326" s="108">
        <v>0</v>
      </c>
      <c r="AC326" s="109">
        <v>0</v>
      </c>
      <c r="AD326" s="109">
        <v>0</v>
      </c>
      <c r="AE326" s="109">
        <v>0</v>
      </c>
      <c r="AF326" s="109">
        <v>0</v>
      </c>
      <c r="AG326" s="108">
        <v>0</v>
      </c>
      <c r="AH326" s="109">
        <v>0</v>
      </c>
      <c r="AI326" s="109">
        <v>0</v>
      </c>
      <c r="AJ326" s="109">
        <v>0</v>
      </c>
      <c r="AK326" s="109">
        <v>0</v>
      </c>
      <c r="AL326" s="108">
        <v>0</v>
      </c>
      <c r="AM326" s="109">
        <v>0</v>
      </c>
      <c r="AN326" s="109">
        <v>0</v>
      </c>
      <c r="AO326" s="109">
        <v>0</v>
      </c>
      <c r="AP326" s="109">
        <v>0</v>
      </c>
      <c r="AQ326" s="108">
        <v>0</v>
      </c>
      <c r="AR326" s="109">
        <v>0</v>
      </c>
      <c r="AS326" s="109">
        <v>0</v>
      </c>
      <c r="AT326" s="109">
        <v>0</v>
      </c>
      <c r="AU326" s="109">
        <v>0</v>
      </c>
      <c r="AV326" s="108">
        <v>0</v>
      </c>
      <c r="AW326" s="109">
        <v>0</v>
      </c>
      <c r="AX326" s="109">
        <v>0</v>
      </c>
      <c r="AY326" s="109">
        <v>0</v>
      </c>
      <c r="AZ326" s="109">
        <v>0</v>
      </c>
      <c r="BA326" s="108">
        <v>0</v>
      </c>
      <c r="BB326" s="109">
        <v>0</v>
      </c>
      <c r="BC326" s="109">
        <v>0</v>
      </c>
      <c r="BD326" s="109">
        <v>0</v>
      </c>
      <c r="BE326" s="109">
        <v>0</v>
      </c>
      <c r="BF326" s="108">
        <v>1300</v>
      </c>
      <c r="BG326" s="109">
        <v>325</v>
      </c>
      <c r="BH326" s="109">
        <v>325</v>
      </c>
      <c r="BI326" s="109">
        <v>325</v>
      </c>
      <c r="BJ326" s="109">
        <v>325</v>
      </c>
      <c r="BK326" s="108">
        <v>62.600502512562819</v>
      </c>
      <c r="BL326" s="109">
        <v>16</v>
      </c>
      <c r="BM326" s="109">
        <v>16</v>
      </c>
      <c r="BN326" s="109">
        <v>16</v>
      </c>
      <c r="BO326" s="109">
        <v>14.600502512562819</v>
      </c>
      <c r="BP326" s="108">
        <v>0</v>
      </c>
      <c r="BQ326" s="109">
        <v>0</v>
      </c>
      <c r="BR326" s="109">
        <v>0</v>
      </c>
      <c r="BS326" s="109">
        <v>0</v>
      </c>
      <c r="BT326" s="109">
        <v>0</v>
      </c>
      <c r="BU326" s="108">
        <v>5100</v>
      </c>
      <c r="BV326" s="109">
        <v>1275</v>
      </c>
      <c r="BW326" s="109">
        <v>1275</v>
      </c>
      <c r="BX326" s="109">
        <v>1275</v>
      </c>
      <c r="BY326" s="109">
        <v>1275</v>
      </c>
      <c r="BZ326" s="108">
        <v>245.58658678005409</v>
      </c>
      <c r="CA326" s="109">
        <v>62</v>
      </c>
      <c r="CB326" s="109">
        <v>62</v>
      </c>
      <c r="CC326" s="109">
        <v>62</v>
      </c>
      <c r="CD326" s="109">
        <v>59.586586780054091</v>
      </c>
      <c r="CE326" s="108">
        <v>0</v>
      </c>
      <c r="CF326" s="109">
        <v>0</v>
      </c>
      <c r="CG326" s="109">
        <v>0</v>
      </c>
      <c r="CH326" s="109">
        <v>0</v>
      </c>
      <c r="CI326" s="109">
        <v>0</v>
      </c>
      <c r="CJ326" s="108">
        <v>0</v>
      </c>
      <c r="CK326" s="109">
        <v>0</v>
      </c>
      <c r="CL326" s="109">
        <v>0</v>
      </c>
      <c r="CM326" s="109">
        <v>0</v>
      </c>
      <c r="CN326" s="109">
        <v>0</v>
      </c>
      <c r="CO326" s="108">
        <v>1494.9</v>
      </c>
      <c r="CP326" s="109">
        <v>374</v>
      </c>
      <c r="CQ326" s="109">
        <v>374</v>
      </c>
      <c r="CR326" s="109">
        <v>374</v>
      </c>
      <c r="CS326" s="109">
        <v>372.90000000000009</v>
      </c>
      <c r="CT326" s="114">
        <v>3580.7344858675933</v>
      </c>
      <c r="CU326" s="111">
        <v>895.18362146689833</v>
      </c>
      <c r="CV326" s="111">
        <v>895.18362146689833</v>
      </c>
      <c r="CW326" s="111">
        <v>895.18362146689833</v>
      </c>
      <c r="CX326" s="115">
        <v>895.18362146689833</v>
      </c>
    </row>
    <row r="327" spans="1:102" ht="24.95" customHeight="1">
      <c r="A327" s="49" t="s">
        <v>9</v>
      </c>
      <c r="B327" s="97" t="s">
        <v>91</v>
      </c>
      <c r="C327" s="97">
        <v>508807</v>
      </c>
      <c r="D327" s="97">
        <v>880705</v>
      </c>
      <c r="E327" s="31" t="s">
        <v>451</v>
      </c>
      <c r="F327" s="97">
        <v>3</v>
      </c>
      <c r="G327" s="75" t="s">
        <v>174</v>
      </c>
      <c r="H327" s="108">
        <v>34209</v>
      </c>
      <c r="I327" s="109">
        <v>8552</v>
      </c>
      <c r="J327" s="109">
        <v>8552</v>
      </c>
      <c r="K327" s="109">
        <v>8552</v>
      </c>
      <c r="L327" s="109">
        <v>8553</v>
      </c>
      <c r="M327" s="108">
        <v>5852</v>
      </c>
      <c r="N327" s="109">
        <v>1349</v>
      </c>
      <c r="O327" s="109">
        <v>1575</v>
      </c>
      <c r="P327" s="109">
        <v>1575</v>
      </c>
      <c r="Q327" s="109">
        <v>1353</v>
      </c>
      <c r="R327" s="108">
        <v>398</v>
      </c>
      <c r="S327" s="109">
        <v>53</v>
      </c>
      <c r="T327" s="109">
        <v>52</v>
      </c>
      <c r="U327" s="109">
        <v>157</v>
      </c>
      <c r="V327" s="109">
        <v>136</v>
      </c>
      <c r="W327" s="108">
        <v>890</v>
      </c>
      <c r="X327" s="109">
        <v>145</v>
      </c>
      <c r="Y327" s="109">
        <v>109</v>
      </c>
      <c r="Z327" s="109">
        <v>342</v>
      </c>
      <c r="AA327" s="109">
        <v>294</v>
      </c>
      <c r="AB327" s="108">
        <v>0</v>
      </c>
      <c r="AC327" s="109">
        <v>0</v>
      </c>
      <c r="AD327" s="109">
        <v>0</v>
      </c>
      <c r="AE327" s="109">
        <v>0</v>
      </c>
      <c r="AF327" s="109">
        <v>0</v>
      </c>
      <c r="AG327" s="108">
        <v>0</v>
      </c>
      <c r="AH327" s="109">
        <v>0</v>
      </c>
      <c r="AI327" s="109">
        <v>0</v>
      </c>
      <c r="AJ327" s="109">
        <v>0</v>
      </c>
      <c r="AK327" s="109">
        <v>0</v>
      </c>
      <c r="AL327" s="108">
        <v>0</v>
      </c>
      <c r="AM327" s="109">
        <v>0</v>
      </c>
      <c r="AN327" s="109">
        <v>0</v>
      </c>
      <c r="AO327" s="109">
        <v>0</v>
      </c>
      <c r="AP327" s="109">
        <v>0</v>
      </c>
      <c r="AQ327" s="108">
        <v>2917.4407252425472</v>
      </c>
      <c r="AR327" s="109">
        <v>729</v>
      </c>
      <c r="AS327" s="109">
        <v>729</v>
      </c>
      <c r="AT327" s="109">
        <v>729</v>
      </c>
      <c r="AU327" s="109">
        <v>730.44072524254716</v>
      </c>
      <c r="AV327" s="108">
        <v>0</v>
      </c>
      <c r="AW327" s="109">
        <v>0</v>
      </c>
      <c r="AX327" s="109">
        <v>0</v>
      </c>
      <c r="AY327" s="109">
        <v>0</v>
      </c>
      <c r="AZ327" s="109">
        <v>0</v>
      </c>
      <c r="BA327" s="108">
        <v>3596</v>
      </c>
      <c r="BB327" s="109">
        <v>466</v>
      </c>
      <c r="BC327" s="109">
        <v>930</v>
      </c>
      <c r="BD327" s="109">
        <v>1100</v>
      </c>
      <c r="BE327" s="109">
        <v>1100</v>
      </c>
      <c r="BF327" s="108">
        <v>58174</v>
      </c>
      <c r="BG327" s="109">
        <v>14544</v>
      </c>
      <c r="BH327" s="109">
        <v>14544</v>
      </c>
      <c r="BI327" s="109">
        <v>14544</v>
      </c>
      <c r="BJ327" s="109">
        <v>14542</v>
      </c>
      <c r="BK327" s="108">
        <v>5466.1982717428982</v>
      </c>
      <c r="BL327" s="109">
        <v>1367</v>
      </c>
      <c r="BM327" s="109">
        <v>1367</v>
      </c>
      <c r="BN327" s="109">
        <v>1367</v>
      </c>
      <c r="BO327" s="109">
        <v>1365.1982717428982</v>
      </c>
      <c r="BP327" s="108">
        <v>0</v>
      </c>
      <c r="BQ327" s="109">
        <v>0</v>
      </c>
      <c r="BR327" s="109">
        <v>0</v>
      </c>
      <c r="BS327" s="109">
        <v>0</v>
      </c>
      <c r="BT327" s="109">
        <v>0</v>
      </c>
      <c r="BU327" s="108">
        <v>34791</v>
      </c>
      <c r="BV327" s="109">
        <v>8698</v>
      </c>
      <c r="BW327" s="109">
        <v>8698</v>
      </c>
      <c r="BX327" s="109">
        <v>8698</v>
      </c>
      <c r="BY327" s="109">
        <v>8697</v>
      </c>
      <c r="BZ327" s="108">
        <v>3566</v>
      </c>
      <c r="CA327" s="109">
        <v>892</v>
      </c>
      <c r="CB327" s="109">
        <v>892</v>
      </c>
      <c r="CC327" s="109">
        <v>892</v>
      </c>
      <c r="CD327" s="109">
        <v>890</v>
      </c>
      <c r="CE327" s="108">
        <v>0</v>
      </c>
      <c r="CF327" s="109">
        <v>0</v>
      </c>
      <c r="CG327" s="109">
        <v>0</v>
      </c>
      <c r="CH327" s="109">
        <v>0</v>
      </c>
      <c r="CI327" s="109">
        <v>0</v>
      </c>
      <c r="CJ327" s="108">
        <v>0</v>
      </c>
      <c r="CK327" s="109">
        <v>0</v>
      </c>
      <c r="CL327" s="109">
        <v>0</v>
      </c>
      <c r="CM327" s="109">
        <v>0</v>
      </c>
      <c r="CN327" s="109">
        <v>0</v>
      </c>
      <c r="CO327" s="108">
        <v>72185.400000000009</v>
      </c>
      <c r="CP327" s="109">
        <v>18046</v>
      </c>
      <c r="CQ327" s="109">
        <v>18046</v>
      </c>
      <c r="CR327" s="109">
        <v>18046</v>
      </c>
      <c r="CS327" s="109">
        <v>18047.400000000009</v>
      </c>
      <c r="CT327" s="114">
        <v>87117.965046013429</v>
      </c>
      <c r="CU327" s="111">
        <v>21514.062261503357</v>
      </c>
      <c r="CV327" s="111">
        <v>21798.494261503358</v>
      </c>
      <c r="CW327" s="111">
        <v>21902.704261503357</v>
      </c>
      <c r="CX327" s="115">
        <v>21902.704261503357</v>
      </c>
    </row>
    <row r="328" spans="1:102" ht="24.95" customHeight="1">
      <c r="A328" s="49" t="s">
        <v>9</v>
      </c>
      <c r="B328" s="97" t="s">
        <v>91</v>
      </c>
      <c r="C328" s="97">
        <v>508814</v>
      </c>
      <c r="D328" s="97">
        <v>881401</v>
      </c>
      <c r="E328" s="31" t="s">
        <v>452</v>
      </c>
      <c r="F328" s="97">
        <v>3</v>
      </c>
      <c r="G328" s="75" t="s">
        <v>174</v>
      </c>
      <c r="H328" s="108">
        <v>0</v>
      </c>
      <c r="I328" s="109">
        <v>0</v>
      </c>
      <c r="J328" s="109">
        <v>0</v>
      </c>
      <c r="K328" s="109">
        <v>0</v>
      </c>
      <c r="L328" s="109">
        <v>0</v>
      </c>
      <c r="M328" s="108">
        <v>0</v>
      </c>
      <c r="N328" s="109">
        <v>0</v>
      </c>
      <c r="O328" s="109">
        <v>0</v>
      </c>
      <c r="P328" s="109">
        <v>0</v>
      </c>
      <c r="Q328" s="109">
        <v>0</v>
      </c>
      <c r="R328" s="108">
        <v>0</v>
      </c>
      <c r="S328" s="109">
        <v>0</v>
      </c>
      <c r="T328" s="109">
        <v>0</v>
      </c>
      <c r="U328" s="109">
        <v>0</v>
      </c>
      <c r="V328" s="109">
        <v>0</v>
      </c>
      <c r="W328" s="108">
        <v>0</v>
      </c>
      <c r="X328" s="109">
        <v>0</v>
      </c>
      <c r="Y328" s="109">
        <v>0</v>
      </c>
      <c r="Z328" s="109">
        <v>0</v>
      </c>
      <c r="AA328" s="109">
        <v>0</v>
      </c>
      <c r="AB328" s="108">
        <v>0</v>
      </c>
      <c r="AC328" s="109">
        <v>0</v>
      </c>
      <c r="AD328" s="109">
        <v>0</v>
      </c>
      <c r="AE328" s="109">
        <v>0</v>
      </c>
      <c r="AF328" s="109">
        <v>0</v>
      </c>
      <c r="AG328" s="108">
        <v>0</v>
      </c>
      <c r="AH328" s="109">
        <v>0</v>
      </c>
      <c r="AI328" s="109">
        <v>0</v>
      </c>
      <c r="AJ328" s="109">
        <v>0</v>
      </c>
      <c r="AK328" s="109">
        <v>0</v>
      </c>
      <c r="AL328" s="108">
        <v>0</v>
      </c>
      <c r="AM328" s="109">
        <v>0</v>
      </c>
      <c r="AN328" s="109">
        <v>0</v>
      </c>
      <c r="AO328" s="109">
        <v>0</v>
      </c>
      <c r="AP328" s="109">
        <v>0</v>
      </c>
      <c r="AQ328" s="108">
        <v>0</v>
      </c>
      <c r="AR328" s="109">
        <v>0</v>
      </c>
      <c r="AS328" s="109">
        <v>0</v>
      </c>
      <c r="AT328" s="109">
        <v>0</v>
      </c>
      <c r="AU328" s="109">
        <v>0</v>
      </c>
      <c r="AV328" s="108">
        <v>0</v>
      </c>
      <c r="AW328" s="109">
        <v>0</v>
      </c>
      <c r="AX328" s="109">
        <v>0</v>
      </c>
      <c r="AY328" s="109">
        <v>0</v>
      </c>
      <c r="AZ328" s="109">
        <v>0</v>
      </c>
      <c r="BA328" s="108">
        <v>0</v>
      </c>
      <c r="BB328" s="109">
        <v>0</v>
      </c>
      <c r="BC328" s="109">
        <v>0</v>
      </c>
      <c r="BD328" s="109">
        <v>0</v>
      </c>
      <c r="BE328" s="109">
        <v>0</v>
      </c>
      <c r="BF328" s="108">
        <v>0</v>
      </c>
      <c r="BG328" s="109">
        <v>0</v>
      </c>
      <c r="BH328" s="109">
        <v>0</v>
      </c>
      <c r="BI328" s="109">
        <v>0</v>
      </c>
      <c r="BJ328" s="109">
        <v>0</v>
      </c>
      <c r="BK328" s="108">
        <v>0</v>
      </c>
      <c r="BL328" s="109">
        <v>0</v>
      </c>
      <c r="BM328" s="109">
        <v>0</v>
      </c>
      <c r="BN328" s="109">
        <v>0</v>
      </c>
      <c r="BO328" s="109">
        <v>0</v>
      </c>
      <c r="BP328" s="108">
        <v>0</v>
      </c>
      <c r="BQ328" s="109">
        <v>0</v>
      </c>
      <c r="BR328" s="109">
        <v>0</v>
      </c>
      <c r="BS328" s="109">
        <v>0</v>
      </c>
      <c r="BT328" s="109">
        <v>0</v>
      </c>
      <c r="BU328" s="108">
        <v>148</v>
      </c>
      <c r="BV328" s="109">
        <v>37</v>
      </c>
      <c r="BW328" s="109">
        <v>37</v>
      </c>
      <c r="BX328" s="109">
        <v>37</v>
      </c>
      <c r="BY328" s="109">
        <v>37</v>
      </c>
      <c r="BZ328" s="108">
        <v>0</v>
      </c>
      <c r="CA328" s="109">
        <v>0</v>
      </c>
      <c r="CB328" s="109">
        <v>0</v>
      </c>
      <c r="CC328" s="109">
        <v>0</v>
      </c>
      <c r="CD328" s="109">
        <v>0</v>
      </c>
      <c r="CE328" s="108">
        <v>0</v>
      </c>
      <c r="CF328" s="109">
        <v>0</v>
      </c>
      <c r="CG328" s="109">
        <v>0</v>
      </c>
      <c r="CH328" s="109">
        <v>0</v>
      </c>
      <c r="CI328" s="109">
        <v>0</v>
      </c>
      <c r="CJ328" s="108">
        <v>0</v>
      </c>
      <c r="CK328" s="109">
        <v>0</v>
      </c>
      <c r="CL328" s="109">
        <v>0</v>
      </c>
      <c r="CM328" s="109">
        <v>0</v>
      </c>
      <c r="CN328" s="109">
        <v>0</v>
      </c>
      <c r="CO328" s="108">
        <v>0</v>
      </c>
      <c r="CP328" s="109">
        <v>0</v>
      </c>
      <c r="CQ328" s="109">
        <v>0</v>
      </c>
      <c r="CR328" s="109">
        <v>0</v>
      </c>
      <c r="CS328" s="109">
        <v>0</v>
      </c>
      <c r="CT328" s="114">
        <v>54.825633638707757</v>
      </c>
      <c r="CU328" s="111">
        <v>13.706408409676939</v>
      </c>
      <c r="CV328" s="111">
        <v>13.706408409676939</v>
      </c>
      <c r="CW328" s="111">
        <v>13.706408409676939</v>
      </c>
      <c r="CX328" s="115">
        <v>13.706408409676939</v>
      </c>
    </row>
    <row r="329" spans="1:102" ht="24.95" customHeight="1">
      <c r="A329" s="49" t="s">
        <v>9</v>
      </c>
      <c r="B329" s="97" t="s">
        <v>91</v>
      </c>
      <c r="C329" s="97">
        <v>508902</v>
      </c>
      <c r="D329" s="97">
        <v>890201</v>
      </c>
      <c r="E329" s="31" t="s">
        <v>447</v>
      </c>
      <c r="F329" s="97">
        <v>3</v>
      </c>
      <c r="G329" s="75" t="s">
        <v>174</v>
      </c>
      <c r="H329" s="108">
        <v>0</v>
      </c>
      <c r="I329" s="109">
        <v>0</v>
      </c>
      <c r="J329" s="109">
        <v>0</v>
      </c>
      <c r="K329" s="109">
        <v>0</v>
      </c>
      <c r="L329" s="109">
        <v>0</v>
      </c>
      <c r="M329" s="108">
        <v>0</v>
      </c>
      <c r="N329" s="109">
        <v>0</v>
      </c>
      <c r="O329" s="109">
        <v>0</v>
      </c>
      <c r="P329" s="109">
        <v>0</v>
      </c>
      <c r="Q329" s="109">
        <v>0</v>
      </c>
      <c r="R329" s="108">
        <v>0</v>
      </c>
      <c r="S329" s="109">
        <v>0</v>
      </c>
      <c r="T329" s="109">
        <v>0</v>
      </c>
      <c r="U329" s="109">
        <v>0</v>
      </c>
      <c r="V329" s="109">
        <v>0</v>
      </c>
      <c r="W329" s="108">
        <v>0</v>
      </c>
      <c r="X329" s="109">
        <v>0</v>
      </c>
      <c r="Y329" s="109">
        <v>0</v>
      </c>
      <c r="Z329" s="109">
        <v>0</v>
      </c>
      <c r="AA329" s="109">
        <v>0</v>
      </c>
      <c r="AB329" s="108">
        <v>0</v>
      </c>
      <c r="AC329" s="109">
        <v>0</v>
      </c>
      <c r="AD329" s="109">
        <v>0</v>
      </c>
      <c r="AE329" s="109">
        <v>0</v>
      </c>
      <c r="AF329" s="109">
        <v>0</v>
      </c>
      <c r="AG329" s="108">
        <v>0</v>
      </c>
      <c r="AH329" s="109">
        <v>0</v>
      </c>
      <c r="AI329" s="109">
        <v>0</v>
      </c>
      <c r="AJ329" s="109">
        <v>0</v>
      </c>
      <c r="AK329" s="109">
        <v>0</v>
      </c>
      <c r="AL329" s="108">
        <v>0</v>
      </c>
      <c r="AM329" s="109">
        <v>0</v>
      </c>
      <c r="AN329" s="109">
        <v>0</v>
      </c>
      <c r="AO329" s="109">
        <v>0</v>
      </c>
      <c r="AP329" s="109">
        <v>0</v>
      </c>
      <c r="AQ329" s="108">
        <v>0</v>
      </c>
      <c r="AR329" s="109">
        <v>0</v>
      </c>
      <c r="AS329" s="109">
        <v>0</v>
      </c>
      <c r="AT329" s="109">
        <v>0</v>
      </c>
      <c r="AU329" s="109">
        <v>0</v>
      </c>
      <c r="AV329" s="108">
        <v>0</v>
      </c>
      <c r="AW329" s="109">
        <v>0</v>
      </c>
      <c r="AX329" s="109">
        <v>0</v>
      </c>
      <c r="AY329" s="109">
        <v>0</v>
      </c>
      <c r="AZ329" s="109">
        <v>0</v>
      </c>
      <c r="BA329" s="108">
        <v>0</v>
      </c>
      <c r="BB329" s="109">
        <v>0</v>
      </c>
      <c r="BC329" s="109">
        <v>0</v>
      </c>
      <c r="BD329" s="109">
        <v>0</v>
      </c>
      <c r="BE329" s="109">
        <v>0</v>
      </c>
      <c r="BF329" s="108">
        <v>0</v>
      </c>
      <c r="BG329" s="109">
        <v>0</v>
      </c>
      <c r="BH329" s="109">
        <v>0</v>
      </c>
      <c r="BI329" s="109">
        <v>0</v>
      </c>
      <c r="BJ329" s="109">
        <v>0</v>
      </c>
      <c r="BK329" s="108">
        <v>0</v>
      </c>
      <c r="BL329" s="109">
        <v>0</v>
      </c>
      <c r="BM329" s="109">
        <v>0</v>
      </c>
      <c r="BN329" s="109">
        <v>0</v>
      </c>
      <c r="BO329" s="109">
        <v>0</v>
      </c>
      <c r="BP329" s="108">
        <v>0</v>
      </c>
      <c r="BQ329" s="109">
        <v>0</v>
      </c>
      <c r="BR329" s="109">
        <v>0</v>
      </c>
      <c r="BS329" s="109">
        <v>0</v>
      </c>
      <c r="BT329" s="109">
        <v>0</v>
      </c>
      <c r="BU329" s="108">
        <v>930</v>
      </c>
      <c r="BV329" s="109">
        <v>719</v>
      </c>
      <c r="BW329" s="109">
        <v>150</v>
      </c>
      <c r="BX329" s="109">
        <v>32</v>
      </c>
      <c r="BY329" s="109">
        <v>29</v>
      </c>
      <c r="BZ329" s="108">
        <v>0</v>
      </c>
      <c r="CA329" s="109">
        <v>0</v>
      </c>
      <c r="CB329" s="109">
        <v>0</v>
      </c>
      <c r="CC329" s="109">
        <v>0</v>
      </c>
      <c r="CD329" s="109">
        <v>0</v>
      </c>
      <c r="CE329" s="108">
        <v>0</v>
      </c>
      <c r="CF329" s="109">
        <v>0</v>
      </c>
      <c r="CG329" s="109">
        <v>0</v>
      </c>
      <c r="CH329" s="109">
        <v>0</v>
      </c>
      <c r="CI329" s="109">
        <v>0</v>
      </c>
      <c r="CJ329" s="108">
        <v>0</v>
      </c>
      <c r="CK329" s="109">
        <v>0</v>
      </c>
      <c r="CL329" s="109">
        <v>0</v>
      </c>
      <c r="CM329" s="109">
        <v>0</v>
      </c>
      <c r="CN329" s="109">
        <v>0</v>
      </c>
      <c r="CO329" s="108">
        <v>0</v>
      </c>
      <c r="CP329" s="109">
        <v>0</v>
      </c>
      <c r="CQ329" s="109">
        <v>0</v>
      </c>
      <c r="CR329" s="109">
        <v>0</v>
      </c>
      <c r="CS329" s="109">
        <v>0</v>
      </c>
      <c r="CT329" s="114">
        <v>339.50693877551015</v>
      </c>
      <c r="CU329" s="111">
        <v>262.26673469387754</v>
      </c>
      <c r="CV329" s="111">
        <v>54.581734693877536</v>
      </c>
      <c r="CW329" s="111">
        <v>11.511734693877536</v>
      </c>
      <c r="CX329" s="115">
        <v>11.146734693877541</v>
      </c>
    </row>
    <row r="330" spans="1:102" ht="24.95" customHeight="1">
      <c r="A330" s="49" t="s">
        <v>9</v>
      </c>
      <c r="B330" s="97" t="s">
        <v>91</v>
      </c>
      <c r="C330" s="97">
        <v>508904</v>
      </c>
      <c r="D330" s="97">
        <v>890501</v>
      </c>
      <c r="E330" s="31" t="s">
        <v>450</v>
      </c>
      <c r="F330" s="97">
        <v>3</v>
      </c>
      <c r="G330" s="75" t="s">
        <v>174</v>
      </c>
      <c r="H330" s="108">
        <v>0</v>
      </c>
      <c r="I330" s="109">
        <v>0</v>
      </c>
      <c r="J330" s="109">
        <v>0</v>
      </c>
      <c r="K330" s="109">
        <v>0</v>
      </c>
      <c r="L330" s="109">
        <v>0</v>
      </c>
      <c r="M330" s="108">
        <v>0</v>
      </c>
      <c r="N330" s="109">
        <v>0</v>
      </c>
      <c r="O330" s="109">
        <v>0</v>
      </c>
      <c r="P330" s="109">
        <v>0</v>
      </c>
      <c r="Q330" s="109">
        <v>0</v>
      </c>
      <c r="R330" s="108">
        <v>0</v>
      </c>
      <c r="S330" s="109">
        <v>0</v>
      </c>
      <c r="T330" s="109">
        <v>0</v>
      </c>
      <c r="U330" s="109">
        <v>0</v>
      </c>
      <c r="V330" s="109">
        <v>0</v>
      </c>
      <c r="W330" s="108">
        <v>0</v>
      </c>
      <c r="X330" s="109">
        <v>0</v>
      </c>
      <c r="Y330" s="109">
        <v>0</v>
      </c>
      <c r="Z330" s="109">
        <v>0</v>
      </c>
      <c r="AA330" s="109">
        <v>0</v>
      </c>
      <c r="AB330" s="108">
        <v>0</v>
      </c>
      <c r="AC330" s="109">
        <v>0</v>
      </c>
      <c r="AD330" s="109">
        <v>0</v>
      </c>
      <c r="AE330" s="109">
        <v>0</v>
      </c>
      <c r="AF330" s="109">
        <v>0</v>
      </c>
      <c r="AG330" s="108">
        <v>0</v>
      </c>
      <c r="AH330" s="109">
        <v>0</v>
      </c>
      <c r="AI330" s="109">
        <v>0</v>
      </c>
      <c r="AJ330" s="109">
        <v>0</v>
      </c>
      <c r="AK330" s="109">
        <v>0</v>
      </c>
      <c r="AL330" s="108">
        <v>0</v>
      </c>
      <c r="AM330" s="109">
        <v>0</v>
      </c>
      <c r="AN330" s="109">
        <v>0</v>
      </c>
      <c r="AO330" s="109">
        <v>0</v>
      </c>
      <c r="AP330" s="109">
        <v>0</v>
      </c>
      <c r="AQ330" s="108">
        <v>0</v>
      </c>
      <c r="AR330" s="109">
        <v>0</v>
      </c>
      <c r="AS330" s="109">
        <v>0</v>
      </c>
      <c r="AT330" s="109">
        <v>0</v>
      </c>
      <c r="AU330" s="109">
        <v>0</v>
      </c>
      <c r="AV330" s="108">
        <v>0</v>
      </c>
      <c r="AW330" s="109">
        <v>0</v>
      </c>
      <c r="AX330" s="109">
        <v>0</v>
      </c>
      <c r="AY330" s="109">
        <v>0</v>
      </c>
      <c r="AZ330" s="109">
        <v>0</v>
      </c>
      <c r="BA330" s="108">
        <v>0</v>
      </c>
      <c r="BB330" s="109">
        <v>0</v>
      </c>
      <c r="BC330" s="109">
        <v>0</v>
      </c>
      <c r="BD330" s="109">
        <v>0</v>
      </c>
      <c r="BE330" s="109">
        <v>0</v>
      </c>
      <c r="BF330" s="108">
        <v>500</v>
      </c>
      <c r="BG330" s="109">
        <v>125</v>
      </c>
      <c r="BH330" s="109">
        <v>125</v>
      </c>
      <c r="BI330" s="109">
        <v>125</v>
      </c>
      <c r="BJ330" s="109">
        <v>125</v>
      </c>
      <c r="BK330" s="108">
        <v>0</v>
      </c>
      <c r="BL330" s="109">
        <v>0</v>
      </c>
      <c r="BM330" s="109">
        <v>0</v>
      </c>
      <c r="BN330" s="109">
        <v>0</v>
      </c>
      <c r="BO330" s="109">
        <v>0</v>
      </c>
      <c r="BP330" s="108">
        <v>0</v>
      </c>
      <c r="BQ330" s="109">
        <v>0</v>
      </c>
      <c r="BR330" s="109">
        <v>0</v>
      </c>
      <c r="BS330" s="109">
        <v>0</v>
      </c>
      <c r="BT330" s="109">
        <v>0</v>
      </c>
      <c r="BU330" s="108">
        <v>1000</v>
      </c>
      <c r="BV330" s="109">
        <v>251</v>
      </c>
      <c r="BW330" s="109">
        <v>251</v>
      </c>
      <c r="BX330" s="109">
        <v>251</v>
      </c>
      <c r="BY330" s="109">
        <v>247</v>
      </c>
      <c r="BZ330" s="108">
        <v>0</v>
      </c>
      <c r="CA330" s="109">
        <v>0</v>
      </c>
      <c r="CB330" s="109">
        <v>0</v>
      </c>
      <c r="CC330" s="109">
        <v>0</v>
      </c>
      <c r="CD330" s="109">
        <v>0</v>
      </c>
      <c r="CE330" s="108">
        <v>0</v>
      </c>
      <c r="CF330" s="109">
        <v>0</v>
      </c>
      <c r="CG330" s="109">
        <v>0</v>
      </c>
      <c r="CH330" s="109">
        <v>0</v>
      </c>
      <c r="CI330" s="109">
        <v>0</v>
      </c>
      <c r="CJ330" s="108">
        <v>0</v>
      </c>
      <c r="CK330" s="109">
        <v>0</v>
      </c>
      <c r="CL330" s="109">
        <v>0</v>
      </c>
      <c r="CM330" s="109">
        <v>0</v>
      </c>
      <c r="CN330" s="109">
        <v>0</v>
      </c>
      <c r="CO330" s="108">
        <v>0</v>
      </c>
      <c r="CP330" s="109">
        <v>0</v>
      </c>
      <c r="CQ330" s="109">
        <v>0</v>
      </c>
      <c r="CR330" s="109">
        <v>0</v>
      </c>
      <c r="CS330" s="109">
        <v>0</v>
      </c>
      <c r="CT330" s="114">
        <v>977.42122448979626</v>
      </c>
      <c r="CU330" s="111">
        <v>244.35530612244906</v>
      </c>
      <c r="CV330" s="111">
        <v>244.35530612244906</v>
      </c>
      <c r="CW330" s="111">
        <v>244.35530612244906</v>
      </c>
      <c r="CX330" s="115">
        <v>244.35530612244906</v>
      </c>
    </row>
    <row r="331" spans="1:102" ht="24.95" customHeight="1">
      <c r="A331" s="49" t="s">
        <v>9</v>
      </c>
      <c r="B331" s="97" t="s">
        <v>91</v>
      </c>
      <c r="C331" s="97">
        <v>508905</v>
      </c>
      <c r="D331" s="97">
        <v>890601</v>
      </c>
      <c r="E331" s="31" t="s">
        <v>436</v>
      </c>
      <c r="F331" s="97">
        <v>3</v>
      </c>
      <c r="G331" s="75" t="s">
        <v>174</v>
      </c>
      <c r="H331" s="108">
        <v>86</v>
      </c>
      <c r="I331" s="109">
        <v>22</v>
      </c>
      <c r="J331" s="109">
        <v>22</v>
      </c>
      <c r="K331" s="109">
        <v>22</v>
      </c>
      <c r="L331" s="109">
        <v>20</v>
      </c>
      <c r="M331" s="108">
        <v>0</v>
      </c>
      <c r="N331" s="109">
        <v>0</v>
      </c>
      <c r="O331" s="109">
        <v>0</v>
      </c>
      <c r="P331" s="109">
        <v>0</v>
      </c>
      <c r="Q331" s="109">
        <v>0</v>
      </c>
      <c r="R331" s="108">
        <v>0</v>
      </c>
      <c r="S331" s="109">
        <v>0</v>
      </c>
      <c r="T331" s="109">
        <v>0</v>
      </c>
      <c r="U331" s="109">
        <v>0</v>
      </c>
      <c r="V331" s="109">
        <v>0</v>
      </c>
      <c r="W331" s="108">
        <v>0</v>
      </c>
      <c r="X331" s="109">
        <v>0</v>
      </c>
      <c r="Y331" s="109">
        <v>0</v>
      </c>
      <c r="Z331" s="109">
        <v>0</v>
      </c>
      <c r="AA331" s="109">
        <v>0</v>
      </c>
      <c r="AB331" s="108">
        <v>0</v>
      </c>
      <c r="AC331" s="109">
        <v>0</v>
      </c>
      <c r="AD331" s="109">
        <v>0</v>
      </c>
      <c r="AE331" s="109">
        <v>0</v>
      </c>
      <c r="AF331" s="109">
        <v>0</v>
      </c>
      <c r="AG331" s="108">
        <v>0</v>
      </c>
      <c r="AH331" s="109">
        <v>0</v>
      </c>
      <c r="AI331" s="109">
        <v>0</v>
      </c>
      <c r="AJ331" s="109">
        <v>0</v>
      </c>
      <c r="AK331" s="109">
        <v>0</v>
      </c>
      <c r="AL331" s="108">
        <v>0</v>
      </c>
      <c r="AM331" s="109">
        <v>0</v>
      </c>
      <c r="AN331" s="109">
        <v>0</v>
      </c>
      <c r="AO331" s="109">
        <v>0</v>
      </c>
      <c r="AP331" s="109">
        <v>0</v>
      </c>
      <c r="AQ331" s="108">
        <v>0</v>
      </c>
      <c r="AR331" s="109">
        <v>0</v>
      </c>
      <c r="AS331" s="109">
        <v>0</v>
      </c>
      <c r="AT331" s="109">
        <v>0</v>
      </c>
      <c r="AU331" s="109">
        <v>0</v>
      </c>
      <c r="AV331" s="108">
        <v>0</v>
      </c>
      <c r="AW331" s="109">
        <v>0</v>
      </c>
      <c r="AX331" s="109">
        <v>0</v>
      </c>
      <c r="AY331" s="109">
        <v>0</v>
      </c>
      <c r="AZ331" s="109">
        <v>0</v>
      </c>
      <c r="BA331" s="108">
        <v>550</v>
      </c>
      <c r="BB331" s="109">
        <v>0</v>
      </c>
      <c r="BC331" s="109">
        <v>183</v>
      </c>
      <c r="BD331" s="109">
        <v>183</v>
      </c>
      <c r="BE331" s="109">
        <v>184</v>
      </c>
      <c r="BF331" s="108">
        <v>0</v>
      </c>
      <c r="BG331" s="109">
        <v>0</v>
      </c>
      <c r="BH331" s="109">
        <v>0</v>
      </c>
      <c r="BI331" s="109">
        <v>0</v>
      </c>
      <c r="BJ331" s="109">
        <v>0</v>
      </c>
      <c r="BK331" s="108">
        <v>0</v>
      </c>
      <c r="BL331" s="109">
        <v>0</v>
      </c>
      <c r="BM331" s="109">
        <v>0</v>
      </c>
      <c r="BN331" s="109">
        <v>0</v>
      </c>
      <c r="BO331" s="109">
        <v>0</v>
      </c>
      <c r="BP331" s="108">
        <v>0</v>
      </c>
      <c r="BQ331" s="109">
        <v>0</v>
      </c>
      <c r="BR331" s="109">
        <v>0</v>
      </c>
      <c r="BS331" s="109">
        <v>0</v>
      </c>
      <c r="BT331" s="109">
        <v>0</v>
      </c>
      <c r="BU331" s="108">
        <v>994</v>
      </c>
      <c r="BV331" s="109">
        <v>249</v>
      </c>
      <c r="BW331" s="109">
        <v>249</v>
      </c>
      <c r="BX331" s="109">
        <v>249</v>
      </c>
      <c r="BY331" s="109">
        <v>247</v>
      </c>
      <c r="BZ331" s="108">
        <v>0</v>
      </c>
      <c r="CA331" s="109">
        <v>0</v>
      </c>
      <c r="CB331" s="109">
        <v>0</v>
      </c>
      <c r="CC331" s="109">
        <v>0</v>
      </c>
      <c r="CD331" s="109">
        <v>0</v>
      </c>
      <c r="CE331" s="108">
        <v>0</v>
      </c>
      <c r="CF331" s="109">
        <v>0</v>
      </c>
      <c r="CG331" s="109">
        <v>0</v>
      </c>
      <c r="CH331" s="109">
        <v>0</v>
      </c>
      <c r="CI331" s="109">
        <v>0</v>
      </c>
      <c r="CJ331" s="108">
        <v>0</v>
      </c>
      <c r="CK331" s="109">
        <v>0</v>
      </c>
      <c r="CL331" s="109">
        <v>0</v>
      </c>
      <c r="CM331" s="109">
        <v>0</v>
      </c>
      <c r="CN331" s="109">
        <v>0</v>
      </c>
      <c r="CO331" s="108">
        <v>0</v>
      </c>
      <c r="CP331" s="109">
        <v>0</v>
      </c>
      <c r="CQ331" s="109">
        <v>0</v>
      </c>
      <c r="CR331" s="109">
        <v>0</v>
      </c>
      <c r="CS331" s="109">
        <v>0</v>
      </c>
      <c r="CT331" s="114">
        <v>745.26692270747628</v>
      </c>
      <c r="CU331" s="111">
        <v>102.02923067686906</v>
      </c>
      <c r="CV331" s="111">
        <v>214.20823067686905</v>
      </c>
      <c r="CW331" s="111">
        <v>214.20823067686905</v>
      </c>
      <c r="CX331" s="115">
        <v>214.82123067686905</v>
      </c>
    </row>
    <row r="332" spans="1:102" ht="24.95" customHeight="1">
      <c r="A332" s="49" t="s">
        <v>9</v>
      </c>
      <c r="B332" s="97" t="s">
        <v>91</v>
      </c>
      <c r="C332" s="97">
        <v>508906</v>
      </c>
      <c r="D332" s="97">
        <v>890701</v>
      </c>
      <c r="E332" s="31" t="s">
        <v>435</v>
      </c>
      <c r="F332" s="97">
        <v>3</v>
      </c>
      <c r="G332" s="75" t="s">
        <v>174</v>
      </c>
      <c r="H332" s="108">
        <v>270</v>
      </c>
      <c r="I332" s="109">
        <v>68</v>
      </c>
      <c r="J332" s="109">
        <v>68</v>
      </c>
      <c r="K332" s="109">
        <v>68</v>
      </c>
      <c r="L332" s="109">
        <v>66</v>
      </c>
      <c r="M332" s="108">
        <v>0</v>
      </c>
      <c r="N332" s="109">
        <v>0</v>
      </c>
      <c r="O332" s="109">
        <v>0</v>
      </c>
      <c r="P332" s="109">
        <v>0</v>
      </c>
      <c r="Q332" s="109">
        <v>0</v>
      </c>
      <c r="R332" s="108">
        <v>0</v>
      </c>
      <c r="S332" s="109">
        <v>0</v>
      </c>
      <c r="T332" s="109">
        <v>0</v>
      </c>
      <c r="U332" s="109">
        <v>0</v>
      </c>
      <c r="V332" s="109">
        <v>0</v>
      </c>
      <c r="W332" s="108">
        <v>0</v>
      </c>
      <c r="X332" s="109">
        <v>0</v>
      </c>
      <c r="Y332" s="109">
        <v>0</v>
      </c>
      <c r="Z332" s="109">
        <v>0</v>
      </c>
      <c r="AA332" s="109">
        <v>0</v>
      </c>
      <c r="AB332" s="108">
        <v>0</v>
      </c>
      <c r="AC332" s="109">
        <v>0</v>
      </c>
      <c r="AD332" s="109">
        <v>0</v>
      </c>
      <c r="AE332" s="109">
        <v>0</v>
      </c>
      <c r="AF332" s="109">
        <v>0</v>
      </c>
      <c r="AG332" s="108">
        <v>0</v>
      </c>
      <c r="AH332" s="109">
        <v>0</v>
      </c>
      <c r="AI332" s="109">
        <v>0</v>
      </c>
      <c r="AJ332" s="109">
        <v>0</v>
      </c>
      <c r="AK332" s="109">
        <v>0</v>
      </c>
      <c r="AL332" s="108">
        <v>0</v>
      </c>
      <c r="AM332" s="109">
        <v>0</v>
      </c>
      <c r="AN332" s="109">
        <v>0</v>
      </c>
      <c r="AO332" s="109">
        <v>0</v>
      </c>
      <c r="AP332" s="109">
        <v>0</v>
      </c>
      <c r="AQ332" s="108">
        <v>55</v>
      </c>
      <c r="AR332" s="109">
        <v>14</v>
      </c>
      <c r="AS332" s="109">
        <v>14</v>
      </c>
      <c r="AT332" s="109">
        <v>14</v>
      </c>
      <c r="AU332" s="109">
        <v>13</v>
      </c>
      <c r="AV332" s="108">
        <v>0</v>
      </c>
      <c r="AW332" s="109">
        <v>0</v>
      </c>
      <c r="AX332" s="109">
        <v>0</v>
      </c>
      <c r="AY332" s="109">
        <v>0</v>
      </c>
      <c r="AZ332" s="109">
        <v>0</v>
      </c>
      <c r="BA332" s="108">
        <v>0</v>
      </c>
      <c r="BB332" s="109">
        <v>0</v>
      </c>
      <c r="BC332" s="109">
        <v>0</v>
      </c>
      <c r="BD332" s="109">
        <v>0</v>
      </c>
      <c r="BE332" s="109">
        <v>0</v>
      </c>
      <c r="BF332" s="108">
        <v>5000</v>
      </c>
      <c r="BG332" s="109">
        <v>0</v>
      </c>
      <c r="BH332" s="109">
        <v>0</v>
      </c>
      <c r="BI332" s="109">
        <v>2500</v>
      </c>
      <c r="BJ332" s="109">
        <v>2500</v>
      </c>
      <c r="BK332" s="108">
        <v>0</v>
      </c>
      <c r="BL332" s="109">
        <v>0</v>
      </c>
      <c r="BM332" s="109">
        <v>0</v>
      </c>
      <c r="BN332" s="109">
        <v>0</v>
      </c>
      <c r="BO332" s="109">
        <v>0</v>
      </c>
      <c r="BP332" s="108">
        <v>0</v>
      </c>
      <c r="BQ332" s="109">
        <v>0</v>
      </c>
      <c r="BR332" s="109">
        <v>0</v>
      </c>
      <c r="BS332" s="109">
        <v>0</v>
      </c>
      <c r="BT332" s="109">
        <v>0</v>
      </c>
      <c r="BU332" s="108">
        <v>330</v>
      </c>
      <c r="BV332" s="109">
        <v>83</v>
      </c>
      <c r="BW332" s="109">
        <v>83</v>
      </c>
      <c r="BX332" s="109">
        <v>83</v>
      </c>
      <c r="BY332" s="109">
        <v>81</v>
      </c>
      <c r="BZ332" s="108">
        <v>68</v>
      </c>
      <c r="CA332" s="109">
        <v>17</v>
      </c>
      <c r="CB332" s="109">
        <v>17</v>
      </c>
      <c r="CC332" s="109">
        <v>17</v>
      </c>
      <c r="CD332" s="109">
        <v>17</v>
      </c>
      <c r="CE332" s="108">
        <v>0</v>
      </c>
      <c r="CF332" s="109">
        <v>0</v>
      </c>
      <c r="CG332" s="109">
        <v>0</v>
      </c>
      <c r="CH332" s="109">
        <v>0</v>
      </c>
      <c r="CI332" s="109">
        <v>0</v>
      </c>
      <c r="CJ332" s="108">
        <v>0</v>
      </c>
      <c r="CK332" s="109">
        <v>0</v>
      </c>
      <c r="CL332" s="109">
        <v>0</v>
      </c>
      <c r="CM332" s="109">
        <v>0</v>
      </c>
      <c r="CN332" s="109">
        <v>0</v>
      </c>
      <c r="CO332" s="108">
        <v>479.7</v>
      </c>
      <c r="CP332" s="109">
        <v>120</v>
      </c>
      <c r="CQ332" s="109">
        <v>120</v>
      </c>
      <c r="CR332" s="109">
        <v>120</v>
      </c>
      <c r="CS332" s="109">
        <v>119.69999999999999</v>
      </c>
      <c r="CT332" s="114">
        <v>7741.9485022518547</v>
      </c>
      <c r="CU332" s="111">
        <v>60.487125562963747</v>
      </c>
      <c r="CV332" s="111">
        <v>60.487125562963747</v>
      </c>
      <c r="CW332" s="111">
        <v>3810.4871255629637</v>
      </c>
      <c r="CX332" s="115">
        <v>3810.4871255629637</v>
      </c>
    </row>
    <row r="333" spans="1:102" ht="24.95" customHeight="1">
      <c r="A333" s="49" t="s">
        <v>9</v>
      </c>
      <c r="B333" s="97" t="s">
        <v>91</v>
      </c>
      <c r="C333" s="97">
        <v>508907</v>
      </c>
      <c r="D333" s="97">
        <v>890801</v>
      </c>
      <c r="E333" s="31" t="s">
        <v>438</v>
      </c>
      <c r="F333" s="97">
        <v>3</v>
      </c>
      <c r="G333" s="75" t="s">
        <v>174</v>
      </c>
      <c r="H333" s="108">
        <v>159</v>
      </c>
      <c r="I333" s="109">
        <v>159</v>
      </c>
      <c r="J333" s="109">
        <v>0</v>
      </c>
      <c r="K333" s="109">
        <v>0</v>
      </c>
      <c r="L333" s="109">
        <v>0</v>
      </c>
      <c r="M333" s="108">
        <v>0</v>
      </c>
      <c r="N333" s="109">
        <v>0</v>
      </c>
      <c r="O333" s="109">
        <v>0</v>
      </c>
      <c r="P333" s="109">
        <v>0</v>
      </c>
      <c r="Q333" s="109">
        <v>0</v>
      </c>
      <c r="R333" s="108">
        <v>0</v>
      </c>
      <c r="S333" s="109">
        <v>0</v>
      </c>
      <c r="T333" s="109">
        <v>0</v>
      </c>
      <c r="U333" s="109">
        <v>0</v>
      </c>
      <c r="V333" s="109">
        <v>0</v>
      </c>
      <c r="W333" s="108">
        <v>0</v>
      </c>
      <c r="X333" s="109">
        <v>0</v>
      </c>
      <c r="Y333" s="109">
        <v>0</v>
      </c>
      <c r="Z333" s="109">
        <v>0</v>
      </c>
      <c r="AA333" s="109">
        <v>0</v>
      </c>
      <c r="AB333" s="108">
        <v>0</v>
      </c>
      <c r="AC333" s="109">
        <v>0</v>
      </c>
      <c r="AD333" s="109">
        <v>0</v>
      </c>
      <c r="AE333" s="109">
        <v>0</v>
      </c>
      <c r="AF333" s="109">
        <v>0</v>
      </c>
      <c r="AG333" s="108">
        <v>0</v>
      </c>
      <c r="AH333" s="109">
        <v>0</v>
      </c>
      <c r="AI333" s="109">
        <v>0</v>
      </c>
      <c r="AJ333" s="109">
        <v>0</v>
      </c>
      <c r="AK333" s="109">
        <v>0</v>
      </c>
      <c r="AL333" s="108">
        <v>0</v>
      </c>
      <c r="AM333" s="109">
        <v>0</v>
      </c>
      <c r="AN333" s="109">
        <v>0</v>
      </c>
      <c r="AO333" s="109">
        <v>0</v>
      </c>
      <c r="AP333" s="109">
        <v>0</v>
      </c>
      <c r="AQ333" s="108">
        <v>0</v>
      </c>
      <c r="AR333" s="109">
        <v>0</v>
      </c>
      <c r="AS333" s="109">
        <v>0</v>
      </c>
      <c r="AT333" s="109">
        <v>0</v>
      </c>
      <c r="AU333" s="109">
        <v>0</v>
      </c>
      <c r="AV333" s="108">
        <v>0</v>
      </c>
      <c r="AW333" s="109">
        <v>0</v>
      </c>
      <c r="AX333" s="109">
        <v>0</v>
      </c>
      <c r="AY333" s="109">
        <v>0</v>
      </c>
      <c r="AZ333" s="109">
        <v>0</v>
      </c>
      <c r="BA333" s="108">
        <v>0</v>
      </c>
      <c r="BB333" s="109">
        <v>0</v>
      </c>
      <c r="BC333" s="109">
        <v>0</v>
      </c>
      <c r="BD333" s="109">
        <v>0</v>
      </c>
      <c r="BE333" s="109">
        <v>0</v>
      </c>
      <c r="BF333" s="108">
        <v>93</v>
      </c>
      <c r="BG333" s="109">
        <v>93</v>
      </c>
      <c r="BH333" s="109">
        <v>0</v>
      </c>
      <c r="BI333" s="109">
        <v>0</v>
      </c>
      <c r="BJ333" s="109">
        <v>0</v>
      </c>
      <c r="BK333" s="108">
        <v>0</v>
      </c>
      <c r="BL333" s="109">
        <v>0</v>
      </c>
      <c r="BM333" s="109">
        <v>0</v>
      </c>
      <c r="BN333" s="109">
        <v>0</v>
      </c>
      <c r="BO333" s="109">
        <v>0</v>
      </c>
      <c r="BP333" s="108">
        <v>0</v>
      </c>
      <c r="BQ333" s="109">
        <v>0</v>
      </c>
      <c r="BR333" s="109">
        <v>0</v>
      </c>
      <c r="BS333" s="109">
        <v>0</v>
      </c>
      <c r="BT333" s="109">
        <v>0</v>
      </c>
      <c r="BU333" s="108">
        <v>1279</v>
      </c>
      <c r="BV333" s="109">
        <v>1279</v>
      </c>
      <c r="BW333" s="109">
        <v>0</v>
      </c>
      <c r="BX333" s="109">
        <v>0</v>
      </c>
      <c r="BY333" s="109">
        <v>0</v>
      </c>
      <c r="BZ333" s="108">
        <v>0</v>
      </c>
      <c r="CA333" s="109">
        <v>0</v>
      </c>
      <c r="CB333" s="109">
        <v>0</v>
      </c>
      <c r="CC333" s="109">
        <v>0</v>
      </c>
      <c r="CD333" s="109">
        <v>0</v>
      </c>
      <c r="CE333" s="108">
        <v>0</v>
      </c>
      <c r="CF333" s="109">
        <v>0</v>
      </c>
      <c r="CG333" s="109">
        <v>0</v>
      </c>
      <c r="CH333" s="109">
        <v>0</v>
      </c>
      <c r="CI333" s="109">
        <v>0</v>
      </c>
      <c r="CJ333" s="108">
        <v>0</v>
      </c>
      <c r="CK333" s="109">
        <v>0</v>
      </c>
      <c r="CL333" s="109">
        <v>0</v>
      </c>
      <c r="CM333" s="109">
        <v>0</v>
      </c>
      <c r="CN333" s="109">
        <v>0</v>
      </c>
      <c r="CO333" s="108">
        <v>0</v>
      </c>
      <c r="CP333" s="109">
        <v>0</v>
      </c>
      <c r="CQ333" s="109">
        <v>0</v>
      </c>
      <c r="CR333" s="109">
        <v>0</v>
      </c>
      <c r="CS333" s="109">
        <v>0</v>
      </c>
      <c r="CT333" s="114">
        <v>817.298</v>
      </c>
      <c r="CU333" s="111">
        <v>817.298</v>
      </c>
      <c r="CV333" s="111">
        <v>0</v>
      </c>
      <c r="CW333" s="111">
        <v>0</v>
      </c>
      <c r="CX333" s="115">
        <v>0</v>
      </c>
    </row>
    <row r="334" spans="1:102" ht="24.95" customHeight="1">
      <c r="A334" s="49" t="s">
        <v>9</v>
      </c>
      <c r="B334" s="97" t="s">
        <v>91</v>
      </c>
      <c r="C334" s="97">
        <v>508911</v>
      </c>
      <c r="D334" s="97">
        <v>891201</v>
      </c>
      <c r="E334" s="31" t="s">
        <v>632</v>
      </c>
      <c r="F334" s="97">
        <v>3</v>
      </c>
      <c r="G334" s="75" t="s">
        <v>174</v>
      </c>
      <c r="H334" s="108">
        <v>0</v>
      </c>
      <c r="I334" s="109">
        <v>0</v>
      </c>
      <c r="J334" s="109">
        <v>0</v>
      </c>
      <c r="K334" s="109">
        <v>0</v>
      </c>
      <c r="L334" s="109">
        <v>0</v>
      </c>
      <c r="M334" s="108">
        <v>0</v>
      </c>
      <c r="N334" s="109">
        <v>0</v>
      </c>
      <c r="O334" s="109">
        <v>0</v>
      </c>
      <c r="P334" s="109">
        <v>0</v>
      </c>
      <c r="Q334" s="109">
        <v>0</v>
      </c>
      <c r="R334" s="108">
        <v>0</v>
      </c>
      <c r="S334" s="109">
        <v>0</v>
      </c>
      <c r="T334" s="109">
        <v>0</v>
      </c>
      <c r="U334" s="109">
        <v>0</v>
      </c>
      <c r="V334" s="109">
        <v>0</v>
      </c>
      <c r="W334" s="108">
        <v>0</v>
      </c>
      <c r="X334" s="109">
        <v>0</v>
      </c>
      <c r="Y334" s="109">
        <v>0</v>
      </c>
      <c r="Z334" s="109">
        <v>0</v>
      </c>
      <c r="AA334" s="109">
        <v>0</v>
      </c>
      <c r="AB334" s="108">
        <v>0</v>
      </c>
      <c r="AC334" s="109">
        <v>0</v>
      </c>
      <c r="AD334" s="109">
        <v>0</v>
      </c>
      <c r="AE334" s="109">
        <v>0</v>
      </c>
      <c r="AF334" s="109">
        <v>0</v>
      </c>
      <c r="AG334" s="108">
        <v>0</v>
      </c>
      <c r="AH334" s="109">
        <v>0</v>
      </c>
      <c r="AI334" s="109">
        <v>0</v>
      </c>
      <c r="AJ334" s="109">
        <v>0</v>
      </c>
      <c r="AK334" s="109">
        <v>0</v>
      </c>
      <c r="AL334" s="108">
        <v>0</v>
      </c>
      <c r="AM334" s="109">
        <v>0</v>
      </c>
      <c r="AN334" s="109">
        <v>0</v>
      </c>
      <c r="AO334" s="109">
        <v>0</v>
      </c>
      <c r="AP334" s="109">
        <v>0</v>
      </c>
      <c r="AQ334" s="108">
        <v>0</v>
      </c>
      <c r="AR334" s="109">
        <v>0</v>
      </c>
      <c r="AS334" s="109">
        <v>0</v>
      </c>
      <c r="AT334" s="109">
        <v>0</v>
      </c>
      <c r="AU334" s="109">
        <v>0</v>
      </c>
      <c r="AV334" s="108">
        <v>0</v>
      </c>
      <c r="AW334" s="109">
        <v>0</v>
      </c>
      <c r="AX334" s="109">
        <v>0</v>
      </c>
      <c r="AY334" s="109">
        <v>0</v>
      </c>
      <c r="AZ334" s="109">
        <v>0</v>
      </c>
      <c r="BA334" s="108">
        <v>0</v>
      </c>
      <c r="BB334" s="109">
        <v>0</v>
      </c>
      <c r="BC334" s="109">
        <v>0</v>
      </c>
      <c r="BD334" s="109">
        <v>0</v>
      </c>
      <c r="BE334" s="109">
        <v>0</v>
      </c>
      <c r="BF334" s="108">
        <v>80</v>
      </c>
      <c r="BG334" s="109">
        <v>20</v>
      </c>
      <c r="BH334" s="109">
        <v>20</v>
      </c>
      <c r="BI334" s="109">
        <v>20</v>
      </c>
      <c r="BJ334" s="109">
        <v>20</v>
      </c>
      <c r="BK334" s="108">
        <v>0</v>
      </c>
      <c r="BL334" s="109">
        <v>0</v>
      </c>
      <c r="BM334" s="109">
        <v>0</v>
      </c>
      <c r="BN334" s="109">
        <v>0</v>
      </c>
      <c r="BO334" s="109">
        <v>0</v>
      </c>
      <c r="BP334" s="108">
        <v>0</v>
      </c>
      <c r="BQ334" s="109">
        <v>0</v>
      </c>
      <c r="BR334" s="109">
        <v>0</v>
      </c>
      <c r="BS334" s="109">
        <v>0</v>
      </c>
      <c r="BT334" s="109">
        <v>0</v>
      </c>
      <c r="BU334" s="108">
        <v>14000</v>
      </c>
      <c r="BV334" s="109">
        <v>1858</v>
      </c>
      <c r="BW334" s="109">
        <v>4142</v>
      </c>
      <c r="BX334" s="109">
        <v>4000</v>
      </c>
      <c r="BY334" s="109">
        <v>4000</v>
      </c>
      <c r="BZ334" s="108">
        <v>0</v>
      </c>
      <c r="CA334" s="109">
        <v>0</v>
      </c>
      <c r="CB334" s="109">
        <v>0</v>
      </c>
      <c r="CC334" s="109">
        <v>0</v>
      </c>
      <c r="CD334" s="109">
        <v>0</v>
      </c>
      <c r="CE334" s="108">
        <v>0</v>
      </c>
      <c r="CF334" s="109">
        <v>0</v>
      </c>
      <c r="CG334" s="109">
        <v>0</v>
      </c>
      <c r="CH334" s="109">
        <v>0</v>
      </c>
      <c r="CI334" s="109">
        <v>0</v>
      </c>
      <c r="CJ334" s="108">
        <v>10500</v>
      </c>
      <c r="CK334" s="109">
        <v>1500</v>
      </c>
      <c r="CL334" s="109">
        <v>2000</v>
      </c>
      <c r="CM334" s="109">
        <v>3500</v>
      </c>
      <c r="CN334" s="109">
        <v>3500</v>
      </c>
      <c r="CO334" s="108">
        <v>0</v>
      </c>
      <c r="CP334" s="109">
        <v>0</v>
      </c>
      <c r="CQ334" s="109">
        <v>0</v>
      </c>
      <c r="CR334" s="109">
        <v>0</v>
      </c>
      <c r="CS334" s="109">
        <v>0</v>
      </c>
      <c r="CT334" s="114">
        <v>20816.396598917148</v>
      </c>
      <c r="CU334" s="111">
        <v>1929.8791497292871</v>
      </c>
      <c r="CV334" s="111">
        <v>5467.3191497292873</v>
      </c>
      <c r="CW334" s="111">
        <v>6709.5991497292871</v>
      </c>
      <c r="CX334" s="115">
        <v>6709.5991497292871</v>
      </c>
    </row>
    <row r="335" spans="1:102" ht="24.95" customHeight="1">
      <c r="A335" s="49" t="s">
        <v>9</v>
      </c>
      <c r="B335" s="97" t="s">
        <v>91</v>
      </c>
      <c r="C335" s="97">
        <v>508928</v>
      </c>
      <c r="D335" s="97">
        <v>891301</v>
      </c>
      <c r="E335" s="31" t="s">
        <v>442</v>
      </c>
      <c r="F335" s="97">
        <v>3</v>
      </c>
      <c r="G335" s="75" t="s">
        <v>174</v>
      </c>
      <c r="H335" s="108">
        <v>787</v>
      </c>
      <c r="I335" s="109">
        <v>100</v>
      </c>
      <c r="J335" s="109">
        <v>312</v>
      </c>
      <c r="K335" s="109">
        <v>275</v>
      </c>
      <c r="L335" s="109">
        <v>100</v>
      </c>
      <c r="M335" s="108">
        <v>0</v>
      </c>
      <c r="N335" s="109">
        <v>0</v>
      </c>
      <c r="O335" s="109">
        <v>0</v>
      </c>
      <c r="P335" s="109">
        <v>0</v>
      </c>
      <c r="Q335" s="109">
        <v>0</v>
      </c>
      <c r="R335" s="108">
        <v>0</v>
      </c>
      <c r="S335" s="109">
        <v>0</v>
      </c>
      <c r="T335" s="109">
        <v>0</v>
      </c>
      <c r="U335" s="109">
        <v>0</v>
      </c>
      <c r="V335" s="109">
        <v>0</v>
      </c>
      <c r="W335" s="108">
        <v>0</v>
      </c>
      <c r="X335" s="109">
        <v>0</v>
      </c>
      <c r="Y335" s="109">
        <v>0</v>
      </c>
      <c r="Z335" s="109">
        <v>0</v>
      </c>
      <c r="AA335" s="109">
        <v>0</v>
      </c>
      <c r="AB335" s="108">
        <v>500</v>
      </c>
      <c r="AC335" s="109">
        <v>100</v>
      </c>
      <c r="AD335" s="109">
        <v>150</v>
      </c>
      <c r="AE335" s="109">
        <v>150</v>
      </c>
      <c r="AF335" s="109">
        <v>100</v>
      </c>
      <c r="AG335" s="108">
        <v>220</v>
      </c>
      <c r="AH335" s="109">
        <v>0</v>
      </c>
      <c r="AI335" s="109">
        <v>95</v>
      </c>
      <c r="AJ335" s="109">
        <v>125</v>
      </c>
      <c r="AK335" s="109">
        <v>0</v>
      </c>
      <c r="AL335" s="108">
        <v>67</v>
      </c>
      <c r="AM335" s="109">
        <v>0</v>
      </c>
      <c r="AN335" s="109">
        <v>67</v>
      </c>
      <c r="AO335" s="109">
        <v>0</v>
      </c>
      <c r="AP335" s="109">
        <v>0</v>
      </c>
      <c r="AQ335" s="108">
        <v>0</v>
      </c>
      <c r="AR335" s="109">
        <v>0</v>
      </c>
      <c r="AS335" s="109">
        <v>0</v>
      </c>
      <c r="AT335" s="109">
        <v>0</v>
      </c>
      <c r="AU335" s="109">
        <v>0</v>
      </c>
      <c r="AV335" s="108">
        <v>0</v>
      </c>
      <c r="AW335" s="109">
        <v>0</v>
      </c>
      <c r="AX335" s="109">
        <v>0</v>
      </c>
      <c r="AY335" s="109">
        <v>0</v>
      </c>
      <c r="AZ335" s="109">
        <v>0</v>
      </c>
      <c r="BA335" s="108">
        <v>0</v>
      </c>
      <c r="BB335" s="109">
        <v>0</v>
      </c>
      <c r="BC335" s="109">
        <v>0</v>
      </c>
      <c r="BD335" s="109">
        <v>0</v>
      </c>
      <c r="BE335" s="109">
        <v>0</v>
      </c>
      <c r="BF335" s="108">
        <v>1653</v>
      </c>
      <c r="BG335" s="109">
        <v>413</v>
      </c>
      <c r="BH335" s="109">
        <v>413</v>
      </c>
      <c r="BI335" s="109">
        <v>413</v>
      </c>
      <c r="BJ335" s="109">
        <v>414</v>
      </c>
      <c r="BK335" s="108">
        <v>0</v>
      </c>
      <c r="BL335" s="109">
        <v>0</v>
      </c>
      <c r="BM335" s="109">
        <v>0</v>
      </c>
      <c r="BN335" s="109">
        <v>0</v>
      </c>
      <c r="BO335" s="109">
        <v>0</v>
      </c>
      <c r="BP335" s="108">
        <v>0</v>
      </c>
      <c r="BQ335" s="109">
        <v>0</v>
      </c>
      <c r="BR335" s="109">
        <v>0</v>
      </c>
      <c r="BS335" s="109">
        <v>0</v>
      </c>
      <c r="BT335" s="109">
        <v>0</v>
      </c>
      <c r="BU335" s="108">
        <v>88</v>
      </c>
      <c r="BV335" s="109">
        <v>22</v>
      </c>
      <c r="BW335" s="109">
        <v>22</v>
      </c>
      <c r="BX335" s="109">
        <v>22</v>
      </c>
      <c r="BY335" s="109">
        <v>22</v>
      </c>
      <c r="BZ335" s="108">
        <v>0</v>
      </c>
      <c r="CA335" s="109">
        <v>0</v>
      </c>
      <c r="CB335" s="109">
        <v>0</v>
      </c>
      <c r="CC335" s="109">
        <v>0</v>
      </c>
      <c r="CD335" s="109">
        <v>0</v>
      </c>
      <c r="CE335" s="108">
        <v>0</v>
      </c>
      <c r="CF335" s="109">
        <v>0</v>
      </c>
      <c r="CG335" s="109">
        <v>0</v>
      </c>
      <c r="CH335" s="109">
        <v>0</v>
      </c>
      <c r="CI335" s="109">
        <v>0</v>
      </c>
      <c r="CJ335" s="108">
        <v>0</v>
      </c>
      <c r="CK335" s="109">
        <v>0</v>
      </c>
      <c r="CL335" s="109">
        <v>0</v>
      </c>
      <c r="CM335" s="109">
        <v>0</v>
      </c>
      <c r="CN335" s="109">
        <v>0</v>
      </c>
      <c r="CO335" s="108">
        <v>0</v>
      </c>
      <c r="CP335" s="109">
        <v>0</v>
      </c>
      <c r="CQ335" s="109">
        <v>0</v>
      </c>
      <c r="CR335" s="109">
        <v>0</v>
      </c>
      <c r="CS335" s="109">
        <v>0</v>
      </c>
      <c r="CT335" s="114">
        <v>2877.0373333333337</v>
      </c>
      <c r="CU335" s="111">
        <v>719.25933333333342</v>
      </c>
      <c r="CV335" s="111">
        <v>719.25933333333342</v>
      </c>
      <c r="CW335" s="111">
        <v>719.25933333333342</v>
      </c>
      <c r="CX335" s="115">
        <v>719.25933333333342</v>
      </c>
    </row>
    <row r="336" spans="1:102" ht="24.95" customHeight="1">
      <c r="A336" s="49" t="s">
        <v>9</v>
      </c>
      <c r="B336" s="97">
        <v>5</v>
      </c>
      <c r="C336" s="97">
        <v>508918</v>
      </c>
      <c r="D336" s="97">
        <v>892101</v>
      </c>
      <c r="E336" s="31" t="s">
        <v>666</v>
      </c>
      <c r="F336" s="97">
        <v>3</v>
      </c>
      <c r="G336" s="75" t="s">
        <v>174</v>
      </c>
      <c r="H336" s="108">
        <v>0</v>
      </c>
      <c r="I336" s="109">
        <v>0</v>
      </c>
      <c r="J336" s="109">
        <v>0</v>
      </c>
      <c r="K336" s="109">
        <v>0</v>
      </c>
      <c r="L336" s="109">
        <v>0</v>
      </c>
      <c r="M336" s="108">
        <v>0</v>
      </c>
      <c r="N336" s="109">
        <v>0</v>
      </c>
      <c r="O336" s="109">
        <v>0</v>
      </c>
      <c r="P336" s="109">
        <v>0</v>
      </c>
      <c r="Q336" s="109">
        <v>0</v>
      </c>
      <c r="R336" s="108">
        <v>0</v>
      </c>
      <c r="S336" s="109">
        <v>0</v>
      </c>
      <c r="T336" s="109">
        <v>0</v>
      </c>
      <c r="U336" s="109">
        <v>0</v>
      </c>
      <c r="V336" s="109">
        <v>0</v>
      </c>
      <c r="W336" s="108">
        <v>0</v>
      </c>
      <c r="X336" s="109">
        <v>0</v>
      </c>
      <c r="Y336" s="109">
        <v>0</v>
      </c>
      <c r="Z336" s="109">
        <v>0</v>
      </c>
      <c r="AA336" s="109">
        <v>0</v>
      </c>
      <c r="AB336" s="108">
        <v>0</v>
      </c>
      <c r="AC336" s="109">
        <v>0</v>
      </c>
      <c r="AD336" s="109">
        <v>0</v>
      </c>
      <c r="AE336" s="109">
        <v>0</v>
      </c>
      <c r="AF336" s="109">
        <v>0</v>
      </c>
      <c r="AG336" s="108">
        <v>0</v>
      </c>
      <c r="AH336" s="109">
        <v>0</v>
      </c>
      <c r="AI336" s="109">
        <v>0</v>
      </c>
      <c r="AJ336" s="109">
        <v>0</v>
      </c>
      <c r="AK336" s="109">
        <v>0</v>
      </c>
      <c r="AL336" s="108">
        <v>0</v>
      </c>
      <c r="AM336" s="109">
        <v>0</v>
      </c>
      <c r="AN336" s="109">
        <v>0</v>
      </c>
      <c r="AO336" s="109">
        <v>0</v>
      </c>
      <c r="AP336" s="109">
        <v>0</v>
      </c>
      <c r="AQ336" s="108">
        <v>0</v>
      </c>
      <c r="AR336" s="109">
        <v>0</v>
      </c>
      <c r="AS336" s="109">
        <v>0</v>
      </c>
      <c r="AT336" s="109">
        <v>0</v>
      </c>
      <c r="AU336" s="109">
        <v>0</v>
      </c>
      <c r="AV336" s="108">
        <v>0</v>
      </c>
      <c r="AW336" s="109">
        <v>0</v>
      </c>
      <c r="AX336" s="109">
        <v>0</v>
      </c>
      <c r="AY336" s="109">
        <v>0</v>
      </c>
      <c r="AZ336" s="109">
        <v>0</v>
      </c>
      <c r="BA336" s="108">
        <v>0</v>
      </c>
      <c r="BB336" s="109">
        <v>0</v>
      </c>
      <c r="BC336" s="109">
        <v>0</v>
      </c>
      <c r="BD336" s="109">
        <v>0</v>
      </c>
      <c r="BE336" s="109">
        <v>0</v>
      </c>
      <c r="BF336" s="108">
        <v>0</v>
      </c>
      <c r="BG336" s="109">
        <v>0</v>
      </c>
      <c r="BH336" s="109">
        <v>0</v>
      </c>
      <c r="BI336" s="109">
        <v>0</v>
      </c>
      <c r="BJ336" s="109">
        <v>0</v>
      </c>
      <c r="BK336" s="108">
        <v>0</v>
      </c>
      <c r="BL336" s="109">
        <v>0</v>
      </c>
      <c r="BM336" s="109">
        <v>0</v>
      </c>
      <c r="BN336" s="109">
        <v>0</v>
      </c>
      <c r="BO336" s="109">
        <v>0</v>
      </c>
      <c r="BP336" s="108">
        <v>0</v>
      </c>
      <c r="BQ336" s="109">
        <v>0</v>
      </c>
      <c r="BR336" s="109">
        <v>0</v>
      </c>
      <c r="BS336" s="109">
        <v>0</v>
      </c>
      <c r="BT336" s="109">
        <v>0</v>
      </c>
      <c r="BU336" s="108">
        <v>2900</v>
      </c>
      <c r="BV336" s="109">
        <v>725</v>
      </c>
      <c r="BW336" s="109">
        <v>725</v>
      </c>
      <c r="BX336" s="109">
        <v>725</v>
      </c>
      <c r="BY336" s="109">
        <v>725</v>
      </c>
      <c r="BZ336" s="108">
        <v>527.07692307692309</v>
      </c>
      <c r="CA336" s="109">
        <v>132</v>
      </c>
      <c r="CB336" s="109">
        <v>132</v>
      </c>
      <c r="CC336" s="109">
        <v>132</v>
      </c>
      <c r="CD336" s="109">
        <v>131.07692307692309</v>
      </c>
      <c r="CE336" s="108">
        <v>0</v>
      </c>
      <c r="CF336" s="109">
        <v>0</v>
      </c>
      <c r="CG336" s="109">
        <v>0</v>
      </c>
      <c r="CH336" s="109">
        <v>0</v>
      </c>
      <c r="CI336" s="109">
        <v>0</v>
      </c>
      <c r="CJ336" s="108">
        <v>0</v>
      </c>
      <c r="CK336" s="109">
        <v>0</v>
      </c>
      <c r="CL336" s="109">
        <v>0</v>
      </c>
      <c r="CM336" s="109">
        <v>0</v>
      </c>
      <c r="CN336" s="109">
        <v>0</v>
      </c>
      <c r="CO336" s="108">
        <v>2055.6</v>
      </c>
      <c r="CP336" s="109">
        <v>514</v>
      </c>
      <c r="CQ336" s="109">
        <v>514</v>
      </c>
      <c r="CR336" s="109">
        <v>514</v>
      </c>
      <c r="CS336" s="109">
        <v>513.59999999999991</v>
      </c>
      <c r="CT336" s="114">
        <v>1243.6323558974361</v>
      </c>
      <c r="CU336" s="111">
        <v>310.90808897435903</v>
      </c>
      <c r="CV336" s="111">
        <v>310.90808897435903</v>
      </c>
      <c r="CW336" s="111">
        <v>310.90808897435903</v>
      </c>
      <c r="CX336" s="115">
        <v>310.90808897435903</v>
      </c>
    </row>
    <row r="337" spans="1:102" ht="24.95" customHeight="1">
      <c r="A337" s="49" t="s">
        <v>9</v>
      </c>
      <c r="B337" s="97" t="s">
        <v>91</v>
      </c>
      <c r="C337" s="97">
        <v>508919</v>
      </c>
      <c r="D337" s="97">
        <v>892201</v>
      </c>
      <c r="E337" s="31" t="s">
        <v>664</v>
      </c>
      <c r="F337" s="97">
        <v>3</v>
      </c>
      <c r="G337" s="75" t="s">
        <v>174</v>
      </c>
      <c r="H337" s="108">
        <v>1517</v>
      </c>
      <c r="I337" s="109">
        <v>379</v>
      </c>
      <c r="J337" s="109">
        <v>379</v>
      </c>
      <c r="K337" s="109">
        <v>379</v>
      </c>
      <c r="L337" s="109">
        <v>380</v>
      </c>
      <c r="M337" s="108">
        <v>0</v>
      </c>
      <c r="N337" s="109">
        <v>0</v>
      </c>
      <c r="O337" s="109">
        <v>0</v>
      </c>
      <c r="P337" s="109">
        <v>0</v>
      </c>
      <c r="Q337" s="109">
        <v>0</v>
      </c>
      <c r="R337" s="108">
        <v>0</v>
      </c>
      <c r="S337" s="109">
        <v>0</v>
      </c>
      <c r="T337" s="109">
        <v>0</v>
      </c>
      <c r="U337" s="109">
        <v>0</v>
      </c>
      <c r="V337" s="109">
        <v>0</v>
      </c>
      <c r="W337" s="108">
        <v>0</v>
      </c>
      <c r="X337" s="109">
        <v>0</v>
      </c>
      <c r="Y337" s="109">
        <v>0</v>
      </c>
      <c r="Z337" s="109">
        <v>0</v>
      </c>
      <c r="AA337" s="109">
        <v>0</v>
      </c>
      <c r="AB337" s="108">
        <v>0</v>
      </c>
      <c r="AC337" s="109">
        <v>0</v>
      </c>
      <c r="AD337" s="109">
        <v>0</v>
      </c>
      <c r="AE337" s="109">
        <v>0</v>
      </c>
      <c r="AF337" s="109">
        <v>0</v>
      </c>
      <c r="AG337" s="108">
        <v>0</v>
      </c>
      <c r="AH337" s="109">
        <v>0</v>
      </c>
      <c r="AI337" s="109">
        <v>0</v>
      </c>
      <c r="AJ337" s="109">
        <v>0</v>
      </c>
      <c r="AK337" s="109">
        <v>0</v>
      </c>
      <c r="AL337" s="108">
        <v>0</v>
      </c>
      <c r="AM337" s="109">
        <v>0</v>
      </c>
      <c r="AN337" s="109">
        <v>0</v>
      </c>
      <c r="AO337" s="109">
        <v>0</v>
      </c>
      <c r="AP337" s="109">
        <v>0</v>
      </c>
      <c r="AQ337" s="108">
        <v>0</v>
      </c>
      <c r="AR337" s="109">
        <v>0</v>
      </c>
      <c r="AS337" s="109">
        <v>0</v>
      </c>
      <c r="AT337" s="109">
        <v>0</v>
      </c>
      <c r="AU337" s="109">
        <v>0</v>
      </c>
      <c r="AV337" s="108">
        <v>0</v>
      </c>
      <c r="AW337" s="109">
        <v>0</v>
      </c>
      <c r="AX337" s="109">
        <v>0</v>
      </c>
      <c r="AY337" s="109">
        <v>0</v>
      </c>
      <c r="AZ337" s="109">
        <v>0</v>
      </c>
      <c r="BA337" s="108">
        <v>0</v>
      </c>
      <c r="BB337" s="109">
        <v>0</v>
      </c>
      <c r="BC337" s="109">
        <v>0</v>
      </c>
      <c r="BD337" s="109">
        <v>0</v>
      </c>
      <c r="BE337" s="109">
        <v>0</v>
      </c>
      <c r="BF337" s="108">
        <v>0</v>
      </c>
      <c r="BG337" s="109">
        <v>0</v>
      </c>
      <c r="BH337" s="109">
        <v>0</v>
      </c>
      <c r="BI337" s="109">
        <v>0</v>
      </c>
      <c r="BJ337" s="109">
        <v>0</v>
      </c>
      <c r="BK337" s="108">
        <v>0</v>
      </c>
      <c r="BL337" s="109">
        <v>0</v>
      </c>
      <c r="BM337" s="109">
        <v>0</v>
      </c>
      <c r="BN337" s="109">
        <v>0</v>
      </c>
      <c r="BO337" s="109">
        <v>0</v>
      </c>
      <c r="BP337" s="108">
        <v>0</v>
      </c>
      <c r="BQ337" s="109">
        <v>0</v>
      </c>
      <c r="BR337" s="109">
        <v>0</v>
      </c>
      <c r="BS337" s="109">
        <v>0</v>
      </c>
      <c r="BT337" s="109">
        <v>0</v>
      </c>
      <c r="BU337" s="108">
        <v>1855</v>
      </c>
      <c r="BV337" s="109">
        <v>464</v>
      </c>
      <c r="BW337" s="109">
        <v>464</v>
      </c>
      <c r="BX337" s="109">
        <v>464</v>
      </c>
      <c r="BY337" s="109">
        <v>463</v>
      </c>
      <c r="BZ337" s="108">
        <v>0</v>
      </c>
      <c r="CA337" s="109">
        <v>0</v>
      </c>
      <c r="CB337" s="109">
        <v>0</v>
      </c>
      <c r="CC337" s="109">
        <v>0</v>
      </c>
      <c r="CD337" s="109">
        <v>0</v>
      </c>
      <c r="CE337" s="108">
        <v>0</v>
      </c>
      <c r="CF337" s="109">
        <v>0</v>
      </c>
      <c r="CG337" s="109">
        <v>0</v>
      </c>
      <c r="CH337" s="109">
        <v>0</v>
      </c>
      <c r="CI337" s="109">
        <v>0</v>
      </c>
      <c r="CJ337" s="108">
        <v>0</v>
      </c>
      <c r="CK337" s="109">
        <v>0</v>
      </c>
      <c r="CL337" s="109">
        <v>0</v>
      </c>
      <c r="CM337" s="109">
        <v>0</v>
      </c>
      <c r="CN337" s="109">
        <v>0</v>
      </c>
      <c r="CO337" s="108">
        <v>0</v>
      </c>
      <c r="CP337" s="109">
        <v>0</v>
      </c>
      <c r="CQ337" s="109">
        <v>0</v>
      </c>
      <c r="CR337" s="109">
        <v>0</v>
      </c>
      <c r="CS337" s="109">
        <v>0</v>
      </c>
      <c r="CT337" s="114">
        <v>1235.6710334386644</v>
      </c>
      <c r="CU337" s="111">
        <v>308.9177583596661</v>
      </c>
      <c r="CV337" s="111">
        <v>308.9177583596661</v>
      </c>
      <c r="CW337" s="111">
        <v>308.9177583596661</v>
      </c>
      <c r="CX337" s="115">
        <v>308.9177583596661</v>
      </c>
    </row>
    <row r="338" spans="1:102" ht="24.95" customHeight="1">
      <c r="A338" s="49" t="s">
        <v>9</v>
      </c>
      <c r="B338" s="97" t="s">
        <v>91</v>
      </c>
      <c r="C338" s="97">
        <v>508920</v>
      </c>
      <c r="D338" s="97">
        <v>892301</v>
      </c>
      <c r="E338" s="31" t="s">
        <v>630</v>
      </c>
      <c r="F338" s="97">
        <v>3</v>
      </c>
      <c r="G338" s="75" t="s">
        <v>174</v>
      </c>
      <c r="H338" s="108">
        <v>0</v>
      </c>
      <c r="I338" s="109">
        <v>0</v>
      </c>
      <c r="J338" s="109">
        <v>0</v>
      </c>
      <c r="K338" s="109">
        <v>0</v>
      </c>
      <c r="L338" s="109">
        <v>0</v>
      </c>
      <c r="M338" s="108">
        <v>0</v>
      </c>
      <c r="N338" s="109">
        <v>0</v>
      </c>
      <c r="O338" s="109">
        <v>0</v>
      </c>
      <c r="P338" s="109">
        <v>0</v>
      </c>
      <c r="Q338" s="109">
        <v>0</v>
      </c>
      <c r="R338" s="108">
        <v>0</v>
      </c>
      <c r="S338" s="109">
        <v>0</v>
      </c>
      <c r="T338" s="109">
        <v>0</v>
      </c>
      <c r="U338" s="109">
        <v>0</v>
      </c>
      <c r="V338" s="109">
        <v>0</v>
      </c>
      <c r="W338" s="108">
        <v>0</v>
      </c>
      <c r="X338" s="109">
        <v>0</v>
      </c>
      <c r="Y338" s="109">
        <v>0</v>
      </c>
      <c r="Z338" s="109">
        <v>0</v>
      </c>
      <c r="AA338" s="109">
        <v>0</v>
      </c>
      <c r="AB338" s="108">
        <v>0</v>
      </c>
      <c r="AC338" s="109">
        <v>0</v>
      </c>
      <c r="AD338" s="109">
        <v>0</v>
      </c>
      <c r="AE338" s="109">
        <v>0</v>
      </c>
      <c r="AF338" s="109">
        <v>0</v>
      </c>
      <c r="AG338" s="108">
        <v>0</v>
      </c>
      <c r="AH338" s="109">
        <v>0</v>
      </c>
      <c r="AI338" s="109">
        <v>0</v>
      </c>
      <c r="AJ338" s="109">
        <v>0</v>
      </c>
      <c r="AK338" s="109">
        <v>0</v>
      </c>
      <c r="AL338" s="108">
        <v>0</v>
      </c>
      <c r="AM338" s="109">
        <v>0</v>
      </c>
      <c r="AN338" s="109">
        <v>0</v>
      </c>
      <c r="AO338" s="109">
        <v>0</v>
      </c>
      <c r="AP338" s="109">
        <v>0</v>
      </c>
      <c r="AQ338" s="108">
        <v>0</v>
      </c>
      <c r="AR338" s="109">
        <v>0</v>
      </c>
      <c r="AS338" s="109">
        <v>0</v>
      </c>
      <c r="AT338" s="109">
        <v>0</v>
      </c>
      <c r="AU338" s="109">
        <v>0</v>
      </c>
      <c r="AV338" s="108">
        <v>0</v>
      </c>
      <c r="AW338" s="109">
        <v>0</v>
      </c>
      <c r="AX338" s="109">
        <v>0</v>
      </c>
      <c r="AY338" s="109">
        <v>0</v>
      </c>
      <c r="AZ338" s="109">
        <v>0</v>
      </c>
      <c r="BA338" s="108">
        <v>0</v>
      </c>
      <c r="BB338" s="109">
        <v>0</v>
      </c>
      <c r="BC338" s="109">
        <v>0</v>
      </c>
      <c r="BD338" s="109">
        <v>0</v>
      </c>
      <c r="BE338" s="109">
        <v>0</v>
      </c>
      <c r="BF338" s="108">
        <v>2000</v>
      </c>
      <c r="BG338" s="109">
        <v>500</v>
      </c>
      <c r="BH338" s="109">
        <v>500</v>
      </c>
      <c r="BI338" s="109">
        <v>500</v>
      </c>
      <c r="BJ338" s="109">
        <v>500</v>
      </c>
      <c r="BK338" s="108">
        <v>0</v>
      </c>
      <c r="BL338" s="109">
        <v>0</v>
      </c>
      <c r="BM338" s="109">
        <v>0</v>
      </c>
      <c r="BN338" s="109">
        <v>0</v>
      </c>
      <c r="BO338" s="109">
        <v>0</v>
      </c>
      <c r="BP338" s="108">
        <v>0</v>
      </c>
      <c r="BQ338" s="109">
        <v>0</v>
      </c>
      <c r="BR338" s="109">
        <v>0</v>
      </c>
      <c r="BS338" s="109">
        <v>0</v>
      </c>
      <c r="BT338" s="109">
        <v>0</v>
      </c>
      <c r="BU338" s="108">
        <v>11000</v>
      </c>
      <c r="BV338" s="109">
        <v>2751</v>
      </c>
      <c r="BW338" s="109">
        <v>2751</v>
      </c>
      <c r="BX338" s="109">
        <v>2751</v>
      </c>
      <c r="BY338" s="109">
        <v>2747</v>
      </c>
      <c r="BZ338" s="108">
        <v>0</v>
      </c>
      <c r="CA338" s="109">
        <v>0</v>
      </c>
      <c r="CB338" s="109">
        <v>0</v>
      </c>
      <c r="CC338" s="109">
        <v>0</v>
      </c>
      <c r="CD338" s="109">
        <v>0</v>
      </c>
      <c r="CE338" s="108">
        <v>0</v>
      </c>
      <c r="CF338" s="109">
        <v>0</v>
      </c>
      <c r="CG338" s="109">
        <v>0</v>
      </c>
      <c r="CH338" s="109">
        <v>0</v>
      </c>
      <c r="CI338" s="109">
        <v>0</v>
      </c>
      <c r="CJ338" s="108">
        <v>0</v>
      </c>
      <c r="CK338" s="109">
        <v>0</v>
      </c>
      <c r="CL338" s="109">
        <v>0</v>
      </c>
      <c r="CM338" s="109">
        <v>0</v>
      </c>
      <c r="CN338" s="109">
        <v>0</v>
      </c>
      <c r="CO338" s="108">
        <v>0</v>
      </c>
      <c r="CP338" s="109">
        <v>0</v>
      </c>
      <c r="CQ338" s="109">
        <v>0</v>
      </c>
      <c r="CR338" s="109">
        <v>0</v>
      </c>
      <c r="CS338" s="109">
        <v>0</v>
      </c>
      <c r="CT338" s="114">
        <v>6492.8638377246989</v>
      </c>
      <c r="CU338" s="111">
        <v>1623.2159594311747</v>
      </c>
      <c r="CV338" s="111">
        <v>1623.2159594311747</v>
      </c>
      <c r="CW338" s="111">
        <v>1623.2159594311747</v>
      </c>
      <c r="CX338" s="115">
        <v>1623.2159594311747</v>
      </c>
    </row>
    <row r="339" spans="1:102" ht="24.95" customHeight="1">
      <c r="A339" s="49" t="s">
        <v>9</v>
      </c>
      <c r="B339" s="97" t="s">
        <v>91</v>
      </c>
      <c r="C339" s="97">
        <v>508921</v>
      </c>
      <c r="D339" s="97">
        <v>892401</v>
      </c>
      <c r="E339" s="31" t="s">
        <v>625</v>
      </c>
      <c r="F339" s="97">
        <v>3</v>
      </c>
      <c r="G339" s="75" t="s">
        <v>174</v>
      </c>
      <c r="H339" s="108">
        <v>0</v>
      </c>
      <c r="I339" s="109">
        <v>0</v>
      </c>
      <c r="J339" s="109">
        <v>0</v>
      </c>
      <c r="K339" s="109">
        <v>0</v>
      </c>
      <c r="L339" s="109">
        <v>0</v>
      </c>
      <c r="M339" s="108">
        <v>0</v>
      </c>
      <c r="N339" s="109">
        <v>0</v>
      </c>
      <c r="O339" s="109">
        <v>0</v>
      </c>
      <c r="P339" s="109">
        <v>0</v>
      </c>
      <c r="Q339" s="109">
        <v>0</v>
      </c>
      <c r="R339" s="108">
        <v>0</v>
      </c>
      <c r="S339" s="109">
        <v>0</v>
      </c>
      <c r="T339" s="109">
        <v>0</v>
      </c>
      <c r="U339" s="109">
        <v>0</v>
      </c>
      <c r="V339" s="109">
        <v>0</v>
      </c>
      <c r="W339" s="108">
        <v>0</v>
      </c>
      <c r="X339" s="109">
        <v>0</v>
      </c>
      <c r="Y339" s="109">
        <v>0</v>
      </c>
      <c r="Z339" s="109">
        <v>0</v>
      </c>
      <c r="AA339" s="109">
        <v>0</v>
      </c>
      <c r="AB339" s="108">
        <v>0</v>
      </c>
      <c r="AC339" s="109">
        <v>0</v>
      </c>
      <c r="AD339" s="109">
        <v>0</v>
      </c>
      <c r="AE339" s="109">
        <v>0</v>
      </c>
      <c r="AF339" s="109">
        <v>0</v>
      </c>
      <c r="AG339" s="108">
        <v>0</v>
      </c>
      <c r="AH339" s="109">
        <v>0</v>
      </c>
      <c r="AI339" s="109">
        <v>0</v>
      </c>
      <c r="AJ339" s="109">
        <v>0</v>
      </c>
      <c r="AK339" s="109">
        <v>0</v>
      </c>
      <c r="AL339" s="108">
        <v>0</v>
      </c>
      <c r="AM339" s="109">
        <v>0</v>
      </c>
      <c r="AN339" s="109">
        <v>0</v>
      </c>
      <c r="AO339" s="109">
        <v>0</v>
      </c>
      <c r="AP339" s="109">
        <v>0</v>
      </c>
      <c r="AQ339" s="108">
        <v>0</v>
      </c>
      <c r="AR339" s="109">
        <v>0</v>
      </c>
      <c r="AS339" s="109">
        <v>0</v>
      </c>
      <c r="AT339" s="109">
        <v>0</v>
      </c>
      <c r="AU339" s="109">
        <v>0</v>
      </c>
      <c r="AV339" s="108">
        <v>0</v>
      </c>
      <c r="AW339" s="109">
        <v>0</v>
      </c>
      <c r="AX339" s="109">
        <v>0</v>
      </c>
      <c r="AY339" s="109">
        <v>0</v>
      </c>
      <c r="AZ339" s="109">
        <v>0</v>
      </c>
      <c r="BA339" s="108">
        <v>0</v>
      </c>
      <c r="BB339" s="109">
        <v>0</v>
      </c>
      <c r="BC339" s="109">
        <v>0</v>
      </c>
      <c r="BD339" s="109">
        <v>0</v>
      </c>
      <c r="BE339" s="109">
        <v>0</v>
      </c>
      <c r="BF339" s="108">
        <v>0</v>
      </c>
      <c r="BG339" s="109">
        <v>0</v>
      </c>
      <c r="BH339" s="109">
        <v>0</v>
      </c>
      <c r="BI339" s="109">
        <v>0</v>
      </c>
      <c r="BJ339" s="109">
        <v>0</v>
      </c>
      <c r="BK339" s="108">
        <v>0</v>
      </c>
      <c r="BL339" s="109">
        <v>0</v>
      </c>
      <c r="BM339" s="109">
        <v>0</v>
      </c>
      <c r="BN339" s="109">
        <v>0</v>
      </c>
      <c r="BO339" s="109">
        <v>0</v>
      </c>
      <c r="BP339" s="108">
        <v>0</v>
      </c>
      <c r="BQ339" s="109">
        <v>0</v>
      </c>
      <c r="BR339" s="109">
        <v>0</v>
      </c>
      <c r="BS339" s="109">
        <v>0</v>
      </c>
      <c r="BT339" s="109">
        <v>0</v>
      </c>
      <c r="BU339" s="108">
        <v>3524</v>
      </c>
      <c r="BV339" s="109">
        <v>882</v>
      </c>
      <c r="BW339" s="109">
        <v>882</v>
      </c>
      <c r="BX339" s="109">
        <v>882</v>
      </c>
      <c r="BY339" s="109">
        <v>878</v>
      </c>
      <c r="BZ339" s="108">
        <v>0</v>
      </c>
      <c r="CA339" s="109">
        <v>0</v>
      </c>
      <c r="CB339" s="109">
        <v>0</v>
      </c>
      <c r="CC339" s="109">
        <v>0</v>
      </c>
      <c r="CD339" s="109">
        <v>0</v>
      </c>
      <c r="CE339" s="108">
        <v>0</v>
      </c>
      <c r="CF339" s="109">
        <v>0</v>
      </c>
      <c r="CG339" s="109">
        <v>0</v>
      </c>
      <c r="CH339" s="109">
        <v>0</v>
      </c>
      <c r="CI339" s="109">
        <v>0</v>
      </c>
      <c r="CJ339" s="108">
        <v>0</v>
      </c>
      <c r="CK339" s="109">
        <v>0</v>
      </c>
      <c r="CL339" s="109">
        <v>0</v>
      </c>
      <c r="CM339" s="109">
        <v>0</v>
      </c>
      <c r="CN339" s="109">
        <v>0</v>
      </c>
      <c r="CO339" s="108">
        <v>0</v>
      </c>
      <c r="CP339" s="109">
        <v>0</v>
      </c>
      <c r="CQ339" s="109">
        <v>0</v>
      </c>
      <c r="CR339" s="109">
        <v>0</v>
      </c>
      <c r="CS339" s="109">
        <v>0</v>
      </c>
      <c r="CT339" s="114">
        <v>1286.4757551020375</v>
      </c>
      <c r="CU339" s="111">
        <v>321.61893877550938</v>
      </c>
      <c r="CV339" s="111">
        <v>321.61893877550938</v>
      </c>
      <c r="CW339" s="111">
        <v>321.61893877550938</v>
      </c>
      <c r="CX339" s="115">
        <v>321.61893877550938</v>
      </c>
    </row>
    <row r="340" spans="1:102" ht="24.95" customHeight="1">
      <c r="A340" s="49" t="s">
        <v>9</v>
      </c>
      <c r="B340" s="97" t="s">
        <v>91</v>
      </c>
      <c r="C340" s="97">
        <v>508927</v>
      </c>
      <c r="D340" s="97">
        <v>893001</v>
      </c>
      <c r="E340" s="31" t="s">
        <v>440</v>
      </c>
      <c r="F340" s="97">
        <v>3</v>
      </c>
      <c r="G340" s="75" t="s">
        <v>174</v>
      </c>
      <c r="H340" s="108">
        <v>0</v>
      </c>
      <c r="I340" s="109">
        <v>0</v>
      </c>
      <c r="J340" s="109">
        <v>0</v>
      </c>
      <c r="K340" s="109">
        <v>0</v>
      </c>
      <c r="L340" s="109">
        <v>0</v>
      </c>
      <c r="M340" s="108">
        <v>0</v>
      </c>
      <c r="N340" s="109">
        <v>0</v>
      </c>
      <c r="O340" s="109">
        <v>0</v>
      </c>
      <c r="P340" s="109">
        <v>0</v>
      </c>
      <c r="Q340" s="109">
        <v>0</v>
      </c>
      <c r="R340" s="108">
        <v>0</v>
      </c>
      <c r="S340" s="109">
        <v>0</v>
      </c>
      <c r="T340" s="109">
        <v>0</v>
      </c>
      <c r="U340" s="109">
        <v>0</v>
      </c>
      <c r="V340" s="109">
        <v>0</v>
      </c>
      <c r="W340" s="108">
        <v>0</v>
      </c>
      <c r="X340" s="109">
        <v>0</v>
      </c>
      <c r="Y340" s="109">
        <v>0</v>
      </c>
      <c r="Z340" s="109">
        <v>0</v>
      </c>
      <c r="AA340" s="109">
        <v>0</v>
      </c>
      <c r="AB340" s="108">
        <v>0</v>
      </c>
      <c r="AC340" s="109">
        <v>0</v>
      </c>
      <c r="AD340" s="109">
        <v>0</v>
      </c>
      <c r="AE340" s="109">
        <v>0</v>
      </c>
      <c r="AF340" s="109">
        <v>0</v>
      </c>
      <c r="AG340" s="108">
        <v>0</v>
      </c>
      <c r="AH340" s="109">
        <v>0</v>
      </c>
      <c r="AI340" s="109">
        <v>0</v>
      </c>
      <c r="AJ340" s="109">
        <v>0</v>
      </c>
      <c r="AK340" s="109">
        <v>0</v>
      </c>
      <c r="AL340" s="108">
        <v>0</v>
      </c>
      <c r="AM340" s="109">
        <v>0</v>
      </c>
      <c r="AN340" s="109">
        <v>0</v>
      </c>
      <c r="AO340" s="109">
        <v>0</v>
      </c>
      <c r="AP340" s="109">
        <v>0</v>
      </c>
      <c r="AQ340" s="108">
        <v>0</v>
      </c>
      <c r="AR340" s="109">
        <v>0</v>
      </c>
      <c r="AS340" s="109">
        <v>0</v>
      </c>
      <c r="AT340" s="109">
        <v>0</v>
      </c>
      <c r="AU340" s="109">
        <v>0</v>
      </c>
      <c r="AV340" s="108">
        <v>0</v>
      </c>
      <c r="AW340" s="109">
        <v>0</v>
      </c>
      <c r="AX340" s="109">
        <v>0</v>
      </c>
      <c r="AY340" s="109">
        <v>0</v>
      </c>
      <c r="AZ340" s="109">
        <v>0</v>
      </c>
      <c r="BA340" s="108">
        <v>0</v>
      </c>
      <c r="BB340" s="109">
        <v>0</v>
      </c>
      <c r="BC340" s="109">
        <v>0</v>
      </c>
      <c r="BD340" s="109">
        <v>0</v>
      </c>
      <c r="BE340" s="109">
        <v>0</v>
      </c>
      <c r="BF340" s="108">
        <v>240</v>
      </c>
      <c r="BG340" s="109">
        <v>60</v>
      </c>
      <c r="BH340" s="109">
        <v>60</v>
      </c>
      <c r="BI340" s="109">
        <v>60</v>
      </c>
      <c r="BJ340" s="109">
        <v>60</v>
      </c>
      <c r="BK340" s="108">
        <v>0</v>
      </c>
      <c r="BL340" s="109">
        <v>0</v>
      </c>
      <c r="BM340" s="109">
        <v>0</v>
      </c>
      <c r="BN340" s="109">
        <v>0</v>
      </c>
      <c r="BO340" s="109">
        <v>0</v>
      </c>
      <c r="BP340" s="108">
        <v>0</v>
      </c>
      <c r="BQ340" s="109">
        <v>0</v>
      </c>
      <c r="BR340" s="109">
        <v>0</v>
      </c>
      <c r="BS340" s="109">
        <v>0</v>
      </c>
      <c r="BT340" s="109">
        <v>0</v>
      </c>
      <c r="BU340" s="108">
        <v>280</v>
      </c>
      <c r="BV340" s="109">
        <v>70</v>
      </c>
      <c r="BW340" s="109">
        <v>70</v>
      </c>
      <c r="BX340" s="109">
        <v>70</v>
      </c>
      <c r="BY340" s="109">
        <v>70</v>
      </c>
      <c r="BZ340" s="108">
        <v>0</v>
      </c>
      <c r="CA340" s="109">
        <v>0</v>
      </c>
      <c r="CB340" s="109">
        <v>0</v>
      </c>
      <c r="CC340" s="109">
        <v>0</v>
      </c>
      <c r="CD340" s="109">
        <v>0</v>
      </c>
      <c r="CE340" s="108">
        <v>0</v>
      </c>
      <c r="CF340" s="109">
        <v>0</v>
      </c>
      <c r="CG340" s="109">
        <v>0</v>
      </c>
      <c r="CH340" s="109">
        <v>0</v>
      </c>
      <c r="CI340" s="109">
        <v>0</v>
      </c>
      <c r="CJ340" s="108">
        <v>0</v>
      </c>
      <c r="CK340" s="109">
        <v>0</v>
      </c>
      <c r="CL340" s="109">
        <v>0</v>
      </c>
      <c r="CM340" s="109">
        <v>0</v>
      </c>
      <c r="CN340" s="109">
        <v>0</v>
      </c>
      <c r="CO340" s="108">
        <v>0</v>
      </c>
      <c r="CP340" s="109">
        <v>0</v>
      </c>
      <c r="CQ340" s="109">
        <v>0</v>
      </c>
      <c r="CR340" s="109">
        <v>0</v>
      </c>
      <c r="CS340" s="109">
        <v>0</v>
      </c>
      <c r="CT340" s="114">
        <v>472.62569166666663</v>
      </c>
      <c r="CU340" s="111">
        <v>118.15642291666666</v>
      </c>
      <c r="CV340" s="111">
        <v>118.15642291666666</v>
      </c>
      <c r="CW340" s="111">
        <v>118.15642291666666</v>
      </c>
      <c r="CX340" s="115">
        <v>118.15642291666666</v>
      </c>
    </row>
    <row r="341" spans="1:102" ht="24.95" customHeight="1">
      <c r="A341" s="49" t="s">
        <v>9</v>
      </c>
      <c r="B341" s="97" t="s">
        <v>91</v>
      </c>
      <c r="C341" s="97">
        <v>508929</v>
      </c>
      <c r="D341" s="97">
        <v>893101</v>
      </c>
      <c r="E341" s="31" t="s">
        <v>444</v>
      </c>
      <c r="F341" s="97">
        <v>3</v>
      </c>
      <c r="G341" s="75" t="s">
        <v>174</v>
      </c>
      <c r="H341" s="108">
        <v>0</v>
      </c>
      <c r="I341" s="109">
        <v>0</v>
      </c>
      <c r="J341" s="109">
        <v>0</v>
      </c>
      <c r="K341" s="109">
        <v>0</v>
      </c>
      <c r="L341" s="109">
        <v>0</v>
      </c>
      <c r="M341" s="108">
        <v>0</v>
      </c>
      <c r="N341" s="109">
        <v>0</v>
      </c>
      <c r="O341" s="109">
        <v>0</v>
      </c>
      <c r="P341" s="109">
        <v>0</v>
      </c>
      <c r="Q341" s="109">
        <v>0</v>
      </c>
      <c r="R341" s="108">
        <v>0</v>
      </c>
      <c r="S341" s="109">
        <v>0</v>
      </c>
      <c r="T341" s="109">
        <v>0</v>
      </c>
      <c r="U341" s="109">
        <v>0</v>
      </c>
      <c r="V341" s="109">
        <v>0</v>
      </c>
      <c r="W341" s="108">
        <v>0</v>
      </c>
      <c r="X341" s="109">
        <v>0</v>
      </c>
      <c r="Y341" s="109">
        <v>0</v>
      </c>
      <c r="Z341" s="109">
        <v>0</v>
      </c>
      <c r="AA341" s="109">
        <v>0</v>
      </c>
      <c r="AB341" s="108">
        <v>0</v>
      </c>
      <c r="AC341" s="109">
        <v>0</v>
      </c>
      <c r="AD341" s="109">
        <v>0</v>
      </c>
      <c r="AE341" s="109">
        <v>0</v>
      </c>
      <c r="AF341" s="109">
        <v>0</v>
      </c>
      <c r="AG341" s="108">
        <v>0</v>
      </c>
      <c r="AH341" s="109">
        <v>0</v>
      </c>
      <c r="AI341" s="109">
        <v>0</v>
      </c>
      <c r="AJ341" s="109">
        <v>0</v>
      </c>
      <c r="AK341" s="109">
        <v>0</v>
      </c>
      <c r="AL341" s="108">
        <v>0</v>
      </c>
      <c r="AM341" s="109">
        <v>0</v>
      </c>
      <c r="AN341" s="109">
        <v>0</v>
      </c>
      <c r="AO341" s="109">
        <v>0</v>
      </c>
      <c r="AP341" s="109">
        <v>0</v>
      </c>
      <c r="AQ341" s="108">
        <v>0</v>
      </c>
      <c r="AR341" s="109">
        <v>0</v>
      </c>
      <c r="AS341" s="109">
        <v>0</v>
      </c>
      <c r="AT341" s="109">
        <v>0</v>
      </c>
      <c r="AU341" s="109">
        <v>0</v>
      </c>
      <c r="AV341" s="108">
        <v>0</v>
      </c>
      <c r="AW341" s="109">
        <v>0</v>
      </c>
      <c r="AX341" s="109">
        <v>0</v>
      </c>
      <c r="AY341" s="109">
        <v>0</v>
      </c>
      <c r="AZ341" s="109">
        <v>0</v>
      </c>
      <c r="BA341" s="108">
        <v>0</v>
      </c>
      <c r="BB341" s="109">
        <v>0</v>
      </c>
      <c r="BC341" s="109">
        <v>0</v>
      </c>
      <c r="BD341" s="109">
        <v>0</v>
      </c>
      <c r="BE341" s="109">
        <v>0</v>
      </c>
      <c r="BF341" s="108">
        <v>0</v>
      </c>
      <c r="BG341" s="109">
        <v>0</v>
      </c>
      <c r="BH341" s="109">
        <v>0</v>
      </c>
      <c r="BI341" s="109">
        <v>0</v>
      </c>
      <c r="BJ341" s="109">
        <v>0</v>
      </c>
      <c r="BK341" s="108">
        <v>0</v>
      </c>
      <c r="BL341" s="109">
        <v>0</v>
      </c>
      <c r="BM341" s="109">
        <v>0</v>
      </c>
      <c r="BN341" s="109">
        <v>0</v>
      </c>
      <c r="BO341" s="109">
        <v>0</v>
      </c>
      <c r="BP341" s="108">
        <v>0</v>
      </c>
      <c r="BQ341" s="109">
        <v>0</v>
      </c>
      <c r="BR341" s="109">
        <v>0</v>
      </c>
      <c r="BS341" s="109">
        <v>0</v>
      </c>
      <c r="BT341" s="109">
        <v>0</v>
      </c>
      <c r="BU341" s="108">
        <v>20</v>
      </c>
      <c r="BV341" s="109">
        <v>20</v>
      </c>
      <c r="BW341" s="109">
        <v>0</v>
      </c>
      <c r="BX341" s="109">
        <v>0</v>
      </c>
      <c r="BY341" s="109">
        <v>0</v>
      </c>
      <c r="BZ341" s="108">
        <v>0</v>
      </c>
      <c r="CA341" s="109">
        <v>0</v>
      </c>
      <c r="CB341" s="109">
        <v>0</v>
      </c>
      <c r="CC341" s="109">
        <v>0</v>
      </c>
      <c r="CD341" s="109">
        <v>0</v>
      </c>
      <c r="CE341" s="108">
        <v>0</v>
      </c>
      <c r="CF341" s="109">
        <v>0</v>
      </c>
      <c r="CG341" s="109">
        <v>0</v>
      </c>
      <c r="CH341" s="109">
        <v>0</v>
      </c>
      <c r="CI341" s="109">
        <v>0</v>
      </c>
      <c r="CJ341" s="108">
        <v>0</v>
      </c>
      <c r="CK341" s="109">
        <v>0</v>
      </c>
      <c r="CL341" s="109">
        <v>0</v>
      </c>
      <c r="CM341" s="109">
        <v>0</v>
      </c>
      <c r="CN341" s="109">
        <v>0</v>
      </c>
      <c r="CO341" s="108">
        <v>0</v>
      </c>
      <c r="CP341" s="109">
        <v>0</v>
      </c>
      <c r="CQ341" s="109">
        <v>0</v>
      </c>
      <c r="CR341" s="109">
        <v>0</v>
      </c>
      <c r="CS341" s="109">
        <v>0</v>
      </c>
      <c r="CT341" s="114">
        <v>7.8800000000000008</v>
      </c>
      <c r="CU341" s="111">
        <v>7.8800000000000008</v>
      </c>
      <c r="CV341" s="111">
        <v>0</v>
      </c>
      <c r="CW341" s="111">
        <v>0</v>
      </c>
      <c r="CX341" s="115">
        <v>0</v>
      </c>
    </row>
    <row r="342" spans="1:102" ht="24.95" customHeight="1">
      <c r="A342" s="49" t="s">
        <v>9</v>
      </c>
      <c r="B342" s="97" t="s">
        <v>91</v>
      </c>
      <c r="C342" s="97">
        <v>508937</v>
      </c>
      <c r="D342" s="97">
        <v>893901</v>
      </c>
      <c r="E342" s="31" t="s">
        <v>446</v>
      </c>
      <c r="F342" s="97">
        <v>3</v>
      </c>
      <c r="G342" s="75" t="s">
        <v>174</v>
      </c>
      <c r="H342" s="108">
        <v>0</v>
      </c>
      <c r="I342" s="109">
        <v>0</v>
      </c>
      <c r="J342" s="109">
        <v>0</v>
      </c>
      <c r="K342" s="109">
        <v>0</v>
      </c>
      <c r="L342" s="109">
        <v>0</v>
      </c>
      <c r="M342" s="108">
        <v>0</v>
      </c>
      <c r="N342" s="109">
        <v>0</v>
      </c>
      <c r="O342" s="109">
        <v>0</v>
      </c>
      <c r="P342" s="109">
        <v>0</v>
      </c>
      <c r="Q342" s="109">
        <v>0</v>
      </c>
      <c r="R342" s="108">
        <v>0</v>
      </c>
      <c r="S342" s="109">
        <v>0</v>
      </c>
      <c r="T342" s="109">
        <v>0</v>
      </c>
      <c r="U342" s="109">
        <v>0</v>
      </c>
      <c r="V342" s="109">
        <v>0</v>
      </c>
      <c r="W342" s="108">
        <v>0</v>
      </c>
      <c r="X342" s="109">
        <v>0</v>
      </c>
      <c r="Y342" s="109">
        <v>0</v>
      </c>
      <c r="Z342" s="109">
        <v>0</v>
      </c>
      <c r="AA342" s="109">
        <v>0</v>
      </c>
      <c r="AB342" s="108">
        <v>0</v>
      </c>
      <c r="AC342" s="109">
        <v>0</v>
      </c>
      <c r="AD342" s="109">
        <v>0</v>
      </c>
      <c r="AE342" s="109">
        <v>0</v>
      </c>
      <c r="AF342" s="109">
        <v>0</v>
      </c>
      <c r="AG342" s="108">
        <v>0</v>
      </c>
      <c r="AH342" s="109">
        <v>0</v>
      </c>
      <c r="AI342" s="109">
        <v>0</v>
      </c>
      <c r="AJ342" s="109">
        <v>0</v>
      </c>
      <c r="AK342" s="109">
        <v>0</v>
      </c>
      <c r="AL342" s="108">
        <v>0</v>
      </c>
      <c r="AM342" s="109">
        <v>0</v>
      </c>
      <c r="AN342" s="109">
        <v>0</v>
      </c>
      <c r="AO342" s="109">
        <v>0</v>
      </c>
      <c r="AP342" s="109">
        <v>0</v>
      </c>
      <c r="AQ342" s="108">
        <v>0</v>
      </c>
      <c r="AR342" s="109">
        <v>0</v>
      </c>
      <c r="AS342" s="109">
        <v>0</v>
      </c>
      <c r="AT342" s="109">
        <v>0</v>
      </c>
      <c r="AU342" s="109">
        <v>0</v>
      </c>
      <c r="AV342" s="108">
        <v>0</v>
      </c>
      <c r="AW342" s="109">
        <v>0</v>
      </c>
      <c r="AX342" s="109">
        <v>0</v>
      </c>
      <c r="AY342" s="109">
        <v>0</v>
      </c>
      <c r="AZ342" s="109">
        <v>0</v>
      </c>
      <c r="BA342" s="108">
        <v>0</v>
      </c>
      <c r="BB342" s="109">
        <v>0</v>
      </c>
      <c r="BC342" s="109">
        <v>0</v>
      </c>
      <c r="BD342" s="109">
        <v>0</v>
      </c>
      <c r="BE342" s="109">
        <v>0</v>
      </c>
      <c r="BF342" s="108">
        <v>0</v>
      </c>
      <c r="BG342" s="109">
        <v>0</v>
      </c>
      <c r="BH342" s="109">
        <v>0</v>
      </c>
      <c r="BI342" s="109">
        <v>0</v>
      </c>
      <c r="BJ342" s="109">
        <v>0</v>
      </c>
      <c r="BK342" s="108">
        <v>0</v>
      </c>
      <c r="BL342" s="109">
        <v>0</v>
      </c>
      <c r="BM342" s="109">
        <v>0</v>
      </c>
      <c r="BN342" s="109">
        <v>0</v>
      </c>
      <c r="BO342" s="109">
        <v>0</v>
      </c>
      <c r="BP342" s="108">
        <v>0</v>
      </c>
      <c r="BQ342" s="109">
        <v>0</v>
      </c>
      <c r="BR342" s="109">
        <v>0</v>
      </c>
      <c r="BS342" s="109">
        <v>0</v>
      </c>
      <c r="BT342" s="109">
        <v>0</v>
      </c>
      <c r="BU342" s="108">
        <v>500</v>
      </c>
      <c r="BV342" s="109">
        <v>125</v>
      </c>
      <c r="BW342" s="109">
        <v>125</v>
      </c>
      <c r="BX342" s="109">
        <v>125</v>
      </c>
      <c r="BY342" s="109">
        <v>125</v>
      </c>
      <c r="BZ342" s="108">
        <v>0</v>
      </c>
      <c r="CA342" s="109">
        <v>0</v>
      </c>
      <c r="CB342" s="109">
        <v>0</v>
      </c>
      <c r="CC342" s="109">
        <v>0</v>
      </c>
      <c r="CD342" s="109">
        <v>0</v>
      </c>
      <c r="CE342" s="108">
        <v>0</v>
      </c>
      <c r="CF342" s="109">
        <v>0</v>
      </c>
      <c r="CG342" s="109">
        <v>0</v>
      </c>
      <c r="CH342" s="109">
        <v>0</v>
      </c>
      <c r="CI342" s="109">
        <v>0</v>
      </c>
      <c r="CJ342" s="108">
        <v>0</v>
      </c>
      <c r="CK342" s="109">
        <v>0</v>
      </c>
      <c r="CL342" s="109">
        <v>0</v>
      </c>
      <c r="CM342" s="109">
        <v>0</v>
      </c>
      <c r="CN342" s="109">
        <v>0</v>
      </c>
      <c r="CO342" s="108">
        <v>0</v>
      </c>
      <c r="CP342" s="109">
        <v>0</v>
      </c>
      <c r="CQ342" s="109">
        <v>0</v>
      </c>
      <c r="CR342" s="109">
        <v>0</v>
      </c>
      <c r="CS342" s="109">
        <v>0</v>
      </c>
      <c r="CT342" s="114">
        <v>193.79292971087378</v>
      </c>
      <c r="CU342" s="111">
        <v>48.448232427718445</v>
      </c>
      <c r="CV342" s="111">
        <v>48.448232427718445</v>
      </c>
      <c r="CW342" s="111">
        <v>48.448232427718445</v>
      </c>
      <c r="CX342" s="115">
        <v>48.448232427718445</v>
      </c>
    </row>
    <row r="343" spans="1:102" ht="24.95" customHeight="1">
      <c r="A343" s="49" t="s">
        <v>9</v>
      </c>
      <c r="B343" s="97" t="s">
        <v>91</v>
      </c>
      <c r="C343" s="97">
        <v>508943</v>
      </c>
      <c r="D343" s="97">
        <v>894401</v>
      </c>
      <c r="E343" s="31" t="s">
        <v>437</v>
      </c>
      <c r="F343" s="97">
        <v>3</v>
      </c>
      <c r="G343" s="75" t="s">
        <v>174</v>
      </c>
      <c r="H343" s="108">
        <v>161</v>
      </c>
      <c r="I343" s="109">
        <v>40</v>
      </c>
      <c r="J343" s="109">
        <v>40</v>
      </c>
      <c r="K343" s="109">
        <v>40</v>
      </c>
      <c r="L343" s="109">
        <v>41</v>
      </c>
      <c r="M343" s="108">
        <v>0</v>
      </c>
      <c r="N343" s="109">
        <v>0</v>
      </c>
      <c r="O343" s="109">
        <v>0</v>
      </c>
      <c r="P343" s="109">
        <v>0</v>
      </c>
      <c r="Q343" s="109">
        <v>0</v>
      </c>
      <c r="R343" s="108">
        <v>0</v>
      </c>
      <c r="S343" s="109">
        <v>0</v>
      </c>
      <c r="T343" s="109">
        <v>0</v>
      </c>
      <c r="U343" s="109">
        <v>0</v>
      </c>
      <c r="V343" s="109">
        <v>0</v>
      </c>
      <c r="W343" s="108">
        <v>0</v>
      </c>
      <c r="X343" s="109">
        <v>0</v>
      </c>
      <c r="Y343" s="109">
        <v>0</v>
      </c>
      <c r="Z343" s="109">
        <v>0</v>
      </c>
      <c r="AA343" s="109">
        <v>0</v>
      </c>
      <c r="AB343" s="108">
        <v>0</v>
      </c>
      <c r="AC343" s="109">
        <v>0</v>
      </c>
      <c r="AD343" s="109">
        <v>0</v>
      </c>
      <c r="AE343" s="109">
        <v>0</v>
      </c>
      <c r="AF343" s="109">
        <v>0</v>
      </c>
      <c r="AG343" s="108">
        <v>0</v>
      </c>
      <c r="AH343" s="109">
        <v>0</v>
      </c>
      <c r="AI343" s="109">
        <v>0</v>
      </c>
      <c r="AJ343" s="109">
        <v>0</v>
      </c>
      <c r="AK343" s="109">
        <v>0</v>
      </c>
      <c r="AL343" s="108">
        <v>0</v>
      </c>
      <c r="AM343" s="109">
        <v>0</v>
      </c>
      <c r="AN343" s="109">
        <v>0</v>
      </c>
      <c r="AO343" s="109">
        <v>0</v>
      </c>
      <c r="AP343" s="109">
        <v>0</v>
      </c>
      <c r="AQ343" s="108">
        <v>3.7904858299595148</v>
      </c>
      <c r="AR343" s="109">
        <v>1</v>
      </c>
      <c r="AS343" s="109">
        <v>1</v>
      </c>
      <c r="AT343" s="109">
        <v>1</v>
      </c>
      <c r="AU343" s="109">
        <v>0.79048582995951477</v>
      </c>
      <c r="AV343" s="108">
        <v>0</v>
      </c>
      <c r="AW343" s="109">
        <v>0</v>
      </c>
      <c r="AX343" s="109">
        <v>0</v>
      </c>
      <c r="AY343" s="109">
        <v>0</v>
      </c>
      <c r="AZ343" s="109">
        <v>0</v>
      </c>
      <c r="BA343" s="108">
        <v>0</v>
      </c>
      <c r="BB343" s="109">
        <v>0</v>
      </c>
      <c r="BC343" s="109">
        <v>0</v>
      </c>
      <c r="BD343" s="109">
        <v>0</v>
      </c>
      <c r="BE343" s="109">
        <v>0</v>
      </c>
      <c r="BF343" s="108">
        <v>18</v>
      </c>
      <c r="BG343" s="109">
        <v>5</v>
      </c>
      <c r="BH343" s="109">
        <v>5</v>
      </c>
      <c r="BI343" s="109">
        <v>5</v>
      </c>
      <c r="BJ343" s="109">
        <v>3</v>
      </c>
      <c r="BK343" s="108">
        <v>0.40991902834008098</v>
      </c>
      <c r="BL343" s="109">
        <v>0</v>
      </c>
      <c r="BM343" s="109">
        <v>0</v>
      </c>
      <c r="BN343" s="109">
        <v>0</v>
      </c>
      <c r="BO343" s="109">
        <v>0.40991902834008098</v>
      </c>
      <c r="BP343" s="108">
        <v>0</v>
      </c>
      <c r="BQ343" s="109">
        <v>0</v>
      </c>
      <c r="BR343" s="109">
        <v>0</v>
      </c>
      <c r="BS343" s="109">
        <v>0</v>
      </c>
      <c r="BT343" s="109">
        <v>0</v>
      </c>
      <c r="BU343" s="108">
        <v>441</v>
      </c>
      <c r="BV343" s="109">
        <v>49</v>
      </c>
      <c r="BW343" s="109">
        <v>131</v>
      </c>
      <c r="BX343" s="109">
        <v>131</v>
      </c>
      <c r="BY343" s="109">
        <v>130</v>
      </c>
      <c r="BZ343" s="108">
        <v>5</v>
      </c>
      <c r="CA343" s="109">
        <v>1</v>
      </c>
      <c r="CB343" s="109">
        <v>1</v>
      </c>
      <c r="CC343" s="109">
        <v>1</v>
      </c>
      <c r="CD343" s="109">
        <v>2</v>
      </c>
      <c r="CE343" s="108">
        <v>0</v>
      </c>
      <c r="CF343" s="109">
        <v>0</v>
      </c>
      <c r="CG343" s="109">
        <v>0</v>
      </c>
      <c r="CH343" s="109">
        <v>0</v>
      </c>
      <c r="CI343" s="109">
        <v>0</v>
      </c>
      <c r="CJ343" s="108">
        <v>0</v>
      </c>
      <c r="CK343" s="109">
        <v>0</v>
      </c>
      <c r="CL343" s="109">
        <v>0</v>
      </c>
      <c r="CM343" s="109">
        <v>0</v>
      </c>
      <c r="CN343" s="109">
        <v>0</v>
      </c>
      <c r="CO343" s="108">
        <v>37.800000000000004</v>
      </c>
      <c r="CP343" s="109">
        <v>9</v>
      </c>
      <c r="CQ343" s="109">
        <v>9</v>
      </c>
      <c r="CR343" s="109">
        <v>9</v>
      </c>
      <c r="CS343" s="109">
        <v>10.800000000000004</v>
      </c>
      <c r="CT343" s="114">
        <v>454.63088061234822</v>
      </c>
      <c r="CU343" s="111">
        <v>42.852720153087049</v>
      </c>
      <c r="CV343" s="111">
        <v>137.64472015308704</v>
      </c>
      <c r="CW343" s="111">
        <v>137.64472015308704</v>
      </c>
      <c r="CX343" s="115">
        <v>136.48872015308706</v>
      </c>
    </row>
    <row r="344" spans="1:102" ht="24.95" customHeight="1">
      <c r="A344" s="49" t="s">
        <v>9</v>
      </c>
      <c r="B344" s="97" t="s">
        <v>91</v>
      </c>
      <c r="C344" s="97">
        <v>509003</v>
      </c>
      <c r="D344" s="97">
        <v>900301</v>
      </c>
      <c r="E344" s="31" t="s">
        <v>671</v>
      </c>
      <c r="F344" s="97">
        <v>3</v>
      </c>
      <c r="G344" s="75" t="s">
        <v>174</v>
      </c>
      <c r="H344" s="108">
        <v>0</v>
      </c>
      <c r="I344" s="109">
        <v>0</v>
      </c>
      <c r="J344" s="109">
        <v>0</v>
      </c>
      <c r="K344" s="109">
        <v>0</v>
      </c>
      <c r="L344" s="109">
        <v>0</v>
      </c>
      <c r="M344" s="108">
        <v>0</v>
      </c>
      <c r="N344" s="109">
        <v>0</v>
      </c>
      <c r="O344" s="109">
        <v>0</v>
      </c>
      <c r="P344" s="109">
        <v>0</v>
      </c>
      <c r="Q344" s="109">
        <v>0</v>
      </c>
      <c r="R344" s="108">
        <v>0</v>
      </c>
      <c r="S344" s="109">
        <v>0</v>
      </c>
      <c r="T344" s="109">
        <v>0</v>
      </c>
      <c r="U344" s="109">
        <v>0</v>
      </c>
      <c r="V344" s="109">
        <v>0</v>
      </c>
      <c r="W344" s="108">
        <v>0</v>
      </c>
      <c r="X344" s="109">
        <v>0</v>
      </c>
      <c r="Y344" s="109">
        <v>0</v>
      </c>
      <c r="Z344" s="109">
        <v>0</v>
      </c>
      <c r="AA344" s="109">
        <v>0</v>
      </c>
      <c r="AB344" s="108">
        <v>0</v>
      </c>
      <c r="AC344" s="109">
        <v>0</v>
      </c>
      <c r="AD344" s="109">
        <v>0</v>
      </c>
      <c r="AE344" s="109">
        <v>0</v>
      </c>
      <c r="AF344" s="109">
        <v>0</v>
      </c>
      <c r="AG344" s="108">
        <v>0</v>
      </c>
      <c r="AH344" s="109">
        <v>0</v>
      </c>
      <c r="AI344" s="109">
        <v>0</v>
      </c>
      <c r="AJ344" s="109">
        <v>0</v>
      </c>
      <c r="AK344" s="109">
        <v>0</v>
      </c>
      <c r="AL344" s="108">
        <v>0</v>
      </c>
      <c r="AM344" s="109">
        <v>0</v>
      </c>
      <c r="AN344" s="109">
        <v>0</v>
      </c>
      <c r="AO344" s="109">
        <v>0</v>
      </c>
      <c r="AP344" s="109">
        <v>0</v>
      </c>
      <c r="AQ344" s="108">
        <v>0</v>
      </c>
      <c r="AR344" s="109">
        <v>0</v>
      </c>
      <c r="AS344" s="109">
        <v>0</v>
      </c>
      <c r="AT344" s="109">
        <v>0</v>
      </c>
      <c r="AU344" s="109">
        <v>0</v>
      </c>
      <c r="AV344" s="108">
        <v>0</v>
      </c>
      <c r="AW344" s="109">
        <v>0</v>
      </c>
      <c r="AX344" s="109">
        <v>0</v>
      </c>
      <c r="AY344" s="109">
        <v>0</v>
      </c>
      <c r="AZ344" s="109">
        <v>0</v>
      </c>
      <c r="BA344" s="108">
        <v>0</v>
      </c>
      <c r="BB344" s="109">
        <v>0</v>
      </c>
      <c r="BC344" s="109">
        <v>0</v>
      </c>
      <c r="BD344" s="109">
        <v>0</v>
      </c>
      <c r="BE344" s="109">
        <v>0</v>
      </c>
      <c r="BF344" s="108">
        <v>0</v>
      </c>
      <c r="BG344" s="109">
        <v>0</v>
      </c>
      <c r="BH344" s="109">
        <v>0</v>
      </c>
      <c r="BI344" s="109">
        <v>0</v>
      </c>
      <c r="BJ344" s="109">
        <v>0</v>
      </c>
      <c r="BK344" s="108">
        <v>0</v>
      </c>
      <c r="BL344" s="109">
        <v>0</v>
      </c>
      <c r="BM344" s="109">
        <v>0</v>
      </c>
      <c r="BN344" s="109">
        <v>0</v>
      </c>
      <c r="BO344" s="109">
        <v>0</v>
      </c>
      <c r="BP344" s="108">
        <v>0</v>
      </c>
      <c r="BQ344" s="109">
        <v>0</v>
      </c>
      <c r="BR344" s="109">
        <v>0</v>
      </c>
      <c r="BS344" s="109">
        <v>0</v>
      </c>
      <c r="BT344" s="109">
        <v>0</v>
      </c>
      <c r="BU344" s="108">
        <v>20</v>
      </c>
      <c r="BV344" s="109">
        <v>5</v>
      </c>
      <c r="BW344" s="109">
        <v>5</v>
      </c>
      <c r="BX344" s="109">
        <v>5</v>
      </c>
      <c r="BY344" s="109">
        <v>5</v>
      </c>
      <c r="BZ344" s="108">
        <v>0</v>
      </c>
      <c r="CA344" s="109">
        <v>0</v>
      </c>
      <c r="CB344" s="109">
        <v>0</v>
      </c>
      <c r="CC344" s="109">
        <v>0</v>
      </c>
      <c r="CD344" s="109">
        <v>0</v>
      </c>
      <c r="CE344" s="108">
        <v>0</v>
      </c>
      <c r="CF344" s="109">
        <v>0</v>
      </c>
      <c r="CG344" s="109">
        <v>0</v>
      </c>
      <c r="CH344" s="109">
        <v>0</v>
      </c>
      <c r="CI344" s="109">
        <v>0</v>
      </c>
      <c r="CJ344" s="108">
        <v>0</v>
      </c>
      <c r="CK344" s="109">
        <v>0</v>
      </c>
      <c r="CL344" s="109">
        <v>0</v>
      </c>
      <c r="CM344" s="109">
        <v>0</v>
      </c>
      <c r="CN344" s="109">
        <v>0</v>
      </c>
      <c r="CO344" s="108">
        <v>0</v>
      </c>
      <c r="CP344" s="109">
        <v>0</v>
      </c>
      <c r="CQ344" s="109">
        <v>0</v>
      </c>
      <c r="CR344" s="109">
        <v>0</v>
      </c>
      <c r="CS344" s="109">
        <v>0</v>
      </c>
      <c r="CT344" s="114">
        <v>7.3507539682539678</v>
      </c>
      <c r="CU344" s="111">
        <v>1.8376884920634919</v>
      </c>
      <c r="CV344" s="111">
        <v>1.8376884920634919</v>
      </c>
      <c r="CW344" s="111">
        <v>1.8376884920634919</v>
      </c>
      <c r="CX344" s="115">
        <v>1.8376884920634919</v>
      </c>
    </row>
    <row r="345" spans="1:102" ht="24.95" customHeight="1">
      <c r="A345" s="49" t="s">
        <v>9</v>
      </c>
      <c r="B345" s="97" t="s">
        <v>91</v>
      </c>
      <c r="C345" s="97">
        <v>509105</v>
      </c>
      <c r="D345" s="97">
        <v>910501</v>
      </c>
      <c r="E345" s="31" t="s">
        <v>433</v>
      </c>
      <c r="F345" s="97">
        <v>3</v>
      </c>
      <c r="G345" s="75" t="s">
        <v>174</v>
      </c>
      <c r="H345" s="108">
        <v>0</v>
      </c>
      <c r="I345" s="109">
        <v>0</v>
      </c>
      <c r="J345" s="109">
        <v>0</v>
      </c>
      <c r="K345" s="109">
        <v>0</v>
      </c>
      <c r="L345" s="109">
        <v>0</v>
      </c>
      <c r="M345" s="108">
        <v>0</v>
      </c>
      <c r="N345" s="109">
        <v>0</v>
      </c>
      <c r="O345" s="109">
        <v>0</v>
      </c>
      <c r="P345" s="109">
        <v>0</v>
      </c>
      <c r="Q345" s="109">
        <v>0</v>
      </c>
      <c r="R345" s="108">
        <v>0</v>
      </c>
      <c r="S345" s="109">
        <v>0</v>
      </c>
      <c r="T345" s="109">
        <v>0</v>
      </c>
      <c r="U345" s="109">
        <v>0</v>
      </c>
      <c r="V345" s="109">
        <v>0</v>
      </c>
      <c r="W345" s="108">
        <v>0</v>
      </c>
      <c r="X345" s="109">
        <v>0</v>
      </c>
      <c r="Y345" s="109">
        <v>0</v>
      </c>
      <c r="Z345" s="109">
        <v>0</v>
      </c>
      <c r="AA345" s="109">
        <v>0</v>
      </c>
      <c r="AB345" s="108">
        <v>0</v>
      </c>
      <c r="AC345" s="109">
        <v>0</v>
      </c>
      <c r="AD345" s="109">
        <v>0</v>
      </c>
      <c r="AE345" s="109">
        <v>0</v>
      </c>
      <c r="AF345" s="109">
        <v>0</v>
      </c>
      <c r="AG345" s="108">
        <v>0</v>
      </c>
      <c r="AH345" s="109">
        <v>0</v>
      </c>
      <c r="AI345" s="109">
        <v>0</v>
      </c>
      <c r="AJ345" s="109">
        <v>0</v>
      </c>
      <c r="AK345" s="109">
        <v>0</v>
      </c>
      <c r="AL345" s="108">
        <v>0</v>
      </c>
      <c r="AM345" s="109">
        <v>0</v>
      </c>
      <c r="AN345" s="109">
        <v>0</v>
      </c>
      <c r="AO345" s="109">
        <v>0</v>
      </c>
      <c r="AP345" s="109">
        <v>0</v>
      </c>
      <c r="AQ345" s="108">
        <v>0</v>
      </c>
      <c r="AR345" s="109">
        <v>0</v>
      </c>
      <c r="AS345" s="109">
        <v>0</v>
      </c>
      <c r="AT345" s="109">
        <v>0</v>
      </c>
      <c r="AU345" s="109">
        <v>0</v>
      </c>
      <c r="AV345" s="108">
        <v>0</v>
      </c>
      <c r="AW345" s="109">
        <v>0</v>
      </c>
      <c r="AX345" s="109">
        <v>0</v>
      </c>
      <c r="AY345" s="109">
        <v>0</v>
      </c>
      <c r="AZ345" s="109">
        <v>0</v>
      </c>
      <c r="BA345" s="108">
        <v>0</v>
      </c>
      <c r="BB345" s="109">
        <v>0</v>
      </c>
      <c r="BC345" s="109">
        <v>0</v>
      </c>
      <c r="BD345" s="109">
        <v>0</v>
      </c>
      <c r="BE345" s="109">
        <v>0</v>
      </c>
      <c r="BF345" s="108">
        <v>0</v>
      </c>
      <c r="BG345" s="109">
        <v>0</v>
      </c>
      <c r="BH345" s="109">
        <v>0</v>
      </c>
      <c r="BI345" s="109">
        <v>0</v>
      </c>
      <c r="BJ345" s="109">
        <v>0</v>
      </c>
      <c r="BK345" s="108">
        <v>0</v>
      </c>
      <c r="BL345" s="109">
        <v>0</v>
      </c>
      <c r="BM345" s="109">
        <v>0</v>
      </c>
      <c r="BN345" s="109">
        <v>0</v>
      </c>
      <c r="BO345" s="109">
        <v>0</v>
      </c>
      <c r="BP345" s="108">
        <v>0</v>
      </c>
      <c r="BQ345" s="109">
        <v>0</v>
      </c>
      <c r="BR345" s="109">
        <v>0</v>
      </c>
      <c r="BS345" s="109">
        <v>0</v>
      </c>
      <c r="BT345" s="109">
        <v>0</v>
      </c>
      <c r="BU345" s="108">
        <v>0</v>
      </c>
      <c r="BV345" s="109">
        <v>0</v>
      </c>
      <c r="BW345" s="109">
        <v>0</v>
      </c>
      <c r="BX345" s="109">
        <v>0</v>
      </c>
      <c r="BY345" s="109">
        <v>0</v>
      </c>
      <c r="BZ345" s="108">
        <v>0</v>
      </c>
      <c r="CA345" s="109">
        <v>0</v>
      </c>
      <c r="CB345" s="109">
        <v>0</v>
      </c>
      <c r="CC345" s="109">
        <v>0</v>
      </c>
      <c r="CD345" s="109">
        <v>0</v>
      </c>
      <c r="CE345" s="108">
        <v>0</v>
      </c>
      <c r="CF345" s="109">
        <v>0</v>
      </c>
      <c r="CG345" s="109">
        <v>0</v>
      </c>
      <c r="CH345" s="109">
        <v>0</v>
      </c>
      <c r="CI345" s="109">
        <v>0</v>
      </c>
      <c r="CJ345" s="108">
        <v>0</v>
      </c>
      <c r="CK345" s="109">
        <v>0</v>
      </c>
      <c r="CL345" s="109">
        <v>0</v>
      </c>
      <c r="CM345" s="109">
        <v>0</v>
      </c>
      <c r="CN345" s="109">
        <v>0</v>
      </c>
      <c r="CO345" s="108">
        <v>0</v>
      </c>
      <c r="CP345" s="109">
        <v>0</v>
      </c>
      <c r="CQ345" s="109">
        <v>0</v>
      </c>
      <c r="CR345" s="109">
        <v>0</v>
      </c>
      <c r="CS345" s="109">
        <v>0</v>
      </c>
      <c r="CT345" s="114">
        <v>0</v>
      </c>
      <c r="CU345" s="111">
        <v>0</v>
      </c>
      <c r="CV345" s="111">
        <v>0</v>
      </c>
      <c r="CW345" s="111">
        <v>0</v>
      </c>
      <c r="CX345" s="115">
        <v>0</v>
      </c>
    </row>
    <row r="346" spans="1:102" ht="24.95" customHeight="1">
      <c r="A346" s="49" t="s">
        <v>9</v>
      </c>
      <c r="B346" s="97" t="s">
        <v>91</v>
      </c>
      <c r="C346" s="97">
        <v>509102</v>
      </c>
      <c r="D346" s="97">
        <v>910701</v>
      </c>
      <c r="E346" s="31" t="s">
        <v>774</v>
      </c>
      <c r="F346" s="97">
        <v>3</v>
      </c>
      <c r="G346" s="75" t="s">
        <v>174</v>
      </c>
      <c r="H346" s="108">
        <v>837</v>
      </c>
      <c r="I346" s="109">
        <v>209</v>
      </c>
      <c r="J346" s="109">
        <v>209</v>
      </c>
      <c r="K346" s="109">
        <v>209</v>
      </c>
      <c r="L346" s="109">
        <v>210</v>
      </c>
      <c r="M346" s="108">
        <v>0</v>
      </c>
      <c r="N346" s="109">
        <v>0</v>
      </c>
      <c r="O346" s="109">
        <v>0</v>
      </c>
      <c r="P346" s="109">
        <v>0</v>
      </c>
      <c r="Q346" s="109">
        <v>0</v>
      </c>
      <c r="R346" s="108">
        <v>0</v>
      </c>
      <c r="S346" s="109">
        <v>0</v>
      </c>
      <c r="T346" s="109">
        <v>0</v>
      </c>
      <c r="U346" s="109">
        <v>0</v>
      </c>
      <c r="V346" s="109">
        <v>0</v>
      </c>
      <c r="W346" s="108">
        <v>0</v>
      </c>
      <c r="X346" s="109">
        <v>0</v>
      </c>
      <c r="Y346" s="109">
        <v>0</v>
      </c>
      <c r="Z346" s="109">
        <v>0</v>
      </c>
      <c r="AA346" s="109">
        <v>0</v>
      </c>
      <c r="AB346" s="108">
        <v>0</v>
      </c>
      <c r="AC346" s="109">
        <v>0</v>
      </c>
      <c r="AD346" s="109">
        <v>0</v>
      </c>
      <c r="AE346" s="109">
        <v>0</v>
      </c>
      <c r="AF346" s="109">
        <v>0</v>
      </c>
      <c r="AG346" s="108">
        <v>0</v>
      </c>
      <c r="AH346" s="109">
        <v>0</v>
      </c>
      <c r="AI346" s="109">
        <v>0</v>
      </c>
      <c r="AJ346" s="109">
        <v>0</v>
      </c>
      <c r="AK346" s="109">
        <v>0</v>
      </c>
      <c r="AL346" s="108">
        <v>0</v>
      </c>
      <c r="AM346" s="109">
        <v>0</v>
      </c>
      <c r="AN346" s="109">
        <v>0</v>
      </c>
      <c r="AO346" s="109">
        <v>0</v>
      </c>
      <c r="AP346" s="109">
        <v>0</v>
      </c>
      <c r="AQ346" s="108">
        <v>346.23076923076928</v>
      </c>
      <c r="AR346" s="109">
        <v>87</v>
      </c>
      <c r="AS346" s="109">
        <v>87</v>
      </c>
      <c r="AT346" s="109">
        <v>87</v>
      </c>
      <c r="AU346" s="109">
        <v>85.230769230769283</v>
      </c>
      <c r="AV346" s="108">
        <v>0</v>
      </c>
      <c r="AW346" s="109">
        <v>0</v>
      </c>
      <c r="AX346" s="109">
        <v>0</v>
      </c>
      <c r="AY346" s="109">
        <v>0</v>
      </c>
      <c r="AZ346" s="109">
        <v>0</v>
      </c>
      <c r="BA346" s="108">
        <v>0</v>
      </c>
      <c r="BB346" s="109">
        <v>0</v>
      </c>
      <c r="BC346" s="109">
        <v>0</v>
      </c>
      <c r="BD346" s="109">
        <v>0</v>
      </c>
      <c r="BE346" s="109">
        <v>0</v>
      </c>
      <c r="BF346" s="108">
        <v>6000</v>
      </c>
      <c r="BG346" s="109">
        <v>0</v>
      </c>
      <c r="BH346" s="109">
        <v>1500</v>
      </c>
      <c r="BI346" s="109">
        <v>2250</v>
      </c>
      <c r="BJ346" s="109">
        <v>2250</v>
      </c>
      <c r="BK346" s="108">
        <v>0</v>
      </c>
      <c r="BL346" s="109">
        <v>0</v>
      </c>
      <c r="BM346" s="109">
        <v>0</v>
      </c>
      <c r="BN346" s="109">
        <v>0</v>
      </c>
      <c r="BO346" s="109">
        <v>0</v>
      </c>
      <c r="BP346" s="108">
        <v>0</v>
      </c>
      <c r="BQ346" s="109">
        <v>0</v>
      </c>
      <c r="BR346" s="109">
        <v>0</v>
      </c>
      <c r="BS346" s="109">
        <v>0</v>
      </c>
      <c r="BT346" s="109">
        <v>0</v>
      </c>
      <c r="BU346" s="108">
        <v>1024</v>
      </c>
      <c r="BV346" s="109">
        <v>256</v>
      </c>
      <c r="BW346" s="109">
        <v>256</v>
      </c>
      <c r="BX346" s="109">
        <v>256</v>
      </c>
      <c r="BY346" s="109">
        <v>256</v>
      </c>
      <c r="BZ346" s="108">
        <v>423</v>
      </c>
      <c r="CA346" s="109">
        <v>106</v>
      </c>
      <c r="CB346" s="109">
        <v>106</v>
      </c>
      <c r="CC346" s="109">
        <v>106</v>
      </c>
      <c r="CD346" s="109">
        <v>105</v>
      </c>
      <c r="CE346" s="108">
        <v>0</v>
      </c>
      <c r="CF346" s="109">
        <v>0</v>
      </c>
      <c r="CG346" s="109">
        <v>0</v>
      </c>
      <c r="CH346" s="109">
        <v>0</v>
      </c>
      <c r="CI346" s="109">
        <v>0</v>
      </c>
      <c r="CJ346" s="108">
        <v>0</v>
      </c>
      <c r="CK346" s="109">
        <v>0</v>
      </c>
      <c r="CL346" s="109">
        <v>0</v>
      </c>
      <c r="CM346" s="109">
        <v>0</v>
      </c>
      <c r="CN346" s="109">
        <v>0</v>
      </c>
      <c r="CO346" s="108">
        <v>3000</v>
      </c>
      <c r="CP346" s="109">
        <v>750</v>
      </c>
      <c r="CQ346" s="109">
        <v>750</v>
      </c>
      <c r="CR346" s="109">
        <v>750</v>
      </c>
      <c r="CS346" s="109">
        <v>750</v>
      </c>
      <c r="CT346" s="114">
        <v>6547.4538792559852</v>
      </c>
      <c r="CU346" s="111">
        <v>205.86346981399632</v>
      </c>
      <c r="CV346" s="111">
        <v>1636.8634698139963</v>
      </c>
      <c r="CW346" s="111">
        <v>2352.3634698139963</v>
      </c>
      <c r="CX346" s="115">
        <v>2352.3634698139963</v>
      </c>
    </row>
    <row r="347" spans="1:102" ht="24.95" customHeight="1">
      <c r="A347" s="49" t="s">
        <v>9</v>
      </c>
      <c r="B347" s="97" t="s">
        <v>91</v>
      </c>
      <c r="C347" s="97">
        <v>509109</v>
      </c>
      <c r="D347" s="97">
        <v>910901</v>
      </c>
      <c r="E347" s="31" t="s">
        <v>455</v>
      </c>
      <c r="F347" s="97">
        <v>3</v>
      </c>
      <c r="G347" s="75" t="s">
        <v>174</v>
      </c>
      <c r="H347" s="108">
        <v>0</v>
      </c>
      <c r="I347" s="109">
        <v>0</v>
      </c>
      <c r="J347" s="109">
        <v>0</v>
      </c>
      <c r="K347" s="109">
        <v>0</v>
      </c>
      <c r="L347" s="109">
        <v>0</v>
      </c>
      <c r="M347" s="108">
        <v>0</v>
      </c>
      <c r="N347" s="109">
        <v>0</v>
      </c>
      <c r="O347" s="109">
        <v>0</v>
      </c>
      <c r="P347" s="109">
        <v>0</v>
      </c>
      <c r="Q347" s="109">
        <v>0</v>
      </c>
      <c r="R347" s="108">
        <v>0</v>
      </c>
      <c r="S347" s="109">
        <v>0</v>
      </c>
      <c r="T347" s="109">
        <v>0</v>
      </c>
      <c r="U347" s="109">
        <v>0</v>
      </c>
      <c r="V347" s="109">
        <v>0</v>
      </c>
      <c r="W347" s="108">
        <v>0</v>
      </c>
      <c r="X347" s="109">
        <v>0</v>
      </c>
      <c r="Y347" s="109">
        <v>0</v>
      </c>
      <c r="Z347" s="109">
        <v>0</v>
      </c>
      <c r="AA347" s="109">
        <v>0</v>
      </c>
      <c r="AB347" s="108">
        <v>0</v>
      </c>
      <c r="AC347" s="109">
        <v>0</v>
      </c>
      <c r="AD347" s="109">
        <v>0</v>
      </c>
      <c r="AE347" s="109">
        <v>0</v>
      </c>
      <c r="AF347" s="109">
        <v>0</v>
      </c>
      <c r="AG347" s="108">
        <v>0</v>
      </c>
      <c r="AH347" s="109">
        <v>0</v>
      </c>
      <c r="AI347" s="109">
        <v>0</v>
      </c>
      <c r="AJ347" s="109">
        <v>0</v>
      </c>
      <c r="AK347" s="109">
        <v>0</v>
      </c>
      <c r="AL347" s="108">
        <v>0</v>
      </c>
      <c r="AM347" s="109">
        <v>0</v>
      </c>
      <c r="AN347" s="109">
        <v>0</v>
      </c>
      <c r="AO347" s="109">
        <v>0</v>
      </c>
      <c r="AP347" s="109">
        <v>0</v>
      </c>
      <c r="AQ347" s="108">
        <v>0</v>
      </c>
      <c r="AR347" s="109">
        <v>0</v>
      </c>
      <c r="AS347" s="109">
        <v>0</v>
      </c>
      <c r="AT347" s="109">
        <v>0</v>
      </c>
      <c r="AU347" s="109">
        <v>0</v>
      </c>
      <c r="AV347" s="108">
        <v>0</v>
      </c>
      <c r="AW347" s="109">
        <v>0</v>
      </c>
      <c r="AX347" s="109">
        <v>0</v>
      </c>
      <c r="AY347" s="109">
        <v>0</v>
      </c>
      <c r="AZ347" s="109">
        <v>0</v>
      </c>
      <c r="BA347" s="108">
        <v>0</v>
      </c>
      <c r="BB347" s="109">
        <v>0</v>
      </c>
      <c r="BC347" s="109">
        <v>0</v>
      </c>
      <c r="BD347" s="109">
        <v>0</v>
      </c>
      <c r="BE347" s="109">
        <v>0</v>
      </c>
      <c r="BF347" s="108">
        <v>0</v>
      </c>
      <c r="BG347" s="109">
        <v>0</v>
      </c>
      <c r="BH347" s="109">
        <v>0</v>
      </c>
      <c r="BI347" s="109">
        <v>0</v>
      </c>
      <c r="BJ347" s="109">
        <v>0</v>
      </c>
      <c r="BK347" s="108">
        <v>0</v>
      </c>
      <c r="BL347" s="109">
        <v>0</v>
      </c>
      <c r="BM347" s="109">
        <v>0</v>
      </c>
      <c r="BN347" s="109">
        <v>0</v>
      </c>
      <c r="BO347" s="109">
        <v>0</v>
      </c>
      <c r="BP347" s="108">
        <v>0</v>
      </c>
      <c r="BQ347" s="109">
        <v>0</v>
      </c>
      <c r="BR347" s="109">
        <v>0</v>
      </c>
      <c r="BS347" s="109">
        <v>0</v>
      </c>
      <c r="BT347" s="109">
        <v>0</v>
      </c>
      <c r="BU347" s="108">
        <v>0</v>
      </c>
      <c r="BV347" s="109">
        <v>0</v>
      </c>
      <c r="BW347" s="109">
        <v>0</v>
      </c>
      <c r="BX347" s="109">
        <v>0</v>
      </c>
      <c r="BY347" s="109">
        <v>0</v>
      </c>
      <c r="BZ347" s="108">
        <v>0</v>
      </c>
      <c r="CA347" s="109">
        <v>0</v>
      </c>
      <c r="CB347" s="109">
        <v>0</v>
      </c>
      <c r="CC347" s="109">
        <v>0</v>
      </c>
      <c r="CD347" s="109">
        <v>0</v>
      </c>
      <c r="CE347" s="108">
        <v>0</v>
      </c>
      <c r="CF347" s="109">
        <v>0</v>
      </c>
      <c r="CG347" s="109">
        <v>0</v>
      </c>
      <c r="CH347" s="109">
        <v>0</v>
      </c>
      <c r="CI347" s="109">
        <v>0</v>
      </c>
      <c r="CJ347" s="108">
        <v>0</v>
      </c>
      <c r="CK347" s="109">
        <v>0</v>
      </c>
      <c r="CL347" s="109">
        <v>0</v>
      </c>
      <c r="CM347" s="109">
        <v>0</v>
      </c>
      <c r="CN347" s="109">
        <v>0</v>
      </c>
      <c r="CO347" s="108">
        <v>0</v>
      </c>
      <c r="CP347" s="109">
        <v>0</v>
      </c>
      <c r="CQ347" s="109">
        <v>0</v>
      </c>
      <c r="CR347" s="109">
        <v>0</v>
      </c>
      <c r="CS347" s="109">
        <v>0</v>
      </c>
      <c r="CT347" s="114">
        <v>0</v>
      </c>
      <c r="CU347" s="111">
        <v>0</v>
      </c>
      <c r="CV347" s="111">
        <v>0</v>
      </c>
      <c r="CW347" s="111">
        <v>0</v>
      </c>
      <c r="CX347" s="115">
        <v>0</v>
      </c>
    </row>
    <row r="348" spans="1:102" ht="24.95" customHeight="1">
      <c r="A348" s="49" t="s">
        <v>9</v>
      </c>
      <c r="B348" s="97" t="s">
        <v>91</v>
      </c>
      <c r="C348" s="97">
        <v>509201</v>
      </c>
      <c r="D348" s="97">
        <v>920101</v>
      </c>
      <c r="E348" s="31" t="s">
        <v>634</v>
      </c>
      <c r="F348" s="97">
        <v>3</v>
      </c>
      <c r="G348" s="75" t="s">
        <v>174</v>
      </c>
      <c r="H348" s="108">
        <v>82</v>
      </c>
      <c r="I348" s="109">
        <v>0</v>
      </c>
      <c r="J348" s="109">
        <v>0</v>
      </c>
      <c r="K348" s="109">
        <v>41</v>
      </c>
      <c r="L348" s="109">
        <v>41</v>
      </c>
      <c r="M348" s="108">
        <v>0</v>
      </c>
      <c r="N348" s="109">
        <v>0</v>
      </c>
      <c r="O348" s="109">
        <v>0</v>
      </c>
      <c r="P348" s="109">
        <v>0</v>
      </c>
      <c r="Q348" s="109">
        <v>0</v>
      </c>
      <c r="R348" s="108">
        <v>0</v>
      </c>
      <c r="S348" s="109">
        <v>0</v>
      </c>
      <c r="T348" s="109">
        <v>0</v>
      </c>
      <c r="U348" s="109">
        <v>0</v>
      </c>
      <c r="V348" s="109">
        <v>0</v>
      </c>
      <c r="W348" s="108">
        <v>0</v>
      </c>
      <c r="X348" s="109">
        <v>0</v>
      </c>
      <c r="Y348" s="109">
        <v>0</v>
      </c>
      <c r="Z348" s="109">
        <v>0</v>
      </c>
      <c r="AA348" s="109">
        <v>0</v>
      </c>
      <c r="AB348" s="108">
        <v>0</v>
      </c>
      <c r="AC348" s="109">
        <v>0</v>
      </c>
      <c r="AD348" s="109">
        <v>0</v>
      </c>
      <c r="AE348" s="109">
        <v>0</v>
      </c>
      <c r="AF348" s="109">
        <v>0</v>
      </c>
      <c r="AG348" s="108">
        <v>0</v>
      </c>
      <c r="AH348" s="109">
        <v>0</v>
      </c>
      <c r="AI348" s="109">
        <v>0</v>
      </c>
      <c r="AJ348" s="109">
        <v>0</v>
      </c>
      <c r="AK348" s="109">
        <v>0</v>
      </c>
      <c r="AL348" s="108">
        <v>0</v>
      </c>
      <c r="AM348" s="109">
        <v>0</v>
      </c>
      <c r="AN348" s="109">
        <v>0</v>
      </c>
      <c r="AO348" s="109">
        <v>0</v>
      </c>
      <c r="AP348" s="109">
        <v>0</v>
      </c>
      <c r="AQ348" s="108">
        <v>0</v>
      </c>
      <c r="AR348" s="109">
        <v>0</v>
      </c>
      <c r="AS348" s="109">
        <v>0</v>
      </c>
      <c r="AT348" s="109">
        <v>0</v>
      </c>
      <c r="AU348" s="109">
        <v>0</v>
      </c>
      <c r="AV348" s="108">
        <v>0</v>
      </c>
      <c r="AW348" s="109">
        <v>0</v>
      </c>
      <c r="AX348" s="109">
        <v>0</v>
      </c>
      <c r="AY348" s="109">
        <v>0</v>
      </c>
      <c r="AZ348" s="109">
        <v>0</v>
      </c>
      <c r="BA348" s="108">
        <v>0</v>
      </c>
      <c r="BB348" s="109">
        <v>0</v>
      </c>
      <c r="BC348" s="109">
        <v>0</v>
      </c>
      <c r="BD348" s="109">
        <v>0</v>
      </c>
      <c r="BE348" s="109">
        <v>0</v>
      </c>
      <c r="BF348" s="108">
        <v>328</v>
      </c>
      <c r="BG348" s="109">
        <v>0</v>
      </c>
      <c r="BH348" s="109">
        <v>0</v>
      </c>
      <c r="BI348" s="109">
        <v>164</v>
      </c>
      <c r="BJ348" s="109">
        <v>164</v>
      </c>
      <c r="BK348" s="108">
        <v>0</v>
      </c>
      <c r="BL348" s="109">
        <v>0</v>
      </c>
      <c r="BM348" s="109">
        <v>0</v>
      </c>
      <c r="BN348" s="109">
        <v>0</v>
      </c>
      <c r="BO348" s="109">
        <v>0</v>
      </c>
      <c r="BP348" s="108">
        <v>0</v>
      </c>
      <c r="BQ348" s="109">
        <v>0</v>
      </c>
      <c r="BR348" s="109">
        <v>0</v>
      </c>
      <c r="BS348" s="109">
        <v>0</v>
      </c>
      <c r="BT348" s="109">
        <v>0</v>
      </c>
      <c r="BU348" s="108">
        <v>1520</v>
      </c>
      <c r="BV348" s="109">
        <v>0</v>
      </c>
      <c r="BW348" s="109">
        <v>0</v>
      </c>
      <c r="BX348" s="109">
        <v>760</v>
      </c>
      <c r="BY348" s="109">
        <v>760</v>
      </c>
      <c r="BZ348" s="108">
        <v>0</v>
      </c>
      <c r="CA348" s="109">
        <v>0</v>
      </c>
      <c r="CB348" s="109">
        <v>0</v>
      </c>
      <c r="CC348" s="109">
        <v>0</v>
      </c>
      <c r="CD348" s="109">
        <v>0</v>
      </c>
      <c r="CE348" s="108">
        <v>0</v>
      </c>
      <c r="CF348" s="109">
        <v>0</v>
      </c>
      <c r="CG348" s="109">
        <v>0</v>
      </c>
      <c r="CH348" s="109">
        <v>0</v>
      </c>
      <c r="CI348" s="109">
        <v>0</v>
      </c>
      <c r="CJ348" s="108">
        <v>0</v>
      </c>
      <c r="CK348" s="109">
        <v>0</v>
      </c>
      <c r="CL348" s="109">
        <v>0</v>
      </c>
      <c r="CM348" s="109">
        <v>0</v>
      </c>
      <c r="CN348" s="109">
        <v>0</v>
      </c>
      <c r="CO348" s="108">
        <v>0</v>
      </c>
      <c r="CP348" s="109">
        <v>0</v>
      </c>
      <c r="CQ348" s="109">
        <v>0</v>
      </c>
      <c r="CR348" s="109">
        <v>0</v>
      </c>
      <c r="CS348" s="109">
        <v>0</v>
      </c>
      <c r="CT348" s="114">
        <v>1134</v>
      </c>
      <c r="CU348" s="111">
        <v>0</v>
      </c>
      <c r="CV348" s="111">
        <v>0</v>
      </c>
      <c r="CW348" s="111">
        <v>567</v>
      </c>
      <c r="CX348" s="115">
        <v>567</v>
      </c>
    </row>
    <row r="349" spans="1:102" ht="24.95" customHeight="1">
      <c r="A349" s="49" t="s">
        <v>10</v>
      </c>
      <c r="B349" s="97" t="s">
        <v>91</v>
      </c>
      <c r="C349" s="97">
        <v>509308</v>
      </c>
      <c r="D349" s="97">
        <v>931801</v>
      </c>
      <c r="E349" s="31" t="s">
        <v>587</v>
      </c>
      <c r="F349" s="97">
        <v>3</v>
      </c>
      <c r="G349" s="75" t="s">
        <v>174</v>
      </c>
      <c r="H349" s="108">
        <v>0</v>
      </c>
      <c r="I349" s="109">
        <v>0</v>
      </c>
      <c r="J349" s="109">
        <v>0</v>
      </c>
      <c r="K349" s="109">
        <v>0</v>
      </c>
      <c r="L349" s="109">
        <v>0</v>
      </c>
      <c r="M349" s="108">
        <v>0</v>
      </c>
      <c r="N349" s="109">
        <v>0</v>
      </c>
      <c r="O349" s="109">
        <v>0</v>
      </c>
      <c r="P349" s="109">
        <v>0</v>
      </c>
      <c r="Q349" s="109">
        <v>0</v>
      </c>
      <c r="R349" s="108">
        <v>0</v>
      </c>
      <c r="S349" s="109">
        <v>0</v>
      </c>
      <c r="T349" s="109">
        <v>0</v>
      </c>
      <c r="U349" s="109">
        <v>0</v>
      </c>
      <c r="V349" s="109">
        <v>0</v>
      </c>
      <c r="W349" s="108">
        <v>0</v>
      </c>
      <c r="X349" s="109">
        <v>0</v>
      </c>
      <c r="Y349" s="109">
        <v>0</v>
      </c>
      <c r="Z349" s="109">
        <v>0</v>
      </c>
      <c r="AA349" s="109">
        <v>0</v>
      </c>
      <c r="AB349" s="108">
        <v>0</v>
      </c>
      <c r="AC349" s="109">
        <v>0</v>
      </c>
      <c r="AD349" s="109">
        <v>0</v>
      </c>
      <c r="AE349" s="109">
        <v>0</v>
      </c>
      <c r="AF349" s="109">
        <v>0</v>
      </c>
      <c r="AG349" s="108">
        <v>0</v>
      </c>
      <c r="AH349" s="109">
        <v>0</v>
      </c>
      <c r="AI349" s="109">
        <v>0</v>
      </c>
      <c r="AJ349" s="109">
        <v>0</v>
      </c>
      <c r="AK349" s="109">
        <v>0</v>
      </c>
      <c r="AL349" s="108">
        <v>0</v>
      </c>
      <c r="AM349" s="109">
        <v>0</v>
      </c>
      <c r="AN349" s="109">
        <v>0</v>
      </c>
      <c r="AO349" s="109">
        <v>0</v>
      </c>
      <c r="AP349" s="109">
        <v>0</v>
      </c>
      <c r="AQ349" s="108">
        <v>0</v>
      </c>
      <c r="AR349" s="109">
        <v>0</v>
      </c>
      <c r="AS349" s="109">
        <v>0</v>
      </c>
      <c r="AT349" s="109">
        <v>0</v>
      </c>
      <c r="AU349" s="109">
        <v>0</v>
      </c>
      <c r="AV349" s="108">
        <v>0</v>
      </c>
      <c r="AW349" s="109">
        <v>0</v>
      </c>
      <c r="AX349" s="109">
        <v>0</v>
      </c>
      <c r="AY349" s="109">
        <v>0</v>
      </c>
      <c r="AZ349" s="109">
        <v>0</v>
      </c>
      <c r="BA349" s="108">
        <v>0</v>
      </c>
      <c r="BB349" s="109">
        <v>0</v>
      </c>
      <c r="BC349" s="109">
        <v>0</v>
      </c>
      <c r="BD349" s="109">
        <v>0</v>
      </c>
      <c r="BE349" s="109">
        <v>0</v>
      </c>
      <c r="BF349" s="108">
        <v>0</v>
      </c>
      <c r="BG349" s="109">
        <v>0</v>
      </c>
      <c r="BH349" s="109">
        <v>0</v>
      </c>
      <c r="BI349" s="109">
        <v>0</v>
      </c>
      <c r="BJ349" s="109">
        <v>0</v>
      </c>
      <c r="BK349" s="108">
        <v>0</v>
      </c>
      <c r="BL349" s="109">
        <v>0</v>
      </c>
      <c r="BM349" s="109">
        <v>0</v>
      </c>
      <c r="BN349" s="109">
        <v>0</v>
      </c>
      <c r="BO349" s="109">
        <v>0</v>
      </c>
      <c r="BP349" s="108">
        <v>0</v>
      </c>
      <c r="BQ349" s="109">
        <v>0</v>
      </c>
      <c r="BR349" s="109">
        <v>0</v>
      </c>
      <c r="BS349" s="109">
        <v>0</v>
      </c>
      <c r="BT349" s="109">
        <v>0</v>
      </c>
      <c r="BU349" s="108">
        <v>0</v>
      </c>
      <c r="BV349" s="109">
        <v>0</v>
      </c>
      <c r="BW349" s="109">
        <v>0</v>
      </c>
      <c r="BX349" s="109">
        <v>0</v>
      </c>
      <c r="BY349" s="109">
        <v>0</v>
      </c>
      <c r="BZ349" s="108">
        <v>0</v>
      </c>
      <c r="CA349" s="109">
        <v>0</v>
      </c>
      <c r="CB349" s="109">
        <v>0</v>
      </c>
      <c r="CC349" s="109">
        <v>0</v>
      </c>
      <c r="CD349" s="109">
        <v>0</v>
      </c>
      <c r="CE349" s="108">
        <v>0</v>
      </c>
      <c r="CF349" s="109">
        <v>0</v>
      </c>
      <c r="CG349" s="109">
        <v>0</v>
      </c>
      <c r="CH349" s="109">
        <v>0</v>
      </c>
      <c r="CI349" s="109">
        <v>0</v>
      </c>
      <c r="CJ349" s="108">
        <v>0</v>
      </c>
      <c r="CK349" s="109">
        <v>0</v>
      </c>
      <c r="CL349" s="109">
        <v>0</v>
      </c>
      <c r="CM349" s="109">
        <v>0</v>
      </c>
      <c r="CN349" s="109">
        <v>0</v>
      </c>
      <c r="CO349" s="108">
        <v>0</v>
      </c>
      <c r="CP349" s="109">
        <v>0</v>
      </c>
      <c r="CQ349" s="109">
        <v>0</v>
      </c>
      <c r="CR349" s="109">
        <v>0</v>
      </c>
      <c r="CS349" s="109">
        <v>0</v>
      </c>
      <c r="CT349" s="114">
        <v>0</v>
      </c>
      <c r="CU349" s="111">
        <v>0</v>
      </c>
      <c r="CV349" s="111">
        <v>0</v>
      </c>
      <c r="CW349" s="111">
        <v>0</v>
      </c>
      <c r="CX349" s="115">
        <v>0</v>
      </c>
    </row>
    <row r="350" spans="1:102" ht="24.95" customHeight="1">
      <c r="A350" s="49" t="s">
        <v>9</v>
      </c>
      <c r="B350" s="97" t="s">
        <v>91</v>
      </c>
      <c r="C350" s="97">
        <v>509505</v>
      </c>
      <c r="D350" s="97">
        <v>950501</v>
      </c>
      <c r="E350" s="31" t="s">
        <v>631</v>
      </c>
      <c r="F350" s="97">
        <v>3</v>
      </c>
      <c r="G350" s="75" t="s">
        <v>174</v>
      </c>
      <c r="H350" s="108">
        <v>0</v>
      </c>
      <c r="I350" s="109">
        <v>0</v>
      </c>
      <c r="J350" s="109">
        <v>0</v>
      </c>
      <c r="K350" s="109">
        <v>0</v>
      </c>
      <c r="L350" s="109">
        <v>0</v>
      </c>
      <c r="M350" s="108">
        <v>0</v>
      </c>
      <c r="N350" s="109">
        <v>0</v>
      </c>
      <c r="O350" s="109">
        <v>0</v>
      </c>
      <c r="P350" s="109">
        <v>0</v>
      </c>
      <c r="Q350" s="109">
        <v>0</v>
      </c>
      <c r="R350" s="108">
        <v>0</v>
      </c>
      <c r="S350" s="109">
        <v>0</v>
      </c>
      <c r="T350" s="109">
        <v>0</v>
      </c>
      <c r="U350" s="109">
        <v>0</v>
      </c>
      <c r="V350" s="109">
        <v>0</v>
      </c>
      <c r="W350" s="108">
        <v>0</v>
      </c>
      <c r="X350" s="109">
        <v>0</v>
      </c>
      <c r="Y350" s="109">
        <v>0</v>
      </c>
      <c r="Z350" s="109">
        <v>0</v>
      </c>
      <c r="AA350" s="109">
        <v>0</v>
      </c>
      <c r="AB350" s="108">
        <v>0</v>
      </c>
      <c r="AC350" s="109">
        <v>0</v>
      </c>
      <c r="AD350" s="109">
        <v>0</v>
      </c>
      <c r="AE350" s="109">
        <v>0</v>
      </c>
      <c r="AF350" s="109">
        <v>0</v>
      </c>
      <c r="AG350" s="108">
        <v>0</v>
      </c>
      <c r="AH350" s="109">
        <v>0</v>
      </c>
      <c r="AI350" s="109">
        <v>0</v>
      </c>
      <c r="AJ350" s="109">
        <v>0</v>
      </c>
      <c r="AK350" s="109">
        <v>0</v>
      </c>
      <c r="AL350" s="108">
        <v>0</v>
      </c>
      <c r="AM350" s="109">
        <v>0</v>
      </c>
      <c r="AN350" s="109">
        <v>0</v>
      </c>
      <c r="AO350" s="109">
        <v>0</v>
      </c>
      <c r="AP350" s="109">
        <v>0</v>
      </c>
      <c r="AQ350" s="108">
        <v>0</v>
      </c>
      <c r="AR350" s="109">
        <v>0</v>
      </c>
      <c r="AS350" s="109">
        <v>0</v>
      </c>
      <c r="AT350" s="109">
        <v>0</v>
      </c>
      <c r="AU350" s="109">
        <v>0</v>
      </c>
      <c r="AV350" s="108">
        <v>0</v>
      </c>
      <c r="AW350" s="109">
        <v>0</v>
      </c>
      <c r="AX350" s="109">
        <v>0</v>
      </c>
      <c r="AY350" s="109">
        <v>0</v>
      </c>
      <c r="AZ350" s="109">
        <v>0</v>
      </c>
      <c r="BA350" s="108">
        <v>0</v>
      </c>
      <c r="BB350" s="109">
        <v>0</v>
      </c>
      <c r="BC350" s="109">
        <v>0</v>
      </c>
      <c r="BD350" s="109">
        <v>0</v>
      </c>
      <c r="BE350" s="109">
        <v>0</v>
      </c>
      <c r="BF350" s="108">
        <v>220</v>
      </c>
      <c r="BG350" s="109">
        <v>55</v>
      </c>
      <c r="BH350" s="109">
        <v>55</v>
      </c>
      <c r="BI350" s="109">
        <v>55</v>
      </c>
      <c r="BJ350" s="109">
        <v>55</v>
      </c>
      <c r="BK350" s="108">
        <v>0</v>
      </c>
      <c r="BL350" s="109">
        <v>0</v>
      </c>
      <c r="BM350" s="109">
        <v>0</v>
      </c>
      <c r="BN350" s="109">
        <v>0</v>
      </c>
      <c r="BO350" s="109">
        <v>0</v>
      </c>
      <c r="BP350" s="108">
        <v>0</v>
      </c>
      <c r="BQ350" s="109">
        <v>0</v>
      </c>
      <c r="BR350" s="109">
        <v>0</v>
      </c>
      <c r="BS350" s="109">
        <v>0</v>
      </c>
      <c r="BT350" s="109">
        <v>0</v>
      </c>
      <c r="BU350" s="108">
        <v>1925</v>
      </c>
      <c r="BV350" s="109">
        <v>481</v>
      </c>
      <c r="BW350" s="109">
        <v>481</v>
      </c>
      <c r="BX350" s="109">
        <v>481</v>
      </c>
      <c r="BY350" s="109">
        <v>482</v>
      </c>
      <c r="BZ350" s="108">
        <v>0</v>
      </c>
      <c r="CA350" s="109">
        <v>0</v>
      </c>
      <c r="CB350" s="109">
        <v>0</v>
      </c>
      <c r="CC350" s="109">
        <v>0</v>
      </c>
      <c r="CD350" s="109">
        <v>0</v>
      </c>
      <c r="CE350" s="108">
        <v>0</v>
      </c>
      <c r="CF350" s="109">
        <v>0</v>
      </c>
      <c r="CG350" s="109">
        <v>0</v>
      </c>
      <c r="CH350" s="109">
        <v>0</v>
      </c>
      <c r="CI350" s="109">
        <v>0</v>
      </c>
      <c r="CJ350" s="108">
        <v>0</v>
      </c>
      <c r="CK350" s="109">
        <v>0</v>
      </c>
      <c r="CL350" s="109">
        <v>0</v>
      </c>
      <c r="CM350" s="109">
        <v>0</v>
      </c>
      <c r="CN350" s="109">
        <v>0</v>
      </c>
      <c r="CO350" s="108">
        <v>0</v>
      </c>
      <c r="CP350" s="109">
        <v>0</v>
      </c>
      <c r="CQ350" s="109">
        <v>0</v>
      </c>
      <c r="CR350" s="109">
        <v>0</v>
      </c>
      <c r="CS350" s="109">
        <v>0</v>
      </c>
      <c r="CT350" s="114">
        <v>1732.1186268254792</v>
      </c>
      <c r="CU350" s="111">
        <v>433.02965670636979</v>
      </c>
      <c r="CV350" s="111">
        <v>433.02965670636979</v>
      </c>
      <c r="CW350" s="111">
        <v>433.02965670636979</v>
      </c>
      <c r="CX350" s="115">
        <v>433.02965670636979</v>
      </c>
    </row>
    <row r="351" spans="1:102" ht="24.95" customHeight="1">
      <c r="A351" s="49" t="s">
        <v>9</v>
      </c>
      <c r="B351" s="97" t="s">
        <v>91</v>
      </c>
      <c r="C351" s="97">
        <v>509511</v>
      </c>
      <c r="D351" s="97">
        <v>951101</v>
      </c>
      <c r="E351" s="31" t="s">
        <v>668</v>
      </c>
      <c r="F351" s="97">
        <v>3</v>
      </c>
      <c r="G351" s="75" t="s">
        <v>174</v>
      </c>
      <c r="H351" s="108">
        <v>0</v>
      </c>
      <c r="I351" s="109">
        <v>0</v>
      </c>
      <c r="J351" s="109">
        <v>0</v>
      </c>
      <c r="K351" s="109">
        <v>0</v>
      </c>
      <c r="L351" s="109">
        <v>0</v>
      </c>
      <c r="M351" s="108">
        <v>0</v>
      </c>
      <c r="N351" s="109">
        <v>0</v>
      </c>
      <c r="O351" s="109">
        <v>0</v>
      </c>
      <c r="P351" s="109">
        <v>0</v>
      </c>
      <c r="Q351" s="109">
        <v>0</v>
      </c>
      <c r="R351" s="108">
        <v>0</v>
      </c>
      <c r="S351" s="109">
        <v>0</v>
      </c>
      <c r="T351" s="109">
        <v>0</v>
      </c>
      <c r="U351" s="109">
        <v>0</v>
      </c>
      <c r="V351" s="109">
        <v>0</v>
      </c>
      <c r="W351" s="108">
        <v>0</v>
      </c>
      <c r="X351" s="109">
        <v>0</v>
      </c>
      <c r="Y351" s="109">
        <v>0</v>
      </c>
      <c r="Z351" s="109">
        <v>0</v>
      </c>
      <c r="AA351" s="109">
        <v>0</v>
      </c>
      <c r="AB351" s="108">
        <v>0</v>
      </c>
      <c r="AC351" s="109">
        <v>0</v>
      </c>
      <c r="AD351" s="109">
        <v>0</v>
      </c>
      <c r="AE351" s="109">
        <v>0</v>
      </c>
      <c r="AF351" s="109">
        <v>0</v>
      </c>
      <c r="AG351" s="108">
        <v>0</v>
      </c>
      <c r="AH351" s="109">
        <v>0</v>
      </c>
      <c r="AI351" s="109">
        <v>0</v>
      </c>
      <c r="AJ351" s="109">
        <v>0</v>
      </c>
      <c r="AK351" s="109">
        <v>0</v>
      </c>
      <c r="AL351" s="108">
        <v>0</v>
      </c>
      <c r="AM351" s="109">
        <v>0</v>
      </c>
      <c r="AN351" s="109">
        <v>0</v>
      </c>
      <c r="AO351" s="109">
        <v>0</v>
      </c>
      <c r="AP351" s="109">
        <v>0</v>
      </c>
      <c r="AQ351" s="108">
        <v>0</v>
      </c>
      <c r="AR351" s="109">
        <v>0</v>
      </c>
      <c r="AS351" s="109">
        <v>0</v>
      </c>
      <c r="AT351" s="109">
        <v>0</v>
      </c>
      <c r="AU351" s="109">
        <v>0</v>
      </c>
      <c r="AV351" s="108">
        <v>0</v>
      </c>
      <c r="AW351" s="109">
        <v>0</v>
      </c>
      <c r="AX351" s="109">
        <v>0</v>
      </c>
      <c r="AY351" s="109">
        <v>0</v>
      </c>
      <c r="AZ351" s="109">
        <v>0</v>
      </c>
      <c r="BA351" s="108">
        <v>0</v>
      </c>
      <c r="BB351" s="109">
        <v>0</v>
      </c>
      <c r="BC351" s="109">
        <v>0</v>
      </c>
      <c r="BD351" s="109">
        <v>0</v>
      </c>
      <c r="BE351" s="109">
        <v>0</v>
      </c>
      <c r="BF351" s="108">
        <v>0</v>
      </c>
      <c r="BG351" s="109">
        <v>0</v>
      </c>
      <c r="BH351" s="109">
        <v>0</v>
      </c>
      <c r="BI351" s="109">
        <v>0</v>
      </c>
      <c r="BJ351" s="109">
        <v>0</v>
      </c>
      <c r="BK351" s="108">
        <v>0</v>
      </c>
      <c r="BL351" s="109">
        <v>0</v>
      </c>
      <c r="BM351" s="109">
        <v>0</v>
      </c>
      <c r="BN351" s="109">
        <v>0</v>
      </c>
      <c r="BO351" s="109">
        <v>0</v>
      </c>
      <c r="BP351" s="108">
        <v>0</v>
      </c>
      <c r="BQ351" s="109">
        <v>0</v>
      </c>
      <c r="BR351" s="109">
        <v>0</v>
      </c>
      <c r="BS351" s="109">
        <v>0</v>
      </c>
      <c r="BT351" s="109">
        <v>0</v>
      </c>
      <c r="BU351" s="108">
        <v>0</v>
      </c>
      <c r="BV351" s="109">
        <v>0</v>
      </c>
      <c r="BW351" s="109">
        <v>0</v>
      </c>
      <c r="BX351" s="109">
        <v>0</v>
      </c>
      <c r="BY351" s="109">
        <v>0</v>
      </c>
      <c r="BZ351" s="108">
        <v>0</v>
      </c>
      <c r="CA351" s="109">
        <v>0</v>
      </c>
      <c r="CB351" s="109">
        <v>0</v>
      </c>
      <c r="CC351" s="109">
        <v>0</v>
      </c>
      <c r="CD351" s="109">
        <v>0</v>
      </c>
      <c r="CE351" s="108">
        <v>0</v>
      </c>
      <c r="CF351" s="109">
        <v>0</v>
      </c>
      <c r="CG351" s="109">
        <v>0</v>
      </c>
      <c r="CH351" s="109">
        <v>0</v>
      </c>
      <c r="CI351" s="109">
        <v>0</v>
      </c>
      <c r="CJ351" s="108">
        <v>0</v>
      </c>
      <c r="CK351" s="109">
        <v>0</v>
      </c>
      <c r="CL351" s="109">
        <v>0</v>
      </c>
      <c r="CM351" s="109">
        <v>0</v>
      </c>
      <c r="CN351" s="109">
        <v>0</v>
      </c>
      <c r="CO351" s="108">
        <v>0</v>
      </c>
      <c r="CP351" s="109">
        <v>0</v>
      </c>
      <c r="CQ351" s="109">
        <v>0</v>
      </c>
      <c r="CR351" s="109">
        <v>0</v>
      </c>
      <c r="CS351" s="109">
        <v>0</v>
      </c>
      <c r="CT351" s="114">
        <v>0</v>
      </c>
      <c r="CU351" s="111">
        <v>0</v>
      </c>
      <c r="CV351" s="111">
        <v>0</v>
      </c>
      <c r="CW351" s="111">
        <v>0</v>
      </c>
      <c r="CX351" s="115">
        <v>0</v>
      </c>
    </row>
    <row r="352" spans="1:102" ht="24.95" customHeight="1">
      <c r="A352" s="49" t="s">
        <v>7</v>
      </c>
      <c r="B352" s="97" t="s">
        <v>91</v>
      </c>
      <c r="C352" s="97">
        <v>509512</v>
      </c>
      <c r="D352" s="97">
        <v>951201</v>
      </c>
      <c r="E352" s="31" t="s">
        <v>659</v>
      </c>
      <c r="F352" s="97">
        <v>3</v>
      </c>
      <c r="G352" s="75" t="s">
        <v>174</v>
      </c>
      <c r="H352" s="108">
        <v>0</v>
      </c>
      <c r="I352" s="109">
        <v>0</v>
      </c>
      <c r="J352" s="109">
        <v>0</v>
      </c>
      <c r="K352" s="109">
        <v>0</v>
      </c>
      <c r="L352" s="109">
        <v>0</v>
      </c>
      <c r="M352" s="108">
        <v>0</v>
      </c>
      <c r="N352" s="109">
        <v>0</v>
      </c>
      <c r="O352" s="109">
        <v>0</v>
      </c>
      <c r="P352" s="109">
        <v>0</v>
      </c>
      <c r="Q352" s="109">
        <v>0</v>
      </c>
      <c r="R352" s="108">
        <v>0</v>
      </c>
      <c r="S352" s="109">
        <v>0</v>
      </c>
      <c r="T352" s="109">
        <v>0</v>
      </c>
      <c r="U352" s="109">
        <v>0</v>
      </c>
      <c r="V352" s="109">
        <v>0</v>
      </c>
      <c r="W352" s="108">
        <v>0</v>
      </c>
      <c r="X352" s="109">
        <v>0</v>
      </c>
      <c r="Y352" s="109">
        <v>0</v>
      </c>
      <c r="Z352" s="109">
        <v>0</v>
      </c>
      <c r="AA352" s="109">
        <v>0</v>
      </c>
      <c r="AB352" s="108">
        <v>0</v>
      </c>
      <c r="AC352" s="109">
        <v>0</v>
      </c>
      <c r="AD352" s="109">
        <v>0</v>
      </c>
      <c r="AE352" s="109">
        <v>0</v>
      </c>
      <c r="AF352" s="109">
        <v>0</v>
      </c>
      <c r="AG352" s="108">
        <v>0</v>
      </c>
      <c r="AH352" s="109">
        <v>0</v>
      </c>
      <c r="AI352" s="109">
        <v>0</v>
      </c>
      <c r="AJ352" s="109">
        <v>0</v>
      </c>
      <c r="AK352" s="109">
        <v>0</v>
      </c>
      <c r="AL352" s="108">
        <v>0</v>
      </c>
      <c r="AM352" s="109">
        <v>0</v>
      </c>
      <c r="AN352" s="109">
        <v>0</v>
      </c>
      <c r="AO352" s="109">
        <v>0</v>
      </c>
      <c r="AP352" s="109">
        <v>0</v>
      </c>
      <c r="AQ352" s="108">
        <v>0</v>
      </c>
      <c r="AR352" s="109">
        <v>0</v>
      </c>
      <c r="AS352" s="109">
        <v>0</v>
      </c>
      <c r="AT352" s="109">
        <v>0</v>
      </c>
      <c r="AU352" s="109">
        <v>0</v>
      </c>
      <c r="AV352" s="108">
        <v>0</v>
      </c>
      <c r="AW352" s="109">
        <v>0</v>
      </c>
      <c r="AX352" s="109">
        <v>0</v>
      </c>
      <c r="AY352" s="109">
        <v>0</v>
      </c>
      <c r="AZ352" s="109">
        <v>0</v>
      </c>
      <c r="BA352" s="108">
        <v>0</v>
      </c>
      <c r="BB352" s="109">
        <v>0</v>
      </c>
      <c r="BC352" s="109">
        <v>0</v>
      </c>
      <c r="BD352" s="109">
        <v>0</v>
      </c>
      <c r="BE352" s="109">
        <v>0</v>
      </c>
      <c r="BF352" s="108">
        <v>0</v>
      </c>
      <c r="BG352" s="109">
        <v>0</v>
      </c>
      <c r="BH352" s="109">
        <v>0</v>
      </c>
      <c r="BI352" s="109">
        <v>0</v>
      </c>
      <c r="BJ352" s="109">
        <v>0</v>
      </c>
      <c r="BK352" s="108">
        <v>0</v>
      </c>
      <c r="BL352" s="109">
        <v>0</v>
      </c>
      <c r="BM352" s="109">
        <v>0</v>
      </c>
      <c r="BN352" s="109">
        <v>0</v>
      </c>
      <c r="BO352" s="109">
        <v>0</v>
      </c>
      <c r="BP352" s="108">
        <v>0</v>
      </c>
      <c r="BQ352" s="109">
        <v>0</v>
      </c>
      <c r="BR352" s="109">
        <v>0</v>
      </c>
      <c r="BS352" s="109">
        <v>0</v>
      </c>
      <c r="BT352" s="109">
        <v>0</v>
      </c>
      <c r="BU352" s="108">
        <v>0</v>
      </c>
      <c r="BV352" s="109">
        <v>0</v>
      </c>
      <c r="BW352" s="109">
        <v>0</v>
      </c>
      <c r="BX352" s="109">
        <v>0</v>
      </c>
      <c r="BY352" s="109">
        <v>0</v>
      </c>
      <c r="BZ352" s="108">
        <v>0</v>
      </c>
      <c r="CA352" s="109">
        <v>0</v>
      </c>
      <c r="CB352" s="109">
        <v>0</v>
      </c>
      <c r="CC352" s="109">
        <v>0</v>
      </c>
      <c r="CD352" s="109">
        <v>0</v>
      </c>
      <c r="CE352" s="108">
        <v>0</v>
      </c>
      <c r="CF352" s="109">
        <v>0</v>
      </c>
      <c r="CG352" s="109">
        <v>0</v>
      </c>
      <c r="CH352" s="109">
        <v>0</v>
      </c>
      <c r="CI352" s="109">
        <v>0</v>
      </c>
      <c r="CJ352" s="108">
        <v>0</v>
      </c>
      <c r="CK352" s="109">
        <v>0</v>
      </c>
      <c r="CL352" s="109">
        <v>0</v>
      </c>
      <c r="CM352" s="109">
        <v>0</v>
      </c>
      <c r="CN352" s="109">
        <v>0</v>
      </c>
      <c r="CO352" s="108">
        <v>0</v>
      </c>
      <c r="CP352" s="109">
        <v>0</v>
      </c>
      <c r="CQ352" s="109">
        <v>0</v>
      </c>
      <c r="CR352" s="109">
        <v>0</v>
      </c>
      <c r="CS352" s="109">
        <v>0</v>
      </c>
      <c r="CT352" s="114">
        <v>0</v>
      </c>
      <c r="CU352" s="111">
        <v>0</v>
      </c>
      <c r="CV352" s="111">
        <v>0</v>
      </c>
      <c r="CW352" s="111">
        <v>0</v>
      </c>
      <c r="CX352" s="115">
        <v>0</v>
      </c>
    </row>
    <row r="353" spans="1:102" ht="24.95" customHeight="1">
      <c r="A353" s="49" t="s">
        <v>10</v>
      </c>
      <c r="B353" s="97" t="s">
        <v>91</v>
      </c>
      <c r="C353" s="97">
        <v>509603</v>
      </c>
      <c r="D353" s="97">
        <v>960301</v>
      </c>
      <c r="E353" s="31" t="s">
        <v>276</v>
      </c>
      <c r="F353" s="97">
        <v>3</v>
      </c>
      <c r="G353" s="75" t="s">
        <v>174</v>
      </c>
      <c r="H353" s="108">
        <v>0</v>
      </c>
      <c r="I353" s="109">
        <v>0</v>
      </c>
      <c r="J353" s="109">
        <v>0</v>
      </c>
      <c r="K353" s="109">
        <v>0</v>
      </c>
      <c r="L353" s="109">
        <v>0</v>
      </c>
      <c r="M353" s="108">
        <v>0</v>
      </c>
      <c r="N353" s="109">
        <v>0</v>
      </c>
      <c r="O353" s="109">
        <v>0</v>
      </c>
      <c r="P353" s="109">
        <v>0</v>
      </c>
      <c r="Q353" s="109">
        <v>0</v>
      </c>
      <c r="R353" s="108">
        <v>0</v>
      </c>
      <c r="S353" s="109">
        <v>0</v>
      </c>
      <c r="T353" s="109">
        <v>0</v>
      </c>
      <c r="U353" s="109">
        <v>0</v>
      </c>
      <c r="V353" s="109">
        <v>0</v>
      </c>
      <c r="W353" s="108">
        <v>0</v>
      </c>
      <c r="X353" s="109">
        <v>0</v>
      </c>
      <c r="Y353" s="109">
        <v>0</v>
      </c>
      <c r="Z353" s="109">
        <v>0</v>
      </c>
      <c r="AA353" s="109">
        <v>0</v>
      </c>
      <c r="AB353" s="108">
        <v>0</v>
      </c>
      <c r="AC353" s="109">
        <v>0</v>
      </c>
      <c r="AD353" s="109">
        <v>0</v>
      </c>
      <c r="AE353" s="109">
        <v>0</v>
      </c>
      <c r="AF353" s="109">
        <v>0</v>
      </c>
      <c r="AG353" s="108">
        <v>0</v>
      </c>
      <c r="AH353" s="109">
        <v>0</v>
      </c>
      <c r="AI353" s="109">
        <v>0</v>
      </c>
      <c r="AJ353" s="109">
        <v>0</v>
      </c>
      <c r="AK353" s="109">
        <v>0</v>
      </c>
      <c r="AL353" s="108">
        <v>0</v>
      </c>
      <c r="AM353" s="109">
        <v>0</v>
      </c>
      <c r="AN353" s="109">
        <v>0</v>
      </c>
      <c r="AO353" s="109">
        <v>0</v>
      </c>
      <c r="AP353" s="109">
        <v>0</v>
      </c>
      <c r="AQ353" s="108">
        <v>0</v>
      </c>
      <c r="AR353" s="109">
        <v>0</v>
      </c>
      <c r="AS353" s="109">
        <v>0</v>
      </c>
      <c r="AT353" s="109">
        <v>0</v>
      </c>
      <c r="AU353" s="109">
        <v>0</v>
      </c>
      <c r="AV353" s="108">
        <v>0</v>
      </c>
      <c r="AW353" s="109">
        <v>0</v>
      </c>
      <c r="AX353" s="109">
        <v>0</v>
      </c>
      <c r="AY353" s="109">
        <v>0</v>
      </c>
      <c r="AZ353" s="109">
        <v>0</v>
      </c>
      <c r="BA353" s="108">
        <v>0</v>
      </c>
      <c r="BB353" s="109">
        <v>0</v>
      </c>
      <c r="BC353" s="109">
        <v>0</v>
      </c>
      <c r="BD353" s="109">
        <v>0</v>
      </c>
      <c r="BE353" s="109">
        <v>0</v>
      </c>
      <c r="BF353" s="108">
        <v>0</v>
      </c>
      <c r="BG353" s="109">
        <v>0</v>
      </c>
      <c r="BH353" s="109">
        <v>0</v>
      </c>
      <c r="BI353" s="109">
        <v>0</v>
      </c>
      <c r="BJ353" s="109">
        <v>0</v>
      </c>
      <c r="BK353" s="108">
        <v>0</v>
      </c>
      <c r="BL353" s="109">
        <v>0</v>
      </c>
      <c r="BM353" s="109">
        <v>0</v>
      </c>
      <c r="BN353" s="109">
        <v>0</v>
      </c>
      <c r="BO353" s="109">
        <v>0</v>
      </c>
      <c r="BP353" s="108">
        <v>0</v>
      </c>
      <c r="BQ353" s="109">
        <v>0</v>
      </c>
      <c r="BR353" s="109">
        <v>0</v>
      </c>
      <c r="BS353" s="109">
        <v>0</v>
      </c>
      <c r="BT353" s="109">
        <v>0</v>
      </c>
      <c r="BU353" s="108">
        <v>0</v>
      </c>
      <c r="BV353" s="109">
        <v>0</v>
      </c>
      <c r="BW353" s="109">
        <v>0</v>
      </c>
      <c r="BX353" s="109">
        <v>0</v>
      </c>
      <c r="BY353" s="109">
        <v>0</v>
      </c>
      <c r="BZ353" s="108">
        <v>0</v>
      </c>
      <c r="CA353" s="109">
        <v>0</v>
      </c>
      <c r="CB353" s="109">
        <v>0</v>
      </c>
      <c r="CC353" s="109">
        <v>0</v>
      </c>
      <c r="CD353" s="109">
        <v>0</v>
      </c>
      <c r="CE353" s="108">
        <v>0</v>
      </c>
      <c r="CF353" s="109">
        <v>0</v>
      </c>
      <c r="CG353" s="109">
        <v>0</v>
      </c>
      <c r="CH353" s="109">
        <v>0</v>
      </c>
      <c r="CI353" s="109">
        <v>0</v>
      </c>
      <c r="CJ353" s="108">
        <v>0</v>
      </c>
      <c r="CK353" s="109">
        <v>0</v>
      </c>
      <c r="CL353" s="109">
        <v>0</v>
      </c>
      <c r="CM353" s="109">
        <v>0</v>
      </c>
      <c r="CN353" s="109">
        <v>0</v>
      </c>
      <c r="CO353" s="108">
        <v>0</v>
      </c>
      <c r="CP353" s="109">
        <v>0</v>
      </c>
      <c r="CQ353" s="109">
        <v>0</v>
      </c>
      <c r="CR353" s="109">
        <v>0</v>
      </c>
      <c r="CS353" s="109">
        <v>0</v>
      </c>
      <c r="CT353" s="114">
        <v>0</v>
      </c>
      <c r="CU353" s="111">
        <v>0</v>
      </c>
      <c r="CV353" s="111">
        <v>0</v>
      </c>
      <c r="CW353" s="111">
        <v>0</v>
      </c>
      <c r="CX353" s="115">
        <v>0</v>
      </c>
    </row>
    <row r="354" spans="1:102" ht="24.95" customHeight="1">
      <c r="A354" s="49" t="s">
        <v>10</v>
      </c>
      <c r="B354" s="97" t="s">
        <v>91</v>
      </c>
      <c r="C354" s="97">
        <v>509604</v>
      </c>
      <c r="D354" s="97">
        <v>960401</v>
      </c>
      <c r="E354" s="31" t="s">
        <v>691</v>
      </c>
      <c r="F354" s="97">
        <v>3</v>
      </c>
      <c r="G354" s="75" t="s">
        <v>174</v>
      </c>
      <c r="H354" s="108">
        <v>0</v>
      </c>
      <c r="I354" s="109">
        <v>0</v>
      </c>
      <c r="J354" s="109">
        <v>0</v>
      </c>
      <c r="K354" s="109">
        <v>0</v>
      </c>
      <c r="L354" s="109">
        <v>0</v>
      </c>
      <c r="M354" s="108">
        <v>0</v>
      </c>
      <c r="N354" s="109">
        <v>0</v>
      </c>
      <c r="O354" s="109">
        <v>0</v>
      </c>
      <c r="P354" s="109">
        <v>0</v>
      </c>
      <c r="Q354" s="109">
        <v>0</v>
      </c>
      <c r="R354" s="108">
        <v>0</v>
      </c>
      <c r="S354" s="109">
        <v>0</v>
      </c>
      <c r="T354" s="109">
        <v>0</v>
      </c>
      <c r="U354" s="109">
        <v>0</v>
      </c>
      <c r="V354" s="109">
        <v>0</v>
      </c>
      <c r="W354" s="108">
        <v>0</v>
      </c>
      <c r="X354" s="109">
        <v>0</v>
      </c>
      <c r="Y354" s="109">
        <v>0</v>
      </c>
      <c r="Z354" s="109">
        <v>0</v>
      </c>
      <c r="AA354" s="109">
        <v>0</v>
      </c>
      <c r="AB354" s="108">
        <v>0</v>
      </c>
      <c r="AC354" s="109">
        <v>0</v>
      </c>
      <c r="AD354" s="109">
        <v>0</v>
      </c>
      <c r="AE354" s="109">
        <v>0</v>
      </c>
      <c r="AF354" s="109">
        <v>0</v>
      </c>
      <c r="AG354" s="108">
        <v>0</v>
      </c>
      <c r="AH354" s="109">
        <v>0</v>
      </c>
      <c r="AI354" s="109">
        <v>0</v>
      </c>
      <c r="AJ354" s="109">
        <v>0</v>
      </c>
      <c r="AK354" s="109">
        <v>0</v>
      </c>
      <c r="AL354" s="108">
        <v>0</v>
      </c>
      <c r="AM354" s="109">
        <v>0</v>
      </c>
      <c r="AN354" s="109">
        <v>0</v>
      </c>
      <c r="AO354" s="109">
        <v>0</v>
      </c>
      <c r="AP354" s="109">
        <v>0</v>
      </c>
      <c r="AQ354" s="108">
        <v>0</v>
      </c>
      <c r="AR354" s="109">
        <v>0</v>
      </c>
      <c r="AS354" s="109">
        <v>0</v>
      </c>
      <c r="AT354" s="109">
        <v>0</v>
      </c>
      <c r="AU354" s="109">
        <v>0</v>
      </c>
      <c r="AV354" s="108">
        <v>0</v>
      </c>
      <c r="AW354" s="109">
        <v>0</v>
      </c>
      <c r="AX354" s="109">
        <v>0</v>
      </c>
      <c r="AY354" s="109">
        <v>0</v>
      </c>
      <c r="AZ354" s="109">
        <v>0</v>
      </c>
      <c r="BA354" s="108">
        <v>0</v>
      </c>
      <c r="BB354" s="109">
        <v>0</v>
      </c>
      <c r="BC354" s="109">
        <v>0</v>
      </c>
      <c r="BD354" s="109">
        <v>0</v>
      </c>
      <c r="BE354" s="109">
        <v>0</v>
      </c>
      <c r="BF354" s="108">
        <v>0</v>
      </c>
      <c r="BG354" s="109">
        <v>0</v>
      </c>
      <c r="BH354" s="109">
        <v>0</v>
      </c>
      <c r="BI354" s="109">
        <v>0</v>
      </c>
      <c r="BJ354" s="109">
        <v>0</v>
      </c>
      <c r="BK354" s="108">
        <v>0</v>
      </c>
      <c r="BL354" s="109">
        <v>0</v>
      </c>
      <c r="BM354" s="109">
        <v>0</v>
      </c>
      <c r="BN354" s="109">
        <v>0</v>
      </c>
      <c r="BO354" s="109">
        <v>0</v>
      </c>
      <c r="BP354" s="108">
        <v>0</v>
      </c>
      <c r="BQ354" s="109">
        <v>0</v>
      </c>
      <c r="BR354" s="109">
        <v>0</v>
      </c>
      <c r="BS354" s="109">
        <v>0</v>
      </c>
      <c r="BT354" s="109">
        <v>0</v>
      </c>
      <c r="BU354" s="108">
        <v>0</v>
      </c>
      <c r="BV354" s="109">
        <v>0</v>
      </c>
      <c r="BW354" s="109">
        <v>0</v>
      </c>
      <c r="BX354" s="109">
        <v>0</v>
      </c>
      <c r="BY354" s="109">
        <v>0</v>
      </c>
      <c r="BZ354" s="108">
        <v>0</v>
      </c>
      <c r="CA354" s="109">
        <v>0</v>
      </c>
      <c r="CB354" s="109">
        <v>0</v>
      </c>
      <c r="CC354" s="109">
        <v>0</v>
      </c>
      <c r="CD354" s="109">
        <v>0</v>
      </c>
      <c r="CE354" s="108">
        <v>0</v>
      </c>
      <c r="CF354" s="109">
        <v>0</v>
      </c>
      <c r="CG354" s="109">
        <v>0</v>
      </c>
      <c r="CH354" s="109">
        <v>0</v>
      </c>
      <c r="CI354" s="109">
        <v>0</v>
      </c>
      <c r="CJ354" s="108">
        <v>0</v>
      </c>
      <c r="CK354" s="109">
        <v>0</v>
      </c>
      <c r="CL354" s="109">
        <v>0</v>
      </c>
      <c r="CM354" s="109">
        <v>0</v>
      </c>
      <c r="CN354" s="109">
        <v>0</v>
      </c>
      <c r="CO354" s="108">
        <v>0</v>
      </c>
      <c r="CP354" s="109">
        <v>0</v>
      </c>
      <c r="CQ354" s="109">
        <v>0</v>
      </c>
      <c r="CR354" s="109">
        <v>0</v>
      </c>
      <c r="CS354" s="109">
        <v>0</v>
      </c>
      <c r="CT354" s="114">
        <v>0</v>
      </c>
      <c r="CU354" s="111">
        <v>0</v>
      </c>
      <c r="CV354" s="111">
        <v>0</v>
      </c>
      <c r="CW354" s="111">
        <v>0</v>
      </c>
      <c r="CX354" s="115">
        <v>0</v>
      </c>
    </row>
    <row r="355" spans="1:102" ht="24.95" customHeight="1">
      <c r="A355" s="49" t="s">
        <v>10</v>
      </c>
      <c r="B355" s="97" t="s">
        <v>91</v>
      </c>
      <c r="C355" s="97">
        <v>509607</v>
      </c>
      <c r="D355" s="97">
        <v>960701</v>
      </c>
      <c r="E355" s="31" t="s">
        <v>277</v>
      </c>
      <c r="F355" s="97">
        <v>3</v>
      </c>
      <c r="G355" s="75" t="s">
        <v>174</v>
      </c>
      <c r="H355" s="108">
        <v>0</v>
      </c>
      <c r="I355" s="109">
        <v>0</v>
      </c>
      <c r="J355" s="109">
        <v>0</v>
      </c>
      <c r="K355" s="109">
        <v>0</v>
      </c>
      <c r="L355" s="109">
        <v>0</v>
      </c>
      <c r="M355" s="108">
        <v>0</v>
      </c>
      <c r="N355" s="109">
        <v>0</v>
      </c>
      <c r="O355" s="109">
        <v>0</v>
      </c>
      <c r="P355" s="109">
        <v>0</v>
      </c>
      <c r="Q355" s="109">
        <v>0</v>
      </c>
      <c r="R355" s="108">
        <v>0</v>
      </c>
      <c r="S355" s="109">
        <v>0</v>
      </c>
      <c r="T355" s="109">
        <v>0</v>
      </c>
      <c r="U355" s="109">
        <v>0</v>
      </c>
      <c r="V355" s="109">
        <v>0</v>
      </c>
      <c r="W355" s="108">
        <v>0</v>
      </c>
      <c r="X355" s="109">
        <v>0</v>
      </c>
      <c r="Y355" s="109">
        <v>0</v>
      </c>
      <c r="Z355" s="109">
        <v>0</v>
      </c>
      <c r="AA355" s="109">
        <v>0</v>
      </c>
      <c r="AB355" s="108">
        <v>0</v>
      </c>
      <c r="AC355" s="109">
        <v>0</v>
      </c>
      <c r="AD355" s="109">
        <v>0</v>
      </c>
      <c r="AE355" s="109">
        <v>0</v>
      </c>
      <c r="AF355" s="109">
        <v>0</v>
      </c>
      <c r="AG355" s="108">
        <v>0</v>
      </c>
      <c r="AH355" s="109">
        <v>0</v>
      </c>
      <c r="AI355" s="109">
        <v>0</v>
      </c>
      <c r="AJ355" s="109">
        <v>0</v>
      </c>
      <c r="AK355" s="109">
        <v>0</v>
      </c>
      <c r="AL355" s="108">
        <v>0</v>
      </c>
      <c r="AM355" s="109">
        <v>0</v>
      </c>
      <c r="AN355" s="109">
        <v>0</v>
      </c>
      <c r="AO355" s="109">
        <v>0</v>
      </c>
      <c r="AP355" s="109">
        <v>0</v>
      </c>
      <c r="AQ355" s="108">
        <v>0</v>
      </c>
      <c r="AR355" s="109">
        <v>0</v>
      </c>
      <c r="AS355" s="109">
        <v>0</v>
      </c>
      <c r="AT355" s="109">
        <v>0</v>
      </c>
      <c r="AU355" s="109">
        <v>0</v>
      </c>
      <c r="AV355" s="108">
        <v>0</v>
      </c>
      <c r="AW355" s="109">
        <v>0</v>
      </c>
      <c r="AX355" s="109">
        <v>0</v>
      </c>
      <c r="AY355" s="109">
        <v>0</v>
      </c>
      <c r="AZ355" s="109">
        <v>0</v>
      </c>
      <c r="BA355" s="108">
        <v>0</v>
      </c>
      <c r="BB355" s="109">
        <v>0</v>
      </c>
      <c r="BC355" s="109">
        <v>0</v>
      </c>
      <c r="BD355" s="109">
        <v>0</v>
      </c>
      <c r="BE355" s="109">
        <v>0</v>
      </c>
      <c r="BF355" s="108">
        <v>0</v>
      </c>
      <c r="BG355" s="109">
        <v>0</v>
      </c>
      <c r="BH355" s="109">
        <v>0</v>
      </c>
      <c r="BI355" s="109">
        <v>0</v>
      </c>
      <c r="BJ355" s="109">
        <v>0</v>
      </c>
      <c r="BK355" s="108">
        <v>0</v>
      </c>
      <c r="BL355" s="109">
        <v>0</v>
      </c>
      <c r="BM355" s="109">
        <v>0</v>
      </c>
      <c r="BN355" s="109">
        <v>0</v>
      </c>
      <c r="BO355" s="109">
        <v>0</v>
      </c>
      <c r="BP355" s="108">
        <v>0</v>
      </c>
      <c r="BQ355" s="109">
        <v>0</v>
      </c>
      <c r="BR355" s="109">
        <v>0</v>
      </c>
      <c r="BS355" s="109">
        <v>0</v>
      </c>
      <c r="BT355" s="109">
        <v>0</v>
      </c>
      <c r="BU355" s="108">
        <v>0</v>
      </c>
      <c r="BV355" s="109">
        <v>0</v>
      </c>
      <c r="BW355" s="109">
        <v>0</v>
      </c>
      <c r="BX355" s="109">
        <v>0</v>
      </c>
      <c r="BY355" s="109">
        <v>0</v>
      </c>
      <c r="BZ355" s="108">
        <v>0</v>
      </c>
      <c r="CA355" s="109">
        <v>0</v>
      </c>
      <c r="CB355" s="109">
        <v>0</v>
      </c>
      <c r="CC355" s="109">
        <v>0</v>
      </c>
      <c r="CD355" s="109">
        <v>0</v>
      </c>
      <c r="CE355" s="108">
        <v>0</v>
      </c>
      <c r="CF355" s="109">
        <v>0</v>
      </c>
      <c r="CG355" s="109">
        <v>0</v>
      </c>
      <c r="CH355" s="109">
        <v>0</v>
      </c>
      <c r="CI355" s="109">
        <v>0</v>
      </c>
      <c r="CJ355" s="108">
        <v>0</v>
      </c>
      <c r="CK355" s="109">
        <v>0</v>
      </c>
      <c r="CL355" s="109">
        <v>0</v>
      </c>
      <c r="CM355" s="109">
        <v>0</v>
      </c>
      <c r="CN355" s="109">
        <v>0</v>
      </c>
      <c r="CO355" s="108">
        <v>0</v>
      </c>
      <c r="CP355" s="109">
        <v>0</v>
      </c>
      <c r="CQ355" s="109">
        <v>0</v>
      </c>
      <c r="CR355" s="109">
        <v>0</v>
      </c>
      <c r="CS355" s="109">
        <v>0</v>
      </c>
      <c r="CT355" s="114">
        <v>0</v>
      </c>
      <c r="CU355" s="111">
        <v>0</v>
      </c>
      <c r="CV355" s="111">
        <v>0</v>
      </c>
      <c r="CW355" s="111">
        <v>0</v>
      </c>
      <c r="CX355" s="115">
        <v>0</v>
      </c>
    </row>
    <row r="356" spans="1:102" ht="24.95" customHeight="1">
      <c r="A356" s="49" t="s">
        <v>10</v>
      </c>
      <c r="B356" s="97" t="s">
        <v>91</v>
      </c>
      <c r="C356" s="97">
        <v>509615</v>
      </c>
      <c r="D356" s="97">
        <v>961501</v>
      </c>
      <c r="E356" s="31" t="s">
        <v>278</v>
      </c>
      <c r="F356" s="97">
        <v>3</v>
      </c>
      <c r="G356" s="75" t="s">
        <v>174</v>
      </c>
      <c r="H356" s="108">
        <v>324</v>
      </c>
      <c r="I356" s="109">
        <v>81</v>
      </c>
      <c r="J356" s="109">
        <v>81</v>
      </c>
      <c r="K356" s="109">
        <v>81</v>
      </c>
      <c r="L356" s="109">
        <v>81</v>
      </c>
      <c r="M356" s="108">
        <v>0</v>
      </c>
      <c r="N356" s="109">
        <v>0</v>
      </c>
      <c r="O356" s="109">
        <v>0</v>
      </c>
      <c r="P356" s="109">
        <v>0</v>
      </c>
      <c r="Q356" s="109">
        <v>0</v>
      </c>
      <c r="R356" s="108">
        <v>0</v>
      </c>
      <c r="S356" s="109">
        <v>0</v>
      </c>
      <c r="T356" s="109">
        <v>0</v>
      </c>
      <c r="U356" s="109">
        <v>0</v>
      </c>
      <c r="V356" s="109">
        <v>0</v>
      </c>
      <c r="W356" s="108">
        <v>0</v>
      </c>
      <c r="X356" s="109">
        <v>0</v>
      </c>
      <c r="Y356" s="109">
        <v>0</v>
      </c>
      <c r="Z356" s="109">
        <v>0</v>
      </c>
      <c r="AA356" s="109">
        <v>0</v>
      </c>
      <c r="AB356" s="108">
        <v>0</v>
      </c>
      <c r="AC356" s="109">
        <v>0</v>
      </c>
      <c r="AD356" s="109">
        <v>0</v>
      </c>
      <c r="AE356" s="109">
        <v>0</v>
      </c>
      <c r="AF356" s="109">
        <v>0</v>
      </c>
      <c r="AG356" s="108">
        <v>0</v>
      </c>
      <c r="AH356" s="109">
        <v>0</v>
      </c>
      <c r="AI356" s="109">
        <v>0</v>
      </c>
      <c r="AJ356" s="109">
        <v>0</v>
      </c>
      <c r="AK356" s="109">
        <v>0</v>
      </c>
      <c r="AL356" s="108">
        <v>0</v>
      </c>
      <c r="AM356" s="109">
        <v>0</v>
      </c>
      <c r="AN356" s="109">
        <v>0</v>
      </c>
      <c r="AO356" s="109">
        <v>0</v>
      </c>
      <c r="AP356" s="109">
        <v>0</v>
      </c>
      <c r="AQ356" s="108">
        <v>0</v>
      </c>
      <c r="AR356" s="109">
        <v>0</v>
      </c>
      <c r="AS356" s="109">
        <v>0</v>
      </c>
      <c r="AT356" s="109">
        <v>0</v>
      </c>
      <c r="AU356" s="109">
        <v>0</v>
      </c>
      <c r="AV356" s="108">
        <v>0</v>
      </c>
      <c r="AW356" s="109">
        <v>0</v>
      </c>
      <c r="AX356" s="109">
        <v>0</v>
      </c>
      <c r="AY356" s="109">
        <v>0</v>
      </c>
      <c r="AZ356" s="109">
        <v>0</v>
      </c>
      <c r="BA356" s="108">
        <v>0</v>
      </c>
      <c r="BB356" s="109">
        <v>0</v>
      </c>
      <c r="BC356" s="109">
        <v>0</v>
      </c>
      <c r="BD356" s="109">
        <v>0</v>
      </c>
      <c r="BE356" s="109">
        <v>0</v>
      </c>
      <c r="BF356" s="108">
        <v>620</v>
      </c>
      <c r="BG356" s="109">
        <v>155</v>
      </c>
      <c r="BH356" s="109">
        <v>155</v>
      </c>
      <c r="BI356" s="109">
        <v>155</v>
      </c>
      <c r="BJ356" s="109">
        <v>155</v>
      </c>
      <c r="BK356" s="108">
        <v>0</v>
      </c>
      <c r="BL356" s="109">
        <v>0</v>
      </c>
      <c r="BM356" s="109">
        <v>0</v>
      </c>
      <c r="BN356" s="109">
        <v>0</v>
      </c>
      <c r="BO356" s="109">
        <v>0</v>
      </c>
      <c r="BP356" s="108">
        <v>0</v>
      </c>
      <c r="BQ356" s="109">
        <v>0</v>
      </c>
      <c r="BR356" s="109">
        <v>0</v>
      </c>
      <c r="BS356" s="109">
        <v>0</v>
      </c>
      <c r="BT356" s="109">
        <v>0</v>
      </c>
      <c r="BU356" s="108">
        <v>396</v>
      </c>
      <c r="BV356" s="109">
        <v>99</v>
      </c>
      <c r="BW356" s="109">
        <v>99</v>
      </c>
      <c r="BX356" s="109">
        <v>99</v>
      </c>
      <c r="BY356" s="109">
        <v>99</v>
      </c>
      <c r="BZ356" s="108">
        <v>0</v>
      </c>
      <c r="CA356" s="109">
        <v>0</v>
      </c>
      <c r="CB356" s="109">
        <v>0</v>
      </c>
      <c r="CC356" s="109">
        <v>0</v>
      </c>
      <c r="CD356" s="109">
        <v>0</v>
      </c>
      <c r="CE356" s="108">
        <v>0</v>
      </c>
      <c r="CF356" s="109">
        <v>0</v>
      </c>
      <c r="CG356" s="109">
        <v>0</v>
      </c>
      <c r="CH356" s="109">
        <v>0</v>
      </c>
      <c r="CI356" s="109">
        <v>0</v>
      </c>
      <c r="CJ356" s="108">
        <v>0</v>
      </c>
      <c r="CK356" s="109">
        <v>0</v>
      </c>
      <c r="CL356" s="109">
        <v>0</v>
      </c>
      <c r="CM356" s="109">
        <v>0</v>
      </c>
      <c r="CN356" s="109">
        <v>0</v>
      </c>
      <c r="CO356" s="108">
        <v>0</v>
      </c>
      <c r="CP356" s="109">
        <v>0</v>
      </c>
      <c r="CQ356" s="109">
        <v>0</v>
      </c>
      <c r="CR356" s="109">
        <v>0</v>
      </c>
      <c r="CS356" s="109">
        <v>0</v>
      </c>
      <c r="CT356" s="114">
        <v>946.50023688311694</v>
      </c>
      <c r="CU356" s="111">
        <v>236.62505922077924</v>
      </c>
      <c r="CV356" s="111">
        <v>236.62505922077924</v>
      </c>
      <c r="CW356" s="111">
        <v>236.62505922077924</v>
      </c>
      <c r="CX356" s="115">
        <v>236.62505922077924</v>
      </c>
    </row>
    <row r="357" spans="1:102" ht="24.95" customHeight="1">
      <c r="A357" s="49" t="s">
        <v>10</v>
      </c>
      <c r="B357" s="97" t="s">
        <v>91</v>
      </c>
      <c r="C357" s="97">
        <v>509618</v>
      </c>
      <c r="D357" s="97">
        <v>961801</v>
      </c>
      <c r="E357" s="31" t="s">
        <v>279</v>
      </c>
      <c r="F357" s="97">
        <v>3</v>
      </c>
      <c r="G357" s="75" t="s">
        <v>174</v>
      </c>
      <c r="H357" s="108">
        <v>0</v>
      </c>
      <c r="I357" s="109">
        <v>0</v>
      </c>
      <c r="J357" s="109">
        <v>0</v>
      </c>
      <c r="K357" s="109">
        <v>0</v>
      </c>
      <c r="L357" s="109">
        <v>0</v>
      </c>
      <c r="M357" s="108">
        <v>0</v>
      </c>
      <c r="N357" s="109">
        <v>0</v>
      </c>
      <c r="O357" s="109">
        <v>0</v>
      </c>
      <c r="P357" s="109">
        <v>0</v>
      </c>
      <c r="Q357" s="109">
        <v>0</v>
      </c>
      <c r="R357" s="108">
        <v>0</v>
      </c>
      <c r="S357" s="109">
        <v>0</v>
      </c>
      <c r="T357" s="109">
        <v>0</v>
      </c>
      <c r="U357" s="109">
        <v>0</v>
      </c>
      <c r="V357" s="109">
        <v>0</v>
      </c>
      <c r="W357" s="108">
        <v>0</v>
      </c>
      <c r="X357" s="109">
        <v>0</v>
      </c>
      <c r="Y357" s="109">
        <v>0</v>
      </c>
      <c r="Z357" s="109">
        <v>0</v>
      </c>
      <c r="AA357" s="109">
        <v>0</v>
      </c>
      <c r="AB357" s="108">
        <v>0</v>
      </c>
      <c r="AC357" s="109">
        <v>0</v>
      </c>
      <c r="AD357" s="109">
        <v>0</v>
      </c>
      <c r="AE357" s="109">
        <v>0</v>
      </c>
      <c r="AF357" s="109">
        <v>0</v>
      </c>
      <c r="AG357" s="108">
        <v>0</v>
      </c>
      <c r="AH357" s="109">
        <v>0</v>
      </c>
      <c r="AI357" s="109">
        <v>0</v>
      </c>
      <c r="AJ357" s="109">
        <v>0</v>
      </c>
      <c r="AK357" s="109">
        <v>0</v>
      </c>
      <c r="AL357" s="108">
        <v>0</v>
      </c>
      <c r="AM357" s="109">
        <v>0</v>
      </c>
      <c r="AN357" s="109">
        <v>0</v>
      </c>
      <c r="AO357" s="109">
        <v>0</v>
      </c>
      <c r="AP357" s="109">
        <v>0</v>
      </c>
      <c r="AQ357" s="108">
        <v>0</v>
      </c>
      <c r="AR357" s="109">
        <v>0</v>
      </c>
      <c r="AS357" s="109">
        <v>0</v>
      </c>
      <c r="AT357" s="109">
        <v>0</v>
      </c>
      <c r="AU357" s="109">
        <v>0</v>
      </c>
      <c r="AV357" s="108">
        <v>0</v>
      </c>
      <c r="AW357" s="109">
        <v>0</v>
      </c>
      <c r="AX357" s="109">
        <v>0</v>
      </c>
      <c r="AY357" s="109">
        <v>0</v>
      </c>
      <c r="AZ357" s="109">
        <v>0</v>
      </c>
      <c r="BA357" s="108">
        <v>0</v>
      </c>
      <c r="BB357" s="109">
        <v>0</v>
      </c>
      <c r="BC357" s="109">
        <v>0</v>
      </c>
      <c r="BD357" s="109">
        <v>0</v>
      </c>
      <c r="BE357" s="109">
        <v>0</v>
      </c>
      <c r="BF357" s="108">
        <v>0</v>
      </c>
      <c r="BG357" s="109">
        <v>0</v>
      </c>
      <c r="BH357" s="109">
        <v>0</v>
      </c>
      <c r="BI357" s="109">
        <v>0</v>
      </c>
      <c r="BJ357" s="109">
        <v>0</v>
      </c>
      <c r="BK357" s="108">
        <v>0</v>
      </c>
      <c r="BL357" s="109">
        <v>0</v>
      </c>
      <c r="BM357" s="109">
        <v>0</v>
      </c>
      <c r="BN357" s="109">
        <v>0</v>
      </c>
      <c r="BO357" s="109">
        <v>0</v>
      </c>
      <c r="BP357" s="108">
        <v>0</v>
      </c>
      <c r="BQ357" s="109">
        <v>0</v>
      </c>
      <c r="BR357" s="109">
        <v>0</v>
      </c>
      <c r="BS357" s="109">
        <v>0</v>
      </c>
      <c r="BT357" s="109">
        <v>0</v>
      </c>
      <c r="BU357" s="108">
        <v>0</v>
      </c>
      <c r="BV357" s="109">
        <v>0</v>
      </c>
      <c r="BW357" s="109">
        <v>0</v>
      </c>
      <c r="BX357" s="109">
        <v>0</v>
      </c>
      <c r="BY357" s="109">
        <v>0</v>
      </c>
      <c r="BZ357" s="108">
        <v>0</v>
      </c>
      <c r="CA357" s="109">
        <v>0</v>
      </c>
      <c r="CB357" s="109">
        <v>0</v>
      </c>
      <c r="CC357" s="109">
        <v>0</v>
      </c>
      <c r="CD357" s="109">
        <v>0</v>
      </c>
      <c r="CE357" s="108">
        <v>0</v>
      </c>
      <c r="CF357" s="109">
        <v>0</v>
      </c>
      <c r="CG357" s="109">
        <v>0</v>
      </c>
      <c r="CH357" s="109">
        <v>0</v>
      </c>
      <c r="CI357" s="109">
        <v>0</v>
      </c>
      <c r="CJ357" s="108">
        <v>0</v>
      </c>
      <c r="CK357" s="109">
        <v>0</v>
      </c>
      <c r="CL357" s="109">
        <v>0</v>
      </c>
      <c r="CM357" s="109">
        <v>0</v>
      </c>
      <c r="CN357" s="109">
        <v>0</v>
      </c>
      <c r="CO357" s="108">
        <v>0</v>
      </c>
      <c r="CP357" s="109">
        <v>0</v>
      </c>
      <c r="CQ357" s="109">
        <v>0</v>
      </c>
      <c r="CR357" s="109">
        <v>0</v>
      </c>
      <c r="CS357" s="109">
        <v>0</v>
      </c>
      <c r="CT357" s="114">
        <v>0</v>
      </c>
      <c r="CU357" s="111">
        <v>0</v>
      </c>
      <c r="CV357" s="111">
        <v>0</v>
      </c>
      <c r="CW357" s="111">
        <v>0</v>
      </c>
      <c r="CX357" s="115">
        <v>0</v>
      </c>
    </row>
    <row r="358" spans="1:102" ht="24.95" customHeight="1">
      <c r="A358" s="49" t="s">
        <v>9</v>
      </c>
      <c r="B358" s="97" t="s">
        <v>91</v>
      </c>
      <c r="C358" s="97">
        <v>509626</v>
      </c>
      <c r="D358" s="97">
        <v>962601</v>
      </c>
      <c r="E358" s="31" t="s">
        <v>443</v>
      </c>
      <c r="F358" s="97">
        <v>3</v>
      </c>
      <c r="G358" s="75" t="s">
        <v>174</v>
      </c>
      <c r="H358" s="108">
        <v>489</v>
      </c>
      <c r="I358" s="109">
        <v>122</v>
      </c>
      <c r="J358" s="109">
        <v>122</v>
      </c>
      <c r="K358" s="109">
        <v>122</v>
      </c>
      <c r="L358" s="109">
        <v>123</v>
      </c>
      <c r="M358" s="108">
        <v>0</v>
      </c>
      <c r="N358" s="109">
        <v>0</v>
      </c>
      <c r="O358" s="109">
        <v>0</v>
      </c>
      <c r="P358" s="109">
        <v>0</v>
      </c>
      <c r="Q358" s="109">
        <v>0</v>
      </c>
      <c r="R358" s="108">
        <v>0</v>
      </c>
      <c r="S358" s="109">
        <v>0</v>
      </c>
      <c r="T358" s="109">
        <v>0</v>
      </c>
      <c r="U358" s="109">
        <v>0</v>
      </c>
      <c r="V358" s="109">
        <v>0</v>
      </c>
      <c r="W358" s="108">
        <v>0</v>
      </c>
      <c r="X358" s="109">
        <v>0</v>
      </c>
      <c r="Y358" s="109">
        <v>0</v>
      </c>
      <c r="Z358" s="109">
        <v>0</v>
      </c>
      <c r="AA358" s="109">
        <v>0</v>
      </c>
      <c r="AB358" s="108">
        <v>0</v>
      </c>
      <c r="AC358" s="109">
        <v>0</v>
      </c>
      <c r="AD358" s="109">
        <v>0</v>
      </c>
      <c r="AE358" s="109">
        <v>0</v>
      </c>
      <c r="AF358" s="109">
        <v>0</v>
      </c>
      <c r="AG358" s="108">
        <v>0</v>
      </c>
      <c r="AH358" s="109">
        <v>0</v>
      </c>
      <c r="AI358" s="109">
        <v>0</v>
      </c>
      <c r="AJ358" s="109">
        <v>0</v>
      </c>
      <c r="AK358" s="109">
        <v>0</v>
      </c>
      <c r="AL358" s="108">
        <v>0</v>
      </c>
      <c r="AM358" s="109">
        <v>0</v>
      </c>
      <c r="AN358" s="109">
        <v>0</v>
      </c>
      <c r="AO358" s="109">
        <v>0</v>
      </c>
      <c r="AP358" s="109">
        <v>0</v>
      </c>
      <c r="AQ358" s="108">
        <v>346.23076923076928</v>
      </c>
      <c r="AR358" s="109">
        <v>87</v>
      </c>
      <c r="AS358" s="109">
        <v>87</v>
      </c>
      <c r="AT358" s="109">
        <v>87</v>
      </c>
      <c r="AU358" s="109">
        <v>85.230769230769283</v>
      </c>
      <c r="AV358" s="108">
        <v>0</v>
      </c>
      <c r="AW358" s="109">
        <v>0</v>
      </c>
      <c r="AX358" s="109">
        <v>0</v>
      </c>
      <c r="AY358" s="109">
        <v>0</v>
      </c>
      <c r="AZ358" s="109">
        <v>0</v>
      </c>
      <c r="BA358" s="108">
        <v>0</v>
      </c>
      <c r="BB358" s="109">
        <v>0</v>
      </c>
      <c r="BC358" s="109">
        <v>0</v>
      </c>
      <c r="BD358" s="109">
        <v>0</v>
      </c>
      <c r="BE358" s="109">
        <v>0</v>
      </c>
      <c r="BF358" s="108">
        <v>0</v>
      </c>
      <c r="BG358" s="109">
        <v>0</v>
      </c>
      <c r="BH358" s="109">
        <v>0</v>
      </c>
      <c r="BI358" s="109">
        <v>0</v>
      </c>
      <c r="BJ358" s="109">
        <v>0</v>
      </c>
      <c r="BK358" s="108">
        <v>0</v>
      </c>
      <c r="BL358" s="109">
        <v>0</v>
      </c>
      <c r="BM358" s="109">
        <v>0</v>
      </c>
      <c r="BN358" s="109">
        <v>0</v>
      </c>
      <c r="BO358" s="109">
        <v>0</v>
      </c>
      <c r="BP358" s="108">
        <v>0</v>
      </c>
      <c r="BQ358" s="109">
        <v>0</v>
      </c>
      <c r="BR358" s="109">
        <v>0</v>
      </c>
      <c r="BS358" s="109">
        <v>0</v>
      </c>
      <c r="BT358" s="109">
        <v>0</v>
      </c>
      <c r="BU358" s="108">
        <v>598</v>
      </c>
      <c r="BV358" s="109">
        <v>150</v>
      </c>
      <c r="BW358" s="109">
        <v>150</v>
      </c>
      <c r="BX358" s="109">
        <v>150</v>
      </c>
      <c r="BY358" s="109">
        <v>148</v>
      </c>
      <c r="BZ358" s="108">
        <v>423</v>
      </c>
      <c r="CA358" s="109">
        <v>106</v>
      </c>
      <c r="CB358" s="109">
        <v>106</v>
      </c>
      <c r="CC358" s="109">
        <v>106</v>
      </c>
      <c r="CD358" s="109">
        <v>105</v>
      </c>
      <c r="CE358" s="108">
        <v>0</v>
      </c>
      <c r="CF358" s="109">
        <v>0</v>
      </c>
      <c r="CG358" s="109">
        <v>0</v>
      </c>
      <c r="CH358" s="109">
        <v>0</v>
      </c>
      <c r="CI358" s="109">
        <v>0</v>
      </c>
      <c r="CJ358" s="108">
        <v>0</v>
      </c>
      <c r="CK358" s="109">
        <v>0</v>
      </c>
      <c r="CL358" s="109">
        <v>0</v>
      </c>
      <c r="CM358" s="109">
        <v>0</v>
      </c>
      <c r="CN358" s="109">
        <v>0</v>
      </c>
      <c r="CO358" s="108">
        <v>3000</v>
      </c>
      <c r="CP358" s="109">
        <v>750</v>
      </c>
      <c r="CQ358" s="109">
        <v>750</v>
      </c>
      <c r="CR358" s="109">
        <v>750</v>
      </c>
      <c r="CS358" s="109">
        <v>750</v>
      </c>
      <c r="CT358" s="114">
        <v>528.73427472527464</v>
      </c>
      <c r="CU358" s="111">
        <v>132.18356868131866</v>
      </c>
      <c r="CV358" s="111">
        <v>132.18356868131866</v>
      </c>
      <c r="CW358" s="111">
        <v>132.18356868131866</v>
      </c>
      <c r="CX358" s="115">
        <v>132.18356868131866</v>
      </c>
    </row>
    <row r="359" spans="1:102" ht="24.95" customHeight="1">
      <c r="A359" s="49" t="s">
        <v>10</v>
      </c>
      <c r="B359" s="97" t="s">
        <v>91</v>
      </c>
      <c r="C359" s="97">
        <v>509633</v>
      </c>
      <c r="D359" s="97">
        <v>963301</v>
      </c>
      <c r="E359" s="31" t="s">
        <v>280</v>
      </c>
      <c r="F359" s="97">
        <v>3</v>
      </c>
      <c r="G359" s="75" t="s">
        <v>174</v>
      </c>
      <c r="H359" s="108">
        <v>0</v>
      </c>
      <c r="I359" s="109">
        <v>0</v>
      </c>
      <c r="J359" s="109">
        <v>0</v>
      </c>
      <c r="K359" s="109">
        <v>0</v>
      </c>
      <c r="L359" s="109">
        <v>0</v>
      </c>
      <c r="M359" s="108">
        <v>0</v>
      </c>
      <c r="N359" s="109">
        <v>0</v>
      </c>
      <c r="O359" s="109">
        <v>0</v>
      </c>
      <c r="P359" s="109">
        <v>0</v>
      </c>
      <c r="Q359" s="109">
        <v>0</v>
      </c>
      <c r="R359" s="108">
        <v>0</v>
      </c>
      <c r="S359" s="109">
        <v>0</v>
      </c>
      <c r="T359" s="109">
        <v>0</v>
      </c>
      <c r="U359" s="109">
        <v>0</v>
      </c>
      <c r="V359" s="109">
        <v>0</v>
      </c>
      <c r="W359" s="108">
        <v>0</v>
      </c>
      <c r="X359" s="109">
        <v>0</v>
      </c>
      <c r="Y359" s="109">
        <v>0</v>
      </c>
      <c r="Z359" s="109">
        <v>0</v>
      </c>
      <c r="AA359" s="109">
        <v>0</v>
      </c>
      <c r="AB359" s="108">
        <v>0</v>
      </c>
      <c r="AC359" s="109">
        <v>0</v>
      </c>
      <c r="AD359" s="109">
        <v>0</v>
      </c>
      <c r="AE359" s="109">
        <v>0</v>
      </c>
      <c r="AF359" s="109">
        <v>0</v>
      </c>
      <c r="AG359" s="108">
        <v>0</v>
      </c>
      <c r="AH359" s="109">
        <v>0</v>
      </c>
      <c r="AI359" s="109">
        <v>0</v>
      </c>
      <c r="AJ359" s="109">
        <v>0</v>
      </c>
      <c r="AK359" s="109">
        <v>0</v>
      </c>
      <c r="AL359" s="108">
        <v>0</v>
      </c>
      <c r="AM359" s="109">
        <v>0</v>
      </c>
      <c r="AN359" s="109">
        <v>0</v>
      </c>
      <c r="AO359" s="109">
        <v>0</v>
      </c>
      <c r="AP359" s="109">
        <v>0</v>
      </c>
      <c r="AQ359" s="108">
        <v>0</v>
      </c>
      <c r="AR359" s="109">
        <v>0</v>
      </c>
      <c r="AS359" s="109">
        <v>0</v>
      </c>
      <c r="AT359" s="109">
        <v>0</v>
      </c>
      <c r="AU359" s="109">
        <v>0</v>
      </c>
      <c r="AV359" s="108">
        <v>0</v>
      </c>
      <c r="AW359" s="109">
        <v>0</v>
      </c>
      <c r="AX359" s="109">
        <v>0</v>
      </c>
      <c r="AY359" s="109">
        <v>0</v>
      </c>
      <c r="AZ359" s="109">
        <v>0</v>
      </c>
      <c r="BA359" s="108">
        <v>0</v>
      </c>
      <c r="BB359" s="109">
        <v>0</v>
      </c>
      <c r="BC359" s="109">
        <v>0</v>
      </c>
      <c r="BD359" s="109">
        <v>0</v>
      </c>
      <c r="BE359" s="109">
        <v>0</v>
      </c>
      <c r="BF359" s="108">
        <v>0</v>
      </c>
      <c r="BG359" s="109">
        <v>0</v>
      </c>
      <c r="BH359" s="109">
        <v>0</v>
      </c>
      <c r="BI359" s="109">
        <v>0</v>
      </c>
      <c r="BJ359" s="109">
        <v>0</v>
      </c>
      <c r="BK359" s="108">
        <v>0</v>
      </c>
      <c r="BL359" s="109">
        <v>0</v>
      </c>
      <c r="BM359" s="109">
        <v>0</v>
      </c>
      <c r="BN359" s="109">
        <v>0</v>
      </c>
      <c r="BO359" s="109">
        <v>0</v>
      </c>
      <c r="BP359" s="108">
        <v>0</v>
      </c>
      <c r="BQ359" s="109">
        <v>0</v>
      </c>
      <c r="BR359" s="109">
        <v>0</v>
      </c>
      <c r="BS359" s="109">
        <v>0</v>
      </c>
      <c r="BT359" s="109">
        <v>0</v>
      </c>
      <c r="BU359" s="108">
        <v>0</v>
      </c>
      <c r="BV359" s="109">
        <v>0</v>
      </c>
      <c r="BW359" s="109">
        <v>0</v>
      </c>
      <c r="BX359" s="109">
        <v>0</v>
      </c>
      <c r="BY359" s="109">
        <v>0</v>
      </c>
      <c r="BZ359" s="108">
        <v>0</v>
      </c>
      <c r="CA359" s="109">
        <v>0</v>
      </c>
      <c r="CB359" s="109">
        <v>0</v>
      </c>
      <c r="CC359" s="109">
        <v>0</v>
      </c>
      <c r="CD359" s="109">
        <v>0</v>
      </c>
      <c r="CE359" s="108">
        <v>0</v>
      </c>
      <c r="CF359" s="109">
        <v>0</v>
      </c>
      <c r="CG359" s="109">
        <v>0</v>
      </c>
      <c r="CH359" s="109">
        <v>0</v>
      </c>
      <c r="CI359" s="109">
        <v>0</v>
      </c>
      <c r="CJ359" s="108">
        <v>0</v>
      </c>
      <c r="CK359" s="109">
        <v>0</v>
      </c>
      <c r="CL359" s="109">
        <v>0</v>
      </c>
      <c r="CM359" s="109">
        <v>0</v>
      </c>
      <c r="CN359" s="109">
        <v>0</v>
      </c>
      <c r="CO359" s="108">
        <v>0</v>
      </c>
      <c r="CP359" s="109">
        <v>0</v>
      </c>
      <c r="CQ359" s="109">
        <v>0</v>
      </c>
      <c r="CR359" s="109">
        <v>0</v>
      </c>
      <c r="CS359" s="109">
        <v>0</v>
      </c>
      <c r="CT359" s="114">
        <v>0</v>
      </c>
      <c r="CU359" s="111">
        <v>0</v>
      </c>
      <c r="CV359" s="111">
        <v>0</v>
      </c>
      <c r="CW359" s="111">
        <v>0</v>
      </c>
      <c r="CX359" s="115">
        <v>0</v>
      </c>
    </row>
    <row r="360" spans="1:102" ht="24.95" customHeight="1">
      <c r="A360" s="49" t="s">
        <v>10</v>
      </c>
      <c r="B360" s="97" t="s">
        <v>91</v>
      </c>
      <c r="C360" s="97">
        <v>509639</v>
      </c>
      <c r="D360" s="97">
        <v>963901</v>
      </c>
      <c r="E360" s="31" t="s">
        <v>406</v>
      </c>
      <c r="F360" s="97">
        <v>3</v>
      </c>
      <c r="G360" s="75" t="s">
        <v>174</v>
      </c>
      <c r="H360" s="108">
        <v>0</v>
      </c>
      <c r="I360" s="109">
        <v>0</v>
      </c>
      <c r="J360" s="109">
        <v>0</v>
      </c>
      <c r="K360" s="109">
        <v>0</v>
      </c>
      <c r="L360" s="109">
        <v>0</v>
      </c>
      <c r="M360" s="108">
        <v>0</v>
      </c>
      <c r="N360" s="109">
        <v>0</v>
      </c>
      <c r="O360" s="109">
        <v>0</v>
      </c>
      <c r="P360" s="109">
        <v>0</v>
      </c>
      <c r="Q360" s="109">
        <v>0</v>
      </c>
      <c r="R360" s="108">
        <v>0</v>
      </c>
      <c r="S360" s="109">
        <v>0</v>
      </c>
      <c r="T360" s="109">
        <v>0</v>
      </c>
      <c r="U360" s="109">
        <v>0</v>
      </c>
      <c r="V360" s="109">
        <v>0</v>
      </c>
      <c r="W360" s="108">
        <v>0</v>
      </c>
      <c r="X360" s="109">
        <v>0</v>
      </c>
      <c r="Y360" s="109">
        <v>0</v>
      </c>
      <c r="Z360" s="109">
        <v>0</v>
      </c>
      <c r="AA360" s="109">
        <v>0</v>
      </c>
      <c r="AB360" s="108">
        <v>0</v>
      </c>
      <c r="AC360" s="109">
        <v>0</v>
      </c>
      <c r="AD360" s="109">
        <v>0</v>
      </c>
      <c r="AE360" s="109">
        <v>0</v>
      </c>
      <c r="AF360" s="109">
        <v>0</v>
      </c>
      <c r="AG360" s="108">
        <v>0</v>
      </c>
      <c r="AH360" s="109">
        <v>0</v>
      </c>
      <c r="AI360" s="109">
        <v>0</v>
      </c>
      <c r="AJ360" s="109">
        <v>0</v>
      </c>
      <c r="AK360" s="109">
        <v>0</v>
      </c>
      <c r="AL360" s="108">
        <v>0</v>
      </c>
      <c r="AM360" s="109">
        <v>0</v>
      </c>
      <c r="AN360" s="109">
        <v>0</v>
      </c>
      <c r="AO360" s="109">
        <v>0</v>
      </c>
      <c r="AP360" s="109">
        <v>0</v>
      </c>
      <c r="AQ360" s="108">
        <v>0</v>
      </c>
      <c r="AR360" s="109">
        <v>0</v>
      </c>
      <c r="AS360" s="109">
        <v>0</v>
      </c>
      <c r="AT360" s="109">
        <v>0</v>
      </c>
      <c r="AU360" s="109">
        <v>0</v>
      </c>
      <c r="AV360" s="108">
        <v>0</v>
      </c>
      <c r="AW360" s="109">
        <v>0</v>
      </c>
      <c r="AX360" s="109">
        <v>0</v>
      </c>
      <c r="AY360" s="109">
        <v>0</v>
      </c>
      <c r="AZ360" s="109">
        <v>0</v>
      </c>
      <c r="BA360" s="108">
        <v>0</v>
      </c>
      <c r="BB360" s="109">
        <v>0</v>
      </c>
      <c r="BC360" s="109">
        <v>0</v>
      </c>
      <c r="BD360" s="109">
        <v>0</v>
      </c>
      <c r="BE360" s="109">
        <v>0</v>
      </c>
      <c r="BF360" s="108">
        <v>0</v>
      </c>
      <c r="BG360" s="109">
        <v>0</v>
      </c>
      <c r="BH360" s="109">
        <v>0</v>
      </c>
      <c r="BI360" s="109">
        <v>0</v>
      </c>
      <c r="BJ360" s="109">
        <v>0</v>
      </c>
      <c r="BK360" s="108">
        <v>0</v>
      </c>
      <c r="BL360" s="109">
        <v>0</v>
      </c>
      <c r="BM360" s="109">
        <v>0</v>
      </c>
      <c r="BN360" s="109">
        <v>0</v>
      </c>
      <c r="BO360" s="109">
        <v>0</v>
      </c>
      <c r="BP360" s="108">
        <v>0</v>
      </c>
      <c r="BQ360" s="109">
        <v>0</v>
      </c>
      <c r="BR360" s="109">
        <v>0</v>
      </c>
      <c r="BS360" s="109">
        <v>0</v>
      </c>
      <c r="BT360" s="109">
        <v>0</v>
      </c>
      <c r="BU360" s="108">
        <v>0</v>
      </c>
      <c r="BV360" s="109">
        <v>0</v>
      </c>
      <c r="BW360" s="109">
        <v>0</v>
      </c>
      <c r="BX360" s="109">
        <v>0</v>
      </c>
      <c r="BY360" s="109">
        <v>0</v>
      </c>
      <c r="BZ360" s="108">
        <v>0</v>
      </c>
      <c r="CA360" s="109">
        <v>0</v>
      </c>
      <c r="CB360" s="109">
        <v>0</v>
      </c>
      <c r="CC360" s="109">
        <v>0</v>
      </c>
      <c r="CD360" s="109">
        <v>0</v>
      </c>
      <c r="CE360" s="108">
        <v>0</v>
      </c>
      <c r="CF360" s="109">
        <v>0</v>
      </c>
      <c r="CG360" s="109">
        <v>0</v>
      </c>
      <c r="CH360" s="109">
        <v>0</v>
      </c>
      <c r="CI360" s="109">
        <v>0</v>
      </c>
      <c r="CJ360" s="108">
        <v>0</v>
      </c>
      <c r="CK360" s="109">
        <v>0</v>
      </c>
      <c r="CL360" s="109">
        <v>0</v>
      </c>
      <c r="CM360" s="109">
        <v>0</v>
      </c>
      <c r="CN360" s="109">
        <v>0</v>
      </c>
      <c r="CO360" s="108">
        <v>0</v>
      </c>
      <c r="CP360" s="109">
        <v>0</v>
      </c>
      <c r="CQ360" s="109">
        <v>0</v>
      </c>
      <c r="CR360" s="109">
        <v>0</v>
      </c>
      <c r="CS360" s="109">
        <v>0</v>
      </c>
      <c r="CT360" s="114">
        <v>0</v>
      </c>
      <c r="CU360" s="111">
        <v>0</v>
      </c>
      <c r="CV360" s="111">
        <v>0</v>
      </c>
      <c r="CW360" s="111">
        <v>0</v>
      </c>
      <c r="CX360" s="115">
        <v>0</v>
      </c>
    </row>
    <row r="361" spans="1:102" ht="24.95" customHeight="1">
      <c r="A361" s="49" t="s">
        <v>10</v>
      </c>
      <c r="B361" s="97" t="s">
        <v>91</v>
      </c>
      <c r="C361" s="97">
        <v>509674</v>
      </c>
      <c r="D361" s="97">
        <v>967301</v>
      </c>
      <c r="E361" s="31" t="s">
        <v>386</v>
      </c>
      <c r="F361" s="97">
        <v>3</v>
      </c>
      <c r="G361" s="75" t="s">
        <v>174</v>
      </c>
      <c r="H361" s="108">
        <v>0</v>
      </c>
      <c r="I361" s="109">
        <v>0</v>
      </c>
      <c r="J361" s="109">
        <v>0</v>
      </c>
      <c r="K361" s="109">
        <v>0</v>
      </c>
      <c r="L361" s="109">
        <v>0</v>
      </c>
      <c r="M361" s="108">
        <v>0</v>
      </c>
      <c r="N361" s="109">
        <v>0</v>
      </c>
      <c r="O361" s="109">
        <v>0</v>
      </c>
      <c r="P361" s="109">
        <v>0</v>
      </c>
      <c r="Q361" s="109">
        <v>0</v>
      </c>
      <c r="R361" s="108">
        <v>0</v>
      </c>
      <c r="S361" s="109">
        <v>0</v>
      </c>
      <c r="T361" s="109">
        <v>0</v>
      </c>
      <c r="U361" s="109">
        <v>0</v>
      </c>
      <c r="V361" s="109">
        <v>0</v>
      </c>
      <c r="W361" s="108">
        <v>0</v>
      </c>
      <c r="X361" s="109">
        <v>0</v>
      </c>
      <c r="Y361" s="109">
        <v>0</v>
      </c>
      <c r="Z361" s="109">
        <v>0</v>
      </c>
      <c r="AA361" s="109">
        <v>0</v>
      </c>
      <c r="AB361" s="108">
        <v>0</v>
      </c>
      <c r="AC361" s="109">
        <v>0</v>
      </c>
      <c r="AD361" s="109">
        <v>0</v>
      </c>
      <c r="AE361" s="109">
        <v>0</v>
      </c>
      <c r="AF361" s="109">
        <v>0</v>
      </c>
      <c r="AG361" s="108">
        <v>0</v>
      </c>
      <c r="AH361" s="109">
        <v>0</v>
      </c>
      <c r="AI361" s="109">
        <v>0</v>
      </c>
      <c r="AJ361" s="109">
        <v>0</v>
      </c>
      <c r="AK361" s="109">
        <v>0</v>
      </c>
      <c r="AL361" s="108">
        <v>0</v>
      </c>
      <c r="AM361" s="109">
        <v>0</v>
      </c>
      <c r="AN361" s="109">
        <v>0</v>
      </c>
      <c r="AO361" s="109">
        <v>0</v>
      </c>
      <c r="AP361" s="109">
        <v>0</v>
      </c>
      <c r="AQ361" s="108">
        <v>0</v>
      </c>
      <c r="AR361" s="109">
        <v>0</v>
      </c>
      <c r="AS361" s="109">
        <v>0</v>
      </c>
      <c r="AT361" s="109">
        <v>0</v>
      </c>
      <c r="AU361" s="109">
        <v>0</v>
      </c>
      <c r="AV361" s="108">
        <v>0</v>
      </c>
      <c r="AW361" s="109">
        <v>0</v>
      </c>
      <c r="AX361" s="109">
        <v>0</v>
      </c>
      <c r="AY361" s="109">
        <v>0</v>
      </c>
      <c r="AZ361" s="109">
        <v>0</v>
      </c>
      <c r="BA361" s="108">
        <v>0</v>
      </c>
      <c r="BB361" s="109">
        <v>0</v>
      </c>
      <c r="BC361" s="109">
        <v>0</v>
      </c>
      <c r="BD361" s="109">
        <v>0</v>
      </c>
      <c r="BE361" s="109">
        <v>0</v>
      </c>
      <c r="BF361" s="108">
        <v>0</v>
      </c>
      <c r="BG361" s="109">
        <v>0</v>
      </c>
      <c r="BH361" s="109">
        <v>0</v>
      </c>
      <c r="BI361" s="109">
        <v>0</v>
      </c>
      <c r="BJ361" s="109">
        <v>0</v>
      </c>
      <c r="BK361" s="108">
        <v>0</v>
      </c>
      <c r="BL361" s="109">
        <v>0</v>
      </c>
      <c r="BM361" s="109">
        <v>0</v>
      </c>
      <c r="BN361" s="109">
        <v>0</v>
      </c>
      <c r="BO361" s="109">
        <v>0</v>
      </c>
      <c r="BP361" s="108">
        <v>0</v>
      </c>
      <c r="BQ361" s="109">
        <v>0</v>
      </c>
      <c r="BR361" s="109">
        <v>0</v>
      </c>
      <c r="BS361" s="109">
        <v>0</v>
      </c>
      <c r="BT361" s="109">
        <v>0</v>
      </c>
      <c r="BU361" s="108">
        <v>0</v>
      </c>
      <c r="BV361" s="109">
        <v>0</v>
      </c>
      <c r="BW361" s="109">
        <v>0</v>
      </c>
      <c r="BX361" s="109">
        <v>0</v>
      </c>
      <c r="BY361" s="109">
        <v>0</v>
      </c>
      <c r="BZ361" s="108">
        <v>0</v>
      </c>
      <c r="CA361" s="109">
        <v>0</v>
      </c>
      <c r="CB361" s="109">
        <v>0</v>
      </c>
      <c r="CC361" s="109">
        <v>0</v>
      </c>
      <c r="CD361" s="109">
        <v>0</v>
      </c>
      <c r="CE361" s="108">
        <v>0</v>
      </c>
      <c r="CF361" s="109">
        <v>0</v>
      </c>
      <c r="CG361" s="109">
        <v>0</v>
      </c>
      <c r="CH361" s="109">
        <v>0</v>
      </c>
      <c r="CI361" s="109">
        <v>0</v>
      </c>
      <c r="CJ361" s="108">
        <v>0</v>
      </c>
      <c r="CK361" s="109">
        <v>0</v>
      </c>
      <c r="CL361" s="109">
        <v>0</v>
      </c>
      <c r="CM361" s="109">
        <v>0</v>
      </c>
      <c r="CN361" s="109">
        <v>0</v>
      </c>
      <c r="CO361" s="108">
        <v>0</v>
      </c>
      <c r="CP361" s="109">
        <v>0</v>
      </c>
      <c r="CQ361" s="109">
        <v>0</v>
      </c>
      <c r="CR361" s="109">
        <v>0</v>
      </c>
      <c r="CS361" s="109">
        <v>0</v>
      </c>
      <c r="CT361" s="114">
        <v>0</v>
      </c>
      <c r="CU361" s="111">
        <v>0</v>
      </c>
      <c r="CV361" s="111">
        <v>0</v>
      </c>
      <c r="CW361" s="111">
        <v>0</v>
      </c>
      <c r="CX361" s="115">
        <v>0</v>
      </c>
    </row>
    <row r="362" spans="1:102" ht="24.95" customHeight="1">
      <c r="A362" s="49" t="s">
        <v>10</v>
      </c>
      <c r="B362" s="97" t="s">
        <v>91</v>
      </c>
      <c r="C362" s="97">
        <v>509677</v>
      </c>
      <c r="D362" s="97">
        <v>967801</v>
      </c>
      <c r="E362" s="31" t="s">
        <v>395</v>
      </c>
      <c r="F362" s="97">
        <v>3</v>
      </c>
      <c r="G362" s="75" t="s">
        <v>174</v>
      </c>
      <c r="H362" s="108">
        <v>0</v>
      </c>
      <c r="I362" s="109">
        <v>0</v>
      </c>
      <c r="J362" s="109">
        <v>0</v>
      </c>
      <c r="K362" s="109">
        <v>0</v>
      </c>
      <c r="L362" s="109">
        <v>0</v>
      </c>
      <c r="M362" s="108">
        <v>0</v>
      </c>
      <c r="N362" s="109">
        <v>0</v>
      </c>
      <c r="O362" s="109">
        <v>0</v>
      </c>
      <c r="P362" s="109">
        <v>0</v>
      </c>
      <c r="Q362" s="109">
        <v>0</v>
      </c>
      <c r="R362" s="108">
        <v>0</v>
      </c>
      <c r="S362" s="109">
        <v>0</v>
      </c>
      <c r="T362" s="109">
        <v>0</v>
      </c>
      <c r="U362" s="109">
        <v>0</v>
      </c>
      <c r="V362" s="109">
        <v>0</v>
      </c>
      <c r="W362" s="108">
        <v>0</v>
      </c>
      <c r="X362" s="109">
        <v>0</v>
      </c>
      <c r="Y362" s="109">
        <v>0</v>
      </c>
      <c r="Z362" s="109">
        <v>0</v>
      </c>
      <c r="AA362" s="109">
        <v>0</v>
      </c>
      <c r="AB362" s="108">
        <v>0</v>
      </c>
      <c r="AC362" s="109">
        <v>0</v>
      </c>
      <c r="AD362" s="109">
        <v>0</v>
      </c>
      <c r="AE362" s="109">
        <v>0</v>
      </c>
      <c r="AF362" s="109">
        <v>0</v>
      </c>
      <c r="AG362" s="108">
        <v>0</v>
      </c>
      <c r="AH362" s="109">
        <v>0</v>
      </c>
      <c r="AI362" s="109">
        <v>0</v>
      </c>
      <c r="AJ362" s="109">
        <v>0</v>
      </c>
      <c r="AK362" s="109">
        <v>0</v>
      </c>
      <c r="AL362" s="108">
        <v>0</v>
      </c>
      <c r="AM362" s="109">
        <v>0</v>
      </c>
      <c r="AN362" s="109">
        <v>0</v>
      </c>
      <c r="AO362" s="109">
        <v>0</v>
      </c>
      <c r="AP362" s="109">
        <v>0</v>
      </c>
      <c r="AQ362" s="108">
        <v>0</v>
      </c>
      <c r="AR362" s="109">
        <v>0</v>
      </c>
      <c r="AS362" s="109">
        <v>0</v>
      </c>
      <c r="AT362" s="109">
        <v>0</v>
      </c>
      <c r="AU362" s="109">
        <v>0</v>
      </c>
      <c r="AV362" s="108">
        <v>0</v>
      </c>
      <c r="AW362" s="109">
        <v>0</v>
      </c>
      <c r="AX362" s="109">
        <v>0</v>
      </c>
      <c r="AY362" s="109">
        <v>0</v>
      </c>
      <c r="AZ362" s="109">
        <v>0</v>
      </c>
      <c r="BA362" s="108">
        <v>0</v>
      </c>
      <c r="BB362" s="109">
        <v>0</v>
      </c>
      <c r="BC362" s="109">
        <v>0</v>
      </c>
      <c r="BD362" s="109">
        <v>0</v>
      </c>
      <c r="BE362" s="109">
        <v>0</v>
      </c>
      <c r="BF362" s="108">
        <v>0</v>
      </c>
      <c r="BG362" s="109">
        <v>0</v>
      </c>
      <c r="BH362" s="109">
        <v>0</v>
      </c>
      <c r="BI362" s="109">
        <v>0</v>
      </c>
      <c r="BJ362" s="109">
        <v>0</v>
      </c>
      <c r="BK362" s="108">
        <v>0</v>
      </c>
      <c r="BL362" s="109">
        <v>0</v>
      </c>
      <c r="BM362" s="109">
        <v>0</v>
      </c>
      <c r="BN362" s="109">
        <v>0</v>
      </c>
      <c r="BO362" s="109">
        <v>0</v>
      </c>
      <c r="BP362" s="108">
        <v>0</v>
      </c>
      <c r="BQ362" s="109">
        <v>0</v>
      </c>
      <c r="BR362" s="109">
        <v>0</v>
      </c>
      <c r="BS362" s="109">
        <v>0</v>
      </c>
      <c r="BT362" s="109">
        <v>0</v>
      </c>
      <c r="BU362" s="108">
        <v>0</v>
      </c>
      <c r="BV362" s="109">
        <v>0</v>
      </c>
      <c r="BW362" s="109">
        <v>0</v>
      </c>
      <c r="BX362" s="109">
        <v>0</v>
      </c>
      <c r="BY362" s="109">
        <v>0</v>
      </c>
      <c r="BZ362" s="108">
        <v>0</v>
      </c>
      <c r="CA362" s="109">
        <v>0</v>
      </c>
      <c r="CB362" s="109">
        <v>0</v>
      </c>
      <c r="CC362" s="109">
        <v>0</v>
      </c>
      <c r="CD362" s="109">
        <v>0</v>
      </c>
      <c r="CE362" s="108">
        <v>0</v>
      </c>
      <c r="CF362" s="109">
        <v>0</v>
      </c>
      <c r="CG362" s="109">
        <v>0</v>
      </c>
      <c r="CH362" s="109">
        <v>0</v>
      </c>
      <c r="CI362" s="109">
        <v>0</v>
      </c>
      <c r="CJ362" s="108">
        <v>0</v>
      </c>
      <c r="CK362" s="109">
        <v>0</v>
      </c>
      <c r="CL362" s="109">
        <v>0</v>
      </c>
      <c r="CM362" s="109">
        <v>0</v>
      </c>
      <c r="CN362" s="109">
        <v>0</v>
      </c>
      <c r="CO362" s="108">
        <v>0</v>
      </c>
      <c r="CP362" s="109">
        <v>0</v>
      </c>
      <c r="CQ362" s="109">
        <v>0</v>
      </c>
      <c r="CR362" s="109">
        <v>0</v>
      </c>
      <c r="CS362" s="109">
        <v>0</v>
      </c>
      <c r="CT362" s="114">
        <v>0</v>
      </c>
      <c r="CU362" s="111">
        <v>0</v>
      </c>
      <c r="CV362" s="111">
        <v>0</v>
      </c>
      <c r="CW362" s="111">
        <v>0</v>
      </c>
      <c r="CX362" s="115">
        <v>0</v>
      </c>
    </row>
    <row r="363" spans="1:102" ht="24.95" customHeight="1">
      <c r="A363" s="49" t="s">
        <v>10</v>
      </c>
      <c r="B363" s="97" t="s">
        <v>91</v>
      </c>
      <c r="C363" s="97">
        <v>509681</v>
      </c>
      <c r="D363" s="97">
        <v>968201</v>
      </c>
      <c r="E363" s="31" t="s">
        <v>400</v>
      </c>
      <c r="F363" s="97">
        <v>3</v>
      </c>
      <c r="G363" s="75" t="s">
        <v>174</v>
      </c>
      <c r="H363" s="108">
        <v>0</v>
      </c>
      <c r="I363" s="109">
        <v>0</v>
      </c>
      <c r="J363" s="109">
        <v>0</v>
      </c>
      <c r="K363" s="109">
        <v>0</v>
      </c>
      <c r="L363" s="109">
        <v>0</v>
      </c>
      <c r="M363" s="108">
        <v>0</v>
      </c>
      <c r="N363" s="109">
        <v>0</v>
      </c>
      <c r="O363" s="109">
        <v>0</v>
      </c>
      <c r="P363" s="109">
        <v>0</v>
      </c>
      <c r="Q363" s="109">
        <v>0</v>
      </c>
      <c r="R363" s="108">
        <v>0</v>
      </c>
      <c r="S363" s="109">
        <v>0</v>
      </c>
      <c r="T363" s="109">
        <v>0</v>
      </c>
      <c r="U363" s="109">
        <v>0</v>
      </c>
      <c r="V363" s="109">
        <v>0</v>
      </c>
      <c r="W363" s="108">
        <v>0</v>
      </c>
      <c r="X363" s="109">
        <v>0</v>
      </c>
      <c r="Y363" s="109">
        <v>0</v>
      </c>
      <c r="Z363" s="109">
        <v>0</v>
      </c>
      <c r="AA363" s="109">
        <v>0</v>
      </c>
      <c r="AB363" s="108">
        <v>0</v>
      </c>
      <c r="AC363" s="109">
        <v>0</v>
      </c>
      <c r="AD363" s="109">
        <v>0</v>
      </c>
      <c r="AE363" s="109">
        <v>0</v>
      </c>
      <c r="AF363" s="109">
        <v>0</v>
      </c>
      <c r="AG363" s="108">
        <v>0</v>
      </c>
      <c r="AH363" s="109">
        <v>0</v>
      </c>
      <c r="AI363" s="109">
        <v>0</v>
      </c>
      <c r="AJ363" s="109">
        <v>0</v>
      </c>
      <c r="AK363" s="109">
        <v>0</v>
      </c>
      <c r="AL363" s="108">
        <v>0</v>
      </c>
      <c r="AM363" s="109">
        <v>0</v>
      </c>
      <c r="AN363" s="109">
        <v>0</v>
      </c>
      <c r="AO363" s="109">
        <v>0</v>
      </c>
      <c r="AP363" s="109">
        <v>0</v>
      </c>
      <c r="AQ363" s="108">
        <v>0</v>
      </c>
      <c r="AR363" s="109">
        <v>0</v>
      </c>
      <c r="AS363" s="109">
        <v>0</v>
      </c>
      <c r="AT363" s="109">
        <v>0</v>
      </c>
      <c r="AU363" s="109">
        <v>0</v>
      </c>
      <c r="AV363" s="108">
        <v>0</v>
      </c>
      <c r="AW363" s="109">
        <v>0</v>
      </c>
      <c r="AX363" s="109">
        <v>0</v>
      </c>
      <c r="AY363" s="109">
        <v>0</v>
      </c>
      <c r="AZ363" s="109">
        <v>0</v>
      </c>
      <c r="BA363" s="108">
        <v>0</v>
      </c>
      <c r="BB363" s="109">
        <v>0</v>
      </c>
      <c r="BC363" s="109">
        <v>0</v>
      </c>
      <c r="BD363" s="109">
        <v>0</v>
      </c>
      <c r="BE363" s="109">
        <v>0</v>
      </c>
      <c r="BF363" s="108">
        <v>0</v>
      </c>
      <c r="BG363" s="109">
        <v>0</v>
      </c>
      <c r="BH363" s="109">
        <v>0</v>
      </c>
      <c r="BI363" s="109">
        <v>0</v>
      </c>
      <c r="BJ363" s="109">
        <v>0</v>
      </c>
      <c r="BK363" s="108">
        <v>0</v>
      </c>
      <c r="BL363" s="109">
        <v>0</v>
      </c>
      <c r="BM363" s="109">
        <v>0</v>
      </c>
      <c r="BN363" s="109">
        <v>0</v>
      </c>
      <c r="BO363" s="109">
        <v>0</v>
      </c>
      <c r="BP363" s="108">
        <v>0</v>
      </c>
      <c r="BQ363" s="109">
        <v>0</v>
      </c>
      <c r="BR363" s="109">
        <v>0</v>
      </c>
      <c r="BS363" s="109">
        <v>0</v>
      </c>
      <c r="BT363" s="109">
        <v>0</v>
      </c>
      <c r="BU363" s="108">
        <v>0</v>
      </c>
      <c r="BV363" s="109">
        <v>0</v>
      </c>
      <c r="BW363" s="109">
        <v>0</v>
      </c>
      <c r="BX363" s="109">
        <v>0</v>
      </c>
      <c r="BY363" s="109">
        <v>0</v>
      </c>
      <c r="BZ363" s="108">
        <v>0</v>
      </c>
      <c r="CA363" s="109">
        <v>0</v>
      </c>
      <c r="CB363" s="109">
        <v>0</v>
      </c>
      <c r="CC363" s="109">
        <v>0</v>
      </c>
      <c r="CD363" s="109">
        <v>0</v>
      </c>
      <c r="CE363" s="108">
        <v>0</v>
      </c>
      <c r="CF363" s="109">
        <v>0</v>
      </c>
      <c r="CG363" s="109">
        <v>0</v>
      </c>
      <c r="CH363" s="109">
        <v>0</v>
      </c>
      <c r="CI363" s="109">
        <v>0</v>
      </c>
      <c r="CJ363" s="108">
        <v>0</v>
      </c>
      <c r="CK363" s="109">
        <v>0</v>
      </c>
      <c r="CL363" s="109">
        <v>0</v>
      </c>
      <c r="CM363" s="109">
        <v>0</v>
      </c>
      <c r="CN363" s="109">
        <v>0</v>
      </c>
      <c r="CO363" s="108">
        <v>0</v>
      </c>
      <c r="CP363" s="109">
        <v>0</v>
      </c>
      <c r="CQ363" s="109">
        <v>0</v>
      </c>
      <c r="CR363" s="109">
        <v>0</v>
      </c>
      <c r="CS363" s="109">
        <v>0</v>
      </c>
      <c r="CT363" s="114">
        <v>0</v>
      </c>
      <c r="CU363" s="111">
        <v>0</v>
      </c>
      <c r="CV363" s="111">
        <v>0</v>
      </c>
      <c r="CW363" s="111">
        <v>0</v>
      </c>
      <c r="CX363" s="115">
        <v>0</v>
      </c>
    </row>
    <row r="364" spans="1:102" ht="24.95" customHeight="1">
      <c r="A364" s="49" t="s">
        <v>10</v>
      </c>
      <c r="B364" s="97" t="s">
        <v>91</v>
      </c>
      <c r="C364" s="97">
        <v>509692</v>
      </c>
      <c r="D364" s="97">
        <v>969201</v>
      </c>
      <c r="E364" s="31" t="s">
        <v>616</v>
      </c>
      <c r="F364" s="97">
        <v>3</v>
      </c>
      <c r="G364" s="75" t="s">
        <v>174</v>
      </c>
      <c r="H364" s="108">
        <v>0</v>
      </c>
      <c r="I364" s="109">
        <v>0</v>
      </c>
      <c r="J364" s="109">
        <v>0</v>
      </c>
      <c r="K364" s="109">
        <v>0</v>
      </c>
      <c r="L364" s="109">
        <v>0</v>
      </c>
      <c r="M364" s="108">
        <v>0</v>
      </c>
      <c r="N364" s="109">
        <v>0</v>
      </c>
      <c r="O364" s="109">
        <v>0</v>
      </c>
      <c r="P364" s="109">
        <v>0</v>
      </c>
      <c r="Q364" s="109">
        <v>0</v>
      </c>
      <c r="R364" s="108">
        <v>0</v>
      </c>
      <c r="S364" s="109">
        <v>0</v>
      </c>
      <c r="T364" s="109">
        <v>0</v>
      </c>
      <c r="U364" s="109">
        <v>0</v>
      </c>
      <c r="V364" s="109">
        <v>0</v>
      </c>
      <c r="W364" s="108">
        <v>0</v>
      </c>
      <c r="X364" s="109">
        <v>0</v>
      </c>
      <c r="Y364" s="109">
        <v>0</v>
      </c>
      <c r="Z364" s="109">
        <v>0</v>
      </c>
      <c r="AA364" s="109">
        <v>0</v>
      </c>
      <c r="AB364" s="108">
        <v>0</v>
      </c>
      <c r="AC364" s="109">
        <v>0</v>
      </c>
      <c r="AD364" s="109">
        <v>0</v>
      </c>
      <c r="AE364" s="109">
        <v>0</v>
      </c>
      <c r="AF364" s="109">
        <v>0</v>
      </c>
      <c r="AG364" s="108">
        <v>0</v>
      </c>
      <c r="AH364" s="109">
        <v>0</v>
      </c>
      <c r="AI364" s="109">
        <v>0</v>
      </c>
      <c r="AJ364" s="109">
        <v>0</v>
      </c>
      <c r="AK364" s="109">
        <v>0</v>
      </c>
      <c r="AL364" s="108">
        <v>0</v>
      </c>
      <c r="AM364" s="109">
        <v>0</v>
      </c>
      <c r="AN364" s="109">
        <v>0</v>
      </c>
      <c r="AO364" s="109">
        <v>0</v>
      </c>
      <c r="AP364" s="109">
        <v>0</v>
      </c>
      <c r="AQ364" s="108">
        <v>0</v>
      </c>
      <c r="AR364" s="109">
        <v>0</v>
      </c>
      <c r="AS364" s="109">
        <v>0</v>
      </c>
      <c r="AT364" s="109">
        <v>0</v>
      </c>
      <c r="AU364" s="109">
        <v>0</v>
      </c>
      <c r="AV364" s="108">
        <v>0</v>
      </c>
      <c r="AW364" s="109">
        <v>0</v>
      </c>
      <c r="AX364" s="109">
        <v>0</v>
      </c>
      <c r="AY364" s="109">
        <v>0</v>
      </c>
      <c r="AZ364" s="109">
        <v>0</v>
      </c>
      <c r="BA364" s="108">
        <v>0</v>
      </c>
      <c r="BB364" s="109">
        <v>0</v>
      </c>
      <c r="BC364" s="109">
        <v>0</v>
      </c>
      <c r="BD364" s="109">
        <v>0</v>
      </c>
      <c r="BE364" s="109">
        <v>0</v>
      </c>
      <c r="BF364" s="108">
        <v>0</v>
      </c>
      <c r="BG364" s="109">
        <v>0</v>
      </c>
      <c r="BH364" s="109">
        <v>0</v>
      </c>
      <c r="BI364" s="109">
        <v>0</v>
      </c>
      <c r="BJ364" s="109">
        <v>0</v>
      </c>
      <c r="BK364" s="108">
        <v>0</v>
      </c>
      <c r="BL364" s="109">
        <v>0</v>
      </c>
      <c r="BM364" s="109">
        <v>0</v>
      </c>
      <c r="BN364" s="109">
        <v>0</v>
      </c>
      <c r="BO364" s="109">
        <v>0</v>
      </c>
      <c r="BP364" s="108">
        <v>0</v>
      </c>
      <c r="BQ364" s="109">
        <v>0</v>
      </c>
      <c r="BR364" s="109">
        <v>0</v>
      </c>
      <c r="BS364" s="109">
        <v>0</v>
      </c>
      <c r="BT364" s="109">
        <v>0</v>
      </c>
      <c r="BU364" s="108">
        <v>0</v>
      </c>
      <c r="BV364" s="109">
        <v>0</v>
      </c>
      <c r="BW364" s="109">
        <v>0</v>
      </c>
      <c r="BX364" s="109">
        <v>0</v>
      </c>
      <c r="BY364" s="109">
        <v>0</v>
      </c>
      <c r="BZ364" s="108">
        <v>0</v>
      </c>
      <c r="CA364" s="109">
        <v>0</v>
      </c>
      <c r="CB364" s="109">
        <v>0</v>
      </c>
      <c r="CC364" s="109">
        <v>0</v>
      </c>
      <c r="CD364" s="109">
        <v>0</v>
      </c>
      <c r="CE364" s="108">
        <v>0</v>
      </c>
      <c r="CF364" s="109">
        <v>0</v>
      </c>
      <c r="CG364" s="109">
        <v>0</v>
      </c>
      <c r="CH364" s="109">
        <v>0</v>
      </c>
      <c r="CI364" s="109">
        <v>0</v>
      </c>
      <c r="CJ364" s="108">
        <v>0</v>
      </c>
      <c r="CK364" s="109">
        <v>0</v>
      </c>
      <c r="CL364" s="109">
        <v>0</v>
      </c>
      <c r="CM364" s="109">
        <v>0</v>
      </c>
      <c r="CN364" s="109">
        <v>0</v>
      </c>
      <c r="CO364" s="108">
        <v>0</v>
      </c>
      <c r="CP364" s="109">
        <v>0</v>
      </c>
      <c r="CQ364" s="109">
        <v>0</v>
      </c>
      <c r="CR364" s="109">
        <v>0</v>
      </c>
      <c r="CS364" s="109">
        <v>0</v>
      </c>
      <c r="CT364" s="114">
        <v>0</v>
      </c>
      <c r="CU364" s="111">
        <v>0</v>
      </c>
      <c r="CV364" s="111">
        <v>0</v>
      </c>
      <c r="CW364" s="111">
        <v>0</v>
      </c>
      <c r="CX364" s="115">
        <v>0</v>
      </c>
    </row>
    <row r="365" spans="1:102" ht="24.95" customHeight="1">
      <c r="A365" s="49" t="s">
        <v>10</v>
      </c>
      <c r="B365" s="97" t="s">
        <v>91</v>
      </c>
      <c r="C365" s="97">
        <v>509694</v>
      </c>
      <c r="D365" s="97">
        <v>969401</v>
      </c>
      <c r="E365" s="31" t="s">
        <v>605</v>
      </c>
      <c r="F365" s="97">
        <v>3</v>
      </c>
      <c r="G365" s="75" t="s">
        <v>174</v>
      </c>
      <c r="H365" s="108">
        <v>0</v>
      </c>
      <c r="I365" s="109">
        <v>0</v>
      </c>
      <c r="J365" s="109">
        <v>0</v>
      </c>
      <c r="K365" s="109">
        <v>0</v>
      </c>
      <c r="L365" s="109">
        <v>0</v>
      </c>
      <c r="M365" s="108">
        <v>0</v>
      </c>
      <c r="N365" s="109">
        <v>0</v>
      </c>
      <c r="O365" s="109">
        <v>0</v>
      </c>
      <c r="P365" s="109">
        <v>0</v>
      </c>
      <c r="Q365" s="109">
        <v>0</v>
      </c>
      <c r="R365" s="108">
        <v>0</v>
      </c>
      <c r="S365" s="109">
        <v>0</v>
      </c>
      <c r="T365" s="109">
        <v>0</v>
      </c>
      <c r="U365" s="109">
        <v>0</v>
      </c>
      <c r="V365" s="109">
        <v>0</v>
      </c>
      <c r="W365" s="108">
        <v>0</v>
      </c>
      <c r="X365" s="109">
        <v>0</v>
      </c>
      <c r="Y365" s="109">
        <v>0</v>
      </c>
      <c r="Z365" s="109">
        <v>0</v>
      </c>
      <c r="AA365" s="109">
        <v>0</v>
      </c>
      <c r="AB365" s="108">
        <v>0</v>
      </c>
      <c r="AC365" s="109">
        <v>0</v>
      </c>
      <c r="AD365" s="109">
        <v>0</v>
      </c>
      <c r="AE365" s="109">
        <v>0</v>
      </c>
      <c r="AF365" s="109">
        <v>0</v>
      </c>
      <c r="AG365" s="108">
        <v>0</v>
      </c>
      <c r="AH365" s="109">
        <v>0</v>
      </c>
      <c r="AI365" s="109">
        <v>0</v>
      </c>
      <c r="AJ365" s="109">
        <v>0</v>
      </c>
      <c r="AK365" s="109">
        <v>0</v>
      </c>
      <c r="AL365" s="108">
        <v>0</v>
      </c>
      <c r="AM365" s="109">
        <v>0</v>
      </c>
      <c r="AN365" s="109">
        <v>0</v>
      </c>
      <c r="AO365" s="109">
        <v>0</v>
      </c>
      <c r="AP365" s="109">
        <v>0</v>
      </c>
      <c r="AQ365" s="108">
        <v>0</v>
      </c>
      <c r="AR365" s="109">
        <v>0</v>
      </c>
      <c r="AS365" s="109">
        <v>0</v>
      </c>
      <c r="AT365" s="109">
        <v>0</v>
      </c>
      <c r="AU365" s="109">
        <v>0</v>
      </c>
      <c r="AV365" s="108">
        <v>0</v>
      </c>
      <c r="AW365" s="109">
        <v>0</v>
      </c>
      <c r="AX365" s="109">
        <v>0</v>
      </c>
      <c r="AY365" s="109">
        <v>0</v>
      </c>
      <c r="AZ365" s="109">
        <v>0</v>
      </c>
      <c r="BA365" s="108">
        <v>0</v>
      </c>
      <c r="BB365" s="109">
        <v>0</v>
      </c>
      <c r="BC365" s="109">
        <v>0</v>
      </c>
      <c r="BD365" s="109">
        <v>0</v>
      </c>
      <c r="BE365" s="109">
        <v>0</v>
      </c>
      <c r="BF365" s="108">
        <v>0</v>
      </c>
      <c r="BG365" s="109">
        <v>0</v>
      </c>
      <c r="BH365" s="109">
        <v>0</v>
      </c>
      <c r="BI365" s="109">
        <v>0</v>
      </c>
      <c r="BJ365" s="109">
        <v>0</v>
      </c>
      <c r="BK365" s="108">
        <v>0</v>
      </c>
      <c r="BL365" s="109">
        <v>0</v>
      </c>
      <c r="BM365" s="109">
        <v>0</v>
      </c>
      <c r="BN365" s="109">
        <v>0</v>
      </c>
      <c r="BO365" s="109">
        <v>0</v>
      </c>
      <c r="BP365" s="108">
        <v>0</v>
      </c>
      <c r="BQ365" s="109">
        <v>0</v>
      </c>
      <c r="BR365" s="109">
        <v>0</v>
      </c>
      <c r="BS365" s="109">
        <v>0</v>
      </c>
      <c r="BT365" s="109">
        <v>0</v>
      </c>
      <c r="BU365" s="108">
        <v>0</v>
      </c>
      <c r="BV365" s="109">
        <v>0</v>
      </c>
      <c r="BW365" s="109">
        <v>0</v>
      </c>
      <c r="BX365" s="109">
        <v>0</v>
      </c>
      <c r="BY365" s="109">
        <v>0</v>
      </c>
      <c r="BZ365" s="108">
        <v>0</v>
      </c>
      <c r="CA365" s="109">
        <v>0</v>
      </c>
      <c r="CB365" s="109">
        <v>0</v>
      </c>
      <c r="CC365" s="109">
        <v>0</v>
      </c>
      <c r="CD365" s="109">
        <v>0</v>
      </c>
      <c r="CE365" s="108">
        <v>0</v>
      </c>
      <c r="CF365" s="109">
        <v>0</v>
      </c>
      <c r="CG365" s="109">
        <v>0</v>
      </c>
      <c r="CH365" s="109">
        <v>0</v>
      </c>
      <c r="CI365" s="109">
        <v>0</v>
      </c>
      <c r="CJ365" s="108">
        <v>0</v>
      </c>
      <c r="CK365" s="109">
        <v>0</v>
      </c>
      <c r="CL365" s="109">
        <v>0</v>
      </c>
      <c r="CM365" s="109">
        <v>0</v>
      </c>
      <c r="CN365" s="109">
        <v>0</v>
      </c>
      <c r="CO365" s="108">
        <v>0</v>
      </c>
      <c r="CP365" s="109">
        <v>0</v>
      </c>
      <c r="CQ365" s="109">
        <v>0</v>
      </c>
      <c r="CR365" s="109">
        <v>0</v>
      </c>
      <c r="CS365" s="109">
        <v>0</v>
      </c>
      <c r="CT365" s="114">
        <v>0</v>
      </c>
      <c r="CU365" s="111">
        <v>0</v>
      </c>
      <c r="CV365" s="111">
        <v>0</v>
      </c>
      <c r="CW365" s="111">
        <v>0</v>
      </c>
      <c r="CX365" s="115">
        <v>0</v>
      </c>
    </row>
    <row r="366" spans="1:102" ht="24.95" customHeight="1">
      <c r="A366" s="49" t="s">
        <v>10</v>
      </c>
      <c r="B366" s="97" t="s">
        <v>91</v>
      </c>
      <c r="C366" s="97">
        <v>509696</v>
      </c>
      <c r="D366" s="97">
        <v>969601</v>
      </c>
      <c r="E366" s="31" t="s">
        <v>379</v>
      </c>
      <c r="F366" s="97">
        <v>3</v>
      </c>
      <c r="G366" s="75" t="s">
        <v>174</v>
      </c>
      <c r="H366" s="108">
        <v>0</v>
      </c>
      <c r="I366" s="109">
        <v>0</v>
      </c>
      <c r="J366" s="109">
        <v>0</v>
      </c>
      <c r="K366" s="109">
        <v>0</v>
      </c>
      <c r="L366" s="109">
        <v>0</v>
      </c>
      <c r="M366" s="108">
        <v>0</v>
      </c>
      <c r="N366" s="109">
        <v>0</v>
      </c>
      <c r="O366" s="109">
        <v>0</v>
      </c>
      <c r="P366" s="109">
        <v>0</v>
      </c>
      <c r="Q366" s="109">
        <v>0</v>
      </c>
      <c r="R366" s="108">
        <v>0</v>
      </c>
      <c r="S366" s="109">
        <v>0</v>
      </c>
      <c r="T366" s="109">
        <v>0</v>
      </c>
      <c r="U366" s="109">
        <v>0</v>
      </c>
      <c r="V366" s="109">
        <v>0</v>
      </c>
      <c r="W366" s="108">
        <v>0</v>
      </c>
      <c r="X366" s="109">
        <v>0</v>
      </c>
      <c r="Y366" s="109">
        <v>0</v>
      </c>
      <c r="Z366" s="109">
        <v>0</v>
      </c>
      <c r="AA366" s="109">
        <v>0</v>
      </c>
      <c r="AB366" s="108">
        <v>0</v>
      </c>
      <c r="AC366" s="109">
        <v>0</v>
      </c>
      <c r="AD366" s="109">
        <v>0</v>
      </c>
      <c r="AE366" s="109">
        <v>0</v>
      </c>
      <c r="AF366" s="109">
        <v>0</v>
      </c>
      <c r="AG366" s="108">
        <v>0</v>
      </c>
      <c r="AH366" s="109">
        <v>0</v>
      </c>
      <c r="AI366" s="109">
        <v>0</v>
      </c>
      <c r="AJ366" s="109">
        <v>0</v>
      </c>
      <c r="AK366" s="109">
        <v>0</v>
      </c>
      <c r="AL366" s="108">
        <v>0</v>
      </c>
      <c r="AM366" s="109">
        <v>0</v>
      </c>
      <c r="AN366" s="109">
        <v>0</v>
      </c>
      <c r="AO366" s="109">
        <v>0</v>
      </c>
      <c r="AP366" s="109">
        <v>0</v>
      </c>
      <c r="AQ366" s="108">
        <v>0</v>
      </c>
      <c r="AR366" s="109">
        <v>0</v>
      </c>
      <c r="AS366" s="109">
        <v>0</v>
      </c>
      <c r="AT366" s="109">
        <v>0</v>
      </c>
      <c r="AU366" s="109">
        <v>0</v>
      </c>
      <c r="AV366" s="108">
        <v>0</v>
      </c>
      <c r="AW366" s="109">
        <v>0</v>
      </c>
      <c r="AX366" s="109">
        <v>0</v>
      </c>
      <c r="AY366" s="109">
        <v>0</v>
      </c>
      <c r="AZ366" s="109">
        <v>0</v>
      </c>
      <c r="BA366" s="108">
        <v>0</v>
      </c>
      <c r="BB366" s="109">
        <v>0</v>
      </c>
      <c r="BC366" s="109">
        <v>0</v>
      </c>
      <c r="BD366" s="109">
        <v>0</v>
      </c>
      <c r="BE366" s="109">
        <v>0</v>
      </c>
      <c r="BF366" s="108">
        <v>0</v>
      </c>
      <c r="BG366" s="109">
        <v>0</v>
      </c>
      <c r="BH366" s="109">
        <v>0</v>
      </c>
      <c r="BI366" s="109">
        <v>0</v>
      </c>
      <c r="BJ366" s="109">
        <v>0</v>
      </c>
      <c r="BK366" s="108">
        <v>0</v>
      </c>
      <c r="BL366" s="109">
        <v>0</v>
      </c>
      <c r="BM366" s="109">
        <v>0</v>
      </c>
      <c r="BN366" s="109">
        <v>0</v>
      </c>
      <c r="BO366" s="109">
        <v>0</v>
      </c>
      <c r="BP366" s="108">
        <v>0</v>
      </c>
      <c r="BQ366" s="109">
        <v>0</v>
      </c>
      <c r="BR366" s="109">
        <v>0</v>
      </c>
      <c r="BS366" s="109">
        <v>0</v>
      </c>
      <c r="BT366" s="109">
        <v>0</v>
      </c>
      <c r="BU366" s="108">
        <v>0</v>
      </c>
      <c r="BV366" s="109">
        <v>0</v>
      </c>
      <c r="BW366" s="109">
        <v>0</v>
      </c>
      <c r="BX366" s="109">
        <v>0</v>
      </c>
      <c r="BY366" s="109">
        <v>0</v>
      </c>
      <c r="BZ366" s="108">
        <v>0</v>
      </c>
      <c r="CA366" s="109">
        <v>0</v>
      </c>
      <c r="CB366" s="109">
        <v>0</v>
      </c>
      <c r="CC366" s="109">
        <v>0</v>
      </c>
      <c r="CD366" s="109">
        <v>0</v>
      </c>
      <c r="CE366" s="108">
        <v>0</v>
      </c>
      <c r="CF366" s="109">
        <v>0</v>
      </c>
      <c r="CG366" s="109">
        <v>0</v>
      </c>
      <c r="CH366" s="109">
        <v>0</v>
      </c>
      <c r="CI366" s="109">
        <v>0</v>
      </c>
      <c r="CJ366" s="108">
        <v>0</v>
      </c>
      <c r="CK366" s="109">
        <v>0</v>
      </c>
      <c r="CL366" s="109">
        <v>0</v>
      </c>
      <c r="CM366" s="109">
        <v>0</v>
      </c>
      <c r="CN366" s="109">
        <v>0</v>
      </c>
      <c r="CO366" s="108">
        <v>0</v>
      </c>
      <c r="CP366" s="109">
        <v>0</v>
      </c>
      <c r="CQ366" s="109">
        <v>0</v>
      </c>
      <c r="CR366" s="109">
        <v>0</v>
      </c>
      <c r="CS366" s="109">
        <v>0</v>
      </c>
      <c r="CT366" s="114">
        <v>0</v>
      </c>
      <c r="CU366" s="111">
        <v>0</v>
      </c>
      <c r="CV366" s="111">
        <v>0</v>
      </c>
      <c r="CW366" s="111">
        <v>0</v>
      </c>
      <c r="CX366" s="115">
        <v>0</v>
      </c>
    </row>
    <row r="367" spans="1:102" ht="24.95" customHeight="1">
      <c r="A367" s="49" t="s">
        <v>10</v>
      </c>
      <c r="B367" s="97" t="s">
        <v>91</v>
      </c>
      <c r="C367" s="97">
        <v>509702</v>
      </c>
      <c r="D367" s="97">
        <v>970201</v>
      </c>
      <c r="E367" s="31" t="s">
        <v>614</v>
      </c>
      <c r="F367" s="97">
        <v>3</v>
      </c>
      <c r="G367" s="75" t="s">
        <v>174</v>
      </c>
      <c r="H367" s="108">
        <v>0</v>
      </c>
      <c r="I367" s="109">
        <v>0</v>
      </c>
      <c r="J367" s="109">
        <v>0</v>
      </c>
      <c r="K367" s="109">
        <v>0</v>
      </c>
      <c r="L367" s="109">
        <v>0</v>
      </c>
      <c r="M367" s="108">
        <v>0</v>
      </c>
      <c r="N367" s="109">
        <v>0</v>
      </c>
      <c r="O367" s="109">
        <v>0</v>
      </c>
      <c r="P367" s="109">
        <v>0</v>
      </c>
      <c r="Q367" s="109">
        <v>0</v>
      </c>
      <c r="R367" s="108">
        <v>0</v>
      </c>
      <c r="S367" s="109">
        <v>0</v>
      </c>
      <c r="T367" s="109">
        <v>0</v>
      </c>
      <c r="U367" s="109">
        <v>0</v>
      </c>
      <c r="V367" s="109">
        <v>0</v>
      </c>
      <c r="W367" s="108">
        <v>0</v>
      </c>
      <c r="X367" s="109">
        <v>0</v>
      </c>
      <c r="Y367" s="109">
        <v>0</v>
      </c>
      <c r="Z367" s="109">
        <v>0</v>
      </c>
      <c r="AA367" s="109">
        <v>0</v>
      </c>
      <c r="AB367" s="108">
        <v>0</v>
      </c>
      <c r="AC367" s="109">
        <v>0</v>
      </c>
      <c r="AD367" s="109">
        <v>0</v>
      </c>
      <c r="AE367" s="109">
        <v>0</v>
      </c>
      <c r="AF367" s="109">
        <v>0</v>
      </c>
      <c r="AG367" s="108">
        <v>0</v>
      </c>
      <c r="AH367" s="109">
        <v>0</v>
      </c>
      <c r="AI367" s="109">
        <v>0</v>
      </c>
      <c r="AJ367" s="109">
        <v>0</v>
      </c>
      <c r="AK367" s="109">
        <v>0</v>
      </c>
      <c r="AL367" s="108">
        <v>0</v>
      </c>
      <c r="AM367" s="109">
        <v>0</v>
      </c>
      <c r="AN367" s="109">
        <v>0</v>
      </c>
      <c r="AO367" s="109">
        <v>0</v>
      </c>
      <c r="AP367" s="109">
        <v>0</v>
      </c>
      <c r="AQ367" s="108">
        <v>0</v>
      </c>
      <c r="AR367" s="109">
        <v>0</v>
      </c>
      <c r="AS367" s="109">
        <v>0</v>
      </c>
      <c r="AT367" s="109">
        <v>0</v>
      </c>
      <c r="AU367" s="109">
        <v>0</v>
      </c>
      <c r="AV367" s="108">
        <v>0</v>
      </c>
      <c r="AW367" s="109">
        <v>0</v>
      </c>
      <c r="AX367" s="109">
        <v>0</v>
      </c>
      <c r="AY367" s="109">
        <v>0</v>
      </c>
      <c r="AZ367" s="109">
        <v>0</v>
      </c>
      <c r="BA367" s="108">
        <v>0</v>
      </c>
      <c r="BB367" s="109">
        <v>0</v>
      </c>
      <c r="BC367" s="109">
        <v>0</v>
      </c>
      <c r="BD367" s="109">
        <v>0</v>
      </c>
      <c r="BE367" s="109">
        <v>0</v>
      </c>
      <c r="BF367" s="108">
        <v>0</v>
      </c>
      <c r="BG367" s="109">
        <v>0</v>
      </c>
      <c r="BH367" s="109">
        <v>0</v>
      </c>
      <c r="BI367" s="109">
        <v>0</v>
      </c>
      <c r="BJ367" s="109">
        <v>0</v>
      </c>
      <c r="BK367" s="108">
        <v>0</v>
      </c>
      <c r="BL367" s="109">
        <v>0</v>
      </c>
      <c r="BM367" s="109">
        <v>0</v>
      </c>
      <c r="BN367" s="109">
        <v>0</v>
      </c>
      <c r="BO367" s="109">
        <v>0</v>
      </c>
      <c r="BP367" s="108">
        <v>0</v>
      </c>
      <c r="BQ367" s="109">
        <v>0</v>
      </c>
      <c r="BR367" s="109">
        <v>0</v>
      </c>
      <c r="BS367" s="109">
        <v>0</v>
      </c>
      <c r="BT367" s="109">
        <v>0</v>
      </c>
      <c r="BU367" s="108">
        <v>0</v>
      </c>
      <c r="BV367" s="109">
        <v>0</v>
      </c>
      <c r="BW367" s="109">
        <v>0</v>
      </c>
      <c r="BX367" s="109">
        <v>0</v>
      </c>
      <c r="BY367" s="109">
        <v>0</v>
      </c>
      <c r="BZ367" s="108">
        <v>0</v>
      </c>
      <c r="CA367" s="109">
        <v>0</v>
      </c>
      <c r="CB367" s="109">
        <v>0</v>
      </c>
      <c r="CC367" s="109">
        <v>0</v>
      </c>
      <c r="CD367" s="109">
        <v>0</v>
      </c>
      <c r="CE367" s="108">
        <v>0</v>
      </c>
      <c r="CF367" s="109">
        <v>0</v>
      </c>
      <c r="CG367" s="109">
        <v>0</v>
      </c>
      <c r="CH367" s="109">
        <v>0</v>
      </c>
      <c r="CI367" s="109">
        <v>0</v>
      </c>
      <c r="CJ367" s="108">
        <v>0</v>
      </c>
      <c r="CK367" s="109">
        <v>0</v>
      </c>
      <c r="CL367" s="109">
        <v>0</v>
      </c>
      <c r="CM367" s="109">
        <v>0</v>
      </c>
      <c r="CN367" s="109">
        <v>0</v>
      </c>
      <c r="CO367" s="108">
        <v>0</v>
      </c>
      <c r="CP367" s="109">
        <v>0</v>
      </c>
      <c r="CQ367" s="109">
        <v>0</v>
      </c>
      <c r="CR367" s="109">
        <v>0</v>
      </c>
      <c r="CS367" s="109">
        <v>0</v>
      </c>
      <c r="CT367" s="114">
        <v>0</v>
      </c>
      <c r="CU367" s="111">
        <v>0</v>
      </c>
      <c r="CV367" s="111">
        <v>0</v>
      </c>
      <c r="CW367" s="111">
        <v>0</v>
      </c>
      <c r="CX367" s="115">
        <v>0</v>
      </c>
    </row>
    <row r="368" spans="1:102" ht="24.95" customHeight="1">
      <c r="A368" s="49" t="s">
        <v>10</v>
      </c>
      <c r="B368" s="97" t="s">
        <v>91</v>
      </c>
      <c r="C368" s="97">
        <v>509705</v>
      </c>
      <c r="D368" s="97">
        <v>970501</v>
      </c>
      <c r="E368" s="31" t="s">
        <v>403</v>
      </c>
      <c r="F368" s="97">
        <v>3</v>
      </c>
      <c r="G368" s="75" t="s">
        <v>174</v>
      </c>
      <c r="H368" s="108">
        <v>0</v>
      </c>
      <c r="I368" s="109">
        <v>0</v>
      </c>
      <c r="J368" s="109">
        <v>0</v>
      </c>
      <c r="K368" s="109">
        <v>0</v>
      </c>
      <c r="L368" s="109">
        <v>0</v>
      </c>
      <c r="M368" s="108">
        <v>0</v>
      </c>
      <c r="N368" s="109">
        <v>0</v>
      </c>
      <c r="O368" s="109">
        <v>0</v>
      </c>
      <c r="P368" s="109">
        <v>0</v>
      </c>
      <c r="Q368" s="109">
        <v>0</v>
      </c>
      <c r="R368" s="108">
        <v>0</v>
      </c>
      <c r="S368" s="109">
        <v>0</v>
      </c>
      <c r="T368" s="109">
        <v>0</v>
      </c>
      <c r="U368" s="109">
        <v>0</v>
      </c>
      <c r="V368" s="109">
        <v>0</v>
      </c>
      <c r="W368" s="108">
        <v>0</v>
      </c>
      <c r="X368" s="109">
        <v>0</v>
      </c>
      <c r="Y368" s="109">
        <v>0</v>
      </c>
      <c r="Z368" s="109">
        <v>0</v>
      </c>
      <c r="AA368" s="109">
        <v>0</v>
      </c>
      <c r="AB368" s="108">
        <v>0</v>
      </c>
      <c r="AC368" s="109">
        <v>0</v>
      </c>
      <c r="AD368" s="109">
        <v>0</v>
      </c>
      <c r="AE368" s="109">
        <v>0</v>
      </c>
      <c r="AF368" s="109">
        <v>0</v>
      </c>
      <c r="AG368" s="108">
        <v>0</v>
      </c>
      <c r="AH368" s="109">
        <v>0</v>
      </c>
      <c r="AI368" s="109">
        <v>0</v>
      </c>
      <c r="AJ368" s="109">
        <v>0</v>
      </c>
      <c r="AK368" s="109">
        <v>0</v>
      </c>
      <c r="AL368" s="108">
        <v>0</v>
      </c>
      <c r="AM368" s="109">
        <v>0</v>
      </c>
      <c r="AN368" s="109">
        <v>0</v>
      </c>
      <c r="AO368" s="109">
        <v>0</v>
      </c>
      <c r="AP368" s="109">
        <v>0</v>
      </c>
      <c r="AQ368" s="108">
        <v>0</v>
      </c>
      <c r="AR368" s="109">
        <v>0</v>
      </c>
      <c r="AS368" s="109">
        <v>0</v>
      </c>
      <c r="AT368" s="109">
        <v>0</v>
      </c>
      <c r="AU368" s="109">
        <v>0</v>
      </c>
      <c r="AV368" s="108">
        <v>0</v>
      </c>
      <c r="AW368" s="109">
        <v>0</v>
      </c>
      <c r="AX368" s="109">
        <v>0</v>
      </c>
      <c r="AY368" s="109">
        <v>0</v>
      </c>
      <c r="AZ368" s="109">
        <v>0</v>
      </c>
      <c r="BA368" s="108">
        <v>0</v>
      </c>
      <c r="BB368" s="109">
        <v>0</v>
      </c>
      <c r="BC368" s="109">
        <v>0</v>
      </c>
      <c r="BD368" s="109">
        <v>0</v>
      </c>
      <c r="BE368" s="109">
        <v>0</v>
      </c>
      <c r="BF368" s="108">
        <v>0</v>
      </c>
      <c r="BG368" s="109">
        <v>0</v>
      </c>
      <c r="BH368" s="109">
        <v>0</v>
      </c>
      <c r="BI368" s="109">
        <v>0</v>
      </c>
      <c r="BJ368" s="109">
        <v>0</v>
      </c>
      <c r="BK368" s="108">
        <v>0</v>
      </c>
      <c r="BL368" s="109">
        <v>0</v>
      </c>
      <c r="BM368" s="109">
        <v>0</v>
      </c>
      <c r="BN368" s="109">
        <v>0</v>
      </c>
      <c r="BO368" s="109">
        <v>0</v>
      </c>
      <c r="BP368" s="108">
        <v>0</v>
      </c>
      <c r="BQ368" s="109">
        <v>0</v>
      </c>
      <c r="BR368" s="109">
        <v>0</v>
      </c>
      <c r="BS368" s="109">
        <v>0</v>
      </c>
      <c r="BT368" s="109">
        <v>0</v>
      </c>
      <c r="BU368" s="108">
        <v>0</v>
      </c>
      <c r="BV368" s="109">
        <v>0</v>
      </c>
      <c r="BW368" s="109">
        <v>0</v>
      </c>
      <c r="BX368" s="109">
        <v>0</v>
      </c>
      <c r="BY368" s="109">
        <v>0</v>
      </c>
      <c r="BZ368" s="108">
        <v>0</v>
      </c>
      <c r="CA368" s="109">
        <v>0</v>
      </c>
      <c r="CB368" s="109">
        <v>0</v>
      </c>
      <c r="CC368" s="109">
        <v>0</v>
      </c>
      <c r="CD368" s="109">
        <v>0</v>
      </c>
      <c r="CE368" s="108">
        <v>0</v>
      </c>
      <c r="CF368" s="109">
        <v>0</v>
      </c>
      <c r="CG368" s="109">
        <v>0</v>
      </c>
      <c r="CH368" s="109">
        <v>0</v>
      </c>
      <c r="CI368" s="109">
        <v>0</v>
      </c>
      <c r="CJ368" s="108">
        <v>0</v>
      </c>
      <c r="CK368" s="109">
        <v>0</v>
      </c>
      <c r="CL368" s="109">
        <v>0</v>
      </c>
      <c r="CM368" s="109">
        <v>0</v>
      </c>
      <c r="CN368" s="109">
        <v>0</v>
      </c>
      <c r="CO368" s="108">
        <v>0</v>
      </c>
      <c r="CP368" s="109">
        <v>0</v>
      </c>
      <c r="CQ368" s="109">
        <v>0</v>
      </c>
      <c r="CR368" s="109">
        <v>0</v>
      </c>
      <c r="CS368" s="109">
        <v>0</v>
      </c>
      <c r="CT368" s="114">
        <v>0</v>
      </c>
      <c r="CU368" s="111">
        <v>0</v>
      </c>
      <c r="CV368" s="111">
        <v>0</v>
      </c>
      <c r="CW368" s="111">
        <v>0</v>
      </c>
      <c r="CX368" s="115">
        <v>0</v>
      </c>
    </row>
    <row r="369" spans="1:102" ht="24.95" customHeight="1">
      <c r="A369" s="49" t="s">
        <v>10</v>
      </c>
      <c r="B369" s="97" t="s">
        <v>91</v>
      </c>
      <c r="C369" s="97">
        <v>509706</v>
      </c>
      <c r="D369" s="97">
        <v>970601</v>
      </c>
      <c r="E369" s="31" t="s">
        <v>622</v>
      </c>
      <c r="F369" s="97">
        <v>3</v>
      </c>
      <c r="G369" s="75" t="s">
        <v>174</v>
      </c>
      <c r="H369" s="108">
        <v>0</v>
      </c>
      <c r="I369" s="109">
        <v>0</v>
      </c>
      <c r="J369" s="109">
        <v>0</v>
      </c>
      <c r="K369" s="109">
        <v>0</v>
      </c>
      <c r="L369" s="109">
        <v>0</v>
      </c>
      <c r="M369" s="108">
        <v>0</v>
      </c>
      <c r="N369" s="109">
        <v>0</v>
      </c>
      <c r="O369" s="109">
        <v>0</v>
      </c>
      <c r="P369" s="109">
        <v>0</v>
      </c>
      <c r="Q369" s="109">
        <v>0</v>
      </c>
      <c r="R369" s="108">
        <v>0</v>
      </c>
      <c r="S369" s="109">
        <v>0</v>
      </c>
      <c r="T369" s="109">
        <v>0</v>
      </c>
      <c r="U369" s="109">
        <v>0</v>
      </c>
      <c r="V369" s="109">
        <v>0</v>
      </c>
      <c r="W369" s="108">
        <v>0</v>
      </c>
      <c r="X369" s="109">
        <v>0</v>
      </c>
      <c r="Y369" s="109">
        <v>0</v>
      </c>
      <c r="Z369" s="109">
        <v>0</v>
      </c>
      <c r="AA369" s="109">
        <v>0</v>
      </c>
      <c r="AB369" s="108">
        <v>0</v>
      </c>
      <c r="AC369" s="109">
        <v>0</v>
      </c>
      <c r="AD369" s="109">
        <v>0</v>
      </c>
      <c r="AE369" s="109">
        <v>0</v>
      </c>
      <c r="AF369" s="109">
        <v>0</v>
      </c>
      <c r="AG369" s="108">
        <v>0</v>
      </c>
      <c r="AH369" s="109">
        <v>0</v>
      </c>
      <c r="AI369" s="109">
        <v>0</v>
      </c>
      <c r="AJ369" s="109">
        <v>0</v>
      </c>
      <c r="AK369" s="109">
        <v>0</v>
      </c>
      <c r="AL369" s="108">
        <v>0</v>
      </c>
      <c r="AM369" s="109">
        <v>0</v>
      </c>
      <c r="AN369" s="109">
        <v>0</v>
      </c>
      <c r="AO369" s="109">
        <v>0</v>
      </c>
      <c r="AP369" s="109">
        <v>0</v>
      </c>
      <c r="AQ369" s="108">
        <v>0</v>
      </c>
      <c r="AR369" s="109">
        <v>0</v>
      </c>
      <c r="AS369" s="109">
        <v>0</v>
      </c>
      <c r="AT369" s="109">
        <v>0</v>
      </c>
      <c r="AU369" s="109">
        <v>0</v>
      </c>
      <c r="AV369" s="108">
        <v>0</v>
      </c>
      <c r="AW369" s="109">
        <v>0</v>
      </c>
      <c r="AX369" s="109">
        <v>0</v>
      </c>
      <c r="AY369" s="109">
        <v>0</v>
      </c>
      <c r="AZ369" s="109">
        <v>0</v>
      </c>
      <c r="BA369" s="108">
        <v>0</v>
      </c>
      <c r="BB369" s="109">
        <v>0</v>
      </c>
      <c r="BC369" s="109">
        <v>0</v>
      </c>
      <c r="BD369" s="109">
        <v>0</v>
      </c>
      <c r="BE369" s="109">
        <v>0</v>
      </c>
      <c r="BF369" s="108">
        <v>0</v>
      </c>
      <c r="BG369" s="109">
        <v>0</v>
      </c>
      <c r="BH369" s="109">
        <v>0</v>
      </c>
      <c r="BI369" s="109">
        <v>0</v>
      </c>
      <c r="BJ369" s="109">
        <v>0</v>
      </c>
      <c r="BK369" s="108">
        <v>0</v>
      </c>
      <c r="BL369" s="109">
        <v>0</v>
      </c>
      <c r="BM369" s="109">
        <v>0</v>
      </c>
      <c r="BN369" s="109">
        <v>0</v>
      </c>
      <c r="BO369" s="109">
        <v>0</v>
      </c>
      <c r="BP369" s="108">
        <v>0</v>
      </c>
      <c r="BQ369" s="109">
        <v>0</v>
      </c>
      <c r="BR369" s="109">
        <v>0</v>
      </c>
      <c r="BS369" s="109">
        <v>0</v>
      </c>
      <c r="BT369" s="109">
        <v>0</v>
      </c>
      <c r="BU369" s="108">
        <v>0</v>
      </c>
      <c r="BV369" s="109">
        <v>0</v>
      </c>
      <c r="BW369" s="109">
        <v>0</v>
      </c>
      <c r="BX369" s="109">
        <v>0</v>
      </c>
      <c r="BY369" s="109">
        <v>0</v>
      </c>
      <c r="BZ369" s="108">
        <v>0</v>
      </c>
      <c r="CA369" s="109">
        <v>0</v>
      </c>
      <c r="CB369" s="109">
        <v>0</v>
      </c>
      <c r="CC369" s="109">
        <v>0</v>
      </c>
      <c r="CD369" s="109">
        <v>0</v>
      </c>
      <c r="CE369" s="108">
        <v>0</v>
      </c>
      <c r="CF369" s="109">
        <v>0</v>
      </c>
      <c r="CG369" s="109">
        <v>0</v>
      </c>
      <c r="CH369" s="109">
        <v>0</v>
      </c>
      <c r="CI369" s="109">
        <v>0</v>
      </c>
      <c r="CJ369" s="108">
        <v>0</v>
      </c>
      <c r="CK369" s="109">
        <v>0</v>
      </c>
      <c r="CL369" s="109">
        <v>0</v>
      </c>
      <c r="CM369" s="109">
        <v>0</v>
      </c>
      <c r="CN369" s="109">
        <v>0</v>
      </c>
      <c r="CO369" s="108">
        <v>0</v>
      </c>
      <c r="CP369" s="109">
        <v>0</v>
      </c>
      <c r="CQ369" s="109">
        <v>0</v>
      </c>
      <c r="CR369" s="109">
        <v>0</v>
      </c>
      <c r="CS369" s="109">
        <v>0</v>
      </c>
      <c r="CT369" s="114">
        <v>0</v>
      </c>
      <c r="CU369" s="111">
        <v>0</v>
      </c>
      <c r="CV369" s="111">
        <v>0</v>
      </c>
      <c r="CW369" s="111">
        <v>0</v>
      </c>
      <c r="CX369" s="115">
        <v>0</v>
      </c>
    </row>
    <row r="370" spans="1:102" ht="24.95" customHeight="1">
      <c r="A370" s="49" t="s">
        <v>10</v>
      </c>
      <c r="B370" s="97" t="s">
        <v>91</v>
      </c>
      <c r="C370" s="97">
        <v>509707</v>
      </c>
      <c r="D370" s="97">
        <v>970701</v>
      </c>
      <c r="E370" s="31" t="s">
        <v>622</v>
      </c>
      <c r="F370" s="97">
        <v>3</v>
      </c>
      <c r="G370" s="75" t="s">
        <v>174</v>
      </c>
      <c r="H370" s="108">
        <v>0</v>
      </c>
      <c r="I370" s="109">
        <v>0</v>
      </c>
      <c r="J370" s="109">
        <v>0</v>
      </c>
      <c r="K370" s="109">
        <v>0</v>
      </c>
      <c r="L370" s="109">
        <v>0</v>
      </c>
      <c r="M370" s="108">
        <v>0</v>
      </c>
      <c r="N370" s="109">
        <v>0</v>
      </c>
      <c r="O370" s="109">
        <v>0</v>
      </c>
      <c r="P370" s="109">
        <v>0</v>
      </c>
      <c r="Q370" s="109">
        <v>0</v>
      </c>
      <c r="R370" s="108">
        <v>0</v>
      </c>
      <c r="S370" s="109">
        <v>0</v>
      </c>
      <c r="T370" s="109">
        <v>0</v>
      </c>
      <c r="U370" s="109">
        <v>0</v>
      </c>
      <c r="V370" s="109">
        <v>0</v>
      </c>
      <c r="W370" s="108">
        <v>0</v>
      </c>
      <c r="X370" s="109">
        <v>0</v>
      </c>
      <c r="Y370" s="109">
        <v>0</v>
      </c>
      <c r="Z370" s="109">
        <v>0</v>
      </c>
      <c r="AA370" s="109">
        <v>0</v>
      </c>
      <c r="AB370" s="108">
        <v>0</v>
      </c>
      <c r="AC370" s="109">
        <v>0</v>
      </c>
      <c r="AD370" s="109">
        <v>0</v>
      </c>
      <c r="AE370" s="109">
        <v>0</v>
      </c>
      <c r="AF370" s="109">
        <v>0</v>
      </c>
      <c r="AG370" s="108">
        <v>0</v>
      </c>
      <c r="AH370" s="109">
        <v>0</v>
      </c>
      <c r="AI370" s="109">
        <v>0</v>
      </c>
      <c r="AJ370" s="109">
        <v>0</v>
      </c>
      <c r="AK370" s="109">
        <v>0</v>
      </c>
      <c r="AL370" s="108">
        <v>0</v>
      </c>
      <c r="AM370" s="109">
        <v>0</v>
      </c>
      <c r="AN370" s="109">
        <v>0</v>
      </c>
      <c r="AO370" s="109">
        <v>0</v>
      </c>
      <c r="AP370" s="109">
        <v>0</v>
      </c>
      <c r="AQ370" s="108">
        <v>0</v>
      </c>
      <c r="AR370" s="109">
        <v>0</v>
      </c>
      <c r="AS370" s="109">
        <v>0</v>
      </c>
      <c r="AT370" s="109">
        <v>0</v>
      </c>
      <c r="AU370" s="109">
        <v>0</v>
      </c>
      <c r="AV370" s="108">
        <v>0</v>
      </c>
      <c r="AW370" s="109">
        <v>0</v>
      </c>
      <c r="AX370" s="109">
        <v>0</v>
      </c>
      <c r="AY370" s="109">
        <v>0</v>
      </c>
      <c r="AZ370" s="109">
        <v>0</v>
      </c>
      <c r="BA370" s="108">
        <v>0</v>
      </c>
      <c r="BB370" s="109">
        <v>0</v>
      </c>
      <c r="BC370" s="109">
        <v>0</v>
      </c>
      <c r="BD370" s="109">
        <v>0</v>
      </c>
      <c r="BE370" s="109">
        <v>0</v>
      </c>
      <c r="BF370" s="108">
        <v>0</v>
      </c>
      <c r="BG370" s="109">
        <v>0</v>
      </c>
      <c r="BH370" s="109">
        <v>0</v>
      </c>
      <c r="BI370" s="109">
        <v>0</v>
      </c>
      <c r="BJ370" s="109">
        <v>0</v>
      </c>
      <c r="BK370" s="108">
        <v>0</v>
      </c>
      <c r="BL370" s="109">
        <v>0</v>
      </c>
      <c r="BM370" s="109">
        <v>0</v>
      </c>
      <c r="BN370" s="109">
        <v>0</v>
      </c>
      <c r="BO370" s="109">
        <v>0</v>
      </c>
      <c r="BP370" s="108">
        <v>0</v>
      </c>
      <c r="BQ370" s="109">
        <v>0</v>
      </c>
      <c r="BR370" s="109">
        <v>0</v>
      </c>
      <c r="BS370" s="109">
        <v>0</v>
      </c>
      <c r="BT370" s="109">
        <v>0</v>
      </c>
      <c r="BU370" s="108">
        <v>0</v>
      </c>
      <c r="BV370" s="109">
        <v>0</v>
      </c>
      <c r="BW370" s="109">
        <v>0</v>
      </c>
      <c r="BX370" s="109">
        <v>0</v>
      </c>
      <c r="BY370" s="109">
        <v>0</v>
      </c>
      <c r="BZ370" s="108">
        <v>0</v>
      </c>
      <c r="CA370" s="109">
        <v>0</v>
      </c>
      <c r="CB370" s="109">
        <v>0</v>
      </c>
      <c r="CC370" s="109">
        <v>0</v>
      </c>
      <c r="CD370" s="109">
        <v>0</v>
      </c>
      <c r="CE370" s="108">
        <v>0</v>
      </c>
      <c r="CF370" s="109">
        <v>0</v>
      </c>
      <c r="CG370" s="109">
        <v>0</v>
      </c>
      <c r="CH370" s="109">
        <v>0</v>
      </c>
      <c r="CI370" s="109">
        <v>0</v>
      </c>
      <c r="CJ370" s="108">
        <v>0</v>
      </c>
      <c r="CK370" s="109">
        <v>0</v>
      </c>
      <c r="CL370" s="109">
        <v>0</v>
      </c>
      <c r="CM370" s="109">
        <v>0</v>
      </c>
      <c r="CN370" s="109">
        <v>0</v>
      </c>
      <c r="CO370" s="108">
        <v>0</v>
      </c>
      <c r="CP370" s="109">
        <v>0</v>
      </c>
      <c r="CQ370" s="109">
        <v>0</v>
      </c>
      <c r="CR370" s="109">
        <v>0</v>
      </c>
      <c r="CS370" s="109">
        <v>0</v>
      </c>
      <c r="CT370" s="114">
        <v>0</v>
      </c>
      <c r="CU370" s="111">
        <v>0</v>
      </c>
      <c r="CV370" s="111">
        <v>0</v>
      </c>
      <c r="CW370" s="111">
        <v>0</v>
      </c>
      <c r="CX370" s="115">
        <v>0</v>
      </c>
    </row>
    <row r="371" spans="1:102" ht="24.95" customHeight="1">
      <c r="A371" s="49" t="s">
        <v>7</v>
      </c>
      <c r="B371" s="97" t="s">
        <v>91</v>
      </c>
      <c r="C371" s="97">
        <v>509906</v>
      </c>
      <c r="D371" s="97">
        <v>990601</v>
      </c>
      <c r="E371" s="31" t="s">
        <v>346</v>
      </c>
      <c r="F371" s="97">
        <v>3</v>
      </c>
      <c r="G371" s="75" t="s">
        <v>174</v>
      </c>
      <c r="H371" s="108">
        <v>0</v>
      </c>
      <c r="I371" s="109">
        <v>0</v>
      </c>
      <c r="J371" s="109">
        <v>0</v>
      </c>
      <c r="K371" s="109">
        <v>0</v>
      </c>
      <c r="L371" s="109">
        <v>0</v>
      </c>
      <c r="M371" s="108">
        <v>0</v>
      </c>
      <c r="N371" s="109">
        <v>0</v>
      </c>
      <c r="O371" s="109">
        <v>0</v>
      </c>
      <c r="P371" s="109">
        <v>0</v>
      </c>
      <c r="Q371" s="109">
        <v>0</v>
      </c>
      <c r="R371" s="108">
        <v>0</v>
      </c>
      <c r="S371" s="109">
        <v>0</v>
      </c>
      <c r="T371" s="109">
        <v>0</v>
      </c>
      <c r="U371" s="109">
        <v>0</v>
      </c>
      <c r="V371" s="109">
        <v>0</v>
      </c>
      <c r="W371" s="108">
        <v>0</v>
      </c>
      <c r="X371" s="109">
        <v>0</v>
      </c>
      <c r="Y371" s="109">
        <v>0</v>
      </c>
      <c r="Z371" s="109">
        <v>0</v>
      </c>
      <c r="AA371" s="109">
        <v>0</v>
      </c>
      <c r="AB371" s="108">
        <v>0</v>
      </c>
      <c r="AC371" s="109">
        <v>0</v>
      </c>
      <c r="AD371" s="109">
        <v>0</v>
      </c>
      <c r="AE371" s="109">
        <v>0</v>
      </c>
      <c r="AF371" s="109">
        <v>0</v>
      </c>
      <c r="AG371" s="108">
        <v>0</v>
      </c>
      <c r="AH371" s="109">
        <v>0</v>
      </c>
      <c r="AI371" s="109">
        <v>0</v>
      </c>
      <c r="AJ371" s="109">
        <v>0</v>
      </c>
      <c r="AK371" s="109">
        <v>0</v>
      </c>
      <c r="AL371" s="108">
        <v>0</v>
      </c>
      <c r="AM371" s="109">
        <v>0</v>
      </c>
      <c r="AN371" s="109">
        <v>0</v>
      </c>
      <c r="AO371" s="109">
        <v>0</v>
      </c>
      <c r="AP371" s="109">
        <v>0</v>
      </c>
      <c r="AQ371" s="108">
        <v>0</v>
      </c>
      <c r="AR371" s="109">
        <v>0</v>
      </c>
      <c r="AS371" s="109">
        <v>0</v>
      </c>
      <c r="AT371" s="109">
        <v>0</v>
      </c>
      <c r="AU371" s="109">
        <v>0</v>
      </c>
      <c r="AV371" s="108">
        <v>0</v>
      </c>
      <c r="AW371" s="109">
        <v>0</v>
      </c>
      <c r="AX371" s="109">
        <v>0</v>
      </c>
      <c r="AY371" s="109">
        <v>0</v>
      </c>
      <c r="AZ371" s="109">
        <v>0</v>
      </c>
      <c r="BA371" s="108">
        <v>0</v>
      </c>
      <c r="BB371" s="109">
        <v>0</v>
      </c>
      <c r="BC371" s="109">
        <v>0</v>
      </c>
      <c r="BD371" s="109">
        <v>0</v>
      </c>
      <c r="BE371" s="109">
        <v>0</v>
      </c>
      <c r="BF371" s="108">
        <v>0</v>
      </c>
      <c r="BG371" s="109">
        <v>0</v>
      </c>
      <c r="BH371" s="109">
        <v>0</v>
      </c>
      <c r="BI371" s="109">
        <v>0</v>
      </c>
      <c r="BJ371" s="109">
        <v>0</v>
      </c>
      <c r="BK371" s="108">
        <v>0</v>
      </c>
      <c r="BL371" s="109">
        <v>0</v>
      </c>
      <c r="BM371" s="109">
        <v>0</v>
      </c>
      <c r="BN371" s="109">
        <v>0</v>
      </c>
      <c r="BO371" s="109">
        <v>0</v>
      </c>
      <c r="BP371" s="108">
        <v>0</v>
      </c>
      <c r="BQ371" s="109">
        <v>0</v>
      </c>
      <c r="BR371" s="109">
        <v>0</v>
      </c>
      <c r="BS371" s="109">
        <v>0</v>
      </c>
      <c r="BT371" s="109">
        <v>0</v>
      </c>
      <c r="BU371" s="108">
        <v>4620</v>
      </c>
      <c r="BV371" s="109">
        <v>1155</v>
      </c>
      <c r="BW371" s="109">
        <v>1155</v>
      </c>
      <c r="BX371" s="109">
        <v>1155</v>
      </c>
      <c r="BY371" s="109">
        <v>1155</v>
      </c>
      <c r="BZ371" s="108">
        <v>0</v>
      </c>
      <c r="CA371" s="109">
        <v>0</v>
      </c>
      <c r="CB371" s="109">
        <v>0</v>
      </c>
      <c r="CC371" s="109">
        <v>0</v>
      </c>
      <c r="CD371" s="109">
        <v>0</v>
      </c>
      <c r="CE371" s="108">
        <v>0</v>
      </c>
      <c r="CF371" s="109">
        <v>0</v>
      </c>
      <c r="CG371" s="109">
        <v>0</v>
      </c>
      <c r="CH371" s="109">
        <v>0</v>
      </c>
      <c r="CI371" s="109">
        <v>0</v>
      </c>
      <c r="CJ371" s="108">
        <v>0</v>
      </c>
      <c r="CK371" s="109">
        <v>0</v>
      </c>
      <c r="CL371" s="109">
        <v>0</v>
      </c>
      <c r="CM371" s="109">
        <v>0</v>
      </c>
      <c r="CN371" s="109">
        <v>0</v>
      </c>
      <c r="CO371" s="108">
        <v>0</v>
      </c>
      <c r="CP371" s="109">
        <v>0</v>
      </c>
      <c r="CQ371" s="109">
        <v>0</v>
      </c>
      <c r="CR371" s="109">
        <v>0</v>
      </c>
      <c r="CS371" s="109">
        <v>0</v>
      </c>
      <c r="CT371" s="114">
        <v>1690.4327673469386</v>
      </c>
      <c r="CU371" s="111">
        <v>422.60819183673465</v>
      </c>
      <c r="CV371" s="111">
        <v>422.60819183673465</v>
      </c>
      <c r="CW371" s="111">
        <v>422.60819183673465</v>
      </c>
      <c r="CX371" s="115">
        <v>422.60819183673465</v>
      </c>
    </row>
    <row r="372" spans="1:102" ht="24.95" customHeight="1">
      <c r="A372" s="49" t="s">
        <v>7</v>
      </c>
      <c r="B372" s="97" t="s">
        <v>92</v>
      </c>
      <c r="C372" s="97">
        <v>509901</v>
      </c>
      <c r="D372" s="97">
        <v>990101</v>
      </c>
      <c r="E372" s="31" t="s">
        <v>574</v>
      </c>
      <c r="F372" s="97">
        <v>3</v>
      </c>
      <c r="G372" s="75" t="s">
        <v>174</v>
      </c>
      <c r="H372" s="108">
        <v>3813</v>
      </c>
      <c r="I372" s="109">
        <v>545</v>
      </c>
      <c r="J372" s="109">
        <v>958</v>
      </c>
      <c r="K372" s="109">
        <v>1023</v>
      </c>
      <c r="L372" s="109">
        <v>1287</v>
      </c>
      <c r="M372" s="108">
        <v>0</v>
      </c>
      <c r="N372" s="109">
        <v>0</v>
      </c>
      <c r="O372" s="109">
        <v>0</v>
      </c>
      <c r="P372" s="109">
        <v>0</v>
      </c>
      <c r="Q372" s="109">
        <v>0</v>
      </c>
      <c r="R372" s="108">
        <v>0</v>
      </c>
      <c r="S372" s="109">
        <v>0</v>
      </c>
      <c r="T372" s="109">
        <v>0</v>
      </c>
      <c r="U372" s="109">
        <v>0</v>
      </c>
      <c r="V372" s="109">
        <v>0</v>
      </c>
      <c r="W372" s="108">
        <v>0</v>
      </c>
      <c r="X372" s="109">
        <v>0</v>
      </c>
      <c r="Y372" s="109">
        <v>0</v>
      </c>
      <c r="Z372" s="109">
        <v>0</v>
      </c>
      <c r="AA372" s="109">
        <v>0</v>
      </c>
      <c r="AB372" s="108">
        <v>0</v>
      </c>
      <c r="AC372" s="109">
        <v>0</v>
      </c>
      <c r="AD372" s="109">
        <v>0</v>
      </c>
      <c r="AE372" s="109">
        <v>0</v>
      </c>
      <c r="AF372" s="109">
        <v>0</v>
      </c>
      <c r="AG372" s="108">
        <v>0</v>
      </c>
      <c r="AH372" s="109">
        <v>0</v>
      </c>
      <c r="AI372" s="109">
        <v>0</v>
      </c>
      <c r="AJ372" s="109">
        <v>0</v>
      </c>
      <c r="AK372" s="109">
        <v>0</v>
      </c>
      <c r="AL372" s="108">
        <v>0</v>
      </c>
      <c r="AM372" s="109">
        <v>0</v>
      </c>
      <c r="AN372" s="109">
        <v>0</v>
      </c>
      <c r="AO372" s="109">
        <v>0</v>
      </c>
      <c r="AP372" s="109">
        <v>0</v>
      </c>
      <c r="AQ372" s="108">
        <v>87.957139574624563</v>
      </c>
      <c r="AR372" s="109">
        <v>0</v>
      </c>
      <c r="AS372" s="109">
        <v>22</v>
      </c>
      <c r="AT372" s="109">
        <v>22</v>
      </c>
      <c r="AU372" s="109">
        <v>43.957139574624563</v>
      </c>
      <c r="AV372" s="108">
        <v>0</v>
      </c>
      <c r="AW372" s="109">
        <v>0</v>
      </c>
      <c r="AX372" s="109">
        <v>0</v>
      </c>
      <c r="AY372" s="109">
        <v>0</v>
      </c>
      <c r="AZ372" s="109">
        <v>0</v>
      </c>
      <c r="BA372" s="108">
        <v>0</v>
      </c>
      <c r="BB372" s="109">
        <v>0</v>
      </c>
      <c r="BC372" s="109">
        <v>0</v>
      </c>
      <c r="BD372" s="109">
        <v>0</v>
      </c>
      <c r="BE372" s="109">
        <v>0</v>
      </c>
      <c r="BF372" s="108">
        <v>498</v>
      </c>
      <c r="BG372" s="109">
        <v>125</v>
      </c>
      <c r="BH372" s="109">
        <v>125</v>
      </c>
      <c r="BI372" s="109">
        <v>125</v>
      </c>
      <c r="BJ372" s="109">
        <v>123</v>
      </c>
      <c r="BK372" s="108">
        <v>0</v>
      </c>
      <c r="BL372" s="109">
        <v>0</v>
      </c>
      <c r="BM372" s="109">
        <v>0</v>
      </c>
      <c r="BN372" s="109">
        <v>0</v>
      </c>
      <c r="BO372" s="109">
        <v>0</v>
      </c>
      <c r="BP372" s="108">
        <v>4.9935129427467473E-3</v>
      </c>
      <c r="BQ372" s="109">
        <v>0</v>
      </c>
      <c r="BR372" s="109">
        <v>0</v>
      </c>
      <c r="BS372" s="109">
        <v>0</v>
      </c>
      <c r="BT372" s="109">
        <v>4.9935129427467473E-3</v>
      </c>
      <c r="BU372" s="108">
        <v>241785</v>
      </c>
      <c r="BV372" s="109">
        <v>56357</v>
      </c>
      <c r="BW372" s="109">
        <v>60418</v>
      </c>
      <c r="BX372" s="109">
        <v>60462</v>
      </c>
      <c r="BY372" s="109">
        <v>64548</v>
      </c>
      <c r="BZ372" s="108">
        <v>84</v>
      </c>
      <c r="CA372" s="109">
        <v>21</v>
      </c>
      <c r="CB372" s="109">
        <v>21</v>
      </c>
      <c r="CC372" s="109">
        <v>21</v>
      </c>
      <c r="CD372" s="109">
        <v>21</v>
      </c>
      <c r="CE372" s="108">
        <v>232785</v>
      </c>
      <c r="CF372" s="109">
        <v>54797</v>
      </c>
      <c r="CG372" s="109">
        <v>58168</v>
      </c>
      <c r="CH372" s="109">
        <v>58212</v>
      </c>
      <c r="CI372" s="109">
        <v>61608</v>
      </c>
      <c r="CJ372" s="108">
        <v>0</v>
      </c>
      <c r="CK372" s="109">
        <v>0</v>
      </c>
      <c r="CL372" s="109">
        <v>0</v>
      </c>
      <c r="CM372" s="109">
        <v>0</v>
      </c>
      <c r="CN372" s="109">
        <v>0</v>
      </c>
      <c r="CO372" s="108">
        <v>2382.35</v>
      </c>
      <c r="CP372" s="109">
        <v>268</v>
      </c>
      <c r="CQ372" s="109">
        <v>457</v>
      </c>
      <c r="CR372" s="109">
        <v>647</v>
      </c>
      <c r="CS372" s="109">
        <v>1010.35</v>
      </c>
      <c r="CT372" s="114">
        <v>414522.47674795636</v>
      </c>
      <c r="CU372" s="111">
        <v>96039.319186989102</v>
      </c>
      <c r="CV372" s="111">
        <v>103457.2391869891</v>
      </c>
      <c r="CW372" s="111">
        <v>103555.1291869891</v>
      </c>
      <c r="CX372" s="115">
        <v>111470.7891869891</v>
      </c>
    </row>
    <row r="373" spans="1:102" ht="24.95" customHeight="1">
      <c r="A373" s="49" t="s">
        <v>7</v>
      </c>
      <c r="B373" s="97" t="s">
        <v>92</v>
      </c>
      <c r="C373" s="97">
        <v>509902</v>
      </c>
      <c r="D373" s="97">
        <v>990201</v>
      </c>
      <c r="E373" s="31" t="s">
        <v>331</v>
      </c>
      <c r="F373" s="97">
        <v>3</v>
      </c>
      <c r="G373" s="75" t="s">
        <v>174</v>
      </c>
      <c r="H373" s="108">
        <v>0</v>
      </c>
      <c r="I373" s="109">
        <v>0</v>
      </c>
      <c r="J373" s="109">
        <v>0</v>
      </c>
      <c r="K373" s="109">
        <v>0</v>
      </c>
      <c r="L373" s="109">
        <v>0</v>
      </c>
      <c r="M373" s="108">
        <v>0</v>
      </c>
      <c r="N373" s="109">
        <v>0</v>
      </c>
      <c r="O373" s="109">
        <v>0</v>
      </c>
      <c r="P373" s="109">
        <v>0</v>
      </c>
      <c r="Q373" s="109">
        <v>0</v>
      </c>
      <c r="R373" s="108">
        <v>0</v>
      </c>
      <c r="S373" s="109">
        <v>0</v>
      </c>
      <c r="T373" s="109">
        <v>0</v>
      </c>
      <c r="U373" s="109">
        <v>0</v>
      </c>
      <c r="V373" s="109">
        <v>0</v>
      </c>
      <c r="W373" s="108">
        <v>0</v>
      </c>
      <c r="X373" s="109">
        <v>0</v>
      </c>
      <c r="Y373" s="109">
        <v>0</v>
      </c>
      <c r="Z373" s="109">
        <v>0</v>
      </c>
      <c r="AA373" s="109">
        <v>0</v>
      </c>
      <c r="AB373" s="108">
        <v>0</v>
      </c>
      <c r="AC373" s="109">
        <v>0</v>
      </c>
      <c r="AD373" s="109">
        <v>0</v>
      </c>
      <c r="AE373" s="109">
        <v>0</v>
      </c>
      <c r="AF373" s="109">
        <v>0</v>
      </c>
      <c r="AG373" s="108">
        <v>0</v>
      </c>
      <c r="AH373" s="109">
        <v>0</v>
      </c>
      <c r="AI373" s="109">
        <v>0</v>
      </c>
      <c r="AJ373" s="109">
        <v>0</v>
      </c>
      <c r="AK373" s="109">
        <v>0</v>
      </c>
      <c r="AL373" s="108">
        <v>0</v>
      </c>
      <c r="AM373" s="109">
        <v>0</v>
      </c>
      <c r="AN373" s="109">
        <v>0</v>
      </c>
      <c r="AO373" s="109">
        <v>0</v>
      </c>
      <c r="AP373" s="109">
        <v>0</v>
      </c>
      <c r="AQ373" s="108">
        <v>0</v>
      </c>
      <c r="AR373" s="109">
        <v>0</v>
      </c>
      <c r="AS373" s="109">
        <v>0</v>
      </c>
      <c r="AT373" s="109">
        <v>0</v>
      </c>
      <c r="AU373" s="109">
        <v>0</v>
      </c>
      <c r="AV373" s="108">
        <v>0</v>
      </c>
      <c r="AW373" s="109">
        <v>0</v>
      </c>
      <c r="AX373" s="109">
        <v>0</v>
      </c>
      <c r="AY373" s="109">
        <v>0</v>
      </c>
      <c r="AZ373" s="109">
        <v>0</v>
      </c>
      <c r="BA373" s="108">
        <v>0</v>
      </c>
      <c r="BB373" s="109">
        <v>0</v>
      </c>
      <c r="BC373" s="109">
        <v>0</v>
      </c>
      <c r="BD373" s="109">
        <v>0</v>
      </c>
      <c r="BE373" s="109">
        <v>0</v>
      </c>
      <c r="BF373" s="108">
        <v>4963</v>
      </c>
      <c r="BG373" s="109">
        <v>1088</v>
      </c>
      <c r="BH373" s="109">
        <v>1701</v>
      </c>
      <c r="BI373" s="109">
        <v>1088</v>
      </c>
      <c r="BJ373" s="109">
        <v>1086</v>
      </c>
      <c r="BK373" s="108">
        <v>0</v>
      </c>
      <c r="BL373" s="109">
        <v>0</v>
      </c>
      <c r="BM373" s="109">
        <v>0</v>
      </c>
      <c r="BN373" s="109">
        <v>0</v>
      </c>
      <c r="BO373" s="109">
        <v>0</v>
      </c>
      <c r="BP373" s="108">
        <v>0</v>
      </c>
      <c r="BQ373" s="109">
        <v>0</v>
      </c>
      <c r="BR373" s="109">
        <v>0</v>
      </c>
      <c r="BS373" s="109">
        <v>0</v>
      </c>
      <c r="BT373" s="109">
        <v>0</v>
      </c>
      <c r="BU373" s="108">
        <v>39634</v>
      </c>
      <c r="BV373" s="109">
        <v>10250</v>
      </c>
      <c r="BW373" s="109">
        <v>8884</v>
      </c>
      <c r="BX373" s="109">
        <v>10250</v>
      </c>
      <c r="BY373" s="109">
        <v>10250</v>
      </c>
      <c r="BZ373" s="108">
        <v>0</v>
      </c>
      <c r="CA373" s="109">
        <v>0</v>
      </c>
      <c r="CB373" s="109">
        <v>0</v>
      </c>
      <c r="CC373" s="109">
        <v>0</v>
      </c>
      <c r="CD373" s="109">
        <v>0</v>
      </c>
      <c r="CE373" s="108">
        <v>0</v>
      </c>
      <c r="CF373" s="109">
        <v>0</v>
      </c>
      <c r="CG373" s="109">
        <v>0</v>
      </c>
      <c r="CH373" s="109">
        <v>0</v>
      </c>
      <c r="CI373" s="109">
        <v>0</v>
      </c>
      <c r="CJ373" s="108">
        <v>0</v>
      </c>
      <c r="CK373" s="109">
        <v>0</v>
      </c>
      <c r="CL373" s="109">
        <v>0</v>
      </c>
      <c r="CM373" s="109">
        <v>0</v>
      </c>
      <c r="CN373" s="109">
        <v>0</v>
      </c>
      <c r="CO373" s="108">
        <v>0</v>
      </c>
      <c r="CP373" s="109">
        <v>0</v>
      </c>
      <c r="CQ373" s="109">
        <v>0</v>
      </c>
      <c r="CR373" s="109">
        <v>0</v>
      </c>
      <c r="CS373" s="109">
        <v>0</v>
      </c>
      <c r="CT373" s="114">
        <v>27877.124442855828</v>
      </c>
      <c r="CU373" s="111">
        <v>6969.2811107139569</v>
      </c>
      <c r="CV373" s="111">
        <v>6969.2811107139569</v>
      </c>
      <c r="CW373" s="111">
        <v>6969.2811107139569</v>
      </c>
      <c r="CX373" s="115">
        <v>6969.2811107139569</v>
      </c>
    </row>
    <row r="374" spans="1:102" ht="24.95" customHeight="1">
      <c r="A374" s="49" t="s">
        <v>7</v>
      </c>
      <c r="B374" s="97" t="s">
        <v>92</v>
      </c>
      <c r="C374" s="97">
        <v>509903</v>
      </c>
      <c r="D374" s="97">
        <v>990301</v>
      </c>
      <c r="E374" s="31" t="s">
        <v>332</v>
      </c>
      <c r="F374" s="97">
        <v>3</v>
      </c>
      <c r="G374" s="75" t="s">
        <v>174</v>
      </c>
      <c r="H374" s="108">
        <v>248</v>
      </c>
      <c r="I374" s="109">
        <v>62</v>
      </c>
      <c r="J374" s="109">
        <v>62</v>
      </c>
      <c r="K374" s="109">
        <v>62</v>
      </c>
      <c r="L374" s="109">
        <v>62</v>
      </c>
      <c r="M374" s="108">
        <v>0</v>
      </c>
      <c r="N374" s="109">
        <v>0</v>
      </c>
      <c r="O374" s="109">
        <v>0</v>
      </c>
      <c r="P374" s="109">
        <v>0</v>
      </c>
      <c r="Q374" s="109">
        <v>0</v>
      </c>
      <c r="R374" s="108">
        <v>0</v>
      </c>
      <c r="S374" s="109">
        <v>0</v>
      </c>
      <c r="T374" s="109">
        <v>0</v>
      </c>
      <c r="U374" s="109">
        <v>0</v>
      </c>
      <c r="V374" s="109">
        <v>0</v>
      </c>
      <c r="W374" s="108">
        <v>0</v>
      </c>
      <c r="X374" s="109">
        <v>0</v>
      </c>
      <c r="Y374" s="109">
        <v>0</v>
      </c>
      <c r="Z374" s="109">
        <v>0</v>
      </c>
      <c r="AA374" s="109">
        <v>0</v>
      </c>
      <c r="AB374" s="108">
        <v>0</v>
      </c>
      <c r="AC374" s="109">
        <v>0</v>
      </c>
      <c r="AD374" s="109">
        <v>0</v>
      </c>
      <c r="AE374" s="109">
        <v>0</v>
      </c>
      <c r="AF374" s="109">
        <v>0</v>
      </c>
      <c r="AG374" s="108">
        <v>0</v>
      </c>
      <c r="AH374" s="109">
        <v>0</v>
      </c>
      <c r="AI374" s="109">
        <v>0</v>
      </c>
      <c r="AJ374" s="109">
        <v>0</v>
      </c>
      <c r="AK374" s="109">
        <v>0</v>
      </c>
      <c r="AL374" s="108">
        <v>0</v>
      </c>
      <c r="AM374" s="109">
        <v>0</v>
      </c>
      <c r="AN374" s="109">
        <v>0</v>
      </c>
      <c r="AO374" s="109">
        <v>0</v>
      </c>
      <c r="AP374" s="109">
        <v>0</v>
      </c>
      <c r="AQ374" s="108">
        <v>0</v>
      </c>
      <c r="AR374" s="109">
        <v>0</v>
      </c>
      <c r="AS374" s="109">
        <v>0</v>
      </c>
      <c r="AT374" s="109">
        <v>0</v>
      </c>
      <c r="AU374" s="109">
        <v>0</v>
      </c>
      <c r="AV374" s="108">
        <v>0</v>
      </c>
      <c r="AW374" s="109">
        <v>0</v>
      </c>
      <c r="AX374" s="109">
        <v>0</v>
      </c>
      <c r="AY374" s="109">
        <v>0</v>
      </c>
      <c r="AZ374" s="109">
        <v>0</v>
      </c>
      <c r="BA374" s="108">
        <v>0</v>
      </c>
      <c r="BB374" s="109">
        <v>0</v>
      </c>
      <c r="BC374" s="109">
        <v>0</v>
      </c>
      <c r="BD374" s="109">
        <v>0</v>
      </c>
      <c r="BE374" s="109">
        <v>0</v>
      </c>
      <c r="BF374" s="108">
        <v>810</v>
      </c>
      <c r="BG374" s="109">
        <v>203</v>
      </c>
      <c r="BH374" s="109">
        <v>203</v>
      </c>
      <c r="BI374" s="109">
        <v>203</v>
      </c>
      <c r="BJ374" s="109">
        <v>201</v>
      </c>
      <c r="BK374" s="108">
        <v>0</v>
      </c>
      <c r="BL374" s="109">
        <v>0</v>
      </c>
      <c r="BM374" s="109">
        <v>0</v>
      </c>
      <c r="BN374" s="109">
        <v>0</v>
      </c>
      <c r="BO374" s="109">
        <v>0</v>
      </c>
      <c r="BP374" s="108">
        <v>810</v>
      </c>
      <c r="BQ374" s="109">
        <v>203</v>
      </c>
      <c r="BR374" s="109">
        <v>203</v>
      </c>
      <c r="BS374" s="109">
        <v>203</v>
      </c>
      <c r="BT374" s="109">
        <v>201</v>
      </c>
      <c r="BU374" s="108">
        <v>15752</v>
      </c>
      <c r="BV374" s="109">
        <v>3938</v>
      </c>
      <c r="BW374" s="109">
        <v>3938</v>
      </c>
      <c r="BX374" s="109">
        <v>3938</v>
      </c>
      <c r="BY374" s="109">
        <v>3938</v>
      </c>
      <c r="BZ374" s="108">
        <v>0</v>
      </c>
      <c r="CA374" s="109">
        <v>0</v>
      </c>
      <c r="CB374" s="109">
        <v>0</v>
      </c>
      <c r="CC374" s="109">
        <v>0</v>
      </c>
      <c r="CD374" s="109">
        <v>0</v>
      </c>
      <c r="CE374" s="108">
        <v>13952</v>
      </c>
      <c r="CF374" s="109">
        <v>3488</v>
      </c>
      <c r="CG374" s="109">
        <v>3488</v>
      </c>
      <c r="CH374" s="109">
        <v>3488</v>
      </c>
      <c r="CI374" s="109">
        <v>3488</v>
      </c>
      <c r="CJ374" s="108">
        <v>0</v>
      </c>
      <c r="CK374" s="109">
        <v>0</v>
      </c>
      <c r="CL374" s="109">
        <v>0</v>
      </c>
      <c r="CM374" s="109">
        <v>0</v>
      </c>
      <c r="CN374" s="109">
        <v>0</v>
      </c>
      <c r="CO374" s="108">
        <v>0</v>
      </c>
      <c r="CP374" s="109">
        <v>0</v>
      </c>
      <c r="CQ374" s="109">
        <v>0</v>
      </c>
      <c r="CR374" s="109">
        <v>0</v>
      </c>
      <c r="CS374" s="109">
        <v>0</v>
      </c>
      <c r="CT374" s="114">
        <v>8977.3803930041158</v>
      </c>
      <c r="CU374" s="111">
        <v>2244.345098251029</v>
      </c>
      <c r="CV374" s="111">
        <v>2244.345098251029</v>
      </c>
      <c r="CW374" s="111">
        <v>2244.345098251029</v>
      </c>
      <c r="CX374" s="115">
        <v>2244.345098251029</v>
      </c>
    </row>
    <row r="375" spans="1:102" ht="24.95" customHeight="1">
      <c r="A375" s="49" t="s">
        <v>7</v>
      </c>
      <c r="B375" s="97" t="s">
        <v>92</v>
      </c>
      <c r="C375" s="97">
        <v>509904</v>
      </c>
      <c r="D375" s="97">
        <v>990401</v>
      </c>
      <c r="E375" s="31" t="s">
        <v>333</v>
      </c>
      <c r="F375" s="97">
        <v>3</v>
      </c>
      <c r="G375" s="75" t="s">
        <v>174</v>
      </c>
      <c r="H375" s="108">
        <v>0</v>
      </c>
      <c r="I375" s="109">
        <v>0</v>
      </c>
      <c r="J375" s="109">
        <v>0</v>
      </c>
      <c r="K375" s="109">
        <v>0</v>
      </c>
      <c r="L375" s="109">
        <v>0</v>
      </c>
      <c r="M375" s="108">
        <v>0</v>
      </c>
      <c r="N375" s="109">
        <v>0</v>
      </c>
      <c r="O375" s="109">
        <v>0</v>
      </c>
      <c r="P375" s="109">
        <v>0</v>
      </c>
      <c r="Q375" s="109">
        <v>0</v>
      </c>
      <c r="R375" s="108">
        <v>0</v>
      </c>
      <c r="S375" s="109">
        <v>0</v>
      </c>
      <c r="T375" s="109">
        <v>0</v>
      </c>
      <c r="U375" s="109">
        <v>0</v>
      </c>
      <c r="V375" s="109">
        <v>0</v>
      </c>
      <c r="W375" s="108">
        <v>0</v>
      </c>
      <c r="X375" s="109">
        <v>0</v>
      </c>
      <c r="Y375" s="109">
        <v>0</v>
      </c>
      <c r="Z375" s="109">
        <v>0</v>
      </c>
      <c r="AA375" s="109">
        <v>0</v>
      </c>
      <c r="AB375" s="108">
        <v>0</v>
      </c>
      <c r="AC375" s="109">
        <v>0</v>
      </c>
      <c r="AD375" s="109">
        <v>0</v>
      </c>
      <c r="AE375" s="109">
        <v>0</v>
      </c>
      <c r="AF375" s="109">
        <v>0</v>
      </c>
      <c r="AG375" s="108">
        <v>0</v>
      </c>
      <c r="AH375" s="109">
        <v>0</v>
      </c>
      <c r="AI375" s="109">
        <v>0</v>
      </c>
      <c r="AJ375" s="109">
        <v>0</v>
      </c>
      <c r="AK375" s="109">
        <v>0</v>
      </c>
      <c r="AL375" s="108">
        <v>0</v>
      </c>
      <c r="AM375" s="109">
        <v>0</v>
      </c>
      <c r="AN375" s="109">
        <v>0</v>
      </c>
      <c r="AO375" s="109">
        <v>0</v>
      </c>
      <c r="AP375" s="109">
        <v>0</v>
      </c>
      <c r="AQ375" s="108">
        <v>0</v>
      </c>
      <c r="AR375" s="109">
        <v>0</v>
      </c>
      <c r="AS375" s="109">
        <v>0</v>
      </c>
      <c r="AT375" s="109">
        <v>0</v>
      </c>
      <c r="AU375" s="109">
        <v>0</v>
      </c>
      <c r="AV375" s="108">
        <v>0</v>
      </c>
      <c r="AW375" s="109">
        <v>0</v>
      </c>
      <c r="AX375" s="109">
        <v>0</v>
      </c>
      <c r="AY375" s="109">
        <v>0</v>
      </c>
      <c r="AZ375" s="109">
        <v>0</v>
      </c>
      <c r="BA375" s="108">
        <v>0</v>
      </c>
      <c r="BB375" s="109">
        <v>0</v>
      </c>
      <c r="BC375" s="109">
        <v>0</v>
      </c>
      <c r="BD375" s="109">
        <v>0</v>
      </c>
      <c r="BE375" s="109">
        <v>0</v>
      </c>
      <c r="BF375" s="108">
        <v>500</v>
      </c>
      <c r="BG375" s="109">
        <v>125</v>
      </c>
      <c r="BH375" s="109">
        <v>125</v>
      </c>
      <c r="BI375" s="109">
        <v>125</v>
      </c>
      <c r="BJ375" s="109">
        <v>125</v>
      </c>
      <c r="BK375" s="108">
        <v>233.10023310023308</v>
      </c>
      <c r="BL375" s="109">
        <v>58</v>
      </c>
      <c r="BM375" s="109">
        <v>58</v>
      </c>
      <c r="BN375" s="109">
        <v>58</v>
      </c>
      <c r="BO375" s="109">
        <v>59.100233100233083</v>
      </c>
      <c r="BP375" s="108">
        <v>0</v>
      </c>
      <c r="BQ375" s="109">
        <v>0</v>
      </c>
      <c r="BR375" s="109">
        <v>0</v>
      </c>
      <c r="BS375" s="109">
        <v>0</v>
      </c>
      <c r="BT375" s="109">
        <v>0</v>
      </c>
      <c r="BU375" s="108">
        <v>0</v>
      </c>
      <c r="BV375" s="109">
        <v>0</v>
      </c>
      <c r="BW375" s="109">
        <v>0</v>
      </c>
      <c r="BX375" s="109">
        <v>0</v>
      </c>
      <c r="BY375" s="109">
        <v>0</v>
      </c>
      <c r="BZ375" s="108">
        <v>0</v>
      </c>
      <c r="CA375" s="109">
        <v>0</v>
      </c>
      <c r="CB375" s="109">
        <v>0</v>
      </c>
      <c r="CC375" s="109">
        <v>0</v>
      </c>
      <c r="CD375" s="109">
        <v>0</v>
      </c>
      <c r="CE375" s="108">
        <v>0</v>
      </c>
      <c r="CF375" s="109">
        <v>0</v>
      </c>
      <c r="CG375" s="109">
        <v>0</v>
      </c>
      <c r="CH375" s="109">
        <v>0</v>
      </c>
      <c r="CI375" s="109">
        <v>0</v>
      </c>
      <c r="CJ375" s="108">
        <v>0</v>
      </c>
      <c r="CK375" s="109">
        <v>0</v>
      </c>
      <c r="CL375" s="109">
        <v>0</v>
      </c>
      <c r="CM375" s="109">
        <v>0</v>
      </c>
      <c r="CN375" s="109">
        <v>0</v>
      </c>
      <c r="CO375" s="108">
        <v>2000</v>
      </c>
      <c r="CP375" s="109">
        <v>500</v>
      </c>
      <c r="CQ375" s="109">
        <v>500</v>
      </c>
      <c r="CR375" s="109">
        <v>500</v>
      </c>
      <c r="CS375" s="109">
        <v>500</v>
      </c>
      <c r="CT375" s="114">
        <v>618.65772978639211</v>
      </c>
      <c r="CU375" s="111">
        <v>154.66443244659803</v>
      </c>
      <c r="CV375" s="111">
        <v>154.66443244659803</v>
      </c>
      <c r="CW375" s="111">
        <v>154.66443244659803</v>
      </c>
      <c r="CX375" s="115">
        <v>154.66443244659803</v>
      </c>
    </row>
    <row r="376" spans="1:102" ht="24.95" customHeight="1">
      <c r="A376" s="49" t="s">
        <v>7</v>
      </c>
      <c r="B376" s="97" t="s">
        <v>92</v>
      </c>
      <c r="C376" s="97">
        <v>509905</v>
      </c>
      <c r="D376" s="97">
        <v>990501</v>
      </c>
      <c r="E376" s="31" t="s">
        <v>658</v>
      </c>
      <c r="F376" s="97">
        <v>3</v>
      </c>
      <c r="G376" s="75" t="s">
        <v>174</v>
      </c>
      <c r="H376" s="108">
        <v>400</v>
      </c>
      <c r="I376" s="109">
        <v>100</v>
      </c>
      <c r="J376" s="109">
        <v>100</v>
      </c>
      <c r="K376" s="109">
        <v>100</v>
      </c>
      <c r="L376" s="109">
        <v>100</v>
      </c>
      <c r="M376" s="108">
        <v>0</v>
      </c>
      <c r="N376" s="109">
        <v>0</v>
      </c>
      <c r="O376" s="109">
        <v>0</v>
      </c>
      <c r="P376" s="109">
        <v>0</v>
      </c>
      <c r="Q376" s="109">
        <v>0</v>
      </c>
      <c r="R376" s="108">
        <v>0</v>
      </c>
      <c r="S376" s="109">
        <v>0</v>
      </c>
      <c r="T376" s="109">
        <v>0</v>
      </c>
      <c r="U376" s="109">
        <v>0</v>
      </c>
      <c r="V376" s="109">
        <v>0</v>
      </c>
      <c r="W376" s="108">
        <v>0</v>
      </c>
      <c r="X376" s="109">
        <v>0</v>
      </c>
      <c r="Y376" s="109">
        <v>0</v>
      </c>
      <c r="Z376" s="109">
        <v>0</v>
      </c>
      <c r="AA376" s="109">
        <v>0</v>
      </c>
      <c r="AB376" s="108">
        <v>0</v>
      </c>
      <c r="AC376" s="109">
        <v>0</v>
      </c>
      <c r="AD376" s="109">
        <v>0</v>
      </c>
      <c r="AE376" s="109">
        <v>0</v>
      </c>
      <c r="AF376" s="109">
        <v>0</v>
      </c>
      <c r="AG376" s="108">
        <v>0</v>
      </c>
      <c r="AH376" s="109">
        <v>0</v>
      </c>
      <c r="AI376" s="109">
        <v>0</v>
      </c>
      <c r="AJ376" s="109">
        <v>0</v>
      </c>
      <c r="AK376" s="109">
        <v>0</v>
      </c>
      <c r="AL376" s="108">
        <v>0</v>
      </c>
      <c r="AM376" s="109">
        <v>0</v>
      </c>
      <c r="AN376" s="109">
        <v>0</v>
      </c>
      <c r="AO376" s="109">
        <v>0</v>
      </c>
      <c r="AP376" s="109">
        <v>0</v>
      </c>
      <c r="AQ376" s="108">
        <v>0</v>
      </c>
      <c r="AR376" s="109">
        <v>0</v>
      </c>
      <c r="AS376" s="109">
        <v>0</v>
      </c>
      <c r="AT376" s="109">
        <v>0</v>
      </c>
      <c r="AU376" s="109">
        <v>0</v>
      </c>
      <c r="AV376" s="108">
        <v>0</v>
      </c>
      <c r="AW376" s="109">
        <v>0</v>
      </c>
      <c r="AX376" s="109">
        <v>0</v>
      </c>
      <c r="AY376" s="109">
        <v>0</v>
      </c>
      <c r="AZ376" s="109">
        <v>0</v>
      </c>
      <c r="BA376" s="108">
        <v>0</v>
      </c>
      <c r="BB376" s="109">
        <v>0</v>
      </c>
      <c r="BC376" s="109">
        <v>0</v>
      </c>
      <c r="BD376" s="109">
        <v>0</v>
      </c>
      <c r="BE376" s="109">
        <v>0</v>
      </c>
      <c r="BF376" s="108">
        <v>18500</v>
      </c>
      <c r="BG376" s="109">
        <v>4625</v>
      </c>
      <c r="BH376" s="109">
        <v>4625</v>
      </c>
      <c r="BI376" s="109">
        <v>4625</v>
      </c>
      <c r="BJ376" s="109">
        <v>4625</v>
      </c>
      <c r="BK376" s="108">
        <v>0</v>
      </c>
      <c r="BL376" s="109">
        <v>0</v>
      </c>
      <c r="BM376" s="109">
        <v>0</v>
      </c>
      <c r="BN376" s="109">
        <v>0</v>
      </c>
      <c r="BO376" s="109">
        <v>0</v>
      </c>
      <c r="BP376" s="108">
        <v>18500</v>
      </c>
      <c r="BQ376" s="109">
        <v>4625</v>
      </c>
      <c r="BR376" s="109">
        <v>4625</v>
      </c>
      <c r="BS376" s="109">
        <v>4625</v>
      </c>
      <c r="BT376" s="109">
        <v>4625</v>
      </c>
      <c r="BU376" s="108">
        <v>78300</v>
      </c>
      <c r="BV376" s="109">
        <v>19576</v>
      </c>
      <c r="BW376" s="109">
        <v>19576</v>
      </c>
      <c r="BX376" s="109">
        <v>19576</v>
      </c>
      <c r="BY376" s="109">
        <v>19572</v>
      </c>
      <c r="BZ376" s="108">
        <v>0</v>
      </c>
      <c r="CA376" s="109">
        <v>0</v>
      </c>
      <c r="CB376" s="109">
        <v>0</v>
      </c>
      <c r="CC376" s="109">
        <v>0</v>
      </c>
      <c r="CD376" s="109">
        <v>0</v>
      </c>
      <c r="CE376" s="108">
        <v>78300</v>
      </c>
      <c r="CF376" s="109">
        <v>19576</v>
      </c>
      <c r="CG376" s="109">
        <v>19576</v>
      </c>
      <c r="CH376" s="109">
        <v>19576</v>
      </c>
      <c r="CI376" s="109">
        <v>19572</v>
      </c>
      <c r="CJ376" s="108">
        <v>0</v>
      </c>
      <c r="CK376" s="109">
        <v>0</v>
      </c>
      <c r="CL376" s="109">
        <v>0</v>
      </c>
      <c r="CM376" s="109">
        <v>0</v>
      </c>
      <c r="CN376" s="109">
        <v>0</v>
      </c>
      <c r="CO376" s="108">
        <v>0</v>
      </c>
      <c r="CP376" s="109">
        <v>0</v>
      </c>
      <c r="CQ376" s="109">
        <v>0</v>
      </c>
      <c r="CR376" s="109">
        <v>0</v>
      </c>
      <c r="CS376" s="109">
        <v>0</v>
      </c>
      <c r="CT376" s="114">
        <v>84388.547380970995</v>
      </c>
      <c r="CU376" s="111">
        <v>21097.136845242749</v>
      </c>
      <c r="CV376" s="111">
        <v>21097.136845242749</v>
      </c>
      <c r="CW376" s="111">
        <v>21097.136845242749</v>
      </c>
      <c r="CX376" s="115">
        <v>21097.136845242749</v>
      </c>
    </row>
    <row r="377" spans="1:102" ht="24.95" customHeight="1">
      <c r="A377" s="49" t="s">
        <v>7</v>
      </c>
      <c r="B377" s="97" t="s">
        <v>92</v>
      </c>
      <c r="C377" s="97">
        <v>509907</v>
      </c>
      <c r="D377" s="97">
        <v>990701</v>
      </c>
      <c r="E377" s="31" t="s">
        <v>578</v>
      </c>
      <c r="F377" s="97">
        <v>3</v>
      </c>
      <c r="G377" s="75" t="s">
        <v>174</v>
      </c>
      <c r="H377" s="108">
        <v>15711</v>
      </c>
      <c r="I377" s="109">
        <v>3918</v>
      </c>
      <c r="J377" s="109">
        <v>3918</v>
      </c>
      <c r="K377" s="109">
        <v>3938</v>
      </c>
      <c r="L377" s="109">
        <v>3937</v>
      </c>
      <c r="M377" s="108">
        <v>0</v>
      </c>
      <c r="N377" s="109">
        <v>0</v>
      </c>
      <c r="O377" s="109">
        <v>0</v>
      </c>
      <c r="P377" s="109">
        <v>0</v>
      </c>
      <c r="Q377" s="109">
        <v>0</v>
      </c>
      <c r="R377" s="108">
        <v>0</v>
      </c>
      <c r="S377" s="109">
        <v>0</v>
      </c>
      <c r="T377" s="109">
        <v>0</v>
      </c>
      <c r="U377" s="109">
        <v>0</v>
      </c>
      <c r="V377" s="109">
        <v>0</v>
      </c>
      <c r="W377" s="108">
        <v>0</v>
      </c>
      <c r="X377" s="109">
        <v>0</v>
      </c>
      <c r="Y377" s="109">
        <v>0</v>
      </c>
      <c r="Z377" s="109">
        <v>0</v>
      </c>
      <c r="AA377" s="109">
        <v>0</v>
      </c>
      <c r="AB377" s="108">
        <v>0</v>
      </c>
      <c r="AC377" s="109">
        <v>0</v>
      </c>
      <c r="AD377" s="109">
        <v>0</v>
      </c>
      <c r="AE377" s="109">
        <v>0</v>
      </c>
      <c r="AF377" s="109">
        <v>0</v>
      </c>
      <c r="AG377" s="108">
        <v>0</v>
      </c>
      <c r="AH377" s="109">
        <v>0</v>
      </c>
      <c r="AI377" s="109">
        <v>0</v>
      </c>
      <c r="AJ377" s="109">
        <v>0</v>
      </c>
      <c r="AK377" s="109">
        <v>0</v>
      </c>
      <c r="AL377" s="108">
        <v>0</v>
      </c>
      <c r="AM377" s="109">
        <v>0</v>
      </c>
      <c r="AN377" s="109">
        <v>0</v>
      </c>
      <c r="AO377" s="109">
        <v>0</v>
      </c>
      <c r="AP377" s="109">
        <v>0</v>
      </c>
      <c r="AQ377" s="108">
        <v>0</v>
      </c>
      <c r="AR377" s="109">
        <v>0</v>
      </c>
      <c r="AS377" s="109">
        <v>0</v>
      </c>
      <c r="AT377" s="109">
        <v>0</v>
      </c>
      <c r="AU377" s="109">
        <v>0</v>
      </c>
      <c r="AV377" s="108">
        <v>0</v>
      </c>
      <c r="AW377" s="109">
        <v>0</v>
      </c>
      <c r="AX377" s="109">
        <v>0</v>
      </c>
      <c r="AY377" s="109">
        <v>0</v>
      </c>
      <c r="AZ377" s="109">
        <v>0</v>
      </c>
      <c r="BA377" s="108">
        <v>0</v>
      </c>
      <c r="BB377" s="109">
        <v>0</v>
      </c>
      <c r="BC377" s="109">
        <v>0</v>
      </c>
      <c r="BD377" s="109">
        <v>0</v>
      </c>
      <c r="BE377" s="109">
        <v>0</v>
      </c>
      <c r="BF377" s="108">
        <v>7543</v>
      </c>
      <c r="BG377" s="109">
        <v>1636</v>
      </c>
      <c r="BH377" s="109">
        <v>2636</v>
      </c>
      <c r="BI377" s="109">
        <v>1636</v>
      </c>
      <c r="BJ377" s="109">
        <v>1635</v>
      </c>
      <c r="BK377" s="108">
        <v>0</v>
      </c>
      <c r="BL377" s="109">
        <v>0</v>
      </c>
      <c r="BM377" s="109">
        <v>0</v>
      </c>
      <c r="BN377" s="109">
        <v>0</v>
      </c>
      <c r="BO377" s="109">
        <v>0</v>
      </c>
      <c r="BP377" s="108">
        <v>6543</v>
      </c>
      <c r="BQ377" s="109">
        <v>1636</v>
      </c>
      <c r="BR377" s="109">
        <v>1636</v>
      </c>
      <c r="BS377" s="109">
        <v>1636</v>
      </c>
      <c r="BT377" s="109">
        <v>1635</v>
      </c>
      <c r="BU377" s="108">
        <v>80529</v>
      </c>
      <c r="BV377" s="109">
        <v>18582</v>
      </c>
      <c r="BW377" s="109">
        <v>18582</v>
      </c>
      <c r="BX377" s="109">
        <v>21682</v>
      </c>
      <c r="BY377" s="109">
        <v>21683</v>
      </c>
      <c r="BZ377" s="108">
        <v>0</v>
      </c>
      <c r="CA377" s="109">
        <v>0</v>
      </c>
      <c r="CB377" s="109">
        <v>0</v>
      </c>
      <c r="CC377" s="109">
        <v>0</v>
      </c>
      <c r="CD377" s="109">
        <v>0</v>
      </c>
      <c r="CE377" s="108">
        <v>73479</v>
      </c>
      <c r="CF377" s="109">
        <v>17582</v>
      </c>
      <c r="CG377" s="109">
        <v>18582</v>
      </c>
      <c r="CH377" s="109">
        <v>18631</v>
      </c>
      <c r="CI377" s="109">
        <v>18684</v>
      </c>
      <c r="CJ377" s="108">
        <v>0</v>
      </c>
      <c r="CK377" s="109">
        <v>0</v>
      </c>
      <c r="CL377" s="109">
        <v>0</v>
      </c>
      <c r="CM377" s="109">
        <v>0</v>
      </c>
      <c r="CN377" s="109">
        <v>0</v>
      </c>
      <c r="CO377" s="108">
        <v>0</v>
      </c>
      <c r="CP377" s="109">
        <v>0</v>
      </c>
      <c r="CQ377" s="109">
        <v>0</v>
      </c>
      <c r="CR377" s="109">
        <v>0</v>
      </c>
      <c r="CS377" s="109">
        <v>0</v>
      </c>
      <c r="CT377" s="114">
        <v>70249.092154645477</v>
      </c>
      <c r="CU377" s="111">
        <v>16350.563038661368</v>
      </c>
      <c r="CV377" s="111">
        <v>18010.56303866137</v>
      </c>
      <c r="CW377" s="111">
        <v>17943.983038661368</v>
      </c>
      <c r="CX377" s="115">
        <v>17943.983038661368</v>
      </c>
    </row>
    <row r="378" spans="1:102" ht="24.95" customHeight="1">
      <c r="A378" s="49" t="s">
        <v>7</v>
      </c>
      <c r="B378" s="97" t="s">
        <v>92</v>
      </c>
      <c r="C378" s="97">
        <v>509908</v>
      </c>
      <c r="D378" s="97">
        <v>990801</v>
      </c>
      <c r="E378" s="31" t="s">
        <v>656</v>
      </c>
      <c r="F378" s="97">
        <v>3</v>
      </c>
      <c r="G378" s="75" t="s">
        <v>174</v>
      </c>
      <c r="H378" s="108">
        <v>8615</v>
      </c>
      <c r="I378" s="109">
        <v>1995</v>
      </c>
      <c r="J378" s="109">
        <v>1995</v>
      </c>
      <c r="K378" s="109">
        <v>2313</v>
      </c>
      <c r="L378" s="109">
        <v>2312</v>
      </c>
      <c r="M378" s="108">
        <v>0</v>
      </c>
      <c r="N378" s="109">
        <v>0</v>
      </c>
      <c r="O378" s="109">
        <v>0</v>
      </c>
      <c r="P378" s="109">
        <v>0</v>
      </c>
      <c r="Q378" s="109">
        <v>0</v>
      </c>
      <c r="R378" s="108">
        <v>0</v>
      </c>
      <c r="S378" s="109">
        <v>0</v>
      </c>
      <c r="T378" s="109">
        <v>0</v>
      </c>
      <c r="U378" s="109">
        <v>0</v>
      </c>
      <c r="V378" s="109">
        <v>0</v>
      </c>
      <c r="W378" s="108">
        <v>0</v>
      </c>
      <c r="X378" s="109">
        <v>0</v>
      </c>
      <c r="Y378" s="109">
        <v>0</v>
      </c>
      <c r="Z378" s="109">
        <v>0</v>
      </c>
      <c r="AA378" s="109">
        <v>0</v>
      </c>
      <c r="AB378" s="108">
        <v>0</v>
      </c>
      <c r="AC378" s="109">
        <v>0</v>
      </c>
      <c r="AD378" s="109">
        <v>0</v>
      </c>
      <c r="AE378" s="109">
        <v>0</v>
      </c>
      <c r="AF378" s="109">
        <v>0</v>
      </c>
      <c r="AG378" s="108">
        <v>0</v>
      </c>
      <c r="AH378" s="109">
        <v>0</v>
      </c>
      <c r="AI378" s="109">
        <v>0</v>
      </c>
      <c r="AJ378" s="109">
        <v>0</v>
      </c>
      <c r="AK378" s="109">
        <v>0</v>
      </c>
      <c r="AL378" s="108">
        <v>0</v>
      </c>
      <c r="AM378" s="109">
        <v>0</v>
      </c>
      <c r="AN378" s="109">
        <v>0</v>
      </c>
      <c r="AO378" s="109">
        <v>0</v>
      </c>
      <c r="AP378" s="109">
        <v>0</v>
      </c>
      <c r="AQ378" s="108">
        <v>8615</v>
      </c>
      <c r="AR378" s="109">
        <v>1995</v>
      </c>
      <c r="AS378" s="109">
        <v>1995</v>
      </c>
      <c r="AT378" s="109">
        <v>2313</v>
      </c>
      <c r="AU378" s="109">
        <v>2312</v>
      </c>
      <c r="AV378" s="108">
        <v>0</v>
      </c>
      <c r="AW378" s="109">
        <v>0</v>
      </c>
      <c r="AX378" s="109">
        <v>0</v>
      </c>
      <c r="AY378" s="109">
        <v>0</v>
      </c>
      <c r="AZ378" s="109">
        <v>0</v>
      </c>
      <c r="BA378" s="108">
        <v>0</v>
      </c>
      <c r="BB378" s="109">
        <v>0</v>
      </c>
      <c r="BC378" s="109">
        <v>0</v>
      </c>
      <c r="BD378" s="109">
        <v>0</v>
      </c>
      <c r="BE378" s="109">
        <v>0</v>
      </c>
      <c r="BF378" s="108">
        <v>6900</v>
      </c>
      <c r="BG378" s="109">
        <v>1598</v>
      </c>
      <c r="BH378" s="109">
        <v>1598</v>
      </c>
      <c r="BI378" s="109">
        <v>1853</v>
      </c>
      <c r="BJ378" s="109">
        <v>1851</v>
      </c>
      <c r="BK378" s="108">
        <v>6900</v>
      </c>
      <c r="BL378" s="109">
        <v>1598</v>
      </c>
      <c r="BM378" s="109">
        <v>1598</v>
      </c>
      <c r="BN378" s="109">
        <v>1853</v>
      </c>
      <c r="BO378" s="109">
        <v>1851</v>
      </c>
      <c r="BP378" s="108">
        <v>0</v>
      </c>
      <c r="BQ378" s="109">
        <v>0</v>
      </c>
      <c r="BR378" s="109">
        <v>0</v>
      </c>
      <c r="BS378" s="109">
        <v>0</v>
      </c>
      <c r="BT378" s="109">
        <v>0</v>
      </c>
      <c r="BU378" s="108">
        <v>10529</v>
      </c>
      <c r="BV378" s="109">
        <v>2438</v>
      </c>
      <c r="BW378" s="109">
        <v>2438</v>
      </c>
      <c r="BX378" s="109">
        <v>2827</v>
      </c>
      <c r="BY378" s="109">
        <v>2826</v>
      </c>
      <c r="BZ378" s="108">
        <v>10529</v>
      </c>
      <c r="CA378" s="109">
        <v>2438</v>
      </c>
      <c r="CB378" s="109">
        <v>2438</v>
      </c>
      <c r="CC378" s="109">
        <v>2827</v>
      </c>
      <c r="CD378" s="109">
        <v>2826</v>
      </c>
      <c r="CE378" s="108">
        <v>0</v>
      </c>
      <c r="CF378" s="109">
        <v>0</v>
      </c>
      <c r="CG378" s="109">
        <v>0</v>
      </c>
      <c r="CH378" s="109">
        <v>0</v>
      </c>
      <c r="CI378" s="109">
        <v>0</v>
      </c>
      <c r="CJ378" s="108">
        <v>0</v>
      </c>
      <c r="CK378" s="109">
        <v>0</v>
      </c>
      <c r="CL378" s="109">
        <v>0</v>
      </c>
      <c r="CM378" s="109">
        <v>0</v>
      </c>
      <c r="CN378" s="109">
        <v>0</v>
      </c>
      <c r="CO378" s="108">
        <v>290388</v>
      </c>
      <c r="CP378" s="109">
        <v>67194</v>
      </c>
      <c r="CQ378" s="109">
        <v>67194</v>
      </c>
      <c r="CR378" s="109">
        <v>78000</v>
      </c>
      <c r="CS378" s="109">
        <v>78000</v>
      </c>
      <c r="CT378" s="114">
        <v>55188.239400000006</v>
      </c>
      <c r="CU378" s="111">
        <v>12770.219700000001</v>
      </c>
      <c r="CV378" s="111">
        <v>12770.219700000001</v>
      </c>
      <c r="CW378" s="111">
        <v>14823.900000000001</v>
      </c>
      <c r="CX378" s="115">
        <v>14823.900000000001</v>
      </c>
    </row>
    <row r="379" spans="1:102" ht="24.95" customHeight="1">
      <c r="A379" s="49" t="s">
        <v>7</v>
      </c>
      <c r="B379" s="97" t="s">
        <v>92</v>
      </c>
      <c r="C379" s="97">
        <v>509909</v>
      </c>
      <c r="D379" s="97">
        <v>990901</v>
      </c>
      <c r="E379" s="31" t="s">
        <v>334</v>
      </c>
      <c r="F379" s="97">
        <v>3</v>
      </c>
      <c r="G379" s="75" t="s">
        <v>174</v>
      </c>
      <c r="H379" s="108">
        <v>20435</v>
      </c>
      <c r="I379" s="109">
        <v>5397</v>
      </c>
      <c r="J379" s="109">
        <v>5040</v>
      </c>
      <c r="K379" s="109">
        <v>5040</v>
      </c>
      <c r="L379" s="109">
        <v>4958</v>
      </c>
      <c r="M379" s="108">
        <v>0</v>
      </c>
      <c r="N379" s="109">
        <v>0</v>
      </c>
      <c r="O379" s="109">
        <v>0</v>
      </c>
      <c r="P379" s="109">
        <v>0</v>
      </c>
      <c r="Q379" s="109">
        <v>0</v>
      </c>
      <c r="R379" s="108">
        <v>0</v>
      </c>
      <c r="S379" s="109">
        <v>0</v>
      </c>
      <c r="T379" s="109">
        <v>0</v>
      </c>
      <c r="U379" s="109">
        <v>0</v>
      </c>
      <c r="V379" s="109">
        <v>0</v>
      </c>
      <c r="W379" s="108">
        <v>0</v>
      </c>
      <c r="X379" s="109">
        <v>0</v>
      </c>
      <c r="Y379" s="109">
        <v>0</v>
      </c>
      <c r="Z379" s="109">
        <v>0</v>
      </c>
      <c r="AA379" s="109">
        <v>0</v>
      </c>
      <c r="AB379" s="108">
        <v>0</v>
      </c>
      <c r="AC379" s="109">
        <v>0</v>
      </c>
      <c r="AD379" s="109">
        <v>0</v>
      </c>
      <c r="AE379" s="109">
        <v>0</v>
      </c>
      <c r="AF379" s="109">
        <v>0</v>
      </c>
      <c r="AG379" s="108">
        <v>0</v>
      </c>
      <c r="AH379" s="109">
        <v>0</v>
      </c>
      <c r="AI379" s="109">
        <v>0</v>
      </c>
      <c r="AJ379" s="109">
        <v>0</v>
      </c>
      <c r="AK379" s="109">
        <v>0</v>
      </c>
      <c r="AL379" s="108">
        <v>0</v>
      </c>
      <c r="AM379" s="109">
        <v>0</v>
      </c>
      <c r="AN379" s="109">
        <v>0</v>
      </c>
      <c r="AO379" s="109">
        <v>0</v>
      </c>
      <c r="AP379" s="109">
        <v>0</v>
      </c>
      <c r="AQ379" s="108">
        <v>0</v>
      </c>
      <c r="AR379" s="109">
        <v>0</v>
      </c>
      <c r="AS379" s="109">
        <v>0</v>
      </c>
      <c r="AT379" s="109">
        <v>0</v>
      </c>
      <c r="AU379" s="109">
        <v>0</v>
      </c>
      <c r="AV379" s="108">
        <v>0</v>
      </c>
      <c r="AW379" s="109">
        <v>0</v>
      </c>
      <c r="AX379" s="109">
        <v>0</v>
      </c>
      <c r="AY379" s="109">
        <v>0</v>
      </c>
      <c r="AZ379" s="109">
        <v>0</v>
      </c>
      <c r="BA379" s="108">
        <v>0</v>
      </c>
      <c r="BB379" s="109">
        <v>0</v>
      </c>
      <c r="BC379" s="109">
        <v>0</v>
      </c>
      <c r="BD379" s="109">
        <v>0</v>
      </c>
      <c r="BE379" s="109">
        <v>0</v>
      </c>
      <c r="BF379" s="108">
        <v>1840</v>
      </c>
      <c r="BG379" s="109">
        <v>438</v>
      </c>
      <c r="BH379" s="109">
        <v>468</v>
      </c>
      <c r="BI379" s="109">
        <v>468</v>
      </c>
      <c r="BJ379" s="109">
        <v>466</v>
      </c>
      <c r="BK379" s="108">
        <v>0</v>
      </c>
      <c r="BL379" s="109">
        <v>0</v>
      </c>
      <c r="BM379" s="109">
        <v>0</v>
      </c>
      <c r="BN379" s="109">
        <v>0</v>
      </c>
      <c r="BO379" s="109">
        <v>0</v>
      </c>
      <c r="BP379" s="108">
        <v>0</v>
      </c>
      <c r="BQ379" s="109">
        <v>0</v>
      </c>
      <c r="BR379" s="109">
        <v>0</v>
      </c>
      <c r="BS379" s="109">
        <v>0</v>
      </c>
      <c r="BT379" s="109">
        <v>0</v>
      </c>
      <c r="BU379" s="108">
        <v>21561</v>
      </c>
      <c r="BV379" s="109">
        <v>5068</v>
      </c>
      <c r="BW379" s="109">
        <v>5458</v>
      </c>
      <c r="BX379" s="109">
        <v>5458</v>
      </c>
      <c r="BY379" s="109">
        <v>5577</v>
      </c>
      <c r="BZ379" s="108">
        <v>0</v>
      </c>
      <c r="CA379" s="109">
        <v>0</v>
      </c>
      <c r="CB379" s="109">
        <v>0</v>
      </c>
      <c r="CC379" s="109">
        <v>0</v>
      </c>
      <c r="CD379" s="109">
        <v>0</v>
      </c>
      <c r="CE379" s="108">
        <v>0</v>
      </c>
      <c r="CF379" s="109">
        <v>0</v>
      </c>
      <c r="CG379" s="109">
        <v>0</v>
      </c>
      <c r="CH379" s="109">
        <v>0</v>
      </c>
      <c r="CI379" s="109">
        <v>0</v>
      </c>
      <c r="CJ379" s="108">
        <v>0</v>
      </c>
      <c r="CK379" s="109">
        <v>0</v>
      </c>
      <c r="CL379" s="109">
        <v>0</v>
      </c>
      <c r="CM379" s="109">
        <v>0</v>
      </c>
      <c r="CN379" s="109">
        <v>0</v>
      </c>
      <c r="CO379" s="108">
        <v>0</v>
      </c>
      <c r="CP379" s="109">
        <v>0</v>
      </c>
      <c r="CQ379" s="109">
        <v>0</v>
      </c>
      <c r="CR379" s="109">
        <v>0</v>
      </c>
      <c r="CS379" s="109">
        <v>0</v>
      </c>
      <c r="CT379" s="114">
        <v>24887.273789546864</v>
      </c>
      <c r="CU379" s="111">
        <v>6095.5559473867161</v>
      </c>
      <c r="CV379" s="111">
        <v>6248.8259473867165</v>
      </c>
      <c r="CW379" s="111">
        <v>6248.8259473867165</v>
      </c>
      <c r="CX379" s="115">
        <v>6294.0659473867163</v>
      </c>
    </row>
    <row r="380" spans="1:102" ht="24.95" customHeight="1">
      <c r="A380" s="49" t="s">
        <v>7</v>
      </c>
      <c r="B380" s="97" t="s">
        <v>92</v>
      </c>
      <c r="C380" s="97">
        <v>509910</v>
      </c>
      <c r="D380" s="97">
        <v>991001</v>
      </c>
      <c r="E380" s="31" t="s">
        <v>655</v>
      </c>
      <c r="F380" s="97">
        <v>3</v>
      </c>
      <c r="G380" s="75" t="s">
        <v>174</v>
      </c>
      <c r="H380" s="108">
        <v>0</v>
      </c>
      <c r="I380" s="109">
        <v>0</v>
      </c>
      <c r="J380" s="109">
        <v>0</v>
      </c>
      <c r="K380" s="109">
        <v>0</v>
      </c>
      <c r="L380" s="109">
        <v>0</v>
      </c>
      <c r="M380" s="108">
        <v>0</v>
      </c>
      <c r="N380" s="109">
        <v>0</v>
      </c>
      <c r="O380" s="109">
        <v>0</v>
      </c>
      <c r="P380" s="109">
        <v>0</v>
      </c>
      <c r="Q380" s="109">
        <v>0</v>
      </c>
      <c r="R380" s="108">
        <v>0</v>
      </c>
      <c r="S380" s="109">
        <v>0</v>
      </c>
      <c r="T380" s="109">
        <v>0</v>
      </c>
      <c r="U380" s="109">
        <v>0</v>
      </c>
      <c r="V380" s="109">
        <v>0</v>
      </c>
      <c r="W380" s="108">
        <v>0</v>
      </c>
      <c r="X380" s="109">
        <v>0</v>
      </c>
      <c r="Y380" s="109">
        <v>0</v>
      </c>
      <c r="Z380" s="109">
        <v>0</v>
      </c>
      <c r="AA380" s="109">
        <v>0</v>
      </c>
      <c r="AB380" s="108">
        <v>0</v>
      </c>
      <c r="AC380" s="109">
        <v>0</v>
      </c>
      <c r="AD380" s="109">
        <v>0</v>
      </c>
      <c r="AE380" s="109">
        <v>0</v>
      </c>
      <c r="AF380" s="109">
        <v>0</v>
      </c>
      <c r="AG380" s="108">
        <v>0</v>
      </c>
      <c r="AH380" s="109">
        <v>0</v>
      </c>
      <c r="AI380" s="109">
        <v>0</v>
      </c>
      <c r="AJ380" s="109">
        <v>0</v>
      </c>
      <c r="AK380" s="109">
        <v>0</v>
      </c>
      <c r="AL380" s="108">
        <v>0</v>
      </c>
      <c r="AM380" s="109">
        <v>0</v>
      </c>
      <c r="AN380" s="109">
        <v>0</v>
      </c>
      <c r="AO380" s="109">
        <v>0</v>
      </c>
      <c r="AP380" s="109">
        <v>0</v>
      </c>
      <c r="AQ380" s="108">
        <v>0</v>
      </c>
      <c r="AR380" s="109">
        <v>0</v>
      </c>
      <c r="AS380" s="109">
        <v>0</v>
      </c>
      <c r="AT380" s="109">
        <v>0</v>
      </c>
      <c r="AU380" s="109">
        <v>0</v>
      </c>
      <c r="AV380" s="108">
        <v>0</v>
      </c>
      <c r="AW380" s="109">
        <v>0</v>
      </c>
      <c r="AX380" s="109">
        <v>0</v>
      </c>
      <c r="AY380" s="109">
        <v>0</v>
      </c>
      <c r="AZ380" s="109">
        <v>0</v>
      </c>
      <c r="BA380" s="108">
        <v>0</v>
      </c>
      <c r="BB380" s="109">
        <v>0</v>
      </c>
      <c r="BC380" s="109">
        <v>0</v>
      </c>
      <c r="BD380" s="109">
        <v>0</v>
      </c>
      <c r="BE380" s="109">
        <v>0</v>
      </c>
      <c r="BF380" s="108">
        <v>4500</v>
      </c>
      <c r="BG380" s="109">
        <v>1125</v>
      </c>
      <c r="BH380" s="109">
        <v>1125</v>
      </c>
      <c r="BI380" s="109">
        <v>1125</v>
      </c>
      <c r="BJ380" s="109">
        <v>1125</v>
      </c>
      <c r="BK380" s="108">
        <v>0</v>
      </c>
      <c r="BL380" s="109">
        <v>0</v>
      </c>
      <c r="BM380" s="109">
        <v>0</v>
      </c>
      <c r="BN380" s="109">
        <v>0</v>
      </c>
      <c r="BO380" s="109">
        <v>0</v>
      </c>
      <c r="BP380" s="108">
        <v>0</v>
      </c>
      <c r="BQ380" s="109">
        <v>0</v>
      </c>
      <c r="BR380" s="109">
        <v>0</v>
      </c>
      <c r="BS380" s="109">
        <v>0</v>
      </c>
      <c r="BT380" s="109">
        <v>0</v>
      </c>
      <c r="BU380" s="108">
        <v>14500</v>
      </c>
      <c r="BV380" s="109">
        <v>3625</v>
      </c>
      <c r="BW380" s="109">
        <v>3625</v>
      </c>
      <c r="BX380" s="109">
        <v>3625</v>
      </c>
      <c r="BY380" s="109">
        <v>3625</v>
      </c>
      <c r="BZ380" s="108">
        <v>0</v>
      </c>
      <c r="CA380" s="109">
        <v>0</v>
      </c>
      <c r="CB380" s="109">
        <v>0</v>
      </c>
      <c r="CC380" s="109">
        <v>0</v>
      </c>
      <c r="CD380" s="109">
        <v>0</v>
      </c>
      <c r="CE380" s="108">
        <v>0</v>
      </c>
      <c r="CF380" s="109">
        <v>0</v>
      </c>
      <c r="CG380" s="109">
        <v>0</v>
      </c>
      <c r="CH380" s="109">
        <v>0</v>
      </c>
      <c r="CI380" s="109">
        <v>0</v>
      </c>
      <c r="CJ380" s="108">
        <v>0</v>
      </c>
      <c r="CK380" s="109">
        <v>0</v>
      </c>
      <c r="CL380" s="109">
        <v>0</v>
      </c>
      <c r="CM380" s="109">
        <v>0</v>
      </c>
      <c r="CN380" s="109">
        <v>0</v>
      </c>
      <c r="CO380" s="108">
        <v>0</v>
      </c>
      <c r="CP380" s="109">
        <v>0</v>
      </c>
      <c r="CQ380" s="109">
        <v>0</v>
      </c>
      <c r="CR380" s="109">
        <v>0</v>
      </c>
      <c r="CS380" s="109">
        <v>0</v>
      </c>
      <c r="CT380" s="114">
        <v>8972.0742833838267</v>
      </c>
      <c r="CU380" s="111">
        <v>2243.0185708459567</v>
      </c>
      <c r="CV380" s="111">
        <v>2243.0185708459567</v>
      </c>
      <c r="CW380" s="111">
        <v>2243.0185708459567</v>
      </c>
      <c r="CX380" s="115">
        <v>2243.0185708459567</v>
      </c>
    </row>
    <row r="381" spans="1:102" ht="24.95" customHeight="1">
      <c r="A381" s="49" t="s">
        <v>10</v>
      </c>
      <c r="B381" s="97"/>
      <c r="C381" s="97">
        <v>503341</v>
      </c>
      <c r="D381" s="97">
        <v>334101</v>
      </c>
      <c r="E381" s="31" t="s">
        <v>785</v>
      </c>
      <c r="F381" s="97">
        <v>3</v>
      </c>
      <c r="G381" s="75" t="s">
        <v>174</v>
      </c>
      <c r="H381" s="108">
        <v>0</v>
      </c>
      <c r="I381" s="109">
        <v>0</v>
      </c>
      <c r="J381" s="109">
        <v>0</v>
      </c>
      <c r="K381" s="109">
        <v>0</v>
      </c>
      <c r="L381" s="109">
        <v>0</v>
      </c>
      <c r="M381" s="108">
        <v>0</v>
      </c>
      <c r="N381" s="109">
        <v>0</v>
      </c>
      <c r="O381" s="109">
        <v>0</v>
      </c>
      <c r="P381" s="109">
        <v>0</v>
      </c>
      <c r="Q381" s="109">
        <v>0</v>
      </c>
      <c r="R381" s="108">
        <v>0</v>
      </c>
      <c r="S381" s="109">
        <v>0</v>
      </c>
      <c r="T381" s="109">
        <v>0</v>
      </c>
      <c r="U381" s="109">
        <v>0</v>
      </c>
      <c r="V381" s="109">
        <v>0</v>
      </c>
      <c r="W381" s="108">
        <v>0</v>
      </c>
      <c r="X381" s="109">
        <v>0</v>
      </c>
      <c r="Y381" s="109">
        <v>0</v>
      </c>
      <c r="Z381" s="109">
        <v>0</v>
      </c>
      <c r="AA381" s="109">
        <v>0</v>
      </c>
      <c r="AB381" s="108">
        <v>0</v>
      </c>
      <c r="AC381" s="109">
        <v>0</v>
      </c>
      <c r="AD381" s="109">
        <v>0</v>
      </c>
      <c r="AE381" s="109">
        <v>0</v>
      </c>
      <c r="AF381" s="109">
        <v>0</v>
      </c>
      <c r="AG381" s="108">
        <v>0</v>
      </c>
      <c r="AH381" s="109">
        <v>0</v>
      </c>
      <c r="AI381" s="109">
        <v>0</v>
      </c>
      <c r="AJ381" s="109">
        <v>0</v>
      </c>
      <c r="AK381" s="109">
        <v>0</v>
      </c>
      <c r="AL381" s="108">
        <v>0</v>
      </c>
      <c r="AM381" s="109">
        <v>0</v>
      </c>
      <c r="AN381" s="109">
        <v>0</v>
      </c>
      <c r="AO381" s="109">
        <v>0</v>
      </c>
      <c r="AP381" s="109">
        <v>0</v>
      </c>
      <c r="AQ381" s="108">
        <v>0</v>
      </c>
      <c r="AR381" s="109">
        <v>0</v>
      </c>
      <c r="AS381" s="109">
        <v>0</v>
      </c>
      <c r="AT381" s="109">
        <v>0</v>
      </c>
      <c r="AU381" s="109">
        <v>0</v>
      </c>
      <c r="AV381" s="108">
        <v>0</v>
      </c>
      <c r="AW381" s="109">
        <v>0</v>
      </c>
      <c r="AX381" s="109">
        <v>0</v>
      </c>
      <c r="AY381" s="109">
        <v>0</v>
      </c>
      <c r="AZ381" s="109">
        <v>0</v>
      </c>
      <c r="BA381" s="108">
        <v>0</v>
      </c>
      <c r="BB381" s="109">
        <v>0</v>
      </c>
      <c r="BC381" s="109">
        <v>0</v>
      </c>
      <c r="BD381" s="109">
        <v>0</v>
      </c>
      <c r="BE381" s="109">
        <v>0</v>
      </c>
      <c r="BF381" s="108">
        <v>0</v>
      </c>
      <c r="BG381" s="109">
        <v>0</v>
      </c>
      <c r="BH381" s="109">
        <v>0</v>
      </c>
      <c r="BI381" s="109">
        <v>0</v>
      </c>
      <c r="BJ381" s="109">
        <v>0</v>
      </c>
      <c r="BK381" s="108">
        <v>0</v>
      </c>
      <c r="BL381" s="109">
        <v>0</v>
      </c>
      <c r="BM381" s="109">
        <v>0</v>
      </c>
      <c r="BN381" s="109">
        <v>0</v>
      </c>
      <c r="BO381" s="109">
        <v>0</v>
      </c>
      <c r="BP381" s="108">
        <v>0</v>
      </c>
      <c r="BQ381" s="109">
        <v>0</v>
      </c>
      <c r="BR381" s="109">
        <v>0</v>
      </c>
      <c r="BS381" s="109">
        <v>0</v>
      </c>
      <c r="BT381" s="109">
        <v>0</v>
      </c>
      <c r="BU381" s="108">
        <v>0</v>
      </c>
      <c r="BV381" s="109">
        <v>0</v>
      </c>
      <c r="BW381" s="109">
        <v>0</v>
      </c>
      <c r="BX381" s="109">
        <v>0</v>
      </c>
      <c r="BY381" s="109">
        <v>0</v>
      </c>
      <c r="BZ381" s="108">
        <v>0</v>
      </c>
      <c r="CA381" s="109">
        <v>0</v>
      </c>
      <c r="CB381" s="109">
        <v>0</v>
      </c>
      <c r="CC381" s="109">
        <v>0</v>
      </c>
      <c r="CD381" s="109">
        <v>0</v>
      </c>
      <c r="CE381" s="108">
        <v>0</v>
      </c>
      <c r="CF381" s="109">
        <v>0</v>
      </c>
      <c r="CG381" s="109">
        <v>0</v>
      </c>
      <c r="CH381" s="109">
        <v>0</v>
      </c>
      <c r="CI381" s="109">
        <v>0</v>
      </c>
      <c r="CJ381" s="108">
        <v>0</v>
      </c>
      <c r="CK381" s="109">
        <v>0</v>
      </c>
      <c r="CL381" s="109">
        <v>0</v>
      </c>
      <c r="CM381" s="109">
        <v>0</v>
      </c>
      <c r="CN381" s="109">
        <v>0</v>
      </c>
      <c r="CO381" s="108">
        <v>0</v>
      </c>
      <c r="CP381" s="109">
        <v>0</v>
      </c>
      <c r="CQ381" s="109">
        <v>0</v>
      </c>
      <c r="CR381" s="109">
        <v>0</v>
      </c>
      <c r="CS381" s="109">
        <v>0</v>
      </c>
      <c r="CT381" s="114">
        <v>0</v>
      </c>
      <c r="CU381" s="111">
        <v>0</v>
      </c>
      <c r="CV381" s="111">
        <v>0</v>
      </c>
      <c r="CW381" s="111">
        <v>0</v>
      </c>
      <c r="CX381" s="115">
        <v>0</v>
      </c>
    </row>
    <row r="382" spans="1:102" ht="24.95" customHeight="1" thickBot="1">
      <c r="A382" s="49" t="s">
        <v>7</v>
      </c>
      <c r="B382" s="97" t="s">
        <v>92</v>
      </c>
      <c r="C382" s="97">
        <v>509913</v>
      </c>
      <c r="D382" s="97">
        <v>991301</v>
      </c>
      <c r="E382" s="31" t="s">
        <v>657</v>
      </c>
      <c r="F382" s="97">
        <v>3</v>
      </c>
      <c r="G382" s="75" t="s">
        <v>174</v>
      </c>
      <c r="H382" s="108">
        <v>100</v>
      </c>
      <c r="I382" s="109">
        <v>25</v>
      </c>
      <c r="J382" s="109">
        <v>25</v>
      </c>
      <c r="K382" s="109">
        <v>25</v>
      </c>
      <c r="L382" s="109">
        <v>25</v>
      </c>
      <c r="M382" s="108">
        <v>0</v>
      </c>
      <c r="N382" s="109">
        <v>0</v>
      </c>
      <c r="O382" s="109">
        <v>0</v>
      </c>
      <c r="P382" s="109">
        <v>0</v>
      </c>
      <c r="Q382" s="109">
        <v>0</v>
      </c>
      <c r="R382" s="108">
        <v>0</v>
      </c>
      <c r="S382" s="109">
        <v>0</v>
      </c>
      <c r="T382" s="109">
        <v>0</v>
      </c>
      <c r="U382" s="109">
        <v>0</v>
      </c>
      <c r="V382" s="109">
        <v>0</v>
      </c>
      <c r="W382" s="108">
        <v>0</v>
      </c>
      <c r="X382" s="109">
        <v>0</v>
      </c>
      <c r="Y382" s="109">
        <v>0</v>
      </c>
      <c r="Z382" s="109">
        <v>0</v>
      </c>
      <c r="AA382" s="109">
        <v>0</v>
      </c>
      <c r="AB382" s="108">
        <v>0</v>
      </c>
      <c r="AC382" s="109">
        <v>0</v>
      </c>
      <c r="AD382" s="109">
        <v>0</v>
      </c>
      <c r="AE382" s="109">
        <v>0</v>
      </c>
      <c r="AF382" s="109">
        <v>0</v>
      </c>
      <c r="AG382" s="108">
        <v>0</v>
      </c>
      <c r="AH382" s="109">
        <v>0</v>
      </c>
      <c r="AI382" s="109">
        <v>0</v>
      </c>
      <c r="AJ382" s="109">
        <v>0</v>
      </c>
      <c r="AK382" s="109">
        <v>0</v>
      </c>
      <c r="AL382" s="108">
        <v>0</v>
      </c>
      <c r="AM382" s="109">
        <v>0</v>
      </c>
      <c r="AN382" s="109">
        <v>0</v>
      </c>
      <c r="AO382" s="109">
        <v>0</v>
      </c>
      <c r="AP382" s="109">
        <v>0</v>
      </c>
      <c r="AQ382" s="108">
        <v>0</v>
      </c>
      <c r="AR382" s="109">
        <v>0</v>
      </c>
      <c r="AS382" s="109">
        <v>0</v>
      </c>
      <c r="AT382" s="109">
        <v>0</v>
      </c>
      <c r="AU382" s="109">
        <v>0</v>
      </c>
      <c r="AV382" s="108">
        <v>0</v>
      </c>
      <c r="AW382" s="109">
        <v>0</v>
      </c>
      <c r="AX382" s="109">
        <v>0</v>
      </c>
      <c r="AY382" s="109">
        <v>0</v>
      </c>
      <c r="AZ382" s="109">
        <v>0</v>
      </c>
      <c r="BA382" s="108">
        <v>0</v>
      </c>
      <c r="BB382" s="109">
        <v>0</v>
      </c>
      <c r="BC382" s="109">
        <v>0</v>
      </c>
      <c r="BD382" s="109">
        <v>0</v>
      </c>
      <c r="BE382" s="109">
        <v>0</v>
      </c>
      <c r="BF382" s="108">
        <v>0</v>
      </c>
      <c r="BG382" s="109">
        <v>0</v>
      </c>
      <c r="BH382" s="109">
        <v>0</v>
      </c>
      <c r="BI382" s="109">
        <v>0</v>
      </c>
      <c r="BJ382" s="109">
        <v>0</v>
      </c>
      <c r="BK382" s="108">
        <v>0</v>
      </c>
      <c r="BL382" s="109">
        <v>0</v>
      </c>
      <c r="BM382" s="109">
        <v>0</v>
      </c>
      <c r="BN382" s="109">
        <v>0</v>
      </c>
      <c r="BO382" s="109">
        <v>0</v>
      </c>
      <c r="BP382" s="108">
        <v>0</v>
      </c>
      <c r="BQ382" s="109">
        <v>0</v>
      </c>
      <c r="BR382" s="109">
        <v>0</v>
      </c>
      <c r="BS382" s="109">
        <v>0</v>
      </c>
      <c r="BT382" s="109">
        <v>0</v>
      </c>
      <c r="BU382" s="108">
        <v>3050</v>
      </c>
      <c r="BV382" s="109">
        <v>762</v>
      </c>
      <c r="BW382" s="109">
        <v>762</v>
      </c>
      <c r="BX382" s="109">
        <v>762</v>
      </c>
      <c r="BY382" s="109">
        <v>764</v>
      </c>
      <c r="BZ382" s="108">
        <v>0</v>
      </c>
      <c r="CA382" s="109">
        <v>0</v>
      </c>
      <c r="CB382" s="109">
        <v>0</v>
      </c>
      <c r="CC382" s="109">
        <v>0</v>
      </c>
      <c r="CD382" s="109">
        <v>0</v>
      </c>
      <c r="CE382" s="108">
        <v>0</v>
      </c>
      <c r="CF382" s="109">
        <v>0</v>
      </c>
      <c r="CG382" s="109">
        <v>0</v>
      </c>
      <c r="CH382" s="109">
        <v>0</v>
      </c>
      <c r="CI382" s="109">
        <v>0</v>
      </c>
      <c r="CJ382" s="108">
        <v>0</v>
      </c>
      <c r="CK382" s="109">
        <v>0</v>
      </c>
      <c r="CL382" s="109">
        <v>0</v>
      </c>
      <c r="CM382" s="109">
        <v>0</v>
      </c>
      <c r="CN382" s="109">
        <v>0</v>
      </c>
      <c r="CO382" s="108">
        <v>0</v>
      </c>
      <c r="CP382" s="109">
        <v>0</v>
      </c>
      <c r="CQ382" s="109">
        <v>0</v>
      </c>
      <c r="CR382" s="109">
        <v>0</v>
      </c>
      <c r="CS382" s="109">
        <v>0</v>
      </c>
      <c r="CT382" s="114">
        <v>1161.6328125</v>
      </c>
      <c r="CU382" s="111">
        <v>290.408203125</v>
      </c>
      <c r="CV382" s="111">
        <v>290.408203125</v>
      </c>
      <c r="CW382" s="111">
        <v>290.408203125</v>
      </c>
      <c r="CX382" s="115">
        <v>290.408203125</v>
      </c>
    </row>
    <row r="383" spans="1:102" s="39" customFormat="1" ht="17.25" customHeight="1" thickBot="1">
      <c r="A383" s="218"/>
      <c r="B383" s="219"/>
      <c r="C383" s="219"/>
      <c r="D383" s="219"/>
      <c r="E383" s="220" t="s">
        <v>156</v>
      </c>
      <c r="F383" s="219"/>
      <c r="G383" s="221"/>
      <c r="H383" s="222">
        <v>8638309.0032429099</v>
      </c>
      <c r="I383" s="223">
        <v>2162507</v>
      </c>
      <c r="J383" s="223">
        <v>2159905</v>
      </c>
      <c r="K383" s="223">
        <v>2158105.5</v>
      </c>
      <c r="L383" s="223">
        <v>2157791.5032429132</v>
      </c>
      <c r="M383" s="223">
        <v>1162510</v>
      </c>
      <c r="N383" s="223">
        <v>264272</v>
      </c>
      <c r="O383" s="223">
        <v>317031</v>
      </c>
      <c r="P383" s="223">
        <v>317031</v>
      </c>
      <c r="Q383" s="223">
        <v>264176</v>
      </c>
      <c r="R383" s="223">
        <v>275194</v>
      </c>
      <c r="S383" s="223">
        <v>97788</v>
      </c>
      <c r="T383" s="223">
        <v>119280</v>
      </c>
      <c r="U383" s="223">
        <v>31703</v>
      </c>
      <c r="V383" s="223">
        <v>26423</v>
      </c>
      <c r="W383" s="223">
        <v>519285</v>
      </c>
      <c r="X383" s="223">
        <v>114880</v>
      </c>
      <c r="Y383" s="223">
        <v>148001</v>
      </c>
      <c r="Z383" s="223">
        <v>139713</v>
      </c>
      <c r="AA383" s="223">
        <v>116691</v>
      </c>
      <c r="AB383" s="223">
        <v>1100790</v>
      </c>
      <c r="AC383" s="223">
        <v>269451</v>
      </c>
      <c r="AD383" s="223">
        <v>302708</v>
      </c>
      <c r="AE383" s="223">
        <v>232775</v>
      </c>
      <c r="AF383" s="223">
        <v>295856</v>
      </c>
      <c r="AG383" s="223">
        <v>3656</v>
      </c>
      <c r="AH383" s="223">
        <v>701</v>
      </c>
      <c r="AI383" s="223">
        <v>2207</v>
      </c>
      <c r="AJ383" s="223">
        <v>718</v>
      </c>
      <c r="AK383" s="223">
        <v>30</v>
      </c>
      <c r="AL383" s="223">
        <v>13127</v>
      </c>
      <c r="AM383" s="223">
        <v>2439</v>
      </c>
      <c r="AN383" s="223">
        <v>4034</v>
      </c>
      <c r="AO383" s="223">
        <v>3227</v>
      </c>
      <c r="AP383" s="223">
        <v>3427</v>
      </c>
      <c r="AQ383" s="223">
        <v>1084830.7518267627</v>
      </c>
      <c r="AR383" s="223">
        <v>270871</v>
      </c>
      <c r="AS383" s="223">
        <v>270923</v>
      </c>
      <c r="AT383" s="223">
        <v>271312</v>
      </c>
      <c r="AU383" s="223">
        <v>271724.7518267628</v>
      </c>
      <c r="AV383" s="223">
        <v>204863</v>
      </c>
      <c r="AW383" s="223">
        <v>51220</v>
      </c>
      <c r="AX383" s="223">
        <v>51220</v>
      </c>
      <c r="AY383" s="223">
        <v>51220</v>
      </c>
      <c r="AZ383" s="224">
        <v>51203</v>
      </c>
      <c r="BA383" s="225">
        <v>3999348.1009639599</v>
      </c>
      <c r="BB383" s="223">
        <v>961456</v>
      </c>
      <c r="BC383" s="223">
        <v>1003511</v>
      </c>
      <c r="BD383" s="223">
        <v>1015319</v>
      </c>
      <c r="BE383" s="224">
        <v>1019062.1009639602</v>
      </c>
      <c r="BF383" s="222">
        <v>14232410.433770133</v>
      </c>
      <c r="BG383" s="223">
        <v>3554622</v>
      </c>
      <c r="BH383" s="223">
        <v>3553022</v>
      </c>
      <c r="BI383" s="223">
        <v>3557389</v>
      </c>
      <c r="BJ383" s="226">
        <v>3567377.4337701341</v>
      </c>
      <c r="BK383" s="226">
        <v>1545403.3497428698</v>
      </c>
      <c r="BL383" s="226">
        <v>385432</v>
      </c>
      <c r="BM383" s="226">
        <v>385503</v>
      </c>
      <c r="BN383" s="226">
        <v>386619</v>
      </c>
      <c r="BO383" s="226">
        <v>387849.3497428713</v>
      </c>
      <c r="BP383" s="223">
        <v>38967.004993512943</v>
      </c>
      <c r="BQ383" s="223">
        <v>9671</v>
      </c>
      <c r="BR383" s="223">
        <v>9734</v>
      </c>
      <c r="BS383" s="223">
        <v>9788</v>
      </c>
      <c r="BT383" s="226">
        <v>9774.0049935129427</v>
      </c>
      <c r="BU383" s="222">
        <v>8764391</v>
      </c>
      <c r="BV383" s="223">
        <v>2182583</v>
      </c>
      <c r="BW383" s="223">
        <v>2179412</v>
      </c>
      <c r="BX383" s="223">
        <v>2197012</v>
      </c>
      <c r="BY383" s="223">
        <v>2205384</v>
      </c>
      <c r="BZ383" s="223">
        <v>1461651.1948528548</v>
      </c>
      <c r="CA383" s="223">
        <v>362387</v>
      </c>
      <c r="CB383" s="223">
        <v>362556</v>
      </c>
      <c r="CC383" s="223">
        <v>368580</v>
      </c>
      <c r="CD383" s="223">
        <v>368128.19485285459</v>
      </c>
      <c r="CE383" s="223">
        <v>773902</v>
      </c>
      <c r="CF383" s="223">
        <v>186041</v>
      </c>
      <c r="CG383" s="223">
        <v>192728</v>
      </c>
      <c r="CH383" s="223">
        <v>195318</v>
      </c>
      <c r="CI383" s="223">
        <v>199815</v>
      </c>
      <c r="CJ383" s="223">
        <v>10500</v>
      </c>
      <c r="CK383" s="223">
        <v>1500</v>
      </c>
      <c r="CL383" s="223">
        <v>2000</v>
      </c>
      <c r="CM383" s="223">
        <v>3500</v>
      </c>
      <c r="CN383" s="223">
        <v>3500</v>
      </c>
      <c r="CO383" s="227">
        <v>21928055.269999996</v>
      </c>
      <c r="CP383" s="228">
        <v>5432372.8700000001</v>
      </c>
      <c r="CQ383" s="228">
        <v>5444629.1300000008</v>
      </c>
      <c r="CR383" s="228">
        <v>5532690</v>
      </c>
      <c r="CS383" s="229">
        <v>5518363.2700000042</v>
      </c>
      <c r="CT383" s="230">
        <v>30179488.986841023</v>
      </c>
      <c r="CU383" s="231">
        <v>7498112.1345343878</v>
      </c>
      <c r="CV383" s="231">
        <v>7503665.5221617194</v>
      </c>
      <c r="CW383" s="231">
        <v>7581298.7988819079</v>
      </c>
      <c r="CX383" s="232">
        <v>7596412.5312630059</v>
      </c>
    </row>
    <row r="384" spans="1:102" ht="17.25" customHeight="1" thickBot="1">
      <c r="A384" s="675" t="s">
        <v>757</v>
      </c>
      <c r="B384" s="676"/>
      <c r="C384" s="676"/>
      <c r="D384" s="676"/>
      <c r="E384" s="676"/>
      <c r="F384" s="676"/>
      <c r="G384" s="676"/>
      <c r="H384" s="676"/>
      <c r="I384" s="676"/>
      <c r="J384" s="676"/>
      <c r="K384" s="676"/>
      <c r="L384" s="676"/>
      <c r="M384" s="676"/>
      <c r="N384" s="676"/>
      <c r="O384" s="676"/>
      <c r="P384" s="676"/>
      <c r="Q384" s="676"/>
      <c r="R384" s="676"/>
      <c r="S384" s="676"/>
      <c r="T384" s="676"/>
      <c r="U384" s="676"/>
      <c r="V384" s="676"/>
      <c r="W384" s="676"/>
      <c r="X384" s="676"/>
      <c r="Y384" s="676"/>
      <c r="Z384" s="676"/>
      <c r="AA384" s="676"/>
      <c r="AB384" s="676"/>
      <c r="AC384" s="676"/>
      <c r="AD384" s="676"/>
      <c r="AE384" s="676"/>
      <c r="AF384" s="676"/>
      <c r="AG384" s="676"/>
      <c r="AH384" s="676"/>
      <c r="AI384" s="676"/>
      <c r="AJ384" s="676"/>
      <c r="AK384" s="676"/>
      <c r="AL384" s="676"/>
      <c r="AM384" s="676"/>
      <c r="AN384" s="676"/>
      <c r="AO384" s="676"/>
      <c r="AP384" s="676"/>
      <c r="AQ384" s="676"/>
      <c r="AR384" s="676"/>
      <c r="AS384" s="676"/>
      <c r="AT384" s="676"/>
      <c r="AU384" s="676"/>
      <c r="AV384" s="676"/>
      <c r="AW384" s="676"/>
      <c r="AX384" s="676"/>
      <c r="AY384" s="676"/>
      <c r="AZ384" s="676"/>
      <c r="BA384" s="474">
        <v>239609</v>
      </c>
      <c r="BB384" s="439">
        <v>59902</v>
      </c>
      <c r="BC384" s="439">
        <v>59902</v>
      </c>
      <c r="BD384" s="439">
        <v>59902</v>
      </c>
      <c r="BE384" s="439">
        <v>59903</v>
      </c>
      <c r="BF384" s="439">
        <v>712294</v>
      </c>
      <c r="BG384" s="439">
        <v>178073</v>
      </c>
      <c r="BH384" s="439">
        <v>178073</v>
      </c>
      <c r="BI384" s="439">
        <v>178074</v>
      </c>
      <c r="BJ384" s="475">
        <v>178074</v>
      </c>
      <c r="BK384" s="677"/>
      <c r="BL384" s="678"/>
      <c r="BM384" s="678"/>
      <c r="BN384" s="678"/>
      <c r="BO384" s="678"/>
      <c r="BP384" s="678"/>
      <c r="BQ384" s="678"/>
      <c r="BR384" s="678"/>
      <c r="BS384" s="678"/>
      <c r="BT384" s="679"/>
      <c r="BU384" s="474">
        <v>216650</v>
      </c>
      <c r="BV384" s="416">
        <v>54162</v>
      </c>
      <c r="BW384" s="438">
        <v>54162</v>
      </c>
      <c r="BX384" s="438">
        <v>54163</v>
      </c>
      <c r="BY384" s="476">
        <v>54163</v>
      </c>
      <c r="BZ384" s="680"/>
      <c r="CA384" s="681"/>
      <c r="CB384" s="681"/>
      <c r="CC384" s="681"/>
      <c r="CD384" s="681"/>
      <c r="CE384" s="681"/>
      <c r="CF384" s="681"/>
      <c r="CG384" s="681"/>
      <c r="CH384" s="681"/>
      <c r="CI384" s="681"/>
      <c r="CJ384" s="681"/>
      <c r="CK384" s="681"/>
      <c r="CL384" s="681"/>
      <c r="CM384" s="681"/>
      <c r="CN384" s="681"/>
      <c r="CO384" s="681"/>
      <c r="CP384" s="681"/>
      <c r="CQ384" s="681"/>
      <c r="CR384" s="681"/>
      <c r="CS384" s="681"/>
      <c r="CT384" s="415">
        <v>1100000</v>
      </c>
      <c r="CU384" s="417">
        <v>275000</v>
      </c>
      <c r="CV384" s="417">
        <v>275000</v>
      </c>
      <c r="CW384" s="417">
        <v>275000</v>
      </c>
      <c r="CX384" s="418">
        <v>275000</v>
      </c>
    </row>
  </sheetData>
  <autoFilter ref="A7:CZ384"/>
  <customSheetViews>
    <customSheetView guid="{0BF1B18C-0CF0-44AE-B4E4-FACCD28AA6F3}" scale="60" showAutoFilter="1">
      <pane xSplit="7" ySplit="7" topLeftCell="H180" activePane="bottomRight" state="frozen"/>
      <selection pane="bottomRight" activeCell="A189" sqref="A189:XFD189"/>
      <pageMargins left="0.7" right="0.7" top="0.75" bottom="0.75" header="0.3" footer="0.3"/>
      <pageSetup paperSize="9" orientation="portrait" r:id="rId1"/>
      <autoFilter ref="A7:DQ384"/>
    </customSheetView>
    <customSheetView guid="{8777C987-C1B9-4C05-BD1A-63370C121BEE}" scale="60" showAutoFilter="1">
      <pane xSplit="7" ySplit="7" topLeftCell="BX300" activePane="bottomRight" state="frozen"/>
      <selection pane="bottomRight" activeCell="A316" sqref="A316:XFD316"/>
      <pageMargins left="0.7" right="0.7" top="0.75" bottom="0.75" header="0.3" footer="0.3"/>
      <pageSetup paperSize="9" orientation="portrait" r:id="rId2"/>
      <autoFilter ref="A7:DP385"/>
    </customSheetView>
    <customSheetView guid="{AE1BA67E-6559-4DC6-8737-C3127296BA9C}" scale="70" showAutoFilter="1">
      <pane xSplit="7" ySplit="7" topLeftCell="BY191" activePane="bottomRight" state="frozen"/>
      <selection pane="bottomRight" activeCell="CB209" sqref="CB209"/>
      <pageMargins left="0.7" right="0.7" top="0.75" bottom="0.75" header="0.3" footer="0.3"/>
      <pageSetup paperSize="9" orientation="portrait" r:id="rId3"/>
      <autoFilter ref="A7:DQ383"/>
    </customSheetView>
    <customSheetView guid="{B464BFEF-746B-4CF8-BD65-531E80E6EE14}" scale="60" showAutoFilter="1">
      <pane xSplit="7" ySplit="7" topLeftCell="BX300" activePane="bottomRight" state="frozen"/>
      <selection pane="bottomRight" activeCell="A316" sqref="A316:XFD316"/>
      <pageMargins left="0.7" right="0.7" top="0.75" bottom="0.75" header="0.3" footer="0.3"/>
      <pageSetup paperSize="9" orientation="portrait" r:id="rId4"/>
      <autoFilter ref="A7:DP384"/>
    </customSheetView>
    <customSheetView guid="{3A7C223C-D1B4-4553-8B3A-2D2965BCF60A}" scale="60" showAutoFilter="1">
      <pane xSplit="7" ySplit="7" topLeftCell="CO8" activePane="bottomRight" state="frozen"/>
      <selection pane="bottomRight" activeCell="H7" sqref="A7:XFD7"/>
      <pageMargins left="0.7" right="0.7" top="0.75" bottom="0.75" header="0.3" footer="0.3"/>
      <pageSetup paperSize="9" orientation="portrait" r:id="rId5"/>
      <autoFilter ref="A7:DQ384"/>
    </customSheetView>
    <customSheetView guid="{6924C9E4-8B1E-478E-B761-4499919451ED}" scale="60" showPageBreaks="1">
      <pane xSplit="4" ySplit="7" topLeftCell="F356" activePane="bottomRight" state="frozen"/>
      <selection pane="bottomRight" activeCell="A372" sqref="A372:XFD372"/>
      <pageMargins left="0.7" right="0.7" top="0.75" bottom="0.75" header="0.3" footer="0.3"/>
      <pageSetup paperSize="9" orientation="portrait" r:id="rId6"/>
    </customSheetView>
    <customSheetView guid="{73FB4389-870D-4631-BB77-E7C48C680E07}" scale="60" showAutoFilter="1">
      <pane xSplit="7" ySplit="7" topLeftCell="BX300" activePane="bottomRight" state="frozen"/>
      <selection pane="bottomRight" activeCell="A316" sqref="A316:XFD316"/>
      <pageMargins left="0.7" right="0.7" top="0.75" bottom="0.75" header="0.3" footer="0.3"/>
      <pageSetup paperSize="9" orientation="portrait" r:id="rId7"/>
      <autoFilter ref="A7:DP384"/>
    </customSheetView>
  </customSheetViews>
  <mergeCells count="40">
    <mergeCell ref="A384:AZ384"/>
    <mergeCell ref="BK384:BT384"/>
    <mergeCell ref="BZ384:CS384"/>
    <mergeCell ref="G4:G7"/>
    <mergeCell ref="H4:CS4"/>
    <mergeCell ref="F4:F7"/>
    <mergeCell ref="AM6:AP6"/>
    <mergeCell ref="AR6:AU6"/>
    <mergeCell ref="AW6:AZ6"/>
    <mergeCell ref="CK6:CN6"/>
    <mergeCell ref="A4:A7"/>
    <mergeCell ref="B4:B7"/>
    <mergeCell ref="C4:C7"/>
    <mergeCell ref="D4:D7"/>
    <mergeCell ref="E4:E7"/>
    <mergeCell ref="CT4:CX4"/>
    <mergeCell ref="H5:H6"/>
    <mergeCell ref="I5:L6"/>
    <mergeCell ref="BA5:BA6"/>
    <mergeCell ref="BB5:BE6"/>
    <mergeCell ref="BF5:BF6"/>
    <mergeCell ref="N6:Q6"/>
    <mergeCell ref="AC6:AF6"/>
    <mergeCell ref="CF6:CI6"/>
    <mergeCell ref="CA6:CD6"/>
    <mergeCell ref="BK5:BT5"/>
    <mergeCell ref="BU5:BU6"/>
    <mergeCell ref="BV5:BY6"/>
    <mergeCell ref="CP6:CS6"/>
    <mergeCell ref="M5:AZ5"/>
    <mergeCell ref="BL6:BO6"/>
    <mergeCell ref="BQ6:BT6"/>
    <mergeCell ref="CU5:CX6"/>
    <mergeCell ref="AH6:AK6"/>
    <mergeCell ref="S6:V6"/>
    <mergeCell ref="X6:AA6"/>
    <mergeCell ref="BG5:BJ6"/>
    <mergeCell ref="BZ5:CN5"/>
    <mergeCell ref="CO5:CS5"/>
    <mergeCell ref="CT5:CT7"/>
  </mergeCells>
  <conditionalFormatting sqref="A8:L9 A3:XFD7 A383:XFD1048576 CT8:XFD223 CY224:XFD224 CT225:XFD382 A1:CW1 CY1:XFD1 B2:XFD2">
    <cfRule type="cellIs" dxfId="96" priority="73" operator="lessThan">
      <formula>0</formula>
    </cfRule>
  </conditionalFormatting>
  <conditionalFormatting sqref="A10:L382 CT224:CX224">
    <cfRule type="cellIs" dxfId="95" priority="71" operator="lessThan">
      <formula>0</formula>
    </cfRule>
  </conditionalFormatting>
  <conditionalFormatting sqref="N8:Q9">
    <cfRule type="cellIs" dxfId="94" priority="70" operator="lessThan">
      <formula>0</formula>
    </cfRule>
  </conditionalFormatting>
  <conditionalFormatting sqref="N10:Q382">
    <cfRule type="cellIs" dxfId="93" priority="69" operator="lessThan">
      <formula>0</formula>
    </cfRule>
  </conditionalFormatting>
  <conditionalFormatting sqref="S8:V9">
    <cfRule type="cellIs" dxfId="92" priority="68" operator="lessThan">
      <formula>0</formula>
    </cfRule>
  </conditionalFormatting>
  <conditionalFormatting sqref="S10:V382">
    <cfRule type="cellIs" dxfId="91" priority="67" operator="lessThan">
      <formula>0</formula>
    </cfRule>
  </conditionalFormatting>
  <conditionalFormatting sqref="X8:AA9">
    <cfRule type="cellIs" dxfId="90" priority="66" operator="lessThan">
      <formula>0</formula>
    </cfRule>
  </conditionalFormatting>
  <conditionalFormatting sqref="X10:AA382">
    <cfRule type="cellIs" dxfId="89" priority="65" operator="lessThan">
      <formula>0</formula>
    </cfRule>
  </conditionalFormatting>
  <conditionalFormatting sqref="AC8:AF9">
    <cfRule type="cellIs" dxfId="88" priority="64" operator="lessThan">
      <formula>0</formula>
    </cfRule>
  </conditionalFormatting>
  <conditionalFormatting sqref="AC10:AF382">
    <cfRule type="cellIs" dxfId="87" priority="63" operator="lessThan">
      <formula>0</formula>
    </cfRule>
  </conditionalFormatting>
  <conditionalFormatting sqref="AH8:AK9">
    <cfRule type="cellIs" dxfId="86" priority="62" operator="lessThan">
      <formula>0</formula>
    </cfRule>
  </conditionalFormatting>
  <conditionalFormatting sqref="AH10:AK382">
    <cfRule type="cellIs" dxfId="85" priority="61" operator="lessThan">
      <formula>0</formula>
    </cfRule>
  </conditionalFormatting>
  <conditionalFormatting sqref="AM8:AP9">
    <cfRule type="cellIs" dxfId="84" priority="60" operator="lessThan">
      <formula>0</formula>
    </cfRule>
  </conditionalFormatting>
  <conditionalFormatting sqref="AM10:AP382">
    <cfRule type="cellIs" dxfId="83" priority="59" operator="lessThan">
      <formula>0</formula>
    </cfRule>
  </conditionalFormatting>
  <conditionalFormatting sqref="AR8:AU9">
    <cfRule type="cellIs" dxfId="82" priority="58" operator="lessThan">
      <formula>0</formula>
    </cfRule>
  </conditionalFormatting>
  <conditionalFormatting sqref="AR10:AU382">
    <cfRule type="cellIs" dxfId="81" priority="57" operator="lessThan">
      <formula>0</formula>
    </cfRule>
  </conditionalFormatting>
  <conditionalFormatting sqref="AW8:AZ9">
    <cfRule type="cellIs" dxfId="80" priority="56" operator="lessThan">
      <formula>0</formula>
    </cfRule>
  </conditionalFormatting>
  <conditionalFormatting sqref="AW10:AZ382">
    <cfRule type="cellIs" dxfId="79" priority="55" operator="lessThan">
      <formula>0</formula>
    </cfRule>
  </conditionalFormatting>
  <conditionalFormatting sqref="BB8:BE9">
    <cfRule type="cellIs" dxfId="78" priority="54" operator="lessThan">
      <formula>0</formula>
    </cfRule>
  </conditionalFormatting>
  <conditionalFormatting sqref="BB10:BE382">
    <cfRule type="cellIs" dxfId="77" priority="53" operator="lessThan">
      <formula>0</formula>
    </cfRule>
  </conditionalFormatting>
  <conditionalFormatting sqref="BG8:BJ9">
    <cfRule type="cellIs" dxfId="76" priority="52" operator="lessThan">
      <formula>0</formula>
    </cfRule>
  </conditionalFormatting>
  <conditionalFormatting sqref="BG10:BJ382">
    <cfRule type="cellIs" dxfId="75" priority="51" operator="lessThan">
      <formula>0</formula>
    </cfRule>
  </conditionalFormatting>
  <conditionalFormatting sqref="BL8:BO9">
    <cfRule type="cellIs" dxfId="74" priority="50" operator="lessThan">
      <formula>0</formula>
    </cfRule>
  </conditionalFormatting>
  <conditionalFormatting sqref="BL10:BO382">
    <cfRule type="cellIs" dxfId="73" priority="49" operator="lessThan">
      <formula>0</formula>
    </cfRule>
  </conditionalFormatting>
  <conditionalFormatting sqref="BQ8:BT9">
    <cfRule type="cellIs" dxfId="72" priority="48" operator="lessThan">
      <formula>0</formula>
    </cfRule>
  </conditionalFormatting>
  <conditionalFormatting sqref="BQ10:BT382">
    <cfRule type="cellIs" dxfId="71" priority="47" operator="lessThan">
      <formula>0</formula>
    </cfRule>
  </conditionalFormatting>
  <conditionalFormatting sqref="BV8:BY9">
    <cfRule type="cellIs" dxfId="70" priority="46" operator="lessThan">
      <formula>0</formula>
    </cfRule>
  </conditionalFormatting>
  <conditionalFormatting sqref="BV10:BY382">
    <cfRule type="cellIs" dxfId="69" priority="45" operator="lessThan">
      <formula>0</formula>
    </cfRule>
  </conditionalFormatting>
  <conditionalFormatting sqref="CA8:CD9">
    <cfRule type="cellIs" dxfId="68" priority="44" operator="lessThan">
      <formula>0</formula>
    </cfRule>
  </conditionalFormatting>
  <conditionalFormatting sqref="CA10:CD382">
    <cfRule type="cellIs" dxfId="67" priority="43" operator="lessThan">
      <formula>0</formula>
    </cfRule>
  </conditionalFormatting>
  <conditionalFormatting sqref="CF8:CI9">
    <cfRule type="cellIs" dxfId="66" priority="42" operator="lessThan">
      <formula>0</formula>
    </cfRule>
  </conditionalFormatting>
  <conditionalFormatting sqref="CF10:CI382">
    <cfRule type="cellIs" dxfId="65" priority="41" operator="lessThan">
      <formula>0</formula>
    </cfRule>
  </conditionalFormatting>
  <conditionalFormatting sqref="CK8:CN9">
    <cfRule type="cellIs" dxfId="64" priority="40" operator="lessThan">
      <formula>0</formula>
    </cfRule>
  </conditionalFormatting>
  <conditionalFormatting sqref="CK10:CN382">
    <cfRule type="cellIs" dxfId="63" priority="39" operator="lessThan">
      <formula>0</formula>
    </cfRule>
  </conditionalFormatting>
  <conditionalFormatting sqref="CP8:CS9">
    <cfRule type="cellIs" dxfId="62" priority="38" operator="lessThan">
      <formula>0</formula>
    </cfRule>
  </conditionalFormatting>
  <conditionalFormatting sqref="CP10:CS382">
    <cfRule type="cellIs" dxfId="61" priority="37" operator="lessThan">
      <formula>0</formula>
    </cfRule>
  </conditionalFormatting>
  <conditionalFormatting sqref="M8:M9">
    <cfRule type="cellIs" dxfId="60" priority="36" operator="lessThan">
      <formula>0</formula>
    </cfRule>
  </conditionalFormatting>
  <conditionalFormatting sqref="M10:M382">
    <cfRule type="cellIs" dxfId="59" priority="35" operator="lessThan">
      <formula>0</formula>
    </cfRule>
  </conditionalFormatting>
  <conditionalFormatting sqref="R8:R9">
    <cfRule type="cellIs" dxfId="58" priority="34" operator="lessThan">
      <formula>0</formula>
    </cfRule>
  </conditionalFormatting>
  <conditionalFormatting sqref="R10:R382">
    <cfRule type="cellIs" dxfId="57" priority="33" operator="lessThan">
      <formula>0</formula>
    </cfRule>
  </conditionalFormatting>
  <conditionalFormatting sqref="W8:W9">
    <cfRule type="cellIs" dxfId="56" priority="32" operator="lessThan">
      <formula>0</formula>
    </cfRule>
  </conditionalFormatting>
  <conditionalFormatting sqref="W10:W382">
    <cfRule type="cellIs" dxfId="55" priority="31" operator="lessThan">
      <formula>0</formula>
    </cfRule>
  </conditionalFormatting>
  <conditionalFormatting sqref="AB8:AB9">
    <cfRule type="cellIs" dxfId="54" priority="30" operator="lessThan">
      <formula>0</formula>
    </cfRule>
  </conditionalFormatting>
  <conditionalFormatting sqref="AB10:AB382">
    <cfRule type="cellIs" dxfId="53" priority="29" operator="lessThan">
      <formula>0</formula>
    </cfRule>
  </conditionalFormatting>
  <conditionalFormatting sqref="AG8:AG9">
    <cfRule type="cellIs" dxfId="52" priority="28" operator="lessThan">
      <formula>0</formula>
    </cfRule>
  </conditionalFormatting>
  <conditionalFormatting sqref="AG10:AG382">
    <cfRule type="cellIs" dxfId="51" priority="27" operator="lessThan">
      <formula>0</formula>
    </cfRule>
  </conditionalFormatting>
  <conditionalFormatting sqref="AL8:AL9">
    <cfRule type="cellIs" dxfId="50" priority="26" operator="lessThan">
      <formula>0</formula>
    </cfRule>
  </conditionalFormatting>
  <conditionalFormatting sqref="AL10:AL382">
    <cfRule type="cellIs" dxfId="49" priority="25" operator="lessThan">
      <formula>0</formula>
    </cfRule>
  </conditionalFormatting>
  <conditionalFormatting sqref="AQ8:AQ9">
    <cfRule type="cellIs" dxfId="48" priority="24" operator="lessThan">
      <formula>0</formula>
    </cfRule>
  </conditionalFormatting>
  <conditionalFormatting sqref="AQ10:AQ382">
    <cfRule type="cellIs" dxfId="47" priority="23" operator="lessThan">
      <formula>0</formula>
    </cfRule>
  </conditionalFormatting>
  <conditionalFormatting sqref="AV8:AV9">
    <cfRule type="cellIs" dxfId="46" priority="22" operator="lessThan">
      <formula>0</formula>
    </cfRule>
  </conditionalFormatting>
  <conditionalFormatting sqref="AV10:AV382">
    <cfRule type="cellIs" dxfId="45" priority="21" operator="lessThan">
      <formula>0</formula>
    </cfRule>
  </conditionalFormatting>
  <conditionalFormatting sqref="BA8:BA9">
    <cfRule type="cellIs" dxfId="44" priority="20" operator="lessThan">
      <formula>0</formula>
    </cfRule>
  </conditionalFormatting>
  <conditionalFormatting sqref="BA10:BA382">
    <cfRule type="cellIs" dxfId="43" priority="19" operator="lessThan">
      <formula>0</formula>
    </cfRule>
  </conditionalFormatting>
  <conditionalFormatting sqref="BF8:BF9">
    <cfRule type="cellIs" dxfId="42" priority="18" operator="lessThan">
      <formula>0</formula>
    </cfRule>
  </conditionalFormatting>
  <conditionalFormatting sqref="BF10:BF382">
    <cfRule type="cellIs" dxfId="41" priority="17" operator="lessThan">
      <formula>0</formula>
    </cfRule>
  </conditionalFormatting>
  <conditionalFormatting sqref="BK8:BK9">
    <cfRule type="cellIs" dxfId="40" priority="16" operator="lessThan">
      <formula>0</formula>
    </cfRule>
  </conditionalFormatting>
  <conditionalFormatting sqref="BK10:BK382">
    <cfRule type="cellIs" dxfId="39" priority="15" operator="lessThan">
      <formula>0</formula>
    </cfRule>
  </conditionalFormatting>
  <conditionalFormatting sqref="BP8:BP9">
    <cfRule type="cellIs" dxfId="38" priority="14" operator="lessThan">
      <formula>0</formula>
    </cfRule>
  </conditionalFormatting>
  <conditionalFormatting sqref="BP10:BP382">
    <cfRule type="cellIs" dxfId="37" priority="13" operator="lessThan">
      <formula>0</formula>
    </cfRule>
  </conditionalFormatting>
  <conditionalFormatting sqref="BU8:BU9">
    <cfRule type="cellIs" dxfId="36" priority="12" operator="lessThan">
      <formula>0</formula>
    </cfRule>
  </conditionalFormatting>
  <conditionalFormatting sqref="BU10:BU382">
    <cfRule type="cellIs" dxfId="35" priority="11" operator="lessThan">
      <formula>0</formula>
    </cfRule>
  </conditionalFormatting>
  <conditionalFormatting sqref="BZ8:BZ9">
    <cfRule type="cellIs" dxfId="34" priority="10" operator="lessThan">
      <formula>0</formula>
    </cfRule>
  </conditionalFormatting>
  <conditionalFormatting sqref="BZ10:BZ382">
    <cfRule type="cellIs" dxfId="33" priority="9" operator="lessThan">
      <formula>0</formula>
    </cfRule>
  </conditionalFormatting>
  <conditionalFormatting sqref="CE8:CE9">
    <cfRule type="cellIs" dxfId="32" priority="8" operator="lessThan">
      <formula>0</formula>
    </cfRule>
  </conditionalFormatting>
  <conditionalFormatting sqref="CE10:CE382">
    <cfRule type="cellIs" dxfId="31" priority="7" operator="lessThan">
      <formula>0</formula>
    </cfRule>
  </conditionalFormatting>
  <conditionalFormatting sqref="CJ8:CJ9">
    <cfRule type="cellIs" dxfId="30" priority="6" operator="lessThan">
      <formula>0</formula>
    </cfRule>
  </conditionalFormatting>
  <conditionalFormatting sqref="CJ10:CJ382">
    <cfRule type="cellIs" dxfId="29" priority="5" operator="lessThan">
      <formula>0</formula>
    </cfRule>
  </conditionalFormatting>
  <conditionalFormatting sqref="CO8:CO9">
    <cfRule type="cellIs" dxfId="28" priority="4" operator="lessThan">
      <formula>0</formula>
    </cfRule>
  </conditionalFormatting>
  <conditionalFormatting sqref="CO10:CO382">
    <cfRule type="cellIs" dxfId="27" priority="3" operator="lessThan">
      <formula>0</formula>
    </cfRule>
  </conditionalFormatting>
  <conditionalFormatting sqref="CX1">
    <cfRule type="cellIs" dxfId="26" priority="2" operator="lessThan">
      <formula>0</formula>
    </cfRule>
  </conditionalFormatting>
  <conditionalFormatting sqref="A2">
    <cfRule type="cellIs" dxfId="25" priority="1" operator="lessThan">
      <formula>0</formula>
    </cfRule>
  </conditionalFormatting>
  <pageMargins left="0.7" right="0.7" top="0.75" bottom="0.75" header="0.3" footer="0.3"/>
  <pageSetup paperSize="9" orientation="portrait" r:id="rId8"/>
</worksheet>
</file>

<file path=xl/worksheets/sheet8.xml><?xml version="1.0" encoding="utf-8"?>
<worksheet xmlns="http://schemas.openxmlformats.org/spreadsheetml/2006/main" xmlns:r="http://schemas.openxmlformats.org/officeDocument/2006/relationships">
  <dimension ref="A1:BE134"/>
  <sheetViews>
    <sheetView zoomScale="70" zoomScaleNormal="70" workbookViewId="0">
      <pane xSplit="7" ySplit="6" topLeftCell="H112" activePane="bottomRight" state="frozen"/>
      <selection activeCell="E5544" sqref="E5544"/>
      <selection pane="topRight" activeCell="E5544" sqref="E5544"/>
      <selection pane="bottomLeft" activeCell="E5544" sqref="E5544"/>
      <selection pane="bottomRight" activeCell="BF127" sqref="BF127"/>
    </sheetView>
  </sheetViews>
  <sheetFormatPr defaultRowHeight="17.25" customHeight="1"/>
  <cols>
    <col min="1" max="1" width="9.140625" style="45"/>
    <col min="2" max="3" width="10.140625" style="45" customWidth="1"/>
    <col min="4" max="4" width="9.140625" style="45"/>
    <col min="5" max="5" width="46" style="94" customWidth="1"/>
    <col min="6" max="6" width="9.140625" style="21" customWidth="1"/>
    <col min="7" max="7" width="20.5703125" style="21" customWidth="1"/>
    <col min="8" max="47" width="11.42578125" style="95" customWidth="1"/>
    <col min="48" max="48" width="15.140625" style="96" customWidth="1"/>
    <col min="49" max="52" width="11.42578125" style="96" customWidth="1"/>
    <col min="53" max="16384" width="9.140625" style="21"/>
  </cols>
  <sheetData>
    <row r="1" spans="1:55" ht="17.25" customHeight="1">
      <c r="A1" s="298" t="s">
        <v>768</v>
      </c>
      <c r="AZ1" s="299" t="s">
        <v>787</v>
      </c>
    </row>
    <row r="2" spans="1:55" s="1" customFormat="1" ht="12.75">
      <c r="A2" s="300" t="s">
        <v>788</v>
      </c>
      <c r="B2" s="3"/>
      <c r="C2" s="3"/>
      <c r="E2" s="320"/>
      <c r="F2" s="321"/>
      <c r="G2" s="165"/>
      <c r="H2" s="165"/>
      <c r="I2" s="165"/>
      <c r="J2" s="165"/>
      <c r="K2" s="165"/>
      <c r="L2" s="165"/>
      <c r="M2" s="165"/>
      <c r="N2" s="165"/>
      <c r="O2" s="206"/>
      <c r="P2" s="165"/>
      <c r="Q2" s="165"/>
      <c r="R2" s="165"/>
      <c r="S2" s="165"/>
      <c r="T2" s="165"/>
      <c r="U2" s="206"/>
    </row>
    <row r="3" spans="1:55" ht="17.25" customHeight="1" thickBot="1"/>
    <row r="4" spans="1:55" s="39" customFormat="1" ht="30" customHeight="1">
      <c r="A4" s="690" t="s">
        <v>0</v>
      </c>
      <c r="B4" s="687" t="s">
        <v>1</v>
      </c>
      <c r="C4" s="687" t="s">
        <v>5</v>
      </c>
      <c r="D4" s="693" t="s">
        <v>3</v>
      </c>
      <c r="E4" s="687" t="s">
        <v>131</v>
      </c>
      <c r="F4" s="687" t="s">
        <v>150</v>
      </c>
      <c r="G4" s="682" t="s">
        <v>162</v>
      </c>
      <c r="H4" s="701" t="s">
        <v>186</v>
      </c>
      <c r="I4" s="702"/>
      <c r="J4" s="702"/>
      <c r="K4" s="702"/>
      <c r="L4" s="703"/>
      <c r="M4" s="701" t="s">
        <v>187</v>
      </c>
      <c r="N4" s="702"/>
      <c r="O4" s="702"/>
      <c r="P4" s="702"/>
      <c r="Q4" s="703"/>
      <c r="R4" s="701" t="s">
        <v>283</v>
      </c>
      <c r="S4" s="702"/>
      <c r="T4" s="702"/>
      <c r="U4" s="702"/>
      <c r="V4" s="703"/>
      <c r="W4" s="701" t="s">
        <v>284</v>
      </c>
      <c r="X4" s="702"/>
      <c r="Y4" s="702"/>
      <c r="Z4" s="702"/>
      <c r="AA4" s="703"/>
      <c r="AB4" s="701" t="s">
        <v>286</v>
      </c>
      <c r="AC4" s="702"/>
      <c r="AD4" s="702"/>
      <c r="AE4" s="702"/>
      <c r="AF4" s="703"/>
      <c r="AG4" s="701" t="s">
        <v>289</v>
      </c>
      <c r="AH4" s="702"/>
      <c r="AI4" s="702"/>
      <c r="AJ4" s="702"/>
      <c r="AK4" s="703"/>
      <c r="AL4" s="701" t="s">
        <v>290</v>
      </c>
      <c r="AM4" s="702"/>
      <c r="AN4" s="702"/>
      <c r="AO4" s="702"/>
      <c r="AP4" s="703"/>
      <c r="AQ4" s="701" t="s">
        <v>288</v>
      </c>
      <c r="AR4" s="702"/>
      <c r="AS4" s="702"/>
      <c r="AT4" s="702"/>
      <c r="AU4" s="703"/>
      <c r="AV4" s="709" t="s">
        <v>163</v>
      </c>
      <c r="AW4" s="710"/>
      <c r="AX4" s="710"/>
      <c r="AY4" s="710"/>
      <c r="AZ4" s="711"/>
    </row>
    <row r="5" spans="1:55" s="39" customFormat="1" ht="17.25" customHeight="1">
      <c r="A5" s="691"/>
      <c r="B5" s="688"/>
      <c r="C5" s="688"/>
      <c r="D5" s="694"/>
      <c r="E5" s="688"/>
      <c r="F5" s="688"/>
      <c r="G5" s="683"/>
      <c r="H5" s="696" t="s">
        <v>97</v>
      </c>
      <c r="I5" s="698" t="s">
        <v>153</v>
      </c>
      <c r="J5" s="699"/>
      <c r="K5" s="699"/>
      <c r="L5" s="700"/>
      <c r="M5" s="696" t="s">
        <v>97</v>
      </c>
      <c r="N5" s="698" t="s">
        <v>153</v>
      </c>
      <c r="O5" s="699"/>
      <c r="P5" s="699"/>
      <c r="Q5" s="700"/>
      <c r="R5" s="696" t="s">
        <v>97</v>
      </c>
      <c r="S5" s="698" t="s">
        <v>153</v>
      </c>
      <c r="T5" s="699"/>
      <c r="U5" s="699"/>
      <c r="V5" s="700"/>
      <c r="W5" s="696" t="s">
        <v>97</v>
      </c>
      <c r="X5" s="698" t="s">
        <v>153</v>
      </c>
      <c r="Y5" s="699"/>
      <c r="Z5" s="699"/>
      <c r="AA5" s="700"/>
      <c r="AB5" s="696" t="s">
        <v>97</v>
      </c>
      <c r="AC5" s="698" t="s">
        <v>153</v>
      </c>
      <c r="AD5" s="699"/>
      <c r="AE5" s="699"/>
      <c r="AF5" s="700"/>
      <c r="AG5" s="696" t="s">
        <v>97</v>
      </c>
      <c r="AH5" s="698" t="s">
        <v>153</v>
      </c>
      <c r="AI5" s="699"/>
      <c r="AJ5" s="699"/>
      <c r="AK5" s="700"/>
      <c r="AL5" s="696" t="s">
        <v>97</v>
      </c>
      <c r="AM5" s="698" t="s">
        <v>153</v>
      </c>
      <c r="AN5" s="699"/>
      <c r="AO5" s="699"/>
      <c r="AP5" s="700"/>
      <c r="AQ5" s="696" t="s">
        <v>97</v>
      </c>
      <c r="AR5" s="698" t="s">
        <v>153</v>
      </c>
      <c r="AS5" s="699"/>
      <c r="AT5" s="699"/>
      <c r="AU5" s="700"/>
      <c r="AV5" s="704" t="s">
        <v>154</v>
      </c>
      <c r="AW5" s="706" t="s">
        <v>153</v>
      </c>
      <c r="AX5" s="707"/>
      <c r="AY5" s="707"/>
      <c r="AZ5" s="708"/>
    </row>
    <row r="6" spans="1:55" s="104" customFormat="1" ht="36.75" customHeight="1" thickBot="1">
      <c r="A6" s="692"/>
      <c r="B6" s="689"/>
      <c r="C6" s="689"/>
      <c r="D6" s="695"/>
      <c r="E6" s="689"/>
      <c r="F6" s="689"/>
      <c r="G6" s="684"/>
      <c r="H6" s="697"/>
      <c r="I6" s="337" t="s">
        <v>127</v>
      </c>
      <c r="J6" s="337" t="s">
        <v>128</v>
      </c>
      <c r="K6" s="337" t="s">
        <v>129</v>
      </c>
      <c r="L6" s="116" t="s">
        <v>130</v>
      </c>
      <c r="M6" s="697"/>
      <c r="N6" s="337" t="s">
        <v>127</v>
      </c>
      <c r="O6" s="337" t="s">
        <v>128</v>
      </c>
      <c r="P6" s="337" t="s">
        <v>129</v>
      </c>
      <c r="Q6" s="116" t="s">
        <v>130</v>
      </c>
      <c r="R6" s="697"/>
      <c r="S6" s="337" t="s">
        <v>127</v>
      </c>
      <c r="T6" s="337" t="s">
        <v>128</v>
      </c>
      <c r="U6" s="337" t="s">
        <v>129</v>
      </c>
      <c r="V6" s="116" t="s">
        <v>130</v>
      </c>
      <c r="W6" s="697"/>
      <c r="X6" s="337" t="s">
        <v>127</v>
      </c>
      <c r="Y6" s="337" t="s">
        <v>128</v>
      </c>
      <c r="Z6" s="337" t="s">
        <v>129</v>
      </c>
      <c r="AA6" s="116" t="s">
        <v>130</v>
      </c>
      <c r="AB6" s="697"/>
      <c r="AC6" s="337" t="s">
        <v>127</v>
      </c>
      <c r="AD6" s="337" t="s">
        <v>128</v>
      </c>
      <c r="AE6" s="337" t="s">
        <v>129</v>
      </c>
      <c r="AF6" s="116" t="s">
        <v>130</v>
      </c>
      <c r="AG6" s="697"/>
      <c r="AH6" s="337" t="s">
        <v>127</v>
      </c>
      <c r="AI6" s="337" t="s">
        <v>128</v>
      </c>
      <c r="AJ6" s="337" t="s">
        <v>129</v>
      </c>
      <c r="AK6" s="116" t="s">
        <v>130</v>
      </c>
      <c r="AL6" s="697"/>
      <c r="AM6" s="337" t="s">
        <v>127</v>
      </c>
      <c r="AN6" s="337" t="s">
        <v>128</v>
      </c>
      <c r="AO6" s="337" t="s">
        <v>129</v>
      </c>
      <c r="AP6" s="116" t="s">
        <v>130</v>
      </c>
      <c r="AQ6" s="697"/>
      <c r="AR6" s="337" t="s">
        <v>127</v>
      </c>
      <c r="AS6" s="337" t="s">
        <v>128</v>
      </c>
      <c r="AT6" s="337" t="s">
        <v>129</v>
      </c>
      <c r="AU6" s="116" t="s">
        <v>130</v>
      </c>
      <c r="AV6" s="705"/>
      <c r="AW6" s="112" t="s">
        <v>127</v>
      </c>
      <c r="AX6" s="112" t="s">
        <v>128</v>
      </c>
      <c r="AY6" s="112" t="s">
        <v>129</v>
      </c>
      <c r="AZ6" s="113" t="s">
        <v>130</v>
      </c>
    </row>
    <row r="7" spans="1:55" ht="24.95" customHeight="1">
      <c r="A7" s="49" t="s">
        <v>7</v>
      </c>
      <c r="B7" s="97">
        <v>5</v>
      </c>
      <c r="C7" s="97">
        <v>501802</v>
      </c>
      <c r="D7" s="97">
        <v>180201</v>
      </c>
      <c r="E7" s="31" t="s">
        <v>190</v>
      </c>
      <c r="F7" s="97">
        <v>3</v>
      </c>
      <c r="G7" s="75" t="s">
        <v>174</v>
      </c>
      <c r="H7" s="108">
        <v>3112.2</v>
      </c>
      <c r="I7" s="109">
        <v>349</v>
      </c>
      <c r="J7" s="109">
        <v>778</v>
      </c>
      <c r="K7" s="109">
        <v>778</v>
      </c>
      <c r="L7" s="110">
        <v>1207.1999999999998</v>
      </c>
      <c r="M7" s="108">
        <v>0</v>
      </c>
      <c r="N7" s="109">
        <v>0</v>
      </c>
      <c r="O7" s="109">
        <v>0</v>
      </c>
      <c r="P7" s="109">
        <v>0</v>
      </c>
      <c r="Q7" s="110">
        <v>0</v>
      </c>
      <c r="R7" s="108">
        <v>0</v>
      </c>
      <c r="S7" s="109">
        <v>0</v>
      </c>
      <c r="T7" s="109">
        <v>0</v>
      </c>
      <c r="U7" s="109">
        <v>0</v>
      </c>
      <c r="V7" s="110">
        <v>0</v>
      </c>
      <c r="W7" s="108">
        <v>0</v>
      </c>
      <c r="X7" s="109">
        <v>0</v>
      </c>
      <c r="Y7" s="109">
        <v>0</v>
      </c>
      <c r="Z7" s="109">
        <v>0</v>
      </c>
      <c r="AA7" s="110">
        <v>0</v>
      </c>
      <c r="AB7" s="108">
        <v>0</v>
      </c>
      <c r="AC7" s="109">
        <v>0</v>
      </c>
      <c r="AD7" s="109">
        <v>0</v>
      </c>
      <c r="AE7" s="109">
        <v>0</v>
      </c>
      <c r="AF7" s="110">
        <v>0</v>
      </c>
      <c r="AG7" s="108">
        <v>0</v>
      </c>
      <c r="AH7" s="109">
        <v>0</v>
      </c>
      <c r="AI7" s="109">
        <v>0</v>
      </c>
      <c r="AJ7" s="109">
        <v>0</v>
      </c>
      <c r="AK7" s="110">
        <v>0</v>
      </c>
      <c r="AL7" s="108">
        <v>0</v>
      </c>
      <c r="AM7" s="109">
        <v>0</v>
      </c>
      <c r="AN7" s="109">
        <v>0</v>
      </c>
      <c r="AO7" s="109">
        <v>0</v>
      </c>
      <c r="AP7" s="110">
        <v>0</v>
      </c>
      <c r="AQ7" s="108">
        <v>0</v>
      </c>
      <c r="AR7" s="109">
        <v>0</v>
      </c>
      <c r="AS7" s="109">
        <v>0</v>
      </c>
      <c r="AT7" s="109">
        <v>0</v>
      </c>
      <c r="AU7" s="110">
        <v>0</v>
      </c>
      <c r="AV7" s="114">
        <v>9505.8411999999989</v>
      </c>
      <c r="AW7" s="111">
        <v>1066</v>
      </c>
      <c r="AX7" s="111">
        <v>2376</v>
      </c>
      <c r="AY7" s="111">
        <v>2376</v>
      </c>
      <c r="AZ7" s="115">
        <v>3687.8411999999989</v>
      </c>
      <c r="BA7" s="338"/>
      <c r="BB7" s="22"/>
      <c r="BC7" s="24"/>
    </row>
    <row r="8" spans="1:55" ht="24.95" customHeight="1">
      <c r="A8" s="49" t="s">
        <v>7</v>
      </c>
      <c r="B8" s="97">
        <v>5</v>
      </c>
      <c r="C8" s="97">
        <v>503502</v>
      </c>
      <c r="D8" s="97">
        <v>350301</v>
      </c>
      <c r="E8" s="31" t="s">
        <v>191</v>
      </c>
      <c r="F8" s="97">
        <v>3</v>
      </c>
      <c r="G8" s="75" t="s">
        <v>174</v>
      </c>
      <c r="H8" s="108">
        <v>0</v>
      </c>
      <c r="I8" s="109">
        <v>0</v>
      </c>
      <c r="J8" s="109">
        <v>0</v>
      </c>
      <c r="K8" s="109">
        <v>0</v>
      </c>
      <c r="L8" s="110">
        <v>0</v>
      </c>
      <c r="M8" s="108">
        <v>1556.1</v>
      </c>
      <c r="N8" s="109">
        <v>389</v>
      </c>
      <c r="O8" s="109">
        <v>389</v>
      </c>
      <c r="P8" s="109">
        <v>389</v>
      </c>
      <c r="Q8" s="110">
        <v>389.09999999999991</v>
      </c>
      <c r="R8" s="108">
        <v>0</v>
      </c>
      <c r="S8" s="109">
        <v>0</v>
      </c>
      <c r="T8" s="109">
        <v>0</v>
      </c>
      <c r="U8" s="109">
        <v>0</v>
      </c>
      <c r="V8" s="110">
        <v>0</v>
      </c>
      <c r="W8" s="108">
        <v>0</v>
      </c>
      <c r="X8" s="109">
        <v>0</v>
      </c>
      <c r="Y8" s="109">
        <v>0</v>
      </c>
      <c r="Z8" s="109">
        <v>0</v>
      </c>
      <c r="AA8" s="110">
        <v>0</v>
      </c>
      <c r="AB8" s="108">
        <v>0</v>
      </c>
      <c r="AC8" s="109">
        <v>0</v>
      </c>
      <c r="AD8" s="109">
        <v>0</v>
      </c>
      <c r="AE8" s="109">
        <v>0</v>
      </c>
      <c r="AF8" s="110">
        <v>0</v>
      </c>
      <c r="AG8" s="108">
        <v>0</v>
      </c>
      <c r="AH8" s="109">
        <v>0</v>
      </c>
      <c r="AI8" s="109">
        <v>0</v>
      </c>
      <c r="AJ8" s="109">
        <v>0</v>
      </c>
      <c r="AK8" s="110">
        <v>0</v>
      </c>
      <c r="AL8" s="108">
        <v>0</v>
      </c>
      <c r="AM8" s="109">
        <v>0</v>
      </c>
      <c r="AN8" s="109">
        <v>0</v>
      </c>
      <c r="AO8" s="109">
        <v>0</v>
      </c>
      <c r="AP8" s="110">
        <v>0</v>
      </c>
      <c r="AQ8" s="108">
        <v>0</v>
      </c>
      <c r="AR8" s="109">
        <v>0</v>
      </c>
      <c r="AS8" s="109">
        <v>0</v>
      </c>
      <c r="AT8" s="109">
        <v>0</v>
      </c>
      <c r="AU8" s="110">
        <v>0</v>
      </c>
      <c r="AV8" s="114">
        <v>3087.8865000000001</v>
      </c>
      <c r="AW8" s="111">
        <v>772</v>
      </c>
      <c r="AX8" s="111">
        <v>772</v>
      </c>
      <c r="AY8" s="111">
        <v>772</v>
      </c>
      <c r="AZ8" s="115">
        <v>771.88650000000007</v>
      </c>
      <c r="BA8" s="338"/>
      <c r="BB8" s="22"/>
      <c r="BC8" s="24"/>
    </row>
    <row r="9" spans="1:55" ht="24.95" customHeight="1">
      <c r="A9" s="49" t="s">
        <v>7</v>
      </c>
      <c r="B9" s="97">
        <v>5</v>
      </c>
      <c r="C9" s="97">
        <v>503504</v>
      </c>
      <c r="D9" s="97">
        <v>350701</v>
      </c>
      <c r="E9" s="31" t="s">
        <v>192</v>
      </c>
      <c r="F9" s="97">
        <v>3</v>
      </c>
      <c r="G9" s="75" t="s">
        <v>174</v>
      </c>
      <c r="H9" s="108">
        <v>3112.2</v>
      </c>
      <c r="I9" s="109">
        <v>778</v>
      </c>
      <c r="J9" s="109">
        <v>778</v>
      </c>
      <c r="K9" s="109">
        <v>778</v>
      </c>
      <c r="L9" s="110">
        <v>778.19999999999982</v>
      </c>
      <c r="M9" s="108">
        <v>0</v>
      </c>
      <c r="N9" s="109">
        <v>0</v>
      </c>
      <c r="O9" s="109">
        <v>0</v>
      </c>
      <c r="P9" s="109">
        <v>0</v>
      </c>
      <c r="Q9" s="110">
        <v>0</v>
      </c>
      <c r="R9" s="108">
        <v>0</v>
      </c>
      <c r="S9" s="109">
        <v>0</v>
      </c>
      <c r="T9" s="109">
        <v>0</v>
      </c>
      <c r="U9" s="109">
        <v>0</v>
      </c>
      <c r="V9" s="110">
        <v>0</v>
      </c>
      <c r="W9" s="108">
        <v>0</v>
      </c>
      <c r="X9" s="109">
        <v>0</v>
      </c>
      <c r="Y9" s="109">
        <v>0</v>
      </c>
      <c r="Z9" s="109">
        <v>0</v>
      </c>
      <c r="AA9" s="110">
        <v>0</v>
      </c>
      <c r="AB9" s="108">
        <v>0</v>
      </c>
      <c r="AC9" s="109">
        <v>0</v>
      </c>
      <c r="AD9" s="109">
        <v>0</v>
      </c>
      <c r="AE9" s="109">
        <v>0</v>
      </c>
      <c r="AF9" s="110">
        <v>0</v>
      </c>
      <c r="AG9" s="108">
        <v>0</v>
      </c>
      <c r="AH9" s="109">
        <v>0</v>
      </c>
      <c r="AI9" s="109">
        <v>0</v>
      </c>
      <c r="AJ9" s="109">
        <v>0</v>
      </c>
      <c r="AK9" s="110">
        <v>0</v>
      </c>
      <c r="AL9" s="108">
        <v>0</v>
      </c>
      <c r="AM9" s="109">
        <v>0</v>
      </c>
      <c r="AN9" s="109">
        <v>0</v>
      </c>
      <c r="AO9" s="109">
        <v>0</v>
      </c>
      <c r="AP9" s="110">
        <v>0</v>
      </c>
      <c r="AQ9" s="108">
        <v>0</v>
      </c>
      <c r="AR9" s="109">
        <v>0</v>
      </c>
      <c r="AS9" s="109">
        <v>0</v>
      </c>
      <c r="AT9" s="109">
        <v>0</v>
      </c>
      <c r="AU9" s="110">
        <v>0</v>
      </c>
      <c r="AV9" s="114">
        <v>3255.3611999999998</v>
      </c>
      <c r="AW9" s="111">
        <v>814</v>
      </c>
      <c r="AX9" s="111">
        <v>814</v>
      </c>
      <c r="AY9" s="111">
        <v>814</v>
      </c>
      <c r="AZ9" s="115">
        <v>813.36119999999983</v>
      </c>
      <c r="BA9" s="338"/>
      <c r="BB9" s="22"/>
      <c r="BC9" s="24"/>
    </row>
    <row r="10" spans="1:55" ht="24.95" customHeight="1">
      <c r="A10" s="49" t="s">
        <v>7</v>
      </c>
      <c r="B10" s="97">
        <v>5</v>
      </c>
      <c r="C10" s="97">
        <v>503601</v>
      </c>
      <c r="D10" s="97">
        <v>360101</v>
      </c>
      <c r="E10" s="31" t="s">
        <v>318</v>
      </c>
      <c r="F10" s="97">
        <v>3</v>
      </c>
      <c r="G10" s="75" t="s">
        <v>174</v>
      </c>
      <c r="H10" s="108">
        <v>2800</v>
      </c>
      <c r="I10" s="109">
        <v>700</v>
      </c>
      <c r="J10" s="109">
        <v>700</v>
      </c>
      <c r="K10" s="109">
        <v>700</v>
      </c>
      <c r="L10" s="110">
        <v>700</v>
      </c>
      <c r="M10" s="108">
        <v>780</v>
      </c>
      <c r="N10" s="109">
        <v>195</v>
      </c>
      <c r="O10" s="109">
        <v>195</v>
      </c>
      <c r="P10" s="109">
        <v>195</v>
      </c>
      <c r="Q10" s="110">
        <v>195</v>
      </c>
      <c r="R10" s="108">
        <v>0</v>
      </c>
      <c r="S10" s="109">
        <v>0</v>
      </c>
      <c r="T10" s="109">
        <v>0</v>
      </c>
      <c r="U10" s="109">
        <v>0</v>
      </c>
      <c r="V10" s="110">
        <v>0</v>
      </c>
      <c r="W10" s="108">
        <v>0</v>
      </c>
      <c r="X10" s="109">
        <v>0</v>
      </c>
      <c r="Y10" s="109">
        <v>0</v>
      </c>
      <c r="Z10" s="109">
        <v>0</v>
      </c>
      <c r="AA10" s="110">
        <v>0</v>
      </c>
      <c r="AB10" s="108">
        <v>0</v>
      </c>
      <c r="AC10" s="109">
        <v>0</v>
      </c>
      <c r="AD10" s="109">
        <v>0</v>
      </c>
      <c r="AE10" s="109">
        <v>0</v>
      </c>
      <c r="AF10" s="110">
        <v>0</v>
      </c>
      <c r="AG10" s="108">
        <v>0</v>
      </c>
      <c r="AH10" s="109">
        <v>0</v>
      </c>
      <c r="AI10" s="109">
        <v>0</v>
      </c>
      <c r="AJ10" s="109">
        <v>0</v>
      </c>
      <c r="AK10" s="110">
        <v>0</v>
      </c>
      <c r="AL10" s="108">
        <v>0</v>
      </c>
      <c r="AM10" s="109">
        <v>0</v>
      </c>
      <c r="AN10" s="109">
        <v>0</v>
      </c>
      <c r="AO10" s="109">
        <v>0</v>
      </c>
      <c r="AP10" s="110">
        <v>0</v>
      </c>
      <c r="AQ10" s="108">
        <v>0</v>
      </c>
      <c r="AR10" s="109">
        <v>0</v>
      </c>
      <c r="AS10" s="109">
        <v>0</v>
      </c>
      <c r="AT10" s="109">
        <v>0</v>
      </c>
      <c r="AU10" s="110">
        <v>0</v>
      </c>
      <c r="AV10" s="114">
        <v>7225.26</v>
      </c>
      <c r="AW10" s="111">
        <v>1806</v>
      </c>
      <c r="AX10" s="111">
        <v>1806</v>
      </c>
      <c r="AY10" s="111">
        <v>1806</v>
      </c>
      <c r="AZ10" s="115">
        <v>1807.2600000000002</v>
      </c>
      <c r="BA10" s="338"/>
      <c r="BB10" s="22"/>
      <c r="BC10" s="24"/>
    </row>
    <row r="11" spans="1:55" ht="24.95" customHeight="1">
      <c r="A11" s="49" t="s">
        <v>7</v>
      </c>
      <c r="B11" s="97">
        <v>5</v>
      </c>
      <c r="C11" s="97">
        <v>503614</v>
      </c>
      <c r="D11" s="97">
        <v>361701</v>
      </c>
      <c r="E11" s="31" t="s">
        <v>499</v>
      </c>
      <c r="F11" s="97">
        <v>3</v>
      </c>
      <c r="G11" s="75" t="s">
        <v>174</v>
      </c>
      <c r="H11" s="108">
        <v>0</v>
      </c>
      <c r="I11" s="109">
        <v>0</v>
      </c>
      <c r="J11" s="109">
        <v>0</v>
      </c>
      <c r="K11" s="109">
        <v>0</v>
      </c>
      <c r="L11" s="110">
        <v>0</v>
      </c>
      <c r="M11" s="108">
        <v>0</v>
      </c>
      <c r="N11" s="109">
        <v>0</v>
      </c>
      <c r="O11" s="109">
        <v>0</v>
      </c>
      <c r="P11" s="109">
        <v>0</v>
      </c>
      <c r="Q11" s="110">
        <v>0</v>
      </c>
      <c r="R11" s="108">
        <v>0</v>
      </c>
      <c r="S11" s="109">
        <v>0</v>
      </c>
      <c r="T11" s="109">
        <v>0</v>
      </c>
      <c r="U11" s="109">
        <v>0</v>
      </c>
      <c r="V11" s="110">
        <v>0</v>
      </c>
      <c r="W11" s="108">
        <v>0</v>
      </c>
      <c r="X11" s="109">
        <v>0</v>
      </c>
      <c r="Y11" s="109">
        <v>0</v>
      </c>
      <c r="Z11" s="109">
        <v>0</v>
      </c>
      <c r="AA11" s="110">
        <v>0</v>
      </c>
      <c r="AB11" s="108">
        <v>0</v>
      </c>
      <c r="AC11" s="109">
        <v>0</v>
      </c>
      <c r="AD11" s="109">
        <v>0</v>
      </c>
      <c r="AE11" s="109">
        <v>0</v>
      </c>
      <c r="AF11" s="110">
        <v>0</v>
      </c>
      <c r="AG11" s="108">
        <v>0</v>
      </c>
      <c r="AH11" s="109">
        <v>0</v>
      </c>
      <c r="AI11" s="109">
        <v>0</v>
      </c>
      <c r="AJ11" s="109">
        <v>0</v>
      </c>
      <c r="AK11" s="110">
        <v>0</v>
      </c>
      <c r="AL11" s="108">
        <v>0</v>
      </c>
      <c r="AM11" s="109">
        <v>0</v>
      </c>
      <c r="AN11" s="109">
        <v>0</v>
      </c>
      <c r="AO11" s="109">
        <v>0</v>
      </c>
      <c r="AP11" s="110">
        <v>0</v>
      </c>
      <c r="AQ11" s="108">
        <v>9800</v>
      </c>
      <c r="AR11" s="109">
        <v>2450</v>
      </c>
      <c r="AS11" s="109">
        <v>2450</v>
      </c>
      <c r="AT11" s="109">
        <v>2450</v>
      </c>
      <c r="AU11" s="110">
        <v>2450</v>
      </c>
      <c r="AV11" s="114">
        <v>9379.66159153634</v>
      </c>
      <c r="AW11" s="111">
        <v>2344.915397884085</v>
      </c>
      <c r="AX11" s="111">
        <v>2344.915397884085</v>
      </c>
      <c r="AY11" s="111">
        <v>2344.915397884085</v>
      </c>
      <c r="AZ11" s="115">
        <v>2344.915397884085</v>
      </c>
      <c r="BA11" s="338"/>
      <c r="BB11" s="22"/>
      <c r="BC11" s="24"/>
    </row>
    <row r="12" spans="1:55" ht="24.95" customHeight="1">
      <c r="A12" s="49" t="s">
        <v>7</v>
      </c>
      <c r="B12" s="97">
        <v>5</v>
      </c>
      <c r="C12" s="97">
        <v>504403</v>
      </c>
      <c r="D12" s="97">
        <v>440101</v>
      </c>
      <c r="E12" s="31" t="s">
        <v>491</v>
      </c>
      <c r="F12" s="97">
        <v>3</v>
      </c>
      <c r="G12" s="75" t="s">
        <v>174</v>
      </c>
      <c r="H12" s="108">
        <v>1556.1</v>
      </c>
      <c r="I12" s="109">
        <v>389</v>
      </c>
      <c r="J12" s="109">
        <v>389</v>
      </c>
      <c r="K12" s="109">
        <v>389</v>
      </c>
      <c r="L12" s="110">
        <v>389.09999999999991</v>
      </c>
      <c r="M12" s="108">
        <v>2334.15</v>
      </c>
      <c r="N12" s="109">
        <v>584</v>
      </c>
      <c r="O12" s="109">
        <v>584</v>
      </c>
      <c r="P12" s="109">
        <v>584</v>
      </c>
      <c r="Q12" s="110">
        <v>582.15000000000009</v>
      </c>
      <c r="R12" s="108">
        <v>0</v>
      </c>
      <c r="S12" s="109">
        <v>0</v>
      </c>
      <c r="T12" s="109">
        <v>0</v>
      </c>
      <c r="U12" s="109">
        <v>0</v>
      </c>
      <c r="V12" s="110">
        <v>0</v>
      </c>
      <c r="W12" s="108">
        <v>0</v>
      </c>
      <c r="X12" s="109">
        <v>0</v>
      </c>
      <c r="Y12" s="109">
        <v>0</v>
      </c>
      <c r="Z12" s="109">
        <v>0</v>
      </c>
      <c r="AA12" s="110">
        <v>0</v>
      </c>
      <c r="AB12" s="108">
        <v>0</v>
      </c>
      <c r="AC12" s="109">
        <v>0</v>
      </c>
      <c r="AD12" s="109">
        <v>0</v>
      </c>
      <c r="AE12" s="109">
        <v>0</v>
      </c>
      <c r="AF12" s="110">
        <v>0</v>
      </c>
      <c r="AG12" s="108">
        <v>0</v>
      </c>
      <c r="AH12" s="109">
        <v>0</v>
      </c>
      <c r="AI12" s="109">
        <v>0</v>
      </c>
      <c r="AJ12" s="109">
        <v>0</v>
      </c>
      <c r="AK12" s="110">
        <v>0</v>
      </c>
      <c r="AL12" s="108">
        <v>0</v>
      </c>
      <c r="AM12" s="109">
        <v>0</v>
      </c>
      <c r="AN12" s="109">
        <v>0</v>
      </c>
      <c r="AO12" s="109">
        <v>0</v>
      </c>
      <c r="AP12" s="110">
        <v>0</v>
      </c>
      <c r="AQ12" s="108">
        <v>0</v>
      </c>
      <c r="AR12" s="109">
        <v>0</v>
      </c>
      <c r="AS12" s="109">
        <v>0</v>
      </c>
      <c r="AT12" s="109">
        <v>0</v>
      </c>
      <c r="AU12" s="110">
        <v>0</v>
      </c>
      <c r="AV12" s="114">
        <v>7798.5623499999992</v>
      </c>
      <c r="AW12" s="111">
        <v>1950</v>
      </c>
      <c r="AX12" s="111">
        <v>1950</v>
      </c>
      <c r="AY12" s="111">
        <v>1950</v>
      </c>
      <c r="AZ12" s="115">
        <v>1948.5623499999992</v>
      </c>
      <c r="BA12" s="338"/>
      <c r="BB12" s="22"/>
      <c r="BC12" s="24"/>
    </row>
    <row r="13" spans="1:55" ht="24.95" customHeight="1">
      <c r="A13" s="49" t="s">
        <v>7</v>
      </c>
      <c r="B13" s="97">
        <v>5</v>
      </c>
      <c r="C13" s="97">
        <v>504404</v>
      </c>
      <c r="D13" s="97">
        <v>440103</v>
      </c>
      <c r="E13" s="31" t="s">
        <v>488</v>
      </c>
      <c r="F13" s="97">
        <v>3</v>
      </c>
      <c r="G13" s="75" t="s">
        <v>174</v>
      </c>
      <c r="H13" s="108">
        <v>0</v>
      </c>
      <c r="I13" s="109">
        <v>0</v>
      </c>
      <c r="J13" s="109">
        <v>0</v>
      </c>
      <c r="K13" s="109">
        <v>0</v>
      </c>
      <c r="L13" s="110">
        <v>0</v>
      </c>
      <c r="M13" s="108">
        <v>0</v>
      </c>
      <c r="N13" s="109">
        <v>0</v>
      </c>
      <c r="O13" s="109">
        <v>0</v>
      </c>
      <c r="P13" s="109">
        <v>0</v>
      </c>
      <c r="Q13" s="110">
        <v>0</v>
      </c>
      <c r="R13" s="108">
        <v>0</v>
      </c>
      <c r="S13" s="109">
        <v>0</v>
      </c>
      <c r="T13" s="109">
        <v>0</v>
      </c>
      <c r="U13" s="109">
        <v>0</v>
      </c>
      <c r="V13" s="110">
        <v>0</v>
      </c>
      <c r="W13" s="108">
        <v>0</v>
      </c>
      <c r="X13" s="109">
        <v>0</v>
      </c>
      <c r="Y13" s="109">
        <v>0</v>
      </c>
      <c r="Z13" s="109">
        <v>0</v>
      </c>
      <c r="AA13" s="110">
        <v>0</v>
      </c>
      <c r="AB13" s="108">
        <v>0</v>
      </c>
      <c r="AC13" s="109">
        <v>0</v>
      </c>
      <c r="AD13" s="109">
        <v>0</v>
      </c>
      <c r="AE13" s="109">
        <v>0</v>
      </c>
      <c r="AF13" s="110">
        <v>0</v>
      </c>
      <c r="AG13" s="108">
        <v>0</v>
      </c>
      <c r="AH13" s="109">
        <v>0</v>
      </c>
      <c r="AI13" s="109">
        <v>0</v>
      </c>
      <c r="AJ13" s="109">
        <v>0</v>
      </c>
      <c r="AK13" s="110">
        <v>0</v>
      </c>
      <c r="AL13" s="108">
        <v>0</v>
      </c>
      <c r="AM13" s="109">
        <v>0</v>
      </c>
      <c r="AN13" s="109">
        <v>0</v>
      </c>
      <c r="AO13" s="109">
        <v>0</v>
      </c>
      <c r="AP13" s="110">
        <v>0</v>
      </c>
      <c r="AQ13" s="108">
        <v>1890</v>
      </c>
      <c r="AR13" s="109">
        <v>473</v>
      </c>
      <c r="AS13" s="109">
        <v>473</v>
      </c>
      <c r="AT13" s="109">
        <v>473</v>
      </c>
      <c r="AU13" s="110">
        <v>471</v>
      </c>
      <c r="AV13" s="114">
        <v>1742.1804321508309</v>
      </c>
      <c r="AW13" s="111">
        <v>435.54510803770773</v>
      </c>
      <c r="AX13" s="111">
        <v>435.54510803770773</v>
      </c>
      <c r="AY13" s="111">
        <v>435.54510803770773</v>
      </c>
      <c r="AZ13" s="115">
        <v>435.54510803770773</v>
      </c>
      <c r="BA13" s="338"/>
      <c r="BB13" s="22"/>
      <c r="BC13" s="24"/>
    </row>
    <row r="14" spans="1:55" ht="24.95" customHeight="1">
      <c r="A14" s="49" t="s">
        <v>7</v>
      </c>
      <c r="B14" s="97">
        <v>5</v>
      </c>
      <c r="C14" s="97">
        <v>504408</v>
      </c>
      <c r="D14" s="97">
        <v>440501</v>
      </c>
      <c r="E14" s="31" t="s">
        <v>484</v>
      </c>
      <c r="F14" s="97">
        <v>3</v>
      </c>
      <c r="G14" s="75" t="s">
        <v>174</v>
      </c>
      <c r="H14" s="108">
        <v>1556.1</v>
      </c>
      <c r="I14" s="109">
        <v>389</v>
      </c>
      <c r="J14" s="109">
        <v>389</v>
      </c>
      <c r="K14" s="109">
        <v>389</v>
      </c>
      <c r="L14" s="110">
        <v>389.09999999999991</v>
      </c>
      <c r="M14" s="108">
        <v>0</v>
      </c>
      <c r="N14" s="109">
        <v>0</v>
      </c>
      <c r="O14" s="109">
        <v>0</v>
      </c>
      <c r="P14" s="109">
        <v>0</v>
      </c>
      <c r="Q14" s="110">
        <v>0</v>
      </c>
      <c r="R14" s="108">
        <v>0</v>
      </c>
      <c r="S14" s="109">
        <v>0</v>
      </c>
      <c r="T14" s="109">
        <v>0</v>
      </c>
      <c r="U14" s="109">
        <v>0</v>
      </c>
      <c r="V14" s="110">
        <v>0</v>
      </c>
      <c r="W14" s="108">
        <v>0</v>
      </c>
      <c r="X14" s="109">
        <v>0</v>
      </c>
      <c r="Y14" s="109">
        <v>0</v>
      </c>
      <c r="Z14" s="109">
        <v>0</v>
      </c>
      <c r="AA14" s="110">
        <v>0</v>
      </c>
      <c r="AB14" s="108">
        <v>0</v>
      </c>
      <c r="AC14" s="109">
        <v>0</v>
      </c>
      <c r="AD14" s="109">
        <v>0</v>
      </c>
      <c r="AE14" s="109">
        <v>0</v>
      </c>
      <c r="AF14" s="110">
        <v>0</v>
      </c>
      <c r="AG14" s="108">
        <v>0</v>
      </c>
      <c r="AH14" s="109">
        <v>0</v>
      </c>
      <c r="AI14" s="109">
        <v>0</v>
      </c>
      <c r="AJ14" s="109">
        <v>0</v>
      </c>
      <c r="AK14" s="110">
        <v>0</v>
      </c>
      <c r="AL14" s="108">
        <v>0</v>
      </c>
      <c r="AM14" s="109">
        <v>0</v>
      </c>
      <c r="AN14" s="109">
        <v>0</v>
      </c>
      <c r="AO14" s="109">
        <v>0</v>
      </c>
      <c r="AP14" s="110">
        <v>0</v>
      </c>
      <c r="AQ14" s="108">
        <v>0</v>
      </c>
      <c r="AR14" s="109">
        <v>0</v>
      </c>
      <c r="AS14" s="109">
        <v>0</v>
      </c>
      <c r="AT14" s="109">
        <v>0</v>
      </c>
      <c r="AU14" s="110">
        <v>0</v>
      </c>
      <c r="AV14" s="114">
        <v>1627.6805999999999</v>
      </c>
      <c r="AW14" s="111">
        <v>407</v>
      </c>
      <c r="AX14" s="111">
        <v>407</v>
      </c>
      <c r="AY14" s="111">
        <v>407</v>
      </c>
      <c r="AZ14" s="115">
        <v>406.68059999999991</v>
      </c>
      <c r="BA14" s="338"/>
      <c r="BB14" s="22"/>
      <c r="BC14" s="24"/>
    </row>
    <row r="15" spans="1:55" ht="24.95" customHeight="1">
      <c r="A15" s="49" t="s">
        <v>7</v>
      </c>
      <c r="B15" s="97">
        <v>5</v>
      </c>
      <c r="C15" s="97">
        <v>505101</v>
      </c>
      <c r="D15" s="97">
        <v>510101</v>
      </c>
      <c r="E15" s="31" t="s">
        <v>493</v>
      </c>
      <c r="F15" s="97">
        <v>3</v>
      </c>
      <c r="G15" s="75" t="s">
        <v>174</v>
      </c>
      <c r="H15" s="108">
        <v>0</v>
      </c>
      <c r="I15" s="109">
        <v>0</v>
      </c>
      <c r="J15" s="109">
        <v>0</v>
      </c>
      <c r="K15" s="109">
        <v>0</v>
      </c>
      <c r="L15" s="110">
        <v>0</v>
      </c>
      <c r="M15" s="108">
        <v>0</v>
      </c>
      <c r="N15" s="109">
        <v>0</v>
      </c>
      <c r="O15" s="109">
        <v>0</v>
      </c>
      <c r="P15" s="109">
        <v>0</v>
      </c>
      <c r="Q15" s="110">
        <v>0</v>
      </c>
      <c r="R15" s="108">
        <v>0</v>
      </c>
      <c r="S15" s="109">
        <v>0</v>
      </c>
      <c r="T15" s="109">
        <v>0</v>
      </c>
      <c r="U15" s="109">
        <v>0</v>
      </c>
      <c r="V15" s="110">
        <v>0</v>
      </c>
      <c r="W15" s="108">
        <v>0</v>
      </c>
      <c r="X15" s="109">
        <v>0</v>
      </c>
      <c r="Y15" s="109">
        <v>0</v>
      </c>
      <c r="Z15" s="109">
        <v>0</v>
      </c>
      <c r="AA15" s="110">
        <v>0</v>
      </c>
      <c r="AB15" s="108">
        <v>0</v>
      </c>
      <c r="AC15" s="109">
        <v>0</v>
      </c>
      <c r="AD15" s="109">
        <v>0</v>
      </c>
      <c r="AE15" s="109">
        <v>0</v>
      </c>
      <c r="AF15" s="110">
        <v>0</v>
      </c>
      <c r="AG15" s="108">
        <v>0</v>
      </c>
      <c r="AH15" s="109">
        <v>0</v>
      </c>
      <c r="AI15" s="109">
        <v>0</v>
      </c>
      <c r="AJ15" s="109">
        <v>0</v>
      </c>
      <c r="AK15" s="110">
        <v>0</v>
      </c>
      <c r="AL15" s="108">
        <v>0</v>
      </c>
      <c r="AM15" s="109">
        <v>0</v>
      </c>
      <c r="AN15" s="109">
        <v>0</v>
      </c>
      <c r="AO15" s="109">
        <v>0</v>
      </c>
      <c r="AP15" s="110">
        <v>0</v>
      </c>
      <c r="AQ15" s="108">
        <v>3300</v>
      </c>
      <c r="AR15" s="109">
        <v>825</v>
      </c>
      <c r="AS15" s="109">
        <v>825</v>
      </c>
      <c r="AT15" s="109">
        <v>825</v>
      </c>
      <c r="AU15" s="110">
        <v>825</v>
      </c>
      <c r="AV15" s="114">
        <v>3038.441223944415</v>
      </c>
      <c r="AW15" s="111">
        <v>759.61030598610375</v>
      </c>
      <c r="AX15" s="111">
        <v>759.61030598610375</v>
      </c>
      <c r="AY15" s="111">
        <v>759.61030598610375</v>
      </c>
      <c r="AZ15" s="115">
        <v>759.61030598610375</v>
      </c>
      <c r="BA15" s="338"/>
      <c r="BB15" s="22"/>
      <c r="BC15" s="24"/>
    </row>
    <row r="16" spans="1:55" ht="24.95" customHeight="1">
      <c r="A16" s="49" t="s">
        <v>7</v>
      </c>
      <c r="B16" s="97">
        <v>5</v>
      </c>
      <c r="C16" s="97">
        <v>505103</v>
      </c>
      <c r="D16" s="97">
        <v>510301</v>
      </c>
      <c r="E16" s="31" t="s">
        <v>525</v>
      </c>
      <c r="F16" s="97">
        <v>3</v>
      </c>
      <c r="G16" s="75" t="s">
        <v>174</v>
      </c>
      <c r="H16" s="108">
        <v>1000</v>
      </c>
      <c r="I16" s="109">
        <v>250</v>
      </c>
      <c r="J16" s="109">
        <v>250</v>
      </c>
      <c r="K16" s="109">
        <v>250</v>
      </c>
      <c r="L16" s="110">
        <v>250</v>
      </c>
      <c r="M16" s="108">
        <v>0</v>
      </c>
      <c r="N16" s="109">
        <v>0</v>
      </c>
      <c r="O16" s="109">
        <v>0</v>
      </c>
      <c r="P16" s="109">
        <v>0</v>
      </c>
      <c r="Q16" s="110">
        <v>0</v>
      </c>
      <c r="R16" s="108">
        <v>0</v>
      </c>
      <c r="S16" s="109">
        <v>0</v>
      </c>
      <c r="T16" s="109">
        <v>0</v>
      </c>
      <c r="U16" s="109">
        <v>0</v>
      </c>
      <c r="V16" s="110">
        <v>0</v>
      </c>
      <c r="W16" s="108">
        <v>0</v>
      </c>
      <c r="X16" s="109">
        <v>0</v>
      </c>
      <c r="Y16" s="109">
        <v>0</v>
      </c>
      <c r="Z16" s="109">
        <v>0</v>
      </c>
      <c r="AA16" s="110">
        <v>0</v>
      </c>
      <c r="AB16" s="108">
        <v>0</v>
      </c>
      <c r="AC16" s="109">
        <v>0</v>
      </c>
      <c r="AD16" s="109">
        <v>0</v>
      </c>
      <c r="AE16" s="109">
        <v>0</v>
      </c>
      <c r="AF16" s="110">
        <v>0</v>
      </c>
      <c r="AG16" s="108">
        <v>0</v>
      </c>
      <c r="AH16" s="109">
        <v>0</v>
      </c>
      <c r="AI16" s="109">
        <v>0</v>
      </c>
      <c r="AJ16" s="109">
        <v>0</v>
      </c>
      <c r="AK16" s="110">
        <v>0</v>
      </c>
      <c r="AL16" s="108">
        <v>0</v>
      </c>
      <c r="AM16" s="109">
        <v>0</v>
      </c>
      <c r="AN16" s="109">
        <v>0</v>
      </c>
      <c r="AO16" s="109">
        <v>0</v>
      </c>
      <c r="AP16" s="110">
        <v>0</v>
      </c>
      <c r="AQ16" s="108">
        <v>0</v>
      </c>
      <c r="AR16" s="109">
        <v>0</v>
      </c>
      <c r="AS16" s="109">
        <v>0</v>
      </c>
      <c r="AT16" s="109">
        <v>0</v>
      </c>
      <c r="AU16" s="110">
        <v>0</v>
      </c>
      <c r="AV16" s="114">
        <v>2232.8000000000002</v>
      </c>
      <c r="AW16" s="111">
        <v>558</v>
      </c>
      <c r="AX16" s="111">
        <v>558</v>
      </c>
      <c r="AY16" s="111">
        <v>558</v>
      </c>
      <c r="AZ16" s="115">
        <v>558.80000000000018</v>
      </c>
      <c r="BA16" s="338"/>
      <c r="BB16" s="22"/>
      <c r="BC16" s="24"/>
    </row>
    <row r="17" spans="1:57" ht="24.95" customHeight="1">
      <c r="A17" s="49" t="s">
        <v>9</v>
      </c>
      <c r="B17" s="97">
        <v>5</v>
      </c>
      <c r="C17" s="97">
        <v>506101</v>
      </c>
      <c r="D17" s="97">
        <v>610101</v>
      </c>
      <c r="E17" s="31" t="s">
        <v>661</v>
      </c>
      <c r="F17" s="97">
        <v>3</v>
      </c>
      <c r="G17" s="75" t="s">
        <v>174</v>
      </c>
      <c r="H17" s="108">
        <v>1556.1</v>
      </c>
      <c r="I17" s="109">
        <v>389</v>
      </c>
      <c r="J17" s="109">
        <v>389</v>
      </c>
      <c r="K17" s="109">
        <v>389</v>
      </c>
      <c r="L17" s="110">
        <v>389.09999999999991</v>
      </c>
      <c r="M17" s="108">
        <v>0</v>
      </c>
      <c r="N17" s="109">
        <v>0</v>
      </c>
      <c r="O17" s="109">
        <v>0</v>
      </c>
      <c r="P17" s="109">
        <v>0</v>
      </c>
      <c r="Q17" s="110">
        <v>0</v>
      </c>
      <c r="R17" s="108">
        <v>0</v>
      </c>
      <c r="S17" s="109">
        <v>0</v>
      </c>
      <c r="T17" s="109">
        <v>0</v>
      </c>
      <c r="U17" s="109">
        <v>0</v>
      </c>
      <c r="V17" s="110">
        <v>0</v>
      </c>
      <c r="W17" s="108">
        <v>0</v>
      </c>
      <c r="X17" s="109">
        <v>0</v>
      </c>
      <c r="Y17" s="109">
        <v>0</v>
      </c>
      <c r="Z17" s="109">
        <v>0</v>
      </c>
      <c r="AA17" s="110">
        <v>0</v>
      </c>
      <c r="AB17" s="108">
        <v>0</v>
      </c>
      <c r="AC17" s="109">
        <v>0</v>
      </c>
      <c r="AD17" s="109">
        <v>0</v>
      </c>
      <c r="AE17" s="109">
        <v>0</v>
      </c>
      <c r="AF17" s="110">
        <v>0</v>
      </c>
      <c r="AG17" s="108">
        <v>0</v>
      </c>
      <c r="AH17" s="109">
        <v>0</v>
      </c>
      <c r="AI17" s="109">
        <v>0</v>
      </c>
      <c r="AJ17" s="109">
        <v>0</v>
      </c>
      <c r="AK17" s="110">
        <v>0</v>
      </c>
      <c r="AL17" s="108">
        <v>0</v>
      </c>
      <c r="AM17" s="109">
        <v>0</v>
      </c>
      <c r="AN17" s="109">
        <v>0</v>
      </c>
      <c r="AO17" s="109">
        <v>0</v>
      </c>
      <c r="AP17" s="110">
        <v>0</v>
      </c>
      <c r="AQ17" s="108">
        <v>0</v>
      </c>
      <c r="AR17" s="109">
        <v>0</v>
      </c>
      <c r="AS17" s="109">
        <v>0</v>
      </c>
      <c r="AT17" s="109">
        <v>0</v>
      </c>
      <c r="AU17" s="110">
        <v>0</v>
      </c>
      <c r="AV17" s="114">
        <v>2058.8845999999999</v>
      </c>
      <c r="AW17" s="111">
        <v>515</v>
      </c>
      <c r="AX17" s="111">
        <v>515</v>
      </c>
      <c r="AY17" s="111">
        <v>515</v>
      </c>
      <c r="AZ17" s="115">
        <v>513.88459999999986</v>
      </c>
      <c r="BA17" s="338"/>
      <c r="BB17" s="22"/>
      <c r="BC17" s="24"/>
    </row>
    <row r="18" spans="1:57" ht="24.95" customHeight="1">
      <c r="A18" s="49" t="s">
        <v>7</v>
      </c>
      <c r="B18" s="97">
        <v>4</v>
      </c>
      <c r="C18" s="97">
        <v>501901</v>
      </c>
      <c r="D18" s="97">
        <v>190101</v>
      </c>
      <c r="E18" s="31" t="s">
        <v>320</v>
      </c>
      <c r="F18" s="97">
        <v>3</v>
      </c>
      <c r="G18" s="75" t="s">
        <v>174</v>
      </c>
      <c r="H18" s="108">
        <v>1268</v>
      </c>
      <c r="I18" s="109">
        <v>246</v>
      </c>
      <c r="J18" s="109">
        <v>321</v>
      </c>
      <c r="K18" s="109">
        <v>350</v>
      </c>
      <c r="L18" s="110">
        <v>351</v>
      </c>
      <c r="M18" s="108">
        <v>1380</v>
      </c>
      <c r="N18" s="109">
        <v>0</v>
      </c>
      <c r="O18" s="109">
        <v>0</v>
      </c>
      <c r="P18" s="109">
        <v>690</v>
      </c>
      <c r="Q18" s="110">
        <v>690</v>
      </c>
      <c r="R18" s="108">
        <v>0</v>
      </c>
      <c r="S18" s="109">
        <v>0</v>
      </c>
      <c r="T18" s="109">
        <v>0</v>
      </c>
      <c r="U18" s="109">
        <v>0</v>
      </c>
      <c r="V18" s="110">
        <v>0</v>
      </c>
      <c r="W18" s="108">
        <v>120</v>
      </c>
      <c r="X18" s="109">
        <v>0</v>
      </c>
      <c r="Y18" s="109">
        <v>0</v>
      </c>
      <c r="Z18" s="109">
        <v>60</v>
      </c>
      <c r="AA18" s="110">
        <v>60</v>
      </c>
      <c r="AB18" s="108">
        <v>0</v>
      </c>
      <c r="AC18" s="109">
        <v>0</v>
      </c>
      <c r="AD18" s="109">
        <v>0</v>
      </c>
      <c r="AE18" s="109">
        <v>0</v>
      </c>
      <c r="AF18" s="110">
        <v>0</v>
      </c>
      <c r="AG18" s="108">
        <v>0</v>
      </c>
      <c r="AH18" s="109">
        <v>0</v>
      </c>
      <c r="AI18" s="109">
        <v>0</v>
      </c>
      <c r="AJ18" s="109">
        <v>0</v>
      </c>
      <c r="AK18" s="110">
        <v>0</v>
      </c>
      <c r="AL18" s="108">
        <v>0</v>
      </c>
      <c r="AM18" s="109">
        <v>0</v>
      </c>
      <c r="AN18" s="109">
        <v>0</v>
      </c>
      <c r="AO18" s="109">
        <v>0</v>
      </c>
      <c r="AP18" s="110">
        <v>0</v>
      </c>
      <c r="AQ18" s="108">
        <v>0</v>
      </c>
      <c r="AR18" s="109">
        <v>0</v>
      </c>
      <c r="AS18" s="109">
        <v>0</v>
      </c>
      <c r="AT18" s="109">
        <v>0</v>
      </c>
      <c r="AU18" s="110">
        <v>0</v>
      </c>
      <c r="AV18" s="114">
        <v>8034.0873333333484</v>
      </c>
      <c r="AW18" s="111">
        <v>466.98400000000498</v>
      </c>
      <c r="AX18" s="111">
        <v>632.46600000000001</v>
      </c>
      <c r="AY18" s="111">
        <v>3467.4166666666715</v>
      </c>
      <c r="AZ18" s="115">
        <v>3467.2206666666716</v>
      </c>
      <c r="BA18" s="338"/>
      <c r="BB18" s="338"/>
      <c r="BC18" s="24"/>
      <c r="BD18" s="24"/>
      <c r="BE18" s="24"/>
    </row>
    <row r="19" spans="1:57" ht="24.95" customHeight="1">
      <c r="A19" s="49" t="s">
        <v>10</v>
      </c>
      <c r="B19" s="97">
        <v>7</v>
      </c>
      <c r="C19" s="97">
        <v>506305</v>
      </c>
      <c r="D19" s="97">
        <v>190601</v>
      </c>
      <c r="E19" s="31" t="s">
        <v>624</v>
      </c>
      <c r="F19" s="97">
        <v>3</v>
      </c>
      <c r="G19" s="75" t="s">
        <v>174</v>
      </c>
      <c r="H19" s="108">
        <v>0</v>
      </c>
      <c r="I19" s="109">
        <v>0</v>
      </c>
      <c r="J19" s="109">
        <v>0</v>
      </c>
      <c r="K19" s="109">
        <v>0</v>
      </c>
      <c r="L19" s="110">
        <v>0</v>
      </c>
      <c r="M19" s="108">
        <v>2862.08</v>
      </c>
      <c r="N19" s="109">
        <v>716</v>
      </c>
      <c r="O19" s="109">
        <v>716</v>
      </c>
      <c r="P19" s="109">
        <v>716</v>
      </c>
      <c r="Q19" s="110">
        <v>714.07999999999993</v>
      </c>
      <c r="R19" s="108">
        <v>0</v>
      </c>
      <c r="S19" s="109">
        <v>0</v>
      </c>
      <c r="T19" s="109">
        <v>0</v>
      </c>
      <c r="U19" s="109">
        <v>0</v>
      </c>
      <c r="V19" s="110">
        <v>0</v>
      </c>
      <c r="W19" s="108">
        <v>0</v>
      </c>
      <c r="X19" s="109">
        <v>0</v>
      </c>
      <c r="Y19" s="109">
        <v>0</v>
      </c>
      <c r="Z19" s="109">
        <v>0</v>
      </c>
      <c r="AA19" s="110">
        <v>0</v>
      </c>
      <c r="AB19" s="108">
        <v>0</v>
      </c>
      <c r="AC19" s="109">
        <v>0</v>
      </c>
      <c r="AD19" s="109">
        <v>0</v>
      </c>
      <c r="AE19" s="109">
        <v>0</v>
      </c>
      <c r="AF19" s="110">
        <v>0</v>
      </c>
      <c r="AG19" s="108">
        <v>0</v>
      </c>
      <c r="AH19" s="109">
        <v>0</v>
      </c>
      <c r="AI19" s="109">
        <v>0</v>
      </c>
      <c r="AJ19" s="109">
        <v>0</v>
      </c>
      <c r="AK19" s="110">
        <v>0</v>
      </c>
      <c r="AL19" s="108">
        <v>0</v>
      </c>
      <c r="AM19" s="109">
        <v>0</v>
      </c>
      <c r="AN19" s="109">
        <v>0</v>
      </c>
      <c r="AO19" s="109">
        <v>0</v>
      </c>
      <c r="AP19" s="110">
        <v>0</v>
      </c>
      <c r="AQ19" s="108">
        <v>0</v>
      </c>
      <c r="AR19" s="109">
        <v>0</v>
      </c>
      <c r="AS19" s="109">
        <v>0</v>
      </c>
      <c r="AT19" s="109">
        <v>0</v>
      </c>
      <c r="AU19" s="110">
        <v>0</v>
      </c>
      <c r="AV19" s="114">
        <v>5337.7791999999999</v>
      </c>
      <c r="AW19" s="111">
        <v>1334</v>
      </c>
      <c r="AX19" s="111">
        <v>1334</v>
      </c>
      <c r="AY19" s="111">
        <v>1334</v>
      </c>
      <c r="AZ19" s="115">
        <v>1335.7791999999999</v>
      </c>
      <c r="BA19" s="338"/>
      <c r="BB19" s="22"/>
      <c r="BC19" s="24"/>
    </row>
    <row r="20" spans="1:57" ht="24.95" customHeight="1">
      <c r="A20" s="49" t="s">
        <v>7</v>
      </c>
      <c r="B20" s="97">
        <v>4</v>
      </c>
      <c r="C20" s="97">
        <v>501914</v>
      </c>
      <c r="D20" s="97">
        <v>191401</v>
      </c>
      <c r="E20" s="31" t="s">
        <v>581</v>
      </c>
      <c r="F20" s="97">
        <v>3</v>
      </c>
      <c r="G20" s="75" t="s">
        <v>174</v>
      </c>
      <c r="H20" s="108">
        <v>0</v>
      </c>
      <c r="I20" s="109">
        <v>0</v>
      </c>
      <c r="J20" s="109">
        <v>0</v>
      </c>
      <c r="K20" s="109">
        <v>0</v>
      </c>
      <c r="L20" s="110">
        <v>0</v>
      </c>
      <c r="M20" s="108">
        <v>1889</v>
      </c>
      <c r="N20" s="109">
        <v>389</v>
      </c>
      <c r="O20" s="109">
        <v>389</v>
      </c>
      <c r="P20" s="109">
        <v>555</v>
      </c>
      <c r="Q20" s="110">
        <v>556</v>
      </c>
      <c r="R20" s="108">
        <v>0</v>
      </c>
      <c r="S20" s="109">
        <v>0</v>
      </c>
      <c r="T20" s="109">
        <v>0</v>
      </c>
      <c r="U20" s="109">
        <v>0</v>
      </c>
      <c r="V20" s="110">
        <v>0</v>
      </c>
      <c r="W20" s="108">
        <v>0</v>
      </c>
      <c r="X20" s="109">
        <v>0</v>
      </c>
      <c r="Y20" s="109">
        <v>0</v>
      </c>
      <c r="Z20" s="109">
        <v>0</v>
      </c>
      <c r="AA20" s="110">
        <v>0</v>
      </c>
      <c r="AB20" s="108">
        <v>0</v>
      </c>
      <c r="AC20" s="109">
        <v>0</v>
      </c>
      <c r="AD20" s="109">
        <v>0</v>
      </c>
      <c r="AE20" s="109">
        <v>0</v>
      </c>
      <c r="AF20" s="110">
        <v>0</v>
      </c>
      <c r="AG20" s="108">
        <v>0</v>
      </c>
      <c r="AH20" s="109">
        <v>0</v>
      </c>
      <c r="AI20" s="109">
        <v>0</v>
      </c>
      <c r="AJ20" s="109">
        <v>0</v>
      </c>
      <c r="AK20" s="110">
        <v>0</v>
      </c>
      <c r="AL20" s="108">
        <v>0</v>
      </c>
      <c r="AM20" s="109">
        <v>0</v>
      </c>
      <c r="AN20" s="109">
        <v>0</v>
      </c>
      <c r="AO20" s="109">
        <v>0</v>
      </c>
      <c r="AP20" s="110">
        <v>0</v>
      </c>
      <c r="AQ20" s="108">
        <v>9000</v>
      </c>
      <c r="AR20" s="109">
        <v>2250</v>
      </c>
      <c r="AS20" s="109">
        <v>2250</v>
      </c>
      <c r="AT20" s="109">
        <v>2250</v>
      </c>
      <c r="AU20" s="110">
        <v>2250</v>
      </c>
      <c r="AV20" s="114">
        <v>13729.75358814424</v>
      </c>
      <c r="AW20" s="111">
        <v>4674.5321470360595</v>
      </c>
      <c r="AX20" s="111">
        <v>2447.8654803693935</v>
      </c>
      <c r="AY20" s="111">
        <v>3301.7754803693933</v>
      </c>
      <c r="AZ20" s="115">
        <v>3305.5804803693936</v>
      </c>
      <c r="BA20" s="338"/>
      <c r="BB20" s="22"/>
      <c r="BC20" s="24"/>
    </row>
    <row r="21" spans="1:57" ht="24.95" customHeight="1">
      <c r="A21" s="49" t="s">
        <v>7</v>
      </c>
      <c r="B21" s="97">
        <v>4</v>
      </c>
      <c r="C21" s="97">
        <v>502401</v>
      </c>
      <c r="D21" s="97">
        <v>240101</v>
      </c>
      <c r="E21" s="31" t="s">
        <v>563</v>
      </c>
      <c r="F21" s="97">
        <v>3</v>
      </c>
      <c r="G21" s="75" t="s">
        <v>174</v>
      </c>
      <c r="H21" s="108">
        <v>3141</v>
      </c>
      <c r="I21" s="109">
        <v>778</v>
      </c>
      <c r="J21" s="109">
        <v>807</v>
      </c>
      <c r="K21" s="109">
        <v>778</v>
      </c>
      <c r="L21" s="110">
        <v>778</v>
      </c>
      <c r="M21" s="108">
        <v>1329</v>
      </c>
      <c r="N21" s="109">
        <v>332</v>
      </c>
      <c r="O21" s="109">
        <v>332</v>
      </c>
      <c r="P21" s="109">
        <v>332</v>
      </c>
      <c r="Q21" s="110">
        <v>333</v>
      </c>
      <c r="R21" s="108">
        <v>0</v>
      </c>
      <c r="S21" s="109">
        <v>0</v>
      </c>
      <c r="T21" s="109">
        <v>0</v>
      </c>
      <c r="U21" s="109">
        <v>0</v>
      </c>
      <c r="V21" s="110">
        <v>0</v>
      </c>
      <c r="W21" s="108">
        <v>0</v>
      </c>
      <c r="X21" s="109">
        <v>0</v>
      </c>
      <c r="Y21" s="109">
        <v>0</v>
      </c>
      <c r="Z21" s="109">
        <v>0</v>
      </c>
      <c r="AA21" s="110">
        <v>0</v>
      </c>
      <c r="AB21" s="108">
        <v>0</v>
      </c>
      <c r="AC21" s="109">
        <v>0</v>
      </c>
      <c r="AD21" s="109">
        <v>0</v>
      </c>
      <c r="AE21" s="109">
        <v>0</v>
      </c>
      <c r="AF21" s="110">
        <v>0</v>
      </c>
      <c r="AG21" s="108">
        <v>0</v>
      </c>
      <c r="AH21" s="109">
        <v>0</v>
      </c>
      <c r="AI21" s="109">
        <v>0</v>
      </c>
      <c r="AJ21" s="109">
        <v>0</v>
      </c>
      <c r="AK21" s="110">
        <v>0</v>
      </c>
      <c r="AL21" s="108">
        <v>0</v>
      </c>
      <c r="AM21" s="109">
        <v>0</v>
      </c>
      <c r="AN21" s="109">
        <v>0</v>
      </c>
      <c r="AO21" s="109">
        <v>0</v>
      </c>
      <c r="AP21" s="110">
        <v>0</v>
      </c>
      <c r="AQ21" s="108">
        <v>0</v>
      </c>
      <c r="AR21" s="109">
        <v>0</v>
      </c>
      <c r="AS21" s="109">
        <v>0</v>
      </c>
      <c r="AT21" s="109">
        <v>0</v>
      </c>
      <c r="AU21" s="110">
        <v>0</v>
      </c>
      <c r="AV21" s="114">
        <v>7931.6760000000004</v>
      </c>
      <c r="AW21" s="111">
        <v>1977</v>
      </c>
      <c r="AX21" s="111">
        <v>2001.2149999999999</v>
      </c>
      <c r="AY21" s="111">
        <v>1977</v>
      </c>
      <c r="AZ21" s="115">
        <v>1976.4610000000002</v>
      </c>
      <c r="BA21" s="338"/>
      <c r="BB21" s="22"/>
      <c r="BC21" s="24"/>
    </row>
    <row r="22" spans="1:57" ht="24.95" customHeight="1">
      <c r="A22" s="49" t="s">
        <v>10</v>
      </c>
      <c r="B22" s="97">
        <v>4</v>
      </c>
      <c r="C22" s="97">
        <v>500307</v>
      </c>
      <c r="D22" s="364">
        <v>31501</v>
      </c>
      <c r="E22" s="98" t="s">
        <v>367</v>
      </c>
      <c r="F22" s="97">
        <v>3</v>
      </c>
      <c r="G22" s="75" t="s">
        <v>174</v>
      </c>
      <c r="H22" s="108">
        <v>0</v>
      </c>
      <c r="I22" s="109">
        <v>0</v>
      </c>
      <c r="J22" s="109">
        <v>0</v>
      </c>
      <c r="K22" s="109">
        <v>0</v>
      </c>
      <c r="L22" s="110">
        <v>0</v>
      </c>
      <c r="M22" s="108">
        <v>2937.44</v>
      </c>
      <c r="N22" s="109">
        <v>734</v>
      </c>
      <c r="O22" s="109">
        <v>734</v>
      </c>
      <c r="P22" s="109">
        <v>734</v>
      </c>
      <c r="Q22" s="110">
        <v>735.44</v>
      </c>
      <c r="R22" s="108">
        <v>0</v>
      </c>
      <c r="S22" s="109">
        <v>0</v>
      </c>
      <c r="T22" s="109">
        <v>0</v>
      </c>
      <c r="U22" s="109">
        <v>0</v>
      </c>
      <c r="V22" s="110">
        <v>0</v>
      </c>
      <c r="W22" s="108">
        <v>0</v>
      </c>
      <c r="X22" s="109">
        <v>0</v>
      </c>
      <c r="Y22" s="109">
        <v>0</v>
      </c>
      <c r="Z22" s="109">
        <v>0</v>
      </c>
      <c r="AA22" s="110">
        <v>0</v>
      </c>
      <c r="AB22" s="108">
        <v>0</v>
      </c>
      <c r="AC22" s="109">
        <v>0</v>
      </c>
      <c r="AD22" s="109">
        <v>0</v>
      </c>
      <c r="AE22" s="109">
        <v>0</v>
      </c>
      <c r="AF22" s="110">
        <v>0</v>
      </c>
      <c r="AG22" s="108">
        <v>0</v>
      </c>
      <c r="AH22" s="109">
        <v>0</v>
      </c>
      <c r="AI22" s="109">
        <v>0</v>
      </c>
      <c r="AJ22" s="109">
        <v>0</v>
      </c>
      <c r="AK22" s="110">
        <v>0</v>
      </c>
      <c r="AL22" s="108">
        <v>0</v>
      </c>
      <c r="AM22" s="109">
        <v>0</v>
      </c>
      <c r="AN22" s="109">
        <v>0</v>
      </c>
      <c r="AO22" s="109">
        <v>0</v>
      </c>
      <c r="AP22" s="110">
        <v>0</v>
      </c>
      <c r="AQ22" s="108">
        <v>0</v>
      </c>
      <c r="AR22" s="109">
        <v>0</v>
      </c>
      <c r="AS22" s="109">
        <v>0</v>
      </c>
      <c r="AT22" s="109">
        <v>0</v>
      </c>
      <c r="AU22" s="110">
        <v>0</v>
      </c>
      <c r="AV22" s="114">
        <v>6774.3256000000001</v>
      </c>
      <c r="AW22" s="111">
        <v>1694</v>
      </c>
      <c r="AX22" s="111">
        <v>1694</v>
      </c>
      <c r="AY22" s="111">
        <v>1694</v>
      </c>
      <c r="AZ22" s="115">
        <v>1692.3256000000001</v>
      </c>
      <c r="BA22" s="338"/>
      <c r="BB22" s="22"/>
      <c r="BC22" s="24"/>
    </row>
    <row r="23" spans="1:57" ht="24.95" customHeight="1">
      <c r="A23" s="49" t="s">
        <v>9</v>
      </c>
      <c r="B23" s="97">
        <v>3</v>
      </c>
      <c r="C23" s="97">
        <v>506202</v>
      </c>
      <c r="D23" s="97">
        <v>260401</v>
      </c>
      <c r="E23" s="31" t="s">
        <v>424</v>
      </c>
      <c r="F23" s="97">
        <v>3</v>
      </c>
      <c r="G23" s="75" t="s">
        <v>174</v>
      </c>
      <c r="H23" s="108">
        <v>321</v>
      </c>
      <c r="I23" s="109">
        <v>70</v>
      </c>
      <c r="J23" s="109">
        <v>70</v>
      </c>
      <c r="K23" s="109">
        <v>90</v>
      </c>
      <c r="L23" s="110">
        <v>91</v>
      </c>
      <c r="M23" s="108">
        <v>0</v>
      </c>
      <c r="N23" s="109">
        <v>0</v>
      </c>
      <c r="O23" s="109">
        <v>0</v>
      </c>
      <c r="P23" s="109">
        <v>0</v>
      </c>
      <c r="Q23" s="110">
        <v>0</v>
      </c>
      <c r="R23" s="108">
        <v>0</v>
      </c>
      <c r="S23" s="109">
        <v>0</v>
      </c>
      <c r="T23" s="109">
        <v>0</v>
      </c>
      <c r="U23" s="109">
        <v>0</v>
      </c>
      <c r="V23" s="110">
        <v>0</v>
      </c>
      <c r="W23" s="108">
        <v>0</v>
      </c>
      <c r="X23" s="109">
        <v>0</v>
      </c>
      <c r="Y23" s="109">
        <v>0</v>
      </c>
      <c r="Z23" s="109">
        <v>0</v>
      </c>
      <c r="AA23" s="110">
        <v>0</v>
      </c>
      <c r="AB23" s="108">
        <v>0</v>
      </c>
      <c r="AC23" s="109">
        <v>0</v>
      </c>
      <c r="AD23" s="109">
        <v>0</v>
      </c>
      <c r="AE23" s="109">
        <v>0</v>
      </c>
      <c r="AF23" s="110">
        <v>0</v>
      </c>
      <c r="AG23" s="108">
        <v>0</v>
      </c>
      <c r="AH23" s="109">
        <v>0</v>
      </c>
      <c r="AI23" s="109">
        <v>0</v>
      </c>
      <c r="AJ23" s="109">
        <v>0</v>
      </c>
      <c r="AK23" s="110">
        <v>0</v>
      </c>
      <c r="AL23" s="108">
        <v>0</v>
      </c>
      <c r="AM23" s="109">
        <v>0</v>
      </c>
      <c r="AN23" s="109">
        <v>0</v>
      </c>
      <c r="AO23" s="109">
        <v>0</v>
      </c>
      <c r="AP23" s="110">
        <v>0</v>
      </c>
      <c r="AQ23" s="108">
        <v>0</v>
      </c>
      <c r="AR23" s="109">
        <v>0</v>
      </c>
      <c r="AS23" s="109">
        <v>0</v>
      </c>
      <c r="AT23" s="109">
        <v>0</v>
      </c>
      <c r="AU23" s="110">
        <v>0</v>
      </c>
      <c r="AV23" s="114">
        <v>889.60599999999999</v>
      </c>
      <c r="AW23" s="111">
        <v>192</v>
      </c>
      <c r="AX23" s="111">
        <v>192</v>
      </c>
      <c r="AY23" s="111">
        <v>252.48000000000002</v>
      </c>
      <c r="AZ23" s="115">
        <v>253.12599999999998</v>
      </c>
      <c r="BA23" s="338"/>
      <c r="BB23" s="22"/>
      <c r="BC23" s="24"/>
    </row>
    <row r="24" spans="1:57" ht="24.95" customHeight="1">
      <c r="A24" s="49" t="s">
        <v>7</v>
      </c>
      <c r="B24" s="97">
        <v>3</v>
      </c>
      <c r="C24" s="97">
        <v>502602</v>
      </c>
      <c r="D24" s="97">
        <v>260801</v>
      </c>
      <c r="E24" s="31" t="s">
        <v>321</v>
      </c>
      <c r="F24" s="97">
        <v>3</v>
      </c>
      <c r="G24" s="75" t="s">
        <v>174</v>
      </c>
      <c r="H24" s="108">
        <v>4548.2999999999993</v>
      </c>
      <c r="I24" s="109">
        <v>1167</v>
      </c>
      <c r="J24" s="109">
        <v>1137</v>
      </c>
      <c r="K24" s="109">
        <v>1122</v>
      </c>
      <c r="L24" s="110">
        <v>1122.2999999999993</v>
      </c>
      <c r="M24" s="108">
        <v>2992.2</v>
      </c>
      <c r="N24" s="109">
        <v>778</v>
      </c>
      <c r="O24" s="109">
        <v>658</v>
      </c>
      <c r="P24" s="109">
        <v>778</v>
      </c>
      <c r="Q24" s="110">
        <v>778.19999999999982</v>
      </c>
      <c r="R24" s="108">
        <v>0</v>
      </c>
      <c r="S24" s="109">
        <v>0</v>
      </c>
      <c r="T24" s="109">
        <v>0</v>
      </c>
      <c r="U24" s="109">
        <v>0</v>
      </c>
      <c r="V24" s="110">
        <v>0</v>
      </c>
      <c r="W24" s="108">
        <v>0</v>
      </c>
      <c r="X24" s="109">
        <v>0</v>
      </c>
      <c r="Y24" s="109">
        <v>0</v>
      </c>
      <c r="Z24" s="109">
        <v>0</v>
      </c>
      <c r="AA24" s="110">
        <v>0</v>
      </c>
      <c r="AB24" s="108">
        <v>0</v>
      </c>
      <c r="AC24" s="109">
        <v>0</v>
      </c>
      <c r="AD24" s="109">
        <v>0</v>
      </c>
      <c r="AE24" s="109">
        <v>0</v>
      </c>
      <c r="AF24" s="110">
        <v>0</v>
      </c>
      <c r="AG24" s="108">
        <v>0</v>
      </c>
      <c r="AH24" s="109">
        <v>0</v>
      </c>
      <c r="AI24" s="109">
        <v>0</v>
      </c>
      <c r="AJ24" s="109">
        <v>0</v>
      </c>
      <c r="AK24" s="110">
        <v>0</v>
      </c>
      <c r="AL24" s="108">
        <v>0</v>
      </c>
      <c r="AM24" s="109">
        <v>0</v>
      </c>
      <c r="AN24" s="109">
        <v>0</v>
      </c>
      <c r="AO24" s="109">
        <v>0</v>
      </c>
      <c r="AP24" s="110">
        <v>0</v>
      </c>
      <c r="AQ24" s="108">
        <v>0</v>
      </c>
      <c r="AR24" s="109">
        <v>0</v>
      </c>
      <c r="AS24" s="109">
        <v>0</v>
      </c>
      <c r="AT24" s="109">
        <v>0</v>
      </c>
      <c r="AU24" s="110">
        <v>0</v>
      </c>
      <c r="AV24" s="114">
        <v>13717.900799999998</v>
      </c>
      <c r="AW24" s="111">
        <v>3561</v>
      </c>
      <c r="AX24" s="111">
        <v>3168.3220000000001</v>
      </c>
      <c r="AY24" s="111">
        <v>3494.15</v>
      </c>
      <c r="AZ24" s="115">
        <v>3494.4287999999983</v>
      </c>
      <c r="BA24" s="338"/>
      <c r="BB24" s="22"/>
      <c r="BC24" s="24"/>
    </row>
    <row r="25" spans="1:57" ht="24.95" customHeight="1">
      <c r="A25" s="49" t="s">
        <v>7</v>
      </c>
      <c r="B25" s="97">
        <v>3</v>
      </c>
      <c r="C25" s="97">
        <v>502606</v>
      </c>
      <c r="D25" s="97">
        <v>262101</v>
      </c>
      <c r="E25" s="31" t="s">
        <v>322</v>
      </c>
      <c r="F25" s="97">
        <v>3</v>
      </c>
      <c r="G25" s="75" t="s">
        <v>174</v>
      </c>
      <c r="H25" s="108">
        <v>175</v>
      </c>
      <c r="I25" s="109">
        <v>14</v>
      </c>
      <c r="J25" s="109">
        <v>44</v>
      </c>
      <c r="K25" s="109">
        <v>59</v>
      </c>
      <c r="L25" s="110">
        <v>58</v>
      </c>
      <c r="M25" s="108">
        <v>300</v>
      </c>
      <c r="N25" s="109">
        <v>75</v>
      </c>
      <c r="O25" s="109">
        <v>75</v>
      </c>
      <c r="P25" s="109">
        <v>75</v>
      </c>
      <c r="Q25" s="110">
        <v>75</v>
      </c>
      <c r="R25" s="108">
        <v>0</v>
      </c>
      <c r="S25" s="109">
        <v>0</v>
      </c>
      <c r="T25" s="109">
        <v>0</v>
      </c>
      <c r="U25" s="109">
        <v>0</v>
      </c>
      <c r="V25" s="110">
        <v>0</v>
      </c>
      <c r="W25" s="108">
        <v>0</v>
      </c>
      <c r="X25" s="109">
        <v>0</v>
      </c>
      <c r="Y25" s="109">
        <v>0</v>
      </c>
      <c r="Z25" s="109">
        <v>0</v>
      </c>
      <c r="AA25" s="110">
        <v>0</v>
      </c>
      <c r="AB25" s="108">
        <v>0</v>
      </c>
      <c r="AC25" s="109">
        <v>0</v>
      </c>
      <c r="AD25" s="109">
        <v>0</v>
      </c>
      <c r="AE25" s="109">
        <v>0</v>
      </c>
      <c r="AF25" s="110">
        <v>0</v>
      </c>
      <c r="AG25" s="108">
        <v>0</v>
      </c>
      <c r="AH25" s="109">
        <v>0</v>
      </c>
      <c r="AI25" s="109">
        <v>0</v>
      </c>
      <c r="AJ25" s="109">
        <v>0</v>
      </c>
      <c r="AK25" s="110">
        <v>0</v>
      </c>
      <c r="AL25" s="108">
        <v>0</v>
      </c>
      <c r="AM25" s="109">
        <v>0</v>
      </c>
      <c r="AN25" s="109">
        <v>0</v>
      </c>
      <c r="AO25" s="109">
        <v>0</v>
      </c>
      <c r="AP25" s="110">
        <v>0</v>
      </c>
      <c r="AQ25" s="108">
        <v>6000</v>
      </c>
      <c r="AR25" s="109">
        <v>1500</v>
      </c>
      <c r="AS25" s="109">
        <v>1500</v>
      </c>
      <c r="AT25" s="109">
        <v>1500</v>
      </c>
      <c r="AU25" s="110">
        <v>1500</v>
      </c>
      <c r="AV25" s="114">
        <v>6397.8276200220107</v>
      </c>
      <c r="AW25" s="111">
        <v>1556.6084050055028</v>
      </c>
      <c r="AX25" s="111">
        <v>1595.9364050055028</v>
      </c>
      <c r="AY25" s="111">
        <v>1623.4584050055028</v>
      </c>
      <c r="AZ25" s="115">
        <v>1621.8244050055027</v>
      </c>
      <c r="BA25" s="338"/>
      <c r="BB25" s="22"/>
      <c r="BC25" s="24"/>
    </row>
    <row r="26" spans="1:57" ht="24.95" customHeight="1">
      <c r="A26" s="49" t="s">
        <v>10</v>
      </c>
      <c r="B26" s="97">
        <v>3</v>
      </c>
      <c r="C26" s="97">
        <v>502609</v>
      </c>
      <c r="D26" s="97">
        <v>262401</v>
      </c>
      <c r="E26" s="31" t="s">
        <v>355</v>
      </c>
      <c r="F26" s="97">
        <v>3</v>
      </c>
      <c r="G26" s="75" t="s">
        <v>174</v>
      </c>
      <c r="H26" s="108">
        <v>0</v>
      </c>
      <c r="I26" s="109">
        <v>0</v>
      </c>
      <c r="J26" s="109">
        <v>0</v>
      </c>
      <c r="K26" s="109">
        <v>0</v>
      </c>
      <c r="L26" s="110">
        <v>0</v>
      </c>
      <c r="M26" s="108">
        <v>2673</v>
      </c>
      <c r="N26" s="109">
        <v>668</v>
      </c>
      <c r="O26" s="109">
        <v>668</v>
      </c>
      <c r="P26" s="109">
        <v>668</v>
      </c>
      <c r="Q26" s="110">
        <v>669</v>
      </c>
      <c r="R26" s="108">
        <v>0</v>
      </c>
      <c r="S26" s="109">
        <v>0</v>
      </c>
      <c r="T26" s="109">
        <v>0</v>
      </c>
      <c r="U26" s="109">
        <v>0</v>
      </c>
      <c r="V26" s="110">
        <v>0</v>
      </c>
      <c r="W26" s="108">
        <v>0</v>
      </c>
      <c r="X26" s="109">
        <v>0</v>
      </c>
      <c r="Y26" s="109">
        <v>0</v>
      </c>
      <c r="Z26" s="109">
        <v>0</v>
      </c>
      <c r="AA26" s="110">
        <v>0</v>
      </c>
      <c r="AB26" s="108">
        <v>0</v>
      </c>
      <c r="AC26" s="109">
        <v>0</v>
      </c>
      <c r="AD26" s="109">
        <v>0</v>
      </c>
      <c r="AE26" s="109">
        <v>0</v>
      </c>
      <c r="AF26" s="110">
        <v>0</v>
      </c>
      <c r="AG26" s="108">
        <v>0</v>
      </c>
      <c r="AH26" s="109">
        <v>0</v>
      </c>
      <c r="AI26" s="109">
        <v>0</v>
      </c>
      <c r="AJ26" s="109">
        <v>0</v>
      </c>
      <c r="AK26" s="110">
        <v>0</v>
      </c>
      <c r="AL26" s="108">
        <v>0</v>
      </c>
      <c r="AM26" s="109">
        <v>0</v>
      </c>
      <c r="AN26" s="109">
        <v>0</v>
      </c>
      <c r="AO26" s="109">
        <v>0</v>
      </c>
      <c r="AP26" s="110">
        <v>0</v>
      </c>
      <c r="AQ26" s="108">
        <v>0</v>
      </c>
      <c r="AR26" s="109">
        <v>0</v>
      </c>
      <c r="AS26" s="109">
        <v>0</v>
      </c>
      <c r="AT26" s="109">
        <v>0</v>
      </c>
      <c r="AU26" s="110">
        <v>0</v>
      </c>
      <c r="AV26" s="114">
        <v>9603.2250000000004</v>
      </c>
      <c r="AW26" s="111">
        <v>2401</v>
      </c>
      <c r="AX26" s="111">
        <v>2401</v>
      </c>
      <c r="AY26" s="111">
        <v>2401</v>
      </c>
      <c r="AZ26" s="115">
        <v>2400.2250000000004</v>
      </c>
      <c r="BA26" s="338"/>
      <c r="BB26" s="22"/>
      <c r="BC26" s="24"/>
    </row>
    <row r="27" spans="1:57" ht="24.95" customHeight="1">
      <c r="A27" s="49" t="s">
        <v>7</v>
      </c>
      <c r="B27" s="97">
        <v>3</v>
      </c>
      <c r="C27" s="97">
        <v>501001</v>
      </c>
      <c r="D27" s="97">
        <v>100101</v>
      </c>
      <c r="E27" s="31" t="s">
        <v>653</v>
      </c>
      <c r="F27" s="97">
        <v>3</v>
      </c>
      <c r="G27" s="75" t="s">
        <v>174</v>
      </c>
      <c r="H27" s="108">
        <v>1556</v>
      </c>
      <c r="I27" s="109">
        <v>389</v>
      </c>
      <c r="J27" s="109">
        <v>389</v>
      </c>
      <c r="K27" s="109">
        <v>389</v>
      </c>
      <c r="L27" s="110">
        <v>389</v>
      </c>
      <c r="M27" s="108">
        <v>0</v>
      </c>
      <c r="N27" s="109">
        <v>0</v>
      </c>
      <c r="O27" s="109">
        <v>0</v>
      </c>
      <c r="P27" s="109">
        <v>0</v>
      </c>
      <c r="Q27" s="110">
        <v>0</v>
      </c>
      <c r="R27" s="108">
        <v>0</v>
      </c>
      <c r="S27" s="109">
        <v>0</v>
      </c>
      <c r="T27" s="109">
        <v>0</v>
      </c>
      <c r="U27" s="109">
        <v>0</v>
      </c>
      <c r="V27" s="110">
        <v>0</v>
      </c>
      <c r="W27" s="108">
        <v>0</v>
      </c>
      <c r="X27" s="109">
        <v>0</v>
      </c>
      <c r="Y27" s="109">
        <v>0</v>
      </c>
      <c r="Z27" s="109">
        <v>0</v>
      </c>
      <c r="AA27" s="110">
        <v>0</v>
      </c>
      <c r="AB27" s="108">
        <v>0</v>
      </c>
      <c r="AC27" s="109">
        <v>0</v>
      </c>
      <c r="AD27" s="109">
        <v>0</v>
      </c>
      <c r="AE27" s="109">
        <v>0</v>
      </c>
      <c r="AF27" s="110">
        <v>0</v>
      </c>
      <c r="AG27" s="108">
        <v>0</v>
      </c>
      <c r="AH27" s="109">
        <v>0</v>
      </c>
      <c r="AI27" s="109">
        <v>0</v>
      </c>
      <c r="AJ27" s="109">
        <v>0</v>
      </c>
      <c r="AK27" s="110">
        <v>0</v>
      </c>
      <c r="AL27" s="108">
        <v>0</v>
      </c>
      <c r="AM27" s="109">
        <v>0</v>
      </c>
      <c r="AN27" s="109">
        <v>0</v>
      </c>
      <c r="AO27" s="109">
        <v>0</v>
      </c>
      <c r="AP27" s="110">
        <v>0</v>
      </c>
      <c r="AQ27" s="108">
        <v>0</v>
      </c>
      <c r="AR27" s="109">
        <v>0</v>
      </c>
      <c r="AS27" s="109">
        <v>0</v>
      </c>
      <c r="AT27" s="109">
        <v>0</v>
      </c>
      <c r="AU27" s="110">
        <v>0</v>
      </c>
      <c r="AV27" s="114">
        <v>5935.66</v>
      </c>
      <c r="AW27" s="111">
        <v>1484</v>
      </c>
      <c r="AX27" s="111">
        <v>1484</v>
      </c>
      <c r="AY27" s="111">
        <v>1484</v>
      </c>
      <c r="AZ27" s="115">
        <v>1483.6599999999999</v>
      </c>
      <c r="BA27" s="338"/>
      <c r="BB27" s="22"/>
      <c r="BC27" s="24"/>
    </row>
    <row r="28" spans="1:57" ht="24.95" customHeight="1">
      <c r="A28" s="49" t="s">
        <v>7</v>
      </c>
      <c r="B28" s="97">
        <v>3</v>
      </c>
      <c r="C28" s="97">
        <v>503801</v>
      </c>
      <c r="D28" s="97">
        <v>380101</v>
      </c>
      <c r="E28" s="31" t="s">
        <v>568</v>
      </c>
      <c r="F28" s="97">
        <v>3</v>
      </c>
      <c r="G28" s="75" t="s">
        <v>174</v>
      </c>
      <c r="H28" s="108">
        <v>3112</v>
      </c>
      <c r="I28" s="109">
        <v>778</v>
      </c>
      <c r="J28" s="109">
        <v>778</v>
      </c>
      <c r="K28" s="109">
        <v>778</v>
      </c>
      <c r="L28" s="110">
        <v>778</v>
      </c>
      <c r="M28" s="108">
        <v>0</v>
      </c>
      <c r="N28" s="109">
        <v>0</v>
      </c>
      <c r="O28" s="109">
        <v>0</v>
      </c>
      <c r="P28" s="109">
        <v>0</v>
      </c>
      <c r="Q28" s="110">
        <v>0</v>
      </c>
      <c r="R28" s="108">
        <v>0</v>
      </c>
      <c r="S28" s="109">
        <v>0</v>
      </c>
      <c r="T28" s="109">
        <v>0</v>
      </c>
      <c r="U28" s="109">
        <v>0</v>
      </c>
      <c r="V28" s="110">
        <v>0</v>
      </c>
      <c r="W28" s="108">
        <v>0</v>
      </c>
      <c r="X28" s="109">
        <v>0</v>
      </c>
      <c r="Y28" s="109">
        <v>0</v>
      </c>
      <c r="Z28" s="109">
        <v>0</v>
      </c>
      <c r="AA28" s="110">
        <v>0</v>
      </c>
      <c r="AB28" s="108">
        <v>0</v>
      </c>
      <c r="AC28" s="109">
        <v>0</v>
      </c>
      <c r="AD28" s="109">
        <v>0</v>
      </c>
      <c r="AE28" s="109">
        <v>0</v>
      </c>
      <c r="AF28" s="110">
        <v>0</v>
      </c>
      <c r="AG28" s="108">
        <v>0</v>
      </c>
      <c r="AH28" s="109">
        <v>0</v>
      </c>
      <c r="AI28" s="109">
        <v>0</v>
      </c>
      <c r="AJ28" s="109">
        <v>0</v>
      </c>
      <c r="AK28" s="110">
        <v>0</v>
      </c>
      <c r="AL28" s="108">
        <v>0</v>
      </c>
      <c r="AM28" s="109">
        <v>0</v>
      </c>
      <c r="AN28" s="109">
        <v>0</v>
      </c>
      <c r="AO28" s="109">
        <v>0</v>
      </c>
      <c r="AP28" s="110">
        <v>0</v>
      </c>
      <c r="AQ28" s="108">
        <v>5000</v>
      </c>
      <c r="AR28" s="109">
        <v>1250</v>
      </c>
      <c r="AS28" s="109">
        <v>1250</v>
      </c>
      <c r="AT28" s="109">
        <v>1250</v>
      </c>
      <c r="AU28" s="110">
        <v>1250</v>
      </c>
      <c r="AV28" s="114">
        <v>11122.431147471027</v>
      </c>
      <c r="AW28" s="111">
        <v>2780.9497868677568</v>
      </c>
      <c r="AX28" s="111">
        <v>2780.9497868677568</v>
      </c>
      <c r="AY28" s="111">
        <v>2780.9497868677568</v>
      </c>
      <c r="AZ28" s="115">
        <v>2779.5817868677564</v>
      </c>
      <c r="BA28" s="338"/>
      <c r="BB28" s="22"/>
      <c r="BC28" s="24"/>
    </row>
    <row r="29" spans="1:57" ht="24.95" customHeight="1">
      <c r="A29" s="49" t="s">
        <v>7</v>
      </c>
      <c r="B29" s="97">
        <v>1</v>
      </c>
      <c r="C29" s="97">
        <v>501501</v>
      </c>
      <c r="D29" s="97">
        <v>150101</v>
      </c>
      <c r="E29" s="31" t="s">
        <v>323</v>
      </c>
      <c r="F29" s="97">
        <v>3</v>
      </c>
      <c r="G29" s="75" t="s">
        <v>174</v>
      </c>
      <c r="H29" s="108">
        <v>0</v>
      </c>
      <c r="I29" s="109">
        <v>0</v>
      </c>
      <c r="J29" s="109">
        <v>0</v>
      </c>
      <c r="K29" s="109">
        <v>0</v>
      </c>
      <c r="L29" s="110">
        <v>0</v>
      </c>
      <c r="M29" s="108">
        <v>0</v>
      </c>
      <c r="N29" s="109">
        <v>0</v>
      </c>
      <c r="O29" s="109">
        <v>0</v>
      </c>
      <c r="P29" s="109">
        <v>0</v>
      </c>
      <c r="Q29" s="110">
        <v>0</v>
      </c>
      <c r="R29" s="108">
        <v>0</v>
      </c>
      <c r="S29" s="109">
        <v>0</v>
      </c>
      <c r="T29" s="109">
        <v>0</v>
      </c>
      <c r="U29" s="109">
        <v>0</v>
      </c>
      <c r="V29" s="110">
        <v>0</v>
      </c>
      <c r="W29" s="108">
        <v>0</v>
      </c>
      <c r="X29" s="109">
        <v>0</v>
      </c>
      <c r="Y29" s="109">
        <v>0</v>
      </c>
      <c r="Z29" s="109">
        <v>0</v>
      </c>
      <c r="AA29" s="110">
        <v>0</v>
      </c>
      <c r="AB29" s="108">
        <v>0</v>
      </c>
      <c r="AC29" s="109">
        <v>0</v>
      </c>
      <c r="AD29" s="109">
        <v>0</v>
      </c>
      <c r="AE29" s="109">
        <v>0</v>
      </c>
      <c r="AF29" s="110">
        <v>0</v>
      </c>
      <c r="AG29" s="108">
        <v>0</v>
      </c>
      <c r="AH29" s="109">
        <v>0</v>
      </c>
      <c r="AI29" s="109">
        <v>0</v>
      </c>
      <c r="AJ29" s="109">
        <v>0</v>
      </c>
      <c r="AK29" s="110">
        <v>0</v>
      </c>
      <c r="AL29" s="108">
        <v>0</v>
      </c>
      <c r="AM29" s="109">
        <v>0</v>
      </c>
      <c r="AN29" s="109">
        <v>0</v>
      </c>
      <c r="AO29" s="109">
        <v>0</v>
      </c>
      <c r="AP29" s="110">
        <v>0</v>
      </c>
      <c r="AQ29" s="108">
        <v>930</v>
      </c>
      <c r="AR29" s="109">
        <v>233</v>
      </c>
      <c r="AS29" s="109">
        <v>233</v>
      </c>
      <c r="AT29" s="109">
        <v>233</v>
      </c>
      <c r="AU29" s="110">
        <v>231</v>
      </c>
      <c r="AV29" s="114">
        <v>851.65696302274216</v>
      </c>
      <c r="AW29" s="111">
        <v>212.91424075568554</v>
      </c>
      <c r="AX29" s="111">
        <v>212.91424075568554</v>
      </c>
      <c r="AY29" s="111">
        <v>212.91424075568554</v>
      </c>
      <c r="AZ29" s="115">
        <v>212.91424075568554</v>
      </c>
      <c r="BA29" s="338"/>
      <c r="BB29" s="22"/>
      <c r="BC29" s="24"/>
    </row>
    <row r="30" spans="1:57" ht="24.95" customHeight="1">
      <c r="A30" s="49" t="s">
        <v>9</v>
      </c>
      <c r="B30" s="97">
        <v>1</v>
      </c>
      <c r="C30" s="97">
        <v>501505</v>
      </c>
      <c r="D30" s="97">
        <v>150601</v>
      </c>
      <c r="E30" s="31" t="s">
        <v>660</v>
      </c>
      <c r="F30" s="97">
        <v>3</v>
      </c>
      <c r="G30" s="75" t="s">
        <v>174</v>
      </c>
      <c r="H30" s="108">
        <v>1000</v>
      </c>
      <c r="I30" s="109">
        <v>250</v>
      </c>
      <c r="J30" s="109">
        <v>250</v>
      </c>
      <c r="K30" s="109">
        <v>250</v>
      </c>
      <c r="L30" s="110">
        <v>250</v>
      </c>
      <c r="M30" s="108">
        <v>721.7600000000001</v>
      </c>
      <c r="N30" s="109">
        <v>180</v>
      </c>
      <c r="O30" s="109">
        <v>180</v>
      </c>
      <c r="P30" s="109">
        <v>180</v>
      </c>
      <c r="Q30" s="110">
        <v>181.7600000000001</v>
      </c>
      <c r="R30" s="108">
        <v>0</v>
      </c>
      <c r="S30" s="109">
        <v>0</v>
      </c>
      <c r="T30" s="109">
        <v>0</v>
      </c>
      <c r="U30" s="109">
        <v>0</v>
      </c>
      <c r="V30" s="110">
        <v>0</v>
      </c>
      <c r="W30" s="108">
        <v>0</v>
      </c>
      <c r="X30" s="109">
        <v>0</v>
      </c>
      <c r="Y30" s="109">
        <v>0</v>
      </c>
      <c r="Z30" s="109">
        <v>0</v>
      </c>
      <c r="AA30" s="110">
        <v>0</v>
      </c>
      <c r="AB30" s="108">
        <v>0</v>
      </c>
      <c r="AC30" s="109">
        <v>0</v>
      </c>
      <c r="AD30" s="109">
        <v>0</v>
      </c>
      <c r="AE30" s="109">
        <v>0</v>
      </c>
      <c r="AF30" s="110">
        <v>0</v>
      </c>
      <c r="AG30" s="108">
        <v>0</v>
      </c>
      <c r="AH30" s="109">
        <v>0</v>
      </c>
      <c r="AI30" s="109">
        <v>0</v>
      </c>
      <c r="AJ30" s="109">
        <v>0</v>
      </c>
      <c r="AK30" s="110">
        <v>0</v>
      </c>
      <c r="AL30" s="108">
        <v>0</v>
      </c>
      <c r="AM30" s="109">
        <v>0</v>
      </c>
      <c r="AN30" s="109">
        <v>0</v>
      </c>
      <c r="AO30" s="109">
        <v>0</v>
      </c>
      <c r="AP30" s="110">
        <v>0</v>
      </c>
      <c r="AQ30" s="108">
        <v>0</v>
      </c>
      <c r="AR30" s="109">
        <v>0</v>
      </c>
      <c r="AS30" s="109">
        <v>0</v>
      </c>
      <c r="AT30" s="109">
        <v>0</v>
      </c>
      <c r="AU30" s="110">
        <v>0</v>
      </c>
      <c r="AV30" s="114">
        <v>3839.4647999999997</v>
      </c>
      <c r="AW30" s="111">
        <v>960</v>
      </c>
      <c r="AX30" s="111">
        <v>960</v>
      </c>
      <c r="AY30" s="111">
        <v>960</v>
      </c>
      <c r="AZ30" s="115">
        <v>959.46479999999974</v>
      </c>
      <c r="BA30" s="338"/>
      <c r="BB30" s="22"/>
      <c r="BC30" s="24"/>
    </row>
    <row r="31" spans="1:57" ht="24.95" customHeight="1">
      <c r="A31" s="49" t="s">
        <v>10</v>
      </c>
      <c r="B31" s="97">
        <v>1</v>
      </c>
      <c r="C31" s="97">
        <v>501512</v>
      </c>
      <c r="D31" s="97">
        <v>151301</v>
      </c>
      <c r="E31" s="31" t="s">
        <v>592</v>
      </c>
      <c r="F31" s="97">
        <v>3</v>
      </c>
      <c r="G31" s="75" t="s">
        <v>174</v>
      </c>
      <c r="H31" s="108">
        <v>1440</v>
      </c>
      <c r="I31" s="109">
        <v>0</v>
      </c>
      <c r="J31" s="109">
        <v>0</v>
      </c>
      <c r="K31" s="109">
        <v>720</v>
      </c>
      <c r="L31" s="110">
        <v>720</v>
      </c>
      <c r="M31" s="108">
        <v>0</v>
      </c>
      <c r="N31" s="109">
        <v>0</v>
      </c>
      <c r="O31" s="109">
        <v>0</v>
      </c>
      <c r="P31" s="109">
        <v>0</v>
      </c>
      <c r="Q31" s="110">
        <v>0</v>
      </c>
      <c r="R31" s="108">
        <v>0</v>
      </c>
      <c r="S31" s="109">
        <v>0</v>
      </c>
      <c r="T31" s="109">
        <v>0</v>
      </c>
      <c r="U31" s="109">
        <v>0</v>
      </c>
      <c r="V31" s="110">
        <v>0</v>
      </c>
      <c r="W31" s="108">
        <v>0</v>
      </c>
      <c r="X31" s="109">
        <v>0</v>
      </c>
      <c r="Y31" s="109">
        <v>0</v>
      </c>
      <c r="Z31" s="109">
        <v>0</v>
      </c>
      <c r="AA31" s="110">
        <v>0</v>
      </c>
      <c r="AB31" s="108">
        <v>0</v>
      </c>
      <c r="AC31" s="109">
        <v>0</v>
      </c>
      <c r="AD31" s="109">
        <v>0</v>
      </c>
      <c r="AE31" s="109">
        <v>0</v>
      </c>
      <c r="AF31" s="110">
        <v>0</v>
      </c>
      <c r="AG31" s="108">
        <v>0</v>
      </c>
      <c r="AH31" s="109">
        <v>0</v>
      </c>
      <c r="AI31" s="109">
        <v>0</v>
      </c>
      <c r="AJ31" s="109">
        <v>0</v>
      </c>
      <c r="AK31" s="110">
        <v>0</v>
      </c>
      <c r="AL31" s="108">
        <v>0</v>
      </c>
      <c r="AM31" s="109">
        <v>0</v>
      </c>
      <c r="AN31" s="109">
        <v>0</v>
      </c>
      <c r="AO31" s="109">
        <v>0</v>
      </c>
      <c r="AP31" s="110">
        <v>0</v>
      </c>
      <c r="AQ31" s="108">
        <v>0</v>
      </c>
      <c r="AR31" s="109">
        <v>0</v>
      </c>
      <c r="AS31" s="109">
        <v>0</v>
      </c>
      <c r="AT31" s="109">
        <v>0</v>
      </c>
      <c r="AU31" s="110">
        <v>0</v>
      </c>
      <c r="AV31" s="114">
        <v>4209.2839999999997</v>
      </c>
      <c r="AW31" s="111">
        <v>0</v>
      </c>
      <c r="AX31" s="111">
        <v>0</v>
      </c>
      <c r="AY31" s="111">
        <v>2101.5680000000002</v>
      </c>
      <c r="AZ31" s="115">
        <v>2107.7159999999999</v>
      </c>
      <c r="BA31" s="338"/>
      <c r="BB31" s="22"/>
      <c r="BC31" s="24"/>
    </row>
    <row r="32" spans="1:57" ht="24.95" customHeight="1">
      <c r="A32" s="49" t="s">
        <v>10</v>
      </c>
      <c r="B32" s="97">
        <v>1</v>
      </c>
      <c r="C32" s="97">
        <v>501513</v>
      </c>
      <c r="D32" s="97">
        <v>151401</v>
      </c>
      <c r="E32" s="31" t="s">
        <v>358</v>
      </c>
      <c r="F32" s="97">
        <v>3</v>
      </c>
      <c r="G32" s="75" t="s">
        <v>174</v>
      </c>
      <c r="H32" s="108">
        <v>130</v>
      </c>
      <c r="I32" s="109">
        <v>33</v>
      </c>
      <c r="J32" s="109">
        <v>33</v>
      </c>
      <c r="K32" s="109">
        <v>33</v>
      </c>
      <c r="L32" s="110">
        <v>31</v>
      </c>
      <c r="M32" s="108">
        <v>70.72</v>
      </c>
      <c r="N32" s="109">
        <v>18</v>
      </c>
      <c r="O32" s="109">
        <v>18</v>
      </c>
      <c r="P32" s="109">
        <v>18</v>
      </c>
      <c r="Q32" s="110">
        <v>16.72</v>
      </c>
      <c r="R32" s="108">
        <v>0</v>
      </c>
      <c r="S32" s="109">
        <v>0</v>
      </c>
      <c r="T32" s="109">
        <v>0</v>
      </c>
      <c r="U32" s="109">
        <v>0</v>
      </c>
      <c r="V32" s="110">
        <v>0</v>
      </c>
      <c r="W32" s="108">
        <v>0</v>
      </c>
      <c r="X32" s="109">
        <v>0</v>
      </c>
      <c r="Y32" s="109">
        <v>0</v>
      </c>
      <c r="Z32" s="109">
        <v>0</v>
      </c>
      <c r="AA32" s="110">
        <v>0</v>
      </c>
      <c r="AB32" s="108">
        <v>0</v>
      </c>
      <c r="AC32" s="109">
        <v>0</v>
      </c>
      <c r="AD32" s="109">
        <v>0</v>
      </c>
      <c r="AE32" s="109">
        <v>0</v>
      </c>
      <c r="AF32" s="110">
        <v>0</v>
      </c>
      <c r="AG32" s="108">
        <v>0</v>
      </c>
      <c r="AH32" s="109">
        <v>0</v>
      </c>
      <c r="AI32" s="109">
        <v>0</v>
      </c>
      <c r="AJ32" s="109">
        <v>0</v>
      </c>
      <c r="AK32" s="110">
        <v>0</v>
      </c>
      <c r="AL32" s="108">
        <v>0</v>
      </c>
      <c r="AM32" s="109">
        <v>0</v>
      </c>
      <c r="AN32" s="109">
        <v>0</v>
      </c>
      <c r="AO32" s="109">
        <v>0</v>
      </c>
      <c r="AP32" s="110">
        <v>0</v>
      </c>
      <c r="AQ32" s="108">
        <v>0</v>
      </c>
      <c r="AR32" s="109">
        <v>0</v>
      </c>
      <c r="AS32" s="109">
        <v>0</v>
      </c>
      <c r="AT32" s="109">
        <v>0</v>
      </c>
      <c r="AU32" s="110">
        <v>0</v>
      </c>
      <c r="AV32" s="114">
        <v>483.64400000000001</v>
      </c>
      <c r="AW32" s="111">
        <v>121</v>
      </c>
      <c r="AX32" s="111">
        <v>121</v>
      </c>
      <c r="AY32" s="111">
        <v>121</v>
      </c>
      <c r="AZ32" s="115">
        <v>120.64400000000001</v>
      </c>
      <c r="BA32" s="338"/>
      <c r="BB32" s="22"/>
      <c r="BC32" s="24"/>
    </row>
    <row r="33" spans="1:55" ht="24.95" customHeight="1">
      <c r="A33" s="49" t="s">
        <v>7</v>
      </c>
      <c r="B33" s="97">
        <v>1</v>
      </c>
      <c r="C33" s="97">
        <v>502801</v>
      </c>
      <c r="D33" s="97">
        <v>280101</v>
      </c>
      <c r="E33" s="31" t="s">
        <v>324</v>
      </c>
      <c r="F33" s="97">
        <v>3</v>
      </c>
      <c r="G33" s="75" t="s">
        <v>174</v>
      </c>
      <c r="H33" s="108">
        <v>4732.7000000000007</v>
      </c>
      <c r="I33" s="109">
        <v>1036</v>
      </c>
      <c r="J33" s="109">
        <v>1085</v>
      </c>
      <c r="K33" s="109">
        <v>1303</v>
      </c>
      <c r="L33" s="110">
        <v>1308.7000000000007</v>
      </c>
      <c r="M33" s="108">
        <v>3171.9</v>
      </c>
      <c r="N33" s="109">
        <v>493</v>
      </c>
      <c r="O33" s="109">
        <v>438</v>
      </c>
      <c r="P33" s="109">
        <v>893</v>
      </c>
      <c r="Q33" s="110">
        <v>1347.9</v>
      </c>
      <c r="R33" s="108">
        <v>0</v>
      </c>
      <c r="S33" s="109">
        <v>0</v>
      </c>
      <c r="T33" s="109">
        <v>0</v>
      </c>
      <c r="U33" s="109">
        <v>0</v>
      </c>
      <c r="V33" s="110">
        <v>0</v>
      </c>
      <c r="W33" s="108">
        <v>0</v>
      </c>
      <c r="X33" s="109">
        <v>0</v>
      </c>
      <c r="Y33" s="109">
        <v>0</v>
      </c>
      <c r="Z33" s="109">
        <v>0</v>
      </c>
      <c r="AA33" s="110">
        <v>0</v>
      </c>
      <c r="AB33" s="108">
        <v>0</v>
      </c>
      <c r="AC33" s="109">
        <v>0</v>
      </c>
      <c r="AD33" s="109">
        <v>0</v>
      </c>
      <c r="AE33" s="109">
        <v>0</v>
      </c>
      <c r="AF33" s="110">
        <v>0</v>
      </c>
      <c r="AG33" s="108">
        <v>0</v>
      </c>
      <c r="AH33" s="109">
        <v>0</v>
      </c>
      <c r="AI33" s="109">
        <v>0</v>
      </c>
      <c r="AJ33" s="109">
        <v>0</v>
      </c>
      <c r="AK33" s="110">
        <v>0</v>
      </c>
      <c r="AL33" s="108">
        <v>0</v>
      </c>
      <c r="AM33" s="109">
        <v>0</v>
      </c>
      <c r="AN33" s="109">
        <v>0</v>
      </c>
      <c r="AO33" s="109">
        <v>0</v>
      </c>
      <c r="AP33" s="110">
        <v>0</v>
      </c>
      <c r="AQ33" s="108">
        <v>5500</v>
      </c>
      <c r="AR33" s="109">
        <v>1375</v>
      </c>
      <c r="AS33" s="109">
        <v>1375</v>
      </c>
      <c r="AT33" s="109">
        <v>1375</v>
      </c>
      <c r="AU33" s="110">
        <v>1375</v>
      </c>
      <c r="AV33" s="114">
        <v>26276.246139509451</v>
      </c>
      <c r="AW33" s="111">
        <v>4877.1056098773615</v>
      </c>
      <c r="AX33" s="111">
        <v>4860.2266098773616</v>
      </c>
      <c r="AY33" s="111">
        <v>7353.8576098773619</v>
      </c>
      <c r="AZ33" s="115">
        <v>9185.0563098773655</v>
      </c>
      <c r="BA33" s="338"/>
      <c r="BB33" s="22"/>
      <c r="BC33" s="24"/>
    </row>
    <row r="34" spans="1:55" ht="24.95" customHeight="1">
      <c r="A34" s="49" t="s">
        <v>7</v>
      </c>
      <c r="B34" s="97">
        <v>1</v>
      </c>
      <c r="C34" s="97">
        <v>502808</v>
      </c>
      <c r="D34" s="97">
        <v>280901</v>
      </c>
      <c r="E34" s="31" t="s">
        <v>201</v>
      </c>
      <c r="F34" s="97">
        <v>3</v>
      </c>
      <c r="G34" s="75" t="s">
        <v>174</v>
      </c>
      <c r="H34" s="108">
        <v>0</v>
      </c>
      <c r="I34" s="109">
        <v>0</v>
      </c>
      <c r="J34" s="109">
        <v>0</v>
      </c>
      <c r="K34" s="109">
        <v>0</v>
      </c>
      <c r="L34" s="110">
        <v>0</v>
      </c>
      <c r="M34" s="108">
        <v>0</v>
      </c>
      <c r="N34" s="109">
        <v>0</v>
      </c>
      <c r="O34" s="109">
        <v>0</v>
      </c>
      <c r="P34" s="109">
        <v>0</v>
      </c>
      <c r="Q34" s="110">
        <v>0</v>
      </c>
      <c r="R34" s="108">
        <v>0</v>
      </c>
      <c r="S34" s="109">
        <v>0</v>
      </c>
      <c r="T34" s="109">
        <v>0</v>
      </c>
      <c r="U34" s="109">
        <v>0</v>
      </c>
      <c r="V34" s="110">
        <v>0</v>
      </c>
      <c r="W34" s="108">
        <v>0</v>
      </c>
      <c r="X34" s="109">
        <v>0</v>
      </c>
      <c r="Y34" s="109">
        <v>0</v>
      </c>
      <c r="Z34" s="109">
        <v>0</v>
      </c>
      <c r="AA34" s="110">
        <v>0</v>
      </c>
      <c r="AB34" s="108">
        <v>0</v>
      </c>
      <c r="AC34" s="109">
        <v>0</v>
      </c>
      <c r="AD34" s="109">
        <v>0</v>
      </c>
      <c r="AE34" s="109">
        <v>0</v>
      </c>
      <c r="AF34" s="110">
        <v>0</v>
      </c>
      <c r="AG34" s="108">
        <v>0</v>
      </c>
      <c r="AH34" s="109">
        <v>0</v>
      </c>
      <c r="AI34" s="109">
        <v>0</v>
      </c>
      <c r="AJ34" s="109">
        <v>0</v>
      </c>
      <c r="AK34" s="110">
        <v>0</v>
      </c>
      <c r="AL34" s="108">
        <v>0</v>
      </c>
      <c r="AM34" s="109">
        <v>0</v>
      </c>
      <c r="AN34" s="109">
        <v>0</v>
      </c>
      <c r="AO34" s="109">
        <v>0</v>
      </c>
      <c r="AP34" s="110">
        <v>0</v>
      </c>
      <c r="AQ34" s="108">
        <v>2500</v>
      </c>
      <c r="AR34" s="109">
        <v>625</v>
      </c>
      <c r="AS34" s="109">
        <v>625</v>
      </c>
      <c r="AT34" s="109">
        <v>625</v>
      </c>
      <c r="AU34" s="110">
        <v>625</v>
      </c>
      <c r="AV34" s="114">
        <v>2305.9068279872877</v>
      </c>
      <c r="AW34" s="111">
        <v>576.47670699682192</v>
      </c>
      <c r="AX34" s="111">
        <v>576.47670699682192</v>
      </c>
      <c r="AY34" s="111">
        <v>576.47670699682192</v>
      </c>
      <c r="AZ34" s="115">
        <v>576.47670699682192</v>
      </c>
      <c r="BA34" s="338"/>
      <c r="BB34" s="22"/>
      <c r="BC34" s="24"/>
    </row>
    <row r="35" spans="1:55" ht="24.95" customHeight="1">
      <c r="A35" s="49" t="s">
        <v>10</v>
      </c>
      <c r="B35" s="97">
        <v>1</v>
      </c>
      <c r="C35" s="97">
        <v>502817</v>
      </c>
      <c r="D35" s="97">
        <v>281801</v>
      </c>
      <c r="E35" s="31" t="s">
        <v>357</v>
      </c>
      <c r="F35" s="97">
        <v>3</v>
      </c>
      <c r="G35" s="75" t="s">
        <v>174</v>
      </c>
      <c r="H35" s="108">
        <v>0</v>
      </c>
      <c r="I35" s="109">
        <v>0</v>
      </c>
      <c r="J35" s="109">
        <v>0</v>
      </c>
      <c r="K35" s="109">
        <v>0</v>
      </c>
      <c r="L35" s="110">
        <v>0</v>
      </c>
      <c r="M35" s="108">
        <v>2849.6000000000004</v>
      </c>
      <c r="N35" s="109">
        <v>712</v>
      </c>
      <c r="O35" s="109">
        <v>712</v>
      </c>
      <c r="P35" s="109">
        <v>712</v>
      </c>
      <c r="Q35" s="110">
        <v>713.60000000000036</v>
      </c>
      <c r="R35" s="108">
        <v>0</v>
      </c>
      <c r="S35" s="109">
        <v>0</v>
      </c>
      <c r="T35" s="109">
        <v>0</v>
      </c>
      <c r="U35" s="109">
        <v>0</v>
      </c>
      <c r="V35" s="110">
        <v>0</v>
      </c>
      <c r="W35" s="108">
        <v>0</v>
      </c>
      <c r="X35" s="109">
        <v>0</v>
      </c>
      <c r="Y35" s="109">
        <v>0</v>
      </c>
      <c r="Z35" s="109">
        <v>0</v>
      </c>
      <c r="AA35" s="110">
        <v>0</v>
      </c>
      <c r="AB35" s="108">
        <v>0</v>
      </c>
      <c r="AC35" s="109">
        <v>0</v>
      </c>
      <c r="AD35" s="109">
        <v>0</v>
      </c>
      <c r="AE35" s="109">
        <v>0</v>
      </c>
      <c r="AF35" s="110">
        <v>0</v>
      </c>
      <c r="AG35" s="108">
        <v>0</v>
      </c>
      <c r="AH35" s="109">
        <v>0</v>
      </c>
      <c r="AI35" s="109">
        <v>0</v>
      </c>
      <c r="AJ35" s="109">
        <v>0</v>
      </c>
      <c r="AK35" s="110">
        <v>0</v>
      </c>
      <c r="AL35" s="108">
        <v>0</v>
      </c>
      <c r="AM35" s="109">
        <v>0</v>
      </c>
      <c r="AN35" s="109">
        <v>0</v>
      </c>
      <c r="AO35" s="109">
        <v>0</v>
      </c>
      <c r="AP35" s="110">
        <v>0</v>
      </c>
      <c r="AQ35" s="108">
        <v>0</v>
      </c>
      <c r="AR35" s="109">
        <v>0</v>
      </c>
      <c r="AS35" s="109">
        <v>0</v>
      </c>
      <c r="AT35" s="109">
        <v>0</v>
      </c>
      <c r="AU35" s="110">
        <v>0</v>
      </c>
      <c r="AV35" s="114">
        <v>8594.2479999999996</v>
      </c>
      <c r="AW35" s="111">
        <v>2149</v>
      </c>
      <c r="AX35" s="111">
        <v>2149</v>
      </c>
      <c r="AY35" s="111">
        <v>2149</v>
      </c>
      <c r="AZ35" s="115">
        <v>2147.2479999999996</v>
      </c>
      <c r="BA35" s="338"/>
      <c r="BB35" s="22"/>
      <c r="BC35" s="24"/>
    </row>
    <row r="36" spans="1:55" ht="24.95" customHeight="1">
      <c r="A36" s="49" t="s">
        <v>10</v>
      </c>
      <c r="B36" s="97">
        <v>1</v>
      </c>
      <c r="C36" s="97">
        <v>502819</v>
      </c>
      <c r="D36" s="97">
        <v>282001</v>
      </c>
      <c r="E36" s="31" t="s">
        <v>360</v>
      </c>
      <c r="F36" s="97">
        <v>3</v>
      </c>
      <c r="G36" s="75" t="s">
        <v>174</v>
      </c>
      <c r="H36" s="108">
        <v>0</v>
      </c>
      <c r="I36" s="109">
        <v>0</v>
      </c>
      <c r="J36" s="109">
        <v>0</v>
      </c>
      <c r="K36" s="109">
        <v>0</v>
      </c>
      <c r="L36" s="110">
        <v>0</v>
      </c>
      <c r="M36" s="108">
        <v>240</v>
      </c>
      <c r="N36" s="109">
        <v>60</v>
      </c>
      <c r="O36" s="109">
        <v>60</v>
      </c>
      <c r="P36" s="109">
        <v>60</v>
      </c>
      <c r="Q36" s="110">
        <v>60</v>
      </c>
      <c r="R36" s="108">
        <v>0</v>
      </c>
      <c r="S36" s="109">
        <v>0</v>
      </c>
      <c r="T36" s="109">
        <v>0</v>
      </c>
      <c r="U36" s="109">
        <v>0</v>
      </c>
      <c r="V36" s="110">
        <v>0</v>
      </c>
      <c r="W36" s="108">
        <v>0</v>
      </c>
      <c r="X36" s="109">
        <v>0</v>
      </c>
      <c r="Y36" s="109">
        <v>0</v>
      </c>
      <c r="Z36" s="109">
        <v>0</v>
      </c>
      <c r="AA36" s="110">
        <v>0</v>
      </c>
      <c r="AB36" s="108">
        <v>0</v>
      </c>
      <c r="AC36" s="109">
        <v>0</v>
      </c>
      <c r="AD36" s="109">
        <v>0</v>
      </c>
      <c r="AE36" s="109">
        <v>0</v>
      </c>
      <c r="AF36" s="110">
        <v>0</v>
      </c>
      <c r="AG36" s="108">
        <v>0</v>
      </c>
      <c r="AH36" s="109">
        <v>0</v>
      </c>
      <c r="AI36" s="109">
        <v>0</v>
      </c>
      <c r="AJ36" s="109">
        <v>0</v>
      </c>
      <c r="AK36" s="110">
        <v>0</v>
      </c>
      <c r="AL36" s="108">
        <v>0</v>
      </c>
      <c r="AM36" s="109">
        <v>0</v>
      </c>
      <c r="AN36" s="109">
        <v>0</v>
      </c>
      <c r="AO36" s="109">
        <v>0</v>
      </c>
      <c r="AP36" s="110">
        <v>0</v>
      </c>
      <c r="AQ36" s="108">
        <v>0</v>
      </c>
      <c r="AR36" s="109">
        <v>0</v>
      </c>
      <c r="AS36" s="109">
        <v>0</v>
      </c>
      <c r="AT36" s="109">
        <v>0</v>
      </c>
      <c r="AU36" s="110">
        <v>0</v>
      </c>
      <c r="AV36" s="114">
        <v>706.8</v>
      </c>
      <c r="AW36" s="111">
        <v>177</v>
      </c>
      <c r="AX36" s="111">
        <v>177</v>
      </c>
      <c r="AY36" s="111">
        <v>177</v>
      </c>
      <c r="AZ36" s="115">
        <v>175.79999999999995</v>
      </c>
      <c r="BA36" s="338"/>
      <c r="BB36" s="22"/>
      <c r="BC36" s="24"/>
    </row>
    <row r="37" spans="1:55" ht="24.95" customHeight="1">
      <c r="A37" s="49" t="s">
        <v>10</v>
      </c>
      <c r="B37" s="97">
        <v>1</v>
      </c>
      <c r="C37" s="97">
        <v>502821</v>
      </c>
      <c r="D37" s="97">
        <v>282101</v>
      </c>
      <c r="E37" s="31" t="s">
        <v>593</v>
      </c>
      <c r="F37" s="97">
        <v>3</v>
      </c>
      <c r="G37" s="75" t="s">
        <v>174</v>
      </c>
      <c r="H37" s="108">
        <v>4245</v>
      </c>
      <c r="I37" s="109">
        <v>1013</v>
      </c>
      <c r="J37" s="109">
        <v>1013</v>
      </c>
      <c r="K37" s="109">
        <v>1208</v>
      </c>
      <c r="L37" s="110">
        <v>1011</v>
      </c>
      <c r="M37" s="108">
        <v>6417</v>
      </c>
      <c r="N37" s="109">
        <v>1500</v>
      </c>
      <c r="O37" s="109">
        <v>1500</v>
      </c>
      <c r="P37" s="109">
        <v>1917</v>
      </c>
      <c r="Q37" s="110">
        <v>1500</v>
      </c>
      <c r="R37" s="108">
        <v>0</v>
      </c>
      <c r="S37" s="109">
        <v>0</v>
      </c>
      <c r="T37" s="109">
        <v>0</v>
      </c>
      <c r="U37" s="109">
        <v>0</v>
      </c>
      <c r="V37" s="110">
        <v>0</v>
      </c>
      <c r="W37" s="108">
        <v>0</v>
      </c>
      <c r="X37" s="109">
        <v>0</v>
      </c>
      <c r="Y37" s="109">
        <v>0</v>
      </c>
      <c r="Z37" s="109">
        <v>0</v>
      </c>
      <c r="AA37" s="110">
        <v>0</v>
      </c>
      <c r="AB37" s="108">
        <v>0</v>
      </c>
      <c r="AC37" s="109">
        <v>0</v>
      </c>
      <c r="AD37" s="109">
        <v>0</v>
      </c>
      <c r="AE37" s="109">
        <v>0</v>
      </c>
      <c r="AF37" s="110">
        <v>0</v>
      </c>
      <c r="AG37" s="108">
        <v>0</v>
      </c>
      <c r="AH37" s="109">
        <v>0</v>
      </c>
      <c r="AI37" s="109">
        <v>0</v>
      </c>
      <c r="AJ37" s="109">
        <v>0</v>
      </c>
      <c r="AK37" s="110">
        <v>0</v>
      </c>
      <c r="AL37" s="108">
        <v>0</v>
      </c>
      <c r="AM37" s="109">
        <v>0</v>
      </c>
      <c r="AN37" s="109">
        <v>0</v>
      </c>
      <c r="AO37" s="109">
        <v>0</v>
      </c>
      <c r="AP37" s="110">
        <v>0</v>
      </c>
      <c r="AQ37" s="108">
        <v>0</v>
      </c>
      <c r="AR37" s="109">
        <v>0</v>
      </c>
      <c r="AS37" s="109">
        <v>0</v>
      </c>
      <c r="AT37" s="109">
        <v>0</v>
      </c>
      <c r="AU37" s="110">
        <v>0</v>
      </c>
      <c r="AV37" s="114">
        <v>36456.217000000004</v>
      </c>
      <c r="AW37" s="111">
        <v>8547</v>
      </c>
      <c r="AX37" s="111">
        <v>8547</v>
      </c>
      <c r="AY37" s="111">
        <v>10815.105</v>
      </c>
      <c r="AZ37" s="115">
        <v>8547.112000000001</v>
      </c>
      <c r="BA37" s="338"/>
      <c r="BB37" s="22"/>
      <c r="BC37" s="24"/>
    </row>
    <row r="38" spans="1:55" ht="24.95" customHeight="1">
      <c r="A38" s="49" t="s">
        <v>10</v>
      </c>
      <c r="B38" s="97">
        <v>1</v>
      </c>
      <c r="C38" s="97">
        <v>502823</v>
      </c>
      <c r="D38" s="97">
        <v>282301</v>
      </c>
      <c r="E38" s="31" t="s">
        <v>603</v>
      </c>
      <c r="F38" s="97">
        <v>3</v>
      </c>
      <c r="G38" s="75" t="s">
        <v>174</v>
      </c>
      <c r="H38" s="108">
        <v>540</v>
      </c>
      <c r="I38" s="109">
        <v>175</v>
      </c>
      <c r="J38" s="109">
        <v>15</v>
      </c>
      <c r="K38" s="109">
        <v>175</v>
      </c>
      <c r="L38" s="110">
        <v>175</v>
      </c>
      <c r="M38" s="108">
        <v>54.08</v>
      </c>
      <c r="N38" s="109">
        <v>14</v>
      </c>
      <c r="O38" s="109">
        <v>14</v>
      </c>
      <c r="P38" s="109">
        <v>14</v>
      </c>
      <c r="Q38" s="110">
        <v>12.079999999999998</v>
      </c>
      <c r="R38" s="108">
        <v>0</v>
      </c>
      <c r="S38" s="109">
        <v>0</v>
      </c>
      <c r="T38" s="109">
        <v>0</v>
      </c>
      <c r="U38" s="109">
        <v>0</v>
      </c>
      <c r="V38" s="110">
        <v>0</v>
      </c>
      <c r="W38" s="108">
        <v>0</v>
      </c>
      <c r="X38" s="109">
        <v>0</v>
      </c>
      <c r="Y38" s="109">
        <v>0</v>
      </c>
      <c r="Z38" s="109">
        <v>0</v>
      </c>
      <c r="AA38" s="110">
        <v>0</v>
      </c>
      <c r="AB38" s="108">
        <v>0</v>
      </c>
      <c r="AC38" s="109">
        <v>0</v>
      </c>
      <c r="AD38" s="109">
        <v>0</v>
      </c>
      <c r="AE38" s="109">
        <v>0</v>
      </c>
      <c r="AF38" s="110">
        <v>0</v>
      </c>
      <c r="AG38" s="108">
        <v>0</v>
      </c>
      <c r="AH38" s="109">
        <v>0</v>
      </c>
      <c r="AI38" s="109">
        <v>0</v>
      </c>
      <c r="AJ38" s="109">
        <v>0</v>
      </c>
      <c r="AK38" s="110">
        <v>0</v>
      </c>
      <c r="AL38" s="108">
        <v>0</v>
      </c>
      <c r="AM38" s="109">
        <v>0</v>
      </c>
      <c r="AN38" s="109">
        <v>0</v>
      </c>
      <c r="AO38" s="109">
        <v>0</v>
      </c>
      <c r="AP38" s="110">
        <v>0</v>
      </c>
      <c r="AQ38" s="108">
        <v>0</v>
      </c>
      <c r="AR38" s="109">
        <v>0</v>
      </c>
      <c r="AS38" s="109">
        <v>0</v>
      </c>
      <c r="AT38" s="109">
        <v>0</v>
      </c>
      <c r="AU38" s="110">
        <v>0</v>
      </c>
      <c r="AV38" s="114">
        <v>1723.1007999999999</v>
      </c>
      <c r="AW38" s="111">
        <v>431</v>
      </c>
      <c r="AX38" s="111">
        <v>431</v>
      </c>
      <c r="AY38" s="111">
        <v>431</v>
      </c>
      <c r="AZ38" s="115">
        <v>430.10079999999994</v>
      </c>
      <c r="BA38" s="338"/>
      <c r="BB38" s="22"/>
      <c r="BC38" s="24"/>
    </row>
    <row r="39" spans="1:55" ht="24.95" customHeight="1">
      <c r="A39" s="49" t="s">
        <v>7</v>
      </c>
      <c r="B39" s="97">
        <v>1</v>
      </c>
      <c r="C39" s="97">
        <v>505401</v>
      </c>
      <c r="D39" s="97">
        <v>540101</v>
      </c>
      <c r="E39" s="31" t="s">
        <v>203</v>
      </c>
      <c r="F39" s="97">
        <v>3</v>
      </c>
      <c r="G39" s="75" t="s">
        <v>174</v>
      </c>
      <c r="H39" s="108">
        <v>2815.7999999999997</v>
      </c>
      <c r="I39" s="109">
        <v>0</v>
      </c>
      <c r="J39" s="109">
        <v>939</v>
      </c>
      <c r="K39" s="109">
        <v>939</v>
      </c>
      <c r="L39" s="110">
        <v>937.79999999999973</v>
      </c>
      <c r="M39" s="108">
        <v>0</v>
      </c>
      <c r="N39" s="109">
        <v>0</v>
      </c>
      <c r="O39" s="109">
        <v>0</v>
      </c>
      <c r="P39" s="109">
        <v>0</v>
      </c>
      <c r="Q39" s="110">
        <v>0</v>
      </c>
      <c r="R39" s="108">
        <v>0</v>
      </c>
      <c r="S39" s="109">
        <v>0</v>
      </c>
      <c r="T39" s="109">
        <v>0</v>
      </c>
      <c r="U39" s="109">
        <v>0</v>
      </c>
      <c r="V39" s="110">
        <v>0</v>
      </c>
      <c r="W39" s="108">
        <v>0</v>
      </c>
      <c r="X39" s="109">
        <v>0</v>
      </c>
      <c r="Y39" s="109">
        <v>0</v>
      </c>
      <c r="Z39" s="109">
        <v>0</v>
      </c>
      <c r="AA39" s="110">
        <v>0</v>
      </c>
      <c r="AB39" s="108">
        <v>0</v>
      </c>
      <c r="AC39" s="109">
        <v>0</v>
      </c>
      <c r="AD39" s="109">
        <v>0</v>
      </c>
      <c r="AE39" s="109">
        <v>0</v>
      </c>
      <c r="AF39" s="110">
        <v>0</v>
      </c>
      <c r="AG39" s="108">
        <v>0</v>
      </c>
      <c r="AH39" s="109">
        <v>0</v>
      </c>
      <c r="AI39" s="109">
        <v>0</v>
      </c>
      <c r="AJ39" s="109">
        <v>0</v>
      </c>
      <c r="AK39" s="110">
        <v>0</v>
      </c>
      <c r="AL39" s="108">
        <v>0</v>
      </c>
      <c r="AM39" s="109">
        <v>0</v>
      </c>
      <c r="AN39" s="109">
        <v>0</v>
      </c>
      <c r="AO39" s="109">
        <v>0</v>
      </c>
      <c r="AP39" s="110">
        <v>0</v>
      </c>
      <c r="AQ39" s="108">
        <v>0</v>
      </c>
      <c r="AR39" s="109">
        <v>0</v>
      </c>
      <c r="AS39" s="109">
        <v>0</v>
      </c>
      <c r="AT39" s="109">
        <v>0</v>
      </c>
      <c r="AU39" s="110">
        <v>0</v>
      </c>
      <c r="AV39" s="114">
        <v>8514.9328000000005</v>
      </c>
      <c r="AW39" s="111">
        <v>0</v>
      </c>
      <c r="AX39" s="111">
        <v>2838</v>
      </c>
      <c r="AY39" s="111">
        <v>2838</v>
      </c>
      <c r="AZ39" s="115">
        <v>2838.9328000000005</v>
      </c>
      <c r="BA39" s="338"/>
      <c r="BB39" s="22"/>
      <c r="BC39" s="24"/>
    </row>
    <row r="40" spans="1:55" ht="24.95" customHeight="1">
      <c r="A40" s="49" t="s">
        <v>10</v>
      </c>
      <c r="B40" s="97">
        <v>1</v>
      </c>
      <c r="C40" s="97">
        <v>505416</v>
      </c>
      <c r="D40" s="97">
        <v>541701</v>
      </c>
      <c r="E40" s="31" t="s">
        <v>694</v>
      </c>
      <c r="F40" s="97">
        <v>3</v>
      </c>
      <c r="G40" s="75" t="s">
        <v>174</v>
      </c>
      <c r="H40" s="108">
        <v>0</v>
      </c>
      <c r="I40" s="109">
        <v>0</v>
      </c>
      <c r="J40" s="109">
        <v>0</v>
      </c>
      <c r="K40" s="109">
        <v>0</v>
      </c>
      <c r="L40" s="110">
        <v>0</v>
      </c>
      <c r="M40" s="108">
        <v>24</v>
      </c>
      <c r="N40" s="109">
        <v>0</v>
      </c>
      <c r="O40" s="109">
        <v>0</v>
      </c>
      <c r="P40" s="109">
        <v>13</v>
      </c>
      <c r="Q40" s="110">
        <v>11</v>
      </c>
      <c r="R40" s="108">
        <v>0</v>
      </c>
      <c r="S40" s="109">
        <v>0</v>
      </c>
      <c r="T40" s="109">
        <v>0</v>
      </c>
      <c r="U40" s="109">
        <v>0</v>
      </c>
      <c r="V40" s="110">
        <v>0</v>
      </c>
      <c r="W40" s="108">
        <v>0</v>
      </c>
      <c r="X40" s="109">
        <v>0</v>
      </c>
      <c r="Y40" s="109">
        <v>0</v>
      </c>
      <c r="Z40" s="109">
        <v>0</v>
      </c>
      <c r="AA40" s="110">
        <v>0</v>
      </c>
      <c r="AB40" s="108">
        <v>0</v>
      </c>
      <c r="AC40" s="109">
        <v>0</v>
      </c>
      <c r="AD40" s="109">
        <v>0</v>
      </c>
      <c r="AE40" s="109">
        <v>0</v>
      </c>
      <c r="AF40" s="110">
        <v>0</v>
      </c>
      <c r="AG40" s="108">
        <v>0</v>
      </c>
      <c r="AH40" s="109">
        <v>0</v>
      </c>
      <c r="AI40" s="109">
        <v>0</v>
      </c>
      <c r="AJ40" s="109">
        <v>0</v>
      </c>
      <c r="AK40" s="110">
        <v>0</v>
      </c>
      <c r="AL40" s="108">
        <v>0</v>
      </c>
      <c r="AM40" s="109">
        <v>0</v>
      </c>
      <c r="AN40" s="109">
        <v>0</v>
      </c>
      <c r="AO40" s="109">
        <v>0</v>
      </c>
      <c r="AP40" s="110">
        <v>0</v>
      </c>
      <c r="AQ40" s="108">
        <v>0</v>
      </c>
      <c r="AR40" s="109">
        <v>0</v>
      </c>
      <c r="AS40" s="109">
        <v>0</v>
      </c>
      <c r="AT40" s="109">
        <v>0</v>
      </c>
      <c r="AU40" s="110">
        <v>0</v>
      </c>
      <c r="AV40" s="114">
        <v>101.25</v>
      </c>
      <c r="AW40" s="111">
        <v>0</v>
      </c>
      <c r="AX40" s="111">
        <v>0</v>
      </c>
      <c r="AY40" s="111">
        <v>50</v>
      </c>
      <c r="AZ40" s="115">
        <v>51.25</v>
      </c>
      <c r="BA40" s="338"/>
      <c r="BB40" s="22"/>
      <c r="BC40" s="24"/>
    </row>
    <row r="41" spans="1:55" ht="24.95" customHeight="1">
      <c r="A41" s="49" t="s">
        <v>10</v>
      </c>
      <c r="B41" s="97">
        <v>1</v>
      </c>
      <c r="C41" s="97">
        <v>505422</v>
      </c>
      <c r="D41" s="97">
        <v>542401</v>
      </c>
      <c r="E41" s="31" t="s">
        <v>356</v>
      </c>
      <c r="F41" s="97">
        <v>3</v>
      </c>
      <c r="G41" s="75" t="s">
        <v>174</v>
      </c>
      <c r="H41" s="108">
        <v>0</v>
      </c>
      <c r="I41" s="109">
        <v>0</v>
      </c>
      <c r="J41" s="109">
        <v>0</v>
      </c>
      <c r="K41" s="109">
        <v>0</v>
      </c>
      <c r="L41" s="110">
        <v>0</v>
      </c>
      <c r="M41" s="108">
        <v>1146.08</v>
      </c>
      <c r="N41" s="109">
        <v>287</v>
      </c>
      <c r="O41" s="109">
        <v>287</v>
      </c>
      <c r="P41" s="109">
        <v>287</v>
      </c>
      <c r="Q41" s="110">
        <v>285.07999999999993</v>
      </c>
      <c r="R41" s="108">
        <v>0</v>
      </c>
      <c r="S41" s="109">
        <v>0</v>
      </c>
      <c r="T41" s="109">
        <v>0</v>
      </c>
      <c r="U41" s="109">
        <v>0</v>
      </c>
      <c r="V41" s="110">
        <v>0</v>
      </c>
      <c r="W41" s="108">
        <v>0</v>
      </c>
      <c r="X41" s="109">
        <v>0</v>
      </c>
      <c r="Y41" s="109">
        <v>0</v>
      </c>
      <c r="Z41" s="109">
        <v>0</v>
      </c>
      <c r="AA41" s="110">
        <v>0</v>
      </c>
      <c r="AB41" s="108">
        <v>0</v>
      </c>
      <c r="AC41" s="109">
        <v>0</v>
      </c>
      <c r="AD41" s="109">
        <v>0</v>
      </c>
      <c r="AE41" s="109">
        <v>0</v>
      </c>
      <c r="AF41" s="110">
        <v>0</v>
      </c>
      <c r="AG41" s="108">
        <v>0</v>
      </c>
      <c r="AH41" s="109">
        <v>0</v>
      </c>
      <c r="AI41" s="109">
        <v>0</v>
      </c>
      <c r="AJ41" s="109">
        <v>0</v>
      </c>
      <c r="AK41" s="110">
        <v>0</v>
      </c>
      <c r="AL41" s="108">
        <v>0</v>
      </c>
      <c r="AM41" s="109">
        <v>0</v>
      </c>
      <c r="AN41" s="109">
        <v>0</v>
      </c>
      <c r="AO41" s="109">
        <v>0</v>
      </c>
      <c r="AP41" s="110">
        <v>0</v>
      </c>
      <c r="AQ41" s="108">
        <v>0</v>
      </c>
      <c r="AR41" s="109">
        <v>0</v>
      </c>
      <c r="AS41" s="109">
        <v>0</v>
      </c>
      <c r="AT41" s="109">
        <v>0</v>
      </c>
      <c r="AU41" s="110">
        <v>0</v>
      </c>
      <c r="AV41" s="114">
        <v>2398.0216</v>
      </c>
      <c r="AW41" s="111">
        <v>600</v>
      </c>
      <c r="AX41" s="111">
        <v>600</v>
      </c>
      <c r="AY41" s="111">
        <v>600</v>
      </c>
      <c r="AZ41" s="115">
        <v>598.02160000000003</v>
      </c>
      <c r="BA41" s="338"/>
      <c r="BB41" s="22"/>
      <c r="BC41" s="24"/>
    </row>
    <row r="42" spans="1:55" ht="24.95" customHeight="1">
      <c r="A42" s="49" t="s">
        <v>7</v>
      </c>
      <c r="B42" s="97">
        <v>1</v>
      </c>
      <c r="C42" s="97">
        <v>505426</v>
      </c>
      <c r="D42" s="97">
        <v>542601</v>
      </c>
      <c r="E42" s="31" t="s">
        <v>580</v>
      </c>
      <c r="F42" s="97">
        <v>3</v>
      </c>
      <c r="G42" s="75" t="s">
        <v>174</v>
      </c>
      <c r="H42" s="108">
        <v>0</v>
      </c>
      <c r="I42" s="109">
        <v>0</v>
      </c>
      <c r="J42" s="109">
        <v>0</v>
      </c>
      <c r="K42" s="109">
        <v>0</v>
      </c>
      <c r="L42" s="110">
        <v>0</v>
      </c>
      <c r="M42" s="108">
        <v>1514</v>
      </c>
      <c r="N42" s="109">
        <v>300</v>
      </c>
      <c r="O42" s="109">
        <v>404</v>
      </c>
      <c r="P42" s="109">
        <v>405</v>
      </c>
      <c r="Q42" s="110">
        <v>405</v>
      </c>
      <c r="R42" s="108">
        <v>0</v>
      </c>
      <c r="S42" s="109">
        <v>0</v>
      </c>
      <c r="T42" s="109">
        <v>0</v>
      </c>
      <c r="U42" s="109">
        <v>0</v>
      </c>
      <c r="V42" s="110">
        <v>0</v>
      </c>
      <c r="W42" s="108">
        <v>0</v>
      </c>
      <c r="X42" s="109">
        <v>0</v>
      </c>
      <c r="Y42" s="109">
        <v>0</v>
      </c>
      <c r="Z42" s="109">
        <v>0</v>
      </c>
      <c r="AA42" s="110">
        <v>0</v>
      </c>
      <c r="AB42" s="108">
        <v>0</v>
      </c>
      <c r="AC42" s="109">
        <v>0</v>
      </c>
      <c r="AD42" s="109">
        <v>0</v>
      </c>
      <c r="AE42" s="109">
        <v>0</v>
      </c>
      <c r="AF42" s="110">
        <v>0</v>
      </c>
      <c r="AG42" s="108">
        <v>0</v>
      </c>
      <c r="AH42" s="109">
        <v>0</v>
      </c>
      <c r="AI42" s="109">
        <v>0</v>
      </c>
      <c r="AJ42" s="109">
        <v>0</v>
      </c>
      <c r="AK42" s="110">
        <v>0</v>
      </c>
      <c r="AL42" s="108">
        <v>0</v>
      </c>
      <c r="AM42" s="109">
        <v>0</v>
      </c>
      <c r="AN42" s="109">
        <v>0</v>
      </c>
      <c r="AO42" s="109">
        <v>0</v>
      </c>
      <c r="AP42" s="110">
        <v>0</v>
      </c>
      <c r="AQ42" s="108">
        <v>4500</v>
      </c>
      <c r="AR42" s="109">
        <v>1125</v>
      </c>
      <c r="AS42" s="109">
        <v>1125</v>
      </c>
      <c r="AT42" s="109">
        <v>1125</v>
      </c>
      <c r="AU42" s="110">
        <v>1125</v>
      </c>
      <c r="AV42" s="114">
        <v>8196.7696945337611</v>
      </c>
      <c r="AW42" s="111">
        <v>1813.1924236334403</v>
      </c>
      <c r="AX42" s="111">
        <v>2128.1924236334403</v>
      </c>
      <c r="AY42" s="111">
        <v>2128.1924236334403</v>
      </c>
      <c r="AZ42" s="115">
        <v>2127.1924236334403</v>
      </c>
      <c r="BA42" s="338"/>
      <c r="BB42" s="22"/>
      <c r="BC42" s="24"/>
    </row>
    <row r="43" spans="1:55" ht="24.95" customHeight="1">
      <c r="A43" s="49" t="s">
        <v>10</v>
      </c>
      <c r="B43" s="97">
        <v>1</v>
      </c>
      <c r="C43" s="97">
        <v>501302</v>
      </c>
      <c r="D43" s="97">
        <v>130201</v>
      </c>
      <c r="E43" s="31" t="s">
        <v>364</v>
      </c>
      <c r="F43" s="97">
        <v>3</v>
      </c>
      <c r="G43" s="75" t="s">
        <v>174</v>
      </c>
      <c r="H43" s="108">
        <v>150</v>
      </c>
      <c r="I43" s="109">
        <v>38</v>
      </c>
      <c r="J43" s="109">
        <v>38</v>
      </c>
      <c r="K43" s="109">
        <v>38</v>
      </c>
      <c r="L43" s="110">
        <v>36</v>
      </c>
      <c r="M43" s="108">
        <v>3600</v>
      </c>
      <c r="N43" s="109">
        <v>900</v>
      </c>
      <c r="O43" s="109">
        <v>900</v>
      </c>
      <c r="P43" s="109">
        <v>900</v>
      </c>
      <c r="Q43" s="110">
        <v>900</v>
      </c>
      <c r="R43" s="108">
        <v>0</v>
      </c>
      <c r="S43" s="109">
        <v>0</v>
      </c>
      <c r="T43" s="109">
        <v>0</v>
      </c>
      <c r="U43" s="109">
        <v>0</v>
      </c>
      <c r="V43" s="110">
        <v>0</v>
      </c>
      <c r="W43" s="108">
        <v>0</v>
      </c>
      <c r="X43" s="109">
        <v>0</v>
      </c>
      <c r="Y43" s="109">
        <v>0</v>
      </c>
      <c r="Z43" s="109">
        <v>0</v>
      </c>
      <c r="AA43" s="110">
        <v>0</v>
      </c>
      <c r="AB43" s="108">
        <v>0</v>
      </c>
      <c r="AC43" s="109">
        <v>0</v>
      </c>
      <c r="AD43" s="109">
        <v>0</v>
      </c>
      <c r="AE43" s="109">
        <v>0</v>
      </c>
      <c r="AF43" s="110">
        <v>0</v>
      </c>
      <c r="AG43" s="108">
        <v>0</v>
      </c>
      <c r="AH43" s="109">
        <v>0</v>
      </c>
      <c r="AI43" s="109">
        <v>0</v>
      </c>
      <c r="AJ43" s="109">
        <v>0</v>
      </c>
      <c r="AK43" s="110">
        <v>0</v>
      </c>
      <c r="AL43" s="108">
        <v>0</v>
      </c>
      <c r="AM43" s="109">
        <v>0</v>
      </c>
      <c r="AN43" s="109">
        <v>0</v>
      </c>
      <c r="AO43" s="109">
        <v>0</v>
      </c>
      <c r="AP43" s="110">
        <v>0</v>
      </c>
      <c r="AQ43" s="108">
        <v>0</v>
      </c>
      <c r="AR43" s="109">
        <v>0</v>
      </c>
      <c r="AS43" s="109">
        <v>0</v>
      </c>
      <c r="AT43" s="109">
        <v>0</v>
      </c>
      <c r="AU43" s="110">
        <v>0</v>
      </c>
      <c r="AV43" s="114">
        <v>8580.7000000000007</v>
      </c>
      <c r="AW43" s="111">
        <v>2145</v>
      </c>
      <c r="AX43" s="111">
        <v>2145</v>
      </c>
      <c r="AY43" s="111">
        <v>2145</v>
      </c>
      <c r="AZ43" s="115">
        <v>2145.7000000000007</v>
      </c>
      <c r="BA43" s="338"/>
      <c r="BB43" s="22"/>
      <c r="BC43" s="24"/>
    </row>
    <row r="44" spans="1:55" ht="24.95" customHeight="1">
      <c r="A44" s="49" t="s">
        <v>7</v>
      </c>
      <c r="B44" s="97">
        <v>1</v>
      </c>
      <c r="C44" s="97">
        <v>503701</v>
      </c>
      <c r="D44" s="97">
        <v>370101</v>
      </c>
      <c r="E44" s="31" t="s">
        <v>520</v>
      </c>
      <c r="F44" s="97">
        <v>3</v>
      </c>
      <c r="G44" s="75" t="s">
        <v>174</v>
      </c>
      <c r="H44" s="108">
        <v>700</v>
      </c>
      <c r="I44" s="109">
        <v>175</v>
      </c>
      <c r="J44" s="109">
        <v>175</v>
      </c>
      <c r="K44" s="109">
        <v>175</v>
      </c>
      <c r="L44" s="110">
        <v>175</v>
      </c>
      <c r="M44" s="108">
        <v>0</v>
      </c>
      <c r="N44" s="109">
        <v>0</v>
      </c>
      <c r="O44" s="109">
        <v>0</v>
      </c>
      <c r="P44" s="109">
        <v>0</v>
      </c>
      <c r="Q44" s="110">
        <v>0</v>
      </c>
      <c r="R44" s="108">
        <v>0</v>
      </c>
      <c r="S44" s="109">
        <v>0</v>
      </c>
      <c r="T44" s="109">
        <v>0</v>
      </c>
      <c r="U44" s="109">
        <v>0</v>
      </c>
      <c r="V44" s="110">
        <v>0</v>
      </c>
      <c r="W44" s="108">
        <v>0</v>
      </c>
      <c r="X44" s="109">
        <v>0</v>
      </c>
      <c r="Y44" s="109">
        <v>0</v>
      </c>
      <c r="Z44" s="109">
        <v>0</v>
      </c>
      <c r="AA44" s="110">
        <v>0</v>
      </c>
      <c r="AB44" s="108">
        <v>0</v>
      </c>
      <c r="AC44" s="109">
        <v>0</v>
      </c>
      <c r="AD44" s="109">
        <v>0</v>
      </c>
      <c r="AE44" s="109">
        <v>0</v>
      </c>
      <c r="AF44" s="110">
        <v>0</v>
      </c>
      <c r="AG44" s="108">
        <v>0</v>
      </c>
      <c r="AH44" s="109">
        <v>0</v>
      </c>
      <c r="AI44" s="109">
        <v>0</v>
      </c>
      <c r="AJ44" s="109">
        <v>0</v>
      </c>
      <c r="AK44" s="110">
        <v>0</v>
      </c>
      <c r="AL44" s="108">
        <v>0</v>
      </c>
      <c r="AM44" s="109">
        <v>0</v>
      </c>
      <c r="AN44" s="109">
        <v>0</v>
      </c>
      <c r="AO44" s="109">
        <v>0</v>
      </c>
      <c r="AP44" s="110">
        <v>0</v>
      </c>
      <c r="AQ44" s="108">
        <v>3800</v>
      </c>
      <c r="AR44" s="109">
        <v>950</v>
      </c>
      <c r="AS44" s="109">
        <v>950</v>
      </c>
      <c r="AT44" s="109">
        <v>950</v>
      </c>
      <c r="AU44" s="110">
        <v>950</v>
      </c>
      <c r="AV44" s="114">
        <v>4577.5778641952729</v>
      </c>
      <c r="AW44" s="111">
        <v>1144.3454660488183</v>
      </c>
      <c r="AX44" s="111">
        <v>1144.3454660488183</v>
      </c>
      <c r="AY44" s="111">
        <v>1144.3454660488183</v>
      </c>
      <c r="AZ44" s="115">
        <v>1144.5414660488182</v>
      </c>
      <c r="BA44" s="338"/>
      <c r="BB44" s="22"/>
      <c r="BC44" s="24"/>
    </row>
    <row r="45" spans="1:55" ht="24.95" customHeight="1">
      <c r="A45" s="49" t="s">
        <v>10</v>
      </c>
      <c r="B45" s="97">
        <v>1</v>
      </c>
      <c r="C45" s="97">
        <v>503716</v>
      </c>
      <c r="D45" s="97">
        <v>371701</v>
      </c>
      <c r="E45" s="31" t="s">
        <v>597</v>
      </c>
      <c r="F45" s="97">
        <v>3</v>
      </c>
      <c r="G45" s="75" t="s">
        <v>174</v>
      </c>
      <c r="H45" s="108">
        <v>0</v>
      </c>
      <c r="I45" s="109">
        <v>0</v>
      </c>
      <c r="J45" s="109">
        <v>0</v>
      </c>
      <c r="K45" s="109">
        <v>0</v>
      </c>
      <c r="L45" s="110">
        <v>0</v>
      </c>
      <c r="M45" s="108">
        <v>2368</v>
      </c>
      <c r="N45" s="109">
        <v>567</v>
      </c>
      <c r="O45" s="109">
        <v>567</v>
      </c>
      <c r="P45" s="109">
        <v>617</v>
      </c>
      <c r="Q45" s="110">
        <v>617</v>
      </c>
      <c r="R45" s="108">
        <v>0</v>
      </c>
      <c r="S45" s="109">
        <v>0</v>
      </c>
      <c r="T45" s="109">
        <v>0</v>
      </c>
      <c r="U45" s="109">
        <v>0</v>
      </c>
      <c r="V45" s="110">
        <v>0</v>
      </c>
      <c r="W45" s="108">
        <v>0</v>
      </c>
      <c r="X45" s="109">
        <v>0</v>
      </c>
      <c r="Y45" s="109">
        <v>0</v>
      </c>
      <c r="Z45" s="109">
        <v>0</v>
      </c>
      <c r="AA45" s="110">
        <v>0</v>
      </c>
      <c r="AB45" s="108">
        <v>0</v>
      </c>
      <c r="AC45" s="109">
        <v>0</v>
      </c>
      <c r="AD45" s="109">
        <v>0</v>
      </c>
      <c r="AE45" s="109">
        <v>0</v>
      </c>
      <c r="AF45" s="110">
        <v>0</v>
      </c>
      <c r="AG45" s="108">
        <v>0</v>
      </c>
      <c r="AH45" s="109">
        <v>0</v>
      </c>
      <c r="AI45" s="109">
        <v>0</v>
      </c>
      <c r="AJ45" s="109">
        <v>0</v>
      </c>
      <c r="AK45" s="110">
        <v>0</v>
      </c>
      <c r="AL45" s="108">
        <v>0</v>
      </c>
      <c r="AM45" s="109">
        <v>0</v>
      </c>
      <c r="AN45" s="109">
        <v>0</v>
      </c>
      <c r="AO45" s="109">
        <v>0</v>
      </c>
      <c r="AP45" s="110">
        <v>0</v>
      </c>
      <c r="AQ45" s="108">
        <v>0</v>
      </c>
      <c r="AR45" s="109">
        <v>0</v>
      </c>
      <c r="AS45" s="109">
        <v>0</v>
      </c>
      <c r="AT45" s="109">
        <v>0</v>
      </c>
      <c r="AU45" s="110">
        <v>0</v>
      </c>
      <c r="AV45" s="114">
        <v>10511.84</v>
      </c>
      <c r="AW45" s="111">
        <v>2527</v>
      </c>
      <c r="AX45" s="111">
        <v>2527</v>
      </c>
      <c r="AY45" s="111">
        <v>2728.25</v>
      </c>
      <c r="AZ45" s="115">
        <v>2729.59</v>
      </c>
      <c r="BA45" s="338"/>
      <c r="BB45" s="22"/>
      <c r="BC45" s="24"/>
    </row>
    <row r="46" spans="1:55" ht="24.95" customHeight="1">
      <c r="A46" s="49" t="s">
        <v>7</v>
      </c>
      <c r="B46" s="97">
        <v>1</v>
      </c>
      <c r="C46" s="97">
        <v>504101</v>
      </c>
      <c r="D46" s="97">
        <v>410101</v>
      </c>
      <c r="E46" s="31" t="s">
        <v>514</v>
      </c>
      <c r="F46" s="97">
        <v>3</v>
      </c>
      <c r="G46" s="75" t="s">
        <v>174</v>
      </c>
      <c r="H46" s="108">
        <v>1556</v>
      </c>
      <c r="I46" s="109">
        <v>389</v>
      </c>
      <c r="J46" s="109">
        <v>389</v>
      </c>
      <c r="K46" s="109">
        <v>389</v>
      </c>
      <c r="L46" s="110">
        <v>389</v>
      </c>
      <c r="M46" s="108">
        <v>1659</v>
      </c>
      <c r="N46" s="109">
        <v>0</v>
      </c>
      <c r="O46" s="109">
        <v>0</v>
      </c>
      <c r="P46" s="109">
        <v>330</v>
      </c>
      <c r="Q46" s="110">
        <v>1329</v>
      </c>
      <c r="R46" s="108">
        <v>0</v>
      </c>
      <c r="S46" s="109">
        <v>0</v>
      </c>
      <c r="T46" s="109">
        <v>0</v>
      </c>
      <c r="U46" s="109">
        <v>0</v>
      </c>
      <c r="V46" s="110">
        <v>0</v>
      </c>
      <c r="W46" s="108">
        <v>0</v>
      </c>
      <c r="X46" s="109">
        <v>0</v>
      </c>
      <c r="Y46" s="109">
        <v>0</v>
      </c>
      <c r="Z46" s="109">
        <v>0</v>
      </c>
      <c r="AA46" s="110">
        <v>0</v>
      </c>
      <c r="AB46" s="108">
        <v>0</v>
      </c>
      <c r="AC46" s="109">
        <v>0</v>
      </c>
      <c r="AD46" s="109">
        <v>0</v>
      </c>
      <c r="AE46" s="109">
        <v>0</v>
      </c>
      <c r="AF46" s="110">
        <v>0</v>
      </c>
      <c r="AG46" s="108">
        <v>0</v>
      </c>
      <c r="AH46" s="109">
        <v>0</v>
      </c>
      <c r="AI46" s="109">
        <v>0</v>
      </c>
      <c r="AJ46" s="109">
        <v>0</v>
      </c>
      <c r="AK46" s="110">
        <v>0</v>
      </c>
      <c r="AL46" s="108">
        <v>0</v>
      </c>
      <c r="AM46" s="109">
        <v>0</v>
      </c>
      <c r="AN46" s="109">
        <v>0</v>
      </c>
      <c r="AO46" s="109">
        <v>0</v>
      </c>
      <c r="AP46" s="110">
        <v>0</v>
      </c>
      <c r="AQ46" s="108">
        <v>2500</v>
      </c>
      <c r="AR46" s="109">
        <v>625</v>
      </c>
      <c r="AS46" s="109">
        <v>625</v>
      </c>
      <c r="AT46" s="109">
        <v>625</v>
      </c>
      <c r="AU46" s="110">
        <v>625</v>
      </c>
      <c r="AV46" s="114">
        <v>12219.187461052457</v>
      </c>
      <c r="AW46" s="111">
        <v>2788.436115263115</v>
      </c>
      <c r="AX46" s="111">
        <v>2788.4351152631143</v>
      </c>
      <c r="AY46" s="111">
        <v>1309.3251152631151</v>
      </c>
      <c r="AZ46" s="115">
        <v>5332.9911152631148</v>
      </c>
      <c r="BA46" s="338"/>
      <c r="BB46" s="22"/>
      <c r="BC46" s="24"/>
    </row>
    <row r="47" spans="1:55" ht="24.95" customHeight="1">
      <c r="A47" s="49" t="s">
        <v>10</v>
      </c>
      <c r="B47" s="97">
        <v>1</v>
      </c>
      <c r="C47" s="97">
        <v>504125</v>
      </c>
      <c r="D47" s="97">
        <v>412501</v>
      </c>
      <c r="E47" s="31" t="s">
        <v>608</v>
      </c>
      <c r="F47" s="97">
        <v>3</v>
      </c>
      <c r="G47" s="75" t="s">
        <v>174</v>
      </c>
      <c r="H47" s="108">
        <v>0</v>
      </c>
      <c r="I47" s="109">
        <v>0</v>
      </c>
      <c r="J47" s="109">
        <v>0</v>
      </c>
      <c r="K47" s="109">
        <v>0</v>
      </c>
      <c r="L47" s="110">
        <v>0</v>
      </c>
      <c r="M47" s="108">
        <v>1613.6</v>
      </c>
      <c r="N47" s="109">
        <v>153</v>
      </c>
      <c r="O47" s="109">
        <v>153</v>
      </c>
      <c r="P47" s="109">
        <v>653</v>
      </c>
      <c r="Q47" s="110">
        <v>654.6</v>
      </c>
      <c r="R47" s="108">
        <v>0</v>
      </c>
      <c r="S47" s="109">
        <v>0</v>
      </c>
      <c r="T47" s="109">
        <v>0</v>
      </c>
      <c r="U47" s="109">
        <v>0</v>
      </c>
      <c r="V47" s="110">
        <v>0</v>
      </c>
      <c r="W47" s="108">
        <v>0</v>
      </c>
      <c r="X47" s="109">
        <v>0</v>
      </c>
      <c r="Y47" s="109">
        <v>0</v>
      </c>
      <c r="Z47" s="109">
        <v>0</v>
      </c>
      <c r="AA47" s="110">
        <v>0</v>
      </c>
      <c r="AB47" s="108">
        <v>0</v>
      </c>
      <c r="AC47" s="109">
        <v>0</v>
      </c>
      <c r="AD47" s="109">
        <v>0</v>
      </c>
      <c r="AE47" s="109">
        <v>0</v>
      </c>
      <c r="AF47" s="110">
        <v>0</v>
      </c>
      <c r="AG47" s="108">
        <v>0</v>
      </c>
      <c r="AH47" s="109">
        <v>0</v>
      </c>
      <c r="AI47" s="109">
        <v>0</v>
      </c>
      <c r="AJ47" s="109">
        <v>0</v>
      </c>
      <c r="AK47" s="110">
        <v>0</v>
      </c>
      <c r="AL47" s="108">
        <v>0</v>
      </c>
      <c r="AM47" s="109">
        <v>0</v>
      </c>
      <c r="AN47" s="109">
        <v>0</v>
      </c>
      <c r="AO47" s="109">
        <v>0</v>
      </c>
      <c r="AP47" s="110">
        <v>0</v>
      </c>
      <c r="AQ47" s="108">
        <v>0</v>
      </c>
      <c r="AR47" s="109">
        <v>0</v>
      </c>
      <c r="AS47" s="109">
        <v>0</v>
      </c>
      <c r="AT47" s="109">
        <v>0</v>
      </c>
      <c r="AU47" s="110">
        <v>0</v>
      </c>
      <c r="AV47" s="114">
        <v>5798.3559999999998</v>
      </c>
      <c r="AW47" s="111">
        <v>443</v>
      </c>
      <c r="AX47" s="111">
        <v>443</v>
      </c>
      <c r="AY47" s="111">
        <v>2455.5</v>
      </c>
      <c r="AZ47" s="115">
        <v>2456.8559999999998</v>
      </c>
      <c r="BA47" s="338"/>
      <c r="BB47" s="22"/>
      <c r="BC47" s="24"/>
    </row>
    <row r="48" spans="1:55" ht="24.95" customHeight="1">
      <c r="A48" s="49" t="s">
        <v>7</v>
      </c>
      <c r="B48" s="97">
        <v>7</v>
      </c>
      <c r="C48" s="97">
        <v>501701</v>
      </c>
      <c r="D48" s="97">
        <v>170101</v>
      </c>
      <c r="E48" s="31" t="s">
        <v>221</v>
      </c>
      <c r="F48" s="97">
        <v>3</v>
      </c>
      <c r="G48" s="75" t="s">
        <v>174</v>
      </c>
      <c r="H48" s="108">
        <v>1556.1000000000001</v>
      </c>
      <c r="I48" s="109">
        <v>389</v>
      </c>
      <c r="J48" s="109">
        <v>389</v>
      </c>
      <c r="K48" s="109">
        <v>389</v>
      </c>
      <c r="L48" s="110">
        <v>389.10000000000014</v>
      </c>
      <c r="M48" s="108">
        <v>0</v>
      </c>
      <c r="N48" s="109">
        <v>0</v>
      </c>
      <c r="O48" s="109">
        <v>0</v>
      </c>
      <c r="P48" s="109">
        <v>0</v>
      </c>
      <c r="Q48" s="110">
        <v>0</v>
      </c>
      <c r="R48" s="108">
        <v>0</v>
      </c>
      <c r="S48" s="109">
        <v>0</v>
      </c>
      <c r="T48" s="109">
        <v>0</v>
      </c>
      <c r="U48" s="109">
        <v>0</v>
      </c>
      <c r="V48" s="110">
        <v>0</v>
      </c>
      <c r="W48" s="108">
        <v>0</v>
      </c>
      <c r="X48" s="109">
        <v>0</v>
      </c>
      <c r="Y48" s="109">
        <v>0</v>
      </c>
      <c r="Z48" s="109">
        <v>0</v>
      </c>
      <c r="AA48" s="110">
        <v>0</v>
      </c>
      <c r="AB48" s="108">
        <v>0</v>
      </c>
      <c r="AC48" s="109">
        <v>0</v>
      </c>
      <c r="AD48" s="109">
        <v>0</v>
      </c>
      <c r="AE48" s="109">
        <v>0</v>
      </c>
      <c r="AF48" s="110">
        <v>0</v>
      </c>
      <c r="AG48" s="108">
        <v>0</v>
      </c>
      <c r="AH48" s="109">
        <v>0</v>
      </c>
      <c r="AI48" s="109">
        <v>0</v>
      </c>
      <c r="AJ48" s="109">
        <v>0</v>
      </c>
      <c r="AK48" s="110">
        <v>0</v>
      </c>
      <c r="AL48" s="108">
        <v>0</v>
      </c>
      <c r="AM48" s="109">
        <v>0</v>
      </c>
      <c r="AN48" s="109">
        <v>0</v>
      </c>
      <c r="AO48" s="109">
        <v>0</v>
      </c>
      <c r="AP48" s="110">
        <v>0</v>
      </c>
      <c r="AQ48" s="108">
        <v>800</v>
      </c>
      <c r="AR48" s="109">
        <v>200</v>
      </c>
      <c r="AS48" s="109">
        <v>200</v>
      </c>
      <c r="AT48" s="109">
        <v>200</v>
      </c>
      <c r="AU48" s="110">
        <v>200</v>
      </c>
      <c r="AV48" s="114">
        <v>3527.0903779404366</v>
      </c>
      <c r="AW48" s="111">
        <v>882.08644448510915</v>
      </c>
      <c r="AX48" s="111">
        <v>882.08644448510915</v>
      </c>
      <c r="AY48" s="111">
        <v>882.08644448510915</v>
      </c>
      <c r="AZ48" s="115">
        <v>880.83104448510915</v>
      </c>
      <c r="BA48" s="338"/>
      <c r="BB48" s="22"/>
      <c r="BC48" s="24"/>
    </row>
    <row r="49" spans="1:55" ht="24.95" customHeight="1">
      <c r="A49" s="49" t="s">
        <v>10</v>
      </c>
      <c r="B49" s="97">
        <v>7</v>
      </c>
      <c r="C49" s="97">
        <v>501716</v>
      </c>
      <c r="D49" s="97">
        <v>171901</v>
      </c>
      <c r="E49" s="31" t="s">
        <v>600</v>
      </c>
      <c r="F49" s="97">
        <v>3</v>
      </c>
      <c r="G49" s="75" t="s">
        <v>174</v>
      </c>
      <c r="H49" s="108">
        <v>0</v>
      </c>
      <c r="I49" s="109">
        <v>0</v>
      </c>
      <c r="J49" s="109">
        <v>0</v>
      </c>
      <c r="K49" s="109">
        <v>0</v>
      </c>
      <c r="L49" s="110">
        <v>0</v>
      </c>
      <c r="M49" s="108">
        <v>4447.8</v>
      </c>
      <c r="N49" s="109">
        <v>1112</v>
      </c>
      <c r="O49" s="109">
        <v>1112</v>
      </c>
      <c r="P49" s="109">
        <v>1112</v>
      </c>
      <c r="Q49" s="110">
        <v>1111.8000000000002</v>
      </c>
      <c r="R49" s="108">
        <v>0</v>
      </c>
      <c r="S49" s="109">
        <v>0</v>
      </c>
      <c r="T49" s="109">
        <v>0</v>
      </c>
      <c r="U49" s="109">
        <v>0</v>
      </c>
      <c r="V49" s="110">
        <v>0</v>
      </c>
      <c r="W49" s="108">
        <v>0</v>
      </c>
      <c r="X49" s="109">
        <v>0</v>
      </c>
      <c r="Y49" s="109">
        <v>0</v>
      </c>
      <c r="Z49" s="109">
        <v>0</v>
      </c>
      <c r="AA49" s="110">
        <v>0</v>
      </c>
      <c r="AB49" s="108">
        <v>0</v>
      </c>
      <c r="AC49" s="109">
        <v>0</v>
      </c>
      <c r="AD49" s="109">
        <v>0</v>
      </c>
      <c r="AE49" s="109">
        <v>0</v>
      </c>
      <c r="AF49" s="110">
        <v>0</v>
      </c>
      <c r="AG49" s="108">
        <v>0</v>
      </c>
      <c r="AH49" s="109">
        <v>0</v>
      </c>
      <c r="AI49" s="109">
        <v>0</v>
      </c>
      <c r="AJ49" s="109">
        <v>0</v>
      </c>
      <c r="AK49" s="110">
        <v>0</v>
      </c>
      <c r="AL49" s="108">
        <v>0</v>
      </c>
      <c r="AM49" s="109">
        <v>0</v>
      </c>
      <c r="AN49" s="109">
        <v>0</v>
      </c>
      <c r="AO49" s="109">
        <v>0</v>
      </c>
      <c r="AP49" s="110">
        <v>0</v>
      </c>
      <c r="AQ49" s="108">
        <v>0</v>
      </c>
      <c r="AR49" s="109">
        <v>0</v>
      </c>
      <c r="AS49" s="109">
        <v>0</v>
      </c>
      <c r="AT49" s="109">
        <v>0</v>
      </c>
      <c r="AU49" s="110">
        <v>0</v>
      </c>
      <c r="AV49" s="114">
        <v>9569.5470000000005</v>
      </c>
      <c r="AW49" s="111">
        <v>2392</v>
      </c>
      <c r="AX49" s="111">
        <v>2392</v>
      </c>
      <c r="AY49" s="111">
        <v>2392</v>
      </c>
      <c r="AZ49" s="115">
        <v>2393.5470000000005</v>
      </c>
      <c r="BA49" s="338"/>
      <c r="BB49" s="22"/>
      <c r="BC49" s="24"/>
    </row>
    <row r="50" spans="1:55" ht="24.95" customHeight="1">
      <c r="A50" s="49" t="s">
        <v>7</v>
      </c>
      <c r="B50" s="97">
        <v>7</v>
      </c>
      <c r="C50" s="97">
        <v>504501</v>
      </c>
      <c r="D50" s="97">
        <v>450101</v>
      </c>
      <c r="E50" s="31" t="s">
        <v>642</v>
      </c>
      <c r="F50" s="97">
        <v>3</v>
      </c>
      <c r="G50" s="75" t="s">
        <v>174</v>
      </c>
      <c r="H50" s="108">
        <v>3112.2000000000003</v>
      </c>
      <c r="I50" s="109">
        <v>778</v>
      </c>
      <c r="J50" s="109">
        <v>778</v>
      </c>
      <c r="K50" s="109">
        <v>778</v>
      </c>
      <c r="L50" s="110">
        <v>778.20000000000027</v>
      </c>
      <c r="M50" s="108">
        <v>1556.1000000000001</v>
      </c>
      <c r="N50" s="109">
        <v>389</v>
      </c>
      <c r="O50" s="109">
        <v>389</v>
      </c>
      <c r="P50" s="109">
        <v>389</v>
      </c>
      <c r="Q50" s="110">
        <v>389.10000000000014</v>
      </c>
      <c r="R50" s="108">
        <v>0</v>
      </c>
      <c r="S50" s="109">
        <v>0</v>
      </c>
      <c r="T50" s="109">
        <v>0</v>
      </c>
      <c r="U50" s="109">
        <v>0</v>
      </c>
      <c r="V50" s="110">
        <v>0</v>
      </c>
      <c r="W50" s="108">
        <v>0</v>
      </c>
      <c r="X50" s="109">
        <v>0</v>
      </c>
      <c r="Y50" s="109">
        <v>0</v>
      </c>
      <c r="Z50" s="109">
        <v>0</v>
      </c>
      <c r="AA50" s="110">
        <v>0</v>
      </c>
      <c r="AB50" s="108">
        <v>0</v>
      </c>
      <c r="AC50" s="109">
        <v>0</v>
      </c>
      <c r="AD50" s="109">
        <v>0</v>
      </c>
      <c r="AE50" s="109">
        <v>0</v>
      </c>
      <c r="AF50" s="110">
        <v>0</v>
      </c>
      <c r="AG50" s="108">
        <v>0</v>
      </c>
      <c r="AH50" s="109">
        <v>0</v>
      </c>
      <c r="AI50" s="109">
        <v>0</v>
      </c>
      <c r="AJ50" s="109">
        <v>0</v>
      </c>
      <c r="AK50" s="110">
        <v>0</v>
      </c>
      <c r="AL50" s="108">
        <v>0</v>
      </c>
      <c r="AM50" s="109">
        <v>0</v>
      </c>
      <c r="AN50" s="109">
        <v>0</v>
      </c>
      <c r="AO50" s="109">
        <v>0</v>
      </c>
      <c r="AP50" s="110">
        <v>0</v>
      </c>
      <c r="AQ50" s="108">
        <v>5350</v>
      </c>
      <c r="AR50" s="109">
        <v>1338</v>
      </c>
      <c r="AS50" s="109">
        <v>1338</v>
      </c>
      <c r="AT50" s="109">
        <v>1338</v>
      </c>
      <c r="AU50" s="110">
        <v>1336</v>
      </c>
      <c r="AV50" s="114">
        <v>13604.481246760934</v>
      </c>
      <c r="AW50" s="111">
        <v>3400.8433866902333</v>
      </c>
      <c r="AX50" s="111">
        <v>3400.8433866902333</v>
      </c>
      <c r="AY50" s="111">
        <v>3400.8433866902333</v>
      </c>
      <c r="AZ50" s="115">
        <v>3401.9510866902338</v>
      </c>
      <c r="BA50" s="338"/>
      <c r="BB50" s="22"/>
      <c r="BC50" s="24"/>
    </row>
    <row r="51" spans="1:55" ht="24.95" customHeight="1">
      <c r="A51" s="49" t="s">
        <v>7</v>
      </c>
      <c r="B51" s="97">
        <v>6</v>
      </c>
      <c r="C51" s="97">
        <v>500201</v>
      </c>
      <c r="D51" s="364">
        <v>20101</v>
      </c>
      <c r="E51" s="31" t="s">
        <v>573</v>
      </c>
      <c r="F51" s="97">
        <v>3</v>
      </c>
      <c r="G51" s="75" t="s">
        <v>174</v>
      </c>
      <c r="H51" s="108">
        <v>1556.1000000000001</v>
      </c>
      <c r="I51" s="109">
        <v>389</v>
      </c>
      <c r="J51" s="109">
        <v>389</v>
      </c>
      <c r="K51" s="109">
        <v>389</v>
      </c>
      <c r="L51" s="110">
        <v>389.10000000000014</v>
      </c>
      <c r="M51" s="108">
        <v>0</v>
      </c>
      <c r="N51" s="109">
        <v>0</v>
      </c>
      <c r="O51" s="109">
        <v>0</v>
      </c>
      <c r="P51" s="109">
        <v>0</v>
      </c>
      <c r="Q51" s="110">
        <v>0</v>
      </c>
      <c r="R51" s="108">
        <v>0</v>
      </c>
      <c r="S51" s="109">
        <v>0</v>
      </c>
      <c r="T51" s="109">
        <v>0</v>
      </c>
      <c r="U51" s="109">
        <v>0</v>
      </c>
      <c r="V51" s="110">
        <v>0</v>
      </c>
      <c r="W51" s="108">
        <v>0</v>
      </c>
      <c r="X51" s="109">
        <v>0</v>
      </c>
      <c r="Y51" s="109">
        <v>0</v>
      </c>
      <c r="Z51" s="109">
        <v>0</v>
      </c>
      <c r="AA51" s="110">
        <v>0</v>
      </c>
      <c r="AB51" s="108">
        <v>0</v>
      </c>
      <c r="AC51" s="109">
        <v>0</v>
      </c>
      <c r="AD51" s="109">
        <v>0</v>
      </c>
      <c r="AE51" s="109">
        <v>0</v>
      </c>
      <c r="AF51" s="110">
        <v>0</v>
      </c>
      <c r="AG51" s="108">
        <v>0</v>
      </c>
      <c r="AH51" s="109">
        <v>0</v>
      </c>
      <c r="AI51" s="109">
        <v>0</v>
      </c>
      <c r="AJ51" s="109">
        <v>0</v>
      </c>
      <c r="AK51" s="110">
        <v>0</v>
      </c>
      <c r="AL51" s="108">
        <v>0</v>
      </c>
      <c r="AM51" s="109">
        <v>0</v>
      </c>
      <c r="AN51" s="109">
        <v>0</v>
      </c>
      <c r="AO51" s="109">
        <v>0</v>
      </c>
      <c r="AP51" s="110">
        <v>0</v>
      </c>
      <c r="AQ51" s="108">
        <v>0</v>
      </c>
      <c r="AR51" s="109">
        <v>0</v>
      </c>
      <c r="AS51" s="109">
        <v>0</v>
      </c>
      <c r="AT51" s="109">
        <v>0</v>
      </c>
      <c r="AU51" s="110">
        <v>0</v>
      </c>
      <c r="AV51" s="114">
        <v>1679.1086</v>
      </c>
      <c r="AW51" s="111">
        <v>420</v>
      </c>
      <c r="AX51" s="111">
        <v>420</v>
      </c>
      <c r="AY51" s="111">
        <v>420</v>
      </c>
      <c r="AZ51" s="115">
        <v>419.10860000000002</v>
      </c>
      <c r="BA51" s="338"/>
      <c r="BB51" s="22"/>
      <c r="BC51" s="24"/>
    </row>
    <row r="52" spans="1:55" ht="24.95" customHeight="1">
      <c r="A52" s="49" t="s">
        <v>7</v>
      </c>
      <c r="B52" s="97">
        <v>2</v>
      </c>
      <c r="C52" s="97">
        <v>503312</v>
      </c>
      <c r="D52" s="97">
        <v>331201</v>
      </c>
      <c r="E52" s="31" t="s">
        <v>236</v>
      </c>
      <c r="F52" s="97">
        <v>3</v>
      </c>
      <c r="G52" s="75" t="s">
        <v>174</v>
      </c>
      <c r="H52" s="108">
        <v>0</v>
      </c>
      <c r="I52" s="109">
        <v>0</v>
      </c>
      <c r="J52" s="109">
        <v>0</v>
      </c>
      <c r="K52" s="109">
        <v>0</v>
      </c>
      <c r="L52" s="110">
        <v>0</v>
      </c>
      <c r="M52" s="108">
        <v>3767.4</v>
      </c>
      <c r="N52" s="109">
        <v>942</v>
      </c>
      <c r="O52" s="109">
        <v>942</v>
      </c>
      <c r="P52" s="109">
        <v>942</v>
      </c>
      <c r="Q52" s="110">
        <v>941.40000000000009</v>
      </c>
      <c r="R52" s="108">
        <v>0</v>
      </c>
      <c r="S52" s="109">
        <v>0</v>
      </c>
      <c r="T52" s="109">
        <v>0</v>
      </c>
      <c r="U52" s="109">
        <v>0</v>
      </c>
      <c r="V52" s="110">
        <v>0</v>
      </c>
      <c r="W52" s="108">
        <v>0</v>
      </c>
      <c r="X52" s="109">
        <v>0</v>
      </c>
      <c r="Y52" s="109">
        <v>0</v>
      </c>
      <c r="Z52" s="109">
        <v>0</v>
      </c>
      <c r="AA52" s="110">
        <v>0</v>
      </c>
      <c r="AB52" s="108">
        <v>0</v>
      </c>
      <c r="AC52" s="109">
        <v>0</v>
      </c>
      <c r="AD52" s="109">
        <v>0</v>
      </c>
      <c r="AE52" s="109">
        <v>0</v>
      </c>
      <c r="AF52" s="110">
        <v>0</v>
      </c>
      <c r="AG52" s="108">
        <v>0</v>
      </c>
      <c r="AH52" s="109">
        <v>0</v>
      </c>
      <c r="AI52" s="109">
        <v>0</v>
      </c>
      <c r="AJ52" s="109">
        <v>0</v>
      </c>
      <c r="AK52" s="110">
        <v>0</v>
      </c>
      <c r="AL52" s="108">
        <v>0</v>
      </c>
      <c r="AM52" s="109">
        <v>0</v>
      </c>
      <c r="AN52" s="109">
        <v>0</v>
      </c>
      <c r="AO52" s="109">
        <v>0</v>
      </c>
      <c r="AP52" s="110">
        <v>0</v>
      </c>
      <c r="AQ52" s="108">
        <v>0</v>
      </c>
      <c r="AR52" s="109">
        <v>0</v>
      </c>
      <c r="AS52" s="109">
        <v>0</v>
      </c>
      <c r="AT52" s="109">
        <v>0</v>
      </c>
      <c r="AU52" s="110">
        <v>0</v>
      </c>
      <c r="AV52" s="114">
        <v>7026.201</v>
      </c>
      <c r="AW52" s="111">
        <v>1757</v>
      </c>
      <c r="AX52" s="111">
        <v>1757</v>
      </c>
      <c r="AY52" s="111">
        <v>1757</v>
      </c>
      <c r="AZ52" s="115">
        <v>1755.201</v>
      </c>
      <c r="BA52" s="338"/>
      <c r="BB52" s="22"/>
      <c r="BC52" s="24"/>
    </row>
    <row r="53" spans="1:55" ht="24.95" customHeight="1">
      <c r="A53" s="49" t="s">
        <v>7</v>
      </c>
      <c r="B53" s="97">
        <v>2</v>
      </c>
      <c r="C53" s="97">
        <v>506509</v>
      </c>
      <c r="D53" s="97">
        <v>332801</v>
      </c>
      <c r="E53" s="31" t="s">
        <v>543</v>
      </c>
      <c r="F53" s="97">
        <v>3</v>
      </c>
      <c r="G53" s="75" t="s">
        <v>174</v>
      </c>
      <c r="H53" s="108">
        <v>3112.2</v>
      </c>
      <c r="I53" s="109">
        <v>778</v>
      </c>
      <c r="J53" s="109">
        <v>778</v>
      </c>
      <c r="K53" s="109">
        <v>778</v>
      </c>
      <c r="L53" s="110">
        <v>778.19999999999982</v>
      </c>
      <c r="M53" s="108">
        <v>1556.1</v>
      </c>
      <c r="N53" s="109">
        <v>389</v>
      </c>
      <c r="O53" s="109">
        <v>389</v>
      </c>
      <c r="P53" s="109">
        <v>389</v>
      </c>
      <c r="Q53" s="110">
        <v>389.09999999999991</v>
      </c>
      <c r="R53" s="108">
        <v>0</v>
      </c>
      <c r="S53" s="109">
        <v>0</v>
      </c>
      <c r="T53" s="109">
        <v>0</v>
      </c>
      <c r="U53" s="109">
        <v>0</v>
      </c>
      <c r="V53" s="110">
        <v>0</v>
      </c>
      <c r="W53" s="108">
        <v>0</v>
      </c>
      <c r="X53" s="109">
        <v>0</v>
      </c>
      <c r="Y53" s="109">
        <v>0</v>
      </c>
      <c r="Z53" s="109">
        <v>0</v>
      </c>
      <c r="AA53" s="110">
        <v>0</v>
      </c>
      <c r="AB53" s="108">
        <v>0</v>
      </c>
      <c r="AC53" s="109">
        <v>0</v>
      </c>
      <c r="AD53" s="109">
        <v>0</v>
      </c>
      <c r="AE53" s="109">
        <v>0</v>
      </c>
      <c r="AF53" s="110">
        <v>0</v>
      </c>
      <c r="AG53" s="108">
        <v>0</v>
      </c>
      <c r="AH53" s="109">
        <v>0</v>
      </c>
      <c r="AI53" s="109">
        <v>0</v>
      </c>
      <c r="AJ53" s="109">
        <v>0</v>
      </c>
      <c r="AK53" s="110">
        <v>0</v>
      </c>
      <c r="AL53" s="108">
        <v>0</v>
      </c>
      <c r="AM53" s="109">
        <v>0</v>
      </c>
      <c r="AN53" s="109">
        <v>0</v>
      </c>
      <c r="AO53" s="109">
        <v>0</v>
      </c>
      <c r="AP53" s="110">
        <v>0</v>
      </c>
      <c r="AQ53" s="108">
        <v>5000</v>
      </c>
      <c r="AR53" s="109">
        <v>1250</v>
      </c>
      <c r="AS53" s="109">
        <v>1250</v>
      </c>
      <c r="AT53" s="109">
        <v>1250</v>
      </c>
      <c r="AU53" s="110">
        <v>1250</v>
      </c>
      <c r="AV53" s="114">
        <v>12437.470295288977</v>
      </c>
      <c r="AW53" s="111">
        <v>3109.3036488222442</v>
      </c>
      <c r="AX53" s="111">
        <v>3109.3036488222442</v>
      </c>
      <c r="AY53" s="111">
        <v>3109.3036488222442</v>
      </c>
      <c r="AZ53" s="115">
        <v>3109.5593488222439</v>
      </c>
      <c r="BA53" s="338"/>
      <c r="BB53" s="22"/>
      <c r="BC53" s="24"/>
    </row>
    <row r="54" spans="1:55" ht="24.95" customHeight="1">
      <c r="A54" s="49" t="s">
        <v>7</v>
      </c>
      <c r="B54" s="97">
        <v>4</v>
      </c>
      <c r="C54" s="97">
        <v>500801</v>
      </c>
      <c r="D54" s="364">
        <v>80101</v>
      </c>
      <c r="E54" s="31" t="s">
        <v>534</v>
      </c>
      <c r="F54" s="97">
        <v>3</v>
      </c>
      <c r="G54" s="75" t="s">
        <v>174</v>
      </c>
      <c r="H54" s="108">
        <v>1556.1</v>
      </c>
      <c r="I54" s="109">
        <v>389</v>
      </c>
      <c r="J54" s="109">
        <v>389</v>
      </c>
      <c r="K54" s="109">
        <v>389</v>
      </c>
      <c r="L54" s="110">
        <v>389.09999999999991</v>
      </c>
      <c r="M54" s="108">
        <v>0</v>
      </c>
      <c r="N54" s="109">
        <v>0</v>
      </c>
      <c r="O54" s="109">
        <v>0</v>
      </c>
      <c r="P54" s="109">
        <v>0</v>
      </c>
      <c r="Q54" s="110">
        <v>0</v>
      </c>
      <c r="R54" s="108">
        <v>0</v>
      </c>
      <c r="S54" s="109">
        <v>0</v>
      </c>
      <c r="T54" s="109">
        <v>0</v>
      </c>
      <c r="U54" s="109">
        <v>0</v>
      </c>
      <c r="V54" s="110">
        <v>0</v>
      </c>
      <c r="W54" s="108">
        <v>0</v>
      </c>
      <c r="X54" s="109">
        <v>0</v>
      </c>
      <c r="Y54" s="109">
        <v>0</v>
      </c>
      <c r="Z54" s="109">
        <v>0</v>
      </c>
      <c r="AA54" s="110">
        <v>0</v>
      </c>
      <c r="AB54" s="108">
        <v>0</v>
      </c>
      <c r="AC54" s="109">
        <v>0</v>
      </c>
      <c r="AD54" s="109">
        <v>0</v>
      </c>
      <c r="AE54" s="109">
        <v>0</v>
      </c>
      <c r="AF54" s="110">
        <v>0</v>
      </c>
      <c r="AG54" s="108">
        <v>0</v>
      </c>
      <c r="AH54" s="109">
        <v>0</v>
      </c>
      <c r="AI54" s="109">
        <v>0</v>
      </c>
      <c r="AJ54" s="109">
        <v>0</v>
      </c>
      <c r="AK54" s="110">
        <v>0</v>
      </c>
      <c r="AL54" s="108">
        <v>0</v>
      </c>
      <c r="AM54" s="109">
        <v>0</v>
      </c>
      <c r="AN54" s="109">
        <v>0</v>
      </c>
      <c r="AO54" s="109">
        <v>0</v>
      </c>
      <c r="AP54" s="110">
        <v>0</v>
      </c>
      <c r="AQ54" s="108">
        <v>0</v>
      </c>
      <c r="AR54" s="109">
        <v>0</v>
      </c>
      <c r="AS54" s="109">
        <v>0</v>
      </c>
      <c r="AT54" s="109">
        <v>0</v>
      </c>
      <c r="AU54" s="110">
        <v>0</v>
      </c>
      <c r="AV54" s="114">
        <v>5935.7645999999995</v>
      </c>
      <c r="AW54" s="111">
        <v>1484</v>
      </c>
      <c r="AX54" s="111">
        <v>1484</v>
      </c>
      <c r="AY54" s="111">
        <v>1484</v>
      </c>
      <c r="AZ54" s="115">
        <v>1483.7645999999995</v>
      </c>
      <c r="BA54" s="338"/>
      <c r="BB54" s="22"/>
      <c r="BC54" s="24"/>
    </row>
    <row r="55" spans="1:55" ht="24.95" customHeight="1">
      <c r="A55" s="49" t="s">
        <v>10</v>
      </c>
      <c r="B55" s="97" t="s">
        <v>91</v>
      </c>
      <c r="C55" s="97">
        <v>500814</v>
      </c>
      <c r="D55" s="364">
        <v>81401</v>
      </c>
      <c r="E55" s="31" t="s">
        <v>606</v>
      </c>
      <c r="F55" s="97">
        <v>3</v>
      </c>
      <c r="G55" s="75" t="s">
        <v>174</v>
      </c>
      <c r="H55" s="108">
        <v>0</v>
      </c>
      <c r="I55" s="109">
        <v>0</v>
      </c>
      <c r="J55" s="109">
        <v>0</v>
      </c>
      <c r="K55" s="109">
        <v>0</v>
      </c>
      <c r="L55" s="110">
        <v>0</v>
      </c>
      <c r="M55" s="108">
        <v>1500</v>
      </c>
      <c r="N55" s="109">
        <v>375</v>
      </c>
      <c r="O55" s="109">
        <v>375</v>
      </c>
      <c r="P55" s="109">
        <v>375</v>
      </c>
      <c r="Q55" s="110">
        <v>375</v>
      </c>
      <c r="R55" s="108">
        <v>0</v>
      </c>
      <c r="S55" s="109">
        <v>0</v>
      </c>
      <c r="T55" s="109">
        <v>0</v>
      </c>
      <c r="U55" s="109">
        <v>0</v>
      </c>
      <c r="V55" s="110">
        <v>0</v>
      </c>
      <c r="W55" s="108">
        <v>0</v>
      </c>
      <c r="X55" s="109">
        <v>0</v>
      </c>
      <c r="Y55" s="109">
        <v>0</v>
      </c>
      <c r="Z55" s="109">
        <v>0</v>
      </c>
      <c r="AA55" s="110">
        <v>0</v>
      </c>
      <c r="AB55" s="108">
        <v>0</v>
      </c>
      <c r="AC55" s="109">
        <v>0</v>
      </c>
      <c r="AD55" s="109">
        <v>0</v>
      </c>
      <c r="AE55" s="109">
        <v>0</v>
      </c>
      <c r="AF55" s="110">
        <v>0</v>
      </c>
      <c r="AG55" s="108">
        <v>0</v>
      </c>
      <c r="AH55" s="109">
        <v>0</v>
      </c>
      <c r="AI55" s="109">
        <v>0</v>
      </c>
      <c r="AJ55" s="109">
        <v>0</v>
      </c>
      <c r="AK55" s="110">
        <v>0</v>
      </c>
      <c r="AL55" s="108">
        <v>0</v>
      </c>
      <c r="AM55" s="109">
        <v>0</v>
      </c>
      <c r="AN55" s="109">
        <v>0</v>
      </c>
      <c r="AO55" s="109">
        <v>0</v>
      </c>
      <c r="AP55" s="110">
        <v>0</v>
      </c>
      <c r="AQ55" s="108">
        <v>0</v>
      </c>
      <c r="AR55" s="109">
        <v>0</v>
      </c>
      <c r="AS55" s="109">
        <v>0</v>
      </c>
      <c r="AT55" s="109">
        <v>0</v>
      </c>
      <c r="AU55" s="110">
        <v>0</v>
      </c>
      <c r="AV55" s="114">
        <v>2797.5</v>
      </c>
      <c r="AW55" s="111">
        <v>699</v>
      </c>
      <c r="AX55" s="111">
        <v>699</v>
      </c>
      <c r="AY55" s="111">
        <v>699</v>
      </c>
      <c r="AZ55" s="115">
        <v>700.5</v>
      </c>
      <c r="BA55" s="338"/>
      <c r="BB55" s="22"/>
      <c r="BC55" s="24"/>
    </row>
    <row r="56" spans="1:55" ht="24.95" customHeight="1">
      <c r="A56" s="49" t="s">
        <v>7</v>
      </c>
      <c r="B56" s="97">
        <v>6</v>
      </c>
      <c r="C56" s="97">
        <v>501401</v>
      </c>
      <c r="D56" s="97">
        <v>140101</v>
      </c>
      <c r="E56" s="31" t="s">
        <v>529</v>
      </c>
      <c r="F56" s="97">
        <v>3</v>
      </c>
      <c r="G56" s="75" t="s">
        <v>174</v>
      </c>
      <c r="H56" s="108">
        <v>1556.1</v>
      </c>
      <c r="I56" s="109">
        <v>389</v>
      </c>
      <c r="J56" s="109">
        <v>389</v>
      </c>
      <c r="K56" s="109">
        <v>389</v>
      </c>
      <c r="L56" s="110">
        <v>389.09999999999991</v>
      </c>
      <c r="M56" s="108">
        <v>0</v>
      </c>
      <c r="N56" s="109">
        <v>0</v>
      </c>
      <c r="O56" s="109">
        <v>0</v>
      </c>
      <c r="P56" s="109">
        <v>0</v>
      </c>
      <c r="Q56" s="110">
        <v>0</v>
      </c>
      <c r="R56" s="108">
        <v>0</v>
      </c>
      <c r="S56" s="109">
        <v>0</v>
      </c>
      <c r="T56" s="109">
        <v>0</v>
      </c>
      <c r="U56" s="109">
        <v>0</v>
      </c>
      <c r="V56" s="110">
        <v>0</v>
      </c>
      <c r="W56" s="108">
        <v>0</v>
      </c>
      <c r="X56" s="109">
        <v>0</v>
      </c>
      <c r="Y56" s="109">
        <v>0</v>
      </c>
      <c r="Z56" s="109">
        <v>0</v>
      </c>
      <c r="AA56" s="110">
        <v>0</v>
      </c>
      <c r="AB56" s="108">
        <v>0</v>
      </c>
      <c r="AC56" s="109">
        <v>0</v>
      </c>
      <c r="AD56" s="109">
        <v>0</v>
      </c>
      <c r="AE56" s="109">
        <v>0</v>
      </c>
      <c r="AF56" s="110">
        <v>0</v>
      </c>
      <c r="AG56" s="108">
        <v>0</v>
      </c>
      <c r="AH56" s="109">
        <v>0</v>
      </c>
      <c r="AI56" s="109">
        <v>0</v>
      </c>
      <c r="AJ56" s="109">
        <v>0</v>
      </c>
      <c r="AK56" s="110">
        <v>0</v>
      </c>
      <c r="AL56" s="108">
        <v>0</v>
      </c>
      <c r="AM56" s="109">
        <v>0</v>
      </c>
      <c r="AN56" s="109">
        <v>0</v>
      </c>
      <c r="AO56" s="109">
        <v>0</v>
      </c>
      <c r="AP56" s="110">
        <v>0</v>
      </c>
      <c r="AQ56" s="108">
        <v>0</v>
      </c>
      <c r="AR56" s="109">
        <v>0</v>
      </c>
      <c r="AS56" s="109">
        <v>0</v>
      </c>
      <c r="AT56" s="109">
        <v>0</v>
      </c>
      <c r="AU56" s="110">
        <v>0</v>
      </c>
      <c r="AV56" s="114">
        <v>1627.6805999999999</v>
      </c>
      <c r="AW56" s="111">
        <v>407</v>
      </c>
      <c r="AX56" s="111">
        <v>407</v>
      </c>
      <c r="AY56" s="111">
        <v>407</v>
      </c>
      <c r="AZ56" s="115">
        <v>406.68059999999991</v>
      </c>
      <c r="BA56" s="338"/>
      <c r="BB56" s="22"/>
      <c r="BC56" s="24"/>
    </row>
    <row r="57" spans="1:55" ht="24.95" customHeight="1">
      <c r="A57" s="49" t="s">
        <v>10</v>
      </c>
      <c r="B57" s="97">
        <v>6</v>
      </c>
      <c r="C57" s="97">
        <v>501408</v>
      </c>
      <c r="D57" s="97">
        <v>140801</v>
      </c>
      <c r="E57" s="31" t="s">
        <v>354</v>
      </c>
      <c r="F57" s="97">
        <v>3</v>
      </c>
      <c r="G57" s="75" t="s">
        <v>174</v>
      </c>
      <c r="H57" s="108">
        <v>0</v>
      </c>
      <c r="I57" s="109">
        <v>0</v>
      </c>
      <c r="J57" s="109">
        <v>0</v>
      </c>
      <c r="K57" s="109">
        <v>0</v>
      </c>
      <c r="L57" s="110">
        <v>0</v>
      </c>
      <c r="M57" s="108">
        <v>543</v>
      </c>
      <c r="N57" s="109">
        <v>136</v>
      </c>
      <c r="O57" s="109">
        <v>136</v>
      </c>
      <c r="P57" s="109">
        <v>136</v>
      </c>
      <c r="Q57" s="110">
        <v>135</v>
      </c>
      <c r="R57" s="108">
        <v>0</v>
      </c>
      <c r="S57" s="109">
        <v>0</v>
      </c>
      <c r="T57" s="109">
        <v>0</v>
      </c>
      <c r="U57" s="109">
        <v>0</v>
      </c>
      <c r="V57" s="110">
        <v>0</v>
      </c>
      <c r="W57" s="108">
        <v>0</v>
      </c>
      <c r="X57" s="109">
        <v>0</v>
      </c>
      <c r="Y57" s="109">
        <v>0</v>
      </c>
      <c r="Z57" s="109">
        <v>0</v>
      </c>
      <c r="AA57" s="110">
        <v>0</v>
      </c>
      <c r="AB57" s="108">
        <v>0</v>
      </c>
      <c r="AC57" s="109">
        <v>0</v>
      </c>
      <c r="AD57" s="109">
        <v>0</v>
      </c>
      <c r="AE57" s="109">
        <v>0</v>
      </c>
      <c r="AF57" s="110">
        <v>0</v>
      </c>
      <c r="AG57" s="108">
        <v>0</v>
      </c>
      <c r="AH57" s="109">
        <v>0</v>
      </c>
      <c r="AI57" s="109">
        <v>0</v>
      </c>
      <c r="AJ57" s="109">
        <v>0</v>
      </c>
      <c r="AK57" s="110">
        <v>0</v>
      </c>
      <c r="AL57" s="108">
        <v>0</v>
      </c>
      <c r="AM57" s="109">
        <v>0</v>
      </c>
      <c r="AN57" s="109">
        <v>0</v>
      </c>
      <c r="AO57" s="109">
        <v>0</v>
      </c>
      <c r="AP57" s="110">
        <v>0</v>
      </c>
      <c r="AQ57" s="108">
        <v>0</v>
      </c>
      <c r="AR57" s="109">
        <v>0</v>
      </c>
      <c r="AS57" s="109">
        <v>0</v>
      </c>
      <c r="AT57" s="109">
        <v>0</v>
      </c>
      <c r="AU57" s="110">
        <v>0</v>
      </c>
      <c r="AV57" s="114">
        <v>1630.4549999999999</v>
      </c>
      <c r="AW57" s="111">
        <v>408</v>
      </c>
      <c r="AX57" s="111">
        <v>408</v>
      </c>
      <c r="AY57" s="111">
        <v>408</v>
      </c>
      <c r="AZ57" s="115">
        <v>406.45499999999993</v>
      </c>
      <c r="BA57" s="338"/>
      <c r="BB57" s="22"/>
      <c r="BC57" s="24"/>
    </row>
    <row r="58" spans="1:55" ht="24.95" customHeight="1">
      <c r="A58" s="49" t="s">
        <v>10</v>
      </c>
      <c r="B58" s="97">
        <v>6</v>
      </c>
      <c r="C58" s="97">
        <v>501409</v>
      </c>
      <c r="D58" s="97">
        <v>140901</v>
      </c>
      <c r="E58" s="31" t="s">
        <v>382</v>
      </c>
      <c r="F58" s="97">
        <v>3</v>
      </c>
      <c r="G58" s="75" t="s">
        <v>174</v>
      </c>
      <c r="H58" s="108">
        <v>400</v>
      </c>
      <c r="I58" s="109">
        <v>100</v>
      </c>
      <c r="J58" s="109">
        <v>100</v>
      </c>
      <c r="K58" s="109">
        <v>100</v>
      </c>
      <c r="L58" s="110">
        <v>100</v>
      </c>
      <c r="M58" s="108">
        <v>543</v>
      </c>
      <c r="N58" s="109">
        <v>136</v>
      </c>
      <c r="O58" s="109">
        <v>136</v>
      </c>
      <c r="P58" s="109">
        <v>136</v>
      </c>
      <c r="Q58" s="110">
        <v>135</v>
      </c>
      <c r="R58" s="108">
        <v>0</v>
      </c>
      <c r="S58" s="109">
        <v>0</v>
      </c>
      <c r="T58" s="109">
        <v>0</v>
      </c>
      <c r="U58" s="109">
        <v>0</v>
      </c>
      <c r="V58" s="110">
        <v>0</v>
      </c>
      <c r="W58" s="108">
        <v>0</v>
      </c>
      <c r="X58" s="109">
        <v>0</v>
      </c>
      <c r="Y58" s="109">
        <v>0</v>
      </c>
      <c r="Z58" s="109">
        <v>0</v>
      </c>
      <c r="AA58" s="110">
        <v>0</v>
      </c>
      <c r="AB58" s="108">
        <v>0</v>
      </c>
      <c r="AC58" s="109">
        <v>0</v>
      </c>
      <c r="AD58" s="109">
        <v>0</v>
      </c>
      <c r="AE58" s="109">
        <v>0</v>
      </c>
      <c r="AF58" s="110">
        <v>0</v>
      </c>
      <c r="AG58" s="108">
        <v>0</v>
      </c>
      <c r="AH58" s="109">
        <v>0</v>
      </c>
      <c r="AI58" s="109">
        <v>0</v>
      </c>
      <c r="AJ58" s="109">
        <v>0</v>
      </c>
      <c r="AK58" s="110">
        <v>0</v>
      </c>
      <c r="AL58" s="108">
        <v>0</v>
      </c>
      <c r="AM58" s="109">
        <v>0</v>
      </c>
      <c r="AN58" s="109">
        <v>0</v>
      </c>
      <c r="AO58" s="109">
        <v>0</v>
      </c>
      <c r="AP58" s="110">
        <v>0</v>
      </c>
      <c r="AQ58" s="108">
        <v>0</v>
      </c>
      <c r="AR58" s="109">
        <v>0</v>
      </c>
      <c r="AS58" s="109">
        <v>0</v>
      </c>
      <c r="AT58" s="109">
        <v>0</v>
      </c>
      <c r="AU58" s="110">
        <v>0</v>
      </c>
      <c r="AV58" s="114">
        <v>2444.4549999999999</v>
      </c>
      <c r="AW58" s="111">
        <v>611</v>
      </c>
      <c r="AX58" s="111">
        <v>611</v>
      </c>
      <c r="AY58" s="111">
        <v>611</v>
      </c>
      <c r="AZ58" s="115">
        <v>611.45499999999993</v>
      </c>
      <c r="BA58" s="338"/>
      <c r="BB58" s="22"/>
      <c r="BC58" s="24"/>
    </row>
    <row r="59" spans="1:55" ht="24.95" customHeight="1">
      <c r="A59" s="49" t="s">
        <v>7</v>
      </c>
      <c r="B59" s="97">
        <v>8</v>
      </c>
      <c r="C59" s="97">
        <v>502001</v>
      </c>
      <c r="D59" s="97">
        <v>200101</v>
      </c>
      <c r="E59" s="31" t="s">
        <v>244</v>
      </c>
      <c r="F59" s="97">
        <v>3</v>
      </c>
      <c r="G59" s="75" t="s">
        <v>174</v>
      </c>
      <c r="H59" s="108">
        <v>0</v>
      </c>
      <c r="I59" s="109">
        <v>0</v>
      </c>
      <c r="J59" s="109">
        <v>0</v>
      </c>
      <c r="K59" s="109">
        <v>0</v>
      </c>
      <c r="L59" s="110">
        <v>0</v>
      </c>
      <c r="M59" s="108">
        <v>0</v>
      </c>
      <c r="N59" s="109">
        <v>0</v>
      </c>
      <c r="O59" s="109">
        <v>0</v>
      </c>
      <c r="P59" s="109">
        <v>0</v>
      </c>
      <c r="Q59" s="110">
        <v>0</v>
      </c>
      <c r="R59" s="108">
        <v>0</v>
      </c>
      <c r="S59" s="109">
        <v>0</v>
      </c>
      <c r="T59" s="109">
        <v>0</v>
      </c>
      <c r="U59" s="109">
        <v>0</v>
      </c>
      <c r="V59" s="110">
        <v>0</v>
      </c>
      <c r="W59" s="108">
        <v>0</v>
      </c>
      <c r="X59" s="109">
        <v>0</v>
      </c>
      <c r="Y59" s="109">
        <v>0</v>
      </c>
      <c r="Z59" s="109">
        <v>0</v>
      </c>
      <c r="AA59" s="110">
        <v>0</v>
      </c>
      <c r="AB59" s="108">
        <v>0</v>
      </c>
      <c r="AC59" s="109">
        <v>0</v>
      </c>
      <c r="AD59" s="109">
        <v>0</v>
      </c>
      <c r="AE59" s="109">
        <v>0</v>
      </c>
      <c r="AF59" s="110">
        <v>0</v>
      </c>
      <c r="AG59" s="108">
        <v>0</v>
      </c>
      <c r="AH59" s="109">
        <v>0</v>
      </c>
      <c r="AI59" s="109">
        <v>0</v>
      </c>
      <c r="AJ59" s="109">
        <v>0</v>
      </c>
      <c r="AK59" s="110">
        <v>0</v>
      </c>
      <c r="AL59" s="108">
        <v>0</v>
      </c>
      <c r="AM59" s="109">
        <v>0</v>
      </c>
      <c r="AN59" s="109">
        <v>0</v>
      </c>
      <c r="AO59" s="109">
        <v>0</v>
      </c>
      <c r="AP59" s="110">
        <v>0</v>
      </c>
      <c r="AQ59" s="108">
        <v>3800</v>
      </c>
      <c r="AR59" s="109">
        <v>950</v>
      </c>
      <c r="AS59" s="109">
        <v>950</v>
      </c>
      <c r="AT59" s="109">
        <v>950</v>
      </c>
      <c r="AU59" s="110">
        <v>950</v>
      </c>
      <c r="AV59" s="114">
        <v>3499.5674947730909</v>
      </c>
      <c r="AW59" s="111">
        <v>874.89187369327271</v>
      </c>
      <c r="AX59" s="111">
        <v>874.89187369327271</v>
      </c>
      <c r="AY59" s="111">
        <v>874.89187369327271</v>
      </c>
      <c r="AZ59" s="115">
        <v>874.89187369327271</v>
      </c>
      <c r="BA59" s="338"/>
      <c r="BB59" s="22"/>
      <c r="BC59" s="24"/>
    </row>
    <row r="60" spans="1:55" ht="24.95" customHeight="1">
      <c r="A60" s="49" t="s">
        <v>7</v>
      </c>
      <c r="B60" s="97">
        <v>8</v>
      </c>
      <c r="C60" s="97">
        <v>502003</v>
      </c>
      <c r="D60" s="97">
        <v>200301</v>
      </c>
      <c r="E60" s="31" t="s">
        <v>325</v>
      </c>
      <c r="F60" s="97">
        <v>3</v>
      </c>
      <c r="G60" s="75" t="s">
        <v>174</v>
      </c>
      <c r="H60" s="108">
        <v>3458</v>
      </c>
      <c r="I60" s="109">
        <v>865</v>
      </c>
      <c r="J60" s="109">
        <v>865</v>
      </c>
      <c r="K60" s="109">
        <v>865</v>
      </c>
      <c r="L60" s="110">
        <v>863</v>
      </c>
      <c r="M60" s="108">
        <v>4940</v>
      </c>
      <c r="N60" s="109">
        <v>1235</v>
      </c>
      <c r="O60" s="109">
        <v>1235</v>
      </c>
      <c r="P60" s="109">
        <v>1235</v>
      </c>
      <c r="Q60" s="110">
        <v>1235</v>
      </c>
      <c r="R60" s="108">
        <v>0</v>
      </c>
      <c r="S60" s="109">
        <v>0</v>
      </c>
      <c r="T60" s="109">
        <v>0</v>
      </c>
      <c r="U60" s="109">
        <v>0</v>
      </c>
      <c r="V60" s="110">
        <v>0</v>
      </c>
      <c r="W60" s="108">
        <v>0</v>
      </c>
      <c r="X60" s="109">
        <v>0</v>
      </c>
      <c r="Y60" s="109">
        <v>0</v>
      </c>
      <c r="Z60" s="109">
        <v>0</v>
      </c>
      <c r="AA60" s="110">
        <v>0</v>
      </c>
      <c r="AB60" s="108">
        <v>0</v>
      </c>
      <c r="AC60" s="109">
        <v>0</v>
      </c>
      <c r="AD60" s="109">
        <v>0</v>
      </c>
      <c r="AE60" s="109">
        <v>0</v>
      </c>
      <c r="AF60" s="110">
        <v>0</v>
      </c>
      <c r="AG60" s="108">
        <v>0</v>
      </c>
      <c r="AH60" s="109">
        <v>0</v>
      </c>
      <c r="AI60" s="109">
        <v>0</v>
      </c>
      <c r="AJ60" s="109">
        <v>0</v>
      </c>
      <c r="AK60" s="110">
        <v>0</v>
      </c>
      <c r="AL60" s="108">
        <v>0</v>
      </c>
      <c r="AM60" s="109">
        <v>0</v>
      </c>
      <c r="AN60" s="109">
        <v>0</v>
      </c>
      <c r="AO60" s="109">
        <v>0</v>
      </c>
      <c r="AP60" s="110">
        <v>0</v>
      </c>
      <c r="AQ60" s="108">
        <v>0</v>
      </c>
      <c r="AR60" s="109">
        <v>0</v>
      </c>
      <c r="AS60" s="109">
        <v>0</v>
      </c>
      <c r="AT60" s="109">
        <v>0</v>
      </c>
      <c r="AU60" s="110">
        <v>0</v>
      </c>
      <c r="AV60" s="114">
        <v>19908.844000000001</v>
      </c>
      <c r="AW60" s="111">
        <v>4977</v>
      </c>
      <c r="AX60" s="111">
        <v>4977</v>
      </c>
      <c r="AY60" s="111">
        <v>4977</v>
      </c>
      <c r="AZ60" s="115">
        <v>4977.844000000001</v>
      </c>
      <c r="BA60" s="338"/>
      <c r="BB60" s="22"/>
      <c r="BC60" s="24"/>
    </row>
    <row r="61" spans="1:55" ht="24.95" customHeight="1">
      <c r="A61" s="49" t="s">
        <v>7</v>
      </c>
      <c r="B61" s="97">
        <v>8</v>
      </c>
      <c r="C61" s="97">
        <v>502004</v>
      </c>
      <c r="D61" s="97">
        <v>200401</v>
      </c>
      <c r="E61" s="31" t="s">
        <v>550</v>
      </c>
      <c r="F61" s="97">
        <v>3</v>
      </c>
      <c r="G61" s="75" t="s">
        <v>174</v>
      </c>
      <c r="H61" s="108">
        <v>4668.3</v>
      </c>
      <c r="I61" s="109">
        <v>1167</v>
      </c>
      <c r="J61" s="109">
        <v>1167</v>
      </c>
      <c r="K61" s="109">
        <v>1167</v>
      </c>
      <c r="L61" s="110">
        <v>1167.3000000000002</v>
      </c>
      <c r="M61" s="108">
        <v>4668.3</v>
      </c>
      <c r="N61" s="109">
        <v>1167</v>
      </c>
      <c r="O61" s="109">
        <v>1167</v>
      </c>
      <c r="P61" s="109">
        <v>1167</v>
      </c>
      <c r="Q61" s="110">
        <v>1167.3000000000002</v>
      </c>
      <c r="R61" s="108">
        <v>0</v>
      </c>
      <c r="S61" s="109">
        <v>0</v>
      </c>
      <c r="T61" s="109">
        <v>0</v>
      </c>
      <c r="U61" s="109">
        <v>0</v>
      </c>
      <c r="V61" s="110">
        <v>0</v>
      </c>
      <c r="W61" s="108">
        <v>0</v>
      </c>
      <c r="X61" s="109">
        <v>0</v>
      </c>
      <c r="Y61" s="109">
        <v>0</v>
      </c>
      <c r="Z61" s="109">
        <v>0</v>
      </c>
      <c r="AA61" s="110">
        <v>0</v>
      </c>
      <c r="AB61" s="108">
        <v>0</v>
      </c>
      <c r="AC61" s="109">
        <v>0</v>
      </c>
      <c r="AD61" s="109">
        <v>0</v>
      </c>
      <c r="AE61" s="109">
        <v>0</v>
      </c>
      <c r="AF61" s="110">
        <v>0</v>
      </c>
      <c r="AG61" s="108">
        <v>0</v>
      </c>
      <c r="AH61" s="109">
        <v>0</v>
      </c>
      <c r="AI61" s="109">
        <v>0</v>
      </c>
      <c r="AJ61" s="109">
        <v>0</v>
      </c>
      <c r="AK61" s="110">
        <v>0</v>
      </c>
      <c r="AL61" s="108">
        <v>0</v>
      </c>
      <c r="AM61" s="109">
        <v>0</v>
      </c>
      <c r="AN61" s="109">
        <v>0</v>
      </c>
      <c r="AO61" s="109">
        <v>0</v>
      </c>
      <c r="AP61" s="110">
        <v>0</v>
      </c>
      <c r="AQ61" s="108">
        <v>0</v>
      </c>
      <c r="AR61" s="109">
        <v>0</v>
      </c>
      <c r="AS61" s="109">
        <v>0</v>
      </c>
      <c r="AT61" s="109">
        <v>0</v>
      </c>
      <c r="AU61" s="110">
        <v>0</v>
      </c>
      <c r="AV61" s="114">
        <v>24927.993300000002</v>
      </c>
      <c r="AW61" s="111">
        <v>6232</v>
      </c>
      <c r="AX61" s="111">
        <v>6232</v>
      </c>
      <c r="AY61" s="111">
        <v>6232</v>
      </c>
      <c r="AZ61" s="115">
        <v>6231.9933000000019</v>
      </c>
      <c r="BA61" s="338"/>
      <c r="BB61" s="22"/>
      <c r="BC61" s="24"/>
    </row>
    <row r="62" spans="1:55" ht="24.95" customHeight="1">
      <c r="A62" s="49" t="s">
        <v>10</v>
      </c>
      <c r="B62" s="97">
        <v>8</v>
      </c>
      <c r="C62" s="97">
        <v>502012</v>
      </c>
      <c r="D62" s="97">
        <v>201301</v>
      </c>
      <c r="E62" s="31" t="s">
        <v>373</v>
      </c>
      <c r="F62" s="97">
        <v>3</v>
      </c>
      <c r="G62" s="75" t="s">
        <v>174</v>
      </c>
      <c r="H62" s="108">
        <v>0</v>
      </c>
      <c r="I62" s="109">
        <v>0</v>
      </c>
      <c r="J62" s="109">
        <v>0</v>
      </c>
      <c r="K62" s="109">
        <v>0</v>
      </c>
      <c r="L62" s="110">
        <v>0</v>
      </c>
      <c r="M62" s="108">
        <v>0</v>
      </c>
      <c r="N62" s="109">
        <v>0</v>
      </c>
      <c r="O62" s="109">
        <v>0</v>
      </c>
      <c r="P62" s="109">
        <v>0</v>
      </c>
      <c r="Q62" s="110">
        <v>0</v>
      </c>
      <c r="R62" s="108">
        <v>0</v>
      </c>
      <c r="S62" s="109">
        <v>0</v>
      </c>
      <c r="T62" s="109">
        <v>0</v>
      </c>
      <c r="U62" s="109">
        <v>0</v>
      </c>
      <c r="V62" s="110">
        <v>0</v>
      </c>
      <c r="W62" s="108">
        <v>0</v>
      </c>
      <c r="X62" s="109">
        <v>0</v>
      </c>
      <c r="Y62" s="109">
        <v>0</v>
      </c>
      <c r="Z62" s="109">
        <v>0</v>
      </c>
      <c r="AA62" s="110">
        <v>0</v>
      </c>
      <c r="AB62" s="108">
        <v>0</v>
      </c>
      <c r="AC62" s="109">
        <v>0</v>
      </c>
      <c r="AD62" s="109">
        <v>0</v>
      </c>
      <c r="AE62" s="109">
        <v>0</v>
      </c>
      <c r="AF62" s="110">
        <v>0</v>
      </c>
      <c r="AG62" s="108">
        <v>0</v>
      </c>
      <c r="AH62" s="109">
        <v>0</v>
      </c>
      <c r="AI62" s="109">
        <v>0</v>
      </c>
      <c r="AJ62" s="109">
        <v>0</v>
      </c>
      <c r="AK62" s="110">
        <v>0</v>
      </c>
      <c r="AL62" s="108">
        <v>9500</v>
      </c>
      <c r="AM62" s="109">
        <v>2375</v>
      </c>
      <c r="AN62" s="109">
        <v>2375</v>
      </c>
      <c r="AO62" s="109">
        <v>2375</v>
      </c>
      <c r="AP62" s="110">
        <v>2375</v>
      </c>
      <c r="AQ62" s="108">
        <v>0</v>
      </c>
      <c r="AR62" s="109">
        <v>0</v>
      </c>
      <c r="AS62" s="109">
        <v>0</v>
      </c>
      <c r="AT62" s="109">
        <v>0</v>
      </c>
      <c r="AU62" s="110">
        <v>0</v>
      </c>
      <c r="AV62" s="114">
        <v>12863</v>
      </c>
      <c r="AW62" s="111">
        <v>3215.75</v>
      </c>
      <c r="AX62" s="111">
        <v>3215.75</v>
      </c>
      <c r="AY62" s="111">
        <v>3215.75</v>
      </c>
      <c r="AZ62" s="115">
        <v>3215.75</v>
      </c>
      <c r="BA62" s="338"/>
      <c r="BB62" s="22"/>
      <c r="BC62" s="24"/>
    </row>
    <row r="63" spans="1:55" ht="24.95" customHeight="1">
      <c r="A63" s="49" t="s">
        <v>10</v>
      </c>
      <c r="B63" s="97">
        <v>8</v>
      </c>
      <c r="C63" s="97">
        <v>502013</v>
      </c>
      <c r="D63" s="97">
        <v>201401</v>
      </c>
      <c r="E63" s="31" t="s">
        <v>369</v>
      </c>
      <c r="F63" s="97">
        <v>3</v>
      </c>
      <c r="G63" s="75" t="s">
        <v>174</v>
      </c>
      <c r="H63" s="108">
        <v>0</v>
      </c>
      <c r="I63" s="109">
        <v>0</v>
      </c>
      <c r="J63" s="109">
        <v>0</v>
      </c>
      <c r="K63" s="109">
        <v>0</v>
      </c>
      <c r="L63" s="110">
        <v>0</v>
      </c>
      <c r="M63" s="108">
        <v>2200</v>
      </c>
      <c r="N63" s="109">
        <v>550</v>
      </c>
      <c r="O63" s="109">
        <v>550</v>
      </c>
      <c r="P63" s="109">
        <v>550</v>
      </c>
      <c r="Q63" s="110">
        <v>550</v>
      </c>
      <c r="R63" s="108">
        <v>0</v>
      </c>
      <c r="S63" s="109">
        <v>0</v>
      </c>
      <c r="T63" s="109">
        <v>0</v>
      </c>
      <c r="U63" s="109">
        <v>0</v>
      </c>
      <c r="V63" s="110">
        <v>0</v>
      </c>
      <c r="W63" s="108">
        <v>0</v>
      </c>
      <c r="X63" s="109">
        <v>0</v>
      </c>
      <c r="Y63" s="109">
        <v>0</v>
      </c>
      <c r="Z63" s="109">
        <v>0</v>
      </c>
      <c r="AA63" s="110">
        <v>0</v>
      </c>
      <c r="AB63" s="108">
        <v>0</v>
      </c>
      <c r="AC63" s="109">
        <v>0</v>
      </c>
      <c r="AD63" s="109">
        <v>0</v>
      </c>
      <c r="AE63" s="109">
        <v>0</v>
      </c>
      <c r="AF63" s="110">
        <v>0</v>
      </c>
      <c r="AG63" s="108">
        <v>0</v>
      </c>
      <c r="AH63" s="109">
        <v>0</v>
      </c>
      <c r="AI63" s="109">
        <v>0</v>
      </c>
      <c r="AJ63" s="109">
        <v>0</v>
      </c>
      <c r="AK63" s="110">
        <v>0</v>
      </c>
      <c r="AL63" s="108">
        <v>0</v>
      </c>
      <c r="AM63" s="109">
        <v>0</v>
      </c>
      <c r="AN63" s="109">
        <v>0</v>
      </c>
      <c r="AO63" s="109">
        <v>0</v>
      </c>
      <c r="AP63" s="110">
        <v>0</v>
      </c>
      <c r="AQ63" s="108">
        <v>0</v>
      </c>
      <c r="AR63" s="109">
        <v>0</v>
      </c>
      <c r="AS63" s="109">
        <v>0</v>
      </c>
      <c r="AT63" s="109">
        <v>0</v>
      </c>
      <c r="AU63" s="110">
        <v>0</v>
      </c>
      <c r="AV63" s="114">
        <v>4967</v>
      </c>
      <c r="AW63" s="111">
        <v>1242</v>
      </c>
      <c r="AX63" s="111">
        <v>1242</v>
      </c>
      <c r="AY63" s="111">
        <v>1242</v>
      </c>
      <c r="AZ63" s="115">
        <v>1241</v>
      </c>
      <c r="BA63" s="338"/>
      <c r="BB63" s="22"/>
      <c r="BC63" s="24"/>
    </row>
    <row r="64" spans="1:55" ht="24.95" customHeight="1">
      <c r="A64" s="49" t="s">
        <v>7</v>
      </c>
      <c r="B64" s="97">
        <v>7</v>
      </c>
      <c r="C64" s="97">
        <v>505001</v>
      </c>
      <c r="D64" s="97">
        <v>500101</v>
      </c>
      <c r="E64" s="31" t="s">
        <v>341</v>
      </c>
      <c r="F64" s="97">
        <v>3</v>
      </c>
      <c r="G64" s="75" t="s">
        <v>174</v>
      </c>
      <c r="H64" s="108">
        <v>3626</v>
      </c>
      <c r="I64" s="109">
        <v>907</v>
      </c>
      <c r="J64" s="109">
        <v>907</v>
      </c>
      <c r="K64" s="109">
        <v>907</v>
      </c>
      <c r="L64" s="110">
        <v>905</v>
      </c>
      <c r="M64" s="108">
        <v>3626</v>
      </c>
      <c r="N64" s="109">
        <v>907</v>
      </c>
      <c r="O64" s="109">
        <v>907</v>
      </c>
      <c r="P64" s="109">
        <v>907</v>
      </c>
      <c r="Q64" s="110">
        <v>905</v>
      </c>
      <c r="R64" s="108">
        <v>0</v>
      </c>
      <c r="S64" s="109">
        <v>0</v>
      </c>
      <c r="T64" s="109">
        <v>0</v>
      </c>
      <c r="U64" s="109">
        <v>0</v>
      </c>
      <c r="V64" s="110">
        <v>0</v>
      </c>
      <c r="W64" s="108">
        <v>0</v>
      </c>
      <c r="X64" s="109">
        <v>0</v>
      </c>
      <c r="Y64" s="109">
        <v>0</v>
      </c>
      <c r="Z64" s="109">
        <v>0</v>
      </c>
      <c r="AA64" s="110">
        <v>0</v>
      </c>
      <c r="AB64" s="108">
        <v>0</v>
      </c>
      <c r="AC64" s="109">
        <v>0</v>
      </c>
      <c r="AD64" s="109">
        <v>0</v>
      </c>
      <c r="AE64" s="109">
        <v>0</v>
      </c>
      <c r="AF64" s="110">
        <v>0</v>
      </c>
      <c r="AG64" s="108">
        <v>0</v>
      </c>
      <c r="AH64" s="109">
        <v>0</v>
      </c>
      <c r="AI64" s="109">
        <v>0</v>
      </c>
      <c r="AJ64" s="109">
        <v>0</v>
      </c>
      <c r="AK64" s="110">
        <v>0</v>
      </c>
      <c r="AL64" s="108">
        <v>0</v>
      </c>
      <c r="AM64" s="109">
        <v>0</v>
      </c>
      <c r="AN64" s="109">
        <v>0</v>
      </c>
      <c r="AO64" s="109">
        <v>0</v>
      </c>
      <c r="AP64" s="110">
        <v>0</v>
      </c>
      <c r="AQ64" s="108">
        <v>0</v>
      </c>
      <c r="AR64" s="109">
        <v>0</v>
      </c>
      <c r="AS64" s="109">
        <v>0</v>
      </c>
      <c r="AT64" s="109">
        <v>0</v>
      </c>
      <c r="AU64" s="110">
        <v>0</v>
      </c>
      <c r="AV64" s="114">
        <v>10555.286</v>
      </c>
      <c r="AW64" s="111">
        <v>2639</v>
      </c>
      <c r="AX64" s="111">
        <v>2639</v>
      </c>
      <c r="AY64" s="111">
        <v>2639</v>
      </c>
      <c r="AZ64" s="115">
        <v>2638.2860000000001</v>
      </c>
      <c r="BA64" s="338"/>
      <c r="BB64" s="22"/>
      <c r="BC64" s="24"/>
    </row>
    <row r="65" spans="1:55" ht="24.95" customHeight="1">
      <c r="A65" s="49" t="s">
        <v>9</v>
      </c>
      <c r="B65" s="97">
        <v>7</v>
      </c>
      <c r="C65" s="97">
        <v>508804</v>
      </c>
      <c r="D65" s="97">
        <v>880401</v>
      </c>
      <c r="E65" s="31" t="s">
        <v>626</v>
      </c>
      <c r="F65" s="97">
        <v>3</v>
      </c>
      <c r="G65" s="75" t="s">
        <v>174</v>
      </c>
      <c r="H65" s="108">
        <v>3112.2</v>
      </c>
      <c r="I65" s="109">
        <v>778</v>
      </c>
      <c r="J65" s="109">
        <v>778</v>
      </c>
      <c r="K65" s="109">
        <v>778</v>
      </c>
      <c r="L65" s="110">
        <v>778.19999999999982</v>
      </c>
      <c r="M65" s="108">
        <v>1226.0999999999999</v>
      </c>
      <c r="N65" s="109">
        <v>59</v>
      </c>
      <c r="O65" s="109">
        <v>389</v>
      </c>
      <c r="P65" s="109">
        <v>389</v>
      </c>
      <c r="Q65" s="110">
        <v>389.09999999999991</v>
      </c>
      <c r="R65" s="108">
        <v>0</v>
      </c>
      <c r="S65" s="109">
        <v>0</v>
      </c>
      <c r="T65" s="109">
        <v>0</v>
      </c>
      <c r="U65" s="109">
        <v>0</v>
      </c>
      <c r="V65" s="110">
        <v>0</v>
      </c>
      <c r="W65" s="108">
        <v>0</v>
      </c>
      <c r="X65" s="109">
        <v>0</v>
      </c>
      <c r="Y65" s="109">
        <v>0</v>
      </c>
      <c r="Z65" s="109">
        <v>0</v>
      </c>
      <c r="AA65" s="110">
        <v>0</v>
      </c>
      <c r="AB65" s="108">
        <v>0</v>
      </c>
      <c r="AC65" s="109">
        <v>0</v>
      </c>
      <c r="AD65" s="109">
        <v>0</v>
      </c>
      <c r="AE65" s="109">
        <v>0</v>
      </c>
      <c r="AF65" s="110">
        <v>0</v>
      </c>
      <c r="AG65" s="108">
        <v>0</v>
      </c>
      <c r="AH65" s="109">
        <v>0</v>
      </c>
      <c r="AI65" s="109">
        <v>0</v>
      </c>
      <c r="AJ65" s="109">
        <v>0</v>
      </c>
      <c r="AK65" s="110">
        <v>0</v>
      </c>
      <c r="AL65" s="108">
        <v>0</v>
      </c>
      <c r="AM65" s="109">
        <v>0</v>
      </c>
      <c r="AN65" s="109">
        <v>0</v>
      </c>
      <c r="AO65" s="109">
        <v>0</v>
      </c>
      <c r="AP65" s="110">
        <v>0</v>
      </c>
      <c r="AQ65" s="108">
        <v>0</v>
      </c>
      <c r="AR65" s="109">
        <v>0</v>
      </c>
      <c r="AS65" s="109">
        <v>0</v>
      </c>
      <c r="AT65" s="109">
        <v>0</v>
      </c>
      <c r="AU65" s="110">
        <v>0</v>
      </c>
      <c r="AV65" s="114">
        <v>12987.981699999998</v>
      </c>
      <c r="AW65" s="111">
        <v>2250.75</v>
      </c>
      <c r="AX65" s="111">
        <v>3579</v>
      </c>
      <c r="AY65" s="111">
        <v>3579</v>
      </c>
      <c r="AZ65" s="115">
        <v>3579.2316999999985</v>
      </c>
      <c r="BA65" s="338"/>
      <c r="BB65" s="22"/>
      <c r="BC65" s="24"/>
    </row>
    <row r="66" spans="1:55" ht="24.95" customHeight="1">
      <c r="A66" s="49" t="s">
        <v>9</v>
      </c>
      <c r="B66" s="97">
        <v>8</v>
      </c>
      <c r="C66" s="97">
        <v>509101</v>
      </c>
      <c r="D66" s="97">
        <v>910201</v>
      </c>
      <c r="E66" s="31" t="s">
        <v>441</v>
      </c>
      <c r="F66" s="97">
        <v>3</v>
      </c>
      <c r="G66" s="75" t="s">
        <v>174</v>
      </c>
      <c r="H66" s="108">
        <v>2000</v>
      </c>
      <c r="I66" s="109">
        <v>500</v>
      </c>
      <c r="J66" s="109">
        <v>500</v>
      </c>
      <c r="K66" s="109">
        <v>500</v>
      </c>
      <c r="L66" s="110">
        <v>500</v>
      </c>
      <c r="M66" s="108">
        <v>50</v>
      </c>
      <c r="N66" s="109">
        <v>13</v>
      </c>
      <c r="O66" s="109">
        <v>13</v>
      </c>
      <c r="P66" s="109">
        <v>13</v>
      </c>
      <c r="Q66" s="110">
        <v>11</v>
      </c>
      <c r="R66" s="108">
        <v>0</v>
      </c>
      <c r="S66" s="109">
        <v>0</v>
      </c>
      <c r="T66" s="109">
        <v>0</v>
      </c>
      <c r="U66" s="109">
        <v>0</v>
      </c>
      <c r="V66" s="110">
        <v>0</v>
      </c>
      <c r="W66" s="108">
        <v>0</v>
      </c>
      <c r="X66" s="109">
        <v>0</v>
      </c>
      <c r="Y66" s="109">
        <v>0</v>
      </c>
      <c r="Z66" s="109">
        <v>0</v>
      </c>
      <c r="AA66" s="110">
        <v>0</v>
      </c>
      <c r="AB66" s="108">
        <v>0</v>
      </c>
      <c r="AC66" s="109">
        <v>0</v>
      </c>
      <c r="AD66" s="109">
        <v>0</v>
      </c>
      <c r="AE66" s="109">
        <v>0</v>
      </c>
      <c r="AF66" s="110">
        <v>0</v>
      </c>
      <c r="AG66" s="108">
        <v>0</v>
      </c>
      <c r="AH66" s="109">
        <v>0</v>
      </c>
      <c r="AI66" s="109">
        <v>0</v>
      </c>
      <c r="AJ66" s="109">
        <v>0</v>
      </c>
      <c r="AK66" s="110">
        <v>0</v>
      </c>
      <c r="AL66" s="108">
        <v>0</v>
      </c>
      <c r="AM66" s="109">
        <v>0</v>
      </c>
      <c r="AN66" s="109">
        <v>0</v>
      </c>
      <c r="AO66" s="109">
        <v>0</v>
      </c>
      <c r="AP66" s="110">
        <v>0</v>
      </c>
      <c r="AQ66" s="108">
        <v>0</v>
      </c>
      <c r="AR66" s="109">
        <v>0</v>
      </c>
      <c r="AS66" s="109">
        <v>0</v>
      </c>
      <c r="AT66" s="109">
        <v>0</v>
      </c>
      <c r="AU66" s="110">
        <v>0</v>
      </c>
      <c r="AV66" s="114">
        <v>5458.05</v>
      </c>
      <c r="AW66" s="111">
        <v>1365</v>
      </c>
      <c r="AX66" s="111">
        <v>1365</v>
      </c>
      <c r="AY66" s="111">
        <v>1365</v>
      </c>
      <c r="AZ66" s="115">
        <v>1363.0500000000002</v>
      </c>
      <c r="BA66" s="338"/>
      <c r="BB66" s="22"/>
      <c r="BC66" s="24"/>
    </row>
    <row r="67" spans="1:55" ht="24.95" customHeight="1">
      <c r="A67" s="49" t="s">
        <v>7</v>
      </c>
      <c r="B67" s="97">
        <v>6</v>
      </c>
      <c r="C67" s="97">
        <v>503122</v>
      </c>
      <c r="D67" s="97">
        <v>310101</v>
      </c>
      <c r="E67" s="31" t="s">
        <v>326</v>
      </c>
      <c r="F67" s="97">
        <v>3</v>
      </c>
      <c r="G67" s="75" t="s">
        <v>174</v>
      </c>
      <c r="H67" s="108">
        <v>2635</v>
      </c>
      <c r="I67" s="109">
        <v>599</v>
      </c>
      <c r="J67" s="109">
        <v>574</v>
      </c>
      <c r="K67" s="109">
        <v>612</v>
      </c>
      <c r="L67" s="110">
        <v>850</v>
      </c>
      <c r="M67" s="108">
        <v>1777</v>
      </c>
      <c r="N67" s="109">
        <v>385</v>
      </c>
      <c r="O67" s="109">
        <v>410</v>
      </c>
      <c r="P67" s="109">
        <v>492</v>
      </c>
      <c r="Q67" s="110">
        <v>490</v>
      </c>
      <c r="R67" s="108">
        <v>0</v>
      </c>
      <c r="S67" s="109">
        <v>0</v>
      </c>
      <c r="T67" s="109">
        <v>0</v>
      </c>
      <c r="U67" s="109">
        <v>0</v>
      </c>
      <c r="V67" s="110">
        <v>0</v>
      </c>
      <c r="W67" s="108">
        <v>0</v>
      </c>
      <c r="X67" s="109">
        <v>0</v>
      </c>
      <c r="Y67" s="109">
        <v>0</v>
      </c>
      <c r="Z67" s="109">
        <v>0</v>
      </c>
      <c r="AA67" s="110">
        <v>0</v>
      </c>
      <c r="AB67" s="108">
        <v>0</v>
      </c>
      <c r="AC67" s="109">
        <v>0</v>
      </c>
      <c r="AD67" s="109">
        <v>0</v>
      </c>
      <c r="AE67" s="109">
        <v>0</v>
      </c>
      <c r="AF67" s="110">
        <v>0</v>
      </c>
      <c r="AG67" s="108">
        <v>0</v>
      </c>
      <c r="AH67" s="109">
        <v>0</v>
      </c>
      <c r="AI67" s="109">
        <v>0</v>
      </c>
      <c r="AJ67" s="109">
        <v>0</v>
      </c>
      <c r="AK67" s="110">
        <v>0</v>
      </c>
      <c r="AL67" s="108">
        <v>0</v>
      </c>
      <c r="AM67" s="109">
        <v>0</v>
      </c>
      <c r="AN67" s="109">
        <v>0</v>
      </c>
      <c r="AO67" s="109">
        <v>0</v>
      </c>
      <c r="AP67" s="110">
        <v>0</v>
      </c>
      <c r="AQ67" s="108">
        <v>3800</v>
      </c>
      <c r="AR67" s="109">
        <v>950</v>
      </c>
      <c r="AS67" s="109">
        <v>950</v>
      </c>
      <c r="AT67" s="109">
        <v>950</v>
      </c>
      <c r="AU67" s="110">
        <v>950</v>
      </c>
      <c r="AV67" s="114">
        <v>15716.619297018033</v>
      </c>
      <c r="AW67" s="111">
        <v>3566.4393242545079</v>
      </c>
      <c r="AX67" s="111">
        <v>3566.4393242545079</v>
      </c>
      <c r="AY67" s="111">
        <v>3929.319324254508</v>
      </c>
      <c r="AZ67" s="115">
        <v>4654.4213242545084</v>
      </c>
      <c r="BA67" s="338"/>
      <c r="BB67" s="22"/>
      <c r="BC67" s="24"/>
    </row>
    <row r="68" spans="1:55" ht="24.95" customHeight="1">
      <c r="A68" s="49" t="s">
        <v>9</v>
      </c>
      <c r="B68" s="97" t="s">
        <v>91</v>
      </c>
      <c r="C68" s="97">
        <v>508816</v>
      </c>
      <c r="D68" s="97">
        <v>310401</v>
      </c>
      <c r="E68" s="31" t="s">
        <v>431</v>
      </c>
      <c r="F68" s="97">
        <v>3</v>
      </c>
      <c r="G68" s="75" t="s">
        <v>174</v>
      </c>
      <c r="H68" s="108">
        <v>1612</v>
      </c>
      <c r="I68" s="109">
        <v>403</v>
      </c>
      <c r="J68" s="109">
        <v>403</v>
      </c>
      <c r="K68" s="109">
        <v>403</v>
      </c>
      <c r="L68" s="110">
        <v>403</v>
      </c>
      <c r="M68" s="108">
        <v>1733</v>
      </c>
      <c r="N68" s="109">
        <v>433</v>
      </c>
      <c r="O68" s="109">
        <v>433</v>
      </c>
      <c r="P68" s="109">
        <v>433</v>
      </c>
      <c r="Q68" s="110">
        <v>434</v>
      </c>
      <c r="R68" s="108">
        <v>0</v>
      </c>
      <c r="S68" s="109">
        <v>0</v>
      </c>
      <c r="T68" s="109">
        <v>0</v>
      </c>
      <c r="U68" s="109">
        <v>0</v>
      </c>
      <c r="V68" s="110">
        <v>0</v>
      </c>
      <c r="W68" s="108">
        <v>0</v>
      </c>
      <c r="X68" s="109">
        <v>0</v>
      </c>
      <c r="Y68" s="109">
        <v>0</v>
      </c>
      <c r="Z68" s="109">
        <v>0</v>
      </c>
      <c r="AA68" s="110">
        <v>0</v>
      </c>
      <c r="AB68" s="108">
        <v>0</v>
      </c>
      <c r="AC68" s="109">
        <v>0</v>
      </c>
      <c r="AD68" s="109">
        <v>0</v>
      </c>
      <c r="AE68" s="109">
        <v>0</v>
      </c>
      <c r="AF68" s="110">
        <v>0</v>
      </c>
      <c r="AG68" s="108">
        <v>0</v>
      </c>
      <c r="AH68" s="109">
        <v>0</v>
      </c>
      <c r="AI68" s="109">
        <v>0</v>
      </c>
      <c r="AJ68" s="109">
        <v>0</v>
      </c>
      <c r="AK68" s="110">
        <v>0</v>
      </c>
      <c r="AL68" s="108">
        <v>0</v>
      </c>
      <c r="AM68" s="109">
        <v>0</v>
      </c>
      <c r="AN68" s="109">
        <v>0</v>
      </c>
      <c r="AO68" s="109">
        <v>0</v>
      </c>
      <c r="AP68" s="110">
        <v>0</v>
      </c>
      <c r="AQ68" s="108">
        <v>0</v>
      </c>
      <c r="AR68" s="109">
        <v>0</v>
      </c>
      <c r="AS68" s="109">
        <v>0</v>
      </c>
      <c r="AT68" s="109">
        <v>0</v>
      </c>
      <c r="AU68" s="110">
        <v>0</v>
      </c>
      <c r="AV68" s="114">
        <v>9390.1970000000001</v>
      </c>
      <c r="AW68" s="111">
        <v>2348</v>
      </c>
      <c r="AX68" s="111">
        <v>2348</v>
      </c>
      <c r="AY68" s="111">
        <v>2348</v>
      </c>
      <c r="AZ68" s="115">
        <v>2346.1970000000001</v>
      </c>
      <c r="BA68" s="338"/>
      <c r="BB68" s="22"/>
      <c r="BC68" s="24"/>
    </row>
    <row r="69" spans="1:55" ht="24.95" customHeight="1">
      <c r="A69" s="49" t="s">
        <v>7</v>
      </c>
      <c r="B69" s="97">
        <v>6</v>
      </c>
      <c r="C69" s="97">
        <v>503104</v>
      </c>
      <c r="D69" s="97">
        <v>310501</v>
      </c>
      <c r="E69" s="31" t="s">
        <v>247</v>
      </c>
      <c r="F69" s="97">
        <v>3</v>
      </c>
      <c r="G69" s="75" t="s">
        <v>174</v>
      </c>
      <c r="H69" s="108">
        <v>2223</v>
      </c>
      <c r="I69" s="109">
        <v>556</v>
      </c>
      <c r="J69" s="109">
        <v>556</v>
      </c>
      <c r="K69" s="109">
        <v>556</v>
      </c>
      <c r="L69" s="110">
        <v>555</v>
      </c>
      <c r="M69" s="108">
        <v>0</v>
      </c>
      <c r="N69" s="109">
        <v>0</v>
      </c>
      <c r="O69" s="109">
        <v>0</v>
      </c>
      <c r="P69" s="109">
        <v>0</v>
      </c>
      <c r="Q69" s="110">
        <v>0</v>
      </c>
      <c r="R69" s="108">
        <v>0</v>
      </c>
      <c r="S69" s="109">
        <v>0</v>
      </c>
      <c r="T69" s="109">
        <v>0</v>
      </c>
      <c r="U69" s="109">
        <v>0</v>
      </c>
      <c r="V69" s="110">
        <v>0</v>
      </c>
      <c r="W69" s="108">
        <v>0</v>
      </c>
      <c r="X69" s="109">
        <v>0</v>
      </c>
      <c r="Y69" s="109">
        <v>0</v>
      </c>
      <c r="Z69" s="109">
        <v>0</v>
      </c>
      <c r="AA69" s="110">
        <v>0</v>
      </c>
      <c r="AB69" s="108">
        <v>0</v>
      </c>
      <c r="AC69" s="109">
        <v>0</v>
      </c>
      <c r="AD69" s="109">
        <v>0</v>
      </c>
      <c r="AE69" s="109">
        <v>0</v>
      </c>
      <c r="AF69" s="110">
        <v>0</v>
      </c>
      <c r="AG69" s="108">
        <v>0</v>
      </c>
      <c r="AH69" s="109">
        <v>0</v>
      </c>
      <c r="AI69" s="109">
        <v>0</v>
      </c>
      <c r="AJ69" s="109">
        <v>0</v>
      </c>
      <c r="AK69" s="110">
        <v>0</v>
      </c>
      <c r="AL69" s="108">
        <v>0</v>
      </c>
      <c r="AM69" s="109">
        <v>0</v>
      </c>
      <c r="AN69" s="109">
        <v>0</v>
      </c>
      <c r="AO69" s="109">
        <v>0</v>
      </c>
      <c r="AP69" s="110">
        <v>0</v>
      </c>
      <c r="AQ69" s="108">
        <v>0</v>
      </c>
      <c r="AR69" s="109">
        <v>0</v>
      </c>
      <c r="AS69" s="109">
        <v>0</v>
      </c>
      <c r="AT69" s="109">
        <v>0</v>
      </c>
      <c r="AU69" s="110">
        <v>0</v>
      </c>
      <c r="AV69" s="114">
        <v>2977.998</v>
      </c>
      <c r="AW69" s="111">
        <v>744</v>
      </c>
      <c r="AX69" s="111">
        <v>744</v>
      </c>
      <c r="AY69" s="111">
        <v>744</v>
      </c>
      <c r="AZ69" s="115">
        <v>745.99800000000005</v>
      </c>
      <c r="BA69" s="338"/>
      <c r="BB69" s="22"/>
      <c r="BC69" s="24"/>
    </row>
    <row r="70" spans="1:55" ht="24.95" customHeight="1">
      <c r="A70" s="49" t="s">
        <v>10</v>
      </c>
      <c r="B70" s="97">
        <v>6</v>
      </c>
      <c r="C70" s="97">
        <v>503117</v>
      </c>
      <c r="D70" s="97">
        <v>312001</v>
      </c>
      <c r="E70" s="31" t="s">
        <v>675</v>
      </c>
      <c r="F70" s="97">
        <v>3</v>
      </c>
      <c r="G70" s="75" t="s">
        <v>174</v>
      </c>
      <c r="H70" s="108">
        <v>0</v>
      </c>
      <c r="I70" s="109">
        <v>0</v>
      </c>
      <c r="J70" s="109">
        <v>0</v>
      </c>
      <c r="K70" s="109">
        <v>0</v>
      </c>
      <c r="L70" s="110">
        <v>0</v>
      </c>
      <c r="M70" s="108">
        <v>3584</v>
      </c>
      <c r="N70" s="109">
        <v>896</v>
      </c>
      <c r="O70" s="109">
        <v>896</v>
      </c>
      <c r="P70" s="109">
        <v>896</v>
      </c>
      <c r="Q70" s="110">
        <v>896</v>
      </c>
      <c r="R70" s="108">
        <v>0</v>
      </c>
      <c r="S70" s="109">
        <v>0</v>
      </c>
      <c r="T70" s="109">
        <v>0</v>
      </c>
      <c r="U70" s="109">
        <v>0</v>
      </c>
      <c r="V70" s="110">
        <v>0</v>
      </c>
      <c r="W70" s="108">
        <v>0</v>
      </c>
      <c r="X70" s="109">
        <v>0</v>
      </c>
      <c r="Y70" s="109">
        <v>0</v>
      </c>
      <c r="Z70" s="109">
        <v>0</v>
      </c>
      <c r="AA70" s="110">
        <v>0</v>
      </c>
      <c r="AB70" s="108">
        <v>0</v>
      </c>
      <c r="AC70" s="109">
        <v>0</v>
      </c>
      <c r="AD70" s="109">
        <v>0</v>
      </c>
      <c r="AE70" s="109">
        <v>0</v>
      </c>
      <c r="AF70" s="110">
        <v>0</v>
      </c>
      <c r="AG70" s="108">
        <v>0</v>
      </c>
      <c r="AH70" s="109">
        <v>0</v>
      </c>
      <c r="AI70" s="109">
        <v>0</v>
      </c>
      <c r="AJ70" s="109">
        <v>0</v>
      </c>
      <c r="AK70" s="110">
        <v>0</v>
      </c>
      <c r="AL70" s="108">
        <v>0</v>
      </c>
      <c r="AM70" s="109">
        <v>0</v>
      </c>
      <c r="AN70" s="109">
        <v>0</v>
      </c>
      <c r="AO70" s="109">
        <v>0</v>
      </c>
      <c r="AP70" s="110">
        <v>0</v>
      </c>
      <c r="AQ70" s="108">
        <v>0</v>
      </c>
      <c r="AR70" s="109">
        <v>0</v>
      </c>
      <c r="AS70" s="109">
        <v>0</v>
      </c>
      <c r="AT70" s="109">
        <v>0</v>
      </c>
      <c r="AU70" s="110">
        <v>0</v>
      </c>
      <c r="AV70" s="114">
        <v>12879.04</v>
      </c>
      <c r="AW70" s="111">
        <v>3220</v>
      </c>
      <c r="AX70" s="111">
        <v>3220</v>
      </c>
      <c r="AY70" s="111">
        <v>3220</v>
      </c>
      <c r="AZ70" s="115">
        <v>3219.0400000000009</v>
      </c>
      <c r="BA70" s="338"/>
      <c r="BB70" s="22"/>
      <c r="BC70" s="24"/>
    </row>
    <row r="71" spans="1:55" ht="24.95" customHeight="1">
      <c r="A71" s="49" t="s">
        <v>10</v>
      </c>
      <c r="B71" s="97">
        <v>7</v>
      </c>
      <c r="C71" s="97">
        <v>502302</v>
      </c>
      <c r="D71" s="97">
        <v>230201</v>
      </c>
      <c r="E71" s="31" t="s">
        <v>380</v>
      </c>
      <c r="F71" s="97">
        <v>3</v>
      </c>
      <c r="G71" s="75" t="s">
        <v>174</v>
      </c>
      <c r="H71" s="108">
        <v>0</v>
      </c>
      <c r="I71" s="109">
        <v>0</v>
      </c>
      <c r="J71" s="109">
        <v>0</v>
      </c>
      <c r="K71" s="109">
        <v>0</v>
      </c>
      <c r="L71" s="110">
        <v>0</v>
      </c>
      <c r="M71" s="108">
        <v>2299.5</v>
      </c>
      <c r="N71" s="109">
        <v>575</v>
      </c>
      <c r="O71" s="109">
        <v>575</v>
      </c>
      <c r="P71" s="109">
        <v>575</v>
      </c>
      <c r="Q71" s="110">
        <v>574.5</v>
      </c>
      <c r="R71" s="108">
        <v>0</v>
      </c>
      <c r="S71" s="109">
        <v>0</v>
      </c>
      <c r="T71" s="109">
        <v>0</v>
      </c>
      <c r="U71" s="109">
        <v>0</v>
      </c>
      <c r="V71" s="110">
        <v>0</v>
      </c>
      <c r="W71" s="108">
        <v>0</v>
      </c>
      <c r="X71" s="109">
        <v>0</v>
      </c>
      <c r="Y71" s="109">
        <v>0</v>
      </c>
      <c r="Z71" s="109">
        <v>0</v>
      </c>
      <c r="AA71" s="110">
        <v>0</v>
      </c>
      <c r="AB71" s="108">
        <v>0</v>
      </c>
      <c r="AC71" s="109">
        <v>0</v>
      </c>
      <c r="AD71" s="109">
        <v>0</v>
      </c>
      <c r="AE71" s="109">
        <v>0</v>
      </c>
      <c r="AF71" s="110">
        <v>0</v>
      </c>
      <c r="AG71" s="108">
        <v>0</v>
      </c>
      <c r="AH71" s="109">
        <v>0</v>
      </c>
      <c r="AI71" s="109">
        <v>0</v>
      </c>
      <c r="AJ71" s="109">
        <v>0</v>
      </c>
      <c r="AK71" s="110">
        <v>0</v>
      </c>
      <c r="AL71" s="108">
        <v>0</v>
      </c>
      <c r="AM71" s="109">
        <v>0</v>
      </c>
      <c r="AN71" s="109">
        <v>0</v>
      </c>
      <c r="AO71" s="109">
        <v>0</v>
      </c>
      <c r="AP71" s="110">
        <v>0</v>
      </c>
      <c r="AQ71" s="108">
        <v>0</v>
      </c>
      <c r="AR71" s="109">
        <v>0</v>
      </c>
      <c r="AS71" s="109">
        <v>0</v>
      </c>
      <c r="AT71" s="109">
        <v>0</v>
      </c>
      <c r="AU71" s="110">
        <v>0</v>
      </c>
      <c r="AV71" s="114">
        <v>5778.9674999999997</v>
      </c>
      <c r="AW71" s="111">
        <v>1445</v>
      </c>
      <c r="AX71" s="111">
        <v>1445</v>
      </c>
      <c r="AY71" s="111">
        <v>1445</v>
      </c>
      <c r="AZ71" s="115">
        <v>1443.9674999999997</v>
      </c>
      <c r="BA71" s="338"/>
      <c r="BB71" s="22"/>
      <c r="BC71" s="24"/>
    </row>
    <row r="72" spans="1:55" ht="24.95" customHeight="1">
      <c r="A72" s="49" t="s">
        <v>7</v>
      </c>
      <c r="B72" s="97">
        <v>7</v>
      </c>
      <c r="C72" s="97">
        <v>500401</v>
      </c>
      <c r="D72" s="364">
        <v>40101</v>
      </c>
      <c r="E72" s="31" t="s">
        <v>561</v>
      </c>
      <c r="F72" s="97">
        <v>3</v>
      </c>
      <c r="G72" s="75" t="s">
        <v>174</v>
      </c>
      <c r="H72" s="108">
        <v>1556.1</v>
      </c>
      <c r="I72" s="109">
        <v>389</v>
      </c>
      <c r="J72" s="109">
        <v>389</v>
      </c>
      <c r="K72" s="109">
        <v>389</v>
      </c>
      <c r="L72" s="110">
        <v>389.09999999999991</v>
      </c>
      <c r="M72" s="108">
        <v>0</v>
      </c>
      <c r="N72" s="109">
        <v>0</v>
      </c>
      <c r="O72" s="109">
        <v>0</v>
      </c>
      <c r="P72" s="109">
        <v>0</v>
      </c>
      <c r="Q72" s="110">
        <v>0</v>
      </c>
      <c r="R72" s="108">
        <v>0</v>
      </c>
      <c r="S72" s="109">
        <v>0</v>
      </c>
      <c r="T72" s="109">
        <v>0</v>
      </c>
      <c r="U72" s="109">
        <v>0</v>
      </c>
      <c r="V72" s="110">
        <v>0</v>
      </c>
      <c r="W72" s="108">
        <v>0</v>
      </c>
      <c r="X72" s="109">
        <v>0</v>
      </c>
      <c r="Y72" s="109">
        <v>0</v>
      </c>
      <c r="Z72" s="109">
        <v>0</v>
      </c>
      <c r="AA72" s="110">
        <v>0</v>
      </c>
      <c r="AB72" s="108">
        <v>0</v>
      </c>
      <c r="AC72" s="109">
        <v>0</v>
      </c>
      <c r="AD72" s="109">
        <v>0</v>
      </c>
      <c r="AE72" s="109">
        <v>0</v>
      </c>
      <c r="AF72" s="110">
        <v>0</v>
      </c>
      <c r="AG72" s="108">
        <v>0</v>
      </c>
      <c r="AH72" s="109">
        <v>0</v>
      </c>
      <c r="AI72" s="109">
        <v>0</v>
      </c>
      <c r="AJ72" s="109">
        <v>0</v>
      </c>
      <c r="AK72" s="110">
        <v>0</v>
      </c>
      <c r="AL72" s="108">
        <v>0</v>
      </c>
      <c r="AM72" s="109">
        <v>0</v>
      </c>
      <c r="AN72" s="109">
        <v>0</v>
      </c>
      <c r="AO72" s="109">
        <v>0</v>
      </c>
      <c r="AP72" s="110">
        <v>0</v>
      </c>
      <c r="AQ72" s="108">
        <v>0</v>
      </c>
      <c r="AR72" s="109">
        <v>0</v>
      </c>
      <c r="AS72" s="109">
        <v>0</v>
      </c>
      <c r="AT72" s="109">
        <v>0</v>
      </c>
      <c r="AU72" s="110">
        <v>0</v>
      </c>
      <c r="AV72" s="114">
        <v>4028.9725999999996</v>
      </c>
      <c r="AW72" s="111">
        <v>1007</v>
      </c>
      <c r="AX72" s="111">
        <v>1007</v>
      </c>
      <c r="AY72" s="111">
        <v>1007</v>
      </c>
      <c r="AZ72" s="115">
        <v>1007.9725999999996</v>
      </c>
      <c r="BA72" s="338"/>
      <c r="BB72" s="22"/>
      <c r="BC72" s="24"/>
    </row>
    <row r="73" spans="1:55" ht="24.95" customHeight="1">
      <c r="A73" s="49" t="s">
        <v>7</v>
      </c>
      <c r="B73" s="97">
        <v>7</v>
      </c>
      <c r="C73" s="97">
        <v>500501</v>
      </c>
      <c r="D73" s="364">
        <v>50101</v>
      </c>
      <c r="E73" s="31" t="s">
        <v>327</v>
      </c>
      <c r="F73" s="97">
        <v>3</v>
      </c>
      <c r="G73" s="75" t="s">
        <v>174</v>
      </c>
      <c r="H73" s="108">
        <v>3112.2</v>
      </c>
      <c r="I73" s="109">
        <v>778</v>
      </c>
      <c r="J73" s="109">
        <v>778</v>
      </c>
      <c r="K73" s="109">
        <v>778</v>
      </c>
      <c r="L73" s="110">
        <v>778.19999999999982</v>
      </c>
      <c r="M73" s="108">
        <v>0</v>
      </c>
      <c r="N73" s="109">
        <v>0</v>
      </c>
      <c r="O73" s="109">
        <v>0</v>
      </c>
      <c r="P73" s="109">
        <v>0</v>
      </c>
      <c r="Q73" s="110">
        <v>0</v>
      </c>
      <c r="R73" s="108">
        <v>0</v>
      </c>
      <c r="S73" s="109">
        <v>0</v>
      </c>
      <c r="T73" s="109">
        <v>0</v>
      </c>
      <c r="U73" s="109">
        <v>0</v>
      </c>
      <c r="V73" s="110">
        <v>0</v>
      </c>
      <c r="W73" s="108">
        <v>0</v>
      </c>
      <c r="X73" s="109">
        <v>0</v>
      </c>
      <c r="Y73" s="109">
        <v>0</v>
      </c>
      <c r="Z73" s="109">
        <v>0</v>
      </c>
      <c r="AA73" s="110">
        <v>0</v>
      </c>
      <c r="AB73" s="108">
        <v>0</v>
      </c>
      <c r="AC73" s="109">
        <v>0</v>
      </c>
      <c r="AD73" s="109">
        <v>0</v>
      </c>
      <c r="AE73" s="109">
        <v>0</v>
      </c>
      <c r="AF73" s="110">
        <v>0</v>
      </c>
      <c r="AG73" s="108">
        <v>0</v>
      </c>
      <c r="AH73" s="109">
        <v>0</v>
      </c>
      <c r="AI73" s="109">
        <v>0</v>
      </c>
      <c r="AJ73" s="109">
        <v>0</v>
      </c>
      <c r="AK73" s="110">
        <v>0</v>
      </c>
      <c r="AL73" s="108">
        <v>0</v>
      </c>
      <c r="AM73" s="109">
        <v>0</v>
      </c>
      <c r="AN73" s="109">
        <v>0</v>
      </c>
      <c r="AO73" s="109">
        <v>0</v>
      </c>
      <c r="AP73" s="110">
        <v>0</v>
      </c>
      <c r="AQ73" s="108">
        <v>0</v>
      </c>
      <c r="AR73" s="109">
        <v>0</v>
      </c>
      <c r="AS73" s="109">
        <v>0</v>
      </c>
      <c r="AT73" s="109">
        <v>0</v>
      </c>
      <c r="AU73" s="110">
        <v>0</v>
      </c>
      <c r="AV73" s="114">
        <v>7563.4451999999992</v>
      </c>
      <c r="AW73" s="111">
        <v>1891</v>
      </c>
      <c r="AX73" s="111">
        <v>1891</v>
      </c>
      <c r="AY73" s="111">
        <v>1891</v>
      </c>
      <c r="AZ73" s="115">
        <v>1890.4451999999992</v>
      </c>
      <c r="BA73" s="338"/>
      <c r="BB73" s="22"/>
      <c r="BC73" s="24"/>
    </row>
    <row r="74" spans="1:55" ht="24.95" customHeight="1">
      <c r="A74" s="49" t="s">
        <v>7</v>
      </c>
      <c r="B74" s="97">
        <v>7</v>
      </c>
      <c r="C74" s="97">
        <v>500701</v>
      </c>
      <c r="D74" s="364">
        <v>70101</v>
      </c>
      <c r="E74" s="31" t="s">
        <v>343</v>
      </c>
      <c r="F74" s="97">
        <v>3</v>
      </c>
      <c r="G74" s="75" t="s">
        <v>174</v>
      </c>
      <c r="H74" s="108">
        <v>2334.15</v>
      </c>
      <c r="I74" s="109">
        <v>584</v>
      </c>
      <c r="J74" s="109">
        <v>584</v>
      </c>
      <c r="K74" s="109">
        <v>584</v>
      </c>
      <c r="L74" s="110">
        <v>582.15000000000009</v>
      </c>
      <c r="M74" s="108">
        <v>2334.15</v>
      </c>
      <c r="N74" s="109">
        <v>584</v>
      </c>
      <c r="O74" s="109">
        <v>584</v>
      </c>
      <c r="P74" s="109">
        <v>584</v>
      </c>
      <c r="Q74" s="110">
        <v>582.15000000000009</v>
      </c>
      <c r="R74" s="108">
        <v>0</v>
      </c>
      <c r="S74" s="109">
        <v>0</v>
      </c>
      <c r="T74" s="109">
        <v>0</v>
      </c>
      <c r="U74" s="109">
        <v>0</v>
      </c>
      <c r="V74" s="110">
        <v>0</v>
      </c>
      <c r="W74" s="108">
        <v>0</v>
      </c>
      <c r="X74" s="109">
        <v>0</v>
      </c>
      <c r="Y74" s="109">
        <v>0</v>
      </c>
      <c r="Z74" s="109">
        <v>0</v>
      </c>
      <c r="AA74" s="110">
        <v>0</v>
      </c>
      <c r="AB74" s="108">
        <v>0</v>
      </c>
      <c r="AC74" s="109">
        <v>0</v>
      </c>
      <c r="AD74" s="109">
        <v>0</v>
      </c>
      <c r="AE74" s="109">
        <v>0</v>
      </c>
      <c r="AF74" s="110">
        <v>0</v>
      </c>
      <c r="AG74" s="108">
        <v>0</v>
      </c>
      <c r="AH74" s="109">
        <v>0</v>
      </c>
      <c r="AI74" s="109">
        <v>0</v>
      </c>
      <c r="AJ74" s="109">
        <v>0</v>
      </c>
      <c r="AK74" s="110">
        <v>0</v>
      </c>
      <c r="AL74" s="108">
        <v>0</v>
      </c>
      <c r="AM74" s="109">
        <v>0</v>
      </c>
      <c r="AN74" s="109">
        <v>0</v>
      </c>
      <c r="AO74" s="109">
        <v>0</v>
      </c>
      <c r="AP74" s="110">
        <v>0</v>
      </c>
      <c r="AQ74" s="108">
        <v>3100</v>
      </c>
      <c r="AR74" s="109">
        <v>775</v>
      </c>
      <c r="AS74" s="109">
        <v>775</v>
      </c>
      <c r="AT74" s="109">
        <v>775</v>
      </c>
      <c r="AU74" s="110">
        <v>775</v>
      </c>
      <c r="AV74" s="114">
        <v>11441.244115896263</v>
      </c>
      <c r="AW74" s="111">
        <v>2860.4603664740657</v>
      </c>
      <c r="AX74" s="111">
        <v>2860.4603664740657</v>
      </c>
      <c r="AY74" s="111">
        <v>2860.4603664740657</v>
      </c>
      <c r="AZ74" s="115">
        <v>2859.8630164740657</v>
      </c>
      <c r="BA74" s="338"/>
      <c r="BB74" s="22"/>
      <c r="BC74" s="24"/>
    </row>
    <row r="75" spans="1:55" ht="24.95" customHeight="1">
      <c r="A75" s="49" t="s">
        <v>9</v>
      </c>
      <c r="B75" s="97">
        <v>7</v>
      </c>
      <c r="C75" s="97">
        <v>500702</v>
      </c>
      <c r="D75" s="364">
        <v>70301</v>
      </c>
      <c r="E75" s="31" t="s">
        <v>627</v>
      </c>
      <c r="F75" s="97">
        <v>3</v>
      </c>
      <c r="G75" s="75" t="s">
        <v>174</v>
      </c>
      <c r="H75" s="108">
        <v>778.05</v>
      </c>
      <c r="I75" s="109">
        <v>195</v>
      </c>
      <c r="J75" s="109">
        <v>195</v>
      </c>
      <c r="K75" s="109">
        <v>195</v>
      </c>
      <c r="L75" s="110">
        <v>193.04999999999995</v>
      </c>
      <c r="M75" s="108">
        <v>0</v>
      </c>
      <c r="N75" s="109">
        <v>0</v>
      </c>
      <c r="O75" s="109">
        <v>0</v>
      </c>
      <c r="P75" s="109">
        <v>0</v>
      </c>
      <c r="Q75" s="110">
        <v>0</v>
      </c>
      <c r="R75" s="108">
        <v>0</v>
      </c>
      <c r="S75" s="109">
        <v>0</v>
      </c>
      <c r="T75" s="109">
        <v>0</v>
      </c>
      <c r="U75" s="109">
        <v>0</v>
      </c>
      <c r="V75" s="110">
        <v>0</v>
      </c>
      <c r="W75" s="108">
        <v>0</v>
      </c>
      <c r="X75" s="109">
        <v>0</v>
      </c>
      <c r="Y75" s="109">
        <v>0</v>
      </c>
      <c r="Z75" s="109">
        <v>0</v>
      </c>
      <c r="AA75" s="110">
        <v>0</v>
      </c>
      <c r="AB75" s="108">
        <v>0</v>
      </c>
      <c r="AC75" s="109">
        <v>0</v>
      </c>
      <c r="AD75" s="109">
        <v>0</v>
      </c>
      <c r="AE75" s="109">
        <v>0</v>
      </c>
      <c r="AF75" s="110">
        <v>0</v>
      </c>
      <c r="AG75" s="108">
        <v>0</v>
      </c>
      <c r="AH75" s="109">
        <v>0</v>
      </c>
      <c r="AI75" s="109">
        <v>0</v>
      </c>
      <c r="AJ75" s="109">
        <v>0</v>
      </c>
      <c r="AK75" s="110">
        <v>0</v>
      </c>
      <c r="AL75" s="108">
        <v>0</v>
      </c>
      <c r="AM75" s="109">
        <v>0</v>
      </c>
      <c r="AN75" s="109">
        <v>0</v>
      </c>
      <c r="AO75" s="109">
        <v>0</v>
      </c>
      <c r="AP75" s="110">
        <v>0</v>
      </c>
      <c r="AQ75" s="108">
        <v>0</v>
      </c>
      <c r="AR75" s="109">
        <v>0</v>
      </c>
      <c r="AS75" s="109">
        <v>0</v>
      </c>
      <c r="AT75" s="109">
        <v>0</v>
      </c>
      <c r="AU75" s="110">
        <v>0</v>
      </c>
      <c r="AV75" s="114">
        <v>1518.0082999999997</v>
      </c>
      <c r="AW75" s="111">
        <v>380</v>
      </c>
      <c r="AX75" s="111">
        <v>380</v>
      </c>
      <c r="AY75" s="111">
        <v>380</v>
      </c>
      <c r="AZ75" s="115">
        <v>378.00829999999974</v>
      </c>
      <c r="BA75" s="338"/>
      <c r="BB75" s="22"/>
      <c r="BC75" s="24"/>
    </row>
    <row r="76" spans="1:55" ht="24.95" customHeight="1">
      <c r="A76" s="49" t="s">
        <v>7</v>
      </c>
      <c r="B76" s="97">
        <v>5</v>
      </c>
      <c r="C76" s="97">
        <v>502101</v>
      </c>
      <c r="D76" s="97">
        <v>210101</v>
      </c>
      <c r="E76" s="31" t="s">
        <v>329</v>
      </c>
      <c r="F76" s="97">
        <v>3</v>
      </c>
      <c r="G76" s="75" t="s">
        <v>174</v>
      </c>
      <c r="H76" s="108">
        <v>1695</v>
      </c>
      <c r="I76" s="109">
        <v>424</v>
      </c>
      <c r="J76" s="109">
        <v>424</v>
      </c>
      <c r="K76" s="109">
        <v>424</v>
      </c>
      <c r="L76" s="110">
        <v>423</v>
      </c>
      <c r="M76" s="108">
        <v>1500</v>
      </c>
      <c r="N76" s="109">
        <v>375</v>
      </c>
      <c r="O76" s="109">
        <v>375</v>
      </c>
      <c r="P76" s="109">
        <v>375</v>
      </c>
      <c r="Q76" s="110">
        <v>375</v>
      </c>
      <c r="R76" s="108">
        <v>0</v>
      </c>
      <c r="S76" s="109">
        <v>0</v>
      </c>
      <c r="T76" s="109">
        <v>0</v>
      </c>
      <c r="U76" s="109">
        <v>0</v>
      </c>
      <c r="V76" s="110">
        <v>0</v>
      </c>
      <c r="W76" s="108">
        <v>0</v>
      </c>
      <c r="X76" s="109">
        <v>0</v>
      </c>
      <c r="Y76" s="109">
        <v>0</v>
      </c>
      <c r="Z76" s="109">
        <v>0</v>
      </c>
      <c r="AA76" s="110">
        <v>0</v>
      </c>
      <c r="AB76" s="108">
        <v>0</v>
      </c>
      <c r="AC76" s="109">
        <v>0</v>
      </c>
      <c r="AD76" s="109">
        <v>0</v>
      </c>
      <c r="AE76" s="109">
        <v>0</v>
      </c>
      <c r="AF76" s="110">
        <v>0</v>
      </c>
      <c r="AG76" s="108">
        <v>0</v>
      </c>
      <c r="AH76" s="109">
        <v>0</v>
      </c>
      <c r="AI76" s="109">
        <v>0</v>
      </c>
      <c r="AJ76" s="109">
        <v>0</v>
      </c>
      <c r="AK76" s="110">
        <v>0</v>
      </c>
      <c r="AL76" s="108">
        <v>0</v>
      </c>
      <c r="AM76" s="109">
        <v>0</v>
      </c>
      <c r="AN76" s="109">
        <v>0</v>
      </c>
      <c r="AO76" s="109">
        <v>0</v>
      </c>
      <c r="AP76" s="110">
        <v>0</v>
      </c>
      <c r="AQ76" s="108">
        <v>0</v>
      </c>
      <c r="AR76" s="109">
        <v>0</v>
      </c>
      <c r="AS76" s="109">
        <v>0</v>
      </c>
      <c r="AT76" s="109">
        <v>0</v>
      </c>
      <c r="AU76" s="110">
        <v>0</v>
      </c>
      <c r="AV76" s="114">
        <v>5866.47</v>
      </c>
      <c r="AW76" s="111">
        <v>1467</v>
      </c>
      <c r="AX76" s="111">
        <v>1467</v>
      </c>
      <c r="AY76" s="111">
        <v>1467</v>
      </c>
      <c r="AZ76" s="115">
        <v>1465.4700000000003</v>
      </c>
      <c r="BA76" s="338"/>
      <c r="BB76" s="22"/>
      <c r="BC76" s="24"/>
    </row>
    <row r="77" spans="1:55" ht="24.95" customHeight="1">
      <c r="A77" s="49" t="s">
        <v>7</v>
      </c>
      <c r="B77" s="97">
        <v>5</v>
      </c>
      <c r="C77" s="97">
        <v>502102</v>
      </c>
      <c r="D77" s="97">
        <v>210102</v>
      </c>
      <c r="E77" s="31" t="s">
        <v>330</v>
      </c>
      <c r="F77" s="97">
        <v>3</v>
      </c>
      <c r="G77" s="75" t="s">
        <v>174</v>
      </c>
      <c r="H77" s="108">
        <v>0</v>
      </c>
      <c r="I77" s="109">
        <v>0</v>
      </c>
      <c r="J77" s="109">
        <v>0</v>
      </c>
      <c r="K77" s="109">
        <v>0</v>
      </c>
      <c r="L77" s="110">
        <v>0</v>
      </c>
      <c r="M77" s="108">
        <v>0</v>
      </c>
      <c r="N77" s="109">
        <v>0</v>
      </c>
      <c r="O77" s="109">
        <v>0</v>
      </c>
      <c r="P77" s="109">
        <v>0</v>
      </c>
      <c r="Q77" s="110">
        <v>0</v>
      </c>
      <c r="R77" s="108">
        <v>0</v>
      </c>
      <c r="S77" s="109">
        <v>0</v>
      </c>
      <c r="T77" s="109">
        <v>0</v>
      </c>
      <c r="U77" s="109">
        <v>0</v>
      </c>
      <c r="V77" s="110">
        <v>0</v>
      </c>
      <c r="W77" s="108">
        <v>0</v>
      </c>
      <c r="X77" s="109">
        <v>0</v>
      </c>
      <c r="Y77" s="109">
        <v>0</v>
      </c>
      <c r="Z77" s="109">
        <v>0</v>
      </c>
      <c r="AA77" s="110">
        <v>0</v>
      </c>
      <c r="AB77" s="108">
        <v>0</v>
      </c>
      <c r="AC77" s="109">
        <v>0</v>
      </c>
      <c r="AD77" s="109">
        <v>0</v>
      </c>
      <c r="AE77" s="109">
        <v>0</v>
      </c>
      <c r="AF77" s="110">
        <v>0</v>
      </c>
      <c r="AG77" s="108">
        <v>0</v>
      </c>
      <c r="AH77" s="109">
        <v>0</v>
      </c>
      <c r="AI77" s="109">
        <v>0</v>
      </c>
      <c r="AJ77" s="109">
        <v>0</v>
      </c>
      <c r="AK77" s="110">
        <v>0</v>
      </c>
      <c r="AL77" s="108">
        <v>0</v>
      </c>
      <c r="AM77" s="109">
        <v>0</v>
      </c>
      <c r="AN77" s="109">
        <v>0</v>
      </c>
      <c r="AO77" s="109">
        <v>0</v>
      </c>
      <c r="AP77" s="110">
        <v>0</v>
      </c>
      <c r="AQ77" s="108">
        <v>6000</v>
      </c>
      <c r="AR77" s="109">
        <v>1500</v>
      </c>
      <c r="AS77" s="109">
        <v>1500</v>
      </c>
      <c r="AT77" s="109">
        <v>1500</v>
      </c>
      <c r="AU77" s="110">
        <v>1500</v>
      </c>
      <c r="AV77" s="114">
        <v>5533.4717130076315</v>
      </c>
      <c r="AW77" s="111">
        <v>1383.3679282519079</v>
      </c>
      <c r="AX77" s="111">
        <v>1383.3679282519079</v>
      </c>
      <c r="AY77" s="111">
        <v>1383.3679282519079</v>
      </c>
      <c r="AZ77" s="115">
        <v>1383.3679282519079</v>
      </c>
      <c r="BA77" s="338"/>
      <c r="BB77" s="22"/>
      <c r="BC77" s="24"/>
    </row>
    <row r="78" spans="1:55" ht="24.95" customHeight="1">
      <c r="A78" s="49" t="s">
        <v>7</v>
      </c>
      <c r="B78" s="97">
        <v>5</v>
      </c>
      <c r="C78" s="97">
        <v>504201</v>
      </c>
      <c r="D78" s="97">
        <v>420101</v>
      </c>
      <c r="E78" s="31" t="s">
        <v>544</v>
      </c>
      <c r="F78" s="97">
        <v>3</v>
      </c>
      <c r="G78" s="75" t="s">
        <v>174</v>
      </c>
      <c r="H78" s="108">
        <v>0</v>
      </c>
      <c r="I78" s="109">
        <v>0</v>
      </c>
      <c r="J78" s="109">
        <v>0</v>
      </c>
      <c r="K78" s="109">
        <v>0</v>
      </c>
      <c r="L78" s="110">
        <v>0</v>
      </c>
      <c r="M78" s="108">
        <v>0</v>
      </c>
      <c r="N78" s="109">
        <v>0</v>
      </c>
      <c r="O78" s="109">
        <v>0</v>
      </c>
      <c r="P78" s="109">
        <v>0</v>
      </c>
      <c r="Q78" s="110">
        <v>0</v>
      </c>
      <c r="R78" s="108">
        <v>0</v>
      </c>
      <c r="S78" s="109">
        <v>0</v>
      </c>
      <c r="T78" s="109">
        <v>0</v>
      </c>
      <c r="U78" s="109">
        <v>0</v>
      </c>
      <c r="V78" s="110">
        <v>0</v>
      </c>
      <c r="W78" s="108">
        <v>0</v>
      </c>
      <c r="X78" s="109">
        <v>0</v>
      </c>
      <c r="Y78" s="109">
        <v>0</v>
      </c>
      <c r="Z78" s="109">
        <v>0</v>
      </c>
      <c r="AA78" s="110">
        <v>0</v>
      </c>
      <c r="AB78" s="108">
        <v>0</v>
      </c>
      <c r="AC78" s="109">
        <v>0</v>
      </c>
      <c r="AD78" s="109">
        <v>0</v>
      </c>
      <c r="AE78" s="109">
        <v>0</v>
      </c>
      <c r="AF78" s="110">
        <v>0</v>
      </c>
      <c r="AG78" s="108">
        <v>0</v>
      </c>
      <c r="AH78" s="109">
        <v>0</v>
      </c>
      <c r="AI78" s="109">
        <v>0</v>
      </c>
      <c r="AJ78" s="109">
        <v>0</v>
      </c>
      <c r="AK78" s="110">
        <v>0</v>
      </c>
      <c r="AL78" s="108">
        <v>0</v>
      </c>
      <c r="AM78" s="109">
        <v>0</v>
      </c>
      <c r="AN78" s="109">
        <v>0</v>
      </c>
      <c r="AO78" s="109">
        <v>0</v>
      </c>
      <c r="AP78" s="110">
        <v>0</v>
      </c>
      <c r="AQ78" s="108">
        <v>400</v>
      </c>
      <c r="AR78" s="109">
        <v>100</v>
      </c>
      <c r="AS78" s="109">
        <v>100</v>
      </c>
      <c r="AT78" s="109">
        <v>100</v>
      </c>
      <c r="AU78" s="110">
        <v>100</v>
      </c>
      <c r="AV78" s="114">
        <v>366.89844805653706</v>
      </c>
      <c r="AW78" s="111">
        <v>91.724612014134266</v>
      </c>
      <c r="AX78" s="111">
        <v>91.724612014134266</v>
      </c>
      <c r="AY78" s="111">
        <v>91.724612014134266</v>
      </c>
      <c r="AZ78" s="115">
        <v>91.724612014134266</v>
      </c>
      <c r="BA78" s="338"/>
      <c r="BB78" s="22"/>
      <c r="BC78" s="24"/>
    </row>
    <row r="79" spans="1:55" ht="24.95" customHeight="1">
      <c r="A79" s="49" t="s">
        <v>7</v>
      </c>
      <c r="B79" s="97">
        <v>5</v>
      </c>
      <c r="C79" s="97">
        <v>504601</v>
      </c>
      <c r="D79" s="97">
        <v>460101</v>
      </c>
      <c r="E79" s="31" t="s">
        <v>567</v>
      </c>
      <c r="F79" s="97">
        <v>3</v>
      </c>
      <c r="G79" s="75" t="s">
        <v>174</v>
      </c>
      <c r="H79" s="108">
        <v>2430</v>
      </c>
      <c r="I79" s="109">
        <v>608</v>
      </c>
      <c r="J79" s="109">
        <v>608</v>
      </c>
      <c r="K79" s="109">
        <v>608</v>
      </c>
      <c r="L79" s="110">
        <v>606</v>
      </c>
      <c r="M79" s="108">
        <v>3112</v>
      </c>
      <c r="N79" s="109">
        <v>778</v>
      </c>
      <c r="O79" s="109">
        <v>778</v>
      </c>
      <c r="P79" s="109">
        <v>778</v>
      </c>
      <c r="Q79" s="110">
        <v>778</v>
      </c>
      <c r="R79" s="108">
        <v>0</v>
      </c>
      <c r="S79" s="109">
        <v>0</v>
      </c>
      <c r="T79" s="109">
        <v>0</v>
      </c>
      <c r="U79" s="109">
        <v>0</v>
      </c>
      <c r="V79" s="110">
        <v>0</v>
      </c>
      <c r="W79" s="108">
        <v>0</v>
      </c>
      <c r="X79" s="109">
        <v>0</v>
      </c>
      <c r="Y79" s="109">
        <v>0</v>
      </c>
      <c r="Z79" s="109">
        <v>0</v>
      </c>
      <c r="AA79" s="110">
        <v>0</v>
      </c>
      <c r="AB79" s="108">
        <v>0</v>
      </c>
      <c r="AC79" s="109">
        <v>0</v>
      </c>
      <c r="AD79" s="109">
        <v>0</v>
      </c>
      <c r="AE79" s="109">
        <v>0</v>
      </c>
      <c r="AF79" s="110">
        <v>0</v>
      </c>
      <c r="AG79" s="108">
        <v>0</v>
      </c>
      <c r="AH79" s="109">
        <v>0</v>
      </c>
      <c r="AI79" s="109">
        <v>0</v>
      </c>
      <c r="AJ79" s="109">
        <v>0</v>
      </c>
      <c r="AK79" s="110">
        <v>0</v>
      </c>
      <c r="AL79" s="108">
        <v>0</v>
      </c>
      <c r="AM79" s="109">
        <v>0</v>
      </c>
      <c r="AN79" s="109">
        <v>0</v>
      </c>
      <c r="AO79" s="109">
        <v>0</v>
      </c>
      <c r="AP79" s="110">
        <v>0</v>
      </c>
      <c r="AQ79" s="108">
        <v>600</v>
      </c>
      <c r="AR79" s="109">
        <v>150</v>
      </c>
      <c r="AS79" s="109">
        <v>150</v>
      </c>
      <c r="AT79" s="109">
        <v>150</v>
      </c>
      <c r="AU79" s="110">
        <v>150</v>
      </c>
      <c r="AV79" s="114">
        <v>9665.3490334772669</v>
      </c>
      <c r="AW79" s="111">
        <v>2416.5052583693168</v>
      </c>
      <c r="AX79" s="111">
        <v>2416.5052583693168</v>
      </c>
      <c r="AY79" s="111">
        <v>2416.5052583693168</v>
      </c>
      <c r="AZ79" s="115">
        <v>2415.8332583693164</v>
      </c>
      <c r="BA79" s="338"/>
      <c r="BB79" s="22"/>
      <c r="BC79" s="24"/>
    </row>
    <row r="80" spans="1:55" ht="24.95" customHeight="1">
      <c r="A80" s="49" t="s">
        <v>7</v>
      </c>
      <c r="B80" s="97">
        <v>5</v>
      </c>
      <c r="C80" s="97">
        <v>500601</v>
      </c>
      <c r="D80" s="364">
        <v>60101</v>
      </c>
      <c r="E80" s="31" t="s">
        <v>328</v>
      </c>
      <c r="F80" s="97">
        <v>3</v>
      </c>
      <c r="G80" s="75" t="s">
        <v>174</v>
      </c>
      <c r="H80" s="108">
        <v>1755</v>
      </c>
      <c r="I80" s="109">
        <v>439</v>
      </c>
      <c r="J80" s="109">
        <v>439</v>
      </c>
      <c r="K80" s="109">
        <v>439</v>
      </c>
      <c r="L80" s="110">
        <v>438</v>
      </c>
      <c r="M80" s="108">
        <v>0</v>
      </c>
      <c r="N80" s="109">
        <v>0</v>
      </c>
      <c r="O80" s="109">
        <v>0</v>
      </c>
      <c r="P80" s="109">
        <v>0</v>
      </c>
      <c r="Q80" s="110">
        <v>0</v>
      </c>
      <c r="R80" s="108">
        <v>0</v>
      </c>
      <c r="S80" s="109">
        <v>0</v>
      </c>
      <c r="T80" s="109">
        <v>0</v>
      </c>
      <c r="U80" s="109">
        <v>0</v>
      </c>
      <c r="V80" s="110">
        <v>0</v>
      </c>
      <c r="W80" s="108">
        <v>0</v>
      </c>
      <c r="X80" s="109">
        <v>0</v>
      </c>
      <c r="Y80" s="109">
        <v>0</v>
      </c>
      <c r="Z80" s="109">
        <v>0</v>
      </c>
      <c r="AA80" s="110">
        <v>0</v>
      </c>
      <c r="AB80" s="108">
        <v>0</v>
      </c>
      <c r="AC80" s="109">
        <v>0</v>
      </c>
      <c r="AD80" s="109">
        <v>0</v>
      </c>
      <c r="AE80" s="109">
        <v>0</v>
      </c>
      <c r="AF80" s="110">
        <v>0</v>
      </c>
      <c r="AG80" s="108">
        <v>0</v>
      </c>
      <c r="AH80" s="109">
        <v>0</v>
      </c>
      <c r="AI80" s="109">
        <v>0</v>
      </c>
      <c r="AJ80" s="109">
        <v>0</v>
      </c>
      <c r="AK80" s="110">
        <v>0</v>
      </c>
      <c r="AL80" s="108">
        <v>0</v>
      </c>
      <c r="AM80" s="109">
        <v>0</v>
      </c>
      <c r="AN80" s="109">
        <v>0</v>
      </c>
      <c r="AO80" s="109">
        <v>0</v>
      </c>
      <c r="AP80" s="110">
        <v>0</v>
      </c>
      <c r="AQ80" s="108">
        <v>1500</v>
      </c>
      <c r="AR80" s="109">
        <v>375</v>
      </c>
      <c r="AS80" s="109">
        <v>375</v>
      </c>
      <c r="AT80" s="109">
        <v>375</v>
      </c>
      <c r="AU80" s="110">
        <v>375</v>
      </c>
      <c r="AV80" s="114">
        <v>5057.6060583814879</v>
      </c>
      <c r="AW80" s="111">
        <v>1264.606014595372</v>
      </c>
      <c r="AX80" s="111">
        <v>1264.606014595372</v>
      </c>
      <c r="AY80" s="111">
        <v>1264.606014595372</v>
      </c>
      <c r="AZ80" s="115">
        <v>1263.7880145953718</v>
      </c>
      <c r="BA80" s="338"/>
      <c r="BB80" s="22"/>
      <c r="BC80" s="24"/>
    </row>
    <row r="81" spans="1:55" ht="24.95" customHeight="1">
      <c r="A81" s="49" t="s">
        <v>10</v>
      </c>
      <c r="B81" s="97">
        <v>5</v>
      </c>
      <c r="C81" s="97">
        <v>500609</v>
      </c>
      <c r="D81" s="364">
        <v>60801</v>
      </c>
      <c r="E81" s="31" t="s">
        <v>621</v>
      </c>
      <c r="F81" s="97">
        <v>3</v>
      </c>
      <c r="G81" s="75" t="s">
        <v>174</v>
      </c>
      <c r="H81" s="108">
        <v>0</v>
      </c>
      <c r="I81" s="109">
        <v>0</v>
      </c>
      <c r="J81" s="109">
        <v>0</v>
      </c>
      <c r="K81" s="109">
        <v>0</v>
      </c>
      <c r="L81" s="110">
        <v>0</v>
      </c>
      <c r="M81" s="108">
        <v>2198.56</v>
      </c>
      <c r="N81" s="109">
        <v>550</v>
      </c>
      <c r="O81" s="109">
        <v>550</v>
      </c>
      <c r="P81" s="109">
        <v>550</v>
      </c>
      <c r="Q81" s="110">
        <v>548.55999999999995</v>
      </c>
      <c r="R81" s="108">
        <v>0</v>
      </c>
      <c r="S81" s="109">
        <v>0</v>
      </c>
      <c r="T81" s="109">
        <v>0</v>
      </c>
      <c r="U81" s="109">
        <v>0</v>
      </c>
      <c r="V81" s="110">
        <v>0</v>
      </c>
      <c r="W81" s="108">
        <v>0</v>
      </c>
      <c r="X81" s="109">
        <v>0</v>
      </c>
      <c r="Y81" s="109">
        <v>0</v>
      </c>
      <c r="Z81" s="109">
        <v>0</v>
      </c>
      <c r="AA81" s="110">
        <v>0</v>
      </c>
      <c r="AB81" s="108">
        <v>0</v>
      </c>
      <c r="AC81" s="109">
        <v>0</v>
      </c>
      <c r="AD81" s="109">
        <v>0</v>
      </c>
      <c r="AE81" s="109">
        <v>0</v>
      </c>
      <c r="AF81" s="110">
        <v>0</v>
      </c>
      <c r="AG81" s="108">
        <v>0</v>
      </c>
      <c r="AH81" s="109">
        <v>0</v>
      </c>
      <c r="AI81" s="109">
        <v>0</v>
      </c>
      <c r="AJ81" s="109">
        <v>0</v>
      </c>
      <c r="AK81" s="110">
        <v>0</v>
      </c>
      <c r="AL81" s="108">
        <v>0</v>
      </c>
      <c r="AM81" s="109">
        <v>0</v>
      </c>
      <c r="AN81" s="109">
        <v>0</v>
      </c>
      <c r="AO81" s="109">
        <v>0</v>
      </c>
      <c r="AP81" s="110">
        <v>0</v>
      </c>
      <c r="AQ81" s="108">
        <v>0</v>
      </c>
      <c r="AR81" s="109">
        <v>0</v>
      </c>
      <c r="AS81" s="109">
        <v>0</v>
      </c>
      <c r="AT81" s="109">
        <v>0</v>
      </c>
      <c r="AU81" s="110">
        <v>0</v>
      </c>
      <c r="AV81" s="114">
        <v>4100.3144000000002</v>
      </c>
      <c r="AW81" s="111">
        <v>1025</v>
      </c>
      <c r="AX81" s="111">
        <v>1025</v>
      </c>
      <c r="AY81" s="111">
        <v>1025</v>
      </c>
      <c r="AZ81" s="115">
        <v>1025.3144000000002</v>
      </c>
      <c r="BA81" s="338"/>
      <c r="BB81" s="22"/>
      <c r="BC81" s="24"/>
    </row>
    <row r="82" spans="1:55" ht="24.95" customHeight="1">
      <c r="A82" s="49" t="s">
        <v>10</v>
      </c>
      <c r="B82" s="97">
        <v>5</v>
      </c>
      <c r="C82" s="97">
        <v>500610</v>
      </c>
      <c r="D82" s="364">
        <v>60901</v>
      </c>
      <c r="E82" s="31" t="s">
        <v>384</v>
      </c>
      <c r="F82" s="97">
        <v>3</v>
      </c>
      <c r="G82" s="75" t="s">
        <v>174</v>
      </c>
      <c r="H82" s="108">
        <v>0</v>
      </c>
      <c r="I82" s="109">
        <v>0</v>
      </c>
      <c r="J82" s="109">
        <v>0</v>
      </c>
      <c r="K82" s="109">
        <v>0</v>
      </c>
      <c r="L82" s="110">
        <v>0</v>
      </c>
      <c r="M82" s="108">
        <v>128.96</v>
      </c>
      <c r="N82" s="109">
        <v>32</v>
      </c>
      <c r="O82" s="109">
        <v>32</v>
      </c>
      <c r="P82" s="109">
        <v>32</v>
      </c>
      <c r="Q82" s="110">
        <v>32.960000000000008</v>
      </c>
      <c r="R82" s="108">
        <v>0</v>
      </c>
      <c r="S82" s="109">
        <v>0</v>
      </c>
      <c r="T82" s="109">
        <v>0</v>
      </c>
      <c r="U82" s="109">
        <v>0</v>
      </c>
      <c r="V82" s="110">
        <v>0</v>
      </c>
      <c r="W82" s="108">
        <v>0</v>
      </c>
      <c r="X82" s="109">
        <v>0</v>
      </c>
      <c r="Y82" s="109">
        <v>0</v>
      </c>
      <c r="Z82" s="109">
        <v>0</v>
      </c>
      <c r="AA82" s="110">
        <v>0</v>
      </c>
      <c r="AB82" s="108">
        <v>0</v>
      </c>
      <c r="AC82" s="109">
        <v>0</v>
      </c>
      <c r="AD82" s="109">
        <v>0</v>
      </c>
      <c r="AE82" s="109">
        <v>0</v>
      </c>
      <c r="AF82" s="110">
        <v>0</v>
      </c>
      <c r="AG82" s="108">
        <v>0</v>
      </c>
      <c r="AH82" s="109">
        <v>0</v>
      </c>
      <c r="AI82" s="109">
        <v>0</v>
      </c>
      <c r="AJ82" s="109">
        <v>0</v>
      </c>
      <c r="AK82" s="110">
        <v>0</v>
      </c>
      <c r="AL82" s="108">
        <v>0</v>
      </c>
      <c r="AM82" s="109">
        <v>0</v>
      </c>
      <c r="AN82" s="109">
        <v>0</v>
      </c>
      <c r="AO82" s="109">
        <v>0</v>
      </c>
      <c r="AP82" s="110">
        <v>0</v>
      </c>
      <c r="AQ82" s="108">
        <v>0</v>
      </c>
      <c r="AR82" s="109">
        <v>0</v>
      </c>
      <c r="AS82" s="109">
        <v>0</v>
      </c>
      <c r="AT82" s="109">
        <v>0</v>
      </c>
      <c r="AU82" s="110">
        <v>0</v>
      </c>
      <c r="AV82" s="114">
        <v>384.28</v>
      </c>
      <c r="AW82" s="111">
        <v>96</v>
      </c>
      <c r="AX82" s="111">
        <v>96</v>
      </c>
      <c r="AY82" s="111">
        <v>96</v>
      </c>
      <c r="AZ82" s="115">
        <v>96.279999999999973</v>
      </c>
      <c r="BA82" s="338"/>
      <c r="BB82" s="22"/>
      <c r="BC82" s="24"/>
    </row>
    <row r="83" spans="1:55" ht="24.95" customHeight="1">
      <c r="A83" s="49" t="s">
        <v>7</v>
      </c>
      <c r="B83" s="97">
        <v>2</v>
      </c>
      <c r="C83" s="97">
        <v>503901</v>
      </c>
      <c r="D83" s="97">
        <v>390101</v>
      </c>
      <c r="E83" s="31" t="s">
        <v>344</v>
      </c>
      <c r="F83" s="97">
        <v>3</v>
      </c>
      <c r="G83" s="75" t="s">
        <v>174</v>
      </c>
      <c r="H83" s="108">
        <v>750</v>
      </c>
      <c r="I83" s="109">
        <v>188</v>
      </c>
      <c r="J83" s="109">
        <v>188</v>
      </c>
      <c r="K83" s="109">
        <v>188</v>
      </c>
      <c r="L83" s="110">
        <v>186</v>
      </c>
      <c r="M83" s="108">
        <v>3400</v>
      </c>
      <c r="N83" s="109">
        <v>850</v>
      </c>
      <c r="O83" s="109">
        <v>850</v>
      </c>
      <c r="P83" s="109">
        <v>850</v>
      </c>
      <c r="Q83" s="110">
        <v>850</v>
      </c>
      <c r="R83" s="108">
        <v>0</v>
      </c>
      <c r="S83" s="109">
        <v>0</v>
      </c>
      <c r="T83" s="109">
        <v>0</v>
      </c>
      <c r="U83" s="109">
        <v>0</v>
      </c>
      <c r="V83" s="110">
        <v>0</v>
      </c>
      <c r="W83" s="108">
        <v>0</v>
      </c>
      <c r="X83" s="109">
        <v>0</v>
      </c>
      <c r="Y83" s="109">
        <v>0</v>
      </c>
      <c r="Z83" s="109">
        <v>0</v>
      </c>
      <c r="AA83" s="110">
        <v>0</v>
      </c>
      <c r="AB83" s="108">
        <v>0</v>
      </c>
      <c r="AC83" s="109">
        <v>0</v>
      </c>
      <c r="AD83" s="109">
        <v>0</v>
      </c>
      <c r="AE83" s="109">
        <v>0</v>
      </c>
      <c r="AF83" s="110">
        <v>0</v>
      </c>
      <c r="AG83" s="108">
        <v>0</v>
      </c>
      <c r="AH83" s="109">
        <v>0</v>
      </c>
      <c r="AI83" s="109">
        <v>0</v>
      </c>
      <c r="AJ83" s="109">
        <v>0</v>
      </c>
      <c r="AK83" s="110">
        <v>0</v>
      </c>
      <c r="AL83" s="108">
        <v>0</v>
      </c>
      <c r="AM83" s="109">
        <v>0</v>
      </c>
      <c r="AN83" s="109">
        <v>0</v>
      </c>
      <c r="AO83" s="109">
        <v>0</v>
      </c>
      <c r="AP83" s="110">
        <v>0</v>
      </c>
      <c r="AQ83" s="108">
        <v>0</v>
      </c>
      <c r="AR83" s="109">
        <v>0</v>
      </c>
      <c r="AS83" s="109">
        <v>0</v>
      </c>
      <c r="AT83" s="109">
        <v>0</v>
      </c>
      <c r="AU83" s="110">
        <v>0</v>
      </c>
      <c r="AV83" s="114">
        <v>15656.3</v>
      </c>
      <c r="AW83" s="111">
        <v>3914</v>
      </c>
      <c r="AX83" s="111">
        <v>3914</v>
      </c>
      <c r="AY83" s="111">
        <v>3914</v>
      </c>
      <c r="AZ83" s="115">
        <v>3914.2999999999993</v>
      </c>
      <c r="BA83" s="338"/>
      <c r="BB83" s="22"/>
      <c r="BC83" s="24"/>
    </row>
    <row r="84" spans="1:55" ht="24.95" customHeight="1">
      <c r="A84" s="49" t="s">
        <v>7</v>
      </c>
      <c r="B84" s="97">
        <v>2</v>
      </c>
      <c r="C84" s="97">
        <v>500101</v>
      </c>
      <c r="D84" s="364">
        <v>10101</v>
      </c>
      <c r="E84" s="31" t="s">
        <v>457</v>
      </c>
      <c r="F84" s="97">
        <v>3</v>
      </c>
      <c r="G84" s="75" t="s">
        <v>174</v>
      </c>
      <c r="H84" s="108">
        <v>1658</v>
      </c>
      <c r="I84" s="109">
        <v>0</v>
      </c>
      <c r="J84" s="109">
        <v>154</v>
      </c>
      <c r="K84" s="109">
        <v>753</v>
      </c>
      <c r="L84" s="110">
        <v>751</v>
      </c>
      <c r="M84" s="108">
        <v>0</v>
      </c>
      <c r="N84" s="109">
        <v>0</v>
      </c>
      <c r="O84" s="109">
        <v>0</v>
      </c>
      <c r="P84" s="109">
        <v>0</v>
      </c>
      <c r="Q84" s="110">
        <v>0</v>
      </c>
      <c r="R84" s="108">
        <v>0</v>
      </c>
      <c r="S84" s="109">
        <v>0</v>
      </c>
      <c r="T84" s="109">
        <v>0</v>
      </c>
      <c r="U84" s="109">
        <v>0</v>
      </c>
      <c r="V84" s="110">
        <v>0</v>
      </c>
      <c r="W84" s="108">
        <v>0</v>
      </c>
      <c r="X84" s="109">
        <v>0</v>
      </c>
      <c r="Y84" s="109">
        <v>0</v>
      </c>
      <c r="Z84" s="109">
        <v>0</v>
      </c>
      <c r="AA84" s="110">
        <v>0</v>
      </c>
      <c r="AB84" s="108">
        <v>0</v>
      </c>
      <c r="AC84" s="109">
        <v>0</v>
      </c>
      <c r="AD84" s="109">
        <v>0</v>
      </c>
      <c r="AE84" s="109">
        <v>0</v>
      </c>
      <c r="AF84" s="110">
        <v>0</v>
      </c>
      <c r="AG84" s="108">
        <v>0</v>
      </c>
      <c r="AH84" s="109">
        <v>0</v>
      </c>
      <c r="AI84" s="109">
        <v>0</v>
      </c>
      <c r="AJ84" s="109">
        <v>0</v>
      </c>
      <c r="AK84" s="110">
        <v>0</v>
      </c>
      <c r="AL84" s="108">
        <v>0</v>
      </c>
      <c r="AM84" s="109">
        <v>0</v>
      </c>
      <c r="AN84" s="109">
        <v>0</v>
      </c>
      <c r="AO84" s="109">
        <v>0</v>
      </c>
      <c r="AP84" s="110">
        <v>0</v>
      </c>
      <c r="AQ84" s="108">
        <v>0</v>
      </c>
      <c r="AR84" s="109">
        <v>0</v>
      </c>
      <c r="AS84" s="109">
        <v>0</v>
      </c>
      <c r="AT84" s="109">
        <v>0</v>
      </c>
      <c r="AU84" s="110">
        <v>0</v>
      </c>
      <c r="AV84" s="114">
        <v>7395.3040000000001</v>
      </c>
      <c r="AW84" s="111">
        <v>593.92799999999988</v>
      </c>
      <c r="AX84" s="111">
        <v>1059.624</v>
      </c>
      <c r="AY84" s="111">
        <v>2871</v>
      </c>
      <c r="AZ84" s="115">
        <v>2870.7520000000004</v>
      </c>
      <c r="BA84" s="338"/>
      <c r="BB84" s="22"/>
      <c r="BC84" s="24"/>
    </row>
    <row r="85" spans="1:55" ht="24.95" customHeight="1">
      <c r="A85" s="49" t="s">
        <v>10</v>
      </c>
      <c r="B85" s="97">
        <v>2</v>
      </c>
      <c r="C85" s="97">
        <v>500112</v>
      </c>
      <c r="D85" s="364">
        <v>11201</v>
      </c>
      <c r="E85" s="31" t="s">
        <v>588</v>
      </c>
      <c r="F85" s="97">
        <v>3</v>
      </c>
      <c r="G85" s="75" t="s">
        <v>174</v>
      </c>
      <c r="H85" s="108">
        <v>24</v>
      </c>
      <c r="I85" s="109">
        <v>0</v>
      </c>
      <c r="J85" s="109">
        <v>0</v>
      </c>
      <c r="K85" s="109">
        <v>13</v>
      </c>
      <c r="L85" s="110">
        <v>11</v>
      </c>
      <c r="M85" s="108">
        <v>24</v>
      </c>
      <c r="N85" s="109">
        <v>0</v>
      </c>
      <c r="O85" s="109">
        <v>0</v>
      </c>
      <c r="P85" s="109">
        <v>13</v>
      </c>
      <c r="Q85" s="110">
        <v>11</v>
      </c>
      <c r="R85" s="108">
        <v>0</v>
      </c>
      <c r="S85" s="109">
        <v>0</v>
      </c>
      <c r="T85" s="109">
        <v>0</v>
      </c>
      <c r="U85" s="109">
        <v>0</v>
      </c>
      <c r="V85" s="110">
        <v>0</v>
      </c>
      <c r="W85" s="108">
        <v>0</v>
      </c>
      <c r="X85" s="109">
        <v>0</v>
      </c>
      <c r="Y85" s="109">
        <v>0</v>
      </c>
      <c r="Z85" s="109">
        <v>0</v>
      </c>
      <c r="AA85" s="110">
        <v>0</v>
      </c>
      <c r="AB85" s="108">
        <v>0</v>
      </c>
      <c r="AC85" s="109">
        <v>0</v>
      </c>
      <c r="AD85" s="109">
        <v>0</v>
      </c>
      <c r="AE85" s="109">
        <v>0</v>
      </c>
      <c r="AF85" s="110">
        <v>0</v>
      </c>
      <c r="AG85" s="108">
        <v>0</v>
      </c>
      <c r="AH85" s="109">
        <v>0</v>
      </c>
      <c r="AI85" s="109">
        <v>0</v>
      </c>
      <c r="AJ85" s="109">
        <v>0</v>
      </c>
      <c r="AK85" s="110">
        <v>0</v>
      </c>
      <c r="AL85" s="108">
        <v>0</v>
      </c>
      <c r="AM85" s="109">
        <v>0</v>
      </c>
      <c r="AN85" s="109">
        <v>0</v>
      </c>
      <c r="AO85" s="109">
        <v>0</v>
      </c>
      <c r="AP85" s="110">
        <v>0</v>
      </c>
      <c r="AQ85" s="108">
        <v>0</v>
      </c>
      <c r="AR85" s="109">
        <v>0</v>
      </c>
      <c r="AS85" s="109">
        <v>0</v>
      </c>
      <c r="AT85" s="109">
        <v>0</v>
      </c>
      <c r="AU85" s="110">
        <v>0</v>
      </c>
      <c r="AV85" s="114">
        <v>101.482</v>
      </c>
      <c r="AW85" s="111">
        <v>0</v>
      </c>
      <c r="AX85" s="111">
        <v>0</v>
      </c>
      <c r="AY85" s="111">
        <v>51</v>
      </c>
      <c r="AZ85" s="115">
        <v>50.481999999999999</v>
      </c>
      <c r="BA85" s="338"/>
      <c r="BB85" s="22"/>
      <c r="BC85" s="24"/>
    </row>
    <row r="86" spans="1:55" ht="24.95" customHeight="1">
      <c r="A86" s="49" t="s">
        <v>7</v>
      </c>
      <c r="B86" s="97">
        <v>2</v>
      </c>
      <c r="C86" s="97">
        <v>500114</v>
      </c>
      <c r="D86" s="364">
        <v>11401</v>
      </c>
      <c r="E86" s="31" t="s">
        <v>460</v>
      </c>
      <c r="F86" s="97">
        <v>3</v>
      </c>
      <c r="G86" s="75" t="s">
        <v>174</v>
      </c>
      <c r="H86" s="108">
        <v>0</v>
      </c>
      <c r="I86" s="109">
        <v>0</v>
      </c>
      <c r="J86" s="109">
        <v>0</v>
      </c>
      <c r="K86" s="109">
        <v>0</v>
      </c>
      <c r="L86" s="110">
        <v>0</v>
      </c>
      <c r="M86" s="108">
        <v>0</v>
      </c>
      <c r="N86" s="109">
        <v>0</v>
      </c>
      <c r="O86" s="109">
        <v>0</v>
      </c>
      <c r="P86" s="109">
        <v>0</v>
      </c>
      <c r="Q86" s="110">
        <v>0</v>
      </c>
      <c r="R86" s="108">
        <v>0</v>
      </c>
      <c r="S86" s="109">
        <v>0</v>
      </c>
      <c r="T86" s="109">
        <v>0</v>
      </c>
      <c r="U86" s="109">
        <v>0</v>
      </c>
      <c r="V86" s="110">
        <v>0</v>
      </c>
      <c r="W86" s="108">
        <v>0</v>
      </c>
      <c r="X86" s="109">
        <v>0</v>
      </c>
      <c r="Y86" s="109">
        <v>0</v>
      </c>
      <c r="Z86" s="109">
        <v>0</v>
      </c>
      <c r="AA86" s="110">
        <v>0</v>
      </c>
      <c r="AB86" s="108">
        <v>0</v>
      </c>
      <c r="AC86" s="109">
        <v>0</v>
      </c>
      <c r="AD86" s="109">
        <v>0</v>
      </c>
      <c r="AE86" s="109">
        <v>0</v>
      </c>
      <c r="AF86" s="110">
        <v>0</v>
      </c>
      <c r="AG86" s="108">
        <v>0</v>
      </c>
      <c r="AH86" s="109">
        <v>0</v>
      </c>
      <c r="AI86" s="109">
        <v>0</v>
      </c>
      <c r="AJ86" s="109">
        <v>0</v>
      </c>
      <c r="AK86" s="110">
        <v>0</v>
      </c>
      <c r="AL86" s="108">
        <v>0</v>
      </c>
      <c r="AM86" s="109">
        <v>0</v>
      </c>
      <c r="AN86" s="109">
        <v>0</v>
      </c>
      <c r="AO86" s="109">
        <v>0</v>
      </c>
      <c r="AP86" s="110">
        <v>0</v>
      </c>
      <c r="AQ86" s="108">
        <v>3500</v>
      </c>
      <c r="AR86" s="109">
        <v>875</v>
      </c>
      <c r="AS86" s="109">
        <v>875</v>
      </c>
      <c r="AT86" s="109">
        <v>875</v>
      </c>
      <c r="AU86" s="110">
        <v>875</v>
      </c>
      <c r="AV86" s="114">
        <v>3227.81594806576</v>
      </c>
      <c r="AW86" s="111">
        <v>806.95398701644001</v>
      </c>
      <c r="AX86" s="111">
        <v>806.95398701644001</v>
      </c>
      <c r="AY86" s="111">
        <v>806.95398701644001</v>
      </c>
      <c r="AZ86" s="115">
        <v>806.95398701644001</v>
      </c>
      <c r="BA86" s="338"/>
      <c r="BB86" s="22"/>
      <c r="BC86" s="24"/>
    </row>
    <row r="87" spans="1:55" ht="24.95" customHeight="1">
      <c r="A87" s="49" t="s">
        <v>7</v>
      </c>
      <c r="B87" s="97">
        <v>2</v>
      </c>
      <c r="C87" s="97">
        <v>500901</v>
      </c>
      <c r="D87" s="364">
        <v>90101</v>
      </c>
      <c r="E87" s="31" t="s">
        <v>635</v>
      </c>
      <c r="F87" s="97">
        <v>3</v>
      </c>
      <c r="G87" s="75" t="s">
        <v>174</v>
      </c>
      <c r="H87" s="108">
        <v>1017</v>
      </c>
      <c r="I87" s="109">
        <v>0</v>
      </c>
      <c r="J87" s="109">
        <v>0</v>
      </c>
      <c r="K87" s="109">
        <v>389</v>
      </c>
      <c r="L87" s="110">
        <v>628</v>
      </c>
      <c r="M87" s="108">
        <v>0</v>
      </c>
      <c r="N87" s="109">
        <v>0</v>
      </c>
      <c r="O87" s="109">
        <v>0</v>
      </c>
      <c r="P87" s="109">
        <v>0</v>
      </c>
      <c r="Q87" s="110">
        <v>0</v>
      </c>
      <c r="R87" s="108">
        <v>0</v>
      </c>
      <c r="S87" s="109">
        <v>0</v>
      </c>
      <c r="T87" s="109">
        <v>0</v>
      </c>
      <c r="U87" s="109">
        <v>0</v>
      </c>
      <c r="V87" s="110">
        <v>0</v>
      </c>
      <c r="W87" s="108">
        <v>0</v>
      </c>
      <c r="X87" s="109">
        <v>0</v>
      </c>
      <c r="Y87" s="109">
        <v>0</v>
      </c>
      <c r="Z87" s="109">
        <v>0</v>
      </c>
      <c r="AA87" s="110">
        <v>0</v>
      </c>
      <c r="AB87" s="108">
        <v>0</v>
      </c>
      <c r="AC87" s="109">
        <v>0</v>
      </c>
      <c r="AD87" s="109">
        <v>0</v>
      </c>
      <c r="AE87" s="109">
        <v>0</v>
      </c>
      <c r="AF87" s="110">
        <v>0</v>
      </c>
      <c r="AG87" s="108">
        <v>0</v>
      </c>
      <c r="AH87" s="109">
        <v>0</v>
      </c>
      <c r="AI87" s="109">
        <v>0</v>
      </c>
      <c r="AJ87" s="109">
        <v>0</v>
      </c>
      <c r="AK87" s="110">
        <v>0</v>
      </c>
      <c r="AL87" s="108">
        <v>0</v>
      </c>
      <c r="AM87" s="109">
        <v>0</v>
      </c>
      <c r="AN87" s="109">
        <v>0</v>
      </c>
      <c r="AO87" s="109">
        <v>0</v>
      </c>
      <c r="AP87" s="110">
        <v>0</v>
      </c>
      <c r="AQ87" s="108">
        <v>0</v>
      </c>
      <c r="AR87" s="109">
        <v>0</v>
      </c>
      <c r="AS87" s="109">
        <v>0</v>
      </c>
      <c r="AT87" s="109">
        <v>0</v>
      </c>
      <c r="AU87" s="110">
        <v>0</v>
      </c>
      <c r="AV87" s="114">
        <v>2738.9508894601545</v>
      </c>
      <c r="AW87" s="111">
        <v>0</v>
      </c>
      <c r="AX87" s="111">
        <v>0</v>
      </c>
      <c r="AY87" s="111">
        <v>1048</v>
      </c>
      <c r="AZ87" s="115">
        <v>1690.9508894601545</v>
      </c>
      <c r="BA87" s="338"/>
      <c r="BB87" s="22"/>
      <c r="BC87" s="24"/>
    </row>
    <row r="88" spans="1:55" ht="24.95" customHeight="1">
      <c r="A88" s="49" t="s">
        <v>10</v>
      </c>
      <c r="B88" s="97">
        <v>2</v>
      </c>
      <c r="C88" s="97">
        <v>500904</v>
      </c>
      <c r="D88" s="364">
        <v>90601</v>
      </c>
      <c r="E88" s="31" t="s">
        <v>267</v>
      </c>
      <c r="F88" s="97">
        <v>3</v>
      </c>
      <c r="G88" s="75" t="s">
        <v>174</v>
      </c>
      <c r="H88" s="108">
        <v>622</v>
      </c>
      <c r="I88" s="109">
        <v>410</v>
      </c>
      <c r="J88" s="109">
        <v>171</v>
      </c>
      <c r="K88" s="109">
        <v>21</v>
      </c>
      <c r="L88" s="110">
        <v>20</v>
      </c>
      <c r="M88" s="108">
        <v>204</v>
      </c>
      <c r="N88" s="109">
        <v>51</v>
      </c>
      <c r="O88" s="109">
        <v>51</v>
      </c>
      <c r="P88" s="109">
        <v>51</v>
      </c>
      <c r="Q88" s="110">
        <v>51</v>
      </c>
      <c r="R88" s="108">
        <v>0</v>
      </c>
      <c r="S88" s="109">
        <v>0</v>
      </c>
      <c r="T88" s="109">
        <v>0</v>
      </c>
      <c r="U88" s="109">
        <v>0</v>
      </c>
      <c r="V88" s="110">
        <v>0</v>
      </c>
      <c r="W88" s="108">
        <v>0</v>
      </c>
      <c r="X88" s="109">
        <v>0</v>
      </c>
      <c r="Y88" s="109">
        <v>0</v>
      </c>
      <c r="Z88" s="109">
        <v>0</v>
      </c>
      <c r="AA88" s="110">
        <v>0</v>
      </c>
      <c r="AB88" s="108">
        <v>0</v>
      </c>
      <c r="AC88" s="109">
        <v>0</v>
      </c>
      <c r="AD88" s="109">
        <v>0</v>
      </c>
      <c r="AE88" s="109">
        <v>0</v>
      </c>
      <c r="AF88" s="110">
        <v>0</v>
      </c>
      <c r="AG88" s="108">
        <v>0</v>
      </c>
      <c r="AH88" s="109">
        <v>0</v>
      </c>
      <c r="AI88" s="109">
        <v>0</v>
      </c>
      <c r="AJ88" s="109">
        <v>0</v>
      </c>
      <c r="AK88" s="110">
        <v>0</v>
      </c>
      <c r="AL88" s="108">
        <v>0</v>
      </c>
      <c r="AM88" s="109">
        <v>0</v>
      </c>
      <c r="AN88" s="109">
        <v>0</v>
      </c>
      <c r="AO88" s="109">
        <v>0</v>
      </c>
      <c r="AP88" s="110">
        <v>0</v>
      </c>
      <c r="AQ88" s="108">
        <v>0</v>
      </c>
      <c r="AR88" s="109">
        <v>0</v>
      </c>
      <c r="AS88" s="109">
        <v>0</v>
      </c>
      <c r="AT88" s="109">
        <v>0</v>
      </c>
      <c r="AU88" s="110">
        <v>0</v>
      </c>
      <c r="AV88" s="114">
        <v>2526.183110539846</v>
      </c>
      <c r="AW88" s="111">
        <v>1317</v>
      </c>
      <c r="AX88" s="111">
        <v>673.11311053984582</v>
      </c>
      <c r="AY88" s="111">
        <v>269</v>
      </c>
      <c r="AZ88" s="115">
        <v>267.06999999999994</v>
      </c>
      <c r="BA88" s="338"/>
      <c r="BB88" s="22"/>
      <c r="BC88" s="24"/>
    </row>
    <row r="89" spans="1:55" ht="24.95" customHeight="1">
      <c r="A89" s="49" t="s">
        <v>7</v>
      </c>
      <c r="B89" s="97">
        <v>2</v>
      </c>
      <c r="C89" s="97">
        <v>503001</v>
      </c>
      <c r="D89" s="97">
        <v>300101</v>
      </c>
      <c r="E89" s="31" t="s">
        <v>576</v>
      </c>
      <c r="F89" s="97">
        <v>3</v>
      </c>
      <c r="G89" s="75" t="s">
        <v>174</v>
      </c>
      <c r="H89" s="108">
        <v>1400</v>
      </c>
      <c r="I89" s="109">
        <v>350</v>
      </c>
      <c r="J89" s="109">
        <v>350</v>
      </c>
      <c r="K89" s="109">
        <v>350</v>
      </c>
      <c r="L89" s="110">
        <v>350</v>
      </c>
      <c r="M89" s="108">
        <v>1000</v>
      </c>
      <c r="N89" s="109">
        <v>250</v>
      </c>
      <c r="O89" s="109">
        <v>250</v>
      </c>
      <c r="P89" s="109">
        <v>250</v>
      </c>
      <c r="Q89" s="110">
        <v>250</v>
      </c>
      <c r="R89" s="108">
        <v>0</v>
      </c>
      <c r="S89" s="109">
        <v>0</v>
      </c>
      <c r="T89" s="109">
        <v>0</v>
      </c>
      <c r="U89" s="109">
        <v>0</v>
      </c>
      <c r="V89" s="110">
        <v>0</v>
      </c>
      <c r="W89" s="108">
        <v>0</v>
      </c>
      <c r="X89" s="109">
        <v>0</v>
      </c>
      <c r="Y89" s="109">
        <v>0</v>
      </c>
      <c r="Z89" s="109">
        <v>0</v>
      </c>
      <c r="AA89" s="110">
        <v>0</v>
      </c>
      <c r="AB89" s="108">
        <v>0</v>
      </c>
      <c r="AC89" s="109">
        <v>0</v>
      </c>
      <c r="AD89" s="109">
        <v>0</v>
      </c>
      <c r="AE89" s="109">
        <v>0</v>
      </c>
      <c r="AF89" s="110">
        <v>0</v>
      </c>
      <c r="AG89" s="108">
        <v>0</v>
      </c>
      <c r="AH89" s="109">
        <v>0</v>
      </c>
      <c r="AI89" s="109">
        <v>0</v>
      </c>
      <c r="AJ89" s="109">
        <v>0</v>
      </c>
      <c r="AK89" s="110">
        <v>0</v>
      </c>
      <c r="AL89" s="108">
        <v>0</v>
      </c>
      <c r="AM89" s="109">
        <v>0</v>
      </c>
      <c r="AN89" s="109">
        <v>0</v>
      </c>
      <c r="AO89" s="109">
        <v>0</v>
      </c>
      <c r="AP89" s="110">
        <v>0</v>
      </c>
      <c r="AQ89" s="108">
        <v>3500</v>
      </c>
      <c r="AR89" s="109">
        <v>875</v>
      </c>
      <c r="AS89" s="109">
        <v>875</v>
      </c>
      <c r="AT89" s="109">
        <v>875</v>
      </c>
      <c r="AU89" s="110">
        <v>875</v>
      </c>
      <c r="AV89" s="114">
        <v>7758.3088850135046</v>
      </c>
      <c r="AW89" s="111">
        <v>1939.427221253376</v>
      </c>
      <c r="AX89" s="111">
        <v>1939.427221253376</v>
      </c>
      <c r="AY89" s="111">
        <v>1939.427221253376</v>
      </c>
      <c r="AZ89" s="115">
        <v>1940.0272212533764</v>
      </c>
      <c r="BA89" s="338"/>
      <c r="BB89" s="22"/>
      <c r="BC89" s="24"/>
    </row>
    <row r="90" spans="1:55" ht="24.95" customHeight="1">
      <c r="A90" s="49" t="s">
        <v>9</v>
      </c>
      <c r="B90" s="97">
        <v>2</v>
      </c>
      <c r="C90" s="97">
        <v>507001</v>
      </c>
      <c r="D90" s="97">
        <v>300301</v>
      </c>
      <c r="E90" s="31" t="s">
        <v>667</v>
      </c>
      <c r="F90" s="97">
        <v>3</v>
      </c>
      <c r="G90" s="75" t="s">
        <v>174</v>
      </c>
      <c r="H90" s="108">
        <v>1550</v>
      </c>
      <c r="I90" s="109">
        <v>388</v>
      </c>
      <c r="J90" s="109">
        <v>388</v>
      </c>
      <c r="K90" s="109">
        <v>388</v>
      </c>
      <c r="L90" s="110">
        <v>386</v>
      </c>
      <c r="M90" s="108">
        <v>0</v>
      </c>
      <c r="N90" s="109">
        <v>0</v>
      </c>
      <c r="O90" s="109">
        <v>0</v>
      </c>
      <c r="P90" s="109">
        <v>0</v>
      </c>
      <c r="Q90" s="110">
        <v>0</v>
      </c>
      <c r="R90" s="108">
        <v>0</v>
      </c>
      <c r="S90" s="109">
        <v>0</v>
      </c>
      <c r="T90" s="109">
        <v>0</v>
      </c>
      <c r="U90" s="109">
        <v>0</v>
      </c>
      <c r="V90" s="110">
        <v>0</v>
      </c>
      <c r="W90" s="108">
        <v>0</v>
      </c>
      <c r="X90" s="109">
        <v>0</v>
      </c>
      <c r="Y90" s="109">
        <v>0</v>
      </c>
      <c r="Z90" s="109">
        <v>0</v>
      </c>
      <c r="AA90" s="110">
        <v>0</v>
      </c>
      <c r="AB90" s="108">
        <v>0</v>
      </c>
      <c r="AC90" s="109">
        <v>0</v>
      </c>
      <c r="AD90" s="109">
        <v>0</v>
      </c>
      <c r="AE90" s="109">
        <v>0</v>
      </c>
      <c r="AF90" s="110">
        <v>0</v>
      </c>
      <c r="AG90" s="108">
        <v>0</v>
      </c>
      <c r="AH90" s="109">
        <v>0</v>
      </c>
      <c r="AI90" s="109">
        <v>0</v>
      </c>
      <c r="AJ90" s="109">
        <v>0</v>
      </c>
      <c r="AK90" s="110">
        <v>0</v>
      </c>
      <c r="AL90" s="108">
        <v>0</v>
      </c>
      <c r="AM90" s="109">
        <v>0</v>
      </c>
      <c r="AN90" s="109">
        <v>0</v>
      </c>
      <c r="AO90" s="109">
        <v>0</v>
      </c>
      <c r="AP90" s="110">
        <v>0</v>
      </c>
      <c r="AQ90" s="108">
        <v>200</v>
      </c>
      <c r="AR90" s="109">
        <v>50</v>
      </c>
      <c r="AS90" s="109">
        <v>50</v>
      </c>
      <c r="AT90" s="109">
        <v>50</v>
      </c>
      <c r="AU90" s="110">
        <v>50</v>
      </c>
      <c r="AV90" s="114">
        <v>2793.4986536430838</v>
      </c>
      <c r="AW90" s="111">
        <v>698.7996634107709</v>
      </c>
      <c r="AX90" s="111">
        <v>698.7996634107709</v>
      </c>
      <c r="AY90" s="111">
        <v>698.7996634107709</v>
      </c>
      <c r="AZ90" s="115">
        <v>697.09966341077109</v>
      </c>
      <c r="BA90" s="338"/>
      <c r="BB90" s="22"/>
      <c r="BC90" s="24"/>
    </row>
    <row r="91" spans="1:55" ht="24.95" customHeight="1">
      <c r="A91" s="49" t="s">
        <v>7</v>
      </c>
      <c r="B91" s="97">
        <v>2</v>
      </c>
      <c r="C91" s="97">
        <v>503401</v>
      </c>
      <c r="D91" s="97">
        <v>340101</v>
      </c>
      <c r="E91" s="31" t="s">
        <v>560</v>
      </c>
      <c r="F91" s="97">
        <v>3</v>
      </c>
      <c r="G91" s="75" t="s">
        <v>174</v>
      </c>
      <c r="H91" s="108">
        <v>3175</v>
      </c>
      <c r="I91" s="109">
        <v>794</v>
      </c>
      <c r="J91" s="109">
        <v>794</v>
      </c>
      <c r="K91" s="109">
        <v>794</v>
      </c>
      <c r="L91" s="110">
        <v>793</v>
      </c>
      <c r="M91" s="108">
        <v>3175</v>
      </c>
      <c r="N91" s="109">
        <v>794</v>
      </c>
      <c r="O91" s="109">
        <v>794</v>
      </c>
      <c r="P91" s="109">
        <v>794</v>
      </c>
      <c r="Q91" s="110">
        <v>793</v>
      </c>
      <c r="R91" s="108">
        <v>0</v>
      </c>
      <c r="S91" s="109">
        <v>0</v>
      </c>
      <c r="T91" s="109">
        <v>0</v>
      </c>
      <c r="U91" s="109">
        <v>0</v>
      </c>
      <c r="V91" s="110">
        <v>0</v>
      </c>
      <c r="W91" s="108">
        <v>0</v>
      </c>
      <c r="X91" s="109">
        <v>0</v>
      </c>
      <c r="Y91" s="109">
        <v>0</v>
      </c>
      <c r="Z91" s="109">
        <v>0</v>
      </c>
      <c r="AA91" s="110">
        <v>0</v>
      </c>
      <c r="AB91" s="108">
        <v>0</v>
      </c>
      <c r="AC91" s="109">
        <v>0</v>
      </c>
      <c r="AD91" s="109">
        <v>0</v>
      </c>
      <c r="AE91" s="109">
        <v>0</v>
      </c>
      <c r="AF91" s="110">
        <v>0</v>
      </c>
      <c r="AG91" s="108">
        <v>0</v>
      </c>
      <c r="AH91" s="109">
        <v>0</v>
      </c>
      <c r="AI91" s="109">
        <v>0</v>
      </c>
      <c r="AJ91" s="109">
        <v>0</v>
      </c>
      <c r="AK91" s="110">
        <v>0</v>
      </c>
      <c r="AL91" s="108">
        <v>0</v>
      </c>
      <c r="AM91" s="109">
        <v>0</v>
      </c>
      <c r="AN91" s="109">
        <v>0</v>
      </c>
      <c r="AO91" s="109">
        <v>0</v>
      </c>
      <c r="AP91" s="110">
        <v>0</v>
      </c>
      <c r="AQ91" s="108">
        <v>0</v>
      </c>
      <c r="AR91" s="109">
        <v>0</v>
      </c>
      <c r="AS91" s="109">
        <v>0</v>
      </c>
      <c r="AT91" s="109">
        <v>0</v>
      </c>
      <c r="AU91" s="110">
        <v>0</v>
      </c>
      <c r="AV91" s="114">
        <v>10126.692999999999</v>
      </c>
      <c r="AW91" s="111">
        <v>2532</v>
      </c>
      <c r="AX91" s="111">
        <v>2532</v>
      </c>
      <c r="AY91" s="111">
        <v>2532</v>
      </c>
      <c r="AZ91" s="115">
        <v>2530.6929999999993</v>
      </c>
      <c r="BA91" s="338"/>
      <c r="BB91" s="22"/>
      <c r="BC91" s="24"/>
    </row>
    <row r="92" spans="1:55" ht="24.95" customHeight="1">
      <c r="A92" s="49" t="s">
        <v>10</v>
      </c>
      <c r="B92" s="97">
        <v>2</v>
      </c>
      <c r="C92" s="97">
        <v>503406</v>
      </c>
      <c r="D92" s="97">
        <v>340601</v>
      </c>
      <c r="E92" s="31" t="s">
        <v>688</v>
      </c>
      <c r="F92" s="97">
        <v>3</v>
      </c>
      <c r="G92" s="75" t="s">
        <v>174</v>
      </c>
      <c r="H92" s="108">
        <v>175</v>
      </c>
      <c r="I92" s="109">
        <v>44</v>
      </c>
      <c r="J92" s="109">
        <v>44</v>
      </c>
      <c r="K92" s="109">
        <v>44</v>
      </c>
      <c r="L92" s="110">
        <v>43</v>
      </c>
      <c r="M92" s="108">
        <v>0</v>
      </c>
      <c r="N92" s="109">
        <v>0</v>
      </c>
      <c r="O92" s="109">
        <v>0</v>
      </c>
      <c r="P92" s="109">
        <v>0</v>
      </c>
      <c r="Q92" s="110">
        <v>0</v>
      </c>
      <c r="R92" s="108">
        <v>0</v>
      </c>
      <c r="S92" s="109">
        <v>0</v>
      </c>
      <c r="T92" s="109">
        <v>0</v>
      </c>
      <c r="U92" s="109">
        <v>0</v>
      </c>
      <c r="V92" s="110">
        <v>0</v>
      </c>
      <c r="W92" s="108">
        <v>0</v>
      </c>
      <c r="X92" s="109">
        <v>0</v>
      </c>
      <c r="Y92" s="109">
        <v>0</v>
      </c>
      <c r="Z92" s="109">
        <v>0</v>
      </c>
      <c r="AA92" s="110">
        <v>0</v>
      </c>
      <c r="AB92" s="108">
        <v>0</v>
      </c>
      <c r="AC92" s="109">
        <v>0</v>
      </c>
      <c r="AD92" s="109">
        <v>0</v>
      </c>
      <c r="AE92" s="109">
        <v>0</v>
      </c>
      <c r="AF92" s="110">
        <v>0</v>
      </c>
      <c r="AG92" s="108">
        <v>0</v>
      </c>
      <c r="AH92" s="109">
        <v>0</v>
      </c>
      <c r="AI92" s="109">
        <v>0</v>
      </c>
      <c r="AJ92" s="109">
        <v>0</v>
      </c>
      <c r="AK92" s="110">
        <v>0</v>
      </c>
      <c r="AL92" s="108">
        <v>0</v>
      </c>
      <c r="AM92" s="109">
        <v>0</v>
      </c>
      <c r="AN92" s="109">
        <v>0</v>
      </c>
      <c r="AO92" s="109">
        <v>0</v>
      </c>
      <c r="AP92" s="110">
        <v>0</v>
      </c>
      <c r="AQ92" s="108">
        <v>0</v>
      </c>
      <c r="AR92" s="109">
        <v>0</v>
      </c>
      <c r="AS92" s="109">
        <v>0</v>
      </c>
      <c r="AT92" s="109">
        <v>0</v>
      </c>
      <c r="AU92" s="110">
        <v>0</v>
      </c>
      <c r="AV92" s="114">
        <v>479.75</v>
      </c>
      <c r="AW92" s="111">
        <v>120</v>
      </c>
      <c r="AX92" s="111">
        <v>120</v>
      </c>
      <c r="AY92" s="111">
        <v>120</v>
      </c>
      <c r="AZ92" s="115">
        <v>119.75</v>
      </c>
      <c r="BA92" s="338"/>
      <c r="BB92" s="22"/>
      <c r="BC92" s="24"/>
    </row>
    <row r="93" spans="1:55" ht="24.95" customHeight="1">
      <c r="A93" s="49" t="s">
        <v>10</v>
      </c>
      <c r="B93" s="97">
        <v>2</v>
      </c>
      <c r="C93" s="97">
        <v>505420</v>
      </c>
      <c r="D93" s="97">
        <v>542201</v>
      </c>
      <c r="E93" s="31" t="s">
        <v>372</v>
      </c>
      <c r="F93" s="97">
        <v>3</v>
      </c>
      <c r="G93" s="75" t="s">
        <v>174</v>
      </c>
      <c r="H93" s="108">
        <v>882</v>
      </c>
      <c r="I93" s="109">
        <v>221</v>
      </c>
      <c r="J93" s="109">
        <v>221</v>
      </c>
      <c r="K93" s="109">
        <v>221</v>
      </c>
      <c r="L93" s="110">
        <v>219</v>
      </c>
      <c r="M93" s="108">
        <v>2205</v>
      </c>
      <c r="N93" s="109">
        <v>551</v>
      </c>
      <c r="O93" s="109">
        <v>551</v>
      </c>
      <c r="P93" s="109">
        <v>551</v>
      </c>
      <c r="Q93" s="110">
        <v>552</v>
      </c>
      <c r="R93" s="108">
        <v>0</v>
      </c>
      <c r="S93" s="109">
        <v>0</v>
      </c>
      <c r="T93" s="109">
        <v>0</v>
      </c>
      <c r="U93" s="109">
        <v>0</v>
      </c>
      <c r="V93" s="110">
        <v>0</v>
      </c>
      <c r="W93" s="108">
        <v>0</v>
      </c>
      <c r="X93" s="109">
        <v>0</v>
      </c>
      <c r="Y93" s="109">
        <v>0</v>
      </c>
      <c r="Z93" s="109">
        <v>0</v>
      </c>
      <c r="AA93" s="110">
        <v>0</v>
      </c>
      <c r="AB93" s="108">
        <v>0</v>
      </c>
      <c r="AC93" s="109">
        <v>0</v>
      </c>
      <c r="AD93" s="109">
        <v>0</v>
      </c>
      <c r="AE93" s="109">
        <v>0</v>
      </c>
      <c r="AF93" s="110">
        <v>0</v>
      </c>
      <c r="AG93" s="108">
        <v>0</v>
      </c>
      <c r="AH93" s="109">
        <v>0</v>
      </c>
      <c r="AI93" s="109">
        <v>0</v>
      </c>
      <c r="AJ93" s="109">
        <v>0</v>
      </c>
      <c r="AK93" s="110">
        <v>0</v>
      </c>
      <c r="AL93" s="108">
        <v>0</v>
      </c>
      <c r="AM93" s="109">
        <v>0</v>
      </c>
      <c r="AN93" s="109">
        <v>0</v>
      </c>
      <c r="AO93" s="109">
        <v>0</v>
      </c>
      <c r="AP93" s="110">
        <v>0</v>
      </c>
      <c r="AQ93" s="108">
        <v>0</v>
      </c>
      <c r="AR93" s="109">
        <v>0</v>
      </c>
      <c r="AS93" s="109">
        <v>0</v>
      </c>
      <c r="AT93" s="109">
        <v>0</v>
      </c>
      <c r="AU93" s="110">
        <v>0</v>
      </c>
      <c r="AV93" s="114">
        <v>9088.125</v>
      </c>
      <c r="AW93" s="111">
        <v>2272</v>
      </c>
      <c r="AX93" s="111">
        <v>2272</v>
      </c>
      <c r="AY93" s="111">
        <v>2272</v>
      </c>
      <c r="AZ93" s="115">
        <v>2272.125</v>
      </c>
      <c r="BA93" s="338"/>
      <c r="BB93" s="22"/>
      <c r="BC93" s="24"/>
    </row>
    <row r="94" spans="1:55" ht="24.95" customHeight="1">
      <c r="A94" s="49" t="s">
        <v>10</v>
      </c>
      <c r="B94" s="97">
        <v>2</v>
      </c>
      <c r="C94" s="97">
        <v>509641</v>
      </c>
      <c r="D94" s="97">
        <v>550601</v>
      </c>
      <c r="E94" s="31" t="s">
        <v>390</v>
      </c>
      <c r="F94" s="97">
        <v>3</v>
      </c>
      <c r="G94" s="75" t="s">
        <v>174</v>
      </c>
      <c r="H94" s="108">
        <v>0</v>
      </c>
      <c r="I94" s="109">
        <v>0</v>
      </c>
      <c r="J94" s="109">
        <v>0</v>
      </c>
      <c r="K94" s="109">
        <v>0</v>
      </c>
      <c r="L94" s="110">
        <v>0</v>
      </c>
      <c r="M94" s="108">
        <v>349.44</v>
      </c>
      <c r="N94" s="109">
        <v>87</v>
      </c>
      <c r="O94" s="109">
        <v>87</v>
      </c>
      <c r="P94" s="109">
        <v>87</v>
      </c>
      <c r="Q94" s="110">
        <v>88.44</v>
      </c>
      <c r="R94" s="108">
        <v>0</v>
      </c>
      <c r="S94" s="109">
        <v>0</v>
      </c>
      <c r="T94" s="109">
        <v>0</v>
      </c>
      <c r="U94" s="109">
        <v>0</v>
      </c>
      <c r="V94" s="110">
        <v>0</v>
      </c>
      <c r="W94" s="108">
        <v>0</v>
      </c>
      <c r="X94" s="109">
        <v>0</v>
      </c>
      <c r="Y94" s="109">
        <v>0</v>
      </c>
      <c r="Z94" s="109">
        <v>0</v>
      </c>
      <c r="AA94" s="110">
        <v>0</v>
      </c>
      <c r="AB94" s="108">
        <v>0</v>
      </c>
      <c r="AC94" s="109">
        <v>0</v>
      </c>
      <c r="AD94" s="109">
        <v>0</v>
      </c>
      <c r="AE94" s="109">
        <v>0</v>
      </c>
      <c r="AF94" s="110">
        <v>0</v>
      </c>
      <c r="AG94" s="108">
        <v>0</v>
      </c>
      <c r="AH94" s="109">
        <v>0</v>
      </c>
      <c r="AI94" s="109">
        <v>0</v>
      </c>
      <c r="AJ94" s="109">
        <v>0</v>
      </c>
      <c r="AK94" s="110">
        <v>0</v>
      </c>
      <c r="AL94" s="108">
        <v>0</v>
      </c>
      <c r="AM94" s="109">
        <v>0</v>
      </c>
      <c r="AN94" s="109">
        <v>0</v>
      </c>
      <c r="AO94" s="109">
        <v>0</v>
      </c>
      <c r="AP94" s="110">
        <v>0</v>
      </c>
      <c r="AQ94" s="108">
        <v>0</v>
      </c>
      <c r="AR94" s="109">
        <v>0</v>
      </c>
      <c r="AS94" s="109">
        <v>0</v>
      </c>
      <c r="AT94" s="109">
        <v>0</v>
      </c>
      <c r="AU94" s="110">
        <v>0</v>
      </c>
      <c r="AV94" s="114">
        <v>876.34559999999999</v>
      </c>
      <c r="AW94" s="111">
        <v>219</v>
      </c>
      <c r="AX94" s="111">
        <v>219</v>
      </c>
      <c r="AY94" s="111">
        <v>219</v>
      </c>
      <c r="AZ94" s="115">
        <v>219.34559999999999</v>
      </c>
      <c r="BA94" s="338"/>
      <c r="BB94" s="22"/>
      <c r="BC94" s="24"/>
    </row>
    <row r="95" spans="1:55" ht="25.5" customHeight="1">
      <c r="A95" s="49" t="s">
        <v>10</v>
      </c>
      <c r="B95" s="97">
        <v>2</v>
      </c>
      <c r="C95" s="97">
        <v>505506</v>
      </c>
      <c r="D95" s="97">
        <v>550801</v>
      </c>
      <c r="E95" s="31" t="s">
        <v>389</v>
      </c>
      <c r="F95" s="97">
        <v>3</v>
      </c>
      <c r="G95" s="75" t="s">
        <v>174</v>
      </c>
      <c r="H95" s="108">
        <v>0</v>
      </c>
      <c r="I95" s="109">
        <v>0</v>
      </c>
      <c r="J95" s="109">
        <v>0</v>
      </c>
      <c r="K95" s="109">
        <v>0</v>
      </c>
      <c r="L95" s="110">
        <v>0</v>
      </c>
      <c r="M95" s="108">
        <v>470.08</v>
      </c>
      <c r="N95" s="109">
        <v>118</v>
      </c>
      <c r="O95" s="109">
        <v>118</v>
      </c>
      <c r="P95" s="109">
        <v>118</v>
      </c>
      <c r="Q95" s="110">
        <v>116.07999999999998</v>
      </c>
      <c r="R95" s="108">
        <v>0</v>
      </c>
      <c r="S95" s="109">
        <v>0</v>
      </c>
      <c r="T95" s="109">
        <v>0</v>
      </c>
      <c r="U95" s="109">
        <v>0</v>
      </c>
      <c r="V95" s="110">
        <v>0</v>
      </c>
      <c r="W95" s="108">
        <v>0</v>
      </c>
      <c r="X95" s="109">
        <v>0</v>
      </c>
      <c r="Y95" s="109">
        <v>0</v>
      </c>
      <c r="Z95" s="109">
        <v>0</v>
      </c>
      <c r="AA95" s="110">
        <v>0</v>
      </c>
      <c r="AB95" s="108">
        <v>0</v>
      </c>
      <c r="AC95" s="109">
        <v>0</v>
      </c>
      <c r="AD95" s="109">
        <v>0</v>
      </c>
      <c r="AE95" s="109">
        <v>0</v>
      </c>
      <c r="AF95" s="110">
        <v>0</v>
      </c>
      <c r="AG95" s="108">
        <v>0</v>
      </c>
      <c r="AH95" s="109">
        <v>0</v>
      </c>
      <c r="AI95" s="109">
        <v>0</v>
      </c>
      <c r="AJ95" s="109">
        <v>0</v>
      </c>
      <c r="AK95" s="110">
        <v>0</v>
      </c>
      <c r="AL95" s="108">
        <v>0</v>
      </c>
      <c r="AM95" s="109">
        <v>0</v>
      </c>
      <c r="AN95" s="109">
        <v>0</v>
      </c>
      <c r="AO95" s="109">
        <v>0</v>
      </c>
      <c r="AP95" s="110">
        <v>0</v>
      </c>
      <c r="AQ95" s="108">
        <v>0</v>
      </c>
      <c r="AR95" s="109">
        <v>0</v>
      </c>
      <c r="AS95" s="109">
        <v>0</v>
      </c>
      <c r="AT95" s="109">
        <v>0</v>
      </c>
      <c r="AU95" s="110">
        <v>0</v>
      </c>
      <c r="AV95" s="114">
        <v>1550.6191999999999</v>
      </c>
      <c r="AW95" s="111">
        <v>388</v>
      </c>
      <c r="AX95" s="111">
        <v>388</v>
      </c>
      <c r="AY95" s="111">
        <v>388</v>
      </c>
      <c r="AZ95" s="115">
        <v>386.61919999999986</v>
      </c>
      <c r="BA95" s="338"/>
      <c r="BB95" s="22"/>
      <c r="BC95" s="24"/>
    </row>
    <row r="96" spans="1:55" ht="25.5" customHeight="1">
      <c r="A96" s="49" t="s">
        <v>7</v>
      </c>
      <c r="B96" s="97">
        <v>2</v>
      </c>
      <c r="C96" s="97">
        <v>500308</v>
      </c>
      <c r="D96" s="364">
        <v>30101</v>
      </c>
      <c r="E96" s="31" t="s">
        <v>572</v>
      </c>
      <c r="F96" s="97">
        <v>3</v>
      </c>
      <c r="G96" s="75" t="s">
        <v>174</v>
      </c>
      <c r="H96" s="108">
        <v>610</v>
      </c>
      <c r="I96" s="109">
        <v>0</v>
      </c>
      <c r="J96" s="109">
        <v>0</v>
      </c>
      <c r="K96" s="109">
        <v>120</v>
      </c>
      <c r="L96" s="110">
        <v>490</v>
      </c>
      <c r="M96" s="108">
        <v>0</v>
      </c>
      <c r="N96" s="109">
        <v>0</v>
      </c>
      <c r="O96" s="109">
        <v>0</v>
      </c>
      <c r="P96" s="109">
        <v>0</v>
      </c>
      <c r="Q96" s="110">
        <v>0</v>
      </c>
      <c r="R96" s="108">
        <v>0</v>
      </c>
      <c r="S96" s="109">
        <v>0</v>
      </c>
      <c r="T96" s="109">
        <v>0</v>
      </c>
      <c r="U96" s="109">
        <v>0</v>
      </c>
      <c r="V96" s="110">
        <v>0</v>
      </c>
      <c r="W96" s="108">
        <v>0</v>
      </c>
      <c r="X96" s="109">
        <v>0</v>
      </c>
      <c r="Y96" s="109">
        <v>0</v>
      </c>
      <c r="Z96" s="109">
        <v>0</v>
      </c>
      <c r="AA96" s="110">
        <v>0</v>
      </c>
      <c r="AB96" s="108">
        <v>0</v>
      </c>
      <c r="AC96" s="109">
        <v>0</v>
      </c>
      <c r="AD96" s="109">
        <v>0</v>
      </c>
      <c r="AE96" s="109">
        <v>0</v>
      </c>
      <c r="AF96" s="110">
        <v>0</v>
      </c>
      <c r="AG96" s="108">
        <v>0</v>
      </c>
      <c r="AH96" s="109">
        <v>0</v>
      </c>
      <c r="AI96" s="109">
        <v>0</v>
      </c>
      <c r="AJ96" s="109">
        <v>0</v>
      </c>
      <c r="AK96" s="110">
        <v>0</v>
      </c>
      <c r="AL96" s="108">
        <v>0</v>
      </c>
      <c r="AM96" s="109">
        <v>0</v>
      </c>
      <c r="AN96" s="109">
        <v>0</v>
      </c>
      <c r="AO96" s="109">
        <v>0</v>
      </c>
      <c r="AP96" s="110">
        <v>0</v>
      </c>
      <c r="AQ96" s="108">
        <v>0</v>
      </c>
      <c r="AR96" s="109">
        <v>0</v>
      </c>
      <c r="AS96" s="109">
        <v>0</v>
      </c>
      <c r="AT96" s="109">
        <v>0</v>
      </c>
      <c r="AU96" s="110">
        <v>0</v>
      </c>
      <c r="AV96" s="114">
        <v>1844.6399999999999</v>
      </c>
      <c r="AW96" s="111">
        <v>0</v>
      </c>
      <c r="AX96" s="111">
        <v>0</v>
      </c>
      <c r="AY96" s="111">
        <v>362.88</v>
      </c>
      <c r="AZ96" s="115">
        <v>1481.76</v>
      </c>
      <c r="BA96" s="338"/>
      <c r="BB96" s="22"/>
      <c r="BC96" s="24"/>
    </row>
    <row r="97" spans="1:55" ht="24.95" customHeight="1">
      <c r="A97" s="49" t="s">
        <v>7</v>
      </c>
      <c r="B97" s="97">
        <v>6</v>
      </c>
      <c r="C97" s="97">
        <v>502701</v>
      </c>
      <c r="D97" s="97">
        <v>270101</v>
      </c>
      <c r="E97" s="31" t="s">
        <v>521</v>
      </c>
      <c r="F97" s="97">
        <v>3</v>
      </c>
      <c r="G97" s="75" t="s">
        <v>174</v>
      </c>
      <c r="H97" s="108">
        <v>1556.1</v>
      </c>
      <c r="I97" s="109">
        <v>389</v>
      </c>
      <c r="J97" s="109">
        <v>389</v>
      </c>
      <c r="K97" s="109">
        <v>389</v>
      </c>
      <c r="L97" s="110">
        <v>389.09999999999991</v>
      </c>
      <c r="M97" s="108">
        <v>0</v>
      </c>
      <c r="N97" s="109">
        <v>0</v>
      </c>
      <c r="O97" s="109">
        <v>0</v>
      </c>
      <c r="P97" s="109">
        <v>0</v>
      </c>
      <c r="Q97" s="110">
        <v>0</v>
      </c>
      <c r="R97" s="108">
        <v>0</v>
      </c>
      <c r="S97" s="109">
        <v>0</v>
      </c>
      <c r="T97" s="109">
        <v>0</v>
      </c>
      <c r="U97" s="109">
        <v>0</v>
      </c>
      <c r="V97" s="110">
        <v>0</v>
      </c>
      <c r="W97" s="108">
        <v>0</v>
      </c>
      <c r="X97" s="109">
        <v>0</v>
      </c>
      <c r="Y97" s="109">
        <v>0</v>
      </c>
      <c r="Z97" s="109">
        <v>0</v>
      </c>
      <c r="AA97" s="110">
        <v>0</v>
      </c>
      <c r="AB97" s="108">
        <v>0</v>
      </c>
      <c r="AC97" s="109">
        <v>0</v>
      </c>
      <c r="AD97" s="109">
        <v>0</v>
      </c>
      <c r="AE97" s="109">
        <v>0</v>
      </c>
      <c r="AF97" s="110">
        <v>0</v>
      </c>
      <c r="AG97" s="108">
        <v>0</v>
      </c>
      <c r="AH97" s="109">
        <v>0</v>
      </c>
      <c r="AI97" s="109">
        <v>0</v>
      </c>
      <c r="AJ97" s="109">
        <v>0</v>
      </c>
      <c r="AK97" s="110">
        <v>0</v>
      </c>
      <c r="AL97" s="108">
        <v>0</v>
      </c>
      <c r="AM97" s="109">
        <v>0</v>
      </c>
      <c r="AN97" s="109">
        <v>0</v>
      </c>
      <c r="AO97" s="109">
        <v>0</v>
      </c>
      <c r="AP97" s="110">
        <v>0</v>
      </c>
      <c r="AQ97" s="108">
        <v>0</v>
      </c>
      <c r="AR97" s="109">
        <v>0</v>
      </c>
      <c r="AS97" s="109">
        <v>0</v>
      </c>
      <c r="AT97" s="109">
        <v>0</v>
      </c>
      <c r="AU97" s="110">
        <v>0</v>
      </c>
      <c r="AV97" s="114">
        <v>2857.9965999999995</v>
      </c>
      <c r="AW97" s="111">
        <v>714</v>
      </c>
      <c r="AX97" s="111">
        <v>714</v>
      </c>
      <c r="AY97" s="111">
        <v>714</v>
      </c>
      <c r="AZ97" s="115">
        <v>715.99659999999949</v>
      </c>
      <c r="BA97" s="338"/>
      <c r="BB97" s="22"/>
      <c r="BC97" s="24"/>
    </row>
    <row r="98" spans="1:55" ht="24.95" customHeight="1">
      <c r="A98" s="49" t="s">
        <v>7</v>
      </c>
      <c r="B98" s="97">
        <v>6</v>
      </c>
      <c r="C98" s="97">
        <v>502901</v>
      </c>
      <c r="D98" s="97">
        <v>290101</v>
      </c>
      <c r="E98" s="31" t="s">
        <v>519</v>
      </c>
      <c r="F98" s="97">
        <v>3</v>
      </c>
      <c r="G98" s="75" t="s">
        <v>174</v>
      </c>
      <c r="H98" s="108">
        <v>1408.1</v>
      </c>
      <c r="I98" s="109">
        <v>301</v>
      </c>
      <c r="J98" s="109">
        <v>329</v>
      </c>
      <c r="K98" s="109">
        <v>389</v>
      </c>
      <c r="L98" s="110">
        <v>389.09999999999991</v>
      </c>
      <c r="M98" s="108">
        <v>111</v>
      </c>
      <c r="N98" s="109">
        <v>0</v>
      </c>
      <c r="O98" s="109">
        <v>16</v>
      </c>
      <c r="P98" s="109">
        <v>47</v>
      </c>
      <c r="Q98" s="110">
        <v>48</v>
      </c>
      <c r="R98" s="108">
        <v>0</v>
      </c>
      <c r="S98" s="109">
        <v>0</v>
      </c>
      <c r="T98" s="109">
        <v>0</v>
      </c>
      <c r="U98" s="109">
        <v>0</v>
      </c>
      <c r="V98" s="110">
        <v>0</v>
      </c>
      <c r="W98" s="108">
        <v>0</v>
      </c>
      <c r="X98" s="109">
        <v>0</v>
      </c>
      <c r="Y98" s="109">
        <v>0</v>
      </c>
      <c r="Z98" s="109">
        <v>0</v>
      </c>
      <c r="AA98" s="110">
        <v>0</v>
      </c>
      <c r="AB98" s="108">
        <v>0</v>
      </c>
      <c r="AC98" s="109">
        <v>0</v>
      </c>
      <c r="AD98" s="109">
        <v>0</v>
      </c>
      <c r="AE98" s="109">
        <v>0</v>
      </c>
      <c r="AF98" s="110">
        <v>0</v>
      </c>
      <c r="AG98" s="108">
        <v>0</v>
      </c>
      <c r="AH98" s="109">
        <v>0</v>
      </c>
      <c r="AI98" s="109">
        <v>0</v>
      </c>
      <c r="AJ98" s="109">
        <v>0</v>
      </c>
      <c r="AK98" s="110">
        <v>0</v>
      </c>
      <c r="AL98" s="108">
        <v>0</v>
      </c>
      <c r="AM98" s="109">
        <v>0</v>
      </c>
      <c r="AN98" s="109">
        <v>0</v>
      </c>
      <c r="AO98" s="109">
        <v>0</v>
      </c>
      <c r="AP98" s="110">
        <v>0</v>
      </c>
      <c r="AQ98" s="108">
        <v>0</v>
      </c>
      <c r="AR98" s="109">
        <v>0</v>
      </c>
      <c r="AS98" s="109">
        <v>0</v>
      </c>
      <c r="AT98" s="109">
        <v>0</v>
      </c>
      <c r="AU98" s="110">
        <v>0</v>
      </c>
      <c r="AV98" s="114">
        <v>3094.5796</v>
      </c>
      <c r="AW98" s="111">
        <v>507.88799999999998</v>
      </c>
      <c r="AX98" s="111">
        <v>656.96</v>
      </c>
      <c r="AY98" s="111">
        <v>963.17499999999995</v>
      </c>
      <c r="AZ98" s="115">
        <v>966.55659999999966</v>
      </c>
      <c r="BA98" s="338"/>
      <c r="BB98" s="22"/>
      <c r="BC98" s="24"/>
    </row>
    <row r="99" spans="1:55" ht="24.95" customHeight="1">
      <c r="A99" s="49" t="s">
        <v>7</v>
      </c>
      <c r="B99" s="97">
        <v>6</v>
      </c>
      <c r="C99" s="97">
        <v>502905</v>
      </c>
      <c r="D99" s="97">
        <v>290601</v>
      </c>
      <c r="E99" s="31" t="s">
        <v>780</v>
      </c>
      <c r="F99" s="97">
        <v>3</v>
      </c>
      <c r="G99" s="75" t="s">
        <v>174</v>
      </c>
      <c r="H99" s="108">
        <v>1556.1</v>
      </c>
      <c r="I99" s="109">
        <v>389</v>
      </c>
      <c r="J99" s="109">
        <v>389</v>
      </c>
      <c r="K99" s="109">
        <v>389</v>
      </c>
      <c r="L99" s="110">
        <v>389.09999999999991</v>
      </c>
      <c r="M99" s="108">
        <v>0</v>
      </c>
      <c r="N99" s="109">
        <v>0</v>
      </c>
      <c r="O99" s="109">
        <v>0</v>
      </c>
      <c r="P99" s="109">
        <v>0</v>
      </c>
      <c r="Q99" s="110">
        <v>0</v>
      </c>
      <c r="R99" s="108">
        <v>0</v>
      </c>
      <c r="S99" s="109">
        <v>0</v>
      </c>
      <c r="T99" s="109">
        <v>0</v>
      </c>
      <c r="U99" s="109">
        <v>0</v>
      </c>
      <c r="V99" s="110">
        <v>0</v>
      </c>
      <c r="W99" s="108">
        <v>0</v>
      </c>
      <c r="X99" s="109">
        <v>0</v>
      </c>
      <c r="Y99" s="109">
        <v>0</v>
      </c>
      <c r="Z99" s="109">
        <v>0</v>
      </c>
      <c r="AA99" s="110">
        <v>0</v>
      </c>
      <c r="AB99" s="108">
        <v>0</v>
      </c>
      <c r="AC99" s="109">
        <v>0</v>
      </c>
      <c r="AD99" s="109">
        <v>0</v>
      </c>
      <c r="AE99" s="109">
        <v>0</v>
      </c>
      <c r="AF99" s="110">
        <v>0</v>
      </c>
      <c r="AG99" s="108">
        <v>0</v>
      </c>
      <c r="AH99" s="109">
        <v>0</v>
      </c>
      <c r="AI99" s="109">
        <v>0</v>
      </c>
      <c r="AJ99" s="109">
        <v>0</v>
      </c>
      <c r="AK99" s="110">
        <v>0</v>
      </c>
      <c r="AL99" s="108">
        <v>0</v>
      </c>
      <c r="AM99" s="109">
        <v>0</v>
      </c>
      <c r="AN99" s="109">
        <v>0</v>
      </c>
      <c r="AO99" s="109">
        <v>0</v>
      </c>
      <c r="AP99" s="110">
        <v>0</v>
      </c>
      <c r="AQ99" s="108">
        <v>0</v>
      </c>
      <c r="AR99" s="109">
        <v>0</v>
      </c>
      <c r="AS99" s="109">
        <v>0</v>
      </c>
      <c r="AT99" s="109">
        <v>0</v>
      </c>
      <c r="AU99" s="110">
        <v>0</v>
      </c>
      <c r="AV99" s="114">
        <v>4163.4766</v>
      </c>
      <c r="AW99" s="111">
        <v>1041</v>
      </c>
      <c r="AX99" s="111">
        <v>1041</v>
      </c>
      <c r="AY99" s="111">
        <v>1041</v>
      </c>
      <c r="AZ99" s="115">
        <v>1040.4766</v>
      </c>
      <c r="BA99" s="338"/>
      <c r="BB99" s="22"/>
      <c r="BC99" s="24"/>
    </row>
    <row r="100" spans="1:55" ht="24.95" customHeight="1">
      <c r="A100" s="49" t="s">
        <v>7</v>
      </c>
      <c r="B100" s="97">
        <v>6</v>
      </c>
      <c r="C100" s="97">
        <v>502910</v>
      </c>
      <c r="D100" s="97">
        <v>291201</v>
      </c>
      <c r="E100" s="31" t="s">
        <v>579</v>
      </c>
      <c r="F100" s="97">
        <v>3</v>
      </c>
      <c r="G100" s="75" t="s">
        <v>174</v>
      </c>
      <c r="H100" s="108">
        <v>0</v>
      </c>
      <c r="I100" s="109">
        <v>0</v>
      </c>
      <c r="J100" s="109">
        <v>0</v>
      </c>
      <c r="K100" s="109">
        <v>0</v>
      </c>
      <c r="L100" s="110">
        <v>0</v>
      </c>
      <c r="M100" s="108">
        <v>1556</v>
      </c>
      <c r="N100" s="109">
        <v>389</v>
      </c>
      <c r="O100" s="109">
        <v>389</v>
      </c>
      <c r="P100" s="109">
        <v>389</v>
      </c>
      <c r="Q100" s="110">
        <v>389</v>
      </c>
      <c r="R100" s="108">
        <v>0</v>
      </c>
      <c r="S100" s="109">
        <v>0</v>
      </c>
      <c r="T100" s="109">
        <v>0</v>
      </c>
      <c r="U100" s="109">
        <v>0</v>
      </c>
      <c r="V100" s="110">
        <v>0</v>
      </c>
      <c r="W100" s="108">
        <v>0</v>
      </c>
      <c r="X100" s="109">
        <v>0</v>
      </c>
      <c r="Y100" s="109">
        <v>0</v>
      </c>
      <c r="Z100" s="109">
        <v>0</v>
      </c>
      <c r="AA100" s="110">
        <v>0</v>
      </c>
      <c r="AB100" s="108">
        <v>0</v>
      </c>
      <c r="AC100" s="109">
        <v>0</v>
      </c>
      <c r="AD100" s="109">
        <v>0</v>
      </c>
      <c r="AE100" s="109">
        <v>0</v>
      </c>
      <c r="AF100" s="110">
        <v>0</v>
      </c>
      <c r="AG100" s="108">
        <v>0</v>
      </c>
      <c r="AH100" s="109">
        <v>0</v>
      </c>
      <c r="AI100" s="109">
        <v>0</v>
      </c>
      <c r="AJ100" s="109">
        <v>0</v>
      </c>
      <c r="AK100" s="110">
        <v>0</v>
      </c>
      <c r="AL100" s="108">
        <v>0</v>
      </c>
      <c r="AM100" s="109">
        <v>0</v>
      </c>
      <c r="AN100" s="109">
        <v>0</v>
      </c>
      <c r="AO100" s="109">
        <v>0</v>
      </c>
      <c r="AP100" s="110">
        <v>0</v>
      </c>
      <c r="AQ100" s="108">
        <v>4500</v>
      </c>
      <c r="AR100" s="109">
        <v>1125</v>
      </c>
      <c r="AS100" s="109">
        <v>1125</v>
      </c>
      <c r="AT100" s="109">
        <v>1125</v>
      </c>
      <c r="AU100" s="110">
        <v>1125</v>
      </c>
      <c r="AV100" s="114">
        <v>7915.9194916960241</v>
      </c>
      <c r="AW100" s="111">
        <v>1978.4948729240059</v>
      </c>
      <c r="AX100" s="111">
        <v>1978.4948729240059</v>
      </c>
      <c r="AY100" s="111">
        <v>1978.4948729240059</v>
      </c>
      <c r="AZ100" s="115">
        <v>1980.434872924006</v>
      </c>
      <c r="BA100" s="338"/>
      <c r="BB100" s="22"/>
      <c r="BC100" s="24"/>
    </row>
    <row r="101" spans="1:55" ht="24.95" customHeight="1">
      <c r="A101" s="49" t="s">
        <v>7</v>
      </c>
      <c r="B101" s="97">
        <v>6</v>
      </c>
      <c r="C101" s="97">
        <v>504002</v>
      </c>
      <c r="D101" s="97">
        <v>400201</v>
      </c>
      <c r="E101" s="31" t="s">
        <v>513</v>
      </c>
      <c r="F101" s="97">
        <v>3</v>
      </c>
      <c r="G101" s="75" t="s">
        <v>174</v>
      </c>
      <c r="H101" s="108">
        <v>1556.1</v>
      </c>
      <c r="I101" s="109">
        <v>389</v>
      </c>
      <c r="J101" s="109">
        <v>389</v>
      </c>
      <c r="K101" s="109">
        <v>389</v>
      </c>
      <c r="L101" s="110">
        <v>389.09999999999991</v>
      </c>
      <c r="M101" s="108">
        <v>0</v>
      </c>
      <c r="N101" s="109">
        <v>0</v>
      </c>
      <c r="O101" s="109">
        <v>0</v>
      </c>
      <c r="P101" s="109">
        <v>0</v>
      </c>
      <c r="Q101" s="110">
        <v>0</v>
      </c>
      <c r="R101" s="108">
        <v>0</v>
      </c>
      <c r="S101" s="109">
        <v>0</v>
      </c>
      <c r="T101" s="109">
        <v>0</v>
      </c>
      <c r="U101" s="109">
        <v>0</v>
      </c>
      <c r="V101" s="110">
        <v>0</v>
      </c>
      <c r="W101" s="108">
        <v>0</v>
      </c>
      <c r="X101" s="109">
        <v>0</v>
      </c>
      <c r="Y101" s="109">
        <v>0</v>
      </c>
      <c r="Z101" s="109">
        <v>0</v>
      </c>
      <c r="AA101" s="110">
        <v>0</v>
      </c>
      <c r="AB101" s="108">
        <v>0</v>
      </c>
      <c r="AC101" s="109">
        <v>0</v>
      </c>
      <c r="AD101" s="109">
        <v>0</v>
      </c>
      <c r="AE101" s="109">
        <v>0</v>
      </c>
      <c r="AF101" s="110">
        <v>0</v>
      </c>
      <c r="AG101" s="108">
        <v>0</v>
      </c>
      <c r="AH101" s="109">
        <v>0</v>
      </c>
      <c r="AI101" s="109">
        <v>0</v>
      </c>
      <c r="AJ101" s="109">
        <v>0</v>
      </c>
      <c r="AK101" s="110">
        <v>0</v>
      </c>
      <c r="AL101" s="108">
        <v>0</v>
      </c>
      <c r="AM101" s="109">
        <v>0</v>
      </c>
      <c r="AN101" s="109">
        <v>0</v>
      </c>
      <c r="AO101" s="109">
        <v>0</v>
      </c>
      <c r="AP101" s="110">
        <v>0</v>
      </c>
      <c r="AQ101" s="108">
        <v>0</v>
      </c>
      <c r="AR101" s="109">
        <v>0</v>
      </c>
      <c r="AS101" s="109">
        <v>0</v>
      </c>
      <c r="AT101" s="109">
        <v>0</v>
      </c>
      <c r="AU101" s="110">
        <v>0</v>
      </c>
      <c r="AV101" s="114">
        <v>2276.4645999999998</v>
      </c>
      <c r="AW101" s="111">
        <v>569</v>
      </c>
      <c r="AX101" s="111">
        <v>569</v>
      </c>
      <c r="AY101" s="111">
        <v>569</v>
      </c>
      <c r="AZ101" s="115">
        <v>569.46459999999979</v>
      </c>
      <c r="BA101" s="338"/>
      <c r="BB101" s="22"/>
      <c r="BC101" s="24"/>
    </row>
    <row r="102" spans="1:55" ht="24.95" customHeight="1">
      <c r="A102" s="49" t="s">
        <v>10</v>
      </c>
      <c r="B102" s="97">
        <v>2</v>
      </c>
      <c r="C102" s="97"/>
      <c r="D102" s="97">
        <v>11501</v>
      </c>
      <c r="E102" s="31" t="s">
        <v>281</v>
      </c>
      <c r="F102" s="97">
        <v>3</v>
      </c>
      <c r="G102" s="75" t="s">
        <v>174</v>
      </c>
      <c r="H102" s="108">
        <v>2096</v>
      </c>
      <c r="I102" s="109">
        <v>0</v>
      </c>
      <c r="J102" s="109">
        <v>699</v>
      </c>
      <c r="K102" s="109">
        <v>699</v>
      </c>
      <c r="L102" s="110">
        <v>698</v>
      </c>
      <c r="M102" s="108">
        <v>3600</v>
      </c>
      <c r="N102" s="109">
        <v>0</v>
      </c>
      <c r="O102" s="109">
        <v>1200</v>
      </c>
      <c r="P102" s="109">
        <v>1200</v>
      </c>
      <c r="Q102" s="110">
        <v>1200</v>
      </c>
      <c r="R102" s="108">
        <v>7600</v>
      </c>
      <c r="S102" s="109">
        <v>0</v>
      </c>
      <c r="T102" s="109">
        <v>2533</v>
      </c>
      <c r="U102" s="109">
        <v>2533</v>
      </c>
      <c r="V102" s="110">
        <v>2534</v>
      </c>
      <c r="W102" s="108">
        <v>4000</v>
      </c>
      <c r="X102" s="109">
        <v>1000</v>
      </c>
      <c r="Y102" s="109">
        <v>1000</v>
      </c>
      <c r="Z102" s="109">
        <v>1000</v>
      </c>
      <c r="AA102" s="110">
        <v>1000</v>
      </c>
      <c r="AB102" s="108">
        <v>0</v>
      </c>
      <c r="AC102" s="109">
        <v>0</v>
      </c>
      <c r="AD102" s="109">
        <v>0</v>
      </c>
      <c r="AE102" s="109">
        <v>0</v>
      </c>
      <c r="AF102" s="110">
        <v>0</v>
      </c>
      <c r="AG102" s="108">
        <v>0</v>
      </c>
      <c r="AH102" s="109">
        <v>0</v>
      </c>
      <c r="AI102" s="109">
        <v>0</v>
      </c>
      <c r="AJ102" s="109">
        <v>0</v>
      </c>
      <c r="AK102" s="110">
        <v>0</v>
      </c>
      <c r="AL102" s="108">
        <v>0</v>
      </c>
      <c r="AM102" s="109">
        <v>0</v>
      </c>
      <c r="AN102" s="109">
        <v>0</v>
      </c>
      <c r="AO102" s="109">
        <v>0</v>
      </c>
      <c r="AP102" s="110">
        <v>0</v>
      </c>
      <c r="AQ102" s="108">
        <v>0</v>
      </c>
      <c r="AR102" s="109">
        <v>0</v>
      </c>
      <c r="AS102" s="109">
        <v>0</v>
      </c>
      <c r="AT102" s="109">
        <v>0</v>
      </c>
      <c r="AU102" s="110">
        <v>0</v>
      </c>
      <c r="AV102" s="114">
        <v>212616.416</v>
      </c>
      <c r="AW102" s="111">
        <v>0</v>
      </c>
      <c r="AX102" s="111">
        <v>70865.569000000003</v>
      </c>
      <c r="AY102" s="111">
        <v>70865.569000000003</v>
      </c>
      <c r="AZ102" s="115">
        <v>70885.277999999991</v>
      </c>
      <c r="BA102" s="338"/>
      <c r="BB102" s="22"/>
      <c r="BC102" s="24"/>
    </row>
    <row r="103" spans="1:55" ht="24.95" customHeight="1">
      <c r="A103" s="49" t="s">
        <v>10</v>
      </c>
      <c r="B103" s="97">
        <v>5</v>
      </c>
      <c r="C103" s="97"/>
      <c r="D103" s="97">
        <v>362501</v>
      </c>
      <c r="E103" s="31" t="s">
        <v>282</v>
      </c>
      <c r="F103" s="97">
        <v>3</v>
      </c>
      <c r="G103" s="75" t="s">
        <v>174</v>
      </c>
      <c r="H103" s="108">
        <v>2000</v>
      </c>
      <c r="I103" s="109">
        <v>0</v>
      </c>
      <c r="J103" s="109">
        <v>667</v>
      </c>
      <c r="K103" s="109">
        <v>667</v>
      </c>
      <c r="L103" s="110">
        <v>666</v>
      </c>
      <c r="M103" s="108">
        <v>3600</v>
      </c>
      <c r="N103" s="109">
        <v>0</v>
      </c>
      <c r="O103" s="109">
        <v>1200</v>
      </c>
      <c r="P103" s="109">
        <v>1200</v>
      </c>
      <c r="Q103" s="110">
        <v>1200</v>
      </c>
      <c r="R103" s="108">
        <v>2000</v>
      </c>
      <c r="S103" s="109">
        <v>0</v>
      </c>
      <c r="T103" s="109">
        <v>667</v>
      </c>
      <c r="U103" s="109">
        <v>667</v>
      </c>
      <c r="V103" s="110">
        <v>666</v>
      </c>
      <c r="W103" s="108">
        <v>4000</v>
      </c>
      <c r="X103" s="109">
        <v>1000</v>
      </c>
      <c r="Y103" s="109">
        <v>1000</v>
      </c>
      <c r="Z103" s="109">
        <v>1000</v>
      </c>
      <c r="AA103" s="110">
        <v>1000</v>
      </c>
      <c r="AB103" s="108">
        <v>0</v>
      </c>
      <c r="AC103" s="109">
        <v>0</v>
      </c>
      <c r="AD103" s="109">
        <v>0</v>
      </c>
      <c r="AE103" s="109">
        <v>0</v>
      </c>
      <c r="AF103" s="110">
        <v>0</v>
      </c>
      <c r="AG103" s="108">
        <v>0</v>
      </c>
      <c r="AH103" s="109">
        <v>0</v>
      </c>
      <c r="AI103" s="109">
        <v>0</v>
      </c>
      <c r="AJ103" s="109">
        <v>0</v>
      </c>
      <c r="AK103" s="110">
        <v>0</v>
      </c>
      <c r="AL103" s="108">
        <v>0</v>
      </c>
      <c r="AM103" s="109">
        <v>0</v>
      </c>
      <c r="AN103" s="109">
        <v>0</v>
      </c>
      <c r="AO103" s="109">
        <v>0</v>
      </c>
      <c r="AP103" s="110">
        <v>0</v>
      </c>
      <c r="AQ103" s="108">
        <v>0</v>
      </c>
      <c r="AR103" s="109">
        <v>0</v>
      </c>
      <c r="AS103" s="109">
        <v>0</v>
      </c>
      <c r="AT103" s="109">
        <v>0</v>
      </c>
      <c r="AU103" s="110">
        <v>0</v>
      </c>
      <c r="AV103" s="114">
        <v>74134.399999999994</v>
      </c>
      <c r="AW103" s="111">
        <v>0</v>
      </c>
      <c r="AX103" s="111">
        <v>24721.370999999999</v>
      </c>
      <c r="AY103" s="111">
        <v>24721.370999999999</v>
      </c>
      <c r="AZ103" s="115">
        <v>24691.658000000003</v>
      </c>
      <c r="BA103" s="338"/>
      <c r="BB103" s="22"/>
      <c r="BC103" s="24"/>
    </row>
    <row r="104" spans="1:55" ht="24.95" customHeight="1">
      <c r="A104" s="49" t="s">
        <v>9</v>
      </c>
      <c r="B104" s="97" t="s">
        <v>91</v>
      </c>
      <c r="C104" s="97">
        <v>508807</v>
      </c>
      <c r="D104" s="97">
        <v>880705</v>
      </c>
      <c r="E104" s="31" t="s">
        <v>451</v>
      </c>
      <c r="F104" s="97">
        <v>3</v>
      </c>
      <c r="G104" s="75" t="s">
        <v>174</v>
      </c>
      <c r="H104" s="108">
        <v>0</v>
      </c>
      <c r="I104" s="109">
        <v>0</v>
      </c>
      <c r="J104" s="109">
        <v>0</v>
      </c>
      <c r="K104" s="109">
        <v>0</v>
      </c>
      <c r="L104" s="110">
        <v>0</v>
      </c>
      <c r="M104" s="108">
        <v>384.8</v>
      </c>
      <c r="N104" s="109">
        <v>96</v>
      </c>
      <c r="O104" s="109">
        <v>96</v>
      </c>
      <c r="P104" s="109">
        <v>96</v>
      </c>
      <c r="Q104" s="110">
        <v>96.800000000000011</v>
      </c>
      <c r="R104" s="108">
        <v>0</v>
      </c>
      <c r="S104" s="109">
        <v>0</v>
      </c>
      <c r="T104" s="109">
        <v>0</v>
      </c>
      <c r="U104" s="109">
        <v>0</v>
      </c>
      <c r="V104" s="110">
        <v>0</v>
      </c>
      <c r="W104" s="108">
        <v>0</v>
      </c>
      <c r="X104" s="109">
        <v>0</v>
      </c>
      <c r="Y104" s="109">
        <v>0</v>
      </c>
      <c r="Z104" s="109">
        <v>0</v>
      </c>
      <c r="AA104" s="110">
        <v>0</v>
      </c>
      <c r="AB104" s="108">
        <v>0</v>
      </c>
      <c r="AC104" s="109">
        <v>0</v>
      </c>
      <c r="AD104" s="109">
        <v>0</v>
      </c>
      <c r="AE104" s="109">
        <v>0</v>
      </c>
      <c r="AF104" s="110">
        <v>0</v>
      </c>
      <c r="AG104" s="108">
        <v>0</v>
      </c>
      <c r="AH104" s="109">
        <v>0</v>
      </c>
      <c r="AI104" s="109">
        <v>0</v>
      </c>
      <c r="AJ104" s="109">
        <v>0</v>
      </c>
      <c r="AK104" s="110">
        <v>0</v>
      </c>
      <c r="AL104" s="108">
        <v>0</v>
      </c>
      <c r="AM104" s="109">
        <v>0</v>
      </c>
      <c r="AN104" s="109">
        <v>0</v>
      </c>
      <c r="AO104" s="109">
        <v>0</v>
      </c>
      <c r="AP104" s="110">
        <v>0</v>
      </c>
      <c r="AQ104" s="108">
        <v>0</v>
      </c>
      <c r="AR104" s="109">
        <v>0</v>
      </c>
      <c r="AS104" s="109">
        <v>0</v>
      </c>
      <c r="AT104" s="109">
        <v>0</v>
      </c>
      <c r="AU104" s="110">
        <v>0</v>
      </c>
      <c r="AV104" s="114">
        <v>753.59440000000006</v>
      </c>
      <c r="AW104" s="111">
        <v>188</v>
      </c>
      <c r="AX104" s="111">
        <v>188</v>
      </c>
      <c r="AY104" s="111">
        <v>188</v>
      </c>
      <c r="AZ104" s="115">
        <v>189.59440000000006</v>
      </c>
      <c r="BA104" s="338"/>
      <c r="BB104" s="22"/>
      <c r="BC104" s="24"/>
    </row>
    <row r="105" spans="1:55" ht="24.95" customHeight="1">
      <c r="A105" s="49" t="s">
        <v>9</v>
      </c>
      <c r="B105" s="97" t="s">
        <v>91</v>
      </c>
      <c r="C105" s="97">
        <v>508814</v>
      </c>
      <c r="D105" s="97">
        <v>881401</v>
      </c>
      <c r="E105" s="31" t="s">
        <v>452</v>
      </c>
      <c r="F105" s="97">
        <v>3</v>
      </c>
      <c r="G105" s="75" t="s">
        <v>174</v>
      </c>
      <c r="H105" s="108">
        <v>37</v>
      </c>
      <c r="I105" s="109">
        <v>0</v>
      </c>
      <c r="J105" s="109">
        <v>0</v>
      </c>
      <c r="K105" s="109">
        <v>19</v>
      </c>
      <c r="L105" s="110">
        <v>18</v>
      </c>
      <c r="M105" s="108">
        <v>0</v>
      </c>
      <c r="N105" s="109">
        <v>0</v>
      </c>
      <c r="O105" s="109">
        <v>0</v>
      </c>
      <c r="P105" s="109">
        <v>0</v>
      </c>
      <c r="Q105" s="110">
        <v>0</v>
      </c>
      <c r="R105" s="108">
        <v>0</v>
      </c>
      <c r="S105" s="109">
        <v>0</v>
      </c>
      <c r="T105" s="109">
        <v>0</v>
      </c>
      <c r="U105" s="109">
        <v>0</v>
      </c>
      <c r="V105" s="110">
        <v>0</v>
      </c>
      <c r="W105" s="108">
        <v>0</v>
      </c>
      <c r="X105" s="109">
        <v>0</v>
      </c>
      <c r="Y105" s="109">
        <v>0</v>
      </c>
      <c r="Z105" s="109">
        <v>0</v>
      </c>
      <c r="AA105" s="110">
        <v>0</v>
      </c>
      <c r="AB105" s="108">
        <v>0</v>
      </c>
      <c r="AC105" s="109">
        <v>0</v>
      </c>
      <c r="AD105" s="109">
        <v>0</v>
      </c>
      <c r="AE105" s="109">
        <v>0</v>
      </c>
      <c r="AF105" s="110">
        <v>0</v>
      </c>
      <c r="AG105" s="108">
        <v>0</v>
      </c>
      <c r="AH105" s="109">
        <v>0</v>
      </c>
      <c r="AI105" s="109">
        <v>0</v>
      </c>
      <c r="AJ105" s="109">
        <v>0</v>
      </c>
      <c r="AK105" s="110">
        <v>0</v>
      </c>
      <c r="AL105" s="108">
        <v>0</v>
      </c>
      <c r="AM105" s="109">
        <v>0</v>
      </c>
      <c r="AN105" s="109">
        <v>0</v>
      </c>
      <c r="AO105" s="109">
        <v>0</v>
      </c>
      <c r="AP105" s="110">
        <v>0</v>
      </c>
      <c r="AQ105" s="108">
        <v>0</v>
      </c>
      <c r="AR105" s="109">
        <v>0</v>
      </c>
      <c r="AS105" s="109">
        <v>0</v>
      </c>
      <c r="AT105" s="109">
        <v>0</v>
      </c>
      <c r="AU105" s="110">
        <v>0</v>
      </c>
      <c r="AV105" s="114">
        <v>89.35</v>
      </c>
      <c r="AW105" s="111">
        <v>0</v>
      </c>
      <c r="AX105" s="111">
        <v>0</v>
      </c>
      <c r="AY105" s="111">
        <v>44</v>
      </c>
      <c r="AZ105" s="115">
        <v>45.349999999999994</v>
      </c>
      <c r="BA105" s="338"/>
      <c r="BB105" s="22"/>
      <c r="BC105" s="24"/>
    </row>
    <row r="106" spans="1:55" ht="24.95" customHeight="1">
      <c r="A106" s="49" t="s">
        <v>9</v>
      </c>
      <c r="B106" s="97" t="s">
        <v>91</v>
      </c>
      <c r="C106" s="97">
        <v>508904</v>
      </c>
      <c r="D106" s="97">
        <v>890501</v>
      </c>
      <c r="E106" s="31" t="s">
        <v>450</v>
      </c>
      <c r="F106" s="97">
        <v>3</v>
      </c>
      <c r="G106" s="75" t="s">
        <v>174</v>
      </c>
      <c r="H106" s="108">
        <v>202</v>
      </c>
      <c r="I106" s="109">
        <v>60</v>
      </c>
      <c r="J106" s="109">
        <v>22</v>
      </c>
      <c r="K106" s="109">
        <v>60</v>
      </c>
      <c r="L106" s="110">
        <v>60</v>
      </c>
      <c r="M106" s="108">
        <v>122</v>
      </c>
      <c r="N106" s="109">
        <v>40</v>
      </c>
      <c r="O106" s="109">
        <v>2</v>
      </c>
      <c r="P106" s="109">
        <v>40</v>
      </c>
      <c r="Q106" s="110">
        <v>40</v>
      </c>
      <c r="R106" s="108">
        <v>0</v>
      </c>
      <c r="S106" s="109">
        <v>0</v>
      </c>
      <c r="T106" s="109">
        <v>0</v>
      </c>
      <c r="U106" s="109">
        <v>0</v>
      </c>
      <c r="V106" s="110">
        <v>0</v>
      </c>
      <c r="W106" s="108">
        <v>0</v>
      </c>
      <c r="X106" s="109">
        <v>0</v>
      </c>
      <c r="Y106" s="109">
        <v>0</v>
      </c>
      <c r="Z106" s="109">
        <v>0</v>
      </c>
      <c r="AA106" s="110">
        <v>0</v>
      </c>
      <c r="AB106" s="108">
        <v>0</v>
      </c>
      <c r="AC106" s="109">
        <v>0</v>
      </c>
      <c r="AD106" s="109">
        <v>0</v>
      </c>
      <c r="AE106" s="109">
        <v>0</v>
      </c>
      <c r="AF106" s="110">
        <v>0</v>
      </c>
      <c r="AG106" s="108">
        <v>0</v>
      </c>
      <c r="AH106" s="109">
        <v>0</v>
      </c>
      <c r="AI106" s="109">
        <v>0</v>
      </c>
      <c r="AJ106" s="109">
        <v>0</v>
      </c>
      <c r="AK106" s="110">
        <v>0</v>
      </c>
      <c r="AL106" s="108">
        <v>0</v>
      </c>
      <c r="AM106" s="109">
        <v>0</v>
      </c>
      <c r="AN106" s="109">
        <v>0</v>
      </c>
      <c r="AO106" s="109">
        <v>0</v>
      </c>
      <c r="AP106" s="110">
        <v>0</v>
      </c>
      <c r="AQ106" s="108">
        <v>0</v>
      </c>
      <c r="AR106" s="109">
        <v>0</v>
      </c>
      <c r="AS106" s="109">
        <v>0</v>
      </c>
      <c r="AT106" s="109">
        <v>0</v>
      </c>
      <c r="AU106" s="110">
        <v>0</v>
      </c>
      <c r="AV106" s="114">
        <v>1008.218</v>
      </c>
      <c r="AW106" s="111">
        <v>319</v>
      </c>
      <c r="AX106" s="111">
        <v>51.138000000000034</v>
      </c>
      <c r="AY106" s="111">
        <v>319</v>
      </c>
      <c r="AZ106" s="115">
        <v>319.07999999999993</v>
      </c>
      <c r="BA106" s="338"/>
      <c r="BB106" s="22"/>
      <c r="BC106" s="24"/>
    </row>
    <row r="107" spans="1:55" ht="24.95" customHeight="1">
      <c r="A107" s="49" t="s">
        <v>9</v>
      </c>
      <c r="B107" s="97" t="s">
        <v>91</v>
      </c>
      <c r="C107" s="97">
        <v>508911</v>
      </c>
      <c r="D107" s="97">
        <v>891201</v>
      </c>
      <c r="E107" s="29" t="s">
        <v>632</v>
      </c>
      <c r="F107" s="97">
        <v>3</v>
      </c>
      <c r="G107" s="75" t="s">
        <v>174</v>
      </c>
      <c r="H107" s="108">
        <v>75</v>
      </c>
      <c r="I107" s="109">
        <v>0</v>
      </c>
      <c r="J107" s="109">
        <v>25</v>
      </c>
      <c r="K107" s="109">
        <v>25</v>
      </c>
      <c r="L107" s="110">
        <v>25</v>
      </c>
      <c r="M107" s="108">
        <v>100</v>
      </c>
      <c r="N107" s="109">
        <v>25</v>
      </c>
      <c r="O107" s="109">
        <v>25</v>
      </c>
      <c r="P107" s="109">
        <v>25</v>
      </c>
      <c r="Q107" s="110">
        <v>25</v>
      </c>
      <c r="R107" s="108">
        <v>0</v>
      </c>
      <c r="S107" s="109">
        <v>0</v>
      </c>
      <c r="T107" s="109">
        <v>0</v>
      </c>
      <c r="U107" s="109">
        <v>0</v>
      </c>
      <c r="V107" s="110">
        <v>0</v>
      </c>
      <c r="W107" s="108">
        <v>0</v>
      </c>
      <c r="X107" s="109">
        <v>0</v>
      </c>
      <c r="Y107" s="109">
        <v>0</v>
      </c>
      <c r="Z107" s="109">
        <v>0</v>
      </c>
      <c r="AA107" s="110">
        <v>0</v>
      </c>
      <c r="AB107" s="108">
        <v>2000</v>
      </c>
      <c r="AC107" s="109">
        <v>500</v>
      </c>
      <c r="AD107" s="109">
        <v>500</v>
      </c>
      <c r="AE107" s="109">
        <v>500</v>
      </c>
      <c r="AF107" s="110">
        <v>500</v>
      </c>
      <c r="AG107" s="108">
        <v>0</v>
      </c>
      <c r="AH107" s="109">
        <v>0</v>
      </c>
      <c r="AI107" s="109">
        <v>0</v>
      </c>
      <c r="AJ107" s="109">
        <v>0</v>
      </c>
      <c r="AK107" s="110">
        <v>0</v>
      </c>
      <c r="AL107" s="108">
        <v>0</v>
      </c>
      <c r="AM107" s="109">
        <v>0</v>
      </c>
      <c r="AN107" s="109">
        <v>0</v>
      </c>
      <c r="AO107" s="109">
        <v>0</v>
      </c>
      <c r="AP107" s="110">
        <v>0</v>
      </c>
      <c r="AQ107" s="108">
        <v>0</v>
      </c>
      <c r="AR107" s="109">
        <v>0</v>
      </c>
      <c r="AS107" s="109">
        <v>0</v>
      </c>
      <c r="AT107" s="109">
        <v>0</v>
      </c>
      <c r="AU107" s="110">
        <v>0</v>
      </c>
      <c r="AV107" s="114">
        <v>13611.85</v>
      </c>
      <c r="AW107" s="111">
        <v>3383.1260000000002</v>
      </c>
      <c r="AX107" s="111">
        <v>3409.2759999999998</v>
      </c>
      <c r="AY107" s="111">
        <v>3409.2759999999998</v>
      </c>
      <c r="AZ107" s="115">
        <v>3410.172</v>
      </c>
      <c r="BA107" s="338"/>
      <c r="BB107" s="22"/>
      <c r="BC107" s="24"/>
    </row>
    <row r="108" spans="1:55" ht="24.95" customHeight="1">
      <c r="A108" s="49" t="s">
        <v>9</v>
      </c>
      <c r="B108" s="97" t="s">
        <v>91</v>
      </c>
      <c r="C108" s="97">
        <v>508921</v>
      </c>
      <c r="D108" s="97">
        <v>892401</v>
      </c>
      <c r="E108" s="31" t="s">
        <v>625</v>
      </c>
      <c r="F108" s="97">
        <v>3</v>
      </c>
      <c r="G108" s="75" t="s">
        <v>174</v>
      </c>
      <c r="H108" s="108">
        <v>8000</v>
      </c>
      <c r="I108" s="109">
        <v>1394</v>
      </c>
      <c r="J108" s="109">
        <v>2412</v>
      </c>
      <c r="K108" s="109">
        <v>2097</v>
      </c>
      <c r="L108" s="110">
        <v>2097</v>
      </c>
      <c r="M108" s="108">
        <v>2000</v>
      </c>
      <c r="N108" s="109">
        <v>331</v>
      </c>
      <c r="O108" s="109">
        <v>580</v>
      </c>
      <c r="P108" s="109">
        <v>545</v>
      </c>
      <c r="Q108" s="110">
        <v>544</v>
      </c>
      <c r="R108" s="108">
        <v>0</v>
      </c>
      <c r="S108" s="109">
        <v>0</v>
      </c>
      <c r="T108" s="109">
        <v>0</v>
      </c>
      <c r="U108" s="109">
        <v>0</v>
      </c>
      <c r="V108" s="110">
        <v>0</v>
      </c>
      <c r="W108" s="108">
        <v>0</v>
      </c>
      <c r="X108" s="109">
        <v>0</v>
      </c>
      <c r="Y108" s="109">
        <v>0</v>
      </c>
      <c r="Z108" s="109">
        <v>0</v>
      </c>
      <c r="AA108" s="110">
        <v>0</v>
      </c>
      <c r="AB108" s="108">
        <v>0</v>
      </c>
      <c r="AC108" s="109">
        <v>0</v>
      </c>
      <c r="AD108" s="109">
        <v>0</v>
      </c>
      <c r="AE108" s="109">
        <v>0</v>
      </c>
      <c r="AF108" s="110">
        <v>0</v>
      </c>
      <c r="AG108" s="108">
        <v>0</v>
      </c>
      <c r="AH108" s="109">
        <v>0</v>
      </c>
      <c r="AI108" s="109">
        <v>0</v>
      </c>
      <c r="AJ108" s="109">
        <v>0</v>
      </c>
      <c r="AK108" s="110">
        <v>0</v>
      </c>
      <c r="AL108" s="108">
        <v>0</v>
      </c>
      <c r="AM108" s="109">
        <v>0</v>
      </c>
      <c r="AN108" s="109">
        <v>0</v>
      </c>
      <c r="AO108" s="109">
        <v>0</v>
      </c>
      <c r="AP108" s="110">
        <v>0</v>
      </c>
      <c r="AQ108" s="108">
        <v>0</v>
      </c>
      <c r="AR108" s="109">
        <v>0</v>
      </c>
      <c r="AS108" s="109">
        <v>0</v>
      </c>
      <c r="AT108" s="109">
        <v>0</v>
      </c>
      <c r="AU108" s="110">
        <v>0</v>
      </c>
      <c r="AV108" s="114">
        <v>46270.00010443983</v>
      </c>
      <c r="AW108" s="111">
        <v>8130.3904823925859</v>
      </c>
      <c r="AX108" s="111">
        <v>13714.355622047244</v>
      </c>
      <c r="AY108" s="111">
        <v>12213.627</v>
      </c>
      <c r="AZ108" s="115">
        <v>12211.627</v>
      </c>
      <c r="BA108" s="338"/>
      <c r="BB108" s="22"/>
      <c r="BC108" s="24"/>
    </row>
    <row r="109" spans="1:55" ht="24.95" customHeight="1">
      <c r="A109" s="49" t="s">
        <v>9</v>
      </c>
      <c r="B109" s="97" t="s">
        <v>91</v>
      </c>
      <c r="C109" s="97">
        <v>508929</v>
      </c>
      <c r="D109" s="97">
        <v>893101</v>
      </c>
      <c r="E109" s="31" t="s">
        <v>444</v>
      </c>
      <c r="F109" s="97">
        <v>3</v>
      </c>
      <c r="G109" s="75" t="s">
        <v>174</v>
      </c>
      <c r="H109" s="108">
        <v>75</v>
      </c>
      <c r="I109" s="109">
        <v>19</v>
      </c>
      <c r="J109" s="109">
        <v>19</v>
      </c>
      <c r="K109" s="109">
        <v>19</v>
      </c>
      <c r="L109" s="110">
        <v>18</v>
      </c>
      <c r="M109" s="108">
        <v>29</v>
      </c>
      <c r="N109" s="109">
        <v>7</v>
      </c>
      <c r="O109" s="109">
        <v>7</v>
      </c>
      <c r="P109" s="109">
        <v>7</v>
      </c>
      <c r="Q109" s="110">
        <v>8</v>
      </c>
      <c r="R109" s="108">
        <v>0</v>
      </c>
      <c r="S109" s="109">
        <v>0</v>
      </c>
      <c r="T109" s="109">
        <v>0</v>
      </c>
      <c r="U109" s="109">
        <v>0</v>
      </c>
      <c r="V109" s="110">
        <v>0</v>
      </c>
      <c r="W109" s="108">
        <v>0</v>
      </c>
      <c r="X109" s="109">
        <v>0</v>
      </c>
      <c r="Y109" s="109">
        <v>0</v>
      </c>
      <c r="Z109" s="109">
        <v>0</v>
      </c>
      <c r="AA109" s="110">
        <v>0</v>
      </c>
      <c r="AB109" s="108">
        <v>0</v>
      </c>
      <c r="AC109" s="109">
        <v>0</v>
      </c>
      <c r="AD109" s="109">
        <v>0</v>
      </c>
      <c r="AE109" s="109">
        <v>0</v>
      </c>
      <c r="AF109" s="110">
        <v>0</v>
      </c>
      <c r="AG109" s="108">
        <v>0</v>
      </c>
      <c r="AH109" s="109">
        <v>0</v>
      </c>
      <c r="AI109" s="109">
        <v>0</v>
      </c>
      <c r="AJ109" s="109">
        <v>0</v>
      </c>
      <c r="AK109" s="110">
        <v>0</v>
      </c>
      <c r="AL109" s="108">
        <v>0</v>
      </c>
      <c r="AM109" s="109">
        <v>0</v>
      </c>
      <c r="AN109" s="109">
        <v>0</v>
      </c>
      <c r="AO109" s="109">
        <v>0</v>
      </c>
      <c r="AP109" s="110">
        <v>0</v>
      </c>
      <c r="AQ109" s="108">
        <v>0</v>
      </c>
      <c r="AR109" s="109">
        <v>0</v>
      </c>
      <c r="AS109" s="109">
        <v>0</v>
      </c>
      <c r="AT109" s="109">
        <v>0</v>
      </c>
      <c r="AU109" s="110">
        <v>0</v>
      </c>
      <c r="AV109" s="114">
        <v>283.27499999999998</v>
      </c>
      <c r="AW109" s="111">
        <v>71</v>
      </c>
      <c r="AX109" s="111">
        <v>71</v>
      </c>
      <c r="AY109" s="111">
        <v>71</v>
      </c>
      <c r="AZ109" s="115">
        <v>70.274999999999977</v>
      </c>
      <c r="BA109" s="338"/>
      <c r="BB109" s="22"/>
      <c r="BC109" s="24"/>
    </row>
    <row r="110" spans="1:55" ht="24.95" customHeight="1">
      <c r="A110" s="49" t="s">
        <v>9</v>
      </c>
      <c r="B110" s="97" t="s">
        <v>91</v>
      </c>
      <c r="C110" s="97">
        <v>508937</v>
      </c>
      <c r="D110" s="97">
        <v>893901</v>
      </c>
      <c r="E110" s="31" t="s">
        <v>446</v>
      </c>
      <c r="F110" s="97">
        <v>3</v>
      </c>
      <c r="G110" s="75" t="s">
        <v>174</v>
      </c>
      <c r="H110" s="108">
        <v>20</v>
      </c>
      <c r="I110" s="109">
        <v>5</v>
      </c>
      <c r="J110" s="109">
        <v>5</v>
      </c>
      <c r="K110" s="109">
        <v>5</v>
      </c>
      <c r="L110" s="110">
        <v>5</v>
      </c>
      <c r="M110" s="108">
        <v>20</v>
      </c>
      <c r="N110" s="109">
        <v>5</v>
      </c>
      <c r="O110" s="109">
        <v>5</v>
      </c>
      <c r="P110" s="109">
        <v>5</v>
      </c>
      <c r="Q110" s="110">
        <v>5</v>
      </c>
      <c r="R110" s="108">
        <v>0</v>
      </c>
      <c r="S110" s="109">
        <v>0</v>
      </c>
      <c r="T110" s="109">
        <v>0</v>
      </c>
      <c r="U110" s="109">
        <v>0</v>
      </c>
      <c r="V110" s="110">
        <v>0</v>
      </c>
      <c r="W110" s="108">
        <v>0</v>
      </c>
      <c r="X110" s="109">
        <v>0</v>
      </c>
      <c r="Y110" s="109">
        <v>0</v>
      </c>
      <c r="Z110" s="109">
        <v>0</v>
      </c>
      <c r="AA110" s="110">
        <v>0</v>
      </c>
      <c r="AB110" s="108">
        <v>0</v>
      </c>
      <c r="AC110" s="109">
        <v>0</v>
      </c>
      <c r="AD110" s="109">
        <v>0</v>
      </c>
      <c r="AE110" s="109">
        <v>0</v>
      </c>
      <c r="AF110" s="110">
        <v>0</v>
      </c>
      <c r="AG110" s="108">
        <v>0</v>
      </c>
      <c r="AH110" s="109">
        <v>0</v>
      </c>
      <c r="AI110" s="109">
        <v>0</v>
      </c>
      <c r="AJ110" s="109">
        <v>0</v>
      </c>
      <c r="AK110" s="110">
        <v>0</v>
      </c>
      <c r="AL110" s="108">
        <v>0</v>
      </c>
      <c r="AM110" s="109">
        <v>0</v>
      </c>
      <c r="AN110" s="109">
        <v>0</v>
      </c>
      <c r="AO110" s="109">
        <v>0</v>
      </c>
      <c r="AP110" s="110">
        <v>0</v>
      </c>
      <c r="AQ110" s="108">
        <v>0</v>
      </c>
      <c r="AR110" s="109">
        <v>0</v>
      </c>
      <c r="AS110" s="109">
        <v>0</v>
      </c>
      <c r="AT110" s="109">
        <v>0</v>
      </c>
      <c r="AU110" s="110">
        <v>0</v>
      </c>
      <c r="AV110" s="114">
        <v>140.97999999999999</v>
      </c>
      <c r="AW110" s="111">
        <v>35</v>
      </c>
      <c r="AX110" s="111">
        <v>35</v>
      </c>
      <c r="AY110" s="111">
        <v>35</v>
      </c>
      <c r="AZ110" s="115">
        <v>35.97999999999999</v>
      </c>
      <c r="BA110" s="338"/>
      <c r="BB110" s="22"/>
      <c r="BC110" s="24"/>
    </row>
    <row r="111" spans="1:55" ht="24.95" customHeight="1">
      <c r="A111" s="49" t="s">
        <v>9</v>
      </c>
      <c r="B111" s="97" t="s">
        <v>91</v>
      </c>
      <c r="C111" s="97">
        <v>508943</v>
      </c>
      <c r="D111" s="97">
        <v>894401</v>
      </c>
      <c r="E111" s="31" t="s">
        <v>437</v>
      </c>
      <c r="F111" s="97">
        <v>3</v>
      </c>
      <c r="G111" s="75" t="s">
        <v>174</v>
      </c>
      <c r="H111" s="108">
        <v>0</v>
      </c>
      <c r="I111" s="109">
        <v>0</v>
      </c>
      <c r="J111" s="109">
        <v>0</v>
      </c>
      <c r="K111" s="109">
        <v>0</v>
      </c>
      <c r="L111" s="110">
        <v>0</v>
      </c>
      <c r="M111" s="108">
        <v>0</v>
      </c>
      <c r="N111" s="109">
        <v>0</v>
      </c>
      <c r="O111" s="109">
        <v>0</v>
      </c>
      <c r="P111" s="109">
        <v>0</v>
      </c>
      <c r="Q111" s="110">
        <v>0</v>
      </c>
      <c r="R111" s="108">
        <v>0</v>
      </c>
      <c r="S111" s="109">
        <v>0</v>
      </c>
      <c r="T111" s="109">
        <v>0</v>
      </c>
      <c r="U111" s="109">
        <v>0</v>
      </c>
      <c r="V111" s="110">
        <v>0</v>
      </c>
      <c r="W111" s="108">
        <v>0</v>
      </c>
      <c r="X111" s="109">
        <v>0</v>
      </c>
      <c r="Y111" s="109">
        <v>0</v>
      </c>
      <c r="Z111" s="109">
        <v>0</v>
      </c>
      <c r="AA111" s="110">
        <v>0</v>
      </c>
      <c r="AB111" s="108">
        <v>0</v>
      </c>
      <c r="AC111" s="109">
        <v>0</v>
      </c>
      <c r="AD111" s="109">
        <v>0</v>
      </c>
      <c r="AE111" s="109">
        <v>0</v>
      </c>
      <c r="AF111" s="110">
        <v>0</v>
      </c>
      <c r="AG111" s="108">
        <v>29</v>
      </c>
      <c r="AH111" s="109">
        <v>7</v>
      </c>
      <c r="AI111" s="109">
        <v>7</v>
      </c>
      <c r="AJ111" s="109">
        <v>7</v>
      </c>
      <c r="AK111" s="110">
        <v>8</v>
      </c>
      <c r="AL111" s="108">
        <v>0</v>
      </c>
      <c r="AM111" s="109">
        <v>0</v>
      </c>
      <c r="AN111" s="109">
        <v>0</v>
      </c>
      <c r="AO111" s="109">
        <v>0</v>
      </c>
      <c r="AP111" s="110">
        <v>0</v>
      </c>
      <c r="AQ111" s="108">
        <v>0</v>
      </c>
      <c r="AR111" s="109">
        <v>0</v>
      </c>
      <c r="AS111" s="109">
        <v>0</v>
      </c>
      <c r="AT111" s="109">
        <v>0</v>
      </c>
      <c r="AU111" s="110">
        <v>0</v>
      </c>
      <c r="AV111" s="114">
        <v>14.702999999999999</v>
      </c>
      <c r="AW111" s="111">
        <v>3.6757499999999999</v>
      </c>
      <c r="AX111" s="111">
        <v>3.6757499999999999</v>
      </c>
      <c r="AY111" s="111">
        <v>3.6757499999999999</v>
      </c>
      <c r="AZ111" s="115">
        <v>3.6757499999999999</v>
      </c>
      <c r="BA111" s="338"/>
      <c r="BB111" s="22"/>
      <c r="BC111" s="24"/>
    </row>
    <row r="112" spans="1:55" ht="24.95" customHeight="1">
      <c r="A112" s="49" t="s">
        <v>9</v>
      </c>
      <c r="B112" s="97" t="s">
        <v>91</v>
      </c>
      <c r="C112" s="97">
        <v>509105</v>
      </c>
      <c r="D112" s="97">
        <v>910501</v>
      </c>
      <c r="E112" s="31" t="s">
        <v>433</v>
      </c>
      <c r="F112" s="97">
        <v>3</v>
      </c>
      <c r="G112" s="75" t="s">
        <v>174</v>
      </c>
      <c r="H112" s="108">
        <v>15</v>
      </c>
      <c r="I112" s="109">
        <v>4</v>
      </c>
      <c r="J112" s="109">
        <v>4</v>
      </c>
      <c r="K112" s="109">
        <v>4</v>
      </c>
      <c r="L112" s="110">
        <v>3</v>
      </c>
      <c r="M112" s="108">
        <v>15</v>
      </c>
      <c r="N112" s="109">
        <v>4</v>
      </c>
      <c r="O112" s="109">
        <v>4</v>
      </c>
      <c r="P112" s="109">
        <v>4</v>
      </c>
      <c r="Q112" s="110">
        <v>3</v>
      </c>
      <c r="R112" s="108">
        <v>0</v>
      </c>
      <c r="S112" s="109">
        <v>0</v>
      </c>
      <c r="T112" s="109">
        <v>0</v>
      </c>
      <c r="U112" s="109">
        <v>0</v>
      </c>
      <c r="V112" s="110">
        <v>0</v>
      </c>
      <c r="W112" s="108">
        <v>0</v>
      </c>
      <c r="X112" s="109">
        <v>0</v>
      </c>
      <c r="Y112" s="109">
        <v>0</v>
      </c>
      <c r="Z112" s="109">
        <v>0</v>
      </c>
      <c r="AA112" s="110">
        <v>0</v>
      </c>
      <c r="AB112" s="108">
        <v>0</v>
      </c>
      <c r="AC112" s="109">
        <v>0</v>
      </c>
      <c r="AD112" s="109">
        <v>0</v>
      </c>
      <c r="AE112" s="109">
        <v>0</v>
      </c>
      <c r="AF112" s="110">
        <v>0</v>
      </c>
      <c r="AG112" s="108">
        <v>0</v>
      </c>
      <c r="AH112" s="109">
        <v>0</v>
      </c>
      <c r="AI112" s="109">
        <v>0</v>
      </c>
      <c r="AJ112" s="109">
        <v>0</v>
      </c>
      <c r="AK112" s="110">
        <v>0</v>
      </c>
      <c r="AL112" s="108">
        <v>0</v>
      </c>
      <c r="AM112" s="109">
        <v>0</v>
      </c>
      <c r="AN112" s="109">
        <v>0</v>
      </c>
      <c r="AO112" s="109">
        <v>0</v>
      </c>
      <c r="AP112" s="110">
        <v>0</v>
      </c>
      <c r="AQ112" s="108">
        <v>0</v>
      </c>
      <c r="AR112" s="109">
        <v>0</v>
      </c>
      <c r="AS112" s="109">
        <v>0</v>
      </c>
      <c r="AT112" s="109">
        <v>0</v>
      </c>
      <c r="AU112" s="110">
        <v>0</v>
      </c>
      <c r="AV112" s="114">
        <v>85.045000000000002</v>
      </c>
      <c r="AW112" s="111">
        <v>21</v>
      </c>
      <c r="AX112" s="111">
        <v>21</v>
      </c>
      <c r="AY112" s="111">
        <v>21</v>
      </c>
      <c r="AZ112" s="115">
        <v>22.045000000000002</v>
      </c>
      <c r="BA112" s="338"/>
      <c r="BB112" s="22"/>
      <c r="BC112" s="24"/>
    </row>
    <row r="113" spans="1:55" ht="24.95" customHeight="1">
      <c r="A113" s="49" t="s">
        <v>9</v>
      </c>
      <c r="B113" s="97" t="s">
        <v>91</v>
      </c>
      <c r="C113" s="97">
        <v>509102</v>
      </c>
      <c r="D113" s="97">
        <v>910701</v>
      </c>
      <c r="E113" s="31" t="s">
        <v>454</v>
      </c>
      <c r="F113" s="97">
        <v>3</v>
      </c>
      <c r="G113" s="75" t="s">
        <v>174</v>
      </c>
      <c r="H113" s="108">
        <v>75</v>
      </c>
      <c r="I113" s="109">
        <v>19</v>
      </c>
      <c r="J113" s="109">
        <v>19</v>
      </c>
      <c r="K113" s="109">
        <v>19</v>
      </c>
      <c r="L113" s="110">
        <v>18</v>
      </c>
      <c r="M113" s="108">
        <v>75</v>
      </c>
      <c r="N113" s="109">
        <v>19</v>
      </c>
      <c r="O113" s="109">
        <v>19</v>
      </c>
      <c r="P113" s="109">
        <v>19</v>
      </c>
      <c r="Q113" s="110">
        <v>18</v>
      </c>
      <c r="R113" s="108">
        <v>0</v>
      </c>
      <c r="S113" s="109">
        <v>0</v>
      </c>
      <c r="T113" s="109">
        <v>0</v>
      </c>
      <c r="U113" s="109">
        <v>0</v>
      </c>
      <c r="V113" s="110">
        <v>0</v>
      </c>
      <c r="W113" s="108">
        <v>0</v>
      </c>
      <c r="X113" s="109">
        <v>0</v>
      </c>
      <c r="Y113" s="109">
        <v>0</v>
      </c>
      <c r="Z113" s="109">
        <v>0</v>
      </c>
      <c r="AA113" s="110">
        <v>0</v>
      </c>
      <c r="AB113" s="108">
        <v>0</v>
      </c>
      <c r="AC113" s="109">
        <v>0</v>
      </c>
      <c r="AD113" s="109">
        <v>0</v>
      </c>
      <c r="AE113" s="109">
        <v>0</v>
      </c>
      <c r="AF113" s="110">
        <v>0</v>
      </c>
      <c r="AG113" s="108">
        <v>0</v>
      </c>
      <c r="AH113" s="109">
        <v>0</v>
      </c>
      <c r="AI113" s="109">
        <v>0</v>
      </c>
      <c r="AJ113" s="109">
        <v>0</v>
      </c>
      <c r="AK113" s="110">
        <v>0</v>
      </c>
      <c r="AL113" s="108">
        <v>0</v>
      </c>
      <c r="AM113" s="109">
        <v>0</v>
      </c>
      <c r="AN113" s="109">
        <v>0</v>
      </c>
      <c r="AO113" s="109">
        <v>0</v>
      </c>
      <c r="AP113" s="110">
        <v>0</v>
      </c>
      <c r="AQ113" s="108">
        <v>0</v>
      </c>
      <c r="AR113" s="109">
        <v>0</v>
      </c>
      <c r="AS113" s="109">
        <v>0</v>
      </c>
      <c r="AT113" s="109">
        <v>0</v>
      </c>
      <c r="AU113" s="110">
        <v>0</v>
      </c>
      <c r="AV113" s="114">
        <v>425.22500000000002</v>
      </c>
      <c r="AW113" s="111">
        <v>106</v>
      </c>
      <c r="AX113" s="111">
        <v>106</v>
      </c>
      <c r="AY113" s="111">
        <v>106</v>
      </c>
      <c r="AZ113" s="115">
        <v>107.22500000000002</v>
      </c>
      <c r="BA113" s="338"/>
      <c r="BB113" s="22"/>
      <c r="BC113" s="24"/>
    </row>
    <row r="114" spans="1:55" ht="24.95" customHeight="1">
      <c r="A114" s="49" t="s">
        <v>9</v>
      </c>
      <c r="B114" s="97" t="s">
        <v>91</v>
      </c>
      <c r="C114" s="97">
        <v>509505</v>
      </c>
      <c r="D114" s="97">
        <v>950501</v>
      </c>
      <c r="E114" s="31" t="s">
        <v>631</v>
      </c>
      <c r="F114" s="97">
        <v>3</v>
      </c>
      <c r="G114" s="75" t="s">
        <v>174</v>
      </c>
      <c r="H114" s="108">
        <v>75</v>
      </c>
      <c r="I114" s="109">
        <v>19</v>
      </c>
      <c r="J114" s="109">
        <v>19</v>
      </c>
      <c r="K114" s="109">
        <v>19</v>
      </c>
      <c r="L114" s="110">
        <v>18</v>
      </c>
      <c r="M114" s="108">
        <v>75</v>
      </c>
      <c r="N114" s="109">
        <v>19</v>
      </c>
      <c r="O114" s="109">
        <v>19</v>
      </c>
      <c r="P114" s="109">
        <v>19</v>
      </c>
      <c r="Q114" s="110">
        <v>18</v>
      </c>
      <c r="R114" s="108">
        <v>0</v>
      </c>
      <c r="S114" s="109">
        <v>0</v>
      </c>
      <c r="T114" s="109">
        <v>0</v>
      </c>
      <c r="U114" s="109">
        <v>0</v>
      </c>
      <c r="V114" s="110">
        <v>0</v>
      </c>
      <c r="W114" s="108">
        <v>0</v>
      </c>
      <c r="X114" s="109">
        <v>0</v>
      </c>
      <c r="Y114" s="109">
        <v>0</v>
      </c>
      <c r="Z114" s="109">
        <v>0</v>
      </c>
      <c r="AA114" s="110">
        <v>0</v>
      </c>
      <c r="AB114" s="108">
        <v>0</v>
      </c>
      <c r="AC114" s="109">
        <v>0</v>
      </c>
      <c r="AD114" s="109">
        <v>0</v>
      </c>
      <c r="AE114" s="109">
        <v>0</v>
      </c>
      <c r="AF114" s="110">
        <v>0</v>
      </c>
      <c r="AG114" s="108">
        <v>0</v>
      </c>
      <c r="AH114" s="109">
        <v>0</v>
      </c>
      <c r="AI114" s="109">
        <v>0</v>
      </c>
      <c r="AJ114" s="109">
        <v>0</v>
      </c>
      <c r="AK114" s="110">
        <v>0</v>
      </c>
      <c r="AL114" s="108">
        <v>0</v>
      </c>
      <c r="AM114" s="109">
        <v>0</v>
      </c>
      <c r="AN114" s="109">
        <v>0</v>
      </c>
      <c r="AO114" s="109">
        <v>0</v>
      </c>
      <c r="AP114" s="110">
        <v>0</v>
      </c>
      <c r="AQ114" s="108">
        <v>0</v>
      </c>
      <c r="AR114" s="109">
        <v>0</v>
      </c>
      <c r="AS114" s="109">
        <v>0</v>
      </c>
      <c r="AT114" s="109">
        <v>0</v>
      </c>
      <c r="AU114" s="110">
        <v>0</v>
      </c>
      <c r="AV114" s="114">
        <v>425.22500000000002</v>
      </c>
      <c r="AW114" s="111">
        <v>106</v>
      </c>
      <c r="AX114" s="111">
        <v>106</v>
      </c>
      <c r="AY114" s="111">
        <v>106</v>
      </c>
      <c r="AZ114" s="115">
        <v>107.22500000000002</v>
      </c>
      <c r="BA114" s="338"/>
      <c r="BB114" s="22"/>
      <c r="BC114" s="24"/>
    </row>
    <row r="115" spans="1:55" ht="24.95" customHeight="1">
      <c r="A115" s="49" t="s">
        <v>9</v>
      </c>
      <c r="B115" s="97" t="s">
        <v>91</v>
      </c>
      <c r="C115" s="97">
        <v>509511</v>
      </c>
      <c r="D115" s="97">
        <v>951101</v>
      </c>
      <c r="E115" s="31" t="s">
        <v>668</v>
      </c>
      <c r="F115" s="97">
        <v>3</v>
      </c>
      <c r="G115" s="75" t="s">
        <v>174</v>
      </c>
      <c r="H115" s="108">
        <v>0</v>
      </c>
      <c r="I115" s="109">
        <v>0</v>
      </c>
      <c r="J115" s="109">
        <v>0</v>
      </c>
      <c r="K115" s="109">
        <v>0</v>
      </c>
      <c r="L115" s="110">
        <v>0</v>
      </c>
      <c r="M115" s="108">
        <v>0</v>
      </c>
      <c r="N115" s="109">
        <v>0</v>
      </c>
      <c r="O115" s="109">
        <v>0</v>
      </c>
      <c r="P115" s="109">
        <v>0</v>
      </c>
      <c r="Q115" s="110">
        <v>0</v>
      </c>
      <c r="R115" s="108">
        <v>0</v>
      </c>
      <c r="S115" s="109">
        <v>0</v>
      </c>
      <c r="T115" s="109">
        <v>0</v>
      </c>
      <c r="U115" s="109">
        <v>0</v>
      </c>
      <c r="V115" s="110">
        <v>0</v>
      </c>
      <c r="W115" s="108">
        <v>0</v>
      </c>
      <c r="X115" s="109">
        <v>0</v>
      </c>
      <c r="Y115" s="109">
        <v>0</v>
      </c>
      <c r="Z115" s="109">
        <v>0</v>
      </c>
      <c r="AA115" s="110">
        <v>0</v>
      </c>
      <c r="AB115" s="108">
        <v>0</v>
      </c>
      <c r="AC115" s="109">
        <v>0</v>
      </c>
      <c r="AD115" s="109">
        <v>0</v>
      </c>
      <c r="AE115" s="109">
        <v>0</v>
      </c>
      <c r="AF115" s="110">
        <v>0</v>
      </c>
      <c r="AG115" s="108">
        <v>0</v>
      </c>
      <c r="AH115" s="109">
        <v>0</v>
      </c>
      <c r="AI115" s="109">
        <v>0</v>
      </c>
      <c r="AJ115" s="109">
        <v>0</v>
      </c>
      <c r="AK115" s="110">
        <v>0</v>
      </c>
      <c r="AL115" s="108">
        <v>0</v>
      </c>
      <c r="AM115" s="109">
        <v>0</v>
      </c>
      <c r="AN115" s="109">
        <v>0</v>
      </c>
      <c r="AO115" s="109">
        <v>0</v>
      </c>
      <c r="AP115" s="110">
        <v>0</v>
      </c>
      <c r="AQ115" s="108">
        <v>0</v>
      </c>
      <c r="AR115" s="109">
        <v>0</v>
      </c>
      <c r="AS115" s="109">
        <v>0</v>
      </c>
      <c r="AT115" s="109">
        <v>0</v>
      </c>
      <c r="AU115" s="110">
        <v>0</v>
      </c>
      <c r="AV115" s="114">
        <v>0</v>
      </c>
      <c r="AW115" s="111">
        <v>0</v>
      </c>
      <c r="AX115" s="111">
        <v>0</v>
      </c>
      <c r="AY115" s="111">
        <v>0</v>
      </c>
      <c r="AZ115" s="115">
        <v>0</v>
      </c>
      <c r="BA115" s="338"/>
      <c r="BB115" s="22"/>
      <c r="BC115" s="24"/>
    </row>
    <row r="116" spans="1:55" ht="24.95" customHeight="1">
      <c r="A116" s="49" t="s">
        <v>10</v>
      </c>
      <c r="B116" s="97" t="s">
        <v>91</v>
      </c>
      <c r="C116" s="97">
        <v>509604</v>
      </c>
      <c r="D116" s="97">
        <v>960401</v>
      </c>
      <c r="E116" s="31" t="s">
        <v>691</v>
      </c>
      <c r="F116" s="97">
        <v>3</v>
      </c>
      <c r="G116" s="75" t="s">
        <v>174</v>
      </c>
      <c r="H116" s="108">
        <v>0</v>
      </c>
      <c r="I116" s="109">
        <v>0</v>
      </c>
      <c r="J116" s="109">
        <v>0</v>
      </c>
      <c r="K116" s="109">
        <v>0</v>
      </c>
      <c r="L116" s="110">
        <v>0</v>
      </c>
      <c r="M116" s="108">
        <v>1100.48</v>
      </c>
      <c r="N116" s="109">
        <v>250</v>
      </c>
      <c r="O116" s="109">
        <v>250</v>
      </c>
      <c r="P116" s="109">
        <v>300</v>
      </c>
      <c r="Q116" s="110">
        <v>300.48</v>
      </c>
      <c r="R116" s="108">
        <v>0</v>
      </c>
      <c r="S116" s="109">
        <v>0</v>
      </c>
      <c r="T116" s="109">
        <v>0</v>
      </c>
      <c r="U116" s="109">
        <v>0</v>
      </c>
      <c r="V116" s="110">
        <v>0</v>
      </c>
      <c r="W116" s="108">
        <v>0</v>
      </c>
      <c r="X116" s="109">
        <v>0</v>
      </c>
      <c r="Y116" s="109">
        <v>0</v>
      </c>
      <c r="Z116" s="109">
        <v>0</v>
      </c>
      <c r="AA116" s="110">
        <v>0</v>
      </c>
      <c r="AB116" s="108">
        <v>0</v>
      </c>
      <c r="AC116" s="109">
        <v>0</v>
      </c>
      <c r="AD116" s="109">
        <v>0</v>
      </c>
      <c r="AE116" s="109">
        <v>0</v>
      </c>
      <c r="AF116" s="110">
        <v>0</v>
      </c>
      <c r="AG116" s="108">
        <v>0</v>
      </c>
      <c r="AH116" s="109">
        <v>0</v>
      </c>
      <c r="AI116" s="109">
        <v>0</v>
      </c>
      <c r="AJ116" s="109">
        <v>0</v>
      </c>
      <c r="AK116" s="110">
        <v>0</v>
      </c>
      <c r="AL116" s="108">
        <v>0</v>
      </c>
      <c r="AM116" s="109">
        <v>0</v>
      </c>
      <c r="AN116" s="109">
        <v>0</v>
      </c>
      <c r="AO116" s="109">
        <v>0</v>
      </c>
      <c r="AP116" s="110">
        <v>0</v>
      </c>
      <c r="AQ116" s="108">
        <v>0</v>
      </c>
      <c r="AR116" s="109">
        <v>0</v>
      </c>
      <c r="AS116" s="109">
        <v>0</v>
      </c>
      <c r="AT116" s="109">
        <v>0</v>
      </c>
      <c r="AU116" s="110">
        <v>0</v>
      </c>
      <c r="AV116" s="114">
        <v>3131.0128</v>
      </c>
      <c r="AW116" s="111">
        <v>682</v>
      </c>
      <c r="AX116" s="111">
        <v>682</v>
      </c>
      <c r="AY116" s="111">
        <v>883.25</v>
      </c>
      <c r="AZ116" s="115">
        <v>883.76279999999997</v>
      </c>
      <c r="BA116" s="338"/>
      <c r="BB116" s="22"/>
      <c r="BC116" s="24"/>
    </row>
    <row r="117" spans="1:55" ht="24.95" customHeight="1">
      <c r="A117" s="49" t="s">
        <v>10</v>
      </c>
      <c r="B117" s="97" t="s">
        <v>91</v>
      </c>
      <c r="C117" s="97">
        <v>509639</v>
      </c>
      <c r="D117" s="97">
        <v>963901</v>
      </c>
      <c r="E117" s="31" t="s">
        <v>406</v>
      </c>
      <c r="F117" s="97">
        <v>3</v>
      </c>
      <c r="G117" s="75" t="s">
        <v>174</v>
      </c>
      <c r="H117" s="108">
        <v>0</v>
      </c>
      <c r="I117" s="109">
        <v>0</v>
      </c>
      <c r="J117" s="109">
        <v>0</v>
      </c>
      <c r="K117" s="109">
        <v>0</v>
      </c>
      <c r="L117" s="110">
        <v>0</v>
      </c>
      <c r="M117" s="108">
        <v>0</v>
      </c>
      <c r="N117" s="109">
        <v>0</v>
      </c>
      <c r="O117" s="109">
        <v>0</v>
      </c>
      <c r="P117" s="109">
        <v>0</v>
      </c>
      <c r="Q117" s="110">
        <v>0</v>
      </c>
      <c r="R117" s="108">
        <v>2421.12</v>
      </c>
      <c r="S117" s="109">
        <v>511</v>
      </c>
      <c r="T117" s="109">
        <v>699</v>
      </c>
      <c r="U117" s="109">
        <v>605</v>
      </c>
      <c r="V117" s="110">
        <v>606.11999999999989</v>
      </c>
      <c r="W117" s="108">
        <v>0</v>
      </c>
      <c r="X117" s="109">
        <v>0</v>
      </c>
      <c r="Y117" s="109">
        <v>0</v>
      </c>
      <c r="Z117" s="109">
        <v>0</v>
      </c>
      <c r="AA117" s="110">
        <v>0</v>
      </c>
      <c r="AB117" s="108">
        <v>0</v>
      </c>
      <c r="AC117" s="109">
        <v>0</v>
      </c>
      <c r="AD117" s="109">
        <v>0</v>
      </c>
      <c r="AE117" s="109">
        <v>0</v>
      </c>
      <c r="AF117" s="110">
        <v>0</v>
      </c>
      <c r="AG117" s="108">
        <v>0</v>
      </c>
      <c r="AH117" s="109">
        <v>0</v>
      </c>
      <c r="AI117" s="109">
        <v>0</v>
      </c>
      <c r="AJ117" s="109">
        <v>0</v>
      </c>
      <c r="AK117" s="110">
        <v>0</v>
      </c>
      <c r="AL117" s="108">
        <v>0</v>
      </c>
      <c r="AM117" s="109">
        <v>0</v>
      </c>
      <c r="AN117" s="109">
        <v>0</v>
      </c>
      <c r="AO117" s="109">
        <v>0</v>
      </c>
      <c r="AP117" s="110">
        <v>0</v>
      </c>
      <c r="AQ117" s="108">
        <v>0</v>
      </c>
      <c r="AR117" s="109">
        <v>0</v>
      </c>
      <c r="AS117" s="109">
        <v>0</v>
      </c>
      <c r="AT117" s="109">
        <v>0</v>
      </c>
      <c r="AU117" s="110">
        <v>0</v>
      </c>
      <c r="AV117" s="114">
        <v>59828.296320000001</v>
      </c>
      <c r="AW117" s="111">
        <v>12634.165999999999</v>
      </c>
      <c r="AX117" s="111">
        <v>17279.833999999999</v>
      </c>
      <c r="AY117" s="111">
        <v>14957</v>
      </c>
      <c r="AZ117" s="115">
        <v>14957.296320000001</v>
      </c>
      <c r="BA117" s="338"/>
      <c r="BB117" s="22"/>
      <c r="BC117" s="24"/>
    </row>
    <row r="118" spans="1:55" ht="24.95" customHeight="1">
      <c r="A118" s="49" t="s">
        <v>10</v>
      </c>
      <c r="B118" s="97" t="s">
        <v>91</v>
      </c>
      <c r="C118" s="97">
        <v>509674</v>
      </c>
      <c r="D118" s="105">
        <v>967301</v>
      </c>
      <c r="E118" s="106" t="s">
        <v>386</v>
      </c>
      <c r="F118" s="97">
        <v>3</v>
      </c>
      <c r="G118" s="75" t="s">
        <v>174</v>
      </c>
      <c r="H118" s="108">
        <v>0</v>
      </c>
      <c r="I118" s="109">
        <v>0</v>
      </c>
      <c r="J118" s="109">
        <v>0</v>
      </c>
      <c r="K118" s="109">
        <v>0</v>
      </c>
      <c r="L118" s="110">
        <v>0</v>
      </c>
      <c r="M118" s="108">
        <v>560.32000000000005</v>
      </c>
      <c r="N118" s="109">
        <v>140</v>
      </c>
      <c r="O118" s="109">
        <v>140</v>
      </c>
      <c r="P118" s="109">
        <v>140</v>
      </c>
      <c r="Q118" s="110">
        <v>140.32000000000005</v>
      </c>
      <c r="R118" s="108">
        <v>0</v>
      </c>
      <c r="S118" s="109">
        <v>0</v>
      </c>
      <c r="T118" s="109">
        <v>0</v>
      </c>
      <c r="U118" s="109">
        <v>0</v>
      </c>
      <c r="V118" s="110">
        <v>0</v>
      </c>
      <c r="W118" s="108">
        <v>0</v>
      </c>
      <c r="X118" s="109">
        <v>0</v>
      </c>
      <c r="Y118" s="109">
        <v>0</v>
      </c>
      <c r="Z118" s="109">
        <v>0</v>
      </c>
      <c r="AA118" s="110">
        <v>0</v>
      </c>
      <c r="AB118" s="108">
        <v>0</v>
      </c>
      <c r="AC118" s="109">
        <v>0</v>
      </c>
      <c r="AD118" s="109">
        <v>0</v>
      </c>
      <c r="AE118" s="109">
        <v>0</v>
      </c>
      <c r="AF118" s="110">
        <v>0</v>
      </c>
      <c r="AG118" s="108">
        <v>0</v>
      </c>
      <c r="AH118" s="109">
        <v>0</v>
      </c>
      <c r="AI118" s="109">
        <v>0</v>
      </c>
      <c r="AJ118" s="109">
        <v>0</v>
      </c>
      <c r="AK118" s="110">
        <v>0</v>
      </c>
      <c r="AL118" s="108">
        <v>0</v>
      </c>
      <c r="AM118" s="109">
        <v>0</v>
      </c>
      <c r="AN118" s="109">
        <v>0</v>
      </c>
      <c r="AO118" s="109">
        <v>0</v>
      </c>
      <c r="AP118" s="110">
        <v>0</v>
      </c>
      <c r="AQ118" s="108">
        <v>0</v>
      </c>
      <c r="AR118" s="109">
        <v>0</v>
      </c>
      <c r="AS118" s="109">
        <v>0</v>
      </c>
      <c r="AT118" s="109">
        <v>0</v>
      </c>
      <c r="AU118" s="110">
        <v>0</v>
      </c>
      <c r="AV118" s="114">
        <v>1305.5791999999999</v>
      </c>
      <c r="AW118" s="111">
        <v>326</v>
      </c>
      <c r="AX118" s="111">
        <v>326</v>
      </c>
      <c r="AY118" s="111">
        <v>326</v>
      </c>
      <c r="AZ118" s="115">
        <v>327.5791999999999</v>
      </c>
      <c r="BA118" s="338"/>
      <c r="BB118" s="22"/>
      <c r="BC118" s="24"/>
    </row>
    <row r="119" spans="1:55" ht="24.95" customHeight="1">
      <c r="A119" s="49" t="s">
        <v>10</v>
      </c>
      <c r="B119" s="97" t="s">
        <v>91</v>
      </c>
      <c r="C119" s="97">
        <v>509677</v>
      </c>
      <c r="D119" s="105">
        <v>967801</v>
      </c>
      <c r="E119" s="106" t="s">
        <v>395</v>
      </c>
      <c r="F119" s="97">
        <v>3</v>
      </c>
      <c r="G119" s="75" t="s">
        <v>174</v>
      </c>
      <c r="H119" s="108">
        <v>37</v>
      </c>
      <c r="I119" s="109">
        <v>0</v>
      </c>
      <c r="J119" s="109">
        <v>0</v>
      </c>
      <c r="K119" s="109">
        <v>19</v>
      </c>
      <c r="L119" s="110">
        <v>18</v>
      </c>
      <c r="M119" s="108">
        <v>37</v>
      </c>
      <c r="N119" s="109">
        <v>0</v>
      </c>
      <c r="O119" s="109">
        <v>0</v>
      </c>
      <c r="P119" s="109">
        <v>19</v>
      </c>
      <c r="Q119" s="110">
        <v>18</v>
      </c>
      <c r="R119" s="108">
        <v>0</v>
      </c>
      <c r="S119" s="109">
        <v>0</v>
      </c>
      <c r="T119" s="109">
        <v>0</v>
      </c>
      <c r="U119" s="109">
        <v>0</v>
      </c>
      <c r="V119" s="110">
        <v>0</v>
      </c>
      <c r="W119" s="108">
        <v>0</v>
      </c>
      <c r="X119" s="109">
        <v>0</v>
      </c>
      <c r="Y119" s="109">
        <v>0</v>
      </c>
      <c r="Z119" s="109">
        <v>0</v>
      </c>
      <c r="AA119" s="110">
        <v>0</v>
      </c>
      <c r="AB119" s="108">
        <v>0</v>
      </c>
      <c r="AC119" s="109">
        <v>0</v>
      </c>
      <c r="AD119" s="109">
        <v>0</v>
      </c>
      <c r="AE119" s="109">
        <v>0</v>
      </c>
      <c r="AF119" s="110">
        <v>0</v>
      </c>
      <c r="AG119" s="108">
        <v>0</v>
      </c>
      <c r="AH119" s="109">
        <v>0</v>
      </c>
      <c r="AI119" s="109">
        <v>0</v>
      </c>
      <c r="AJ119" s="109">
        <v>0</v>
      </c>
      <c r="AK119" s="110">
        <v>0</v>
      </c>
      <c r="AL119" s="108">
        <v>0</v>
      </c>
      <c r="AM119" s="109">
        <v>0</v>
      </c>
      <c r="AN119" s="109">
        <v>0</v>
      </c>
      <c r="AO119" s="109">
        <v>0</v>
      </c>
      <c r="AP119" s="110">
        <v>0</v>
      </c>
      <c r="AQ119" s="108">
        <v>0</v>
      </c>
      <c r="AR119" s="109">
        <v>0</v>
      </c>
      <c r="AS119" s="109">
        <v>0</v>
      </c>
      <c r="AT119" s="109">
        <v>0</v>
      </c>
      <c r="AU119" s="110">
        <v>0</v>
      </c>
      <c r="AV119" s="114">
        <v>213.22500000000002</v>
      </c>
      <c r="AW119" s="111">
        <v>0</v>
      </c>
      <c r="AX119" s="111">
        <v>0</v>
      </c>
      <c r="AY119" s="111">
        <v>106</v>
      </c>
      <c r="AZ119" s="115">
        <v>107.22500000000002</v>
      </c>
      <c r="BA119" s="338"/>
      <c r="BB119" s="22"/>
      <c r="BC119" s="24"/>
    </row>
    <row r="120" spans="1:55" ht="24.95" customHeight="1">
      <c r="A120" s="49" t="s">
        <v>10</v>
      </c>
      <c r="B120" s="97" t="s">
        <v>91</v>
      </c>
      <c r="C120" s="97">
        <v>509681</v>
      </c>
      <c r="D120" s="105">
        <v>968201</v>
      </c>
      <c r="E120" s="106" t="s">
        <v>400</v>
      </c>
      <c r="F120" s="97">
        <v>3</v>
      </c>
      <c r="G120" s="75" t="s">
        <v>174</v>
      </c>
      <c r="H120" s="108">
        <v>75</v>
      </c>
      <c r="I120" s="109">
        <v>19</v>
      </c>
      <c r="J120" s="109">
        <v>19</v>
      </c>
      <c r="K120" s="109">
        <v>19</v>
      </c>
      <c r="L120" s="110">
        <v>18</v>
      </c>
      <c r="M120" s="108">
        <v>75</v>
      </c>
      <c r="N120" s="109">
        <v>19</v>
      </c>
      <c r="O120" s="109">
        <v>19</v>
      </c>
      <c r="P120" s="109">
        <v>19</v>
      </c>
      <c r="Q120" s="110">
        <v>18</v>
      </c>
      <c r="R120" s="108">
        <v>0</v>
      </c>
      <c r="S120" s="109">
        <v>0</v>
      </c>
      <c r="T120" s="109">
        <v>0</v>
      </c>
      <c r="U120" s="109">
        <v>0</v>
      </c>
      <c r="V120" s="110">
        <v>0</v>
      </c>
      <c r="W120" s="108">
        <v>0</v>
      </c>
      <c r="X120" s="109">
        <v>0</v>
      </c>
      <c r="Y120" s="109">
        <v>0</v>
      </c>
      <c r="Z120" s="109">
        <v>0</v>
      </c>
      <c r="AA120" s="110">
        <v>0</v>
      </c>
      <c r="AB120" s="108">
        <v>0</v>
      </c>
      <c r="AC120" s="109">
        <v>0</v>
      </c>
      <c r="AD120" s="109">
        <v>0</v>
      </c>
      <c r="AE120" s="109">
        <v>0</v>
      </c>
      <c r="AF120" s="110">
        <v>0</v>
      </c>
      <c r="AG120" s="108">
        <v>0</v>
      </c>
      <c r="AH120" s="109">
        <v>0</v>
      </c>
      <c r="AI120" s="109">
        <v>0</v>
      </c>
      <c r="AJ120" s="109">
        <v>0</v>
      </c>
      <c r="AK120" s="110">
        <v>0</v>
      </c>
      <c r="AL120" s="108">
        <v>0</v>
      </c>
      <c r="AM120" s="109">
        <v>0</v>
      </c>
      <c r="AN120" s="109">
        <v>0</v>
      </c>
      <c r="AO120" s="109">
        <v>0</v>
      </c>
      <c r="AP120" s="110">
        <v>0</v>
      </c>
      <c r="AQ120" s="108">
        <v>0</v>
      </c>
      <c r="AR120" s="109">
        <v>0</v>
      </c>
      <c r="AS120" s="109">
        <v>0</v>
      </c>
      <c r="AT120" s="109">
        <v>0</v>
      </c>
      <c r="AU120" s="110">
        <v>0</v>
      </c>
      <c r="AV120" s="114">
        <v>425.22500000000002</v>
      </c>
      <c r="AW120" s="111">
        <v>106</v>
      </c>
      <c r="AX120" s="111">
        <v>106</v>
      </c>
      <c r="AY120" s="111">
        <v>106</v>
      </c>
      <c r="AZ120" s="115">
        <v>107.22500000000002</v>
      </c>
      <c r="BA120" s="338"/>
      <c r="BB120" s="22"/>
      <c r="BC120" s="24"/>
    </row>
    <row r="121" spans="1:55" ht="24.95" customHeight="1">
      <c r="A121" s="49" t="s">
        <v>10</v>
      </c>
      <c r="B121" s="97" t="s">
        <v>91</v>
      </c>
      <c r="C121" s="97">
        <v>509694</v>
      </c>
      <c r="D121" s="105">
        <v>969401</v>
      </c>
      <c r="E121" s="106" t="s">
        <v>605</v>
      </c>
      <c r="F121" s="97">
        <v>3</v>
      </c>
      <c r="G121" s="75" t="s">
        <v>174</v>
      </c>
      <c r="H121" s="108">
        <v>37</v>
      </c>
      <c r="I121" s="109">
        <v>0</v>
      </c>
      <c r="J121" s="109">
        <v>0</v>
      </c>
      <c r="K121" s="109">
        <v>19</v>
      </c>
      <c r="L121" s="110">
        <v>18</v>
      </c>
      <c r="M121" s="108">
        <v>0</v>
      </c>
      <c r="N121" s="109">
        <v>0</v>
      </c>
      <c r="O121" s="109">
        <v>0</v>
      </c>
      <c r="P121" s="109">
        <v>0</v>
      </c>
      <c r="Q121" s="110">
        <v>0</v>
      </c>
      <c r="R121" s="108">
        <v>0</v>
      </c>
      <c r="S121" s="109">
        <v>0</v>
      </c>
      <c r="T121" s="109">
        <v>0</v>
      </c>
      <c r="U121" s="109">
        <v>0</v>
      </c>
      <c r="V121" s="110">
        <v>0</v>
      </c>
      <c r="W121" s="108">
        <v>0</v>
      </c>
      <c r="X121" s="109">
        <v>0</v>
      </c>
      <c r="Y121" s="109">
        <v>0</v>
      </c>
      <c r="Z121" s="109">
        <v>0</v>
      </c>
      <c r="AA121" s="110">
        <v>0</v>
      </c>
      <c r="AB121" s="108">
        <v>0</v>
      </c>
      <c r="AC121" s="109">
        <v>0</v>
      </c>
      <c r="AD121" s="109">
        <v>0</v>
      </c>
      <c r="AE121" s="109">
        <v>0</v>
      </c>
      <c r="AF121" s="110">
        <v>0</v>
      </c>
      <c r="AG121" s="108">
        <v>0</v>
      </c>
      <c r="AH121" s="109">
        <v>0</v>
      </c>
      <c r="AI121" s="109">
        <v>0</v>
      </c>
      <c r="AJ121" s="109">
        <v>0</v>
      </c>
      <c r="AK121" s="110">
        <v>0</v>
      </c>
      <c r="AL121" s="108">
        <v>0</v>
      </c>
      <c r="AM121" s="109">
        <v>0</v>
      </c>
      <c r="AN121" s="109">
        <v>0</v>
      </c>
      <c r="AO121" s="109">
        <v>0</v>
      </c>
      <c r="AP121" s="110">
        <v>0</v>
      </c>
      <c r="AQ121" s="108">
        <v>0</v>
      </c>
      <c r="AR121" s="109">
        <v>0</v>
      </c>
      <c r="AS121" s="109">
        <v>0</v>
      </c>
      <c r="AT121" s="109">
        <v>0</v>
      </c>
      <c r="AU121" s="110">
        <v>0</v>
      </c>
      <c r="AV121" s="114">
        <v>89.35</v>
      </c>
      <c r="AW121" s="111">
        <v>0</v>
      </c>
      <c r="AX121" s="111">
        <v>0</v>
      </c>
      <c r="AY121" s="111">
        <v>44</v>
      </c>
      <c r="AZ121" s="115">
        <v>45.349999999999994</v>
      </c>
      <c r="BA121" s="338"/>
      <c r="BB121" s="22"/>
      <c r="BC121" s="24"/>
    </row>
    <row r="122" spans="1:55" ht="24.95" customHeight="1">
      <c r="A122" s="49" t="s">
        <v>10</v>
      </c>
      <c r="B122" s="97" t="s">
        <v>91</v>
      </c>
      <c r="C122" s="97">
        <v>509696</v>
      </c>
      <c r="D122" s="105">
        <v>969601</v>
      </c>
      <c r="E122" s="106" t="s">
        <v>379</v>
      </c>
      <c r="F122" s="97">
        <v>3</v>
      </c>
      <c r="G122" s="75" t="s">
        <v>174</v>
      </c>
      <c r="H122" s="108">
        <v>0</v>
      </c>
      <c r="I122" s="109">
        <v>0</v>
      </c>
      <c r="J122" s="109">
        <v>0</v>
      </c>
      <c r="K122" s="109">
        <v>0</v>
      </c>
      <c r="L122" s="110">
        <v>0</v>
      </c>
      <c r="M122" s="108">
        <v>24</v>
      </c>
      <c r="N122" s="109">
        <v>0</v>
      </c>
      <c r="O122" s="109">
        <v>0</v>
      </c>
      <c r="P122" s="109">
        <v>13</v>
      </c>
      <c r="Q122" s="110">
        <v>11</v>
      </c>
      <c r="R122" s="108">
        <v>0</v>
      </c>
      <c r="S122" s="109">
        <v>0</v>
      </c>
      <c r="T122" s="109">
        <v>0</v>
      </c>
      <c r="U122" s="109">
        <v>0</v>
      </c>
      <c r="V122" s="110">
        <v>0</v>
      </c>
      <c r="W122" s="108">
        <v>0</v>
      </c>
      <c r="X122" s="109">
        <v>0</v>
      </c>
      <c r="Y122" s="109">
        <v>0</v>
      </c>
      <c r="Z122" s="109">
        <v>0</v>
      </c>
      <c r="AA122" s="110">
        <v>0</v>
      </c>
      <c r="AB122" s="108">
        <v>0</v>
      </c>
      <c r="AC122" s="109">
        <v>0</v>
      </c>
      <c r="AD122" s="109">
        <v>0</v>
      </c>
      <c r="AE122" s="109">
        <v>0</v>
      </c>
      <c r="AF122" s="110">
        <v>0</v>
      </c>
      <c r="AG122" s="108">
        <v>0</v>
      </c>
      <c r="AH122" s="109">
        <v>0</v>
      </c>
      <c r="AI122" s="109">
        <v>0</v>
      </c>
      <c r="AJ122" s="109">
        <v>0</v>
      </c>
      <c r="AK122" s="110">
        <v>0</v>
      </c>
      <c r="AL122" s="108">
        <v>0</v>
      </c>
      <c r="AM122" s="109">
        <v>0</v>
      </c>
      <c r="AN122" s="109">
        <v>0</v>
      </c>
      <c r="AO122" s="109">
        <v>0</v>
      </c>
      <c r="AP122" s="110">
        <v>0</v>
      </c>
      <c r="AQ122" s="108">
        <v>0</v>
      </c>
      <c r="AR122" s="109">
        <v>0</v>
      </c>
      <c r="AS122" s="109">
        <v>0</v>
      </c>
      <c r="AT122" s="109">
        <v>0</v>
      </c>
      <c r="AU122" s="110">
        <v>0</v>
      </c>
      <c r="AV122" s="114">
        <v>47.25</v>
      </c>
      <c r="AW122" s="111">
        <v>0</v>
      </c>
      <c r="AX122" s="111">
        <v>0</v>
      </c>
      <c r="AY122" s="111">
        <v>23</v>
      </c>
      <c r="AZ122" s="115">
        <v>24.25</v>
      </c>
      <c r="BA122" s="338"/>
      <c r="BB122" s="22"/>
      <c r="BC122" s="24"/>
    </row>
    <row r="123" spans="1:55" ht="24.95" customHeight="1">
      <c r="A123" s="49" t="s">
        <v>10</v>
      </c>
      <c r="B123" s="97" t="s">
        <v>91</v>
      </c>
      <c r="C123" s="97">
        <v>509705</v>
      </c>
      <c r="D123" s="105">
        <v>970501</v>
      </c>
      <c r="E123" s="106" t="s">
        <v>403</v>
      </c>
      <c r="F123" s="97">
        <v>3</v>
      </c>
      <c r="G123" s="75" t="s">
        <v>174</v>
      </c>
      <c r="H123" s="108">
        <v>37</v>
      </c>
      <c r="I123" s="109">
        <v>0</v>
      </c>
      <c r="J123" s="109">
        <v>0</v>
      </c>
      <c r="K123" s="109">
        <v>19</v>
      </c>
      <c r="L123" s="110">
        <v>18</v>
      </c>
      <c r="M123" s="108">
        <v>24</v>
      </c>
      <c r="N123" s="109">
        <v>0</v>
      </c>
      <c r="O123" s="109">
        <v>0</v>
      </c>
      <c r="P123" s="109">
        <v>13</v>
      </c>
      <c r="Q123" s="110">
        <v>11</v>
      </c>
      <c r="R123" s="108">
        <v>0</v>
      </c>
      <c r="S123" s="109">
        <v>0</v>
      </c>
      <c r="T123" s="109">
        <v>0</v>
      </c>
      <c r="U123" s="109">
        <v>0</v>
      </c>
      <c r="V123" s="110">
        <v>0</v>
      </c>
      <c r="W123" s="108">
        <v>0</v>
      </c>
      <c r="X123" s="109">
        <v>0</v>
      </c>
      <c r="Y123" s="109">
        <v>0</v>
      </c>
      <c r="Z123" s="109">
        <v>0</v>
      </c>
      <c r="AA123" s="110">
        <v>0</v>
      </c>
      <c r="AB123" s="108">
        <v>0</v>
      </c>
      <c r="AC123" s="109">
        <v>0</v>
      </c>
      <c r="AD123" s="109">
        <v>0</v>
      </c>
      <c r="AE123" s="109">
        <v>0</v>
      </c>
      <c r="AF123" s="110">
        <v>0</v>
      </c>
      <c r="AG123" s="108">
        <v>0</v>
      </c>
      <c r="AH123" s="109">
        <v>0</v>
      </c>
      <c r="AI123" s="109">
        <v>0</v>
      </c>
      <c r="AJ123" s="109">
        <v>0</v>
      </c>
      <c r="AK123" s="110">
        <v>0</v>
      </c>
      <c r="AL123" s="108">
        <v>0</v>
      </c>
      <c r="AM123" s="109">
        <v>0</v>
      </c>
      <c r="AN123" s="109">
        <v>0</v>
      </c>
      <c r="AO123" s="109">
        <v>0</v>
      </c>
      <c r="AP123" s="110">
        <v>0</v>
      </c>
      <c r="AQ123" s="108">
        <v>0</v>
      </c>
      <c r="AR123" s="109">
        <v>0</v>
      </c>
      <c r="AS123" s="109">
        <v>0</v>
      </c>
      <c r="AT123" s="109">
        <v>0</v>
      </c>
      <c r="AU123" s="110">
        <v>0</v>
      </c>
      <c r="AV123" s="114">
        <v>134.60000000000002</v>
      </c>
      <c r="AW123" s="111">
        <v>0</v>
      </c>
      <c r="AX123" s="111">
        <v>0</v>
      </c>
      <c r="AY123" s="111">
        <v>68</v>
      </c>
      <c r="AZ123" s="115">
        <v>66.600000000000023</v>
      </c>
      <c r="BA123" s="338"/>
      <c r="BB123" s="22"/>
      <c r="BC123" s="24"/>
    </row>
    <row r="124" spans="1:55" ht="24.95" customHeight="1">
      <c r="A124" s="49" t="s">
        <v>10</v>
      </c>
      <c r="B124" s="97" t="s">
        <v>91</v>
      </c>
      <c r="C124" s="97">
        <v>509633</v>
      </c>
      <c r="D124" s="97">
        <v>963301</v>
      </c>
      <c r="E124" s="31" t="s">
        <v>280</v>
      </c>
      <c r="F124" s="97">
        <v>3</v>
      </c>
      <c r="G124" s="75" t="s">
        <v>174</v>
      </c>
      <c r="H124" s="108">
        <v>0</v>
      </c>
      <c r="I124" s="109">
        <v>0</v>
      </c>
      <c r="J124" s="109">
        <v>0</v>
      </c>
      <c r="K124" s="109">
        <v>0</v>
      </c>
      <c r="L124" s="110">
        <v>0</v>
      </c>
      <c r="M124" s="108">
        <v>0</v>
      </c>
      <c r="N124" s="109">
        <v>0</v>
      </c>
      <c r="O124" s="109">
        <v>0</v>
      </c>
      <c r="P124" s="109">
        <v>0</v>
      </c>
      <c r="Q124" s="110">
        <v>0</v>
      </c>
      <c r="R124" s="108">
        <v>0</v>
      </c>
      <c r="S124" s="109">
        <v>0</v>
      </c>
      <c r="T124" s="109">
        <v>0</v>
      </c>
      <c r="U124" s="109">
        <v>0</v>
      </c>
      <c r="V124" s="110">
        <v>0</v>
      </c>
      <c r="W124" s="108">
        <v>0</v>
      </c>
      <c r="X124" s="109">
        <v>0</v>
      </c>
      <c r="Y124" s="109">
        <v>0</v>
      </c>
      <c r="Z124" s="109">
        <v>0</v>
      </c>
      <c r="AA124" s="110">
        <v>0</v>
      </c>
      <c r="AB124" s="108">
        <v>0</v>
      </c>
      <c r="AC124" s="109">
        <v>0</v>
      </c>
      <c r="AD124" s="109">
        <v>0</v>
      </c>
      <c r="AE124" s="109">
        <v>0</v>
      </c>
      <c r="AF124" s="110">
        <v>0</v>
      </c>
      <c r="AG124" s="108">
        <v>0</v>
      </c>
      <c r="AH124" s="109">
        <v>0</v>
      </c>
      <c r="AI124" s="109">
        <v>0</v>
      </c>
      <c r="AJ124" s="109">
        <v>0</v>
      </c>
      <c r="AK124" s="110">
        <v>0</v>
      </c>
      <c r="AL124" s="108">
        <v>500</v>
      </c>
      <c r="AM124" s="109">
        <v>95</v>
      </c>
      <c r="AN124" s="109">
        <v>155</v>
      </c>
      <c r="AO124" s="109">
        <v>125</v>
      </c>
      <c r="AP124" s="110">
        <v>125</v>
      </c>
      <c r="AQ124" s="108">
        <v>0</v>
      </c>
      <c r="AR124" s="109">
        <v>0</v>
      </c>
      <c r="AS124" s="109">
        <v>0</v>
      </c>
      <c r="AT124" s="109">
        <v>0</v>
      </c>
      <c r="AU124" s="110">
        <v>0</v>
      </c>
      <c r="AV124" s="114">
        <v>677</v>
      </c>
      <c r="AW124" s="111">
        <v>128.63</v>
      </c>
      <c r="AX124" s="111">
        <v>209.87</v>
      </c>
      <c r="AY124" s="111">
        <v>169.25</v>
      </c>
      <c r="AZ124" s="115">
        <v>169.25</v>
      </c>
      <c r="BA124" s="338"/>
      <c r="BB124" s="22"/>
      <c r="BC124" s="24"/>
    </row>
    <row r="125" spans="1:55" ht="24.95" customHeight="1">
      <c r="A125" s="49" t="s">
        <v>7</v>
      </c>
      <c r="B125" s="97" t="s">
        <v>92</v>
      </c>
      <c r="C125" s="97">
        <v>509901</v>
      </c>
      <c r="D125" s="105">
        <v>990101</v>
      </c>
      <c r="E125" s="106" t="s">
        <v>574</v>
      </c>
      <c r="F125" s="97">
        <v>3</v>
      </c>
      <c r="G125" s="75" t="s">
        <v>174</v>
      </c>
      <c r="H125" s="108">
        <v>5027</v>
      </c>
      <c r="I125" s="109">
        <v>843</v>
      </c>
      <c r="J125" s="109">
        <v>1417</v>
      </c>
      <c r="K125" s="109">
        <v>1383</v>
      </c>
      <c r="L125" s="110">
        <v>1384</v>
      </c>
      <c r="M125" s="108">
        <v>7851.08</v>
      </c>
      <c r="N125" s="109">
        <v>1964</v>
      </c>
      <c r="O125" s="109">
        <v>2214</v>
      </c>
      <c r="P125" s="109">
        <v>1836</v>
      </c>
      <c r="Q125" s="110">
        <v>1837.08</v>
      </c>
      <c r="R125" s="108">
        <v>0</v>
      </c>
      <c r="S125" s="109">
        <v>0</v>
      </c>
      <c r="T125" s="109">
        <v>0</v>
      </c>
      <c r="U125" s="109">
        <v>0</v>
      </c>
      <c r="V125" s="110">
        <v>0</v>
      </c>
      <c r="W125" s="108">
        <v>0</v>
      </c>
      <c r="X125" s="109">
        <v>0</v>
      </c>
      <c r="Y125" s="109">
        <v>0</v>
      </c>
      <c r="Z125" s="109">
        <v>0</v>
      </c>
      <c r="AA125" s="110">
        <v>0</v>
      </c>
      <c r="AB125" s="108">
        <v>0</v>
      </c>
      <c r="AC125" s="109">
        <v>0</v>
      </c>
      <c r="AD125" s="109">
        <v>0</v>
      </c>
      <c r="AE125" s="109">
        <v>0</v>
      </c>
      <c r="AF125" s="110">
        <v>0</v>
      </c>
      <c r="AG125" s="108">
        <v>0</v>
      </c>
      <c r="AH125" s="109">
        <v>0</v>
      </c>
      <c r="AI125" s="109">
        <v>0</v>
      </c>
      <c r="AJ125" s="109">
        <v>0</v>
      </c>
      <c r="AK125" s="110">
        <v>0</v>
      </c>
      <c r="AL125" s="108">
        <v>0</v>
      </c>
      <c r="AM125" s="109">
        <v>0</v>
      </c>
      <c r="AN125" s="109">
        <v>0</v>
      </c>
      <c r="AO125" s="109">
        <v>0</v>
      </c>
      <c r="AP125" s="110">
        <v>0</v>
      </c>
      <c r="AQ125" s="108">
        <v>0</v>
      </c>
      <c r="AR125" s="109">
        <v>0</v>
      </c>
      <c r="AS125" s="109">
        <v>0</v>
      </c>
      <c r="AT125" s="109">
        <v>0</v>
      </c>
      <c r="AU125" s="110">
        <v>0</v>
      </c>
      <c r="AV125" s="114">
        <v>32727.535800000001</v>
      </c>
      <c r="AW125" s="111">
        <v>7459</v>
      </c>
      <c r="AX125" s="111">
        <v>9093.3780000000006</v>
      </c>
      <c r="AY125" s="111">
        <v>8087</v>
      </c>
      <c r="AZ125" s="115">
        <v>8088.1578000000009</v>
      </c>
      <c r="BA125" s="338"/>
      <c r="BB125" s="22"/>
      <c r="BC125" s="24"/>
    </row>
    <row r="126" spans="1:55" ht="24.95" customHeight="1">
      <c r="A126" s="49" t="s">
        <v>7</v>
      </c>
      <c r="B126" s="97" t="s">
        <v>92</v>
      </c>
      <c r="C126" s="97">
        <v>509903</v>
      </c>
      <c r="D126" s="105">
        <v>990301</v>
      </c>
      <c r="E126" s="106" t="s">
        <v>332</v>
      </c>
      <c r="F126" s="97">
        <v>3</v>
      </c>
      <c r="G126" s="75" t="s">
        <v>174</v>
      </c>
      <c r="H126" s="108">
        <v>150</v>
      </c>
      <c r="I126" s="109">
        <v>38</v>
      </c>
      <c r="J126" s="109">
        <v>38</v>
      </c>
      <c r="K126" s="109">
        <v>38</v>
      </c>
      <c r="L126" s="110">
        <v>36</v>
      </c>
      <c r="M126" s="108">
        <v>289.12</v>
      </c>
      <c r="N126" s="109">
        <v>72</v>
      </c>
      <c r="O126" s="109">
        <v>72</v>
      </c>
      <c r="P126" s="109">
        <v>72</v>
      </c>
      <c r="Q126" s="110">
        <v>73.12</v>
      </c>
      <c r="R126" s="108">
        <v>0</v>
      </c>
      <c r="S126" s="109">
        <v>0</v>
      </c>
      <c r="T126" s="109">
        <v>0</v>
      </c>
      <c r="U126" s="109">
        <v>0</v>
      </c>
      <c r="V126" s="110">
        <v>0</v>
      </c>
      <c r="W126" s="108">
        <v>0</v>
      </c>
      <c r="X126" s="109">
        <v>0</v>
      </c>
      <c r="Y126" s="109">
        <v>0</v>
      </c>
      <c r="Z126" s="109">
        <v>0</v>
      </c>
      <c r="AA126" s="110">
        <v>0</v>
      </c>
      <c r="AB126" s="108">
        <v>0</v>
      </c>
      <c r="AC126" s="109">
        <v>0</v>
      </c>
      <c r="AD126" s="109">
        <v>0</v>
      </c>
      <c r="AE126" s="109">
        <v>0</v>
      </c>
      <c r="AF126" s="110">
        <v>0</v>
      </c>
      <c r="AG126" s="108">
        <v>0</v>
      </c>
      <c r="AH126" s="109">
        <v>0</v>
      </c>
      <c r="AI126" s="109">
        <v>0</v>
      </c>
      <c r="AJ126" s="109">
        <v>0</v>
      </c>
      <c r="AK126" s="110">
        <v>0</v>
      </c>
      <c r="AL126" s="108">
        <v>0</v>
      </c>
      <c r="AM126" s="109">
        <v>0</v>
      </c>
      <c r="AN126" s="109">
        <v>0</v>
      </c>
      <c r="AO126" s="109">
        <v>0</v>
      </c>
      <c r="AP126" s="110">
        <v>0</v>
      </c>
      <c r="AQ126" s="108">
        <v>0</v>
      </c>
      <c r="AR126" s="109">
        <v>0</v>
      </c>
      <c r="AS126" s="109">
        <v>0</v>
      </c>
      <c r="AT126" s="109">
        <v>0</v>
      </c>
      <c r="AU126" s="110">
        <v>0</v>
      </c>
      <c r="AV126" s="114">
        <v>696.10880000000009</v>
      </c>
      <c r="AW126" s="111">
        <v>174</v>
      </c>
      <c r="AX126" s="111">
        <v>174</v>
      </c>
      <c r="AY126" s="111">
        <v>174</v>
      </c>
      <c r="AZ126" s="115">
        <v>174.10880000000009</v>
      </c>
      <c r="BA126" s="338"/>
      <c r="BB126" s="22"/>
      <c r="BC126" s="24"/>
    </row>
    <row r="127" spans="1:55" ht="24.95" customHeight="1">
      <c r="A127" s="49" t="s">
        <v>7</v>
      </c>
      <c r="B127" s="97" t="s">
        <v>92</v>
      </c>
      <c r="C127" s="97">
        <v>509904</v>
      </c>
      <c r="D127" s="105">
        <v>990401</v>
      </c>
      <c r="E127" s="106" t="s">
        <v>333</v>
      </c>
      <c r="F127" s="97">
        <v>3</v>
      </c>
      <c r="G127" s="75" t="s">
        <v>174</v>
      </c>
      <c r="H127" s="108">
        <v>0</v>
      </c>
      <c r="I127" s="109">
        <v>0</v>
      </c>
      <c r="J127" s="109">
        <v>0</v>
      </c>
      <c r="K127" s="109">
        <v>0</v>
      </c>
      <c r="L127" s="110">
        <v>0</v>
      </c>
      <c r="M127" s="108">
        <v>100</v>
      </c>
      <c r="N127" s="109">
        <v>25</v>
      </c>
      <c r="O127" s="109">
        <v>25</v>
      </c>
      <c r="P127" s="109">
        <v>25</v>
      </c>
      <c r="Q127" s="110">
        <v>25</v>
      </c>
      <c r="R127" s="108">
        <v>0</v>
      </c>
      <c r="S127" s="109">
        <v>0</v>
      </c>
      <c r="T127" s="109">
        <v>0</v>
      </c>
      <c r="U127" s="109">
        <v>0</v>
      </c>
      <c r="V127" s="110">
        <v>0</v>
      </c>
      <c r="W127" s="108">
        <v>0</v>
      </c>
      <c r="X127" s="109">
        <v>0</v>
      </c>
      <c r="Y127" s="109">
        <v>0</v>
      </c>
      <c r="Z127" s="109">
        <v>0</v>
      </c>
      <c r="AA127" s="110">
        <v>0</v>
      </c>
      <c r="AB127" s="108">
        <v>0</v>
      </c>
      <c r="AC127" s="109">
        <v>0</v>
      </c>
      <c r="AD127" s="109">
        <v>0</v>
      </c>
      <c r="AE127" s="109">
        <v>0</v>
      </c>
      <c r="AF127" s="110">
        <v>0</v>
      </c>
      <c r="AG127" s="108">
        <v>0</v>
      </c>
      <c r="AH127" s="109">
        <v>0</v>
      </c>
      <c r="AI127" s="109">
        <v>0</v>
      </c>
      <c r="AJ127" s="109">
        <v>0</v>
      </c>
      <c r="AK127" s="110">
        <v>0</v>
      </c>
      <c r="AL127" s="108">
        <v>0</v>
      </c>
      <c r="AM127" s="109">
        <v>0</v>
      </c>
      <c r="AN127" s="109">
        <v>0</v>
      </c>
      <c r="AO127" s="109">
        <v>0</v>
      </c>
      <c r="AP127" s="110">
        <v>0</v>
      </c>
      <c r="AQ127" s="108">
        <v>0</v>
      </c>
      <c r="AR127" s="109">
        <v>0</v>
      </c>
      <c r="AS127" s="109">
        <v>0</v>
      </c>
      <c r="AT127" s="109">
        <v>0</v>
      </c>
      <c r="AU127" s="110">
        <v>0</v>
      </c>
      <c r="AV127" s="114">
        <v>186.5</v>
      </c>
      <c r="AW127" s="111">
        <v>47</v>
      </c>
      <c r="AX127" s="111">
        <v>47</v>
      </c>
      <c r="AY127" s="111">
        <v>47</v>
      </c>
      <c r="AZ127" s="115">
        <v>45.5</v>
      </c>
      <c r="BA127" s="338"/>
      <c r="BB127" s="22"/>
      <c r="BC127" s="24"/>
    </row>
    <row r="128" spans="1:55" ht="24.95" customHeight="1">
      <c r="A128" s="49" t="s">
        <v>7</v>
      </c>
      <c r="B128" s="97" t="s">
        <v>92</v>
      </c>
      <c r="C128" s="97">
        <v>509905</v>
      </c>
      <c r="D128" s="105">
        <v>990501</v>
      </c>
      <c r="E128" s="106" t="s">
        <v>658</v>
      </c>
      <c r="F128" s="97">
        <v>3</v>
      </c>
      <c r="G128" s="75" t="s">
        <v>174</v>
      </c>
      <c r="H128" s="108">
        <v>2472</v>
      </c>
      <c r="I128" s="109">
        <v>597</v>
      </c>
      <c r="J128" s="109">
        <v>625</v>
      </c>
      <c r="K128" s="109">
        <v>625</v>
      </c>
      <c r="L128" s="110">
        <v>625</v>
      </c>
      <c r="M128" s="108">
        <v>746.04</v>
      </c>
      <c r="N128" s="109">
        <v>189</v>
      </c>
      <c r="O128" s="109">
        <v>189</v>
      </c>
      <c r="P128" s="109">
        <v>180</v>
      </c>
      <c r="Q128" s="110">
        <v>188.03999999999996</v>
      </c>
      <c r="R128" s="108">
        <v>0</v>
      </c>
      <c r="S128" s="109">
        <v>0</v>
      </c>
      <c r="T128" s="109">
        <v>0</v>
      </c>
      <c r="U128" s="109">
        <v>0</v>
      </c>
      <c r="V128" s="110">
        <v>0</v>
      </c>
      <c r="W128" s="108">
        <v>717</v>
      </c>
      <c r="X128" s="109">
        <v>0</v>
      </c>
      <c r="Y128" s="109">
        <v>0</v>
      </c>
      <c r="Z128" s="109">
        <v>358</v>
      </c>
      <c r="AA128" s="110">
        <v>359</v>
      </c>
      <c r="AB128" s="108">
        <v>0</v>
      </c>
      <c r="AC128" s="109">
        <v>0</v>
      </c>
      <c r="AD128" s="109">
        <v>0</v>
      </c>
      <c r="AE128" s="109">
        <v>0</v>
      </c>
      <c r="AF128" s="110">
        <v>0</v>
      </c>
      <c r="AG128" s="108">
        <v>0</v>
      </c>
      <c r="AH128" s="109">
        <v>0</v>
      </c>
      <c r="AI128" s="109">
        <v>0</v>
      </c>
      <c r="AJ128" s="109">
        <v>0</v>
      </c>
      <c r="AK128" s="110">
        <v>0</v>
      </c>
      <c r="AL128" s="108">
        <v>0</v>
      </c>
      <c r="AM128" s="109">
        <v>0</v>
      </c>
      <c r="AN128" s="109">
        <v>0</v>
      </c>
      <c r="AO128" s="109">
        <v>0</v>
      </c>
      <c r="AP128" s="110">
        <v>0</v>
      </c>
      <c r="AQ128" s="108">
        <v>0</v>
      </c>
      <c r="AR128" s="109">
        <v>0</v>
      </c>
      <c r="AS128" s="109">
        <v>0</v>
      </c>
      <c r="AT128" s="109">
        <v>0</v>
      </c>
      <c r="AU128" s="110">
        <v>0</v>
      </c>
      <c r="AV128" s="114">
        <v>13367.722400000001</v>
      </c>
      <c r="AW128" s="111">
        <v>2686.7979999999998</v>
      </c>
      <c r="AX128" s="111">
        <v>2632.5349999999999</v>
      </c>
      <c r="AY128" s="111">
        <v>3939.3130000000006</v>
      </c>
      <c r="AZ128" s="115">
        <v>4109.0763999999999</v>
      </c>
      <c r="BA128" s="338"/>
      <c r="BB128" s="22"/>
      <c r="BC128" s="24"/>
    </row>
    <row r="129" spans="1:55" ht="24.95" customHeight="1">
      <c r="A129" s="49" t="s">
        <v>7</v>
      </c>
      <c r="B129" s="97" t="s">
        <v>92</v>
      </c>
      <c r="C129" s="97">
        <v>509907</v>
      </c>
      <c r="D129" s="105">
        <v>990701</v>
      </c>
      <c r="E129" s="106" t="s">
        <v>578</v>
      </c>
      <c r="F129" s="97">
        <v>3</v>
      </c>
      <c r="G129" s="75" t="s">
        <v>174</v>
      </c>
      <c r="H129" s="108">
        <v>0</v>
      </c>
      <c r="I129" s="109">
        <v>0</v>
      </c>
      <c r="J129" s="109">
        <v>0</v>
      </c>
      <c r="K129" s="109">
        <v>0</v>
      </c>
      <c r="L129" s="110">
        <v>0</v>
      </c>
      <c r="M129" s="108">
        <v>0</v>
      </c>
      <c r="N129" s="109">
        <v>0</v>
      </c>
      <c r="O129" s="109">
        <v>0</v>
      </c>
      <c r="P129" s="109">
        <v>0</v>
      </c>
      <c r="Q129" s="110">
        <v>0</v>
      </c>
      <c r="R129" s="108">
        <v>0</v>
      </c>
      <c r="S129" s="109">
        <v>0</v>
      </c>
      <c r="T129" s="109">
        <v>0</v>
      </c>
      <c r="U129" s="109">
        <v>0</v>
      </c>
      <c r="V129" s="110">
        <v>0</v>
      </c>
      <c r="W129" s="108">
        <v>0</v>
      </c>
      <c r="X129" s="109">
        <v>0</v>
      </c>
      <c r="Y129" s="109">
        <v>0</v>
      </c>
      <c r="Z129" s="109">
        <v>0</v>
      </c>
      <c r="AA129" s="110">
        <v>0</v>
      </c>
      <c r="AB129" s="108">
        <v>0</v>
      </c>
      <c r="AC129" s="109">
        <v>0</v>
      </c>
      <c r="AD129" s="109">
        <v>0</v>
      </c>
      <c r="AE129" s="109">
        <v>0</v>
      </c>
      <c r="AF129" s="110">
        <v>0</v>
      </c>
      <c r="AG129" s="108">
        <v>0</v>
      </c>
      <c r="AH129" s="109">
        <v>0</v>
      </c>
      <c r="AI129" s="109">
        <v>0</v>
      </c>
      <c r="AJ129" s="109">
        <v>0</v>
      </c>
      <c r="AK129" s="110">
        <v>0</v>
      </c>
      <c r="AL129" s="108">
        <v>0</v>
      </c>
      <c r="AM129" s="109">
        <v>0</v>
      </c>
      <c r="AN129" s="109">
        <v>0</v>
      </c>
      <c r="AO129" s="109">
        <v>0</v>
      </c>
      <c r="AP129" s="110">
        <v>0</v>
      </c>
      <c r="AQ129" s="108">
        <v>0</v>
      </c>
      <c r="AR129" s="109">
        <v>0</v>
      </c>
      <c r="AS129" s="109">
        <v>0</v>
      </c>
      <c r="AT129" s="109">
        <v>0</v>
      </c>
      <c r="AU129" s="110">
        <v>0</v>
      </c>
      <c r="AV129" s="114">
        <v>0</v>
      </c>
      <c r="AW129" s="111">
        <v>0</v>
      </c>
      <c r="AX129" s="111">
        <v>0</v>
      </c>
      <c r="AY129" s="111">
        <v>0</v>
      </c>
      <c r="AZ129" s="115">
        <v>0</v>
      </c>
      <c r="BA129" s="338"/>
      <c r="BB129" s="22"/>
      <c r="BC129" s="24"/>
    </row>
    <row r="130" spans="1:55" ht="24.95" customHeight="1">
      <c r="A130" s="49" t="s">
        <v>7</v>
      </c>
      <c r="B130" s="97" t="s">
        <v>92</v>
      </c>
      <c r="C130" s="97">
        <v>509909</v>
      </c>
      <c r="D130" s="105">
        <v>990901</v>
      </c>
      <c r="E130" s="106" t="s">
        <v>334</v>
      </c>
      <c r="F130" s="97">
        <v>3</v>
      </c>
      <c r="G130" s="75" t="s">
        <v>174</v>
      </c>
      <c r="H130" s="108">
        <v>0</v>
      </c>
      <c r="I130" s="109">
        <v>0</v>
      </c>
      <c r="J130" s="109">
        <v>0</v>
      </c>
      <c r="K130" s="109">
        <v>0</v>
      </c>
      <c r="L130" s="110">
        <v>0</v>
      </c>
      <c r="M130" s="108">
        <v>745.88</v>
      </c>
      <c r="N130" s="109">
        <v>187</v>
      </c>
      <c r="O130" s="109">
        <v>187</v>
      </c>
      <c r="P130" s="109">
        <v>187</v>
      </c>
      <c r="Q130" s="110">
        <v>184.88</v>
      </c>
      <c r="R130" s="108">
        <v>0</v>
      </c>
      <c r="S130" s="109">
        <v>0</v>
      </c>
      <c r="T130" s="109">
        <v>0</v>
      </c>
      <c r="U130" s="109">
        <v>0</v>
      </c>
      <c r="V130" s="110">
        <v>0</v>
      </c>
      <c r="W130" s="108">
        <v>0</v>
      </c>
      <c r="X130" s="109">
        <v>0</v>
      </c>
      <c r="Y130" s="109">
        <v>0</v>
      </c>
      <c r="Z130" s="109">
        <v>0</v>
      </c>
      <c r="AA130" s="110">
        <v>0</v>
      </c>
      <c r="AB130" s="108">
        <v>0</v>
      </c>
      <c r="AC130" s="109">
        <v>0</v>
      </c>
      <c r="AD130" s="109">
        <v>0</v>
      </c>
      <c r="AE130" s="109">
        <v>0</v>
      </c>
      <c r="AF130" s="110">
        <v>0</v>
      </c>
      <c r="AG130" s="108">
        <v>0</v>
      </c>
      <c r="AH130" s="109">
        <v>0</v>
      </c>
      <c r="AI130" s="109">
        <v>0</v>
      </c>
      <c r="AJ130" s="109">
        <v>0</v>
      </c>
      <c r="AK130" s="110">
        <v>0</v>
      </c>
      <c r="AL130" s="108">
        <v>43000</v>
      </c>
      <c r="AM130" s="109">
        <v>10750</v>
      </c>
      <c r="AN130" s="109">
        <v>10750</v>
      </c>
      <c r="AO130" s="109">
        <v>10750</v>
      </c>
      <c r="AP130" s="110">
        <v>10750</v>
      </c>
      <c r="AQ130" s="108">
        <v>7590</v>
      </c>
      <c r="AR130" s="109">
        <v>1898</v>
      </c>
      <c r="AS130" s="109">
        <v>1898</v>
      </c>
      <c r="AT130" s="109">
        <v>1898</v>
      </c>
      <c r="AU130" s="110">
        <v>1896</v>
      </c>
      <c r="AV130" s="114">
        <v>67003.553308407951</v>
      </c>
      <c r="AW130" s="111">
        <v>16750.864277101988</v>
      </c>
      <c r="AX130" s="111">
        <v>16750.864277101988</v>
      </c>
      <c r="AY130" s="111">
        <v>16750.864277101988</v>
      </c>
      <c r="AZ130" s="115">
        <v>16750.960477101988</v>
      </c>
      <c r="BA130" s="338"/>
      <c r="BB130" s="22"/>
      <c r="BC130" s="24"/>
    </row>
    <row r="131" spans="1:55" ht="24.95" customHeight="1" thickBot="1">
      <c r="A131" s="50" t="s">
        <v>7</v>
      </c>
      <c r="B131" s="105" t="s">
        <v>92</v>
      </c>
      <c r="C131" s="105">
        <v>509913</v>
      </c>
      <c r="D131" s="105">
        <v>991301</v>
      </c>
      <c r="E131" s="106" t="s">
        <v>657</v>
      </c>
      <c r="F131" s="105">
        <v>3</v>
      </c>
      <c r="G131" s="107" t="s">
        <v>174</v>
      </c>
      <c r="H131" s="108">
        <v>0</v>
      </c>
      <c r="I131" s="109">
        <v>0</v>
      </c>
      <c r="J131" s="109">
        <v>0</v>
      </c>
      <c r="K131" s="109">
        <v>0</v>
      </c>
      <c r="L131" s="110">
        <v>0</v>
      </c>
      <c r="M131" s="108">
        <v>515.84</v>
      </c>
      <c r="N131" s="109">
        <v>129</v>
      </c>
      <c r="O131" s="109">
        <v>129</v>
      </c>
      <c r="P131" s="109">
        <v>129</v>
      </c>
      <c r="Q131" s="110">
        <v>128.84000000000003</v>
      </c>
      <c r="R131" s="108">
        <v>0</v>
      </c>
      <c r="S131" s="109">
        <v>0</v>
      </c>
      <c r="T131" s="109">
        <v>0</v>
      </c>
      <c r="U131" s="109">
        <v>0</v>
      </c>
      <c r="V131" s="110">
        <v>0</v>
      </c>
      <c r="W131" s="108">
        <v>0</v>
      </c>
      <c r="X131" s="109">
        <v>0</v>
      </c>
      <c r="Y131" s="109">
        <v>0</v>
      </c>
      <c r="Z131" s="109">
        <v>0</v>
      </c>
      <c r="AA131" s="110">
        <v>0</v>
      </c>
      <c r="AB131" s="108">
        <v>0</v>
      </c>
      <c r="AC131" s="109">
        <v>0</v>
      </c>
      <c r="AD131" s="109">
        <v>0</v>
      </c>
      <c r="AE131" s="109">
        <v>0</v>
      </c>
      <c r="AF131" s="110">
        <v>0</v>
      </c>
      <c r="AG131" s="108">
        <v>0</v>
      </c>
      <c r="AH131" s="109">
        <v>0</v>
      </c>
      <c r="AI131" s="109">
        <v>0</v>
      </c>
      <c r="AJ131" s="109">
        <v>0</v>
      </c>
      <c r="AK131" s="110">
        <v>0</v>
      </c>
      <c r="AL131" s="108">
        <v>0</v>
      </c>
      <c r="AM131" s="109">
        <v>0</v>
      </c>
      <c r="AN131" s="109">
        <v>0</v>
      </c>
      <c r="AO131" s="109">
        <v>0</v>
      </c>
      <c r="AP131" s="110">
        <v>0</v>
      </c>
      <c r="AQ131" s="108">
        <v>0</v>
      </c>
      <c r="AR131" s="109">
        <v>0</v>
      </c>
      <c r="AS131" s="109">
        <v>0</v>
      </c>
      <c r="AT131" s="109">
        <v>0</v>
      </c>
      <c r="AU131" s="110">
        <v>0</v>
      </c>
      <c r="AV131" s="114">
        <v>962.04160000000013</v>
      </c>
      <c r="AW131" s="111">
        <v>241</v>
      </c>
      <c r="AX131" s="111">
        <v>241</v>
      </c>
      <c r="AY131" s="111">
        <v>241</v>
      </c>
      <c r="AZ131" s="115">
        <v>239.04160000000013</v>
      </c>
      <c r="BA131" s="338"/>
      <c r="BB131" s="22"/>
      <c r="BC131" s="24"/>
    </row>
    <row r="132" spans="1:55" s="39" customFormat="1" ht="17.25" customHeight="1" thickBot="1">
      <c r="A132" s="218"/>
      <c r="B132" s="219"/>
      <c r="C132" s="219"/>
      <c r="D132" s="219"/>
      <c r="E132" s="220" t="s">
        <v>156</v>
      </c>
      <c r="F132" s="219"/>
      <c r="G132" s="221"/>
      <c r="H132" s="222">
        <v>134411.70000000001</v>
      </c>
      <c r="I132" s="223">
        <v>29079</v>
      </c>
      <c r="J132" s="223">
        <v>33331</v>
      </c>
      <c r="K132" s="223">
        <v>35478</v>
      </c>
      <c r="L132" s="224">
        <v>36523.699999999997</v>
      </c>
      <c r="M132" s="222">
        <v>130357.76000000001</v>
      </c>
      <c r="N132" s="223">
        <v>28673</v>
      </c>
      <c r="O132" s="223">
        <v>31834</v>
      </c>
      <c r="P132" s="223">
        <v>34413</v>
      </c>
      <c r="Q132" s="224">
        <v>35437.760000000002</v>
      </c>
      <c r="R132" s="222">
        <v>12021.119999999999</v>
      </c>
      <c r="S132" s="223">
        <v>511</v>
      </c>
      <c r="T132" s="223">
        <v>3899</v>
      </c>
      <c r="U132" s="223">
        <v>3805</v>
      </c>
      <c r="V132" s="224">
        <v>3806.12</v>
      </c>
      <c r="W132" s="222">
        <v>8837</v>
      </c>
      <c r="X132" s="223">
        <v>2000</v>
      </c>
      <c r="Y132" s="223">
        <v>2000</v>
      </c>
      <c r="Z132" s="223">
        <v>2418</v>
      </c>
      <c r="AA132" s="224">
        <v>2419</v>
      </c>
      <c r="AB132" s="222">
        <v>2000</v>
      </c>
      <c r="AC132" s="223">
        <v>500</v>
      </c>
      <c r="AD132" s="223">
        <v>500</v>
      </c>
      <c r="AE132" s="223">
        <v>500</v>
      </c>
      <c r="AF132" s="224">
        <v>500</v>
      </c>
      <c r="AG132" s="222">
        <v>29</v>
      </c>
      <c r="AH132" s="223">
        <v>7</v>
      </c>
      <c r="AI132" s="223">
        <v>7</v>
      </c>
      <c r="AJ132" s="223">
        <v>7</v>
      </c>
      <c r="AK132" s="224">
        <v>8</v>
      </c>
      <c r="AL132" s="222">
        <v>53000</v>
      </c>
      <c r="AM132" s="223">
        <v>13220</v>
      </c>
      <c r="AN132" s="223">
        <v>13280</v>
      </c>
      <c r="AO132" s="223">
        <v>13250</v>
      </c>
      <c r="AP132" s="224">
        <v>13250</v>
      </c>
      <c r="AQ132" s="222">
        <v>104360</v>
      </c>
      <c r="AR132" s="223">
        <v>26092</v>
      </c>
      <c r="AS132" s="223">
        <v>26092</v>
      </c>
      <c r="AT132" s="223">
        <v>26092</v>
      </c>
      <c r="AU132" s="224">
        <v>26084</v>
      </c>
      <c r="AV132" s="230">
        <v>1163614.12872877</v>
      </c>
      <c r="AW132" s="231">
        <v>199845.48682514182</v>
      </c>
      <c r="AX132" s="231">
        <v>310436.6344086696</v>
      </c>
      <c r="AY132" s="231">
        <v>322891.62134274916</v>
      </c>
      <c r="AZ132" s="232">
        <v>330440.38615220919</v>
      </c>
    </row>
    <row r="134" spans="1:55" ht="17.25" customHeight="1">
      <c r="A134" s="712" t="s">
        <v>767</v>
      </c>
      <c r="B134" s="712"/>
      <c r="C134" s="712"/>
      <c r="D134" s="712"/>
      <c r="E134" s="712"/>
      <c r="F134" s="712"/>
      <c r="G134" s="712"/>
      <c r="H134" s="712"/>
      <c r="I134" s="712"/>
      <c r="J134" s="712"/>
      <c r="K134" s="712"/>
      <c r="L134" s="712"/>
      <c r="M134" s="712"/>
      <c r="N134" s="712"/>
      <c r="O134" s="712"/>
      <c r="P134" s="712"/>
      <c r="Q134" s="712"/>
    </row>
  </sheetData>
  <autoFilter ref="A6:BE6"/>
  <customSheetViews>
    <customSheetView guid="{0BF1B18C-0CF0-44AE-B4E4-FACCD28AA6F3}" scale="75">
      <pane xSplit="7" ySplit="6" topLeftCell="H118" activePane="bottomRight" state="frozen"/>
      <selection pane="bottomRight" activeCell="P142" sqref="P142"/>
      <pageMargins left="0.7" right="0.7" top="0.75" bottom="0.75" header="0.3" footer="0.3"/>
      <pageSetup paperSize="9" orientation="portrait" r:id="rId1"/>
    </customSheetView>
    <customSheetView guid="{8777C987-C1B9-4C05-BD1A-63370C121BEE}" scale="75" showAutoFilter="1">
      <pane xSplit="7" ySplit="6" topLeftCell="AI7" activePane="bottomRight" state="frozen"/>
      <selection pane="bottomRight" activeCell="AZ130" sqref="A7:AZ130"/>
      <pageMargins left="0.7" right="0.7" top="0.75" bottom="0.75" header="0.3" footer="0.3"/>
      <pageSetup paperSize="9" orientation="portrait" r:id="rId2"/>
      <autoFilter ref="A6:BC130"/>
    </customSheetView>
    <customSheetView guid="{AE1BA67E-6559-4DC6-8737-C3127296BA9C}" scale="75" showAutoFilter="1">
      <pane xSplit="7" ySplit="6" topLeftCell="H35" activePane="bottomRight" state="frozen"/>
      <selection pane="bottomRight" activeCell="A48" sqref="A48:XFD48"/>
      <pageMargins left="0.7" right="0.7" top="0.75" bottom="0.75" header="0.3" footer="0.3"/>
      <pageSetup paperSize="9" orientation="portrait" r:id="rId3"/>
      <autoFilter ref="A6:BC130"/>
    </customSheetView>
    <customSheetView guid="{B464BFEF-746B-4CF8-BD65-531E80E6EE14}" scale="75" showAutoFilter="1">
      <pane xSplit="7" ySplit="6" topLeftCell="AI7" activePane="bottomRight" state="frozen"/>
      <selection pane="bottomRight" activeCell="AN30" sqref="AN30"/>
      <pageMargins left="0.7" right="0.7" top="0.75" bottom="0.75" header="0.3" footer="0.3"/>
      <pageSetup paperSize="9" orientation="portrait" r:id="rId4"/>
      <autoFilter ref="A6:BC132"/>
    </customSheetView>
    <customSheetView guid="{3A7C223C-D1B4-4553-8B3A-2D2965BCF60A}" scale="75" showAutoFilter="1">
      <pane xSplit="7" ySplit="6" topLeftCell="H10" activePane="bottomRight" state="frozen"/>
      <selection pane="bottomRight" activeCell="A33" sqref="A33:XFD33"/>
      <pageMargins left="0.7" right="0.7" top="0.75" bottom="0.75" header="0.3" footer="0.3"/>
      <pageSetup paperSize="9" orientation="portrait" r:id="rId5"/>
      <autoFilter ref="A6:BC132"/>
    </customSheetView>
    <customSheetView guid="{6924C9E4-8B1E-478E-B761-4499919451ED}" scale="75" showPageBreaks="1">
      <pane xSplit="4" ySplit="6" topLeftCell="F114" activePane="bottomRight" state="frozen"/>
      <selection pane="bottomRight" activeCell="C127" sqref="C127"/>
      <pageMargins left="0.7" right="0.7" top="0.75" bottom="0.75" header="0.3" footer="0.3"/>
      <pageSetup paperSize="9" orientation="portrait" r:id="rId6"/>
    </customSheetView>
    <customSheetView guid="{73FB4389-870D-4631-BB77-E7C48C680E07}" scale="75" showAutoFilter="1">
      <pane xSplit="7" ySplit="6" topLeftCell="AI7" activePane="bottomRight" state="frozen"/>
      <selection pane="bottomRight" activeCell="AZ130" sqref="A7:AZ130"/>
      <pageMargins left="0.7" right="0.7" top="0.75" bottom="0.75" header="0.3" footer="0.3"/>
      <pageSetup paperSize="9" orientation="portrait" r:id="rId7"/>
      <autoFilter ref="A6:BC132"/>
    </customSheetView>
  </customSheetViews>
  <mergeCells count="35">
    <mergeCell ref="A134:Q134"/>
    <mergeCell ref="AG5:AG6"/>
    <mergeCell ref="AH5:AK5"/>
    <mergeCell ref="AL5:AL6"/>
    <mergeCell ref="AM5:AP5"/>
    <mergeCell ref="A4:A6"/>
    <mergeCell ref="B4:B6"/>
    <mergeCell ref="C4:C6"/>
    <mergeCell ref="D4:D6"/>
    <mergeCell ref="E4:E6"/>
    <mergeCell ref="AB4:AF4"/>
    <mergeCell ref="W5:W6"/>
    <mergeCell ref="F4:F6"/>
    <mergeCell ref="AV5:AV6"/>
    <mergeCell ref="AW5:AZ5"/>
    <mergeCell ref="AG4:AK4"/>
    <mergeCell ref="AV4:AZ4"/>
    <mergeCell ref="H4:L4"/>
    <mergeCell ref="M4:Q4"/>
    <mergeCell ref="R4:V4"/>
    <mergeCell ref="H5:H6"/>
    <mergeCell ref="I5:L5"/>
    <mergeCell ref="M5:M6"/>
    <mergeCell ref="N5:Q5"/>
    <mergeCell ref="R5:R6"/>
    <mergeCell ref="S5:V5"/>
    <mergeCell ref="AC5:AF5"/>
    <mergeCell ref="AQ4:AU4"/>
    <mergeCell ref="W4:AA4"/>
    <mergeCell ref="AQ5:AQ6"/>
    <mergeCell ref="AR5:AU5"/>
    <mergeCell ref="AB5:AB6"/>
    <mergeCell ref="AL4:AP4"/>
    <mergeCell ref="G4:G6"/>
    <mergeCell ref="X5:AA5"/>
  </mergeCells>
  <conditionalFormatting sqref="D1:D95 D97:D123 D125:D128 D130:D65538">
    <cfRule type="duplicateValues" dxfId="24" priority="20"/>
  </conditionalFormatting>
  <conditionalFormatting sqref="F96:L96 A97:L128 A132:XFD1048576 A129:B129 F129:L129 A3:XFD6 A7:L95 A130:L131 AV7:XFD131 A1:AY1 BA1:XFD1 B2:XFD2">
    <cfRule type="cellIs" dxfId="23" priority="19" operator="lessThan">
      <formula>0</formula>
    </cfRule>
  </conditionalFormatting>
  <conditionalFormatting sqref="D96">
    <cfRule type="duplicateValues" dxfId="22" priority="18"/>
  </conditionalFormatting>
  <conditionalFormatting sqref="D129">
    <cfRule type="duplicateValues" dxfId="21" priority="17"/>
  </conditionalFormatting>
  <conditionalFormatting sqref="N7:Q131">
    <cfRule type="cellIs" dxfId="20" priority="16" operator="lessThan">
      <formula>0</formula>
    </cfRule>
  </conditionalFormatting>
  <conditionalFormatting sqref="S7:V131">
    <cfRule type="cellIs" dxfId="19" priority="15" operator="lessThan">
      <formula>0</formula>
    </cfRule>
  </conditionalFormatting>
  <conditionalFormatting sqref="X7:AA131">
    <cfRule type="cellIs" dxfId="18" priority="14" operator="lessThan">
      <formula>0</formula>
    </cfRule>
  </conditionalFormatting>
  <conditionalFormatting sqref="AC7:AF131">
    <cfRule type="cellIs" dxfId="17" priority="13" operator="lessThan">
      <formula>0</formula>
    </cfRule>
  </conditionalFormatting>
  <conditionalFormatting sqref="AH7:AK131">
    <cfRule type="cellIs" dxfId="16" priority="12" operator="lessThan">
      <formula>0</formula>
    </cfRule>
  </conditionalFormatting>
  <conditionalFormatting sqref="AM7:AP131">
    <cfRule type="cellIs" dxfId="15" priority="11" operator="lessThan">
      <formula>0</formula>
    </cfRule>
  </conditionalFormatting>
  <conditionalFormatting sqref="AR7:AU131">
    <cfRule type="cellIs" dxfId="14" priority="10" operator="lessThan">
      <formula>0</formula>
    </cfRule>
  </conditionalFormatting>
  <conditionalFormatting sqref="M7:M131">
    <cfRule type="cellIs" dxfId="13" priority="9" operator="lessThan">
      <formula>0</formula>
    </cfRule>
  </conditionalFormatting>
  <conditionalFormatting sqref="R7:R131">
    <cfRule type="cellIs" dxfId="12" priority="8" operator="lessThan">
      <formula>0</formula>
    </cfRule>
  </conditionalFormatting>
  <conditionalFormatting sqref="W7:W131">
    <cfRule type="cellIs" dxfId="11" priority="7" operator="lessThan">
      <formula>0</formula>
    </cfRule>
  </conditionalFormatting>
  <conditionalFormatting sqref="AB7:AB131">
    <cfRule type="cellIs" dxfId="10" priority="6" operator="lessThan">
      <formula>0</formula>
    </cfRule>
  </conditionalFormatting>
  <conditionalFormatting sqref="AG7:AG131">
    <cfRule type="cellIs" dxfId="9" priority="5" operator="lessThan">
      <formula>0</formula>
    </cfRule>
  </conditionalFormatting>
  <conditionalFormatting sqref="AL7:AL131">
    <cfRule type="cellIs" dxfId="8" priority="4" operator="lessThan">
      <formula>0</formula>
    </cfRule>
  </conditionalFormatting>
  <conditionalFormatting sqref="AQ7:AQ131">
    <cfRule type="cellIs" dxfId="7" priority="3" operator="lessThan">
      <formula>0</formula>
    </cfRule>
  </conditionalFormatting>
  <conditionalFormatting sqref="AZ1">
    <cfRule type="cellIs" dxfId="6" priority="2" operator="lessThan">
      <formula>0</formula>
    </cfRule>
  </conditionalFormatting>
  <conditionalFormatting sqref="A2">
    <cfRule type="cellIs" dxfId="5" priority="1" operator="lessThan">
      <formula>0</formula>
    </cfRule>
  </conditionalFormatting>
  <pageMargins left="0.7" right="0.7" top="0.75" bottom="0.75" header="0.3" footer="0.3"/>
  <pageSetup paperSize="9" orientation="portrait" r:id="rId8"/>
</worksheet>
</file>

<file path=xl/worksheets/sheet9.xml><?xml version="1.0" encoding="utf-8"?>
<worksheet xmlns="http://schemas.openxmlformats.org/spreadsheetml/2006/main" xmlns:r="http://schemas.openxmlformats.org/officeDocument/2006/relationships">
  <dimension ref="A1:AP246"/>
  <sheetViews>
    <sheetView zoomScale="70" zoomScaleNormal="70" workbookViewId="0">
      <pane xSplit="6" ySplit="8" topLeftCell="G228" activePane="bottomRight" state="frozen"/>
      <selection activeCell="E5544" sqref="E5544"/>
      <selection pane="topRight" activeCell="E5544" sqref="E5544"/>
      <selection pane="bottomLeft" activeCell="E5544" sqref="E5544"/>
      <selection pane="bottomRight" activeCell="A2" sqref="A2"/>
    </sheetView>
  </sheetViews>
  <sheetFormatPr defaultRowHeight="14.25" customHeight="1"/>
  <cols>
    <col min="2" max="3" width="9.140625" style="48"/>
    <col min="4" max="4" width="61.140625" style="293" customWidth="1"/>
    <col min="6" max="6" width="10.28515625" customWidth="1"/>
    <col min="7" max="11" width="17.28515625" style="457" customWidth="1"/>
    <col min="12" max="41" width="11.28515625" style="457" customWidth="1"/>
    <col min="42" max="42" width="12" bestFit="1" customWidth="1"/>
  </cols>
  <sheetData>
    <row r="1" spans="1:42" ht="14.25" customHeight="1">
      <c r="A1" s="319" t="s">
        <v>769</v>
      </c>
      <c r="AO1" s="299" t="s">
        <v>787</v>
      </c>
    </row>
    <row r="2" spans="1:42" s="1" customFormat="1" ht="12.75">
      <c r="A2" s="300" t="s">
        <v>788</v>
      </c>
      <c r="B2" s="3"/>
      <c r="C2" s="3"/>
      <c r="E2" s="320"/>
      <c r="F2" s="321"/>
      <c r="G2" s="458"/>
      <c r="H2" s="458"/>
      <c r="I2" s="458"/>
      <c r="J2" s="458"/>
      <c r="K2" s="458"/>
      <c r="L2" s="458"/>
      <c r="M2" s="458"/>
      <c r="N2" s="458"/>
      <c r="O2" s="459"/>
      <c r="P2" s="458"/>
      <c r="Q2" s="458"/>
      <c r="R2" s="458"/>
      <c r="S2" s="458"/>
      <c r="T2" s="458"/>
      <c r="U2" s="459"/>
      <c r="V2" s="460"/>
      <c r="W2" s="460"/>
      <c r="X2" s="460"/>
      <c r="Y2" s="460"/>
      <c r="Z2" s="460"/>
      <c r="AA2" s="460"/>
      <c r="AB2" s="460"/>
      <c r="AC2" s="460"/>
      <c r="AD2" s="460"/>
      <c r="AE2" s="460"/>
      <c r="AF2" s="460"/>
      <c r="AG2" s="460"/>
      <c r="AH2" s="460"/>
      <c r="AI2" s="460"/>
      <c r="AJ2" s="460"/>
      <c r="AK2" s="460"/>
      <c r="AL2" s="460"/>
      <c r="AM2" s="460"/>
      <c r="AN2" s="460"/>
      <c r="AO2" s="460"/>
    </row>
    <row r="3" spans="1:42" ht="14.25" customHeight="1">
      <c r="A3" s="21" t="s">
        <v>702</v>
      </c>
    </row>
    <row r="4" spans="1:42" ht="14.25" customHeight="1" thickBot="1">
      <c r="A4" s="21"/>
    </row>
    <row r="5" spans="1:42" s="48" customFormat="1" ht="14.25" customHeight="1" thickBot="1">
      <c r="A5" s="716" t="s">
        <v>1</v>
      </c>
      <c r="B5" s="687" t="s">
        <v>5</v>
      </c>
      <c r="C5" s="719" t="s">
        <v>3</v>
      </c>
      <c r="D5" s="687" t="s">
        <v>131</v>
      </c>
      <c r="E5" s="687" t="s">
        <v>150</v>
      </c>
      <c r="F5" s="713" t="s">
        <v>162</v>
      </c>
      <c r="G5" s="724" t="s">
        <v>163</v>
      </c>
      <c r="H5" s="725"/>
      <c r="I5" s="725"/>
      <c r="J5" s="725"/>
      <c r="K5" s="726"/>
      <c r="L5" s="727" t="s">
        <v>164</v>
      </c>
      <c r="M5" s="728"/>
      <c r="N5" s="728"/>
      <c r="O5" s="728"/>
      <c r="P5" s="728"/>
      <c r="Q5" s="729"/>
      <c r="R5" s="730" t="s">
        <v>153</v>
      </c>
      <c r="S5" s="730"/>
      <c r="T5" s="730"/>
      <c r="U5" s="730"/>
      <c r="V5" s="730"/>
      <c r="W5" s="730"/>
      <c r="X5" s="730"/>
      <c r="Y5" s="730"/>
      <c r="Z5" s="730"/>
      <c r="AA5" s="730"/>
      <c r="AB5" s="730"/>
      <c r="AC5" s="730"/>
      <c r="AD5" s="730"/>
      <c r="AE5" s="730"/>
      <c r="AF5" s="730"/>
      <c r="AG5" s="730"/>
      <c r="AH5" s="730"/>
      <c r="AI5" s="730"/>
      <c r="AJ5" s="730"/>
      <c r="AK5" s="730"/>
      <c r="AL5" s="730"/>
      <c r="AM5" s="730"/>
      <c r="AN5" s="730"/>
      <c r="AO5" s="731"/>
    </row>
    <row r="6" spans="1:42" s="48" customFormat="1" ht="18.75" customHeight="1">
      <c r="A6" s="717"/>
      <c r="B6" s="688"/>
      <c r="C6" s="720"/>
      <c r="D6" s="688"/>
      <c r="E6" s="688"/>
      <c r="F6" s="714"/>
      <c r="G6" s="732" t="s">
        <v>165</v>
      </c>
      <c r="H6" s="735" t="s">
        <v>153</v>
      </c>
      <c r="I6" s="736"/>
      <c r="J6" s="736"/>
      <c r="K6" s="737"/>
      <c r="L6" s="738" t="s">
        <v>166</v>
      </c>
      <c r="M6" s="722" t="s">
        <v>167</v>
      </c>
      <c r="N6" s="742" t="s">
        <v>168</v>
      </c>
      <c r="O6" s="743"/>
      <c r="P6" s="744"/>
      <c r="Q6" s="745" t="s">
        <v>169</v>
      </c>
      <c r="R6" s="748" t="s">
        <v>127</v>
      </c>
      <c r="S6" s="749"/>
      <c r="T6" s="749"/>
      <c r="U6" s="749"/>
      <c r="V6" s="749"/>
      <c r="W6" s="750"/>
      <c r="X6" s="748" t="s">
        <v>128</v>
      </c>
      <c r="Y6" s="749"/>
      <c r="Z6" s="749"/>
      <c r="AA6" s="749"/>
      <c r="AB6" s="749"/>
      <c r="AC6" s="750"/>
      <c r="AD6" s="748" t="s">
        <v>129</v>
      </c>
      <c r="AE6" s="749"/>
      <c r="AF6" s="749"/>
      <c r="AG6" s="749"/>
      <c r="AH6" s="749"/>
      <c r="AI6" s="750"/>
      <c r="AJ6" s="748" t="s">
        <v>130</v>
      </c>
      <c r="AK6" s="749"/>
      <c r="AL6" s="749"/>
      <c r="AM6" s="749"/>
      <c r="AN6" s="749"/>
      <c r="AO6" s="750"/>
    </row>
    <row r="7" spans="1:42" s="48" customFormat="1" ht="16.5" customHeight="1">
      <c r="A7" s="717"/>
      <c r="B7" s="688"/>
      <c r="C7" s="720"/>
      <c r="D7" s="688"/>
      <c r="E7" s="688"/>
      <c r="F7" s="714"/>
      <c r="G7" s="733"/>
      <c r="H7" s="751" t="s">
        <v>127</v>
      </c>
      <c r="I7" s="751" t="s">
        <v>128</v>
      </c>
      <c r="J7" s="751" t="s">
        <v>129</v>
      </c>
      <c r="K7" s="753" t="s">
        <v>130</v>
      </c>
      <c r="L7" s="739"/>
      <c r="M7" s="741"/>
      <c r="N7" s="722" t="s">
        <v>170</v>
      </c>
      <c r="O7" s="722" t="s">
        <v>171</v>
      </c>
      <c r="P7" s="722" t="s">
        <v>172</v>
      </c>
      <c r="Q7" s="746"/>
      <c r="R7" s="755" t="s">
        <v>166</v>
      </c>
      <c r="S7" s="757" t="s">
        <v>167</v>
      </c>
      <c r="T7" s="759" t="s">
        <v>168</v>
      </c>
      <c r="U7" s="760"/>
      <c r="V7" s="761"/>
      <c r="W7" s="762" t="s">
        <v>169</v>
      </c>
      <c r="X7" s="755" t="s">
        <v>166</v>
      </c>
      <c r="Y7" s="757" t="s">
        <v>167</v>
      </c>
      <c r="Z7" s="759" t="s">
        <v>168</v>
      </c>
      <c r="AA7" s="760"/>
      <c r="AB7" s="761"/>
      <c r="AC7" s="762" t="s">
        <v>169</v>
      </c>
      <c r="AD7" s="755" t="s">
        <v>166</v>
      </c>
      <c r="AE7" s="757" t="s">
        <v>167</v>
      </c>
      <c r="AF7" s="759" t="s">
        <v>168</v>
      </c>
      <c r="AG7" s="760"/>
      <c r="AH7" s="761"/>
      <c r="AI7" s="762" t="s">
        <v>169</v>
      </c>
      <c r="AJ7" s="755" t="s">
        <v>166</v>
      </c>
      <c r="AK7" s="757" t="s">
        <v>167</v>
      </c>
      <c r="AL7" s="759" t="s">
        <v>168</v>
      </c>
      <c r="AM7" s="760"/>
      <c r="AN7" s="761"/>
      <c r="AO7" s="762" t="s">
        <v>169</v>
      </c>
    </row>
    <row r="8" spans="1:42" s="48" customFormat="1" ht="75.75" customHeight="1" thickBot="1">
      <c r="A8" s="718"/>
      <c r="B8" s="689"/>
      <c r="C8" s="721"/>
      <c r="D8" s="689"/>
      <c r="E8" s="689"/>
      <c r="F8" s="715"/>
      <c r="G8" s="734"/>
      <c r="H8" s="752"/>
      <c r="I8" s="752"/>
      <c r="J8" s="752"/>
      <c r="K8" s="754"/>
      <c r="L8" s="740"/>
      <c r="M8" s="723"/>
      <c r="N8" s="723"/>
      <c r="O8" s="723"/>
      <c r="P8" s="723"/>
      <c r="Q8" s="747"/>
      <c r="R8" s="756"/>
      <c r="S8" s="758"/>
      <c r="T8" s="63" t="s">
        <v>170</v>
      </c>
      <c r="U8" s="63" t="s">
        <v>171</v>
      </c>
      <c r="V8" s="63" t="s">
        <v>172</v>
      </c>
      <c r="W8" s="763"/>
      <c r="X8" s="756"/>
      <c r="Y8" s="758"/>
      <c r="Z8" s="63" t="s">
        <v>170</v>
      </c>
      <c r="AA8" s="63" t="s">
        <v>171</v>
      </c>
      <c r="AB8" s="63" t="s">
        <v>172</v>
      </c>
      <c r="AC8" s="763"/>
      <c r="AD8" s="756"/>
      <c r="AE8" s="758"/>
      <c r="AF8" s="63" t="s">
        <v>170</v>
      </c>
      <c r="AG8" s="63" t="s">
        <v>171</v>
      </c>
      <c r="AH8" s="63" t="s">
        <v>172</v>
      </c>
      <c r="AI8" s="763"/>
      <c r="AJ8" s="756"/>
      <c r="AK8" s="758"/>
      <c r="AL8" s="63" t="s">
        <v>170</v>
      </c>
      <c r="AM8" s="63" t="s">
        <v>171</v>
      </c>
      <c r="AN8" s="63" t="s">
        <v>172</v>
      </c>
      <c r="AO8" s="763"/>
    </row>
    <row r="9" spans="1:42" ht="36.950000000000003" customHeight="1">
      <c r="A9" s="288">
        <v>2</v>
      </c>
      <c r="B9" s="289">
        <v>500101</v>
      </c>
      <c r="C9" s="365">
        <v>10101</v>
      </c>
      <c r="D9" s="294" t="s">
        <v>78</v>
      </c>
      <c r="E9" s="288">
        <v>1</v>
      </c>
      <c r="F9" s="287" t="s">
        <v>12</v>
      </c>
      <c r="G9" s="461">
        <v>27220.445000000003</v>
      </c>
      <c r="H9" s="462">
        <v>6805.11</v>
      </c>
      <c r="I9" s="462">
        <v>6805.1090000000004</v>
      </c>
      <c r="J9" s="462">
        <v>6805.1130000000003</v>
      </c>
      <c r="K9" s="463">
        <v>6805.1130000000003</v>
      </c>
      <c r="L9" s="302">
        <v>404</v>
      </c>
      <c r="M9" s="464">
        <v>0</v>
      </c>
      <c r="N9" s="464">
        <v>0</v>
      </c>
      <c r="O9" s="464">
        <v>0</v>
      </c>
      <c r="P9" s="464">
        <v>0</v>
      </c>
      <c r="Q9" s="465">
        <v>0</v>
      </c>
      <c r="R9" s="302">
        <v>101</v>
      </c>
      <c r="S9" s="464">
        <v>0</v>
      </c>
      <c r="T9" s="464">
        <v>0</v>
      </c>
      <c r="U9" s="464">
        <v>0</v>
      </c>
      <c r="V9" s="464">
        <v>0</v>
      </c>
      <c r="W9" s="465">
        <v>0</v>
      </c>
      <c r="X9" s="302">
        <v>101</v>
      </c>
      <c r="Y9" s="464">
        <v>0</v>
      </c>
      <c r="Z9" s="464">
        <v>0</v>
      </c>
      <c r="AA9" s="464">
        <v>0</v>
      </c>
      <c r="AB9" s="464">
        <v>0</v>
      </c>
      <c r="AC9" s="465">
        <v>0</v>
      </c>
      <c r="AD9" s="302">
        <v>101</v>
      </c>
      <c r="AE9" s="464">
        <v>0</v>
      </c>
      <c r="AF9" s="464">
        <v>0</v>
      </c>
      <c r="AG9" s="464">
        <v>0</v>
      </c>
      <c r="AH9" s="464">
        <v>0</v>
      </c>
      <c r="AI9" s="465">
        <v>0</v>
      </c>
      <c r="AJ9" s="302">
        <v>101</v>
      </c>
      <c r="AK9" s="464">
        <v>0</v>
      </c>
      <c r="AL9" s="464">
        <v>0</v>
      </c>
      <c r="AM9" s="464">
        <v>0</v>
      </c>
      <c r="AN9" s="464">
        <v>0</v>
      </c>
      <c r="AO9" s="465">
        <v>0</v>
      </c>
      <c r="AP9" s="424"/>
    </row>
    <row r="10" spans="1:42" ht="36.950000000000003" customHeight="1">
      <c r="A10" s="288">
        <v>2</v>
      </c>
      <c r="B10" s="289">
        <v>500101</v>
      </c>
      <c r="C10" s="296">
        <v>10101</v>
      </c>
      <c r="D10" s="292" t="s">
        <v>78</v>
      </c>
      <c r="E10" s="291">
        <v>2</v>
      </c>
      <c r="F10" s="287" t="s">
        <v>173</v>
      </c>
      <c r="G10" s="461">
        <v>2864.0299999999997</v>
      </c>
      <c r="H10" s="462">
        <v>716.00599999999997</v>
      </c>
      <c r="I10" s="462">
        <v>716.00900000000001</v>
      </c>
      <c r="J10" s="462">
        <v>716.00699999999995</v>
      </c>
      <c r="K10" s="463">
        <v>716.00800000000004</v>
      </c>
      <c r="L10" s="302">
        <v>0</v>
      </c>
      <c r="M10" s="464">
        <v>170</v>
      </c>
      <c r="N10" s="464">
        <v>0</v>
      </c>
      <c r="O10" s="464">
        <v>0</v>
      </c>
      <c r="P10" s="464">
        <v>0</v>
      </c>
      <c r="Q10" s="465">
        <v>0</v>
      </c>
      <c r="R10" s="302">
        <v>0</v>
      </c>
      <c r="S10" s="464">
        <v>43</v>
      </c>
      <c r="T10" s="464">
        <v>0</v>
      </c>
      <c r="U10" s="464">
        <v>0</v>
      </c>
      <c r="V10" s="464">
        <v>0</v>
      </c>
      <c r="W10" s="465">
        <v>0</v>
      </c>
      <c r="X10" s="302">
        <v>0</v>
      </c>
      <c r="Y10" s="464">
        <v>43</v>
      </c>
      <c r="Z10" s="464">
        <v>0</v>
      </c>
      <c r="AA10" s="464">
        <v>0</v>
      </c>
      <c r="AB10" s="464">
        <v>0</v>
      </c>
      <c r="AC10" s="465">
        <v>0</v>
      </c>
      <c r="AD10" s="302">
        <v>0</v>
      </c>
      <c r="AE10" s="464">
        <v>43</v>
      </c>
      <c r="AF10" s="464">
        <v>0</v>
      </c>
      <c r="AG10" s="464">
        <v>0</v>
      </c>
      <c r="AH10" s="464">
        <v>0</v>
      </c>
      <c r="AI10" s="465">
        <v>0</v>
      </c>
      <c r="AJ10" s="302">
        <v>0</v>
      </c>
      <c r="AK10" s="464">
        <v>41</v>
      </c>
      <c r="AL10" s="464">
        <v>0</v>
      </c>
      <c r="AM10" s="464">
        <v>0</v>
      </c>
      <c r="AN10" s="464">
        <v>0</v>
      </c>
      <c r="AO10" s="465">
        <v>0</v>
      </c>
      <c r="AP10" s="424"/>
    </row>
    <row r="11" spans="1:42" ht="36.950000000000003" customHeight="1">
      <c r="A11" s="288">
        <v>2</v>
      </c>
      <c r="B11" s="289">
        <v>500101</v>
      </c>
      <c r="C11" s="296">
        <v>10101</v>
      </c>
      <c r="D11" s="292" t="s">
        <v>78</v>
      </c>
      <c r="E11" s="291">
        <v>3</v>
      </c>
      <c r="F11" s="287" t="s">
        <v>174</v>
      </c>
      <c r="G11" s="461">
        <v>47032.451000000001</v>
      </c>
      <c r="H11" s="462">
        <v>11741.929</v>
      </c>
      <c r="I11" s="462">
        <v>11749.632</v>
      </c>
      <c r="J11" s="462">
        <v>11770.445</v>
      </c>
      <c r="K11" s="463">
        <v>11770.445</v>
      </c>
      <c r="L11" s="302">
        <v>0</v>
      </c>
      <c r="M11" s="464">
        <v>0</v>
      </c>
      <c r="N11" s="464">
        <v>35344</v>
      </c>
      <c r="O11" s="464">
        <v>8810</v>
      </c>
      <c r="P11" s="464">
        <v>5290</v>
      </c>
      <c r="Q11" s="465">
        <v>0</v>
      </c>
      <c r="R11" s="302">
        <v>0</v>
      </c>
      <c r="S11" s="464">
        <v>0</v>
      </c>
      <c r="T11" s="464">
        <v>8836</v>
      </c>
      <c r="U11" s="464">
        <v>2203</v>
      </c>
      <c r="V11" s="464">
        <v>1323</v>
      </c>
      <c r="W11" s="465">
        <v>0</v>
      </c>
      <c r="X11" s="302">
        <v>0</v>
      </c>
      <c r="Y11" s="464">
        <v>0</v>
      </c>
      <c r="Z11" s="464">
        <v>8836</v>
      </c>
      <c r="AA11" s="464">
        <v>2203</v>
      </c>
      <c r="AB11" s="464">
        <v>1323</v>
      </c>
      <c r="AC11" s="465">
        <v>0</v>
      </c>
      <c r="AD11" s="302">
        <v>0</v>
      </c>
      <c r="AE11" s="464">
        <v>0</v>
      </c>
      <c r="AF11" s="464">
        <v>8836</v>
      </c>
      <c r="AG11" s="464">
        <v>2203</v>
      </c>
      <c r="AH11" s="464">
        <v>1323</v>
      </c>
      <c r="AI11" s="465">
        <v>0</v>
      </c>
      <c r="AJ11" s="302">
        <v>0</v>
      </c>
      <c r="AK11" s="464">
        <v>0</v>
      </c>
      <c r="AL11" s="464">
        <v>8836</v>
      </c>
      <c r="AM11" s="464">
        <v>2201</v>
      </c>
      <c r="AN11" s="464">
        <v>1321</v>
      </c>
      <c r="AO11" s="465">
        <v>0</v>
      </c>
      <c r="AP11" s="424"/>
    </row>
    <row r="12" spans="1:42" ht="36.950000000000003" customHeight="1">
      <c r="A12" s="288">
        <v>2</v>
      </c>
      <c r="B12" s="289">
        <v>500105</v>
      </c>
      <c r="C12" s="296">
        <v>10601</v>
      </c>
      <c r="D12" s="292" t="s">
        <v>713</v>
      </c>
      <c r="E12" s="291">
        <v>3</v>
      </c>
      <c r="F12" s="287" t="s">
        <v>174</v>
      </c>
      <c r="G12" s="461">
        <v>35846.153000000006</v>
      </c>
      <c r="H12" s="462">
        <v>8951.0120000000006</v>
      </c>
      <c r="I12" s="462">
        <v>8955.5280000000002</v>
      </c>
      <c r="J12" s="462">
        <v>8969.8060000000005</v>
      </c>
      <c r="K12" s="463">
        <v>8969.8070000000007</v>
      </c>
      <c r="L12" s="302">
        <v>0</v>
      </c>
      <c r="M12" s="464">
        <v>0</v>
      </c>
      <c r="N12" s="464">
        <v>10000</v>
      </c>
      <c r="O12" s="464">
        <v>9000</v>
      </c>
      <c r="P12" s="464">
        <v>9500</v>
      </c>
      <c r="Q12" s="465">
        <v>0</v>
      </c>
      <c r="R12" s="302">
        <v>0</v>
      </c>
      <c r="S12" s="464">
        <v>0</v>
      </c>
      <c r="T12" s="464">
        <v>2500</v>
      </c>
      <c r="U12" s="464">
        <v>2250</v>
      </c>
      <c r="V12" s="464">
        <v>2375</v>
      </c>
      <c r="W12" s="465">
        <v>0</v>
      </c>
      <c r="X12" s="302">
        <v>0</v>
      </c>
      <c r="Y12" s="464">
        <v>0</v>
      </c>
      <c r="Z12" s="464">
        <v>2500</v>
      </c>
      <c r="AA12" s="464">
        <v>2250</v>
      </c>
      <c r="AB12" s="464">
        <v>2375</v>
      </c>
      <c r="AC12" s="465">
        <v>0</v>
      </c>
      <c r="AD12" s="302">
        <v>0</v>
      </c>
      <c r="AE12" s="464">
        <v>0</v>
      </c>
      <c r="AF12" s="464">
        <v>2500</v>
      </c>
      <c r="AG12" s="464">
        <v>2250</v>
      </c>
      <c r="AH12" s="464">
        <v>2375</v>
      </c>
      <c r="AI12" s="465">
        <v>0</v>
      </c>
      <c r="AJ12" s="302">
        <v>0</v>
      </c>
      <c r="AK12" s="464">
        <v>0</v>
      </c>
      <c r="AL12" s="464">
        <v>2500</v>
      </c>
      <c r="AM12" s="464">
        <v>2250</v>
      </c>
      <c r="AN12" s="464">
        <v>2375</v>
      </c>
      <c r="AO12" s="465">
        <v>0</v>
      </c>
      <c r="AP12" s="424"/>
    </row>
    <row r="13" spans="1:42" ht="36.950000000000003" customHeight="1">
      <c r="A13" s="288">
        <v>2</v>
      </c>
      <c r="B13" s="289">
        <v>500106</v>
      </c>
      <c r="C13" s="296">
        <v>10701</v>
      </c>
      <c r="D13" s="292" t="s">
        <v>145</v>
      </c>
      <c r="E13" s="291">
        <v>1</v>
      </c>
      <c r="F13" s="287" t="s">
        <v>12</v>
      </c>
      <c r="G13" s="461">
        <v>47285.89</v>
      </c>
      <c r="H13" s="462">
        <v>11848.647000000001</v>
      </c>
      <c r="I13" s="462">
        <v>11739.949000000001</v>
      </c>
      <c r="J13" s="462">
        <v>11848.647000000001</v>
      </c>
      <c r="K13" s="463">
        <v>11848.647000000001</v>
      </c>
      <c r="L13" s="302">
        <v>255</v>
      </c>
      <c r="M13" s="464">
        <v>0</v>
      </c>
      <c r="N13" s="464">
        <v>0</v>
      </c>
      <c r="O13" s="464">
        <v>0</v>
      </c>
      <c r="P13" s="464">
        <v>0</v>
      </c>
      <c r="Q13" s="465">
        <v>0</v>
      </c>
      <c r="R13" s="302">
        <v>64</v>
      </c>
      <c r="S13" s="464">
        <v>0</v>
      </c>
      <c r="T13" s="464">
        <v>0</v>
      </c>
      <c r="U13" s="464">
        <v>0</v>
      </c>
      <c r="V13" s="464">
        <v>0</v>
      </c>
      <c r="W13" s="465">
        <v>0</v>
      </c>
      <c r="X13" s="302">
        <v>64</v>
      </c>
      <c r="Y13" s="464">
        <v>0</v>
      </c>
      <c r="Z13" s="464">
        <v>0</v>
      </c>
      <c r="AA13" s="464">
        <v>0</v>
      </c>
      <c r="AB13" s="464">
        <v>0</v>
      </c>
      <c r="AC13" s="465">
        <v>0</v>
      </c>
      <c r="AD13" s="302">
        <v>64</v>
      </c>
      <c r="AE13" s="464">
        <v>0</v>
      </c>
      <c r="AF13" s="464">
        <v>0</v>
      </c>
      <c r="AG13" s="464">
        <v>0</v>
      </c>
      <c r="AH13" s="464">
        <v>0</v>
      </c>
      <c r="AI13" s="465">
        <v>0</v>
      </c>
      <c r="AJ13" s="302">
        <v>63</v>
      </c>
      <c r="AK13" s="464">
        <v>0</v>
      </c>
      <c r="AL13" s="464">
        <v>0</v>
      </c>
      <c r="AM13" s="464">
        <v>0</v>
      </c>
      <c r="AN13" s="464">
        <v>0</v>
      </c>
      <c r="AO13" s="465">
        <v>0</v>
      </c>
      <c r="AP13" s="424"/>
    </row>
    <row r="14" spans="1:42" ht="36.950000000000003" customHeight="1">
      <c r="A14" s="288">
        <v>2</v>
      </c>
      <c r="B14" s="289">
        <v>500106</v>
      </c>
      <c r="C14" s="296">
        <v>10701</v>
      </c>
      <c r="D14" s="292" t="s">
        <v>145</v>
      </c>
      <c r="E14" s="291">
        <v>2</v>
      </c>
      <c r="F14" s="287" t="s">
        <v>173</v>
      </c>
      <c r="G14" s="461">
        <v>2773.8969999999999</v>
      </c>
      <c r="H14" s="462">
        <v>693.47500000000002</v>
      </c>
      <c r="I14" s="462">
        <v>693.47199999999998</v>
      </c>
      <c r="J14" s="462">
        <v>693.47500000000002</v>
      </c>
      <c r="K14" s="463">
        <v>693.47500000000002</v>
      </c>
      <c r="L14" s="302">
        <v>0</v>
      </c>
      <c r="M14" s="464">
        <v>29</v>
      </c>
      <c r="N14" s="464">
        <v>0</v>
      </c>
      <c r="O14" s="464">
        <v>0</v>
      </c>
      <c r="P14" s="464">
        <v>0</v>
      </c>
      <c r="Q14" s="465">
        <v>0</v>
      </c>
      <c r="R14" s="302">
        <v>0</v>
      </c>
      <c r="S14" s="464">
        <v>7</v>
      </c>
      <c r="T14" s="464">
        <v>0</v>
      </c>
      <c r="U14" s="464">
        <v>0</v>
      </c>
      <c r="V14" s="464">
        <v>0</v>
      </c>
      <c r="W14" s="465">
        <v>0</v>
      </c>
      <c r="X14" s="302">
        <v>0</v>
      </c>
      <c r="Y14" s="464">
        <v>7</v>
      </c>
      <c r="Z14" s="464">
        <v>0</v>
      </c>
      <c r="AA14" s="464">
        <v>0</v>
      </c>
      <c r="AB14" s="464">
        <v>0</v>
      </c>
      <c r="AC14" s="465">
        <v>0</v>
      </c>
      <c r="AD14" s="302">
        <v>0</v>
      </c>
      <c r="AE14" s="464">
        <v>7</v>
      </c>
      <c r="AF14" s="464">
        <v>0</v>
      </c>
      <c r="AG14" s="464">
        <v>0</v>
      </c>
      <c r="AH14" s="464">
        <v>0</v>
      </c>
      <c r="AI14" s="465">
        <v>0</v>
      </c>
      <c r="AJ14" s="302">
        <v>0</v>
      </c>
      <c r="AK14" s="464">
        <v>8</v>
      </c>
      <c r="AL14" s="464">
        <v>0</v>
      </c>
      <c r="AM14" s="464">
        <v>0</v>
      </c>
      <c r="AN14" s="464">
        <v>0</v>
      </c>
      <c r="AO14" s="465">
        <v>0</v>
      </c>
      <c r="AP14" s="424"/>
    </row>
    <row r="15" spans="1:42" ht="36.950000000000003" customHeight="1">
      <c r="A15" s="288">
        <v>2</v>
      </c>
      <c r="B15" s="289">
        <v>500106</v>
      </c>
      <c r="C15" s="296">
        <v>10701</v>
      </c>
      <c r="D15" s="292" t="s">
        <v>145</v>
      </c>
      <c r="E15" s="291">
        <v>3</v>
      </c>
      <c r="F15" s="287" t="s">
        <v>174</v>
      </c>
      <c r="G15" s="461">
        <v>24320.212</v>
      </c>
      <c r="H15" s="462">
        <v>6073.7830000000004</v>
      </c>
      <c r="I15" s="462">
        <v>6041.9229999999998</v>
      </c>
      <c r="J15" s="462">
        <v>6102.2529999999997</v>
      </c>
      <c r="K15" s="463">
        <v>6102.2529999999997</v>
      </c>
      <c r="L15" s="302">
        <v>0</v>
      </c>
      <c r="M15" s="464">
        <v>0</v>
      </c>
      <c r="N15" s="464">
        <v>20460</v>
      </c>
      <c r="O15" s="464">
        <v>2173.1999999999971</v>
      </c>
      <c r="P15" s="464">
        <v>4092</v>
      </c>
      <c r="Q15" s="465">
        <v>0</v>
      </c>
      <c r="R15" s="302">
        <v>0</v>
      </c>
      <c r="S15" s="464">
        <v>0</v>
      </c>
      <c r="T15" s="464">
        <v>5115</v>
      </c>
      <c r="U15" s="464">
        <v>543</v>
      </c>
      <c r="V15" s="464">
        <v>1023</v>
      </c>
      <c r="W15" s="465">
        <v>0</v>
      </c>
      <c r="X15" s="302">
        <v>0</v>
      </c>
      <c r="Y15" s="464">
        <v>0</v>
      </c>
      <c r="Z15" s="464">
        <v>5115</v>
      </c>
      <c r="AA15" s="464">
        <v>543</v>
      </c>
      <c r="AB15" s="464">
        <v>1023</v>
      </c>
      <c r="AC15" s="465">
        <v>0</v>
      </c>
      <c r="AD15" s="302">
        <v>0</v>
      </c>
      <c r="AE15" s="464">
        <v>0</v>
      </c>
      <c r="AF15" s="464">
        <v>5115</v>
      </c>
      <c r="AG15" s="464">
        <v>543</v>
      </c>
      <c r="AH15" s="464">
        <v>1023</v>
      </c>
      <c r="AI15" s="465">
        <v>0</v>
      </c>
      <c r="AJ15" s="302">
        <v>0</v>
      </c>
      <c r="AK15" s="464">
        <v>0</v>
      </c>
      <c r="AL15" s="464">
        <v>5115</v>
      </c>
      <c r="AM15" s="464">
        <v>544.19999999999709</v>
      </c>
      <c r="AN15" s="464">
        <v>1023</v>
      </c>
      <c r="AO15" s="465">
        <v>0</v>
      </c>
      <c r="AP15" s="424"/>
    </row>
    <row r="16" spans="1:42" ht="36.950000000000003" customHeight="1">
      <c r="A16" s="288">
        <v>2</v>
      </c>
      <c r="B16" s="289">
        <v>500107</v>
      </c>
      <c r="C16" s="296">
        <v>10801</v>
      </c>
      <c r="D16" s="292" t="s">
        <v>714</v>
      </c>
      <c r="E16" s="291">
        <v>1</v>
      </c>
      <c r="F16" s="287" t="s">
        <v>12</v>
      </c>
      <c r="G16" s="461">
        <v>108445.97400000002</v>
      </c>
      <c r="H16" s="462">
        <v>28131.311000000002</v>
      </c>
      <c r="I16" s="462">
        <v>28131.333999999999</v>
      </c>
      <c r="J16" s="462">
        <v>26091.664000000001</v>
      </c>
      <c r="K16" s="463">
        <v>26091.665000000001</v>
      </c>
      <c r="L16" s="302">
        <v>570</v>
      </c>
      <c r="M16" s="464">
        <v>0</v>
      </c>
      <c r="N16" s="464">
        <v>0</v>
      </c>
      <c r="O16" s="464">
        <v>0</v>
      </c>
      <c r="P16" s="464">
        <v>0</v>
      </c>
      <c r="Q16" s="465">
        <v>0</v>
      </c>
      <c r="R16" s="302">
        <v>213</v>
      </c>
      <c r="S16" s="464">
        <v>0</v>
      </c>
      <c r="T16" s="464">
        <v>0</v>
      </c>
      <c r="U16" s="464">
        <v>0</v>
      </c>
      <c r="V16" s="464">
        <v>0</v>
      </c>
      <c r="W16" s="465">
        <v>0</v>
      </c>
      <c r="X16" s="302">
        <v>141</v>
      </c>
      <c r="Y16" s="464">
        <v>0</v>
      </c>
      <c r="Z16" s="464">
        <v>0</v>
      </c>
      <c r="AA16" s="464">
        <v>0</v>
      </c>
      <c r="AB16" s="464">
        <v>0</v>
      </c>
      <c r="AC16" s="465">
        <v>0</v>
      </c>
      <c r="AD16" s="302">
        <v>108</v>
      </c>
      <c r="AE16" s="464">
        <v>0</v>
      </c>
      <c r="AF16" s="464">
        <v>0</v>
      </c>
      <c r="AG16" s="464">
        <v>0</v>
      </c>
      <c r="AH16" s="464">
        <v>0</v>
      </c>
      <c r="AI16" s="465">
        <v>0</v>
      </c>
      <c r="AJ16" s="302">
        <v>108</v>
      </c>
      <c r="AK16" s="464">
        <v>0</v>
      </c>
      <c r="AL16" s="464">
        <v>0</v>
      </c>
      <c r="AM16" s="464">
        <v>0</v>
      </c>
      <c r="AN16" s="464">
        <v>0</v>
      </c>
      <c r="AO16" s="465">
        <v>0</v>
      </c>
      <c r="AP16" s="424"/>
    </row>
    <row r="17" spans="1:42" ht="36.950000000000003" customHeight="1">
      <c r="A17" s="288">
        <v>6</v>
      </c>
      <c r="B17" s="289">
        <v>500201</v>
      </c>
      <c r="C17" s="296">
        <v>20101</v>
      </c>
      <c r="D17" s="292" t="s">
        <v>43</v>
      </c>
      <c r="E17" s="291">
        <v>1</v>
      </c>
      <c r="F17" s="287" t="s">
        <v>12</v>
      </c>
      <c r="G17" s="461">
        <v>23248.303999999996</v>
      </c>
      <c r="H17" s="462">
        <v>5496.4669999999996</v>
      </c>
      <c r="I17" s="462">
        <v>5917.2809999999999</v>
      </c>
      <c r="J17" s="462">
        <v>5917.2780000000002</v>
      </c>
      <c r="K17" s="463">
        <v>5917.2780000000002</v>
      </c>
      <c r="L17" s="302">
        <v>430</v>
      </c>
      <c r="M17" s="464">
        <v>0</v>
      </c>
      <c r="N17" s="464">
        <v>0</v>
      </c>
      <c r="O17" s="464">
        <v>0</v>
      </c>
      <c r="P17" s="464">
        <v>0</v>
      </c>
      <c r="Q17" s="465">
        <v>0</v>
      </c>
      <c r="R17" s="302">
        <v>108</v>
      </c>
      <c r="S17" s="464">
        <v>0</v>
      </c>
      <c r="T17" s="464">
        <v>0</v>
      </c>
      <c r="U17" s="464">
        <v>0</v>
      </c>
      <c r="V17" s="464">
        <v>0</v>
      </c>
      <c r="W17" s="465">
        <v>0</v>
      </c>
      <c r="X17" s="302">
        <v>108</v>
      </c>
      <c r="Y17" s="464">
        <v>0</v>
      </c>
      <c r="Z17" s="464">
        <v>0</v>
      </c>
      <c r="AA17" s="464">
        <v>0</v>
      </c>
      <c r="AB17" s="464">
        <v>0</v>
      </c>
      <c r="AC17" s="465">
        <v>0</v>
      </c>
      <c r="AD17" s="302">
        <v>108</v>
      </c>
      <c r="AE17" s="464">
        <v>0</v>
      </c>
      <c r="AF17" s="464">
        <v>0</v>
      </c>
      <c r="AG17" s="464">
        <v>0</v>
      </c>
      <c r="AH17" s="464">
        <v>0</v>
      </c>
      <c r="AI17" s="465">
        <v>0</v>
      </c>
      <c r="AJ17" s="302">
        <v>106</v>
      </c>
      <c r="AK17" s="464">
        <v>0</v>
      </c>
      <c r="AL17" s="464">
        <v>0</v>
      </c>
      <c r="AM17" s="464">
        <v>0</v>
      </c>
      <c r="AN17" s="464">
        <v>0</v>
      </c>
      <c r="AO17" s="465">
        <v>0</v>
      </c>
      <c r="AP17" s="424"/>
    </row>
    <row r="18" spans="1:42" ht="36.950000000000003" customHeight="1">
      <c r="A18" s="288">
        <v>6</v>
      </c>
      <c r="B18" s="289">
        <v>500201</v>
      </c>
      <c r="C18" s="296">
        <v>20101</v>
      </c>
      <c r="D18" s="292" t="s">
        <v>43</v>
      </c>
      <c r="E18" s="291">
        <v>3</v>
      </c>
      <c r="F18" s="287" t="s">
        <v>174</v>
      </c>
      <c r="G18" s="461">
        <v>11694.363000000001</v>
      </c>
      <c r="H18" s="462">
        <v>2933.3719999999998</v>
      </c>
      <c r="I18" s="462">
        <v>2893.0410000000002</v>
      </c>
      <c r="J18" s="462">
        <v>2933.9749999999999</v>
      </c>
      <c r="K18" s="463">
        <v>2933.9749999999999</v>
      </c>
      <c r="L18" s="302">
        <v>0</v>
      </c>
      <c r="M18" s="464">
        <v>0</v>
      </c>
      <c r="N18" s="464">
        <v>10630</v>
      </c>
      <c r="O18" s="464">
        <v>4114</v>
      </c>
      <c r="P18" s="464">
        <v>5421</v>
      </c>
      <c r="Q18" s="465">
        <v>0</v>
      </c>
      <c r="R18" s="302">
        <v>0</v>
      </c>
      <c r="S18" s="464">
        <v>0</v>
      </c>
      <c r="T18" s="464">
        <v>2658</v>
      </c>
      <c r="U18" s="464">
        <v>1029</v>
      </c>
      <c r="V18" s="464">
        <v>1355</v>
      </c>
      <c r="W18" s="465">
        <v>0</v>
      </c>
      <c r="X18" s="302">
        <v>0</v>
      </c>
      <c r="Y18" s="464">
        <v>0</v>
      </c>
      <c r="Z18" s="464">
        <v>2658</v>
      </c>
      <c r="AA18" s="464">
        <v>1029</v>
      </c>
      <c r="AB18" s="464">
        <v>1355</v>
      </c>
      <c r="AC18" s="465">
        <v>0</v>
      </c>
      <c r="AD18" s="302">
        <v>0</v>
      </c>
      <c r="AE18" s="464">
        <v>0</v>
      </c>
      <c r="AF18" s="464">
        <v>2658</v>
      </c>
      <c r="AG18" s="464">
        <v>1029</v>
      </c>
      <c r="AH18" s="464">
        <v>1355</v>
      </c>
      <c r="AI18" s="465">
        <v>0</v>
      </c>
      <c r="AJ18" s="302">
        <v>0</v>
      </c>
      <c r="AK18" s="464">
        <v>0</v>
      </c>
      <c r="AL18" s="464">
        <v>2656</v>
      </c>
      <c r="AM18" s="464">
        <v>1027</v>
      </c>
      <c r="AN18" s="464">
        <v>1356</v>
      </c>
      <c r="AO18" s="465">
        <v>0</v>
      </c>
      <c r="AP18" s="424"/>
    </row>
    <row r="19" spans="1:42" ht="36.950000000000003" customHeight="1">
      <c r="A19" s="288">
        <v>4</v>
      </c>
      <c r="B19" s="289">
        <v>500308</v>
      </c>
      <c r="C19" s="296">
        <v>30101</v>
      </c>
      <c r="D19" s="292" t="s">
        <v>21</v>
      </c>
      <c r="E19" s="291">
        <v>2</v>
      </c>
      <c r="F19" s="287" t="s">
        <v>173</v>
      </c>
      <c r="G19" s="461">
        <v>2285.7370000000001</v>
      </c>
      <c r="H19" s="462">
        <v>571.43700000000001</v>
      </c>
      <c r="I19" s="462">
        <v>571.43299999999999</v>
      </c>
      <c r="J19" s="462">
        <v>571.43399999999997</v>
      </c>
      <c r="K19" s="463">
        <v>571.43299999999999</v>
      </c>
      <c r="L19" s="302">
        <v>0</v>
      </c>
      <c r="M19" s="464">
        <v>31</v>
      </c>
      <c r="N19" s="464">
        <v>0</v>
      </c>
      <c r="O19" s="464">
        <v>0</v>
      </c>
      <c r="P19" s="464">
        <v>0</v>
      </c>
      <c r="Q19" s="465">
        <v>0</v>
      </c>
      <c r="R19" s="302">
        <v>0</v>
      </c>
      <c r="S19" s="464">
        <v>8</v>
      </c>
      <c r="T19" s="464">
        <v>0</v>
      </c>
      <c r="U19" s="464">
        <v>0</v>
      </c>
      <c r="V19" s="464">
        <v>0</v>
      </c>
      <c r="W19" s="465">
        <v>0</v>
      </c>
      <c r="X19" s="302">
        <v>0</v>
      </c>
      <c r="Y19" s="464">
        <v>8</v>
      </c>
      <c r="Z19" s="464">
        <v>0</v>
      </c>
      <c r="AA19" s="464">
        <v>0</v>
      </c>
      <c r="AB19" s="464">
        <v>0</v>
      </c>
      <c r="AC19" s="465">
        <v>0</v>
      </c>
      <c r="AD19" s="302">
        <v>0</v>
      </c>
      <c r="AE19" s="464">
        <v>8</v>
      </c>
      <c r="AF19" s="464">
        <v>0</v>
      </c>
      <c r="AG19" s="464">
        <v>0</v>
      </c>
      <c r="AH19" s="464">
        <v>0</v>
      </c>
      <c r="AI19" s="465">
        <v>0</v>
      </c>
      <c r="AJ19" s="302">
        <v>0</v>
      </c>
      <c r="AK19" s="464">
        <v>7</v>
      </c>
      <c r="AL19" s="464">
        <v>0</v>
      </c>
      <c r="AM19" s="464">
        <v>0</v>
      </c>
      <c r="AN19" s="464">
        <v>0</v>
      </c>
      <c r="AO19" s="465">
        <v>0</v>
      </c>
      <c r="AP19" s="424"/>
    </row>
    <row r="20" spans="1:42" ht="36.950000000000003" customHeight="1">
      <c r="A20" s="288">
        <v>4</v>
      </c>
      <c r="B20" s="289">
        <v>500308</v>
      </c>
      <c r="C20" s="296">
        <v>30101</v>
      </c>
      <c r="D20" s="292" t="s">
        <v>21</v>
      </c>
      <c r="E20" s="291">
        <v>3</v>
      </c>
      <c r="F20" s="287" t="s">
        <v>174</v>
      </c>
      <c r="G20" s="461">
        <v>31253.599000000002</v>
      </c>
      <c r="H20" s="462">
        <v>7953.6930000000002</v>
      </c>
      <c r="I20" s="462">
        <v>7952.2280000000001</v>
      </c>
      <c r="J20" s="462">
        <v>7673.8389999999999</v>
      </c>
      <c r="K20" s="463">
        <v>7673.8389999999999</v>
      </c>
      <c r="L20" s="302">
        <v>0</v>
      </c>
      <c r="M20" s="464">
        <v>0</v>
      </c>
      <c r="N20" s="464">
        <v>22646</v>
      </c>
      <c r="O20" s="464">
        <v>12625.3</v>
      </c>
      <c r="P20" s="464">
        <v>4211</v>
      </c>
      <c r="Q20" s="465">
        <v>0</v>
      </c>
      <c r="R20" s="302">
        <v>0</v>
      </c>
      <c r="S20" s="464">
        <v>0</v>
      </c>
      <c r="T20" s="464">
        <v>5773</v>
      </c>
      <c r="U20" s="464">
        <v>3201</v>
      </c>
      <c r="V20" s="464">
        <v>1076</v>
      </c>
      <c r="W20" s="465">
        <v>0</v>
      </c>
      <c r="X20" s="302">
        <v>0</v>
      </c>
      <c r="Y20" s="464">
        <v>0</v>
      </c>
      <c r="Z20" s="464">
        <v>5773</v>
      </c>
      <c r="AA20" s="464">
        <v>3201</v>
      </c>
      <c r="AB20" s="464">
        <v>1076</v>
      </c>
      <c r="AC20" s="465">
        <v>0</v>
      </c>
      <c r="AD20" s="302">
        <v>0</v>
      </c>
      <c r="AE20" s="464">
        <v>0</v>
      </c>
      <c r="AF20" s="464">
        <v>5551</v>
      </c>
      <c r="AG20" s="464">
        <v>3112</v>
      </c>
      <c r="AH20" s="464">
        <v>1030</v>
      </c>
      <c r="AI20" s="465">
        <v>0</v>
      </c>
      <c r="AJ20" s="302">
        <v>0</v>
      </c>
      <c r="AK20" s="464">
        <v>0</v>
      </c>
      <c r="AL20" s="464">
        <v>5549</v>
      </c>
      <c r="AM20" s="464">
        <v>3111.2999999999993</v>
      </c>
      <c r="AN20" s="464">
        <v>1029</v>
      </c>
      <c r="AO20" s="465">
        <v>0</v>
      </c>
      <c r="AP20" s="424"/>
    </row>
    <row r="21" spans="1:42" ht="36.950000000000003" customHeight="1">
      <c r="A21" s="288">
        <v>7</v>
      </c>
      <c r="B21" s="289">
        <v>500401</v>
      </c>
      <c r="C21" s="296">
        <v>40101</v>
      </c>
      <c r="D21" s="292" t="s">
        <v>68</v>
      </c>
      <c r="E21" s="291">
        <v>3</v>
      </c>
      <c r="F21" s="287" t="s">
        <v>174</v>
      </c>
      <c r="G21" s="461">
        <v>4799.8029999999999</v>
      </c>
      <c r="H21" s="462">
        <v>1197.8789999999999</v>
      </c>
      <c r="I21" s="462">
        <v>1197.355</v>
      </c>
      <c r="J21" s="462">
        <v>1202.2840000000001</v>
      </c>
      <c r="K21" s="463">
        <v>1202.2850000000001</v>
      </c>
      <c r="L21" s="302">
        <v>0</v>
      </c>
      <c r="M21" s="464">
        <v>0</v>
      </c>
      <c r="N21" s="464">
        <v>0</v>
      </c>
      <c r="O21" s="464">
        <v>2730</v>
      </c>
      <c r="P21" s="464">
        <v>1400</v>
      </c>
      <c r="Q21" s="465">
        <v>0</v>
      </c>
      <c r="R21" s="302">
        <v>0</v>
      </c>
      <c r="S21" s="464">
        <v>0</v>
      </c>
      <c r="T21" s="464">
        <v>0</v>
      </c>
      <c r="U21" s="464">
        <v>683</v>
      </c>
      <c r="V21" s="464">
        <v>350</v>
      </c>
      <c r="W21" s="465">
        <v>0</v>
      </c>
      <c r="X21" s="302">
        <v>0</v>
      </c>
      <c r="Y21" s="464">
        <v>0</v>
      </c>
      <c r="Z21" s="464">
        <v>0</v>
      </c>
      <c r="AA21" s="464">
        <v>683</v>
      </c>
      <c r="AB21" s="464">
        <v>350</v>
      </c>
      <c r="AC21" s="465">
        <v>0</v>
      </c>
      <c r="AD21" s="302">
        <v>0</v>
      </c>
      <c r="AE21" s="464">
        <v>0</v>
      </c>
      <c r="AF21" s="464">
        <v>0</v>
      </c>
      <c r="AG21" s="464">
        <v>683</v>
      </c>
      <c r="AH21" s="464">
        <v>350</v>
      </c>
      <c r="AI21" s="465">
        <v>0</v>
      </c>
      <c r="AJ21" s="302">
        <v>0</v>
      </c>
      <c r="AK21" s="464">
        <v>0</v>
      </c>
      <c r="AL21" s="464">
        <v>0</v>
      </c>
      <c r="AM21" s="464">
        <v>681</v>
      </c>
      <c r="AN21" s="464">
        <v>350</v>
      </c>
      <c r="AO21" s="465">
        <v>0</v>
      </c>
      <c r="AP21" s="424"/>
    </row>
    <row r="22" spans="1:42" ht="36.950000000000003" customHeight="1">
      <c r="A22" s="288">
        <v>7</v>
      </c>
      <c r="B22" s="289">
        <v>500402</v>
      </c>
      <c r="C22" s="296">
        <v>40201</v>
      </c>
      <c r="D22" s="292" t="s">
        <v>69</v>
      </c>
      <c r="E22" s="291">
        <v>1</v>
      </c>
      <c r="F22" s="287" t="s">
        <v>12</v>
      </c>
      <c r="G22" s="461">
        <v>3488.4590000000003</v>
      </c>
      <c r="H22" s="462">
        <v>872.11500000000001</v>
      </c>
      <c r="I22" s="462">
        <v>872.11699999999996</v>
      </c>
      <c r="J22" s="462">
        <v>872.11300000000006</v>
      </c>
      <c r="K22" s="463">
        <v>872.11400000000003</v>
      </c>
      <c r="L22" s="302">
        <v>93</v>
      </c>
      <c r="M22" s="464">
        <v>0</v>
      </c>
      <c r="N22" s="464">
        <v>0</v>
      </c>
      <c r="O22" s="464">
        <v>0</v>
      </c>
      <c r="P22" s="464">
        <v>0</v>
      </c>
      <c r="Q22" s="465">
        <v>0</v>
      </c>
      <c r="R22" s="302">
        <v>23</v>
      </c>
      <c r="S22" s="464">
        <v>0</v>
      </c>
      <c r="T22" s="464">
        <v>0</v>
      </c>
      <c r="U22" s="464">
        <v>0</v>
      </c>
      <c r="V22" s="464">
        <v>0</v>
      </c>
      <c r="W22" s="465">
        <v>0</v>
      </c>
      <c r="X22" s="302">
        <v>23</v>
      </c>
      <c r="Y22" s="464">
        <v>0</v>
      </c>
      <c r="Z22" s="464">
        <v>0</v>
      </c>
      <c r="AA22" s="464">
        <v>0</v>
      </c>
      <c r="AB22" s="464">
        <v>0</v>
      </c>
      <c r="AC22" s="465">
        <v>0</v>
      </c>
      <c r="AD22" s="302">
        <v>23</v>
      </c>
      <c r="AE22" s="464">
        <v>0</v>
      </c>
      <c r="AF22" s="464">
        <v>0</v>
      </c>
      <c r="AG22" s="464">
        <v>0</v>
      </c>
      <c r="AH22" s="464">
        <v>0</v>
      </c>
      <c r="AI22" s="465">
        <v>0</v>
      </c>
      <c r="AJ22" s="302">
        <v>24</v>
      </c>
      <c r="AK22" s="464">
        <v>0</v>
      </c>
      <c r="AL22" s="464">
        <v>0</v>
      </c>
      <c r="AM22" s="464">
        <v>0</v>
      </c>
      <c r="AN22" s="464">
        <v>0</v>
      </c>
      <c r="AO22" s="465">
        <v>0</v>
      </c>
      <c r="AP22" s="424"/>
    </row>
    <row r="23" spans="1:42" ht="36.950000000000003" customHeight="1">
      <c r="A23" s="288">
        <v>7</v>
      </c>
      <c r="B23" s="289">
        <v>500412</v>
      </c>
      <c r="C23" s="296">
        <v>41401</v>
      </c>
      <c r="D23" s="292" t="s">
        <v>715</v>
      </c>
      <c r="E23" s="291">
        <v>1</v>
      </c>
      <c r="F23" s="287" t="s">
        <v>12</v>
      </c>
      <c r="G23" s="461">
        <v>209865.95599999998</v>
      </c>
      <c r="H23" s="462">
        <v>52414.79</v>
      </c>
      <c r="I23" s="462">
        <v>52483.713000000003</v>
      </c>
      <c r="J23" s="462">
        <v>52483.726999999999</v>
      </c>
      <c r="K23" s="463">
        <v>52483.726000000002</v>
      </c>
      <c r="L23" s="302">
        <v>1355</v>
      </c>
      <c r="M23" s="464">
        <v>0</v>
      </c>
      <c r="N23" s="464">
        <v>0</v>
      </c>
      <c r="O23" s="464">
        <v>0</v>
      </c>
      <c r="P23" s="464">
        <v>0</v>
      </c>
      <c r="Q23" s="465">
        <v>0</v>
      </c>
      <c r="R23" s="302">
        <v>339</v>
      </c>
      <c r="S23" s="464">
        <v>0</v>
      </c>
      <c r="T23" s="464">
        <v>0</v>
      </c>
      <c r="U23" s="464">
        <v>0</v>
      </c>
      <c r="V23" s="464">
        <v>0</v>
      </c>
      <c r="W23" s="465">
        <v>0</v>
      </c>
      <c r="X23" s="302">
        <v>339</v>
      </c>
      <c r="Y23" s="464">
        <v>0</v>
      </c>
      <c r="Z23" s="464">
        <v>0</v>
      </c>
      <c r="AA23" s="464">
        <v>0</v>
      </c>
      <c r="AB23" s="464">
        <v>0</v>
      </c>
      <c r="AC23" s="465">
        <v>0</v>
      </c>
      <c r="AD23" s="302">
        <v>339</v>
      </c>
      <c r="AE23" s="464">
        <v>0</v>
      </c>
      <c r="AF23" s="464">
        <v>0</v>
      </c>
      <c r="AG23" s="464">
        <v>0</v>
      </c>
      <c r="AH23" s="464">
        <v>0</v>
      </c>
      <c r="AI23" s="465">
        <v>0</v>
      </c>
      <c r="AJ23" s="302">
        <v>338</v>
      </c>
      <c r="AK23" s="464">
        <v>0</v>
      </c>
      <c r="AL23" s="464">
        <v>0</v>
      </c>
      <c r="AM23" s="464">
        <v>0</v>
      </c>
      <c r="AN23" s="464">
        <v>0</v>
      </c>
      <c r="AO23" s="465">
        <v>0</v>
      </c>
      <c r="AP23" s="424"/>
    </row>
    <row r="24" spans="1:42" ht="36.950000000000003" customHeight="1">
      <c r="A24" s="288">
        <v>7</v>
      </c>
      <c r="B24" s="289">
        <v>500412</v>
      </c>
      <c r="C24" s="296">
        <v>41401</v>
      </c>
      <c r="D24" s="292" t="s">
        <v>715</v>
      </c>
      <c r="E24" s="291">
        <v>3</v>
      </c>
      <c r="F24" s="287" t="s">
        <v>174</v>
      </c>
      <c r="G24" s="461">
        <v>5529.652</v>
      </c>
      <c r="H24" s="462">
        <v>1379.192</v>
      </c>
      <c r="I24" s="462">
        <v>1383.1420000000001</v>
      </c>
      <c r="J24" s="462">
        <v>1383.6590000000001</v>
      </c>
      <c r="K24" s="463">
        <v>1383.6590000000001</v>
      </c>
      <c r="L24" s="302">
        <v>0</v>
      </c>
      <c r="M24" s="464">
        <v>0</v>
      </c>
      <c r="N24" s="464">
        <v>8084</v>
      </c>
      <c r="O24" s="464">
        <v>1544</v>
      </c>
      <c r="P24" s="464">
        <v>232</v>
      </c>
      <c r="Q24" s="465">
        <v>0</v>
      </c>
      <c r="R24" s="302">
        <v>0</v>
      </c>
      <c r="S24" s="464">
        <v>0</v>
      </c>
      <c r="T24" s="464">
        <v>2021</v>
      </c>
      <c r="U24" s="464">
        <v>386</v>
      </c>
      <c r="V24" s="464">
        <v>58</v>
      </c>
      <c r="W24" s="465">
        <v>0</v>
      </c>
      <c r="X24" s="302">
        <v>0</v>
      </c>
      <c r="Y24" s="464">
        <v>0</v>
      </c>
      <c r="Z24" s="464">
        <v>2021</v>
      </c>
      <c r="AA24" s="464">
        <v>386</v>
      </c>
      <c r="AB24" s="464">
        <v>58</v>
      </c>
      <c r="AC24" s="465">
        <v>0</v>
      </c>
      <c r="AD24" s="302">
        <v>0</v>
      </c>
      <c r="AE24" s="464">
        <v>0</v>
      </c>
      <c r="AF24" s="464">
        <v>2021</v>
      </c>
      <c r="AG24" s="464">
        <v>386</v>
      </c>
      <c r="AH24" s="464">
        <v>58</v>
      </c>
      <c r="AI24" s="465">
        <v>0</v>
      </c>
      <c r="AJ24" s="302">
        <v>0</v>
      </c>
      <c r="AK24" s="464">
        <v>0</v>
      </c>
      <c r="AL24" s="464">
        <v>2021</v>
      </c>
      <c r="AM24" s="464">
        <v>386</v>
      </c>
      <c r="AN24" s="464">
        <v>58</v>
      </c>
      <c r="AO24" s="465">
        <v>0</v>
      </c>
      <c r="AP24" s="424"/>
    </row>
    <row r="25" spans="1:42" ht="36.950000000000003" customHeight="1">
      <c r="A25" s="288">
        <v>7</v>
      </c>
      <c r="B25" s="289">
        <v>500413</v>
      </c>
      <c r="C25" s="296">
        <v>41501</v>
      </c>
      <c r="D25" s="292" t="s">
        <v>716</v>
      </c>
      <c r="E25" s="291">
        <v>1</v>
      </c>
      <c r="F25" s="287" t="s">
        <v>12</v>
      </c>
      <c r="G25" s="461">
        <v>176829.67399999997</v>
      </c>
      <c r="H25" s="462">
        <v>44178.466999999997</v>
      </c>
      <c r="I25" s="462">
        <v>44117.83</v>
      </c>
      <c r="J25" s="462">
        <v>44266.688999999998</v>
      </c>
      <c r="K25" s="463">
        <v>44266.688000000002</v>
      </c>
      <c r="L25" s="302">
        <v>1954</v>
      </c>
      <c r="M25" s="464">
        <v>0</v>
      </c>
      <c r="N25" s="464">
        <v>0</v>
      </c>
      <c r="O25" s="464">
        <v>0</v>
      </c>
      <c r="P25" s="464">
        <v>0</v>
      </c>
      <c r="Q25" s="465">
        <v>0</v>
      </c>
      <c r="R25" s="302">
        <v>489</v>
      </c>
      <c r="S25" s="464">
        <v>0</v>
      </c>
      <c r="T25" s="464">
        <v>0</v>
      </c>
      <c r="U25" s="464">
        <v>0</v>
      </c>
      <c r="V25" s="464">
        <v>0</v>
      </c>
      <c r="W25" s="465">
        <v>0</v>
      </c>
      <c r="X25" s="302">
        <v>489</v>
      </c>
      <c r="Y25" s="464">
        <v>0</v>
      </c>
      <c r="Z25" s="464">
        <v>0</v>
      </c>
      <c r="AA25" s="464">
        <v>0</v>
      </c>
      <c r="AB25" s="464">
        <v>0</v>
      </c>
      <c r="AC25" s="465">
        <v>0</v>
      </c>
      <c r="AD25" s="302">
        <v>489</v>
      </c>
      <c r="AE25" s="464">
        <v>0</v>
      </c>
      <c r="AF25" s="464">
        <v>0</v>
      </c>
      <c r="AG25" s="464">
        <v>0</v>
      </c>
      <c r="AH25" s="464">
        <v>0</v>
      </c>
      <c r="AI25" s="465">
        <v>0</v>
      </c>
      <c r="AJ25" s="302">
        <v>487</v>
      </c>
      <c r="AK25" s="464">
        <v>0</v>
      </c>
      <c r="AL25" s="464">
        <v>0</v>
      </c>
      <c r="AM25" s="464">
        <v>0</v>
      </c>
      <c r="AN25" s="464">
        <v>0</v>
      </c>
      <c r="AO25" s="465">
        <v>0</v>
      </c>
      <c r="AP25" s="424"/>
    </row>
    <row r="26" spans="1:42" ht="36.950000000000003" customHeight="1">
      <c r="A26" s="288">
        <v>7</v>
      </c>
      <c r="B26" s="289">
        <v>500413</v>
      </c>
      <c r="C26" s="290">
        <v>41501</v>
      </c>
      <c r="D26" s="292" t="s">
        <v>716</v>
      </c>
      <c r="E26" s="291">
        <v>3</v>
      </c>
      <c r="F26" s="287" t="s">
        <v>174</v>
      </c>
      <c r="G26" s="461">
        <v>33852.537000000004</v>
      </c>
      <c r="H26" s="462">
        <v>8463.6370000000006</v>
      </c>
      <c r="I26" s="462">
        <v>8460.6</v>
      </c>
      <c r="J26" s="462">
        <v>8464.15</v>
      </c>
      <c r="K26" s="463">
        <v>8464.15</v>
      </c>
      <c r="L26" s="302">
        <v>0</v>
      </c>
      <c r="M26" s="464">
        <v>0</v>
      </c>
      <c r="N26" s="464">
        <v>11190</v>
      </c>
      <c r="O26" s="464">
        <v>2044</v>
      </c>
      <c r="P26" s="464">
        <v>2941</v>
      </c>
      <c r="Q26" s="465">
        <v>0</v>
      </c>
      <c r="R26" s="302">
        <v>0</v>
      </c>
      <c r="S26" s="464">
        <v>0</v>
      </c>
      <c r="T26" s="464">
        <v>2798</v>
      </c>
      <c r="U26" s="464">
        <v>511</v>
      </c>
      <c r="V26" s="464">
        <v>735</v>
      </c>
      <c r="W26" s="465">
        <v>0</v>
      </c>
      <c r="X26" s="302">
        <v>0</v>
      </c>
      <c r="Y26" s="464">
        <v>0</v>
      </c>
      <c r="Z26" s="464">
        <v>2798</v>
      </c>
      <c r="AA26" s="464">
        <v>511</v>
      </c>
      <c r="AB26" s="464">
        <v>735</v>
      </c>
      <c r="AC26" s="465">
        <v>0</v>
      </c>
      <c r="AD26" s="302">
        <v>0</v>
      </c>
      <c r="AE26" s="464">
        <v>0</v>
      </c>
      <c r="AF26" s="464">
        <v>2798</v>
      </c>
      <c r="AG26" s="464">
        <v>511</v>
      </c>
      <c r="AH26" s="464">
        <v>735</v>
      </c>
      <c r="AI26" s="465">
        <v>0</v>
      </c>
      <c r="AJ26" s="302">
        <v>0</v>
      </c>
      <c r="AK26" s="464">
        <v>0</v>
      </c>
      <c r="AL26" s="464">
        <v>2796</v>
      </c>
      <c r="AM26" s="464">
        <v>511</v>
      </c>
      <c r="AN26" s="464">
        <v>736</v>
      </c>
      <c r="AO26" s="465">
        <v>0</v>
      </c>
      <c r="AP26" s="424"/>
    </row>
    <row r="27" spans="1:42" ht="36.950000000000003" customHeight="1">
      <c r="A27" s="288">
        <v>7</v>
      </c>
      <c r="B27" s="289">
        <v>500501</v>
      </c>
      <c r="C27" s="290">
        <v>50101</v>
      </c>
      <c r="D27" s="292" t="s">
        <v>70</v>
      </c>
      <c r="E27" s="291">
        <v>2</v>
      </c>
      <c r="F27" s="287" t="s">
        <v>173</v>
      </c>
      <c r="G27" s="461">
        <v>2746.8909999999996</v>
      </c>
      <c r="H27" s="462">
        <v>686.72299999999996</v>
      </c>
      <c r="I27" s="462">
        <v>686.72400000000005</v>
      </c>
      <c r="J27" s="462">
        <v>686.72199999999998</v>
      </c>
      <c r="K27" s="463">
        <v>686.72199999999998</v>
      </c>
      <c r="L27" s="302">
        <v>0</v>
      </c>
      <c r="M27" s="464">
        <v>29</v>
      </c>
      <c r="N27" s="464">
        <v>0</v>
      </c>
      <c r="O27" s="464">
        <v>0</v>
      </c>
      <c r="P27" s="464">
        <v>0</v>
      </c>
      <c r="Q27" s="465">
        <v>0</v>
      </c>
      <c r="R27" s="302">
        <v>0</v>
      </c>
      <c r="S27" s="464">
        <v>7</v>
      </c>
      <c r="T27" s="464">
        <v>0</v>
      </c>
      <c r="U27" s="464">
        <v>0</v>
      </c>
      <c r="V27" s="464">
        <v>0</v>
      </c>
      <c r="W27" s="465">
        <v>0</v>
      </c>
      <c r="X27" s="302">
        <v>0</v>
      </c>
      <c r="Y27" s="464">
        <v>7</v>
      </c>
      <c r="Z27" s="464">
        <v>0</v>
      </c>
      <c r="AA27" s="464">
        <v>0</v>
      </c>
      <c r="AB27" s="464">
        <v>0</v>
      </c>
      <c r="AC27" s="465">
        <v>0</v>
      </c>
      <c r="AD27" s="302">
        <v>0</v>
      </c>
      <c r="AE27" s="464">
        <v>7</v>
      </c>
      <c r="AF27" s="464">
        <v>0</v>
      </c>
      <c r="AG27" s="464">
        <v>0</v>
      </c>
      <c r="AH27" s="464">
        <v>0</v>
      </c>
      <c r="AI27" s="465">
        <v>0</v>
      </c>
      <c r="AJ27" s="302">
        <v>0</v>
      </c>
      <c r="AK27" s="464">
        <v>8</v>
      </c>
      <c r="AL27" s="464">
        <v>0</v>
      </c>
      <c r="AM27" s="464">
        <v>0</v>
      </c>
      <c r="AN27" s="464">
        <v>0</v>
      </c>
      <c r="AO27" s="465">
        <v>0</v>
      </c>
      <c r="AP27" s="424"/>
    </row>
    <row r="28" spans="1:42" ht="36.950000000000003" customHeight="1">
      <c r="A28" s="288">
        <v>7</v>
      </c>
      <c r="B28" s="289">
        <v>500501</v>
      </c>
      <c r="C28" s="296">
        <v>50101</v>
      </c>
      <c r="D28" s="292" t="s">
        <v>70</v>
      </c>
      <c r="E28" s="291">
        <v>3</v>
      </c>
      <c r="F28" s="287" t="s">
        <v>174</v>
      </c>
      <c r="G28" s="461">
        <v>38339.593000000001</v>
      </c>
      <c r="H28" s="462">
        <v>9673.9069999999992</v>
      </c>
      <c r="I28" s="462">
        <v>9672.5759999999991</v>
      </c>
      <c r="J28" s="462">
        <v>9496.5550000000003</v>
      </c>
      <c r="K28" s="463">
        <v>9496.5550000000003</v>
      </c>
      <c r="L28" s="302">
        <v>0</v>
      </c>
      <c r="M28" s="464">
        <v>0</v>
      </c>
      <c r="N28" s="464">
        <v>19199</v>
      </c>
      <c r="O28" s="464">
        <v>6030.2999999999993</v>
      </c>
      <c r="P28" s="464">
        <v>4518</v>
      </c>
      <c r="Q28" s="465">
        <v>0</v>
      </c>
      <c r="R28" s="302">
        <v>0</v>
      </c>
      <c r="S28" s="464">
        <v>0</v>
      </c>
      <c r="T28" s="464">
        <v>4821</v>
      </c>
      <c r="U28" s="464">
        <v>1516</v>
      </c>
      <c r="V28" s="464">
        <v>1134</v>
      </c>
      <c r="W28" s="465">
        <v>0</v>
      </c>
      <c r="X28" s="302">
        <v>0</v>
      </c>
      <c r="Y28" s="464">
        <v>0</v>
      </c>
      <c r="Z28" s="464">
        <v>4821</v>
      </c>
      <c r="AA28" s="464">
        <v>1516</v>
      </c>
      <c r="AB28" s="464">
        <v>1134</v>
      </c>
      <c r="AC28" s="465">
        <v>0</v>
      </c>
      <c r="AD28" s="302">
        <v>0</v>
      </c>
      <c r="AE28" s="464">
        <v>0</v>
      </c>
      <c r="AF28" s="464">
        <v>4779</v>
      </c>
      <c r="AG28" s="464">
        <v>1499</v>
      </c>
      <c r="AH28" s="464">
        <v>1125</v>
      </c>
      <c r="AI28" s="465">
        <v>0</v>
      </c>
      <c r="AJ28" s="302">
        <v>0</v>
      </c>
      <c r="AK28" s="464">
        <v>0</v>
      </c>
      <c r="AL28" s="464">
        <v>4778</v>
      </c>
      <c r="AM28" s="464">
        <v>1499.2999999999993</v>
      </c>
      <c r="AN28" s="464">
        <v>1125</v>
      </c>
      <c r="AO28" s="465">
        <v>0</v>
      </c>
      <c r="AP28" s="424"/>
    </row>
    <row r="29" spans="1:42" ht="36.950000000000003" customHeight="1">
      <c r="A29" s="288">
        <v>5</v>
      </c>
      <c r="B29" s="289">
        <v>500602</v>
      </c>
      <c r="C29" s="296">
        <v>60115</v>
      </c>
      <c r="D29" s="292" t="s">
        <v>717</v>
      </c>
      <c r="E29" s="291">
        <v>3</v>
      </c>
      <c r="F29" s="287" t="s">
        <v>174</v>
      </c>
      <c r="G29" s="461">
        <v>8857.5540000000001</v>
      </c>
      <c r="H29" s="462">
        <v>2215.0050000000001</v>
      </c>
      <c r="I29" s="462">
        <v>2212.5830000000001</v>
      </c>
      <c r="J29" s="462">
        <v>2214.9830000000002</v>
      </c>
      <c r="K29" s="463">
        <v>2214.9830000000002</v>
      </c>
      <c r="L29" s="302">
        <v>0</v>
      </c>
      <c r="M29" s="464">
        <v>0</v>
      </c>
      <c r="N29" s="464">
        <v>4748</v>
      </c>
      <c r="O29" s="464">
        <v>1452</v>
      </c>
      <c r="P29" s="464">
        <v>1900</v>
      </c>
      <c r="Q29" s="465">
        <v>0</v>
      </c>
      <c r="R29" s="302">
        <v>0</v>
      </c>
      <c r="S29" s="464">
        <v>0</v>
      </c>
      <c r="T29" s="464">
        <v>1187</v>
      </c>
      <c r="U29" s="464">
        <v>363</v>
      </c>
      <c r="V29" s="464">
        <v>475</v>
      </c>
      <c r="W29" s="465">
        <v>0</v>
      </c>
      <c r="X29" s="302">
        <v>0</v>
      </c>
      <c r="Y29" s="464">
        <v>0</v>
      </c>
      <c r="Z29" s="464">
        <v>1187</v>
      </c>
      <c r="AA29" s="464">
        <v>363</v>
      </c>
      <c r="AB29" s="464">
        <v>475</v>
      </c>
      <c r="AC29" s="465">
        <v>0</v>
      </c>
      <c r="AD29" s="302">
        <v>0</v>
      </c>
      <c r="AE29" s="464">
        <v>0</v>
      </c>
      <c r="AF29" s="464">
        <v>1187</v>
      </c>
      <c r="AG29" s="464">
        <v>363</v>
      </c>
      <c r="AH29" s="464">
        <v>475</v>
      </c>
      <c r="AI29" s="465">
        <v>0</v>
      </c>
      <c r="AJ29" s="302">
        <v>0</v>
      </c>
      <c r="AK29" s="464">
        <v>0</v>
      </c>
      <c r="AL29" s="464">
        <v>1187</v>
      </c>
      <c r="AM29" s="464">
        <v>363</v>
      </c>
      <c r="AN29" s="464">
        <v>475</v>
      </c>
      <c r="AO29" s="465">
        <v>0</v>
      </c>
      <c r="AP29" s="424"/>
    </row>
    <row r="30" spans="1:42" ht="36.950000000000003" customHeight="1">
      <c r="A30" s="288">
        <v>5</v>
      </c>
      <c r="B30" s="289">
        <v>500607</v>
      </c>
      <c r="C30" s="296">
        <v>60601</v>
      </c>
      <c r="D30" s="292" t="s">
        <v>718</v>
      </c>
      <c r="E30" s="291">
        <v>1</v>
      </c>
      <c r="F30" s="287" t="s">
        <v>12</v>
      </c>
      <c r="G30" s="461">
        <v>123322.503</v>
      </c>
      <c r="H30" s="462">
        <v>30780.998</v>
      </c>
      <c r="I30" s="462">
        <v>30847.157999999999</v>
      </c>
      <c r="J30" s="462">
        <v>30847.173999999999</v>
      </c>
      <c r="K30" s="463">
        <v>30847.172999999999</v>
      </c>
      <c r="L30" s="302">
        <v>1438</v>
      </c>
      <c r="M30" s="464">
        <v>0</v>
      </c>
      <c r="N30" s="464">
        <v>0</v>
      </c>
      <c r="O30" s="464">
        <v>0</v>
      </c>
      <c r="P30" s="464">
        <v>0</v>
      </c>
      <c r="Q30" s="465">
        <v>0</v>
      </c>
      <c r="R30" s="302">
        <v>360</v>
      </c>
      <c r="S30" s="464">
        <v>0</v>
      </c>
      <c r="T30" s="464">
        <v>0</v>
      </c>
      <c r="U30" s="464">
        <v>0</v>
      </c>
      <c r="V30" s="464">
        <v>0</v>
      </c>
      <c r="W30" s="465">
        <v>0</v>
      </c>
      <c r="X30" s="302">
        <v>360</v>
      </c>
      <c r="Y30" s="464">
        <v>0</v>
      </c>
      <c r="Z30" s="464">
        <v>0</v>
      </c>
      <c r="AA30" s="464">
        <v>0</v>
      </c>
      <c r="AB30" s="464">
        <v>0</v>
      </c>
      <c r="AC30" s="465">
        <v>0</v>
      </c>
      <c r="AD30" s="302">
        <v>360</v>
      </c>
      <c r="AE30" s="464">
        <v>0</v>
      </c>
      <c r="AF30" s="464">
        <v>0</v>
      </c>
      <c r="AG30" s="464">
        <v>0</v>
      </c>
      <c r="AH30" s="464">
        <v>0</v>
      </c>
      <c r="AI30" s="465">
        <v>0</v>
      </c>
      <c r="AJ30" s="302">
        <v>358</v>
      </c>
      <c r="AK30" s="464">
        <v>0</v>
      </c>
      <c r="AL30" s="464">
        <v>0</v>
      </c>
      <c r="AM30" s="464">
        <v>0</v>
      </c>
      <c r="AN30" s="464">
        <v>0</v>
      </c>
      <c r="AO30" s="465">
        <v>0</v>
      </c>
      <c r="AP30" s="424"/>
    </row>
    <row r="31" spans="1:42" ht="36.950000000000003" customHeight="1">
      <c r="A31" s="288">
        <v>5</v>
      </c>
      <c r="B31" s="289">
        <v>500607</v>
      </c>
      <c r="C31" s="290">
        <v>60601</v>
      </c>
      <c r="D31" s="292" t="s">
        <v>718</v>
      </c>
      <c r="E31" s="291">
        <v>3</v>
      </c>
      <c r="F31" s="287" t="s">
        <v>174</v>
      </c>
      <c r="G31" s="461">
        <v>37498.539999999994</v>
      </c>
      <c r="H31" s="462">
        <v>9371.0759999999991</v>
      </c>
      <c r="I31" s="462">
        <v>9371.4709999999995</v>
      </c>
      <c r="J31" s="462">
        <v>9377.9959999999992</v>
      </c>
      <c r="K31" s="463">
        <v>9377.9969999999994</v>
      </c>
      <c r="L31" s="302">
        <v>0</v>
      </c>
      <c r="M31" s="464">
        <v>0</v>
      </c>
      <c r="N31" s="464">
        <v>8265</v>
      </c>
      <c r="O31" s="464">
        <v>16525</v>
      </c>
      <c r="P31" s="464">
        <v>1900</v>
      </c>
      <c r="Q31" s="465">
        <v>0</v>
      </c>
      <c r="R31" s="302">
        <v>0</v>
      </c>
      <c r="S31" s="464">
        <v>0</v>
      </c>
      <c r="T31" s="464">
        <v>2066</v>
      </c>
      <c r="U31" s="464">
        <v>4131</v>
      </c>
      <c r="V31" s="464">
        <v>475</v>
      </c>
      <c r="W31" s="465">
        <v>0</v>
      </c>
      <c r="X31" s="302">
        <v>0</v>
      </c>
      <c r="Y31" s="464">
        <v>0</v>
      </c>
      <c r="Z31" s="464">
        <v>2066</v>
      </c>
      <c r="AA31" s="464">
        <v>4131</v>
      </c>
      <c r="AB31" s="464">
        <v>475</v>
      </c>
      <c r="AC31" s="465">
        <v>0</v>
      </c>
      <c r="AD31" s="302">
        <v>0</v>
      </c>
      <c r="AE31" s="464">
        <v>0</v>
      </c>
      <c r="AF31" s="464">
        <v>2066</v>
      </c>
      <c r="AG31" s="464">
        <v>4131</v>
      </c>
      <c r="AH31" s="464">
        <v>475</v>
      </c>
      <c r="AI31" s="465">
        <v>0</v>
      </c>
      <c r="AJ31" s="302">
        <v>0</v>
      </c>
      <c r="AK31" s="464">
        <v>0</v>
      </c>
      <c r="AL31" s="464">
        <v>2067</v>
      </c>
      <c r="AM31" s="464">
        <v>4132</v>
      </c>
      <c r="AN31" s="464">
        <v>475</v>
      </c>
      <c r="AO31" s="465">
        <v>0</v>
      </c>
      <c r="AP31" s="424"/>
    </row>
    <row r="32" spans="1:42" ht="36.950000000000003" customHeight="1">
      <c r="A32" s="288">
        <v>5</v>
      </c>
      <c r="B32" s="289">
        <v>500608</v>
      </c>
      <c r="C32" s="290">
        <v>60701</v>
      </c>
      <c r="D32" s="292" t="s">
        <v>719</v>
      </c>
      <c r="E32" s="291">
        <v>3</v>
      </c>
      <c r="F32" s="287" t="s">
        <v>174</v>
      </c>
      <c r="G32" s="461">
        <v>44852.337</v>
      </c>
      <c r="H32" s="462">
        <v>11206.699000000001</v>
      </c>
      <c r="I32" s="462">
        <v>11209.138000000001</v>
      </c>
      <c r="J32" s="462">
        <v>11218.25</v>
      </c>
      <c r="K32" s="463">
        <v>11218.25</v>
      </c>
      <c r="L32" s="302">
        <v>0</v>
      </c>
      <c r="M32" s="464">
        <v>0</v>
      </c>
      <c r="N32" s="464">
        <v>20460</v>
      </c>
      <c r="O32" s="464">
        <v>2173.1999999999971</v>
      </c>
      <c r="P32" s="464">
        <v>4092</v>
      </c>
      <c r="Q32" s="465">
        <v>0</v>
      </c>
      <c r="R32" s="302">
        <v>0</v>
      </c>
      <c r="S32" s="464">
        <v>0</v>
      </c>
      <c r="T32" s="464">
        <v>5115</v>
      </c>
      <c r="U32" s="464">
        <v>543</v>
      </c>
      <c r="V32" s="464">
        <v>1023</v>
      </c>
      <c r="W32" s="465">
        <v>0</v>
      </c>
      <c r="X32" s="302">
        <v>0</v>
      </c>
      <c r="Y32" s="464">
        <v>0</v>
      </c>
      <c r="Z32" s="464">
        <v>5115</v>
      </c>
      <c r="AA32" s="464">
        <v>543</v>
      </c>
      <c r="AB32" s="464">
        <v>1023</v>
      </c>
      <c r="AC32" s="465">
        <v>0</v>
      </c>
      <c r="AD32" s="302">
        <v>0</v>
      </c>
      <c r="AE32" s="464">
        <v>0</v>
      </c>
      <c r="AF32" s="464">
        <v>5115</v>
      </c>
      <c r="AG32" s="464">
        <v>543</v>
      </c>
      <c r="AH32" s="464">
        <v>1023</v>
      </c>
      <c r="AI32" s="465">
        <v>0</v>
      </c>
      <c r="AJ32" s="302">
        <v>0</v>
      </c>
      <c r="AK32" s="464">
        <v>0</v>
      </c>
      <c r="AL32" s="464">
        <v>5115</v>
      </c>
      <c r="AM32" s="464">
        <v>544.19999999999709</v>
      </c>
      <c r="AN32" s="464">
        <v>1023</v>
      </c>
      <c r="AO32" s="465">
        <v>0</v>
      </c>
      <c r="AP32" s="424"/>
    </row>
    <row r="33" spans="1:42" ht="36.950000000000003" customHeight="1">
      <c r="A33" s="288">
        <v>7</v>
      </c>
      <c r="B33" s="289">
        <v>500701</v>
      </c>
      <c r="C33" s="296">
        <v>70101</v>
      </c>
      <c r="D33" s="292" t="s">
        <v>71</v>
      </c>
      <c r="E33" s="291">
        <v>3</v>
      </c>
      <c r="F33" s="287" t="s">
        <v>174</v>
      </c>
      <c r="G33" s="461">
        <v>16067.645999999999</v>
      </c>
      <c r="H33" s="462">
        <v>4062.7049999999999</v>
      </c>
      <c r="I33" s="462">
        <v>4060.7310000000002</v>
      </c>
      <c r="J33" s="462">
        <v>3972.105</v>
      </c>
      <c r="K33" s="463">
        <v>3972.105</v>
      </c>
      <c r="L33" s="302">
        <v>0</v>
      </c>
      <c r="M33" s="464">
        <v>0</v>
      </c>
      <c r="N33" s="464">
        <v>7716</v>
      </c>
      <c r="O33" s="464">
        <v>4753</v>
      </c>
      <c r="P33" s="464">
        <v>1691</v>
      </c>
      <c r="Q33" s="465">
        <v>0</v>
      </c>
      <c r="R33" s="302">
        <v>0</v>
      </c>
      <c r="S33" s="464">
        <v>0</v>
      </c>
      <c r="T33" s="464">
        <v>1940</v>
      </c>
      <c r="U33" s="464">
        <v>1193</v>
      </c>
      <c r="V33" s="464">
        <v>425</v>
      </c>
      <c r="W33" s="465">
        <v>0</v>
      </c>
      <c r="X33" s="302">
        <v>0</v>
      </c>
      <c r="Y33" s="464">
        <v>0</v>
      </c>
      <c r="Z33" s="464">
        <v>1940</v>
      </c>
      <c r="AA33" s="464">
        <v>1193</v>
      </c>
      <c r="AB33" s="464">
        <v>425</v>
      </c>
      <c r="AC33" s="465">
        <v>0</v>
      </c>
      <c r="AD33" s="302">
        <v>0</v>
      </c>
      <c r="AE33" s="464">
        <v>0</v>
      </c>
      <c r="AF33" s="464">
        <v>1918</v>
      </c>
      <c r="AG33" s="464">
        <v>1184</v>
      </c>
      <c r="AH33" s="464">
        <v>420</v>
      </c>
      <c r="AI33" s="465">
        <v>0</v>
      </c>
      <c r="AJ33" s="302">
        <v>0</v>
      </c>
      <c r="AK33" s="464">
        <v>0</v>
      </c>
      <c r="AL33" s="464">
        <v>1918</v>
      </c>
      <c r="AM33" s="464">
        <v>1183</v>
      </c>
      <c r="AN33" s="464">
        <v>421</v>
      </c>
      <c r="AO33" s="465">
        <v>0</v>
      </c>
      <c r="AP33" s="424"/>
    </row>
    <row r="34" spans="1:42" ht="36.950000000000003" customHeight="1">
      <c r="A34" s="288">
        <v>4</v>
      </c>
      <c r="B34" s="289">
        <v>500801</v>
      </c>
      <c r="C34" s="296">
        <v>80101</v>
      </c>
      <c r="D34" s="292" t="s">
        <v>50</v>
      </c>
      <c r="E34" s="291">
        <v>1</v>
      </c>
      <c r="F34" s="287" t="s">
        <v>12</v>
      </c>
      <c r="G34" s="461">
        <v>3329.2080000000001</v>
      </c>
      <c r="H34" s="462">
        <v>832.3</v>
      </c>
      <c r="I34" s="462">
        <v>832.30499999999995</v>
      </c>
      <c r="J34" s="462">
        <v>832.30200000000002</v>
      </c>
      <c r="K34" s="463">
        <v>832.30100000000004</v>
      </c>
      <c r="L34" s="302">
        <v>115</v>
      </c>
      <c r="M34" s="464">
        <v>0</v>
      </c>
      <c r="N34" s="464">
        <v>0</v>
      </c>
      <c r="O34" s="464">
        <v>0</v>
      </c>
      <c r="P34" s="464">
        <v>0</v>
      </c>
      <c r="Q34" s="465">
        <v>0</v>
      </c>
      <c r="R34" s="302">
        <v>29</v>
      </c>
      <c r="S34" s="464">
        <v>0</v>
      </c>
      <c r="T34" s="464">
        <v>0</v>
      </c>
      <c r="U34" s="464">
        <v>0</v>
      </c>
      <c r="V34" s="464">
        <v>0</v>
      </c>
      <c r="W34" s="465">
        <v>0</v>
      </c>
      <c r="X34" s="302">
        <v>29</v>
      </c>
      <c r="Y34" s="464">
        <v>0</v>
      </c>
      <c r="Z34" s="464">
        <v>0</v>
      </c>
      <c r="AA34" s="464">
        <v>0</v>
      </c>
      <c r="AB34" s="464">
        <v>0</v>
      </c>
      <c r="AC34" s="465">
        <v>0</v>
      </c>
      <c r="AD34" s="302">
        <v>29</v>
      </c>
      <c r="AE34" s="464">
        <v>0</v>
      </c>
      <c r="AF34" s="464">
        <v>0</v>
      </c>
      <c r="AG34" s="464">
        <v>0</v>
      </c>
      <c r="AH34" s="464">
        <v>0</v>
      </c>
      <c r="AI34" s="465">
        <v>0</v>
      </c>
      <c r="AJ34" s="302">
        <v>28</v>
      </c>
      <c r="AK34" s="464">
        <v>0</v>
      </c>
      <c r="AL34" s="464">
        <v>0</v>
      </c>
      <c r="AM34" s="464">
        <v>0</v>
      </c>
      <c r="AN34" s="464">
        <v>0</v>
      </c>
      <c r="AO34" s="465">
        <v>0</v>
      </c>
      <c r="AP34" s="424"/>
    </row>
    <row r="35" spans="1:42" ht="36.950000000000003" customHeight="1">
      <c r="A35" s="288">
        <v>4</v>
      </c>
      <c r="B35" s="289">
        <v>500801</v>
      </c>
      <c r="C35" s="296">
        <v>80101</v>
      </c>
      <c r="D35" s="292" t="s">
        <v>50</v>
      </c>
      <c r="E35" s="291">
        <v>3</v>
      </c>
      <c r="F35" s="287" t="s">
        <v>174</v>
      </c>
      <c r="G35" s="461">
        <v>6865.0079999999998</v>
      </c>
      <c r="H35" s="462">
        <v>1736.35</v>
      </c>
      <c r="I35" s="462">
        <v>1653.633</v>
      </c>
      <c r="J35" s="462">
        <v>1737.5119999999999</v>
      </c>
      <c r="K35" s="463">
        <v>1737.5129999999999</v>
      </c>
      <c r="L35" s="302">
        <v>0</v>
      </c>
      <c r="M35" s="464">
        <v>0</v>
      </c>
      <c r="N35" s="464">
        <v>4500</v>
      </c>
      <c r="O35" s="464">
        <v>500</v>
      </c>
      <c r="P35" s="464">
        <v>0</v>
      </c>
      <c r="Q35" s="465">
        <v>0</v>
      </c>
      <c r="R35" s="302">
        <v>0</v>
      </c>
      <c r="S35" s="464">
        <v>0</v>
      </c>
      <c r="T35" s="464">
        <v>1125</v>
      </c>
      <c r="U35" s="464">
        <v>125</v>
      </c>
      <c r="V35" s="464">
        <v>0</v>
      </c>
      <c r="W35" s="465">
        <v>0</v>
      </c>
      <c r="X35" s="302">
        <v>0</v>
      </c>
      <c r="Y35" s="464">
        <v>0</v>
      </c>
      <c r="Z35" s="464">
        <v>1125</v>
      </c>
      <c r="AA35" s="464">
        <v>125</v>
      </c>
      <c r="AB35" s="464">
        <v>0</v>
      </c>
      <c r="AC35" s="465">
        <v>0</v>
      </c>
      <c r="AD35" s="302">
        <v>0</v>
      </c>
      <c r="AE35" s="464">
        <v>0</v>
      </c>
      <c r="AF35" s="464">
        <v>1125</v>
      </c>
      <c r="AG35" s="464">
        <v>125</v>
      </c>
      <c r="AH35" s="464">
        <v>0</v>
      </c>
      <c r="AI35" s="465">
        <v>0</v>
      </c>
      <c r="AJ35" s="302">
        <v>0</v>
      </c>
      <c r="AK35" s="464">
        <v>0</v>
      </c>
      <c r="AL35" s="464">
        <v>1125</v>
      </c>
      <c r="AM35" s="464">
        <v>125</v>
      </c>
      <c r="AN35" s="464">
        <v>0</v>
      </c>
      <c r="AO35" s="465">
        <v>0</v>
      </c>
      <c r="AP35" s="424"/>
    </row>
    <row r="36" spans="1:42" ht="36.950000000000003" customHeight="1">
      <c r="A36" s="288">
        <v>4</v>
      </c>
      <c r="B36" s="289">
        <v>500803</v>
      </c>
      <c r="C36" s="296">
        <v>80301</v>
      </c>
      <c r="D36" s="292" t="s">
        <v>51</v>
      </c>
      <c r="E36" s="291">
        <v>1</v>
      </c>
      <c r="F36" s="287" t="s">
        <v>12</v>
      </c>
      <c r="G36" s="461">
        <v>9383.4979999999996</v>
      </c>
      <c r="H36" s="462">
        <v>2559.136</v>
      </c>
      <c r="I36" s="462">
        <v>1706.09</v>
      </c>
      <c r="J36" s="462">
        <v>2559.136</v>
      </c>
      <c r="K36" s="463">
        <v>2559.136</v>
      </c>
      <c r="L36" s="302">
        <v>70</v>
      </c>
      <c r="M36" s="464">
        <v>0</v>
      </c>
      <c r="N36" s="464">
        <v>0</v>
      </c>
      <c r="O36" s="464">
        <v>0</v>
      </c>
      <c r="P36" s="464">
        <v>0</v>
      </c>
      <c r="Q36" s="465">
        <v>0</v>
      </c>
      <c r="R36" s="302">
        <v>18</v>
      </c>
      <c r="S36" s="464">
        <v>0</v>
      </c>
      <c r="T36" s="464">
        <v>0</v>
      </c>
      <c r="U36" s="464">
        <v>0</v>
      </c>
      <c r="V36" s="464">
        <v>0</v>
      </c>
      <c r="W36" s="465">
        <v>0</v>
      </c>
      <c r="X36" s="302">
        <v>18</v>
      </c>
      <c r="Y36" s="464">
        <v>0</v>
      </c>
      <c r="Z36" s="464">
        <v>0</v>
      </c>
      <c r="AA36" s="464">
        <v>0</v>
      </c>
      <c r="AB36" s="464">
        <v>0</v>
      </c>
      <c r="AC36" s="465">
        <v>0</v>
      </c>
      <c r="AD36" s="302">
        <v>18</v>
      </c>
      <c r="AE36" s="464">
        <v>0</v>
      </c>
      <c r="AF36" s="464">
        <v>0</v>
      </c>
      <c r="AG36" s="464">
        <v>0</v>
      </c>
      <c r="AH36" s="464">
        <v>0</v>
      </c>
      <c r="AI36" s="465">
        <v>0</v>
      </c>
      <c r="AJ36" s="302">
        <v>16</v>
      </c>
      <c r="AK36" s="464">
        <v>0</v>
      </c>
      <c r="AL36" s="464">
        <v>0</v>
      </c>
      <c r="AM36" s="464">
        <v>0</v>
      </c>
      <c r="AN36" s="464">
        <v>0</v>
      </c>
      <c r="AO36" s="465">
        <v>0</v>
      </c>
      <c r="AP36" s="424"/>
    </row>
    <row r="37" spans="1:42" ht="36.950000000000003" customHeight="1">
      <c r="A37" s="288">
        <v>4</v>
      </c>
      <c r="B37" s="289">
        <v>500803</v>
      </c>
      <c r="C37" s="296">
        <v>80301</v>
      </c>
      <c r="D37" s="292" t="s">
        <v>51</v>
      </c>
      <c r="E37" s="291">
        <v>3</v>
      </c>
      <c r="F37" s="287" t="s">
        <v>174</v>
      </c>
      <c r="G37" s="461">
        <v>5049.5610000000006</v>
      </c>
      <c r="H37" s="462">
        <v>1256.884</v>
      </c>
      <c r="I37" s="462">
        <v>1254.049</v>
      </c>
      <c r="J37" s="462">
        <v>1269.3140000000001</v>
      </c>
      <c r="K37" s="463">
        <v>1269.3140000000001</v>
      </c>
      <c r="L37" s="302">
        <v>0</v>
      </c>
      <c r="M37" s="464">
        <v>0</v>
      </c>
      <c r="N37" s="464">
        <v>3340</v>
      </c>
      <c r="O37" s="464">
        <v>390</v>
      </c>
      <c r="P37" s="464">
        <v>1400</v>
      </c>
      <c r="Q37" s="465">
        <v>0</v>
      </c>
      <c r="R37" s="302">
        <v>0</v>
      </c>
      <c r="S37" s="464">
        <v>0</v>
      </c>
      <c r="T37" s="464">
        <v>835</v>
      </c>
      <c r="U37" s="464">
        <v>98</v>
      </c>
      <c r="V37" s="464">
        <v>350</v>
      </c>
      <c r="W37" s="465">
        <v>0</v>
      </c>
      <c r="X37" s="302">
        <v>0</v>
      </c>
      <c r="Y37" s="464">
        <v>0</v>
      </c>
      <c r="Z37" s="464">
        <v>835</v>
      </c>
      <c r="AA37" s="464">
        <v>98</v>
      </c>
      <c r="AB37" s="464">
        <v>350</v>
      </c>
      <c r="AC37" s="465">
        <v>0</v>
      </c>
      <c r="AD37" s="302">
        <v>0</v>
      </c>
      <c r="AE37" s="464">
        <v>0</v>
      </c>
      <c r="AF37" s="464">
        <v>835</v>
      </c>
      <c r="AG37" s="464">
        <v>98</v>
      </c>
      <c r="AH37" s="464">
        <v>350</v>
      </c>
      <c r="AI37" s="465">
        <v>0</v>
      </c>
      <c r="AJ37" s="302">
        <v>0</v>
      </c>
      <c r="AK37" s="464">
        <v>0</v>
      </c>
      <c r="AL37" s="464">
        <v>835</v>
      </c>
      <c r="AM37" s="464">
        <v>96</v>
      </c>
      <c r="AN37" s="464">
        <v>350</v>
      </c>
      <c r="AO37" s="465">
        <v>0</v>
      </c>
      <c r="AP37" s="424"/>
    </row>
    <row r="38" spans="1:42" ht="36.950000000000003" customHeight="1">
      <c r="A38" s="288">
        <v>4</v>
      </c>
      <c r="B38" s="289">
        <v>500808</v>
      </c>
      <c r="C38" s="296">
        <v>81301</v>
      </c>
      <c r="D38" s="292" t="s">
        <v>720</v>
      </c>
      <c r="E38" s="291">
        <v>1</v>
      </c>
      <c r="F38" s="287" t="s">
        <v>12</v>
      </c>
      <c r="G38" s="461">
        <v>197065.44999999998</v>
      </c>
      <c r="H38" s="462">
        <v>49137.932000000001</v>
      </c>
      <c r="I38" s="462">
        <v>49309.218000000001</v>
      </c>
      <c r="J38" s="462">
        <v>49309.15</v>
      </c>
      <c r="K38" s="463">
        <v>49309.15</v>
      </c>
      <c r="L38" s="302">
        <v>1500</v>
      </c>
      <c r="M38" s="464">
        <v>0</v>
      </c>
      <c r="N38" s="464">
        <v>0</v>
      </c>
      <c r="O38" s="464">
        <v>0</v>
      </c>
      <c r="P38" s="464">
        <v>0</v>
      </c>
      <c r="Q38" s="465">
        <v>0</v>
      </c>
      <c r="R38" s="302">
        <v>375</v>
      </c>
      <c r="S38" s="464">
        <v>0</v>
      </c>
      <c r="T38" s="464">
        <v>0</v>
      </c>
      <c r="U38" s="464">
        <v>0</v>
      </c>
      <c r="V38" s="464">
        <v>0</v>
      </c>
      <c r="W38" s="465">
        <v>0</v>
      </c>
      <c r="X38" s="302">
        <v>375</v>
      </c>
      <c r="Y38" s="464">
        <v>0</v>
      </c>
      <c r="Z38" s="464">
        <v>0</v>
      </c>
      <c r="AA38" s="464">
        <v>0</v>
      </c>
      <c r="AB38" s="464">
        <v>0</v>
      </c>
      <c r="AC38" s="465">
        <v>0</v>
      </c>
      <c r="AD38" s="302">
        <v>375</v>
      </c>
      <c r="AE38" s="464">
        <v>0</v>
      </c>
      <c r="AF38" s="464">
        <v>0</v>
      </c>
      <c r="AG38" s="464">
        <v>0</v>
      </c>
      <c r="AH38" s="464">
        <v>0</v>
      </c>
      <c r="AI38" s="465">
        <v>0</v>
      </c>
      <c r="AJ38" s="302">
        <v>375</v>
      </c>
      <c r="AK38" s="464">
        <v>0</v>
      </c>
      <c r="AL38" s="464">
        <v>0</v>
      </c>
      <c r="AM38" s="464">
        <v>0</v>
      </c>
      <c r="AN38" s="464">
        <v>0</v>
      </c>
      <c r="AO38" s="465">
        <v>0</v>
      </c>
      <c r="AP38" s="424"/>
    </row>
    <row r="39" spans="1:42" ht="36.950000000000003" customHeight="1">
      <c r="A39" s="288">
        <v>4</v>
      </c>
      <c r="B39" s="289">
        <v>500808</v>
      </c>
      <c r="C39" s="290">
        <v>81301</v>
      </c>
      <c r="D39" s="292" t="s">
        <v>720</v>
      </c>
      <c r="E39" s="291">
        <v>2</v>
      </c>
      <c r="F39" s="287" t="s">
        <v>173</v>
      </c>
      <c r="G39" s="461">
        <v>10897.803</v>
      </c>
      <c r="H39" s="462">
        <v>2726.297</v>
      </c>
      <c r="I39" s="462">
        <v>2718.9009999999998</v>
      </c>
      <c r="J39" s="462">
        <v>2726.3020000000001</v>
      </c>
      <c r="K39" s="463">
        <v>2726.3029999999999</v>
      </c>
      <c r="L39" s="302">
        <v>0</v>
      </c>
      <c r="M39" s="464">
        <v>250</v>
      </c>
      <c r="N39" s="464">
        <v>0</v>
      </c>
      <c r="O39" s="464">
        <v>0</v>
      </c>
      <c r="P39" s="464">
        <v>0</v>
      </c>
      <c r="Q39" s="465">
        <v>0</v>
      </c>
      <c r="R39" s="302">
        <v>0</v>
      </c>
      <c r="S39" s="464">
        <v>63</v>
      </c>
      <c r="T39" s="464">
        <v>0</v>
      </c>
      <c r="U39" s="464">
        <v>0</v>
      </c>
      <c r="V39" s="464">
        <v>0</v>
      </c>
      <c r="W39" s="465">
        <v>0</v>
      </c>
      <c r="X39" s="302">
        <v>0</v>
      </c>
      <c r="Y39" s="464">
        <v>63</v>
      </c>
      <c r="Z39" s="464">
        <v>0</v>
      </c>
      <c r="AA39" s="464">
        <v>0</v>
      </c>
      <c r="AB39" s="464">
        <v>0</v>
      </c>
      <c r="AC39" s="465">
        <v>0</v>
      </c>
      <c r="AD39" s="302">
        <v>0</v>
      </c>
      <c r="AE39" s="464">
        <v>63</v>
      </c>
      <c r="AF39" s="464">
        <v>0</v>
      </c>
      <c r="AG39" s="464">
        <v>0</v>
      </c>
      <c r="AH39" s="464">
        <v>0</v>
      </c>
      <c r="AI39" s="465">
        <v>0</v>
      </c>
      <c r="AJ39" s="302">
        <v>0</v>
      </c>
      <c r="AK39" s="464">
        <v>61</v>
      </c>
      <c r="AL39" s="464">
        <v>0</v>
      </c>
      <c r="AM39" s="464">
        <v>0</v>
      </c>
      <c r="AN39" s="464">
        <v>0</v>
      </c>
      <c r="AO39" s="465">
        <v>0</v>
      </c>
      <c r="AP39" s="424"/>
    </row>
    <row r="40" spans="1:42" ht="36.950000000000003" customHeight="1">
      <c r="A40" s="288">
        <v>4</v>
      </c>
      <c r="B40" s="289">
        <v>500808</v>
      </c>
      <c r="C40" s="296">
        <v>81301</v>
      </c>
      <c r="D40" s="292" t="s">
        <v>720</v>
      </c>
      <c r="E40" s="291">
        <v>3</v>
      </c>
      <c r="F40" s="287" t="s">
        <v>174</v>
      </c>
      <c r="G40" s="461">
        <v>10765.178</v>
      </c>
      <c r="H40" s="462">
        <v>2654.1790000000001</v>
      </c>
      <c r="I40" s="462">
        <v>2701.8090000000002</v>
      </c>
      <c r="J40" s="462">
        <v>2704.5949999999998</v>
      </c>
      <c r="K40" s="463">
        <v>2704.5949999999998</v>
      </c>
      <c r="L40" s="302">
        <v>0</v>
      </c>
      <c r="M40" s="464">
        <v>0</v>
      </c>
      <c r="N40" s="464">
        <v>7100</v>
      </c>
      <c r="O40" s="464">
        <v>7661</v>
      </c>
      <c r="P40" s="464">
        <v>1160</v>
      </c>
      <c r="Q40" s="465">
        <v>0</v>
      </c>
      <c r="R40" s="302">
        <v>0</v>
      </c>
      <c r="S40" s="464">
        <v>0</v>
      </c>
      <c r="T40" s="464">
        <v>1775</v>
      </c>
      <c r="U40" s="464">
        <v>1915</v>
      </c>
      <c r="V40" s="464">
        <v>290</v>
      </c>
      <c r="W40" s="465">
        <v>0</v>
      </c>
      <c r="X40" s="302">
        <v>0</v>
      </c>
      <c r="Y40" s="464">
        <v>0</v>
      </c>
      <c r="Z40" s="464">
        <v>1775</v>
      </c>
      <c r="AA40" s="464">
        <v>1915</v>
      </c>
      <c r="AB40" s="464">
        <v>290</v>
      </c>
      <c r="AC40" s="465">
        <v>0</v>
      </c>
      <c r="AD40" s="302">
        <v>0</v>
      </c>
      <c r="AE40" s="464">
        <v>0</v>
      </c>
      <c r="AF40" s="464">
        <v>1775</v>
      </c>
      <c r="AG40" s="464">
        <v>1915</v>
      </c>
      <c r="AH40" s="464">
        <v>290</v>
      </c>
      <c r="AI40" s="465">
        <v>0</v>
      </c>
      <c r="AJ40" s="302">
        <v>0</v>
      </c>
      <c r="AK40" s="464">
        <v>0</v>
      </c>
      <c r="AL40" s="464">
        <v>1775</v>
      </c>
      <c r="AM40" s="464">
        <v>1916</v>
      </c>
      <c r="AN40" s="464">
        <v>290</v>
      </c>
      <c r="AO40" s="465">
        <v>0</v>
      </c>
      <c r="AP40" s="424"/>
    </row>
    <row r="41" spans="1:42" ht="36.950000000000003" customHeight="1">
      <c r="A41" s="288">
        <v>2</v>
      </c>
      <c r="B41" s="289">
        <v>500901</v>
      </c>
      <c r="C41" s="296">
        <v>90101</v>
      </c>
      <c r="D41" s="292" t="s">
        <v>721</v>
      </c>
      <c r="E41" s="291">
        <v>1</v>
      </c>
      <c r="F41" s="287" t="s">
        <v>12</v>
      </c>
      <c r="G41" s="461">
        <v>30560.565999999999</v>
      </c>
      <c r="H41" s="462">
        <v>7649.9960000000001</v>
      </c>
      <c r="I41" s="462">
        <v>7610.57</v>
      </c>
      <c r="J41" s="462">
        <v>7650</v>
      </c>
      <c r="K41" s="463">
        <v>7650</v>
      </c>
      <c r="L41" s="302">
        <v>740</v>
      </c>
      <c r="M41" s="464">
        <v>0</v>
      </c>
      <c r="N41" s="464">
        <v>0</v>
      </c>
      <c r="O41" s="464">
        <v>0</v>
      </c>
      <c r="P41" s="464">
        <v>0</v>
      </c>
      <c r="Q41" s="465">
        <v>0</v>
      </c>
      <c r="R41" s="302">
        <v>185</v>
      </c>
      <c r="S41" s="464">
        <v>0</v>
      </c>
      <c r="T41" s="464">
        <v>0</v>
      </c>
      <c r="U41" s="464">
        <v>0</v>
      </c>
      <c r="V41" s="464">
        <v>0</v>
      </c>
      <c r="W41" s="465">
        <v>0</v>
      </c>
      <c r="X41" s="302">
        <v>185</v>
      </c>
      <c r="Y41" s="464">
        <v>0</v>
      </c>
      <c r="Z41" s="464">
        <v>0</v>
      </c>
      <c r="AA41" s="464">
        <v>0</v>
      </c>
      <c r="AB41" s="464">
        <v>0</v>
      </c>
      <c r="AC41" s="465">
        <v>0</v>
      </c>
      <c r="AD41" s="302">
        <v>185</v>
      </c>
      <c r="AE41" s="464">
        <v>0</v>
      </c>
      <c r="AF41" s="464">
        <v>0</v>
      </c>
      <c r="AG41" s="464">
        <v>0</v>
      </c>
      <c r="AH41" s="464">
        <v>0</v>
      </c>
      <c r="AI41" s="465">
        <v>0</v>
      </c>
      <c r="AJ41" s="302">
        <v>185</v>
      </c>
      <c r="AK41" s="464">
        <v>0</v>
      </c>
      <c r="AL41" s="464">
        <v>0</v>
      </c>
      <c r="AM41" s="464">
        <v>0</v>
      </c>
      <c r="AN41" s="464">
        <v>0</v>
      </c>
      <c r="AO41" s="465">
        <v>0</v>
      </c>
      <c r="AP41" s="424"/>
    </row>
    <row r="42" spans="1:42" ht="36.950000000000003" customHeight="1">
      <c r="A42" s="288">
        <v>2</v>
      </c>
      <c r="B42" s="289">
        <v>500901</v>
      </c>
      <c r="C42" s="296">
        <v>90101</v>
      </c>
      <c r="D42" s="292" t="s">
        <v>721</v>
      </c>
      <c r="E42" s="291">
        <v>2</v>
      </c>
      <c r="F42" s="287" t="s">
        <v>173</v>
      </c>
      <c r="G42" s="461">
        <v>1175.6009999999999</v>
      </c>
      <c r="H42" s="462">
        <v>293.90100000000001</v>
      </c>
      <c r="I42" s="462">
        <v>293.89999999999998</v>
      </c>
      <c r="J42" s="462">
        <v>293.89999999999998</v>
      </c>
      <c r="K42" s="463">
        <v>293.89999999999998</v>
      </c>
      <c r="L42" s="302">
        <v>0</v>
      </c>
      <c r="M42" s="464">
        <v>36</v>
      </c>
      <c r="N42" s="464">
        <v>0</v>
      </c>
      <c r="O42" s="464">
        <v>0</v>
      </c>
      <c r="P42" s="464">
        <v>0</v>
      </c>
      <c r="Q42" s="465">
        <v>0</v>
      </c>
      <c r="R42" s="302">
        <v>0</v>
      </c>
      <c r="S42" s="464">
        <v>9</v>
      </c>
      <c r="T42" s="464">
        <v>0</v>
      </c>
      <c r="U42" s="464">
        <v>0</v>
      </c>
      <c r="V42" s="464">
        <v>0</v>
      </c>
      <c r="W42" s="465">
        <v>0</v>
      </c>
      <c r="X42" s="302">
        <v>0</v>
      </c>
      <c r="Y42" s="464">
        <v>9</v>
      </c>
      <c r="Z42" s="464">
        <v>0</v>
      </c>
      <c r="AA42" s="464">
        <v>0</v>
      </c>
      <c r="AB42" s="464">
        <v>0</v>
      </c>
      <c r="AC42" s="465">
        <v>0</v>
      </c>
      <c r="AD42" s="302">
        <v>0</v>
      </c>
      <c r="AE42" s="464">
        <v>9</v>
      </c>
      <c r="AF42" s="464">
        <v>0</v>
      </c>
      <c r="AG42" s="464">
        <v>0</v>
      </c>
      <c r="AH42" s="464">
        <v>0</v>
      </c>
      <c r="AI42" s="465">
        <v>0</v>
      </c>
      <c r="AJ42" s="302">
        <v>0</v>
      </c>
      <c r="AK42" s="464">
        <v>9</v>
      </c>
      <c r="AL42" s="464">
        <v>0</v>
      </c>
      <c r="AM42" s="464">
        <v>0</v>
      </c>
      <c r="AN42" s="464">
        <v>0</v>
      </c>
      <c r="AO42" s="465">
        <v>0</v>
      </c>
      <c r="AP42" s="424"/>
    </row>
    <row r="43" spans="1:42" ht="36.950000000000003" customHeight="1">
      <c r="A43" s="288">
        <v>2</v>
      </c>
      <c r="B43" s="289">
        <v>500901</v>
      </c>
      <c r="C43" s="296">
        <v>90101</v>
      </c>
      <c r="D43" s="292" t="s">
        <v>721</v>
      </c>
      <c r="E43" s="291">
        <v>3</v>
      </c>
      <c r="F43" s="287" t="s">
        <v>174</v>
      </c>
      <c r="G43" s="461">
        <v>26454.621999999999</v>
      </c>
      <c r="H43" s="462">
        <v>6540.2640000000001</v>
      </c>
      <c r="I43" s="462">
        <v>6598.5079999999998</v>
      </c>
      <c r="J43" s="462">
        <v>6657.9250000000002</v>
      </c>
      <c r="K43" s="463">
        <v>6657.9250000000002</v>
      </c>
      <c r="L43" s="302">
        <v>0</v>
      </c>
      <c r="M43" s="464">
        <v>0</v>
      </c>
      <c r="N43" s="464">
        <v>12570</v>
      </c>
      <c r="O43" s="464">
        <v>11670</v>
      </c>
      <c r="P43" s="464">
        <v>2010</v>
      </c>
      <c r="Q43" s="465">
        <v>0</v>
      </c>
      <c r="R43" s="302">
        <v>0</v>
      </c>
      <c r="S43" s="464">
        <v>0</v>
      </c>
      <c r="T43" s="464">
        <v>3143</v>
      </c>
      <c r="U43" s="464">
        <v>2918</v>
      </c>
      <c r="V43" s="464">
        <v>503</v>
      </c>
      <c r="W43" s="465">
        <v>0</v>
      </c>
      <c r="X43" s="302">
        <v>0</v>
      </c>
      <c r="Y43" s="464">
        <v>0</v>
      </c>
      <c r="Z43" s="464">
        <v>3143</v>
      </c>
      <c r="AA43" s="464">
        <v>2918</v>
      </c>
      <c r="AB43" s="464">
        <v>503</v>
      </c>
      <c r="AC43" s="465">
        <v>0</v>
      </c>
      <c r="AD43" s="302">
        <v>0</v>
      </c>
      <c r="AE43" s="464">
        <v>0</v>
      </c>
      <c r="AF43" s="464">
        <v>3143</v>
      </c>
      <c r="AG43" s="464">
        <v>2918</v>
      </c>
      <c r="AH43" s="464">
        <v>503</v>
      </c>
      <c r="AI43" s="465">
        <v>0</v>
      </c>
      <c r="AJ43" s="302">
        <v>0</v>
      </c>
      <c r="AK43" s="464">
        <v>0</v>
      </c>
      <c r="AL43" s="464">
        <v>3141</v>
      </c>
      <c r="AM43" s="464">
        <v>2916</v>
      </c>
      <c r="AN43" s="464">
        <v>501</v>
      </c>
      <c r="AO43" s="465">
        <v>0</v>
      </c>
      <c r="AP43" s="424"/>
    </row>
    <row r="44" spans="1:42" ht="36.950000000000003" customHeight="1">
      <c r="A44" s="288">
        <v>3</v>
      </c>
      <c r="B44" s="289">
        <v>501001</v>
      </c>
      <c r="C44" s="290">
        <v>100101</v>
      </c>
      <c r="D44" s="292" t="s">
        <v>31</v>
      </c>
      <c r="E44" s="291">
        <v>3</v>
      </c>
      <c r="F44" s="287" t="s">
        <v>174</v>
      </c>
      <c r="G44" s="461">
        <v>16604.080999999998</v>
      </c>
      <c r="H44" s="462">
        <v>4151.0140000000001</v>
      </c>
      <c r="I44" s="462">
        <v>4150.067</v>
      </c>
      <c r="J44" s="462">
        <v>4151.5</v>
      </c>
      <c r="K44" s="463">
        <v>4151.5</v>
      </c>
      <c r="L44" s="302">
        <v>0</v>
      </c>
      <c r="M44" s="464">
        <v>0</v>
      </c>
      <c r="N44" s="464">
        <v>3000</v>
      </c>
      <c r="O44" s="464">
        <v>1950</v>
      </c>
      <c r="P44" s="464">
        <v>4375</v>
      </c>
      <c r="Q44" s="465">
        <v>0</v>
      </c>
      <c r="R44" s="302">
        <v>0</v>
      </c>
      <c r="S44" s="464">
        <v>0</v>
      </c>
      <c r="T44" s="464">
        <v>750</v>
      </c>
      <c r="U44" s="464">
        <v>488</v>
      </c>
      <c r="V44" s="464">
        <v>1094</v>
      </c>
      <c r="W44" s="465">
        <v>0</v>
      </c>
      <c r="X44" s="302">
        <v>0</v>
      </c>
      <c r="Y44" s="464">
        <v>0</v>
      </c>
      <c r="Z44" s="464">
        <v>750</v>
      </c>
      <c r="AA44" s="464">
        <v>488</v>
      </c>
      <c r="AB44" s="464">
        <v>1094</v>
      </c>
      <c r="AC44" s="465">
        <v>0</v>
      </c>
      <c r="AD44" s="302">
        <v>0</v>
      </c>
      <c r="AE44" s="464">
        <v>0</v>
      </c>
      <c r="AF44" s="464">
        <v>750</v>
      </c>
      <c r="AG44" s="464">
        <v>488</v>
      </c>
      <c r="AH44" s="464">
        <v>1094</v>
      </c>
      <c r="AI44" s="465">
        <v>0</v>
      </c>
      <c r="AJ44" s="302">
        <v>0</v>
      </c>
      <c r="AK44" s="464">
        <v>0</v>
      </c>
      <c r="AL44" s="464">
        <v>750</v>
      </c>
      <c r="AM44" s="464">
        <v>486</v>
      </c>
      <c r="AN44" s="464">
        <v>1093</v>
      </c>
      <c r="AO44" s="465">
        <v>0</v>
      </c>
      <c r="AP44" s="424"/>
    </row>
    <row r="45" spans="1:42" ht="36.950000000000003" customHeight="1">
      <c r="A45" s="288">
        <v>4</v>
      </c>
      <c r="B45" s="289">
        <v>501101</v>
      </c>
      <c r="C45" s="290">
        <v>110101</v>
      </c>
      <c r="D45" s="292" t="s">
        <v>22</v>
      </c>
      <c r="E45" s="291">
        <v>3</v>
      </c>
      <c r="F45" s="287" t="s">
        <v>174</v>
      </c>
      <c r="G45" s="461">
        <v>12786.316999999999</v>
      </c>
      <c r="H45" s="462">
        <v>3182.875</v>
      </c>
      <c r="I45" s="462">
        <v>3199.085</v>
      </c>
      <c r="J45" s="462">
        <v>3202.1790000000001</v>
      </c>
      <c r="K45" s="463">
        <v>3202.1779999999999</v>
      </c>
      <c r="L45" s="302">
        <v>0</v>
      </c>
      <c r="M45" s="464">
        <v>0</v>
      </c>
      <c r="N45" s="464">
        <v>6238</v>
      </c>
      <c r="O45" s="464">
        <v>3568.2</v>
      </c>
      <c r="P45" s="464">
        <v>996</v>
      </c>
      <c r="Q45" s="465">
        <v>0</v>
      </c>
      <c r="R45" s="302">
        <v>0</v>
      </c>
      <c r="S45" s="464">
        <v>0</v>
      </c>
      <c r="T45" s="464">
        <v>1560</v>
      </c>
      <c r="U45" s="464">
        <v>892</v>
      </c>
      <c r="V45" s="464">
        <v>249</v>
      </c>
      <c r="W45" s="465">
        <v>0</v>
      </c>
      <c r="X45" s="302">
        <v>0</v>
      </c>
      <c r="Y45" s="464">
        <v>0</v>
      </c>
      <c r="Z45" s="464">
        <v>1560</v>
      </c>
      <c r="AA45" s="464">
        <v>892</v>
      </c>
      <c r="AB45" s="464">
        <v>249</v>
      </c>
      <c r="AC45" s="465">
        <v>0</v>
      </c>
      <c r="AD45" s="302">
        <v>0</v>
      </c>
      <c r="AE45" s="464">
        <v>0</v>
      </c>
      <c r="AF45" s="464">
        <v>1560</v>
      </c>
      <c r="AG45" s="464">
        <v>892</v>
      </c>
      <c r="AH45" s="464">
        <v>249</v>
      </c>
      <c r="AI45" s="465">
        <v>0</v>
      </c>
      <c r="AJ45" s="302">
        <v>0</v>
      </c>
      <c r="AK45" s="464">
        <v>0</v>
      </c>
      <c r="AL45" s="464">
        <v>1558</v>
      </c>
      <c r="AM45" s="464">
        <v>892.19999999999982</v>
      </c>
      <c r="AN45" s="464">
        <v>249</v>
      </c>
      <c r="AO45" s="465">
        <v>0</v>
      </c>
      <c r="AP45" s="424"/>
    </row>
    <row r="46" spans="1:42" ht="36.950000000000003" customHeight="1">
      <c r="A46" s="288">
        <v>6</v>
      </c>
      <c r="B46" s="289">
        <v>501201</v>
      </c>
      <c r="C46" s="290">
        <v>120101</v>
      </c>
      <c r="D46" s="292" t="s">
        <v>63</v>
      </c>
      <c r="E46" s="291">
        <v>3</v>
      </c>
      <c r="F46" s="287" t="s">
        <v>174</v>
      </c>
      <c r="G46" s="461">
        <v>29636.287</v>
      </c>
      <c r="H46" s="462">
        <v>7493.8890000000001</v>
      </c>
      <c r="I46" s="462">
        <v>7486.375</v>
      </c>
      <c r="J46" s="462">
        <v>7328.0110000000004</v>
      </c>
      <c r="K46" s="463">
        <v>7328.0119999999997</v>
      </c>
      <c r="L46" s="302">
        <v>0</v>
      </c>
      <c r="M46" s="464">
        <v>0</v>
      </c>
      <c r="N46" s="464">
        <v>9312</v>
      </c>
      <c r="O46" s="464">
        <v>13130</v>
      </c>
      <c r="P46" s="464">
        <v>9957</v>
      </c>
      <c r="Q46" s="465">
        <v>0</v>
      </c>
      <c r="R46" s="302">
        <v>0</v>
      </c>
      <c r="S46" s="464">
        <v>0</v>
      </c>
      <c r="T46" s="464">
        <v>2422</v>
      </c>
      <c r="U46" s="464">
        <v>3320</v>
      </c>
      <c r="V46" s="464">
        <v>2509</v>
      </c>
      <c r="W46" s="465">
        <v>0</v>
      </c>
      <c r="X46" s="302">
        <v>0</v>
      </c>
      <c r="Y46" s="464">
        <v>0</v>
      </c>
      <c r="Z46" s="464">
        <v>2422</v>
      </c>
      <c r="AA46" s="464">
        <v>3320</v>
      </c>
      <c r="AB46" s="464">
        <v>2509</v>
      </c>
      <c r="AC46" s="465">
        <v>0</v>
      </c>
      <c r="AD46" s="302">
        <v>0</v>
      </c>
      <c r="AE46" s="464">
        <v>0</v>
      </c>
      <c r="AF46" s="464">
        <v>2234</v>
      </c>
      <c r="AG46" s="464">
        <v>3245</v>
      </c>
      <c r="AH46" s="464">
        <v>2470</v>
      </c>
      <c r="AI46" s="465">
        <v>0</v>
      </c>
      <c r="AJ46" s="302">
        <v>0</v>
      </c>
      <c r="AK46" s="464">
        <v>0</v>
      </c>
      <c r="AL46" s="464">
        <v>2234</v>
      </c>
      <c r="AM46" s="464">
        <v>3245</v>
      </c>
      <c r="AN46" s="464">
        <v>2469</v>
      </c>
      <c r="AO46" s="465">
        <v>0</v>
      </c>
      <c r="AP46" s="424"/>
    </row>
    <row r="47" spans="1:42" ht="36.950000000000003" customHeight="1">
      <c r="A47" s="288">
        <v>1</v>
      </c>
      <c r="B47" s="289">
        <v>501301</v>
      </c>
      <c r="C47" s="290">
        <v>130101</v>
      </c>
      <c r="D47" s="292" t="s">
        <v>39</v>
      </c>
      <c r="E47" s="291">
        <v>1</v>
      </c>
      <c r="F47" s="287" t="s">
        <v>12</v>
      </c>
      <c r="G47" s="461">
        <v>6075.2829999999994</v>
      </c>
      <c r="H47" s="462">
        <v>1518.8209999999999</v>
      </c>
      <c r="I47" s="462">
        <v>1518.82</v>
      </c>
      <c r="J47" s="462">
        <v>1518.8209999999999</v>
      </c>
      <c r="K47" s="463">
        <v>1518.8209999999999</v>
      </c>
      <c r="L47" s="302">
        <v>117</v>
      </c>
      <c r="M47" s="464">
        <v>0</v>
      </c>
      <c r="N47" s="464">
        <v>0</v>
      </c>
      <c r="O47" s="464">
        <v>0</v>
      </c>
      <c r="P47" s="464">
        <v>0</v>
      </c>
      <c r="Q47" s="465">
        <v>0</v>
      </c>
      <c r="R47" s="302">
        <v>29</v>
      </c>
      <c r="S47" s="464">
        <v>0</v>
      </c>
      <c r="T47" s="464">
        <v>0</v>
      </c>
      <c r="U47" s="464">
        <v>0</v>
      </c>
      <c r="V47" s="464">
        <v>0</v>
      </c>
      <c r="W47" s="465">
        <v>0</v>
      </c>
      <c r="X47" s="302">
        <v>29</v>
      </c>
      <c r="Y47" s="464">
        <v>0</v>
      </c>
      <c r="Z47" s="464">
        <v>0</v>
      </c>
      <c r="AA47" s="464">
        <v>0</v>
      </c>
      <c r="AB47" s="464">
        <v>0</v>
      </c>
      <c r="AC47" s="465">
        <v>0</v>
      </c>
      <c r="AD47" s="302">
        <v>29</v>
      </c>
      <c r="AE47" s="464">
        <v>0</v>
      </c>
      <c r="AF47" s="464">
        <v>0</v>
      </c>
      <c r="AG47" s="464">
        <v>0</v>
      </c>
      <c r="AH47" s="464">
        <v>0</v>
      </c>
      <c r="AI47" s="465">
        <v>0</v>
      </c>
      <c r="AJ47" s="302">
        <v>30</v>
      </c>
      <c r="AK47" s="464">
        <v>0</v>
      </c>
      <c r="AL47" s="464">
        <v>0</v>
      </c>
      <c r="AM47" s="464">
        <v>0</v>
      </c>
      <c r="AN47" s="464">
        <v>0</v>
      </c>
      <c r="AO47" s="465">
        <v>0</v>
      </c>
      <c r="AP47" s="424"/>
    </row>
    <row r="48" spans="1:42" ht="36.950000000000003" customHeight="1">
      <c r="A48" s="288">
        <v>1</v>
      </c>
      <c r="B48" s="289">
        <v>501301</v>
      </c>
      <c r="C48" s="290">
        <v>130101</v>
      </c>
      <c r="D48" s="292" t="s">
        <v>39</v>
      </c>
      <c r="E48" s="291">
        <v>3</v>
      </c>
      <c r="F48" s="287" t="s">
        <v>174</v>
      </c>
      <c r="G48" s="461">
        <v>10516.906000000001</v>
      </c>
      <c r="H48" s="462">
        <v>2656.1840000000002</v>
      </c>
      <c r="I48" s="462">
        <v>2655.7020000000002</v>
      </c>
      <c r="J48" s="462">
        <v>2602.5100000000002</v>
      </c>
      <c r="K48" s="463">
        <v>2602.5100000000002</v>
      </c>
      <c r="L48" s="302">
        <v>0</v>
      </c>
      <c r="M48" s="464">
        <v>0</v>
      </c>
      <c r="N48" s="464">
        <v>11369</v>
      </c>
      <c r="O48" s="464">
        <v>4047.1000000000004</v>
      </c>
      <c r="P48" s="464">
        <v>1764</v>
      </c>
      <c r="Q48" s="465">
        <v>0</v>
      </c>
      <c r="R48" s="302">
        <v>0</v>
      </c>
      <c r="S48" s="464">
        <v>0</v>
      </c>
      <c r="T48" s="464">
        <v>2855</v>
      </c>
      <c r="U48" s="464">
        <v>1017</v>
      </c>
      <c r="V48" s="464">
        <v>444</v>
      </c>
      <c r="W48" s="465">
        <v>0</v>
      </c>
      <c r="X48" s="302">
        <v>0</v>
      </c>
      <c r="Y48" s="464">
        <v>0</v>
      </c>
      <c r="Z48" s="464">
        <v>2855</v>
      </c>
      <c r="AA48" s="464">
        <v>1017</v>
      </c>
      <c r="AB48" s="464">
        <v>444</v>
      </c>
      <c r="AC48" s="465">
        <v>0</v>
      </c>
      <c r="AD48" s="302">
        <v>0</v>
      </c>
      <c r="AE48" s="464">
        <v>0</v>
      </c>
      <c r="AF48" s="464">
        <v>2829</v>
      </c>
      <c r="AG48" s="464">
        <v>1007</v>
      </c>
      <c r="AH48" s="464">
        <v>439</v>
      </c>
      <c r="AI48" s="465">
        <v>0</v>
      </c>
      <c r="AJ48" s="302">
        <v>0</v>
      </c>
      <c r="AK48" s="464">
        <v>0</v>
      </c>
      <c r="AL48" s="464">
        <v>2830</v>
      </c>
      <c r="AM48" s="464">
        <v>1006.1000000000004</v>
      </c>
      <c r="AN48" s="464">
        <v>437</v>
      </c>
      <c r="AO48" s="465">
        <v>0</v>
      </c>
      <c r="AP48" s="424"/>
    </row>
    <row r="49" spans="1:42" ht="36.950000000000003" customHeight="1">
      <c r="A49" s="288">
        <v>6</v>
      </c>
      <c r="B49" s="289">
        <v>501401</v>
      </c>
      <c r="C49" s="290">
        <v>140101</v>
      </c>
      <c r="D49" s="292" t="s">
        <v>60</v>
      </c>
      <c r="E49" s="291">
        <v>3</v>
      </c>
      <c r="F49" s="287" t="s">
        <v>174</v>
      </c>
      <c r="G49" s="461">
        <v>22758.137999999999</v>
      </c>
      <c r="H49" s="462">
        <v>5689.7650000000003</v>
      </c>
      <c r="I49" s="462">
        <v>5688.8580000000002</v>
      </c>
      <c r="J49" s="462">
        <v>5689.7569999999996</v>
      </c>
      <c r="K49" s="463">
        <v>5689.7579999999998</v>
      </c>
      <c r="L49" s="302">
        <v>0</v>
      </c>
      <c r="M49" s="464">
        <v>0</v>
      </c>
      <c r="N49" s="464">
        <v>6883</v>
      </c>
      <c r="O49" s="464">
        <v>2344</v>
      </c>
      <c r="P49" s="464">
        <v>5316</v>
      </c>
      <c r="Q49" s="465">
        <v>0</v>
      </c>
      <c r="R49" s="302">
        <v>0</v>
      </c>
      <c r="S49" s="464">
        <v>0</v>
      </c>
      <c r="T49" s="464">
        <v>1721</v>
      </c>
      <c r="U49" s="464">
        <v>586</v>
      </c>
      <c r="V49" s="464">
        <v>1329</v>
      </c>
      <c r="W49" s="465">
        <v>0</v>
      </c>
      <c r="X49" s="302">
        <v>0</v>
      </c>
      <c r="Y49" s="464">
        <v>0</v>
      </c>
      <c r="Z49" s="464">
        <v>1721</v>
      </c>
      <c r="AA49" s="464">
        <v>586</v>
      </c>
      <c r="AB49" s="464">
        <v>1329</v>
      </c>
      <c r="AC49" s="465">
        <v>0</v>
      </c>
      <c r="AD49" s="302">
        <v>0</v>
      </c>
      <c r="AE49" s="464">
        <v>0</v>
      </c>
      <c r="AF49" s="464">
        <v>1721</v>
      </c>
      <c r="AG49" s="464">
        <v>586</v>
      </c>
      <c r="AH49" s="464">
        <v>1329</v>
      </c>
      <c r="AI49" s="465">
        <v>0</v>
      </c>
      <c r="AJ49" s="302">
        <v>0</v>
      </c>
      <c r="AK49" s="464">
        <v>0</v>
      </c>
      <c r="AL49" s="464">
        <v>1720</v>
      </c>
      <c r="AM49" s="464">
        <v>586</v>
      </c>
      <c r="AN49" s="464">
        <v>1329</v>
      </c>
      <c r="AO49" s="465">
        <v>0</v>
      </c>
      <c r="AP49" s="424"/>
    </row>
    <row r="50" spans="1:42" ht="36.950000000000003" customHeight="1">
      <c r="A50" s="288">
        <v>6</v>
      </c>
      <c r="B50" s="289">
        <v>501402</v>
      </c>
      <c r="C50" s="290">
        <v>140201</v>
      </c>
      <c r="D50" s="292" t="s">
        <v>61</v>
      </c>
      <c r="E50" s="291">
        <v>3</v>
      </c>
      <c r="F50" s="287" t="s">
        <v>174</v>
      </c>
      <c r="G50" s="461">
        <v>5190.7959999999994</v>
      </c>
      <c r="H50" s="462">
        <v>1296.595</v>
      </c>
      <c r="I50" s="462">
        <v>1298.079</v>
      </c>
      <c r="J50" s="462">
        <v>1298.0609999999999</v>
      </c>
      <c r="K50" s="463">
        <v>1298.0609999999999</v>
      </c>
      <c r="L50" s="302">
        <v>0</v>
      </c>
      <c r="M50" s="464">
        <v>0</v>
      </c>
      <c r="N50" s="464">
        <v>4285</v>
      </c>
      <c r="O50" s="464">
        <v>2526</v>
      </c>
      <c r="P50" s="464">
        <v>954</v>
      </c>
      <c r="Q50" s="465">
        <v>0</v>
      </c>
      <c r="R50" s="302">
        <v>0</v>
      </c>
      <c r="S50" s="464">
        <v>0</v>
      </c>
      <c r="T50" s="464">
        <v>1071</v>
      </c>
      <c r="U50" s="464">
        <v>632</v>
      </c>
      <c r="V50" s="464">
        <v>239</v>
      </c>
      <c r="W50" s="465">
        <v>0</v>
      </c>
      <c r="X50" s="302">
        <v>0</v>
      </c>
      <c r="Y50" s="464">
        <v>0</v>
      </c>
      <c r="Z50" s="464">
        <v>1071</v>
      </c>
      <c r="AA50" s="464">
        <v>632</v>
      </c>
      <c r="AB50" s="464">
        <v>239</v>
      </c>
      <c r="AC50" s="465">
        <v>0</v>
      </c>
      <c r="AD50" s="302">
        <v>0</v>
      </c>
      <c r="AE50" s="464">
        <v>0</v>
      </c>
      <c r="AF50" s="464">
        <v>1071</v>
      </c>
      <c r="AG50" s="464">
        <v>632</v>
      </c>
      <c r="AH50" s="464">
        <v>239</v>
      </c>
      <c r="AI50" s="465">
        <v>0</v>
      </c>
      <c r="AJ50" s="302">
        <v>0</v>
      </c>
      <c r="AK50" s="464">
        <v>0</v>
      </c>
      <c r="AL50" s="464">
        <v>1072</v>
      </c>
      <c r="AM50" s="464">
        <v>630</v>
      </c>
      <c r="AN50" s="464">
        <v>237</v>
      </c>
      <c r="AO50" s="465">
        <v>0</v>
      </c>
      <c r="AP50" s="424"/>
    </row>
    <row r="51" spans="1:42" ht="36.950000000000003" customHeight="1">
      <c r="A51" s="288">
        <v>6</v>
      </c>
      <c r="B51" s="289">
        <v>501406</v>
      </c>
      <c r="C51" s="290">
        <v>140601</v>
      </c>
      <c r="D51" s="292" t="s">
        <v>143</v>
      </c>
      <c r="E51" s="291">
        <v>1</v>
      </c>
      <c r="F51" s="287" t="s">
        <v>12</v>
      </c>
      <c r="G51" s="461">
        <v>72317.502999999997</v>
      </c>
      <c r="H51" s="462">
        <v>18079.379000000001</v>
      </c>
      <c r="I51" s="462">
        <v>18079.375</v>
      </c>
      <c r="J51" s="462">
        <v>18079.375</v>
      </c>
      <c r="K51" s="463">
        <v>18079.374</v>
      </c>
      <c r="L51" s="302">
        <v>255</v>
      </c>
      <c r="M51" s="464">
        <v>0</v>
      </c>
      <c r="N51" s="464">
        <v>0</v>
      </c>
      <c r="O51" s="464">
        <v>0</v>
      </c>
      <c r="P51" s="464">
        <v>0</v>
      </c>
      <c r="Q51" s="465">
        <v>0</v>
      </c>
      <c r="R51" s="302">
        <v>64</v>
      </c>
      <c r="S51" s="464">
        <v>0</v>
      </c>
      <c r="T51" s="464">
        <v>0</v>
      </c>
      <c r="U51" s="464">
        <v>0</v>
      </c>
      <c r="V51" s="464">
        <v>0</v>
      </c>
      <c r="W51" s="465">
        <v>0</v>
      </c>
      <c r="X51" s="302">
        <v>64</v>
      </c>
      <c r="Y51" s="464">
        <v>0</v>
      </c>
      <c r="Z51" s="464">
        <v>0</v>
      </c>
      <c r="AA51" s="464">
        <v>0</v>
      </c>
      <c r="AB51" s="464">
        <v>0</v>
      </c>
      <c r="AC51" s="465">
        <v>0</v>
      </c>
      <c r="AD51" s="302">
        <v>64</v>
      </c>
      <c r="AE51" s="464">
        <v>0</v>
      </c>
      <c r="AF51" s="464">
        <v>0</v>
      </c>
      <c r="AG51" s="464">
        <v>0</v>
      </c>
      <c r="AH51" s="464">
        <v>0</v>
      </c>
      <c r="AI51" s="465">
        <v>0</v>
      </c>
      <c r="AJ51" s="302">
        <v>63</v>
      </c>
      <c r="AK51" s="464">
        <v>0</v>
      </c>
      <c r="AL51" s="464">
        <v>0</v>
      </c>
      <c r="AM51" s="464">
        <v>0</v>
      </c>
      <c r="AN51" s="464">
        <v>0</v>
      </c>
      <c r="AO51" s="465">
        <v>0</v>
      </c>
      <c r="AP51" s="424"/>
    </row>
    <row r="52" spans="1:42" ht="36.950000000000003" customHeight="1">
      <c r="A52" s="288">
        <v>6</v>
      </c>
      <c r="B52" s="289">
        <v>501406</v>
      </c>
      <c r="C52" s="290">
        <v>140601</v>
      </c>
      <c r="D52" s="292" t="s">
        <v>143</v>
      </c>
      <c r="E52" s="291">
        <v>2</v>
      </c>
      <c r="F52" s="287" t="s">
        <v>173</v>
      </c>
      <c r="G52" s="461">
        <v>1742.8920000000001</v>
      </c>
      <c r="H52" s="462">
        <v>435.72399999999999</v>
      </c>
      <c r="I52" s="462">
        <v>435.72500000000002</v>
      </c>
      <c r="J52" s="462">
        <v>435.721</v>
      </c>
      <c r="K52" s="463">
        <v>435.72199999999998</v>
      </c>
      <c r="L52" s="302">
        <v>0</v>
      </c>
      <c r="M52" s="464">
        <v>29</v>
      </c>
      <c r="N52" s="464">
        <v>0</v>
      </c>
      <c r="O52" s="464">
        <v>0</v>
      </c>
      <c r="P52" s="464">
        <v>0</v>
      </c>
      <c r="Q52" s="465">
        <v>0</v>
      </c>
      <c r="R52" s="302">
        <v>0</v>
      </c>
      <c r="S52" s="464">
        <v>7</v>
      </c>
      <c r="T52" s="464">
        <v>0</v>
      </c>
      <c r="U52" s="464">
        <v>0</v>
      </c>
      <c r="V52" s="464">
        <v>0</v>
      </c>
      <c r="W52" s="465">
        <v>0</v>
      </c>
      <c r="X52" s="302">
        <v>0</v>
      </c>
      <c r="Y52" s="464">
        <v>7</v>
      </c>
      <c r="Z52" s="464">
        <v>0</v>
      </c>
      <c r="AA52" s="464">
        <v>0</v>
      </c>
      <c r="AB52" s="464">
        <v>0</v>
      </c>
      <c r="AC52" s="465">
        <v>0</v>
      </c>
      <c r="AD52" s="302">
        <v>0</v>
      </c>
      <c r="AE52" s="464">
        <v>7</v>
      </c>
      <c r="AF52" s="464">
        <v>0</v>
      </c>
      <c r="AG52" s="464">
        <v>0</v>
      </c>
      <c r="AH52" s="464">
        <v>0</v>
      </c>
      <c r="AI52" s="465">
        <v>0</v>
      </c>
      <c r="AJ52" s="302">
        <v>0</v>
      </c>
      <c r="AK52" s="464">
        <v>8</v>
      </c>
      <c r="AL52" s="464">
        <v>0</v>
      </c>
      <c r="AM52" s="464">
        <v>0</v>
      </c>
      <c r="AN52" s="464">
        <v>0</v>
      </c>
      <c r="AO52" s="465">
        <v>0</v>
      </c>
      <c r="AP52" s="424"/>
    </row>
    <row r="53" spans="1:42" ht="36.950000000000003" customHeight="1">
      <c r="A53" s="288">
        <v>6</v>
      </c>
      <c r="B53" s="289">
        <v>501406</v>
      </c>
      <c r="C53" s="290">
        <v>140601</v>
      </c>
      <c r="D53" s="292" t="s">
        <v>143</v>
      </c>
      <c r="E53" s="291">
        <v>3</v>
      </c>
      <c r="F53" s="287" t="s">
        <v>174</v>
      </c>
      <c r="G53" s="461">
        <v>27826.987999999998</v>
      </c>
      <c r="H53" s="462">
        <v>6957.067</v>
      </c>
      <c r="I53" s="462">
        <v>6952.8230000000003</v>
      </c>
      <c r="J53" s="462">
        <v>6958.549</v>
      </c>
      <c r="K53" s="463">
        <v>6958.549</v>
      </c>
      <c r="L53" s="302">
        <v>0</v>
      </c>
      <c r="M53" s="464">
        <v>0</v>
      </c>
      <c r="N53" s="464">
        <v>22824</v>
      </c>
      <c r="O53" s="464">
        <v>2079.4000000000015</v>
      </c>
      <c r="P53" s="464">
        <v>2792</v>
      </c>
      <c r="Q53" s="465">
        <v>0</v>
      </c>
      <c r="R53" s="302">
        <v>0</v>
      </c>
      <c r="S53" s="464">
        <v>0</v>
      </c>
      <c r="T53" s="464">
        <v>5706</v>
      </c>
      <c r="U53" s="464">
        <v>520</v>
      </c>
      <c r="V53" s="464">
        <v>698</v>
      </c>
      <c r="W53" s="465">
        <v>0</v>
      </c>
      <c r="X53" s="302">
        <v>0</v>
      </c>
      <c r="Y53" s="464">
        <v>0</v>
      </c>
      <c r="Z53" s="464">
        <v>5706</v>
      </c>
      <c r="AA53" s="464">
        <v>520</v>
      </c>
      <c r="AB53" s="464">
        <v>698</v>
      </c>
      <c r="AC53" s="465">
        <v>0</v>
      </c>
      <c r="AD53" s="302">
        <v>0</v>
      </c>
      <c r="AE53" s="464">
        <v>0</v>
      </c>
      <c r="AF53" s="464">
        <v>5706</v>
      </c>
      <c r="AG53" s="464">
        <v>520</v>
      </c>
      <c r="AH53" s="464">
        <v>698</v>
      </c>
      <c r="AI53" s="465">
        <v>0</v>
      </c>
      <c r="AJ53" s="302">
        <v>0</v>
      </c>
      <c r="AK53" s="464">
        <v>0</v>
      </c>
      <c r="AL53" s="464">
        <v>5706</v>
      </c>
      <c r="AM53" s="464">
        <v>519.40000000000146</v>
      </c>
      <c r="AN53" s="464">
        <v>698</v>
      </c>
      <c r="AO53" s="465">
        <v>0</v>
      </c>
      <c r="AP53" s="424"/>
    </row>
    <row r="54" spans="1:42" ht="36.950000000000003" customHeight="1">
      <c r="A54" s="288">
        <v>1</v>
      </c>
      <c r="B54" s="289">
        <v>501501</v>
      </c>
      <c r="C54" s="290">
        <v>150101</v>
      </c>
      <c r="D54" s="292" t="s">
        <v>722</v>
      </c>
      <c r="E54" s="291">
        <v>2</v>
      </c>
      <c r="F54" s="287" t="s">
        <v>173</v>
      </c>
      <c r="G54" s="461">
        <v>7373.16</v>
      </c>
      <c r="H54" s="462">
        <v>1843.296</v>
      </c>
      <c r="I54" s="462">
        <v>1843.288</v>
      </c>
      <c r="J54" s="462">
        <v>1843.288</v>
      </c>
      <c r="K54" s="463">
        <v>1843.288</v>
      </c>
      <c r="L54" s="302">
        <v>0</v>
      </c>
      <c r="M54" s="464">
        <v>120</v>
      </c>
      <c r="N54" s="464">
        <v>0</v>
      </c>
      <c r="O54" s="464">
        <v>0</v>
      </c>
      <c r="P54" s="464">
        <v>0</v>
      </c>
      <c r="Q54" s="465">
        <v>0</v>
      </c>
      <c r="R54" s="302">
        <v>0</v>
      </c>
      <c r="S54" s="464">
        <v>30</v>
      </c>
      <c r="T54" s="464">
        <v>0</v>
      </c>
      <c r="U54" s="464">
        <v>0</v>
      </c>
      <c r="V54" s="464">
        <v>0</v>
      </c>
      <c r="W54" s="465">
        <v>0</v>
      </c>
      <c r="X54" s="302">
        <v>0</v>
      </c>
      <c r="Y54" s="464">
        <v>30</v>
      </c>
      <c r="Z54" s="464">
        <v>0</v>
      </c>
      <c r="AA54" s="464">
        <v>0</v>
      </c>
      <c r="AB54" s="464">
        <v>0</v>
      </c>
      <c r="AC54" s="465">
        <v>0</v>
      </c>
      <c r="AD54" s="302">
        <v>0</v>
      </c>
      <c r="AE54" s="464">
        <v>30</v>
      </c>
      <c r="AF54" s="464">
        <v>0</v>
      </c>
      <c r="AG54" s="464">
        <v>0</v>
      </c>
      <c r="AH54" s="464">
        <v>0</v>
      </c>
      <c r="AI54" s="465">
        <v>0</v>
      </c>
      <c r="AJ54" s="302">
        <v>0</v>
      </c>
      <c r="AK54" s="464">
        <v>30</v>
      </c>
      <c r="AL54" s="464">
        <v>0</v>
      </c>
      <c r="AM54" s="464">
        <v>0</v>
      </c>
      <c r="AN54" s="464">
        <v>0</v>
      </c>
      <c r="AO54" s="465">
        <v>0</v>
      </c>
      <c r="AP54" s="424"/>
    </row>
    <row r="55" spans="1:42" ht="36.950000000000003" customHeight="1">
      <c r="A55" s="288">
        <v>1</v>
      </c>
      <c r="B55" s="289">
        <v>501501</v>
      </c>
      <c r="C55" s="290">
        <v>150101</v>
      </c>
      <c r="D55" s="292" t="s">
        <v>722</v>
      </c>
      <c r="E55" s="291">
        <v>3</v>
      </c>
      <c r="F55" s="287" t="s">
        <v>174</v>
      </c>
      <c r="G55" s="461">
        <v>27148.888999999999</v>
      </c>
      <c r="H55" s="462">
        <v>6783.5330000000004</v>
      </c>
      <c r="I55" s="462">
        <v>6774.2560000000003</v>
      </c>
      <c r="J55" s="462">
        <v>6795.55</v>
      </c>
      <c r="K55" s="463">
        <v>6795.55</v>
      </c>
      <c r="L55" s="302">
        <v>0</v>
      </c>
      <c r="M55" s="464">
        <v>0</v>
      </c>
      <c r="N55" s="464">
        <v>15200</v>
      </c>
      <c r="O55" s="464">
        <v>8300</v>
      </c>
      <c r="P55" s="464">
        <v>3800</v>
      </c>
      <c r="Q55" s="465">
        <v>0</v>
      </c>
      <c r="R55" s="302">
        <v>0</v>
      </c>
      <c r="S55" s="464">
        <v>0</v>
      </c>
      <c r="T55" s="464">
        <v>3800</v>
      </c>
      <c r="U55" s="464">
        <v>2075</v>
      </c>
      <c r="V55" s="464">
        <v>950</v>
      </c>
      <c r="W55" s="465">
        <v>0</v>
      </c>
      <c r="X55" s="302">
        <v>0</v>
      </c>
      <c r="Y55" s="464">
        <v>0</v>
      </c>
      <c r="Z55" s="464">
        <v>3800</v>
      </c>
      <c r="AA55" s="464">
        <v>2075</v>
      </c>
      <c r="AB55" s="464">
        <v>950</v>
      </c>
      <c r="AC55" s="465">
        <v>0</v>
      </c>
      <c r="AD55" s="302">
        <v>0</v>
      </c>
      <c r="AE55" s="464">
        <v>0</v>
      </c>
      <c r="AF55" s="464">
        <v>3800</v>
      </c>
      <c r="AG55" s="464">
        <v>2075</v>
      </c>
      <c r="AH55" s="464">
        <v>950</v>
      </c>
      <c r="AI55" s="465">
        <v>0</v>
      </c>
      <c r="AJ55" s="302">
        <v>0</v>
      </c>
      <c r="AK55" s="464">
        <v>0</v>
      </c>
      <c r="AL55" s="464">
        <v>3800</v>
      </c>
      <c r="AM55" s="464">
        <v>2075</v>
      </c>
      <c r="AN55" s="464">
        <v>950</v>
      </c>
      <c r="AO55" s="465">
        <v>0</v>
      </c>
      <c r="AP55" s="424"/>
    </row>
    <row r="56" spans="1:42" ht="36.950000000000003" customHeight="1">
      <c r="A56" s="288">
        <v>1</v>
      </c>
      <c r="B56" s="289">
        <v>501506</v>
      </c>
      <c r="C56" s="290">
        <v>150701</v>
      </c>
      <c r="D56" s="292" t="s">
        <v>34</v>
      </c>
      <c r="E56" s="291">
        <v>1</v>
      </c>
      <c r="F56" s="287" t="s">
        <v>12</v>
      </c>
      <c r="G56" s="461">
        <v>7771.8959999999997</v>
      </c>
      <c r="H56" s="462">
        <v>1942.9739999999999</v>
      </c>
      <c r="I56" s="462">
        <v>1942.9739999999999</v>
      </c>
      <c r="J56" s="462">
        <v>1942.9739999999999</v>
      </c>
      <c r="K56" s="463">
        <v>1942.9739999999999</v>
      </c>
      <c r="L56" s="302">
        <v>42</v>
      </c>
      <c r="M56" s="464">
        <v>0</v>
      </c>
      <c r="N56" s="464">
        <v>0</v>
      </c>
      <c r="O56" s="464">
        <v>0</v>
      </c>
      <c r="P56" s="464">
        <v>0</v>
      </c>
      <c r="Q56" s="465">
        <v>0</v>
      </c>
      <c r="R56" s="302">
        <v>11</v>
      </c>
      <c r="S56" s="464">
        <v>0</v>
      </c>
      <c r="T56" s="464">
        <v>0</v>
      </c>
      <c r="U56" s="464">
        <v>0</v>
      </c>
      <c r="V56" s="464">
        <v>0</v>
      </c>
      <c r="W56" s="465">
        <v>0</v>
      </c>
      <c r="X56" s="302">
        <v>11</v>
      </c>
      <c r="Y56" s="464">
        <v>0</v>
      </c>
      <c r="Z56" s="464">
        <v>0</v>
      </c>
      <c r="AA56" s="464">
        <v>0</v>
      </c>
      <c r="AB56" s="464">
        <v>0</v>
      </c>
      <c r="AC56" s="465">
        <v>0</v>
      </c>
      <c r="AD56" s="302">
        <v>11</v>
      </c>
      <c r="AE56" s="464">
        <v>0</v>
      </c>
      <c r="AF56" s="464">
        <v>0</v>
      </c>
      <c r="AG56" s="464">
        <v>0</v>
      </c>
      <c r="AH56" s="464">
        <v>0</v>
      </c>
      <c r="AI56" s="465">
        <v>0</v>
      </c>
      <c r="AJ56" s="302">
        <v>9</v>
      </c>
      <c r="AK56" s="464">
        <v>0</v>
      </c>
      <c r="AL56" s="464">
        <v>0</v>
      </c>
      <c r="AM56" s="464">
        <v>0</v>
      </c>
      <c r="AN56" s="464">
        <v>0</v>
      </c>
      <c r="AO56" s="465">
        <v>0</v>
      </c>
      <c r="AP56" s="424"/>
    </row>
    <row r="57" spans="1:42" ht="36.950000000000003" customHeight="1">
      <c r="A57" s="288">
        <v>1</v>
      </c>
      <c r="B57" s="289">
        <v>501506</v>
      </c>
      <c r="C57" s="290">
        <v>150701</v>
      </c>
      <c r="D57" s="292" t="s">
        <v>34</v>
      </c>
      <c r="E57" s="291">
        <v>3</v>
      </c>
      <c r="F57" s="287" t="s">
        <v>174</v>
      </c>
      <c r="G57" s="461">
        <v>14870.641</v>
      </c>
      <c r="H57" s="462">
        <v>3718.174</v>
      </c>
      <c r="I57" s="462">
        <v>3716.107</v>
      </c>
      <c r="J57" s="462">
        <v>3718.18</v>
      </c>
      <c r="K57" s="463">
        <v>3718.18</v>
      </c>
      <c r="L57" s="302">
        <v>0</v>
      </c>
      <c r="M57" s="464">
        <v>0</v>
      </c>
      <c r="N57" s="464">
        <v>2500</v>
      </c>
      <c r="O57" s="464">
        <v>660</v>
      </c>
      <c r="P57" s="464">
        <v>1710</v>
      </c>
      <c r="Q57" s="465">
        <v>0</v>
      </c>
      <c r="R57" s="302">
        <v>0</v>
      </c>
      <c r="S57" s="464">
        <v>0</v>
      </c>
      <c r="T57" s="464">
        <v>625</v>
      </c>
      <c r="U57" s="464">
        <v>165</v>
      </c>
      <c r="V57" s="464">
        <v>428</v>
      </c>
      <c r="W57" s="465">
        <v>0</v>
      </c>
      <c r="X57" s="302">
        <v>0</v>
      </c>
      <c r="Y57" s="464">
        <v>0</v>
      </c>
      <c r="Z57" s="464">
        <v>625</v>
      </c>
      <c r="AA57" s="464">
        <v>165</v>
      </c>
      <c r="AB57" s="464">
        <v>428</v>
      </c>
      <c r="AC57" s="465">
        <v>0</v>
      </c>
      <c r="AD57" s="302">
        <v>0</v>
      </c>
      <c r="AE57" s="464">
        <v>0</v>
      </c>
      <c r="AF57" s="464">
        <v>625</v>
      </c>
      <c r="AG57" s="464">
        <v>165</v>
      </c>
      <c r="AH57" s="464">
        <v>428</v>
      </c>
      <c r="AI57" s="465">
        <v>0</v>
      </c>
      <c r="AJ57" s="302">
        <v>0</v>
      </c>
      <c r="AK57" s="464">
        <v>0</v>
      </c>
      <c r="AL57" s="464">
        <v>625</v>
      </c>
      <c r="AM57" s="464">
        <v>165</v>
      </c>
      <c r="AN57" s="464">
        <v>426</v>
      </c>
      <c r="AO57" s="465">
        <v>0</v>
      </c>
      <c r="AP57" s="424"/>
    </row>
    <row r="58" spans="1:42" ht="36.950000000000003" customHeight="1">
      <c r="A58" s="288">
        <v>1</v>
      </c>
      <c r="B58" s="289">
        <v>501511</v>
      </c>
      <c r="C58" s="290">
        <v>151201</v>
      </c>
      <c r="D58" s="292" t="s">
        <v>135</v>
      </c>
      <c r="E58" s="291">
        <v>2</v>
      </c>
      <c r="F58" s="287" t="s">
        <v>173</v>
      </c>
      <c r="G58" s="461">
        <v>18373.566999999999</v>
      </c>
      <c r="H58" s="462">
        <v>4593.3959999999997</v>
      </c>
      <c r="I58" s="462">
        <v>4593.3919999999998</v>
      </c>
      <c r="J58" s="462">
        <v>4593.3900000000003</v>
      </c>
      <c r="K58" s="463">
        <v>4593.3890000000001</v>
      </c>
      <c r="L58" s="302">
        <v>0</v>
      </c>
      <c r="M58" s="464">
        <v>998</v>
      </c>
      <c r="N58" s="464">
        <v>0</v>
      </c>
      <c r="O58" s="464">
        <v>0</v>
      </c>
      <c r="P58" s="464">
        <v>0</v>
      </c>
      <c r="Q58" s="465">
        <v>0</v>
      </c>
      <c r="R58" s="302">
        <v>0</v>
      </c>
      <c r="S58" s="464">
        <v>250</v>
      </c>
      <c r="T58" s="464">
        <v>0</v>
      </c>
      <c r="U58" s="464">
        <v>0</v>
      </c>
      <c r="V58" s="464">
        <v>0</v>
      </c>
      <c r="W58" s="465">
        <v>0</v>
      </c>
      <c r="X58" s="302">
        <v>0</v>
      </c>
      <c r="Y58" s="464">
        <v>250</v>
      </c>
      <c r="Z58" s="464">
        <v>0</v>
      </c>
      <c r="AA58" s="464">
        <v>0</v>
      </c>
      <c r="AB58" s="464">
        <v>0</v>
      </c>
      <c r="AC58" s="465">
        <v>0</v>
      </c>
      <c r="AD58" s="302">
        <v>0</v>
      </c>
      <c r="AE58" s="464">
        <v>250</v>
      </c>
      <c r="AF58" s="464">
        <v>0</v>
      </c>
      <c r="AG58" s="464">
        <v>0</v>
      </c>
      <c r="AH58" s="464">
        <v>0</v>
      </c>
      <c r="AI58" s="465">
        <v>0</v>
      </c>
      <c r="AJ58" s="302">
        <v>0</v>
      </c>
      <c r="AK58" s="464">
        <v>248</v>
      </c>
      <c r="AL58" s="464">
        <v>0</v>
      </c>
      <c r="AM58" s="464">
        <v>0</v>
      </c>
      <c r="AN58" s="464">
        <v>0</v>
      </c>
      <c r="AO58" s="465">
        <v>0</v>
      </c>
      <c r="AP58" s="424"/>
    </row>
    <row r="59" spans="1:42" ht="36.950000000000003" customHeight="1">
      <c r="A59" s="288">
        <v>1</v>
      </c>
      <c r="B59" s="289">
        <v>501511</v>
      </c>
      <c r="C59" s="290">
        <v>151201</v>
      </c>
      <c r="D59" s="292" t="s">
        <v>135</v>
      </c>
      <c r="E59" s="291">
        <v>3</v>
      </c>
      <c r="F59" s="287" t="s">
        <v>174</v>
      </c>
      <c r="G59" s="461">
        <v>19610.013000000003</v>
      </c>
      <c r="H59" s="462">
        <v>4893.866</v>
      </c>
      <c r="I59" s="462">
        <v>4902.4250000000002</v>
      </c>
      <c r="J59" s="462">
        <v>4906.8609999999999</v>
      </c>
      <c r="K59" s="463">
        <v>4906.8609999999999</v>
      </c>
      <c r="L59" s="302">
        <v>0</v>
      </c>
      <c r="M59" s="464">
        <v>0</v>
      </c>
      <c r="N59" s="464">
        <v>9700</v>
      </c>
      <c r="O59" s="464">
        <v>8620</v>
      </c>
      <c r="P59" s="464">
        <v>9200</v>
      </c>
      <c r="Q59" s="465">
        <v>0</v>
      </c>
      <c r="R59" s="302">
        <v>0</v>
      </c>
      <c r="S59" s="464">
        <v>0</v>
      </c>
      <c r="T59" s="464">
        <v>2425</v>
      </c>
      <c r="U59" s="464">
        <v>2155</v>
      </c>
      <c r="V59" s="464">
        <v>2300</v>
      </c>
      <c r="W59" s="465">
        <v>0</v>
      </c>
      <c r="X59" s="302">
        <v>0</v>
      </c>
      <c r="Y59" s="464">
        <v>0</v>
      </c>
      <c r="Z59" s="464">
        <v>2425</v>
      </c>
      <c r="AA59" s="464">
        <v>2155</v>
      </c>
      <c r="AB59" s="464">
        <v>2300</v>
      </c>
      <c r="AC59" s="465">
        <v>0</v>
      </c>
      <c r="AD59" s="302">
        <v>0</v>
      </c>
      <c r="AE59" s="464">
        <v>0</v>
      </c>
      <c r="AF59" s="464">
        <v>2425</v>
      </c>
      <c r="AG59" s="464">
        <v>2155</v>
      </c>
      <c r="AH59" s="464">
        <v>2300</v>
      </c>
      <c r="AI59" s="465">
        <v>0</v>
      </c>
      <c r="AJ59" s="302">
        <v>0</v>
      </c>
      <c r="AK59" s="464">
        <v>0</v>
      </c>
      <c r="AL59" s="464">
        <v>2425</v>
      </c>
      <c r="AM59" s="464">
        <v>2155</v>
      </c>
      <c r="AN59" s="464">
        <v>2300</v>
      </c>
      <c r="AO59" s="465">
        <v>0</v>
      </c>
      <c r="AP59" s="424"/>
    </row>
    <row r="60" spans="1:42" ht="36.950000000000003" customHeight="1">
      <c r="A60" s="288">
        <v>5</v>
      </c>
      <c r="B60" s="289">
        <v>501601</v>
      </c>
      <c r="C60" s="290">
        <v>160101</v>
      </c>
      <c r="D60" s="292" t="s">
        <v>74</v>
      </c>
      <c r="E60" s="291">
        <v>3</v>
      </c>
      <c r="F60" s="287" t="s">
        <v>174</v>
      </c>
      <c r="G60" s="461">
        <v>7503.0969999999998</v>
      </c>
      <c r="H60" s="462">
        <v>2012.42</v>
      </c>
      <c r="I60" s="462">
        <v>2011.893</v>
      </c>
      <c r="J60" s="462">
        <v>1739.3920000000001</v>
      </c>
      <c r="K60" s="463">
        <v>1739.3920000000001</v>
      </c>
      <c r="L60" s="302">
        <v>0</v>
      </c>
      <c r="M60" s="464">
        <v>0</v>
      </c>
      <c r="N60" s="464">
        <v>6095</v>
      </c>
      <c r="O60" s="464">
        <v>456.89999999999964</v>
      </c>
      <c r="P60" s="464">
        <v>420</v>
      </c>
      <c r="Q60" s="465">
        <v>0</v>
      </c>
      <c r="R60" s="302">
        <v>0</v>
      </c>
      <c r="S60" s="464">
        <v>0</v>
      </c>
      <c r="T60" s="464">
        <v>1555</v>
      </c>
      <c r="U60" s="464">
        <v>127</v>
      </c>
      <c r="V60" s="464">
        <v>112</v>
      </c>
      <c r="W60" s="465">
        <v>0</v>
      </c>
      <c r="X60" s="302">
        <v>0</v>
      </c>
      <c r="Y60" s="464">
        <v>0</v>
      </c>
      <c r="Z60" s="464">
        <v>1555</v>
      </c>
      <c r="AA60" s="464">
        <v>127</v>
      </c>
      <c r="AB60" s="464">
        <v>112</v>
      </c>
      <c r="AC60" s="465">
        <v>0</v>
      </c>
      <c r="AD60" s="302">
        <v>0</v>
      </c>
      <c r="AE60" s="464">
        <v>0</v>
      </c>
      <c r="AF60" s="464">
        <v>1492</v>
      </c>
      <c r="AG60" s="464">
        <v>102</v>
      </c>
      <c r="AH60" s="464">
        <v>99</v>
      </c>
      <c r="AI60" s="465">
        <v>0</v>
      </c>
      <c r="AJ60" s="302">
        <v>0</v>
      </c>
      <c r="AK60" s="464">
        <v>0</v>
      </c>
      <c r="AL60" s="464">
        <v>1493</v>
      </c>
      <c r="AM60" s="464">
        <v>100.89999999999964</v>
      </c>
      <c r="AN60" s="464">
        <v>97</v>
      </c>
      <c r="AO60" s="465">
        <v>0</v>
      </c>
      <c r="AP60" s="424"/>
    </row>
    <row r="61" spans="1:42" ht="36.950000000000003" customHeight="1">
      <c r="A61" s="288">
        <v>5</v>
      </c>
      <c r="B61" s="289">
        <v>501605</v>
      </c>
      <c r="C61" s="290">
        <v>160501</v>
      </c>
      <c r="D61" s="292" t="s">
        <v>723</v>
      </c>
      <c r="E61" s="291">
        <v>1</v>
      </c>
      <c r="F61" s="287" t="s">
        <v>12</v>
      </c>
      <c r="G61" s="461">
        <v>86846.157000000007</v>
      </c>
      <c r="H61" s="462">
        <v>21694.995999999999</v>
      </c>
      <c r="I61" s="462">
        <v>21717.054</v>
      </c>
      <c r="J61" s="462">
        <v>21717.053</v>
      </c>
      <c r="K61" s="463">
        <v>21717.054</v>
      </c>
      <c r="L61" s="302">
        <v>978</v>
      </c>
      <c r="M61" s="464">
        <v>0</v>
      </c>
      <c r="N61" s="464">
        <v>0</v>
      </c>
      <c r="O61" s="464">
        <v>0</v>
      </c>
      <c r="P61" s="464">
        <v>0</v>
      </c>
      <c r="Q61" s="465">
        <v>0</v>
      </c>
      <c r="R61" s="302">
        <v>245</v>
      </c>
      <c r="S61" s="464">
        <v>0</v>
      </c>
      <c r="T61" s="464">
        <v>0</v>
      </c>
      <c r="U61" s="464">
        <v>0</v>
      </c>
      <c r="V61" s="464">
        <v>0</v>
      </c>
      <c r="W61" s="465">
        <v>0</v>
      </c>
      <c r="X61" s="302">
        <v>245</v>
      </c>
      <c r="Y61" s="464">
        <v>0</v>
      </c>
      <c r="Z61" s="464">
        <v>0</v>
      </c>
      <c r="AA61" s="464">
        <v>0</v>
      </c>
      <c r="AB61" s="464">
        <v>0</v>
      </c>
      <c r="AC61" s="465">
        <v>0</v>
      </c>
      <c r="AD61" s="302">
        <v>245</v>
      </c>
      <c r="AE61" s="464">
        <v>0</v>
      </c>
      <c r="AF61" s="464">
        <v>0</v>
      </c>
      <c r="AG61" s="464">
        <v>0</v>
      </c>
      <c r="AH61" s="464">
        <v>0</v>
      </c>
      <c r="AI61" s="465">
        <v>0</v>
      </c>
      <c r="AJ61" s="302">
        <v>243</v>
      </c>
      <c r="AK61" s="464">
        <v>0</v>
      </c>
      <c r="AL61" s="464">
        <v>0</v>
      </c>
      <c r="AM61" s="464">
        <v>0</v>
      </c>
      <c r="AN61" s="464">
        <v>0</v>
      </c>
      <c r="AO61" s="465">
        <v>0</v>
      </c>
      <c r="AP61" s="424"/>
    </row>
    <row r="62" spans="1:42" ht="36.950000000000003" customHeight="1">
      <c r="A62" s="288">
        <v>5</v>
      </c>
      <c r="B62" s="289">
        <v>501605</v>
      </c>
      <c r="C62" s="290">
        <v>160501</v>
      </c>
      <c r="D62" s="292" t="s">
        <v>723</v>
      </c>
      <c r="E62" s="291">
        <v>3</v>
      </c>
      <c r="F62" s="287" t="s">
        <v>174</v>
      </c>
      <c r="G62" s="461">
        <v>18638.997000000003</v>
      </c>
      <c r="H62" s="462">
        <v>4658.1390000000001</v>
      </c>
      <c r="I62" s="462">
        <v>4654.24</v>
      </c>
      <c r="J62" s="462">
        <v>4663.3090000000002</v>
      </c>
      <c r="K62" s="463">
        <v>4663.3090000000002</v>
      </c>
      <c r="L62" s="302">
        <v>0</v>
      </c>
      <c r="M62" s="464">
        <v>0</v>
      </c>
      <c r="N62" s="464">
        <v>4084</v>
      </c>
      <c r="O62" s="464">
        <v>2680</v>
      </c>
      <c r="P62" s="464">
        <v>5617</v>
      </c>
      <c r="Q62" s="465">
        <v>0</v>
      </c>
      <c r="R62" s="302">
        <v>0</v>
      </c>
      <c r="S62" s="464">
        <v>0</v>
      </c>
      <c r="T62" s="464">
        <v>1021</v>
      </c>
      <c r="U62" s="464">
        <v>670</v>
      </c>
      <c r="V62" s="464">
        <v>1404</v>
      </c>
      <c r="W62" s="465">
        <v>0</v>
      </c>
      <c r="X62" s="302">
        <v>0</v>
      </c>
      <c r="Y62" s="464">
        <v>0</v>
      </c>
      <c r="Z62" s="464">
        <v>1021</v>
      </c>
      <c r="AA62" s="464">
        <v>670</v>
      </c>
      <c r="AB62" s="464">
        <v>1404</v>
      </c>
      <c r="AC62" s="465">
        <v>0</v>
      </c>
      <c r="AD62" s="302">
        <v>0</v>
      </c>
      <c r="AE62" s="464">
        <v>0</v>
      </c>
      <c r="AF62" s="464">
        <v>1021</v>
      </c>
      <c r="AG62" s="464">
        <v>670</v>
      </c>
      <c r="AH62" s="464">
        <v>1404</v>
      </c>
      <c r="AI62" s="465">
        <v>0</v>
      </c>
      <c r="AJ62" s="302">
        <v>0</v>
      </c>
      <c r="AK62" s="464">
        <v>0</v>
      </c>
      <c r="AL62" s="464">
        <v>1021</v>
      </c>
      <c r="AM62" s="464">
        <v>670</v>
      </c>
      <c r="AN62" s="464">
        <v>1405</v>
      </c>
      <c r="AO62" s="465">
        <v>0</v>
      </c>
      <c r="AP62" s="424"/>
    </row>
    <row r="63" spans="1:42" ht="36.950000000000003" customHeight="1">
      <c r="A63" s="288">
        <v>7</v>
      </c>
      <c r="B63" s="289">
        <v>501705</v>
      </c>
      <c r="C63" s="290">
        <v>170601</v>
      </c>
      <c r="D63" s="292" t="s">
        <v>44</v>
      </c>
      <c r="E63" s="291">
        <v>1</v>
      </c>
      <c r="F63" s="287" t="s">
        <v>12</v>
      </c>
      <c r="G63" s="461">
        <v>4188.9789999999994</v>
      </c>
      <c r="H63" s="462">
        <v>1047.2470000000001</v>
      </c>
      <c r="I63" s="462">
        <v>1047.242</v>
      </c>
      <c r="J63" s="462">
        <v>1047.2449999999999</v>
      </c>
      <c r="K63" s="463">
        <v>1047.2449999999999</v>
      </c>
      <c r="L63" s="302">
        <v>100</v>
      </c>
      <c r="M63" s="464">
        <v>0</v>
      </c>
      <c r="N63" s="464">
        <v>0</v>
      </c>
      <c r="O63" s="464">
        <v>0</v>
      </c>
      <c r="P63" s="464">
        <v>0</v>
      </c>
      <c r="Q63" s="465">
        <v>0</v>
      </c>
      <c r="R63" s="302">
        <v>25</v>
      </c>
      <c r="S63" s="464">
        <v>0</v>
      </c>
      <c r="T63" s="464">
        <v>0</v>
      </c>
      <c r="U63" s="464">
        <v>0</v>
      </c>
      <c r="V63" s="464">
        <v>0</v>
      </c>
      <c r="W63" s="465">
        <v>0</v>
      </c>
      <c r="X63" s="302">
        <v>25</v>
      </c>
      <c r="Y63" s="464">
        <v>0</v>
      </c>
      <c r="Z63" s="464">
        <v>0</v>
      </c>
      <c r="AA63" s="464">
        <v>0</v>
      </c>
      <c r="AB63" s="464">
        <v>0</v>
      </c>
      <c r="AC63" s="465">
        <v>0</v>
      </c>
      <c r="AD63" s="302">
        <v>25</v>
      </c>
      <c r="AE63" s="464">
        <v>0</v>
      </c>
      <c r="AF63" s="464">
        <v>0</v>
      </c>
      <c r="AG63" s="464">
        <v>0</v>
      </c>
      <c r="AH63" s="464">
        <v>0</v>
      </c>
      <c r="AI63" s="465">
        <v>0</v>
      </c>
      <c r="AJ63" s="302">
        <v>25</v>
      </c>
      <c r="AK63" s="464">
        <v>0</v>
      </c>
      <c r="AL63" s="464">
        <v>0</v>
      </c>
      <c r="AM63" s="464">
        <v>0</v>
      </c>
      <c r="AN63" s="464">
        <v>0</v>
      </c>
      <c r="AO63" s="465">
        <v>0</v>
      </c>
      <c r="AP63" s="424"/>
    </row>
    <row r="64" spans="1:42" ht="36.950000000000003" customHeight="1">
      <c r="A64" s="288">
        <v>7</v>
      </c>
      <c r="B64" s="289">
        <v>501705</v>
      </c>
      <c r="C64" s="290">
        <v>170601</v>
      </c>
      <c r="D64" s="292" t="s">
        <v>44</v>
      </c>
      <c r="E64" s="291">
        <v>2</v>
      </c>
      <c r="F64" s="287" t="s">
        <v>173</v>
      </c>
      <c r="G64" s="461">
        <v>1778.4760000000001</v>
      </c>
      <c r="H64" s="462">
        <v>533.54300000000001</v>
      </c>
      <c r="I64" s="462">
        <v>177.84800000000001</v>
      </c>
      <c r="J64" s="462">
        <v>533.54200000000003</v>
      </c>
      <c r="K64" s="463">
        <v>533.54300000000001</v>
      </c>
      <c r="L64" s="302">
        <v>0</v>
      </c>
      <c r="M64" s="464">
        <v>80</v>
      </c>
      <c r="N64" s="464">
        <v>0</v>
      </c>
      <c r="O64" s="464">
        <v>0</v>
      </c>
      <c r="P64" s="464">
        <v>0</v>
      </c>
      <c r="Q64" s="465">
        <v>0</v>
      </c>
      <c r="R64" s="302">
        <v>0</v>
      </c>
      <c r="S64" s="464">
        <v>20</v>
      </c>
      <c r="T64" s="464">
        <v>0</v>
      </c>
      <c r="U64" s="464">
        <v>0</v>
      </c>
      <c r="V64" s="464">
        <v>0</v>
      </c>
      <c r="W64" s="465">
        <v>0</v>
      </c>
      <c r="X64" s="302">
        <v>0</v>
      </c>
      <c r="Y64" s="464">
        <v>20</v>
      </c>
      <c r="Z64" s="464">
        <v>0</v>
      </c>
      <c r="AA64" s="464">
        <v>0</v>
      </c>
      <c r="AB64" s="464">
        <v>0</v>
      </c>
      <c r="AC64" s="465">
        <v>0</v>
      </c>
      <c r="AD64" s="302">
        <v>0</v>
      </c>
      <c r="AE64" s="464">
        <v>20</v>
      </c>
      <c r="AF64" s="464">
        <v>0</v>
      </c>
      <c r="AG64" s="464">
        <v>0</v>
      </c>
      <c r="AH64" s="464">
        <v>0</v>
      </c>
      <c r="AI64" s="465">
        <v>0</v>
      </c>
      <c r="AJ64" s="302">
        <v>0</v>
      </c>
      <c r="AK64" s="464">
        <v>20</v>
      </c>
      <c r="AL64" s="464">
        <v>0</v>
      </c>
      <c r="AM64" s="464">
        <v>0</v>
      </c>
      <c r="AN64" s="464">
        <v>0</v>
      </c>
      <c r="AO64" s="465">
        <v>0</v>
      </c>
      <c r="AP64" s="424"/>
    </row>
    <row r="65" spans="1:42" ht="36.950000000000003" customHeight="1">
      <c r="A65" s="288">
        <v>7</v>
      </c>
      <c r="B65" s="289">
        <v>501705</v>
      </c>
      <c r="C65" s="290">
        <v>170601</v>
      </c>
      <c r="D65" s="292" t="s">
        <v>44</v>
      </c>
      <c r="E65" s="291">
        <v>3</v>
      </c>
      <c r="F65" s="287" t="s">
        <v>174</v>
      </c>
      <c r="G65" s="461">
        <v>4067.9539999999997</v>
      </c>
      <c r="H65" s="462">
        <v>1016.287</v>
      </c>
      <c r="I65" s="462">
        <v>1015.043</v>
      </c>
      <c r="J65" s="462">
        <v>1018.312</v>
      </c>
      <c r="K65" s="463">
        <v>1018.312</v>
      </c>
      <c r="L65" s="302">
        <v>0</v>
      </c>
      <c r="M65" s="464">
        <v>0</v>
      </c>
      <c r="N65" s="464">
        <v>1853</v>
      </c>
      <c r="O65" s="464">
        <v>447</v>
      </c>
      <c r="P65" s="464">
        <v>620</v>
      </c>
      <c r="Q65" s="465">
        <v>0</v>
      </c>
      <c r="R65" s="302">
        <v>0</v>
      </c>
      <c r="S65" s="464">
        <v>0</v>
      </c>
      <c r="T65" s="464">
        <v>463</v>
      </c>
      <c r="U65" s="464">
        <v>112</v>
      </c>
      <c r="V65" s="464">
        <v>155</v>
      </c>
      <c r="W65" s="465">
        <v>0</v>
      </c>
      <c r="X65" s="302">
        <v>0</v>
      </c>
      <c r="Y65" s="464">
        <v>0</v>
      </c>
      <c r="Z65" s="464">
        <v>463</v>
      </c>
      <c r="AA65" s="464">
        <v>112</v>
      </c>
      <c r="AB65" s="464">
        <v>155</v>
      </c>
      <c r="AC65" s="465">
        <v>0</v>
      </c>
      <c r="AD65" s="302">
        <v>0</v>
      </c>
      <c r="AE65" s="464">
        <v>0</v>
      </c>
      <c r="AF65" s="464">
        <v>463</v>
      </c>
      <c r="AG65" s="464">
        <v>112</v>
      </c>
      <c r="AH65" s="464">
        <v>155</v>
      </c>
      <c r="AI65" s="465">
        <v>0</v>
      </c>
      <c r="AJ65" s="302">
        <v>0</v>
      </c>
      <c r="AK65" s="464">
        <v>0</v>
      </c>
      <c r="AL65" s="464">
        <v>464</v>
      </c>
      <c r="AM65" s="464">
        <v>111</v>
      </c>
      <c r="AN65" s="464">
        <v>155</v>
      </c>
      <c r="AO65" s="465">
        <v>0</v>
      </c>
      <c r="AP65" s="424"/>
    </row>
    <row r="66" spans="1:42" ht="36.950000000000003" customHeight="1">
      <c r="A66" s="288">
        <v>7</v>
      </c>
      <c r="B66" s="289">
        <v>501714</v>
      </c>
      <c r="C66" s="290">
        <v>171701</v>
      </c>
      <c r="D66" s="292" t="s">
        <v>724</v>
      </c>
      <c r="E66" s="291">
        <v>3</v>
      </c>
      <c r="F66" s="287" t="s">
        <v>174</v>
      </c>
      <c r="G66" s="461">
        <v>46078.913</v>
      </c>
      <c r="H66" s="462">
        <v>11519.75</v>
      </c>
      <c r="I66" s="462">
        <v>11507.239</v>
      </c>
      <c r="J66" s="462">
        <v>11525.962</v>
      </c>
      <c r="K66" s="463">
        <v>11525.962</v>
      </c>
      <c r="L66" s="302">
        <v>0</v>
      </c>
      <c r="M66" s="464">
        <v>0</v>
      </c>
      <c r="N66" s="464">
        <v>28655</v>
      </c>
      <c r="O66" s="464">
        <v>2884.5999999999985</v>
      </c>
      <c r="P66" s="464">
        <v>4900</v>
      </c>
      <c r="Q66" s="465">
        <v>0</v>
      </c>
      <c r="R66" s="302">
        <v>0</v>
      </c>
      <c r="S66" s="464">
        <v>0</v>
      </c>
      <c r="T66" s="464">
        <v>7164</v>
      </c>
      <c r="U66" s="464">
        <v>721</v>
      </c>
      <c r="V66" s="464">
        <v>1225</v>
      </c>
      <c r="W66" s="465">
        <v>0</v>
      </c>
      <c r="X66" s="302">
        <v>0</v>
      </c>
      <c r="Y66" s="464">
        <v>0</v>
      </c>
      <c r="Z66" s="464">
        <v>7164</v>
      </c>
      <c r="AA66" s="464">
        <v>721</v>
      </c>
      <c r="AB66" s="464">
        <v>1225</v>
      </c>
      <c r="AC66" s="465">
        <v>0</v>
      </c>
      <c r="AD66" s="302">
        <v>0</v>
      </c>
      <c r="AE66" s="464">
        <v>0</v>
      </c>
      <c r="AF66" s="464">
        <v>7164</v>
      </c>
      <c r="AG66" s="464">
        <v>721</v>
      </c>
      <c r="AH66" s="464">
        <v>1225</v>
      </c>
      <c r="AI66" s="465">
        <v>0</v>
      </c>
      <c r="AJ66" s="302">
        <v>0</v>
      </c>
      <c r="AK66" s="464">
        <v>0</v>
      </c>
      <c r="AL66" s="464">
        <v>7163</v>
      </c>
      <c r="AM66" s="464">
        <v>721.59999999999854</v>
      </c>
      <c r="AN66" s="464">
        <v>1225</v>
      </c>
      <c r="AO66" s="465">
        <v>0</v>
      </c>
      <c r="AP66" s="424"/>
    </row>
    <row r="67" spans="1:42" ht="36.950000000000003" customHeight="1">
      <c r="A67" s="288">
        <v>7</v>
      </c>
      <c r="B67" s="289">
        <v>501715</v>
      </c>
      <c r="C67" s="290">
        <v>171801</v>
      </c>
      <c r="D67" s="292" t="s">
        <v>725</v>
      </c>
      <c r="E67" s="291">
        <v>1</v>
      </c>
      <c r="F67" s="287" t="s">
        <v>12</v>
      </c>
      <c r="G67" s="461">
        <v>136677.07800000001</v>
      </c>
      <c r="H67" s="462">
        <v>34167.205000000002</v>
      </c>
      <c r="I67" s="462">
        <v>34169.957999999999</v>
      </c>
      <c r="J67" s="462">
        <v>34169.957999999999</v>
      </c>
      <c r="K67" s="463">
        <v>34169.957000000002</v>
      </c>
      <c r="L67" s="302">
        <v>1280</v>
      </c>
      <c r="M67" s="464">
        <v>0</v>
      </c>
      <c r="N67" s="464">
        <v>0</v>
      </c>
      <c r="O67" s="464">
        <v>0</v>
      </c>
      <c r="P67" s="464">
        <v>0</v>
      </c>
      <c r="Q67" s="465">
        <v>0</v>
      </c>
      <c r="R67" s="302">
        <v>320</v>
      </c>
      <c r="S67" s="464">
        <v>0</v>
      </c>
      <c r="T67" s="464">
        <v>0</v>
      </c>
      <c r="U67" s="464">
        <v>0</v>
      </c>
      <c r="V67" s="464">
        <v>0</v>
      </c>
      <c r="W67" s="465">
        <v>0</v>
      </c>
      <c r="X67" s="302">
        <v>320</v>
      </c>
      <c r="Y67" s="464">
        <v>0</v>
      </c>
      <c r="Z67" s="464">
        <v>0</v>
      </c>
      <c r="AA67" s="464">
        <v>0</v>
      </c>
      <c r="AB67" s="464">
        <v>0</v>
      </c>
      <c r="AC67" s="465">
        <v>0</v>
      </c>
      <c r="AD67" s="302">
        <v>320</v>
      </c>
      <c r="AE67" s="464">
        <v>0</v>
      </c>
      <c r="AF67" s="464">
        <v>0</v>
      </c>
      <c r="AG67" s="464">
        <v>0</v>
      </c>
      <c r="AH67" s="464">
        <v>0</v>
      </c>
      <c r="AI67" s="465">
        <v>0</v>
      </c>
      <c r="AJ67" s="302">
        <v>320</v>
      </c>
      <c r="AK67" s="464">
        <v>0</v>
      </c>
      <c r="AL67" s="464">
        <v>0</v>
      </c>
      <c r="AM67" s="464">
        <v>0</v>
      </c>
      <c r="AN67" s="464">
        <v>0</v>
      </c>
      <c r="AO67" s="465">
        <v>0</v>
      </c>
      <c r="AP67" s="424"/>
    </row>
    <row r="68" spans="1:42" ht="36.950000000000003" customHeight="1">
      <c r="A68" s="288">
        <v>7</v>
      </c>
      <c r="B68" s="289">
        <v>501715</v>
      </c>
      <c r="C68" s="290">
        <v>171801</v>
      </c>
      <c r="D68" s="292" t="s">
        <v>725</v>
      </c>
      <c r="E68" s="291">
        <v>3</v>
      </c>
      <c r="F68" s="287" t="s">
        <v>174</v>
      </c>
      <c r="G68" s="461">
        <v>21813.994999999999</v>
      </c>
      <c r="H68" s="462">
        <v>5444.3609999999999</v>
      </c>
      <c r="I68" s="462">
        <v>5455.5339999999997</v>
      </c>
      <c r="J68" s="462">
        <v>5457.05</v>
      </c>
      <c r="K68" s="463">
        <v>5457.05</v>
      </c>
      <c r="L68" s="302">
        <v>0</v>
      </c>
      <c r="M68" s="464">
        <v>0</v>
      </c>
      <c r="N68" s="464">
        <v>5449</v>
      </c>
      <c r="O68" s="464">
        <v>8108</v>
      </c>
      <c r="P68" s="464">
        <v>4844</v>
      </c>
      <c r="Q68" s="465">
        <v>0</v>
      </c>
      <c r="R68" s="302">
        <v>0</v>
      </c>
      <c r="S68" s="464">
        <v>0</v>
      </c>
      <c r="T68" s="464">
        <v>1362</v>
      </c>
      <c r="U68" s="464">
        <v>2027</v>
      </c>
      <c r="V68" s="464">
        <v>1211</v>
      </c>
      <c r="W68" s="465">
        <v>0</v>
      </c>
      <c r="X68" s="302">
        <v>0</v>
      </c>
      <c r="Y68" s="464">
        <v>0</v>
      </c>
      <c r="Z68" s="464">
        <v>1362</v>
      </c>
      <c r="AA68" s="464">
        <v>2027</v>
      </c>
      <c r="AB68" s="464">
        <v>1211</v>
      </c>
      <c r="AC68" s="465">
        <v>0</v>
      </c>
      <c r="AD68" s="302">
        <v>0</v>
      </c>
      <c r="AE68" s="464">
        <v>0</v>
      </c>
      <c r="AF68" s="464">
        <v>1362</v>
      </c>
      <c r="AG68" s="464">
        <v>2027</v>
      </c>
      <c r="AH68" s="464">
        <v>1211</v>
      </c>
      <c r="AI68" s="465">
        <v>0</v>
      </c>
      <c r="AJ68" s="302">
        <v>0</v>
      </c>
      <c r="AK68" s="464">
        <v>0</v>
      </c>
      <c r="AL68" s="464">
        <v>1363</v>
      </c>
      <c r="AM68" s="464">
        <v>2027</v>
      </c>
      <c r="AN68" s="464">
        <v>1211</v>
      </c>
      <c r="AO68" s="465">
        <v>0</v>
      </c>
      <c r="AP68" s="424"/>
    </row>
    <row r="69" spans="1:42" ht="36.950000000000003" customHeight="1">
      <c r="A69" s="288">
        <v>7</v>
      </c>
      <c r="B69" s="289">
        <v>501717</v>
      </c>
      <c r="C69" s="290">
        <v>172001</v>
      </c>
      <c r="D69" s="292" t="s">
        <v>140</v>
      </c>
      <c r="E69" s="291">
        <v>1</v>
      </c>
      <c r="F69" s="287" t="s">
        <v>12</v>
      </c>
      <c r="G69" s="461">
        <v>57085.504000000001</v>
      </c>
      <c r="H69" s="462">
        <v>14261.523999999999</v>
      </c>
      <c r="I69" s="462">
        <v>14222.08</v>
      </c>
      <c r="J69" s="462">
        <v>14300.95</v>
      </c>
      <c r="K69" s="463">
        <v>14300.95</v>
      </c>
      <c r="L69" s="302">
        <v>1300</v>
      </c>
      <c r="M69" s="464">
        <v>0</v>
      </c>
      <c r="N69" s="464">
        <v>0</v>
      </c>
      <c r="O69" s="464">
        <v>0</v>
      </c>
      <c r="P69" s="464">
        <v>0</v>
      </c>
      <c r="Q69" s="465">
        <v>0</v>
      </c>
      <c r="R69" s="302">
        <v>325</v>
      </c>
      <c r="S69" s="464">
        <v>0</v>
      </c>
      <c r="T69" s="464">
        <v>0</v>
      </c>
      <c r="U69" s="464">
        <v>0</v>
      </c>
      <c r="V69" s="464">
        <v>0</v>
      </c>
      <c r="W69" s="465">
        <v>0</v>
      </c>
      <c r="X69" s="302">
        <v>325</v>
      </c>
      <c r="Y69" s="464">
        <v>0</v>
      </c>
      <c r="Z69" s="464">
        <v>0</v>
      </c>
      <c r="AA69" s="464">
        <v>0</v>
      </c>
      <c r="AB69" s="464">
        <v>0</v>
      </c>
      <c r="AC69" s="465">
        <v>0</v>
      </c>
      <c r="AD69" s="302">
        <v>325</v>
      </c>
      <c r="AE69" s="464">
        <v>0</v>
      </c>
      <c r="AF69" s="464">
        <v>0</v>
      </c>
      <c r="AG69" s="464">
        <v>0</v>
      </c>
      <c r="AH69" s="464">
        <v>0</v>
      </c>
      <c r="AI69" s="465">
        <v>0</v>
      </c>
      <c r="AJ69" s="302">
        <v>325</v>
      </c>
      <c r="AK69" s="464">
        <v>0</v>
      </c>
      <c r="AL69" s="464">
        <v>0</v>
      </c>
      <c r="AM69" s="464">
        <v>0</v>
      </c>
      <c r="AN69" s="464">
        <v>0</v>
      </c>
      <c r="AO69" s="465">
        <v>0</v>
      </c>
      <c r="AP69" s="424"/>
    </row>
    <row r="70" spans="1:42" ht="36.950000000000003" customHeight="1">
      <c r="A70" s="288">
        <v>7</v>
      </c>
      <c r="B70" s="289">
        <v>501717</v>
      </c>
      <c r="C70" s="290">
        <v>172001</v>
      </c>
      <c r="D70" s="292" t="s">
        <v>140</v>
      </c>
      <c r="E70" s="291">
        <v>2</v>
      </c>
      <c r="F70" s="287" t="s">
        <v>173</v>
      </c>
      <c r="G70" s="461">
        <v>4223.8320000000003</v>
      </c>
      <c r="H70" s="462">
        <v>1055.9559999999999</v>
      </c>
      <c r="I70" s="462">
        <v>1055.961</v>
      </c>
      <c r="J70" s="462">
        <v>1055.9570000000001</v>
      </c>
      <c r="K70" s="463">
        <v>1055.9580000000001</v>
      </c>
      <c r="L70" s="302">
        <v>0</v>
      </c>
      <c r="M70" s="464">
        <v>300</v>
      </c>
      <c r="N70" s="464">
        <v>0</v>
      </c>
      <c r="O70" s="464">
        <v>0</v>
      </c>
      <c r="P70" s="464">
        <v>0</v>
      </c>
      <c r="Q70" s="465">
        <v>0</v>
      </c>
      <c r="R70" s="302">
        <v>0</v>
      </c>
      <c r="S70" s="464">
        <v>75</v>
      </c>
      <c r="T70" s="464">
        <v>0</v>
      </c>
      <c r="U70" s="464">
        <v>0</v>
      </c>
      <c r="V70" s="464">
        <v>0</v>
      </c>
      <c r="W70" s="465">
        <v>0</v>
      </c>
      <c r="X70" s="302">
        <v>0</v>
      </c>
      <c r="Y70" s="464">
        <v>75</v>
      </c>
      <c r="Z70" s="464">
        <v>0</v>
      </c>
      <c r="AA70" s="464">
        <v>0</v>
      </c>
      <c r="AB70" s="464">
        <v>0</v>
      </c>
      <c r="AC70" s="465">
        <v>0</v>
      </c>
      <c r="AD70" s="302">
        <v>0</v>
      </c>
      <c r="AE70" s="464">
        <v>75</v>
      </c>
      <c r="AF70" s="464">
        <v>0</v>
      </c>
      <c r="AG70" s="464">
        <v>0</v>
      </c>
      <c r="AH70" s="464">
        <v>0</v>
      </c>
      <c r="AI70" s="465">
        <v>0</v>
      </c>
      <c r="AJ70" s="302">
        <v>0</v>
      </c>
      <c r="AK70" s="464">
        <v>75</v>
      </c>
      <c r="AL70" s="464">
        <v>0</v>
      </c>
      <c r="AM70" s="464">
        <v>0</v>
      </c>
      <c r="AN70" s="464">
        <v>0</v>
      </c>
      <c r="AO70" s="465">
        <v>0</v>
      </c>
      <c r="AP70" s="424"/>
    </row>
    <row r="71" spans="1:42" ht="36.950000000000003" customHeight="1">
      <c r="A71" s="288">
        <v>7</v>
      </c>
      <c r="B71" s="289">
        <v>501717</v>
      </c>
      <c r="C71" s="290">
        <v>172001</v>
      </c>
      <c r="D71" s="292" t="s">
        <v>140</v>
      </c>
      <c r="E71" s="291">
        <v>3</v>
      </c>
      <c r="F71" s="287" t="s">
        <v>174</v>
      </c>
      <c r="G71" s="461">
        <v>6529.317</v>
      </c>
      <c r="H71" s="462">
        <v>1629.7629999999999</v>
      </c>
      <c r="I71" s="462">
        <v>1630.769</v>
      </c>
      <c r="J71" s="462">
        <v>1634.3920000000001</v>
      </c>
      <c r="K71" s="463">
        <v>1634.393</v>
      </c>
      <c r="L71" s="302">
        <v>0</v>
      </c>
      <c r="M71" s="464">
        <v>0</v>
      </c>
      <c r="N71" s="464">
        <v>1700</v>
      </c>
      <c r="O71" s="464">
        <v>815</v>
      </c>
      <c r="P71" s="464">
        <v>3800</v>
      </c>
      <c r="Q71" s="465">
        <v>0</v>
      </c>
      <c r="R71" s="302">
        <v>0</v>
      </c>
      <c r="S71" s="464">
        <v>0</v>
      </c>
      <c r="T71" s="464">
        <v>425</v>
      </c>
      <c r="U71" s="464">
        <v>204</v>
      </c>
      <c r="V71" s="464">
        <v>950</v>
      </c>
      <c r="W71" s="465">
        <v>0</v>
      </c>
      <c r="X71" s="302">
        <v>0</v>
      </c>
      <c r="Y71" s="464">
        <v>0</v>
      </c>
      <c r="Z71" s="464">
        <v>425</v>
      </c>
      <c r="AA71" s="464">
        <v>204</v>
      </c>
      <c r="AB71" s="464">
        <v>950</v>
      </c>
      <c r="AC71" s="465">
        <v>0</v>
      </c>
      <c r="AD71" s="302">
        <v>0</v>
      </c>
      <c r="AE71" s="464">
        <v>0</v>
      </c>
      <c r="AF71" s="464">
        <v>425</v>
      </c>
      <c r="AG71" s="464">
        <v>204</v>
      </c>
      <c r="AH71" s="464">
        <v>950</v>
      </c>
      <c r="AI71" s="465">
        <v>0</v>
      </c>
      <c r="AJ71" s="302">
        <v>0</v>
      </c>
      <c r="AK71" s="464">
        <v>0</v>
      </c>
      <c r="AL71" s="464">
        <v>425</v>
      </c>
      <c r="AM71" s="464">
        <v>203</v>
      </c>
      <c r="AN71" s="464">
        <v>950</v>
      </c>
      <c r="AO71" s="465">
        <v>0</v>
      </c>
      <c r="AP71" s="424"/>
    </row>
    <row r="72" spans="1:42" ht="36.950000000000003" customHeight="1">
      <c r="A72" s="288">
        <v>7</v>
      </c>
      <c r="B72" s="289">
        <v>501801</v>
      </c>
      <c r="C72" s="290">
        <v>180101</v>
      </c>
      <c r="D72" s="292" t="s">
        <v>11</v>
      </c>
      <c r="E72" s="291">
        <v>3</v>
      </c>
      <c r="F72" s="287" t="s">
        <v>174</v>
      </c>
      <c r="G72" s="461">
        <v>10157.034000000001</v>
      </c>
      <c r="H72" s="462">
        <v>2712.9720000000002</v>
      </c>
      <c r="I72" s="462">
        <v>2711.9839999999999</v>
      </c>
      <c r="J72" s="462">
        <v>2366.0390000000002</v>
      </c>
      <c r="K72" s="463">
        <v>2366.0390000000002</v>
      </c>
      <c r="L72" s="302">
        <v>0</v>
      </c>
      <c r="M72" s="464">
        <v>0</v>
      </c>
      <c r="N72" s="464">
        <v>5691</v>
      </c>
      <c r="O72" s="464">
        <v>601.70000000000073</v>
      </c>
      <c r="P72" s="464">
        <v>1316</v>
      </c>
      <c r="Q72" s="465">
        <v>0</v>
      </c>
      <c r="R72" s="302">
        <v>0</v>
      </c>
      <c r="S72" s="464">
        <v>0</v>
      </c>
      <c r="T72" s="464">
        <v>1466</v>
      </c>
      <c r="U72" s="464">
        <v>168</v>
      </c>
      <c r="V72" s="464">
        <v>338</v>
      </c>
      <c r="W72" s="465">
        <v>0</v>
      </c>
      <c r="X72" s="302">
        <v>0</v>
      </c>
      <c r="Y72" s="464">
        <v>0</v>
      </c>
      <c r="Z72" s="464">
        <v>1466</v>
      </c>
      <c r="AA72" s="464">
        <v>168</v>
      </c>
      <c r="AB72" s="464">
        <v>338</v>
      </c>
      <c r="AC72" s="465">
        <v>0</v>
      </c>
      <c r="AD72" s="302">
        <v>0</v>
      </c>
      <c r="AE72" s="464">
        <v>0</v>
      </c>
      <c r="AF72" s="464">
        <v>1379</v>
      </c>
      <c r="AG72" s="464">
        <v>133</v>
      </c>
      <c r="AH72" s="464">
        <v>320</v>
      </c>
      <c r="AI72" s="465">
        <v>0</v>
      </c>
      <c r="AJ72" s="302">
        <v>0</v>
      </c>
      <c r="AK72" s="464">
        <v>0</v>
      </c>
      <c r="AL72" s="464">
        <v>1380</v>
      </c>
      <c r="AM72" s="464">
        <v>132.70000000000073</v>
      </c>
      <c r="AN72" s="464">
        <v>320</v>
      </c>
      <c r="AO72" s="465">
        <v>0</v>
      </c>
      <c r="AP72" s="424"/>
    </row>
    <row r="73" spans="1:42" ht="36.950000000000003" customHeight="1">
      <c r="A73" s="288">
        <v>5</v>
      </c>
      <c r="B73" s="289">
        <v>501802</v>
      </c>
      <c r="C73" s="290">
        <v>180201</v>
      </c>
      <c r="D73" s="292" t="s">
        <v>13</v>
      </c>
      <c r="E73" s="291">
        <v>3</v>
      </c>
      <c r="F73" s="287" t="s">
        <v>174</v>
      </c>
      <c r="G73" s="461">
        <v>471.43800000000005</v>
      </c>
      <c r="H73" s="462">
        <v>117.86</v>
      </c>
      <c r="I73" s="462">
        <v>117.863</v>
      </c>
      <c r="J73" s="462">
        <v>117.857</v>
      </c>
      <c r="K73" s="463">
        <v>117.858</v>
      </c>
      <c r="L73" s="302">
        <v>0</v>
      </c>
      <c r="M73" s="464">
        <v>0</v>
      </c>
      <c r="N73" s="464">
        <v>220</v>
      </c>
      <c r="O73" s="464">
        <v>4</v>
      </c>
      <c r="P73" s="464">
        <v>10</v>
      </c>
      <c r="Q73" s="465">
        <v>0</v>
      </c>
      <c r="R73" s="302">
        <v>0</v>
      </c>
      <c r="S73" s="464">
        <v>0</v>
      </c>
      <c r="T73" s="464">
        <v>55</v>
      </c>
      <c r="U73" s="464">
        <v>1</v>
      </c>
      <c r="V73" s="464">
        <v>3</v>
      </c>
      <c r="W73" s="465">
        <v>0</v>
      </c>
      <c r="X73" s="302">
        <v>0</v>
      </c>
      <c r="Y73" s="464">
        <v>0</v>
      </c>
      <c r="Z73" s="464">
        <v>55</v>
      </c>
      <c r="AA73" s="464">
        <v>1</v>
      </c>
      <c r="AB73" s="464">
        <v>3</v>
      </c>
      <c r="AC73" s="465">
        <v>0</v>
      </c>
      <c r="AD73" s="302">
        <v>0</v>
      </c>
      <c r="AE73" s="464">
        <v>0</v>
      </c>
      <c r="AF73" s="464">
        <v>55</v>
      </c>
      <c r="AG73" s="464">
        <v>1</v>
      </c>
      <c r="AH73" s="464">
        <v>3</v>
      </c>
      <c r="AI73" s="465">
        <v>0</v>
      </c>
      <c r="AJ73" s="302">
        <v>0</v>
      </c>
      <c r="AK73" s="464">
        <v>0</v>
      </c>
      <c r="AL73" s="464">
        <v>55</v>
      </c>
      <c r="AM73" s="464">
        <v>1</v>
      </c>
      <c r="AN73" s="464">
        <v>1</v>
      </c>
      <c r="AO73" s="465">
        <v>0</v>
      </c>
      <c r="AP73" s="424"/>
    </row>
    <row r="74" spans="1:42" ht="36.950000000000003" customHeight="1">
      <c r="A74" s="288">
        <v>4</v>
      </c>
      <c r="B74" s="289">
        <v>501901</v>
      </c>
      <c r="C74" s="290">
        <v>190101</v>
      </c>
      <c r="D74" s="292" t="s">
        <v>23</v>
      </c>
      <c r="E74" s="291">
        <v>3</v>
      </c>
      <c r="F74" s="287" t="s">
        <v>174</v>
      </c>
      <c r="G74" s="461">
        <v>6743.3690000000006</v>
      </c>
      <c r="H74" s="462">
        <v>1685.838</v>
      </c>
      <c r="I74" s="462">
        <v>1685.8330000000001</v>
      </c>
      <c r="J74" s="462">
        <v>1685.8489999999999</v>
      </c>
      <c r="K74" s="463">
        <v>1685.8489999999999</v>
      </c>
      <c r="L74" s="302">
        <v>0</v>
      </c>
      <c r="M74" s="464">
        <v>0</v>
      </c>
      <c r="N74" s="464">
        <v>442</v>
      </c>
      <c r="O74" s="464">
        <v>2804</v>
      </c>
      <c r="P74" s="464">
        <v>2166</v>
      </c>
      <c r="Q74" s="465">
        <v>0</v>
      </c>
      <c r="R74" s="302">
        <v>0</v>
      </c>
      <c r="S74" s="464">
        <v>0</v>
      </c>
      <c r="T74" s="464">
        <v>111</v>
      </c>
      <c r="U74" s="464">
        <v>701</v>
      </c>
      <c r="V74" s="464">
        <v>542</v>
      </c>
      <c r="W74" s="465">
        <v>0</v>
      </c>
      <c r="X74" s="302">
        <v>0</v>
      </c>
      <c r="Y74" s="464">
        <v>0</v>
      </c>
      <c r="Z74" s="464">
        <v>111</v>
      </c>
      <c r="AA74" s="464">
        <v>701</v>
      </c>
      <c r="AB74" s="464">
        <v>542</v>
      </c>
      <c r="AC74" s="465">
        <v>0</v>
      </c>
      <c r="AD74" s="302">
        <v>0</v>
      </c>
      <c r="AE74" s="464">
        <v>0</v>
      </c>
      <c r="AF74" s="464">
        <v>111</v>
      </c>
      <c r="AG74" s="464">
        <v>701</v>
      </c>
      <c r="AH74" s="464">
        <v>542</v>
      </c>
      <c r="AI74" s="465">
        <v>0</v>
      </c>
      <c r="AJ74" s="302">
        <v>0</v>
      </c>
      <c r="AK74" s="464">
        <v>0</v>
      </c>
      <c r="AL74" s="464">
        <v>109</v>
      </c>
      <c r="AM74" s="464">
        <v>701</v>
      </c>
      <c r="AN74" s="464">
        <v>540</v>
      </c>
      <c r="AO74" s="465">
        <v>0</v>
      </c>
      <c r="AP74" s="424"/>
    </row>
    <row r="75" spans="1:42" ht="36.950000000000003" customHeight="1">
      <c r="A75" s="288">
        <v>7</v>
      </c>
      <c r="B75" s="289">
        <v>506303</v>
      </c>
      <c r="C75" s="290">
        <v>190401</v>
      </c>
      <c r="D75" s="292" t="s">
        <v>133</v>
      </c>
      <c r="E75" s="291">
        <v>1</v>
      </c>
      <c r="F75" s="287" t="s">
        <v>12</v>
      </c>
      <c r="G75" s="461">
        <v>89458.770999999993</v>
      </c>
      <c r="H75" s="462">
        <v>22364.688999999998</v>
      </c>
      <c r="I75" s="462">
        <v>22364.682000000001</v>
      </c>
      <c r="J75" s="462">
        <v>22364.7</v>
      </c>
      <c r="K75" s="463">
        <v>22364.7</v>
      </c>
      <c r="L75" s="302">
        <v>511</v>
      </c>
      <c r="M75" s="464">
        <v>0</v>
      </c>
      <c r="N75" s="464">
        <v>0</v>
      </c>
      <c r="O75" s="464">
        <v>0</v>
      </c>
      <c r="P75" s="464">
        <v>0</v>
      </c>
      <c r="Q75" s="465">
        <v>0</v>
      </c>
      <c r="R75" s="302">
        <v>128</v>
      </c>
      <c r="S75" s="464">
        <v>0</v>
      </c>
      <c r="T75" s="464">
        <v>0</v>
      </c>
      <c r="U75" s="464">
        <v>0</v>
      </c>
      <c r="V75" s="464">
        <v>0</v>
      </c>
      <c r="W75" s="465">
        <v>0</v>
      </c>
      <c r="X75" s="302">
        <v>128</v>
      </c>
      <c r="Y75" s="464">
        <v>0</v>
      </c>
      <c r="Z75" s="464">
        <v>0</v>
      </c>
      <c r="AA75" s="464">
        <v>0</v>
      </c>
      <c r="AB75" s="464">
        <v>0</v>
      </c>
      <c r="AC75" s="465">
        <v>0</v>
      </c>
      <c r="AD75" s="302">
        <v>128</v>
      </c>
      <c r="AE75" s="464">
        <v>0</v>
      </c>
      <c r="AF75" s="464">
        <v>0</v>
      </c>
      <c r="AG75" s="464">
        <v>0</v>
      </c>
      <c r="AH75" s="464">
        <v>0</v>
      </c>
      <c r="AI75" s="465">
        <v>0</v>
      </c>
      <c r="AJ75" s="302">
        <v>127</v>
      </c>
      <c r="AK75" s="464">
        <v>0</v>
      </c>
      <c r="AL75" s="464">
        <v>0</v>
      </c>
      <c r="AM75" s="464">
        <v>0</v>
      </c>
      <c r="AN75" s="464">
        <v>0</v>
      </c>
      <c r="AO75" s="465">
        <v>0</v>
      </c>
      <c r="AP75" s="424"/>
    </row>
    <row r="76" spans="1:42" ht="36.950000000000003" customHeight="1">
      <c r="A76" s="288">
        <v>7</v>
      </c>
      <c r="B76" s="289">
        <v>506303</v>
      </c>
      <c r="C76" s="290">
        <v>190401</v>
      </c>
      <c r="D76" s="292" t="s">
        <v>133</v>
      </c>
      <c r="E76" s="291">
        <v>2</v>
      </c>
      <c r="F76" s="287" t="s">
        <v>173</v>
      </c>
      <c r="G76" s="461">
        <v>3064.6320000000001</v>
      </c>
      <c r="H76" s="462">
        <v>757.70600000000002</v>
      </c>
      <c r="I76" s="462">
        <v>768.976</v>
      </c>
      <c r="J76" s="462">
        <v>768.97500000000002</v>
      </c>
      <c r="K76" s="463">
        <v>768.97500000000002</v>
      </c>
      <c r="L76" s="302">
        <v>0</v>
      </c>
      <c r="M76" s="464">
        <v>64</v>
      </c>
      <c r="N76" s="464">
        <v>0</v>
      </c>
      <c r="O76" s="464">
        <v>0</v>
      </c>
      <c r="P76" s="464">
        <v>0</v>
      </c>
      <c r="Q76" s="465">
        <v>0</v>
      </c>
      <c r="R76" s="302">
        <v>0</v>
      </c>
      <c r="S76" s="464">
        <v>16</v>
      </c>
      <c r="T76" s="464">
        <v>0</v>
      </c>
      <c r="U76" s="464">
        <v>0</v>
      </c>
      <c r="V76" s="464">
        <v>0</v>
      </c>
      <c r="W76" s="465">
        <v>0</v>
      </c>
      <c r="X76" s="302">
        <v>0</v>
      </c>
      <c r="Y76" s="464">
        <v>16</v>
      </c>
      <c r="Z76" s="464">
        <v>0</v>
      </c>
      <c r="AA76" s="464">
        <v>0</v>
      </c>
      <c r="AB76" s="464">
        <v>0</v>
      </c>
      <c r="AC76" s="465">
        <v>0</v>
      </c>
      <c r="AD76" s="302">
        <v>0</v>
      </c>
      <c r="AE76" s="464">
        <v>16</v>
      </c>
      <c r="AF76" s="464">
        <v>0</v>
      </c>
      <c r="AG76" s="464">
        <v>0</v>
      </c>
      <c r="AH76" s="464">
        <v>0</v>
      </c>
      <c r="AI76" s="465">
        <v>0</v>
      </c>
      <c r="AJ76" s="302">
        <v>0</v>
      </c>
      <c r="AK76" s="464">
        <v>16</v>
      </c>
      <c r="AL76" s="464">
        <v>0</v>
      </c>
      <c r="AM76" s="464">
        <v>0</v>
      </c>
      <c r="AN76" s="464">
        <v>0</v>
      </c>
      <c r="AO76" s="465">
        <v>0</v>
      </c>
      <c r="AP76" s="424"/>
    </row>
    <row r="77" spans="1:42" ht="36.950000000000003" customHeight="1">
      <c r="A77" s="288">
        <v>7</v>
      </c>
      <c r="B77" s="289">
        <v>506303</v>
      </c>
      <c r="C77" s="290">
        <v>190401</v>
      </c>
      <c r="D77" s="292" t="s">
        <v>133</v>
      </c>
      <c r="E77" s="291">
        <v>3</v>
      </c>
      <c r="F77" s="287" t="s">
        <v>174</v>
      </c>
      <c r="G77" s="461">
        <v>24465.91</v>
      </c>
      <c r="H77" s="462">
        <v>6116.1959999999999</v>
      </c>
      <c r="I77" s="462">
        <v>6114.5640000000003</v>
      </c>
      <c r="J77" s="462">
        <v>6117.5749999999998</v>
      </c>
      <c r="K77" s="463">
        <v>6117.5749999999998</v>
      </c>
      <c r="L77" s="302">
        <v>0</v>
      </c>
      <c r="M77" s="464">
        <v>0</v>
      </c>
      <c r="N77" s="464">
        <v>19570</v>
      </c>
      <c r="O77" s="464">
        <v>2079.4000000000015</v>
      </c>
      <c r="P77" s="464">
        <v>3914</v>
      </c>
      <c r="Q77" s="465">
        <v>0</v>
      </c>
      <c r="R77" s="302">
        <v>0</v>
      </c>
      <c r="S77" s="464">
        <v>0</v>
      </c>
      <c r="T77" s="464">
        <v>4893</v>
      </c>
      <c r="U77" s="464">
        <v>520</v>
      </c>
      <c r="V77" s="464">
        <v>979</v>
      </c>
      <c r="W77" s="465">
        <v>0</v>
      </c>
      <c r="X77" s="302">
        <v>0</v>
      </c>
      <c r="Y77" s="464">
        <v>0</v>
      </c>
      <c r="Z77" s="464">
        <v>4893</v>
      </c>
      <c r="AA77" s="464">
        <v>520</v>
      </c>
      <c r="AB77" s="464">
        <v>979</v>
      </c>
      <c r="AC77" s="465">
        <v>0</v>
      </c>
      <c r="AD77" s="302">
        <v>0</v>
      </c>
      <c r="AE77" s="464">
        <v>0</v>
      </c>
      <c r="AF77" s="464">
        <v>4893</v>
      </c>
      <c r="AG77" s="464">
        <v>520</v>
      </c>
      <c r="AH77" s="464">
        <v>979</v>
      </c>
      <c r="AI77" s="465">
        <v>0</v>
      </c>
      <c r="AJ77" s="302">
        <v>0</v>
      </c>
      <c r="AK77" s="464">
        <v>0</v>
      </c>
      <c r="AL77" s="464">
        <v>4891</v>
      </c>
      <c r="AM77" s="464">
        <v>519.40000000000146</v>
      </c>
      <c r="AN77" s="464">
        <v>977</v>
      </c>
      <c r="AO77" s="465">
        <v>0</v>
      </c>
      <c r="AP77" s="424"/>
    </row>
    <row r="78" spans="1:42" ht="36.950000000000003" customHeight="1">
      <c r="A78" s="288">
        <v>4</v>
      </c>
      <c r="B78" s="289">
        <v>506304</v>
      </c>
      <c r="C78" s="290">
        <v>190501</v>
      </c>
      <c r="D78" s="292" t="s">
        <v>726</v>
      </c>
      <c r="E78" s="291">
        <v>1</v>
      </c>
      <c r="F78" s="287" t="s">
        <v>12</v>
      </c>
      <c r="G78" s="461">
        <v>162506.48800000001</v>
      </c>
      <c r="H78" s="462">
        <v>40605.709000000003</v>
      </c>
      <c r="I78" s="462">
        <v>40633.593999999997</v>
      </c>
      <c r="J78" s="462">
        <v>40633.593000000001</v>
      </c>
      <c r="K78" s="463">
        <v>40633.591999999997</v>
      </c>
      <c r="L78" s="302">
        <v>2842</v>
      </c>
      <c r="M78" s="464">
        <v>0</v>
      </c>
      <c r="N78" s="464">
        <v>0</v>
      </c>
      <c r="O78" s="464">
        <v>0</v>
      </c>
      <c r="P78" s="464">
        <v>0</v>
      </c>
      <c r="Q78" s="465">
        <v>0</v>
      </c>
      <c r="R78" s="302">
        <v>711</v>
      </c>
      <c r="S78" s="464">
        <v>0</v>
      </c>
      <c r="T78" s="464">
        <v>0</v>
      </c>
      <c r="U78" s="464">
        <v>0</v>
      </c>
      <c r="V78" s="464">
        <v>0</v>
      </c>
      <c r="W78" s="465">
        <v>0</v>
      </c>
      <c r="X78" s="302">
        <v>711</v>
      </c>
      <c r="Y78" s="464">
        <v>0</v>
      </c>
      <c r="Z78" s="464">
        <v>0</v>
      </c>
      <c r="AA78" s="464">
        <v>0</v>
      </c>
      <c r="AB78" s="464">
        <v>0</v>
      </c>
      <c r="AC78" s="465">
        <v>0</v>
      </c>
      <c r="AD78" s="302">
        <v>711</v>
      </c>
      <c r="AE78" s="464">
        <v>0</v>
      </c>
      <c r="AF78" s="464">
        <v>0</v>
      </c>
      <c r="AG78" s="464">
        <v>0</v>
      </c>
      <c r="AH78" s="464">
        <v>0</v>
      </c>
      <c r="AI78" s="465">
        <v>0</v>
      </c>
      <c r="AJ78" s="302">
        <v>709</v>
      </c>
      <c r="AK78" s="464">
        <v>0</v>
      </c>
      <c r="AL78" s="464">
        <v>0</v>
      </c>
      <c r="AM78" s="464">
        <v>0</v>
      </c>
      <c r="AN78" s="464">
        <v>0</v>
      </c>
      <c r="AO78" s="465">
        <v>0</v>
      </c>
      <c r="AP78" s="424"/>
    </row>
    <row r="79" spans="1:42" ht="36.950000000000003" customHeight="1">
      <c r="A79" s="288">
        <v>4</v>
      </c>
      <c r="B79" s="289">
        <v>506304</v>
      </c>
      <c r="C79" s="290">
        <v>190501</v>
      </c>
      <c r="D79" s="292" t="s">
        <v>726</v>
      </c>
      <c r="E79" s="291">
        <v>3</v>
      </c>
      <c r="F79" s="287" t="s">
        <v>174</v>
      </c>
      <c r="G79" s="461">
        <v>21508.515000000003</v>
      </c>
      <c r="H79" s="462">
        <v>5377.4120000000003</v>
      </c>
      <c r="I79" s="462">
        <v>5374.9139999999998</v>
      </c>
      <c r="J79" s="462">
        <v>5378.0940000000001</v>
      </c>
      <c r="K79" s="463">
        <v>5378.0950000000003</v>
      </c>
      <c r="L79" s="302">
        <v>0</v>
      </c>
      <c r="M79" s="464">
        <v>0</v>
      </c>
      <c r="N79" s="464">
        <v>17292</v>
      </c>
      <c r="O79" s="464">
        <v>6473</v>
      </c>
      <c r="P79" s="464">
        <v>10721</v>
      </c>
      <c r="Q79" s="465">
        <v>0</v>
      </c>
      <c r="R79" s="302">
        <v>0</v>
      </c>
      <c r="S79" s="464">
        <v>0</v>
      </c>
      <c r="T79" s="464">
        <v>4323</v>
      </c>
      <c r="U79" s="464">
        <v>1618</v>
      </c>
      <c r="V79" s="464">
        <v>2680</v>
      </c>
      <c r="W79" s="465">
        <v>0</v>
      </c>
      <c r="X79" s="302">
        <v>0</v>
      </c>
      <c r="Y79" s="464">
        <v>0</v>
      </c>
      <c r="Z79" s="464">
        <v>4323</v>
      </c>
      <c r="AA79" s="464">
        <v>1618</v>
      </c>
      <c r="AB79" s="464">
        <v>2680</v>
      </c>
      <c r="AC79" s="465">
        <v>0</v>
      </c>
      <c r="AD79" s="302">
        <v>0</v>
      </c>
      <c r="AE79" s="464">
        <v>0</v>
      </c>
      <c r="AF79" s="464">
        <v>4323</v>
      </c>
      <c r="AG79" s="464">
        <v>1618</v>
      </c>
      <c r="AH79" s="464">
        <v>2680</v>
      </c>
      <c r="AI79" s="465">
        <v>0</v>
      </c>
      <c r="AJ79" s="302">
        <v>0</v>
      </c>
      <c r="AK79" s="464">
        <v>0</v>
      </c>
      <c r="AL79" s="464">
        <v>4323</v>
      </c>
      <c r="AM79" s="464">
        <v>1619</v>
      </c>
      <c r="AN79" s="464">
        <v>2681</v>
      </c>
      <c r="AO79" s="465">
        <v>0</v>
      </c>
      <c r="AP79" s="424"/>
    </row>
    <row r="80" spans="1:42" ht="36.950000000000003" customHeight="1">
      <c r="A80" s="288">
        <v>8</v>
      </c>
      <c r="B80" s="289">
        <v>502001</v>
      </c>
      <c r="C80" s="290">
        <v>200101</v>
      </c>
      <c r="D80" s="292" t="s">
        <v>62</v>
      </c>
      <c r="E80" s="291">
        <v>1</v>
      </c>
      <c r="F80" s="287" t="s">
        <v>12</v>
      </c>
      <c r="G80" s="461">
        <v>20900.569</v>
      </c>
      <c r="H80" s="462">
        <v>5225.1409999999996</v>
      </c>
      <c r="I80" s="462">
        <v>5225.1530000000002</v>
      </c>
      <c r="J80" s="462">
        <v>5225.1369999999997</v>
      </c>
      <c r="K80" s="463">
        <v>5225.1379999999999</v>
      </c>
      <c r="L80" s="302">
        <v>530</v>
      </c>
      <c r="M80" s="464">
        <v>0</v>
      </c>
      <c r="N80" s="464">
        <v>0</v>
      </c>
      <c r="O80" s="464">
        <v>0</v>
      </c>
      <c r="P80" s="464">
        <v>0</v>
      </c>
      <c r="Q80" s="465">
        <v>0</v>
      </c>
      <c r="R80" s="302">
        <v>133</v>
      </c>
      <c r="S80" s="464">
        <v>0</v>
      </c>
      <c r="T80" s="464">
        <v>0</v>
      </c>
      <c r="U80" s="464">
        <v>0</v>
      </c>
      <c r="V80" s="464">
        <v>0</v>
      </c>
      <c r="W80" s="465">
        <v>0</v>
      </c>
      <c r="X80" s="302">
        <v>133</v>
      </c>
      <c r="Y80" s="464">
        <v>0</v>
      </c>
      <c r="Z80" s="464">
        <v>0</v>
      </c>
      <c r="AA80" s="464">
        <v>0</v>
      </c>
      <c r="AB80" s="464">
        <v>0</v>
      </c>
      <c r="AC80" s="465">
        <v>0</v>
      </c>
      <c r="AD80" s="302">
        <v>133</v>
      </c>
      <c r="AE80" s="464">
        <v>0</v>
      </c>
      <c r="AF80" s="464">
        <v>0</v>
      </c>
      <c r="AG80" s="464">
        <v>0</v>
      </c>
      <c r="AH80" s="464">
        <v>0</v>
      </c>
      <c r="AI80" s="465">
        <v>0</v>
      </c>
      <c r="AJ80" s="302">
        <v>131</v>
      </c>
      <c r="AK80" s="464">
        <v>0</v>
      </c>
      <c r="AL80" s="464">
        <v>0</v>
      </c>
      <c r="AM80" s="464">
        <v>0</v>
      </c>
      <c r="AN80" s="464">
        <v>0</v>
      </c>
      <c r="AO80" s="465">
        <v>0</v>
      </c>
      <c r="AP80" s="424"/>
    </row>
    <row r="81" spans="1:42" ht="36.950000000000003" customHeight="1">
      <c r="A81" s="288">
        <v>8</v>
      </c>
      <c r="B81" s="289">
        <v>502001</v>
      </c>
      <c r="C81" s="290">
        <v>200101</v>
      </c>
      <c r="D81" s="292" t="s">
        <v>62</v>
      </c>
      <c r="E81" s="291">
        <v>3</v>
      </c>
      <c r="F81" s="287" t="s">
        <v>174</v>
      </c>
      <c r="G81" s="461">
        <v>34876.606999999996</v>
      </c>
      <c r="H81" s="462">
        <v>9288.0949999999993</v>
      </c>
      <c r="I81" s="462">
        <v>9283.2870000000003</v>
      </c>
      <c r="J81" s="462">
        <v>8152.6130000000003</v>
      </c>
      <c r="K81" s="463">
        <v>8152.6120000000001</v>
      </c>
      <c r="L81" s="302">
        <v>0</v>
      </c>
      <c r="M81" s="464">
        <v>0</v>
      </c>
      <c r="N81" s="464">
        <v>11637</v>
      </c>
      <c r="O81" s="464">
        <v>13256.099999999999</v>
      </c>
      <c r="P81" s="464">
        <v>11722</v>
      </c>
      <c r="Q81" s="465">
        <v>0</v>
      </c>
      <c r="R81" s="302">
        <v>0</v>
      </c>
      <c r="S81" s="464">
        <v>0</v>
      </c>
      <c r="T81" s="464">
        <v>3114</v>
      </c>
      <c r="U81" s="464">
        <v>3396</v>
      </c>
      <c r="V81" s="464">
        <v>2973</v>
      </c>
      <c r="W81" s="465">
        <v>0</v>
      </c>
      <c r="X81" s="302">
        <v>0</v>
      </c>
      <c r="Y81" s="464">
        <v>0</v>
      </c>
      <c r="Z81" s="464">
        <v>3114</v>
      </c>
      <c r="AA81" s="464">
        <v>3396</v>
      </c>
      <c r="AB81" s="464">
        <v>2973</v>
      </c>
      <c r="AC81" s="465">
        <v>0</v>
      </c>
      <c r="AD81" s="302">
        <v>0</v>
      </c>
      <c r="AE81" s="464">
        <v>0</v>
      </c>
      <c r="AF81" s="464">
        <v>2705</v>
      </c>
      <c r="AG81" s="464">
        <v>3232</v>
      </c>
      <c r="AH81" s="464">
        <v>2888</v>
      </c>
      <c r="AI81" s="465">
        <v>0</v>
      </c>
      <c r="AJ81" s="302">
        <v>0</v>
      </c>
      <c r="AK81" s="464">
        <v>0</v>
      </c>
      <c r="AL81" s="464">
        <v>2704</v>
      </c>
      <c r="AM81" s="464">
        <v>3232.0999999999985</v>
      </c>
      <c r="AN81" s="464">
        <v>2888</v>
      </c>
      <c r="AO81" s="465">
        <v>0</v>
      </c>
      <c r="AP81" s="424"/>
    </row>
    <row r="82" spans="1:42" ht="36.950000000000003" customHeight="1">
      <c r="A82" s="288">
        <v>8</v>
      </c>
      <c r="B82" s="289">
        <v>502008</v>
      </c>
      <c r="C82" s="290">
        <v>200901</v>
      </c>
      <c r="D82" s="292" t="s">
        <v>727</v>
      </c>
      <c r="E82" s="291">
        <v>3</v>
      </c>
      <c r="F82" s="287" t="s">
        <v>174</v>
      </c>
      <c r="G82" s="461">
        <v>30383.381000000001</v>
      </c>
      <c r="H82" s="462">
        <v>7595.8670000000002</v>
      </c>
      <c r="I82" s="462">
        <v>7595.8140000000003</v>
      </c>
      <c r="J82" s="462">
        <v>7595.85</v>
      </c>
      <c r="K82" s="463">
        <v>7595.85</v>
      </c>
      <c r="L82" s="302">
        <v>0</v>
      </c>
      <c r="M82" s="464">
        <v>0</v>
      </c>
      <c r="N82" s="464">
        <v>8465</v>
      </c>
      <c r="O82" s="464">
        <v>435</v>
      </c>
      <c r="P82" s="464">
        <v>7650</v>
      </c>
      <c r="Q82" s="465">
        <v>0</v>
      </c>
      <c r="R82" s="302">
        <v>0</v>
      </c>
      <c r="S82" s="464">
        <v>0</v>
      </c>
      <c r="T82" s="464">
        <v>2116</v>
      </c>
      <c r="U82" s="464">
        <v>109</v>
      </c>
      <c r="V82" s="464">
        <v>1913</v>
      </c>
      <c r="W82" s="465">
        <v>0</v>
      </c>
      <c r="X82" s="302">
        <v>0</v>
      </c>
      <c r="Y82" s="464">
        <v>0</v>
      </c>
      <c r="Z82" s="464">
        <v>2116</v>
      </c>
      <c r="AA82" s="464">
        <v>109</v>
      </c>
      <c r="AB82" s="464">
        <v>1913</v>
      </c>
      <c r="AC82" s="465">
        <v>0</v>
      </c>
      <c r="AD82" s="302">
        <v>0</v>
      </c>
      <c r="AE82" s="464">
        <v>0</v>
      </c>
      <c r="AF82" s="464">
        <v>2116</v>
      </c>
      <c r="AG82" s="464">
        <v>109</v>
      </c>
      <c r="AH82" s="464">
        <v>1913</v>
      </c>
      <c r="AI82" s="465">
        <v>0</v>
      </c>
      <c r="AJ82" s="302">
        <v>0</v>
      </c>
      <c r="AK82" s="464">
        <v>0</v>
      </c>
      <c r="AL82" s="464">
        <v>2117</v>
      </c>
      <c r="AM82" s="464">
        <v>108</v>
      </c>
      <c r="AN82" s="464">
        <v>1911</v>
      </c>
      <c r="AO82" s="465">
        <v>0</v>
      </c>
      <c r="AP82" s="424"/>
    </row>
    <row r="83" spans="1:42" ht="36.950000000000003" customHeight="1">
      <c r="A83" s="288">
        <v>8</v>
      </c>
      <c r="B83" s="295">
        <v>502009</v>
      </c>
      <c r="C83" s="296">
        <v>201001</v>
      </c>
      <c r="D83" s="292" t="s">
        <v>728</v>
      </c>
      <c r="E83" s="291">
        <v>7</v>
      </c>
      <c r="F83" s="287" t="s">
        <v>712</v>
      </c>
      <c r="G83" s="461">
        <v>138013.43700000001</v>
      </c>
      <c r="H83" s="462">
        <v>34492.152000000002</v>
      </c>
      <c r="I83" s="462">
        <v>34507.065000000002</v>
      </c>
      <c r="J83" s="462">
        <v>34507.11</v>
      </c>
      <c r="K83" s="463">
        <v>34507.11</v>
      </c>
      <c r="L83" s="302">
        <v>0</v>
      </c>
      <c r="M83" s="464">
        <v>0</v>
      </c>
      <c r="N83" s="464">
        <v>0</v>
      </c>
      <c r="O83" s="464">
        <v>0</v>
      </c>
      <c r="P83" s="464">
        <v>0</v>
      </c>
      <c r="Q83" s="465">
        <v>18453</v>
      </c>
      <c r="R83" s="302">
        <v>0</v>
      </c>
      <c r="S83" s="464">
        <v>0</v>
      </c>
      <c r="T83" s="464">
        <v>0</v>
      </c>
      <c r="U83" s="464">
        <v>0</v>
      </c>
      <c r="V83" s="464">
        <v>0</v>
      </c>
      <c r="W83" s="465">
        <v>4613</v>
      </c>
      <c r="X83" s="302">
        <v>0</v>
      </c>
      <c r="Y83" s="464">
        <v>0</v>
      </c>
      <c r="Z83" s="464">
        <v>0</v>
      </c>
      <c r="AA83" s="464">
        <v>0</v>
      </c>
      <c r="AB83" s="464">
        <v>0</v>
      </c>
      <c r="AC83" s="465">
        <v>4613</v>
      </c>
      <c r="AD83" s="302">
        <v>0</v>
      </c>
      <c r="AE83" s="464">
        <v>0</v>
      </c>
      <c r="AF83" s="464">
        <v>0</v>
      </c>
      <c r="AG83" s="464">
        <v>0</v>
      </c>
      <c r="AH83" s="464">
        <v>0</v>
      </c>
      <c r="AI83" s="465">
        <v>4613</v>
      </c>
      <c r="AJ83" s="302">
        <v>0</v>
      </c>
      <c r="AK83" s="464">
        <v>0</v>
      </c>
      <c r="AL83" s="464">
        <v>0</v>
      </c>
      <c r="AM83" s="464">
        <v>0</v>
      </c>
      <c r="AN83" s="464">
        <v>0</v>
      </c>
      <c r="AO83" s="465">
        <v>4614</v>
      </c>
      <c r="AP83" s="424"/>
    </row>
    <row r="84" spans="1:42" ht="36.950000000000003" customHeight="1">
      <c r="A84" s="288">
        <v>5</v>
      </c>
      <c r="B84" s="289">
        <v>502101</v>
      </c>
      <c r="C84" s="290">
        <v>210101</v>
      </c>
      <c r="D84" s="292" t="s">
        <v>75</v>
      </c>
      <c r="E84" s="291">
        <v>3</v>
      </c>
      <c r="F84" s="287" t="s">
        <v>174</v>
      </c>
      <c r="G84" s="461">
        <v>3897.386</v>
      </c>
      <c r="H84" s="462">
        <v>974.38400000000001</v>
      </c>
      <c r="I84" s="462">
        <v>973.87300000000005</v>
      </c>
      <c r="J84" s="462">
        <v>974.56500000000005</v>
      </c>
      <c r="K84" s="463">
        <v>974.56399999999996</v>
      </c>
      <c r="L84" s="302">
        <v>0</v>
      </c>
      <c r="M84" s="464">
        <v>0</v>
      </c>
      <c r="N84" s="464">
        <v>421</v>
      </c>
      <c r="O84" s="464">
        <v>79</v>
      </c>
      <c r="P84" s="464">
        <v>2200</v>
      </c>
      <c r="Q84" s="465">
        <v>0</v>
      </c>
      <c r="R84" s="302">
        <v>0</v>
      </c>
      <c r="S84" s="464">
        <v>0</v>
      </c>
      <c r="T84" s="464">
        <v>105</v>
      </c>
      <c r="U84" s="464">
        <v>20</v>
      </c>
      <c r="V84" s="464">
        <v>550</v>
      </c>
      <c r="W84" s="465">
        <v>0</v>
      </c>
      <c r="X84" s="302">
        <v>0</v>
      </c>
      <c r="Y84" s="464">
        <v>0</v>
      </c>
      <c r="Z84" s="464">
        <v>105</v>
      </c>
      <c r="AA84" s="464">
        <v>20</v>
      </c>
      <c r="AB84" s="464">
        <v>550</v>
      </c>
      <c r="AC84" s="465">
        <v>0</v>
      </c>
      <c r="AD84" s="302">
        <v>0</v>
      </c>
      <c r="AE84" s="464">
        <v>0</v>
      </c>
      <c r="AF84" s="464">
        <v>105</v>
      </c>
      <c r="AG84" s="464">
        <v>20</v>
      </c>
      <c r="AH84" s="464">
        <v>550</v>
      </c>
      <c r="AI84" s="465">
        <v>0</v>
      </c>
      <c r="AJ84" s="302">
        <v>0</v>
      </c>
      <c r="AK84" s="464">
        <v>0</v>
      </c>
      <c r="AL84" s="464">
        <v>106</v>
      </c>
      <c r="AM84" s="464">
        <v>19</v>
      </c>
      <c r="AN84" s="464">
        <v>550</v>
      </c>
      <c r="AO84" s="465">
        <v>0</v>
      </c>
      <c r="AP84" s="424"/>
    </row>
    <row r="85" spans="1:42" ht="36.950000000000003" customHeight="1">
      <c r="A85" s="288">
        <v>5</v>
      </c>
      <c r="B85" s="289">
        <v>502120</v>
      </c>
      <c r="C85" s="290">
        <v>212101</v>
      </c>
      <c r="D85" s="292" t="s">
        <v>729</v>
      </c>
      <c r="E85" s="291">
        <v>1</v>
      </c>
      <c r="F85" s="287" t="s">
        <v>12</v>
      </c>
      <c r="G85" s="461">
        <v>67140.114000000001</v>
      </c>
      <c r="H85" s="462">
        <v>16735.412</v>
      </c>
      <c r="I85" s="462">
        <v>16801.557000000001</v>
      </c>
      <c r="J85" s="462">
        <v>16801.572</v>
      </c>
      <c r="K85" s="463">
        <v>16801.573</v>
      </c>
      <c r="L85" s="302">
        <v>790</v>
      </c>
      <c r="M85" s="464">
        <v>0</v>
      </c>
      <c r="N85" s="464">
        <v>0</v>
      </c>
      <c r="O85" s="464">
        <v>0</v>
      </c>
      <c r="P85" s="464">
        <v>0</v>
      </c>
      <c r="Q85" s="465">
        <v>0</v>
      </c>
      <c r="R85" s="302">
        <v>198</v>
      </c>
      <c r="S85" s="464">
        <v>0</v>
      </c>
      <c r="T85" s="464">
        <v>0</v>
      </c>
      <c r="U85" s="464">
        <v>0</v>
      </c>
      <c r="V85" s="464">
        <v>0</v>
      </c>
      <c r="W85" s="465">
        <v>0</v>
      </c>
      <c r="X85" s="302">
        <v>198</v>
      </c>
      <c r="Y85" s="464">
        <v>0</v>
      </c>
      <c r="Z85" s="464">
        <v>0</v>
      </c>
      <c r="AA85" s="464">
        <v>0</v>
      </c>
      <c r="AB85" s="464">
        <v>0</v>
      </c>
      <c r="AC85" s="465">
        <v>0</v>
      </c>
      <c r="AD85" s="302">
        <v>198</v>
      </c>
      <c r="AE85" s="464">
        <v>0</v>
      </c>
      <c r="AF85" s="464">
        <v>0</v>
      </c>
      <c r="AG85" s="464">
        <v>0</v>
      </c>
      <c r="AH85" s="464">
        <v>0</v>
      </c>
      <c r="AI85" s="465">
        <v>0</v>
      </c>
      <c r="AJ85" s="302">
        <v>196</v>
      </c>
      <c r="AK85" s="464">
        <v>0</v>
      </c>
      <c r="AL85" s="464">
        <v>0</v>
      </c>
      <c r="AM85" s="464">
        <v>0</v>
      </c>
      <c r="AN85" s="464">
        <v>0</v>
      </c>
      <c r="AO85" s="465">
        <v>0</v>
      </c>
      <c r="AP85" s="424"/>
    </row>
    <row r="86" spans="1:42" ht="36.950000000000003" customHeight="1">
      <c r="A86" s="288">
        <v>5</v>
      </c>
      <c r="B86" s="289">
        <v>502120</v>
      </c>
      <c r="C86" s="290">
        <v>212101</v>
      </c>
      <c r="D86" s="292" t="s">
        <v>729</v>
      </c>
      <c r="E86" s="291">
        <v>3</v>
      </c>
      <c r="F86" s="287" t="s">
        <v>174</v>
      </c>
      <c r="G86" s="461">
        <v>19937.025000000001</v>
      </c>
      <c r="H86" s="462">
        <v>4976.5370000000003</v>
      </c>
      <c r="I86" s="462">
        <v>4980.2430000000004</v>
      </c>
      <c r="J86" s="462">
        <v>4990.1229999999996</v>
      </c>
      <c r="K86" s="463">
        <v>4990.1220000000003</v>
      </c>
      <c r="L86" s="302">
        <v>0</v>
      </c>
      <c r="M86" s="464">
        <v>0</v>
      </c>
      <c r="N86" s="464">
        <v>5600</v>
      </c>
      <c r="O86" s="464">
        <v>17765</v>
      </c>
      <c r="P86" s="464">
        <v>2660</v>
      </c>
      <c r="Q86" s="465">
        <v>0</v>
      </c>
      <c r="R86" s="302">
        <v>0</v>
      </c>
      <c r="S86" s="464">
        <v>0</v>
      </c>
      <c r="T86" s="464">
        <v>1400</v>
      </c>
      <c r="U86" s="464">
        <v>4441</v>
      </c>
      <c r="V86" s="464">
        <v>665</v>
      </c>
      <c r="W86" s="465">
        <v>0</v>
      </c>
      <c r="X86" s="302">
        <v>0</v>
      </c>
      <c r="Y86" s="464">
        <v>0</v>
      </c>
      <c r="Z86" s="464">
        <v>1400</v>
      </c>
      <c r="AA86" s="464">
        <v>4441</v>
      </c>
      <c r="AB86" s="464">
        <v>665</v>
      </c>
      <c r="AC86" s="465">
        <v>0</v>
      </c>
      <c r="AD86" s="302">
        <v>0</v>
      </c>
      <c r="AE86" s="464">
        <v>0</v>
      </c>
      <c r="AF86" s="464">
        <v>1400</v>
      </c>
      <c r="AG86" s="464">
        <v>4441</v>
      </c>
      <c r="AH86" s="464">
        <v>665</v>
      </c>
      <c r="AI86" s="465">
        <v>0</v>
      </c>
      <c r="AJ86" s="302">
        <v>0</v>
      </c>
      <c r="AK86" s="464">
        <v>0</v>
      </c>
      <c r="AL86" s="464">
        <v>1400</v>
      </c>
      <c r="AM86" s="464">
        <v>4442</v>
      </c>
      <c r="AN86" s="464">
        <v>665</v>
      </c>
      <c r="AO86" s="465">
        <v>0</v>
      </c>
      <c r="AP86" s="424"/>
    </row>
    <row r="87" spans="1:42" ht="36.950000000000003" customHeight="1">
      <c r="A87" s="288">
        <v>6</v>
      </c>
      <c r="B87" s="289">
        <v>502201</v>
      </c>
      <c r="C87" s="290">
        <v>220101</v>
      </c>
      <c r="D87" s="292" t="s">
        <v>45</v>
      </c>
      <c r="E87" s="291">
        <v>3</v>
      </c>
      <c r="F87" s="287" t="s">
        <v>174</v>
      </c>
      <c r="G87" s="461">
        <v>4053.5790000000002</v>
      </c>
      <c r="H87" s="462">
        <v>1013.7859999999999</v>
      </c>
      <c r="I87" s="462">
        <v>1012.212</v>
      </c>
      <c r="J87" s="462">
        <v>1013.79</v>
      </c>
      <c r="K87" s="463">
        <v>1013.7910000000001</v>
      </c>
      <c r="L87" s="302">
        <v>0</v>
      </c>
      <c r="M87" s="464">
        <v>0</v>
      </c>
      <c r="N87" s="464">
        <v>2870</v>
      </c>
      <c r="O87" s="464">
        <v>801</v>
      </c>
      <c r="P87" s="464">
        <v>836</v>
      </c>
      <c r="Q87" s="465">
        <v>0</v>
      </c>
      <c r="R87" s="302">
        <v>0</v>
      </c>
      <c r="S87" s="464">
        <v>0</v>
      </c>
      <c r="T87" s="464">
        <v>718</v>
      </c>
      <c r="U87" s="464">
        <v>200</v>
      </c>
      <c r="V87" s="464">
        <v>209</v>
      </c>
      <c r="W87" s="465">
        <v>0</v>
      </c>
      <c r="X87" s="302">
        <v>0</v>
      </c>
      <c r="Y87" s="464">
        <v>0</v>
      </c>
      <c r="Z87" s="464">
        <v>718</v>
      </c>
      <c r="AA87" s="464">
        <v>200</v>
      </c>
      <c r="AB87" s="464">
        <v>209</v>
      </c>
      <c r="AC87" s="465">
        <v>0</v>
      </c>
      <c r="AD87" s="302">
        <v>0</v>
      </c>
      <c r="AE87" s="464">
        <v>0</v>
      </c>
      <c r="AF87" s="464">
        <v>718</v>
      </c>
      <c r="AG87" s="464">
        <v>200</v>
      </c>
      <c r="AH87" s="464">
        <v>209</v>
      </c>
      <c r="AI87" s="465">
        <v>0</v>
      </c>
      <c r="AJ87" s="302">
        <v>0</v>
      </c>
      <c r="AK87" s="464">
        <v>0</v>
      </c>
      <c r="AL87" s="464">
        <v>716</v>
      </c>
      <c r="AM87" s="464">
        <v>201</v>
      </c>
      <c r="AN87" s="464">
        <v>209</v>
      </c>
      <c r="AO87" s="465">
        <v>0</v>
      </c>
      <c r="AP87" s="424"/>
    </row>
    <row r="88" spans="1:42" ht="36.950000000000003" customHeight="1">
      <c r="A88" s="288">
        <v>6</v>
      </c>
      <c r="B88" s="289">
        <v>502202</v>
      </c>
      <c r="C88" s="290">
        <v>220201</v>
      </c>
      <c r="D88" s="292" t="s">
        <v>730</v>
      </c>
      <c r="E88" s="291">
        <v>1</v>
      </c>
      <c r="F88" s="287" t="s">
        <v>12</v>
      </c>
      <c r="G88" s="461">
        <v>191287.337</v>
      </c>
      <c r="H88" s="462">
        <v>47753.610999999997</v>
      </c>
      <c r="I88" s="462">
        <v>47844.561000000002</v>
      </c>
      <c r="J88" s="462">
        <v>47844.582000000002</v>
      </c>
      <c r="K88" s="463">
        <v>47844.582999999999</v>
      </c>
      <c r="L88" s="302">
        <v>2000</v>
      </c>
      <c r="M88" s="464">
        <v>0</v>
      </c>
      <c r="N88" s="464">
        <v>0</v>
      </c>
      <c r="O88" s="464">
        <v>0</v>
      </c>
      <c r="P88" s="464">
        <v>0</v>
      </c>
      <c r="Q88" s="465">
        <v>0</v>
      </c>
      <c r="R88" s="302">
        <v>500</v>
      </c>
      <c r="S88" s="464">
        <v>0</v>
      </c>
      <c r="T88" s="464">
        <v>0</v>
      </c>
      <c r="U88" s="464">
        <v>0</v>
      </c>
      <c r="V88" s="464">
        <v>0</v>
      </c>
      <c r="W88" s="465">
        <v>0</v>
      </c>
      <c r="X88" s="302">
        <v>500</v>
      </c>
      <c r="Y88" s="464">
        <v>0</v>
      </c>
      <c r="Z88" s="464">
        <v>0</v>
      </c>
      <c r="AA88" s="464">
        <v>0</v>
      </c>
      <c r="AB88" s="464">
        <v>0</v>
      </c>
      <c r="AC88" s="465">
        <v>0</v>
      </c>
      <c r="AD88" s="302">
        <v>500</v>
      </c>
      <c r="AE88" s="464">
        <v>0</v>
      </c>
      <c r="AF88" s="464">
        <v>0</v>
      </c>
      <c r="AG88" s="464">
        <v>0</v>
      </c>
      <c r="AH88" s="464">
        <v>0</v>
      </c>
      <c r="AI88" s="465">
        <v>0</v>
      </c>
      <c r="AJ88" s="302">
        <v>500</v>
      </c>
      <c r="AK88" s="464">
        <v>0</v>
      </c>
      <c r="AL88" s="464">
        <v>0</v>
      </c>
      <c r="AM88" s="464">
        <v>0</v>
      </c>
      <c r="AN88" s="464">
        <v>0</v>
      </c>
      <c r="AO88" s="465">
        <v>0</v>
      </c>
      <c r="AP88" s="424"/>
    </row>
    <row r="89" spans="1:42" ht="36.950000000000003" customHeight="1">
      <c r="A89" s="288">
        <v>7</v>
      </c>
      <c r="B89" s="289">
        <v>502301</v>
      </c>
      <c r="C89" s="290">
        <v>230101</v>
      </c>
      <c r="D89" s="292" t="s">
        <v>72</v>
      </c>
      <c r="E89" s="291">
        <v>3</v>
      </c>
      <c r="F89" s="287" t="s">
        <v>174</v>
      </c>
      <c r="G89" s="461">
        <v>16728.333000000002</v>
      </c>
      <c r="H89" s="462">
        <v>4266.7070000000003</v>
      </c>
      <c r="I89" s="462">
        <v>4273.3310000000001</v>
      </c>
      <c r="J89" s="462">
        <v>4094.1469999999999</v>
      </c>
      <c r="K89" s="463">
        <v>4094.1480000000001</v>
      </c>
      <c r="L89" s="302">
        <v>0</v>
      </c>
      <c r="M89" s="464">
        <v>0</v>
      </c>
      <c r="N89" s="464">
        <v>16385</v>
      </c>
      <c r="O89" s="464">
        <v>3408.1000000000004</v>
      </c>
      <c r="P89" s="464">
        <v>962</v>
      </c>
      <c r="Q89" s="465">
        <v>0</v>
      </c>
      <c r="R89" s="302">
        <v>0</v>
      </c>
      <c r="S89" s="464">
        <v>0</v>
      </c>
      <c r="T89" s="464">
        <v>4166</v>
      </c>
      <c r="U89" s="464">
        <v>880</v>
      </c>
      <c r="V89" s="464">
        <v>255</v>
      </c>
      <c r="W89" s="465">
        <v>0</v>
      </c>
      <c r="X89" s="302">
        <v>0</v>
      </c>
      <c r="Y89" s="464">
        <v>0</v>
      </c>
      <c r="Z89" s="464">
        <v>4166</v>
      </c>
      <c r="AA89" s="464">
        <v>880</v>
      </c>
      <c r="AB89" s="464">
        <v>255</v>
      </c>
      <c r="AC89" s="465">
        <v>0</v>
      </c>
      <c r="AD89" s="302">
        <v>0</v>
      </c>
      <c r="AE89" s="464">
        <v>0</v>
      </c>
      <c r="AF89" s="464">
        <v>4027</v>
      </c>
      <c r="AG89" s="464">
        <v>824</v>
      </c>
      <c r="AH89" s="464">
        <v>226</v>
      </c>
      <c r="AI89" s="465">
        <v>0</v>
      </c>
      <c r="AJ89" s="302">
        <v>0</v>
      </c>
      <c r="AK89" s="464">
        <v>0</v>
      </c>
      <c r="AL89" s="464">
        <v>4026</v>
      </c>
      <c r="AM89" s="464">
        <v>824.10000000000036</v>
      </c>
      <c r="AN89" s="464">
        <v>226</v>
      </c>
      <c r="AO89" s="465">
        <v>0</v>
      </c>
      <c r="AP89" s="424"/>
    </row>
    <row r="90" spans="1:42" ht="36.950000000000003" customHeight="1">
      <c r="A90" s="288">
        <v>4</v>
      </c>
      <c r="B90" s="289">
        <v>502401</v>
      </c>
      <c r="C90" s="290">
        <v>240101</v>
      </c>
      <c r="D90" s="292" t="s">
        <v>24</v>
      </c>
      <c r="E90" s="291">
        <v>2</v>
      </c>
      <c r="F90" s="287" t="s">
        <v>173</v>
      </c>
      <c r="G90" s="461">
        <v>1314.298</v>
      </c>
      <c r="H90" s="462">
        <v>328.57400000000001</v>
      </c>
      <c r="I90" s="462">
        <v>328.57400000000001</v>
      </c>
      <c r="J90" s="462">
        <v>328.57499999999999</v>
      </c>
      <c r="K90" s="463">
        <v>328.57499999999999</v>
      </c>
      <c r="L90" s="302">
        <v>0</v>
      </c>
      <c r="M90" s="464">
        <v>65</v>
      </c>
      <c r="N90" s="464">
        <v>0</v>
      </c>
      <c r="O90" s="464">
        <v>0</v>
      </c>
      <c r="P90" s="464">
        <v>0</v>
      </c>
      <c r="Q90" s="465">
        <v>0</v>
      </c>
      <c r="R90" s="302">
        <v>0</v>
      </c>
      <c r="S90" s="464">
        <v>16</v>
      </c>
      <c r="T90" s="464">
        <v>0</v>
      </c>
      <c r="U90" s="464">
        <v>0</v>
      </c>
      <c r="V90" s="464">
        <v>0</v>
      </c>
      <c r="W90" s="465">
        <v>0</v>
      </c>
      <c r="X90" s="302">
        <v>0</v>
      </c>
      <c r="Y90" s="464">
        <v>16</v>
      </c>
      <c r="Z90" s="464">
        <v>0</v>
      </c>
      <c r="AA90" s="464">
        <v>0</v>
      </c>
      <c r="AB90" s="464">
        <v>0</v>
      </c>
      <c r="AC90" s="465">
        <v>0</v>
      </c>
      <c r="AD90" s="302">
        <v>0</v>
      </c>
      <c r="AE90" s="464">
        <v>16</v>
      </c>
      <c r="AF90" s="464">
        <v>0</v>
      </c>
      <c r="AG90" s="464">
        <v>0</v>
      </c>
      <c r="AH90" s="464">
        <v>0</v>
      </c>
      <c r="AI90" s="465">
        <v>0</v>
      </c>
      <c r="AJ90" s="302">
        <v>0</v>
      </c>
      <c r="AK90" s="464">
        <v>17</v>
      </c>
      <c r="AL90" s="464">
        <v>0</v>
      </c>
      <c r="AM90" s="464">
        <v>0</v>
      </c>
      <c r="AN90" s="464">
        <v>0</v>
      </c>
      <c r="AO90" s="465">
        <v>0</v>
      </c>
      <c r="AP90" s="424"/>
    </row>
    <row r="91" spans="1:42" ht="36.950000000000003" customHeight="1">
      <c r="A91" s="288">
        <v>4</v>
      </c>
      <c r="B91" s="289">
        <v>502401</v>
      </c>
      <c r="C91" s="290">
        <v>240101</v>
      </c>
      <c r="D91" s="292" t="s">
        <v>24</v>
      </c>
      <c r="E91" s="291">
        <v>3</v>
      </c>
      <c r="F91" s="287" t="s">
        <v>174</v>
      </c>
      <c r="G91" s="461">
        <v>9468.3060000000005</v>
      </c>
      <c r="H91" s="462">
        <v>2387.7979999999998</v>
      </c>
      <c r="I91" s="462">
        <v>2382.366</v>
      </c>
      <c r="J91" s="462">
        <v>2349.0709999999999</v>
      </c>
      <c r="K91" s="463">
        <v>2349.0709999999999</v>
      </c>
      <c r="L91" s="302">
        <v>0</v>
      </c>
      <c r="M91" s="464">
        <v>0</v>
      </c>
      <c r="N91" s="464">
        <v>7593</v>
      </c>
      <c r="O91" s="464">
        <v>2905.1000000000004</v>
      </c>
      <c r="P91" s="464">
        <v>1353</v>
      </c>
      <c r="Q91" s="465">
        <v>0</v>
      </c>
      <c r="R91" s="302">
        <v>0</v>
      </c>
      <c r="S91" s="464">
        <v>0</v>
      </c>
      <c r="T91" s="464">
        <v>1914</v>
      </c>
      <c r="U91" s="464">
        <v>733</v>
      </c>
      <c r="V91" s="464">
        <v>342</v>
      </c>
      <c r="W91" s="465">
        <v>0</v>
      </c>
      <c r="X91" s="302">
        <v>0</v>
      </c>
      <c r="Y91" s="464">
        <v>0</v>
      </c>
      <c r="Z91" s="464">
        <v>1914</v>
      </c>
      <c r="AA91" s="464">
        <v>733</v>
      </c>
      <c r="AB91" s="464">
        <v>342</v>
      </c>
      <c r="AC91" s="465">
        <v>0</v>
      </c>
      <c r="AD91" s="302">
        <v>0</v>
      </c>
      <c r="AE91" s="464">
        <v>0</v>
      </c>
      <c r="AF91" s="464">
        <v>1883</v>
      </c>
      <c r="AG91" s="464">
        <v>720</v>
      </c>
      <c r="AH91" s="464">
        <v>335</v>
      </c>
      <c r="AI91" s="465">
        <v>0</v>
      </c>
      <c r="AJ91" s="302">
        <v>0</v>
      </c>
      <c r="AK91" s="464">
        <v>0</v>
      </c>
      <c r="AL91" s="464">
        <v>1882</v>
      </c>
      <c r="AM91" s="464">
        <v>719.10000000000036</v>
      </c>
      <c r="AN91" s="464">
        <v>334</v>
      </c>
      <c r="AO91" s="465">
        <v>0</v>
      </c>
      <c r="AP91" s="424"/>
    </row>
    <row r="92" spans="1:42" ht="36.950000000000003" customHeight="1">
      <c r="A92" s="288">
        <v>3</v>
      </c>
      <c r="B92" s="289">
        <v>502501</v>
      </c>
      <c r="C92" s="290">
        <v>250101</v>
      </c>
      <c r="D92" s="292" t="s">
        <v>25</v>
      </c>
      <c r="E92" s="291">
        <v>3</v>
      </c>
      <c r="F92" s="287" t="s">
        <v>174</v>
      </c>
      <c r="G92" s="461">
        <v>6226.576</v>
      </c>
      <c r="H92" s="462">
        <v>1554.69</v>
      </c>
      <c r="I92" s="462">
        <v>1544.886</v>
      </c>
      <c r="J92" s="462">
        <v>1563.5</v>
      </c>
      <c r="K92" s="463">
        <v>1563.5</v>
      </c>
      <c r="L92" s="302">
        <v>0</v>
      </c>
      <c r="M92" s="464">
        <v>0</v>
      </c>
      <c r="N92" s="464">
        <v>5200</v>
      </c>
      <c r="O92" s="464">
        <v>2250</v>
      </c>
      <c r="P92" s="464">
        <v>550</v>
      </c>
      <c r="Q92" s="465">
        <v>0</v>
      </c>
      <c r="R92" s="302">
        <v>0</v>
      </c>
      <c r="S92" s="464">
        <v>0</v>
      </c>
      <c r="T92" s="464">
        <v>1300</v>
      </c>
      <c r="U92" s="464">
        <v>563</v>
      </c>
      <c r="V92" s="464">
        <v>138</v>
      </c>
      <c r="W92" s="465">
        <v>0</v>
      </c>
      <c r="X92" s="302">
        <v>0</v>
      </c>
      <c r="Y92" s="464">
        <v>0</v>
      </c>
      <c r="Z92" s="464">
        <v>1300</v>
      </c>
      <c r="AA92" s="464">
        <v>563</v>
      </c>
      <c r="AB92" s="464">
        <v>138</v>
      </c>
      <c r="AC92" s="465">
        <v>0</v>
      </c>
      <c r="AD92" s="302">
        <v>0</v>
      </c>
      <c r="AE92" s="464">
        <v>0</v>
      </c>
      <c r="AF92" s="464">
        <v>1300</v>
      </c>
      <c r="AG92" s="464">
        <v>563</v>
      </c>
      <c r="AH92" s="464">
        <v>138</v>
      </c>
      <c r="AI92" s="465">
        <v>0</v>
      </c>
      <c r="AJ92" s="302">
        <v>0</v>
      </c>
      <c r="AK92" s="464">
        <v>0</v>
      </c>
      <c r="AL92" s="464">
        <v>1300</v>
      </c>
      <c r="AM92" s="464">
        <v>561</v>
      </c>
      <c r="AN92" s="464">
        <v>136</v>
      </c>
      <c r="AO92" s="465">
        <v>0</v>
      </c>
      <c r="AP92" s="424"/>
    </row>
    <row r="93" spans="1:42" ht="36.950000000000003" customHeight="1">
      <c r="A93" s="288">
        <v>3</v>
      </c>
      <c r="B93" s="289">
        <v>502601</v>
      </c>
      <c r="C93" s="290">
        <v>260101</v>
      </c>
      <c r="D93" s="292" t="s">
        <v>26</v>
      </c>
      <c r="E93" s="291">
        <v>3</v>
      </c>
      <c r="F93" s="287" t="s">
        <v>174</v>
      </c>
      <c r="G93" s="461">
        <v>5663.2640000000001</v>
      </c>
      <c r="H93" s="462">
        <v>1415.992</v>
      </c>
      <c r="I93" s="462">
        <v>1415.2719999999999</v>
      </c>
      <c r="J93" s="462">
        <v>1416</v>
      </c>
      <c r="K93" s="463">
        <v>1416</v>
      </c>
      <c r="L93" s="302">
        <v>0</v>
      </c>
      <c r="M93" s="464">
        <v>0</v>
      </c>
      <c r="N93" s="464">
        <v>6000</v>
      </c>
      <c r="O93" s="464">
        <v>0</v>
      </c>
      <c r="P93" s="464">
        <v>0</v>
      </c>
      <c r="Q93" s="465">
        <v>0</v>
      </c>
      <c r="R93" s="302">
        <v>0</v>
      </c>
      <c r="S93" s="464">
        <v>0</v>
      </c>
      <c r="T93" s="464">
        <v>1500</v>
      </c>
      <c r="U93" s="464">
        <v>0</v>
      </c>
      <c r="V93" s="464">
        <v>0</v>
      </c>
      <c r="W93" s="465">
        <v>0</v>
      </c>
      <c r="X93" s="302">
        <v>0</v>
      </c>
      <c r="Y93" s="464">
        <v>0</v>
      </c>
      <c r="Z93" s="464">
        <v>1500</v>
      </c>
      <c r="AA93" s="464">
        <v>0</v>
      </c>
      <c r="AB93" s="464">
        <v>0</v>
      </c>
      <c r="AC93" s="465">
        <v>0</v>
      </c>
      <c r="AD93" s="302">
        <v>0</v>
      </c>
      <c r="AE93" s="464">
        <v>0</v>
      </c>
      <c r="AF93" s="464">
        <v>1500</v>
      </c>
      <c r="AG93" s="464">
        <v>0</v>
      </c>
      <c r="AH93" s="464">
        <v>0</v>
      </c>
      <c r="AI93" s="465">
        <v>0</v>
      </c>
      <c r="AJ93" s="302">
        <v>0</v>
      </c>
      <c r="AK93" s="464">
        <v>0</v>
      </c>
      <c r="AL93" s="464">
        <v>1500</v>
      </c>
      <c r="AM93" s="464">
        <v>0</v>
      </c>
      <c r="AN93" s="464">
        <v>0</v>
      </c>
      <c r="AO93" s="465">
        <v>0</v>
      </c>
      <c r="AP93" s="424"/>
    </row>
    <row r="94" spans="1:42" ht="36.950000000000003" customHeight="1">
      <c r="A94" s="288">
        <v>3</v>
      </c>
      <c r="B94" s="289">
        <v>506201</v>
      </c>
      <c r="C94" s="290">
        <v>260301</v>
      </c>
      <c r="D94" s="292" t="s">
        <v>30</v>
      </c>
      <c r="E94" s="291">
        <v>3</v>
      </c>
      <c r="F94" s="287" t="s">
        <v>174</v>
      </c>
      <c r="G94" s="461">
        <v>1579.8579999999999</v>
      </c>
      <c r="H94" s="462">
        <v>395.61799999999999</v>
      </c>
      <c r="I94" s="462">
        <v>393.01</v>
      </c>
      <c r="J94" s="462">
        <v>395.61500000000001</v>
      </c>
      <c r="K94" s="463">
        <v>395.61500000000001</v>
      </c>
      <c r="L94" s="302">
        <v>0</v>
      </c>
      <c r="M94" s="464">
        <v>0</v>
      </c>
      <c r="N94" s="464">
        <v>500</v>
      </c>
      <c r="O94" s="464">
        <v>100</v>
      </c>
      <c r="P94" s="464">
        <v>550</v>
      </c>
      <c r="Q94" s="465">
        <v>0</v>
      </c>
      <c r="R94" s="302">
        <v>0</v>
      </c>
      <c r="S94" s="464">
        <v>0</v>
      </c>
      <c r="T94" s="464">
        <v>125</v>
      </c>
      <c r="U94" s="464">
        <v>25</v>
      </c>
      <c r="V94" s="464">
        <v>138</v>
      </c>
      <c r="W94" s="465">
        <v>0</v>
      </c>
      <c r="X94" s="302">
        <v>0</v>
      </c>
      <c r="Y94" s="464">
        <v>0</v>
      </c>
      <c r="Z94" s="464">
        <v>125</v>
      </c>
      <c r="AA94" s="464">
        <v>25</v>
      </c>
      <c r="AB94" s="464">
        <v>138</v>
      </c>
      <c r="AC94" s="465">
        <v>0</v>
      </c>
      <c r="AD94" s="302">
        <v>0</v>
      </c>
      <c r="AE94" s="464">
        <v>0</v>
      </c>
      <c r="AF94" s="464">
        <v>125</v>
      </c>
      <c r="AG94" s="464">
        <v>25</v>
      </c>
      <c r="AH94" s="464">
        <v>138</v>
      </c>
      <c r="AI94" s="465">
        <v>0</v>
      </c>
      <c r="AJ94" s="302">
        <v>0</v>
      </c>
      <c r="AK94" s="464">
        <v>0</v>
      </c>
      <c r="AL94" s="464">
        <v>125</v>
      </c>
      <c r="AM94" s="464">
        <v>25</v>
      </c>
      <c r="AN94" s="464">
        <v>136</v>
      </c>
      <c r="AO94" s="465">
        <v>0</v>
      </c>
      <c r="AP94" s="424"/>
    </row>
    <row r="95" spans="1:42" ht="36.950000000000003" customHeight="1">
      <c r="A95" s="288">
        <v>3</v>
      </c>
      <c r="B95" s="289">
        <v>502602</v>
      </c>
      <c r="C95" s="290">
        <v>260801</v>
      </c>
      <c r="D95" s="292" t="s">
        <v>27</v>
      </c>
      <c r="E95" s="291">
        <v>3</v>
      </c>
      <c r="F95" s="287" t="s">
        <v>174</v>
      </c>
      <c r="G95" s="461">
        <v>5463.9450000000006</v>
      </c>
      <c r="H95" s="462">
        <v>1365.423</v>
      </c>
      <c r="I95" s="462">
        <v>1364.778</v>
      </c>
      <c r="J95" s="462">
        <v>1366.8720000000001</v>
      </c>
      <c r="K95" s="463">
        <v>1366.8720000000001</v>
      </c>
      <c r="L95" s="302">
        <v>0</v>
      </c>
      <c r="M95" s="464">
        <v>0</v>
      </c>
      <c r="N95" s="464">
        <v>0</v>
      </c>
      <c r="O95" s="464">
        <v>496</v>
      </c>
      <c r="P95" s="464">
        <v>2322</v>
      </c>
      <c r="Q95" s="465">
        <v>0</v>
      </c>
      <c r="R95" s="302">
        <v>0</v>
      </c>
      <c r="S95" s="464">
        <v>0</v>
      </c>
      <c r="T95" s="464">
        <v>0</v>
      </c>
      <c r="U95" s="464">
        <v>124</v>
      </c>
      <c r="V95" s="464">
        <v>581</v>
      </c>
      <c r="W95" s="465">
        <v>0</v>
      </c>
      <c r="X95" s="302">
        <v>0</v>
      </c>
      <c r="Y95" s="464">
        <v>0</v>
      </c>
      <c r="Z95" s="464">
        <v>0</v>
      </c>
      <c r="AA95" s="464">
        <v>124</v>
      </c>
      <c r="AB95" s="464">
        <v>581</v>
      </c>
      <c r="AC95" s="465">
        <v>0</v>
      </c>
      <c r="AD95" s="302">
        <v>0</v>
      </c>
      <c r="AE95" s="464">
        <v>0</v>
      </c>
      <c r="AF95" s="464">
        <v>0</v>
      </c>
      <c r="AG95" s="464">
        <v>124</v>
      </c>
      <c r="AH95" s="464">
        <v>581</v>
      </c>
      <c r="AI95" s="465">
        <v>0</v>
      </c>
      <c r="AJ95" s="302">
        <v>0</v>
      </c>
      <c r="AK95" s="464">
        <v>0</v>
      </c>
      <c r="AL95" s="464">
        <v>0</v>
      </c>
      <c r="AM95" s="464">
        <v>124</v>
      </c>
      <c r="AN95" s="464">
        <v>579</v>
      </c>
      <c r="AO95" s="465">
        <v>0</v>
      </c>
      <c r="AP95" s="424"/>
    </row>
    <row r="96" spans="1:42" ht="36.950000000000003" customHeight="1">
      <c r="A96" s="288">
        <v>3</v>
      </c>
      <c r="B96" s="289">
        <v>502603</v>
      </c>
      <c r="C96" s="290">
        <v>261601</v>
      </c>
      <c r="D96" s="292" t="s">
        <v>28</v>
      </c>
      <c r="E96" s="291">
        <v>1</v>
      </c>
      <c r="F96" s="287" t="s">
        <v>12</v>
      </c>
      <c r="G96" s="461">
        <v>12924.609999999999</v>
      </c>
      <c r="H96" s="462">
        <v>3231.1509999999998</v>
      </c>
      <c r="I96" s="462">
        <v>3231.1590000000001</v>
      </c>
      <c r="J96" s="462">
        <v>3231.15</v>
      </c>
      <c r="K96" s="463">
        <v>3231.15</v>
      </c>
      <c r="L96" s="302">
        <v>283</v>
      </c>
      <c r="M96" s="464">
        <v>0</v>
      </c>
      <c r="N96" s="464">
        <v>0</v>
      </c>
      <c r="O96" s="464">
        <v>0</v>
      </c>
      <c r="P96" s="464">
        <v>0</v>
      </c>
      <c r="Q96" s="465">
        <v>0</v>
      </c>
      <c r="R96" s="302">
        <v>71</v>
      </c>
      <c r="S96" s="464">
        <v>0</v>
      </c>
      <c r="T96" s="464">
        <v>0</v>
      </c>
      <c r="U96" s="464">
        <v>0</v>
      </c>
      <c r="V96" s="464">
        <v>0</v>
      </c>
      <c r="W96" s="465">
        <v>0</v>
      </c>
      <c r="X96" s="302">
        <v>71</v>
      </c>
      <c r="Y96" s="464">
        <v>0</v>
      </c>
      <c r="Z96" s="464">
        <v>0</v>
      </c>
      <c r="AA96" s="464">
        <v>0</v>
      </c>
      <c r="AB96" s="464">
        <v>0</v>
      </c>
      <c r="AC96" s="465">
        <v>0</v>
      </c>
      <c r="AD96" s="302">
        <v>71</v>
      </c>
      <c r="AE96" s="464">
        <v>0</v>
      </c>
      <c r="AF96" s="464">
        <v>0</v>
      </c>
      <c r="AG96" s="464">
        <v>0</v>
      </c>
      <c r="AH96" s="464">
        <v>0</v>
      </c>
      <c r="AI96" s="465">
        <v>0</v>
      </c>
      <c r="AJ96" s="302">
        <v>70</v>
      </c>
      <c r="AK96" s="464">
        <v>0</v>
      </c>
      <c r="AL96" s="464">
        <v>0</v>
      </c>
      <c r="AM96" s="464">
        <v>0</v>
      </c>
      <c r="AN96" s="464">
        <v>0</v>
      </c>
      <c r="AO96" s="465">
        <v>0</v>
      </c>
      <c r="AP96" s="424"/>
    </row>
    <row r="97" spans="1:42" ht="36.950000000000003" customHeight="1">
      <c r="A97" s="288">
        <v>3</v>
      </c>
      <c r="B97" s="289">
        <v>502603</v>
      </c>
      <c r="C97" s="290">
        <v>261601</v>
      </c>
      <c r="D97" s="292" t="s">
        <v>28</v>
      </c>
      <c r="E97" s="291">
        <v>3</v>
      </c>
      <c r="F97" s="287" t="s">
        <v>174</v>
      </c>
      <c r="G97" s="461">
        <v>6618.7649999999994</v>
      </c>
      <c r="H97" s="462">
        <v>1654.671</v>
      </c>
      <c r="I97" s="462">
        <v>1654.704</v>
      </c>
      <c r="J97" s="462">
        <v>1654.6949999999999</v>
      </c>
      <c r="K97" s="463">
        <v>1654.6949999999999</v>
      </c>
      <c r="L97" s="302">
        <v>0</v>
      </c>
      <c r="M97" s="464">
        <v>0</v>
      </c>
      <c r="N97" s="464">
        <v>4000</v>
      </c>
      <c r="O97" s="464">
        <v>2240</v>
      </c>
      <c r="P97" s="464">
        <v>1180</v>
      </c>
      <c r="Q97" s="465">
        <v>0</v>
      </c>
      <c r="R97" s="302">
        <v>0</v>
      </c>
      <c r="S97" s="464">
        <v>0</v>
      </c>
      <c r="T97" s="464">
        <v>1000</v>
      </c>
      <c r="U97" s="464">
        <v>560</v>
      </c>
      <c r="V97" s="464">
        <v>295</v>
      </c>
      <c r="W97" s="465">
        <v>0</v>
      </c>
      <c r="X97" s="302">
        <v>0</v>
      </c>
      <c r="Y97" s="464">
        <v>0</v>
      </c>
      <c r="Z97" s="464">
        <v>1000</v>
      </c>
      <c r="AA97" s="464">
        <v>560</v>
      </c>
      <c r="AB97" s="464">
        <v>295</v>
      </c>
      <c r="AC97" s="465">
        <v>0</v>
      </c>
      <c r="AD97" s="302">
        <v>0</v>
      </c>
      <c r="AE97" s="464">
        <v>0</v>
      </c>
      <c r="AF97" s="464">
        <v>1000</v>
      </c>
      <c r="AG97" s="464">
        <v>560</v>
      </c>
      <c r="AH97" s="464">
        <v>295</v>
      </c>
      <c r="AI97" s="465">
        <v>0</v>
      </c>
      <c r="AJ97" s="302">
        <v>0</v>
      </c>
      <c r="AK97" s="464">
        <v>0</v>
      </c>
      <c r="AL97" s="464">
        <v>1000</v>
      </c>
      <c r="AM97" s="464">
        <v>560</v>
      </c>
      <c r="AN97" s="464">
        <v>295</v>
      </c>
      <c r="AO97" s="465">
        <v>0</v>
      </c>
      <c r="AP97" s="424"/>
    </row>
    <row r="98" spans="1:42" ht="36.950000000000003" customHeight="1">
      <c r="A98" s="288">
        <v>3</v>
      </c>
      <c r="B98" s="289">
        <v>502606</v>
      </c>
      <c r="C98" s="290">
        <v>262101</v>
      </c>
      <c r="D98" s="292" t="s">
        <v>29</v>
      </c>
      <c r="E98" s="291">
        <v>1</v>
      </c>
      <c r="F98" s="287" t="s">
        <v>12</v>
      </c>
      <c r="G98" s="461">
        <v>27955.538</v>
      </c>
      <c r="H98" s="462">
        <v>6988.884</v>
      </c>
      <c r="I98" s="462">
        <v>6988.884</v>
      </c>
      <c r="J98" s="462">
        <v>6988.8850000000002</v>
      </c>
      <c r="K98" s="463">
        <v>6988.8850000000002</v>
      </c>
      <c r="L98" s="302">
        <v>145</v>
      </c>
      <c r="M98" s="464">
        <v>0</v>
      </c>
      <c r="N98" s="464">
        <v>0</v>
      </c>
      <c r="O98" s="464">
        <v>0</v>
      </c>
      <c r="P98" s="464">
        <v>0</v>
      </c>
      <c r="Q98" s="465">
        <v>0</v>
      </c>
      <c r="R98" s="302">
        <v>36</v>
      </c>
      <c r="S98" s="464">
        <v>0</v>
      </c>
      <c r="T98" s="464">
        <v>0</v>
      </c>
      <c r="U98" s="464">
        <v>0</v>
      </c>
      <c r="V98" s="464">
        <v>0</v>
      </c>
      <c r="W98" s="465">
        <v>0</v>
      </c>
      <c r="X98" s="302">
        <v>36</v>
      </c>
      <c r="Y98" s="464">
        <v>0</v>
      </c>
      <c r="Z98" s="464">
        <v>0</v>
      </c>
      <c r="AA98" s="464">
        <v>0</v>
      </c>
      <c r="AB98" s="464">
        <v>0</v>
      </c>
      <c r="AC98" s="465">
        <v>0</v>
      </c>
      <c r="AD98" s="302">
        <v>36</v>
      </c>
      <c r="AE98" s="464">
        <v>0</v>
      </c>
      <c r="AF98" s="464">
        <v>0</v>
      </c>
      <c r="AG98" s="464">
        <v>0</v>
      </c>
      <c r="AH98" s="464">
        <v>0</v>
      </c>
      <c r="AI98" s="465">
        <v>0</v>
      </c>
      <c r="AJ98" s="302">
        <v>37</v>
      </c>
      <c r="AK98" s="464">
        <v>0</v>
      </c>
      <c r="AL98" s="464">
        <v>0</v>
      </c>
      <c r="AM98" s="464">
        <v>0</v>
      </c>
      <c r="AN98" s="464">
        <v>0</v>
      </c>
      <c r="AO98" s="465">
        <v>0</v>
      </c>
      <c r="AP98" s="424"/>
    </row>
    <row r="99" spans="1:42" ht="36.950000000000003" customHeight="1">
      <c r="A99" s="288">
        <v>3</v>
      </c>
      <c r="B99" s="289">
        <v>502610</v>
      </c>
      <c r="C99" s="290">
        <v>262501</v>
      </c>
      <c r="D99" s="292" t="s">
        <v>731</v>
      </c>
      <c r="E99" s="291">
        <v>1</v>
      </c>
      <c r="F99" s="287" t="s">
        <v>12</v>
      </c>
      <c r="G99" s="461">
        <v>32717.597999999998</v>
      </c>
      <c r="H99" s="462">
        <v>8179.4009999999998</v>
      </c>
      <c r="I99" s="462">
        <v>8179.3969999999999</v>
      </c>
      <c r="J99" s="462">
        <v>8179.4</v>
      </c>
      <c r="K99" s="463">
        <v>8179.4</v>
      </c>
      <c r="L99" s="302">
        <v>446</v>
      </c>
      <c r="M99" s="464">
        <v>0</v>
      </c>
      <c r="N99" s="464">
        <v>0</v>
      </c>
      <c r="O99" s="464">
        <v>0</v>
      </c>
      <c r="P99" s="464">
        <v>0</v>
      </c>
      <c r="Q99" s="465">
        <v>0</v>
      </c>
      <c r="R99" s="302">
        <v>112</v>
      </c>
      <c r="S99" s="464">
        <v>0</v>
      </c>
      <c r="T99" s="464">
        <v>0</v>
      </c>
      <c r="U99" s="464">
        <v>0</v>
      </c>
      <c r="V99" s="464">
        <v>0</v>
      </c>
      <c r="W99" s="465">
        <v>0</v>
      </c>
      <c r="X99" s="302">
        <v>112</v>
      </c>
      <c r="Y99" s="464">
        <v>0</v>
      </c>
      <c r="Z99" s="464">
        <v>0</v>
      </c>
      <c r="AA99" s="464">
        <v>0</v>
      </c>
      <c r="AB99" s="464">
        <v>0</v>
      </c>
      <c r="AC99" s="465">
        <v>0</v>
      </c>
      <c r="AD99" s="302">
        <v>112</v>
      </c>
      <c r="AE99" s="464">
        <v>0</v>
      </c>
      <c r="AF99" s="464">
        <v>0</v>
      </c>
      <c r="AG99" s="464">
        <v>0</v>
      </c>
      <c r="AH99" s="464">
        <v>0</v>
      </c>
      <c r="AI99" s="465">
        <v>0</v>
      </c>
      <c r="AJ99" s="302">
        <v>110</v>
      </c>
      <c r="AK99" s="464">
        <v>0</v>
      </c>
      <c r="AL99" s="464">
        <v>0</v>
      </c>
      <c r="AM99" s="464">
        <v>0</v>
      </c>
      <c r="AN99" s="464">
        <v>0</v>
      </c>
      <c r="AO99" s="465">
        <v>0</v>
      </c>
      <c r="AP99" s="424"/>
    </row>
    <row r="100" spans="1:42" ht="36.950000000000003" customHeight="1">
      <c r="A100" s="288">
        <v>3</v>
      </c>
      <c r="B100" s="289">
        <v>502610</v>
      </c>
      <c r="C100" s="290">
        <v>262501</v>
      </c>
      <c r="D100" s="292" t="s">
        <v>731</v>
      </c>
      <c r="E100" s="291">
        <v>2</v>
      </c>
      <c r="F100" s="287" t="s">
        <v>173</v>
      </c>
      <c r="G100" s="461">
        <v>12238.897000000001</v>
      </c>
      <c r="H100" s="462">
        <v>3059.73</v>
      </c>
      <c r="I100" s="462">
        <v>3059.7170000000001</v>
      </c>
      <c r="J100" s="462">
        <v>3059.7249999999999</v>
      </c>
      <c r="K100" s="463">
        <v>3059.7249999999999</v>
      </c>
      <c r="L100" s="302">
        <v>0</v>
      </c>
      <c r="M100" s="464">
        <v>229</v>
      </c>
      <c r="N100" s="464">
        <v>0</v>
      </c>
      <c r="O100" s="464">
        <v>0</v>
      </c>
      <c r="P100" s="464">
        <v>0</v>
      </c>
      <c r="Q100" s="465">
        <v>0</v>
      </c>
      <c r="R100" s="302">
        <v>0</v>
      </c>
      <c r="S100" s="464">
        <v>57</v>
      </c>
      <c r="T100" s="464">
        <v>0</v>
      </c>
      <c r="U100" s="464">
        <v>0</v>
      </c>
      <c r="V100" s="464">
        <v>0</v>
      </c>
      <c r="W100" s="465">
        <v>0</v>
      </c>
      <c r="X100" s="302">
        <v>0</v>
      </c>
      <c r="Y100" s="464">
        <v>57</v>
      </c>
      <c r="Z100" s="464">
        <v>0</v>
      </c>
      <c r="AA100" s="464">
        <v>0</v>
      </c>
      <c r="AB100" s="464">
        <v>0</v>
      </c>
      <c r="AC100" s="465">
        <v>0</v>
      </c>
      <c r="AD100" s="302">
        <v>0</v>
      </c>
      <c r="AE100" s="464">
        <v>57</v>
      </c>
      <c r="AF100" s="464">
        <v>0</v>
      </c>
      <c r="AG100" s="464">
        <v>0</v>
      </c>
      <c r="AH100" s="464">
        <v>0</v>
      </c>
      <c r="AI100" s="465">
        <v>0</v>
      </c>
      <c r="AJ100" s="302">
        <v>0</v>
      </c>
      <c r="AK100" s="464">
        <v>58</v>
      </c>
      <c r="AL100" s="464">
        <v>0</v>
      </c>
      <c r="AM100" s="464">
        <v>0</v>
      </c>
      <c r="AN100" s="464">
        <v>0</v>
      </c>
      <c r="AO100" s="465">
        <v>0</v>
      </c>
      <c r="AP100" s="424"/>
    </row>
    <row r="101" spans="1:42" ht="36.950000000000003" customHeight="1">
      <c r="A101" s="288">
        <v>3</v>
      </c>
      <c r="B101" s="289">
        <v>502610</v>
      </c>
      <c r="C101" s="290">
        <v>262501</v>
      </c>
      <c r="D101" s="292" t="s">
        <v>731</v>
      </c>
      <c r="E101" s="291">
        <v>3</v>
      </c>
      <c r="F101" s="287" t="s">
        <v>174</v>
      </c>
      <c r="G101" s="461">
        <v>23742.748</v>
      </c>
      <c r="H101" s="462">
        <v>5935.857</v>
      </c>
      <c r="I101" s="462">
        <v>5935.241</v>
      </c>
      <c r="J101" s="462">
        <v>5935.8249999999998</v>
      </c>
      <c r="K101" s="463">
        <v>5935.8249999999998</v>
      </c>
      <c r="L101" s="302">
        <v>0</v>
      </c>
      <c r="M101" s="464">
        <v>0</v>
      </c>
      <c r="N101" s="464">
        <v>23612</v>
      </c>
      <c r="O101" s="464">
        <v>17325</v>
      </c>
      <c r="P101" s="464">
        <v>3400</v>
      </c>
      <c r="Q101" s="465">
        <v>0</v>
      </c>
      <c r="R101" s="302">
        <v>0</v>
      </c>
      <c r="S101" s="464">
        <v>0</v>
      </c>
      <c r="T101" s="464">
        <v>5903</v>
      </c>
      <c r="U101" s="464">
        <v>4331</v>
      </c>
      <c r="V101" s="464">
        <v>850</v>
      </c>
      <c r="W101" s="465">
        <v>0</v>
      </c>
      <c r="X101" s="302">
        <v>0</v>
      </c>
      <c r="Y101" s="464">
        <v>0</v>
      </c>
      <c r="Z101" s="464">
        <v>5903</v>
      </c>
      <c r="AA101" s="464">
        <v>4331</v>
      </c>
      <c r="AB101" s="464">
        <v>850</v>
      </c>
      <c r="AC101" s="465">
        <v>0</v>
      </c>
      <c r="AD101" s="302">
        <v>0</v>
      </c>
      <c r="AE101" s="464">
        <v>0</v>
      </c>
      <c r="AF101" s="464">
        <v>5903</v>
      </c>
      <c r="AG101" s="464">
        <v>4331</v>
      </c>
      <c r="AH101" s="464">
        <v>850</v>
      </c>
      <c r="AI101" s="465">
        <v>0</v>
      </c>
      <c r="AJ101" s="302">
        <v>0</v>
      </c>
      <c r="AK101" s="464">
        <v>0</v>
      </c>
      <c r="AL101" s="464">
        <v>5903</v>
      </c>
      <c r="AM101" s="464">
        <v>4332</v>
      </c>
      <c r="AN101" s="464">
        <v>850</v>
      </c>
      <c r="AO101" s="465">
        <v>0</v>
      </c>
      <c r="AP101" s="424"/>
    </row>
    <row r="102" spans="1:42" ht="36.950000000000003" customHeight="1">
      <c r="A102" s="288">
        <v>3</v>
      </c>
      <c r="B102" s="289">
        <v>502611</v>
      </c>
      <c r="C102" s="290">
        <v>262601</v>
      </c>
      <c r="D102" s="292" t="s">
        <v>134</v>
      </c>
      <c r="E102" s="291">
        <v>1</v>
      </c>
      <c r="F102" s="287" t="s">
        <v>12</v>
      </c>
      <c r="G102" s="461">
        <v>41902.591999999997</v>
      </c>
      <c r="H102" s="462">
        <v>10475.647999999999</v>
      </c>
      <c r="I102" s="462">
        <v>10475.648999999999</v>
      </c>
      <c r="J102" s="462">
        <v>10475.647000000001</v>
      </c>
      <c r="K102" s="463">
        <v>10475.647999999999</v>
      </c>
      <c r="L102" s="302">
        <v>128</v>
      </c>
      <c r="M102" s="464">
        <v>0</v>
      </c>
      <c r="N102" s="464">
        <v>0</v>
      </c>
      <c r="O102" s="464">
        <v>0</v>
      </c>
      <c r="P102" s="464">
        <v>0</v>
      </c>
      <c r="Q102" s="465">
        <v>0</v>
      </c>
      <c r="R102" s="302">
        <v>32</v>
      </c>
      <c r="S102" s="464">
        <v>0</v>
      </c>
      <c r="T102" s="464">
        <v>0</v>
      </c>
      <c r="U102" s="464">
        <v>0</v>
      </c>
      <c r="V102" s="464">
        <v>0</v>
      </c>
      <c r="W102" s="465">
        <v>0</v>
      </c>
      <c r="X102" s="302">
        <v>32</v>
      </c>
      <c r="Y102" s="464">
        <v>0</v>
      </c>
      <c r="Z102" s="464">
        <v>0</v>
      </c>
      <c r="AA102" s="464">
        <v>0</v>
      </c>
      <c r="AB102" s="464">
        <v>0</v>
      </c>
      <c r="AC102" s="465">
        <v>0</v>
      </c>
      <c r="AD102" s="302">
        <v>32</v>
      </c>
      <c r="AE102" s="464">
        <v>0</v>
      </c>
      <c r="AF102" s="464">
        <v>0</v>
      </c>
      <c r="AG102" s="464">
        <v>0</v>
      </c>
      <c r="AH102" s="464">
        <v>0</v>
      </c>
      <c r="AI102" s="465">
        <v>0</v>
      </c>
      <c r="AJ102" s="302">
        <v>32</v>
      </c>
      <c r="AK102" s="464">
        <v>0</v>
      </c>
      <c r="AL102" s="464">
        <v>0</v>
      </c>
      <c r="AM102" s="464">
        <v>0</v>
      </c>
      <c r="AN102" s="464">
        <v>0</v>
      </c>
      <c r="AO102" s="465">
        <v>0</v>
      </c>
      <c r="AP102" s="424"/>
    </row>
    <row r="103" spans="1:42" ht="36.950000000000003" customHeight="1">
      <c r="A103" s="288">
        <v>3</v>
      </c>
      <c r="B103" s="289">
        <v>502611</v>
      </c>
      <c r="C103" s="290">
        <v>262601</v>
      </c>
      <c r="D103" s="292" t="s">
        <v>134</v>
      </c>
      <c r="E103" s="291">
        <v>2</v>
      </c>
      <c r="F103" s="287" t="s">
        <v>173</v>
      </c>
      <c r="G103" s="461">
        <v>1102.1179999999999</v>
      </c>
      <c r="H103" s="462">
        <v>300.57600000000002</v>
      </c>
      <c r="I103" s="462">
        <v>200.387</v>
      </c>
      <c r="J103" s="462">
        <v>300.577</v>
      </c>
      <c r="K103" s="463">
        <v>300.57799999999997</v>
      </c>
      <c r="L103" s="302">
        <v>0</v>
      </c>
      <c r="M103" s="464">
        <v>15</v>
      </c>
      <c r="N103" s="464">
        <v>0</v>
      </c>
      <c r="O103" s="464">
        <v>0</v>
      </c>
      <c r="P103" s="464">
        <v>0</v>
      </c>
      <c r="Q103" s="465">
        <v>0</v>
      </c>
      <c r="R103" s="302">
        <v>0</v>
      </c>
      <c r="S103" s="464">
        <v>4</v>
      </c>
      <c r="T103" s="464">
        <v>0</v>
      </c>
      <c r="U103" s="464">
        <v>0</v>
      </c>
      <c r="V103" s="464">
        <v>0</v>
      </c>
      <c r="W103" s="465">
        <v>0</v>
      </c>
      <c r="X103" s="302">
        <v>0</v>
      </c>
      <c r="Y103" s="464">
        <v>4</v>
      </c>
      <c r="Z103" s="464">
        <v>0</v>
      </c>
      <c r="AA103" s="464">
        <v>0</v>
      </c>
      <c r="AB103" s="464">
        <v>0</v>
      </c>
      <c r="AC103" s="465">
        <v>0</v>
      </c>
      <c r="AD103" s="302">
        <v>0</v>
      </c>
      <c r="AE103" s="464">
        <v>4</v>
      </c>
      <c r="AF103" s="464">
        <v>0</v>
      </c>
      <c r="AG103" s="464">
        <v>0</v>
      </c>
      <c r="AH103" s="464">
        <v>0</v>
      </c>
      <c r="AI103" s="465">
        <v>0</v>
      </c>
      <c r="AJ103" s="302">
        <v>0</v>
      </c>
      <c r="AK103" s="464">
        <v>3</v>
      </c>
      <c r="AL103" s="464">
        <v>0</v>
      </c>
      <c r="AM103" s="464">
        <v>0</v>
      </c>
      <c r="AN103" s="464">
        <v>0</v>
      </c>
      <c r="AO103" s="465">
        <v>0</v>
      </c>
      <c r="AP103" s="424"/>
    </row>
    <row r="104" spans="1:42" ht="36.950000000000003" customHeight="1">
      <c r="A104" s="288">
        <v>3</v>
      </c>
      <c r="B104" s="289">
        <v>502611</v>
      </c>
      <c r="C104" s="290">
        <v>262601</v>
      </c>
      <c r="D104" s="292" t="s">
        <v>134</v>
      </c>
      <c r="E104" s="291">
        <v>3</v>
      </c>
      <c r="F104" s="287" t="s">
        <v>174</v>
      </c>
      <c r="G104" s="461">
        <v>32280.212000000003</v>
      </c>
      <c r="H104" s="462">
        <v>10455.083000000001</v>
      </c>
      <c r="I104" s="462">
        <v>7275.049</v>
      </c>
      <c r="J104" s="462">
        <v>7275.04</v>
      </c>
      <c r="K104" s="463">
        <v>7275.04</v>
      </c>
      <c r="L104" s="302">
        <v>0</v>
      </c>
      <c r="M104" s="464">
        <v>0</v>
      </c>
      <c r="N104" s="464">
        <v>30554</v>
      </c>
      <c r="O104" s="464">
        <v>3247</v>
      </c>
      <c r="P104" s="464">
        <v>6110</v>
      </c>
      <c r="Q104" s="465">
        <v>0</v>
      </c>
      <c r="R104" s="302">
        <v>0</v>
      </c>
      <c r="S104" s="464">
        <v>0</v>
      </c>
      <c r="T104" s="464">
        <v>9896</v>
      </c>
      <c r="U104" s="464">
        <v>1051</v>
      </c>
      <c r="V104" s="464">
        <v>1979</v>
      </c>
      <c r="W104" s="465">
        <v>0</v>
      </c>
      <c r="X104" s="302">
        <v>0</v>
      </c>
      <c r="Y104" s="464">
        <v>0</v>
      </c>
      <c r="Z104" s="464">
        <v>6886</v>
      </c>
      <c r="AA104" s="464">
        <v>732</v>
      </c>
      <c r="AB104" s="464">
        <v>1377</v>
      </c>
      <c r="AC104" s="465">
        <v>0</v>
      </c>
      <c r="AD104" s="302">
        <v>0</v>
      </c>
      <c r="AE104" s="464">
        <v>0</v>
      </c>
      <c r="AF104" s="464">
        <v>6886</v>
      </c>
      <c r="AG104" s="464">
        <v>732</v>
      </c>
      <c r="AH104" s="464">
        <v>1377</v>
      </c>
      <c r="AI104" s="465">
        <v>0</v>
      </c>
      <c r="AJ104" s="302">
        <v>0</v>
      </c>
      <c r="AK104" s="464">
        <v>0</v>
      </c>
      <c r="AL104" s="464">
        <v>6886</v>
      </c>
      <c r="AM104" s="464">
        <v>732</v>
      </c>
      <c r="AN104" s="464">
        <v>1377</v>
      </c>
      <c r="AO104" s="465">
        <v>0</v>
      </c>
      <c r="AP104" s="424"/>
    </row>
    <row r="105" spans="1:42" ht="36.950000000000003" customHeight="1">
      <c r="A105" s="288">
        <v>3</v>
      </c>
      <c r="B105" s="289">
        <v>502612</v>
      </c>
      <c r="C105" s="290">
        <v>262701</v>
      </c>
      <c r="D105" s="292" t="s">
        <v>732</v>
      </c>
      <c r="E105" s="291">
        <v>1</v>
      </c>
      <c r="F105" s="287" t="s">
        <v>12</v>
      </c>
      <c r="G105" s="461">
        <v>21270.052</v>
      </c>
      <c r="H105" s="462">
        <v>5297.7979999999998</v>
      </c>
      <c r="I105" s="462">
        <v>5297.7839999999997</v>
      </c>
      <c r="J105" s="462">
        <v>5337.2349999999997</v>
      </c>
      <c r="K105" s="463">
        <v>5337.2349999999997</v>
      </c>
      <c r="L105" s="302">
        <v>800</v>
      </c>
      <c r="M105" s="464">
        <v>0</v>
      </c>
      <c r="N105" s="464">
        <v>0</v>
      </c>
      <c r="O105" s="464">
        <v>0</v>
      </c>
      <c r="P105" s="464">
        <v>0</v>
      </c>
      <c r="Q105" s="465">
        <v>0</v>
      </c>
      <c r="R105" s="302">
        <v>200</v>
      </c>
      <c r="S105" s="464">
        <v>0</v>
      </c>
      <c r="T105" s="464">
        <v>0</v>
      </c>
      <c r="U105" s="464">
        <v>0</v>
      </c>
      <c r="V105" s="464">
        <v>0</v>
      </c>
      <c r="W105" s="465">
        <v>0</v>
      </c>
      <c r="X105" s="302">
        <v>200</v>
      </c>
      <c r="Y105" s="464">
        <v>0</v>
      </c>
      <c r="Z105" s="464">
        <v>0</v>
      </c>
      <c r="AA105" s="464">
        <v>0</v>
      </c>
      <c r="AB105" s="464">
        <v>0</v>
      </c>
      <c r="AC105" s="465">
        <v>0</v>
      </c>
      <c r="AD105" s="302">
        <v>200</v>
      </c>
      <c r="AE105" s="464">
        <v>0</v>
      </c>
      <c r="AF105" s="464">
        <v>0</v>
      </c>
      <c r="AG105" s="464">
        <v>0</v>
      </c>
      <c r="AH105" s="464">
        <v>0</v>
      </c>
      <c r="AI105" s="465">
        <v>0</v>
      </c>
      <c r="AJ105" s="302">
        <v>200</v>
      </c>
      <c r="AK105" s="464">
        <v>0</v>
      </c>
      <c r="AL105" s="464">
        <v>0</v>
      </c>
      <c r="AM105" s="464">
        <v>0</v>
      </c>
      <c r="AN105" s="464">
        <v>0</v>
      </c>
      <c r="AO105" s="465">
        <v>0</v>
      </c>
      <c r="AP105" s="424"/>
    </row>
    <row r="106" spans="1:42" ht="36.950000000000003" customHeight="1">
      <c r="A106" s="288">
        <v>3</v>
      </c>
      <c r="B106" s="289">
        <v>502612</v>
      </c>
      <c r="C106" s="290">
        <v>262701</v>
      </c>
      <c r="D106" s="292" t="s">
        <v>732</v>
      </c>
      <c r="E106" s="291">
        <v>3</v>
      </c>
      <c r="F106" s="287" t="s">
        <v>174</v>
      </c>
      <c r="G106" s="461">
        <v>28171.452000000001</v>
      </c>
      <c r="H106" s="462">
        <v>7031.8680000000004</v>
      </c>
      <c r="I106" s="462">
        <v>7043.8670000000002</v>
      </c>
      <c r="J106" s="462">
        <v>7047.8590000000004</v>
      </c>
      <c r="K106" s="463">
        <v>7047.8580000000002</v>
      </c>
      <c r="L106" s="302">
        <v>0</v>
      </c>
      <c r="M106" s="464">
        <v>0</v>
      </c>
      <c r="N106" s="464">
        <v>15066</v>
      </c>
      <c r="O106" s="464">
        <v>6925</v>
      </c>
      <c r="P106" s="464">
        <v>370</v>
      </c>
      <c r="Q106" s="465">
        <v>0</v>
      </c>
      <c r="R106" s="302">
        <v>0</v>
      </c>
      <c r="S106" s="464">
        <v>0</v>
      </c>
      <c r="T106" s="464">
        <v>3767</v>
      </c>
      <c r="U106" s="464">
        <v>1731</v>
      </c>
      <c r="V106" s="464">
        <v>93</v>
      </c>
      <c r="W106" s="465">
        <v>0</v>
      </c>
      <c r="X106" s="302">
        <v>0</v>
      </c>
      <c r="Y106" s="464">
        <v>0</v>
      </c>
      <c r="Z106" s="464">
        <v>3767</v>
      </c>
      <c r="AA106" s="464">
        <v>1731</v>
      </c>
      <c r="AB106" s="464">
        <v>93</v>
      </c>
      <c r="AC106" s="465">
        <v>0</v>
      </c>
      <c r="AD106" s="302">
        <v>0</v>
      </c>
      <c r="AE106" s="464">
        <v>0</v>
      </c>
      <c r="AF106" s="464">
        <v>3767</v>
      </c>
      <c r="AG106" s="464">
        <v>1731</v>
      </c>
      <c r="AH106" s="464">
        <v>93</v>
      </c>
      <c r="AI106" s="465">
        <v>0</v>
      </c>
      <c r="AJ106" s="302">
        <v>0</v>
      </c>
      <c r="AK106" s="464">
        <v>0</v>
      </c>
      <c r="AL106" s="464">
        <v>3765</v>
      </c>
      <c r="AM106" s="464">
        <v>1732</v>
      </c>
      <c r="AN106" s="464">
        <v>91</v>
      </c>
      <c r="AO106" s="465">
        <v>0</v>
      </c>
      <c r="AP106" s="424"/>
    </row>
    <row r="107" spans="1:42" ht="36.950000000000003" customHeight="1">
      <c r="A107" s="288">
        <v>6</v>
      </c>
      <c r="B107" s="289">
        <v>502701</v>
      </c>
      <c r="C107" s="290">
        <v>270101</v>
      </c>
      <c r="D107" s="292" t="s">
        <v>85</v>
      </c>
      <c r="E107" s="291">
        <v>3</v>
      </c>
      <c r="F107" s="287" t="s">
        <v>174</v>
      </c>
      <c r="G107" s="461">
        <v>8715.9120000000003</v>
      </c>
      <c r="H107" s="462">
        <v>2199.3969999999999</v>
      </c>
      <c r="I107" s="462">
        <v>2199.5450000000001</v>
      </c>
      <c r="J107" s="462">
        <v>2158.4850000000001</v>
      </c>
      <c r="K107" s="463">
        <v>2158.4850000000001</v>
      </c>
      <c r="L107" s="302">
        <v>0</v>
      </c>
      <c r="M107" s="464">
        <v>0</v>
      </c>
      <c r="N107" s="464">
        <v>6082</v>
      </c>
      <c r="O107" s="464">
        <v>1464.8999999999996</v>
      </c>
      <c r="P107" s="464">
        <v>8190</v>
      </c>
      <c r="Q107" s="465">
        <v>0</v>
      </c>
      <c r="R107" s="302">
        <v>0</v>
      </c>
      <c r="S107" s="464">
        <v>0</v>
      </c>
      <c r="T107" s="464">
        <v>1543</v>
      </c>
      <c r="U107" s="464">
        <v>375</v>
      </c>
      <c r="V107" s="464">
        <v>2052</v>
      </c>
      <c r="W107" s="465">
        <v>0</v>
      </c>
      <c r="X107" s="302">
        <v>0</v>
      </c>
      <c r="Y107" s="464">
        <v>0</v>
      </c>
      <c r="Z107" s="464">
        <v>1543</v>
      </c>
      <c r="AA107" s="464">
        <v>375</v>
      </c>
      <c r="AB107" s="464">
        <v>2052</v>
      </c>
      <c r="AC107" s="465">
        <v>0</v>
      </c>
      <c r="AD107" s="302">
        <v>0</v>
      </c>
      <c r="AE107" s="464">
        <v>0</v>
      </c>
      <c r="AF107" s="464">
        <v>1498</v>
      </c>
      <c r="AG107" s="464">
        <v>357</v>
      </c>
      <c r="AH107" s="464">
        <v>2043</v>
      </c>
      <c r="AI107" s="465">
        <v>0</v>
      </c>
      <c r="AJ107" s="302">
        <v>0</v>
      </c>
      <c r="AK107" s="464">
        <v>0</v>
      </c>
      <c r="AL107" s="464">
        <v>1498</v>
      </c>
      <c r="AM107" s="464">
        <v>357.89999999999964</v>
      </c>
      <c r="AN107" s="464">
        <v>2043</v>
      </c>
      <c r="AO107" s="465">
        <v>0</v>
      </c>
      <c r="AP107" s="424"/>
    </row>
    <row r="108" spans="1:42" ht="36.950000000000003" customHeight="1">
      <c r="A108" s="288">
        <v>1</v>
      </c>
      <c r="B108" s="289">
        <v>502801</v>
      </c>
      <c r="C108" s="290">
        <v>280101</v>
      </c>
      <c r="D108" s="292" t="s">
        <v>35</v>
      </c>
      <c r="E108" s="291">
        <v>3</v>
      </c>
      <c r="F108" s="287" t="s">
        <v>174</v>
      </c>
      <c r="G108" s="461">
        <v>20345.527999999998</v>
      </c>
      <c r="H108" s="462">
        <v>5085.2870000000003</v>
      </c>
      <c r="I108" s="462">
        <v>5082.1760000000004</v>
      </c>
      <c r="J108" s="462">
        <v>5089.0320000000002</v>
      </c>
      <c r="K108" s="463">
        <v>5089.0330000000004</v>
      </c>
      <c r="L108" s="302">
        <v>0</v>
      </c>
      <c r="M108" s="464">
        <v>0</v>
      </c>
      <c r="N108" s="464">
        <v>9560</v>
      </c>
      <c r="O108" s="464">
        <v>3807</v>
      </c>
      <c r="P108" s="464">
        <v>2130</v>
      </c>
      <c r="Q108" s="465">
        <v>0</v>
      </c>
      <c r="R108" s="302">
        <v>0</v>
      </c>
      <c r="S108" s="464">
        <v>0</v>
      </c>
      <c r="T108" s="464">
        <v>2390</v>
      </c>
      <c r="U108" s="464">
        <v>952</v>
      </c>
      <c r="V108" s="464">
        <v>533</v>
      </c>
      <c r="W108" s="465">
        <v>0</v>
      </c>
      <c r="X108" s="302">
        <v>0</v>
      </c>
      <c r="Y108" s="464">
        <v>0</v>
      </c>
      <c r="Z108" s="464">
        <v>2390</v>
      </c>
      <c r="AA108" s="464">
        <v>952</v>
      </c>
      <c r="AB108" s="464">
        <v>533</v>
      </c>
      <c r="AC108" s="465">
        <v>0</v>
      </c>
      <c r="AD108" s="302">
        <v>0</v>
      </c>
      <c r="AE108" s="464">
        <v>0</v>
      </c>
      <c r="AF108" s="464">
        <v>2390</v>
      </c>
      <c r="AG108" s="464">
        <v>952</v>
      </c>
      <c r="AH108" s="464">
        <v>533</v>
      </c>
      <c r="AI108" s="465">
        <v>0</v>
      </c>
      <c r="AJ108" s="302">
        <v>0</v>
      </c>
      <c r="AK108" s="464">
        <v>0</v>
      </c>
      <c r="AL108" s="464">
        <v>2390</v>
      </c>
      <c r="AM108" s="464">
        <v>951</v>
      </c>
      <c r="AN108" s="464">
        <v>531</v>
      </c>
      <c r="AO108" s="465">
        <v>0</v>
      </c>
      <c r="AP108" s="424"/>
    </row>
    <row r="109" spans="1:42" ht="36.950000000000003" customHeight="1">
      <c r="A109" s="288">
        <v>1</v>
      </c>
      <c r="B109" s="289">
        <v>502812</v>
      </c>
      <c r="C109" s="290">
        <v>281301</v>
      </c>
      <c r="D109" s="292" t="s">
        <v>136</v>
      </c>
      <c r="E109" s="291">
        <v>3</v>
      </c>
      <c r="F109" s="287" t="s">
        <v>174</v>
      </c>
      <c r="G109" s="461">
        <v>8788.6470000000008</v>
      </c>
      <c r="H109" s="462">
        <v>2193.39</v>
      </c>
      <c r="I109" s="462">
        <v>2190.8969999999999</v>
      </c>
      <c r="J109" s="462">
        <v>2202.1799999999998</v>
      </c>
      <c r="K109" s="463">
        <v>2202.1799999999998</v>
      </c>
      <c r="L109" s="302">
        <v>0</v>
      </c>
      <c r="M109" s="464">
        <v>0</v>
      </c>
      <c r="N109" s="464">
        <v>1173</v>
      </c>
      <c r="O109" s="464">
        <v>260</v>
      </c>
      <c r="P109" s="464">
        <v>5230</v>
      </c>
      <c r="Q109" s="465">
        <v>0</v>
      </c>
      <c r="R109" s="302">
        <v>0</v>
      </c>
      <c r="S109" s="464">
        <v>0</v>
      </c>
      <c r="T109" s="464">
        <v>293</v>
      </c>
      <c r="U109" s="464">
        <v>65</v>
      </c>
      <c r="V109" s="464">
        <v>1308</v>
      </c>
      <c r="W109" s="465">
        <v>0</v>
      </c>
      <c r="X109" s="302">
        <v>0</v>
      </c>
      <c r="Y109" s="464">
        <v>0</v>
      </c>
      <c r="Z109" s="464">
        <v>293</v>
      </c>
      <c r="AA109" s="464">
        <v>65</v>
      </c>
      <c r="AB109" s="464">
        <v>1308</v>
      </c>
      <c r="AC109" s="465">
        <v>0</v>
      </c>
      <c r="AD109" s="302">
        <v>0</v>
      </c>
      <c r="AE109" s="464">
        <v>0</v>
      </c>
      <c r="AF109" s="464">
        <v>293</v>
      </c>
      <c r="AG109" s="464">
        <v>65</v>
      </c>
      <c r="AH109" s="464">
        <v>1308</v>
      </c>
      <c r="AI109" s="465">
        <v>0</v>
      </c>
      <c r="AJ109" s="302">
        <v>0</v>
      </c>
      <c r="AK109" s="464">
        <v>0</v>
      </c>
      <c r="AL109" s="464">
        <v>294</v>
      </c>
      <c r="AM109" s="464">
        <v>65</v>
      </c>
      <c r="AN109" s="464">
        <v>1306</v>
      </c>
      <c r="AO109" s="465">
        <v>0</v>
      </c>
      <c r="AP109" s="424"/>
    </row>
    <row r="110" spans="1:42" ht="36.950000000000003" customHeight="1">
      <c r="A110" s="288">
        <v>1</v>
      </c>
      <c r="B110" s="289">
        <v>502815</v>
      </c>
      <c r="C110" s="290">
        <v>281601</v>
      </c>
      <c r="D110" s="292" t="s">
        <v>137</v>
      </c>
      <c r="E110" s="291">
        <v>1</v>
      </c>
      <c r="F110" s="287" t="s">
        <v>12</v>
      </c>
      <c r="G110" s="461">
        <v>78555.989999999991</v>
      </c>
      <c r="H110" s="462">
        <v>19638.994999999999</v>
      </c>
      <c r="I110" s="462">
        <v>19638.994999999999</v>
      </c>
      <c r="J110" s="462">
        <v>19639</v>
      </c>
      <c r="K110" s="463">
        <v>19639</v>
      </c>
      <c r="L110" s="302">
        <v>192</v>
      </c>
      <c r="M110" s="464">
        <v>0</v>
      </c>
      <c r="N110" s="464">
        <v>0</v>
      </c>
      <c r="O110" s="464">
        <v>0</v>
      </c>
      <c r="P110" s="464">
        <v>0</v>
      </c>
      <c r="Q110" s="465">
        <v>0</v>
      </c>
      <c r="R110" s="302">
        <v>48</v>
      </c>
      <c r="S110" s="464">
        <v>0</v>
      </c>
      <c r="T110" s="464">
        <v>0</v>
      </c>
      <c r="U110" s="464">
        <v>0</v>
      </c>
      <c r="V110" s="464">
        <v>0</v>
      </c>
      <c r="W110" s="465">
        <v>0</v>
      </c>
      <c r="X110" s="302">
        <v>48</v>
      </c>
      <c r="Y110" s="464">
        <v>0</v>
      </c>
      <c r="Z110" s="464">
        <v>0</v>
      </c>
      <c r="AA110" s="464">
        <v>0</v>
      </c>
      <c r="AB110" s="464">
        <v>0</v>
      </c>
      <c r="AC110" s="465">
        <v>0</v>
      </c>
      <c r="AD110" s="302">
        <v>48</v>
      </c>
      <c r="AE110" s="464">
        <v>0</v>
      </c>
      <c r="AF110" s="464">
        <v>0</v>
      </c>
      <c r="AG110" s="464">
        <v>0</v>
      </c>
      <c r="AH110" s="464">
        <v>0</v>
      </c>
      <c r="AI110" s="465">
        <v>0</v>
      </c>
      <c r="AJ110" s="302">
        <v>48</v>
      </c>
      <c r="AK110" s="464">
        <v>0</v>
      </c>
      <c r="AL110" s="464">
        <v>0</v>
      </c>
      <c r="AM110" s="464">
        <v>0</v>
      </c>
      <c r="AN110" s="464">
        <v>0</v>
      </c>
      <c r="AO110" s="465">
        <v>0</v>
      </c>
      <c r="AP110" s="424"/>
    </row>
    <row r="111" spans="1:42" ht="36.950000000000003" customHeight="1">
      <c r="A111" s="288">
        <v>1</v>
      </c>
      <c r="B111" s="289">
        <v>502815</v>
      </c>
      <c r="C111" s="290">
        <v>281601</v>
      </c>
      <c r="D111" s="292" t="s">
        <v>137</v>
      </c>
      <c r="E111" s="291">
        <v>2</v>
      </c>
      <c r="F111" s="287" t="s">
        <v>173</v>
      </c>
      <c r="G111" s="461">
        <v>5672.9949999999999</v>
      </c>
      <c r="H111" s="462">
        <v>1418.2439999999999</v>
      </c>
      <c r="I111" s="462">
        <v>1418.251</v>
      </c>
      <c r="J111" s="462">
        <v>1418.25</v>
      </c>
      <c r="K111" s="463">
        <v>1418.25</v>
      </c>
      <c r="L111" s="302">
        <v>0</v>
      </c>
      <c r="M111" s="464">
        <v>73</v>
      </c>
      <c r="N111" s="464">
        <v>0</v>
      </c>
      <c r="O111" s="464">
        <v>0</v>
      </c>
      <c r="P111" s="464">
        <v>0</v>
      </c>
      <c r="Q111" s="465">
        <v>0</v>
      </c>
      <c r="R111" s="302">
        <v>0</v>
      </c>
      <c r="S111" s="464">
        <v>18</v>
      </c>
      <c r="T111" s="464">
        <v>0</v>
      </c>
      <c r="U111" s="464">
        <v>0</v>
      </c>
      <c r="V111" s="464">
        <v>0</v>
      </c>
      <c r="W111" s="465">
        <v>0</v>
      </c>
      <c r="X111" s="302">
        <v>0</v>
      </c>
      <c r="Y111" s="464">
        <v>18</v>
      </c>
      <c r="Z111" s="464">
        <v>0</v>
      </c>
      <c r="AA111" s="464">
        <v>0</v>
      </c>
      <c r="AB111" s="464">
        <v>0</v>
      </c>
      <c r="AC111" s="465">
        <v>0</v>
      </c>
      <c r="AD111" s="302">
        <v>0</v>
      </c>
      <c r="AE111" s="464">
        <v>18</v>
      </c>
      <c r="AF111" s="464">
        <v>0</v>
      </c>
      <c r="AG111" s="464">
        <v>0</v>
      </c>
      <c r="AH111" s="464">
        <v>0</v>
      </c>
      <c r="AI111" s="465">
        <v>0</v>
      </c>
      <c r="AJ111" s="302">
        <v>0</v>
      </c>
      <c r="AK111" s="464">
        <v>19</v>
      </c>
      <c r="AL111" s="464">
        <v>0</v>
      </c>
      <c r="AM111" s="464">
        <v>0</v>
      </c>
      <c r="AN111" s="464">
        <v>0</v>
      </c>
      <c r="AO111" s="465">
        <v>0</v>
      </c>
      <c r="AP111" s="424"/>
    </row>
    <row r="112" spans="1:42" ht="36.950000000000003" customHeight="1">
      <c r="A112" s="288">
        <v>1</v>
      </c>
      <c r="B112" s="289">
        <v>502815</v>
      </c>
      <c r="C112" s="290">
        <v>281601</v>
      </c>
      <c r="D112" s="292" t="s">
        <v>137</v>
      </c>
      <c r="E112" s="291">
        <v>3</v>
      </c>
      <c r="F112" s="287" t="s">
        <v>174</v>
      </c>
      <c r="G112" s="461">
        <v>70123.50499999999</v>
      </c>
      <c r="H112" s="462">
        <v>17502.705999999998</v>
      </c>
      <c r="I112" s="462">
        <v>17497.886999999999</v>
      </c>
      <c r="J112" s="462">
        <v>17561.455999999998</v>
      </c>
      <c r="K112" s="463">
        <v>17561.455999999998</v>
      </c>
      <c r="L112" s="302">
        <v>0</v>
      </c>
      <c r="M112" s="464">
        <v>0</v>
      </c>
      <c r="N112" s="464">
        <v>62275</v>
      </c>
      <c r="O112" s="464">
        <v>6605.5</v>
      </c>
      <c r="P112" s="464">
        <v>12455</v>
      </c>
      <c r="Q112" s="465">
        <v>0</v>
      </c>
      <c r="R112" s="302">
        <v>0</v>
      </c>
      <c r="S112" s="464">
        <v>0</v>
      </c>
      <c r="T112" s="464">
        <v>15569</v>
      </c>
      <c r="U112" s="464">
        <v>1651</v>
      </c>
      <c r="V112" s="464">
        <v>3114</v>
      </c>
      <c r="W112" s="465">
        <v>0</v>
      </c>
      <c r="X112" s="302">
        <v>0</v>
      </c>
      <c r="Y112" s="464">
        <v>0</v>
      </c>
      <c r="Z112" s="464">
        <v>15569</v>
      </c>
      <c r="AA112" s="464">
        <v>1651</v>
      </c>
      <c r="AB112" s="464">
        <v>3114</v>
      </c>
      <c r="AC112" s="465">
        <v>0</v>
      </c>
      <c r="AD112" s="302">
        <v>0</v>
      </c>
      <c r="AE112" s="464">
        <v>0</v>
      </c>
      <c r="AF112" s="464">
        <v>15569</v>
      </c>
      <c r="AG112" s="464">
        <v>1651</v>
      </c>
      <c r="AH112" s="464">
        <v>3114</v>
      </c>
      <c r="AI112" s="465">
        <v>0</v>
      </c>
      <c r="AJ112" s="302">
        <v>0</v>
      </c>
      <c r="AK112" s="464">
        <v>0</v>
      </c>
      <c r="AL112" s="464">
        <v>15568</v>
      </c>
      <c r="AM112" s="464">
        <v>1652.5</v>
      </c>
      <c r="AN112" s="464">
        <v>3113</v>
      </c>
      <c r="AO112" s="465">
        <v>0</v>
      </c>
      <c r="AP112" s="424"/>
    </row>
    <row r="113" spans="1:42" ht="36.950000000000003" customHeight="1">
      <c r="A113" s="288">
        <v>1</v>
      </c>
      <c r="B113" s="289">
        <v>502816</v>
      </c>
      <c r="C113" s="290">
        <v>281701</v>
      </c>
      <c r="D113" s="292" t="s">
        <v>138</v>
      </c>
      <c r="E113" s="291">
        <v>2</v>
      </c>
      <c r="F113" s="287" t="s">
        <v>173</v>
      </c>
      <c r="G113" s="461">
        <v>21106.080000000002</v>
      </c>
      <c r="H113" s="462">
        <v>5276.52</v>
      </c>
      <c r="I113" s="462">
        <v>5276.51</v>
      </c>
      <c r="J113" s="462">
        <v>5276.5249999999996</v>
      </c>
      <c r="K113" s="463">
        <v>5276.5249999999996</v>
      </c>
      <c r="L113" s="302">
        <v>0</v>
      </c>
      <c r="M113" s="464">
        <v>250</v>
      </c>
      <c r="N113" s="464">
        <v>0</v>
      </c>
      <c r="O113" s="464">
        <v>0</v>
      </c>
      <c r="P113" s="464">
        <v>0</v>
      </c>
      <c r="Q113" s="465">
        <v>0</v>
      </c>
      <c r="R113" s="302">
        <v>0</v>
      </c>
      <c r="S113" s="464">
        <v>63</v>
      </c>
      <c r="T113" s="464">
        <v>0</v>
      </c>
      <c r="U113" s="464">
        <v>0</v>
      </c>
      <c r="V113" s="464">
        <v>0</v>
      </c>
      <c r="W113" s="465">
        <v>0</v>
      </c>
      <c r="X113" s="302">
        <v>0</v>
      </c>
      <c r="Y113" s="464">
        <v>63</v>
      </c>
      <c r="Z113" s="464">
        <v>0</v>
      </c>
      <c r="AA113" s="464">
        <v>0</v>
      </c>
      <c r="AB113" s="464">
        <v>0</v>
      </c>
      <c r="AC113" s="465">
        <v>0</v>
      </c>
      <c r="AD113" s="302">
        <v>0</v>
      </c>
      <c r="AE113" s="464">
        <v>63</v>
      </c>
      <c r="AF113" s="464">
        <v>0</v>
      </c>
      <c r="AG113" s="464">
        <v>0</v>
      </c>
      <c r="AH113" s="464">
        <v>0</v>
      </c>
      <c r="AI113" s="465">
        <v>0</v>
      </c>
      <c r="AJ113" s="302">
        <v>0</v>
      </c>
      <c r="AK113" s="464">
        <v>61</v>
      </c>
      <c r="AL113" s="464">
        <v>0</v>
      </c>
      <c r="AM113" s="464">
        <v>0</v>
      </c>
      <c r="AN113" s="464">
        <v>0</v>
      </c>
      <c r="AO113" s="465">
        <v>0</v>
      </c>
      <c r="AP113" s="424"/>
    </row>
    <row r="114" spans="1:42" ht="36.950000000000003" customHeight="1">
      <c r="A114" s="288">
        <v>1</v>
      </c>
      <c r="B114" s="289">
        <v>502816</v>
      </c>
      <c r="C114" s="290">
        <v>281701</v>
      </c>
      <c r="D114" s="292" t="s">
        <v>138</v>
      </c>
      <c r="E114" s="291">
        <v>3</v>
      </c>
      <c r="F114" s="287" t="s">
        <v>174</v>
      </c>
      <c r="G114" s="461">
        <v>29024.563000000002</v>
      </c>
      <c r="H114" s="462">
        <v>7252.951</v>
      </c>
      <c r="I114" s="462">
        <v>7254.6120000000001</v>
      </c>
      <c r="J114" s="462">
        <v>7258.5</v>
      </c>
      <c r="K114" s="463">
        <v>7258.5</v>
      </c>
      <c r="L114" s="302">
        <v>0</v>
      </c>
      <c r="M114" s="464">
        <v>0</v>
      </c>
      <c r="N114" s="464">
        <v>16661</v>
      </c>
      <c r="O114" s="464">
        <v>9786</v>
      </c>
      <c r="P114" s="464">
        <v>2260</v>
      </c>
      <c r="Q114" s="465">
        <v>0</v>
      </c>
      <c r="R114" s="302">
        <v>0</v>
      </c>
      <c r="S114" s="464">
        <v>0</v>
      </c>
      <c r="T114" s="464">
        <v>4165</v>
      </c>
      <c r="U114" s="464">
        <v>2447</v>
      </c>
      <c r="V114" s="464">
        <v>565</v>
      </c>
      <c r="W114" s="465">
        <v>0</v>
      </c>
      <c r="X114" s="302">
        <v>0</v>
      </c>
      <c r="Y114" s="464">
        <v>0</v>
      </c>
      <c r="Z114" s="464">
        <v>4165</v>
      </c>
      <c r="AA114" s="464">
        <v>2447</v>
      </c>
      <c r="AB114" s="464">
        <v>565</v>
      </c>
      <c r="AC114" s="465">
        <v>0</v>
      </c>
      <c r="AD114" s="302">
        <v>0</v>
      </c>
      <c r="AE114" s="464">
        <v>0</v>
      </c>
      <c r="AF114" s="464">
        <v>4165</v>
      </c>
      <c r="AG114" s="464">
        <v>2447</v>
      </c>
      <c r="AH114" s="464">
        <v>565</v>
      </c>
      <c r="AI114" s="465">
        <v>0</v>
      </c>
      <c r="AJ114" s="302">
        <v>0</v>
      </c>
      <c r="AK114" s="464">
        <v>0</v>
      </c>
      <c r="AL114" s="464">
        <v>4166</v>
      </c>
      <c r="AM114" s="464">
        <v>2445</v>
      </c>
      <c r="AN114" s="464">
        <v>565</v>
      </c>
      <c r="AO114" s="465">
        <v>0</v>
      </c>
      <c r="AP114" s="424"/>
    </row>
    <row r="115" spans="1:42" ht="36.950000000000003" customHeight="1">
      <c r="A115" s="288">
        <v>1</v>
      </c>
      <c r="B115" s="289">
        <v>502824</v>
      </c>
      <c r="C115" s="290">
        <v>282401</v>
      </c>
      <c r="D115" s="292" t="s">
        <v>733</v>
      </c>
      <c r="E115" s="291">
        <v>1</v>
      </c>
      <c r="F115" s="287" t="s">
        <v>12</v>
      </c>
      <c r="G115" s="461">
        <v>462132.37699999998</v>
      </c>
      <c r="H115" s="462">
        <v>135536.552</v>
      </c>
      <c r="I115" s="462">
        <v>135609.01999999999</v>
      </c>
      <c r="J115" s="462">
        <v>95493.402000000002</v>
      </c>
      <c r="K115" s="463">
        <v>95493.403000000006</v>
      </c>
      <c r="L115" s="302">
        <v>1206</v>
      </c>
      <c r="M115" s="464">
        <v>0</v>
      </c>
      <c r="N115" s="464">
        <v>0</v>
      </c>
      <c r="O115" s="464">
        <v>0</v>
      </c>
      <c r="P115" s="464">
        <v>0</v>
      </c>
      <c r="Q115" s="465">
        <v>0</v>
      </c>
      <c r="R115" s="302">
        <v>325</v>
      </c>
      <c r="S115" s="464">
        <v>0</v>
      </c>
      <c r="T115" s="464">
        <v>0</v>
      </c>
      <c r="U115" s="464">
        <v>0</v>
      </c>
      <c r="V115" s="464">
        <v>0</v>
      </c>
      <c r="W115" s="465">
        <v>0</v>
      </c>
      <c r="X115" s="302">
        <v>325</v>
      </c>
      <c r="Y115" s="464">
        <v>0</v>
      </c>
      <c r="Z115" s="464">
        <v>0</v>
      </c>
      <c r="AA115" s="464">
        <v>0</v>
      </c>
      <c r="AB115" s="464">
        <v>0</v>
      </c>
      <c r="AC115" s="465">
        <v>0</v>
      </c>
      <c r="AD115" s="302">
        <v>279</v>
      </c>
      <c r="AE115" s="464">
        <v>0</v>
      </c>
      <c r="AF115" s="464">
        <v>0</v>
      </c>
      <c r="AG115" s="464">
        <v>0</v>
      </c>
      <c r="AH115" s="464">
        <v>0</v>
      </c>
      <c r="AI115" s="465">
        <v>0</v>
      </c>
      <c r="AJ115" s="302">
        <v>277</v>
      </c>
      <c r="AK115" s="464">
        <v>0</v>
      </c>
      <c r="AL115" s="464">
        <v>0</v>
      </c>
      <c r="AM115" s="464">
        <v>0</v>
      </c>
      <c r="AN115" s="464">
        <v>0</v>
      </c>
      <c r="AO115" s="465">
        <v>0</v>
      </c>
      <c r="AP115" s="424"/>
    </row>
    <row r="116" spans="1:42" ht="36.950000000000003" customHeight="1">
      <c r="A116" s="288">
        <v>6</v>
      </c>
      <c r="B116" s="289">
        <v>502901</v>
      </c>
      <c r="C116" s="290">
        <v>290101</v>
      </c>
      <c r="D116" s="292" t="s">
        <v>86</v>
      </c>
      <c r="E116" s="291">
        <v>3</v>
      </c>
      <c r="F116" s="287" t="s">
        <v>174</v>
      </c>
      <c r="G116" s="461">
        <v>12047.710000000001</v>
      </c>
      <c r="H116" s="462">
        <v>3012.038</v>
      </c>
      <c r="I116" s="462">
        <v>3011.6129999999998</v>
      </c>
      <c r="J116" s="462">
        <v>3012.029</v>
      </c>
      <c r="K116" s="463">
        <v>3012.03</v>
      </c>
      <c r="L116" s="302">
        <v>0</v>
      </c>
      <c r="M116" s="464">
        <v>0</v>
      </c>
      <c r="N116" s="464">
        <v>6522</v>
      </c>
      <c r="O116" s="464">
        <v>1112</v>
      </c>
      <c r="P116" s="464">
        <v>1936</v>
      </c>
      <c r="Q116" s="465">
        <v>0</v>
      </c>
      <c r="R116" s="302">
        <v>0</v>
      </c>
      <c r="S116" s="464">
        <v>0</v>
      </c>
      <c r="T116" s="464">
        <v>1631</v>
      </c>
      <c r="U116" s="464">
        <v>278</v>
      </c>
      <c r="V116" s="464">
        <v>484</v>
      </c>
      <c r="W116" s="465">
        <v>0</v>
      </c>
      <c r="X116" s="302">
        <v>0</v>
      </c>
      <c r="Y116" s="464">
        <v>0</v>
      </c>
      <c r="Z116" s="464">
        <v>1631</v>
      </c>
      <c r="AA116" s="464">
        <v>278</v>
      </c>
      <c r="AB116" s="464">
        <v>484</v>
      </c>
      <c r="AC116" s="465">
        <v>0</v>
      </c>
      <c r="AD116" s="302">
        <v>0</v>
      </c>
      <c r="AE116" s="464">
        <v>0</v>
      </c>
      <c r="AF116" s="464">
        <v>1631</v>
      </c>
      <c r="AG116" s="464">
        <v>278</v>
      </c>
      <c r="AH116" s="464">
        <v>484</v>
      </c>
      <c r="AI116" s="465">
        <v>0</v>
      </c>
      <c r="AJ116" s="302">
        <v>0</v>
      </c>
      <c r="AK116" s="464">
        <v>0</v>
      </c>
      <c r="AL116" s="464">
        <v>1629</v>
      </c>
      <c r="AM116" s="464">
        <v>278</v>
      </c>
      <c r="AN116" s="464">
        <v>484</v>
      </c>
      <c r="AO116" s="465">
        <v>0</v>
      </c>
      <c r="AP116" s="424"/>
    </row>
    <row r="117" spans="1:42" ht="36.950000000000003" customHeight="1">
      <c r="A117" s="288">
        <v>6</v>
      </c>
      <c r="B117" s="289">
        <v>502904</v>
      </c>
      <c r="C117" s="290">
        <v>290501</v>
      </c>
      <c r="D117" s="292" t="s">
        <v>87</v>
      </c>
      <c r="E117" s="291">
        <v>3</v>
      </c>
      <c r="F117" s="287" t="s">
        <v>174</v>
      </c>
      <c r="G117" s="461">
        <v>0</v>
      </c>
      <c r="H117" s="462">
        <v>0</v>
      </c>
      <c r="I117" s="462">
        <v>0</v>
      </c>
      <c r="J117" s="462">
        <v>0</v>
      </c>
      <c r="K117" s="463">
        <v>0</v>
      </c>
      <c r="L117" s="302">
        <v>0</v>
      </c>
      <c r="M117" s="464">
        <v>0</v>
      </c>
      <c r="N117" s="464">
        <v>0</v>
      </c>
      <c r="O117" s="464">
        <v>0</v>
      </c>
      <c r="P117" s="464">
        <v>0</v>
      </c>
      <c r="Q117" s="465">
        <v>0</v>
      </c>
      <c r="R117" s="302">
        <v>0</v>
      </c>
      <c r="S117" s="464">
        <v>0</v>
      </c>
      <c r="T117" s="464">
        <v>0</v>
      </c>
      <c r="U117" s="464">
        <v>0</v>
      </c>
      <c r="V117" s="464">
        <v>0</v>
      </c>
      <c r="W117" s="465">
        <v>0</v>
      </c>
      <c r="X117" s="302">
        <v>0</v>
      </c>
      <c r="Y117" s="464">
        <v>0</v>
      </c>
      <c r="Z117" s="464">
        <v>0</v>
      </c>
      <c r="AA117" s="464">
        <v>0</v>
      </c>
      <c r="AB117" s="464">
        <v>0</v>
      </c>
      <c r="AC117" s="465">
        <v>0</v>
      </c>
      <c r="AD117" s="302">
        <v>0</v>
      </c>
      <c r="AE117" s="464">
        <v>0</v>
      </c>
      <c r="AF117" s="464">
        <v>0</v>
      </c>
      <c r="AG117" s="464">
        <v>0</v>
      </c>
      <c r="AH117" s="464">
        <v>0</v>
      </c>
      <c r="AI117" s="465">
        <v>0</v>
      </c>
      <c r="AJ117" s="302">
        <v>0</v>
      </c>
      <c r="AK117" s="464">
        <v>0</v>
      </c>
      <c r="AL117" s="464">
        <v>0</v>
      </c>
      <c r="AM117" s="464">
        <v>0</v>
      </c>
      <c r="AN117" s="464">
        <v>0</v>
      </c>
      <c r="AO117" s="465">
        <v>0</v>
      </c>
      <c r="AP117" s="424"/>
    </row>
    <row r="118" spans="1:42" ht="36.950000000000003" customHeight="1">
      <c r="A118" s="288">
        <v>6</v>
      </c>
      <c r="B118" s="289">
        <v>502905</v>
      </c>
      <c r="C118" s="290">
        <v>290601</v>
      </c>
      <c r="D118" s="292" t="s">
        <v>88</v>
      </c>
      <c r="E118" s="291">
        <v>3</v>
      </c>
      <c r="F118" s="287" t="s">
        <v>174</v>
      </c>
      <c r="G118" s="461">
        <v>848.98099999999999</v>
      </c>
      <c r="H118" s="462">
        <v>212.24100000000001</v>
      </c>
      <c r="I118" s="462">
        <v>212.245</v>
      </c>
      <c r="J118" s="462">
        <v>212.24799999999999</v>
      </c>
      <c r="K118" s="463">
        <v>212.24700000000001</v>
      </c>
      <c r="L118" s="302">
        <v>0</v>
      </c>
      <c r="M118" s="464">
        <v>0</v>
      </c>
      <c r="N118" s="464">
        <v>1084</v>
      </c>
      <c r="O118" s="464">
        <v>520</v>
      </c>
      <c r="P118" s="464">
        <v>54</v>
      </c>
      <c r="Q118" s="465">
        <v>0</v>
      </c>
      <c r="R118" s="302">
        <v>0</v>
      </c>
      <c r="S118" s="464">
        <v>0</v>
      </c>
      <c r="T118" s="464">
        <v>271</v>
      </c>
      <c r="U118" s="464">
        <v>130</v>
      </c>
      <c r="V118" s="464">
        <v>14</v>
      </c>
      <c r="W118" s="465">
        <v>0</v>
      </c>
      <c r="X118" s="302">
        <v>0</v>
      </c>
      <c r="Y118" s="464">
        <v>0</v>
      </c>
      <c r="Z118" s="464">
        <v>271</v>
      </c>
      <c r="AA118" s="464">
        <v>130</v>
      </c>
      <c r="AB118" s="464">
        <v>14</v>
      </c>
      <c r="AC118" s="465">
        <v>0</v>
      </c>
      <c r="AD118" s="302">
        <v>0</v>
      </c>
      <c r="AE118" s="464">
        <v>0</v>
      </c>
      <c r="AF118" s="464">
        <v>271</v>
      </c>
      <c r="AG118" s="464">
        <v>130</v>
      </c>
      <c r="AH118" s="464">
        <v>14</v>
      </c>
      <c r="AI118" s="465">
        <v>0</v>
      </c>
      <c r="AJ118" s="302">
        <v>0</v>
      </c>
      <c r="AK118" s="464">
        <v>0</v>
      </c>
      <c r="AL118" s="464">
        <v>271</v>
      </c>
      <c r="AM118" s="464">
        <v>130</v>
      </c>
      <c r="AN118" s="464">
        <v>12</v>
      </c>
      <c r="AO118" s="465">
        <v>0</v>
      </c>
      <c r="AP118" s="424"/>
    </row>
    <row r="119" spans="1:42" ht="36.950000000000003" customHeight="1">
      <c r="A119" s="288">
        <v>6</v>
      </c>
      <c r="B119" s="289">
        <v>502909</v>
      </c>
      <c r="C119" s="290">
        <v>291101</v>
      </c>
      <c r="D119" s="292" t="s">
        <v>146</v>
      </c>
      <c r="E119" s="291">
        <v>1</v>
      </c>
      <c r="F119" s="287" t="s">
        <v>12</v>
      </c>
      <c r="G119" s="461">
        <v>318536.82199999999</v>
      </c>
      <c r="H119" s="462">
        <v>79500.775999999998</v>
      </c>
      <c r="I119" s="462">
        <v>79652.381999999998</v>
      </c>
      <c r="J119" s="462">
        <v>79691.831999999995</v>
      </c>
      <c r="K119" s="463">
        <v>79691.831999999995</v>
      </c>
      <c r="L119" s="302">
        <v>3485</v>
      </c>
      <c r="M119" s="464">
        <v>0</v>
      </c>
      <c r="N119" s="464">
        <v>0</v>
      </c>
      <c r="O119" s="464">
        <v>0</v>
      </c>
      <c r="P119" s="464">
        <v>0</v>
      </c>
      <c r="Q119" s="465">
        <v>0</v>
      </c>
      <c r="R119" s="302">
        <v>871</v>
      </c>
      <c r="S119" s="464">
        <v>0</v>
      </c>
      <c r="T119" s="464">
        <v>0</v>
      </c>
      <c r="U119" s="464">
        <v>0</v>
      </c>
      <c r="V119" s="464">
        <v>0</v>
      </c>
      <c r="W119" s="465">
        <v>0</v>
      </c>
      <c r="X119" s="302">
        <v>871</v>
      </c>
      <c r="Y119" s="464">
        <v>0</v>
      </c>
      <c r="Z119" s="464">
        <v>0</v>
      </c>
      <c r="AA119" s="464">
        <v>0</v>
      </c>
      <c r="AB119" s="464">
        <v>0</v>
      </c>
      <c r="AC119" s="465">
        <v>0</v>
      </c>
      <c r="AD119" s="302">
        <v>871</v>
      </c>
      <c r="AE119" s="464">
        <v>0</v>
      </c>
      <c r="AF119" s="464">
        <v>0</v>
      </c>
      <c r="AG119" s="464">
        <v>0</v>
      </c>
      <c r="AH119" s="464">
        <v>0</v>
      </c>
      <c r="AI119" s="465">
        <v>0</v>
      </c>
      <c r="AJ119" s="302">
        <v>872</v>
      </c>
      <c r="AK119" s="464">
        <v>0</v>
      </c>
      <c r="AL119" s="464">
        <v>0</v>
      </c>
      <c r="AM119" s="464">
        <v>0</v>
      </c>
      <c r="AN119" s="464">
        <v>0</v>
      </c>
      <c r="AO119" s="465">
        <v>0</v>
      </c>
      <c r="AP119" s="424"/>
    </row>
    <row r="120" spans="1:42" ht="36.950000000000003" customHeight="1">
      <c r="A120" s="288">
        <v>6</v>
      </c>
      <c r="B120" s="289">
        <v>502909</v>
      </c>
      <c r="C120" s="290">
        <v>291101</v>
      </c>
      <c r="D120" s="292" t="s">
        <v>146</v>
      </c>
      <c r="E120" s="291">
        <v>2</v>
      </c>
      <c r="F120" s="287" t="s">
        <v>173</v>
      </c>
      <c r="G120" s="461">
        <v>16452.703000000001</v>
      </c>
      <c r="H120" s="462">
        <v>4113.1750000000002</v>
      </c>
      <c r="I120" s="462">
        <v>4113.1850000000004</v>
      </c>
      <c r="J120" s="462">
        <v>4113.1710000000003</v>
      </c>
      <c r="K120" s="463">
        <v>4113.1719999999996</v>
      </c>
      <c r="L120" s="302">
        <v>0</v>
      </c>
      <c r="M120" s="464">
        <v>350</v>
      </c>
      <c r="N120" s="464">
        <v>0</v>
      </c>
      <c r="O120" s="464">
        <v>0</v>
      </c>
      <c r="P120" s="464">
        <v>0</v>
      </c>
      <c r="Q120" s="465">
        <v>0</v>
      </c>
      <c r="R120" s="302">
        <v>0</v>
      </c>
      <c r="S120" s="464">
        <v>88</v>
      </c>
      <c r="T120" s="464">
        <v>0</v>
      </c>
      <c r="U120" s="464">
        <v>0</v>
      </c>
      <c r="V120" s="464">
        <v>0</v>
      </c>
      <c r="W120" s="465">
        <v>0</v>
      </c>
      <c r="X120" s="302">
        <v>0</v>
      </c>
      <c r="Y120" s="464">
        <v>88</v>
      </c>
      <c r="Z120" s="464">
        <v>0</v>
      </c>
      <c r="AA120" s="464">
        <v>0</v>
      </c>
      <c r="AB120" s="464">
        <v>0</v>
      </c>
      <c r="AC120" s="465">
        <v>0</v>
      </c>
      <c r="AD120" s="302">
        <v>0</v>
      </c>
      <c r="AE120" s="464">
        <v>88</v>
      </c>
      <c r="AF120" s="464">
        <v>0</v>
      </c>
      <c r="AG120" s="464">
        <v>0</v>
      </c>
      <c r="AH120" s="464">
        <v>0</v>
      </c>
      <c r="AI120" s="465">
        <v>0</v>
      </c>
      <c r="AJ120" s="302">
        <v>0</v>
      </c>
      <c r="AK120" s="464">
        <v>86</v>
      </c>
      <c r="AL120" s="464">
        <v>0</v>
      </c>
      <c r="AM120" s="464">
        <v>0</v>
      </c>
      <c r="AN120" s="464">
        <v>0</v>
      </c>
      <c r="AO120" s="465">
        <v>0</v>
      </c>
      <c r="AP120" s="424"/>
    </row>
    <row r="121" spans="1:42" ht="36.950000000000003" customHeight="1">
      <c r="A121" s="288">
        <v>6</v>
      </c>
      <c r="B121" s="289">
        <v>502909</v>
      </c>
      <c r="C121" s="290">
        <v>291101</v>
      </c>
      <c r="D121" s="292" t="s">
        <v>146</v>
      </c>
      <c r="E121" s="291">
        <v>3</v>
      </c>
      <c r="F121" s="287" t="s">
        <v>174</v>
      </c>
      <c r="G121" s="461">
        <v>37598.06</v>
      </c>
      <c r="H121" s="462">
        <v>9332.6129999999994</v>
      </c>
      <c r="I121" s="462">
        <v>9416.1029999999992</v>
      </c>
      <c r="J121" s="462">
        <v>9424.6720000000005</v>
      </c>
      <c r="K121" s="463">
        <v>9424.6720000000005</v>
      </c>
      <c r="L121" s="302">
        <v>0</v>
      </c>
      <c r="M121" s="464">
        <v>0</v>
      </c>
      <c r="N121" s="464">
        <v>25660</v>
      </c>
      <c r="O121" s="464">
        <v>12858</v>
      </c>
      <c r="P121" s="464">
        <v>6748</v>
      </c>
      <c r="Q121" s="465">
        <v>0</v>
      </c>
      <c r="R121" s="302">
        <v>0</v>
      </c>
      <c r="S121" s="464">
        <v>0</v>
      </c>
      <c r="T121" s="464">
        <v>6415</v>
      </c>
      <c r="U121" s="464">
        <v>3215</v>
      </c>
      <c r="V121" s="464">
        <v>1687</v>
      </c>
      <c r="W121" s="465">
        <v>0</v>
      </c>
      <c r="X121" s="302">
        <v>0</v>
      </c>
      <c r="Y121" s="464">
        <v>0</v>
      </c>
      <c r="Z121" s="464">
        <v>6415</v>
      </c>
      <c r="AA121" s="464">
        <v>3215</v>
      </c>
      <c r="AB121" s="464">
        <v>1687</v>
      </c>
      <c r="AC121" s="465">
        <v>0</v>
      </c>
      <c r="AD121" s="302">
        <v>0</v>
      </c>
      <c r="AE121" s="464">
        <v>0</v>
      </c>
      <c r="AF121" s="464">
        <v>6415</v>
      </c>
      <c r="AG121" s="464">
        <v>3215</v>
      </c>
      <c r="AH121" s="464">
        <v>1687</v>
      </c>
      <c r="AI121" s="465">
        <v>0</v>
      </c>
      <c r="AJ121" s="302">
        <v>0</v>
      </c>
      <c r="AK121" s="464">
        <v>0</v>
      </c>
      <c r="AL121" s="464">
        <v>6415</v>
      </c>
      <c r="AM121" s="464">
        <v>3213</v>
      </c>
      <c r="AN121" s="464">
        <v>1687</v>
      </c>
      <c r="AO121" s="465">
        <v>0</v>
      </c>
      <c r="AP121" s="424"/>
    </row>
    <row r="122" spans="1:42" ht="36.950000000000003" customHeight="1">
      <c r="A122" s="288">
        <v>2</v>
      </c>
      <c r="B122" s="289">
        <v>503001</v>
      </c>
      <c r="C122" s="290">
        <v>300101</v>
      </c>
      <c r="D122" s="292" t="s">
        <v>80</v>
      </c>
      <c r="E122" s="291">
        <v>1</v>
      </c>
      <c r="F122" s="287" t="s">
        <v>12</v>
      </c>
      <c r="G122" s="461">
        <v>198086.79900000003</v>
      </c>
      <c r="H122" s="462">
        <v>49528.614999999998</v>
      </c>
      <c r="I122" s="462">
        <v>49501.006999999998</v>
      </c>
      <c r="J122" s="462">
        <v>49528.588000000003</v>
      </c>
      <c r="K122" s="463">
        <v>49528.589</v>
      </c>
      <c r="L122" s="302">
        <v>2739</v>
      </c>
      <c r="M122" s="464">
        <v>0</v>
      </c>
      <c r="N122" s="464">
        <v>0</v>
      </c>
      <c r="O122" s="464">
        <v>0</v>
      </c>
      <c r="P122" s="464">
        <v>0</v>
      </c>
      <c r="Q122" s="465">
        <v>0</v>
      </c>
      <c r="R122" s="302">
        <v>685</v>
      </c>
      <c r="S122" s="464">
        <v>0</v>
      </c>
      <c r="T122" s="464">
        <v>0</v>
      </c>
      <c r="U122" s="464">
        <v>0</v>
      </c>
      <c r="V122" s="464">
        <v>0</v>
      </c>
      <c r="W122" s="465">
        <v>0</v>
      </c>
      <c r="X122" s="302">
        <v>685</v>
      </c>
      <c r="Y122" s="464">
        <v>0</v>
      </c>
      <c r="Z122" s="464">
        <v>0</v>
      </c>
      <c r="AA122" s="464">
        <v>0</v>
      </c>
      <c r="AB122" s="464">
        <v>0</v>
      </c>
      <c r="AC122" s="465">
        <v>0</v>
      </c>
      <c r="AD122" s="302">
        <v>685</v>
      </c>
      <c r="AE122" s="464">
        <v>0</v>
      </c>
      <c r="AF122" s="464">
        <v>0</v>
      </c>
      <c r="AG122" s="464">
        <v>0</v>
      </c>
      <c r="AH122" s="464">
        <v>0</v>
      </c>
      <c r="AI122" s="465">
        <v>0</v>
      </c>
      <c r="AJ122" s="302">
        <v>684</v>
      </c>
      <c r="AK122" s="464">
        <v>0</v>
      </c>
      <c r="AL122" s="464">
        <v>0</v>
      </c>
      <c r="AM122" s="464">
        <v>0</v>
      </c>
      <c r="AN122" s="464">
        <v>0</v>
      </c>
      <c r="AO122" s="465">
        <v>0</v>
      </c>
      <c r="AP122" s="424"/>
    </row>
    <row r="123" spans="1:42" ht="36.950000000000003" customHeight="1">
      <c r="A123" s="288">
        <v>2</v>
      </c>
      <c r="B123" s="289">
        <v>503001</v>
      </c>
      <c r="C123" s="290">
        <v>300101</v>
      </c>
      <c r="D123" s="292" t="s">
        <v>80</v>
      </c>
      <c r="E123" s="291">
        <v>2</v>
      </c>
      <c r="F123" s="287" t="s">
        <v>173</v>
      </c>
      <c r="G123" s="461">
        <v>13319.862999999999</v>
      </c>
      <c r="H123" s="462">
        <v>3329.953</v>
      </c>
      <c r="I123" s="462">
        <v>3329.97</v>
      </c>
      <c r="J123" s="462">
        <v>3329.97</v>
      </c>
      <c r="K123" s="463">
        <v>3329.97</v>
      </c>
      <c r="L123" s="302">
        <v>0</v>
      </c>
      <c r="M123" s="464">
        <v>436</v>
      </c>
      <c r="N123" s="464">
        <v>0</v>
      </c>
      <c r="O123" s="464">
        <v>0</v>
      </c>
      <c r="P123" s="464">
        <v>0</v>
      </c>
      <c r="Q123" s="465">
        <v>0</v>
      </c>
      <c r="R123" s="302">
        <v>0</v>
      </c>
      <c r="S123" s="464">
        <v>109</v>
      </c>
      <c r="T123" s="464">
        <v>0</v>
      </c>
      <c r="U123" s="464">
        <v>0</v>
      </c>
      <c r="V123" s="464">
        <v>0</v>
      </c>
      <c r="W123" s="465">
        <v>0</v>
      </c>
      <c r="X123" s="302">
        <v>0</v>
      </c>
      <c r="Y123" s="464">
        <v>109</v>
      </c>
      <c r="Z123" s="464">
        <v>0</v>
      </c>
      <c r="AA123" s="464">
        <v>0</v>
      </c>
      <c r="AB123" s="464">
        <v>0</v>
      </c>
      <c r="AC123" s="465">
        <v>0</v>
      </c>
      <c r="AD123" s="302">
        <v>0</v>
      </c>
      <c r="AE123" s="464">
        <v>109</v>
      </c>
      <c r="AF123" s="464">
        <v>0</v>
      </c>
      <c r="AG123" s="464">
        <v>0</v>
      </c>
      <c r="AH123" s="464">
        <v>0</v>
      </c>
      <c r="AI123" s="465">
        <v>0</v>
      </c>
      <c r="AJ123" s="302">
        <v>0</v>
      </c>
      <c r="AK123" s="464">
        <v>109</v>
      </c>
      <c r="AL123" s="464">
        <v>0</v>
      </c>
      <c r="AM123" s="464">
        <v>0</v>
      </c>
      <c r="AN123" s="464">
        <v>0</v>
      </c>
      <c r="AO123" s="465">
        <v>0</v>
      </c>
      <c r="AP123" s="424"/>
    </row>
    <row r="124" spans="1:42" ht="36.950000000000003" customHeight="1">
      <c r="A124" s="288">
        <v>2</v>
      </c>
      <c r="B124" s="289">
        <v>503001</v>
      </c>
      <c r="C124" s="290">
        <v>300101</v>
      </c>
      <c r="D124" s="292" t="s">
        <v>80</v>
      </c>
      <c r="E124" s="291">
        <v>3</v>
      </c>
      <c r="F124" s="287" t="s">
        <v>174</v>
      </c>
      <c r="G124" s="461">
        <v>49784.167000000001</v>
      </c>
      <c r="H124" s="462">
        <v>12490.806</v>
      </c>
      <c r="I124" s="462">
        <v>12481.413</v>
      </c>
      <c r="J124" s="462">
        <v>12405.974</v>
      </c>
      <c r="K124" s="463">
        <v>12405.974</v>
      </c>
      <c r="L124" s="302">
        <v>0</v>
      </c>
      <c r="M124" s="464">
        <v>0</v>
      </c>
      <c r="N124" s="464">
        <v>45218</v>
      </c>
      <c r="O124" s="464">
        <v>19689.199999999997</v>
      </c>
      <c r="P124" s="464">
        <v>7613</v>
      </c>
      <c r="Q124" s="465">
        <v>0</v>
      </c>
      <c r="R124" s="302">
        <v>0</v>
      </c>
      <c r="S124" s="464">
        <v>0</v>
      </c>
      <c r="T124" s="464">
        <v>11348</v>
      </c>
      <c r="U124" s="464">
        <v>4940</v>
      </c>
      <c r="V124" s="464">
        <v>1912</v>
      </c>
      <c r="W124" s="465">
        <v>0</v>
      </c>
      <c r="X124" s="302">
        <v>0</v>
      </c>
      <c r="Y124" s="464">
        <v>0</v>
      </c>
      <c r="Z124" s="464">
        <v>11348</v>
      </c>
      <c r="AA124" s="464">
        <v>4940</v>
      </c>
      <c r="AB124" s="464">
        <v>1912</v>
      </c>
      <c r="AC124" s="465">
        <v>0</v>
      </c>
      <c r="AD124" s="302">
        <v>0</v>
      </c>
      <c r="AE124" s="464">
        <v>0</v>
      </c>
      <c r="AF124" s="464">
        <v>11262</v>
      </c>
      <c r="AG124" s="464">
        <v>4905</v>
      </c>
      <c r="AH124" s="464">
        <v>1894</v>
      </c>
      <c r="AI124" s="465">
        <v>0</v>
      </c>
      <c r="AJ124" s="302">
        <v>0</v>
      </c>
      <c r="AK124" s="464">
        <v>0</v>
      </c>
      <c r="AL124" s="464">
        <v>11260</v>
      </c>
      <c r="AM124" s="464">
        <v>4904.1999999999971</v>
      </c>
      <c r="AN124" s="464">
        <v>1895</v>
      </c>
      <c r="AO124" s="465">
        <v>0</v>
      </c>
      <c r="AP124" s="424"/>
    </row>
    <row r="125" spans="1:42" ht="36.950000000000003" customHeight="1">
      <c r="A125" s="288">
        <v>2</v>
      </c>
      <c r="B125" s="289">
        <v>507001</v>
      </c>
      <c r="C125" s="290">
        <v>300301</v>
      </c>
      <c r="D125" s="292" t="s">
        <v>95</v>
      </c>
      <c r="E125" s="291">
        <v>3</v>
      </c>
      <c r="F125" s="287" t="s">
        <v>174</v>
      </c>
      <c r="G125" s="461">
        <v>7237.5219999999999</v>
      </c>
      <c r="H125" s="462">
        <v>1851.0909999999999</v>
      </c>
      <c r="I125" s="462">
        <v>1848.403</v>
      </c>
      <c r="J125" s="462">
        <v>1769.0139999999999</v>
      </c>
      <c r="K125" s="463">
        <v>1769.0139999999999</v>
      </c>
      <c r="L125" s="302">
        <v>0</v>
      </c>
      <c r="M125" s="464">
        <v>0</v>
      </c>
      <c r="N125" s="464">
        <v>3083</v>
      </c>
      <c r="O125" s="464">
        <v>2713.6</v>
      </c>
      <c r="P125" s="464">
        <v>802</v>
      </c>
      <c r="Q125" s="465">
        <v>0</v>
      </c>
      <c r="R125" s="302">
        <v>0</v>
      </c>
      <c r="S125" s="464">
        <v>0</v>
      </c>
      <c r="T125" s="464">
        <v>780</v>
      </c>
      <c r="U125" s="464">
        <v>682</v>
      </c>
      <c r="V125" s="464">
        <v>203</v>
      </c>
      <c r="W125" s="465">
        <v>0</v>
      </c>
      <c r="X125" s="302">
        <v>0</v>
      </c>
      <c r="Y125" s="464">
        <v>0</v>
      </c>
      <c r="Z125" s="464">
        <v>780</v>
      </c>
      <c r="AA125" s="464">
        <v>682</v>
      </c>
      <c r="AB125" s="464">
        <v>203</v>
      </c>
      <c r="AC125" s="465">
        <v>0</v>
      </c>
      <c r="AD125" s="302">
        <v>0</v>
      </c>
      <c r="AE125" s="464">
        <v>0</v>
      </c>
      <c r="AF125" s="464">
        <v>761</v>
      </c>
      <c r="AG125" s="464">
        <v>674</v>
      </c>
      <c r="AH125" s="464">
        <v>199</v>
      </c>
      <c r="AI125" s="465">
        <v>0</v>
      </c>
      <c r="AJ125" s="302">
        <v>0</v>
      </c>
      <c r="AK125" s="464">
        <v>0</v>
      </c>
      <c r="AL125" s="464">
        <v>762</v>
      </c>
      <c r="AM125" s="464">
        <v>675.59999999999991</v>
      </c>
      <c r="AN125" s="464">
        <v>197</v>
      </c>
      <c r="AO125" s="465">
        <v>0</v>
      </c>
      <c r="AP125" s="424"/>
    </row>
    <row r="126" spans="1:42" ht="36.950000000000003" customHeight="1">
      <c r="A126" s="288">
        <v>6</v>
      </c>
      <c r="B126" s="289">
        <v>503122</v>
      </c>
      <c r="C126" s="290">
        <v>310101</v>
      </c>
      <c r="D126" s="292" t="s">
        <v>65</v>
      </c>
      <c r="E126" s="291">
        <v>3</v>
      </c>
      <c r="F126" s="287" t="s">
        <v>174</v>
      </c>
      <c r="G126" s="461">
        <v>3572.2069999999999</v>
      </c>
      <c r="H126" s="462">
        <v>893.76099999999997</v>
      </c>
      <c r="I126" s="462">
        <v>890.94600000000003</v>
      </c>
      <c r="J126" s="462">
        <v>893.75</v>
      </c>
      <c r="K126" s="463">
        <v>893.75</v>
      </c>
      <c r="L126" s="302">
        <v>0</v>
      </c>
      <c r="M126" s="464">
        <v>0</v>
      </c>
      <c r="N126" s="464">
        <v>3369</v>
      </c>
      <c r="O126" s="464">
        <v>1020</v>
      </c>
      <c r="P126" s="464">
        <v>0</v>
      </c>
      <c r="Q126" s="465">
        <v>0</v>
      </c>
      <c r="R126" s="302">
        <v>0</v>
      </c>
      <c r="S126" s="464">
        <v>0</v>
      </c>
      <c r="T126" s="464">
        <v>842</v>
      </c>
      <c r="U126" s="464">
        <v>255</v>
      </c>
      <c r="V126" s="464">
        <v>0</v>
      </c>
      <c r="W126" s="465">
        <v>0</v>
      </c>
      <c r="X126" s="302">
        <v>0</v>
      </c>
      <c r="Y126" s="464">
        <v>0</v>
      </c>
      <c r="Z126" s="464">
        <v>842</v>
      </c>
      <c r="AA126" s="464">
        <v>255</v>
      </c>
      <c r="AB126" s="464">
        <v>0</v>
      </c>
      <c r="AC126" s="465">
        <v>0</v>
      </c>
      <c r="AD126" s="302">
        <v>0</v>
      </c>
      <c r="AE126" s="464">
        <v>0</v>
      </c>
      <c r="AF126" s="464">
        <v>842</v>
      </c>
      <c r="AG126" s="464">
        <v>255</v>
      </c>
      <c r="AH126" s="464">
        <v>0</v>
      </c>
      <c r="AI126" s="465">
        <v>0</v>
      </c>
      <c r="AJ126" s="302">
        <v>0</v>
      </c>
      <c r="AK126" s="464">
        <v>0</v>
      </c>
      <c r="AL126" s="464">
        <v>843</v>
      </c>
      <c r="AM126" s="464">
        <v>255</v>
      </c>
      <c r="AN126" s="464">
        <v>0</v>
      </c>
      <c r="AO126" s="465">
        <v>0</v>
      </c>
      <c r="AP126" s="424"/>
    </row>
    <row r="127" spans="1:42" ht="36.950000000000003" customHeight="1">
      <c r="A127" s="288">
        <v>6</v>
      </c>
      <c r="B127" s="289">
        <v>503107</v>
      </c>
      <c r="C127" s="290">
        <v>311001</v>
      </c>
      <c r="D127" s="292" t="s">
        <v>64</v>
      </c>
      <c r="E127" s="291">
        <v>1</v>
      </c>
      <c r="F127" s="287" t="s">
        <v>12</v>
      </c>
      <c r="G127" s="461">
        <v>12948.050999999999</v>
      </c>
      <c r="H127" s="462">
        <v>2970.3130000000001</v>
      </c>
      <c r="I127" s="462">
        <v>4037.1129999999998</v>
      </c>
      <c r="J127" s="462">
        <v>2970.3119999999999</v>
      </c>
      <c r="K127" s="463">
        <v>2970.3130000000001</v>
      </c>
      <c r="L127" s="302">
        <v>90</v>
      </c>
      <c r="M127" s="464">
        <v>0</v>
      </c>
      <c r="N127" s="464">
        <v>0</v>
      </c>
      <c r="O127" s="464">
        <v>0</v>
      </c>
      <c r="P127" s="464">
        <v>0</v>
      </c>
      <c r="Q127" s="465">
        <v>0</v>
      </c>
      <c r="R127" s="302">
        <v>23</v>
      </c>
      <c r="S127" s="464">
        <v>0</v>
      </c>
      <c r="T127" s="464">
        <v>0</v>
      </c>
      <c r="U127" s="464">
        <v>0</v>
      </c>
      <c r="V127" s="464">
        <v>0</v>
      </c>
      <c r="W127" s="465">
        <v>0</v>
      </c>
      <c r="X127" s="302">
        <v>23</v>
      </c>
      <c r="Y127" s="464">
        <v>0</v>
      </c>
      <c r="Z127" s="464">
        <v>0</v>
      </c>
      <c r="AA127" s="464">
        <v>0</v>
      </c>
      <c r="AB127" s="464">
        <v>0</v>
      </c>
      <c r="AC127" s="465">
        <v>0</v>
      </c>
      <c r="AD127" s="302">
        <v>23</v>
      </c>
      <c r="AE127" s="464">
        <v>0</v>
      </c>
      <c r="AF127" s="464">
        <v>0</v>
      </c>
      <c r="AG127" s="464">
        <v>0</v>
      </c>
      <c r="AH127" s="464">
        <v>0</v>
      </c>
      <c r="AI127" s="465">
        <v>0</v>
      </c>
      <c r="AJ127" s="302">
        <v>21</v>
      </c>
      <c r="AK127" s="464">
        <v>0</v>
      </c>
      <c r="AL127" s="464">
        <v>0</v>
      </c>
      <c r="AM127" s="464">
        <v>0</v>
      </c>
      <c r="AN127" s="464">
        <v>0</v>
      </c>
      <c r="AO127" s="465">
        <v>0</v>
      </c>
      <c r="AP127" s="424"/>
    </row>
    <row r="128" spans="1:42" ht="36.950000000000003" customHeight="1">
      <c r="A128" s="288">
        <v>6</v>
      </c>
      <c r="B128" s="289">
        <v>503107</v>
      </c>
      <c r="C128" s="290">
        <v>311001</v>
      </c>
      <c r="D128" s="292" t="s">
        <v>64</v>
      </c>
      <c r="E128" s="291">
        <v>3</v>
      </c>
      <c r="F128" s="287" t="s">
        <v>174</v>
      </c>
      <c r="G128" s="461">
        <v>4872.0630000000001</v>
      </c>
      <c r="H128" s="462">
        <v>1215.5319999999999</v>
      </c>
      <c r="I128" s="462">
        <v>1218.8720000000001</v>
      </c>
      <c r="J128" s="462">
        <v>1218.83</v>
      </c>
      <c r="K128" s="463">
        <v>1218.829</v>
      </c>
      <c r="L128" s="302">
        <v>0</v>
      </c>
      <c r="M128" s="464">
        <v>0</v>
      </c>
      <c r="N128" s="464">
        <v>517</v>
      </c>
      <c r="O128" s="464">
        <v>1650</v>
      </c>
      <c r="P128" s="464">
        <v>955</v>
      </c>
      <c r="Q128" s="465">
        <v>0</v>
      </c>
      <c r="R128" s="302">
        <v>0</v>
      </c>
      <c r="S128" s="464">
        <v>0</v>
      </c>
      <c r="T128" s="464">
        <v>129</v>
      </c>
      <c r="U128" s="464">
        <v>413</v>
      </c>
      <c r="V128" s="464">
        <v>239</v>
      </c>
      <c r="W128" s="465">
        <v>0</v>
      </c>
      <c r="X128" s="302">
        <v>0</v>
      </c>
      <c r="Y128" s="464">
        <v>0</v>
      </c>
      <c r="Z128" s="464">
        <v>129</v>
      </c>
      <c r="AA128" s="464">
        <v>413</v>
      </c>
      <c r="AB128" s="464">
        <v>239</v>
      </c>
      <c r="AC128" s="465">
        <v>0</v>
      </c>
      <c r="AD128" s="302">
        <v>0</v>
      </c>
      <c r="AE128" s="464">
        <v>0</v>
      </c>
      <c r="AF128" s="464">
        <v>129</v>
      </c>
      <c r="AG128" s="464">
        <v>413</v>
      </c>
      <c r="AH128" s="464">
        <v>239</v>
      </c>
      <c r="AI128" s="465">
        <v>0</v>
      </c>
      <c r="AJ128" s="302">
        <v>0</v>
      </c>
      <c r="AK128" s="464">
        <v>0</v>
      </c>
      <c r="AL128" s="464">
        <v>130</v>
      </c>
      <c r="AM128" s="464">
        <v>411</v>
      </c>
      <c r="AN128" s="464">
        <v>238</v>
      </c>
      <c r="AO128" s="465">
        <v>0</v>
      </c>
      <c r="AP128" s="424"/>
    </row>
    <row r="129" spans="1:42" ht="36.950000000000003" customHeight="1">
      <c r="A129" s="288">
        <v>6</v>
      </c>
      <c r="B129" s="289">
        <v>503119</v>
      </c>
      <c r="C129" s="290">
        <v>312201</v>
      </c>
      <c r="D129" s="292" t="s">
        <v>734</v>
      </c>
      <c r="E129" s="291">
        <v>1</v>
      </c>
      <c r="F129" s="287" t="s">
        <v>12</v>
      </c>
      <c r="G129" s="461">
        <v>36489.574999999997</v>
      </c>
      <c r="H129" s="462">
        <v>9122.402</v>
      </c>
      <c r="I129" s="462">
        <v>9122.3860000000004</v>
      </c>
      <c r="J129" s="462">
        <v>9122.393</v>
      </c>
      <c r="K129" s="463">
        <v>9122.3940000000002</v>
      </c>
      <c r="L129" s="302">
        <v>747</v>
      </c>
      <c r="M129" s="464">
        <v>0</v>
      </c>
      <c r="N129" s="464">
        <v>0</v>
      </c>
      <c r="O129" s="464">
        <v>0</v>
      </c>
      <c r="P129" s="464">
        <v>0</v>
      </c>
      <c r="Q129" s="465">
        <v>0</v>
      </c>
      <c r="R129" s="302">
        <v>187</v>
      </c>
      <c r="S129" s="464">
        <v>0</v>
      </c>
      <c r="T129" s="464">
        <v>0</v>
      </c>
      <c r="U129" s="464">
        <v>0</v>
      </c>
      <c r="V129" s="464">
        <v>0</v>
      </c>
      <c r="W129" s="465">
        <v>0</v>
      </c>
      <c r="X129" s="302">
        <v>187</v>
      </c>
      <c r="Y129" s="464">
        <v>0</v>
      </c>
      <c r="Z129" s="464">
        <v>0</v>
      </c>
      <c r="AA129" s="464">
        <v>0</v>
      </c>
      <c r="AB129" s="464">
        <v>0</v>
      </c>
      <c r="AC129" s="465">
        <v>0</v>
      </c>
      <c r="AD129" s="302">
        <v>187</v>
      </c>
      <c r="AE129" s="464">
        <v>0</v>
      </c>
      <c r="AF129" s="464">
        <v>0</v>
      </c>
      <c r="AG129" s="464">
        <v>0</v>
      </c>
      <c r="AH129" s="464">
        <v>0</v>
      </c>
      <c r="AI129" s="465">
        <v>0</v>
      </c>
      <c r="AJ129" s="302">
        <v>186</v>
      </c>
      <c r="AK129" s="464">
        <v>0</v>
      </c>
      <c r="AL129" s="464">
        <v>0</v>
      </c>
      <c r="AM129" s="464">
        <v>0</v>
      </c>
      <c r="AN129" s="464">
        <v>0</v>
      </c>
      <c r="AO129" s="465">
        <v>0</v>
      </c>
      <c r="AP129" s="424"/>
    </row>
    <row r="130" spans="1:42" ht="36.950000000000003" customHeight="1">
      <c r="A130" s="288">
        <v>6</v>
      </c>
      <c r="B130" s="289">
        <v>503119</v>
      </c>
      <c r="C130" s="290">
        <v>312201</v>
      </c>
      <c r="D130" s="292" t="s">
        <v>144</v>
      </c>
      <c r="E130" s="291">
        <v>2</v>
      </c>
      <c r="F130" s="287" t="s">
        <v>173</v>
      </c>
      <c r="G130" s="461">
        <v>1432.126</v>
      </c>
      <c r="H130" s="462">
        <v>358.03</v>
      </c>
      <c r="I130" s="462">
        <v>358.03300000000002</v>
      </c>
      <c r="J130" s="462">
        <v>358.03199999999998</v>
      </c>
      <c r="K130" s="463">
        <v>358.03100000000001</v>
      </c>
      <c r="L130" s="302">
        <v>0</v>
      </c>
      <c r="M130" s="464">
        <v>65</v>
      </c>
      <c r="N130" s="464">
        <v>0</v>
      </c>
      <c r="O130" s="464">
        <v>0</v>
      </c>
      <c r="P130" s="464">
        <v>0</v>
      </c>
      <c r="Q130" s="465">
        <v>0</v>
      </c>
      <c r="R130" s="302">
        <v>0</v>
      </c>
      <c r="S130" s="464">
        <v>16</v>
      </c>
      <c r="T130" s="464">
        <v>0</v>
      </c>
      <c r="U130" s="464">
        <v>0</v>
      </c>
      <c r="V130" s="464">
        <v>0</v>
      </c>
      <c r="W130" s="465">
        <v>0</v>
      </c>
      <c r="X130" s="302">
        <v>0</v>
      </c>
      <c r="Y130" s="464">
        <v>16</v>
      </c>
      <c r="Z130" s="464">
        <v>0</v>
      </c>
      <c r="AA130" s="464">
        <v>0</v>
      </c>
      <c r="AB130" s="464">
        <v>0</v>
      </c>
      <c r="AC130" s="465">
        <v>0</v>
      </c>
      <c r="AD130" s="302">
        <v>0</v>
      </c>
      <c r="AE130" s="464">
        <v>16</v>
      </c>
      <c r="AF130" s="464">
        <v>0</v>
      </c>
      <c r="AG130" s="464">
        <v>0</v>
      </c>
      <c r="AH130" s="464">
        <v>0</v>
      </c>
      <c r="AI130" s="465">
        <v>0</v>
      </c>
      <c r="AJ130" s="302">
        <v>0</v>
      </c>
      <c r="AK130" s="464">
        <v>17</v>
      </c>
      <c r="AL130" s="464">
        <v>0</v>
      </c>
      <c r="AM130" s="464">
        <v>0</v>
      </c>
      <c r="AN130" s="464">
        <v>0</v>
      </c>
      <c r="AO130" s="465">
        <v>0</v>
      </c>
      <c r="AP130" s="424"/>
    </row>
    <row r="131" spans="1:42" ht="36.950000000000003" customHeight="1">
      <c r="A131" s="288">
        <v>6</v>
      </c>
      <c r="B131" s="289">
        <v>503119</v>
      </c>
      <c r="C131" s="290">
        <v>312201</v>
      </c>
      <c r="D131" s="292" t="s">
        <v>734</v>
      </c>
      <c r="E131" s="291">
        <v>3</v>
      </c>
      <c r="F131" s="287" t="s">
        <v>174</v>
      </c>
      <c r="G131" s="461">
        <v>18819.275999999998</v>
      </c>
      <c r="H131" s="462">
        <v>4704.3779999999997</v>
      </c>
      <c r="I131" s="462">
        <v>4705.0479999999998</v>
      </c>
      <c r="J131" s="462">
        <v>4704.9250000000002</v>
      </c>
      <c r="K131" s="463">
        <v>4704.9250000000002</v>
      </c>
      <c r="L131" s="302">
        <v>0</v>
      </c>
      <c r="M131" s="464">
        <v>0</v>
      </c>
      <c r="N131" s="464">
        <v>8500</v>
      </c>
      <c r="O131" s="464">
        <v>6000</v>
      </c>
      <c r="P131" s="464">
        <v>8690</v>
      </c>
      <c r="Q131" s="465">
        <v>0</v>
      </c>
      <c r="R131" s="302">
        <v>0</v>
      </c>
      <c r="S131" s="464">
        <v>0</v>
      </c>
      <c r="T131" s="464">
        <v>2125</v>
      </c>
      <c r="U131" s="464">
        <v>1500</v>
      </c>
      <c r="V131" s="464">
        <v>2173</v>
      </c>
      <c r="W131" s="465">
        <v>0</v>
      </c>
      <c r="X131" s="302">
        <v>0</v>
      </c>
      <c r="Y131" s="464">
        <v>0</v>
      </c>
      <c r="Z131" s="464">
        <v>2125</v>
      </c>
      <c r="AA131" s="464">
        <v>1500</v>
      </c>
      <c r="AB131" s="464">
        <v>2173</v>
      </c>
      <c r="AC131" s="465">
        <v>0</v>
      </c>
      <c r="AD131" s="302">
        <v>0</v>
      </c>
      <c r="AE131" s="464">
        <v>0</v>
      </c>
      <c r="AF131" s="464">
        <v>2125</v>
      </c>
      <c r="AG131" s="464">
        <v>1500</v>
      </c>
      <c r="AH131" s="464">
        <v>2173</v>
      </c>
      <c r="AI131" s="465">
        <v>0</v>
      </c>
      <c r="AJ131" s="302">
        <v>0</v>
      </c>
      <c r="AK131" s="464">
        <v>0</v>
      </c>
      <c r="AL131" s="464">
        <v>2125</v>
      </c>
      <c r="AM131" s="464">
        <v>1500</v>
      </c>
      <c r="AN131" s="464">
        <v>2171</v>
      </c>
      <c r="AO131" s="465">
        <v>0</v>
      </c>
      <c r="AP131" s="424"/>
    </row>
    <row r="132" spans="1:42" ht="36.950000000000003" customHeight="1">
      <c r="A132" s="288">
        <v>6</v>
      </c>
      <c r="B132" s="289">
        <v>503120</v>
      </c>
      <c r="C132" s="290">
        <v>312301</v>
      </c>
      <c r="D132" s="292" t="s">
        <v>735</v>
      </c>
      <c r="E132" s="291">
        <v>3</v>
      </c>
      <c r="F132" s="287" t="s">
        <v>174</v>
      </c>
      <c r="G132" s="461">
        <v>75739.634000000005</v>
      </c>
      <c r="H132" s="462">
        <v>18935.203000000001</v>
      </c>
      <c r="I132" s="462">
        <v>18928.323</v>
      </c>
      <c r="J132" s="462">
        <v>18938.054</v>
      </c>
      <c r="K132" s="463">
        <v>18938.054</v>
      </c>
      <c r="L132" s="302">
        <v>0</v>
      </c>
      <c r="M132" s="464">
        <v>0</v>
      </c>
      <c r="N132" s="464">
        <v>32025</v>
      </c>
      <c r="O132" s="464">
        <v>3400.5</v>
      </c>
      <c r="P132" s="464">
        <v>6405</v>
      </c>
      <c r="Q132" s="465">
        <v>0</v>
      </c>
      <c r="R132" s="302">
        <v>0</v>
      </c>
      <c r="S132" s="464">
        <v>0</v>
      </c>
      <c r="T132" s="464">
        <v>8006</v>
      </c>
      <c r="U132" s="464">
        <v>850</v>
      </c>
      <c r="V132" s="464">
        <v>1601</v>
      </c>
      <c r="W132" s="465">
        <v>0</v>
      </c>
      <c r="X132" s="302">
        <v>0</v>
      </c>
      <c r="Y132" s="464">
        <v>0</v>
      </c>
      <c r="Z132" s="464">
        <v>8006</v>
      </c>
      <c r="AA132" s="464">
        <v>850</v>
      </c>
      <c r="AB132" s="464">
        <v>1601</v>
      </c>
      <c r="AC132" s="465">
        <v>0</v>
      </c>
      <c r="AD132" s="302">
        <v>0</v>
      </c>
      <c r="AE132" s="464">
        <v>0</v>
      </c>
      <c r="AF132" s="464">
        <v>8006</v>
      </c>
      <c r="AG132" s="464">
        <v>850</v>
      </c>
      <c r="AH132" s="464">
        <v>1601</v>
      </c>
      <c r="AI132" s="465">
        <v>0</v>
      </c>
      <c r="AJ132" s="302">
        <v>0</v>
      </c>
      <c r="AK132" s="464">
        <v>0</v>
      </c>
      <c r="AL132" s="464">
        <v>8007</v>
      </c>
      <c r="AM132" s="464">
        <v>850.5</v>
      </c>
      <c r="AN132" s="464">
        <v>1602</v>
      </c>
      <c r="AO132" s="465">
        <v>0</v>
      </c>
      <c r="AP132" s="424"/>
    </row>
    <row r="133" spans="1:42" ht="36.950000000000003" customHeight="1">
      <c r="A133" s="288">
        <v>4</v>
      </c>
      <c r="B133" s="289">
        <v>503201</v>
      </c>
      <c r="C133" s="290">
        <v>320101</v>
      </c>
      <c r="D133" s="292" t="s">
        <v>698</v>
      </c>
      <c r="E133" s="291">
        <v>3</v>
      </c>
      <c r="F133" s="287" t="s">
        <v>174</v>
      </c>
      <c r="G133" s="461">
        <v>12239.923000000001</v>
      </c>
      <c r="H133" s="462">
        <v>3057.5790000000002</v>
      </c>
      <c r="I133" s="462">
        <v>3039.2190000000001</v>
      </c>
      <c r="J133" s="462">
        <v>3071.5619999999999</v>
      </c>
      <c r="K133" s="463">
        <v>3071.5630000000001</v>
      </c>
      <c r="L133" s="302">
        <v>0</v>
      </c>
      <c r="M133" s="464">
        <v>0</v>
      </c>
      <c r="N133" s="464">
        <v>6491</v>
      </c>
      <c r="O133" s="464">
        <v>4035.1000000000004</v>
      </c>
      <c r="P133" s="464">
        <v>4269</v>
      </c>
      <c r="Q133" s="465">
        <v>0</v>
      </c>
      <c r="R133" s="302">
        <v>0</v>
      </c>
      <c r="S133" s="464">
        <v>0</v>
      </c>
      <c r="T133" s="464">
        <v>1623</v>
      </c>
      <c r="U133" s="464">
        <v>1009</v>
      </c>
      <c r="V133" s="464">
        <v>1067</v>
      </c>
      <c r="W133" s="465">
        <v>0</v>
      </c>
      <c r="X133" s="302">
        <v>0</v>
      </c>
      <c r="Y133" s="464">
        <v>0</v>
      </c>
      <c r="Z133" s="464">
        <v>1623</v>
      </c>
      <c r="AA133" s="464">
        <v>1009</v>
      </c>
      <c r="AB133" s="464">
        <v>1067</v>
      </c>
      <c r="AC133" s="465">
        <v>0</v>
      </c>
      <c r="AD133" s="302">
        <v>0</v>
      </c>
      <c r="AE133" s="464">
        <v>0</v>
      </c>
      <c r="AF133" s="464">
        <v>1623</v>
      </c>
      <c r="AG133" s="464">
        <v>1009</v>
      </c>
      <c r="AH133" s="464">
        <v>1067</v>
      </c>
      <c r="AI133" s="465">
        <v>0</v>
      </c>
      <c r="AJ133" s="302">
        <v>0</v>
      </c>
      <c r="AK133" s="464">
        <v>0</v>
      </c>
      <c r="AL133" s="464">
        <v>1622</v>
      </c>
      <c r="AM133" s="464">
        <v>1008.1000000000004</v>
      </c>
      <c r="AN133" s="464">
        <v>1068</v>
      </c>
      <c r="AO133" s="465">
        <v>0</v>
      </c>
      <c r="AP133" s="424"/>
    </row>
    <row r="134" spans="1:42" ht="36.950000000000003" customHeight="1">
      <c r="A134" s="288">
        <v>2</v>
      </c>
      <c r="B134" s="289">
        <v>503301</v>
      </c>
      <c r="C134" s="290">
        <v>330101</v>
      </c>
      <c r="D134" s="292" t="s">
        <v>52</v>
      </c>
      <c r="E134" s="291">
        <v>3</v>
      </c>
      <c r="F134" s="287" t="s">
        <v>174</v>
      </c>
      <c r="G134" s="461">
        <v>179.02699999999999</v>
      </c>
      <c r="H134" s="462">
        <v>59.677</v>
      </c>
      <c r="I134" s="462">
        <v>0</v>
      </c>
      <c r="J134" s="462">
        <v>59.674999999999997</v>
      </c>
      <c r="K134" s="463">
        <v>59.674999999999997</v>
      </c>
      <c r="L134" s="302">
        <v>0</v>
      </c>
      <c r="M134" s="464">
        <v>0</v>
      </c>
      <c r="N134" s="464">
        <v>221</v>
      </c>
      <c r="O134" s="464">
        <v>29</v>
      </c>
      <c r="P134" s="464">
        <v>70</v>
      </c>
      <c r="Q134" s="465">
        <v>0</v>
      </c>
      <c r="R134" s="302">
        <v>0</v>
      </c>
      <c r="S134" s="464">
        <v>0</v>
      </c>
      <c r="T134" s="464">
        <v>55</v>
      </c>
      <c r="U134" s="464">
        <v>7</v>
      </c>
      <c r="V134" s="464">
        <v>18</v>
      </c>
      <c r="W134" s="465">
        <v>0</v>
      </c>
      <c r="X134" s="302">
        <v>0</v>
      </c>
      <c r="Y134" s="464">
        <v>0</v>
      </c>
      <c r="Z134" s="464">
        <v>55</v>
      </c>
      <c r="AA134" s="464">
        <v>7</v>
      </c>
      <c r="AB134" s="464">
        <v>18</v>
      </c>
      <c r="AC134" s="465">
        <v>0</v>
      </c>
      <c r="AD134" s="302">
        <v>0</v>
      </c>
      <c r="AE134" s="464">
        <v>0</v>
      </c>
      <c r="AF134" s="464">
        <v>55</v>
      </c>
      <c r="AG134" s="464">
        <v>7</v>
      </c>
      <c r="AH134" s="464">
        <v>18</v>
      </c>
      <c r="AI134" s="465">
        <v>0</v>
      </c>
      <c r="AJ134" s="302">
        <v>0</v>
      </c>
      <c r="AK134" s="464">
        <v>0</v>
      </c>
      <c r="AL134" s="464">
        <v>56</v>
      </c>
      <c r="AM134" s="464">
        <v>8</v>
      </c>
      <c r="AN134" s="464">
        <v>16</v>
      </c>
      <c r="AO134" s="465">
        <v>0</v>
      </c>
      <c r="AP134" s="424"/>
    </row>
    <row r="135" spans="1:42" ht="36.950000000000003" customHeight="1">
      <c r="A135" s="288">
        <v>2</v>
      </c>
      <c r="B135" s="289">
        <v>503302</v>
      </c>
      <c r="C135" s="290">
        <v>330201</v>
      </c>
      <c r="D135" s="292" t="s">
        <v>53</v>
      </c>
      <c r="E135" s="291">
        <v>3</v>
      </c>
      <c r="F135" s="287" t="s">
        <v>174</v>
      </c>
      <c r="G135" s="461">
        <v>1200.7729999999999</v>
      </c>
      <c r="H135" s="462">
        <v>300.505</v>
      </c>
      <c r="I135" s="462">
        <v>299.26799999999997</v>
      </c>
      <c r="J135" s="462">
        <v>300.5</v>
      </c>
      <c r="K135" s="463">
        <v>300.5</v>
      </c>
      <c r="L135" s="302">
        <v>0</v>
      </c>
      <c r="M135" s="464">
        <v>0</v>
      </c>
      <c r="N135" s="464">
        <v>525</v>
      </c>
      <c r="O135" s="464">
        <v>0</v>
      </c>
      <c r="P135" s="464">
        <v>1025</v>
      </c>
      <c r="Q135" s="465">
        <v>0</v>
      </c>
      <c r="R135" s="302">
        <v>0</v>
      </c>
      <c r="S135" s="464">
        <v>0</v>
      </c>
      <c r="T135" s="464">
        <v>131</v>
      </c>
      <c r="U135" s="464">
        <v>0</v>
      </c>
      <c r="V135" s="464">
        <v>256</v>
      </c>
      <c r="W135" s="465">
        <v>0</v>
      </c>
      <c r="X135" s="302">
        <v>0</v>
      </c>
      <c r="Y135" s="464">
        <v>0</v>
      </c>
      <c r="Z135" s="464">
        <v>131</v>
      </c>
      <c r="AA135" s="464">
        <v>0</v>
      </c>
      <c r="AB135" s="464">
        <v>256</v>
      </c>
      <c r="AC135" s="465">
        <v>0</v>
      </c>
      <c r="AD135" s="302">
        <v>0</v>
      </c>
      <c r="AE135" s="464">
        <v>0</v>
      </c>
      <c r="AF135" s="464">
        <v>131</v>
      </c>
      <c r="AG135" s="464">
        <v>0</v>
      </c>
      <c r="AH135" s="464">
        <v>256</v>
      </c>
      <c r="AI135" s="465">
        <v>0</v>
      </c>
      <c r="AJ135" s="302">
        <v>0</v>
      </c>
      <c r="AK135" s="464">
        <v>0</v>
      </c>
      <c r="AL135" s="464">
        <v>132</v>
      </c>
      <c r="AM135" s="464">
        <v>0</v>
      </c>
      <c r="AN135" s="464">
        <v>257</v>
      </c>
      <c r="AO135" s="465">
        <v>0</v>
      </c>
      <c r="AP135" s="424"/>
    </row>
    <row r="136" spans="1:42" ht="36.950000000000003" customHeight="1">
      <c r="A136" s="288">
        <v>2</v>
      </c>
      <c r="B136" s="289">
        <v>503303</v>
      </c>
      <c r="C136" s="290">
        <v>330301</v>
      </c>
      <c r="D136" s="292" t="s">
        <v>54</v>
      </c>
      <c r="E136" s="291">
        <v>3</v>
      </c>
      <c r="F136" s="287" t="s">
        <v>174</v>
      </c>
      <c r="G136" s="461">
        <v>936.577</v>
      </c>
      <c r="H136" s="462">
        <v>234.142</v>
      </c>
      <c r="I136" s="462">
        <v>234.14099999999999</v>
      </c>
      <c r="J136" s="462">
        <v>234.14699999999999</v>
      </c>
      <c r="K136" s="463">
        <v>234.14699999999999</v>
      </c>
      <c r="L136" s="302">
        <v>0</v>
      </c>
      <c r="M136" s="464">
        <v>0</v>
      </c>
      <c r="N136" s="464">
        <v>348</v>
      </c>
      <c r="O136" s="464">
        <v>138</v>
      </c>
      <c r="P136" s="464">
        <v>42</v>
      </c>
      <c r="Q136" s="465">
        <v>0</v>
      </c>
      <c r="R136" s="302">
        <v>0</v>
      </c>
      <c r="S136" s="464">
        <v>0</v>
      </c>
      <c r="T136" s="464">
        <v>87</v>
      </c>
      <c r="U136" s="464">
        <v>35</v>
      </c>
      <c r="V136" s="464">
        <v>11</v>
      </c>
      <c r="W136" s="465">
        <v>0</v>
      </c>
      <c r="X136" s="302">
        <v>0</v>
      </c>
      <c r="Y136" s="464">
        <v>0</v>
      </c>
      <c r="Z136" s="464">
        <v>87</v>
      </c>
      <c r="AA136" s="464">
        <v>35</v>
      </c>
      <c r="AB136" s="464">
        <v>11</v>
      </c>
      <c r="AC136" s="465">
        <v>0</v>
      </c>
      <c r="AD136" s="302">
        <v>0</v>
      </c>
      <c r="AE136" s="464">
        <v>0</v>
      </c>
      <c r="AF136" s="464">
        <v>87</v>
      </c>
      <c r="AG136" s="464">
        <v>35</v>
      </c>
      <c r="AH136" s="464">
        <v>11</v>
      </c>
      <c r="AI136" s="465">
        <v>0</v>
      </c>
      <c r="AJ136" s="302">
        <v>0</v>
      </c>
      <c r="AK136" s="464">
        <v>0</v>
      </c>
      <c r="AL136" s="464">
        <v>87</v>
      </c>
      <c r="AM136" s="464">
        <v>33</v>
      </c>
      <c r="AN136" s="464">
        <v>9</v>
      </c>
      <c r="AO136" s="465">
        <v>0</v>
      </c>
      <c r="AP136" s="424"/>
    </row>
    <row r="137" spans="1:42" ht="36.950000000000003" customHeight="1">
      <c r="A137" s="288">
        <v>2</v>
      </c>
      <c r="B137" s="289">
        <v>503309</v>
      </c>
      <c r="C137" s="290">
        <v>330901</v>
      </c>
      <c r="D137" s="292" t="s">
        <v>55</v>
      </c>
      <c r="E137" s="291">
        <v>3</v>
      </c>
      <c r="F137" s="287" t="s">
        <v>174</v>
      </c>
      <c r="G137" s="461">
        <v>377.46099999999996</v>
      </c>
      <c r="H137" s="462">
        <v>94.373999999999995</v>
      </c>
      <c r="I137" s="462">
        <v>94.361999999999995</v>
      </c>
      <c r="J137" s="462">
        <v>94.361999999999995</v>
      </c>
      <c r="K137" s="463">
        <v>94.363</v>
      </c>
      <c r="L137" s="302">
        <v>0</v>
      </c>
      <c r="M137" s="464">
        <v>0</v>
      </c>
      <c r="N137" s="464">
        <v>830</v>
      </c>
      <c r="O137" s="464">
        <v>0</v>
      </c>
      <c r="P137" s="464">
        <v>6</v>
      </c>
      <c r="Q137" s="465">
        <v>0</v>
      </c>
      <c r="R137" s="302">
        <v>0</v>
      </c>
      <c r="S137" s="464">
        <v>0</v>
      </c>
      <c r="T137" s="464">
        <v>208</v>
      </c>
      <c r="U137" s="464">
        <v>0</v>
      </c>
      <c r="V137" s="464">
        <v>2</v>
      </c>
      <c r="W137" s="465">
        <v>0</v>
      </c>
      <c r="X137" s="302">
        <v>0</v>
      </c>
      <c r="Y137" s="464">
        <v>0</v>
      </c>
      <c r="Z137" s="464">
        <v>208</v>
      </c>
      <c r="AA137" s="464">
        <v>0</v>
      </c>
      <c r="AB137" s="464">
        <v>2</v>
      </c>
      <c r="AC137" s="465">
        <v>0</v>
      </c>
      <c r="AD137" s="302">
        <v>0</v>
      </c>
      <c r="AE137" s="464">
        <v>0</v>
      </c>
      <c r="AF137" s="464">
        <v>208</v>
      </c>
      <c r="AG137" s="464">
        <v>0</v>
      </c>
      <c r="AH137" s="464">
        <v>2</v>
      </c>
      <c r="AI137" s="465">
        <v>0</v>
      </c>
      <c r="AJ137" s="302">
        <v>0</v>
      </c>
      <c r="AK137" s="464">
        <v>0</v>
      </c>
      <c r="AL137" s="464">
        <v>206</v>
      </c>
      <c r="AM137" s="464">
        <v>0</v>
      </c>
      <c r="AN137" s="464">
        <v>0</v>
      </c>
      <c r="AO137" s="465">
        <v>0</v>
      </c>
      <c r="AP137" s="424"/>
    </row>
    <row r="138" spans="1:42" ht="36.950000000000003" customHeight="1">
      <c r="A138" s="288">
        <v>2</v>
      </c>
      <c r="B138" s="289">
        <v>503312</v>
      </c>
      <c r="C138" s="290">
        <v>331201</v>
      </c>
      <c r="D138" s="292" t="s">
        <v>56</v>
      </c>
      <c r="E138" s="291">
        <v>3</v>
      </c>
      <c r="F138" s="287" t="s">
        <v>174</v>
      </c>
      <c r="G138" s="461">
        <v>250.685</v>
      </c>
      <c r="H138" s="462">
        <v>62.676000000000002</v>
      </c>
      <c r="I138" s="462">
        <v>62.661999999999999</v>
      </c>
      <c r="J138" s="462">
        <v>62.673999999999999</v>
      </c>
      <c r="K138" s="463">
        <v>62.673000000000002</v>
      </c>
      <c r="L138" s="302">
        <v>0</v>
      </c>
      <c r="M138" s="464">
        <v>0</v>
      </c>
      <c r="N138" s="464">
        <v>168</v>
      </c>
      <c r="O138" s="464">
        <v>7</v>
      </c>
      <c r="P138" s="464">
        <v>10</v>
      </c>
      <c r="Q138" s="465">
        <v>0</v>
      </c>
      <c r="R138" s="302">
        <v>0</v>
      </c>
      <c r="S138" s="464">
        <v>0</v>
      </c>
      <c r="T138" s="464">
        <v>42</v>
      </c>
      <c r="U138" s="464">
        <v>2</v>
      </c>
      <c r="V138" s="464">
        <v>3</v>
      </c>
      <c r="W138" s="465">
        <v>0</v>
      </c>
      <c r="X138" s="302">
        <v>0</v>
      </c>
      <c r="Y138" s="464">
        <v>0</v>
      </c>
      <c r="Z138" s="464">
        <v>42</v>
      </c>
      <c r="AA138" s="464">
        <v>2</v>
      </c>
      <c r="AB138" s="464">
        <v>3</v>
      </c>
      <c r="AC138" s="465">
        <v>0</v>
      </c>
      <c r="AD138" s="302">
        <v>0</v>
      </c>
      <c r="AE138" s="464">
        <v>0</v>
      </c>
      <c r="AF138" s="464">
        <v>42</v>
      </c>
      <c r="AG138" s="464">
        <v>2</v>
      </c>
      <c r="AH138" s="464">
        <v>3</v>
      </c>
      <c r="AI138" s="465">
        <v>0</v>
      </c>
      <c r="AJ138" s="302">
        <v>0</v>
      </c>
      <c r="AK138" s="464">
        <v>0</v>
      </c>
      <c r="AL138" s="464">
        <v>42</v>
      </c>
      <c r="AM138" s="464">
        <v>1</v>
      </c>
      <c r="AN138" s="464">
        <v>1</v>
      </c>
      <c r="AO138" s="465">
        <v>0</v>
      </c>
      <c r="AP138" s="424"/>
    </row>
    <row r="139" spans="1:42" ht="36.950000000000003" customHeight="1">
      <c r="A139" s="288">
        <v>2</v>
      </c>
      <c r="B139" s="289">
        <v>506508</v>
      </c>
      <c r="C139" s="290">
        <v>332601</v>
      </c>
      <c r="D139" s="292" t="s">
        <v>58</v>
      </c>
      <c r="E139" s="291">
        <v>1</v>
      </c>
      <c r="F139" s="287" t="s">
        <v>12</v>
      </c>
      <c r="G139" s="461">
        <v>8829.7060000000001</v>
      </c>
      <c r="H139" s="462">
        <v>2207.4290000000001</v>
      </c>
      <c r="I139" s="462">
        <v>2207.4259999999999</v>
      </c>
      <c r="J139" s="462">
        <v>2207.4250000000002</v>
      </c>
      <c r="K139" s="463">
        <v>2207.4259999999999</v>
      </c>
      <c r="L139" s="302">
        <v>85</v>
      </c>
      <c r="M139" s="464">
        <v>0</v>
      </c>
      <c r="N139" s="464">
        <v>0</v>
      </c>
      <c r="O139" s="464">
        <v>0</v>
      </c>
      <c r="P139" s="464">
        <v>0</v>
      </c>
      <c r="Q139" s="465">
        <v>0</v>
      </c>
      <c r="R139" s="302">
        <v>21</v>
      </c>
      <c r="S139" s="464">
        <v>0</v>
      </c>
      <c r="T139" s="464">
        <v>0</v>
      </c>
      <c r="U139" s="464">
        <v>0</v>
      </c>
      <c r="V139" s="464">
        <v>0</v>
      </c>
      <c r="W139" s="465">
        <v>0</v>
      </c>
      <c r="X139" s="302">
        <v>21</v>
      </c>
      <c r="Y139" s="464">
        <v>0</v>
      </c>
      <c r="Z139" s="464">
        <v>0</v>
      </c>
      <c r="AA139" s="464">
        <v>0</v>
      </c>
      <c r="AB139" s="464">
        <v>0</v>
      </c>
      <c r="AC139" s="465">
        <v>0</v>
      </c>
      <c r="AD139" s="302">
        <v>21</v>
      </c>
      <c r="AE139" s="464">
        <v>0</v>
      </c>
      <c r="AF139" s="464">
        <v>0</v>
      </c>
      <c r="AG139" s="464">
        <v>0</v>
      </c>
      <c r="AH139" s="464">
        <v>0</v>
      </c>
      <c r="AI139" s="465">
        <v>0</v>
      </c>
      <c r="AJ139" s="302">
        <v>22</v>
      </c>
      <c r="AK139" s="464">
        <v>0</v>
      </c>
      <c r="AL139" s="464">
        <v>0</v>
      </c>
      <c r="AM139" s="464">
        <v>0</v>
      </c>
      <c r="AN139" s="464">
        <v>0</v>
      </c>
      <c r="AO139" s="465">
        <v>0</v>
      </c>
      <c r="AP139" s="424"/>
    </row>
    <row r="140" spans="1:42" ht="36.950000000000003" customHeight="1">
      <c r="A140" s="288">
        <v>2</v>
      </c>
      <c r="B140" s="289">
        <v>506508</v>
      </c>
      <c r="C140" s="290">
        <v>332601</v>
      </c>
      <c r="D140" s="292" t="s">
        <v>58</v>
      </c>
      <c r="E140" s="291">
        <v>2</v>
      </c>
      <c r="F140" s="287" t="s">
        <v>173</v>
      </c>
      <c r="G140" s="461">
        <v>3751.6880000000001</v>
      </c>
      <c r="H140" s="462">
        <v>937.92200000000003</v>
      </c>
      <c r="I140" s="462">
        <v>937.92200000000003</v>
      </c>
      <c r="J140" s="462">
        <v>937.92200000000003</v>
      </c>
      <c r="K140" s="463">
        <v>937.92200000000003</v>
      </c>
      <c r="L140" s="302">
        <v>0</v>
      </c>
      <c r="M140" s="464">
        <v>159</v>
      </c>
      <c r="N140" s="464">
        <v>0</v>
      </c>
      <c r="O140" s="464">
        <v>0</v>
      </c>
      <c r="P140" s="464">
        <v>0</v>
      </c>
      <c r="Q140" s="465">
        <v>0</v>
      </c>
      <c r="R140" s="302">
        <v>0</v>
      </c>
      <c r="S140" s="464">
        <v>40</v>
      </c>
      <c r="T140" s="464">
        <v>0</v>
      </c>
      <c r="U140" s="464">
        <v>0</v>
      </c>
      <c r="V140" s="464">
        <v>0</v>
      </c>
      <c r="W140" s="465">
        <v>0</v>
      </c>
      <c r="X140" s="302">
        <v>0</v>
      </c>
      <c r="Y140" s="464">
        <v>40</v>
      </c>
      <c r="Z140" s="464">
        <v>0</v>
      </c>
      <c r="AA140" s="464">
        <v>0</v>
      </c>
      <c r="AB140" s="464">
        <v>0</v>
      </c>
      <c r="AC140" s="465">
        <v>0</v>
      </c>
      <c r="AD140" s="302">
        <v>0</v>
      </c>
      <c r="AE140" s="464">
        <v>40</v>
      </c>
      <c r="AF140" s="464">
        <v>0</v>
      </c>
      <c r="AG140" s="464">
        <v>0</v>
      </c>
      <c r="AH140" s="464">
        <v>0</v>
      </c>
      <c r="AI140" s="465">
        <v>0</v>
      </c>
      <c r="AJ140" s="302">
        <v>0</v>
      </c>
      <c r="AK140" s="464">
        <v>39</v>
      </c>
      <c r="AL140" s="464">
        <v>0</v>
      </c>
      <c r="AM140" s="464">
        <v>0</v>
      </c>
      <c r="AN140" s="464">
        <v>0</v>
      </c>
      <c r="AO140" s="465">
        <v>0</v>
      </c>
      <c r="AP140" s="424"/>
    </row>
    <row r="141" spans="1:42" ht="36.950000000000003" customHeight="1">
      <c r="A141" s="288">
        <v>2</v>
      </c>
      <c r="B141" s="289">
        <v>506508</v>
      </c>
      <c r="C141" s="290">
        <v>332601</v>
      </c>
      <c r="D141" s="292" t="s">
        <v>58</v>
      </c>
      <c r="E141" s="291">
        <v>3</v>
      </c>
      <c r="F141" s="287" t="s">
        <v>174</v>
      </c>
      <c r="G141" s="461">
        <v>5569.9430000000002</v>
      </c>
      <c r="H141" s="462">
        <v>1389.49</v>
      </c>
      <c r="I141" s="462">
        <v>1381.933</v>
      </c>
      <c r="J141" s="462">
        <v>1399.26</v>
      </c>
      <c r="K141" s="463">
        <v>1399.26</v>
      </c>
      <c r="L141" s="302">
        <v>0</v>
      </c>
      <c r="M141" s="464">
        <v>0</v>
      </c>
      <c r="N141" s="464">
        <v>9650</v>
      </c>
      <c r="O141" s="464">
        <v>600</v>
      </c>
      <c r="P141" s="464">
        <v>1300</v>
      </c>
      <c r="Q141" s="465">
        <v>0</v>
      </c>
      <c r="R141" s="302">
        <v>0</v>
      </c>
      <c r="S141" s="464">
        <v>0</v>
      </c>
      <c r="T141" s="464">
        <v>2413</v>
      </c>
      <c r="U141" s="464">
        <v>150</v>
      </c>
      <c r="V141" s="464">
        <v>325</v>
      </c>
      <c r="W141" s="465">
        <v>0</v>
      </c>
      <c r="X141" s="302">
        <v>0</v>
      </c>
      <c r="Y141" s="464">
        <v>0</v>
      </c>
      <c r="Z141" s="464">
        <v>2413</v>
      </c>
      <c r="AA141" s="464">
        <v>150</v>
      </c>
      <c r="AB141" s="464">
        <v>325</v>
      </c>
      <c r="AC141" s="465">
        <v>0</v>
      </c>
      <c r="AD141" s="302">
        <v>0</v>
      </c>
      <c r="AE141" s="464">
        <v>0</v>
      </c>
      <c r="AF141" s="464">
        <v>2413</v>
      </c>
      <c r="AG141" s="464">
        <v>150</v>
      </c>
      <c r="AH141" s="464">
        <v>325</v>
      </c>
      <c r="AI141" s="465">
        <v>0</v>
      </c>
      <c r="AJ141" s="302">
        <v>0</v>
      </c>
      <c r="AK141" s="464">
        <v>0</v>
      </c>
      <c r="AL141" s="464">
        <v>2411</v>
      </c>
      <c r="AM141" s="464">
        <v>150</v>
      </c>
      <c r="AN141" s="464">
        <v>325</v>
      </c>
      <c r="AO141" s="465">
        <v>0</v>
      </c>
      <c r="AP141" s="424"/>
    </row>
    <row r="142" spans="1:42" ht="36.950000000000003" customHeight="1">
      <c r="A142" s="288">
        <v>2</v>
      </c>
      <c r="B142" s="289">
        <v>503322</v>
      </c>
      <c r="C142" s="290">
        <v>333501</v>
      </c>
      <c r="D142" s="292" t="s">
        <v>141</v>
      </c>
      <c r="E142" s="291">
        <v>1</v>
      </c>
      <c r="F142" s="287" t="s">
        <v>12</v>
      </c>
      <c r="G142" s="461">
        <v>291395.72200000001</v>
      </c>
      <c r="H142" s="462">
        <v>72868.759999999995</v>
      </c>
      <c r="I142" s="462">
        <v>72545.782000000007</v>
      </c>
      <c r="J142" s="462">
        <v>72990.59</v>
      </c>
      <c r="K142" s="463">
        <v>72990.59</v>
      </c>
      <c r="L142" s="302">
        <v>3088</v>
      </c>
      <c r="M142" s="464">
        <v>0</v>
      </c>
      <c r="N142" s="464">
        <v>0</v>
      </c>
      <c r="O142" s="464">
        <v>0</v>
      </c>
      <c r="P142" s="464">
        <v>0</v>
      </c>
      <c r="Q142" s="465">
        <v>0</v>
      </c>
      <c r="R142" s="302">
        <v>772</v>
      </c>
      <c r="S142" s="464">
        <v>0</v>
      </c>
      <c r="T142" s="464">
        <v>0</v>
      </c>
      <c r="U142" s="464">
        <v>0</v>
      </c>
      <c r="V142" s="464">
        <v>0</v>
      </c>
      <c r="W142" s="465">
        <v>0</v>
      </c>
      <c r="X142" s="302">
        <v>772</v>
      </c>
      <c r="Y142" s="464">
        <v>0</v>
      </c>
      <c r="Z142" s="464">
        <v>0</v>
      </c>
      <c r="AA142" s="464">
        <v>0</v>
      </c>
      <c r="AB142" s="464">
        <v>0</v>
      </c>
      <c r="AC142" s="465">
        <v>0</v>
      </c>
      <c r="AD142" s="302">
        <v>772</v>
      </c>
      <c r="AE142" s="464">
        <v>0</v>
      </c>
      <c r="AF142" s="464">
        <v>0</v>
      </c>
      <c r="AG142" s="464">
        <v>0</v>
      </c>
      <c r="AH142" s="464">
        <v>0</v>
      </c>
      <c r="AI142" s="465">
        <v>0</v>
      </c>
      <c r="AJ142" s="302">
        <v>772</v>
      </c>
      <c r="AK142" s="464">
        <v>0</v>
      </c>
      <c r="AL142" s="464">
        <v>0</v>
      </c>
      <c r="AM142" s="464">
        <v>0</v>
      </c>
      <c r="AN142" s="464">
        <v>0</v>
      </c>
      <c r="AO142" s="465">
        <v>0</v>
      </c>
      <c r="AP142" s="424"/>
    </row>
    <row r="143" spans="1:42" ht="36.950000000000003" customHeight="1">
      <c r="A143" s="288">
        <v>2</v>
      </c>
      <c r="B143" s="289">
        <v>503322</v>
      </c>
      <c r="C143" s="290">
        <v>333501</v>
      </c>
      <c r="D143" s="292" t="s">
        <v>141</v>
      </c>
      <c r="E143" s="291">
        <v>2</v>
      </c>
      <c r="F143" s="287" t="s">
        <v>173</v>
      </c>
      <c r="G143" s="461">
        <v>50435.146999999997</v>
      </c>
      <c r="H143" s="462">
        <v>12612.111999999999</v>
      </c>
      <c r="I143" s="462">
        <v>12585.11</v>
      </c>
      <c r="J143" s="462">
        <v>12618.962</v>
      </c>
      <c r="K143" s="463">
        <v>12618.963</v>
      </c>
      <c r="L143" s="302">
        <v>0</v>
      </c>
      <c r="M143" s="464">
        <v>661</v>
      </c>
      <c r="N143" s="464">
        <v>0</v>
      </c>
      <c r="O143" s="464">
        <v>0</v>
      </c>
      <c r="P143" s="464">
        <v>0</v>
      </c>
      <c r="Q143" s="465">
        <v>0</v>
      </c>
      <c r="R143" s="302">
        <v>0</v>
      </c>
      <c r="S143" s="464">
        <v>165</v>
      </c>
      <c r="T143" s="464">
        <v>0</v>
      </c>
      <c r="U143" s="464">
        <v>0</v>
      </c>
      <c r="V143" s="464">
        <v>0</v>
      </c>
      <c r="W143" s="465">
        <v>0</v>
      </c>
      <c r="X143" s="302">
        <v>0</v>
      </c>
      <c r="Y143" s="464">
        <v>165</v>
      </c>
      <c r="Z143" s="464">
        <v>0</v>
      </c>
      <c r="AA143" s="464">
        <v>0</v>
      </c>
      <c r="AB143" s="464">
        <v>0</v>
      </c>
      <c r="AC143" s="465">
        <v>0</v>
      </c>
      <c r="AD143" s="302">
        <v>0</v>
      </c>
      <c r="AE143" s="464">
        <v>165</v>
      </c>
      <c r="AF143" s="464">
        <v>0</v>
      </c>
      <c r="AG143" s="464">
        <v>0</v>
      </c>
      <c r="AH143" s="464">
        <v>0</v>
      </c>
      <c r="AI143" s="465">
        <v>0</v>
      </c>
      <c r="AJ143" s="302">
        <v>0</v>
      </c>
      <c r="AK143" s="464">
        <v>166</v>
      </c>
      <c r="AL143" s="464">
        <v>0</v>
      </c>
      <c r="AM143" s="464">
        <v>0</v>
      </c>
      <c r="AN143" s="464">
        <v>0</v>
      </c>
      <c r="AO143" s="465">
        <v>0</v>
      </c>
      <c r="AP143" s="424"/>
    </row>
    <row r="144" spans="1:42" ht="36.950000000000003" customHeight="1">
      <c r="A144" s="288">
        <v>2</v>
      </c>
      <c r="B144" s="289">
        <v>503322</v>
      </c>
      <c r="C144" s="290">
        <v>333501</v>
      </c>
      <c r="D144" s="292" t="s">
        <v>141</v>
      </c>
      <c r="E144" s="291">
        <v>3</v>
      </c>
      <c r="F144" s="287" t="s">
        <v>174</v>
      </c>
      <c r="G144" s="461">
        <v>55543.591</v>
      </c>
      <c r="H144" s="462">
        <v>13844.311</v>
      </c>
      <c r="I144" s="462">
        <v>13842.47</v>
      </c>
      <c r="J144" s="462">
        <v>13928.405000000001</v>
      </c>
      <c r="K144" s="463">
        <v>13928.405000000001</v>
      </c>
      <c r="L144" s="302">
        <v>0</v>
      </c>
      <c r="M144" s="464">
        <v>0</v>
      </c>
      <c r="N144" s="464">
        <v>40000</v>
      </c>
      <c r="O144" s="464">
        <v>30700</v>
      </c>
      <c r="P144" s="464">
        <v>23000</v>
      </c>
      <c r="Q144" s="465">
        <v>0</v>
      </c>
      <c r="R144" s="302">
        <v>0</v>
      </c>
      <c r="S144" s="464">
        <v>0</v>
      </c>
      <c r="T144" s="464">
        <v>10000</v>
      </c>
      <c r="U144" s="464">
        <v>7675</v>
      </c>
      <c r="V144" s="464">
        <v>5750</v>
      </c>
      <c r="W144" s="465">
        <v>0</v>
      </c>
      <c r="X144" s="302">
        <v>0</v>
      </c>
      <c r="Y144" s="464">
        <v>0</v>
      </c>
      <c r="Z144" s="464">
        <v>10000</v>
      </c>
      <c r="AA144" s="464">
        <v>7675</v>
      </c>
      <c r="AB144" s="464">
        <v>5750</v>
      </c>
      <c r="AC144" s="465">
        <v>0</v>
      </c>
      <c r="AD144" s="302">
        <v>0</v>
      </c>
      <c r="AE144" s="464">
        <v>0</v>
      </c>
      <c r="AF144" s="464">
        <v>10000</v>
      </c>
      <c r="AG144" s="464">
        <v>7675</v>
      </c>
      <c r="AH144" s="464">
        <v>5750</v>
      </c>
      <c r="AI144" s="465">
        <v>0</v>
      </c>
      <c r="AJ144" s="302">
        <v>0</v>
      </c>
      <c r="AK144" s="464">
        <v>0</v>
      </c>
      <c r="AL144" s="464">
        <v>10000</v>
      </c>
      <c r="AM144" s="464">
        <v>7675</v>
      </c>
      <c r="AN144" s="464">
        <v>5750</v>
      </c>
      <c r="AO144" s="465">
        <v>0</v>
      </c>
      <c r="AP144" s="424"/>
    </row>
    <row r="145" spans="1:42" ht="36.950000000000003" customHeight="1">
      <c r="A145" s="288">
        <v>2</v>
      </c>
      <c r="B145" s="289">
        <v>506512</v>
      </c>
      <c r="C145" s="290">
        <v>333601</v>
      </c>
      <c r="D145" s="292" t="s">
        <v>142</v>
      </c>
      <c r="E145" s="291">
        <v>1</v>
      </c>
      <c r="F145" s="287" t="s">
        <v>12</v>
      </c>
      <c r="G145" s="461">
        <v>108576.68900000001</v>
      </c>
      <c r="H145" s="462">
        <v>21657.455999999998</v>
      </c>
      <c r="I145" s="462">
        <v>26665.097000000002</v>
      </c>
      <c r="J145" s="462">
        <v>31729.881000000001</v>
      </c>
      <c r="K145" s="463">
        <v>28524.255000000001</v>
      </c>
      <c r="L145" s="302">
        <v>298</v>
      </c>
      <c r="M145" s="464">
        <v>0</v>
      </c>
      <c r="N145" s="464">
        <v>0</v>
      </c>
      <c r="O145" s="464">
        <v>0</v>
      </c>
      <c r="P145" s="464">
        <v>0</v>
      </c>
      <c r="Q145" s="465">
        <v>0</v>
      </c>
      <c r="R145" s="302">
        <v>75</v>
      </c>
      <c r="S145" s="464">
        <v>0</v>
      </c>
      <c r="T145" s="464">
        <v>0</v>
      </c>
      <c r="U145" s="464">
        <v>0</v>
      </c>
      <c r="V145" s="464">
        <v>0</v>
      </c>
      <c r="W145" s="465">
        <v>0</v>
      </c>
      <c r="X145" s="302">
        <v>75</v>
      </c>
      <c r="Y145" s="464">
        <v>0</v>
      </c>
      <c r="Z145" s="464">
        <v>0</v>
      </c>
      <c r="AA145" s="464">
        <v>0</v>
      </c>
      <c r="AB145" s="464">
        <v>0</v>
      </c>
      <c r="AC145" s="465">
        <v>0</v>
      </c>
      <c r="AD145" s="302">
        <v>75</v>
      </c>
      <c r="AE145" s="464">
        <v>0</v>
      </c>
      <c r="AF145" s="464">
        <v>0</v>
      </c>
      <c r="AG145" s="464">
        <v>0</v>
      </c>
      <c r="AH145" s="464">
        <v>0</v>
      </c>
      <c r="AI145" s="465">
        <v>0</v>
      </c>
      <c r="AJ145" s="302">
        <v>73</v>
      </c>
      <c r="AK145" s="464">
        <v>0</v>
      </c>
      <c r="AL145" s="464">
        <v>0</v>
      </c>
      <c r="AM145" s="464">
        <v>0</v>
      </c>
      <c r="AN145" s="464">
        <v>0</v>
      </c>
      <c r="AO145" s="465">
        <v>0</v>
      </c>
      <c r="AP145" s="424"/>
    </row>
    <row r="146" spans="1:42" ht="36.950000000000003" customHeight="1">
      <c r="A146" s="288">
        <v>2</v>
      </c>
      <c r="B146" s="289">
        <v>506512</v>
      </c>
      <c r="C146" s="290">
        <v>333601</v>
      </c>
      <c r="D146" s="292" t="s">
        <v>142</v>
      </c>
      <c r="E146" s="291">
        <v>2</v>
      </c>
      <c r="F146" s="287" t="s">
        <v>173</v>
      </c>
      <c r="G146" s="461">
        <v>8587.0689999999995</v>
      </c>
      <c r="H146" s="462">
        <v>2146.768</v>
      </c>
      <c r="I146" s="462">
        <v>2146.7689999999998</v>
      </c>
      <c r="J146" s="462">
        <v>2146.7660000000001</v>
      </c>
      <c r="K146" s="463">
        <v>2146.7660000000001</v>
      </c>
      <c r="L146" s="302">
        <v>0</v>
      </c>
      <c r="M146" s="464">
        <v>87</v>
      </c>
      <c r="N146" s="464">
        <v>0</v>
      </c>
      <c r="O146" s="464">
        <v>0</v>
      </c>
      <c r="P146" s="464">
        <v>0</v>
      </c>
      <c r="Q146" s="465">
        <v>0</v>
      </c>
      <c r="R146" s="302">
        <v>0</v>
      </c>
      <c r="S146" s="464">
        <v>22</v>
      </c>
      <c r="T146" s="464">
        <v>0</v>
      </c>
      <c r="U146" s="464">
        <v>0</v>
      </c>
      <c r="V146" s="464">
        <v>0</v>
      </c>
      <c r="W146" s="465">
        <v>0</v>
      </c>
      <c r="X146" s="302">
        <v>0</v>
      </c>
      <c r="Y146" s="464">
        <v>22</v>
      </c>
      <c r="Z146" s="464">
        <v>0</v>
      </c>
      <c r="AA146" s="464">
        <v>0</v>
      </c>
      <c r="AB146" s="464">
        <v>0</v>
      </c>
      <c r="AC146" s="465">
        <v>0</v>
      </c>
      <c r="AD146" s="302">
        <v>0</v>
      </c>
      <c r="AE146" s="464">
        <v>22</v>
      </c>
      <c r="AF146" s="464">
        <v>0</v>
      </c>
      <c r="AG146" s="464">
        <v>0</v>
      </c>
      <c r="AH146" s="464">
        <v>0</v>
      </c>
      <c r="AI146" s="465">
        <v>0</v>
      </c>
      <c r="AJ146" s="302">
        <v>0</v>
      </c>
      <c r="AK146" s="464">
        <v>21</v>
      </c>
      <c r="AL146" s="464">
        <v>0</v>
      </c>
      <c r="AM146" s="464">
        <v>0</v>
      </c>
      <c r="AN146" s="464">
        <v>0</v>
      </c>
      <c r="AO146" s="465">
        <v>0</v>
      </c>
      <c r="AP146" s="424"/>
    </row>
    <row r="147" spans="1:42" ht="36.950000000000003" customHeight="1">
      <c r="A147" s="288">
        <v>2</v>
      </c>
      <c r="B147" s="289">
        <v>506512</v>
      </c>
      <c r="C147" s="290">
        <v>333601</v>
      </c>
      <c r="D147" s="292" t="s">
        <v>142</v>
      </c>
      <c r="E147" s="291">
        <v>3</v>
      </c>
      <c r="F147" s="287" t="s">
        <v>174</v>
      </c>
      <c r="G147" s="461">
        <v>37700.366000000002</v>
      </c>
      <c r="H147" s="462">
        <v>8963.6020000000008</v>
      </c>
      <c r="I147" s="462">
        <v>8960.1020000000008</v>
      </c>
      <c r="J147" s="462">
        <v>9888.3310000000001</v>
      </c>
      <c r="K147" s="463">
        <v>9888.3310000000001</v>
      </c>
      <c r="L147" s="302">
        <v>0</v>
      </c>
      <c r="M147" s="464">
        <v>0</v>
      </c>
      <c r="N147" s="464">
        <v>42468</v>
      </c>
      <c r="O147" s="464">
        <v>4703.3000000000029</v>
      </c>
      <c r="P147" s="464">
        <v>6773</v>
      </c>
      <c r="Q147" s="465">
        <v>0</v>
      </c>
      <c r="R147" s="302">
        <v>0</v>
      </c>
      <c r="S147" s="464">
        <v>0</v>
      </c>
      <c r="T147" s="464">
        <v>8229</v>
      </c>
      <c r="U147" s="464">
        <v>874</v>
      </c>
      <c r="V147" s="464">
        <v>1646</v>
      </c>
      <c r="W147" s="465">
        <v>0</v>
      </c>
      <c r="X147" s="302">
        <v>0</v>
      </c>
      <c r="Y147" s="464">
        <v>0</v>
      </c>
      <c r="Z147" s="464">
        <v>8229</v>
      </c>
      <c r="AA147" s="464">
        <v>874</v>
      </c>
      <c r="AB147" s="464">
        <v>1646</v>
      </c>
      <c r="AC147" s="465">
        <v>0</v>
      </c>
      <c r="AD147" s="302">
        <v>0</v>
      </c>
      <c r="AE147" s="464">
        <v>0</v>
      </c>
      <c r="AF147" s="464">
        <v>13005</v>
      </c>
      <c r="AG147" s="464">
        <v>1478</v>
      </c>
      <c r="AH147" s="464">
        <v>1741</v>
      </c>
      <c r="AI147" s="465">
        <v>0</v>
      </c>
      <c r="AJ147" s="302">
        <v>0</v>
      </c>
      <c r="AK147" s="464">
        <v>0</v>
      </c>
      <c r="AL147" s="464">
        <v>13005</v>
      </c>
      <c r="AM147" s="464">
        <v>1477.3000000000029</v>
      </c>
      <c r="AN147" s="464">
        <v>1740</v>
      </c>
      <c r="AO147" s="465">
        <v>0</v>
      </c>
      <c r="AP147" s="424"/>
    </row>
    <row r="148" spans="1:42" ht="36.950000000000003" customHeight="1">
      <c r="A148" s="288">
        <v>2</v>
      </c>
      <c r="B148" s="289">
        <v>503401</v>
      </c>
      <c r="C148" s="290">
        <v>340101</v>
      </c>
      <c r="D148" s="292" t="s">
        <v>81</v>
      </c>
      <c r="E148" s="291">
        <v>3</v>
      </c>
      <c r="F148" s="287" t="s">
        <v>174</v>
      </c>
      <c r="G148" s="461">
        <v>1007.789</v>
      </c>
      <c r="H148" s="462">
        <v>251.95400000000001</v>
      </c>
      <c r="I148" s="462">
        <v>251.93899999999999</v>
      </c>
      <c r="J148" s="462">
        <v>251.94800000000001</v>
      </c>
      <c r="K148" s="463">
        <v>251.94800000000001</v>
      </c>
      <c r="L148" s="302">
        <v>0</v>
      </c>
      <c r="M148" s="464">
        <v>0</v>
      </c>
      <c r="N148" s="464">
        <v>0</v>
      </c>
      <c r="O148" s="464">
        <v>260</v>
      </c>
      <c r="P148" s="464">
        <v>560</v>
      </c>
      <c r="Q148" s="465">
        <v>0</v>
      </c>
      <c r="R148" s="302">
        <v>0</v>
      </c>
      <c r="S148" s="464">
        <v>0</v>
      </c>
      <c r="T148" s="464">
        <v>0</v>
      </c>
      <c r="U148" s="464">
        <v>65</v>
      </c>
      <c r="V148" s="464">
        <v>140</v>
      </c>
      <c r="W148" s="465">
        <v>0</v>
      </c>
      <c r="X148" s="302">
        <v>0</v>
      </c>
      <c r="Y148" s="464">
        <v>0</v>
      </c>
      <c r="Z148" s="464">
        <v>0</v>
      </c>
      <c r="AA148" s="464">
        <v>65</v>
      </c>
      <c r="AB148" s="464">
        <v>140</v>
      </c>
      <c r="AC148" s="465">
        <v>0</v>
      </c>
      <c r="AD148" s="302">
        <v>0</v>
      </c>
      <c r="AE148" s="464">
        <v>0</v>
      </c>
      <c r="AF148" s="464">
        <v>0</v>
      </c>
      <c r="AG148" s="464">
        <v>65</v>
      </c>
      <c r="AH148" s="464">
        <v>140</v>
      </c>
      <c r="AI148" s="465">
        <v>0</v>
      </c>
      <c r="AJ148" s="302">
        <v>0</v>
      </c>
      <c r="AK148" s="464">
        <v>0</v>
      </c>
      <c r="AL148" s="464">
        <v>0</v>
      </c>
      <c r="AM148" s="464">
        <v>65</v>
      </c>
      <c r="AN148" s="464">
        <v>140</v>
      </c>
      <c r="AO148" s="465">
        <v>0</v>
      </c>
      <c r="AP148" s="424"/>
    </row>
    <row r="149" spans="1:42" ht="36.950000000000003" customHeight="1">
      <c r="A149" s="288">
        <v>2</v>
      </c>
      <c r="B149" s="289">
        <v>503402</v>
      </c>
      <c r="C149" s="290">
        <v>340107</v>
      </c>
      <c r="D149" s="292" t="s">
        <v>82</v>
      </c>
      <c r="E149" s="291">
        <v>1</v>
      </c>
      <c r="F149" s="287" t="s">
        <v>12</v>
      </c>
      <c r="G149" s="461">
        <v>10328.896000000001</v>
      </c>
      <c r="H149" s="462">
        <v>2582.2240000000002</v>
      </c>
      <c r="I149" s="462">
        <v>2582.2240000000002</v>
      </c>
      <c r="J149" s="462">
        <v>2582.2240000000002</v>
      </c>
      <c r="K149" s="463">
        <v>2582.2240000000002</v>
      </c>
      <c r="L149" s="302">
        <v>94</v>
      </c>
      <c r="M149" s="464">
        <v>0</v>
      </c>
      <c r="N149" s="464">
        <v>0</v>
      </c>
      <c r="O149" s="464">
        <v>0</v>
      </c>
      <c r="P149" s="464">
        <v>0</v>
      </c>
      <c r="Q149" s="465">
        <v>0</v>
      </c>
      <c r="R149" s="302">
        <v>24</v>
      </c>
      <c r="S149" s="464">
        <v>0</v>
      </c>
      <c r="T149" s="464">
        <v>0</v>
      </c>
      <c r="U149" s="464">
        <v>0</v>
      </c>
      <c r="V149" s="464">
        <v>0</v>
      </c>
      <c r="W149" s="465">
        <v>0</v>
      </c>
      <c r="X149" s="302">
        <v>24</v>
      </c>
      <c r="Y149" s="464">
        <v>0</v>
      </c>
      <c r="Z149" s="464">
        <v>0</v>
      </c>
      <c r="AA149" s="464">
        <v>0</v>
      </c>
      <c r="AB149" s="464">
        <v>0</v>
      </c>
      <c r="AC149" s="465">
        <v>0</v>
      </c>
      <c r="AD149" s="302">
        <v>24</v>
      </c>
      <c r="AE149" s="464">
        <v>0</v>
      </c>
      <c r="AF149" s="464">
        <v>0</v>
      </c>
      <c r="AG149" s="464">
        <v>0</v>
      </c>
      <c r="AH149" s="464">
        <v>0</v>
      </c>
      <c r="AI149" s="465">
        <v>0</v>
      </c>
      <c r="AJ149" s="302">
        <v>22</v>
      </c>
      <c r="AK149" s="464">
        <v>0</v>
      </c>
      <c r="AL149" s="464">
        <v>0</v>
      </c>
      <c r="AM149" s="464">
        <v>0</v>
      </c>
      <c r="AN149" s="464">
        <v>0</v>
      </c>
      <c r="AO149" s="465">
        <v>0</v>
      </c>
      <c r="AP149" s="424"/>
    </row>
    <row r="150" spans="1:42" ht="36.950000000000003" customHeight="1">
      <c r="A150" s="288">
        <v>2</v>
      </c>
      <c r="B150" s="289">
        <v>503402</v>
      </c>
      <c r="C150" s="290">
        <v>340107</v>
      </c>
      <c r="D150" s="292" t="s">
        <v>82</v>
      </c>
      <c r="E150" s="291">
        <v>3</v>
      </c>
      <c r="F150" s="287" t="s">
        <v>174</v>
      </c>
      <c r="G150" s="461">
        <v>3606.9960000000001</v>
      </c>
      <c r="H150" s="462">
        <v>902.053</v>
      </c>
      <c r="I150" s="462">
        <v>899.74300000000005</v>
      </c>
      <c r="J150" s="462">
        <v>902.6</v>
      </c>
      <c r="K150" s="463">
        <v>902.6</v>
      </c>
      <c r="L150" s="302">
        <v>0</v>
      </c>
      <c r="M150" s="464">
        <v>0</v>
      </c>
      <c r="N150" s="464">
        <v>2193</v>
      </c>
      <c r="O150" s="464">
        <v>1044</v>
      </c>
      <c r="P150" s="464">
        <v>646</v>
      </c>
      <c r="Q150" s="465">
        <v>0</v>
      </c>
      <c r="R150" s="302">
        <v>0</v>
      </c>
      <c r="S150" s="464">
        <v>0</v>
      </c>
      <c r="T150" s="464">
        <v>548</v>
      </c>
      <c r="U150" s="464">
        <v>261</v>
      </c>
      <c r="V150" s="464">
        <v>162</v>
      </c>
      <c r="W150" s="465">
        <v>0</v>
      </c>
      <c r="X150" s="302">
        <v>0</v>
      </c>
      <c r="Y150" s="464">
        <v>0</v>
      </c>
      <c r="Z150" s="464">
        <v>548</v>
      </c>
      <c r="AA150" s="464">
        <v>261</v>
      </c>
      <c r="AB150" s="464">
        <v>162</v>
      </c>
      <c r="AC150" s="465">
        <v>0</v>
      </c>
      <c r="AD150" s="302">
        <v>0</v>
      </c>
      <c r="AE150" s="464">
        <v>0</v>
      </c>
      <c r="AF150" s="464">
        <v>548</v>
      </c>
      <c r="AG150" s="464">
        <v>261</v>
      </c>
      <c r="AH150" s="464">
        <v>162</v>
      </c>
      <c r="AI150" s="465">
        <v>0</v>
      </c>
      <c r="AJ150" s="302">
        <v>0</v>
      </c>
      <c r="AK150" s="464">
        <v>0</v>
      </c>
      <c r="AL150" s="464">
        <v>549</v>
      </c>
      <c r="AM150" s="464">
        <v>261</v>
      </c>
      <c r="AN150" s="464">
        <v>160</v>
      </c>
      <c r="AO150" s="465">
        <v>0</v>
      </c>
      <c r="AP150" s="424"/>
    </row>
    <row r="151" spans="1:42" ht="36.950000000000003" customHeight="1">
      <c r="A151" s="288">
        <v>2</v>
      </c>
      <c r="B151" s="289">
        <v>506801</v>
      </c>
      <c r="C151" s="290">
        <v>340201</v>
      </c>
      <c r="D151" s="292" t="s">
        <v>84</v>
      </c>
      <c r="E151" s="291">
        <v>2</v>
      </c>
      <c r="F151" s="287" t="s">
        <v>173</v>
      </c>
      <c r="G151" s="461">
        <v>11585.691000000001</v>
      </c>
      <c r="H151" s="462">
        <v>2896.4259999999999</v>
      </c>
      <c r="I151" s="462">
        <v>2896.4209999999998</v>
      </c>
      <c r="J151" s="462">
        <v>2896.422</v>
      </c>
      <c r="K151" s="463">
        <v>2896.422</v>
      </c>
      <c r="L151" s="302">
        <v>0</v>
      </c>
      <c r="M151" s="464">
        <v>207</v>
      </c>
      <c r="N151" s="464">
        <v>0</v>
      </c>
      <c r="O151" s="464">
        <v>0</v>
      </c>
      <c r="P151" s="464">
        <v>0</v>
      </c>
      <c r="Q151" s="465">
        <v>0</v>
      </c>
      <c r="R151" s="302">
        <v>0</v>
      </c>
      <c r="S151" s="464">
        <v>52</v>
      </c>
      <c r="T151" s="464">
        <v>0</v>
      </c>
      <c r="U151" s="464">
        <v>0</v>
      </c>
      <c r="V151" s="464">
        <v>0</v>
      </c>
      <c r="W151" s="465">
        <v>0</v>
      </c>
      <c r="X151" s="302">
        <v>0</v>
      </c>
      <c r="Y151" s="464">
        <v>52</v>
      </c>
      <c r="Z151" s="464">
        <v>0</v>
      </c>
      <c r="AA151" s="464">
        <v>0</v>
      </c>
      <c r="AB151" s="464">
        <v>0</v>
      </c>
      <c r="AC151" s="465">
        <v>0</v>
      </c>
      <c r="AD151" s="302">
        <v>0</v>
      </c>
      <c r="AE151" s="464">
        <v>52</v>
      </c>
      <c r="AF151" s="464">
        <v>0</v>
      </c>
      <c r="AG151" s="464">
        <v>0</v>
      </c>
      <c r="AH151" s="464">
        <v>0</v>
      </c>
      <c r="AI151" s="465">
        <v>0</v>
      </c>
      <c r="AJ151" s="302">
        <v>0</v>
      </c>
      <c r="AK151" s="464">
        <v>51</v>
      </c>
      <c r="AL151" s="464">
        <v>0</v>
      </c>
      <c r="AM151" s="464">
        <v>0</v>
      </c>
      <c r="AN151" s="464">
        <v>0</v>
      </c>
      <c r="AO151" s="465">
        <v>0</v>
      </c>
      <c r="AP151" s="424"/>
    </row>
    <row r="152" spans="1:42" ht="36.950000000000003" customHeight="1">
      <c r="A152" s="288">
        <v>2</v>
      </c>
      <c r="B152" s="289">
        <v>506801</v>
      </c>
      <c r="C152" s="290">
        <v>340201</v>
      </c>
      <c r="D152" s="292" t="s">
        <v>84</v>
      </c>
      <c r="E152" s="291">
        <v>3</v>
      </c>
      <c r="F152" s="287" t="s">
        <v>174</v>
      </c>
      <c r="G152" s="461">
        <v>4347.9740000000002</v>
      </c>
      <c r="H152" s="462">
        <v>1359.95</v>
      </c>
      <c r="I152" s="462">
        <v>1359.9390000000001</v>
      </c>
      <c r="J152" s="462">
        <v>814.04200000000003</v>
      </c>
      <c r="K152" s="463">
        <v>814.04300000000001</v>
      </c>
      <c r="L152" s="302">
        <v>0</v>
      </c>
      <c r="M152" s="464">
        <v>0</v>
      </c>
      <c r="N152" s="464">
        <v>3675</v>
      </c>
      <c r="O152" s="464">
        <v>1094.5</v>
      </c>
      <c r="P152" s="464">
        <v>1216</v>
      </c>
      <c r="Q152" s="465">
        <v>0</v>
      </c>
      <c r="R152" s="302">
        <v>0</v>
      </c>
      <c r="S152" s="464">
        <v>0</v>
      </c>
      <c r="T152" s="464">
        <v>1141</v>
      </c>
      <c r="U152" s="464">
        <v>362</v>
      </c>
      <c r="V152" s="464">
        <v>350</v>
      </c>
      <c r="W152" s="465">
        <v>0</v>
      </c>
      <c r="X152" s="302">
        <v>0</v>
      </c>
      <c r="Y152" s="464">
        <v>0</v>
      </c>
      <c r="Z152" s="464">
        <v>1141</v>
      </c>
      <c r="AA152" s="464">
        <v>362</v>
      </c>
      <c r="AB152" s="464">
        <v>350</v>
      </c>
      <c r="AC152" s="465">
        <v>0</v>
      </c>
      <c r="AD152" s="302">
        <v>0</v>
      </c>
      <c r="AE152" s="464">
        <v>0</v>
      </c>
      <c r="AF152" s="464">
        <v>697</v>
      </c>
      <c r="AG152" s="464">
        <v>184</v>
      </c>
      <c r="AH152" s="464">
        <v>258</v>
      </c>
      <c r="AI152" s="465">
        <v>0</v>
      </c>
      <c r="AJ152" s="302">
        <v>0</v>
      </c>
      <c r="AK152" s="464">
        <v>0</v>
      </c>
      <c r="AL152" s="464">
        <v>696</v>
      </c>
      <c r="AM152" s="464">
        <v>186.5</v>
      </c>
      <c r="AN152" s="464">
        <v>258</v>
      </c>
      <c r="AO152" s="465">
        <v>0</v>
      </c>
      <c r="AP152" s="424"/>
    </row>
    <row r="153" spans="1:42" ht="36.950000000000003" customHeight="1">
      <c r="A153" s="288">
        <v>2</v>
      </c>
      <c r="B153" s="289">
        <v>503403</v>
      </c>
      <c r="C153" s="290">
        <v>340401</v>
      </c>
      <c r="D153" s="292" t="s">
        <v>736</v>
      </c>
      <c r="E153" s="291">
        <v>1</v>
      </c>
      <c r="F153" s="287" t="s">
        <v>12</v>
      </c>
      <c r="G153" s="461">
        <v>147466.44</v>
      </c>
      <c r="H153" s="462">
        <v>36703.267</v>
      </c>
      <c r="I153" s="462">
        <v>36882.462</v>
      </c>
      <c r="J153" s="462">
        <v>36940.356</v>
      </c>
      <c r="K153" s="463">
        <v>36940.355000000003</v>
      </c>
      <c r="L153" s="302">
        <v>1846</v>
      </c>
      <c r="M153" s="464">
        <v>0</v>
      </c>
      <c r="N153" s="464">
        <v>0</v>
      </c>
      <c r="O153" s="464">
        <v>0</v>
      </c>
      <c r="P153" s="464">
        <v>0</v>
      </c>
      <c r="Q153" s="465">
        <v>0</v>
      </c>
      <c r="R153" s="302">
        <v>462</v>
      </c>
      <c r="S153" s="464">
        <v>0</v>
      </c>
      <c r="T153" s="464">
        <v>0</v>
      </c>
      <c r="U153" s="464">
        <v>0</v>
      </c>
      <c r="V153" s="464">
        <v>0</v>
      </c>
      <c r="W153" s="465">
        <v>0</v>
      </c>
      <c r="X153" s="302">
        <v>462</v>
      </c>
      <c r="Y153" s="464">
        <v>0</v>
      </c>
      <c r="Z153" s="464">
        <v>0</v>
      </c>
      <c r="AA153" s="464">
        <v>0</v>
      </c>
      <c r="AB153" s="464">
        <v>0</v>
      </c>
      <c r="AC153" s="465">
        <v>0</v>
      </c>
      <c r="AD153" s="302">
        <v>462</v>
      </c>
      <c r="AE153" s="464">
        <v>0</v>
      </c>
      <c r="AF153" s="464">
        <v>0</v>
      </c>
      <c r="AG153" s="464">
        <v>0</v>
      </c>
      <c r="AH153" s="464">
        <v>0</v>
      </c>
      <c r="AI153" s="465">
        <v>0</v>
      </c>
      <c r="AJ153" s="302">
        <v>460</v>
      </c>
      <c r="AK153" s="464">
        <v>0</v>
      </c>
      <c r="AL153" s="464">
        <v>0</v>
      </c>
      <c r="AM153" s="464">
        <v>0</v>
      </c>
      <c r="AN153" s="464">
        <v>0</v>
      </c>
      <c r="AO153" s="465">
        <v>0</v>
      </c>
      <c r="AP153" s="424"/>
    </row>
    <row r="154" spans="1:42" ht="36.950000000000003" customHeight="1">
      <c r="A154" s="288">
        <v>2</v>
      </c>
      <c r="B154" s="289">
        <v>503403</v>
      </c>
      <c r="C154" s="290">
        <v>340401</v>
      </c>
      <c r="D154" s="292" t="s">
        <v>736</v>
      </c>
      <c r="E154" s="291">
        <v>3</v>
      </c>
      <c r="F154" s="287" t="s">
        <v>174</v>
      </c>
      <c r="G154" s="461">
        <v>17763.84</v>
      </c>
      <c r="H154" s="462">
        <v>4440.585</v>
      </c>
      <c r="I154" s="462">
        <v>4438.7939999999999</v>
      </c>
      <c r="J154" s="462">
        <v>4442.2299999999996</v>
      </c>
      <c r="K154" s="463">
        <v>4442.2309999999998</v>
      </c>
      <c r="L154" s="302">
        <v>0</v>
      </c>
      <c r="M154" s="464">
        <v>0</v>
      </c>
      <c r="N154" s="464">
        <v>6100</v>
      </c>
      <c r="O154" s="464">
        <v>13790</v>
      </c>
      <c r="P154" s="464">
        <v>1755</v>
      </c>
      <c r="Q154" s="465">
        <v>0</v>
      </c>
      <c r="R154" s="302">
        <v>0</v>
      </c>
      <c r="S154" s="464">
        <v>0</v>
      </c>
      <c r="T154" s="464">
        <v>1525</v>
      </c>
      <c r="U154" s="464">
        <v>3448</v>
      </c>
      <c r="V154" s="464">
        <v>439</v>
      </c>
      <c r="W154" s="465">
        <v>0</v>
      </c>
      <c r="X154" s="302">
        <v>0</v>
      </c>
      <c r="Y154" s="464">
        <v>0</v>
      </c>
      <c r="Z154" s="464">
        <v>1525</v>
      </c>
      <c r="AA154" s="464">
        <v>3448</v>
      </c>
      <c r="AB154" s="464">
        <v>439</v>
      </c>
      <c r="AC154" s="465">
        <v>0</v>
      </c>
      <c r="AD154" s="302">
        <v>0</v>
      </c>
      <c r="AE154" s="464">
        <v>0</v>
      </c>
      <c r="AF154" s="464">
        <v>1525</v>
      </c>
      <c r="AG154" s="464">
        <v>3448</v>
      </c>
      <c r="AH154" s="464">
        <v>439</v>
      </c>
      <c r="AI154" s="465">
        <v>0</v>
      </c>
      <c r="AJ154" s="302">
        <v>0</v>
      </c>
      <c r="AK154" s="464">
        <v>0</v>
      </c>
      <c r="AL154" s="464">
        <v>1525</v>
      </c>
      <c r="AM154" s="464">
        <v>3446</v>
      </c>
      <c r="AN154" s="464">
        <v>438</v>
      </c>
      <c r="AO154" s="465">
        <v>0</v>
      </c>
      <c r="AP154" s="424"/>
    </row>
    <row r="155" spans="1:42" ht="36.950000000000003" customHeight="1">
      <c r="A155" s="288">
        <v>5</v>
      </c>
      <c r="B155" s="289">
        <v>503601</v>
      </c>
      <c r="C155" s="290">
        <v>360101</v>
      </c>
      <c r="D155" s="292" t="s">
        <v>14</v>
      </c>
      <c r="E155" s="291">
        <v>1</v>
      </c>
      <c r="F155" s="287" t="s">
        <v>12</v>
      </c>
      <c r="G155" s="461">
        <v>5330.41</v>
      </c>
      <c r="H155" s="462">
        <v>1332.6</v>
      </c>
      <c r="I155" s="462">
        <v>1332.604</v>
      </c>
      <c r="J155" s="462">
        <v>1332.6030000000001</v>
      </c>
      <c r="K155" s="463">
        <v>1332.6030000000001</v>
      </c>
      <c r="L155" s="302">
        <v>80</v>
      </c>
      <c r="M155" s="464">
        <v>0</v>
      </c>
      <c r="N155" s="464">
        <v>0</v>
      </c>
      <c r="O155" s="464">
        <v>0</v>
      </c>
      <c r="P155" s="464">
        <v>0</v>
      </c>
      <c r="Q155" s="465">
        <v>0</v>
      </c>
      <c r="R155" s="302">
        <v>20</v>
      </c>
      <c r="S155" s="464">
        <v>0</v>
      </c>
      <c r="T155" s="464">
        <v>0</v>
      </c>
      <c r="U155" s="464">
        <v>0</v>
      </c>
      <c r="V155" s="464">
        <v>0</v>
      </c>
      <c r="W155" s="465">
        <v>0</v>
      </c>
      <c r="X155" s="302">
        <v>20</v>
      </c>
      <c r="Y155" s="464">
        <v>0</v>
      </c>
      <c r="Z155" s="464">
        <v>0</v>
      </c>
      <c r="AA155" s="464">
        <v>0</v>
      </c>
      <c r="AB155" s="464">
        <v>0</v>
      </c>
      <c r="AC155" s="465">
        <v>0</v>
      </c>
      <c r="AD155" s="302">
        <v>20</v>
      </c>
      <c r="AE155" s="464">
        <v>0</v>
      </c>
      <c r="AF155" s="464">
        <v>0</v>
      </c>
      <c r="AG155" s="464">
        <v>0</v>
      </c>
      <c r="AH155" s="464">
        <v>0</v>
      </c>
      <c r="AI155" s="465">
        <v>0</v>
      </c>
      <c r="AJ155" s="302">
        <v>20</v>
      </c>
      <c r="AK155" s="464">
        <v>0</v>
      </c>
      <c r="AL155" s="464">
        <v>0</v>
      </c>
      <c r="AM155" s="464">
        <v>0</v>
      </c>
      <c r="AN155" s="464">
        <v>0</v>
      </c>
      <c r="AO155" s="465">
        <v>0</v>
      </c>
      <c r="AP155" s="424"/>
    </row>
    <row r="156" spans="1:42" ht="36.950000000000003" customHeight="1">
      <c r="A156" s="288">
        <v>5</v>
      </c>
      <c r="B156" s="289">
        <v>503606</v>
      </c>
      <c r="C156" s="290">
        <v>360701</v>
      </c>
      <c r="D156" s="292" t="s">
        <v>15</v>
      </c>
      <c r="E156" s="291">
        <v>3</v>
      </c>
      <c r="F156" s="287" t="s">
        <v>174</v>
      </c>
      <c r="G156" s="461">
        <v>1352.538</v>
      </c>
      <c r="H156" s="462">
        <v>368.87400000000002</v>
      </c>
      <c r="I156" s="462">
        <v>245.91399999999999</v>
      </c>
      <c r="J156" s="462">
        <v>368.875</v>
      </c>
      <c r="K156" s="463">
        <v>368.875</v>
      </c>
      <c r="L156" s="302">
        <v>0</v>
      </c>
      <c r="M156" s="464">
        <v>0</v>
      </c>
      <c r="N156" s="464">
        <v>1205</v>
      </c>
      <c r="O156" s="464">
        <v>1970</v>
      </c>
      <c r="P156" s="464">
        <v>250</v>
      </c>
      <c r="Q156" s="465">
        <v>0</v>
      </c>
      <c r="R156" s="302">
        <v>0</v>
      </c>
      <c r="S156" s="464">
        <v>0</v>
      </c>
      <c r="T156" s="464">
        <v>301</v>
      </c>
      <c r="U156" s="464">
        <v>493</v>
      </c>
      <c r="V156" s="464">
        <v>63</v>
      </c>
      <c r="W156" s="465">
        <v>0</v>
      </c>
      <c r="X156" s="302">
        <v>0</v>
      </c>
      <c r="Y156" s="464">
        <v>0</v>
      </c>
      <c r="Z156" s="464">
        <v>301</v>
      </c>
      <c r="AA156" s="464">
        <v>493</v>
      </c>
      <c r="AB156" s="464">
        <v>63</v>
      </c>
      <c r="AC156" s="465">
        <v>0</v>
      </c>
      <c r="AD156" s="302">
        <v>0</v>
      </c>
      <c r="AE156" s="464">
        <v>0</v>
      </c>
      <c r="AF156" s="464">
        <v>301</v>
      </c>
      <c r="AG156" s="464">
        <v>493</v>
      </c>
      <c r="AH156" s="464">
        <v>63</v>
      </c>
      <c r="AI156" s="465">
        <v>0</v>
      </c>
      <c r="AJ156" s="302">
        <v>0</v>
      </c>
      <c r="AK156" s="464">
        <v>0</v>
      </c>
      <c r="AL156" s="464">
        <v>302</v>
      </c>
      <c r="AM156" s="464">
        <v>491</v>
      </c>
      <c r="AN156" s="464">
        <v>61</v>
      </c>
      <c r="AO156" s="465">
        <v>0</v>
      </c>
      <c r="AP156" s="424"/>
    </row>
    <row r="157" spans="1:42" ht="36.950000000000003" customHeight="1">
      <c r="A157" s="288">
        <v>5</v>
      </c>
      <c r="B157" s="289">
        <v>503607</v>
      </c>
      <c r="C157" s="290">
        <v>360801</v>
      </c>
      <c r="D157" s="292" t="s">
        <v>16</v>
      </c>
      <c r="E157" s="291">
        <v>3</v>
      </c>
      <c r="F157" s="287" t="s">
        <v>174</v>
      </c>
      <c r="G157" s="461">
        <v>1225.925</v>
      </c>
      <c r="H157" s="462">
        <v>306.48399999999998</v>
      </c>
      <c r="I157" s="462">
        <v>306.48099999999999</v>
      </c>
      <c r="J157" s="462">
        <v>306.48</v>
      </c>
      <c r="K157" s="463">
        <v>306.48</v>
      </c>
      <c r="L157" s="302">
        <v>0</v>
      </c>
      <c r="M157" s="464">
        <v>0</v>
      </c>
      <c r="N157" s="464">
        <v>1300</v>
      </c>
      <c r="O157" s="464">
        <v>44</v>
      </c>
      <c r="P157" s="464">
        <v>0</v>
      </c>
      <c r="Q157" s="465">
        <v>0</v>
      </c>
      <c r="R157" s="302">
        <v>0</v>
      </c>
      <c r="S157" s="464">
        <v>0</v>
      </c>
      <c r="T157" s="464">
        <v>325</v>
      </c>
      <c r="U157" s="464">
        <v>11</v>
      </c>
      <c r="V157" s="464">
        <v>0</v>
      </c>
      <c r="W157" s="465">
        <v>0</v>
      </c>
      <c r="X157" s="302">
        <v>0</v>
      </c>
      <c r="Y157" s="464">
        <v>0</v>
      </c>
      <c r="Z157" s="464">
        <v>325</v>
      </c>
      <c r="AA157" s="464">
        <v>11</v>
      </c>
      <c r="AB157" s="464">
        <v>0</v>
      </c>
      <c r="AC157" s="465">
        <v>0</v>
      </c>
      <c r="AD157" s="302">
        <v>0</v>
      </c>
      <c r="AE157" s="464">
        <v>0</v>
      </c>
      <c r="AF157" s="464">
        <v>325</v>
      </c>
      <c r="AG157" s="464">
        <v>11</v>
      </c>
      <c r="AH157" s="464">
        <v>0</v>
      </c>
      <c r="AI157" s="465">
        <v>0</v>
      </c>
      <c r="AJ157" s="302">
        <v>0</v>
      </c>
      <c r="AK157" s="464">
        <v>0</v>
      </c>
      <c r="AL157" s="464">
        <v>325</v>
      </c>
      <c r="AM157" s="464">
        <v>11</v>
      </c>
      <c r="AN157" s="464">
        <v>0</v>
      </c>
      <c r="AO157" s="465">
        <v>0</v>
      </c>
      <c r="AP157" s="424"/>
    </row>
    <row r="158" spans="1:42" ht="36.950000000000003" customHeight="1">
      <c r="A158" s="288">
        <v>5</v>
      </c>
      <c r="B158" s="289">
        <v>503612</v>
      </c>
      <c r="C158" s="290">
        <v>361401</v>
      </c>
      <c r="D158" s="292" t="s">
        <v>737</v>
      </c>
      <c r="E158" s="291">
        <v>3</v>
      </c>
      <c r="F158" s="287" t="s">
        <v>174</v>
      </c>
      <c r="G158" s="461">
        <v>31086.489999999998</v>
      </c>
      <c r="H158" s="462">
        <v>7770.8289999999997</v>
      </c>
      <c r="I158" s="462">
        <v>7769.8860000000004</v>
      </c>
      <c r="J158" s="462">
        <v>7772.8869999999997</v>
      </c>
      <c r="K158" s="463">
        <v>7772.8879999999999</v>
      </c>
      <c r="L158" s="302">
        <v>0</v>
      </c>
      <c r="M158" s="464">
        <v>0</v>
      </c>
      <c r="N158" s="464">
        <v>21565</v>
      </c>
      <c r="O158" s="464">
        <v>4400</v>
      </c>
      <c r="P158" s="464">
        <v>2350</v>
      </c>
      <c r="Q158" s="465">
        <v>0</v>
      </c>
      <c r="R158" s="302">
        <v>0</v>
      </c>
      <c r="S158" s="464">
        <v>0</v>
      </c>
      <c r="T158" s="464">
        <v>5391</v>
      </c>
      <c r="U158" s="464">
        <v>1100</v>
      </c>
      <c r="V158" s="464">
        <v>588</v>
      </c>
      <c r="W158" s="465">
        <v>0</v>
      </c>
      <c r="X158" s="302">
        <v>0</v>
      </c>
      <c r="Y158" s="464">
        <v>0</v>
      </c>
      <c r="Z158" s="464">
        <v>5391</v>
      </c>
      <c r="AA158" s="464">
        <v>1100</v>
      </c>
      <c r="AB158" s="464">
        <v>588</v>
      </c>
      <c r="AC158" s="465">
        <v>0</v>
      </c>
      <c r="AD158" s="302">
        <v>0</v>
      </c>
      <c r="AE158" s="464">
        <v>0</v>
      </c>
      <c r="AF158" s="464">
        <v>5391</v>
      </c>
      <c r="AG158" s="464">
        <v>1100</v>
      </c>
      <c r="AH158" s="464">
        <v>588</v>
      </c>
      <c r="AI158" s="465">
        <v>0</v>
      </c>
      <c r="AJ158" s="302">
        <v>0</v>
      </c>
      <c r="AK158" s="464">
        <v>0</v>
      </c>
      <c r="AL158" s="464">
        <v>5392</v>
      </c>
      <c r="AM158" s="464">
        <v>1100</v>
      </c>
      <c r="AN158" s="464">
        <v>586</v>
      </c>
      <c r="AO158" s="465">
        <v>0</v>
      </c>
      <c r="AP158" s="424"/>
    </row>
    <row r="159" spans="1:42" ht="36.950000000000003" customHeight="1">
      <c r="A159" s="288">
        <v>5</v>
      </c>
      <c r="B159" s="289">
        <v>503616</v>
      </c>
      <c r="C159" s="290">
        <v>361901</v>
      </c>
      <c r="D159" s="292" t="s">
        <v>132</v>
      </c>
      <c r="E159" s="291">
        <v>1</v>
      </c>
      <c r="F159" s="287" t="s">
        <v>12</v>
      </c>
      <c r="G159" s="461">
        <v>56394.853000000003</v>
      </c>
      <c r="H159" s="462">
        <v>14098.724</v>
      </c>
      <c r="I159" s="462">
        <v>14098.714</v>
      </c>
      <c r="J159" s="462">
        <v>14098.707</v>
      </c>
      <c r="K159" s="463">
        <v>14098.708000000001</v>
      </c>
      <c r="L159" s="302">
        <v>979</v>
      </c>
      <c r="M159" s="464">
        <v>0</v>
      </c>
      <c r="N159" s="464">
        <v>0</v>
      </c>
      <c r="O159" s="464">
        <v>0</v>
      </c>
      <c r="P159" s="464">
        <v>0</v>
      </c>
      <c r="Q159" s="465">
        <v>0</v>
      </c>
      <c r="R159" s="302">
        <v>245</v>
      </c>
      <c r="S159" s="464">
        <v>0</v>
      </c>
      <c r="T159" s="464">
        <v>0</v>
      </c>
      <c r="U159" s="464">
        <v>0</v>
      </c>
      <c r="V159" s="464">
        <v>0</v>
      </c>
      <c r="W159" s="465">
        <v>0</v>
      </c>
      <c r="X159" s="302">
        <v>245</v>
      </c>
      <c r="Y159" s="464">
        <v>0</v>
      </c>
      <c r="Z159" s="464">
        <v>0</v>
      </c>
      <c r="AA159" s="464">
        <v>0</v>
      </c>
      <c r="AB159" s="464">
        <v>0</v>
      </c>
      <c r="AC159" s="465">
        <v>0</v>
      </c>
      <c r="AD159" s="302">
        <v>245</v>
      </c>
      <c r="AE159" s="464">
        <v>0</v>
      </c>
      <c r="AF159" s="464">
        <v>0</v>
      </c>
      <c r="AG159" s="464">
        <v>0</v>
      </c>
      <c r="AH159" s="464">
        <v>0</v>
      </c>
      <c r="AI159" s="465">
        <v>0</v>
      </c>
      <c r="AJ159" s="302">
        <v>244</v>
      </c>
      <c r="AK159" s="464">
        <v>0</v>
      </c>
      <c r="AL159" s="464">
        <v>0</v>
      </c>
      <c r="AM159" s="464">
        <v>0</v>
      </c>
      <c r="AN159" s="464">
        <v>0</v>
      </c>
      <c r="AO159" s="465">
        <v>0</v>
      </c>
      <c r="AP159" s="424"/>
    </row>
    <row r="160" spans="1:42" ht="36.950000000000003" customHeight="1">
      <c r="A160" s="288">
        <v>5</v>
      </c>
      <c r="B160" s="289">
        <v>503616</v>
      </c>
      <c r="C160" s="290">
        <v>361901</v>
      </c>
      <c r="D160" s="292" t="s">
        <v>132</v>
      </c>
      <c r="E160" s="291">
        <v>2</v>
      </c>
      <c r="F160" s="287" t="s">
        <v>173</v>
      </c>
      <c r="G160" s="461">
        <v>10673.074999999999</v>
      </c>
      <c r="H160" s="462">
        <v>2668.261</v>
      </c>
      <c r="I160" s="462">
        <v>2668.2840000000001</v>
      </c>
      <c r="J160" s="462">
        <v>2668.2649999999999</v>
      </c>
      <c r="K160" s="463">
        <v>2668.2649999999999</v>
      </c>
      <c r="L160" s="302">
        <v>0</v>
      </c>
      <c r="M160" s="464">
        <v>310</v>
      </c>
      <c r="N160" s="464">
        <v>0</v>
      </c>
      <c r="O160" s="464">
        <v>0</v>
      </c>
      <c r="P160" s="464">
        <v>0</v>
      </c>
      <c r="Q160" s="465">
        <v>0</v>
      </c>
      <c r="R160" s="302">
        <v>0</v>
      </c>
      <c r="S160" s="464">
        <v>78</v>
      </c>
      <c r="T160" s="464">
        <v>0</v>
      </c>
      <c r="U160" s="464">
        <v>0</v>
      </c>
      <c r="V160" s="464">
        <v>0</v>
      </c>
      <c r="W160" s="465">
        <v>0</v>
      </c>
      <c r="X160" s="302">
        <v>0</v>
      </c>
      <c r="Y160" s="464">
        <v>78</v>
      </c>
      <c r="Z160" s="464">
        <v>0</v>
      </c>
      <c r="AA160" s="464">
        <v>0</v>
      </c>
      <c r="AB160" s="464">
        <v>0</v>
      </c>
      <c r="AC160" s="465">
        <v>0</v>
      </c>
      <c r="AD160" s="302">
        <v>0</v>
      </c>
      <c r="AE160" s="464">
        <v>78</v>
      </c>
      <c r="AF160" s="464">
        <v>0</v>
      </c>
      <c r="AG160" s="464">
        <v>0</v>
      </c>
      <c r="AH160" s="464">
        <v>0</v>
      </c>
      <c r="AI160" s="465">
        <v>0</v>
      </c>
      <c r="AJ160" s="302">
        <v>0</v>
      </c>
      <c r="AK160" s="464">
        <v>76</v>
      </c>
      <c r="AL160" s="464">
        <v>0</v>
      </c>
      <c r="AM160" s="464">
        <v>0</v>
      </c>
      <c r="AN160" s="464">
        <v>0</v>
      </c>
      <c r="AO160" s="465">
        <v>0</v>
      </c>
      <c r="AP160" s="424"/>
    </row>
    <row r="161" spans="1:42" ht="36.950000000000003" customHeight="1">
      <c r="A161" s="288">
        <v>5</v>
      </c>
      <c r="B161" s="289">
        <v>503616</v>
      </c>
      <c r="C161" s="290">
        <v>361901</v>
      </c>
      <c r="D161" s="292" t="s">
        <v>132</v>
      </c>
      <c r="E161" s="291">
        <v>3</v>
      </c>
      <c r="F161" s="287" t="s">
        <v>174</v>
      </c>
      <c r="G161" s="461">
        <v>42189.817999999999</v>
      </c>
      <c r="H161" s="462">
        <v>10544.794</v>
      </c>
      <c r="I161" s="462">
        <v>10544.359</v>
      </c>
      <c r="J161" s="462">
        <v>10550.332</v>
      </c>
      <c r="K161" s="463">
        <v>10550.333000000001</v>
      </c>
      <c r="L161" s="302">
        <v>0</v>
      </c>
      <c r="M161" s="464">
        <v>0</v>
      </c>
      <c r="N161" s="464">
        <v>7658</v>
      </c>
      <c r="O161" s="464">
        <v>26043</v>
      </c>
      <c r="P161" s="464">
        <v>2098</v>
      </c>
      <c r="Q161" s="465">
        <v>0</v>
      </c>
      <c r="R161" s="302">
        <v>0</v>
      </c>
      <c r="S161" s="464">
        <v>0</v>
      </c>
      <c r="T161" s="464">
        <v>1915</v>
      </c>
      <c r="U161" s="464">
        <v>6511</v>
      </c>
      <c r="V161" s="464">
        <v>525</v>
      </c>
      <c r="W161" s="465">
        <v>0</v>
      </c>
      <c r="X161" s="302">
        <v>0</v>
      </c>
      <c r="Y161" s="464">
        <v>0</v>
      </c>
      <c r="Z161" s="464">
        <v>1915</v>
      </c>
      <c r="AA161" s="464">
        <v>6511</v>
      </c>
      <c r="AB161" s="464">
        <v>525</v>
      </c>
      <c r="AC161" s="465">
        <v>0</v>
      </c>
      <c r="AD161" s="302">
        <v>0</v>
      </c>
      <c r="AE161" s="464">
        <v>0</v>
      </c>
      <c r="AF161" s="464">
        <v>1915</v>
      </c>
      <c r="AG161" s="464">
        <v>6511</v>
      </c>
      <c r="AH161" s="464">
        <v>525</v>
      </c>
      <c r="AI161" s="465">
        <v>0</v>
      </c>
      <c r="AJ161" s="302">
        <v>0</v>
      </c>
      <c r="AK161" s="464">
        <v>0</v>
      </c>
      <c r="AL161" s="464">
        <v>1913</v>
      </c>
      <c r="AM161" s="464">
        <v>6510</v>
      </c>
      <c r="AN161" s="464">
        <v>523</v>
      </c>
      <c r="AO161" s="465">
        <v>0</v>
      </c>
      <c r="AP161" s="424"/>
    </row>
    <row r="162" spans="1:42" ht="36.950000000000003" customHeight="1">
      <c r="A162" s="288">
        <v>5</v>
      </c>
      <c r="B162" s="289">
        <v>503617</v>
      </c>
      <c r="C162" s="290">
        <v>362001</v>
      </c>
      <c r="D162" s="292" t="s">
        <v>738</v>
      </c>
      <c r="E162" s="291">
        <v>3</v>
      </c>
      <c r="F162" s="287" t="s">
        <v>174</v>
      </c>
      <c r="G162" s="461">
        <v>96998.552000000011</v>
      </c>
      <c r="H162" s="462">
        <v>20358.218000000001</v>
      </c>
      <c r="I162" s="462">
        <v>25258.679</v>
      </c>
      <c r="J162" s="462">
        <v>25690.828000000001</v>
      </c>
      <c r="K162" s="463">
        <v>25690.827000000001</v>
      </c>
      <c r="L162" s="302">
        <v>0</v>
      </c>
      <c r="M162" s="464">
        <v>0</v>
      </c>
      <c r="N162" s="464">
        <v>38250</v>
      </c>
      <c r="O162" s="464">
        <v>4065</v>
      </c>
      <c r="P162" s="464">
        <v>7650</v>
      </c>
      <c r="Q162" s="465">
        <v>0</v>
      </c>
      <c r="R162" s="302">
        <v>0</v>
      </c>
      <c r="S162" s="464">
        <v>0</v>
      </c>
      <c r="T162" s="464">
        <v>9563</v>
      </c>
      <c r="U162" s="464">
        <v>1016</v>
      </c>
      <c r="V162" s="464">
        <v>1913</v>
      </c>
      <c r="W162" s="465">
        <v>0</v>
      </c>
      <c r="X162" s="302">
        <v>0</v>
      </c>
      <c r="Y162" s="464">
        <v>0</v>
      </c>
      <c r="Z162" s="464">
        <v>9563</v>
      </c>
      <c r="AA162" s="464">
        <v>1016</v>
      </c>
      <c r="AB162" s="464">
        <v>1913</v>
      </c>
      <c r="AC162" s="465">
        <v>0</v>
      </c>
      <c r="AD162" s="302">
        <v>0</v>
      </c>
      <c r="AE162" s="464">
        <v>0</v>
      </c>
      <c r="AF162" s="464">
        <v>9563</v>
      </c>
      <c r="AG162" s="464">
        <v>1016</v>
      </c>
      <c r="AH162" s="464">
        <v>1913</v>
      </c>
      <c r="AI162" s="465">
        <v>0</v>
      </c>
      <c r="AJ162" s="302">
        <v>0</v>
      </c>
      <c r="AK162" s="464">
        <v>0</v>
      </c>
      <c r="AL162" s="464">
        <v>9561</v>
      </c>
      <c r="AM162" s="464">
        <v>1017</v>
      </c>
      <c r="AN162" s="464">
        <v>1911</v>
      </c>
      <c r="AO162" s="465">
        <v>0</v>
      </c>
      <c r="AP162" s="424"/>
    </row>
    <row r="163" spans="1:42" ht="36.950000000000003" customHeight="1">
      <c r="A163" s="288">
        <v>1</v>
      </c>
      <c r="B163" s="289">
        <v>503701</v>
      </c>
      <c r="C163" s="290">
        <v>370101</v>
      </c>
      <c r="D163" s="292" t="s">
        <v>40</v>
      </c>
      <c r="E163" s="291">
        <v>1</v>
      </c>
      <c r="F163" s="287" t="s">
        <v>12</v>
      </c>
      <c r="G163" s="461">
        <v>3195.7489999999998</v>
      </c>
      <c r="H163" s="462">
        <v>798.93899999999996</v>
      </c>
      <c r="I163" s="462">
        <v>798.93499999999995</v>
      </c>
      <c r="J163" s="462">
        <v>798.93700000000001</v>
      </c>
      <c r="K163" s="463">
        <v>798.93799999999999</v>
      </c>
      <c r="L163" s="302">
        <v>75</v>
      </c>
      <c r="M163" s="464">
        <v>0</v>
      </c>
      <c r="N163" s="464">
        <v>0</v>
      </c>
      <c r="O163" s="464">
        <v>0</v>
      </c>
      <c r="P163" s="464">
        <v>0</v>
      </c>
      <c r="Q163" s="465">
        <v>0</v>
      </c>
      <c r="R163" s="302">
        <v>19</v>
      </c>
      <c r="S163" s="464">
        <v>0</v>
      </c>
      <c r="T163" s="464">
        <v>0</v>
      </c>
      <c r="U163" s="464">
        <v>0</v>
      </c>
      <c r="V163" s="464">
        <v>0</v>
      </c>
      <c r="W163" s="465">
        <v>0</v>
      </c>
      <c r="X163" s="302">
        <v>19</v>
      </c>
      <c r="Y163" s="464">
        <v>0</v>
      </c>
      <c r="Z163" s="464">
        <v>0</v>
      </c>
      <c r="AA163" s="464">
        <v>0</v>
      </c>
      <c r="AB163" s="464">
        <v>0</v>
      </c>
      <c r="AC163" s="465">
        <v>0</v>
      </c>
      <c r="AD163" s="302">
        <v>19</v>
      </c>
      <c r="AE163" s="464">
        <v>0</v>
      </c>
      <c r="AF163" s="464">
        <v>0</v>
      </c>
      <c r="AG163" s="464">
        <v>0</v>
      </c>
      <c r="AH163" s="464">
        <v>0</v>
      </c>
      <c r="AI163" s="465">
        <v>0</v>
      </c>
      <c r="AJ163" s="302">
        <v>18</v>
      </c>
      <c r="AK163" s="464">
        <v>0</v>
      </c>
      <c r="AL163" s="464">
        <v>0</v>
      </c>
      <c r="AM163" s="464">
        <v>0</v>
      </c>
      <c r="AN163" s="464">
        <v>0</v>
      </c>
      <c r="AO163" s="465">
        <v>0</v>
      </c>
      <c r="AP163" s="424"/>
    </row>
    <row r="164" spans="1:42" ht="36.950000000000003" customHeight="1">
      <c r="A164" s="288">
        <v>1</v>
      </c>
      <c r="B164" s="289">
        <v>503701</v>
      </c>
      <c r="C164" s="290">
        <v>370101</v>
      </c>
      <c r="D164" s="292" t="s">
        <v>40</v>
      </c>
      <c r="E164" s="291">
        <v>3</v>
      </c>
      <c r="F164" s="287" t="s">
        <v>174</v>
      </c>
      <c r="G164" s="461">
        <v>18716.008999999998</v>
      </c>
      <c r="H164" s="462">
        <v>4675.8159999999998</v>
      </c>
      <c r="I164" s="462">
        <v>4668.5879999999997</v>
      </c>
      <c r="J164" s="462">
        <v>4685.8019999999997</v>
      </c>
      <c r="K164" s="463">
        <v>4685.8029999999999</v>
      </c>
      <c r="L164" s="302">
        <v>0</v>
      </c>
      <c r="M164" s="464">
        <v>0</v>
      </c>
      <c r="N164" s="464">
        <v>3807</v>
      </c>
      <c r="O164" s="464">
        <v>11201</v>
      </c>
      <c r="P164" s="464">
        <v>256</v>
      </c>
      <c r="Q164" s="465">
        <v>0</v>
      </c>
      <c r="R164" s="302">
        <v>0</v>
      </c>
      <c r="S164" s="464">
        <v>0</v>
      </c>
      <c r="T164" s="464">
        <v>952</v>
      </c>
      <c r="U164" s="464">
        <v>2800</v>
      </c>
      <c r="V164" s="464">
        <v>64</v>
      </c>
      <c r="W164" s="465">
        <v>0</v>
      </c>
      <c r="X164" s="302">
        <v>0</v>
      </c>
      <c r="Y164" s="464">
        <v>0</v>
      </c>
      <c r="Z164" s="464">
        <v>952</v>
      </c>
      <c r="AA164" s="464">
        <v>2800</v>
      </c>
      <c r="AB164" s="464">
        <v>64</v>
      </c>
      <c r="AC164" s="465">
        <v>0</v>
      </c>
      <c r="AD164" s="302">
        <v>0</v>
      </c>
      <c r="AE164" s="464">
        <v>0</v>
      </c>
      <c r="AF164" s="464">
        <v>952</v>
      </c>
      <c r="AG164" s="464">
        <v>2800</v>
      </c>
      <c r="AH164" s="464">
        <v>64</v>
      </c>
      <c r="AI164" s="465">
        <v>0</v>
      </c>
      <c r="AJ164" s="302">
        <v>0</v>
      </c>
      <c r="AK164" s="464">
        <v>0</v>
      </c>
      <c r="AL164" s="464">
        <v>951</v>
      </c>
      <c r="AM164" s="464">
        <v>2801</v>
      </c>
      <c r="AN164" s="464">
        <v>64</v>
      </c>
      <c r="AO164" s="465">
        <v>0</v>
      </c>
      <c r="AP164" s="424"/>
    </row>
    <row r="165" spans="1:42" ht="36.950000000000003" customHeight="1">
      <c r="A165" s="288">
        <v>3</v>
      </c>
      <c r="B165" s="289">
        <v>503801</v>
      </c>
      <c r="C165" s="290">
        <v>380101</v>
      </c>
      <c r="D165" s="292" t="s">
        <v>32</v>
      </c>
      <c r="E165" s="291">
        <v>1</v>
      </c>
      <c r="F165" s="287" t="s">
        <v>12</v>
      </c>
      <c r="G165" s="461">
        <v>66001.204999999987</v>
      </c>
      <c r="H165" s="462">
        <v>16500.303</v>
      </c>
      <c r="I165" s="462">
        <v>16500.309000000001</v>
      </c>
      <c r="J165" s="462">
        <v>16500.295999999998</v>
      </c>
      <c r="K165" s="463">
        <v>16500.296999999999</v>
      </c>
      <c r="L165" s="302">
        <v>640</v>
      </c>
      <c r="M165" s="464">
        <v>0</v>
      </c>
      <c r="N165" s="464">
        <v>0</v>
      </c>
      <c r="O165" s="464">
        <v>0</v>
      </c>
      <c r="P165" s="464">
        <v>0</v>
      </c>
      <c r="Q165" s="465">
        <v>0</v>
      </c>
      <c r="R165" s="302">
        <v>160</v>
      </c>
      <c r="S165" s="464">
        <v>0</v>
      </c>
      <c r="T165" s="464">
        <v>0</v>
      </c>
      <c r="U165" s="464">
        <v>0</v>
      </c>
      <c r="V165" s="464">
        <v>0</v>
      </c>
      <c r="W165" s="465">
        <v>0</v>
      </c>
      <c r="X165" s="302">
        <v>160</v>
      </c>
      <c r="Y165" s="464">
        <v>0</v>
      </c>
      <c r="Z165" s="464">
        <v>0</v>
      </c>
      <c r="AA165" s="464">
        <v>0</v>
      </c>
      <c r="AB165" s="464">
        <v>0</v>
      </c>
      <c r="AC165" s="465">
        <v>0</v>
      </c>
      <c r="AD165" s="302">
        <v>160</v>
      </c>
      <c r="AE165" s="464">
        <v>0</v>
      </c>
      <c r="AF165" s="464">
        <v>0</v>
      </c>
      <c r="AG165" s="464">
        <v>0</v>
      </c>
      <c r="AH165" s="464">
        <v>0</v>
      </c>
      <c r="AI165" s="465">
        <v>0</v>
      </c>
      <c r="AJ165" s="302">
        <v>160</v>
      </c>
      <c r="AK165" s="464">
        <v>0</v>
      </c>
      <c r="AL165" s="464">
        <v>0</v>
      </c>
      <c r="AM165" s="464">
        <v>0</v>
      </c>
      <c r="AN165" s="464">
        <v>0</v>
      </c>
      <c r="AO165" s="465">
        <v>0</v>
      </c>
      <c r="AP165" s="424"/>
    </row>
    <row r="166" spans="1:42" ht="36.950000000000003" customHeight="1">
      <c r="A166" s="288">
        <v>3</v>
      </c>
      <c r="B166" s="289">
        <v>503801</v>
      </c>
      <c r="C166" s="290">
        <v>380101</v>
      </c>
      <c r="D166" s="292" t="s">
        <v>32</v>
      </c>
      <c r="E166" s="291">
        <v>3</v>
      </c>
      <c r="F166" s="287" t="s">
        <v>174</v>
      </c>
      <c r="G166" s="461">
        <v>44461.339</v>
      </c>
      <c r="H166" s="462">
        <v>9134.6779999999999</v>
      </c>
      <c r="I166" s="462">
        <v>11960.941000000001</v>
      </c>
      <c r="J166" s="462">
        <v>11682.86</v>
      </c>
      <c r="K166" s="463">
        <v>11682.86</v>
      </c>
      <c r="L166" s="302">
        <v>0</v>
      </c>
      <c r="M166" s="464">
        <v>0</v>
      </c>
      <c r="N166" s="464">
        <v>48874</v>
      </c>
      <c r="O166" s="464">
        <v>12878.899999999998</v>
      </c>
      <c r="P166" s="464">
        <v>6415</v>
      </c>
      <c r="Q166" s="465">
        <v>0</v>
      </c>
      <c r="R166" s="302">
        <v>0</v>
      </c>
      <c r="S166" s="464">
        <v>0</v>
      </c>
      <c r="T166" s="464">
        <v>10003</v>
      </c>
      <c r="U166" s="464">
        <v>2997</v>
      </c>
      <c r="V166" s="464">
        <v>1161</v>
      </c>
      <c r="W166" s="465">
        <v>0</v>
      </c>
      <c r="X166" s="302">
        <v>0</v>
      </c>
      <c r="Y166" s="464">
        <v>0</v>
      </c>
      <c r="Z166" s="464">
        <v>13013</v>
      </c>
      <c r="AA166" s="464">
        <v>3316</v>
      </c>
      <c r="AB166" s="464">
        <v>1763</v>
      </c>
      <c r="AC166" s="465">
        <v>0</v>
      </c>
      <c r="AD166" s="302">
        <v>0</v>
      </c>
      <c r="AE166" s="464">
        <v>0</v>
      </c>
      <c r="AF166" s="464">
        <v>12928</v>
      </c>
      <c r="AG166" s="464">
        <v>3282</v>
      </c>
      <c r="AH166" s="464">
        <v>1745</v>
      </c>
      <c r="AI166" s="465">
        <v>0</v>
      </c>
      <c r="AJ166" s="302">
        <v>0</v>
      </c>
      <c r="AK166" s="464">
        <v>0</v>
      </c>
      <c r="AL166" s="464">
        <v>12930</v>
      </c>
      <c r="AM166" s="464">
        <v>3283.8999999999978</v>
      </c>
      <c r="AN166" s="464">
        <v>1746</v>
      </c>
      <c r="AO166" s="465">
        <v>0</v>
      </c>
      <c r="AP166" s="424"/>
    </row>
    <row r="167" spans="1:42" ht="36.950000000000003" customHeight="1">
      <c r="A167" s="288">
        <v>2</v>
      </c>
      <c r="B167" s="289">
        <v>503901</v>
      </c>
      <c r="C167" s="290">
        <v>390101</v>
      </c>
      <c r="D167" s="292" t="s">
        <v>79</v>
      </c>
      <c r="E167" s="291">
        <v>3</v>
      </c>
      <c r="F167" s="287" t="s">
        <v>174</v>
      </c>
      <c r="G167" s="461">
        <v>33885.724999999999</v>
      </c>
      <c r="H167" s="462">
        <v>8519.7209999999995</v>
      </c>
      <c r="I167" s="462">
        <v>8494.0669999999991</v>
      </c>
      <c r="J167" s="462">
        <v>8435.9680000000008</v>
      </c>
      <c r="K167" s="463">
        <v>8435.9689999999991</v>
      </c>
      <c r="L167" s="302">
        <v>0</v>
      </c>
      <c r="M167" s="464">
        <v>0</v>
      </c>
      <c r="N167" s="464">
        <v>5766</v>
      </c>
      <c r="O167" s="464">
        <v>4690.3</v>
      </c>
      <c r="P167" s="464">
        <v>905</v>
      </c>
      <c r="Q167" s="465">
        <v>0</v>
      </c>
      <c r="R167" s="302">
        <v>0</v>
      </c>
      <c r="S167" s="464">
        <v>0</v>
      </c>
      <c r="T167" s="464">
        <v>1456</v>
      </c>
      <c r="U167" s="464">
        <v>1178</v>
      </c>
      <c r="V167" s="464">
        <v>229</v>
      </c>
      <c r="W167" s="465">
        <v>0</v>
      </c>
      <c r="X167" s="302">
        <v>0</v>
      </c>
      <c r="Y167" s="464">
        <v>0</v>
      </c>
      <c r="Z167" s="464">
        <v>1456</v>
      </c>
      <c r="AA167" s="464">
        <v>1178</v>
      </c>
      <c r="AB167" s="464">
        <v>229</v>
      </c>
      <c r="AC167" s="465">
        <v>0</v>
      </c>
      <c r="AD167" s="302">
        <v>0</v>
      </c>
      <c r="AE167" s="464">
        <v>0</v>
      </c>
      <c r="AF167" s="464">
        <v>1428</v>
      </c>
      <c r="AG167" s="464">
        <v>1167</v>
      </c>
      <c r="AH167" s="464">
        <v>223</v>
      </c>
      <c r="AI167" s="465">
        <v>0</v>
      </c>
      <c r="AJ167" s="302">
        <v>0</v>
      </c>
      <c r="AK167" s="464">
        <v>0</v>
      </c>
      <c r="AL167" s="464">
        <v>1426</v>
      </c>
      <c r="AM167" s="464">
        <v>1167.3000000000002</v>
      </c>
      <c r="AN167" s="464">
        <v>224</v>
      </c>
      <c r="AO167" s="465">
        <v>0</v>
      </c>
      <c r="AP167" s="424"/>
    </row>
    <row r="168" spans="1:42" ht="36.950000000000003" customHeight="1">
      <c r="A168" s="288">
        <v>6</v>
      </c>
      <c r="B168" s="289">
        <v>504001</v>
      </c>
      <c r="C168" s="290">
        <v>400101</v>
      </c>
      <c r="D168" s="292" t="s">
        <v>89</v>
      </c>
      <c r="E168" s="291">
        <v>2</v>
      </c>
      <c r="F168" s="287" t="s">
        <v>173</v>
      </c>
      <c r="G168" s="461">
        <v>1208.279</v>
      </c>
      <c r="H168" s="462">
        <v>302.06900000000002</v>
      </c>
      <c r="I168" s="462">
        <v>302.072</v>
      </c>
      <c r="J168" s="462">
        <v>302.06900000000002</v>
      </c>
      <c r="K168" s="463">
        <v>302.06900000000002</v>
      </c>
      <c r="L168" s="302">
        <v>0</v>
      </c>
      <c r="M168" s="464">
        <v>72</v>
      </c>
      <c r="N168" s="464">
        <v>0</v>
      </c>
      <c r="O168" s="464">
        <v>0</v>
      </c>
      <c r="P168" s="464">
        <v>0</v>
      </c>
      <c r="Q168" s="465">
        <v>0</v>
      </c>
      <c r="R168" s="302">
        <v>0</v>
      </c>
      <c r="S168" s="464">
        <v>18</v>
      </c>
      <c r="T168" s="464">
        <v>0</v>
      </c>
      <c r="U168" s="464">
        <v>0</v>
      </c>
      <c r="V168" s="464">
        <v>0</v>
      </c>
      <c r="W168" s="465">
        <v>0</v>
      </c>
      <c r="X168" s="302">
        <v>0</v>
      </c>
      <c r="Y168" s="464">
        <v>18</v>
      </c>
      <c r="Z168" s="464">
        <v>0</v>
      </c>
      <c r="AA168" s="464">
        <v>0</v>
      </c>
      <c r="AB168" s="464">
        <v>0</v>
      </c>
      <c r="AC168" s="465">
        <v>0</v>
      </c>
      <c r="AD168" s="302">
        <v>0</v>
      </c>
      <c r="AE168" s="464">
        <v>18</v>
      </c>
      <c r="AF168" s="464">
        <v>0</v>
      </c>
      <c r="AG168" s="464">
        <v>0</v>
      </c>
      <c r="AH168" s="464">
        <v>0</v>
      </c>
      <c r="AI168" s="465">
        <v>0</v>
      </c>
      <c r="AJ168" s="302">
        <v>0</v>
      </c>
      <c r="AK168" s="464">
        <v>18</v>
      </c>
      <c r="AL168" s="464">
        <v>0</v>
      </c>
      <c r="AM168" s="464">
        <v>0</v>
      </c>
      <c r="AN168" s="464">
        <v>0</v>
      </c>
      <c r="AO168" s="465">
        <v>0</v>
      </c>
      <c r="AP168" s="424"/>
    </row>
    <row r="169" spans="1:42" ht="36.950000000000003" customHeight="1">
      <c r="A169" s="288">
        <v>6</v>
      </c>
      <c r="B169" s="289">
        <v>504001</v>
      </c>
      <c r="C169" s="290">
        <v>400101</v>
      </c>
      <c r="D169" s="292" t="s">
        <v>89</v>
      </c>
      <c r="E169" s="291">
        <v>3</v>
      </c>
      <c r="F169" s="287" t="s">
        <v>174</v>
      </c>
      <c r="G169" s="461">
        <v>15314.806999999999</v>
      </c>
      <c r="H169" s="462">
        <v>3830.4960000000001</v>
      </c>
      <c r="I169" s="462">
        <v>3808.8710000000001</v>
      </c>
      <c r="J169" s="462">
        <v>3837.72</v>
      </c>
      <c r="K169" s="463">
        <v>3837.72</v>
      </c>
      <c r="L169" s="302">
        <v>0</v>
      </c>
      <c r="M169" s="464">
        <v>0</v>
      </c>
      <c r="N169" s="464">
        <v>15276</v>
      </c>
      <c r="O169" s="464">
        <v>3992.1000000000004</v>
      </c>
      <c r="P169" s="464">
        <v>694</v>
      </c>
      <c r="Q169" s="465">
        <v>0</v>
      </c>
      <c r="R169" s="302">
        <v>0</v>
      </c>
      <c r="S169" s="464">
        <v>0</v>
      </c>
      <c r="T169" s="464">
        <v>3827</v>
      </c>
      <c r="U169" s="464">
        <v>1001</v>
      </c>
      <c r="V169" s="464">
        <v>175</v>
      </c>
      <c r="W169" s="465">
        <v>0</v>
      </c>
      <c r="X169" s="302">
        <v>0</v>
      </c>
      <c r="Y169" s="464">
        <v>0</v>
      </c>
      <c r="Z169" s="464">
        <v>3827</v>
      </c>
      <c r="AA169" s="464">
        <v>1001</v>
      </c>
      <c r="AB169" s="464">
        <v>175</v>
      </c>
      <c r="AC169" s="465">
        <v>0</v>
      </c>
      <c r="AD169" s="302">
        <v>0</v>
      </c>
      <c r="AE169" s="464">
        <v>0</v>
      </c>
      <c r="AF169" s="464">
        <v>3812</v>
      </c>
      <c r="AG169" s="464">
        <v>995</v>
      </c>
      <c r="AH169" s="464">
        <v>172</v>
      </c>
      <c r="AI169" s="465">
        <v>0</v>
      </c>
      <c r="AJ169" s="302">
        <v>0</v>
      </c>
      <c r="AK169" s="464">
        <v>0</v>
      </c>
      <c r="AL169" s="464">
        <v>3810</v>
      </c>
      <c r="AM169" s="464">
        <v>995.10000000000036</v>
      </c>
      <c r="AN169" s="464">
        <v>172</v>
      </c>
      <c r="AO169" s="465">
        <v>0</v>
      </c>
      <c r="AP169" s="424"/>
    </row>
    <row r="170" spans="1:42" ht="36.950000000000003" customHeight="1">
      <c r="A170" s="288">
        <v>6</v>
      </c>
      <c r="B170" s="289">
        <v>504002</v>
      </c>
      <c r="C170" s="290">
        <v>400201</v>
      </c>
      <c r="D170" s="292" t="s">
        <v>90</v>
      </c>
      <c r="E170" s="291">
        <v>3</v>
      </c>
      <c r="F170" s="287" t="s">
        <v>174</v>
      </c>
      <c r="G170" s="461">
        <v>2110.9920000000002</v>
      </c>
      <c r="H170" s="462">
        <v>525.20299999999997</v>
      </c>
      <c r="I170" s="462">
        <v>527.03899999999999</v>
      </c>
      <c r="J170" s="462">
        <v>529.375</v>
      </c>
      <c r="K170" s="463">
        <v>529.375</v>
      </c>
      <c r="L170" s="302">
        <v>0</v>
      </c>
      <c r="M170" s="464">
        <v>0</v>
      </c>
      <c r="N170" s="464">
        <v>1500</v>
      </c>
      <c r="O170" s="464">
        <v>1680</v>
      </c>
      <c r="P170" s="464">
        <v>120</v>
      </c>
      <c r="Q170" s="465">
        <v>0</v>
      </c>
      <c r="R170" s="302">
        <v>0</v>
      </c>
      <c r="S170" s="464">
        <v>0</v>
      </c>
      <c r="T170" s="464">
        <v>375</v>
      </c>
      <c r="U170" s="464">
        <v>420</v>
      </c>
      <c r="V170" s="464">
        <v>30</v>
      </c>
      <c r="W170" s="465">
        <v>0</v>
      </c>
      <c r="X170" s="302">
        <v>0</v>
      </c>
      <c r="Y170" s="464">
        <v>0</v>
      </c>
      <c r="Z170" s="464">
        <v>375</v>
      </c>
      <c r="AA170" s="464">
        <v>420</v>
      </c>
      <c r="AB170" s="464">
        <v>30</v>
      </c>
      <c r="AC170" s="465">
        <v>0</v>
      </c>
      <c r="AD170" s="302">
        <v>0</v>
      </c>
      <c r="AE170" s="464">
        <v>0</v>
      </c>
      <c r="AF170" s="464">
        <v>375</v>
      </c>
      <c r="AG170" s="464">
        <v>420</v>
      </c>
      <c r="AH170" s="464">
        <v>30</v>
      </c>
      <c r="AI170" s="465">
        <v>0</v>
      </c>
      <c r="AJ170" s="302">
        <v>0</v>
      </c>
      <c r="AK170" s="464">
        <v>0</v>
      </c>
      <c r="AL170" s="464">
        <v>375</v>
      </c>
      <c r="AM170" s="464">
        <v>420</v>
      </c>
      <c r="AN170" s="464">
        <v>30</v>
      </c>
      <c r="AO170" s="465">
        <v>0</v>
      </c>
      <c r="AP170" s="424"/>
    </row>
    <row r="171" spans="1:42" ht="36.950000000000003" customHeight="1">
      <c r="A171" s="288">
        <v>6</v>
      </c>
      <c r="B171" s="289">
        <v>504005</v>
      </c>
      <c r="C171" s="290">
        <v>400501</v>
      </c>
      <c r="D171" s="292" t="s">
        <v>739</v>
      </c>
      <c r="E171" s="291">
        <v>1</v>
      </c>
      <c r="F171" s="287" t="s">
        <v>12</v>
      </c>
      <c r="G171" s="461">
        <v>300247.06100000005</v>
      </c>
      <c r="H171" s="462">
        <v>75034.460999999996</v>
      </c>
      <c r="I171" s="462">
        <v>74884.69</v>
      </c>
      <c r="J171" s="462">
        <v>75163.955000000002</v>
      </c>
      <c r="K171" s="463">
        <v>75163.955000000002</v>
      </c>
      <c r="L171" s="302">
        <v>3459</v>
      </c>
      <c r="M171" s="464">
        <v>0</v>
      </c>
      <c r="N171" s="464">
        <v>0</v>
      </c>
      <c r="O171" s="464">
        <v>0</v>
      </c>
      <c r="P171" s="464">
        <v>0</v>
      </c>
      <c r="Q171" s="465">
        <v>0</v>
      </c>
      <c r="R171" s="302">
        <v>865</v>
      </c>
      <c r="S171" s="464">
        <v>0</v>
      </c>
      <c r="T171" s="464">
        <v>0</v>
      </c>
      <c r="U171" s="464">
        <v>0</v>
      </c>
      <c r="V171" s="464">
        <v>0</v>
      </c>
      <c r="W171" s="465">
        <v>0</v>
      </c>
      <c r="X171" s="302">
        <v>865</v>
      </c>
      <c r="Y171" s="464">
        <v>0</v>
      </c>
      <c r="Z171" s="464">
        <v>0</v>
      </c>
      <c r="AA171" s="464">
        <v>0</v>
      </c>
      <c r="AB171" s="464">
        <v>0</v>
      </c>
      <c r="AC171" s="465">
        <v>0</v>
      </c>
      <c r="AD171" s="302">
        <v>865</v>
      </c>
      <c r="AE171" s="464">
        <v>0</v>
      </c>
      <c r="AF171" s="464">
        <v>0</v>
      </c>
      <c r="AG171" s="464">
        <v>0</v>
      </c>
      <c r="AH171" s="464">
        <v>0</v>
      </c>
      <c r="AI171" s="465">
        <v>0</v>
      </c>
      <c r="AJ171" s="302">
        <v>864</v>
      </c>
      <c r="AK171" s="464">
        <v>0</v>
      </c>
      <c r="AL171" s="464">
        <v>0</v>
      </c>
      <c r="AM171" s="464">
        <v>0</v>
      </c>
      <c r="AN171" s="464">
        <v>0</v>
      </c>
      <c r="AO171" s="465">
        <v>0</v>
      </c>
      <c r="AP171" s="424"/>
    </row>
    <row r="172" spans="1:42" ht="36.950000000000003" customHeight="1">
      <c r="A172" s="288">
        <v>1</v>
      </c>
      <c r="B172" s="289">
        <v>504101</v>
      </c>
      <c r="C172" s="290">
        <v>410101</v>
      </c>
      <c r="D172" s="292" t="s">
        <v>41</v>
      </c>
      <c r="E172" s="291">
        <v>3</v>
      </c>
      <c r="F172" s="287" t="s">
        <v>174</v>
      </c>
      <c r="G172" s="461">
        <v>2526.9480000000003</v>
      </c>
      <c r="H172" s="462">
        <v>631.73599999999999</v>
      </c>
      <c r="I172" s="462">
        <v>631.74199999999996</v>
      </c>
      <c r="J172" s="462">
        <v>631.73500000000001</v>
      </c>
      <c r="K172" s="463">
        <v>631.73500000000001</v>
      </c>
      <c r="L172" s="302">
        <v>0</v>
      </c>
      <c r="M172" s="464">
        <v>0</v>
      </c>
      <c r="N172" s="464">
        <v>624</v>
      </c>
      <c r="O172" s="464">
        <v>1076</v>
      </c>
      <c r="P172" s="464">
        <v>386</v>
      </c>
      <c r="Q172" s="465">
        <v>0</v>
      </c>
      <c r="R172" s="302">
        <v>0</v>
      </c>
      <c r="S172" s="464">
        <v>0</v>
      </c>
      <c r="T172" s="464">
        <v>156</v>
      </c>
      <c r="U172" s="464">
        <v>269</v>
      </c>
      <c r="V172" s="464">
        <v>97</v>
      </c>
      <c r="W172" s="465">
        <v>0</v>
      </c>
      <c r="X172" s="302">
        <v>0</v>
      </c>
      <c r="Y172" s="464">
        <v>0</v>
      </c>
      <c r="Z172" s="464">
        <v>156</v>
      </c>
      <c r="AA172" s="464">
        <v>269</v>
      </c>
      <c r="AB172" s="464">
        <v>97</v>
      </c>
      <c r="AC172" s="465">
        <v>0</v>
      </c>
      <c r="AD172" s="302">
        <v>0</v>
      </c>
      <c r="AE172" s="464">
        <v>0</v>
      </c>
      <c r="AF172" s="464">
        <v>156</v>
      </c>
      <c r="AG172" s="464">
        <v>269</v>
      </c>
      <c r="AH172" s="464">
        <v>97</v>
      </c>
      <c r="AI172" s="465">
        <v>0</v>
      </c>
      <c r="AJ172" s="302">
        <v>0</v>
      </c>
      <c r="AK172" s="464">
        <v>0</v>
      </c>
      <c r="AL172" s="464">
        <v>156</v>
      </c>
      <c r="AM172" s="464">
        <v>269</v>
      </c>
      <c r="AN172" s="464">
        <v>95</v>
      </c>
      <c r="AO172" s="465">
        <v>0</v>
      </c>
      <c r="AP172" s="424"/>
    </row>
    <row r="173" spans="1:42" ht="36.950000000000003" customHeight="1">
      <c r="A173" s="288">
        <v>1</v>
      </c>
      <c r="B173" s="289">
        <v>504114</v>
      </c>
      <c r="C173" s="290">
        <v>411401</v>
      </c>
      <c r="D173" s="292" t="s">
        <v>42</v>
      </c>
      <c r="E173" s="291">
        <v>1</v>
      </c>
      <c r="F173" s="287" t="s">
        <v>12</v>
      </c>
      <c r="G173" s="461">
        <v>3965.9940000000001</v>
      </c>
      <c r="H173" s="462">
        <v>991.49599999999998</v>
      </c>
      <c r="I173" s="462">
        <v>991.49800000000005</v>
      </c>
      <c r="J173" s="462">
        <v>991.5</v>
      </c>
      <c r="K173" s="463">
        <v>991.5</v>
      </c>
      <c r="L173" s="302">
        <v>90</v>
      </c>
      <c r="M173" s="464">
        <v>0</v>
      </c>
      <c r="N173" s="464">
        <v>0</v>
      </c>
      <c r="O173" s="464">
        <v>0</v>
      </c>
      <c r="P173" s="464">
        <v>0</v>
      </c>
      <c r="Q173" s="465">
        <v>0</v>
      </c>
      <c r="R173" s="302">
        <v>23</v>
      </c>
      <c r="S173" s="464">
        <v>0</v>
      </c>
      <c r="T173" s="464">
        <v>0</v>
      </c>
      <c r="U173" s="464">
        <v>0</v>
      </c>
      <c r="V173" s="464">
        <v>0</v>
      </c>
      <c r="W173" s="465">
        <v>0</v>
      </c>
      <c r="X173" s="302">
        <v>23</v>
      </c>
      <c r="Y173" s="464">
        <v>0</v>
      </c>
      <c r="Z173" s="464">
        <v>0</v>
      </c>
      <c r="AA173" s="464">
        <v>0</v>
      </c>
      <c r="AB173" s="464">
        <v>0</v>
      </c>
      <c r="AC173" s="465">
        <v>0</v>
      </c>
      <c r="AD173" s="302">
        <v>23</v>
      </c>
      <c r="AE173" s="464">
        <v>0</v>
      </c>
      <c r="AF173" s="464">
        <v>0</v>
      </c>
      <c r="AG173" s="464">
        <v>0</v>
      </c>
      <c r="AH173" s="464">
        <v>0</v>
      </c>
      <c r="AI173" s="465">
        <v>0</v>
      </c>
      <c r="AJ173" s="302">
        <v>21</v>
      </c>
      <c r="AK173" s="464">
        <v>0</v>
      </c>
      <c r="AL173" s="464">
        <v>0</v>
      </c>
      <c r="AM173" s="464">
        <v>0</v>
      </c>
      <c r="AN173" s="464">
        <v>0</v>
      </c>
      <c r="AO173" s="465">
        <v>0</v>
      </c>
      <c r="AP173" s="424"/>
    </row>
    <row r="174" spans="1:42" ht="36.950000000000003" customHeight="1">
      <c r="A174" s="288">
        <v>1</v>
      </c>
      <c r="B174" s="289">
        <v>504114</v>
      </c>
      <c r="C174" s="290">
        <v>411401</v>
      </c>
      <c r="D174" s="292" t="s">
        <v>42</v>
      </c>
      <c r="E174" s="291">
        <v>3</v>
      </c>
      <c r="F174" s="287" t="s">
        <v>174</v>
      </c>
      <c r="G174" s="461">
        <v>9348.1180000000004</v>
      </c>
      <c r="H174" s="462">
        <v>2337.9090000000001</v>
      </c>
      <c r="I174" s="462">
        <v>2334.3589999999999</v>
      </c>
      <c r="J174" s="462">
        <v>2337.9250000000002</v>
      </c>
      <c r="K174" s="463">
        <v>2337.9250000000002</v>
      </c>
      <c r="L174" s="302">
        <v>0</v>
      </c>
      <c r="M174" s="464">
        <v>0</v>
      </c>
      <c r="N174" s="464">
        <v>4313</v>
      </c>
      <c r="O174" s="464">
        <v>2378</v>
      </c>
      <c r="P174" s="464">
        <v>4418</v>
      </c>
      <c r="Q174" s="465">
        <v>0</v>
      </c>
      <c r="R174" s="302">
        <v>0</v>
      </c>
      <c r="S174" s="464">
        <v>0</v>
      </c>
      <c r="T174" s="464">
        <v>1078</v>
      </c>
      <c r="U174" s="464">
        <v>595</v>
      </c>
      <c r="V174" s="464">
        <v>1105</v>
      </c>
      <c r="W174" s="465">
        <v>0</v>
      </c>
      <c r="X174" s="302">
        <v>0</v>
      </c>
      <c r="Y174" s="464">
        <v>0</v>
      </c>
      <c r="Z174" s="464">
        <v>1078</v>
      </c>
      <c r="AA174" s="464">
        <v>595</v>
      </c>
      <c r="AB174" s="464">
        <v>1105</v>
      </c>
      <c r="AC174" s="465">
        <v>0</v>
      </c>
      <c r="AD174" s="302">
        <v>0</v>
      </c>
      <c r="AE174" s="464">
        <v>0</v>
      </c>
      <c r="AF174" s="464">
        <v>1078</v>
      </c>
      <c r="AG174" s="464">
        <v>595</v>
      </c>
      <c r="AH174" s="464">
        <v>1105</v>
      </c>
      <c r="AI174" s="465">
        <v>0</v>
      </c>
      <c r="AJ174" s="302">
        <v>0</v>
      </c>
      <c r="AK174" s="464">
        <v>0</v>
      </c>
      <c r="AL174" s="464">
        <v>1079</v>
      </c>
      <c r="AM174" s="464">
        <v>593</v>
      </c>
      <c r="AN174" s="464">
        <v>1103</v>
      </c>
      <c r="AO174" s="465">
        <v>0</v>
      </c>
      <c r="AP174" s="424"/>
    </row>
    <row r="175" spans="1:42" ht="36.950000000000003" customHeight="1">
      <c r="A175" s="288">
        <v>1</v>
      </c>
      <c r="B175" s="289">
        <v>504119</v>
      </c>
      <c r="C175" s="290">
        <v>412101</v>
      </c>
      <c r="D175" s="292" t="s">
        <v>740</v>
      </c>
      <c r="E175" s="291">
        <v>2</v>
      </c>
      <c r="F175" s="287" t="s">
        <v>173</v>
      </c>
      <c r="G175" s="461">
        <v>7264.067</v>
      </c>
      <c r="H175" s="462">
        <v>1816.0139999999999</v>
      </c>
      <c r="I175" s="462">
        <v>1816.0229999999999</v>
      </c>
      <c r="J175" s="462">
        <v>1816.0150000000001</v>
      </c>
      <c r="K175" s="463">
        <v>1816.0150000000001</v>
      </c>
      <c r="L175" s="302">
        <v>0</v>
      </c>
      <c r="M175" s="464">
        <v>58</v>
      </c>
      <c r="N175" s="464">
        <v>0</v>
      </c>
      <c r="O175" s="464">
        <v>0</v>
      </c>
      <c r="P175" s="464">
        <v>0</v>
      </c>
      <c r="Q175" s="465">
        <v>0</v>
      </c>
      <c r="R175" s="302">
        <v>0</v>
      </c>
      <c r="S175" s="464">
        <v>15</v>
      </c>
      <c r="T175" s="464">
        <v>0</v>
      </c>
      <c r="U175" s="464">
        <v>0</v>
      </c>
      <c r="V175" s="464">
        <v>0</v>
      </c>
      <c r="W175" s="465">
        <v>0</v>
      </c>
      <c r="X175" s="302">
        <v>0</v>
      </c>
      <c r="Y175" s="464">
        <v>15</v>
      </c>
      <c r="Z175" s="464">
        <v>0</v>
      </c>
      <c r="AA175" s="464">
        <v>0</v>
      </c>
      <c r="AB175" s="464">
        <v>0</v>
      </c>
      <c r="AC175" s="465">
        <v>0</v>
      </c>
      <c r="AD175" s="302">
        <v>0</v>
      </c>
      <c r="AE175" s="464">
        <v>15</v>
      </c>
      <c r="AF175" s="464">
        <v>0</v>
      </c>
      <c r="AG175" s="464">
        <v>0</v>
      </c>
      <c r="AH175" s="464">
        <v>0</v>
      </c>
      <c r="AI175" s="465">
        <v>0</v>
      </c>
      <c r="AJ175" s="302">
        <v>0</v>
      </c>
      <c r="AK175" s="464">
        <v>13</v>
      </c>
      <c r="AL175" s="464">
        <v>0</v>
      </c>
      <c r="AM175" s="464">
        <v>0</v>
      </c>
      <c r="AN175" s="464">
        <v>0</v>
      </c>
      <c r="AO175" s="465">
        <v>0</v>
      </c>
      <c r="AP175" s="424"/>
    </row>
    <row r="176" spans="1:42" ht="36.950000000000003" customHeight="1">
      <c r="A176" s="288">
        <v>1</v>
      </c>
      <c r="B176" s="289">
        <v>504119</v>
      </c>
      <c r="C176" s="290">
        <v>412101</v>
      </c>
      <c r="D176" s="292" t="s">
        <v>740</v>
      </c>
      <c r="E176" s="291">
        <v>3</v>
      </c>
      <c r="F176" s="287" t="s">
        <v>174</v>
      </c>
      <c r="G176" s="461">
        <v>49333.19</v>
      </c>
      <c r="H176" s="462">
        <v>12331.227000000001</v>
      </c>
      <c r="I176" s="462">
        <v>12325.13</v>
      </c>
      <c r="J176" s="462">
        <v>12338.415999999999</v>
      </c>
      <c r="K176" s="463">
        <v>12338.416999999999</v>
      </c>
      <c r="L176" s="302">
        <v>0</v>
      </c>
      <c r="M176" s="464">
        <v>0</v>
      </c>
      <c r="N176" s="464">
        <v>24465</v>
      </c>
      <c r="O176" s="464">
        <v>2595.3000000000029</v>
      </c>
      <c r="P176" s="464">
        <v>4893</v>
      </c>
      <c r="Q176" s="465">
        <v>0</v>
      </c>
      <c r="R176" s="302">
        <v>0</v>
      </c>
      <c r="S176" s="464">
        <v>0</v>
      </c>
      <c r="T176" s="464">
        <v>6116</v>
      </c>
      <c r="U176" s="464">
        <v>649</v>
      </c>
      <c r="V176" s="464">
        <v>1223</v>
      </c>
      <c r="W176" s="465">
        <v>0</v>
      </c>
      <c r="X176" s="302">
        <v>0</v>
      </c>
      <c r="Y176" s="464">
        <v>0</v>
      </c>
      <c r="Z176" s="464">
        <v>6116</v>
      </c>
      <c r="AA176" s="464">
        <v>649</v>
      </c>
      <c r="AB176" s="464">
        <v>1223</v>
      </c>
      <c r="AC176" s="465">
        <v>0</v>
      </c>
      <c r="AD176" s="302">
        <v>0</v>
      </c>
      <c r="AE176" s="464">
        <v>0</v>
      </c>
      <c r="AF176" s="464">
        <v>6116</v>
      </c>
      <c r="AG176" s="464">
        <v>649</v>
      </c>
      <c r="AH176" s="464">
        <v>1223</v>
      </c>
      <c r="AI176" s="465">
        <v>0</v>
      </c>
      <c r="AJ176" s="302">
        <v>0</v>
      </c>
      <c r="AK176" s="464">
        <v>0</v>
      </c>
      <c r="AL176" s="464">
        <v>6117</v>
      </c>
      <c r="AM176" s="464">
        <v>648.30000000000291</v>
      </c>
      <c r="AN176" s="464">
        <v>1224</v>
      </c>
      <c r="AO176" s="465">
        <v>0</v>
      </c>
      <c r="AP176" s="424"/>
    </row>
    <row r="177" spans="1:42" ht="36.950000000000003" customHeight="1">
      <c r="A177" s="288">
        <v>1</v>
      </c>
      <c r="B177" s="289">
        <v>504120</v>
      </c>
      <c r="C177" s="290">
        <v>412201</v>
      </c>
      <c r="D177" s="292" t="s">
        <v>741</v>
      </c>
      <c r="E177" s="291">
        <v>1</v>
      </c>
      <c r="F177" s="287" t="s">
        <v>12</v>
      </c>
      <c r="G177" s="461">
        <v>501987.49199999997</v>
      </c>
      <c r="H177" s="462">
        <v>125354.198</v>
      </c>
      <c r="I177" s="462">
        <v>125544.439</v>
      </c>
      <c r="J177" s="462">
        <v>125544.428</v>
      </c>
      <c r="K177" s="463">
        <v>125544.427</v>
      </c>
      <c r="L177" s="302">
        <v>5137</v>
      </c>
      <c r="M177" s="464">
        <v>0</v>
      </c>
      <c r="N177" s="464">
        <v>0</v>
      </c>
      <c r="O177" s="464">
        <v>0</v>
      </c>
      <c r="P177" s="464">
        <v>0</v>
      </c>
      <c r="Q177" s="465">
        <v>0</v>
      </c>
      <c r="R177" s="302">
        <v>1284</v>
      </c>
      <c r="S177" s="464">
        <v>0</v>
      </c>
      <c r="T177" s="464">
        <v>0</v>
      </c>
      <c r="U177" s="464">
        <v>0</v>
      </c>
      <c r="V177" s="464">
        <v>0</v>
      </c>
      <c r="W177" s="465">
        <v>0</v>
      </c>
      <c r="X177" s="302">
        <v>1284</v>
      </c>
      <c r="Y177" s="464">
        <v>0</v>
      </c>
      <c r="Z177" s="464">
        <v>0</v>
      </c>
      <c r="AA177" s="464">
        <v>0</v>
      </c>
      <c r="AB177" s="464">
        <v>0</v>
      </c>
      <c r="AC177" s="465">
        <v>0</v>
      </c>
      <c r="AD177" s="302">
        <v>1284</v>
      </c>
      <c r="AE177" s="464">
        <v>0</v>
      </c>
      <c r="AF177" s="464">
        <v>0</v>
      </c>
      <c r="AG177" s="464">
        <v>0</v>
      </c>
      <c r="AH177" s="464">
        <v>0</v>
      </c>
      <c r="AI177" s="465">
        <v>0</v>
      </c>
      <c r="AJ177" s="302">
        <v>1285</v>
      </c>
      <c r="AK177" s="464">
        <v>0</v>
      </c>
      <c r="AL177" s="464">
        <v>0</v>
      </c>
      <c r="AM177" s="464">
        <v>0</v>
      </c>
      <c r="AN177" s="464">
        <v>0</v>
      </c>
      <c r="AO177" s="465">
        <v>0</v>
      </c>
      <c r="AP177" s="424"/>
    </row>
    <row r="178" spans="1:42" ht="36.950000000000003" customHeight="1">
      <c r="A178" s="288">
        <v>1</v>
      </c>
      <c r="B178" s="289">
        <v>504120</v>
      </c>
      <c r="C178" s="290">
        <v>412201</v>
      </c>
      <c r="D178" s="292" t="s">
        <v>741</v>
      </c>
      <c r="E178" s="291">
        <v>3</v>
      </c>
      <c r="F178" s="287" t="s">
        <v>174</v>
      </c>
      <c r="G178" s="461">
        <v>22746.609000000004</v>
      </c>
      <c r="H178" s="462">
        <v>5687.3689999999997</v>
      </c>
      <c r="I178" s="462">
        <v>5682.6180000000004</v>
      </c>
      <c r="J178" s="462">
        <v>5688.3109999999997</v>
      </c>
      <c r="K178" s="463">
        <v>5688.3109999999997</v>
      </c>
      <c r="L178" s="302">
        <v>0</v>
      </c>
      <c r="M178" s="464">
        <v>0</v>
      </c>
      <c r="N178" s="464">
        <v>13600</v>
      </c>
      <c r="O178" s="464">
        <v>11440</v>
      </c>
      <c r="P178" s="464">
        <v>5538</v>
      </c>
      <c r="Q178" s="465">
        <v>0</v>
      </c>
      <c r="R178" s="302">
        <v>0</v>
      </c>
      <c r="S178" s="464">
        <v>0</v>
      </c>
      <c r="T178" s="464">
        <v>3400</v>
      </c>
      <c r="U178" s="464">
        <v>2860</v>
      </c>
      <c r="V178" s="464">
        <v>1385</v>
      </c>
      <c r="W178" s="465">
        <v>0</v>
      </c>
      <c r="X178" s="302">
        <v>0</v>
      </c>
      <c r="Y178" s="464">
        <v>0</v>
      </c>
      <c r="Z178" s="464">
        <v>3400</v>
      </c>
      <c r="AA178" s="464">
        <v>2860</v>
      </c>
      <c r="AB178" s="464">
        <v>1385</v>
      </c>
      <c r="AC178" s="465">
        <v>0</v>
      </c>
      <c r="AD178" s="302">
        <v>0</v>
      </c>
      <c r="AE178" s="464">
        <v>0</v>
      </c>
      <c r="AF178" s="464">
        <v>3400</v>
      </c>
      <c r="AG178" s="464">
        <v>2860</v>
      </c>
      <c r="AH178" s="464">
        <v>1385</v>
      </c>
      <c r="AI178" s="465">
        <v>0</v>
      </c>
      <c r="AJ178" s="302">
        <v>0</v>
      </c>
      <c r="AK178" s="464">
        <v>0</v>
      </c>
      <c r="AL178" s="464">
        <v>3400</v>
      </c>
      <c r="AM178" s="464">
        <v>2860</v>
      </c>
      <c r="AN178" s="464">
        <v>1383</v>
      </c>
      <c r="AO178" s="465">
        <v>0</v>
      </c>
      <c r="AP178" s="424"/>
    </row>
    <row r="179" spans="1:42" ht="36.950000000000003" customHeight="1">
      <c r="A179" s="288">
        <v>5</v>
      </c>
      <c r="B179" s="289">
        <v>504201</v>
      </c>
      <c r="C179" s="290">
        <v>420101</v>
      </c>
      <c r="D179" s="292" t="s">
        <v>76</v>
      </c>
      <c r="E179" s="291">
        <v>3</v>
      </c>
      <c r="F179" s="287" t="s">
        <v>174</v>
      </c>
      <c r="G179" s="461">
        <v>7953.1329999999998</v>
      </c>
      <c r="H179" s="462">
        <v>2015.62</v>
      </c>
      <c r="I179" s="462">
        <v>2019.0150000000001</v>
      </c>
      <c r="J179" s="462">
        <v>1959.249</v>
      </c>
      <c r="K179" s="463">
        <v>1959.249</v>
      </c>
      <c r="L179" s="302">
        <v>0</v>
      </c>
      <c r="M179" s="464">
        <v>0</v>
      </c>
      <c r="N179" s="464">
        <v>5115</v>
      </c>
      <c r="O179" s="464">
        <v>2304.5</v>
      </c>
      <c r="P179" s="464">
        <v>1836</v>
      </c>
      <c r="Q179" s="465">
        <v>0</v>
      </c>
      <c r="R179" s="302">
        <v>0</v>
      </c>
      <c r="S179" s="464">
        <v>0</v>
      </c>
      <c r="T179" s="464">
        <v>1286</v>
      </c>
      <c r="U179" s="464">
        <v>579</v>
      </c>
      <c r="V179" s="464">
        <v>461</v>
      </c>
      <c r="W179" s="465">
        <v>0</v>
      </c>
      <c r="X179" s="302">
        <v>0</v>
      </c>
      <c r="Y179" s="464">
        <v>0</v>
      </c>
      <c r="Z179" s="464">
        <v>1286</v>
      </c>
      <c r="AA179" s="464">
        <v>579</v>
      </c>
      <c r="AB179" s="464">
        <v>461</v>
      </c>
      <c r="AC179" s="465">
        <v>0</v>
      </c>
      <c r="AD179" s="302">
        <v>0</v>
      </c>
      <c r="AE179" s="464">
        <v>0</v>
      </c>
      <c r="AF179" s="464">
        <v>1271</v>
      </c>
      <c r="AG179" s="464">
        <v>573</v>
      </c>
      <c r="AH179" s="464">
        <v>458</v>
      </c>
      <c r="AI179" s="465">
        <v>0</v>
      </c>
      <c r="AJ179" s="302">
        <v>0</v>
      </c>
      <c r="AK179" s="464">
        <v>0</v>
      </c>
      <c r="AL179" s="464">
        <v>1272</v>
      </c>
      <c r="AM179" s="464">
        <v>573.5</v>
      </c>
      <c r="AN179" s="464">
        <v>456</v>
      </c>
      <c r="AO179" s="465">
        <v>0</v>
      </c>
      <c r="AP179" s="424"/>
    </row>
    <row r="180" spans="1:42" ht="36.950000000000003" customHeight="1">
      <c r="A180" s="288">
        <v>5</v>
      </c>
      <c r="B180" s="289">
        <v>504403</v>
      </c>
      <c r="C180" s="290">
        <v>440101</v>
      </c>
      <c r="D180" s="292" t="s">
        <v>17</v>
      </c>
      <c r="E180" s="291">
        <v>1</v>
      </c>
      <c r="F180" s="287" t="s">
        <v>12</v>
      </c>
      <c r="G180" s="461">
        <v>3542.7</v>
      </c>
      <c r="H180" s="462">
        <v>885.67499999999995</v>
      </c>
      <c r="I180" s="462">
        <v>885.67499999999995</v>
      </c>
      <c r="J180" s="462">
        <v>885.67499999999995</v>
      </c>
      <c r="K180" s="463">
        <v>885.67499999999995</v>
      </c>
      <c r="L180" s="302">
        <v>85</v>
      </c>
      <c r="M180" s="464">
        <v>0</v>
      </c>
      <c r="N180" s="464">
        <v>0</v>
      </c>
      <c r="O180" s="464">
        <v>0</v>
      </c>
      <c r="P180" s="464">
        <v>0</v>
      </c>
      <c r="Q180" s="465">
        <v>0</v>
      </c>
      <c r="R180" s="302">
        <v>21</v>
      </c>
      <c r="S180" s="464">
        <v>0</v>
      </c>
      <c r="T180" s="464">
        <v>0</v>
      </c>
      <c r="U180" s="464">
        <v>0</v>
      </c>
      <c r="V180" s="464">
        <v>0</v>
      </c>
      <c r="W180" s="465">
        <v>0</v>
      </c>
      <c r="X180" s="302">
        <v>21</v>
      </c>
      <c r="Y180" s="464">
        <v>0</v>
      </c>
      <c r="Z180" s="464">
        <v>0</v>
      </c>
      <c r="AA180" s="464">
        <v>0</v>
      </c>
      <c r="AB180" s="464">
        <v>0</v>
      </c>
      <c r="AC180" s="465">
        <v>0</v>
      </c>
      <c r="AD180" s="302">
        <v>21</v>
      </c>
      <c r="AE180" s="464">
        <v>0</v>
      </c>
      <c r="AF180" s="464">
        <v>0</v>
      </c>
      <c r="AG180" s="464">
        <v>0</v>
      </c>
      <c r="AH180" s="464">
        <v>0</v>
      </c>
      <c r="AI180" s="465">
        <v>0</v>
      </c>
      <c r="AJ180" s="302">
        <v>22</v>
      </c>
      <c r="AK180" s="464">
        <v>0</v>
      </c>
      <c r="AL180" s="464">
        <v>0</v>
      </c>
      <c r="AM180" s="464">
        <v>0</v>
      </c>
      <c r="AN180" s="464">
        <v>0</v>
      </c>
      <c r="AO180" s="465">
        <v>0</v>
      </c>
      <c r="AP180" s="424"/>
    </row>
    <row r="181" spans="1:42" ht="36.950000000000003" customHeight="1">
      <c r="A181" s="288">
        <v>5</v>
      </c>
      <c r="B181" s="289">
        <v>504406</v>
      </c>
      <c r="C181" s="290">
        <v>440108</v>
      </c>
      <c r="D181" s="292" t="s">
        <v>742</v>
      </c>
      <c r="E181" s="291">
        <v>3</v>
      </c>
      <c r="F181" s="287" t="s">
        <v>174</v>
      </c>
      <c r="G181" s="461">
        <v>23116.831999999999</v>
      </c>
      <c r="H181" s="462">
        <v>5779.6490000000003</v>
      </c>
      <c r="I181" s="462">
        <v>5777.8639999999996</v>
      </c>
      <c r="J181" s="462">
        <v>5779.66</v>
      </c>
      <c r="K181" s="463">
        <v>5779.6589999999997</v>
      </c>
      <c r="L181" s="302">
        <v>0</v>
      </c>
      <c r="M181" s="464">
        <v>0</v>
      </c>
      <c r="N181" s="464">
        <v>10154</v>
      </c>
      <c r="O181" s="464">
        <v>310</v>
      </c>
      <c r="P181" s="464">
        <v>1909</v>
      </c>
      <c r="Q181" s="465">
        <v>0</v>
      </c>
      <c r="R181" s="302">
        <v>0</v>
      </c>
      <c r="S181" s="464">
        <v>0</v>
      </c>
      <c r="T181" s="464">
        <v>2539</v>
      </c>
      <c r="U181" s="464">
        <v>78</v>
      </c>
      <c r="V181" s="464">
        <v>477</v>
      </c>
      <c r="W181" s="465">
        <v>0</v>
      </c>
      <c r="X181" s="302">
        <v>0</v>
      </c>
      <c r="Y181" s="464">
        <v>0</v>
      </c>
      <c r="Z181" s="464">
        <v>2539</v>
      </c>
      <c r="AA181" s="464">
        <v>78</v>
      </c>
      <c r="AB181" s="464">
        <v>477</v>
      </c>
      <c r="AC181" s="465">
        <v>0</v>
      </c>
      <c r="AD181" s="302">
        <v>0</v>
      </c>
      <c r="AE181" s="464">
        <v>0</v>
      </c>
      <c r="AF181" s="464">
        <v>2539</v>
      </c>
      <c r="AG181" s="464">
        <v>78</v>
      </c>
      <c r="AH181" s="464">
        <v>477</v>
      </c>
      <c r="AI181" s="465">
        <v>0</v>
      </c>
      <c r="AJ181" s="302">
        <v>0</v>
      </c>
      <c r="AK181" s="464">
        <v>0</v>
      </c>
      <c r="AL181" s="464">
        <v>2537</v>
      </c>
      <c r="AM181" s="464">
        <v>76</v>
      </c>
      <c r="AN181" s="464">
        <v>478</v>
      </c>
      <c r="AO181" s="465">
        <v>0</v>
      </c>
      <c r="AP181" s="424"/>
    </row>
    <row r="182" spans="1:42" ht="36.950000000000003" customHeight="1">
      <c r="A182" s="288">
        <v>5</v>
      </c>
      <c r="B182" s="289">
        <v>504411</v>
      </c>
      <c r="C182" s="290">
        <v>440901</v>
      </c>
      <c r="D182" s="292" t="s">
        <v>743</v>
      </c>
      <c r="E182" s="291">
        <v>1</v>
      </c>
      <c r="F182" s="287" t="s">
        <v>12</v>
      </c>
      <c r="G182" s="461">
        <v>48019.422999999995</v>
      </c>
      <c r="H182" s="462">
        <v>0</v>
      </c>
      <c r="I182" s="462">
        <v>15999.142</v>
      </c>
      <c r="J182" s="462">
        <v>16010.14</v>
      </c>
      <c r="K182" s="463">
        <v>16010.141</v>
      </c>
      <c r="L182" s="302">
        <v>469</v>
      </c>
      <c r="M182" s="464">
        <v>0</v>
      </c>
      <c r="N182" s="464">
        <v>0</v>
      </c>
      <c r="O182" s="464">
        <v>0</v>
      </c>
      <c r="P182" s="464">
        <v>0</v>
      </c>
      <c r="Q182" s="465">
        <v>0</v>
      </c>
      <c r="R182" s="302">
        <v>0</v>
      </c>
      <c r="S182" s="464">
        <v>0</v>
      </c>
      <c r="T182" s="464">
        <v>0</v>
      </c>
      <c r="U182" s="464">
        <v>0</v>
      </c>
      <c r="V182" s="464">
        <v>0</v>
      </c>
      <c r="W182" s="465">
        <v>0</v>
      </c>
      <c r="X182" s="302">
        <v>156</v>
      </c>
      <c r="Y182" s="464">
        <v>0</v>
      </c>
      <c r="Z182" s="464">
        <v>0</v>
      </c>
      <c r="AA182" s="464">
        <v>0</v>
      </c>
      <c r="AB182" s="464">
        <v>0</v>
      </c>
      <c r="AC182" s="465">
        <v>0</v>
      </c>
      <c r="AD182" s="302">
        <v>156</v>
      </c>
      <c r="AE182" s="464">
        <v>0</v>
      </c>
      <c r="AF182" s="464">
        <v>0</v>
      </c>
      <c r="AG182" s="464">
        <v>0</v>
      </c>
      <c r="AH182" s="464">
        <v>0</v>
      </c>
      <c r="AI182" s="465">
        <v>0</v>
      </c>
      <c r="AJ182" s="302">
        <v>157</v>
      </c>
      <c r="AK182" s="464">
        <v>0</v>
      </c>
      <c r="AL182" s="464">
        <v>0</v>
      </c>
      <c r="AM182" s="464">
        <v>0</v>
      </c>
      <c r="AN182" s="464">
        <v>0</v>
      </c>
      <c r="AO182" s="465">
        <v>0</v>
      </c>
      <c r="AP182" s="424"/>
    </row>
    <row r="183" spans="1:42" ht="36.950000000000003" customHeight="1">
      <c r="A183" s="288">
        <v>5</v>
      </c>
      <c r="B183" s="289">
        <v>504411</v>
      </c>
      <c r="C183" s="290">
        <v>440901</v>
      </c>
      <c r="D183" s="292" t="s">
        <v>743</v>
      </c>
      <c r="E183" s="291">
        <v>3</v>
      </c>
      <c r="F183" s="287" t="s">
        <v>174</v>
      </c>
      <c r="G183" s="461">
        <v>43711.02</v>
      </c>
      <c r="H183" s="462">
        <v>10909.55</v>
      </c>
      <c r="I183" s="462">
        <v>10927.52</v>
      </c>
      <c r="J183" s="462">
        <v>10936.975</v>
      </c>
      <c r="K183" s="463">
        <v>10936.975</v>
      </c>
      <c r="L183" s="302">
        <v>0</v>
      </c>
      <c r="M183" s="464">
        <v>0</v>
      </c>
      <c r="N183" s="464">
        <v>9650</v>
      </c>
      <c r="O183" s="464">
        <v>0</v>
      </c>
      <c r="P183" s="464">
        <v>16663</v>
      </c>
      <c r="Q183" s="465">
        <v>0</v>
      </c>
      <c r="R183" s="302">
        <v>0</v>
      </c>
      <c r="S183" s="464">
        <v>0</v>
      </c>
      <c r="T183" s="464">
        <v>2413</v>
      </c>
      <c r="U183" s="464">
        <v>0</v>
      </c>
      <c r="V183" s="464">
        <v>4166</v>
      </c>
      <c r="W183" s="465">
        <v>0</v>
      </c>
      <c r="X183" s="302">
        <v>0</v>
      </c>
      <c r="Y183" s="464">
        <v>0</v>
      </c>
      <c r="Z183" s="464">
        <v>2413</v>
      </c>
      <c r="AA183" s="464">
        <v>0</v>
      </c>
      <c r="AB183" s="464">
        <v>4166</v>
      </c>
      <c r="AC183" s="465">
        <v>0</v>
      </c>
      <c r="AD183" s="302">
        <v>0</v>
      </c>
      <c r="AE183" s="464">
        <v>0</v>
      </c>
      <c r="AF183" s="464">
        <v>2413</v>
      </c>
      <c r="AG183" s="464">
        <v>0</v>
      </c>
      <c r="AH183" s="464">
        <v>4166</v>
      </c>
      <c r="AI183" s="465">
        <v>0</v>
      </c>
      <c r="AJ183" s="302">
        <v>0</v>
      </c>
      <c r="AK183" s="464">
        <v>0</v>
      </c>
      <c r="AL183" s="464">
        <v>2411</v>
      </c>
      <c r="AM183" s="464">
        <v>0</v>
      </c>
      <c r="AN183" s="464">
        <v>4165</v>
      </c>
      <c r="AO183" s="465">
        <v>0</v>
      </c>
      <c r="AP183" s="424"/>
    </row>
    <row r="184" spans="1:42" ht="36.950000000000003" customHeight="1">
      <c r="A184" s="288">
        <v>5</v>
      </c>
      <c r="B184" s="289">
        <v>504412</v>
      </c>
      <c r="C184" s="290">
        <v>441001</v>
      </c>
      <c r="D184" s="292" t="s">
        <v>744</v>
      </c>
      <c r="E184" s="291">
        <v>1</v>
      </c>
      <c r="F184" s="287" t="s">
        <v>12</v>
      </c>
      <c r="G184" s="461">
        <v>30703.103000000003</v>
      </c>
      <c r="H184" s="462">
        <v>7675.7619999999997</v>
      </c>
      <c r="I184" s="462">
        <v>7675.7910000000002</v>
      </c>
      <c r="J184" s="462">
        <v>7675.7749999999996</v>
      </c>
      <c r="K184" s="463">
        <v>7675.7749999999996</v>
      </c>
      <c r="L184" s="302">
        <v>850</v>
      </c>
      <c r="M184" s="464">
        <v>0</v>
      </c>
      <c r="N184" s="464">
        <v>0</v>
      </c>
      <c r="O184" s="464">
        <v>0</v>
      </c>
      <c r="P184" s="464">
        <v>0</v>
      </c>
      <c r="Q184" s="465">
        <v>0</v>
      </c>
      <c r="R184" s="302">
        <v>213</v>
      </c>
      <c r="S184" s="464">
        <v>0</v>
      </c>
      <c r="T184" s="464">
        <v>0</v>
      </c>
      <c r="U184" s="464">
        <v>0</v>
      </c>
      <c r="V184" s="464">
        <v>0</v>
      </c>
      <c r="W184" s="465">
        <v>0</v>
      </c>
      <c r="X184" s="302">
        <v>213</v>
      </c>
      <c r="Y184" s="464">
        <v>0</v>
      </c>
      <c r="Z184" s="464">
        <v>0</v>
      </c>
      <c r="AA184" s="464">
        <v>0</v>
      </c>
      <c r="AB184" s="464">
        <v>0</v>
      </c>
      <c r="AC184" s="465">
        <v>0</v>
      </c>
      <c r="AD184" s="302">
        <v>213</v>
      </c>
      <c r="AE184" s="464">
        <v>0</v>
      </c>
      <c r="AF184" s="464">
        <v>0</v>
      </c>
      <c r="AG184" s="464">
        <v>0</v>
      </c>
      <c r="AH184" s="464">
        <v>0</v>
      </c>
      <c r="AI184" s="465">
        <v>0</v>
      </c>
      <c r="AJ184" s="302">
        <v>211</v>
      </c>
      <c r="AK184" s="464">
        <v>0</v>
      </c>
      <c r="AL184" s="464">
        <v>0</v>
      </c>
      <c r="AM184" s="464">
        <v>0</v>
      </c>
      <c r="AN184" s="464">
        <v>0</v>
      </c>
      <c r="AO184" s="465">
        <v>0</v>
      </c>
      <c r="AP184" s="424"/>
    </row>
    <row r="185" spans="1:42" ht="36.950000000000003" customHeight="1">
      <c r="A185" s="288">
        <v>5</v>
      </c>
      <c r="B185" s="289">
        <v>504412</v>
      </c>
      <c r="C185" s="290">
        <v>441001</v>
      </c>
      <c r="D185" s="292" t="s">
        <v>744</v>
      </c>
      <c r="E185" s="291">
        <v>3</v>
      </c>
      <c r="F185" s="287" t="s">
        <v>174</v>
      </c>
      <c r="G185" s="461">
        <v>10673.390000000001</v>
      </c>
      <c r="H185" s="462">
        <v>2667.3229999999999</v>
      </c>
      <c r="I185" s="462">
        <v>2668.6170000000002</v>
      </c>
      <c r="J185" s="462">
        <v>2668.7249999999999</v>
      </c>
      <c r="K185" s="463">
        <v>2668.7249999999999</v>
      </c>
      <c r="L185" s="302">
        <v>0</v>
      </c>
      <c r="M185" s="464">
        <v>0</v>
      </c>
      <c r="N185" s="464">
        <v>5600</v>
      </c>
      <c r="O185" s="464">
        <v>2500</v>
      </c>
      <c r="P185" s="464">
        <v>1708</v>
      </c>
      <c r="Q185" s="465">
        <v>0</v>
      </c>
      <c r="R185" s="302">
        <v>0</v>
      </c>
      <c r="S185" s="464">
        <v>0</v>
      </c>
      <c r="T185" s="464">
        <v>1400</v>
      </c>
      <c r="U185" s="464">
        <v>625</v>
      </c>
      <c r="V185" s="464">
        <v>427</v>
      </c>
      <c r="W185" s="465">
        <v>0</v>
      </c>
      <c r="X185" s="302">
        <v>0</v>
      </c>
      <c r="Y185" s="464">
        <v>0</v>
      </c>
      <c r="Z185" s="464">
        <v>1400</v>
      </c>
      <c r="AA185" s="464">
        <v>625</v>
      </c>
      <c r="AB185" s="464">
        <v>427</v>
      </c>
      <c r="AC185" s="465">
        <v>0</v>
      </c>
      <c r="AD185" s="302">
        <v>0</v>
      </c>
      <c r="AE185" s="464">
        <v>0</v>
      </c>
      <c r="AF185" s="464">
        <v>1400</v>
      </c>
      <c r="AG185" s="464">
        <v>625</v>
      </c>
      <c r="AH185" s="464">
        <v>427</v>
      </c>
      <c r="AI185" s="465">
        <v>0</v>
      </c>
      <c r="AJ185" s="302">
        <v>0</v>
      </c>
      <c r="AK185" s="464">
        <v>0</v>
      </c>
      <c r="AL185" s="464">
        <v>1400</v>
      </c>
      <c r="AM185" s="464">
        <v>625</v>
      </c>
      <c r="AN185" s="464">
        <v>427</v>
      </c>
      <c r="AO185" s="465">
        <v>0</v>
      </c>
      <c r="AP185" s="424"/>
    </row>
    <row r="186" spans="1:42" ht="36.950000000000003" customHeight="1">
      <c r="A186" s="288">
        <v>7</v>
      </c>
      <c r="B186" s="289">
        <v>504501</v>
      </c>
      <c r="C186" s="290">
        <v>450101</v>
      </c>
      <c r="D186" s="292" t="s">
        <v>46</v>
      </c>
      <c r="E186" s="291">
        <v>1</v>
      </c>
      <c r="F186" s="287" t="s">
        <v>12</v>
      </c>
      <c r="G186" s="461">
        <v>7052.29</v>
      </c>
      <c r="H186" s="462">
        <v>1763.0730000000001</v>
      </c>
      <c r="I186" s="462">
        <v>1763.0719999999999</v>
      </c>
      <c r="J186" s="462">
        <v>1763.0719999999999</v>
      </c>
      <c r="K186" s="463">
        <v>1763.0730000000001</v>
      </c>
      <c r="L186" s="302">
        <v>100</v>
      </c>
      <c r="M186" s="464">
        <v>0</v>
      </c>
      <c r="N186" s="464">
        <v>0</v>
      </c>
      <c r="O186" s="464">
        <v>0</v>
      </c>
      <c r="P186" s="464">
        <v>0</v>
      </c>
      <c r="Q186" s="465">
        <v>0</v>
      </c>
      <c r="R186" s="302">
        <v>25</v>
      </c>
      <c r="S186" s="464">
        <v>0</v>
      </c>
      <c r="T186" s="464">
        <v>0</v>
      </c>
      <c r="U186" s="464">
        <v>0</v>
      </c>
      <c r="V186" s="464">
        <v>0</v>
      </c>
      <c r="W186" s="465">
        <v>0</v>
      </c>
      <c r="X186" s="302">
        <v>25</v>
      </c>
      <c r="Y186" s="464">
        <v>0</v>
      </c>
      <c r="Z186" s="464">
        <v>0</v>
      </c>
      <c r="AA186" s="464">
        <v>0</v>
      </c>
      <c r="AB186" s="464">
        <v>0</v>
      </c>
      <c r="AC186" s="465">
        <v>0</v>
      </c>
      <c r="AD186" s="302">
        <v>25</v>
      </c>
      <c r="AE186" s="464">
        <v>0</v>
      </c>
      <c r="AF186" s="464">
        <v>0</v>
      </c>
      <c r="AG186" s="464">
        <v>0</v>
      </c>
      <c r="AH186" s="464">
        <v>0</v>
      </c>
      <c r="AI186" s="465">
        <v>0</v>
      </c>
      <c r="AJ186" s="302">
        <v>25</v>
      </c>
      <c r="AK186" s="464">
        <v>0</v>
      </c>
      <c r="AL186" s="464">
        <v>0</v>
      </c>
      <c r="AM186" s="464">
        <v>0</v>
      </c>
      <c r="AN186" s="464">
        <v>0</v>
      </c>
      <c r="AO186" s="465">
        <v>0</v>
      </c>
      <c r="AP186" s="424"/>
    </row>
    <row r="187" spans="1:42" ht="36.950000000000003" customHeight="1">
      <c r="A187" s="288">
        <v>7</v>
      </c>
      <c r="B187" s="289">
        <v>504501</v>
      </c>
      <c r="C187" s="290">
        <v>450101</v>
      </c>
      <c r="D187" s="292" t="s">
        <v>47</v>
      </c>
      <c r="E187" s="291">
        <v>2</v>
      </c>
      <c r="F187" s="287" t="s">
        <v>173</v>
      </c>
      <c r="G187" s="461">
        <v>3387.3780000000002</v>
      </c>
      <c r="H187" s="462">
        <v>846.84100000000001</v>
      </c>
      <c r="I187" s="462">
        <v>846.84500000000003</v>
      </c>
      <c r="J187" s="462">
        <v>846.846</v>
      </c>
      <c r="K187" s="463">
        <v>846.846</v>
      </c>
      <c r="L187" s="302">
        <v>0</v>
      </c>
      <c r="M187" s="464">
        <v>210</v>
      </c>
      <c r="N187" s="464">
        <v>0</v>
      </c>
      <c r="O187" s="464">
        <v>0</v>
      </c>
      <c r="P187" s="464">
        <v>0</v>
      </c>
      <c r="Q187" s="465">
        <v>0</v>
      </c>
      <c r="R187" s="302">
        <v>0</v>
      </c>
      <c r="S187" s="464">
        <v>53</v>
      </c>
      <c r="T187" s="464">
        <v>0</v>
      </c>
      <c r="U187" s="464">
        <v>0</v>
      </c>
      <c r="V187" s="464">
        <v>0</v>
      </c>
      <c r="W187" s="465">
        <v>0</v>
      </c>
      <c r="X187" s="302">
        <v>0</v>
      </c>
      <c r="Y187" s="464">
        <v>53</v>
      </c>
      <c r="Z187" s="464">
        <v>0</v>
      </c>
      <c r="AA187" s="464">
        <v>0</v>
      </c>
      <c r="AB187" s="464">
        <v>0</v>
      </c>
      <c r="AC187" s="465">
        <v>0</v>
      </c>
      <c r="AD187" s="302">
        <v>0</v>
      </c>
      <c r="AE187" s="464">
        <v>53</v>
      </c>
      <c r="AF187" s="464">
        <v>0</v>
      </c>
      <c r="AG187" s="464">
        <v>0</v>
      </c>
      <c r="AH187" s="464">
        <v>0</v>
      </c>
      <c r="AI187" s="465">
        <v>0</v>
      </c>
      <c r="AJ187" s="302">
        <v>0</v>
      </c>
      <c r="AK187" s="464">
        <v>51</v>
      </c>
      <c r="AL187" s="464">
        <v>0</v>
      </c>
      <c r="AM187" s="464">
        <v>0</v>
      </c>
      <c r="AN187" s="464">
        <v>0</v>
      </c>
      <c r="AO187" s="465">
        <v>0</v>
      </c>
      <c r="AP187" s="424"/>
    </row>
    <row r="188" spans="1:42" ht="36.950000000000003" customHeight="1">
      <c r="A188" s="288">
        <v>7</v>
      </c>
      <c r="B188" s="289">
        <v>504501</v>
      </c>
      <c r="C188" s="290">
        <v>450101</v>
      </c>
      <c r="D188" s="292" t="s">
        <v>46</v>
      </c>
      <c r="E188" s="291">
        <v>3</v>
      </c>
      <c r="F188" s="287" t="s">
        <v>174</v>
      </c>
      <c r="G188" s="461">
        <v>28088.149000000001</v>
      </c>
      <c r="H188" s="462">
        <v>7067.1390000000001</v>
      </c>
      <c r="I188" s="462">
        <v>7066.4970000000003</v>
      </c>
      <c r="J188" s="462">
        <v>6977.2569999999996</v>
      </c>
      <c r="K188" s="463">
        <v>6977.2560000000003</v>
      </c>
      <c r="L188" s="302">
        <v>0</v>
      </c>
      <c r="M188" s="464">
        <v>0</v>
      </c>
      <c r="N188" s="464">
        <v>26814</v>
      </c>
      <c r="O188" s="464">
        <v>7330.2000000000007</v>
      </c>
      <c r="P188" s="464">
        <v>5208</v>
      </c>
      <c r="Q188" s="465">
        <v>0</v>
      </c>
      <c r="R188" s="302">
        <v>0</v>
      </c>
      <c r="S188" s="464">
        <v>0</v>
      </c>
      <c r="T188" s="464">
        <v>6726</v>
      </c>
      <c r="U188" s="464">
        <v>1842</v>
      </c>
      <c r="V188" s="464">
        <v>1307</v>
      </c>
      <c r="W188" s="465">
        <v>0</v>
      </c>
      <c r="X188" s="302">
        <v>0</v>
      </c>
      <c r="Y188" s="464">
        <v>0</v>
      </c>
      <c r="Z188" s="464">
        <v>6726</v>
      </c>
      <c r="AA188" s="464">
        <v>1842</v>
      </c>
      <c r="AB188" s="464">
        <v>1307</v>
      </c>
      <c r="AC188" s="465">
        <v>0</v>
      </c>
      <c r="AD188" s="302">
        <v>0</v>
      </c>
      <c r="AE188" s="464">
        <v>0</v>
      </c>
      <c r="AF188" s="464">
        <v>6680</v>
      </c>
      <c r="AG188" s="464">
        <v>1824</v>
      </c>
      <c r="AH188" s="464">
        <v>1297</v>
      </c>
      <c r="AI188" s="465">
        <v>0</v>
      </c>
      <c r="AJ188" s="302">
        <v>0</v>
      </c>
      <c r="AK188" s="464">
        <v>0</v>
      </c>
      <c r="AL188" s="464">
        <v>6682</v>
      </c>
      <c r="AM188" s="464">
        <v>1822.2000000000007</v>
      </c>
      <c r="AN188" s="464">
        <v>1297</v>
      </c>
      <c r="AO188" s="465">
        <v>0</v>
      </c>
      <c r="AP188" s="424"/>
    </row>
    <row r="189" spans="1:42" ht="36.950000000000003" customHeight="1">
      <c r="A189" s="288">
        <v>7</v>
      </c>
      <c r="B189" s="289">
        <v>504503</v>
      </c>
      <c r="C189" s="290">
        <v>450201</v>
      </c>
      <c r="D189" s="292" t="s">
        <v>48</v>
      </c>
      <c r="E189" s="291">
        <v>3</v>
      </c>
      <c r="F189" s="287" t="s">
        <v>174</v>
      </c>
      <c r="G189" s="461">
        <v>2213.2389999999996</v>
      </c>
      <c r="H189" s="462">
        <v>552.48</v>
      </c>
      <c r="I189" s="462">
        <v>553.31399999999996</v>
      </c>
      <c r="J189" s="462">
        <v>553.72299999999996</v>
      </c>
      <c r="K189" s="463">
        <v>553.72199999999998</v>
      </c>
      <c r="L189" s="302">
        <v>0</v>
      </c>
      <c r="M189" s="464">
        <v>0</v>
      </c>
      <c r="N189" s="464">
        <v>420</v>
      </c>
      <c r="O189" s="464">
        <v>90</v>
      </c>
      <c r="P189" s="464">
        <v>470</v>
      </c>
      <c r="Q189" s="465">
        <v>0</v>
      </c>
      <c r="R189" s="302">
        <v>0</v>
      </c>
      <c r="S189" s="464">
        <v>0</v>
      </c>
      <c r="T189" s="464">
        <v>105</v>
      </c>
      <c r="U189" s="464">
        <v>23</v>
      </c>
      <c r="V189" s="464">
        <v>118</v>
      </c>
      <c r="W189" s="465">
        <v>0</v>
      </c>
      <c r="X189" s="302">
        <v>0</v>
      </c>
      <c r="Y189" s="464">
        <v>0</v>
      </c>
      <c r="Z189" s="464">
        <v>105</v>
      </c>
      <c r="AA189" s="464">
        <v>23</v>
      </c>
      <c r="AB189" s="464">
        <v>118</v>
      </c>
      <c r="AC189" s="465">
        <v>0</v>
      </c>
      <c r="AD189" s="302">
        <v>0</v>
      </c>
      <c r="AE189" s="464">
        <v>0</v>
      </c>
      <c r="AF189" s="464">
        <v>105</v>
      </c>
      <c r="AG189" s="464">
        <v>23</v>
      </c>
      <c r="AH189" s="464">
        <v>118</v>
      </c>
      <c r="AI189" s="465">
        <v>0</v>
      </c>
      <c r="AJ189" s="302">
        <v>0</v>
      </c>
      <c r="AK189" s="464">
        <v>0</v>
      </c>
      <c r="AL189" s="464">
        <v>105</v>
      </c>
      <c r="AM189" s="464">
        <v>21</v>
      </c>
      <c r="AN189" s="464">
        <v>116</v>
      </c>
      <c r="AO189" s="465">
        <v>0</v>
      </c>
      <c r="AP189" s="424"/>
    </row>
    <row r="190" spans="1:42" ht="36.950000000000003" customHeight="1">
      <c r="A190" s="288">
        <v>5</v>
      </c>
      <c r="B190" s="289">
        <v>504601</v>
      </c>
      <c r="C190" s="290">
        <v>460101</v>
      </c>
      <c r="D190" s="292" t="s">
        <v>77</v>
      </c>
      <c r="E190" s="291">
        <v>1</v>
      </c>
      <c r="F190" s="287" t="s">
        <v>12</v>
      </c>
      <c r="G190" s="461">
        <v>2750.6779999999999</v>
      </c>
      <c r="H190" s="462">
        <v>750.18499999999995</v>
      </c>
      <c r="I190" s="462">
        <v>500.12299999999999</v>
      </c>
      <c r="J190" s="462">
        <v>750.18499999999995</v>
      </c>
      <c r="K190" s="463">
        <v>750.18499999999995</v>
      </c>
      <c r="L190" s="302">
        <v>60</v>
      </c>
      <c r="M190" s="464">
        <v>0</v>
      </c>
      <c r="N190" s="464">
        <v>0</v>
      </c>
      <c r="O190" s="464">
        <v>0</v>
      </c>
      <c r="P190" s="464">
        <v>0</v>
      </c>
      <c r="Q190" s="465">
        <v>0</v>
      </c>
      <c r="R190" s="302">
        <v>15</v>
      </c>
      <c r="S190" s="464">
        <v>0</v>
      </c>
      <c r="T190" s="464">
        <v>0</v>
      </c>
      <c r="U190" s="464">
        <v>0</v>
      </c>
      <c r="V190" s="464">
        <v>0</v>
      </c>
      <c r="W190" s="465">
        <v>0</v>
      </c>
      <c r="X190" s="302">
        <v>15</v>
      </c>
      <c r="Y190" s="464">
        <v>0</v>
      </c>
      <c r="Z190" s="464">
        <v>0</v>
      </c>
      <c r="AA190" s="464">
        <v>0</v>
      </c>
      <c r="AB190" s="464">
        <v>0</v>
      </c>
      <c r="AC190" s="465">
        <v>0</v>
      </c>
      <c r="AD190" s="302">
        <v>15</v>
      </c>
      <c r="AE190" s="464">
        <v>0</v>
      </c>
      <c r="AF190" s="464">
        <v>0</v>
      </c>
      <c r="AG190" s="464">
        <v>0</v>
      </c>
      <c r="AH190" s="464">
        <v>0</v>
      </c>
      <c r="AI190" s="465">
        <v>0</v>
      </c>
      <c r="AJ190" s="302">
        <v>15</v>
      </c>
      <c r="AK190" s="464">
        <v>0</v>
      </c>
      <c r="AL190" s="464">
        <v>0</v>
      </c>
      <c r="AM190" s="464">
        <v>0</v>
      </c>
      <c r="AN190" s="464">
        <v>0</v>
      </c>
      <c r="AO190" s="465">
        <v>0</v>
      </c>
      <c r="AP190" s="424"/>
    </row>
    <row r="191" spans="1:42" ht="36.950000000000003" customHeight="1">
      <c r="A191" s="288">
        <v>5</v>
      </c>
      <c r="B191" s="289">
        <v>504601</v>
      </c>
      <c r="C191" s="290">
        <v>460101</v>
      </c>
      <c r="D191" s="292" t="s">
        <v>77</v>
      </c>
      <c r="E191" s="291">
        <v>3</v>
      </c>
      <c r="F191" s="287" t="s">
        <v>174</v>
      </c>
      <c r="G191" s="461">
        <v>17200.176000000003</v>
      </c>
      <c r="H191" s="462">
        <v>4738.3540000000003</v>
      </c>
      <c r="I191" s="462">
        <v>4733.3140000000003</v>
      </c>
      <c r="J191" s="462">
        <v>3864.2539999999999</v>
      </c>
      <c r="K191" s="463">
        <v>3864.2539999999999</v>
      </c>
      <c r="L191" s="302">
        <v>0</v>
      </c>
      <c r="M191" s="464">
        <v>0</v>
      </c>
      <c r="N191" s="464">
        <v>15717</v>
      </c>
      <c r="O191" s="464">
        <v>2216</v>
      </c>
      <c r="P191" s="464">
        <v>420</v>
      </c>
      <c r="Q191" s="465">
        <v>0</v>
      </c>
      <c r="R191" s="302">
        <v>0</v>
      </c>
      <c r="S191" s="464">
        <v>0</v>
      </c>
      <c r="T191" s="464">
        <v>4028</v>
      </c>
      <c r="U191" s="464">
        <v>594</v>
      </c>
      <c r="V191" s="464">
        <v>126</v>
      </c>
      <c r="W191" s="465">
        <v>0</v>
      </c>
      <c r="X191" s="302">
        <v>0</v>
      </c>
      <c r="Y191" s="464">
        <v>0</v>
      </c>
      <c r="Z191" s="464">
        <v>4028</v>
      </c>
      <c r="AA191" s="464">
        <v>594</v>
      </c>
      <c r="AB191" s="464">
        <v>126</v>
      </c>
      <c r="AC191" s="465">
        <v>0</v>
      </c>
      <c r="AD191" s="302">
        <v>0</v>
      </c>
      <c r="AE191" s="464">
        <v>0</v>
      </c>
      <c r="AF191" s="464">
        <v>3830</v>
      </c>
      <c r="AG191" s="464">
        <v>515</v>
      </c>
      <c r="AH191" s="464">
        <v>85</v>
      </c>
      <c r="AI191" s="465">
        <v>0</v>
      </c>
      <c r="AJ191" s="302">
        <v>0</v>
      </c>
      <c r="AK191" s="464">
        <v>0</v>
      </c>
      <c r="AL191" s="464">
        <v>3831</v>
      </c>
      <c r="AM191" s="464">
        <v>513</v>
      </c>
      <c r="AN191" s="464">
        <v>83</v>
      </c>
      <c r="AO191" s="465">
        <v>0</v>
      </c>
      <c r="AP191" s="424"/>
    </row>
    <row r="192" spans="1:42" ht="36.950000000000003" customHeight="1">
      <c r="A192" s="288">
        <v>5</v>
      </c>
      <c r="B192" s="289">
        <v>504614</v>
      </c>
      <c r="C192" s="290">
        <v>461401</v>
      </c>
      <c r="D192" s="292" t="s">
        <v>745</v>
      </c>
      <c r="E192" s="291">
        <v>1</v>
      </c>
      <c r="F192" s="287" t="s">
        <v>12</v>
      </c>
      <c r="G192" s="461">
        <v>60957.741000000002</v>
      </c>
      <c r="H192" s="462">
        <v>15239.433000000001</v>
      </c>
      <c r="I192" s="462">
        <v>15239.433000000001</v>
      </c>
      <c r="J192" s="462">
        <v>15239.437</v>
      </c>
      <c r="K192" s="463">
        <v>15239.438</v>
      </c>
      <c r="L192" s="302">
        <v>700</v>
      </c>
      <c r="M192" s="464">
        <v>0</v>
      </c>
      <c r="N192" s="464">
        <v>0</v>
      </c>
      <c r="O192" s="464">
        <v>0</v>
      </c>
      <c r="P192" s="464">
        <v>0</v>
      </c>
      <c r="Q192" s="465">
        <v>0</v>
      </c>
      <c r="R192" s="302">
        <v>175</v>
      </c>
      <c r="S192" s="464">
        <v>0</v>
      </c>
      <c r="T192" s="464">
        <v>0</v>
      </c>
      <c r="U192" s="464">
        <v>0</v>
      </c>
      <c r="V192" s="464">
        <v>0</v>
      </c>
      <c r="W192" s="465">
        <v>0</v>
      </c>
      <c r="X192" s="302">
        <v>175</v>
      </c>
      <c r="Y192" s="464">
        <v>0</v>
      </c>
      <c r="Z192" s="464">
        <v>0</v>
      </c>
      <c r="AA192" s="464">
        <v>0</v>
      </c>
      <c r="AB192" s="464">
        <v>0</v>
      </c>
      <c r="AC192" s="465">
        <v>0</v>
      </c>
      <c r="AD192" s="302">
        <v>175</v>
      </c>
      <c r="AE192" s="464">
        <v>0</v>
      </c>
      <c r="AF192" s="464">
        <v>0</v>
      </c>
      <c r="AG192" s="464">
        <v>0</v>
      </c>
      <c r="AH192" s="464">
        <v>0</v>
      </c>
      <c r="AI192" s="465">
        <v>0</v>
      </c>
      <c r="AJ192" s="302">
        <v>175</v>
      </c>
      <c r="AK192" s="464">
        <v>0</v>
      </c>
      <c r="AL192" s="464">
        <v>0</v>
      </c>
      <c r="AM192" s="464">
        <v>0</v>
      </c>
      <c r="AN192" s="464">
        <v>0</v>
      </c>
      <c r="AO192" s="465">
        <v>0</v>
      </c>
      <c r="AP192" s="424"/>
    </row>
    <row r="193" spans="1:42" ht="36.950000000000003" customHeight="1">
      <c r="A193" s="288">
        <v>5</v>
      </c>
      <c r="B193" s="289">
        <v>504614</v>
      </c>
      <c r="C193" s="290">
        <v>461401</v>
      </c>
      <c r="D193" s="292" t="s">
        <v>745</v>
      </c>
      <c r="E193" s="291">
        <v>3</v>
      </c>
      <c r="F193" s="287" t="s">
        <v>174</v>
      </c>
      <c r="G193" s="461">
        <v>26475.310999999998</v>
      </c>
      <c r="H193" s="462">
        <v>6617.2190000000001</v>
      </c>
      <c r="I193" s="462">
        <v>6613.2749999999996</v>
      </c>
      <c r="J193" s="462">
        <v>6622.4089999999997</v>
      </c>
      <c r="K193" s="463">
        <v>6622.4080000000004</v>
      </c>
      <c r="L193" s="302">
        <v>0</v>
      </c>
      <c r="M193" s="464">
        <v>0</v>
      </c>
      <c r="N193" s="464">
        <v>2887</v>
      </c>
      <c r="O193" s="464">
        <v>19383</v>
      </c>
      <c r="P193" s="464">
        <v>7532</v>
      </c>
      <c r="Q193" s="465">
        <v>0</v>
      </c>
      <c r="R193" s="302">
        <v>0</v>
      </c>
      <c r="S193" s="464">
        <v>0</v>
      </c>
      <c r="T193" s="464">
        <v>722</v>
      </c>
      <c r="U193" s="464">
        <v>4846</v>
      </c>
      <c r="V193" s="464">
        <v>1883</v>
      </c>
      <c r="W193" s="465">
        <v>0</v>
      </c>
      <c r="X193" s="302">
        <v>0</v>
      </c>
      <c r="Y193" s="464">
        <v>0</v>
      </c>
      <c r="Z193" s="464">
        <v>722</v>
      </c>
      <c r="AA193" s="464">
        <v>4846</v>
      </c>
      <c r="AB193" s="464">
        <v>1883</v>
      </c>
      <c r="AC193" s="465">
        <v>0</v>
      </c>
      <c r="AD193" s="302">
        <v>0</v>
      </c>
      <c r="AE193" s="464">
        <v>0</v>
      </c>
      <c r="AF193" s="464">
        <v>722</v>
      </c>
      <c r="AG193" s="464">
        <v>4846</v>
      </c>
      <c r="AH193" s="464">
        <v>1883</v>
      </c>
      <c r="AI193" s="465">
        <v>0</v>
      </c>
      <c r="AJ193" s="302">
        <v>0</v>
      </c>
      <c r="AK193" s="464">
        <v>0</v>
      </c>
      <c r="AL193" s="464">
        <v>721</v>
      </c>
      <c r="AM193" s="464">
        <v>4845</v>
      </c>
      <c r="AN193" s="464">
        <v>1883</v>
      </c>
      <c r="AO193" s="465">
        <v>0</v>
      </c>
      <c r="AP193" s="424"/>
    </row>
    <row r="194" spans="1:42" ht="36.950000000000003" customHeight="1">
      <c r="A194" s="288">
        <v>7</v>
      </c>
      <c r="B194" s="289">
        <v>504701</v>
      </c>
      <c r="C194" s="290">
        <v>470101</v>
      </c>
      <c r="D194" s="292" t="s">
        <v>73</v>
      </c>
      <c r="E194" s="291">
        <v>2</v>
      </c>
      <c r="F194" s="287" t="s">
        <v>173</v>
      </c>
      <c r="G194" s="461">
        <v>2746.0790000000002</v>
      </c>
      <c r="H194" s="462">
        <v>686.52</v>
      </c>
      <c r="I194" s="462">
        <v>686.51900000000001</v>
      </c>
      <c r="J194" s="462">
        <v>686.52</v>
      </c>
      <c r="K194" s="463">
        <v>686.52</v>
      </c>
      <c r="L194" s="302">
        <v>0</v>
      </c>
      <c r="M194" s="464">
        <v>180</v>
      </c>
      <c r="N194" s="464">
        <v>0</v>
      </c>
      <c r="O194" s="464">
        <v>0</v>
      </c>
      <c r="P194" s="464">
        <v>0</v>
      </c>
      <c r="Q194" s="465">
        <v>0</v>
      </c>
      <c r="R194" s="302">
        <v>0</v>
      </c>
      <c r="S194" s="464">
        <v>45</v>
      </c>
      <c r="T194" s="464">
        <v>0</v>
      </c>
      <c r="U194" s="464">
        <v>0</v>
      </c>
      <c r="V194" s="464">
        <v>0</v>
      </c>
      <c r="W194" s="465">
        <v>0</v>
      </c>
      <c r="X194" s="302">
        <v>0</v>
      </c>
      <c r="Y194" s="464">
        <v>45</v>
      </c>
      <c r="Z194" s="464">
        <v>0</v>
      </c>
      <c r="AA194" s="464">
        <v>0</v>
      </c>
      <c r="AB194" s="464">
        <v>0</v>
      </c>
      <c r="AC194" s="465">
        <v>0</v>
      </c>
      <c r="AD194" s="302">
        <v>0</v>
      </c>
      <c r="AE194" s="464">
        <v>45</v>
      </c>
      <c r="AF194" s="464">
        <v>0</v>
      </c>
      <c r="AG194" s="464">
        <v>0</v>
      </c>
      <c r="AH194" s="464">
        <v>0</v>
      </c>
      <c r="AI194" s="465">
        <v>0</v>
      </c>
      <c r="AJ194" s="302">
        <v>0</v>
      </c>
      <c r="AK194" s="464">
        <v>45</v>
      </c>
      <c r="AL194" s="464">
        <v>0</v>
      </c>
      <c r="AM194" s="464">
        <v>0</v>
      </c>
      <c r="AN194" s="464">
        <v>0</v>
      </c>
      <c r="AO194" s="465">
        <v>0</v>
      </c>
      <c r="AP194" s="424"/>
    </row>
    <row r="195" spans="1:42" ht="36.950000000000003" customHeight="1">
      <c r="A195" s="288">
        <v>7</v>
      </c>
      <c r="B195" s="289">
        <v>504701</v>
      </c>
      <c r="C195" s="290">
        <v>470101</v>
      </c>
      <c r="D195" s="292" t="s">
        <v>73</v>
      </c>
      <c r="E195" s="291">
        <v>3</v>
      </c>
      <c r="F195" s="287" t="s">
        <v>174</v>
      </c>
      <c r="G195" s="461">
        <v>11935.007</v>
      </c>
      <c r="H195" s="462">
        <v>3027.2570000000001</v>
      </c>
      <c r="I195" s="462">
        <v>3016.558</v>
      </c>
      <c r="J195" s="462">
        <v>2945.596</v>
      </c>
      <c r="K195" s="463">
        <v>2945.596</v>
      </c>
      <c r="L195" s="302">
        <v>0</v>
      </c>
      <c r="M195" s="464">
        <v>0</v>
      </c>
      <c r="N195" s="464">
        <v>11844</v>
      </c>
      <c r="O195" s="464">
        <v>4013.3999999999996</v>
      </c>
      <c r="P195" s="464">
        <v>1871</v>
      </c>
      <c r="Q195" s="465">
        <v>0</v>
      </c>
      <c r="R195" s="302">
        <v>0</v>
      </c>
      <c r="S195" s="464">
        <v>0</v>
      </c>
      <c r="T195" s="464">
        <v>2994</v>
      </c>
      <c r="U195" s="464">
        <v>1016</v>
      </c>
      <c r="V195" s="464">
        <v>475</v>
      </c>
      <c r="W195" s="465">
        <v>0</v>
      </c>
      <c r="X195" s="302">
        <v>0</v>
      </c>
      <c r="Y195" s="464">
        <v>0</v>
      </c>
      <c r="Z195" s="464">
        <v>2994</v>
      </c>
      <c r="AA195" s="464">
        <v>1016</v>
      </c>
      <c r="AB195" s="464">
        <v>475</v>
      </c>
      <c r="AC195" s="465">
        <v>0</v>
      </c>
      <c r="AD195" s="302">
        <v>0</v>
      </c>
      <c r="AE195" s="464">
        <v>0</v>
      </c>
      <c r="AF195" s="464">
        <v>2928</v>
      </c>
      <c r="AG195" s="464">
        <v>990</v>
      </c>
      <c r="AH195" s="464">
        <v>461</v>
      </c>
      <c r="AI195" s="465">
        <v>0</v>
      </c>
      <c r="AJ195" s="302">
        <v>0</v>
      </c>
      <c r="AK195" s="464">
        <v>0</v>
      </c>
      <c r="AL195" s="464">
        <v>2928</v>
      </c>
      <c r="AM195" s="464">
        <v>991.39999999999964</v>
      </c>
      <c r="AN195" s="464">
        <v>460</v>
      </c>
      <c r="AO195" s="465">
        <v>0</v>
      </c>
      <c r="AP195" s="424"/>
    </row>
    <row r="196" spans="1:42" ht="36.950000000000003" customHeight="1">
      <c r="A196" s="288">
        <v>1</v>
      </c>
      <c r="B196" s="289">
        <v>504901</v>
      </c>
      <c r="C196" s="290">
        <v>490101</v>
      </c>
      <c r="D196" s="292" t="s">
        <v>36</v>
      </c>
      <c r="E196" s="291">
        <v>3</v>
      </c>
      <c r="F196" s="287" t="s">
        <v>174</v>
      </c>
      <c r="G196" s="461">
        <v>22455.243999999999</v>
      </c>
      <c r="H196" s="462">
        <v>5721.6570000000002</v>
      </c>
      <c r="I196" s="462">
        <v>5722.3069999999998</v>
      </c>
      <c r="J196" s="462">
        <v>5505.64</v>
      </c>
      <c r="K196" s="463">
        <v>5505.64</v>
      </c>
      <c r="L196" s="302">
        <v>0</v>
      </c>
      <c r="M196" s="464">
        <v>0</v>
      </c>
      <c r="N196" s="464">
        <v>10055</v>
      </c>
      <c r="O196" s="464">
        <v>7107.7999999999993</v>
      </c>
      <c r="P196" s="464">
        <v>10183</v>
      </c>
      <c r="Q196" s="465">
        <v>0</v>
      </c>
      <c r="R196" s="302">
        <v>0</v>
      </c>
      <c r="S196" s="464">
        <v>0</v>
      </c>
      <c r="T196" s="464">
        <v>2604</v>
      </c>
      <c r="U196" s="464">
        <v>1813</v>
      </c>
      <c r="V196" s="464">
        <v>2565</v>
      </c>
      <c r="W196" s="465">
        <v>0</v>
      </c>
      <c r="X196" s="302">
        <v>0</v>
      </c>
      <c r="Y196" s="464">
        <v>0</v>
      </c>
      <c r="Z196" s="464">
        <v>2604</v>
      </c>
      <c r="AA196" s="464">
        <v>1813</v>
      </c>
      <c r="AB196" s="464">
        <v>2565</v>
      </c>
      <c r="AC196" s="465">
        <v>0</v>
      </c>
      <c r="AD196" s="302">
        <v>0</v>
      </c>
      <c r="AE196" s="464">
        <v>0</v>
      </c>
      <c r="AF196" s="464">
        <v>2423</v>
      </c>
      <c r="AG196" s="464">
        <v>1741</v>
      </c>
      <c r="AH196" s="464">
        <v>2527</v>
      </c>
      <c r="AI196" s="465">
        <v>0</v>
      </c>
      <c r="AJ196" s="302">
        <v>0</v>
      </c>
      <c r="AK196" s="464">
        <v>0</v>
      </c>
      <c r="AL196" s="464">
        <v>2424</v>
      </c>
      <c r="AM196" s="464">
        <v>1740.7999999999993</v>
      </c>
      <c r="AN196" s="464">
        <v>2526</v>
      </c>
      <c r="AO196" s="465">
        <v>0</v>
      </c>
      <c r="AP196" s="424"/>
    </row>
    <row r="197" spans="1:42" ht="36.950000000000003" customHeight="1">
      <c r="A197" s="288">
        <v>7</v>
      </c>
      <c r="B197" s="289">
        <v>505009</v>
      </c>
      <c r="C197" s="290">
        <v>501001</v>
      </c>
      <c r="D197" s="292" t="s">
        <v>746</v>
      </c>
      <c r="E197" s="291">
        <v>3</v>
      </c>
      <c r="F197" s="287" t="s">
        <v>174</v>
      </c>
      <c r="G197" s="461">
        <v>18102.870999999999</v>
      </c>
      <c r="H197" s="462">
        <v>4526.9889999999996</v>
      </c>
      <c r="I197" s="462">
        <v>4521.7520000000004</v>
      </c>
      <c r="J197" s="462">
        <v>4527.0649999999996</v>
      </c>
      <c r="K197" s="463">
        <v>4527.0649999999996</v>
      </c>
      <c r="L197" s="302">
        <v>0</v>
      </c>
      <c r="M197" s="464">
        <v>0</v>
      </c>
      <c r="N197" s="464">
        <v>14836</v>
      </c>
      <c r="O197" s="464">
        <v>2136</v>
      </c>
      <c r="P197" s="464">
        <v>2596</v>
      </c>
      <c r="Q197" s="465">
        <v>0</v>
      </c>
      <c r="R197" s="302">
        <v>0</v>
      </c>
      <c r="S197" s="464">
        <v>0</v>
      </c>
      <c r="T197" s="464">
        <v>3709</v>
      </c>
      <c r="U197" s="464">
        <v>534</v>
      </c>
      <c r="V197" s="464">
        <v>649</v>
      </c>
      <c r="W197" s="465">
        <v>0</v>
      </c>
      <c r="X197" s="302">
        <v>0</v>
      </c>
      <c r="Y197" s="464">
        <v>0</v>
      </c>
      <c r="Z197" s="464">
        <v>3709</v>
      </c>
      <c r="AA197" s="464">
        <v>534</v>
      </c>
      <c r="AB197" s="464">
        <v>649</v>
      </c>
      <c r="AC197" s="465">
        <v>0</v>
      </c>
      <c r="AD197" s="302">
        <v>0</v>
      </c>
      <c r="AE197" s="464">
        <v>0</v>
      </c>
      <c r="AF197" s="464">
        <v>3709</v>
      </c>
      <c r="AG197" s="464">
        <v>534</v>
      </c>
      <c r="AH197" s="464">
        <v>649</v>
      </c>
      <c r="AI197" s="465">
        <v>0</v>
      </c>
      <c r="AJ197" s="302">
        <v>0</v>
      </c>
      <c r="AK197" s="464">
        <v>0</v>
      </c>
      <c r="AL197" s="464">
        <v>3709</v>
      </c>
      <c r="AM197" s="464">
        <v>534</v>
      </c>
      <c r="AN197" s="464">
        <v>649</v>
      </c>
      <c r="AO197" s="465">
        <v>0</v>
      </c>
      <c r="AP197" s="424"/>
    </row>
    <row r="198" spans="1:42" ht="36.950000000000003" customHeight="1">
      <c r="A198" s="288">
        <v>7</v>
      </c>
      <c r="B198" s="289">
        <v>505015</v>
      </c>
      <c r="C198" s="290">
        <v>501601</v>
      </c>
      <c r="D198" s="292" t="s">
        <v>747</v>
      </c>
      <c r="E198" s="291">
        <v>1</v>
      </c>
      <c r="F198" s="287" t="s">
        <v>12</v>
      </c>
      <c r="G198" s="461">
        <v>99651.051999999996</v>
      </c>
      <c r="H198" s="462">
        <v>24912.766</v>
      </c>
      <c r="I198" s="462">
        <v>24912.746999999999</v>
      </c>
      <c r="J198" s="462">
        <v>24912.77</v>
      </c>
      <c r="K198" s="463">
        <v>24912.769</v>
      </c>
      <c r="L198" s="302">
        <v>1997</v>
      </c>
      <c r="M198" s="464">
        <v>0</v>
      </c>
      <c r="N198" s="464">
        <v>0</v>
      </c>
      <c r="O198" s="464">
        <v>0</v>
      </c>
      <c r="P198" s="464">
        <v>0</v>
      </c>
      <c r="Q198" s="465">
        <v>0</v>
      </c>
      <c r="R198" s="302">
        <v>499</v>
      </c>
      <c r="S198" s="464">
        <v>0</v>
      </c>
      <c r="T198" s="464">
        <v>0</v>
      </c>
      <c r="U198" s="464">
        <v>0</v>
      </c>
      <c r="V198" s="464">
        <v>0</v>
      </c>
      <c r="W198" s="465">
        <v>0</v>
      </c>
      <c r="X198" s="302">
        <v>499</v>
      </c>
      <c r="Y198" s="464">
        <v>0</v>
      </c>
      <c r="Z198" s="464">
        <v>0</v>
      </c>
      <c r="AA198" s="464">
        <v>0</v>
      </c>
      <c r="AB198" s="464">
        <v>0</v>
      </c>
      <c r="AC198" s="465">
        <v>0</v>
      </c>
      <c r="AD198" s="302">
        <v>499</v>
      </c>
      <c r="AE198" s="464">
        <v>0</v>
      </c>
      <c r="AF198" s="464">
        <v>0</v>
      </c>
      <c r="AG198" s="464">
        <v>0</v>
      </c>
      <c r="AH198" s="464">
        <v>0</v>
      </c>
      <c r="AI198" s="465">
        <v>0</v>
      </c>
      <c r="AJ198" s="302">
        <v>500</v>
      </c>
      <c r="AK198" s="464">
        <v>0</v>
      </c>
      <c r="AL198" s="464">
        <v>0</v>
      </c>
      <c r="AM198" s="464">
        <v>0</v>
      </c>
      <c r="AN198" s="464">
        <v>0</v>
      </c>
      <c r="AO198" s="465">
        <v>0</v>
      </c>
      <c r="AP198" s="424"/>
    </row>
    <row r="199" spans="1:42" ht="36.950000000000003" customHeight="1">
      <c r="A199" s="288">
        <v>7</v>
      </c>
      <c r="B199" s="289">
        <v>505015</v>
      </c>
      <c r="C199" s="290">
        <v>501601</v>
      </c>
      <c r="D199" s="292" t="s">
        <v>747</v>
      </c>
      <c r="E199" s="291">
        <v>3</v>
      </c>
      <c r="F199" s="287" t="s">
        <v>174</v>
      </c>
      <c r="G199" s="461">
        <v>34447.735000000001</v>
      </c>
      <c r="H199" s="462">
        <v>8628.6090000000004</v>
      </c>
      <c r="I199" s="462">
        <v>8552.8889999999992</v>
      </c>
      <c r="J199" s="462">
        <v>8633.1190000000006</v>
      </c>
      <c r="K199" s="463">
        <v>8633.1180000000004</v>
      </c>
      <c r="L199" s="302">
        <v>0</v>
      </c>
      <c r="M199" s="464">
        <v>0</v>
      </c>
      <c r="N199" s="464">
        <v>23300</v>
      </c>
      <c r="O199" s="464">
        <v>16163</v>
      </c>
      <c r="P199" s="464">
        <v>6103</v>
      </c>
      <c r="Q199" s="465">
        <v>0</v>
      </c>
      <c r="R199" s="302">
        <v>0</v>
      </c>
      <c r="S199" s="464">
        <v>0</v>
      </c>
      <c r="T199" s="464">
        <v>5825</v>
      </c>
      <c r="U199" s="464">
        <v>4041</v>
      </c>
      <c r="V199" s="464">
        <v>1526</v>
      </c>
      <c r="W199" s="465">
        <v>0</v>
      </c>
      <c r="X199" s="302">
        <v>0</v>
      </c>
      <c r="Y199" s="464">
        <v>0</v>
      </c>
      <c r="Z199" s="464">
        <v>5825</v>
      </c>
      <c r="AA199" s="464">
        <v>4041</v>
      </c>
      <c r="AB199" s="464">
        <v>1526</v>
      </c>
      <c r="AC199" s="465">
        <v>0</v>
      </c>
      <c r="AD199" s="302">
        <v>0</v>
      </c>
      <c r="AE199" s="464">
        <v>0</v>
      </c>
      <c r="AF199" s="464">
        <v>5825</v>
      </c>
      <c r="AG199" s="464">
        <v>4041</v>
      </c>
      <c r="AH199" s="464">
        <v>1526</v>
      </c>
      <c r="AI199" s="465">
        <v>0</v>
      </c>
      <c r="AJ199" s="302">
        <v>0</v>
      </c>
      <c r="AK199" s="464">
        <v>0</v>
      </c>
      <c r="AL199" s="464">
        <v>5825</v>
      </c>
      <c r="AM199" s="464">
        <v>4040</v>
      </c>
      <c r="AN199" s="464">
        <v>1525</v>
      </c>
      <c r="AO199" s="465">
        <v>0</v>
      </c>
      <c r="AP199" s="424"/>
    </row>
    <row r="200" spans="1:42" ht="36.950000000000003" customHeight="1">
      <c r="A200" s="288">
        <v>5</v>
      </c>
      <c r="B200" s="289">
        <v>505102</v>
      </c>
      <c r="C200" s="290">
        <v>510201</v>
      </c>
      <c r="D200" s="292" t="s">
        <v>18</v>
      </c>
      <c r="E200" s="291">
        <v>3</v>
      </c>
      <c r="F200" s="287" t="s">
        <v>174</v>
      </c>
      <c r="G200" s="461">
        <v>25624.145</v>
      </c>
      <c r="H200" s="462">
        <v>6482.4380000000001</v>
      </c>
      <c r="I200" s="462">
        <v>6494.8130000000001</v>
      </c>
      <c r="J200" s="462">
        <v>6323.4470000000001</v>
      </c>
      <c r="K200" s="463">
        <v>6323.4470000000001</v>
      </c>
      <c r="L200" s="302">
        <v>0</v>
      </c>
      <c r="M200" s="464">
        <v>0</v>
      </c>
      <c r="N200" s="464">
        <v>15691</v>
      </c>
      <c r="O200" s="464">
        <v>10225.1</v>
      </c>
      <c r="P200" s="464">
        <v>3871</v>
      </c>
      <c r="Q200" s="465">
        <v>0</v>
      </c>
      <c r="R200" s="302">
        <v>0</v>
      </c>
      <c r="S200" s="464">
        <v>0</v>
      </c>
      <c r="T200" s="464">
        <v>4009</v>
      </c>
      <c r="U200" s="464">
        <v>2591</v>
      </c>
      <c r="V200" s="464">
        <v>986</v>
      </c>
      <c r="W200" s="465">
        <v>0</v>
      </c>
      <c r="X200" s="302">
        <v>0</v>
      </c>
      <c r="Y200" s="464">
        <v>0</v>
      </c>
      <c r="Z200" s="464">
        <v>4009</v>
      </c>
      <c r="AA200" s="464">
        <v>2591</v>
      </c>
      <c r="AB200" s="464">
        <v>986</v>
      </c>
      <c r="AC200" s="465">
        <v>0</v>
      </c>
      <c r="AD200" s="302">
        <v>0</v>
      </c>
      <c r="AE200" s="464">
        <v>0</v>
      </c>
      <c r="AF200" s="464">
        <v>3837</v>
      </c>
      <c r="AG200" s="464">
        <v>2522</v>
      </c>
      <c r="AH200" s="464">
        <v>950</v>
      </c>
      <c r="AI200" s="465">
        <v>0</v>
      </c>
      <c r="AJ200" s="302">
        <v>0</v>
      </c>
      <c r="AK200" s="464">
        <v>0</v>
      </c>
      <c r="AL200" s="464">
        <v>3836</v>
      </c>
      <c r="AM200" s="464">
        <v>2521.1000000000004</v>
      </c>
      <c r="AN200" s="464">
        <v>949</v>
      </c>
      <c r="AO200" s="465">
        <v>0</v>
      </c>
      <c r="AP200" s="424"/>
    </row>
    <row r="201" spans="1:42" ht="36.950000000000003" customHeight="1">
      <c r="A201" s="288">
        <v>5</v>
      </c>
      <c r="B201" s="289">
        <v>505103</v>
      </c>
      <c r="C201" s="290">
        <v>510301</v>
      </c>
      <c r="D201" s="292" t="s">
        <v>19</v>
      </c>
      <c r="E201" s="291">
        <v>3</v>
      </c>
      <c r="F201" s="287" t="s">
        <v>174</v>
      </c>
      <c r="G201" s="461">
        <v>3344.1259999999997</v>
      </c>
      <c r="H201" s="462">
        <v>835.71600000000001</v>
      </c>
      <c r="I201" s="462">
        <v>836.13400000000001</v>
      </c>
      <c r="J201" s="462">
        <v>836.13800000000003</v>
      </c>
      <c r="K201" s="463">
        <v>836.13800000000003</v>
      </c>
      <c r="L201" s="302">
        <v>0</v>
      </c>
      <c r="M201" s="464">
        <v>0</v>
      </c>
      <c r="N201" s="464">
        <v>80</v>
      </c>
      <c r="O201" s="464">
        <v>920</v>
      </c>
      <c r="P201" s="464">
        <v>1280</v>
      </c>
      <c r="Q201" s="465">
        <v>0</v>
      </c>
      <c r="R201" s="302">
        <v>0</v>
      </c>
      <c r="S201" s="464">
        <v>0</v>
      </c>
      <c r="T201" s="464">
        <v>20</v>
      </c>
      <c r="U201" s="464">
        <v>230</v>
      </c>
      <c r="V201" s="464">
        <v>320</v>
      </c>
      <c r="W201" s="465">
        <v>0</v>
      </c>
      <c r="X201" s="302">
        <v>0</v>
      </c>
      <c r="Y201" s="464">
        <v>0</v>
      </c>
      <c r="Z201" s="464">
        <v>20</v>
      </c>
      <c r="AA201" s="464">
        <v>230</v>
      </c>
      <c r="AB201" s="464">
        <v>320</v>
      </c>
      <c r="AC201" s="465">
        <v>0</v>
      </c>
      <c r="AD201" s="302">
        <v>0</v>
      </c>
      <c r="AE201" s="464">
        <v>0</v>
      </c>
      <c r="AF201" s="464">
        <v>20</v>
      </c>
      <c r="AG201" s="464">
        <v>230</v>
      </c>
      <c r="AH201" s="464">
        <v>320</v>
      </c>
      <c r="AI201" s="465">
        <v>0</v>
      </c>
      <c r="AJ201" s="302">
        <v>0</v>
      </c>
      <c r="AK201" s="464">
        <v>0</v>
      </c>
      <c r="AL201" s="464">
        <v>20</v>
      </c>
      <c r="AM201" s="464">
        <v>230</v>
      </c>
      <c r="AN201" s="464">
        <v>320</v>
      </c>
      <c r="AO201" s="465">
        <v>0</v>
      </c>
      <c r="AP201" s="424"/>
    </row>
    <row r="202" spans="1:42" ht="36.950000000000003" customHeight="1">
      <c r="A202" s="288">
        <v>5</v>
      </c>
      <c r="B202" s="289">
        <v>505108</v>
      </c>
      <c r="C202" s="290">
        <v>510801</v>
      </c>
      <c r="D202" s="292" t="s">
        <v>748</v>
      </c>
      <c r="E202" s="291">
        <v>1</v>
      </c>
      <c r="F202" s="287" t="s">
        <v>12</v>
      </c>
      <c r="G202" s="461">
        <v>566666.74300000002</v>
      </c>
      <c r="H202" s="462">
        <v>141470.302</v>
      </c>
      <c r="I202" s="462">
        <v>141732.141</v>
      </c>
      <c r="J202" s="462">
        <v>141732.15</v>
      </c>
      <c r="K202" s="463">
        <v>141732.15</v>
      </c>
      <c r="L202" s="302">
        <v>2334</v>
      </c>
      <c r="M202" s="464">
        <v>0</v>
      </c>
      <c r="N202" s="464">
        <v>0</v>
      </c>
      <c r="O202" s="464">
        <v>0</v>
      </c>
      <c r="P202" s="464">
        <v>0</v>
      </c>
      <c r="Q202" s="465">
        <v>0</v>
      </c>
      <c r="R202" s="302">
        <v>584</v>
      </c>
      <c r="S202" s="464">
        <v>0</v>
      </c>
      <c r="T202" s="464">
        <v>0</v>
      </c>
      <c r="U202" s="464">
        <v>0</v>
      </c>
      <c r="V202" s="464">
        <v>0</v>
      </c>
      <c r="W202" s="465">
        <v>0</v>
      </c>
      <c r="X202" s="302">
        <v>584</v>
      </c>
      <c r="Y202" s="464">
        <v>0</v>
      </c>
      <c r="Z202" s="464">
        <v>0</v>
      </c>
      <c r="AA202" s="464">
        <v>0</v>
      </c>
      <c r="AB202" s="464">
        <v>0</v>
      </c>
      <c r="AC202" s="465">
        <v>0</v>
      </c>
      <c r="AD202" s="302">
        <v>584</v>
      </c>
      <c r="AE202" s="464">
        <v>0</v>
      </c>
      <c r="AF202" s="464">
        <v>0</v>
      </c>
      <c r="AG202" s="464">
        <v>0</v>
      </c>
      <c r="AH202" s="464">
        <v>0</v>
      </c>
      <c r="AI202" s="465">
        <v>0</v>
      </c>
      <c r="AJ202" s="302">
        <v>582</v>
      </c>
      <c r="AK202" s="464">
        <v>0</v>
      </c>
      <c r="AL202" s="464">
        <v>0</v>
      </c>
      <c r="AM202" s="464">
        <v>0</v>
      </c>
      <c r="AN202" s="464">
        <v>0</v>
      </c>
      <c r="AO202" s="465">
        <v>0</v>
      </c>
      <c r="AP202" s="424"/>
    </row>
    <row r="203" spans="1:42" ht="36.950000000000003" customHeight="1">
      <c r="A203" s="288">
        <v>4</v>
      </c>
      <c r="B203" s="289">
        <v>505201</v>
      </c>
      <c r="C203" s="290">
        <v>520101</v>
      </c>
      <c r="D203" s="292" t="s">
        <v>57</v>
      </c>
      <c r="E203" s="291">
        <v>3</v>
      </c>
      <c r="F203" s="287" t="s">
        <v>174</v>
      </c>
      <c r="G203" s="461">
        <v>28395.919000000002</v>
      </c>
      <c r="H203" s="462">
        <v>7244.3919999999998</v>
      </c>
      <c r="I203" s="462">
        <v>7207.5879999999997</v>
      </c>
      <c r="J203" s="462">
        <v>6971.9690000000001</v>
      </c>
      <c r="K203" s="463">
        <v>6971.97</v>
      </c>
      <c r="L203" s="302">
        <v>0</v>
      </c>
      <c r="M203" s="464">
        <v>0</v>
      </c>
      <c r="N203" s="464">
        <v>9883</v>
      </c>
      <c r="O203" s="464">
        <v>16366.599999999999</v>
      </c>
      <c r="P203" s="464">
        <v>1135</v>
      </c>
      <c r="Q203" s="465">
        <v>0</v>
      </c>
      <c r="R203" s="302">
        <v>0</v>
      </c>
      <c r="S203" s="464">
        <v>0</v>
      </c>
      <c r="T203" s="464">
        <v>2512</v>
      </c>
      <c r="U203" s="464">
        <v>4108</v>
      </c>
      <c r="V203" s="464">
        <v>292</v>
      </c>
      <c r="W203" s="465">
        <v>0</v>
      </c>
      <c r="X203" s="302">
        <v>0</v>
      </c>
      <c r="Y203" s="464">
        <v>0</v>
      </c>
      <c r="Z203" s="464">
        <v>2512</v>
      </c>
      <c r="AA203" s="464">
        <v>4108</v>
      </c>
      <c r="AB203" s="464">
        <v>292</v>
      </c>
      <c r="AC203" s="465">
        <v>0</v>
      </c>
      <c r="AD203" s="302">
        <v>0</v>
      </c>
      <c r="AE203" s="464">
        <v>0</v>
      </c>
      <c r="AF203" s="464">
        <v>2429</v>
      </c>
      <c r="AG203" s="464">
        <v>4075</v>
      </c>
      <c r="AH203" s="464">
        <v>275</v>
      </c>
      <c r="AI203" s="465">
        <v>0</v>
      </c>
      <c r="AJ203" s="302">
        <v>0</v>
      </c>
      <c r="AK203" s="464">
        <v>0</v>
      </c>
      <c r="AL203" s="464">
        <v>2430</v>
      </c>
      <c r="AM203" s="464">
        <v>4075.5999999999985</v>
      </c>
      <c r="AN203" s="464">
        <v>276</v>
      </c>
      <c r="AO203" s="465">
        <v>0</v>
      </c>
      <c r="AP203" s="424"/>
    </row>
    <row r="204" spans="1:42" ht="36.950000000000003" customHeight="1">
      <c r="A204" s="288">
        <v>4</v>
      </c>
      <c r="B204" s="289">
        <v>506601</v>
      </c>
      <c r="C204" s="290">
        <v>520201</v>
      </c>
      <c r="D204" s="292" t="s">
        <v>59</v>
      </c>
      <c r="E204" s="291">
        <v>3</v>
      </c>
      <c r="F204" s="287" t="s">
        <v>174</v>
      </c>
      <c r="G204" s="461">
        <v>5962.1390000000001</v>
      </c>
      <c r="H204" s="462">
        <v>1490.5530000000001</v>
      </c>
      <c r="I204" s="462">
        <v>1490.5309999999999</v>
      </c>
      <c r="J204" s="462">
        <v>1490.528</v>
      </c>
      <c r="K204" s="463">
        <v>1490.527</v>
      </c>
      <c r="L204" s="302">
        <v>0</v>
      </c>
      <c r="M204" s="464">
        <v>0</v>
      </c>
      <c r="N204" s="464">
        <v>6820</v>
      </c>
      <c r="O204" s="464">
        <v>1930</v>
      </c>
      <c r="P204" s="464">
        <v>1676</v>
      </c>
      <c r="Q204" s="465">
        <v>0</v>
      </c>
      <c r="R204" s="302">
        <v>0</v>
      </c>
      <c r="S204" s="464">
        <v>0</v>
      </c>
      <c r="T204" s="464">
        <v>1705</v>
      </c>
      <c r="U204" s="464">
        <v>483</v>
      </c>
      <c r="V204" s="464">
        <v>419</v>
      </c>
      <c r="W204" s="465">
        <v>0</v>
      </c>
      <c r="X204" s="302">
        <v>0</v>
      </c>
      <c r="Y204" s="464">
        <v>0</v>
      </c>
      <c r="Z204" s="464">
        <v>1705</v>
      </c>
      <c r="AA204" s="464">
        <v>483</v>
      </c>
      <c r="AB204" s="464">
        <v>419</v>
      </c>
      <c r="AC204" s="465">
        <v>0</v>
      </c>
      <c r="AD204" s="302">
        <v>0</v>
      </c>
      <c r="AE204" s="464">
        <v>0</v>
      </c>
      <c r="AF204" s="464">
        <v>1705</v>
      </c>
      <c r="AG204" s="464">
        <v>483</v>
      </c>
      <c r="AH204" s="464">
        <v>419</v>
      </c>
      <c r="AI204" s="465">
        <v>0</v>
      </c>
      <c r="AJ204" s="302">
        <v>0</v>
      </c>
      <c r="AK204" s="464">
        <v>0</v>
      </c>
      <c r="AL204" s="464">
        <v>1705</v>
      </c>
      <c r="AM204" s="464">
        <v>481</v>
      </c>
      <c r="AN204" s="464">
        <v>419</v>
      </c>
      <c r="AO204" s="465">
        <v>0</v>
      </c>
      <c r="AP204" s="424"/>
    </row>
    <row r="205" spans="1:42" ht="36.950000000000003" customHeight="1">
      <c r="A205" s="288">
        <v>4</v>
      </c>
      <c r="B205" s="289">
        <v>505202</v>
      </c>
      <c r="C205" s="290">
        <v>520401</v>
      </c>
      <c r="D205" s="292" t="s">
        <v>749</v>
      </c>
      <c r="E205" s="291">
        <v>1</v>
      </c>
      <c r="F205" s="287" t="s">
        <v>12</v>
      </c>
      <c r="G205" s="461">
        <v>115688.51400000001</v>
      </c>
      <c r="H205" s="462">
        <v>28922.146000000001</v>
      </c>
      <c r="I205" s="462">
        <v>28922.108</v>
      </c>
      <c r="J205" s="462">
        <v>28922.13</v>
      </c>
      <c r="K205" s="463">
        <v>28922.13</v>
      </c>
      <c r="L205" s="302">
        <v>1125</v>
      </c>
      <c r="M205" s="464">
        <v>0</v>
      </c>
      <c r="N205" s="464">
        <v>0</v>
      </c>
      <c r="O205" s="464">
        <v>0</v>
      </c>
      <c r="P205" s="464">
        <v>0</v>
      </c>
      <c r="Q205" s="465">
        <v>0</v>
      </c>
      <c r="R205" s="302">
        <v>281</v>
      </c>
      <c r="S205" s="464">
        <v>0</v>
      </c>
      <c r="T205" s="464">
        <v>0</v>
      </c>
      <c r="U205" s="464">
        <v>0</v>
      </c>
      <c r="V205" s="464">
        <v>0</v>
      </c>
      <c r="W205" s="465">
        <v>0</v>
      </c>
      <c r="X205" s="302">
        <v>281</v>
      </c>
      <c r="Y205" s="464">
        <v>0</v>
      </c>
      <c r="Z205" s="464">
        <v>0</v>
      </c>
      <c r="AA205" s="464">
        <v>0</v>
      </c>
      <c r="AB205" s="464">
        <v>0</v>
      </c>
      <c r="AC205" s="465">
        <v>0</v>
      </c>
      <c r="AD205" s="302">
        <v>281</v>
      </c>
      <c r="AE205" s="464">
        <v>0</v>
      </c>
      <c r="AF205" s="464">
        <v>0</v>
      </c>
      <c r="AG205" s="464">
        <v>0</v>
      </c>
      <c r="AH205" s="464">
        <v>0</v>
      </c>
      <c r="AI205" s="465">
        <v>0</v>
      </c>
      <c r="AJ205" s="302">
        <v>282</v>
      </c>
      <c r="AK205" s="464">
        <v>0</v>
      </c>
      <c r="AL205" s="464">
        <v>0</v>
      </c>
      <c r="AM205" s="464">
        <v>0</v>
      </c>
      <c r="AN205" s="464">
        <v>0</v>
      </c>
      <c r="AO205" s="465">
        <v>0</v>
      </c>
      <c r="AP205" s="424"/>
    </row>
    <row r="206" spans="1:42" ht="36.950000000000003" customHeight="1">
      <c r="A206" s="288">
        <v>6</v>
      </c>
      <c r="B206" s="289">
        <v>505301</v>
      </c>
      <c r="C206" s="290">
        <v>530101</v>
      </c>
      <c r="D206" s="292" t="s">
        <v>49</v>
      </c>
      <c r="E206" s="291">
        <v>2</v>
      </c>
      <c r="F206" s="287" t="s">
        <v>173</v>
      </c>
      <c r="G206" s="461">
        <v>1409.7370000000001</v>
      </c>
      <c r="H206" s="462">
        <v>361.77499999999998</v>
      </c>
      <c r="I206" s="462">
        <v>324.41199999999998</v>
      </c>
      <c r="J206" s="462">
        <v>361.77499999999998</v>
      </c>
      <c r="K206" s="463">
        <v>361.77499999999998</v>
      </c>
      <c r="L206" s="302">
        <v>0</v>
      </c>
      <c r="M206" s="464">
        <v>122</v>
      </c>
      <c r="N206" s="464">
        <v>0</v>
      </c>
      <c r="O206" s="464">
        <v>0</v>
      </c>
      <c r="P206" s="464">
        <v>0</v>
      </c>
      <c r="Q206" s="465">
        <v>0</v>
      </c>
      <c r="R206" s="302">
        <v>0</v>
      </c>
      <c r="S206" s="464">
        <v>31</v>
      </c>
      <c r="T206" s="464">
        <v>0</v>
      </c>
      <c r="U206" s="464">
        <v>0</v>
      </c>
      <c r="V206" s="464">
        <v>0</v>
      </c>
      <c r="W206" s="465">
        <v>0</v>
      </c>
      <c r="X206" s="302">
        <v>0</v>
      </c>
      <c r="Y206" s="464">
        <v>31</v>
      </c>
      <c r="Z206" s="464">
        <v>0</v>
      </c>
      <c r="AA206" s="464">
        <v>0</v>
      </c>
      <c r="AB206" s="464">
        <v>0</v>
      </c>
      <c r="AC206" s="465">
        <v>0</v>
      </c>
      <c r="AD206" s="302">
        <v>0</v>
      </c>
      <c r="AE206" s="464">
        <v>31</v>
      </c>
      <c r="AF206" s="464">
        <v>0</v>
      </c>
      <c r="AG206" s="464">
        <v>0</v>
      </c>
      <c r="AH206" s="464">
        <v>0</v>
      </c>
      <c r="AI206" s="465">
        <v>0</v>
      </c>
      <c r="AJ206" s="302">
        <v>0</v>
      </c>
      <c r="AK206" s="464">
        <v>29</v>
      </c>
      <c r="AL206" s="464">
        <v>0</v>
      </c>
      <c r="AM206" s="464">
        <v>0</v>
      </c>
      <c r="AN206" s="464">
        <v>0</v>
      </c>
      <c r="AO206" s="465">
        <v>0</v>
      </c>
      <c r="AP206" s="424"/>
    </row>
    <row r="207" spans="1:42" ht="36.950000000000003" customHeight="1">
      <c r="A207" s="288">
        <v>6</v>
      </c>
      <c r="B207" s="289">
        <v>505301</v>
      </c>
      <c r="C207" s="290">
        <v>530101</v>
      </c>
      <c r="D207" s="292" t="s">
        <v>49</v>
      </c>
      <c r="E207" s="291">
        <v>3</v>
      </c>
      <c r="F207" s="287" t="s">
        <v>174</v>
      </c>
      <c r="G207" s="461">
        <v>3413.5150000000003</v>
      </c>
      <c r="H207" s="462">
        <v>852.52599999999995</v>
      </c>
      <c r="I207" s="462">
        <v>847.33900000000006</v>
      </c>
      <c r="J207" s="462">
        <v>856.82500000000005</v>
      </c>
      <c r="K207" s="463">
        <v>856.82500000000005</v>
      </c>
      <c r="L207" s="302">
        <v>0</v>
      </c>
      <c r="M207" s="464">
        <v>0</v>
      </c>
      <c r="N207" s="464">
        <v>3400</v>
      </c>
      <c r="O207" s="464">
        <v>2550</v>
      </c>
      <c r="P207" s="464">
        <v>500</v>
      </c>
      <c r="Q207" s="465">
        <v>0</v>
      </c>
      <c r="R207" s="302">
        <v>0</v>
      </c>
      <c r="S207" s="464">
        <v>0</v>
      </c>
      <c r="T207" s="464">
        <v>850</v>
      </c>
      <c r="U207" s="464">
        <v>638</v>
      </c>
      <c r="V207" s="464">
        <v>125</v>
      </c>
      <c r="W207" s="465">
        <v>0</v>
      </c>
      <c r="X207" s="302">
        <v>0</v>
      </c>
      <c r="Y207" s="464">
        <v>0</v>
      </c>
      <c r="Z207" s="464">
        <v>850</v>
      </c>
      <c r="AA207" s="464">
        <v>638</v>
      </c>
      <c r="AB207" s="464">
        <v>125</v>
      </c>
      <c r="AC207" s="465">
        <v>0</v>
      </c>
      <c r="AD207" s="302">
        <v>0</v>
      </c>
      <c r="AE207" s="464">
        <v>0</v>
      </c>
      <c r="AF207" s="464">
        <v>850</v>
      </c>
      <c r="AG207" s="464">
        <v>638</v>
      </c>
      <c r="AH207" s="464">
        <v>125</v>
      </c>
      <c r="AI207" s="465">
        <v>0</v>
      </c>
      <c r="AJ207" s="302">
        <v>0</v>
      </c>
      <c r="AK207" s="464">
        <v>0</v>
      </c>
      <c r="AL207" s="464">
        <v>850</v>
      </c>
      <c r="AM207" s="464">
        <v>636</v>
      </c>
      <c r="AN207" s="464">
        <v>125</v>
      </c>
      <c r="AO207" s="465">
        <v>0</v>
      </c>
      <c r="AP207" s="424"/>
    </row>
    <row r="208" spans="1:42" ht="36.950000000000003" customHeight="1">
      <c r="A208" s="288">
        <v>1</v>
      </c>
      <c r="B208" s="289">
        <v>506401</v>
      </c>
      <c r="C208" s="290">
        <v>540601</v>
      </c>
      <c r="D208" s="292" t="s">
        <v>38</v>
      </c>
      <c r="E208" s="291">
        <v>3</v>
      </c>
      <c r="F208" s="287" t="s">
        <v>174</v>
      </c>
      <c r="G208" s="461">
        <v>339.12799999999999</v>
      </c>
      <c r="H208" s="462">
        <v>84.783000000000001</v>
      </c>
      <c r="I208" s="462">
        <v>84.775000000000006</v>
      </c>
      <c r="J208" s="462">
        <v>84.784999999999997</v>
      </c>
      <c r="K208" s="463">
        <v>84.784999999999997</v>
      </c>
      <c r="L208" s="302">
        <v>0</v>
      </c>
      <c r="M208" s="464">
        <v>0</v>
      </c>
      <c r="N208" s="464">
        <v>39</v>
      </c>
      <c r="O208" s="464">
        <v>9</v>
      </c>
      <c r="P208" s="464">
        <v>267</v>
      </c>
      <c r="Q208" s="465">
        <v>0</v>
      </c>
      <c r="R208" s="302">
        <v>0</v>
      </c>
      <c r="S208" s="464">
        <v>0</v>
      </c>
      <c r="T208" s="464">
        <v>10</v>
      </c>
      <c r="U208" s="464">
        <v>2</v>
      </c>
      <c r="V208" s="464">
        <v>67</v>
      </c>
      <c r="W208" s="465">
        <v>0</v>
      </c>
      <c r="X208" s="302">
        <v>0</v>
      </c>
      <c r="Y208" s="464">
        <v>0</v>
      </c>
      <c r="Z208" s="464">
        <v>10</v>
      </c>
      <c r="AA208" s="464">
        <v>2</v>
      </c>
      <c r="AB208" s="464">
        <v>67</v>
      </c>
      <c r="AC208" s="465">
        <v>0</v>
      </c>
      <c r="AD208" s="302">
        <v>0</v>
      </c>
      <c r="AE208" s="464">
        <v>0</v>
      </c>
      <c r="AF208" s="464">
        <v>10</v>
      </c>
      <c r="AG208" s="464">
        <v>2</v>
      </c>
      <c r="AH208" s="464">
        <v>67</v>
      </c>
      <c r="AI208" s="465">
        <v>0</v>
      </c>
      <c r="AJ208" s="302">
        <v>0</v>
      </c>
      <c r="AK208" s="464">
        <v>0</v>
      </c>
      <c r="AL208" s="464">
        <v>9</v>
      </c>
      <c r="AM208" s="464">
        <v>3</v>
      </c>
      <c r="AN208" s="464">
        <v>66</v>
      </c>
      <c r="AO208" s="465">
        <v>0</v>
      </c>
      <c r="AP208" s="424"/>
    </row>
    <row r="209" spans="1:42" ht="36.950000000000003" customHeight="1">
      <c r="A209" s="288">
        <v>1</v>
      </c>
      <c r="B209" s="289">
        <v>505408</v>
      </c>
      <c r="C209" s="290">
        <v>540901</v>
      </c>
      <c r="D209" s="292" t="s">
        <v>37</v>
      </c>
      <c r="E209" s="291">
        <v>1</v>
      </c>
      <c r="F209" s="287" t="s">
        <v>12</v>
      </c>
      <c r="G209" s="461">
        <v>9749.4959999999992</v>
      </c>
      <c r="H209" s="462">
        <v>2437.3739999999998</v>
      </c>
      <c r="I209" s="462">
        <v>2437.3719999999998</v>
      </c>
      <c r="J209" s="462">
        <v>2437.375</v>
      </c>
      <c r="K209" s="463">
        <v>2437.375</v>
      </c>
      <c r="L209" s="302">
        <v>100</v>
      </c>
      <c r="M209" s="464">
        <v>0</v>
      </c>
      <c r="N209" s="464">
        <v>0</v>
      </c>
      <c r="O209" s="464">
        <v>0</v>
      </c>
      <c r="P209" s="464">
        <v>0</v>
      </c>
      <c r="Q209" s="465">
        <v>0</v>
      </c>
      <c r="R209" s="302">
        <v>25</v>
      </c>
      <c r="S209" s="464">
        <v>0</v>
      </c>
      <c r="T209" s="464">
        <v>0</v>
      </c>
      <c r="U209" s="464">
        <v>0</v>
      </c>
      <c r="V209" s="464">
        <v>0</v>
      </c>
      <c r="W209" s="465">
        <v>0</v>
      </c>
      <c r="X209" s="302">
        <v>25</v>
      </c>
      <c r="Y209" s="464">
        <v>0</v>
      </c>
      <c r="Z209" s="464">
        <v>0</v>
      </c>
      <c r="AA209" s="464">
        <v>0</v>
      </c>
      <c r="AB209" s="464">
        <v>0</v>
      </c>
      <c r="AC209" s="465">
        <v>0</v>
      </c>
      <c r="AD209" s="302">
        <v>25</v>
      </c>
      <c r="AE209" s="464">
        <v>0</v>
      </c>
      <c r="AF209" s="464">
        <v>0</v>
      </c>
      <c r="AG209" s="464">
        <v>0</v>
      </c>
      <c r="AH209" s="464">
        <v>0</v>
      </c>
      <c r="AI209" s="465">
        <v>0</v>
      </c>
      <c r="AJ209" s="302">
        <v>25</v>
      </c>
      <c r="AK209" s="464">
        <v>0</v>
      </c>
      <c r="AL209" s="464">
        <v>0</v>
      </c>
      <c r="AM209" s="464">
        <v>0</v>
      </c>
      <c r="AN209" s="464">
        <v>0</v>
      </c>
      <c r="AO209" s="465">
        <v>0</v>
      </c>
      <c r="AP209" s="424"/>
    </row>
    <row r="210" spans="1:42" ht="36.950000000000003" customHeight="1">
      <c r="A210" s="288">
        <v>1</v>
      </c>
      <c r="B210" s="289">
        <v>505408</v>
      </c>
      <c r="C210" s="290">
        <v>540901</v>
      </c>
      <c r="D210" s="292" t="s">
        <v>37</v>
      </c>
      <c r="E210" s="291">
        <v>3</v>
      </c>
      <c r="F210" s="287" t="s">
        <v>174</v>
      </c>
      <c r="G210" s="461">
        <v>9206.5390000000007</v>
      </c>
      <c r="H210" s="462">
        <v>2301.5279999999998</v>
      </c>
      <c r="I210" s="462">
        <v>2300.3110000000001</v>
      </c>
      <c r="J210" s="462">
        <v>2302.35</v>
      </c>
      <c r="K210" s="463">
        <v>2302.35</v>
      </c>
      <c r="L210" s="302">
        <v>0</v>
      </c>
      <c r="M210" s="464">
        <v>0</v>
      </c>
      <c r="N210" s="464">
        <v>11780</v>
      </c>
      <c r="O210" s="464">
        <v>219</v>
      </c>
      <c r="P210" s="464">
        <v>2759</v>
      </c>
      <c r="Q210" s="465">
        <v>0</v>
      </c>
      <c r="R210" s="302">
        <v>0</v>
      </c>
      <c r="S210" s="464">
        <v>0</v>
      </c>
      <c r="T210" s="464">
        <v>2945</v>
      </c>
      <c r="U210" s="464">
        <v>55</v>
      </c>
      <c r="V210" s="464">
        <v>690</v>
      </c>
      <c r="W210" s="465">
        <v>0</v>
      </c>
      <c r="X210" s="302">
        <v>0</v>
      </c>
      <c r="Y210" s="464">
        <v>0</v>
      </c>
      <c r="Z210" s="464">
        <v>2945</v>
      </c>
      <c r="AA210" s="464">
        <v>55</v>
      </c>
      <c r="AB210" s="464">
        <v>690</v>
      </c>
      <c r="AC210" s="465">
        <v>0</v>
      </c>
      <c r="AD210" s="302">
        <v>0</v>
      </c>
      <c r="AE210" s="464">
        <v>0</v>
      </c>
      <c r="AF210" s="464">
        <v>2945</v>
      </c>
      <c r="AG210" s="464">
        <v>55</v>
      </c>
      <c r="AH210" s="464">
        <v>690</v>
      </c>
      <c r="AI210" s="465">
        <v>0</v>
      </c>
      <c r="AJ210" s="302">
        <v>0</v>
      </c>
      <c r="AK210" s="464">
        <v>0</v>
      </c>
      <c r="AL210" s="464">
        <v>2945</v>
      </c>
      <c r="AM210" s="464">
        <v>54</v>
      </c>
      <c r="AN210" s="464">
        <v>689</v>
      </c>
      <c r="AO210" s="465">
        <v>0</v>
      </c>
      <c r="AP210" s="424"/>
    </row>
    <row r="211" spans="1:42" ht="36.950000000000003" customHeight="1">
      <c r="A211" s="288">
        <v>1</v>
      </c>
      <c r="B211" s="289">
        <v>505418</v>
      </c>
      <c r="C211" s="290">
        <v>542001</v>
      </c>
      <c r="D211" s="292" t="s">
        <v>750</v>
      </c>
      <c r="E211" s="291">
        <v>1</v>
      </c>
      <c r="F211" s="287" t="s">
        <v>12</v>
      </c>
      <c r="G211" s="461">
        <v>70398.811999999991</v>
      </c>
      <c r="H211" s="462">
        <v>17599.682000000001</v>
      </c>
      <c r="I211" s="462">
        <v>17599.73</v>
      </c>
      <c r="J211" s="462">
        <v>17599.7</v>
      </c>
      <c r="K211" s="463">
        <v>17599.7</v>
      </c>
      <c r="L211" s="302">
        <v>1575</v>
      </c>
      <c r="M211" s="464">
        <v>0</v>
      </c>
      <c r="N211" s="464">
        <v>0</v>
      </c>
      <c r="O211" s="464">
        <v>0</v>
      </c>
      <c r="P211" s="464">
        <v>0</v>
      </c>
      <c r="Q211" s="465">
        <v>0</v>
      </c>
      <c r="R211" s="302">
        <v>394</v>
      </c>
      <c r="S211" s="464">
        <v>0</v>
      </c>
      <c r="T211" s="464">
        <v>0</v>
      </c>
      <c r="U211" s="464">
        <v>0</v>
      </c>
      <c r="V211" s="464">
        <v>0</v>
      </c>
      <c r="W211" s="465">
        <v>0</v>
      </c>
      <c r="X211" s="302">
        <v>394</v>
      </c>
      <c r="Y211" s="464">
        <v>0</v>
      </c>
      <c r="Z211" s="464">
        <v>0</v>
      </c>
      <c r="AA211" s="464">
        <v>0</v>
      </c>
      <c r="AB211" s="464">
        <v>0</v>
      </c>
      <c r="AC211" s="465">
        <v>0</v>
      </c>
      <c r="AD211" s="302">
        <v>394</v>
      </c>
      <c r="AE211" s="464">
        <v>0</v>
      </c>
      <c r="AF211" s="464">
        <v>0</v>
      </c>
      <c r="AG211" s="464">
        <v>0</v>
      </c>
      <c r="AH211" s="464">
        <v>0</v>
      </c>
      <c r="AI211" s="465">
        <v>0</v>
      </c>
      <c r="AJ211" s="302">
        <v>393</v>
      </c>
      <c r="AK211" s="464">
        <v>0</v>
      </c>
      <c r="AL211" s="464">
        <v>0</v>
      </c>
      <c r="AM211" s="464">
        <v>0</v>
      </c>
      <c r="AN211" s="464">
        <v>0</v>
      </c>
      <c r="AO211" s="465">
        <v>0</v>
      </c>
      <c r="AP211" s="424"/>
    </row>
    <row r="212" spans="1:42" ht="36.950000000000003" customHeight="1">
      <c r="A212" s="288">
        <v>1</v>
      </c>
      <c r="B212" s="289">
        <v>505418</v>
      </c>
      <c r="C212" s="290">
        <v>542001</v>
      </c>
      <c r="D212" s="292" t="s">
        <v>750</v>
      </c>
      <c r="E212" s="291">
        <v>3</v>
      </c>
      <c r="F212" s="287" t="s">
        <v>174</v>
      </c>
      <c r="G212" s="461">
        <v>10670.046</v>
      </c>
      <c r="H212" s="462">
        <v>2667.5230000000001</v>
      </c>
      <c r="I212" s="462">
        <v>2667.473</v>
      </c>
      <c r="J212" s="462">
        <v>2667.5250000000001</v>
      </c>
      <c r="K212" s="463">
        <v>2667.5250000000001</v>
      </c>
      <c r="L212" s="302">
        <v>0</v>
      </c>
      <c r="M212" s="464">
        <v>0</v>
      </c>
      <c r="N212" s="464">
        <v>6803</v>
      </c>
      <c r="O212" s="464">
        <v>6997</v>
      </c>
      <c r="P212" s="464">
        <v>3172</v>
      </c>
      <c r="Q212" s="465">
        <v>0</v>
      </c>
      <c r="R212" s="302">
        <v>0</v>
      </c>
      <c r="S212" s="464">
        <v>0</v>
      </c>
      <c r="T212" s="464">
        <v>1701</v>
      </c>
      <c r="U212" s="464">
        <v>1749</v>
      </c>
      <c r="V212" s="464">
        <v>793</v>
      </c>
      <c r="W212" s="465">
        <v>0</v>
      </c>
      <c r="X212" s="302">
        <v>0</v>
      </c>
      <c r="Y212" s="464">
        <v>0</v>
      </c>
      <c r="Z212" s="464">
        <v>1701</v>
      </c>
      <c r="AA212" s="464">
        <v>1749</v>
      </c>
      <c r="AB212" s="464">
        <v>793</v>
      </c>
      <c r="AC212" s="465">
        <v>0</v>
      </c>
      <c r="AD212" s="302">
        <v>0</v>
      </c>
      <c r="AE212" s="464">
        <v>0</v>
      </c>
      <c r="AF212" s="464">
        <v>1701</v>
      </c>
      <c r="AG212" s="464">
        <v>1749</v>
      </c>
      <c r="AH212" s="464">
        <v>793</v>
      </c>
      <c r="AI212" s="465">
        <v>0</v>
      </c>
      <c r="AJ212" s="302">
        <v>0</v>
      </c>
      <c r="AK212" s="464">
        <v>0</v>
      </c>
      <c r="AL212" s="464">
        <v>1700</v>
      </c>
      <c r="AM212" s="464">
        <v>1750</v>
      </c>
      <c r="AN212" s="464">
        <v>793</v>
      </c>
      <c r="AO212" s="465">
        <v>0</v>
      </c>
      <c r="AP212" s="424"/>
    </row>
    <row r="213" spans="1:42" ht="36.950000000000003" customHeight="1">
      <c r="A213" s="288">
        <v>1</v>
      </c>
      <c r="B213" s="289">
        <v>505419</v>
      </c>
      <c r="C213" s="290">
        <v>542101</v>
      </c>
      <c r="D213" s="292" t="s">
        <v>751</v>
      </c>
      <c r="E213" s="291">
        <v>1</v>
      </c>
      <c r="F213" s="287" t="s">
        <v>12</v>
      </c>
      <c r="G213" s="461">
        <v>49603.714</v>
      </c>
      <c r="H213" s="462">
        <v>12400.934999999999</v>
      </c>
      <c r="I213" s="462">
        <v>12400.912</v>
      </c>
      <c r="J213" s="462">
        <v>12400.933000000001</v>
      </c>
      <c r="K213" s="463">
        <v>12400.933999999999</v>
      </c>
      <c r="L213" s="302">
        <v>452</v>
      </c>
      <c r="M213" s="464">
        <v>0</v>
      </c>
      <c r="N213" s="464">
        <v>0</v>
      </c>
      <c r="O213" s="464">
        <v>0</v>
      </c>
      <c r="P213" s="464">
        <v>0</v>
      </c>
      <c r="Q213" s="465">
        <v>0</v>
      </c>
      <c r="R213" s="302">
        <v>113</v>
      </c>
      <c r="S213" s="464">
        <v>0</v>
      </c>
      <c r="T213" s="464">
        <v>0</v>
      </c>
      <c r="U213" s="464">
        <v>0</v>
      </c>
      <c r="V213" s="464">
        <v>0</v>
      </c>
      <c r="W213" s="465">
        <v>0</v>
      </c>
      <c r="X213" s="302">
        <v>113</v>
      </c>
      <c r="Y213" s="464">
        <v>0</v>
      </c>
      <c r="Z213" s="464">
        <v>0</v>
      </c>
      <c r="AA213" s="464">
        <v>0</v>
      </c>
      <c r="AB213" s="464">
        <v>0</v>
      </c>
      <c r="AC213" s="465">
        <v>0</v>
      </c>
      <c r="AD213" s="302">
        <v>113</v>
      </c>
      <c r="AE213" s="464">
        <v>0</v>
      </c>
      <c r="AF213" s="464">
        <v>0</v>
      </c>
      <c r="AG213" s="464">
        <v>0</v>
      </c>
      <c r="AH213" s="464">
        <v>0</v>
      </c>
      <c r="AI213" s="465">
        <v>0</v>
      </c>
      <c r="AJ213" s="302">
        <v>113</v>
      </c>
      <c r="AK213" s="464">
        <v>0</v>
      </c>
      <c r="AL213" s="464">
        <v>0</v>
      </c>
      <c r="AM213" s="464">
        <v>0</v>
      </c>
      <c r="AN213" s="464">
        <v>0</v>
      </c>
      <c r="AO213" s="465">
        <v>0</v>
      </c>
      <c r="AP213" s="424"/>
    </row>
    <row r="214" spans="1:42" ht="36.950000000000003" customHeight="1">
      <c r="A214" s="288">
        <v>1</v>
      </c>
      <c r="B214" s="289">
        <v>505419</v>
      </c>
      <c r="C214" s="290">
        <v>542101</v>
      </c>
      <c r="D214" s="292" t="s">
        <v>751</v>
      </c>
      <c r="E214" s="291">
        <v>3</v>
      </c>
      <c r="F214" s="287" t="s">
        <v>174</v>
      </c>
      <c r="G214" s="461">
        <v>39425.335999999996</v>
      </c>
      <c r="H214" s="462">
        <v>9856.2870000000003</v>
      </c>
      <c r="I214" s="462">
        <v>9851.2000000000007</v>
      </c>
      <c r="J214" s="462">
        <v>9858.9240000000009</v>
      </c>
      <c r="K214" s="463">
        <v>9858.9249999999993</v>
      </c>
      <c r="L214" s="302">
        <v>0</v>
      </c>
      <c r="M214" s="464">
        <v>0</v>
      </c>
      <c r="N214" s="464">
        <v>4346</v>
      </c>
      <c r="O214" s="464">
        <v>4804</v>
      </c>
      <c r="P214" s="464">
        <v>20850</v>
      </c>
      <c r="Q214" s="465">
        <v>0</v>
      </c>
      <c r="R214" s="302">
        <v>0</v>
      </c>
      <c r="S214" s="464">
        <v>0</v>
      </c>
      <c r="T214" s="464">
        <v>1087</v>
      </c>
      <c r="U214" s="464">
        <v>1201</v>
      </c>
      <c r="V214" s="464">
        <v>5213</v>
      </c>
      <c r="W214" s="465">
        <v>0</v>
      </c>
      <c r="X214" s="302">
        <v>0</v>
      </c>
      <c r="Y214" s="464">
        <v>0</v>
      </c>
      <c r="Z214" s="464">
        <v>1087</v>
      </c>
      <c r="AA214" s="464">
        <v>1201</v>
      </c>
      <c r="AB214" s="464">
        <v>5213</v>
      </c>
      <c r="AC214" s="465">
        <v>0</v>
      </c>
      <c r="AD214" s="302">
        <v>0</v>
      </c>
      <c r="AE214" s="464">
        <v>0</v>
      </c>
      <c r="AF214" s="464">
        <v>1087</v>
      </c>
      <c r="AG214" s="464">
        <v>1201</v>
      </c>
      <c r="AH214" s="464">
        <v>5213</v>
      </c>
      <c r="AI214" s="465">
        <v>0</v>
      </c>
      <c r="AJ214" s="302">
        <v>0</v>
      </c>
      <c r="AK214" s="464">
        <v>0</v>
      </c>
      <c r="AL214" s="464">
        <v>1085</v>
      </c>
      <c r="AM214" s="464">
        <v>1201</v>
      </c>
      <c r="AN214" s="464">
        <v>5211</v>
      </c>
      <c r="AO214" s="465">
        <v>0</v>
      </c>
      <c r="AP214" s="424"/>
    </row>
    <row r="215" spans="1:42" ht="36.950000000000003" customHeight="1">
      <c r="A215" s="288">
        <v>7</v>
      </c>
      <c r="B215" s="289">
        <v>505501</v>
      </c>
      <c r="C215" s="290">
        <v>550101</v>
      </c>
      <c r="D215" s="292" t="s">
        <v>83</v>
      </c>
      <c r="E215" s="291">
        <v>1</v>
      </c>
      <c r="F215" s="287" t="s">
        <v>12</v>
      </c>
      <c r="G215" s="461">
        <v>220747.353</v>
      </c>
      <c r="H215" s="462">
        <v>55186.837</v>
      </c>
      <c r="I215" s="462">
        <v>55186.838000000003</v>
      </c>
      <c r="J215" s="462">
        <v>55186.839</v>
      </c>
      <c r="K215" s="463">
        <v>55186.839</v>
      </c>
      <c r="L215" s="302">
        <v>1433</v>
      </c>
      <c r="M215" s="464">
        <v>0</v>
      </c>
      <c r="N215" s="464">
        <v>0</v>
      </c>
      <c r="O215" s="464">
        <v>0</v>
      </c>
      <c r="P215" s="464">
        <v>0</v>
      </c>
      <c r="Q215" s="465">
        <v>0</v>
      </c>
      <c r="R215" s="302">
        <v>358</v>
      </c>
      <c r="S215" s="464">
        <v>0</v>
      </c>
      <c r="T215" s="464">
        <v>0</v>
      </c>
      <c r="U215" s="464">
        <v>0</v>
      </c>
      <c r="V215" s="464">
        <v>0</v>
      </c>
      <c r="W215" s="465">
        <v>0</v>
      </c>
      <c r="X215" s="302">
        <v>358</v>
      </c>
      <c r="Y215" s="464">
        <v>0</v>
      </c>
      <c r="Z215" s="464">
        <v>0</v>
      </c>
      <c r="AA215" s="464">
        <v>0</v>
      </c>
      <c r="AB215" s="464">
        <v>0</v>
      </c>
      <c r="AC215" s="465">
        <v>0</v>
      </c>
      <c r="AD215" s="302">
        <v>358</v>
      </c>
      <c r="AE215" s="464">
        <v>0</v>
      </c>
      <c r="AF215" s="464">
        <v>0</v>
      </c>
      <c r="AG215" s="464">
        <v>0</v>
      </c>
      <c r="AH215" s="464">
        <v>0</v>
      </c>
      <c r="AI215" s="465">
        <v>0</v>
      </c>
      <c r="AJ215" s="302">
        <v>359</v>
      </c>
      <c r="AK215" s="464">
        <v>0</v>
      </c>
      <c r="AL215" s="464">
        <v>0</v>
      </c>
      <c r="AM215" s="464">
        <v>0</v>
      </c>
      <c r="AN215" s="464">
        <v>0</v>
      </c>
      <c r="AO215" s="465">
        <v>0</v>
      </c>
      <c r="AP215" s="424"/>
    </row>
    <row r="216" spans="1:42" ht="36.950000000000003" customHeight="1">
      <c r="A216" s="288">
        <v>7</v>
      </c>
      <c r="B216" s="289">
        <v>505501</v>
      </c>
      <c r="C216" s="290">
        <v>550101</v>
      </c>
      <c r="D216" s="292" t="s">
        <v>83</v>
      </c>
      <c r="E216" s="291">
        <v>2</v>
      </c>
      <c r="F216" s="287" t="s">
        <v>173</v>
      </c>
      <c r="G216" s="461">
        <v>25990.764999999999</v>
      </c>
      <c r="H216" s="462">
        <v>6500.0889999999999</v>
      </c>
      <c r="I216" s="462">
        <v>6490.4949999999999</v>
      </c>
      <c r="J216" s="462">
        <v>6500.0910000000003</v>
      </c>
      <c r="K216" s="463">
        <v>6500.09</v>
      </c>
      <c r="L216" s="302">
        <v>0</v>
      </c>
      <c r="M216" s="464">
        <v>528</v>
      </c>
      <c r="N216" s="464">
        <v>0</v>
      </c>
      <c r="O216" s="464">
        <v>0</v>
      </c>
      <c r="P216" s="464">
        <v>0</v>
      </c>
      <c r="Q216" s="465">
        <v>0</v>
      </c>
      <c r="R216" s="302">
        <v>0</v>
      </c>
      <c r="S216" s="464">
        <v>132</v>
      </c>
      <c r="T216" s="464">
        <v>0</v>
      </c>
      <c r="U216" s="464">
        <v>0</v>
      </c>
      <c r="V216" s="464">
        <v>0</v>
      </c>
      <c r="W216" s="465">
        <v>0</v>
      </c>
      <c r="X216" s="302">
        <v>0</v>
      </c>
      <c r="Y216" s="464">
        <v>132</v>
      </c>
      <c r="Z216" s="464">
        <v>0</v>
      </c>
      <c r="AA216" s="464">
        <v>0</v>
      </c>
      <c r="AB216" s="464">
        <v>0</v>
      </c>
      <c r="AC216" s="465">
        <v>0</v>
      </c>
      <c r="AD216" s="302">
        <v>0</v>
      </c>
      <c r="AE216" s="464">
        <v>132</v>
      </c>
      <c r="AF216" s="464">
        <v>0</v>
      </c>
      <c r="AG216" s="464">
        <v>0</v>
      </c>
      <c r="AH216" s="464">
        <v>0</v>
      </c>
      <c r="AI216" s="465">
        <v>0</v>
      </c>
      <c r="AJ216" s="302">
        <v>0</v>
      </c>
      <c r="AK216" s="464">
        <v>132</v>
      </c>
      <c r="AL216" s="464">
        <v>0</v>
      </c>
      <c r="AM216" s="464">
        <v>0</v>
      </c>
      <c r="AN216" s="464">
        <v>0</v>
      </c>
      <c r="AO216" s="465">
        <v>0</v>
      </c>
      <c r="AP216" s="424"/>
    </row>
    <row r="217" spans="1:42" ht="36.950000000000003" customHeight="1">
      <c r="A217" s="288">
        <v>7</v>
      </c>
      <c r="B217" s="289">
        <v>505501</v>
      </c>
      <c r="C217" s="290">
        <v>550101</v>
      </c>
      <c r="D217" s="292" t="s">
        <v>83</v>
      </c>
      <c r="E217" s="291">
        <v>3</v>
      </c>
      <c r="F217" s="287" t="s">
        <v>174</v>
      </c>
      <c r="G217" s="461">
        <v>31953.712000000003</v>
      </c>
      <c r="H217" s="462">
        <v>7985.6549999999997</v>
      </c>
      <c r="I217" s="462">
        <v>7984.973</v>
      </c>
      <c r="J217" s="462">
        <v>7991.5420000000004</v>
      </c>
      <c r="K217" s="463">
        <v>7991.5420000000004</v>
      </c>
      <c r="L217" s="302">
        <v>0</v>
      </c>
      <c r="M217" s="464">
        <v>0</v>
      </c>
      <c r="N217" s="464">
        <v>22876</v>
      </c>
      <c r="O217" s="464">
        <v>12619.400000000001</v>
      </c>
      <c r="P217" s="464">
        <v>5484</v>
      </c>
      <c r="Q217" s="465">
        <v>0</v>
      </c>
      <c r="R217" s="302">
        <v>0</v>
      </c>
      <c r="S217" s="464">
        <v>0</v>
      </c>
      <c r="T217" s="464">
        <v>5719</v>
      </c>
      <c r="U217" s="464">
        <v>3155</v>
      </c>
      <c r="V217" s="464">
        <v>1371</v>
      </c>
      <c r="W217" s="465">
        <v>0</v>
      </c>
      <c r="X217" s="302">
        <v>0</v>
      </c>
      <c r="Y217" s="464">
        <v>0</v>
      </c>
      <c r="Z217" s="464">
        <v>5719</v>
      </c>
      <c r="AA217" s="464">
        <v>3155</v>
      </c>
      <c r="AB217" s="464">
        <v>1371</v>
      </c>
      <c r="AC217" s="465">
        <v>0</v>
      </c>
      <c r="AD217" s="302">
        <v>0</v>
      </c>
      <c r="AE217" s="464">
        <v>0</v>
      </c>
      <c r="AF217" s="464">
        <v>5719</v>
      </c>
      <c r="AG217" s="464">
        <v>3155</v>
      </c>
      <c r="AH217" s="464">
        <v>1371</v>
      </c>
      <c r="AI217" s="465">
        <v>0</v>
      </c>
      <c r="AJ217" s="302">
        <v>0</v>
      </c>
      <c r="AK217" s="464">
        <v>0</v>
      </c>
      <c r="AL217" s="464">
        <v>5719</v>
      </c>
      <c r="AM217" s="464">
        <v>3154.4000000000015</v>
      </c>
      <c r="AN217" s="464">
        <v>1371</v>
      </c>
      <c r="AO217" s="465">
        <v>0</v>
      </c>
      <c r="AP217" s="424"/>
    </row>
    <row r="218" spans="1:42" ht="36.950000000000003" customHeight="1">
      <c r="A218" s="288">
        <v>6</v>
      </c>
      <c r="B218" s="289">
        <v>505801</v>
      </c>
      <c r="C218" s="290">
        <v>580201</v>
      </c>
      <c r="D218" s="292" t="s">
        <v>66</v>
      </c>
      <c r="E218" s="291">
        <v>3</v>
      </c>
      <c r="F218" s="287" t="s">
        <v>174</v>
      </c>
      <c r="G218" s="461">
        <v>6401.607</v>
      </c>
      <c r="H218" s="462">
        <v>1600.3989999999999</v>
      </c>
      <c r="I218" s="462">
        <v>1600.4079999999999</v>
      </c>
      <c r="J218" s="462">
        <v>1600.4</v>
      </c>
      <c r="K218" s="463">
        <v>1600.4</v>
      </c>
      <c r="L218" s="302">
        <v>0</v>
      </c>
      <c r="M218" s="464">
        <v>0</v>
      </c>
      <c r="N218" s="464">
        <v>4160</v>
      </c>
      <c r="O218" s="464">
        <v>2283.5</v>
      </c>
      <c r="P218" s="464">
        <v>1324</v>
      </c>
      <c r="Q218" s="465">
        <v>0</v>
      </c>
      <c r="R218" s="302">
        <v>0</v>
      </c>
      <c r="S218" s="464">
        <v>0</v>
      </c>
      <c r="T218" s="464">
        <v>1040</v>
      </c>
      <c r="U218" s="464">
        <v>571</v>
      </c>
      <c r="V218" s="464">
        <v>331</v>
      </c>
      <c r="W218" s="465">
        <v>0</v>
      </c>
      <c r="X218" s="302">
        <v>0</v>
      </c>
      <c r="Y218" s="464">
        <v>0</v>
      </c>
      <c r="Z218" s="464">
        <v>1040</v>
      </c>
      <c r="AA218" s="464">
        <v>571</v>
      </c>
      <c r="AB218" s="464">
        <v>331</v>
      </c>
      <c r="AC218" s="465">
        <v>0</v>
      </c>
      <c r="AD218" s="302">
        <v>0</v>
      </c>
      <c r="AE218" s="464">
        <v>0</v>
      </c>
      <c r="AF218" s="464">
        <v>1040</v>
      </c>
      <c r="AG218" s="464">
        <v>571</v>
      </c>
      <c r="AH218" s="464">
        <v>331</v>
      </c>
      <c r="AI218" s="465">
        <v>0</v>
      </c>
      <c r="AJ218" s="302">
        <v>0</v>
      </c>
      <c r="AK218" s="464">
        <v>0</v>
      </c>
      <c r="AL218" s="464">
        <v>1040</v>
      </c>
      <c r="AM218" s="464">
        <v>570.5</v>
      </c>
      <c r="AN218" s="464">
        <v>331</v>
      </c>
      <c r="AO218" s="465">
        <v>0</v>
      </c>
      <c r="AP218" s="424"/>
    </row>
    <row r="219" spans="1:42" ht="36.950000000000003" customHeight="1">
      <c r="A219" s="288">
        <v>6</v>
      </c>
      <c r="B219" s="289">
        <v>505802</v>
      </c>
      <c r="C219" s="290">
        <v>580301</v>
      </c>
      <c r="D219" s="292" t="s">
        <v>67</v>
      </c>
      <c r="E219" s="291">
        <v>3</v>
      </c>
      <c r="F219" s="287" t="s">
        <v>174</v>
      </c>
      <c r="G219" s="461">
        <v>3514.5569999999998</v>
      </c>
      <c r="H219" s="462">
        <v>895.84</v>
      </c>
      <c r="I219" s="462">
        <v>894.47199999999998</v>
      </c>
      <c r="J219" s="462">
        <v>862.12199999999996</v>
      </c>
      <c r="K219" s="463">
        <v>862.12300000000005</v>
      </c>
      <c r="L219" s="302">
        <v>0</v>
      </c>
      <c r="M219" s="464">
        <v>0</v>
      </c>
      <c r="N219" s="464">
        <v>2563</v>
      </c>
      <c r="O219" s="464">
        <v>1188</v>
      </c>
      <c r="P219" s="464">
        <v>496</v>
      </c>
      <c r="Q219" s="465">
        <v>0</v>
      </c>
      <c r="R219" s="302">
        <v>0</v>
      </c>
      <c r="S219" s="464">
        <v>0</v>
      </c>
      <c r="T219" s="464">
        <v>645</v>
      </c>
      <c r="U219" s="464">
        <v>299</v>
      </c>
      <c r="V219" s="464">
        <v>125</v>
      </c>
      <c r="W219" s="465">
        <v>0</v>
      </c>
      <c r="X219" s="302">
        <v>0</v>
      </c>
      <c r="Y219" s="464">
        <v>0</v>
      </c>
      <c r="Z219" s="464">
        <v>645</v>
      </c>
      <c r="AA219" s="464">
        <v>299</v>
      </c>
      <c r="AB219" s="464">
        <v>125</v>
      </c>
      <c r="AC219" s="465">
        <v>0</v>
      </c>
      <c r="AD219" s="302">
        <v>0</v>
      </c>
      <c r="AE219" s="464">
        <v>0</v>
      </c>
      <c r="AF219" s="464">
        <v>636</v>
      </c>
      <c r="AG219" s="464">
        <v>295</v>
      </c>
      <c r="AH219" s="464">
        <v>123</v>
      </c>
      <c r="AI219" s="465">
        <v>0</v>
      </c>
      <c r="AJ219" s="302">
        <v>0</v>
      </c>
      <c r="AK219" s="464">
        <v>0</v>
      </c>
      <c r="AL219" s="464">
        <v>637</v>
      </c>
      <c r="AM219" s="464">
        <v>295</v>
      </c>
      <c r="AN219" s="464">
        <v>123</v>
      </c>
      <c r="AO219" s="465">
        <v>0</v>
      </c>
      <c r="AP219" s="424"/>
    </row>
    <row r="220" spans="1:42" ht="36.950000000000003" customHeight="1">
      <c r="A220" s="288">
        <v>3</v>
      </c>
      <c r="B220" s="289">
        <v>505901</v>
      </c>
      <c r="C220" s="290">
        <v>590101</v>
      </c>
      <c r="D220" s="292" t="s">
        <v>33</v>
      </c>
      <c r="E220" s="291">
        <v>3</v>
      </c>
      <c r="F220" s="287" t="s">
        <v>174</v>
      </c>
      <c r="G220" s="461">
        <v>3998.0230000000001</v>
      </c>
      <c r="H220" s="462">
        <v>999.46500000000003</v>
      </c>
      <c r="I220" s="462">
        <v>999.55799999999999</v>
      </c>
      <c r="J220" s="462">
        <v>999.5</v>
      </c>
      <c r="K220" s="463">
        <v>999.5</v>
      </c>
      <c r="L220" s="302">
        <v>0</v>
      </c>
      <c r="M220" s="464">
        <v>0</v>
      </c>
      <c r="N220" s="464">
        <v>4656</v>
      </c>
      <c r="O220" s="464">
        <v>1158.5999999999999</v>
      </c>
      <c r="P220" s="464">
        <v>490</v>
      </c>
      <c r="Q220" s="465">
        <v>0</v>
      </c>
      <c r="R220" s="302">
        <v>0</v>
      </c>
      <c r="S220" s="464">
        <v>0</v>
      </c>
      <c r="T220" s="464">
        <v>1164</v>
      </c>
      <c r="U220" s="464">
        <v>290</v>
      </c>
      <c r="V220" s="464">
        <v>123</v>
      </c>
      <c r="W220" s="465">
        <v>0</v>
      </c>
      <c r="X220" s="302">
        <v>0</v>
      </c>
      <c r="Y220" s="464">
        <v>0</v>
      </c>
      <c r="Z220" s="464">
        <v>1164</v>
      </c>
      <c r="AA220" s="464">
        <v>290</v>
      </c>
      <c r="AB220" s="464">
        <v>123</v>
      </c>
      <c r="AC220" s="465">
        <v>0</v>
      </c>
      <c r="AD220" s="302">
        <v>0</v>
      </c>
      <c r="AE220" s="464">
        <v>0</v>
      </c>
      <c r="AF220" s="464">
        <v>1164</v>
      </c>
      <c r="AG220" s="464">
        <v>290</v>
      </c>
      <c r="AH220" s="464">
        <v>123</v>
      </c>
      <c r="AI220" s="465">
        <v>0</v>
      </c>
      <c r="AJ220" s="302">
        <v>0</v>
      </c>
      <c r="AK220" s="464">
        <v>0</v>
      </c>
      <c r="AL220" s="464">
        <v>1164</v>
      </c>
      <c r="AM220" s="464">
        <v>288.59999999999991</v>
      </c>
      <c r="AN220" s="464">
        <v>121</v>
      </c>
      <c r="AO220" s="465">
        <v>0</v>
      </c>
      <c r="AP220" s="424"/>
    </row>
    <row r="221" spans="1:42" ht="36.950000000000003" customHeight="1">
      <c r="A221" s="288">
        <v>5</v>
      </c>
      <c r="B221" s="289">
        <v>506001</v>
      </c>
      <c r="C221" s="290">
        <v>600101</v>
      </c>
      <c r="D221" s="292" t="s">
        <v>20</v>
      </c>
      <c r="E221" s="291">
        <v>1</v>
      </c>
      <c r="F221" s="287" t="s">
        <v>12</v>
      </c>
      <c r="G221" s="461">
        <v>21294.993999999999</v>
      </c>
      <c r="H221" s="462">
        <v>5323.7460000000001</v>
      </c>
      <c r="I221" s="462">
        <v>5323.7529999999997</v>
      </c>
      <c r="J221" s="462">
        <v>5323.7470000000003</v>
      </c>
      <c r="K221" s="463">
        <v>5323.7479999999996</v>
      </c>
      <c r="L221" s="302">
        <v>600</v>
      </c>
      <c r="M221" s="464">
        <v>0</v>
      </c>
      <c r="N221" s="464">
        <v>0</v>
      </c>
      <c r="O221" s="464">
        <v>0</v>
      </c>
      <c r="P221" s="464">
        <v>0</v>
      </c>
      <c r="Q221" s="465">
        <v>0</v>
      </c>
      <c r="R221" s="302">
        <v>150</v>
      </c>
      <c r="S221" s="464">
        <v>0</v>
      </c>
      <c r="T221" s="464">
        <v>0</v>
      </c>
      <c r="U221" s="464">
        <v>0</v>
      </c>
      <c r="V221" s="464">
        <v>0</v>
      </c>
      <c r="W221" s="465">
        <v>0</v>
      </c>
      <c r="X221" s="302">
        <v>150</v>
      </c>
      <c r="Y221" s="464">
        <v>0</v>
      </c>
      <c r="Z221" s="464">
        <v>0</v>
      </c>
      <c r="AA221" s="464">
        <v>0</v>
      </c>
      <c r="AB221" s="464">
        <v>0</v>
      </c>
      <c r="AC221" s="465">
        <v>0</v>
      </c>
      <c r="AD221" s="302">
        <v>150</v>
      </c>
      <c r="AE221" s="464">
        <v>0</v>
      </c>
      <c r="AF221" s="464">
        <v>0</v>
      </c>
      <c r="AG221" s="464">
        <v>0</v>
      </c>
      <c r="AH221" s="464">
        <v>0</v>
      </c>
      <c r="AI221" s="465">
        <v>0</v>
      </c>
      <c r="AJ221" s="302">
        <v>150</v>
      </c>
      <c r="AK221" s="464">
        <v>0</v>
      </c>
      <c r="AL221" s="464">
        <v>0</v>
      </c>
      <c r="AM221" s="464">
        <v>0</v>
      </c>
      <c r="AN221" s="464">
        <v>0</v>
      </c>
      <c r="AO221" s="465">
        <v>0</v>
      </c>
      <c r="AP221" s="424"/>
    </row>
    <row r="222" spans="1:42" ht="36.950000000000003" customHeight="1">
      <c r="A222" s="288">
        <v>5</v>
      </c>
      <c r="B222" s="289">
        <v>506001</v>
      </c>
      <c r="C222" s="290">
        <v>600101</v>
      </c>
      <c r="D222" s="292" t="s">
        <v>20</v>
      </c>
      <c r="E222" s="291">
        <v>3</v>
      </c>
      <c r="F222" s="287" t="s">
        <v>174</v>
      </c>
      <c r="G222" s="461">
        <v>8072.2269999999999</v>
      </c>
      <c r="H222" s="462">
        <v>2082.5630000000001</v>
      </c>
      <c r="I222" s="462">
        <v>2083.326</v>
      </c>
      <c r="J222" s="462">
        <v>1953.1690000000001</v>
      </c>
      <c r="K222" s="463">
        <v>1953.1690000000001</v>
      </c>
      <c r="L222" s="302">
        <v>0</v>
      </c>
      <c r="M222" s="464">
        <v>0</v>
      </c>
      <c r="N222" s="464">
        <v>4983</v>
      </c>
      <c r="O222" s="464">
        <v>2843.3</v>
      </c>
      <c r="P222" s="464">
        <v>2441</v>
      </c>
      <c r="Q222" s="465">
        <v>0</v>
      </c>
      <c r="R222" s="302">
        <v>0</v>
      </c>
      <c r="S222" s="464">
        <v>0</v>
      </c>
      <c r="T222" s="464">
        <v>1296</v>
      </c>
      <c r="U222" s="464">
        <v>731</v>
      </c>
      <c r="V222" s="464">
        <v>621</v>
      </c>
      <c r="W222" s="465">
        <v>0</v>
      </c>
      <c r="X222" s="302">
        <v>0</v>
      </c>
      <c r="Y222" s="464">
        <v>0</v>
      </c>
      <c r="Z222" s="464">
        <v>1296</v>
      </c>
      <c r="AA222" s="464">
        <v>731</v>
      </c>
      <c r="AB222" s="464">
        <v>621</v>
      </c>
      <c r="AC222" s="465">
        <v>0</v>
      </c>
      <c r="AD222" s="302">
        <v>0</v>
      </c>
      <c r="AE222" s="464">
        <v>0</v>
      </c>
      <c r="AF222" s="464">
        <v>1196</v>
      </c>
      <c r="AG222" s="464">
        <v>691</v>
      </c>
      <c r="AH222" s="464">
        <v>600</v>
      </c>
      <c r="AI222" s="465">
        <v>0</v>
      </c>
      <c r="AJ222" s="302">
        <v>0</v>
      </c>
      <c r="AK222" s="464">
        <v>0</v>
      </c>
      <c r="AL222" s="464">
        <v>1195</v>
      </c>
      <c r="AM222" s="464">
        <v>690.30000000000018</v>
      </c>
      <c r="AN222" s="464">
        <v>599</v>
      </c>
      <c r="AO222" s="465">
        <v>0</v>
      </c>
      <c r="AP222" s="424"/>
    </row>
    <row r="223" spans="1:42" ht="36.950000000000003" customHeight="1">
      <c r="A223" s="288">
        <v>5</v>
      </c>
      <c r="B223" s="289">
        <v>506101</v>
      </c>
      <c r="C223" s="290">
        <v>610101</v>
      </c>
      <c r="D223" s="292" t="s">
        <v>94</v>
      </c>
      <c r="E223" s="291">
        <v>3</v>
      </c>
      <c r="F223" s="287" t="s">
        <v>174</v>
      </c>
      <c r="G223" s="461">
        <v>4983.3489999999993</v>
      </c>
      <c r="H223" s="462">
        <v>1255.8309999999999</v>
      </c>
      <c r="I223" s="462">
        <v>1256.5909999999999</v>
      </c>
      <c r="J223" s="462">
        <v>1235.463</v>
      </c>
      <c r="K223" s="463">
        <v>1235.4639999999999</v>
      </c>
      <c r="L223" s="302">
        <v>0</v>
      </c>
      <c r="M223" s="464">
        <v>0</v>
      </c>
      <c r="N223" s="464">
        <v>5780</v>
      </c>
      <c r="O223" s="464">
        <v>1711.5</v>
      </c>
      <c r="P223" s="464">
        <v>383</v>
      </c>
      <c r="Q223" s="465">
        <v>0</v>
      </c>
      <c r="R223" s="302">
        <v>0</v>
      </c>
      <c r="S223" s="464">
        <v>0</v>
      </c>
      <c r="T223" s="464">
        <v>1454</v>
      </c>
      <c r="U223" s="464">
        <v>431</v>
      </c>
      <c r="V223" s="464">
        <v>98</v>
      </c>
      <c r="W223" s="465">
        <v>0</v>
      </c>
      <c r="X223" s="302">
        <v>0</v>
      </c>
      <c r="Y223" s="464">
        <v>0</v>
      </c>
      <c r="Z223" s="464">
        <v>1454</v>
      </c>
      <c r="AA223" s="464">
        <v>431</v>
      </c>
      <c r="AB223" s="464">
        <v>98</v>
      </c>
      <c r="AC223" s="465">
        <v>0</v>
      </c>
      <c r="AD223" s="302">
        <v>0</v>
      </c>
      <c r="AE223" s="464">
        <v>0</v>
      </c>
      <c r="AF223" s="464">
        <v>1436</v>
      </c>
      <c r="AG223" s="464">
        <v>424</v>
      </c>
      <c r="AH223" s="464">
        <v>94</v>
      </c>
      <c r="AI223" s="465">
        <v>0</v>
      </c>
      <c r="AJ223" s="302">
        <v>0</v>
      </c>
      <c r="AK223" s="464">
        <v>0</v>
      </c>
      <c r="AL223" s="464">
        <v>1436</v>
      </c>
      <c r="AM223" s="464">
        <v>425.5</v>
      </c>
      <c r="AN223" s="464">
        <v>93</v>
      </c>
      <c r="AO223" s="465">
        <v>0</v>
      </c>
      <c r="AP223" s="424"/>
    </row>
    <row r="224" spans="1:42" ht="36.950000000000003" customHeight="1">
      <c r="A224" s="288">
        <v>1</v>
      </c>
      <c r="B224" s="289">
        <v>506403</v>
      </c>
      <c r="C224" s="290">
        <v>640101</v>
      </c>
      <c r="D224" s="292" t="s">
        <v>139</v>
      </c>
      <c r="E224" s="291">
        <v>2</v>
      </c>
      <c r="F224" s="287" t="s">
        <v>173</v>
      </c>
      <c r="G224" s="461">
        <v>10477.58</v>
      </c>
      <c r="H224" s="462">
        <v>2619.3969999999999</v>
      </c>
      <c r="I224" s="462">
        <v>2619.3829999999998</v>
      </c>
      <c r="J224" s="462">
        <v>2619.4</v>
      </c>
      <c r="K224" s="463">
        <v>2619.4</v>
      </c>
      <c r="L224" s="302">
        <v>0</v>
      </c>
      <c r="M224" s="464">
        <v>214</v>
      </c>
      <c r="N224" s="464">
        <v>0</v>
      </c>
      <c r="O224" s="464">
        <v>0</v>
      </c>
      <c r="P224" s="464">
        <v>0</v>
      </c>
      <c r="Q224" s="465">
        <v>0</v>
      </c>
      <c r="R224" s="302">
        <v>0</v>
      </c>
      <c r="S224" s="464">
        <v>54</v>
      </c>
      <c r="T224" s="464">
        <v>0</v>
      </c>
      <c r="U224" s="464">
        <v>0</v>
      </c>
      <c r="V224" s="464">
        <v>0</v>
      </c>
      <c r="W224" s="465">
        <v>0</v>
      </c>
      <c r="X224" s="302">
        <v>0</v>
      </c>
      <c r="Y224" s="464">
        <v>54</v>
      </c>
      <c r="Z224" s="464">
        <v>0</v>
      </c>
      <c r="AA224" s="464">
        <v>0</v>
      </c>
      <c r="AB224" s="464">
        <v>0</v>
      </c>
      <c r="AC224" s="465">
        <v>0</v>
      </c>
      <c r="AD224" s="302">
        <v>0</v>
      </c>
      <c r="AE224" s="464">
        <v>54</v>
      </c>
      <c r="AF224" s="464">
        <v>0</v>
      </c>
      <c r="AG224" s="464">
        <v>0</v>
      </c>
      <c r="AH224" s="464">
        <v>0</v>
      </c>
      <c r="AI224" s="465">
        <v>0</v>
      </c>
      <c r="AJ224" s="302">
        <v>0</v>
      </c>
      <c r="AK224" s="464">
        <v>52</v>
      </c>
      <c r="AL224" s="464">
        <v>0</v>
      </c>
      <c r="AM224" s="464">
        <v>0</v>
      </c>
      <c r="AN224" s="464">
        <v>0</v>
      </c>
      <c r="AO224" s="465">
        <v>0</v>
      </c>
      <c r="AP224" s="424"/>
    </row>
    <row r="225" spans="1:42" ht="36.950000000000003" customHeight="1">
      <c r="A225" s="288">
        <v>1</v>
      </c>
      <c r="B225" s="289">
        <v>506403</v>
      </c>
      <c r="C225" s="290">
        <v>640101</v>
      </c>
      <c r="D225" s="292" t="s">
        <v>139</v>
      </c>
      <c r="E225" s="291">
        <v>3</v>
      </c>
      <c r="F225" s="287" t="s">
        <v>174</v>
      </c>
      <c r="G225" s="461">
        <v>2795.8389999999999</v>
      </c>
      <c r="H225" s="462">
        <v>698.95</v>
      </c>
      <c r="I225" s="462">
        <v>698.96100000000001</v>
      </c>
      <c r="J225" s="462">
        <v>698.96400000000006</v>
      </c>
      <c r="K225" s="463">
        <v>698.96400000000006</v>
      </c>
      <c r="L225" s="302">
        <v>0</v>
      </c>
      <c r="M225" s="464">
        <v>0</v>
      </c>
      <c r="N225" s="464">
        <v>1650</v>
      </c>
      <c r="O225" s="464">
        <v>0</v>
      </c>
      <c r="P225" s="464">
        <v>810</v>
      </c>
      <c r="Q225" s="465">
        <v>0</v>
      </c>
      <c r="R225" s="302">
        <v>0</v>
      </c>
      <c r="S225" s="464">
        <v>0</v>
      </c>
      <c r="T225" s="464">
        <v>413</v>
      </c>
      <c r="U225" s="464">
        <v>0</v>
      </c>
      <c r="V225" s="464">
        <v>203</v>
      </c>
      <c r="W225" s="465">
        <v>0</v>
      </c>
      <c r="X225" s="302">
        <v>0</v>
      </c>
      <c r="Y225" s="464">
        <v>0</v>
      </c>
      <c r="Z225" s="464">
        <v>413</v>
      </c>
      <c r="AA225" s="464">
        <v>0</v>
      </c>
      <c r="AB225" s="464">
        <v>203</v>
      </c>
      <c r="AC225" s="465">
        <v>0</v>
      </c>
      <c r="AD225" s="302">
        <v>0</v>
      </c>
      <c r="AE225" s="464">
        <v>0</v>
      </c>
      <c r="AF225" s="464">
        <v>413</v>
      </c>
      <c r="AG225" s="464">
        <v>0</v>
      </c>
      <c r="AH225" s="464">
        <v>203</v>
      </c>
      <c r="AI225" s="465">
        <v>0</v>
      </c>
      <c r="AJ225" s="302">
        <v>0</v>
      </c>
      <c r="AK225" s="464">
        <v>0</v>
      </c>
      <c r="AL225" s="464">
        <v>411</v>
      </c>
      <c r="AM225" s="464">
        <v>0</v>
      </c>
      <c r="AN225" s="464">
        <v>201</v>
      </c>
      <c r="AO225" s="465">
        <v>0</v>
      </c>
      <c r="AP225" s="424"/>
    </row>
    <row r="226" spans="1:42" ht="36.950000000000003" customHeight="1">
      <c r="A226" s="288" t="s">
        <v>92</v>
      </c>
      <c r="B226" s="289">
        <v>509625</v>
      </c>
      <c r="C226" s="290">
        <v>962501</v>
      </c>
      <c r="D226" s="292" t="s">
        <v>147</v>
      </c>
      <c r="E226" s="291">
        <v>1</v>
      </c>
      <c r="F226" s="287" t="s">
        <v>12</v>
      </c>
      <c r="G226" s="461">
        <v>500385.76399999997</v>
      </c>
      <c r="H226" s="462">
        <v>125096.446</v>
      </c>
      <c r="I226" s="462">
        <v>125096.454</v>
      </c>
      <c r="J226" s="462">
        <v>125096.432</v>
      </c>
      <c r="K226" s="463">
        <v>125096.432</v>
      </c>
      <c r="L226" s="302">
        <v>4571</v>
      </c>
      <c r="M226" s="464">
        <v>0</v>
      </c>
      <c r="N226" s="464">
        <v>0</v>
      </c>
      <c r="O226" s="464">
        <v>0</v>
      </c>
      <c r="P226" s="464">
        <v>0</v>
      </c>
      <c r="Q226" s="465">
        <v>0</v>
      </c>
      <c r="R226" s="302">
        <v>1101</v>
      </c>
      <c r="S226" s="464">
        <v>0</v>
      </c>
      <c r="T226" s="464">
        <v>0</v>
      </c>
      <c r="U226" s="464">
        <v>0</v>
      </c>
      <c r="V226" s="464">
        <v>0</v>
      </c>
      <c r="W226" s="465">
        <v>0</v>
      </c>
      <c r="X226" s="302">
        <v>1156</v>
      </c>
      <c r="Y226" s="464">
        <v>0</v>
      </c>
      <c r="Z226" s="464">
        <v>0</v>
      </c>
      <c r="AA226" s="464">
        <v>0</v>
      </c>
      <c r="AB226" s="464">
        <v>0</v>
      </c>
      <c r="AC226" s="465">
        <v>0</v>
      </c>
      <c r="AD226" s="302">
        <v>1157</v>
      </c>
      <c r="AE226" s="464">
        <v>0</v>
      </c>
      <c r="AF226" s="464">
        <v>0</v>
      </c>
      <c r="AG226" s="464">
        <v>0</v>
      </c>
      <c r="AH226" s="464">
        <v>0</v>
      </c>
      <c r="AI226" s="465">
        <v>0</v>
      </c>
      <c r="AJ226" s="302">
        <v>1157</v>
      </c>
      <c r="AK226" s="464">
        <v>0</v>
      </c>
      <c r="AL226" s="464">
        <v>0</v>
      </c>
      <c r="AM226" s="464">
        <v>0</v>
      </c>
      <c r="AN226" s="464">
        <v>0</v>
      </c>
      <c r="AO226" s="465">
        <v>0</v>
      </c>
      <c r="AP226" s="424"/>
    </row>
    <row r="227" spans="1:42" ht="36.950000000000003" customHeight="1">
      <c r="A227" s="288" t="s">
        <v>92</v>
      </c>
      <c r="B227" s="289">
        <v>509625</v>
      </c>
      <c r="C227" s="290">
        <v>962501</v>
      </c>
      <c r="D227" s="292" t="s">
        <v>147</v>
      </c>
      <c r="E227" s="291">
        <v>2</v>
      </c>
      <c r="F227" s="287" t="s">
        <v>173</v>
      </c>
      <c r="G227" s="461">
        <v>13644.825000000001</v>
      </c>
      <c r="H227" s="462">
        <v>3411.2069999999999</v>
      </c>
      <c r="I227" s="462">
        <v>3411.2049999999999</v>
      </c>
      <c r="J227" s="462">
        <v>3411.2069999999999</v>
      </c>
      <c r="K227" s="463">
        <v>3411.2060000000001</v>
      </c>
      <c r="L227" s="302">
        <v>0</v>
      </c>
      <c r="M227" s="464">
        <v>448</v>
      </c>
      <c r="N227" s="464">
        <v>0</v>
      </c>
      <c r="O227" s="464">
        <v>0</v>
      </c>
      <c r="P227" s="464">
        <v>0</v>
      </c>
      <c r="Q227" s="465">
        <v>0</v>
      </c>
      <c r="R227" s="302">
        <v>0</v>
      </c>
      <c r="S227" s="464">
        <v>80</v>
      </c>
      <c r="T227" s="464">
        <v>0</v>
      </c>
      <c r="U227" s="464">
        <v>0</v>
      </c>
      <c r="V227" s="464">
        <v>0</v>
      </c>
      <c r="W227" s="465">
        <v>0</v>
      </c>
      <c r="X227" s="302">
        <v>0</v>
      </c>
      <c r="Y227" s="464">
        <v>122</v>
      </c>
      <c r="Z227" s="464">
        <v>0</v>
      </c>
      <c r="AA227" s="464">
        <v>0</v>
      </c>
      <c r="AB227" s="464">
        <v>0</v>
      </c>
      <c r="AC227" s="465">
        <v>0</v>
      </c>
      <c r="AD227" s="302">
        <v>0</v>
      </c>
      <c r="AE227" s="464">
        <v>123</v>
      </c>
      <c r="AF227" s="464">
        <v>0</v>
      </c>
      <c r="AG227" s="464">
        <v>0</v>
      </c>
      <c r="AH227" s="464">
        <v>0</v>
      </c>
      <c r="AI227" s="465">
        <v>0</v>
      </c>
      <c r="AJ227" s="302">
        <v>0</v>
      </c>
      <c r="AK227" s="464">
        <v>123</v>
      </c>
      <c r="AL227" s="464">
        <v>0</v>
      </c>
      <c r="AM227" s="464">
        <v>0</v>
      </c>
      <c r="AN227" s="464">
        <v>0</v>
      </c>
      <c r="AO227" s="465">
        <v>0</v>
      </c>
      <c r="AP227" s="424"/>
    </row>
    <row r="228" spans="1:42" ht="36.950000000000003" customHeight="1">
      <c r="A228" s="288" t="s">
        <v>92</v>
      </c>
      <c r="B228" s="289">
        <v>509625</v>
      </c>
      <c r="C228" s="290">
        <v>962501</v>
      </c>
      <c r="D228" s="292" t="s">
        <v>147</v>
      </c>
      <c r="E228" s="291">
        <v>3</v>
      </c>
      <c r="F228" s="287" t="s">
        <v>174</v>
      </c>
      <c r="G228" s="461">
        <v>22716.827000000001</v>
      </c>
      <c r="H228" s="462">
        <v>5680.933</v>
      </c>
      <c r="I228" s="462">
        <v>5673.9250000000002</v>
      </c>
      <c r="J228" s="462">
        <v>5680.9849999999997</v>
      </c>
      <c r="K228" s="463">
        <v>5680.9840000000004</v>
      </c>
      <c r="L228" s="302">
        <v>0</v>
      </c>
      <c r="M228" s="464">
        <v>0</v>
      </c>
      <c r="N228" s="464">
        <v>1038</v>
      </c>
      <c r="O228" s="464">
        <v>9479</v>
      </c>
      <c r="P228" s="464">
        <v>3295</v>
      </c>
      <c r="Q228" s="465">
        <v>0</v>
      </c>
      <c r="R228" s="302">
        <v>0</v>
      </c>
      <c r="S228" s="464">
        <v>0</v>
      </c>
      <c r="T228" s="464">
        <v>260</v>
      </c>
      <c r="U228" s="464">
        <v>2370</v>
      </c>
      <c r="V228" s="464">
        <v>824</v>
      </c>
      <c r="W228" s="465">
        <v>0</v>
      </c>
      <c r="X228" s="302">
        <v>0</v>
      </c>
      <c r="Y228" s="464">
        <v>0</v>
      </c>
      <c r="Z228" s="464">
        <v>260</v>
      </c>
      <c r="AA228" s="464">
        <v>2370</v>
      </c>
      <c r="AB228" s="464">
        <v>824</v>
      </c>
      <c r="AC228" s="465">
        <v>0</v>
      </c>
      <c r="AD228" s="302">
        <v>0</v>
      </c>
      <c r="AE228" s="464">
        <v>0</v>
      </c>
      <c r="AF228" s="464">
        <v>260</v>
      </c>
      <c r="AG228" s="464">
        <v>2370</v>
      </c>
      <c r="AH228" s="464">
        <v>824</v>
      </c>
      <c r="AI228" s="465">
        <v>0</v>
      </c>
      <c r="AJ228" s="302">
        <v>0</v>
      </c>
      <c r="AK228" s="464">
        <v>0</v>
      </c>
      <c r="AL228" s="464">
        <v>258</v>
      </c>
      <c r="AM228" s="464">
        <v>2369</v>
      </c>
      <c r="AN228" s="464">
        <v>823</v>
      </c>
      <c r="AO228" s="465">
        <v>0</v>
      </c>
      <c r="AP228" s="424"/>
    </row>
    <row r="229" spans="1:42" ht="36.950000000000003" customHeight="1">
      <c r="A229" s="288">
        <v>5</v>
      </c>
      <c r="B229" s="289">
        <v>509627</v>
      </c>
      <c r="C229" s="290">
        <v>962701</v>
      </c>
      <c r="D229" s="292" t="s">
        <v>752</v>
      </c>
      <c r="E229" s="291">
        <v>1</v>
      </c>
      <c r="F229" s="287" t="s">
        <v>12</v>
      </c>
      <c r="G229" s="461">
        <v>144070.11000000002</v>
      </c>
      <c r="H229" s="462">
        <v>33246.957000000002</v>
      </c>
      <c r="I229" s="462">
        <v>36941.042000000001</v>
      </c>
      <c r="J229" s="462">
        <v>36941.055999999997</v>
      </c>
      <c r="K229" s="463">
        <v>36941.055</v>
      </c>
      <c r="L229" s="302">
        <v>1300</v>
      </c>
      <c r="M229" s="464">
        <v>0</v>
      </c>
      <c r="N229" s="464">
        <v>0</v>
      </c>
      <c r="O229" s="464">
        <v>0</v>
      </c>
      <c r="P229" s="464">
        <v>0</v>
      </c>
      <c r="Q229" s="465">
        <v>0</v>
      </c>
      <c r="R229" s="302">
        <v>300</v>
      </c>
      <c r="S229" s="464">
        <v>0</v>
      </c>
      <c r="T229" s="464">
        <v>0</v>
      </c>
      <c r="U229" s="464">
        <v>0</v>
      </c>
      <c r="V229" s="464">
        <v>0</v>
      </c>
      <c r="W229" s="465">
        <v>0</v>
      </c>
      <c r="X229" s="302">
        <v>333</v>
      </c>
      <c r="Y229" s="464">
        <v>0</v>
      </c>
      <c r="Z229" s="464">
        <v>0</v>
      </c>
      <c r="AA229" s="464">
        <v>0</v>
      </c>
      <c r="AB229" s="464">
        <v>0</v>
      </c>
      <c r="AC229" s="465">
        <v>0</v>
      </c>
      <c r="AD229" s="302">
        <v>333</v>
      </c>
      <c r="AE229" s="464">
        <v>0</v>
      </c>
      <c r="AF229" s="464">
        <v>0</v>
      </c>
      <c r="AG229" s="464">
        <v>0</v>
      </c>
      <c r="AH229" s="464">
        <v>0</v>
      </c>
      <c r="AI229" s="465">
        <v>0</v>
      </c>
      <c r="AJ229" s="302">
        <v>334</v>
      </c>
      <c r="AK229" s="464">
        <v>0</v>
      </c>
      <c r="AL229" s="464">
        <v>0</v>
      </c>
      <c r="AM229" s="464">
        <v>0</v>
      </c>
      <c r="AN229" s="464">
        <v>0</v>
      </c>
      <c r="AO229" s="465">
        <v>0</v>
      </c>
      <c r="AP229" s="424"/>
    </row>
    <row r="230" spans="1:42" ht="36.950000000000003" customHeight="1">
      <c r="A230" s="288">
        <v>5</v>
      </c>
      <c r="B230" s="289">
        <v>509627</v>
      </c>
      <c r="C230" s="290">
        <v>962701</v>
      </c>
      <c r="D230" s="292" t="s">
        <v>752</v>
      </c>
      <c r="E230" s="291">
        <v>3</v>
      </c>
      <c r="F230" s="287" t="s">
        <v>174</v>
      </c>
      <c r="G230" s="461">
        <v>25006.080999999998</v>
      </c>
      <c r="H230" s="462">
        <v>6248.6369999999997</v>
      </c>
      <c r="I230" s="462">
        <v>6251.3549999999996</v>
      </c>
      <c r="J230" s="462">
        <v>6253.0439999999999</v>
      </c>
      <c r="K230" s="463">
        <v>6253.0450000000001</v>
      </c>
      <c r="L230" s="302">
        <v>0</v>
      </c>
      <c r="M230" s="464">
        <v>0</v>
      </c>
      <c r="N230" s="464">
        <v>12300</v>
      </c>
      <c r="O230" s="464">
        <v>19800</v>
      </c>
      <c r="P230" s="464">
        <v>4000</v>
      </c>
      <c r="Q230" s="465">
        <v>0</v>
      </c>
      <c r="R230" s="302">
        <v>0</v>
      </c>
      <c r="S230" s="464">
        <v>0</v>
      </c>
      <c r="T230" s="464">
        <v>3075</v>
      </c>
      <c r="U230" s="464">
        <v>4950</v>
      </c>
      <c r="V230" s="464">
        <v>1000</v>
      </c>
      <c r="W230" s="465">
        <v>0</v>
      </c>
      <c r="X230" s="302">
        <v>0</v>
      </c>
      <c r="Y230" s="464">
        <v>0</v>
      </c>
      <c r="Z230" s="464">
        <v>3075</v>
      </c>
      <c r="AA230" s="464">
        <v>4950</v>
      </c>
      <c r="AB230" s="464">
        <v>1000</v>
      </c>
      <c r="AC230" s="465">
        <v>0</v>
      </c>
      <c r="AD230" s="302">
        <v>0</v>
      </c>
      <c r="AE230" s="464">
        <v>0</v>
      </c>
      <c r="AF230" s="464">
        <v>3075</v>
      </c>
      <c r="AG230" s="464">
        <v>4950</v>
      </c>
      <c r="AH230" s="464">
        <v>1000</v>
      </c>
      <c r="AI230" s="465">
        <v>0</v>
      </c>
      <c r="AJ230" s="302">
        <v>0</v>
      </c>
      <c r="AK230" s="464">
        <v>0</v>
      </c>
      <c r="AL230" s="464">
        <v>3075</v>
      </c>
      <c r="AM230" s="464">
        <v>4950</v>
      </c>
      <c r="AN230" s="464">
        <v>1000</v>
      </c>
      <c r="AO230" s="465">
        <v>0</v>
      </c>
      <c r="AP230" s="424"/>
    </row>
    <row r="231" spans="1:42" ht="36.950000000000003" customHeight="1">
      <c r="A231" s="288" t="s">
        <v>92</v>
      </c>
      <c r="B231" s="289">
        <v>509910</v>
      </c>
      <c r="C231" s="290">
        <v>991001</v>
      </c>
      <c r="D231" s="292" t="s">
        <v>753</v>
      </c>
      <c r="E231" s="291">
        <v>3</v>
      </c>
      <c r="F231" s="287" t="s">
        <v>174</v>
      </c>
      <c r="G231" s="461">
        <v>42980.411</v>
      </c>
      <c r="H231" s="462">
        <v>10741.65</v>
      </c>
      <c r="I231" s="462">
        <v>10745.273999999999</v>
      </c>
      <c r="J231" s="462">
        <v>10746.743</v>
      </c>
      <c r="K231" s="463">
        <v>10746.744000000001</v>
      </c>
      <c r="L231" s="302">
        <v>0</v>
      </c>
      <c r="M231" s="464">
        <v>0</v>
      </c>
      <c r="N231" s="464">
        <v>1300</v>
      </c>
      <c r="O231" s="464">
        <v>1010</v>
      </c>
      <c r="P231" s="464">
        <v>4800</v>
      </c>
      <c r="Q231" s="465">
        <v>0</v>
      </c>
      <c r="R231" s="302">
        <v>0</v>
      </c>
      <c r="S231" s="464">
        <v>0</v>
      </c>
      <c r="T231" s="464">
        <v>325</v>
      </c>
      <c r="U231" s="464">
        <v>253</v>
      </c>
      <c r="V231" s="464">
        <v>1200</v>
      </c>
      <c r="W231" s="465">
        <v>0</v>
      </c>
      <c r="X231" s="302">
        <v>0</v>
      </c>
      <c r="Y231" s="464">
        <v>0</v>
      </c>
      <c r="Z231" s="464">
        <v>325</v>
      </c>
      <c r="AA231" s="464">
        <v>253</v>
      </c>
      <c r="AB231" s="464">
        <v>1200</v>
      </c>
      <c r="AC231" s="465">
        <v>0</v>
      </c>
      <c r="AD231" s="302">
        <v>0</v>
      </c>
      <c r="AE231" s="464">
        <v>0</v>
      </c>
      <c r="AF231" s="464">
        <v>325</v>
      </c>
      <c r="AG231" s="464">
        <v>253</v>
      </c>
      <c r="AH231" s="464">
        <v>1200</v>
      </c>
      <c r="AI231" s="465">
        <v>0</v>
      </c>
      <c r="AJ231" s="302">
        <v>0</v>
      </c>
      <c r="AK231" s="464">
        <v>0</v>
      </c>
      <c r="AL231" s="464">
        <v>325</v>
      </c>
      <c r="AM231" s="464">
        <v>251</v>
      </c>
      <c r="AN231" s="464">
        <v>1200</v>
      </c>
      <c r="AO231" s="465">
        <v>0</v>
      </c>
      <c r="AP231" s="424"/>
    </row>
    <row r="232" spans="1:42" ht="36.950000000000003" customHeight="1">
      <c r="A232" s="288" t="s">
        <v>92</v>
      </c>
      <c r="B232" s="295">
        <v>509907</v>
      </c>
      <c r="C232" s="296">
        <v>990701</v>
      </c>
      <c r="D232" s="292" t="s">
        <v>578</v>
      </c>
      <c r="E232" s="291">
        <v>3</v>
      </c>
      <c r="F232" s="287" t="s">
        <v>174</v>
      </c>
      <c r="G232" s="461">
        <v>355.72699999999998</v>
      </c>
      <c r="H232" s="462">
        <v>89.251999999999995</v>
      </c>
      <c r="I232" s="462">
        <v>87.974999999999994</v>
      </c>
      <c r="J232" s="462">
        <v>89.25</v>
      </c>
      <c r="K232" s="463">
        <v>89.25</v>
      </c>
      <c r="L232" s="302">
        <v>0</v>
      </c>
      <c r="M232" s="464">
        <v>0</v>
      </c>
      <c r="N232" s="464">
        <v>0</v>
      </c>
      <c r="O232" s="464">
        <v>600</v>
      </c>
      <c r="P232" s="464">
        <v>0</v>
      </c>
      <c r="Q232" s="465">
        <v>0</v>
      </c>
      <c r="R232" s="302">
        <v>0</v>
      </c>
      <c r="S232" s="464">
        <v>0</v>
      </c>
      <c r="T232" s="464">
        <v>0</v>
      </c>
      <c r="U232" s="464">
        <v>150</v>
      </c>
      <c r="V232" s="464">
        <v>0</v>
      </c>
      <c r="W232" s="465">
        <v>0</v>
      </c>
      <c r="X232" s="302">
        <v>0</v>
      </c>
      <c r="Y232" s="464">
        <v>0</v>
      </c>
      <c r="Z232" s="464">
        <v>0</v>
      </c>
      <c r="AA232" s="464">
        <v>150</v>
      </c>
      <c r="AB232" s="464">
        <v>0</v>
      </c>
      <c r="AC232" s="465">
        <v>0</v>
      </c>
      <c r="AD232" s="302">
        <v>0</v>
      </c>
      <c r="AE232" s="464">
        <v>0</v>
      </c>
      <c r="AF232" s="464">
        <v>0</v>
      </c>
      <c r="AG232" s="464">
        <v>150</v>
      </c>
      <c r="AH232" s="464">
        <v>0</v>
      </c>
      <c r="AI232" s="465">
        <v>0</v>
      </c>
      <c r="AJ232" s="302">
        <v>0</v>
      </c>
      <c r="AK232" s="464">
        <v>0</v>
      </c>
      <c r="AL232" s="464">
        <v>0</v>
      </c>
      <c r="AM232" s="464">
        <v>150</v>
      </c>
      <c r="AN232" s="464">
        <v>0</v>
      </c>
      <c r="AO232" s="465">
        <v>0</v>
      </c>
      <c r="AP232" s="424"/>
    </row>
    <row r="233" spans="1:42" ht="36.950000000000003" customHeight="1">
      <c r="A233" s="288" t="s">
        <v>92</v>
      </c>
      <c r="B233" s="289">
        <v>509911</v>
      </c>
      <c r="C233" s="290">
        <v>991101</v>
      </c>
      <c r="D233" s="292" t="s">
        <v>754</v>
      </c>
      <c r="E233" s="291">
        <v>1</v>
      </c>
      <c r="F233" s="287" t="s">
        <v>12</v>
      </c>
      <c r="G233" s="461">
        <v>690353.06300000008</v>
      </c>
      <c r="H233" s="462">
        <v>154944.016</v>
      </c>
      <c r="I233" s="462">
        <v>154944.014</v>
      </c>
      <c r="J233" s="462">
        <v>190232.51699999999</v>
      </c>
      <c r="K233" s="463">
        <v>190232.516</v>
      </c>
      <c r="L233" s="302">
        <v>1402</v>
      </c>
      <c r="M233" s="464">
        <v>0</v>
      </c>
      <c r="N233" s="464">
        <v>0</v>
      </c>
      <c r="O233" s="464">
        <v>0</v>
      </c>
      <c r="P233" s="464">
        <v>0</v>
      </c>
      <c r="Q233" s="465">
        <v>0</v>
      </c>
      <c r="R233" s="302">
        <v>351</v>
      </c>
      <c r="S233" s="464">
        <v>0</v>
      </c>
      <c r="T233" s="464">
        <v>0</v>
      </c>
      <c r="U233" s="464">
        <v>0</v>
      </c>
      <c r="V233" s="464">
        <v>0</v>
      </c>
      <c r="W233" s="465">
        <v>0</v>
      </c>
      <c r="X233" s="302">
        <v>351</v>
      </c>
      <c r="Y233" s="464">
        <v>0</v>
      </c>
      <c r="Z233" s="464">
        <v>0</v>
      </c>
      <c r="AA233" s="464">
        <v>0</v>
      </c>
      <c r="AB233" s="464">
        <v>0</v>
      </c>
      <c r="AC233" s="465">
        <v>0</v>
      </c>
      <c r="AD233" s="302">
        <v>351</v>
      </c>
      <c r="AE233" s="464">
        <v>0</v>
      </c>
      <c r="AF233" s="464">
        <v>0</v>
      </c>
      <c r="AG233" s="464">
        <v>0</v>
      </c>
      <c r="AH233" s="464">
        <v>0</v>
      </c>
      <c r="AI233" s="465">
        <v>0</v>
      </c>
      <c r="AJ233" s="302">
        <v>349</v>
      </c>
      <c r="AK233" s="464">
        <v>0</v>
      </c>
      <c r="AL233" s="464">
        <v>0</v>
      </c>
      <c r="AM233" s="464">
        <v>0</v>
      </c>
      <c r="AN233" s="464">
        <v>0</v>
      </c>
      <c r="AO233" s="465">
        <v>0</v>
      </c>
      <c r="AP233" s="424"/>
    </row>
    <row r="234" spans="1:42" ht="36.950000000000003" customHeight="1">
      <c r="A234" s="288" t="s">
        <v>92</v>
      </c>
      <c r="B234" s="289">
        <v>509911</v>
      </c>
      <c r="C234" s="290">
        <v>991101</v>
      </c>
      <c r="D234" s="292" t="s">
        <v>754</v>
      </c>
      <c r="E234" s="291">
        <v>3</v>
      </c>
      <c r="F234" s="287" t="s">
        <v>174</v>
      </c>
      <c r="G234" s="461">
        <v>60667.266999999993</v>
      </c>
      <c r="H234" s="462">
        <v>15167.656999999999</v>
      </c>
      <c r="I234" s="462">
        <v>15162.13</v>
      </c>
      <c r="J234" s="462">
        <v>15168.74</v>
      </c>
      <c r="K234" s="463">
        <v>15168.74</v>
      </c>
      <c r="L234" s="302">
        <v>0</v>
      </c>
      <c r="M234" s="464">
        <v>0</v>
      </c>
      <c r="N234" s="464">
        <v>3630</v>
      </c>
      <c r="O234" s="464">
        <v>10876.300000000003</v>
      </c>
      <c r="P234" s="464">
        <v>4653</v>
      </c>
      <c r="Q234" s="465">
        <v>0</v>
      </c>
      <c r="R234" s="302">
        <v>0</v>
      </c>
      <c r="S234" s="464">
        <v>0</v>
      </c>
      <c r="T234" s="464">
        <v>908</v>
      </c>
      <c r="U234" s="464">
        <v>2719</v>
      </c>
      <c r="V234" s="464">
        <v>1163</v>
      </c>
      <c r="W234" s="465">
        <v>0</v>
      </c>
      <c r="X234" s="302">
        <v>0</v>
      </c>
      <c r="Y234" s="464">
        <v>0</v>
      </c>
      <c r="Z234" s="464">
        <v>908</v>
      </c>
      <c r="AA234" s="464">
        <v>2719</v>
      </c>
      <c r="AB234" s="464">
        <v>1163</v>
      </c>
      <c r="AC234" s="465">
        <v>0</v>
      </c>
      <c r="AD234" s="302">
        <v>0</v>
      </c>
      <c r="AE234" s="464">
        <v>0</v>
      </c>
      <c r="AF234" s="464">
        <v>908</v>
      </c>
      <c r="AG234" s="464">
        <v>2719</v>
      </c>
      <c r="AH234" s="464">
        <v>1163</v>
      </c>
      <c r="AI234" s="465">
        <v>0</v>
      </c>
      <c r="AJ234" s="302">
        <v>0</v>
      </c>
      <c r="AK234" s="464">
        <v>0</v>
      </c>
      <c r="AL234" s="464">
        <v>906</v>
      </c>
      <c r="AM234" s="464">
        <v>2719.3000000000029</v>
      </c>
      <c r="AN234" s="464">
        <v>1164</v>
      </c>
      <c r="AO234" s="465">
        <v>0</v>
      </c>
      <c r="AP234" s="424"/>
    </row>
    <row r="235" spans="1:42" ht="36.950000000000003" customHeight="1">
      <c r="A235" s="288" t="s">
        <v>92</v>
      </c>
      <c r="B235" s="289">
        <v>509912</v>
      </c>
      <c r="C235" s="290">
        <v>991201</v>
      </c>
      <c r="D235" s="292" t="s">
        <v>755</v>
      </c>
      <c r="E235" s="291">
        <v>3</v>
      </c>
      <c r="F235" s="287" t="s">
        <v>174</v>
      </c>
      <c r="G235" s="461">
        <v>87275.054000000004</v>
      </c>
      <c r="H235" s="462">
        <v>21816.005000000001</v>
      </c>
      <c r="I235" s="462">
        <v>21817.137999999999</v>
      </c>
      <c r="J235" s="462">
        <v>21820.955999999998</v>
      </c>
      <c r="K235" s="463">
        <v>21820.955000000002</v>
      </c>
      <c r="L235" s="302">
        <v>0</v>
      </c>
      <c r="M235" s="464">
        <v>0</v>
      </c>
      <c r="N235" s="464">
        <v>12050</v>
      </c>
      <c r="O235" s="464">
        <v>1250</v>
      </c>
      <c r="P235" s="464">
        <v>1660</v>
      </c>
      <c r="Q235" s="465">
        <v>0</v>
      </c>
      <c r="R235" s="302">
        <v>0</v>
      </c>
      <c r="S235" s="464">
        <v>0</v>
      </c>
      <c r="T235" s="464">
        <v>3013</v>
      </c>
      <c r="U235" s="464">
        <v>313</v>
      </c>
      <c r="V235" s="464">
        <v>415</v>
      </c>
      <c r="W235" s="465">
        <v>0</v>
      </c>
      <c r="X235" s="302">
        <v>0</v>
      </c>
      <c r="Y235" s="464">
        <v>0</v>
      </c>
      <c r="Z235" s="464">
        <v>3013</v>
      </c>
      <c r="AA235" s="464">
        <v>313</v>
      </c>
      <c r="AB235" s="464">
        <v>415</v>
      </c>
      <c r="AC235" s="465">
        <v>0</v>
      </c>
      <c r="AD235" s="302">
        <v>0</v>
      </c>
      <c r="AE235" s="464">
        <v>0</v>
      </c>
      <c r="AF235" s="464">
        <v>3013</v>
      </c>
      <c r="AG235" s="464">
        <v>313</v>
      </c>
      <c r="AH235" s="464">
        <v>415</v>
      </c>
      <c r="AI235" s="465">
        <v>0</v>
      </c>
      <c r="AJ235" s="302">
        <v>0</v>
      </c>
      <c r="AK235" s="464">
        <v>0</v>
      </c>
      <c r="AL235" s="464">
        <v>3011</v>
      </c>
      <c r="AM235" s="464">
        <v>311</v>
      </c>
      <c r="AN235" s="464">
        <v>415</v>
      </c>
      <c r="AO235" s="465">
        <v>0</v>
      </c>
      <c r="AP235" s="424"/>
    </row>
    <row r="236" spans="1:42" ht="36.950000000000003" customHeight="1">
      <c r="A236" s="288" t="s">
        <v>92</v>
      </c>
      <c r="B236" s="289">
        <v>509913</v>
      </c>
      <c r="C236" s="290">
        <v>991301</v>
      </c>
      <c r="D236" s="292" t="s">
        <v>93</v>
      </c>
      <c r="E236" s="291">
        <v>1</v>
      </c>
      <c r="F236" s="287" t="s">
        <v>12</v>
      </c>
      <c r="G236" s="461">
        <v>188517.01799999998</v>
      </c>
      <c r="H236" s="462">
        <v>47129.254999999997</v>
      </c>
      <c r="I236" s="462">
        <v>47129.254999999997</v>
      </c>
      <c r="J236" s="462">
        <v>47129.254000000001</v>
      </c>
      <c r="K236" s="463">
        <v>47129.254000000001</v>
      </c>
      <c r="L236" s="302">
        <v>1615</v>
      </c>
      <c r="M236" s="464">
        <v>0</v>
      </c>
      <c r="N236" s="464">
        <v>0</v>
      </c>
      <c r="O236" s="464">
        <v>0</v>
      </c>
      <c r="P236" s="464">
        <v>0</v>
      </c>
      <c r="Q236" s="465">
        <v>0</v>
      </c>
      <c r="R236" s="302">
        <v>404</v>
      </c>
      <c r="S236" s="464">
        <v>0</v>
      </c>
      <c r="T236" s="464">
        <v>0</v>
      </c>
      <c r="U236" s="464">
        <v>0</v>
      </c>
      <c r="V236" s="464">
        <v>0</v>
      </c>
      <c r="W236" s="465">
        <v>0</v>
      </c>
      <c r="X236" s="302">
        <v>404</v>
      </c>
      <c r="Y236" s="464">
        <v>0</v>
      </c>
      <c r="Z236" s="464">
        <v>0</v>
      </c>
      <c r="AA236" s="464">
        <v>0</v>
      </c>
      <c r="AB236" s="464">
        <v>0</v>
      </c>
      <c r="AC236" s="465">
        <v>0</v>
      </c>
      <c r="AD236" s="302">
        <v>404</v>
      </c>
      <c r="AE236" s="464">
        <v>0</v>
      </c>
      <c r="AF236" s="464">
        <v>0</v>
      </c>
      <c r="AG236" s="464">
        <v>0</v>
      </c>
      <c r="AH236" s="464">
        <v>0</v>
      </c>
      <c r="AI236" s="465">
        <v>0</v>
      </c>
      <c r="AJ236" s="302">
        <v>403</v>
      </c>
      <c r="AK236" s="464">
        <v>0</v>
      </c>
      <c r="AL236" s="464">
        <v>0</v>
      </c>
      <c r="AM236" s="464">
        <v>0</v>
      </c>
      <c r="AN236" s="464">
        <v>0</v>
      </c>
      <c r="AO236" s="465">
        <v>0</v>
      </c>
      <c r="AP236" s="424"/>
    </row>
    <row r="237" spans="1:42" ht="36.950000000000003" customHeight="1" thickBot="1">
      <c r="A237" s="288" t="s">
        <v>92</v>
      </c>
      <c r="B237" s="289">
        <v>509913</v>
      </c>
      <c r="C237" s="290">
        <v>991301</v>
      </c>
      <c r="D237" s="292" t="s">
        <v>93</v>
      </c>
      <c r="E237" s="291">
        <v>3</v>
      </c>
      <c r="F237" s="287" t="s">
        <v>174</v>
      </c>
      <c r="G237" s="461">
        <v>738.00900000000001</v>
      </c>
      <c r="H237" s="462">
        <v>184.50299999999999</v>
      </c>
      <c r="I237" s="462">
        <v>184.506</v>
      </c>
      <c r="J237" s="462">
        <v>184.5</v>
      </c>
      <c r="K237" s="463">
        <v>184.5</v>
      </c>
      <c r="L237" s="302">
        <v>0</v>
      </c>
      <c r="M237" s="464">
        <v>0</v>
      </c>
      <c r="N237" s="464">
        <v>0</v>
      </c>
      <c r="O237" s="464">
        <v>500</v>
      </c>
      <c r="P237" s="464">
        <v>0</v>
      </c>
      <c r="Q237" s="465">
        <v>0</v>
      </c>
      <c r="R237" s="302">
        <v>0</v>
      </c>
      <c r="S237" s="464">
        <v>0</v>
      </c>
      <c r="T237" s="464">
        <v>0</v>
      </c>
      <c r="U237" s="464">
        <v>125</v>
      </c>
      <c r="V237" s="464">
        <v>0</v>
      </c>
      <c r="W237" s="465">
        <v>0</v>
      </c>
      <c r="X237" s="302">
        <v>0</v>
      </c>
      <c r="Y237" s="464">
        <v>0</v>
      </c>
      <c r="Z237" s="464">
        <v>0</v>
      </c>
      <c r="AA237" s="464">
        <v>125</v>
      </c>
      <c r="AB237" s="464">
        <v>0</v>
      </c>
      <c r="AC237" s="465">
        <v>0</v>
      </c>
      <c r="AD237" s="302">
        <v>0</v>
      </c>
      <c r="AE237" s="464">
        <v>0</v>
      </c>
      <c r="AF237" s="464">
        <v>0</v>
      </c>
      <c r="AG237" s="464">
        <v>125</v>
      </c>
      <c r="AH237" s="464">
        <v>0</v>
      </c>
      <c r="AI237" s="465">
        <v>0</v>
      </c>
      <c r="AJ237" s="302">
        <v>0</v>
      </c>
      <c r="AK237" s="464">
        <v>0</v>
      </c>
      <c r="AL237" s="464">
        <v>0</v>
      </c>
      <c r="AM237" s="464">
        <v>125</v>
      </c>
      <c r="AN237" s="464">
        <v>0</v>
      </c>
      <c r="AO237" s="465">
        <v>0</v>
      </c>
      <c r="AP237" s="424"/>
    </row>
    <row r="238" spans="1:42" ht="14.25" customHeight="1" thickBot="1">
      <c r="A238" s="248"/>
      <c r="B238" s="249"/>
      <c r="C238" s="249"/>
      <c r="D238" s="239" t="s">
        <v>175</v>
      </c>
      <c r="E238" s="250"/>
      <c r="F238" s="250"/>
      <c r="G238" s="314">
        <v>10367658.120999997</v>
      </c>
      <c r="H238" s="315">
        <v>2572297.2539999988</v>
      </c>
      <c r="I238" s="315">
        <v>2601630.6030000001</v>
      </c>
      <c r="J238" s="315">
        <v>2598467.933999999</v>
      </c>
      <c r="K238" s="316">
        <v>2595262.3300000005</v>
      </c>
      <c r="L238" s="311">
        <v>66569</v>
      </c>
      <c r="M238" s="312">
        <v>6875</v>
      </c>
      <c r="N238" s="312">
        <v>1321338</v>
      </c>
      <c r="O238" s="312">
        <v>628641</v>
      </c>
      <c r="P238" s="312">
        <v>434773</v>
      </c>
      <c r="Q238" s="466">
        <v>18453</v>
      </c>
      <c r="R238" s="311">
        <v>16562</v>
      </c>
      <c r="S238" s="312">
        <v>1691</v>
      </c>
      <c r="T238" s="312">
        <v>329374</v>
      </c>
      <c r="U238" s="312">
        <v>157437</v>
      </c>
      <c r="V238" s="312">
        <v>108961</v>
      </c>
      <c r="W238" s="466">
        <v>4613</v>
      </c>
      <c r="X238" s="311">
        <v>16734</v>
      </c>
      <c r="Y238" s="312">
        <v>1733</v>
      </c>
      <c r="Z238" s="312">
        <v>329374</v>
      </c>
      <c r="AA238" s="312">
        <v>157437</v>
      </c>
      <c r="AB238" s="312">
        <v>108961</v>
      </c>
      <c r="AC238" s="466">
        <v>4613</v>
      </c>
      <c r="AD238" s="311">
        <v>16656</v>
      </c>
      <c r="AE238" s="312">
        <v>1734</v>
      </c>
      <c r="AF238" s="312">
        <v>331311</v>
      </c>
      <c r="AG238" s="312">
        <v>156904</v>
      </c>
      <c r="AH238" s="312">
        <v>108464</v>
      </c>
      <c r="AI238" s="466">
        <v>4613</v>
      </c>
      <c r="AJ238" s="311">
        <v>16617</v>
      </c>
      <c r="AK238" s="312">
        <v>1717</v>
      </c>
      <c r="AL238" s="312">
        <v>331279</v>
      </c>
      <c r="AM238" s="312">
        <v>156863</v>
      </c>
      <c r="AN238" s="312">
        <v>108387</v>
      </c>
      <c r="AO238" s="466">
        <v>4614</v>
      </c>
    </row>
    <row r="240" spans="1:42" ht="14.25" customHeight="1">
      <c r="G240" s="467"/>
      <c r="H240" s="467"/>
      <c r="I240" s="467"/>
      <c r="J240" s="467"/>
      <c r="K240" s="467"/>
    </row>
    <row r="242" spans="7:11" ht="14.25" customHeight="1">
      <c r="G242" s="468"/>
      <c r="H242" s="469"/>
      <c r="I242" s="469"/>
      <c r="J242" s="469"/>
      <c r="K242" s="469"/>
    </row>
    <row r="244" spans="7:11" ht="14.25" customHeight="1">
      <c r="G244" s="470"/>
      <c r="H244" s="470"/>
      <c r="I244" s="470"/>
      <c r="J244" s="470"/>
      <c r="K244" s="470"/>
    </row>
    <row r="246" spans="7:11" ht="14.25" customHeight="1">
      <c r="G246" s="469"/>
      <c r="H246" s="469"/>
      <c r="I246" s="469"/>
      <c r="J246" s="469"/>
      <c r="K246" s="469"/>
    </row>
  </sheetData>
  <autoFilter ref="A8:AO238"/>
  <customSheetViews>
    <customSheetView guid="{0BF1B18C-0CF0-44AE-B4E4-FACCD28AA6F3}" scale="60" showAutoFilter="1">
      <pane xSplit="6" ySplit="8" topLeftCell="G220" activePane="bottomRight" state="frozen"/>
      <selection pane="bottomRight" activeCell="W240" sqref="W240"/>
      <pageMargins left="0.7" right="0.7" top="0.75" bottom="0.75" header="0.3" footer="0.3"/>
      <pageSetup paperSize="9" orientation="portrait" r:id="rId1"/>
      <autoFilter ref="A8:AO238"/>
    </customSheetView>
    <customSheetView guid="{8777C987-C1B9-4C05-BD1A-63370C121BEE}" scale="60" showAutoFilter="1">
      <pane xSplit="6" ySplit="8" topLeftCell="L9" activePane="bottomRight" state="frozen"/>
      <selection pane="bottomRight" activeCell="AO238" sqref="A9:AO238"/>
      <pageMargins left="0.7" right="0.7" top="0.75" bottom="0.75" header="0.3" footer="0.3"/>
      <pageSetup paperSize="9" orientation="portrait" r:id="rId2"/>
      <autoFilter ref="A8:AO238"/>
    </customSheetView>
    <customSheetView guid="{AE1BA67E-6559-4DC6-8737-C3127296BA9C}" scale="60" showAutoFilter="1">
      <pane xSplit="6" ySplit="8" topLeftCell="G134" activePane="bottomRight" state="frozen"/>
      <selection pane="bottomRight" activeCell="A145" sqref="A145:XFD147"/>
      <pageMargins left="0.7" right="0.7" top="0.75" bottom="0.75" header="0.3" footer="0.3"/>
      <pageSetup paperSize="9" orientation="portrait" r:id="rId3"/>
      <autoFilter ref="A8:AO238"/>
    </customSheetView>
    <customSheetView guid="{B464BFEF-746B-4CF8-BD65-531E80E6EE14}" scale="60" showAutoFilter="1">
      <pane xSplit="6" ySplit="8" topLeftCell="L9" activePane="bottomRight" state="frozen"/>
      <selection pane="bottomRight" activeCell="AO238" sqref="A9:AO238"/>
      <pageMargins left="0.7" right="0.7" top="0.75" bottom="0.75" header="0.3" footer="0.3"/>
      <pageSetup paperSize="9" orientation="portrait" r:id="rId4"/>
      <autoFilter ref="A8:AO238"/>
    </customSheetView>
    <customSheetView guid="{3A7C223C-D1B4-4553-8B3A-2D2965BCF60A}" scale="60" showAutoFilter="1">
      <pane xSplit="6" ySplit="8" topLeftCell="G9" activePane="bottomRight" state="frozen"/>
      <selection pane="bottomRight" activeCell="AO238" sqref="A9:AO238"/>
      <pageMargins left="0.7" right="0.7" top="0.75" bottom="0.75" header="0.3" footer="0.3"/>
      <pageSetup paperSize="9" orientation="portrait" r:id="rId5"/>
      <autoFilter ref="A8:AO238"/>
    </customSheetView>
    <customSheetView guid="{6924C9E4-8B1E-478E-B761-4499919451ED}" scale="60" showPageBreaks="1" showAutoFilter="1">
      <pane xSplit="3" ySplit="8" topLeftCell="G9" activePane="bottomRight" state="frozen"/>
      <selection pane="bottomRight" activeCell="AO238" sqref="A9:AO238"/>
      <pageMargins left="0.7" right="0.7" top="0.75" bottom="0.75" header="0.3" footer="0.3"/>
      <pageSetup paperSize="9" orientation="portrait" r:id="rId6"/>
      <autoFilter ref="A8:AO238"/>
    </customSheetView>
    <customSheetView guid="{73FB4389-870D-4631-BB77-E7C48C680E07}" scale="60" showAutoFilter="1">
      <pane xSplit="6" ySplit="8" topLeftCell="L9" activePane="bottomRight" state="frozen"/>
      <selection pane="bottomRight" activeCell="AO238" sqref="A9:AO238"/>
      <pageMargins left="0.7" right="0.7" top="0.75" bottom="0.75" header="0.3" footer="0.3"/>
      <pageSetup paperSize="9" orientation="portrait" r:id="rId7"/>
      <autoFilter ref="A8:AO238"/>
    </customSheetView>
  </customSheetViews>
  <mergeCells count="42">
    <mergeCell ref="P7:P8"/>
    <mergeCell ref="R7:R8"/>
    <mergeCell ref="S7:S8"/>
    <mergeCell ref="T7:V7"/>
    <mergeCell ref="W7:W8"/>
    <mergeCell ref="X7:X8"/>
    <mergeCell ref="Y7:Y8"/>
    <mergeCell ref="X6:AC6"/>
    <mergeCell ref="AD6:AI6"/>
    <mergeCell ref="AJ6:AO6"/>
    <mergeCell ref="AJ7:AJ8"/>
    <mergeCell ref="AK7:AK8"/>
    <mergeCell ref="AL7:AN7"/>
    <mergeCell ref="AO7:AO8"/>
    <mergeCell ref="Z7:AB7"/>
    <mergeCell ref="AC7:AC8"/>
    <mergeCell ref="AD7:AD8"/>
    <mergeCell ref="AE7:AE8"/>
    <mergeCell ref="AF7:AH7"/>
    <mergeCell ref="AI7:AI8"/>
    <mergeCell ref="O7:O8"/>
    <mergeCell ref="G5:K5"/>
    <mergeCell ref="L5:Q5"/>
    <mergeCell ref="R5:AO5"/>
    <mergeCell ref="G6:G8"/>
    <mergeCell ref="H6:K6"/>
    <mergeCell ref="L6:L8"/>
    <mergeCell ref="M6:M8"/>
    <mergeCell ref="N6:P6"/>
    <mergeCell ref="Q6:Q8"/>
    <mergeCell ref="R6:W6"/>
    <mergeCell ref="H7:H8"/>
    <mergeCell ref="I7:I8"/>
    <mergeCell ref="J7:J8"/>
    <mergeCell ref="K7:K8"/>
    <mergeCell ref="N7:N8"/>
    <mergeCell ref="F5:F8"/>
    <mergeCell ref="A5:A8"/>
    <mergeCell ref="B5:B8"/>
    <mergeCell ref="C5:C8"/>
    <mergeCell ref="D5:D8"/>
    <mergeCell ref="E5:E8"/>
  </mergeCells>
  <conditionalFormatting sqref="A3:XFD1048576 A1:AN1 AP1:XFD1 B2:XFD2">
    <cfRule type="cellIs" dxfId="4" priority="3" operator="lessThan">
      <formula>0</formula>
    </cfRule>
  </conditionalFormatting>
  <conditionalFormatting sqref="AO1">
    <cfRule type="cellIs" dxfId="3" priority="2" operator="lessThan">
      <formula>0</formula>
    </cfRule>
  </conditionalFormatting>
  <conditionalFormatting sqref="A2">
    <cfRule type="cellIs" dxfId="2" priority="1" operator="lessThan">
      <formula>0</formula>
    </cfRule>
  </conditionalFormatting>
  <pageMargins left="0.7" right="0.7" top="0.75" bottom="0.75" header="0.3" footer="0.3"/>
  <pageSetup paperSize="9" orientation="portrait" r:id="rId8"/>
</worksheet>
</file>

<file path=xl/worksheets/sheet10.xml><?xml version="1.0" encoding="utf-8"?>
<worksheet xmlns="http://schemas.openxmlformats.org/spreadsheetml/2006/main" xmlns:r="http://schemas.openxmlformats.org/officeDocument/2006/relationships">
  <dimension ref="A1:X4348"/>
  <sheetViews>
    <sheetView zoomScale="80" zoomScaleNormal="80" workbookViewId="0">
      <pane xSplit="6" ySplit="5" topLeftCell="G6" activePane="bottomRight" state="frozen"/>
      <selection activeCell="E5544" sqref="E5544"/>
      <selection pane="topRight" activeCell="E5544" sqref="E5544"/>
      <selection pane="bottomLeft" activeCell="E5544" sqref="E5544"/>
      <selection pane="bottomRight" activeCell="D1059" sqref="D1059"/>
    </sheetView>
  </sheetViews>
  <sheetFormatPr defaultRowHeight="12.75" outlineLevelRow="2"/>
  <cols>
    <col min="1" max="1" width="11" style="154" customWidth="1"/>
    <col min="2" max="3" width="9.140625" style="3"/>
    <col min="4" max="4" width="43.140625" style="1" customWidth="1"/>
    <col min="5" max="5" width="9.28515625" style="320" customWidth="1"/>
    <col min="6" max="6" width="27.7109375" style="321" customWidth="1"/>
    <col min="7" max="7" width="14.42578125" style="165" customWidth="1"/>
    <col min="8" max="9" width="12.7109375" style="165" customWidth="1"/>
    <col min="10" max="10" width="12.85546875" style="165" customWidth="1"/>
    <col min="11" max="13" width="12.7109375" style="165" customWidth="1"/>
    <col min="14" max="14" width="15.42578125" style="206" customWidth="1"/>
    <col min="15" max="19" width="14.7109375" style="165" customWidth="1"/>
    <col min="20" max="20" width="20" style="206" customWidth="1"/>
    <col min="21" max="22" width="9.140625" style="1"/>
    <col min="23" max="23" width="12" style="1" bestFit="1" customWidth="1"/>
    <col min="24" max="16384" width="9.140625" style="1"/>
  </cols>
  <sheetData>
    <row r="1" spans="1:21" ht="15.75">
      <c r="A1" s="298" t="s">
        <v>781</v>
      </c>
      <c r="N1" s="165"/>
      <c r="O1" s="206"/>
      <c r="T1" s="299" t="s">
        <v>787</v>
      </c>
    </row>
    <row r="2" spans="1:21">
      <c r="A2" s="300" t="s">
        <v>788</v>
      </c>
      <c r="N2" s="165"/>
      <c r="O2" s="206"/>
      <c r="T2" s="165"/>
      <c r="U2" s="206"/>
    </row>
    <row r="3" spans="1:21" ht="13.5" thickBot="1">
      <c r="N3" s="165"/>
      <c r="O3" s="206"/>
      <c r="T3" s="165"/>
      <c r="U3" s="206"/>
    </row>
    <row r="4" spans="1:21" s="164" customFormat="1">
      <c r="A4" s="770" t="s">
        <v>1</v>
      </c>
      <c r="B4" s="772" t="s">
        <v>2</v>
      </c>
      <c r="C4" s="772" t="s">
        <v>3</v>
      </c>
      <c r="D4" s="772" t="s">
        <v>131</v>
      </c>
      <c r="E4" s="775" t="s">
        <v>150</v>
      </c>
      <c r="F4" s="777" t="s">
        <v>162</v>
      </c>
      <c r="G4" s="764" t="s">
        <v>703</v>
      </c>
      <c r="H4" s="765"/>
      <c r="I4" s="765"/>
      <c r="J4" s="765"/>
      <c r="K4" s="765"/>
      <c r="L4" s="765"/>
      <c r="M4" s="765"/>
      <c r="N4" s="766"/>
      <c r="O4" s="767" t="s">
        <v>702</v>
      </c>
      <c r="P4" s="768"/>
      <c r="Q4" s="768"/>
      <c r="R4" s="768"/>
      <c r="S4" s="768"/>
      <c r="T4" s="769"/>
    </row>
    <row r="5" spans="1:21" ht="51.75" outlineLevel="1" thickBot="1">
      <c r="A5" s="771"/>
      <c r="B5" s="773"/>
      <c r="C5" s="773"/>
      <c r="D5" s="774"/>
      <c r="E5" s="776"/>
      <c r="F5" s="778"/>
      <c r="G5" s="273" t="s">
        <v>708</v>
      </c>
      <c r="H5" s="117" t="s">
        <v>170</v>
      </c>
      <c r="I5" s="117" t="s">
        <v>709</v>
      </c>
      <c r="J5" s="117" t="s">
        <v>699</v>
      </c>
      <c r="K5" s="117" t="s">
        <v>700</v>
      </c>
      <c r="L5" s="117" t="s">
        <v>710</v>
      </c>
      <c r="M5" s="258" t="s">
        <v>177</v>
      </c>
      <c r="N5" s="274" t="s">
        <v>125</v>
      </c>
      <c r="O5" s="284" t="s">
        <v>711</v>
      </c>
      <c r="P5" s="260" t="s">
        <v>170</v>
      </c>
      <c r="Q5" s="260" t="s">
        <v>699</v>
      </c>
      <c r="R5" s="260" t="s">
        <v>700</v>
      </c>
      <c r="S5" s="259" t="s">
        <v>177</v>
      </c>
      <c r="T5" s="261" t="s">
        <v>125</v>
      </c>
    </row>
    <row r="6" spans="1:21" ht="25.5" outlineLevel="2">
      <c r="A6" s="262">
        <v>7</v>
      </c>
      <c r="B6" s="8">
        <v>501801</v>
      </c>
      <c r="C6" s="8">
        <v>180101</v>
      </c>
      <c r="D6" s="9" t="s">
        <v>502</v>
      </c>
      <c r="E6" s="322">
        <v>1</v>
      </c>
      <c r="F6" s="323" t="s">
        <v>12</v>
      </c>
      <c r="G6" s="275">
        <f>SUMIFS('Круглосуточный стационар'!J:J,'Круглосуточный стационар'!D:D,СВОД!C6,'Круглосуточный стационар'!F:F,СВОД!E6)/2+SUMIFS(ВМП!J:J,ВМП!D:D,СВОД!C6,ВМП!F:F,СВОД!E6)/2+SUMIFS('Дневной стационар'!J:J,'Дневной стационар'!D:D,СВОД!C6,'Дневной стационар'!F:F,СВОД!E6)/2+SUMIFS(ЭКО!H:H,ЭКО!D:D,СВОД!C6,ЭКО!F:F,СВОД!E6)+SUMIFS(Диализ!J:J,Диализ!E:E,СВОД!C6,Диализ!G:G,СВОД!E6)</f>
        <v>2043</v>
      </c>
      <c r="H6" s="253">
        <f>SUMIFS(Поликлиника!H:H,Поликлиника!D:D,СВОД!C6,Поликлиника!F:F,СВОД!E6)</f>
        <v>0</v>
      </c>
      <c r="I6" s="253">
        <f>SUMIFS(Поликлиника!BA:BA,Поликлиника!D:D,СВОД!C6,Поликлиника!F:F,СВОД!E6)</f>
        <v>0</v>
      </c>
      <c r="J6" s="253">
        <f>SUMIFS(Поликлиника!BF:BF,Поликлиника!D:D,СВОД!C6,Поликлиника!F:F,СВОД!E6)</f>
        <v>0</v>
      </c>
      <c r="K6" s="253">
        <f>SUMIFS(Поликлиника!BU:BU,Поликлиника!D:D,СВОД!C6,Поликлиника!F:F,СВОД!E6)</f>
        <v>0</v>
      </c>
      <c r="L6" s="253">
        <f>SUMIFS(Услуги!H:H,Услуги!D:D,СВОД!C6,Услуги!F:F,СВОД!E6)+SUMIFS(Услуги!M:M,Услуги!D:D,СВОД!C6,Услуги!F:F,СВОД!E6)+SUMIFS(Услуги!R:R,Услуги!D:D,СВОД!C6,Услуги!F:F,СВОД!E6)+SUMIFS(Услуги!W:W,Услуги!D:D,СВОД!C6,Услуги!F:F,СВОД!E6)+SUMIFS(Услуги!AB:AB,Услуги!D:D,СВОД!C6,Услуги!F:F,СВОД!E6)+SUMIFS(Услуги!AG:AG,Услуги!D:D,СВОД!C6,Услуги!F:F,СВОД!E6)+SUMIFS(Услуги!AL:AL,Услуги!D:D,СВОД!C6,Услуги!F:F,СВОД!E6)+SUMIFS(Услуги!AQ:AQ,Услуги!D:D,СВОД!C6,Услуги!F:F,СВОД!E6)</f>
        <v>0</v>
      </c>
      <c r="M6" s="253">
        <f>SUMIFS('Скорая мед.помощь'!J:J,'Скорая мед.помощь'!E:E,СВОД!C6,'Скорая мед.помощь'!G:G,СВОД!E6)</f>
        <v>0</v>
      </c>
      <c r="N6" s="276">
        <f>SUMIFS('Круглосуточный стационар'!O:O,'Круглосуточный стационар'!D:D,СВОД!C6,'Круглосуточный стационар'!F:F,СВОД!E6)+SUMIFS(ВМП!O:O,ВМП!D:D,СВОД!C6,ВМП!F:F,СВОД!E6)+SUMIFS('Дневной стационар'!O:O,'Дневной стационар'!D:D,СВОД!C6,'Дневной стационар'!F:F,СВОД!E6)+SUMIFS(ЭКО!M:M,ЭКО!D:D,СВОД!C6,ЭКО!F:F,СВОД!E6)+SUMIFS(Диализ!O:O,Диализ!E:E,СВОД!C6,Диализ!G:G,СВОД!E6)+SUMIFS(Поликлиника!CT:CT,Поликлиника!D:D,СВОД!C6,Поликлиника!F:F,СВОД!E6)+SUMIFS('Скорая мед.помощь'!O:O,'Скорая мед.помощь'!E:E,СВОД!C6,'Скорая мед.помощь'!G:G,СВОД!E6)+SUMIFS(Услуги!AV:AV,Услуги!D:D,СВОД!C6,Услуги!F:F,СВОД!E6)</f>
        <v>30627.931916918307</v>
      </c>
      <c r="O6" s="275">
        <f>SUMIFS(Сверхбаза!L:L,Сверхбаза!C:C,СВОД!C6,Сверхбаза!E:E,СВОД!E6)+SUMIFS(Сверхбаза!M:M,Сверхбаза!C:C,СВОД!C6,Сверхбаза!E:E,СВОД!E6)</f>
        <v>0</v>
      </c>
      <c r="P6" s="253">
        <f>SUMIFS(Сверхбаза!N:N,Сверхбаза!C:C,СВОД!C6,Сверхбаза!E:E,СВОД!E6)</f>
        <v>0</v>
      </c>
      <c r="Q6" s="253">
        <f>SUMIFS(Сверхбаза!P:P,Сверхбаза!C:C,СВОД!C6,Сверхбаза!E:E,СВОД!E6)</f>
        <v>0</v>
      </c>
      <c r="R6" s="253">
        <f>SUMIFS(Сверхбаза!O:O,Сверхбаза!C:C,СВОД!C6,Сверхбаза!E:E,СВОД!E6)</f>
        <v>0</v>
      </c>
      <c r="S6" s="253">
        <f>SUMIFS(Сверхбаза!Q:Q,Сверхбаза!C:C,СВОД!C6,Сверхбаза!E:E,СВОД!E6)</f>
        <v>0</v>
      </c>
      <c r="T6" s="276">
        <f>SUMIFS(Сверхбаза!G:G,Сверхбаза!C:C,СВОД!C6,Сверхбаза!E:E,СВОД!E6)</f>
        <v>0</v>
      </c>
    </row>
    <row r="7" spans="1:21" ht="25.5" outlineLevel="2">
      <c r="A7" s="263">
        <v>7</v>
      </c>
      <c r="B7" s="336">
        <v>501801</v>
      </c>
      <c r="C7" s="336">
        <v>180101</v>
      </c>
      <c r="D7" s="5" t="s">
        <v>502</v>
      </c>
      <c r="E7" s="324">
        <v>13</v>
      </c>
      <c r="F7" s="325" t="s">
        <v>704</v>
      </c>
      <c r="G7" s="277">
        <f>SUMIFS('Круглосуточный стационар'!J:J,'Круглосуточный стационар'!D:D,СВОД!C7,'Круглосуточный стационар'!F:F,СВОД!E7)/2+SUMIFS(ВМП!J:J,ВМП!D:D,СВОД!C7,ВМП!F:F,СВОД!E7)/2+SUMIFS('Дневной стационар'!J:J,'Дневной стационар'!D:D,СВОД!C7,'Дневной стационар'!F:F,СВОД!E7)/2+SUMIFS(ЭКО!H:H,ЭКО!D:D,СВОД!C7,ЭКО!F:F,СВОД!E7)+SUMIFS(Диализ!J:J,Диализ!E:E,СВОД!C7,Диализ!G:G,СВОД!E7)</f>
        <v>0</v>
      </c>
      <c r="H7" s="251">
        <f>SUMIFS(Поликлиника!H:H,Поликлиника!D:D,СВОД!C7,Поликлиника!F:F,СВОД!E7)</f>
        <v>0</v>
      </c>
      <c r="I7" s="251">
        <f>SUMIFS(Поликлиника!BA:BA,Поликлиника!D:D,СВОД!C7,Поликлиника!F:F,СВОД!E7)</f>
        <v>0</v>
      </c>
      <c r="J7" s="251">
        <f>SUMIFS(Поликлиника!BF:BF,Поликлиника!D:D,СВОД!C7,Поликлиника!F:F,СВОД!E7)</f>
        <v>0</v>
      </c>
      <c r="K7" s="251">
        <f>SUMIFS(Поликлиника!BU:BU,Поликлиника!D:D,СВОД!C7,Поликлиника!F:F,СВОД!E7)</f>
        <v>0</v>
      </c>
      <c r="L7" s="251">
        <f>SUMIFS(Услуги!H:H,Услуги!D:D,СВОД!C7,Услуги!F:F,СВОД!E7)+SUMIFS(Услуги!M:M,Услуги!D:D,СВОД!C7,Услуги!F:F,СВОД!E7)+SUMIFS(Услуги!R:R,Услуги!D:D,СВОД!C7,Услуги!F:F,СВОД!E7)+SUMIFS(Услуги!W:W,Услуги!D:D,СВОД!C7,Услуги!F:F,СВОД!E7)+SUMIFS(Услуги!AB:AB,Услуги!D:D,СВОД!C7,Услуги!F:F,СВОД!E7)+SUMIFS(Услуги!AG:AG,Услуги!D:D,СВОД!C7,Услуги!F:F,СВОД!E7)+SUMIFS(Услуги!AL:AL,Услуги!D:D,СВОД!C7,Услуги!F:F,СВОД!E7)+SUMIFS(Услуги!AQ:AQ,Услуги!D:D,СВОД!C7,Услуги!F:F,СВОД!E7)</f>
        <v>0</v>
      </c>
      <c r="M7" s="251">
        <f>SUMIFS('Скорая мед.помощь'!J:J,'Скорая мед.помощь'!E:E,СВОД!C7,'Скорая мед.помощь'!G:G,СВОД!E7)</f>
        <v>0</v>
      </c>
      <c r="N7" s="278">
        <f>SUMIFS('Круглосуточный стационар'!O:O,'Круглосуточный стационар'!D:D,СВОД!C7,'Круглосуточный стационар'!F:F,СВОД!E7)+SUMIFS(ВМП!O:O,ВМП!D:D,СВОД!C7,ВМП!F:F,СВОД!E7)+SUMIFS('Дневной стационар'!O:O,'Дневной стационар'!D:D,СВОД!C7,'Дневной стационар'!F:F,СВОД!E7)+SUMIFS(ЭКО!M:M,ЭКО!D:D,СВОД!C7,ЭКО!F:F,СВОД!E7)+SUMIFS(Диализ!O:O,Диализ!E:E,СВОД!C7,Диализ!G:G,СВОД!E7)+SUMIFS(Поликлиника!CT:CT,Поликлиника!D:D,СВОД!C7,Поликлиника!F:F,СВОД!E7)+SUMIFS('Скорая мед.помощь'!O:O,'Скорая мед.помощь'!E:E,СВОД!C7,'Скорая мед.помощь'!G:G,СВОД!E7)+SUMIFS(Услуги!AV:AV,Услуги!D:D,СВОД!C7,Услуги!F:F,СВОД!E7)</f>
        <v>0</v>
      </c>
      <c r="O7" s="277">
        <f>SUMIFS(Сверхбаза!L:L,Сверхбаза!C:C,СВОД!C7,Сверхбаза!E:E,СВОД!E7)+SUMIFS(Сверхбаза!M:M,Сверхбаза!C:C,СВОД!C7,Сверхбаза!E:E,СВОД!E7)</f>
        <v>0</v>
      </c>
      <c r="P7" s="251">
        <f>SUMIFS(Сверхбаза!N:N,Сверхбаза!C:C,СВОД!C7,Сверхбаза!E:E,СВОД!E7)</f>
        <v>0</v>
      </c>
      <c r="Q7" s="251">
        <f>SUMIFS(Сверхбаза!P:P,Сверхбаза!C:C,СВОД!C7,Сверхбаза!E:E,СВОД!E7)</f>
        <v>0</v>
      </c>
      <c r="R7" s="251">
        <f>SUMIFS(Сверхбаза!O:O,Сверхбаза!C:C,СВОД!C7,Сверхбаза!E:E,СВОД!E7)</f>
        <v>0</v>
      </c>
      <c r="S7" s="251">
        <f>SUMIFS(Сверхбаза!Q:Q,Сверхбаза!C:C,СВОД!C7,Сверхбаза!E:E,СВОД!E7)</f>
        <v>0</v>
      </c>
      <c r="T7" s="278">
        <f>SUMIFS(Сверхбаза!G:G,Сверхбаза!C:C,СВОД!C7,Сверхбаза!E:E,СВОД!E7)</f>
        <v>0</v>
      </c>
    </row>
    <row r="8" spans="1:21" ht="25.5" outlineLevel="2">
      <c r="A8" s="263">
        <v>7</v>
      </c>
      <c r="B8" s="336">
        <v>501801</v>
      </c>
      <c r="C8" s="336">
        <v>180101</v>
      </c>
      <c r="D8" s="5" t="s">
        <v>502</v>
      </c>
      <c r="E8" s="324">
        <v>2</v>
      </c>
      <c r="F8" s="325" t="s">
        <v>173</v>
      </c>
      <c r="G8" s="277">
        <f>SUMIFS('Круглосуточный стационар'!J:J,'Круглосуточный стационар'!D:D,СВОД!C8,'Круглосуточный стационар'!F:F,СВОД!E8)/2+SUMIFS(ВМП!J:J,ВМП!D:D,СВОД!C8,ВМП!F:F,СВОД!E8)/2+SUMIFS('Дневной стационар'!J:J,'Дневной стационар'!D:D,СВОД!C8,'Дневной стационар'!F:F,СВОД!E8)/2+SUMIFS(ЭКО!H:H,ЭКО!D:D,СВОД!C8,ЭКО!F:F,СВОД!E8)+SUMIFS(Диализ!J:J,Диализ!E:E,СВОД!C8,Диализ!G:G,СВОД!E8)</f>
        <v>4848</v>
      </c>
      <c r="H8" s="251">
        <f>SUMIFS(Поликлиника!H:H,Поликлиника!D:D,СВОД!C8,Поликлиника!F:F,СВОД!E8)</f>
        <v>0</v>
      </c>
      <c r="I8" s="251">
        <f>SUMIFS(Поликлиника!BA:BA,Поликлиника!D:D,СВОД!C8,Поликлиника!F:F,СВОД!E8)</f>
        <v>0</v>
      </c>
      <c r="J8" s="251">
        <f>SUMIFS(Поликлиника!BF:BF,Поликлиника!D:D,СВОД!C8,Поликлиника!F:F,СВОД!E8)</f>
        <v>0</v>
      </c>
      <c r="K8" s="251">
        <f>SUMIFS(Поликлиника!BU:BU,Поликлиника!D:D,СВОД!C8,Поликлиника!F:F,СВОД!E8)</f>
        <v>0</v>
      </c>
      <c r="L8" s="251">
        <f>SUMIFS(Услуги!H:H,Услуги!D:D,СВОД!C8,Услуги!F:F,СВОД!E8)+SUMIFS(Услуги!M:M,Услуги!D:D,СВОД!C8,Услуги!F:F,СВОД!E8)+SUMIFS(Услуги!R:R,Услуги!D:D,СВОД!C8,Услуги!F:F,СВОД!E8)+SUMIFS(Услуги!W:W,Услуги!D:D,СВОД!C8,Услуги!F:F,СВОД!E8)+SUMIFS(Услуги!AB:AB,Услуги!D:D,СВОД!C8,Услуги!F:F,СВОД!E8)+SUMIFS(Услуги!AG:AG,Услуги!D:D,СВОД!C8,Услуги!F:F,СВОД!E8)+SUMIFS(Услуги!AL:AL,Услуги!D:D,СВОД!C8,Услуги!F:F,СВОД!E8)+SUMIFS(Услуги!AQ:AQ,Услуги!D:D,СВОД!C8,Услуги!F:F,СВОД!E8)</f>
        <v>0</v>
      </c>
      <c r="M8" s="251">
        <f>SUMIFS('Скорая мед.помощь'!J:J,'Скорая мед.помощь'!E:E,СВОД!C8,'Скорая мед.помощь'!G:G,СВОД!E8)</f>
        <v>0</v>
      </c>
      <c r="N8" s="278">
        <f>SUMIFS('Круглосуточный стационар'!O:O,'Круглосуточный стационар'!D:D,СВОД!C8,'Круглосуточный стационар'!F:F,СВОД!E8)+SUMIFS(ВМП!O:O,ВМП!D:D,СВОД!C8,ВМП!F:F,СВОД!E8)+SUMIFS('Дневной стационар'!O:O,'Дневной стационар'!D:D,СВОД!C8,'Дневной стационар'!F:F,СВОД!E8)+SUMIFS(ЭКО!M:M,ЭКО!D:D,СВОД!C8,ЭКО!F:F,СВОД!E8)+SUMIFS(Диализ!O:O,Диализ!E:E,СВОД!C8,Диализ!G:G,СВОД!E8)+SUMIFS(Поликлиника!CT:CT,Поликлиника!D:D,СВОД!C8,Поликлиника!F:F,СВОД!E8)+SUMIFS('Скорая мед.помощь'!O:O,'Скорая мед.помощь'!E:E,СВОД!C8,'Скорая мед.помощь'!G:G,СВОД!E8)+SUMIFS(Услуги!AV:AV,Услуги!D:D,СВОД!C8,Услуги!F:F,СВОД!E8)</f>
        <v>31476.596150000005</v>
      </c>
      <c r="O8" s="277">
        <f>SUMIFS(Сверхбаза!L:L,Сверхбаза!C:C,СВОД!C8,Сверхбаза!E:E,СВОД!E8)+SUMIFS(Сверхбаза!M:M,Сверхбаза!C:C,СВОД!C8,Сверхбаза!E:E,СВОД!E8)</f>
        <v>0</v>
      </c>
      <c r="P8" s="251">
        <f>SUMIFS(Сверхбаза!N:N,Сверхбаза!C:C,СВОД!C8,Сверхбаза!E:E,СВОД!E8)</f>
        <v>0</v>
      </c>
      <c r="Q8" s="251">
        <f>SUMIFS(Сверхбаза!P:P,Сверхбаза!C:C,СВОД!C8,Сверхбаза!E:E,СВОД!E8)</f>
        <v>0</v>
      </c>
      <c r="R8" s="251">
        <f>SUMIFS(Сверхбаза!O:O,Сверхбаза!C:C,СВОД!C8,Сверхбаза!E:E,СВОД!E8)</f>
        <v>0</v>
      </c>
      <c r="S8" s="251">
        <f>SUMIFS(Сверхбаза!Q:Q,Сверхбаза!C:C,СВОД!C8,Сверхбаза!E:E,СВОД!E8)</f>
        <v>0</v>
      </c>
      <c r="T8" s="278">
        <f>SUMIFS(Сверхбаза!G:G,Сверхбаза!C:C,СВОД!C8,Сверхбаза!E:E,СВОД!E8)</f>
        <v>0</v>
      </c>
    </row>
    <row r="9" spans="1:21" ht="25.5" outlineLevel="2">
      <c r="A9" s="263">
        <v>7</v>
      </c>
      <c r="B9" s="336">
        <v>501801</v>
      </c>
      <c r="C9" s="336">
        <v>180101</v>
      </c>
      <c r="D9" s="5" t="s">
        <v>502</v>
      </c>
      <c r="E9" s="324">
        <v>6</v>
      </c>
      <c r="F9" s="325" t="s">
        <v>705</v>
      </c>
      <c r="G9" s="277">
        <f>SUMIFS('Круглосуточный стационар'!J:J,'Круглосуточный стационар'!D:D,СВОД!C9,'Круглосуточный стационар'!F:F,СВОД!E9)/2+SUMIFS(ВМП!J:J,ВМП!D:D,СВОД!C9,ВМП!F:F,СВОД!E9)/2+SUMIFS('Дневной стационар'!J:J,'Дневной стационар'!D:D,СВОД!C9,'Дневной стационар'!F:F,СВОД!E9)/2+SUMIFS(ЭКО!H:H,ЭКО!D:D,СВОД!C9,ЭКО!F:F,СВОД!E9)+SUMIFS(Диализ!J:J,Диализ!E:E,СВОД!C9,Диализ!G:G,СВОД!E9)</f>
        <v>0</v>
      </c>
      <c r="H9" s="251">
        <f>SUMIFS(Поликлиника!H:H,Поликлиника!D:D,СВОД!C9,Поликлиника!F:F,СВОД!E9)</f>
        <v>0</v>
      </c>
      <c r="I9" s="251">
        <f>SUMIFS(Поликлиника!BA:BA,Поликлиника!D:D,СВОД!C9,Поликлиника!F:F,СВОД!E9)</f>
        <v>0</v>
      </c>
      <c r="J9" s="251">
        <f>SUMIFS(Поликлиника!BF:BF,Поликлиника!D:D,СВОД!C9,Поликлиника!F:F,СВОД!E9)</f>
        <v>0</v>
      </c>
      <c r="K9" s="251">
        <f>SUMIFS(Поликлиника!BU:BU,Поликлиника!D:D,СВОД!C9,Поликлиника!F:F,СВОД!E9)</f>
        <v>0</v>
      </c>
      <c r="L9" s="251">
        <f>SUMIFS(Услуги!H:H,Услуги!D:D,СВОД!C9,Услуги!F:F,СВОД!E9)+SUMIFS(Услуги!M:M,Услуги!D:D,СВОД!C9,Услуги!F:F,СВОД!E9)+SUMIFS(Услуги!R:R,Услуги!D:D,СВОД!C9,Услуги!F:F,СВОД!E9)+SUMIFS(Услуги!W:W,Услуги!D:D,СВОД!C9,Услуги!F:F,СВОД!E9)+SUMIFS(Услуги!AB:AB,Услуги!D:D,СВОД!C9,Услуги!F:F,СВОД!E9)+SUMIFS(Услуги!AG:AG,Услуги!D:D,СВОД!C9,Услуги!F:F,СВОД!E9)+SUMIFS(Услуги!AL:AL,Услуги!D:D,СВОД!C9,Услуги!F:F,СВОД!E9)+SUMIFS(Услуги!AQ:AQ,Услуги!D:D,СВОД!C9,Услуги!F:F,СВОД!E9)</f>
        <v>0</v>
      </c>
      <c r="M9" s="251">
        <f>SUMIFS('Скорая мед.помощь'!J:J,'Скорая мед.помощь'!E:E,СВОД!C9,'Скорая мед.помощь'!G:G,СВОД!E9)</f>
        <v>0</v>
      </c>
      <c r="N9" s="278">
        <f>SUMIFS('Круглосуточный стационар'!O:O,'Круглосуточный стационар'!D:D,СВОД!C9,'Круглосуточный стационар'!F:F,СВОД!E9)+SUMIFS(ВМП!O:O,ВМП!D:D,СВОД!C9,ВМП!F:F,СВОД!E9)+SUMIFS('Дневной стационар'!O:O,'Дневной стационар'!D:D,СВОД!C9,'Дневной стационар'!F:F,СВОД!E9)+SUMIFS(ЭКО!M:M,ЭКО!D:D,СВОД!C9,ЭКО!F:F,СВОД!E9)+SUMIFS(Диализ!O:O,Диализ!E:E,СВОД!C9,Диализ!G:G,СВОД!E9)+SUMIFS(Поликлиника!CT:CT,Поликлиника!D:D,СВОД!C9,Поликлиника!F:F,СВОД!E9)+SUMIFS('Скорая мед.помощь'!O:O,'Скорая мед.помощь'!E:E,СВОД!C9,'Скорая мед.помощь'!G:G,СВОД!E9)+SUMIFS(Услуги!AV:AV,Услуги!D:D,СВОД!C9,Услуги!F:F,СВОД!E9)</f>
        <v>0</v>
      </c>
      <c r="O9" s="277">
        <f>SUMIFS(Сверхбаза!L:L,Сверхбаза!C:C,СВОД!C9,Сверхбаза!E:E,СВОД!E9)+SUMIFS(Сверхбаза!M:M,Сверхбаза!C:C,СВОД!C9,Сверхбаза!E:E,СВОД!E9)</f>
        <v>0</v>
      </c>
      <c r="P9" s="251">
        <f>SUMIFS(Сверхбаза!N:N,Сверхбаза!C:C,СВОД!C9,Сверхбаза!E:E,СВОД!E9)</f>
        <v>0</v>
      </c>
      <c r="Q9" s="251">
        <f>SUMIFS(Сверхбаза!P:P,Сверхбаза!C:C,СВОД!C9,Сверхбаза!E:E,СВОД!E9)</f>
        <v>0</v>
      </c>
      <c r="R9" s="251">
        <f>SUMIFS(Сверхбаза!O:O,Сверхбаза!C:C,СВОД!C9,Сверхбаза!E:E,СВОД!E9)</f>
        <v>0</v>
      </c>
      <c r="S9" s="251">
        <f>SUMIFS(Сверхбаза!Q:Q,Сверхбаза!C:C,СВОД!C9,Сверхбаза!E:E,СВОД!E9)</f>
        <v>0</v>
      </c>
      <c r="T9" s="278">
        <f>SUMIFS(Сверхбаза!G:G,Сверхбаза!C:C,СВОД!C9,Сверхбаза!E:E,СВОД!E9)</f>
        <v>0</v>
      </c>
    </row>
    <row r="10" spans="1:21" ht="25.5" outlineLevel="2">
      <c r="A10" s="263">
        <v>7</v>
      </c>
      <c r="B10" s="336">
        <v>501801</v>
      </c>
      <c r="C10" s="336">
        <v>180101</v>
      </c>
      <c r="D10" s="5" t="s">
        <v>502</v>
      </c>
      <c r="E10" s="324">
        <v>3</v>
      </c>
      <c r="F10" s="325" t="s">
        <v>174</v>
      </c>
      <c r="G10" s="277">
        <f>SUMIFS('Круглосуточный стационар'!J:J,'Круглосуточный стационар'!D:D,СВОД!C10,'Круглосуточный стационар'!F:F,СВОД!E10)/2+SUMIFS(ВМП!J:J,ВМП!D:D,СВОД!C10,ВМП!F:F,СВОД!E10)/2+SUMIFS('Дневной стационар'!J:J,'Дневной стационар'!D:D,СВОД!C10,'Дневной стационар'!F:F,СВОД!E10)/2+SUMIFS(ЭКО!H:H,ЭКО!D:D,СВОД!C10,ЭКО!F:F,СВОД!E10)+SUMIFS(Диализ!J:J,Диализ!E:E,СВОД!C10,Диализ!G:G,СВОД!E10)</f>
        <v>0</v>
      </c>
      <c r="H10" s="251">
        <f>SUMIFS(Поликлиника!H:H,Поликлиника!D:D,СВОД!C10,Поликлиника!F:F,СВОД!E10)</f>
        <v>35158.655689204919</v>
      </c>
      <c r="I10" s="251">
        <f>SUMIFS(Поликлиника!BA:BA,Поликлиника!D:D,СВОД!C10,Поликлиника!F:F,СВОД!E10)</f>
        <v>17039.45988699979</v>
      </c>
      <c r="J10" s="251">
        <f>SUMIFS(Поликлиника!BF:BF,Поликлиника!D:D,СВОД!C10,Поликлиника!F:F,СВОД!E10)</f>
        <v>61591.352790801757</v>
      </c>
      <c r="K10" s="251">
        <f>SUMIFS(Поликлиника!BU:BU,Поликлиника!D:D,СВОД!C10,Поликлиника!F:F,СВОД!E10)</f>
        <v>27959</v>
      </c>
      <c r="L10" s="251">
        <f>SUMIFS(Услуги!H:H,Услуги!D:D,СВОД!C10,Услуги!F:F,СВОД!E10)+SUMIFS(Услуги!M:M,Услуги!D:D,СВОД!C10,Услуги!F:F,СВОД!E10)+SUMIFS(Услуги!R:R,Услуги!D:D,СВОД!C10,Услуги!F:F,СВОД!E10)+SUMIFS(Услуги!W:W,Услуги!D:D,СВОД!C10,Услуги!F:F,СВОД!E10)+SUMIFS(Услуги!AB:AB,Услуги!D:D,СВОД!C10,Услуги!F:F,СВОД!E10)+SUMIFS(Услуги!AG:AG,Услуги!D:D,СВОД!C10,Услуги!F:F,СВОД!E10)+SUMIFS(Услуги!AL:AL,Услуги!D:D,СВОД!C10,Услуги!F:F,СВОД!E10)+SUMIFS(Услуги!AQ:AQ,Услуги!D:D,СВОД!C10,Услуги!F:F,СВОД!E10)</f>
        <v>0</v>
      </c>
      <c r="M10" s="251">
        <f>SUMIFS('Скорая мед.помощь'!J:J,'Скорая мед.помощь'!E:E,СВОД!C10,'Скорая мед.помощь'!G:G,СВОД!E10)</f>
        <v>0</v>
      </c>
      <c r="N10" s="278">
        <f>SUMIFS('Круглосуточный стационар'!O:O,'Круглосуточный стационар'!D:D,СВОД!C10,'Круглосуточный стационар'!F:F,СВОД!E10)+SUMIFS(ВМП!O:O,ВМП!D:D,СВОД!C10,ВМП!F:F,СВОД!E10)+SUMIFS('Дневной стационар'!O:O,'Дневной стационар'!D:D,СВОД!C10,'Дневной стационар'!F:F,СВОД!E10)+SUMIFS(ЭКО!M:M,ЭКО!D:D,СВОД!C10,ЭКО!F:F,СВОД!E10)+SUMIFS(Диализ!O:O,Диализ!E:E,СВОД!C10,Диализ!G:G,СВОД!E10)+SUMIFS(Поликлиника!CT:CT,Поликлиника!D:D,СВОД!C10,Поликлиника!F:F,СВОД!E10)+SUMIFS('Скорая мед.помощь'!O:O,'Скорая мед.помощь'!E:E,СВОД!C10,'Скорая мед.помощь'!G:G,СВОД!E10)+SUMIFS(Услуги!AV:AV,Услуги!D:D,СВОД!C10,Услуги!F:F,СВОД!E10)</f>
        <v>113513.3242489804</v>
      </c>
      <c r="O10" s="277">
        <f>SUMIFS(Сверхбаза!L:L,Сверхбаза!C:C,СВОД!C10,Сверхбаза!E:E,СВОД!E10)+SUMIFS(Сверхбаза!M:M,Сверхбаза!C:C,СВОД!C10,Сверхбаза!E:E,СВОД!E10)</f>
        <v>0</v>
      </c>
      <c r="P10" s="251">
        <f>SUMIFS(Сверхбаза!N:N,Сверхбаза!C:C,СВОД!C10,Сверхбаза!E:E,СВОД!E10)</f>
        <v>5691</v>
      </c>
      <c r="Q10" s="251">
        <f>SUMIFS(Сверхбаза!P:P,Сверхбаза!C:C,СВОД!C10,Сверхбаза!E:E,СВОД!E10)</f>
        <v>1316</v>
      </c>
      <c r="R10" s="251">
        <f>SUMIFS(Сверхбаза!O:O,Сверхбаза!C:C,СВОД!C10,Сверхбаза!E:E,СВОД!E10)</f>
        <v>601.70000000000073</v>
      </c>
      <c r="S10" s="251">
        <f>SUMIFS(Сверхбаза!Q:Q,Сверхбаза!C:C,СВОД!C10,Сверхбаза!E:E,СВОД!E10)</f>
        <v>0</v>
      </c>
      <c r="T10" s="278">
        <f>SUMIFS(Сверхбаза!G:G,Сверхбаза!C:C,СВОД!C10,Сверхбаза!E:E,СВОД!E10)</f>
        <v>10157.034000000001</v>
      </c>
    </row>
    <row r="11" spans="1:21" ht="25.5" outlineLevel="2">
      <c r="A11" s="263">
        <v>7</v>
      </c>
      <c r="B11" s="336">
        <v>501801</v>
      </c>
      <c r="C11" s="336">
        <v>180101</v>
      </c>
      <c r="D11" s="5" t="s">
        <v>502</v>
      </c>
      <c r="E11" s="324">
        <v>7</v>
      </c>
      <c r="F11" s="325" t="s">
        <v>706</v>
      </c>
      <c r="G11" s="277">
        <f>SUMIFS('Круглосуточный стационар'!J:J,'Круглосуточный стационар'!D:D,СВОД!C11,'Круглосуточный стационар'!F:F,СВОД!E11)/2+SUMIFS(ВМП!J:J,ВМП!D:D,СВОД!C11,ВМП!F:F,СВОД!E11)/2+SUMIFS('Дневной стационар'!J:J,'Дневной стационар'!D:D,СВОД!C11,'Дневной стационар'!F:F,СВОД!E11)/2+SUMIFS(ЭКО!H:H,ЭКО!D:D,СВОД!C11,ЭКО!F:F,СВОД!E11)+SUMIFS(Диализ!J:J,Диализ!E:E,СВОД!C11,Диализ!G:G,СВОД!E11)</f>
        <v>0</v>
      </c>
      <c r="H11" s="251">
        <f>SUMIFS(Поликлиника!H:H,Поликлиника!D:D,СВОД!C11,Поликлиника!F:F,СВОД!E11)</f>
        <v>0</v>
      </c>
      <c r="I11" s="251">
        <f>SUMIFS(Поликлиника!BA:BA,Поликлиника!D:D,СВОД!C11,Поликлиника!F:F,СВОД!E11)</f>
        <v>0</v>
      </c>
      <c r="J11" s="251">
        <f>SUMIFS(Поликлиника!BF:BF,Поликлиника!D:D,СВОД!C11,Поликлиника!F:F,СВОД!E11)</f>
        <v>0</v>
      </c>
      <c r="K11" s="251">
        <f>SUMIFS(Поликлиника!BU:BU,Поликлиника!D:D,СВОД!C11,Поликлиника!F:F,СВОД!E11)</f>
        <v>0</v>
      </c>
      <c r="L11" s="251">
        <f>SUMIFS(Услуги!H:H,Услуги!D:D,СВОД!C11,Услуги!F:F,СВОД!E11)+SUMIFS(Услуги!M:M,Услуги!D:D,СВОД!C11,Услуги!F:F,СВОД!E11)+SUMIFS(Услуги!R:R,Услуги!D:D,СВОД!C11,Услуги!F:F,СВОД!E11)+SUMIFS(Услуги!W:W,Услуги!D:D,СВОД!C11,Услуги!F:F,СВОД!E11)+SUMIFS(Услуги!AB:AB,Услуги!D:D,СВОД!C11,Услуги!F:F,СВОД!E11)+SUMIFS(Услуги!AG:AG,Услуги!D:D,СВОД!C11,Услуги!F:F,СВОД!E11)+SUMIFS(Услуги!AL:AL,Услуги!D:D,СВОД!C11,Услуги!F:F,СВОД!E11)+SUMIFS(Услуги!AQ:AQ,Услуги!D:D,СВОД!C11,Услуги!F:F,СВОД!E11)</f>
        <v>0</v>
      </c>
      <c r="M11" s="251">
        <f>SUMIFS('Скорая мед.помощь'!J:J,'Скорая мед.помощь'!E:E,СВОД!C11,'Скорая мед.помощь'!G:G,СВОД!E11)</f>
        <v>0</v>
      </c>
      <c r="N11" s="278">
        <f>SUMIFS('Круглосуточный стационар'!O:O,'Круглосуточный стационар'!D:D,СВОД!C11,'Круглосуточный стационар'!F:F,СВОД!E11)+SUMIFS(ВМП!O:O,ВМП!D:D,СВОД!C11,ВМП!F:F,СВОД!E11)+SUMIFS('Дневной стационар'!O:O,'Дневной стационар'!D:D,СВОД!C11,'Дневной стационар'!F:F,СВОД!E11)+SUMIFS(ЭКО!M:M,ЭКО!D:D,СВОД!C11,ЭКО!F:F,СВОД!E11)+SUMIFS(Диализ!O:O,Диализ!E:E,СВОД!C11,Диализ!G:G,СВОД!E11)+SUMIFS(Поликлиника!CT:CT,Поликлиника!D:D,СВОД!C11,Поликлиника!F:F,СВОД!E11)+SUMIFS('Скорая мед.помощь'!O:O,'Скорая мед.помощь'!E:E,СВОД!C11,'Скорая мед.помощь'!G:G,СВОД!E11)+SUMIFS(Услуги!AV:AV,Услуги!D:D,СВОД!C11,Услуги!F:F,СВОД!E11)</f>
        <v>0</v>
      </c>
      <c r="O11" s="277">
        <f>SUMIFS(Сверхбаза!L:L,Сверхбаза!C:C,СВОД!C11,Сверхбаза!E:E,СВОД!E11)+SUMIFS(Сверхбаза!M:M,Сверхбаза!C:C,СВОД!C11,Сверхбаза!E:E,СВОД!E11)</f>
        <v>0</v>
      </c>
      <c r="P11" s="251">
        <f>SUMIFS(Сверхбаза!N:N,Сверхбаза!C:C,СВОД!C11,Сверхбаза!E:E,СВОД!E11)</f>
        <v>0</v>
      </c>
      <c r="Q11" s="251">
        <f>SUMIFS(Сверхбаза!P:P,Сверхбаза!C:C,СВОД!C11,Сверхбаза!E:E,СВОД!E11)</f>
        <v>0</v>
      </c>
      <c r="R11" s="251">
        <f>SUMIFS(Сверхбаза!O:O,Сверхбаза!C:C,СВОД!C11,Сверхбаза!E:E,СВОД!E11)</f>
        <v>0</v>
      </c>
      <c r="S11" s="251">
        <f>SUMIFS(Сверхбаза!Q:Q,Сверхбаза!C:C,СВОД!C11,Сверхбаза!E:E,СВОД!E11)</f>
        <v>0</v>
      </c>
      <c r="T11" s="278">
        <f>SUMIFS(Сверхбаза!G:G,Сверхбаза!C:C,СВОД!C11,Сверхбаза!E:E,СВОД!E11)</f>
        <v>0</v>
      </c>
    </row>
    <row r="12" spans="1:21" ht="25.5" outlineLevel="2">
      <c r="A12" s="263">
        <v>7</v>
      </c>
      <c r="B12" s="336">
        <v>501801</v>
      </c>
      <c r="C12" s="336">
        <v>180101</v>
      </c>
      <c r="D12" s="5" t="s">
        <v>502</v>
      </c>
      <c r="E12" s="324">
        <v>70</v>
      </c>
      <c r="F12" s="325" t="s">
        <v>707</v>
      </c>
      <c r="G12" s="277">
        <f>SUMIFS('Круглосуточный стационар'!J:J,'Круглосуточный стационар'!D:D,СВОД!C12,'Круглосуточный стационар'!F:F,СВОД!E12)/2+SUMIFS(ВМП!J:J,ВМП!D:D,СВОД!C12,ВМП!F:F,СВОД!E12)/2+SUMIFS('Дневной стационар'!J:J,'Дневной стационар'!D:D,СВОД!C12,'Дневной стационар'!F:F,СВОД!E12)/2+SUMIFS(ЭКО!H:H,ЭКО!D:D,СВОД!C12,ЭКО!F:F,СВОД!E12)+SUMIFS(Диализ!J:J,Диализ!E:E,СВОД!C12,Диализ!G:G,СВОД!E12)</f>
        <v>0</v>
      </c>
      <c r="H12" s="251">
        <f>SUMIFS(Поликлиника!H:H,Поликлиника!D:D,СВОД!C12,Поликлиника!F:F,СВОД!E12)</f>
        <v>0</v>
      </c>
      <c r="I12" s="251">
        <f>SUMIFS(Поликлиника!BA:BA,Поликлиника!D:D,СВОД!C12,Поликлиника!F:F,СВОД!E12)</f>
        <v>0</v>
      </c>
      <c r="J12" s="251">
        <f>SUMIFS(Поликлиника!BF:BF,Поликлиника!D:D,СВОД!C12,Поликлиника!F:F,СВОД!E12)</f>
        <v>0</v>
      </c>
      <c r="K12" s="251">
        <f>SUMIFS(Поликлиника!BU:BU,Поликлиника!D:D,СВОД!C12,Поликлиника!F:F,СВОД!E12)</f>
        <v>0</v>
      </c>
      <c r="L12" s="251">
        <f>SUMIFS(Услуги!H:H,Услуги!D:D,СВОД!C12,Услуги!F:F,СВОД!E12)+SUMIFS(Услуги!M:M,Услуги!D:D,СВОД!C12,Услуги!F:F,СВОД!E12)+SUMIFS(Услуги!R:R,Услуги!D:D,СВОД!C12,Услуги!F:F,СВОД!E12)+SUMIFS(Услуги!W:W,Услуги!D:D,СВОД!C12,Услуги!F:F,СВОД!E12)+SUMIFS(Услуги!AB:AB,Услуги!D:D,СВОД!C12,Услуги!F:F,СВОД!E12)+SUMIFS(Услуги!AG:AG,Услуги!D:D,СВОД!C12,Услуги!F:F,СВОД!E12)+SUMIFS(Услуги!AL:AL,Услуги!D:D,СВОД!C12,Услуги!F:F,СВОД!E12)+SUMIFS(Услуги!AQ:AQ,Услуги!D:D,СВОД!C12,Услуги!F:F,СВОД!E12)</f>
        <v>0</v>
      </c>
      <c r="M12" s="251">
        <f>SUMIFS('Скорая мед.помощь'!J:J,'Скорая мед.помощь'!E:E,СВОД!C12,'Скорая мед.помощь'!G:G,СВОД!E12)</f>
        <v>0</v>
      </c>
      <c r="N12" s="278">
        <f>SUMIFS('Круглосуточный стационар'!O:O,'Круглосуточный стационар'!D:D,СВОД!C12,'Круглосуточный стационар'!F:F,СВОД!E12)+SUMIFS(ВМП!O:O,ВМП!D:D,СВОД!C12,ВМП!F:F,СВОД!E12)+SUMIFS('Дневной стационар'!O:O,'Дневной стационар'!D:D,СВОД!C12,'Дневной стационар'!F:F,СВОД!E12)+SUMIFS(ЭКО!M:M,ЭКО!D:D,СВОД!C12,ЭКО!F:F,СВОД!E12)+SUMIFS(Диализ!O:O,Диализ!E:E,СВОД!C12,Диализ!G:G,СВОД!E12)+SUMIFS(Поликлиника!CT:CT,Поликлиника!D:D,СВОД!C12,Поликлиника!F:F,СВОД!E12)+SUMIFS('Скорая мед.помощь'!O:O,'Скорая мед.помощь'!E:E,СВОД!C12,'Скорая мед.помощь'!G:G,СВОД!E12)+SUMIFS(Услуги!AV:AV,Услуги!D:D,СВОД!C12,Услуги!F:F,СВОД!E12)</f>
        <v>0</v>
      </c>
      <c r="O12" s="277">
        <f>SUMIFS(Сверхбаза!L:L,Сверхбаза!C:C,СВОД!C12,Сверхбаза!E:E,СВОД!E12)+SUMIFS(Сверхбаза!M:M,Сверхбаза!C:C,СВОД!C12,Сверхбаза!E:E,СВОД!E12)</f>
        <v>0</v>
      </c>
      <c r="P12" s="251">
        <f>SUMIFS(Сверхбаза!N:N,Сверхбаза!C:C,СВОД!C12,Сверхбаза!E:E,СВОД!E12)</f>
        <v>0</v>
      </c>
      <c r="Q12" s="251">
        <f>SUMIFS(Сверхбаза!P:P,Сверхбаза!C:C,СВОД!C12,Сверхбаза!E:E,СВОД!E12)</f>
        <v>0</v>
      </c>
      <c r="R12" s="251">
        <f>SUMIFS(Сверхбаза!O:O,Сверхбаза!C:C,СВОД!C12,Сверхбаза!E:E,СВОД!E12)</f>
        <v>0</v>
      </c>
      <c r="S12" s="251">
        <f>SUMIFS(Сверхбаза!Q:Q,Сверхбаза!C:C,СВОД!C12,Сверхбаза!E:E,СВОД!E12)</f>
        <v>0</v>
      </c>
      <c r="T12" s="278">
        <f>SUMIFS(Сверхбаза!G:G,Сверхбаза!C:C,СВОД!C12,Сверхбаза!E:E,СВОД!E12)</f>
        <v>0</v>
      </c>
    </row>
    <row r="13" spans="1:21" ht="25.5" outlineLevel="2">
      <c r="A13" s="263">
        <v>7</v>
      </c>
      <c r="B13" s="336">
        <v>501801</v>
      </c>
      <c r="C13" s="336">
        <v>180101</v>
      </c>
      <c r="D13" s="5" t="s">
        <v>502</v>
      </c>
      <c r="E13" s="324">
        <v>94</v>
      </c>
      <c r="F13" s="325" t="s">
        <v>157</v>
      </c>
      <c r="G13" s="277">
        <f>SUMIFS('Круглосуточный стационар'!J:J,'Круглосуточный стационар'!D:D,СВОД!C13,'Круглосуточный стационар'!F:F,СВОД!E13)/2+SUMIFS(ВМП!J:J,ВМП!D:D,СВОД!C13,ВМП!F:F,СВОД!E13)/2+SUMIFS('Дневной стационар'!J:J,'Дневной стационар'!D:D,СВОД!C13,'Дневной стационар'!F:F,СВОД!E13)/2+SUMIFS(ЭКО!H:H,ЭКО!D:D,СВОД!C13,ЭКО!F:F,СВОД!E13)+SUMIFS(Диализ!J:J,Диализ!E:E,СВОД!C13,Диализ!G:G,СВОД!E13)</f>
        <v>0</v>
      </c>
      <c r="H13" s="251">
        <f>SUMIFS(Поликлиника!H:H,Поликлиника!D:D,СВОД!C13,Поликлиника!F:F,СВОД!E13)</f>
        <v>0</v>
      </c>
      <c r="I13" s="251">
        <f>SUMIFS(Поликлиника!BA:BA,Поликлиника!D:D,СВОД!C13,Поликлиника!F:F,СВОД!E13)</f>
        <v>0</v>
      </c>
      <c r="J13" s="251">
        <f>SUMIFS(Поликлиника!BF:BF,Поликлиника!D:D,СВОД!C13,Поликлиника!F:F,СВОД!E13)</f>
        <v>0</v>
      </c>
      <c r="K13" s="251">
        <f>SUMIFS(Поликлиника!BU:BU,Поликлиника!D:D,СВОД!C13,Поликлиника!F:F,СВОД!E13)</f>
        <v>0</v>
      </c>
      <c r="L13" s="251">
        <f>SUMIFS(Услуги!H:H,Услуги!D:D,СВОД!C13,Услуги!F:F,СВОД!E13)+SUMIFS(Услуги!M:M,Услуги!D:D,СВОД!C13,Услуги!F:F,СВОД!E13)+SUMIFS(Услуги!R:R,Услуги!D:D,СВОД!C13,Услуги!F:F,СВОД!E13)+SUMIFS(Услуги!W:W,Услуги!D:D,СВОД!C13,Услуги!F:F,СВОД!E13)+SUMIFS(Услуги!AB:AB,Услуги!D:D,СВОД!C13,Услуги!F:F,СВОД!E13)+SUMIFS(Услуги!AG:AG,Услуги!D:D,СВОД!C13,Услуги!F:F,СВОД!E13)+SUMIFS(Услуги!AL:AL,Услуги!D:D,СВОД!C13,Услуги!F:F,СВОД!E13)+SUMIFS(Услуги!AQ:AQ,Услуги!D:D,СВОД!C13,Услуги!F:F,СВОД!E13)</f>
        <v>0</v>
      </c>
      <c r="M13" s="251">
        <f>SUMIFS('Скорая мед.помощь'!J:J,'Скорая мед.помощь'!E:E,СВОД!C13,'Скорая мед.помощь'!G:G,СВОД!E13)</f>
        <v>0</v>
      </c>
      <c r="N13" s="278">
        <f>SUMIFS('Круглосуточный стационар'!O:O,'Круглосуточный стационар'!D:D,СВОД!C13,'Круглосуточный стационар'!F:F,СВОД!E13)+SUMIFS(ВМП!O:O,ВМП!D:D,СВОД!C13,ВМП!F:F,СВОД!E13)+SUMIFS('Дневной стационар'!O:O,'Дневной стационар'!D:D,СВОД!C13,'Дневной стационар'!F:F,СВОД!E13)+SUMIFS(ЭКО!M:M,ЭКО!D:D,СВОД!C13,ЭКО!F:F,СВОД!E13)+SUMIFS(Диализ!O:O,Диализ!E:E,СВОД!C13,Диализ!G:G,СВОД!E13)+SUMIFS(Поликлиника!CT:CT,Поликлиника!D:D,СВОД!C13,Поликлиника!F:F,СВОД!E13)+SUMIFS('Скорая мед.помощь'!O:O,'Скорая мед.помощь'!E:E,СВОД!C13,'Скорая мед.помощь'!G:G,СВОД!E13)+SUMIFS(Услуги!AV:AV,Услуги!D:D,СВОД!C13,Услуги!F:F,СВОД!E13)</f>
        <v>0</v>
      </c>
      <c r="O13" s="277">
        <f>SUMIFS(Сверхбаза!L:L,Сверхбаза!C:C,СВОД!C13,Сверхбаза!E:E,СВОД!E13)+SUMIFS(Сверхбаза!M:M,Сверхбаза!C:C,СВОД!C13,Сверхбаза!E:E,СВОД!E13)</f>
        <v>0</v>
      </c>
      <c r="P13" s="251">
        <f>SUMIFS(Сверхбаза!N:N,Сверхбаза!C:C,СВОД!C13,Сверхбаза!E:E,СВОД!E13)</f>
        <v>0</v>
      </c>
      <c r="Q13" s="251">
        <f>SUMIFS(Сверхбаза!P:P,Сверхбаза!C:C,СВОД!C13,Сверхбаза!E:E,СВОД!E13)</f>
        <v>0</v>
      </c>
      <c r="R13" s="251">
        <f>SUMIFS(Сверхбаза!O:O,Сверхбаза!C:C,СВОД!C13,Сверхбаза!E:E,СВОД!E13)</f>
        <v>0</v>
      </c>
      <c r="S13" s="251">
        <f>SUMIFS(Сверхбаза!Q:Q,Сверхбаза!C:C,СВОД!C13,Сверхбаза!E:E,СВОД!E13)</f>
        <v>0</v>
      </c>
      <c r="T13" s="278">
        <f>SUMIFS(Сверхбаза!G:G,Сверхбаза!C:C,СВОД!C13,Сверхбаза!E:E,СВОД!E13)</f>
        <v>0</v>
      </c>
    </row>
    <row r="14" spans="1:21" outlineLevel="1">
      <c r="A14" s="264"/>
      <c r="B14" s="254"/>
      <c r="C14" s="254" t="str">
        <f>CONCATENATE(C13," ","Итог")</f>
        <v>180101 Итог</v>
      </c>
      <c r="D14" s="255"/>
      <c r="E14" s="326"/>
      <c r="F14" s="327"/>
      <c r="G14" s="279"/>
      <c r="H14" s="256"/>
      <c r="I14" s="256"/>
      <c r="J14" s="256"/>
      <c r="K14" s="256"/>
      <c r="L14" s="256"/>
      <c r="M14" s="256"/>
      <c r="N14" s="280">
        <f>SUBTOTAL(9,N6:N13)</f>
        <v>175617.85231589869</v>
      </c>
      <c r="O14" s="279"/>
      <c r="P14" s="256"/>
      <c r="Q14" s="256"/>
      <c r="R14" s="256"/>
      <c r="S14" s="256"/>
      <c r="T14" s="280">
        <f>SUBTOTAL(9,T6:T13)</f>
        <v>10157.034000000001</v>
      </c>
    </row>
    <row r="15" spans="1:21" ht="25.5" outlineLevel="2">
      <c r="A15" s="262">
        <v>5</v>
      </c>
      <c r="B15" s="8">
        <v>501802</v>
      </c>
      <c r="C15" s="8">
        <v>180201</v>
      </c>
      <c r="D15" s="9" t="s">
        <v>190</v>
      </c>
      <c r="E15" s="322">
        <v>1</v>
      </c>
      <c r="F15" s="323" t="s">
        <v>12</v>
      </c>
      <c r="G15" s="275">
        <f>SUMIFS('Круглосуточный стационар'!J:J,'Круглосуточный стационар'!D:D,СВОД!C15,'Круглосуточный стационар'!F:F,СВОД!E15)/2+SUMIFS(ВМП!J:J,ВМП!D:D,СВОД!C15,ВМП!F:F,СВОД!E15)/2+SUMIFS('Дневной стационар'!J:J,'Дневной стационар'!D:D,СВОД!C15,'Дневной стационар'!F:F,СВОД!E15)/2+SUMIFS(ЭКО!H:H,ЭКО!D:D,СВОД!C15,ЭКО!F:F,СВОД!E15)+SUMIFS(Диализ!J:J,Диализ!E:E,СВОД!C15,Диализ!G:G,СВОД!E15)</f>
        <v>6803</v>
      </c>
      <c r="H15" s="253">
        <f>SUMIFS(Поликлиника!H:H,Поликлиника!D:D,СВОД!C15,Поликлиника!F:F,СВОД!E15)</f>
        <v>0</v>
      </c>
      <c r="I15" s="253">
        <f>SUMIFS(Поликлиника!BA:BA,Поликлиника!D:D,СВОД!C15,Поликлиника!F:F,СВОД!E15)</f>
        <v>0</v>
      </c>
      <c r="J15" s="253">
        <f>SUMIFS(Поликлиника!BF:BF,Поликлиника!D:D,СВОД!C15,Поликлиника!F:F,СВОД!E15)</f>
        <v>0</v>
      </c>
      <c r="K15" s="253">
        <f>SUMIFS(Поликлиника!BU:BU,Поликлиника!D:D,СВОД!C15,Поликлиника!F:F,СВОД!E15)</f>
        <v>0</v>
      </c>
      <c r="L15" s="253">
        <f>SUMIFS(Услуги!H:H,Услуги!D:D,СВОД!C15,Услуги!F:F,СВОД!E15)+SUMIFS(Услуги!M:M,Услуги!D:D,СВОД!C15,Услуги!F:F,СВОД!E15)+SUMIFS(Услуги!R:R,Услуги!D:D,СВОД!C15,Услуги!F:F,СВОД!E15)+SUMIFS(Услуги!W:W,Услуги!D:D,СВОД!C15,Услуги!F:F,СВОД!E15)+SUMIFS(Услуги!AB:AB,Услуги!D:D,СВОД!C15,Услуги!F:F,СВОД!E15)+SUMIFS(Услуги!AG:AG,Услуги!D:D,СВОД!C15,Услуги!F:F,СВОД!E15)+SUMIFS(Услуги!AL:AL,Услуги!D:D,СВОД!C15,Услуги!F:F,СВОД!E15)+SUMIFS(Услуги!AQ:AQ,Услуги!D:D,СВОД!C15,Услуги!F:F,СВОД!E15)</f>
        <v>0</v>
      </c>
      <c r="M15" s="253">
        <f>SUMIFS('Скорая мед.помощь'!J:J,'Скорая мед.помощь'!E:E,СВОД!C15,'Скорая мед.помощь'!G:G,СВОД!E15)</f>
        <v>0</v>
      </c>
      <c r="N15" s="276">
        <f>SUMIFS('Круглосуточный стационар'!O:O,'Круглосуточный стационар'!D:D,СВОД!C15,'Круглосуточный стационар'!F:F,СВОД!E15)+SUMIFS(ВМП!O:O,ВМП!D:D,СВОД!C15,ВМП!F:F,СВОД!E15)+SUMIFS('Дневной стационар'!O:O,'Дневной стационар'!D:D,СВОД!C15,'Дневной стационар'!F:F,СВОД!E15)+SUMIFS(ЭКО!M:M,ЭКО!D:D,СВОД!C15,ЭКО!F:F,СВОД!E15)+SUMIFS(Диализ!O:O,Диализ!E:E,СВОД!C15,Диализ!G:G,СВОД!E15)+SUMIFS(Поликлиника!CT:CT,Поликлиника!D:D,СВОД!C15,Поликлиника!F:F,СВОД!E15)+SUMIFS('Скорая мед.помощь'!O:O,'Скорая мед.помощь'!E:E,СВОД!C15,'Скорая мед.помощь'!G:G,СВОД!E15)+SUMIFS(Услуги!AV:AV,Услуги!D:D,СВОД!C15,Услуги!F:F,СВОД!E15)</f>
        <v>102780.27403577093</v>
      </c>
      <c r="O15" s="275">
        <f>SUMIFS(Сверхбаза!L:L,Сверхбаза!C:C,СВОД!C15,Сверхбаза!E:E,СВОД!E15)+SUMIFS(Сверхбаза!M:M,Сверхбаза!C:C,СВОД!C15,Сверхбаза!E:E,СВОД!E15)</f>
        <v>0</v>
      </c>
      <c r="P15" s="253">
        <f>SUMIFS(Сверхбаза!N:N,Сверхбаза!C:C,СВОД!C15,Сверхбаза!E:E,СВОД!E15)</f>
        <v>0</v>
      </c>
      <c r="Q15" s="253">
        <f>SUMIFS(Сверхбаза!P:P,Сверхбаза!C:C,СВОД!C15,Сверхбаза!E:E,СВОД!E15)</f>
        <v>0</v>
      </c>
      <c r="R15" s="253">
        <f>SUMIFS(Сверхбаза!O:O,Сверхбаза!C:C,СВОД!C15,Сверхбаза!E:E,СВОД!E15)</f>
        <v>0</v>
      </c>
      <c r="S15" s="253">
        <f>SUMIFS(Сверхбаза!Q:Q,Сверхбаза!C:C,СВОД!C15,Сверхбаза!E:E,СВОД!E15)</f>
        <v>0</v>
      </c>
      <c r="T15" s="276">
        <f>SUMIFS(Сверхбаза!G:G,Сверхбаза!C:C,СВОД!C15,Сверхбаза!E:E,СВОД!E15)</f>
        <v>0</v>
      </c>
    </row>
    <row r="16" spans="1:21" ht="25.5" outlineLevel="2">
      <c r="A16" s="263">
        <v>5</v>
      </c>
      <c r="B16" s="336">
        <v>501802</v>
      </c>
      <c r="C16" s="336">
        <v>180201</v>
      </c>
      <c r="D16" s="5" t="s">
        <v>190</v>
      </c>
      <c r="E16" s="324">
        <v>13</v>
      </c>
      <c r="F16" s="325" t="s">
        <v>704</v>
      </c>
      <c r="G16" s="277">
        <f>SUMIFS('Круглосуточный стационар'!J:J,'Круглосуточный стационар'!D:D,СВОД!C16,'Круглосуточный стационар'!F:F,СВОД!E16)/2+SUMIFS(ВМП!J:J,ВМП!D:D,СВОД!C16,ВМП!F:F,СВОД!E16)/2+SUMIFS('Дневной стационар'!J:J,'Дневной стационар'!D:D,СВОД!C16,'Дневной стационар'!F:F,СВОД!E16)/2+SUMIFS(ЭКО!H:H,ЭКО!D:D,СВОД!C16,ЭКО!F:F,СВОД!E16)+SUMIFS(Диализ!J:J,Диализ!E:E,СВОД!C16,Диализ!G:G,СВОД!E16)</f>
        <v>0</v>
      </c>
      <c r="H16" s="251">
        <f>SUMIFS(Поликлиника!H:H,Поликлиника!D:D,СВОД!C16,Поликлиника!F:F,СВОД!E16)</f>
        <v>0</v>
      </c>
      <c r="I16" s="251">
        <f>SUMIFS(Поликлиника!BA:BA,Поликлиника!D:D,СВОД!C16,Поликлиника!F:F,СВОД!E16)</f>
        <v>0</v>
      </c>
      <c r="J16" s="251">
        <f>SUMIFS(Поликлиника!BF:BF,Поликлиника!D:D,СВОД!C16,Поликлиника!F:F,СВОД!E16)</f>
        <v>0</v>
      </c>
      <c r="K16" s="251">
        <f>SUMIFS(Поликлиника!BU:BU,Поликлиника!D:D,СВОД!C16,Поликлиника!F:F,СВОД!E16)</f>
        <v>0</v>
      </c>
      <c r="L16" s="251">
        <f>SUMIFS(Услуги!H:H,Услуги!D:D,СВОД!C16,Услуги!F:F,СВОД!E16)+SUMIFS(Услуги!M:M,Услуги!D:D,СВОД!C16,Услуги!F:F,СВОД!E16)+SUMIFS(Услуги!R:R,Услуги!D:D,СВОД!C16,Услуги!F:F,СВОД!E16)+SUMIFS(Услуги!W:W,Услуги!D:D,СВОД!C16,Услуги!F:F,СВОД!E16)+SUMIFS(Услуги!AB:AB,Услуги!D:D,СВОД!C16,Услуги!F:F,СВОД!E16)+SUMIFS(Услуги!AG:AG,Услуги!D:D,СВОД!C16,Услуги!F:F,СВОД!E16)+SUMIFS(Услуги!AL:AL,Услуги!D:D,СВОД!C16,Услуги!F:F,СВОД!E16)+SUMIFS(Услуги!AQ:AQ,Услуги!D:D,СВОД!C16,Услуги!F:F,СВОД!E16)</f>
        <v>0</v>
      </c>
      <c r="M16" s="251">
        <f>SUMIFS('Скорая мед.помощь'!J:J,'Скорая мед.помощь'!E:E,СВОД!C16,'Скорая мед.помощь'!G:G,СВОД!E16)</f>
        <v>0</v>
      </c>
      <c r="N16" s="278">
        <f>SUMIFS('Круглосуточный стационар'!O:O,'Круглосуточный стационар'!D:D,СВОД!C16,'Круглосуточный стационар'!F:F,СВОД!E16)+SUMIFS(ВМП!O:O,ВМП!D:D,СВОД!C16,ВМП!F:F,СВОД!E16)+SUMIFS('Дневной стационар'!O:O,'Дневной стационар'!D:D,СВОД!C16,'Дневной стационар'!F:F,СВОД!E16)+SUMIFS(ЭКО!M:M,ЭКО!D:D,СВОД!C16,ЭКО!F:F,СВОД!E16)+SUMIFS(Диализ!O:O,Диализ!E:E,СВОД!C16,Диализ!G:G,СВОД!E16)+SUMIFS(Поликлиника!CT:CT,Поликлиника!D:D,СВОД!C16,Поликлиника!F:F,СВОД!E16)+SUMIFS('Скорая мед.помощь'!O:O,'Скорая мед.помощь'!E:E,СВОД!C16,'Скорая мед.помощь'!G:G,СВОД!E16)+SUMIFS(Услуги!AV:AV,Услуги!D:D,СВОД!C16,Услуги!F:F,СВОД!E16)</f>
        <v>0</v>
      </c>
      <c r="O16" s="277">
        <f>SUMIFS(Сверхбаза!L:L,Сверхбаза!C:C,СВОД!C16,Сверхбаза!E:E,СВОД!E16)+SUMIFS(Сверхбаза!M:M,Сверхбаза!C:C,СВОД!C16,Сверхбаза!E:E,СВОД!E16)</f>
        <v>0</v>
      </c>
      <c r="P16" s="251">
        <f>SUMIFS(Сверхбаза!N:N,Сверхбаза!C:C,СВОД!C16,Сверхбаза!E:E,СВОД!E16)</f>
        <v>0</v>
      </c>
      <c r="Q16" s="251">
        <f>SUMIFS(Сверхбаза!P:P,Сверхбаза!C:C,СВОД!C16,Сверхбаза!E:E,СВОД!E16)</f>
        <v>0</v>
      </c>
      <c r="R16" s="251">
        <f>SUMIFS(Сверхбаза!O:O,Сверхбаза!C:C,СВОД!C16,Сверхбаза!E:E,СВОД!E16)</f>
        <v>0</v>
      </c>
      <c r="S16" s="251">
        <f>SUMIFS(Сверхбаза!Q:Q,Сверхбаза!C:C,СВОД!C16,Сверхбаза!E:E,СВОД!E16)</f>
        <v>0</v>
      </c>
      <c r="T16" s="278">
        <f>SUMIFS(Сверхбаза!G:G,Сверхбаза!C:C,СВОД!C16,Сверхбаза!E:E,СВОД!E16)</f>
        <v>0</v>
      </c>
    </row>
    <row r="17" spans="1:20" ht="25.5" outlineLevel="2">
      <c r="A17" s="263">
        <v>5</v>
      </c>
      <c r="B17" s="336">
        <v>501802</v>
      </c>
      <c r="C17" s="336">
        <v>180201</v>
      </c>
      <c r="D17" s="5" t="s">
        <v>190</v>
      </c>
      <c r="E17" s="324">
        <v>2</v>
      </c>
      <c r="F17" s="325" t="s">
        <v>173</v>
      </c>
      <c r="G17" s="277">
        <f>SUMIFS('Круглосуточный стационар'!J:J,'Круглосуточный стационар'!D:D,СВОД!C17,'Круглосуточный стационар'!F:F,СВОД!E17)/2+SUMIFS(ВМП!J:J,ВМП!D:D,СВОД!C17,ВМП!F:F,СВОД!E17)/2+SUMIFS('Дневной стационар'!J:J,'Дневной стационар'!D:D,СВОД!C17,'Дневной стационар'!F:F,СВОД!E17)/2+SUMIFS(ЭКО!H:H,ЭКО!D:D,СВОД!C17,ЭКО!F:F,СВОД!E17)+SUMIFS(Диализ!J:J,Диализ!E:E,СВОД!C17,Диализ!G:G,СВОД!E17)</f>
        <v>819</v>
      </c>
      <c r="H17" s="251">
        <f>SUMIFS(Поликлиника!H:H,Поликлиника!D:D,СВОД!C17,Поликлиника!F:F,СВОД!E17)</f>
        <v>0</v>
      </c>
      <c r="I17" s="251">
        <f>SUMIFS(Поликлиника!BA:BA,Поликлиника!D:D,СВОД!C17,Поликлиника!F:F,СВОД!E17)</f>
        <v>0</v>
      </c>
      <c r="J17" s="251">
        <f>SUMIFS(Поликлиника!BF:BF,Поликлиника!D:D,СВОД!C17,Поликлиника!F:F,СВОД!E17)</f>
        <v>0</v>
      </c>
      <c r="K17" s="251">
        <f>SUMIFS(Поликлиника!BU:BU,Поликлиника!D:D,СВОД!C17,Поликлиника!F:F,СВОД!E17)</f>
        <v>0</v>
      </c>
      <c r="L17" s="251">
        <f>SUMIFS(Услуги!H:H,Услуги!D:D,СВОД!C17,Услуги!F:F,СВОД!E17)+SUMIFS(Услуги!M:M,Услуги!D:D,СВОД!C17,Услуги!F:F,СВОД!E17)+SUMIFS(Услуги!R:R,Услуги!D:D,СВОД!C17,Услуги!F:F,СВОД!E17)+SUMIFS(Услуги!W:W,Услуги!D:D,СВОД!C17,Услуги!F:F,СВОД!E17)+SUMIFS(Услуги!AB:AB,Услуги!D:D,СВОД!C17,Услуги!F:F,СВОД!E17)+SUMIFS(Услуги!AG:AG,Услуги!D:D,СВОД!C17,Услуги!F:F,СВОД!E17)+SUMIFS(Услуги!AL:AL,Услуги!D:D,СВОД!C17,Услуги!F:F,СВОД!E17)+SUMIFS(Услуги!AQ:AQ,Услуги!D:D,СВОД!C17,Услуги!F:F,СВОД!E17)</f>
        <v>0</v>
      </c>
      <c r="M17" s="251">
        <f>SUMIFS('Скорая мед.помощь'!J:J,'Скорая мед.помощь'!E:E,СВОД!C17,'Скорая мед.помощь'!G:G,СВОД!E17)</f>
        <v>0</v>
      </c>
      <c r="N17" s="278">
        <f>SUMIFS('Круглосуточный стационар'!O:O,'Круглосуточный стационар'!D:D,СВОД!C17,'Круглосуточный стационар'!F:F,СВОД!E17)+SUMIFS(ВМП!O:O,ВМП!D:D,СВОД!C17,ВМП!F:F,СВОД!E17)+SUMIFS('Дневной стационар'!O:O,'Дневной стационар'!D:D,СВОД!C17,'Дневной стационар'!F:F,СВОД!E17)+SUMIFS(ЭКО!M:M,ЭКО!D:D,СВОД!C17,ЭКО!F:F,СВОД!E17)+SUMIFS(Диализ!O:O,Диализ!E:E,СВОД!C17,Диализ!G:G,СВОД!E17)+SUMIFS(Поликлиника!CT:CT,Поликлиника!D:D,СВОД!C17,Поликлиника!F:F,СВОД!E17)+SUMIFS('Скорая мед.помощь'!O:O,'Скорая мед.помощь'!E:E,СВОД!C17,'Скорая мед.помощь'!G:G,СВОД!E17)+SUMIFS(Услуги!AV:AV,Услуги!D:D,СВОД!C17,Услуги!F:F,СВОД!E17)</f>
        <v>6532.5446725000002</v>
      </c>
      <c r="O17" s="277">
        <f>SUMIFS(Сверхбаза!L:L,Сверхбаза!C:C,СВОД!C17,Сверхбаза!E:E,СВОД!E17)+SUMIFS(Сверхбаза!M:M,Сверхбаза!C:C,СВОД!C17,Сверхбаза!E:E,СВОД!E17)</f>
        <v>0</v>
      </c>
      <c r="P17" s="251">
        <f>SUMIFS(Сверхбаза!N:N,Сверхбаза!C:C,СВОД!C17,Сверхбаза!E:E,СВОД!E17)</f>
        <v>0</v>
      </c>
      <c r="Q17" s="251">
        <f>SUMIFS(Сверхбаза!P:P,Сверхбаза!C:C,СВОД!C17,Сверхбаза!E:E,СВОД!E17)</f>
        <v>0</v>
      </c>
      <c r="R17" s="251">
        <f>SUMIFS(Сверхбаза!O:O,Сверхбаза!C:C,СВОД!C17,Сверхбаза!E:E,СВОД!E17)</f>
        <v>0</v>
      </c>
      <c r="S17" s="251">
        <f>SUMIFS(Сверхбаза!Q:Q,Сверхбаза!C:C,СВОД!C17,Сверхбаза!E:E,СВОД!E17)</f>
        <v>0</v>
      </c>
      <c r="T17" s="278">
        <f>SUMIFS(Сверхбаза!G:G,Сверхбаза!C:C,СВОД!C17,Сверхбаза!E:E,СВОД!E17)</f>
        <v>0</v>
      </c>
    </row>
    <row r="18" spans="1:20" ht="25.5" outlineLevel="2">
      <c r="A18" s="263">
        <v>5</v>
      </c>
      <c r="B18" s="336">
        <v>501802</v>
      </c>
      <c r="C18" s="336">
        <v>180201</v>
      </c>
      <c r="D18" s="5" t="s">
        <v>190</v>
      </c>
      <c r="E18" s="324">
        <v>6</v>
      </c>
      <c r="F18" s="325" t="s">
        <v>705</v>
      </c>
      <c r="G18" s="277">
        <f>SUMIFS('Круглосуточный стационар'!J:J,'Круглосуточный стационар'!D:D,СВОД!C18,'Круглосуточный стационар'!F:F,СВОД!E18)/2+SUMIFS(ВМП!J:J,ВМП!D:D,СВОД!C18,ВМП!F:F,СВОД!E18)/2+SUMIFS('Дневной стационар'!J:J,'Дневной стационар'!D:D,СВОД!C18,'Дневной стационар'!F:F,СВОД!E18)/2+SUMIFS(ЭКО!H:H,ЭКО!D:D,СВОД!C18,ЭКО!F:F,СВОД!E18)+SUMIFS(Диализ!J:J,Диализ!E:E,СВОД!C18,Диализ!G:G,СВОД!E18)</f>
        <v>0</v>
      </c>
      <c r="H18" s="251">
        <f>SUMIFS(Поликлиника!H:H,Поликлиника!D:D,СВОД!C18,Поликлиника!F:F,СВОД!E18)</f>
        <v>0</v>
      </c>
      <c r="I18" s="251">
        <f>SUMIFS(Поликлиника!BA:BA,Поликлиника!D:D,СВОД!C18,Поликлиника!F:F,СВОД!E18)</f>
        <v>0</v>
      </c>
      <c r="J18" s="251">
        <f>SUMIFS(Поликлиника!BF:BF,Поликлиника!D:D,СВОД!C18,Поликлиника!F:F,СВОД!E18)</f>
        <v>0</v>
      </c>
      <c r="K18" s="251">
        <f>SUMIFS(Поликлиника!BU:BU,Поликлиника!D:D,СВОД!C18,Поликлиника!F:F,СВОД!E18)</f>
        <v>0</v>
      </c>
      <c r="L18" s="251">
        <f>SUMIFS(Услуги!H:H,Услуги!D:D,СВОД!C18,Услуги!F:F,СВОД!E18)+SUMIFS(Услуги!M:M,Услуги!D:D,СВОД!C18,Услуги!F:F,СВОД!E18)+SUMIFS(Услуги!R:R,Услуги!D:D,СВОД!C18,Услуги!F:F,СВОД!E18)+SUMIFS(Услуги!W:W,Услуги!D:D,СВОД!C18,Услуги!F:F,СВОД!E18)+SUMIFS(Услуги!AB:AB,Услуги!D:D,СВОД!C18,Услуги!F:F,СВОД!E18)+SUMIFS(Услуги!AG:AG,Услуги!D:D,СВОД!C18,Услуги!F:F,СВОД!E18)+SUMIFS(Услуги!AL:AL,Услуги!D:D,СВОД!C18,Услуги!F:F,СВОД!E18)+SUMIFS(Услуги!AQ:AQ,Услуги!D:D,СВОД!C18,Услуги!F:F,СВОД!E18)</f>
        <v>0</v>
      </c>
      <c r="M18" s="251">
        <f>SUMIFS('Скорая мед.помощь'!J:J,'Скорая мед.помощь'!E:E,СВОД!C18,'Скорая мед.помощь'!G:G,СВОД!E18)</f>
        <v>0</v>
      </c>
      <c r="N18" s="278">
        <f>SUMIFS('Круглосуточный стационар'!O:O,'Круглосуточный стационар'!D:D,СВОД!C18,'Круглосуточный стационар'!F:F,СВОД!E18)+SUMIFS(ВМП!O:O,ВМП!D:D,СВОД!C18,ВМП!F:F,СВОД!E18)+SUMIFS('Дневной стационар'!O:O,'Дневной стационар'!D:D,СВОД!C18,'Дневной стационар'!F:F,СВОД!E18)+SUMIFS(ЭКО!M:M,ЭКО!D:D,СВОД!C18,ЭКО!F:F,СВОД!E18)+SUMIFS(Диализ!O:O,Диализ!E:E,СВОД!C18,Диализ!G:G,СВОД!E18)+SUMIFS(Поликлиника!CT:CT,Поликлиника!D:D,СВОД!C18,Поликлиника!F:F,СВОД!E18)+SUMIFS('Скорая мед.помощь'!O:O,'Скорая мед.помощь'!E:E,СВОД!C18,'Скорая мед.помощь'!G:G,СВОД!E18)+SUMIFS(Услуги!AV:AV,Услуги!D:D,СВОД!C18,Услуги!F:F,СВОД!E18)</f>
        <v>0</v>
      </c>
      <c r="O18" s="277">
        <f>SUMIFS(Сверхбаза!L:L,Сверхбаза!C:C,СВОД!C18,Сверхбаза!E:E,СВОД!E18)+SUMIFS(Сверхбаза!M:M,Сверхбаза!C:C,СВОД!C18,Сверхбаза!E:E,СВОД!E18)</f>
        <v>0</v>
      </c>
      <c r="P18" s="251">
        <f>SUMIFS(Сверхбаза!N:N,Сверхбаза!C:C,СВОД!C18,Сверхбаза!E:E,СВОД!E18)</f>
        <v>0</v>
      </c>
      <c r="Q18" s="251">
        <f>SUMIFS(Сверхбаза!P:P,Сверхбаза!C:C,СВОД!C18,Сверхбаза!E:E,СВОД!E18)</f>
        <v>0</v>
      </c>
      <c r="R18" s="251">
        <f>SUMIFS(Сверхбаза!O:O,Сверхбаза!C:C,СВОД!C18,Сверхбаза!E:E,СВОД!E18)</f>
        <v>0</v>
      </c>
      <c r="S18" s="251">
        <f>SUMIFS(Сверхбаза!Q:Q,Сверхбаза!C:C,СВОД!C18,Сверхбаза!E:E,СВОД!E18)</f>
        <v>0</v>
      </c>
      <c r="T18" s="278">
        <f>SUMIFS(Сверхбаза!G:G,Сверхбаза!C:C,СВОД!C18,Сверхбаза!E:E,СВОД!E18)</f>
        <v>0</v>
      </c>
    </row>
    <row r="19" spans="1:20" ht="25.5" outlineLevel="2">
      <c r="A19" s="263">
        <v>5</v>
      </c>
      <c r="B19" s="336">
        <v>501802</v>
      </c>
      <c r="C19" s="336">
        <v>180201</v>
      </c>
      <c r="D19" s="5" t="s">
        <v>190</v>
      </c>
      <c r="E19" s="324">
        <v>3</v>
      </c>
      <c r="F19" s="325" t="s">
        <v>174</v>
      </c>
      <c r="G19" s="277">
        <f>SUMIFS('Круглосуточный стационар'!J:J,'Круглосуточный стационар'!D:D,СВОД!C19,'Круглосуточный стационар'!F:F,СВОД!E19)/2+SUMIFS(ВМП!J:J,ВМП!D:D,СВОД!C19,ВМП!F:F,СВОД!E19)/2+SUMIFS('Дневной стационар'!J:J,'Дневной стационар'!D:D,СВОД!C19,'Дневной стационар'!F:F,СВОД!E19)/2+SUMIFS(ЭКО!H:H,ЭКО!D:D,СВОД!C19,ЭКО!F:F,СВОД!E19)+SUMIFS(Диализ!J:J,Диализ!E:E,СВОД!C19,Диализ!G:G,СВОД!E19)</f>
        <v>0</v>
      </c>
      <c r="H19" s="251">
        <f>SUMIFS(Поликлиника!H:H,Поликлиника!D:D,СВОД!C19,Поликлиника!F:F,СВОД!E19)</f>
        <v>30024.46892654628</v>
      </c>
      <c r="I19" s="251">
        <f>SUMIFS(Поликлиника!BA:BA,Поликлиника!D:D,СВОД!C19,Поликлиника!F:F,СВОД!E19)</f>
        <v>15255.799236254365</v>
      </c>
      <c r="J19" s="251">
        <f>SUMIFS(Поликлиника!BF:BF,Поликлиника!D:D,СВОД!C19,Поликлиника!F:F,СВОД!E19)</f>
        <v>55142.841126979059</v>
      </c>
      <c r="K19" s="251">
        <f>SUMIFS(Поликлиника!BU:BU,Поликлиника!D:D,СВОД!C19,Поликлиника!F:F,СВОД!E19)</f>
        <v>26485</v>
      </c>
      <c r="L19" s="251">
        <f>SUMIFS(Услуги!H:H,Услуги!D:D,СВОД!C19,Услуги!F:F,СВОД!E19)+SUMIFS(Услуги!M:M,Услуги!D:D,СВОД!C19,Услуги!F:F,СВОД!E19)+SUMIFS(Услуги!R:R,Услуги!D:D,СВОД!C19,Услуги!F:F,СВОД!E19)+SUMIFS(Услуги!W:W,Услуги!D:D,СВОД!C19,Услуги!F:F,СВОД!E19)+SUMIFS(Услуги!AB:AB,Услуги!D:D,СВОД!C19,Услуги!F:F,СВОД!E19)+SUMIFS(Услуги!AG:AG,Услуги!D:D,СВОД!C19,Услуги!F:F,СВОД!E19)+SUMIFS(Услуги!AL:AL,Услуги!D:D,СВОД!C19,Услуги!F:F,СВОД!E19)+SUMIFS(Услуги!AQ:AQ,Услуги!D:D,СВОД!C19,Услуги!F:F,СВОД!E19)</f>
        <v>3112.2</v>
      </c>
      <c r="M19" s="251">
        <f>SUMIFS('Скорая мед.помощь'!J:J,'Скорая мед.помощь'!E:E,СВОД!C19,'Скорая мед.помощь'!G:G,СВОД!E19)</f>
        <v>0</v>
      </c>
      <c r="N19" s="278">
        <f>SUMIFS('Круглосуточный стационар'!O:O,'Круглосуточный стационар'!D:D,СВОД!C19,'Круглосуточный стационар'!F:F,СВОД!E19)+SUMIFS(ВМП!O:O,ВМП!D:D,СВОД!C19,ВМП!F:F,СВОД!E19)+SUMIFS('Дневной стационар'!O:O,'Дневной стационар'!D:D,СВОД!C19,'Дневной стационар'!F:F,СВОД!E19)+SUMIFS(ЭКО!M:M,ЭКО!D:D,СВОД!C19,ЭКО!F:F,СВОД!E19)+SUMIFS(Диализ!O:O,Диализ!E:E,СВОД!C19,Диализ!G:G,СВОД!E19)+SUMIFS(Поликлиника!CT:CT,Поликлиника!D:D,СВОД!C19,Поликлиника!F:F,СВОД!E19)+SUMIFS('Скорая мед.помощь'!O:O,'Скорая мед.помощь'!E:E,СВОД!C19,'Скорая мед.помощь'!G:G,СВОД!E19)+SUMIFS(Услуги!AV:AV,Услуги!D:D,СВОД!C19,Услуги!F:F,СВОД!E19)</f>
        <v>143203.89838714301</v>
      </c>
      <c r="O19" s="277">
        <f>SUMIFS(Сверхбаза!L:L,Сверхбаза!C:C,СВОД!C19,Сверхбаза!E:E,СВОД!E19)+SUMIFS(Сверхбаза!M:M,Сверхбаза!C:C,СВОД!C19,Сверхбаза!E:E,СВОД!E19)</f>
        <v>0</v>
      </c>
      <c r="P19" s="251">
        <f>SUMIFS(Сверхбаза!N:N,Сверхбаза!C:C,СВОД!C19,Сверхбаза!E:E,СВОД!E19)</f>
        <v>220</v>
      </c>
      <c r="Q19" s="251">
        <f>SUMIFS(Сверхбаза!P:P,Сверхбаза!C:C,СВОД!C19,Сверхбаза!E:E,СВОД!E19)</f>
        <v>10</v>
      </c>
      <c r="R19" s="251">
        <f>SUMIFS(Сверхбаза!O:O,Сверхбаза!C:C,СВОД!C19,Сверхбаза!E:E,СВОД!E19)</f>
        <v>4</v>
      </c>
      <c r="S19" s="251">
        <f>SUMIFS(Сверхбаза!Q:Q,Сверхбаза!C:C,СВОД!C19,Сверхбаза!E:E,СВОД!E19)</f>
        <v>0</v>
      </c>
      <c r="T19" s="278">
        <f>SUMIFS(Сверхбаза!G:G,Сверхбаза!C:C,СВОД!C19,Сверхбаза!E:E,СВОД!E19)</f>
        <v>471.43800000000005</v>
      </c>
    </row>
    <row r="20" spans="1:20" ht="25.5" outlineLevel="2">
      <c r="A20" s="263">
        <v>5</v>
      </c>
      <c r="B20" s="336">
        <v>501802</v>
      </c>
      <c r="C20" s="336">
        <v>180201</v>
      </c>
      <c r="D20" s="5" t="s">
        <v>190</v>
      </c>
      <c r="E20" s="324">
        <v>7</v>
      </c>
      <c r="F20" s="325" t="s">
        <v>706</v>
      </c>
      <c r="G20" s="277">
        <f>SUMIFS('Круглосуточный стационар'!J:J,'Круглосуточный стационар'!D:D,СВОД!C20,'Круглосуточный стационар'!F:F,СВОД!E20)/2+SUMIFS(ВМП!J:J,ВМП!D:D,СВОД!C20,ВМП!F:F,СВОД!E20)/2+SUMIFS('Дневной стационар'!J:J,'Дневной стационар'!D:D,СВОД!C20,'Дневной стационар'!F:F,СВОД!E20)/2+SUMIFS(ЭКО!H:H,ЭКО!D:D,СВОД!C20,ЭКО!F:F,СВОД!E20)+SUMIFS(Диализ!J:J,Диализ!E:E,СВОД!C20,Диализ!G:G,СВОД!E20)</f>
        <v>0</v>
      </c>
      <c r="H20" s="251">
        <f>SUMIFS(Поликлиника!H:H,Поликлиника!D:D,СВОД!C20,Поликлиника!F:F,СВОД!E20)</f>
        <v>0</v>
      </c>
      <c r="I20" s="251">
        <f>SUMIFS(Поликлиника!BA:BA,Поликлиника!D:D,СВОД!C20,Поликлиника!F:F,СВОД!E20)</f>
        <v>0</v>
      </c>
      <c r="J20" s="251">
        <f>SUMIFS(Поликлиника!BF:BF,Поликлиника!D:D,СВОД!C20,Поликлиника!F:F,СВОД!E20)</f>
        <v>0</v>
      </c>
      <c r="K20" s="251">
        <f>SUMIFS(Поликлиника!BU:BU,Поликлиника!D:D,СВОД!C20,Поликлиника!F:F,СВОД!E20)</f>
        <v>0</v>
      </c>
      <c r="L20" s="251">
        <f>SUMIFS(Услуги!H:H,Услуги!D:D,СВОД!C20,Услуги!F:F,СВОД!E20)+SUMIFS(Услуги!M:M,Услуги!D:D,СВОД!C20,Услуги!F:F,СВОД!E20)+SUMIFS(Услуги!R:R,Услуги!D:D,СВОД!C20,Услуги!F:F,СВОД!E20)+SUMIFS(Услуги!W:W,Услуги!D:D,СВОД!C20,Услуги!F:F,СВОД!E20)+SUMIFS(Услуги!AB:AB,Услуги!D:D,СВОД!C20,Услуги!F:F,СВОД!E20)+SUMIFS(Услуги!AG:AG,Услуги!D:D,СВОД!C20,Услуги!F:F,СВОД!E20)+SUMIFS(Услуги!AL:AL,Услуги!D:D,СВОД!C20,Услуги!F:F,СВОД!E20)+SUMIFS(Услуги!AQ:AQ,Услуги!D:D,СВОД!C20,Услуги!F:F,СВОД!E20)</f>
        <v>0</v>
      </c>
      <c r="M20" s="251">
        <f>SUMIFS('Скорая мед.помощь'!J:J,'Скорая мед.помощь'!E:E,СВОД!C20,'Скорая мед.помощь'!G:G,СВОД!E20)</f>
        <v>0</v>
      </c>
      <c r="N20" s="278">
        <f>SUMIFS('Круглосуточный стационар'!O:O,'Круглосуточный стационар'!D:D,СВОД!C20,'Круглосуточный стационар'!F:F,СВОД!E20)+SUMIFS(ВМП!O:O,ВМП!D:D,СВОД!C20,ВМП!F:F,СВОД!E20)+SUMIFS('Дневной стационар'!O:O,'Дневной стационар'!D:D,СВОД!C20,'Дневной стационар'!F:F,СВОД!E20)+SUMIFS(ЭКО!M:M,ЭКО!D:D,СВОД!C20,ЭКО!F:F,СВОД!E20)+SUMIFS(Диализ!O:O,Диализ!E:E,СВОД!C20,Диализ!G:G,СВОД!E20)+SUMIFS(Поликлиника!CT:CT,Поликлиника!D:D,СВОД!C20,Поликлиника!F:F,СВОД!E20)+SUMIFS('Скорая мед.помощь'!O:O,'Скорая мед.помощь'!E:E,СВОД!C20,'Скорая мед.помощь'!G:G,СВОД!E20)+SUMIFS(Услуги!AV:AV,Услуги!D:D,СВОД!C20,Услуги!F:F,СВОД!E20)</f>
        <v>0</v>
      </c>
      <c r="O20" s="277">
        <f>SUMIFS(Сверхбаза!L:L,Сверхбаза!C:C,СВОД!C20,Сверхбаза!E:E,СВОД!E20)+SUMIFS(Сверхбаза!M:M,Сверхбаза!C:C,СВОД!C20,Сверхбаза!E:E,СВОД!E20)</f>
        <v>0</v>
      </c>
      <c r="P20" s="251">
        <f>SUMIFS(Сверхбаза!N:N,Сверхбаза!C:C,СВОД!C20,Сверхбаза!E:E,СВОД!E20)</f>
        <v>0</v>
      </c>
      <c r="Q20" s="251">
        <f>SUMIFS(Сверхбаза!P:P,Сверхбаза!C:C,СВОД!C20,Сверхбаза!E:E,СВОД!E20)</f>
        <v>0</v>
      </c>
      <c r="R20" s="251">
        <f>SUMIFS(Сверхбаза!O:O,Сверхбаза!C:C,СВОД!C20,Сверхбаза!E:E,СВОД!E20)</f>
        <v>0</v>
      </c>
      <c r="S20" s="251">
        <f>SUMIFS(Сверхбаза!Q:Q,Сверхбаза!C:C,СВОД!C20,Сверхбаза!E:E,СВОД!E20)</f>
        <v>0</v>
      </c>
      <c r="T20" s="278">
        <f>SUMIFS(Сверхбаза!G:G,Сверхбаза!C:C,СВОД!C20,Сверхбаза!E:E,СВОД!E20)</f>
        <v>0</v>
      </c>
    </row>
    <row r="21" spans="1:20" ht="25.5" outlineLevel="2">
      <c r="A21" s="263">
        <v>5</v>
      </c>
      <c r="B21" s="336">
        <v>501802</v>
      </c>
      <c r="C21" s="336">
        <v>180201</v>
      </c>
      <c r="D21" s="5" t="s">
        <v>190</v>
      </c>
      <c r="E21" s="324">
        <v>70</v>
      </c>
      <c r="F21" s="325" t="s">
        <v>707</v>
      </c>
      <c r="G21" s="277">
        <f>SUMIFS('Круглосуточный стационар'!J:J,'Круглосуточный стационар'!D:D,СВОД!C21,'Круглосуточный стационар'!F:F,СВОД!E21)/2+SUMIFS(ВМП!J:J,ВМП!D:D,СВОД!C21,ВМП!F:F,СВОД!E21)/2+SUMIFS('Дневной стационар'!J:J,'Дневной стационар'!D:D,СВОД!C21,'Дневной стационар'!F:F,СВОД!E21)/2+SUMIFS(ЭКО!H:H,ЭКО!D:D,СВОД!C21,ЭКО!F:F,СВОД!E21)+SUMIFS(Диализ!J:J,Диализ!E:E,СВОД!C21,Диализ!G:G,СВОД!E21)</f>
        <v>0</v>
      </c>
      <c r="H21" s="251">
        <f>SUMIFS(Поликлиника!H:H,Поликлиника!D:D,СВОД!C21,Поликлиника!F:F,СВОД!E21)</f>
        <v>0</v>
      </c>
      <c r="I21" s="251">
        <f>SUMIFS(Поликлиника!BA:BA,Поликлиника!D:D,СВОД!C21,Поликлиника!F:F,СВОД!E21)</f>
        <v>0</v>
      </c>
      <c r="J21" s="251">
        <f>SUMIFS(Поликлиника!BF:BF,Поликлиника!D:D,СВОД!C21,Поликлиника!F:F,СВОД!E21)</f>
        <v>0</v>
      </c>
      <c r="K21" s="251">
        <f>SUMIFS(Поликлиника!BU:BU,Поликлиника!D:D,СВОД!C21,Поликлиника!F:F,СВОД!E21)</f>
        <v>0</v>
      </c>
      <c r="L21" s="251">
        <f>SUMIFS(Услуги!H:H,Услуги!D:D,СВОД!C21,Услуги!F:F,СВОД!E21)+SUMIFS(Услуги!M:M,Услуги!D:D,СВОД!C21,Услуги!F:F,СВОД!E21)+SUMIFS(Услуги!R:R,Услуги!D:D,СВОД!C21,Услуги!F:F,СВОД!E21)+SUMIFS(Услуги!W:W,Услуги!D:D,СВОД!C21,Услуги!F:F,СВОД!E21)+SUMIFS(Услуги!AB:AB,Услуги!D:D,СВОД!C21,Услуги!F:F,СВОД!E21)+SUMIFS(Услуги!AG:AG,Услуги!D:D,СВОД!C21,Услуги!F:F,СВОД!E21)+SUMIFS(Услуги!AL:AL,Услуги!D:D,СВОД!C21,Услуги!F:F,СВОД!E21)+SUMIFS(Услуги!AQ:AQ,Услуги!D:D,СВОД!C21,Услуги!F:F,СВОД!E21)</f>
        <v>0</v>
      </c>
      <c r="M21" s="251">
        <f>SUMIFS('Скорая мед.помощь'!J:J,'Скорая мед.помощь'!E:E,СВОД!C21,'Скорая мед.помощь'!G:G,СВОД!E21)</f>
        <v>0</v>
      </c>
      <c r="N21" s="278">
        <f>SUMIFS('Круглосуточный стационар'!O:O,'Круглосуточный стационар'!D:D,СВОД!C21,'Круглосуточный стационар'!F:F,СВОД!E21)+SUMIFS(ВМП!O:O,ВМП!D:D,СВОД!C21,ВМП!F:F,СВОД!E21)+SUMIFS('Дневной стационар'!O:O,'Дневной стационар'!D:D,СВОД!C21,'Дневной стационар'!F:F,СВОД!E21)+SUMIFS(ЭКО!M:M,ЭКО!D:D,СВОД!C21,ЭКО!F:F,СВОД!E21)+SUMIFS(Диализ!O:O,Диализ!E:E,СВОД!C21,Диализ!G:G,СВОД!E21)+SUMIFS(Поликлиника!CT:CT,Поликлиника!D:D,СВОД!C21,Поликлиника!F:F,СВОД!E21)+SUMIFS('Скорая мед.помощь'!O:O,'Скорая мед.помощь'!E:E,СВОД!C21,'Скорая мед.помощь'!G:G,СВОД!E21)+SUMIFS(Услуги!AV:AV,Услуги!D:D,СВОД!C21,Услуги!F:F,СВОД!E21)</f>
        <v>0</v>
      </c>
      <c r="O21" s="277">
        <f>SUMIFS(Сверхбаза!L:L,Сверхбаза!C:C,СВОД!C21,Сверхбаза!E:E,СВОД!E21)+SUMIFS(Сверхбаза!M:M,Сверхбаза!C:C,СВОД!C21,Сверхбаза!E:E,СВОД!E21)</f>
        <v>0</v>
      </c>
      <c r="P21" s="251">
        <f>SUMIFS(Сверхбаза!N:N,Сверхбаза!C:C,СВОД!C21,Сверхбаза!E:E,СВОД!E21)</f>
        <v>0</v>
      </c>
      <c r="Q21" s="251">
        <f>SUMIFS(Сверхбаза!P:P,Сверхбаза!C:C,СВОД!C21,Сверхбаза!E:E,СВОД!E21)</f>
        <v>0</v>
      </c>
      <c r="R21" s="251">
        <f>SUMIFS(Сверхбаза!O:O,Сверхбаза!C:C,СВОД!C21,Сверхбаза!E:E,СВОД!E21)</f>
        <v>0</v>
      </c>
      <c r="S21" s="251">
        <f>SUMIFS(Сверхбаза!Q:Q,Сверхбаза!C:C,СВОД!C21,Сверхбаза!E:E,СВОД!E21)</f>
        <v>0</v>
      </c>
      <c r="T21" s="278">
        <f>SUMIFS(Сверхбаза!G:G,Сверхбаза!C:C,СВОД!C21,Сверхбаза!E:E,СВОД!E21)</f>
        <v>0</v>
      </c>
    </row>
    <row r="22" spans="1:20" ht="25.5" outlineLevel="2">
      <c r="A22" s="263">
        <v>5</v>
      </c>
      <c r="B22" s="336">
        <v>501802</v>
      </c>
      <c r="C22" s="336">
        <v>180201</v>
      </c>
      <c r="D22" s="5" t="s">
        <v>190</v>
      </c>
      <c r="E22" s="324">
        <v>94</v>
      </c>
      <c r="F22" s="325" t="s">
        <v>157</v>
      </c>
      <c r="G22" s="277">
        <f>SUMIFS('Круглосуточный стационар'!J:J,'Круглосуточный стационар'!D:D,СВОД!C22,'Круглосуточный стационар'!F:F,СВОД!E22)/2+SUMIFS(ВМП!J:J,ВМП!D:D,СВОД!C22,ВМП!F:F,СВОД!E22)/2+SUMIFS('Дневной стационар'!J:J,'Дневной стационар'!D:D,СВОД!C22,'Дневной стационар'!F:F,СВОД!E22)/2+SUMIFS(ЭКО!H:H,ЭКО!D:D,СВОД!C22,ЭКО!F:F,СВОД!E22)+SUMIFS(Диализ!J:J,Диализ!E:E,СВОД!C22,Диализ!G:G,СВОД!E22)</f>
        <v>0</v>
      </c>
      <c r="H22" s="251">
        <f>SUMIFS(Поликлиника!H:H,Поликлиника!D:D,СВОД!C22,Поликлиника!F:F,СВОД!E22)</f>
        <v>0</v>
      </c>
      <c r="I22" s="251">
        <f>SUMIFS(Поликлиника!BA:BA,Поликлиника!D:D,СВОД!C22,Поликлиника!F:F,СВОД!E22)</f>
        <v>0</v>
      </c>
      <c r="J22" s="251">
        <f>SUMIFS(Поликлиника!BF:BF,Поликлиника!D:D,СВОД!C22,Поликлиника!F:F,СВОД!E22)</f>
        <v>0</v>
      </c>
      <c r="K22" s="251">
        <f>SUMIFS(Поликлиника!BU:BU,Поликлиника!D:D,СВОД!C22,Поликлиника!F:F,СВОД!E22)</f>
        <v>0</v>
      </c>
      <c r="L22" s="251">
        <f>SUMIFS(Услуги!H:H,Услуги!D:D,СВОД!C22,Услуги!F:F,СВОД!E22)+SUMIFS(Услуги!M:M,Услуги!D:D,СВОД!C22,Услуги!F:F,СВОД!E22)+SUMIFS(Услуги!R:R,Услуги!D:D,СВОД!C22,Услуги!F:F,СВОД!E22)+SUMIFS(Услуги!W:W,Услуги!D:D,СВОД!C22,Услуги!F:F,СВОД!E22)+SUMIFS(Услуги!AB:AB,Услуги!D:D,СВОД!C22,Услуги!F:F,СВОД!E22)+SUMIFS(Услуги!AG:AG,Услуги!D:D,СВОД!C22,Услуги!F:F,СВОД!E22)+SUMIFS(Услуги!AL:AL,Услуги!D:D,СВОД!C22,Услуги!F:F,СВОД!E22)+SUMIFS(Услуги!AQ:AQ,Услуги!D:D,СВОД!C22,Услуги!F:F,СВОД!E22)</f>
        <v>0</v>
      </c>
      <c r="M22" s="251">
        <f>SUMIFS('Скорая мед.помощь'!J:J,'Скорая мед.помощь'!E:E,СВОД!C22,'Скорая мед.помощь'!G:G,СВОД!E22)</f>
        <v>0</v>
      </c>
      <c r="N22" s="278">
        <f>SUMIFS('Круглосуточный стационар'!O:O,'Круглосуточный стационар'!D:D,СВОД!C22,'Круглосуточный стационар'!F:F,СВОД!E22)+SUMIFS(ВМП!O:O,ВМП!D:D,СВОД!C22,ВМП!F:F,СВОД!E22)+SUMIFS('Дневной стационар'!O:O,'Дневной стационар'!D:D,СВОД!C22,'Дневной стационар'!F:F,СВОД!E22)+SUMIFS(ЭКО!M:M,ЭКО!D:D,СВОД!C22,ЭКО!F:F,СВОД!E22)+SUMIFS(Диализ!O:O,Диализ!E:E,СВОД!C22,Диализ!G:G,СВОД!E22)+SUMIFS(Поликлиника!CT:CT,Поликлиника!D:D,СВОД!C22,Поликлиника!F:F,СВОД!E22)+SUMIFS('Скорая мед.помощь'!O:O,'Скорая мед.помощь'!E:E,СВОД!C22,'Скорая мед.помощь'!G:G,СВОД!E22)+SUMIFS(Услуги!AV:AV,Услуги!D:D,СВОД!C22,Услуги!F:F,СВОД!E22)</f>
        <v>0</v>
      </c>
      <c r="O22" s="277">
        <f>SUMIFS(Сверхбаза!L:L,Сверхбаза!C:C,СВОД!C22,Сверхбаза!E:E,СВОД!E22)+SUMIFS(Сверхбаза!M:M,Сверхбаза!C:C,СВОД!C22,Сверхбаза!E:E,СВОД!E22)</f>
        <v>0</v>
      </c>
      <c r="P22" s="251">
        <f>SUMIFS(Сверхбаза!N:N,Сверхбаза!C:C,СВОД!C22,Сверхбаза!E:E,СВОД!E22)</f>
        <v>0</v>
      </c>
      <c r="Q22" s="251">
        <f>SUMIFS(Сверхбаза!P:P,Сверхбаза!C:C,СВОД!C22,Сверхбаза!E:E,СВОД!E22)</f>
        <v>0</v>
      </c>
      <c r="R22" s="251">
        <f>SUMIFS(Сверхбаза!O:O,Сверхбаза!C:C,СВОД!C22,Сверхбаза!E:E,СВОД!E22)</f>
        <v>0</v>
      </c>
      <c r="S22" s="251">
        <f>SUMIFS(Сверхбаза!Q:Q,Сверхбаза!C:C,СВОД!C22,Сверхбаза!E:E,СВОД!E22)</f>
        <v>0</v>
      </c>
      <c r="T22" s="278">
        <f>SUMIFS(Сверхбаза!G:G,Сверхбаза!C:C,СВОД!C22,Сверхбаза!E:E,СВОД!E22)</f>
        <v>0</v>
      </c>
    </row>
    <row r="23" spans="1:20" outlineLevel="1">
      <c r="A23" s="264"/>
      <c r="B23" s="254"/>
      <c r="C23" s="254" t="str">
        <f>CONCATENATE(C22," ","Итог")</f>
        <v>180201 Итог</v>
      </c>
      <c r="D23" s="255"/>
      <c r="E23" s="326"/>
      <c r="F23" s="327"/>
      <c r="G23" s="279"/>
      <c r="H23" s="256"/>
      <c r="I23" s="256"/>
      <c r="J23" s="256"/>
      <c r="K23" s="256"/>
      <c r="L23" s="256"/>
      <c r="M23" s="256"/>
      <c r="N23" s="280">
        <f>SUBTOTAL(9,N15:N22)</f>
        <v>252516.71709541394</v>
      </c>
      <c r="O23" s="279"/>
      <c r="P23" s="256"/>
      <c r="Q23" s="256"/>
      <c r="R23" s="256"/>
      <c r="S23" s="256"/>
      <c r="T23" s="280">
        <f>SUBTOTAL(9,T15:T22)</f>
        <v>471.43800000000005</v>
      </c>
    </row>
    <row r="24" spans="1:20" ht="25.5" outlineLevel="2">
      <c r="A24" s="262">
        <v>5</v>
      </c>
      <c r="B24" s="8">
        <v>503502</v>
      </c>
      <c r="C24" s="8">
        <v>350301</v>
      </c>
      <c r="D24" s="9" t="s">
        <v>191</v>
      </c>
      <c r="E24" s="322">
        <v>1</v>
      </c>
      <c r="F24" s="323" t="s">
        <v>12</v>
      </c>
      <c r="G24" s="275">
        <f>SUMIFS('Круглосуточный стационар'!J:J,'Круглосуточный стационар'!D:D,СВОД!C24,'Круглосуточный стационар'!F:F,СВОД!E24)/2+SUMIFS(ВМП!J:J,ВМП!D:D,СВОД!C24,ВМП!F:F,СВОД!E24)/2+SUMIFS('Дневной стационар'!J:J,'Дневной стационар'!D:D,СВОД!C24,'Дневной стационар'!F:F,СВОД!E24)/2+SUMIFS(ЭКО!H:H,ЭКО!D:D,СВОД!C24,ЭКО!F:F,СВОД!E24)+SUMIFS(Диализ!J:J,Диализ!E:E,СВОД!C24,Диализ!G:G,СВОД!E24)</f>
        <v>2593</v>
      </c>
      <c r="H24" s="253">
        <f>SUMIFS(Поликлиника!H:H,Поликлиника!D:D,СВОД!C24,Поликлиника!F:F,СВОД!E24)</f>
        <v>0</v>
      </c>
      <c r="I24" s="253">
        <f>SUMIFS(Поликлиника!BA:BA,Поликлиника!D:D,СВОД!C24,Поликлиника!F:F,СВОД!E24)</f>
        <v>0</v>
      </c>
      <c r="J24" s="253">
        <f>SUMIFS(Поликлиника!BF:BF,Поликлиника!D:D,СВОД!C24,Поликлиника!F:F,СВОД!E24)</f>
        <v>0</v>
      </c>
      <c r="K24" s="253">
        <f>SUMIFS(Поликлиника!BU:BU,Поликлиника!D:D,СВОД!C24,Поликлиника!F:F,СВОД!E24)</f>
        <v>0</v>
      </c>
      <c r="L24" s="253">
        <f>SUMIFS(Услуги!H:H,Услуги!D:D,СВОД!C24,Услуги!F:F,СВОД!E24)+SUMIFS(Услуги!M:M,Услуги!D:D,СВОД!C24,Услуги!F:F,СВОД!E24)+SUMIFS(Услуги!R:R,Услуги!D:D,СВОД!C24,Услуги!F:F,СВОД!E24)+SUMIFS(Услуги!W:W,Услуги!D:D,СВОД!C24,Услуги!F:F,СВОД!E24)+SUMIFS(Услуги!AB:AB,Услуги!D:D,СВОД!C24,Услуги!F:F,СВОД!E24)+SUMIFS(Услуги!AG:AG,Услуги!D:D,СВОД!C24,Услуги!F:F,СВОД!E24)+SUMIFS(Услуги!AL:AL,Услуги!D:D,СВОД!C24,Услуги!F:F,СВОД!E24)+SUMIFS(Услуги!AQ:AQ,Услуги!D:D,СВОД!C24,Услуги!F:F,СВОД!E24)</f>
        <v>0</v>
      </c>
      <c r="M24" s="253">
        <f>SUMIFS('Скорая мед.помощь'!J:J,'Скорая мед.помощь'!E:E,СВОД!C24,'Скорая мед.помощь'!G:G,СВОД!E24)</f>
        <v>0</v>
      </c>
      <c r="N24" s="276">
        <f>SUMIFS('Круглосуточный стационар'!O:O,'Круглосуточный стационар'!D:D,СВОД!C24,'Круглосуточный стационар'!F:F,СВОД!E24)+SUMIFS(ВМП!O:O,ВМП!D:D,СВОД!C24,ВМП!F:F,СВОД!E24)+SUMIFS('Дневной стационар'!O:O,'Дневной стационар'!D:D,СВОД!C24,'Дневной стационар'!F:F,СВОД!E24)+SUMIFS(ЭКО!M:M,ЭКО!D:D,СВОД!C24,ЭКО!F:F,СВОД!E24)+SUMIFS(Диализ!O:O,Диализ!E:E,СВОД!C24,Диализ!G:G,СВОД!E24)+SUMIFS(Поликлиника!CT:CT,Поликлиника!D:D,СВОД!C24,Поликлиника!F:F,СВОД!E24)+SUMIFS('Скорая мед.помощь'!O:O,'Скорая мед.помощь'!E:E,СВОД!C24,'Скорая мед.помощь'!G:G,СВОД!E24)+SUMIFS(Услуги!AV:AV,Услуги!D:D,СВОД!C24,Услуги!F:F,СВОД!E24)</f>
        <v>50326.416048342631</v>
      </c>
      <c r="O24" s="275">
        <f>SUMIFS(Сверхбаза!L:L,Сверхбаза!C:C,СВОД!C24,Сверхбаза!E:E,СВОД!E24)+SUMIFS(Сверхбаза!M:M,Сверхбаза!C:C,СВОД!C24,Сверхбаза!E:E,СВОД!E24)</f>
        <v>0</v>
      </c>
      <c r="P24" s="253">
        <f>SUMIFS(Сверхбаза!N:N,Сверхбаза!C:C,СВОД!C24,Сверхбаза!E:E,СВОД!E24)</f>
        <v>0</v>
      </c>
      <c r="Q24" s="253">
        <f>SUMIFS(Сверхбаза!P:P,Сверхбаза!C:C,СВОД!C24,Сверхбаза!E:E,СВОД!E24)</f>
        <v>0</v>
      </c>
      <c r="R24" s="253">
        <f>SUMIFS(Сверхбаза!O:O,Сверхбаза!C:C,СВОД!C24,Сверхбаза!E:E,СВОД!E24)</f>
        <v>0</v>
      </c>
      <c r="S24" s="253">
        <f>SUMIFS(Сверхбаза!Q:Q,Сверхбаза!C:C,СВОД!C24,Сверхбаза!E:E,СВОД!E24)</f>
        <v>0</v>
      </c>
      <c r="T24" s="276">
        <f>SUMIFS(Сверхбаза!G:G,Сверхбаза!C:C,СВОД!C24,Сверхбаза!E:E,СВОД!E24)</f>
        <v>0</v>
      </c>
    </row>
    <row r="25" spans="1:20" ht="25.5" outlineLevel="2">
      <c r="A25" s="263">
        <v>5</v>
      </c>
      <c r="B25" s="336">
        <v>503502</v>
      </c>
      <c r="C25" s="336">
        <v>350301</v>
      </c>
      <c r="D25" s="5" t="s">
        <v>191</v>
      </c>
      <c r="E25" s="324">
        <v>13</v>
      </c>
      <c r="F25" s="325" t="s">
        <v>704</v>
      </c>
      <c r="G25" s="277">
        <f>SUMIFS('Круглосуточный стационар'!J:J,'Круглосуточный стационар'!D:D,СВОД!C25,'Круглосуточный стационар'!F:F,СВОД!E25)/2+SUMIFS(ВМП!J:J,ВМП!D:D,СВОД!C25,ВМП!F:F,СВОД!E25)/2+SUMIFS('Дневной стационар'!J:J,'Дневной стационар'!D:D,СВОД!C25,'Дневной стационар'!F:F,СВОД!E25)/2+SUMIFS(ЭКО!H:H,ЭКО!D:D,СВОД!C25,ЭКО!F:F,СВОД!E25)+SUMIFS(Диализ!J:J,Диализ!E:E,СВОД!C25,Диализ!G:G,СВОД!E25)</f>
        <v>0</v>
      </c>
      <c r="H25" s="251">
        <f>SUMIFS(Поликлиника!H:H,Поликлиника!D:D,СВОД!C25,Поликлиника!F:F,СВОД!E25)</f>
        <v>0</v>
      </c>
      <c r="I25" s="251">
        <f>SUMIFS(Поликлиника!BA:BA,Поликлиника!D:D,СВОД!C25,Поликлиника!F:F,СВОД!E25)</f>
        <v>0</v>
      </c>
      <c r="J25" s="251">
        <f>SUMIFS(Поликлиника!BF:BF,Поликлиника!D:D,СВОД!C25,Поликлиника!F:F,СВОД!E25)</f>
        <v>0</v>
      </c>
      <c r="K25" s="251">
        <f>SUMIFS(Поликлиника!BU:BU,Поликлиника!D:D,СВОД!C25,Поликлиника!F:F,СВОД!E25)</f>
        <v>0</v>
      </c>
      <c r="L25" s="251">
        <f>SUMIFS(Услуги!H:H,Услуги!D:D,СВОД!C25,Услуги!F:F,СВОД!E25)+SUMIFS(Услуги!M:M,Услуги!D:D,СВОД!C25,Услуги!F:F,СВОД!E25)+SUMIFS(Услуги!R:R,Услуги!D:D,СВОД!C25,Услуги!F:F,СВОД!E25)+SUMIFS(Услуги!W:W,Услуги!D:D,СВОД!C25,Услуги!F:F,СВОД!E25)+SUMIFS(Услуги!AB:AB,Услуги!D:D,СВОД!C25,Услуги!F:F,СВОД!E25)+SUMIFS(Услуги!AG:AG,Услуги!D:D,СВОД!C25,Услуги!F:F,СВОД!E25)+SUMIFS(Услуги!AL:AL,Услуги!D:D,СВОД!C25,Услуги!F:F,СВОД!E25)+SUMIFS(Услуги!AQ:AQ,Услуги!D:D,СВОД!C25,Услуги!F:F,СВОД!E25)</f>
        <v>0</v>
      </c>
      <c r="M25" s="251">
        <f>SUMIFS('Скорая мед.помощь'!J:J,'Скорая мед.помощь'!E:E,СВОД!C25,'Скорая мед.помощь'!G:G,СВОД!E25)</f>
        <v>0</v>
      </c>
      <c r="N25" s="278">
        <f>SUMIFS('Круглосуточный стационар'!O:O,'Круглосуточный стационар'!D:D,СВОД!C25,'Круглосуточный стационар'!F:F,СВОД!E25)+SUMIFS(ВМП!O:O,ВМП!D:D,СВОД!C25,ВМП!F:F,СВОД!E25)+SUMIFS('Дневной стационар'!O:O,'Дневной стационар'!D:D,СВОД!C25,'Дневной стационар'!F:F,СВОД!E25)+SUMIFS(ЭКО!M:M,ЭКО!D:D,СВОД!C25,ЭКО!F:F,СВОД!E25)+SUMIFS(Диализ!O:O,Диализ!E:E,СВОД!C25,Диализ!G:G,СВОД!E25)+SUMIFS(Поликлиника!CT:CT,Поликлиника!D:D,СВОД!C25,Поликлиника!F:F,СВОД!E25)+SUMIFS('Скорая мед.помощь'!O:O,'Скорая мед.помощь'!E:E,СВОД!C25,'Скорая мед.помощь'!G:G,СВОД!E25)+SUMIFS(Услуги!AV:AV,Услуги!D:D,СВОД!C25,Услуги!F:F,СВОД!E25)</f>
        <v>0</v>
      </c>
      <c r="O25" s="277">
        <f>SUMIFS(Сверхбаза!L:L,Сверхбаза!C:C,СВОД!C25,Сверхбаза!E:E,СВОД!E25)+SUMIFS(Сверхбаза!M:M,Сверхбаза!C:C,СВОД!C25,Сверхбаза!E:E,СВОД!E25)</f>
        <v>0</v>
      </c>
      <c r="P25" s="251">
        <f>SUMIFS(Сверхбаза!N:N,Сверхбаза!C:C,СВОД!C25,Сверхбаза!E:E,СВОД!E25)</f>
        <v>0</v>
      </c>
      <c r="Q25" s="251">
        <f>SUMIFS(Сверхбаза!P:P,Сверхбаза!C:C,СВОД!C25,Сверхбаза!E:E,СВОД!E25)</f>
        <v>0</v>
      </c>
      <c r="R25" s="251">
        <f>SUMIFS(Сверхбаза!O:O,Сверхбаза!C:C,СВОД!C25,Сверхбаза!E:E,СВОД!E25)</f>
        <v>0</v>
      </c>
      <c r="S25" s="251">
        <f>SUMIFS(Сверхбаза!Q:Q,Сверхбаза!C:C,СВОД!C25,Сверхбаза!E:E,СВОД!E25)</f>
        <v>0</v>
      </c>
      <c r="T25" s="278">
        <f>SUMIFS(Сверхбаза!G:G,Сверхбаза!C:C,СВОД!C25,Сверхбаза!E:E,СВОД!E25)</f>
        <v>0</v>
      </c>
    </row>
    <row r="26" spans="1:20" ht="25.5" outlineLevel="2">
      <c r="A26" s="263">
        <v>5</v>
      </c>
      <c r="B26" s="336">
        <v>503502</v>
      </c>
      <c r="C26" s="336">
        <v>350301</v>
      </c>
      <c r="D26" s="5" t="s">
        <v>191</v>
      </c>
      <c r="E26" s="324">
        <v>2</v>
      </c>
      <c r="F26" s="325" t="s">
        <v>173</v>
      </c>
      <c r="G26" s="277">
        <f>SUMIFS('Круглосуточный стационар'!J:J,'Круглосуточный стационар'!D:D,СВОД!C26,'Круглосуточный стационар'!F:F,СВОД!E26)/2+SUMIFS(ВМП!J:J,ВМП!D:D,СВОД!C26,ВМП!F:F,СВОД!E26)/2+SUMIFS('Дневной стационар'!J:J,'Дневной стационар'!D:D,СВОД!C26,'Дневной стационар'!F:F,СВОД!E26)/2+SUMIFS(ЭКО!H:H,ЭКО!D:D,СВОД!C26,ЭКО!F:F,СВОД!E26)+SUMIFS(Диализ!J:J,Диализ!E:E,СВОД!C26,Диализ!G:G,СВОД!E26)</f>
        <v>1306</v>
      </c>
      <c r="H26" s="251">
        <f>SUMIFS(Поликлиника!H:H,Поликлиника!D:D,СВОД!C26,Поликлиника!F:F,СВОД!E26)</f>
        <v>0</v>
      </c>
      <c r="I26" s="251">
        <f>SUMIFS(Поликлиника!BA:BA,Поликлиника!D:D,СВОД!C26,Поликлиника!F:F,СВОД!E26)</f>
        <v>0</v>
      </c>
      <c r="J26" s="251">
        <f>SUMIFS(Поликлиника!BF:BF,Поликлиника!D:D,СВОД!C26,Поликлиника!F:F,СВОД!E26)</f>
        <v>0</v>
      </c>
      <c r="K26" s="251">
        <f>SUMIFS(Поликлиника!BU:BU,Поликлиника!D:D,СВОД!C26,Поликлиника!F:F,СВОД!E26)</f>
        <v>0</v>
      </c>
      <c r="L26" s="251">
        <f>SUMIFS(Услуги!H:H,Услуги!D:D,СВОД!C26,Услуги!F:F,СВОД!E26)+SUMIFS(Услуги!M:M,Услуги!D:D,СВОД!C26,Услуги!F:F,СВОД!E26)+SUMIFS(Услуги!R:R,Услуги!D:D,СВОД!C26,Услуги!F:F,СВОД!E26)+SUMIFS(Услуги!W:W,Услуги!D:D,СВОД!C26,Услуги!F:F,СВОД!E26)+SUMIFS(Услуги!AB:AB,Услуги!D:D,СВОД!C26,Услуги!F:F,СВОД!E26)+SUMIFS(Услуги!AG:AG,Услуги!D:D,СВОД!C26,Услуги!F:F,СВОД!E26)+SUMIFS(Услуги!AL:AL,Услуги!D:D,СВОД!C26,Услуги!F:F,СВОД!E26)+SUMIFS(Услуги!AQ:AQ,Услуги!D:D,СВОД!C26,Услуги!F:F,СВОД!E26)</f>
        <v>0</v>
      </c>
      <c r="M26" s="251">
        <f>SUMIFS('Скорая мед.помощь'!J:J,'Скорая мед.помощь'!E:E,СВОД!C26,'Скорая мед.помощь'!G:G,СВОД!E26)</f>
        <v>0</v>
      </c>
      <c r="N26" s="278">
        <f>SUMIFS('Круглосуточный стационар'!O:O,'Круглосуточный стационар'!D:D,СВОД!C26,'Круглосуточный стационар'!F:F,СВОД!E26)+SUMIFS(ВМП!O:O,ВМП!D:D,СВОД!C26,ВМП!F:F,СВОД!E26)+SUMIFS('Дневной стационар'!O:O,'Дневной стационар'!D:D,СВОД!C26,'Дневной стационар'!F:F,СВОД!E26)+SUMIFS(ЭКО!M:M,ЭКО!D:D,СВОД!C26,ЭКО!F:F,СВОД!E26)+SUMIFS(Диализ!O:O,Диализ!E:E,СВОД!C26,Диализ!G:G,СВОД!E26)+SUMIFS(Поликлиника!CT:CT,Поликлиника!D:D,СВОД!C26,Поликлиника!F:F,СВОД!E26)+SUMIFS('Скорая мед.помощь'!O:O,'Скорая мед.помощь'!E:E,СВОД!C26,'Скорая мед.помощь'!G:G,СВОД!E26)+SUMIFS(Услуги!AV:AV,Услуги!D:D,СВОД!C26,Услуги!F:F,СВОД!E26)</f>
        <v>10570.565057142858</v>
      </c>
      <c r="O26" s="277">
        <f>SUMIFS(Сверхбаза!L:L,Сверхбаза!C:C,СВОД!C26,Сверхбаза!E:E,СВОД!E26)+SUMIFS(Сверхбаза!M:M,Сверхбаза!C:C,СВОД!C26,Сверхбаза!E:E,СВОД!E26)</f>
        <v>0</v>
      </c>
      <c r="P26" s="251">
        <f>SUMIFS(Сверхбаза!N:N,Сверхбаза!C:C,СВОД!C26,Сверхбаза!E:E,СВОД!E26)</f>
        <v>0</v>
      </c>
      <c r="Q26" s="251">
        <f>SUMIFS(Сверхбаза!P:P,Сверхбаза!C:C,СВОД!C26,Сверхбаза!E:E,СВОД!E26)</f>
        <v>0</v>
      </c>
      <c r="R26" s="251">
        <f>SUMIFS(Сверхбаза!O:O,Сверхбаза!C:C,СВОД!C26,Сверхбаза!E:E,СВОД!E26)</f>
        <v>0</v>
      </c>
      <c r="S26" s="251">
        <f>SUMIFS(Сверхбаза!Q:Q,Сверхбаза!C:C,СВОД!C26,Сверхбаза!E:E,СВОД!E26)</f>
        <v>0</v>
      </c>
      <c r="T26" s="278">
        <f>SUMIFS(Сверхбаза!G:G,Сверхбаза!C:C,СВОД!C26,Сверхбаза!E:E,СВОД!E26)</f>
        <v>0</v>
      </c>
    </row>
    <row r="27" spans="1:20" ht="25.5" outlineLevel="2">
      <c r="A27" s="263">
        <v>5</v>
      </c>
      <c r="B27" s="336">
        <v>503502</v>
      </c>
      <c r="C27" s="336">
        <v>350301</v>
      </c>
      <c r="D27" s="5" t="s">
        <v>191</v>
      </c>
      <c r="E27" s="324">
        <v>6</v>
      </c>
      <c r="F27" s="325" t="s">
        <v>705</v>
      </c>
      <c r="G27" s="277">
        <f>SUMIFS('Круглосуточный стационар'!J:J,'Круглосуточный стационар'!D:D,СВОД!C27,'Круглосуточный стационар'!F:F,СВОД!E27)/2+SUMIFS(ВМП!J:J,ВМП!D:D,СВОД!C27,ВМП!F:F,СВОД!E27)/2+SUMIFS('Дневной стационар'!J:J,'Дневной стационар'!D:D,СВОД!C27,'Дневной стационар'!F:F,СВОД!E27)/2+SUMIFS(ЭКО!H:H,ЭКО!D:D,СВОД!C27,ЭКО!F:F,СВОД!E27)+SUMIFS(Диализ!J:J,Диализ!E:E,СВОД!C27,Диализ!G:G,СВОД!E27)</f>
        <v>0</v>
      </c>
      <c r="H27" s="251">
        <f>SUMIFS(Поликлиника!H:H,Поликлиника!D:D,СВОД!C27,Поликлиника!F:F,СВОД!E27)</f>
        <v>0</v>
      </c>
      <c r="I27" s="251">
        <f>SUMIFS(Поликлиника!BA:BA,Поликлиника!D:D,СВОД!C27,Поликлиника!F:F,СВОД!E27)</f>
        <v>0</v>
      </c>
      <c r="J27" s="251">
        <f>SUMIFS(Поликлиника!BF:BF,Поликлиника!D:D,СВОД!C27,Поликлиника!F:F,СВОД!E27)</f>
        <v>0</v>
      </c>
      <c r="K27" s="251">
        <f>SUMIFS(Поликлиника!BU:BU,Поликлиника!D:D,СВОД!C27,Поликлиника!F:F,СВОД!E27)</f>
        <v>0</v>
      </c>
      <c r="L27" s="251">
        <f>SUMIFS(Услуги!H:H,Услуги!D:D,СВОД!C27,Услуги!F:F,СВОД!E27)+SUMIFS(Услуги!M:M,Услуги!D:D,СВОД!C27,Услуги!F:F,СВОД!E27)+SUMIFS(Услуги!R:R,Услуги!D:D,СВОД!C27,Услуги!F:F,СВОД!E27)+SUMIFS(Услуги!W:W,Услуги!D:D,СВОД!C27,Услуги!F:F,СВОД!E27)+SUMIFS(Услуги!AB:AB,Услуги!D:D,СВОД!C27,Услуги!F:F,СВОД!E27)+SUMIFS(Услуги!AG:AG,Услуги!D:D,СВОД!C27,Услуги!F:F,СВОД!E27)+SUMIFS(Услуги!AL:AL,Услуги!D:D,СВОД!C27,Услуги!F:F,СВОД!E27)+SUMIFS(Услуги!AQ:AQ,Услуги!D:D,СВОД!C27,Услуги!F:F,СВОД!E27)</f>
        <v>0</v>
      </c>
      <c r="M27" s="251">
        <f>SUMIFS('Скорая мед.помощь'!J:J,'Скорая мед.помощь'!E:E,СВОД!C27,'Скорая мед.помощь'!G:G,СВОД!E27)</f>
        <v>0</v>
      </c>
      <c r="N27" s="278">
        <f>SUMIFS('Круглосуточный стационар'!O:O,'Круглосуточный стационар'!D:D,СВОД!C27,'Круглосуточный стационар'!F:F,СВОД!E27)+SUMIFS(ВМП!O:O,ВМП!D:D,СВОД!C27,ВМП!F:F,СВОД!E27)+SUMIFS('Дневной стационар'!O:O,'Дневной стационар'!D:D,СВОД!C27,'Дневной стационар'!F:F,СВОД!E27)+SUMIFS(ЭКО!M:M,ЭКО!D:D,СВОД!C27,ЭКО!F:F,СВОД!E27)+SUMIFS(Диализ!O:O,Диализ!E:E,СВОД!C27,Диализ!G:G,СВОД!E27)+SUMIFS(Поликлиника!CT:CT,Поликлиника!D:D,СВОД!C27,Поликлиника!F:F,СВОД!E27)+SUMIFS('Скорая мед.помощь'!O:O,'Скорая мед.помощь'!E:E,СВОД!C27,'Скорая мед.помощь'!G:G,СВОД!E27)+SUMIFS(Услуги!AV:AV,Услуги!D:D,СВОД!C27,Услуги!F:F,СВОД!E27)</f>
        <v>0</v>
      </c>
      <c r="O27" s="277">
        <f>SUMIFS(Сверхбаза!L:L,Сверхбаза!C:C,СВОД!C27,Сверхбаза!E:E,СВОД!E27)+SUMIFS(Сверхбаза!M:M,Сверхбаза!C:C,СВОД!C27,Сверхбаза!E:E,СВОД!E27)</f>
        <v>0</v>
      </c>
      <c r="P27" s="251">
        <f>SUMIFS(Сверхбаза!N:N,Сверхбаза!C:C,СВОД!C27,Сверхбаза!E:E,СВОД!E27)</f>
        <v>0</v>
      </c>
      <c r="Q27" s="251">
        <f>SUMIFS(Сверхбаза!P:P,Сверхбаза!C:C,СВОД!C27,Сверхбаза!E:E,СВОД!E27)</f>
        <v>0</v>
      </c>
      <c r="R27" s="251">
        <f>SUMIFS(Сверхбаза!O:O,Сверхбаза!C:C,СВОД!C27,Сверхбаза!E:E,СВОД!E27)</f>
        <v>0</v>
      </c>
      <c r="S27" s="251">
        <f>SUMIFS(Сверхбаза!Q:Q,Сверхбаза!C:C,СВОД!C27,Сверхбаза!E:E,СВОД!E27)</f>
        <v>0</v>
      </c>
      <c r="T27" s="278">
        <f>SUMIFS(Сверхбаза!G:G,Сверхбаза!C:C,СВОД!C27,Сверхбаза!E:E,СВОД!E27)</f>
        <v>0</v>
      </c>
    </row>
    <row r="28" spans="1:20" ht="25.5" outlineLevel="2">
      <c r="A28" s="263">
        <v>5</v>
      </c>
      <c r="B28" s="336">
        <v>503502</v>
      </c>
      <c r="C28" s="336">
        <v>350301</v>
      </c>
      <c r="D28" s="5" t="s">
        <v>191</v>
      </c>
      <c r="E28" s="324">
        <v>3</v>
      </c>
      <c r="F28" s="325" t="s">
        <v>174</v>
      </c>
      <c r="G28" s="277">
        <f>SUMIFS('Круглосуточный стационар'!J:J,'Круглосуточный стационар'!D:D,СВОД!C28,'Круглосуточный стационар'!F:F,СВОД!E28)/2+SUMIFS(ВМП!J:J,ВМП!D:D,СВОД!C28,ВМП!F:F,СВОД!E28)/2+SUMIFS('Дневной стационар'!J:J,'Дневной стационар'!D:D,СВОД!C28,'Дневной стационар'!F:F,СВОД!E28)/2+SUMIFS(ЭКО!H:H,ЭКО!D:D,СВОД!C28,ЭКО!F:F,СВОД!E28)+SUMIFS(Диализ!J:J,Диализ!E:E,СВОД!C28,Диализ!G:G,СВОД!E28)</f>
        <v>0</v>
      </c>
      <c r="H28" s="251">
        <f>SUMIFS(Поликлиника!H:H,Поликлиника!D:D,СВОД!C28,Поликлиника!F:F,СВОД!E28)</f>
        <v>26071.40742648203</v>
      </c>
      <c r="I28" s="251">
        <f>SUMIFS(Поликлиника!BA:BA,Поликлиника!D:D,СВОД!C28,Поликлиника!F:F,СВОД!E28)</f>
        <v>14329.702427196957</v>
      </c>
      <c r="J28" s="251">
        <f>SUMIFS(Поликлиника!BF:BF,Поликлиника!D:D,СВОД!C28,Поликлиника!F:F,СВОД!E28)</f>
        <v>51796.436932600736</v>
      </c>
      <c r="K28" s="251">
        <f>SUMIFS(Поликлиника!BU:BU,Поликлиника!D:D,СВОД!C28,Поликлиника!F:F,СВОД!E28)</f>
        <v>27009</v>
      </c>
      <c r="L28" s="251">
        <f>SUMIFS(Услуги!H:H,Услуги!D:D,СВОД!C28,Услуги!F:F,СВОД!E28)+SUMIFS(Услуги!M:M,Услуги!D:D,СВОД!C28,Услуги!F:F,СВОД!E28)+SUMIFS(Услуги!R:R,Услуги!D:D,СВОД!C28,Услуги!F:F,СВОД!E28)+SUMIFS(Услуги!W:W,Услуги!D:D,СВОД!C28,Услуги!F:F,СВОД!E28)+SUMIFS(Услуги!AB:AB,Услуги!D:D,СВОД!C28,Услуги!F:F,СВОД!E28)+SUMIFS(Услуги!AG:AG,Услуги!D:D,СВОД!C28,Услуги!F:F,СВОД!E28)+SUMIFS(Услуги!AL:AL,Услуги!D:D,СВОД!C28,Услуги!F:F,СВОД!E28)+SUMIFS(Услуги!AQ:AQ,Услуги!D:D,СВОД!C28,Услуги!F:F,СВОД!E28)</f>
        <v>1556.1</v>
      </c>
      <c r="M28" s="251">
        <f>SUMIFS('Скорая мед.помощь'!J:J,'Скорая мед.помощь'!E:E,СВОД!C28,'Скорая мед.помощь'!G:G,СВОД!E28)</f>
        <v>0</v>
      </c>
      <c r="N28" s="278">
        <f>SUMIFS('Круглосуточный стационар'!O:O,'Круглосуточный стационар'!D:D,СВОД!C28,'Круглосуточный стационар'!F:F,СВОД!E28)+SUMIFS(ВМП!O:O,ВМП!D:D,СВОД!C28,ВМП!F:F,СВОД!E28)+SUMIFS('Дневной стационар'!O:O,'Дневной стационар'!D:D,СВОД!C28,'Дневной стационар'!F:F,СВОД!E28)+SUMIFS(ЭКО!M:M,ЭКО!D:D,СВОД!C28,ЭКО!F:F,СВОД!E28)+SUMIFS(Диализ!O:O,Диализ!E:E,СВОД!C28,Диализ!G:G,СВОД!E28)+SUMIFS(Поликлиника!CT:CT,Поликлиника!D:D,СВОД!C28,Поликлиника!F:F,СВОД!E28)+SUMIFS('Скорая мед.помощь'!O:O,'Скорая мед.помощь'!E:E,СВОД!C28,'Скорая мед.помощь'!G:G,СВОД!E28)+SUMIFS(Услуги!AV:AV,Услуги!D:D,СВОД!C28,Услуги!F:F,СВОД!E28)</f>
        <v>104904.09542895935</v>
      </c>
      <c r="O28" s="277">
        <f>SUMIFS(Сверхбаза!L:L,Сверхбаза!C:C,СВОД!C28,Сверхбаза!E:E,СВОД!E28)+SUMIFS(Сверхбаза!M:M,Сверхбаза!C:C,СВОД!C28,Сверхбаза!E:E,СВОД!E28)</f>
        <v>0</v>
      </c>
      <c r="P28" s="251">
        <f>SUMIFS(Сверхбаза!N:N,Сверхбаза!C:C,СВОД!C28,Сверхбаза!E:E,СВОД!E28)</f>
        <v>0</v>
      </c>
      <c r="Q28" s="251">
        <f>SUMIFS(Сверхбаза!P:P,Сверхбаза!C:C,СВОД!C28,Сверхбаза!E:E,СВОД!E28)</f>
        <v>0</v>
      </c>
      <c r="R28" s="251">
        <f>SUMIFS(Сверхбаза!O:O,Сверхбаза!C:C,СВОД!C28,Сверхбаза!E:E,СВОД!E28)</f>
        <v>0</v>
      </c>
      <c r="S28" s="251">
        <f>SUMIFS(Сверхбаза!Q:Q,Сверхбаза!C:C,СВОД!C28,Сверхбаза!E:E,СВОД!E28)</f>
        <v>0</v>
      </c>
      <c r="T28" s="278">
        <f>SUMIFS(Сверхбаза!G:G,Сверхбаза!C:C,СВОД!C28,Сверхбаза!E:E,СВОД!E28)</f>
        <v>0</v>
      </c>
    </row>
    <row r="29" spans="1:20" ht="25.5" outlineLevel="2">
      <c r="A29" s="263">
        <v>5</v>
      </c>
      <c r="B29" s="336">
        <v>503502</v>
      </c>
      <c r="C29" s="336">
        <v>350301</v>
      </c>
      <c r="D29" s="5" t="s">
        <v>191</v>
      </c>
      <c r="E29" s="324">
        <v>7</v>
      </c>
      <c r="F29" s="325" t="s">
        <v>706</v>
      </c>
      <c r="G29" s="277">
        <f>SUMIFS('Круглосуточный стационар'!J:J,'Круглосуточный стационар'!D:D,СВОД!C29,'Круглосуточный стационар'!F:F,СВОД!E29)/2+SUMIFS(ВМП!J:J,ВМП!D:D,СВОД!C29,ВМП!F:F,СВОД!E29)/2+SUMIFS('Дневной стационар'!J:J,'Дневной стационар'!D:D,СВОД!C29,'Дневной стационар'!F:F,СВОД!E29)/2+SUMIFS(ЭКО!H:H,ЭКО!D:D,СВОД!C29,ЭКО!F:F,СВОД!E29)+SUMIFS(Диализ!J:J,Диализ!E:E,СВОД!C29,Диализ!G:G,СВОД!E29)</f>
        <v>0</v>
      </c>
      <c r="H29" s="251">
        <f>SUMIFS(Поликлиника!H:H,Поликлиника!D:D,СВОД!C29,Поликлиника!F:F,СВОД!E29)</f>
        <v>0</v>
      </c>
      <c r="I29" s="251">
        <f>SUMIFS(Поликлиника!BA:BA,Поликлиника!D:D,СВОД!C29,Поликлиника!F:F,СВОД!E29)</f>
        <v>0</v>
      </c>
      <c r="J29" s="251">
        <f>SUMIFS(Поликлиника!BF:BF,Поликлиника!D:D,СВОД!C29,Поликлиника!F:F,СВОД!E29)</f>
        <v>0</v>
      </c>
      <c r="K29" s="251">
        <f>SUMIFS(Поликлиника!BU:BU,Поликлиника!D:D,СВОД!C29,Поликлиника!F:F,СВОД!E29)</f>
        <v>0</v>
      </c>
      <c r="L29" s="251">
        <f>SUMIFS(Услуги!H:H,Услуги!D:D,СВОД!C29,Услуги!F:F,СВОД!E29)+SUMIFS(Услуги!M:M,Услуги!D:D,СВОД!C29,Услуги!F:F,СВОД!E29)+SUMIFS(Услуги!R:R,Услуги!D:D,СВОД!C29,Услуги!F:F,СВОД!E29)+SUMIFS(Услуги!W:W,Услуги!D:D,СВОД!C29,Услуги!F:F,СВОД!E29)+SUMIFS(Услуги!AB:AB,Услуги!D:D,СВОД!C29,Услуги!F:F,СВОД!E29)+SUMIFS(Услуги!AG:AG,Услуги!D:D,СВОД!C29,Услуги!F:F,СВОД!E29)+SUMIFS(Услуги!AL:AL,Услуги!D:D,СВОД!C29,Услуги!F:F,СВОД!E29)+SUMIFS(Услуги!AQ:AQ,Услуги!D:D,СВОД!C29,Услуги!F:F,СВОД!E29)</f>
        <v>0</v>
      </c>
      <c r="M29" s="251">
        <f>SUMIFS('Скорая мед.помощь'!J:J,'Скорая мед.помощь'!E:E,СВОД!C29,'Скорая мед.помощь'!G:G,СВОД!E29)</f>
        <v>0</v>
      </c>
      <c r="N29" s="278">
        <f>SUMIFS('Круглосуточный стационар'!O:O,'Круглосуточный стационар'!D:D,СВОД!C29,'Круглосуточный стационар'!F:F,СВОД!E29)+SUMIFS(ВМП!O:O,ВМП!D:D,СВОД!C29,ВМП!F:F,СВОД!E29)+SUMIFS('Дневной стационар'!O:O,'Дневной стационар'!D:D,СВОД!C29,'Дневной стационар'!F:F,СВОД!E29)+SUMIFS(ЭКО!M:M,ЭКО!D:D,СВОД!C29,ЭКО!F:F,СВОД!E29)+SUMIFS(Диализ!O:O,Диализ!E:E,СВОД!C29,Диализ!G:G,СВОД!E29)+SUMIFS(Поликлиника!CT:CT,Поликлиника!D:D,СВОД!C29,Поликлиника!F:F,СВОД!E29)+SUMIFS('Скорая мед.помощь'!O:O,'Скорая мед.помощь'!E:E,СВОД!C29,'Скорая мед.помощь'!G:G,СВОД!E29)+SUMIFS(Услуги!AV:AV,Услуги!D:D,СВОД!C29,Услуги!F:F,СВОД!E29)</f>
        <v>0</v>
      </c>
      <c r="O29" s="277">
        <f>SUMIFS(Сверхбаза!L:L,Сверхбаза!C:C,СВОД!C29,Сверхбаза!E:E,СВОД!E29)+SUMIFS(Сверхбаза!M:M,Сверхбаза!C:C,СВОД!C29,Сверхбаза!E:E,СВОД!E29)</f>
        <v>0</v>
      </c>
      <c r="P29" s="251">
        <f>SUMIFS(Сверхбаза!N:N,Сверхбаза!C:C,СВОД!C29,Сверхбаза!E:E,СВОД!E29)</f>
        <v>0</v>
      </c>
      <c r="Q29" s="251">
        <f>SUMIFS(Сверхбаза!P:P,Сверхбаза!C:C,СВОД!C29,Сверхбаза!E:E,СВОД!E29)</f>
        <v>0</v>
      </c>
      <c r="R29" s="251">
        <f>SUMIFS(Сверхбаза!O:O,Сверхбаза!C:C,СВОД!C29,Сверхбаза!E:E,СВОД!E29)</f>
        <v>0</v>
      </c>
      <c r="S29" s="251">
        <f>SUMIFS(Сверхбаза!Q:Q,Сверхбаза!C:C,СВОД!C29,Сверхбаза!E:E,СВОД!E29)</f>
        <v>0</v>
      </c>
      <c r="T29" s="278">
        <f>SUMIFS(Сверхбаза!G:G,Сверхбаза!C:C,СВОД!C29,Сверхбаза!E:E,СВОД!E29)</f>
        <v>0</v>
      </c>
    </row>
    <row r="30" spans="1:20" ht="25.5" outlineLevel="2">
      <c r="A30" s="263">
        <v>5</v>
      </c>
      <c r="B30" s="336">
        <v>503502</v>
      </c>
      <c r="C30" s="336">
        <v>350301</v>
      </c>
      <c r="D30" s="5" t="s">
        <v>191</v>
      </c>
      <c r="E30" s="324">
        <v>70</v>
      </c>
      <c r="F30" s="325" t="s">
        <v>707</v>
      </c>
      <c r="G30" s="277">
        <f>SUMIFS('Круглосуточный стационар'!J:J,'Круглосуточный стационар'!D:D,СВОД!C30,'Круглосуточный стационар'!F:F,СВОД!E30)/2+SUMIFS(ВМП!J:J,ВМП!D:D,СВОД!C30,ВМП!F:F,СВОД!E30)/2+SUMIFS('Дневной стационар'!J:J,'Дневной стационар'!D:D,СВОД!C30,'Дневной стационар'!F:F,СВОД!E30)/2+SUMIFS(ЭКО!H:H,ЭКО!D:D,СВОД!C30,ЭКО!F:F,СВОД!E30)+SUMIFS(Диализ!J:J,Диализ!E:E,СВОД!C30,Диализ!G:G,СВОД!E30)</f>
        <v>0</v>
      </c>
      <c r="H30" s="251">
        <f>SUMIFS(Поликлиника!H:H,Поликлиника!D:D,СВОД!C30,Поликлиника!F:F,СВОД!E30)</f>
        <v>0</v>
      </c>
      <c r="I30" s="251">
        <f>SUMIFS(Поликлиника!BA:BA,Поликлиника!D:D,СВОД!C30,Поликлиника!F:F,СВОД!E30)</f>
        <v>0</v>
      </c>
      <c r="J30" s="251">
        <f>SUMIFS(Поликлиника!BF:BF,Поликлиника!D:D,СВОД!C30,Поликлиника!F:F,СВОД!E30)</f>
        <v>0</v>
      </c>
      <c r="K30" s="251">
        <f>SUMIFS(Поликлиника!BU:BU,Поликлиника!D:D,СВОД!C30,Поликлиника!F:F,СВОД!E30)</f>
        <v>0</v>
      </c>
      <c r="L30" s="251">
        <f>SUMIFS(Услуги!H:H,Услуги!D:D,СВОД!C30,Услуги!F:F,СВОД!E30)+SUMIFS(Услуги!M:M,Услуги!D:D,СВОД!C30,Услуги!F:F,СВОД!E30)+SUMIFS(Услуги!R:R,Услуги!D:D,СВОД!C30,Услуги!F:F,СВОД!E30)+SUMIFS(Услуги!W:W,Услуги!D:D,СВОД!C30,Услуги!F:F,СВОД!E30)+SUMIFS(Услуги!AB:AB,Услуги!D:D,СВОД!C30,Услуги!F:F,СВОД!E30)+SUMIFS(Услуги!AG:AG,Услуги!D:D,СВОД!C30,Услуги!F:F,СВОД!E30)+SUMIFS(Услуги!AL:AL,Услуги!D:D,СВОД!C30,Услуги!F:F,СВОД!E30)+SUMIFS(Услуги!AQ:AQ,Услуги!D:D,СВОД!C30,Услуги!F:F,СВОД!E30)</f>
        <v>0</v>
      </c>
      <c r="M30" s="251">
        <f>SUMIFS('Скорая мед.помощь'!J:J,'Скорая мед.помощь'!E:E,СВОД!C30,'Скорая мед.помощь'!G:G,СВОД!E30)</f>
        <v>0</v>
      </c>
      <c r="N30" s="278">
        <f>SUMIFS('Круглосуточный стационар'!O:O,'Круглосуточный стационар'!D:D,СВОД!C30,'Круглосуточный стационар'!F:F,СВОД!E30)+SUMIFS(ВМП!O:O,ВМП!D:D,СВОД!C30,ВМП!F:F,СВОД!E30)+SUMIFS('Дневной стационар'!O:O,'Дневной стационар'!D:D,СВОД!C30,'Дневной стационар'!F:F,СВОД!E30)+SUMIFS(ЭКО!M:M,ЭКО!D:D,СВОД!C30,ЭКО!F:F,СВОД!E30)+SUMIFS(Диализ!O:O,Диализ!E:E,СВОД!C30,Диализ!G:G,СВОД!E30)+SUMIFS(Поликлиника!CT:CT,Поликлиника!D:D,СВОД!C30,Поликлиника!F:F,СВОД!E30)+SUMIFS('Скорая мед.помощь'!O:O,'Скорая мед.помощь'!E:E,СВОД!C30,'Скорая мед.помощь'!G:G,СВОД!E30)+SUMIFS(Услуги!AV:AV,Услуги!D:D,СВОД!C30,Услуги!F:F,СВОД!E30)</f>
        <v>0</v>
      </c>
      <c r="O30" s="277">
        <f>SUMIFS(Сверхбаза!L:L,Сверхбаза!C:C,СВОД!C30,Сверхбаза!E:E,СВОД!E30)+SUMIFS(Сверхбаза!M:M,Сверхбаза!C:C,СВОД!C30,Сверхбаза!E:E,СВОД!E30)</f>
        <v>0</v>
      </c>
      <c r="P30" s="251">
        <f>SUMIFS(Сверхбаза!N:N,Сверхбаза!C:C,СВОД!C30,Сверхбаза!E:E,СВОД!E30)</f>
        <v>0</v>
      </c>
      <c r="Q30" s="251">
        <f>SUMIFS(Сверхбаза!P:P,Сверхбаза!C:C,СВОД!C30,Сверхбаза!E:E,СВОД!E30)</f>
        <v>0</v>
      </c>
      <c r="R30" s="251">
        <f>SUMIFS(Сверхбаза!O:O,Сверхбаза!C:C,СВОД!C30,Сверхбаза!E:E,СВОД!E30)</f>
        <v>0</v>
      </c>
      <c r="S30" s="251">
        <f>SUMIFS(Сверхбаза!Q:Q,Сверхбаза!C:C,СВОД!C30,Сверхбаза!E:E,СВОД!E30)</f>
        <v>0</v>
      </c>
      <c r="T30" s="278">
        <f>SUMIFS(Сверхбаза!G:G,Сверхбаза!C:C,СВОД!C30,Сверхбаза!E:E,СВОД!E30)</f>
        <v>0</v>
      </c>
    </row>
    <row r="31" spans="1:20" ht="25.5" outlineLevel="2">
      <c r="A31" s="263">
        <v>5</v>
      </c>
      <c r="B31" s="336">
        <v>503502</v>
      </c>
      <c r="C31" s="336">
        <v>350301</v>
      </c>
      <c r="D31" s="5" t="s">
        <v>191</v>
      </c>
      <c r="E31" s="324">
        <v>94</v>
      </c>
      <c r="F31" s="325" t="s">
        <v>157</v>
      </c>
      <c r="G31" s="277">
        <f>SUMIFS('Круглосуточный стационар'!J:J,'Круглосуточный стационар'!D:D,СВОД!C31,'Круглосуточный стационар'!F:F,СВОД!E31)/2+SUMIFS(ВМП!J:J,ВМП!D:D,СВОД!C31,ВМП!F:F,СВОД!E31)/2+SUMIFS('Дневной стационар'!J:J,'Дневной стационар'!D:D,СВОД!C31,'Дневной стационар'!F:F,СВОД!E31)/2+SUMIFS(ЭКО!H:H,ЭКО!D:D,СВОД!C31,ЭКО!F:F,СВОД!E31)+SUMIFS(Диализ!J:J,Диализ!E:E,СВОД!C31,Диализ!G:G,СВОД!E31)</f>
        <v>0</v>
      </c>
      <c r="H31" s="251">
        <f>SUMIFS(Поликлиника!H:H,Поликлиника!D:D,СВОД!C31,Поликлиника!F:F,СВОД!E31)</f>
        <v>0</v>
      </c>
      <c r="I31" s="251">
        <f>SUMIFS(Поликлиника!BA:BA,Поликлиника!D:D,СВОД!C31,Поликлиника!F:F,СВОД!E31)</f>
        <v>0</v>
      </c>
      <c r="J31" s="251">
        <f>SUMIFS(Поликлиника!BF:BF,Поликлиника!D:D,СВОД!C31,Поликлиника!F:F,СВОД!E31)</f>
        <v>0</v>
      </c>
      <c r="K31" s="251">
        <f>SUMIFS(Поликлиника!BU:BU,Поликлиника!D:D,СВОД!C31,Поликлиника!F:F,СВОД!E31)</f>
        <v>0</v>
      </c>
      <c r="L31" s="251">
        <f>SUMIFS(Услуги!H:H,Услуги!D:D,СВОД!C31,Услуги!F:F,СВОД!E31)+SUMIFS(Услуги!M:M,Услуги!D:D,СВОД!C31,Услуги!F:F,СВОД!E31)+SUMIFS(Услуги!R:R,Услуги!D:D,СВОД!C31,Услуги!F:F,СВОД!E31)+SUMIFS(Услуги!W:W,Услуги!D:D,СВОД!C31,Услуги!F:F,СВОД!E31)+SUMIFS(Услуги!AB:AB,Услуги!D:D,СВОД!C31,Услуги!F:F,СВОД!E31)+SUMIFS(Услуги!AG:AG,Услуги!D:D,СВОД!C31,Услуги!F:F,СВОД!E31)+SUMIFS(Услуги!AL:AL,Услуги!D:D,СВОД!C31,Услуги!F:F,СВОД!E31)+SUMIFS(Услуги!AQ:AQ,Услуги!D:D,СВОД!C31,Услуги!F:F,СВОД!E31)</f>
        <v>0</v>
      </c>
      <c r="M31" s="251">
        <f>SUMIFS('Скорая мед.помощь'!J:J,'Скорая мед.помощь'!E:E,СВОД!C31,'Скорая мед.помощь'!G:G,СВОД!E31)</f>
        <v>0</v>
      </c>
      <c r="N31" s="278">
        <f>SUMIFS('Круглосуточный стационар'!O:O,'Круглосуточный стационар'!D:D,СВОД!C31,'Круглосуточный стационар'!F:F,СВОД!E31)+SUMIFS(ВМП!O:O,ВМП!D:D,СВОД!C31,ВМП!F:F,СВОД!E31)+SUMIFS('Дневной стационар'!O:O,'Дневной стационар'!D:D,СВОД!C31,'Дневной стационар'!F:F,СВОД!E31)+SUMIFS(ЭКО!M:M,ЭКО!D:D,СВОД!C31,ЭКО!F:F,СВОД!E31)+SUMIFS(Диализ!O:O,Диализ!E:E,СВОД!C31,Диализ!G:G,СВОД!E31)+SUMIFS(Поликлиника!CT:CT,Поликлиника!D:D,СВОД!C31,Поликлиника!F:F,СВОД!E31)+SUMIFS('Скорая мед.помощь'!O:O,'Скорая мед.помощь'!E:E,СВОД!C31,'Скорая мед.помощь'!G:G,СВОД!E31)+SUMIFS(Услуги!AV:AV,Услуги!D:D,СВОД!C31,Услуги!F:F,СВОД!E31)</f>
        <v>0</v>
      </c>
      <c r="O31" s="277">
        <f>SUMIFS(Сверхбаза!L:L,Сверхбаза!C:C,СВОД!C31,Сверхбаза!E:E,СВОД!E31)+SUMIFS(Сверхбаза!M:M,Сверхбаза!C:C,СВОД!C31,Сверхбаза!E:E,СВОД!E31)</f>
        <v>0</v>
      </c>
      <c r="P31" s="251">
        <f>SUMIFS(Сверхбаза!N:N,Сверхбаза!C:C,СВОД!C31,Сверхбаза!E:E,СВОД!E31)</f>
        <v>0</v>
      </c>
      <c r="Q31" s="251">
        <f>SUMIFS(Сверхбаза!P:P,Сверхбаза!C:C,СВОД!C31,Сверхбаза!E:E,СВОД!E31)</f>
        <v>0</v>
      </c>
      <c r="R31" s="251">
        <f>SUMIFS(Сверхбаза!O:O,Сверхбаза!C:C,СВОД!C31,Сверхбаза!E:E,СВОД!E31)</f>
        <v>0</v>
      </c>
      <c r="S31" s="251">
        <f>SUMIFS(Сверхбаза!Q:Q,Сверхбаза!C:C,СВОД!C31,Сверхбаза!E:E,СВОД!E31)</f>
        <v>0</v>
      </c>
      <c r="T31" s="278">
        <f>SUMIFS(Сверхбаза!G:G,Сверхбаза!C:C,СВОД!C31,Сверхбаза!E:E,СВОД!E31)</f>
        <v>0</v>
      </c>
    </row>
    <row r="32" spans="1:20" outlineLevel="1">
      <c r="A32" s="264"/>
      <c r="B32" s="254"/>
      <c r="C32" s="254" t="str">
        <f>CONCATENATE(C31," ","Итог")</f>
        <v>350301 Итог</v>
      </c>
      <c r="D32" s="255"/>
      <c r="E32" s="326"/>
      <c r="F32" s="327"/>
      <c r="G32" s="279"/>
      <c r="H32" s="256"/>
      <c r="I32" s="256"/>
      <c r="J32" s="256"/>
      <c r="K32" s="256"/>
      <c r="L32" s="256"/>
      <c r="M32" s="256"/>
      <c r="N32" s="280">
        <f>SUBTOTAL(9,N24:N31)</f>
        <v>165801.07653444484</v>
      </c>
      <c r="O32" s="279"/>
      <c r="P32" s="256"/>
      <c r="Q32" s="256"/>
      <c r="R32" s="256"/>
      <c r="S32" s="256"/>
      <c r="T32" s="280">
        <f>SUBTOTAL(9,T24:T31)</f>
        <v>0</v>
      </c>
    </row>
    <row r="33" spans="1:20" ht="25.5" outlineLevel="2">
      <c r="A33" s="262">
        <v>5</v>
      </c>
      <c r="B33" s="8">
        <v>503504</v>
      </c>
      <c r="C33" s="8">
        <v>350701</v>
      </c>
      <c r="D33" s="9" t="s">
        <v>192</v>
      </c>
      <c r="E33" s="322">
        <v>1</v>
      </c>
      <c r="F33" s="323" t="s">
        <v>12</v>
      </c>
      <c r="G33" s="275">
        <f>SUMIFS('Круглосуточный стационар'!J:J,'Круглосуточный стационар'!D:D,СВОД!C33,'Круглосуточный стационар'!F:F,СВОД!E33)/2+SUMIFS(ВМП!J:J,ВМП!D:D,СВОД!C33,ВМП!F:F,СВОД!E33)/2+SUMIFS('Дневной стационар'!J:J,'Дневной стационар'!D:D,СВОД!C33,'Дневной стационар'!F:F,СВОД!E33)/2+SUMIFS(ЭКО!H:H,ЭКО!D:D,СВОД!C33,ЭКО!F:F,СВОД!E33)+SUMIFS(Диализ!J:J,Диализ!E:E,СВОД!C33,Диализ!G:G,СВОД!E33)</f>
        <v>0</v>
      </c>
      <c r="H33" s="253">
        <f>SUMIFS(Поликлиника!H:H,Поликлиника!D:D,СВОД!C33,Поликлиника!F:F,СВОД!E33)</f>
        <v>0</v>
      </c>
      <c r="I33" s="253">
        <f>SUMIFS(Поликлиника!BA:BA,Поликлиника!D:D,СВОД!C33,Поликлиника!F:F,СВОД!E33)</f>
        <v>0</v>
      </c>
      <c r="J33" s="253">
        <f>SUMIFS(Поликлиника!BF:BF,Поликлиника!D:D,СВОД!C33,Поликлиника!F:F,СВОД!E33)</f>
        <v>0</v>
      </c>
      <c r="K33" s="253">
        <f>SUMIFS(Поликлиника!BU:BU,Поликлиника!D:D,СВОД!C33,Поликлиника!F:F,СВОД!E33)</f>
        <v>0</v>
      </c>
      <c r="L33" s="253">
        <f>SUMIFS(Услуги!H:H,Услуги!D:D,СВОД!C33,Услуги!F:F,СВОД!E33)+SUMIFS(Услуги!M:M,Услуги!D:D,СВОД!C33,Услуги!F:F,СВОД!E33)+SUMIFS(Услуги!R:R,Услуги!D:D,СВОД!C33,Услуги!F:F,СВОД!E33)+SUMIFS(Услуги!W:W,Услуги!D:D,СВОД!C33,Услуги!F:F,СВОД!E33)+SUMIFS(Услуги!AB:AB,Услуги!D:D,СВОД!C33,Услуги!F:F,СВОД!E33)+SUMIFS(Услуги!AG:AG,Услуги!D:D,СВОД!C33,Услуги!F:F,СВОД!E33)+SUMIFS(Услуги!AL:AL,Услуги!D:D,СВОД!C33,Услуги!F:F,СВОД!E33)+SUMIFS(Услуги!AQ:AQ,Услуги!D:D,СВОД!C33,Услуги!F:F,СВОД!E33)</f>
        <v>0</v>
      </c>
      <c r="M33" s="253">
        <f>SUMIFS('Скорая мед.помощь'!J:J,'Скорая мед.помощь'!E:E,СВОД!C33,'Скорая мед.помощь'!G:G,СВОД!E33)</f>
        <v>0</v>
      </c>
      <c r="N33" s="276">
        <f>SUMIFS('Круглосуточный стационар'!O:O,'Круглосуточный стационар'!D:D,СВОД!C33,'Круглосуточный стационар'!F:F,СВОД!E33)+SUMIFS(ВМП!O:O,ВМП!D:D,СВОД!C33,ВМП!F:F,СВОД!E33)+SUMIFS('Дневной стационар'!O:O,'Дневной стационар'!D:D,СВОД!C33,'Дневной стационар'!F:F,СВОД!E33)+SUMIFS(ЭКО!M:M,ЭКО!D:D,СВОД!C33,ЭКО!F:F,СВОД!E33)+SUMIFS(Диализ!O:O,Диализ!E:E,СВОД!C33,Диализ!G:G,СВОД!E33)+SUMIFS(Поликлиника!CT:CT,Поликлиника!D:D,СВОД!C33,Поликлиника!F:F,СВОД!E33)+SUMIFS('Скорая мед.помощь'!O:O,'Скорая мед.помощь'!E:E,СВОД!C33,'Скорая мед.помощь'!G:G,СВОД!E33)+SUMIFS(Услуги!AV:AV,Услуги!D:D,СВОД!C33,Услуги!F:F,СВОД!E33)</f>
        <v>0</v>
      </c>
      <c r="O33" s="275">
        <f>SUMIFS(Сверхбаза!L:L,Сверхбаза!C:C,СВОД!C33,Сверхбаза!E:E,СВОД!E33)+SUMIFS(Сверхбаза!M:M,Сверхбаза!C:C,СВОД!C33,Сверхбаза!E:E,СВОД!E33)</f>
        <v>0</v>
      </c>
      <c r="P33" s="253">
        <f>SUMIFS(Сверхбаза!N:N,Сверхбаза!C:C,СВОД!C33,Сверхбаза!E:E,СВОД!E33)</f>
        <v>0</v>
      </c>
      <c r="Q33" s="253">
        <f>SUMIFS(Сверхбаза!P:P,Сверхбаза!C:C,СВОД!C33,Сверхбаза!E:E,СВОД!E33)</f>
        <v>0</v>
      </c>
      <c r="R33" s="253">
        <f>SUMIFS(Сверхбаза!O:O,Сверхбаза!C:C,СВОД!C33,Сверхбаза!E:E,СВОД!E33)</f>
        <v>0</v>
      </c>
      <c r="S33" s="253">
        <f>SUMIFS(Сверхбаза!Q:Q,Сверхбаза!C:C,СВОД!C33,Сверхбаза!E:E,СВОД!E33)</f>
        <v>0</v>
      </c>
      <c r="T33" s="276">
        <f>SUMIFS(Сверхбаза!G:G,Сверхбаза!C:C,СВОД!C33,Сверхбаза!E:E,СВОД!E33)</f>
        <v>0</v>
      </c>
    </row>
    <row r="34" spans="1:20" ht="25.5" outlineLevel="2">
      <c r="A34" s="263">
        <v>5</v>
      </c>
      <c r="B34" s="336">
        <v>503504</v>
      </c>
      <c r="C34" s="336">
        <v>350701</v>
      </c>
      <c r="D34" s="5" t="s">
        <v>192</v>
      </c>
      <c r="E34" s="324">
        <v>13</v>
      </c>
      <c r="F34" s="325" t="s">
        <v>704</v>
      </c>
      <c r="G34" s="277">
        <f>SUMIFS('Круглосуточный стационар'!J:J,'Круглосуточный стационар'!D:D,СВОД!C34,'Круглосуточный стационар'!F:F,СВОД!E34)/2+SUMIFS(ВМП!J:J,ВМП!D:D,СВОД!C34,ВМП!F:F,СВОД!E34)/2+SUMIFS('Дневной стационар'!J:J,'Дневной стационар'!D:D,СВОД!C34,'Дневной стационар'!F:F,СВОД!E34)/2+SUMIFS(ЭКО!H:H,ЭКО!D:D,СВОД!C34,ЭКО!F:F,СВОД!E34)+SUMIFS(Диализ!J:J,Диализ!E:E,СВОД!C34,Диализ!G:G,СВОД!E34)</f>
        <v>0</v>
      </c>
      <c r="H34" s="251">
        <f>SUMIFS(Поликлиника!H:H,Поликлиника!D:D,СВОД!C34,Поликлиника!F:F,СВОД!E34)</f>
        <v>0</v>
      </c>
      <c r="I34" s="251">
        <f>SUMIFS(Поликлиника!BA:BA,Поликлиника!D:D,СВОД!C34,Поликлиника!F:F,СВОД!E34)</f>
        <v>0</v>
      </c>
      <c r="J34" s="251">
        <f>SUMIFS(Поликлиника!BF:BF,Поликлиника!D:D,СВОД!C34,Поликлиника!F:F,СВОД!E34)</f>
        <v>0</v>
      </c>
      <c r="K34" s="251">
        <f>SUMIFS(Поликлиника!BU:BU,Поликлиника!D:D,СВОД!C34,Поликлиника!F:F,СВОД!E34)</f>
        <v>0</v>
      </c>
      <c r="L34" s="251">
        <f>SUMIFS(Услуги!H:H,Услуги!D:D,СВОД!C34,Услуги!F:F,СВОД!E34)+SUMIFS(Услуги!M:M,Услуги!D:D,СВОД!C34,Услуги!F:F,СВОД!E34)+SUMIFS(Услуги!R:R,Услуги!D:D,СВОД!C34,Услуги!F:F,СВОД!E34)+SUMIFS(Услуги!W:W,Услуги!D:D,СВОД!C34,Услуги!F:F,СВОД!E34)+SUMIFS(Услуги!AB:AB,Услуги!D:D,СВОД!C34,Услуги!F:F,СВОД!E34)+SUMIFS(Услуги!AG:AG,Услуги!D:D,СВОД!C34,Услуги!F:F,СВОД!E34)+SUMIFS(Услуги!AL:AL,Услуги!D:D,СВОД!C34,Услуги!F:F,СВОД!E34)+SUMIFS(Услуги!AQ:AQ,Услуги!D:D,СВОД!C34,Услуги!F:F,СВОД!E34)</f>
        <v>0</v>
      </c>
      <c r="M34" s="251">
        <f>SUMIFS('Скорая мед.помощь'!J:J,'Скорая мед.помощь'!E:E,СВОД!C34,'Скорая мед.помощь'!G:G,СВОД!E34)</f>
        <v>0</v>
      </c>
      <c r="N34" s="278">
        <f>SUMIFS('Круглосуточный стационар'!O:O,'Круглосуточный стационар'!D:D,СВОД!C34,'Круглосуточный стационар'!F:F,СВОД!E34)+SUMIFS(ВМП!O:O,ВМП!D:D,СВОД!C34,ВМП!F:F,СВОД!E34)+SUMIFS('Дневной стационар'!O:O,'Дневной стационар'!D:D,СВОД!C34,'Дневной стационар'!F:F,СВОД!E34)+SUMIFS(ЭКО!M:M,ЭКО!D:D,СВОД!C34,ЭКО!F:F,СВОД!E34)+SUMIFS(Диализ!O:O,Диализ!E:E,СВОД!C34,Диализ!G:G,СВОД!E34)+SUMIFS(Поликлиника!CT:CT,Поликлиника!D:D,СВОД!C34,Поликлиника!F:F,СВОД!E34)+SUMIFS('Скорая мед.помощь'!O:O,'Скорая мед.помощь'!E:E,СВОД!C34,'Скорая мед.помощь'!G:G,СВОД!E34)+SUMIFS(Услуги!AV:AV,Услуги!D:D,СВОД!C34,Услуги!F:F,СВОД!E34)</f>
        <v>0</v>
      </c>
      <c r="O34" s="277">
        <f>SUMIFS(Сверхбаза!L:L,Сверхбаза!C:C,СВОД!C34,Сверхбаза!E:E,СВОД!E34)+SUMIFS(Сверхбаза!M:M,Сверхбаза!C:C,СВОД!C34,Сверхбаза!E:E,СВОД!E34)</f>
        <v>0</v>
      </c>
      <c r="P34" s="251">
        <f>SUMIFS(Сверхбаза!N:N,Сверхбаза!C:C,СВОД!C34,Сверхбаза!E:E,СВОД!E34)</f>
        <v>0</v>
      </c>
      <c r="Q34" s="251">
        <f>SUMIFS(Сверхбаза!P:P,Сверхбаза!C:C,СВОД!C34,Сверхбаза!E:E,СВОД!E34)</f>
        <v>0</v>
      </c>
      <c r="R34" s="251">
        <f>SUMIFS(Сверхбаза!O:O,Сверхбаза!C:C,СВОД!C34,Сверхбаза!E:E,СВОД!E34)</f>
        <v>0</v>
      </c>
      <c r="S34" s="251">
        <f>SUMIFS(Сверхбаза!Q:Q,Сверхбаза!C:C,СВОД!C34,Сверхбаза!E:E,СВОД!E34)</f>
        <v>0</v>
      </c>
      <c r="T34" s="278">
        <f>SUMIFS(Сверхбаза!G:G,Сверхбаза!C:C,СВОД!C34,Сверхбаза!E:E,СВОД!E34)</f>
        <v>0</v>
      </c>
    </row>
    <row r="35" spans="1:20" ht="25.5" outlineLevel="2">
      <c r="A35" s="263">
        <v>5</v>
      </c>
      <c r="B35" s="336">
        <v>503504</v>
      </c>
      <c r="C35" s="336">
        <v>350701</v>
      </c>
      <c r="D35" s="5" t="s">
        <v>192</v>
      </c>
      <c r="E35" s="324">
        <v>2</v>
      </c>
      <c r="F35" s="325" t="s">
        <v>173</v>
      </c>
      <c r="G35" s="277">
        <f>SUMIFS('Круглосуточный стационар'!J:J,'Круглосуточный стационар'!D:D,СВОД!C35,'Круглосуточный стационар'!F:F,СВОД!E35)/2+SUMIFS(ВМП!J:J,ВМП!D:D,СВОД!C35,ВМП!F:F,СВОД!E35)/2+SUMIFS('Дневной стационар'!J:J,'Дневной стационар'!D:D,СВОД!C35,'Дневной стационар'!F:F,СВОД!E35)/2+SUMIFS(ЭКО!H:H,ЭКО!D:D,СВОД!C35,ЭКО!F:F,СВОД!E35)+SUMIFS(Диализ!J:J,Диализ!E:E,СВОД!C35,Диализ!G:G,СВОД!E35)</f>
        <v>2044</v>
      </c>
      <c r="H35" s="251">
        <f>SUMIFS(Поликлиника!H:H,Поликлиника!D:D,СВОД!C35,Поликлиника!F:F,СВОД!E35)</f>
        <v>0</v>
      </c>
      <c r="I35" s="251">
        <f>SUMIFS(Поликлиника!BA:BA,Поликлиника!D:D,СВОД!C35,Поликлиника!F:F,СВОД!E35)</f>
        <v>0</v>
      </c>
      <c r="J35" s="251">
        <f>SUMIFS(Поликлиника!BF:BF,Поликлиника!D:D,СВОД!C35,Поликлиника!F:F,СВОД!E35)</f>
        <v>0</v>
      </c>
      <c r="K35" s="251">
        <f>SUMIFS(Поликлиника!BU:BU,Поликлиника!D:D,СВОД!C35,Поликлиника!F:F,СВОД!E35)</f>
        <v>0</v>
      </c>
      <c r="L35" s="251">
        <f>SUMIFS(Услуги!H:H,Услуги!D:D,СВОД!C35,Услуги!F:F,СВОД!E35)+SUMIFS(Услуги!M:M,Услуги!D:D,СВОД!C35,Услуги!F:F,СВОД!E35)+SUMIFS(Услуги!R:R,Услуги!D:D,СВОД!C35,Услуги!F:F,СВОД!E35)+SUMIFS(Услуги!W:W,Услуги!D:D,СВОД!C35,Услуги!F:F,СВОД!E35)+SUMIFS(Услуги!AB:AB,Услуги!D:D,СВОД!C35,Услуги!F:F,СВОД!E35)+SUMIFS(Услуги!AG:AG,Услуги!D:D,СВОД!C35,Услуги!F:F,СВОД!E35)+SUMIFS(Услуги!AL:AL,Услуги!D:D,СВОД!C35,Услуги!F:F,СВОД!E35)+SUMIFS(Услуги!AQ:AQ,Услуги!D:D,СВОД!C35,Услуги!F:F,СВОД!E35)</f>
        <v>0</v>
      </c>
      <c r="M35" s="251">
        <f>SUMIFS('Скорая мед.помощь'!J:J,'Скорая мед.помощь'!E:E,СВОД!C35,'Скорая мед.помощь'!G:G,СВОД!E35)</f>
        <v>0</v>
      </c>
      <c r="N35" s="278">
        <f>SUMIFS('Круглосуточный стационар'!O:O,'Круглосуточный стационар'!D:D,СВОД!C35,'Круглосуточный стационар'!F:F,СВОД!E35)+SUMIFS(ВМП!O:O,ВМП!D:D,СВОД!C35,ВМП!F:F,СВОД!E35)+SUMIFS('Дневной стационар'!O:O,'Дневной стационар'!D:D,СВОД!C35,'Дневной стационар'!F:F,СВОД!E35)+SUMIFS(ЭКО!M:M,ЭКО!D:D,СВОД!C35,ЭКО!F:F,СВОД!E35)+SUMIFS(Диализ!O:O,Диализ!E:E,СВОД!C35,Диализ!G:G,СВОД!E35)+SUMIFS(Поликлиника!CT:CT,Поликлиника!D:D,СВОД!C35,Поликлиника!F:F,СВОД!E35)+SUMIFS('Скорая мед.помощь'!O:O,'Скорая мед.помощь'!E:E,СВОД!C35,'Скорая мед.помощь'!G:G,СВОД!E35)+SUMIFS(Услуги!AV:AV,Услуги!D:D,СВОД!C35,Услуги!F:F,СВОД!E35)</f>
        <v>13684.55850256673</v>
      </c>
      <c r="O35" s="277">
        <f>SUMIFS(Сверхбаза!L:L,Сверхбаза!C:C,СВОД!C35,Сверхбаза!E:E,СВОД!E35)+SUMIFS(Сверхбаза!M:M,Сверхбаза!C:C,СВОД!C35,Сверхбаза!E:E,СВОД!E35)</f>
        <v>0</v>
      </c>
      <c r="P35" s="251">
        <f>SUMIFS(Сверхбаза!N:N,Сверхбаза!C:C,СВОД!C35,Сверхбаза!E:E,СВОД!E35)</f>
        <v>0</v>
      </c>
      <c r="Q35" s="251">
        <f>SUMIFS(Сверхбаза!P:P,Сверхбаза!C:C,СВОД!C35,Сверхбаза!E:E,СВОД!E35)</f>
        <v>0</v>
      </c>
      <c r="R35" s="251">
        <f>SUMIFS(Сверхбаза!O:O,Сверхбаза!C:C,СВОД!C35,Сверхбаза!E:E,СВОД!E35)</f>
        <v>0</v>
      </c>
      <c r="S35" s="251">
        <f>SUMIFS(Сверхбаза!Q:Q,Сверхбаза!C:C,СВОД!C35,Сверхбаза!E:E,СВОД!E35)</f>
        <v>0</v>
      </c>
      <c r="T35" s="278">
        <f>SUMIFS(Сверхбаза!G:G,Сверхбаза!C:C,СВОД!C35,Сверхбаза!E:E,СВОД!E35)</f>
        <v>0</v>
      </c>
    </row>
    <row r="36" spans="1:20" ht="25.5" outlineLevel="2">
      <c r="A36" s="263">
        <v>5</v>
      </c>
      <c r="B36" s="336">
        <v>503504</v>
      </c>
      <c r="C36" s="336">
        <v>350701</v>
      </c>
      <c r="D36" s="5" t="s">
        <v>192</v>
      </c>
      <c r="E36" s="324">
        <v>6</v>
      </c>
      <c r="F36" s="325" t="s">
        <v>705</v>
      </c>
      <c r="G36" s="277">
        <f>SUMIFS('Круглосуточный стационар'!J:J,'Круглосуточный стационар'!D:D,СВОД!C36,'Круглосуточный стационар'!F:F,СВОД!E36)/2+SUMIFS(ВМП!J:J,ВМП!D:D,СВОД!C36,ВМП!F:F,СВОД!E36)/2+SUMIFS('Дневной стационар'!J:J,'Дневной стационар'!D:D,СВОД!C36,'Дневной стационар'!F:F,СВОД!E36)/2+SUMIFS(ЭКО!H:H,ЭКО!D:D,СВОД!C36,ЭКО!F:F,СВОД!E36)+SUMIFS(Диализ!J:J,Диализ!E:E,СВОД!C36,Диализ!G:G,СВОД!E36)</f>
        <v>0</v>
      </c>
      <c r="H36" s="251">
        <f>SUMIFS(Поликлиника!H:H,Поликлиника!D:D,СВОД!C36,Поликлиника!F:F,СВОД!E36)</f>
        <v>0</v>
      </c>
      <c r="I36" s="251">
        <f>SUMIFS(Поликлиника!BA:BA,Поликлиника!D:D,СВОД!C36,Поликлиника!F:F,СВОД!E36)</f>
        <v>0</v>
      </c>
      <c r="J36" s="251">
        <f>SUMIFS(Поликлиника!BF:BF,Поликлиника!D:D,СВОД!C36,Поликлиника!F:F,СВОД!E36)</f>
        <v>0</v>
      </c>
      <c r="K36" s="251">
        <f>SUMIFS(Поликлиника!BU:BU,Поликлиника!D:D,СВОД!C36,Поликлиника!F:F,СВОД!E36)</f>
        <v>0</v>
      </c>
      <c r="L36" s="251">
        <f>SUMIFS(Услуги!H:H,Услуги!D:D,СВОД!C36,Услуги!F:F,СВОД!E36)+SUMIFS(Услуги!M:M,Услуги!D:D,СВОД!C36,Услуги!F:F,СВОД!E36)+SUMIFS(Услуги!R:R,Услуги!D:D,СВОД!C36,Услуги!F:F,СВОД!E36)+SUMIFS(Услуги!W:W,Услуги!D:D,СВОД!C36,Услуги!F:F,СВОД!E36)+SUMIFS(Услуги!AB:AB,Услуги!D:D,СВОД!C36,Услуги!F:F,СВОД!E36)+SUMIFS(Услуги!AG:AG,Услуги!D:D,СВОД!C36,Услуги!F:F,СВОД!E36)+SUMIFS(Услуги!AL:AL,Услуги!D:D,СВОД!C36,Услуги!F:F,СВОД!E36)+SUMIFS(Услуги!AQ:AQ,Услуги!D:D,СВОД!C36,Услуги!F:F,СВОД!E36)</f>
        <v>0</v>
      </c>
      <c r="M36" s="251">
        <f>SUMIFS('Скорая мед.помощь'!J:J,'Скорая мед.помощь'!E:E,СВОД!C36,'Скорая мед.помощь'!G:G,СВОД!E36)</f>
        <v>0</v>
      </c>
      <c r="N36" s="278">
        <f>SUMIFS('Круглосуточный стационар'!O:O,'Круглосуточный стационар'!D:D,СВОД!C36,'Круглосуточный стационар'!F:F,СВОД!E36)+SUMIFS(ВМП!O:O,ВМП!D:D,СВОД!C36,ВМП!F:F,СВОД!E36)+SUMIFS('Дневной стационар'!O:O,'Дневной стационар'!D:D,СВОД!C36,'Дневной стационар'!F:F,СВОД!E36)+SUMIFS(ЭКО!M:M,ЭКО!D:D,СВОД!C36,ЭКО!F:F,СВОД!E36)+SUMIFS(Диализ!O:O,Диализ!E:E,СВОД!C36,Диализ!G:G,СВОД!E36)+SUMIFS(Поликлиника!CT:CT,Поликлиника!D:D,СВОД!C36,Поликлиника!F:F,СВОД!E36)+SUMIFS('Скорая мед.помощь'!O:O,'Скорая мед.помощь'!E:E,СВОД!C36,'Скорая мед.помощь'!G:G,СВОД!E36)+SUMIFS(Услуги!AV:AV,Услуги!D:D,СВОД!C36,Услуги!F:F,СВОД!E36)</f>
        <v>0</v>
      </c>
      <c r="O36" s="277">
        <f>SUMIFS(Сверхбаза!L:L,Сверхбаза!C:C,СВОД!C36,Сверхбаза!E:E,СВОД!E36)+SUMIFS(Сверхбаза!M:M,Сверхбаза!C:C,СВОД!C36,Сверхбаза!E:E,СВОД!E36)</f>
        <v>0</v>
      </c>
      <c r="P36" s="251">
        <f>SUMIFS(Сверхбаза!N:N,Сверхбаза!C:C,СВОД!C36,Сверхбаза!E:E,СВОД!E36)</f>
        <v>0</v>
      </c>
      <c r="Q36" s="251">
        <f>SUMIFS(Сверхбаза!P:P,Сверхбаза!C:C,СВОД!C36,Сверхбаза!E:E,СВОД!E36)</f>
        <v>0</v>
      </c>
      <c r="R36" s="251">
        <f>SUMIFS(Сверхбаза!O:O,Сверхбаза!C:C,СВОД!C36,Сверхбаза!E:E,СВОД!E36)</f>
        <v>0</v>
      </c>
      <c r="S36" s="251">
        <f>SUMIFS(Сверхбаза!Q:Q,Сверхбаза!C:C,СВОД!C36,Сверхбаза!E:E,СВОД!E36)</f>
        <v>0</v>
      </c>
      <c r="T36" s="278">
        <f>SUMIFS(Сверхбаза!G:G,Сверхбаза!C:C,СВОД!C36,Сверхбаза!E:E,СВОД!E36)</f>
        <v>0</v>
      </c>
    </row>
    <row r="37" spans="1:20" ht="25.5" outlineLevel="2">
      <c r="A37" s="263">
        <v>5</v>
      </c>
      <c r="B37" s="336">
        <v>503504</v>
      </c>
      <c r="C37" s="336">
        <v>350701</v>
      </c>
      <c r="D37" s="5" t="s">
        <v>192</v>
      </c>
      <c r="E37" s="324">
        <v>3</v>
      </c>
      <c r="F37" s="325" t="s">
        <v>174</v>
      </c>
      <c r="G37" s="277">
        <f>SUMIFS('Круглосуточный стационар'!J:J,'Круглосуточный стационар'!D:D,СВОД!C37,'Круглосуточный стационар'!F:F,СВОД!E37)/2+SUMIFS(ВМП!J:J,ВМП!D:D,СВОД!C37,ВМП!F:F,СВОД!E37)/2+SUMIFS('Дневной стационар'!J:J,'Дневной стационар'!D:D,СВОД!C37,'Дневной стационар'!F:F,СВОД!E37)/2+SUMIFS(ЭКО!H:H,ЭКО!D:D,СВОД!C37,ЭКО!F:F,СВОД!E37)+SUMIFS(Диализ!J:J,Диализ!E:E,СВОД!C37,Диализ!G:G,СВОД!E37)</f>
        <v>0</v>
      </c>
      <c r="H37" s="251">
        <f>SUMIFS(Поликлиника!H:H,Поликлиника!D:D,СВОД!C37,Поликлиника!F:F,СВОД!E37)</f>
        <v>45107.445553039317</v>
      </c>
      <c r="I37" s="251">
        <f>SUMIFS(Поликлиника!BA:BA,Поликлиника!D:D,СВОД!C37,Поликлиника!F:F,СВОД!E37)</f>
        <v>34716.834909960628</v>
      </c>
      <c r="J37" s="251">
        <f>SUMIFS(Поликлиника!BF:BF,Поликлиника!D:D,СВОД!C37,Поликлиника!F:F,СВОД!E37)</f>
        <v>78499.451779532581</v>
      </c>
      <c r="K37" s="251">
        <f>SUMIFS(Поликлиника!BU:BU,Поликлиника!D:D,СВОД!C37,Поликлиника!F:F,СВОД!E37)</f>
        <v>50465</v>
      </c>
      <c r="L37" s="251">
        <f>SUMIFS(Услуги!H:H,Услуги!D:D,СВОД!C37,Услуги!F:F,СВОД!E37)+SUMIFS(Услуги!M:M,Услуги!D:D,СВОД!C37,Услуги!F:F,СВОД!E37)+SUMIFS(Услуги!R:R,Услуги!D:D,СВОД!C37,Услуги!F:F,СВОД!E37)+SUMIFS(Услуги!W:W,Услуги!D:D,СВОД!C37,Услуги!F:F,СВОД!E37)+SUMIFS(Услуги!AB:AB,Услуги!D:D,СВОД!C37,Услуги!F:F,СВОД!E37)+SUMIFS(Услуги!AG:AG,Услуги!D:D,СВОД!C37,Услуги!F:F,СВОД!E37)+SUMIFS(Услуги!AL:AL,Услуги!D:D,СВОД!C37,Услуги!F:F,СВОД!E37)+SUMIFS(Услуги!AQ:AQ,Услуги!D:D,СВОД!C37,Услуги!F:F,СВОД!E37)</f>
        <v>3112.2</v>
      </c>
      <c r="M37" s="251">
        <f>SUMIFS('Скорая мед.помощь'!J:J,'Скорая мед.помощь'!E:E,СВОД!C37,'Скорая мед.помощь'!G:G,СВОД!E37)</f>
        <v>0</v>
      </c>
      <c r="N37" s="278">
        <f>SUMIFS('Круглосуточный стационар'!O:O,'Круглосуточный стационар'!D:D,СВОД!C37,'Круглосуточный стационар'!F:F,СВОД!E37)+SUMIFS(ВМП!O:O,ВМП!D:D,СВОД!C37,ВМП!F:F,СВОД!E37)+SUMIFS('Дневной стационар'!O:O,'Дневной стационар'!D:D,СВОД!C37,'Дневной стационар'!F:F,СВОД!E37)+SUMIFS(ЭКО!M:M,ЭКО!D:D,СВОД!C37,ЭКО!F:F,СВОД!E37)+SUMIFS(Диализ!O:O,Диализ!E:E,СВОД!C37,Диализ!G:G,СВОД!E37)+SUMIFS(Поликлиника!CT:CT,Поликлиника!D:D,СВОД!C37,Поликлиника!F:F,СВОД!E37)+SUMIFS('Скорая мед.помощь'!O:O,'Скорая мед.помощь'!E:E,СВОД!C37,'Скорая мед.помощь'!G:G,СВОД!E37)+SUMIFS(Услуги!AV:AV,Услуги!D:D,СВОД!C37,Услуги!F:F,СВОД!E37)</f>
        <v>168785.75136340468</v>
      </c>
      <c r="O37" s="277">
        <f>SUMIFS(Сверхбаза!L:L,Сверхбаза!C:C,СВОД!C37,Сверхбаза!E:E,СВОД!E37)+SUMIFS(Сверхбаза!M:M,Сверхбаза!C:C,СВОД!C37,Сверхбаза!E:E,СВОД!E37)</f>
        <v>0</v>
      </c>
      <c r="P37" s="251">
        <f>SUMIFS(Сверхбаза!N:N,Сверхбаза!C:C,СВОД!C37,Сверхбаза!E:E,СВОД!E37)</f>
        <v>0</v>
      </c>
      <c r="Q37" s="251">
        <f>SUMIFS(Сверхбаза!P:P,Сверхбаза!C:C,СВОД!C37,Сверхбаза!E:E,СВОД!E37)</f>
        <v>0</v>
      </c>
      <c r="R37" s="251">
        <f>SUMIFS(Сверхбаза!O:O,Сверхбаза!C:C,СВОД!C37,Сверхбаза!E:E,СВОД!E37)</f>
        <v>0</v>
      </c>
      <c r="S37" s="251">
        <f>SUMIFS(Сверхбаза!Q:Q,Сверхбаза!C:C,СВОД!C37,Сверхбаза!E:E,СВОД!E37)</f>
        <v>0</v>
      </c>
      <c r="T37" s="278">
        <f>SUMIFS(Сверхбаза!G:G,Сверхбаза!C:C,СВОД!C37,Сверхбаза!E:E,СВОД!E37)</f>
        <v>0</v>
      </c>
    </row>
    <row r="38" spans="1:20" ht="25.5" outlineLevel="2">
      <c r="A38" s="263">
        <v>5</v>
      </c>
      <c r="B38" s="336">
        <v>503504</v>
      </c>
      <c r="C38" s="336">
        <v>350701</v>
      </c>
      <c r="D38" s="5" t="s">
        <v>192</v>
      </c>
      <c r="E38" s="324">
        <v>7</v>
      </c>
      <c r="F38" s="325" t="s">
        <v>706</v>
      </c>
      <c r="G38" s="277">
        <f>SUMIFS('Круглосуточный стационар'!J:J,'Круглосуточный стационар'!D:D,СВОД!C38,'Круглосуточный стационар'!F:F,СВОД!E38)/2+SUMIFS(ВМП!J:J,ВМП!D:D,СВОД!C38,ВМП!F:F,СВОД!E38)/2+SUMIFS('Дневной стационар'!J:J,'Дневной стационар'!D:D,СВОД!C38,'Дневной стационар'!F:F,СВОД!E38)/2+SUMIFS(ЭКО!H:H,ЭКО!D:D,СВОД!C38,ЭКО!F:F,СВОД!E38)+SUMIFS(Диализ!J:J,Диализ!E:E,СВОД!C38,Диализ!G:G,СВОД!E38)</f>
        <v>0</v>
      </c>
      <c r="H38" s="251">
        <f>SUMIFS(Поликлиника!H:H,Поликлиника!D:D,СВОД!C38,Поликлиника!F:F,СВОД!E38)</f>
        <v>0</v>
      </c>
      <c r="I38" s="251">
        <f>SUMIFS(Поликлиника!BA:BA,Поликлиника!D:D,СВОД!C38,Поликлиника!F:F,СВОД!E38)</f>
        <v>0</v>
      </c>
      <c r="J38" s="251">
        <f>SUMIFS(Поликлиника!BF:BF,Поликлиника!D:D,СВОД!C38,Поликлиника!F:F,СВОД!E38)</f>
        <v>0</v>
      </c>
      <c r="K38" s="251">
        <f>SUMIFS(Поликлиника!BU:BU,Поликлиника!D:D,СВОД!C38,Поликлиника!F:F,СВОД!E38)</f>
        <v>0</v>
      </c>
      <c r="L38" s="251">
        <f>SUMIFS(Услуги!H:H,Услуги!D:D,СВОД!C38,Услуги!F:F,СВОД!E38)+SUMIFS(Услуги!M:M,Услуги!D:D,СВОД!C38,Услуги!F:F,СВОД!E38)+SUMIFS(Услуги!R:R,Услуги!D:D,СВОД!C38,Услуги!F:F,СВОД!E38)+SUMIFS(Услуги!W:W,Услуги!D:D,СВОД!C38,Услуги!F:F,СВОД!E38)+SUMIFS(Услуги!AB:AB,Услуги!D:D,СВОД!C38,Услуги!F:F,СВОД!E38)+SUMIFS(Услуги!AG:AG,Услуги!D:D,СВОД!C38,Услуги!F:F,СВОД!E38)+SUMIFS(Услуги!AL:AL,Услуги!D:D,СВОД!C38,Услуги!F:F,СВОД!E38)+SUMIFS(Услуги!AQ:AQ,Услуги!D:D,СВОД!C38,Услуги!F:F,СВОД!E38)</f>
        <v>0</v>
      </c>
      <c r="M38" s="251">
        <f>SUMIFS('Скорая мед.помощь'!J:J,'Скорая мед.помощь'!E:E,СВОД!C38,'Скорая мед.помощь'!G:G,СВОД!E38)</f>
        <v>0</v>
      </c>
      <c r="N38" s="278">
        <f>SUMIFS('Круглосуточный стационар'!O:O,'Круглосуточный стационар'!D:D,СВОД!C38,'Круглосуточный стационар'!F:F,СВОД!E38)+SUMIFS(ВМП!O:O,ВМП!D:D,СВОД!C38,ВМП!F:F,СВОД!E38)+SUMIFS('Дневной стационар'!O:O,'Дневной стационар'!D:D,СВОД!C38,'Дневной стационар'!F:F,СВОД!E38)+SUMIFS(ЭКО!M:M,ЭКО!D:D,СВОД!C38,ЭКО!F:F,СВОД!E38)+SUMIFS(Диализ!O:O,Диализ!E:E,СВОД!C38,Диализ!G:G,СВОД!E38)+SUMIFS(Поликлиника!CT:CT,Поликлиника!D:D,СВОД!C38,Поликлиника!F:F,СВОД!E38)+SUMIFS('Скорая мед.помощь'!O:O,'Скорая мед.помощь'!E:E,СВОД!C38,'Скорая мед.помощь'!G:G,СВОД!E38)+SUMIFS(Услуги!AV:AV,Услуги!D:D,СВОД!C38,Услуги!F:F,СВОД!E38)</f>
        <v>0</v>
      </c>
      <c r="O38" s="277">
        <f>SUMIFS(Сверхбаза!L:L,Сверхбаза!C:C,СВОД!C38,Сверхбаза!E:E,СВОД!E38)+SUMIFS(Сверхбаза!M:M,Сверхбаза!C:C,СВОД!C38,Сверхбаза!E:E,СВОД!E38)</f>
        <v>0</v>
      </c>
      <c r="P38" s="251">
        <f>SUMIFS(Сверхбаза!N:N,Сверхбаза!C:C,СВОД!C38,Сверхбаза!E:E,СВОД!E38)</f>
        <v>0</v>
      </c>
      <c r="Q38" s="251">
        <f>SUMIFS(Сверхбаза!P:P,Сверхбаза!C:C,СВОД!C38,Сверхбаза!E:E,СВОД!E38)</f>
        <v>0</v>
      </c>
      <c r="R38" s="251">
        <f>SUMIFS(Сверхбаза!O:O,Сверхбаза!C:C,СВОД!C38,Сверхбаза!E:E,СВОД!E38)</f>
        <v>0</v>
      </c>
      <c r="S38" s="251">
        <f>SUMIFS(Сверхбаза!Q:Q,Сверхбаза!C:C,СВОД!C38,Сверхбаза!E:E,СВОД!E38)</f>
        <v>0</v>
      </c>
      <c r="T38" s="278">
        <f>SUMIFS(Сверхбаза!G:G,Сверхбаза!C:C,СВОД!C38,Сверхбаза!E:E,СВОД!E38)</f>
        <v>0</v>
      </c>
    </row>
    <row r="39" spans="1:20" ht="25.5" outlineLevel="2">
      <c r="A39" s="263">
        <v>5</v>
      </c>
      <c r="B39" s="336">
        <v>503504</v>
      </c>
      <c r="C39" s="336">
        <v>350701</v>
      </c>
      <c r="D39" s="5" t="s">
        <v>192</v>
      </c>
      <c r="E39" s="324">
        <v>70</v>
      </c>
      <c r="F39" s="325" t="s">
        <v>707</v>
      </c>
      <c r="G39" s="277">
        <f>SUMIFS('Круглосуточный стационар'!J:J,'Круглосуточный стационар'!D:D,СВОД!C39,'Круглосуточный стационар'!F:F,СВОД!E39)/2+SUMIFS(ВМП!J:J,ВМП!D:D,СВОД!C39,ВМП!F:F,СВОД!E39)/2+SUMIFS('Дневной стационар'!J:J,'Дневной стационар'!D:D,СВОД!C39,'Дневной стационар'!F:F,СВОД!E39)/2+SUMIFS(ЭКО!H:H,ЭКО!D:D,СВОД!C39,ЭКО!F:F,СВОД!E39)+SUMIFS(Диализ!J:J,Диализ!E:E,СВОД!C39,Диализ!G:G,СВОД!E39)</f>
        <v>0</v>
      </c>
      <c r="H39" s="251">
        <f>SUMIFS(Поликлиника!H:H,Поликлиника!D:D,СВОД!C39,Поликлиника!F:F,СВОД!E39)</f>
        <v>0</v>
      </c>
      <c r="I39" s="251">
        <f>SUMIFS(Поликлиника!BA:BA,Поликлиника!D:D,СВОД!C39,Поликлиника!F:F,СВОД!E39)</f>
        <v>0</v>
      </c>
      <c r="J39" s="251">
        <f>SUMIFS(Поликлиника!BF:BF,Поликлиника!D:D,СВОД!C39,Поликлиника!F:F,СВОД!E39)</f>
        <v>0</v>
      </c>
      <c r="K39" s="251">
        <f>SUMIFS(Поликлиника!BU:BU,Поликлиника!D:D,СВОД!C39,Поликлиника!F:F,СВОД!E39)</f>
        <v>0</v>
      </c>
      <c r="L39" s="251">
        <f>SUMIFS(Услуги!H:H,Услуги!D:D,СВОД!C39,Услуги!F:F,СВОД!E39)+SUMIFS(Услуги!M:M,Услуги!D:D,СВОД!C39,Услуги!F:F,СВОД!E39)+SUMIFS(Услуги!R:R,Услуги!D:D,СВОД!C39,Услуги!F:F,СВОД!E39)+SUMIFS(Услуги!W:W,Услуги!D:D,СВОД!C39,Услуги!F:F,СВОД!E39)+SUMIFS(Услуги!AB:AB,Услуги!D:D,СВОД!C39,Услуги!F:F,СВОД!E39)+SUMIFS(Услуги!AG:AG,Услуги!D:D,СВОД!C39,Услуги!F:F,СВОД!E39)+SUMIFS(Услуги!AL:AL,Услуги!D:D,СВОД!C39,Услуги!F:F,СВОД!E39)+SUMIFS(Услуги!AQ:AQ,Услуги!D:D,СВОД!C39,Услуги!F:F,СВОД!E39)</f>
        <v>0</v>
      </c>
      <c r="M39" s="251">
        <f>SUMIFS('Скорая мед.помощь'!J:J,'Скорая мед.помощь'!E:E,СВОД!C39,'Скорая мед.помощь'!G:G,СВОД!E39)</f>
        <v>0</v>
      </c>
      <c r="N39" s="278">
        <f>SUMIFS('Круглосуточный стационар'!O:O,'Круглосуточный стационар'!D:D,СВОД!C39,'Круглосуточный стационар'!F:F,СВОД!E39)+SUMIFS(ВМП!O:O,ВМП!D:D,СВОД!C39,ВМП!F:F,СВОД!E39)+SUMIFS('Дневной стационар'!O:O,'Дневной стационар'!D:D,СВОД!C39,'Дневной стационар'!F:F,СВОД!E39)+SUMIFS(ЭКО!M:M,ЭКО!D:D,СВОД!C39,ЭКО!F:F,СВОД!E39)+SUMIFS(Диализ!O:O,Диализ!E:E,СВОД!C39,Диализ!G:G,СВОД!E39)+SUMIFS(Поликлиника!CT:CT,Поликлиника!D:D,СВОД!C39,Поликлиника!F:F,СВОД!E39)+SUMIFS('Скорая мед.помощь'!O:O,'Скорая мед.помощь'!E:E,СВОД!C39,'Скорая мед.помощь'!G:G,СВОД!E39)+SUMIFS(Услуги!AV:AV,Услуги!D:D,СВОД!C39,Услуги!F:F,СВОД!E39)</f>
        <v>0</v>
      </c>
      <c r="O39" s="277">
        <f>SUMIFS(Сверхбаза!L:L,Сверхбаза!C:C,СВОД!C39,Сверхбаза!E:E,СВОД!E39)+SUMIFS(Сверхбаза!M:M,Сверхбаза!C:C,СВОД!C39,Сверхбаза!E:E,СВОД!E39)</f>
        <v>0</v>
      </c>
      <c r="P39" s="251">
        <f>SUMIFS(Сверхбаза!N:N,Сверхбаза!C:C,СВОД!C39,Сверхбаза!E:E,СВОД!E39)</f>
        <v>0</v>
      </c>
      <c r="Q39" s="251">
        <f>SUMIFS(Сверхбаза!P:P,Сверхбаза!C:C,СВОД!C39,Сверхбаза!E:E,СВОД!E39)</f>
        <v>0</v>
      </c>
      <c r="R39" s="251">
        <f>SUMIFS(Сверхбаза!O:O,Сверхбаза!C:C,СВОД!C39,Сверхбаза!E:E,СВОД!E39)</f>
        <v>0</v>
      </c>
      <c r="S39" s="251">
        <f>SUMIFS(Сверхбаза!Q:Q,Сверхбаза!C:C,СВОД!C39,Сверхбаза!E:E,СВОД!E39)</f>
        <v>0</v>
      </c>
      <c r="T39" s="278">
        <f>SUMIFS(Сверхбаза!G:G,Сверхбаза!C:C,СВОД!C39,Сверхбаза!E:E,СВОД!E39)</f>
        <v>0</v>
      </c>
    </row>
    <row r="40" spans="1:20" ht="25.5" outlineLevel="2">
      <c r="A40" s="263">
        <v>5</v>
      </c>
      <c r="B40" s="336">
        <v>503504</v>
      </c>
      <c r="C40" s="336">
        <v>350701</v>
      </c>
      <c r="D40" s="5" t="s">
        <v>192</v>
      </c>
      <c r="E40" s="324">
        <v>94</v>
      </c>
      <c r="F40" s="325" t="s">
        <v>157</v>
      </c>
      <c r="G40" s="277">
        <f>SUMIFS('Круглосуточный стационар'!J:J,'Круглосуточный стационар'!D:D,СВОД!C40,'Круглосуточный стационар'!F:F,СВОД!E40)/2+SUMIFS(ВМП!J:J,ВМП!D:D,СВОД!C40,ВМП!F:F,СВОД!E40)/2+SUMIFS('Дневной стационар'!J:J,'Дневной стационар'!D:D,СВОД!C40,'Дневной стационар'!F:F,СВОД!E40)/2+SUMIFS(ЭКО!H:H,ЭКО!D:D,СВОД!C40,ЭКО!F:F,СВОД!E40)+SUMIFS(Диализ!J:J,Диализ!E:E,СВОД!C40,Диализ!G:G,СВОД!E40)</f>
        <v>0</v>
      </c>
      <c r="H40" s="251">
        <f>SUMIFS(Поликлиника!H:H,Поликлиника!D:D,СВОД!C40,Поликлиника!F:F,СВОД!E40)</f>
        <v>0</v>
      </c>
      <c r="I40" s="251">
        <f>SUMIFS(Поликлиника!BA:BA,Поликлиника!D:D,СВОД!C40,Поликлиника!F:F,СВОД!E40)</f>
        <v>0</v>
      </c>
      <c r="J40" s="251">
        <f>SUMIFS(Поликлиника!BF:BF,Поликлиника!D:D,СВОД!C40,Поликлиника!F:F,СВОД!E40)</f>
        <v>0</v>
      </c>
      <c r="K40" s="251">
        <f>SUMIFS(Поликлиника!BU:BU,Поликлиника!D:D,СВОД!C40,Поликлиника!F:F,СВОД!E40)</f>
        <v>0</v>
      </c>
      <c r="L40" s="251">
        <f>SUMIFS(Услуги!H:H,Услуги!D:D,СВОД!C40,Услуги!F:F,СВОД!E40)+SUMIFS(Услуги!M:M,Услуги!D:D,СВОД!C40,Услуги!F:F,СВОД!E40)+SUMIFS(Услуги!R:R,Услуги!D:D,СВОД!C40,Услуги!F:F,СВОД!E40)+SUMIFS(Услуги!W:W,Услуги!D:D,СВОД!C40,Услуги!F:F,СВОД!E40)+SUMIFS(Услуги!AB:AB,Услуги!D:D,СВОД!C40,Услуги!F:F,СВОД!E40)+SUMIFS(Услуги!AG:AG,Услуги!D:D,СВОД!C40,Услуги!F:F,СВОД!E40)+SUMIFS(Услуги!AL:AL,Услуги!D:D,СВОД!C40,Услуги!F:F,СВОД!E40)+SUMIFS(Услуги!AQ:AQ,Услуги!D:D,СВОД!C40,Услуги!F:F,СВОД!E40)</f>
        <v>0</v>
      </c>
      <c r="M40" s="251">
        <f>SUMIFS('Скорая мед.помощь'!J:J,'Скорая мед.помощь'!E:E,СВОД!C40,'Скорая мед.помощь'!G:G,СВОД!E40)</f>
        <v>0</v>
      </c>
      <c r="N40" s="278">
        <f>SUMIFS('Круглосуточный стационар'!O:O,'Круглосуточный стационар'!D:D,СВОД!C40,'Круглосуточный стационар'!F:F,СВОД!E40)+SUMIFS(ВМП!O:O,ВМП!D:D,СВОД!C40,ВМП!F:F,СВОД!E40)+SUMIFS('Дневной стационар'!O:O,'Дневной стационар'!D:D,СВОД!C40,'Дневной стационар'!F:F,СВОД!E40)+SUMIFS(ЭКО!M:M,ЭКО!D:D,СВОД!C40,ЭКО!F:F,СВОД!E40)+SUMIFS(Диализ!O:O,Диализ!E:E,СВОД!C40,Диализ!G:G,СВОД!E40)+SUMIFS(Поликлиника!CT:CT,Поликлиника!D:D,СВОД!C40,Поликлиника!F:F,СВОД!E40)+SUMIFS('Скорая мед.помощь'!O:O,'Скорая мед.помощь'!E:E,СВОД!C40,'Скорая мед.помощь'!G:G,СВОД!E40)+SUMIFS(Услуги!AV:AV,Услуги!D:D,СВОД!C40,Услуги!F:F,СВОД!E40)</f>
        <v>0</v>
      </c>
      <c r="O40" s="277">
        <f>SUMIFS(Сверхбаза!L:L,Сверхбаза!C:C,СВОД!C40,Сверхбаза!E:E,СВОД!E40)+SUMIFS(Сверхбаза!M:M,Сверхбаза!C:C,СВОД!C40,Сверхбаза!E:E,СВОД!E40)</f>
        <v>0</v>
      </c>
      <c r="P40" s="251">
        <f>SUMIFS(Сверхбаза!N:N,Сверхбаза!C:C,СВОД!C40,Сверхбаза!E:E,СВОД!E40)</f>
        <v>0</v>
      </c>
      <c r="Q40" s="251">
        <f>SUMIFS(Сверхбаза!P:P,Сверхбаза!C:C,СВОД!C40,Сверхбаза!E:E,СВОД!E40)</f>
        <v>0</v>
      </c>
      <c r="R40" s="251">
        <f>SUMIFS(Сверхбаза!O:O,Сверхбаза!C:C,СВОД!C40,Сверхбаза!E:E,СВОД!E40)</f>
        <v>0</v>
      </c>
      <c r="S40" s="251">
        <f>SUMIFS(Сверхбаза!Q:Q,Сверхбаза!C:C,СВОД!C40,Сверхбаза!E:E,СВОД!E40)</f>
        <v>0</v>
      </c>
      <c r="T40" s="278">
        <f>SUMIFS(Сверхбаза!G:G,Сверхбаза!C:C,СВОД!C40,Сверхбаза!E:E,СВОД!E40)</f>
        <v>0</v>
      </c>
    </row>
    <row r="41" spans="1:20" outlineLevel="1">
      <c r="A41" s="264"/>
      <c r="B41" s="254"/>
      <c r="C41" s="254" t="str">
        <f>CONCATENATE(C40," ","Итог")</f>
        <v>350701 Итог</v>
      </c>
      <c r="D41" s="255"/>
      <c r="E41" s="326"/>
      <c r="F41" s="327"/>
      <c r="G41" s="279"/>
      <c r="H41" s="256"/>
      <c r="I41" s="256"/>
      <c r="J41" s="256"/>
      <c r="K41" s="256"/>
      <c r="L41" s="256"/>
      <c r="M41" s="256"/>
      <c r="N41" s="280">
        <f>SUBTOTAL(9,N33:N40)</f>
        <v>182470.30986597142</v>
      </c>
      <c r="O41" s="279"/>
      <c r="P41" s="256"/>
      <c r="Q41" s="256"/>
      <c r="R41" s="256"/>
      <c r="S41" s="256"/>
      <c r="T41" s="280">
        <f>SUBTOTAL(9,T33:T40)</f>
        <v>0</v>
      </c>
    </row>
    <row r="42" spans="1:20" ht="25.5" outlineLevel="2">
      <c r="A42" s="262">
        <v>5</v>
      </c>
      <c r="B42" s="8">
        <v>503601</v>
      </c>
      <c r="C42" s="8">
        <v>360101</v>
      </c>
      <c r="D42" s="9" t="s">
        <v>318</v>
      </c>
      <c r="E42" s="322">
        <v>1</v>
      </c>
      <c r="F42" s="323" t="s">
        <v>12</v>
      </c>
      <c r="G42" s="275">
        <f>SUMIFS('Круглосуточный стационар'!J:J,'Круглосуточный стационар'!D:D,СВОД!C42,'Круглосуточный стационар'!F:F,СВОД!E42)/2+SUMIFS(ВМП!J:J,ВМП!D:D,СВОД!C42,ВМП!F:F,СВОД!E42)/2+SUMIFS('Дневной стационар'!J:J,'Дневной стационар'!D:D,СВОД!C42,'Дневной стационар'!F:F,СВОД!E42)/2+SUMIFS(ЭКО!H:H,ЭКО!D:D,СВОД!C42,ЭКО!F:F,СВОД!E42)+SUMIFS(Диализ!J:J,Диализ!E:E,СВОД!C42,Диализ!G:G,СВОД!E42)</f>
        <v>23764</v>
      </c>
      <c r="H42" s="253">
        <f>SUMIFS(Поликлиника!H:H,Поликлиника!D:D,СВОД!C42,Поликлиника!F:F,СВОД!E42)</f>
        <v>0</v>
      </c>
      <c r="I42" s="253">
        <f>SUMIFS(Поликлиника!BA:BA,Поликлиника!D:D,СВОД!C42,Поликлиника!F:F,СВОД!E42)</f>
        <v>0</v>
      </c>
      <c r="J42" s="253">
        <f>SUMIFS(Поликлиника!BF:BF,Поликлиника!D:D,СВОД!C42,Поликлиника!F:F,СВОД!E42)</f>
        <v>0</v>
      </c>
      <c r="K42" s="253">
        <f>SUMIFS(Поликлиника!BU:BU,Поликлиника!D:D,СВОД!C42,Поликлиника!F:F,СВОД!E42)</f>
        <v>0</v>
      </c>
      <c r="L42" s="253">
        <f>SUMIFS(Услуги!H:H,Услуги!D:D,СВОД!C42,Услуги!F:F,СВОД!E42)+SUMIFS(Услуги!M:M,Услуги!D:D,СВОД!C42,Услуги!F:F,СВОД!E42)+SUMIFS(Услуги!R:R,Услуги!D:D,СВОД!C42,Услуги!F:F,СВОД!E42)+SUMIFS(Услуги!W:W,Услуги!D:D,СВОД!C42,Услуги!F:F,СВОД!E42)+SUMIFS(Услуги!AB:AB,Услуги!D:D,СВОД!C42,Услуги!F:F,СВОД!E42)+SUMIFS(Услуги!AG:AG,Услуги!D:D,СВОД!C42,Услуги!F:F,СВОД!E42)+SUMIFS(Услуги!AL:AL,Услуги!D:D,СВОД!C42,Услуги!F:F,СВОД!E42)+SUMIFS(Услуги!AQ:AQ,Услуги!D:D,СВОД!C42,Услуги!F:F,СВОД!E42)</f>
        <v>0</v>
      </c>
      <c r="M42" s="253">
        <f>SUMIFS('Скорая мед.помощь'!J:J,'Скорая мед.помощь'!E:E,СВОД!C42,'Скорая мед.помощь'!G:G,СВОД!E42)</f>
        <v>0</v>
      </c>
      <c r="N42" s="276">
        <f>SUMIFS('Круглосуточный стационар'!O:O,'Круглосуточный стационар'!D:D,СВОД!C42,'Круглосуточный стационар'!F:F,СВОД!E42)+SUMIFS(ВМП!O:O,ВМП!D:D,СВОД!C42,ВМП!F:F,СВОД!E42)+SUMIFS('Дневной стационар'!O:O,'Дневной стационар'!D:D,СВОД!C42,'Дневной стационар'!F:F,СВОД!E42)+SUMIFS(ЭКО!M:M,ЭКО!D:D,СВОД!C42,ЭКО!F:F,СВОД!E42)+SUMIFS(Диализ!O:O,Диализ!E:E,СВОД!C42,Диализ!G:G,СВОД!E42)+SUMIFS(Поликлиника!CT:CT,Поликлиника!D:D,СВОД!C42,Поликлиника!F:F,СВОД!E42)+SUMIFS('Скорая мед.помощь'!O:O,'Скорая мед.помощь'!E:E,СВОД!C42,'Скорая мед.помощь'!G:G,СВОД!E42)+SUMIFS(Услуги!AV:AV,Услуги!D:D,СВОД!C42,Услуги!F:F,СВОД!E42)</f>
        <v>690499.37580886402</v>
      </c>
      <c r="O42" s="275">
        <f>SUMIFS(Сверхбаза!L:L,Сверхбаза!C:C,СВОД!C42,Сверхбаза!E:E,СВОД!E42)+SUMIFS(Сверхбаза!M:M,Сверхбаза!C:C,СВОД!C42,Сверхбаза!E:E,СВОД!E42)</f>
        <v>80</v>
      </c>
      <c r="P42" s="253">
        <f>SUMIFS(Сверхбаза!N:N,Сверхбаза!C:C,СВОД!C42,Сверхбаза!E:E,СВОД!E42)</f>
        <v>0</v>
      </c>
      <c r="Q42" s="253">
        <f>SUMIFS(Сверхбаза!P:P,Сверхбаза!C:C,СВОД!C42,Сверхбаза!E:E,СВОД!E42)</f>
        <v>0</v>
      </c>
      <c r="R42" s="253">
        <f>SUMIFS(Сверхбаза!O:O,Сверхбаза!C:C,СВОД!C42,Сверхбаза!E:E,СВОД!E42)</f>
        <v>0</v>
      </c>
      <c r="S42" s="253">
        <f>SUMIFS(Сверхбаза!Q:Q,Сверхбаза!C:C,СВОД!C42,Сверхбаза!E:E,СВОД!E42)</f>
        <v>0</v>
      </c>
      <c r="T42" s="276">
        <f>SUMIFS(Сверхбаза!G:G,Сверхбаза!C:C,СВОД!C42,Сверхбаза!E:E,СВОД!E42)</f>
        <v>5330.41</v>
      </c>
    </row>
    <row r="43" spans="1:20" ht="25.5" outlineLevel="2">
      <c r="A43" s="263">
        <v>5</v>
      </c>
      <c r="B43" s="336">
        <v>503601</v>
      </c>
      <c r="C43" s="336">
        <v>360101</v>
      </c>
      <c r="D43" s="5" t="s">
        <v>318</v>
      </c>
      <c r="E43" s="324">
        <v>13</v>
      </c>
      <c r="F43" s="325" t="s">
        <v>704</v>
      </c>
      <c r="G43" s="277">
        <f>SUMIFS('Круглосуточный стационар'!J:J,'Круглосуточный стационар'!D:D,СВОД!C43,'Круглосуточный стационар'!F:F,СВОД!E43)/2+SUMIFS(ВМП!J:J,ВМП!D:D,СВОД!C43,ВМП!F:F,СВОД!E43)/2+SUMIFS('Дневной стационар'!J:J,'Дневной стационар'!D:D,СВОД!C43,'Дневной стационар'!F:F,СВОД!E43)/2+SUMIFS(ЭКО!H:H,ЭКО!D:D,СВОД!C43,ЭКО!F:F,СВОД!E43)+SUMIFS(Диализ!J:J,Диализ!E:E,СВОД!C43,Диализ!G:G,СВОД!E43)</f>
        <v>998</v>
      </c>
      <c r="H43" s="251">
        <f>SUMIFS(Поликлиника!H:H,Поликлиника!D:D,СВОД!C43,Поликлиника!F:F,СВОД!E43)</f>
        <v>0</v>
      </c>
      <c r="I43" s="251">
        <f>SUMIFS(Поликлиника!BA:BA,Поликлиника!D:D,СВОД!C43,Поликлиника!F:F,СВОД!E43)</f>
        <v>0</v>
      </c>
      <c r="J43" s="251">
        <f>SUMIFS(Поликлиника!BF:BF,Поликлиника!D:D,СВОД!C43,Поликлиника!F:F,СВОД!E43)</f>
        <v>0</v>
      </c>
      <c r="K43" s="251">
        <f>SUMIFS(Поликлиника!BU:BU,Поликлиника!D:D,СВОД!C43,Поликлиника!F:F,СВОД!E43)</f>
        <v>0</v>
      </c>
      <c r="L43" s="251">
        <f>SUMIFS(Услуги!H:H,Услуги!D:D,СВОД!C43,Услуги!F:F,СВОД!E43)+SUMIFS(Услуги!M:M,Услуги!D:D,СВОД!C43,Услуги!F:F,СВОД!E43)+SUMIFS(Услуги!R:R,Услуги!D:D,СВОД!C43,Услуги!F:F,СВОД!E43)+SUMIFS(Услуги!W:W,Услуги!D:D,СВОД!C43,Услуги!F:F,СВОД!E43)+SUMIFS(Услуги!AB:AB,Услуги!D:D,СВОД!C43,Услуги!F:F,СВОД!E43)+SUMIFS(Услуги!AG:AG,Услуги!D:D,СВОД!C43,Услуги!F:F,СВОД!E43)+SUMIFS(Услуги!AL:AL,Услуги!D:D,СВОД!C43,Услуги!F:F,СВОД!E43)+SUMIFS(Услуги!AQ:AQ,Услуги!D:D,СВОД!C43,Услуги!F:F,СВОД!E43)</f>
        <v>0</v>
      </c>
      <c r="M43" s="251">
        <f>SUMIFS('Скорая мед.помощь'!J:J,'Скорая мед.помощь'!E:E,СВОД!C43,'Скорая мед.помощь'!G:G,СВОД!E43)</f>
        <v>0</v>
      </c>
      <c r="N43" s="278">
        <f>SUMIFS('Круглосуточный стационар'!O:O,'Круглосуточный стационар'!D:D,СВОД!C43,'Круглосуточный стационар'!F:F,СВОД!E43)+SUMIFS(ВМП!O:O,ВМП!D:D,СВОД!C43,ВМП!F:F,СВОД!E43)+SUMIFS('Дневной стационар'!O:O,'Дневной стационар'!D:D,СВОД!C43,'Дневной стационар'!F:F,СВОД!E43)+SUMIFS(ЭКО!M:M,ЭКО!D:D,СВОД!C43,ЭКО!F:F,СВОД!E43)+SUMIFS(Диализ!O:O,Диализ!E:E,СВОД!C43,Диализ!G:G,СВОД!E43)+SUMIFS(Поликлиника!CT:CT,Поликлиника!D:D,СВОД!C43,Поликлиника!F:F,СВОД!E43)+SUMIFS('Скорая мед.помощь'!O:O,'Скорая мед.помощь'!E:E,СВОД!C43,'Скорая мед.помощь'!G:G,СВОД!E43)+SUMIFS(Услуги!AV:AV,Услуги!D:D,СВОД!C43,Услуги!F:F,СВОД!E43)</f>
        <v>192559.00523314852</v>
      </c>
      <c r="O43" s="277">
        <f>SUMIFS(Сверхбаза!L:L,Сверхбаза!C:C,СВОД!C43,Сверхбаза!E:E,СВОД!E43)+SUMIFS(Сверхбаза!M:M,Сверхбаза!C:C,СВОД!C43,Сверхбаза!E:E,СВОД!E43)</f>
        <v>0</v>
      </c>
      <c r="P43" s="251">
        <f>SUMIFS(Сверхбаза!N:N,Сверхбаза!C:C,СВОД!C43,Сверхбаза!E:E,СВОД!E43)</f>
        <v>0</v>
      </c>
      <c r="Q43" s="251">
        <f>SUMIFS(Сверхбаза!P:P,Сверхбаза!C:C,СВОД!C43,Сверхбаза!E:E,СВОД!E43)</f>
        <v>0</v>
      </c>
      <c r="R43" s="251">
        <f>SUMIFS(Сверхбаза!O:O,Сверхбаза!C:C,СВОД!C43,Сверхбаза!E:E,СВОД!E43)</f>
        <v>0</v>
      </c>
      <c r="S43" s="251">
        <f>SUMIFS(Сверхбаза!Q:Q,Сверхбаза!C:C,СВОД!C43,Сверхбаза!E:E,СВОД!E43)</f>
        <v>0</v>
      </c>
      <c r="T43" s="278">
        <f>SUMIFS(Сверхбаза!G:G,Сверхбаза!C:C,СВОД!C43,Сверхбаза!E:E,СВОД!E43)</f>
        <v>0</v>
      </c>
    </row>
    <row r="44" spans="1:20" ht="25.5" outlineLevel="2">
      <c r="A44" s="263">
        <v>5</v>
      </c>
      <c r="B44" s="336">
        <v>503601</v>
      </c>
      <c r="C44" s="336">
        <v>360101</v>
      </c>
      <c r="D44" s="5" t="s">
        <v>318</v>
      </c>
      <c r="E44" s="324">
        <v>2</v>
      </c>
      <c r="F44" s="325" t="s">
        <v>173</v>
      </c>
      <c r="G44" s="277">
        <f>SUMIFS('Круглосуточный стационар'!J:J,'Круглосуточный стационар'!D:D,СВОД!C44,'Круглосуточный стационар'!F:F,СВОД!E44)/2+SUMIFS(ВМП!J:J,ВМП!D:D,СВОД!C44,ВМП!F:F,СВОД!E44)/2+SUMIFS('Дневной стационар'!J:J,'Дневной стационар'!D:D,СВОД!C44,'Дневной стационар'!F:F,СВОД!E44)/2+SUMIFS(ЭКО!H:H,ЭКО!D:D,СВОД!C44,ЭКО!F:F,СВОД!E44)+SUMIFS(Диализ!J:J,Диализ!E:E,СВОД!C44,Диализ!G:G,СВОД!E44)</f>
        <v>2362</v>
      </c>
      <c r="H44" s="251">
        <f>SUMIFS(Поликлиника!H:H,Поликлиника!D:D,СВОД!C44,Поликлиника!F:F,СВОД!E44)</f>
        <v>0</v>
      </c>
      <c r="I44" s="251">
        <f>SUMIFS(Поликлиника!BA:BA,Поликлиника!D:D,СВОД!C44,Поликлиника!F:F,СВОД!E44)</f>
        <v>0</v>
      </c>
      <c r="J44" s="251">
        <f>SUMIFS(Поликлиника!BF:BF,Поликлиника!D:D,СВОД!C44,Поликлиника!F:F,СВОД!E44)</f>
        <v>0</v>
      </c>
      <c r="K44" s="251">
        <f>SUMIFS(Поликлиника!BU:BU,Поликлиника!D:D,СВОД!C44,Поликлиника!F:F,СВОД!E44)</f>
        <v>0</v>
      </c>
      <c r="L44" s="251">
        <f>SUMIFS(Услуги!H:H,Услуги!D:D,СВОД!C44,Услуги!F:F,СВОД!E44)+SUMIFS(Услуги!M:M,Услуги!D:D,СВОД!C44,Услуги!F:F,СВОД!E44)+SUMIFS(Услуги!R:R,Услуги!D:D,СВОД!C44,Услуги!F:F,СВОД!E44)+SUMIFS(Услуги!W:W,Услуги!D:D,СВОД!C44,Услуги!F:F,СВОД!E44)+SUMIFS(Услуги!AB:AB,Услуги!D:D,СВОД!C44,Услуги!F:F,СВОД!E44)+SUMIFS(Услуги!AG:AG,Услуги!D:D,СВОД!C44,Услуги!F:F,СВОД!E44)+SUMIFS(Услуги!AL:AL,Услуги!D:D,СВОД!C44,Услуги!F:F,СВОД!E44)+SUMIFS(Услуги!AQ:AQ,Услуги!D:D,СВОД!C44,Услуги!F:F,СВОД!E44)</f>
        <v>0</v>
      </c>
      <c r="M44" s="251">
        <f>SUMIFS('Скорая мед.помощь'!J:J,'Скорая мед.помощь'!E:E,СВОД!C44,'Скорая мед.помощь'!G:G,СВОД!E44)</f>
        <v>0</v>
      </c>
      <c r="N44" s="278">
        <f>SUMIFS('Круглосуточный стационар'!O:O,'Круглосуточный стационар'!D:D,СВОД!C44,'Круглосуточный стационар'!F:F,СВОД!E44)+SUMIFS(ВМП!O:O,ВМП!D:D,СВОД!C44,ВМП!F:F,СВОД!E44)+SUMIFS('Дневной стационар'!O:O,'Дневной стационар'!D:D,СВОД!C44,'Дневной стационар'!F:F,СВОД!E44)+SUMIFS(ЭКО!M:M,ЭКО!D:D,СВОД!C44,ЭКО!F:F,СВОД!E44)+SUMIFS(Диализ!O:O,Диализ!E:E,СВОД!C44,Диализ!G:G,СВОД!E44)+SUMIFS(Поликлиника!CT:CT,Поликлиника!D:D,СВОД!C44,Поликлиника!F:F,СВОД!E44)+SUMIFS('Скорая мед.помощь'!O:O,'Скорая мед.помощь'!E:E,СВОД!C44,'Скорая мед.помощь'!G:G,СВОД!E44)+SUMIFS(Услуги!AV:AV,Услуги!D:D,СВОД!C44,Услуги!F:F,СВОД!E44)</f>
        <v>62171.691340500001</v>
      </c>
      <c r="O44" s="277">
        <f>SUMIFS(Сверхбаза!L:L,Сверхбаза!C:C,СВОД!C44,Сверхбаза!E:E,СВОД!E44)+SUMIFS(Сверхбаза!M:M,Сверхбаза!C:C,СВОД!C44,Сверхбаза!E:E,СВОД!E44)</f>
        <v>0</v>
      </c>
      <c r="P44" s="251">
        <f>SUMIFS(Сверхбаза!N:N,Сверхбаза!C:C,СВОД!C44,Сверхбаза!E:E,СВОД!E44)</f>
        <v>0</v>
      </c>
      <c r="Q44" s="251">
        <f>SUMIFS(Сверхбаза!P:P,Сверхбаза!C:C,СВОД!C44,Сверхбаза!E:E,СВОД!E44)</f>
        <v>0</v>
      </c>
      <c r="R44" s="251">
        <f>SUMIFS(Сверхбаза!O:O,Сверхбаза!C:C,СВОД!C44,Сверхбаза!E:E,СВОД!E44)</f>
        <v>0</v>
      </c>
      <c r="S44" s="251">
        <f>SUMIFS(Сверхбаза!Q:Q,Сверхбаза!C:C,СВОД!C44,Сверхбаза!E:E,СВОД!E44)</f>
        <v>0</v>
      </c>
      <c r="T44" s="278">
        <f>SUMIFS(Сверхбаза!G:G,Сверхбаза!C:C,СВОД!C44,Сверхбаза!E:E,СВОД!E44)</f>
        <v>0</v>
      </c>
    </row>
    <row r="45" spans="1:20" ht="25.5" outlineLevel="2">
      <c r="A45" s="263">
        <v>5</v>
      </c>
      <c r="B45" s="336">
        <v>503601</v>
      </c>
      <c r="C45" s="336">
        <v>360101</v>
      </c>
      <c r="D45" s="5" t="s">
        <v>318</v>
      </c>
      <c r="E45" s="324">
        <v>6</v>
      </c>
      <c r="F45" s="325" t="s">
        <v>705</v>
      </c>
      <c r="G45" s="277">
        <f>SUMIFS('Круглосуточный стационар'!J:J,'Круглосуточный стационар'!D:D,СВОД!C45,'Круглосуточный стационар'!F:F,СВОД!E45)/2+SUMIFS(ВМП!J:J,ВМП!D:D,СВОД!C45,ВМП!F:F,СВОД!E45)/2+SUMIFS('Дневной стационар'!J:J,'Дневной стационар'!D:D,СВОД!C45,'Дневной стационар'!F:F,СВОД!E45)/2+SUMIFS(ЭКО!H:H,ЭКО!D:D,СВОД!C45,ЭКО!F:F,СВОД!E45)+SUMIFS(Диализ!J:J,Диализ!E:E,СВОД!C45,Диализ!G:G,СВОД!E45)</f>
        <v>0</v>
      </c>
      <c r="H45" s="251">
        <f>SUMIFS(Поликлиника!H:H,Поликлиника!D:D,СВОД!C45,Поликлиника!F:F,СВОД!E45)</f>
        <v>0</v>
      </c>
      <c r="I45" s="251">
        <f>SUMIFS(Поликлиника!BA:BA,Поликлиника!D:D,СВОД!C45,Поликлиника!F:F,СВОД!E45)</f>
        <v>0</v>
      </c>
      <c r="J45" s="251">
        <f>SUMIFS(Поликлиника!BF:BF,Поликлиника!D:D,СВОД!C45,Поликлиника!F:F,СВОД!E45)</f>
        <v>0</v>
      </c>
      <c r="K45" s="251">
        <f>SUMIFS(Поликлиника!BU:BU,Поликлиника!D:D,СВОД!C45,Поликлиника!F:F,СВОД!E45)</f>
        <v>0</v>
      </c>
      <c r="L45" s="251">
        <f>SUMIFS(Услуги!H:H,Услуги!D:D,СВОД!C45,Услуги!F:F,СВОД!E45)+SUMIFS(Услуги!M:M,Услуги!D:D,СВОД!C45,Услуги!F:F,СВОД!E45)+SUMIFS(Услуги!R:R,Услуги!D:D,СВОД!C45,Услуги!F:F,СВОД!E45)+SUMIFS(Услуги!W:W,Услуги!D:D,СВОД!C45,Услуги!F:F,СВОД!E45)+SUMIFS(Услуги!AB:AB,Услуги!D:D,СВОД!C45,Услуги!F:F,СВОД!E45)+SUMIFS(Услуги!AG:AG,Услуги!D:D,СВОД!C45,Услуги!F:F,СВОД!E45)+SUMIFS(Услуги!AL:AL,Услуги!D:D,СВОД!C45,Услуги!F:F,СВОД!E45)+SUMIFS(Услуги!AQ:AQ,Услуги!D:D,СВОД!C45,Услуги!F:F,СВОД!E45)</f>
        <v>0</v>
      </c>
      <c r="M45" s="251">
        <f>SUMIFS('Скорая мед.помощь'!J:J,'Скорая мед.помощь'!E:E,СВОД!C45,'Скорая мед.помощь'!G:G,СВОД!E45)</f>
        <v>0</v>
      </c>
      <c r="N45" s="278">
        <f>SUMIFS('Круглосуточный стационар'!O:O,'Круглосуточный стационар'!D:D,СВОД!C45,'Круглосуточный стационар'!F:F,СВОД!E45)+SUMIFS(ВМП!O:O,ВМП!D:D,СВОД!C45,ВМП!F:F,СВОД!E45)+SUMIFS('Дневной стационар'!O:O,'Дневной стационар'!D:D,СВОД!C45,'Дневной стационар'!F:F,СВОД!E45)+SUMIFS(ЭКО!M:M,ЭКО!D:D,СВОД!C45,ЭКО!F:F,СВОД!E45)+SUMIFS(Диализ!O:O,Диализ!E:E,СВОД!C45,Диализ!G:G,СВОД!E45)+SUMIFS(Поликлиника!CT:CT,Поликлиника!D:D,СВОД!C45,Поликлиника!F:F,СВОД!E45)+SUMIFS('Скорая мед.помощь'!O:O,'Скорая мед.помощь'!E:E,СВОД!C45,'Скорая мед.помощь'!G:G,СВОД!E45)+SUMIFS(Услуги!AV:AV,Услуги!D:D,СВОД!C45,Услуги!F:F,СВОД!E45)</f>
        <v>0</v>
      </c>
      <c r="O45" s="277">
        <f>SUMIFS(Сверхбаза!L:L,Сверхбаза!C:C,СВОД!C45,Сверхбаза!E:E,СВОД!E45)+SUMIFS(Сверхбаза!M:M,Сверхбаза!C:C,СВОД!C45,Сверхбаза!E:E,СВОД!E45)</f>
        <v>0</v>
      </c>
      <c r="P45" s="251">
        <f>SUMIFS(Сверхбаза!N:N,Сверхбаза!C:C,СВОД!C45,Сверхбаза!E:E,СВОД!E45)</f>
        <v>0</v>
      </c>
      <c r="Q45" s="251">
        <f>SUMIFS(Сверхбаза!P:P,Сверхбаза!C:C,СВОД!C45,Сверхбаза!E:E,СВОД!E45)</f>
        <v>0</v>
      </c>
      <c r="R45" s="251">
        <f>SUMIFS(Сверхбаза!O:O,Сверхбаза!C:C,СВОД!C45,Сверхбаза!E:E,СВОД!E45)</f>
        <v>0</v>
      </c>
      <c r="S45" s="251">
        <f>SUMIFS(Сверхбаза!Q:Q,Сверхбаза!C:C,СВОД!C45,Сверхбаза!E:E,СВОД!E45)</f>
        <v>0</v>
      </c>
      <c r="T45" s="278">
        <f>SUMIFS(Сверхбаза!G:G,Сверхбаза!C:C,СВОД!C45,Сверхбаза!E:E,СВОД!E45)</f>
        <v>0</v>
      </c>
    </row>
    <row r="46" spans="1:20" ht="25.5" outlineLevel="2">
      <c r="A46" s="263">
        <v>5</v>
      </c>
      <c r="B46" s="336">
        <v>503601</v>
      </c>
      <c r="C46" s="336">
        <v>360101</v>
      </c>
      <c r="D46" s="5" t="s">
        <v>318</v>
      </c>
      <c r="E46" s="324">
        <v>3</v>
      </c>
      <c r="F46" s="325" t="s">
        <v>174</v>
      </c>
      <c r="G46" s="277">
        <f>SUMIFS('Круглосуточный стационар'!J:J,'Круглосуточный стационар'!D:D,СВОД!C46,'Круглосуточный стационар'!F:F,СВОД!E46)/2+SUMIFS(ВМП!J:J,ВМП!D:D,СВОД!C46,ВМП!F:F,СВОД!E46)/2+SUMIFS('Дневной стационар'!J:J,'Дневной стационар'!D:D,СВОД!C46,'Дневной стационар'!F:F,СВОД!E46)/2+SUMIFS(ЭКО!H:H,ЭКО!D:D,СВОД!C46,ЭКО!F:F,СВОД!E46)+SUMIFS(Диализ!J:J,Диализ!E:E,СВОД!C46,Диализ!G:G,СВОД!E46)</f>
        <v>0</v>
      </c>
      <c r="H46" s="251">
        <f>SUMIFS(Поликлиника!H:H,Поликлиника!D:D,СВОД!C46,Поликлиника!F:F,СВОД!E46)</f>
        <v>0</v>
      </c>
      <c r="I46" s="251">
        <f>SUMIFS(Поликлиника!BA:BA,Поликлиника!D:D,СВОД!C46,Поликлиника!F:F,СВОД!E46)</f>
        <v>27990</v>
      </c>
      <c r="J46" s="251">
        <f>SUMIFS(Поликлиника!BF:BF,Поликлиника!D:D,СВОД!C46,Поликлиника!F:F,СВОД!E46)</f>
        <v>6380</v>
      </c>
      <c r="K46" s="251">
        <f>SUMIFS(Поликлиника!BU:BU,Поликлиника!D:D,СВОД!C46,Поликлиника!F:F,СВОД!E46)</f>
        <v>21720</v>
      </c>
      <c r="L46" s="251">
        <f>SUMIFS(Услуги!H:H,Услуги!D:D,СВОД!C46,Услуги!F:F,СВОД!E46)+SUMIFS(Услуги!M:M,Услуги!D:D,СВОД!C46,Услуги!F:F,СВОД!E46)+SUMIFS(Услуги!R:R,Услуги!D:D,СВОД!C46,Услуги!F:F,СВОД!E46)+SUMIFS(Услуги!W:W,Услуги!D:D,СВОД!C46,Услуги!F:F,СВОД!E46)+SUMIFS(Услуги!AB:AB,Услуги!D:D,СВОД!C46,Услуги!F:F,СВОД!E46)+SUMIFS(Услуги!AG:AG,Услуги!D:D,СВОД!C46,Услуги!F:F,СВОД!E46)+SUMIFS(Услуги!AL:AL,Услуги!D:D,СВОД!C46,Услуги!F:F,СВОД!E46)+SUMIFS(Услуги!AQ:AQ,Услуги!D:D,СВОД!C46,Услуги!F:F,СВОД!E46)</f>
        <v>3580</v>
      </c>
      <c r="M46" s="251">
        <f>SUMIFS('Скорая мед.помощь'!J:J,'Скорая мед.помощь'!E:E,СВОД!C46,'Скорая мед.помощь'!G:G,СВОД!E46)</f>
        <v>0</v>
      </c>
      <c r="N46" s="278">
        <f>SUMIFS('Круглосуточный стационар'!O:O,'Круглосуточный стационар'!D:D,СВОД!C46,'Круглосуточный стационар'!F:F,СВОД!E46)+SUMIFS(ВМП!O:O,ВМП!D:D,СВОД!C46,ВМП!F:F,СВОД!E46)+SUMIFS('Дневной стационар'!O:O,'Дневной стационар'!D:D,СВОД!C46,'Дневной стационар'!F:F,СВОД!E46)+SUMIFS(ЭКО!M:M,ЭКО!D:D,СВОД!C46,ЭКО!F:F,СВОД!E46)+SUMIFS(Диализ!O:O,Диализ!E:E,СВОД!C46,Диализ!G:G,СВОД!E46)+SUMIFS(Поликлиника!CT:CT,Поликлиника!D:D,СВОД!C46,Поликлиника!F:F,СВОД!E46)+SUMIFS('Скорая мед.помощь'!O:O,'Скорая мед.помощь'!E:E,СВОД!C46,'Скорая мед.помощь'!G:G,СВОД!E46)+SUMIFS(Услуги!AV:AV,Услуги!D:D,СВОД!C46,Услуги!F:F,СВОД!E46)</f>
        <v>43114.308876506831</v>
      </c>
      <c r="O46" s="277">
        <f>SUMIFS(Сверхбаза!L:L,Сверхбаза!C:C,СВОД!C46,Сверхбаза!E:E,СВОД!E46)+SUMIFS(Сверхбаза!M:M,Сверхбаза!C:C,СВОД!C46,Сверхбаза!E:E,СВОД!E46)</f>
        <v>0</v>
      </c>
      <c r="P46" s="251">
        <f>SUMIFS(Сверхбаза!N:N,Сверхбаза!C:C,СВОД!C46,Сверхбаза!E:E,СВОД!E46)</f>
        <v>0</v>
      </c>
      <c r="Q46" s="251">
        <f>SUMIFS(Сверхбаза!P:P,Сверхбаза!C:C,СВОД!C46,Сверхбаза!E:E,СВОД!E46)</f>
        <v>0</v>
      </c>
      <c r="R46" s="251">
        <f>SUMIFS(Сверхбаза!O:O,Сверхбаза!C:C,СВОД!C46,Сверхбаза!E:E,СВОД!E46)</f>
        <v>0</v>
      </c>
      <c r="S46" s="251">
        <f>SUMIFS(Сверхбаза!Q:Q,Сверхбаза!C:C,СВОД!C46,Сверхбаза!E:E,СВОД!E46)</f>
        <v>0</v>
      </c>
      <c r="T46" s="278">
        <f>SUMIFS(Сверхбаза!G:G,Сверхбаза!C:C,СВОД!C46,Сверхбаза!E:E,СВОД!E46)</f>
        <v>0</v>
      </c>
    </row>
    <row r="47" spans="1:20" ht="25.5" outlineLevel="2">
      <c r="A47" s="263">
        <v>5</v>
      </c>
      <c r="B47" s="336">
        <v>503601</v>
      </c>
      <c r="C47" s="336">
        <v>360101</v>
      </c>
      <c r="D47" s="5" t="s">
        <v>318</v>
      </c>
      <c r="E47" s="324">
        <v>7</v>
      </c>
      <c r="F47" s="325" t="s">
        <v>706</v>
      </c>
      <c r="G47" s="277">
        <f>SUMIFS('Круглосуточный стационар'!J:J,'Круглосуточный стационар'!D:D,СВОД!C47,'Круглосуточный стационар'!F:F,СВОД!E47)/2+SUMIFS(ВМП!J:J,ВМП!D:D,СВОД!C47,ВМП!F:F,СВОД!E47)/2+SUMIFS('Дневной стационар'!J:J,'Дневной стационар'!D:D,СВОД!C47,'Дневной стационар'!F:F,СВОД!E47)/2+SUMIFS(ЭКО!H:H,ЭКО!D:D,СВОД!C47,ЭКО!F:F,СВОД!E47)+SUMIFS(Диализ!J:J,Диализ!E:E,СВОД!C47,Диализ!G:G,СВОД!E47)</f>
        <v>0</v>
      </c>
      <c r="H47" s="251">
        <f>SUMIFS(Поликлиника!H:H,Поликлиника!D:D,СВОД!C47,Поликлиника!F:F,СВОД!E47)</f>
        <v>0</v>
      </c>
      <c r="I47" s="251">
        <f>SUMIFS(Поликлиника!BA:BA,Поликлиника!D:D,СВОД!C47,Поликлиника!F:F,СВОД!E47)</f>
        <v>0</v>
      </c>
      <c r="J47" s="251">
        <f>SUMIFS(Поликлиника!BF:BF,Поликлиника!D:D,СВОД!C47,Поликлиника!F:F,СВОД!E47)</f>
        <v>0</v>
      </c>
      <c r="K47" s="251">
        <f>SUMIFS(Поликлиника!BU:BU,Поликлиника!D:D,СВОД!C47,Поликлиника!F:F,СВОД!E47)</f>
        <v>0</v>
      </c>
      <c r="L47" s="251">
        <f>SUMIFS(Услуги!H:H,Услуги!D:D,СВОД!C47,Услуги!F:F,СВОД!E47)+SUMIFS(Услуги!M:M,Услуги!D:D,СВОД!C47,Услуги!F:F,СВОД!E47)+SUMIFS(Услуги!R:R,Услуги!D:D,СВОД!C47,Услуги!F:F,СВОД!E47)+SUMIFS(Услуги!W:W,Услуги!D:D,СВОД!C47,Услуги!F:F,СВОД!E47)+SUMIFS(Услуги!AB:AB,Услуги!D:D,СВОД!C47,Услуги!F:F,СВОД!E47)+SUMIFS(Услуги!AG:AG,Услуги!D:D,СВОД!C47,Услуги!F:F,СВОД!E47)+SUMIFS(Услуги!AL:AL,Услуги!D:D,СВОД!C47,Услуги!F:F,СВОД!E47)+SUMIFS(Услуги!AQ:AQ,Услуги!D:D,СВОД!C47,Услуги!F:F,СВОД!E47)</f>
        <v>0</v>
      </c>
      <c r="M47" s="251">
        <f>SUMIFS('Скорая мед.помощь'!J:J,'Скорая мед.помощь'!E:E,СВОД!C47,'Скорая мед.помощь'!G:G,СВОД!E47)</f>
        <v>0</v>
      </c>
      <c r="N47" s="278">
        <f>SUMIFS('Круглосуточный стационар'!O:O,'Круглосуточный стационар'!D:D,СВОД!C47,'Круглосуточный стационар'!F:F,СВОД!E47)+SUMIFS(ВМП!O:O,ВМП!D:D,СВОД!C47,ВМП!F:F,СВОД!E47)+SUMIFS('Дневной стационар'!O:O,'Дневной стационар'!D:D,СВОД!C47,'Дневной стационар'!F:F,СВОД!E47)+SUMIFS(ЭКО!M:M,ЭКО!D:D,СВОД!C47,ЭКО!F:F,СВОД!E47)+SUMIFS(Диализ!O:O,Диализ!E:E,СВОД!C47,Диализ!G:G,СВОД!E47)+SUMIFS(Поликлиника!CT:CT,Поликлиника!D:D,СВОД!C47,Поликлиника!F:F,СВОД!E47)+SUMIFS('Скорая мед.помощь'!O:O,'Скорая мед.помощь'!E:E,СВОД!C47,'Скорая мед.помощь'!G:G,СВОД!E47)+SUMIFS(Услуги!AV:AV,Услуги!D:D,СВОД!C47,Услуги!F:F,СВОД!E47)</f>
        <v>0</v>
      </c>
      <c r="O47" s="277">
        <f>SUMIFS(Сверхбаза!L:L,Сверхбаза!C:C,СВОД!C47,Сверхбаза!E:E,СВОД!E47)+SUMIFS(Сверхбаза!M:M,Сверхбаза!C:C,СВОД!C47,Сверхбаза!E:E,СВОД!E47)</f>
        <v>0</v>
      </c>
      <c r="P47" s="251">
        <f>SUMIFS(Сверхбаза!N:N,Сверхбаза!C:C,СВОД!C47,Сверхбаза!E:E,СВОД!E47)</f>
        <v>0</v>
      </c>
      <c r="Q47" s="251">
        <f>SUMIFS(Сверхбаза!P:P,Сверхбаза!C:C,СВОД!C47,Сверхбаза!E:E,СВОД!E47)</f>
        <v>0</v>
      </c>
      <c r="R47" s="251">
        <f>SUMIFS(Сверхбаза!O:O,Сверхбаза!C:C,СВОД!C47,Сверхбаза!E:E,СВОД!E47)</f>
        <v>0</v>
      </c>
      <c r="S47" s="251">
        <f>SUMIFS(Сверхбаза!Q:Q,Сверхбаза!C:C,СВОД!C47,Сверхбаза!E:E,СВОД!E47)</f>
        <v>0</v>
      </c>
      <c r="T47" s="278">
        <f>SUMIFS(Сверхбаза!G:G,Сверхбаза!C:C,СВОД!C47,Сверхбаза!E:E,СВОД!E47)</f>
        <v>0</v>
      </c>
    </row>
    <row r="48" spans="1:20" ht="25.5" outlineLevel="2">
      <c r="A48" s="263">
        <v>5</v>
      </c>
      <c r="B48" s="336">
        <v>503601</v>
      </c>
      <c r="C48" s="336">
        <v>360101</v>
      </c>
      <c r="D48" s="5" t="s">
        <v>318</v>
      </c>
      <c r="E48" s="324">
        <v>70</v>
      </c>
      <c r="F48" s="325" t="s">
        <v>707</v>
      </c>
      <c r="G48" s="277">
        <f>SUMIFS('Круглосуточный стационар'!J:J,'Круглосуточный стационар'!D:D,СВОД!C48,'Круглосуточный стационар'!F:F,СВОД!E48)/2+SUMIFS(ВМП!J:J,ВМП!D:D,СВОД!C48,ВМП!F:F,СВОД!E48)/2+SUMIFS('Дневной стационар'!J:J,'Дневной стационар'!D:D,СВОД!C48,'Дневной стационар'!F:F,СВОД!E48)/2+SUMIFS(ЭКО!H:H,ЭКО!D:D,СВОД!C48,ЭКО!F:F,СВОД!E48)+SUMIFS(Диализ!J:J,Диализ!E:E,СВОД!C48,Диализ!G:G,СВОД!E48)</f>
        <v>0</v>
      </c>
      <c r="H48" s="251">
        <f>SUMIFS(Поликлиника!H:H,Поликлиника!D:D,СВОД!C48,Поликлиника!F:F,СВОД!E48)</f>
        <v>0</v>
      </c>
      <c r="I48" s="251">
        <f>SUMIFS(Поликлиника!BA:BA,Поликлиника!D:D,СВОД!C48,Поликлиника!F:F,СВОД!E48)</f>
        <v>0</v>
      </c>
      <c r="J48" s="251">
        <f>SUMIFS(Поликлиника!BF:BF,Поликлиника!D:D,СВОД!C48,Поликлиника!F:F,СВОД!E48)</f>
        <v>0</v>
      </c>
      <c r="K48" s="251">
        <f>SUMIFS(Поликлиника!BU:BU,Поликлиника!D:D,СВОД!C48,Поликлиника!F:F,СВОД!E48)</f>
        <v>0</v>
      </c>
      <c r="L48" s="251">
        <f>SUMIFS(Услуги!H:H,Услуги!D:D,СВОД!C48,Услуги!F:F,СВОД!E48)+SUMIFS(Услуги!M:M,Услуги!D:D,СВОД!C48,Услуги!F:F,СВОД!E48)+SUMIFS(Услуги!R:R,Услуги!D:D,СВОД!C48,Услуги!F:F,СВОД!E48)+SUMIFS(Услуги!W:W,Услуги!D:D,СВОД!C48,Услуги!F:F,СВОД!E48)+SUMIFS(Услуги!AB:AB,Услуги!D:D,СВОД!C48,Услуги!F:F,СВОД!E48)+SUMIFS(Услуги!AG:AG,Услуги!D:D,СВОД!C48,Услуги!F:F,СВОД!E48)+SUMIFS(Услуги!AL:AL,Услуги!D:D,СВОД!C48,Услуги!F:F,СВОД!E48)+SUMIFS(Услуги!AQ:AQ,Услуги!D:D,СВОД!C48,Услуги!F:F,СВОД!E48)</f>
        <v>0</v>
      </c>
      <c r="M48" s="251">
        <f>SUMIFS('Скорая мед.помощь'!J:J,'Скорая мед.помощь'!E:E,СВОД!C48,'Скорая мед.помощь'!G:G,СВОД!E48)</f>
        <v>0</v>
      </c>
      <c r="N48" s="278">
        <f>SUMIFS('Круглосуточный стационар'!O:O,'Круглосуточный стационар'!D:D,СВОД!C48,'Круглосуточный стационар'!F:F,СВОД!E48)+SUMIFS(ВМП!O:O,ВМП!D:D,СВОД!C48,ВМП!F:F,СВОД!E48)+SUMIFS('Дневной стационар'!O:O,'Дневной стационар'!D:D,СВОД!C48,'Дневной стационар'!F:F,СВОД!E48)+SUMIFS(ЭКО!M:M,ЭКО!D:D,СВОД!C48,ЭКО!F:F,СВОД!E48)+SUMIFS(Диализ!O:O,Диализ!E:E,СВОД!C48,Диализ!G:G,СВОД!E48)+SUMIFS(Поликлиника!CT:CT,Поликлиника!D:D,СВОД!C48,Поликлиника!F:F,СВОД!E48)+SUMIFS('Скорая мед.помощь'!O:O,'Скорая мед.помощь'!E:E,СВОД!C48,'Скорая мед.помощь'!G:G,СВОД!E48)+SUMIFS(Услуги!AV:AV,Услуги!D:D,СВОД!C48,Услуги!F:F,СВОД!E48)</f>
        <v>0</v>
      </c>
      <c r="O48" s="277">
        <f>SUMIFS(Сверхбаза!L:L,Сверхбаза!C:C,СВОД!C48,Сверхбаза!E:E,СВОД!E48)+SUMIFS(Сверхбаза!M:M,Сверхбаза!C:C,СВОД!C48,Сверхбаза!E:E,СВОД!E48)</f>
        <v>0</v>
      </c>
      <c r="P48" s="251">
        <f>SUMIFS(Сверхбаза!N:N,Сверхбаза!C:C,СВОД!C48,Сверхбаза!E:E,СВОД!E48)</f>
        <v>0</v>
      </c>
      <c r="Q48" s="251">
        <f>SUMIFS(Сверхбаза!P:P,Сверхбаза!C:C,СВОД!C48,Сверхбаза!E:E,СВОД!E48)</f>
        <v>0</v>
      </c>
      <c r="R48" s="251">
        <f>SUMIFS(Сверхбаза!O:O,Сверхбаза!C:C,СВОД!C48,Сверхбаза!E:E,СВОД!E48)</f>
        <v>0</v>
      </c>
      <c r="S48" s="251">
        <f>SUMIFS(Сверхбаза!Q:Q,Сверхбаза!C:C,СВОД!C48,Сверхбаза!E:E,СВОД!E48)</f>
        <v>0</v>
      </c>
      <c r="T48" s="278">
        <f>SUMIFS(Сверхбаза!G:G,Сверхбаза!C:C,СВОД!C48,Сверхбаза!E:E,СВОД!E48)</f>
        <v>0</v>
      </c>
    </row>
    <row r="49" spans="1:20" ht="25.5" outlineLevel="2">
      <c r="A49" s="263">
        <v>5</v>
      </c>
      <c r="B49" s="336">
        <v>503601</v>
      </c>
      <c r="C49" s="336">
        <v>360101</v>
      </c>
      <c r="D49" s="5" t="s">
        <v>318</v>
      </c>
      <c r="E49" s="324">
        <v>94</v>
      </c>
      <c r="F49" s="325" t="s">
        <v>157</v>
      </c>
      <c r="G49" s="277">
        <f>SUMIFS('Круглосуточный стационар'!J:J,'Круглосуточный стационар'!D:D,СВОД!C49,'Круглосуточный стационар'!F:F,СВОД!E49)/2+SUMIFS(ВМП!J:J,ВМП!D:D,СВОД!C49,ВМП!F:F,СВОД!E49)/2+SUMIFS('Дневной стационар'!J:J,'Дневной стационар'!D:D,СВОД!C49,'Дневной стационар'!F:F,СВОД!E49)/2+SUMIFS(ЭКО!H:H,ЭКО!D:D,СВОД!C49,ЭКО!F:F,СВОД!E49)+SUMIFS(Диализ!J:J,Диализ!E:E,СВОД!C49,Диализ!G:G,СВОД!E49)</f>
        <v>0</v>
      </c>
      <c r="H49" s="251">
        <f>SUMIFS(Поликлиника!H:H,Поликлиника!D:D,СВОД!C49,Поликлиника!F:F,СВОД!E49)</f>
        <v>0</v>
      </c>
      <c r="I49" s="251">
        <f>SUMIFS(Поликлиника!BA:BA,Поликлиника!D:D,СВОД!C49,Поликлиника!F:F,СВОД!E49)</f>
        <v>0</v>
      </c>
      <c r="J49" s="251">
        <f>SUMIFS(Поликлиника!BF:BF,Поликлиника!D:D,СВОД!C49,Поликлиника!F:F,СВОД!E49)</f>
        <v>0</v>
      </c>
      <c r="K49" s="251">
        <f>SUMIFS(Поликлиника!BU:BU,Поликлиника!D:D,СВОД!C49,Поликлиника!F:F,СВОД!E49)</f>
        <v>0</v>
      </c>
      <c r="L49" s="251">
        <f>SUMIFS(Услуги!H:H,Услуги!D:D,СВОД!C49,Услуги!F:F,СВОД!E49)+SUMIFS(Услуги!M:M,Услуги!D:D,СВОД!C49,Услуги!F:F,СВОД!E49)+SUMIFS(Услуги!R:R,Услуги!D:D,СВОД!C49,Услуги!F:F,СВОД!E49)+SUMIFS(Услуги!W:W,Услуги!D:D,СВОД!C49,Услуги!F:F,СВОД!E49)+SUMIFS(Услуги!AB:AB,Услуги!D:D,СВОД!C49,Услуги!F:F,СВОД!E49)+SUMIFS(Услуги!AG:AG,Услуги!D:D,СВОД!C49,Услуги!F:F,СВОД!E49)+SUMIFS(Услуги!AL:AL,Услуги!D:D,СВОД!C49,Услуги!F:F,СВОД!E49)+SUMIFS(Услуги!AQ:AQ,Услуги!D:D,СВОД!C49,Услуги!F:F,СВОД!E49)</f>
        <v>0</v>
      </c>
      <c r="M49" s="251">
        <f>SUMIFS('Скорая мед.помощь'!J:J,'Скорая мед.помощь'!E:E,СВОД!C49,'Скорая мед.помощь'!G:G,СВОД!E49)</f>
        <v>0</v>
      </c>
      <c r="N49" s="278">
        <f>SUMIFS('Круглосуточный стационар'!O:O,'Круглосуточный стационар'!D:D,СВОД!C49,'Круглосуточный стационар'!F:F,СВОД!E49)+SUMIFS(ВМП!O:O,ВМП!D:D,СВОД!C49,ВМП!F:F,СВОД!E49)+SUMIFS('Дневной стационар'!O:O,'Дневной стационар'!D:D,СВОД!C49,'Дневной стационар'!F:F,СВОД!E49)+SUMIFS(ЭКО!M:M,ЭКО!D:D,СВОД!C49,ЭКО!F:F,СВОД!E49)+SUMIFS(Диализ!O:O,Диализ!E:E,СВОД!C49,Диализ!G:G,СВОД!E49)+SUMIFS(Поликлиника!CT:CT,Поликлиника!D:D,СВОД!C49,Поликлиника!F:F,СВОД!E49)+SUMIFS('Скорая мед.помощь'!O:O,'Скорая мед.помощь'!E:E,СВОД!C49,'Скорая мед.помощь'!G:G,СВОД!E49)+SUMIFS(Услуги!AV:AV,Услуги!D:D,СВОД!C49,Услуги!F:F,СВОД!E49)</f>
        <v>0</v>
      </c>
      <c r="O49" s="277">
        <f>SUMIFS(Сверхбаза!L:L,Сверхбаза!C:C,СВОД!C49,Сверхбаза!E:E,СВОД!E49)+SUMIFS(Сверхбаза!M:M,Сверхбаза!C:C,СВОД!C49,Сверхбаза!E:E,СВОД!E49)</f>
        <v>0</v>
      </c>
      <c r="P49" s="251">
        <f>SUMIFS(Сверхбаза!N:N,Сверхбаза!C:C,СВОД!C49,Сверхбаза!E:E,СВОД!E49)</f>
        <v>0</v>
      </c>
      <c r="Q49" s="251">
        <f>SUMIFS(Сверхбаза!P:P,Сверхбаза!C:C,СВОД!C49,Сверхбаза!E:E,СВОД!E49)</f>
        <v>0</v>
      </c>
      <c r="R49" s="251">
        <f>SUMIFS(Сверхбаза!O:O,Сверхбаза!C:C,СВОД!C49,Сверхбаза!E:E,СВОД!E49)</f>
        <v>0</v>
      </c>
      <c r="S49" s="251">
        <f>SUMIFS(Сверхбаза!Q:Q,Сверхбаза!C:C,СВОД!C49,Сверхбаза!E:E,СВОД!E49)</f>
        <v>0</v>
      </c>
      <c r="T49" s="278">
        <f>SUMIFS(Сверхбаза!G:G,Сверхбаза!C:C,СВОД!C49,Сверхбаза!E:E,СВОД!E49)</f>
        <v>0</v>
      </c>
    </row>
    <row r="50" spans="1:20" outlineLevel="1">
      <c r="A50" s="264"/>
      <c r="B50" s="254"/>
      <c r="C50" s="254" t="str">
        <f>CONCATENATE(C49," ","Итог")</f>
        <v>360101 Итог</v>
      </c>
      <c r="D50" s="255"/>
      <c r="E50" s="326"/>
      <c r="F50" s="327"/>
      <c r="G50" s="279"/>
      <c r="H50" s="256"/>
      <c r="I50" s="256"/>
      <c r="J50" s="256"/>
      <c r="K50" s="256"/>
      <c r="L50" s="256"/>
      <c r="M50" s="256"/>
      <c r="N50" s="280">
        <f>SUBTOTAL(9,N42:N49)</f>
        <v>988344.38125901937</v>
      </c>
      <c r="O50" s="279"/>
      <c r="P50" s="256"/>
      <c r="Q50" s="256"/>
      <c r="R50" s="256"/>
      <c r="S50" s="256"/>
      <c r="T50" s="280">
        <f>SUBTOTAL(9,T42:T49)</f>
        <v>5330.41</v>
      </c>
    </row>
    <row r="51" spans="1:20" ht="25.5" outlineLevel="2">
      <c r="A51" s="262">
        <v>5</v>
      </c>
      <c r="B51" s="8">
        <v>503602</v>
      </c>
      <c r="C51" s="8">
        <v>360201</v>
      </c>
      <c r="D51" s="9" t="s">
        <v>509</v>
      </c>
      <c r="E51" s="322">
        <v>1</v>
      </c>
      <c r="F51" s="323" t="s">
        <v>12</v>
      </c>
      <c r="G51" s="275">
        <f>SUMIFS('Круглосуточный стационар'!J:J,'Круглосуточный стационар'!D:D,СВОД!C51,'Круглосуточный стационар'!F:F,СВОД!E51)/2+SUMIFS(ВМП!J:J,ВМП!D:D,СВОД!C51,ВМП!F:F,СВОД!E51)/2+SUMIFS('Дневной стационар'!J:J,'Дневной стационар'!D:D,СВОД!C51,'Дневной стационар'!F:F,СВОД!E51)/2+SUMIFS(ЭКО!H:H,ЭКО!D:D,СВОД!C51,ЭКО!F:F,СВОД!E51)+SUMIFS(Диализ!J:J,Диализ!E:E,СВОД!C51,Диализ!G:G,СВОД!E51)</f>
        <v>5605</v>
      </c>
      <c r="H51" s="253">
        <f>SUMIFS(Поликлиника!H:H,Поликлиника!D:D,СВОД!C51,Поликлиника!F:F,СВОД!E51)</f>
        <v>0</v>
      </c>
      <c r="I51" s="253">
        <f>SUMIFS(Поликлиника!BA:BA,Поликлиника!D:D,СВОД!C51,Поликлиника!F:F,СВОД!E51)</f>
        <v>0</v>
      </c>
      <c r="J51" s="253">
        <f>SUMIFS(Поликлиника!BF:BF,Поликлиника!D:D,СВОД!C51,Поликлиника!F:F,СВОД!E51)</f>
        <v>0</v>
      </c>
      <c r="K51" s="253">
        <f>SUMIFS(Поликлиника!BU:BU,Поликлиника!D:D,СВОД!C51,Поликлиника!F:F,СВОД!E51)</f>
        <v>0</v>
      </c>
      <c r="L51" s="253">
        <f>SUMIFS(Услуги!H:H,Услуги!D:D,СВОД!C51,Услуги!F:F,СВОД!E51)+SUMIFS(Услуги!M:M,Услуги!D:D,СВОД!C51,Услуги!F:F,СВОД!E51)+SUMIFS(Услуги!R:R,Услуги!D:D,СВОД!C51,Услуги!F:F,СВОД!E51)+SUMIFS(Услуги!W:W,Услуги!D:D,СВОД!C51,Услуги!F:F,СВОД!E51)+SUMIFS(Услуги!AB:AB,Услуги!D:D,СВОД!C51,Услуги!F:F,СВОД!E51)+SUMIFS(Услуги!AG:AG,Услуги!D:D,СВОД!C51,Услуги!F:F,СВОД!E51)+SUMIFS(Услуги!AL:AL,Услуги!D:D,СВОД!C51,Услуги!F:F,СВОД!E51)+SUMIFS(Услуги!AQ:AQ,Услуги!D:D,СВОД!C51,Услуги!F:F,СВОД!E51)</f>
        <v>0</v>
      </c>
      <c r="M51" s="253">
        <f>SUMIFS('Скорая мед.помощь'!J:J,'Скорая мед.помощь'!E:E,СВОД!C51,'Скорая мед.помощь'!G:G,СВОД!E51)</f>
        <v>0</v>
      </c>
      <c r="N51" s="276">
        <f>SUMIFS('Круглосуточный стационар'!O:O,'Круглосуточный стационар'!D:D,СВОД!C51,'Круглосуточный стационар'!F:F,СВОД!E51)+SUMIFS(ВМП!O:O,ВМП!D:D,СВОД!C51,ВМП!F:F,СВОД!E51)+SUMIFS('Дневной стационар'!O:O,'Дневной стационар'!D:D,СВОД!C51,'Дневной стационар'!F:F,СВОД!E51)+SUMIFS(ЭКО!M:M,ЭКО!D:D,СВОД!C51,ЭКО!F:F,СВОД!E51)+SUMIFS(Диализ!O:O,Диализ!E:E,СВОД!C51,Диализ!G:G,СВОД!E51)+SUMIFS(Поликлиника!CT:CT,Поликлиника!D:D,СВОД!C51,Поликлиника!F:F,СВОД!E51)+SUMIFS('Скорая мед.помощь'!O:O,'Скорая мед.помощь'!E:E,СВОД!C51,'Скорая мед.помощь'!G:G,СВОД!E51)+SUMIFS(Услуги!AV:AV,Услуги!D:D,СВОД!C51,Услуги!F:F,СВОД!E51)</f>
        <v>133988.47738547425</v>
      </c>
      <c r="O51" s="275">
        <f>SUMIFS(Сверхбаза!L:L,Сверхбаза!C:C,СВОД!C51,Сверхбаза!E:E,СВОД!E51)+SUMIFS(Сверхбаза!M:M,Сверхбаза!C:C,СВОД!C51,Сверхбаза!E:E,СВОД!E51)</f>
        <v>0</v>
      </c>
      <c r="P51" s="253">
        <f>SUMIFS(Сверхбаза!N:N,Сверхбаза!C:C,СВОД!C51,Сверхбаза!E:E,СВОД!E51)</f>
        <v>0</v>
      </c>
      <c r="Q51" s="253">
        <f>SUMIFS(Сверхбаза!P:P,Сверхбаза!C:C,СВОД!C51,Сверхбаза!E:E,СВОД!E51)</f>
        <v>0</v>
      </c>
      <c r="R51" s="253">
        <f>SUMIFS(Сверхбаза!O:O,Сверхбаза!C:C,СВОД!C51,Сверхбаза!E:E,СВОД!E51)</f>
        <v>0</v>
      </c>
      <c r="S51" s="253">
        <f>SUMIFS(Сверхбаза!Q:Q,Сверхбаза!C:C,СВОД!C51,Сверхбаза!E:E,СВОД!E51)</f>
        <v>0</v>
      </c>
      <c r="T51" s="276">
        <f>SUMIFS(Сверхбаза!G:G,Сверхбаза!C:C,СВОД!C51,Сверхбаза!E:E,СВОД!E51)</f>
        <v>0</v>
      </c>
    </row>
    <row r="52" spans="1:20" ht="25.5" outlineLevel="2">
      <c r="A52" s="263">
        <v>5</v>
      </c>
      <c r="B52" s="336">
        <v>503602</v>
      </c>
      <c r="C52" s="336">
        <v>360201</v>
      </c>
      <c r="D52" s="5" t="s">
        <v>509</v>
      </c>
      <c r="E52" s="324">
        <v>13</v>
      </c>
      <c r="F52" s="325" t="s">
        <v>704</v>
      </c>
      <c r="G52" s="277">
        <f>SUMIFS('Круглосуточный стационар'!J:J,'Круглосуточный стационар'!D:D,СВОД!C52,'Круглосуточный стационар'!F:F,СВОД!E52)/2+SUMIFS(ВМП!J:J,ВМП!D:D,СВОД!C52,ВМП!F:F,СВОД!E52)/2+SUMIFS('Дневной стационар'!J:J,'Дневной стационар'!D:D,СВОД!C52,'Дневной стационар'!F:F,СВОД!E52)/2+SUMIFS(ЭКО!H:H,ЭКО!D:D,СВОД!C52,ЭКО!F:F,СВОД!E52)+SUMIFS(Диализ!J:J,Диализ!E:E,СВОД!C52,Диализ!G:G,СВОД!E52)</f>
        <v>0</v>
      </c>
      <c r="H52" s="251">
        <f>SUMIFS(Поликлиника!H:H,Поликлиника!D:D,СВОД!C52,Поликлиника!F:F,СВОД!E52)</f>
        <v>0</v>
      </c>
      <c r="I52" s="251">
        <f>SUMIFS(Поликлиника!BA:BA,Поликлиника!D:D,СВОД!C52,Поликлиника!F:F,СВОД!E52)</f>
        <v>0</v>
      </c>
      <c r="J52" s="251">
        <f>SUMIFS(Поликлиника!BF:BF,Поликлиника!D:D,СВОД!C52,Поликлиника!F:F,СВОД!E52)</f>
        <v>0</v>
      </c>
      <c r="K52" s="251">
        <f>SUMIFS(Поликлиника!BU:BU,Поликлиника!D:D,СВОД!C52,Поликлиника!F:F,СВОД!E52)</f>
        <v>0</v>
      </c>
      <c r="L52" s="251">
        <f>SUMIFS(Услуги!H:H,Услуги!D:D,СВОД!C52,Услуги!F:F,СВОД!E52)+SUMIFS(Услуги!M:M,Услуги!D:D,СВОД!C52,Услуги!F:F,СВОД!E52)+SUMIFS(Услуги!R:R,Услуги!D:D,СВОД!C52,Услуги!F:F,СВОД!E52)+SUMIFS(Услуги!W:W,Услуги!D:D,СВОД!C52,Услуги!F:F,СВОД!E52)+SUMIFS(Услуги!AB:AB,Услуги!D:D,СВОД!C52,Услуги!F:F,СВОД!E52)+SUMIFS(Услуги!AG:AG,Услуги!D:D,СВОД!C52,Услуги!F:F,СВОД!E52)+SUMIFS(Услуги!AL:AL,Услуги!D:D,СВОД!C52,Услуги!F:F,СВОД!E52)+SUMIFS(Услуги!AQ:AQ,Услуги!D:D,СВОД!C52,Услуги!F:F,СВОД!E52)</f>
        <v>0</v>
      </c>
      <c r="M52" s="251">
        <f>SUMIFS('Скорая мед.помощь'!J:J,'Скорая мед.помощь'!E:E,СВОД!C52,'Скорая мед.помощь'!G:G,СВОД!E52)</f>
        <v>0</v>
      </c>
      <c r="N52" s="278">
        <f>SUMIFS('Круглосуточный стационар'!O:O,'Круглосуточный стационар'!D:D,СВОД!C52,'Круглосуточный стационар'!F:F,СВОД!E52)+SUMIFS(ВМП!O:O,ВМП!D:D,СВОД!C52,ВМП!F:F,СВОД!E52)+SUMIFS('Дневной стационар'!O:O,'Дневной стационар'!D:D,СВОД!C52,'Дневной стационар'!F:F,СВОД!E52)+SUMIFS(ЭКО!M:M,ЭКО!D:D,СВОД!C52,ЭКО!F:F,СВОД!E52)+SUMIFS(Диализ!O:O,Диализ!E:E,СВОД!C52,Диализ!G:G,СВОД!E52)+SUMIFS(Поликлиника!CT:CT,Поликлиника!D:D,СВОД!C52,Поликлиника!F:F,СВОД!E52)+SUMIFS('Скорая мед.помощь'!O:O,'Скорая мед.помощь'!E:E,СВОД!C52,'Скорая мед.помощь'!G:G,СВОД!E52)+SUMIFS(Услуги!AV:AV,Услуги!D:D,СВОД!C52,Услуги!F:F,СВОД!E52)</f>
        <v>0</v>
      </c>
      <c r="O52" s="277">
        <f>SUMIFS(Сверхбаза!L:L,Сверхбаза!C:C,СВОД!C52,Сверхбаза!E:E,СВОД!E52)+SUMIFS(Сверхбаза!M:M,Сверхбаза!C:C,СВОД!C52,Сверхбаза!E:E,СВОД!E52)</f>
        <v>0</v>
      </c>
      <c r="P52" s="251">
        <f>SUMIFS(Сверхбаза!N:N,Сверхбаза!C:C,СВОД!C52,Сверхбаза!E:E,СВОД!E52)</f>
        <v>0</v>
      </c>
      <c r="Q52" s="251">
        <f>SUMIFS(Сверхбаза!P:P,Сверхбаза!C:C,СВОД!C52,Сверхбаза!E:E,СВОД!E52)</f>
        <v>0</v>
      </c>
      <c r="R52" s="251">
        <f>SUMIFS(Сверхбаза!O:O,Сверхбаза!C:C,СВОД!C52,Сверхбаза!E:E,СВОД!E52)</f>
        <v>0</v>
      </c>
      <c r="S52" s="251">
        <f>SUMIFS(Сверхбаза!Q:Q,Сверхбаза!C:C,СВОД!C52,Сверхбаза!E:E,СВОД!E52)</f>
        <v>0</v>
      </c>
      <c r="T52" s="278">
        <f>SUMIFS(Сверхбаза!G:G,Сверхбаза!C:C,СВОД!C52,Сверхбаза!E:E,СВОД!E52)</f>
        <v>0</v>
      </c>
    </row>
    <row r="53" spans="1:20" ht="25.5" outlineLevel="2">
      <c r="A53" s="263">
        <v>5</v>
      </c>
      <c r="B53" s="336">
        <v>503602</v>
      </c>
      <c r="C53" s="336">
        <v>360201</v>
      </c>
      <c r="D53" s="5" t="s">
        <v>509</v>
      </c>
      <c r="E53" s="324">
        <v>2</v>
      </c>
      <c r="F53" s="325" t="s">
        <v>173</v>
      </c>
      <c r="G53" s="277">
        <f>SUMIFS('Круглосуточный стационар'!J:J,'Круглосуточный стационар'!D:D,СВОД!C53,'Круглосуточный стационар'!F:F,СВОД!E53)/2+SUMIFS(ВМП!J:J,ВМП!D:D,СВОД!C53,ВМП!F:F,СВОД!E53)/2+SUMIFS('Дневной стационар'!J:J,'Дневной стационар'!D:D,СВОД!C53,'Дневной стационар'!F:F,СВОД!E53)/2+SUMIFS(ЭКО!H:H,ЭКО!D:D,СВОД!C53,ЭКО!F:F,СВОД!E53)+SUMIFS(Диализ!J:J,Диализ!E:E,СВОД!C53,Диализ!G:G,СВОД!E53)</f>
        <v>908</v>
      </c>
      <c r="H53" s="251">
        <f>SUMIFS(Поликлиника!H:H,Поликлиника!D:D,СВОД!C53,Поликлиника!F:F,СВОД!E53)</f>
        <v>0</v>
      </c>
      <c r="I53" s="251">
        <f>SUMIFS(Поликлиника!BA:BA,Поликлиника!D:D,СВОД!C53,Поликлиника!F:F,СВОД!E53)</f>
        <v>0</v>
      </c>
      <c r="J53" s="251">
        <f>SUMIFS(Поликлиника!BF:BF,Поликлиника!D:D,СВОД!C53,Поликлиника!F:F,СВОД!E53)</f>
        <v>0</v>
      </c>
      <c r="K53" s="251">
        <f>SUMIFS(Поликлиника!BU:BU,Поликлиника!D:D,СВОД!C53,Поликлиника!F:F,СВОД!E53)</f>
        <v>0</v>
      </c>
      <c r="L53" s="251">
        <f>SUMIFS(Услуги!H:H,Услуги!D:D,СВОД!C53,Услуги!F:F,СВОД!E53)+SUMIFS(Услуги!M:M,Услуги!D:D,СВОД!C53,Услуги!F:F,СВОД!E53)+SUMIFS(Услуги!R:R,Услуги!D:D,СВОД!C53,Услуги!F:F,СВОД!E53)+SUMIFS(Услуги!W:W,Услуги!D:D,СВОД!C53,Услуги!F:F,СВОД!E53)+SUMIFS(Услуги!AB:AB,Услуги!D:D,СВОД!C53,Услуги!F:F,СВОД!E53)+SUMIFS(Услуги!AG:AG,Услуги!D:D,СВОД!C53,Услуги!F:F,СВОД!E53)+SUMIFS(Услуги!AL:AL,Услуги!D:D,СВОД!C53,Услуги!F:F,СВОД!E53)+SUMIFS(Услуги!AQ:AQ,Услуги!D:D,СВОД!C53,Услуги!F:F,СВОД!E53)</f>
        <v>0</v>
      </c>
      <c r="M53" s="251">
        <f>SUMIFS('Скорая мед.помощь'!J:J,'Скорая мед.помощь'!E:E,СВОД!C53,'Скорая мед.помощь'!G:G,СВОД!E53)</f>
        <v>0</v>
      </c>
      <c r="N53" s="278">
        <f>SUMIFS('Круглосуточный стационар'!O:O,'Круглосуточный стационар'!D:D,СВОД!C53,'Круглосуточный стационар'!F:F,СВОД!E53)+SUMIFS(ВМП!O:O,ВМП!D:D,СВОД!C53,ВМП!F:F,СВОД!E53)+SUMIFS('Дневной стационар'!O:O,'Дневной стационар'!D:D,СВОД!C53,'Дневной стационар'!F:F,СВОД!E53)+SUMIFS(ЭКО!M:M,ЭКО!D:D,СВОД!C53,ЭКО!F:F,СВОД!E53)+SUMIFS(Диализ!O:O,Диализ!E:E,СВОД!C53,Диализ!G:G,СВОД!E53)+SUMIFS(Поликлиника!CT:CT,Поликлиника!D:D,СВОД!C53,Поликлиника!F:F,СВОД!E53)+SUMIFS('Скорая мед.помощь'!O:O,'Скорая мед.помощь'!E:E,СВОД!C53,'Скорая мед.помощь'!G:G,СВОД!E53)+SUMIFS(Услуги!AV:AV,Услуги!D:D,СВОД!C53,Услуги!F:F,СВОД!E53)</f>
        <v>6595.2441695000007</v>
      </c>
      <c r="O53" s="277">
        <f>SUMIFS(Сверхбаза!L:L,Сверхбаза!C:C,СВОД!C53,Сверхбаза!E:E,СВОД!E53)+SUMIFS(Сверхбаза!M:M,Сверхбаза!C:C,СВОД!C53,Сверхбаза!E:E,СВОД!E53)</f>
        <v>0</v>
      </c>
      <c r="P53" s="251">
        <f>SUMIFS(Сверхбаза!N:N,Сверхбаза!C:C,СВОД!C53,Сверхбаза!E:E,СВОД!E53)</f>
        <v>0</v>
      </c>
      <c r="Q53" s="251">
        <f>SUMIFS(Сверхбаза!P:P,Сверхбаза!C:C,СВОД!C53,Сверхбаза!E:E,СВОД!E53)</f>
        <v>0</v>
      </c>
      <c r="R53" s="251">
        <f>SUMIFS(Сверхбаза!O:O,Сверхбаза!C:C,СВОД!C53,Сверхбаза!E:E,СВОД!E53)</f>
        <v>0</v>
      </c>
      <c r="S53" s="251">
        <f>SUMIFS(Сверхбаза!Q:Q,Сверхбаза!C:C,СВОД!C53,Сверхбаза!E:E,СВОД!E53)</f>
        <v>0</v>
      </c>
      <c r="T53" s="278">
        <f>SUMIFS(Сверхбаза!G:G,Сверхбаза!C:C,СВОД!C53,Сверхбаза!E:E,СВОД!E53)</f>
        <v>0</v>
      </c>
    </row>
    <row r="54" spans="1:20" ht="25.5" outlineLevel="2">
      <c r="A54" s="263">
        <v>5</v>
      </c>
      <c r="B54" s="336">
        <v>503602</v>
      </c>
      <c r="C54" s="336">
        <v>360201</v>
      </c>
      <c r="D54" s="5" t="s">
        <v>509</v>
      </c>
      <c r="E54" s="324">
        <v>6</v>
      </c>
      <c r="F54" s="325" t="s">
        <v>705</v>
      </c>
      <c r="G54" s="277">
        <f>SUMIFS('Круглосуточный стационар'!J:J,'Круглосуточный стационар'!D:D,СВОД!C54,'Круглосуточный стационар'!F:F,СВОД!E54)/2+SUMIFS(ВМП!J:J,ВМП!D:D,СВОД!C54,ВМП!F:F,СВОД!E54)/2+SUMIFS('Дневной стационар'!J:J,'Дневной стационар'!D:D,СВОД!C54,'Дневной стационар'!F:F,СВОД!E54)/2+SUMIFS(ЭКО!H:H,ЭКО!D:D,СВОД!C54,ЭКО!F:F,СВОД!E54)+SUMIFS(Диализ!J:J,Диализ!E:E,СВОД!C54,Диализ!G:G,СВОД!E54)</f>
        <v>0</v>
      </c>
      <c r="H54" s="251">
        <f>SUMIFS(Поликлиника!H:H,Поликлиника!D:D,СВОД!C54,Поликлиника!F:F,СВОД!E54)</f>
        <v>0</v>
      </c>
      <c r="I54" s="251">
        <f>SUMIFS(Поликлиника!BA:BA,Поликлиника!D:D,СВОД!C54,Поликлиника!F:F,СВОД!E54)</f>
        <v>0</v>
      </c>
      <c r="J54" s="251">
        <f>SUMIFS(Поликлиника!BF:BF,Поликлиника!D:D,СВОД!C54,Поликлиника!F:F,СВОД!E54)</f>
        <v>0</v>
      </c>
      <c r="K54" s="251">
        <f>SUMIFS(Поликлиника!BU:BU,Поликлиника!D:D,СВОД!C54,Поликлиника!F:F,СВОД!E54)</f>
        <v>0</v>
      </c>
      <c r="L54" s="251">
        <f>SUMIFS(Услуги!H:H,Услуги!D:D,СВОД!C54,Услуги!F:F,СВОД!E54)+SUMIFS(Услуги!M:M,Услуги!D:D,СВОД!C54,Услуги!F:F,СВОД!E54)+SUMIFS(Услуги!R:R,Услуги!D:D,СВОД!C54,Услуги!F:F,СВОД!E54)+SUMIFS(Услуги!W:W,Услуги!D:D,СВОД!C54,Услуги!F:F,СВОД!E54)+SUMIFS(Услуги!AB:AB,Услуги!D:D,СВОД!C54,Услуги!F:F,СВОД!E54)+SUMIFS(Услуги!AG:AG,Услуги!D:D,СВОД!C54,Услуги!F:F,СВОД!E54)+SUMIFS(Услуги!AL:AL,Услуги!D:D,СВОД!C54,Услуги!F:F,СВОД!E54)+SUMIFS(Услуги!AQ:AQ,Услуги!D:D,СВОД!C54,Услуги!F:F,СВОД!E54)</f>
        <v>0</v>
      </c>
      <c r="M54" s="251">
        <f>SUMIFS('Скорая мед.помощь'!J:J,'Скорая мед.помощь'!E:E,СВОД!C54,'Скорая мед.помощь'!G:G,СВОД!E54)</f>
        <v>0</v>
      </c>
      <c r="N54" s="278">
        <f>SUMIFS('Круглосуточный стационар'!O:O,'Круглосуточный стационар'!D:D,СВОД!C54,'Круглосуточный стационар'!F:F,СВОД!E54)+SUMIFS(ВМП!O:O,ВМП!D:D,СВОД!C54,ВМП!F:F,СВОД!E54)+SUMIFS('Дневной стационар'!O:O,'Дневной стационар'!D:D,СВОД!C54,'Дневной стационар'!F:F,СВОД!E54)+SUMIFS(ЭКО!M:M,ЭКО!D:D,СВОД!C54,ЭКО!F:F,СВОД!E54)+SUMIFS(Диализ!O:O,Диализ!E:E,СВОД!C54,Диализ!G:G,СВОД!E54)+SUMIFS(Поликлиника!CT:CT,Поликлиника!D:D,СВОД!C54,Поликлиника!F:F,СВОД!E54)+SUMIFS('Скорая мед.помощь'!O:O,'Скорая мед.помощь'!E:E,СВОД!C54,'Скорая мед.помощь'!G:G,СВОД!E54)+SUMIFS(Услуги!AV:AV,Услуги!D:D,СВОД!C54,Услуги!F:F,СВОД!E54)</f>
        <v>0</v>
      </c>
      <c r="O54" s="277">
        <f>SUMIFS(Сверхбаза!L:L,Сверхбаза!C:C,СВОД!C54,Сверхбаза!E:E,СВОД!E54)+SUMIFS(Сверхбаза!M:M,Сверхбаза!C:C,СВОД!C54,Сверхбаза!E:E,СВОД!E54)</f>
        <v>0</v>
      </c>
      <c r="P54" s="251">
        <f>SUMIFS(Сверхбаза!N:N,Сверхбаза!C:C,СВОД!C54,Сверхбаза!E:E,СВОД!E54)</f>
        <v>0</v>
      </c>
      <c r="Q54" s="251">
        <f>SUMIFS(Сверхбаза!P:P,Сверхбаза!C:C,СВОД!C54,Сверхбаза!E:E,СВОД!E54)</f>
        <v>0</v>
      </c>
      <c r="R54" s="251">
        <f>SUMIFS(Сверхбаза!O:O,Сверхбаза!C:C,СВОД!C54,Сверхбаза!E:E,СВОД!E54)</f>
        <v>0</v>
      </c>
      <c r="S54" s="251">
        <f>SUMIFS(Сверхбаза!Q:Q,Сверхбаза!C:C,СВОД!C54,Сверхбаза!E:E,СВОД!E54)</f>
        <v>0</v>
      </c>
      <c r="T54" s="278">
        <f>SUMIFS(Сверхбаза!G:G,Сверхбаза!C:C,СВОД!C54,Сверхбаза!E:E,СВОД!E54)</f>
        <v>0</v>
      </c>
    </row>
    <row r="55" spans="1:20" ht="25.5" outlineLevel="2">
      <c r="A55" s="263">
        <v>5</v>
      </c>
      <c r="B55" s="336">
        <v>503602</v>
      </c>
      <c r="C55" s="336">
        <v>360201</v>
      </c>
      <c r="D55" s="5" t="s">
        <v>509</v>
      </c>
      <c r="E55" s="324">
        <v>3</v>
      </c>
      <c r="F55" s="325" t="s">
        <v>174</v>
      </c>
      <c r="G55" s="277">
        <f>SUMIFS('Круглосуточный стационар'!J:J,'Круглосуточный стационар'!D:D,СВОД!C55,'Круглосуточный стационар'!F:F,СВОД!E55)/2+SUMIFS(ВМП!J:J,ВМП!D:D,СВОД!C55,ВМП!F:F,СВОД!E55)/2+SUMIFS('Дневной стационар'!J:J,'Дневной стационар'!D:D,СВОД!C55,'Дневной стационар'!F:F,СВОД!E55)/2+SUMIFS(ЭКО!H:H,ЭКО!D:D,СВОД!C55,ЭКО!F:F,СВОД!E55)+SUMIFS(Диализ!J:J,Диализ!E:E,СВОД!C55,Диализ!G:G,СВОД!E55)</f>
        <v>0</v>
      </c>
      <c r="H55" s="251">
        <f>SUMIFS(Поликлиника!H:H,Поликлиника!D:D,СВОД!C55,Поликлиника!F:F,СВОД!E55)</f>
        <v>0</v>
      </c>
      <c r="I55" s="251">
        <f>SUMIFS(Поликлиника!BA:BA,Поликлиника!D:D,СВОД!C55,Поликлиника!F:F,СВОД!E55)</f>
        <v>1500</v>
      </c>
      <c r="J55" s="251">
        <f>SUMIFS(Поликлиника!BF:BF,Поликлиника!D:D,СВОД!C55,Поликлиника!F:F,СВОД!E55)</f>
        <v>0</v>
      </c>
      <c r="K55" s="251">
        <f>SUMIFS(Поликлиника!BU:BU,Поликлиника!D:D,СВОД!C55,Поликлиника!F:F,СВОД!E55)</f>
        <v>0</v>
      </c>
      <c r="L55" s="251">
        <f>SUMIFS(Услуги!H:H,Услуги!D:D,СВОД!C55,Услуги!F:F,СВОД!E55)+SUMIFS(Услуги!M:M,Услуги!D:D,СВОД!C55,Услуги!F:F,СВОД!E55)+SUMIFS(Услуги!R:R,Услуги!D:D,СВОД!C55,Услуги!F:F,СВОД!E55)+SUMIFS(Услуги!W:W,Услуги!D:D,СВОД!C55,Услуги!F:F,СВОД!E55)+SUMIFS(Услуги!AB:AB,Услуги!D:D,СВОД!C55,Услуги!F:F,СВОД!E55)+SUMIFS(Услуги!AG:AG,Услуги!D:D,СВОД!C55,Услуги!F:F,СВОД!E55)+SUMIFS(Услуги!AL:AL,Услуги!D:D,СВОД!C55,Услуги!F:F,СВОД!E55)+SUMIFS(Услуги!AQ:AQ,Услуги!D:D,СВОД!C55,Услуги!F:F,СВОД!E55)</f>
        <v>0</v>
      </c>
      <c r="M55" s="251">
        <f>SUMIFS('Скорая мед.помощь'!J:J,'Скорая мед.помощь'!E:E,СВОД!C55,'Скорая мед.помощь'!G:G,СВОД!E55)</f>
        <v>0</v>
      </c>
      <c r="N55" s="278">
        <f>SUMIFS('Круглосуточный стационар'!O:O,'Круглосуточный стационар'!D:D,СВОД!C55,'Круглосуточный стационар'!F:F,СВОД!E55)+SUMIFS(ВМП!O:O,ВМП!D:D,СВОД!C55,ВМП!F:F,СВОД!E55)+SUMIFS('Дневной стационар'!O:O,'Дневной стационар'!D:D,СВОД!C55,'Дневной стационар'!F:F,СВОД!E55)+SUMIFS(ЭКО!M:M,ЭКО!D:D,СВОД!C55,ЭКО!F:F,СВОД!E55)+SUMIFS(Диализ!O:O,Диализ!E:E,СВОД!C55,Диализ!G:G,СВОД!E55)+SUMIFS(Поликлиника!CT:CT,Поликлиника!D:D,СВОД!C55,Поликлиника!F:F,СВОД!E55)+SUMIFS('Скорая мед.помощь'!O:O,'Скорая мед.помощь'!E:E,СВОД!C55,'Скорая мед.помощь'!G:G,СВОД!E55)+SUMIFS(Услуги!AV:AV,Услуги!D:D,СВОД!C55,Услуги!F:F,СВОД!E55)</f>
        <v>919.5</v>
      </c>
      <c r="O55" s="277">
        <f>SUMIFS(Сверхбаза!L:L,Сверхбаза!C:C,СВОД!C55,Сверхбаза!E:E,СВОД!E55)+SUMIFS(Сверхбаза!M:M,Сверхбаза!C:C,СВОД!C55,Сверхбаза!E:E,СВОД!E55)</f>
        <v>0</v>
      </c>
      <c r="P55" s="251">
        <f>SUMIFS(Сверхбаза!N:N,Сверхбаза!C:C,СВОД!C55,Сверхбаза!E:E,СВОД!E55)</f>
        <v>0</v>
      </c>
      <c r="Q55" s="251">
        <f>SUMIFS(Сверхбаза!P:P,Сверхбаза!C:C,СВОД!C55,Сверхбаза!E:E,СВОД!E55)</f>
        <v>0</v>
      </c>
      <c r="R55" s="251">
        <f>SUMIFS(Сверхбаза!O:O,Сверхбаза!C:C,СВОД!C55,Сверхбаза!E:E,СВОД!E55)</f>
        <v>0</v>
      </c>
      <c r="S55" s="251">
        <f>SUMIFS(Сверхбаза!Q:Q,Сверхбаза!C:C,СВОД!C55,Сверхбаза!E:E,СВОД!E55)</f>
        <v>0</v>
      </c>
      <c r="T55" s="278">
        <f>SUMIFS(Сверхбаза!G:G,Сверхбаза!C:C,СВОД!C55,Сверхбаза!E:E,СВОД!E55)</f>
        <v>0</v>
      </c>
    </row>
    <row r="56" spans="1:20" ht="25.5" outlineLevel="2">
      <c r="A56" s="263">
        <v>5</v>
      </c>
      <c r="B56" s="336">
        <v>503602</v>
      </c>
      <c r="C56" s="336">
        <v>360201</v>
      </c>
      <c r="D56" s="5" t="s">
        <v>509</v>
      </c>
      <c r="E56" s="324">
        <v>7</v>
      </c>
      <c r="F56" s="325" t="s">
        <v>706</v>
      </c>
      <c r="G56" s="277">
        <f>SUMIFS('Круглосуточный стационар'!J:J,'Круглосуточный стационар'!D:D,СВОД!C56,'Круглосуточный стационар'!F:F,СВОД!E56)/2+SUMIFS(ВМП!J:J,ВМП!D:D,СВОД!C56,ВМП!F:F,СВОД!E56)/2+SUMIFS('Дневной стационар'!J:J,'Дневной стационар'!D:D,СВОД!C56,'Дневной стационар'!F:F,СВОД!E56)/2+SUMIFS(ЭКО!H:H,ЭКО!D:D,СВОД!C56,ЭКО!F:F,СВОД!E56)+SUMIFS(Диализ!J:J,Диализ!E:E,СВОД!C56,Диализ!G:G,СВОД!E56)</f>
        <v>0</v>
      </c>
      <c r="H56" s="251">
        <f>SUMIFS(Поликлиника!H:H,Поликлиника!D:D,СВОД!C56,Поликлиника!F:F,СВОД!E56)</f>
        <v>0</v>
      </c>
      <c r="I56" s="251">
        <f>SUMIFS(Поликлиника!BA:BA,Поликлиника!D:D,СВОД!C56,Поликлиника!F:F,СВОД!E56)</f>
        <v>0</v>
      </c>
      <c r="J56" s="251">
        <f>SUMIFS(Поликлиника!BF:BF,Поликлиника!D:D,СВОД!C56,Поликлиника!F:F,СВОД!E56)</f>
        <v>0</v>
      </c>
      <c r="K56" s="251">
        <f>SUMIFS(Поликлиника!BU:BU,Поликлиника!D:D,СВОД!C56,Поликлиника!F:F,СВОД!E56)</f>
        <v>0</v>
      </c>
      <c r="L56" s="251">
        <f>SUMIFS(Услуги!H:H,Услуги!D:D,СВОД!C56,Услуги!F:F,СВОД!E56)+SUMIFS(Услуги!M:M,Услуги!D:D,СВОД!C56,Услуги!F:F,СВОД!E56)+SUMIFS(Услуги!R:R,Услуги!D:D,СВОД!C56,Услуги!F:F,СВОД!E56)+SUMIFS(Услуги!W:W,Услуги!D:D,СВОД!C56,Услуги!F:F,СВОД!E56)+SUMIFS(Услуги!AB:AB,Услуги!D:D,СВОД!C56,Услуги!F:F,СВОД!E56)+SUMIFS(Услуги!AG:AG,Услуги!D:D,СВОД!C56,Услуги!F:F,СВОД!E56)+SUMIFS(Услуги!AL:AL,Услуги!D:D,СВОД!C56,Услуги!F:F,СВОД!E56)+SUMIFS(Услуги!AQ:AQ,Услуги!D:D,СВОД!C56,Услуги!F:F,СВОД!E56)</f>
        <v>0</v>
      </c>
      <c r="M56" s="251">
        <f>SUMIFS('Скорая мед.помощь'!J:J,'Скорая мед.помощь'!E:E,СВОД!C56,'Скорая мед.помощь'!G:G,СВОД!E56)</f>
        <v>0</v>
      </c>
      <c r="N56" s="278">
        <f>SUMIFS('Круглосуточный стационар'!O:O,'Круглосуточный стационар'!D:D,СВОД!C56,'Круглосуточный стационар'!F:F,СВОД!E56)+SUMIFS(ВМП!O:O,ВМП!D:D,СВОД!C56,ВМП!F:F,СВОД!E56)+SUMIFS('Дневной стационар'!O:O,'Дневной стационар'!D:D,СВОД!C56,'Дневной стационар'!F:F,СВОД!E56)+SUMIFS(ЭКО!M:M,ЭКО!D:D,СВОД!C56,ЭКО!F:F,СВОД!E56)+SUMIFS(Диализ!O:O,Диализ!E:E,СВОД!C56,Диализ!G:G,СВОД!E56)+SUMIFS(Поликлиника!CT:CT,Поликлиника!D:D,СВОД!C56,Поликлиника!F:F,СВОД!E56)+SUMIFS('Скорая мед.помощь'!O:O,'Скорая мед.помощь'!E:E,СВОД!C56,'Скорая мед.помощь'!G:G,СВОД!E56)+SUMIFS(Услуги!AV:AV,Услуги!D:D,СВОД!C56,Услуги!F:F,СВОД!E56)</f>
        <v>0</v>
      </c>
      <c r="O56" s="277">
        <f>SUMIFS(Сверхбаза!L:L,Сверхбаза!C:C,СВОД!C56,Сверхбаза!E:E,СВОД!E56)+SUMIFS(Сверхбаза!M:M,Сверхбаза!C:C,СВОД!C56,Сверхбаза!E:E,СВОД!E56)</f>
        <v>0</v>
      </c>
      <c r="P56" s="251">
        <f>SUMIFS(Сверхбаза!N:N,Сверхбаза!C:C,СВОД!C56,Сверхбаза!E:E,СВОД!E56)</f>
        <v>0</v>
      </c>
      <c r="Q56" s="251">
        <f>SUMIFS(Сверхбаза!P:P,Сверхбаза!C:C,СВОД!C56,Сверхбаза!E:E,СВОД!E56)</f>
        <v>0</v>
      </c>
      <c r="R56" s="251">
        <f>SUMIFS(Сверхбаза!O:O,Сверхбаза!C:C,СВОД!C56,Сверхбаза!E:E,СВОД!E56)</f>
        <v>0</v>
      </c>
      <c r="S56" s="251">
        <f>SUMIFS(Сверхбаза!Q:Q,Сверхбаза!C:C,СВОД!C56,Сверхбаза!E:E,СВОД!E56)</f>
        <v>0</v>
      </c>
      <c r="T56" s="278">
        <f>SUMIFS(Сверхбаза!G:G,Сверхбаза!C:C,СВОД!C56,Сверхбаза!E:E,СВОД!E56)</f>
        <v>0</v>
      </c>
    </row>
    <row r="57" spans="1:20" ht="25.5" outlineLevel="2">
      <c r="A57" s="263">
        <v>5</v>
      </c>
      <c r="B57" s="336">
        <v>503602</v>
      </c>
      <c r="C57" s="336">
        <v>360201</v>
      </c>
      <c r="D57" s="5" t="s">
        <v>509</v>
      </c>
      <c r="E57" s="324">
        <v>70</v>
      </c>
      <c r="F57" s="325" t="s">
        <v>707</v>
      </c>
      <c r="G57" s="277">
        <f>SUMIFS('Круглосуточный стационар'!J:J,'Круглосуточный стационар'!D:D,СВОД!C57,'Круглосуточный стационар'!F:F,СВОД!E57)/2+SUMIFS(ВМП!J:J,ВМП!D:D,СВОД!C57,ВМП!F:F,СВОД!E57)/2+SUMIFS('Дневной стационар'!J:J,'Дневной стационар'!D:D,СВОД!C57,'Дневной стационар'!F:F,СВОД!E57)/2+SUMIFS(ЭКО!H:H,ЭКО!D:D,СВОД!C57,ЭКО!F:F,СВОД!E57)+SUMIFS(Диализ!J:J,Диализ!E:E,СВОД!C57,Диализ!G:G,СВОД!E57)</f>
        <v>0</v>
      </c>
      <c r="H57" s="251">
        <f>SUMIFS(Поликлиника!H:H,Поликлиника!D:D,СВОД!C57,Поликлиника!F:F,СВОД!E57)</f>
        <v>0</v>
      </c>
      <c r="I57" s="251">
        <f>SUMIFS(Поликлиника!BA:BA,Поликлиника!D:D,СВОД!C57,Поликлиника!F:F,СВОД!E57)</f>
        <v>0</v>
      </c>
      <c r="J57" s="251">
        <f>SUMIFS(Поликлиника!BF:BF,Поликлиника!D:D,СВОД!C57,Поликлиника!F:F,СВОД!E57)</f>
        <v>0</v>
      </c>
      <c r="K57" s="251">
        <f>SUMIFS(Поликлиника!BU:BU,Поликлиника!D:D,СВОД!C57,Поликлиника!F:F,СВОД!E57)</f>
        <v>0</v>
      </c>
      <c r="L57" s="251">
        <f>SUMIFS(Услуги!H:H,Услуги!D:D,СВОД!C57,Услуги!F:F,СВОД!E57)+SUMIFS(Услуги!M:M,Услуги!D:D,СВОД!C57,Услуги!F:F,СВОД!E57)+SUMIFS(Услуги!R:R,Услуги!D:D,СВОД!C57,Услуги!F:F,СВОД!E57)+SUMIFS(Услуги!W:W,Услуги!D:D,СВОД!C57,Услуги!F:F,СВОД!E57)+SUMIFS(Услуги!AB:AB,Услуги!D:D,СВОД!C57,Услуги!F:F,СВОД!E57)+SUMIFS(Услуги!AG:AG,Услуги!D:D,СВОД!C57,Услуги!F:F,СВОД!E57)+SUMIFS(Услуги!AL:AL,Услуги!D:D,СВОД!C57,Услуги!F:F,СВОД!E57)+SUMIFS(Услуги!AQ:AQ,Услуги!D:D,СВОД!C57,Услуги!F:F,СВОД!E57)</f>
        <v>0</v>
      </c>
      <c r="M57" s="251">
        <f>SUMIFS('Скорая мед.помощь'!J:J,'Скорая мед.помощь'!E:E,СВОД!C57,'Скорая мед.помощь'!G:G,СВОД!E57)</f>
        <v>0</v>
      </c>
      <c r="N57" s="278">
        <f>SUMIFS('Круглосуточный стационар'!O:O,'Круглосуточный стационар'!D:D,СВОД!C57,'Круглосуточный стационар'!F:F,СВОД!E57)+SUMIFS(ВМП!O:O,ВМП!D:D,СВОД!C57,ВМП!F:F,СВОД!E57)+SUMIFS('Дневной стационар'!O:O,'Дневной стационар'!D:D,СВОД!C57,'Дневной стационар'!F:F,СВОД!E57)+SUMIFS(ЭКО!M:M,ЭКО!D:D,СВОД!C57,ЭКО!F:F,СВОД!E57)+SUMIFS(Диализ!O:O,Диализ!E:E,СВОД!C57,Диализ!G:G,СВОД!E57)+SUMIFS(Поликлиника!CT:CT,Поликлиника!D:D,СВОД!C57,Поликлиника!F:F,СВОД!E57)+SUMIFS('Скорая мед.помощь'!O:O,'Скорая мед.помощь'!E:E,СВОД!C57,'Скорая мед.помощь'!G:G,СВОД!E57)+SUMIFS(Услуги!AV:AV,Услуги!D:D,СВОД!C57,Услуги!F:F,СВОД!E57)</f>
        <v>0</v>
      </c>
      <c r="O57" s="277">
        <f>SUMIFS(Сверхбаза!L:L,Сверхбаза!C:C,СВОД!C57,Сверхбаза!E:E,СВОД!E57)+SUMIFS(Сверхбаза!M:M,Сверхбаза!C:C,СВОД!C57,Сверхбаза!E:E,СВОД!E57)</f>
        <v>0</v>
      </c>
      <c r="P57" s="251">
        <f>SUMIFS(Сверхбаза!N:N,Сверхбаза!C:C,СВОД!C57,Сверхбаза!E:E,СВОД!E57)</f>
        <v>0</v>
      </c>
      <c r="Q57" s="251">
        <f>SUMIFS(Сверхбаза!P:P,Сверхбаза!C:C,СВОД!C57,Сверхбаза!E:E,СВОД!E57)</f>
        <v>0</v>
      </c>
      <c r="R57" s="251">
        <f>SUMIFS(Сверхбаза!O:O,Сверхбаза!C:C,СВОД!C57,Сверхбаза!E:E,СВОД!E57)</f>
        <v>0</v>
      </c>
      <c r="S57" s="251">
        <f>SUMIFS(Сверхбаза!Q:Q,Сверхбаза!C:C,СВОД!C57,Сверхбаза!E:E,СВОД!E57)</f>
        <v>0</v>
      </c>
      <c r="T57" s="278">
        <f>SUMIFS(Сверхбаза!G:G,Сверхбаза!C:C,СВОД!C57,Сверхбаза!E:E,СВОД!E57)</f>
        <v>0</v>
      </c>
    </row>
    <row r="58" spans="1:20" ht="25.5" outlineLevel="2">
      <c r="A58" s="263">
        <v>5</v>
      </c>
      <c r="B58" s="336">
        <v>503602</v>
      </c>
      <c r="C58" s="336">
        <v>360201</v>
      </c>
      <c r="D58" s="5" t="s">
        <v>509</v>
      </c>
      <c r="E58" s="324">
        <v>94</v>
      </c>
      <c r="F58" s="325" t="s">
        <v>157</v>
      </c>
      <c r="G58" s="277">
        <f>SUMIFS('Круглосуточный стационар'!J:J,'Круглосуточный стационар'!D:D,СВОД!C58,'Круглосуточный стационар'!F:F,СВОД!E58)/2+SUMIFS(ВМП!J:J,ВМП!D:D,СВОД!C58,ВМП!F:F,СВОД!E58)/2+SUMIFS('Дневной стационар'!J:J,'Дневной стационар'!D:D,СВОД!C58,'Дневной стационар'!F:F,СВОД!E58)/2+SUMIFS(ЭКО!H:H,ЭКО!D:D,СВОД!C58,ЭКО!F:F,СВОД!E58)+SUMIFS(Диализ!J:J,Диализ!E:E,СВОД!C58,Диализ!G:G,СВОД!E58)</f>
        <v>0</v>
      </c>
      <c r="H58" s="251">
        <f>SUMIFS(Поликлиника!H:H,Поликлиника!D:D,СВОД!C58,Поликлиника!F:F,СВОД!E58)</f>
        <v>0</v>
      </c>
      <c r="I58" s="251">
        <f>SUMIFS(Поликлиника!BA:BA,Поликлиника!D:D,СВОД!C58,Поликлиника!F:F,СВОД!E58)</f>
        <v>0</v>
      </c>
      <c r="J58" s="251">
        <f>SUMIFS(Поликлиника!BF:BF,Поликлиника!D:D,СВОД!C58,Поликлиника!F:F,СВОД!E58)</f>
        <v>0</v>
      </c>
      <c r="K58" s="251">
        <f>SUMIFS(Поликлиника!BU:BU,Поликлиника!D:D,СВОД!C58,Поликлиника!F:F,СВОД!E58)</f>
        <v>0</v>
      </c>
      <c r="L58" s="251">
        <f>SUMIFS(Услуги!H:H,Услуги!D:D,СВОД!C58,Услуги!F:F,СВОД!E58)+SUMIFS(Услуги!M:M,Услуги!D:D,СВОД!C58,Услуги!F:F,СВОД!E58)+SUMIFS(Услуги!R:R,Услуги!D:D,СВОД!C58,Услуги!F:F,СВОД!E58)+SUMIFS(Услуги!W:W,Услуги!D:D,СВОД!C58,Услуги!F:F,СВОД!E58)+SUMIFS(Услуги!AB:AB,Услуги!D:D,СВОД!C58,Услуги!F:F,СВОД!E58)+SUMIFS(Услуги!AG:AG,Услуги!D:D,СВОД!C58,Услуги!F:F,СВОД!E58)+SUMIFS(Услуги!AL:AL,Услуги!D:D,СВОД!C58,Услуги!F:F,СВОД!E58)+SUMIFS(Услуги!AQ:AQ,Услуги!D:D,СВОД!C58,Услуги!F:F,СВОД!E58)</f>
        <v>0</v>
      </c>
      <c r="M58" s="251">
        <f>SUMIFS('Скорая мед.помощь'!J:J,'Скорая мед.помощь'!E:E,СВОД!C58,'Скорая мед.помощь'!G:G,СВОД!E58)</f>
        <v>0</v>
      </c>
      <c r="N58" s="278">
        <f>SUMIFS('Круглосуточный стационар'!O:O,'Круглосуточный стационар'!D:D,СВОД!C58,'Круглосуточный стационар'!F:F,СВОД!E58)+SUMIFS(ВМП!O:O,ВМП!D:D,СВОД!C58,ВМП!F:F,СВОД!E58)+SUMIFS('Дневной стационар'!O:O,'Дневной стационар'!D:D,СВОД!C58,'Дневной стационар'!F:F,СВОД!E58)+SUMIFS(ЭКО!M:M,ЭКО!D:D,СВОД!C58,ЭКО!F:F,СВОД!E58)+SUMIFS(Диализ!O:O,Диализ!E:E,СВОД!C58,Диализ!G:G,СВОД!E58)+SUMIFS(Поликлиника!CT:CT,Поликлиника!D:D,СВОД!C58,Поликлиника!F:F,СВОД!E58)+SUMIFS('Скорая мед.помощь'!O:O,'Скорая мед.помощь'!E:E,СВОД!C58,'Скорая мед.помощь'!G:G,СВОД!E58)+SUMIFS(Услуги!AV:AV,Услуги!D:D,СВОД!C58,Услуги!F:F,СВОД!E58)</f>
        <v>0</v>
      </c>
      <c r="O58" s="277">
        <f>SUMIFS(Сверхбаза!L:L,Сверхбаза!C:C,СВОД!C58,Сверхбаза!E:E,СВОД!E58)+SUMIFS(Сверхбаза!M:M,Сверхбаза!C:C,СВОД!C58,Сверхбаза!E:E,СВОД!E58)</f>
        <v>0</v>
      </c>
      <c r="P58" s="251">
        <f>SUMIFS(Сверхбаза!N:N,Сверхбаза!C:C,СВОД!C58,Сверхбаза!E:E,СВОД!E58)</f>
        <v>0</v>
      </c>
      <c r="Q58" s="251">
        <f>SUMIFS(Сверхбаза!P:P,Сверхбаза!C:C,СВОД!C58,Сверхбаза!E:E,СВОД!E58)</f>
        <v>0</v>
      </c>
      <c r="R58" s="251">
        <f>SUMIFS(Сверхбаза!O:O,Сверхбаза!C:C,СВОД!C58,Сверхбаза!E:E,СВОД!E58)</f>
        <v>0</v>
      </c>
      <c r="S58" s="251">
        <f>SUMIFS(Сверхбаза!Q:Q,Сверхбаза!C:C,СВОД!C58,Сверхбаза!E:E,СВОД!E58)</f>
        <v>0</v>
      </c>
      <c r="T58" s="278">
        <f>SUMIFS(Сверхбаза!G:G,Сверхбаза!C:C,СВОД!C58,Сверхбаза!E:E,СВОД!E58)</f>
        <v>0</v>
      </c>
    </row>
    <row r="59" spans="1:20" outlineLevel="1">
      <c r="A59" s="264"/>
      <c r="B59" s="254"/>
      <c r="C59" s="254" t="str">
        <f>CONCATENATE(C58," ","Итог")</f>
        <v>360201 Итог</v>
      </c>
      <c r="D59" s="255"/>
      <c r="E59" s="326"/>
      <c r="F59" s="327"/>
      <c r="G59" s="279"/>
      <c r="H59" s="256"/>
      <c r="I59" s="256"/>
      <c r="J59" s="256"/>
      <c r="K59" s="256"/>
      <c r="L59" s="256"/>
      <c r="M59" s="256"/>
      <c r="N59" s="280">
        <f>SUBTOTAL(9,N51:N58)</f>
        <v>141503.22155497424</v>
      </c>
      <c r="O59" s="279"/>
      <c r="P59" s="256"/>
      <c r="Q59" s="256"/>
      <c r="R59" s="256"/>
      <c r="S59" s="256"/>
      <c r="T59" s="280">
        <f>SUBTOTAL(9,T51:T58)</f>
        <v>0</v>
      </c>
    </row>
    <row r="60" spans="1:20" ht="25.5" outlineLevel="2">
      <c r="A60" s="262">
        <v>5</v>
      </c>
      <c r="B60" s="8">
        <v>503603</v>
      </c>
      <c r="C60" s="8">
        <v>360301</v>
      </c>
      <c r="D60" s="9" t="s">
        <v>503</v>
      </c>
      <c r="E60" s="322">
        <v>1</v>
      </c>
      <c r="F60" s="323" t="s">
        <v>12</v>
      </c>
      <c r="G60" s="275">
        <f>SUMIFS('Круглосуточный стационар'!J:J,'Круглосуточный стационар'!D:D,СВОД!C60,'Круглосуточный стационар'!F:F,СВОД!E60)/2+SUMIFS(ВМП!J:J,ВМП!D:D,СВОД!C60,ВМП!F:F,СВОД!E60)/2+SUMIFS('Дневной стационар'!J:J,'Дневной стационар'!D:D,СВОД!C60,'Дневной стационар'!F:F,СВОД!E60)/2+SUMIFS(ЭКО!H:H,ЭКО!D:D,СВОД!C60,ЭКО!F:F,СВОД!E60)+SUMIFS(Диализ!J:J,Диализ!E:E,СВОД!C60,Диализ!G:G,СВОД!E60)</f>
        <v>2931</v>
      </c>
      <c r="H60" s="253">
        <f>SUMIFS(Поликлиника!H:H,Поликлиника!D:D,СВОД!C60,Поликлиника!F:F,СВОД!E60)</f>
        <v>0</v>
      </c>
      <c r="I60" s="253">
        <f>SUMIFS(Поликлиника!BA:BA,Поликлиника!D:D,СВОД!C60,Поликлиника!F:F,СВОД!E60)</f>
        <v>0</v>
      </c>
      <c r="J60" s="253">
        <f>SUMIFS(Поликлиника!BF:BF,Поликлиника!D:D,СВОД!C60,Поликлиника!F:F,СВОД!E60)</f>
        <v>0</v>
      </c>
      <c r="K60" s="253">
        <f>SUMIFS(Поликлиника!BU:BU,Поликлиника!D:D,СВОД!C60,Поликлиника!F:F,СВОД!E60)</f>
        <v>0</v>
      </c>
      <c r="L60" s="253">
        <f>SUMIFS(Услуги!H:H,Услуги!D:D,СВОД!C60,Услуги!F:F,СВОД!E60)+SUMIFS(Услуги!M:M,Услуги!D:D,СВОД!C60,Услуги!F:F,СВОД!E60)+SUMIFS(Услуги!R:R,Услуги!D:D,СВОД!C60,Услуги!F:F,СВОД!E60)+SUMIFS(Услуги!W:W,Услуги!D:D,СВОД!C60,Услуги!F:F,СВОД!E60)+SUMIFS(Услуги!AB:AB,Услуги!D:D,СВОД!C60,Услуги!F:F,СВОД!E60)+SUMIFS(Услуги!AG:AG,Услуги!D:D,СВОД!C60,Услуги!F:F,СВОД!E60)+SUMIFS(Услуги!AL:AL,Услуги!D:D,СВОД!C60,Услуги!F:F,СВОД!E60)+SUMIFS(Услуги!AQ:AQ,Услуги!D:D,СВОД!C60,Услуги!F:F,СВОД!E60)</f>
        <v>0</v>
      </c>
      <c r="M60" s="253">
        <f>SUMIFS('Скорая мед.помощь'!J:J,'Скорая мед.помощь'!E:E,СВОД!C60,'Скорая мед.помощь'!G:G,СВОД!E60)</f>
        <v>0</v>
      </c>
      <c r="N60" s="276">
        <f>SUMIFS('Круглосуточный стационар'!O:O,'Круглосуточный стационар'!D:D,СВОД!C60,'Круглосуточный стационар'!F:F,СВОД!E60)+SUMIFS(ВМП!O:O,ВМП!D:D,СВОД!C60,ВМП!F:F,СВОД!E60)+SUMIFS('Дневной стационар'!O:O,'Дневной стационар'!D:D,СВОД!C60,'Дневной стационар'!F:F,СВОД!E60)+SUMIFS(ЭКО!M:M,ЭКО!D:D,СВОД!C60,ЭКО!F:F,СВОД!E60)+SUMIFS(Диализ!O:O,Диализ!E:E,СВОД!C60,Диализ!G:G,СВОД!E60)+SUMIFS(Поликлиника!CT:CT,Поликлиника!D:D,СВОД!C60,Поликлиника!F:F,СВОД!E60)+SUMIFS('Скорая мед.помощь'!O:O,'Скорая мед.помощь'!E:E,СВОД!C60,'Скорая мед.помощь'!G:G,СВОД!E60)+SUMIFS(Услуги!AV:AV,Услуги!D:D,СВОД!C60,Услуги!F:F,СВОД!E60)</f>
        <v>73480.973361764933</v>
      </c>
      <c r="O60" s="275">
        <f>SUMIFS(Сверхбаза!L:L,Сверхбаза!C:C,СВОД!C60,Сверхбаза!E:E,СВОД!E60)+SUMIFS(Сверхбаза!M:M,Сверхбаза!C:C,СВОД!C60,Сверхбаза!E:E,СВОД!E60)</f>
        <v>0</v>
      </c>
      <c r="P60" s="253">
        <f>SUMIFS(Сверхбаза!N:N,Сверхбаза!C:C,СВОД!C60,Сверхбаза!E:E,СВОД!E60)</f>
        <v>0</v>
      </c>
      <c r="Q60" s="253">
        <f>SUMIFS(Сверхбаза!P:P,Сверхбаза!C:C,СВОД!C60,Сверхбаза!E:E,СВОД!E60)</f>
        <v>0</v>
      </c>
      <c r="R60" s="253">
        <f>SUMIFS(Сверхбаза!O:O,Сверхбаза!C:C,СВОД!C60,Сверхбаза!E:E,СВОД!E60)</f>
        <v>0</v>
      </c>
      <c r="S60" s="253">
        <f>SUMIFS(Сверхбаза!Q:Q,Сверхбаза!C:C,СВОД!C60,Сверхбаза!E:E,СВОД!E60)</f>
        <v>0</v>
      </c>
      <c r="T60" s="276">
        <f>SUMIFS(Сверхбаза!G:G,Сверхбаза!C:C,СВОД!C60,Сверхбаза!E:E,СВОД!E60)</f>
        <v>0</v>
      </c>
    </row>
    <row r="61" spans="1:20" ht="25.5" outlineLevel="2">
      <c r="A61" s="263">
        <v>5</v>
      </c>
      <c r="B61" s="336">
        <v>503603</v>
      </c>
      <c r="C61" s="336">
        <v>360301</v>
      </c>
      <c r="D61" s="5" t="s">
        <v>503</v>
      </c>
      <c r="E61" s="324">
        <v>13</v>
      </c>
      <c r="F61" s="325" t="s">
        <v>704</v>
      </c>
      <c r="G61" s="277">
        <f>SUMIFS('Круглосуточный стационар'!J:J,'Круглосуточный стационар'!D:D,СВОД!C61,'Круглосуточный стационар'!F:F,СВОД!E61)/2+SUMIFS(ВМП!J:J,ВМП!D:D,СВОД!C61,ВМП!F:F,СВОД!E61)/2+SUMIFS('Дневной стационар'!J:J,'Дневной стационар'!D:D,СВОД!C61,'Дневной стационар'!F:F,СВОД!E61)/2+SUMIFS(ЭКО!H:H,ЭКО!D:D,СВОД!C61,ЭКО!F:F,СВОД!E61)+SUMIFS(Диализ!J:J,Диализ!E:E,СВОД!C61,Диализ!G:G,СВОД!E61)</f>
        <v>0</v>
      </c>
      <c r="H61" s="251">
        <f>SUMIFS(Поликлиника!H:H,Поликлиника!D:D,СВОД!C61,Поликлиника!F:F,СВОД!E61)</f>
        <v>0</v>
      </c>
      <c r="I61" s="251">
        <f>SUMIFS(Поликлиника!BA:BA,Поликлиника!D:D,СВОД!C61,Поликлиника!F:F,СВОД!E61)</f>
        <v>0</v>
      </c>
      <c r="J61" s="251">
        <f>SUMIFS(Поликлиника!BF:BF,Поликлиника!D:D,СВОД!C61,Поликлиника!F:F,СВОД!E61)</f>
        <v>0</v>
      </c>
      <c r="K61" s="251">
        <f>SUMIFS(Поликлиника!BU:BU,Поликлиника!D:D,СВОД!C61,Поликлиника!F:F,СВОД!E61)</f>
        <v>0</v>
      </c>
      <c r="L61" s="251">
        <f>SUMIFS(Услуги!H:H,Услуги!D:D,СВОД!C61,Услуги!F:F,СВОД!E61)+SUMIFS(Услуги!M:M,Услуги!D:D,СВОД!C61,Услуги!F:F,СВОД!E61)+SUMIFS(Услуги!R:R,Услуги!D:D,СВОД!C61,Услуги!F:F,СВОД!E61)+SUMIFS(Услуги!W:W,Услуги!D:D,СВОД!C61,Услуги!F:F,СВОД!E61)+SUMIFS(Услуги!AB:AB,Услуги!D:D,СВОД!C61,Услуги!F:F,СВОД!E61)+SUMIFS(Услуги!AG:AG,Услуги!D:D,СВОД!C61,Услуги!F:F,СВОД!E61)+SUMIFS(Услуги!AL:AL,Услуги!D:D,СВОД!C61,Услуги!F:F,СВОД!E61)+SUMIFS(Услуги!AQ:AQ,Услуги!D:D,СВОД!C61,Услуги!F:F,СВОД!E61)</f>
        <v>0</v>
      </c>
      <c r="M61" s="251">
        <f>SUMIFS('Скорая мед.помощь'!J:J,'Скорая мед.помощь'!E:E,СВОД!C61,'Скорая мед.помощь'!G:G,СВОД!E61)</f>
        <v>0</v>
      </c>
      <c r="N61" s="278">
        <f>SUMIFS('Круглосуточный стационар'!O:O,'Круглосуточный стационар'!D:D,СВОД!C61,'Круглосуточный стационар'!F:F,СВОД!E61)+SUMIFS(ВМП!O:O,ВМП!D:D,СВОД!C61,ВМП!F:F,СВОД!E61)+SUMIFS('Дневной стационар'!O:O,'Дневной стационар'!D:D,СВОД!C61,'Дневной стационар'!F:F,СВОД!E61)+SUMIFS(ЭКО!M:M,ЭКО!D:D,СВОД!C61,ЭКО!F:F,СВОД!E61)+SUMIFS(Диализ!O:O,Диализ!E:E,СВОД!C61,Диализ!G:G,СВОД!E61)+SUMIFS(Поликлиника!CT:CT,Поликлиника!D:D,СВОД!C61,Поликлиника!F:F,СВОД!E61)+SUMIFS('Скорая мед.помощь'!O:O,'Скорая мед.помощь'!E:E,СВОД!C61,'Скорая мед.помощь'!G:G,СВОД!E61)+SUMIFS(Услуги!AV:AV,Услуги!D:D,СВОД!C61,Услуги!F:F,СВОД!E61)</f>
        <v>0</v>
      </c>
      <c r="O61" s="277">
        <f>SUMIFS(Сверхбаза!L:L,Сверхбаза!C:C,СВОД!C61,Сверхбаза!E:E,СВОД!E61)+SUMIFS(Сверхбаза!M:M,Сверхбаза!C:C,СВОД!C61,Сверхбаза!E:E,СВОД!E61)</f>
        <v>0</v>
      </c>
      <c r="P61" s="251">
        <f>SUMIFS(Сверхбаза!N:N,Сверхбаза!C:C,СВОД!C61,Сверхбаза!E:E,СВОД!E61)</f>
        <v>0</v>
      </c>
      <c r="Q61" s="251">
        <f>SUMIFS(Сверхбаза!P:P,Сверхбаза!C:C,СВОД!C61,Сверхбаза!E:E,СВОД!E61)</f>
        <v>0</v>
      </c>
      <c r="R61" s="251">
        <f>SUMIFS(Сверхбаза!O:O,Сверхбаза!C:C,СВОД!C61,Сверхбаза!E:E,СВОД!E61)</f>
        <v>0</v>
      </c>
      <c r="S61" s="251">
        <f>SUMIFS(Сверхбаза!Q:Q,Сверхбаза!C:C,СВОД!C61,Сверхбаза!E:E,СВОД!E61)</f>
        <v>0</v>
      </c>
      <c r="T61" s="278">
        <f>SUMIFS(Сверхбаза!G:G,Сверхбаза!C:C,СВОД!C61,Сверхбаза!E:E,СВОД!E61)</f>
        <v>0</v>
      </c>
    </row>
    <row r="62" spans="1:20" ht="25.5" outlineLevel="2">
      <c r="A62" s="263">
        <v>5</v>
      </c>
      <c r="B62" s="336">
        <v>503603</v>
      </c>
      <c r="C62" s="336">
        <v>360301</v>
      </c>
      <c r="D62" s="5" t="s">
        <v>503</v>
      </c>
      <c r="E62" s="324">
        <v>2</v>
      </c>
      <c r="F62" s="325" t="s">
        <v>173</v>
      </c>
      <c r="G62" s="277">
        <f>SUMIFS('Круглосуточный стационар'!J:J,'Круглосуточный стационар'!D:D,СВОД!C62,'Круглосуточный стационар'!F:F,СВОД!E62)/2+SUMIFS(ВМП!J:J,ВМП!D:D,СВОД!C62,ВМП!F:F,СВОД!E62)/2+SUMIFS('Дневной стационар'!J:J,'Дневной стационар'!D:D,СВОД!C62,'Дневной стационар'!F:F,СВОД!E62)/2+SUMIFS(ЭКО!H:H,ЭКО!D:D,СВОД!C62,ЭКО!F:F,СВОД!E62)+SUMIFS(Диализ!J:J,Диализ!E:E,СВОД!C62,Диализ!G:G,СВОД!E62)</f>
        <v>625</v>
      </c>
      <c r="H62" s="251">
        <f>SUMIFS(Поликлиника!H:H,Поликлиника!D:D,СВОД!C62,Поликлиника!F:F,СВОД!E62)</f>
        <v>0</v>
      </c>
      <c r="I62" s="251">
        <f>SUMIFS(Поликлиника!BA:BA,Поликлиника!D:D,СВОД!C62,Поликлиника!F:F,СВОД!E62)</f>
        <v>0</v>
      </c>
      <c r="J62" s="251">
        <f>SUMIFS(Поликлиника!BF:BF,Поликлиника!D:D,СВОД!C62,Поликлиника!F:F,СВОД!E62)</f>
        <v>0</v>
      </c>
      <c r="K62" s="251">
        <f>SUMIFS(Поликлиника!BU:BU,Поликлиника!D:D,СВОД!C62,Поликлиника!F:F,СВОД!E62)</f>
        <v>0</v>
      </c>
      <c r="L62" s="251">
        <f>SUMIFS(Услуги!H:H,Услуги!D:D,СВОД!C62,Услуги!F:F,СВОД!E62)+SUMIFS(Услуги!M:M,Услуги!D:D,СВОД!C62,Услуги!F:F,СВОД!E62)+SUMIFS(Услуги!R:R,Услуги!D:D,СВОД!C62,Услуги!F:F,СВОД!E62)+SUMIFS(Услуги!W:W,Услуги!D:D,СВОД!C62,Услуги!F:F,СВОД!E62)+SUMIFS(Услуги!AB:AB,Услуги!D:D,СВОД!C62,Услуги!F:F,СВОД!E62)+SUMIFS(Услуги!AG:AG,Услуги!D:D,СВОД!C62,Услуги!F:F,СВОД!E62)+SUMIFS(Услуги!AL:AL,Услуги!D:D,СВОД!C62,Услуги!F:F,СВОД!E62)+SUMIFS(Услуги!AQ:AQ,Услуги!D:D,СВОД!C62,Услуги!F:F,СВОД!E62)</f>
        <v>0</v>
      </c>
      <c r="M62" s="251">
        <f>SUMIFS('Скорая мед.помощь'!J:J,'Скорая мед.помощь'!E:E,СВОД!C62,'Скорая мед.помощь'!G:G,СВОД!E62)</f>
        <v>0</v>
      </c>
      <c r="N62" s="278">
        <f>SUMIFS('Круглосуточный стационар'!O:O,'Круглосуточный стационар'!D:D,СВОД!C62,'Круглосуточный стационар'!F:F,СВОД!E62)+SUMIFS(ВМП!O:O,ВМП!D:D,СВОД!C62,ВМП!F:F,СВОД!E62)+SUMIFS('Дневной стационар'!O:O,'Дневной стационар'!D:D,СВОД!C62,'Дневной стационар'!F:F,СВОД!E62)+SUMIFS(ЭКО!M:M,ЭКО!D:D,СВОД!C62,ЭКО!F:F,СВОД!E62)+SUMIFS(Диализ!O:O,Диализ!E:E,СВОД!C62,Диализ!G:G,СВОД!E62)+SUMIFS(Поликлиника!CT:CT,Поликлиника!D:D,СВОД!C62,Поликлиника!F:F,СВОД!E62)+SUMIFS('Скорая мед.помощь'!O:O,'Скорая мед.помощь'!E:E,СВОД!C62,'Скорая мед.помощь'!G:G,СВОД!E62)+SUMIFS(Услуги!AV:AV,Услуги!D:D,СВОД!C62,Услуги!F:F,СВОД!E62)</f>
        <v>4565.8858500000006</v>
      </c>
      <c r="O62" s="277">
        <f>SUMIFS(Сверхбаза!L:L,Сверхбаза!C:C,СВОД!C62,Сверхбаза!E:E,СВОД!E62)+SUMIFS(Сверхбаза!M:M,Сверхбаза!C:C,СВОД!C62,Сверхбаза!E:E,СВОД!E62)</f>
        <v>0</v>
      </c>
      <c r="P62" s="251">
        <f>SUMIFS(Сверхбаза!N:N,Сверхбаза!C:C,СВОД!C62,Сверхбаза!E:E,СВОД!E62)</f>
        <v>0</v>
      </c>
      <c r="Q62" s="251">
        <f>SUMIFS(Сверхбаза!P:P,Сверхбаза!C:C,СВОД!C62,Сверхбаза!E:E,СВОД!E62)</f>
        <v>0</v>
      </c>
      <c r="R62" s="251">
        <f>SUMIFS(Сверхбаза!O:O,Сверхбаза!C:C,СВОД!C62,Сверхбаза!E:E,СВОД!E62)</f>
        <v>0</v>
      </c>
      <c r="S62" s="251">
        <f>SUMIFS(Сверхбаза!Q:Q,Сверхбаза!C:C,СВОД!C62,Сверхбаза!E:E,СВОД!E62)</f>
        <v>0</v>
      </c>
      <c r="T62" s="278">
        <f>SUMIFS(Сверхбаза!G:G,Сверхбаза!C:C,СВОД!C62,Сверхбаза!E:E,СВОД!E62)</f>
        <v>0</v>
      </c>
    </row>
    <row r="63" spans="1:20" ht="25.5" outlineLevel="2">
      <c r="A63" s="263">
        <v>5</v>
      </c>
      <c r="B63" s="336">
        <v>503603</v>
      </c>
      <c r="C63" s="336">
        <v>360301</v>
      </c>
      <c r="D63" s="5" t="s">
        <v>503</v>
      </c>
      <c r="E63" s="324">
        <v>6</v>
      </c>
      <c r="F63" s="325" t="s">
        <v>705</v>
      </c>
      <c r="G63" s="277">
        <f>SUMIFS('Круглосуточный стационар'!J:J,'Круглосуточный стационар'!D:D,СВОД!C63,'Круглосуточный стационар'!F:F,СВОД!E63)/2+SUMIFS(ВМП!J:J,ВМП!D:D,СВОД!C63,ВМП!F:F,СВОД!E63)/2+SUMIFS('Дневной стационар'!J:J,'Дневной стационар'!D:D,СВОД!C63,'Дневной стационар'!F:F,СВОД!E63)/2+SUMIFS(ЭКО!H:H,ЭКО!D:D,СВОД!C63,ЭКО!F:F,СВОД!E63)+SUMIFS(Диализ!J:J,Диализ!E:E,СВОД!C63,Диализ!G:G,СВОД!E63)</f>
        <v>0</v>
      </c>
      <c r="H63" s="251">
        <f>SUMIFS(Поликлиника!H:H,Поликлиника!D:D,СВОД!C63,Поликлиника!F:F,СВОД!E63)</f>
        <v>0</v>
      </c>
      <c r="I63" s="251">
        <f>SUMIFS(Поликлиника!BA:BA,Поликлиника!D:D,СВОД!C63,Поликлиника!F:F,СВОД!E63)</f>
        <v>0</v>
      </c>
      <c r="J63" s="251">
        <f>SUMIFS(Поликлиника!BF:BF,Поликлиника!D:D,СВОД!C63,Поликлиника!F:F,СВОД!E63)</f>
        <v>0</v>
      </c>
      <c r="K63" s="251">
        <f>SUMIFS(Поликлиника!BU:BU,Поликлиника!D:D,СВОД!C63,Поликлиника!F:F,СВОД!E63)</f>
        <v>0</v>
      </c>
      <c r="L63" s="251">
        <f>SUMIFS(Услуги!H:H,Услуги!D:D,СВОД!C63,Услуги!F:F,СВОД!E63)+SUMIFS(Услуги!M:M,Услуги!D:D,СВОД!C63,Услуги!F:F,СВОД!E63)+SUMIFS(Услуги!R:R,Услуги!D:D,СВОД!C63,Услуги!F:F,СВОД!E63)+SUMIFS(Услуги!W:W,Услуги!D:D,СВОД!C63,Услуги!F:F,СВОД!E63)+SUMIFS(Услуги!AB:AB,Услуги!D:D,СВОД!C63,Услуги!F:F,СВОД!E63)+SUMIFS(Услуги!AG:AG,Услуги!D:D,СВОД!C63,Услуги!F:F,СВОД!E63)+SUMIFS(Услуги!AL:AL,Услуги!D:D,СВОД!C63,Услуги!F:F,СВОД!E63)+SUMIFS(Услуги!AQ:AQ,Услуги!D:D,СВОД!C63,Услуги!F:F,СВОД!E63)</f>
        <v>0</v>
      </c>
      <c r="M63" s="251">
        <f>SUMIFS('Скорая мед.помощь'!J:J,'Скорая мед.помощь'!E:E,СВОД!C63,'Скорая мед.помощь'!G:G,СВОД!E63)</f>
        <v>0</v>
      </c>
      <c r="N63" s="278">
        <f>SUMIFS('Круглосуточный стационар'!O:O,'Круглосуточный стационар'!D:D,СВОД!C63,'Круглосуточный стационар'!F:F,СВОД!E63)+SUMIFS(ВМП!O:O,ВМП!D:D,СВОД!C63,ВМП!F:F,СВОД!E63)+SUMIFS('Дневной стационар'!O:O,'Дневной стационар'!D:D,СВОД!C63,'Дневной стационар'!F:F,СВОД!E63)+SUMIFS(ЭКО!M:M,ЭКО!D:D,СВОД!C63,ЭКО!F:F,СВОД!E63)+SUMIFS(Диализ!O:O,Диализ!E:E,СВОД!C63,Диализ!G:G,СВОД!E63)+SUMIFS(Поликлиника!CT:CT,Поликлиника!D:D,СВОД!C63,Поликлиника!F:F,СВОД!E63)+SUMIFS('Скорая мед.помощь'!O:O,'Скорая мед.помощь'!E:E,СВОД!C63,'Скорая мед.помощь'!G:G,СВОД!E63)+SUMIFS(Услуги!AV:AV,Услуги!D:D,СВОД!C63,Услуги!F:F,СВОД!E63)</f>
        <v>0</v>
      </c>
      <c r="O63" s="277">
        <f>SUMIFS(Сверхбаза!L:L,Сверхбаза!C:C,СВОД!C63,Сверхбаза!E:E,СВОД!E63)+SUMIFS(Сверхбаза!M:M,Сверхбаза!C:C,СВОД!C63,Сверхбаза!E:E,СВОД!E63)</f>
        <v>0</v>
      </c>
      <c r="P63" s="251">
        <f>SUMIFS(Сверхбаза!N:N,Сверхбаза!C:C,СВОД!C63,Сверхбаза!E:E,СВОД!E63)</f>
        <v>0</v>
      </c>
      <c r="Q63" s="251">
        <f>SUMIFS(Сверхбаза!P:P,Сверхбаза!C:C,СВОД!C63,Сверхбаза!E:E,СВОД!E63)</f>
        <v>0</v>
      </c>
      <c r="R63" s="251">
        <f>SUMIFS(Сверхбаза!O:O,Сверхбаза!C:C,СВОД!C63,Сверхбаза!E:E,СВОД!E63)</f>
        <v>0</v>
      </c>
      <c r="S63" s="251">
        <f>SUMIFS(Сверхбаза!Q:Q,Сверхбаза!C:C,СВОД!C63,Сверхбаза!E:E,СВОД!E63)</f>
        <v>0</v>
      </c>
      <c r="T63" s="278">
        <f>SUMIFS(Сверхбаза!G:G,Сверхбаза!C:C,СВОД!C63,Сверхбаза!E:E,СВОД!E63)</f>
        <v>0</v>
      </c>
    </row>
    <row r="64" spans="1:20" ht="25.5" outlineLevel="2">
      <c r="A64" s="263">
        <v>5</v>
      </c>
      <c r="B64" s="336">
        <v>503603</v>
      </c>
      <c r="C64" s="336">
        <v>360301</v>
      </c>
      <c r="D64" s="5" t="s">
        <v>503</v>
      </c>
      <c r="E64" s="324">
        <v>3</v>
      </c>
      <c r="F64" s="325" t="s">
        <v>174</v>
      </c>
      <c r="G64" s="277">
        <f>SUMIFS('Круглосуточный стационар'!J:J,'Круглосуточный стационар'!D:D,СВОД!C64,'Круглосуточный стационар'!F:F,СВОД!E64)/2+SUMIFS(ВМП!J:J,ВМП!D:D,СВОД!C64,ВМП!F:F,СВОД!E64)/2+SUMIFS('Дневной стационар'!J:J,'Дневной стационар'!D:D,СВОД!C64,'Дневной стационар'!F:F,СВОД!E64)/2+SUMIFS(ЭКО!H:H,ЭКО!D:D,СВОД!C64,ЭКО!F:F,СВОД!E64)+SUMIFS(Диализ!J:J,Диализ!E:E,СВОД!C64,Диализ!G:G,СВОД!E64)</f>
        <v>0</v>
      </c>
      <c r="H64" s="251">
        <f>SUMIFS(Поликлиника!H:H,Поликлиника!D:D,СВОД!C64,Поликлиника!F:F,СВОД!E64)</f>
        <v>19969.549202291113</v>
      </c>
      <c r="I64" s="251">
        <f>SUMIFS(Поликлиника!BA:BA,Поликлиника!D:D,СВОД!C64,Поликлиника!F:F,СВОД!E64)</f>
        <v>9933.6732702788795</v>
      </c>
      <c r="J64" s="251">
        <f>SUMIFS(Поликлиника!BF:BF,Поликлиника!D:D,СВОД!C64,Поликлиника!F:F,СВОД!E64)</f>
        <v>35906.087318689104</v>
      </c>
      <c r="K64" s="251">
        <f>SUMIFS(Поликлиника!BU:BU,Поликлиника!D:D,СВОД!C64,Поликлиника!F:F,СВОД!E64)</f>
        <v>16826</v>
      </c>
      <c r="L64" s="251">
        <f>SUMIFS(Услуги!H:H,Услуги!D:D,СВОД!C64,Услуги!F:F,СВОД!E64)+SUMIFS(Услуги!M:M,Услуги!D:D,СВОД!C64,Услуги!F:F,СВОД!E64)+SUMIFS(Услуги!R:R,Услуги!D:D,СВОД!C64,Услуги!F:F,СВОД!E64)+SUMIFS(Услуги!W:W,Услуги!D:D,СВОД!C64,Услуги!F:F,СВОД!E64)+SUMIFS(Услуги!AB:AB,Услуги!D:D,СВОД!C64,Услуги!F:F,СВОД!E64)+SUMIFS(Услуги!AG:AG,Услуги!D:D,СВОД!C64,Услуги!F:F,СВОД!E64)+SUMIFS(Услуги!AL:AL,Услуги!D:D,СВОД!C64,Услуги!F:F,СВОД!E64)+SUMIFS(Услуги!AQ:AQ,Услуги!D:D,СВОД!C64,Услуги!F:F,СВОД!E64)</f>
        <v>0</v>
      </c>
      <c r="M64" s="251">
        <f>SUMIFS('Скорая мед.помощь'!J:J,'Скорая мед.помощь'!E:E,СВОД!C64,'Скорая мед.помощь'!G:G,СВОД!E64)</f>
        <v>0</v>
      </c>
      <c r="N64" s="278">
        <f>SUMIFS('Круглосуточный стационар'!O:O,'Круглосуточный стационар'!D:D,СВОД!C64,'Круглосуточный стационар'!F:F,СВОД!E64)+SUMIFS(ВМП!O:O,ВМП!D:D,СВОД!C64,ВМП!F:F,СВОД!E64)+SUMIFS('Дневной стационар'!O:O,'Дневной стационар'!D:D,СВОД!C64,'Дневной стационар'!F:F,СВОД!E64)+SUMIFS(ЭКО!M:M,ЭКО!D:D,СВОД!C64,ЭКО!F:F,СВОД!E64)+SUMIFS(Диализ!O:O,Диализ!E:E,СВОД!C64,Диализ!G:G,СВОД!E64)+SUMIFS(Поликлиника!CT:CT,Поликлиника!D:D,СВОД!C64,Поликлиника!F:F,СВОД!E64)+SUMIFS('Скорая мед.помощь'!O:O,'Скорая мед.помощь'!E:E,СВОД!C64,'Скорая мед.помощь'!G:G,СВОД!E64)+SUMIFS(Услуги!AV:AV,Услуги!D:D,СВОД!C64,Услуги!F:F,СВОД!E64)</f>
        <v>73923.708545680944</v>
      </c>
      <c r="O64" s="277">
        <f>SUMIFS(Сверхбаза!L:L,Сверхбаза!C:C,СВОД!C64,Сверхбаза!E:E,СВОД!E64)+SUMIFS(Сверхбаза!M:M,Сверхбаза!C:C,СВОД!C64,Сверхбаза!E:E,СВОД!E64)</f>
        <v>0</v>
      </c>
      <c r="P64" s="251">
        <f>SUMIFS(Сверхбаза!N:N,Сверхбаза!C:C,СВОД!C64,Сверхбаза!E:E,СВОД!E64)</f>
        <v>0</v>
      </c>
      <c r="Q64" s="251">
        <f>SUMIFS(Сверхбаза!P:P,Сверхбаза!C:C,СВОД!C64,Сверхбаза!E:E,СВОД!E64)</f>
        <v>0</v>
      </c>
      <c r="R64" s="251">
        <f>SUMIFS(Сверхбаза!O:O,Сверхбаза!C:C,СВОД!C64,Сверхбаза!E:E,СВОД!E64)</f>
        <v>0</v>
      </c>
      <c r="S64" s="251">
        <f>SUMIFS(Сверхбаза!Q:Q,Сверхбаза!C:C,СВОД!C64,Сверхбаза!E:E,СВОД!E64)</f>
        <v>0</v>
      </c>
      <c r="T64" s="278">
        <f>SUMIFS(Сверхбаза!G:G,Сверхбаза!C:C,СВОД!C64,Сверхбаза!E:E,СВОД!E64)</f>
        <v>0</v>
      </c>
    </row>
    <row r="65" spans="1:20" ht="25.5" outlineLevel="2">
      <c r="A65" s="263">
        <v>5</v>
      </c>
      <c r="B65" s="336">
        <v>503603</v>
      </c>
      <c r="C65" s="336">
        <v>360301</v>
      </c>
      <c r="D65" s="5" t="s">
        <v>503</v>
      </c>
      <c r="E65" s="324">
        <v>7</v>
      </c>
      <c r="F65" s="325" t="s">
        <v>706</v>
      </c>
      <c r="G65" s="277">
        <f>SUMIFS('Круглосуточный стационар'!J:J,'Круглосуточный стационар'!D:D,СВОД!C65,'Круглосуточный стационар'!F:F,СВОД!E65)/2+SUMIFS(ВМП!J:J,ВМП!D:D,СВОД!C65,ВМП!F:F,СВОД!E65)/2+SUMIFS('Дневной стационар'!J:J,'Дневной стационар'!D:D,СВОД!C65,'Дневной стационар'!F:F,СВОД!E65)/2+SUMIFS(ЭКО!H:H,ЭКО!D:D,СВОД!C65,ЭКО!F:F,СВОД!E65)+SUMIFS(Диализ!J:J,Диализ!E:E,СВОД!C65,Диализ!G:G,СВОД!E65)</f>
        <v>0</v>
      </c>
      <c r="H65" s="251">
        <f>SUMIFS(Поликлиника!H:H,Поликлиника!D:D,СВОД!C65,Поликлиника!F:F,СВОД!E65)</f>
        <v>0</v>
      </c>
      <c r="I65" s="251">
        <f>SUMIFS(Поликлиника!BA:BA,Поликлиника!D:D,СВОД!C65,Поликлиника!F:F,СВОД!E65)</f>
        <v>0</v>
      </c>
      <c r="J65" s="251">
        <f>SUMIFS(Поликлиника!BF:BF,Поликлиника!D:D,СВОД!C65,Поликлиника!F:F,СВОД!E65)</f>
        <v>0</v>
      </c>
      <c r="K65" s="251">
        <f>SUMIFS(Поликлиника!BU:BU,Поликлиника!D:D,СВОД!C65,Поликлиника!F:F,СВОД!E65)</f>
        <v>0</v>
      </c>
      <c r="L65" s="251">
        <f>SUMIFS(Услуги!H:H,Услуги!D:D,СВОД!C65,Услуги!F:F,СВОД!E65)+SUMIFS(Услуги!M:M,Услуги!D:D,СВОД!C65,Услуги!F:F,СВОД!E65)+SUMIFS(Услуги!R:R,Услуги!D:D,СВОД!C65,Услуги!F:F,СВОД!E65)+SUMIFS(Услуги!W:W,Услуги!D:D,СВОД!C65,Услуги!F:F,СВОД!E65)+SUMIFS(Услуги!AB:AB,Услуги!D:D,СВОД!C65,Услуги!F:F,СВОД!E65)+SUMIFS(Услуги!AG:AG,Услуги!D:D,СВОД!C65,Услуги!F:F,СВОД!E65)+SUMIFS(Услуги!AL:AL,Услуги!D:D,СВОД!C65,Услуги!F:F,СВОД!E65)+SUMIFS(Услуги!AQ:AQ,Услуги!D:D,СВОД!C65,Услуги!F:F,СВОД!E65)</f>
        <v>0</v>
      </c>
      <c r="M65" s="251">
        <f>SUMIFS('Скорая мед.помощь'!J:J,'Скорая мед.помощь'!E:E,СВОД!C65,'Скорая мед.помощь'!G:G,СВОД!E65)</f>
        <v>0</v>
      </c>
      <c r="N65" s="278">
        <f>SUMIFS('Круглосуточный стационар'!O:O,'Круглосуточный стационар'!D:D,СВОД!C65,'Круглосуточный стационар'!F:F,СВОД!E65)+SUMIFS(ВМП!O:O,ВМП!D:D,СВОД!C65,ВМП!F:F,СВОД!E65)+SUMIFS('Дневной стационар'!O:O,'Дневной стационар'!D:D,СВОД!C65,'Дневной стационар'!F:F,СВОД!E65)+SUMIFS(ЭКО!M:M,ЭКО!D:D,СВОД!C65,ЭКО!F:F,СВОД!E65)+SUMIFS(Диализ!O:O,Диализ!E:E,СВОД!C65,Диализ!G:G,СВОД!E65)+SUMIFS(Поликлиника!CT:CT,Поликлиника!D:D,СВОД!C65,Поликлиника!F:F,СВОД!E65)+SUMIFS('Скорая мед.помощь'!O:O,'Скорая мед.помощь'!E:E,СВОД!C65,'Скорая мед.помощь'!G:G,СВОД!E65)+SUMIFS(Услуги!AV:AV,Услуги!D:D,СВОД!C65,Услуги!F:F,СВОД!E65)</f>
        <v>0</v>
      </c>
      <c r="O65" s="277">
        <f>SUMIFS(Сверхбаза!L:L,Сверхбаза!C:C,СВОД!C65,Сверхбаза!E:E,СВОД!E65)+SUMIFS(Сверхбаза!M:M,Сверхбаза!C:C,СВОД!C65,Сверхбаза!E:E,СВОД!E65)</f>
        <v>0</v>
      </c>
      <c r="P65" s="251">
        <f>SUMIFS(Сверхбаза!N:N,Сверхбаза!C:C,СВОД!C65,Сверхбаза!E:E,СВОД!E65)</f>
        <v>0</v>
      </c>
      <c r="Q65" s="251">
        <f>SUMIFS(Сверхбаза!P:P,Сверхбаза!C:C,СВОД!C65,Сверхбаза!E:E,СВОД!E65)</f>
        <v>0</v>
      </c>
      <c r="R65" s="251">
        <f>SUMIFS(Сверхбаза!O:O,Сверхбаза!C:C,СВОД!C65,Сверхбаза!E:E,СВОД!E65)</f>
        <v>0</v>
      </c>
      <c r="S65" s="251">
        <f>SUMIFS(Сверхбаза!Q:Q,Сверхбаза!C:C,СВОД!C65,Сверхбаза!E:E,СВОД!E65)</f>
        <v>0</v>
      </c>
      <c r="T65" s="278">
        <f>SUMIFS(Сверхбаза!G:G,Сверхбаза!C:C,СВОД!C65,Сверхбаза!E:E,СВОД!E65)</f>
        <v>0</v>
      </c>
    </row>
    <row r="66" spans="1:20" ht="25.5" outlineLevel="2">
      <c r="A66" s="263">
        <v>5</v>
      </c>
      <c r="B66" s="336">
        <v>503603</v>
      </c>
      <c r="C66" s="336">
        <v>360301</v>
      </c>
      <c r="D66" s="5" t="s">
        <v>503</v>
      </c>
      <c r="E66" s="324">
        <v>70</v>
      </c>
      <c r="F66" s="325" t="s">
        <v>707</v>
      </c>
      <c r="G66" s="277">
        <f>SUMIFS('Круглосуточный стационар'!J:J,'Круглосуточный стационар'!D:D,СВОД!C66,'Круглосуточный стационар'!F:F,СВОД!E66)/2+SUMIFS(ВМП!J:J,ВМП!D:D,СВОД!C66,ВМП!F:F,СВОД!E66)/2+SUMIFS('Дневной стационар'!J:J,'Дневной стационар'!D:D,СВОД!C66,'Дневной стационар'!F:F,СВОД!E66)/2+SUMIFS(ЭКО!H:H,ЭКО!D:D,СВОД!C66,ЭКО!F:F,СВОД!E66)+SUMIFS(Диализ!J:J,Диализ!E:E,СВОД!C66,Диализ!G:G,СВОД!E66)</f>
        <v>0</v>
      </c>
      <c r="H66" s="251">
        <f>SUMIFS(Поликлиника!H:H,Поликлиника!D:D,СВОД!C66,Поликлиника!F:F,СВОД!E66)</f>
        <v>0</v>
      </c>
      <c r="I66" s="251">
        <f>SUMIFS(Поликлиника!BA:BA,Поликлиника!D:D,СВОД!C66,Поликлиника!F:F,СВОД!E66)</f>
        <v>0</v>
      </c>
      <c r="J66" s="251">
        <f>SUMIFS(Поликлиника!BF:BF,Поликлиника!D:D,СВОД!C66,Поликлиника!F:F,СВОД!E66)</f>
        <v>0</v>
      </c>
      <c r="K66" s="251">
        <f>SUMIFS(Поликлиника!BU:BU,Поликлиника!D:D,СВОД!C66,Поликлиника!F:F,СВОД!E66)</f>
        <v>0</v>
      </c>
      <c r="L66" s="251">
        <f>SUMIFS(Услуги!H:H,Услуги!D:D,СВОД!C66,Услуги!F:F,СВОД!E66)+SUMIFS(Услуги!M:M,Услуги!D:D,СВОД!C66,Услуги!F:F,СВОД!E66)+SUMIFS(Услуги!R:R,Услуги!D:D,СВОД!C66,Услуги!F:F,СВОД!E66)+SUMIFS(Услуги!W:W,Услуги!D:D,СВОД!C66,Услуги!F:F,СВОД!E66)+SUMIFS(Услуги!AB:AB,Услуги!D:D,СВОД!C66,Услуги!F:F,СВОД!E66)+SUMIFS(Услуги!AG:AG,Услуги!D:D,СВОД!C66,Услуги!F:F,СВОД!E66)+SUMIFS(Услуги!AL:AL,Услуги!D:D,СВОД!C66,Услуги!F:F,СВОД!E66)+SUMIFS(Услуги!AQ:AQ,Услуги!D:D,СВОД!C66,Услуги!F:F,СВОД!E66)</f>
        <v>0</v>
      </c>
      <c r="M66" s="251">
        <f>SUMIFS('Скорая мед.помощь'!J:J,'Скорая мед.помощь'!E:E,СВОД!C66,'Скорая мед.помощь'!G:G,СВОД!E66)</f>
        <v>0</v>
      </c>
      <c r="N66" s="278">
        <f>SUMIFS('Круглосуточный стационар'!O:O,'Круглосуточный стационар'!D:D,СВОД!C66,'Круглосуточный стационар'!F:F,СВОД!E66)+SUMIFS(ВМП!O:O,ВМП!D:D,СВОД!C66,ВМП!F:F,СВОД!E66)+SUMIFS('Дневной стационар'!O:O,'Дневной стационар'!D:D,СВОД!C66,'Дневной стационар'!F:F,СВОД!E66)+SUMIFS(ЭКО!M:M,ЭКО!D:D,СВОД!C66,ЭКО!F:F,СВОД!E66)+SUMIFS(Диализ!O:O,Диализ!E:E,СВОД!C66,Диализ!G:G,СВОД!E66)+SUMIFS(Поликлиника!CT:CT,Поликлиника!D:D,СВОД!C66,Поликлиника!F:F,СВОД!E66)+SUMIFS('Скорая мед.помощь'!O:O,'Скорая мед.помощь'!E:E,СВОД!C66,'Скорая мед.помощь'!G:G,СВОД!E66)+SUMIFS(Услуги!AV:AV,Услуги!D:D,СВОД!C66,Услуги!F:F,СВОД!E66)</f>
        <v>0</v>
      </c>
      <c r="O66" s="277">
        <f>SUMIFS(Сверхбаза!L:L,Сверхбаза!C:C,СВОД!C66,Сверхбаза!E:E,СВОД!E66)+SUMIFS(Сверхбаза!M:M,Сверхбаза!C:C,СВОД!C66,Сверхбаза!E:E,СВОД!E66)</f>
        <v>0</v>
      </c>
      <c r="P66" s="251">
        <f>SUMIFS(Сверхбаза!N:N,Сверхбаза!C:C,СВОД!C66,Сверхбаза!E:E,СВОД!E66)</f>
        <v>0</v>
      </c>
      <c r="Q66" s="251">
        <f>SUMIFS(Сверхбаза!P:P,Сверхбаза!C:C,СВОД!C66,Сверхбаза!E:E,СВОД!E66)</f>
        <v>0</v>
      </c>
      <c r="R66" s="251">
        <f>SUMIFS(Сверхбаза!O:O,Сверхбаза!C:C,СВОД!C66,Сверхбаза!E:E,СВОД!E66)</f>
        <v>0</v>
      </c>
      <c r="S66" s="251">
        <f>SUMIFS(Сверхбаза!Q:Q,Сверхбаза!C:C,СВОД!C66,Сверхбаза!E:E,СВОД!E66)</f>
        <v>0</v>
      </c>
      <c r="T66" s="278">
        <f>SUMIFS(Сверхбаза!G:G,Сверхбаза!C:C,СВОД!C66,Сверхбаза!E:E,СВОД!E66)</f>
        <v>0</v>
      </c>
    </row>
    <row r="67" spans="1:20" ht="25.5" outlineLevel="2">
      <c r="A67" s="263">
        <v>5</v>
      </c>
      <c r="B67" s="336">
        <v>503603</v>
      </c>
      <c r="C67" s="336">
        <v>360301</v>
      </c>
      <c r="D67" s="5" t="s">
        <v>503</v>
      </c>
      <c r="E67" s="324">
        <v>94</v>
      </c>
      <c r="F67" s="325" t="s">
        <v>157</v>
      </c>
      <c r="G67" s="277">
        <f>SUMIFS('Круглосуточный стационар'!J:J,'Круглосуточный стационар'!D:D,СВОД!C67,'Круглосуточный стационар'!F:F,СВОД!E67)/2+SUMIFS(ВМП!J:J,ВМП!D:D,СВОД!C67,ВМП!F:F,СВОД!E67)/2+SUMIFS('Дневной стационар'!J:J,'Дневной стационар'!D:D,СВОД!C67,'Дневной стационар'!F:F,СВОД!E67)/2+SUMIFS(ЭКО!H:H,ЭКО!D:D,СВОД!C67,ЭКО!F:F,СВОД!E67)+SUMIFS(Диализ!J:J,Диализ!E:E,СВОД!C67,Диализ!G:G,СВОД!E67)</f>
        <v>0</v>
      </c>
      <c r="H67" s="251">
        <f>SUMIFS(Поликлиника!H:H,Поликлиника!D:D,СВОД!C67,Поликлиника!F:F,СВОД!E67)</f>
        <v>0</v>
      </c>
      <c r="I67" s="251">
        <f>SUMIFS(Поликлиника!BA:BA,Поликлиника!D:D,СВОД!C67,Поликлиника!F:F,СВОД!E67)</f>
        <v>0</v>
      </c>
      <c r="J67" s="251">
        <f>SUMIFS(Поликлиника!BF:BF,Поликлиника!D:D,СВОД!C67,Поликлиника!F:F,СВОД!E67)</f>
        <v>0</v>
      </c>
      <c r="K67" s="251">
        <f>SUMIFS(Поликлиника!BU:BU,Поликлиника!D:D,СВОД!C67,Поликлиника!F:F,СВОД!E67)</f>
        <v>0</v>
      </c>
      <c r="L67" s="251">
        <f>SUMIFS(Услуги!H:H,Услуги!D:D,СВОД!C67,Услуги!F:F,СВОД!E67)+SUMIFS(Услуги!M:M,Услуги!D:D,СВОД!C67,Услуги!F:F,СВОД!E67)+SUMIFS(Услуги!R:R,Услуги!D:D,СВОД!C67,Услуги!F:F,СВОД!E67)+SUMIFS(Услуги!W:W,Услуги!D:D,СВОД!C67,Услуги!F:F,СВОД!E67)+SUMIFS(Услуги!AB:AB,Услуги!D:D,СВОД!C67,Услуги!F:F,СВОД!E67)+SUMIFS(Услуги!AG:AG,Услуги!D:D,СВОД!C67,Услуги!F:F,СВОД!E67)+SUMIFS(Услуги!AL:AL,Услуги!D:D,СВОД!C67,Услуги!F:F,СВОД!E67)+SUMIFS(Услуги!AQ:AQ,Услуги!D:D,СВОД!C67,Услуги!F:F,СВОД!E67)</f>
        <v>0</v>
      </c>
      <c r="M67" s="251">
        <f>SUMIFS('Скорая мед.помощь'!J:J,'Скорая мед.помощь'!E:E,СВОД!C67,'Скорая мед.помощь'!G:G,СВОД!E67)</f>
        <v>0</v>
      </c>
      <c r="N67" s="278">
        <f>SUMIFS('Круглосуточный стационар'!O:O,'Круглосуточный стационар'!D:D,СВОД!C67,'Круглосуточный стационар'!F:F,СВОД!E67)+SUMIFS(ВМП!O:O,ВМП!D:D,СВОД!C67,ВМП!F:F,СВОД!E67)+SUMIFS('Дневной стационар'!O:O,'Дневной стационар'!D:D,СВОД!C67,'Дневной стационар'!F:F,СВОД!E67)+SUMIFS(ЭКО!M:M,ЭКО!D:D,СВОД!C67,ЭКО!F:F,СВОД!E67)+SUMIFS(Диализ!O:O,Диализ!E:E,СВОД!C67,Диализ!G:G,СВОД!E67)+SUMIFS(Поликлиника!CT:CT,Поликлиника!D:D,СВОД!C67,Поликлиника!F:F,СВОД!E67)+SUMIFS('Скорая мед.помощь'!O:O,'Скорая мед.помощь'!E:E,СВОД!C67,'Скорая мед.помощь'!G:G,СВОД!E67)+SUMIFS(Услуги!AV:AV,Услуги!D:D,СВОД!C67,Услуги!F:F,СВОД!E67)</f>
        <v>0</v>
      </c>
      <c r="O67" s="277">
        <f>SUMIFS(Сверхбаза!L:L,Сверхбаза!C:C,СВОД!C67,Сверхбаза!E:E,СВОД!E67)+SUMIFS(Сверхбаза!M:M,Сверхбаза!C:C,СВОД!C67,Сверхбаза!E:E,СВОД!E67)</f>
        <v>0</v>
      </c>
      <c r="P67" s="251">
        <f>SUMIFS(Сверхбаза!N:N,Сверхбаза!C:C,СВОД!C67,Сверхбаза!E:E,СВОД!E67)</f>
        <v>0</v>
      </c>
      <c r="Q67" s="251">
        <f>SUMIFS(Сверхбаза!P:P,Сверхбаза!C:C,СВОД!C67,Сверхбаза!E:E,СВОД!E67)</f>
        <v>0</v>
      </c>
      <c r="R67" s="251">
        <f>SUMIFS(Сверхбаза!O:O,Сверхбаза!C:C,СВОД!C67,Сверхбаза!E:E,СВОД!E67)</f>
        <v>0</v>
      </c>
      <c r="S67" s="251">
        <f>SUMIFS(Сверхбаза!Q:Q,Сверхбаза!C:C,СВОД!C67,Сверхбаза!E:E,СВОД!E67)</f>
        <v>0</v>
      </c>
      <c r="T67" s="278">
        <f>SUMIFS(Сверхбаза!G:G,Сверхбаза!C:C,СВОД!C67,Сверхбаза!E:E,СВОД!E67)</f>
        <v>0</v>
      </c>
    </row>
    <row r="68" spans="1:20" outlineLevel="1">
      <c r="A68" s="264"/>
      <c r="B68" s="254"/>
      <c r="C68" s="254" t="str">
        <f>CONCATENATE(C67," ","Итог")</f>
        <v>360301 Итог</v>
      </c>
      <c r="D68" s="255"/>
      <c r="E68" s="326"/>
      <c r="F68" s="327"/>
      <c r="G68" s="279"/>
      <c r="H68" s="256"/>
      <c r="I68" s="256"/>
      <c r="J68" s="256"/>
      <c r="K68" s="256"/>
      <c r="L68" s="256"/>
      <c r="M68" s="256"/>
      <c r="N68" s="280">
        <f>SUBTOTAL(9,N60:N67)</f>
        <v>151970.56775744588</v>
      </c>
      <c r="O68" s="279"/>
      <c r="P68" s="256"/>
      <c r="Q68" s="256"/>
      <c r="R68" s="256"/>
      <c r="S68" s="256"/>
      <c r="T68" s="280">
        <f>SUBTOTAL(9,T60:T67)</f>
        <v>0</v>
      </c>
    </row>
    <row r="69" spans="1:20" ht="25.5" outlineLevel="2">
      <c r="A69" s="262">
        <v>5</v>
      </c>
      <c r="B69" s="8">
        <v>503604</v>
      </c>
      <c r="C69" s="8">
        <v>360401</v>
      </c>
      <c r="D69" s="9" t="s">
        <v>319</v>
      </c>
      <c r="E69" s="322">
        <v>1</v>
      </c>
      <c r="F69" s="323" t="s">
        <v>12</v>
      </c>
      <c r="G69" s="275">
        <f>SUMIFS('Круглосуточный стационар'!J:J,'Круглосуточный стационар'!D:D,СВОД!C69,'Круглосуточный стационар'!F:F,СВОД!E69)/2+SUMIFS(ВМП!J:J,ВМП!D:D,СВОД!C69,ВМП!F:F,СВОД!E69)/2+SUMIFS('Дневной стационар'!J:J,'Дневной стационар'!D:D,СВОД!C69,'Дневной стационар'!F:F,СВОД!E69)/2+SUMIFS(ЭКО!H:H,ЭКО!D:D,СВОД!C69,ЭКО!F:F,СВОД!E69)+SUMIFS(Диализ!J:J,Диализ!E:E,СВОД!C69,Диализ!G:G,СВОД!E69)</f>
        <v>2765</v>
      </c>
      <c r="H69" s="253">
        <f>SUMIFS(Поликлиника!H:H,Поликлиника!D:D,СВОД!C69,Поликлиника!F:F,СВОД!E69)</f>
        <v>0</v>
      </c>
      <c r="I69" s="253">
        <f>SUMIFS(Поликлиника!BA:BA,Поликлиника!D:D,СВОД!C69,Поликлиника!F:F,СВОД!E69)</f>
        <v>0</v>
      </c>
      <c r="J69" s="253">
        <f>SUMIFS(Поликлиника!BF:BF,Поликлиника!D:D,СВОД!C69,Поликлиника!F:F,СВОД!E69)</f>
        <v>0</v>
      </c>
      <c r="K69" s="253">
        <f>SUMIFS(Поликлиника!BU:BU,Поликлиника!D:D,СВОД!C69,Поликлиника!F:F,СВОД!E69)</f>
        <v>0</v>
      </c>
      <c r="L69" s="253">
        <f>SUMIFS(Услуги!H:H,Услуги!D:D,СВОД!C69,Услуги!F:F,СВОД!E69)+SUMIFS(Услуги!M:M,Услуги!D:D,СВОД!C69,Услуги!F:F,СВОД!E69)+SUMIFS(Услуги!R:R,Услуги!D:D,СВОД!C69,Услуги!F:F,СВОД!E69)+SUMIFS(Услуги!W:W,Услуги!D:D,СВОД!C69,Услуги!F:F,СВОД!E69)+SUMIFS(Услуги!AB:AB,Услуги!D:D,СВОД!C69,Услуги!F:F,СВОД!E69)+SUMIFS(Услуги!AG:AG,Услуги!D:D,СВОД!C69,Услуги!F:F,СВОД!E69)+SUMIFS(Услуги!AL:AL,Услуги!D:D,СВОД!C69,Услуги!F:F,СВОД!E69)+SUMIFS(Услуги!AQ:AQ,Услуги!D:D,СВОД!C69,Услуги!F:F,СВОД!E69)</f>
        <v>0</v>
      </c>
      <c r="M69" s="253">
        <f>SUMIFS('Скорая мед.помощь'!J:J,'Скорая мед.помощь'!E:E,СВОД!C69,'Скорая мед.помощь'!G:G,СВОД!E69)</f>
        <v>0</v>
      </c>
      <c r="N69" s="276">
        <f>SUMIFS('Круглосуточный стационар'!O:O,'Круглосуточный стационар'!D:D,СВОД!C69,'Круглосуточный стационар'!F:F,СВОД!E69)+SUMIFS(ВМП!O:O,ВМП!D:D,СВОД!C69,ВМП!F:F,СВОД!E69)+SUMIFS('Дневной стационар'!O:O,'Дневной стационар'!D:D,СВОД!C69,'Дневной стационар'!F:F,СВОД!E69)+SUMIFS(ЭКО!M:M,ЭКО!D:D,СВОД!C69,ЭКО!F:F,СВОД!E69)+SUMIFS(Диализ!O:O,Диализ!E:E,СВОД!C69,Диализ!G:G,СВОД!E69)+SUMIFS(Поликлиника!CT:CT,Поликлиника!D:D,СВОД!C69,Поликлиника!F:F,СВОД!E69)+SUMIFS('Скорая мед.помощь'!O:O,'Скорая мед.помощь'!E:E,СВОД!C69,'Скорая мед.помощь'!G:G,СВОД!E69)+SUMIFS(Услуги!AV:AV,Услуги!D:D,СВОД!C69,Услуги!F:F,СВОД!E69)</f>
        <v>55165.033079902511</v>
      </c>
      <c r="O69" s="275">
        <f>SUMIFS(Сверхбаза!L:L,Сверхбаза!C:C,СВОД!C69,Сверхбаза!E:E,СВОД!E69)+SUMIFS(Сверхбаза!M:M,Сверхбаза!C:C,СВОД!C69,Сверхбаза!E:E,СВОД!E69)</f>
        <v>0</v>
      </c>
      <c r="P69" s="253">
        <f>SUMIFS(Сверхбаза!N:N,Сверхбаза!C:C,СВОД!C69,Сверхбаза!E:E,СВОД!E69)</f>
        <v>0</v>
      </c>
      <c r="Q69" s="253">
        <f>SUMIFS(Сверхбаза!P:P,Сверхбаза!C:C,СВОД!C69,Сверхбаза!E:E,СВОД!E69)</f>
        <v>0</v>
      </c>
      <c r="R69" s="253">
        <f>SUMIFS(Сверхбаза!O:O,Сверхбаза!C:C,СВОД!C69,Сверхбаза!E:E,СВОД!E69)</f>
        <v>0</v>
      </c>
      <c r="S69" s="253">
        <f>SUMIFS(Сверхбаза!Q:Q,Сверхбаза!C:C,СВОД!C69,Сверхбаза!E:E,СВОД!E69)</f>
        <v>0</v>
      </c>
      <c r="T69" s="276">
        <f>SUMIFS(Сверхбаза!G:G,Сверхбаза!C:C,СВОД!C69,Сверхбаза!E:E,СВОД!E69)</f>
        <v>0</v>
      </c>
    </row>
    <row r="70" spans="1:20" ht="25.5" outlineLevel="2">
      <c r="A70" s="263">
        <v>5</v>
      </c>
      <c r="B70" s="336">
        <v>503604</v>
      </c>
      <c r="C70" s="336">
        <v>360401</v>
      </c>
      <c r="D70" s="5" t="s">
        <v>319</v>
      </c>
      <c r="E70" s="324">
        <v>13</v>
      </c>
      <c r="F70" s="325" t="s">
        <v>704</v>
      </c>
      <c r="G70" s="277">
        <f>SUMIFS('Круглосуточный стационар'!J:J,'Круглосуточный стационар'!D:D,СВОД!C70,'Круглосуточный стационар'!F:F,СВОД!E70)/2+SUMIFS(ВМП!J:J,ВМП!D:D,СВОД!C70,ВМП!F:F,СВОД!E70)/2+SUMIFS('Дневной стационар'!J:J,'Дневной стационар'!D:D,СВОД!C70,'Дневной стационар'!F:F,СВОД!E70)/2+SUMIFS(ЭКО!H:H,ЭКО!D:D,СВОД!C70,ЭКО!F:F,СВОД!E70)+SUMIFS(Диализ!J:J,Диализ!E:E,СВОД!C70,Диализ!G:G,СВОД!E70)</f>
        <v>246</v>
      </c>
      <c r="H70" s="251">
        <f>SUMIFS(Поликлиника!H:H,Поликлиника!D:D,СВОД!C70,Поликлиника!F:F,СВОД!E70)</f>
        <v>0</v>
      </c>
      <c r="I70" s="251">
        <f>SUMIFS(Поликлиника!BA:BA,Поликлиника!D:D,СВОД!C70,Поликлиника!F:F,СВОД!E70)</f>
        <v>0</v>
      </c>
      <c r="J70" s="251">
        <f>SUMIFS(Поликлиника!BF:BF,Поликлиника!D:D,СВОД!C70,Поликлиника!F:F,СВОД!E70)</f>
        <v>0</v>
      </c>
      <c r="K70" s="251">
        <f>SUMIFS(Поликлиника!BU:BU,Поликлиника!D:D,СВОД!C70,Поликлиника!F:F,СВОД!E70)</f>
        <v>0</v>
      </c>
      <c r="L70" s="251">
        <f>SUMIFS(Услуги!H:H,Услуги!D:D,СВОД!C70,Услуги!F:F,СВОД!E70)+SUMIFS(Услуги!M:M,Услуги!D:D,СВОД!C70,Услуги!F:F,СВОД!E70)+SUMIFS(Услуги!R:R,Услуги!D:D,СВОД!C70,Услуги!F:F,СВОД!E70)+SUMIFS(Услуги!W:W,Услуги!D:D,СВОД!C70,Услуги!F:F,СВОД!E70)+SUMIFS(Услуги!AB:AB,Услуги!D:D,СВОД!C70,Услуги!F:F,СВОД!E70)+SUMIFS(Услуги!AG:AG,Услуги!D:D,СВОД!C70,Услуги!F:F,СВОД!E70)+SUMIFS(Услуги!AL:AL,Услуги!D:D,СВОД!C70,Услуги!F:F,СВОД!E70)+SUMIFS(Услуги!AQ:AQ,Услуги!D:D,СВОД!C70,Услуги!F:F,СВОД!E70)</f>
        <v>0</v>
      </c>
      <c r="M70" s="251">
        <f>SUMIFS('Скорая мед.помощь'!J:J,'Скорая мед.помощь'!E:E,СВОД!C70,'Скорая мед.помощь'!G:G,СВОД!E70)</f>
        <v>0</v>
      </c>
      <c r="N70" s="278">
        <f>SUMIFS('Круглосуточный стационар'!O:O,'Круглосуточный стационар'!D:D,СВОД!C70,'Круглосуточный стационар'!F:F,СВОД!E70)+SUMIFS(ВМП!O:O,ВМП!D:D,СВОД!C70,ВМП!F:F,СВОД!E70)+SUMIFS('Дневной стационар'!O:O,'Дневной стационар'!D:D,СВОД!C70,'Дневной стационар'!F:F,СВОД!E70)+SUMIFS(ЭКО!M:M,ЭКО!D:D,СВОД!C70,ЭКО!F:F,СВОД!E70)+SUMIFS(Диализ!O:O,Диализ!E:E,СВОД!C70,Диализ!G:G,СВОД!E70)+SUMIFS(Поликлиника!CT:CT,Поликлиника!D:D,СВОД!C70,Поликлиника!F:F,СВОД!E70)+SUMIFS('Скорая мед.помощь'!O:O,'Скорая мед.помощь'!E:E,СВОД!C70,'Скорая мед.помощь'!G:G,СВОД!E70)+SUMIFS(Услуги!AV:AV,Услуги!D:D,СВОД!C70,Услуги!F:F,СВОД!E70)</f>
        <v>30799.206000000002</v>
      </c>
      <c r="O70" s="277">
        <f>SUMIFS(Сверхбаза!L:L,Сверхбаза!C:C,СВОД!C70,Сверхбаза!E:E,СВОД!E70)+SUMIFS(Сверхбаза!M:M,Сверхбаза!C:C,СВОД!C70,Сверхбаза!E:E,СВОД!E70)</f>
        <v>0</v>
      </c>
      <c r="P70" s="251">
        <f>SUMIFS(Сверхбаза!N:N,Сверхбаза!C:C,СВОД!C70,Сверхбаза!E:E,СВОД!E70)</f>
        <v>0</v>
      </c>
      <c r="Q70" s="251">
        <f>SUMIFS(Сверхбаза!P:P,Сверхбаза!C:C,СВОД!C70,Сверхбаза!E:E,СВОД!E70)</f>
        <v>0</v>
      </c>
      <c r="R70" s="251">
        <f>SUMIFS(Сверхбаза!O:O,Сверхбаза!C:C,СВОД!C70,Сверхбаза!E:E,СВОД!E70)</f>
        <v>0</v>
      </c>
      <c r="S70" s="251">
        <f>SUMIFS(Сверхбаза!Q:Q,Сверхбаза!C:C,СВОД!C70,Сверхбаза!E:E,СВОД!E70)</f>
        <v>0</v>
      </c>
      <c r="T70" s="278">
        <f>SUMIFS(Сверхбаза!G:G,Сверхбаза!C:C,СВОД!C70,Сверхбаза!E:E,СВОД!E70)</f>
        <v>0</v>
      </c>
    </row>
    <row r="71" spans="1:20" ht="25.5" outlineLevel="2">
      <c r="A71" s="263">
        <v>5</v>
      </c>
      <c r="B71" s="336">
        <v>503604</v>
      </c>
      <c r="C71" s="336">
        <v>360401</v>
      </c>
      <c r="D71" s="5" t="s">
        <v>319</v>
      </c>
      <c r="E71" s="324">
        <v>2</v>
      </c>
      <c r="F71" s="325" t="s">
        <v>173</v>
      </c>
      <c r="G71" s="277">
        <f>SUMIFS('Круглосуточный стационар'!J:J,'Круглосуточный стационар'!D:D,СВОД!C71,'Круглосуточный стационар'!F:F,СВОД!E71)/2+SUMIFS(ВМП!J:J,ВМП!D:D,СВОД!C71,ВМП!F:F,СВОД!E71)/2+SUMIFS('Дневной стационар'!J:J,'Дневной стационар'!D:D,СВОД!C71,'Дневной стационар'!F:F,СВОД!E71)/2+SUMIFS(ЭКО!H:H,ЭКО!D:D,СВОД!C71,ЭКО!F:F,СВОД!E71)+SUMIFS(Диализ!J:J,Диализ!E:E,СВОД!C71,Диализ!G:G,СВОД!E71)</f>
        <v>2116</v>
      </c>
      <c r="H71" s="251">
        <f>SUMIFS(Поликлиника!H:H,Поликлиника!D:D,СВОД!C71,Поликлиника!F:F,СВОД!E71)</f>
        <v>0</v>
      </c>
      <c r="I71" s="251">
        <f>SUMIFS(Поликлиника!BA:BA,Поликлиника!D:D,СВОД!C71,Поликлиника!F:F,СВОД!E71)</f>
        <v>0</v>
      </c>
      <c r="J71" s="251">
        <f>SUMIFS(Поликлиника!BF:BF,Поликлиника!D:D,СВОД!C71,Поликлиника!F:F,СВОД!E71)</f>
        <v>0</v>
      </c>
      <c r="K71" s="251">
        <f>SUMIFS(Поликлиника!BU:BU,Поликлиника!D:D,СВОД!C71,Поликлиника!F:F,СВОД!E71)</f>
        <v>0</v>
      </c>
      <c r="L71" s="251">
        <f>SUMIFS(Услуги!H:H,Услуги!D:D,СВОД!C71,Услуги!F:F,СВОД!E71)+SUMIFS(Услуги!M:M,Услуги!D:D,СВОД!C71,Услуги!F:F,СВОД!E71)+SUMIFS(Услуги!R:R,Услуги!D:D,СВОД!C71,Услуги!F:F,СВОД!E71)+SUMIFS(Услуги!W:W,Услуги!D:D,СВОД!C71,Услуги!F:F,СВОД!E71)+SUMIFS(Услуги!AB:AB,Услуги!D:D,СВОД!C71,Услуги!F:F,СВОД!E71)+SUMIFS(Услуги!AG:AG,Услуги!D:D,СВОД!C71,Услуги!F:F,СВОД!E71)+SUMIFS(Услуги!AL:AL,Услуги!D:D,СВОД!C71,Услуги!F:F,СВОД!E71)+SUMIFS(Услуги!AQ:AQ,Услуги!D:D,СВОД!C71,Услуги!F:F,СВОД!E71)</f>
        <v>0</v>
      </c>
      <c r="M71" s="251">
        <f>SUMIFS('Скорая мед.помощь'!J:J,'Скорая мед.помощь'!E:E,СВОД!C71,'Скорая мед.помощь'!G:G,СВОД!E71)</f>
        <v>0</v>
      </c>
      <c r="N71" s="278">
        <f>SUMIFS('Круглосуточный стационар'!O:O,'Круглосуточный стационар'!D:D,СВОД!C71,'Круглосуточный стационар'!F:F,СВОД!E71)+SUMIFS(ВМП!O:O,ВМП!D:D,СВОД!C71,ВМП!F:F,СВОД!E71)+SUMIFS('Дневной стационар'!O:O,'Дневной стационар'!D:D,СВОД!C71,'Дневной стационар'!F:F,СВОД!E71)+SUMIFS(ЭКО!M:M,ЭКО!D:D,СВОД!C71,ЭКО!F:F,СВОД!E71)+SUMIFS(Диализ!O:O,Диализ!E:E,СВОД!C71,Диализ!G:G,СВОД!E71)+SUMIFS(Поликлиника!CT:CT,Поликлиника!D:D,СВОД!C71,Поликлиника!F:F,СВОД!E71)+SUMIFS('Скорая мед.помощь'!O:O,'Скорая мед.помощь'!E:E,СВОД!C71,'Скорая мед.помощь'!G:G,СВОД!E71)+SUMIFS(Услуги!AV:AV,Услуги!D:D,СВОД!C71,Услуги!F:F,СВОД!E71)</f>
        <v>14284.5593945</v>
      </c>
      <c r="O71" s="277">
        <f>SUMIFS(Сверхбаза!L:L,Сверхбаза!C:C,СВОД!C71,Сверхбаза!E:E,СВОД!E71)+SUMIFS(Сверхбаза!M:M,Сверхбаза!C:C,СВОД!C71,Сверхбаза!E:E,СВОД!E71)</f>
        <v>0</v>
      </c>
      <c r="P71" s="251">
        <f>SUMIFS(Сверхбаза!N:N,Сверхбаза!C:C,СВОД!C71,Сверхбаза!E:E,СВОД!E71)</f>
        <v>0</v>
      </c>
      <c r="Q71" s="251">
        <f>SUMIFS(Сверхбаза!P:P,Сверхбаза!C:C,СВОД!C71,Сверхбаза!E:E,СВОД!E71)</f>
        <v>0</v>
      </c>
      <c r="R71" s="251">
        <f>SUMIFS(Сверхбаза!O:O,Сверхбаза!C:C,СВОД!C71,Сверхбаза!E:E,СВОД!E71)</f>
        <v>0</v>
      </c>
      <c r="S71" s="251">
        <f>SUMIFS(Сверхбаза!Q:Q,Сверхбаза!C:C,СВОД!C71,Сверхбаза!E:E,СВОД!E71)</f>
        <v>0</v>
      </c>
      <c r="T71" s="278">
        <f>SUMIFS(Сверхбаза!G:G,Сверхбаза!C:C,СВОД!C71,Сверхбаза!E:E,СВОД!E71)</f>
        <v>0</v>
      </c>
    </row>
    <row r="72" spans="1:20" ht="25.5" outlineLevel="2">
      <c r="A72" s="263">
        <v>5</v>
      </c>
      <c r="B72" s="336">
        <v>503604</v>
      </c>
      <c r="C72" s="336">
        <v>360401</v>
      </c>
      <c r="D72" s="5" t="s">
        <v>319</v>
      </c>
      <c r="E72" s="324">
        <v>6</v>
      </c>
      <c r="F72" s="325" t="s">
        <v>705</v>
      </c>
      <c r="G72" s="277">
        <f>SUMIFS('Круглосуточный стационар'!J:J,'Круглосуточный стационар'!D:D,СВОД!C72,'Круглосуточный стационар'!F:F,СВОД!E72)/2+SUMIFS(ВМП!J:J,ВМП!D:D,СВОД!C72,ВМП!F:F,СВОД!E72)/2+SUMIFS('Дневной стационар'!J:J,'Дневной стационар'!D:D,СВОД!C72,'Дневной стационар'!F:F,СВОД!E72)/2+SUMIFS(ЭКО!H:H,ЭКО!D:D,СВОД!C72,ЭКО!F:F,СВОД!E72)+SUMIFS(Диализ!J:J,Диализ!E:E,СВОД!C72,Диализ!G:G,СВОД!E72)</f>
        <v>0</v>
      </c>
      <c r="H72" s="251">
        <f>SUMIFS(Поликлиника!H:H,Поликлиника!D:D,СВОД!C72,Поликлиника!F:F,СВОД!E72)</f>
        <v>0</v>
      </c>
      <c r="I72" s="251">
        <f>SUMIFS(Поликлиника!BA:BA,Поликлиника!D:D,СВОД!C72,Поликлиника!F:F,СВОД!E72)</f>
        <v>0</v>
      </c>
      <c r="J72" s="251">
        <f>SUMIFS(Поликлиника!BF:BF,Поликлиника!D:D,СВОД!C72,Поликлиника!F:F,СВОД!E72)</f>
        <v>0</v>
      </c>
      <c r="K72" s="251">
        <f>SUMIFS(Поликлиника!BU:BU,Поликлиника!D:D,СВОД!C72,Поликлиника!F:F,СВОД!E72)</f>
        <v>0</v>
      </c>
      <c r="L72" s="251">
        <f>SUMIFS(Услуги!H:H,Услуги!D:D,СВОД!C72,Услуги!F:F,СВОД!E72)+SUMIFS(Услуги!M:M,Услуги!D:D,СВОД!C72,Услуги!F:F,СВОД!E72)+SUMIFS(Услуги!R:R,Услуги!D:D,СВОД!C72,Услуги!F:F,СВОД!E72)+SUMIFS(Услуги!W:W,Услуги!D:D,СВОД!C72,Услуги!F:F,СВОД!E72)+SUMIFS(Услуги!AB:AB,Услуги!D:D,СВОД!C72,Услуги!F:F,СВОД!E72)+SUMIFS(Услуги!AG:AG,Услуги!D:D,СВОД!C72,Услуги!F:F,СВОД!E72)+SUMIFS(Услуги!AL:AL,Услуги!D:D,СВОД!C72,Услуги!F:F,СВОД!E72)+SUMIFS(Услуги!AQ:AQ,Услуги!D:D,СВОД!C72,Услуги!F:F,СВОД!E72)</f>
        <v>0</v>
      </c>
      <c r="M72" s="251">
        <f>SUMIFS('Скорая мед.помощь'!J:J,'Скорая мед.помощь'!E:E,СВОД!C72,'Скорая мед.помощь'!G:G,СВОД!E72)</f>
        <v>0</v>
      </c>
      <c r="N72" s="278">
        <f>SUMIFS('Круглосуточный стационар'!O:O,'Круглосуточный стационар'!D:D,СВОД!C72,'Круглосуточный стационар'!F:F,СВОД!E72)+SUMIFS(ВМП!O:O,ВМП!D:D,СВОД!C72,ВМП!F:F,СВОД!E72)+SUMIFS('Дневной стационар'!O:O,'Дневной стационар'!D:D,СВОД!C72,'Дневной стационар'!F:F,СВОД!E72)+SUMIFS(ЭКО!M:M,ЭКО!D:D,СВОД!C72,ЭКО!F:F,СВОД!E72)+SUMIFS(Диализ!O:O,Диализ!E:E,СВОД!C72,Диализ!G:G,СВОД!E72)+SUMIFS(Поликлиника!CT:CT,Поликлиника!D:D,СВОД!C72,Поликлиника!F:F,СВОД!E72)+SUMIFS('Скорая мед.помощь'!O:O,'Скорая мед.помощь'!E:E,СВОД!C72,'Скорая мед.помощь'!G:G,СВОД!E72)+SUMIFS(Услуги!AV:AV,Услуги!D:D,СВОД!C72,Услуги!F:F,СВОД!E72)</f>
        <v>0</v>
      </c>
      <c r="O72" s="277">
        <f>SUMIFS(Сверхбаза!L:L,Сверхбаза!C:C,СВОД!C72,Сверхбаза!E:E,СВОД!E72)+SUMIFS(Сверхбаза!M:M,Сверхбаза!C:C,СВОД!C72,Сверхбаза!E:E,СВОД!E72)</f>
        <v>0</v>
      </c>
      <c r="P72" s="251">
        <f>SUMIFS(Сверхбаза!N:N,Сверхбаза!C:C,СВОД!C72,Сверхбаза!E:E,СВОД!E72)</f>
        <v>0</v>
      </c>
      <c r="Q72" s="251">
        <f>SUMIFS(Сверхбаза!P:P,Сверхбаза!C:C,СВОД!C72,Сверхбаза!E:E,СВОД!E72)</f>
        <v>0</v>
      </c>
      <c r="R72" s="251">
        <f>SUMIFS(Сверхбаза!O:O,Сверхбаза!C:C,СВОД!C72,Сверхбаза!E:E,СВОД!E72)</f>
        <v>0</v>
      </c>
      <c r="S72" s="251">
        <f>SUMIFS(Сверхбаза!Q:Q,Сверхбаза!C:C,СВОД!C72,Сверхбаза!E:E,СВОД!E72)</f>
        <v>0</v>
      </c>
      <c r="T72" s="278">
        <f>SUMIFS(Сверхбаза!G:G,Сверхбаза!C:C,СВОД!C72,Сверхбаза!E:E,СВОД!E72)</f>
        <v>0</v>
      </c>
    </row>
    <row r="73" spans="1:20" ht="25.5" outlineLevel="2">
      <c r="A73" s="263">
        <v>5</v>
      </c>
      <c r="B73" s="336">
        <v>503604</v>
      </c>
      <c r="C73" s="336">
        <v>360401</v>
      </c>
      <c r="D73" s="5" t="s">
        <v>319</v>
      </c>
      <c r="E73" s="324">
        <v>3</v>
      </c>
      <c r="F73" s="325" t="s">
        <v>174</v>
      </c>
      <c r="G73" s="277">
        <f>SUMIFS('Круглосуточный стационар'!J:J,'Круглосуточный стационар'!D:D,СВОД!C73,'Круглосуточный стационар'!F:F,СВОД!E73)/2+SUMIFS(ВМП!J:J,ВМП!D:D,СВОД!C73,ВМП!F:F,СВОД!E73)/2+SUMIFS('Дневной стационар'!J:J,'Дневной стационар'!D:D,СВОД!C73,'Дневной стационар'!F:F,СВОД!E73)/2+SUMIFS(ЭКО!H:H,ЭКО!D:D,СВОД!C73,ЭКО!F:F,СВОД!E73)+SUMIFS(Диализ!J:J,Диализ!E:E,СВОД!C73,Диализ!G:G,СВОД!E73)</f>
        <v>0</v>
      </c>
      <c r="H73" s="251">
        <f>SUMIFS(Поликлиника!H:H,Поликлиника!D:D,СВОД!C73,Поликлиника!F:F,СВОД!E73)</f>
        <v>37367.138125612692</v>
      </c>
      <c r="I73" s="251">
        <f>SUMIFS(Поликлиника!BA:BA,Поликлиника!D:D,СВОД!C73,Поликлиника!F:F,СВОД!E73)</f>
        <v>18860.994019712511</v>
      </c>
      <c r="J73" s="251">
        <f>SUMIFS(Поликлиника!BF:BF,Поликлиника!D:D,СВОД!C73,Поликлиника!F:F,СВОД!E73)</f>
        <v>68175.379996380274</v>
      </c>
      <c r="K73" s="251">
        <f>SUMIFS(Поликлиника!BU:BU,Поликлиника!D:D,СВОД!C73,Поликлиника!F:F,СВОД!E73)</f>
        <v>32498</v>
      </c>
      <c r="L73" s="251">
        <f>SUMIFS(Услуги!H:H,Услуги!D:D,СВОД!C73,Услуги!F:F,СВОД!E73)+SUMIFS(Услуги!M:M,Услуги!D:D,СВОД!C73,Услуги!F:F,СВОД!E73)+SUMIFS(Услуги!R:R,Услуги!D:D,СВОД!C73,Услуги!F:F,СВОД!E73)+SUMIFS(Услуги!W:W,Услуги!D:D,СВОД!C73,Услуги!F:F,СВОД!E73)+SUMIFS(Услуги!AB:AB,Услуги!D:D,СВОД!C73,Услуги!F:F,СВОД!E73)+SUMIFS(Услуги!AG:AG,Услуги!D:D,СВОД!C73,Услуги!F:F,СВОД!E73)+SUMIFS(Услуги!AL:AL,Услуги!D:D,СВОД!C73,Услуги!F:F,СВОД!E73)+SUMIFS(Услуги!AQ:AQ,Услуги!D:D,СВОД!C73,Услуги!F:F,СВОД!E73)</f>
        <v>0</v>
      </c>
      <c r="M73" s="251">
        <f>SUMIFS('Скорая мед.помощь'!J:J,'Скорая мед.помощь'!E:E,СВОД!C73,'Скорая мед.помощь'!G:G,СВОД!E73)</f>
        <v>0</v>
      </c>
      <c r="N73" s="278">
        <f>SUMIFS('Круглосуточный стационар'!O:O,'Круглосуточный стационар'!D:D,СВОД!C73,'Круглосуточный стационар'!F:F,СВОД!E73)+SUMIFS(ВМП!O:O,ВМП!D:D,СВОД!C73,ВМП!F:F,СВОД!E73)+SUMIFS('Дневной стационар'!O:O,'Дневной стационар'!D:D,СВОД!C73,'Дневной стационар'!F:F,СВОД!E73)+SUMIFS(ЭКО!M:M,ЭКО!D:D,СВОД!C73,ЭКО!F:F,СВОД!E73)+SUMIFS(Диализ!O:O,Диализ!E:E,СВОД!C73,Диализ!G:G,СВОД!E73)+SUMIFS(Поликлиника!CT:CT,Поликлиника!D:D,СВОД!C73,Поликлиника!F:F,СВОД!E73)+SUMIFS('Скорая мед.помощь'!O:O,'Скорая мед.помощь'!E:E,СВОД!C73,'Скорая мед.помощь'!G:G,СВОД!E73)+SUMIFS(Услуги!AV:AV,Услуги!D:D,СВОД!C73,Услуги!F:F,СВОД!E73)</f>
        <v>121331.30774118988</v>
      </c>
      <c r="O73" s="277">
        <f>SUMIFS(Сверхбаза!L:L,Сверхбаза!C:C,СВОД!C73,Сверхбаза!E:E,СВОД!E73)+SUMIFS(Сверхбаза!M:M,Сверхбаза!C:C,СВОД!C73,Сверхбаза!E:E,СВОД!E73)</f>
        <v>0</v>
      </c>
      <c r="P73" s="251">
        <f>SUMIFS(Сверхбаза!N:N,Сверхбаза!C:C,СВОД!C73,Сверхбаза!E:E,СВОД!E73)</f>
        <v>0</v>
      </c>
      <c r="Q73" s="251">
        <f>SUMIFS(Сверхбаза!P:P,Сверхбаза!C:C,СВОД!C73,Сверхбаза!E:E,СВОД!E73)</f>
        <v>0</v>
      </c>
      <c r="R73" s="251">
        <f>SUMIFS(Сверхбаза!O:O,Сверхбаза!C:C,СВОД!C73,Сверхбаза!E:E,СВОД!E73)</f>
        <v>0</v>
      </c>
      <c r="S73" s="251">
        <f>SUMIFS(Сверхбаза!Q:Q,Сверхбаза!C:C,СВОД!C73,Сверхбаза!E:E,СВОД!E73)</f>
        <v>0</v>
      </c>
      <c r="T73" s="278">
        <f>SUMIFS(Сверхбаза!G:G,Сверхбаза!C:C,СВОД!C73,Сверхбаза!E:E,СВОД!E73)</f>
        <v>0</v>
      </c>
    </row>
    <row r="74" spans="1:20" ht="25.5" outlineLevel="2">
      <c r="A74" s="263">
        <v>5</v>
      </c>
      <c r="B74" s="336">
        <v>503604</v>
      </c>
      <c r="C74" s="336">
        <v>360401</v>
      </c>
      <c r="D74" s="5" t="s">
        <v>319</v>
      </c>
      <c r="E74" s="324">
        <v>7</v>
      </c>
      <c r="F74" s="325" t="s">
        <v>706</v>
      </c>
      <c r="G74" s="277">
        <f>SUMIFS('Круглосуточный стационар'!J:J,'Круглосуточный стационар'!D:D,СВОД!C74,'Круглосуточный стационар'!F:F,СВОД!E74)/2+SUMIFS(ВМП!J:J,ВМП!D:D,СВОД!C74,ВМП!F:F,СВОД!E74)/2+SUMIFS('Дневной стационар'!J:J,'Дневной стационар'!D:D,СВОД!C74,'Дневной стационар'!F:F,СВОД!E74)/2+SUMIFS(ЭКО!H:H,ЭКО!D:D,СВОД!C74,ЭКО!F:F,СВОД!E74)+SUMIFS(Диализ!J:J,Диализ!E:E,СВОД!C74,Диализ!G:G,СВОД!E74)</f>
        <v>0</v>
      </c>
      <c r="H74" s="251">
        <f>SUMIFS(Поликлиника!H:H,Поликлиника!D:D,СВОД!C74,Поликлиника!F:F,СВОД!E74)</f>
        <v>0</v>
      </c>
      <c r="I74" s="251">
        <f>SUMIFS(Поликлиника!BA:BA,Поликлиника!D:D,СВОД!C74,Поликлиника!F:F,СВОД!E74)</f>
        <v>0</v>
      </c>
      <c r="J74" s="251">
        <f>SUMIFS(Поликлиника!BF:BF,Поликлиника!D:D,СВОД!C74,Поликлиника!F:F,СВОД!E74)</f>
        <v>0</v>
      </c>
      <c r="K74" s="251">
        <f>SUMIFS(Поликлиника!BU:BU,Поликлиника!D:D,СВОД!C74,Поликлиника!F:F,СВОД!E74)</f>
        <v>0</v>
      </c>
      <c r="L74" s="251">
        <f>SUMIFS(Услуги!H:H,Услуги!D:D,СВОД!C74,Услуги!F:F,СВОД!E74)+SUMIFS(Услуги!M:M,Услуги!D:D,СВОД!C74,Услуги!F:F,СВОД!E74)+SUMIFS(Услуги!R:R,Услуги!D:D,СВОД!C74,Услуги!F:F,СВОД!E74)+SUMIFS(Услуги!W:W,Услуги!D:D,СВОД!C74,Услуги!F:F,СВОД!E74)+SUMIFS(Услуги!AB:AB,Услуги!D:D,СВОД!C74,Услуги!F:F,СВОД!E74)+SUMIFS(Услуги!AG:AG,Услуги!D:D,СВОД!C74,Услуги!F:F,СВОД!E74)+SUMIFS(Услуги!AL:AL,Услуги!D:D,СВОД!C74,Услуги!F:F,СВОД!E74)+SUMIFS(Услуги!AQ:AQ,Услуги!D:D,СВОД!C74,Услуги!F:F,СВОД!E74)</f>
        <v>0</v>
      </c>
      <c r="M74" s="251">
        <f>SUMIFS('Скорая мед.помощь'!J:J,'Скорая мед.помощь'!E:E,СВОД!C74,'Скорая мед.помощь'!G:G,СВОД!E74)</f>
        <v>0</v>
      </c>
      <c r="N74" s="278">
        <f>SUMIFS('Круглосуточный стационар'!O:O,'Круглосуточный стационар'!D:D,СВОД!C74,'Круглосуточный стационар'!F:F,СВОД!E74)+SUMIFS(ВМП!O:O,ВМП!D:D,СВОД!C74,ВМП!F:F,СВОД!E74)+SUMIFS('Дневной стационар'!O:O,'Дневной стационар'!D:D,СВОД!C74,'Дневной стационар'!F:F,СВОД!E74)+SUMIFS(ЭКО!M:M,ЭКО!D:D,СВОД!C74,ЭКО!F:F,СВОД!E74)+SUMIFS(Диализ!O:O,Диализ!E:E,СВОД!C74,Диализ!G:G,СВОД!E74)+SUMIFS(Поликлиника!CT:CT,Поликлиника!D:D,СВОД!C74,Поликлиника!F:F,СВОД!E74)+SUMIFS('Скорая мед.помощь'!O:O,'Скорая мед.помощь'!E:E,СВОД!C74,'Скорая мед.помощь'!G:G,СВОД!E74)+SUMIFS(Услуги!AV:AV,Услуги!D:D,СВОД!C74,Услуги!F:F,СВОД!E74)</f>
        <v>0</v>
      </c>
      <c r="O74" s="277">
        <f>SUMIFS(Сверхбаза!L:L,Сверхбаза!C:C,СВОД!C74,Сверхбаза!E:E,СВОД!E74)+SUMIFS(Сверхбаза!M:M,Сверхбаза!C:C,СВОД!C74,Сверхбаза!E:E,СВОД!E74)</f>
        <v>0</v>
      </c>
      <c r="P74" s="251">
        <f>SUMIFS(Сверхбаза!N:N,Сверхбаза!C:C,СВОД!C74,Сверхбаза!E:E,СВОД!E74)</f>
        <v>0</v>
      </c>
      <c r="Q74" s="251">
        <f>SUMIFS(Сверхбаза!P:P,Сверхбаза!C:C,СВОД!C74,Сверхбаза!E:E,СВОД!E74)</f>
        <v>0</v>
      </c>
      <c r="R74" s="251">
        <f>SUMIFS(Сверхбаза!O:O,Сверхбаза!C:C,СВОД!C74,Сверхбаза!E:E,СВОД!E74)</f>
        <v>0</v>
      </c>
      <c r="S74" s="251">
        <f>SUMIFS(Сверхбаза!Q:Q,Сверхбаза!C:C,СВОД!C74,Сверхбаза!E:E,СВОД!E74)</f>
        <v>0</v>
      </c>
      <c r="T74" s="278">
        <f>SUMIFS(Сверхбаза!G:G,Сверхбаза!C:C,СВОД!C74,Сверхбаза!E:E,СВОД!E74)</f>
        <v>0</v>
      </c>
    </row>
    <row r="75" spans="1:20" ht="25.5" outlineLevel="2">
      <c r="A75" s="263">
        <v>5</v>
      </c>
      <c r="B75" s="336">
        <v>503604</v>
      </c>
      <c r="C75" s="336">
        <v>360401</v>
      </c>
      <c r="D75" s="5" t="s">
        <v>319</v>
      </c>
      <c r="E75" s="324">
        <v>70</v>
      </c>
      <c r="F75" s="325" t="s">
        <v>707</v>
      </c>
      <c r="G75" s="277">
        <f>SUMIFS('Круглосуточный стационар'!J:J,'Круглосуточный стационар'!D:D,СВОД!C75,'Круглосуточный стационар'!F:F,СВОД!E75)/2+SUMIFS(ВМП!J:J,ВМП!D:D,СВОД!C75,ВМП!F:F,СВОД!E75)/2+SUMIFS('Дневной стационар'!J:J,'Дневной стационар'!D:D,СВОД!C75,'Дневной стационар'!F:F,СВОД!E75)/2+SUMIFS(ЭКО!H:H,ЭКО!D:D,СВОД!C75,ЭКО!F:F,СВОД!E75)+SUMIFS(Диализ!J:J,Диализ!E:E,СВОД!C75,Диализ!G:G,СВОД!E75)</f>
        <v>0</v>
      </c>
      <c r="H75" s="251">
        <f>SUMIFS(Поликлиника!H:H,Поликлиника!D:D,СВОД!C75,Поликлиника!F:F,СВОД!E75)</f>
        <v>0</v>
      </c>
      <c r="I75" s="251">
        <f>SUMIFS(Поликлиника!BA:BA,Поликлиника!D:D,СВОД!C75,Поликлиника!F:F,СВОД!E75)</f>
        <v>0</v>
      </c>
      <c r="J75" s="251">
        <f>SUMIFS(Поликлиника!BF:BF,Поликлиника!D:D,СВОД!C75,Поликлиника!F:F,СВОД!E75)</f>
        <v>0</v>
      </c>
      <c r="K75" s="251">
        <f>SUMIFS(Поликлиника!BU:BU,Поликлиника!D:D,СВОД!C75,Поликлиника!F:F,СВОД!E75)</f>
        <v>0</v>
      </c>
      <c r="L75" s="251">
        <f>SUMIFS(Услуги!H:H,Услуги!D:D,СВОД!C75,Услуги!F:F,СВОД!E75)+SUMIFS(Услуги!M:M,Услуги!D:D,СВОД!C75,Услуги!F:F,СВОД!E75)+SUMIFS(Услуги!R:R,Услуги!D:D,СВОД!C75,Услуги!F:F,СВОД!E75)+SUMIFS(Услуги!W:W,Услуги!D:D,СВОД!C75,Услуги!F:F,СВОД!E75)+SUMIFS(Услуги!AB:AB,Услуги!D:D,СВОД!C75,Услуги!F:F,СВОД!E75)+SUMIFS(Услуги!AG:AG,Услуги!D:D,СВОД!C75,Услуги!F:F,СВОД!E75)+SUMIFS(Услуги!AL:AL,Услуги!D:D,СВОД!C75,Услуги!F:F,СВОД!E75)+SUMIFS(Услуги!AQ:AQ,Услуги!D:D,СВОД!C75,Услуги!F:F,СВОД!E75)</f>
        <v>0</v>
      </c>
      <c r="M75" s="251">
        <f>SUMIFS('Скорая мед.помощь'!J:J,'Скорая мед.помощь'!E:E,СВОД!C75,'Скорая мед.помощь'!G:G,СВОД!E75)</f>
        <v>0</v>
      </c>
      <c r="N75" s="278">
        <f>SUMIFS('Круглосуточный стационар'!O:O,'Круглосуточный стационар'!D:D,СВОД!C75,'Круглосуточный стационар'!F:F,СВОД!E75)+SUMIFS(ВМП!O:O,ВМП!D:D,СВОД!C75,ВМП!F:F,СВОД!E75)+SUMIFS('Дневной стационар'!O:O,'Дневной стационар'!D:D,СВОД!C75,'Дневной стационар'!F:F,СВОД!E75)+SUMIFS(ЭКО!M:M,ЭКО!D:D,СВОД!C75,ЭКО!F:F,СВОД!E75)+SUMIFS(Диализ!O:O,Диализ!E:E,СВОД!C75,Диализ!G:G,СВОД!E75)+SUMIFS(Поликлиника!CT:CT,Поликлиника!D:D,СВОД!C75,Поликлиника!F:F,СВОД!E75)+SUMIFS('Скорая мед.помощь'!O:O,'Скорая мед.помощь'!E:E,СВОД!C75,'Скорая мед.помощь'!G:G,СВОД!E75)+SUMIFS(Услуги!AV:AV,Услуги!D:D,СВОД!C75,Услуги!F:F,СВОД!E75)</f>
        <v>0</v>
      </c>
      <c r="O75" s="277">
        <f>SUMIFS(Сверхбаза!L:L,Сверхбаза!C:C,СВОД!C75,Сверхбаза!E:E,СВОД!E75)+SUMIFS(Сверхбаза!M:M,Сверхбаза!C:C,СВОД!C75,Сверхбаза!E:E,СВОД!E75)</f>
        <v>0</v>
      </c>
      <c r="P75" s="251">
        <f>SUMIFS(Сверхбаза!N:N,Сверхбаза!C:C,СВОД!C75,Сверхбаза!E:E,СВОД!E75)</f>
        <v>0</v>
      </c>
      <c r="Q75" s="251">
        <f>SUMIFS(Сверхбаза!P:P,Сверхбаза!C:C,СВОД!C75,Сверхбаза!E:E,СВОД!E75)</f>
        <v>0</v>
      </c>
      <c r="R75" s="251">
        <f>SUMIFS(Сверхбаза!O:O,Сверхбаза!C:C,СВОД!C75,Сверхбаза!E:E,СВОД!E75)</f>
        <v>0</v>
      </c>
      <c r="S75" s="251">
        <f>SUMIFS(Сверхбаза!Q:Q,Сверхбаза!C:C,СВОД!C75,Сверхбаза!E:E,СВОД!E75)</f>
        <v>0</v>
      </c>
      <c r="T75" s="278">
        <f>SUMIFS(Сверхбаза!G:G,Сверхбаза!C:C,СВОД!C75,Сверхбаза!E:E,СВОД!E75)</f>
        <v>0</v>
      </c>
    </row>
    <row r="76" spans="1:20" ht="25.5" outlineLevel="2">
      <c r="A76" s="263">
        <v>5</v>
      </c>
      <c r="B76" s="336">
        <v>503604</v>
      </c>
      <c r="C76" s="336">
        <v>360401</v>
      </c>
      <c r="D76" s="5" t="s">
        <v>319</v>
      </c>
      <c r="E76" s="324">
        <v>94</v>
      </c>
      <c r="F76" s="325" t="s">
        <v>157</v>
      </c>
      <c r="G76" s="277">
        <f>SUMIFS('Круглосуточный стационар'!J:J,'Круглосуточный стационар'!D:D,СВОД!C76,'Круглосуточный стационар'!F:F,СВОД!E76)/2+SUMIFS(ВМП!J:J,ВМП!D:D,СВОД!C76,ВМП!F:F,СВОД!E76)/2+SUMIFS('Дневной стационар'!J:J,'Дневной стационар'!D:D,СВОД!C76,'Дневной стационар'!F:F,СВОД!E76)/2+SUMIFS(ЭКО!H:H,ЭКО!D:D,СВОД!C76,ЭКО!F:F,СВОД!E76)+SUMIFS(Диализ!J:J,Диализ!E:E,СВОД!C76,Диализ!G:G,СВОД!E76)</f>
        <v>0</v>
      </c>
      <c r="H76" s="251">
        <f>SUMIFS(Поликлиника!H:H,Поликлиника!D:D,СВОД!C76,Поликлиника!F:F,СВОД!E76)</f>
        <v>0</v>
      </c>
      <c r="I76" s="251">
        <f>SUMIFS(Поликлиника!BA:BA,Поликлиника!D:D,СВОД!C76,Поликлиника!F:F,СВОД!E76)</f>
        <v>0</v>
      </c>
      <c r="J76" s="251">
        <f>SUMIFS(Поликлиника!BF:BF,Поликлиника!D:D,СВОД!C76,Поликлиника!F:F,СВОД!E76)</f>
        <v>0</v>
      </c>
      <c r="K76" s="251">
        <f>SUMIFS(Поликлиника!BU:BU,Поликлиника!D:D,СВОД!C76,Поликлиника!F:F,СВОД!E76)</f>
        <v>0</v>
      </c>
      <c r="L76" s="251">
        <f>SUMIFS(Услуги!H:H,Услуги!D:D,СВОД!C76,Услуги!F:F,СВОД!E76)+SUMIFS(Услуги!M:M,Услуги!D:D,СВОД!C76,Услуги!F:F,СВОД!E76)+SUMIFS(Услуги!R:R,Услуги!D:D,СВОД!C76,Услуги!F:F,СВОД!E76)+SUMIFS(Услуги!W:W,Услуги!D:D,СВОД!C76,Услуги!F:F,СВОД!E76)+SUMIFS(Услуги!AB:AB,Услуги!D:D,СВОД!C76,Услуги!F:F,СВОД!E76)+SUMIFS(Услуги!AG:AG,Услуги!D:D,СВОД!C76,Услуги!F:F,СВОД!E76)+SUMIFS(Услуги!AL:AL,Услуги!D:D,СВОД!C76,Услуги!F:F,СВОД!E76)+SUMIFS(Услуги!AQ:AQ,Услуги!D:D,СВОД!C76,Услуги!F:F,СВОД!E76)</f>
        <v>0</v>
      </c>
      <c r="M76" s="251">
        <f>SUMIFS('Скорая мед.помощь'!J:J,'Скорая мед.помощь'!E:E,СВОД!C76,'Скорая мед.помощь'!G:G,СВОД!E76)</f>
        <v>0</v>
      </c>
      <c r="N76" s="278">
        <f>SUMIFS('Круглосуточный стационар'!O:O,'Круглосуточный стационар'!D:D,СВОД!C76,'Круглосуточный стационар'!F:F,СВОД!E76)+SUMIFS(ВМП!O:O,ВМП!D:D,СВОД!C76,ВМП!F:F,СВОД!E76)+SUMIFS('Дневной стационар'!O:O,'Дневной стационар'!D:D,СВОД!C76,'Дневной стационар'!F:F,СВОД!E76)+SUMIFS(ЭКО!M:M,ЭКО!D:D,СВОД!C76,ЭКО!F:F,СВОД!E76)+SUMIFS(Диализ!O:O,Диализ!E:E,СВОД!C76,Диализ!G:G,СВОД!E76)+SUMIFS(Поликлиника!CT:CT,Поликлиника!D:D,СВОД!C76,Поликлиника!F:F,СВОД!E76)+SUMIFS('Скорая мед.помощь'!O:O,'Скорая мед.помощь'!E:E,СВОД!C76,'Скорая мед.помощь'!G:G,СВОД!E76)+SUMIFS(Услуги!AV:AV,Услуги!D:D,СВОД!C76,Услуги!F:F,СВОД!E76)</f>
        <v>0</v>
      </c>
      <c r="O76" s="277">
        <f>SUMIFS(Сверхбаза!L:L,Сверхбаза!C:C,СВОД!C76,Сверхбаза!E:E,СВОД!E76)+SUMIFS(Сверхбаза!M:M,Сверхбаза!C:C,СВОД!C76,Сверхбаза!E:E,СВОД!E76)</f>
        <v>0</v>
      </c>
      <c r="P76" s="251">
        <f>SUMIFS(Сверхбаза!N:N,Сверхбаза!C:C,СВОД!C76,Сверхбаза!E:E,СВОД!E76)</f>
        <v>0</v>
      </c>
      <c r="Q76" s="251">
        <f>SUMIFS(Сверхбаза!P:P,Сверхбаза!C:C,СВОД!C76,Сверхбаза!E:E,СВОД!E76)</f>
        <v>0</v>
      </c>
      <c r="R76" s="251">
        <f>SUMIFS(Сверхбаза!O:O,Сверхбаза!C:C,СВОД!C76,Сверхбаза!E:E,СВОД!E76)</f>
        <v>0</v>
      </c>
      <c r="S76" s="251">
        <f>SUMIFS(Сверхбаза!Q:Q,Сверхбаза!C:C,СВОД!C76,Сверхбаза!E:E,СВОД!E76)</f>
        <v>0</v>
      </c>
      <c r="T76" s="278">
        <f>SUMIFS(Сверхбаза!G:G,Сверхбаза!C:C,СВОД!C76,Сверхбаза!E:E,СВОД!E76)</f>
        <v>0</v>
      </c>
    </row>
    <row r="77" spans="1:20" outlineLevel="1">
      <c r="A77" s="264"/>
      <c r="B77" s="254"/>
      <c r="C77" s="254" t="str">
        <f>CONCATENATE(C76," ","Итог")</f>
        <v>360401 Итог</v>
      </c>
      <c r="D77" s="255"/>
      <c r="E77" s="326"/>
      <c r="F77" s="327"/>
      <c r="G77" s="279"/>
      <c r="H77" s="256"/>
      <c r="I77" s="256"/>
      <c r="J77" s="256"/>
      <c r="K77" s="256"/>
      <c r="L77" s="256"/>
      <c r="M77" s="256"/>
      <c r="N77" s="280">
        <f>SUBTOTAL(9,N69:N76)</f>
        <v>221580.10621559242</v>
      </c>
      <c r="O77" s="279"/>
      <c r="P77" s="256"/>
      <c r="Q77" s="256"/>
      <c r="R77" s="256"/>
      <c r="S77" s="256"/>
      <c r="T77" s="280">
        <f>SUBTOTAL(9,T69:T76)</f>
        <v>0</v>
      </c>
    </row>
    <row r="78" spans="1:20" ht="25.5" outlineLevel="2">
      <c r="A78" s="262">
        <v>5</v>
      </c>
      <c r="B78" s="8">
        <v>503606</v>
      </c>
      <c r="C78" s="8">
        <v>360701</v>
      </c>
      <c r="D78" s="9" t="s">
        <v>498</v>
      </c>
      <c r="E78" s="322">
        <v>1</v>
      </c>
      <c r="F78" s="323" t="s">
        <v>12</v>
      </c>
      <c r="G78" s="275">
        <f>SUMIFS('Круглосуточный стационар'!J:J,'Круглосуточный стационар'!D:D,СВОД!C78,'Круглосуточный стационар'!F:F,СВОД!E78)/2+SUMIFS(ВМП!J:J,ВМП!D:D,СВОД!C78,ВМП!F:F,СВОД!E78)/2+SUMIFS('Дневной стационар'!J:J,'Дневной стационар'!D:D,СВОД!C78,'Дневной стационар'!F:F,СВОД!E78)/2+SUMIFS(ЭКО!H:H,ЭКО!D:D,СВОД!C78,ЭКО!F:F,СВОД!E78)+SUMIFS(Диализ!J:J,Диализ!E:E,СВОД!C78,Диализ!G:G,СВОД!E78)</f>
        <v>0</v>
      </c>
      <c r="H78" s="253">
        <f>SUMIFS(Поликлиника!H:H,Поликлиника!D:D,СВОД!C78,Поликлиника!F:F,СВОД!E78)</f>
        <v>0</v>
      </c>
      <c r="I78" s="253">
        <f>SUMIFS(Поликлиника!BA:BA,Поликлиника!D:D,СВОД!C78,Поликлиника!F:F,СВОД!E78)</f>
        <v>0</v>
      </c>
      <c r="J78" s="253">
        <f>SUMIFS(Поликлиника!BF:BF,Поликлиника!D:D,СВОД!C78,Поликлиника!F:F,СВОД!E78)</f>
        <v>0</v>
      </c>
      <c r="K78" s="253">
        <f>SUMIFS(Поликлиника!BU:BU,Поликлиника!D:D,СВОД!C78,Поликлиника!F:F,СВОД!E78)</f>
        <v>0</v>
      </c>
      <c r="L78" s="253">
        <f>SUMIFS(Услуги!H:H,Услуги!D:D,СВОД!C78,Услуги!F:F,СВОД!E78)+SUMIFS(Услуги!M:M,Услуги!D:D,СВОД!C78,Услуги!F:F,СВОД!E78)+SUMIFS(Услуги!R:R,Услуги!D:D,СВОД!C78,Услуги!F:F,СВОД!E78)+SUMIFS(Услуги!W:W,Услуги!D:D,СВОД!C78,Услуги!F:F,СВОД!E78)+SUMIFS(Услуги!AB:AB,Услуги!D:D,СВОД!C78,Услуги!F:F,СВОД!E78)+SUMIFS(Услуги!AG:AG,Услуги!D:D,СВОД!C78,Услуги!F:F,СВОД!E78)+SUMIFS(Услуги!AL:AL,Услуги!D:D,СВОД!C78,Услуги!F:F,СВОД!E78)+SUMIFS(Услуги!AQ:AQ,Услуги!D:D,СВОД!C78,Услуги!F:F,СВОД!E78)</f>
        <v>0</v>
      </c>
      <c r="M78" s="253">
        <f>SUMIFS('Скорая мед.помощь'!J:J,'Скорая мед.помощь'!E:E,СВОД!C78,'Скорая мед.помощь'!G:G,СВОД!E78)</f>
        <v>0</v>
      </c>
      <c r="N78" s="276">
        <f>SUMIFS('Круглосуточный стационар'!O:O,'Круглосуточный стационар'!D:D,СВОД!C78,'Круглосуточный стационар'!F:F,СВОД!E78)+SUMIFS(ВМП!O:O,ВМП!D:D,СВОД!C78,ВМП!F:F,СВОД!E78)+SUMIFS('Дневной стационар'!O:O,'Дневной стационар'!D:D,СВОД!C78,'Дневной стационар'!F:F,СВОД!E78)+SUMIFS(ЭКО!M:M,ЭКО!D:D,СВОД!C78,ЭКО!F:F,СВОД!E78)+SUMIFS(Диализ!O:O,Диализ!E:E,СВОД!C78,Диализ!G:G,СВОД!E78)+SUMIFS(Поликлиника!CT:CT,Поликлиника!D:D,СВОД!C78,Поликлиника!F:F,СВОД!E78)+SUMIFS('Скорая мед.помощь'!O:O,'Скорая мед.помощь'!E:E,СВОД!C78,'Скорая мед.помощь'!G:G,СВОД!E78)+SUMIFS(Услуги!AV:AV,Услуги!D:D,СВОД!C78,Услуги!F:F,СВОД!E78)</f>
        <v>0</v>
      </c>
      <c r="O78" s="275">
        <f>SUMIFS(Сверхбаза!L:L,Сверхбаза!C:C,СВОД!C78,Сверхбаза!E:E,СВОД!E78)+SUMIFS(Сверхбаза!M:M,Сверхбаза!C:C,СВОД!C78,Сверхбаза!E:E,СВОД!E78)</f>
        <v>0</v>
      </c>
      <c r="P78" s="253">
        <f>SUMIFS(Сверхбаза!N:N,Сверхбаза!C:C,СВОД!C78,Сверхбаза!E:E,СВОД!E78)</f>
        <v>0</v>
      </c>
      <c r="Q78" s="253">
        <f>SUMIFS(Сверхбаза!P:P,Сверхбаза!C:C,СВОД!C78,Сверхбаза!E:E,СВОД!E78)</f>
        <v>0</v>
      </c>
      <c r="R78" s="253">
        <f>SUMIFS(Сверхбаза!O:O,Сверхбаза!C:C,СВОД!C78,Сверхбаза!E:E,СВОД!E78)</f>
        <v>0</v>
      </c>
      <c r="S78" s="253">
        <f>SUMIFS(Сверхбаза!Q:Q,Сверхбаза!C:C,СВОД!C78,Сверхбаза!E:E,СВОД!E78)</f>
        <v>0</v>
      </c>
      <c r="T78" s="276">
        <f>SUMIFS(Сверхбаза!G:G,Сверхбаза!C:C,СВОД!C78,Сверхбаза!E:E,СВОД!E78)</f>
        <v>0</v>
      </c>
    </row>
    <row r="79" spans="1:20" ht="25.5" outlineLevel="2">
      <c r="A79" s="263">
        <v>5</v>
      </c>
      <c r="B79" s="336">
        <v>503606</v>
      </c>
      <c r="C79" s="336">
        <v>360701</v>
      </c>
      <c r="D79" s="5" t="s">
        <v>498</v>
      </c>
      <c r="E79" s="324">
        <v>13</v>
      </c>
      <c r="F79" s="325" t="s">
        <v>704</v>
      </c>
      <c r="G79" s="277">
        <f>SUMIFS('Круглосуточный стационар'!J:J,'Круглосуточный стационар'!D:D,СВОД!C79,'Круглосуточный стационар'!F:F,СВОД!E79)/2+SUMIFS(ВМП!J:J,ВМП!D:D,СВОД!C79,ВМП!F:F,СВОД!E79)/2+SUMIFS('Дневной стационар'!J:J,'Дневной стационар'!D:D,СВОД!C79,'Дневной стационар'!F:F,СВОД!E79)/2+SUMIFS(ЭКО!H:H,ЭКО!D:D,СВОД!C79,ЭКО!F:F,СВОД!E79)+SUMIFS(Диализ!J:J,Диализ!E:E,СВОД!C79,Диализ!G:G,СВОД!E79)</f>
        <v>0</v>
      </c>
      <c r="H79" s="251">
        <f>SUMIFS(Поликлиника!H:H,Поликлиника!D:D,СВОД!C79,Поликлиника!F:F,СВОД!E79)</f>
        <v>0</v>
      </c>
      <c r="I79" s="251">
        <f>SUMIFS(Поликлиника!BA:BA,Поликлиника!D:D,СВОД!C79,Поликлиника!F:F,СВОД!E79)</f>
        <v>0</v>
      </c>
      <c r="J79" s="251">
        <f>SUMIFS(Поликлиника!BF:BF,Поликлиника!D:D,СВОД!C79,Поликлиника!F:F,СВОД!E79)</f>
        <v>0</v>
      </c>
      <c r="K79" s="251">
        <f>SUMIFS(Поликлиника!BU:BU,Поликлиника!D:D,СВОД!C79,Поликлиника!F:F,СВОД!E79)</f>
        <v>0</v>
      </c>
      <c r="L79" s="251">
        <f>SUMIFS(Услуги!H:H,Услуги!D:D,СВОД!C79,Услуги!F:F,СВОД!E79)+SUMIFS(Услуги!M:M,Услуги!D:D,СВОД!C79,Услуги!F:F,СВОД!E79)+SUMIFS(Услуги!R:R,Услуги!D:D,СВОД!C79,Услуги!F:F,СВОД!E79)+SUMIFS(Услуги!W:W,Услуги!D:D,СВОД!C79,Услуги!F:F,СВОД!E79)+SUMIFS(Услуги!AB:AB,Услуги!D:D,СВОД!C79,Услуги!F:F,СВОД!E79)+SUMIFS(Услуги!AG:AG,Услуги!D:D,СВОД!C79,Услуги!F:F,СВОД!E79)+SUMIFS(Услуги!AL:AL,Услуги!D:D,СВОД!C79,Услуги!F:F,СВОД!E79)+SUMIFS(Услуги!AQ:AQ,Услуги!D:D,СВОД!C79,Услуги!F:F,СВОД!E79)</f>
        <v>0</v>
      </c>
      <c r="M79" s="251">
        <f>SUMIFS('Скорая мед.помощь'!J:J,'Скорая мед.помощь'!E:E,СВОД!C79,'Скорая мед.помощь'!G:G,СВОД!E79)</f>
        <v>0</v>
      </c>
      <c r="N79" s="278">
        <f>SUMIFS('Круглосуточный стационар'!O:O,'Круглосуточный стационар'!D:D,СВОД!C79,'Круглосуточный стационар'!F:F,СВОД!E79)+SUMIFS(ВМП!O:O,ВМП!D:D,СВОД!C79,ВМП!F:F,СВОД!E79)+SUMIFS('Дневной стационар'!O:O,'Дневной стационар'!D:D,СВОД!C79,'Дневной стационар'!F:F,СВОД!E79)+SUMIFS(ЭКО!M:M,ЭКО!D:D,СВОД!C79,ЭКО!F:F,СВОД!E79)+SUMIFS(Диализ!O:O,Диализ!E:E,СВОД!C79,Диализ!G:G,СВОД!E79)+SUMIFS(Поликлиника!CT:CT,Поликлиника!D:D,СВОД!C79,Поликлиника!F:F,СВОД!E79)+SUMIFS('Скорая мед.помощь'!O:O,'Скорая мед.помощь'!E:E,СВОД!C79,'Скорая мед.помощь'!G:G,СВОД!E79)+SUMIFS(Услуги!AV:AV,Услуги!D:D,СВОД!C79,Услуги!F:F,СВОД!E79)</f>
        <v>0</v>
      </c>
      <c r="O79" s="277">
        <f>SUMIFS(Сверхбаза!L:L,Сверхбаза!C:C,СВОД!C79,Сверхбаза!E:E,СВОД!E79)+SUMIFS(Сверхбаза!M:M,Сверхбаза!C:C,СВОД!C79,Сверхбаза!E:E,СВОД!E79)</f>
        <v>0</v>
      </c>
      <c r="P79" s="251">
        <f>SUMIFS(Сверхбаза!N:N,Сверхбаза!C:C,СВОД!C79,Сверхбаза!E:E,СВОД!E79)</f>
        <v>0</v>
      </c>
      <c r="Q79" s="251">
        <f>SUMIFS(Сверхбаза!P:P,Сверхбаза!C:C,СВОД!C79,Сверхбаза!E:E,СВОД!E79)</f>
        <v>0</v>
      </c>
      <c r="R79" s="251">
        <f>SUMIFS(Сверхбаза!O:O,Сверхбаза!C:C,СВОД!C79,Сверхбаза!E:E,СВОД!E79)</f>
        <v>0</v>
      </c>
      <c r="S79" s="251">
        <f>SUMIFS(Сверхбаза!Q:Q,Сверхбаза!C:C,СВОД!C79,Сверхбаза!E:E,СВОД!E79)</f>
        <v>0</v>
      </c>
      <c r="T79" s="278">
        <f>SUMIFS(Сверхбаза!G:G,Сверхбаза!C:C,СВОД!C79,Сверхбаза!E:E,СВОД!E79)</f>
        <v>0</v>
      </c>
    </row>
    <row r="80" spans="1:20" ht="25.5" outlineLevel="2">
      <c r="A80" s="263">
        <v>5</v>
      </c>
      <c r="B80" s="336">
        <v>503606</v>
      </c>
      <c r="C80" s="336">
        <v>360701</v>
      </c>
      <c r="D80" s="5" t="s">
        <v>498</v>
      </c>
      <c r="E80" s="324">
        <v>2</v>
      </c>
      <c r="F80" s="325" t="s">
        <v>173</v>
      </c>
      <c r="G80" s="277">
        <f>SUMIFS('Круглосуточный стационар'!J:J,'Круглосуточный стационар'!D:D,СВОД!C80,'Круглосуточный стационар'!F:F,СВОД!E80)/2+SUMIFS(ВМП!J:J,ВМП!D:D,СВОД!C80,ВМП!F:F,СВОД!E80)/2+SUMIFS('Дневной стационар'!J:J,'Дневной стационар'!D:D,СВОД!C80,'Дневной стационар'!F:F,СВОД!E80)/2+SUMIFS(ЭКО!H:H,ЭКО!D:D,СВОД!C80,ЭКО!F:F,СВОД!E80)+SUMIFS(Диализ!J:J,Диализ!E:E,СВОД!C80,Диализ!G:G,СВОД!E80)</f>
        <v>511</v>
      </c>
      <c r="H80" s="251">
        <f>SUMIFS(Поликлиника!H:H,Поликлиника!D:D,СВОД!C80,Поликлиника!F:F,СВОД!E80)</f>
        <v>0</v>
      </c>
      <c r="I80" s="251">
        <f>SUMIFS(Поликлиника!BA:BA,Поликлиника!D:D,СВОД!C80,Поликлиника!F:F,СВОД!E80)</f>
        <v>0</v>
      </c>
      <c r="J80" s="251">
        <f>SUMIFS(Поликлиника!BF:BF,Поликлиника!D:D,СВОД!C80,Поликлиника!F:F,СВОД!E80)</f>
        <v>0</v>
      </c>
      <c r="K80" s="251">
        <f>SUMIFS(Поликлиника!BU:BU,Поликлиника!D:D,СВОД!C80,Поликлиника!F:F,СВОД!E80)</f>
        <v>0</v>
      </c>
      <c r="L80" s="251">
        <f>SUMIFS(Услуги!H:H,Услуги!D:D,СВОД!C80,Услуги!F:F,СВОД!E80)+SUMIFS(Услуги!M:M,Услуги!D:D,СВОД!C80,Услуги!F:F,СВОД!E80)+SUMIFS(Услуги!R:R,Услуги!D:D,СВОД!C80,Услуги!F:F,СВОД!E80)+SUMIFS(Услуги!W:W,Услуги!D:D,СВОД!C80,Услуги!F:F,СВОД!E80)+SUMIFS(Услуги!AB:AB,Услуги!D:D,СВОД!C80,Услуги!F:F,СВОД!E80)+SUMIFS(Услуги!AG:AG,Услуги!D:D,СВОД!C80,Услуги!F:F,СВОД!E80)+SUMIFS(Услуги!AL:AL,Услуги!D:D,СВОД!C80,Услуги!F:F,СВОД!E80)+SUMIFS(Услуги!AQ:AQ,Услуги!D:D,СВОД!C80,Услуги!F:F,СВОД!E80)</f>
        <v>0</v>
      </c>
      <c r="M80" s="251">
        <f>SUMIFS('Скорая мед.помощь'!J:J,'Скорая мед.помощь'!E:E,СВОД!C80,'Скорая мед.помощь'!G:G,СВОД!E80)</f>
        <v>0</v>
      </c>
      <c r="N80" s="278">
        <f>SUMIFS('Круглосуточный стационар'!O:O,'Круглосуточный стационар'!D:D,СВОД!C80,'Круглосуточный стационар'!F:F,СВОД!E80)+SUMIFS(ВМП!O:O,ВМП!D:D,СВОД!C80,ВМП!F:F,СВОД!E80)+SUMIFS('Дневной стационар'!O:O,'Дневной стационар'!D:D,СВОД!C80,'Дневной стационар'!F:F,СВОД!E80)+SUMIFS(ЭКО!M:M,ЭКО!D:D,СВОД!C80,ЭКО!F:F,СВОД!E80)+SUMIFS(Диализ!O:O,Диализ!E:E,СВОД!C80,Диализ!G:G,СВОД!E80)+SUMIFS(Поликлиника!CT:CT,Поликлиника!D:D,СВОД!C80,Поликлиника!F:F,СВОД!E80)+SUMIFS('Скорая мед.помощь'!O:O,'Скорая мед.помощь'!E:E,СВОД!C80,'Скорая мед.помощь'!G:G,СВОД!E80)+SUMIFS(Услуги!AV:AV,Услуги!D:D,СВОД!C80,Услуги!F:F,СВОД!E80)</f>
        <v>3737.0984021052636</v>
      </c>
      <c r="O80" s="277">
        <f>SUMIFS(Сверхбаза!L:L,Сверхбаза!C:C,СВОД!C80,Сверхбаза!E:E,СВОД!E80)+SUMIFS(Сверхбаза!M:M,Сверхбаза!C:C,СВОД!C80,Сверхбаза!E:E,СВОД!E80)</f>
        <v>0</v>
      </c>
      <c r="P80" s="251">
        <f>SUMIFS(Сверхбаза!N:N,Сверхбаза!C:C,СВОД!C80,Сверхбаза!E:E,СВОД!E80)</f>
        <v>0</v>
      </c>
      <c r="Q80" s="251">
        <f>SUMIFS(Сверхбаза!P:P,Сверхбаза!C:C,СВОД!C80,Сверхбаза!E:E,СВОД!E80)</f>
        <v>0</v>
      </c>
      <c r="R80" s="251">
        <f>SUMIFS(Сверхбаза!O:O,Сверхбаза!C:C,СВОД!C80,Сверхбаза!E:E,СВОД!E80)</f>
        <v>0</v>
      </c>
      <c r="S80" s="251">
        <f>SUMIFS(Сверхбаза!Q:Q,Сверхбаза!C:C,СВОД!C80,Сверхбаза!E:E,СВОД!E80)</f>
        <v>0</v>
      </c>
      <c r="T80" s="278">
        <f>SUMIFS(Сверхбаза!G:G,Сверхбаза!C:C,СВОД!C80,Сверхбаза!E:E,СВОД!E80)</f>
        <v>0</v>
      </c>
    </row>
    <row r="81" spans="1:20" ht="25.5" outlineLevel="2">
      <c r="A81" s="263">
        <v>5</v>
      </c>
      <c r="B81" s="336">
        <v>503606</v>
      </c>
      <c r="C81" s="336">
        <v>360701</v>
      </c>
      <c r="D81" s="5" t="s">
        <v>498</v>
      </c>
      <c r="E81" s="324">
        <v>6</v>
      </c>
      <c r="F81" s="325" t="s">
        <v>705</v>
      </c>
      <c r="G81" s="277">
        <f>SUMIFS('Круглосуточный стационар'!J:J,'Круглосуточный стационар'!D:D,СВОД!C81,'Круглосуточный стационар'!F:F,СВОД!E81)/2+SUMIFS(ВМП!J:J,ВМП!D:D,СВОД!C81,ВМП!F:F,СВОД!E81)/2+SUMIFS('Дневной стационар'!J:J,'Дневной стационар'!D:D,СВОД!C81,'Дневной стационар'!F:F,СВОД!E81)/2+SUMIFS(ЭКО!H:H,ЭКО!D:D,СВОД!C81,ЭКО!F:F,СВОД!E81)+SUMIFS(Диализ!J:J,Диализ!E:E,СВОД!C81,Диализ!G:G,СВОД!E81)</f>
        <v>0</v>
      </c>
      <c r="H81" s="251">
        <f>SUMIFS(Поликлиника!H:H,Поликлиника!D:D,СВОД!C81,Поликлиника!F:F,СВОД!E81)</f>
        <v>0</v>
      </c>
      <c r="I81" s="251">
        <f>SUMIFS(Поликлиника!BA:BA,Поликлиника!D:D,СВОД!C81,Поликлиника!F:F,СВОД!E81)</f>
        <v>0</v>
      </c>
      <c r="J81" s="251">
        <f>SUMIFS(Поликлиника!BF:BF,Поликлиника!D:D,СВОД!C81,Поликлиника!F:F,СВОД!E81)</f>
        <v>0</v>
      </c>
      <c r="K81" s="251">
        <f>SUMIFS(Поликлиника!BU:BU,Поликлиника!D:D,СВОД!C81,Поликлиника!F:F,СВОД!E81)</f>
        <v>0</v>
      </c>
      <c r="L81" s="251">
        <f>SUMIFS(Услуги!H:H,Услуги!D:D,СВОД!C81,Услуги!F:F,СВОД!E81)+SUMIFS(Услуги!M:M,Услуги!D:D,СВОД!C81,Услуги!F:F,СВОД!E81)+SUMIFS(Услуги!R:R,Услуги!D:D,СВОД!C81,Услуги!F:F,СВОД!E81)+SUMIFS(Услуги!W:W,Услуги!D:D,СВОД!C81,Услуги!F:F,СВОД!E81)+SUMIFS(Услуги!AB:AB,Услуги!D:D,СВОД!C81,Услуги!F:F,СВОД!E81)+SUMIFS(Услуги!AG:AG,Услуги!D:D,СВОД!C81,Услуги!F:F,СВОД!E81)+SUMIFS(Услуги!AL:AL,Услуги!D:D,СВОД!C81,Услуги!F:F,СВОД!E81)+SUMIFS(Услуги!AQ:AQ,Услуги!D:D,СВОД!C81,Услуги!F:F,СВОД!E81)</f>
        <v>0</v>
      </c>
      <c r="M81" s="251">
        <f>SUMIFS('Скорая мед.помощь'!J:J,'Скорая мед.помощь'!E:E,СВОД!C81,'Скорая мед.помощь'!G:G,СВОД!E81)</f>
        <v>0</v>
      </c>
      <c r="N81" s="278">
        <f>SUMIFS('Круглосуточный стационар'!O:O,'Круглосуточный стационар'!D:D,СВОД!C81,'Круглосуточный стационар'!F:F,СВОД!E81)+SUMIFS(ВМП!O:O,ВМП!D:D,СВОД!C81,ВМП!F:F,СВОД!E81)+SUMIFS('Дневной стационар'!O:O,'Дневной стационар'!D:D,СВОД!C81,'Дневной стационар'!F:F,СВОД!E81)+SUMIFS(ЭКО!M:M,ЭКО!D:D,СВОД!C81,ЭКО!F:F,СВОД!E81)+SUMIFS(Диализ!O:O,Диализ!E:E,СВОД!C81,Диализ!G:G,СВОД!E81)+SUMIFS(Поликлиника!CT:CT,Поликлиника!D:D,СВОД!C81,Поликлиника!F:F,СВОД!E81)+SUMIFS('Скорая мед.помощь'!O:O,'Скорая мед.помощь'!E:E,СВОД!C81,'Скорая мед.помощь'!G:G,СВОД!E81)+SUMIFS(Услуги!AV:AV,Услуги!D:D,СВОД!C81,Услуги!F:F,СВОД!E81)</f>
        <v>0</v>
      </c>
      <c r="O81" s="277">
        <f>SUMIFS(Сверхбаза!L:L,Сверхбаза!C:C,СВОД!C81,Сверхбаза!E:E,СВОД!E81)+SUMIFS(Сверхбаза!M:M,Сверхбаза!C:C,СВОД!C81,Сверхбаза!E:E,СВОД!E81)</f>
        <v>0</v>
      </c>
      <c r="P81" s="251">
        <f>SUMIFS(Сверхбаза!N:N,Сверхбаза!C:C,СВОД!C81,Сверхбаза!E:E,СВОД!E81)</f>
        <v>0</v>
      </c>
      <c r="Q81" s="251">
        <f>SUMIFS(Сверхбаза!P:P,Сверхбаза!C:C,СВОД!C81,Сверхбаза!E:E,СВОД!E81)</f>
        <v>0</v>
      </c>
      <c r="R81" s="251">
        <f>SUMIFS(Сверхбаза!O:O,Сверхбаза!C:C,СВОД!C81,Сверхбаза!E:E,СВОД!E81)</f>
        <v>0</v>
      </c>
      <c r="S81" s="251">
        <f>SUMIFS(Сверхбаза!Q:Q,Сверхбаза!C:C,СВОД!C81,Сверхбаза!E:E,СВОД!E81)</f>
        <v>0</v>
      </c>
      <c r="T81" s="278">
        <f>SUMIFS(Сверхбаза!G:G,Сверхбаза!C:C,СВОД!C81,Сверхбаза!E:E,СВОД!E81)</f>
        <v>0</v>
      </c>
    </row>
    <row r="82" spans="1:20" ht="25.5" outlineLevel="2">
      <c r="A82" s="263">
        <v>5</v>
      </c>
      <c r="B82" s="336">
        <v>503606</v>
      </c>
      <c r="C82" s="336">
        <v>360701</v>
      </c>
      <c r="D82" s="5" t="s">
        <v>498</v>
      </c>
      <c r="E82" s="324">
        <v>3</v>
      </c>
      <c r="F82" s="325" t="s">
        <v>174</v>
      </c>
      <c r="G82" s="277">
        <f>SUMIFS('Круглосуточный стационар'!J:J,'Круглосуточный стационар'!D:D,СВОД!C82,'Круглосуточный стационар'!F:F,СВОД!E82)/2+SUMIFS(ВМП!J:J,ВМП!D:D,СВОД!C82,ВМП!F:F,СВОД!E82)/2+SUMIFS('Дневной стационар'!J:J,'Дневной стационар'!D:D,СВОД!C82,'Дневной стационар'!F:F,СВОД!E82)/2+SUMIFS(ЭКО!H:H,ЭКО!D:D,СВОД!C82,ЭКО!F:F,СВОД!E82)+SUMIFS(Диализ!J:J,Диализ!E:E,СВОД!C82,Диализ!G:G,СВОД!E82)</f>
        <v>0</v>
      </c>
      <c r="H82" s="251">
        <f>SUMIFS(Поликлиника!H:H,Поликлиника!D:D,СВОД!C82,Поликлиника!F:F,СВОД!E82)</f>
        <v>23043.9464735492</v>
      </c>
      <c r="I82" s="251">
        <f>SUMIFS(Поликлиника!BA:BA,Поликлиника!D:D,СВОД!C82,Поликлиника!F:F,СВОД!E82)</f>
        <v>10200.591143191239</v>
      </c>
      <c r="J82" s="251">
        <f>SUMIFS(Поликлиника!BF:BF,Поликлиника!D:D,СВОД!C82,Поликлиника!F:F,СВОД!E82)</f>
        <v>37913.289850786656</v>
      </c>
      <c r="K82" s="251">
        <f>SUMIFS(Поликлиника!BU:BU,Поликлиника!D:D,СВОД!C82,Поликлиника!F:F,СВОД!E82)</f>
        <v>14741</v>
      </c>
      <c r="L82" s="251">
        <f>SUMIFS(Услуги!H:H,Услуги!D:D,СВОД!C82,Услуги!F:F,СВОД!E82)+SUMIFS(Услуги!M:M,Услуги!D:D,СВОД!C82,Услуги!F:F,СВОД!E82)+SUMIFS(Услуги!R:R,Услуги!D:D,СВОД!C82,Услуги!F:F,СВОД!E82)+SUMIFS(Услуги!W:W,Услуги!D:D,СВОД!C82,Услуги!F:F,СВОД!E82)+SUMIFS(Услуги!AB:AB,Услуги!D:D,СВОД!C82,Услуги!F:F,СВОД!E82)+SUMIFS(Услуги!AG:AG,Услуги!D:D,СВОД!C82,Услуги!F:F,СВОД!E82)+SUMIFS(Услуги!AL:AL,Услуги!D:D,СВОД!C82,Услуги!F:F,СВОД!E82)+SUMIFS(Услуги!AQ:AQ,Услуги!D:D,СВОД!C82,Услуги!F:F,СВОД!E82)</f>
        <v>0</v>
      </c>
      <c r="M82" s="251">
        <f>SUMIFS('Скорая мед.помощь'!J:J,'Скорая мед.помощь'!E:E,СВОД!C82,'Скорая мед.помощь'!G:G,СВОД!E82)</f>
        <v>0</v>
      </c>
      <c r="N82" s="278">
        <f>SUMIFS('Круглосуточный стационар'!O:O,'Круглосуточный стационар'!D:D,СВОД!C82,'Круглосуточный стационар'!F:F,СВОД!E82)+SUMIFS(ВМП!O:O,ВМП!D:D,СВОД!C82,ВМП!F:F,СВОД!E82)+SUMIFS('Дневной стационар'!O:O,'Дневной стационар'!D:D,СВОД!C82,'Дневной стационар'!F:F,СВОД!E82)+SUMIFS(ЭКО!M:M,ЭКО!D:D,СВОД!C82,ЭКО!F:F,СВОД!E82)+SUMIFS(Диализ!O:O,Диализ!E:E,СВОД!C82,Диализ!G:G,СВОД!E82)+SUMIFS(Поликлиника!CT:CT,Поликлиника!D:D,СВОД!C82,Поликлиника!F:F,СВОД!E82)+SUMIFS('Скорая мед.помощь'!O:O,'Скорая мед.помощь'!E:E,СВОД!C82,'Скорая мед.помощь'!G:G,СВОД!E82)+SUMIFS(Услуги!AV:AV,Услуги!D:D,СВОД!C82,Услуги!F:F,СВОД!E82)</f>
        <v>106614.95103744289</v>
      </c>
      <c r="O82" s="277">
        <f>SUMIFS(Сверхбаза!L:L,Сверхбаза!C:C,СВОД!C82,Сверхбаза!E:E,СВОД!E82)+SUMIFS(Сверхбаза!M:M,Сверхбаза!C:C,СВОД!C82,Сверхбаза!E:E,СВОД!E82)</f>
        <v>0</v>
      </c>
      <c r="P82" s="251">
        <f>SUMIFS(Сверхбаза!N:N,Сверхбаза!C:C,СВОД!C82,Сверхбаза!E:E,СВОД!E82)</f>
        <v>1205</v>
      </c>
      <c r="Q82" s="251">
        <f>SUMIFS(Сверхбаза!P:P,Сверхбаза!C:C,СВОД!C82,Сверхбаза!E:E,СВОД!E82)</f>
        <v>250</v>
      </c>
      <c r="R82" s="251">
        <f>SUMIFS(Сверхбаза!O:O,Сверхбаза!C:C,СВОД!C82,Сверхбаза!E:E,СВОД!E82)</f>
        <v>1970</v>
      </c>
      <c r="S82" s="251">
        <f>SUMIFS(Сверхбаза!Q:Q,Сверхбаза!C:C,СВОД!C82,Сверхбаза!E:E,СВОД!E82)</f>
        <v>0</v>
      </c>
      <c r="T82" s="278">
        <f>SUMIFS(Сверхбаза!G:G,Сверхбаза!C:C,СВОД!C82,Сверхбаза!E:E,СВОД!E82)</f>
        <v>1352.538</v>
      </c>
    </row>
    <row r="83" spans="1:20" ht="25.5" outlineLevel="2">
      <c r="A83" s="263">
        <v>5</v>
      </c>
      <c r="B83" s="336">
        <v>503606</v>
      </c>
      <c r="C83" s="336">
        <v>360701</v>
      </c>
      <c r="D83" s="5" t="s">
        <v>498</v>
      </c>
      <c r="E83" s="324">
        <v>7</v>
      </c>
      <c r="F83" s="325" t="s">
        <v>706</v>
      </c>
      <c r="G83" s="277">
        <f>SUMIFS('Круглосуточный стационар'!J:J,'Круглосуточный стационар'!D:D,СВОД!C83,'Круглосуточный стационар'!F:F,СВОД!E83)/2+SUMIFS(ВМП!J:J,ВМП!D:D,СВОД!C83,ВМП!F:F,СВОД!E83)/2+SUMIFS('Дневной стационар'!J:J,'Дневной стационар'!D:D,СВОД!C83,'Дневной стационар'!F:F,СВОД!E83)/2+SUMIFS(ЭКО!H:H,ЭКО!D:D,СВОД!C83,ЭКО!F:F,СВОД!E83)+SUMIFS(Диализ!J:J,Диализ!E:E,СВОД!C83,Диализ!G:G,СВОД!E83)</f>
        <v>0</v>
      </c>
      <c r="H83" s="251">
        <f>SUMIFS(Поликлиника!H:H,Поликлиника!D:D,СВОД!C83,Поликлиника!F:F,СВОД!E83)</f>
        <v>0</v>
      </c>
      <c r="I83" s="251">
        <f>SUMIFS(Поликлиника!BA:BA,Поликлиника!D:D,СВОД!C83,Поликлиника!F:F,СВОД!E83)</f>
        <v>0</v>
      </c>
      <c r="J83" s="251">
        <f>SUMIFS(Поликлиника!BF:BF,Поликлиника!D:D,СВОД!C83,Поликлиника!F:F,СВОД!E83)</f>
        <v>0</v>
      </c>
      <c r="K83" s="251">
        <f>SUMIFS(Поликлиника!BU:BU,Поликлиника!D:D,СВОД!C83,Поликлиника!F:F,СВОД!E83)</f>
        <v>0</v>
      </c>
      <c r="L83" s="251">
        <f>SUMIFS(Услуги!H:H,Услуги!D:D,СВОД!C83,Услуги!F:F,СВОД!E83)+SUMIFS(Услуги!M:M,Услуги!D:D,СВОД!C83,Услуги!F:F,СВОД!E83)+SUMIFS(Услуги!R:R,Услуги!D:D,СВОД!C83,Услуги!F:F,СВОД!E83)+SUMIFS(Услуги!W:W,Услуги!D:D,СВОД!C83,Услуги!F:F,СВОД!E83)+SUMIFS(Услуги!AB:AB,Услуги!D:D,СВОД!C83,Услуги!F:F,СВОД!E83)+SUMIFS(Услуги!AG:AG,Услуги!D:D,СВОД!C83,Услуги!F:F,СВОД!E83)+SUMIFS(Услуги!AL:AL,Услуги!D:D,СВОД!C83,Услуги!F:F,СВОД!E83)+SUMIFS(Услуги!AQ:AQ,Услуги!D:D,СВОД!C83,Услуги!F:F,СВОД!E83)</f>
        <v>0</v>
      </c>
      <c r="M83" s="251">
        <f>SUMIFS('Скорая мед.помощь'!J:J,'Скорая мед.помощь'!E:E,СВОД!C83,'Скорая мед.помощь'!G:G,СВОД!E83)</f>
        <v>0</v>
      </c>
      <c r="N83" s="278">
        <f>SUMIFS('Круглосуточный стационар'!O:O,'Круглосуточный стационар'!D:D,СВОД!C83,'Круглосуточный стационар'!F:F,СВОД!E83)+SUMIFS(ВМП!O:O,ВМП!D:D,СВОД!C83,ВМП!F:F,СВОД!E83)+SUMIFS('Дневной стационар'!O:O,'Дневной стационар'!D:D,СВОД!C83,'Дневной стационар'!F:F,СВОД!E83)+SUMIFS(ЭКО!M:M,ЭКО!D:D,СВОД!C83,ЭКО!F:F,СВОД!E83)+SUMIFS(Диализ!O:O,Диализ!E:E,СВОД!C83,Диализ!G:G,СВОД!E83)+SUMIFS(Поликлиника!CT:CT,Поликлиника!D:D,СВОД!C83,Поликлиника!F:F,СВОД!E83)+SUMIFS('Скорая мед.помощь'!O:O,'Скорая мед.помощь'!E:E,СВОД!C83,'Скорая мед.помощь'!G:G,СВОД!E83)+SUMIFS(Услуги!AV:AV,Услуги!D:D,СВОД!C83,Услуги!F:F,СВОД!E83)</f>
        <v>0</v>
      </c>
      <c r="O83" s="277">
        <f>SUMIFS(Сверхбаза!L:L,Сверхбаза!C:C,СВОД!C83,Сверхбаза!E:E,СВОД!E83)+SUMIFS(Сверхбаза!M:M,Сверхбаза!C:C,СВОД!C83,Сверхбаза!E:E,СВОД!E83)</f>
        <v>0</v>
      </c>
      <c r="P83" s="251">
        <f>SUMIFS(Сверхбаза!N:N,Сверхбаза!C:C,СВОД!C83,Сверхбаза!E:E,СВОД!E83)</f>
        <v>0</v>
      </c>
      <c r="Q83" s="251">
        <f>SUMIFS(Сверхбаза!P:P,Сверхбаза!C:C,СВОД!C83,Сверхбаза!E:E,СВОД!E83)</f>
        <v>0</v>
      </c>
      <c r="R83" s="251">
        <f>SUMIFS(Сверхбаза!O:O,Сверхбаза!C:C,СВОД!C83,Сверхбаза!E:E,СВОД!E83)</f>
        <v>0</v>
      </c>
      <c r="S83" s="251">
        <f>SUMIFS(Сверхбаза!Q:Q,Сверхбаза!C:C,СВОД!C83,Сверхбаза!E:E,СВОД!E83)</f>
        <v>0</v>
      </c>
      <c r="T83" s="278">
        <f>SUMIFS(Сверхбаза!G:G,Сверхбаза!C:C,СВОД!C83,Сверхбаза!E:E,СВОД!E83)</f>
        <v>0</v>
      </c>
    </row>
    <row r="84" spans="1:20" ht="25.5" outlineLevel="2">
      <c r="A84" s="263">
        <v>5</v>
      </c>
      <c r="B84" s="336">
        <v>503606</v>
      </c>
      <c r="C84" s="336">
        <v>360701</v>
      </c>
      <c r="D84" s="5" t="s">
        <v>498</v>
      </c>
      <c r="E84" s="324">
        <v>70</v>
      </c>
      <c r="F84" s="325" t="s">
        <v>707</v>
      </c>
      <c r="G84" s="277">
        <f>SUMIFS('Круглосуточный стационар'!J:J,'Круглосуточный стационар'!D:D,СВОД!C84,'Круглосуточный стационар'!F:F,СВОД!E84)/2+SUMIFS(ВМП!J:J,ВМП!D:D,СВОД!C84,ВМП!F:F,СВОД!E84)/2+SUMIFS('Дневной стационар'!J:J,'Дневной стационар'!D:D,СВОД!C84,'Дневной стационар'!F:F,СВОД!E84)/2+SUMIFS(ЭКО!H:H,ЭКО!D:D,СВОД!C84,ЭКО!F:F,СВОД!E84)+SUMIFS(Диализ!J:J,Диализ!E:E,СВОД!C84,Диализ!G:G,СВОД!E84)</f>
        <v>0</v>
      </c>
      <c r="H84" s="251">
        <f>SUMIFS(Поликлиника!H:H,Поликлиника!D:D,СВОД!C84,Поликлиника!F:F,СВОД!E84)</f>
        <v>0</v>
      </c>
      <c r="I84" s="251">
        <f>SUMIFS(Поликлиника!BA:BA,Поликлиника!D:D,СВОД!C84,Поликлиника!F:F,СВОД!E84)</f>
        <v>0</v>
      </c>
      <c r="J84" s="251">
        <f>SUMIFS(Поликлиника!BF:BF,Поликлиника!D:D,СВОД!C84,Поликлиника!F:F,СВОД!E84)</f>
        <v>0</v>
      </c>
      <c r="K84" s="251">
        <f>SUMIFS(Поликлиника!BU:BU,Поликлиника!D:D,СВОД!C84,Поликлиника!F:F,СВОД!E84)</f>
        <v>0</v>
      </c>
      <c r="L84" s="251">
        <f>SUMIFS(Услуги!H:H,Услуги!D:D,СВОД!C84,Услуги!F:F,СВОД!E84)+SUMIFS(Услуги!M:M,Услуги!D:D,СВОД!C84,Услуги!F:F,СВОД!E84)+SUMIFS(Услуги!R:R,Услуги!D:D,СВОД!C84,Услуги!F:F,СВОД!E84)+SUMIFS(Услуги!W:W,Услуги!D:D,СВОД!C84,Услуги!F:F,СВОД!E84)+SUMIFS(Услуги!AB:AB,Услуги!D:D,СВОД!C84,Услуги!F:F,СВОД!E84)+SUMIFS(Услуги!AG:AG,Услуги!D:D,СВОД!C84,Услуги!F:F,СВОД!E84)+SUMIFS(Услуги!AL:AL,Услуги!D:D,СВОД!C84,Услуги!F:F,СВОД!E84)+SUMIFS(Услуги!AQ:AQ,Услуги!D:D,СВОД!C84,Услуги!F:F,СВОД!E84)</f>
        <v>0</v>
      </c>
      <c r="M84" s="251">
        <f>SUMIFS('Скорая мед.помощь'!J:J,'Скорая мед.помощь'!E:E,СВОД!C84,'Скорая мед.помощь'!G:G,СВОД!E84)</f>
        <v>0</v>
      </c>
      <c r="N84" s="278">
        <f>SUMIFS('Круглосуточный стационар'!O:O,'Круглосуточный стационар'!D:D,СВОД!C84,'Круглосуточный стационар'!F:F,СВОД!E84)+SUMIFS(ВМП!O:O,ВМП!D:D,СВОД!C84,ВМП!F:F,СВОД!E84)+SUMIFS('Дневной стационар'!O:O,'Дневной стационар'!D:D,СВОД!C84,'Дневной стационар'!F:F,СВОД!E84)+SUMIFS(ЭКО!M:M,ЭКО!D:D,СВОД!C84,ЭКО!F:F,СВОД!E84)+SUMIFS(Диализ!O:O,Диализ!E:E,СВОД!C84,Диализ!G:G,СВОД!E84)+SUMIFS(Поликлиника!CT:CT,Поликлиника!D:D,СВОД!C84,Поликлиника!F:F,СВОД!E84)+SUMIFS('Скорая мед.помощь'!O:O,'Скорая мед.помощь'!E:E,СВОД!C84,'Скорая мед.помощь'!G:G,СВОД!E84)+SUMIFS(Услуги!AV:AV,Услуги!D:D,СВОД!C84,Услуги!F:F,СВОД!E84)</f>
        <v>0</v>
      </c>
      <c r="O84" s="277">
        <f>SUMIFS(Сверхбаза!L:L,Сверхбаза!C:C,СВОД!C84,Сверхбаза!E:E,СВОД!E84)+SUMIFS(Сверхбаза!M:M,Сверхбаза!C:C,СВОД!C84,Сверхбаза!E:E,СВОД!E84)</f>
        <v>0</v>
      </c>
      <c r="P84" s="251">
        <f>SUMIFS(Сверхбаза!N:N,Сверхбаза!C:C,СВОД!C84,Сверхбаза!E:E,СВОД!E84)</f>
        <v>0</v>
      </c>
      <c r="Q84" s="251">
        <f>SUMIFS(Сверхбаза!P:P,Сверхбаза!C:C,СВОД!C84,Сверхбаза!E:E,СВОД!E84)</f>
        <v>0</v>
      </c>
      <c r="R84" s="251">
        <f>SUMIFS(Сверхбаза!O:O,Сверхбаза!C:C,СВОД!C84,Сверхбаза!E:E,СВОД!E84)</f>
        <v>0</v>
      </c>
      <c r="S84" s="251">
        <f>SUMIFS(Сверхбаза!Q:Q,Сверхбаза!C:C,СВОД!C84,Сверхбаза!E:E,СВОД!E84)</f>
        <v>0</v>
      </c>
      <c r="T84" s="278">
        <f>SUMIFS(Сверхбаза!G:G,Сверхбаза!C:C,СВОД!C84,Сверхбаза!E:E,СВОД!E84)</f>
        <v>0</v>
      </c>
    </row>
    <row r="85" spans="1:20" ht="25.5" outlineLevel="2">
      <c r="A85" s="263">
        <v>5</v>
      </c>
      <c r="B85" s="336">
        <v>503606</v>
      </c>
      <c r="C85" s="336">
        <v>360701</v>
      </c>
      <c r="D85" s="5" t="s">
        <v>498</v>
      </c>
      <c r="E85" s="324">
        <v>94</v>
      </c>
      <c r="F85" s="325" t="s">
        <v>157</v>
      </c>
      <c r="G85" s="277">
        <f>SUMIFS('Круглосуточный стационар'!J:J,'Круглосуточный стационар'!D:D,СВОД!C85,'Круглосуточный стационар'!F:F,СВОД!E85)/2+SUMIFS(ВМП!J:J,ВМП!D:D,СВОД!C85,ВМП!F:F,СВОД!E85)/2+SUMIFS('Дневной стационар'!J:J,'Дневной стационар'!D:D,СВОД!C85,'Дневной стационар'!F:F,СВОД!E85)/2+SUMIFS(ЭКО!H:H,ЭКО!D:D,СВОД!C85,ЭКО!F:F,СВОД!E85)+SUMIFS(Диализ!J:J,Диализ!E:E,СВОД!C85,Диализ!G:G,СВОД!E85)</f>
        <v>0</v>
      </c>
      <c r="H85" s="251">
        <f>SUMIFS(Поликлиника!H:H,Поликлиника!D:D,СВОД!C85,Поликлиника!F:F,СВОД!E85)</f>
        <v>0</v>
      </c>
      <c r="I85" s="251">
        <f>SUMIFS(Поликлиника!BA:BA,Поликлиника!D:D,СВОД!C85,Поликлиника!F:F,СВОД!E85)</f>
        <v>0</v>
      </c>
      <c r="J85" s="251">
        <f>SUMIFS(Поликлиника!BF:BF,Поликлиника!D:D,СВОД!C85,Поликлиника!F:F,СВОД!E85)</f>
        <v>0</v>
      </c>
      <c r="K85" s="251">
        <f>SUMIFS(Поликлиника!BU:BU,Поликлиника!D:D,СВОД!C85,Поликлиника!F:F,СВОД!E85)</f>
        <v>0</v>
      </c>
      <c r="L85" s="251">
        <f>SUMIFS(Услуги!H:H,Услуги!D:D,СВОД!C85,Услуги!F:F,СВОД!E85)+SUMIFS(Услуги!M:M,Услуги!D:D,СВОД!C85,Услуги!F:F,СВОД!E85)+SUMIFS(Услуги!R:R,Услуги!D:D,СВОД!C85,Услуги!F:F,СВОД!E85)+SUMIFS(Услуги!W:W,Услуги!D:D,СВОД!C85,Услуги!F:F,СВОД!E85)+SUMIFS(Услуги!AB:AB,Услуги!D:D,СВОД!C85,Услуги!F:F,СВОД!E85)+SUMIFS(Услуги!AG:AG,Услуги!D:D,СВОД!C85,Услуги!F:F,СВОД!E85)+SUMIFS(Услуги!AL:AL,Услуги!D:D,СВОД!C85,Услуги!F:F,СВОД!E85)+SUMIFS(Услуги!AQ:AQ,Услуги!D:D,СВОД!C85,Услуги!F:F,СВОД!E85)</f>
        <v>0</v>
      </c>
      <c r="M85" s="251">
        <f>SUMIFS('Скорая мед.помощь'!J:J,'Скорая мед.помощь'!E:E,СВОД!C85,'Скорая мед.помощь'!G:G,СВОД!E85)</f>
        <v>0</v>
      </c>
      <c r="N85" s="278">
        <f>SUMIFS('Круглосуточный стационар'!O:O,'Круглосуточный стационар'!D:D,СВОД!C85,'Круглосуточный стационар'!F:F,СВОД!E85)+SUMIFS(ВМП!O:O,ВМП!D:D,СВОД!C85,ВМП!F:F,СВОД!E85)+SUMIFS('Дневной стационар'!O:O,'Дневной стационар'!D:D,СВОД!C85,'Дневной стационар'!F:F,СВОД!E85)+SUMIFS(ЭКО!M:M,ЭКО!D:D,СВОД!C85,ЭКО!F:F,СВОД!E85)+SUMIFS(Диализ!O:O,Диализ!E:E,СВОД!C85,Диализ!G:G,СВОД!E85)+SUMIFS(Поликлиника!CT:CT,Поликлиника!D:D,СВОД!C85,Поликлиника!F:F,СВОД!E85)+SUMIFS('Скорая мед.помощь'!O:O,'Скорая мед.помощь'!E:E,СВОД!C85,'Скорая мед.помощь'!G:G,СВОД!E85)+SUMIFS(Услуги!AV:AV,Услуги!D:D,СВОД!C85,Услуги!F:F,СВОД!E85)</f>
        <v>0</v>
      </c>
      <c r="O85" s="277">
        <f>SUMIFS(Сверхбаза!L:L,Сверхбаза!C:C,СВОД!C85,Сверхбаза!E:E,СВОД!E85)+SUMIFS(Сверхбаза!M:M,Сверхбаза!C:C,СВОД!C85,Сверхбаза!E:E,СВОД!E85)</f>
        <v>0</v>
      </c>
      <c r="P85" s="251">
        <f>SUMIFS(Сверхбаза!N:N,Сверхбаза!C:C,СВОД!C85,Сверхбаза!E:E,СВОД!E85)</f>
        <v>0</v>
      </c>
      <c r="Q85" s="251">
        <f>SUMIFS(Сверхбаза!P:P,Сверхбаза!C:C,СВОД!C85,Сверхбаза!E:E,СВОД!E85)</f>
        <v>0</v>
      </c>
      <c r="R85" s="251">
        <f>SUMIFS(Сверхбаза!O:O,Сверхбаза!C:C,СВОД!C85,Сверхбаза!E:E,СВОД!E85)</f>
        <v>0</v>
      </c>
      <c r="S85" s="251">
        <f>SUMIFS(Сверхбаза!Q:Q,Сверхбаза!C:C,СВОД!C85,Сверхбаза!E:E,СВОД!E85)</f>
        <v>0</v>
      </c>
      <c r="T85" s="278">
        <f>SUMIFS(Сверхбаза!G:G,Сверхбаза!C:C,СВОД!C85,Сверхбаза!E:E,СВОД!E85)</f>
        <v>0</v>
      </c>
    </row>
    <row r="86" spans="1:20" outlineLevel="1">
      <c r="A86" s="264"/>
      <c r="B86" s="254"/>
      <c r="C86" s="254" t="str">
        <f>CONCATENATE(C85," ","Итог")</f>
        <v>360701 Итог</v>
      </c>
      <c r="D86" s="255"/>
      <c r="E86" s="326"/>
      <c r="F86" s="327"/>
      <c r="G86" s="279"/>
      <c r="H86" s="256"/>
      <c r="I86" s="256"/>
      <c r="J86" s="256"/>
      <c r="K86" s="256"/>
      <c r="L86" s="256"/>
      <c r="M86" s="256"/>
      <c r="N86" s="280">
        <f>SUBTOTAL(9,N78:N85)</f>
        <v>110352.04943954815</v>
      </c>
      <c r="O86" s="279"/>
      <c r="P86" s="256"/>
      <c r="Q86" s="256"/>
      <c r="R86" s="256"/>
      <c r="S86" s="256"/>
      <c r="T86" s="280">
        <f>SUBTOTAL(9,T78:T85)</f>
        <v>1352.538</v>
      </c>
    </row>
    <row r="87" spans="1:20" ht="25.5" outlineLevel="2">
      <c r="A87" s="262">
        <v>5</v>
      </c>
      <c r="B87" s="8">
        <v>503607</v>
      </c>
      <c r="C87" s="8">
        <v>360801</v>
      </c>
      <c r="D87" s="9" t="s">
        <v>496</v>
      </c>
      <c r="E87" s="322">
        <v>1</v>
      </c>
      <c r="F87" s="323" t="s">
        <v>12</v>
      </c>
      <c r="G87" s="275">
        <f>SUMIFS('Круглосуточный стационар'!J:J,'Круглосуточный стационар'!D:D,СВОД!C87,'Круглосуточный стационар'!F:F,СВОД!E87)/2+SUMIFS(ВМП!J:J,ВМП!D:D,СВОД!C87,ВМП!F:F,СВОД!E87)/2+SUMIFS('Дневной стационар'!J:J,'Дневной стационар'!D:D,СВОД!C87,'Дневной стационар'!F:F,СВОД!E87)/2+SUMIFS(ЭКО!H:H,ЭКО!D:D,СВОД!C87,ЭКО!F:F,СВОД!E87)+SUMIFS(Диализ!J:J,Диализ!E:E,СВОД!C87,Диализ!G:G,СВОД!E87)</f>
        <v>0</v>
      </c>
      <c r="H87" s="253">
        <f>SUMIFS(Поликлиника!H:H,Поликлиника!D:D,СВОД!C87,Поликлиника!F:F,СВОД!E87)</f>
        <v>0</v>
      </c>
      <c r="I87" s="253">
        <f>SUMIFS(Поликлиника!BA:BA,Поликлиника!D:D,СВОД!C87,Поликлиника!F:F,СВОД!E87)</f>
        <v>0</v>
      </c>
      <c r="J87" s="253">
        <f>SUMIFS(Поликлиника!BF:BF,Поликлиника!D:D,СВОД!C87,Поликлиника!F:F,СВОД!E87)</f>
        <v>0</v>
      </c>
      <c r="K87" s="253">
        <f>SUMIFS(Поликлиника!BU:BU,Поликлиника!D:D,СВОД!C87,Поликлиника!F:F,СВОД!E87)</f>
        <v>0</v>
      </c>
      <c r="L87" s="253">
        <f>SUMIFS(Услуги!H:H,Услуги!D:D,СВОД!C87,Услуги!F:F,СВОД!E87)+SUMIFS(Услуги!M:M,Услуги!D:D,СВОД!C87,Услуги!F:F,СВОД!E87)+SUMIFS(Услуги!R:R,Услуги!D:D,СВОД!C87,Услуги!F:F,СВОД!E87)+SUMIFS(Услуги!W:W,Услуги!D:D,СВОД!C87,Услуги!F:F,СВОД!E87)+SUMIFS(Услуги!AB:AB,Услуги!D:D,СВОД!C87,Услуги!F:F,СВОД!E87)+SUMIFS(Услуги!AG:AG,Услуги!D:D,СВОД!C87,Услуги!F:F,СВОД!E87)+SUMIFS(Услуги!AL:AL,Услуги!D:D,СВОД!C87,Услуги!F:F,СВОД!E87)+SUMIFS(Услуги!AQ:AQ,Услуги!D:D,СВОД!C87,Услуги!F:F,СВОД!E87)</f>
        <v>0</v>
      </c>
      <c r="M87" s="253">
        <f>SUMIFS('Скорая мед.помощь'!J:J,'Скорая мед.помощь'!E:E,СВОД!C87,'Скорая мед.помощь'!G:G,СВОД!E87)</f>
        <v>0</v>
      </c>
      <c r="N87" s="276">
        <f>SUMIFS('Круглосуточный стационар'!O:O,'Круглосуточный стационар'!D:D,СВОД!C87,'Круглосуточный стационар'!F:F,СВОД!E87)+SUMIFS(ВМП!O:O,ВМП!D:D,СВОД!C87,ВМП!F:F,СВОД!E87)+SUMIFS('Дневной стационар'!O:O,'Дневной стационар'!D:D,СВОД!C87,'Дневной стационар'!F:F,СВОД!E87)+SUMIFS(ЭКО!M:M,ЭКО!D:D,СВОД!C87,ЭКО!F:F,СВОД!E87)+SUMIFS(Диализ!O:O,Диализ!E:E,СВОД!C87,Диализ!G:G,СВОД!E87)+SUMIFS(Поликлиника!CT:CT,Поликлиника!D:D,СВОД!C87,Поликлиника!F:F,СВОД!E87)+SUMIFS('Скорая мед.помощь'!O:O,'Скорая мед.помощь'!E:E,СВОД!C87,'Скорая мед.помощь'!G:G,СВОД!E87)+SUMIFS(Услуги!AV:AV,Услуги!D:D,СВОД!C87,Услуги!F:F,СВОД!E87)</f>
        <v>0</v>
      </c>
      <c r="O87" s="275">
        <f>SUMIFS(Сверхбаза!L:L,Сверхбаза!C:C,СВОД!C87,Сверхбаза!E:E,СВОД!E87)+SUMIFS(Сверхбаза!M:M,Сверхбаза!C:C,СВОД!C87,Сверхбаза!E:E,СВОД!E87)</f>
        <v>0</v>
      </c>
      <c r="P87" s="253">
        <f>SUMIFS(Сверхбаза!N:N,Сверхбаза!C:C,СВОД!C87,Сверхбаза!E:E,СВОД!E87)</f>
        <v>0</v>
      </c>
      <c r="Q87" s="253">
        <f>SUMIFS(Сверхбаза!P:P,Сверхбаза!C:C,СВОД!C87,Сверхбаза!E:E,СВОД!E87)</f>
        <v>0</v>
      </c>
      <c r="R87" s="253">
        <f>SUMIFS(Сверхбаза!O:O,Сверхбаза!C:C,СВОД!C87,Сверхбаза!E:E,СВОД!E87)</f>
        <v>0</v>
      </c>
      <c r="S87" s="253">
        <f>SUMIFS(Сверхбаза!Q:Q,Сверхбаза!C:C,СВОД!C87,Сверхбаза!E:E,СВОД!E87)</f>
        <v>0</v>
      </c>
      <c r="T87" s="276">
        <f>SUMIFS(Сверхбаза!G:G,Сверхбаза!C:C,СВОД!C87,Сверхбаза!E:E,СВОД!E87)</f>
        <v>0</v>
      </c>
    </row>
    <row r="88" spans="1:20" ht="25.5" outlineLevel="2">
      <c r="A88" s="263">
        <v>5</v>
      </c>
      <c r="B88" s="336">
        <v>503607</v>
      </c>
      <c r="C88" s="336">
        <v>360801</v>
      </c>
      <c r="D88" s="5" t="s">
        <v>496</v>
      </c>
      <c r="E88" s="324">
        <v>13</v>
      </c>
      <c r="F88" s="325" t="s">
        <v>704</v>
      </c>
      <c r="G88" s="277">
        <f>SUMIFS('Круглосуточный стационар'!J:J,'Круглосуточный стационар'!D:D,СВОД!C88,'Круглосуточный стационар'!F:F,СВОД!E88)/2+SUMIFS(ВМП!J:J,ВМП!D:D,СВОД!C88,ВМП!F:F,СВОД!E88)/2+SUMIFS('Дневной стационар'!J:J,'Дневной стационар'!D:D,СВОД!C88,'Дневной стационар'!F:F,СВОД!E88)/2+SUMIFS(ЭКО!H:H,ЭКО!D:D,СВОД!C88,ЭКО!F:F,СВОД!E88)+SUMIFS(Диализ!J:J,Диализ!E:E,СВОД!C88,Диализ!G:G,СВОД!E88)</f>
        <v>0</v>
      </c>
      <c r="H88" s="251">
        <f>SUMIFS(Поликлиника!H:H,Поликлиника!D:D,СВОД!C88,Поликлиника!F:F,СВОД!E88)</f>
        <v>0</v>
      </c>
      <c r="I88" s="251">
        <f>SUMIFS(Поликлиника!BA:BA,Поликлиника!D:D,СВОД!C88,Поликлиника!F:F,СВОД!E88)</f>
        <v>0</v>
      </c>
      <c r="J88" s="251">
        <f>SUMIFS(Поликлиника!BF:BF,Поликлиника!D:D,СВОД!C88,Поликлиника!F:F,СВОД!E88)</f>
        <v>0</v>
      </c>
      <c r="K88" s="251">
        <f>SUMIFS(Поликлиника!BU:BU,Поликлиника!D:D,СВОД!C88,Поликлиника!F:F,СВОД!E88)</f>
        <v>0</v>
      </c>
      <c r="L88" s="251">
        <f>SUMIFS(Услуги!H:H,Услуги!D:D,СВОД!C88,Услуги!F:F,СВОД!E88)+SUMIFS(Услуги!M:M,Услуги!D:D,СВОД!C88,Услуги!F:F,СВОД!E88)+SUMIFS(Услуги!R:R,Услуги!D:D,СВОД!C88,Услуги!F:F,СВОД!E88)+SUMIFS(Услуги!W:W,Услуги!D:D,СВОД!C88,Услуги!F:F,СВОД!E88)+SUMIFS(Услуги!AB:AB,Услуги!D:D,СВОД!C88,Услуги!F:F,СВОД!E88)+SUMIFS(Услуги!AG:AG,Услуги!D:D,СВОД!C88,Услуги!F:F,СВОД!E88)+SUMIFS(Услуги!AL:AL,Услуги!D:D,СВОД!C88,Услуги!F:F,СВОД!E88)+SUMIFS(Услуги!AQ:AQ,Услуги!D:D,СВОД!C88,Услуги!F:F,СВОД!E88)</f>
        <v>0</v>
      </c>
      <c r="M88" s="251">
        <f>SUMIFS('Скорая мед.помощь'!J:J,'Скорая мед.помощь'!E:E,СВОД!C88,'Скорая мед.помощь'!G:G,СВОД!E88)</f>
        <v>0</v>
      </c>
      <c r="N88" s="278">
        <f>SUMIFS('Круглосуточный стационар'!O:O,'Круглосуточный стационар'!D:D,СВОД!C88,'Круглосуточный стационар'!F:F,СВОД!E88)+SUMIFS(ВМП!O:O,ВМП!D:D,СВОД!C88,ВМП!F:F,СВОД!E88)+SUMIFS('Дневной стационар'!O:O,'Дневной стационар'!D:D,СВОД!C88,'Дневной стационар'!F:F,СВОД!E88)+SUMIFS(ЭКО!M:M,ЭКО!D:D,СВОД!C88,ЭКО!F:F,СВОД!E88)+SUMIFS(Диализ!O:O,Диализ!E:E,СВОД!C88,Диализ!G:G,СВОД!E88)+SUMIFS(Поликлиника!CT:CT,Поликлиника!D:D,СВОД!C88,Поликлиника!F:F,СВОД!E88)+SUMIFS('Скорая мед.помощь'!O:O,'Скорая мед.помощь'!E:E,СВОД!C88,'Скорая мед.помощь'!G:G,СВОД!E88)+SUMIFS(Услуги!AV:AV,Услуги!D:D,СВОД!C88,Услуги!F:F,СВОД!E88)</f>
        <v>0</v>
      </c>
      <c r="O88" s="277">
        <f>SUMIFS(Сверхбаза!L:L,Сверхбаза!C:C,СВОД!C88,Сверхбаза!E:E,СВОД!E88)+SUMIFS(Сверхбаза!M:M,Сверхбаза!C:C,СВОД!C88,Сверхбаза!E:E,СВОД!E88)</f>
        <v>0</v>
      </c>
      <c r="P88" s="251">
        <f>SUMIFS(Сверхбаза!N:N,Сверхбаза!C:C,СВОД!C88,Сверхбаза!E:E,СВОД!E88)</f>
        <v>0</v>
      </c>
      <c r="Q88" s="251">
        <f>SUMIFS(Сверхбаза!P:P,Сверхбаза!C:C,СВОД!C88,Сверхбаза!E:E,СВОД!E88)</f>
        <v>0</v>
      </c>
      <c r="R88" s="251">
        <f>SUMIFS(Сверхбаза!O:O,Сверхбаза!C:C,СВОД!C88,Сверхбаза!E:E,СВОД!E88)</f>
        <v>0</v>
      </c>
      <c r="S88" s="251">
        <f>SUMIFS(Сверхбаза!Q:Q,Сверхбаза!C:C,СВОД!C88,Сверхбаза!E:E,СВОД!E88)</f>
        <v>0</v>
      </c>
      <c r="T88" s="278">
        <f>SUMIFS(Сверхбаза!G:G,Сверхбаза!C:C,СВОД!C88,Сверхбаза!E:E,СВОД!E88)</f>
        <v>0</v>
      </c>
    </row>
    <row r="89" spans="1:20" ht="25.5" outlineLevel="2">
      <c r="A89" s="263">
        <v>5</v>
      </c>
      <c r="B89" s="336">
        <v>503607</v>
      </c>
      <c r="C89" s="336">
        <v>360801</v>
      </c>
      <c r="D89" s="5" t="s">
        <v>496</v>
      </c>
      <c r="E89" s="324">
        <v>2</v>
      </c>
      <c r="F89" s="325" t="s">
        <v>173</v>
      </c>
      <c r="G89" s="277">
        <f>SUMIFS('Круглосуточный стационар'!J:J,'Круглосуточный стационар'!D:D,СВОД!C89,'Круглосуточный стационар'!F:F,СВОД!E89)/2+SUMIFS(ВМП!J:J,ВМП!D:D,СВОД!C89,ВМП!F:F,СВОД!E89)/2+SUMIFS('Дневной стационар'!J:J,'Дневной стационар'!D:D,СВОД!C89,'Дневной стационар'!F:F,СВОД!E89)/2+SUMIFS(ЭКО!H:H,ЭКО!D:D,СВОД!C89,ЭКО!F:F,СВОД!E89)+SUMIFS(Диализ!J:J,Диализ!E:E,СВОД!C89,Диализ!G:G,СВОД!E89)</f>
        <v>943</v>
      </c>
      <c r="H89" s="251">
        <f>SUMIFS(Поликлиника!H:H,Поликлиника!D:D,СВОД!C89,Поликлиника!F:F,СВОД!E89)</f>
        <v>0</v>
      </c>
      <c r="I89" s="251">
        <f>SUMIFS(Поликлиника!BA:BA,Поликлиника!D:D,СВОД!C89,Поликлиника!F:F,СВОД!E89)</f>
        <v>0</v>
      </c>
      <c r="J89" s="251">
        <f>SUMIFS(Поликлиника!BF:BF,Поликлиника!D:D,СВОД!C89,Поликлиника!F:F,СВОД!E89)</f>
        <v>0</v>
      </c>
      <c r="K89" s="251">
        <f>SUMIFS(Поликлиника!BU:BU,Поликлиника!D:D,СВОД!C89,Поликлиника!F:F,СВОД!E89)</f>
        <v>0</v>
      </c>
      <c r="L89" s="251">
        <f>SUMIFS(Услуги!H:H,Услуги!D:D,СВОД!C89,Услуги!F:F,СВОД!E89)+SUMIFS(Услуги!M:M,Услуги!D:D,СВОД!C89,Услуги!F:F,СВОД!E89)+SUMIFS(Услуги!R:R,Услуги!D:D,СВОД!C89,Услуги!F:F,СВОД!E89)+SUMIFS(Услуги!W:W,Услуги!D:D,СВОД!C89,Услуги!F:F,СВОД!E89)+SUMIFS(Услуги!AB:AB,Услуги!D:D,СВОД!C89,Услуги!F:F,СВОД!E89)+SUMIFS(Услуги!AG:AG,Услуги!D:D,СВОД!C89,Услуги!F:F,СВОД!E89)+SUMIFS(Услуги!AL:AL,Услуги!D:D,СВОД!C89,Услуги!F:F,СВОД!E89)+SUMIFS(Услуги!AQ:AQ,Услуги!D:D,СВОД!C89,Услуги!F:F,СВОД!E89)</f>
        <v>0</v>
      </c>
      <c r="M89" s="251">
        <f>SUMIFS('Скорая мед.помощь'!J:J,'Скорая мед.помощь'!E:E,СВОД!C89,'Скорая мед.помощь'!G:G,СВОД!E89)</f>
        <v>0</v>
      </c>
      <c r="N89" s="278">
        <f>SUMIFS('Круглосуточный стационар'!O:O,'Круглосуточный стационар'!D:D,СВОД!C89,'Круглосуточный стационар'!F:F,СВОД!E89)+SUMIFS(ВМП!O:O,ВМП!D:D,СВОД!C89,ВМП!F:F,СВОД!E89)+SUMIFS('Дневной стационар'!O:O,'Дневной стационар'!D:D,СВОД!C89,'Дневной стационар'!F:F,СВОД!E89)+SUMIFS(ЭКО!M:M,ЭКО!D:D,СВОД!C89,ЭКО!F:F,СВОД!E89)+SUMIFS(Диализ!O:O,Диализ!E:E,СВОД!C89,Диализ!G:G,СВОД!E89)+SUMIFS(Поликлиника!CT:CT,Поликлиника!D:D,СВОД!C89,Поликлиника!F:F,СВОД!E89)+SUMIFS('Скорая мед.помощь'!O:O,'Скорая мед.помощь'!E:E,СВОД!C89,'Скорая мед.помощь'!G:G,СВОД!E89)+SUMIFS(Услуги!AV:AV,Услуги!D:D,СВОД!C89,Услуги!F:F,СВОД!E89)</f>
        <v>6640.5244304999997</v>
      </c>
      <c r="O89" s="277">
        <f>SUMIFS(Сверхбаза!L:L,Сверхбаза!C:C,СВОД!C89,Сверхбаза!E:E,СВОД!E89)+SUMIFS(Сверхбаза!M:M,Сверхбаза!C:C,СВОД!C89,Сверхбаза!E:E,СВОД!E89)</f>
        <v>0</v>
      </c>
      <c r="P89" s="251">
        <f>SUMIFS(Сверхбаза!N:N,Сверхбаза!C:C,СВОД!C89,Сверхбаза!E:E,СВОД!E89)</f>
        <v>0</v>
      </c>
      <c r="Q89" s="251">
        <f>SUMIFS(Сверхбаза!P:P,Сверхбаза!C:C,СВОД!C89,Сверхбаза!E:E,СВОД!E89)</f>
        <v>0</v>
      </c>
      <c r="R89" s="251">
        <f>SUMIFS(Сверхбаза!O:O,Сверхбаза!C:C,СВОД!C89,Сверхбаза!E:E,СВОД!E89)</f>
        <v>0</v>
      </c>
      <c r="S89" s="251">
        <f>SUMIFS(Сверхбаза!Q:Q,Сверхбаза!C:C,СВОД!C89,Сверхбаза!E:E,СВОД!E89)</f>
        <v>0</v>
      </c>
      <c r="T89" s="278">
        <f>SUMIFS(Сверхбаза!G:G,Сверхбаза!C:C,СВОД!C89,Сверхбаза!E:E,СВОД!E89)</f>
        <v>0</v>
      </c>
    </row>
    <row r="90" spans="1:20" ht="25.5" outlineLevel="2">
      <c r="A90" s="263">
        <v>5</v>
      </c>
      <c r="B90" s="336">
        <v>503607</v>
      </c>
      <c r="C90" s="336">
        <v>360801</v>
      </c>
      <c r="D90" s="5" t="s">
        <v>496</v>
      </c>
      <c r="E90" s="324">
        <v>6</v>
      </c>
      <c r="F90" s="325" t="s">
        <v>705</v>
      </c>
      <c r="G90" s="277">
        <f>SUMIFS('Круглосуточный стационар'!J:J,'Круглосуточный стационар'!D:D,СВОД!C90,'Круглосуточный стационар'!F:F,СВОД!E90)/2+SUMIFS(ВМП!J:J,ВМП!D:D,СВОД!C90,ВМП!F:F,СВОД!E90)/2+SUMIFS('Дневной стационар'!J:J,'Дневной стационар'!D:D,СВОД!C90,'Дневной стационар'!F:F,СВОД!E90)/2+SUMIFS(ЭКО!H:H,ЭКО!D:D,СВОД!C90,ЭКО!F:F,СВОД!E90)+SUMIFS(Диализ!J:J,Диализ!E:E,СВОД!C90,Диализ!G:G,СВОД!E90)</f>
        <v>0</v>
      </c>
      <c r="H90" s="251">
        <f>SUMIFS(Поликлиника!H:H,Поликлиника!D:D,СВОД!C90,Поликлиника!F:F,СВОД!E90)</f>
        <v>0</v>
      </c>
      <c r="I90" s="251">
        <f>SUMIFS(Поликлиника!BA:BA,Поликлиника!D:D,СВОД!C90,Поликлиника!F:F,СВОД!E90)</f>
        <v>0</v>
      </c>
      <c r="J90" s="251">
        <f>SUMIFS(Поликлиника!BF:BF,Поликлиника!D:D,СВОД!C90,Поликлиника!F:F,СВОД!E90)</f>
        <v>0</v>
      </c>
      <c r="K90" s="251">
        <f>SUMIFS(Поликлиника!BU:BU,Поликлиника!D:D,СВОД!C90,Поликлиника!F:F,СВОД!E90)</f>
        <v>0</v>
      </c>
      <c r="L90" s="251">
        <f>SUMIFS(Услуги!H:H,Услуги!D:D,СВОД!C90,Услуги!F:F,СВОД!E90)+SUMIFS(Услуги!M:M,Услуги!D:D,СВОД!C90,Услуги!F:F,СВОД!E90)+SUMIFS(Услуги!R:R,Услуги!D:D,СВОД!C90,Услуги!F:F,СВОД!E90)+SUMIFS(Услуги!W:W,Услуги!D:D,СВОД!C90,Услуги!F:F,СВОД!E90)+SUMIFS(Услуги!AB:AB,Услуги!D:D,СВОД!C90,Услуги!F:F,СВОД!E90)+SUMIFS(Услуги!AG:AG,Услуги!D:D,СВОД!C90,Услуги!F:F,СВОД!E90)+SUMIFS(Услуги!AL:AL,Услуги!D:D,СВОД!C90,Услуги!F:F,СВОД!E90)+SUMIFS(Услуги!AQ:AQ,Услуги!D:D,СВОД!C90,Услуги!F:F,СВОД!E90)</f>
        <v>0</v>
      </c>
      <c r="M90" s="251">
        <f>SUMIFS('Скорая мед.помощь'!J:J,'Скорая мед.помощь'!E:E,СВОД!C90,'Скорая мед.помощь'!G:G,СВОД!E90)</f>
        <v>0</v>
      </c>
      <c r="N90" s="278">
        <f>SUMIFS('Круглосуточный стационар'!O:O,'Круглосуточный стационар'!D:D,СВОД!C90,'Круглосуточный стационар'!F:F,СВОД!E90)+SUMIFS(ВМП!O:O,ВМП!D:D,СВОД!C90,ВМП!F:F,СВОД!E90)+SUMIFS('Дневной стационар'!O:O,'Дневной стационар'!D:D,СВОД!C90,'Дневной стационар'!F:F,СВОД!E90)+SUMIFS(ЭКО!M:M,ЭКО!D:D,СВОД!C90,ЭКО!F:F,СВОД!E90)+SUMIFS(Диализ!O:O,Диализ!E:E,СВОД!C90,Диализ!G:G,СВОД!E90)+SUMIFS(Поликлиника!CT:CT,Поликлиника!D:D,СВОД!C90,Поликлиника!F:F,СВОД!E90)+SUMIFS('Скорая мед.помощь'!O:O,'Скорая мед.помощь'!E:E,СВОД!C90,'Скорая мед.помощь'!G:G,СВОД!E90)+SUMIFS(Услуги!AV:AV,Услуги!D:D,СВОД!C90,Услуги!F:F,СВОД!E90)</f>
        <v>0</v>
      </c>
      <c r="O90" s="277">
        <f>SUMIFS(Сверхбаза!L:L,Сверхбаза!C:C,СВОД!C90,Сверхбаза!E:E,СВОД!E90)+SUMIFS(Сверхбаза!M:M,Сверхбаза!C:C,СВОД!C90,Сверхбаза!E:E,СВОД!E90)</f>
        <v>0</v>
      </c>
      <c r="P90" s="251">
        <f>SUMIFS(Сверхбаза!N:N,Сверхбаза!C:C,СВОД!C90,Сверхбаза!E:E,СВОД!E90)</f>
        <v>0</v>
      </c>
      <c r="Q90" s="251">
        <f>SUMIFS(Сверхбаза!P:P,Сверхбаза!C:C,СВОД!C90,Сверхбаза!E:E,СВОД!E90)</f>
        <v>0</v>
      </c>
      <c r="R90" s="251">
        <f>SUMIFS(Сверхбаза!O:O,Сверхбаза!C:C,СВОД!C90,Сверхбаза!E:E,СВОД!E90)</f>
        <v>0</v>
      </c>
      <c r="S90" s="251">
        <f>SUMIFS(Сверхбаза!Q:Q,Сверхбаза!C:C,СВОД!C90,Сверхбаза!E:E,СВОД!E90)</f>
        <v>0</v>
      </c>
      <c r="T90" s="278">
        <f>SUMIFS(Сверхбаза!G:G,Сверхбаза!C:C,СВОД!C90,Сверхбаза!E:E,СВОД!E90)</f>
        <v>0</v>
      </c>
    </row>
    <row r="91" spans="1:20" ht="25.5" outlineLevel="2">
      <c r="A91" s="263">
        <v>5</v>
      </c>
      <c r="B91" s="336">
        <v>503607</v>
      </c>
      <c r="C91" s="336">
        <v>360801</v>
      </c>
      <c r="D91" s="5" t="s">
        <v>496</v>
      </c>
      <c r="E91" s="324">
        <v>3</v>
      </c>
      <c r="F91" s="325" t="s">
        <v>174</v>
      </c>
      <c r="G91" s="277">
        <f>SUMIFS('Круглосуточный стационар'!J:J,'Круглосуточный стационар'!D:D,СВОД!C91,'Круглосуточный стационар'!F:F,СВОД!E91)/2+SUMIFS(ВМП!J:J,ВМП!D:D,СВОД!C91,ВМП!F:F,СВОД!E91)/2+SUMIFS('Дневной стационар'!J:J,'Дневной стационар'!D:D,СВОД!C91,'Дневной стационар'!F:F,СВОД!E91)/2+SUMIFS(ЭКО!H:H,ЭКО!D:D,СВОД!C91,ЭКО!F:F,СВОД!E91)+SUMIFS(Диализ!J:J,Диализ!E:E,СВОД!C91,Диализ!G:G,СВОД!E91)</f>
        <v>0</v>
      </c>
      <c r="H91" s="251">
        <f>SUMIFS(Поликлиника!H:H,Поликлиника!D:D,СВОД!C91,Поликлиника!F:F,СВОД!E91)</f>
        <v>25274.435851963099</v>
      </c>
      <c r="I91" s="251">
        <f>SUMIFS(Поликлиника!BA:BA,Поликлиника!D:D,СВОД!C91,Поликлиника!F:F,СВОД!E91)</f>
        <v>8969.9554691339599</v>
      </c>
      <c r="J91" s="251">
        <f>SUMIFS(Поликлиника!BF:BF,Поликлиника!D:D,СВОД!C91,Поликлиника!F:F,СВОД!E91)</f>
        <v>33423.00602076848</v>
      </c>
      <c r="K91" s="251">
        <f>SUMIFS(Поликлиника!BU:BU,Поликлиника!D:D,СВОД!C91,Поликлиника!F:F,СВОД!E91)</f>
        <v>7952</v>
      </c>
      <c r="L91" s="251">
        <f>SUMIFS(Услуги!H:H,Услуги!D:D,СВОД!C91,Услуги!F:F,СВОД!E91)+SUMIFS(Услуги!M:M,Услуги!D:D,СВОД!C91,Услуги!F:F,СВОД!E91)+SUMIFS(Услуги!R:R,Услуги!D:D,СВОД!C91,Услуги!F:F,СВОД!E91)+SUMIFS(Услуги!W:W,Услуги!D:D,СВОД!C91,Услуги!F:F,СВОД!E91)+SUMIFS(Услуги!AB:AB,Услуги!D:D,СВОД!C91,Услуги!F:F,СВОД!E91)+SUMIFS(Услуги!AG:AG,Услуги!D:D,СВОД!C91,Услуги!F:F,СВОД!E91)+SUMIFS(Услуги!AL:AL,Услуги!D:D,СВОД!C91,Услуги!F:F,СВОД!E91)+SUMIFS(Услуги!AQ:AQ,Услуги!D:D,СВОД!C91,Услуги!F:F,СВОД!E91)</f>
        <v>0</v>
      </c>
      <c r="M91" s="251">
        <f>SUMIFS('Скорая мед.помощь'!J:J,'Скорая мед.помощь'!E:E,СВОД!C91,'Скорая мед.помощь'!G:G,СВОД!E91)</f>
        <v>0</v>
      </c>
      <c r="N91" s="278">
        <f>SUMIFS('Круглосуточный стационар'!O:O,'Круглосуточный стационар'!D:D,СВОД!C91,'Круглосуточный стационар'!F:F,СВОД!E91)+SUMIFS(ВМП!O:O,ВМП!D:D,СВОД!C91,ВМП!F:F,СВОД!E91)+SUMIFS('Дневной стационар'!O:O,'Дневной стационар'!D:D,СВОД!C91,'Дневной стационар'!F:F,СВОД!E91)+SUMIFS(ЭКО!M:M,ЭКО!D:D,СВОД!C91,ЭКО!F:F,СВОД!E91)+SUMIFS(Диализ!O:O,Диализ!E:E,СВОД!C91,Диализ!G:G,СВОД!E91)+SUMIFS(Поликлиника!CT:CT,Поликлиника!D:D,СВОД!C91,Поликлиника!F:F,СВОД!E91)+SUMIFS('Скорая мед.помощь'!O:O,'Скорая мед.помощь'!E:E,СВОД!C91,'Скорая мед.помощь'!G:G,СВОД!E91)+SUMIFS(Услуги!AV:AV,Услуги!D:D,СВОД!C91,Услуги!F:F,СВОД!E91)</f>
        <v>95775.787785912442</v>
      </c>
      <c r="O91" s="277">
        <f>SUMIFS(Сверхбаза!L:L,Сверхбаза!C:C,СВОД!C91,Сверхбаза!E:E,СВОД!E91)+SUMIFS(Сверхбаза!M:M,Сверхбаза!C:C,СВОД!C91,Сверхбаза!E:E,СВОД!E91)</f>
        <v>0</v>
      </c>
      <c r="P91" s="251">
        <f>SUMIFS(Сверхбаза!N:N,Сверхбаза!C:C,СВОД!C91,Сверхбаза!E:E,СВОД!E91)</f>
        <v>1300</v>
      </c>
      <c r="Q91" s="251">
        <f>SUMIFS(Сверхбаза!P:P,Сверхбаза!C:C,СВОД!C91,Сверхбаза!E:E,СВОД!E91)</f>
        <v>0</v>
      </c>
      <c r="R91" s="251">
        <f>SUMIFS(Сверхбаза!O:O,Сверхбаза!C:C,СВОД!C91,Сверхбаза!E:E,СВОД!E91)</f>
        <v>44</v>
      </c>
      <c r="S91" s="251">
        <f>SUMIFS(Сверхбаза!Q:Q,Сверхбаза!C:C,СВОД!C91,Сверхбаза!E:E,СВОД!E91)</f>
        <v>0</v>
      </c>
      <c r="T91" s="278">
        <f>SUMIFS(Сверхбаза!G:G,Сверхбаза!C:C,СВОД!C91,Сверхбаза!E:E,СВОД!E91)</f>
        <v>1225.925</v>
      </c>
    </row>
    <row r="92" spans="1:20" ht="25.5" outlineLevel="2">
      <c r="A92" s="263">
        <v>5</v>
      </c>
      <c r="B92" s="336">
        <v>503607</v>
      </c>
      <c r="C92" s="336">
        <v>360801</v>
      </c>
      <c r="D92" s="5" t="s">
        <v>496</v>
      </c>
      <c r="E92" s="324">
        <v>7</v>
      </c>
      <c r="F92" s="325" t="s">
        <v>706</v>
      </c>
      <c r="G92" s="277">
        <f>SUMIFS('Круглосуточный стационар'!J:J,'Круглосуточный стационар'!D:D,СВОД!C92,'Круглосуточный стационар'!F:F,СВОД!E92)/2+SUMIFS(ВМП!J:J,ВМП!D:D,СВОД!C92,ВМП!F:F,СВОД!E92)/2+SUMIFS('Дневной стационар'!J:J,'Дневной стационар'!D:D,СВОД!C92,'Дневной стационар'!F:F,СВОД!E92)/2+SUMIFS(ЭКО!H:H,ЭКО!D:D,СВОД!C92,ЭКО!F:F,СВОД!E92)+SUMIFS(Диализ!J:J,Диализ!E:E,СВОД!C92,Диализ!G:G,СВОД!E92)</f>
        <v>0</v>
      </c>
      <c r="H92" s="251">
        <f>SUMIFS(Поликлиника!H:H,Поликлиника!D:D,СВОД!C92,Поликлиника!F:F,СВОД!E92)</f>
        <v>0</v>
      </c>
      <c r="I92" s="251">
        <f>SUMIFS(Поликлиника!BA:BA,Поликлиника!D:D,СВОД!C92,Поликлиника!F:F,СВОД!E92)</f>
        <v>0</v>
      </c>
      <c r="J92" s="251">
        <f>SUMIFS(Поликлиника!BF:BF,Поликлиника!D:D,СВОД!C92,Поликлиника!F:F,СВОД!E92)</f>
        <v>0</v>
      </c>
      <c r="K92" s="251">
        <f>SUMIFS(Поликлиника!BU:BU,Поликлиника!D:D,СВОД!C92,Поликлиника!F:F,СВОД!E92)</f>
        <v>0</v>
      </c>
      <c r="L92" s="251">
        <f>SUMIFS(Услуги!H:H,Услуги!D:D,СВОД!C92,Услуги!F:F,СВОД!E92)+SUMIFS(Услуги!M:M,Услуги!D:D,СВОД!C92,Услуги!F:F,СВОД!E92)+SUMIFS(Услуги!R:R,Услуги!D:D,СВОД!C92,Услуги!F:F,СВОД!E92)+SUMIFS(Услуги!W:W,Услуги!D:D,СВОД!C92,Услуги!F:F,СВОД!E92)+SUMIFS(Услуги!AB:AB,Услуги!D:D,СВОД!C92,Услуги!F:F,СВОД!E92)+SUMIFS(Услуги!AG:AG,Услуги!D:D,СВОД!C92,Услуги!F:F,СВОД!E92)+SUMIFS(Услуги!AL:AL,Услуги!D:D,СВОД!C92,Услуги!F:F,СВОД!E92)+SUMIFS(Услуги!AQ:AQ,Услуги!D:D,СВОД!C92,Услуги!F:F,СВОД!E92)</f>
        <v>0</v>
      </c>
      <c r="M92" s="251">
        <f>SUMIFS('Скорая мед.помощь'!J:J,'Скорая мед.помощь'!E:E,СВОД!C92,'Скорая мед.помощь'!G:G,СВОД!E92)</f>
        <v>0</v>
      </c>
      <c r="N92" s="278">
        <f>SUMIFS('Круглосуточный стационар'!O:O,'Круглосуточный стационар'!D:D,СВОД!C92,'Круглосуточный стационар'!F:F,СВОД!E92)+SUMIFS(ВМП!O:O,ВМП!D:D,СВОД!C92,ВМП!F:F,СВОД!E92)+SUMIFS('Дневной стационар'!O:O,'Дневной стационар'!D:D,СВОД!C92,'Дневной стационар'!F:F,СВОД!E92)+SUMIFS(ЭКО!M:M,ЭКО!D:D,СВОД!C92,ЭКО!F:F,СВОД!E92)+SUMIFS(Диализ!O:O,Диализ!E:E,СВОД!C92,Диализ!G:G,СВОД!E92)+SUMIFS(Поликлиника!CT:CT,Поликлиника!D:D,СВОД!C92,Поликлиника!F:F,СВОД!E92)+SUMIFS('Скорая мед.помощь'!O:O,'Скорая мед.помощь'!E:E,СВОД!C92,'Скорая мед.помощь'!G:G,СВОД!E92)+SUMIFS(Услуги!AV:AV,Услуги!D:D,СВОД!C92,Услуги!F:F,СВОД!E92)</f>
        <v>0</v>
      </c>
      <c r="O92" s="277">
        <f>SUMIFS(Сверхбаза!L:L,Сверхбаза!C:C,СВОД!C92,Сверхбаза!E:E,СВОД!E92)+SUMIFS(Сверхбаза!M:M,Сверхбаза!C:C,СВОД!C92,Сверхбаза!E:E,СВОД!E92)</f>
        <v>0</v>
      </c>
      <c r="P92" s="251">
        <f>SUMIFS(Сверхбаза!N:N,Сверхбаза!C:C,СВОД!C92,Сверхбаза!E:E,СВОД!E92)</f>
        <v>0</v>
      </c>
      <c r="Q92" s="251">
        <f>SUMIFS(Сверхбаза!P:P,Сверхбаза!C:C,СВОД!C92,Сверхбаза!E:E,СВОД!E92)</f>
        <v>0</v>
      </c>
      <c r="R92" s="251">
        <f>SUMIFS(Сверхбаза!O:O,Сверхбаза!C:C,СВОД!C92,Сверхбаза!E:E,СВОД!E92)</f>
        <v>0</v>
      </c>
      <c r="S92" s="251">
        <f>SUMIFS(Сверхбаза!Q:Q,Сверхбаза!C:C,СВОД!C92,Сверхбаза!E:E,СВОД!E92)</f>
        <v>0</v>
      </c>
      <c r="T92" s="278">
        <f>SUMIFS(Сверхбаза!G:G,Сверхбаза!C:C,СВОД!C92,Сверхбаза!E:E,СВОД!E92)</f>
        <v>0</v>
      </c>
    </row>
    <row r="93" spans="1:20" ht="25.5" outlineLevel="2">
      <c r="A93" s="263">
        <v>5</v>
      </c>
      <c r="B93" s="336">
        <v>503607</v>
      </c>
      <c r="C93" s="336">
        <v>360801</v>
      </c>
      <c r="D93" s="5" t="s">
        <v>496</v>
      </c>
      <c r="E93" s="324">
        <v>70</v>
      </c>
      <c r="F93" s="325" t="s">
        <v>707</v>
      </c>
      <c r="G93" s="277">
        <f>SUMIFS('Круглосуточный стационар'!J:J,'Круглосуточный стационар'!D:D,СВОД!C93,'Круглосуточный стационар'!F:F,СВОД!E93)/2+SUMIFS(ВМП!J:J,ВМП!D:D,СВОД!C93,ВМП!F:F,СВОД!E93)/2+SUMIFS('Дневной стационар'!J:J,'Дневной стационар'!D:D,СВОД!C93,'Дневной стационар'!F:F,СВОД!E93)/2+SUMIFS(ЭКО!H:H,ЭКО!D:D,СВОД!C93,ЭКО!F:F,СВОД!E93)+SUMIFS(Диализ!J:J,Диализ!E:E,СВОД!C93,Диализ!G:G,СВОД!E93)</f>
        <v>0</v>
      </c>
      <c r="H93" s="251">
        <f>SUMIFS(Поликлиника!H:H,Поликлиника!D:D,СВОД!C93,Поликлиника!F:F,СВОД!E93)</f>
        <v>0</v>
      </c>
      <c r="I93" s="251">
        <f>SUMIFS(Поликлиника!BA:BA,Поликлиника!D:D,СВОД!C93,Поликлиника!F:F,СВОД!E93)</f>
        <v>0</v>
      </c>
      <c r="J93" s="251">
        <f>SUMIFS(Поликлиника!BF:BF,Поликлиника!D:D,СВОД!C93,Поликлиника!F:F,СВОД!E93)</f>
        <v>0</v>
      </c>
      <c r="K93" s="251">
        <f>SUMIFS(Поликлиника!BU:BU,Поликлиника!D:D,СВОД!C93,Поликлиника!F:F,СВОД!E93)</f>
        <v>0</v>
      </c>
      <c r="L93" s="251">
        <f>SUMIFS(Услуги!H:H,Услуги!D:D,СВОД!C93,Услуги!F:F,СВОД!E93)+SUMIFS(Услуги!M:M,Услуги!D:D,СВОД!C93,Услуги!F:F,СВОД!E93)+SUMIFS(Услуги!R:R,Услуги!D:D,СВОД!C93,Услуги!F:F,СВОД!E93)+SUMIFS(Услуги!W:W,Услуги!D:D,СВОД!C93,Услуги!F:F,СВОД!E93)+SUMIFS(Услуги!AB:AB,Услуги!D:D,СВОД!C93,Услуги!F:F,СВОД!E93)+SUMIFS(Услуги!AG:AG,Услуги!D:D,СВОД!C93,Услуги!F:F,СВОД!E93)+SUMIFS(Услуги!AL:AL,Услуги!D:D,СВОД!C93,Услуги!F:F,СВОД!E93)+SUMIFS(Услуги!AQ:AQ,Услуги!D:D,СВОД!C93,Услуги!F:F,СВОД!E93)</f>
        <v>0</v>
      </c>
      <c r="M93" s="251">
        <f>SUMIFS('Скорая мед.помощь'!J:J,'Скорая мед.помощь'!E:E,СВОД!C93,'Скорая мед.помощь'!G:G,СВОД!E93)</f>
        <v>0</v>
      </c>
      <c r="N93" s="278">
        <f>SUMIFS('Круглосуточный стационар'!O:O,'Круглосуточный стационар'!D:D,СВОД!C93,'Круглосуточный стационар'!F:F,СВОД!E93)+SUMIFS(ВМП!O:O,ВМП!D:D,СВОД!C93,ВМП!F:F,СВОД!E93)+SUMIFS('Дневной стационар'!O:O,'Дневной стационар'!D:D,СВОД!C93,'Дневной стационар'!F:F,СВОД!E93)+SUMIFS(ЭКО!M:M,ЭКО!D:D,СВОД!C93,ЭКО!F:F,СВОД!E93)+SUMIFS(Диализ!O:O,Диализ!E:E,СВОД!C93,Диализ!G:G,СВОД!E93)+SUMIFS(Поликлиника!CT:CT,Поликлиника!D:D,СВОД!C93,Поликлиника!F:F,СВОД!E93)+SUMIFS('Скорая мед.помощь'!O:O,'Скорая мед.помощь'!E:E,СВОД!C93,'Скорая мед.помощь'!G:G,СВОД!E93)+SUMIFS(Услуги!AV:AV,Услуги!D:D,СВОД!C93,Услуги!F:F,СВОД!E93)</f>
        <v>0</v>
      </c>
      <c r="O93" s="277">
        <f>SUMIFS(Сверхбаза!L:L,Сверхбаза!C:C,СВОД!C93,Сверхбаза!E:E,СВОД!E93)+SUMIFS(Сверхбаза!M:M,Сверхбаза!C:C,СВОД!C93,Сверхбаза!E:E,СВОД!E93)</f>
        <v>0</v>
      </c>
      <c r="P93" s="251">
        <f>SUMIFS(Сверхбаза!N:N,Сверхбаза!C:C,СВОД!C93,Сверхбаза!E:E,СВОД!E93)</f>
        <v>0</v>
      </c>
      <c r="Q93" s="251">
        <f>SUMIFS(Сверхбаза!P:P,Сверхбаза!C:C,СВОД!C93,Сверхбаза!E:E,СВОД!E93)</f>
        <v>0</v>
      </c>
      <c r="R93" s="251">
        <f>SUMIFS(Сверхбаза!O:O,Сверхбаза!C:C,СВОД!C93,Сверхбаза!E:E,СВОД!E93)</f>
        <v>0</v>
      </c>
      <c r="S93" s="251">
        <f>SUMIFS(Сверхбаза!Q:Q,Сверхбаза!C:C,СВОД!C93,Сверхбаза!E:E,СВОД!E93)</f>
        <v>0</v>
      </c>
      <c r="T93" s="278">
        <f>SUMIFS(Сверхбаза!G:G,Сверхбаза!C:C,СВОД!C93,Сверхбаза!E:E,СВОД!E93)</f>
        <v>0</v>
      </c>
    </row>
    <row r="94" spans="1:20" ht="25.5" outlineLevel="2">
      <c r="A94" s="263">
        <v>5</v>
      </c>
      <c r="B94" s="336">
        <v>503607</v>
      </c>
      <c r="C94" s="336">
        <v>360801</v>
      </c>
      <c r="D94" s="5" t="s">
        <v>496</v>
      </c>
      <c r="E94" s="324">
        <v>94</v>
      </c>
      <c r="F94" s="325" t="s">
        <v>157</v>
      </c>
      <c r="G94" s="277">
        <f>SUMIFS('Круглосуточный стационар'!J:J,'Круглосуточный стационар'!D:D,СВОД!C94,'Круглосуточный стационар'!F:F,СВОД!E94)/2+SUMIFS(ВМП!J:J,ВМП!D:D,СВОД!C94,ВМП!F:F,СВОД!E94)/2+SUMIFS('Дневной стационар'!J:J,'Дневной стационар'!D:D,СВОД!C94,'Дневной стационар'!F:F,СВОД!E94)/2+SUMIFS(ЭКО!H:H,ЭКО!D:D,СВОД!C94,ЭКО!F:F,СВОД!E94)+SUMIFS(Диализ!J:J,Диализ!E:E,СВОД!C94,Диализ!G:G,СВОД!E94)</f>
        <v>0</v>
      </c>
      <c r="H94" s="251">
        <f>SUMIFS(Поликлиника!H:H,Поликлиника!D:D,СВОД!C94,Поликлиника!F:F,СВОД!E94)</f>
        <v>0</v>
      </c>
      <c r="I94" s="251">
        <f>SUMIFS(Поликлиника!BA:BA,Поликлиника!D:D,СВОД!C94,Поликлиника!F:F,СВОД!E94)</f>
        <v>0</v>
      </c>
      <c r="J94" s="251">
        <f>SUMIFS(Поликлиника!BF:BF,Поликлиника!D:D,СВОД!C94,Поликлиника!F:F,СВОД!E94)</f>
        <v>0</v>
      </c>
      <c r="K94" s="251">
        <f>SUMIFS(Поликлиника!BU:BU,Поликлиника!D:D,СВОД!C94,Поликлиника!F:F,СВОД!E94)</f>
        <v>0</v>
      </c>
      <c r="L94" s="251">
        <f>SUMIFS(Услуги!H:H,Услуги!D:D,СВОД!C94,Услуги!F:F,СВОД!E94)+SUMIFS(Услуги!M:M,Услуги!D:D,СВОД!C94,Услуги!F:F,СВОД!E94)+SUMIFS(Услуги!R:R,Услуги!D:D,СВОД!C94,Услуги!F:F,СВОД!E94)+SUMIFS(Услуги!W:W,Услуги!D:D,СВОД!C94,Услуги!F:F,СВОД!E94)+SUMIFS(Услуги!AB:AB,Услуги!D:D,СВОД!C94,Услуги!F:F,СВОД!E94)+SUMIFS(Услуги!AG:AG,Услуги!D:D,СВОД!C94,Услуги!F:F,СВОД!E94)+SUMIFS(Услуги!AL:AL,Услуги!D:D,СВОД!C94,Услуги!F:F,СВОД!E94)+SUMIFS(Услуги!AQ:AQ,Услуги!D:D,СВОД!C94,Услуги!F:F,СВОД!E94)</f>
        <v>0</v>
      </c>
      <c r="M94" s="251">
        <f>SUMIFS('Скорая мед.помощь'!J:J,'Скорая мед.помощь'!E:E,СВОД!C94,'Скорая мед.помощь'!G:G,СВОД!E94)</f>
        <v>0</v>
      </c>
      <c r="N94" s="278">
        <f>SUMIFS('Круглосуточный стационар'!O:O,'Круглосуточный стационар'!D:D,СВОД!C94,'Круглосуточный стационар'!F:F,СВОД!E94)+SUMIFS(ВМП!O:O,ВМП!D:D,СВОД!C94,ВМП!F:F,СВОД!E94)+SUMIFS('Дневной стационар'!O:O,'Дневной стационар'!D:D,СВОД!C94,'Дневной стационар'!F:F,СВОД!E94)+SUMIFS(ЭКО!M:M,ЭКО!D:D,СВОД!C94,ЭКО!F:F,СВОД!E94)+SUMIFS(Диализ!O:O,Диализ!E:E,СВОД!C94,Диализ!G:G,СВОД!E94)+SUMIFS(Поликлиника!CT:CT,Поликлиника!D:D,СВОД!C94,Поликлиника!F:F,СВОД!E94)+SUMIFS('Скорая мед.помощь'!O:O,'Скорая мед.помощь'!E:E,СВОД!C94,'Скорая мед.помощь'!G:G,СВОД!E94)+SUMIFS(Услуги!AV:AV,Услуги!D:D,СВОД!C94,Услуги!F:F,СВОД!E94)</f>
        <v>0</v>
      </c>
      <c r="O94" s="277">
        <f>SUMIFS(Сверхбаза!L:L,Сверхбаза!C:C,СВОД!C94,Сверхбаза!E:E,СВОД!E94)+SUMIFS(Сверхбаза!M:M,Сверхбаза!C:C,СВОД!C94,Сверхбаза!E:E,СВОД!E94)</f>
        <v>0</v>
      </c>
      <c r="P94" s="251">
        <f>SUMIFS(Сверхбаза!N:N,Сверхбаза!C:C,СВОД!C94,Сверхбаза!E:E,СВОД!E94)</f>
        <v>0</v>
      </c>
      <c r="Q94" s="251">
        <f>SUMIFS(Сверхбаза!P:P,Сверхбаза!C:C,СВОД!C94,Сверхбаза!E:E,СВОД!E94)</f>
        <v>0</v>
      </c>
      <c r="R94" s="251">
        <f>SUMIFS(Сверхбаза!O:O,Сверхбаза!C:C,СВОД!C94,Сверхбаза!E:E,СВОД!E94)</f>
        <v>0</v>
      </c>
      <c r="S94" s="251">
        <f>SUMIFS(Сверхбаза!Q:Q,Сверхбаза!C:C,СВОД!C94,Сверхбаза!E:E,СВОД!E94)</f>
        <v>0</v>
      </c>
      <c r="T94" s="278">
        <f>SUMIFS(Сверхбаза!G:G,Сверхбаза!C:C,СВОД!C94,Сверхбаза!E:E,СВОД!E94)</f>
        <v>0</v>
      </c>
    </row>
    <row r="95" spans="1:20" outlineLevel="1">
      <c r="A95" s="264"/>
      <c r="B95" s="254"/>
      <c r="C95" s="254" t="str">
        <f>CONCATENATE(C94," ","Итог")</f>
        <v>360801 Итог</v>
      </c>
      <c r="D95" s="255"/>
      <c r="E95" s="326"/>
      <c r="F95" s="327"/>
      <c r="G95" s="279"/>
      <c r="H95" s="256"/>
      <c r="I95" s="256"/>
      <c r="J95" s="256"/>
      <c r="K95" s="256"/>
      <c r="L95" s="256"/>
      <c r="M95" s="256"/>
      <c r="N95" s="280">
        <f>SUBTOTAL(9,N87:N94)</f>
        <v>102416.31221641244</v>
      </c>
      <c r="O95" s="279"/>
      <c r="P95" s="256"/>
      <c r="Q95" s="256"/>
      <c r="R95" s="256"/>
      <c r="S95" s="256"/>
      <c r="T95" s="280">
        <f>SUBTOTAL(9,T87:T94)</f>
        <v>1225.925</v>
      </c>
    </row>
    <row r="96" spans="1:20" ht="25.5" outlineLevel="2">
      <c r="A96" s="262">
        <v>5</v>
      </c>
      <c r="B96" s="8">
        <v>503608</v>
      </c>
      <c r="C96" s="8">
        <v>360901</v>
      </c>
      <c r="D96" s="9" t="s">
        <v>481</v>
      </c>
      <c r="E96" s="322">
        <v>1</v>
      </c>
      <c r="F96" s="323" t="s">
        <v>12</v>
      </c>
      <c r="G96" s="275">
        <f>SUMIFS('Круглосуточный стационар'!J:J,'Круглосуточный стационар'!D:D,СВОД!C96,'Круглосуточный стационар'!F:F,СВОД!E96)/2+SUMIFS(ВМП!J:J,ВМП!D:D,СВОД!C96,ВМП!F:F,СВОД!E96)/2+SUMIFS('Дневной стационар'!J:J,'Дневной стационар'!D:D,СВОД!C96,'Дневной стационар'!F:F,СВОД!E96)/2+SUMIFS(ЭКО!H:H,ЭКО!D:D,СВОД!C96,ЭКО!F:F,СВОД!E96)+SUMIFS(Диализ!J:J,Диализ!E:E,СВОД!C96,Диализ!G:G,СВОД!E96)</f>
        <v>0</v>
      </c>
      <c r="H96" s="253">
        <f>SUMIFS(Поликлиника!H:H,Поликлиника!D:D,СВОД!C96,Поликлиника!F:F,СВОД!E96)</f>
        <v>0</v>
      </c>
      <c r="I96" s="253">
        <f>SUMIFS(Поликлиника!BA:BA,Поликлиника!D:D,СВОД!C96,Поликлиника!F:F,СВОД!E96)</f>
        <v>0</v>
      </c>
      <c r="J96" s="253">
        <f>SUMIFS(Поликлиника!BF:BF,Поликлиника!D:D,СВОД!C96,Поликлиника!F:F,СВОД!E96)</f>
        <v>0</v>
      </c>
      <c r="K96" s="253">
        <f>SUMIFS(Поликлиника!BU:BU,Поликлиника!D:D,СВОД!C96,Поликлиника!F:F,СВОД!E96)</f>
        <v>0</v>
      </c>
      <c r="L96" s="253">
        <f>SUMIFS(Услуги!H:H,Услуги!D:D,СВОД!C96,Услуги!F:F,СВОД!E96)+SUMIFS(Услуги!M:M,Услуги!D:D,СВОД!C96,Услуги!F:F,СВОД!E96)+SUMIFS(Услуги!R:R,Услуги!D:D,СВОД!C96,Услуги!F:F,СВОД!E96)+SUMIFS(Услуги!W:W,Услуги!D:D,СВОД!C96,Услуги!F:F,СВОД!E96)+SUMIFS(Услуги!AB:AB,Услуги!D:D,СВОД!C96,Услуги!F:F,СВОД!E96)+SUMIFS(Услуги!AG:AG,Услуги!D:D,СВОД!C96,Услуги!F:F,СВОД!E96)+SUMIFS(Услуги!AL:AL,Услуги!D:D,СВОД!C96,Услуги!F:F,СВОД!E96)+SUMIFS(Услуги!AQ:AQ,Услуги!D:D,СВОД!C96,Услуги!F:F,СВОД!E96)</f>
        <v>0</v>
      </c>
      <c r="M96" s="253">
        <f>SUMIFS('Скорая мед.помощь'!J:J,'Скорая мед.помощь'!E:E,СВОД!C96,'Скорая мед.помощь'!G:G,СВОД!E96)</f>
        <v>0</v>
      </c>
      <c r="N96" s="276">
        <f>SUMIFS('Круглосуточный стационар'!O:O,'Круглосуточный стационар'!D:D,СВОД!C96,'Круглосуточный стационар'!F:F,СВОД!E96)+SUMIFS(ВМП!O:O,ВМП!D:D,СВОД!C96,ВМП!F:F,СВОД!E96)+SUMIFS('Дневной стационар'!O:O,'Дневной стационар'!D:D,СВОД!C96,'Дневной стационар'!F:F,СВОД!E96)+SUMIFS(ЭКО!M:M,ЭКО!D:D,СВОД!C96,ЭКО!F:F,СВОД!E96)+SUMIFS(Диализ!O:O,Диализ!E:E,СВОД!C96,Диализ!G:G,СВОД!E96)+SUMIFS(Поликлиника!CT:CT,Поликлиника!D:D,СВОД!C96,Поликлиника!F:F,СВОД!E96)+SUMIFS('Скорая мед.помощь'!O:O,'Скорая мед.помощь'!E:E,СВОД!C96,'Скорая мед.помощь'!G:G,СВОД!E96)+SUMIFS(Услуги!AV:AV,Услуги!D:D,СВОД!C96,Услуги!F:F,СВОД!E96)</f>
        <v>0</v>
      </c>
      <c r="O96" s="275">
        <f>SUMIFS(Сверхбаза!L:L,Сверхбаза!C:C,СВОД!C96,Сверхбаза!E:E,СВОД!E96)+SUMIFS(Сверхбаза!M:M,Сверхбаза!C:C,СВОД!C96,Сверхбаза!E:E,СВОД!E96)</f>
        <v>0</v>
      </c>
      <c r="P96" s="253">
        <f>SUMIFS(Сверхбаза!N:N,Сверхбаза!C:C,СВОД!C96,Сверхбаза!E:E,СВОД!E96)</f>
        <v>0</v>
      </c>
      <c r="Q96" s="253">
        <f>SUMIFS(Сверхбаза!P:P,Сверхбаза!C:C,СВОД!C96,Сверхбаза!E:E,СВОД!E96)</f>
        <v>0</v>
      </c>
      <c r="R96" s="253">
        <f>SUMIFS(Сверхбаза!O:O,Сверхбаза!C:C,СВОД!C96,Сверхбаза!E:E,СВОД!E96)</f>
        <v>0</v>
      </c>
      <c r="S96" s="253">
        <f>SUMIFS(Сверхбаза!Q:Q,Сверхбаза!C:C,СВОД!C96,Сверхбаза!E:E,СВОД!E96)</f>
        <v>0</v>
      </c>
      <c r="T96" s="276">
        <f>SUMIFS(Сверхбаза!G:G,Сверхбаза!C:C,СВОД!C96,Сверхбаза!E:E,СВОД!E96)</f>
        <v>0</v>
      </c>
    </row>
    <row r="97" spans="1:20" ht="25.5" outlineLevel="2">
      <c r="A97" s="263">
        <v>5</v>
      </c>
      <c r="B97" s="336">
        <v>503608</v>
      </c>
      <c r="C97" s="336">
        <v>360901</v>
      </c>
      <c r="D97" s="5" t="s">
        <v>481</v>
      </c>
      <c r="E97" s="324">
        <v>13</v>
      </c>
      <c r="F97" s="325" t="s">
        <v>704</v>
      </c>
      <c r="G97" s="277">
        <f>SUMIFS('Круглосуточный стационар'!J:J,'Круглосуточный стационар'!D:D,СВОД!C97,'Круглосуточный стационар'!F:F,СВОД!E97)/2+SUMIFS(ВМП!J:J,ВМП!D:D,СВОД!C97,ВМП!F:F,СВОД!E97)/2+SUMIFS('Дневной стационар'!J:J,'Дневной стационар'!D:D,СВОД!C97,'Дневной стационар'!F:F,СВОД!E97)/2+SUMIFS(ЭКО!H:H,ЭКО!D:D,СВОД!C97,ЭКО!F:F,СВОД!E97)+SUMIFS(Диализ!J:J,Диализ!E:E,СВОД!C97,Диализ!G:G,СВОД!E97)</f>
        <v>0</v>
      </c>
      <c r="H97" s="251">
        <f>SUMIFS(Поликлиника!H:H,Поликлиника!D:D,СВОД!C97,Поликлиника!F:F,СВОД!E97)</f>
        <v>0</v>
      </c>
      <c r="I97" s="251">
        <f>SUMIFS(Поликлиника!BA:BA,Поликлиника!D:D,СВОД!C97,Поликлиника!F:F,СВОД!E97)</f>
        <v>0</v>
      </c>
      <c r="J97" s="251">
        <f>SUMIFS(Поликлиника!BF:BF,Поликлиника!D:D,СВОД!C97,Поликлиника!F:F,СВОД!E97)</f>
        <v>0</v>
      </c>
      <c r="K97" s="251">
        <f>SUMIFS(Поликлиника!BU:BU,Поликлиника!D:D,СВОД!C97,Поликлиника!F:F,СВОД!E97)</f>
        <v>0</v>
      </c>
      <c r="L97" s="251">
        <f>SUMIFS(Услуги!H:H,Услуги!D:D,СВОД!C97,Услуги!F:F,СВОД!E97)+SUMIFS(Услуги!M:M,Услуги!D:D,СВОД!C97,Услуги!F:F,СВОД!E97)+SUMIFS(Услуги!R:R,Услуги!D:D,СВОД!C97,Услуги!F:F,СВОД!E97)+SUMIFS(Услуги!W:W,Услуги!D:D,СВОД!C97,Услуги!F:F,СВОД!E97)+SUMIFS(Услуги!AB:AB,Услуги!D:D,СВОД!C97,Услуги!F:F,СВОД!E97)+SUMIFS(Услуги!AG:AG,Услуги!D:D,СВОД!C97,Услуги!F:F,СВОД!E97)+SUMIFS(Услуги!AL:AL,Услуги!D:D,СВОД!C97,Услуги!F:F,СВОД!E97)+SUMIFS(Услуги!AQ:AQ,Услуги!D:D,СВОД!C97,Услуги!F:F,СВОД!E97)</f>
        <v>0</v>
      </c>
      <c r="M97" s="251">
        <f>SUMIFS('Скорая мед.помощь'!J:J,'Скорая мед.помощь'!E:E,СВОД!C97,'Скорая мед.помощь'!G:G,СВОД!E97)</f>
        <v>0</v>
      </c>
      <c r="N97" s="278">
        <f>SUMIFS('Круглосуточный стационар'!O:O,'Круглосуточный стационар'!D:D,СВОД!C97,'Круглосуточный стационар'!F:F,СВОД!E97)+SUMIFS(ВМП!O:O,ВМП!D:D,СВОД!C97,ВМП!F:F,СВОД!E97)+SUMIFS('Дневной стационар'!O:O,'Дневной стационар'!D:D,СВОД!C97,'Дневной стационар'!F:F,СВОД!E97)+SUMIFS(ЭКО!M:M,ЭКО!D:D,СВОД!C97,ЭКО!F:F,СВОД!E97)+SUMIFS(Диализ!O:O,Диализ!E:E,СВОД!C97,Диализ!G:G,СВОД!E97)+SUMIFS(Поликлиника!CT:CT,Поликлиника!D:D,СВОД!C97,Поликлиника!F:F,СВОД!E97)+SUMIFS('Скорая мед.помощь'!O:O,'Скорая мед.помощь'!E:E,СВОД!C97,'Скорая мед.помощь'!G:G,СВОД!E97)+SUMIFS(Услуги!AV:AV,Услуги!D:D,СВОД!C97,Услуги!F:F,СВОД!E97)</f>
        <v>0</v>
      </c>
      <c r="O97" s="277">
        <f>SUMIFS(Сверхбаза!L:L,Сверхбаза!C:C,СВОД!C97,Сверхбаза!E:E,СВОД!E97)+SUMIFS(Сверхбаза!M:M,Сверхбаза!C:C,СВОД!C97,Сверхбаза!E:E,СВОД!E97)</f>
        <v>0</v>
      </c>
      <c r="P97" s="251">
        <f>SUMIFS(Сверхбаза!N:N,Сверхбаза!C:C,СВОД!C97,Сверхбаза!E:E,СВОД!E97)</f>
        <v>0</v>
      </c>
      <c r="Q97" s="251">
        <f>SUMIFS(Сверхбаза!P:P,Сверхбаза!C:C,СВОД!C97,Сверхбаза!E:E,СВОД!E97)</f>
        <v>0</v>
      </c>
      <c r="R97" s="251">
        <f>SUMIFS(Сверхбаза!O:O,Сверхбаза!C:C,СВОД!C97,Сверхбаза!E:E,СВОД!E97)</f>
        <v>0</v>
      </c>
      <c r="S97" s="251">
        <f>SUMIFS(Сверхбаза!Q:Q,Сверхбаза!C:C,СВОД!C97,Сверхбаза!E:E,СВОД!E97)</f>
        <v>0</v>
      </c>
      <c r="T97" s="278">
        <f>SUMIFS(Сверхбаза!G:G,Сверхбаза!C:C,СВОД!C97,Сверхбаза!E:E,СВОД!E97)</f>
        <v>0</v>
      </c>
    </row>
    <row r="98" spans="1:20" ht="25.5" outlineLevel="2">
      <c r="A98" s="263">
        <v>5</v>
      </c>
      <c r="B98" s="336">
        <v>503608</v>
      </c>
      <c r="C98" s="336">
        <v>360901</v>
      </c>
      <c r="D98" s="5" t="s">
        <v>481</v>
      </c>
      <c r="E98" s="324">
        <v>2</v>
      </c>
      <c r="F98" s="325" t="s">
        <v>173</v>
      </c>
      <c r="G98" s="277">
        <f>SUMIFS('Круглосуточный стационар'!J:J,'Круглосуточный стационар'!D:D,СВОД!C98,'Круглосуточный стационар'!F:F,СВОД!E98)/2+SUMIFS(ВМП!J:J,ВМП!D:D,СВОД!C98,ВМП!F:F,СВОД!E98)/2+SUMIFS('Дневной стационар'!J:J,'Дневной стационар'!D:D,СВОД!C98,'Дневной стационар'!F:F,СВОД!E98)/2+SUMIFS(ЭКО!H:H,ЭКО!D:D,СВОД!C98,ЭКО!F:F,СВОД!E98)+SUMIFS(Диализ!J:J,Диализ!E:E,СВОД!C98,Диализ!G:G,СВОД!E98)</f>
        <v>309</v>
      </c>
      <c r="H98" s="251">
        <f>SUMIFS(Поликлиника!H:H,Поликлиника!D:D,СВОД!C98,Поликлиника!F:F,СВОД!E98)</f>
        <v>0</v>
      </c>
      <c r="I98" s="251">
        <f>SUMIFS(Поликлиника!BA:BA,Поликлиника!D:D,СВОД!C98,Поликлиника!F:F,СВОД!E98)</f>
        <v>0</v>
      </c>
      <c r="J98" s="251">
        <f>SUMIFS(Поликлиника!BF:BF,Поликлиника!D:D,СВОД!C98,Поликлиника!F:F,СВОД!E98)</f>
        <v>0</v>
      </c>
      <c r="K98" s="251">
        <f>SUMIFS(Поликлиника!BU:BU,Поликлиника!D:D,СВОД!C98,Поликлиника!F:F,СВОД!E98)</f>
        <v>0</v>
      </c>
      <c r="L98" s="251">
        <f>SUMIFS(Услуги!H:H,Услуги!D:D,СВОД!C98,Услуги!F:F,СВОД!E98)+SUMIFS(Услуги!M:M,Услуги!D:D,СВОД!C98,Услуги!F:F,СВОД!E98)+SUMIFS(Услуги!R:R,Услуги!D:D,СВОД!C98,Услуги!F:F,СВОД!E98)+SUMIFS(Услуги!W:W,Услуги!D:D,СВОД!C98,Услуги!F:F,СВОД!E98)+SUMIFS(Услуги!AB:AB,Услуги!D:D,СВОД!C98,Услуги!F:F,СВОД!E98)+SUMIFS(Услуги!AG:AG,Услуги!D:D,СВОД!C98,Услуги!F:F,СВОД!E98)+SUMIFS(Услуги!AL:AL,Услуги!D:D,СВОД!C98,Услуги!F:F,СВОД!E98)+SUMIFS(Услуги!AQ:AQ,Услуги!D:D,СВОД!C98,Услуги!F:F,СВОД!E98)</f>
        <v>0</v>
      </c>
      <c r="M98" s="251">
        <f>SUMIFS('Скорая мед.помощь'!J:J,'Скорая мед.помощь'!E:E,СВОД!C98,'Скорая мед.помощь'!G:G,СВОД!E98)</f>
        <v>0</v>
      </c>
      <c r="N98" s="278">
        <f>SUMIFS('Круглосуточный стационар'!O:O,'Круглосуточный стационар'!D:D,СВОД!C98,'Круглосуточный стационар'!F:F,СВОД!E98)+SUMIFS(ВМП!O:O,ВМП!D:D,СВОД!C98,ВМП!F:F,СВОД!E98)+SUMIFS('Дневной стационар'!O:O,'Дневной стационар'!D:D,СВОД!C98,'Дневной стационар'!F:F,СВОД!E98)+SUMIFS(ЭКО!M:M,ЭКО!D:D,СВОД!C98,ЭКО!F:F,СВОД!E98)+SUMIFS(Диализ!O:O,Диализ!E:E,СВОД!C98,Диализ!G:G,СВОД!E98)+SUMIFS(Поликлиника!CT:CT,Поликлиника!D:D,СВОД!C98,Поликлиника!F:F,СВОД!E98)+SUMIFS('Скорая мед.помощь'!O:O,'Скорая мед.помощь'!E:E,СВОД!C98,'Скорая мед.помощь'!G:G,СВОД!E98)+SUMIFS(Услуги!AV:AV,Услуги!D:D,СВОД!C98,Услуги!F:F,СВОД!E98)</f>
        <v>2281.5799740000002</v>
      </c>
      <c r="O98" s="277">
        <f>SUMIFS(Сверхбаза!L:L,Сверхбаза!C:C,СВОД!C98,Сверхбаза!E:E,СВОД!E98)+SUMIFS(Сверхбаза!M:M,Сверхбаза!C:C,СВОД!C98,Сверхбаза!E:E,СВОД!E98)</f>
        <v>0</v>
      </c>
      <c r="P98" s="251">
        <f>SUMIFS(Сверхбаза!N:N,Сверхбаза!C:C,СВОД!C98,Сверхбаза!E:E,СВОД!E98)</f>
        <v>0</v>
      </c>
      <c r="Q98" s="251">
        <f>SUMIFS(Сверхбаза!P:P,Сверхбаза!C:C,СВОД!C98,Сверхбаза!E:E,СВОД!E98)</f>
        <v>0</v>
      </c>
      <c r="R98" s="251">
        <f>SUMIFS(Сверхбаза!O:O,Сверхбаза!C:C,СВОД!C98,Сверхбаза!E:E,СВОД!E98)</f>
        <v>0</v>
      </c>
      <c r="S98" s="251">
        <f>SUMIFS(Сверхбаза!Q:Q,Сверхбаза!C:C,СВОД!C98,Сверхбаза!E:E,СВОД!E98)</f>
        <v>0</v>
      </c>
      <c r="T98" s="278">
        <f>SUMIFS(Сверхбаза!G:G,Сверхбаза!C:C,СВОД!C98,Сверхбаза!E:E,СВОД!E98)</f>
        <v>0</v>
      </c>
    </row>
    <row r="99" spans="1:20" ht="25.5" outlineLevel="2">
      <c r="A99" s="263">
        <v>5</v>
      </c>
      <c r="B99" s="336">
        <v>503608</v>
      </c>
      <c r="C99" s="336">
        <v>360901</v>
      </c>
      <c r="D99" s="5" t="s">
        <v>481</v>
      </c>
      <c r="E99" s="324">
        <v>6</v>
      </c>
      <c r="F99" s="325" t="s">
        <v>705</v>
      </c>
      <c r="G99" s="277">
        <f>SUMIFS('Круглосуточный стационар'!J:J,'Круглосуточный стационар'!D:D,СВОД!C99,'Круглосуточный стационар'!F:F,СВОД!E99)/2+SUMIFS(ВМП!J:J,ВМП!D:D,СВОД!C99,ВМП!F:F,СВОД!E99)/2+SUMIFS('Дневной стационар'!J:J,'Дневной стационар'!D:D,СВОД!C99,'Дневной стационар'!F:F,СВОД!E99)/2+SUMIFS(ЭКО!H:H,ЭКО!D:D,СВОД!C99,ЭКО!F:F,СВОД!E99)+SUMIFS(Диализ!J:J,Диализ!E:E,СВОД!C99,Диализ!G:G,СВОД!E99)</f>
        <v>0</v>
      </c>
      <c r="H99" s="251">
        <f>SUMIFS(Поликлиника!H:H,Поликлиника!D:D,СВОД!C99,Поликлиника!F:F,СВОД!E99)</f>
        <v>0</v>
      </c>
      <c r="I99" s="251">
        <f>SUMIFS(Поликлиника!BA:BA,Поликлиника!D:D,СВОД!C99,Поликлиника!F:F,СВОД!E99)</f>
        <v>0</v>
      </c>
      <c r="J99" s="251">
        <f>SUMIFS(Поликлиника!BF:BF,Поликлиника!D:D,СВОД!C99,Поликлиника!F:F,СВОД!E99)</f>
        <v>0</v>
      </c>
      <c r="K99" s="251">
        <f>SUMIFS(Поликлиника!BU:BU,Поликлиника!D:D,СВОД!C99,Поликлиника!F:F,СВОД!E99)</f>
        <v>0</v>
      </c>
      <c r="L99" s="251">
        <f>SUMIFS(Услуги!H:H,Услуги!D:D,СВОД!C99,Услуги!F:F,СВОД!E99)+SUMIFS(Услуги!M:M,Услуги!D:D,СВОД!C99,Услуги!F:F,СВОД!E99)+SUMIFS(Услуги!R:R,Услуги!D:D,СВОД!C99,Услуги!F:F,СВОД!E99)+SUMIFS(Услуги!W:W,Услуги!D:D,СВОД!C99,Услуги!F:F,СВОД!E99)+SUMIFS(Услуги!AB:AB,Услуги!D:D,СВОД!C99,Услуги!F:F,СВОД!E99)+SUMIFS(Услуги!AG:AG,Услуги!D:D,СВОД!C99,Услуги!F:F,СВОД!E99)+SUMIFS(Услуги!AL:AL,Услуги!D:D,СВОД!C99,Услуги!F:F,СВОД!E99)+SUMIFS(Услуги!AQ:AQ,Услуги!D:D,СВОД!C99,Услуги!F:F,СВОД!E99)</f>
        <v>0</v>
      </c>
      <c r="M99" s="251">
        <f>SUMIFS('Скорая мед.помощь'!J:J,'Скорая мед.помощь'!E:E,СВОД!C99,'Скорая мед.помощь'!G:G,СВОД!E99)</f>
        <v>0</v>
      </c>
      <c r="N99" s="278">
        <f>SUMIFS('Круглосуточный стационар'!O:O,'Круглосуточный стационар'!D:D,СВОД!C99,'Круглосуточный стационар'!F:F,СВОД!E99)+SUMIFS(ВМП!O:O,ВМП!D:D,СВОД!C99,ВМП!F:F,СВОД!E99)+SUMIFS('Дневной стационар'!O:O,'Дневной стационар'!D:D,СВОД!C99,'Дневной стационар'!F:F,СВОД!E99)+SUMIFS(ЭКО!M:M,ЭКО!D:D,СВОД!C99,ЭКО!F:F,СВОД!E99)+SUMIFS(Диализ!O:O,Диализ!E:E,СВОД!C99,Диализ!G:G,СВОД!E99)+SUMIFS(Поликлиника!CT:CT,Поликлиника!D:D,СВОД!C99,Поликлиника!F:F,СВОД!E99)+SUMIFS('Скорая мед.помощь'!O:O,'Скорая мед.помощь'!E:E,СВОД!C99,'Скорая мед.помощь'!G:G,СВОД!E99)+SUMIFS(Услуги!AV:AV,Услуги!D:D,СВОД!C99,Услуги!F:F,СВОД!E99)</f>
        <v>0</v>
      </c>
      <c r="O99" s="277">
        <f>SUMIFS(Сверхбаза!L:L,Сверхбаза!C:C,СВОД!C99,Сверхбаза!E:E,СВОД!E99)+SUMIFS(Сверхбаза!M:M,Сверхбаза!C:C,СВОД!C99,Сверхбаза!E:E,СВОД!E99)</f>
        <v>0</v>
      </c>
      <c r="P99" s="251">
        <f>SUMIFS(Сверхбаза!N:N,Сверхбаза!C:C,СВОД!C99,Сверхбаза!E:E,СВОД!E99)</f>
        <v>0</v>
      </c>
      <c r="Q99" s="251">
        <f>SUMIFS(Сверхбаза!P:P,Сверхбаза!C:C,СВОД!C99,Сверхбаза!E:E,СВОД!E99)</f>
        <v>0</v>
      </c>
      <c r="R99" s="251">
        <f>SUMIFS(Сверхбаза!O:O,Сверхбаза!C:C,СВОД!C99,Сверхбаза!E:E,СВОД!E99)</f>
        <v>0</v>
      </c>
      <c r="S99" s="251">
        <f>SUMIFS(Сверхбаза!Q:Q,Сверхбаза!C:C,СВОД!C99,Сверхбаза!E:E,СВОД!E99)</f>
        <v>0</v>
      </c>
      <c r="T99" s="278">
        <f>SUMIFS(Сверхбаза!G:G,Сверхбаза!C:C,СВОД!C99,Сверхбаза!E:E,СВОД!E99)</f>
        <v>0</v>
      </c>
    </row>
    <row r="100" spans="1:20" ht="25.5" outlineLevel="2">
      <c r="A100" s="263">
        <v>5</v>
      </c>
      <c r="B100" s="336">
        <v>503608</v>
      </c>
      <c r="C100" s="336">
        <v>360901</v>
      </c>
      <c r="D100" s="5" t="s">
        <v>481</v>
      </c>
      <c r="E100" s="324">
        <v>3</v>
      </c>
      <c r="F100" s="325" t="s">
        <v>174</v>
      </c>
      <c r="G100" s="277">
        <f>SUMIFS('Круглосуточный стационар'!J:J,'Круглосуточный стационар'!D:D,СВОД!C100,'Круглосуточный стационар'!F:F,СВОД!E100)/2+SUMIFS(ВМП!J:J,ВМП!D:D,СВОД!C100,ВМП!F:F,СВОД!E100)/2+SUMIFS('Дневной стационар'!J:J,'Дневной стационар'!D:D,СВОД!C100,'Дневной стационар'!F:F,СВОД!E100)/2+SUMIFS(ЭКО!H:H,ЭКО!D:D,СВОД!C100,ЭКО!F:F,СВОД!E100)+SUMIFS(Диализ!J:J,Диализ!E:E,СВОД!C100,Диализ!G:G,СВОД!E100)</f>
        <v>0</v>
      </c>
      <c r="H100" s="251">
        <f>SUMIFS(Поликлиника!H:H,Поликлиника!D:D,СВОД!C100,Поликлиника!F:F,СВОД!E100)</f>
        <v>17738.388206878008</v>
      </c>
      <c r="I100" s="251">
        <f>SUMIFS(Поликлиника!BA:BA,Поликлиника!D:D,СВОД!C100,Поликлиника!F:F,СВОД!E100)</f>
        <v>6539.9928661123631</v>
      </c>
      <c r="J100" s="251">
        <f>SUMIFS(Поликлиника!BF:BF,Поликлиника!D:D,СВОД!C100,Поликлиника!F:F,СВОД!E100)</f>
        <v>24639.60766621475</v>
      </c>
      <c r="K100" s="251">
        <f>SUMIFS(Поликлиника!BU:BU,Поликлиника!D:D,СВОД!C100,Поликлиника!F:F,СВОД!E100)</f>
        <v>6487</v>
      </c>
      <c r="L100" s="251">
        <f>SUMIFS(Услуги!H:H,Услуги!D:D,СВОД!C100,Услуги!F:F,СВОД!E100)+SUMIFS(Услуги!M:M,Услуги!D:D,СВОД!C100,Услуги!F:F,СВОД!E100)+SUMIFS(Услуги!R:R,Услуги!D:D,СВОД!C100,Услуги!F:F,СВОД!E100)+SUMIFS(Услуги!W:W,Услуги!D:D,СВОД!C100,Услуги!F:F,СВОД!E100)+SUMIFS(Услуги!AB:AB,Услуги!D:D,СВОД!C100,Услуги!F:F,СВОД!E100)+SUMIFS(Услуги!AG:AG,Услуги!D:D,СВОД!C100,Услуги!F:F,СВОД!E100)+SUMIFS(Услуги!AL:AL,Услуги!D:D,СВОД!C100,Услуги!F:F,СВОД!E100)+SUMIFS(Услуги!AQ:AQ,Услуги!D:D,СВОД!C100,Услуги!F:F,СВОД!E100)</f>
        <v>0</v>
      </c>
      <c r="M100" s="251">
        <f>SUMIFS('Скорая мед.помощь'!J:J,'Скорая мед.помощь'!E:E,СВОД!C100,'Скорая мед.помощь'!G:G,СВОД!E100)</f>
        <v>0</v>
      </c>
      <c r="N100" s="278">
        <f>SUMIFS('Круглосуточный стационар'!O:O,'Круглосуточный стационар'!D:D,СВОД!C100,'Круглосуточный стационар'!F:F,СВОД!E100)+SUMIFS(ВМП!O:O,ВМП!D:D,СВОД!C100,ВМП!F:F,СВОД!E100)+SUMIFS('Дневной стационар'!O:O,'Дневной стационар'!D:D,СВОД!C100,'Дневной стационар'!F:F,СВОД!E100)+SUMIFS(ЭКО!M:M,ЭКО!D:D,СВОД!C100,ЭКО!F:F,СВОД!E100)+SUMIFS(Диализ!O:O,Диализ!E:E,СВОД!C100,Диализ!G:G,СВОД!E100)+SUMIFS(Поликлиника!CT:CT,Поликлиника!D:D,СВОД!C100,Поликлиника!F:F,СВОД!E100)+SUMIFS('Скорая мед.помощь'!O:O,'Скорая мед.помощь'!E:E,СВОД!C100,'Скорая мед.помощь'!G:G,СВОД!E100)+SUMIFS(Услуги!AV:AV,Услуги!D:D,СВОД!C100,Услуги!F:F,СВОД!E100)</f>
        <v>64487.80404359354</v>
      </c>
      <c r="O100" s="277">
        <f>SUMIFS(Сверхбаза!L:L,Сверхбаза!C:C,СВОД!C100,Сверхбаза!E:E,СВОД!E100)+SUMIFS(Сверхбаза!M:M,Сверхбаза!C:C,СВОД!C100,Сверхбаза!E:E,СВОД!E100)</f>
        <v>0</v>
      </c>
      <c r="P100" s="251">
        <f>SUMIFS(Сверхбаза!N:N,Сверхбаза!C:C,СВОД!C100,Сверхбаза!E:E,СВОД!E100)</f>
        <v>0</v>
      </c>
      <c r="Q100" s="251">
        <f>SUMIFS(Сверхбаза!P:P,Сверхбаза!C:C,СВОД!C100,Сверхбаза!E:E,СВОД!E100)</f>
        <v>0</v>
      </c>
      <c r="R100" s="251">
        <f>SUMIFS(Сверхбаза!O:O,Сверхбаза!C:C,СВОД!C100,Сверхбаза!E:E,СВОД!E100)</f>
        <v>0</v>
      </c>
      <c r="S100" s="251">
        <f>SUMIFS(Сверхбаза!Q:Q,Сверхбаза!C:C,СВОД!C100,Сверхбаза!E:E,СВОД!E100)</f>
        <v>0</v>
      </c>
      <c r="T100" s="278">
        <f>SUMIFS(Сверхбаза!G:G,Сверхбаза!C:C,СВОД!C100,Сверхбаза!E:E,СВОД!E100)</f>
        <v>0</v>
      </c>
    </row>
    <row r="101" spans="1:20" ht="25.5" outlineLevel="2">
      <c r="A101" s="263">
        <v>5</v>
      </c>
      <c r="B101" s="336">
        <v>503608</v>
      </c>
      <c r="C101" s="336">
        <v>360901</v>
      </c>
      <c r="D101" s="5" t="s">
        <v>481</v>
      </c>
      <c r="E101" s="324">
        <v>7</v>
      </c>
      <c r="F101" s="325" t="s">
        <v>706</v>
      </c>
      <c r="G101" s="277">
        <f>SUMIFS('Круглосуточный стационар'!J:J,'Круглосуточный стационар'!D:D,СВОД!C101,'Круглосуточный стационар'!F:F,СВОД!E101)/2+SUMIFS(ВМП!J:J,ВМП!D:D,СВОД!C101,ВМП!F:F,СВОД!E101)/2+SUMIFS('Дневной стационар'!J:J,'Дневной стационар'!D:D,СВОД!C101,'Дневной стационар'!F:F,СВОД!E101)/2+SUMIFS(ЭКО!H:H,ЭКО!D:D,СВОД!C101,ЭКО!F:F,СВОД!E101)+SUMIFS(Диализ!J:J,Диализ!E:E,СВОД!C101,Диализ!G:G,СВОД!E101)</f>
        <v>0</v>
      </c>
      <c r="H101" s="251">
        <f>SUMIFS(Поликлиника!H:H,Поликлиника!D:D,СВОД!C101,Поликлиника!F:F,СВОД!E101)</f>
        <v>0</v>
      </c>
      <c r="I101" s="251">
        <f>SUMIFS(Поликлиника!BA:BA,Поликлиника!D:D,СВОД!C101,Поликлиника!F:F,СВОД!E101)</f>
        <v>0</v>
      </c>
      <c r="J101" s="251">
        <f>SUMIFS(Поликлиника!BF:BF,Поликлиника!D:D,СВОД!C101,Поликлиника!F:F,СВОД!E101)</f>
        <v>0</v>
      </c>
      <c r="K101" s="251">
        <f>SUMIFS(Поликлиника!BU:BU,Поликлиника!D:D,СВОД!C101,Поликлиника!F:F,СВОД!E101)</f>
        <v>0</v>
      </c>
      <c r="L101" s="251">
        <f>SUMIFS(Услуги!H:H,Услуги!D:D,СВОД!C101,Услуги!F:F,СВОД!E101)+SUMIFS(Услуги!M:M,Услуги!D:D,СВОД!C101,Услуги!F:F,СВОД!E101)+SUMIFS(Услуги!R:R,Услуги!D:D,СВОД!C101,Услуги!F:F,СВОД!E101)+SUMIFS(Услуги!W:W,Услуги!D:D,СВОД!C101,Услуги!F:F,СВОД!E101)+SUMIFS(Услуги!AB:AB,Услуги!D:D,СВОД!C101,Услуги!F:F,СВОД!E101)+SUMIFS(Услуги!AG:AG,Услуги!D:D,СВОД!C101,Услуги!F:F,СВОД!E101)+SUMIFS(Услуги!AL:AL,Услуги!D:D,СВОД!C101,Услуги!F:F,СВОД!E101)+SUMIFS(Услуги!AQ:AQ,Услуги!D:D,СВОД!C101,Услуги!F:F,СВОД!E101)</f>
        <v>0</v>
      </c>
      <c r="M101" s="251">
        <f>SUMIFS('Скорая мед.помощь'!J:J,'Скорая мед.помощь'!E:E,СВОД!C101,'Скорая мед.помощь'!G:G,СВОД!E101)</f>
        <v>0</v>
      </c>
      <c r="N101" s="278">
        <f>SUMIFS('Круглосуточный стационар'!O:O,'Круглосуточный стационар'!D:D,СВОД!C101,'Круглосуточный стационар'!F:F,СВОД!E101)+SUMIFS(ВМП!O:O,ВМП!D:D,СВОД!C101,ВМП!F:F,СВОД!E101)+SUMIFS('Дневной стационар'!O:O,'Дневной стационар'!D:D,СВОД!C101,'Дневной стационар'!F:F,СВОД!E101)+SUMIFS(ЭКО!M:M,ЭКО!D:D,СВОД!C101,ЭКО!F:F,СВОД!E101)+SUMIFS(Диализ!O:O,Диализ!E:E,СВОД!C101,Диализ!G:G,СВОД!E101)+SUMIFS(Поликлиника!CT:CT,Поликлиника!D:D,СВОД!C101,Поликлиника!F:F,СВОД!E101)+SUMIFS('Скорая мед.помощь'!O:O,'Скорая мед.помощь'!E:E,СВОД!C101,'Скорая мед.помощь'!G:G,СВОД!E101)+SUMIFS(Услуги!AV:AV,Услуги!D:D,СВОД!C101,Услуги!F:F,СВОД!E101)</f>
        <v>0</v>
      </c>
      <c r="O101" s="277">
        <f>SUMIFS(Сверхбаза!L:L,Сверхбаза!C:C,СВОД!C101,Сверхбаза!E:E,СВОД!E101)+SUMIFS(Сверхбаза!M:M,Сверхбаза!C:C,СВОД!C101,Сверхбаза!E:E,СВОД!E101)</f>
        <v>0</v>
      </c>
      <c r="P101" s="251">
        <f>SUMIFS(Сверхбаза!N:N,Сверхбаза!C:C,СВОД!C101,Сверхбаза!E:E,СВОД!E101)</f>
        <v>0</v>
      </c>
      <c r="Q101" s="251">
        <f>SUMIFS(Сверхбаза!P:P,Сверхбаза!C:C,СВОД!C101,Сверхбаза!E:E,СВОД!E101)</f>
        <v>0</v>
      </c>
      <c r="R101" s="251">
        <f>SUMIFS(Сверхбаза!O:O,Сверхбаза!C:C,СВОД!C101,Сверхбаза!E:E,СВОД!E101)</f>
        <v>0</v>
      </c>
      <c r="S101" s="251">
        <f>SUMIFS(Сверхбаза!Q:Q,Сверхбаза!C:C,СВОД!C101,Сверхбаза!E:E,СВОД!E101)</f>
        <v>0</v>
      </c>
      <c r="T101" s="278">
        <f>SUMIFS(Сверхбаза!G:G,Сверхбаза!C:C,СВОД!C101,Сверхбаза!E:E,СВОД!E101)</f>
        <v>0</v>
      </c>
    </row>
    <row r="102" spans="1:20" ht="25.5" outlineLevel="2">
      <c r="A102" s="263">
        <v>5</v>
      </c>
      <c r="B102" s="336">
        <v>503608</v>
      </c>
      <c r="C102" s="336">
        <v>360901</v>
      </c>
      <c r="D102" s="5" t="s">
        <v>481</v>
      </c>
      <c r="E102" s="324">
        <v>70</v>
      </c>
      <c r="F102" s="325" t="s">
        <v>707</v>
      </c>
      <c r="G102" s="277">
        <f>SUMIFS('Круглосуточный стационар'!J:J,'Круглосуточный стационар'!D:D,СВОД!C102,'Круглосуточный стационар'!F:F,СВОД!E102)/2+SUMIFS(ВМП!J:J,ВМП!D:D,СВОД!C102,ВМП!F:F,СВОД!E102)/2+SUMIFS('Дневной стационар'!J:J,'Дневной стационар'!D:D,СВОД!C102,'Дневной стационар'!F:F,СВОД!E102)/2+SUMIFS(ЭКО!H:H,ЭКО!D:D,СВОД!C102,ЭКО!F:F,СВОД!E102)+SUMIFS(Диализ!J:J,Диализ!E:E,СВОД!C102,Диализ!G:G,СВОД!E102)</f>
        <v>0</v>
      </c>
      <c r="H102" s="251">
        <f>SUMIFS(Поликлиника!H:H,Поликлиника!D:D,СВОД!C102,Поликлиника!F:F,СВОД!E102)</f>
        <v>0</v>
      </c>
      <c r="I102" s="251">
        <f>SUMIFS(Поликлиника!BA:BA,Поликлиника!D:D,СВОД!C102,Поликлиника!F:F,СВОД!E102)</f>
        <v>0</v>
      </c>
      <c r="J102" s="251">
        <f>SUMIFS(Поликлиника!BF:BF,Поликлиника!D:D,СВОД!C102,Поликлиника!F:F,СВОД!E102)</f>
        <v>0</v>
      </c>
      <c r="K102" s="251">
        <f>SUMIFS(Поликлиника!BU:BU,Поликлиника!D:D,СВОД!C102,Поликлиника!F:F,СВОД!E102)</f>
        <v>0</v>
      </c>
      <c r="L102" s="251">
        <f>SUMIFS(Услуги!H:H,Услуги!D:D,СВОД!C102,Услуги!F:F,СВОД!E102)+SUMIFS(Услуги!M:M,Услуги!D:D,СВОД!C102,Услуги!F:F,СВОД!E102)+SUMIFS(Услуги!R:R,Услуги!D:D,СВОД!C102,Услуги!F:F,СВОД!E102)+SUMIFS(Услуги!W:W,Услуги!D:D,СВОД!C102,Услуги!F:F,СВОД!E102)+SUMIFS(Услуги!AB:AB,Услуги!D:D,СВОД!C102,Услуги!F:F,СВОД!E102)+SUMIFS(Услуги!AG:AG,Услуги!D:D,СВОД!C102,Услуги!F:F,СВОД!E102)+SUMIFS(Услуги!AL:AL,Услуги!D:D,СВОД!C102,Услуги!F:F,СВОД!E102)+SUMIFS(Услуги!AQ:AQ,Услуги!D:D,СВОД!C102,Услуги!F:F,СВОД!E102)</f>
        <v>0</v>
      </c>
      <c r="M102" s="251">
        <f>SUMIFS('Скорая мед.помощь'!J:J,'Скорая мед.помощь'!E:E,СВОД!C102,'Скорая мед.помощь'!G:G,СВОД!E102)</f>
        <v>0</v>
      </c>
      <c r="N102" s="278">
        <f>SUMIFS('Круглосуточный стационар'!O:O,'Круглосуточный стационар'!D:D,СВОД!C102,'Круглосуточный стационар'!F:F,СВОД!E102)+SUMIFS(ВМП!O:O,ВМП!D:D,СВОД!C102,ВМП!F:F,СВОД!E102)+SUMIFS('Дневной стационар'!O:O,'Дневной стационар'!D:D,СВОД!C102,'Дневной стационар'!F:F,СВОД!E102)+SUMIFS(ЭКО!M:M,ЭКО!D:D,СВОД!C102,ЭКО!F:F,СВОД!E102)+SUMIFS(Диализ!O:O,Диализ!E:E,СВОД!C102,Диализ!G:G,СВОД!E102)+SUMIFS(Поликлиника!CT:CT,Поликлиника!D:D,СВОД!C102,Поликлиника!F:F,СВОД!E102)+SUMIFS('Скорая мед.помощь'!O:O,'Скорая мед.помощь'!E:E,СВОД!C102,'Скорая мед.помощь'!G:G,СВОД!E102)+SUMIFS(Услуги!AV:AV,Услуги!D:D,СВОД!C102,Услуги!F:F,СВОД!E102)</f>
        <v>0</v>
      </c>
      <c r="O102" s="277">
        <f>SUMIFS(Сверхбаза!L:L,Сверхбаза!C:C,СВОД!C102,Сверхбаза!E:E,СВОД!E102)+SUMIFS(Сверхбаза!M:M,Сверхбаза!C:C,СВОД!C102,Сверхбаза!E:E,СВОД!E102)</f>
        <v>0</v>
      </c>
      <c r="P102" s="251">
        <f>SUMIFS(Сверхбаза!N:N,Сверхбаза!C:C,СВОД!C102,Сверхбаза!E:E,СВОД!E102)</f>
        <v>0</v>
      </c>
      <c r="Q102" s="251">
        <f>SUMIFS(Сверхбаза!P:P,Сверхбаза!C:C,СВОД!C102,Сверхбаза!E:E,СВОД!E102)</f>
        <v>0</v>
      </c>
      <c r="R102" s="251">
        <f>SUMIFS(Сверхбаза!O:O,Сверхбаза!C:C,СВОД!C102,Сверхбаза!E:E,СВОД!E102)</f>
        <v>0</v>
      </c>
      <c r="S102" s="251">
        <f>SUMIFS(Сверхбаза!Q:Q,Сверхбаза!C:C,СВОД!C102,Сверхбаза!E:E,СВОД!E102)</f>
        <v>0</v>
      </c>
      <c r="T102" s="278">
        <f>SUMIFS(Сверхбаза!G:G,Сверхбаза!C:C,СВОД!C102,Сверхбаза!E:E,СВОД!E102)</f>
        <v>0</v>
      </c>
    </row>
    <row r="103" spans="1:20" ht="25.5" outlineLevel="2">
      <c r="A103" s="263">
        <v>5</v>
      </c>
      <c r="B103" s="336">
        <v>503608</v>
      </c>
      <c r="C103" s="336">
        <v>360901</v>
      </c>
      <c r="D103" s="5" t="s">
        <v>481</v>
      </c>
      <c r="E103" s="324">
        <v>94</v>
      </c>
      <c r="F103" s="325" t="s">
        <v>157</v>
      </c>
      <c r="G103" s="277">
        <f>SUMIFS('Круглосуточный стационар'!J:J,'Круглосуточный стационар'!D:D,СВОД!C103,'Круглосуточный стационар'!F:F,СВОД!E103)/2+SUMIFS(ВМП!J:J,ВМП!D:D,СВОД!C103,ВМП!F:F,СВОД!E103)/2+SUMIFS('Дневной стационар'!J:J,'Дневной стационар'!D:D,СВОД!C103,'Дневной стационар'!F:F,СВОД!E103)/2+SUMIFS(ЭКО!H:H,ЭКО!D:D,СВОД!C103,ЭКО!F:F,СВОД!E103)+SUMIFS(Диализ!J:J,Диализ!E:E,СВОД!C103,Диализ!G:G,СВОД!E103)</f>
        <v>0</v>
      </c>
      <c r="H103" s="251">
        <f>SUMIFS(Поликлиника!H:H,Поликлиника!D:D,СВОД!C103,Поликлиника!F:F,СВОД!E103)</f>
        <v>0</v>
      </c>
      <c r="I103" s="251">
        <f>SUMIFS(Поликлиника!BA:BA,Поликлиника!D:D,СВОД!C103,Поликлиника!F:F,СВОД!E103)</f>
        <v>0</v>
      </c>
      <c r="J103" s="251">
        <f>SUMIFS(Поликлиника!BF:BF,Поликлиника!D:D,СВОД!C103,Поликлиника!F:F,СВОД!E103)</f>
        <v>0</v>
      </c>
      <c r="K103" s="251">
        <f>SUMIFS(Поликлиника!BU:BU,Поликлиника!D:D,СВОД!C103,Поликлиника!F:F,СВОД!E103)</f>
        <v>0</v>
      </c>
      <c r="L103" s="251">
        <f>SUMIFS(Услуги!H:H,Услуги!D:D,СВОД!C103,Услуги!F:F,СВОД!E103)+SUMIFS(Услуги!M:M,Услуги!D:D,СВОД!C103,Услуги!F:F,СВОД!E103)+SUMIFS(Услуги!R:R,Услуги!D:D,СВОД!C103,Услуги!F:F,СВОД!E103)+SUMIFS(Услуги!W:W,Услуги!D:D,СВОД!C103,Услуги!F:F,СВОД!E103)+SUMIFS(Услуги!AB:AB,Услуги!D:D,СВОД!C103,Услуги!F:F,СВОД!E103)+SUMIFS(Услуги!AG:AG,Услуги!D:D,СВОД!C103,Услуги!F:F,СВОД!E103)+SUMIFS(Услуги!AL:AL,Услуги!D:D,СВОД!C103,Услуги!F:F,СВОД!E103)+SUMIFS(Услуги!AQ:AQ,Услуги!D:D,СВОД!C103,Услуги!F:F,СВОД!E103)</f>
        <v>0</v>
      </c>
      <c r="M103" s="251">
        <f>SUMIFS('Скорая мед.помощь'!J:J,'Скорая мед.помощь'!E:E,СВОД!C103,'Скорая мед.помощь'!G:G,СВОД!E103)</f>
        <v>0</v>
      </c>
      <c r="N103" s="278">
        <f>SUMIFS('Круглосуточный стационар'!O:O,'Круглосуточный стационар'!D:D,СВОД!C103,'Круглосуточный стационар'!F:F,СВОД!E103)+SUMIFS(ВМП!O:O,ВМП!D:D,СВОД!C103,ВМП!F:F,СВОД!E103)+SUMIFS('Дневной стационар'!O:O,'Дневной стационар'!D:D,СВОД!C103,'Дневной стационар'!F:F,СВОД!E103)+SUMIFS(ЭКО!M:M,ЭКО!D:D,СВОД!C103,ЭКО!F:F,СВОД!E103)+SUMIFS(Диализ!O:O,Диализ!E:E,СВОД!C103,Диализ!G:G,СВОД!E103)+SUMIFS(Поликлиника!CT:CT,Поликлиника!D:D,СВОД!C103,Поликлиника!F:F,СВОД!E103)+SUMIFS('Скорая мед.помощь'!O:O,'Скорая мед.помощь'!E:E,СВОД!C103,'Скорая мед.помощь'!G:G,СВОД!E103)+SUMIFS(Услуги!AV:AV,Услуги!D:D,СВОД!C103,Услуги!F:F,СВОД!E103)</f>
        <v>0</v>
      </c>
      <c r="O103" s="277">
        <f>SUMIFS(Сверхбаза!L:L,Сверхбаза!C:C,СВОД!C103,Сверхбаза!E:E,СВОД!E103)+SUMIFS(Сверхбаза!M:M,Сверхбаза!C:C,СВОД!C103,Сверхбаза!E:E,СВОД!E103)</f>
        <v>0</v>
      </c>
      <c r="P103" s="251">
        <f>SUMIFS(Сверхбаза!N:N,Сверхбаза!C:C,СВОД!C103,Сверхбаза!E:E,СВОД!E103)</f>
        <v>0</v>
      </c>
      <c r="Q103" s="251">
        <f>SUMIFS(Сверхбаза!P:P,Сверхбаза!C:C,СВОД!C103,Сверхбаза!E:E,СВОД!E103)</f>
        <v>0</v>
      </c>
      <c r="R103" s="251">
        <f>SUMIFS(Сверхбаза!O:O,Сверхбаза!C:C,СВОД!C103,Сверхбаза!E:E,СВОД!E103)</f>
        <v>0</v>
      </c>
      <c r="S103" s="251">
        <f>SUMIFS(Сверхбаза!Q:Q,Сверхбаза!C:C,СВОД!C103,Сверхбаза!E:E,СВОД!E103)</f>
        <v>0</v>
      </c>
      <c r="T103" s="278">
        <f>SUMIFS(Сверхбаза!G:G,Сверхбаза!C:C,СВОД!C103,Сверхбаза!E:E,СВОД!E103)</f>
        <v>0</v>
      </c>
    </row>
    <row r="104" spans="1:20" outlineLevel="1">
      <c r="A104" s="264"/>
      <c r="B104" s="254"/>
      <c r="C104" s="254" t="str">
        <f>CONCATENATE(C103," ","Итог")</f>
        <v>360901 Итог</v>
      </c>
      <c r="D104" s="255"/>
      <c r="E104" s="326"/>
      <c r="F104" s="327"/>
      <c r="G104" s="279"/>
      <c r="H104" s="256"/>
      <c r="I104" s="256"/>
      <c r="J104" s="256"/>
      <c r="K104" s="256"/>
      <c r="L104" s="256"/>
      <c r="M104" s="256"/>
      <c r="N104" s="280">
        <f>SUBTOTAL(9,N96:N103)</f>
        <v>66769.384017593547</v>
      </c>
      <c r="O104" s="279"/>
      <c r="P104" s="256"/>
      <c r="Q104" s="256"/>
      <c r="R104" s="256"/>
      <c r="S104" s="256"/>
      <c r="T104" s="280">
        <f>SUBTOTAL(9,T96:T103)</f>
        <v>0</v>
      </c>
    </row>
    <row r="105" spans="1:20" ht="25.5" outlineLevel="2">
      <c r="A105" s="262">
        <v>5</v>
      </c>
      <c r="B105" s="8">
        <v>503610</v>
      </c>
      <c r="C105" s="8">
        <v>361101</v>
      </c>
      <c r="D105" s="9" t="s">
        <v>193</v>
      </c>
      <c r="E105" s="322">
        <v>1</v>
      </c>
      <c r="F105" s="323" t="s">
        <v>12</v>
      </c>
      <c r="G105" s="275">
        <f>SUMIFS('Круглосуточный стационар'!J:J,'Круглосуточный стационар'!D:D,СВОД!C105,'Круглосуточный стационар'!F:F,СВОД!E105)/2+SUMIFS(ВМП!J:J,ВМП!D:D,СВОД!C105,ВМП!F:F,СВОД!E105)/2+SUMIFS('Дневной стационар'!J:J,'Дневной стационар'!D:D,СВОД!C105,'Дневной стационар'!F:F,СВОД!E105)/2+SUMIFS(ЭКО!H:H,ЭКО!D:D,СВОД!C105,ЭКО!F:F,СВОД!E105)+SUMIFS(Диализ!J:J,Диализ!E:E,СВОД!C105,Диализ!G:G,СВОД!E105)</f>
        <v>0</v>
      </c>
      <c r="H105" s="253">
        <f>SUMIFS(Поликлиника!H:H,Поликлиника!D:D,СВОД!C105,Поликлиника!F:F,СВОД!E105)</f>
        <v>0</v>
      </c>
      <c r="I105" s="253">
        <f>SUMIFS(Поликлиника!BA:BA,Поликлиника!D:D,СВОД!C105,Поликлиника!F:F,СВОД!E105)</f>
        <v>0</v>
      </c>
      <c r="J105" s="253">
        <f>SUMIFS(Поликлиника!BF:BF,Поликлиника!D:D,СВОД!C105,Поликлиника!F:F,СВОД!E105)</f>
        <v>0</v>
      </c>
      <c r="K105" s="253">
        <f>SUMIFS(Поликлиника!BU:BU,Поликлиника!D:D,СВОД!C105,Поликлиника!F:F,СВОД!E105)</f>
        <v>0</v>
      </c>
      <c r="L105" s="253">
        <f>SUMIFS(Услуги!H:H,Услуги!D:D,СВОД!C105,Услуги!F:F,СВОД!E105)+SUMIFS(Услуги!M:M,Услуги!D:D,СВОД!C105,Услуги!F:F,СВОД!E105)+SUMIFS(Услуги!R:R,Услуги!D:D,СВОД!C105,Услуги!F:F,СВОД!E105)+SUMIFS(Услуги!W:W,Услуги!D:D,СВОД!C105,Услуги!F:F,СВОД!E105)+SUMIFS(Услуги!AB:AB,Услуги!D:D,СВОД!C105,Услуги!F:F,СВОД!E105)+SUMIFS(Услуги!AG:AG,Услуги!D:D,СВОД!C105,Услуги!F:F,СВОД!E105)+SUMIFS(Услуги!AL:AL,Услуги!D:D,СВОД!C105,Услуги!F:F,СВОД!E105)+SUMIFS(Услуги!AQ:AQ,Услуги!D:D,СВОД!C105,Услуги!F:F,СВОД!E105)</f>
        <v>0</v>
      </c>
      <c r="M105" s="253">
        <f>SUMIFS('Скорая мед.помощь'!J:J,'Скорая мед.помощь'!E:E,СВОД!C105,'Скорая мед.помощь'!G:G,СВОД!E105)</f>
        <v>0</v>
      </c>
      <c r="N105" s="276">
        <f>SUMIFS('Круглосуточный стационар'!O:O,'Круглосуточный стационар'!D:D,СВОД!C105,'Круглосуточный стационар'!F:F,СВОД!E105)+SUMIFS(ВМП!O:O,ВМП!D:D,СВОД!C105,ВМП!F:F,СВОД!E105)+SUMIFS('Дневной стационар'!O:O,'Дневной стационар'!D:D,СВОД!C105,'Дневной стационар'!F:F,СВОД!E105)+SUMIFS(ЭКО!M:M,ЭКО!D:D,СВОД!C105,ЭКО!F:F,СВОД!E105)+SUMIFS(Диализ!O:O,Диализ!E:E,СВОД!C105,Диализ!G:G,СВОД!E105)+SUMIFS(Поликлиника!CT:CT,Поликлиника!D:D,СВОД!C105,Поликлиника!F:F,СВОД!E105)+SUMIFS('Скорая мед.помощь'!O:O,'Скорая мед.помощь'!E:E,СВОД!C105,'Скорая мед.помощь'!G:G,СВОД!E105)+SUMIFS(Услуги!AV:AV,Услуги!D:D,СВОД!C105,Услуги!F:F,СВОД!E105)</f>
        <v>0</v>
      </c>
      <c r="O105" s="275">
        <f>SUMIFS(Сверхбаза!L:L,Сверхбаза!C:C,СВОД!C105,Сверхбаза!E:E,СВОД!E105)+SUMIFS(Сверхбаза!M:M,Сверхбаза!C:C,СВОД!C105,Сверхбаза!E:E,СВОД!E105)</f>
        <v>0</v>
      </c>
      <c r="P105" s="253">
        <f>SUMIFS(Сверхбаза!N:N,Сверхбаза!C:C,СВОД!C105,Сверхбаза!E:E,СВОД!E105)</f>
        <v>0</v>
      </c>
      <c r="Q105" s="253">
        <f>SUMIFS(Сверхбаза!P:P,Сверхбаза!C:C,СВОД!C105,Сверхбаза!E:E,СВОД!E105)</f>
        <v>0</v>
      </c>
      <c r="R105" s="253">
        <f>SUMIFS(Сверхбаза!O:O,Сверхбаза!C:C,СВОД!C105,Сверхбаза!E:E,СВОД!E105)</f>
        <v>0</v>
      </c>
      <c r="S105" s="253">
        <f>SUMIFS(Сверхбаза!Q:Q,Сверхбаза!C:C,СВОД!C105,Сверхбаза!E:E,СВОД!E105)</f>
        <v>0</v>
      </c>
      <c r="T105" s="276">
        <f>SUMIFS(Сверхбаза!G:G,Сверхбаза!C:C,СВОД!C105,Сверхбаза!E:E,СВОД!E105)</f>
        <v>0</v>
      </c>
    </row>
    <row r="106" spans="1:20" ht="25.5" outlineLevel="2">
      <c r="A106" s="263">
        <v>5</v>
      </c>
      <c r="B106" s="336">
        <v>503610</v>
      </c>
      <c r="C106" s="336">
        <v>361101</v>
      </c>
      <c r="D106" s="5" t="s">
        <v>193</v>
      </c>
      <c r="E106" s="324">
        <v>13</v>
      </c>
      <c r="F106" s="325" t="s">
        <v>704</v>
      </c>
      <c r="G106" s="277">
        <f>SUMIFS('Круглосуточный стационар'!J:J,'Круглосуточный стационар'!D:D,СВОД!C106,'Круглосуточный стационар'!F:F,СВОД!E106)/2+SUMIFS(ВМП!J:J,ВМП!D:D,СВОД!C106,ВМП!F:F,СВОД!E106)/2+SUMIFS('Дневной стационар'!J:J,'Дневной стационар'!D:D,СВОД!C106,'Дневной стационар'!F:F,СВОД!E106)/2+SUMIFS(ЭКО!H:H,ЭКО!D:D,СВОД!C106,ЭКО!F:F,СВОД!E106)+SUMIFS(Диализ!J:J,Диализ!E:E,СВОД!C106,Диализ!G:G,СВОД!E106)</f>
        <v>0</v>
      </c>
      <c r="H106" s="251">
        <f>SUMIFS(Поликлиника!H:H,Поликлиника!D:D,СВОД!C106,Поликлиника!F:F,СВОД!E106)</f>
        <v>0</v>
      </c>
      <c r="I106" s="251">
        <f>SUMIFS(Поликлиника!BA:BA,Поликлиника!D:D,СВОД!C106,Поликлиника!F:F,СВОД!E106)</f>
        <v>0</v>
      </c>
      <c r="J106" s="251">
        <f>SUMIFS(Поликлиника!BF:BF,Поликлиника!D:D,СВОД!C106,Поликлиника!F:F,СВОД!E106)</f>
        <v>0</v>
      </c>
      <c r="K106" s="251">
        <f>SUMIFS(Поликлиника!BU:BU,Поликлиника!D:D,СВОД!C106,Поликлиника!F:F,СВОД!E106)</f>
        <v>0</v>
      </c>
      <c r="L106" s="251">
        <f>SUMIFS(Услуги!H:H,Услуги!D:D,СВОД!C106,Услуги!F:F,СВОД!E106)+SUMIFS(Услуги!M:M,Услуги!D:D,СВОД!C106,Услуги!F:F,СВОД!E106)+SUMIFS(Услуги!R:R,Услуги!D:D,СВОД!C106,Услуги!F:F,СВОД!E106)+SUMIFS(Услуги!W:W,Услуги!D:D,СВОД!C106,Услуги!F:F,СВОД!E106)+SUMIFS(Услуги!AB:AB,Услуги!D:D,СВОД!C106,Услуги!F:F,СВОД!E106)+SUMIFS(Услуги!AG:AG,Услуги!D:D,СВОД!C106,Услуги!F:F,СВОД!E106)+SUMIFS(Услуги!AL:AL,Услуги!D:D,СВОД!C106,Услуги!F:F,СВОД!E106)+SUMIFS(Услуги!AQ:AQ,Услуги!D:D,СВОД!C106,Услуги!F:F,СВОД!E106)</f>
        <v>0</v>
      </c>
      <c r="M106" s="251">
        <f>SUMIFS('Скорая мед.помощь'!J:J,'Скорая мед.помощь'!E:E,СВОД!C106,'Скорая мед.помощь'!G:G,СВОД!E106)</f>
        <v>0</v>
      </c>
      <c r="N106" s="278">
        <f>SUMIFS('Круглосуточный стационар'!O:O,'Круглосуточный стационар'!D:D,СВОД!C106,'Круглосуточный стационар'!F:F,СВОД!E106)+SUMIFS(ВМП!O:O,ВМП!D:D,СВОД!C106,ВМП!F:F,СВОД!E106)+SUMIFS('Дневной стационар'!O:O,'Дневной стационар'!D:D,СВОД!C106,'Дневной стационар'!F:F,СВОД!E106)+SUMIFS(ЭКО!M:M,ЭКО!D:D,СВОД!C106,ЭКО!F:F,СВОД!E106)+SUMIFS(Диализ!O:O,Диализ!E:E,СВОД!C106,Диализ!G:G,СВОД!E106)+SUMIFS(Поликлиника!CT:CT,Поликлиника!D:D,СВОД!C106,Поликлиника!F:F,СВОД!E106)+SUMIFS('Скорая мед.помощь'!O:O,'Скорая мед.помощь'!E:E,СВОД!C106,'Скорая мед.помощь'!G:G,СВОД!E106)+SUMIFS(Услуги!AV:AV,Услуги!D:D,СВОД!C106,Услуги!F:F,СВОД!E106)</f>
        <v>0</v>
      </c>
      <c r="O106" s="277">
        <f>SUMIFS(Сверхбаза!L:L,Сверхбаза!C:C,СВОД!C106,Сверхбаза!E:E,СВОД!E106)+SUMIFS(Сверхбаза!M:M,Сверхбаза!C:C,СВОД!C106,Сверхбаза!E:E,СВОД!E106)</f>
        <v>0</v>
      </c>
      <c r="P106" s="251">
        <f>SUMIFS(Сверхбаза!N:N,Сверхбаза!C:C,СВОД!C106,Сверхбаза!E:E,СВОД!E106)</f>
        <v>0</v>
      </c>
      <c r="Q106" s="251">
        <f>SUMIFS(Сверхбаза!P:P,Сверхбаза!C:C,СВОД!C106,Сверхбаза!E:E,СВОД!E106)</f>
        <v>0</v>
      </c>
      <c r="R106" s="251">
        <f>SUMIFS(Сверхбаза!O:O,Сверхбаза!C:C,СВОД!C106,Сверхбаза!E:E,СВОД!E106)</f>
        <v>0</v>
      </c>
      <c r="S106" s="251">
        <f>SUMIFS(Сверхбаза!Q:Q,Сверхбаза!C:C,СВОД!C106,Сверхбаза!E:E,СВОД!E106)</f>
        <v>0</v>
      </c>
      <c r="T106" s="278">
        <f>SUMIFS(Сверхбаза!G:G,Сверхбаза!C:C,СВОД!C106,Сверхбаза!E:E,СВОД!E106)</f>
        <v>0</v>
      </c>
    </row>
    <row r="107" spans="1:20" ht="25.5" outlineLevel="2">
      <c r="A107" s="263">
        <v>5</v>
      </c>
      <c r="B107" s="336">
        <v>503610</v>
      </c>
      <c r="C107" s="336">
        <v>361101</v>
      </c>
      <c r="D107" s="5" t="s">
        <v>193</v>
      </c>
      <c r="E107" s="324">
        <v>2</v>
      </c>
      <c r="F107" s="325" t="s">
        <v>173</v>
      </c>
      <c r="G107" s="277">
        <f>SUMIFS('Круглосуточный стационар'!J:J,'Круглосуточный стационар'!D:D,СВОД!C107,'Круглосуточный стационар'!F:F,СВОД!E107)/2+SUMIFS(ВМП!J:J,ВМП!D:D,СВОД!C107,ВМП!F:F,СВОД!E107)/2+SUMIFS('Дневной стационар'!J:J,'Дневной стационар'!D:D,СВОД!C107,'Дневной стационар'!F:F,СВОД!E107)/2+SUMIFS(ЭКО!H:H,ЭКО!D:D,СВОД!C107,ЭКО!F:F,СВОД!E107)+SUMIFS(Диализ!J:J,Диализ!E:E,СВОД!C107,Диализ!G:G,СВОД!E107)</f>
        <v>0</v>
      </c>
      <c r="H107" s="251">
        <f>SUMIFS(Поликлиника!H:H,Поликлиника!D:D,СВОД!C107,Поликлиника!F:F,СВОД!E107)</f>
        <v>0</v>
      </c>
      <c r="I107" s="251">
        <f>SUMIFS(Поликлиника!BA:BA,Поликлиника!D:D,СВОД!C107,Поликлиника!F:F,СВОД!E107)</f>
        <v>0</v>
      </c>
      <c r="J107" s="251">
        <f>SUMIFS(Поликлиника!BF:BF,Поликлиника!D:D,СВОД!C107,Поликлиника!F:F,СВОД!E107)</f>
        <v>0</v>
      </c>
      <c r="K107" s="251">
        <f>SUMIFS(Поликлиника!BU:BU,Поликлиника!D:D,СВОД!C107,Поликлиника!F:F,СВОД!E107)</f>
        <v>0</v>
      </c>
      <c r="L107" s="251">
        <f>SUMIFS(Услуги!H:H,Услуги!D:D,СВОД!C107,Услуги!F:F,СВОД!E107)+SUMIFS(Услуги!M:M,Услуги!D:D,СВОД!C107,Услуги!F:F,СВОД!E107)+SUMIFS(Услуги!R:R,Услуги!D:D,СВОД!C107,Услуги!F:F,СВОД!E107)+SUMIFS(Услуги!W:W,Услуги!D:D,СВОД!C107,Услуги!F:F,СВОД!E107)+SUMIFS(Услуги!AB:AB,Услуги!D:D,СВОД!C107,Услуги!F:F,СВОД!E107)+SUMIFS(Услуги!AG:AG,Услуги!D:D,СВОД!C107,Услуги!F:F,СВОД!E107)+SUMIFS(Услуги!AL:AL,Услуги!D:D,СВОД!C107,Услуги!F:F,СВОД!E107)+SUMIFS(Услуги!AQ:AQ,Услуги!D:D,СВОД!C107,Услуги!F:F,СВОД!E107)</f>
        <v>0</v>
      </c>
      <c r="M107" s="251">
        <f>SUMIFS('Скорая мед.помощь'!J:J,'Скорая мед.помощь'!E:E,СВОД!C107,'Скорая мед.помощь'!G:G,СВОД!E107)</f>
        <v>0</v>
      </c>
      <c r="N107" s="278">
        <f>SUMIFS('Круглосуточный стационар'!O:O,'Круглосуточный стационар'!D:D,СВОД!C107,'Круглосуточный стационар'!F:F,СВОД!E107)+SUMIFS(ВМП!O:O,ВМП!D:D,СВОД!C107,ВМП!F:F,СВОД!E107)+SUMIFS('Дневной стационар'!O:O,'Дневной стационар'!D:D,СВОД!C107,'Дневной стационар'!F:F,СВОД!E107)+SUMIFS(ЭКО!M:M,ЭКО!D:D,СВОД!C107,ЭКО!F:F,СВОД!E107)+SUMIFS(Диализ!O:O,Диализ!E:E,СВОД!C107,Диализ!G:G,СВОД!E107)+SUMIFS(Поликлиника!CT:CT,Поликлиника!D:D,СВОД!C107,Поликлиника!F:F,СВОД!E107)+SUMIFS('Скорая мед.помощь'!O:O,'Скорая мед.помощь'!E:E,СВОД!C107,'Скорая мед.помощь'!G:G,СВОД!E107)+SUMIFS(Услуги!AV:AV,Услуги!D:D,СВОД!C107,Услуги!F:F,СВОД!E107)</f>
        <v>0</v>
      </c>
      <c r="O107" s="277">
        <f>SUMIFS(Сверхбаза!L:L,Сверхбаза!C:C,СВОД!C107,Сверхбаза!E:E,СВОД!E107)+SUMIFS(Сверхбаза!M:M,Сверхбаза!C:C,СВОД!C107,Сверхбаза!E:E,СВОД!E107)</f>
        <v>0</v>
      </c>
      <c r="P107" s="251">
        <f>SUMIFS(Сверхбаза!N:N,Сверхбаза!C:C,СВОД!C107,Сверхбаза!E:E,СВОД!E107)</f>
        <v>0</v>
      </c>
      <c r="Q107" s="251">
        <f>SUMIFS(Сверхбаза!P:P,Сверхбаза!C:C,СВОД!C107,Сверхбаза!E:E,СВОД!E107)</f>
        <v>0</v>
      </c>
      <c r="R107" s="251">
        <f>SUMIFS(Сверхбаза!O:O,Сверхбаза!C:C,СВОД!C107,Сверхбаза!E:E,СВОД!E107)</f>
        <v>0</v>
      </c>
      <c r="S107" s="251">
        <f>SUMIFS(Сверхбаза!Q:Q,Сверхбаза!C:C,СВОД!C107,Сверхбаза!E:E,СВОД!E107)</f>
        <v>0</v>
      </c>
      <c r="T107" s="278">
        <f>SUMIFS(Сверхбаза!G:G,Сверхбаза!C:C,СВОД!C107,Сверхбаза!E:E,СВОД!E107)</f>
        <v>0</v>
      </c>
    </row>
    <row r="108" spans="1:20" ht="25.5" outlineLevel="2">
      <c r="A108" s="263">
        <v>5</v>
      </c>
      <c r="B108" s="336">
        <v>503610</v>
      </c>
      <c r="C108" s="336">
        <v>361101</v>
      </c>
      <c r="D108" s="5" t="s">
        <v>193</v>
      </c>
      <c r="E108" s="324">
        <v>6</v>
      </c>
      <c r="F108" s="325" t="s">
        <v>705</v>
      </c>
      <c r="G108" s="277">
        <f>SUMIFS('Круглосуточный стационар'!J:J,'Круглосуточный стационар'!D:D,СВОД!C108,'Круглосуточный стационар'!F:F,СВОД!E108)/2+SUMIFS(ВМП!J:J,ВМП!D:D,СВОД!C108,ВМП!F:F,СВОД!E108)/2+SUMIFS('Дневной стационар'!J:J,'Дневной стационар'!D:D,СВОД!C108,'Дневной стационар'!F:F,СВОД!E108)/2+SUMIFS(ЭКО!H:H,ЭКО!D:D,СВОД!C108,ЭКО!F:F,СВОД!E108)+SUMIFS(Диализ!J:J,Диализ!E:E,СВОД!C108,Диализ!G:G,СВОД!E108)</f>
        <v>0</v>
      </c>
      <c r="H108" s="251">
        <f>SUMIFS(Поликлиника!H:H,Поликлиника!D:D,СВОД!C108,Поликлиника!F:F,СВОД!E108)</f>
        <v>0</v>
      </c>
      <c r="I108" s="251">
        <f>SUMIFS(Поликлиника!BA:BA,Поликлиника!D:D,СВОД!C108,Поликлиника!F:F,СВОД!E108)</f>
        <v>0</v>
      </c>
      <c r="J108" s="251">
        <f>SUMIFS(Поликлиника!BF:BF,Поликлиника!D:D,СВОД!C108,Поликлиника!F:F,СВОД!E108)</f>
        <v>0</v>
      </c>
      <c r="K108" s="251">
        <f>SUMIFS(Поликлиника!BU:BU,Поликлиника!D:D,СВОД!C108,Поликлиника!F:F,СВОД!E108)</f>
        <v>0</v>
      </c>
      <c r="L108" s="251">
        <f>SUMIFS(Услуги!H:H,Услуги!D:D,СВОД!C108,Услуги!F:F,СВОД!E108)+SUMIFS(Услуги!M:M,Услуги!D:D,СВОД!C108,Услуги!F:F,СВОД!E108)+SUMIFS(Услуги!R:R,Услуги!D:D,СВОД!C108,Услуги!F:F,СВОД!E108)+SUMIFS(Услуги!W:W,Услуги!D:D,СВОД!C108,Услуги!F:F,СВОД!E108)+SUMIFS(Услуги!AB:AB,Услуги!D:D,СВОД!C108,Услуги!F:F,СВОД!E108)+SUMIFS(Услуги!AG:AG,Услуги!D:D,СВОД!C108,Услуги!F:F,СВОД!E108)+SUMIFS(Услуги!AL:AL,Услуги!D:D,СВОД!C108,Услуги!F:F,СВОД!E108)+SUMIFS(Услуги!AQ:AQ,Услуги!D:D,СВОД!C108,Услуги!F:F,СВОД!E108)</f>
        <v>0</v>
      </c>
      <c r="M108" s="251">
        <f>SUMIFS('Скорая мед.помощь'!J:J,'Скорая мед.помощь'!E:E,СВОД!C108,'Скорая мед.помощь'!G:G,СВОД!E108)</f>
        <v>0</v>
      </c>
      <c r="N108" s="278">
        <f>SUMIFS('Круглосуточный стационар'!O:O,'Круглосуточный стационар'!D:D,СВОД!C108,'Круглосуточный стационар'!F:F,СВОД!E108)+SUMIFS(ВМП!O:O,ВМП!D:D,СВОД!C108,ВМП!F:F,СВОД!E108)+SUMIFS('Дневной стационар'!O:O,'Дневной стационар'!D:D,СВОД!C108,'Дневной стационар'!F:F,СВОД!E108)+SUMIFS(ЭКО!M:M,ЭКО!D:D,СВОД!C108,ЭКО!F:F,СВОД!E108)+SUMIFS(Диализ!O:O,Диализ!E:E,СВОД!C108,Диализ!G:G,СВОД!E108)+SUMIFS(Поликлиника!CT:CT,Поликлиника!D:D,СВОД!C108,Поликлиника!F:F,СВОД!E108)+SUMIFS('Скорая мед.помощь'!O:O,'Скорая мед.помощь'!E:E,СВОД!C108,'Скорая мед.помощь'!G:G,СВОД!E108)+SUMIFS(Услуги!AV:AV,Услуги!D:D,СВОД!C108,Услуги!F:F,СВОД!E108)</f>
        <v>0</v>
      </c>
      <c r="O108" s="277">
        <f>SUMIFS(Сверхбаза!L:L,Сверхбаза!C:C,СВОД!C108,Сверхбаза!E:E,СВОД!E108)+SUMIFS(Сверхбаза!M:M,Сверхбаза!C:C,СВОД!C108,Сверхбаза!E:E,СВОД!E108)</f>
        <v>0</v>
      </c>
      <c r="P108" s="251">
        <f>SUMIFS(Сверхбаза!N:N,Сверхбаза!C:C,СВОД!C108,Сверхбаза!E:E,СВОД!E108)</f>
        <v>0</v>
      </c>
      <c r="Q108" s="251">
        <f>SUMIFS(Сверхбаза!P:P,Сверхбаза!C:C,СВОД!C108,Сверхбаза!E:E,СВОД!E108)</f>
        <v>0</v>
      </c>
      <c r="R108" s="251">
        <f>SUMIFS(Сверхбаза!O:O,Сверхбаза!C:C,СВОД!C108,Сверхбаза!E:E,СВОД!E108)</f>
        <v>0</v>
      </c>
      <c r="S108" s="251">
        <f>SUMIFS(Сверхбаза!Q:Q,Сверхбаза!C:C,СВОД!C108,Сверхбаза!E:E,СВОД!E108)</f>
        <v>0</v>
      </c>
      <c r="T108" s="278">
        <f>SUMIFS(Сверхбаза!G:G,Сверхбаза!C:C,СВОД!C108,Сверхбаза!E:E,СВОД!E108)</f>
        <v>0</v>
      </c>
    </row>
    <row r="109" spans="1:20" ht="25.5" outlineLevel="2">
      <c r="A109" s="263">
        <v>5</v>
      </c>
      <c r="B109" s="336">
        <v>503610</v>
      </c>
      <c r="C109" s="336">
        <v>361101</v>
      </c>
      <c r="D109" s="5" t="s">
        <v>193</v>
      </c>
      <c r="E109" s="324">
        <v>3</v>
      </c>
      <c r="F109" s="325" t="s">
        <v>174</v>
      </c>
      <c r="G109" s="277">
        <f>SUMIFS('Круглосуточный стационар'!J:J,'Круглосуточный стационар'!D:D,СВОД!C109,'Круглосуточный стационар'!F:F,СВОД!E109)/2+SUMIFS(ВМП!J:J,ВМП!D:D,СВОД!C109,ВМП!F:F,СВОД!E109)/2+SUMIFS('Дневной стационар'!J:J,'Дневной стационар'!D:D,СВОД!C109,'Дневной стационар'!F:F,СВОД!E109)/2+SUMIFS(ЭКО!H:H,ЭКО!D:D,СВОД!C109,ЭКО!F:F,СВОД!E109)+SUMIFS(Диализ!J:J,Диализ!E:E,СВОД!C109,Диализ!G:G,СВОД!E109)</f>
        <v>0</v>
      </c>
      <c r="H109" s="251">
        <f>SUMIFS(Поликлиника!H:H,Поликлиника!D:D,СВОД!C109,Поликлиника!F:F,СВОД!E109)</f>
        <v>15052</v>
      </c>
      <c r="I109" s="251">
        <f>SUMIFS(Поликлиника!BA:BA,Поликлиника!D:D,СВОД!C109,Поликлиника!F:F,СВОД!E109)</f>
        <v>0</v>
      </c>
      <c r="J109" s="251">
        <f>SUMIFS(Поликлиника!BF:BF,Поликлиника!D:D,СВОД!C109,Поликлиника!F:F,СВОД!E109)</f>
        <v>14350</v>
      </c>
      <c r="K109" s="251">
        <f>SUMIFS(Поликлиника!BU:BU,Поликлиника!D:D,СВОД!C109,Поликлиника!F:F,СВОД!E109)</f>
        <v>18398</v>
      </c>
      <c r="L109" s="251">
        <f>SUMIFS(Услуги!H:H,Услуги!D:D,СВОД!C109,Услуги!F:F,СВОД!E109)+SUMIFS(Услуги!M:M,Услуги!D:D,СВОД!C109,Услуги!F:F,СВОД!E109)+SUMIFS(Услуги!R:R,Услуги!D:D,СВОД!C109,Услуги!F:F,СВОД!E109)+SUMIFS(Услуги!W:W,Услуги!D:D,СВОД!C109,Услуги!F:F,СВОД!E109)+SUMIFS(Услуги!AB:AB,Услуги!D:D,СВОД!C109,Услуги!F:F,СВОД!E109)+SUMIFS(Услуги!AG:AG,Услуги!D:D,СВОД!C109,Услуги!F:F,СВОД!E109)+SUMIFS(Услуги!AL:AL,Услуги!D:D,СВОД!C109,Услуги!F:F,СВОД!E109)+SUMIFS(Услуги!AQ:AQ,Услуги!D:D,СВОД!C109,Услуги!F:F,СВОД!E109)</f>
        <v>0</v>
      </c>
      <c r="M109" s="251">
        <f>SUMIFS('Скорая мед.помощь'!J:J,'Скорая мед.помощь'!E:E,СВОД!C109,'Скорая мед.помощь'!G:G,СВОД!E109)</f>
        <v>0</v>
      </c>
      <c r="N109" s="278">
        <f>SUMIFS('Круглосуточный стационар'!O:O,'Круглосуточный стационар'!D:D,СВОД!C109,'Круглосуточный стационар'!F:F,СВОД!E109)+SUMIFS(ВМП!O:O,ВМП!D:D,СВОД!C109,ВМП!F:F,СВОД!E109)+SUMIFS('Дневной стационар'!O:O,'Дневной стационар'!D:D,СВОД!C109,'Дневной стационар'!F:F,СВОД!E109)+SUMIFS(ЭКО!M:M,ЭКО!D:D,СВОД!C109,ЭКО!F:F,СВОД!E109)+SUMIFS(Диализ!O:O,Диализ!E:E,СВОД!C109,Диализ!G:G,СВОД!E109)+SUMIFS(Поликлиника!CT:CT,Поликлиника!D:D,СВОД!C109,Поликлиника!F:F,СВОД!E109)+SUMIFS('Скорая мед.помощь'!O:O,'Скорая мед.помощь'!E:E,СВОД!C109,'Скорая мед.помощь'!G:G,СВОД!E109)+SUMIFS(Услуги!AV:AV,Услуги!D:D,СВОД!C109,Услуги!F:F,СВОД!E109)</f>
        <v>33931.906470000002</v>
      </c>
      <c r="O109" s="277">
        <f>SUMIFS(Сверхбаза!L:L,Сверхбаза!C:C,СВОД!C109,Сверхбаза!E:E,СВОД!E109)+SUMIFS(Сверхбаза!M:M,Сверхбаза!C:C,СВОД!C109,Сверхбаза!E:E,СВОД!E109)</f>
        <v>0</v>
      </c>
      <c r="P109" s="251">
        <f>SUMIFS(Сверхбаза!N:N,Сверхбаза!C:C,СВОД!C109,Сверхбаза!E:E,СВОД!E109)</f>
        <v>0</v>
      </c>
      <c r="Q109" s="251">
        <f>SUMIFS(Сверхбаза!P:P,Сверхбаза!C:C,СВОД!C109,Сверхбаза!E:E,СВОД!E109)</f>
        <v>0</v>
      </c>
      <c r="R109" s="251">
        <f>SUMIFS(Сверхбаза!O:O,Сверхбаза!C:C,СВОД!C109,Сверхбаза!E:E,СВОД!E109)</f>
        <v>0</v>
      </c>
      <c r="S109" s="251">
        <f>SUMIFS(Сверхбаза!Q:Q,Сверхбаза!C:C,СВОД!C109,Сверхбаза!E:E,СВОД!E109)</f>
        <v>0</v>
      </c>
      <c r="T109" s="278">
        <f>SUMIFS(Сверхбаза!G:G,Сверхбаза!C:C,СВОД!C109,Сверхбаза!E:E,СВОД!E109)</f>
        <v>0</v>
      </c>
    </row>
    <row r="110" spans="1:20" ht="25.5" outlineLevel="2">
      <c r="A110" s="263">
        <v>5</v>
      </c>
      <c r="B110" s="336">
        <v>503610</v>
      </c>
      <c r="C110" s="336">
        <v>361101</v>
      </c>
      <c r="D110" s="5" t="s">
        <v>193</v>
      </c>
      <c r="E110" s="324">
        <v>7</v>
      </c>
      <c r="F110" s="325" t="s">
        <v>706</v>
      </c>
      <c r="G110" s="277">
        <f>SUMIFS('Круглосуточный стационар'!J:J,'Круглосуточный стационар'!D:D,СВОД!C110,'Круглосуточный стационар'!F:F,СВОД!E110)/2+SUMIFS(ВМП!J:J,ВМП!D:D,СВОД!C110,ВМП!F:F,СВОД!E110)/2+SUMIFS('Дневной стационар'!J:J,'Дневной стационар'!D:D,СВОД!C110,'Дневной стационар'!F:F,СВОД!E110)/2+SUMIFS(ЭКО!H:H,ЭКО!D:D,СВОД!C110,ЭКО!F:F,СВОД!E110)+SUMIFS(Диализ!J:J,Диализ!E:E,СВОД!C110,Диализ!G:G,СВОД!E110)</f>
        <v>0</v>
      </c>
      <c r="H110" s="251">
        <f>SUMIFS(Поликлиника!H:H,Поликлиника!D:D,СВОД!C110,Поликлиника!F:F,СВОД!E110)</f>
        <v>0</v>
      </c>
      <c r="I110" s="251">
        <f>SUMIFS(Поликлиника!BA:BA,Поликлиника!D:D,СВОД!C110,Поликлиника!F:F,СВОД!E110)</f>
        <v>0</v>
      </c>
      <c r="J110" s="251">
        <f>SUMIFS(Поликлиника!BF:BF,Поликлиника!D:D,СВОД!C110,Поликлиника!F:F,СВОД!E110)</f>
        <v>0</v>
      </c>
      <c r="K110" s="251">
        <f>SUMIFS(Поликлиника!BU:BU,Поликлиника!D:D,СВОД!C110,Поликлиника!F:F,СВОД!E110)</f>
        <v>0</v>
      </c>
      <c r="L110" s="251">
        <f>SUMIFS(Услуги!H:H,Услуги!D:D,СВОД!C110,Услуги!F:F,СВОД!E110)+SUMIFS(Услуги!M:M,Услуги!D:D,СВОД!C110,Услуги!F:F,СВОД!E110)+SUMIFS(Услуги!R:R,Услуги!D:D,СВОД!C110,Услуги!F:F,СВОД!E110)+SUMIFS(Услуги!W:W,Услуги!D:D,СВОД!C110,Услуги!F:F,СВОД!E110)+SUMIFS(Услуги!AB:AB,Услуги!D:D,СВОД!C110,Услуги!F:F,СВОД!E110)+SUMIFS(Услуги!AG:AG,Услуги!D:D,СВОД!C110,Услуги!F:F,СВОД!E110)+SUMIFS(Услуги!AL:AL,Услуги!D:D,СВОД!C110,Услуги!F:F,СВОД!E110)+SUMIFS(Услуги!AQ:AQ,Услуги!D:D,СВОД!C110,Услуги!F:F,СВОД!E110)</f>
        <v>0</v>
      </c>
      <c r="M110" s="251">
        <f>SUMIFS('Скорая мед.помощь'!J:J,'Скорая мед.помощь'!E:E,СВОД!C110,'Скорая мед.помощь'!G:G,СВОД!E110)</f>
        <v>0</v>
      </c>
      <c r="N110" s="278">
        <f>SUMIFS('Круглосуточный стационар'!O:O,'Круглосуточный стационар'!D:D,СВОД!C110,'Круглосуточный стационар'!F:F,СВОД!E110)+SUMIFS(ВМП!O:O,ВМП!D:D,СВОД!C110,ВМП!F:F,СВОД!E110)+SUMIFS('Дневной стационар'!O:O,'Дневной стационар'!D:D,СВОД!C110,'Дневной стационар'!F:F,СВОД!E110)+SUMIFS(ЭКО!M:M,ЭКО!D:D,СВОД!C110,ЭКО!F:F,СВОД!E110)+SUMIFS(Диализ!O:O,Диализ!E:E,СВОД!C110,Диализ!G:G,СВОД!E110)+SUMIFS(Поликлиника!CT:CT,Поликлиника!D:D,СВОД!C110,Поликлиника!F:F,СВОД!E110)+SUMIFS('Скорая мед.помощь'!O:O,'Скорая мед.помощь'!E:E,СВОД!C110,'Скорая мед.помощь'!G:G,СВОД!E110)+SUMIFS(Услуги!AV:AV,Услуги!D:D,СВОД!C110,Услуги!F:F,СВОД!E110)</f>
        <v>0</v>
      </c>
      <c r="O110" s="277">
        <f>SUMIFS(Сверхбаза!L:L,Сверхбаза!C:C,СВОД!C110,Сверхбаза!E:E,СВОД!E110)+SUMIFS(Сверхбаза!M:M,Сверхбаза!C:C,СВОД!C110,Сверхбаза!E:E,СВОД!E110)</f>
        <v>0</v>
      </c>
      <c r="P110" s="251">
        <f>SUMIFS(Сверхбаза!N:N,Сверхбаза!C:C,СВОД!C110,Сверхбаза!E:E,СВОД!E110)</f>
        <v>0</v>
      </c>
      <c r="Q110" s="251">
        <f>SUMIFS(Сверхбаза!P:P,Сверхбаза!C:C,СВОД!C110,Сверхбаза!E:E,СВОД!E110)</f>
        <v>0</v>
      </c>
      <c r="R110" s="251">
        <f>SUMIFS(Сверхбаза!O:O,Сверхбаза!C:C,СВОД!C110,Сверхбаза!E:E,СВОД!E110)</f>
        <v>0</v>
      </c>
      <c r="S110" s="251">
        <f>SUMIFS(Сверхбаза!Q:Q,Сверхбаза!C:C,СВОД!C110,Сверхбаза!E:E,СВОД!E110)</f>
        <v>0</v>
      </c>
      <c r="T110" s="278">
        <f>SUMIFS(Сверхбаза!G:G,Сверхбаза!C:C,СВОД!C110,Сверхбаза!E:E,СВОД!E110)</f>
        <v>0</v>
      </c>
    </row>
    <row r="111" spans="1:20" ht="25.5" outlineLevel="2">
      <c r="A111" s="263">
        <v>5</v>
      </c>
      <c r="B111" s="336">
        <v>503610</v>
      </c>
      <c r="C111" s="336">
        <v>361101</v>
      </c>
      <c r="D111" s="5" t="s">
        <v>193</v>
      </c>
      <c r="E111" s="324">
        <v>70</v>
      </c>
      <c r="F111" s="325" t="s">
        <v>707</v>
      </c>
      <c r="G111" s="277">
        <f>SUMIFS('Круглосуточный стационар'!J:J,'Круглосуточный стационар'!D:D,СВОД!C111,'Круглосуточный стационар'!F:F,СВОД!E111)/2+SUMIFS(ВМП!J:J,ВМП!D:D,СВОД!C111,ВМП!F:F,СВОД!E111)/2+SUMIFS('Дневной стационар'!J:J,'Дневной стационар'!D:D,СВОД!C111,'Дневной стационар'!F:F,СВОД!E111)/2+SUMIFS(ЭКО!H:H,ЭКО!D:D,СВОД!C111,ЭКО!F:F,СВОД!E111)+SUMIFS(Диализ!J:J,Диализ!E:E,СВОД!C111,Диализ!G:G,СВОД!E111)</f>
        <v>0</v>
      </c>
      <c r="H111" s="251">
        <f>SUMIFS(Поликлиника!H:H,Поликлиника!D:D,СВОД!C111,Поликлиника!F:F,СВОД!E111)</f>
        <v>0</v>
      </c>
      <c r="I111" s="251">
        <f>SUMIFS(Поликлиника!BA:BA,Поликлиника!D:D,СВОД!C111,Поликлиника!F:F,СВОД!E111)</f>
        <v>0</v>
      </c>
      <c r="J111" s="251">
        <f>SUMIFS(Поликлиника!BF:BF,Поликлиника!D:D,СВОД!C111,Поликлиника!F:F,СВОД!E111)</f>
        <v>0</v>
      </c>
      <c r="K111" s="251">
        <f>SUMIFS(Поликлиника!BU:BU,Поликлиника!D:D,СВОД!C111,Поликлиника!F:F,СВОД!E111)</f>
        <v>0</v>
      </c>
      <c r="L111" s="251">
        <f>SUMIFS(Услуги!H:H,Услуги!D:D,СВОД!C111,Услуги!F:F,СВОД!E111)+SUMIFS(Услуги!M:M,Услуги!D:D,СВОД!C111,Услуги!F:F,СВОД!E111)+SUMIFS(Услуги!R:R,Услуги!D:D,СВОД!C111,Услуги!F:F,СВОД!E111)+SUMIFS(Услуги!W:W,Услуги!D:D,СВОД!C111,Услуги!F:F,СВОД!E111)+SUMIFS(Услуги!AB:AB,Услуги!D:D,СВОД!C111,Услуги!F:F,СВОД!E111)+SUMIFS(Услуги!AG:AG,Услуги!D:D,СВОД!C111,Услуги!F:F,СВОД!E111)+SUMIFS(Услуги!AL:AL,Услуги!D:D,СВОД!C111,Услуги!F:F,СВОД!E111)+SUMIFS(Услуги!AQ:AQ,Услуги!D:D,СВОД!C111,Услуги!F:F,СВОД!E111)</f>
        <v>0</v>
      </c>
      <c r="M111" s="251">
        <f>SUMIFS('Скорая мед.помощь'!J:J,'Скорая мед.помощь'!E:E,СВОД!C111,'Скорая мед.помощь'!G:G,СВОД!E111)</f>
        <v>0</v>
      </c>
      <c r="N111" s="278">
        <f>SUMIFS('Круглосуточный стационар'!O:O,'Круглосуточный стационар'!D:D,СВОД!C111,'Круглосуточный стационар'!F:F,СВОД!E111)+SUMIFS(ВМП!O:O,ВМП!D:D,СВОД!C111,ВМП!F:F,СВОД!E111)+SUMIFS('Дневной стационар'!O:O,'Дневной стационар'!D:D,СВОД!C111,'Дневной стационар'!F:F,СВОД!E111)+SUMIFS(ЭКО!M:M,ЭКО!D:D,СВОД!C111,ЭКО!F:F,СВОД!E111)+SUMIFS(Диализ!O:O,Диализ!E:E,СВОД!C111,Диализ!G:G,СВОД!E111)+SUMIFS(Поликлиника!CT:CT,Поликлиника!D:D,СВОД!C111,Поликлиника!F:F,СВОД!E111)+SUMIFS('Скорая мед.помощь'!O:O,'Скорая мед.помощь'!E:E,СВОД!C111,'Скорая мед.помощь'!G:G,СВОД!E111)+SUMIFS(Услуги!AV:AV,Услуги!D:D,СВОД!C111,Услуги!F:F,СВОД!E111)</f>
        <v>0</v>
      </c>
      <c r="O111" s="277">
        <f>SUMIFS(Сверхбаза!L:L,Сверхбаза!C:C,СВОД!C111,Сверхбаза!E:E,СВОД!E111)+SUMIFS(Сверхбаза!M:M,Сверхбаза!C:C,СВОД!C111,Сверхбаза!E:E,СВОД!E111)</f>
        <v>0</v>
      </c>
      <c r="P111" s="251">
        <f>SUMIFS(Сверхбаза!N:N,Сверхбаза!C:C,СВОД!C111,Сверхбаза!E:E,СВОД!E111)</f>
        <v>0</v>
      </c>
      <c r="Q111" s="251">
        <f>SUMIFS(Сверхбаза!P:P,Сверхбаза!C:C,СВОД!C111,Сверхбаза!E:E,СВОД!E111)</f>
        <v>0</v>
      </c>
      <c r="R111" s="251">
        <f>SUMIFS(Сверхбаза!O:O,Сверхбаза!C:C,СВОД!C111,Сверхбаза!E:E,СВОД!E111)</f>
        <v>0</v>
      </c>
      <c r="S111" s="251">
        <f>SUMIFS(Сверхбаза!Q:Q,Сверхбаза!C:C,СВОД!C111,Сверхбаза!E:E,СВОД!E111)</f>
        <v>0</v>
      </c>
      <c r="T111" s="278">
        <f>SUMIFS(Сверхбаза!G:G,Сверхбаза!C:C,СВОД!C111,Сверхбаза!E:E,СВОД!E111)</f>
        <v>0</v>
      </c>
    </row>
    <row r="112" spans="1:20" ht="25.5" outlineLevel="2">
      <c r="A112" s="263">
        <v>5</v>
      </c>
      <c r="B112" s="336">
        <v>503610</v>
      </c>
      <c r="C112" s="336">
        <v>361101</v>
      </c>
      <c r="D112" s="5" t="s">
        <v>193</v>
      </c>
      <c r="E112" s="324">
        <v>94</v>
      </c>
      <c r="F112" s="325" t="s">
        <v>157</v>
      </c>
      <c r="G112" s="277">
        <f>SUMIFS('Круглосуточный стационар'!J:J,'Круглосуточный стационар'!D:D,СВОД!C112,'Круглосуточный стационар'!F:F,СВОД!E112)/2+SUMIFS(ВМП!J:J,ВМП!D:D,СВОД!C112,ВМП!F:F,СВОД!E112)/2+SUMIFS('Дневной стационар'!J:J,'Дневной стационар'!D:D,СВОД!C112,'Дневной стационар'!F:F,СВОД!E112)/2+SUMIFS(ЭКО!H:H,ЭКО!D:D,СВОД!C112,ЭКО!F:F,СВОД!E112)+SUMIFS(Диализ!J:J,Диализ!E:E,СВОД!C112,Диализ!G:G,СВОД!E112)</f>
        <v>0</v>
      </c>
      <c r="H112" s="251">
        <f>SUMIFS(Поликлиника!H:H,Поликлиника!D:D,СВОД!C112,Поликлиника!F:F,СВОД!E112)</f>
        <v>0</v>
      </c>
      <c r="I112" s="251">
        <f>SUMIFS(Поликлиника!BA:BA,Поликлиника!D:D,СВОД!C112,Поликлиника!F:F,СВОД!E112)</f>
        <v>0</v>
      </c>
      <c r="J112" s="251">
        <f>SUMIFS(Поликлиника!BF:BF,Поликлиника!D:D,СВОД!C112,Поликлиника!F:F,СВОД!E112)</f>
        <v>0</v>
      </c>
      <c r="K112" s="251">
        <f>SUMIFS(Поликлиника!BU:BU,Поликлиника!D:D,СВОД!C112,Поликлиника!F:F,СВОД!E112)</f>
        <v>0</v>
      </c>
      <c r="L112" s="251">
        <f>SUMIFS(Услуги!H:H,Услуги!D:D,СВОД!C112,Услуги!F:F,СВОД!E112)+SUMIFS(Услуги!M:M,Услуги!D:D,СВОД!C112,Услуги!F:F,СВОД!E112)+SUMIFS(Услуги!R:R,Услуги!D:D,СВОД!C112,Услуги!F:F,СВОД!E112)+SUMIFS(Услуги!W:W,Услуги!D:D,СВОД!C112,Услуги!F:F,СВОД!E112)+SUMIFS(Услуги!AB:AB,Услуги!D:D,СВОД!C112,Услуги!F:F,СВОД!E112)+SUMIFS(Услуги!AG:AG,Услуги!D:D,СВОД!C112,Услуги!F:F,СВОД!E112)+SUMIFS(Услуги!AL:AL,Услуги!D:D,СВОД!C112,Услуги!F:F,СВОД!E112)+SUMIFS(Услуги!AQ:AQ,Услуги!D:D,СВОД!C112,Услуги!F:F,СВОД!E112)</f>
        <v>0</v>
      </c>
      <c r="M112" s="251">
        <f>SUMIFS('Скорая мед.помощь'!J:J,'Скорая мед.помощь'!E:E,СВОД!C112,'Скорая мед.помощь'!G:G,СВОД!E112)</f>
        <v>0</v>
      </c>
      <c r="N112" s="278">
        <f>SUMIFS('Круглосуточный стационар'!O:O,'Круглосуточный стационар'!D:D,СВОД!C112,'Круглосуточный стационар'!F:F,СВОД!E112)+SUMIFS(ВМП!O:O,ВМП!D:D,СВОД!C112,ВМП!F:F,СВОД!E112)+SUMIFS('Дневной стационар'!O:O,'Дневной стационар'!D:D,СВОД!C112,'Дневной стационар'!F:F,СВОД!E112)+SUMIFS(ЭКО!M:M,ЭКО!D:D,СВОД!C112,ЭКО!F:F,СВОД!E112)+SUMIFS(Диализ!O:O,Диализ!E:E,СВОД!C112,Диализ!G:G,СВОД!E112)+SUMIFS(Поликлиника!CT:CT,Поликлиника!D:D,СВОД!C112,Поликлиника!F:F,СВОД!E112)+SUMIFS('Скорая мед.помощь'!O:O,'Скорая мед.помощь'!E:E,СВОД!C112,'Скорая мед.помощь'!G:G,СВОД!E112)+SUMIFS(Услуги!AV:AV,Услуги!D:D,СВОД!C112,Услуги!F:F,СВОД!E112)</f>
        <v>0</v>
      </c>
      <c r="O112" s="277">
        <f>SUMIFS(Сверхбаза!L:L,Сверхбаза!C:C,СВОД!C112,Сверхбаза!E:E,СВОД!E112)+SUMIFS(Сверхбаза!M:M,Сверхбаза!C:C,СВОД!C112,Сверхбаза!E:E,СВОД!E112)</f>
        <v>0</v>
      </c>
      <c r="P112" s="251">
        <f>SUMIFS(Сверхбаза!N:N,Сверхбаза!C:C,СВОД!C112,Сверхбаза!E:E,СВОД!E112)</f>
        <v>0</v>
      </c>
      <c r="Q112" s="251">
        <f>SUMIFS(Сверхбаза!P:P,Сверхбаза!C:C,СВОД!C112,Сверхбаза!E:E,СВОД!E112)</f>
        <v>0</v>
      </c>
      <c r="R112" s="251">
        <f>SUMIFS(Сверхбаза!O:O,Сверхбаза!C:C,СВОД!C112,Сверхбаза!E:E,СВОД!E112)</f>
        <v>0</v>
      </c>
      <c r="S112" s="251">
        <f>SUMIFS(Сверхбаза!Q:Q,Сверхбаза!C:C,СВОД!C112,Сверхбаза!E:E,СВОД!E112)</f>
        <v>0</v>
      </c>
      <c r="T112" s="278">
        <f>SUMIFS(Сверхбаза!G:G,Сверхбаза!C:C,СВОД!C112,Сверхбаза!E:E,СВОД!E112)</f>
        <v>0</v>
      </c>
    </row>
    <row r="113" spans="1:20" outlineLevel="1">
      <c r="A113" s="264"/>
      <c r="B113" s="254"/>
      <c r="C113" s="254" t="str">
        <f>CONCATENATE(C112," ","Итог")</f>
        <v>361101 Итог</v>
      </c>
      <c r="D113" s="255"/>
      <c r="E113" s="326"/>
      <c r="F113" s="327"/>
      <c r="G113" s="279"/>
      <c r="H113" s="256"/>
      <c r="I113" s="256"/>
      <c r="J113" s="256"/>
      <c r="K113" s="256"/>
      <c r="L113" s="256"/>
      <c r="M113" s="256"/>
      <c r="N113" s="280">
        <f>SUBTOTAL(9,N105:N112)</f>
        <v>33931.906470000002</v>
      </c>
      <c r="O113" s="279"/>
      <c r="P113" s="256"/>
      <c r="Q113" s="256"/>
      <c r="R113" s="256"/>
      <c r="S113" s="256"/>
      <c r="T113" s="280">
        <f>SUBTOTAL(9,T105:T112)</f>
        <v>0</v>
      </c>
    </row>
    <row r="114" spans="1:20" ht="25.5" outlineLevel="2">
      <c r="A114" s="262">
        <v>5</v>
      </c>
      <c r="B114" s="8">
        <v>503611</v>
      </c>
      <c r="C114" s="8">
        <v>361301</v>
      </c>
      <c r="D114" s="9" t="s">
        <v>414</v>
      </c>
      <c r="E114" s="322">
        <v>1</v>
      </c>
      <c r="F114" s="323" t="s">
        <v>12</v>
      </c>
      <c r="G114" s="275">
        <f>SUMIFS('Круглосуточный стационар'!J:J,'Круглосуточный стационар'!D:D,СВОД!C114,'Круглосуточный стационар'!F:F,СВОД!E114)/2+SUMIFS(ВМП!J:J,ВМП!D:D,СВОД!C114,ВМП!F:F,СВОД!E114)/2+SUMIFS('Дневной стационар'!J:J,'Дневной стационар'!D:D,СВОД!C114,'Дневной стационар'!F:F,СВОД!E114)/2+SUMIFS(ЭКО!H:H,ЭКО!D:D,СВОД!C114,ЭКО!F:F,СВОД!E114)+SUMIFS(Диализ!J:J,Диализ!E:E,СВОД!C114,Диализ!G:G,СВОД!E114)</f>
        <v>0</v>
      </c>
      <c r="H114" s="253">
        <f>SUMIFS(Поликлиника!H:H,Поликлиника!D:D,СВОД!C114,Поликлиника!F:F,СВОД!E114)</f>
        <v>0</v>
      </c>
      <c r="I114" s="253">
        <f>SUMIFS(Поликлиника!BA:BA,Поликлиника!D:D,СВОД!C114,Поликлиника!F:F,СВОД!E114)</f>
        <v>0</v>
      </c>
      <c r="J114" s="253">
        <f>SUMIFS(Поликлиника!BF:BF,Поликлиника!D:D,СВОД!C114,Поликлиника!F:F,СВОД!E114)</f>
        <v>0</v>
      </c>
      <c r="K114" s="253">
        <f>SUMIFS(Поликлиника!BU:BU,Поликлиника!D:D,СВОД!C114,Поликлиника!F:F,СВОД!E114)</f>
        <v>0</v>
      </c>
      <c r="L114" s="253">
        <f>SUMIFS(Услуги!H:H,Услуги!D:D,СВОД!C114,Услуги!F:F,СВОД!E114)+SUMIFS(Услуги!M:M,Услуги!D:D,СВОД!C114,Услуги!F:F,СВОД!E114)+SUMIFS(Услуги!R:R,Услуги!D:D,СВОД!C114,Услуги!F:F,СВОД!E114)+SUMIFS(Услуги!W:W,Услуги!D:D,СВОД!C114,Услуги!F:F,СВОД!E114)+SUMIFS(Услуги!AB:AB,Услуги!D:D,СВОД!C114,Услуги!F:F,СВОД!E114)+SUMIFS(Услуги!AG:AG,Услуги!D:D,СВОД!C114,Услуги!F:F,СВОД!E114)+SUMIFS(Услуги!AL:AL,Услуги!D:D,СВОД!C114,Услуги!F:F,СВОД!E114)+SUMIFS(Услуги!AQ:AQ,Услуги!D:D,СВОД!C114,Услуги!F:F,СВОД!E114)</f>
        <v>0</v>
      </c>
      <c r="M114" s="253">
        <f>SUMIFS('Скорая мед.помощь'!J:J,'Скорая мед.помощь'!E:E,СВОД!C114,'Скорая мед.помощь'!G:G,СВОД!E114)</f>
        <v>0</v>
      </c>
      <c r="N114" s="276">
        <f>SUMIFS('Круглосуточный стационар'!O:O,'Круглосуточный стационар'!D:D,СВОД!C114,'Круглосуточный стационар'!F:F,СВОД!E114)+SUMIFS(ВМП!O:O,ВМП!D:D,СВОД!C114,ВМП!F:F,СВОД!E114)+SUMIFS('Дневной стационар'!O:O,'Дневной стационар'!D:D,СВОД!C114,'Дневной стационар'!F:F,СВОД!E114)+SUMIFS(ЭКО!M:M,ЭКО!D:D,СВОД!C114,ЭКО!F:F,СВОД!E114)+SUMIFS(Диализ!O:O,Диализ!E:E,СВОД!C114,Диализ!G:G,СВОД!E114)+SUMIFS(Поликлиника!CT:CT,Поликлиника!D:D,СВОД!C114,Поликлиника!F:F,СВОД!E114)+SUMIFS('Скорая мед.помощь'!O:O,'Скорая мед.помощь'!E:E,СВОД!C114,'Скорая мед.помощь'!G:G,СВОД!E114)+SUMIFS(Услуги!AV:AV,Услуги!D:D,СВОД!C114,Услуги!F:F,СВОД!E114)</f>
        <v>0</v>
      </c>
      <c r="O114" s="275">
        <f>SUMIFS(Сверхбаза!L:L,Сверхбаза!C:C,СВОД!C114,Сверхбаза!E:E,СВОД!E114)+SUMIFS(Сверхбаза!M:M,Сверхбаза!C:C,СВОД!C114,Сверхбаза!E:E,СВОД!E114)</f>
        <v>0</v>
      </c>
      <c r="P114" s="253">
        <f>SUMIFS(Сверхбаза!N:N,Сверхбаза!C:C,СВОД!C114,Сверхбаза!E:E,СВОД!E114)</f>
        <v>0</v>
      </c>
      <c r="Q114" s="253">
        <f>SUMIFS(Сверхбаза!P:P,Сверхбаза!C:C,СВОД!C114,Сверхбаза!E:E,СВОД!E114)</f>
        <v>0</v>
      </c>
      <c r="R114" s="253">
        <f>SUMIFS(Сверхбаза!O:O,Сверхбаза!C:C,СВОД!C114,Сверхбаза!E:E,СВОД!E114)</f>
        <v>0</v>
      </c>
      <c r="S114" s="253">
        <f>SUMIFS(Сверхбаза!Q:Q,Сверхбаза!C:C,СВОД!C114,Сверхбаза!E:E,СВОД!E114)</f>
        <v>0</v>
      </c>
      <c r="T114" s="276">
        <f>SUMIFS(Сверхбаза!G:G,Сверхбаза!C:C,СВОД!C114,Сверхбаза!E:E,СВОД!E114)</f>
        <v>0</v>
      </c>
    </row>
    <row r="115" spans="1:20" ht="25.5" outlineLevel="2">
      <c r="A115" s="263">
        <v>5</v>
      </c>
      <c r="B115" s="336">
        <v>503611</v>
      </c>
      <c r="C115" s="336">
        <v>361301</v>
      </c>
      <c r="D115" s="5" t="s">
        <v>414</v>
      </c>
      <c r="E115" s="324">
        <v>13</v>
      </c>
      <c r="F115" s="325" t="s">
        <v>704</v>
      </c>
      <c r="G115" s="277">
        <f>SUMIFS('Круглосуточный стационар'!J:J,'Круглосуточный стационар'!D:D,СВОД!C115,'Круглосуточный стационар'!F:F,СВОД!E115)/2+SUMIFS(ВМП!J:J,ВМП!D:D,СВОД!C115,ВМП!F:F,СВОД!E115)/2+SUMIFS('Дневной стационар'!J:J,'Дневной стационар'!D:D,СВОД!C115,'Дневной стационар'!F:F,СВОД!E115)/2+SUMIFS(ЭКО!H:H,ЭКО!D:D,СВОД!C115,ЭКО!F:F,СВОД!E115)+SUMIFS(Диализ!J:J,Диализ!E:E,СВОД!C115,Диализ!G:G,СВОД!E115)</f>
        <v>0</v>
      </c>
      <c r="H115" s="251">
        <f>SUMIFS(Поликлиника!H:H,Поликлиника!D:D,СВОД!C115,Поликлиника!F:F,СВОД!E115)</f>
        <v>0</v>
      </c>
      <c r="I115" s="251">
        <f>SUMIFS(Поликлиника!BA:BA,Поликлиника!D:D,СВОД!C115,Поликлиника!F:F,СВОД!E115)</f>
        <v>0</v>
      </c>
      <c r="J115" s="251">
        <f>SUMIFS(Поликлиника!BF:BF,Поликлиника!D:D,СВОД!C115,Поликлиника!F:F,СВОД!E115)</f>
        <v>0</v>
      </c>
      <c r="K115" s="251">
        <f>SUMIFS(Поликлиника!BU:BU,Поликлиника!D:D,СВОД!C115,Поликлиника!F:F,СВОД!E115)</f>
        <v>0</v>
      </c>
      <c r="L115" s="251">
        <f>SUMIFS(Услуги!H:H,Услуги!D:D,СВОД!C115,Услуги!F:F,СВОД!E115)+SUMIFS(Услуги!M:M,Услуги!D:D,СВОД!C115,Услуги!F:F,СВОД!E115)+SUMIFS(Услуги!R:R,Услуги!D:D,СВОД!C115,Услуги!F:F,СВОД!E115)+SUMIFS(Услуги!W:W,Услуги!D:D,СВОД!C115,Услуги!F:F,СВОД!E115)+SUMIFS(Услуги!AB:AB,Услуги!D:D,СВОД!C115,Услуги!F:F,СВОД!E115)+SUMIFS(Услуги!AG:AG,Услуги!D:D,СВОД!C115,Услуги!F:F,СВОД!E115)+SUMIFS(Услуги!AL:AL,Услуги!D:D,СВОД!C115,Услуги!F:F,СВОД!E115)+SUMIFS(Услуги!AQ:AQ,Услуги!D:D,СВОД!C115,Услуги!F:F,СВОД!E115)</f>
        <v>0</v>
      </c>
      <c r="M115" s="251">
        <f>SUMIFS('Скорая мед.помощь'!J:J,'Скорая мед.помощь'!E:E,СВОД!C115,'Скорая мед.помощь'!G:G,СВОД!E115)</f>
        <v>0</v>
      </c>
      <c r="N115" s="278">
        <f>SUMIFS('Круглосуточный стационар'!O:O,'Круглосуточный стационар'!D:D,СВОД!C115,'Круглосуточный стационар'!F:F,СВОД!E115)+SUMIFS(ВМП!O:O,ВМП!D:D,СВОД!C115,ВМП!F:F,СВОД!E115)+SUMIFS('Дневной стационар'!O:O,'Дневной стационар'!D:D,СВОД!C115,'Дневной стационар'!F:F,СВОД!E115)+SUMIFS(ЭКО!M:M,ЭКО!D:D,СВОД!C115,ЭКО!F:F,СВОД!E115)+SUMIFS(Диализ!O:O,Диализ!E:E,СВОД!C115,Диализ!G:G,СВОД!E115)+SUMIFS(Поликлиника!CT:CT,Поликлиника!D:D,СВОД!C115,Поликлиника!F:F,СВОД!E115)+SUMIFS('Скорая мед.помощь'!O:O,'Скорая мед.помощь'!E:E,СВОД!C115,'Скорая мед.помощь'!G:G,СВОД!E115)+SUMIFS(Услуги!AV:AV,Услуги!D:D,СВОД!C115,Услуги!F:F,СВОД!E115)</f>
        <v>0</v>
      </c>
      <c r="O115" s="277">
        <f>SUMIFS(Сверхбаза!L:L,Сверхбаза!C:C,СВОД!C115,Сверхбаза!E:E,СВОД!E115)+SUMIFS(Сверхбаза!M:M,Сверхбаза!C:C,СВОД!C115,Сверхбаза!E:E,СВОД!E115)</f>
        <v>0</v>
      </c>
      <c r="P115" s="251">
        <f>SUMIFS(Сверхбаза!N:N,Сверхбаза!C:C,СВОД!C115,Сверхбаза!E:E,СВОД!E115)</f>
        <v>0</v>
      </c>
      <c r="Q115" s="251">
        <f>SUMIFS(Сверхбаза!P:P,Сверхбаза!C:C,СВОД!C115,Сверхбаза!E:E,СВОД!E115)</f>
        <v>0</v>
      </c>
      <c r="R115" s="251">
        <f>SUMIFS(Сверхбаза!O:O,Сверхбаза!C:C,СВОД!C115,Сверхбаза!E:E,СВОД!E115)</f>
        <v>0</v>
      </c>
      <c r="S115" s="251">
        <f>SUMIFS(Сверхбаза!Q:Q,Сверхбаза!C:C,СВОД!C115,Сверхбаза!E:E,СВОД!E115)</f>
        <v>0</v>
      </c>
      <c r="T115" s="278">
        <f>SUMIFS(Сверхбаза!G:G,Сверхбаза!C:C,СВОД!C115,Сверхбаза!E:E,СВОД!E115)</f>
        <v>0</v>
      </c>
    </row>
    <row r="116" spans="1:20" ht="25.5" outlineLevel="2">
      <c r="A116" s="263">
        <v>5</v>
      </c>
      <c r="B116" s="336">
        <v>503611</v>
      </c>
      <c r="C116" s="336">
        <v>361301</v>
      </c>
      <c r="D116" s="5" t="s">
        <v>414</v>
      </c>
      <c r="E116" s="324">
        <v>2</v>
      </c>
      <c r="F116" s="325" t="s">
        <v>173</v>
      </c>
      <c r="G116" s="277">
        <f>SUMIFS('Круглосуточный стационар'!J:J,'Круглосуточный стационар'!D:D,СВОД!C116,'Круглосуточный стационар'!F:F,СВОД!E116)/2+SUMIFS(ВМП!J:J,ВМП!D:D,СВОД!C116,ВМП!F:F,СВОД!E116)/2+SUMIFS('Дневной стационар'!J:J,'Дневной стационар'!D:D,СВОД!C116,'Дневной стационар'!F:F,СВОД!E116)/2+SUMIFS(ЭКО!H:H,ЭКО!D:D,СВОД!C116,ЭКО!F:F,СВОД!E116)+SUMIFS(Диализ!J:J,Диализ!E:E,СВОД!C116,Диализ!G:G,СВОД!E116)</f>
        <v>0</v>
      </c>
      <c r="H116" s="251">
        <f>SUMIFS(Поликлиника!H:H,Поликлиника!D:D,СВОД!C116,Поликлиника!F:F,СВОД!E116)</f>
        <v>0</v>
      </c>
      <c r="I116" s="251">
        <f>SUMIFS(Поликлиника!BA:BA,Поликлиника!D:D,СВОД!C116,Поликлиника!F:F,СВОД!E116)</f>
        <v>0</v>
      </c>
      <c r="J116" s="251">
        <f>SUMIFS(Поликлиника!BF:BF,Поликлиника!D:D,СВОД!C116,Поликлиника!F:F,СВОД!E116)</f>
        <v>0</v>
      </c>
      <c r="K116" s="251">
        <f>SUMIFS(Поликлиника!BU:BU,Поликлиника!D:D,СВОД!C116,Поликлиника!F:F,СВОД!E116)</f>
        <v>0</v>
      </c>
      <c r="L116" s="251">
        <f>SUMIFS(Услуги!H:H,Услуги!D:D,СВОД!C116,Услуги!F:F,СВОД!E116)+SUMIFS(Услуги!M:M,Услуги!D:D,СВОД!C116,Услуги!F:F,СВОД!E116)+SUMIFS(Услуги!R:R,Услуги!D:D,СВОД!C116,Услуги!F:F,СВОД!E116)+SUMIFS(Услуги!W:W,Услуги!D:D,СВОД!C116,Услуги!F:F,СВОД!E116)+SUMIFS(Услуги!AB:AB,Услуги!D:D,СВОД!C116,Услуги!F:F,СВОД!E116)+SUMIFS(Услуги!AG:AG,Услуги!D:D,СВОД!C116,Услуги!F:F,СВОД!E116)+SUMIFS(Услуги!AL:AL,Услуги!D:D,СВОД!C116,Услуги!F:F,СВОД!E116)+SUMIFS(Услуги!AQ:AQ,Услуги!D:D,СВОД!C116,Услуги!F:F,СВОД!E116)</f>
        <v>0</v>
      </c>
      <c r="M116" s="251">
        <f>SUMIFS('Скорая мед.помощь'!J:J,'Скорая мед.помощь'!E:E,СВОД!C116,'Скорая мед.помощь'!G:G,СВОД!E116)</f>
        <v>0</v>
      </c>
      <c r="N116" s="278">
        <f>SUMIFS('Круглосуточный стационар'!O:O,'Круглосуточный стационар'!D:D,СВОД!C116,'Круглосуточный стационар'!F:F,СВОД!E116)+SUMIFS(ВМП!O:O,ВМП!D:D,СВОД!C116,ВМП!F:F,СВОД!E116)+SUMIFS('Дневной стационар'!O:O,'Дневной стационар'!D:D,СВОД!C116,'Дневной стационар'!F:F,СВОД!E116)+SUMIFS(ЭКО!M:M,ЭКО!D:D,СВОД!C116,ЭКО!F:F,СВОД!E116)+SUMIFS(Диализ!O:O,Диализ!E:E,СВОД!C116,Диализ!G:G,СВОД!E116)+SUMIFS(Поликлиника!CT:CT,Поликлиника!D:D,СВОД!C116,Поликлиника!F:F,СВОД!E116)+SUMIFS('Скорая мед.помощь'!O:O,'Скорая мед.помощь'!E:E,СВОД!C116,'Скорая мед.помощь'!G:G,СВОД!E116)+SUMIFS(Услуги!AV:AV,Услуги!D:D,СВОД!C116,Услуги!F:F,СВОД!E116)</f>
        <v>0</v>
      </c>
      <c r="O116" s="277">
        <f>SUMIFS(Сверхбаза!L:L,Сверхбаза!C:C,СВОД!C116,Сверхбаза!E:E,СВОД!E116)+SUMIFS(Сверхбаза!M:M,Сверхбаза!C:C,СВОД!C116,Сверхбаза!E:E,СВОД!E116)</f>
        <v>0</v>
      </c>
      <c r="P116" s="251">
        <f>SUMIFS(Сверхбаза!N:N,Сверхбаза!C:C,СВОД!C116,Сверхбаза!E:E,СВОД!E116)</f>
        <v>0</v>
      </c>
      <c r="Q116" s="251">
        <f>SUMIFS(Сверхбаза!P:P,Сверхбаза!C:C,СВОД!C116,Сверхбаза!E:E,СВОД!E116)</f>
        <v>0</v>
      </c>
      <c r="R116" s="251">
        <f>SUMIFS(Сверхбаза!O:O,Сверхбаза!C:C,СВОД!C116,Сверхбаза!E:E,СВОД!E116)</f>
        <v>0</v>
      </c>
      <c r="S116" s="251">
        <f>SUMIFS(Сверхбаза!Q:Q,Сверхбаза!C:C,СВОД!C116,Сверхбаза!E:E,СВОД!E116)</f>
        <v>0</v>
      </c>
      <c r="T116" s="278">
        <f>SUMIFS(Сверхбаза!G:G,Сверхбаза!C:C,СВОД!C116,Сверхбаза!E:E,СВОД!E116)</f>
        <v>0</v>
      </c>
    </row>
    <row r="117" spans="1:20" ht="25.5" outlineLevel="2">
      <c r="A117" s="263">
        <v>5</v>
      </c>
      <c r="B117" s="336">
        <v>503611</v>
      </c>
      <c r="C117" s="336">
        <v>361301</v>
      </c>
      <c r="D117" s="5" t="s">
        <v>414</v>
      </c>
      <c r="E117" s="324">
        <v>6</v>
      </c>
      <c r="F117" s="325" t="s">
        <v>705</v>
      </c>
      <c r="G117" s="277">
        <f>SUMIFS('Круглосуточный стационар'!J:J,'Круглосуточный стационар'!D:D,СВОД!C117,'Круглосуточный стационар'!F:F,СВОД!E117)/2+SUMIFS(ВМП!J:J,ВМП!D:D,СВОД!C117,ВМП!F:F,СВОД!E117)/2+SUMIFS('Дневной стационар'!J:J,'Дневной стационар'!D:D,СВОД!C117,'Дневной стационар'!F:F,СВОД!E117)/2+SUMIFS(ЭКО!H:H,ЭКО!D:D,СВОД!C117,ЭКО!F:F,СВОД!E117)+SUMIFS(Диализ!J:J,Диализ!E:E,СВОД!C117,Диализ!G:G,СВОД!E117)</f>
        <v>0</v>
      </c>
      <c r="H117" s="251">
        <f>SUMIFS(Поликлиника!H:H,Поликлиника!D:D,СВОД!C117,Поликлиника!F:F,СВОД!E117)</f>
        <v>0</v>
      </c>
      <c r="I117" s="251">
        <f>SUMIFS(Поликлиника!BA:BA,Поликлиника!D:D,СВОД!C117,Поликлиника!F:F,СВОД!E117)</f>
        <v>0</v>
      </c>
      <c r="J117" s="251">
        <f>SUMIFS(Поликлиника!BF:BF,Поликлиника!D:D,СВОД!C117,Поликлиника!F:F,СВОД!E117)</f>
        <v>0</v>
      </c>
      <c r="K117" s="251">
        <f>SUMIFS(Поликлиника!BU:BU,Поликлиника!D:D,СВОД!C117,Поликлиника!F:F,СВОД!E117)</f>
        <v>0</v>
      </c>
      <c r="L117" s="251">
        <f>SUMIFS(Услуги!H:H,Услуги!D:D,СВОД!C117,Услуги!F:F,СВОД!E117)+SUMIFS(Услуги!M:M,Услуги!D:D,СВОД!C117,Услуги!F:F,СВОД!E117)+SUMIFS(Услуги!R:R,Услуги!D:D,СВОД!C117,Услуги!F:F,СВОД!E117)+SUMIFS(Услуги!W:W,Услуги!D:D,СВОД!C117,Услуги!F:F,СВОД!E117)+SUMIFS(Услуги!AB:AB,Услуги!D:D,СВОД!C117,Услуги!F:F,СВОД!E117)+SUMIFS(Услуги!AG:AG,Услуги!D:D,СВОД!C117,Услуги!F:F,СВОД!E117)+SUMIFS(Услуги!AL:AL,Услуги!D:D,СВОД!C117,Услуги!F:F,СВОД!E117)+SUMIFS(Услуги!AQ:AQ,Услуги!D:D,СВОД!C117,Услуги!F:F,СВОД!E117)</f>
        <v>0</v>
      </c>
      <c r="M117" s="251">
        <f>SUMIFS('Скорая мед.помощь'!J:J,'Скорая мед.помощь'!E:E,СВОД!C117,'Скорая мед.помощь'!G:G,СВОД!E117)</f>
        <v>0</v>
      </c>
      <c r="N117" s="278">
        <f>SUMIFS('Круглосуточный стационар'!O:O,'Круглосуточный стационар'!D:D,СВОД!C117,'Круглосуточный стационар'!F:F,СВОД!E117)+SUMIFS(ВМП!O:O,ВМП!D:D,СВОД!C117,ВМП!F:F,СВОД!E117)+SUMIFS('Дневной стационар'!O:O,'Дневной стационар'!D:D,СВОД!C117,'Дневной стационар'!F:F,СВОД!E117)+SUMIFS(ЭКО!M:M,ЭКО!D:D,СВОД!C117,ЭКО!F:F,СВОД!E117)+SUMIFS(Диализ!O:O,Диализ!E:E,СВОД!C117,Диализ!G:G,СВОД!E117)+SUMIFS(Поликлиника!CT:CT,Поликлиника!D:D,СВОД!C117,Поликлиника!F:F,СВОД!E117)+SUMIFS('Скорая мед.помощь'!O:O,'Скорая мед.помощь'!E:E,СВОД!C117,'Скорая мед.помощь'!G:G,СВОД!E117)+SUMIFS(Услуги!AV:AV,Услуги!D:D,СВОД!C117,Услуги!F:F,СВОД!E117)</f>
        <v>0</v>
      </c>
      <c r="O117" s="277">
        <f>SUMIFS(Сверхбаза!L:L,Сверхбаза!C:C,СВОД!C117,Сверхбаза!E:E,СВОД!E117)+SUMIFS(Сверхбаза!M:M,Сверхбаза!C:C,СВОД!C117,Сверхбаза!E:E,СВОД!E117)</f>
        <v>0</v>
      </c>
      <c r="P117" s="251">
        <f>SUMIFS(Сверхбаза!N:N,Сверхбаза!C:C,СВОД!C117,Сверхбаза!E:E,СВОД!E117)</f>
        <v>0</v>
      </c>
      <c r="Q117" s="251">
        <f>SUMIFS(Сверхбаза!P:P,Сверхбаза!C:C,СВОД!C117,Сверхбаза!E:E,СВОД!E117)</f>
        <v>0</v>
      </c>
      <c r="R117" s="251">
        <f>SUMIFS(Сверхбаза!O:O,Сверхбаза!C:C,СВОД!C117,Сверхбаза!E:E,СВОД!E117)</f>
        <v>0</v>
      </c>
      <c r="S117" s="251">
        <f>SUMIFS(Сверхбаза!Q:Q,Сверхбаза!C:C,СВОД!C117,Сверхбаза!E:E,СВОД!E117)</f>
        <v>0</v>
      </c>
      <c r="T117" s="278">
        <f>SUMIFS(Сверхбаза!G:G,Сверхбаза!C:C,СВОД!C117,Сверхбаза!E:E,СВОД!E117)</f>
        <v>0</v>
      </c>
    </row>
    <row r="118" spans="1:20" ht="25.5" outlineLevel="2">
      <c r="A118" s="263">
        <v>5</v>
      </c>
      <c r="B118" s="336">
        <v>503611</v>
      </c>
      <c r="C118" s="336">
        <v>361301</v>
      </c>
      <c r="D118" s="5" t="s">
        <v>414</v>
      </c>
      <c r="E118" s="324">
        <v>3</v>
      </c>
      <c r="F118" s="325" t="s">
        <v>174</v>
      </c>
      <c r="G118" s="277">
        <f>SUMIFS('Круглосуточный стационар'!J:J,'Круглосуточный стационар'!D:D,СВОД!C118,'Круглосуточный стационар'!F:F,СВОД!E118)/2+SUMIFS(ВМП!J:J,ВМП!D:D,СВОД!C118,ВМП!F:F,СВОД!E118)/2+SUMIFS('Дневной стационар'!J:J,'Дневной стационар'!D:D,СВОД!C118,'Дневной стационар'!F:F,СВОД!E118)/2+SUMIFS(ЭКО!H:H,ЭКО!D:D,СВОД!C118,ЭКО!F:F,СВОД!E118)+SUMIFS(Диализ!J:J,Диализ!E:E,СВОД!C118,Диализ!G:G,СВОД!E118)</f>
        <v>0</v>
      </c>
      <c r="H118" s="251">
        <f>SUMIFS(Поликлиника!H:H,Поликлиника!D:D,СВОД!C118,Поликлиника!F:F,СВОД!E118)</f>
        <v>27997</v>
      </c>
      <c r="I118" s="251">
        <f>SUMIFS(Поликлиника!BA:BA,Поликлиника!D:D,СВОД!C118,Поликлиника!F:F,СВОД!E118)</f>
        <v>0</v>
      </c>
      <c r="J118" s="251">
        <f>SUMIFS(Поликлиника!BF:BF,Поликлиника!D:D,СВОД!C118,Поликлиника!F:F,СВОД!E118)</f>
        <v>8765</v>
      </c>
      <c r="K118" s="251">
        <f>SUMIFS(Поликлиника!BU:BU,Поликлиника!D:D,СВОД!C118,Поликлиника!F:F,СВОД!E118)</f>
        <v>34218</v>
      </c>
      <c r="L118" s="251">
        <f>SUMIFS(Услуги!H:H,Услуги!D:D,СВОД!C118,Услуги!F:F,СВОД!E118)+SUMIFS(Услуги!M:M,Услуги!D:D,СВОД!C118,Услуги!F:F,СВОД!E118)+SUMIFS(Услуги!R:R,Услуги!D:D,СВОД!C118,Услуги!F:F,СВОД!E118)+SUMIFS(Услуги!W:W,Услуги!D:D,СВОД!C118,Услуги!F:F,СВОД!E118)+SUMIFS(Услуги!AB:AB,Услуги!D:D,СВОД!C118,Услуги!F:F,СВОД!E118)+SUMIFS(Услуги!AG:AG,Услуги!D:D,СВОД!C118,Услуги!F:F,СВОД!E118)+SUMIFS(Услуги!AL:AL,Услуги!D:D,СВОД!C118,Услуги!F:F,СВОД!E118)+SUMIFS(Услуги!AQ:AQ,Услуги!D:D,СВОД!C118,Услуги!F:F,СВОД!E118)</f>
        <v>0</v>
      </c>
      <c r="M118" s="251">
        <f>SUMIFS('Скорая мед.помощь'!J:J,'Скорая мед.помощь'!E:E,СВОД!C118,'Скорая мед.помощь'!G:G,СВОД!E118)</f>
        <v>0</v>
      </c>
      <c r="N118" s="278">
        <f>SUMIFS('Круглосуточный стационар'!O:O,'Круглосуточный стационар'!D:D,СВОД!C118,'Круглосуточный стационар'!F:F,СВОД!E118)+SUMIFS(ВМП!O:O,ВМП!D:D,СВОД!C118,ВМП!F:F,СВОД!E118)+SUMIFS('Дневной стационар'!O:O,'Дневной стационар'!D:D,СВОД!C118,'Дневной стационар'!F:F,СВОД!E118)+SUMIFS(ЭКО!M:M,ЭКО!D:D,СВОД!C118,ЭКО!F:F,СВОД!E118)+SUMIFS(Диализ!O:O,Диализ!E:E,СВОД!C118,Диализ!G:G,СВОД!E118)+SUMIFS(Поликлиника!CT:CT,Поликлиника!D:D,СВОД!C118,Поликлиника!F:F,СВОД!E118)+SUMIFS('Скорая мед.помощь'!O:O,'Скорая мед.помощь'!E:E,СВОД!C118,'Скорая мед.помощь'!G:G,СВОД!E118)+SUMIFS(Услуги!AV:AV,Услуги!D:D,СВОД!C118,Услуги!F:F,СВОД!E118)</f>
        <v>46938.70566</v>
      </c>
      <c r="O118" s="277">
        <f>SUMIFS(Сверхбаза!L:L,Сверхбаза!C:C,СВОД!C118,Сверхбаза!E:E,СВОД!E118)+SUMIFS(Сверхбаза!M:M,Сверхбаза!C:C,СВОД!C118,Сверхбаза!E:E,СВОД!E118)</f>
        <v>0</v>
      </c>
      <c r="P118" s="251">
        <f>SUMIFS(Сверхбаза!N:N,Сверхбаза!C:C,СВОД!C118,Сверхбаза!E:E,СВОД!E118)</f>
        <v>0</v>
      </c>
      <c r="Q118" s="251">
        <f>SUMIFS(Сверхбаза!P:P,Сверхбаза!C:C,СВОД!C118,Сверхбаза!E:E,СВОД!E118)</f>
        <v>0</v>
      </c>
      <c r="R118" s="251">
        <f>SUMIFS(Сверхбаза!O:O,Сверхбаза!C:C,СВОД!C118,Сверхбаза!E:E,СВОД!E118)</f>
        <v>0</v>
      </c>
      <c r="S118" s="251">
        <f>SUMIFS(Сверхбаза!Q:Q,Сверхбаза!C:C,СВОД!C118,Сверхбаза!E:E,СВОД!E118)</f>
        <v>0</v>
      </c>
      <c r="T118" s="278">
        <f>SUMIFS(Сверхбаза!G:G,Сверхбаза!C:C,СВОД!C118,Сверхбаза!E:E,СВОД!E118)</f>
        <v>0</v>
      </c>
    </row>
    <row r="119" spans="1:20" ht="25.5" outlineLevel="2">
      <c r="A119" s="263">
        <v>5</v>
      </c>
      <c r="B119" s="336">
        <v>503611</v>
      </c>
      <c r="C119" s="336">
        <v>361301</v>
      </c>
      <c r="D119" s="5" t="s">
        <v>414</v>
      </c>
      <c r="E119" s="324">
        <v>7</v>
      </c>
      <c r="F119" s="325" t="s">
        <v>706</v>
      </c>
      <c r="G119" s="277">
        <f>SUMIFS('Круглосуточный стационар'!J:J,'Круглосуточный стационар'!D:D,СВОД!C119,'Круглосуточный стационар'!F:F,СВОД!E119)/2+SUMIFS(ВМП!J:J,ВМП!D:D,СВОД!C119,ВМП!F:F,СВОД!E119)/2+SUMIFS('Дневной стационар'!J:J,'Дневной стационар'!D:D,СВОД!C119,'Дневной стационар'!F:F,СВОД!E119)/2+SUMIFS(ЭКО!H:H,ЭКО!D:D,СВОД!C119,ЭКО!F:F,СВОД!E119)+SUMIFS(Диализ!J:J,Диализ!E:E,СВОД!C119,Диализ!G:G,СВОД!E119)</f>
        <v>0</v>
      </c>
      <c r="H119" s="251">
        <f>SUMIFS(Поликлиника!H:H,Поликлиника!D:D,СВОД!C119,Поликлиника!F:F,СВОД!E119)</f>
        <v>0</v>
      </c>
      <c r="I119" s="251">
        <f>SUMIFS(Поликлиника!BA:BA,Поликлиника!D:D,СВОД!C119,Поликлиника!F:F,СВОД!E119)</f>
        <v>0</v>
      </c>
      <c r="J119" s="251">
        <f>SUMIFS(Поликлиника!BF:BF,Поликлиника!D:D,СВОД!C119,Поликлиника!F:F,СВОД!E119)</f>
        <v>0</v>
      </c>
      <c r="K119" s="251">
        <f>SUMIFS(Поликлиника!BU:BU,Поликлиника!D:D,СВОД!C119,Поликлиника!F:F,СВОД!E119)</f>
        <v>0</v>
      </c>
      <c r="L119" s="251">
        <f>SUMIFS(Услуги!H:H,Услуги!D:D,СВОД!C119,Услуги!F:F,СВОД!E119)+SUMIFS(Услуги!M:M,Услуги!D:D,СВОД!C119,Услуги!F:F,СВОД!E119)+SUMIFS(Услуги!R:R,Услуги!D:D,СВОД!C119,Услуги!F:F,СВОД!E119)+SUMIFS(Услуги!W:W,Услуги!D:D,СВОД!C119,Услуги!F:F,СВОД!E119)+SUMIFS(Услуги!AB:AB,Услуги!D:D,СВОД!C119,Услуги!F:F,СВОД!E119)+SUMIFS(Услуги!AG:AG,Услуги!D:D,СВОД!C119,Услуги!F:F,СВОД!E119)+SUMIFS(Услуги!AL:AL,Услуги!D:D,СВОД!C119,Услуги!F:F,СВОД!E119)+SUMIFS(Услуги!AQ:AQ,Услуги!D:D,СВОД!C119,Услуги!F:F,СВОД!E119)</f>
        <v>0</v>
      </c>
      <c r="M119" s="251">
        <f>SUMIFS('Скорая мед.помощь'!J:J,'Скорая мед.помощь'!E:E,СВОД!C119,'Скорая мед.помощь'!G:G,СВОД!E119)</f>
        <v>0</v>
      </c>
      <c r="N119" s="278">
        <f>SUMIFS('Круглосуточный стационар'!O:O,'Круглосуточный стационар'!D:D,СВОД!C119,'Круглосуточный стационар'!F:F,СВОД!E119)+SUMIFS(ВМП!O:O,ВМП!D:D,СВОД!C119,ВМП!F:F,СВОД!E119)+SUMIFS('Дневной стационар'!O:O,'Дневной стационар'!D:D,СВОД!C119,'Дневной стационар'!F:F,СВОД!E119)+SUMIFS(ЭКО!M:M,ЭКО!D:D,СВОД!C119,ЭКО!F:F,СВОД!E119)+SUMIFS(Диализ!O:O,Диализ!E:E,СВОД!C119,Диализ!G:G,СВОД!E119)+SUMIFS(Поликлиника!CT:CT,Поликлиника!D:D,СВОД!C119,Поликлиника!F:F,СВОД!E119)+SUMIFS('Скорая мед.помощь'!O:O,'Скорая мед.помощь'!E:E,СВОД!C119,'Скорая мед.помощь'!G:G,СВОД!E119)+SUMIFS(Услуги!AV:AV,Услуги!D:D,СВОД!C119,Услуги!F:F,СВОД!E119)</f>
        <v>0</v>
      </c>
      <c r="O119" s="277">
        <f>SUMIFS(Сверхбаза!L:L,Сверхбаза!C:C,СВОД!C119,Сверхбаза!E:E,СВОД!E119)+SUMIFS(Сверхбаза!M:M,Сверхбаза!C:C,СВОД!C119,Сверхбаза!E:E,СВОД!E119)</f>
        <v>0</v>
      </c>
      <c r="P119" s="251">
        <f>SUMIFS(Сверхбаза!N:N,Сверхбаза!C:C,СВОД!C119,Сверхбаза!E:E,СВОД!E119)</f>
        <v>0</v>
      </c>
      <c r="Q119" s="251">
        <f>SUMIFS(Сверхбаза!P:P,Сверхбаза!C:C,СВОД!C119,Сверхбаза!E:E,СВОД!E119)</f>
        <v>0</v>
      </c>
      <c r="R119" s="251">
        <f>SUMIFS(Сверхбаза!O:O,Сверхбаза!C:C,СВОД!C119,Сверхбаза!E:E,СВОД!E119)</f>
        <v>0</v>
      </c>
      <c r="S119" s="251">
        <f>SUMIFS(Сверхбаза!Q:Q,Сверхбаза!C:C,СВОД!C119,Сверхбаза!E:E,СВОД!E119)</f>
        <v>0</v>
      </c>
      <c r="T119" s="278">
        <f>SUMIFS(Сверхбаза!G:G,Сверхбаза!C:C,СВОД!C119,Сверхбаза!E:E,СВОД!E119)</f>
        <v>0</v>
      </c>
    </row>
    <row r="120" spans="1:20" ht="25.5" outlineLevel="2">
      <c r="A120" s="263">
        <v>5</v>
      </c>
      <c r="B120" s="336">
        <v>503611</v>
      </c>
      <c r="C120" s="336">
        <v>361301</v>
      </c>
      <c r="D120" s="5" t="s">
        <v>414</v>
      </c>
      <c r="E120" s="324">
        <v>70</v>
      </c>
      <c r="F120" s="325" t="s">
        <v>707</v>
      </c>
      <c r="G120" s="277">
        <f>SUMIFS('Круглосуточный стационар'!J:J,'Круглосуточный стационар'!D:D,СВОД!C120,'Круглосуточный стационар'!F:F,СВОД!E120)/2+SUMIFS(ВМП!J:J,ВМП!D:D,СВОД!C120,ВМП!F:F,СВОД!E120)/2+SUMIFS('Дневной стационар'!J:J,'Дневной стационар'!D:D,СВОД!C120,'Дневной стационар'!F:F,СВОД!E120)/2+SUMIFS(ЭКО!H:H,ЭКО!D:D,СВОД!C120,ЭКО!F:F,СВОД!E120)+SUMIFS(Диализ!J:J,Диализ!E:E,СВОД!C120,Диализ!G:G,СВОД!E120)</f>
        <v>0</v>
      </c>
      <c r="H120" s="251">
        <f>SUMIFS(Поликлиника!H:H,Поликлиника!D:D,СВОД!C120,Поликлиника!F:F,СВОД!E120)</f>
        <v>0</v>
      </c>
      <c r="I120" s="251">
        <f>SUMIFS(Поликлиника!BA:BA,Поликлиника!D:D,СВОД!C120,Поликлиника!F:F,СВОД!E120)</f>
        <v>0</v>
      </c>
      <c r="J120" s="251">
        <f>SUMIFS(Поликлиника!BF:BF,Поликлиника!D:D,СВОД!C120,Поликлиника!F:F,СВОД!E120)</f>
        <v>0</v>
      </c>
      <c r="K120" s="251">
        <f>SUMIFS(Поликлиника!BU:BU,Поликлиника!D:D,СВОД!C120,Поликлиника!F:F,СВОД!E120)</f>
        <v>0</v>
      </c>
      <c r="L120" s="251">
        <f>SUMIFS(Услуги!H:H,Услуги!D:D,СВОД!C120,Услуги!F:F,СВОД!E120)+SUMIFS(Услуги!M:M,Услуги!D:D,СВОД!C120,Услуги!F:F,СВОД!E120)+SUMIFS(Услуги!R:R,Услуги!D:D,СВОД!C120,Услуги!F:F,СВОД!E120)+SUMIFS(Услуги!W:W,Услуги!D:D,СВОД!C120,Услуги!F:F,СВОД!E120)+SUMIFS(Услуги!AB:AB,Услуги!D:D,СВОД!C120,Услуги!F:F,СВОД!E120)+SUMIFS(Услуги!AG:AG,Услуги!D:D,СВОД!C120,Услуги!F:F,СВОД!E120)+SUMIFS(Услуги!AL:AL,Услуги!D:D,СВОД!C120,Услуги!F:F,СВОД!E120)+SUMIFS(Услуги!AQ:AQ,Услуги!D:D,СВОД!C120,Услуги!F:F,СВОД!E120)</f>
        <v>0</v>
      </c>
      <c r="M120" s="251">
        <f>SUMIFS('Скорая мед.помощь'!J:J,'Скорая мед.помощь'!E:E,СВОД!C120,'Скорая мед.помощь'!G:G,СВОД!E120)</f>
        <v>0</v>
      </c>
      <c r="N120" s="278">
        <f>SUMIFS('Круглосуточный стационар'!O:O,'Круглосуточный стационар'!D:D,СВОД!C120,'Круглосуточный стационар'!F:F,СВОД!E120)+SUMIFS(ВМП!O:O,ВМП!D:D,СВОД!C120,ВМП!F:F,СВОД!E120)+SUMIFS('Дневной стационар'!O:O,'Дневной стационар'!D:D,СВОД!C120,'Дневной стационар'!F:F,СВОД!E120)+SUMIFS(ЭКО!M:M,ЭКО!D:D,СВОД!C120,ЭКО!F:F,СВОД!E120)+SUMIFS(Диализ!O:O,Диализ!E:E,СВОД!C120,Диализ!G:G,СВОД!E120)+SUMIFS(Поликлиника!CT:CT,Поликлиника!D:D,СВОД!C120,Поликлиника!F:F,СВОД!E120)+SUMIFS('Скорая мед.помощь'!O:O,'Скорая мед.помощь'!E:E,СВОД!C120,'Скорая мед.помощь'!G:G,СВОД!E120)+SUMIFS(Услуги!AV:AV,Услуги!D:D,СВОД!C120,Услуги!F:F,СВОД!E120)</f>
        <v>0</v>
      </c>
      <c r="O120" s="277">
        <f>SUMIFS(Сверхбаза!L:L,Сверхбаза!C:C,СВОД!C120,Сверхбаза!E:E,СВОД!E120)+SUMIFS(Сверхбаза!M:M,Сверхбаза!C:C,СВОД!C120,Сверхбаза!E:E,СВОД!E120)</f>
        <v>0</v>
      </c>
      <c r="P120" s="251">
        <f>SUMIFS(Сверхбаза!N:N,Сверхбаза!C:C,СВОД!C120,Сверхбаза!E:E,СВОД!E120)</f>
        <v>0</v>
      </c>
      <c r="Q120" s="251">
        <f>SUMIFS(Сверхбаза!P:P,Сверхбаза!C:C,СВОД!C120,Сверхбаза!E:E,СВОД!E120)</f>
        <v>0</v>
      </c>
      <c r="R120" s="251">
        <f>SUMIFS(Сверхбаза!O:O,Сверхбаза!C:C,СВОД!C120,Сверхбаза!E:E,СВОД!E120)</f>
        <v>0</v>
      </c>
      <c r="S120" s="251">
        <f>SUMIFS(Сверхбаза!Q:Q,Сверхбаза!C:C,СВОД!C120,Сверхбаза!E:E,СВОД!E120)</f>
        <v>0</v>
      </c>
      <c r="T120" s="278">
        <f>SUMIFS(Сверхбаза!G:G,Сверхбаза!C:C,СВОД!C120,Сверхбаза!E:E,СВОД!E120)</f>
        <v>0</v>
      </c>
    </row>
    <row r="121" spans="1:20" ht="25.5" outlineLevel="2">
      <c r="A121" s="263">
        <v>5</v>
      </c>
      <c r="B121" s="336">
        <v>503611</v>
      </c>
      <c r="C121" s="336">
        <v>361301</v>
      </c>
      <c r="D121" s="5" t="s">
        <v>414</v>
      </c>
      <c r="E121" s="324">
        <v>94</v>
      </c>
      <c r="F121" s="325" t="s">
        <v>157</v>
      </c>
      <c r="G121" s="277">
        <f>SUMIFS('Круглосуточный стационар'!J:J,'Круглосуточный стационар'!D:D,СВОД!C121,'Круглосуточный стационар'!F:F,СВОД!E121)/2+SUMIFS(ВМП!J:J,ВМП!D:D,СВОД!C121,ВМП!F:F,СВОД!E121)/2+SUMIFS('Дневной стационар'!J:J,'Дневной стационар'!D:D,СВОД!C121,'Дневной стационар'!F:F,СВОД!E121)/2+SUMIFS(ЭКО!H:H,ЭКО!D:D,СВОД!C121,ЭКО!F:F,СВОД!E121)+SUMIFS(Диализ!J:J,Диализ!E:E,СВОД!C121,Диализ!G:G,СВОД!E121)</f>
        <v>0</v>
      </c>
      <c r="H121" s="251">
        <f>SUMIFS(Поликлиника!H:H,Поликлиника!D:D,СВОД!C121,Поликлиника!F:F,СВОД!E121)</f>
        <v>0</v>
      </c>
      <c r="I121" s="251">
        <f>SUMIFS(Поликлиника!BA:BA,Поликлиника!D:D,СВОД!C121,Поликлиника!F:F,СВОД!E121)</f>
        <v>0</v>
      </c>
      <c r="J121" s="251">
        <f>SUMIFS(Поликлиника!BF:BF,Поликлиника!D:D,СВОД!C121,Поликлиника!F:F,СВОД!E121)</f>
        <v>0</v>
      </c>
      <c r="K121" s="251">
        <f>SUMIFS(Поликлиника!BU:BU,Поликлиника!D:D,СВОД!C121,Поликлиника!F:F,СВОД!E121)</f>
        <v>0</v>
      </c>
      <c r="L121" s="251">
        <f>SUMIFS(Услуги!H:H,Услуги!D:D,СВОД!C121,Услуги!F:F,СВОД!E121)+SUMIFS(Услуги!M:M,Услуги!D:D,СВОД!C121,Услуги!F:F,СВОД!E121)+SUMIFS(Услуги!R:R,Услуги!D:D,СВОД!C121,Услуги!F:F,СВОД!E121)+SUMIFS(Услуги!W:W,Услуги!D:D,СВОД!C121,Услуги!F:F,СВОД!E121)+SUMIFS(Услуги!AB:AB,Услуги!D:D,СВОД!C121,Услуги!F:F,СВОД!E121)+SUMIFS(Услуги!AG:AG,Услуги!D:D,СВОД!C121,Услуги!F:F,СВОД!E121)+SUMIFS(Услуги!AL:AL,Услуги!D:D,СВОД!C121,Услуги!F:F,СВОД!E121)+SUMIFS(Услуги!AQ:AQ,Услуги!D:D,СВОД!C121,Услуги!F:F,СВОД!E121)</f>
        <v>0</v>
      </c>
      <c r="M121" s="251">
        <f>SUMIFS('Скорая мед.помощь'!J:J,'Скорая мед.помощь'!E:E,СВОД!C121,'Скорая мед.помощь'!G:G,СВОД!E121)</f>
        <v>0</v>
      </c>
      <c r="N121" s="278">
        <f>SUMIFS('Круглосуточный стационар'!O:O,'Круглосуточный стационар'!D:D,СВОД!C121,'Круглосуточный стационар'!F:F,СВОД!E121)+SUMIFS(ВМП!O:O,ВМП!D:D,СВОД!C121,ВМП!F:F,СВОД!E121)+SUMIFS('Дневной стационар'!O:O,'Дневной стационар'!D:D,СВОД!C121,'Дневной стационар'!F:F,СВОД!E121)+SUMIFS(ЭКО!M:M,ЭКО!D:D,СВОД!C121,ЭКО!F:F,СВОД!E121)+SUMIFS(Диализ!O:O,Диализ!E:E,СВОД!C121,Диализ!G:G,СВОД!E121)+SUMIFS(Поликлиника!CT:CT,Поликлиника!D:D,СВОД!C121,Поликлиника!F:F,СВОД!E121)+SUMIFS('Скорая мед.помощь'!O:O,'Скорая мед.помощь'!E:E,СВОД!C121,'Скорая мед.помощь'!G:G,СВОД!E121)+SUMIFS(Услуги!AV:AV,Услуги!D:D,СВОД!C121,Услуги!F:F,СВОД!E121)</f>
        <v>0</v>
      </c>
      <c r="O121" s="277">
        <f>SUMIFS(Сверхбаза!L:L,Сверхбаза!C:C,СВОД!C121,Сверхбаза!E:E,СВОД!E121)+SUMIFS(Сверхбаза!M:M,Сверхбаза!C:C,СВОД!C121,Сверхбаза!E:E,СВОД!E121)</f>
        <v>0</v>
      </c>
      <c r="P121" s="251">
        <f>SUMIFS(Сверхбаза!N:N,Сверхбаза!C:C,СВОД!C121,Сверхбаза!E:E,СВОД!E121)</f>
        <v>0</v>
      </c>
      <c r="Q121" s="251">
        <f>SUMIFS(Сверхбаза!P:P,Сверхбаза!C:C,СВОД!C121,Сверхбаза!E:E,СВОД!E121)</f>
        <v>0</v>
      </c>
      <c r="R121" s="251">
        <f>SUMIFS(Сверхбаза!O:O,Сверхбаза!C:C,СВОД!C121,Сверхбаза!E:E,СВОД!E121)</f>
        <v>0</v>
      </c>
      <c r="S121" s="251">
        <f>SUMIFS(Сверхбаза!Q:Q,Сверхбаза!C:C,СВОД!C121,Сверхбаза!E:E,СВОД!E121)</f>
        <v>0</v>
      </c>
      <c r="T121" s="278">
        <f>SUMIFS(Сверхбаза!G:G,Сверхбаза!C:C,СВОД!C121,Сверхбаза!E:E,СВОД!E121)</f>
        <v>0</v>
      </c>
    </row>
    <row r="122" spans="1:20" outlineLevel="1">
      <c r="A122" s="264"/>
      <c r="B122" s="254"/>
      <c r="C122" s="254" t="str">
        <f>CONCATENATE(C121," ","Итог")</f>
        <v>361301 Итог</v>
      </c>
      <c r="D122" s="255"/>
      <c r="E122" s="326"/>
      <c r="F122" s="327"/>
      <c r="G122" s="279"/>
      <c r="H122" s="256"/>
      <c r="I122" s="256"/>
      <c r="J122" s="256"/>
      <c r="K122" s="256"/>
      <c r="L122" s="256"/>
      <c r="M122" s="256"/>
      <c r="N122" s="280">
        <f>SUBTOTAL(9,N114:N121)</f>
        <v>46938.70566</v>
      </c>
      <c r="O122" s="279"/>
      <c r="P122" s="256"/>
      <c r="Q122" s="256"/>
      <c r="R122" s="256"/>
      <c r="S122" s="256"/>
      <c r="T122" s="280">
        <f>SUBTOTAL(9,T114:T121)</f>
        <v>0</v>
      </c>
    </row>
    <row r="123" spans="1:20" ht="25.5" outlineLevel="2">
      <c r="A123" s="262">
        <v>5</v>
      </c>
      <c r="B123" s="8">
        <v>503612</v>
      </c>
      <c r="C123" s="8">
        <v>361401</v>
      </c>
      <c r="D123" s="9" t="s">
        <v>640</v>
      </c>
      <c r="E123" s="322">
        <v>1</v>
      </c>
      <c r="F123" s="323" t="s">
        <v>12</v>
      </c>
      <c r="G123" s="275">
        <f>SUMIFS('Круглосуточный стационар'!J:J,'Круглосуточный стационар'!D:D,СВОД!C123,'Круглосуточный стационар'!F:F,СВОД!E123)/2+SUMIFS(ВМП!J:J,ВМП!D:D,СВОД!C123,ВМП!F:F,СВОД!E123)/2+SUMIFS('Дневной стационар'!J:J,'Дневной стационар'!D:D,СВОД!C123,'Дневной стационар'!F:F,СВОД!E123)/2+SUMIFS(ЭКО!H:H,ЭКО!D:D,СВОД!C123,ЭКО!F:F,СВОД!E123)+SUMIFS(Диализ!J:J,Диализ!E:E,СВОД!C123,Диализ!G:G,СВОД!E123)</f>
        <v>0</v>
      </c>
      <c r="H123" s="253">
        <f>SUMIFS(Поликлиника!H:H,Поликлиника!D:D,СВОД!C123,Поликлиника!F:F,СВОД!E123)</f>
        <v>0</v>
      </c>
      <c r="I123" s="253">
        <f>SUMIFS(Поликлиника!BA:BA,Поликлиника!D:D,СВОД!C123,Поликлиника!F:F,СВОД!E123)</f>
        <v>0</v>
      </c>
      <c r="J123" s="253">
        <f>SUMIFS(Поликлиника!BF:BF,Поликлиника!D:D,СВОД!C123,Поликлиника!F:F,СВОД!E123)</f>
        <v>0</v>
      </c>
      <c r="K123" s="253">
        <f>SUMIFS(Поликлиника!BU:BU,Поликлиника!D:D,СВОД!C123,Поликлиника!F:F,СВОД!E123)</f>
        <v>0</v>
      </c>
      <c r="L123" s="253">
        <f>SUMIFS(Услуги!H:H,Услуги!D:D,СВОД!C123,Услуги!F:F,СВОД!E123)+SUMIFS(Услуги!M:M,Услуги!D:D,СВОД!C123,Услуги!F:F,СВОД!E123)+SUMIFS(Услуги!R:R,Услуги!D:D,СВОД!C123,Услуги!F:F,СВОД!E123)+SUMIFS(Услуги!W:W,Услуги!D:D,СВОД!C123,Услуги!F:F,СВОД!E123)+SUMIFS(Услуги!AB:AB,Услуги!D:D,СВОД!C123,Услуги!F:F,СВОД!E123)+SUMIFS(Услуги!AG:AG,Услуги!D:D,СВОД!C123,Услуги!F:F,СВОД!E123)+SUMIFS(Услуги!AL:AL,Услуги!D:D,СВОД!C123,Услуги!F:F,СВОД!E123)+SUMIFS(Услуги!AQ:AQ,Услуги!D:D,СВОД!C123,Услуги!F:F,СВОД!E123)</f>
        <v>0</v>
      </c>
      <c r="M123" s="253">
        <f>SUMIFS('Скорая мед.помощь'!J:J,'Скорая мед.помощь'!E:E,СВОД!C123,'Скорая мед.помощь'!G:G,СВОД!E123)</f>
        <v>0</v>
      </c>
      <c r="N123" s="276">
        <f>SUMIFS('Круглосуточный стационар'!O:O,'Круглосуточный стационар'!D:D,СВОД!C123,'Круглосуточный стационар'!F:F,СВОД!E123)+SUMIFS(ВМП!O:O,ВМП!D:D,СВОД!C123,ВМП!F:F,СВОД!E123)+SUMIFS('Дневной стационар'!O:O,'Дневной стационар'!D:D,СВОД!C123,'Дневной стационар'!F:F,СВОД!E123)+SUMIFS(ЭКО!M:M,ЭКО!D:D,СВОД!C123,ЭКО!F:F,СВОД!E123)+SUMIFS(Диализ!O:O,Диализ!E:E,СВОД!C123,Диализ!G:G,СВОД!E123)+SUMIFS(Поликлиника!CT:CT,Поликлиника!D:D,СВОД!C123,Поликлиника!F:F,СВОД!E123)+SUMIFS('Скорая мед.помощь'!O:O,'Скорая мед.помощь'!E:E,СВОД!C123,'Скорая мед.помощь'!G:G,СВОД!E123)+SUMIFS(Услуги!AV:AV,Услуги!D:D,СВОД!C123,Услуги!F:F,СВОД!E123)</f>
        <v>0</v>
      </c>
      <c r="O123" s="275">
        <f>SUMIFS(Сверхбаза!L:L,Сверхбаза!C:C,СВОД!C123,Сверхбаза!E:E,СВОД!E123)+SUMIFS(Сверхбаза!M:M,Сверхбаза!C:C,СВОД!C123,Сверхбаза!E:E,СВОД!E123)</f>
        <v>0</v>
      </c>
      <c r="P123" s="253">
        <f>SUMIFS(Сверхбаза!N:N,Сверхбаза!C:C,СВОД!C123,Сверхбаза!E:E,СВОД!E123)</f>
        <v>0</v>
      </c>
      <c r="Q123" s="253">
        <f>SUMIFS(Сверхбаза!P:P,Сверхбаза!C:C,СВОД!C123,Сверхбаза!E:E,СВОД!E123)</f>
        <v>0</v>
      </c>
      <c r="R123" s="253">
        <f>SUMIFS(Сверхбаза!O:O,Сверхбаза!C:C,СВОД!C123,Сверхбаза!E:E,СВОД!E123)</f>
        <v>0</v>
      </c>
      <c r="S123" s="253">
        <f>SUMIFS(Сверхбаза!Q:Q,Сверхбаза!C:C,СВОД!C123,Сверхбаза!E:E,СВОД!E123)</f>
        <v>0</v>
      </c>
      <c r="T123" s="276">
        <f>SUMIFS(Сверхбаза!G:G,Сверхбаза!C:C,СВОД!C123,Сверхбаза!E:E,СВОД!E123)</f>
        <v>0</v>
      </c>
    </row>
    <row r="124" spans="1:20" ht="25.5" outlineLevel="2">
      <c r="A124" s="263">
        <v>5</v>
      </c>
      <c r="B124" s="336">
        <v>503612</v>
      </c>
      <c r="C124" s="336">
        <v>361401</v>
      </c>
      <c r="D124" s="5" t="s">
        <v>640</v>
      </c>
      <c r="E124" s="324">
        <v>13</v>
      </c>
      <c r="F124" s="325" t="s">
        <v>704</v>
      </c>
      <c r="G124" s="277">
        <f>SUMIFS('Круглосуточный стационар'!J:J,'Круглосуточный стационар'!D:D,СВОД!C124,'Круглосуточный стационар'!F:F,СВОД!E124)/2+SUMIFS(ВМП!J:J,ВМП!D:D,СВОД!C124,ВМП!F:F,СВОД!E124)/2+SUMIFS('Дневной стационар'!J:J,'Дневной стационар'!D:D,СВОД!C124,'Дневной стационар'!F:F,СВОД!E124)/2+SUMIFS(ЭКО!H:H,ЭКО!D:D,СВОД!C124,ЭКО!F:F,СВОД!E124)+SUMIFS(Диализ!J:J,Диализ!E:E,СВОД!C124,Диализ!G:G,СВОД!E124)</f>
        <v>0</v>
      </c>
      <c r="H124" s="251">
        <f>SUMIFS(Поликлиника!H:H,Поликлиника!D:D,СВОД!C124,Поликлиника!F:F,СВОД!E124)</f>
        <v>0</v>
      </c>
      <c r="I124" s="251">
        <f>SUMIFS(Поликлиника!BA:BA,Поликлиника!D:D,СВОД!C124,Поликлиника!F:F,СВОД!E124)</f>
        <v>0</v>
      </c>
      <c r="J124" s="251">
        <f>SUMIFS(Поликлиника!BF:BF,Поликлиника!D:D,СВОД!C124,Поликлиника!F:F,СВОД!E124)</f>
        <v>0</v>
      </c>
      <c r="K124" s="251">
        <f>SUMIFS(Поликлиника!BU:BU,Поликлиника!D:D,СВОД!C124,Поликлиника!F:F,СВОД!E124)</f>
        <v>0</v>
      </c>
      <c r="L124" s="251">
        <f>SUMIFS(Услуги!H:H,Услуги!D:D,СВОД!C124,Услуги!F:F,СВОД!E124)+SUMIFS(Услуги!M:M,Услуги!D:D,СВОД!C124,Услуги!F:F,СВОД!E124)+SUMIFS(Услуги!R:R,Услуги!D:D,СВОД!C124,Услуги!F:F,СВОД!E124)+SUMIFS(Услуги!W:W,Услуги!D:D,СВОД!C124,Услуги!F:F,СВОД!E124)+SUMIFS(Услуги!AB:AB,Услуги!D:D,СВОД!C124,Услуги!F:F,СВОД!E124)+SUMIFS(Услуги!AG:AG,Услуги!D:D,СВОД!C124,Услуги!F:F,СВОД!E124)+SUMIFS(Услуги!AL:AL,Услуги!D:D,СВОД!C124,Услуги!F:F,СВОД!E124)+SUMIFS(Услуги!AQ:AQ,Услуги!D:D,СВОД!C124,Услуги!F:F,СВОД!E124)</f>
        <v>0</v>
      </c>
      <c r="M124" s="251">
        <f>SUMIFS('Скорая мед.помощь'!J:J,'Скорая мед.помощь'!E:E,СВОД!C124,'Скорая мед.помощь'!G:G,СВОД!E124)</f>
        <v>0</v>
      </c>
      <c r="N124" s="278">
        <f>SUMIFS('Круглосуточный стационар'!O:O,'Круглосуточный стационар'!D:D,СВОД!C124,'Круглосуточный стационар'!F:F,СВОД!E124)+SUMIFS(ВМП!O:O,ВМП!D:D,СВОД!C124,ВМП!F:F,СВОД!E124)+SUMIFS('Дневной стационар'!O:O,'Дневной стационар'!D:D,СВОД!C124,'Дневной стационар'!F:F,СВОД!E124)+SUMIFS(ЭКО!M:M,ЭКО!D:D,СВОД!C124,ЭКО!F:F,СВОД!E124)+SUMIFS(Диализ!O:O,Диализ!E:E,СВОД!C124,Диализ!G:G,СВОД!E124)+SUMIFS(Поликлиника!CT:CT,Поликлиника!D:D,СВОД!C124,Поликлиника!F:F,СВОД!E124)+SUMIFS('Скорая мед.помощь'!O:O,'Скорая мед.помощь'!E:E,СВОД!C124,'Скорая мед.помощь'!G:G,СВОД!E124)+SUMIFS(Услуги!AV:AV,Услуги!D:D,СВОД!C124,Услуги!F:F,СВОД!E124)</f>
        <v>0</v>
      </c>
      <c r="O124" s="277">
        <f>SUMIFS(Сверхбаза!L:L,Сверхбаза!C:C,СВОД!C124,Сверхбаза!E:E,СВОД!E124)+SUMIFS(Сверхбаза!M:M,Сверхбаза!C:C,СВОД!C124,Сверхбаза!E:E,СВОД!E124)</f>
        <v>0</v>
      </c>
      <c r="P124" s="251">
        <f>SUMIFS(Сверхбаза!N:N,Сверхбаза!C:C,СВОД!C124,Сверхбаза!E:E,СВОД!E124)</f>
        <v>0</v>
      </c>
      <c r="Q124" s="251">
        <f>SUMIFS(Сверхбаза!P:P,Сверхбаза!C:C,СВОД!C124,Сверхбаза!E:E,СВОД!E124)</f>
        <v>0</v>
      </c>
      <c r="R124" s="251">
        <f>SUMIFS(Сверхбаза!O:O,Сверхбаза!C:C,СВОД!C124,Сверхбаза!E:E,СВОД!E124)</f>
        <v>0</v>
      </c>
      <c r="S124" s="251">
        <f>SUMIFS(Сверхбаза!Q:Q,Сверхбаза!C:C,СВОД!C124,Сверхбаза!E:E,СВОД!E124)</f>
        <v>0</v>
      </c>
      <c r="T124" s="278">
        <f>SUMIFS(Сверхбаза!G:G,Сверхбаза!C:C,СВОД!C124,Сверхбаза!E:E,СВОД!E124)</f>
        <v>0</v>
      </c>
    </row>
    <row r="125" spans="1:20" ht="25.5" outlineLevel="2">
      <c r="A125" s="263">
        <v>5</v>
      </c>
      <c r="B125" s="336">
        <v>503612</v>
      </c>
      <c r="C125" s="336">
        <v>361401</v>
      </c>
      <c r="D125" s="5" t="s">
        <v>640</v>
      </c>
      <c r="E125" s="324">
        <v>2</v>
      </c>
      <c r="F125" s="325" t="s">
        <v>173</v>
      </c>
      <c r="G125" s="277">
        <f>SUMIFS('Круглосуточный стационар'!J:J,'Круглосуточный стационар'!D:D,СВОД!C125,'Круглосуточный стационар'!F:F,СВОД!E125)/2+SUMIFS(ВМП!J:J,ВМП!D:D,СВОД!C125,ВМП!F:F,СВОД!E125)/2+SUMIFS('Дневной стационар'!J:J,'Дневной стационар'!D:D,СВОД!C125,'Дневной стационар'!F:F,СВОД!E125)/2+SUMIFS(ЭКО!H:H,ЭКО!D:D,СВОД!C125,ЭКО!F:F,СВОД!E125)+SUMIFS(Диализ!J:J,Диализ!E:E,СВОД!C125,Диализ!G:G,СВОД!E125)</f>
        <v>0</v>
      </c>
      <c r="H125" s="251">
        <f>SUMIFS(Поликлиника!H:H,Поликлиника!D:D,СВОД!C125,Поликлиника!F:F,СВОД!E125)</f>
        <v>0</v>
      </c>
      <c r="I125" s="251">
        <f>SUMIFS(Поликлиника!BA:BA,Поликлиника!D:D,СВОД!C125,Поликлиника!F:F,СВОД!E125)</f>
        <v>0</v>
      </c>
      <c r="J125" s="251">
        <f>SUMIFS(Поликлиника!BF:BF,Поликлиника!D:D,СВОД!C125,Поликлиника!F:F,СВОД!E125)</f>
        <v>0</v>
      </c>
      <c r="K125" s="251">
        <f>SUMIFS(Поликлиника!BU:BU,Поликлиника!D:D,СВОД!C125,Поликлиника!F:F,СВОД!E125)</f>
        <v>0</v>
      </c>
      <c r="L125" s="251">
        <f>SUMIFS(Услуги!H:H,Услуги!D:D,СВОД!C125,Услуги!F:F,СВОД!E125)+SUMIFS(Услуги!M:M,Услуги!D:D,СВОД!C125,Услуги!F:F,СВОД!E125)+SUMIFS(Услуги!R:R,Услуги!D:D,СВОД!C125,Услуги!F:F,СВОД!E125)+SUMIFS(Услуги!W:W,Услуги!D:D,СВОД!C125,Услуги!F:F,СВОД!E125)+SUMIFS(Услуги!AB:AB,Услуги!D:D,СВОД!C125,Услуги!F:F,СВОД!E125)+SUMIFS(Услуги!AG:AG,Услуги!D:D,СВОД!C125,Услуги!F:F,СВОД!E125)+SUMIFS(Услуги!AL:AL,Услуги!D:D,СВОД!C125,Услуги!F:F,СВОД!E125)+SUMIFS(Услуги!AQ:AQ,Услуги!D:D,СВОД!C125,Услуги!F:F,СВОД!E125)</f>
        <v>0</v>
      </c>
      <c r="M125" s="251">
        <f>SUMIFS('Скорая мед.помощь'!J:J,'Скорая мед.помощь'!E:E,СВОД!C125,'Скорая мед.помощь'!G:G,СВОД!E125)</f>
        <v>0</v>
      </c>
      <c r="N125" s="278">
        <f>SUMIFS('Круглосуточный стационар'!O:O,'Круглосуточный стационар'!D:D,СВОД!C125,'Круглосуточный стационар'!F:F,СВОД!E125)+SUMIFS(ВМП!O:O,ВМП!D:D,СВОД!C125,ВМП!F:F,СВОД!E125)+SUMIFS('Дневной стационар'!O:O,'Дневной стационар'!D:D,СВОД!C125,'Дневной стационар'!F:F,СВОД!E125)+SUMIFS(ЭКО!M:M,ЭКО!D:D,СВОД!C125,ЭКО!F:F,СВОД!E125)+SUMIFS(Диализ!O:O,Диализ!E:E,СВОД!C125,Диализ!G:G,СВОД!E125)+SUMIFS(Поликлиника!CT:CT,Поликлиника!D:D,СВОД!C125,Поликлиника!F:F,СВОД!E125)+SUMIFS('Скорая мед.помощь'!O:O,'Скорая мед.помощь'!E:E,СВОД!C125,'Скорая мед.помощь'!G:G,СВОД!E125)+SUMIFS(Услуги!AV:AV,Услуги!D:D,СВОД!C125,Услуги!F:F,СВОД!E125)</f>
        <v>0</v>
      </c>
      <c r="O125" s="277">
        <f>SUMIFS(Сверхбаза!L:L,Сверхбаза!C:C,СВОД!C125,Сверхбаза!E:E,СВОД!E125)+SUMIFS(Сверхбаза!M:M,Сверхбаза!C:C,СВОД!C125,Сверхбаза!E:E,СВОД!E125)</f>
        <v>0</v>
      </c>
      <c r="P125" s="251">
        <f>SUMIFS(Сверхбаза!N:N,Сверхбаза!C:C,СВОД!C125,Сверхбаза!E:E,СВОД!E125)</f>
        <v>0</v>
      </c>
      <c r="Q125" s="251">
        <f>SUMIFS(Сверхбаза!P:P,Сверхбаза!C:C,СВОД!C125,Сверхбаза!E:E,СВОД!E125)</f>
        <v>0</v>
      </c>
      <c r="R125" s="251">
        <f>SUMIFS(Сверхбаза!O:O,Сверхбаза!C:C,СВОД!C125,Сверхбаза!E:E,СВОД!E125)</f>
        <v>0</v>
      </c>
      <c r="S125" s="251">
        <f>SUMIFS(Сверхбаза!Q:Q,Сверхбаза!C:C,СВОД!C125,Сверхбаза!E:E,СВОД!E125)</f>
        <v>0</v>
      </c>
      <c r="T125" s="278">
        <f>SUMIFS(Сверхбаза!G:G,Сверхбаза!C:C,СВОД!C125,Сверхбаза!E:E,СВОД!E125)</f>
        <v>0</v>
      </c>
    </row>
    <row r="126" spans="1:20" ht="25.5" outlineLevel="2">
      <c r="A126" s="263">
        <v>5</v>
      </c>
      <c r="B126" s="336">
        <v>503612</v>
      </c>
      <c r="C126" s="336">
        <v>361401</v>
      </c>
      <c r="D126" s="5" t="s">
        <v>640</v>
      </c>
      <c r="E126" s="324">
        <v>6</v>
      </c>
      <c r="F126" s="325" t="s">
        <v>705</v>
      </c>
      <c r="G126" s="277">
        <f>SUMIFS('Круглосуточный стационар'!J:J,'Круглосуточный стационар'!D:D,СВОД!C126,'Круглосуточный стационар'!F:F,СВОД!E126)/2+SUMIFS(ВМП!J:J,ВМП!D:D,СВОД!C126,ВМП!F:F,СВОД!E126)/2+SUMIFS('Дневной стационар'!J:J,'Дневной стационар'!D:D,СВОД!C126,'Дневной стационар'!F:F,СВОД!E126)/2+SUMIFS(ЭКО!H:H,ЭКО!D:D,СВОД!C126,ЭКО!F:F,СВОД!E126)+SUMIFS(Диализ!J:J,Диализ!E:E,СВОД!C126,Диализ!G:G,СВОД!E126)</f>
        <v>0</v>
      </c>
      <c r="H126" s="251">
        <f>SUMIFS(Поликлиника!H:H,Поликлиника!D:D,СВОД!C126,Поликлиника!F:F,СВОД!E126)</f>
        <v>0</v>
      </c>
      <c r="I126" s="251">
        <f>SUMIFS(Поликлиника!BA:BA,Поликлиника!D:D,СВОД!C126,Поликлиника!F:F,СВОД!E126)</f>
        <v>0</v>
      </c>
      <c r="J126" s="251">
        <f>SUMIFS(Поликлиника!BF:BF,Поликлиника!D:D,СВОД!C126,Поликлиника!F:F,СВОД!E126)</f>
        <v>0</v>
      </c>
      <c r="K126" s="251">
        <f>SUMIFS(Поликлиника!BU:BU,Поликлиника!D:D,СВОД!C126,Поликлиника!F:F,СВОД!E126)</f>
        <v>0</v>
      </c>
      <c r="L126" s="251">
        <f>SUMIFS(Услуги!H:H,Услуги!D:D,СВОД!C126,Услуги!F:F,СВОД!E126)+SUMIFS(Услуги!M:M,Услуги!D:D,СВОД!C126,Услуги!F:F,СВОД!E126)+SUMIFS(Услуги!R:R,Услуги!D:D,СВОД!C126,Услуги!F:F,СВОД!E126)+SUMIFS(Услуги!W:W,Услуги!D:D,СВОД!C126,Услуги!F:F,СВОД!E126)+SUMIFS(Услуги!AB:AB,Услуги!D:D,СВОД!C126,Услуги!F:F,СВОД!E126)+SUMIFS(Услуги!AG:AG,Услуги!D:D,СВОД!C126,Услуги!F:F,СВОД!E126)+SUMIFS(Услуги!AL:AL,Услуги!D:D,СВОД!C126,Услуги!F:F,СВОД!E126)+SUMIFS(Услуги!AQ:AQ,Услуги!D:D,СВОД!C126,Услуги!F:F,СВОД!E126)</f>
        <v>0</v>
      </c>
      <c r="M126" s="251">
        <f>SUMIFS('Скорая мед.помощь'!J:J,'Скорая мед.помощь'!E:E,СВОД!C126,'Скорая мед.помощь'!G:G,СВОД!E126)</f>
        <v>0</v>
      </c>
      <c r="N126" s="278">
        <f>SUMIFS('Круглосуточный стационар'!O:O,'Круглосуточный стационар'!D:D,СВОД!C126,'Круглосуточный стационар'!F:F,СВОД!E126)+SUMIFS(ВМП!O:O,ВМП!D:D,СВОД!C126,ВМП!F:F,СВОД!E126)+SUMIFS('Дневной стационар'!O:O,'Дневной стационар'!D:D,СВОД!C126,'Дневной стационар'!F:F,СВОД!E126)+SUMIFS(ЭКО!M:M,ЭКО!D:D,СВОД!C126,ЭКО!F:F,СВОД!E126)+SUMIFS(Диализ!O:O,Диализ!E:E,СВОД!C126,Диализ!G:G,СВОД!E126)+SUMIFS(Поликлиника!CT:CT,Поликлиника!D:D,СВОД!C126,Поликлиника!F:F,СВОД!E126)+SUMIFS('Скорая мед.помощь'!O:O,'Скорая мед.помощь'!E:E,СВОД!C126,'Скорая мед.помощь'!G:G,СВОД!E126)+SUMIFS(Услуги!AV:AV,Услуги!D:D,СВОД!C126,Услуги!F:F,СВОД!E126)</f>
        <v>0</v>
      </c>
      <c r="O126" s="277">
        <f>SUMIFS(Сверхбаза!L:L,Сверхбаза!C:C,СВОД!C126,Сверхбаза!E:E,СВОД!E126)+SUMIFS(Сверхбаза!M:M,Сверхбаза!C:C,СВОД!C126,Сверхбаза!E:E,СВОД!E126)</f>
        <v>0</v>
      </c>
      <c r="P126" s="251">
        <f>SUMIFS(Сверхбаза!N:N,Сверхбаза!C:C,СВОД!C126,Сверхбаза!E:E,СВОД!E126)</f>
        <v>0</v>
      </c>
      <c r="Q126" s="251">
        <f>SUMIFS(Сверхбаза!P:P,Сверхбаза!C:C,СВОД!C126,Сверхбаза!E:E,СВОД!E126)</f>
        <v>0</v>
      </c>
      <c r="R126" s="251">
        <f>SUMIFS(Сверхбаза!O:O,Сверхбаза!C:C,СВОД!C126,Сверхбаза!E:E,СВОД!E126)</f>
        <v>0</v>
      </c>
      <c r="S126" s="251">
        <f>SUMIFS(Сверхбаза!Q:Q,Сверхбаза!C:C,СВОД!C126,Сверхбаза!E:E,СВОД!E126)</f>
        <v>0</v>
      </c>
      <c r="T126" s="278">
        <f>SUMIFS(Сверхбаза!G:G,Сверхбаза!C:C,СВОД!C126,Сверхбаза!E:E,СВОД!E126)</f>
        <v>0</v>
      </c>
    </row>
    <row r="127" spans="1:20" ht="25.5" outlineLevel="2">
      <c r="A127" s="263">
        <v>5</v>
      </c>
      <c r="B127" s="336">
        <v>503612</v>
      </c>
      <c r="C127" s="336">
        <v>361401</v>
      </c>
      <c r="D127" s="5" t="s">
        <v>640</v>
      </c>
      <c r="E127" s="324">
        <v>3</v>
      </c>
      <c r="F127" s="325" t="s">
        <v>174</v>
      </c>
      <c r="G127" s="277">
        <f>SUMIFS('Круглосуточный стационар'!J:J,'Круглосуточный стационар'!D:D,СВОД!C127,'Круглосуточный стационар'!F:F,СВОД!E127)/2+SUMIFS(ВМП!J:J,ВМП!D:D,СВОД!C127,ВМП!F:F,СВОД!E127)/2+SUMIFS('Дневной стационар'!J:J,'Дневной стационар'!D:D,СВОД!C127,'Дневной стационар'!F:F,СВОД!E127)/2+SUMIFS(ЭКО!H:H,ЭКО!D:D,СВОД!C127,ЭКО!F:F,СВОД!E127)+SUMIFS(Диализ!J:J,Диализ!E:E,СВОД!C127,Диализ!G:G,СВОД!E127)</f>
        <v>0</v>
      </c>
      <c r="H127" s="251">
        <f>SUMIFS(Поликлиника!H:H,Поликлиника!D:D,СВОД!C127,Поликлиника!F:F,СВОД!E127)</f>
        <v>17100</v>
      </c>
      <c r="I127" s="251">
        <f>SUMIFS(Поликлиника!BA:BA,Поликлиника!D:D,СВОД!C127,Поликлиника!F:F,СВОД!E127)</f>
        <v>0</v>
      </c>
      <c r="J127" s="251">
        <f>SUMIFS(Поликлиника!BF:BF,Поликлиника!D:D,СВОД!C127,Поликлиника!F:F,СВОД!E127)</f>
        <v>6000</v>
      </c>
      <c r="K127" s="251">
        <f>SUMIFS(Поликлиника!BU:BU,Поликлиника!D:D,СВОД!C127,Поликлиника!F:F,СВОД!E127)</f>
        <v>20900</v>
      </c>
      <c r="L127" s="251">
        <f>SUMIFS(Услуги!H:H,Услуги!D:D,СВОД!C127,Услуги!F:F,СВОД!E127)+SUMIFS(Услуги!M:M,Услуги!D:D,СВОД!C127,Услуги!F:F,СВОД!E127)+SUMIFS(Услуги!R:R,Услуги!D:D,СВОД!C127,Услуги!F:F,СВОД!E127)+SUMIFS(Услуги!W:W,Услуги!D:D,СВОД!C127,Услуги!F:F,СВОД!E127)+SUMIFS(Услуги!AB:AB,Услуги!D:D,СВОД!C127,Услуги!F:F,СВОД!E127)+SUMIFS(Услуги!AG:AG,Услуги!D:D,СВОД!C127,Услуги!F:F,СВОД!E127)+SUMIFS(Услуги!AL:AL,Услуги!D:D,СВОД!C127,Услуги!F:F,СВОД!E127)+SUMIFS(Услуги!AQ:AQ,Услуги!D:D,СВОД!C127,Услуги!F:F,СВОД!E127)</f>
        <v>0</v>
      </c>
      <c r="M127" s="251">
        <f>SUMIFS('Скорая мед.помощь'!J:J,'Скорая мед.помощь'!E:E,СВОД!C127,'Скорая мед.помощь'!G:G,СВОД!E127)</f>
        <v>0</v>
      </c>
      <c r="N127" s="278">
        <f>SUMIFS('Круглосуточный стационар'!O:O,'Круглосуточный стационар'!D:D,СВОД!C127,'Круглосуточный стационар'!F:F,СВОД!E127)+SUMIFS(ВМП!O:O,ВМП!D:D,СВОД!C127,ВМП!F:F,СВОД!E127)+SUMIFS('Дневной стационар'!O:O,'Дневной стационар'!D:D,СВОД!C127,'Дневной стационар'!F:F,СВОД!E127)+SUMIFS(ЭКО!M:M,ЭКО!D:D,СВОД!C127,ЭКО!F:F,СВОД!E127)+SUMIFS(Диализ!O:O,Диализ!E:E,СВОД!C127,Диализ!G:G,СВОД!E127)+SUMIFS(Поликлиника!CT:CT,Поликлиника!D:D,СВОД!C127,Поликлиника!F:F,СВОД!E127)+SUMIFS('Скорая мед.помощь'!O:O,'Скорая мед.помощь'!E:E,СВОД!C127,'Скорая мед.помощь'!G:G,СВОД!E127)+SUMIFS(Услуги!AV:AV,Услуги!D:D,СВОД!C127,Услуги!F:F,СВОД!E127)</f>
        <v>16657.920589141206</v>
      </c>
      <c r="O127" s="277">
        <f>SUMIFS(Сверхбаза!L:L,Сверхбаза!C:C,СВОД!C127,Сверхбаза!E:E,СВОД!E127)+SUMIFS(Сверхбаза!M:M,Сверхбаза!C:C,СВОД!C127,Сверхбаза!E:E,СВОД!E127)</f>
        <v>0</v>
      </c>
      <c r="P127" s="251">
        <f>SUMIFS(Сверхбаза!N:N,Сверхбаза!C:C,СВОД!C127,Сверхбаза!E:E,СВОД!E127)</f>
        <v>21565</v>
      </c>
      <c r="Q127" s="251">
        <f>SUMIFS(Сверхбаза!P:P,Сверхбаза!C:C,СВОД!C127,Сверхбаза!E:E,СВОД!E127)</f>
        <v>2350</v>
      </c>
      <c r="R127" s="251">
        <f>SUMIFS(Сверхбаза!O:O,Сверхбаза!C:C,СВОД!C127,Сверхбаза!E:E,СВОД!E127)</f>
        <v>4400</v>
      </c>
      <c r="S127" s="251">
        <f>SUMIFS(Сверхбаза!Q:Q,Сверхбаза!C:C,СВОД!C127,Сверхбаза!E:E,СВОД!E127)</f>
        <v>0</v>
      </c>
      <c r="T127" s="278">
        <f>SUMIFS(Сверхбаза!G:G,Сверхбаза!C:C,СВОД!C127,Сверхбаза!E:E,СВОД!E127)</f>
        <v>31086.489999999998</v>
      </c>
    </row>
    <row r="128" spans="1:20" ht="25.5" outlineLevel="2">
      <c r="A128" s="263">
        <v>5</v>
      </c>
      <c r="B128" s="336">
        <v>503612</v>
      </c>
      <c r="C128" s="336">
        <v>361401</v>
      </c>
      <c r="D128" s="5" t="s">
        <v>640</v>
      </c>
      <c r="E128" s="324">
        <v>7</v>
      </c>
      <c r="F128" s="325" t="s">
        <v>706</v>
      </c>
      <c r="G128" s="277">
        <f>SUMIFS('Круглосуточный стационар'!J:J,'Круглосуточный стационар'!D:D,СВОД!C128,'Круглосуточный стационар'!F:F,СВОД!E128)/2+SUMIFS(ВМП!J:J,ВМП!D:D,СВОД!C128,ВМП!F:F,СВОД!E128)/2+SUMIFS('Дневной стационар'!J:J,'Дневной стационар'!D:D,СВОД!C128,'Дневной стационар'!F:F,СВОД!E128)/2+SUMIFS(ЭКО!H:H,ЭКО!D:D,СВОД!C128,ЭКО!F:F,СВОД!E128)+SUMIFS(Диализ!J:J,Диализ!E:E,СВОД!C128,Диализ!G:G,СВОД!E128)</f>
        <v>0</v>
      </c>
      <c r="H128" s="251">
        <f>SUMIFS(Поликлиника!H:H,Поликлиника!D:D,СВОД!C128,Поликлиника!F:F,СВОД!E128)</f>
        <v>0</v>
      </c>
      <c r="I128" s="251">
        <f>SUMIFS(Поликлиника!BA:BA,Поликлиника!D:D,СВОД!C128,Поликлиника!F:F,СВОД!E128)</f>
        <v>0</v>
      </c>
      <c r="J128" s="251">
        <f>SUMIFS(Поликлиника!BF:BF,Поликлиника!D:D,СВОД!C128,Поликлиника!F:F,СВОД!E128)</f>
        <v>0</v>
      </c>
      <c r="K128" s="251">
        <f>SUMIFS(Поликлиника!BU:BU,Поликлиника!D:D,СВОД!C128,Поликлиника!F:F,СВОД!E128)</f>
        <v>0</v>
      </c>
      <c r="L128" s="251">
        <f>SUMIFS(Услуги!H:H,Услуги!D:D,СВОД!C128,Услуги!F:F,СВОД!E128)+SUMIFS(Услуги!M:M,Услуги!D:D,СВОД!C128,Услуги!F:F,СВОД!E128)+SUMIFS(Услуги!R:R,Услуги!D:D,СВОД!C128,Услуги!F:F,СВОД!E128)+SUMIFS(Услуги!W:W,Услуги!D:D,СВОД!C128,Услуги!F:F,СВОД!E128)+SUMIFS(Услуги!AB:AB,Услуги!D:D,СВОД!C128,Услуги!F:F,СВОД!E128)+SUMIFS(Услуги!AG:AG,Услуги!D:D,СВОД!C128,Услуги!F:F,СВОД!E128)+SUMIFS(Услуги!AL:AL,Услуги!D:D,СВОД!C128,Услуги!F:F,СВОД!E128)+SUMIFS(Услуги!AQ:AQ,Услуги!D:D,СВОД!C128,Услуги!F:F,СВОД!E128)</f>
        <v>0</v>
      </c>
      <c r="M128" s="251">
        <f>SUMIFS('Скорая мед.помощь'!J:J,'Скорая мед.помощь'!E:E,СВОД!C128,'Скорая мед.помощь'!G:G,СВОД!E128)</f>
        <v>0</v>
      </c>
      <c r="N128" s="278">
        <f>SUMIFS('Круглосуточный стационар'!O:O,'Круглосуточный стационар'!D:D,СВОД!C128,'Круглосуточный стационар'!F:F,СВОД!E128)+SUMIFS(ВМП!O:O,ВМП!D:D,СВОД!C128,ВМП!F:F,СВОД!E128)+SUMIFS('Дневной стационар'!O:O,'Дневной стационар'!D:D,СВОД!C128,'Дневной стационар'!F:F,СВОД!E128)+SUMIFS(ЭКО!M:M,ЭКО!D:D,СВОД!C128,ЭКО!F:F,СВОД!E128)+SUMIFS(Диализ!O:O,Диализ!E:E,СВОД!C128,Диализ!G:G,СВОД!E128)+SUMIFS(Поликлиника!CT:CT,Поликлиника!D:D,СВОД!C128,Поликлиника!F:F,СВОД!E128)+SUMIFS('Скорая мед.помощь'!O:O,'Скорая мед.помощь'!E:E,СВОД!C128,'Скорая мед.помощь'!G:G,СВОД!E128)+SUMIFS(Услуги!AV:AV,Услуги!D:D,СВОД!C128,Услуги!F:F,СВОД!E128)</f>
        <v>0</v>
      </c>
      <c r="O128" s="277">
        <f>SUMIFS(Сверхбаза!L:L,Сверхбаза!C:C,СВОД!C128,Сверхбаза!E:E,СВОД!E128)+SUMIFS(Сверхбаза!M:M,Сверхбаза!C:C,СВОД!C128,Сверхбаза!E:E,СВОД!E128)</f>
        <v>0</v>
      </c>
      <c r="P128" s="251">
        <f>SUMIFS(Сверхбаза!N:N,Сверхбаза!C:C,СВОД!C128,Сверхбаза!E:E,СВОД!E128)</f>
        <v>0</v>
      </c>
      <c r="Q128" s="251">
        <f>SUMIFS(Сверхбаза!P:P,Сверхбаза!C:C,СВОД!C128,Сверхбаза!E:E,СВОД!E128)</f>
        <v>0</v>
      </c>
      <c r="R128" s="251">
        <f>SUMIFS(Сверхбаза!O:O,Сверхбаза!C:C,СВОД!C128,Сверхбаза!E:E,СВОД!E128)</f>
        <v>0</v>
      </c>
      <c r="S128" s="251">
        <f>SUMIFS(Сверхбаза!Q:Q,Сверхбаза!C:C,СВОД!C128,Сверхбаза!E:E,СВОД!E128)</f>
        <v>0</v>
      </c>
      <c r="T128" s="278">
        <f>SUMIFS(Сверхбаза!G:G,Сверхбаза!C:C,СВОД!C128,Сверхбаза!E:E,СВОД!E128)</f>
        <v>0</v>
      </c>
    </row>
    <row r="129" spans="1:20" ht="25.5" outlineLevel="2">
      <c r="A129" s="263">
        <v>5</v>
      </c>
      <c r="B129" s="336">
        <v>503612</v>
      </c>
      <c r="C129" s="336">
        <v>361401</v>
      </c>
      <c r="D129" s="5" t="s">
        <v>640</v>
      </c>
      <c r="E129" s="324">
        <v>70</v>
      </c>
      <c r="F129" s="325" t="s">
        <v>707</v>
      </c>
      <c r="G129" s="277">
        <f>SUMIFS('Круглосуточный стационар'!J:J,'Круглосуточный стационар'!D:D,СВОД!C129,'Круглосуточный стационар'!F:F,СВОД!E129)/2+SUMIFS(ВМП!J:J,ВМП!D:D,СВОД!C129,ВМП!F:F,СВОД!E129)/2+SUMIFS('Дневной стационар'!J:J,'Дневной стационар'!D:D,СВОД!C129,'Дневной стационар'!F:F,СВОД!E129)/2+SUMIFS(ЭКО!H:H,ЭКО!D:D,СВОД!C129,ЭКО!F:F,СВОД!E129)+SUMIFS(Диализ!J:J,Диализ!E:E,СВОД!C129,Диализ!G:G,СВОД!E129)</f>
        <v>0</v>
      </c>
      <c r="H129" s="251">
        <f>SUMIFS(Поликлиника!H:H,Поликлиника!D:D,СВОД!C129,Поликлиника!F:F,СВОД!E129)</f>
        <v>0</v>
      </c>
      <c r="I129" s="251">
        <f>SUMIFS(Поликлиника!BA:BA,Поликлиника!D:D,СВОД!C129,Поликлиника!F:F,СВОД!E129)</f>
        <v>0</v>
      </c>
      <c r="J129" s="251">
        <f>SUMIFS(Поликлиника!BF:BF,Поликлиника!D:D,СВОД!C129,Поликлиника!F:F,СВОД!E129)</f>
        <v>0</v>
      </c>
      <c r="K129" s="251">
        <f>SUMIFS(Поликлиника!BU:BU,Поликлиника!D:D,СВОД!C129,Поликлиника!F:F,СВОД!E129)</f>
        <v>0</v>
      </c>
      <c r="L129" s="251">
        <f>SUMIFS(Услуги!H:H,Услуги!D:D,СВОД!C129,Услуги!F:F,СВОД!E129)+SUMIFS(Услуги!M:M,Услуги!D:D,СВОД!C129,Услуги!F:F,СВОД!E129)+SUMIFS(Услуги!R:R,Услуги!D:D,СВОД!C129,Услуги!F:F,СВОД!E129)+SUMIFS(Услуги!W:W,Услуги!D:D,СВОД!C129,Услуги!F:F,СВОД!E129)+SUMIFS(Услуги!AB:AB,Услуги!D:D,СВОД!C129,Услуги!F:F,СВОД!E129)+SUMIFS(Услуги!AG:AG,Услуги!D:D,СВОД!C129,Услуги!F:F,СВОД!E129)+SUMIFS(Услуги!AL:AL,Услуги!D:D,СВОД!C129,Услуги!F:F,СВОД!E129)+SUMIFS(Услуги!AQ:AQ,Услуги!D:D,СВОД!C129,Услуги!F:F,СВОД!E129)</f>
        <v>0</v>
      </c>
      <c r="M129" s="251">
        <f>SUMIFS('Скорая мед.помощь'!J:J,'Скорая мед.помощь'!E:E,СВОД!C129,'Скорая мед.помощь'!G:G,СВОД!E129)</f>
        <v>0</v>
      </c>
      <c r="N129" s="278">
        <f>SUMIFS('Круглосуточный стационар'!O:O,'Круглосуточный стационар'!D:D,СВОД!C129,'Круглосуточный стационар'!F:F,СВОД!E129)+SUMIFS(ВМП!O:O,ВМП!D:D,СВОД!C129,ВМП!F:F,СВОД!E129)+SUMIFS('Дневной стационар'!O:O,'Дневной стационар'!D:D,СВОД!C129,'Дневной стационар'!F:F,СВОД!E129)+SUMIFS(ЭКО!M:M,ЭКО!D:D,СВОД!C129,ЭКО!F:F,СВОД!E129)+SUMIFS(Диализ!O:O,Диализ!E:E,СВОД!C129,Диализ!G:G,СВОД!E129)+SUMIFS(Поликлиника!CT:CT,Поликлиника!D:D,СВОД!C129,Поликлиника!F:F,СВОД!E129)+SUMIFS('Скорая мед.помощь'!O:O,'Скорая мед.помощь'!E:E,СВОД!C129,'Скорая мед.помощь'!G:G,СВОД!E129)+SUMIFS(Услуги!AV:AV,Услуги!D:D,СВОД!C129,Услуги!F:F,СВОД!E129)</f>
        <v>0</v>
      </c>
      <c r="O129" s="277">
        <f>SUMIFS(Сверхбаза!L:L,Сверхбаза!C:C,СВОД!C129,Сверхбаза!E:E,СВОД!E129)+SUMIFS(Сверхбаза!M:M,Сверхбаза!C:C,СВОД!C129,Сверхбаза!E:E,СВОД!E129)</f>
        <v>0</v>
      </c>
      <c r="P129" s="251">
        <f>SUMIFS(Сверхбаза!N:N,Сверхбаза!C:C,СВОД!C129,Сверхбаза!E:E,СВОД!E129)</f>
        <v>0</v>
      </c>
      <c r="Q129" s="251">
        <f>SUMIFS(Сверхбаза!P:P,Сверхбаза!C:C,СВОД!C129,Сверхбаза!E:E,СВОД!E129)</f>
        <v>0</v>
      </c>
      <c r="R129" s="251">
        <f>SUMIFS(Сверхбаза!O:O,Сверхбаза!C:C,СВОД!C129,Сверхбаза!E:E,СВОД!E129)</f>
        <v>0</v>
      </c>
      <c r="S129" s="251">
        <f>SUMIFS(Сверхбаза!Q:Q,Сверхбаза!C:C,СВОД!C129,Сверхбаза!E:E,СВОД!E129)</f>
        <v>0</v>
      </c>
      <c r="T129" s="278">
        <f>SUMIFS(Сверхбаза!G:G,Сверхбаза!C:C,СВОД!C129,Сверхбаза!E:E,СВОД!E129)</f>
        <v>0</v>
      </c>
    </row>
    <row r="130" spans="1:20" ht="25.5" outlineLevel="2">
      <c r="A130" s="263">
        <v>5</v>
      </c>
      <c r="B130" s="336">
        <v>503612</v>
      </c>
      <c r="C130" s="336">
        <v>361401</v>
      </c>
      <c r="D130" s="5" t="s">
        <v>640</v>
      </c>
      <c r="E130" s="324">
        <v>94</v>
      </c>
      <c r="F130" s="325" t="s">
        <v>157</v>
      </c>
      <c r="G130" s="277">
        <f>SUMIFS('Круглосуточный стационар'!J:J,'Круглосуточный стационар'!D:D,СВОД!C130,'Круглосуточный стационар'!F:F,СВОД!E130)/2+SUMIFS(ВМП!J:J,ВМП!D:D,СВОД!C130,ВМП!F:F,СВОД!E130)/2+SUMIFS('Дневной стационар'!J:J,'Дневной стационар'!D:D,СВОД!C130,'Дневной стационар'!F:F,СВОД!E130)/2+SUMIFS(ЭКО!H:H,ЭКО!D:D,СВОД!C130,ЭКО!F:F,СВОД!E130)+SUMIFS(Диализ!J:J,Диализ!E:E,СВОД!C130,Диализ!G:G,СВОД!E130)</f>
        <v>0</v>
      </c>
      <c r="H130" s="251">
        <f>SUMIFS(Поликлиника!H:H,Поликлиника!D:D,СВОД!C130,Поликлиника!F:F,СВОД!E130)</f>
        <v>0</v>
      </c>
      <c r="I130" s="251">
        <f>SUMIFS(Поликлиника!BA:BA,Поликлиника!D:D,СВОД!C130,Поликлиника!F:F,СВОД!E130)</f>
        <v>0</v>
      </c>
      <c r="J130" s="251">
        <f>SUMIFS(Поликлиника!BF:BF,Поликлиника!D:D,СВОД!C130,Поликлиника!F:F,СВОД!E130)</f>
        <v>0</v>
      </c>
      <c r="K130" s="251">
        <f>SUMIFS(Поликлиника!BU:BU,Поликлиника!D:D,СВОД!C130,Поликлиника!F:F,СВОД!E130)</f>
        <v>0</v>
      </c>
      <c r="L130" s="251">
        <f>SUMIFS(Услуги!H:H,Услуги!D:D,СВОД!C130,Услуги!F:F,СВОД!E130)+SUMIFS(Услуги!M:M,Услуги!D:D,СВОД!C130,Услуги!F:F,СВОД!E130)+SUMIFS(Услуги!R:R,Услуги!D:D,СВОД!C130,Услуги!F:F,СВОД!E130)+SUMIFS(Услуги!W:W,Услуги!D:D,СВОД!C130,Услуги!F:F,СВОД!E130)+SUMIFS(Услуги!AB:AB,Услуги!D:D,СВОД!C130,Услуги!F:F,СВОД!E130)+SUMIFS(Услуги!AG:AG,Услуги!D:D,СВОД!C130,Услуги!F:F,СВОД!E130)+SUMIFS(Услуги!AL:AL,Услуги!D:D,СВОД!C130,Услуги!F:F,СВОД!E130)+SUMIFS(Услуги!AQ:AQ,Услуги!D:D,СВОД!C130,Услуги!F:F,СВОД!E130)</f>
        <v>0</v>
      </c>
      <c r="M130" s="251">
        <f>SUMIFS('Скорая мед.помощь'!J:J,'Скорая мед.помощь'!E:E,СВОД!C130,'Скорая мед.помощь'!G:G,СВОД!E130)</f>
        <v>0</v>
      </c>
      <c r="N130" s="278">
        <f>SUMIFS('Круглосуточный стационар'!O:O,'Круглосуточный стационар'!D:D,СВОД!C130,'Круглосуточный стационар'!F:F,СВОД!E130)+SUMIFS(ВМП!O:O,ВМП!D:D,СВОД!C130,ВМП!F:F,СВОД!E130)+SUMIFS('Дневной стационар'!O:O,'Дневной стационар'!D:D,СВОД!C130,'Дневной стационар'!F:F,СВОД!E130)+SUMIFS(ЭКО!M:M,ЭКО!D:D,СВОД!C130,ЭКО!F:F,СВОД!E130)+SUMIFS(Диализ!O:O,Диализ!E:E,СВОД!C130,Диализ!G:G,СВОД!E130)+SUMIFS(Поликлиника!CT:CT,Поликлиника!D:D,СВОД!C130,Поликлиника!F:F,СВОД!E130)+SUMIFS('Скорая мед.помощь'!O:O,'Скорая мед.помощь'!E:E,СВОД!C130,'Скорая мед.помощь'!G:G,СВОД!E130)+SUMIFS(Услуги!AV:AV,Услуги!D:D,СВОД!C130,Услуги!F:F,СВОД!E130)</f>
        <v>0</v>
      </c>
      <c r="O130" s="277">
        <f>SUMIFS(Сверхбаза!L:L,Сверхбаза!C:C,СВОД!C130,Сверхбаза!E:E,СВОД!E130)+SUMIFS(Сверхбаза!M:M,Сверхбаза!C:C,СВОД!C130,Сверхбаза!E:E,СВОД!E130)</f>
        <v>0</v>
      </c>
      <c r="P130" s="251">
        <f>SUMIFS(Сверхбаза!N:N,Сверхбаза!C:C,СВОД!C130,Сверхбаза!E:E,СВОД!E130)</f>
        <v>0</v>
      </c>
      <c r="Q130" s="251">
        <f>SUMIFS(Сверхбаза!P:P,Сверхбаза!C:C,СВОД!C130,Сверхбаза!E:E,СВОД!E130)</f>
        <v>0</v>
      </c>
      <c r="R130" s="251">
        <f>SUMIFS(Сверхбаза!O:O,Сверхбаза!C:C,СВОД!C130,Сверхбаза!E:E,СВОД!E130)</f>
        <v>0</v>
      </c>
      <c r="S130" s="251">
        <f>SUMIFS(Сверхбаза!Q:Q,Сверхбаза!C:C,СВОД!C130,Сверхбаза!E:E,СВОД!E130)</f>
        <v>0</v>
      </c>
      <c r="T130" s="278">
        <f>SUMIFS(Сверхбаза!G:G,Сверхбаза!C:C,СВОД!C130,Сверхбаза!E:E,СВОД!E130)</f>
        <v>0</v>
      </c>
    </row>
    <row r="131" spans="1:20" outlineLevel="1">
      <c r="A131" s="264"/>
      <c r="B131" s="254"/>
      <c r="C131" s="254" t="str">
        <f>CONCATENATE(C130," ","Итог")</f>
        <v>361401 Итог</v>
      </c>
      <c r="D131" s="255"/>
      <c r="E131" s="326"/>
      <c r="F131" s="327"/>
      <c r="G131" s="279"/>
      <c r="H131" s="256"/>
      <c r="I131" s="256"/>
      <c r="J131" s="256"/>
      <c r="K131" s="256"/>
      <c r="L131" s="256"/>
      <c r="M131" s="256"/>
      <c r="N131" s="280">
        <f>SUBTOTAL(9,N123:N130)</f>
        <v>16657.920589141206</v>
      </c>
      <c r="O131" s="279"/>
      <c r="P131" s="256"/>
      <c r="Q131" s="256"/>
      <c r="R131" s="256"/>
      <c r="S131" s="256"/>
      <c r="T131" s="280">
        <f>SUBTOTAL(9,T123:T130)</f>
        <v>31086.489999999998</v>
      </c>
    </row>
    <row r="132" spans="1:20" ht="25.5" outlineLevel="2">
      <c r="A132" s="262">
        <v>5</v>
      </c>
      <c r="B132" s="8">
        <v>503613</v>
      </c>
      <c r="C132" s="8">
        <v>361601</v>
      </c>
      <c r="D132" s="9" t="s">
        <v>516</v>
      </c>
      <c r="E132" s="322">
        <v>1</v>
      </c>
      <c r="F132" s="323" t="s">
        <v>12</v>
      </c>
      <c r="G132" s="275">
        <f>SUMIFS('Круглосуточный стационар'!J:J,'Круглосуточный стационар'!D:D,СВОД!C132,'Круглосуточный стационар'!F:F,СВОД!E132)/2+SUMIFS(ВМП!J:J,ВМП!D:D,СВОД!C132,ВМП!F:F,СВОД!E132)/2+SUMIFS('Дневной стационар'!J:J,'Дневной стационар'!D:D,СВОД!C132,'Дневной стационар'!F:F,СВОД!E132)/2+SUMIFS(ЭКО!H:H,ЭКО!D:D,СВОД!C132,ЭКО!F:F,СВОД!E132)+SUMIFS(Диализ!J:J,Диализ!E:E,СВОД!C132,Диализ!G:G,СВОД!E132)</f>
        <v>0</v>
      </c>
      <c r="H132" s="253">
        <f>SUMIFS(Поликлиника!H:H,Поликлиника!D:D,СВОД!C132,Поликлиника!F:F,СВОД!E132)</f>
        <v>0</v>
      </c>
      <c r="I132" s="253">
        <f>SUMIFS(Поликлиника!BA:BA,Поликлиника!D:D,СВОД!C132,Поликлиника!F:F,СВОД!E132)</f>
        <v>0</v>
      </c>
      <c r="J132" s="253">
        <f>SUMIFS(Поликлиника!BF:BF,Поликлиника!D:D,СВОД!C132,Поликлиника!F:F,СВОД!E132)</f>
        <v>0</v>
      </c>
      <c r="K132" s="253">
        <f>SUMIFS(Поликлиника!BU:BU,Поликлиника!D:D,СВОД!C132,Поликлиника!F:F,СВОД!E132)</f>
        <v>0</v>
      </c>
      <c r="L132" s="253">
        <f>SUMIFS(Услуги!H:H,Услуги!D:D,СВОД!C132,Услуги!F:F,СВОД!E132)+SUMIFS(Услуги!M:M,Услуги!D:D,СВОД!C132,Услуги!F:F,СВОД!E132)+SUMIFS(Услуги!R:R,Услуги!D:D,СВОД!C132,Услуги!F:F,СВОД!E132)+SUMIFS(Услуги!W:W,Услуги!D:D,СВОД!C132,Услуги!F:F,СВОД!E132)+SUMIFS(Услуги!AB:AB,Услуги!D:D,СВОД!C132,Услуги!F:F,СВОД!E132)+SUMIFS(Услуги!AG:AG,Услуги!D:D,СВОД!C132,Услуги!F:F,СВОД!E132)+SUMIFS(Услуги!AL:AL,Услуги!D:D,СВОД!C132,Услуги!F:F,СВОД!E132)+SUMIFS(Услуги!AQ:AQ,Услуги!D:D,СВОД!C132,Услуги!F:F,СВОД!E132)</f>
        <v>0</v>
      </c>
      <c r="M132" s="253">
        <f>SUMIFS('Скорая мед.помощь'!J:J,'Скорая мед.помощь'!E:E,СВОД!C132,'Скорая мед.помощь'!G:G,СВОД!E132)</f>
        <v>0</v>
      </c>
      <c r="N132" s="276">
        <f>SUMIFS('Круглосуточный стационар'!O:O,'Круглосуточный стационар'!D:D,СВОД!C132,'Круглосуточный стационар'!F:F,СВОД!E132)+SUMIFS(ВМП!O:O,ВМП!D:D,СВОД!C132,ВМП!F:F,СВОД!E132)+SUMIFS('Дневной стационар'!O:O,'Дневной стационар'!D:D,СВОД!C132,'Дневной стационар'!F:F,СВОД!E132)+SUMIFS(ЭКО!M:M,ЭКО!D:D,СВОД!C132,ЭКО!F:F,СВОД!E132)+SUMIFS(Диализ!O:O,Диализ!E:E,СВОД!C132,Диализ!G:G,СВОД!E132)+SUMIFS(Поликлиника!CT:CT,Поликлиника!D:D,СВОД!C132,Поликлиника!F:F,СВОД!E132)+SUMIFS('Скорая мед.помощь'!O:O,'Скорая мед.помощь'!E:E,СВОД!C132,'Скорая мед.помощь'!G:G,СВОД!E132)+SUMIFS(Услуги!AV:AV,Услуги!D:D,СВОД!C132,Услуги!F:F,СВОД!E132)</f>
        <v>0</v>
      </c>
      <c r="O132" s="275">
        <f>SUMIFS(Сверхбаза!L:L,Сверхбаза!C:C,СВОД!C132,Сверхбаза!E:E,СВОД!E132)+SUMIFS(Сверхбаза!M:M,Сверхбаза!C:C,СВОД!C132,Сверхбаза!E:E,СВОД!E132)</f>
        <v>0</v>
      </c>
      <c r="P132" s="253">
        <f>SUMIFS(Сверхбаза!N:N,Сверхбаза!C:C,СВОД!C132,Сверхбаза!E:E,СВОД!E132)</f>
        <v>0</v>
      </c>
      <c r="Q132" s="253">
        <f>SUMIFS(Сверхбаза!P:P,Сверхбаза!C:C,СВОД!C132,Сверхбаза!E:E,СВОД!E132)</f>
        <v>0</v>
      </c>
      <c r="R132" s="253">
        <f>SUMIFS(Сверхбаза!O:O,Сверхбаза!C:C,СВОД!C132,Сверхбаза!E:E,СВОД!E132)</f>
        <v>0</v>
      </c>
      <c r="S132" s="253">
        <f>SUMIFS(Сверхбаза!Q:Q,Сверхбаза!C:C,СВОД!C132,Сверхбаза!E:E,СВОД!E132)</f>
        <v>0</v>
      </c>
      <c r="T132" s="276">
        <f>SUMIFS(Сверхбаза!G:G,Сверхбаза!C:C,СВОД!C132,Сверхбаза!E:E,СВОД!E132)</f>
        <v>0</v>
      </c>
    </row>
    <row r="133" spans="1:20" ht="25.5" outlineLevel="2">
      <c r="A133" s="263">
        <v>5</v>
      </c>
      <c r="B133" s="336">
        <v>503613</v>
      </c>
      <c r="C133" s="336">
        <v>361601</v>
      </c>
      <c r="D133" s="5" t="s">
        <v>516</v>
      </c>
      <c r="E133" s="324">
        <v>13</v>
      </c>
      <c r="F133" s="325" t="s">
        <v>704</v>
      </c>
      <c r="G133" s="277">
        <f>SUMIFS('Круглосуточный стационар'!J:J,'Круглосуточный стационар'!D:D,СВОД!C133,'Круглосуточный стационар'!F:F,СВОД!E133)/2+SUMIFS(ВМП!J:J,ВМП!D:D,СВОД!C133,ВМП!F:F,СВОД!E133)/2+SUMIFS('Дневной стационар'!J:J,'Дневной стационар'!D:D,СВОД!C133,'Дневной стационар'!F:F,СВОД!E133)/2+SUMIFS(ЭКО!H:H,ЭКО!D:D,СВОД!C133,ЭКО!F:F,СВОД!E133)+SUMIFS(Диализ!J:J,Диализ!E:E,СВОД!C133,Диализ!G:G,СВОД!E133)</f>
        <v>0</v>
      </c>
      <c r="H133" s="251">
        <f>SUMIFS(Поликлиника!H:H,Поликлиника!D:D,СВОД!C133,Поликлиника!F:F,СВОД!E133)</f>
        <v>0</v>
      </c>
      <c r="I133" s="251">
        <f>SUMIFS(Поликлиника!BA:BA,Поликлиника!D:D,СВОД!C133,Поликлиника!F:F,СВОД!E133)</f>
        <v>0</v>
      </c>
      <c r="J133" s="251">
        <f>SUMIFS(Поликлиника!BF:BF,Поликлиника!D:D,СВОД!C133,Поликлиника!F:F,СВОД!E133)</f>
        <v>0</v>
      </c>
      <c r="K133" s="251">
        <f>SUMIFS(Поликлиника!BU:BU,Поликлиника!D:D,СВОД!C133,Поликлиника!F:F,СВОД!E133)</f>
        <v>0</v>
      </c>
      <c r="L133" s="251">
        <f>SUMIFS(Услуги!H:H,Услуги!D:D,СВОД!C133,Услуги!F:F,СВОД!E133)+SUMIFS(Услуги!M:M,Услуги!D:D,СВОД!C133,Услуги!F:F,СВОД!E133)+SUMIFS(Услуги!R:R,Услуги!D:D,СВОД!C133,Услуги!F:F,СВОД!E133)+SUMIFS(Услуги!W:W,Услуги!D:D,СВОД!C133,Услуги!F:F,СВОД!E133)+SUMIFS(Услуги!AB:AB,Услуги!D:D,СВОД!C133,Услуги!F:F,СВОД!E133)+SUMIFS(Услуги!AG:AG,Услуги!D:D,СВОД!C133,Услуги!F:F,СВОД!E133)+SUMIFS(Услуги!AL:AL,Услуги!D:D,СВОД!C133,Услуги!F:F,СВОД!E133)+SUMIFS(Услуги!AQ:AQ,Услуги!D:D,СВОД!C133,Услуги!F:F,СВОД!E133)</f>
        <v>0</v>
      </c>
      <c r="M133" s="251">
        <f>SUMIFS('Скорая мед.помощь'!J:J,'Скорая мед.помощь'!E:E,СВОД!C133,'Скорая мед.помощь'!G:G,СВОД!E133)</f>
        <v>0</v>
      </c>
      <c r="N133" s="278">
        <f>SUMIFS('Круглосуточный стационар'!O:O,'Круглосуточный стационар'!D:D,СВОД!C133,'Круглосуточный стационар'!F:F,СВОД!E133)+SUMIFS(ВМП!O:O,ВМП!D:D,СВОД!C133,ВМП!F:F,СВОД!E133)+SUMIFS('Дневной стационар'!O:O,'Дневной стационар'!D:D,СВОД!C133,'Дневной стационар'!F:F,СВОД!E133)+SUMIFS(ЭКО!M:M,ЭКО!D:D,СВОД!C133,ЭКО!F:F,СВОД!E133)+SUMIFS(Диализ!O:O,Диализ!E:E,СВОД!C133,Диализ!G:G,СВОД!E133)+SUMIFS(Поликлиника!CT:CT,Поликлиника!D:D,СВОД!C133,Поликлиника!F:F,СВОД!E133)+SUMIFS('Скорая мед.помощь'!O:O,'Скорая мед.помощь'!E:E,СВОД!C133,'Скорая мед.помощь'!G:G,СВОД!E133)+SUMIFS(Услуги!AV:AV,Услуги!D:D,СВОД!C133,Услуги!F:F,СВОД!E133)</f>
        <v>0</v>
      </c>
      <c r="O133" s="277">
        <f>SUMIFS(Сверхбаза!L:L,Сверхбаза!C:C,СВОД!C133,Сверхбаза!E:E,СВОД!E133)+SUMIFS(Сверхбаза!M:M,Сверхбаза!C:C,СВОД!C133,Сверхбаза!E:E,СВОД!E133)</f>
        <v>0</v>
      </c>
      <c r="P133" s="251">
        <f>SUMIFS(Сверхбаза!N:N,Сверхбаза!C:C,СВОД!C133,Сверхбаза!E:E,СВОД!E133)</f>
        <v>0</v>
      </c>
      <c r="Q133" s="251">
        <f>SUMIFS(Сверхбаза!P:P,Сверхбаза!C:C,СВОД!C133,Сверхбаза!E:E,СВОД!E133)</f>
        <v>0</v>
      </c>
      <c r="R133" s="251">
        <f>SUMIFS(Сверхбаза!O:O,Сверхбаза!C:C,СВОД!C133,Сверхбаза!E:E,СВОД!E133)</f>
        <v>0</v>
      </c>
      <c r="S133" s="251">
        <f>SUMIFS(Сверхбаза!Q:Q,Сверхбаза!C:C,СВОД!C133,Сверхбаза!E:E,СВОД!E133)</f>
        <v>0</v>
      </c>
      <c r="T133" s="278">
        <f>SUMIFS(Сверхбаза!G:G,Сверхбаза!C:C,СВОД!C133,Сверхбаза!E:E,СВОД!E133)</f>
        <v>0</v>
      </c>
    </row>
    <row r="134" spans="1:20" ht="25.5" outlineLevel="2">
      <c r="A134" s="263">
        <v>5</v>
      </c>
      <c r="B134" s="336">
        <v>503613</v>
      </c>
      <c r="C134" s="336">
        <v>361601</v>
      </c>
      <c r="D134" s="5" t="s">
        <v>516</v>
      </c>
      <c r="E134" s="324">
        <v>2</v>
      </c>
      <c r="F134" s="325" t="s">
        <v>173</v>
      </c>
      <c r="G134" s="277">
        <f>SUMIFS('Круглосуточный стационар'!J:J,'Круглосуточный стационар'!D:D,СВОД!C134,'Круглосуточный стационар'!F:F,СВОД!E134)/2+SUMIFS(ВМП!J:J,ВМП!D:D,СВОД!C134,ВМП!F:F,СВОД!E134)/2+SUMIFS('Дневной стационар'!J:J,'Дневной стационар'!D:D,СВОД!C134,'Дневной стационар'!F:F,СВОД!E134)/2+SUMIFS(ЭКО!H:H,ЭКО!D:D,СВОД!C134,ЭКО!F:F,СВОД!E134)+SUMIFS(Диализ!J:J,Диализ!E:E,СВОД!C134,Диализ!G:G,СВОД!E134)</f>
        <v>1569</v>
      </c>
      <c r="H134" s="251">
        <f>SUMIFS(Поликлиника!H:H,Поликлиника!D:D,СВОД!C134,Поликлиника!F:F,СВОД!E134)</f>
        <v>0</v>
      </c>
      <c r="I134" s="251">
        <f>SUMIFS(Поликлиника!BA:BA,Поликлиника!D:D,СВОД!C134,Поликлиника!F:F,СВОД!E134)</f>
        <v>0</v>
      </c>
      <c r="J134" s="251">
        <f>SUMIFS(Поликлиника!BF:BF,Поликлиника!D:D,СВОД!C134,Поликлиника!F:F,СВОД!E134)</f>
        <v>0</v>
      </c>
      <c r="K134" s="251">
        <f>SUMIFS(Поликлиника!BU:BU,Поликлиника!D:D,СВОД!C134,Поликлиника!F:F,СВОД!E134)</f>
        <v>0</v>
      </c>
      <c r="L134" s="251">
        <f>SUMIFS(Услуги!H:H,Услуги!D:D,СВОД!C134,Услуги!F:F,СВОД!E134)+SUMIFS(Услуги!M:M,Услуги!D:D,СВОД!C134,Услуги!F:F,СВОД!E134)+SUMIFS(Услуги!R:R,Услуги!D:D,СВОД!C134,Услуги!F:F,СВОД!E134)+SUMIFS(Услуги!W:W,Услуги!D:D,СВОД!C134,Услуги!F:F,СВОД!E134)+SUMIFS(Услуги!AB:AB,Услуги!D:D,СВОД!C134,Услуги!F:F,СВОД!E134)+SUMIFS(Услуги!AG:AG,Услуги!D:D,СВОД!C134,Услуги!F:F,СВОД!E134)+SUMIFS(Услуги!AL:AL,Услуги!D:D,СВОД!C134,Услуги!F:F,СВОД!E134)+SUMIFS(Услуги!AQ:AQ,Услуги!D:D,СВОД!C134,Услуги!F:F,СВОД!E134)</f>
        <v>0</v>
      </c>
      <c r="M134" s="251">
        <f>SUMIFS('Скорая мед.помощь'!J:J,'Скорая мед.помощь'!E:E,СВОД!C134,'Скорая мед.помощь'!G:G,СВОД!E134)</f>
        <v>0</v>
      </c>
      <c r="N134" s="278">
        <f>SUMIFS('Круглосуточный стационар'!O:O,'Круглосуточный стационар'!D:D,СВОД!C134,'Круглосуточный стационар'!F:F,СВОД!E134)+SUMIFS(ВМП!O:O,ВМП!D:D,СВОД!C134,ВМП!F:F,СВОД!E134)+SUMIFS('Дневной стационар'!O:O,'Дневной стационар'!D:D,СВОД!C134,'Дневной стационар'!F:F,СВОД!E134)+SUMIFS(ЭКО!M:M,ЭКО!D:D,СВОД!C134,ЭКО!F:F,СВОД!E134)+SUMIFS(Диализ!O:O,Диализ!E:E,СВОД!C134,Диализ!G:G,СВОД!E134)+SUMIFS(Поликлиника!CT:CT,Поликлиника!D:D,СВОД!C134,Поликлиника!F:F,СВОД!E134)+SUMIFS('Скорая мед.помощь'!O:O,'Скорая мед.помощь'!E:E,СВОД!C134,'Скорая мед.помощь'!G:G,СВОД!E134)+SUMIFS(Услуги!AV:AV,Услуги!D:D,СВОД!C134,Услуги!F:F,СВОД!E134)</f>
        <v>9613.4991590000009</v>
      </c>
      <c r="O134" s="277">
        <f>SUMIFS(Сверхбаза!L:L,Сверхбаза!C:C,СВОД!C134,Сверхбаза!E:E,СВОД!E134)+SUMIFS(Сверхбаза!M:M,Сверхбаза!C:C,СВОД!C134,Сверхбаза!E:E,СВОД!E134)</f>
        <v>0</v>
      </c>
      <c r="P134" s="251">
        <f>SUMIFS(Сверхбаза!N:N,Сверхбаза!C:C,СВОД!C134,Сверхбаза!E:E,СВОД!E134)</f>
        <v>0</v>
      </c>
      <c r="Q134" s="251">
        <f>SUMIFS(Сверхбаза!P:P,Сверхбаза!C:C,СВОД!C134,Сверхбаза!E:E,СВОД!E134)</f>
        <v>0</v>
      </c>
      <c r="R134" s="251">
        <f>SUMIFS(Сверхбаза!O:O,Сверхбаза!C:C,СВОД!C134,Сверхбаза!E:E,СВОД!E134)</f>
        <v>0</v>
      </c>
      <c r="S134" s="251">
        <f>SUMIFS(Сверхбаза!Q:Q,Сверхбаза!C:C,СВОД!C134,Сверхбаза!E:E,СВОД!E134)</f>
        <v>0</v>
      </c>
      <c r="T134" s="278">
        <f>SUMIFS(Сверхбаза!G:G,Сверхбаза!C:C,СВОД!C134,Сверхбаза!E:E,СВОД!E134)</f>
        <v>0</v>
      </c>
    </row>
    <row r="135" spans="1:20" ht="25.5" outlineLevel="2">
      <c r="A135" s="263">
        <v>5</v>
      </c>
      <c r="B135" s="336">
        <v>503613</v>
      </c>
      <c r="C135" s="336">
        <v>361601</v>
      </c>
      <c r="D135" s="5" t="s">
        <v>516</v>
      </c>
      <c r="E135" s="324">
        <v>6</v>
      </c>
      <c r="F135" s="325" t="s">
        <v>705</v>
      </c>
      <c r="G135" s="277">
        <f>SUMIFS('Круглосуточный стационар'!J:J,'Круглосуточный стационар'!D:D,СВОД!C135,'Круглосуточный стационар'!F:F,СВОД!E135)/2+SUMIFS(ВМП!J:J,ВМП!D:D,СВОД!C135,ВМП!F:F,СВОД!E135)/2+SUMIFS('Дневной стационар'!J:J,'Дневной стационар'!D:D,СВОД!C135,'Дневной стационар'!F:F,СВОД!E135)/2+SUMIFS(ЭКО!H:H,ЭКО!D:D,СВОД!C135,ЭКО!F:F,СВОД!E135)+SUMIFS(Диализ!J:J,Диализ!E:E,СВОД!C135,Диализ!G:G,СВОД!E135)</f>
        <v>0</v>
      </c>
      <c r="H135" s="251">
        <f>SUMIFS(Поликлиника!H:H,Поликлиника!D:D,СВОД!C135,Поликлиника!F:F,СВОД!E135)</f>
        <v>0</v>
      </c>
      <c r="I135" s="251">
        <f>SUMIFS(Поликлиника!BA:BA,Поликлиника!D:D,СВОД!C135,Поликлиника!F:F,СВОД!E135)</f>
        <v>0</v>
      </c>
      <c r="J135" s="251">
        <f>SUMIFS(Поликлиника!BF:BF,Поликлиника!D:D,СВОД!C135,Поликлиника!F:F,СВОД!E135)</f>
        <v>0</v>
      </c>
      <c r="K135" s="251">
        <f>SUMIFS(Поликлиника!BU:BU,Поликлиника!D:D,СВОД!C135,Поликлиника!F:F,СВОД!E135)</f>
        <v>0</v>
      </c>
      <c r="L135" s="251">
        <f>SUMIFS(Услуги!H:H,Услуги!D:D,СВОД!C135,Услуги!F:F,СВОД!E135)+SUMIFS(Услуги!M:M,Услуги!D:D,СВОД!C135,Услуги!F:F,СВОД!E135)+SUMIFS(Услуги!R:R,Услуги!D:D,СВОД!C135,Услуги!F:F,СВОД!E135)+SUMIFS(Услуги!W:W,Услуги!D:D,СВОД!C135,Услуги!F:F,СВОД!E135)+SUMIFS(Услуги!AB:AB,Услуги!D:D,СВОД!C135,Услуги!F:F,СВОД!E135)+SUMIFS(Услуги!AG:AG,Услуги!D:D,СВОД!C135,Услуги!F:F,СВОД!E135)+SUMIFS(Услуги!AL:AL,Услуги!D:D,СВОД!C135,Услуги!F:F,СВОД!E135)+SUMIFS(Услуги!AQ:AQ,Услуги!D:D,СВОД!C135,Услуги!F:F,СВОД!E135)</f>
        <v>0</v>
      </c>
      <c r="M135" s="251">
        <f>SUMIFS('Скорая мед.помощь'!J:J,'Скорая мед.помощь'!E:E,СВОД!C135,'Скорая мед.помощь'!G:G,СВОД!E135)</f>
        <v>0</v>
      </c>
      <c r="N135" s="278">
        <f>SUMIFS('Круглосуточный стационар'!O:O,'Круглосуточный стационар'!D:D,СВОД!C135,'Круглосуточный стационар'!F:F,СВОД!E135)+SUMIFS(ВМП!O:O,ВМП!D:D,СВОД!C135,ВМП!F:F,СВОД!E135)+SUMIFS('Дневной стационар'!O:O,'Дневной стационар'!D:D,СВОД!C135,'Дневной стационар'!F:F,СВОД!E135)+SUMIFS(ЭКО!M:M,ЭКО!D:D,СВОД!C135,ЭКО!F:F,СВОД!E135)+SUMIFS(Диализ!O:O,Диализ!E:E,СВОД!C135,Диализ!G:G,СВОД!E135)+SUMIFS(Поликлиника!CT:CT,Поликлиника!D:D,СВОД!C135,Поликлиника!F:F,СВОД!E135)+SUMIFS('Скорая мед.помощь'!O:O,'Скорая мед.помощь'!E:E,СВОД!C135,'Скорая мед.помощь'!G:G,СВОД!E135)+SUMIFS(Услуги!AV:AV,Услуги!D:D,СВОД!C135,Услуги!F:F,СВОД!E135)</f>
        <v>0</v>
      </c>
      <c r="O135" s="277">
        <f>SUMIFS(Сверхбаза!L:L,Сверхбаза!C:C,СВОД!C135,Сверхбаза!E:E,СВОД!E135)+SUMIFS(Сверхбаза!M:M,Сверхбаза!C:C,СВОД!C135,Сверхбаза!E:E,СВОД!E135)</f>
        <v>0</v>
      </c>
      <c r="P135" s="251">
        <f>SUMIFS(Сверхбаза!N:N,Сверхбаза!C:C,СВОД!C135,Сверхбаза!E:E,СВОД!E135)</f>
        <v>0</v>
      </c>
      <c r="Q135" s="251">
        <f>SUMIFS(Сверхбаза!P:P,Сверхбаза!C:C,СВОД!C135,Сверхбаза!E:E,СВОД!E135)</f>
        <v>0</v>
      </c>
      <c r="R135" s="251">
        <f>SUMIFS(Сверхбаза!O:O,Сверхбаза!C:C,СВОД!C135,Сверхбаза!E:E,СВОД!E135)</f>
        <v>0</v>
      </c>
      <c r="S135" s="251">
        <f>SUMIFS(Сверхбаза!Q:Q,Сверхбаза!C:C,СВОД!C135,Сверхбаза!E:E,СВОД!E135)</f>
        <v>0</v>
      </c>
      <c r="T135" s="278">
        <f>SUMIFS(Сверхбаза!G:G,Сверхбаза!C:C,СВОД!C135,Сверхбаза!E:E,СВОД!E135)</f>
        <v>0</v>
      </c>
    </row>
    <row r="136" spans="1:20" ht="25.5" outlineLevel="2">
      <c r="A136" s="263">
        <v>5</v>
      </c>
      <c r="B136" s="336">
        <v>503613</v>
      </c>
      <c r="C136" s="336">
        <v>361601</v>
      </c>
      <c r="D136" s="5" t="s">
        <v>516</v>
      </c>
      <c r="E136" s="324">
        <v>3</v>
      </c>
      <c r="F136" s="325" t="s">
        <v>174</v>
      </c>
      <c r="G136" s="277">
        <f>SUMIFS('Круглосуточный стационар'!J:J,'Круглосуточный стационар'!D:D,СВОД!C136,'Круглосуточный стационар'!F:F,СВОД!E136)/2+SUMIFS(ВМП!J:J,ВМП!D:D,СВОД!C136,ВМП!F:F,СВОД!E136)/2+SUMIFS('Дневной стационар'!J:J,'Дневной стационар'!D:D,СВОД!C136,'Дневной стационар'!F:F,СВОД!E136)/2+SUMIFS(ЭКО!H:H,ЭКО!D:D,СВОД!C136,ЭКО!F:F,СВОД!E136)+SUMIFS(Диализ!J:J,Диализ!E:E,СВОД!C136,Диализ!G:G,СВОД!E136)</f>
        <v>0</v>
      </c>
      <c r="H136" s="251">
        <f>SUMIFS(Поликлиника!H:H,Поликлиника!D:D,СВОД!C136,Поликлиника!F:F,СВОД!E136)</f>
        <v>120825.55659399522</v>
      </c>
      <c r="I136" s="251">
        <f>SUMIFS(Поликлиника!BA:BA,Поликлиника!D:D,СВОД!C136,Поликлиника!F:F,СВОД!E136)</f>
        <v>59971.756945639718</v>
      </c>
      <c r="J136" s="251">
        <f>SUMIFS(Поликлиника!BF:BF,Поликлиника!D:D,СВОД!C136,Поликлиника!F:F,СВОД!E136)</f>
        <v>216774.16371545225</v>
      </c>
      <c r="K136" s="251">
        <f>SUMIFS(Поликлиника!BU:BU,Поликлиника!D:D,СВОД!C136,Поликлиника!F:F,СВОД!E136)</f>
        <v>101320</v>
      </c>
      <c r="L136" s="251">
        <f>SUMIFS(Услуги!H:H,Услуги!D:D,СВОД!C136,Услуги!F:F,СВОД!E136)+SUMIFS(Услуги!M:M,Услуги!D:D,СВОД!C136,Услуги!F:F,СВОД!E136)+SUMIFS(Услуги!R:R,Услуги!D:D,СВОД!C136,Услуги!F:F,СВОД!E136)+SUMIFS(Услуги!W:W,Услуги!D:D,СВОД!C136,Услуги!F:F,СВОД!E136)+SUMIFS(Услуги!AB:AB,Услуги!D:D,СВОД!C136,Услуги!F:F,СВОД!E136)+SUMIFS(Услуги!AG:AG,Услуги!D:D,СВОД!C136,Услуги!F:F,СВОД!E136)+SUMIFS(Услуги!AL:AL,Услуги!D:D,СВОД!C136,Услуги!F:F,СВОД!E136)+SUMIFS(Услуги!AQ:AQ,Услуги!D:D,СВОД!C136,Услуги!F:F,СВОД!E136)</f>
        <v>0</v>
      </c>
      <c r="M136" s="251">
        <f>SUMIFS('Скорая мед.помощь'!J:J,'Скорая мед.помощь'!E:E,СВОД!C136,'Скорая мед.помощь'!G:G,СВОД!E136)</f>
        <v>0</v>
      </c>
      <c r="N136" s="278">
        <f>SUMIFS('Круглосуточный стационар'!O:O,'Круглосуточный стационар'!D:D,СВОД!C136,'Круглосуточный стационар'!F:F,СВОД!E136)+SUMIFS(ВМП!O:O,ВМП!D:D,СВОД!C136,ВМП!F:F,СВОД!E136)+SUMIFS('Дневной стационар'!O:O,'Дневной стационар'!D:D,СВОД!C136,'Дневной стационар'!F:F,СВОД!E136)+SUMIFS(ЭКО!M:M,ЭКО!D:D,СВОД!C136,ЭКО!F:F,СВОД!E136)+SUMIFS(Диализ!O:O,Диализ!E:E,СВОД!C136,Диализ!G:G,СВОД!E136)+SUMIFS(Поликлиника!CT:CT,Поликлиника!D:D,СВОД!C136,Поликлиника!F:F,СВОД!E136)+SUMIFS('Скорая мед.помощь'!O:O,'Скорая мед.помощь'!E:E,СВОД!C136,'Скорая мед.помощь'!G:G,СВОД!E136)+SUMIFS(Услуги!AV:AV,Услуги!D:D,СВОД!C136,Услуги!F:F,СВОД!E136)</f>
        <v>318509.6653379238</v>
      </c>
      <c r="O136" s="277">
        <f>SUMIFS(Сверхбаза!L:L,Сверхбаза!C:C,СВОД!C136,Сверхбаза!E:E,СВОД!E136)+SUMIFS(Сверхбаза!M:M,Сверхбаза!C:C,СВОД!C136,Сверхбаза!E:E,СВОД!E136)</f>
        <v>0</v>
      </c>
      <c r="P136" s="251">
        <f>SUMIFS(Сверхбаза!N:N,Сверхбаза!C:C,СВОД!C136,Сверхбаза!E:E,СВОД!E136)</f>
        <v>0</v>
      </c>
      <c r="Q136" s="251">
        <f>SUMIFS(Сверхбаза!P:P,Сверхбаза!C:C,СВОД!C136,Сверхбаза!E:E,СВОД!E136)</f>
        <v>0</v>
      </c>
      <c r="R136" s="251">
        <f>SUMIFS(Сверхбаза!O:O,Сверхбаза!C:C,СВОД!C136,Сверхбаза!E:E,СВОД!E136)</f>
        <v>0</v>
      </c>
      <c r="S136" s="251">
        <f>SUMIFS(Сверхбаза!Q:Q,Сверхбаза!C:C,СВОД!C136,Сверхбаза!E:E,СВОД!E136)</f>
        <v>0</v>
      </c>
      <c r="T136" s="278">
        <f>SUMIFS(Сверхбаза!G:G,Сверхбаза!C:C,СВОД!C136,Сверхбаза!E:E,СВОД!E136)</f>
        <v>0</v>
      </c>
    </row>
    <row r="137" spans="1:20" ht="25.5" outlineLevel="2">
      <c r="A137" s="263">
        <v>5</v>
      </c>
      <c r="B137" s="336">
        <v>503613</v>
      </c>
      <c r="C137" s="336">
        <v>361601</v>
      </c>
      <c r="D137" s="5" t="s">
        <v>516</v>
      </c>
      <c r="E137" s="324">
        <v>7</v>
      </c>
      <c r="F137" s="325" t="s">
        <v>706</v>
      </c>
      <c r="G137" s="277">
        <f>SUMIFS('Круглосуточный стационар'!J:J,'Круглосуточный стационар'!D:D,СВОД!C137,'Круглосуточный стационар'!F:F,СВОД!E137)/2+SUMIFS(ВМП!J:J,ВМП!D:D,СВОД!C137,ВМП!F:F,СВОД!E137)/2+SUMIFS('Дневной стационар'!J:J,'Дневной стационар'!D:D,СВОД!C137,'Дневной стационар'!F:F,СВОД!E137)/2+SUMIFS(ЭКО!H:H,ЭКО!D:D,СВОД!C137,ЭКО!F:F,СВОД!E137)+SUMIFS(Диализ!J:J,Диализ!E:E,СВОД!C137,Диализ!G:G,СВОД!E137)</f>
        <v>0</v>
      </c>
      <c r="H137" s="251">
        <f>SUMIFS(Поликлиника!H:H,Поликлиника!D:D,СВОД!C137,Поликлиника!F:F,СВОД!E137)</f>
        <v>0</v>
      </c>
      <c r="I137" s="251">
        <f>SUMIFS(Поликлиника!BA:BA,Поликлиника!D:D,СВОД!C137,Поликлиника!F:F,СВОД!E137)</f>
        <v>0</v>
      </c>
      <c r="J137" s="251">
        <f>SUMIFS(Поликлиника!BF:BF,Поликлиника!D:D,СВОД!C137,Поликлиника!F:F,СВОД!E137)</f>
        <v>0</v>
      </c>
      <c r="K137" s="251">
        <f>SUMIFS(Поликлиника!BU:BU,Поликлиника!D:D,СВОД!C137,Поликлиника!F:F,СВОД!E137)</f>
        <v>0</v>
      </c>
      <c r="L137" s="251">
        <f>SUMIFS(Услуги!H:H,Услуги!D:D,СВОД!C137,Услуги!F:F,СВОД!E137)+SUMIFS(Услуги!M:M,Услуги!D:D,СВОД!C137,Услуги!F:F,СВОД!E137)+SUMIFS(Услуги!R:R,Услуги!D:D,СВОД!C137,Услуги!F:F,СВОД!E137)+SUMIFS(Услуги!W:W,Услуги!D:D,СВОД!C137,Услуги!F:F,СВОД!E137)+SUMIFS(Услуги!AB:AB,Услуги!D:D,СВОД!C137,Услуги!F:F,СВОД!E137)+SUMIFS(Услуги!AG:AG,Услуги!D:D,СВОД!C137,Услуги!F:F,СВОД!E137)+SUMIFS(Услуги!AL:AL,Услуги!D:D,СВОД!C137,Услуги!F:F,СВОД!E137)+SUMIFS(Услуги!AQ:AQ,Услуги!D:D,СВОД!C137,Услуги!F:F,СВОД!E137)</f>
        <v>0</v>
      </c>
      <c r="M137" s="251">
        <f>SUMIFS('Скорая мед.помощь'!J:J,'Скорая мед.помощь'!E:E,СВОД!C137,'Скорая мед.помощь'!G:G,СВОД!E137)</f>
        <v>0</v>
      </c>
      <c r="N137" s="278">
        <f>SUMIFS('Круглосуточный стационар'!O:O,'Круглосуточный стационар'!D:D,СВОД!C137,'Круглосуточный стационар'!F:F,СВОД!E137)+SUMIFS(ВМП!O:O,ВМП!D:D,СВОД!C137,ВМП!F:F,СВОД!E137)+SUMIFS('Дневной стационар'!O:O,'Дневной стационар'!D:D,СВОД!C137,'Дневной стационар'!F:F,СВОД!E137)+SUMIFS(ЭКО!M:M,ЭКО!D:D,СВОД!C137,ЭКО!F:F,СВОД!E137)+SUMIFS(Диализ!O:O,Диализ!E:E,СВОД!C137,Диализ!G:G,СВОД!E137)+SUMIFS(Поликлиника!CT:CT,Поликлиника!D:D,СВОД!C137,Поликлиника!F:F,СВОД!E137)+SUMIFS('Скорая мед.помощь'!O:O,'Скорая мед.помощь'!E:E,СВОД!C137,'Скорая мед.помощь'!G:G,СВОД!E137)+SUMIFS(Услуги!AV:AV,Услуги!D:D,СВОД!C137,Услуги!F:F,СВОД!E137)</f>
        <v>0</v>
      </c>
      <c r="O137" s="277">
        <f>SUMIFS(Сверхбаза!L:L,Сверхбаза!C:C,СВОД!C137,Сверхбаза!E:E,СВОД!E137)+SUMIFS(Сверхбаза!M:M,Сверхбаза!C:C,СВОД!C137,Сверхбаза!E:E,СВОД!E137)</f>
        <v>0</v>
      </c>
      <c r="P137" s="251">
        <f>SUMIFS(Сверхбаза!N:N,Сверхбаза!C:C,СВОД!C137,Сверхбаза!E:E,СВОД!E137)</f>
        <v>0</v>
      </c>
      <c r="Q137" s="251">
        <f>SUMIFS(Сверхбаза!P:P,Сверхбаза!C:C,СВОД!C137,Сверхбаза!E:E,СВОД!E137)</f>
        <v>0</v>
      </c>
      <c r="R137" s="251">
        <f>SUMIFS(Сверхбаза!O:O,Сверхбаза!C:C,СВОД!C137,Сверхбаза!E:E,СВОД!E137)</f>
        <v>0</v>
      </c>
      <c r="S137" s="251">
        <f>SUMIFS(Сверхбаза!Q:Q,Сверхбаза!C:C,СВОД!C137,Сверхбаза!E:E,СВОД!E137)</f>
        <v>0</v>
      </c>
      <c r="T137" s="278">
        <f>SUMIFS(Сверхбаза!G:G,Сверхбаза!C:C,СВОД!C137,Сверхбаза!E:E,СВОД!E137)</f>
        <v>0</v>
      </c>
    </row>
    <row r="138" spans="1:20" ht="25.5" outlineLevel="2">
      <c r="A138" s="263">
        <v>5</v>
      </c>
      <c r="B138" s="336">
        <v>503613</v>
      </c>
      <c r="C138" s="336">
        <v>361601</v>
      </c>
      <c r="D138" s="5" t="s">
        <v>516</v>
      </c>
      <c r="E138" s="324">
        <v>70</v>
      </c>
      <c r="F138" s="325" t="s">
        <v>707</v>
      </c>
      <c r="G138" s="277">
        <f>SUMIFS('Круглосуточный стационар'!J:J,'Круглосуточный стационар'!D:D,СВОД!C138,'Круглосуточный стационар'!F:F,СВОД!E138)/2+SUMIFS(ВМП!J:J,ВМП!D:D,СВОД!C138,ВМП!F:F,СВОД!E138)/2+SUMIFS('Дневной стационар'!J:J,'Дневной стационар'!D:D,СВОД!C138,'Дневной стационар'!F:F,СВОД!E138)/2+SUMIFS(ЭКО!H:H,ЭКО!D:D,СВОД!C138,ЭКО!F:F,СВОД!E138)+SUMIFS(Диализ!J:J,Диализ!E:E,СВОД!C138,Диализ!G:G,СВОД!E138)</f>
        <v>0</v>
      </c>
      <c r="H138" s="251">
        <f>SUMIFS(Поликлиника!H:H,Поликлиника!D:D,СВОД!C138,Поликлиника!F:F,СВОД!E138)</f>
        <v>0</v>
      </c>
      <c r="I138" s="251">
        <f>SUMIFS(Поликлиника!BA:BA,Поликлиника!D:D,СВОД!C138,Поликлиника!F:F,СВОД!E138)</f>
        <v>0</v>
      </c>
      <c r="J138" s="251">
        <f>SUMIFS(Поликлиника!BF:BF,Поликлиника!D:D,СВОД!C138,Поликлиника!F:F,СВОД!E138)</f>
        <v>0</v>
      </c>
      <c r="K138" s="251">
        <f>SUMIFS(Поликлиника!BU:BU,Поликлиника!D:D,СВОД!C138,Поликлиника!F:F,СВОД!E138)</f>
        <v>0</v>
      </c>
      <c r="L138" s="251">
        <f>SUMIFS(Услуги!H:H,Услуги!D:D,СВОД!C138,Услуги!F:F,СВОД!E138)+SUMIFS(Услуги!M:M,Услуги!D:D,СВОД!C138,Услуги!F:F,СВОД!E138)+SUMIFS(Услуги!R:R,Услуги!D:D,СВОД!C138,Услуги!F:F,СВОД!E138)+SUMIFS(Услуги!W:W,Услуги!D:D,СВОД!C138,Услуги!F:F,СВОД!E138)+SUMIFS(Услуги!AB:AB,Услуги!D:D,СВОД!C138,Услуги!F:F,СВОД!E138)+SUMIFS(Услуги!AG:AG,Услуги!D:D,СВОД!C138,Услуги!F:F,СВОД!E138)+SUMIFS(Услуги!AL:AL,Услуги!D:D,СВОД!C138,Услуги!F:F,СВОД!E138)+SUMIFS(Услуги!AQ:AQ,Услуги!D:D,СВОД!C138,Услуги!F:F,СВОД!E138)</f>
        <v>0</v>
      </c>
      <c r="M138" s="251">
        <f>SUMIFS('Скорая мед.помощь'!J:J,'Скорая мед.помощь'!E:E,СВОД!C138,'Скорая мед.помощь'!G:G,СВОД!E138)</f>
        <v>0</v>
      </c>
      <c r="N138" s="278">
        <f>SUMIFS('Круглосуточный стационар'!O:O,'Круглосуточный стационар'!D:D,СВОД!C138,'Круглосуточный стационар'!F:F,СВОД!E138)+SUMIFS(ВМП!O:O,ВМП!D:D,СВОД!C138,ВМП!F:F,СВОД!E138)+SUMIFS('Дневной стационар'!O:O,'Дневной стационар'!D:D,СВОД!C138,'Дневной стационар'!F:F,СВОД!E138)+SUMIFS(ЭКО!M:M,ЭКО!D:D,СВОД!C138,ЭКО!F:F,СВОД!E138)+SUMIFS(Диализ!O:O,Диализ!E:E,СВОД!C138,Диализ!G:G,СВОД!E138)+SUMIFS(Поликлиника!CT:CT,Поликлиника!D:D,СВОД!C138,Поликлиника!F:F,СВОД!E138)+SUMIFS('Скорая мед.помощь'!O:O,'Скорая мед.помощь'!E:E,СВОД!C138,'Скорая мед.помощь'!G:G,СВОД!E138)+SUMIFS(Услуги!AV:AV,Услуги!D:D,СВОД!C138,Услуги!F:F,СВОД!E138)</f>
        <v>0</v>
      </c>
      <c r="O138" s="277">
        <f>SUMIFS(Сверхбаза!L:L,Сверхбаза!C:C,СВОД!C138,Сверхбаза!E:E,СВОД!E138)+SUMIFS(Сверхбаза!M:M,Сверхбаза!C:C,СВОД!C138,Сверхбаза!E:E,СВОД!E138)</f>
        <v>0</v>
      </c>
      <c r="P138" s="251">
        <f>SUMIFS(Сверхбаза!N:N,Сверхбаза!C:C,СВОД!C138,Сверхбаза!E:E,СВОД!E138)</f>
        <v>0</v>
      </c>
      <c r="Q138" s="251">
        <f>SUMIFS(Сверхбаза!P:P,Сверхбаза!C:C,СВОД!C138,Сверхбаза!E:E,СВОД!E138)</f>
        <v>0</v>
      </c>
      <c r="R138" s="251">
        <f>SUMIFS(Сверхбаза!O:O,Сверхбаза!C:C,СВОД!C138,Сверхбаза!E:E,СВОД!E138)</f>
        <v>0</v>
      </c>
      <c r="S138" s="251">
        <f>SUMIFS(Сверхбаза!Q:Q,Сверхбаза!C:C,СВОД!C138,Сверхбаза!E:E,СВОД!E138)</f>
        <v>0</v>
      </c>
      <c r="T138" s="278">
        <f>SUMIFS(Сверхбаза!G:G,Сверхбаза!C:C,СВОД!C138,Сверхбаза!E:E,СВОД!E138)</f>
        <v>0</v>
      </c>
    </row>
    <row r="139" spans="1:20" ht="25.5" outlineLevel="2">
      <c r="A139" s="263">
        <v>5</v>
      </c>
      <c r="B139" s="336">
        <v>503613</v>
      </c>
      <c r="C139" s="336">
        <v>361601</v>
      </c>
      <c r="D139" s="5" t="s">
        <v>516</v>
      </c>
      <c r="E139" s="324">
        <v>94</v>
      </c>
      <c r="F139" s="325" t="s">
        <v>157</v>
      </c>
      <c r="G139" s="277">
        <f>SUMIFS('Круглосуточный стационар'!J:J,'Круглосуточный стационар'!D:D,СВОД!C139,'Круглосуточный стационар'!F:F,СВОД!E139)/2+SUMIFS(ВМП!J:J,ВМП!D:D,СВОД!C139,ВМП!F:F,СВОД!E139)/2+SUMIFS('Дневной стационар'!J:J,'Дневной стационар'!D:D,СВОД!C139,'Дневной стационар'!F:F,СВОД!E139)/2+SUMIFS(ЭКО!H:H,ЭКО!D:D,СВОД!C139,ЭКО!F:F,СВОД!E139)+SUMIFS(Диализ!J:J,Диализ!E:E,СВОД!C139,Диализ!G:G,СВОД!E139)</f>
        <v>0</v>
      </c>
      <c r="H139" s="251">
        <f>SUMIFS(Поликлиника!H:H,Поликлиника!D:D,СВОД!C139,Поликлиника!F:F,СВОД!E139)</f>
        <v>0</v>
      </c>
      <c r="I139" s="251">
        <f>SUMIFS(Поликлиника!BA:BA,Поликлиника!D:D,СВОД!C139,Поликлиника!F:F,СВОД!E139)</f>
        <v>0</v>
      </c>
      <c r="J139" s="251">
        <f>SUMIFS(Поликлиника!BF:BF,Поликлиника!D:D,СВОД!C139,Поликлиника!F:F,СВОД!E139)</f>
        <v>0</v>
      </c>
      <c r="K139" s="251">
        <f>SUMIFS(Поликлиника!BU:BU,Поликлиника!D:D,СВОД!C139,Поликлиника!F:F,СВОД!E139)</f>
        <v>0</v>
      </c>
      <c r="L139" s="251">
        <f>SUMIFS(Услуги!H:H,Услуги!D:D,СВОД!C139,Услуги!F:F,СВОД!E139)+SUMIFS(Услуги!M:M,Услуги!D:D,СВОД!C139,Услуги!F:F,СВОД!E139)+SUMIFS(Услуги!R:R,Услуги!D:D,СВОД!C139,Услуги!F:F,СВОД!E139)+SUMIFS(Услуги!W:W,Услуги!D:D,СВОД!C139,Услуги!F:F,СВОД!E139)+SUMIFS(Услуги!AB:AB,Услуги!D:D,СВОД!C139,Услуги!F:F,СВОД!E139)+SUMIFS(Услуги!AG:AG,Услуги!D:D,СВОД!C139,Услуги!F:F,СВОД!E139)+SUMIFS(Услуги!AL:AL,Услуги!D:D,СВОД!C139,Услуги!F:F,СВОД!E139)+SUMIFS(Услуги!AQ:AQ,Услуги!D:D,СВОД!C139,Услуги!F:F,СВОД!E139)</f>
        <v>0</v>
      </c>
      <c r="M139" s="251">
        <f>SUMIFS('Скорая мед.помощь'!J:J,'Скорая мед.помощь'!E:E,СВОД!C139,'Скорая мед.помощь'!G:G,СВОД!E139)</f>
        <v>0</v>
      </c>
      <c r="N139" s="278">
        <f>SUMIFS('Круглосуточный стационар'!O:O,'Круглосуточный стационар'!D:D,СВОД!C139,'Круглосуточный стационар'!F:F,СВОД!E139)+SUMIFS(ВМП!O:O,ВМП!D:D,СВОД!C139,ВМП!F:F,СВОД!E139)+SUMIFS('Дневной стационар'!O:O,'Дневной стационар'!D:D,СВОД!C139,'Дневной стационар'!F:F,СВОД!E139)+SUMIFS(ЭКО!M:M,ЭКО!D:D,СВОД!C139,ЭКО!F:F,СВОД!E139)+SUMIFS(Диализ!O:O,Диализ!E:E,СВОД!C139,Диализ!G:G,СВОД!E139)+SUMIFS(Поликлиника!CT:CT,Поликлиника!D:D,СВОД!C139,Поликлиника!F:F,СВОД!E139)+SUMIFS('Скорая мед.помощь'!O:O,'Скорая мед.помощь'!E:E,СВОД!C139,'Скорая мед.помощь'!G:G,СВОД!E139)+SUMIFS(Услуги!AV:AV,Услуги!D:D,СВОД!C139,Услуги!F:F,СВОД!E139)</f>
        <v>0</v>
      </c>
      <c r="O139" s="277">
        <f>SUMIFS(Сверхбаза!L:L,Сверхбаза!C:C,СВОД!C139,Сверхбаза!E:E,СВОД!E139)+SUMIFS(Сверхбаза!M:M,Сверхбаза!C:C,СВОД!C139,Сверхбаза!E:E,СВОД!E139)</f>
        <v>0</v>
      </c>
      <c r="P139" s="251">
        <f>SUMIFS(Сверхбаза!N:N,Сверхбаза!C:C,СВОД!C139,Сверхбаза!E:E,СВОД!E139)</f>
        <v>0</v>
      </c>
      <c r="Q139" s="251">
        <f>SUMIFS(Сверхбаза!P:P,Сверхбаза!C:C,СВОД!C139,Сверхбаза!E:E,СВОД!E139)</f>
        <v>0</v>
      </c>
      <c r="R139" s="251">
        <f>SUMIFS(Сверхбаза!O:O,Сверхбаза!C:C,СВОД!C139,Сверхбаза!E:E,СВОД!E139)</f>
        <v>0</v>
      </c>
      <c r="S139" s="251">
        <f>SUMIFS(Сверхбаза!Q:Q,Сверхбаза!C:C,СВОД!C139,Сверхбаза!E:E,СВОД!E139)</f>
        <v>0</v>
      </c>
      <c r="T139" s="278">
        <f>SUMIFS(Сверхбаза!G:G,Сверхбаза!C:C,СВОД!C139,Сверхбаза!E:E,СВОД!E139)</f>
        <v>0</v>
      </c>
    </row>
    <row r="140" spans="1:20" outlineLevel="1">
      <c r="A140" s="264"/>
      <c r="B140" s="254"/>
      <c r="C140" s="254" t="str">
        <f>CONCATENATE(C139," ","Итог")</f>
        <v>361601 Итог</v>
      </c>
      <c r="D140" s="255"/>
      <c r="E140" s="326"/>
      <c r="F140" s="327"/>
      <c r="G140" s="279"/>
      <c r="H140" s="256"/>
      <c r="I140" s="256"/>
      <c r="J140" s="256"/>
      <c r="K140" s="256"/>
      <c r="L140" s="256"/>
      <c r="M140" s="256"/>
      <c r="N140" s="280">
        <f>SUBTOTAL(9,N132:N139)</f>
        <v>328123.1644969238</v>
      </c>
      <c r="O140" s="279"/>
      <c r="P140" s="256"/>
      <c r="Q140" s="256"/>
      <c r="R140" s="256"/>
      <c r="S140" s="256"/>
      <c r="T140" s="280">
        <f>SUBTOTAL(9,T132:T139)</f>
        <v>0</v>
      </c>
    </row>
    <row r="141" spans="1:20" outlineLevel="2">
      <c r="A141" s="262">
        <v>5</v>
      </c>
      <c r="B141" s="8">
        <v>503614</v>
      </c>
      <c r="C141" s="8">
        <v>361701</v>
      </c>
      <c r="D141" s="9" t="s">
        <v>499</v>
      </c>
      <c r="E141" s="322">
        <v>1</v>
      </c>
      <c r="F141" s="323" t="s">
        <v>12</v>
      </c>
      <c r="G141" s="275">
        <f>SUMIFS('Круглосуточный стационар'!J:J,'Круглосуточный стационар'!D:D,СВОД!C141,'Круглосуточный стационар'!F:F,СВОД!E141)/2+SUMIFS(ВМП!J:J,ВМП!D:D,СВОД!C141,ВМП!F:F,СВОД!E141)/2+SUMIFS('Дневной стационар'!J:J,'Дневной стационар'!D:D,СВОД!C141,'Дневной стационар'!F:F,СВОД!E141)/2+SUMIFS(ЭКО!H:H,ЭКО!D:D,СВОД!C141,ЭКО!F:F,СВОД!E141)+SUMIFS(Диализ!J:J,Диализ!E:E,СВОД!C141,Диализ!G:G,СВОД!E141)</f>
        <v>12835</v>
      </c>
      <c r="H141" s="253">
        <f>SUMIFS(Поликлиника!H:H,Поликлиника!D:D,СВОД!C141,Поликлиника!F:F,СВОД!E141)</f>
        <v>0</v>
      </c>
      <c r="I141" s="253">
        <f>SUMIFS(Поликлиника!BA:BA,Поликлиника!D:D,СВОД!C141,Поликлиника!F:F,СВОД!E141)</f>
        <v>0</v>
      </c>
      <c r="J141" s="253">
        <f>SUMIFS(Поликлиника!BF:BF,Поликлиника!D:D,СВОД!C141,Поликлиника!F:F,СВОД!E141)</f>
        <v>0</v>
      </c>
      <c r="K141" s="253">
        <f>SUMIFS(Поликлиника!BU:BU,Поликлиника!D:D,СВОД!C141,Поликлиника!F:F,СВОД!E141)</f>
        <v>0</v>
      </c>
      <c r="L141" s="253">
        <f>SUMIFS(Услуги!H:H,Услуги!D:D,СВОД!C141,Услуги!F:F,СВОД!E141)+SUMIFS(Услуги!M:M,Услуги!D:D,СВОД!C141,Услуги!F:F,СВОД!E141)+SUMIFS(Услуги!R:R,Услуги!D:D,СВОД!C141,Услуги!F:F,СВОД!E141)+SUMIFS(Услуги!W:W,Услуги!D:D,СВОД!C141,Услуги!F:F,СВОД!E141)+SUMIFS(Услуги!AB:AB,Услуги!D:D,СВОД!C141,Услуги!F:F,СВОД!E141)+SUMIFS(Услуги!AG:AG,Услуги!D:D,СВОД!C141,Услуги!F:F,СВОД!E141)+SUMIFS(Услуги!AL:AL,Услуги!D:D,СВОД!C141,Услуги!F:F,СВОД!E141)+SUMIFS(Услуги!AQ:AQ,Услуги!D:D,СВОД!C141,Услуги!F:F,СВОД!E141)</f>
        <v>0</v>
      </c>
      <c r="M141" s="253">
        <f>SUMIFS('Скорая мед.помощь'!J:J,'Скорая мед.помощь'!E:E,СВОД!C141,'Скорая мед.помощь'!G:G,СВОД!E141)</f>
        <v>0</v>
      </c>
      <c r="N141" s="276">
        <f>SUMIFS('Круглосуточный стационар'!O:O,'Круглосуточный стационар'!D:D,СВОД!C141,'Круглосуточный стационар'!F:F,СВОД!E141)+SUMIFS(ВМП!O:O,ВМП!D:D,СВОД!C141,ВМП!F:F,СВОД!E141)+SUMIFS('Дневной стационар'!O:O,'Дневной стационар'!D:D,СВОД!C141,'Дневной стационар'!F:F,СВОД!E141)+SUMIFS(ЭКО!M:M,ЭКО!D:D,СВОД!C141,ЭКО!F:F,СВОД!E141)+SUMIFS(Диализ!O:O,Диализ!E:E,СВОД!C141,Диализ!G:G,СВОД!E141)+SUMIFS(Поликлиника!CT:CT,Поликлиника!D:D,СВОД!C141,Поликлиника!F:F,СВОД!E141)+SUMIFS('Скорая мед.помощь'!O:O,'Скорая мед.помощь'!E:E,СВОД!C141,'Скорая мед.помощь'!G:G,СВОД!E141)+SUMIFS(Услуги!AV:AV,Услуги!D:D,СВОД!C141,Услуги!F:F,СВОД!E141)</f>
        <v>252473.92302993068</v>
      </c>
      <c r="O141" s="275">
        <f>SUMIFS(Сверхбаза!L:L,Сверхбаза!C:C,СВОД!C141,Сверхбаза!E:E,СВОД!E141)+SUMIFS(Сверхбаза!M:M,Сверхбаза!C:C,СВОД!C141,Сверхбаза!E:E,СВОД!E141)</f>
        <v>0</v>
      </c>
      <c r="P141" s="253">
        <f>SUMIFS(Сверхбаза!N:N,Сверхбаза!C:C,СВОД!C141,Сверхбаза!E:E,СВОД!E141)</f>
        <v>0</v>
      </c>
      <c r="Q141" s="253">
        <f>SUMIFS(Сверхбаза!P:P,Сверхбаза!C:C,СВОД!C141,Сверхбаза!E:E,СВОД!E141)</f>
        <v>0</v>
      </c>
      <c r="R141" s="253">
        <f>SUMIFS(Сверхбаза!O:O,Сверхбаза!C:C,СВОД!C141,Сверхбаза!E:E,СВОД!E141)</f>
        <v>0</v>
      </c>
      <c r="S141" s="253">
        <f>SUMIFS(Сверхбаза!Q:Q,Сверхбаза!C:C,СВОД!C141,Сверхбаза!E:E,СВОД!E141)</f>
        <v>0</v>
      </c>
      <c r="T141" s="276">
        <f>SUMIFS(Сверхбаза!G:G,Сверхбаза!C:C,СВОД!C141,Сверхбаза!E:E,СВОД!E141)</f>
        <v>0</v>
      </c>
    </row>
    <row r="142" spans="1:20" ht="25.5" outlineLevel="2">
      <c r="A142" s="263">
        <v>5</v>
      </c>
      <c r="B142" s="336">
        <v>503614</v>
      </c>
      <c r="C142" s="336">
        <v>361701</v>
      </c>
      <c r="D142" s="5" t="s">
        <v>499</v>
      </c>
      <c r="E142" s="324">
        <v>13</v>
      </c>
      <c r="F142" s="325" t="s">
        <v>704</v>
      </c>
      <c r="G142" s="277">
        <f>SUMIFS('Круглосуточный стационар'!J:J,'Круглосуточный стационар'!D:D,СВОД!C142,'Круглосуточный стационар'!F:F,СВОД!E142)/2+SUMIFS(ВМП!J:J,ВМП!D:D,СВОД!C142,ВМП!F:F,СВОД!E142)/2+SUMIFS('Дневной стационар'!J:J,'Дневной стационар'!D:D,СВОД!C142,'Дневной стационар'!F:F,СВОД!E142)/2+SUMIFS(ЭКО!H:H,ЭКО!D:D,СВОД!C142,ЭКО!F:F,СВОД!E142)+SUMIFS(Диализ!J:J,Диализ!E:E,СВОД!C142,Диализ!G:G,СВОД!E142)</f>
        <v>0</v>
      </c>
      <c r="H142" s="251">
        <f>SUMIFS(Поликлиника!H:H,Поликлиника!D:D,СВОД!C142,Поликлиника!F:F,СВОД!E142)</f>
        <v>0</v>
      </c>
      <c r="I142" s="251">
        <f>SUMIFS(Поликлиника!BA:BA,Поликлиника!D:D,СВОД!C142,Поликлиника!F:F,СВОД!E142)</f>
        <v>0</v>
      </c>
      <c r="J142" s="251">
        <f>SUMIFS(Поликлиника!BF:BF,Поликлиника!D:D,СВОД!C142,Поликлиника!F:F,СВОД!E142)</f>
        <v>0</v>
      </c>
      <c r="K142" s="251">
        <f>SUMIFS(Поликлиника!BU:BU,Поликлиника!D:D,СВОД!C142,Поликлиника!F:F,СВОД!E142)</f>
        <v>0</v>
      </c>
      <c r="L142" s="251">
        <f>SUMIFS(Услуги!H:H,Услуги!D:D,СВОД!C142,Услуги!F:F,СВОД!E142)+SUMIFS(Услуги!M:M,Услуги!D:D,СВОД!C142,Услуги!F:F,СВОД!E142)+SUMIFS(Услуги!R:R,Услуги!D:D,СВОД!C142,Услуги!F:F,СВОД!E142)+SUMIFS(Услуги!W:W,Услуги!D:D,СВОД!C142,Услуги!F:F,СВОД!E142)+SUMIFS(Услуги!AB:AB,Услуги!D:D,СВОД!C142,Услуги!F:F,СВОД!E142)+SUMIFS(Услуги!AG:AG,Услуги!D:D,СВОД!C142,Услуги!F:F,СВОД!E142)+SUMIFS(Услуги!AL:AL,Услуги!D:D,СВОД!C142,Услуги!F:F,СВОД!E142)+SUMIFS(Услуги!AQ:AQ,Услуги!D:D,СВОД!C142,Услуги!F:F,СВОД!E142)</f>
        <v>0</v>
      </c>
      <c r="M142" s="251">
        <f>SUMIFS('Скорая мед.помощь'!J:J,'Скорая мед.помощь'!E:E,СВОД!C142,'Скорая мед.помощь'!G:G,СВОД!E142)</f>
        <v>0</v>
      </c>
      <c r="N142" s="278">
        <f>SUMIFS('Круглосуточный стационар'!O:O,'Круглосуточный стационар'!D:D,СВОД!C142,'Круглосуточный стационар'!F:F,СВОД!E142)+SUMIFS(ВМП!O:O,ВМП!D:D,СВОД!C142,ВМП!F:F,СВОД!E142)+SUMIFS('Дневной стационар'!O:O,'Дневной стационар'!D:D,СВОД!C142,'Дневной стационар'!F:F,СВОД!E142)+SUMIFS(ЭКО!M:M,ЭКО!D:D,СВОД!C142,ЭКО!F:F,СВОД!E142)+SUMIFS(Диализ!O:O,Диализ!E:E,СВОД!C142,Диализ!G:G,СВОД!E142)+SUMIFS(Поликлиника!CT:CT,Поликлиника!D:D,СВОД!C142,Поликлиника!F:F,СВОД!E142)+SUMIFS('Скорая мед.помощь'!O:O,'Скорая мед.помощь'!E:E,СВОД!C142,'Скорая мед.помощь'!G:G,СВОД!E142)+SUMIFS(Услуги!AV:AV,Услуги!D:D,СВОД!C142,Услуги!F:F,СВОД!E142)</f>
        <v>0</v>
      </c>
      <c r="O142" s="277">
        <f>SUMIFS(Сверхбаза!L:L,Сверхбаза!C:C,СВОД!C142,Сверхбаза!E:E,СВОД!E142)+SUMIFS(Сверхбаза!M:M,Сверхбаза!C:C,СВОД!C142,Сверхбаза!E:E,СВОД!E142)</f>
        <v>0</v>
      </c>
      <c r="P142" s="251">
        <f>SUMIFS(Сверхбаза!N:N,Сверхбаза!C:C,СВОД!C142,Сверхбаза!E:E,СВОД!E142)</f>
        <v>0</v>
      </c>
      <c r="Q142" s="251">
        <f>SUMIFS(Сверхбаза!P:P,Сверхбаза!C:C,СВОД!C142,Сверхбаза!E:E,СВОД!E142)</f>
        <v>0</v>
      </c>
      <c r="R142" s="251">
        <f>SUMIFS(Сверхбаза!O:O,Сверхбаза!C:C,СВОД!C142,Сверхбаза!E:E,СВОД!E142)</f>
        <v>0</v>
      </c>
      <c r="S142" s="251">
        <f>SUMIFS(Сверхбаза!Q:Q,Сверхбаза!C:C,СВОД!C142,Сверхбаза!E:E,СВОД!E142)</f>
        <v>0</v>
      </c>
      <c r="T142" s="278">
        <f>SUMIFS(Сверхбаза!G:G,Сверхбаза!C:C,СВОД!C142,Сверхбаза!E:E,СВОД!E142)</f>
        <v>0</v>
      </c>
    </row>
    <row r="143" spans="1:20" outlineLevel="2">
      <c r="A143" s="263">
        <v>5</v>
      </c>
      <c r="B143" s="336">
        <v>503614</v>
      </c>
      <c r="C143" s="336">
        <v>361701</v>
      </c>
      <c r="D143" s="5" t="s">
        <v>499</v>
      </c>
      <c r="E143" s="324">
        <v>2</v>
      </c>
      <c r="F143" s="325" t="s">
        <v>173</v>
      </c>
      <c r="G143" s="277">
        <f>SUMIFS('Круглосуточный стационар'!J:J,'Круглосуточный стационар'!D:D,СВОД!C143,'Круглосуточный стационар'!F:F,СВОД!E143)/2+SUMIFS(ВМП!J:J,ВМП!D:D,СВОД!C143,ВМП!F:F,СВОД!E143)/2+SUMIFS('Дневной стационар'!J:J,'Дневной стационар'!D:D,СВОД!C143,'Дневной стационар'!F:F,СВОД!E143)/2+SUMIFS(ЭКО!H:H,ЭКО!D:D,СВОД!C143,ЭКО!F:F,СВОД!E143)+SUMIFS(Диализ!J:J,Диализ!E:E,СВОД!C143,Диализ!G:G,СВОД!E143)</f>
        <v>1100</v>
      </c>
      <c r="H143" s="251">
        <f>SUMIFS(Поликлиника!H:H,Поликлиника!D:D,СВОД!C143,Поликлиника!F:F,СВОД!E143)</f>
        <v>0</v>
      </c>
      <c r="I143" s="251">
        <f>SUMIFS(Поликлиника!BA:BA,Поликлиника!D:D,СВОД!C143,Поликлиника!F:F,СВОД!E143)</f>
        <v>0</v>
      </c>
      <c r="J143" s="251">
        <f>SUMIFS(Поликлиника!BF:BF,Поликлиника!D:D,СВОД!C143,Поликлиника!F:F,СВОД!E143)</f>
        <v>0</v>
      </c>
      <c r="K143" s="251">
        <f>SUMIFS(Поликлиника!BU:BU,Поликлиника!D:D,СВОД!C143,Поликлиника!F:F,СВОД!E143)</f>
        <v>0</v>
      </c>
      <c r="L143" s="251">
        <f>SUMIFS(Услуги!H:H,Услуги!D:D,СВОД!C143,Услуги!F:F,СВОД!E143)+SUMIFS(Услуги!M:M,Услуги!D:D,СВОД!C143,Услуги!F:F,СВОД!E143)+SUMIFS(Услуги!R:R,Услуги!D:D,СВОД!C143,Услуги!F:F,СВОД!E143)+SUMIFS(Услуги!W:W,Услуги!D:D,СВОД!C143,Услуги!F:F,СВОД!E143)+SUMIFS(Услуги!AB:AB,Услуги!D:D,СВОД!C143,Услуги!F:F,СВОД!E143)+SUMIFS(Услуги!AG:AG,Услуги!D:D,СВОД!C143,Услуги!F:F,СВОД!E143)+SUMIFS(Услуги!AL:AL,Услуги!D:D,СВОД!C143,Услуги!F:F,СВОД!E143)+SUMIFS(Услуги!AQ:AQ,Услуги!D:D,СВОД!C143,Услуги!F:F,СВОД!E143)</f>
        <v>0</v>
      </c>
      <c r="M143" s="251">
        <f>SUMIFS('Скорая мед.помощь'!J:J,'Скорая мед.помощь'!E:E,СВОД!C143,'Скорая мед.помощь'!G:G,СВОД!E143)</f>
        <v>0</v>
      </c>
      <c r="N143" s="278">
        <f>SUMIFS('Круглосуточный стационар'!O:O,'Круглосуточный стационар'!D:D,СВОД!C143,'Круглосуточный стационар'!F:F,СВОД!E143)+SUMIFS(ВМП!O:O,ВМП!D:D,СВОД!C143,ВМП!F:F,СВОД!E143)+SUMIFS('Дневной стационар'!O:O,'Дневной стационар'!D:D,СВОД!C143,'Дневной стационар'!F:F,СВОД!E143)+SUMIFS(ЭКО!M:M,ЭКО!D:D,СВОД!C143,ЭКО!F:F,СВОД!E143)+SUMIFS(Диализ!O:O,Диализ!E:E,СВОД!C143,Диализ!G:G,СВОД!E143)+SUMIFS(Поликлиника!CT:CT,Поликлиника!D:D,СВОД!C143,Поликлиника!F:F,СВОД!E143)+SUMIFS('Скорая мед.помощь'!O:O,'Скорая мед.помощь'!E:E,СВОД!C143,'Скорая мед.помощь'!G:G,СВОД!E143)+SUMIFS(Услуги!AV:AV,Услуги!D:D,СВОД!C143,Услуги!F:F,СВОД!E143)</f>
        <v>6330.1502</v>
      </c>
      <c r="O143" s="277">
        <f>SUMIFS(Сверхбаза!L:L,Сверхбаза!C:C,СВОД!C143,Сверхбаза!E:E,СВОД!E143)+SUMIFS(Сверхбаза!M:M,Сверхбаза!C:C,СВОД!C143,Сверхбаза!E:E,СВОД!E143)</f>
        <v>0</v>
      </c>
      <c r="P143" s="251">
        <f>SUMIFS(Сверхбаза!N:N,Сверхбаза!C:C,СВОД!C143,Сверхбаза!E:E,СВОД!E143)</f>
        <v>0</v>
      </c>
      <c r="Q143" s="251">
        <f>SUMIFS(Сверхбаза!P:P,Сверхбаза!C:C,СВОД!C143,Сверхбаза!E:E,СВОД!E143)</f>
        <v>0</v>
      </c>
      <c r="R143" s="251">
        <f>SUMIFS(Сверхбаза!O:O,Сверхбаза!C:C,СВОД!C143,Сверхбаза!E:E,СВОД!E143)</f>
        <v>0</v>
      </c>
      <c r="S143" s="251">
        <f>SUMIFS(Сверхбаза!Q:Q,Сверхбаза!C:C,СВОД!C143,Сверхбаза!E:E,СВОД!E143)</f>
        <v>0</v>
      </c>
      <c r="T143" s="278">
        <f>SUMIFS(Сверхбаза!G:G,Сверхбаза!C:C,СВОД!C143,Сверхбаза!E:E,СВОД!E143)</f>
        <v>0</v>
      </c>
    </row>
    <row r="144" spans="1:20" ht="25.5" outlineLevel="2">
      <c r="A144" s="263">
        <v>5</v>
      </c>
      <c r="B144" s="336">
        <v>503614</v>
      </c>
      <c r="C144" s="336">
        <v>361701</v>
      </c>
      <c r="D144" s="5" t="s">
        <v>499</v>
      </c>
      <c r="E144" s="324">
        <v>6</v>
      </c>
      <c r="F144" s="325" t="s">
        <v>705</v>
      </c>
      <c r="G144" s="277">
        <f>SUMIFS('Круглосуточный стационар'!J:J,'Круглосуточный стационар'!D:D,СВОД!C144,'Круглосуточный стационар'!F:F,СВОД!E144)/2+SUMIFS(ВМП!J:J,ВМП!D:D,СВОД!C144,ВМП!F:F,СВОД!E144)/2+SUMIFS('Дневной стационар'!J:J,'Дневной стационар'!D:D,СВОД!C144,'Дневной стационар'!F:F,СВОД!E144)/2+SUMIFS(ЭКО!H:H,ЭКО!D:D,СВОД!C144,ЭКО!F:F,СВОД!E144)+SUMIFS(Диализ!J:J,Диализ!E:E,СВОД!C144,Диализ!G:G,СВОД!E144)</f>
        <v>0</v>
      </c>
      <c r="H144" s="251">
        <f>SUMIFS(Поликлиника!H:H,Поликлиника!D:D,СВОД!C144,Поликлиника!F:F,СВОД!E144)</f>
        <v>0</v>
      </c>
      <c r="I144" s="251">
        <f>SUMIFS(Поликлиника!BA:BA,Поликлиника!D:D,СВОД!C144,Поликлиника!F:F,СВОД!E144)</f>
        <v>0</v>
      </c>
      <c r="J144" s="251">
        <f>SUMIFS(Поликлиника!BF:BF,Поликлиника!D:D,СВОД!C144,Поликлиника!F:F,СВОД!E144)</f>
        <v>0</v>
      </c>
      <c r="K144" s="251">
        <f>SUMIFS(Поликлиника!BU:BU,Поликлиника!D:D,СВОД!C144,Поликлиника!F:F,СВОД!E144)</f>
        <v>0</v>
      </c>
      <c r="L144" s="251">
        <f>SUMIFS(Услуги!H:H,Услуги!D:D,СВОД!C144,Услуги!F:F,СВОД!E144)+SUMIFS(Услуги!M:M,Услуги!D:D,СВОД!C144,Услуги!F:F,СВОД!E144)+SUMIFS(Услуги!R:R,Услуги!D:D,СВОД!C144,Услуги!F:F,СВОД!E144)+SUMIFS(Услуги!W:W,Услуги!D:D,СВОД!C144,Услуги!F:F,СВОД!E144)+SUMIFS(Услуги!AB:AB,Услуги!D:D,СВОД!C144,Услуги!F:F,СВОД!E144)+SUMIFS(Услуги!AG:AG,Услуги!D:D,СВОД!C144,Услуги!F:F,СВОД!E144)+SUMIFS(Услуги!AL:AL,Услуги!D:D,СВОД!C144,Услуги!F:F,СВОД!E144)+SUMIFS(Услуги!AQ:AQ,Услуги!D:D,СВОД!C144,Услуги!F:F,СВОД!E144)</f>
        <v>0</v>
      </c>
      <c r="M144" s="251">
        <f>SUMIFS('Скорая мед.помощь'!J:J,'Скорая мед.помощь'!E:E,СВОД!C144,'Скорая мед.помощь'!G:G,СВОД!E144)</f>
        <v>0</v>
      </c>
      <c r="N144" s="278">
        <f>SUMIFS('Круглосуточный стационар'!O:O,'Круглосуточный стационар'!D:D,СВОД!C144,'Круглосуточный стационар'!F:F,СВОД!E144)+SUMIFS(ВМП!O:O,ВМП!D:D,СВОД!C144,ВМП!F:F,СВОД!E144)+SUMIFS('Дневной стационар'!O:O,'Дневной стационар'!D:D,СВОД!C144,'Дневной стационар'!F:F,СВОД!E144)+SUMIFS(ЭКО!M:M,ЭКО!D:D,СВОД!C144,ЭКО!F:F,СВОД!E144)+SUMIFS(Диализ!O:O,Диализ!E:E,СВОД!C144,Диализ!G:G,СВОД!E144)+SUMIFS(Поликлиника!CT:CT,Поликлиника!D:D,СВОД!C144,Поликлиника!F:F,СВОД!E144)+SUMIFS('Скорая мед.помощь'!O:O,'Скорая мед.помощь'!E:E,СВОД!C144,'Скорая мед.помощь'!G:G,СВОД!E144)+SUMIFS(Услуги!AV:AV,Услуги!D:D,СВОД!C144,Услуги!F:F,СВОД!E144)</f>
        <v>0</v>
      </c>
      <c r="O144" s="277">
        <f>SUMIFS(Сверхбаза!L:L,Сверхбаза!C:C,СВОД!C144,Сверхбаза!E:E,СВОД!E144)+SUMIFS(Сверхбаза!M:M,Сверхбаза!C:C,СВОД!C144,Сверхбаза!E:E,СВОД!E144)</f>
        <v>0</v>
      </c>
      <c r="P144" s="251">
        <f>SUMIFS(Сверхбаза!N:N,Сверхбаза!C:C,СВОД!C144,Сверхбаза!E:E,СВОД!E144)</f>
        <v>0</v>
      </c>
      <c r="Q144" s="251">
        <f>SUMIFS(Сверхбаза!P:P,Сверхбаза!C:C,СВОД!C144,Сверхбаза!E:E,СВОД!E144)</f>
        <v>0</v>
      </c>
      <c r="R144" s="251">
        <f>SUMIFS(Сверхбаза!O:O,Сверхбаза!C:C,СВОД!C144,Сверхбаза!E:E,СВОД!E144)</f>
        <v>0</v>
      </c>
      <c r="S144" s="251">
        <f>SUMIFS(Сверхбаза!Q:Q,Сверхбаза!C:C,СВОД!C144,Сверхбаза!E:E,СВОД!E144)</f>
        <v>0</v>
      </c>
      <c r="T144" s="278">
        <f>SUMIFS(Сверхбаза!G:G,Сверхбаза!C:C,СВОД!C144,Сверхбаза!E:E,СВОД!E144)</f>
        <v>0</v>
      </c>
    </row>
    <row r="145" spans="1:20" ht="25.5" outlineLevel="2">
      <c r="A145" s="263">
        <v>5</v>
      </c>
      <c r="B145" s="336">
        <v>503614</v>
      </c>
      <c r="C145" s="336">
        <v>361701</v>
      </c>
      <c r="D145" s="5" t="s">
        <v>499</v>
      </c>
      <c r="E145" s="324">
        <v>3</v>
      </c>
      <c r="F145" s="325" t="s">
        <v>174</v>
      </c>
      <c r="G145" s="277">
        <f>SUMIFS('Круглосуточный стационар'!J:J,'Круглосуточный стационар'!D:D,СВОД!C145,'Круглосуточный стационар'!F:F,СВОД!E145)/2+SUMIFS(ВМП!J:J,ВМП!D:D,СВОД!C145,ВМП!F:F,СВОД!E145)/2+SUMIFS('Дневной стационар'!J:J,'Дневной стационар'!D:D,СВОД!C145,'Дневной стационар'!F:F,СВОД!E145)/2+SUMIFS(ЭКО!H:H,ЭКО!D:D,СВОД!C145,ЭКО!F:F,СВОД!E145)+SUMIFS(Диализ!J:J,Диализ!E:E,СВОД!C145,Диализ!G:G,СВОД!E145)</f>
        <v>0</v>
      </c>
      <c r="H145" s="251">
        <f>SUMIFS(Поликлиника!H:H,Поликлиника!D:D,СВОД!C145,Поликлиника!F:F,СВОД!E145)</f>
        <v>8346</v>
      </c>
      <c r="I145" s="251">
        <f>SUMIFS(Поликлиника!BA:BA,Поликлиника!D:D,СВОД!C145,Поликлиника!F:F,СВОД!E145)</f>
        <v>0</v>
      </c>
      <c r="J145" s="251">
        <f>SUMIFS(Поликлиника!BF:BF,Поликлиника!D:D,СВОД!C145,Поликлиника!F:F,СВОД!E145)</f>
        <v>14310</v>
      </c>
      <c r="K145" s="251">
        <f>SUMIFS(Поликлиника!BU:BU,Поликлиника!D:D,СВОД!C145,Поликлиника!F:F,СВОД!E145)</f>
        <v>15614</v>
      </c>
      <c r="L145" s="251">
        <f>SUMIFS(Услуги!H:H,Услуги!D:D,СВОД!C145,Услуги!F:F,СВОД!E145)+SUMIFS(Услуги!M:M,Услуги!D:D,СВОД!C145,Услуги!F:F,СВОД!E145)+SUMIFS(Услуги!R:R,Услуги!D:D,СВОД!C145,Услуги!F:F,СВОД!E145)+SUMIFS(Услуги!W:W,Услуги!D:D,СВОД!C145,Услуги!F:F,СВОД!E145)+SUMIFS(Услуги!AB:AB,Услуги!D:D,СВОД!C145,Услуги!F:F,СВОД!E145)+SUMIFS(Услуги!AG:AG,Услуги!D:D,СВОД!C145,Услуги!F:F,СВОД!E145)+SUMIFS(Услуги!AL:AL,Услуги!D:D,СВОД!C145,Услуги!F:F,СВОД!E145)+SUMIFS(Услуги!AQ:AQ,Услуги!D:D,СВОД!C145,Услуги!F:F,СВОД!E145)</f>
        <v>9800</v>
      </c>
      <c r="M145" s="251">
        <f>SUMIFS('Скорая мед.помощь'!J:J,'Скорая мед.помощь'!E:E,СВОД!C145,'Скорая мед.помощь'!G:G,СВОД!E145)</f>
        <v>0</v>
      </c>
      <c r="N145" s="278">
        <f>SUMIFS('Круглосуточный стационар'!O:O,'Круглосуточный стационар'!D:D,СВОД!C145,'Круглосуточный стационар'!F:F,СВОД!E145)+SUMIFS(ВМП!O:O,ВМП!D:D,СВОД!C145,ВМП!F:F,СВОД!E145)+SUMIFS('Дневной стационар'!O:O,'Дневной стационар'!D:D,СВОД!C145,'Дневной стационар'!F:F,СВОД!E145)+SUMIFS(ЭКО!M:M,ЭКО!D:D,СВОД!C145,ЭКО!F:F,СВОД!E145)+SUMIFS(Диализ!O:O,Диализ!E:E,СВОД!C145,Диализ!G:G,СВОД!E145)+SUMIFS(Поликлиника!CT:CT,Поликлиника!D:D,СВОД!C145,Поликлиника!F:F,СВОД!E145)+SUMIFS('Скорая мед.помощь'!O:O,'Скорая мед.помощь'!E:E,СВОД!C145,'Скорая мед.помощь'!G:G,СВОД!E145)+SUMIFS(Услуги!AV:AV,Услуги!D:D,СВОД!C145,Услуги!F:F,СВОД!E145)</f>
        <v>33532.072017715866</v>
      </c>
      <c r="O145" s="277">
        <f>SUMIFS(Сверхбаза!L:L,Сверхбаза!C:C,СВОД!C145,Сверхбаза!E:E,СВОД!E145)+SUMIFS(Сверхбаза!M:M,Сверхбаза!C:C,СВОД!C145,Сверхбаза!E:E,СВОД!E145)</f>
        <v>0</v>
      </c>
      <c r="P145" s="251">
        <f>SUMIFS(Сверхбаза!N:N,Сверхбаза!C:C,СВОД!C145,Сверхбаза!E:E,СВОД!E145)</f>
        <v>0</v>
      </c>
      <c r="Q145" s="251">
        <f>SUMIFS(Сверхбаза!P:P,Сверхбаза!C:C,СВОД!C145,Сверхбаза!E:E,СВОД!E145)</f>
        <v>0</v>
      </c>
      <c r="R145" s="251">
        <f>SUMIFS(Сверхбаза!O:O,Сверхбаза!C:C,СВОД!C145,Сверхбаза!E:E,СВОД!E145)</f>
        <v>0</v>
      </c>
      <c r="S145" s="251">
        <f>SUMIFS(Сверхбаза!Q:Q,Сверхбаза!C:C,СВОД!C145,Сверхбаза!E:E,СВОД!E145)</f>
        <v>0</v>
      </c>
      <c r="T145" s="278">
        <f>SUMIFS(Сверхбаза!G:G,Сверхбаза!C:C,СВОД!C145,Сверхбаза!E:E,СВОД!E145)</f>
        <v>0</v>
      </c>
    </row>
    <row r="146" spans="1:20" outlineLevel="2">
      <c r="A146" s="263">
        <v>5</v>
      </c>
      <c r="B146" s="336">
        <v>503614</v>
      </c>
      <c r="C146" s="336">
        <v>361701</v>
      </c>
      <c r="D146" s="5" t="s">
        <v>499</v>
      </c>
      <c r="E146" s="324">
        <v>7</v>
      </c>
      <c r="F146" s="325" t="s">
        <v>706</v>
      </c>
      <c r="G146" s="277">
        <f>SUMIFS('Круглосуточный стационар'!J:J,'Круглосуточный стационар'!D:D,СВОД!C146,'Круглосуточный стационар'!F:F,СВОД!E146)/2+SUMIFS(ВМП!J:J,ВМП!D:D,СВОД!C146,ВМП!F:F,СВОД!E146)/2+SUMIFS('Дневной стационар'!J:J,'Дневной стационар'!D:D,СВОД!C146,'Дневной стационар'!F:F,СВОД!E146)/2+SUMIFS(ЭКО!H:H,ЭКО!D:D,СВОД!C146,ЭКО!F:F,СВОД!E146)+SUMIFS(Диализ!J:J,Диализ!E:E,СВОД!C146,Диализ!G:G,СВОД!E146)</f>
        <v>0</v>
      </c>
      <c r="H146" s="251">
        <f>SUMIFS(Поликлиника!H:H,Поликлиника!D:D,СВОД!C146,Поликлиника!F:F,СВОД!E146)</f>
        <v>0</v>
      </c>
      <c r="I146" s="251">
        <f>SUMIFS(Поликлиника!BA:BA,Поликлиника!D:D,СВОД!C146,Поликлиника!F:F,СВОД!E146)</f>
        <v>0</v>
      </c>
      <c r="J146" s="251">
        <f>SUMIFS(Поликлиника!BF:BF,Поликлиника!D:D,СВОД!C146,Поликлиника!F:F,СВОД!E146)</f>
        <v>0</v>
      </c>
      <c r="K146" s="251">
        <f>SUMIFS(Поликлиника!BU:BU,Поликлиника!D:D,СВОД!C146,Поликлиника!F:F,СВОД!E146)</f>
        <v>0</v>
      </c>
      <c r="L146" s="251">
        <f>SUMIFS(Услуги!H:H,Услуги!D:D,СВОД!C146,Услуги!F:F,СВОД!E146)+SUMIFS(Услуги!M:M,Услуги!D:D,СВОД!C146,Услуги!F:F,СВОД!E146)+SUMIFS(Услуги!R:R,Услуги!D:D,СВОД!C146,Услуги!F:F,СВОД!E146)+SUMIFS(Услуги!W:W,Услуги!D:D,СВОД!C146,Услуги!F:F,СВОД!E146)+SUMIFS(Услуги!AB:AB,Услуги!D:D,СВОД!C146,Услуги!F:F,СВОД!E146)+SUMIFS(Услуги!AG:AG,Услуги!D:D,СВОД!C146,Услуги!F:F,СВОД!E146)+SUMIFS(Услуги!AL:AL,Услуги!D:D,СВОД!C146,Услуги!F:F,СВОД!E146)+SUMIFS(Услуги!AQ:AQ,Услуги!D:D,СВОД!C146,Услуги!F:F,СВОД!E146)</f>
        <v>0</v>
      </c>
      <c r="M146" s="251">
        <f>SUMIFS('Скорая мед.помощь'!J:J,'Скорая мед.помощь'!E:E,СВОД!C146,'Скорая мед.помощь'!G:G,СВОД!E146)</f>
        <v>0</v>
      </c>
      <c r="N146" s="278">
        <f>SUMIFS('Круглосуточный стационар'!O:O,'Круглосуточный стационар'!D:D,СВОД!C146,'Круглосуточный стационар'!F:F,СВОД!E146)+SUMIFS(ВМП!O:O,ВМП!D:D,СВОД!C146,ВМП!F:F,СВОД!E146)+SUMIFS('Дневной стационар'!O:O,'Дневной стационар'!D:D,СВОД!C146,'Дневной стационар'!F:F,СВОД!E146)+SUMIFS(ЭКО!M:M,ЭКО!D:D,СВОД!C146,ЭКО!F:F,СВОД!E146)+SUMIFS(Диализ!O:O,Диализ!E:E,СВОД!C146,Диализ!G:G,СВОД!E146)+SUMIFS(Поликлиника!CT:CT,Поликлиника!D:D,СВОД!C146,Поликлиника!F:F,СВОД!E146)+SUMIFS('Скорая мед.помощь'!O:O,'Скорая мед.помощь'!E:E,СВОД!C146,'Скорая мед.помощь'!G:G,СВОД!E146)+SUMIFS(Услуги!AV:AV,Услуги!D:D,СВОД!C146,Услуги!F:F,СВОД!E146)</f>
        <v>0</v>
      </c>
      <c r="O146" s="277">
        <f>SUMIFS(Сверхбаза!L:L,Сверхбаза!C:C,СВОД!C146,Сверхбаза!E:E,СВОД!E146)+SUMIFS(Сверхбаза!M:M,Сверхбаза!C:C,СВОД!C146,Сверхбаза!E:E,СВОД!E146)</f>
        <v>0</v>
      </c>
      <c r="P146" s="251">
        <f>SUMIFS(Сверхбаза!N:N,Сверхбаза!C:C,СВОД!C146,Сверхбаза!E:E,СВОД!E146)</f>
        <v>0</v>
      </c>
      <c r="Q146" s="251">
        <f>SUMIFS(Сверхбаза!P:P,Сверхбаза!C:C,СВОД!C146,Сверхбаза!E:E,СВОД!E146)</f>
        <v>0</v>
      </c>
      <c r="R146" s="251">
        <f>SUMIFS(Сверхбаза!O:O,Сверхбаза!C:C,СВОД!C146,Сверхбаза!E:E,СВОД!E146)</f>
        <v>0</v>
      </c>
      <c r="S146" s="251">
        <f>SUMIFS(Сверхбаза!Q:Q,Сверхбаза!C:C,СВОД!C146,Сверхбаза!E:E,СВОД!E146)</f>
        <v>0</v>
      </c>
      <c r="T146" s="278">
        <f>SUMIFS(Сверхбаза!G:G,Сверхбаза!C:C,СВОД!C146,Сверхбаза!E:E,СВОД!E146)</f>
        <v>0</v>
      </c>
    </row>
    <row r="147" spans="1:20" outlineLevel="2">
      <c r="A147" s="263">
        <v>5</v>
      </c>
      <c r="B147" s="336">
        <v>503614</v>
      </c>
      <c r="C147" s="336">
        <v>361701</v>
      </c>
      <c r="D147" s="5" t="s">
        <v>499</v>
      </c>
      <c r="E147" s="324">
        <v>70</v>
      </c>
      <c r="F147" s="325" t="s">
        <v>707</v>
      </c>
      <c r="G147" s="277">
        <f>SUMIFS('Круглосуточный стационар'!J:J,'Круглосуточный стационар'!D:D,СВОД!C147,'Круглосуточный стационар'!F:F,СВОД!E147)/2+SUMIFS(ВМП!J:J,ВМП!D:D,СВОД!C147,ВМП!F:F,СВОД!E147)/2+SUMIFS('Дневной стационар'!J:J,'Дневной стационар'!D:D,СВОД!C147,'Дневной стационар'!F:F,СВОД!E147)/2+SUMIFS(ЭКО!H:H,ЭКО!D:D,СВОД!C147,ЭКО!F:F,СВОД!E147)+SUMIFS(Диализ!J:J,Диализ!E:E,СВОД!C147,Диализ!G:G,СВОД!E147)</f>
        <v>0</v>
      </c>
      <c r="H147" s="251">
        <f>SUMIFS(Поликлиника!H:H,Поликлиника!D:D,СВОД!C147,Поликлиника!F:F,СВОД!E147)</f>
        <v>0</v>
      </c>
      <c r="I147" s="251">
        <f>SUMIFS(Поликлиника!BA:BA,Поликлиника!D:D,СВОД!C147,Поликлиника!F:F,СВОД!E147)</f>
        <v>0</v>
      </c>
      <c r="J147" s="251">
        <f>SUMIFS(Поликлиника!BF:BF,Поликлиника!D:D,СВОД!C147,Поликлиника!F:F,СВОД!E147)</f>
        <v>0</v>
      </c>
      <c r="K147" s="251">
        <f>SUMIFS(Поликлиника!BU:BU,Поликлиника!D:D,СВОД!C147,Поликлиника!F:F,СВОД!E147)</f>
        <v>0</v>
      </c>
      <c r="L147" s="251">
        <f>SUMIFS(Услуги!H:H,Услуги!D:D,СВОД!C147,Услуги!F:F,СВОД!E147)+SUMIFS(Услуги!M:M,Услуги!D:D,СВОД!C147,Услуги!F:F,СВОД!E147)+SUMIFS(Услуги!R:R,Услуги!D:D,СВОД!C147,Услуги!F:F,СВОД!E147)+SUMIFS(Услуги!W:W,Услуги!D:D,СВОД!C147,Услуги!F:F,СВОД!E147)+SUMIFS(Услуги!AB:AB,Услуги!D:D,СВОД!C147,Услуги!F:F,СВОД!E147)+SUMIFS(Услуги!AG:AG,Услуги!D:D,СВОД!C147,Услуги!F:F,СВОД!E147)+SUMIFS(Услуги!AL:AL,Услуги!D:D,СВОД!C147,Услуги!F:F,СВОД!E147)+SUMIFS(Услуги!AQ:AQ,Услуги!D:D,СВОД!C147,Услуги!F:F,СВОД!E147)</f>
        <v>0</v>
      </c>
      <c r="M147" s="251">
        <f>SUMIFS('Скорая мед.помощь'!J:J,'Скорая мед.помощь'!E:E,СВОД!C147,'Скорая мед.помощь'!G:G,СВОД!E147)</f>
        <v>0</v>
      </c>
      <c r="N147" s="278">
        <f>SUMIFS('Круглосуточный стационар'!O:O,'Круглосуточный стационар'!D:D,СВОД!C147,'Круглосуточный стационар'!F:F,СВОД!E147)+SUMIFS(ВМП!O:O,ВМП!D:D,СВОД!C147,ВМП!F:F,СВОД!E147)+SUMIFS('Дневной стационар'!O:O,'Дневной стационар'!D:D,СВОД!C147,'Дневной стационар'!F:F,СВОД!E147)+SUMIFS(ЭКО!M:M,ЭКО!D:D,СВОД!C147,ЭКО!F:F,СВОД!E147)+SUMIFS(Диализ!O:O,Диализ!E:E,СВОД!C147,Диализ!G:G,СВОД!E147)+SUMIFS(Поликлиника!CT:CT,Поликлиника!D:D,СВОД!C147,Поликлиника!F:F,СВОД!E147)+SUMIFS('Скорая мед.помощь'!O:O,'Скорая мед.помощь'!E:E,СВОД!C147,'Скорая мед.помощь'!G:G,СВОД!E147)+SUMIFS(Услуги!AV:AV,Услуги!D:D,СВОД!C147,Услуги!F:F,СВОД!E147)</f>
        <v>0</v>
      </c>
      <c r="O147" s="277">
        <f>SUMIFS(Сверхбаза!L:L,Сверхбаза!C:C,СВОД!C147,Сверхбаза!E:E,СВОД!E147)+SUMIFS(Сверхбаза!M:M,Сверхбаза!C:C,СВОД!C147,Сверхбаза!E:E,СВОД!E147)</f>
        <v>0</v>
      </c>
      <c r="P147" s="251">
        <f>SUMIFS(Сверхбаза!N:N,Сверхбаза!C:C,СВОД!C147,Сверхбаза!E:E,СВОД!E147)</f>
        <v>0</v>
      </c>
      <c r="Q147" s="251">
        <f>SUMIFS(Сверхбаза!P:P,Сверхбаза!C:C,СВОД!C147,Сверхбаза!E:E,СВОД!E147)</f>
        <v>0</v>
      </c>
      <c r="R147" s="251">
        <f>SUMIFS(Сверхбаза!O:O,Сверхбаза!C:C,СВОД!C147,Сверхбаза!E:E,СВОД!E147)</f>
        <v>0</v>
      </c>
      <c r="S147" s="251">
        <f>SUMIFS(Сверхбаза!Q:Q,Сверхбаза!C:C,СВОД!C147,Сверхбаза!E:E,СВОД!E147)</f>
        <v>0</v>
      </c>
      <c r="T147" s="278">
        <f>SUMIFS(Сверхбаза!G:G,Сверхбаза!C:C,СВОД!C147,Сверхбаза!E:E,СВОД!E147)</f>
        <v>0</v>
      </c>
    </row>
    <row r="148" spans="1:20" outlineLevel="2">
      <c r="A148" s="263">
        <v>5</v>
      </c>
      <c r="B148" s="336">
        <v>503614</v>
      </c>
      <c r="C148" s="336">
        <v>361701</v>
      </c>
      <c r="D148" s="5" t="s">
        <v>499</v>
      </c>
      <c r="E148" s="324">
        <v>94</v>
      </c>
      <c r="F148" s="325" t="s">
        <v>157</v>
      </c>
      <c r="G148" s="277">
        <f>SUMIFS('Круглосуточный стационар'!J:J,'Круглосуточный стационар'!D:D,СВОД!C148,'Круглосуточный стационар'!F:F,СВОД!E148)/2+SUMIFS(ВМП!J:J,ВМП!D:D,СВОД!C148,ВМП!F:F,СВОД!E148)/2+SUMIFS('Дневной стационар'!J:J,'Дневной стационар'!D:D,СВОД!C148,'Дневной стационар'!F:F,СВОД!E148)/2+SUMIFS(ЭКО!H:H,ЭКО!D:D,СВОД!C148,ЭКО!F:F,СВОД!E148)+SUMIFS(Диализ!J:J,Диализ!E:E,СВОД!C148,Диализ!G:G,СВОД!E148)</f>
        <v>0</v>
      </c>
      <c r="H148" s="251">
        <f>SUMIFS(Поликлиника!H:H,Поликлиника!D:D,СВОД!C148,Поликлиника!F:F,СВОД!E148)</f>
        <v>0</v>
      </c>
      <c r="I148" s="251">
        <f>SUMIFS(Поликлиника!BA:BA,Поликлиника!D:D,СВОД!C148,Поликлиника!F:F,СВОД!E148)</f>
        <v>0</v>
      </c>
      <c r="J148" s="251">
        <f>SUMIFS(Поликлиника!BF:BF,Поликлиника!D:D,СВОД!C148,Поликлиника!F:F,СВОД!E148)</f>
        <v>0</v>
      </c>
      <c r="K148" s="251">
        <f>SUMIFS(Поликлиника!BU:BU,Поликлиника!D:D,СВОД!C148,Поликлиника!F:F,СВОД!E148)</f>
        <v>0</v>
      </c>
      <c r="L148" s="251">
        <f>SUMIFS(Услуги!H:H,Услуги!D:D,СВОД!C148,Услуги!F:F,СВОД!E148)+SUMIFS(Услуги!M:M,Услуги!D:D,СВОД!C148,Услуги!F:F,СВОД!E148)+SUMIFS(Услуги!R:R,Услуги!D:D,СВОД!C148,Услуги!F:F,СВОД!E148)+SUMIFS(Услуги!W:W,Услуги!D:D,СВОД!C148,Услуги!F:F,СВОД!E148)+SUMIFS(Услуги!AB:AB,Услуги!D:D,СВОД!C148,Услуги!F:F,СВОД!E148)+SUMIFS(Услуги!AG:AG,Услуги!D:D,СВОД!C148,Услуги!F:F,СВОД!E148)+SUMIFS(Услуги!AL:AL,Услуги!D:D,СВОД!C148,Услуги!F:F,СВОД!E148)+SUMIFS(Услуги!AQ:AQ,Услуги!D:D,СВОД!C148,Услуги!F:F,СВОД!E148)</f>
        <v>0</v>
      </c>
      <c r="M148" s="251">
        <f>SUMIFS('Скорая мед.помощь'!J:J,'Скорая мед.помощь'!E:E,СВОД!C148,'Скорая мед.помощь'!G:G,СВОД!E148)</f>
        <v>0</v>
      </c>
      <c r="N148" s="278">
        <f>SUMIFS('Круглосуточный стационар'!O:O,'Круглосуточный стационар'!D:D,СВОД!C148,'Круглосуточный стационар'!F:F,СВОД!E148)+SUMIFS(ВМП!O:O,ВМП!D:D,СВОД!C148,ВМП!F:F,СВОД!E148)+SUMIFS('Дневной стационар'!O:O,'Дневной стационар'!D:D,СВОД!C148,'Дневной стационар'!F:F,СВОД!E148)+SUMIFS(ЭКО!M:M,ЭКО!D:D,СВОД!C148,ЭКО!F:F,СВОД!E148)+SUMIFS(Диализ!O:O,Диализ!E:E,СВОД!C148,Диализ!G:G,СВОД!E148)+SUMIFS(Поликлиника!CT:CT,Поликлиника!D:D,СВОД!C148,Поликлиника!F:F,СВОД!E148)+SUMIFS('Скорая мед.помощь'!O:O,'Скорая мед.помощь'!E:E,СВОД!C148,'Скорая мед.помощь'!G:G,СВОД!E148)+SUMIFS(Услуги!AV:AV,Услуги!D:D,СВОД!C148,Услуги!F:F,СВОД!E148)</f>
        <v>0</v>
      </c>
      <c r="O148" s="277">
        <f>SUMIFS(Сверхбаза!L:L,Сверхбаза!C:C,СВОД!C148,Сверхбаза!E:E,СВОД!E148)+SUMIFS(Сверхбаза!M:M,Сверхбаза!C:C,СВОД!C148,Сверхбаза!E:E,СВОД!E148)</f>
        <v>0</v>
      </c>
      <c r="P148" s="251">
        <f>SUMIFS(Сверхбаза!N:N,Сверхбаза!C:C,СВОД!C148,Сверхбаза!E:E,СВОД!E148)</f>
        <v>0</v>
      </c>
      <c r="Q148" s="251">
        <f>SUMIFS(Сверхбаза!P:P,Сверхбаза!C:C,СВОД!C148,Сверхбаза!E:E,СВОД!E148)</f>
        <v>0</v>
      </c>
      <c r="R148" s="251">
        <f>SUMIFS(Сверхбаза!O:O,Сверхбаза!C:C,СВОД!C148,Сверхбаза!E:E,СВОД!E148)</f>
        <v>0</v>
      </c>
      <c r="S148" s="251">
        <f>SUMIFS(Сверхбаза!Q:Q,Сверхбаза!C:C,СВОД!C148,Сверхбаза!E:E,СВОД!E148)</f>
        <v>0</v>
      </c>
      <c r="T148" s="278">
        <f>SUMIFS(Сверхбаза!G:G,Сверхбаза!C:C,СВОД!C148,Сверхбаза!E:E,СВОД!E148)</f>
        <v>0</v>
      </c>
    </row>
    <row r="149" spans="1:20" outlineLevel="1">
      <c r="A149" s="264"/>
      <c r="B149" s="254"/>
      <c r="C149" s="254" t="str">
        <f>CONCATENATE(C148," ","Итог")</f>
        <v>361701 Итог</v>
      </c>
      <c r="D149" s="255"/>
      <c r="E149" s="326"/>
      <c r="F149" s="327"/>
      <c r="G149" s="279"/>
      <c r="H149" s="256"/>
      <c r="I149" s="256"/>
      <c r="J149" s="256"/>
      <c r="K149" s="256"/>
      <c r="L149" s="256"/>
      <c r="M149" s="256"/>
      <c r="N149" s="280">
        <f>SUBTOTAL(9,N141:N148)</f>
        <v>292336.14524764655</v>
      </c>
      <c r="O149" s="279"/>
      <c r="P149" s="256"/>
      <c r="Q149" s="256"/>
      <c r="R149" s="256"/>
      <c r="S149" s="256"/>
      <c r="T149" s="280">
        <f>SUBTOTAL(9,T141:T148)</f>
        <v>0</v>
      </c>
    </row>
    <row r="150" spans="1:20" ht="25.5" outlineLevel="2">
      <c r="A150" s="262">
        <v>5</v>
      </c>
      <c r="B150" s="8">
        <v>503616</v>
      </c>
      <c r="C150" s="8">
        <v>361901</v>
      </c>
      <c r="D150" s="9" t="s">
        <v>347</v>
      </c>
      <c r="E150" s="322">
        <f t="shared" ref="E150:F157" si="0">E141</f>
        <v>1</v>
      </c>
      <c r="F150" s="323" t="str">
        <f t="shared" si="0"/>
        <v>Круглосуточный стационар</v>
      </c>
      <c r="G150" s="275">
        <f>SUMIFS('Круглосуточный стационар'!J:J,'Круглосуточный стационар'!D:D,СВОД!C150,'Круглосуточный стационар'!F:F,СВОД!E150)/2+SUMIFS(ВМП!J:J,ВМП!D:D,СВОД!C150,ВМП!F:F,СВОД!E150)/2+SUMIFS('Дневной стационар'!J:J,'Дневной стационар'!D:D,СВОД!C150,'Дневной стационар'!F:F,СВОД!E150)/2+SUMIFS(ЭКО!H:H,ЭКО!D:D,СВОД!C150,ЭКО!F:F,СВОД!E150)+SUMIFS(Диализ!J:J,Диализ!E:E,СВОД!C150,Диализ!G:G,СВОД!E150)</f>
        <v>0</v>
      </c>
      <c r="H150" s="253">
        <f>SUMIFS(Поликлиника!H:H,Поликлиника!D:D,СВОД!C150,Поликлиника!F:F,СВОД!E150)</f>
        <v>0</v>
      </c>
      <c r="I150" s="253">
        <f>SUMIFS(Поликлиника!BA:BA,Поликлиника!D:D,СВОД!C150,Поликлиника!F:F,СВОД!E150)</f>
        <v>0</v>
      </c>
      <c r="J150" s="253">
        <f>SUMIFS(Поликлиника!BF:BF,Поликлиника!D:D,СВОД!C150,Поликлиника!F:F,СВОД!E150)</f>
        <v>0</v>
      </c>
      <c r="K150" s="253">
        <f>SUMIFS(Поликлиника!BU:BU,Поликлиника!D:D,СВОД!C150,Поликлиника!F:F,СВОД!E150)</f>
        <v>0</v>
      </c>
      <c r="L150" s="253">
        <f>SUMIFS(Услуги!H:H,Услуги!D:D,СВОД!C150,Услуги!F:F,СВОД!E150)+SUMIFS(Услуги!M:M,Услуги!D:D,СВОД!C150,Услуги!F:F,СВОД!E150)+SUMIFS(Услуги!R:R,Услуги!D:D,СВОД!C150,Услуги!F:F,СВОД!E150)+SUMIFS(Услуги!W:W,Услуги!D:D,СВОД!C150,Услуги!F:F,СВОД!E150)+SUMIFS(Услуги!AB:AB,Услуги!D:D,СВОД!C150,Услуги!F:F,СВОД!E150)+SUMIFS(Услуги!AG:AG,Услуги!D:D,СВОД!C150,Услуги!F:F,СВОД!E150)+SUMIFS(Услуги!AL:AL,Услуги!D:D,СВОД!C150,Услуги!F:F,СВОД!E150)+SUMIFS(Услуги!AQ:AQ,Услуги!D:D,СВОД!C150,Услуги!F:F,СВОД!E150)</f>
        <v>0</v>
      </c>
      <c r="M150" s="253">
        <f>SUMIFS('Скорая мед.помощь'!J:J,'Скорая мед.помощь'!E:E,СВОД!C150,'Скорая мед.помощь'!G:G,СВОД!E150)</f>
        <v>0</v>
      </c>
      <c r="N150" s="276">
        <f>SUMIFS('Круглосуточный стационар'!O:O,'Круглосуточный стационар'!D:D,СВОД!C150,'Круглосуточный стационар'!F:F,СВОД!E150)+SUMIFS(ВМП!O:O,ВМП!D:D,СВОД!C150,ВМП!F:F,СВОД!E150)+SUMIFS('Дневной стационар'!O:O,'Дневной стационар'!D:D,СВОД!C150,'Дневной стационар'!F:F,СВОД!E150)+SUMIFS(ЭКО!M:M,ЭКО!D:D,СВОД!C150,ЭКО!F:F,СВОД!E150)+SUMIFS(Диализ!O:O,Диализ!E:E,СВОД!C150,Диализ!G:G,СВОД!E150)+SUMIFS(Поликлиника!CT:CT,Поликлиника!D:D,СВОД!C150,Поликлиника!F:F,СВОД!E150)+SUMIFS('Скорая мед.помощь'!O:O,'Скорая мед.помощь'!E:E,СВОД!C150,'Скорая мед.помощь'!G:G,СВОД!E150)+SUMIFS(Услуги!AV:AV,Услуги!D:D,СВОД!C150,Услуги!F:F,СВОД!E150)</f>
        <v>0</v>
      </c>
      <c r="O150" s="275">
        <f>SUMIFS(Сверхбаза!L:L,Сверхбаза!C:C,СВОД!C150,Сверхбаза!E:E,СВОД!E150)+SUMIFS(Сверхбаза!M:M,Сверхбаза!C:C,СВОД!C150,Сверхбаза!E:E,СВОД!E150)</f>
        <v>979</v>
      </c>
      <c r="P150" s="253">
        <f>SUMIFS(Сверхбаза!N:N,Сверхбаза!C:C,СВОД!C150,Сверхбаза!E:E,СВОД!E150)</f>
        <v>0</v>
      </c>
      <c r="Q150" s="253">
        <f>SUMIFS(Сверхбаза!P:P,Сверхбаза!C:C,СВОД!C150,Сверхбаза!E:E,СВОД!E150)</f>
        <v>0</v>
      </c>
      <c r="R150" s="253">
        <f>SUMIFS(Сверхбаза!O:O,Сверхбаза!C:C,СВОД!C150,Сверхбаза!E:E,СВОД!E150)</f>
        <v>0</v>
      </c>
      <c r="S150" s="253">
        <f>SUMIFS(Сверхбаза!Q:Q,Сверхбаза!C:C,СВОД!C150,Сверхбаза!E:E,СВОД!E150)</f>
        <v>0</v>
      </c>
      <c r="T150" s="276">
        <f>SUMIFS(Сверхбаза!G:G,Сверхбаза!C:C,СВОД!C150,Сверхбаза!E:E,СВОД!E150)</f>
        <v>56394.853000000003</v>
      </c>
    </row>
    <row r="151" spans="1:20" ht="25.5" outlineLevel="2">
      <c r="A151" s="263">
        <v>5</v>
      </c>
      <c r="B151" s="336">
        <f t="shared" ref="B151:D157" si="1">B150</f>
        <v>503616</v>
      </c>
      <c r="C151" s="336">
        <f t="shared" si="1"/>
        <v>361901</v>
      </c>
      <c r="D151" s="5" t="str">
        <f t="shared" si="1"/>
        <v>ГАУЗ МО "ПОДОЛЬСКИЙ НАРКОЛОГИЧЕСКИЙ ДИСПАНСЕР"</v>
      </c>
      <c r="E151" s="324">
        <f t="shared" si="0"/>
        <v>13</v>
      </c>
      <c r="F151" s="325" t="str">
        <f t="shared" si="0"/>
        <v>Круглосуточный стационар ВМП</v>
      </c>
      <c r="G151" s="277">
        <f>SUMIFS('Круглосуточный стационар'!J:J,'Круглосуточный стационар'!D:D,СВОД!C151,'Круглосуточный стационар'!F:F,СВОД!E151)/2+SUMIFS(ВМП!J:J,ВМП!D:D,СВОД!C151,ВМП!F:F,СВОД!E151)/2+SUMIFS('Дневной стационар'!J:J,'Дневной стационар'!D:D,СВОД!C151,'Дневной стационар'!F:F,СВОД!E151)/2+SUMIFS(ЭКО!H:H,ЭКО!D:D,СВОД!C151,ЭКО!F:F,СВОД!E151)+SUMIFS(Диализ!J:J,Диализ!E:E,СВОД!C151,Диализ!G:G,СВОД!E151)</f>
        <v>0</v>
      </c>
      <c r="H151" s="251">
        <f>SUMIFS(Поликлиника!H:H,Поликлиника!D:D,СВОД!C151,Поликлиника!F:F,СВОД!E151)</f>
        <v>0</v>
      </c>
      <c r="I151" s="251">
        <f>SUMIFS(Поликлиника!BA:BA,Поликлиника!D:D,СВОД!C151,Поликлиника!F:F,СВОД!E151)</f>
        <v>0</v>
      </c>
      <c r="J151" s="251">
        <f>SUMIFS(Поликлиника!BF:BF,Поликлиника!D:D,СВОД!C151,Поликлиника!F:F,СВОД!E151)</f>
        <v>0</v>
      </c>
      <c r="K151" s="251">
        <f>SUMIFS(Поликлиника!BU:BU,Поликлиника!D:D,СВОД!C151,Поликлиника!F:F,СВОД!E151)</f>
        <v>0</v>
      </c>
      <c r="L151" s="251">
        <f>SUMIFS(Услуги!H:H,Услуги!D:D,СВОД!C151,Услуги!F:F,СВОД!E151)+SUMIFS(Услуги!M:M,Услуги!D:D,СВОД!C151,Услуги!F:F,СВОД!E151)+SUMIFS(Услуги!R:R,Услуги!D:D,СВОД!C151,Услуги!F:F,СВОД!E151)+SUMIFS(Услуги!W:W,Услуги!D:D,СВОД!C151,Услуги!F:F,СВОД!E151)+SUMIFS(Услуги!AB:AB,Услуги!D:D,СВОД!C151,Услуги!F:F,СВОД!E151)+SUMIFS(Услуги!AG:AG,Услуги!D:D,СВОД!C151,Услуги!F:F,СВОД!E151)+SUMIFS(Услуги!AL:AL,Услуги!D:D,СВОД!C151,Услуги!F:F,СВОД!E151)+SUMIFS(Услуги!AQ:AQ,Услуги!D:D,СВОД!C151,Услуги!F:F,СВОД!E151)</f>
        <v>0</v>
      </c>
      <c r="M151" s="251">
        <f>SUMIFS('Скорая мед.помощь'!J:J,'Скорая мед.помощь'!E:E,СВОД!C151,'Скорая мед.помощь'!G:G,СВОД!E151)</f>
        <v>0</v>
      </c>
      <c r="N151" s="278">
        <f>SUMIFS('Круглосуточный стационар'!O:O,'Круглосуточный стационар'!D:D,СВОД!C151,'Круглосуточный стационар'!F:F,СВОД!E151)+SUMIFS(ВМП!O:O,ВМП!D:D,СВОД!C151,ВМП!F:F,СВОД!E151)+SUMIFS('Дневной стационар'!O:O,'Дневной стационар'!D:D,СВОД!C151,'Дневной стационар'!F:F,СВОД!E151)+SUMIFS(ЭКО!M:M,ЭКО!D:D,СВОД!C151,ЭКО!F:F,СВОД!E151)+SUMIFS(Диализ!O:O,Диализ!E:E,СВОД!C151,Диализ!G:G,СВОД!E151)+SUMIFS(Поликлиника!CT:CT,Поликлиника!D:D,СВОД!C151,Поликлиника!F:F,СВОД!E151)+SUMIFS('Скорая мед.помощь'!O:O,'Скорая мед.помощь'!E:E,СВОД!C151,'Скорая мед.помощь'!G:G,СВОД!E151)+SUMIFS(Услуги!AV:AV,Услуги!D:D,СВОД!C151,Услуги!F:F,СВОД!E151)</f>
        <v>0</v>
      </c>
      <c r="O151" s="277">
        <f>SUMIFS(Сверхбаза!L:L,Сверхбаза!C:C,СВОД!C151,Сверхбаза!E:E,СВОД!E151)+SUMIFS(Сверхбаза!M:M,Сверхбаза!C:C,СВОД!C151,Сверхбаза!E:E,СВОД!E151)</f>
        <v>0</v>
      </c>
      <c r="P151" s="251">
        <f>SUMIFS(Сверхбаза!N:N,Сверхбаза!C:C,СВОД!C151,Сверхбаза!E:E,СВОД!E151)</f>
        <v>0</v>
      </c>
      <c r="Q151" s="251">
        <f>SUMIFS(Сверхбаза!P:P,Сверхбаза!C:C,СВОД!C151,Сверхбаза!E:E,СВОД!E151)</f>
        <v>0</v>
      </c>
      <c r="R151" s="251">
        <f>SUMIFS(Сверхбаза!O:O,Сверхбаза!C:C,СВОД!C151,Сверхбаза!E:E,СВОД!E151)</f>
        <v>0</v>
      </c>
      <c r="S151" s="251">
        <f>SUMIFS(Сверхбаза!Q:Q,Сверхбаза!C:C,СВОД!C151,Сверхбаза!E:E,СВОД!E151)</f>
        <v>0</v>
      </c>
      <c r="T151" s="278">
        <f>SUMIFS(Сверхбаза!G:G,Сверхбаза!C:C,СВОД!C151,Сверхбаза!E:E,СВОД!E151)</f>
        <v>0</v>
      </c>
    </row>
    <row r="152" spans="1:20" ht="25.5" outlineLevel="2">
      <c r="A152" s="263">
        <v>5</v>
      </c>
      <c r="B152" s="336">
        <f t="shared" si="1"/>
        <v>503616</v>
      </c>
      <c r="C152" s="336">
        <f t="shared" si="1"/>
        <v>361901</v>
      </c>
      <c r="D152" s="5" t="str">
        <f t="shared" si="1"/>
        <v>ГАУЗ МО "ПОДОЛЬСКИЙ НАРКОЛОГИЧЕСКИЙ ДИСПАНСЕР"</v>
      </c>
      <c r="E152" s="324">
        <f t="shared" si="0"/>
        <v>2</v>
      </c>
      <c r="F152" s="325" t="str">
        <f t="shared" si="0"/>
        <v>Дневной стационар</v>
      </c>
      <c r="G152" s="277">
        <f>SUMIFS('Круглосуточный стационар'!J:J,'Круглосуточный стационар'!D:D,СВОД!C152,'Круглосуточный стационар'!F:F,СВОД!E152)/2+SUMIFS(ВМП!J:J,ВМП!D:D,СВОД!C152,ВМП!F:F,СВОД!E152)/2+SUMIFS('Дневной стационар'!J:J,'Дневной стационар'!D:D,СВОД!C152,'Дневной стационар'!F:F,СВОД!E152)/2+SUMIFS(ЭКО!H:H,ЭКО!D:D,СВОД!C152,ЭКО!F:F,СВОД!E152)+SUMIFS(Диализ!J:J,Диализ!E:E,СВОД!C152,Диализ!G:G,СВОД!E152)</f>
        <v>0</v>
      </c>
      <c r="H152" s="251">
        <f>SUMIFS(Поликлиника!H:H,Поликлиника!D:D,СВОД!C152,Поликлиника!F:F,СВОД!E152)</f>
        <v>0</v>
      </c>
      <c r="I152" s="251">
        <f>SUMIFS(Поликлиника!BA:BA,Поликлиника!D:D,СВОД!C152,Поликлиника!F:F,СВОД!E152)</f>
        <v>0</v>
      </c>
      <c r="J152" s="251">
        <f>SUMIFS(Поликлиника!BF:BF,Поликлиника!D:D,СВОД!C152,Поликлиника!F:F,СВОД!E152)</f>
        <v>0</v>
      </c>
      <c r="K152" s="251">
        <f>SUMIFS(Поликлиника!BU:BU,Поликлиника!D:D,СВОД!C152,Поликлиника!F:F,СВОД!E152)</f>
        <v>0</v>
      </c>
      <c r="L152" s="251">
        <f>SUMIFS(Услуги!H:H,Услуги!D:D,СВОД!C152,Услуги!F:F,СВОД!E152)+SUMIFS(Услуги!M:M,Услуги!D:D,СВОД!C152,Услуги!F:F,СВОД!E152)+SUMIFS(Услуги!R:R,Услуги!D:D,СВОД!C152,Услуги!F:F,СВОД!E152)+SUMIFS(Услуги!W:W,Услуги!D:D,СВОД!C152,Услуги!F:F,СВОД!E152)+SUMIFS(Услуги!AB:AB,Услуги!D:D,СВОД!C152,Услуги!F:F,СВОД!E152)+SUMIFS(Услуги!AG:AG,Услуги!D:D,СВОД!C152,Услуги!F:F,СВОД!E152)+SUMIFS(Услуги!AL:AL,Услуги!D:D,СВОД!C152,Услуги!F:F,СВОД!E152)+SUMIFS(Услуги!AQ:AQ,Услуги!D:D,СВОД!C152,Услуги!F:F,СВОД!E152)</f>
        <v>0</v>
      </c>
      <c r="M152" s="251">
        <f>SUMIFS('Скорая мед.помощь'!J:J,'Скорая мед.помощь'!E:E,СВОД!C152,'Скорая мед.помощь'!G:G,СВОД!E152)</f>
        <v>0</v>
      </c>
      <c r="N152" s="278">
        <f>SUMIFS('Круглосуточный стационар'!O:O,'Круглосуточный стационар'!D:D,СВОД!C152,'Круглосуточный стационар'!F:F,СВОД!E152)+SUMIFS(ВМП!O:O,ВМП!D:D,СВОД!C152,ВМП!F:F,СВОД!E152)+SUMIFS('Дневной стационар'!O:O,'Дневной стационар'!D:D,СВОД!C152,'Дневной стационар'!F:F,СВОД!E152)+SUMIFS(ЭКО!M:M,ЭКО!D:D,СВОД!C152,ЭКО!F:F,СВОД!E152)+SUMIFS(Диализ!O:O,Диализ!E:E,СВОД!C152,Диализ!G:G,СВОД!E152)+SUMIFS(Поликлиника!CT:CT,Поликлиника!D:D,СВОД!C152,Поликлиника!F:F,СВОД!E152)+SUMIFS('Скорая мед.помощь'!O:O,'Скорая мед.помощь'!E:E,СВОД!C152,'Скорая мед.помощь'!G:G,СВОД!E152)+SUMIFS(Услуги!AV:AV,Услуги!D:D,СВОД!C152,Услуги!F:F,СВОД!E152)</f>
        <v>0</v>
      </c>
      <c r="O152" s="277">
        <f>SUMIFS(Сверхбаза!L:L,Сверхбаза!C:C,СВОД!C152,Сверхбаза!E:E,СВОД!E152)+SUMIFS(Сверхбаза!M:M,Сверхбаза!C:C,СВОД!C152,Сверхбаза!E:E,СВОД!E152)</f>
        <v>310</v>
      </c>
      <c r="P152" s="251">
        <f>SUMIFS(Сверхбаза!N:N,Сверхбаза!C:C,СВОД!C152,Сверхбаза!E:E,СВОД!E152)</f>
        <v>0</v>
      </c>
      <c r="Q152" s="251">
        <f>SUMIFS(Сверхбаза!P:P,Сверхбаза!C:C,СВОД!C152,Сверхбаза!E:E,СВОД!E152)</f>
        <v>0</v>
      </c>
      <c r="R152" s="251">
        <f>SUMIFS(Сверхбаза!O:O,Сверхбаза!C:C,СВОД!C152,Сверхбаза!E:E,СВОД!E152)</f>
        <v>0</v>
      </c>
      <c r="S152" s="251">
        <f>SUMIFS(Сверхбаза!Q:Q,Сверхбаза!C:C,СВОД!C152,Сверхбаза!E:E,СВОД!E152)</f>
        <v>0</v>
      </c>
      <c r="T152" s="278">
        <f>SUMIFS(Сверхбаза!G:G,Сверхбаза!C:C,СВОД!C152,Сверхбаза!E:E,СВОД!E152)</f>
        <v>10673.074999999999</v>
      </c>
    </row>
    <row r="153" spans="1:20" ht="25.5" outlineLevel="2">
      <c r="A153" s="263">
        <v>5</v>
      </c>
      <c r="B153" s="336">
        <f t="shared" si="1"/>
        <v>503616</v>
      </c>
      <c r="C153" s="336">
        <f t="shared" si="1"/>
        <v>361901</v>
      </c>
      <c r="D153" s="5" t="str">
        <f t="shared" si="1"/>
        <v>ГАУЗ МО "ПОДОЛЬСКИЙ НАРКОЛОГИЧЕСКИЙ ДИСПАНСЕР"</v>
      </c>
      <c r="E153" s="324">
        <f t="shared" si="0"/>
        <v>6</v>
      </c>
      <c r="F153" s="325" t="str">
        <f t="shared" si="0"/>
        <v>Экстракорпоральное оплодотворение</v>
      </c>
      <c r="G153" s="277">
        <f>SUMIFS('Круглосуточный стационар'!J:J,'Круглосуточный стационар'!D:D,СВОД!C153,'Круглосуточный стационар'!F:F,СВОД!E153)/2+SUMIFS(ВМП!J:J,ВМП!D:D,СВОД!C153,ВМП!F:F,СВОД!E153)/2+SUMIFS('Дневной стационар'!J:J,'Дневной стационар'!D:D,СВОД!C153,'Дневной стационар'!F:F,СВОД!E153)/2+SUMIFS(ЭКО!H:H,ЭКО!D:D,СВОД!C153,ЭКО!F:F,СВОД!E153)+SUMIFS(Диализ!J:J,Диализ!E:E,СВОД!C153,Диализ!G:G,СВОД!E153)</f>
        <v>0</v>
      </c>
      <c r="H153" s="251">
        <f>SUMIFS(Поликлиника!H:H,Поликлиника!D:D,СВОД!C153,Поликлиника!F:F,СВОД!E153)</f>
        <v>0</v>
      </c>
      <c r="I153" s="251">
        <f>SUMIFS(Поликлиника!BA:BA,Поликлиника!D:D,СВОД!C153,Поликлиника!F:F,СВОД!E153)</f>
        <v>0</v>
      </c>
      <c r="J153" s="251">
        <f>SUMIFS(Поликлиника!BF:BF,Поликлиника!D:D,СВОД!C153,Поликлиника!F:F,СВОД!E153)</f>
        <v>0</v>
      </c>
      <c r="K153" s="251">
        <f>SUMIFS(Поликлиника!BU:BU,Поликлиника!D:D,СВОД!C153,Поликлиника!F:F,СВОД!E153)</f>
        <v>0</v>
      </c>
      <c r="L153" s="251">
        <f>SUMIFS(Услуги!H:H,Услуги!D:D,СВОД!C153,Услуги!F:F,СВОД!E153)+SUMIFS(Услуги!M:M,Услуги!D:D,СВОД!C153,Услуги!F:F,СВОД!E153)+SUMIFS(Услуги!R:R,Услуги!D:D,СВОД!C153,Услуги!F:F,СВОД!E153)+SUMIFS(Услуги!W:W,Услуги!D:D,СВОД!C153,Услуги!F:F,СВОД!E153)+SUMIFS(Услуги!AB:AB,Услуги!D:D,СВОД!C153,Услуги!F:F,СВОД!E153)+SUMIFS(Услуги!AG:AG,Услуги!D:D,СВОД!C153,Услуги!F:F,СВОД!E153)+SUMIFS(Услуги!AL:AL,Услуги!D:D,СВОД!C153,Услуги!F:F,СВОД!E153)+SUMIFS(Услуги!AQ:AQ,Услуги!D:D,СВОД!C153,Услуги!F:F,СВОД!E153)</f>
        <v>0</v>
      </c>
      <c r="M153" s="251">
        <f>SUMIFS('Скорая мед.помощь'!J:J,'Скорая мед.помощь'!E:E,СВОД!C153,'Скорая мед.помощь'!G:G,СВОД!E153)</f>
        <v>0</v>
      </c>
      <c r="N153" s="278">
        <f>SUMIFS('Круглосуточный стационар'!O:O,'Круглосуточный стационар'!D:D,СВОД!C153,'Круглосуточный стационар'!F:F,СВОД!E153)+SUMIFS(ВМП!O:O,ВМП!D:D,СВОД!C153,ВМП!F:F,СВОД!E153)+SUMIFS('Дневной стационар'!O:O,'Дневной стационар'!D:D,СВОД!C153,'Дневной стационар'!F:F,СВОД!E153)+SUMIFS(ЭКО!M:M,ЭКО!D:D,СВОД!C153,ЭКО!F:F,СВОД!E153)+SUMIFS(Диализ!O:O,Диализ!E:E,СВОД!C153,Диализ!G:G,СВОД!E153)+SUMIFS(Поликлиника!CT:CT,Поликлиника!D:D,СВОД!C153,Поликлиника!F:F,СВОД!E153)+SUMIFS('Скорая мед.помощь'!O:O,'Скорая мед.помощь'!E:E,СВОД!C153,'Скорая мед.помощь'!G:G,СВОД!E153)+SUMIFS(Услуги!AV:AV,Услуги!D:D,СВОД!C153,Услуги!F:F,СВОД!E153)</f>
        <v>0</v>
      </c>
      <c r="O153" s="277">
        <f>SUMIFS(Сверхбаза!L:L,Сверхбаза!C:C,СВОД!C153,Сверхбаза!E:E,СВОД!E153)+SUMIFS(Сверхбаза!M:M,Сверхбаза!C:C,СВОД!C153,Сверхбаза!E:E,СВОД!E153)</f>
        <v>0</v>
      </c>
      <c r="P153" s="251">
        <f>SUMIFS(Сверхбаза!N:N,Сверхбаза!C:C,СВОД!C153,Сверхбаза!E:E,СВОД!E153)</f>
        <v>0</v>
      </c>
      <c r="Q153" s="251">
        <f>SUMIFS(Сверхбаза!P:P,Сверхбаза!C:C,СВОД!C153,Сверхбаза!E:E,СВОД!E153)</f>
        <v>0</v>
      </c>
      <c r="R153" s="251">
        <f>SUMIFS(Сверхбаза!O:O,Сверхбаза!C:C,СВОД!C153,Сверхбаза!E:E,СВОД!E153)</f>
        <v>0</v>
      </c>
      <c r="S153" s="251">
        <f>SUMIFS(Сверхбаза!Q:Q,Сверхбаза!C:C,СВОД!C153,Сверхбаза!E:E,СВОД!E153)</f>
        <v>0</v>
      </c>
      <c r="T153" s="278">
        <f>SUMIFS(Сверхбаза!G:G,Сверхбаза!C:C,СВОД!C153,Сверхбаза!E:E,СВОД!E153)</f>
        <v>0</v>
      </c>
    </row>
    <row r="154" spans="1:20" ht="25.5" outlineLevel="2">
      <c r="A154" s="263">
        <v>5</v>
      </c>
      <c r="B154" s="336">
        <f t="shared" si="1"/>
        <v>503616</v>
      </c>
      <c r="C154" s="336">
        <f t="shared" si="1"/>
        <v>361901</v>
      </c>
      <c r="D154" s="5" t="str">
        <f t="shared" si="1"/>
        <v>ГАУЗ МО "ПОДОЛЬСКИЙ НАРКОЛОГИЧЕСКИЙ ДИСПАНСЕР"</v>
      </c>
      <c r="E154" s="324">
        <f t="shared" si="0"/>
        <v>3</v>
      </c>
      <c r="F154" s="325" t="str">
        <f t="shared" si="0"/>
        <v>Амбулаторно-поликлиническая помощь</v>
      </c>
      <c r="G154" s="277">
        <f>SUMIFS('Круглосуточный стационар'!J:J,'Круглосуточный стационар'!D:D,СВОД!C154,'Круглосуточный стационар'!F:F,СВОД!E154)/2+SUMIFS(ВМП!J:J,ВМП!D:D,СВОД!C154,ВМП!F:F,СВОД!E154)/2+SUMIFS('Дневной стационар'!J:J,'Дневной стационар'!D:D,СВОД!C154,'Дневной стационар'!F:F,СВОД!E154)/2+SUMIFS(ЭКО!H:H,ЭКО!D:D,СВОД!C154,ЭКО!F:F,СВОД!E154)+SUMIFS(Диализ!J:J,Диализ!E:E,СВОД!C154,Диализ!G:G,СВОД!E154)</f>
        <v>0</v>
      </c>
      <c r="H154" s="251">
        <f>SUMIFS(Поликлиника!H:H,Поликлиника!D:D,СВОД!C154,Поликлиника!F:F,СВОД!E154)</f>
        <v>0</v>
      </c>
      <c r="I154" s="251">
        <f>SUMIFS(Поликлиника!BA:BA,Поликлиника!D:D,СВОД!C154,Поликлиника!F:F,СВОД!E154)</f>
        <v>0</v>
      </c>
      <c r="J154" s="251">
        <f>SUMIFS(Поликлиника!BF:BF,Поликлиника!D:D,СВОД!C154,Поликлиника!F:F,СВОД!E154)</f>
        <v>0</v>
      </c>
      <c r="K154" s="251">
        <f>SUMIFS(Поликлиника!BU:BU,Поликлиника!D:D,СВОД!C154,Поликлиника!F:F,СВОД!E154)</f>
        <v>0</v>
      </c>
      <c r="L154" s="251">
        <f>SUMIFS(Услуги!H:H,Услуги!D:D,СВОД!C154,Услуги!F:F,СВОД!E154)+SUMIFS(Услуги!M:M,Услуги!D:D,СВОД!C154,Услуги!F:F,СВОД!E154)+SUMIFS(Услуги!R:R,Услуги!D:D,СВОД!C154,Услуги!F:F,СВОД!E154)+SUMIFS(Услуги!W:W,Услуги!D:D,СВОД!C154,Услуги!F:F,СВОД!E154)+SUMIFS(Услуги!AB:AB,Услуги!D:D,СВОД!C154,Услуги!F:F,СВОД!E154)+SUMIFS(Услуги!AG:AG,Услуги!D:D,СВОД!C154,Услуги!F:F,СВОД!E154)+SUMIFS(Услуги!AL:AL,Услуги!D:D,СВОД!C154,Услуги!F:F,СВОД!E154)+SUMIFS(Услуги!AQ:AQ,Услуги!D:D,СВОД!C154,Услуги!F:F,СВОД!E154)</f>
        <v>0</v>
      </c>
      <c r="M154" s="251">
        <f>SUMIFS('Скорая мед.помощь'!J:J,'Скорая мед.помощь'!E:E,СВОД!C154,'Скорая мед.помощь'!G:G,СВОД!E154)</f>
        <v>0</v>
      </c>
      <c r="N154" s="278">
        <f>SUMIFS('Круглосуточный стационар'!O:O,'Круглосуточный стационар'!D:D,СВОД!C154,'Круглосуточный стационар'!F:F,СВОД!E154)+SUMIFS(ВМП!O:O,ВМП!D:D,СВОД!C154,ВМП!F:F,СВОД!E154)+SUMIFS('Дневной стационар'!O:O,'Дневной стационар'!D:D,СВОД!C154,'Дневной стационар'!F:F,СВОД!E154)+SUMIFS(ЭКО!M:M,ЭКО!D:D,СВОД!C154,ЭКО!F:F,СВОД!E154)+SUMIFS(Диализ!O:O,Диализ!E:E,СВОД!C154,Диализ!G:G,СВОД!E154)+SUMIFS(Поликлиника!CT:CT,Поликлиника!D:D,СВОД!C154,Поликлиника!F:F,СВОД!E154)+SUMIFS('Скорая мед.помощь'!O:O,'Скорая мед.помощь'!E:E,СВОД!C154,'Скорая мед.помощь'!G:G,СВОД!E154)+SUMIFS(Услуги!AV:AV,Услуги!D:D,СВОД!C154,Услуги!F:F,СВОД!E154)</f>
        <v>0</v>
      </c>
      <c r="O154" s="277">
        <f>SUMIFS(Сверхбаза!L:L,Сверхбаза!C:C,СВОД!C154,Сверхбаза!E:E,СВОД!E154)+SUMIFS(Сверхбаза!M:M,Сверхбаза!C:C,СВОД!C154,Сверхбаза!E:E,СВОД!E154)</f>
        <v>0</v>
      </c>
      <c r="P154" s="251">
        <f>SUMIFS(Сверхбаза!N:N,Сверхбаза!C:C,СВОД!C154,Сверхбаза!E:E,СВОД!E154)</f>
        <v>7658</v>
      </c>
      <c r="Q154" s="251">
        <f>SUMIFS(Сверхбаза!P:P,Сверхбаза!C:C,СВОД!C154,Сверхбаза!E:E,СВОД!E154)</f>
        <v>2098</v>
      </c>
      <c r="R154" s="251">
        <f>SUMIFS(Сверхбаза!O:O,Сверхбаза!C:C,СВОД!C154,Сверхбаза!E:E,СВОД!E154)</f>
        <v>26043</v>
      </c>
      <c r="S154" s="251">
        <f>SUMIFS(Сверхбаза!Q:Q,Сверхбаза!C:C,СВОД!C154,Сверхбаза!E:E,СВОД!E154)</f>
        <v>0</v>
      </c>
      <c r="T154" s="278">
        <f>SUMIFS(Сверхбаза!G:G,Сверхбаза!C:C,СВОД!C154,Сверхбаза!E:E,СВОД!E154)</f>
        <v>42189.817999999999</v>
      </c>
    </row>
    <row r="155" spans="1:20" ht="25.5" outlineLevel="2">
      <c r="A155" s="263">
        <v>5</v>
      </c>
      <c r="B155" s="336">
        <f t="shared" si="1"/>
        <v>503616</v>
      </c>
      <c r="C155" s="336">
        <f t="shared" si="1"/>
        <v>361901</v>
      </c>
      <c r="D155" s="5" t="str">
        <f t="shared" si="1"/>
        <v>ГАУЗ МО "ПОДОЛЬСКИЙ НАРКОЛОГИЧЕСКИЙ ДИСПАНСЕР"</v>
      </c>
      <c r="E155" s="324">
        <f t="shared" si="0"/>
        <v>7</v>
      </c>
      <c r="F155" s="325" t="str">
        <f t="shared" si="0"/>
        <v>Скорая медицинская помощь</v>
      </c>
      <c r="G155" s="277">
        <f>SUMIFS('Круглосуточный стационар'!J:J,'Круглосуточный стационар'!D:D,СВОД!C155,'Круглосуточный стационар'!F:F,СВОД!E155)/2+SUMIFS(ВМП!J:J,ВМП!D:D,СВОД!C155,ВМП!F:F,СВОД!E155)/2+SUMIFS('Дневной стационар'!J:J,'Дневной стационар'!D:D,СВОД!C155,'Дневной стационар'!F:F,СВОД!E155)/2+SUMIFS(ЭКО!H:H,ЭКО!D:D,СВОД!C155,ЭКО!F:F,СВОД!E155)+SUMIFS(Диализ!J:J,Диализ!E:E,СВОД!C155,Диализ!G:G,СВОД!E155)</f>
        <v>0</v>
      </c>
      <c r="H155" s="251">
        <f>SUMIFS(Поликлиника!H:H,Поликлиника!D:D,СВОД!C155,Поликлиника!F:F,СВОД!E155)</f>
        <v>0</v>
      </c>
      <c r="I155" s="251">
        <f>SUMIFS(Поликлиника!BA:BA,Поликлиника!D:D,СВОД!C155,Поликлиника!F:F,СВОД!E155)</f>
        <v>0</v>
      </c>
      <c r="J155" s="251">
        <f>SUMIFS(Поликлиника!BF:BF,Поликлиника!D:D,СВОД!C155,Поликлиника!F:F,СВОД!E155)</f>
        <v>0</v>
      </c>
      <c r="K155" s="251">
        <f>SUMIFS(Поликлиника!BU:BU,Поликлиника!D:D,СВОД!C155,Поликлиника!F:F,СВОД!E155)</f>
        <v>0</v>
      </c>
      <c r="L155" s="251">
        <f>SUMIFS(Услуги!H:H,Услуги!D:D,СВОД!C155,Услуги!F:F,СВОД!E155)+SUMIFS(Услуги!M:M,Услуги!D:D,СВОД!C155,Услуги!F:F,СВОД!E155)+SUMIFS(Услуги!R:R,Услуги!D:D,СВОД!C155,Услуги!F:F,СВОД!E155)+SUMIFS(Услуги!W:W,Услуги!D:D,СВОД!C155,Услуги!F:F,СВОД!E155)+SUMIFS(Услуги!AB:AB,Услуги!D:D,СВОД!C155,Услуги!F:F,СВОД!E155)+SUMIFS(Услуги!AG:AG,Услуги!D:D,СВОД!C155,Услуги!F:F,СВОД!E155)+SUMIFS(Услуги!AL:AL,Услуги!D:D,СВОД!C155,Услуги!F:F,СВОД!E155)+SUMIFS(Услуги!AQ:AQ,Услуги!D:D,СВОД!C155,Услуги!F:F,СВОД!E155)</f>
        <v>0</v>
      </c>
      <c r="M155" s="251">
        <f>SUMIFS('Скорая мед.помощь'!J:J,'Скорая мед.помощь'!E:E,СВОД!C155,'Скорая мед.помощь'!G:G,СВОД!E155)</f>
        <v>0</v>
      </c>
      <c r="N155" s="278">
        <f>SUMIFS('Круглосуточный стационар'!O:O,'Круглосуточный стационар'!D:D,СВОД!C155,'Круглосуточный стационар'!F:F,СВОД!E155)+SUMIFS(ВМП!O:O,ВМП!D:D,СВОД!C155,ВМП!F:F,СВОД!E155)+SUMIFS('Дневной стационар'!O:O,'Дневной стационар'!D:D,СВОД!C155,'Дневной стационар'!F:F,СВОД!E155)+SUMIFS(ЭКО!M:M,ЭКО!D:D,СВОД!C155,ЭКО!F:F,СВОД!E155)+SUMIFS(Диализ!O:O,Диализ!E:E,СВОД!C155,Диализ!G:G,СВОД!E155)+SUMIFS(Поликлиника!CT:CT,Поликлиника!D:D,СВОД!C155,Поликлиника!F:F,СВОД!E155)+SUMIFS('Скорая мед.помощь'!O:O,'Скорая мед.помощь'!E:E,СВОД!C155,'Скорая мед.помощь'!G:G,СВОД!E155)+SUMIFS(Услуги!AV:AV,Услуги!D:D,СВОД!C155,Услуги!F:F,СВОД!E155)</f>
        <v>0</v>
      </c>
      <c r="O155" s="277">
        <f>SUMIFS(Сверхбаза!L:L,Сверхбаза!C:C,СВОД!C155,Сверхбаза!E:E,СВОД!E155)+SUMIFS(Сверхбаза!M:M,Сверхбаза!C:C,СВОД!C155,Сверхбаза!E:E,СВОД!E155)</f>
        <v>0</v>
      </c>
      <c r="P155" s="251">
        <f>SUMIFS(Сверхбаза!N:N,Сверхбаза!C:C,СВОД!C155,Сверхбаза!E:E,СВОД!E155)</f>
        <v>0</v>
      </c>
      <c r="Q155" s="251">
        <f>SUMIFS(Сверхбаза!P:P,Сверхбаза!C:C,СВОД!C155,Сверхбаза!E:E,СВОД!E155)</f>
        <v>0</v>
      </c>
      <c r="R155" s="251">
        <f>SUMIFS(Сверхбаза!O:O,Сверхбаза!C:C,СВОД!C155,Сверхбаза!E:E,СВОД!E155)</f>
        <v>0</v>
      </c>
      <c r="S155" s="251">
        <f>SUMIFS(Сверхбаза!Q:Q,Сверхбаза!C:C,СВОД!C155,Сверхбаза!E:E,СВОД!E155)</f>
        <v>0</v>
      </c>
      <c r="T155" s="278">
        <f>SUMIFS(Сверхбаза!G:G,Сверхбаза!C:C,СВОД!C155,Сверхбаза!E:E,СВОД!E155)</f>
        <v>0</v>
      </c>
    </row>
    <row r="156" spans="1:20" ht="25.5" outlineLevel="2">
      <c r="A156" s="263">
        <v>5</v>
      </c>
      <c r="B156" s="336">
        <f t="shared" si="1"/>
        <v>503616</v>
      </c>
      <c r="C156" s="336">
        <f t="shared" si="1"/>
        <v>361901</v>
      </c>
      <c r="D156" s="5" t="str">
        <f t="shared" si="1"/>
        <v>ГАУЗ МО "ПОДОЛЬСКИЙ НАРКОЛОГИЧЕСКИЙ ДИСПАНСЕР"</v>
      </c>
      <c r="E156" s="324">
        <f t="shared" si="0"/>
        <v>70</v>
      </c>
      <c r="F156" s="325" t="str">
        <f t="shared" si="0"/>
        <v>Гемодиализ</v>
      </c>
      <c r="G156" s="277">
        <f>SUMIFS('Круглосуточный стационар'!J:J,'Круглосуточный стационар'!D:D,СВОД!C156,'Круглосуточный стационар'!F:F,СВОД!E156)/2+SUMIFS(ВМП!J:J,ВМП!D:D,СВОД!C156,ВМП!F:F,СВОД!E156)/2+SUMIFS('Дневной стационар'!J:J,'Дневной стационар'!D:D,СВОД!C156,'Дневной стационар'!F:F,СВОД!E156)/2+SUMIFS(ЭКО!H:H,ЭКО!D:D,СВОД!C156,ЭКО!F:F,СВОД!E156)+SUMIFS(Диализ!J:J,Диализ!E:E,СВОД!C156,Диализ!G:G,СВОД!E156)</f>
        <v>0</v>
      </c>
      <c r="H156" s="251">
        <f>SUMIFS(Поликлиника!H:H,Поликлиника!D:D,СВОД!C156,Поликлиника!F:F,СВОД!E156)</f>
        <v>0</v>
      </c>
      <c r="I156" s="251">
        <f>SUMIFS(Поликлиника!BA:BA,Поликлиника!D:D,СВОД!C156,Поликлиника!F:F,СВОД!E156)</f>
        <v>0</v>
      </c>
      <c r="J156" s="251">
        <f>SUMIFS(Поликлиника!BF:BF,Поликлиника!D:D,СВОД!C156,Поликлиника!F:F,СВОД!E156)</f>
        <v>0</v>
      </c>
      <c r="K156" s="251">
        <f>SUMIFS(Поликлиника!BU:BU,Поликлиника!D:D,СВОД!C156,Поликлиника!F:F,СВОД!E156)</f>
        <v>0</v>
      </c>
      <c r="L156" s="251">
        <f>SUMIFS(Услуги!H:H,Услуги!D:D,СВОД!C156,Услуги!F:F,СВОД!E156)+SUMIFS(Услуги!M:M,Услуги!D:D,СВОД!C156,Услуги!F:F,СВОД!E156)+SUMIFS(Услуги!R:R,Услуги!D:D,СВОД!C156,Услуги!F:F,СВОД!E156)+SUMIFS(Услуги!W:W,Услуги!D:D,СВОД!C156,Услуги!F:F,СВОД!E156)+SUMIFS(Услуги!AB:AB,Услуги!D:D,СВОД!C156,Услуги!F:F,СВОД!E156)+SUMIFS(Услуги!AG:AG,Услуги!D:D,СВОД!C156,Услуги!F:F,СВОД!E156)+SUMIFS(Услуги!AL:AL,Услуги!D:D,СВОД!C156,Услуги!F:F,СВОД!E156)+SUMIFS(Услуги!AQ:AQ,Услуги!D:D,СВОД!C156,Услуги!F:F,СВОД!E156)</f>
        <v>0</v>
      </c>
      <c r="M156" s="251">
        <f>SUMIFS('Скорая мед.помощь'!J:J,'Скорая мед.помощь'!E:E,СВОД!C156,'Скорая мед.помощь'!G:G,СВОД!E156)</f>
        <v>0</v>
      </c>
      <c r="N156" s="278">
        <f>SUMIFS('Круглосуточный стационар'!O:O,'Круглосуточный стационар'!D:D,СВОД!C156,'Круглосуточный стационар'!F:F,СВОД!E156)+SUMIFS(ВМП!O:O,ВМП!D:D,СВОД!C156,ВМП!F:F,СВОД!E156)+SUMIFS('Дневной стационар'!O:O,'Дневной стационар'!D:D,СВОД!C156,'Дневной стационар'!F:F,СВОД!E156)+SUMIFS(ЭКО!M:M,ЭКО!D:D,СВОД!C156,ЭКО!F:F,СВОД!E156)+SUMIFS(Диализ!O:O,Диализ!E:E,СВОД!C156,Диализ!G:G,СВОД!E156)+SUMIFS(Поликлиника!CT:CT,Поликлиника!D:D,СВОД!C156,Поликлиника!F:F,СВОД!E156)+SUMIFS('Скорая мед.помощь'!O:O,'Скорая мед.помощь'!E:E,СВОД!C156,'Скорая мед.помощь'!G:G,СВОД!E156)+SUMIFS(Услуги!AV:AV,Услуги!D:D,СВОД!C156,Услуги!F:F,СВОД!E156)</f>
        <v>0</v>
      </c>
      <c r="O156" s="277">
        <f>SUMIFS(Сверхбаза!L:L,Сверхбаза!C:C,СВОД!C156,Сверхбаза!E:E,СВОД!E156)+SUMIFS(Сверхбаза!M:M,Сверхбаза!C:C,СВОД!C156,Сверхбаза!E:E,СВОД!E156)</f>
        <v>0</v>
      </c>
      <c r="P156" s="251">
        <f>SUMIFS(Сверхбаза!N:N,Сверхбаза!C:C,СВОД!C156,Сверхбаза!E:E,СВОД!E156)</f>
        <v>0</v>
      </c>
      <c r="Q156" s="251">
        <f>SUMIFS(Сверхбаза!P:P,Сверхбаза!C:C,СВОД!C156,Сверхбаза!E:E,СВОД!E156)</f>
        <v>0</v>
      </c>
      <c r="R156" s="251">
        <f>SUMIFS(Сверхбаза!O:O,Сверхбаза!C:C,СВОД!C156,Сверхбаза!E:E,СВОД!E156)</f>
        <v>0</v>
      </c>
      <c r="S156" s="251">
        <f>SUMIFS(Сверхбаза!Q:Q,Сверхбаза!C:C,СВОД!C156,Сверхбаза!E:E,СВОД!E156)</f>
        <v>0</v>
      </c>
      <c r="T156" s="278">
        <f>SUMIFS(Сверхбаза!G:G,Сверхбаза!C:C,СВОД!C156,Сверхбаза!E:E,СВОД!E156)</f>
        <v>0</v>
      </c>
    </row>
    <row r="157" spans="1:20" ht="25.5" outlineLevel="2">
      <c r="A157" s="263">
        <v>5</v>
      </c>
      <c r="B157" s="336">
        <f t="shared" si="1"/>
        <v>503616</v>
      </c>
      <c r="C157" s="336">
        <f t="shared" si="1"/>
        <v>361901</v>
      </c>
      <c r="D157" s="5" t="str">
        <f t="shared" si="1"/>
        <v>ГАУЗ МО "ПОДОЛЬСКИЙ НАРКОЛОГИЧЕСКИЙ ДИСПАНСЕР"</v>
      </c>
      <c r="E157" s="324">
        <f t="shared" si="0"/>
        <v>94</v>
      </c>
      <c r="F157" s="325" t="str">
        <f t="shared" si="0"/>
        <v>Перитониальный диализ</v>
      </c>
      <c r="G157" s="277">
        <f>SUMIFS('Круглосуточный стационар'!J:J,'Круглосуточный стационар'!D:D,СВОД!C157,'Круглосуточный стационар'!F:F,СВОД!E157)/2+SUMIFS(ВМП!J:J,ВМП!D:D,СВОД!C157,ВМП!F:F,СВОД!E157)/2+SUMIFS('Дневной стационар'!J:J,'Дневной стационар'!D:D,СВОД!C157,'Дневной стационар'!F:F,СВОД!E157)/2+SUMIFS(ЭКО!H:H,ЭКО!D:D,СВОД!C157,ЭКО!F:F,СВОД!E157)+SUMIFS(Диализ!J:J,Диализ!E:E,СВОД!C157,Диализ!G:G,СВОД!E157)</f>
        <v>0</v>
      </c>
      <c r="H157" s="251">
        <f>SUMIFS(Поликлиника!H:H,Поликлиника!D:D,СВОД!C157,Поликлиника!F:F,СВОД!E157)</f>
        <v>0</v>
      </c>
      <c r="I157" s="251">
        <f>SUMIFS(Поликлиника!BA:BA,Поликлиника!D:D,СВОД!C157,Поликлиника!F:F,СВОД!E157)</f>
        <v>0</v>
      </c>
      <c r="J157" s="251">
        <f>SUMIFS(Поликлиника!BF:BF,Поликлиника!D:D,СВОД!C157,Поликлиника!F:F,СВОД!E157)</f>
        <v>0</v>
      </c>
      <c r="K157" s="251">
        <f>SUMIFS(Поликлиника!BU:BU,Поликлиника!D:D,СВОД!C157,Поликлиника!F:F,СВОД!E157)</f>
        <v>0</v>
      </c>
      <c r="L157" s="251">
        <f>SUMIFS(Услуги!H:H,Услуги!D:D,СВОД!C157,Услуги!F:F,СВОД!E157)+SUMIFS(Услуги!M:M,Услуги!D:D,СВОД!C157,Услуги!F:F,СВОД!E157)+SUMIFS(Услуги!R:R,Услуги!D:D,СВОД!C157,Услуги!F:F,СВОД!E157)+SUMIFS(Услуги!W:W,Услуги!D:D,СВОД!C157,Услуги!F:F,СВОД!E157)+SUMIFS(Услуги!AB:AB,Услуги!D:D,СВОД!C157,Услуги!F:F,СВОД!E157)+SUMIFS(Услуги!AG:AG,Услуги!D:D,СВОД!C157,Услуги!F:F,СВОД!E157)+SUMIFS(Услуги!AL:AL,Услуги!D:D,СВОД!C157,Услуги!F:F,СВОД!E157)+SUMIFS(Услуги!AQ:AQ,Услуги!D:D,СВОД!C157,Услуги!F:F,СВОД!E157)</f>
        <v>0</v>
      </c>
      <c r="M157" s="251">
        <f>SUMIFS('Скорая мед.помощь'!J:J,'Скорая мед.помощь'!E:E,СВОД!C157,'Скорая мед.помощь'!G:G,СВОД!E157)</f>
        <v>0</v>
      </c>
      <c r="N157" s="278">
        <f>SUMIFS('Круглосуточный стационар'!O:O,'Круглосуточный стационар'!D:D,СВОД!C157,'Круглосуточный стационар'!F:F,СВОД!E157)+SUMIFS(ВМП!O:O,ВМП!D:D,СВОД!C157,ВМП!F:F,СВОД!E157)+SUMIFS('Дневной стационар'!O:O,'Дневной стационар'!D:D,СВОД!C157,'Дневной стационар'!F:F,СВОД!E157)+SUMIFS(ЭКО!M:M,ЭКО!D:D,СВОД!C157,ЭКО!F:F,СВОД!E157)+SUMIFS(Диализ!O:O,Диализ!E:E,СВОД!C157,Диализ!G:G,СВОД!E157)+SUMIFS(Поликлиника!CT:CT,Поликлиника!D:D,СВОД!C157,Поликлиника!F:F,СВОД!E157)+SUMIFS('Скорая мед.помощь'!O:O,'Скорая мед.помощь'!E:E,СВОД!C157,'Скорая мед.помощь'!G:G,СВОД!E157)+SUMIFS(Услуги!AV:AV,Услуги!D:D,СВОД!C157,Услуги!F:F,СВОД!E157)</f>
        <v>0</v>
      </c>
      <c r="O157" s="277">
        <f>SUMIFS(Сверхбаза!L:L,Сверхбаза!C:C,СВОД!C157,Сверхбаза!E:E,СВОД!E157)+SUMIFS(Сверхбаза!M:M,Сверхбаза!C:C,СВОД!C157,Сверхбаза!E:E,СВОД!E157)</f>
        <v>0</v>
      </c>
      <c r="P157" s="251">
        <f>SUMIFS(Сверхбаза!N:N,Сверхбаза!C:C,СВОД!C157,Сверхбаза!E:E,СВОД!E157)</f>
        <v>0</v>
      </c>
      <c r="Q157" s="251">
        <f>SUMIFS(Сверхбаза!P:P,Сверхбаза!C:C,СВОД!C157,Сверхбаза!E:E,СВОД!E157)</f>
        <v>0</v>
      </c>
      <c r="R157" s="251">
        <f>SUMIFS(Сверхбаза!O:O,Сверхбаза!C:C,СВОД!C157,Сверхбаза!E:E,СВОД!E157)</f>
        <v>0</v>
      </c>
      <c r="S157" s="251">
        <f>SUMIFS(Сверхбаза!Q:Q,Сверхбаза!C:C,СВОД!C157,Сверхбаза!E:E,СВОД!E157)</f>
        <v>0</v>
      </c>
      <c r="T157" s="278">
        <f>SUMIFS(Сверхбаза!G:G,Сверхбаза!C:C,СВОД!C157,Сверхбаза!E:E,СВОД!E157)</f>
        <v>0</v>
      </c>
    </row>
    <row r="158" spans="1:20" outlineLevel="1">
      <c r="A158" s="264"/>
      <c r="B158" s="254"/>
      <c r="C158" s="254" t="str">
        <f>CONCATENATE(C157," ","Итог")</f>
        <v>361901 Итог</v>
      </c>
      <c r="D158" s="255"/>
      <c r="E158" s="326"/>
      <c r="F158" s="327"/>
      <c r="G158" s="279"/>
      <c r="H158" s="256"/>
      <c r="I158" s="256"/>
      <c r="J158" s="256"/>
      <c r="K158" s="256"/>
      <c r="L158" s="256"/>
      <c r="M158" s="256"/>
      <c r="N158" s="280">
        <f>SUBTOTAL(9,N150:N157)</f>
        <v>0</v>
      </c>
      <c r="O158" s="279"/>
      <c r="P158" s="256"/>
      <c r="Q158" s="256"/>
      <c r="R158" s="256"/>
      <c r="S158" s="256"/>
      <c r="T158" s="280">
        <f>SUBTOTAL(9,T150:T157)</f>
        <v>109257.746</v>
      </c>
    </row>
    <row r="159" spans="1:20" ht="25.5" outlineLevel="2">
      <c r="A159" s="262">
        <v>5</v>
      </c>
      <c r="B159" s="8">
        <v>503617</v>
      </c>
      <c r="C159" s="8">
        <v>362001</v>
      </c>
      <c r="D159" s="9" t="s">
        <v>497</v>
      </c>
      <c r="E159" s="322">
        <f t="shared" ref="E159:F166" si="2">E150</f>
        <v>1</v>
      </c>
      <c r="F159" s="323" t="str">
        <f t="shared" si="2"/>
        <v>Круглосуточный стационар</v>
      </c>
      <c r="G159" s="275">
        <f>SUMIFS('Круглосуточный стационар'!J:J,'Круглосуточный стационар'!D:D,СВОД!C159,'Круглосуточный стационар'!F:F,СВОД!E159)/2+SUMIFS(ВМП!J:J,ВМП!D:D,СВОД!C159,ВМП!F:F,СВОД!E159)/2+SUMIFS('Дневной стационар'!J:J,'Дневной стационар'!D:D,СВОД!C159,'Дневной стационар'!F:F,СВОД!E159)/2+SUMIFS(ЭКО!H:H,ЭКО!D:D,СВОД!C159,ЭКО!F:F,СВОД!E159)+SUMIFS(Диализ!J:J,Диализ!E:E,СВОД!C159,Диализ!G:G,СВОД!E159)</f>
        <v>0</v>
      </c>
      <c r="H159" s="253">
        <f>SUMIFS(Поликлиника!H:H,Поликлиника!D:D,СВОД!C159,Поликлиника!F:F,СВОД!E159)</f>
        <v>0</v>
      </c>
      <c r="I159" s="253">
        <f>SUMIFS(Поликлиника!BA:BA,Поликлиника!D:D,СВОД!C159,Поликлиника!F:F,СВОД!E159)</f>
        <v>0</v>
      </c>
      <c r="J159" s="253">
        <f>SUMIFS(Поликлиника!BF:BF,Поликлиника!D:D,СВОД!C159,Поликлиника!F:F,СВОД!E159)</f>
        <v>0</v>
      </c>
      <c r="K159" s="253">
        <f>SUMIFS(Поликлиника!BU:BU,Поликлиника!D:D,СВОД!C159,Поликлиника!F:F,СВОД!E159)</f>
        <v>0</v>
      </c>
      <c r="L159" s="253">
        <f>SUMIFS(Услуги!H:H,Услуги!D:D,СВОД!C159,Услуги!F:F,СВОД!E159)+SUMIFS(Услуги!M:M,Услуги!D:D,СВОД!C159,Услуги!F:F,СВОД!E159)+SUMIFS(Услуги!R:R,Услуги!D:D,СВОД!C159,Услуги!F:F,СВОД!E159)+SUMIFS(Услуги!W:W,Услуги!D:D,СВОД!C159,Услуги!F:F,СВОД!E159)+SUMIFS(Услуги!AB:AB,Услуги!D:D,СВОД!C159,Услуги!F:F,СВОД!E159)+SUMIFS(Услуги!AG:AG,Услуги!D:D,СВОД!C159,Услуги!F:F,СВОД!E159)+SUMIFS(Услуги!AL:AL,Услуги!D:D,СВОД!C159,Услуги!F:F,СВОД!E159)+SUMIFS(Услуги!AQ:AQ,Услуги!D:D,СВОД!C159,Услуги!F:F,СВОД!E159)</f>
        <v>0</v>
      </c>
      <c r="M159" s="253">
        <f>SUMIFS('Скорая мед.помощь'!J:J,'Скорая мед.помощь'!E:E,СВОД!C159,'Скорая мед.помощь'!G:G,СВОД!E159)</f>
        <v>0</v>
      </c>
      <c r="N159" s="276">
        <f>SUMIFS('Круглосуточный стационар'!O:O,'Круглосуточный стационар'!D:D,СВОД!C159,'Круглосуточный стационар'!F:F,СВОД!E159)+SUMIFS(ВМП!O:O,ВМП!D:D,СВОД!C159,ВМП!F:F,СВОД!E159)+SUMIFS('Дневной стационар'!O:O,'Дневной стационар'!D:D,СВОД!C159,'Дневной стационар'!F:F,СВОД!E159)+SUMIFS(ЭКО!M:M,ЭКО!D:D,СВОД!C159,ЭКО!F:F,СВОД!E159)+SUMIFS(Диализ!O:O,Диализ!E:E,СВОД!C159,Диализ!G:G,СВОД!E159)+SUMIFS(Поликлиника!CT:CT,Поликлиника!D:D,СВОД!C159,Поликлиника!F:F,СВОД!E159)+SUMIFS('Скорая мед.помощь'!O:O,'Скорая мед.помощь'!E:E,СВОД!C159,'Скорая мед.помощь'!G:G,СВОД!E159)+SUMIFS(Услуги!AV:AV,Услуги!D:D,СВОД!C159,Услуги!F:F,СВОД!E159)</f>
        <v>0</v>
      </c>
      <c r="O159" s="275">
        <f>SUMIFS(Сверхбаза!L:L,Сверхбаза!C:C,СВОД!C159,Сверхбаза!E:E,СВОД!E159)+SUMIFS(Сверхбаза!M:M,Сверхбаза!C:C,СВОД!C159,Сверхбаза!E:E,СВОД!E159)</f>
        <v>0</v>
      </c>
      <c r="P159" s="253">
        <f>SUMIFS(Сверхбаза!N:N,Сверхбаза!C:C,СВОД!C159,Сверхбаза!E:E,СВОД!E159)</f>
        <v>0</v>
      </c>
      <c r="Q159" s="253">
        <f>SUMIFS(Сверхбаза!P:P,Сверхбаза!C:C,СВОД!C159,Сверхбаза!E:E,СВОД!E159)</f>
        <v>0</v>
      </c>
      <c r="R159" s="253">
        <f>SUMIFS(Сверхбаза!O:O,Сверхбаза!C:C,СВОД!C159,Сверхбаза!E:E,СВОД!E159)</f>
        <v>0</v>
      </c>
      <c r="S159" s="253">
        <f>SUMIFS(Сверхбаза!Q:Q,Сверхбаза!C:C,СВОД!C159,Сверхбаза!E:E,СВОД!E159)</f>
        <v>0</v>
      </c>
      <c r="T159" s="276">
        <f>SUMIFS(Сверхбаза!G:G,Сверхбаза!C:C,СВОД!C159,Сверхбаза!E:E,СВОД!E159)</f>
        <v>0</v>
      </c>
    </row>
    <row r="160" spans="1:20" ht="25.5" outlineLevel="2">
      <c r="A160" s="263">
        <v>5</v>
      </c>
      <c r="B160" s="336">
        <f t="shared" ref="B160:D166" si="3">B159</f>
        <v>503617</v>
      </c>
      <c r="C160" s="336">
        <f t="shared" si="3"/>
        <v>362001</v>
      </c>
      <c r="D160" s="5" t="str">
        <f t="shared" si="3"/>
        <v>ГБУЗ МО "ПОДОЛЬСКАЯ ТУБЕРКУЛЕЗНАЯ БОЛЬНИЦА"</v>
      </c>
      <c r="E160" s="324">
        <f t="shared" si="2"/>
        <v>13</v>
      </c>
      <c r="F160" s="325" t="str">
        <f t="shared" si="2"/>
        <v>Круглосуточный стационар ВМП</v>
      </c>
      <c r="G160" s="277">
        <f>SUMIFS('Круглосуточный стационар'!J:J,'Круглосуточный стационар'!D:D,СВОД!C160,'Круглосуточный стационар'!F:F,СВОД!E160)/2+SUMIFS(ВМП!J:J,ВМП!D:D,СВОД!C160,ВМП!F:F,СВОД!E160)/2+SUMIFS('Дневной стационар'!J:J,'Дневной стационар'!D:D,СВОД!C160,'Дневной стационар'!F:F,СВОД!E160)/2+SUMIFS(ЭКО!H:H,ЭКО!D:D,СВОД!C160,ЭКО!F:F,СВОД!E160)+SUMIFS(Диализ!J:J,Диализ!E:E,СВОД!C160,Диализ!G:G,СВОД!E160)</f>
        <v>0</v>
      </c>
      <c r="H160" s="251">
        <f>SUMIFS(Поликлиника!H:H,Поликлиника!D:D,СВОД!C160,Поликлиника!F:F,СВОД!E160)</f>
        <v>0</v>
      </c>
      <c r="I160" s="251">
        <f>SUMIFS(Поликлиника!BA:BA,Поликлиника!D:D,СВОД!C160,Поликлиника!F:F,СВОД!E160)</f>
        <v>0</v>
      </c>
      <c r="J160" s="251">
        <f>SUMIFS(Поликлиника!BF:BF,Поликлиника!D:D,СВОД!C160,Поликлиника!F:F,СВОД!E160)</f>
        <v>0</v>
      </c>
      <c r="K160" s="251">
        <f>SUMIFS(Поликлиника!BU:BU,Поликлиника!D:D,СВОД!C160,Поликлиника!F:F,СВОД!E160)</f>
        <v>0</v>
      </c>
      <c r="L160" s="251">
        <f>SUMIFS(Услуги!H:H,Услуги!D:D,СВОД!C160,Услуги!F:F,СВОД!E160)+SUMIFS(Услуги!M:M,Услуги!D:D,СВОД!C160,Услуги!F:F,СВОД!E160)+SUMIFS(Услуги!R:R,Услуги!D:D,СВОД!C160,Услуги!F:F,СВОД!E160)+SUMIFS(Услуги!W:W,Услуги!D:D,СВОД!C160,Услуги!F:F,СВОД!E160)+SUMIFS(Услуги!AB:AB,Услуги!D:D,СВОД!C160,Услуги!F:F,СВОД!E160)+SUMIFS(Услуги!AG:AG,Услуги!D:D,СВОД!C160,Услуги!F:F,СВОД!E160)+SUMIFS(Услуги!AL:AL,Услуги!D:D,СВОД!C160,Услуги!F:F,СВОД!E160)+SUMIFS(Услуги!AQ:AQ,Услуги!D:D,СВОД!C160,Услуги!F:F,СВОД!E160)</f>
        <v>0</v>
      </c>
      <c r="M160" s="251">
        <f>SUMIFS('Скорая мед.помощь'!J:J,'Скорая мед.помощь'!E:E,СВОД!C160,'Скорая мед.помощь'!G:G,СВОД!E160)</f>
        <v>0</v>
      </c>
      <c r="N160" s="278">
        <f>SUMIFS('Круглосуточный стационар'!O:O,'Круглосуточный стационар'!D:D,СВОД!C160,'Круглосуточный стационар'!F:F,СВОД!E160)+SUMIFS(ВМП!O:O,ВМП!D:D,СВОД!C160,ВМП!F:F,СВОД!E160)+SUMIFS('Дневной стационар'!O:O,'Дневной стационар'!D:D,СВОД!C160,'Дневной стационар'!F:F,СВОД!E160)+SUMIFS(ЭКО!M:M,ЭКО!D:D,СВОД!C160,ЭКО!F:F,СВОД!E160)+SUMIFS(Диализ!O:O,Диализ!E:E,СВОД!C160,Диализ!G:G,СВОД!E160)+SUMIFS(Поликлиника!CT:CT,Поликлиника!D:D,СВОД!C160,Поликлиника!F:F,СВОД!E160)+SUMIFS('Скорая мед.помощь'!O:O,'Скорая мед.помощь'!E:E,СВОД!C160,'Скорая мед.помощь'!G:G,СВОД!E160)+SUMIFS(Услуги!AV:AV,Услуги!D:D,СВОД!C160,Услуги!F:F,СВОД!E160)</f>
        <v>0</v>
      </c>
      <c r="O160" s="277">
        <f>SUMIFS(Сверхбаза!L:L,Сверхбаза!C:C,СВОД!C160,Сверхбаза!E:E,СВОД!E160)+SUMIFS(Сверхбаза!M:M,Сверхбаза!C:C,СВОД!C160,Сверхбаза!E:E,СВОД!E160)</f>
        <v>0</v>
      </c>
      <c r="P160" s="251">
        <f>SUMIFS(Сверхбаза!N:N,Сверхбаза!C:C,СВОД!C160,Сверхбаза!E:E,СВОД!E160)</f>
        <v>0</v>
      </c>
      <c r="Q160" s="251">
        <f>SUMIFS(Сверхбаза!P:P,Сверхбаза!C:C,СВОД!C160,Сверхбаза!E:E,СВОД!E160)</f>
        <v>0</v>
      </c>
      <c r="R160" s="251">
        <f>SUMIFS(Сверхбаза!O:O,Сверхбаза!C:C,СВОД!C160,Сверхбаза!E:E,СВОД!E160)</f>
        <v>0</v>
      </c>
      <c r="S160" s="251">
        <f>SUMIFS(Сверхбаза!Q:Q,Сверхбаза!C:C,СВОД!C160,Сверхбаза!E:E,СВОД!E160)</f>
        <v>0</v>
      </c>
      <c r="T160" s="278">
        <f>SUMIFS(Сверхбаза!G:G,Сверхбаза!C:C,СВОД!C160,Сверхбаза!E:E,СВОД!E160)</f>
        <v>0</v>
      </c>
    </row>
    <row r="161" spans="1:20" ht="25.5" outlineLevel="2">
      <c r="A161" s="263">
        <v>5</v>
      </c>
      <c r="B161" s="336">
        <f t="shared" si="3"/>
        <v>503617</v>
      </c>
      <c r="C161" s="336">
        <f t="shared" si="3"/>
        <v>362001</v>
      </c>
      <c r="D161" s="5" t="str">
        <f t="shared" si="3"/>
        <v>ГБУЗ МО "ПОДОЛЬСКАЯ ТУБЕРКУЛЕЗНАЯ БОЛЬНИЦА"</v>
      </c>
      <c r="E161" s="324">
        <f t="shared" si="2"/>
        <v>2</v>
      </c>
      <c r="F161" s="325" t="str">
        <f t="shared" si="2"/>
        <v>Дневной стационар</v>
      </c>
      <c r="G161" s="277">
        <f>SUMIFS('Круглосуточный стационар'!J:J,'Круглосуточный стационар'!D:D,СВОД!C161,'Круглосуточный стационар'!F:F,СВОД!E161)/2+SUMIFS(ВМП!J:J,ВМП!D:D,СВОД!C161,ВМП!F:F,СВОД!E161)/2+SUMIFS('Дневной стационар'!J:J,'Дневной стационар'!D:D,СВОД!C161,'Дневной стационар'!F:F,СВОД!E161)/2+SUMIFS(ЭКО!H:H,ЭКО!D:D,СВОД!C161,ЭКО!F:F,СВОД!E161)+SUMIFS(Диализ!J:J,Диализ!E:E,СВОД!C161,Диализ!G:G,СВОД!E161)</f>
        <v>0</v>
      </c>
      <c r="H161" s="251">
        <f>SUMIFS(Поликлиника!H:H,Поликлиника!D:D,СВОД!C161,Поликлиника!F:F,СВОД!E161)</f>
        <v>0</v>
      </c>
      <c r="I161" s="251">
        <f>SUMIFS(Поликлиника!BA:BA,Поликлиника!D:D,СВОД!C161,Поликлиника!F:F,СВОД!E161)</f>
        <v>0</v>
      </c>
      <c r="J161" s="251">
        <f>SUMIFS(Поликлиника!BF:BF,Поликлиника!D:D,СВОД!C161,Поликлиника!F:F,СВОД!E161)</f>
        <v>0</v>
      </c>
      <c r="K161" s="251">
        <f>SUMIFS(Поликлиника!BU:BU,Поликлиника!D:D,СВОД!C161,Поликлиника!F:F,СВОД!E161)</f>
        <v>0</v>
      </c>
      <c r="L161" s="251">
        <f>SUMIFS(Услуги!H:H,Услуги!D:D,СВОД!C161,Услуги!F:F,СВОД!E161)+SUMIFS(Услуги!M:M,Услуги!D:D,СВОД!C161,Услуги!F:F,СВОД!E161)+SUMIFS(Услуги!R:R,Услуги!D:D,СВОД!C161,Услуги!F:F,СВОД!E161)+SUMIFS(Услуги!W:W,Услуги!D:D,СВОД!C161,Услуги!F:F,СВОД!E161)+SUMIFS(Услуги!AB:AB,Услуги!D:D,СВОД!C161,Услуги!F:F,СВОД!E161)+SUMIFS(Услуги!AG:AG,Услуги!D:D,СВОД!C161,Услуги!F:F,СВОД!E161)+SUMIFS(Услуги!AL:AL,Услуги!D:D,СВОД!C161,Услуги!F:F,СВОД!E161)+SUMIFS(Услуги!AQ:AQ,Услуги!D:D,СВОД!C161,Услуги!F:F,СВОД!E161)</f>
        <v>0</v>
      </c>
      <c r="M161" s="251">
        <f>SUMIFS('Скорая мед.помощь'!J:J,'Скорая мед.помощь'!E:E,СВОД!C161,'Скорая мед.помощь'!G:G,СВОД!E161)</f>
        <v>0</v>
      </c>
      <c r="N161" s="278">
        <f>SUMIFS('Круглосуточный стационар'!O:O,'Круглосуточный стационар'!D:D,СВОД!C161,'Круглосуточный стационар'!F:F,СВОД!E161)+SUMIFS(ВМП!O:O,ВМП!D:D,СВОД!C161,ВМП!F:F,СВОД!E161)+SUMIFS('Дневной стационар'!O:O,'Дневной стационар'!D:D,СВОД!C161,'Дневной стационар'!F:F,СВОД!E161)+SUMIFS(ЭКО!M:M,ЭКО!D:D,СВОД!C161,ЭКО!F:F,СВОД!E161)+SUMIFS(Диализ!O:O,Диализ!E:E,СВОД!C161,Диализ!G:G,СВОД!E161)+SUMIFS(Поликлиника!CT:CT,Поликлиника!D:D,СВОД!C161,Поликлиника!F:F,СВОД!E161)+SUMIFS('Скорая мед.помощь'!O:O,'Скорая мед.помощь'!E:E,СВОД!C161,'Скорая мед.помощь'!G:G,СВОД!E161)+SUMIFS(Услуги!AV:AV,Услуги!D:D,СВОД!C161,Услуги!F:F,СВОД!E161)</f>
        <v>0</v>
      </c>
      <c r="O161" s="277">
        <f>SUMIFS(Сверхбаза!L:L,Сверхбаза!C:C,СВОД!C161,Сверхбаза!E:E,СВОД!E161)+SUMIFS(Сверхбаза!M:M,Сверхбаза!C:C,СВОД!C161,Сверхбаза!E:E,СВОД!E161)</f>
        <v>0</v>
      </c>
      <c r="P161" s="251">
        <f>SUMIFS(Сверхбаза!N:N,Сверхбаза!C:C,СВОД!C161,Сверхбаза!E:E,СВОД!E161)</f>
        <v>0</v>
      </c>
      <c r="Q161" s="251">
        <f>SUMIFS(Сверхбаза!P:P,Сверхбаза!C:C,СВОД!C161,Сверхбаза!E:E,СВОД!E161)</f>
        <v>0</v>
      </c>
      <c r="R161" s="251">
        <f>SUMIFS(Сверхбаза!O:O,Сверхбаза!C:C,СВОД!C161,Сверхбаза!E:E,СВОД!E161)</f>
        <v>0</v>
      </c>
      <c r="S161" s="251">
        <f>SUMIFS(Сверхбаза!Q:Q,Сверхбаза!C:C,СВОД!C161,Сверхбаза!E:E,СВОД!E161)</f>
        <v>0</v>
      </c>
      <c r="T161" s="278">
        <f>SUMIFS(Сверхбаза!G:G,Сверхбаза!C:C,СВОД!C161,Сверхбаза!E:E,СВОД!E161)</f>
        <v>0</v>
      </c>
    </row>
    <row r="162" spans="1:20" ht="25.5" outlineLevel="2">
      <c r="A162" s="263">
        <v>5</v>
      </c>
      <c r="B162" s="336">
        <f t="shared" si="3"/>
        <v>503617</v>
      </c>
      <c r="C162" s="336">
        <f t="shared" si="3"/>
        <v>362001</v>
      </c>
      <c r="D162" s="5" t="str">
        <f t="shared" si="3"/>
        <v>ГБУЗ МО "ПОДОЛЬСКАЯ ТУБЕРКУЛЕЗНАЯ БОЛЬНИЦА"</v>
      </c>
      <c r="E162" s="324">
        <f t="shared" si="2"/>
        <v>6</v>
      </c>
      <c r="F162" s="325" t="str">
        <f t="shared" si="2"/>
        <v>Экстракорпоральное оплодотворение</v>
      </c>
      <c r="G162" s="277">
        <f>SUMIFS('Круглосуточный стационар'!J:J,'Круглосуточный стационар'!D:D,СВОД!C162,'Круглосуточный стационар'!F:F,СВОД!E162)/2+SUMIFS(ВМП!J:J,ВМП!D:D,СВОД!C162,ВМП!F:F,СВОД!E162)/2+SUMIFS('Дневной стационар'!J:J,'Дневной стационар'!D:D,СВОД!C162,'Дневной стационар'!F:F,СВОД!E162)/2+SUMIFS(ЭКО!H:H,ЭКО!D:D,СВОД!C162,ЭКО!F:F,СВОД!E162)+SUMIFS(Диализ!J:J,Диализ!E:E,СВОД!C162,Диализ!G:G,СВОД!E162)</f>
        <v>0</v>
      </c>
      <c r="H162" s="251">
        <f>SUMIFS(Поликлиника!H:H,Поликлиника!D:D,СВОД!C162,Поликлиника!F:F,СВОД!E162)</f>
        <v>0</v>
      </c>
      <c r="I162" s="251">
        <f>SUMIFS(Поликлиника!BA:BA,Поликлиника!D:D,СВОД!C162,Поликлиника!F:F,СВОД!E162)</f>
        <v>0</v>
      </c>
      <c r="J162" s="251">
        <f>SUMIFS(Поликлиника!BF:BF,Поликлиника!D:D,СВОД!C162,Поликлиника!F:F,СВОД!E162)</f>
        <v>0</v>
      </c>
      <c r="K162" s="251">
        <f>SUMIFS(Поликлиника!BU:BU,Поликлиника!D:D,СВОД!C162,Поликлиника!F:F,СВОД!E162)</f>
        <v>0</v>
      </c>
      <c r="L162" s="251">
        <f>SUMIFS(Услуги!H:H,Услуги!D:D,СВОД!C162,Услуги!F:F,СВОД!E162)+SUMIFS(Услуги!M:M,Услуги!D:D,СВОД!C162,Услуги!F:F,СВОД!E162)+SUMIFS(Услуги!R:R,Услуги!D:D,СВОД!C162,Услуги!F:F,СВОД!E162)+SUMIFS(Услуги!W:W,Услуги!D:D,СВОД!C162,Услуги!F:F,СВОД!E162)+SUMIFS(Услуги!AB:AB,Услуги!D:D,СВОД!C162,Услуги!F:F,СВОД!E162)+SUMIFS(Услуги!AG:AG,Услуги!D:D,СВОД!C162,Услуги!F:F,СВОД!E162)+SUMIFS(Услуги!AL:AL,Услуги!D:D,СВОД!C162,Услуги!F:F,СВОД!E162)+SUMIFS(Услуги!AQ:AQ,Услуги!D:D,СВОД!C162,Услуги!F:F,СВОД!E162)</f>
        <v>0</v>
      </c>
      <c r="M162" s="251">
        <f>SUMIFS('Скорая мед.помощь'!J:J,'Скорая мед.помощь'!E:E,СВОД!C162,'Скорая мед.помощь'!G:G,СВОД!E162)</f>
        <v>0</v>
      </c>
      <c r="N162" s="278">
        <f>SUMIFS('Круглосуточный стационар'!O:O,'Круглосуточный стационар'!D:D,СВОД!C162,'Круглосуточный стационар'!F:F,СВОД!E162)+SUMIFS(ВМП!O:O,ВМП!D:D,СВОД!C162,ВМП!F:F,СВОД!E162)+SUMIFS('Дневной стационар'!O:O,'Дневной стационар'!D:D,СВОД!C162,'Дневной стационар'!F:F,СВОД!E162)+SUMIFS(ЭКО!M:M,ЭКО!D:D,СВОД!C162,ЭКО!F:F,СВОД!E162)+SUMIFS(Диализ!O:O,Диализ!E:E,СВОД!C162,Диализ!G:G,СВОД!E162)+SUMIFS(Поликлиника!CT:CT,Поликлиника!D:D,СВОД!C162,Поликлиника!F:F,СВОД!E162)+SUMIFS('Скорая мед.помощь'!O:O,'Скорая мед.помощь'!E:E,СВОД!C162,'Скорая мед.помощь'!G:G,СВОД!E162)+SUMIFS(Услуги!AV:AV,Услуги!D:D,СВОД!C162,Услуги!F:F,СВОД!E162)</f>
        <v>0</v>
      </c>
      <c r="O162" s="277">
        <f>SUMIFS(Сверхбаза!L:L,Сверхбаза!C:C,СВОД!C162,Сверхбаза!E:E,СВОД!E162)+SUMIFS(Сверхбаза!M:M,Сверхбаза!C:C,СВОД!C162,Сверхбаза!E:E,СВОД!E162)</f>
        <v>0</v>
      </c>
      <c r="P162" s="251">
        <f>SUMIFS(Сверхбаза!N:N,Сверхбаза!C:C,СВОД!C162,Сверхбаза!E:E,СВОД!E162)</f>
        <v>0</v>
      </c>
      <c r="Q162" s="251">
        <f>SUMIFS(Сверхбаза!P:P,Сверхбаза!C:C,СВОД!C162,Сверхбаза!E:E,СВОД!E162)</f>
        <v>0</v>
      </c>
      <c r="R162" s="251">
        <f>SUMIFS(Сверхбаза!O:O,Сверхбаза!C:C,СВОД!C162,Сверхбаза!E:E,СВОД!E162)</f>
        <v>0</v>
      </c>
      <c r="S162" s="251">
        <f>SUMIFS(Сверхбаза!Q:Q,Сверхбаза!C:C,СВОД!C162,Сверхбаза!E:E,СВОД!E162)</f>
        <v>0</v>
      </c>
      <c r="T162" s="278">
        <f>SUMIFS(Сверхбаза!G:G,Сверхбаза!C:C,СВОД!C162,Сверхбаза!E:E,СВОД!E162)</f>
        <v>0</v>
      </c>
    </row>
    <row r="163" spans="1:20" ht="25.5" outlineLevel="2">
      <c r="A163" s="263">
        <v>5</v>
      </c>
      <c r="B163" s="336">
        <f t="shared" si="3"/>
        <v>503617</v>
      </c>
      <c r="C163" s="336">
        <f t="shared" si="3"/>
        <v>362001</v>
      </c>
      <c r="D163" s="5" t="str">
        <f t="shared" si="3"/>
        <v>ГБУЗ МО "ПОДОЛЬСКАЯ ТУБЕРКУЛЕЗНАЯ БОЛЬНИЦА"</v>
      </c>
      <c r="E163" s="324">
        <f t="shared" si="2"/>
        <v>3</v>
      </c>
      <c r="F163" s="325" t="str">
        <f t="shared" si="2"/>
        <v>Амбулаторно-поликлиническая помощь</v>
      </c>
      <c r="G163" s="277">
        <f>SUMIFS('Круглосуточный стационар'!J:J,'Круглосуточный стационар'!D:D,СВОД!C163,'Круглосуточный стационар'!F:F,СВОД!E163)/2+SUMIFS(ВМП!J:J,ВМП!D:D,СВОД!C163,ВМП!F:F,СВОД!E163)/2+SUMIFS('Дневной стационар'!J:J,'Дневной стационар'!D:D,СВОД!C163,'Дневной стационар'!F:F,СВОД!E163)/2+SUMIFS(ЭКО!H:H,ЭКО!D:D,СВОД!C163,ЭКО!F:F,СВОД!E163)+SUMIFS(Диализ!J:J,Диализ!E:E,СВОД!C163,Диализ!G:G,СВОД!E163)</f>
        <v>0</v>
      </c>
      <c r="H163" s="251">
        <f>SUMIFS(Поликлиника!H:H,Поликлиника!D:D,СВОД!C163,Поликлиника!F:F,СВОД!E163)</f>
        <v>0</v>
      </c>
      <c r="I163" s="251">
        <f>SUMIFS(Поликлиника!BA:BA,Поликлиника!D:D,СВОД!C163,Поликлиника!F:F,СВОД!E163)</f>
        <v>0</v>
      </c>
      <c r="J163" s="251">
        <f>SUMIFS(Поликлиника!BF:BF,Поликлиника!D:D,СВОД!C163,Поликлиника!F:F,СВОД!E163)</f>
        <v>0</v>
      </c>
      <c r="K163" s="251">
        <f>SUMIFS(Поликлиника!BU:BU,Поликлиника!D:D,СВОД!C163,Поликлиника!F:F,СВОД!E163)</f>
        <v>0</v>
      </c>
      <c r="L163" s="251">
        <f>SUMIFS(Услуги!H:H,Услуги!D:D,СВОД!C163,Услуги!F:F,СВОД!E163)+SUMIFS(Услуги!M:M,Услуги!D:D,СВОД!C163,Услуги!F:F,СВОД!E163)+SUMIFS(Услуги!R:R,Услуги!D:D,СВОД!C163,Услуги!F:F,СВОД!E163)+SUMIFS(Услуги!W:W,Услуги!D:D,СВОД!C163,Услуги!F:F,СВОД!E163)+SUMIFS(Услуги!AB:AB,Услуги!D:D,СВОД!C163,Услуги!F:F,СВОД!E163)+SUMIFS(Услуги!AG:AG,Услуги!D:D,СВОД!C163,Услуги!F:F,СВОД!E163)+SUMIFS(Услуги!AL:AL,Услуги!D:D,СВОД!C163,Услуги!F:F,СВОД!E163)+SUMIFS(Услуги!AQ:AQ,Услуги!D:D,СВОД!C163,Услуги!F:F,СВОД!E163)</f>
        <v>0</v>
      </c>
      <c r="M163" s="251">
        <f>SUMIFS('Скорая мед.помощь'!J:J,'Скорая мед.помощь'!E:E,СВОД!C163,'Скорая мед.помощь'!G:G,СВОД!E163)</f>
        <v>0</v>
      </c>
      <c r="N163" s="278">
        <f>SUMIFS('Круглосуточный стационар'!O:O,'Круглосуточный стационар'!D:D,СВОД!C163,'Круглосуточный стационар'!F:F,СВОД!E163)+SUMIFS(ВМП!O:O,ВМП!D:D,СВОД!C163,ВМП!F:F,СВОД!E163)+SUMIFS('Дневной стационар'!O:O,'Дневной стационар'!D:D,СВОД!C163,'Дневной стационар'!F:F,СВОД!E163)+SUMIFS(ЭКО!M:M,ЭКО!D:D,СВОД!C163,ЭКО!F:F,СВОД!E163)+SUMIFS(Диализ!O:O,Диализ!E:E,СВОД!C163,Диализ!G:G,СВОД!E163)+SUMIFS(Поликлиника!CT:CT,Поликлиника!D:D,СВОД!C163,Поликлиника!F:F,СВОД!E163)+SUMIFS('Скорая мед.помощь'!O:O,'Скорая мед.помощь'!E:E,СВОД!C163,'Скорая мед.помощь'!G:G,СВОД!E163)+SUMIFS(Услуги!AV:AV,Услуги!D:D,СВОД!C163,Услуги!F:F,СВОД!E163)</f>
        <v>0</v>
      </c>
      <c r="O163" s="277">
        <f>SUMIFS(Сверхбаза!L:L,Сверхбаза!C:C,СВОД!C163,Сверхбаза!E:E,СВОД!E163)+SUMIFS(Сверхбаза!M:M,Сверхбаза!C:C,СВОД!C163,Сверхбаза!E:E,СВОД!E163)</f>
        <v>0</v>
      </c>
      <c r="P163" s="251">
        <f>SUMIFS(Сверхбаза!N:N,Сверхбаза!C:C,СВОД!C163,Сверхбаза!E:E,СВОД!E163)</f>
        <v>38250</v>
      </c>
      <c r="Q163" s="251">
        <f>SUMIFS(Сверхбаза!P:P,Сверхбаза!C:C,СВОД!C163,Сверхбаза!E:E,СВОД!E163)</f>
        <v>7650</v>
      </c>
      <c r="R163" s="251">
        <f>SUMIFS(Сверхбаза!O:O,Сверхбаза!C:C,СВОД!C163,Сверхбаза!E:E,СВОД!E163)</f>
        <v>4065</v>
      </c>
      <c r="S163" s="251">
        <f>SUMIFS(Сверхбаза!Q:Q,Сверхбаза!C:C,СВОД!C163,Сверхбаза!E:E,СВОД!E163)</f>
        <v>0</v>
      </c>
      <c r="T163" s="278">
        <f>SUMIFS(Сверхбаза!G:G,Сверхбаза!C:C,СВОД!C163,Сверхбаза!E:E,СВОД!E163)</f>
        <v>96998.552000000011</v>
      </c>
    </row>
    <row r="164" spans="1:20" ht="25.5" outlineLevel="2">
      <c r="A164" s="263">
        <v>5</v>
      </c>
      <c r="B164" s="336">
        <f t="shared" si="3"/>
        <v>503617</v>
      </c>
      <c r="C164" s="336">
        <f t="shared" si="3"/>
        <v>362001</v>
      </c>
      <c r="D164" s="5" t="str">
        <f t="shared" si="3"/>
        <v>ГБУЗ МО "ПОДОЛЬСКАЯ ТУБЕРКУЛЕЗНАЯ БОЛЬНИЦА"</v>
      </c>
      <c r="E164" s="324">
        <f t="shared" si="2"/>
        <v>7</v>
      </c>
      <c r="F164" s="325" t="str">
        <f t="shared" si="2"/>
        <v>Скорая медицинская помощь</v>
      </c>
      <c r="G164" s="277">
        <f>SUMIFS('Круглосуточный стационар'!J:J,'Круглосуточный стационар'!D:D,СВОД!C164,'Круглосуточный стационар'!F:F,СВОД!E164)/2+SUMIFS(ВМП!J:J,ВМП!D:D,СВОД!C164,ВМП!F:F,СВОД!E164)/2+SUMIFS('Дневной стационар'!J:J,'Дневной стационар'!D:D,СВОД!C164,'Дневной стационар'!F:F,СВОД!E164)/2+SUMIFS(ЭКО!H:H,ЭКО!D:D,СВОД!C164,ЭКО!F:F,СВОД!E164)+SUMIFS(Диализ!J:J,Диализ!E:E,СВОД!C164,Диализ!G:G,СВОД!E164)</f>
        <v>0</v>
      </c>
      <c r="H164" s="251">
        <f>SUMIFS(Поликлиника!H:H,Поликлиника!D:D,СВОД!C164,Поликлиника!F:F,СВОД!E164)</f>
        <v>0</v>
      </c>
      <c r="I164" s="251">
        <f>SUMIFS(Поликлиника!BA:BA,Поликлиника!D:D,СВОД!C164,Поликлиника!F:F,СВОД!E164)</f>
        <v>0</v>
      </c>
      <c r="J164" s="251">
        <f>SUMIFS(Поликлиника!BF:BF,Поликлиника!D:D,СВОД!C164,Поликлиника!F:F,СВОД!E164)</f>
        <v>0</v>
      </c>
      <c r="K164" s="251">
        <f>SUMIFS(Поликлиника!BU:BU,Поликлиника!D:D,СВОД!C164,Поликлиника!F:F,СВОД!E164)</f>
        <v>0</v>
      </c>
      <c r="L164" s="251">
        <f>SUMIFS(Услуги!H:H,Услуги!D:D,СВОД!C164,Услуги!F:F,СВОД!E164)+SUMIFS(Услуги!M:M,Услуги!D:D,СВОД!C164,Услуги!F:F,СВОД!E164)+SUMIFS(Услуги!R:R,Услуги!D:D,СВОД!C164,Услуги!F:F,СВОД!E164)+SUMIFS(Услуги!W:W,Услуги!D:D,СВОД!C164,Услуги!F:F,СВОД!E164)+SUMIFS(Услуги!AB:AB,Услуги!D:D,СВОД!C164,Услуги!F:F,СВОД!E164)+SUMIFS(Услуги!AG:AG,Услуги!D:D,СВОД!C164,Услуги!F:F,СВОД!E164)+SUMIFS(Услуги!AL:AL,Услуги!D:D,СВОД!C164,Услуги!F:F,СВОД!E164)+SUMIFS(Услуги!AQ:AQ,Услуги!D:D,СВОД!C164,Услуги!F:F,СВОД!E164)</f>
        <v>0</v>
      </c>
      <c r="M164" s="251">
        <f>SUMIFS('Скорая мед.помощь'!J:J,'Скорая мед.помощь'!E:E,СВОД!C164,'Скорая мед.помощь'!G:G,СВОД!E164)</f>
        <v>0</v>
      </c>
      <c r="N164" s="278">
        <f>SUMIFS('Круглосуточный стационар'!O:O,'Круглосуточный стационар'!D:D,СВОД!C164,'Круглосуточный стационар'!F:F,СВОД!E164)+SUMIFS(ВМП!O:O,ВМП!D:D,СВОД!C164,ВМП!F:F,СВОД!E164)+SUMIFS('Дневной стационар'!O:O,'Дневной стационар'!D:D,СВОД!C164,'Дневной стационар'!F:F,СВОД!E164)+SUMIFS(ЭКО!M:M,ЭКО!D:D,СВОД!C164,ЭКО!F:F,СВОД!E164)+SUMIFS(Диализ!O:O,Диализ!E:E,СВОД!C164,Диализ!G:G,СВОД!E164)+SUMIFS(Поликлиника!CT:CT,Поликлиника!D:D,СВОД!C164,Поликлиника!F:F,СВОД!E164)+SUMIFS('Скорая мед.помощь'!O:O,'Скорая мед.помощь'!E:E,СВОД!C164,'Скорая мед.помощь'!G:G,СВОД!E164)+SUMIFS(Услуги!AV:AV,Услуги!D:D,СВОД!C164,Услуги!F:F,СВОД!E164)</f>
        <v>0</v>
      </c>
      <c r="O164" s="277">
        <f>SUMIFS(Сверхбаза!L:L,Сверхбаза!C:C,СВОД!C164,Сверхбаза!E:E,СВОД!E164)+SUMIFS(Сверхбаза!M:M,Сверхбаза!C:C,СВОД!C164,Сверхбаза!E:E,СВОД!E164)</f>
        <v>0</v>
      </c>
      <c r="P164" s="251">
        <f>SUMIFS(Сверхбаза!N:N,Сверхбаза!C:C,СВОД!C164,Сверхбаза!E:E,СВОД!E164)</f>
        <v>0</v>
      </c>
      <c r="Q164" s="251">
        <f>SUMIFS(Сверхбаза!P:P,Сверхбаза!C:C,СВОД!C164,Сверхбаза!E:E,СВОД!E164)</f>
        <v>0</v>
      </c>
      <c r="R164" s="251">
        <f>SUMIFS(Сверхбаза!O:O,Сверхбаза!C:C,СВОД!C164,Сверхбаза!E:E,СВОД!E164)</f>
        <v>0</v>
      </c>
      <c r="S164" s="251">
        <f>SUMIFS(Сверхбаза!Q:Q,Сверхбаза!C:C,СВОД!C164,Сверхбаза!E:E,СВОД!E164)</f>
        <v>0</v>
      </c>
      <c r="T164" s="278">
        <f>SUMIFS(Сверхбаза!G:G,Сверхбаза!C:C,СВОД!C164,Сверхбаза!E:E,СВОД!E164)</f>
        <v>0</v>
      </c>
    </row>
    <row r="165" spans="1:20" ht="25.5" outlineLevel="2">
      <c r="A165" s="263">
        <v>5</v>
      </c>
      <c r="B165" s="336">
        <f t="shared" si="3"/>
        <v>503617</v>
      </c>
      <c r="C165" s="336">
        <f t="shared" si="3"/>
        <v>362001</v>
      </c>
      <c r="D165" s="5" t="str">
        <f t="shared" si="3"/>
        <v>ГБУЗ МО "ПОДОЛЬСКАЯ ТУБЕРКУЛЕЗНАЯ БОЛЬНИЦА"</v>
      </c>
      <c r="E165" s="324">
        <f t="shared" si="2"/>
        <v>70</v>
      </c>
      <c r="F165" s="325" t="str">
        <f t="shared" si="2"/>
        <v>Гемодиализ</v>
      </c>
      <c r="G165" s="277">
        <f>SUMIFS('Круглосуточный стационар'!J:J,'Круглосуточный стационар'!D:D,СВОД!C165,'Круглосуточный стационар'!F:F,СВОД!E165)/2+SUMIFS(ВМП!J:J,ВМП!D:D,СВОД!C165,ВМП!F:F,СВОД!E165)/2+SUMIFS('Дневной стационар'!J:J,'Дневной стационар'!D:D,СВОД!C165,'Дневной стационар'!F:F,СВОД!E165)/2+SUMIFS(ЭКО!H:H,ЭКО!D:D,СВОД!C165,ЭКО!F:F,СВОД!E165)+SUMIFS(Диализ!J:J,Диализ!E:E,СВОД!C165,Диализ!G:G,СВОД!E165)</f>
        <v>0</v>
      </c>
      <c r="H165" s="251">
        <f>SUMIFS(Поликлиника!H:H,Поликлиника!D:D,СВОД!C165,Поликлиника!F:F,СВОД!E165)</f>
        <v>0</v>
      </c>
      <c r="I165" s="251">
        <f>SUMIFS(Поликлиника!BA:BA,Поликлиника!D:D,СВОД!C165,Поликлиника!F:F,СВОД!E165)</f>
        <v>0</v>
      </c>
      <c r="J165" s="251">
        <f>SUMIFS(Поликлиника!BF:BF,Поликлиника!D:D,СВОД!C165,Поликлиника!F:F,СВОД!E165)</f>
        <v>0</v>
      </c>
      <c r="K165" s="251">
        <f>SUMIFS(Поликлиника!BU:BU,Поликлиника!D:D,СВОД!C165,Поликлиника!F:F,СВОД!E165)</f>
        <v>0</v>
      </c>
      <c r="L165" s="251">
        <f>SUMIFS(Услуги!H:H,Услуги!D:D,СВОД!C165,Услуги!F:F,СВОД!E165)+SUMIFS(Услуги!M:M,Услуги!D:D,СВОД!C165,Услуги!F:F,СВОД!E165)+SUMIFS(Услуги!R:R,Услуги!D:D,СВОД!C165,Услуги!F:F,СВОД!E165)+SUMIFS(Услуги!W:W,Услуги!D:D,СВОД!C165,Услуги!F:F,СВОД!E165)+SUMIFS(Услуги!AB:AB,Услуги!D:D,СВОД!C165,Услуги!F:F,СВОД!E165)+SUMIFS(Услуги!AG:AG,Услуги!D:D,СВОД!C165,Услуги!F:F,СВОД!E165)+SUMIFS(Услуги!AL:AL,Услуги!D:D,СВОД!C165,Услуги!F:F,СВОД!E165)+SUMIFS(Услуги!AQ:AQ,Услуги!D:D,СВОД!C165,Услуги!F:F,СВОД!E165)</f>
        <v>0</v>
      </c>
      <c r="M165" s="251">
        <f>SUMIFS('Скорая мед.помощь'!J:J,'Скорая мед.помощь'!E:E,СВОД!C165,'Скорая мед.помощь'!G:G,СВОД!E165)</f>
        <v>0</v>
      </c>
      <c r="N165" s="278">
        <f>SUMIFS('Круглосуточный стационар'!O:O,'Круглосуточный стационар'!D:D,СВОД!C165,'Круглосуточный стационар'!F:F,СВОД!E165)+SUMIFS(ВМП!O:O,ВМП!D:D,СВОД!C165,ВМП!F:F,СВОД!E165)+SUMIFS('Дневной стационар'!O:O,'Дневной стационар'!D:D,СВОД!C165,'Дневной стационар'!F:F,СВОД!E165)+SUMIFS(ЭКО!M:M,ЭКО!D:D,СВОД!C165,ЭКО!F:F,СВОД!E165)+SUMIFS(Диализ!O:O,Диализ!E:E,СВОД!C165,Диализ!G:G,СВОД!E165)+SUMIFS(Поликлиника!CT:CT,Поликлиника!D:D,СВОД!C165,Поликлиника!F:F,СВОД!E165)+SUMIFS('Скорая мед.помощь'!O:O,'Скорая мед.помощь'!E:E,СВОД!C165,'Скорая мед.помощь'!G:G,СВОД!E165)+SUMIFS(Услуги!AV:AV,Услуги!D:D,СВОД!C165,Услуги!F:F,СВОД!E165)</f>
        <v>0</v>
      </c>
      <c r="O165" s="277">
        <f>SUMIFS(Сверхбаза!L:L,Сверхбаза!C:C,СВОД!C165,Сверхбаза!E:E,СВОД!E165)+SUMIFS(Сверхбаза!M:M,Сверхбаза!C:C,СВОД!C165,Сверхбаза!E:E,СВОД!E165)</f>
        <v>0</v>
      </c>
      <c r="P165" s="251">
        <f>SUMIFS(Сверхбаза!N:N,Сверхбаза!C:C,СВОД!C165,Сверхбаза!E:E,СВОД!E165)</f>
        <v>0</v>
      </c>
      <c r="Q165" s="251">
        <f>SUMIFS(Сверхбаза!P:P,Сверхбаза!C:C,СВОД!C165,Сверхбаза!E:E,СВОД!E165)</f>
        <v>0</v>
      </c>
      <c r="R165" s="251">
        <f>SUMIFS(Сверхбаза!O:O,Сверхбаза!C:C,СВОД!C165,Сверхбаза!E:E,СВОД!E165)</f>
        <v>0</v>
      </c>
      <c r="S165" s="251">
        <f>SUMIFS(Сверхбаза!Q:Q,Сверхбаза!C:C,СВОД!C165,Сверхбаза!E:E,СВОД!E165)</f>
        <v>0</v>
      </c>
      <c r="T165" s="278">
        <f>SUMIFS(Сверхбаза!G:G,Сверхбаза!C:C,СВОД!C165,Сверхбаза!E:E,СВОД!E165)</f>
        <v>0</v>
      </c>
    </row>
    <row r="166" spans="1:20" ht="25.5" outlineLevel="2">
      <c r="A166" s="263">
        <v>5</v>
      </c>
      <c r="B166" s="336">
        <f t="shared" si="3"/>
        <v>503617</v>
      </c>
      <c r="C166" s="336">
        <f t="shared" si="3"/>
        <v>362001</v>
      </c>
      <c r="D166" s="5" t="str">
        <f t="shared" si="3"/>
        <v>ГБУЗ МО "ПОДОЛЬСКАЯ ТУБЕРКУЛЕЗНАЯ БОЛЬНИЦА"</v>
      </c>
      <c r="E166" s="324">
        <f t="shared" si="2"/>
        <v>94</v>
      </c>
      <c r="F166" s="325" t="str">
        <f t="shared" si="2"/>
        <v>Перитониальный диализ</v>
      </c>
      <c r="G166" s="277">
        <f>SUMIFS('Круглосуточный стационар'!J:J,'Круглосуточный стационар'!D:D,СВОД!C166,'Круглосуточный стационар'!F:F,СВОД!E166)/2+SUMIFS(ВМП!J:J,ВМП!D:D,СВОД!C166,ВМП!F:F,СВОД!E166)/2+SUMIFS('Дневной стационар'!J:J,'Дневной стационар'!D:D,СВОД!C166,'Дневной стационар'!F:F,СВОД!E166)/2+SUMIFS(ЭКО!H:H,ЭКО!D:D,СВОД!C166,ЭКО!F:F,СВОД!E166)+SUMIFS(Диализ!J:J,Диализ!E:E,СВОД!C166,Диализ!G:G,СВОД!E166)</f>
        <v>0</v>
      </c>
      <c r="H166" s="251">
        <f>SUMIFS(Поликлиника!H:H,Поликлиника!D:D,СВОД!C166,Поликлиника!F:F,СВОД!E166)</f>
        <v>0</v>
      </c>
      <c r="I166" s="251">
        <f>SUMIFS(Поликлиника!BA:BA,Поликлиника!D:D,СВОД!C166,Поликлиника!F:F,СВОД!E166)</f>
        <v>0</v>
      </c>
      <c r="J166" s="251">
        <f>SUMIFS(Поликлиника!BF:BF,Поликлиника!D:D,СВОД!C166,Поликлиника!F:F,СВОД!E166)</f>
        <v>0</v>
      </c>
      <c r="K166" s="251">
        <f>SUMIFS(Поликлиника!BU:BU,Поликлиника!D:D,СВОД!C166,Поликлиника!F:F,СВОД!E166)</f>
        <v>0</v>
      </c>
      <c r="L166" s="251">
        <f>SUMIFS(Услуги!H:H,Услуги!D:D,СВОД!C166,Услуги!F:F,СВОД!E166)+SUMIFS(Услуги!M:M,Услуги!D:D,СВОД!C166,Услуги!F:F,СВОД!E166)+SUMIFS(Услуги!R:R,Услуги!D:D,СВОД!C166,Услуги!F:F,СВОД!E166)+SUMIFS(Услуги!W:W,Услуги!D:D,СВОД!C166,Услуги!F:F,СВОД!E166)+SUMIFS(Услуги!AB:AB,Услуги!D:D,СВОД!C166,Услуги!F:F,СВОД!E166)+SUMIFS(Услуги!AG:AG,Услуги!D:D,СВОД!C166,Услуги!F:F,СВОД!E166)+SUMIFS(Услуги!AL:AL,Услуги!D:D,СВОД!C166,Услуги!F:F,СВОД!E166)+SUMIFS(Услуги!AQ:AQ,Услуги!D:D,СВОД!C166,Услуги!F:F,СВОД!E166)</f>
        <v>0</v>
      </c>
      <c r="M166" s="251">
        <f>SUMIFS('Скорая мед.помощь'!J:J,'Скорая мед.помощь'!E:E,СВОД!C166,'Скорая мед.помощь'!G:G,СВОД!E166)</f>
        <v>0</v>
      </c>
      <c r="N166" s="278">
        <f>SUMIFS('Круглосуточный стационар'!O:O,'Круглосуточный стационар'!D:D,СВОД!C166,'Круглосуточный стационар'!F:F,СВОД!E166)+SUMIFS(ВМП!O:O,ВМП!D:D,СВОД!C166,ВМП!F:F,СВОД!E166)+SUMIFS('Дневной стационар'!O:O,'Дневной стационар'!D:D,СВОД!C166,'Дневной стационар'!F:F,СВОД!E166)+SUMIFS(ЭКО!M:M,ЭКО!D:D,СВОД!C166,ЭКО!F:F,СВОД!E166)+SUMIFS(Диализ!O:O,Диализ!E:E,СВОД!C166,Диализ!G:G,СВОД!E166)+SUMIFS(Поликлиника!CT:CT,Поликлиника!D:D,СВОД!C166,Поликлиника!F:F,СВОД!E166)+SUMIFS('Скорая мед.помощь'!O:O,'Скорая мед.помощь'!E:E,СВОД!C166,'Скорая мед.помощь'!G:G,СВОД!E166)+SUMIFS(Услуги!AV:AV,Услуги!D:D,СВОД!C166,Услуги!F:F,СВОД!E166)</f>
        <v>0</v>
      </c>
      <c r="O166" s="277">
        <f>SUMIFS(Сверхбаза!L:L,Сверхбаза!C:C,СВОД!C166,Сверхбаза!E:E,СВОД!E166)+SUMIFS(Сверхбаза!M:M,Сверхбаза!C:C,СВОД!C166,Сверхбаза!E:E,СВОД!E166)</f>
        <v>0</v>
      </c>
      <c r="P166" s="251">
        <f>SUMIFS(Сверхбаза!N:N,Сверхбаза!C:C,СВОД!C166,Сверхбаза!E:E,СВОД!E166)</f>
        <v>0</v>
      </c>
      <c r="Q166" s="251">
        <f>SUMIFS(Сверхбаза!P:P,Сверхбаза!C:C,СВОД!C166,Сверхбаза!E:E,СВОД!E166)</f>
        <v>0</v>
      </c>
      <c r="R166" s="251">
        <f>SUMIFS(Сверхбаза!O:O,Сверхбаза!C:C,СВОД!C166,Сверхбаза!E:E,СВОД!E166)</f>
        <v>0</v>
      </c>
      <c r="S166" s="251">
        <f>SUMIFS(Сверхбаза!Q:Q,Сверхбаза!C:C,СВОД!C166,Сверхбаза!E:E,СВОД!E166)</f>
        <v>0</v>
      </c>
      <c r="T166" s="278">
        <f>SUMIFS(Сверхбаза!G:G,Сверхбаза!C:C,СВОД!C166,Сверхбаза!E:E,СВОД!E166)</f>
        <v>0</v>
      </c>
    </row>
    <row r="167" spans="1:20" outlineLevel="1">
      <c r="A167" s="264"/>
      <c r="B167" s="254"/>
      <c r="C167" s="254" t="str">
        <f>CONCATENATE(C166," ","Итог")</f>
        <v>362001 Итог</v>
      </c>
      <c r="D167" s="255"/>
      <c r="E167" s="326"/>
      <c r="F167" s="327"/>
      <c r="G167" s="279"/>
      <c r="H167" s="256"/>
      <c r="I167" s="256"/>
      <c r="J167" s="256"/>
      <c r="K167" s="256"/>
      <c r="L167" s="256"/>
      <c r="M167" s="256"/>
      <c r="N167" s="280">
        <f>SUBTOTAL(9,N159:N166)</f>
        <v>0</v>
      </c>
      <c r="O167" s="279"/>
      <c r="P167" s="256"/>
      <c r="Q167" s="256"/>
      <c r="R167" s="256"/>
      <c r="S167" s="256"/>
      <c r="T167" s="280">
        <f>SUBTOTAL(9,T159:T166)</f>
        <v>96998.552000000011</v>
      </c>
    </row>
    <row r="168" spans="1:20" ht="25.5" outlineLevel="2">
      <c r="A168" s="262">
        <v>5</v>
      </c>
      <c r="B168" s="8">
        <v>503619</v>
      </c>
      <c r="C168" s="8">
        <v>362201</v>
      </c>
      <c r="D168" s="9" t="s">
        <v>595</v>
      </c>
      <c r="E168" s="322">
        <v>1</v>
      </c>
      <c r="F168" s="323" t="s">
        <v>12</v>
      </c>
      <c r="G168" s="275">
        <f>SUMIFS('Круглосуточный стационар'!J:J,'Круглосуточный стационар'!D:D,СВОД!C168,'Круглосуточный стационар'!F:F,СВОД!E168)/2+SUMIFS(ВМП!J:J,ВМП!D:D,СВОД!C168,ВМП!F:F,СВОД!E168)/2+SUMIFS('Дневной стационар'!J:J,'Дневной стационар'!D:D,СВОД!C168,'Дневной стационар'!F:F,СВОД!E168)/2+SUMIFS(ЭКО!H:H,ЭКО!D:D,СВОД!C168,ЭКО!F:F,СВОД!E168)+SUMIFS(Диализ!J:J,Диализ!E:E,СВОД!C168,Диализ!G:G,СВОД!E168)</f>
        <v>0</v>
      </c>
      <c r="H168" s="253">
        <f>SUMIFS(Поликлиника!H:H,Поликлиника!D:D,СВОД!C168,Поликлиника!F:F,СВОД!E168)</f>
        <v>0</v>
      </c>
      <c r="I168" s="253">
        <f>SUMIFS(Поликлиника!BA:BA,Поликлиника!D:D,СВОД!C168,Поликлиника!F:F,СВОД!E168)</f>
        <v>0</v>
      </c>
      <c r="J168" s="253">
        <f>SUMIFS(Поликлиника!BF:BF,Поликлиника!D:D,СВОД!C168,Поликлиника!F:F,СВОД!E168)</f>
        <v>0</v>
      </c>
      <c r="K168" s="253">
        <f>SUMIFS(Поликлиника!BU:BU,Поликлиника!D:D,СВОД!C168,Поликлиника!F:F,СВОД!E168)</f>
        <v>0</v>
      </c>
      <c r="L168" s="253">
        <f>SUMIFS(Услуги!H:H,Услуги!D:D,СВОД!C168,Услуги!F:F,СВОД!E168)+SUMIFS(Услуги!M:M,Услуги!D:D,СВОД!C168,Услуги!F:F,СВОД!E168)+SUMIFS(Услуги!R:R,Услуги!D:D,СВОД!C168,Услуги!F:F,СВОД!E168)+SUMIFS(Услуги!W:W,Услуги!D:D,СВОД!C168,Услуги!F:F,СВОД!E168)+SUMIFS(Услуги!AB:AB,Услуги!D:D,СВОД!C168,Услуги!F:F,СВОД!E168)+SUMIFS(Услуги!AG:AG,Услуги!D:D,СВОД!C168,Услуги!F:F,СВОД!E168)+SUMIFS(Услуги!AL:AL,Услуги!D:D,СВОД!C168,Услуги!F:F,СВОД!E168)+SUMIFS(Услуги!AQ:AQ,Услуги!D:D,СВОД!C168,Услуги!F:F,СВОД!E168)</f>
        <v>0</v>
      </c>
      <c r="M168" s="253">
        <f>SUMIFS('Скорая мед.помощь'!J:J,'Скорая мед.помощь'!E:E,СВОД!C168,'Скорая мед.помощь'!G:G,СВОД!E168)</f>
        <v>0</v>
      </c>
      <c r="N168" s="276">
        <f>SUMIFS('Круглосуточный стационар'!O:O,'Круглосуточный стационар'!D:D,СВОД!C168,'Круглосуточный стационар'!F:F,СВОД!E168)+SUMIFS(ВМП!O:O,ВМП!D:D,СВОД!C168,ВМП!F:F,СВОД!E168)+SUMIFS('Дневной стационар'!O:O,'Дневной стационар'!D:D,СВОД!C168,'Дневной стационар'!F:F,СВОД!E168)+SUMIFS(ЭКО!M:M,ЭКО!D:D,СВОД!C168,ЭКО!F:F,СВОД!E168)+SUMIFS(Диализ!O:O,Диализ!E:E,СВОД!C168,Диализ!G:G,СВОД!E168)+SUMIFS(Поликлиника!CT:CT,Поликлиника!D:D,СВОД!C168,Поликлиника!F:F,СВОД!E168)+SUMIFS('Скорая мед.помощь'!O:O,'Скорая мед.помощь'!E:E,СВОД!C168,'Скорая мед.помощь'!G:G,СВОД!E168)+SUMIFS(Услуги!AV:AV,Услуги!D:D,СВОД!C168,Услуги!F:F,СВОД!E168)</f>
        <v>0</v>
      </c>
      <c r="O168" s="275">
        <f>SUMIFS(Сверхбаза!L:L,Сверхбаза!C:C,СВОД!C168,Сверхбаза!E:E,СВОД!E168)+SUMIFS(Сверхбаза!M:M,Сверхбаза!C:C,СВОД!C168,Сверхбаза!E:E,СВОД!E168)</f>
        <v>0</v>
      </c>
      <c r="P168" s="253">
        <f>SUMIFS(Сверхбаза!N:N,Сверхбаза!C:C,СВОД!C168,Сверхбаза!E:E,СВОД!E168)</f>
        <v>0</v>
      </c>
      <c r="Q168" s="253">
        <f>SUMIFS(Сверхбаза!P:P,Сверхбаза!C:C,СВОД!C168,Сверхбаза!E:E,СВОД!E168)</f>
        <v>0</v>
      </c>
      <c r="R168" s="253">
        <f>SUMIFS(Сверхбаза!O:O,Сверхбаза!C:C,СВОД!C168,Сверхбаза!E:E,СВОД!E168)</f>
        <v>0</v>
      </c>
      <c r="S168" s="253">
        <f>SUMIFS(Сверхбаза!Q:Q,Сверхбаза!C:C,СВОД!C168,Сверхбаза!E:E,СВОД!E168)</f>
        <v>0</v>
      </c>
      <c r="T168" s="276">
        <f>SUMIFS(Сверхбаза!G:G,Сверхбаза!C:C,СВОД!C168,Сверхбаза!E:E,СВОД!E168)</f>
        <v>0</v>
      </c>
    </row>
    <row r="169" spans="1:20" ht="25.5" outlineLevel="2">
      <c r="A169" s="263">
        <v>5</v>
      </c>
      <c r="B169" s="336">
        <v>503619</v>
      </c>
      <c r="C169" s="336">
        <v>362201</v>
      </c>
      <c r="D169" s="5" t="s">
        <v>595</v>
      </c>
      <c r="E169" s="324">
        <v>13</v>
      </c>
      <c r="F169" s="325" t="s">
        <v>704</v>
      </c>
      <c r="G169" s="277">
        <f>SUMIFS('Круглосуточный стационар'!J:J,'Круглосуточный стационар'!D:D,СВОД!C169,'Круглосуточный стационар'!F:F,СВОД!E169)/2+SUMIFS(ВМП!J:J,ВМП!D:D,СВОД!C169,ВМП!F:F,СВОД!E169)/2+SUMIFS('Дневной стационар'!J:J,'Дневной стационар'!D:D,СВОД!C169,'Дневной стационар'!F:F,СВОД!E169)/2+SUMIFS(ЭКО!H:H,ЭКО!D:D,СВОД!C169,ЭКО!F:F,СВОД!E169)+SUMIFS(Диализ!J:J,Диализ!E:E,СВОД!C169,Диализ!G:G,СВОД!E169)</f>
        <v>0</v>
      </c>
      <c r="H169" s="251">
        <f>SUMIFS(Поликлиника!H:H,Поликлиника!D:D,СВОД!C169,Поликлиника!F:F,СВОД!E169)</f>
        <v>0</v>
      </c>
      <c r="I169" s="251">
        <f>SUMIFS(Поликлиника!BA:BA,Поликлиника!D:D,СВОД!C169,Поликлиника!F:F,СВОД!E169)</f>
        <v>0</v>
      </c>
      <c r="J169" s="251">
        <f>SUMIFS(Поликлиника!BF:BF,Поликлиника!D:D,СВОД!C169,Поликлиника!F:F,СВОД!E169)</f>
        <v>0</v>
      </c>
      <c r="K169" s="251">
        <f>SUMIFS(Поликлиника!BU:BU,Поликлиника!D:D,СВОД!C169,Поликлиника!F:F,СВОД!E169)</f>
        <v>0</v>
      </c>
      <c r="L169" s="251">
        <f>SUMIFS(Услуги!H:H,Услуги!D:D,СВОД!C169,Услуги!F:F,СВОД!E169)+SUMIFS(Услуги!M:M,Услуги!D:D,СВОД!C169,Услуги!F:F,СВОД!E169)+SUMIFS(Услуги!R:R,Услуги!D:D,СВОД!C169,Услуги!F:F,СВОД!E169)+SUMIFS(Услуги!W:W,Услуги!D:D,СВОД!C169,Услуги!F:F,СВОД!E169)+SUMIFS(Услуги!AB:AB,Услуги!D:D,СВОД!C169,Услуги!F:F,СВОД!E169)+SUMIFS(Услуги!AG:AG,Услуги!D:D,СВОД!C169,Услуги!F:F,СВОД!E169)+SUMIFS(Услуги!AL:AL,Услуги!D:D,СВОД!C169,Услуги!F:F,СВОД!E169)+SUMIFS(Услуги!AQ:AQ,Услуги!D:D,СВОД!C169,Услуги!F:F,СВОД!E169)</f>
        <v>0</v>
      </c>
      <c r="M169" s="251">
        <f>SUMIFS('Скорая мед.помощь'!J:J,'Скорая мед.помощь'!E:E,СВОД!C169,'Скорая мед.помощь'!G:G,СВОД!E169)</f>
        <v>0</v>
      </c>
      <c r="N169" s="278">
        <f>SUMIFS('Круглосуточный стационар'!O:O,'Круглосуточный стационар'!D:D,СВОД!C169,'Круглосуточный стационар'!F:F,СВОД!E169)+SUMIFS(ВМП!O:O,ВМП!D:D,СВОД!C169,ВМП!F:F,СВОД!E169)+SUMIFS('Дневной стационар'!O:O,'Дневной стационар'!D:D,СВОД!C169,'Дневной стационар'!F:F,СВОД!E169)+SUMIFS(ЭКО!M:M,ЭКО!D:D,СВОД!C169,ЭКО!F:F,СВОД!E169)+SUMIFS(Диализ!O:O,Диализ!E:E,СВОД!C169,Диализ!G:G,СВОД!E169)+SUMIFS(Поликлиника!CT:CT,Поликлиника!D:D,СВОД!C169,Поликлиника!F:F,СВОД!E169)+SUMIFS('Скорая мед.помощь'!O:O,'Скорая мед.помощь'!E:E,СВОД!C169,'Скорая мед.помощь'!G:G,СВОД!E169)+SUMIFS(Услуги!AV:AV,Услуги!D:D,СВОД!C169,Услуги!F:F,СВОД!E169)</f>
        <v>0</v>
      </c>
      <c r="O169" s="277">
        <f>SUMIFS(Сверхбаза!L:L,Сверхбаза!C:C,СВОД!C169,Сверхбаза!E:E,СВОД!E169)+SUMIFS(Сверхбаза!M:M,Сверхбаза!C:C,СВОД!C169,Сверхбаза!E:E,СВОД!E169)</f>
        <v>0</v>
      </c>
      <c r="P169" s="251">
        <f>SUMIFS(Сверхбаза!N:N,Сверхбаза!C:C,СВОД!C169,Сверхбаза!E:E,СВОД!E169)</f>
        <v>0</v>
      </c>
      <c r="Q169" s="251">
        <f>SUMIFS(Сверхбаза!P:P,Сверхбаза!C:C,СВОД!C169,Сверхбаза!E:E,СВОД!E169)</f>
        <v>0</v>
      </c>
      <c r="R169" s="251">
        <f>SUMIFS(Сверхбаза!O:O,Сверхбаза!C:C,СВОД!C169,Сверхбаза!E:E,СВОД!E169)</f>
        <v>0</v>
      </c>
      <c r="S169" s="251">
        <f>SUMIFS(Сверхбаза!Q:Q,Сверхбаза!C:C,СВОД!C169,Сверхбаза!E:E,СВОД!E169)</f>
        <v>0</v>
      </c>
      <c r="T169" s="278">
        <f>SUMIFS(Сверхбаза!G:G,Сверхбаза!C:C,СВОД!C169,Сверхбаза!E:E,СВОД!E169)</f>
        <v>0</v>
      </c>
    </row>
    <row r="170" spans="1:20" ht="25.5" outlineLevel="2">
      <c r="A170" s="263">
        <v>5</v>
      </c>
      <c r="B170" s="336">
        <v>503619</v>
      </c>
      <c r="C170" s="336">
        <v>362201</v>
      </c>
      <c r="D170" s="5" t="s">
        <v>595</v>
      </c>
      <c r="E170" s="324">
        <v>2</v>
      </c>
      <c r="F170" s="325" t="s">
        <v>173</v>
      </c>
      <c r="G170" s="277">
        <f>SUMIFS('Круглосуточный стационар'!J:J,'Круглосуточный стационар'!D:D,СВОД!C170,'Круглосуточный стационар'!F:F,СВОД!E170)/2+SUMIFS(ВМП!J:J,ВМП!D:D,СВОД!C170,ВМП!F:F,СВОД!E170)/2+SUMIFS('Дневной стационар'!J:J,'Дневной стационар'!D:D,СВОД!C170,'Дневной стационар'!F:F,СВОД!E170)/2+SUMIFS(ЭКО!H:H,ЭКО!D:D,СВОД!C170,ЭКО!F:F,СВОД!E170)+SUMIFS(Диализ!J:J,Диализ!E:E,СВОД!C170,Диализ!G:G,СВОД!E170)</f>
        <v>0</v>
      </c>
      <c r="H170" s="251">
        <f>SUMIFS(Поликлиника!H:H,Поликлиника!D:D,СВОД!C170,Поликлиника!F:F,СВОД!E170)</f>
        <v>0</v>
      </c>
      <c r="I170" s="251">
        <f>SUMIFS(Поликлиника!BA:BA,Поликлиника!D:D,СВОД!C170,Поликлиника!F:F,СВОД!E170)</f>
        <v>0</v>
      </c>
      <c r="J170" s="251">
        <f>SUMIFS(Поликлиника!BF:BF,Поликлиника!D:D,СВОД!C170,Поликлиника!F:F,СВОД!E170)</f>
        <v>0</v>
      </c>
      <c r="K170" s="251">
        <f>SUMIFS(Поликлиника!BU:BU,Поликлиника!D:D,СВОД!C170,Поликлиника!F:F,СВОД!E170)</f>
        <v>0</v>
      </c>
      <c r="L170" s="251">
        <f>SUMIFS(Услуги!H:H,Услуги!D:D,СВОД!C170,Услуги!F:F,СВОД!E170)+SUMIFS(Услуги!M:M,Услуги!D:D,СВОД!C170,Услуги!F:F,СВОД!E170)+SUMIFS(Услуги!R:R,Услуги!D:D,СВОД!C170,Услуги!F:F,СВОД!E170)+SUMIFS(Услуги!W:W,Услуги!D:D,СВОД!C170,Услуги!F:F,СВОД!E170)+SUMIFS(Услуги!AB:AB,Услуги!D:D,СВОД!C170,Услуги!F:F,СВОД!E170)+SUMIFS(Услуги!AG:AG,Услуги!D:D,СВОД!C170,Услуги!F:F,СВОД!E170)+SUMIFS(Услуги!AL:AL,Услуги!D:D,СВОД!C170,Услуги!F:F,СВОД!E170)+SUMIFS(Услуги!AQ:AQ,Услуги!D:D,СВОД!C170,Услуги!F:F,СВОД!E170)</f>
        <v>0</v>
      </c>
      <c r="M170" s="251">
        <f>SUMIFS('Скорая мед.помощь'!J:J,'Скорая мед.помощь'!E:E,СВОД!C170,'Скорая мед.помощь'!G:G,СВОД!E170)</f>
        <v>0</v>
      </c>
      <c r="N170" s="278">
        <f>SUMIFS('Круглосуточный стационар'!O:O,'Круглосуточный стационар'!D:D,СВОД!C170,'Круглосуточный стационар'!F:F,СВОД!E170)+SUMIFS(ВМП!O:O,ВМП!D:D,СВОД!C170,ВМП!F:F,СВОД!E170)+SUMIFS('Дневной стационар'!O:O,'Дневной стационар'!D:D,СВОД!C170,'Дневной стационар'!F:F,СВОД!E170)+SUMIFS(ЭКО!M:M,ЭКО!D:D,СВОД!C170,ЭКО!F:F,СВОД!E170)+SUMIFS(Диализ!O:O,Диализ!E:E,СВОД!C170,Диализ!G:G,СВОД!E170)+SUMIFS(Поликлиника!CT:CT,Поликлиника!D:D,СВОД!C170,Поликлиника!F:F,СВОД!E170)+SUMIFS('Скорая мед.помощь'!O:O,'Скорая мед.помощь'!E:E,СВОД!C170,'Скорая мед.помощь'!G:G,СВОД!E170)+SUMIFS(Услуги!AV:AV,Услуги!D:D,СВОД!C170,Услуги!F:F,СВОД!E170)</f>
        <v>0</v>
      </c>
      <c r="O170" s="277">
        <f>SUMIFS(Сверхбаза!L:L,Сверхбаза!C:C,СВОД!C170,Сверхбаза!E:E,СВОД!E170)+SUMIFS(Сверхбаза!M:M,Сверхбаза!C:C,СВОД!C170,Сверхбаза!E:E,СВОД!E170)</f>
        <v>0</v>
      </c>
      <c r="P170" s="251">
        <f>SUMIFS(Сверхбаза!N:N,Сверхбаза!C:C,СВОД!C170,Сверхбаза!E:E,СВОД!E170)</f>
        <v>0</v>
      </c>
      <c r="Q170" s="251">
        <f>SUMIFS(Сверхбаза!P:P,Сверхбаза!C:C,СВОД!C170,Сверхбаза!E:E,СВОД!E170)</f>
        <v>0</v>
      </c>
      <c r="R170" s="251">
        <f>SUMIFS(Сверхбаза!O:O,Сверхбаза!C:C,СВОД!C170,Сверхбаза!E:E,СВОД!E170)</f>
        <v>0</v>
      </c>
      <c r="S170" s="251">
        <f>SUMIFS(Сверхбаза!Q:Q,Сверхбаза!C:C,СВОД!C170,Сверхбаза!E:E,СВОД!E170)</f>
        <v>0</v>
      </c>
      <c r="T170" s="278">
        <f>SUMIFS(Сверхбаза!G:G,Сверхбаза!C:C,СВОД!C170,Сверхбаза!E:E,СВОД!E170)</f>
        <v>0</v>
      </c>
    </row>
    <row r="171" spans="1:20" ht="25.5" outlineLevel="2">
      <c r="A171" s="263">
        <v>5</v>
      </c>
      <c r="B171" s="336">
        <v>503619</v>
      </c>
      <c r="C171" s="336">
        <v>362201</v>
      </c>
      <c r="D171" s="5" t="s">
        <v>595</v>
      </c>
      <c r="E171" s="324">
        <v>6</v>
      </c>
      <c r="F171" s="325" t="s">
        <v>705</v>
      </c>
      <c r="G171" s="277">
        <f>SUMIFS('Круглосуточный стационар'!J:J,'Круглосуточный стационар'!D:D,СВОД!C171,'Круглосуточный стационар'!F:F,СВОД!E171)/2+SUMIFS(ВМП!J:J,ВМП!D:D,СВОД!C171,ВМП!F:F,СВОД!E171)/2+SUMIFS('Дневной стационар'!J:J,'Дневной стационар'!D:D,СВОД!C171,'Дневной стационар'!F:F,СВОД!E171)/2+SUMIFS(ЭКО!H:H,ЭКО!D:D,СВОД!C171,ЭКО!F:F,СВОД!E171)+SUMIFS(Диализ!J:J,Диализ!E:E,СВОД!C171,Диализ!G:G,СВОД!E171)</f>
        <v>0</v>
      </c>
      <c r="H171" s="251">
        <f>SUMIFS(Поликлиника!H:H,Поликлиника!D:D,СВОД!C171,Поликлиника!F:F,СВОД!E171)</f>
        <v>0</v>
      </c>
      <c r="I171" s="251">
        <f>SUMIFS(Поликлиника!BA:BA,Поликлиника!D:D,СВОД!C171,Поликлиника!F:F,СВОД!E171)</f>
        <v>0</v>
      </c>
      <c r="J171" s="251">
        <f>SUMIFS(Поликлиника!BF:BF,Поликлиника!D:D,СВОД!C171,Поликлиника!F:F,СВОД!E171)</f>
        <v>0</v>
      </c>
      <c r="K171" s="251">
        <f>SUMIFS(Поликлиника!BU:BU,Поликлиника!D:D,СВОД!C171,Поликлиника!F:F,СВОД!E171)</f>
        <v>0</v>
      </c>
      <c r="L171" s="251">
        <f>SUMIFS(Услуги!H:H,Услуги!D:D,СВОД!C171,Услуги!F:F,СВОД!E171)+SUMIFS(Услуги!M:M,Услуги!D:D,СВОД!C171,Услуги!F:F,СВОД!E171)+SUMIFS(Услуги!R:R,Услуги!D:D,СВОД!C171,Услуги!F:F,СВОД!E171)+SUMIFS(Услуги!W:W,Услуги!D:D,СВОД!C171,Услуги!F:F,СВОД!E171)+SUMIFS(Услуги!AB:AB,Услуги!D:D,СВОД!C171,Услуги!F:F,СВОД!E171)+SUMIFS(Услуги!AG:AG,Услуги!D:D,СВОД!C171,Услуги!F:F,СВОД!E171)+SUMIFS(Услуги!AL:AL,Услуги!D:D,СВОД!C171,Услуги!F:F,СВОД!E171)+SUMIFS(Услуги!AQ:AQ,Услуги!D:D,СВОД!C171,Услуги!F:F,СВОД!E171)</f>
        <v>0</v>
      </c>
      <c r="M171" s="251">
        <f>SUMIFS('Скорая мед.помощь'!J:J,'Скорая мед.помощь'!E:E,СВОД!C171,'Скорая мед.помощь'!G:G,СВОД!E171)</f>
        <v>0</v>
      </c>
      <c r="N171" s="278">
        <f>SUMIFS('Круглосуточный стационар'!O:O,'Круглосуточный стационар'!D:D,СВОД!C171,'Круглосуточный стационар'!F:F,СВОД!E171)+SUMIFS(ВМП!O:O,ВМП!D:D,СВОД!C171,ВМП!F:F,СВОД!E171)+SUMIFS('Дневной стационар'!O:O,'Дневной стационар'!D:D,СВОД!C171,'Дневной стационар'!F:F,СВОД!E171)+SUMIFS(ЭКО!M:M,ЭКО!D:D,СВОД!C171,ЭКО!F:F,СВОД!E171)+SUMIFS(Диализ!O:O,Диализ!E:E,СВОД!C171,Диализ!G:G,СВОД!E171)+SUMIFS(Поликлиника!CT:CT,Поликлиника!D:D,СВОД!C171,Поликлиника!F:F,СВОД!E171)+SUMIFS('Скорая мед.помощь'!O:O,'Скорая мед.помощь'!E:E,СВОД!C171,'Скорая мед.помощь'!G:G,СВОД!E171)+SUMIFS(Услуги!AV:AV,Услуги!D:D,СВОД!C171,Услуги!F:F,СВОД!E171)</f>
        <v>0</v>
      </c>
      <c r="O171" s="277">
        <f>SUMIFS(Сверхбаза!L:L,Сверхбаза!C:C,СВОД!C171,Сверхбаза!E:E,СВОД!E171)+SUMIFS(Сверхбаза!M:M,Сверхбаза!C:C,СВОД!C171,Сверхбаза!E:E,СВОД!E171)</f>
        <v>0</v>
      </c>
      <c r="P171" s="251">
        <f>SUMIFS(Сверхбаза!N:N,Сверхбаза!C:C,СВОД!C171,Сверхбаза!E:E,СВОД!E171)</f>
        <v>0</v>
      </c>
      <c r="Q171" s="251">
        <f>SUMIFS(Сверхбаза!P:P,Сверхбаза!C:C,СВОД!C171,Сверхбаза!E:E,СВОД!E171)</f>
        <v>0</v>
      </c>
      <c r="R171" s="251">
        <f>SUMIFS(Сверхбаза!O:O,Сверхбаза!C:C,СВОД!C171,Сверхбаза!E:E,СВОД!E171)</f>
        <v>0</v>
      </c>
      <c r="S171" s="251">
        <f>SUMIFS(Сверхбаза!Q:Q,Сверхбаза!C:C,СВОД!C171,Сверхбаза!E:E,СВОД!E171)</f>
        <v>0</v>
      </c>
      <c r="T171" s="278">
        <f>SUMIFS(Сверхбаза!G:G,Сверхбаза!C:C,СВОД!C171,Сверхбаза!E:E,СВОД!E171)</f>
        <v>0</v>
      </c>
    </row>
    <row r="172" spans="1:20" ht="25.5" outlineLevel="2">
      <c r="A172" s="263">
        <v>5</v>
      </c>
      <c r="B172" s="336">
        <v>503619</v>
      </c>
      <c r="C172" s="336">
        <v>362201</v>
      </c>
      <c r="D172" s="5" t="s">
        <v>595</v>
      </c>
      <c r="E172" s="324">
        <v>3</v>
      </c>
      <c r="F172" s="325" t="s">
        <v>174</v>
      </c>
      <c r="G172" s="277">
        <f>SUMIFS('Круглосуточный стационар'!J:J,'Круглосуточный стационар'!D:D,СВОД!C172,'Круглосуточный стационар'!F:F,СВОД!E172)/2+SUMIFS(ВМП!J:J,ВМП!D:D,СВОД!C172,ВМП!F:F,СВОД!E172)/2+SUMIFS('Дневной стационар'!J:J,'Дневной стационар'!D:D,СВОД!C172,'Дневной стационар'!F:F,СВОД!E172)/2+SUMIFS(ЭКО!H:H,ЭКО!D:D,СВОД!C172,ЭКО!F:F,СВОД!E172)+SUMIFS(Диализ!J:J,Диализ!E:E,СВОД!C172,Диализ!G:G,СВОД!E172)</f>
        <v>0</v>
      </c>
      <c r="H172" s="251">
        <f>SUMIFS(Поликлиника!H:H,Поликлиника!D:D,СВОД!C172,Поликлиника!F:F,СВОД!E172)</f>
        <v>0</v>
      </c>
      <c r="I172" s="251">
        <f>SUMIFS(Поликлиника!BA:BA,Поликлиника!D:D,СВОД!C172,Поликлиника!F:F,СВОД!E172)</f>
        <v>0</v>
      </c>
      <c r="J172" s="251">
        <f>SUMIFS(Поликлиника!BF:BF,Поликлиника!D:D,СВОД!C172,Поликлиника!F:F,СВОД!E172)</f>
        <v>2928</v>
      </c>
      <c r="K172" s="251">
        <f>SUMIFS(Поликлиника!BU:BU,Поликлиника!D:D,СВОД!C172,Поликлиника!F:F,СВОД!E172)</f>
        <v>2500</v>
      </c>
      <c r="L172" s="251">
        <f>SUMIFS(Услуги!H:H,Услуги!D:D,СВОД!C172,Услуги!F:F,СВОД!E172)+SUMIFS(Услуги!M:M,Услуги!D:D,СВОД!C172,Услуги!F:F,СВОД!E172)+SUMIFS(Услуги!R:R,Услуги!D:D,СВОД!C172,Услуги!F:F,СВОД!E172)+SUMIFS(Услуги!W:W,Услуги!D:D,СВОД!C172,Услуги!F:F,СВОД!E172)+SUMIFS(Услуги!AB:AB,Услуги!D:D,СВОД!C172,Услуги!F:F,СВОД!E172)+SUMIFS(Услуги!AG:AG,Услуги!D:D,СВОД!C172,Услуги!F:F,СВОД!E172)+SUMIFS(Услуги!AL:AL,Услуги!D:D,СВОД!C172,Услуги!F:F,СВОД!E172)+SUMIFS(Услуги!AQ:AQ,Услуги!D:D,СВОД!C172,Услуги!F:F,СВОД!E172)</f>
        <v>0</v>
      </c>
      <c r="M172" s="251">
        <f>SUMIFS('Скорая мед.помощь'!J:J,'Скорая мед.помощь'!E:E,СВОД!C172,'Скорая мед.помощь'!G:G,СВОД!E172)</f>
        <v>0</v>
      </c>
      <c r="N172" s="278">
        <f>SUMIFS('Круглосуточный стационар'!O:O,'Круглосуточный стационар'!D:D,СВОД!C172,'Круглосуточный стационар'!F:F,СВОД!E172)+SUMIFS(ВМП!O:O,ВМП!D:D,СВОД!C172,ВМП!F:F,СВОД!E172)+SUMIFS('Дневной стационар'!O:O,'Дневной стационар'!D:D,СВОД!C172,'Дневной стационар'!F:F,СВОД!E172)+SUMIFS(ЭКО!M:M,ЭКО!D:D,СВОД!C172,ЭКО!F:F,СВОД!E172)+SUMIFS(Диализ!O:O,Диализ!E:E,СВОД!C172,Диализ!G:G,СВОД!E172)+SUMIFS(Поликлиника!CT:CT,Поликлиника!D:D,СВОД!C172,Поликлиника!F:F,СВОД!E172)+SUMIFS('Скорая мед.помощь'!O:O,'Скорая мед.помощь'!E:E,СВОД!C172,'Скорая мед.помощь'!G:G,СВОД!E172)+SUMIFS(Услуги!AV:AV,Услуги!D:D,СВОД!C172,Услуги!F:F,СВОД!E172)</f>
        <v>3855.2285714285717</v>
      </c>
      <c r="O172" s="277">
        <f>SUMIFS(Сверхбаза!L:L,Сверхбаза!C:C,СВОД!C172,Сверхбаза!E:E,СВОД!E172)+SUMIFS(Сверхбаза!M:M,Сверхбаза!C:C,СВОД!C172,Сверхбаза!E:E,СВОД!E172)</f>
        <v>0</v>
      </c>
      <c r="P172" s="251">
        <f>SUMIFS(Сверхбаза!N:N,Сверхбаза!C:C,СВОД!C172,Сверхбаза!E:E,СВОД!E172)</f>
        <v>0</v>
      </c>
      <c r="Q172" s="251">
        <f>SUMIFS(Сверхбаза!P:P,Сверхбаза!C:C,СВОД!C172,Сверхбаза!E:E,СВОД!E172)</f>
        <v>0</v>
      </c>
      <c r="R172" s="251">
        <f>SUMIFS(Сверхбаза!O:O,Сверхбаза!C:C,СВОД!C172,Сверхбаза!E:E,СВОД!E172)</f>
        <v>0</v>
      </c>
      <c r="S172" s="251">
        <f>SUMIFS(Сверхбаза!Q:Q,Сверхбаза!C:C,СВОД!C172,Сверхбаза!E:E,СВОД!E172)</f>
        <v>0</v>
      </c>
      <c r="T172" s="278">
        <f>SUMIFS(Сверхбаза!G:G,Сверхбаза!C:C,СВОД!C172,Сверхбаза!E:E,СВОД!E172)</f>
        <v>0</v>
      </c>
    </row>
    <row r="173" spans="1:20" ht="25.5" outlineLevel="2">
      <c r="A173" s="263">
        <v>5</v>
      </c>
      <c r="B173" s="336">
        <v>503619</v>
      </c>
      <c r="C173" s="336">
        <v>362201</v>
      </c>
      <c r="D173" s="5" t="s">
        <v>595</v>
      </c>
      <c r="E173" s="324">
        <v>7</v>
      </c>
      <c r="F173" s="325" t="s">
        <v>706</v>
      </c>
      <c r="G173" s="277">
        <f>SUMIFS('Круглосуточный стационар'!J:J,'Круглосуточный стационар'!D:D,СВОД!C173,'Круглосуточный стационар'!F:F,СВОД!E173)/2+SUMIFS(ВМП!J:J,ВМП!D:D,СВОД!C173,ВМП!F:F,СВОД!E173)/2+SUMIFS('Дневной стационар'!J:J,'Дневной стационар'!D:D,СВОД!C173,'Дневной стационар'!F:F,СВОД!E173)/2+SUMIFS(ЭКО!H:H,ЭКО!D:D,СВОД!C173,ЭКО!F:F,СВОД!E173)+SUMIFS(Диализ!J:J,Диализ!E:E,СВОД!C173,Диализ!G:G,СВОД!E173)</f>
        <v>0</v>
      </c>
      <c r="H173" s="251">
        <f>SUMIFS(Поликлиника!H:H,Поликлиника!D:D,СВОД!C173,Поликлиника!F:F,СВОД!E173)</f>
        <v>0</v>
      </c>
      <c r="I173" s="251">
        <f>SUMIFS(Поликлиника!BA:BA,Поликлиника!D:D,СВОД!C173,Поликлиника!F:F,СВОД!E173)</f>
        <v>0</v>
      </c>
      <c r="J173" s="251">
        <f>SUMIFS(Поликлиника!BF:BF,Поликлиника!D:D,СВОД!C173,Поликлиника!F:F,СВОД!E173)</f>
        <v>0</v>
      </c>
      <c r="K173" s="251">
        <f>SUMIFS(Поликлиника!BU:BU,Поликлиника!D:D,СВОД!C173,Поликлиника!F:F,СВОД!E173)</f>
        <v>0</v>
      </c>
      <c r="L173" s="251">
        <f>SUMIFS(Услуги!H:H,Услуги!D:D,СВОД!C173,Услуги!F:F,СВОД!E173)+SUMIFS(Услуги!M:M,Услуги!D:D,СВОД!C173,Услуги!F:F,СВОД!E173)+SUMIFS(Услуги!R:R,Услуги!D:D,СВОД!C173,Услуги!F:F,СВОД!E173)+SUMIFS(Услуги!W:W,Услуги!D:D,СВОД!C173,Услуги!F:F,СВОД!E173)+SUMIFS(Услуги!AB:AB,Услуги!D:D,СВОД!C173,Услуги!F:F,СВОД!E173)+SUMIFS(Услуги!AG:AG,Услуги!D:D,СВОД!C173,Услуги!F:F,СВОД!E173)+SUMIFS(Услуги!AL:AL,Услуги!D:D,СВОД!C173,Услуги!F:F,СВОД!E173)+SUMIFS(Услуги!AQ:AQ,Услуги!D:D,СВОД!C173,Услуги!F:F,СВОД!E173)</f>
        <v>0</v>
      </c>
      <c r="M173" s="251">
        <f>SUMIFS('Скорая мед.помощь'!J:J,'Скорая мед.помощь'!E:E,СВОД!C173,'Скорая мед.помощь'!G:G,СВОД!E173)</f>
        <v>0</v>
      </c>
      <c r="N173" s="278">
        <f>SUMIFS('Круглосуточный стационар'!O:O,'Круглосуточный стационар'!D:D,СВОД!C173,'Круглосуточный стационар'!F:F,СВОД!E173)+SUMIFS(ВМП!O:O,ВМП!D:D,СВОД!C173,ВМП!F:F,СВОД!E173)+SUMIFS('Дневной стационар'!O:O,'Дневной стационар'!D:D,СВОД!C173,'Дневной стационар'!F:F,СВОД!E173)+SUMIFS(ЭКО!M:M,ЭКО!D:D,СВОД!C173,ЭКО!F:F,СВОД!E173)+SUMIFS(Диализ!O:O,Диализ!E:E,СВОД!C173,Диализ!G:G,СВОД!E173)+SUMIFS(Поликлиника!CT:CT,Поликлиника!D:D,СВОД!C173,Поликлиника!F:F,СВОД!E173)+SUMIFS('Скорая мед.помощь'!O:O,'Скорая мед.помощь'!E:E,СВОД!C173,'Скорая мед.помощь'!G:G,СВОД!E173)+SUMIFS(Услуги!AV:AV,Услуги!D:D,СВОД!C173,Услуги!F:F,СВОД!E173)</f>
        <v>0</v>
      </c>
      <c r="O173" s="277">
        <f>SUMIFS(Сверхбаза!L:L,Сверхбаза!C:C,СВОД!C173,Сверхбаза!E:E,СВОД!E173)+SUMIFS(Сверхбаза!M:M,Сверхбаза!C:C,СВОД!C173,Сверхбаза!E:E,СВОД!E173)</f>
        <v>0</v>
      </c>
      <c r="P173" s="251">
        <f>SUMIFS(Сверхбаза!N:N,Сверхбаза!C:C,СВОД!C173,Сверхбаза!E:E,СВОД!E173)</f>
        <v>0</v>
      </c>
      <c r="Q173" s="251">
        <f>SUMIFS(Сверхбаза!P:P,Сверхбаза!C:C,СВОД!C173,Сверхбаза!E:E,СВОД!E173)</f>
        <v>0</v>
      </c>
      <c r="R173" s="251">
        <f>SUMIFS(Сверхбаза!O:O,Сверхбаза!C:C,СВОД!C173,Сверхбаза!E:E,СВОД!E173)</f>
        <v>0</v>
      </c>
      <c r="S173" s="251">
        <f>SUMIFS(Сверхбаза!Q:Q,Сверхбаза!C:C,СВОД!C173,Сверхбаза!E:E,СВОД!E173)</f>
        <v>0</v>
      </c>
      <c r="T173" s="278">
        <f>SUMIFS(Сверхбаза!G:G,Сверхбаза!C:C,СВОД!C173,Сверхбаза!E:E,СВОД!E173)</f>
        <v>0</v>
      </c>
    </row>
    <row r="174" spans="1:20" ht="25.5" outlineLevel="2">
      <c r="A174" s="263">
        <v>5</v>
      </c>
      <c r="B174" s="336">
        <v>503619</v>
      </c>
      <c r="C174" s="336">
        <v>362201</v>
      </c>
      <c r="D174" s="5" t="s">
        <v>595</v>
      </c>
      <c r="E174" s="324">
        <v>70</v>
      </c>
      <c r="F174" s="325" t="s">
        <v>707</v>
      </c>
      <c r="G174" s="277">
        <f>SUMIFS('Круглосуточный стационар'!J:J,'Круглосуточный стационар'!D:D,СВОД!C174,'Круглосуточный стационар'!F:F,СВОД!E174)/2+SUMIFS(ВМП!J:J,ВМП!D:D,СВОД!C174,ВМП!F:F,СВОД!E174)/2+SUMIFS('Дневной стационар'!J:J,'Дневной стационар'!D:D,СВОД!C174,'Дневной стационар'!F:F,СВОД!E174)/2+SUMIFS(ЭКО!H:H,ЭКО!D:D,СВОД!C174,ЭКО!F:F,СВОД!E174)+SUMIFS(Диализ!J:J,Диализ!E:E,СВОД!C174,Диализ!G:G,СВОД!E174)</f>
        <v>0</v>
      </c>
      <c r="H174" s="251">
        <f>SUMIFS(Поликлиника!H:H,Поликлиника!D:D,СВОД!C174,Поликлиника!F:F,СВОД!E174)</f>
        <v>0</v>
      </c>
      <c r="I174" s="251">
        <f>SUMIFS(Поликлиника!BA:BA,Поликлиника!D:D,СВОД!C174,Поликлиника!F:F,СВОД!E174)</f>
        <v>0</v>
      </c>
      <c r="J174" s="251">
        <f>SUMIFS(Поликлиника!BF:BF,Поликлиника!D:D,СВОД!C174,Поликлиника!F:F,СВОД!E174)</f>
        <v>0</v>
      </c>
      <c r="K174" s="251">
        <f>SUMIFS(Поликлиника!BU:BU,Поликлиника!D:D,СВОД!C174,Поликлиника!F:F,СВОД!E174)</f>
        <v>0</v>
      </c>
      <c r="L174" s="251">
        <f>SUMIFS(Услуги!H:H,Услуги!D:D,СВОД!C174,Услуги!F:F,СВОД!E174)+SUMIFS(Услуги!M:M,Услуги!D:D,СВОД!C174,Услуги!F:F,СВОД!E174)+SUMIFS(Услуги!R:R,Услуги!D:D,СВОД!C174,Услуги!F:F,СВОД!E174)+SUMIFS(Услуги!W:W,Услуги!D:D,СВОД!C174,Услуги!F:F,СВОД!E174)+SUMIFS(Услуги!AB:AB,Услуги!D:D,СВОД!C174,Услуги!F:F,СВОД!E174)+SUMIFS(Услуги!AG:AG,Услуги!D:D,СВОД!C174,Услуги!F:F,СВОД!E174)+SUMIFS(Услуги!AL:AL,Услуги!D:D,СВОД!C174,Услуги!F:F,СВОД!E174)+SUMIFS(Услуги!AQ:AQ,Услуги!D:D,СВОД!C174,Услуги!F:F,СВОД!E174)</f>
        <v>0</v>
      </c>
      <c r="M174" s="251">
        <f>SUMIFS('Скорая мед.помощь'!J:J,'Скорая мед.помощь'!E:E,СВОД!C174,'Скорая мед.помощь'!G:G,СВОД!E174)</f>
        <v>0</v>
      </c>
      <c r="N174" s="278">
        <f>SUMIFS('Круглосуточный стационар'!O:O,'Круглосуточный стационар'!D:D,СВОД!C174,'Круглосуточный стационар'!F:F,СВОД!E174)+SUMIFS(ВМП!O:O,ВМП!D:D,СВОД!C174,ВМП!F:F,СВОД!E174)+SUMIFS('Дневной стационар'!O:O,'Дневной стационар'!D:D,СВОД!C174,'Дневной стационар'!F:F,СВОД!E174)+SUMIFS(ЭКО!M:M,ЭКО!D:D,СВОД!C174,ЭКО!F:F,СВОД!E174)+SUMIFS(Диализ!O:O,Диализ!E:E,СВОД!C174,Диализ!G:G,СВОД!E174)+SUMIFS(Поликлиника!CT:CT,Поликлиника!D:D,СВОД!C174,Поликлиника!F:F,СВОД!E174)+SUMIFS('Скорая мед.помощь'!O:O,'Скорая мед.помощь'!E:E,СВОД!C174,'Скорая мед.помощь'!G:G,СВОД!E174)+SUMIFS(Услуги!AV:AV,Услуги!D:D,СВОД!C174,Услуги!F:F,СВОД!E174)</f>
        <v>0</v>
      </c>
      <c r="O174" s="277">
        <f>SUMIFS(Сверхбаза!L:L,Сверхбаза!C:C,СВОД!C174,Сверхбаза!E:E,СВОД!E174)+SUMIFS(Сверхбаза!M:M,Сверхбаза!C:C,СВОД!C174,Сверхбаза!E:E,СВОД!E174)</f>
        <v>0</v>
      </c>
      <c r="P174" s="251">
        <f>SUMIFS(Сверхбаза!N:N,Сверхбаза!C:C,СВОД!C174,Сверхбаза!E:E,СВОД!E174)</f>
        <v>0</v>
      </c>
      <c r="Q174" s="251">
        <f>SUMIFS(Сверхбаза!P:P,Сверхбаза!C:C,СВОД!C174,Сверхбаза!E:E,СВОД!E174)</f>
        <v>0</v>
      </c>
      <c r="R174" s="251">
        <f>SUMIFS(Сверхбаза!O:O,Сверхбаза!C:C,СВОД!C174,Сверхбаза!E:E,СВОД!E174)</f>
        <v>0</v>
      </c>
      <c r="S174" s="251">
        <f>SUMIFS(Сверхбаза!Q:Q,Сверхбаза!C:C,СВОД!C174,Сверхбаза!E:E,СВОД!E174)</f>
        <v>0</v>
      </c>
      <c r="T174" s="278">
        <f>SUMIFS(Сверхбаза!G:G,Сверхбаза!C:C,СВОД!C174,Сверхбаза!E:E,СВОД!E174)</f>
        <v>0</v>
      </c>
    </row>
    <row r="175" spans="1:20" ht="25.5" outlineLevel="2">
      <c r="A175" s="263">
        <v>5</v>
      </c>
      <c r="B175" s="336">
        <v>503619</v>
      </c>
      <c r="C175" s="336">
        <v>362201</v>
      </c>
      <c r="D175" s="5" t="s">
        <v>595</v>
      </c>
      <c r="E175" s="324">
        <v>94</v>
      </c>
      <c r="F175" s="325" t="s">
        <v>157</v>
      </c>
      <c r="G175" s="277">
        <f>SUMIFS('Круглосуточный стационар'!J:J,'Круглосуточный стационар'!D:D,СВОД!C175,'Круглосуточный стационар'!F:F,СВОД!E175)/2+SUMIFS(ВМП!J:J,ВМП!D:D,СВОД!C175,ВМП!F:F,СВОД!E175)/2+SUMIFS('Дневной стационар'!J:J,'Дневной стационар'!D:D,СВОД!C175,'Дневной стационар'!F:F,СВОД!E175)/2+SUMIFS(ЭКО!H:H,ЭКО!D:D,СВОД!C175,ЭКО!F:F,СВОД!E175)+SUMIFS(Диализ!J:J,Диализ!E:E,СВОД!C175,Диализ!G:G,СВОД!E175)</f>
        <v>0</v>
      </c>
      <c r="H175" s="251">
        <f>SUMIFS(Поликлиника!H:H,Поликлиника!D:D,СВОД!C175,Поликлиника!F:F,СВОД!E175)</f>
        <v>0</v>
      </c>
      <c r="I175" s="251">
        <f>SUMIFS(Поликлиника!BA:BA,Поликлиника!D:D,СВОД!C175,Поликлиника!F:F,СВОД!E175)</f>
        <v>0</v>
      </c>
      <c r="J175" s="251">
        <f>SUMIFS(Поликлиника!BF:BF,Поликлиника!D:D,СВОД!C175,Поликлиника!F:F,СВОД!E175)</f>
        <v>0</v>
      </c>
      <c r="K175" s="251">
        <f>SUMIFS(Поликлиника!BU:BU,Поликлиника!D:D,СВОД!C175,Поликлиника!F:F,СВОД!E175)</f>
        <v>0</v>
      </c>
      <c r="L175" s="251">
        <f>SUMIFS(Услуги!H:H,Услуги!D:D,СВОД!C175,Услуги!F:F,СВОД!E175)+SUMIFS(Услуги!M:M,Услуги!D:D,СВОД!C175,Услуги!F:F,СВОД!E175)+SUMIFS(Услуги!R:R,Услуги!D:D,СВОД!C175,Услуги!F:F,СВОД!E175)+SUMIFS(Услуги!W:W,Услуги!D:D,СВОД!C175,Услуги!F:F,СВОД!E175)+SUMIFS(Услуги!AB:AB,Услуги!D:D,СВОД!C175,Услуги!F:F,СВОД!E175)+SUMIFS(Услуги!AG:AG,Услуги!D:D,СВОД!C175,Услуги!F:F,СВОД!E175)+SUMIFS(Услуги!AL:AL,Услуги!D:D,СВОД!C175,Услуги!F:F,СВОД!E175)+SUMIFS(Услуги!AQ:AQ,Услуги!D:D,СВОД!C175,Услуги!F:F,СВОД!E175)</f>
        <v>0</v>
      </c>
      <c r="M175" s="251">
        <f>SUMIFS('Скорая мед.помощь'!J:J,'Скорая мед.помощь'!E:E,СВОД!C175,'Скорая мед.помощь'!G:G,СВОД!E175)</f>
        <v>0</v>
      </c>
      <c r="N175" s="278">
        <f>SUMIFS('Круглосуточный стационар'!O:O,'Круглосуточный стационар'!D:D,СВОД!C175,'Круглосуточный стационар'!F:F,СВОД!E175)+SUMIFS(ВМП!O:O,ВМП!D:D,СВОД!C175,ВМП!F:F,СВОД!E175)+SUMIFS('Дневной стационар'!O:O,'Дневной стационар'!D:D,СВОД!C175,'Дневной стационар'!F:F,СВОД!E175)+SUMIFS(ЭКО!M:M,ЭКО!D:D,СВОД!C175,ЭКО!F:F,СВОД!E175)+SUMIFS(Диализ!O:O,Диализ!E:E,СВОД!C175,Диализ!G:G,СВОД!E175)+SUMIFS(Поликлиника!CT:CT,Поликлиника!D:D,СВОД!C175,Поликлиника!F:F,СВОД!E175)+SUMIFS('Скорая мед.помощь'!O:O,'Скорая мед.помощь'!E:E,СВОД!C175,'Скорая мед.помощь'!G:G,СВОД!E175)+SUMIFS(Услуги!AV:AV,Услуги!D:D,СВОД!C175,Услуги!F:F,СВОД!E175)</f>
        <v>0</v>
      </c>
      <c r="O175" s="277">
        <f>SUMIFS(Сверхбаза!L:L,Сверхбаза!C:C,СВОД!C175,Сверхбаза!E:E,СВОД!E175)+SUMIFS(Сверхбаза!M:M,Сверхбаза!C:C,СВОД!C175,Сверхбаза!E:E,СВОД!E175)</f>
        <v>0</v>
      </c>
      <c r="P175" s="251">
        <f>SUMIFS(Сверхбаза!N:N,Сверхбаза!C:C,СВОД!C175,Сверхбаза!E:E,СВОД!E175)</f>
        <v>0</v>
      </c>
      <c r="Q175" s="251">
        <f>SUMIFS(Сверхбаза!P:P,Сверхбаза!C:C,СВОД!C175,Сверхбаза!E:E,СВОД!E175)</f>
        <v>0</v>
      </c>
      <c r="R175" s="251">
        <f>SUMIFS(Сверхбаза!O:O,Сверхбаза!C:C,СВОД!C175,Сверхбаза!E:E,СВОД!E175)</f>
        <v>0</v>
      </c>
      <c r="S175" s="251">
        <f>SUMIFS(Сверхбаза!Q:Q,Сверхбаза!C:C,СВОД!C175,Сверхбаза!E:E,СВОД!E175)</f>
        <v>0</v>
      </c>
      <c r="T175" s="278">
        <f>SUMIFS(Сверхбаза!G:G,Сверхбаза!C:C,СВОД!C175,Сверхбаза!E:E,СВОД!E175)</f>
        <v>0</v>
      </c>
    </row>
    <row r="176" spans="1:20" outlineLevel="1">
      <c r="A176" s="264"/>
      <c r="B176" s="254"/>
      <c r="C176" s="254" t="str">
        <f>CONCATENATE(C175," ","Итог")</f>
        <v>362201 Итог</v>
      </c>
      <c r="D176" s="255"/>
      <c r="E176" s="326"/>
      <c r="F176" s="327"/>
      <c r="G176" s="279"/>
      <c r="H176" s="256"/>
      <c r="I176" s="256"/>
      <c r="J176" s="256"/>
      <c r="K176" s="256"/>
      <c r="L176" s="256"/>
      <c r="M176" s="256"/>
      <c r="N176" s="280">
        <f>SUBTOTAL(9,N168:N175)</f>
        <v>3855.2285714285717</v>
      </c>
      <c r="O176" s="279"/>
      <c r="P176" s="256"/>
      <c r="Q176" s="256"/>
      <c r="R176" s="256"/>
      <c r="S176" s="256"/>
      <c r="T176" s="280">
        <f>SUBTOTAL(9,T168:T175)</f>
        <v>0</v>
      </c>
    </row>
    <row r="177" spans="1:20" outlineLevel="2">
      <c r="A177" s="262">
        <v>5</v>
      </c>
      <c r="B177" s="8">
        <v>503621</v>
      </c>
      <c r="C177" s="8">
        <v>362401</v>
      </c>
      <c r="D177" s="9" t="s">
        <v>370</v>
      </c>
      <c r="E177" s="322">
        <v>1</v>
      </c>
      <c r="F177" s="323" t="s">
        <v>12</v>
      </c>
      <c r="G177" s="275">
        <f>SUMIFS('Круглосуточный стационар'!J:J,'Круглосуточный стационар'!D:D,СВОД!C177,'Круглосуточный стационар'!F:F,СВОД!E177)/2+SUMIFS(ВМП!J:J,ВМП!D:D,СВОД!C177,ВМП!F:F,СВОД!E177)/2+SUMIFS('Дневной стационар'!J:J,'Дневной стационар'!D:D,СВОД!C177,'Дневной стационар'!F:F,СВОД!E177)/2+SUMIFS(ЭКО!H:H,ЭКО!D:D,СВОД!C177,ЭКО!F:F,СВОД!E177)+SUMIFS(Диализ!J:J,Диализ!E:E,СВОД!C177,Диализ!G:G,СВОД!E177)</f>
        <v>0</v>
      </c>
      <c r="H177" s="253">
        <f>SUMIFS(Поликлиника!H:H,Поликлиника!D:D,СВОД!C177,Поликлиника!F:F,СВОД!E177)</f>
        <v>0</v>
      </c>
      <c r="I177" s="253">
        <f>SUMIFS(Поликлиника!BA:BA,Поликлиника!D:D,СВОД!C177,Поликлиника!F:F,СВОД!E177)</f>
        <v>0</v>
      </c>
      <c r="J177" s="253">
        <f>SUMIFS(Поликлиника!BF:BF,Поликлиника!D:D,СВОД!C177,Поликлиника!F:F,СВОД!E177)</f>
        <v>0</v>
      </c>
      <c r="K177" s="253">
        <f>SUMIFS(Поликлиника!BU:BU,Поликлиника!D:D,СВОД!C177,Поликлиника!F:F,СВОД!E177)</f>
        <v>0</v>
      </c>
      <c r="L177" s="253">
        <f>SUMIFS(Услуги!H:H,Услуги!D:D,СВОД!C177,Услуги!F:F,СВОД!E177)+SUMIFS(Услуги!M:M,Услуги!D:D,СВОД!C177,Услуги!F:F,СВОД!E177)+SUMIFS(Услуги!R:R,Услуги!D:D,СВОД!C177,Услуги!F:F,СВОД!E177)+SUMIFS(Услуги!W:W,Услуги!D:D,СВОД!C177,Услуги!F:F,СВОД!E177)+SUMIFS(Услуги!AB:AB,Услуги!D:D,СВОД!C177,Услуги!F:F,СВОД!E177)+SUMIFS(Услуги!AG:AG,Услуги!D:D,СВОД!C177,Услуги!F:F,СВОД!E177)+SUMIFS(Услуги!AL:AL,Услуги!D:D,СВОД!C177,Услуги!F:F,СВОД!E177)+SUMIFS(Услуги!AQ:AQ,Услуги!D:D,СВОД!C177,Услуги!F:F,СВОД!E177)</f>
        <v>0</v>
      </c>
      <c r="M177" s="253">
        <f>SUMIFS('Скорая мед.помощь'!J:J,'Скорая мед.помощь'!E:E,СВОД!C177,'Скорая мед.помощь'!G:G,СВОД!E177)</f>
        <v>0</v>
      </c>
      <c r="N177" s="276">
        <f>SUMIFS('Круглосуточный стационар'!O:O,'Круглосуточный стационар'!D:D,СВОД!C177,'Круглосуточный стационар'!F:F,СВОД!E177)+SUMIFS(ВМП!O:O,ВМП!D:D,СВОД!C177,ВМП!F:F,СВОД!E177)+SUMIFS('Дневной стационар'!O:O,'Дневной стационар'!D:D,СВОД!C177,'Дневной стационар'!F:F,СВОД!E177)+SUMIFS(ЭКО!M:M,ЭКО!D:D,СВОД!C177,ЭКО!F:F,СВОД!E177)+SUMIFS(Диализ!O:O,Диализ!E:E,СВОД!C177,Диализ!G:G,СВОД!E177)+SUMIFS(Поликлиника!CT:CT,Поликлиника!D:D,СВОД!C177,Поликлиника!F:F,СВОД!E177)+SUMIFS('Скорая мед.помощь'!O:O,'Скорая мед.помощь'!E:E,СВОД!C177,'Скорая мед.помощь'!G:G,СВОД!E177)+SUMIFS(Услуги!AV:AV,Услуги!D:D,СВОД!C177,Услуги!F:F,СВОД!E177)</f>
        <v>0</v>
      </c>
      <c r="O177" s="275">
        <f>SUMIFS(Сверхбаза!L:L,Сверхбаза!C:C,СВОД!C177,Сверхбаза!E:E,СВОД!E177)+SUMIFS(Сверхбаза!M:M,Сверхбаза!C:C,СВОД!C177,Сверхбаза!E:E,СВОД!E177)</f>
        <v>0</v>
      </c>
      <c r="P177" s="253">
        <f>SUMIFS(Сверхбаза!N:N,Сверхбаза!C:C,СВОД!C177,Сверхбаза!E:E,СВОД!E177)</f>
        <v>0</v>
      </c>
      <c r="Q177" s="253">
        <f>SUMIFS(Сверхбаза!P:P,Сверхбаза!C:C,СВОД!C177,Сверхбаза!E:E,СВОД!E177)</f>
        <v>0</v>
      </c>
      <c r="R177" s="253">
        <f>SUMIFS(Сверхбаза!O:O,Сверхбаза!C:C,СВОД!C177,Сверхбаза!E:E,СВОД!E177)</f>
        <v>0</v>
      </c>
      <c r="S177" s="253">
        <f>SUMIFS(Сверхбаза!Q:Q,Сверхбаза!C:C,СВОД!C177,Сверхбаза!E:E,СВОД!E177)</f>
        <v>0</v>
      </c>
      <c r="T177" s="276">
        <f>SUMIFS(Сверхбаза!G:G,Сверхбаза!C:C,СВОД!C177,Сверхбаза!E:E,СВОД!E177)</f>
        <v>0</v>
      </c>
    </row>
    <row r="178" spans="1:20" ht="25.5" outlineLevel="2">
      <c r="A178" s="263">
        <v>5</v>
      </c>
      <c r="B178" s="336">
        <v>503621</v>
      </c>
      <c r="C178" s="336">
        <v>362401</v>
      </c>
      <c r="D178" s="5" t="s">
        <v>370</v>
      </c>
      <c r="E178" s="324">
        <v>13</v>
      </c>
      <c r="F178" s="325" t="s">
        <v>704</v>
      </c>
      <c r="G178" s="277">
        <f>SUMIFS('Круглосуточный стационар'!J:J,'Круглосуточный стационар'!D:D,СВОД!C178,'Круглосуточный стационар'!F:F,СВОД!E178)/2+SUMIFS(ВМП!J:J,ВМП!D:D,СВОД!C178,ВМП!F:F,СВОД!E178)/2+SUMIFS('Дневной стационар'!J:J,'Дневной стационар'!D:D,СВОД!C178,'Дневной стационар'!F:F,СВОД!E178)/2+SUMIFS(ЭКО!H:H,ЭКО!D:D,СВОД!C178,ЭКО!F:F,СВОД!E178)+SUMIFS(Диализ!J:J,Диализ!E:E,СВОД!C178,Диализ!G:G,СВОД!E178)</f>
        <v>0</v>
      </c>
      <c r="H178" s="251">
        <f>SUMIFS(Поликлиника!H:H,Поликлиника!D:D,СВОД!C178,Поликлиника!F:F,СВОД!E178)</f>
        <v>0</v>
      </c>
      <c r="I178" s="251">
        <f>SUMIFS(Поликлиника!BA:BA,Поликлиника!D:D,СВОД!C178,Поликлиника!F:F,СВОД!E178)</f>
        <v>0</v>
      </c>
      <c r="J178" s="251">
        <f>SUMIFS(Поликлиника!BF:BF,Поликлиника!D:D,СВОД!C178,Поликлиника!F:F,СВОД!E178)</f>
        <v>0</v>
      </c>
      <c r="K178" s="251">
        <f>SUMIFS(Поликлиника!BU:BU,Поликлиника!D:D,СВОД!C178,Поликлиника!F:F,СВОД!E178)</f>
        <v>0</v>
      </c>
      <c r="L178" s="251">
        <f>SUMIFS(Услуги!H:H,Услуги!D:D,СВОД!C178,Услуги!F:F,СВОД!E178)+SUMIFS(Услуги!M:M,Услуги!D:D,СВОД!C178,Услуги!F:F,СВОД!E178)+SUMIFS(Услуги!R:R,Услуги!D:D,СВОД!C178,Услуги!F:F,СВОД!E178)+SUMIFS(Услуги!W:W,Услуги!D:D,СВОД!C178,Услуги!F:F,СВОД!E178)+SUMIFS(Услуги!AB:AB,Услуги!D:D,СВОД!C178,Услуги!F:F,СВОД!E178)+SUMIFS(Услуги!AG:AG,Услуги!D:D,СВОД!C178,Услуги!F:F,СВОД!E178)+SUMIFS(Услуги!AL:AL,Услуги!D:D,СВОД!C178,Услуги!F:F,СВОД!E178)+SUMIFS(Услуги!AQ:AQ,Услуги!D:D,СВОД!C178,Услуги!F:F,СВОД!E178)</f>
        <v>0</v>
      </c>
      <c r="M178" s="251">
        <f>SUMIFS('Скорая мед.помощь'!J:J,'Скорая мед.помощь'!E:E,СВОД!C178,'Скорая мед.помощь'!G:G,СВОД!E178)</f>
        <v>0</v>
      </c>
      <c r="N178" s="278">
        <f>SUMIFS('Круглосуточный стационар'!O:O,'Круглосуточный стационар'!D:D,СВОД!C178,'Круглосуточный стационар'!F:F,СВОД!E178)+SUMIFS(ВМП!O:O,ВМП!D:D,СВОД!C178,ВМП!F:F,СВОД!E178)+SUMIFS('Дневной стационар'!O:O,'Дневной стационар'!D:D,СВОД!C178,'Дневной стационар'!F:F,СВОД!E178)+SUMIFS(ЭКО!M:M,ЭКО!D:D,СВОД!C178,ЭКО!F:F,СВОД!E178)+SUMIFS(Диализ!O:O,Диализ!E:E,СВОД!C178,Диализ!G:G,СВОД!E178)+SUMIFS(Поликлиника!CT:CT,Поликлиника!D:D,СВОД!C178,Поликлиника!F:F,СВОД!E178)+SUMIFS('Скорая мед.помощь'!O:O,'Скорая мед.помощь'!E:E,СВОД!C178,'Скорая мед.помощь'!G:G,СВОД!E178)+SUMIFS(Услуги!AV:AV,Услуги!D:D,СВОД!C178,Услуги!F:F,СВОД!E178)</f>
        <v>0</v>
      </c>
      <c r="O178" s="277">
        <f>SUMIFS(Сверхбаза!L:L,Сверхбаза!C:C,СВОД!C178,Сверхбаза!E:E,СВОД!E178)+SUMIFS(Сверхбаза!M:M,Сверхбаза!C:C,СВОД!C178,Сверхбаза!E:E,СВОД!E178)</f>
        <v>0</v>
      </c>
      <c r="P178" s="251">
        <f>SUMIFS(Сверхбаза!N:N,Сверхбаза!C:C,СВОД!C178,Сверхбаза!E:E,СВОД!E178)</f>
        <v>0</v>
      </c>
      <c r="Q178" s="251">
        <f>SUMIFS(Сверхбаза!P:P,Сверхбаза!C:C,СВОД!C178,Сверхбаза!E:E,СВОД!E178)</f>
        <v>0</v>
      </c>
      <c r="R178" s="251">
        <f>SUMIFS(Сверхбаза!O:O,Сверхбаза!C:C,СВОД!C178,Сверхбаза!E:E,СВОД!E178)</f>
        <v>0</v>
      </c>
      <c r="S178" s="251">
        <f>SUMIFS(Сверхбаза!Q:Q,Сверхбаза!C:C,СВОД!C178,Сверхбаза!E:E,СВОД!E178)</f>
        <v>0</v>
      </c>
      <c r="T178" s="278">
        <f>SUMIFS(Сверхбаза!G:G,Сверхбаза!C:C,СВОД!C178,Сверхбаза!E:E,СВОД!E178)</f>
        <v>0</v>
      </c>
    </row>
    <row r="179" spans="1:20" outlineLevel="2">
      <c r="A179" s="263">
        <v>5</v>
      </c>
      <c r="B179" s="336">
        <v>503621</v>
      </c>
      <c r="C179" s="336">
        <v>362401</v>
      </c>
      <c r="D179" s="5" t="s">
        <v>370</v>
      </c>
      <c r="E179" s="324">
        <v>2</v>
      </c>
      <c r="F179" s="325" t="s">
        <v>173</v>
      </c>
      <c r="G179" s="277">
        <f>SUMIFS('Круглосуточный стационар'!J:J,'Круглосуточный стационар'!D:D,СВОД!C179,'Круглосуточный стационар'!F:F,СВОД!E179)/2+SUMIFS(ВМП!J:J,ВМП!D:D,СВОД!C179,ВМП!F:F,СВОД!E179)/2+SUMIFS('Дневной стационар'!J:J,'Дневной стационар'!D:D,СВОД!C179,'Дневной стационар'!F:F,СВОД!E179)/2+SUMIFS(ЭКО!H:H,ЭКО!D:D,СВОД!C179,ЭКО!F:F,СВОД!E179)+SUMIFS(Диализ!J:J,Диализ!E:E,СВОД!C179,Диализ!G:G,СВОД!E179)</f>
        <v>0</v>
      </c>
      <c r="H179" s="251">
        <f>SUMIFS(Поликлиника!H:H,Поликлиника!D:D,СВОД!C179,Поликлиника!F:F,СВОД!E179)</f>
        <v>0</v>
      </c>
      <c r="I179" s="251">
        <f>SUMIFS(Поликлиника!BA:BA,Поликлиника!D:D,СВОД!C179,Поликлиника!F:F,СВОД!E179)</f>
        <v>0</v>
      </c>
      <c r="J179" s="251">
        <f>SUMIFS(Поликлиника!BF:BF,Поликлиника!D:D,СВОД!C179,Поликлиника!F:F,СВОД!E179)</f>
        <v>0</v>
      </c>
      <c r="K179" s="251">
        <f>SUMIFS(Поликлиника!BU:BU,Поликлиника!D:D,СВОД!C179,Поликлиника!F:F,СВОД!E179)</f>
        <v>0</v>
      </c>
      <c r="L179" s="251">
        <f>SUMIFS(Услуги!H:H,Услуги!D:D,СВОД!C179,Услуги!F:F,СВОД!E179)+SUMIFS(Услуги!M:M,Услуги!D:D,СВОД!C179,Услуги!F:F,СВОД!E179)+SUMIFS(Услуги!R:R,Услуги!D:D,СВОД!C179,Услуги!F:F,СВОД!E179)+SUMIFS(Услуги!W:W,Услуги!D:D,СВОД!C179,Услуги!F:F,СВОД!E179)+SUMIFS(Услуги!AB:AB,Услуги!D:D,СВОД!C179,Услуги!F:F,СВОД!E179)+SUMIFS(Услуги!AG:AG,Услуги!D:D,СВОД!C179,Услуги!F:F,СВОД!E179)+SUMIFS(Услуги!AL:AL,Услуги!D:D,СВОД!C179,Услуги!F:F,СВОД!E179)+SUMIFS(Услуги!AQ:AQ,Услуги!D:D,СВОД!C179,Услуги!F:F,СВОД!E179)</f>
        <v>0</v>
      </c>
      <c r="M179" s="251">
        <f>SUMIFS('Скорая мед.помощь'!J:J,'Скорая мед.помощь'!E:E,СВОД!C179,'Скорая мед.помощь'!G:G,СВОД!E179)</f>
        <v>0</v>
      </c>
      <c r="N179" s="278">
        <f>SUMIFS('Круглосуточный стационар'!O:O,'Круглосуточный стационар'!D:D,СВОД!C179,'Круглосуточный стационар'!F:F,СВОД!E179)+SUMIFS(ВМП!O:O,ВМП!D:D,СВОД!C179,ВМП!F:F,СВОД!E179)+SUMIFS('Дневной стационар'!O:O,'Дневной стационар'!D:D,СВОД!C179,'Дневной стационар'!F:F,СВОД!E179)+SUMIFS(ЭКО!M:M,ЭКО!D:D,СВОД!C179,ЭКО!F:F,СВОД!E179)+SUMIFS(Диализ!O:O,Диализ!E:E,СВОД!C179,Диализ!G:G,СВОД!E179)+SUMIFS(Поликлиника!CT:CT,Поликлиника!D:D,СВОД!C179,Поликлиника!F:F,СВОД!E179)+SUMIFS('Скорая мед.помощь'!O:O,'Скорая мед.помощь'!E:E,СВОД!C179,'Скорая мед.помощь'!G:G,СВОД!E179)+SUMIFS(Услуги!AV:AV,Услуги!D:D,СВОД!C179,Услуги!F:F,СВОД!E179)</f>
        <v>0</v>
      </c>
      <c r="O179" s="277">
        <f>SUMIFS(Сверхбаза!L:L,Сверхбаза!C:C,СВОД!C179,Сверхбаза!E:E,СВОД!E179)+SUMIFS(Сверхбаза!M:M,Сверхбаза!C:C,СВОД!C179,Сверхбаза!E:E,СВОД!E179)</f>
        <v>0</v>
      </c>
      <c r="P179" s="251">
        <f>SUMIFS(Сверхбаза!N:N,Сверхбаза!C:C,СВОД!C179,Сверхбаза!E:E,СВОД!E179)</f>
        <v>0</v>
      </c>
      <c r="Q179" s="251">
        <f>SUMIFS(Сверхбаза!P:P,Сверхбаза!C:C,СВОД!C179,Сверхбаза!E:E,СВОД!E179)</f>
        <v>0</v>
      </c>
      <c r="R179" s="251">
        <f>SUMIFS(Сверхбаза!O:O,Сверхбаза!C:C,СВОД!C179,Сверхбаза!E:E,СВОД!E179)</f>
        <v>0</v>
      </c>
      <c r="S179" s="251">
        <f>SUMIFS(Сверхбаза!Q:Q,Сверхбаза!C:C,СВОД!C179,Сверхбаза!E:E,СВОД!E179)</f>
        <v>0</v>
      </c>
      <c r="T179" s="278">
        <f>SUMIFS(Сверхбаза!G:G,Сверхбаза!C:C,СВОД!C179,Сверхбаза!E:E,СВОД!E179)</f>
        <v>0</v>
      </c>
    </row>
    <row r="180" spans="1:20" ht="25.5" outlineLevel="2">
      <c r="A180" s="263">
        <v>5</v>
      </c>
      <c r="B180" s="336">
        <v>503621</v>
      </c>
      <c r="C180" s="336">
        <v>362401</v>
      </c>
      <c r="D180" s="5" t="s">
        <v>370</v>
      </c>
      <c r="E180" s="324">
        <v>6</v>
      </c>
      <c r="F180" s="325" t="s">
        <v>705</v>
      </c>
      <c r="G180" s="277">
        <f>SUMIFS('Круглосуточный стационар'!J:J,'Круглосуточный стационар'!D:D,СВОД!C180,'Круглосуточный стационар'!F:F,СВОД!E180)/2+SUMIFS(ВМП!J:J,ВМП!D:D,СВОД!C180,ВМП!F:F,СВОД!E180)/2+SUMIFS('Дневной стационар'!J:J,'Дневной стационар'!D:D,СВОД!C180,'Дневной стационар'!F:F,СВОД!E180)/2+SUMIFS(ЭКО!H:H,ЭКО!D:D,СВОД!C180,ЭКО!F:F,СВОД!E180)+SUMIFS(Диализ!J:J,Диализ!E:E,СВОД!C180,Диализ!G:G,СВОД!E180)</f>
        <v>0</v>
      </c>
      <c r="H180" s="251">
        <f>SUMIFS(Поликлиника!H:H,Поликлиника!D:D,СВОД!C180,Поликлиника!F:F,СВОД!E180)</f>
        <v>0</v>
      </c>
      <c r="I180" s="251">
        <f>SUMIFS(Поликлиника!BA:BA,Поликлиника!D:D,СВОД!C180,Поликлиника!F:F,СВОД!E180)</f>
        <v>0</v>
      </c>
      <c r="J180" s="251">
        <f>SUMIFS(Поликлиника!BF:BF,Поликлиника!D:D,СВОД!C180,Поликлиника!F:F,СВОД!E180)</f>
        <v>0</v>
      </c>
      <c r="K180" s="251">
        <f>SUMIFS(Поликлиника!BU:BU,Поликлиника!D:D,СВОД!C180,Поликлиника!F:F,СВОД!E180)</f>
        <v>0</v>
      </c>
      <c r="L180" s="251">
        <f>SUMIFS(Услуги!H:H,Услуги!D:D,СВОД!C180,Услуги!F:F,СВОД!E180)+SUMIFS(Услуги!M:M,Услуги!D:D,СВОД!C180,Услуги!F:F,СВОД!E180)+SUMIFS(Услуги!R:R,Услуги!D:D,СВОД!C180,Услуги!F:F,СВОД!E180)+SUMIFS(Услуги!W:W,Услуги!D:D,СВОД!C180,Услуги!F:F,СВОД!E180)+SUMIFS(Услуги!AB:AB,Услуги!D:D,СВОД!C180,Услуги!F:F,СВОД!E180)+SUMIFS(Услуги!AG:AG,Услуги!D:D,СВОД!C180,Услуги!F:F,СВОД!E180)+SUMIFS(Услуги!AL:AL,Услуги!D:D,СВОД!C180,Услуги!F:F,СВОД!E180)+SUMIFS(Услуги!AQ:AQ,Услуги!D:D,СВОД!C180,Услуги!F:F,СВОД!E180)</f>
        <v>0</v>
      </c>
      <c r="M180" s="251">
        <f>SUMIFS('Скорая мед.помощь'!J:J,'Скорая мед.помощь'!E:E,СВОД!C180,'Скорая мед.помощь'!G:G,СВОД!E180)</f>
        <v>0</v>
      </c>
      <c r="N180" s="278">
        <f>SUMIFS('Круглосуточный стационар'!O:O,'Круглосуточный стационар'!D:D,СВОД!C180,'Круглосуточный стационар'!F:F,СВОД!E180)+SUMIFS(ВМП!O:O,ВМП!D:D,СВОД!C180,ВМП!F:F,СВОД!E180)+SUMIFS('Дневной стационар'!O:O,'Дневной стационар'!D:D,СВОД!C180,'Дневной стационар'!F:F,СВОД!E180)+SUMIFS(ЭКО!M:M,ЭКО!D:D,СВОД!C180,ЭКО!F:F,СВОД!E180)+SUMIFS(Диализ!O:O,Диализ!E:E,СВОД!C180,Диализ!G:G,СВОД!E180)+SUMIFS(Поликлиника!CT:CT,Поликлиника!D:D,СВОД!C180,Поликлиника!F:F,СВОД!E180)+SUMIFS('Скорая мед.помощь'!O:O,'Скорая мед.помощь'!E:E,СВОД!C180,'Скорая мед.помощь'!G:G,СВОД!E180)+SUMIFS(Услуги!AV:AV,Услуги!D:D,СВОД!C180,Услуги!F:F,СВОД!E180)</f>
        <v>0</v>
      </c>
      <c r="O180" s="277">
        <f>SUMIFS(Сверхбаза!L:L,Сверхбаза!C:C,СВОД!C180,Сверхбаза!E:E,СВОД!E180)+SUMIFS(Сверхбаза!M:M,Сверхбаза!C:C,СВОД!C180,Сверхбаза!E:E,СВОД!E180)</f>
        <v>0</v>
      </c>
      <c r="P180" s="251">
        <f>SUMIFS(Сверхбаза!N:N,Сверхбаза!C:C,СВОД!C180,Сверхбаза!E:E,СВОД!E180)</f>
        <v>0</v>
      </c>
      <c r="Q180" s="251">
        <f>SUMIFS(Сверхбаза!P:P,Сверхбаза!C:C,СВОД!C180,Сверхбаза!E:E,СВОД!E180)</f>
        <v>0</v>
      </c>
      <c r="R180" s="251">
        <f>SUMIFS(Сверхбаза!O:O,Сверхбаза!C:C,СВОД!C180,Сверхбаза!E:E,СВОД!E180)</f>
        <v>0</v>
      </c>
      <c r="S180" s="251">
        <f>SUMIFS(Сверхбаза!Q:Q,Сверхбаза!C:C,СВОД!C180,Сверхбаза!E:E,СВОД!E180)</f>
        <v>0</v>
      </c>
      <c r="T180" s="278">
        <f>SUMIFS(Сверхбаза!G:G,Сверхбаза!C:C,СВОД!C180,Сверхбаза!E:E,СВОД!E180)</f>
        <v>0</v>
      </c>
    </row>
    <row r="181" spans="1:20" ht="25.5" outlineLevel="2">
      <c r="A181" s="263">
        <v>5</v>
      </c>
      <c r="B181" s="336">
        <v>503621</v>
      </c>
      <c r="C181" s="336">
        <v>362401</v>
      </c>
      <c r="D181" s="5" t="s">
        <v>370</v>
      </c>
      <c r="E181" s="324">
        <v>3</v>
      </c>
      <c r="F181" s="325" t="s">
        <v>174</v>
      </c>
      <c r="G181" s="277">
        <f>SUMIFS('Круглосуточный стационар'!J:J,'Круглосуточный стационар'!D:D,СВОД!C181,'Круглосуточный стационар'!F:F,СВОД!E181)/2+SUMIFS(ВМП!J:J,ВМП!D:D,СВОД!C181,ВМП!F:F,СВОД!E181)/2+SUMIFS('Дневной стационар'!J:J,'Дневной стационар'!D:D,СВОД!C181,'Дневной стационар'!F:F,СВОД!E181)/2+SUMIFS(ЭКО!H:H,ЭКО!D:D,СВОД!C181,ЭКО!F:F,СВОД!E181)+SUMIFS(Диализ!J:J,Диализ!E:E,СВОД!C181,Диализ!G:G,СВОД!E181)</f>
        <v>0</v>
      </c>
      <c r="H181" s="251">
        <f>SUMIFS(Поликлиника!H:H,Поликлиника!D:D,СВОД!C181,Поликлиника!F:F,СВОД!E181)</f>
        <v>0</v>
      </c>
      <c r="I181" s="251">
        <f>SUMIFS(Поликлиника!BA:BA,Поликлиника!D:D,СВОД!C181,Поликлиника!F:F,СВОД!E181)</f>
        <v>0</v>
      </c>
      <c r="J181" s="251">
        <f>SUMIFS(Поликлиника!BF:BF,Поликлиника!D:D,СВОД!C181,Поликлиника!F:F,СВОД!E181)</f>
        <v>1500</v>
      </c>
      <c r="K181" s="251">
        <f>SUMIFS(Поликлиника!BU:BU,Поликлиника!D:D,СВОД!C181,Поликлиника!F:F,СВОД!E181)</f>
        <v>0</v>
      </c>
      <c r="L181" s="251">
        <f>SUMIFS(Услуги!H:H,Услуги!D:D,СВОД!C181,Услуги!F:F,СВОД!E181)+SUMIFS(Услуги!M:M,Услуги!D:D,СВОД!C181,Услуги!F:F,СВОД!E181)+SUMIFS(Услуги!R:R,Услуги!D:D,СВОД!C181,Услуги!F:F,СВОД!E181)+SUMIFS(Услуги!W:W,Услуги!D:D,СВОД!C181,Услуги!F:F,СВОД!E181)+SUMIFS(Услуги!AB:AB,Услуги!D:D,СВОД!C181,Услуги!F:F,СВОД!E181)+SUMIFS(Услуги!AG:AG,Услуги!D:D,СВОД!C181,Услуги!F:F,СВОД!E181)+SUMIFS(Услуги!AL:AL,Услуги!D:D,СВОД!C181,Услуги!F:F,СВОД!E181)+SUMIFS(Услуги!AQ:AQ,Услуги!D:D,СВОД!C181,Услуги!F:F,СВОД!E181)</f>
        <v>0</v>
      </c>
      <c r="M181" s="251">
        <f>SUMIFS('Скорая мед.помощь'!J:J,'Скорая мед.помощь'!E:E,СВОД!C181,'Скорая мед.помощь'!G:G,СВОД!E181)</f>
        <v>0</v>
      </c>
      <c r="N181" s="278">
        <f>SUMIFS('Круглосуточный стационар'!O:O,'Круглосуточный стационар'!D:D,СВОД!C181,'Круглосуточный стационар'!F:F,СВОД!E181)+SUMIFS(ВМП!O:O,ВМП!D:D,СВОД!C181,ВМП!F:F,СВОД!E181)+SUMIFS('Дневной стационар'!O:O,'Дневной стационар'!D:D,СВОД!C181,'Дневной стационар'!F:F,СВОД!E181)+SUMIFS(ЭКО!M:M,ЭКО!D:D,СВОД!C181,ЭКО!F:F,СВОД!E181)+SUMIFS(Диализ!O:O,Диализ!E:E,СВОД!C181,Диализ!G:G,СВОД!E181)+SUMIFS(Поликлиника!CT:CT,Поликлиника!D:D,СВОД!C181,Поликлиника!F:F,СВОД!E181)+SUMIFS('Скорая мед.помощь'!O:O,'Скорая мед.помощь'!E:E,СВОД!C181,'Скорая мед.помощь'!G:G,СВОД!E181)+SUMIFS(Услуги!AV:AV,Услуги!D:D,СВОД!C181,Услуги!F:F,СВОД!E181)</f>
        <v>1681.38</v>
      </c>
      <c r="O181" s="277">
        <f>SUMIFS(Сверхбаза!L:L,Сверхбаза!C:C,СВОД!C181,Сверхбаза!E:E,СВОД!E181)+SUMIFS(Сверхбаза!M:M,Сверхбаза!C:C,СВОД!C181,Сверхбаза!E:E,СВОД!E181)</f>
        <v>0</v>
      </c>
      <c r="P181" s="251">
        <f>SUMIFS(Сверхбаза!N:N,Сверхбаза!C:C,СВОД!C181,Сверхбаза!E:E,СВОД!E181)</f>
        <v>0</v>
      </c>
      <c r="Q181" s="251">
        <f>SUMIFS(Сверхбаза!P:P,Сверхбаза!C:C,СВОД!C181,Сверхбаза!E:E,СВОД!E181)</f>
        <v>0</v>
      </c>
      <c r="R181" s="251">
        <f>SUMIFS(Сверхбаза!O:O,Сверхбаза!C:C,СВОД!C181,Сверхбаза!E:E,СВОД!E181)</f>
        <v>0</v>
      </c>
      <c r="S181" s="251">
        <f>SUMIFS(Сверхбаза!Q:Q,Сверхбаза!C:C,СВОД!C181,Сверхбаза!E:E,СВОД!E181)</f>
        <v>0</v>
      </c>
      <c r="T181" s="278">
        <f>SUMIFS(Сверхбаза!G:G,Сверхбаза!C:C,СВОД!C181,Сверхбаза!E:E,СВОД!E181)</f>
        <v>0</v>
      </c>
    </row>
    <row r="182" spans="1:20" outlineLevel="2">
      <c r="A182" s="263">
        <v>5</v>
      </c>
      <c r="B182" s="336">
        <v>503621</v>
      </c>
      <c r="C182" s="336">
        <v>362401</v>
      </c>
      <c r="D182" s="5" t="s">
        <v>370</v>
      </c>
      <c r="E182" s="324">
        <v>7</v>
      </c>
      <c r="F182" s="325" t="s">
        <v>706</v>
      </c>
      <c r="G182" s="277">
        <f>SUMIFS('Круглосуточный стационар'!J:J,'Круглосуточный стационар'!D:D,СВОД!C182,'Круглосуточный стационар'!F:F,СВОД!E182)/2+SUMIFS(ВМП!J:J,ВМП!D:D,СВОД!C182,ВМП!F:F,СВОД!E182)/2+SUMIFS('Дневной стационар'!J:J,'Дневной стационар'!D:D,СВОД!C182,'Дневной стационар'!F:F,СВОД!E182)/2+SUMIFS(ЭКО!H:H,ЭКО!D:D,СВОД!C182,ЭКО!F:F,СВОД!E182)+SUMIFS(Диализ!J:J,Диализ!E:E,СВОД!C182,Диализ!G:G,СВОД!E182)</f>
        <v>0</v>
      </c>
      <c r="H182" s="251">
        <f>SUMIFS(Поликлиника!H:H,Поликлиника!D:D,СВОД!C182,Поликлиника!F:F,СВОД!E182)</f>
        <v>0</v>
      </c>
      <c r="I182" s="251">
        <f>SUMIFS(Поликлиника!BA:BA,Поликлиника!D:D,СВОД!C182,Поликлиника!F:F,СВОД!E182)</f>
        <v>0</v>
      </c>
      <c r="J182" s="251">
        <f>SUMIFS(Поликлиника!BF:BF,Поликлиника!D:D,СВОД!C182,Поликлиника!F:F,СВОД!E182)</f>
        <v>0</v>
      </c>
      <c r="K182" s="251">
        <f>SUMIFS(Поликлиника!BU:BU,Поликлиника!D:D,СВОД!C182,Поликлиника!F:F,СВОД!E182)</f>
        <v>0</v>
      </c>
      <c r="L182" s="251">
        <f>SUMIFS(Услуги!H:H,Услуги!D:D,СВОД!C182,Услуги!F:F,СВОД!E182)+SUMIFS(Услуги!M:M,Услуги!D:D,СВОД!C182,Услуги!F:F,СВОД!E182)+SUMIFS(Услуги!R:R,Услуги!D:D,СВОД!C182,Услуги!F:F,СВОД!E182)+SUMIFS(Услуги!W:W,Услуги!D:D,СВОД!C182,Услуги!F:F,СВОД!E182)+SUMIFS(Услуги!AB:AB,Услуги!D:D,СВОД!C182,Услуги!F:F,СВОД!E182)+SUMIFS(Услуги!AG:AG,Услуги!D:D,СВОД!C182,Услуги!F:F,СВОД!E182)+SUMIFS(Услуги!AL:AL,Услуги!D:D,СВОД!C182,Услуги!F:F,СВОД!E182)+SUMIFS(Услуги!AQ:AQ,Услуги!D:D,СВОД!C182,Услуги!F:F,СВОД!E182)</f>
        <v>0</v>
      </c>
      <c r="M182" s="251">
        <f>SUMIFS('Скорая мед.помощь'!J:J,'Скорая мед.помощь'!E:E,СВОД!C182,'Скорая мед.помощь'!G:G,СВОД!E182)</f>
        <v>0</v>
      </c>
      <c r="N182" s="278">
        <f>SUMIFS('Круглосуточный стационар'!O:O,'Круглосуточный стационар'!D:D,СВОД!C182,'Круглосуточный стационар'!F:F,СВОД!E182)+SUMIFS(ВМП!O:O,ВМП!D:D,СВОД!C182,ВМП!F:F,СВОД!E182)+SUMIFS('Дневной стационар'!O:O,'Дневной стационар'!D:D,СВОД!C182,'Дневной стационар'!F:F,СВОД!E182)+SUMIFS(ЭКО!M:M,ЭКО!D:D,СВОД!C182,ЭКО!F:F,СВОД!E182)+SUMIFS(Диализ!O:O,Диализ!E:E,СВОД!C182,Диализ!G:G,СВОД!E182)+SUMIFS(Поликлиника!CT:CT,Поликлиника!D:D,СВОД!C182,Поликлиника!F:F,СВОД!E182)+SUMIFS('Скорая мед.помощь'!O:O,'Скорая мед.помощь'!E:E,СВОД!C182,'Скорая мед.помощь'!G:G,СВОД!E182)+SUMIFS(Услуги!AV:AV,Услуги!D:D,СВОД!C182,Услуги!F:F,СВОД!E182)</f>
        <v>0</v>
      </c>
      <c r="O182" s="277">
        <f>SUMIFS(Сверхбаза!L:L,Сверхбаза!C:C,СВОД!C182,Сверхбаза!E:E,СВОД!E182)+SUMIFS(Сверхбаза!M:M,Сверхбаза!C:C,СВОД!C182,Сверхбаза!E:E,СВОД!E182)</f>
        <v>0</v>
      </c>
      <c r="P182" s="251">
        <f>SUMIFS(Сверхбаза!N:N,Сверхбаза!C:C,СВОД!C182,Сверхбаза!E:E,СВОД!E182)</f>
        <v>0</v>
      </c>
      <c r="Q182" s="251">
        <f>SUMIFS(Сверхбаза!P:P,Сверхбаза!C:C,СВОД!C182,Сверхбаза!E:E,СВОД!E182)</f>
        <v>0</v>
      </c>
      <c r="R182" s="251">
        <f>SUMIFS(Сверхбаза!O:O,Сверхбаза!C:C,СВОД!C182,Сверхбаза!E:E,СВОД!E182)</f>
        <v>0</v>
      </c>
      <c r="S182" s="251">
        <f>SUMIFS(Сверхбаза!Q:Q,Сверхбаза!C:C,СВОД!C182,Сверхбаза!E:E,СВОД!E182)</f>
        <v>0</v>
      </c>
      <c r="T182" s="278">
        <f>SUMIFS(Сверхбаза!G:G,Сверхбаза!C:C,СВОД!C182,Сверхбаза!E:E,СВОД!E182)</f>
        <v>0</v>
      </c>
    </row>
    <row r="183" spans="1:20" outlineLevel="2">
      <c r="A183" s="263">
        <v>5</v>
      </c>
      <c r="B183" s="336">
        <v>503621</v>
      </c>
      <c r="C183" s="336">
        <v>362401</v>
      </c>
      <c r="D183" s="5" t="s">
        <v>370</v>
      </c>
      <c r="E183" s="324">
        <v>70</v>
      </c>
      <c r="F183" s="325" t="s">
        <v>707</v>
      </c>
      <c r="G183" s="277">
        <f>SUMIFS('Круглосуточный стационар'!J:J,'Круглосуточный стационар'!D:D,СВОД!C183,'Круглосуточный стационар'!F:F,СВОД!E183)/2+SUMIFS(ВМП!J:J,ВМП!D:D,СВОД!C183,ВМП!F:F,СВОД!E183)/2+SUMIFS('Дневной стационар'!J:J,'Дневной стационар'!D:D,СВОД!C183,'Дневной стационар'!F:F,СВОД!E183)/2+SUMIFS(ЭКО!H:H,ЭКО!D:D,СВОД!C183,ЭКО!F:F,СВОД!E183)+SUMIFS(Диализ!J:J,Диализ!E:E,СВОД!C183,Диализ!G:G,СВОД!E183)</f>
        <v>0</v>
      </c>
      <c r="H183" s="251">
        <f>SUMIFS(Поликлиника!H:H,Поликлиника!D:D,СВОД!C183,Поликлиника!F:F,СВОД!E183)</f>
        <v>0</v>
      </c>
      <c r="I183" s="251">
        <f>SUMIFS(Поликлиника!BA:BA,Поликлиника!D:D,СВОД!C183,Поликлиника!F:F,СВОД!E183)</f>
        <v>0</v>
      </c>
      <c r="J183" s="251">
        <f>SUMIFS(Поликлиника!BF:BF,Поликлиника!D:D,СВОД!C183,Поликлиника!F:F,СВОД!E183)</f>
        <v>0</v>
      </c>
      <c r="K183" s="251">
        <f>SUMIFS(Поликлиника!BU:BU,Поликлиника!D:D,СВОД!C183,Поликлиника!F:F,СВОД!E183)</f>
        <v>0</v>
      </c>
      <c r="L183" s="251">
        <f>SUMIFS(Услуги!H:H,Услуги!D:D,СВОД!C183,Услуги!F:F,СВОД!E183)+SUMIFS(Услуги!M:M,Услуги!D:D,СВОД!C183,Услуги!F:F,СВОД!E183)+SUMIFS(Услуги!R:R,Услуги!D:D,СВОД!C183,Услуги!F:F,СВОД!E183)+SUMIFS(Услуги!W:W,Услуги!D:D,СВОД!C183,Услуги!F:F,СВОД!E183)+SUMIFS(Услуги!AB:AB,Услуги!D:D,СВОД!C183,Услуги!F:F,СВОД!E183)+SUMIFS(Услуги!AG:AG,Услуги!D:D,СВОД!C183,Услуги!F:F,СВОД!E183)+SUMIFS(Услуги!AL:AL,Услуги!D:D,СВОД!C183,Услуги!F:F,СВОД!E183)+SUMIFS(Услуги!AQ:AQ,Услуги!D:D,СВОД!C183,Услуги!F:F,СВОД!E183)</f>
        <v>0</v>
      </c>
      <c r="M183" s="251">
        <f>SUMIFS('Скорая мед.помощь'!J:J,'Скорая мед.помощь'!E:E,СВОД!C183,'Скорая мед.помощь'!G:G,СВОД!E183)</f>
        <v>0</v>
      </c>
      <c r="N183" s="278">
        <f>SUMIFS('Круглосуточный стационар'!O:O,'Круглосуточный стационар'!D:D,СВОД!C183,'Круглосуточный стационар'!F:F,СВОД!E183)+SUMIFS(ВМП!O:O,ВМП!D:D,СВОД!C183,ВМП!F:F,СВОД!E183)+SUMIFS('Дневной стационар'!O:O,'Дневной стационар'!D:D,СВОД!C183,'Дневной стационар'!F:F,СВОД!E183)+SUMIFS(ЭКО!M:M,ЭКО!D:D,СВОД!C183,ЭКО!F:F,СВОД!E183)+SUMIFS(Диализ!O:O,Диализ!E:E,СВОД!C183,Диализ!G:G,СВОД!E183)+SUMIFS(Поликлиника!CT:CT,Поликлиника!D:D,СВОД!C183,Поликлиника!F:F,СВОД!E183)+SUMIFS('Скорая мед.помощь'!O:O,'Скорая мед.помощь'!E:E,СВОД!C183,'Скорая мед.помощь'!G:G,СВОД!E183)+SUMIFS(Услуги!AV:AV,Услуги!D:D,СВОД!C183,Услуги!F:F,СВОД!E183)</f>
        <v>0</v>
      </c>
      <c r="O183" s="277">
        <f>SUMIFS(Сверхбаза!L:L,Сверхбаза!C:C,СВОД!C183,Сверхбаза!E:E,СВОД!E183)+SUMIFS(Сверхбаза!M:M,Сверхбаза!C:C,СВОД!C183,Сверхбаза!E:E,СВОД!E183)</f>
        <v>0</v>
      </c>
      <c r="P183" s="251">
        <f>SUMIFS(Сверхбаза!N:N,Сверхбаза!C:C,СВОД!C183,Сверхбаза!E:E,СВОД!E183)</f>
        <v>0</v>
      </c>
      <c r="Q183" s="251">
        <f>SUMIFS(Сверхбаза!P:P,Сверхбаза!C:C,СВОД!C183,Сверхбаза!E:E,СВОД!E183)</f>
        <v>0</v>
      </c>
      <c r="R183" s="251">
        <f>SUMIFS(Сверхбаза!O:O,Сверхбаза!C:C,СВОД!C183,Сверхбаза!E:E,СВОД!E183)</f>
        <v>0</v>
      </c>
      <c r="S183" s="251">
        <f>SUMIFS(Сверхбаза!Q:Q,Сверхбаза!C:C,СВОД!C183,Сверхбаза!E:E,СВОД!E183)</f>
        <v>0</v>
      </c>
      <c r="T183" s="278">
        <f>SUMIFS(Сверхбаза!G:G,Сверхбаза!C:C,СВОД!C183,Сверхбаза!E:E,СВОД!E183)</f>
        <v>0</v>
      </c>
    </row>
    <row r="184" spans="1:20" outlineLevel="2">
      <c r="A184" s="263">
        <v>5</v>
      </c>
      <c r="B184" s="336">
        <v>503621</v>
      </c>
      <c r="C184" s="336">
        <v>362401</v>
      </c>
      <c r="D184" s="5" t="s">
        <v>370</v>
      </c>
      <c r="E184" s="324">
        <v>94</v>
      </c>
      <c r="F184" s="325" t="s">
        <v>157</v>
      </c>
      <c r="G184" s="277">
        <f>SUMIFS('Круглосуточный стационар'!J:J,'Круглосуточный стационар'!D:D,СВОД!C184,'Круглосуточный стационар'!F:F,СВОД!E184)/2+SUMIFS(ВМП!J:J,ВМП!D:D,СВОД!C184,ВМП!F:F,СВОД!E184)/2+SUMIFS('Дневной стационар'!J:J,'Дневной стационар'!D:D,СВОД!C184,'Дневной стационар'!F:F,СВОД!E184)/2+SUMIFS(ЭКО!H:H,ЭКО!D:D,СВОД!C184,ЭКО!F:F,СВОД!E184)+SUMIFS(Диализ!J:J,Диализ!E:E,СВОД!C184,Диализ!G:G,СВОД!E184)</f>
        <v>0</v>
      </c>
      <c r="H184" s="251">
        <f>SUMIFS(Поликлиника!H:H,Поликлиника!D:D,СВОД!C184,Поликлиника!F:F,СВОД!E184)</f>
        <v>0</v>
      </c>
      <c r="I184" s="251">
        <f>SUMIFS(Поликлиника!BA:BA,Поликлиника!D:D,СВОД!C184,Поликлиника!F:F,СВОД!E184)</f>
        <v>0</v>
      </c>
      <c r="J184" s="251">
        <f>SUMIFS(Поликлиника!BF:BF,Поликлиника!D:D,СВОД!C184,Поликлиника!F:F,СВОД!E184)</f>
        <v>0</v>
      </c>
      <c r="K184" s="251">
        <f>SUMIFS(Поликлиника!BU:BU,Поликлиника!D:D,СВОД!C184,Поликлиника!F:F,СВОД!E184)</f>
        <v>0</v>
      </c>
      <c r="L184" s="251">
        <f>SUMIFS(Услуги!H:H,Услуги!D:D,СВОД!C184,Услуги!F:F,СВОД!E184)+SUMIFS(Услуги!M:M,Услуги!D:D,СВОД!C184,Услуги!F:F,СВОД!E184)+SUMIFS(Услуги!R:R,Услуги!D:D,СВОД!C184,Услуги!F:F,СВОД!E184)+SUMIFS(Услуги!W:W,Услуги!D:D,СВОД!C184,Услуги!F:F,СВОД!E184)+SUMIFS(Услуги!AB:AB,Услуги!D:D,СВОД!C184,Услуги!F:F,СВОД!E184)+SUMIFS(Услуги!AG:AG,Услуги!D:D,СВОД!C184,Услуги!F:F,СВОД!E184)+SUMIFS(Услуги!AL:AL,Услуги!D:D,СВОД!C184,Услуги!F:F,СВОД!E184)+SUMIFS(Услуги!AQ:AQ,Услуги!D:D,СВОД!C184,Услуги!F:F,СВОД!E184)</f>
        <v>0</v>
      </c>
      <c r="M184" s="251">
        <f>SUMIFS('Скорая мед.помощь'!J:J,'Скорая мед.помощь'!E:E,СВОД!C184,'Скорая мед.помощь'!G:G,СВОД!E184)</f>
        <v>0</v>
      </c>
      <c r="N184" s="278">
        <f>SUMIFS('Круглосуточный стационар'!O:O,'Круглосуточный стационар'!D:D,СВОД!C184,'Круглосуточный стационар'!F:F,СВОД!E184)+SUMIFS(ВМП!O:O,ВМП!D:D,СВОД!C184,ВМП!F:F,СВОД!E184)+SUMIFS('Дневной стационар'!O:O,'Дневной стационар'!D:D,СВОД!C184,'Дневной стационар'!F:F,СВОД!E184)+SUMIFS(ЭКО!M:M,ЭКО!D:D,СВОД!C184,ЭКО!F:F,СВОД!E184)+SUMIFS(Диализ!O:O,Диализ!E:E,СВОД!C184,Диализ!G:G,СВОД!E184)+SUMIFS(Поликлиника!CT:CT,Поликлиника!D:D,СВОД!C184,Поликлиника!F:F,СВОД!E184)+SUMIFS('Скорая мед.помощь'!O:O,'Скорая мед.помощь'!E:E,СВОД!C184,'Скорая мед.помощь'!G:G,СВОД!E184)+SUMIFS(Услуги!AV:AV,Услуги!D:D,СВОД!C184,Услуги!F:F,СВОД!E184)</f>
        <v>0</v>
      </c>
      <c r="O184" s="277">
        <f>SUMIFS(Сверхбаза!L:L,Сверхбаза!C:C,СВОД!C184,Сверхбаза!E:E,СВОД!E184)+SUMIFS(Сверхбаза!M:M,Сверхбаза!C:C,СВОД!C184,Сверхбаза!E:E,СВОД!E184)</f>
        <v>0</v>
      </c>
      <c r="P184" s="251">
        <f>SUMIFS(Сверхбаза!N:N,Сверхбаза!C:C,СВОД!C184,Сверхбаза!E:E,СВОД!E184)</f>
        <v>0</v>
      </c>
      <c r="Q184" s="251">
        <f>SUMIFS(Сверхбаза!P:P,Сверхбаза!C:C,СВОД!C184,Сверхбаза!E:E,СВОД!E184)</f>
        <v>0</v>
      </c>
      <c r="R184" s="251">
        <f>SUMIFS(Сверхбаза!O:O,Сверхбаза!C:C,СВОД!C184,Сверхбаза!E:E,СВОД!E184)</f>
        <v>0</v>
      </c>
      <c r="S184" s="251">
        <f>SUMIFS(Сверхбаза!Q:Q,Сверхбаза!C:C,СВОД!C184,Сверхбаза!E:E,СВОД!E184)</f>
        <v>0</v>
      </c>
      <c r="T184" s="278">
        <f>SUMIFS(Сверхбаза!G:G,Сверхбаза!C:C,СВОД!C184,Сверхбаза!E:E,СВОД!E184)</f>
        <v>0</v>
      </c>
    </row>
    <row r="185" spans="1:20" outlineLevel="1">
      <c r="A185" s="264"/>
      <c r="B185" s="254"/>
      <c r="C185" s="254" t="str">
        <f>CONCATENATE(C184," ","Итог")</f>
        <v>362401 Итог</v>
      </c>
      <c r="D185" s="255"/>
      <c r="E185" s="326"/>
      <c r="F185" s="327"/>
      <c r="G185" s="279"/>
      <c r="H185" s="256"/>
      <c r="I185" s="256"/>
      <c r="J185" s="256"/>
      <c r="K185" s="256"/>
      <c r="L185" s="256"/>
      <c r="M185" s="256"/>
      <c r="N185" s="280">
        <f>SUBTOTAL(9,N177:N184)</f>
        <v>1681.38</v>
      </c>
      <c r="O185" s="279"/>
      <c r="P185" s="256"/>
      <c r="Q185" s="256"/>
      <c r="R185" s="256"/>
      <c r="S185" s="256"/>
      <c r="T185" s="280">
        <f>SUBTOTAL(9,T177:T184)</f>
        <v>0</v>
      </c>
    </row>
    <row r="186" spans="1:20" ht="38.25" outlineLevel="2">
      <c r="A186" s="262">
        <v>5</v>
      </c>
      <c r="B186" s="8">
        <v>504301</v>
      </c>
      <c r="C186" s="8">
        <v>430101</v>
      </c>
      <c r="D186" s="9" t="s">
        <v>663</v>
      </c>
      <c r="E186" s="322">
        <v>1</v>
      </c>
      <c r="F186" s="323" t="s">
        <v>12</v>
      </c>
      <c r="G186" s="275">
        <f>SUMIFS('Круглосуточный стационар'!J:J,'Круглосуточный стационар'!D:D,СВОД!C186,'Круглосуточный стационар'!F:F,СВОД!E186)/2+SUMIFS(ВМП!J:J,ВМП!D:D,СВОД!C186,ВМП!F:F,СВОД!E186)/2+SUMIFS('Дневной стационар'!J:J,'Дневной стационар'!D:D,СВОД!C186,'Дневной стационар'!F:F,СВОД!E186)/2+SUMIFS(ЭКО!H:H,ЭКО!D:D,СВОД!C186,ЭКО!F:F,СВОД!E186)+SUMIFS(Диализ!J:J,Диализ!E:E,СВОД!C186,Диализ!G:G,СВОД!E186)</f>
        <v>0</v>
      </c>
      <c r="H186" s="253">
        <f>SUMIFS(Поликлиника!H:H,Поликлиника!D:D,СВОД!C186,Поликлиника!F:F,СВОД!E186)</f>
        <v>0</v>
      </c>
      <c r="I186" s="253">
        <f>SUMIFS(Поликлиника!BA:BA,Поликлиника!D:D,СВОД!C186,Поликлиника!F:F,СВОД!E186)</f>
        <v>0</v>
      </c>
      <c r="J186" s="253">
        <f>SUMIFS(Поликлиника!BF:BF,Поликлиника!D:D,СВОД!C186,Поликлиника!F:F,СВОД!E186)</f>
        <v>0</v>
      </c>
      <c r="K186" s="253">
        <f>SUMIFS(Поликлиника!BU:BU,Поликлиника!D:D,СВОД!C186,Поликлиника!F:F,СВОД!E186)</f>
        <v>0</v>
      </c>
      <c r="L186" s="253">
        <f>SUMIFS(Услуги!H:H,Услуги!D:D,СВОД!C186,Услуги!F:F,СВОД!E186)+SUMIFS(Услуги!M:M,Услуги!D:D,СВОД!C186,Услуги!F:F,СВОД!E186)+SUMIFS(Услуги!R:R,Услуги!D:D,СВОД!C186,Услуги!F:F,СВОД!E186)+SUMIFS(Услуги!W:W,Услуги!D:D,СВОД!C186,Услуги!F:F,СВОД!E186)+SUMIFS(Услуги!AB:AB,Услуги!D:D,СВОД!C186,Услуги!F:F,СВОД!E186)+SUMIFS(Услуги!AG:AG,Услуги!D:D,СВОД!C186,Услуги!F:F,СВОД!E186)+SUMIFS(Услуги!AL:AL,Услуги!D:D,СВОД!C186,Услуги!F:F,СВОД!E186)+SUMIFS(Услуги!AQ:AQ,Услуги!D:D,СВОД!C186,Услуги!F:F,СВОД!E186)</f>
        <v>0</v>
      </c>
      <c r="M186" s="253">
        <f>SUMIFS('Скорая мед.помощь'!J:J,'Скорая мед.помощь'!E:E,СВОД!C186,'Скорая мед.помощь'!G:G,СВОД!E186)</f>
        <v>0</v>
      </c>
      <c r="N186" s="276">
        <f>SUMIFS('Круглосуточный стационар'!O:O,'Круглосуточный стационар'!D:D,СВОД!C186,'Круглосуточный стационар'!F:F,СВОД!E186)+SUMIFS(ВМП!O:O,ВМП!D:D,СВОД!C186,ВМП!F:F,СВОД!E186)+SUMIFS('Дневной стационар'!O:O,'Дневной стационар'!D:D,СВОД!C186,'Дневной стационар'!F:F,СВОД!E186)+SUMIFS(ЭКО!M:M,ЭКО!D:D,СВОД!C186,ЭКО!F:F,СВОД!E186)+SUMIFS(Диализ!O:O,Диализ!E:E,СВОД!C186,Диализ!G:G,СВОД!E186)+SUMIFS(Поликлиника!CT:CT,Поликлиника!D:D,СВОД!C186,Поликлиника!F:F,СВОД!E186)+SUMIFS('Скорая мед.помощь'!O:O,'Скорая мед.помощь'!E:E,СВОД!C186,'Скорая мед.помощь'!G:G,СВОД!E186)+SUMIFS(Услуги!AV:AV,Услуги!D:D,СВОД!C186,Услуги!F:F,СВОД!E186)</f>
        <v>0</v>
      </c>
      <c r="O186" s="275">
        <f>SUMIFS(Сверхбаза!L:L,Сверхбаза!C:C,СВОД!C186,Сверхбаза!E:E,СВОД!E186)+SUMIFS(Сверхбаза!M:M,Сверхбаза!C:C,СВОД!C186,Сверхбаза!E:E,СВОД!E186)</f>
        <v>0</v>
      </c>
      <c r="P186" s="253">
        <f>SUMIFS(Сверхбаза!N:N,Сверхбаза!C:C,СВОД!C186,Сверхбаза!E:E,СВОД!E186)</f>
        <v>0</v>
      </c>
      <c r="Q186" s="253">
        <f>SUMIFS(Сверхбаза!P:P,Сверхбаза!C:C,СВОД!C186,Сверхбаза!E:E,СВОД!E186)</f>
        <v>0</v>
      </c>
      <c r="R186" s="253">
        <f>SUMIFS(Сверхбаза!O:O,Сверхбаза!C:C,СВОД!C186,Сверхбаза!E:E,СВОД!E186)</f>
        <v>0</v>
      </c>
      <c r="S186" s="253">
        <f>SUMIFS(Сверхбаза!Q:Q,Сверхбаза!C:C,СВОД!C186,Сверхбаза!E:E,СВОД!E186)</f>
        <v>0</v>
      </c>
      <c r="T186" s="276">
        <f>SUMIFS(Сверхбаза!G:G,Сверхбаза!C:C,СВОД!C186,Сверхбаза!E:E,СВОД!E186)</f>
        <v>0</v>
      </c>
    </row>
    <row r="187" spans="1:20" ht="38.25" outlineLevel="2">
      <c r="A187" s="263">
        <v>5</v>
      </c>
      <c r="B187" s="336">
        <v>504301</v>
      </c>
      <c r="C187" s="336">
        <v>430101</v>
      </c>
      <c r="D187" s="5" t="s">
        <v>663</v>
      </c>
      <c r="E187" s="324">
        <v>13</v>
      </c>
      <c r="F187" s="325" t="s">
        <v>704</v>
      </c>
      <c r="G187" s="277">
        <f>SUMIFS('Круглосуточный стационар'!J:J,'Круглосуточный стационар'!D:D,СВОД!C187,'Круглосуточный стационар'!F:F,СВОД!E187)/2+SUMIFS(ВМП!J:J,ВМП!D:D,СВОД!C187,ВМП!F:F,СВОД!E187)/2+SUMIFS('Дневной стационар'!J:J,'Дневной стационар'!D:D,СВОД!C187,'Дневной стационар'!F:F,СВОД!E187)/2+SUMIFS(ЭКО!H:H,ЭКО!D:D,СВОД!C187,ЭКО!F:F,СВОД!E187)+SUMIFS(Диализ!J:J,Диализ!E:E,СВОД!C187,Диализ!G:G,СВОД!E187)</f>
        <v>0</v>
      </c>
      <c r="H187" s="251">
        <f>SUMIFS(Поликлиника!H:H,Поликлиника!D:D,СВОД!C187,Поликлиника!F:F,СВОД!E187)</f>
        <v>0</v>
      </c>
      <c r="I187" s="251">
        <f>SUMIFS(Поликлиника!BA:BA,Поликлиника!D:D,СВОД!C187,Поликлиника!F:F,СВОД!E187)</f>
        <v>0</v>
      </c>
      <c r="J187" s="251">
        <f>SUMIFS(Поликлиника!BF:BF,Поликлиника!D:D,СВОД!C187,Поликлиника!F:F,СВОД!E187)</f>
        <v>0</v>
      </c>
      <c r="K187" s="251">
        <f>SUMIFS(Поликлиника!BU:BU,Поликлиника!D:D,СВОД!C187,Поликлиника!F:F,СВОД!E187)</f>
        <v>0</v>
      </c>
      <c r="L187" s="251">
        <f>SUMIFS(Услуги!H:H,Услуги!D:D,СВОД!C187,Услуги!F:F,СВОД!E187)+SUMIFS(Услуги!M:M,Услуги!D:D,СВОД!C187,Услуги!F:F,СВОД!E187)+SUMIFS(Услуги!R:R,Услуги!D:D,СВОД!C187,Услуги!F:F,СВОД!E187)+SUMIFS(Услуги!W:W,Услуги!D:D,СВОД!C187,Услуги!F:F,СВОД!E187)+SUMIFS(Услуги!AB:AB,Услуги!D:D,СВОД!C187,Услуги!F:F,СВОД!E187)+SUMIFS(Услуги!AG:AG,Услуги!D:D,СВОД!C187,Услуги!F:F,СВОД!E187)+SUMIFS(Услуги!AL:AL,Услуги!D:D,СВОД!C187,Услуги!F:F,СВОД!E187)+SUMIFS(Услуги!AQ:AQ,Услуги!D:D,СВОД!C187,Услуги!F:F,СВОД!E187)</f>
        <v>0</v>
      </c>
      <c r="M187" s="251">
        <f>SUMIFS('Скорая мед.помощь'!J:J,'Скорая мед.помощь'!E:E,СВОД!C187,'Скорая мед.помощь'!G:G,СВОД!E187)</f>
        <v>0</v>
      </c>
      <c r="N187" s="278">
        <f>SUMIFS('Круглосуточный стационар'!O:O,'Круглосуточный стационар'!D:D,СВОД!C187,'Круглосуточный стационар'!F:F,СВОД!E187)+SUMIFS(ВМП!O:O,ВМП!D:D,СВОД!C187,ВМП!F:F,СВОД!E187)+SUMIFS('Дневной стационар'!O:O,'Дневной стационар'!D:D,СВОД!C187,'Дневной стационар'!F:F,СВОД!E187)+SUMIFS(ЭКО!M:M,ЭКО!D:D,СВОД!C187,ЭКО!F:F,СВОД!E187)+SUMIFS(Диализ!O:O,Диализ!E:E,СВОД!C187,Диализ!G:G,СВОД!E187)+SUMIFS(Поликлиника!CT:CT,Поликлиника!D:D,СВОД!C187,Поликлиника!F:F,СВОД!E187)+SUMIFS('Скорая мед.помощь'!O:O,'Скорая мед.помощь'!E:E,СВОД!C187,'Скорая мед.помощь'!G:G,СВОД!E187)+SUMIFS(Услуги!AV:AV,Услуги!D:D,СВОД!C187,Услуги!F:F,СВОД!E187)</f>
        <v>0</v>
      </c>
      <c r="O187" s="277">
        <f>SUMIFS(Сверхбаза!L:L,Сверхбаза!C:C,СВОД!C187,Сверхбаза!E:E,СВОД!E187)+SUMIFS(Сверхбаза!M:M,Сверхбаза!C:C,СВОД!C187,Сверхбаза!E:E,СВОД!E187)</f>
        <v>0</v>
      </c>
      <c r="P187" s="251">
        <f>SUMIFS(Сверхбаза!N:N,Сверхбаза!C:C,СВОД!C187,Сверхбаза!E:E,СВОД!E187)</f>
        <v>0</v>
      </c>
      <c r="Q187" s="251">
        <f>SUMIFS(Сверхбаза!P:P,Сверхбаза!C:C,СВОД!C187,Сверхбаза!E:E,СВОД!E187)</f>
        <v>0</v>
      </c>
      <c r="R187" s="251">
        <f>SUMIFS(Сверхбаза!O:O,Сверхбаза!C:C,СВОД!C187,Сверхбаза!E:E,СВОД!E187)</f>
        <v>0</v>
      </c>
      <c r="S187" s="251">
        <f>SUMIFS(Сверхбаза!Q:Q,Сверхбаза!C:C,СВОД!C187,Сверхбаза!E:E,СВОД!E187)</f>
        <v>0</v>
      </c>
      <c r="T187" s="278">
        <f>SUMIFS(Сверхбаза!G:G,Сверхбаза!C:C,СВОД!C187,Сверхбаза!E:E,СВОД!E187)</f>
        <v>0</v>
      </c>
    </row>
    <row r="188" spans="1:20" ht="38.25" outlineLevel="2">
      <c r="A188" s="263">
        <v>5</v>
      </c>
      <c r="B188" s="336">
        <v>504301</v>
      </c>
      <c r="C188" s="336">
        <v>430101</v>
      </c>
      <c r="D188" s="5" t="s">
        <v>663</v>
      </c>
      <c r="E188" s="324">
        <v>2</v>
      </c>
      <c r="F188" s="325" t="s">
        <v>173</v>
      </c>
      <c r="G188" s="277">
        <f>SUMIFS('Круглосуточный стационар'!J:J,'Круглосуточный стационар'!D:D,СВОД!C188,'Круглосуточный стационар'!F:F,СВОД!E188)/2+SUMIFS(ВМП!J:J,ВМП!D:D,СВОД!C188,ВМП!F:F,СВОД!E188)/2+SUMIFS('Дневной стационар'!J:J,'Дневной стационар'!D:D,СВОД!C188,'Дневной стационар'!F:F,СВОД!E188)/2+SUMIFS(ЭКО!H:H,ЭКО!D:D,СВОД!C188,ЭКО!F:F,СВОД!E188)+SUMIFS(Диализ!J:J,Диализ!E:E,СВОД!C188,Диализ!G:G,СВОД!E188)</f>
        <v>434</v>
      </c>
      <c r="H188" s="251">
        <f>SUMIFS(Поликлиника!H:H,Поликлиника!D:D,СВОД!C188,Поликлиника!F:F,СВОД!E188)</f>
        <v>0</v>
      </c>
      <c r="I188" s="251">
        <f>SUMIFS(Поликлиника!BA:BA,Поликлиника!D:D,СВОД!C188,Поликлиника!F:F,СВОД!E188)</f>
        <v>0</v>
      </c>
      <c r="J188" s="251">
        <f>SUMIFS(Поликлиника!BF:BF,Поликлиника!D:D,СВОД!C188,Поликлиника!F:F,СВОД!E188)</f>
        <v>0</v>
      </c>
      <c r="K188" s="251">
        <f>SUMIFS(Поликлиника!BU:BU,Поликлиника!D:D,СВОД!C188,Поликлиника!F:F,СВОД!E188)</f>
        <v>0</v>
      </c>
      <c r="L188" s="251">
        <f>SUMIFS(Услуги!H:H,Услуги!D:D,СВОД!C188,Услуги!F:F,СВОД!E188)+SUMIFS(Услуги!M:M,Услуги!D:D,СВОД!C188,Услуги!F:F,СВОД!E188)+SUMIFS(Услуги!R:R,Услуги!D:D,СВОД!C188,Услуги!F:F,СВОД!E188)+SUMIFS(Услуги!W:W,Услуги!D:D,СВОД!C188,Услуги!F:F,СВОД!E188)+SUMIFS(Услуги!AB:AB,Услуги!D:D,СВОД!C188,Услуги!F:F,СВОД!E188)+SUMIFS(Услуги!AG:AG,Услуги!D:D,СВОД!C188,Услуги!F:F,СВОД!E188)+SUMIFS(Услуги!AL:AL,Услуги!D:D,СВОД!C188,Услуги!F:F,СВОД!E188)+SUMIFS(Услуги!AQ:AQ,Услуги!D:D,СВОД!C188,Услуги!F:F,СВОД!E188)</f>
        <v>0</v>
      </c>
      <c r="M188" s="251">
        <f>SUMIFS('Скорая мед.помощь'!J:J,'Скорая мед.помощь'!E:E,СВОД!C188,'Скорая мед.помощь'!G:G,СВОД!E188)</f>
        <v>0</v>
      </c>
      <c r="N188" s="278">
        <f>SUMIFS('Круглосуточный стационар'!O:O,'Круглосуточный стационар'!D:D,СВОД!C188,'Круглосуточный стационар'!F:F,СВОД!E188)+SUMIFS(ВМП!O:O,ВМП!D:D,СВОД!C188,ВМП!F:F,СВОД!E188)+SUMIFS('Дневной стационар'!O:O,'Дневной стационар'!D:D,СВОД!C188,'Дневной стационар'!F:F,СВОД!E188)+SUMIFS(ЭКО!M:M,ЭКО!D:D,СВОД!C188,ЭКО!F:F,СВОД!E188)+SUMIFS(Диализ!O:O,Диализ!E:E,СВОД!C188,Диализ!G:G,СВОД!E188)+SUMIFS(Поликлиника!CT:CT,Поликлиника!D:D,СВОД!C188,Поликлиника!F:F,СВОД!E188)+SUMIFS('Скорая мед.помощь'!O:O,'Скорая мед.помощь'!E:E,СВОД!C188,'Скорая мед.помощь'!G:G,СВОД!E188)+SUMIFS(Услуги!AV:AV,Услуги!D:D,СВОД!C188,Услуги!F:F,СВОД!E188)</f>
        <v>2595.058704</v>
      </c>
      <c r="O188" s="277">
        <f>SUMIFS(Сверхбаза!L:L,Сверхбаза!C:C,СВОД!C188,Сверхбаза!E:E,СВОД!E188)+SUMIFS(Сверхбаза!M:M,Сверхбаза!C:C,СВОД!C188,Сверхбаза!E:E,СВОД!E188)</f>
        <v>0</v>
      </c>
      <c r="P188" s="251">
        <f>SUMIFS(Сверхбаза!N:N,Сверхбаза!C:C,СВОД!C188,Сверхбаза!E:E,СВОД!E188)</f>
        <v>0</v>
      </c>
      <c r="Q188" s="251">
        <f>SUMIFS(Сверхбаза!P:P,Сверхбаза!C:C,СВОД!C188,Сверхбаза!E:E,СВОД!E188)</f>
        <v>0</v>
      </c>
      <c r="R188" s="251">
        <f>SUMIFS(Сверхбаза!O:O,Сверхбаза!C:C,СВОД!C188,Сверхбаза!E:E,СВОД!E188)</f>
        <v>0</v>
      </c>
      <c r="S188" s="251">
        <f>SUMIFS(Сверхбаза!Q:Q,Сверхбаза!C:C,СВОД!C188,Сверхбаза!E:E,СВОД!E188)</f>
        <v>0</v>
      </c>
      <c r="T188" s="278">
        <f>SUMIFS(Сверхбаза!G:G,Сверхбаза!C:C,СВОД!C188,Сверхбаза!E:E,СВОД!E188)</f>
        <v>0</v>
      </c>
    </row>
    <row r="189" spans="1:20" ht="38.25" outlineLevel="2">
      <c r="A189" s="263">
        <v>5</v>
      </c>
      <c r="B189" s="336">
        <v>504301</v>
      </c>
      <c r="C189" s="336">
        <v>430101</v>
      </c>
      <c r="D189" s="5" t="s">
        <v>663</v>
      </c>
      <c r="E189" s="324">
        <v>6</v>
      </c>
      <c r="F189" s="325" t="s">
        <v>705</v>
      </c>
      <c r="G189" s="277">
        <f>SUMIFS('Круглосуточный стационар'!J:J,'Круглосуточный стационар'!D:D,СВОД!C189,'Круглосуточный стационар'!F:F,СВОД!E189)/2+SUMIFS(ВМП!J:J,ВМП!D:D,СВОД!C189,ВМП!F:F,СВОД!E189)/2+SUMIFS('Дневной стационар'!J:J,'Дневной стационар'!D:D,СВОД!C189,'Дневной стационар'!F:F,СВОД!E189)/2+SUMIFS(ЭКО!H:H,ЭКО!D:D,СВОД!C189,ЭКО!F:F,СВОД!E189)+SUMIFS(Диализ!J:J,Диализ!E:E,СВОД!C189,Диализ!G:G,СВОД!E189)</f>
        <v>0</v>
      </c>
      <c r="H189" s="251">
        <f>SUMIFS(Поликлиника!H:H,Поликлиника!D:D,СВОД!C189,Поликлиника!F:F,СВОД!E189)</f>
        <v>0</v>
      </c>
      <c r="I189" s="251">
        <f>SUMIFS(Поликлиника!BA:BA,Поликлиника!D:D,СВОД!C189,Поликлиника!F:F,СВОД!E189)</f>
        <v>0</v>
      </c>
      <c r="J189" s="251">
        <f>SUMIFS(Поликлиника!BF:BF,Поликлиника!D:D,СВОД!C189,Поликлиника!F:F,СВОД!E189)</f>
        <v>0</v>
      </c>
      <c r="K189" s="251">
        <f>SUMIFS(Поликлиника!BU:BU,Поликлиника!D:D,СВОД!C189,Поликлиника!F:F,СВОД!E189)</f>
        <v>0</v>
      </c>
      <c r="L189" s="251">
        <f>SUMIFS(Услуги!H:H,Услуги!D:D,СВОД!C189,Услуги!F:F,СВОД!E189)+SUMIFS(Услуги!M:M,Услуги!D:D,СВОД!C189,Услуги!F:F,СВОД!E189)+SUMIFS(Услуги!R:R,Услуги!D:D,СВОД!C189,Услуги!F:F,СВОД!E189)+SUMIFS(Услуги!W:W,Услуги!D:D,СВОД!C189,Услуги!F:F,СВОД!E189)+SUMIFS(Услуги!AB:AB,Услуги!D:D,СВОД!C189,Услуги!F:F,СВОД!E189)+SUMIFS(Услуги!AG:AG,Услуги!D:D,СВОД!C189,Услуги!F:F,СВОД!E189)+SUMIFS(Услуги!AL:AL,Услуги!D:D,СВОД!C189,Услуги!F:F,СВОД!E189)+SUMIFS(Услуги!AQ:AQ,Услуги!D:D,СВОД!C189,Услуги!F:F,СВОД!E189)</f>
        <v>0</v>
      </c>
      <c r="M189" s="251">
        <f>SUMIFS('Скорая мед.помощь'!J:J,'Скорая мед.помощь'!E:E,СВОД!C189,'Скорая мед.помощь'!G:G,СВОД!E189)</f>
        <v>0</v>
      </c>
      <c r="N189" s="278">
        <f>SUMIFS('Круглосуточный стационар'!O:O,'Круглосуточный стационар'!D:D,СВОД!C189,'Круглосуточный стационар'!F:F,СВОД!E189)+SUMIFS(ВМП!O:O,ВМП!D:D,СВОД!C189,ВМП!F:F,СВОД!E189)+SUMIFS('Дневной стационар'!O:O,'Дневной стационар'!D:D,СВОД!C189,'Дневной стационар'!F:F,СВОД!E189)+SUMIFS(ЭКО!M:M,ЭКО!D:D,СВОД!C189,ЭКО!F:F,СВОД!E189)+SUMIFS(Диализ!O:O,Диализ!E:E,СВОД!C189,Диализ!G:G,СВОД!E189)+SUMIFS(Поликлиника!CT:CT,Поликлиника!D:D,СВОД!C189,Поликлиника!F:F,СВОД!E189)+SUMIFS('Скорая мед.помощь'!O:O,'Скорая мед.помощь'!E:E,СВОД!C189,'Скорая мед.помощь'!G:G,СВОД!E189)+SUMIFS(Услуги!AV:AV,Услуги!D:D,СВОД!C189,Услуги!F:F,СВОД!E189)</f>
        <v>0</v>
      </c>
      <c r="O189" s="277">
        <f>SUMIFS(Сверхбаза!L:L,Сверхбаза!C:C,СВОД!C189,Сверхбаза!E:E,СВОД!E189)+SUMIFS(Сверхбаза!M:M,Сверхбаза!C:C,СВОД!C189,Сверхбаза!E:E,СВОД!E189)</f>
        <v>0</v>
      </c>
      <c r="P189" s="251">
        <f>SUMIFS(Сверхбаза!N:N,Сверхбаза!C:C,СВОД!C189,Сверхбаза!E:E,СВОД!E189)</f>
        <v>0</v>
      </c>
      <c r="Q189" s="251">
        <f>SUMIFS(Сверхбаза!P:P,Сверхбаза!C:C,СВОД!C189,Сверхбаза!E:E,СВОД!E189)</f>
        <v>0</v>
      </c>
      <c r="R189" s="251">
        <f>SUMIFS(Сверхбаза!O:O,Сверхбаза!C:C,СВОД!C189,Сверхбаза!E:E,СВОД!E189)</f>
        <v>0</v>
      </c>
      <c r="S189" s="251">
        <f>SUMIFS(Сверхбаза!Q:Q,Сверхбаза!C:C,СВОД!C189,Сверхбаза!E:E,СВОД!E189)</f>
        <v>0</v>
      </c>
      <c r="T189" s="278">
        <f>SUMIFS(Сверхбаза!G:G,Сверхбаза!C:C,СВОД!C189,Сверхбаза!E:E,СВОД!E189)</f>
        <v>0</v>
      </c>
    </row>
    <row r="190" spans="1:20" ht="38.25" outlineLevel="2">
      <c r="A190" s="263">
        <v>5</v>
      </c>
      <c r="B190" s="336">
        <v>504301</v>
      </c>
      <c r="C190" s="336">
        <v>430101</v>
      </c>
      <c r="D190" s="5" t="s">
        <v>663</v>
      </c>
      <c r="E190" s="324">
        <v>3</v>
      </c>
      <c r="F190" s="325" t="s">
        <v>174</v>
      </c>
      <c r="G190" s="277">
        <f>SUMIFS('Круглосуточный стационар'!J:J,'Круглосуточный стационар'!D:D,СВОД!C190,'Круглосуточный стационар'!F:F,СВОД!E190)/2+SUMIFS(ВМП!J:J,ВМП!D:D,СВОД!C190,ВМП!F:F,СВОД!E190)/2+SUMIFS('Дневной стационар'!J:J,'Дневной стационар'!D:D,СВОД!C190,'Дневной стационар'!F:F,СВОД!E190)/2+SUMIFS(ЭКО!H:H,ЭКО!D:D,СВОД!C190,ЭКО!F:F,СВОД!E190)+SUMIFS(Диализ!J:J,Диализ!E:E,СВОД!C190,Диализ!G:G,СВОД!E190)</f>
        <v>0</v>
      </c>
      <c r="H190" s="251">
        <f>SUMIFS(Поликлиника!H:H,Поликлиника!D:D,СВОД!C190,Поликлиника!F:F,СВОД!E190)</f>
        <v>5624.7842136402742</v>
      </c>
      <c r="I190" s="251">
        <f>SUMIFS(Поликлиника!BA:BA,Поликлиника!D:D,СВОД!C190,Поликлиника!F:F,СВОД!E190)</f>
        <v>2883.7951269382584</v>
      </c>
      <c r="J190" s="251">
        <f>SUMIFS(Поликлиника!BF:BF,Поликлиника!D:D,СВОД!C190,Поликлиника!F:F,СВОД!E190)</f>
        <v>10424.55609642703</v>
      </c>
      <c r="K190" s="251">
        <f>SUMIFS(Поликлиника!BU:BU,Поликлиника!D:D,СВОД!C190,Поликлиника!F:F,СВОД!E190)</f>
        <v>5058</v>
      </c>
      <c r="L190" s="251">
        <f>SUMIFS(Услуги!H:H,Услуги!D:D,СВОД!C190,Услуги!F:F,СВОД!E190)+SUMIFS(Услуги!M:M,Услуги!D:D,СВОД!C190,Услуги!F:F,СВОД!E190)+SUMIFS(Услуги!R:R,Услуги!D:D,СВОД!C190,Услуги!F:F,СВОД!E190)+SUMIFS(Услуги!W:W,Услуги!D:D,СВОД!C190,Услуги!F:F,СВОД!E190)+SUMIFS(Услуги!AB:AB,Услуги!D:D,СВОД!C190,Услуги!F:F,СВОД!E190)+SUMIFS(Услуги!AG:AG,Услуги!D:D,СВОД!C190,Услуги!F:F,СВОД!E190)+SUMIFS(Услуги!AL:AL,Услуги!D:D,СВОД!C190,Услуги!F:F,СВОД!E190)+SUMIFS(Услуги!AQ:AQ,Услуги!D:D,СВОД!C190,Услуги!F:F,СВОД!E190)</f>
        <v>0</v>
      </c>
      <c r="M190" s="251">
        <f>SUMIFS('Скорая мед.помощь'!J:J,'Скорая мед.помощь'!E:E,СВОД!C190,'Скорая мед.помощь'!G:G,СВОД!E190)</f>
        <v>0</v>
      </c>
      <c r="N190" s="278">
        <f>SUMIFS('Круглосуточный стационар'!O:O,'Круглосуточный стационар'!D:D,СВОД!C190,'Круглосуточный стационар'!F:F,СВОД!E190)+SUMIFS(ВМП!O:O,ВМП!D:D,СВОД!C190,ВМП!F:F,СВОД!E190)+SUMIFS('Дневной стационар'!O:O,'Дневной стационар'!D:D,СВОД!C190,'Дневной стационар'!F:F,СВОД!E190)+SUMIFS(ЭКО!M:M,ЭКО!D:D,СВОД!C190,ЭКО!F:F,СВОД!E190)+SUMIFS(Диализ!O:O,Диализ!E:E,СВОД!C190,Диализ!G:G,СВОД!E190)+SUMIFS(Поликлиника!CT:CT,Поликлиника!D:D,СВОД!C190,Поликлиника!F:F,СВОД!E190)+SUMIFS('Скорая мед.помощь'!O:O,'Скорая мед.помощь'!E:E,СВОД!C190,'Скорая мед.помощь'!G:G,СВОД!E190)+SUMIFS(Услуги!AV:AV,Услуги!D:D,СВОД!C190,Услуги!F:F,СВОД!E190)</f>
        <v>18716.26734517184</v>
      </c>
      <c r="O190" s="277">
        <f>SUMIFS(Сверхбаза!L:L,Сверхбаза!C:C,СВОД!C190,Сверхбаза!E:E,СВОД!E190)+SUMIFS(Сверхбаза!M:M,Сверхбаза!C:C,СВОД!C190,Сверхбаза!E:E,СВОД!E190)</f>
        <v>0</v>
      </c>
      <c r="P190" s="251">
        <f>SUMIFS(Сверхбаза!N:N,Сверхбаза!C:C,СВОД!C190,Сверхбаза!E:E,СВОД!E190)</f>
        <v>0</v>
      </c>
      <c r="Q190" s="251">
        <f>SUMIFS(Сверхбаза!P:P,Сверхбаза!C:C,СВОД!C190,Сверхбаза!E:E,СВОД!E190)</f>
        <v>0</v>
      </c>
      <c r="R190" s="251">
        <f>SUMIFS(Сверхбаза!O:O,Сверхбаза!C:C,СВОД!C190,Сверхбаза!E:E,СВОД!E190)</f>
        <v>0</v>
      </c>
      <c r="S190" s="251">
        <f>SUMIFS(Сверхбаза!Q:Q,Сверхбаза!C:C,СВОД!C190,Сверхбаза!E:E,СВОД!E190)</f>
        <v>0</v>
      </c>
      <c r="T190" s="278">
        <f>SUMIFS(Сверхбаза!G:G,Сверхбаза!C:C,СВОД!C190,Сверхбаза!E:E,СВОД!E190)</f>
        <v>0</v>
      </c>
    </row>
    <row r="191" spans="1:20" ht="38.25" outlineLevel="2">
      <c r="A191" s="263">
        <v>5</v>
      </c>
      <c r="B191" s="336">
        <v>504301</v>
      </c>
      <c r="C191" s="336">
        <v>430101</v>
      </c>
      <c r="D191" s="5" t="s">
        <v>663</v>
      </c>
      <c r="E191" s="324">
        <v>7</v>
      </c>
      <c r="F191" s="325" t="s">
        <v>706</v>
      </c>
      <c r="G191" s="277">
        <f>SUMIFS('Круглосуточный стационар'!J:J,'Круглосуточный стационар'!D:D,СВОД!C191,'Круглосуточный стационар'!F:F,СВОД!E191)/2+SUMIFS(ВМП!J:J,ВМП!D:D,СВОД!C191,ВМП!F:F,СВОД!E191)/2+SUMIFS('Дневной стационар'!J:J,'Дневной стационар'!D:D,СВОД!C191,'Дневной стационар'!F:F,СВОД!E191)/2+SUMIFS(ЭКО!H:H,ЭКО!D:D,СВОД!C191,ЭКО!F:F,СВОД!E191)+SUMIFS(Диализ!J:J,Диализ!E:E,СВОД!C191,Диализ!G:G,СВОД!E191)</f>
        <v>0</v>
      </c>
      <c r="H191" s="251">
        <f>SUMIFS(Поликлиника!H:H,Поликлиника!D:D,СВОД!C191,Поликлиника!F:F,СВОД!E191)</f>
        <v>0</v>
      </c>
      <c r="I191" s="251">
        <f>SUMIFS(Поликлиника!BA:BA,Поликлиника!D:D,СВОД!C191,Поликлиника!F:F,СВОД!E191)</f>
        <v>0</v>
      </c>
      <c r="J191" s="251">
        <f>SUMIFS(Поликлиника!BF:BF,Поликлиника!D:D,СВОД!C191,Поликлиника!F:F,СВОД!E191)</f>
        <v>0</v>
      </c>
      <c r="K191" s="251">
        <f>SUMIFS(Поликлиника!BU:BU,Поликлиника!D:D,СВОД!C191,Поликлиника!F:F,СВОД!E191)</f>
        <v>0</v>
      </c>
      <c r="L191" s="251">
        <f>SUMIFS(Услуги!H:H,Услуги!D:D,СВОД!C191,Услуги!F:F,СВОД!E191)+SUMIFS(Услуги!M:M,Услуги!D:D,СВОД!C191,Услуги!F:F,СВОД!E191)+SUMIFS(Услуги!R:R,Услуги!D:D,СВОД!C191,Услуги!F:F,СВОД!E191)+SUMIFS(Услуги!W:W,Услуги!D:D,СВОД!C191,Услуги!F:F,СВОД!E191)+SUMIFS(Услуги!AB:AB,Услуги!D:D,СВОД!C191,Услуги!F:F,СВОД!E191)+SUMIFS(Услуги!AG:AG,Услуги!D:D,СВОД!C191,Услуги!F:F,СВОД!E191)+SUMIFS(Услуги!AL:AL,Услуги!D:D,СВОД!C191,Услуги!F:F,СВОД!E191)+SUMIFS(Услуги!AQ:AQ,Услуги!D:D,СВОД!C191,Услуги!F:F,СВОД!E191)</f>
        <v>0</v>
      </c>
      <c r="M191" s="251">
        <f>SUMIFS('Скорая мед.помощь'!J:J,'Скорая мед.помощь'!E:E,СВОД!C191,'Скорая мед.помощь'!G:G,СВОД!E191)</f>
        <v>0</v>
      </c>
      <c r="N191" s="278">
        <f>SUMIFS('Круглосуточный стационар'!O:O,'Круглосуточный стационар'!D:D,СВОД!C191,'Круглосуточный стационар'!F:F,СВОД!E191)+SUMIFS(ВМП!O:O,ВМП!D:D,СВОД!C191,ВМП!F:F,СВОД!E191)+SUMIFS('Дневной стационар'!O:O,'Дневной стационар'!D:D,СВОД!C191,'Дневной стационар'!F:F,СВОД!E191)+SUMIFS(ЭКО!M:M,ЭКО!D:D,СВОД!C191,ЭКО!F:F,СВОД!E191)+SUMIFS(Диализ!O:O,Диализ!E:E,СВОД!C191,Диализ!G:G,СВОД!E191)+SUMIFS(Поликлиника!CT:CT,Поликлиника!D:D,СВОД!C191,Поликлиника!F:F,СВОД!E191)+SUMIFS('Скорая мед.помощь'!O:O,'Скорая мед.помощь'!E:E,СВОД!C191,'Скорая мед.помощь'!G:G,СВОД!E191)+SUMIFS(Услуги!AV:AV,Услуги!D:D,СВОД!C191,Услуги!F:F,СВОД!E191)</f>
        <v>0</v>
      </c>
      <c r="O191" s="277">
        <f>SUMIFS(Сверхбаза!L:L,Сверхбаза!C:C,СВОД!C191,Сверхбаза!E:E,СВОД!E191)+SUMIFS(Сверхбаза!M:M,Сверхбаза!C:C,СВОД!C191,Сверхбаза!E:E,СВОД!E191)</f>
        <v>0</v>
      </c>
      <c r="P191" s="251">
        <f>SUMIFS(Сверхбаза!N:N,Сверхбаза!C:C,СВОД!C191,Сверхбаза!E:E,СВОД!E191)</f>
        <v>0</v>
      </c>
      <c r="Q191" s="251">
        <f>SUMIFS(Сверхбаза!P:P,Сверхбаза!C:C,СВОД!C191,Сверхбаза!E:E,СВОД!E191)</f>
        <v>0</v>
      </c>
      <c r="R191" s="251">
        <f>SUMIFS(Сверхбаза!O:O,Сверхбаза!C:C,СВОД!C191,Сверхбаза!E:E,СВОД!E191)</f>
        <v>0</v>
      </c>
      <c r="S191" s="251">
        <f>SUMIFS(Сверхбаза!Q:Q,Сверхбаза!C:C,СВОД!C191,Сверхбаза!E:E,СВОД!E191)</f>
        <v>0</v>
      </c>
      <c r="T191" s="278">
        <f>SUMIFS(Сверхбаза!G:G,Сверхбаза!C:C,СВОД!C191,Сверхбаза!E:E,СВОД!E191)</f>
        <v>0</v>
      </c>
    </row>
    <row r="192" spans="1:20" ht="38.25" outlineLevel="2">
      <c r="A192" s="263">
        <v>5</v>
      </c>
      <c r="B192" s="336">
        <v>504301</v>
      </c>
      <c r="C192" s="336">
        <v>430101</v>
      </c>
      <c r="D192" s="5" t="s">
        <v>663</v>
      </c>
      <c r="E192" s="324">
        <v>70</v>
      </c>
      <c r="F192" s="325" t="s">
        <v>707</v>
      </c>
      <c r="G192" s="277">
        <f>SUMIFS('Круглосуточный стационар'!J:J,'Круглосуточный стационар'!D:D,СВОД!C192,'Круглосуточный стационар'!F:F,СВОД!E192)/2+SUMIFS(ВМП!J:J,ВМП!D:D,СВОД!C192,ВМП!F:F,СВОД!E192)/2+SUMIFS('Дневной стационар'!J:J,'Дневной стационар'!D:D,СВОД!C192,'Дневной стационар'!F:F,СВОД!E192)/2+SUMIFS(ЭКО!H:H,ЭКО!D:D,СВОД!C192,ЭКО!F:F,СВОД!E192)+SUMIFS(Диализ!J:J,Диализ!E:E,СВОД!C192,Диализ!G:G,СВОД!E192)</f>
        <v>0</v>
      </c>
      <c r="H192" s="251">
        <f>SUMIFS(Поликлиника!H:H,Поликлиника!D:D,СВОД!C192,Поликлиника!F:F,СВОД!E192)</f>
        <v>0</v>
      </c>
      <c r="I192" s="251">
        <f>SUMIFS(Поликлиника!BA:BA,Поликлиника!D:D,СВОД!C192,Поликлиника!F:F,СВОД!E192)</f>
        <v>0</v>
      </c>
      <c r="J192" s="251">
        <f>SUMIFS(Поликлиника!BF:BF,Поликлиника!D:D,СВОД!C192,Поликлиника!F:F,СВОД!E192)</f>
        <v>0</v>
      </c>
      <c r="K192" s="251">
        <f>SUMIFS(Поликлиника!BU:BU,Поликлиника!D:D,СВОД!C192,Поликлиника!F:F,СВОД!E192)</f>
        <v>0</v>
      </c>
      <c r="L192" s="251">
        <f>SUMIFS(Услуги!H:H,Услуги!D:D,СВОД!C192,Услуги!F:F,СВОД!E192)+SUMIFS(Услуги!M:M,Услуги!D:D,СВОД!C192,Услуги!F:F,СВОД!E192)+SUMIFS(Услуги!R:R,Услуги!D:D,СВОД!C192,Услуги!F:F,СВОД!E192)+SUMIFS(Услуги!W:W,Услуги!D:D,СВОД!C192,Услуги!F:F,СВОД!E192)+SUMIFS(Услуги!AB:AB,Услуги!D:D,СВОД!C192,Услуги!F:F,СВОД!E192)+SUMIFS(Услуги!AG:AG,Услуги!D:D,СВОД!C192,Услуги!F:F,СВОД!E192)+SUMIFS(Услуги!AL:AL,Услуги!D:D,СВОД!C192,Услуги!F:F,СВОД!E192)+SUMIFS(Услуги!AQ:AQ,Услуги!D:D,СВОД!C192,Услуги!F:F,СВОД!E192)</f>
        <v>0</v>
      </c>
      <c r="M192" s="251">
        <f>SUMIFS('Скорая мед.помощь'!J:J,'Скорая мед.помощь'!E:E,СВОД!C192,'Скорая мед.помощь'!G:G,СВОД!E192)</f>
        <v>0</v>
      </c>
      <c r="N192" s="278">
        <f>SUMIFS('Круглосуточный стационар'!O:O,'Круглосуточный стационар'!D:D,СВОД!C192,'Круглосуточный стационар'!F:F,СВОД!E192)+SUMIFS(ВМП!O:O,ВМП!D:D,СВОД!C192,ВМП!F:F,СВОД!E192)+SUMIFS('Дневной стационар'!O:O,'Дневной стационар'!D:D,СВОД!C192,'Дневной стационар'!F:F,СВОД!E192)+SUMIFS(ЭКО!M:M,ЭКО!D:D,СВОД!C192,ЭКО!F:F,СВОД!E192)+SUMIFS(Диализ!O:O,Диализ!E:E,СВОД!C192,Диализ!G:G,СВОД!E192)+SUMIFS(Поликлиника!CT:CT,Поликлиника!D:D,СВОД!C192,Поликлиника!F:F,СВОД!E192)+SUMIFS('Скорая мед.помощь'!O:O,'Скорая мед.помощь'!E:E,СВОД!C192,'Скорая мед.помощь'!G:G,СВОД!E192)+SUMIFS(Услуги!AV:AV,Услуги!D:D,СВОД!C192,Услуги!F:F,СВОД!E192)</f>
        <v>0</v>
      </c>
      <c r="O192" s="277">
        <f>SUMIFS(Сверхбаза!L:L,Сверхбаза!C:C,СВОД!C192,Сверхбаза!E:E,СВОД!E192)+SUMIFS(Сверхбаза!M:M,Сверхбаза!C:C,СВОД!C192,Сверхбаза!E:E,СВОД!E192)</f>
        <v>0</v>
      </c>
      <c r="P192" s="251">
        <f>SUMIFS(Сверхбаза!N:N,Сверхбаза!C:C,СВОД!C192,Сверхбаза!E:E,СВОД!E192)</f>
        <v>0</v>
      </c>
      <c r="Q192" s="251">
        <f>SUMIFS(Сверхбаза!P:P,Сверхбаза!C:C,СВОД!C192,Сверхбаза!E:E,СВОД!E192)</f>
        <v>0</v>
      </c>
      <c r="R192" s="251">
        <f>SUMIFS(Сверхбаза!O:O,Сверхбаза!C:C,СВОД!C192,Сверхбаза!E:E,СВОД!E192)</f>
        <v>0</v>
      </c>
      <c r="S192" s="251">
        <f>SUMIFS(Сверхбаза!Q:Q,Сверхбаза!C:C,СВОД!C192,Сверхбаза!E:E,СВОД!E192)</f>
        <v>0</v>
      </c>
      <c r="T192" s="278">
        <f>SUMIFS(Сверхбаза!G:G,Сверхбаза!C:C,СВОД!C192,Сверхбаза!E:E,СВОД!E192)</f>
        <v>0</v>
      </c>
    </row>
    <row r="193" spans="1:20" ht="38.25" outlineLevel="2">
      <c r="A193" s="263">
        <v>5</v>
      </c>
      <c r="B193" s="336">
        <v>504301</v>
      </c>
      <c r="C193" s="336">
        <v>430101</v>
      </c>
      <c r="D193" s="5" t="s">
        <v>663</v>
      </c>
      <c r="E193" s="324">
        <v>94</v>
      </c>
      <c r="F193" s="325" t="s">
        <v>157</v>
      </c>
      <c r="G193" s="277">
        <f>SUMIFS('Круглосуточный стационар'!J:J,'Круглосуточный стационар'!D:D,СВОД!C193,'Круглосуточный стационар'!F:F,СВОД!E193)/2+SUMIFS(ВМП!J:J,ВМП!D:D,СВОД!C193,ВМП!F:F,СВОД!E193)/2+SUMIFS('Дневной стационар'!J:J,'Дневной стационар'!D:D,СВОД!C193,'Дневной стационар'!F:F,СВОД!E193)/2+SUMIFS(ЭКО!H:H,ЭКО!D:D,СВОД!C193,ЭКО!F:F,СВОД!E193)+SUMIFS(Диализ!J:J,Диализ!E:E,СВОД!C193,Диализ!G:G,СВОД!E193)</f>
        <v>0</v>
      </c>
      <c r="H193" s="251">
        <f>SUMIFS(Поликлиника!H:H,Поликлиника!D:D,СВОД!C193,Поликлиника!F:F,СВОД!E193)</f>
        <v>0</v>
      </c>
      <c r="I193" s="251">
        <f>SUMIFS(Поликлиника!BA:BA,Поликлиника!D:D,СВОД!C193,Поликлиника!F:F,СВОД!E193)</f>
        <v>0</v>
      </c>
      <c r="J193" s="251">
        <f>SUMIFS(Поликлиника!BF:BF,Поликлиника!D:D,СВОД!C193,Поликлиника!F:F,СВОД!E193)</f>
        <v>0</v>
      </c>
      <c r="K193" s="251">
        <f>SUMIFS(Поликлиника!BU:BU,Поликлиника!D:D,СВОД!C193,Поликлиника!F:F,СВОД!E193)</f>
        <v>0</v>
      </c>
      <c r="L193" s="251">
        <f>SUMIFS(Услуги!H:H,Услуги!D:D,СВОД!C193,Услуги!F:F,СВОД!E193)+SUMIFS(Услуги!M:M,Услуги!D:D,СВОД!C193,Услуги!F:F,СВОД!E193)+SUMIFS(Услуги!R:R,Услуги!D:D,СВОД!C193,Услуги!F:F,СВОД!E193)+SUMIFS(Услуги!W:W,Услуги!D:D,СВОД!C193,Услуги!F:F,СВОД!E193)+SUMIFS(Услуги!AB:AB,Услуги!D:D,СВОД!C193,Услуги!F:F,СВОД!E193)+SUMIFS(Услуги!AG:AG,Услуги!D:D,СВОД!C193,Услуги!F:F,СВОД!E193)+SUMIFS(Услуги!AL:AL,Услуги!D:D,СВОД!C193,Услуги!F:F,СВОД!E193)+SUMIFS(Услуги!AQ:AQ,Услуги!D:D,СВОД!C193,Услуги!F:F,СВОД!E193)</f>
        <v>0</v>
      </c>
      <c r="M193" s="251">
        <f>SUMIFS('Скорая мед.помощь'!J:J,'Скорая мед.помощь'!E:E,СВОД!C193,'Скорая мед.помощь'!G:G,СВОД!E193)</f>
        <v>0</v>
      </c>
      <c r="N193" s="278">
        <f>SUMIFS('Круглосуточный стационар'!O:O,'Круглосуточный стационар'!D:D,СВОД!C193,'Круглосуточный стационар'!F:F,СВОД!E193)+SUMIFS(ВМП!O:O,ВМП!D:D,СВОД!C193,ВМП!F:F,СВОД!E193)+SUMIFS('Дневной стационар'!O:O,'Дневной стационар'!D:D,СВОД!C193,'Дневной стационар'!F:F,СВОД!E193)+SUMIFS(ЭКО!M:M,ЭКО!D:D,СВОД!C193,ЭКО!F:F,СВОД!E193)+SUMIFS(Диализ!O:O,Диализ!E:E,СВОД!C193,Диализ!G:G,СВОД!E193)+SUMIFS(Поликлиника!CT:CT,Поликлиника!D:D,СВОД!C193,Поликлиника!F:F,СВОД!E193)+SUMIFS('Скорая мед.помощь'!O:O,'Скорая мед.помощь'!E:E,СВОД!C193,'Скорая мед.помощь'!G:G,СВОД!E193)+SUMIFS(Услуги!AV:AV,Услуги!D:D,СВОД!C193,Услуги!F:F,СВОД!E193)</f>
        <v>0</v>
      </c>
      <c r="O193" s="277">
        <f>SUMIFS(Сверхбаза!L:L,Сверхбаза!C:C,СВОД!C193,Сверхбаза!E:E,СВОД!E193)+SUMIFS(Сверхбаза!M:M,Сверхбаза!C:C,СВОД!C193,Сверхбаза!E:E,СВОД!E193)</f>
        <v>0</v>
      </c>
      <c r="P193" s="251">
        <f>SUMIFS(Сверхбаза!N:N,Сверхбаза!C:C,СВОД!C193,Сверхбаза!E:E,СВОД!E193)</f>
        <v>0</v>
      </c>
      <c r="Q193" s="251">
        <f>SUMIFS(Сверхбаза!P:P,Сверхбаза!C:C,СВОД!C193,Сверхбаза!E:E,СВОД!E193)</f>
        <v>0</v>
      </c>
      <c r="R193" s="251">
        <f>SUMIFS(Сверхбаза!O:O,Сверхбаза!C:C,СВОД!C193,Сверхбаза!E:E,СВОД!E193)</f>
        <v>0</v>
      </c>
      <c r="S193" s="251">
        <f>SUMIFS(Сверхбаза!Q:Q,Сверхбаза!C:C,СВОД!C193,Сверхбаза!E:E,СВОД!E193)</f>
        <v>0</v>
      </c>
      <c r="T193" s="278">
        <f>SUMIFS(Сверхбаза!G:G,Сверхбаза!C:C,СВОД!C193,Сверхбаза!E:E,СВОД!E193)</f>
        <v>0</v>
      </c>
    </row>
    <row r="194" spans="1:20" outlineLevel="1">
      <c r="A194" s="264"/>
      <c r="B194" s="254"/>
      <c r="C194" s="254" t="str">
        <f>CONCATENATE(C193," ","Итог")</f>
        <v>430101 Итог</v>
      </c>
      <c r="D194" s="255"/>
      <c r="E194" s="326"/>
      <c r="F194" s="327"/>
      <c r="G194" s="279"/>
      <c r="H194" s="256"/>
      <c r="I194" s="256"/>
      <c r="J194" s="256"/>
      <c r="K194" s="256"/>
      <c r="L194" s="256"/>
      <c r="M194" s="256"/>
      <c r="N194" s="280">
        <f>SUBTOTAL(9,N186:N193)</f>
        <v>21311.326049171839</v>
      </c>
      <c r="O194" s="279"/>
      <c r="P194" s="256"/>
      <c r="Q194" s="256"/>
      <c r="R194" s="256"/>
      <c r="S194" s="256"/>
      <c r="T194" s="280">
        <f>SUBTOTAL(9,T186:T193)</f>
        <v>0</v>
      </c>
    </row>
    <row r="195" spans="1:20" ht="25.5" outlineLevel="2">
      <c r="A195" s="262">
        <v>5</v>
      </c>
      <c r="B195" s="8">
        <v>504302</v>
      </c>
      <c r="C195" s="8">
        <v>430201</v>
      </c>
      <c r="D195" s="9" t="s">
        <v>490</v>
      </c>
      <c r="E195" s="322">
        <v>1</v>
      </c>
      <c r="F195" s="323" t="s">
        <v>12</v>
      </c>
      <c r="G195" s="275">
        <f>SUMIFS('Круглосуточный стационар'!J:J,'Круглосуточный стационар'!D:D,СВОД!C195,'Круглосуточный стационар'!F:F,СВОД!E195)/2+SUMIFS(ВМП!J:J,ВМП!D:D,СВОД!C195,ВМП!F:F,СВОД!E195)/2+SUMIFS('Дневной стационар'!J:J,'Дневной стационар'!D:D,СВОД!C195,'Дневной стационар'!F:F,СВОД!E195)/2+SUMIFS(ЭКО!H:H,ЭКО!D:D,СВОД!C195,ЭКО!F:F,СВОД!E195)+SUMIFS(Диализ!J:J,Диализ!E:E,СВОД!C195,Диализ!G:G,СВОД!E195)</f>
        <v>0</v>
      </c>
      <c r="H195" s="253">
        <f>SUMIFS(Поликлиника!H:H,Поликлиника!D:D,СВОД!C195,Поликлиника!F:F,СВОД!E195)</f>
        <v>0</v>
      </c>
      <c r="I195" s="253">
        <f>SUMIFS(Поликлиника!BA:BA,Поликлиника!D:D,СВОД!C195,Поликлиника!F:F,СВОД!E195)</f>
        <v>0</v>
      </c>
      <c r="J195" s="253">
        <f>SUMIFS(Поликлиника!BF:BF,Поликлиника!D:D,СВОД!C195,Поликлиника!F:F,СВОД!E195)</f>
        <v>0</v>
      </c>
      <c r="K195" s="253">
        <f>SUMIFS(Поликлиника!BU:BU,Поликлиника!D:D,СВОД!C195,Поликлиника!F:F,СВОД!E195)</f>
        <v>0</v>
      </c>
      <c r="L195" s="253">
        <f>SUMIFS(Услуги!H:H,Услуги!D:D,СВОД!C195,Услуги!F:F,СВОД!E195)+SUMIFS(Услуги!M:M,Услуги!D:D,СВОД!C195,Услуги!F:F,СВОД!E195)+SUMIFS(Услуги!R:R,Услуги!D:D,СВОД!C195,Услуги!F:F,СВОД!E195)+SUMIFS(Услуги!W:W,Услуги!D:D,СВОД!C195,Услуги!F:F,СВОД!E195)+SUMIFS(Услуги!AB:AB,Услуги!D:D,СВОД!C195,Услуги!F:F,СВОД!E195)+SUMIFS(Услуги!AG:AG,Услуги!D:D,СВОД!C195,Услуги!F:F,СВОД!E195)+SUMIFS(Услуги!AL:AL,Услуги!D:D,СВОД!C195,Услуги!F:F,СВОД!E195)+SUMIFS(Услуги!AQ:AQ,Услуги!D:D,СВОД!C195,Услуги!F:F,СВОД!E195)</f>
        <v>0</v>
      </c>
      <c r="M195" s="253">
        <f>SUMIFS('Скорая мед.помощь'!J:J,'Скорая мед.помощь'!E:E,СВОД!C195,'Скорая мед.помощь'!G:G,СВОД!E195)</f>
        <v>0</v>
      </c>
      <c r="N195" s="276">
        <f>SUMIFS('Круглосуточный стационар'!O:O,'Круглосуточный стационар'!D:D,СВОД!C195,'Круглосуточный стационар'!F:F,СВОД!E195)+SUMIFS(ВМП!O:O,ВМП!D:D,СВОД!C195,ВМП!F:F,СВОД!E195)+SUMIFS('Дневной стационар'!O:O,'Дневной стационар'!D:D,СВОД!C195,'Дневной стационар'!F:F,СВОД!E195)+SUMIFS(ЭКО!M:M,ЭКО!D:D,СВОД!C195,ЭКО!F:F,СВОД!E195)+SUMIFS(Диализ!O:O,Диализ!E:E,СВОД!C195,Диализ!G:G,СВОД!E195)+SUMIFS(Поликлиника!CT:CT,Поликлиника!D:D,СВОД!C195,Поликлиника!F:F,СВОД!E195)+SUMIFS('Скорая мед.помощь'!O:O,'Скорая мед.помощь'!E:E,СВОД!C195,'Скорая мед.помощь'!G:G,СВОД!E195)+SUMIFS(Услуги!AV:AV,Услуги!D:D,СВОД!C195,Услуги!F:F,СВОД!E195)</f>
        <v>0</v>
      </c>
      <c r="O195" s="275">
        <f>SUMIFS(Сверхбаза!L:L,Сверхбаза!C:C,СВОД!C195,Сверхбаза!E:E,СВОД!E195)+SUMIFS(Сверхбаза!M:M,Сверхбаза!C:C,СВОД!C195,Сверхбаза!E:E,СВОД!E195)</f>
        <v>0</v>
      </c>
      <c r="P195" s="253">
        <f>SUMIFS(Сверхбаза!N:N,Сверхбаза!C:C,СВОД!C195,Сверхбаза!E:E,СВОД!E195)</f>
        <v>0</v>
      </c>
      <c r="Q195" s="253">
        <f>SUMIFS(Сверхбаза!P:P,Сверхбаза!C:C,СВОД!C195,Сверхбаза!E:E,СВОД!E195)</f>
        <v>0</v>
      </c>
      <c r="R195" s="253">
        <f>SUMIFS(Сверхбаза!O:O,Сверхбаза!C:C,СВОД!C195,Сверхбаза!E:E,СВОД!E195)</f>
        <v>0</v>
      </c>
      <c r="S195" s="253">
        <f>SUMIFS(Сверхбаза!Q:Q,Сверхбаза!C:C,СВОД!C195,Сверхбаза!E:E,СВОД!E195)</f>
        <v>0</v>
      </c>
      <c r="T195" s="276">
        <f>SUMIFS(Сверхбаза!G:G,Сверхбаза!C:C,СВОД!C195,Сверхбаза!E:E,СВОД!E195)</f>
        <v>0</v>
      </c>
    </row>
    <row r="196" spans="1:20" ht="25.5" outlineLevel="2">
      <c r="A196" s="263">
        <v>5</v>
      </c>
      <c r="B196" s="336">
        <v>504302</v>
      </c>
      <c r="C196" s="336">
        <v>430201</v>
      </c>
      <c r="D196" s="5" t="s">
        <v>490</v>
      </c>
      <c r="E196" s="324">
        <v>13</v>
      </c>
      <c r="F196" s="325" t="s">
        <v>704</v>
      </c>
      <c r="G196" s="277">
        <f>SUMIFS('Круглосуточный стационар'!J:J,'Круглосуточный стационар'!D:D,СВОД!C196,'Круглосуточный стационар'!F:F,СВОД!E196)/2+SUMIFS(ВМП!J:J,ВМП!D:D,СВОД!C196,ВМП!F:F,СВОД!E196)/2+SUMIFS('Дневной стационар'!J:J,'Дневной стационар'!D:D,СВОД!C196,'Дневной стационар'!F:F,СВОД!E196)/2+SUMIFS(ЭКО!H:H,ЭКО!D:D,СВОД!C196,ЭКО!F:F,СВОД!E196)+SUMIFS(Диализ!J:J,Диализ!E:E,СВОД!C196,Диализ!G:G,СВОД!E196)</f>
        <v>0</v>
      </c>
      <c r="H196" s="251">
        <f>SUMIFS(Поликлиника!H:H,Поликлиника!D:D,СВОД!C196,Поликлиника!F:F,СВОД!E196)</f>
        <v>0</v>
      </c>
      <c r="I196" s="251">
        <f>SUMIFS(Поликлиника!BA:BA,Поликлиника!D:D,СВОД!C196,Поликлиника!F:F,СВОД!E196)</f>
        <v>0</v>
      </c>
      <c r="J196" s="251">
        <f>SUMIFS(Поликлиника!BF:BF,Поликлиника!D:D,СВОД!C196,Поликлиника!F:F,СВОД!E196)</f>
        <v>0</v>
      </c>
      <c r="K196" s="251">
        <f>SUMIFS(Поликлиника!BU:BU,Поликлиника!D:D,СВОД!C196,Поликлиника!F:F,СВОД!E196)</f>
        <v>0</v>
      </c>
      <c r="L196" s="251">
        <f>SUMIFS(Услуги!H:H,Услуги!D:D,СВОД!C196,Услуги!F:F,СВОД!E196)+SUMIFS(Услуги!M:M,Услуги!D:D,СВОД!C196,Услуги!F:F,СВОД!E196)+SUMIFS(Услуги!R:R,Услуги!D:D,СВОД!C196,Услуги!F:F,СВОД!E196)+SUMIFS(Услуги!W:W,Услуги!D:D,СВОД!C196,Услуги!F:F,СВОД!E196)+SUMIFS(Услуги!AB:AB,Услуги!D:D,СВОД!C196,Услуги!F:F,СВОД!E196)+SUMIFS(Услуги!AG:AG,Услуги!D:D,СВОД!C196,Услуги!F:F,СВОД!E196)+SUMIFS(Услуги!AL:AL,Услуги!D:D,СВОД!C196,Услуги!F:F,СВОД!E196)+SUMIFS(Услуги!AQ:AQ,Услуги!D:D,СВОД!C196,Услуги!F:F,СВОД!E196)</f>
        <v>0</v>
      </c>
      <c r="M196" s="251">
        <f>SUMIFS('Скорая мед.помощь'!J:J,'Скорая мед.помощь'!E:E,СВОД!C196,'Скорая мед.помощь'!G:G,СВОД!E196)</f>
        <v>0</v>
      </c>
      <c r="N196" s="278">
        <f>SUMIFS('Круглосуточный стационар'!O:O,'Круглосуточный стационар'!D:D,СВОД!C196,'Круглосуточный стационар'!F:F,СВОД!E196)+SUMIFS(ВМП!O:O,ВМП!D:D,СВОД!C196,ВМП!F:F,СВОД!E196)+SUMIFS('Дневной стационар'!O:O,'Дневной стационар'!D:D,СВОД!C196,'Дневной стационар'!F:F,СВОД!E196)+SUMIFS(ЭКО!M:M,ЭКО!D:D,СВОД!C196,ЭКО!F:F,СВОД!E196)+SUMIFS(Диализ!O:O,Диализ!E:E,СВОД!C196,Диализ!G:G,СВОД!E196)+SUMIFS(Поликлиника!CT:CT,Поликлиника!D:D,СВОД!C196,Поликлиника!F:F,СВОД!E196)+SUMIFS('Скорая мед.помощь'!O:O,'Скорая мед.помощь'!E:E,СВОД!C196,'Скорая мед.помощь'!G:G,СВОД!E196)+SUMIFS(Услуги!AV:AV,Услуги!D:D,СВОД!C196,Услуги!F:F,СВОД!E196)</f>
        <v>0</v>
      </c>
      <c r="O196" s="277">
        <f>SUMIFS(Сверхбаза!L:L,Сверхбаза!C:C,СВОД!C196,Сверхбаза!E:E,СВОД!E196)+SUMIFS(Сверхбаза!M:M,Сверхбаза!C:C,СВОД!C196,Сверхбаза!E:E,СВОД!E196)</f>
        <v>0</v>
      </c>
      <c r="P196" s="251">
        <f>SUMIFS(Сверхбаза!N:N,Сверхбаза!C:C,СВОД!C196,Сверхбаза!E:E,СВОД!E196)</f>
        <v>0</v>
      </c>
      <c r="Q196" s="251">
        <f>SUMIFS(Сверхбаза!P:P,Сверхбаза!C:C,СВОД!C196,Сверхбаза!E:E,СВОД!E196)</f>
        <v>0</v>
      </c>
      <c r="R196" s="251">
        <f>SUMIFS(Сверхбаза!O:O,Сверхбаза!C:C,СВОД!C196,Сверхбаза!E:E,СВОД!E196)</f>
        <v>0</v>
      </c>
      <c r="S196" s="251">
        <f>SUMIFS(Сверхбаза!Q:Q,Сверхбаза!C:C,СВОД!C196,Сверхбаза!E:E,СВОД!E196)</f>
        <v>0</v>
      </c>
      <c r="T196" s="278">
        <f>SUMIFS(Сверхбаза!G:G,Сверхбаза!C:C,СВОД!C196,Сверхбаза!E:E,СВОД!E196)</f>
        <v>0</v>
      </c>
    </row>
    <row r="197" spans="1:20" ht="25.5" outlineLevel="2">
      <c r="A197" s="263">
        <v>5</v>
      </c>
      <c r="B197" s="336">
        <v>504302</v>
      </c>
      <c r="C197" s="336">
        <v>430201</v>
      </c>
      <c r="D197" s="5" t="s">
        <v>490</v>
      </c>
      <c r="E197" s="324">
        <v>2</v>
      </c>
      <c r="F197" s="325" t="s">
        <v>173</v>
      </c>
      <c r="G197" s="277">
        <f>SUMIFS('Круглосуточный стационар'!J:J,'Круглосуточный стационар'!D:D,СВОД!C197,'Круглосуточный стационар'!F:F,СВОД!E197)/2+SUMIFS(ВМП!J:J,ВМП!D:D,СВОД!C197,ВМП!F:F,СВОД!E197)/2+SUMIFS('Дневной стационар'!J:J,'Дневной стационар'!D:D,СВОД!C197,'Дневной стационар'!F:F,СВОД!E197)/2+SUMIFS(ЭКО!H:H,ЭКО!D:D,СВОД!C197,ЭКО!F:F,СВОД!E197)+SUMIFS(Диализ!J:J,Диализ!E:E,СВОД!C197,Диализ!G:G,СВОД!E197)</f>
        <v>0</v>
      </c>
      <c r="H197" s="251">
        <f>SUMIFS(Поликлиника!H:H,Поликлиника!D:D,СВОД!C197,Поликлиника!F:F,СВОД!E197)</f>
        <v>0</v>
      </c>
      <c r="I197" s="251">
        <f>SUMIFS(Поликлиника!BA:BA,Поликлиника!D:D,СВОД!C197,Поликлиника!F:F,СВОД!E197)</f>
        <v>0</v>
      </c>
      <c r="J197" s="251">
        <f>SUMIFS(Поликлиника!BF:BF,Поликлиника!D:D,СВОД!C197,Поликлиника!F:F,СВОД!E197)</f>
        <v>0</v>
      </c>
      <c r="K197" s="251">
        <f>SUMIFS(Поликлиника!BU:BU,Поликлиника!D:D,СВОД!C197,Поликлиника!F:F,СВОД!E197)</f>
        <v>0</v>
      </c>
      <c r="L197" s="251">
        <f>SUMIFS(Услуги!H:H,Услуги!D:D,СВОД!C197,Услуги!F:F,СВОД!E197)+SUMIFS(Услуги!M:M,Услуги!D:D,СВОД!C197,Услуги!F:F,СВОД!E197)+SUMIFS(Услуги!R:R,Услуги!D:D,СВОД!C197,Услуги!F:F,СВОД!E197)+SUMIFS(Услуги!W:W,Услуги!D:D,СВОД!C197,Услуги!F:F,СВОД!E197)+SUMIFS(Услуги!AB:AB,Услуги!D:D,СВОД!C197,Услуги!F:F,СВОД!E197)+SUMIFS(Услуги!AG:AG,Услуги!D:D,СВОД!C197,Услуги!F:F,СВОД!E197)+SUMIFS(Услуги!AL:AL,Услуги!D:D,СВОД!C197,Услуги!F:F,СВОД!E197)+SUMIFS(Услуги!AQ:AQ,Услуги!D:D,СВОД!C197,Услуги!F:F,СВОД!E197)</f>
        <v>0</v>
      </c>
      <c r="M197" s="251">
        <f>SUMIFS('Скорая мед.помощь'!J:J,'Скорая мед.помощь'!E:E,СВОД!C197,'Скорая мед.помощь'!G:G,СВОД!E197)</f>
        <v>0</v>
      </c>
      <c r="N197" s="278">
        <f>SUMIFS('Круглосуточный стационар'!O:O,'Круглосуточный стационар'!D:D,СВОД!C197,'Круглосуточный стационар'!F:F,СВОД!E197)+SUMIFS(ВМП!O:O,ВМП!D:D,СВОД!C197,ВМП!F:F,СВОД!E197)+SUMIFS('Дневной стационар'!O:O,'Дневной стационар'!D:D,СВОД!C197,'Дневной стационар'!F:F,СВОД!E197)+SUMIFS(ЭКО!M:M,ЭКО!D:D,СВОД!C197,ЭКО!F:F,СВОД!E197)+SUMIFS(Диализ!O:O,Диализ!E:E,СВОД!C197,Диализ!G:G,СВОД!E197)+SUMIFS(Поликлиника!CT:CT,Поликлиника!D:D,СВОД!C197,Поликлиника!F:F,СВОД!E197)+SUMIFS('Скорая мед.помощь'!O:O,'Скорая мед.помощь'!E:E,СВОД!C197,'Скорая мед.помощь'!G:G,СВОД!E197)+SUMIFS(Услуги!AV:AV,Услуги!D:D,СВОД!C197,Услуги!F:F,СВОД!E197)</f>
        <v>0</v>
      </c>
      <c r="O197" s="277">
        <f>SUMIFS(Сверхбаза!L:L,Сверхбаза!C:C,СВОД!C197,Сверхбаза!E:E,СВОД!E197)+SUMIFS(Сверхбаза!M:M,Сверхбаза!C:C,СВОД!C197,Сверхбаза!E:E,СВОД!E197)</f>
        <v>0</v>
      </c>
      <c r="P197" s="251">
        <f>SUMIFS(Сверхбаза!N:N,Сверхбаза!C:C,СВОД!C197,Сверхбаза!E:E,СВОД!E197)</f>
        <v>0</v>
      </c>
      <c r="Q197" s="251">
        <f>SUMIFS(Сверхбаза!P:P,Сверхбаза!C:C,СВОД!C197,Сверхбаза!E:E,СВОД!E197)</f>
        <v>0</v>
      </c>
      <c r="R197" s="251">
        <f>SUMIFS(Сверхбаза!O:O,Сверхбаза!C:C,СВОД!C197,Сверхбаза!E:E,СВОД!E197)</f>
        <v>0</v>
      </c>
      <c r="S197" s="251">
        <f>SUMIFS(Сверхбаза!Q:Q,Сверхбаза!C:C,СВОД!C197,Сверхбаза!E:E,СВОД!E197)</f>
        <v>0</v>
      </c>
      <c r="T197" s="278">
        <f>SUMIFS(Сверхбаза!G:G,Сверхбаза!C:C,СВОД!C197,Сверхбаза!E:E,СВОД!E197)</f>
        <v>0</v>
      </c>
    </row>
    <row r="198" spans="1:20" ht="25.5" outlineLevel="2">
      <c r="A198" s="263">
        <v>5</v>
      </c>
      <c r="B198" s="336">
        <v>504302</v>
      </c>
      <c r="C198" s="336">
        <v>430201</v>
      </c>
      <c r="D198" s="5" t="s">
        <v>490</v>
      </c>
      <c r="E198" s="324">
        <v>6</v>
      </c>
      <c r="F198" s="325" t="s">
        <v>705</v>
      </c>
      <c r="G198" s="277">
        <f>SUMIFS('Круглосуточный стационар'!J:J,'Круглосуточный стационар'!D:D,СВОД!C198,'Круглосуточный стационар'!F:F,СВОД!E198)/2+SUMIFS(ВМП!J:J,ВМП!D:D,СВОД!C198,ВМП!F:F,СВОД!E198)/2+SUMIFS('Дневной стационар'!J:J,'Дневной стационар'!D:D,СВОД!C198,'Дневной стационар'!F:F,СВОД!E198)/2+SUMIFS(ЭКО!H:H,ЭКО!D:D,СВОД!C198,ЭКО!F:F,СВОД!E198)+SUMIFS(Диализ!J:J,Диализ!E:E,СВОД!C198,Диализ!G:G,СВОД!E198)</f>
        <v>0</v>
      </c>
      <c r="H198" s="251">
        <f>SUMIFS(Поликлиника!H:H,Поликлиника!D:D,СВОД!C198,Поликлиника!F:F,СВОД!E198)</f>
        <v>0</v>
      </c>
      <c r="I198" s="251">
        <f>SUMIFS(Поликлиника!BA:BA,Поликлиника!D:D,СВОД!C198,Поликлиника!F:F,СВОД!E198)</f>
        <v>0</v>
      </c>
      <c r="J198" s="251">
        <f>SUMIFS(Поликлиника!BF:BF,Поликлиника!D:D,СВОД!C198,Поликлиника!F:F,СВОД!E198)</f>
        <v>0</v>
      </c>
      <c r="K198" s="251">
        <f>SUMIFS(Поликлиника!BU:BU,Поликлиника!D:D,СВОД!C198,Поликлиника!F:F,СВОД!E198)</f>
        <v>0</v>
      </c>
      <c r="L198" s="251">
        <f>SUMIFS(Услуги!H:H,Услуги!D:D,СВОД!C198,Услуги!F:F,СВОД!E198)+SUMIFS(Услуги!M:M,Услуги!D:D,СВОД!C198,Услуги!F:F,СВОД!E198)+SUMIFS(Услуги!R:R,Услуги!D:D,СВОД!C198,Услуги!F:F,СВОД!E198)+SUMIFS(Услуги!W:W,Услуги!D:D,СВОД!C198,Услуги!F:F,СВОД!E198)+SUMIFS(Услуги!AB:AB,Услуги!D:D,СВОД!C198,Услуги!F:F,СВОД!E198)+SUMIFS(Услуги!AG:AG,Услуги!D:D,СВОД!C198,Услуги!F:F,СВОД!E198)+SUMIFS(Услуги!AL:AL,Услуги!D:D,СВОД!C198,Услуги!F:F,СВОД!E198)+SUMIFS(Услуги!AQ:AQ,Услуги!D:D,СВОД!C198,Услуги!F:F,СВОД!E198)</f>
        <v>0</v>
      </c>
      <c r="M198" s="251">
        <f>SUMIFS('Скорая мед.помощь'!J:J,'Скорая мед.помощь'!E:E,СВОД!C198,'Скорая мед.помощь'!G:G,СВОД!E198)</f>
        <v>0</v>
      </c>
      <c r="N198" s="278">
        <f>SUMIFS('Круглосуточный стационар'!O:O,'Круглосуточный стационар'!D:D,СВОД!C198,'Круглосуточный стационар'!F:F,СВОД!E198)+SUMIFS(ВМП!O:O,ВМП!D:D,СВОД!C198,ВМП!F:F,СВОД!E198)+SUMIFS('Дневной стационар'!O:O,'Дневной стационар'!D:D,СВОД!C198,'Дневной стационар'!F:F,СВОД!E198)+SUMIFS(ЭКО!M:M,ЭКО!D:D,СВОД!C198,ЭКО!F:F,СВОД!E198)+SUMIFS(Диализ!O:O,Диализ!E:E,СВОД!C198,Диализ!G:G,СВОД!E198)+SUMIFS(Поликлиника!CT:CT,Поликлиника!D:D,СВОД!C198,Поликлиника!F:F,СВОД!E198)+SUMIFS('Скорая мед.помощь'!O:O,'Скорая мед.помощь'!E:E,СВОД!C198,'Скорая мед.помощь'!G:G,СВОД!E198)+SUMIFS(Услуги!AV:AV,Услуги!D:D,СВОД!C198,Услуги!F:F,СВОД!E198)</f>
        <v>0</v>
      </c>
      <c r="O198" s="277">
        <f>SUMIFS(Сверхбаза!L:L,Сверхбаза!C:C,СВОД!C198,Сверхбаза!E:E,СВОД!E198)+SUMIFS(Сверхбаза!M:M,Сверхбаза!C:C,СВОД!C198,Сверхбаза!E:E,СВОД!E198)</f>
        <v>0</v>
      </c>
      <c r="P198" s="251">
        <f>SUMIFS(Сверхбаза!N:N,Сверхбаза!C:C,СВОД!C198,Сверхбаза!E:E,СВОД!E198)</f>
        <v>0</v>
      </c>
      <c r="Q198" s="251">
        <f>SUMIFS(Сверхбаза!P:P,Сверхбаза!C:C,СВОД!C198,Сверхбаза!E:E,СВОД!E198)</f>
        <v>0</v>
      </c>
      <c r="R198" s="251">
        <f>SUMIFS(Сверхбаза!O:O,Сверхбаза!C:C,СВОД!C198,Сверхбаза!E:E,СВОД!E198)</f>
        <v>0</v>
      </c>
      <c r="S198" s="251">
        <f>SUMIFS(Сверхбаза!Q:Q,Сверхбаза!C:C,СВОД!C198,Сверхбаза!E:E,СВОД!E198)</f>
        <v>0</v>
      </c>
      <c r="T198" s="278">
        <f>SUMIFS(Сверхбаза!G:G,Сверхбаза!C:C,СВОД!C198,Сверхбаза!E:E,СВОД!E198)</f>
        <v>0</v>
      </c>
    </row>
    <row r="199" spans="1:20" ht="25.5" outlineLevel="2">
      <c r="A199" s="263">
        <v>5</v>
      </c>
      <c r="B199" s="336">
        <v>504302</v>
      </c>
      <c r="C199" s="336">
        <v>430201</v>
      </c>
      <c r="D199" s="5" t="s">
        <v>490</v>
      </c>
      <c r="E199" s="324">
        <v>3</v>
      </c>
      <c r="F199" s="325" t="s">
        <v>174</v>
      </c>
      <c r="G199" s="277">
        <f>SUMIFS('Круглосуточный стационар'!J:J,'Круглосуточный стационар'!D:D,СВОД!C199,'Круглосуточный стационар'!F:F,СВОД!E199)/2+SUMIFS(ВМП!J:J,ВМП!D:D,СВОД!C199,ВМП!F:F,СВОД!E199)/2+SUMIFS('Дневной стационар'!J:J,'Дневной стационар'!D:D,СВОД!C199,'Дневной стационар'!F:F,СВОД!E199)/2+SUMIFS(ЭКО!H:H,ЭКО!D:D,СВОД!C199,ЭКО!F:F,СВОД!E199)+SUMIFS(Диализ!J:J,Диализ!E:E,СВОД!C199,Диализ!G:G,СВОД!E199)</f>
        <v>0</v>
      </c>
      <c r="H199" s="251">
        <f>SUMIFS(Поликлиника!H:H,Поликлиника!D:D,СВОД!C199,Поликлиника!F:F,СВОД!E199)</f>
        <v>7653</v>
      </c>
      <c r="I199" s="251">
        <f>SUMIFS(Поликлиника!BA:BA,Поликлиника!D:D,СВОД!C199,Поликлиника!F:F,СВОД!E199)</f>
        <v>0</v>
      </c>
      <c r="J199" s="251">
        <f>SUMIFS(Поликлиника!BF:BF,Поликлиника!D:D,СВОД!C199,Поликлиника!F:F,СВОД!E199)</f>
        <v>2753</v>
      </c>
      <c r="K199" s="251">
        <f>SUMIFS(Поликлиника!BU:BU,Поликлиника!D:D,СВОД!C199,Поликлиника!F:F,СВОД!E199)</f>
        <v>9354</v>
      </c>
      <c r="L199" s="251">
        <f>SUMIFS(Услуги!H:H,Услуги!D:D,СВОД!C199,Услуги!F:F,СВОД!E199)+SUMIFS(Услуги!M:M,Услуги!D:D,СВОД!C199,Услуги!F:F,СВОД!E199)+SUMIFS(Услуги!R:R,Услуги!D:D,СВОД!C199,Услуги!F:F,СВОД!E199)+SUMIFS(Услуги!W:W,Услуги!D:D,СВОД!C199,Услуги!F:F,СВОД!E199)+SUMIFS(Услуги!AB:AB,Услуги!D:D,СВОД!C199,Услуги!F:F,СВОД!E199)+SUMIFS(Услуги!AG:AG,Услуги!D:D,СВОД!C199,Услуги!F:F,СВОД!E199)+SUMIFS(Услуги!AL:AL,Услуги!D:D,СВОД!C199,Услуги!F:F,СВОД!E199)+SUMIFS(Услуги!AQ:AQ,Услуги!D:D,СВОД!C199,Услуги!F:F,СВОД!E199)</f>
        <v>0</v>
      </c>
      <c r="M199" s="251">
        <f>SUMIFS('Скорая мед.помощь'!J:J,'Скорая мед.помощь'!E:E,СВОД!C199,'Скорая мед.помощь'!G:G,СВОД!E199)</f>
        <v>0</v>
      </c>
      <c r="N199" s="278">
        <f>SUMIFS('Круглосуточный стационар'!O:O,'Круглосуточный стационар'!D:D,СВОД!C199,'Круглосуточный стационар'!F:F,СВОД!E199)+SUMIFS(ВМП!O:O,ВМП!D:D,СВОД!C199,ВМП!F:F,СВОД!E199)+SUMIFS('Дневной стационар'!O:O,'Дневной стационар'!D:D,СВОД!C199,'Дневной стационар'!F:F,СВОД!E199)+SUMIFS(ЭКО!M:M,ЭКО!D:D,СВОД!C199,ЭКО!F:F,СВОД!E199)+SUMIFS(Диализ!O:O,Диализ!E:E,СВОД!C199,Диализ!G:G,СВОД!E199)+SUMIFS(Поликлиника!CT:CT,Поликлиника!D:D,СВОД!C199,Поликлиника!F:F,СВОД!E199)+SUMIFS('Скорая мед.помощь'!O:O,'Скорая мед.помощь'!E:E,СВОД!C199,'Скорая мед.помощь'!G:G,СВОД!E199)+SUMIFS(Услуги!AV:AV,Услуги!D:D,СВОД!C199,Услуги!F:F,СВОД!E199)</f>
        <v>21905.884192499998</v>
      </c>
      <c r="O199" s="277">
        <f>SUMIFS(Сверхбаза!L:L,Сверхбаза!C:C,СВОД!C199,Сверхбаза!E:E,СВОД!E199)+SUMIFS(Сверхбаза!M:M,Сверхбаза!C:C,СВОД!C199,Сверхбаза!E:E,СВОД!E199)</f>
        <v>0</v>
      </c>
      <c r="P199" s="251">
        <f>SUMIFS(Сверхбаза!N:N,Сверхбаза!C:C,СВОД!C199,Сверхбаза!E:E,СВОД!E199)</f>
        <v>0</v>
      </c>
      <c r="Q199" s="251">
        <f>SUMIFS(Сверхбаза!P:P,Сверхбаза!C:C,СВОД!C199,Сверхбаза!E:E,СВОД!E199)</f>
        <v>0</v>
      </c>
      <c r="R199" s="251">
        <f>SUMIFS(Сверхбаза!O:O,Сверхбаза!C:C,СВОД!C199,Сверхбаза!E:E,СВОД!E199)</f>
        <v>0</v>
      </c>
      <c r="S199" s="251">
        <f>SUMIFS(Сверхбаза!Q:Q,Сверхбаза!C:C,СВОД!C199,Сверхбаза!E:E,СВОД!E199)</f>
        <v>0</v>
      </c>
      <c r="T199" s="278">
        <f>SUMIFS(Сверхбаза!G:G,Сверхбаза!C:C,СВОД!C199,Сверхбаза!E:E,СВОД!E199)</f>
        <v>0</v>
      </c>
    </row>
    <row r="200" spans="1:20" ht="25.5" outlineLevel="2">
      <c r="A200" s="263">
        <v>5</v>
      </c>
      <c r="B200" s="336">
        <v>504302</v>
      </c>
      <c r="C200" s="336">
        <v>430201</v>
      </c>
      <c r="D200" s="5" t="s">
        <v>490</v>
      </c>
      <c r="E200" s="324">
        <v>7</v>
      </c>
      <c r="F200" s="325" t="s">
        <v>706</v>
      </c>
      <c r="G200" s="277">
        <f>SUMIFS('Круглосуточный стационар'!J:J,'Круглосуточный стационар'!D:D,СВОД!C200,'Круглосуточный стационар'!F:F,СВОД!E200)/2+SUMIFS(ВМП!J:J,ВМП!D:D,СВОД!C200,ВМП!F:F,СВОД!E200)/2+SUMIFS('Дневной стационар'!J:J,'Дневной стационар'!D:D,СВОД!C200,'Дневной стационар'!F:F,СВОД!E200)/2+SUMIFS(ЭКО!H:H,ЭКО!D:D,СВОД!C200,ЭКО!F:F,СВОД!E200)+SUMIFS(Диализ!J:J,Диализ!E:E,СВОД!C200,Диализ!G:G,СВОД!E200)</f>
        <v>0</v>
      </c>
      <c r="H200" s="251">
        <f>SUMIFS(Поликлиника!H:H,Поликлиника!D:D,СВОД!C200,Поликлиника!F:F,СВОД!E200)</f>
        <v>0</v>
      </c>
      <c r="I200" s="251">
        <f>SUMIFS(Поликлиника!BA:BA,Поликлиника!D:D,СВОД!C200,Поликлиника!F:F,СВОД!E200)</f>
        <v>0</v>
      </c>
      <c r="J200" s="251">
        <f>SUMIFS(Поликлиника!BF:BF,Поликлиника!D:D,СВОД!C200,Поликлиника!F:F,СВОД!E200)</f>
        <v>0</v>
      </c>
      <c r="K200" s="251">
        <f>SUMIFS(Поликлиника!BU:BU,Поликлиника!D:D,СВОД!C200,Поликлиника!F:F,СВОД!E200)</f>
        <v>0</v>
      </c>
      <c r="L200" s="251">
        <f>SUMIFS(Услуги!H:H,Услуги!D:D,СВОД!C200,Услуги!F:F,СВОД!E200)+SUMIFS(Услуги!M:M,Услуги!D:D,СВОД!C200,Услуги!F:F,СВОД!E200)+SUMIFS(Услуги!R:R,Услуги!D:D,СВОД!C200,Услуги!F:F,СВОД!E200)+SUMIFS(Услуги!W:W,Услуги!D:D,СВОД!C200,Услуги!F:F,СВОД!E200)+SUMIFS(Услуги!AB:AB,Услуги!D:D,СВОД!C200,Услуги!F:F,СВОД!E200)+SUMIFS(Услуги!AG:AG,Услуги!D:D,СВОД!C200,Услуги!F:F,СВОД!E200)+SUMIFS(Услуги!AL:AL,Услуги!D:D,СВОД!C200,Услуги!F:F,СВОД!E200)+SUMIFS(Услуги!AQ:AQ,Услуги!D:D,СВОД!C200,Услуги!F:F,СВОД!E200)</f>
        <v>0</v>
      </c>
      <c r="M200" s="251">
        <f>SUMIFS('Скорая мед.помощь'!J:J,'Скорая мед.помощь'!E:E,СВОД!C200,'Скорая мед.помощь'!G:G,СВОД!E200)</f>
        <v>0</v>
      </c>
      <c r="N200" s="278">
        <f>SUMIFS('Круглосуточный стационар'!O:O,'Круглосуточный стационар'!D:D,СВОД!C200,'Круглосуточный стационар'!F:F,СВОД!E200)+SUMIFS(ВМП!O:O,ВМП!D:D,СВОД!C200,ВМП!F:F,СВОД!E200)+SUMIFS('Дневной стационар'!O:O,'Дневной стационар'!D:D,СВОД!C200,'Дневной стационар'!F:F,СВОД!E200)+SUMIFS(ЭКО!M:M,ЭКО!D:D,СВОД!C200,ЭКО!F:F,СВОД!E200)+SUMIFS(Диализ!O:O,Диализ!E:E,СВОД!C200,Диализ!G:G,СВОД!E200)+SUMIFS(Поликлиника!CT:CT,Поликлиника!D:D,СВОД!C200,Поликлиника!F:F,СВОД!E200)+SUMIFS('Скорая мед.помощь'!O:O,'Скорая мед.помощь'!E:E,СВОД!C200,'Скорая мед.помощь'!G:G,СВОД!E200)+SUMIFS(Услуги!AV:AV,Услуги!D:D,СВОД!C200,Услуги!F:F,СВОД!E200)</f>
        <v>0</v>
      </c>
      <c r="O200" s="277">
        <f>SUMIFS(Сверхбаза!L:L,Сверхбаза!C:C,СВОД!C200,Сверхбаза!E:E,СВОД!E200)+SUMIFS(Сверхбаза!M:M,Сверхбаза!C:C,СВОД!C200,Сверхбаза!E:E,СВОД!E200)</f>
        <v>0</v>
      </c>
      <c r="P200" s="251">
        <f>SUMIFS(Сверхбаза!N:N,Сверхбаза!C:C,СВОД!C200,Сверхбаза!E:E,СВОД!E200)</f>
        <v>0</v>
      </c>
      <c r="Q200" s="251">
        <f>SUMIFS(Сверхбаза!P:P,Сверхбаза!C:C,СВОД!C200,Сверхбаза!E:E,СВОД!E200)</f>
        <v>0</v>
      </c>
      <c r="R200" s="251">
        <f>SUMIFS(Сверхбаза!O:O,Сверхбаза!C:C,СВОД!C200,Сверхбаза!E:E,СВОД!E200)</f>
        <v>0</v>
      </c>
      <c r="S200" s="251">
        <f>SUMIFS(Сверхбаза!Q:Q,Сверхбаза!C:C,СВОД!C200,Сверхбаза!E:E,СВОД!E200)</f>
        <v>0</v>
      </c>
      <c r="T200" s="278">
        <f>SUMIFS(Сверхбаза!G:G,Сверхбаза!C:C,СВОД!C200,Сверхбаза!E:E,СВОД!E200)</f>
        <v>0</v>
      </c>
    </row>
    <row r="201" spans="1:20" ht="25.5" outlineLevel="2">
      <c r="A201" s="263">
        <v>5</v>
      </c>
      <c r="B201" s="336">
        <v>504302</v>
      </c>
      <c r="C201" s="336">
        <v>430201</v>
      </c>
      <c r="D201" s="5" t="s">
        <v>490</v>
      </c>
      <c r="E201" s="324">
        <v>70</v>
      </c>
      <c r="F201" s="325" t="s">
        <v>707</v>
      </c>
      <c r="G201" s="277">
        <f>SUMIFS('Круглосуточный стационар'!J:J,'Круглосуточный стационар'!D:D,СВОД!C201,'Круглосуточный стационар'!F:F,СВОД!E201)/2+SUMIFS(ВМП!J:J,ВМП!D:D,СВОД!C201,ВМП!F:F,СВОД!E201)/2+SUMIFS('Дневной стационар'!J:J,'Дневной стационар'!D:D,СВОД!C201,'Дневной стационар'!F:F,СВОД!E201)/2+SUMIFS(ЭКО!H:H,ЭКО!D:D,СВОД!C201,ЭКО!F:F,СВОД!E201)+SUMIFS(Диализ!J:J,Диализ!E:E,СВОД!C201,Диализ!G:G,СВОД!E201)</f>
        <v>0</v>
      </c>
      <c r="H201" s="251">
        <f>SUMIFS(Поликлиника!H:H,Поликлиника!D:D,СВОД!C201,Поликлиника!F:F,СВОД!E201)</f>
        <v>0</v>
      </c>
      <c r="I201" s="251">
        <f>SUMIFS(Поликлиника!BA:BA,Поликлиника!D:D,СВОД!C201,Поликлиника!F:F,СВОД!E201)</f>
        <v>0</v>
      </c>
      <c r="J201" s="251">
        <f>SUMIFS(Поликлиника!BF:BF,Поликлиника!D:D,СВОД!C201,Поликлиника!F:F,СВОД!E201)</f>
        <v>0</v>
      </c>
      <c r="K201" s="251">
        <f>SUMIFS(Поликлиника!BU:BU,Поликлиника!D:D,СВОД!C201,Поликлиника!F:F,СВОД!E201)</f>
        <v>0</v>
      </c>
      <c r="L201" s="251">
        <f>SUMIFS(Услуги!H:H,Услуги!D:D,СВОД!C201,Услуги!F:F,СВОД!E201)+SUMIFS(Услуги!M:M,Услуги!D:D,СВОД!C201,Услуги!F:F,СВОД!E201)+SUMIFS(Услуги!R:R,Услуги!D:D,СВОД!C201,Услуги!F:F,СВОД!E201)+SUMIFS(Услуги!W:W,Услуги!D:D,СВОД!C201,Услуги!F:F,СВОД!E201)+SUMIFS(Услуги!AB:AB,Услуги!D:D,СВОД!C201,Услуги!F:F,СВОД!E201)+SUMIFS(Услуги!AG:AG,Услуги!D:D,СВОД!C201,Услуги!F:F,СВОД!E201)+SUMIFS(Услуги!AL:AL,Услуги!D:D,СВОД!C201,Услуги!F:F,СВОД!E201)+SUMIFS(Услуги!AQ:AQ,Услуги!D:D,СВОД!C201,Услуги!F:F,СВОД!E201)</f>
        <v>0</v>
      </c>
      <c r="M201" s="251">
        <f>SUMIFS('Скорая мед.помощь'!J:J,'Скорая мед.помощь'!E:E,СВОД!C201,'Скорая мед.помощь'!G:G,СВОД!E201)</f>
        <v>0</v>
      </c>
      <c r="N201" s="278">
        <f>SUMIFS('Круглосуточный стационар'!O:O,'Круглосуточный стационар'!D:D,СВОД!C201,'Круглосуточный стационар'!F:F,СВОД!E201)+SUMIFS(ВМП!O:O,ВМП!D:D,СВОД!C201,ВМП!F:F,СВОД!E201)+SUMIFS('Дневной стационар'!O:O,'Дневной стационар'!D:D,СВОД!C201,'Дневной стационар'!F:F,СВОД!E201)+SUMIFS(ЭКО!M:M,ЭКО!D:D,СВОД!C201,ЭКО!F:F,СВОД!E201)+SUMIFS(Диализ!O:O,Диализ!E:E,СВОД!C201,Диализ!G:G,СВОД!E201)+SUMIFS(Поликлиника!CT:CT,Поликлиника!D:D,СВОД!C201,Поликлиника!F:F,СВОД!E201)+SUMIFS('Скорая мед.помощь'!O:O,'Скорая мед.помощь'!E:E,СВОД!C201,'Скорая мед.помощь'!G:G,СВОД!E201)+SUMIFS(Услуги!AV:AV,Услуги!D:D,СВОД!C201,Услуги!F:F,СВОД!E201)</f>
        <v>0</v>
      </c>
      <c r="O201" s="277">
        <f>SUMIFS(Сверхбаза!L:L,Сверхбаза!C:C,СВОД!C201,Сверхбаза!E:E,СВОД!E201)+SUMIFS(Сверхбаза!M:M,Сверхбаза!C:C,СВОД!C201,Сверхбаза!E:E,СВОД!E201)</f>
        <v>0</v>
      </c>
      <c r="P201" s="251">
        <f>SUMIFS(Сверхбаза!N:N,Сверхбаза!C:C,СВОД!C201,Сверхбаза!E:E,СВОД!E201)</f>
        <v>0</v>
      </c>
      <c r="Q201" s="251">
        <f>SUMIFS(Сверхбаза!P:P,Сверхбаза!C:C,СВОД!C201,Сверхбаза!E:E,СВОД!E201)</f>
        <v>0</v>
      </c>
      <c r="R201" s="251">
        <f>SUMIFS(Сверхбаза!O:O,Сверхбаза!C:C,СВОД!C201,Сверхбаза!E:E,СВОД!E201)</f>
        <v>0</v>
      </c>
      <c r="S201" s="251">
        <f>SUMIFS(Сверхбаза!Q:Q,Сверхбаза!C:C,СВОД!C201,Сверхбаза!E:E,СВОД!E201)</f>
        <v>0</v>
      </c>
      <c r="T201" s="278">
        <f>SUMIFS(Сверхбаза!G:G,Сверхбаза!C:C,СВОД!C201,Сверхбаза!E:E,СВОД!E201)</f>
        <v>0</v>
      </c>
    </row>
    <row r="202" spans="1:20" ht="25.5" outlineLevel="2">
      <c r="A202" s="263">
        <v>5</v>
      </c>
      <c r="B202" s="336">
        <v>504302</v>
      </c>
      <c r="C202" s="336">
        <v>430201</v>
      </c>
      <c r="D202" s="5" t="s">
        <v>490</v>
      </c>
      <c r="E202" s="324">
        <v>94</v>
      </c>
      <c r="F202" s="325" t="s">
        <v>157</v>
      </c>
      <c r="G202" s="277">
        <f>SUMIFS('Круглосуточный стационар'!J:J,'Круглосуточный стационар'!D:D,СВОД!C202,'Круглосуточный стационар'!F:F,СВОД!E202)/2+SUMIFS(ВМП!J:J,ВМП!D:D,СВОД!C202,ВМП!F:F,СВОД!E202)/2+SUMIFS('Дневной стационар'!J:J,'Дневной стационар'!D:D,СВОД!C202,'Дневной стационар'!F:F,СВОД!E202)/2+SUMIFS(ЭКО!H:H,ЭКО!D:D,СВОД!C202,ЭКО!F:F,СВОД!E202)+SUMIFS(Диализ!J:J,Диализ!E:E,СВОД!C202,Диализ!G:G,СВОД!E202)</f>
        <v>0</v>
      </c>
      <c r="H202" s="251">
        <f>SUMIFS(Поликлиника!H:H,Поликлиника!D:D,СВОД!C202,Поликлиника!F:F,СВОД!E202)</f>
        <v>0</v>
      </c>
      <c r="I202" s="251">
        <f>SUMIFS(Поликлиника!BA:BA,Поликлиника!D:D,СВОД!C202,Поликлиника!F:F,СВОД!E202)</f>
        <v>0</v>
      </c>
      <c r="J202" s="251">
        <f>SUMIFS(Поликлиника!BF:BF,Поликлиника!D:D,СВОД!C202,Поликлиника!F:F,СВОД!E202)</f>
        <v>0</v>
      </c>
      <c r="K202" s="251">
        <f>SUMIFS(Поликлиника!BU:BU,Поликлиника!D:D,СВОД!C202,Поликлиника!F:F,СВОД!E202)</f>
        <v>0</v>
      </c>
      <c r="L202" s="251">
        <f>SUMIFS(Услуги!H:H,Услуги!D:D,СВОД!C202,Услуги!F:F,СВОД!E202)+SUMIFS(Услуги!M:M,Услуги!D:D,СВОД!C202,Услуги!F:F,СВОД!E202)+SUMIFS(Услуги!R:R,Услуги!D:D,СВОД!C202,Услуги!F:F,СВОД!E202)+SUMIFS(Услуги!W:W,Услуги!D:D,СВОД!C202,Услуги!F:F,СВОД!E202)+SUMIFS(Услуги!AB:AB,Услуги!D:D,СВОД!C202,Услуги!F:F,СВОД!E202)+SUMIFS(Услуги!AG:AG,Услуги!D:D,СВОД!C202,Услуги!F:F,СВОД!E202)+SUMIFS(Услуги!AL:AL,Услуги!D:D,СВОД!C202,Услуги!F:F,СВОД!E202)+SUMIFS(Услуги!AQ:AQ,Услуги!D:D,СВОД!C202,Услуги!F:F,СВОД!E202)</f>
        <v>0</v>
      </c>
      <c r="M202" s="251">
        <f>SUMIFS('Скорая мед.помощь'!J:J,'Скорая мед.помощь'!E:E,СВОД!C202,'Скорая мед.помощь'!G:G,СВОД!E202)</f>
        <v>0</v>
      </c>
      <c r="N202" s="278">
        <f>SUMIFS('Круглосуточный стационар'!O:O,'Круглосуточный стационар'!D:D,СВОД!C202,'Круглосуточный стационар'!F:F,СВОД!E202)+SUMIFS(ВМП!O:O,ВМП!D:D,СВОД!C202,ВМП!F:F,СВОД!E202)+SUMIFS('Дневной стационар'!O:O,'Дневной стационар'!D:D,СВОД!C202,'Дневной стационар'!F:F,СВОД!E202)+SUMIFS(ЭКО!M:M,ЭКО!D:D,СВОД!C202,ЭКО!F:F,СВОД!E202)+SUMIFS(Диализ!O:O,Диализ!E:E,СВОД!C202,Диализ!G:G,СВОД!E202)+SUMIFS(Поликлиника!CT:CT,Поликлиника!D:D,СВОД!C202,Поликлиника!F:F,СВОД!E202)+SUMIFS('Скорая мед.помощь'!O:O,'Скорая мед.помощь'!E:E,СВОД!C202,'Скорая мед.помощь'!G:G,СВОД!E202)+SUMIFS(Услуги!AV:AV,Услуги!D:D,СВОД!C202,Услуги!F:F,СВОД!E202)</f>
        <v>0</v>
      </c>
      <c r="O202" s="277">
        <f>SUMIFS(Сверхбаза!L:L,Сверхбаза!C:C,СВОД!C202,Сверхбаза!E:E,СВОД!E202)+SUMIFS(Сверхбаза!M:M,Сверхбаза!C:C,СВОД!C202,Сверхбаза!E:E,СВОД!E202)</f>
        <v>0</v>
      </c>
      <c r="P202" s="251">
        <f>SUMIFS(Сверхбаза!N:N,Сверхбаза!C:C,СВОД!C202,Сверхбаза!E:E,СВОД!E202)</f>
        <v>0</v>
      </c>
      <c r="Q202" s="251">
        <f>SUMIFS(Сверхбаза!P:P,Сверхбаза!C:C,СВОД!C202,Сверхбаза!E:E,СВОД!E202)</f>
        <v>0</v>
      </c>
      <c r="R202" s="251">
        <f>SUMIFS(Сверхбаза!O:O,Сверхбаза!C:C,СВОД!C202,Сверхбаза!E:E,СВОД!E202)</f>
        <v>0</v>
      </c>
      <c r="S202" s="251">
        <f>SUMIFS(Сверхбаза!Q:Q,Сверхбаза!C:C,СВОД!C202,Сверхбаза!E:E,СВОД!E202)</f>
        <v>0</v>
      </c>
      <c r="T202" s="278">
        <f>SUMIFS(Сверхбаза!G:G,Сверхбаза!C:C,СВОД!C202,Сверхбаза!E:E,СВОД!E202)</f>
        <v>0</v>
      </c>
    </row>
    <row r="203" spans="1:20" outlineLevel="1">
      <c r="A203" s="264"/>
      <c r="B203" s="254"/>
      <c r="C203" s="254" t="str">
        <f>CONCATENATE(C202," ","Итог")</f>
        <v>430201 Итог</v>
      </c>
      <c r="D203" s="255"/>
      <c r="E203" s="326"/>
      <c r="F203" s="327"/>
      <c r="G203" s="279"/>
      <c r="H203" s="256"/>
      <c r="I203" s="256"/>
      <c r="J203" s="256"/>
      <c r="K203" s="256"/>
      <c r="L203" s="256"/>
      <c r="M203" s="256"/>
      <c r="N203" s="280">
        <f>SUBTOTAL(9,N195:N202)</f>
        <v>21905.884192499998</v>
      </c>
      <c r="O203" s="279"/>
      <c r="P203" s="256"/>
      <c r="Q203" s="256"/>
      <c r="R203" s="256"/>
      <c r="S203" s="256"/>
      <c r="T203" s="280">
        <f>SUBTOTAL(9,T195:T202)</f>
        <v>0</v>
      </c>
    </row>
    <row r="204" spans="1:20" ht="25.5" outlineLevel="2">
      <c r="A204" s="262">
        <v>5</v>
      </c>
      <c r="B204" s="8">
        <v>504403</v>
      </c>
      <c r="C204" s="8">
        <v>440101</v>
      </c>
      <c r="D204" s="9" t="s">
        <v>491</v>
      </c>
      <c r="E204" s="322">
        <v>1</v>
      </c>
      <c r="F204" s="323" t="s">
        <v>12</v>
      </c>
      <c r="G204" s="275">
        <f>SUMIFS('Круглосуточный стационар'!J:J,'Круглосуточный стационар'!D:D,СВОД!C204,'Круглосуточный стационар'!F:F,СВОД!E204)/2+SUMIFS(ВМП!J:J,ВМП!D:D,СВОД!C204,ВМП!F:F,СВОД!E204)/2+SUMIFS('Дневной стационар'!J:J,'Дневной стационар'!D:D,СВОД!C204,'Дневной стационар'!F:F,СВОД!E204)/2+SUMIFS(ЭКО!H:H,ЭКО!D:D,СВОД!C204,ЭКО!F:F,СВОД!E204)+SUMIFS(Диализ!J:J,Диализ!E:E,СВОД!C204,Диализ!G:G,СВОД!E204)</f>
        <v>15407</v>
      </c>
      <c r="H204" s="253">
        <f>SUMIFS(Поликлиника!H:H,Поликлиника!D:D,СВОД!C204,Поликлиника!F:F,СВОД!E204)</f>
        <v>0</v>
      </c>
      <c r="I204" s="253">
        <f>SUMIFS(Поликлиника!BA:BA,Поликлиника!D:D,СВОД!C204,Поликлиника!F:F,СВОД!E204)</f>
        <v>0</v>
      </c>
      <c r="J204" s="253">
        <f>SUMIFS(Поликлиника!BF:BF,Поликлиника!D:D,СВОД!C204,Поликлиника!F:F,СВОД!E204)</f>
        <v>0</v>
      </c>
      <c r="K204" s="253">
        <f>SUMIFS(Поликлиника!BU:BU,Поликлиника!D:D,СВОД!C204,Поликлиника!F:F,СВОД!E204)</f>
        <v>0</v>
      </c>
      <c r="L204" s="253">
        <f>SUMIFS(Услуги!H:H,Услуги!D:D,СВОД!C204,Услуги!F:F,СВОД!E204)+SUMIFS(Услуги!M:M,Услуги!D:D,СВОД!C204,Услуги!F:F,СВОД!E204)+SUMIFS(Услуги!R:R,Услуги!D:D,СВОД!C204,Услуги!F:F,СВОД!E204)+SUMIFS(Услуги!W:W,Услуги!D:D,СВОД!C204,Услуги!F:F,СВОД!E204)+SUMIFS(Услуги!AB:AB,Услуги!D:D,СВОД!C204,Услуги!F:F,СВОД!E204)+SUMIFS(Услуги!AG:AG,Услуги!D:D,СВОД!C204,Услуги!F:F,СВОД!E204)+SUMIFS(Услуги!AL:AL,Услуги!D:D,СВОД!C204,Услуги!F:F,СВОД!E204)+SUMIFS(Услуги!AQ:AQ,Услуги!D:D,СВОД!C204,Услуги!F:F,СВОД!E204)</f>
        <v>0</v>
      </c>
      <c r="M204" s="253">
        <f>SUMIFS('Скорая мед.помощь'!J:J,'Скорая мед.помощь'!E:E,СВОД!C204,'Скорая мед.помощь'!G:G,СВОД!E204)</f>
        <v>0</v>
      </c>
      <c r="N204" s="276">
        <f>SUMIFS('Круглосуточный стационар'!O:O,'Круглосуточный стационар'!D:D,СВОД!C204,'Круглосуточный стационар'!F:F,СВОД!E204)+SUMIFS(ВМП!O:O,ВМП!D:D,СВОД!C204,ВМП!F:F,СВОД!E204)+SUMIFS('Дневной стационар'!O:O,'Дневной стационар'!D:D,СВОД!C204,'Дневной стационар'!F:F,СВОД!E204)+SUMIFS(ЭКО!M:M,ЭКО!D:D,СВОД!C204,ЭКО!F:F,СВОД!E204)+SUMIFS(Диализ!O:O,Диализ!E:E,СВОД!C204,Диализ!G:G,СВОД!E204)+SUMIFS(Поликлиника!CT:CT,Поликлиника!D:D,СВОД!C204,Поликлиника!F:F,СВОД!E204)+SUMIFS('Скорая мед.помощь'!O:O,'Скорая мед.помощь'!E:E,СВОД!C204,'Скорая мед.помощь'!G:G,СВОД!E204)+SUMIFS(Услуги!AV:AV,Услуги!D:D,СВОД!C204,Услуги!F:F,СВОД!E204)</f>
        <v>243763.62693972877</v>
      </c>
      <c r="O204" s="275">
        <f>SUMIFS(Сверхбаза!L:L,Сверхбаза!C:C,СВОД!C204,Сверхбаза!E:E,СВОД!E204)+SUMIFS(Сверхбаза!M:M,Сверхбаза!C:C,СВОД!C204,Сверхбаза!E:E,СВОД!E204)</f>
        <v>85</v>
      </c>
      <c r="P204" s="253">
        <f>SUMIFS(Сверхбаза!N:N,Сверхбаза!C:C,СВОД!C204,Сверхбаза!E:E,СВОД!E204)</f>
        <v>0</v>
      </c>
      <c r="Q204" s="253">
        <f>SUMIFS(Сверхбаза!P:P,Сверхбаза!C:C,СВОД!C204,Сверхбаза!E:E,СВОД!E204)</f>
        <v>0</v>
      </c>
      <c r="R204" s="253">
        <f>SUMIFS(Сверхбаза!O:O,Сверхбаза!C:C,СВОД!C204,Сверхбаза!E:E,СВОД!E204)</f>
        <v>0</v>
      </c>
      <c r="S204" s="253">
        <f>SUMIFS(Сверхбаза!Q:Q,Сверхбаза!C:C,СВОД!C204,Сверхбаза!E:E,СВОД!E204)</f>
        <v>0</v>
      </c>
      <c r="T204" s="276">
        <f>SUMIFS(Сверхбаза!G:G,Сверхбаза!C:C,СВОД!C204,Сверхбаза!E:E,СВОД!E204)</f>
        <v>3542.7</v>
      </c>
    </row>
    <row r="205" spans="1:20" ht="25.5" outlineLevel="2">
      <c r="A205" s="263">
        <v>5</v>
      </c>
      <c r="B205" s="336">
        <v>504403</v>
      </c>
      <c r="C205" s="336">
        <v>440101</v>
      </c>
      <c r="D205" s="5" t="s">
        <v>491</v>
      </c>
      <c r="E205" s="324">
        <v>13</v>
      </c>
      <c r="F205" s="325" t="s">
        <v>704</v>
      </c>
      <c r="G205" s="277">
        <f>SUMIFS('Круглосуточный стационар'!J:J,'Круглосуточный стационар'!D:D,СВОД!C205,'Круглосуточный стационар'!F:F,СВОД!E205)/2+SUMIFS(ВМП!J:J,ВМП!D:D,СВОД!C205,ВМП!F:F,СВОД!E205)/2+SUMIFS('Дневной стационар'!J:J,'Дневной стационар'!D:D,СВОД!C205,'Дневной стационар'!F:F,СВОД!E205)/2+SUMIFS(ЭКО!H:H,ЭКО!D:D,СВОД!C205,ЭКО!F:F,СВОД!E205)+SUMIFS(Диализ!J:J,Диализ!E:E,СВОД!C205,Диализ!G:G,СВОД!E205)</f>
        <v>0</v>
      </c>
      <c r="H205" s="251">
        <f>SUMIFS(Поликлиника!H:H,Поликлиника!D:D,СВОД!C205,Поликлиника!F:F,СВОД!E205)</f>
        <v>0</v>
      </c>
      <c r="I205" s="251">
        <f>SUMIFS(Поликлиника!BA:BA,Поликлиника!D:D,СВОД!C205,Поликлиника!F:F,СВОД!E205)</f>
        <v>0</v>
      </c>
      <c r="J205" s="251">
        <f>SUMIFS(Поликлиника!BF:BF,Поликлиника!D:D,СВОД!C205,Поликлиника!F:F,СВОД!E205)</f>
        <v>0</v>
      </c>
      <c r="K205" s="251">
        <f>SUMIFS(Поликлиника!BU:BU,Поликлиника!D:D,СВОД!C205,Поликлиника!F:F,СВОД!E205)</f>
        <v>0</v>
      </c>
      <c r="L205" s="251">
        <f>SUMIFS(Услуги!H:H,Услуги!D:D,СВОД!C205,Услуги!F:F,СВОД!E205)+SUMIFS(Услуги!M:M,Услуги!D:D,СВОД!C205,Услуги!F:F,СВОД!E205)+SUMIFS(Услуги!R:R,Услуги!D:D,СВОД!C205,Услуги!F:F,СВОД!E205)+SUMIFS(Услуги!W:W,Услуги!D:D,СВОД!C205,Услуги!F:F,СВОД!E205)+SUMIFS(Услуги!AB:AB,Услуги!D:D,СВОД!C205,Услуги!F:F,СВОД!E205)+SUMIFS(Услуги!AG:AG,Услуги!D:D,СВОД!C205,Услуги!F:F,СВОД!E205)+SUMIFS(Услуги!AL:AL,Услуги!D:D,СВОД!C205,Услуги!F:F,СВОД!E205)+SUMIFS(Услуги!AQ:AQ,Услуги!D:D,СВОД!C205,Услуги!F:F,СВОД!E205)</f>
        <v>0</v>
      </c>
      <c r="M205" s="251">
        <f>SUMIFS('Скорая мед.помощь'!J:J,'Скорая мед.помощь'!E:E,СВОД!C205,'Скорая мед.помощь'!G:G,СВОД!E205)</f>
        <v>0</v>
      </c>
      <c r="N205" s="278">
        <f>SUMIFS('Круглосуточный стационар'!O:O,'Круглосуточный стационар'!D:D,СВОД!C205,'Круглосуточный стационар'!F:F,СВОД!E205)+SUMIFS(ВМП!O:O,ВМП!D:D,СВОД!C205,ВМП!F:F,СВОД!E205)+SUMIFS('Дневной стационар'!O:O,'Дневной стационар'!D:D,СВОД!C205,'Дневной стационар'!F:F,СВОД!E205)+SUMIFS(ЭКО!M:M,ЭКО!D:D,СВОД!C205,ЭКО!F:F,СВОД!E205)+SUMIFS(Диализ!O:O,Диализ!E:E,СВОД!C205,Диализ!G:G,СВОД!E205)+SUMIFS(Поликлиника!CT:CT,Поликлиника!D:D,СВОД!C205,Поликлиника!F:F,СВОД!E205)+SUMIFS('Скорая мед.помощь'!O:O,'Скорая мед.помощь'!E:E,СВОД!C205,'Скорая мед.помощь'!G:G,СВОД!E205)+SUMIFS(Услуги!AV:AV,Услуги!D:D,СВОД!C205,Услуги!F:F,СВОД!E205)</f>
        <v>0</v>
      </c>
      <c r="O205" s="277">
        <f>SUMIFS(Сверхбаза!L:L,Сверхбаза!C:C,СВОД!C205,Сверхбаза!E:E,СВОД!E205)+SUMIFS(Сверхбаза!M:M,Сверхбаза!C:C,СВОД!C205,Сверхбаза!E:E,СВОД!E205)</f>
        <v>0</v>
      </c>
      <c r="P205" s="251">
        <f>SUMIFS(Сверхбаза!N:N,Сверхбаза!C:C,СВОД!C205,Сверхбаза!E:E,СВОД!E205)</f>
        <v>0</v>
      </c>
      <c r="Q205" s="251">
        <f>SUMIFS(Сверхбаза!P:P,Сверхбаза!C:C,СВОД!C205,Сверхбаза!E:E,СВОД!E205)</f>
        <v>0</v>
      </c>
      <c r="R205" s="251">
        <f>SUMIFS(Сверхбаза!O:O,Сверхбаза!C:C,СВОД!C205,Сверхбаза!E:E,СВОД!E205)</f>
        <v>0</v>
      </c>
      <c r="S205" s="251">
        <f>SUMIFS(Сверхбаза!Q:Q,Сверхбаза!C:C,СВОД!C205,Сверхбаза!E:E,СВОД!E205)</f>
        <v>0</v>
      </c>
      <c r="T205" s="278">
        <f>SUMIFS(Сверхбаза!G:G,Сверхбаза!C:C,СВОД!C205,Сверхбаза!E:E,СВОД!E205)</f>
        <v>0</v>
      </c>
    </row>
    <row r="206" spans="1:20" ht="25.5" outlineLevel="2">
      <c r="A206" s="263">
        <v>5</v>
      </c>
      <c r="B206" s="336">
        <v>504403</v>
      </c>
      <c r="C206" s="336">
        <v>440101</v>
      </c>
      <c r="D206" s="5" t="s">
        <v>491</v>
      </c>
      <c r="E206" s="324">
        <v>2</v>
      </c>
      <c r="F206" s="325" t="s">
        <v>173</v>
      </c>
      <c r="G206" s="277">
        <f>SUMIFS('Круглосуточный стационар'!J:J,'Круглосуточный стационар'!D:D,СВОД!C206,'Круглосуточный стационар'!F:F,СВОД!E206)/2+SUMIFS(ВМП!J:J,ВМП!D:D,СВОД!C206,ВМП!F:F,СВОД!E206)/2+SUMIFS('Дневной стационар'!J:J,'Дневной стационар'!D:D,СВОД!C206,'Дневной стационар'!F:F,СВОД!E206)/2+SUMIFS(ЭКО!H:H,ЭКО!D:D,СВОД!C206,ЭКО!F:F,СВОД!E206)+SUMIFS(Диализ!J:J,Диализ!E:E,СВОД!C206,Диализ!G:G,СВОД!E206)</f>
        <v>1749</v>
      </c>
      <c r="H206" s="251">
        <f>SUMIFS(Поликлиника!H:H,Поликлиника!D:D,СВОД!C206,Поликлиника!F:F,СВОД!E206)</f>
        <v>0</v>
      </c>
      <c r="I206" s="251">
        <f>SUMIFS(Поликлиника!BA:BA,Поликлиника!D:D,СВОД!C206,Поликлиника!F:F,СВОД!E206)</f>
        <v>0</v>
      </c>
      <c r="J206" s="251">
        <f>SUMIFS(Поликлиника!BF:BF,Поликлиника!D:D,СВОД!C206,Поликлиника!F:F,СВОД!E206)</f>
        <v>0</v>
      </c>
      <c r="K206" s="251">
        <f>SUMIFS(Поликлиника!BU:BU,Поликлиника!D:D,СВОД!C206,Поликлиника!F:F,СВОД!E206)</f>
        <v>0</v>
      </c>
      <c r="L206" s="251">
        <f>SUMIFS(Услуги!H:H,Услуги!D:D,СВОД!C206,Услуги!F:F,СВОД!E206)+SUMIFS(Услуги!M:M,Услуги!D:D,СВОД!C206,Услуги!F:F,СВОД!E206)+SUMIFS(Услуги!R:R,Услуги!D:D,СВОД!C206,Услуги!F:F,СВОД!E206)+SUMIFS(Услуги!W:W,Услуги!D:D,СВОД!C206,Услуги!F:F,СВОД!E206)+SUMIFS(Услуги!AB:AB,Услуги!D:D,СВОД!C206,Услуги!F:F,СВОД!E206)+SUMIFS(Услуги!AG:AG,Услуги!D:D,СВОД!C206,Услуги!F:F,СВОД!E206)+SUMIFS(Услуги!AL:AL,Услуги!D:D,СВОД!C206,Услуги!F:F,СВОД!E206)+SUMIFS(Услуги!AQ:AQ,Услуги!D:D,СВОД!C206,Услуги!F:F,СВОД!E206)</f>
        <v>0</v>
      </c>
      <c r="M206" s="251">
        <f>SUMIFS('Скорая мед.помощь'!J:J,'Скорая мед.помощь'!E:E,СВОД!C206,'Скорая мед.помощь'!G:G,СВОД!E206)</f>
        <v>0</v>
      </c>
      <c r="N206" s="278">
        <f>SUMIFS('Круглосуточный стационар'!O:O,'Круглосуточный стационар'!D:D,СВОД!C206,'Круглосуточный стационар'!F:F,СВОД!E206)+SUMIFS(ВМП!O:O,ВМП!D:D,СВОД!C206,ВМП!F:F,СВОД!E206)+SUMIFS('Дневной стационар'!O:O,'Дневной стационар'!D:D,СВОД!C206,'Дневной стационар'!F:F,СВОД!E206)+SUMIFS(ЭКО!M:M,ЭКО!D:D,СВОД!C206,ЭКО!F:F,СВОД!E206)+SUMIFS(Диализ!O:O,Диализ!E:E,СВОД!C206,Диализ!G:G,СВОД!E206)+SUMIFS(Поликлиника!CT:CT,Поликлиника!D:D,СВОД!C206,Поликлиника!F:F,СВОД!E206)+SUMIFS('Скорая мед.помощь'!O:O,'Скорая мед.помощь'!E:E,СВОД!C206,'Скорая мед.помощь'!G:G,СВОД!E206)+SUMIFS(Услуги!AV:AV,Услуги!D:D,СВОД!C206,Услуги!F:F,СВОД!E206)</f>
        <v>10909.892718499999</v>
      </c>
      <c r="O206" s="277">
        <f>SUMIFS(Сверхбаза!L:L,Сверхбаза!C:C,СВОД!C206,Сверхбаза!E:E,СВОД!E206)+SUMIFS(Сверхбаза!M:M,Сверхбаза!C:C,СВОД!C206,Сверхбаза!E:E,СВОД!E206)</f>
        <v>0</v>
      </c>
      <c r="P206" s="251">
        <f>SUMIFS(Сверхбаза!N:N,Сверхбаза!C:C,СВОД!C206,Сверхбаза!E:E,СВОД!E206)</f>
        <v>0</v>
      </c>
      <c r="Q206" s="251">
        <f>SUMIFS(Сверхбаза!P:P,Сверхбаза!C:C,СВОД!C206,Сверхбаза!E:E,СВОД!E206)</f>
        <v>0</v>
      </c>
      <c r="R206" s="251">
        <f>SUMIFS(Сверхбаза!O:O,Сверхбаза!C:C,СВОД!C206,Сверхбаза!E:E,СВОД!E206)</f>
        <v>0</v>
      </c>
      <c r="S206" s="251">
        <f>SUMIFS(Сверхбаза!Q:Q,Сверхбаза!C:C,СВОД!C206,Сверхбаза!E:E,СВОД!E206)</f>
        <v>0</v>
      </c>
      <c r="T206" s="278">
        <f>SUMIFS(Сверхбаза!G:G,Сверхбаза!C:C,СВОД!C206,Сверхбаза!E:E,СВОД!E206)</f>
        <v>0</v>
      </c>
    </row>
    <row r="207" spans="1:20" ht="25.5" outlineLevel="2">
      <c r="A207" s="263">
        <v>5</v>
      </c>
      <c r="B207" s="336">
        <v>504403</v>
      </c>
      <c r="C207" s="336">
        <v>440101</v>
      </c>
      <c r="D207" s="5" t="s">
        <v>491</v>
      </c>
      <c r="E207" s="324">
        <v>6</v>
      </c>
      <c r="F207" s="325" t="s">
        <v>705</v>
      </c>
      <c r="G207" s="277">
        <f>SUMIFS('Круглосуточный стационар'!J:J,'Круглосуточный стационар'!D:D,СВОД!C207,'Круглосуточный стационар'!F:F,СВОД!E207)/2+SUMIFS(ВМП!J:J,ВМП!D:D,СВОД!C207,ВМП!F:F,СВОД!E207)/2+SUMIFS('Дневной стационар'!J:J,'Дневной стационар'!D:D,СВОД!C207,'Дневной стационар'!F:F,СВОД!E207)/2+SUMIFS(ЭКО!H:H,ЭКО!D:D,СВОД!C207,ЭКО!F:F,СВОД!E207)+SUMIFS(Диализ!J:J,Диализ!E:E,СВОД!C207,Диализ!G:G,СВОД!E207)</f>
        <v>0</v>
      </c>
      <c r="H207" s="251">
        <f>SUMIFS(Поликлиника!H:H,Поликлиника!D:D,СВОД!C207,Поликлиника!F:F,СВОД!E207)</f>
        <v>0</v>
      </c>
      <c r="I207" s="251">
        <f>SUMIFS(Поликлиника!BA:BA,Поликлиника!D:D,СВОД!C207,Поликлиника!F:F,СВОД!E207)</f>
        <v>0</v>
      </c>
      <c r="J207" s="251">
        <f>SUMIFS(Поликлиника!BF:BF,Поликлиника!D:D,СВОД!C207,Поликлиника!F:F,СВОД!E207)</f>
        <v>0</v>
      </c>
      <c r="K207" s="251">
        <f>SUMIFS(Поликлиника!BU:BU,Поликлиника!D:D,СВОД!C207,Поликлиника!F:F,СВОД!E207)</f>
        <v>0</v>
      </c>
      <c r="L207" s="251">
        <f>SUMIFS(Услуги!H:H,Услуги!D:D,СВОД!C207,Услуги!F:F,СВОД!E207)+SUMIFS(Услуги!M:M,Услуги!D:D,СВОД!C207,Услуги!F:F,СВОД!E207)+SUMIFS(Услуги!R:R,Услуги!D:D,СВОД!C207,Услуги!F:F,СВОД!E207)+SUMIFS(Услуги!W:W,Услуги!D:D,СВОД!C207,Услуги!F:F,СВОД!E207)+SUMIFS(Услуги!AB:AB,Услуги!D:D,СВОД!C207,Услуги!F:F,СВОД!E207)+SUMIFS(Услуги!AG:AG,Услуги!D:D,СВОД!C207,Услуги!F:F,СВОД!E207)+SUMIFS(Услуги!AL:AL,Услуги!D:D,СВОД!C207,Услуги!F:F,СВОД!E207)+SUMIFS(Услуги!AQ:AQ,Услуги!D:D,СВОД!C207,Услуги!F:F,СВОД!E207)</f>
        <v>0</v>
      </c>
      <c r="M207" s="251">
        <f>SUMIFS('Скорая мед.помощь'!J:J,'Скорая мед.помощь'!E:E,СВОД!C207,'Скорая мед.помощь'!G:G,СВОД!E207)</f>
        <v>0</v>
      </c>
      <c r="N207" s="278">
        <f>SUMIFS('Круглосуточный стационар'!O:O,'Круглосуточный стационар'!D:D,СВОД!C207,'Круглосуточный стационар'!F:F,СВОД!E207)+SUMIFS(ВМП!O:O,ВМП!D:D,СВОД!C207,ВМП!F:F,СВОД!E207)+SUMIFS('Дневной стационар'!O:O,'Дневной стационар'!D:D,СВОД!C207,'Дневной стационар'!F:F,СВОД!E207)+SUMIFS(ЭКО!M:M,ЭКО!D:D,СВОД!C207,ЭКО!F:F,СВОД!E207)+SUMIFS(Диализ!O:O,Диализ!E:E,СВОД!C207,Диализ!G:G,СВОД!E207)+SUMIFS(Поликлиника!CT:CT,Поликлиника!D:D,СВОД!C207,Поликлиника!F:F,СВОД!E207)+SUMIFS('Скорая мед.помощь'!O:O,'Скорая мед.помощь'!E:E,СВОД!C207,'Скорая мед.помощь'!G:G,СВОД!E207)+SUMIFS(Услуги!AV:AV,Услуги!D:D,СВОД!C207,Услуги!F:F,СВОД!E207)</f>
        <v>0</v>
      </c>
      <c r="O207" s="277">
        <f>SUMIFS(Сверхбаза!L:L,Сверхбаза!C:C,СВОД!C207,Сверхбаза!E:E,СВОД!E207)+SUMIFS(Сверхбаза!M:M,Сверхбаза!C:C,СВОД!C207,Сверхбаза!E:E,СВОД!E207)</f>
        <v>0</v>
      </c>
      <c r="P207" s="251">
        <f>SUMIFS(Сверхбаза!N:N,Сверхбаза!C:C,СВОД!C207,Сверхбаза!E:E,СВОД!E207)</f>
        <v>0</v>
      </c>
      <c r="Q207" s="251">
        <f>SUMIFS(Сверхбаза!P:P,Сверхбаза!C:C,СВОД!C207,Сверхбаза!E:E,СВОД!E207)</f>
        <v>0</v>
      </c>
      <c r="R207" s="251">
        <f>SUMIFS(Сверхбаза!O:O,Сверхбаза!C:C,СВОД!C207,Сверхбаза!E:E,СВОД!E207)</f>
        <v>0</v>
      </c>
      <c r="S207" s="251">
        <f>SUMIFS(Сверхбаза!Q:Q,Сверхбаза!C:C,СВОД!C207,Сверхбаза!E:E,СВОД!E207)</f>
        <v>0</v>
      </c>
      <c r="T207" s="278">
        <f>SUMIFS(Сверхбаза!G:G,Сверхбаза!C:C,СВОД!C207,Сверхбаза!E:E,СВОД!E207)</f>
        <v>0</v>
      </c>
    </row>
    <row r="208" spans="1:20" ht="25.5" outlineLevel="2">
      <c r="A208" s="263">
        <v>5</v>
      </c>
      <c r="B208" s="336">
        <v>504403</v>
      </c>
      <c r="C208" s="336">
        <v>440101</v>
      </c>
      <c r="D208" s="5" t="s">
        <v>491</v>
      </c>
      <c r="E208" s="324">
        <v>3</v>
      </c>
      <c r="F208" s="325" t="s">
        <v>174</v>
      </c>
      <c r="G208" s="277">
        <f>SUMIFS('Круглосуточный стационар'!J:J,'Круглосуточный стационар'!D:D,СВОД!C208,'Круглосуточный стационар'!F:F,СВОД!E208)/2+SUMIFS(ВМП!J:J,ВМП!D:D,СВОД!C208,ВМП!F:F,СВОД!E208)/2+SUMIFS('Дневной стационар'!J:J,'Дневной стационар'!D:D,СВОД!C208,'Дневной стационар'!F:F,СВОД!E208)/2+SUMIFS(ЭКО!H:H,ЭКО!D:D,СВОД!C208,ЭКО!F:F,СВОД!E208)+SUMIFS(Диализ!J:J,Диализ!E:E,СВОД!C208,Диализ!G:G,СВОД!E208)</f>
        <v>0</v>
      </c>
      <c r="H208" s="251">
        <f>SUMIFS(Поликлиника!H:H,Поликлиника!D:D,СВОД!C208,Поликлиника!F:F,СВОД!E208)</f>
        <v>123064.35867673755</v>
      </c>
      <c r="I208" s="251">
        <f>SUMIFS(Поликлиника!BA:BA,Поликлиника!D:D,СВОД!C208,Поликлиника!F:F,СВОД!E208)</f>
        <v>56694.714065073749</v>
      </c>
      <c r="J208" s="251">
        <f>SUMIFS(Поликлиника!BF:BF,Поликлиника!D:D,СВОД!C208,Поликлиника!F:F,СВОД!E208)</f>
        <v>210173.54277006688</v>
      </c>
      <c r="K208" s="251">
        <f>SUMIFS(Поликлиника!BU:BU,Поликлиника!D:D,СВОД!C208,Поликлиника!F:F,СВОД!E208)</f>
        <v>92317</v>
      </c>
      <c r="L208" s="251">
        <f>SUMIFS(Услуги!H:H,Услуги!D:D,СВОД!C208,Услуги!F:F,СВОД!E208)+SUMIFS(Услуги!M:M,Услуги!D:D,СВОД!C208,Услуги!F:F,СВОД!E208)+SUMIFS(Услуги!R:R,Услуги!D:D,СВОД!C208,Услуги!F:F,СВОД!E208)+SUMIFS(Услуги!W:W,Услуги!D:D,СВОД!C208,Услуги!F:F,СВОД!E208)+SUMIFS(Услуги!AB:AB,Услуги!D:D,СВОД!C208,Услуги!F:F,СВОД!E208)+SUMIFS(Услуги!AG:AG,Услуги!D:D,СВОД!C208,Услуги!F:F,СВОД!E208)+SUMIFS(Услуги!AL:AL,Услуги!D:D,СВОД!C208,Услуги!F:F,СВОД!E208)+SUMIFS(Услуги!AQ:AQ,Услуги!D:D,СВОД!C208,Услуги!F:F,СВОД!E208)</f>
        <v>3890.25</v>
      </c>
      <c r="M208" s="251">
        <f>SUMIFS('Скорая мед.помощь'!J:J,'Скорая мед.помощь'!E:E,СВОД!C208,'Скорая мед.помощь'!G:G,СВОД!E208)</f>
        <v>0</v>
      </c>
      <c r="N208" s="278">
        <f>SUMIFS('Круглосуточный стационар'!O:O,'Круглосуточный стационар'!D:D,СВОД!C208,'Круглосуточный стационар'!F:F,СВОД!E208)+SUMIFS(ВМП!O:O,ВМП!D:D,СВОД!C208,ВМП!F:F,СВОД!E208)+SUMIFS('Дневной стационар'!O:O,'Дневной стационар'!D:D,СВОД!C208,'Дневной стационар'!F:F,СВОД!E208)+SUMIFS(ЭКО!M:M,ЭКО!D:D,СВОД!C208,ЭКО!F:F,СВОД!E208)+SUMIFS(Диализ!O:O,Диализ!E:E,СВОД!C208,Диализ!G:G,СВОД!E208)+SUMIFS(Поликлиника!CT:CT,Поликлиника!D:D,СВОД!C208,Поликлиника!F:F,СВОД!E208)+SUMIFS('Скорая мед.помощь'!O:O,'Скорая мед.помощь'!E:E,СВОД!C208,'Скорая мед.помощь'!G:G,СВОД!E208)+SUMIFS(Услуги!AV:AV,Услуги!D:D,СВОД!C208,Услуги!F:F,СВОД!E208)</f>
        <v>424154.36715055694</v>
      </c>
      <c r="O208" s="277">
        <f>SUMIFS(Сверхбаза!L:L,Сверхбаза!C:C,СВОД!C208,Сверхбаза!E:E,СВОД!E208)+SUMIFS(Сверхбаза!M:M,Сверхбаза!C:C,СВОД!C208,Сверхбаза!E:E,СВОД!E208)</f>
        <v>0</v>
      </c>
      <c r="P208" s="251">
        <f>SUMIFS(Сверхбаза!N:N,Сверхбаза!C:C,СВОД!C208,Сверхбаза!E:E,СВОД!E208)</f>
        <v>0</v>
      </c>
      <c r="Q208" s="251">
        <f>SUMIFS(Сверхбаза!P:P,Сверхбаза!C:C,СВОД!C208,Сверхбаза!E:E,СВОД!E208)</f>
        <v>0</v>
      </c>
      <c r="R208" s="251">
        <f>SUMIFS(Сверхбаза!O:O,Сверхбаза!C:C,СВОД!C208,Сверхбаза!E:E,СВОД!E208)</f>
        <v>0</v>
      </c>
      <c r="S208" s="251">
        <f>SUMIFS(Сверхбаза!Q:Q,Сверхбаза!C:C,СВОД!C208,Сверхбаза!E:E,СВОД!E208)</f>
        <v>0</v>
      </c>
      <c r="T208" s="278">
        <f>SUMIFS(Сверхбаза!G:G,Сверхбаза!C:C,СВОД!C208,Сверхбаза!E:E,СВОД!E208)</f>
        <v>0</v>
      </c>
    </row>
    <row r="209" spans="1:20" ht="25.5" outlineLevel="2">
      <c r="A209" s="263">
        <v>5</v>
      </c>
      <c r="B209" s="336">
        <v>504403</v>
      </c>
      <c r="C209" s="336">
        <v>440101</v>
      </c>
      <c r="D209" s="5" t="s">
        <v>491</v>
      </c>
      <c r="E209" s="324">
        <v>7</v>
      </c>
      <c r="F209" s="325" t="s">
        <v>706</v>
      </c>
      <c r="G209" s="277">
        <f>SUMIFS('Круглосуточный стационар'!J:J,'Круглосуточный стационар'!D:D,СВОД!C209,'Круглосуточный стационар'!F:F,СВОД!E209)/2+SUMIFS(ВМП!J:J,ВМП!D:D,СВОД!C209,ВМП!F:F,СВОД!E209)/2+SUMIFS('Дневной стационар'!J:J,'Дневной стационар'!D:D,СВОД!C209,'Дневной стационар'!F:F,СВОД!E209)/2+SUMIFS(ЭКО!H:H,ЭКО!D:D,СВОД!C209,ЭКО!F:F,СВОД!E209)+SUMIFS(Диализ!J:J,Диализ!E:E,СВОД!C209,Диализ!G:G,СВОД!E209)</f>
        <v>0</v>
      </c>
      <c r="H209" s="251">
        <f>SUMIFS(Поликлиника!H:H,Поликлиника!D:D,СВОД!C209,Поликлиника!F:F,СВОД!E209)</f>
        <v>0</v>
      </c>
      <c r="I209" s="251">
        <f>SUMIFS(Поликлиника!BA:BA,Поликлиника!D:D,СВОД!C209,Поликлиника!F:F,СВОД!E209)</f>
        <v>0</v>
      </c>
      <c r="J209" s="251">
        <f>SUMIFS(Поликлиника!BF:BF,Поликлиника!D:D,СВОД!C209,Поликлиника!F:F,СВОД!E209)</f>
        <v>0</v>
      </c>
      <c r="K209" s="251">
        <f>SUMIFS(Поликлиника!BU:BU,Поликлиника!D:D,СВОД!C209,Поликлиника!F:F,СВОД!E209)</f>
        <v>0</v>
      </c>
      <c r="L209" s="251">
        <f>SUMIFS(Услуги!H:H,Услуги!D:D,СВОД!C209,Услуги!F:F,СВОД!E209)+SUMIFS(Услуги!M:M,Услуги!D:D,СВОД!C209,Услуги!F:F,СВОД!E209)+SUMIFS(Услуги!R:R,Услуги!D:D,СВОД!C209,Услуги!F:F,СВОД!E209)+SUMIFS(Услуги!W:W,Услуги!D:D,СВОД!C209,Услуги!F:F,СВОД!E209)+SUMIFS(Услуги!AB:AB,Услуги!D:D,СВОД!C209,Услуги!F:F,СВОД!E209)+SUMIFS(Услуги!AG:AG,Услуги!D:D,СВОД!C209,Услуги!F:F,СВОД!E209)+SUMIFS(Услуги!AL:AL,Услуги!D:D,СВОД!C209,Услуги!F:F,СВОД!E209)+SUMIFS(Услуги!AQ:AQ,Услуги!D:D,СВОД!C209,Услуги!F:F,СВОД!E209)</f>
        <v>0</v>
      </c>
      <c r="M209" s="251">
        <f>SUMIFS('Скорая мед.помощь'!J:J,'Скорая мед.помощь'!E:E,СВОД!C209,'Скорая мед.помощь'!G:G,СВОД!E209)</f>
        <v>0</v>
      </c>
      <c r="N209" s="278">
        <f>SUMIFS('Круглосуточный стационар'!O:O,'Круглосуточный стационар'!D:D,СВОД!C209,'Круглосуточный стационар'!F:F,СВОД!E209)+SUMIFS(ВМП!O:O,ВМП!D:D,СВОД!C209,ВМП!F:F,СВОД!E209)+SUMIFS('Дневной стационар'!O:O,'Дневной стационар'!D:D,СВОД!C209,'Дневной стационар'!F:F,СВОД!E209)+SUMIFS(ЭКО!M:M,ЭКО!D:D,СВОД!C209,ЭКО!F:F,СВОД!E209)+SUMIFS(Диализ!O:O,Диализ!E:E,СВОД!C209,Диализ!G:G,СВОД!E209)+SUMIFS(Поликлиника!CT:CT,Поликлиника!D:D,СВОД!C209,Поликлиника!F:F,СВОД!E209)+SUMIFS('Скорая мед.помощь'!O:O,'Скорая мед.помощь'!E:E,СВОД!C209,'Скорая мед.помощь'!G:G,СВОД!E209)+SUMIFS(Услуги!AV:AV,Услуги!D:D,СВОД!C209,Услуги!F:F,СВОД!E209)</f>
        <v>0</v>
      </c>
      <c r="O209" s="277">
        <f>SUMIFS(Сверхбаза!L:L,Сверхбаза!C:C,СВОД!C209,Сверхбаза!E:E,СВОД!E209)+SUMIFS(Сверхбаза!M:M,Сверхбаза!C:C,СВОД!C209,Сверхбаза!E:E,СВОД!E209)</f>
        <v>0</v>
      </c>
      <c r="P209" s="251">
        <f>SUMIFS(Сверхбаза!N:N,Сверхбаза!C:C,СВОД!C209,Сверхбаза!E:E,СВОД!E209)</f>
        <v>0</v>
      </c>
      <c r="Q209" s="251">
        <f>SUMIFS(Сверхбаза!P:P,Сверхбаза!C:C,СВОД!C209,Сверхбаза!E:E,СВОД!E209)</f>
        <v>0</v>
      </c>
      <c r="R209" s="251">
        <f>SUMIFS(Сверхбаза!O:O,Сверхбаза!C:C,СВОД!C209,Сверхбаза!E:E,СВОД!E209)</f>
        <v>0</v>
      </c>
      <c r="S209" s="251">
        <f>SUMIFS(Сверхбаза!Q:Q,Сверхбаза!C:C,СВОД!C209,Сверхбаза!E:E,СВОД!E209)</f>
        <v>0</v>
      </c>
      <c r="T209" s="278">
        <f>SUMIFS(Сверхбаза!G:G,Сверхбаза!C:C,СВОД!C209,Сверхбаза!E:E,СВОД!E209)</f>
        <v>0</v>
      </c>
    </row>
    <row r="210" spans="1:20" ht="25.5" outlineLevel="2">
      <c r="A210" s="263">
        <v>5</v>
      </c>
      <c r="B210" s="336">
        <v>504403</v>
      </c>
      <c r="C210" s="336">
        <v>440101</v>
      </c>
      <c r="D210" s="5" t="s">
        <v>491</v>
      </c>
      <c r="E210" s="324">
        <v>70</v>
      </c>
      <c r="F210" s="325" t="s">
        <v>707</v>
      </c>
      <c r="G210" s="277">
        <f>SUMIFS('Круглосуточный стационар'!J:J,'Круглосуточный стационар'!D:D,СВОД!C210,'Круглосуточный стационар'!F:F,СВОД!E210)/2+SUMIFS(ВМП!J:J,ВМП!D:D,СВОД!C210,ВМП!F:F,СВОД!E210)/2+SUMIFS('Дневной стационар'!J:J,'Дневной стационар'!D:D,СВОД!C210,'Дневной стационар'!F:F,СВОД!E210)/2+SUMIFS(ЭКО!H:H,ЭКО!D:D,СВОД!C210,ЭКО!F:F,СВОД!E210)+SUMIFS(Диализ!J:J,Диализ!E:E,СВОД!C210,Диализ!G:G,СВОД!E210)</f>
        <v>0</v>
      </c>
      <c r="H210" s="251">
        <f>SUMIFS(Поликлиника!H:H,Поликлиника!D:D,СВОД!C210,Поликлиника!F:F,СВОД!E210)</f>
        <v>0</v>
      </c>
      <c r="I210" s="251">
        <f>SUMIFS(Поликлиника!BA:BA,Поликлиника!D:D,СВОД!C210,Поликлиника!F:F,СВОД!E210)</f>
        <v>0</v>
      </c>
      <c r="J210" s="251">
        <f>SUMIFS(Поликлиника!BF:BF,Поликлиника!D:D,СВОД!C210,Поликлиника!F:F,СВОД!E210)</f>
        <v>0</v>
      </c>
      <c r="K210" s="251">
        <f>SUMIFS(Поликлиника!BU:BU,Поликлиника!D:D,СВОД!C210,Поликлиника!F:F,СВОД!E210)</f>
        <v>0</v>
      </c>
      <c r="L210" s="251">
        <f>SUMIFS(Услуги!H:H,Услуги!D:D,СВОД!C210,Услуги!F:F,СВОД!E210)+SUMIFS(Услуги!M:M,Услуги!D:D,СВОД!C210,Услуги!F:F,СВОД!E210)+SUMIFS(Услуги!R:R,Услуги!D:D,СВОД!C210,Услуги!F:F,СВОД!E210)+SUMIFS(Услуги!W:W,Услуги!D:D,СВОД!C210,Услуги!F:F,СВОД!E210)+SUMIFS(Услуги!AB:AB,Услуги!D:D,СВОД!C210,Услуги!F:F,СВОД!E210)+SUMIFS(Услуги!AG:AG,Услуги!D:D,СВОД!C210,Услуги!F:F,СВОД!E210)+SUMIFS(Услуги!AL:AL,Услуги!D:D,СВОД!C210,Услуги!F:F,СВОД!E210)+SUMIFS(Услуги!AQ:AQ,Услуги!D:D,СВОД!C210,Услуги!F:F,СВОД!E210)</f>
        <v>0</v>
      </c>
      <c r="M210" s="251">
        <f>SUMIFS('Скорая мед.помощь'!J:J,'Скорая мед.помощь'!E:E,СВОД!C210,'Скорая мед.помощь'!G:G,СВОД!E210)</f>
        <v>0</v>
      </c>
      <c r="N210" s="278">
        <f>SUMIFS('Круглосуточный стационар'!O:O,'Круглосуточный стационар'!D:D,СВОД!C210,'Круглосуточный стационар'!F:F,СВОД!E210)+SUMIFS(ВМП!O:O,ВМП!D:D,СВОД!C210,ВМП!F:F,СВОД!E210)+SUMIFS('Дневной стационар'!O:O,'Дневной стационар'!D:D,СВОД!C210,'Дневной стационар'!F:F,СВОД!E210)+SUMIFS(ЭКО!M:M,ЭКО!D:D,СВОД!C210,ЭКО!F:F,СВОД!E210)+SUMIFS(Диализ!O:O,Диализ!E:E,СВОД!C210,Диализ!G:G,СВОД!E210)+SUMIFS(Поликлиника!CT:CT,Поликлиника!D:D,СВОД!C210,Поликлиника!F:F,СВОД!E210)+SUMIFS('Скорая мед.помощь'!O:O,'Скорая мед.помощь'!E:E,СВОД!C210,'Скорая мед.помощь'!G:G,СВОД!E210)+SUMIFS(Услуги!AV:AV,Услуги!D:D,СВОД!C210,Услуги!F:F,СВОД!E210)</f>
        <v>0</v>
      </c>
      <c r="O210" s="277">
        <f>SUMIFS(Сверхбаза!L:L,Сверхбаза!C:C,СВОД!C210,Сверхбаза!E:E,СВОД!E210)+SUMIFS(Сверхбаза!M:M,Сверхбаза!C:C,СВОД!C210,Сверхбаза!E:E,СВОД!E210)</f>
        <v>0</v>
      </c>
      <c r="P210" s="251">
        <f>SUMIFS(Сверхбаза!N:N,Сверхбаза!C:C,СВОД!C210,Сверхбаза!E:E,СВОД!E210)</f>
        <v>0</v>
      </c>
      <c r="Q210" s="251">
        <f>SUMIFS(Сверхбаза!P:P,Сверхбаза!C:C,СВОД!C210,Сверхбаза!E:E,СВОД!E210)</f>
        <v>0</v>
      </c>
      <c r="R210" s="251">
        <f>SUMIFS(Сверхбаза!O:O,Сверхбаза!C:C,СВОД!C210,Сверхбаза!E:E,СВОД!E210)</f>
        <v>0</v>
      </c>
      <c r="S210" s="251">
        <f>SUMIFS(Сверхбаза!Q:Q,Сверхбаза!C:C,СВОД!C210,Сверхбаза!E:E,СВОД!E210)</f>
        <v>0</v>
      </c>
      <c r="T210" s="278">
        <f>SUMIFS(Сверхбаза!G:G,Сверхбаза!C:C,СВОД!C210,Сверхбаза!E:E,СВОД!E210)</f>
        <v>0</v>
      </c>
    </row>
    <row r="211" spans="1:20" ht="25.5" outlineLevel="2">
      <c r="A211" s="263">
        <v>5</v>
      </c>
      <c r="B211" s="336">
        <v>504403</v>
      </c>
      <c r="C211" s="336">
        <v>440101</v>
      </c>
      <c r="D211" s="5" t="s">
        <v>491</v>
      </c>
      <c r="E211" s="324">
        <v>94</v>
      </c>
      <c r="F211" s="325" t="s">
        <v>157</v>
      </c>
      <c r="G211" s="277">
        <f>SUMIFS('Круглосуточный стационар'!J:J,'Круглосуточный стационар'!D:D,СВОД!C211,'Круглосуточный стационар'!F:F,СВОД!E211)/2+SUMIFS(ВМП!J:J,ВМП!D:D,СВОД!C211,ВМП!F:F,СВОД!E211)/2+SUMIFS('Дневной стационар'!J:J,'Дневной стационар'!D:D,СВОД!C211,'Дневной стационар'!F:F,СВОД!E211)/2+SUMIFS(ЭКО!H:H,ЭКО!D:D,СВОД!C211,ЭКО!F:F,СВОД!E211)+SUMIFS(Диализ!J:J,Диализ!E:E,СВОД!C211,Диализ!G:G,СВОД!E211)</f>
        <v>0</v>
      </c>
      <c r="H211" s="251">
        <f>SUMIFS(Поликлиника!H:H,Поликлиника!D:D,СВОД!C211,Поликлиника!F:F,СВОД!E211)</f>
        <v>0</v>
      </c>
      <c r="I211" s="251">
        <f>SUMIFS(Поликлиника!BA:BA,Поликлиника!D:D,СВОД!C211,Поликлиника!F:F,СВОД!E211)</f>
        <v>0</v>
      </c>
      <c r="J211" s="251">
        <f>SUMIFS(Поликлиника!BF:BF,Поликлиника!D:D,СВОД!C211,Поликлиника!F:F,СВОД!E211)</f>
        <v>0</v>
      </c>
      <c r="K211" s="251">
        <f>SUMIFS(Поликлиника!BU:BU,Поликлиника!D:D,СВОД!C211,Поликлиника!F:F,СВОД!E211)</f>
        <v>0</v>
      </c>
      <c r="L211" s="251">
        <f>SUMIFS(Услуги!H:H,Услуги!D:D,СВОД!C211,Услуги!F:F,СВОД!E211)+SUMIFS(Услуги!M:M,Услуги!D:D,СВОД!C211,Услуги!F:F,СВОД!E211)+SUMIFS(Услуги!R:R,Услуги!D:D,СВОД!C211,Услуги!F:F,СВОД!E211)+SUMIFS(Услуги!W:W,Услуги!D:D,СВОД!C211,Услуги!F:F,СВОД!E211)+SUMIFS(Услуги!AB:AB,Услуги!D:D,СВОД!C211,Услуги!F:F,СВОД!E211)+SUMIFS(Услуги!AG:AG,Услуги!D:D,СВОД!C211,Услуги!F:F,СВОД!E211)+SUMIFS(Услуги!AL:AL,Услуги!D:D,СВОД!C211,Услуги!F:F,СВОД!E211)+SUMIFS(Услуги!AQ:AQ,Услуги!D:D,СВОД!C211,Услуги!F:F,СВОД!E211)</f>
        <v>0</v>
      </c>
      <c r="M211" s="251">
        <f>SUMIFS('Скорая мед.помощь'!J:J,'Скорая мед.помощь'!E:E,СВОД!C211,'Скорая мед.помощь'!G:G,СВОД!E211)</f>
        <v>0</v>
      </c>
      <c r="N211" s="278">
        <f>SUMIFS('Круглосуточный стационар'!O:O,'Круглосуточный стационар'!D:D,СВОД!C211,'Круглосуточный стационар'!F:F,СВОД!E211)+SUMIFS(ВМП!O:O,ВМП!D:D,СВОД!C211,ВМП!F:F,СВОД!E211)+SUMIFS('Дневной стационар'!O:O,'Дневной стационар'!D:D,СВОД!C211,'Дневной стационар'!F:F,СВОД!E211)+SUMIFS(ЭКО!M:M,ЭКО!D:D,СВОД!C211,ЭКО!F:F,СВОД!E211)+SUMIFS(Диализ!O:O,Диализ!E:E,СВОД!C211,Диализ!G:G,СВОД!E211)+SUMIFS(Поликлиника!CT:CT,Поликлиника!D:D,СВОД!C211,Поликлиника!F:F,СВОД!E211)+SUMIFS('Скорая мед.помощь'!O:O,'Скорая мед.помощь'!E:E,СВОД!C211,'Скорая мед.помощь'!G:G,СВОД!E211)+SUMIFS(Услуги!AV:AV,Услуги!D:D,СВОД!C211,Услуги!F:F,СВОД!E211)</f>
        <v>0</v>
      </c>
      <c r="O211" s="277">
        <f>SUMIFS(Сверхбаза!L:L,Сверхбаза!C:C,СВОД!C211,Сверхбаза!E:E,СВОД!E211)+SUMIFS(Сверхбаза!M:M,Сверхбаза!C:C,СВОД!C211,Сверхбаза!E:E,СВОД!E211)</f>
        <v>0</v>
      </c>
      <c r="P211" s="251">
        <f>SUMIFS(Сверхбаза!N:N,Сверхбаза!C:C,СВОД!C211,Сверхбаза!E:E,СВОД!E211)</f>
        <v>0</v>
      </c>
      <c r="Q211" s="251">
        <f>SUMIFS(Сверхбаза!P:P,Сверхбаза!C:C,СВОД!C211,Сверхбаза!E:E,СВОД!E211)</f>
        <v>0</v>
      </c>
      <c r="R211" s="251">
        <f>SUMIFS(Сверхбаза!O:O,Сверхбаза!C:C,СВОД!C211,Сверхбаза!E:E,СВОД!E211)</f>
        <v>0</v>
      </c>
      <c r="S211" s="251">
        <f>SUMIFS(Сверхбаза!Q:Q,Сверхбаза!C:C,СВОД!C211,Сверхбаза!E:E,СВОД!E211)</f>
        <v>0</v>
      </c>
      <c r="T211" s="278">
        <f>SUMIFS(Сверхбаза!G:G,Сверхбаза!C:C,СВОД!C211,Сверхбаза!E:E,СВОД!E211)</f>
        <v>0</v>
      </c>
    </row>
    <row r="212" spans="1:20" outlineLevel="1">
      <c r="A212" s="264"/>
      <c r="B212" s="254"/>
      <c r="C212" s="254" t="str">
        <f>CONCATENATE(C211," ","Итог")</f>
        <v>440101 Итог</v>
      </c>
      <c r="D212" s="255"/>
      <c r="E212" s="326"/>
      <c r="F212" s="327"/>
      <c r="G212" s="279"/>
      <c r="H212" s="256"/>
      <c r="I212" s="256"/>
      <c r="J212" s="256"/>
      <c r="K212" s="256"/>
      <c r="L212" s="256"/>
      <c r="M212" s="256"/>
      <c r="N212" s="280">
        <f>SUBTOTAL(9,N204:N211)</f>
        <v>678827.88680878573</v>
      </c>
      <c r="O212" s="279"/>
      <c r="P212" s="256"/>
      <c r="Q212" s="256"/>
      <c r="R212" s="256"/>
      <c r="S212" s="256"/>
      <c r="T212" s="280">
        <f>SUBTOTAL(9,T204:T211)</f>
        <v>3542.7</v>
      </c>
    </row>
    <row r="213" spans="1:20" outlineLevel="2">
      <c r="A213" s="262">
        <v>5</v>
      </c>
      <c r="B213" s="8">
        <v>504404</v>
      </c>
      <c r="C213" s="8">
        <v>440103</v>
      </c>
      <c r="D213" s="9" t="s">
        <v>488</v>
      </c>
      <c r="E213" s="322">
        <v>1</v>
      </c>
      <c r="F213" s="323" t="s">
        <v>12</v>
      </c>
      <c r="G213" s="275">
        <f>SUMIFS('Круглосуточный стационар'!J:J,'Круглосуточный стационар'!D:D,СВОД!C213,'Круглосуточный стационар'!F:F,СВОД!E213)/2+SUMIFS(ВМП!J:J,ВМП!D:D,СВОД!C213,ВМП!F:F,СВОД!E213)/2+SUMIFS('Дневной стационар'!J:J,'Дневной стационар'!D:D,СВОД!C213,'Дневной стационар'!F:F,СВОД!E213)/2+SUMIFS(ЭКО!H:H,ЭКО!D:D,СВОД!C213,ЭКО!F:F,СВОД!E213)+SUMIFS(Диализ!J:J,Диализ!E:E,СВОД!C213,Диализ!G:G,СВОД!E213)</f>
        <v>5322</v>
      </c>
      <c r="H213" s="253">
        <f>SUMIFS(Поликлиника!H:H,Поликлиника!D:D,СВОД!C213,Поликлиника!F:F,СВОД!E213)</f>
        <v>0</v>
      </c>
      <c r="I213" s="253">
        <f>SUMIFS(Поликлиника!BA:BA,Поликлиника!D:D,СВОД!C213,Поликлиника!F:F,СВОД!E213)</f>
        <v>0</v>
      </c>
      <c r="J213" s="253">
        <f>SUMIFS(Поликлиника!BF:BF,Поликлиника!D:D,СВОД!C213,Поликлиника!F:F,СВОД!E213)</f>
        <v>0</v>
      </c>
      <c r="K213" s="253">
        <f>SUMIFS(Поликлиника!BU:BU,Поликлиника!D:D,СВОД!C213,Поликлиника!F:F,СВОД!E213)</f>
        <v>0</v>
      </c>
      <c r="L213" s="253">
        <f>SUMIFS(Услуги!H:H,Услуги!D:D,СВОД!C213,Услуги!F:F,СВОД!E213)+SUMIFS(Услуги!M:M,Услуги!D:D,СВОД!C213,Услуги!F:F,СВОД!E213)+SUMIFS(Услуги!R:R,Услуги!D:D,СВОД!C213,Услуги!F:F,СВОД!E213)+SUMIFS(Услуги!W:W,Услуги!D:D,СВОД!C213,Услуги!F:F,СВОД!E213)+SUMIFS(Услуги!AB:AB,Услуги!D:D,СВОД!C213,Услуги!F:F,СВОД!E213)+SUMIFS(Услуги!AG:AG,Услуги!D:D,СВОД!C213,Услуги!F:F,СВОД!E213)+SUMIFS(Услуги!AL:AL,Услуги!D:D,СВОД!C213,Услуги!F:F,СВОД!E213)+SUMIFS(Услуги!AQ:AQ,Услуги!D:D,СВОД!C213,Услуги!F:F,СВОД!E213)</f>
        <v>0</v>
      </c>
      <c r="M213" s="253">
        <f>SUMIFS('Скорая мед.помощь'!J:J,'Скорая мед.помощь'!E:E,СВОД!C213,'Скорая мед.помощь'!G:G,СВОД!E213)</f>
        <v>0</v>
      </c>
      <c r="N213" s="276">
        <f>SUMIFS('Круглосуточный стационар'!O:O,'Круглосуточный стационар'!D:D,СВОД!C213,'Круглосуточный стационар'!F:F,СВОД!E213)+SUMIFS(ВМП!O:O,ВМП!D:D,СВОД!C213,ВМП!F:F,СВОД!E213)+SUMIFS('Дневной стационар'!O:O,'Дневной стационар'!D:D,СВОД!C213,'Дневной стационар'!F:F,СВОД!E213)+SUMIFS(ЭКО!M:M,ЭКО!D:D,СВОД!C213,ЭКО!F:F,СВОД!E213)+SUMIFS(Диализ!O:O,Диализ!E:E,СВОД!C213,Диализ!G:G,СВОД!E213)+SUMIFS(Поликлиника!CT:CT,Поликлиника!D:D,СВОД!C213,Поликлиника!F:F,СВОД!E213)+SUMIFS('Скорая мед.помощь'!O:O,'Скорая мед.помощь'!E:E,СВОД!C213,'Скорая мед.помощь'!G:G,СВОД!E213)+SUMIFS(Услуги!AV:AV,Услуги!D:D,СВОД!C213,Услуги!F:F,СВОД!E213)</f>
        <v>85930.497185250933</v>
      </c>
      <c r="O213" s="275">
        <f>SUMIFS(Сверхбаза!L:L,Сверхбаза!C:C,СВОД!C213,Сверхбаза!E:E,СВОД!E213)+SUMIFS(Сверхбаза!M:M,Сверхбаза!C:C,СВОД!C213,Сверхбаза!E:E,СВОД!E213)</f>
        <v>0</v>
      </c>
      <c r="P213" s="253">
        <f>SUMIFS(Сверхбаза!N:N,Сверхбаза!C:C,СВОД!C213,Сверхбаза!E:E,СВОД!E213)</f>
        <v>0</v>
      </c>
      <c r="Q213" s="253">
        <f>SUMIFS(Сверхбаза!P:P,Сверхбаза!C:C,СВОД!C213,Сверхбаза!E:E,СВОД!E213)</f>
        <v>0</v>
      </c>
      <c r="R213" s="253">
        <f>SUMIFS(Сверхбаза!O:O,Сверхбаза!C:C,СВОД!C213,Сверхбаза!E:E,СВОД!E213)</f>
        <v>0</v>
      </c>
      <c r="S213" s="253">
        <f>SUMIFS(Сверхбаза!Q:Q,Сверхбаза!C:C,СВОД!C213,Сверхбаза!E:E,СВОД!E213)</f>
        <v>0</v>
      </c>
      <c r="T213" s="276">
        <f>SUMIFS(Сверхбаза!G:G,Сверхбаза!C:C,СВОД!C213,Сверхбаза!E:E,СВОД!E213)</f>
        <v>0</v>
      </c>
    </row>
    <row r="214" spans="1:20" ht="25.5" outlineLevel="2">
      <c r="A214" s="263">
        <v>5</v>
      </c>
      <c r="B214" s="336">
        <v>504404</v>
      </c>
      <c r="C214" s="336">
        <v>440103</v>
      </c>
      <c r="D214" s="5" t="s">
        <v>488</v>
      </c>
      <c r="E214" s="324">
        <v>13</v>
      </c>
      <c r="F214" s="325" t="s">
        <v>704</v>
      </c>
      <c r="G214" s="277">
        <f>SUMIFS('Круглосуточный стационар'!J:J,'Круглосуточный стационар'!D:D,СВОД!C214,'Круглосуточный стационар'!F:F,СВОД!E214)/2+SUMIFS(ВМП!J:J,ВМП!D:D,СВОД!C214,ВМП!F:F,СВОД!E214)/2+SUMIFS('Дневной стационар'!J:J,'Дневной стационар'!D:D,СВОД!C214,'Дневной стационар'!F:F,СВОД!E214)/2+SUMIFS(ЭКО!H:H,ЭКО!D:D,СВОД!C214,ЭКО!F:F,СВОД!E214)+SUMIFS(Диализ!J:J,Диализ!E:E,СВОД!C214,Диализ!G:G,СВОД!E214)</f>
        <v>0</v>
      </c>
      <c r="H214" s="251">
        <f>SUMIFS(Поликлиника!H:H,Поликлиника!D:D,СВОД!C214,Поликлиника!F:F,СВОД!E214)</f>
        <v>0</v>
      </c>
      <c r="I214" s="251">
        <f>SUMIFS(Поликлиника!BA:BA,Поликлиника!D:D,СВОД!C214,Поликлиника!F:F,СВОД!E214)</f>
        <v>0</v>
      </c>
      <c r="J214" s="251">
        <f>SUMIFS(Поликлиника!BF:BF,Поликлиника!D:D,СВОД!C214,Поликлиника!F:F,СВОД!E214)</f>
        <v>0</v>
      </c>
      <c r="K214" s="251">
        <f>SUMIFS(Поликлиника!BU:BU,Поликлиника!D:D,СВОД!C214,Поликлиника!F:F,СВОД!E214)</f>
        <v>0</v>
      </c>
      <c r="L214" s="251">
        <f>SUMIFS(Услуги!H:H,Услуги!D:D,СВОД!C214,Услуги!F:F,СВОД!E214)+SUMIFS(Услуги!M:M,Услуги!D:D,СВОД!C214,Услуги!F:F,СВОД!E214)+SUMIFS(Услуги!R:R,Услуги!D:D,СВОД!C214,Услуги!F:F,СВОД!E214)+SUMIFS(Услуги!W:W,Услуги!D:D,СВОД!C214,Услуги!F:F,СВОД!E214)+SUMIFS(Услуги!AB:AB,Услуги!D:D,СВОД!C214,Услуги!F:F,СВОД!E214)+SUMIFS(Услуги!AG:AG,Услуги!D:D,СВОД!C214,Услуги!F:F,СВОД!E214)+SUMIFS(Услуги!AL:AL,Услуги!D:D,СВОД!C214,Услуги!F:F,СВОД!E214)+SUMIFS(Услуги!AQ:AQ,Услуги!D:D,СВОД!C214,Услуги!F:F,СВОД!E214)</f>
        <v>0</v>
      </c>
      <c r="M214" s="251">
        <f>SUMIFS('Скорая мед.помощь'!J:J,'Скорая мед.помощь'!E:E,СВОД!C214,'Скорая мед.помощь'!G:G,СВОД!E214)</f>
        <v>0</v>
      </c>
      <c r="N214" s="278">
        <f>SUMIFS('Круглосуточный стационар'!O:O,'Круглосуточный стационар'!D:D,СВОД!C214,'Круглосуточный стационар'!F:F,СВОД!E214)+SUMIFS(ВМП!O:O,ВМП!D:D,СВОД!C214,ВМП!F:F,СВОД!E214)+SUMIFS('Дневной стационар'!O:O,'Дневной стационар'!D:D,СВОД!C214,'Дневной стационар'!F:F,СВОД!E214)+SUMIFS(ЭКО!M:M,ЭКО!D:D,СВОД!C214,ЭКО!F:F,СВОД!E214)+SUMIFS(Диализ!O:O,Диализ!E:E,СВОД!C214,Диализ!G:G,СВОД!E214)+SUMIFS(Поликлиника!CT:CT,Поликлиника!D:D,СВОД!C214,Поликлиника!F:F,СВОД!E214)+SUMIFS('Скорая мед.помощь'!O:O,'Скорая мед.помощь'!E:E,СВОД!C214,'Скорая мед.помощь'!G:G,СВОД!E214)+SUMIFS(Услуги!AV:AV,Услуги!D:D,СВОД!C214,Услуги!F:F,СВОД!E214)</f>
        <v>0</v>
      </c>
      <c r="O214" s="277">
        <f>SUMIFS(Сверхбаза!L:L,Сверхбаза!C:C,СВОД!C214,Сверхбаза!E:E,СВОД!E214)+SUMIFS(Сверхбаза!M:M,Сверхбаза!C:C,СВОД!C214,Сверхбаза!E:E,СВОД!E214)</f>
        <v>0</v>
      </c>
      <c r="P214" s="251">
        <f>SUMIFS(Сверхбаза!N:N,Сверхбаза!C:C,СВОД!C214,Сверхбаза!E:E,СВОД!E214)</f>
        <v>0</v>
      </c>
      <c r="Q214" s="251">
        <f>SUMIFS(Сверхбаза!P:P,Сверхбаза!C:C,СВОД!C214,Сверхбаза!E:E,СВОД!E214)</f>
        <v>0</v>
      </c>
      <c r="R214" s="251">
        <f>SUMIFS(Сверхбаза!O:O,Сверхбаза!C:C,СВОД!C214,Сверхбаза!E:E,СВОД!E214)</f>
        <v>0</v>
      </c>
      <c r="S214" s="251">
        <f>SUMIFS(Сверхбаза!Q:Q,Сверхбаза!C:C,СВОД!C214,Сверхбаза!E:E,СВОД!E214)</f>
        <v>0</v>
      </c>
      <c r="T214" s="278">
        <f>SUMIFS(Сверхбаза!G:G,Сверхбаза!C:C,СВОД!C214,Сверхбаза!E:E,СВОД!E214)</f>
        <v>0</v>
      </c>
    </row>
    <row r="215" spans="1:20" outlineLevel="2">
      <c r="A215" s="263">
        <v>5</v>
      </c>
      <c r="B215" s="336">
        <v>504404</v>
      </c>
      <c r="C215" s="336">
        <v>440103</v>
      </c>
      <c r="D215" s="5" t="s">
        <v>488</v>
      </c>
      <c r="E215" s="324">
        <v>2</v>
      </c>
      <c r="F215" s="325" t="s">
        <v>173</v>
      </c>
      <c r="G215" s="277">
        <f>SUMIFS('Круглосуточный стационар'!J:J,'Круглосуточный стационар'!D:D,СВОД!C215,'Круглосуточный стационар'!F:F,СВОД!E215)/2+SUMIFS(ВМП!J:J,ВМП!D:D,СВОД!C215,ВМП!F:F,СВОД!E215)/2+SUMIFS('Дневной стационар'!J:J,'Дневной стационар'!D:D,СВОД!C215,'Дневной стационар'!F:F,СВОД!E215)/2+SUMIFS(ЭКО!H:H,ЭКО!D:D,СВОД!C215,ЭКО!F:F,СВОД!E215)+SUMIFS(Диализ!J:J,Диализ!E:E,СВОД!C215,Диализ!G:G,СВОД!E215)</f>
        <v>0</v>
      </c>
      <c r="H215" s="251">
        <f>SUMIFS(Поликлиника!H:H,Поликлиника!D:D,СВОД!C215,Поликлиника!F:F,СВОД!E215)</f>
        <v>0</v>
      </c>
      <c r="I215" s="251">
        <f>SUMIFS(Поликлиника!BA:BA,Поликлиника!D:D,СВОД!C215,Поликлиника!F:F,СВОД!E215)</f>
        <v>0</v>
      </c>
      <c r="J215" s="251">
        <f>SUMIFS(Поликлиника!BF:BF,Поликлиника!D:D,СВОД!C215,Поликлиника!F:F,СВОД!E215)</f>
        <v>0</v>
      </c>
      <c r="K215" s="251">
        <f>SUMIFS(Поликлиника!BU:BU,Поликлиника!D:D,СВОД!C215,Поликлиника!F:F,СВОД!E215)</f>
        <v>0</v>
      </c>
      <c r="L215" s="251">
        <f>SUMIFS(Услуги!H:H,Услуги!D:D,СВОД!C215,Услуги!F:F,СВОД!E215)+SUMIFS(Услуги!M:M,Услуги!D:D,СВОД!C215,Услуги!F:F,СВОД!E215)+SUMIFS(Услуги!R:R,Услуги!D:D,СВОД!C215,Услуги!F:F,СВОД!E215)+SUMIFS(Услуги!W:W,Услуги!D:D,СВОД!C215,Услуги!F:F,СВОД!E215)+SUMIFS(Услуги!AB:AB,Услуги!D:D,СВОД!C215,Услуги!F:F,СВОД!E215)+SUMIFS(Услуги!AG:AG,Услуги!D:D,СВОД!C215,Услуги!F:F,СВОД!E215)+SUMIFS(Услуги!AL:AL,Услуги!D:D,СВОД!C215,Услуги!F:F,СВОД!E215)+SUMIFS(Услуги!AQ:AQ,Услуги!D:D,СВОД!C215,Услуги!F:F,СВОД!E215)</f>
        <v>0</v>
      </c>
      <c r="M215" s="251">
        <f>SUMIFS('Скорая мед.помощь'!J:J,'Скорая мед.помощь'!E:E,СВОД!C215,'Скорая мед.помощь'!G:G,СВОД!E215)</f>
        <v>0</v>
      </c>
      <c r="N215" s="278">
        <f>SUMIFS('Круглосуточный стационар'!O:O,'Круглосуточный стационар'!D:D,СВОД!C215,'Круглосуточный стационар'!F:F,СВОД!E215)+SUMIFS(ВМП!O:O,ВМП!D:D,СВОД!C215,ВМП!F:F,СВОД!E215)+SUMIFS('Дневной стационар'!O:O,'Дневной стационар'!D:D,СВОД!C215,'Дневной стационар'!F:F,СВОД!E215)+SUMIFS(ЭКО!M:M,ЭКО!D:D,СВОД!C215,ЭКО!F:F,СВОД!E215)+SUMIFS(Диализ!O:O,Диализ!E:E,СВОД!C215,Диализ!G:G,СВОД!E215)+SUMIFS(Поликлиника!CT:CT,Поликлиника!D:D,СВОД!C215,Поликлиника!F:F,СВОД!E215)+SUMIFS('Скорая мед.помощь'!O:O,'Скорая мед.помощь'!E:E,СВОД!C215,'Скорая мед.помощь'!G:G,СВОД!E215)+SUMIFS(Услуги!AV:AV,Услуги!D:D,СВОД!C215,Услуги!F:F,СВОД!E215)</f>
        <v>0</v>
      </c>
      <c r="O215" s="277">
        <f>SUMIFS(Сверхбаза!L:L,Сверхбаза!C:C,СВОД!C215,Сверхбаза!E:E,СВОД!E215)+SUMIFS(Сверхбаза!M:M,Сверхбаза!C:C,СВОД!C215,Сверхбаза!E:E,СВОД!E215)</f>
        <v>0</v>
      </c>
      <c r="P215" s="251">
        <f>SUMIFS(Сверхбаза!N:N,Сверхбаза!C:C,СВОД!C215,Сверхбаза!E:E,СВОД!E215)</f>
        <v>0</v>
      </c>
      <c r="Q215" s="251">
        <f>SUMIFS(Сверхбаза!P:P,Сверхбаза!C:C,СВОД!C215,Сверхбаза!E:E,СВОД!E215)</f>
        <v>0</v>
      </c>
      <c r="R215" s="251">
        <f>SUMIFS(Сверхбаза!O:O,Сверхбаза!C:C,СВОД!C215,Сверхбаза!E:E,СВОД!E215)</f>
        <v>0</v>
      </c>
      <c r="S215" s="251">
        <f>SUMIFS(Сверхбаза!Q:Q,Сверхбаза!C:C,СВОД!C215,Сверхбаза!E:E,СВОД!E215)</f>
        <v>0</v>
      </c>
      <c r="T215" s="278">
        <f>SUMIFS(Сверхбаза!G:G,Сверхбаза!C:C,СВОД!C215,Сверхбаза!E:E,СВОД!E215)</f>
        <v>0</v>
      </c>
    </row>
    <row r="216" spans="1:20" ht="25.5" outlineLevel="2">
      <c r="A216" s="263">
        <v>5</v>
      </c>
      <c r="B216" s="336">
        <v>504404</v>
      </c>
      <c r="C216" s="336">
        <v>440103</v>
      </c>
      <c r="D216" s="5" t="s">
        <v>488</v>
      </c>
      <c r="E216" s="324">
        <v>6</v>
      </c>
      <c r="F216" s="325" t="s">
        <v>705</v>
      </c>
      <c r="G216" s="277">
        <f>SUMIFS('Круглосуточный стационар'!J:J,'Круглосуточный стационар'!D:D,СВОД!C216,'Круглосуточный стационар'!F:F,СВОД!E216)/2+SUMIFS(ВМП!J:J,ВМП!D:D,СВОД!C216,ВМП!F:F,СВОД!E216)/2+SUMIFS('Дневной стационар'!J:J,'Дневной стационар'!D:D,СВОД!C216,'Дневной стационар'!F:F,СВОД!E216)/2+SUMIFS(ЭКО!H:H,ЭКО!D:D,СВОД!C216,ЭКО!F:F,СВОД!E216)+SUMIFS(Диализ!J:J,Диализ!E:E,СВОД!C216,Диализ!G:G,СВОД!E216)</f>
        <v>0</v>
      </c>
      <c r="H216" s="251">
        <f>SUMIFS(Поликлиника!H:H,Поликлиника!D:D,СВОД!C216,Поликлиника!F:F,СВОД!E216)</f>
        <v>0</v>
      </c>
      <c r="I216" s="251">
        <f>SUMIFS(Поликлиника!BA:BA,Поликлиника!D:D,СВОД!C216,Поликлиника!F:F,СВОД!E216)</f>
        <v>0</v>
      </c>
      <c r="J216" s="251">
        <f>SUMIFS(Поликлиника!BF:BF,Поликлиника!D:D,СВОД!C216,Поликлиника!F:F,СВОД!E216)</f>
        <v>0</v>
      </c>
      <c r="K216" s="251">
        <f>SUMIFS(Поликлиника!BU:BU,Поликлиника!D:D,СВОД!C216,Поликлиника!F:F,СВОД!E216)</f>
        <v>0</v>
      </c>
      <c r="L216" s="251">
        <f>SUMIFS(Услуги!H:H,Услуги!D:D,СВОД!C216,Услуги!F:F,СВОД!E216)+SUMIFS(Услуги!M:M,Услуги!D:D,СВОД!C216,Услуги!F:F,СВОД!E216)+SUMIFS(Услуги!R:R,Услуги!D:D,СВОД!C216,Услуги!F:F,СВОД!E216)+SUMIFS(Услуги!W:W,Услуги!D:D,СВОД!C216,Услуги!F:F,СВОД!E216)+SUMIFS(Услуги!AB:AB,Услуги!D:D,СВОД!C216,Услуги!F:F,СВОД!E216)+SUMIFS(Услуги!AG:AG,Услуги!D:D,СВОД!C216,Услуги!F:F,СВОД!E216)+SUMIFS(Услуги!AL:AL,Услуги!D:D,СВОД!C216,Услуги!F:F,СВОД!E216)+SUMIFS(Услуги!AQ:AQ,Услуги!D:D,СВОД!C216,Услуги!F:F,СВОД!E216)</f>
        <v>0</v>
      </c>
      <c r="M216" s="251">
        <f>SUMIFS('Скорая мед.помощь'!J:J,'Скорая мед.помощь'!E:E,СВОД!C216,'Скорая мед.помощь'!G:G,СВОД!E216)</f>
        <v>0</v>
      </c>
      <c r="N216" s="278">
        <f>SUMIFS('Круглосуточный стационар'!O:O,'Круглосуточный стационар'!D:D,СВОД!C216,'Круглосуточный стационар'!F:F,СВОД!E216)+SUMIFS(ВМП!O:O,ВМП!D:D,СВОД!C216,ВМП!F:F,СВОД!E216)+SUMIFS('Дневной стационар'!O:O,'Дневной стационар'!D:D,СВОД!C216,'Дневной стационар'!F:F,СВОД!E216)+SUMIFS(ЭКО!M:M,ЭКО!D:D,СВОД!C216,ЭКО!F:F,СВОД!E216)+SUMIFS(Диализ!O:O,Диализ!E:E,СВОД!C216,Диализ!G:G,СВОД!E216)+SUMIFS(Поликлиника!CT:CT,Поликлиника!D:D,СВОД!C216,Поликлиника!F:F,СВОД!E216)+SUMIFS('Скорая мед.помощь'!O:O,'Скорая мед.помощь'!E:E,СВОД!C216,'Скорая мед.помощь'!G:G,СВОД!E216)+SUMIFS(Услуги!AV:AV,Услуги!D:D,СВОД!C216,Услуги!F:F,СВОД!E216)</f>
        <v>0</v>
      </c>
      <c r="O216" s="277">
        <f>SUMIFS(Сверхбаза!L:L,Сверхбаза!C:C,СВОД!C216,Сверхбаза!E:E,СВОД!E216)+SUMIFS(Сверхбаза!M:M,Сверхбаза!C:C,СВОД!C216,Сверхбаза!E:E,СВОД!E216)</f>
        <v>0</v>
      </c>
      <c r="P216" s="251">
        <f>SUMIFS(Сверхбаза!N:N,Сверхбаза!C:C,СВОД!C216,Сверхбаза!E:E,СВОД!E216)</f>
        <v>0</v>
      </c>
      <c r="Q216" s="251">
        <f>SUMIFS(Сверхбаза!P:P,Сверхбаза!C:C,СВОД!C216,Сверхбаза!E:E,СВОД!E216)</f>
        <v>0</v>
      </c>
      <c r="R216" s="251">
        <f>SUMIFS(Сверхбаза!O:O,Сверхбаза!C:C,СВОД!C216,Сверхбаза!E:E,СВОД!E216)</f>
        <v>0</v>
      </c>
      <c r="S216" s="251">
        <f>SUMIFS(Сверхбаза!Q:Q,Сверхбаза!C:C,СВОД!C216,Сверхбаза!E:E,СВОД!E216)</f>
        <v>0</v>
      </c>
      <c r="T216" s="278">
        <f>SUMIFS(Сверхбаза!G:G,Сверхбаза!C:C,СВОД!C216,Сверхбаза!E:E,СВОД!E216)</f>
        <v>0</v>
      </c>
    </row>
    <row r="217" spans="1:20" ht="25.5" outlineLevel="2">
      <c r="A217" s="263">
        <v>5</v>
      </c>
      <c r="B217" s="336">
        <v>504404</v>
      </c>
      <c r="C217" s="336">
        <v>440103</v>
      </c>
      <c r="D217" s="5" t="s">
        <v>488</v>
      </c>
      <c r="E217" s="324">
        <v>3</v>
      </c>
      <c r="F217" s="325" t="s">
        <v>174</v>
      </c>
      <c r="G217" s="277">
        <f>SUMIFS('Круглосуточный стационар'!J:J,'Круглосуточный стационар'!D:D,СВОД!C217,'Круглосуточный стационар'!F:F,СВОД!E217)/2+SUMIFS(ВМП!J:J,ВМП!D:D,СВОД!C217,ВМП!F:F,СВОД!E217)/2+SUMIFS('Дневной стационар'!J:J,'Дневной стационар'!D:D,СВОД!C217,'Дневной стационар'!F:F,СВОД!E217)/2+SUMIFS(ЭКО!H:H,ЭКО!D:D,СВОД!C217,ЭКО!F:F,СВОД!E217)+SUMIFS(Диализ!J:J,Диализ!E:E,СВОД!C217,Диализ!G:G,СВОД!E217)</f>
        <v>0</v>
      </c>
      <c r="H217" s="251">
        <f>SUMIFS(Поликлиника!H:H,Поликлиника!D:D,СВОД!C217,Поликлиника!F:F,СВОД!E217)</f>
        <v>7879</v>
      </c>
      <c r="I217" s="251">
        <f>SUMIFS(Поликлиника!BA:BA,Поликлиника!D:D,СВОД!C217,Поликлиника!F:F,СВОД!E217)</f>
        <v>0</v>
      </c>
      <c r="J217" s="251">
        <f>SUMIFS(Поликлиника!BF:BF,Поликлиника!D:D,СВОД!C217,Поликлиника!F:F,СВОД!E217)</f>
        <v>5800</v>
      </c>
      <c r="K217" s="251">
        <f>SUMIFS(Поликлиника!BU:BU,Поликлиника!D:D,СВОД!C217,Поликлиника!F:F,СВОД!E217)</f>
        <v>9631</v>
      </c>
      <c r="L217" s="251">
        <f>SUMIFS(Услуги!H:H,Услуги!D:D,СВОД!C217,Услуги!F:F,СВОД!E217)+SUMIFS(Услуги!M:M,Услуги!D:D,СВОД!C217,Услуги!F:F,СВОД!E217)+SUMIFS(Услуги!R:R,Услуги!D:D,СВОД!C217,Услуги!F:F,СВОД!E217)+SUMIFS(Услуги!W:W,Услуги!D:D,СВОД!C217,Услуги!F:F,СВОД!E217)+SUMIFS(Услуги!AB:AB,Услуги!D:D,СВОД!C217,Услуги!F:F,СВОД!E217)+SUMIFS(Услуги!AG:AG,Услуги!D:D,СВОД!C217,Услуги!F:F,СВОД!E217)+SUMIFS(Услуги!AL:AL,Услуги!D:D,СВОД!C217,Услуги!F:F,СВОД!E217)+SUMIFS(Услуги!AQ:AQ,Услуги!D:D,СВОД!C217,Услуги!F:F,СВОД!E217)</f>
        <v>1890</v>
      </c>
      <c r="M217" s="251">
        <f>SUMIFS('Скорая мед.помощь'!J:J,'Скорая мед.помощь'!E:E,СВОД!C217,'Скорая мед.помощь'!G:G,СВОД!E217)</f>
        <v>0</v>
      </c>
      <c r="N217" s="278">
        <f>SUMIFS('Круглосуточный стационар'!O:O,'Круглосуточный стационар'!D:D,СВОД!C217,'Круглосуточный стационар'!F:F,СВОД!E217)+SUMIFS(ВМП!O:O,ВМП!D:D,СВОД!C217,ВМП!F:F,СВОД!E217)+SUMIFS('Дневной стационар'!O:O,'Дневной стационар'!D:D,СВОД!C217,'Дневной стационар'!F:F,СВОД!E217)+SUMIFS(ЭКО!M:M,ЭКО!D:D,СВОД!C217,ЭКО!F:F,СВОД!E217)+SUMIFS(Диализ!O:O,Диализ!E:E,СВОД!C217,Диализ!G:G,СВОД!E217)+SUMIFS(Поликлиника!CT:CT,Поликлиника!D:D,СВОД!C217,Поликлиника!F:F,СВОД!E217)+SUMIFS('Скорая мед.помощь'!O:O,'Скорая мед.помощь'!E:E,СВОД!C217,'Скорая мед.помощь'!G:G,СВОД!E217)+SUMIFS(Услуги!AV:AV,Услуги!D:D,СВОД!C217,Услуги!F:F,СВОД!E217)</f>
        <v>14203.554452260603</v>
      </c>
      <c r="O217" s="277">
        <f>SUMIFS(Сверхбаза!L:L,Сверхбаза!C:C,СВОД!C217,Сверхбаза!E:E,СВОД!E217)+SUMIFS(Сверхбаза!M:M,Сверхбаза!C:C,СВОД!C217,Сверхбаза!E:E,СВОД!E217)</f>
        <v>0</v>
      </c>
      <c r="P217" s="251">
        <f>SUMIFS(Сверхбаза!N:N,Сверхбаза!C:C,СВОД!C217,Сверхбаза!E:E,СВОД!E217)</f>
        <v>0</v>
      </c>
      <c r="Q217" s="251">
        <f>SUMIFS(Сверхбаза!P:P,Сверхбаза!C:C,СВОД!C217,Сверхбаза!E:E,СВОД!E217)</f>
        <v>0</v>
      </c>
      <c r="R217" s="251">
        <f>SUMIFS(Сверхбаза!O:O,Сверхбаза!C:C,СВОД!C217,Сверхбаза!E:E,СВОД!E217)</f>
        <v>0</v>
      </c>
      <c r="S217" s="251">
        <f>SUMIFS(Сверхбаза!Q:Q,Сверхбаза!C:C,СВОД!C217,Сверхбаза!E:E,СВОД!E217)</f>
        <v>0</v>
      </c>
      <c r="T217" s="278">
        <f>SUMIFS(Сверхбаза!G:G,Сверхбаза!C:C,СВОД!C217,Сверхбаза!E:E,СВОД!E217)</f>
        <v>0</v>
      </c>
    </row>
    <row r="218" spans="1:20" outlineLevel="2">
      <c r="A218" s="263">
        <v>5</v>
      </c>
      <c r="B218" s="336">
        <v>504404</v>
      </c>
      <c r="C218" s="336">
        <v>440103</v>
      </c>
      <c r="D218" s="5" t="s">
        <v>488</v>
      </c>
      <c r="E218" s="324">
        <v>7</v>
      </c>
      <c r="F218" s="325" t="s">
        <v>706</v>
      </c>
      <c r="G218" s="277">
        <f>SUMIFS('Круглосуточный стационар'!J:J,'Круглосуточный стационар'!D:D,СВОД!C218,'Круглосуточный стационар'!F:F,СВОД!E218)/2+SUMIFS(ВМП!J:J,ВМП!D:D,СВОД!C218,ВМП!F:F,СВОД!E218)/2+SUMIFS('Дневной стационар'!J:J,'Дневной стационар'!D:D,СВОД!C218,'Дневной стационар'!F:F,СВОД!E218)/2+SUMIFS(ЭКО!H:H,ЭКО!D:D,СВОД!C218,ЭКО!F:F,СВОД!E218)+SUMIFS(Диализ!J:J,Диализ!E:E,СВОД!C218,Диализ!G:G,СВОД!E218)</f>
        <v>0</v>
      </c>
      <c r="H218" s="251">
        <f>SUMIFS(Поликлиника!H:H,Поликлиника!D:D,СВОД!C218,Поликлиника!F:F,СВОД!E218)</f>
        <v>0</v>
      </c>
      <c r="I218" s="251">
        <f>SUMIFS(Поликлиника!BA:BA,Поликлиника!D:D,СВОД!C218,Поликлиника!F:F,СВОД!E218)</f>
        <v>0</v>
      </c>
      <c r="J218" s="251">
        <f>SUMIFS(Поликлиника!BF:BF,Поликлиника!D:D,СВОД!C218,Поликлиника!F:F,СВОД!E218)</f>
        <v>0</v>
      </c>
      <c r="K218" s="251">
        <f>SUMIFS(Поликлиника!BU:BU,Поликлиника!D:D,СВОД!C218,Поликлиника!F:F,СВОД!E218)</f>
        <v>0</v>
      </c>
      <c r="L218" s="251">
        <f>SUMIFS(Услуги!H:H,Услуги!D:D,СВОД!C218,Услуги!F:F,СВОД!E218)+SUMIFS(Услуги!M:M,Услуги!D:D,СВОД!C218,Услуги!F:F,СВОД!E218)+SUMIFS(Услуги!R:R,Услуги!D:D,СВОД!C218,Услуги!F:F,СВОД!E218)+SUMIFS(Услуги!W:W,Услуги!D:D,СВОД!C218,Услуги!F:F,СВОД!E218)+SUMIFS(Услуги!AB:AB,Услуги!D:D,СВОД!C218,Услуги!F:F,СВОД!E218)+SUMIFS(Услуги!AG:AG,Услуги!D:D,СВОД!C218,Услуги!F:F,СВОД!E218)+SUMIFS(Услуги!AL:AL,Услуги!D:D,СВОД!C218,Услуги!F:F,СВОД!E218)+SUMIFS(Услуги!AQ:AQ,Услуги!D:D,СВОД!C218,Услуги!F:F,СВОД!E218)</f>
        <v>0</v>
      </c>
      <c r="M218" s="251">
        <f>SUMIFS('Скорая мед.помощь'!J:J,'Скорая мед.помощь'!E:E,СВОД!C218,'Скорая мед.помощь'!G:G,СВОД!E218)</f>
        <v>0</v>
      </c>
      <c r="N218" s="278">
        <f>SUMIFS('Круглосуточный стационар'!O:O,'Круглосуточный стационар'!D:D,СВОД!C218,'Круглосуточный стационар'!F:F,СВОД!E218)+SUMIFS(ВМП!O:O,ВМП!D:D,СВОД!C218,ВМП!F:F,СВОД!E218)+SUMIFS('Дневной стационар'!O:O,'Дневной стационар'!D:D,СВОД!C218,'Дневной стационар'!F:F,СВОД!E218)+SUMIFS(ЭКО!M:M,ЭКО!D:D,СВОД!C218,ЭКО!F:F,СВОД!E218)+SUMIFS(Диализ!O:O,Диализ!E:E,СВОД!C218,Диализ!G:G,СВОД!E218)+SUMIFS(Поликлиника!CT:CT,Поликлиника!D:D,СВОД!C218,Поликлиника!F:F,СВОД!E218)+SUMIFS('Скорая мед.помощь'!O:O,'Скорая мед.помощь'!E:E,СВОД!C218,'Скорая мед.помощь'!G:G,СВОД!E218)+SUMIFS(Услуги!AV:AV,Услуги!D:D,СВОД!C218,Услуги!F:F,СВОД!E218)</f>
        <v>0</v>
      </c>
      <c r="O218" s="277">
        <f>SUMIFS(Сверхбаза!L:L,Сверхбаза!C:C,СВОД!C218,Сверхбаза!E:E,СВОД!E218)+SUMIFS(Сверхбаза!M:M,Сверхбаза!C:C,СВОД!C218,Сверхбаза!E:E,СВОД!E218)</f>
        <v>0</v>
      </c>
      <c r="P218" s="251">
        <f>SUMIFS(Сверхбаза!N:N,Сверхбаза!C:C,СВОД!C218,Сверхбаза!E:E,СВОД!E218)</f>
        <v>0</v>
      </c>
      <c r="Q218" s="251">
        <f>SUMIFS(Сверхбаза!P:P,Сверхбаза!C:C,СВОД!C218,Сверхбаза!E:E,СВОД!E218)</f>
        <v>0</v>
      </c>
      <c r="R218" s="251">
        <f>SUMIFS(Сверхбаза!O:O,Сверхбаза!C:C,СВОД!C218,Сверхбаза!E:E,СВОД!E218)</f>
        <v>0</v>
      </c>
      <c r="S218" s="251">
        <f>SUMIFS(Сверхбаза!Q:Q,Сверхбаза!C:C,СВОД!C218,Сверхбаза!E:E,СВОД!E218)</f>
        <v>0</v>
      </c>
      <c r="T218" s="278">
        <f>SUMIFS(Сверхбаза!G:G,Сверхбаза!C:C,СВОД!C218,Сверхбаза!E:E,СВОД!E218)</f>
        <v>0</v>
      </c>
    </row>
    <row r="219" spans="1:20" outlineLevel="2">
      <c r="A219" s="263">
        <v>5</v>
      </c>
      <c r="B219" s="336">
        <v>504404</v>
      </c>
      <c r="C219" s="336">
        <v>440103</v>
      </c>
      <c r="D219" s="5" t="s">
        <v>488</v>
      </c>
      <c r="E219" s="324">
        <v>70</v>
      </c>
      <c r="F219" s="325" t="s">
        <v>707</v>
      </c>
      <c r="G219" s="277">
        <f>SUMIFS('Круглосуточный стационар'!J:J,'Круглосуточный стационар'!D:D,СВОД!C219,'Круглосуточный стационар'!F:F,СВОД!E219)/2+SUMIFS(ВМП!J:J,ВМП!D:D,СВОД!C219,ВМП!F:F,СВОД!E219)/2+SUMIFS('Дневной стационар'!J:J,'Дневной стационар'!D:D,СВОД!C219,'Дневной стационар'!F:F,СВОД!E219)/2+SUMIFS(ЭКО!H:H,ЭКО!D:D,СВОД!C219,ЭКО!F:F,СВОД!E219)+SUMIFS(Диализ!J:J,Диализ!E:E,СВОД!C219,Диализ!G:G,СВОД!E219)</f>
        <v>0</v>
      </c>
      <c r="H219" s="251">
        <f>SUMIFS(Поликлиника!H:H,Поликлиника!D:D,СВОД!C219,Поликлиника!F:F,СВОД!E219)</f>
        <v>0</v>
      </c>
      <c r="I219" s="251">
        <f>SUMIFS(Поликлиника!BA:BA,Поликлиника!D:D,СВОД!C219,Поликлиника!F:F,СВОД!E219)</f>
        <v>0</v>
      </c>
      <c r="J219" s="251">
        <f>SUMIFS(Поликлиника!BF:BF,Поликлиника!D:D,СВОД!C219,Поликлиника!F:F,СВОД!E219)</f>
        <v>0</v>
      </c>
      <c r="K219" s="251">
        <f>SUMIFS(Поликлиника!BU:BU,Поликлиника!D:D,СВОД!C219,Поликлиника!F:F,СВОД!E219)</f>
        <v>0</v>
      </c>
      <c r="L219" s="251">
        <f>SUMIFS(Услуги!H:H,Услуги!D:D,СВОД!C219,Услуги!F:F,СВОД!E219)+SUMIFS(Услуги!M:M,Услуги!D:D,СВОД!C219,Услуги!F:F,СВОД!E219)+SUMIFS(Услуги!R:R,Услуги!D:D,СВОД!C219,Услуги!F:F,СВОД!E219)+SUMIFS(Услуги!W:W,Услуги!D:D,СВОД!C219,Услуги!F:F,СВОД!E219)+SUMIFS(Услуги!AB:AB,Услуги!D:D,СВОД!C219,Услуги!F:F,СВОД!E219)+SUMIFS(Услуги!AG:AG,Услуги!D:D,СВОД!C219,Услуги!F:F,СВОД!E219)+SUMIFS(Услуги!AL:AL,Услуги!D:D,СВОД!C219,Услуги!F:F,СВОД!E219)+SUMIFS(Услуги!AQ:AQ,Услуги!D:D,СВОД!C219,Услуги!F:F,СВОД!E219)</f>
        <v>0</v>
      </c>
      <c r="M219" s="251">
        <f>SUMIFS('Скорая мед.помощь'!J:J,'Скорая мед.помощь'!E:E,СВОД!C219,'Скорая мед.помощь'!G:G,СВОД!E219)</f>
        <v>0</v>
      </c>
      <c r="N219" s="278">
        <f>SUMIFS('Круглосуточный стационар'!O:O,'Круглосуточный стационар'!D:D,СВОД!C219,'Круглосуточный стационар'!F:F,СВОД!E219)+SUMIFS(ВМП!O:O,ВМП!D:D,СВОД!C219,ВМП!F:F,СВОД!E219)+SUMIFS('Дневной стационар'!O:O,'Дневной стационар'!D:D,СВОД!C219,'Дневной стационар'!F:F,СВОД!E219)+SUMIFS(ЭКО!M:M,ЭКО!D:D,СВОД!C219,ЭКО!F:F,СВОД!E219)+SUMIFS(Диализ!O:O,Диализ!E:E,СВОД!C219,Диализ!G:G,СВОД!E219)+SUMIFS(Поликлиника!CT:CT,Поликлиника!D:D,СВОД!C219,Поликлиника!F:F,СВОД!E219)+SUMIFS('Скорая мед.помощь'!O:O,'Скорая мед.помощь'!E:E,СВОД!C219,'Скорая мед.помощь'!G:G,СВОД!E219)+SUMIFS(Услуги!AV:AV,Услуги!D:D,СВОД!C219,Услуги!F:F,СВОД!E219)</f>
        <v>0</v>
      </c>
      <c r="O219" s="277">
        <f>SUMIFS(Сверхбаза!L:L,Сверхбаза!C:C,СВОД!C219,Сверхбаза!E:E,СВОД!E219)+SUMIFS(Сверхбаза!M:M,Сверхбаза!C:C,СВОД!C219,Сверхбаза!E:E,СВОД!E219)</f>
        <v>0</v>
      </c>
      <c r="P219" s="251">
        <f>SUMIFS(Сверхбаза!N:N,Сверхбаза!C:C,СВОД!C219,Сверхбаза!E:E,СВОД!E219)</f>
        <v>0</v>
      </c>
      <c r="Q219" s="251">
        <f>SUMIFS(Сверхбаза!P:P,Сверхбаза!C:C,СВОД!C219,Сверхбаза!E:E,СВОД!E219)</f>
        <v>0</v>
      </c>
      <c r="R219" s="251">
        <f>SUMIFS(Сверхбаза!O:O,Сверхбаза!C:C,СВОД!C219,Сверхбаза!E:E,СВОД!E219)</f>
        <v>0</v>
      </c>
      <c r="S219" s="251">
        <f>SUMIFS(Сверхбаза!Q:Q,Сверхбаза!C:C,СВОД!C219,Сверхбаза!E:E,СВОД!E219)</f>
        <v>0</v>
      </c>
      <c r="T219" s="278">
        <f>SUMIFS(Сверхбаза!G:G,Сверхбаза!C:C,СВОД!C219,Сверхбаза!E:E,СВОД!E219)</f>
        <v>0</v>
      </c>
    </row>
    <row r="220" spans="1:20" outlineLevel="2">
      <c r="A220" s="263">
        <v>5</v>
      </c>
      <c r="B220" s="336">
        <v>504404</v>
      </c>
      <c r="C220" s="336">
        <v>440103</v>
      </c>
      <c r="D220" s="5" t="s">
        <v>488</v>
      </c>
      <c r="E220" s="324">
        <v>94</v>
      </c>
      <c r="F220" s="325" t="s">
        <v>157</v>
      </c>
      <c r="G220" s="277">
        <f>SUMIFS('Круглосуточный стационар'!J:J,'Круглосуточный стационар'!D:D,СВОД!C220,'Круглосуточный стационар'!F:F,СВОД!E220)/2+SUMIFS(ВМП!J:J,ВМП!D:D,СВОД!C220,ВМП!F:F,СВОД!E220)/2+SUMIFS('Дневной стационар'!J:J,'Дневной стационар'!D:D,СВОД!C220,'Дневной стационар'!F:F,СВОД!E220)/2+SUMIFS(ЭКО!H:H,ЭКО!D:D,СВОД!C220,ЭКО!F:F,СВОД!E220)+SUMIFS(Диализ!J:J,Диализ!E:E,СВОД!C220,Диализ!G:G,СВОД!E220)</f>
        <v>0</v>
      </c>
      <c r="H220" s="251">
        <f>SUMIFS(Поликлиника!H:H,Поликлиника!D:D,СВОД!C220,Поликлиника!F:F,СВОД!E220)</f>
        <v>0</v>
      </c>
      <c r="I220" s="251">
        <f>SUMIFS(Поликлиника!BA:BA,Поликлиника!D:D,СВОД!C220,Поликлиника!F:F,СВОД!E220)</f>
        <v>0</v>
      </c>
      <c r="J220" s="251">
        <f>SUMIFS(Поликлиника!BF:BF,Поликлиника!D:D,СВОД!C220,Поликлиника!F:F,СВОД!E220)</f>
        <v>0</v>
      </c>
      <c r="K220" s="251">
        <f>SUMIFS(Поликлиника!BU:BU,Поликлиника!D:D,СВОД!C220,Поликлиника!F:F,СВОД!E220)</f>
        <v>0</v>
      </c>
      <c r="L220" s="251">
        <f>SUMIFS(Услуги!H:H,Услуги!D:D,СВОД!C220,Услуги!F:F,СВОД!E220)+SUMIFS(Услуги!M:M,Услуги!D:D,СВОД!C220,Услуги!F:F,СВОД!E220)+SUMIFS(Услуги!R:R,Услуги!D:D,СВОД!C220,Услуги!F:F,СВОД!E220)+SUMIFS(Услуги!W:W,Услуги!D:D,СВОД!C220,Услуги!F:F,СВОД!E220)+SUMIFS(Услуги!AB:AB,Услуги!D:D,СВОД!C220,Услуги!F:F,СВОД!E220)+SUMIFS(Услуги!AG:AG,Услуги!D:D,СВОД!C220,Услуги!F:F,СВОД!E220)+SUMIFS(Услуги!AL:AL,Услуги!D:D,СВОД!C220,Услуги!F:F,СВОД!E220)+SUMIFS(Услуги!AQ:AQ,Услуги!D:D,СВОД!C220,Услуги!F:F,СВОД!E220)</f>
        <v>0</v>
      </c>
      <c r="M220" s="251">
        <f>SUMIFS('Скорая мед.помощь'!J:J,'Скорая мед.помощь'!E:E,СВОД!C220,'Скорая мед.помощь'!G:G,СВОД!E220)</f>
        <v>0</v>
      </c>
      <c r="N220" s="278">
        <f>SUMIFS('Круглосуточный стационар'!O:O,'Круглосуточный стационар'!D:D,СВОД!C220,'Круглосуточный стационар'!F:F,СВОД!E220)+SUMIFS(ВМП!O:O,ВМП!D:D,СВОД!C220,ВМП!F:F,СВОД!E220)+SUMIFS('Дневной стационар'!O:O,'Дневной стационар'!D:D,СВОД!C220,'Дневной стационар'!F:F,СВОД!E220)+SUMIFS(ЭКО!M:M,ЭКО!D:D,СВОД!C220,ЭКО!F:F,СВОД!E220)+SUMIFS(Диализ!O:O,Диализ!E:E,СВОД!C220,Диализ!G:G,СВОД!E220)+SUMIFS(Поликлиника!CT:CT,Поликлиника!D:D,СВОД!C220,Поликлиника!F:F,СВОД!E220)+SUMIFS('Скорая мед.помощь'!O:O,'Скорая мед.помощь'!E:E,СВОД!C220,'Скорая мед.помощь'!G:G,СВОД!E220)+SUMIFS(Услуги!AV:AV,Услуги!D:D,СВОД!C220,Услуги!F:F,СВОД!E220)</f>
        <v>0</v>
      </c>
      <c r="O220" s="277">
        <f>SUMIFS(Сверхбаза!L:L,Сверхбаза!C:C,СВОД!C220,Сверхбаза!E:E,СВОД!E220)+SUMIFS(Сверхбаза!M:M,Сверхбаза!C:C,СВОД!C220,Сверхбаза!E:E,СВОД!E220)</f>
        <v>0</v>
      </c>
      <c r="P220" s="251">
        <f>SUMIFS(Сверхбаза!N:N,Сверхбаза!C:C,СВОД!C220,Сверхбаза!E:E,СВОД!E220)</f>
        <v>0</v>
      </c>
      <c r="Q220" s="251">
        <f>SUMIFS(Сверхбаза!P:P,Сверхбаза!C:C,СВОД!C220,Сверхбаза!E:E,СВОД!E220)</f>
        <v>0</v>
      </c>
      <c r="R220" s="251">
        <f>SUMIFS(Сверхбаза!O:O,Сверхбаза!C:C,СВОД!C220,Сверхбаза!E:E,СВОД!E220)</f>
        <v>0</v>
      </c>
      <c r="S220" s="251">
        <f>SUMIFS(Сверхбаза!Q:Q,Сверхбаза!C:C,СВОД!C220,Сверхбаза!E:E,СВОД!E220)</f>
        <v>0</v>
      </c>
      <c r="T220" s="278">
        <f>SUMIFS(Сверхбаза!G:G,Сверхбаза!C:C,СВОД!C220,Сверхбаза!E:E,СВОД!E220)</f>
        <v>0</v>
      </c>
    </row>
    <row r="221" spans="1:20" outlineLevel="1">
      <c r="A221" s="264"/>
      <c r="B221" s="254"/>
      <c r="C221" s="254" t="str">
        <f>CONCATENATE(C220," ","Итог")</f>
        <v>440103 Итог</v>
      </c>
      <c r="D221" s="255"/>
      <c r="E221" s="326"/>
      <c r="F221" s="327"/>
      <c r="G221" s="279"/>
      <c r="H221" s="256"/>
      <c r="I221" s="256"/>
      <c r="J221" s="256"/>
      <c r="K221" s="256"/>
      <c r="L221" s="256"/>
      <c r="M221" s="256"/>
      <c r="N221" s="280">
        <f>SUBTOTAL(9,N213:N220)</f>
        <v>100134.05163751154</v>
      </c>
      <c r="O221" s="279"/>
      <c r="P221" s="256"/>
      <c r="Q221" s="256"/>
      <c r="R221" s="256"/>
      <c r="S221" s="256"/>
      <c r="T221" s="280">
        <f>SUBTOTAL(9,T213:T220)</f>
        <v>0</v>
      </c>
    </row>
    <row r="222" spans="1:20" ht="25.5" outlineLevel="2">
      <c r="A222" s="262">
        <v>5</v>
      </c>
      <c r="B222" s="8">
        <v>504405</v>
      </c>
      <c r="C222" s="8">
        <v>440107</v>
      </c>
      <c r="D222" s="9" t="s">
        <v>507</v>
      </c>
      <c r="E222" s="322">
        <v>1</v>
      </c>
      <c r="F222" s="323" t="s">
        <v>12</v>
      </c>
      <c r="G222" s="275">
        <f>SUMIFS('Круглосуточный стационар'!J:J,'Круглосуточный стационар'!D:D,СВОД!C222,'Круглосуточный стационар'!F:F,СВОД!E222)/2+SUMIFS(ВМП!J:J,ВМП!D:D,СВОД!C222,ВМП!F:F,СВОД!E222)/2+SUMIFS('Дневной стационар'!J:J,'Дневной стационар'!D:D,СВОД!C222,'Дневной стационар'!F:F,СВОД!E222)/2+SUMIFS(ЭКО!H:H,ЭКО!D:D,СВОД!C222,ЭКО!F:F,СВОД!E222)+SUMIFS(Диализ!J:J,Диализ!E:E,СВОД!C222,Диализ!G:G,СВОД!E222)</f>
        <v>0</v>
      </c>
      <c r="H222" s="253">
        <f>SUMIFS(Поликлиника!H:H,Поликлиника!D:D,СВОД!C222,Поликлиника!F:F,СВОД!E222)</f>
        <v>0</v>
      </c>
      <c r="I222" s="253">
        <f>SUMIFS(Поликлиника!BA:BA,Поликлиника!D:D,СВОД!C222,Поликлиника!F:F,СВОД!E222)</f>
        <v>0</v>
      </c>
      <c r="J222" s="253">
        <f>SUMIFS(Поликлиника!BF:BF,Поликлиника!D:D,СВОД!C222,Поликлиника!F:F,СВОД!E222)</f>
        <v>0</v>
      </c>
      <c r="K222" s="253">
        <f>SUMIFS(Поликлиника!BU:BU,Поликлиника!D:D,СВОД!C222,Поликлиника!F:F,СВОД!E222)</f>
        <v>0</v>
      </c>
      <c r="L222" s="253">
        <f>SUMIFS(Услуги!H:H,Услуги!D:D,СВОД!C222,Услуги!F:F,СВОД!E222)+SUMIFS(Услуги!M:M,Услуги!D:D,СВОД!C222,Услуги!F:F,СВОД!E222)+SUMIFS(Услуги!R:R,Услуги!D:D,СВОД!C222,Услуги!F:F,СВОД!E222)+SUMIFS(Услуги!W:W,Услуги!D:D,СВОД!C222,Услуги!F:F,СВОД!E222)+SUMIFS(Услуги!AB:AB,Услуги!D:D,СВОД!C222,Услуги!F:F,СВОД!E222)+SUMIFS(Услуги!AG:AG,Услуги!D:D,СВОД!C222,Услуги!F:F,СВОД!E222)+SUMIFS(Услуги!AL:AL,Услуги!D:D,СВОД!C222,Услуги!F:F,СВОД!E222)+SUMIFS(Услуги!AQ:AQ,Услуги!D:D,СВОД!C222,Услуги!F:F,СВОД!E222)</f>
        <v>0</v>
      </c>
      <c r="M222" s="253">
        <f>SUMIFS('Скорая мед.помощь'!J:J,'Скорая мед.помощь'!E:E,СВОД!C222,'Скорая мед.помощь'!G:G,СВОД!E222)</f>
        <v>0</v>
      </c>
      <c r="N222" s="276">
        <f>SUMIFS('Круглосуточный стационар'!O:O,'Круглосуточный стационар'!D:D,СВОД!C222,'Круглосуточный стационар'!F:F,СВОД!E222)+SUMIFS(ВМП!O:O,ВМП!D:D,СВОД!C222,ВМП!F:F,СВОД!E222)+SUMIFS('Дневной стационар'!O:O,'Дневной стационар'!D:D,СВОД!C222,'Дневной стационар'!F:F,СВОД!E222)+SUMIFS(ЭКО!M:M,ЭКО!D:D,СВОД!C222,ЭКО!F:F,СВОД!E222)+SUMIFS(Диализ!O:O,Диализ!E:E,СВОД!C222,Диализ!G:G,СВОД!E222)+SUMIFS(Поликлиника!CT:CT,Поликлиника!D:D,СВОД!C222,Поликлиника!F:F,СВОД!E222)+SUMIFS('Скорая мед.помощь'!O:O,'Скорая мед.помощь'!E:E,СВОД!C222,'Скорая мед.помощь'!G:G,СВОД!E222)+SUMIFS(Услуги!AV:AV,Услуги!D:D,СВОД!C222,Услуги!F:F,СВОД!E222)</f>
        <v>0</v>
      </c>
      <c r="O222" s="275">
        <f>SUMIFS(Сверхбаза!L:L,Сверхбаза!C:C,СВОД!C222,Сверхбаза!E:E,СВОД!E222)+SUMIFS(Сверхбаза!M:M,Сверхбаза!C:C,СВОД!C222,Сверхбаза!E:E,СВОД!E222)</f>
        <v>0</v>
      </c>
      <c r="P222" s="253">
        <f>SUMIFS(Сверхбаза!N:N,Сверхбаза!C:C,СВОД!C222,Сверхбаза!E:E,СВОД!E222)</f>
        <v>0</v>
      </c>
      <c r="Q222" s="253">
        <f>SUMIFS(Сверхбаза!P:P,Сверхбаза!C:C,СВОД!C222,Сверхбаза!E:E,СВОД!E222)</f>
        <v>0</v>
      </c>
      <c r="R222" s="253">
        <f>SUMIFS(Сверхбаза!O:O,Сверхбаза!C:C,СВОД!C222,Сверхбаза!E:E,СВОД!E222)</f>
        <v>0</v>
      </c>
      <c r="S222" s="253">
        <f>SUMIFS(Сверхбаза!Q:Q,Сверхбаза!C:C,СВОД!C222,Сверхбаза!E:E,СВОД!E222)</f>
        <v>0</v>
      </c>
      <c r="T222" s="276">
        <f>SUMIFS(Сверхбаза!G:G,Сверхбаза!C:C,СВОД!C222,Сверхбаза!E:E,СВОД!E222)</f>
        <v>0</v>
      </c>
    </row>
    <row r="223" spans="1:20" ht="25.5" outlineLevel="2">
      <c r="A223" s="263">
        <v>5</v>
      </c>
      <c r="B223" s="336">
        <v>504405</v>
      </c>
      <c r="C223" s="336">
        <v>440107</v>
      </c>
      <c r="D223" s="5" t="s">
        <v>507</v>
      </c>
      <c r="E223" s="324">
        <v>13</v>
      </c>
      <c r="F223" s="325" t="s">
        <v>704</v>
      </c>
      <c r="G223" s="277">
        <f>SUMIFS('Круглосуточный стационар'!J:J,'Круглосуточный стационар'!D:D,СВОД!C223,'Круглосуточный стационар'!F:F,СВОД!E223)/2+SUMIFS(ВМП!J:J,ВМП!D:D,СВОД!C223,ВМП!F:F,СВОД!E223)/2+SUMIFS('Дневной стационар'!J:J,'Дневной стационар'!D:D,СВОД!C223,'Дневной стационар'!F:F,СВОД!E223)/2+SUMIFS(ЭКО!H:H,ЭКО!D:D,СВОД!C223,ЭКО!F:F,СВОД!E223)+SUMIFS(Диализ!J:J,Диализ!E:E,СВОД!C223,Диализ!G:G,СВОД!E223)</f>
        <v>0</v>
      </c>
      <c r="H223" s="251">
        <f>SUMIFS(Поликлиника!H:H,Поликлиника!D:D,СВОД!C223,Поликлиника!F:F,СВОД!E223)</f>
        <v>0</v>
      </c>
      <c r="I223" s="251">
        <f>SUMIFS(Поликлиника!BA:BA,Поликлиника!D:D,СВОД!C223,Поликлиника!F:F,СВОД!E223)</f>
        <v>0</v>
      </c>
      <c r="J223" s="251">
        <f>SUMIFS(Поликлиника!BF:BF,Поликлиника!D:D,СВОД!C223,Поликлиника!F:F,СВОД!E223)</f>
        <v>0</v>
      </c>
      <c r="K223" s="251">
        <f>SUMIFS(Поликлиника!BU:BU,Поликлиника!D:D,СВОД!C223,Поликлиника!F:F,СВОД!E223)</f>
        <v>0</v>
      </c>
      <c r="L223" s="251">
        <f>SUMIFS(Услуги!H:H,Услуги!D:D,СВОД!C223,Услуги!F:F,СВОД!E223)+SUMIFS(Услуги!M:M,Услуги!D:D,СВОД!C223,Услуги!F:F,СВОД!E223)+SUMIFS(Услуги!R:R,Услуги!D:D,СВОД!C223,Услуги!F:F,СВОД!E223)+SUMIFS(Услуги!W:W,Услуги!D:D,СВОД!C223,Услуги!F:F,СВОД!E223)+SUMIFS(Услуги!AB:AB,Услуги!D:D,СВОД!C223,Услуги!F:F,СВОД!E223)+SUMIFS(Услуги!AG:AG,Услуги!D:D,СВОД!C223,Услуги!F:F,СВОД!E223)+SUMIFS(Услуги!AL:AL,Услуги!D:D,СВОД!C223,Услуги!F:F,СВОД!E223)+SUMIFS(Услуги!AQ:AQ,Услуги!D:D,СВОД!C223,Услуги!F:F,СВОД!E223)</f>
        <v>0</v>
      </c>
      <c r="M223" s="251">
        <f>SUMIFS('Скорая мед.помощь'!J:J,'Скорая мед.помощь'!E:E,СВОД!C223,'Скорая мед.помощь'!G:G,СВОД!E223)</f>
        <v>0</v>
      </c>
      <c r="N223" s="278">
        <f>SUMIFS('Круглосуточный стационар'!O:O,'Круглосуточный стационар'!D:D,СВОД!C223,'Круглосуточный стационар'!F:F,СВОД!E223)+SUMIFS(ВМП!O:O,ВМП!D:D,СВОД!C223,ВМП!F:F,СВОД!E223)+SUMIFS('Дневной стационар'!O:O,'Дневной стационар'!D:D,СВОД!C223,'Дневной стационар'!F:F,СВОД!E223)+SUMIFS(ЭКО!M:M,ЭКО!D:D,СВОД!C223,ЭКО!F:F,СВОД!E223)+SUMIFS(Диализ!O:O,Диализ!E:E,СВОД!C223,Диализ!G:G,СВОД!E223)+SUMIFS(Поликлиника!CT:CT,Поликлиника!D:D,СВОД!C223,Поликлиника!F:F,СВОД!E223)+SUMIFS('Скорая мед.помощь'!O:O,'Скорая мед.помощь'!E:E,СВОД!C223,'Скорая мед.помощь'!G:G,СВОД!E223)+SUMIFS(Услуги!AV:AV,Услуги!D:D,СВОД!C223,Услуги!F:F,СВОД!E223)</f>
        <v>0</v>
      </c>
      <c r="O223" s="277">
        <f>SUMIFS(Сверхбаза!L:L,Сверхбаза!C:C,СВОД!C223,Сверхбаза!E:E,СВОД!E223)+SUMIFS(Сверхбаза!M:M,Сверхбаза!C:C,СВОД!C223,Сверхбаза!E:E,СВОД!E223)</f>
        <v>0</v>
      </c>
      <c r="P223" s="251">
        <f>SUMIFS(Сверхбаза!N:N,Сверхбаза!C:C,СВОД!C223,Сверхбаза!E:E,СВОД!E223)</f>
        <v>0</v>
      </c>
      <c r="Q223" s="251">
        <f>SUMIFS(Сверхбаза!P:P,Сверхбаза!C:C,СВОД!C223,Сверхбаза!E:E,СВОД!E223)</f>
        <v>0</v>
      </c>
      <c r="R223" s="251">
        <f>SUMIFS(Сверхбаза!O:O,Сверхбаза!C:C,СВОД!C223,Сверхбаза!E:E,СВОД!E223)</f>
        <v>0</v>
      </c>
      <c r="S223" s="251">
        <f>SUMIFS(Сверхбаза!Q:Q,Сверхбаза!C:C,СВОД!C223,Сверхбаза!E:E,СВОД!E223)</f>
        <v>0</v>
      </c>
      <c r="T223" s="278">
        <f>SUMIFS(Сверхбаза!G:G,Сверхбаза!C:C,СВОД!C223,Сверхбаза!E:E,СВОД!E223)</f>
        <v>0</v>
      </c>
    </row>
    <row r="224" spans="1:20" ht="25.5" outlineLevel="2">
      <c r="A224" s="263">
        <v>5</v>
      </c>
      <c r="B224" s="336">
        <v>504405</v>
      </c>
      <c r="C224" s="336">
        <v>440107</v>
      </c>
      <c r="D224" s="5" t="s">
        <v>507</v>
      </c>
      <c r="E224" s="324">
        <v>2</v>
      </c>
      <c r="F224" s="325" t="s">
        <v>173</v>
      </c>
      <c r="G224" s="277">
        <f>SUMIFS('Круглосуточный стационар'!J:J,'Круглосуточный стационар'!D:D,СВОД!C224,'Круглосуточный стационар'!F:F,СВОД!E224)/2+SUMIFS(ВМП!J:J,ВМП!D:D,СВОД!C224,ВМП!F:F,СВОД!E224)/2+SUMIFS('Дневной стационар'!J:J,'Дневной стационар'!D:D,СВОД!C224,'Дневной стационар'!F:F,СВОД!E224)/2+SUMIFS(ЭКО!H:H,ЭКО!D:D,СВОД!C224,ЭКО!F:F,СВОД!E224)+SUMIFS(Диализ!J:J,Диализ!E:E,СВОД!C224,Диализ!G:G,СВОД!E224)</f>
        <v>0</v>
      </c>
      <c r="H224" s="251">
        <f>SUMIFS(Поликлиника!H:H,Поликлиника!D:D,СВОД!C224,Поликлиника!F:F,СВОД!E224)</f>
        <v>0</v>
      </c>
      <c r="I224" s="251">
        <f>SUMIFS(Поликлиника!BA:BA,Поликлиника!D:D,СВОД!C224,Поликлиника!F:F,СВОД!E224)</f>
        <v>0</v>
      </c>
      <c r="J224" s="251">
        <f>SUMIFS(Поликлиника!BF:BF,Поликлиника!D:D,СВОД!C224,Поликлиника!F:F,СВОД!E224)</f>
        <v>0</v>
      </c>
      <c r="K224" s="251">
        <f>SUMIFS(Поликлиника!BU:BU,Поликлиника!D:D,СВОД!C224,Поликлиника!F:F,СВОД!E224)</f>
        <v>0</v>
      </c>
      <c r="L224" s="251">
        <f>SUMIFS(Услуги!H:H,Услуги!D:D,СВОД!C224,Услуги!F:F,СВОД!E224)+SUMIFS(Услуги!M:M,Услуги!D:D,СВОД!C224,Услуги!F:F,СВОД!E224)+SUMIFS(Услуги!R:R,Услуги!D:D,СВОД!C224,Услуги!F:F,СВОД!E224)+SUMIFS(Услуги!W:W,Услуги!D:D,СВОД!C224,Услуги!F:F,СВОД!E224)+SUMIFS(Услуги!AB:AB,Услуги!D:D,СВОД!C224,Услуги!F:F,СВОД!E224)+SUMIFS(Услуги!AG:AG,Услуги!D:D,СВОД!C224,Услуги!F:F,СВОД!E224)+SUMIFS(Услуги!AL:AL,Услуги!D:D,СВОД!C224,Услуги!F:F,СВОД!E224)+SUMIFS(Услуги!AQ:AQ,Услуги!D:D,СВОД!C224,Услуги!F:F,СВОД!E224)</f>
        <v>0</v>
      </c>
      <c r="M224" s="251">
        <f>SUMIFS('Скорая мед.помощь'!J:J,'Скорая мед.помощь'!E:E,СВОД!C224,'Скорая мед.помощь'!G:G,СВОД!E224)</f>
        <v>0</v>
      </c>
      <c r="N224" s="278">
        <f>SUMIFS('Круглосуточный стационар'!O:O,'Круглосуточный стационар'!D:D,СВОД!C224,'Круглосуточный стационар'!F:F,СВОД!E224)+SUMIFS(ВМП!O:O,ВМП!D:D,СВОД!C224,ВМП!F:F,СВОД!E224)+SUMIFS('Дневной стационар'!O:O,'Дневной стационар'!D:D,СВОД!C224,'Дневной стационар'!F:F,СВОД!E224)+SUMIFS(ЭКО!M:M,ЭКО!D:D,СВОД!C224,ЭКО!F:F,СВОД!E224)+SUMIFS(Диализ!O:O,Диализ!E:E,СВОД!C224,Диализ!G:G,СВОД!E224)+SUMIFS(Поликлиника!CT:CT,Поликлиника!D:D,СВОД!C224,Поликлиника!F:F,СВОД!E224)+SUMIFS('Скорая мед.помощь'!O:O,'Скорая мед.помощь'!E:E,СВОД!C224,'Скорая мед.помощь'!G:G,СВОД!E224)+SUMIFS(Услуги!AV:AV,Услуги!D:D,СВОД!C224,Услуги!F:F,СВОД!E224)</f>
        <v>0</v>
      </c>
      <c r="O224" s="277">
        <f>SUMIFS(Сверхбаза!L:L,Сверхбаза!C:C,СВОД!C224,Сверхбаза!E:E,СВОД!E224)+SUMIFS(Сверхбаза!M:M,Сверхбаза!C:C,СВОД!C224,Сверхбаза!E:E,СВОД!E224)</f>
        <v>0</v>
      </c>
      <c r="P224" s="251">
        <f>SUMIFS(Сверхбаза!N:N,Сверхбаза!C:C,СВОД!C224,Сверхбаза!E:E,СВОД!E224)</f>
        <v>0</v>
      </c>
      <c r="Q224" s="251">
        <f>SUMIFS(Сверхбаза!P:P,Сверхбаза!C:C,СВОД!C224,Сверхбаза!E:E,СВОД!E224)</f>
        <v>0</v>
      </c>
      <c r="R224" s="251">
        <f>SUMIFS(Сверхбаза!O:O,Сверхбаза!C:C,СВОД!C224,Сверхбаза!E:E,СВОД!E224)</f>
        <v>0</v>
      </c>
      <c r="S224" s="251">
        <f>SUMIFS(Сверхбаза!Q:Q,Сверхбаза!C:C,СВОД!C224,Сверхбаза!E:E,СВОД!E224)</f>
        <v>0</v>
      </c>
      <c r="T224" s="278">
        <f>SUMIFS(Сверхбаза!G:G,Сверхбаза!C:C,СВОД!C224,Сверхбаза!E:E,СВОД!E224)</f>
        <v>0</v>
      </c>
    </row>
    <row r="225" spans="1:20" ht="25.5" outlineLevel="2">
      <c r="A225" s="263">
        <v>5</v>
      </c>
      <c r="B225" s="336">
        <v>504405</v>
      </c>
      <c r="C225" s="336">
        <v>440107</v>
      </c>
      <c r="D225" s="5" t="s">
        <v>507</v>
      </c>
      <c r="E225" s="324">
        <v>6</v>
      </c>
      <c r="F225" s="325" t="s">
        <v>705</v>
      </c>
      <c r="G225" s="277">
        <f>SUMIFS('Круглосуточный стационар'!J:J,'Круглосуточный стационар'!D:D,СВОД!C225,'Круглосуточный стационар'!F:F,СВОД!E225)/2+SUMIFS(ВМП!J:J,ВМП!D:D,СВОД!C225,ВМП!F:F,СВОД!E225)/2+SUMIFS('Дневной стационар'!J:J,'Дневной стационар'!D:D,СВОД!C225,'Дневной стационар'!F:F,СВОД!E225)/2+SUMIFS(ЭКО!H:H,ЭКО!D:D,СВОД!C225,ЭКО!F:F,СВОД!E225)+SUMIFS(Диализ!J:J,Диализ!E:E,СВОД!C225,Диализ!G:G,СВОД!E225)</f>
        <v>0</v>
      </c>
      <c r="H225" s="251">
        <f>SUMIFS(Поликлиника!H:H,Поликлиника!D:D,СВОД!C225,Поликлиника!F:F,СВОД!E225)</f>
        <v>0</v>
      </c>
      <c r="I225" s="251">
        <f>SUMIFS(Поликлиника!BA:BA,Поликлиника!D:D,СВОД!C225,Поликлиника!F:F,СВОД!E225)</f>
        <v>0</v>
      </c>
      <c r="J225" s="251">
        <f>SUMIFS(Поликлиника!BF:BF,Поликлиника!D:D,СВОД!C225,Поликлиника!F:F,СВОД!E225)</f>
        <v>0</v>
      </c>
      <c r="K225" s="251">
        <f>SUMIFS(Поликлиника!BU:BU,Поликлиника!D:D,СВОД!C225,Поликлиника!F:F,СВОД!E225)</f>
        <v>0</v>
      </c>
      <c r="L225" s="251">
        <f>SUMIFS(Услуги!H:H,Услуги!D:D,СВОД!C225,Услуги!F:F,СВОД!E225)+SUMIFS(Услуги!M:M,Услуги!D:D,СВОД!C225,Услуги!F:F,СВОД!E225)+SUMIFS(Услуги!R:R,Услуги!D:D,СВОД!C225,Услуги!F:F,СВОД!E225)+SUMIFS(Услуги!W:W,Услуги!D:D,СВОД!C225,Услуги!F:F,СВОД!E225)+SUMIFS(Услуги!AB:AB,Услуги!D:D,СВОД!C225,Услуги!F:F,СВОД!E225)+SUMIFS(Услуги!AG:AG,Услуги!D:D,СВОД!C225,Услуги!F:F,СВОД!E225)+SUMIFS(Услуги!AL:AL,Услуги!D:D,СВОД!C225,Услуги!F:F,СВОД!E225)+SUMIFS(Услуги!AQ:AQ,Услуги!D:D,СВОД!C225,Услуги!F:F,СВОД!E225)</f>
        <v>0</v>
      </c>
      <c r="M225" s="251">
        <f>SUMIFS('Скорая мед.помощь'!J:J,'Скорая мед.помощь'!E:E,СВОД!C225,'Скорая мед.помощь'!G:G,СВОД!E225)</f>
        <v>0</v>
      </c>
      <c r="N225" s="278">
        <f>SUMIFS('Круглосуточный стационар'!O:O,'Круглосуточный стационар'!D:D,СВОД!C225,'Круглосуточный стационар'!F:F,СВОД!E225)+SUMIFS(ВМП!O:O,ВМП!D:D,СВОД!C225,ВМП!F:F,СВОД!E225)+SUMIFS('Дневной стационар'!O:O,'Дневной стационар'!D:D,СВОД!C225,'Дневной стационар'!F:F,СВОД!E225)+SUMIFS(ЭКО!M:M,ЭКО!D:D,СВОД!C225,ЭКО!F:F,СВОД!E225)+SUMIFS(Диализ!O:O,Диализ!E:E,СВОД!C225,Диализ!G:G,СВОД!E225)+SUMIFS(Поликлиника!CT:CT,Поликлиника!D:D,СВОД!C225,Поликлиника!F:F,СВОД!E225)+SUMIFS('Скорая мед.помощь'!O:O,'Скорая мед.помощь'!E:E,СВОД!C225,'Скорая мед.помощь'!G:G,СВОД!E225)+SUMIFS(Услуги!AV:AV,Услуги!D:D,СВОД!C225,Услуги!F:F,СВОД!E225)</f>
        <v>0</v>
      </c>
      <c r="O225" s="277">
        <f>SUMIFS(Сверхбаза!L:L,Сверхбаза!C:C,СВОД!C225,Сверхбаза!E:E,СВОД!E225)+SUMIFS(Сверхбаза!M:M,Сверхбаза!C:C,СВОД!C225,Сверхбаза!E:E,СВОД!E225)</f>
        <v>0</v>
      </c>
      <c r="P225" s="251">
        <f>SUMIFS(Сверхбаза!N:N,Сверхбаза!C:C,СВОД!C225,Сверхбаза!E:E,СВОД!E225)</f>
        <v>0</v>
      </c>
      <c r="Q225" s="251">
        <f>SUMIFS(Сверхбаза!P:P,Сверхбаза!C:C,СВОД!C225,Сверхбаза!E:E,СВОД!E225)</f>
        <v>0</v>
      </c>
      <c r="R225" s="251">
        <f>SUMIFS(Сверхбаза!O:O,Сверхбаза!C:C,СВОД!C225,Сверхбаза!E:E,СВОД!E225)</f>
        <v>0</v>
      </c>
      <c r="S225" s="251">
        <f>SUMIFS(Сверхбаза!Q:Q,Сверхбаза!C:C,СВОД!C225,Сверхбаза!E:E,СВОД!E225)</f>
        <v>0</v>
      </c>
      <c r="T225" s="278">
        <f>SUMIFS(Сверхбаза!G:G,Сверхбаза!C:C,СВОД!C225,Сверхбаза!E:E,СВОД!E225)</f>
        <v>0</v>
      </c>
    </row>
    <row r="226" spans="1:20" ht="25.5" outlineLevel="2">
      <c r="A226" s="263">
        <v>5</v>
      </c>
      <c r="B226" s="336">
        <v>504405</v>
      </c>
      <c r="C226" s="336">
        <v>440107</v>
      </c>
      <c r="D226" s="5" t="s">
        <v>507</v>
      </c>
      <c r="E226" s="324">
        <v>3</v>
      </c>
      <c r="F226" s="325" t="s">
        <v>174</v>
      </c>
      <c r="G226" s="277">
        <f>SUMIFS('Круглосуточный стационар'!J:J,'Круглосуточный стационар'!D:D,СВОД!C226,'Круглосуточный стационар'!F:F,СВОД!E226)/2+SUMIFS(ВМП!J:J,ВМП!D:D,СВОД!C226,ВМП!F:F,СВОД!E226)/2+SUMIFS('Дневной стационар'!J:J,'Дневной стационар'!D:D,СВОД!C226,'Дневной стационар'!F:F,СВОД!E226)/2+SUMIFS(ЭКО!H:H,ЭКО!D:D,СВОД!C226,ЭКО!F:F,СВОД!E226)+SUMIFS(Диализ!J:J,Диализ!E:E,СВОД!C226,Диализ!G:G,СВОД!E226)</f>
        <v>0</v>
      </c>
      <c r="H226" s="251">
        <f>SUMIFS(Поликлиника!H:H,Поликлиника!D:D,СВОД!C226,Поликлиника!F:F,СВОД!E226)</f>
        <v>18336</v>
      </c>
      <c r="I226" s="251">
        <f>SUMIFS(Поликлиника!BA:BA,Поликлиника!D:D,СВОД!C226,Поликлиника!F:F,СВОД!E226)</f>
        <v>0</v>
      </c>
      <c r="J226" s="251">
        <f>SUMIFS(Поликлиника!BF:BF,Поликлиника!D:D,СВОД!C226,Поликлиника!F:F,СВОД!E226)</f>
        <v>21728</v>
      </c>
      <c r="K226" s="251">
        <f>SUMIFS(Поликлиника!BU:BU,Поликлиника!D:D,СВОД!C226,Поликлиника!F:F,СВОД!E226)</f>
        <v>22411</v>
      </c>
      <c r="L226" s="251">
        <f>SUMIFS(Услуги!H:H,Услуги!D:D,СВОД!C226,Услуги!F:F,СВОД!E226)+SUMIFS(Услуги!M:M,Услуги!D:D,СВОД!C226,Услуги!F:F,СВОД!E226)+SUMIFS(Услуги!R:R,Услуги!D:D,СВОД!C226,Услуги!F:F,СВОД!E226)+SUMIFS(Услуги!W:W,Услуги!D:D,СВОД!C226,Услуги!F:F,СВОД!E226)+SUMIFS(Услуги!AB:AB,Услуги!D:D,СВОД!C226,Услуги!F:F,СВОД!E226)+SUMIFS(Услуги!AG:AG,Услуги!D:D,СВОД!C226,Услуги!F:F,СВОД!E226)+SUMIFS(Услуги!AL:AL,Услуги!D:D,СВОД!C226,Услуги!F:F,СВОД!E226)+SUMIFS(Услуги!AQ:AQ,Услуги!D:D,СВОД!C226,Услуги!F:F,СВОД!E226)</f>
        <v>0</v>
      </c>
      <c r="M226" s="251">
        <f>SUMIFS('Скорая мед.помощь'!J:J,'Скорая мед.помощь'!E:E,СВОД!C226,'Скорая мед.помощь'!G:G,СВОД!E226)</f>
        <v>0</v>
      </c>
      <c r="N226" s="278">
        <f>SUMIFS('Круглосуточный стационар'!O:O,'Круглосуточный стационар'!D:D,СВОД!C226,'Круглосуточный стационар'!F:F,СВОД!E226)+SUMIFS(ВМП!O:O,ВМП!D:D,СВОД!C226,ВМП!F:F,СВОД!E226)+SUMIFS('Дневной стационар'!O:O,'Дневной стационар'!D:D,СВОД!C226,'Дневной стационар'!F:F,СВОД!E226)+SUMIFS(ЭКО!M:M,ЭКО!D:D,СВОД!C226,ЭКО!F:F,СВОД!E226)+SUMIFS(Диализ!O:O,Диализ!E:E,СВОД!C226,Диализ!G:G,СВОД!E226)+SUMIFS(Поликлиника!CT:CT,Поликлиника!D:D,СВОД!C226,Поликлиника!F:F,СВОД!E226)+SUMIFS('Скорая мед.помощь'!O:O,'Скорая мед.помощь'!E:E,СВОД!C226,'Скорая мед.помощь'!G:G,СВОД!E226)+SUMIFS(Услуги!AV:AV,Услуги!D:D,СВОД!C226,Услуги!F:F,СВОД!E226)</f>
        <v>61965.852794999999</v>
      </c>
      <c r="O226" s="277">
        <f>SUMIFS(Сверхбаза!L:L,Сверхбаза!C:C,СВОД!C226,Сверхбаза!E:E,СВОД!E226)+SUMIFS(Сверхбаза!M:M,Сверхбаза!C:C,СВОД!C226,Сверхбаза!E:E,СВОД!E226)</f>
        <v>0</v>
      </c>
      <c r="P226" s="251">
        <f>SUMIFS(Сверхбаза!N:N,Сверхбаза!C:C,СВОД!C226,Сверхбаза!E:E,СВОД!E226)</f>
        <v>0</v>
      </c>
      <c r="Q226" s="251">
        <f>SUMIFS(Сверхбаза!P:P,Сверхбаза!C:C,СВОД!C226,Сверхбаза!E:E,СВОД!E226)</f>
        <v>0</v>
      </c>
      <c r="R226" s="251">
        <f>SUMIFS(Сверхбаза!O:O,Сверхбаза!C:C,СВОД!C226,Сверхбаза!E:E,СВОД!E226)</f>
        <v>0</v>
      </c>
      <c r="S226" s="251">
        <f>SUMIFS(Сверхбаза!Q:Q,Сверхбаза!C:C,СВОД!C226,Сверхбаза!E:E,СВОД!E226)</f>
        <v>0</v>
      </c>
      <c r="T226" s="278">
        <f>SUMIFS(Сверхбаза!G:G,Сверхбаза!C:C,СВОД!C226,Сверхбаза!E:E,СВОД!E226)</f>
        <v>0</v>
      </c>
    </row>
    <row r="227" spans="1:20" ht="25.5" outlineLevel="2">
      <c r="A227" s="263">
        <v>5</v>
      </c>
      <c r="B227" s="336">
        <v>504405</v>
      </c>
      <c r="C227" s="336">
        <v>440107</v>
      </c>
      <c r="D227" s="5" t="s">
        <v>507</v>
      </c>
      <c r="E227" s="324">
        <v>7</v>
      </c>
      <c r="F227" s="325" t="s">
        <v>706</v>
      </c>
      <c r="G227" s="277">
        <f>SUMIFS('Круглосуточный стационар'!J:J,'Круглосуточный стационар'!D:D,СВОД!C227,'Круглосуточный стационар'!F:F,СВОД!E227)/2+SUMIFS(ВМП!J:J,ВМП!D:D,СВОД!C227,ВМП!F:F,СВОД!E227)/2+SUMIFS('Дневной стационар'!J:J,'Дневной стационар'!D:D,СВОД!C227,'Дневной стационар'!F:F,СВОД!E227)/2+SUMIFS(ЭКО!H:H,ЭКО!D:D,СВОД!C227,ЭКО!F:F,СВОД!E227)+SUMIFS(Диализ!J:J,Диализ!E:E,СВОД!C227,Диализ!G:G,СВОД!E227)</f>
        <v>0</v>
      </c>
      <c r="H227" s="251">
        <f>SUMIFS(Поликлиника!H:H,Поликлиника!D:D,СВОД!C227,Поликлиника!F:F,СВОД!E227)</f>
        <v>0</v>
      </c>
      <c r="I227" s="251">
        <f>SUMIFS(Поликлиника!BA:BA,Поликлиника!D:D,СВОД!C227,Поликлиника!F:F,СВОД!E227)</f>
        <v>0</v>
      </c>
      <c r="J227" s="251">
        <f>SUMIFS(Поликлиника!BF:BF,Поликлиника!D:D,СВОД!C227,Поликлиника!F:F,СВОД!E227)</f>
        <v>0</v>
      </c>
      <c r="K227" s="251">
        <f>SUMIFS(Поликлиника!BU:BU,Поликлиника!D:D,СВОД!C227,Поликлиника!F:F,СВОД!E227)</f>
        <v>0</v>
      </c>
      <c r="L227" s="251">
        <f>SUMIFS(Услуги!H:H,Услуги!D:D,СВОД!C227,Услуги!F:F,СВОД!E227)+SUMIFS(Услуги!M:M,Услуги!D:D,СВОД!C227,Услуги!F:F,СВОД!E227)+SUMIFS(Услуги!R:R,Услуги!D:D,СВОД!C227,Услуги!F:F,СВОД!E227)+SUMIFS(Услуги!W:W,Услуги!D:D,СВОД!C227,Услуги!F:F,СВОД!E227)+SUMIFS(Услуги!AB:AB,Услуги!D:D,СВОД!C227,Услуги!F:F,СВОД!E227)+SUMIFS(Услуги!AG:AG,Услуги!D:D,СВОД!C227,Услуги!F:F,СВОД!E227)+SUMIFS(Услуги!AL:AL,Услуги!D:D,СВОД!C227,Услуги!F:F,СВОД!E227)+SUMIFS(Услуги!AQ:AQ,Услуги!D:D,СВОД!C227,Услуги!F:F,СВОД!E227)</f>
        <v>0</v>
      </c>
      <c r="M227" s="251">
        <f>SUMIFS('Скорая мед.помощь'!J:J,'Скорая мед.помощь'!E:E,СВОД!C227,'Скорая мед.помощь'!G:G,СВОД!E227)</f>
        <v>0</v>
      </c>
      <c r="N227" s="278">
        <f>SUMIFS('Круглосуточный стационар'!O:O,'Круглосуточный стационар'!D:D,СВОД!C227,'Круглосуточный стационар'!F:F,СВОД!E227)+SUMIFS(ВМП!O:O,ВМП!D:D,СВОД!C227,ВМП!F:F,СВОД!E227)+SUMIFS('Дневной стационар'!O:O,'Дневной стационар'!D:D,СВОД!C227,'Дневной стационар'!F:F,СВОД!E227)+SUMIFS(ЭКО!M:M,ЭКО!D:D,СВОД!C227,ЭКО!F:F,СВОД!E227)+SUMIFS(Диализ!O:O,Диализ!E:E,СВОД!C227,Диализ!G:G,СВОД!E227)+SUMIFS(Поликлиника!CT:CT,Поликлиника!D:D,СВОД!C227,Поликлиника!F:F,СВОД!E227)+SUMIFS('Скорая мед.помощь'!O:O,'Скорая мед.помощь'!E:E,СВОД!C227,'Скорая мед.помощь'!G:G,СВОД!E227)+SUMIFS(Услуги!AV:AV,Услуги!D:D,СВОД!C227,Услуги!F:F,СВОД!E227)</f>
        <v>0</v>
      </c>
      <c r="O227" s="277">
        <f>SUMIFS(Сверхбаза!L:L,Сверхбаза!C:C,СВОД!C227,Сверхбаза!E:E,СВОД!E227)+SUMIFS(Сверхбаза!M:M,Сверхбаза!C:C,СВОД!C227,Сверхбаза!E:E,СВОД!E227)</f>
        <v>0</v>
      </c>
      <c r="P227" s="251">
        <f>SUMIFS(Сверхбаза!N:N,Сверхбаза!C:C,СВОД!C227,Сверхбаза!E:E,СВОД!E227)</f>
        <v>0</v>
      </c>
      <c r="Q227" s="251">
        <f>SUMIFS(Сверхбаза!P:P,Сверхбаза!C:C,СВОД!C227,Сверхбаза!E:E,СВОД!E227)</f>
        <v>0</v>
      </c>
      <c r="R227" s="251">
        <f>SUMIFS(Сверхбаза!O:O,Сверхбаза!C:C,СВОД!C227,Сверхбаза!E:E,СВОД!E227)</f>
        <v>0</v>
      </c>
      <c r="S227" s="251">
        <f>SUMIFS(Сверхбаза!Q:Q,Сверхбаза!C:C,СВОД!C227,Сверхбаза!E:E,СВОД!E227)</f>
        <v>0</v>
      </c>
      <c r="T227" s="278">
        <f>SUMIFS(Сверхбаза!G:G,Сверхбаза!C:C,СВОД!C227,Сверхбаза!E:E,СВОД!E227)</f>
        <v>0</v>
      </c>
    </row>
    <row r="228" spans="1:20" ht="25.5" outlineLevel="2">
      <c r="A228" s="263">
        <v>5</v>
      </c>
      <c r="B228" s="336">
        <v>504405</v>
      </c>
      <c r="C228" s="336">
        <v>440107</v>
      </c>
      <c r="D228" s="5" t="s">
        <v>507</v>
      </c>
      <c r="E228" s="324">
        <v>70</v>
      </c>
      <c r="F228" s="325" t="s">
        <v>707</v>
      </c>
      <c r="G228" s="277">
        <f>SUMIFS('Круглосуточный стационар'!J:J,'Круглосуточный стационар'!D:D,СВОД!C228,'Круглосуточный стационар'!F:F,СВОД!E228)/2+SUMIFS(ВМП!J:J,ВМП!D:D,СВОД!C228,ВМП!F:F,СВОД!E228)/2+SUMIFS('Дневной стационар'!J:J,'Дневной стационар'!D:D,СВОД!C228,'Дневной стационар'!F:F,СВОД!E228)/2+SUMIFS(ЭКО!H:H,ЭКО!D:D,СВОД!C228,ЭКО!F:F,СВОД!E228)+SUMIFS(Диализ!J:J,Диализ!E:E,СВОД!C228,Диализ!G:G,СВОД!E228)</f>
        <v>0</v>
      </c>
      <c r="H228" s="251">
        <f>SUMIFS(Поликлиника!H:H,Поликлиника!D:D,СВОД!C228,Поликлиника!F:F,СВОД!E228)</f>
        <v>0</v>
      </c>
      <c r="I228" s="251">
        <f>SUMIFS(Поликлиника!BA:BA,Поликлиника!D:D,СВОД!C228,Поликлиника!F:F,СВОД!E228)</f>
        <v>0</v>
      </c>
      <c r="J228" s="251">
        <f>SUMIFS(Поликлиника!BF:BF,Поликлиника!D:D,СВОД!C228,Поликлиника!F:F,СВОД!E228)</f>
        <v>0</v>
      </c>
      <c r="K228" s="251">
        <f>SUMIFS(Поликлиника!BU:BU,Поликлиника!D:D,СВОД!C228,Поликлиника!F:F,СВОД!E228)</f>
        <v>0</v>
      </c>
      <c r="L228" s="251">
        <f>SUMIFS(Услуги!H:H,Услуги!D:D,СВОД!C228,Услуги!F:F,СВОД!E228)+SUMIFS(Услуги!M:M,Услуги!D:D,СВОД!C228,Услуги!F:F,СВОД!E228)+SUMIFS(Услуги!R:R,Услуги!D:D,СВОД!C228,Услуги!F:F,СВОД!E228)+SUMIFS(Услуги!W:W,Услуги!D:D,СВОД!C228,Услуги!F:F,СВОД!E228)+SUMIFS(Услуги!AB:AB,Услуги!D:D,СВОД!C228,Услуги!F:F,СВОД!E228)+SUMIFS(Услуги!AG:AG,Услуги!D:D,СВОД!C228,Услуги!F:F,СВОД!E228)+SUMIFS(Услуги!AL:AL,Услуги!D:D,СВОД!C228,Услуги!F:F,СВОД!E228)+SUMIFS(Услуги!AQ:AQ,Услуги!D:D,СВОД!C228,Услуги!F:F,СВОД!E228)</f>
        <v>0</v>
      </c>
      <c r="M228" s="251">
        <f>SUMIFS('Скорая мед.помощь'!J:J,'Скорая мед.помощь'!E:E,СВОД!C228,'Скорая мед.помощь'!G:G,СВОД!E228)</f>
        <v>0</v>
      </c>
      <c r="N228" s="278">
        <f>SUMIFS('Круглосуточный стационар'!O:O,'Круглосуточный стационар'!D:D,СВОД!C228,'Круглосуточный стационар'!F:F,СВОД!E228)+SUMIFS(ВМП!O:O,ВМП!D:D,СВОД!C228,ВМП!F:F,СВОД!E228)+SUMIFS('Дневной стационар'!O:O,'Дневной стационар'!D:D,СВОД!C228,'Дневной стационар'!F:F,СВОД!E228)+SUMIFS(ЭКО!M:M,ЭКО!D:D,СВОД!C228,ЭКО!F:F,СВОД!E228)+SUMIFS(Диализ!O:O,Диализ!E:E,СВОД!C228,Диализ!G:G,СВОД!E228)+SUMIFS(Поликлиника!CT:CT,Поликлиника!D:D,СВОД!C228,Поликлиника!F:F,СВОД!E228)+SUMIFS('Скорая мед.помощь'!O:O,'Скорая мед.помощь'!E:E,СВОД!C228,'Скорая мед.помощь'!G:G,СВОД!E228)+SUMIFS(Услуги!AV:AV,Услуги!D:D,СВОД!C228,Услуги!F:F,СВОД!E228)</f>
        <v>0</v>
      </c>
      <c r="O228" s="277">
        <f>SUMIFS(Сверхбаза!L:L,Сверхбаза!C:C,СВОД!C228,Сверхбаза!E:E,СВОД!E228)+SUMIFS(Сверхбаза!M:M,Сверхбаза!C:C,СВОД!C228,Сверхбаза!E:E,СВОД!E228)</f>
        <v>0</v>
      </c>
      <c r="P228" s="251">
        <f>SUMIFS(Сверхбаза!N:N,Сверхбаза!C:C,СВОД!C228,Сверхбаза!E:E,СВОД!E228)</f>
        <v>0</v>
      </c>
      <c r="Q228" s="251">
        <f>SUMIFS(Сверхбаза!P:P,Сверхбаза!C:C,СВОД!C228,Сверхбаза!E:E,СВОД!E228)</f>
        <v>0</v>
      </c>
      <c r="R228" s="251">
        <f>SUMIFS(Сверхбаза!O:O,Сверхбаза!C:C,СВОД!C228,Сверхбаза!E:E,СВОД!E228)</f>
        <v>0</v>
      </c>
      <c r="S228" s="251">
        <f>SUMIFS(Сверхбаза!Q:Q,Сверхбаза!C:C,СВОД!C228,Сверхбаза!E:E,СВОД!E228)</f>
        <v>0</v>
      </c>
      <c r="T228" s="278">
        <f>SUMIFS(Сверхбаза!G:G,Сверхбаза!C:C,СВОД!C228,Сверхбаза!E:E,СВОД!E228)</f>
        <v>0</v>
      </c>
    </row>
    <row r="229" spans="1:20" ht="25.5" outlineLevel="2">
      <c r="A229" s="263">
        <v>5</v>
      </c>
      <c r="B229" s="336">
        <v>504405</v>
      </c>
      <c r="C229" s="336">
        <v>440107</v>
      </c>
      <c r="D229" s="5" t="s">
        <v>507</v>
      </c>
      <c r="E229" s="324">
        <v>94</v>
      </c>
      <c r="F229" s="325" t="s">
        <v>157</v>
      </c>
      <c r="G229" s="277">
        <f>SUMIFS('Круглосуточный стационар'!J:J,'Круглосуточный стационар'!D:D,СВОД!C229,'Круглосуточный стационар'!F:F,СВОД!E229)/2+SUMIFS(ВМП!J:J,ВМП!D:D,СВОД!C229,ВМП!F:F,СВОД!E229)/2+SUMIFS('Дневной стационар'!J:J,'Дневной стационар'!D:D,СВОД!C229,'Дневной стационар'!F:F,СВОД!E229)/2+SUMIFS(ЭКО!H:H,ЭКО!D:D,СВОД!C229,ЭКО!F:F,СВОД!E229)+SUMIFS(Диализ!J:J,Диализ!E:E,СВОД!C229,Диализ!G:G,СВОД!E229)</f>
        <v>0</v>
      </c>
      <c r="H229" s="251">
        <f>SUMIFS(Поликлиника!H:H,Поликлиника!D:D,СВОД!C229,Поликлиника!F:F,СВОД!E229)</f>
        <v>0</v>
      </c>
      <c r="I229" s="251">
        <f>SUMIFS(Поликлиника!BA:BA,Поликлиника!D:D,СВОД!C229,Поликлиника!F:F,СВОД!E229)</f>
        <v>0</v>
      </c>
      <c r="J229" s="251">
        <f>SUMIFS(Поликлиника!BF:BF,Поликлиника!D:D,СВОД!C229,Поликлиника!F:F,СВОД!E229)</f>
        <v>0</v>
      </c>
      <c r="K229" s="251">
        <f>SUMIFS(Поликлиника!BU:BU,Поликлиника!D:D,СВОД!C229,Поликлиника!F:F,СВОД!E229)</f>
        <v>0</v>
      </c>
      <c r="L229" s="251">
        <f>SUMIFS(Услуги!H:H,Услуги!D:D,СВОД!C229,Услуги!F:F,СВОД!E229)+SUMIFS(Услуги!M:M,Услуги!D:D,СВОД!C229,Услуги!F:F,СВОД!E229)+SUMIFS(Услуги!R:R,Услуги!D:D,СВОД!C229,Услуги!F:F,СВОД!E229)+SUMIFS(Услуги!W:W,Услуги!D:D,СВОД!C229,Услуги!F:F,СВОД!E229)+SUMIFS(Услуги!AB:AB,Услуги!D:D,СВОД!C229,Услуги!F:F,СВОД!E229)+SUMIFS(Услуги!AG:AG,Услуги!D:D,СВОД!C229,Услуги!F:F,СВОД!E229)+SUMIFS(Услуги!AL:AL,Услуги!D:D,СВОД!C229,Услуги!F:F,СВОД!E229)+SUMIFS(Услуги!AQ:AQ,Услуги!D:D,СВОД!C229,Услуги!F:F,СВОД!E229)</f>
        <v>0</v>
      </c>
      <c r="M229" s="251">
        <f>SUMIFS('Скорая мед.помощь'!J:J,'Скорая мед.помощь'!E:E,СВОД!C229,'Скорая мед.помощь'!G:G,СВОД!E229)</f>
        <v>0</v>
      </c>
      <c r="N229" s="278">
        <f>SUMIFS('Круглосуточный стационар'!O:O,'Круглосуточный стационар'!D:D,СВОД!C229,'Круглосуточный стационар'!F:F,СВОД!E229)+SUMIFS(ВМП!O:O,ВМП!D:D,СВОД!C229,ВМП!F:F,СВОД!E229)+SUMIFS('Дневной стационар'!O:O,'Дневной стационар'!D:D,СВОД!C229,'Дневной стационар'!F:F,СВОД!E229)+SUMIFS(ЭКО!M:M,ЭКО!D:D,СВОД!C229,ЭКО!F:F,СВОД!E229)+SUMIFS(Диализ!O:O,Диализ!E:E,СВОД!C229,Диализ!G:G,СВОД!E229)+SUMIFS(Поликлиника!CT:CT,Поликлиника!D:D,СВОД!C229,Поликлиника!F:F,СВОД!E229)+SUMIFS('Скорая мед.помощь'!O:O,'Скорая мед.помощь'!E:E,СВОД!C229,'Скорая мед.помощь'!G:G,СВОД!E229)+SUMIFS(Услуги!AV:AV,Услуги!D:D,СВОД!C229,Услуги!F:F,СВОД!E229)</f>
        <v>0</v>
      </c>
      <c r="O229" s="277">
        <f>SUMIFS(Сверхбаза!L:L,Сверхбаза!C:C,СВОД!C229,Сверхбаза!E:E,СВОД!E229)+SUMIFS(Сверхбаза!M:M,Сверхбаза!C:C,СВОД!C229,Сверхбаза!E:E,СВОД!E229)</f>
        <v>0</v>
      </c>
      <c r="P229" s="251">
        <f>SUMIFS(Сверхбаза!N:N,Сверхбаза!C:C,СВОД!C229,Сверхбаза!E:E,СВОД!E229)</f>
        <v>0</v>
      </c>
      <c r="Q229" s="251">
        <f>SUMIFS(Сверхбаза!P:P,Сверхбаза!C:C,СВОД!C229,Сверхбаза!E:E,СВОД!E229)</f>
        <v>0</v>
      </c>
      <c r="R229" s="251">
        <f>SUMIFS(Сверхбаза!O:O,Сверхбаза!C:C,СВОД!C229,Сверхбаза!E:E,СВОД!E229)</f>
        <v>0</v>
      </c>
      <c r="S229" s="251">
        <f>SUMIFS(Сверхбаза!Q:Q,Сверхбаза!C:C,СВОД!C229,Сверхбаза!E:E,СВОД!E229)</f>
        <v>0</v>
      </c>
      <c r="T229" s="278">
        <f>SUMIFS(Сверхбаза!G:G,Сверхбаза!C:C,СВОД!C229,Сверхбаза!E:E,СВОД!E229)</f>
        <v>0</v>
      </c>
    </row>
    <row r="230" spans="1:20" outlineLevel="1">
      <c r="A230" s="264"/>
      <c r="B230" s="254"/>
      <c r="C230" s="254" t="str">
        <f>CONCATENATE(C229," ","Итог")</f>
        <v>440107 Итог</v>
      </c>
      <c r="D230" s="255"/>
      <c r="E230" s="326"/>
      <c r="F230" s="327"/>
      <c r="G230" s="279"/>
      <c r="H230" s="256"/>
      <c r="I230" s="256"/>
      <c r="J230" s="256"/>
      <c r="K230" s="256"/>
      <c r="L230" s="256"/>
      <c r="M230" s="256"/>
      <c r="N230" s="280">
        <f>SUBTOTAL(9,N222:N229)</f>
        <v>61965.852794999999</v>
      </c>
      <c r="O230" s="279"/>
      <c r="P230" s="256"/>
      <c r="Q230" s="256"/>
      <c r="R230" s="256"/>
      <c r="S230" s="256"/>
      <c r="T230" s="280">
        <f>SUBTOTAL(9,T222:T229)</f>
        <v>0</v>
      </c>
    </row>
    <row r="231" spans="1:20" ht="25.5" outlineLevel="2">
      <c r="A231" s="262">
        <v>5</v>
      </c>
      <c r="B231" s="8">
        <v>504406</v>
      </c>
      <c r="C231" s="8">
        <v>440108</v>
      </c>
      <c r="D231" s="9" t="s">
        <v>415</v>
      </c>
      <c r="E231" s="322">
        <v>1</v>
      </c>
      <c r="F231" s="323" t="s">
        <v>12</v>
      </c>
      <c r="G231" s="275">
        <f>SUMIFS('Круглосуточный стационар'!J:J,'Круглосуточный стационар'!D:D,СВОД!C231,'Круглосуточный стационар'!F:F,СВОД!E231)/2+SUMIFS(ВМП!J:J,ВМП!D:D,СВОД!C231,ВМП!F:F,СВОД!E231)/2+SUMIFS('Дневной стационар'!J:J,'Дневной стационар'!D:D,СВОД!C231,'Дневной стационар'!F:F,СВОД!E231)/2+SUMIFS(ЭКО!H:H,ЭКО!D:D,СВОД!C231,ЭКО!F:F,СВОД!E231)+SUMIFS(Диализ!J:J,Диализ!E:E,СВОД!C231,Диализ!G:G,СВОД!E231)</f>
        <v>0</v>
      </c>
      <c r="H231" s="253">
        <f>SUMIFS(Поликлиника!H:H,Поликлиника!D:D,СВОД!C231,Поликлиника!F:F,СВОД!E231)</f>
        <v>0</v>
      </c>
      <c r="I231" s="253">
        <f>SUMIFS(Поликлиника!BA:BA,Поликлиника!D:D,СВОД!C231,Поликлиника!F:F,СВОД!E231)</f>
        <v>0</v>
      </c>
      <c r="J231" s="253">
        <f>SUMIFS(Поликлиника!BF:BF,Поликлиника!D:D,СВОД!C231,Поликлиника!F:F,СВОД!E231)</f>
        <v>0</v>
      </c>
      <c r="K231" s="253">
        <f>SUMIFS(Поликлиника!BU:BU,Поликлиника!D:D,СВОД!C231,Поликлиника!F:F,СВОД!E231)</f>
        <v>0</v>
      </c>
      <c r="L231" s="253">
        <f>SUMIFS(Услуги!H:H,Услуги!D:D,СВОД!C231,Услуги!F:F,СВОД!E231)+SUMIFS(Услуги!M:M,Услуги!D:D,СВОД!C231,Услуги!F:F,СВОД!E231)+SUMIFS(Услуги!R:R,Услуги!D:D,СВОД!C231,Услуги!F:F,СВОД!E231)+SUMIFS(Услуги!W:W,Услуги!D:D,СВОД!C231,Услуги!F:F,СВОД!E231)+SUMIFS(Услуги!AB:AB,Услуги!D:D,СВОД!C231,Услуги!F:F,СВОД!E231)+SUMIFS(Услуги!AG:AG,Услуги!D:D,СВОД!C231,Услуги!F:F,СВОД!E231)+SUMIFS(Услуги!AL:AL,Услуги!D:D,СВОД!C231,Услуги!F:F,СВОД!E231)+SUMIFS(Услуги!AQ:AQ,Услуги!D:D,СВОД!C231,Услуги!F:F,СВОД!E231)</f>
        <v>0</v>
      </c>
      <c r="M231" s="253">
        <f>SUMIFS('Скорая мед.помощь'!J:J,'Скорая мед.помощь'!E:E,СВОД!C231,'Скорая мед.помощь'!G:G,СВОД!E231)</f>
        <v>0</v>
      </c>
      <c r="N231" s="276">
        <f>SUMIFS('Круглосуточный стационар'!O:O,'Круглосуточный стационар'!D:D,СВОД!C231,'Круглосуточный стационар'!F:F,СВОД!E231)+SUMIFS(ВМП!O:O,ВМП!D:D,СВОД!C231,ВМП!F:F,СВОД!E231)+SUMIFS('Дневной стационар'!O:O,'Дневной стационар'!D:D,СВОД!C231,'Дневной стационар'!F:F,СВОД!E231)+SUMIFS(ЭКО!M:M,ЭКО!D:D,СВОД!C231,ЭКО!F:F,СВОД!E231)+SUMIFS(Диализ!O:O,Диализ!E:E,СВОД!C231,Диализ!G:G,СВОД!E231)+SUMIFS(Поликлиника!CT:CT,Поликлиника!D:D,СВОД!C231,Поликлиника!F:F,СВОД!E231)+SUMIFS('Скорая мед.помощь'!O:O,'Скорая мед.помощь'!E:E,СВОД!C231,'Скорая мед.помощь'!G:G,СВОД!E231)+SUMIFS(Услуги!AV:AV,Услуги!D:D,СВОД!C231,Услуги!F:F,СВОД!E231)</f>
        <v>0</v>
      </c>
      <c r="O231" s="275">
        <f>SUMIFS(Сверхбаза!L:L,Сверхбаза!C:C,СВОД!C231,Сверхбаза!E:E,СВОД!E231)+SUMIFS(Сверхбаза!M:M,Сверхбаза!C:C,СВОД!C231,Сверхбаза!E:E,СВОД!E231)</f>
        <v>0</v>
      </c>
      <c r="P231" s="253">
        <f>SUMIFS(Сверхбаза!N:N,Сверхбаза!C:C,СВОД!C231,Сверхбаза!E:E,СВОД!E231)</f>
        <v>0</v>
      </c>
      <c r="Q231" s="253">
        <f>SUMIFS(Сверхбаза!P:P,Сверхбаза!C:C,СВОД!C231,Сверхбаза!E:E,СВОД!E231)</f>
        <v>0</v>
      </c>
      <c r="R231" s="253">
        <f>SUMIFS(Сверхбаза!O:O,Сверхбаза!C:C,СВОД!C231,Сверхбаза!E:E,СВОД!E231)</f>
        <v>0</v>
      </c>
      <c r="S231" s="253">
        <f>SUMIFS(Сверхбаза!Q:Q,Сверхбаза!C:C,СВОД!C231,Сверхбаза!E:E,СВОД!E231)</f>
        <v>0</v>
      </c>
      <c r="T231" s="276">
        <f>SUMIFS(Сверхбаза!G:G,Сверхбаза!C:C,СВОД!C231,Сверхбаза!E:E,СВОД!E231)</f>
        <v>0</v>
      </c>
    </row>
    <row r="232" spans="1:20" ht="25.5" outlineLevel="2">
      <c r="A232" s="263">
        <v>5</v>
      </c>
      <c r="B232" s="336">
        <v>504406</v>
      </c>
      <c r="C232" s="336">
        <v>440108</v>
      </c>
      <c r="D232" s="5" t="s">
        <v>415</v>
      </c>
      <c r="E232" s="324">
        <v>13</v>
      </c>
      <c r="F232" s="325" t="s">
        <v>704</v>
      </c>
      <c r="G232" s="277">
        <f>SUMIFS('Круглосуточный стационар'!J:J,'Круглосуточный стационар'!D:D,СВОД!C232,'Круглосуточный стационар'!F:F,СВОД!E232)/2+SUMIFS(ВМП!J:J,ВМП!D:D,СВОД!C232,ВМП!F:F,СВОД!E232)/2+SUMIFS('Дневной стационар'!J:J,'Дневной стационар'!D:D,СВОД!C232,'Дневной стационар'!F:F,СВОД!E232)/2+SUMIFS(ЭКО!H:H,ЭКО!D:D,СВОД!C232,ЭКО!F:F,СВОД!E232)+SUMIFS(Диализ!J:J,Диализ!E:E,СВОД!C232,Диализ!G:G,СВОД!E232)</f>
        <v>0</v>
      </c>
      <c r="H232" s="251">
        <f>SUMIFS(Поликлиника!H:H,Поликлиника!D:D,СВОД!C232,Поликлиника!F:F,СВОД!E232)</f>
        <v>0</v>
      </c>
      <c r="I232" s="251">
        <f>SUMIFS(Поликлиника!BA:BA,Поликлиника!D:D,СВОД!C232,Поликлиника!F:F,СВОД!E232)</f>
        <v>0</v>
      </c>
      <c r="J232" s="251">
        <f>SUMIFS(Поликлиника!BF:BF,Поликлиника!D:D,СВОД!C232,Поликлиника!F:F,СВОД!E232)</f>
        <v>0</v>
      </c>
      <c r="K232" s="251">
        <f>SUMIFS(Поликлиника!BU:BU,Поликлиника!D:D,СВОД!C232,Поликлиника!F:F,СВОД!E232)</f>
        <v>0</v>
      </c>
      <c r="L232" s="251">
        <f>SUMIFS(Услуги!H:H,Услуги!D:D,СВОД!C232,Услуги!F:F,СВОД!E232)+SUMIFS(Услуги!M:M,Услуги!D:D,СВОД!C232,Услуги!F:F,СВОД!E232)+SUMIFS(Услуги!R:R,Услуги!D:D,СВОД!C232,Услуги!F:F,СВОД!E232)+SUMIFS(Услуги!W:W,Услуги!D:D,СВОД!C232,Услуги!F:F,СВОД!E232)+SUMIFS(Услуги!AB:AB,Услуги!D:D,СВОД!C232,Услуги!F:F,СВОД!E232)+SUMIFS(Услуги!AG:AG,Услуги!D:D,СВОД!C232,Услуги!F:F,СВОД!E232)+SUMIFS(Услуги!AL:AL,Услуги!D:D,СВОД!C232,Услуги!F:F,СВОД!E232)+SUMIFS(Услуги!AQ:AQ,Услуги!D:D,СВОД!C232,Услуги!F:F,СВОД!E232)</f>
        <v>0</v>
      </c>
      <c r="M232" s="251">
        <f>SUMIFS('Скорая мед.помощь'!J:J,'Скорая мед.помощь'!E:E,СВОД!C232,'Скорая мед.помощь'!G:G,СВОД!E232)</f>
        <v>0</v>
      </c>
      <c r="N232" s="278">
        <f>SUMIFS('Круглосуточный стационар'!O:O,'Круглосуточный стационар'!D:D,СВОД!C232,'Круглосуточный стационар'!F:F,СВОД!E232)+SUMIFS(ВМП!O:O,ВМП!D:D,СВОД!C232,ВМП!F:F,СВОД!E232)+SUMIFS('Дневной стационар'!O:O,'Дневной стационар'!D:D,СВОД!C232,'Дневной стационар'!F:F,СВОД!E232)+SUMIFS(ЭКО!M:M,ЭКО!D:D,СВОД!C232,ЭКО!F:F,СВОД!E232)+SUMIFS(Диализ!O:O,Диализ!E:E,СВОД!C232,Диализ!G:G,СВОД!E232)+SUMIFS(Поликлиника!CT:CT,Поликлиника!D:D,СВОД!C232,Поликлиника!F:F,СВОД!E232)+SUMIFS('Скорая мед.помощь'!O:O,'Скорая мед.помощь'!E:E,СВОД!C232,'Скорая мед.помощь'!G:G,СВОД!E232)+SUMIFS(Услуги!AV:AV,Услуги!D:D,СВОД!C232,Услуги!F:F,СВОД!E232)</f>
        <v>0</v>
      </c>
      <c r="O232" s="277">
        <f>SUMIFS(Сверхбаза!L:L,Сверхбаза!C:C,СВОД!C232,Сверхбаза!E:E,СВОД!E232)+SUMIFS(Сверхбаза!M:M,Сверхбаза!C:C,СВОД!C232,Сверхбаза!E:E,СВОД!E232)</f>
        <v>0</v>
      </c>
      <c r="P232" s="251">
        <f>SUMIFS(Сверхбаза!N:N,Сверхбаза!C:C,СВОД!C232,Сверхбаза!E:E,СВОД!E232)</f>
        <v>0</v>
      </c>
      <c r="Q232" s="251">
        <f>SUMIFS(Сверхбаза!P:P,Сверхбаза!C:C,СВОД!C232,Сверхбаза!E:E,СВОД!E232)</f>
        <v>0</v>
      </c>
      <c r="R232" s="251">
        <f>SUMIFS(Сверхбаза!O:O,Сверхбаза!C:C,СВОД!C232,Сверхбаза!E:E,СВОД!E232)</f>
        <v>0</v>
      </c>
      <c r="S232" s="251">
        <f>SUMIFS(Сверхбаза!Q:Q,Сверхбаза!C:C,СВОД!C232,Сверхбаза!E:E,СВОД!E232)</f>
        <v>0</v>
      </c>
      <c r="T232" s="278">
        <f>SUMIFS(Сверхбаза!G:G,Сверхбаза!C:C,СВОД!C232,Сверхбаза!E:E,СВОД!E232)</f>
        <v>0</v>
      </c>
    </row>
    <row r="233" spans="1:20" ht="25.5" outlineLevel="2">
      <c r="A233" s="263">
        <v>5</v>
      </c>
      <c r="B233" s="336">
        <v>504406</v>
      </c>
      <c r="C233" s="336">
        <v>440108</v>
      </c>
      <c r="D233" s="5" t="s">
        <v>415</v>
      </c>
      <c r="E233" s="324">
        <v>2</v>
      </c>
      <c r="F233" s="325" t="s">
        <v>173</v>
      </c>
      <c r="G233" s="277">
        <f>SUMIFS('Круглосуточный стационар'!J:J,'Круглосуточный стационар'!D:D,СВОД!C233,'Круглосуточный стационар'!F:F,СВОД!E233)/2+SUMIFS(ВМП!J:J,ВМП!D:D,СВОД!C233,ВМП!F:F,СВОД!E233)/2+SUMIFS('Дневной стационар'!J:J,'Дневной стационар'!D:D,СВОД!C233,'Дневной стационар'!F:F,СВОД!E233)/2+SUMIFS(ЭКО!H:H,ЭКО!D:D,СВОД!C233,ЭКО!F:F,СВОД!E233)+SUMIFS(Диализ!J:J,Диализ!E:E,СВОД!C233,Диализ!G:G,СВОД!E233)</f>
        <v>0</v>
      </c>
      <c r="H233" s="251">
        <f>SUMIFS(Поликлиника!H:H,Поликлиника!D:D,СВОД!C233,Поликлиника!F:F,СВОД!E233)</f>
        <v>0</v>
      </c>
      <c r="I233" s="251">
        <f>SUMIFS(Поликлиника!BA:BA,Поликлиника!D:D,СВОД!C233,Поликлиника!F:F,СВОД!E233)</f>
        <v>0</v>
      </c>
      <c r="J233" s="251">
        <f>SUMIFS(Поликлиника!BF:BF,Поликлиника!D:D,СВОД!C233,Поликлиника!F:F,СВОД!E233)</f>
        <v>0</v>
      </c>
      <c r="K233" s="251">
        <f>SUMIFS(Поликлиника!BU:BU,Поликлиника!D:D,СВОД!C233,Поликлиника!F:F,СВОД!E233)</f>
        <v>0</v>
      </c>
      <c r="L233" s="251">
        <f>SUMIFS(Услуги!H:H,Услуги!D:D,СВОД!C233,Услуги!F:F,СВОД!E233)+SUMIFS(Услуги!M:M,Услуги!D:D,СВОД!C233,Услуги!F:F,СВОД!E233)+SUMIFS(Услуги!R:R,Услуги!D:D,СВОД!C233,Услуги!F:F,СВОД!E233)+SUMIFS(Услуги!W:W,Услуги!D:D,СВОД!C233,Услуги!F:F,СВОД!E233)+SUMIFS(Услуги!AB:AB,Услуги!D:D,СВОД!C233,Услуги!F:F,СВОД!E233)+SUMIFS(Услуги!AG:AG,Услуги!D:D,СВОД!C233,Услуги!F:F,СВОД!E233)+SUMIFS(Услуги!AL:AL,Услуги!D:D,СВОД!C233,Услуги!F:F,СВОД!E233)+SUMIFS(Услуги!AQ:AQ,Услуги!D:D,СВОД!C233,Услуги!F:F,СВОД!E233)</f>
        <v>0</v>
      </c>
      <c r="M233" s="251">
        <f>SUMIFS('Скорая мед.помощь'!J:J,'Скорая мед.помощь'!E:E,СВОД!C233,'Скорая мед.помощь'!G:G,СВОД!E233)</f>
        <v>0</v>
      </c>
      <c r="N233" s="278">
        <f>SUMIFS('Круглосуточный стационар'!O:O,'Круглосуточный стационар'!D:D,СВОД!C233,'Круглосуточный стационар'!F:F,СВОД!E233)+SUMIFS(ВМП!O:O,ВМП!D:D,СВОД!C233,ВМП!F:F,СВОД!E233)+SUMIFS('Дневной стационар'!O:O,'Дневной стационар'!D:D,СВОД!C233,'Дневной стационар'!F:F,СВОД!E233)+SUMIFS(ЭКО!M:M,ЭКО!D:D,СВОД!C233,ЭКО!F:F,СВОД!E233)+SUMIFS(Диализ!O:O,Диализ!E:E,СВОД!C233,Диализ!G:G,СВОД!E233)+SUMIFS(Поликлиника!CT:CT,Поликлиника!D:D,СВОД!C233,Поликлиника!F:F,СВОД!E233)+SUMIFS('Скорая мед.помощь'!O:O,'Скорая мед.помощь'!E:E,СВОД!C233,'Скорая мед.помощь'!G:G,СВОД!E233)+SUMIFS(Услуги!AV:AV,Услуги!D:D,СВОД!C233,Услуги!F:F,СВОД!E233)</f>
        <v>0</v>
      </c>
      <c r="O233" s="277">
        <f>SUMIFS(Сверхбаза!L:L,Сверхбаза!C:C,СВОД!C233,Сверхбаза!E:E,СВОД!E233)+SUMIFS(Сверхбаза!M:M,Сверхбаза!C:C,СВОД!C233,Сверхбаза!E:E,СВОД!E233)</f>
        <v>0</v>
      </c>
      <c r="P233" s="251">
        <f>SUMIFS(Сверхбаза!N:N,Сверхбаза!C:C,СВОД!C233,Сверхбаза!E:E,СВОД!E233)</f>
        <v>0</v>
      </c>
      <c r="Q233" s="251">
        <f>SUMIFS(Сверхбаза!P:P,Сверхбаза!C:C,СВОД!C233,Сверхбаза!E:E,СВОД!E233)</f>
        <v>0</v>
      </c>
      <c r="R233" s="251">
        <f>SUMIFS(Сверхбаза!O:O,Сверхбаза!C:C,СВОД!C233,Сверхбаза!E:E,СВОД!E233)</f>
        <v>0</v>
      </c>
      <c r="S233" s="251">
        <f>SUMIFS(Сверхбаза!Q:Q,Сверхбаза!C:C,СВОД!C233,Сверхбаза!E:E,СВОД!E233)</f>
        <v>0</v>
      </c>
      <c r="T233" s="278">
        <f>SUMIFS(Сверхбаза!G:G,Сверхбаза!C:C,СВОД!C233,Сверхбаза!E:E,СВОД!E233)</f>
        <v>0</v>
      </c>
    </row>
    <row r="234" spans="1:20" ht="25.5" outlineLevel="2">
      <c r="A234" s="263">
        <v>5</v>
      </c>
      <c r="B234" s="336">
        <v>504406</v>
      </c>
      <c r="C234" s="336">
        <v>440108</v>
      </c>
      <c r="D234" s="5" t="s">
        <v>415</v>
      </c>
      <c r="E234" s="324">
        <v>6</v>
      </c>
      <c r="F234" s="325" t="s">
        <v>705</v>
      </c>
      <c r="G234" s="277">
        <f>SUMIFS('Круглосуточный стационар'!J:J,'Круглосуточный стационар'!D:D,СВОД!C234,'Круглосуточный стационар'!F:F,СВОД!E234)/2+SUMIFS(ВМП!J:J,ВМП!D:D,СВОД!C234,ВМП!F:F,СВОД!E234)/2+SUMIFS('Дневной стационар'!J:J,'Дневной стационар'!D:D,СВОД!C234,'Дневной стационар'!F:F,СВОД!E234)/2+SUMIFS(ЭКО!H:H,ЭКО!D:D,СВОД!C234,ЭКО!F:F,СВОД!E234)+SUMIFS(Диализ!J:J,Диализ!E:E,СВОД!C234,Диализ!G:G,СВОД!E234)</f>
        <v>0</v>
      </c>
      <c r="H234" s="251">
        <f>SUMIFS(Поликлиника!H:H,Поликлиника!D:D,СВОД!C234,Поликлиника!F:F,СВОД!E234)</f>
        <v>0</v>
      </c>
      <c r="I234" s="251">
        <f>SUMIFS(Поликлиника!BA:BA,Поликлиника!D:D,СВОД!C234,Поликлиника!F:F,СВОД!E234)</f>
        <v>0</v>
      </c>
      <c r="J234" s="251">
        <f>SUMIFS(Поликлиника!BF:BF,Поликлиника!D:D,СВОД!C234,Поликлиника!F:F,СВОД!E234)</f>
        <v>0</v>
      </c>
      <c r="K234" s="251">
        <f>SUMIFS(Поликлиника!BU:BU,Поликлиника!D:D,СВОД!C234,Поликлиника!F:F,СВОД!E234)</f>
        <v>0</v>
      </c>
      <c r="L234" s="251">
        <f>SUMIFS(Услуги!H:H,Услуги!D:D,СВОД!C234,Услуги!F:F,СВОД!E234)+SUMIFS(Услуги!M:M,Услуги!D:D,СВОД!C234,Услуги!F:F,СВОД!E234)+SUMIFS(Услуги!R:R,Услуги!D:D,СВОД!C234,Услуги!F:F,СВОД!E234)+SUMIFS(Услуги!W:W,Услуги!D:D,СВОД!C234,Услуги!F:F,СВОД!E234)+SUMIFS(Услуги!AB:AB,Услуги!D:D,СВОД!C234,Услуги!F:F,СВОД!E234)+SUMIFS(Услуги!AG:AG,Услуги!D:D,СВОД!C234,Услуги!F:F,СВОД!E234)+SUMIFS(Услуги!AL:AL,Услуги!D:D,СВОД!C234,Услуги!F:F,СВОД!E234)+SUMIFS(Услуги!AQ:AQ,Услуги!D:D,СВОД!C234,Услуги!F:F,СВОД!E234)</f>
        <v>0</v>
      </c>
      <c r="M234" s="251">
        <f>SUMIFS('Скорая мед.помощь'!J:J,'Скорая мед.помощь'!E:E,СВОД!C234,'Скорая мед.помощь'!G:G,СВОД!E234)</f>
        <v>0</v>
      </c>
      <c r="N234" s="278">
        <f>SUMIFS('Круглосуточный стационар'!O:O,'Круглосуточный стационар'!D:D,СВОД!C234,'Круглосуточный стационар'!F:F,СВОД!E234)+SUMIFS(ВМП!O:O,ВМП!D:D,СВОД!C234,ВМП!F:F,СВОД!E234)+SUMIFS('Дневной стационар'!O:O,'Дневной стационар'!D:D,СВОД!C234,'Дневной стационар'!F:F,СВОД!E234)+SUMIFS(ЭКО!M:M,ЭКО!D:D,СВОД!C234,ЭКО!F:F,СВОД!E234)+SUMIFS(Диализ!O:O,Диализ!E:E,СВОД!C234,Диализ!G:G,СВОД!E234)+SUMIFS(Поликлиника!CT:CT,Поликлиника!D:D,СВОД!C234,Поликлиника!F:F,СВОД!E234)+SUMIFS('Скорая мед.помощь'!O:O,'Скорая мед.помощь'!E:E,СВОД!C234,'Скорая мед.помощь'!G:G,СВОД!E234)+SUMIFS(Услуги!AV:AV,Услуги!D:D,СВОД!C234,Услуги!F:F,СВОД!E234)</f>
        <v>0</v>
      </c>
      <c r="O234" s="277">
        <f>SUMIFS(Сверхбаза!L:L,Сверхбаза!C:C,СВОД!C234,Сверхбаза!E:E,СВОД!E234)+SUMIFS(Сверхбаза!M:M,Сверхбаза!C:C,СВОД!C234,Сверхбаза!E:E,СВОД!E234)</f>
        <v>0</v>
      </c>
      <c r="P234" s="251">
        <f>SUMIFS(Сверхбаза!N:N,Сверхбаза!C:C,СВОД!C234,Сверхбаза!E:E,СВОД!E234)</f>
        <v>0</v>
      </c>
      <c r="Q234" s="251">
        <f>SUMIFS(Сверхбаза!P:P,Сверхбаза!C:C,СВОД!C234,Сверхбаза!E:E,СВОД!E234)</f>
        <v>0</v>
      </c>
      <c r="R234" s="251">
        <f>SUMIFS(Сверхбаза!O:O,Сверхбаза!C:C,СВОД!C234,Сверхбаза!E:E,СВОД!E234)</f>
        <v>0</v>
      </c>
      <c r="S234" s="251">
        <f>SUMIFS(Сверхбаза!Q:Q,Сверхбаза!C:C,СВОД!C234,Сверхбаза!E:E,СВОД!E234)</f>
        <v>0</v>
      </c>
      <c r="T234" s="278">
        <f>SUMIFS(Сверхбаза!G:G,Сверхбаза!C:C,СВОД!C234,Сверхбаза!E:E,СВОД!E234)</f>
        <v>0</v>
      </c>
    </row>
    <row r="235" spans="1:20" ht="25.5" outlineLevel="2">
      <c r="A235" s="263">
        <v>5</v>
      </c>
      <c r="B235" s="336">
        <v>504406</v>
      </c>
      <c r="C235" s="336">
        <v>440108</v>
      </c>
      <c r="D235" s="5" t="s">
        <v>415</v>
      </c>
      <c r="E235" s="324">
        <v>3</v>
      </c>
      <c r="F235" s="325" t="s">
        <v>174</v>
      </c>
      <c r="G235" s="277">
        <f>SUMIFS('Круглосуточный стационар'!J:J,'Круглосуточный стационар'!D:D,СВОД!C235,'Круглосуточный стационар'!F:F,СВОД!E235)/2+SUMIFS(ВМП!J:J,ВМП!D:D,СВОД!C235,ВМП!F:F,СВОД!E235)/2+SUMIFS('Дневной стационар'!J:J,'Дневной стационар'!D:D,СВОД!C235,'Дневной стационар'!F:F,СВОД!E235)/2+SUMIFS(ЭКО!H:H,ЭКО!D:D,СВОД!C235,ЭКО!F:F,СВОД!E235)+SUMIFS(Диализ!J:J,Диализ!E:E,СВОД!C235,Диализ!G:G,СВОД!E235)</f>
        <v>0</v>
      </c>
      <c r="H235" s="251">
        <f>SUMIFS(Поликлиника!H:H,Поликлиника!D:D,СВОД!C235,Поликлиника!F:F,СВОД!E235)</f>
        <v>11615</v>
      </c>
      <c r="I235" s="251">
        <f>SUMIFS(Поликлиника!BA:BA,Поликлиника!D:D,СВОД!C235,Поликлиника!F:F,СВОД!E235)</f>
        <v>0</v>
      </c>
      <c r="J235" s="251">
        <f>SUMIFS(Поликлиника!BF:BF,Поликлиника!D:D,СВОД!C235,Поликлиника!F:F,СВОД!E235)</f>
        <v>7509</v>
      </c>
      <c r="K235" s="251">
        <f>SUMIFS(Поликлиника!BU:BU,Поликлиника!D:D,СВОД!C235,Поликлиника!F:F,СВОД!E235)</f>
        <v>14196</v>
      </c>
      <c r="L235" s="251">
        <f>SUMIFS(Услуги!H:H,Услуги!D:D,СВОД!C235,Услуги!F:F,СВОД!E235)+SUMIFS(Услуги!M:M,Услуги!D:D,СВОД!C235,Услуги!F:F,СВОД!E235)+SUMIFS(Услуги!R:R,Услуги!D:D,СВОД!C235,Услуги!F:F,СВОД!E235)+SUMIFS(Услуги!W:W,Услуги!D:D,СВОД!C235,Услуги!F:F,СВОД!E235)+SUMIFS(Услуги!AB:AB,Услуги!D:D,СВОД!C235,Услуги!F:F,СВОД!E235)+SUMIFS(Услуги!AG:AG,Услуги!D:D,СВОД!C235,Услуги!F:F,СВОД!E235)+SUMIFS(Услуги!AL:AL,Услуги!D:D,СВОД!C235,Услуги!F:F,СВОД!E235)+SUMIFS(Услуги!AQ:AQ,Услуги!D:D,СВОД!C235,Услуги!F:F,СВОД!E235)</f>
        <v>0</v>
      </c>
      <c r="M235" s="251">
        <f>SUMIFS('Скорая мед.помощь'!J:J,'Скорая мед.помощь'!E:E,СВОД!C235,'Скорая мед.помощь'!G:G,СВОД!E235)</f>
        <v>0</v>
      </c>
      <c r="N235" s="278">
        <f>SUMIFS('Круглосуточный стационар'!O:O,'Круглосуточный стационар'!D:D,СВОД!C235,'Круглосуточный стационар'!F:F,СВОД!E235)+SUMIFS(ВМП!O:O,ВМП!D:D,СВОД!C235,ВМП!F:F,СВОД!E235)+SUMIFS('Дневной стационар'!O:O,'Дневной стационар'!D:D,СВОД!C235,'Дневной стационар'!F:F,СВОД!E235)+SUMIFS(ЭКО!M:M,ЭКО!D:D,СВОД!C235,ЭКО!F:F,СВОД!E235)+SUMIFS(Диализ!O:O,Диализ!E:E,СВОД!C235,Диализ!G:G,СВОД!E235)+SUMIFS(Поликлиника!CT:CT,Поликлиника!D:D,СВОД!C235,Поликлиника!F:F,СВОД!E235)+SUMIFS('Скорая мед.помощь'!O:O,'Скорая мед.помощь'!E:E,СВОД!C235,'Скорая мед.помощь'!G:G,СВОД!E235)+SUMIFS(Услуги!AV:AV,Услуги!D:D,СВОД!C235,Услуги!F:F,СВОД!E235)</f>
        <v>16648.081300454982</v>
      </c>
      <c r="O235" s="277">
        <f>SUMIFS(Сверхбаза!L:L,Сверхбаза!C:C,СВОД!C235,Сверхбаза!E:E,СВОД!E235)+SUMIFS(Сверхбаза!M:M,Сверхбаза!C:C,СВОД!C235,Сверхбаза!E:E,СВОД!E235)</f>
        <v>0</v>
      </c>
      <c r="P235" s="251">
        <f>SUMIFS(Сверхбаза!N:N,Сверхбаза!C:C,СВОД!C235,Сверхбаза!E:E,СВОД!E235)</f>
        <v>10154</v>
      </c>
      <c r="Q235" s="251">
        <f>SUMIFS(Сверхбаза!P:P,Сверхбаза!C:C,СВОД!C235,Сверхбаза!E:E,СВОД!E235)</f>
        <v>1909</v>
      </c>
      <c r="R235" s="251">
        <f>SUMIFS(Сверхбаза!O:O,Сверхбаза!C:C,СВОД!C235,Сверхбаза!E:E,СВОД!E235)</f>
        <v>310</v>
      </c>
      <c r="S235" s="251">
        <f>SUMIFS(Сверхбаза!Q:Q,Сверхбаза!C:C,СВОД!C235,Сверхбаза!E:E,СВОД!E235)</f>
        <v>0</v>
      </c>
      <c r="T235" s="278">
        <f>SUMIFS(Сверхбаза!G:G,Сверхбаза!C:C,СВОД!C235,Сверхбаза!E:E,СВОД!E235)</f>
        <v>23116.831999999999</v>
      </c>
    </row>
    <row r="236" spans="1:20" ht="25.5" outlineLevel="2">
      <c r="A236" s="263">
        <v>5</v>
      </c>
      <c r="B236" s="336">
        <v>504406</v>
      </c>
      <c r="C236" s="336">
        <v>440108</v>
      </c>
      <c r="D236" s="5" t="s">
        <v>415</v>
      </c>
      <c r="E236" s="324">
        <v>7</v>
      </c>
      <c r="F236" s="325" t="s">
        <v>706</v>
      </c>
      <c r="G236" s="277">
        <f>SUMIFS('Круглосуточный стационар'!J:J,'Круглосуточный стационар'!D:D,СВОД!C236,'Круглосуточный стационар'!F:F,СВОД!E236)/2+SUMIFS(ВМП!J:J,ВМП!D:D,СВОД!C236,ВМП!F:F,СВОД!E236)/2+SUMIFS('Дневной стационар'!J:J,'Дневной стационар'!D:D,СВОД!C236,'Дневной стационар'!F:F,СВОД!E236)/2+SUMIFS(ЭКО!H:H,ЭКО!D:D,СВОД!C236,ЭКО!F:F,СВОД!E236)+SUMIFS(Диализ!J:J,Диализ!E:E,СВОД!C236,Диализ!G:G,СВОД!E236)</f>
        <v>0</v>
      </c>
      <c r="H236" s="251">
        <f>SUMIFS(Поликлиника!H:H,Поликлиника!D:D,СВОД!C236,Поликлиника!F:F,СВОД!E236)</f>
        <v>0</v>
      </c>
      <c r="I236" s="251">
        <f>SUMIFS(Поликлиника!BA:BA,Поликлиника!D:D,СВОД!C236,Поликлиника!F:F,СВОД!E236)</f>
        <v>0</v>
      </c>
      <c r="J236" s="251">
        <f>SUMIFS(Поликлиника!BF:BF,Поликлиника!D:D,СВОД!C236,Поликлиника!F:F,СВОД!E236)</f>
        <v>0</v>
      </c>
      <c r="K236" s="251">
        <f>SUMIFS(Поликлиника!BU:BU,Поликлиника!D:D,СВОД!C236,Поликлиника!F:F,СВОД!E236)</f>
        <v>0</v>
      </c>
      <c r="L236" s="251">
        <f>SUMIFS(Услуги!H:H,Услуги!D:D,СВОД!C236,Услуги!F:F,СВОД!E236)+SUMIFS(Услуги!M:M,Услуги!D:D,СВОД!C236,Услуги!F:F,СВОД!E236)+SUMIFS(Услуги!R:R,Услуги!D:D,СВОД!C236,Услуги!F:F,СВОД!E236)+SUMIFS(Услуги!W:W,Услуги!D:D,СВОД!C236,Услуги!F:F,СВОД!E236)+SUMIFS(Услуги!AB:AB,Услуги!D:D,СВОД!C236,Услуги!F:F,СВОД!E236)+SUMIFS(Услуги!AG:AG,Услуги!D:D,СВОД!C236,Услуги!F:F,СВОД!E236)+SUMIFS(Услуги!AL:AL,Услуги!D:D,СВОД!C236,Услуги!F:F,СВОД!E236)+SUMIFS(Услуги!AQ:AQ,Услуги!D:D,СВОД!C236,Услуги!F:F,СВОД!E236)</f>
        <v>0</v>
      </c>
      <c r="M236" s="251">
        <f>SUMIFS('Скорая мед.помощь'!J:J,'Скорая мед.помощь'!E:E,СВОД!C236,'Скорая мед.помощь'!G:G,СВОД!E236)</f>
        <v>0</v>
      </c>
      <c r="N236" s="278">
        <f>SUMIFS('Круглосуточный стационар'!O:O,'Круглосуточный стационар'!D:D,СВОД!C236,'Круглосуточный стационар'!F:F,СВОД!E236)+SUMIFS(ВМП!O:O,ВМП!D:D,СВОД!C236,ВМП!F:F,СВОД!E236)+SUMIFS('Дневной стационар'!O:O,'Дневной стационар'!D:D,СВОД!C236,'Дневной стационар'!F:F,СВОД!E236)+SUMIFS(ЭКО!M:M,ЭКО!D:D,СВОД!C236,ЭКО!F:F,СВОД!E236)+SUMIFS(Диализ!O:O,Диализ!E:E,СВОД!C236,Диализ!G:G,СВОД!E236)+SUMIFS(Поликлиника!CT:CT,Поликлиника!D:D,СВОД!C236,Поликлиника!F:F,СВОД!E236)+SUMIFS('Скорая мед.помощь'!O:O,'Скорая мед.помощь'!E:E,СВОД!C236,'Скорая мед.помощь'!G:G,СВОД!E236)+SUMIFS(Услуги!AV:AV,Услуги!D:D,СВОД!C236,Услуги!F:F,СВОД!E236)</f>
        <v>0</v>
      </c>
      <c r="O236" s="277">
        <f>SUMIFS(Сверхбаза!L:L,Сверхбаза!C:C,СВОД!C236,Сверхбаза!E:E,СВОД!E236)+SUMIFS(Сверхбаза!M:M,Сверхбаза!C:C,СВОД!C236,Сверхбаза!E:E,СВОД!E236)</f>
        <v>0</v>
      </c>
      <c r="P236" s="251">
        <f>SUMIFS(Сверхбаза!N:N,Сверхбаза!C:C,СВОД!C236,Сверхбаза!E:E,СВОД!E236)</f>
        <v>0</v>
      </c>
      <c r="Q236" s="251">
        <f>SUMIFS(Сверхбаза!P:P,Сверхбаза!C:C,СВОД!C236,Сверхбаза!E:E,СВОД!E236)</f>
        <v>0</v>
      </c>
      <c r="R236" s="251">
        <f>SUMIFS(Сверхбаза!O:O,Сверхбаза!C:C,СВОД!C236,Сверхбаза!E:E,СВОД!E236)</f>
        <v>0</v>
      </c>
      <c r="S236" s="251">
        <f>SUMIFS(Сверхбаза!Q:Q,Сверхбаза!C:C,СВОД!C236,Сверхбаза!E:E,СВОД!E236)</f>
        <v>0</v>
      </c>
      <c r="T236" s="278">
        <f>SUMIFS(Сверхбаза!G:G,Сверхбаза!C:C,СВОД!C236,Сверхбаза!E:E,СВОД!E236)</f>
        <v>0</v>
      </c>
    </row>
    <row r="237" spans="1:20" ht="25.5" outlineLevel="2">
      <c r="A237" s="263">
        <v>5</v>
      </c>
      <c r="B237" s="336">
        <v>504406</v>
      </c>
      <c r="C237" s="336">
        <v>440108</v>
      </c>
      <c r="D237" s="5" t="s">
        <v>415</v>
      </c>
      <c r="E237" s="324">
        <v>70</v>
      </c>
      <c r="F237" s="325" t="s">
        <v>707</v>
      </c>
      <c r="G237" s="277">
        <f>SUMIFS('Круглосуточный стационар'!J:J,'Круглосуточный стационар'!D:D,СВОД!C237,'Круглосуточный стационар'!F:F,СВОД!E237)/2+SUMIFS(ВМП!J:J,ВМП!D:D,СВОД!C237,ВМП!F:F,СВОД!E237)/2+SUMIFS('Дневной стационар'!J:J,'Дневной стационар'!D:D,СВОД!C237,'Дневной стационар'!F:F,СВОД!E237)/2+SUMIFS(ЭКО!H:H,ЭКО!D:D,СВОД!C237,ЭКО!F:F,СВОД!E237)+SUMIFS(Диализ!J:J,Диализ!E:E,СВОД!C237,Диализ!G:G,СВОД!E237)</f>
        <v>0</v>
      </c>
      <c r="H237" s="251">
        <f>SUMIFS(Поликлиника!H:H,Поликлиника!D:D,СВОД!C237,Поликлиника!F:F,СВОД!E237)</f>
        <v>0</v>
      </c>
      <c r="I237" s="251">
        <f>SUMIFS(Поликлиника!BA:BA,Поликлиника!D:D,СВОД!C237,Поликлиника!F:F,СВОД!E237)</f>
        <v>0</v>
      </c>
      <c r="J237" s="251">
        <f>SUMIFS(Поликлиника!BF:BF,Поликлиника!D:D,СВОД!C237,Поликлиника!F:F,СВОД!E237)</f>
        <v>0</v>
      </c>
      <c r="K237" s="251">
        <f>SUMIFS(Поликлиника!BU:BU,Поликлиника!D:D,СВОД!C237,Поликлиника!F:F,СВОД!E237)</f>
        <v>0</v>
      </c>
      <c r="L237" s="251">
        <f>SUMIFS(Услуги!H:H,Услуги!D:D,СВОД!C237,Услуги!F:F,СВОД!E237)+SUMIFS(Услуги!M:M,Услуги!D:D,СВОД!C237,Услуги!F:F,СВОД!E237)+SUMIFS(Услуги!R:R,Услуги!D:D,СВОД!C237,Услуги!F:F,СВОД!E237)+SUMIFS(Услуги!W:W,Услуги!D:D,СВОД!C237,Услуги!F:F,СВОД!E237)+SUMIFS(Услуги!AB:AB,Услуги!D:D,СВОД!C237,Услуги!F:F,СВОД!E237)+SUMIFS(Услуги!AG:AG,Услуги!D:D,СВОД!C237,Услуги!F:F,СВОД!E237)+SUMIFS(Услуги!AL:AL,Услуги!D:D,СВОД!C237,Услуги!F:F,СВОД!E237)+SUMIFS(Услуги!AQ:AQ,Услуги!D:D,СВОД!C237,Услуги!F:F,СВОД!E237)</f>
        <v>0</v>
      </c>
      <c r="M237" s="251">
        <f>SUMIFS('Скорая мед.помощь'!J:J,'Скорая мед.помощь'!E:E,СВОД!C237,'Скорая мед.помощь'!G:G,СВОД!E237)</f>
        <v>0</v>
      </c>
      <c r="N237" s="278">
        <f>SUMIFS('Круглосуточный стационар'!O:O,'Круглосуточный стационар'!D:D,СВОД!C237,'Круглосуточный стационар'!F:F,СВОД!E237)+SUMIFS(ВМП!O:O,ВМП!D:D,СВОД!C237,ВМП!F:F,СВОД!E237)+SUMIFS('Дневной стационар'!O:O,'Дневной стационар'!D:D,СВОД!C237,'Дневной стационар'!F:F,СВОД!E237)+SUMIFS(ЭКО!M:M,ЭКО!D:D,СВОД!C237,ЭКО!F:F,СВОД!E237)+SUMIFS(Диализ!O:O,Диализ!E:E,СВОД!C237,Диализ!G:G,СВОД!E237)+SUMIFS(Поликлиника!CT:CT,Поликлиника!D:D,СВОД!C237,Поликлиника!F:F,СВОД!E237)+SUMIFS('Скорая мед.помощь'!O:O,'Скорая мед.помощь'!E:E,СВОД!C237,'Скорая мед.помощь'!G:G,СВОД!E237)+SUMIFS(Услуги!AV:AV,Услуги!D:D,СВОД!C237,Услуги!F:F,СВОД!E237)</f>
        <v>0</v>
      </c>
      <c r="O237" s="277">
        <f>SUMIFS(Сверхбаза!L:L,Сверхбаза!C:C,СВОД!C237,Сверхбаза!E:E,СВОД!E237)+SUMIFS(Сверхбаза!M:M,Сверхбаза!C:C,СВОД!C237,Сверхбаза!E:E,СВОД!E237)</f>
        <v>0</v>
      </c>
      <c r="P237" s="251">
        <f>SUMIFS(Сверхбаза!N:N,Сверхбаза!C:C,СВОД!C237,Сверхбаза!E:E,СВОД!E237)</f>
        <v>0</v>
      </c>
      <c r="Q237" s="251">
        <f>SUMIFS(Сверхбаза!P:P,Сверхбаза!C:C,СВОД!C237,Сверхбаза!E:E,СВОД!E237)</f>
        <v>0</v>
      </c>
      <c r="R237" s="251">
        <f>SUMIFS(Сверхбаза!O:O,Сверхбаза!C:C,СВОД!C237,Сверхбаза!E:E,СВОД!E237)</f>
        <v>0</v>
      </c>
      <c r="S237" s="251">
        <f>SUMIFS(Сверхбаза!Q:Q,Сверхбаза!C:C,СВОД!C237,Сверхбаза!E:E,СВОД!E237)</f>
        <v>0</v>
      </c>
      <c r="T237" s="278">
        <f>SUMIFS(Сверхбаза!G:G,Сверхбаза!C:C,СВОД!C237,Сверхбаза!E:E,СВОД!E237)</f>
        <v>0</v>
      </c>
    </row>
    <row r="238" spans="1:20" ht="25.5" outlineLevel="2">
      <c r="A238" s="263">
        <v>5</v>
      </c>
      <c r="B238" s="336">
        <v>504406</v>
      </c>
      <c r="C238" s="336">
        <v>440108</v>
      </c>
      <c r="D238" s="5" t="s">
        <v>415</v>
      </c>
      <c r="E238" s="324">
        <v>94</v>
      </c>
      <c r="F238" s="325" t="s">
        <v>157</v>
      </c>
      <c r="G238" s="277">
        <f>SUMIFS('Круглосуточный стационар'!J:J,'Круглосуточный стационар'!D:D,СВОД!C238,'Круглосуточный стационар'!F:F,СВОД!E238)/2+SUMIFS(ВМП!J:J,ВМП!D:D,СВОД!C238,ВМП!F:F,СВОД!E238)/2+SUMIFS('Дневной стационар'!J:J,'Дневной стационар'!D:D,СВОД!C238,'Дневной стационар'!F:F,СВОД!E238)/2+SUMIFS(ЭКО!H:H,ЭКО!D:D,СВОД!C238,ЭКО!F:F,СВОД!E238)+SUMIFS(Диализ!J:J,Диализ!E:E,СВОД!C238,Диализ!G:G,СВОД!E238)</f>
        <v>0</v>
      </c>
      <c r="H238" s="251">
        <f>SUMIFS(Поликлиника!H:H,Поликлиника!D:D,СВОД!C238,Поликлиника!F:F,СВОД!E238)</f>
        <v>0</v>
      </c>
      <c r="I238" s="251">
        <f>SUMIFS(Поликлиника!BA:BA,Поликлиника!D:D,СВОД!C238,Поликлиника!F:F,СВОД!E238)</f>
        <v>0</v>
      </c>
      <c r="J238" s="251">
        <f>SUMIFS(Поликлиника!BF:BF,Поликлиника!D:D,СВОД!C238,Поликлиника!F:F,СВОД!E238)</f>
        <v>0</v>
      </c>
      <c r="K238" s="251">
        <f>SUMIFS(Поликлиника!BU:BU,Поликлиника!D:D,СВОД!C238,Поликлиника!F:F,СВОД!E238)</f>
        <v>0</v>
      </c>
      <c r="L238" s="251">
        <f>SUMIFS(Услуги!H:H,Услуги!D:D,СВОД!C238,Услуги!F:F,СВОД!E238)+SUMIFS(Услуги!M:M,Услуги!D:D,СВОД!C238,Услуги!F:F,СВОД!E238)+SUMIFS(Услуги!R:R,Услуги!D:D,СВОД!C238,Услуги!F:F,СВОД!E238)+SUMIFS(Услуги!W:W,Услуги!D:D,СВОД!C238,Услуги!F:F,СВОД!E238)+SUMIFS(Услуги!AB:AB,Услуги!D:D,СВОД!C238,Услуги!F:F,СВОД!E238)+SUMIFS(Услуги!AG:AG,Услуги!D:D,СВОД!C238,Услуги!F:F,СВОД!E238)+SUMIFS(Услуги!AL:AL,Услуги!D:D,СВОД!C238,Услуги!F:F,СВОД!E238)+SUMIFS(Услуги!AQ:AQ,Услуги!D:D,СВОД!C238,Услуги!F:F,СВОД!E238)</f>
        <v>0</v>
      </c>
      <c r="M238" s="251">
        <f>SUMIFS('Скорая мед.помощь'!J:J,'Скорая мед.помощь'!E:E,СВОД!C238,'Скорая мед.помощь'!G:G,СВОД!E238)</f>
        <v>0</v>
      </c>
      <c r="N238" s="278">
        <f>SUMIFS('Круглосуточный стационар'!O:O,'Круглосуточный стационар'!D:D,СВОД!C238,'Круглосуточный стационар'!F:F,СВОД!E238)+SUMIFS(ВМП!O:O,ВМП!D:D,СВОД!C238,ВМП!F:F,СВОД!E238)+SUMIFS('Дневной стационар'!O:O,'Дневной стационар'!D:D,СВОД!C238,'Дневной стационар'!F:F,СВОД!E238)+SUMIFS(ЭКО!M:M,ЭКО!D:D,СВОД!C238,ЭКО!F:F,СВОД!E238)+SUMIFS(Диализ!O:O,Диализ!E:E,СВОД!C238,Диализ!G:G,СВОД!E238)+SUMIFS(Поликлиника!CT:CT,Поликлиника!D:D,СВОД!C238,Поликлиника!F:F,СВОД!E238)+SUMIFS('Скорая мед.помощь'!O:O,'Скорая мед.помощь'!E:E,СВОД!C238,'Скорая мед.помощь'!G:G,СВОД!E238)+SUMIFS(Услуги!AV:AV,Услуги!D:D,СВОД!C238,Услуги!F:F,СВОД!E238)</f>
        <v>0</v>
      </c>
      <c r="O238" s="277">
        <f>SUMIFS(Сверхбаза!L:L,Сверхбаза!C:C,СВОД!C238,Сверхбаза!E:E,СВОД!E238)+SUMIFS(Сверхбаза!M:M,Сверхбаза!C:C,СВОД!C238,Сверхбаза!E:E,СВОД!E238)</f>
        <v>0</v>
      </c>
      <c r="P238" s="251">
        <f>SUMIFS(Сверхбаза!N:N,Сверхбаза!C:C,СВОД!C238,Сверхбаза!E:E,СВОД!E238)</f>
        <v>0</v>
      </c>
      <c r="Q238" s="251">
        <f>SUMIFS(Сверхбаза!P:P,Сверхбаза!C:C,СВОД!C238,Сверхбаза!E:E,СВОД!E238)</f>
        <v>0</v>
      </c>
      <c r="R238" s="251">
        <f>SUMIFS(Сверхбаза!O:O,Сверхбаза!C:C,СВОД!C238,Сверхбаза!E:E,СВОД!E238)</f>
        <v>0</v>
      </c>
      <c r="S238" s="251">
        <f>SUMIFS(Сверхбаза!Q:Q,Сверхбаза!C:C,СВОД!C238,Сверхбаза!E:E,СВОД!E238)</f>
        <v>0</v>
      </c>
      <c r="T238" s="278">
        <f>SUMIFS(Сверхбаза!G:G,Сверхбаза!C:C,СВОД!C238,Сверхбаза!E:E,СВОД!E238)</f>
        <v>0</v>
      </c>
    </row>
    <row r="239" spans="1:20" outlineLevel="1">
      <c r="A239" s="264"/>
      <c r="B239" s="254"/>
      <c r="C239" s="254" t="str">
        <f>CONCATENATE(C238," ","Итог")</f>
        <v>440108 Итог</v>
      </c>
      <c r="D239" s="255"/>
      <c r="E239" s="326"/>
      <c r="F239" s="327"/>
      <c r="G239" s="279"/>
      <c r="H239" s="256"/>
      <c r="I239" s="256"/>
      <c r="J239" s="256"/>
      <c r="K239" s="256"/>
      <c r="L239" s="256"/>
      <c r="M239" s="256"/>
      <c r="N239" s="280">
        <f>SUBTOTAL(9,N231:N238)</f>
        <v>16648.081300454982</v>
      </c>
      <c r="O239" s="279"/>
      <c r="P239" s="256"/>
      <c r="Q239" s="256"/>
      <c r="R239" s="256"/>
      <c r="S239" s="256"/>
      <c r="T239" s="280">
        <f>SUBTOTAL(9,T231:T238)</f>
        <v>23116.831999999999</v>
      </c>
    </row>
    <row r="240" spans="1:20" ht="38.25" outlineLevel="2">
      <c r="A240" s="262">
        <v>5</v>
      </c>
      <c r="B240" s="8">
        <v>504407</v>
      </c>
      <c r="C240" s="8">
        <v>440201</v>
      </c>
      <c r="D240" s="9" t="s">
        <v>426</v>
      </c>
      <c r="E240" s="322">
        <v>1</v>
      </c>
      <c r="F240" s="323" t="s">
        <v>12</v>
      </c>
      <c r="G240" s="275">
        <f>SUMIFS('Круглосуточный стационар'!J:J,'Круглосуточный стационар'!D:D,СВОД!C240,'Круглосуточный стационар'!F:F,СВОД!E240)/2+SUMIFS(ВМП!J:J,ВМП!D:D,СВОД!C240,ВМП!F:F,СВОД!E240)/2+SUMIFS('Дневной стационар'!J:J,'Дневной стационар'!D:D,СВОД!C240,'Дневной стационар'!F:F,СВОД!E240)/2+SUMIFS(ЭКО!H:H,ЭКО!D:D,СВОД!C240,ЭКО!F:F,СВОД!E240)+SUMIFS(Диализ!J:J,Диализ!E:E,СВОД!C240,Диализ!G:G,СВОД!E240)</f>
        <v>0</v>
      </c>
      <c r="H240" s="253">
        <f>SUMIFS(Поликлиника!H:H,Поликлиника!D:D,СВОД!C240,Поликлиника!F:F,СВОД!E240)</f>
        <v>0</v>
      </c>
      <c r="I240" s="253">
        <f>SUMIFS(Поликлиника!BA:BA,Поликлиника!D:D,СВОД!C240,Поликлиника!F:F,СВОД!E240)</f>
        <v>0</v>
      </c>
      <c r="J240" s="253">
        <f>SUMIFS(Поликлиника!BF:BF,Поликлиника!D:D,СВОД!C240,Поликлиника!F:F,СВОД!E240)</f>
        <v>0</v>
      </c>
      <c r="K240" s="253">
        <f>SUMIFS(Поликлиника!BU:BU,Поликлиника!D:D,СВОД!C240,Поликлиника!F:F,СВОД!E240)</f>
        <v>0</v>
      </c>
      <c r="L240" s="253">
        <f>SUMIFS(Услуги!H:H,Услуги!D:D,СВОД!C240,Услуги!F:F,СВОД!E240)+SUMIFS(Услуги!M:M,Услуги!D:D,СВОД!C240,Услуги!F:F,СВОД!E240)+SUMIFS(Услуги!R:R,Услуги!D:D,СВОД!C240,Услуги!F:F,СВОД!E240)+SUMIFS(Услуги!W:W,Услуги!D:D,СВОД!C240,Услуги!F:F,СВОД!E240)+SUMIFS(Услуги!AB:AB,Услуги!D:D,СВОД!C240,Услуги!F:F,СВОД!E240)+SUMIFS(Услуги!AG:AG,Услуги!D:D,СВОД!C240,Услуги!F:F,СВОД!E240)+SUMIFS(Услуги!AL:AL,Услуги!D:D,СВОД!C240,Услуги!F:F,СВОД!E240)+SUMIFS(Услуги!AQ:AQ,Услуги!D:D,СВОД!C240,Услуги!F:F,СВОД!E240)</f>
        <v>0</v>
      </c>
      <c r="M240" s="253">
        <f>SUMIFS('Скорая мед.помощь'!J:J,'Скорая мед.помощь'!E:E,СВОД!C240,'Скорая мед.помощь'!G:G,СВОД!E240)</f>
        <v>0</v>
      </c>
      <c r="N240" s="276">
        <f>SUMIFS('Круглосуточный стационар'!O:O,'Круглосуточный стационар'!D:D,СВОД!C240,'Круглосуточный стационар'!F:F,СВОД!E240)+SUMIFS(ВМП!O:O,ВМП!D:D,СВОД!C240,ВМП!F:F,СВОД!E240)+SUMIFS('Дневной стационар'!O:O,'Дневной стационар'!D:D,СВОД!C240,'Дневной стационар'!F:F,СВОД!E240)+SUMIFS(ЭКО!M:M,ЭКО!D:D,СВОД!C240,ЭКО!F:F,СВОД!E240)+SUMIFS(Диализ!O:O,Диализ!E:E,СВОД!C240,Диализ!G:G,СВОД!E240)+SUMIFS(Поликлиника!CT:CT,Поликлиника!D:D,СВОД!C240,Поликлиника!F:F,СВОД!E240)+SUMIFS('Скорая мед.помощь'!O:O,'Скорая мед.помощь'!E:E,СВОД!C240,'Скорая мед.помощь'!G:G,СВОД!E240)+SUMIFS(Услуги!AV:AV,Услуги!D:D,СВОД!C240,Услуги!F:F,СВОД!E240)</f>
        <v>0</v>
      </c>
      <c r="O240" s="275">
        <f>SUMIFS(Сверхбаза!L:L,Сверхбаза!C:C,СВОД!C240,Сверхбаза!E:E,СВОД!E240)+SUMIFS(Сверхбаза!M:M,Сверхбаза!C:C,СВОД!C240,Сверхбаза!E:E,СВОД!E240)</f>
        <v>0</v>
      </c>
      <c r="P240" s="253">
        <f>SUMIFS(Сверхбаза!N:N,Сверхбаза!C:C,СВОД!C240,Сверхбаза!E:E,СВОД!E240)</f>
        <v>0</v>
      </c>
      <c r="Q240" s="253">
        <f>SUMIFS(Сверхбаза!P:P,Сверхбаза!C:C,СВОД!C240,Сверхбаза!E:E,СВОД!E240)</f>
        <v>0</v>
      </c>
      <c r="R240" s="253">
        <f>SUMIFS(Сверхбаза!O:O,Сверхбаза!C:C,СВОД!C240,Сверхбаза!E:E,СВОД!E240)</f>
        <v>0</v>
      </c>
      <c r="S240" s="253">
        <f>SUMIFS(Сверхбаза!Q:Q,Сверхбаза!C:C,СВОД!C240,Сверхбаза!E:E,СВОД!E240)</f>
        <v>0</v>
      </c>
      <c r="T240" s="276">
        <f>SUMIFS(Сверхбаза!G:G,Сверхбаза!C:C,СВОД!C240,Сверхбаза!E:E,СВОД!E240)</f>
        <v>0</v>
      </c>
    </row>
    <row r="241" spans="1:20" ht="38.25" outlineLevel="2">
      <c r="A241" s="263">
        <v>5</v>
      </c>
      <c r="B241" s="336">
        <v>504407</v>
      </c>
      <c r="C241" s="336">
        <v>440201</v>
      </c>
      <c r="D241" s="5" t="s">
        <v>426</v>
      </c>
      <c r="E241" s="324">
        <v>13</v>
      </c>
      <c r="F241" s="325" t="s">
        <v>704</v>
      </c>
      <c r="G241" s="277">
        <f>SUMIFS('Круглосуточный стационар'!J:J,'Круглосуточный стационар'!D:D,СВОД!C241,'Круглосуточный стационар'!F:F,СВОД!E241)/2+SUMIFS(ВМП!J:J,ВМП!D:D,СВОД!C241,ВМП!F:F,СВОД!E241)/2+SUMIFS('Дневной стационар'!J:J,'Дневной стационар'!D:D,СВОД!C241,'Дневной стационар'!F:F,СВОД!E241)/2+SUMIFS(ЭКО!H:H,ЭКО!D:D,СВОД!C241,ЭКО!F:F,СВОД!E241)+SUMIFS(Диализ!J:J,Диализ!E:E,СВОД!C241,Диализ!G:G,СВОД!E241)</f>
        <v>0</v>
      </c>
      <c r="H241" s="251">
        <f>SUMIFS(Поликлиника!H:H,Поликлиника!D:D,СВОД!C241,Поликлиника!F:F,СВОД!E241)</f>
        <v>0</v>
      </c>
      <c r="I241" s="251">
        <f>SUMIFS(Поликлиника!BA:BA,Поликлиника!D:D,СВОД!C241,Поликлиника!F:F,СВОД!E241)</f>
        <v>0</v>
      </c>
      <c r="J241" s="251">
        <f>SUMIFS(Поликлиника!BF:BF,Поликлиника!D:D,СВОД!C241,Поликлиника!F:F,СВОД!E241)</f>
        <v>0</v>
      </c>
      <c r="K241" s="251">
        <f>SUMIFS(Поликлиника!BU:BU,Поликлиника!D:D,СВОД!C241,Поликлиника!F:F,СВОД!E241)</f>
        <v>0</v>
      </c>
      <c r="L241" s="251">
        <f>SUMIFS(Услуги!H:H,Услуги!D:D,СВОД!C241,Услуги!F:F,СВОД!E241)+SUMIFS(Услуги!M:M,Услуги!D:D,СВОД!C241,Услуги!F:F,СВОД!E241)+SUMIFS(Услуги!R:R,Услуги!D:D,СВОД!C241,Услуги!F:F,СВОД!E241)+SUMIFS(Услуги!W:W,Услуги!D:D,СВОД!C241,Услуги!F:F,СВОД!E241)+SUMIFS(Услуги!AB:AB,Услуги!D:D,СВОД!C241,Услуги!F:F,СВОД!E241)+SUMIFS(Услуги!AG:AG,Услуги!D:D,СВОД!C241,Услуги!F:F,СВОД!E241)+SUMIFS(Услуги!AL:AL,Услуги!D:D,СВОД!C241,Услуги!F:F,СВОД!E241)+SUMIFS(Услуги!AQ:AQ,Услуги!D:D,СВОД!C241,Услуги!F:F,СВОД!E241)</f>
        <v>0</v>
      </c>
      <c r="M241" s="251">
        <f>SUMIFS('Скорая мед.помощь'!J:J,'Скорая мед.помощь'!E:E,СВОД!C241,'Скорая мед.помощь'!G:G,СВОД!E241)</f>
        <v>0</v>
      </c>
      <c r="N241" s="278">
        <f>SUMIFS('Круглосуточный стационар'!O:O,'Круглосуточный стационар'!D:D,СВОД!C241,'Круглосуточный стационар'!F:F,СВОД!E241)+SUMIFS(ВМП!O:O,ВМП!D:D,СВОД!C241,ВМП!F:F,СВОД!E241)+SUMIFS('Дневной стационар'!O:O,'Дневной стационар'!D:D,СВОД!C241,'Дневной стационар'!F:F,СВОД!E241)+SUMIFS(ЭКО!M:M,ЭКО!D:D,СВОД!C241,ЭКО!F:F,СВОД!E241)+SUMIFS(Диализ!O:O,Диализ!E:E,СВОД!C241,Диализ!G:G,СВОД!E241)+SUMIFS(Поликлиника!CT:CT,Поликлиника!D:D,СВОД!C241,Поликлиника!F:F,СВОД!E241)+SUMIFS('Скорая мед.помощь'!O:O,'Скорая мед.помощь'!E:E,СВОД!C241,'Скорая мед.помощь'!G:G,СВОД!E241)+SUMIFS(Услуги!AV:AV,Услуги!D:D,СВОД!C241,Услуги!F:F,СВОД!E241)</f>
        <v>0</v>
      </c>
      <c r="O241" s="277">
        <f>SUMIFS(Сверхбаза!L:L,Сверхбаза!C:C,СВОД!C241,Сверхбаза!E:E,СВОД!E241)+SUMIFS(Сверхбаза!M:M,Сверхбаза!C:C,СВОД!C241,Сверхбаза!E:E,СВОД!E241)</f>
        <v>0</v>
      </c>
      <c r="P241" s="251">
        <f>SUMIFS(Сверхбаза!N:N,Сверхбаза!C:C,СВОД!C241,Сверхбаза!E:E,СВОД!E241)</f>
        <v>0</v>
      </c>
      <c r="Q241" s="251">
        <f>SUMIFS(Сверхбаза!P:P,Сверхбаза!C:C,СВОД!C241,Сверхбаза!E:E,СВОД!E241)</f>
        <v>0</v>
      </c>
      <c r="R241" s="251">
        <f>SUMIFS(Сверхбаза!O:O,Сверхбаза!C:C,СВОД!C241,Сверхбаза!E:E,СВОД!E241)</f>
        <v>0</v>
      </c>
      <c r="S241" s="251">
        <f>SUMIFS(Сверхбаза!Q:Q,Сверхбаза!C:C,СВОД!C241,Сверхбаза!E:E,СВОД!E241)</f>
        <v>0</v>
      </c>
      <c r="T241" s="278">
        <f>SUMIFS(Сверхбаза!G:G,Сверхбаза!C:C,СВОД!C241,Сверхбаза!E:E,СВОД!E241)</f>
        <v>0</v>
      </c>
    </row>
    <row r="242" spans="1:20" ht="38.25" outlineLevel="2">
      <c r="A242" s="263">
        <v>5</v>
      </c>
      <c r="B242" s="336">
        <v>504407</v>
      </c>
      <c r="C242" s="336">
        <v>440201</v>
      </c>
      <c r="D242" s="5" t="s">
        <v>426</v>
      </c>
      <c r="E242" s="324">
        <v>2</v>
      </c>
      <c r="F242" s="325" t="s">
        <v>173</v>
      </c>
      <c r="G242" s="277">
        <f>SUMIFS('Круглосуточный стационар'!J:J,'Круглосуточный стационар'!D:D,СВОД!C242,'Круглосуточный стационар'!F:F,СВОД!E242)/2+SUMIFS(ВМП!J:J,ВМП!D:D,СВОД!C242,ВМП!F:F,СВОД!E242)/2+SUMIFS('Дневной стационар'!J:J,'Дневной стационар'!D:D,СВОД!C242,'Дневной стационар'!F:F,СВОД!E242)/2+SUMIFS(ЭКО!H:H,ЭКО!D:D,СВОД!C242,ЭКО!F:F,СВОД!E242)+SUMIFS(Диализ!J:J,Диализ!E:E,СВОД!C242,Диализ!G:G,СВОД!E242)</f>
        <v>827</v>
      </c>
      <c r="H242" s="251">
        <f>SUMIFS(Поликлиника!H:H,Поликлиника!D:D,СВОД!C242,Поликлиника!F:F,СВОД!E242)</f>
        <v>0</v>
      </c>
      <c r="I242" s="251">
        <f>SUMIFS(Поликлиника!BA:BA,Поликлиника!D:D,СВОД!C242,Поликлиника!F:F,СВОД!E242)</f>
        <v>0</v>
      </c>
      <c r="J242" s="251">
        <f>SUMIFS(Поликлиника!BF:BF,Поликлиника!D:D,СВОД!C242,Поликлиника!F:F,СВОД!E242)</f>
        <v>0</v>
      </c>
      <c r="K242" s="251">
        <f>SUMIFS(Поликлиника!BU:BU,Поликлиника!D:D,СВОД!C242,Поликлиника!F:F,СВОД!E242)</f>
        <v>0</v>
      </c>
      <c r="L242" s="251">
        <f>SUMIFS(Услуги!H:H,Услуги!D:D,СВОД!C242,Услуги!F:F,СВОД!E242)+SUMIFS(Услуги!M:M,Услуги!D:D,СВОД!C242,Услуги!F:F,СВОД!E242)+SUMIFS(Услуги!R:R,Услуги!D:D,СВОД!C242,Услуги!F:F,СВОД!E242)+SUMIFS(Услуги!W:W,Услуги!D:D,СВОД!C242,Услуги!F:F,СВОД!E242)+SUMIFS(Услуги!AB:AB,Услуги!D:D,СВОД!C242,Услуги!F:F,СВОД!E242)+SUMIFS(Услуги!AG:AG,Услуги!D:D,СВОД!C242,Услуги!F:F,СВОД!E242)+SUMIFS(Услуги!AL:AL,Услуги!D:D,СВОД!C242,Услуги!F:F,СВОД!E242)+SUMIFS(Услуги!AQ:AQ,Услуги!D:D,СВОД!C242,Услуги!F:F,СВОД!E242)</f>
        <v>0</v>
      </c>
      <c r="M242" s="251">
        <f>SUMIFS('Скорая мед.помощь'!J:J,'Скорая мед.помощь'!E:E,СВОД!C242,'Скорая мед.помощь'!G:G,СВОД!E242)</f>
        <v>0</v>
      </c>
      <c r="N242" s="278">
        <f>SUMIFS('Круглосуточный стационар'!O:O,'Круглосуточный стационар'!D:D,СВОД!C242,'Круглосуточный стационар'!F:F,СВОД!E242)+SUMIFS(ВМП!O:O,ВМП!D:D,СВОД!C242,ВМП!F:F,СВОД!E242)+SUMIFS('Дневной стационар'!O:O,'Дневной стационар'!D:D,СВОД!C242,'Дневной стационар'!F:F,СВОД!E242)+SUMIFS(ЭКО!M:M,ЭКО!D:D,СВОД!C242,ЭКО!F:F,СВОД!E242)+SUMIFS(Диализ!O:O,Диализ!E:E,СВОД!C242,Диализ!G:G,СВОД!E242)+SUMIFS(Поликлиника!CT:CT,Поликлиника!D:D,СВОД!C242,Поликлиника!F:F,СВОД!E242)+SUMIFS('Скорая мед.помощь'!O:O,'Скорая мед.помощь'!E:E,СВОД!C242,'Скорая мед.помощь'!G:G,СВОД!E242)+SUMIFS(Услуги!AV:AV,Услуги!D:D,СВОД!C242,Услуги!F:F,СВОД!E242)</f>
        <v>6036.5099789999995</v>
      </c>
      <c r="O242" s="277">
        <f>SUMIFS(Сверхбаза!L:L,Сверхбаза!C:C,СВОД!C242,Сверхбаза!E:E,СВОД!E242)+SUMIFS(Сверхбаза!M:M,Сверхбаза!C:C,СВОД!C242,Сверхбаза!E:E,СВОД!E242)</f>
        <v>0</v>
      </c>
      <c r="P242" s="251">
        <f>SUMIFS(Сверхбаза!N:N,Сверхбаза!C:C,СВОД!C242,Сверхбаза!E:E,СВОД!E242)</f>
        <v>0</v>
      </c>
      <c r="Q242" s="251">
        <f>SUMIFS(Сверхбаза!P:P,Сверхбаза!C:C,СВОД!C242,Сверхбаза!E:E,СВОД!E242)</f>
        <v>0</v>
      </c>
      <c r="R242" s="251">
        <f>SUMIFS(Сверхбаза!O:O,Сверхбаза!C:C,СВОД!C242,Сверхбаза!E:E,СВОД!E242)</f>
        <v>0</v>
      </c>
      <c r="S242" s="251">
        <f>SUMIFS(Сверхбаза!Q:Q,Сверхбаза!C:C,СВОД!C242,Сверхбаза!E:E,СВОД!E242)</f>
        <v>0</v>
      </c>
      <c r="T242" s="278">
        <f>SUMIFS(Сверхбаза!G:G,Сверхбаза!C:C,СВОД!C242,Сверхбаза!E:E,СВОД!E242)</f>
        <v>0</v>
      </c>
    </row>
    <row r="243" spans="1:20" ht="38.25" outlineLevel="2">
      <c r="A243" s="263">
        <v>5</v>
      </c>
      <c r="B243" s="336">
        <v>504407</v>
      </c>
      <c r="C243" s="336">
        <v>440201</v>
      </c>
      <c r="D243" s="5" t="s">
        <v>426</v>
      </c>
      <c r="E243" s="324">
        <v>6</v>
      </c>
      <c r="F243" s="325" t="s">
        <v>705</v>
      </c>
      <c r="G243" s="277">
        <f>SUMIFS('Круглосуточный стационар'!J:J,'Круглосуточный стационар'!D:D,СВОД!C243,'Круглосуточный стационар'!F:F,СВОД!E243)/2+SUMIFS(ВМП!J:J,ВМП!D:D,СВОД!C243,ВМП!F:F,СВОД!E243)/2+SUMIFS('Дневной стационар'!J:J,'Дневной стационар'!D:D,СВОД!C243,'Дневной стационар'!F:F,СВОД!E243)/2+SUMIFS(ЭКО!H:H,ЭКО!D:D,СВОД!C243,ЭКО!F:F,СВОД!E243)+SUMIFS(Диализ!J:J,Диализ!E:E,СВОД!C243,Диализ!G:G,СВОД!E243)</f>
        <v>0</v>
      </c>
      <c r="H243" s="251">
        <f>SUMIFS(Поликлиника!H:H,Поликлиника!D:D,СВОД!C243,Поликлиника!F:F,СВОД!E243)</f>
        <v>0</v>
      </c>
      <c r="I243" s="251">
        <f>SUMIFS(Поликлиника!BA:BA,Поликлиника!D:D,СВОД!C243,Поликлиника!F:F,СВОД!E243)</f>
        <v>0</v>
      </c>
      <c r="J243" s="251">
        <f>SUMIFS(Поликлиника!BF:BF,Поликлиника!D:D,СВОД!C243,Поликлиника!F:F,СВОД!E243)</f>
        <v>0</v>
      </c>
      <c r="K243" s="251">
        <f>SUMIFS(Поликлиника!BU:BU,Поликлиника!D:D,СВОД!C243,Поликлиника!F:F,СВОД!E243)</f>
        <v>0</v>
      </c>
      <c r="L243" s="251">
        <f>SUMIFS(Услуги!H:H,Услуги!D:D,СВОД!C243,Услуги!F:F,СВОД!E243)+SUMIFS(Услуги!M:M,Услуги!D:D,СВОД!C243,Услуги!F:F,СВОД!E243)+SUMIFS(Услуги!R:R,Услуги!D:D,СВОД!C243,Услуги!F:F,СВОД!E243)+SUMIFS(Услуги!W:W,Услуги!D:D,СВОД!C243,Услуги!F:F,СВОД!E243)+SUMIFS(Услуги!AB:AB,Услуги!D:D,СВОД!C243,Услуги!F:F,СВОД!E243)+SUMIFS(Услуги!AG:AG,Услуги!D:D,СВОД!C243,Услуги!F:F,СВОД!E243)+SUMIFS(Услуги!AL:AL,Услуги!D:D,СВОД!C243,Услуги!F:F,СВОД!E243)+SUMIFS(Услуги!AQ:AQ,Услуги!D:D,СВОД!C243,Услуги!F:F,СВОД!E243)</f>
        <v>0</v>
      </c>
      <c r="M243" s="251">
        <f>SUMIFS('Скорая мед.помощь'!J:J,'Скорая мед.помощь'!E:E,СВОД!C243,'Скорая мед.помощь'!G:G,СВОД!E243)</f>
        <v>0</v>
      </c>
      <c r="N243" s="278">
        <f>SUMIFS('Круглосуточный стационар'!O:O,'Круглосуточный стационар'!D:D,СВОД!C243,'Круглосуточный стационар'!F:F,СВОД!E243)+SUMIFS(ВМП!O:O,ВМП!D:D,СВОД!C243,ВМП!F:F,СВОД!E243)+SUMIFS('Дневной стационар'!O:O,'Дневной стационар'!D:D,СВОД!C243,'Дневной стационар'!F:F,СВОД!E243)+SUMIFS(ЭКО!M:M,ЭКО!D:D,СВОД!C243,ЭКО!F:F,СВОД!E243)+SUMIFS(Диализ!O:O,Диализ!E:E,СВОД!C243,Диализ!G:G,СВОД!E243)+SUMIFS(Поликлиника!CT:CT,Поликлиника!D:D,СВОД!C243,Поликлиника!F:F,СВОД!E243)+SUMIFS('Скорая мед.помощь'!O:O,'Скорая мед.помощь'!E:E,СВОД!C243,'Скорая мед.помощь'!G:G,СВОД!E243)+SUMIFS(Услуги!AV:AV,Услуги!D:D,СВОД!C243,Услуги!F:F,СВОД!E243)</f>
        <v>0</v>
      </c>
      <c r="O243" s="277">
        <f>SUMIFS(Сверхбаза!L:L,Сверхбаза!C:C,СВОД!C243,Сверхбаза!E:E,СВОД!E243)+SUMIFS(Сверхбаза!M:M,Сверхбаза!C:C,СВОД!C243,Сверхбаза!E:E,СВОД!E243)</f>
        <v>0</v>
      </c>
      <c r="P243" s="251">
        <f>SUMIFS(Сверхбаза!N:N,Сверхбаза!C:C,СВОД!C243,Сверхбаза!E:E,СВОД!E243)</f>
        <v>0</v>
      </c>
      <c r="Q243" s="251">
        <f>SUMIFS(Сверхбаза!P:P,Сверхбаза!C:C,СВОД!C243,Сверхбаза!E:E,СВОД!E243)</f>
        <v>0</v>
      </c>
      <c r="R243" s="251">
        <f>SUMIFS(Сверхбаза!O:O,Сверхбаза!C:C,СВОД!C243,Сверхбаза!E:E,СВОД!E243)</f>
        <v>0</v>
      </c>
      <c r="S243" s="251">
        <f>SUMIFS(Сверхбаза!Q:Q,Сверхбаза!C:C,СВОД!C243,Сверхбаза!E:E,СВОД!E243)</f>
        <v>0</v>
      </c>
      <c r="T243" s="278">
        <f>SUMIFS(Сверхбаза!G:G,Сверхбаза!C:C,СВОД!C243,Сверхбаза!E:E,СВОД!E243)</f>
        <v>0</v>
      </c>
    </row>
    <row r="244" spans="1:20" ht="38.25" outlineLevel="2">
      <c r="A244" s="263">
        <v>5</v>
      </c>
      <c r="B244" s="336">
        <v>504407</v>
      </c>
      <c r="C244" s="336">
        <v>440201</v>
      </c>
      <c r="D244" s="5" t="s">
        <v>426</v>
      </c>
      <c r="E244" s="324">
        <v>3</v>
      </c>
      <c r="F244" s="325" t="s">
        <v>174</v>
      </c>
      <c r="G244" s="277">
        <f>SUMIFS('Круглосуточный стационар'!J:J,'Круглосуточный стационар'!D:D,СВОД!C244,'Круглосуточный стационар'!F:F,СВОД!E244)/2+SUMIFS(ВМП!J:J,ВМП!D:D,СВОД!C244,ВМП!F:F,СВОД!E244)/2+SUMIFS('Дневной стационар'!J:J,'Дневной стационар'!D:D,СВОД!C244,'Дневной стационар'!F:F,СВОД!E244)/2+SUMIFS(ЭКО!H:H,ЭКО!D:D,СВОД!C244,ЭКО!F:F,СВОД!E244)+SUMIFS(Диализ!J:J,Диализ!E:E,СВОД!C244,Диализ!G:G,СВОД!E244)</f>
        <v>0</v>
      </c>
      <c r="H244" s="251">
        <f>SUMIFS(Поликлиника!H:H,Поликлиника!D:D,СВОД!C244,Поликлиника!F:F,СВОД!E244)</f>
        <v>6978.7072606898582</v>
      </c>
      <c r="I244" s="251">
        <f>SUMIFS(Поликлиника!BA:BA,Поликлиника!D:D,СВОД!C244,Поликлиника!F:F,СВОД!E244)</f>
        <v>1518.6268246757613</v>
      </c>
      <c r="J244" s="251">
        <f>SUMIFS(Поликлиника!BF:BF,Поликлиника!D:D,СВОД!C244,Поликлиника!F:F,СВОД!E244)</f>
        <v>12717.257813071355</v>
      </c>
      <c r="K244" s="251">
        <f>SUMIFS(Поликлиника!BU:BU,Поликлиника!D:D,СВОД!C244,Поликлиника!F:F,СВОД!E244)</f>
        <v>6053</v>
      </c>
      <c r="L244" s="251">
        <f>SUMIFS(Услуги!H:H,Услуги!D:D,СВОД!C244,Услуги!F:F,СВОД!E244)+SUMIFS(Услуги!M:M,Услуги!D:D,СВОД!C244,Услуги!F:F,СВОД!E244)+SUMIFS(Услуги!R:R,Услуги!D:D,СВОД!C244,Услуги!F:F,СВОД!E244)+SUMIFS(Услуги!W:W,Услуги!D:D,СВОД!C244,Услуги!F:F,СВОД!E244)+SUMIFS(Услуги!AB:AB,Услуги!D:D,СВОД!C244,Услуги!F:F,СВОД!E244)+SUMIFS(Услуги!AG:AG,Услуги!D:D,СВОД!C244,Услуги!F:F,СВОД!E244)+SUMIFS(Услуги!AL:AL,Услуги!D:D,СВОД!C244,Услуги!F:F,СВОД!E244)+SUMIFS(Услуги!AQ:AQ,Услуги!D:D,СВОД!C244,Услуги!F:F,СВОД!E244)</f>
        <v>0</v>
      </c>
      <c r="M244" s="251">
        <f>SUMIFS('Скорая мед.помощь'!J:J,'Скорая мед.помощь'!E:E,СВОД!C244,'Скорая мед.помощь'!G:G,СВОД!E244)</f>
        <v>0</v>
      </c>
      <c r="N244" s="278">
        <f>SUMIFS('Круглосуточный стационар'!O:O,'Круглосуточный стационар'!D:D,СВОД!C244,'Круглосуточный стационар'!F:F,СВОД!E244)+SUMIFS(ВМП!O:O,ВМП!D:D,СВОД!C244,ВМП!F:F,СВОД!E244)+SUMIFS('Дневной стационар'!O:O,'Дневной стационар'!D:D,СВОД!C244,'Дневной стационар'!F:F,СВОД!E244)+SUMIFS(ЭКО!M:M,ЭКО!D:D,СВОД!C244,ЭКО!F:F,СВОД!E244)+SUMIFS(Диализ!O:O,Диализ!E:E,СВОД!C244,Диализ!G:G,СВОД!E244)+SUMIFS(Поликлиника!CT:CT,Поликлиника!D:D,СВОД!C244,Поликлиника!F:F,СВОД!E244)+SUMIFS('Скорая мед.помощь'!O:O,'Скорая мед.помощь'!E:E,СВОД!C244,'Скорая мед.помощь'!G:G,СВОД!E244)+SUMIFS(Услуги!AV:AV,Услуги!D:D,СВОД!C244,Услуги!F:F,СВОД!E244)</f>
        <v>17946.978673666064</v>
      </c>
      <c r="O244" s="277">
        <f>SUMIFS(Сверхбаза!L:L,Сверхбаза!C:C,СВОД!C244,Сверхбаза!E:E,СВОД!E244)+SUMIFS(Сверхбаза!M:M,Сверхбаза!C:C,СВОД!C244,Сверхбаза!E:E,СВОД!E244)</f>
        <v>0</v>
      </c>
      <c r="P244" s="251">
        <f>SUMIFS(Сверхбаза!N:N,Сверхбаза!C:C,СВОД!C244,Сверхбаза!E:E,СВОД!E244)</f>
        <v>0</v>
      </c>
      <c r="Q244" s="251">
        <f>SUMIFS(Сверхбаза!P:P,Сверхбаза!C:C,СВОД!C244,Сверхбаза!E:E,СВОД!E244)</f>
        <v>0</v>
      </c>
      <c r="R244" s="251">
        <f>SUMIFS(Сверхбаза!O:O,Сверхбаза!C:C,СВОД!C244,Сверхбаза!E:E,СВОД!E244)</f>
        <v>0</v>
      </c>
      <c r="S244" s="251">
        <f>SUMIFS(Сверхбаза!Q:Q,Сверхбаза!C:C,СВОД!C244,Сверхбаза!E:E,СВОД!E244)</f>
        <v>0</v>
      </c>
      <c r="T244" s="278">
        <f>SUMIFS(Сверхбаза!G:G,Сверхбаза!C:C,СВОД!C244,Сверхбаза!E:E,СВОД!E244)</f>
        <v>0</v>
      </c>
    </row>
    <row r="245" spans="1:20" ht="38.25" outlineLevel="2">
      <c r="A245" s="263">
        <v>5</v>
      </c>
      <c r="B245" s="336">
        <v>504407</v>
      </c>
      <c r="C245" s="336">
        <v>440201</v>
      </c>
      <c r="D245" s="5" t="s">
        <v>426</v>
      </c>
      <c r="E245" s="324">
        <v>7</v>
      </c>
      <c r="F245" s="325" t="s">
        <v>706</v>
      </c>
      <c r="G245" s="277">
        <f>SUMIFS('Круглосуточный стационар'!J:J,'Круглосуточный стационар'!D:D,СВОД!C245,'Круглосуточный стационар'!F:F,СВОД!E245)/2+SUMIFS(ВМП!J:J,ВМП!D:D,СВОД!C245,ВМП!F:F,СВОД!E245)/2+SUMIFS('Дневной стационар'!J:J,'Дневной стационар'!D:D,СВОД!C245,'Дневной стационар'!F:F,СВОД!E245)/2+SUMIFS(ЭКО!H:H,ЭКО!D:D,СВОД!C245,ЭКО!F:F,СВОД!E245)+SUMIFS(Диализ!J:J,Диализ!E:E,СВОД!C245,Диализ!G:G,СВОД!E245)</f>
        <v>0</v>
      </c>
      <c r="H245" s="251">
        <f>SUMIFS(Поликлиника!H:H,Поликлиника!D:D,СВОД!C245,Поликлиника!F:F,СВОД!E245)</f>
        <v>0</v>
      </c>
      <c r="I245" s="251">
        <f>SUMIFS(Поликлиника!BA:BA,Поликлиника!D:D,СВОД!C245,Поликлиника!F:F,СВОД!E245)</f>
        <v>0</v>
      </c>
      <c r="J245" s="251">
        <f>SUMIFS(Поликлиника!BF:BF,Поликлиника!D:D,СВОД!C245,Поликлиника!F:F,СВОД!E245)</f>
        <v>0</v>
      </c>
      <c r="K245" s="251">
        <f>SUMIFS(Поликлиника!BU:BU,Поликлиника!D:D,СВОД!C245,Поликлиника!F:F,СВОД!E245)</f>
        <v>0</v>
      </c>
      <c r="L245" s="251">
        <f>SUMIFS(Услуги!H:H,Услуги!D:D,СВОД!C245,Услуги!F:F,СВОД!E245)+SUMIFS(Услуги!M:M,Услуги!D:D,СВОД!C245,Услуги!F:F,СВОД!E245)+SUMIFS(Услуги!R:R,Услуги!D:D,СВОД!C245,Услуги!F:F,СВОД!E245)+SUMIFS(Услуги!W:W,Услуги!D:D,СВОД!C245,Услуги!F:F,СВОД!E245)+SUMIFS(Услуги!AB:AB,Услуги!D:D,СВОД!C245,Услуги!F:F,СВОД!E245)+SUMIFS(Услуги!AG:AG,Услуги!D:D,СВОД!C245,Услуги!F:F,СВОД!E245)+SUMIFS(Услуги!AL:AL,Услуги!D:D,СВОД!C245,Услуги!F:F,СВОД!E245)+SUMIFS(Услуги!AQ:AQ,Услуги!D:D,СВОД!C245,Услуги!F:F,СВОД!E245)</f>
        <v>0</v>
      </c>
      <c r="M245" s="251">
        <f>SUMIFS('Скорая мед.помощь'!J:J,'Скорая мед.помощь'!E:E,СВОД!C245,'Скорая мед.помощь'!G:G,СВОД!E245)</f>
        <v>0</v>
      </c>
      <c r="N245" s="278">
        <f>SUMIFS('Круглосуточный стационар'!O:O,'Круглосуточный стационар'!D:D,СВОД!C245,'Круглосуточный стационар'!F:F,СВОД!E245)+SUMIFS(ВМП!O:O,ВМП!D:D,СВОД!C245,ВМП!F:F,СВОД!E245)+SUMIFS('Дневной стационар'!O:O,'Дневной стационар'!D:D,СВОД!C245,'Дневной стационар'!F:F,СВОД!E245)+SUMIFS(ЭКО!M:M,ЭКО!D:D,СВОД!C245,ЭКО!F:F,СВОД!E245)+SUMIFS(Диализ!O:O,Диализ!E:E,СВОД!C245,Диализ!G:G,СВОД!E245)+SUMIFS(Поликлиника!CT:CT,Поликлиника!D:D,СВОД!C245,Поликлиника!F:F,СВОД!E245)+SUMIFS('Скорая мед.помощь'!O:O,'Скорая мед.помощь'!E:E,СВОД!C245,'Скорая мед.помощь'!G:G,СВОД!E245)+SUMIFS(Услуги!AV:AV,Услуги!D:D,СВОД!C245,Услуги!F:F,СВОД!E245)</f>
        <v>0</v>
      </c>
      <c r="O245" s="277">
        <f>SUMIFS(Сверхбаза!L:L,Сверхбаза!C:C,СВОД!C245,Сверхбаза!E:E,СВОД!E245)+SUMIFS(Сверхбаза!M:M,Сверхбаза!C:C,СВОД!C245,Сверхбаза!E:E,СВОД!E245)</f>
        <v>0</v>
      </c>
      <c r="P245" s="251">
        <f>SUMIFS(Сверхбаза!N:N,Сверхбаза!C:C,СВОД!C245,Сверхбаза!E:E,СВОД!E245)</f>
        <v>0</v>
      </c>
      <c r="Q245" s="251">
        <f>SUMIFS(Сверхбаза!P:P,Сверхбаза!C:C,СВОД!C245,Сверхбаза!E:E,СВОД!E245)</f>
        <v>0</v>
      </c>
      <c r="R245" s="251">
        <f>SUMIFS(Сверхбаза!O:O,Сверхбаза!C:C,СВОД!C245,Сверхбаза!E:E,СВОД!E245)</f>
        <v>0</v>
      </c>
      <c r="S245" s="251">
        <f>SUMIFS(Сверхбаза!Q:Q,Сверхбаза!C:C,СВОД!C245,Сверхбаза!E:E,СВОД!E245)</f>
        <v>0</v>
      </c>
      <c r="T245" s="278">
        <f>SUMIFS(Сверхбаза!G:G,Сверхбаза!C:C,СВОД!C245,Сверхбаза!E:E,СВОД!E245)</f>
        <v>0</v>
      </c>
    </row>
    <row r="246" spans="1:20" ht="38.25" outlineLevel="2">
      <c r="A246" s="263">
        <v>5</v>
      </c>
      <c r="B246" s="336">
        <v>504407</v>
      </c>
      <c r="C246" s="336">
        <v>440201</v>
      </c>
      <c r="D246" s="5" t="s">
        <v>426</v>
      </c>
      <c r="E246" s="324">
        <v>70</v>
      </c>
      <c r="F246" s="325" t="s">
        <v>707</v>
      </c>
      <c r="G246" s="277">
        <f>SUMIFS('Круглосуточный стационар'!J:J,'Круглосуточный стационар'!D:D,СВОД!C246,'Круглосуточный стационар'!F:F,СВОД!E246)/2+SUMIFS(ВМП!J:J,ВМП!D:D,СВОД!C246,ВМП!F:F,СВОД!E246)/2+SUMIFS('Дневной стационар'!J:J,'Дневной стационар'!D:D,СВОД!C246,'Дневной стационар'!F:F,СВОД!E246)/2+SUMIFS(ЭКО!H:H,ЭКО!D:D,СВОД!C246,ЭКО!F:F,СВОД!E246)+SUMIFS(Диализ!J:J,Диализ!E:E,СВОД!C246,Диализ!G:G,СВОД!E246)</f>
        <v>0</v>
      </c>
      <c r="H246" s="251">
        <f>SUMIFS(Поликлиника!H:H,Поликлиника!D:D,СВОД!C246,Поликлиника!F:F,СВОД!E246)</f>
        <v>0</v>
      </c>
      <c r="I246" s="251">
        <f>SUMIFS(Поликлиника!BA:BA,Поликлиника!D:D,СВОД!C246,Поликлиника!F:F,СВОД!E246)</f>
        <v>0</v>
      </c>
      <c r="J246" s="251">
        <f>SUMIFS(Поликлиника!BF:BF,Поликлиника!D:D,СВОД!C246,Поликлиника!F:F,СВОД!E246)</f>
        <v>0</v>
      </c>
      <c r="K246" s="251">
        <f>SUMIFS(Поликлиника!BU:BU,Поликлиника!D:D,СВОД!C246,Поликлиника!F:F,СВОД!E246)</f>
        <v>0</v>
      </c>
      <c r="L246" s="251">
        <f>SUMIFS(Услуги!H:H,Услуги!D:D,СВОД!C246,Услуги!F:F,СВОД!E246)+SUMIFS(Услуги!M:M,Услуги!D:D,СВОД!C246,Услуги!F:F,СВОД!E246)+SUMIFS(Услуги!R:R,Услуги!D:D,СВОД!C246,Услуги!F:F,СВОД!E246)+SUMIFS(Услуги!W:W,Услуги!D:D,СВОД!C246,Услуги!F:F,СВОД!E246)+SUMIFS(Услуги!AB:AB,Услуги!D:D,СВОД!C246,Услуги!F:F,СВОД!E246)+SUMIFS(Услуги!AG:AG,Услуги!D:D,СВОД!C246,Услуги!F:F,СВОД!E246)+SUMIFS(Услуги!AL:AL,Услуги!D:D,СВОД!C246,Услуги!F:F,СВОД!E246)+SUMIFS(Услуги!AQ:AQ,Услуги!D:D,СВОД!C246,Услуги!F:F,СВОД!E246)</f>
        <v>0</v>
      </c>
      <c r="M246" s="251">
        <f>SUMIFS('Скорая мед.помощь'!J:J,'Скорая мед.помощь'!E:E,СВОД!C246,'Скорая мед.помощь'!G:G,СВОД!E246)</f>
        <v>0</v>
      </c>
      <c r="N246" s="278">
        <f>SUMIFS('Круглосуточный стационар'!O:O,'Круглосуточный стационар'!D:D,СВОД!C246,'Круглосуточный стационар'!F:F,СВОД!E246)+SUMIFS(ВМП!O:O,ВМП!D:D,СВОД!C246,ВМП!F:F,СВОД!E246)+SUMIFS('Дневной стационар'!O:O,'Дневной стационар'!D:D,СВОД!C246,'Дневной стационар'!F:F,СВОД!E246)+SUMIFS(ЭКО!M:M,ЭКО!D:D,СВОД!C246,ЭКО!F:F,СВОД!E246)+SUMIFS(Диализ!O:O,Диализ!E:E,СВОД!C246,Диализ!G:G,СВОД!E246)+SUMIFS(Поликлиника!CT:CT,Поликлиника!D:D,СВОД!C246,Поликлиника!F:F,СВОД!E246)+SUMIFS('Скорая мед.помощь'!O:O,'Скорая мед.помощь'!E:E,СВОД!C246,'Скорая мед.помощь'!G:G,СВОД!E246)+SUMIFS(Услуги!AV:AV,Услуги!D:D,СВОД!C246,Услуги!F:F,СВОД!E246)</f>
        <v>0</v>
      </c>
      <c r="O246" s="277">
        <f>SUMIFS(Сверхбаза!L:L,Сверхбаза!C:C,СВОД!C246,Сверхбаза!E:E,СВОД!E246)+SUMIFS(Сверхбаза!M:M,Сверхбаза!C:C,СВОД!C246,Сверхбаза!E:E,СВОД!E246)</f>
        <v>0</v>
      </c>
      <c r="P246" s="251">
        <f>SUMIFS(Сверхбаза!N:N,Сверхбаза!C:C,СВОД!C246,Сверхбаза!E:E,СВОД!E246)</f>
        <v>0</v>
      </c>
      <c r="Q246" s="251">
        <f>SUMIFS(Сверхбаза!P:P,Сверхбаза!C:C,СВОД!C246,Сверхбаза!E:E,СВОД!E246)</f>
        <v>0</v>
      </c>
      <c r="R246" s="251">
        <f>SUMIFS(Сверхбаза!O:O,Сверхбаза!C:C,СВОД!C246,Сверхбаза!E:E,СВОД!E246)</f>
        <v>0</v>
      </c>
      <c r="S246" s="251">
        <f>SUMIFS(Сверхбаза!Q:Q,Сверхбаза!C:C,СВОД!C246,Сверхбаза!E:E,СВОД!E246)</f>
        <v>0</v>
      </c>
      <c r="T246" s="278">
        <f>SUMIFS(Сверхбаза!G:G,Сверхбаза!C:C,СВОД!C246,Сверхбаза!E:E,СВОД!E246)</f>
        <v>0</v>
      </c>
    </row>
    <row r="247" spans="1:20" ht="38.25" outlineLevel="2">
      <c r="A247" s="263">
        <v>5</v>
      </c>
      <c r="B247" s="336">
        <v>504407</v>
      </c>
      <c r="C247" s="336">
        <v>440201</v>
      </c>
      <c r="D247" s="5" t="s">
        <v>426</v>
      </c>
      <c r="E247" s="324">
        <v>94</v>
      </c>
      <c r="F247" s="325" t="s">
        <v>157</v>
      </c>
      <c r="G247" s="277">
        <f>SUMIFS('Круглосуточный стационар'!J:J,'Круглосуточный стационар'!D:D,СВОД!C247,'Круглосуточный стационар'!F:F,СВОД!E247)/2+SUMIFS(ВМП!J:J,ВМП!D:D,СВОД!C247,ВМП!F:F,СВОД!E247)/2+SUMIFS('Дневной стационар'!J:J,'Дневной стационар'!D:D,СВОД!C247,'Дневной стационар'!F:F,СВОД!E247)/2+SUMIFS(ЭКО!H:H,ЭКО!D:D,СВОД!C247,ЭКО!F:F,СВОД!E247)+SUMIFS(Диализ!J:J,Диализ!E:E,СВОД!C247,Диализ!G:G,СВОД!E247)</f>
        <v>0</v>
      </c>
      <c r="H247" s="251">
        <f>SUMIFS(Поликлиника!H:H,Поликлиника!D:D,СВОД!C247,Поликлиника!F:F,СВОД!E247)</f>
        <v>0</v>
      </c>
      <c r="I247" s="251">
        <f>SUMIFS(Поликлиника!BA:BA,Поликлиника!D:D,СВОД!C247,Поликлиника!F:F,СВОД!E247)</f>
        <v>0</v>
      </c>
      <c r="J247" s="251">
        <f>SUMIFS(Поликлиника!BF:BF,Поликлиника!D:D,СВОД!C247,Поликлиника!F:F,СВОД!E247)</f>
        <v>0</v>
      </c>
      <c r="K247" s="251">
        <f>SUMIFS(Поликлиника!BU:BU,Поликлиника!D:D,СВОД!C247,Поликлиника!F:F,СВОД!E247)</f>
        <v>0</v>
      </c>
      <c r="L247" s="251">
        <f>SUMIFS(Услуги!H:H,Услуги!D:D,СВОД!C247,Услуги!F:F,СВОД!E247)+SUMIFS(Услуги!M:M,Услуги!D:D,СВОД!C247,Услуги!F:F,СВОД!E247)+SUMIFS(Услуги!R:R,Услуги!D:D,СВОД!C247,Услуги!F:F,СВОД!E247)+SUMIFS(Услуги!W:W,Услуги!D:D,СВОД!C247,Услуги!F:F,СВОД!E247)+SUMIFS(Услуги!AB:AB,Услуги!D:D,СВОД!C247,Услуги!F:F,СВОД!E247)+SUMIFS(Услуги!AG:AG,Услуги!D:D,СВОД!C247,Услуги!F:F,СВОД!E247)+SUMIFS(Услуги!AL:AL,Услуги!D:D,СВОД!C247,Услуги!F:F,СВОД!E247)+SUMIFS(Услуги!AQ:AQ,Услуги!D:D,СВОД!C247,Услуги!F:F,СВОД!E247)</f>
        <v>0</v>
      </c>
      <c r="M247" s="251">
        <f>SUMIFS('Скорая мед.помощь'!J:J,'Скорая мед.помощь'!E:E,СВОД!C247,'Скорая мед.помощь'!G:G,СВОД!E247)</f>
        <v>0</v>
      </c>
      <c r="N247" s="278">
        <f>SUMIFS('Круглосуточный стационар'!O:O,'Круглосуточный стационар'!D:D,СВОД!C247,'Круглосуточный стационар'!F:F,СВОД!E247)+SUMIFS(ВМП!O:O,ВМП!D:D,СВОД!C247,ВМП!F:F,СВОД!E247)+SUMIFS('Дневной стационар'!O:O,'Дневной стационар'!D:D,СВОД!C247,'Дневной стационар'!F:F,СВОД!E247)+SUMIFS(ЭКО!M:M,ЭКО!D:D,СВОД!C247,ЭКО!F:F,СВОД!E247)+SUMIFS(Диализ!O:O,Диализ!E:E,СВОД!C247,Диализ!G:G,СВОД!E247)+SUMIFS(Поликлиника!CT:CT,Поликлиника!D:D,СВОД!C247,Поликлиника!F:F,СВОД!E247)+SUMIFS('Скорая мед.помощь'!O:O,'Скорая мед.помощь'!E:E,СВОД!C247,'Скорая мед.помощь'!G:G,СВОД!E247)+SUMIFS(Услуги!AV:AV,Услуги!D:D,СВОД!C247,Услуги!F:F,СВОД!E247)</f>
        <v>0</v>
      </c>
      <c r="O247" s="277">
        <f>SUMIFS(Сверхбаза!L:L,Сверхбаза!C:C,СВОД!C247,Сверхбаза!E:E,СВОД!E247)+SUMIFS(Сверхбаза!M:M,Сверхбаза!C:C,СВОД!C247,Сверхбаза!E:E,СВОД!E247)</f>
        <v>0</v>
      </c>
      <c r="P247" s="251">
        <f>SUMIFS(Сверхбаза!N:N,Сверхбаза!C:C,СВОД!C247,Сверхбаза!E:E,СВОД!E247)</f>
        <v>0</v>
      </c>
      <c r="Q247" s="251">
        <f>SUMIFS(Сверхбаза!P:P,Сверхбаза!C:C,СВОД!C247,Сверхбаза!E:E,СВОД!E247)</f>
        <v>0</v>
      </c>
      <c r="R247" s="251">
        <f>SUMIFS(Сверхбаза!O:O,Сверхбаза!C:C,СВОД!C247,Сверхбаза!E:E,СВОД!E247)</f>
        <v>0</v>
      </c>
      <c r="S247" s="251">
        <f>SUMIFS(Сверхбаза!Q:Q,Сверхбаза!C:C,СВОД!C247,Сверхбаза!E:E,СВОД!E247)</f>
        <v>0</v>
      </c>
      <c r="T247" s="278">
        <f>SUMIFS(Сверхбаза!G:G,Сверхбаза!C:C,СВОД!C247,Сверхбаза!E:E,СВОД!E247)</f>
        <v>0</v>
      </c>
    </row>
    <row r="248" spans="1:20" outlineLevel="1">
      <c r="A248" s="264"/>
      <c r="B248" s="254"/>
      <c r="C248" s="254" t="str">
        <f>CONCATENATE(C247," ","Итог")</f>
        <v>440201 Итог</v>
      </c>
      <c r="D248" s="255"/>
      <c r="E248" s="326"/>
      <c r="F248" s="327"/>
      <c r="G248" s="279"/>
      <c r="H248" s="256"/>
      <c r="I248" s="256"/>
      <c r="J248" s="256"/>
      <c r="K248" s="256"/>
      <c r="L248" s="256"/>
      <c r="M248" s="256"/>
      <c r="N248" s="280">
        <f>SUBTOTAL(9,N240:N247)</f>
        <v>23983.488652666063</v>
      </c>
      <c r="O248" s="279"/>
      <c r="P248" s="256"/>
      <c r="Q248" s="256"/>
      <c r="R248" s="256"/>
      <c r="S248" s="256"/>
      <c r="T248" s="280">
        <f>SUBTOTAL(9,T240:T247)</f>
        <v>0</v>
      </c>
    </row>
    <row r="249" spans="1:20" ht="25.5" outlineLevel="2">
      <c r="A249" s="262">
        <v>5</v>
      </c>
      <c r="B249" s="8">
        <v>504408</v>
      </c>
      <c r="C249" s="8">
        <v>440501</v>
      </c>
      <c r="D249" s="9" t="s">
        <v>484</v>
      </c>
      <c r="E249" s="322">
        <v>1</v>
      </c>
      <c r="F249" s="323" t="s">
        <v>12</v>
      </c>
      <c r="G249" s="275">
        <f>SUMIFS('Круглосуточный стационар'!J:J,'Круглосуточный стационар'!D:D,СВОД!C249,'Круглосуточный стационар'!F:F,СВОД!E249)/2+SUMIFS(ВМП!J:J,ВМП!D:D,СВОД!C249,ВМП!F:F,СВОД!E249)/2+SUMIFS('Дневной стационар'!J:J,'Дневной стационар'!D:D,СВОД!C249,'Дневной стационар'!F:F,СВОД!E249)/2+SUMIFS(ЭКО!H:H,ЭКО!D:D,СВОД!C249,ЭКО!F:F,СВОД!E249)+SUMIFS(Диализ!J:J,Диализ!E:E,СВОД!C249,Диализ!G:G,СВОД!E249)</f>
        <v>5858</v>
      </c>
      <c r="H249" s="253">
        <f>SUMIFS(Поликлиника!H:H,Поликлиника!D:D,СВОД!C249,Поликлиника!F:F,СВОД!E249)</f>
        <v>0</v>
      </c>
      <c r="I249" s="253">
        <f>SUMIFS(Поликлиника!BA:BA,Поликлиника!D:D,СВОД!C249,Поликлиника!F:F,СВОД!E249)</f>
        <v>0</v>
      </c>
      <c r="J249" s="253">
        <f>SUMIFS(Поликлиника!BF:BF,Поликлиника!D:D,СВОД!C249,Поликлиника!F:F,СВОД!E249)</f>
        <v>0</v>
      </c>
      <c r="K249" s="253">
        <f>SUMIFS(Поликлиника!BU:BU,Поликлиника!D:D,СВОД!C249,Поликлиника!F:F,СВОД!E249)</f>
        <v>0</v>
      </c>
      <c r="L249" s="253">
        <f>SUMIFS(Услуги!H:H,Услуги!D:D,СВОД!C249,Услуги!F:F,СВОД!E249)+SUMIFS(Услуги!M:M,Услуги!D:D,СВОД!C249,Услуги!F:F,СВОД!E249)+SUMIFS(Услуги!R:R,Услуги!D:D,СВОД!C249,Услуги!F:F,СВОД!E249)+SUMIFS(Услуги!W:W,Услуги!D:D,СВОД!C249,Услуги!F:F,СВОД!E249)+SUMIFS(Услуги!AB:AB,Услуги!D:D,СВОД!C249,Услуги!F:F,СВОД!E249)+SUMIFS(Услуги!AG:AG,Услуги!D:D,СВОД!C249,Услуги!F:F,СВОД!E249)+SUMIFS(Услуги!AL:AL,Услуги!D:D,СВОД!C249,Услуги!F:F,СВОД!E249)+SUMIFS(Услуги!AQ:AQ,Услуги!D:D,СВОД!C249,Услуги!F:F,СВОД!E249)</f>
        <v>0</v>
      </c>
      <c r="M249" s="253">
        <f>SUMIFS('Скорая мед.помощь'!J:J,'Скорая мед.помощь'!E:E,СВОД!C249,'Скорая мед.помощь'!G:G,СВОД!E249)</f>
        <v>0</v>
      </c>
      <c r="N249" s="276">
        <f>SUMIFS('Круглосуточный стационар'!O:O,'Круглосуточный стационар'!D:D,СВОД!C249,'Круглосуточный стационар'!F:F,СВОД!E249)+SUMIFS(ВМП!O:O,ВМП!D:D,СВОД!C249,ВМП!F:F,СВОД!E249)+SUMIFS('Дневной стационар'!O:O,'Дневной стационар'!D:D,СВОД!C249,'Дневной стационар'!F:F,СВОД!E249)+SUMIFS(ЭКО!M:M,ЭКО!D:D,СВОД!C249,ЭКО!F:F,СВОД!E249)+SUMIFS(Диализ!O:O,Диализ!E:E,СВОД!C249,Диализ!G:G,СВОД!E249)+SUMIFS(Поликлиника!CT:CT,Поликлиника!D:D,СВОД!C249,Поликлиника!F:F,СВОД!E249)+SUMIFS('Скорая мед.помощь'!O:O,'Скорая мед.помощь'!E:E,СВОД!C249,'Скорая мед.помощь'!G:G,СВОД!E249)+SUMIFS(Услуги!AV:AV,Услуги!D:D,СВОД!C249,Услуги!F:F,СВОД!E249)</f>
        <v>159370.9824859667</v>
      </c>
      <c r="O249" s="275">
        <f>SUMIFS(Сверхбаза!L:L,Сверхбаза!C:C,СВОД!C249,Сверхбаза!E:E,СВОД!E249)+SUMIFS(Сверхбаза!M:M,Сверхбаза!C:C,СВОД!C249,Сверхбаза!E:E,СВОД!E249)</f>
        <v>0</v>
      </c>
      <c r="P249" s="253">
        <f>SUMIFS(Сверхбаза!N:N,Сверхбаза!C:C,СВОД!C249,Сверхбаза!E:E,СВОД!E249)</f>
        <v>0</v>
      </c>
      <c r="Q249" s="253">
        <f>SUMIFS(Сверхбаза!P:P,Сверхбаза!C:C,СВОД!C249,Сверхбаза!E:E,СВОД!E249)</f>
        <v>0</v>
      </c>
      <c r="R249" s="253">
        <f>SUMIFS(Сверхбаза!O:O,Сверхбаза!C:C,СВОД!C249,Сверхбаза!E:E,СВОД!E249)</f>
        <v>0</v>
      </c>
      <c r="S249" s="253">
        <f>SUMIFS(Сверхбаза!Q:Q,Сверхбаза!C:C,СВОД!C249,Сверхбаза!E:E,СВОД!E249)</f>
        <v>0</v>
      </c>
      <c r="T249" s="276">
        <f>SUMIFS(Сверхбаза!G:G,Сверхбаза!C:C,СВОД!C249,Сверхбаза!E:E,СВОД!E249)</f>
        <v>0</v>
      </c>
    </row>
    <row r="250" spans="1:20" ht="25.5" outlineLevel="2">
      <c r="A250" s="263">
        <v>5</v>
      </c>
      <c r="B250" s="336">
        <v>504408</v>
      </c>
      <c r="C250" s="336">
        <v>440501</v>
      </c>
      <c r="D250" s="5" t="s">
        <v>484</v>
      </c>
      <c r="E250" s="324">
        <v>13</v>
      </c>
      <c r="F250" s="325" t="s">
        <v>704</v>
      </c>
      <c r="G250" s="277">
        <f>SUMIFS('Круглосуточный стационар'!J:J,'Круглосуточный стационар'!D:D,СВОД!C250,'Круглосуточный стационар'!F:F,СВОД!E250)/2+SUMIFS(ВМП!J:J,ВМП!D:D,СВОД!C250,ВМП!F:F,СВОД!E250)/2+SUMIFS('Дневной стационар'!J:J,'Дневной стационар'!D:D,СВОД!C250,'Дневной стационар'!F:F,СВОД!E250)/2+SUMIFS(ЭКО!H:H,ЭКО!D:D,СВОД!C250,ЭКО!F:F,СВОД!E250)+SUMIFS(Диализ!J:J,Диализ!E:E,СВОД!C250,Диализ!G:G,СВОД!E250)</f>
        <v>0</v>
      </c>
      <c r="H250" s="251">
        <f>SUMIFS(Поликлиника!H:H,Поликлиника!D:D,СВОД!C250,Поликлиника!F:F,СВОД!E250)</f>
        <v>0</v>
      </c>
      <c r="I250" s="251">
        <f>SUMIFS(Поликлиника!BA:BA,Поликлиника!D:D,СВОД!C250,Поликлиника!F:F,СВОД!E250)</f>
        <v>0</v>
      </c>
      <c r="J250" s="251">
        <f>SUMIFS(Поликлиника!BF:BF,Поликлиника!D:D,СВОД!C250,Поликлиника!F:F,СВОД!E250)</f>
        <v>0</v>
      </c>
      <c r="K250" s="251">
        <f>SUMIFS(Поликлиника!BU:BU,Поликлиника!D:D,СВОД!C250,Поликлиника!F:F,СВОД!E250)</f>
        <v>0</v>
      </c>
      <c r="L250" s="251">
        <f>SUMIFS(Услуги!H:H,Услуги!D:D,СВОД!C250,Услуги!F:F,СВОД!E250)+SUMIFS(Услуги!M:M,Услуги!D:D,СВОД!C250,Услуги!F:F,СВОД!E250)+SUMIFS(Услуги!R:R,Услуги!D:D,СВОД!C250,Услуги!F:F,СВОД!E250)+SUMIFS(Услуги!W:W,Услуги!D:D,СВОД!C250,Услуги!F:F,СВОД!E250)+SUMIFS(Услуги!AB:AB,Услуги!D:D,СВОД!C250,Услуги!F:F,СВОД!E250)+SUMIFS(Услуги!AG:AG,Услуги!D:D,СВОД!C250,Услуги!F:F,СВОД!E250)+SUMIFS(Услуги!AL:AL,Услуги!D:D,СВОД!C250,Услуги!F:F,СВОД!E250)+SUMIFS(Услуги!AQ:AQ,Услуги!D:D,СВОД!C250,Услуги!F:F,СВОД!E250)</f>
        <v>0</v>
      </c>
      <c r="M250" s="251">
        <f>SUMIFS('Скорая мед.помощь'!J:J,'Скорая мед.помощь'!E:E,СВОД!C250,'Скорая мед.помощь'!G:G,СВОД!E250)</f>
        <v>0</v>
      </c>
      <c r="N250" s="278">
        <f>SUMIFS('Круглосуточный стационар'!O:O,'Круглосуточный стационар'!D:D,СВОД!C250,'Круглосуточный стационар'!F:F,СВОД!E250)+SUMIFS(ВМП!O:O,ВМП!D:D,СВОД!C250,ВМП!F:F,СВОД!E250)+SUMIFS('Дневной стационар'!O:O,'Дневной стационар'!D:D,СВОД!C250,'Дневной стационар'!F:F,СВОД!E250)+SUMIFS(ЭКО!M:M,ЭКО!D:D,СВОД!C250,ЭКО!F:F,СВОД!E250)+SUMIFS(Диализ!O:O,Диализ!E:E,СВОД!C250,Диализ!G:G,СВОД!E250)+SUMIFS(Поликлиника!CT:CT,Поликлиника!D:D,СВОД!C250,Поликлиника!F:F,СВОД!E250)+SUMIFS('Скорая мед.помощь'!O:O,'Скорая мед.помощь'!E:E,СВОД!C250,'Скорая мед.помощь'!G:G,СВОД!E250)+SUMIFS(Услуги!AV:AV,Услуги!D:D,СВОД!C250,Услуги!F:F,СВОД!E250)</f>
        <v>0</v>
      </c>
      <c r="O250" s="277">
        <f>SUMIFS(Сверхбаза!L:L,Сверхбаза!C:C,СВОД!C250,Сверхбаза!E:E,СВОД!E250)+SUMIFS(Сверхбаза!M:M,Сверхбаза!C:C,СВОД!C250,Сверхбаза!E:E,СВОД!E250)</f>
        <v>0</v>
      </c>
      <c r="P250" s="251">
        <f>SUMIFS(Сверхбаза!N:N,Сверхбаза!C:C,СВОД!C250,Сверхбаза!E:E,СВОД!E250)</f>
        <v>0</v>
      </c>
      <c r="Q250" s="251">
        <f>SUMIFS(Сверхбаза!P:P,Сверхбаза!C:C,СВОД!C250,Сверхбаза!E:E,СВОД!E250)</f>
        <v>0</v>
      </c>
      <c r="R250" s="251">
        <f>SUMIFS(Сверхбаза!O:O,Сверхбаза!C:C,СВОД!C250,Сверхбаза!E:E,СВОД!E250)</f>
        <v>0</v>
      </c>
      <c r="S250" s="251">
        <f>SUMIFS(Сверхбаза!Q:Q,Сверхбаза!C:C,СВОД!C250,Сверхбаза!E:E,СВОД!E250)</f>
        <v>0</v>
      </c>
      <c r="T250" s="278">
        <f>SUMIFS(Сверхбаза!G:G,Сверхбаза!C:C,СВОД!C250,Сверхбаза!E:E,СВОД!E250)</f>
        <v>0</v>
      </c>
    </row>
    <row r="251" spans="1:20" ht="25.5" outlineLevel="2">
      <c r="A251" s="263">
        <v>5</v>
      </c>
      <c r="B251" s="336">
        <v>504408</v>
      </c>
      <c r="C251" s="336">
        <v>440501</v>
      </c>
      <c r="D251" s="5" t="s">
        <v>484</v>
      </c>
      <c r="E251" s="324">
        <v>2</v>
      </c>
      <c r="F251" s="325" t="s">
        <v>173</v>
      </c>
      <c r="G251" s="277">
        <f>SUMIFS('Круглосуточный стационар'!J:J,'Круглосуточный стационар'!D:D,СВОД!C251,'Круглосуточный стационар'!F:F,СВОД!E251)/2+SUMIFS(ВМП!J:J,ВМП!D:D,СВОД!C251,ВМП!F:F,СВОД!E251)/2+SUMIFS('Дневной стационар'!J:J,'Дневной стационар'!D:D,СВОД!C251,'Дневной стационар'!F:F,СВОД!E251)/2+SUMIFS(ЭКО!H:H,ЭКО!D:D,СВОД!C251,ЭКО!F:F,СВОД!E251)+SUMIFS(Диализ!J:J,Диализ!E:E,СВОД!C251,Диализ!G:G,СВОД!E251)</f>
        <v>1073</v>
      </c>
      <c r="H251" s="251">
        <f>SUMIFS(Поликлиника!H:H,Поликлиника!D:D,СВОД!C251,Поликлиника!F:F,СВОД!E251)</f>
        <v>0</v>
      </c>
      <c r="I251" s="251">
        <f>SUMIFS(Поликлиника!BA:BA,Поликлиника!D:D,СВОД!C251,Поликлиника!F:F,СВОД!E251)</f>
        <v>0</v>
      </c>
      <c r="J251" s="251">
        <f>SUMIFS(Поликлиника!BF:BF,Поликлиника!D:D,СВОД!C251,Поликлиника!F:F,СВОД!E251)</f>
        <v>0</v>
      </c>
      <c r="K251" s="251">
        <f>SUMIFS(Поликлиника!BU:BU,Поликлиника!D:D,СВОД!C251,Поликлиника!F:F,СВОД!E251)</f>
        <v>0</v>
      </c>
      <c r="L251" s="251">
        <f>SUMIFS(Услуги!H:H,Услуги!D:D,СВОД!C251,Услуги!F:F,СВОД!E251)+SUMIFS(Услуги!M:M,Услуги!D:D,СВОД!C251,Услуги!F:F,СВОД!E251)+SUMIFS(Услуги!R:R,Услуги!D:D,СВОД!C251,Услуги!F:F,СВОД!E251)+SUMIFS(Услуги!W:W,Услуги!D:D,СВОД!C251,Услуги!F:F,СВОД!E251)+SUMIFS(Услуги!AB:AB,Услуги!D:D,СВОД!C251,Услуги!F:F,СВОД!E251)+SUMIFS(Услуги!AG:AG,Услуги!D:D,СВОД!C251,Услуги!F:F,СВОД!E251)+SUMIFS(Услуги!AL:AL,Услуги!D:D,СВОД!C251,Услуги!F:F,СВОД!E251)+SUMIFS(Услуги!AQ:AQ,Услуги!D:D,СВОД!C251,Услуги!F:F,СВОД!E251)</f>
        <v>0</v>
      </c>
      <c r="M251" s="251">
        <f>SUMIFS('Скорая мед.помощь'!J:J,'Скорая мед.помощь'!E:E,СВОД!C251,'Скорая мед.помощь'!G:G,СВОД!E251)</f>
        <v>0</v>
      </c>
      <c r="N251" s="278">
        <f>SUMIFS('Круглосуточный стационар'!O:O,'Круглосуточный стационар'!D:D,СВОД!C251,'Круглосуточный стационар'!F:F,СВОД!E251)+SUMIFS(ВМП!O:O,ВМП!D:D,СВОД!C251,ВМП!F:F,СВОД!E251)+SUMIFS('Дневной стационар'!O:O,'Дневной стационар'!D:D,СВОД!C251,'Дневной стационар'!F:F,СВОД!E251)+SUMIFS(ЭКО!M:M,ЭКО!D:D,СВОД!C251,ЭКО!F:F,СВОД!E251)+SUMIFS(Диализ!O:O,Диализ!E:E,СВОД!C251,Диализ!G:G,СВОД!E251)+SUMIFS(Поликлиника!CT:CT,Поликлиника!D:D,СВОД!C251,Поликлиника!F:F,СВОД!E251)+SUMIFS('Скорая мед.помощь'!O:O,'Скорая мед.помощь'!E:E,СВОД!C251,'Скорая мед.помощь'!G:G,СВОД!E251)+SUMIFS(Услуги!AV:AV,Услуги!D:D,СВОД!C251,Услуги!F:F,СВОД!E251)</f>
        <v>6163.5672999999997</v>
      </c>
      <c r="O251" s="277">
        <f>SUMIFS(Сверхбаза!L:L,Сверхбаза!C:C,СВОД!C251,Сверхбаза!E:E,СВОД!E251)+SUMIFS(Сверхбаза!M:M,Сверхбаза!C:C,СВОД!C251,Сверхбаза!E:E,СВОД!E251)</f>
        <v>0</v>
      </c>
      <c r="P251" s="251">
        <f>SUMIFS(Сверхбаза!N:N,Сверхбаза!C:C,СВОД!C251,Сверхбаза!E:E,СВОД!E251)</f>
        <v>0</v>
      </c>
      <c r="Q251" s="251">
        <f>SUMIFS(Сверхбаза!P:P,Сверхбаза!C:C,СВОД!C251,Сверхбаза!E:E,СВОД!E251)</f>
        <v>0</v>
      </c>
      <c r="R251" s="251">
        <f>SUMIFS(Сверхбаза!O:O,Сверхбаза!C:C,СВОД!C251,Сверхбаза!E:E,СВОД!E251)</f>
        <v>0</v>
      </c>
      <c r="S251" s="251">
        <f>SUMIFS(Сверхбаза!Q:Q,Сверхбаза!C:C,СВОД!C251,Сверхбаза!E:E,СВОД!E251)</f>
        <v>0</v>
      </c>
      <c r="T251" s="278">
        <f>SUMIFS(Сверхбаза!G:G,Сверхбаза!C:C,СВОД!C251,Сверхбаза!E:E,СВОД!E251)</f>
        <v>0</v>
      </c>
    </row>
    <row r="252" spans="1:20" ht="25.5" outlineLevel="2">
      <c r="A252" s="263">
        <v>5</v>
      </c>
      <c r="B252" s="336">
        <v>504408</v>
      </c>
      <c r="C252" s="336">
        <v>440501</v>
      </c>
      <c r="D252" s="5" t="s">
        <v>484</v>
      </c>
      <c r="E252" s="324">
        <v>6</v>
      </c>
      <c r="F252" s="325" t="s">
        <v>705</v>
      </c>
      <c r="G252" s="277">
        <f>SUMIFS('Круглосуточный стационар'!J:J,'Круглосуточный стационар'!D:D,СВОД!C252,'Круглосуточный стационар'!F:F,СВОД!E252)/2+SUMIFS(ВМП!J:J,ВМП!D:D,СВОД!C252,ВМП!F:F,СВОД!E252)/2+SUMIFS('Дневной стационар'!J:J,'Дневной стационар'!D:D,СВОД!C252,'Дневной стационар'!F:F,СВОД!E252)/2+SUMIFS(ЭКО!H:H,ЭКО!D:D,СВОД!C252,ЭКО!F:F,СВОД!E252)+SUMIFS(Диализ!J:J,Диализ!E:E,СВОД!C252,Диализ!G:G,СВОД!E252)</f>
        <v>0</v>
      </c>
      <c r="H252" s="251">
        <f>SUMIFS(Поликлиника!H:H,Поликлиника!D:D,СВОД!C252,Поликлиника!F:F,СВОД!E252)</f>
        <v>0</v>
      </c>
      <c r="I252" s="251">
        <f>SUMIFS(Поликлиника!BA:BA,Поликлиника!D:D,СВОД!C252,Поликлиника!F:F,СВОД!E252)</f>
        <v>0</v>
      </c>
      <c r="J252" s="251">
        <f>SUMIFS(Поликлиника!BF:BF,Поликлиника!D:D,СВОД!C252,Поликлиника!F:F,СВОД!E252)</f>
        <v>0</v>
      </c>
      <c r="K252" s="251">
        <f>SUMIFS(Поликлиника!BU:BU,Поликлиника!D:D,СВОД!C252,Поликлиника!F:F,СВОД!E252)</f>
        <v>0</v>
      </c>
      <c r="L252" s="251">
        <f>SUMIFS(Услуги!H:H,Услуги!D:D,СВОД!C252,Услуги!F:F,СВОД!E252)+SUMIFS(Услуги!M:M,Услуги!D:D,СВОД!C252,Услуги!F:F,СВОД!E252)+SUMIFS(Услуги!R:R,Услуги!D:D,СВОД!C252,Услуги!F:F,СВОД!E252)+SUMIFS(Услуги!W:W,Услуги!D:D,СВОД!C252,Услуги!F:F,СВОД!E252)+SUMIFS(Услуги!AB:AB,Услуги!D:D,СВОД!C252,Услуги!F:F,СВОД!E252)+SUMIFS(Услуги!AG:AG,Услуги!D:D,СВОД!C252,Услуги!F:F,СВОД!E252)+SUMIFS(Услуги!AL:AL,Услуги!D:D,СВОД!C252,Услуги!F:F,СВОД!E252)+SUMIFS(Услуги!AQ:AQ,Услуги!D:D,СВОД!C252,Услуги!F:F,СВОД!E252)</f>
        <v>0</v>
      </c>
      <c r="M252" s="251">
        <f>SUMIFS('Скорая мед.помощь'!J:J,'Скорая мед.помощь'!E:E,СВОД!C252,'Скорая мед.помощь'!G:G,СВОД!E252)</f>
        <v>0</v>
      </c>
      <c r="N252" s="278">
        <f>SUMIFS('Круглосуточный стационар'!O:O,'Круглосуточный стационар'!D:D,СВОД!C252,'Круглосуточный стационар'!F:F,СВОД!E252)+SUMIFS(ВМП!O:O,ВМП!D:D,СВОД!C252,ВМП!F:F,СВОД!E252)+SUMIFS('Дневной стационар'!O:O,'Дневной стационар'!D:D,СВОД!C252,'Дневной стационар'!F:F,СВОД!E252)+SUMIFS(ЭКО!M:M,ЭКО!D:D,СВОД!C252,ЭКО!F:F,СВОД!E252)+SUMIFS(Диализ!O:O,Диализ!E:E,СВОД!C252,Диализ!G:G,СВОД!E252)+SUMIFS(Поликлиника!CT:CT,Поликлиника!D:D,СВОД!C252,Поликлиника!F:F,СВОД!E252)+SUMIFS('Скорая мед.помощь'!O:O,'Скорая мед.помощь'!E:E,СВОД!C252,'Скорая мед.помощь'!G:G,СВОД!E252)+SUMIFS(Услуги!AV:AV,Услуги!D:D,СВОД!C252,Услуги!F:F,СВОД!E252)</f>
        <v>0</v>
      </c>
      <c r="O252" s="277">
        <f>SUMIFS(Сверхбаза!L:L,Сверхбаза!C:C,СВОД!C252,Сверхбаза!E:E,СВОД!E252)+SUMIFS(Сверхбаза!M:M,Сверхбаза!C:C,СВОД!C252,Сверхбаза!E:E,СВОД!E252)</f>
        <v>0</v>
      </c>
      <c r="P252" s="251">
        <f>SUMIFS(Сверхбаза!N:N,Сверхбаза!C:C,СВОД!C252,Сверхбаза!E:E,СВОД!E252)</f>
        <v>0</v>
      </c>
      <c r="Q252" s="251">
        <f>SUMIFS(Сверхбаза!P:P,Сверхбаза!C:C,СВОД!C252,Сверхбаза!E:E,СВОД!E252)</f>
        <v>0</v>
      </c>
      <c r="R252" s="251">
        <f>SUMIFS(Сверхбаза!O:O,Сверхбаза!C:C,СВОД!C252,Сверхбаза!E:E,СВОД!E252)</f>
        <v>0</v>
      </c>
      <c r="S252" s="251">
        <f>SUMIFS(Сверхбаза!Q:Q,Сверхбаза!C:C,СВОД!C252,Сверхбаза!E:E,СВОД!E252)</f>
        <v>0</v>
      </c>
      <c r="T252" s="278">
        <f>SUMIFS(Сверхбаза!G:G,Сверхбаза!C:C,СВОД!C252,Сверхбаза!E:E,СВОД!E252)</f>
        <v>0</v>
      </c>
    </row>
    <row r="253" spans="1:20" ht="25.5" outlineLevel="2">
      <c r="A253" s="263">
        <v>5</v>
      </c>
      <c r="B253" s="336">
        <v>504408</v>
      </c>
      <c r="C253" s="336">
        <v>440501</v>
      </c>
      <c r="D253" s="5" t="s">
        <v>484</v>
      </c>
      <c r="E253" s="324">
        <v>3</v>
      </c>
      <c r="F253" s="325" t="s">
        <v>174</v>
      </c>
      <c r="G253" s="277">
        <f>SUMIFS('Круглосуточный стационар'!J:J,'Круглосуточный стационар'!D:D,СВОД!C253,'Круглосуточный стационар'!F:F,СВОД!E253)/2+SUMIFS(ВМП!J:J,ВМП!D:D,СВОД!C253,ВМП!F:F,СВОД!E253)/2+SUMIFS('Дневной стационар'!J:J,'Дневной стационар'!D:D,СВОД!C253,'Дневной стационар'!F:F,СВОД!E253)/2+SUMIFS(ЭКО!H:H,ЭКО!D:D,СВОД!C253,ЭКО!F:F,СВОД!E253)+SUMIFS(Диализ!J:J,Диализ!E:E,СВОД!C253,Диализ!G:G,СВОД!E253)</f>
        <v>0</v>
      </c>
      <c r="H253" s="251">
        <f>SUMIFS(Поликлиника!H:H,Поликлиника!D:D,СВОД!C253,Поликлиника!F:F,СВОД!E253)</f>
        <v>18377.802819649274</v>
      </c>
      <c r="I253" s="251">
        <f>SUMIFS(Поликлиника!BA:BA,Поликлиника!D:D,СВОД!C253,Поликлиника!F:F,СВОД!E253)</f>
        <v>15148.885894479288</v>
      </c>
      <c r="J253" s="251">
        <f>SUMIFS(Поликлиника!BF:BF,Поликлиника!D:D,СВОД!C253,Поликлиника!F:F,СВОД!E253)</f>
        <v>36860.227357582102</v>
      </c>
      <c r="K253" s="251">
        <f>SUMIFS(Поликлиника!BU:BU,Поликлиника!D:D,СВОД!C253,Поликлиника!F:F,СВОД!E253)</f>
        <v>19396</v>
      </c>
      <c r="L253" s="251">
        <f>SUMIFS(Услуги!H:H,Услуги!D:D,СВОД!C253,Услуги!F:F,СВОД!E253)+SUMIFS(Услуги!M:M,Услуги!D:D,СВОД!C253,Услуги!F:F,СВОД!E253)+SUMIFS(Услуги!R:R,Услуги!D:D,СВОД!C253,Услуги!F:F,СВОД!E253)+SUMIFS(Услуги!W:W,Услуги!D:D,СВОД!C253,Услуги!F:F,СВОД!E253)+SUMIFS(Услуги!AB:AB,Услуги!D:D,СВОД!C253,Услуги!F:F,СВОД!E253)+SUMIFS(Услуги!AG:AG,Услуги!D:D,СВОД!C253,Услуги!F:F,СВОД!E253)+SUMIFS(Услуги!AL:AL,Услуги!D:D,СВОД!C253,Услуги!F:F,СВОД!E253)+SUMIFS(Услуги!AQ:AQ,Услуги!D:D,СВОД!C253,Услуги!F:F,СВОД!E253)</f>
        <v>1556.1</v>
      </c>
      <c r="M253" s="251">
        <f>SUMIFS('Скорая мед.помощь'!J:J,'Скорая мед.помощь'!E:E,СВОД!C253,'Скорая мед.помощь'!G:G,СВОД!E253)</f>
        <v>0</v>
      </c>
      <c r="N253" s="278">
        <f>SUMIFS('Круглосуточный стационар'!O:O,'Круглосуточный стационар'!D:D,СВОД!C253,'Круглосуточный стационар'!F:F,СВОД!E253)+SUMIFS(ВМП!O:O,ВМП!D:D,СВОД!C253,ВМП!F:F,СВОД!E253)+SUMIFS('Дневной стационар'!O:O,'Дневной стационар'!D:D,СВОД!C253,'Дневной стационар'!F:F,СВОД!E253)+SUMIFS(ЭКО!M:M,ЭКО!D:D,СВОД!C253,ЭКО!F:F,СВОД!E253)+SUMIFS(Диализ!O:O,Диализ!E:E,СВОД!C253,Диализ!G:G,СВОД!E253)+SUMIFS(Поликлиника!CT:CT,Поликлиника!D:D,СВОД!C253,Поликлиника!F:F,СВОД!E253)+SUMIFS('Скорая мед.помощь'!O:O,'Скорая мед.помощь'!E:E,СВОД!C253,'Скорая мед.помощь'!G:G,СВОД!E253)+SUMIFS(Услуги!AV:AV,Услуги!D:D,СВОД!C253,Услуги!F:F,СВОД!E253)</f>
        <v>69477.628387898032</v>
      </c>
      <c r="O253" s="277">
        <f>SUMIFS(Сверхбаза!L:L,Сверхбаза!C:C,СВОД!C253,Сверхбаза!E:E,СВОД!E253)+SUMIFS(Сверхбаза!M:M,Сверхбаза!C:C,СВОД!C253,Сверхбаза!E:E,СВОД!E253)</f>
        <v>0</v>
      </c>
      <c r="P253" s="251">
        <f>SUMIFS(Сверхбаза!N:N,Сверхбаза!C:C,СВОД!C253,Сверхбаза!E:E,СВОД!E253)</f>
        <v>0</v>
      </c>
      <c r="Q253" s="251">
        <f>SUMIFS(Сверхбаза!P:P,Сверхбаза!C:C,СВОД!C253,Сверхбаза!E:E,СВОД!E253)</f>
        <v>0</v>
      </c>
      <c r="R253" s="251">
        <f>SUMIFS(Сверхбаза!O:O,Сверхбаза!C:C,СВОД!C253,Сверхбаза!E:E,СВОД!E253)</f>
        <v>0</v>
      </c>
      <c r="S253" s="251">
        <f>SUMIFS(Сверхбаза!Q:Q,Сверхбаза!C:C,СВОД!C253,Сверхбаза!E:E,СВОД!E253)</f>
        <v>0</v>
      </c>
      <c r="T253" s="278">
        <f>SUMIFS(Сверхбаза!G:G,Сверхбаза!C:C,СВОД!C253,Сверхбаза!E:E,СВОД!E253)</f>
        <v>0</v>
      </c>
    </row>
    <row r="254" spans="1:20" ht="25.5" outlineLevel="2">
      <c r="A254" s="263">
        <v>5</v>
      </c>
      <c r="B254" s="336">
        <v>504408</v>
      </c>
      <c r="C254" s="336">
        <v>440501</v>
      </c>
      <c r="D254" s="5" t="s">
        <v>484</v>
      </c>
      <c r="E254" s="324">
        <v>7</v>
      </c>
      <c r="F254" s="325" t="s">
        <v>706</v>
      </c>
      <c r="G254" s="277">
        <f>SUMIFS('Круглосуточный стационар'!J:J,'Круглосуточный стационар'!D:D,СВОД!C254,'Круглосуточный стационар'!F:F,СВОД!E254)/2+SUMIFS(ВМП!J:J,ВМП!D:D,СВОД!C254,ВМП!F:F,СВОД!E254)/2+SUMIFS('Дневной стационар'!J:J,'Дневной стационар'!D:D,СВОД!C254,'Дневной стационар'!F:F,СВОД!E254)/2+SUMIFS(ЭКО!H:H,ЭКО!D:D,СВОД!C254,ЭКО!F:F,СВОД!E254)+SUMIFS(Диализ!J:J,Диализ!E:E,СВОД!C254,Диализ!G:G,СВОД!E254)</f>
        <v>0</v>
      </c>
      <c r="H254" s="251">
        <f>SUMIFS(Поликлиника!H:H,Поликлиника!D:D,СВОД!C254,Поликлиника!F:F,СВОД!E254)</f>
        <v>0</v>
      </c>
      <c r="I254" s="251">
        <f>SUMIFS(Поликлиника!BA:BA,Поликлиника!D:D,СВОД!C254,Поликлиника!F:F,СВОД!E254)</f>
        <v>0</v>
      </c>
      <c r="J254" s="251">
        <f>SUMIFS(Поликлиника!BF:BF,Поликлиника!D:D,СВОД!C254,Поликлиника!F:F,СВОД!E254)</f>
        <v>0</v>
      </c>
      <c r="K254" s="251">
        <f>SUMIFS(Поликлиника!BU:BU,Поликлиника!D:D,СВОД!C254,Поликлиника!F:F,СВОД!E254)</f>
        <v>0</v>
      </c>
      <c r="L254" s="251">
        <f>SUMIFS(Услуги!H:H,Услуги!D:D,СВОД!C254,Услуги!F:F,СВОД!E254)+SUMIFS(Услуги!M:M,Услуги!D:D,СВОД!C254,Услуги!F:F,СВОД!E254)+SUMIFS(Услуги!R:R,Услуги!D:D,СВОД!C254,Услуги!F:F,СВОД!E254)+SUMIFS(Услуги!W:W,Услуги!D:D,СВОД!C254,Услуги!F:F,СВОД!E254)+SUMIFS(Услуги!AB:AB,Услуги!D:D,СВОД!C254,Услуги!F:F,СВОД!E254)+SUMIFS(Услуги!AG:AG,Услуги!D:D,СВОД!C254,Услуги!F:F,СВОД!E254)+SUMIFS(Услуги!AL:AL,Услуги!D:D,СВОД!C254,Услуги!F:F,СВОД!E254)+SUMIFS(Услуги!AQ:AQ,Услуги!D:D,СВОД!C254,Услуги!F:F,СВОД!E254)</f>
        <v>0</v>
      </c>
      <c r="M254" s="251">
        <f>SUMIFS('Скорая мед.помощь'!J:J,'Скорая мед.помощь'!E:E,СВОД!C254,'Скорая мед.помощь'!G:G,СВОД!E254)</f>
        <v>0</v>
      </c>
      <c r="N254" s="278">
        <f>SUMIFS('Круглосуточный стационар'!O:O,'Круглосуточный стационар'!D:D,СВОД!C254,'Круглосуточный стационар'!F:F,СВОД!E254)+SUMIFS(ВМП!O:O,ВМП!D:D,СВОД!C254,ВМП!F:F,СВОД!E254)+SUMIFS('Дневной стационар'!O:O,'Дневной стационар'!D:D,СВОД!C254,'Дневной стационар'!F:F,СВОД!E254)+SUMIFS(ЭКО!M:M,ЭКО!D:D,СВОД!C254,ЭКО!F:F,СВОД!E254)+SUMIFS(Диализ!O:O,Диализ!E:E,СВОД!C254,Диализ!G:G,СВОД!E254)+SUMIFS(Поликлиника!CT:CT,Поликлиника!D:D,СВОД!C254,Поликлиника!F:F,СВОД!E254)+SUMIFS('Скорая мед.помощь'!O:O,'Скорая мед.помощь'!E:E,СВОД!C254,'Скорая мед.помощь'!G:G,СВОД!E254)+SUMIFS(Услуги!AV:AV,Услуги!D:D,СВОД!C254,Услуги!F:F,СВОД!E254)</f>
        <v>0</v>
      </c>
      <c r="O254" s="277">
        <f>SUMIFS(Сверхбаза!L:L,Сверхбаза!C:C,СВОД!C254,Сверхбаза!E:E,СВОД!E254)+SUMIFS(Сверхбаза!M:M,Сверхбаза!C:C,СВОД!C254,Сверхбаза!E:E,СВОД!E254)</f>
        <v>0</v>
      </c>
      <c r="P254" s="251">
        <f>SUMIFS(Сверхбаза!N:N,Сверхбаза!C:C,СВОД!C254,Сверхбаза!E:E,СВОД!E254)</f>
        <v>0</v>
      </c>
      <c r="Q254" s="251">
        <f>SUMIFS(Сверхбаза!P:P,Сверхбаза!C:C,СВОД!C254,Сверхбаза!E:E,СВОД!E254)</f>
        <v>0</v>
      </c>
      <c r="R254" s="251">
        <f>SUMIFS(Сверхбаза!O:O,Сверхбаза!C:C,СВОД!C254,Сверхбаза!E:E,СВОД!E254)</f>
        <v>0</v>
      </c>
      <c r="S254" s="251">
        <f>SUMIFS(Сверхбаза!Q:Q,Сверхбаза!C:C,СВОД!C254,Сверхбаза!E:E,СВОД!E254)</f>
        <v>0</v>
      </c>
      <c r="T254" s="278">
        <f>SUMIFS(Сверхбаза!G:G,Сверхбаза!C:C,СВОД!C254,Сверхбаза!E:E,СВОД!E254)</f>
        <v>0</v>
      </c>
    </row>
    <row r="255" spans="1:20" ht="25.5" outlineLevel="2">
      <c r="A255" s="263">
        <v>5</v>
      </c>
      <c r="B255" s="336">
        <v>504408</v>
      </c>
      <c r="C255" s="336">
        <v>440501</v>
      </c>
      <c r="D255" s="5" t="s">
        <v>484</v>
      </c>
      <c r="E255" s="324">
        <v>70</v>
      </c>
      <c r="F255" s="325" t="s">
        <v>707</v>
      </c>
      <c r="G255" s="277">
        <f>SUMIFS('Круглосуточный стационар'!J:J,'Круглосуточный стационар'!D:D,СВОД!C255,'Круглосуточный стационар'!F:F,СВОД!E255)/2+SUMIFS(ВМП!J:J,ВМП!D:D,СВОД!C255,ВМП!F:F,СВОД!E255)/2+SUMIFS('Дневной стационар'!J:J,'Дневной стационар'!D:D,СВОД!C255,'Дневной стационар'!F:F,СВОД!E255)/2+SUMIFS(ЭКО!H:H,ЭКО!D:D,СВОД!C255,ЭКО!F:F,СВОД!E255)+SUMIFS(Диализ!J:J,Диализ!E:E,СВОД!C255,Диализ!G:G,СВОД!E255)</f>
        <v>0</v>
      </c>
      <c r="H255" s="251">
        <f>SUMIFS(Поликлиника!H:H,Поликлиника!D:D,СВОД!C255,Поликлиника!F:F,СВОД!E255)</f>
        <v>0</v>
      </c>
      <c r="I255" s="251">
        <f>SUMIFS(Поликлиника!BA:BA,Поликлиника!D:D,СВОД!C255,Поликлиника!F:F,СВОД!E255)</f>
        <v>0</v>
      </c>
      <c r="J255" s="251">
        <f>SUMIFS(Поликлиника!BF:BF,Поликлиника!D:D,СВОД!C255,Поликлиника!F:F,СВОД!E255)</f>
        <v>0</v>
      </c>
      <c r="K255" s="251">
        <f>SUMIFS(Поликлиника!BU:BU,Поликлиника!D:D,СВОД!C255,Поликлиника!F:F,СВОД!E255)</f>
        <v>0</v>
      </c>
      <c r="L255" s="251">
        <f>SUMIFS(Услуги!H:H,Услуги!D:D,СВОД!C255,Услуги!F:F,СВОД!E255)+SUMIFS(Услуги!M:M,Услуги!D:D,СВОД!C255,Услуги!F:F,СВОД!E255)+SUMIFS(Услуги!R:R,Услуги!D:D,СВОД!C255,Услуги!F:F,СВОД!E255)+SUMIFS(Услуги!W:W,Услуги!D:D,СВОД!C255,Услуги!F:F,СВОД!E255)+SUMIFS(Услуги!AB:AB,Услуги!D:D,СВОД!C255,Услуги!F:F,СВОД!E255)+SUMIFS(Услуги!AG:AG,Услуги!D:D,СВОД!C255,Услуги!F:F,СВОД!E255)+SUMIFS(Услуги!AL:AL,Услуги!D:D,СВОД!C255,Услуги!F:F,СВОД!E255)+SUMIFS(Услуги!AQ:AQ,Услуги!D:D,СВОД!C255,Услуги!F:F,СВОД!E255)</f>
        <v>0</v>
      </c>
      <c r="M255" s="251">
        <f>SUMIFS('Скорая мед.помощь'!J:J,'Скорая мед.помощь'!E:E,СВОД!C255,'Скорая мед.помощь'!G:G,СВОД!E255)</f>
        <v>0</v>
      </c>
      <c r="N255" s="278">
        <f>SUMIFS('Круглосуточный стационар'!O:O,'Круглосуточный стационар'!D:D,СВОД!C255,'Круглосуточный стационар'!F:F,СВОД!E255)+SUMIFS(ВМП!O:O,ВМП!D:D,СВОД!C255,ВМП!F:F,СВОД!E255)+SUMIFS('Дневной стационар'!O:O,'Дневной стационар'!D:D,СВОД!C255,'Дневной стационар'!F:F,СВОД!E255)+SUMIFS(ЭКО!M:M,ЭКО!D:D,СВОД!C255,ЭКО!F:F,СВОД!E255)+SUMIFS(Диализ!O:O,Диализ!E:E,СВОД!C255,Диализ!G:G,СВОД!E255)+SUMIFS(Поликлиника!CT:CT,Поликлиника!D:D,СВОД!C255,Поликлиника!F:F,СВОД!E255)+SUMIFS('Скорая мед.помощь'!O:O,'Скорая мед.помощь'!E:E,СВОД!C255,'Скорая мед.помощь'!G:G,СВОД!E255)+SUMIFS(Услуги!AV:AV,Услуги!D:D,СВОД!C255,Услуги!F:F,СВОД!E255)</f>
        <v>0</v>
      </c>
      <c r="O255" s="277">
        <f>SUMIFS(Сверхбаза!L:L,Сверхбаза!C:C,СВОД!C255,Сверхбаза!E:E,СВОД!E255)+SUMIFS(Сверхбаза!M:M,Сверхбаза!C:C,СВОД!C255,Сверхбаза!E:E,СВОД!E255)</f>
        <v>0</v>
      </c>
      <c r="P255" s="251">
        <f>SUMIFS(Сверхбаза!N:N,Сверхбаза!C:C,СВОД!C255,Сверхбаза!E:E,СВОД!E255)</f>
        <v>0</v>
      </c>
      <c r="Q255" s="251">
        <f>SUMIFS(Сверхбаза!P:P,Сверхбаза!C:C,СВОД!C255,Сверхбаза!E:E,СВОД!E255)</f>
        <v>0</v>
      </c>
      <c r="R255" s="251">
        <f>SUMIFS(Сверхбаза!O:O,Сверхбаза!C:C,СВОД!C255,Сверхбаза!E:E,СВОД!E255)</f>
        <v>0</v>
      </c>
      <c r="S255" s="251">
        <f>SUMIFS(Сверхбаза!Q:Q,Сверхбаза!C:C,СВОД!C255,Сверхбаза!E:E,СВОД!E255)</f>
        <v>0</v>
      </c>
      <c r="T255" s="278">
        <f>SUMIFS(Сверхбаза!G:G,Сверхбаза!C:C,СВОД!C255,Сверхбаза!E:E,СВОД!E255)</f>
        <v>0</v>
      </c>
    </row>
    <row r="256" spans="1:20" ht="25.5" outlineLevel="2">
      <c r="A256" s="263">
        <v>5</v>
      </c>
      <c r="B256" s="336">
        <v>504408</v>
      </c>
      <c r="C256" s="336">
        <v>440501</v>
      </c>
      <c r="D256" s="5" t="s">
        <v>484</v>
      </c>
      <c r="E256" s="324">
        <v>94</v>
      </c>
      <c r="F256" s="325" t="s">
        <v>157</v>
      </c>
      <c r="G256" s="277">
        <f>SUMIFS('Круглосуточный стационар'!J:J,'Круглосуточный стационар'!D:D,СВОД!C256,'Круглосуточный стационар'!F:F,СВОД!E256)/2+SUMIFS(ВМП!J:J,ВМП!D:D,СВОД!C256,ВМП!F:F,СВОД!E256)/2+SUMIFS('Дневной стационар'!J:J,'Дневной стационар'!D:D,СВОД!C256,'Дневной стационар'!F:F,СВОД!E256)/2+SUMIFS(ЭКО!H:H,ЭКО!D:D,СВОД!C256,ЭКО!F:F,СВОД!E256)+SUMIFS(Диализ!J:J,Диализ!E:E,СВОД!C256,Диализ!G:G,СВОД!E256)</f>
        <v>0</v>
      </c>
      <c r="H256" s="251">
        <f>SUMIFS(Поликлиника!H:H,Поликлиника!D:D,СВОД!C256,Поликлиника!F:F,СВОД!E256)</f>
        <v>0</v>
      </c>
      <c r="I256" s="251">
        <f>SUMIFS(Поликлиника!BA:BA,Поликлиника!D:D,СВОД!C256,Поликлиника!F:F,СВОД!E256)</f>
        <v>0</v>
      </c>
      <c r="J256" s="251">
        <f>SUMIFS(Поликлиника!BF:BF,Поликлиника!D:D,СВОД!C256,Поликлиника!F:F,СВОД!E256)</f>
        <v>0</v>
      </c>
      <c r="K256" s="251">
        <f>SUMIFS(Поликлиника!BU:BU,Поликлиника!D:D,СВОД!C256,Поликлиника!F:F,СВОД!E256)</f>
        <v>0</v>
      </c>
      <c r="L256" s="251">
        <f>SUMIFS(Услуги!H:H,Услуги!D:D,СВОД!C256,Услуги!F:F,СВОД!E256)+SUMIFS(Услуги!M:M,Услуги!D:D,СВОД!C256,Услуги!F:F,СВОД!E256)+SUMIFS(Услуги!R:R,Услуги!D:D,СВОД!C256,Услуги!F:F,СВОД!E256)+SUMIFS(Услуги!W:W,Услуги!D:D,СВОД!C256,Услуги!F:F,СВОД!E256)+SUMIFS(Услуги!AB:AB,Услуги!D:D,СВОД!C256,Услуги!F:F,СВОД!E256)+SUMIFS(Услуги!AG:AG,Услуги!D:D,СВОД!C256,Услуги!F:F,СВОД!E256)+SUMIFS(Услуги!AL:AL,Услуги!D:D,СВОД!C256,Услуги!F:F,СВОД!E256)+SUMIFS(Услуги!AQ:AQ,Услуги!D:D,СВОД!C256,Услуги!F:F,СВОД!E256)</f>
        <v>0</v>
      </c>
      <c r="M256" s="251">
        <f>SUMIFS('Скорая мед.помощь'!J:J,'Скорая мед.помощь'!E:E,СВОД!C256,'Скорая мед.помощь'!G:G,СВОД!E256)</f>
        <v>0</v>
      </c>
      <c r="N256" s="278">
        <f>SUMIFS('Круглосуточный стационар'!O:O,'Круглосуточный стационар'!D:D,СВОД!C256,'Круглосуточный стационар'!F:F,СВОД!E256)+SUMIFS(ВМП!O:O,ВМП!D:D,СВОД!C256,ВМП!F:F,СВОД!E256)+SUMIFS('Дневной стационар'!O:O,'Дневной стационар'!D:D,СВОД!C256,'Дневной стационар'!F:F,СВОД!E256)+SUMIFS(ЭКО!M:M,ЭКО!D:D,СВОД!C256,ЭКО!F:F,СВОД!E256)+SUMIFS(Диализ!O:O,Диализ!E:E,СВОД!C256,Диализ!G:G,СВОД!E256)+SUMIFS(Поликлиника!CT:CT,Поликлиника!D:D,СВОД!C256,Поликлиника!F:F,СВОД!E256)+SUMIFS('Скорая мед.помощь'!O:O,'Скорая мед.помощь'!E:E,СВОД!C256,'Скорая мед.помощь'!G:G,СВОД!E256)+SUMIFS(Услуги!AV:AV,Услуги!D:D,СВОД!C256,Услуги!F:F,СВОД!E256)</f>
        <v>0</v>
      </c>
      <c r="O256" s="277">
        <f>SUMIFS(Сверхбаза!L:L,Сверхбаза!C:C,СВОД!C256,Сверхбаза!E:E,СВОД!E256)+SUMIFS(Сверхбаза!M:M,Сверхбаза!C:C,СВОД!C256,Сверхбаза!E:E,СВОД!E256)</f>
        <v>0</v>
      </c>
      <c r="P256" s="251">
        <f>SUMIFS(Сверхбаза!N:N,Сверхбаза!C:C,СВОД!C256,Сверхбаза!E:E,СВОД!E256)</f>
        <v>0</v>
      </c>
      <c r="Q256" s="251">
        <f>SUMIFS(Сверхбаза!P:P,Сверхбаза!C:C,СВОД!C256,Сверхбаза!E:E,СВОД!E256)</f>
        <v>0</v>
      </c>
      <c r="R256" s="251">
        <f>SUMIFS(Сверхбаза!O:O,Сверхбаза!C:C,СВОД!C256,Сверхбаза!E:E,СВОД!E256)</f>
        <v>0</v>
      </c>
      <c r="S256" s="251">
        <f>SUMIFS(Сверхбаза!Q:Q,Сверхбаза!C:C,СВОД!C256,Сверхбаза!E:E,СВОД!E256)</f>
        <v>0</v>
      </c>
      <c r="T256" s="278">
        <f>SUMIFS(Сверхбаза!G:G,Сверхбаза!C:C,СВОД!C256,Сверхбаза!E:E,СВОД!E256)</f>
        <v>0</v>
      </c>
    </row>
    <row r="257" spans="1:20" outlineLevel="1">
      <c r="A257" s="264"/>
      <c r="B257" s="254"/>
      <c r="C257" s="254" t="str">
        <f>CONCATENATE(C256," ","Итог")</f>
        <v>440501 Итог</v>
      </c>
      <c r="D257" s="255"/>
      <c r="E257" s="326"/>
      <c r="F257" s="327"/>
      <c r="G257" s="279"/>
      <c r="H257" s="256"/>
      <c r="I257" s="256"/>
      <c r="J257" s="256"/>
      <c r="K257" s="256"/>
      <c r="L257" s="256"/>
      <c r="M257" s="256"/>
      <c r="N257" s="280">
        <f>SUBTOTAL(9,N249:N256)</f>
        <v>235012.17817386473</v>
      </c>
      <c r="O257" s="279"/>
      <c r="P257" s="256"/>
      <c r="Q257" s="256"/>
      <c r="R257" s="256"/>
      <c r="S257" s="256"/>
      <c r="T257" s="280">
        <f>SUBTOTAL(9,T249:T256)</f>
        <v>0</v>
      </c>
    </row>
    <row r="258" spans="1:20" ht="38.25" outlineLevel="2">
      <c r="A258" s="262">
        <v>5</v>
      </c>
      <c r="B258" s="8">
        <v>504410</v>
      </c>
      <c r="C258" s="8">
        <v>440701</v>
      </c>
      <c r="D258" s="9" t="s">
        <v>486</v>
      </c>
      <c r="E258" s="322">
        <v>1</v>
      </c>
      <c r="F258" s="323" t="s">
        <v>12</v>
      </c>
      <c r="G258" s="275">
        <f>SUMIFS('Круглосуточный стационар'!J:J,'Круглосуточный стационар'!D:D,СВОД!C258,'Круглосуточный стационар'!F:F,СВОД!E258)/2+SUMIFS(ВМП!J:J,ВМП!D:D,СВОД!C258,ВМП!F:F,СВОД!E258)/2+SUMIFS('Дневной стационар'!J:J,'Дневной стационар'!D:D,СВОД!C258,'Дневной стационар'!F:F,СВОД!E258)/2+SUMIFS(ЭКО!H:H,ЭКО!D:D,СВОД!C258,ЭКО!F:F,СВОД!E258)+SUMIFS(Диализ!J:J,Диализ!E:E,СВОД!C258,Диализ!G:G,СВОД!E258)</f>
        <v>0</v>
      </c>
      <c r="H258" s="253">
        <f>SUMIFS(Поликлиника!H:H,Поликлиника!D:D,СВОД!C258,Поликлиника!F:F,СВОД!E258)</f>
        <v>0</v>
      </c>
      <c r="I258" s="253">
        <f>SUMIFS(Поликлиника!BA:BA,Поликлиника!D:D,СВОД!C258,Поликлиника!F:F,СВОД!E258)</f>
        <v>0</v>
      </c>
      <c r="J258" s="253">
        <f>SUMIFS(Поликлиника!BF:BF,Поликлиника!D:D,СВОД!C258,Поликлиника!F:F,СВОД!E258)</f>
        <v>0</v>
      </c>
      <c r="K258" s="253">
        <f>SUMIFS(Поликлиника!BU:BU,Поликлиника!D:D,СВОД!C258,Поликлиника!F:F,СВОД!E258)</f>
        <v>0</v>
      </c>
      <c r="L258" s="253">
        <f>SUMIFS(Услуги!H:H,Услуги!D:D,СВОД!C258,Услуги!F:F,СВОД!E258)+SUMIFS(Услуги!M:M,Услуги!D:D,СВОД!C258,Услуги!F:F,СВОД!E258)+SUMIFS(Услуги!R:R,Услуги!D:D,СВОД!C258,Услуги!F:F,СВОД!E258)+SUMIFS(Услуги!W:W,Услуги!D:D,СВОД!C258,Услуги!F:F,СВОД!E258)+SUMIFS(Услуги!AB:AB,Услуги!D:D,СВОД!C258,Услуги!F:F,СВОД!E258)+SUMIFS(Услуги!AG:AG,Услуги!D:D,СВОД!C258,Услуги!F:F,СВОД!E258)+SUMIFS(Услуги!AL:AL,Услуги!D:D,СВОД!C258,Услуги!F:F,СВОД!E258)+SUMIFS(Услуги!AQ:AQ,Услуги!D:D,СВОД!C258,Услуги!F:F,СВОД!E258)</f>
        <v>0</v>
      </c>
      <c r="M258" s="253">
        <f>SUMIFS('Скорая мед.помощь'!J:J,'Скорая мед.помощь'!E:E,СВОД!C258,'Скорая мед.помощь'!G:G,СВОД!E258)</f>
        <v>0</v>
      </c>
      <c r="N258" s="276">
        <f>SUMIFS('Круглосуточный стационар'!O:O,'Круглосуточный стационар'!D:D,СВОД!C258,'Круглосуточный стационар'!F:F,СВОД!E258)+SUMIFS(ВМП!O:O,ВМП!D:D,СВОД!C258,ВМП!F:F,СВОД!E258)+SUMIFS('Дневной стационар'!O:O,'Дневной стационар'!D:D,СВОД!C258,'Дневной стационар'!F:F,СВОД!E258)+SUMIFS(ЭКО!M:M,ЭКО!D:D,СВОД!C258,ЭКО!F:F,СВОД!E258)+SUMIFS(Диализ!O:O,Диализ!E:E,СВОД!C258,Диализ!G:G,СВОД!E258)+SUMIFS(Поликлиника!CT:CT,Поликлиника!D:D,СВОД!C258,Поликлиника!F:F,СВОД!E258)+SUMIFS('Скорая мед.помощь'!O:O,'Скорая мед.помощь'!E:E,СВОД!C258,'Скорая мед.помощь'!G:G,СВОД!E258)+SUMIFS(Услуги!AV:AV,Услуги!D:D,СВОД!C258,Услуги!F:F,СВОД!E258)</f>
        <v>0</v>
      </c>
      <c r="O258" s="275">
        <f>SUMIFS(Сверхбаза!L:L,Сверхбаза!C:C,СВОД!C258,Сверхбаза!E:E,СВОД!E258)+SUMIFS(Сверхбаза!M:M,Сверхбаза!C:C,СВОД!C258,Сверхбаза!E:E,СВОД!E258)</f>
        <v>0</v>
      </c>
      <c r="P258" s="253">
        <f>SUMIFS(Сверхбаза!N:N,Сверхбаза!C:C,СВОД!C258,Сверхбаза!E:E,СВОД!E258)</f>
        <v>0</v>
      </c>
      <c r="Q258" s="253">
        <f>SUMIFS(Сверхбаза!P:P,Сверхбаза!C:C,СВОД!C258,Сверхбаза!E:E,СВОД!E258)</f>
        <v>0</v>
      </c>
      <c r="R258" s="253">
        <f>SUMIFS(Сверхбаза!O:O,Сверхбаза!C:C,СВОД!C258,Сверхбаза!E:E,СВОД!E258)</f>
        <v>0</v>
      </c>
      <c r="S258" s="253">
        <f>SUMIFS(Сверхбаза!Q:Q,Сверхбаза!C:C,СВОД!C258,Сверхбаза!E:E,СВОД!E258)</f>
        <v>0</v>
      </c>
      <c r="T258" s="276">
        <f>SUMIFS(Сверхбаза!G:G,Сверхбаза!C:C,СВОД!C258,Сверхбаза!E:E,СВОД!E258)</f>
        <v>0</v>
      </c>
    </row>
    <row r="259" spans="1:20" ht="38.25" outlineLevel="2">
      <c r="A259" s="263">
        <v>5</v>
      </c>
      <c r="B259" s="336">
        <v>504410</v>
      </c>
      <c r="C259" s="336">
        <v>440701</v>
      </c>
      <c r="D259" s="5" t="s">
        <v>486</v>
      </c>
      <c r="E259" s="324">
        <v>13</v>
      </c>
      <c r="F259" s="325" t="s">
        <v>704</v>
      </c>
      <c r="G259" s="277">
        <f>SUMIFS('Круглосуточный стационар'!J:J,'Круглосуточный стационар'!D:D,СВОД!C259,'Круглосуточный стационар'!F:F,СВОД!E259)/2+SUMIFS(ВМП!J:J,ВМП!D:D,СВОД!C259,ВМП!F:F,СВОД!E259)/2+SUMIFS('Дневной стационар'!J:J,'Дневной стационар'!D:D,СВОД!C259,'Дневной стационар'!F:F,СВОД!E259)/2+SUMIFS(ЭКО!H:H,ЭКО!D:D,СВОД!C259,ЭКО!F:F,СВОД!E259)+SUMIFS(Диализ!J:J,Диализ!E:E,СВОД!C259,Диализ!G:G,СВОД!E259)</f>
        <v>0</v>
      </c>
      <c r="H259" s="251">
        <f>SUMIFS(Поликлиника!H:H,Поликлиника!D:D,СВОД!C259,Поликлиника!F:F,СВОД!E259)</f>
        <v>0</v>
      </c>
      <c r="I259" s="251">
        <f>SUMIFS(Поликлиника!BA:BA,Поликлиника!D:D,СВОД!C259,Поликлиника!F:F,СВОД!E259)</f>
        <v>0</v>
      </c>
      <c r="J259" s="251">
        <f>SUMIFS(Поликлиника!BF:BF,Поликлиника!D:D,СВОД!C259,Поликлиника!F:F,СВОД!E259)</f>
        <v>0</v>
      </c>
      <c r="K259" s="251">
        <f>SUMIFS(Поликлиника!BU:BU,Поликлиника!D:D,СВОД!C259,Поликлиника!F:F,СВОД!E259)</f>
        <v>0</v>
      </c>
      <c r="L259" s="251">
        <f>SUMIFS(Услуги!H:H,Услуги!D:D,СВОД!C259,Услуги!F:F,СВОД!E259)+SUMIFS(Услуги!M:M,Услуги!D:D,СВОД!C259,Услуги!F:F,СВОД!E259)+SUMIFS(Услуги!R:R,Услуги!D:D,СВОД!C259,Услуги!F:F,СВОД!E259)+SUMIFS(Услуги!W:W,Услуги!D:D,СВОД!C259,Услуги!F:F,СВОД!E259)+SUMIFS(Услуги!AB:AB,Услуги!D:D,СВОД!C259,Услуги!F:F,СВОД!E259)+SUMIFS(Услуги!AG:AG,Услуги!D:D,СВОД!C259,Услуги!F:F,СВОД!E259)+SUMIFS(Услуги!AL:AL,Услуги!D:D,СВОД!C259,Услуги!F:F,СВОД!E259)+SUMIFS(Услуги!AQ:AQ,Услуги!D:D,СВОД!C259,Услуги!F:F,СВОД!E259)</f>
        <v>0</v>
      </c>
      <c r="M259" s="251">
        <f>SUMIFS('Скорая мед.помощь'!J:J,'Скорая мед.помощь'!E:E,СВОД!C259,'Скорая мед.помощь'!G:G,СВОД!E259)</f>
        <v>0</v>
      </c>
      <c r="N259" s="278">
        <f>SUMIFS('Круглосуточный стационар'!O:O,'Круглосуточный стационар'!D:D,СВОД!C259,'Круглосуточный стационар'!F:F,СВОД!E259)+SUMIFS(ВМП!O:O,ВМП!D:D,СВОД!C259,ВМП!F:F,СВОД!E259)+SUMIFS('Дневной стационар'!O:O,'Дневной стационар'!D:D,СВОД!C259,'Дневной стационар'!F:F,СВОД!E259)+SUMIFS(ЭКО!M:M,ЭКО!D:D,СВОД!C259,ЭКО!F:F,СВОД!E259)+SUMIFS(Диализ!O:O,Диализ!E:E,СВОД!C259,Диализ!G:G,СВОД!E259)+SUMIFS(Поликлиника!CT:CT,Поликлиника!D:D,СВОД!C259,Поликлиника!F:F,СВОД!E259)+SUMIFS('Скорая мед.помощь'!O:O,'Скорая мед.помощь'!E:E,СВОД!C259,'Скорая мед.помощь'!G:G,СВОД!E259)+SUMIFS(Услуги!AV:AV,Услуги!D:D,СВОД!C259,Услуги!F:F,СВОД!E259)</f>
        <v>0</v>
      </c>
      <c r="O259" s="277">
        <f>SUMIFS(Сверхбаза!L:L,Сверхбаза!C:C,СВОД!C259,Сверхбаза!E:E,СВОД!E259)+SUMIFS(Сверхбаза!M:M,Сверхбаза!C:C,СВОД!C259,Сверхбаза!E:E,СВОД!E259)</f>
        <v>0</v>
      </c>
      <c r="P259" s="251">
        <f>SUMIFS(Сверхбаза!N:N,Сверхбаза!C:C,СВОД!C259,Сверхбаза!E:E,СВОД!E259)</f>
        <v>0</v>
      </c>
      <c r="Q259" s="251">
        <f>SUMIFS(Сверхбаза!P:P,Сверхбаза!C:C,СВОД!C259,Сверхбаза!E:E,СВОД!E259)</f>
        <v>0</v>
      </c>
      <c r="R259" s="251">
        <f>SUMIFS(Сверхбаза!O:O,Сверхбаза!C:C,СВОД!C259,Сверхбаза!E:E,СВОД!E259)</f>
        <v>0</v>
      </c>
      <c r="S259" s="251">
        <f>SUMIFS(Сверхбаза!Q:Q,Сверхбаза!C:C,СВОД!C259,Сверхбаза!E:E,СВОД!E259)</f>
        <v>0</v>
      </c>
      <c r="T259" s="278">
        <f>SUMIFS(Сверхбаза!G:G,Сверхбаза!C:C,СВОД!C259,Сверхбаза!E:E,СВОД!E259)</f>
        <v>0</v>
      </c>
    </row>
    <row r="260" spans="1:20" ht="38.25" outlineLevel="2">
      <c r="A260" s="263">
        <v>5</v>
      </c>
      <c r="B260" s="336">
        <v>504410</v>
      </c>
      <c r="C260" s="336">
        <v>440701</v>
      </c>
      <c r="D260" s="5" t="s">
        <v>486</v>
      </c>
      <c r="E260" s="324">
        <v>2</v>
      </c>
      <c r="F260" s="325" t="s">
        <v>173</v>
      </c>
      <c r="G260" s="277">
        <f>SUMIFS('Круглосуточный стационар'!J:J,'Круглосуточный стационар'!D:D,СВОД!C260,'Круглосуточный стационар'!F:F,СВОД!E260)/2+SUMIFS(ВМП!J:J,ВМП!D:D,СВОД!C260,ВМП!F:F,СВОД!E260)/2+SUMIFS('Дневной стационар'!J:J,'Дневной стационар'!D:D,СВОД!C260,'Дневной стационар'!F:F,СВОД!E260)/2+SUMIFS(ЭКО!H:H,ЭКО!D:D,СВОД!C260,ЭКО!F:F,СВОД!E260)+SUMIFS(Диализ!J:J,Диализ!E:E,СВОД!C260,Диализ!G:G,СВОД!E260)</f>
        <v>250</v>
      </c>
      <c r="H260" s="251">
        <f>SUMIFS(Поликлиника!H:H,Поликлиника!D:D,СВОД!C260,Поликлиника!F:F,СВОД!E260)</f>
        <v>0</v>
      </c>
      <c r="I260" s="251">
        <f>SUMIFS(Поликлиника!BA:BA,Поликлиника!D:D,СВОД!C260,Поликлиника!F:F,СВОД!E260)</f>
        <v>0</v>
      </c>
      <c r="J260" s="251">
        <f>SUMIFS(Поликлиника!BF:BF,Поликлиника!D:D,СВОД!C260,Поликлиника!F:F,СВОД!E260)</f>
        <v>0</v>
      </c>
      <c r="K260" s="251">
        <f>SUMIFS(Поликлиника!BU:BU,Поликлиника!D:D,СВОД!C260,Поликлиника!F:F,СВОД!E260)</f>
        <v>0</v>
      </c>
      <c r="L260" s="251">
        <f>SUMIFS(Услуги!H:H,Услуги!D:D,СВОД!C260,Услуги!F:F,СВОД!E260)+SUMIFS(Услуги!M:M,Услуги!D:D,СВОД!C260,Услуги!F:F,СВОД!E260)+SUMIFS(Услуги!R:R,Услуги!D:D,СВОД!C260,Услуги!F:F,СВОД!E260)+SUMIFS(Услуги!W:W,Услуги!D:D,СВОД!C260,Услуги!F:F,СВОД!E260)+SUMIFS(Услуги!AB:AB,Услуги!D:D,СВОД!C260,Услуги!F:F,СВОД!E260)+SUMIFS(Услуги!AG:AG,Услуги!D:D,СВОД!C260,Услуги!F:F,СВОД!E260)+SUMIFS(Услуги!AL:AL,Услуги!D:D,СВОД!C260,Услуги!F:F,СВОД!E260)+SUMIFS(Услуги!AQ:AQ,Услуги!D:D,СВОД!C260,Услуги!F:F,СВОД!E260)</f>
        <v>0</v>
      </c>
      <c r="M260" s="251">
        <f>SUMIFS('Скорая мед.помощь'!J:J,'Скорая мед.помощь'!E:E,СВОД!C260,'Скорая мед.помощь'!G:G,СВОД!E260)</f>
        <v>0</v>
      </c>
      <c r="N260" s="278">
        <f>SUMIFS('Круглосуточный стационар'!O:O,'Круглосуточный стационар'!D:D,СВОД!C260,'Круглосуточный стационар'!F:F,СВОД!E260)+SUMIFS(ВМП!O:O,ВМП!D:D,СВОД!C260,ВМП!F:F,СВОД!E260)+SUMIFS('Дневной стационар'!O:O,'Дневной стационар'!D:D,СВОД!C260,'Дневной стационар'!F:F,СВОД!E260)+SUMIFS(ЭКО!M:M,ЭКО!D:D,СВОД!C260,ЭКО!F:F,СВОД!E260)+SUMIFS(Диализ!O:O,Диализ!E:E,СВОД!C260,Диализ!G:G,СВОД!E260)+SUMIFS(Поликлиника!CT:CT,Поликлиника!D:D,СВОД!C260,Поликлиника!F:F,СВОД!E260)+SUMIFS('Скорая мед.помощь'!O:O,'Скорая мед.помощь'!E:E,СВОД!C260,'Скорая мед.помощь'!G:G,СВОД!E260)+SUMIFS(Услуги!AV:AV,Услуги!D:D,СВОД!C260,Услуги!F:F,СВОД!E260)</f>
        <v>1400.8107500000001</v>
      </c>
      <c r="O260" s="277">
        <f>SUMIFS(Сверхбаза!L:L,Сверхбаза!C:C,СВОД!C260,Сверхбаза!E:E,СВОД!E260)+SUMIFS(Сверхбаза!M:M,Сверхбаза!C:C,СВОД!C260,Сверхбаза!E:E,СВОД!E260)</f>
        <v>0</v>
      </c>
      <c r="P260" s="251">
        <f>SUMIFS(Сверхбаза!N:N,Сверхбаза!C:C,СВОД!C260,Сверхбаза!E:E,СВОД!E260)</f>
        <v>0</v>
      </c>
      <c r="Q260" s="251">
        <f>SUMIFS(Сверхбаза!P:P,Сверхбаза!C:C,СВОД!C260,Сверхбаза!E:E,СВОД!E260)</f>
        <v>0</v>
      </c>
      <c r="R260" s="251">
        <f>SUMIFS(Сверхбаза!O:O,Сверхбаза!C:C,СВОД!C260,Сверхбаза!E:E,СВОД!E260)</f>
        <v>0</v>
      </c>
      <c r="S260" s="251">
        <f>SUMIFS(Сверхбаза!Q:Q,Сверхбаза!C:C,СВОД!C260,Сверхбаза!E:E,СВОД!E260)</f>
        <v>0</v>
      </c>
      <c r="T260" s="278">
        <f>SUMIFS(Сверхбаза!G:G,Сверхбаза!C:C,СВОД!C260,Сверхбаза!E:E,СВОД!E260)</f>
        <v>0</v>
      </c>
    </row>
    <row r="261" spans="1:20" ht="38.25" outlineLevel="2">
      <c r="A261" s="263">
        <v>5</v>
      </c>
      <c r="B261" s="336">
        <v>504410</v>
      </c>
      <c r="C261" s="336">
        <v>440701</v>
      </c>
      <c r="D261" s="5" t="s">
        <v>486</v>
      </c>
      <c r="E261" s="324">
        <v>6</v>
      </c>
      <c r="F261" s="325" t="s">
        <v>705</v>
      </c>
      <c r="G261" s="277">
        <f>SUMIFS('Круглосуточный стационар'!J:J,'Круглосуточный стационар'!D:D,СВОД!C261,'Круглосуточный стационар'!F:F,СВОД!E261)/2+SUMIFS(ВМП!J:J,ВМП!D:D,СВОД!C261,ВМП!F:F,СВОД!E261)/2+SUMIFS('Дневной стационар'!J:J,'Дневной стационар'!D:D,СВОД!C261,'Дневной стационар'!F:F,СВОД!E261)/2+SUMIFS(ЭКО!H:H,ЭКО!D:D,СВОД!C261,ЭКО!F:F,СВОД!E261)+SUMIFS(Диализ!J:J,Диализ!E:E,СВОД!C261,Диализ!G:G,СВОД!E261)</f>
        <v>0</v>
      </c>
      <c r="H261" s="251">
        <f>SUMIFS(Поликлиника!H:H,Поликлиника!D:D,СВОД!C261,Поликлиника!F:F,СВОД!E261)</f>
        <v>0</v>
      </c>
      <c r="I261" s="251">
        <f>SUMIFS(Поликлиника!BA:BA,Поликлиника!D:D,СВОД!C261,Поликлиника!F:F,СВОД!E261)</f>
        <v>0</v>
      </c>
      <c r="J261" s="251">
        <f>SUMIFS(Поликлиника!BF:BF,Поликлиника!D:D,СВОД!C261,Поликлиника!F:F,СВОД!E261)</f>
        <v>0</v>
      </c>
      <c r="K261" s="251">
        <f>SUMIFS(Поликлиника!BU:BU,Поликлиника!D:D,СВОД!C261,Поликлиника!F:F,СВОД!E261)</f>
        <v>0</v>
      </c>
      <c r="L261" s="251">
        <f>SUMIFS(Услуги!H:H,Услуги!D:D,СВОД!C261,Услуги!F:F,СВОД!E261)+SUMIFS(Услуги!M:M,Услуги!D:D,СВОД!C261,Услуги!F:F,СВОД!E261)+SUMIFS(Услуги!R:R,Услуги!D:D,СВОД!C261,Услуги!F:F,СВОД!E261)+SUMIFS(Услуги!W:W,Услуги!D:D,СВОД!C261,Услуги!F:F,СВОД!E261)+SUMIFS(Услуги!AB:AB,Услуги!D:D,СВОД!C261,Услуги!F:F,СВОД!E261)+SUMIFS(Услуги!AG:AG,Услуги!D:D,СВОД!C261,Услуги!F:F,СВОД!E261)+SUMIFS(Услуги!AL:AL,Услуги!D:D,СВОД!C261,Услуги!F:F,СВОД!E261)+SUMIFS(Услуги!AQ:AQ,Услуги!D:D,СВОД!C261,Услуги!F:F,СВОД!E261)</f>
        <v>0</v>
      </c>
      <c r="M261" s="251">
        <f>SUMIFS('Скорая мед.помощь'!J:J,'Скорая мед.помощь'!E:E,СВОД!C261,'Скорая мед.помощь'!G:G,СВОД!E261)</f>
        <v>0</v>
      </c>
      <c r="N261" s="278">
        <f>SUMIFS('Круглосуточный стационар'!O:O,'Круглосуточный стационар'!D:D,СВОД!C261,'Круглосуточный стационар'!F:F,СВОД!E261)+SUMIFS(ВМП!O:O,ВМП!D:D,СВОД!C261,ВМП!F:F,СВОД!E261)+SUMIFS('Дневной стационар'!O:O,'Дневной стационар'!D:D,СВОД!C261,'Дневной стационар'!F:F,СВОД!E261)+SUMIFS(ЭКО!M:M,ЭКО!D:D,СВОД!C261,ЭКО!F:F,СВОД!E261)+SUMIFS(Диализ!O:O,Диализ!E:E,СВОД!C261,Диализ!G:G,СВОД!E261)+SUMIFS(Поликлиника!CT:CT,Поликлиника!D:D,СВОД!C261,Поликлиника!F:F,СВОД!E261)+SUMIFS('Скорая мед.помощь'!O:O,'Скорая мед.помощь'!E:E,СВОД!C261,'Скорая мед.помощь'!G:G,СВОД!E261)+SUMIFS(Услуги!AV:AV,Услуги!D:D,СВОД!C261,Услуги!F:F,СВОД!E261)</f>
        <v>0</v>
      </c>
      <c r="O261" s="277">
        <f>SUMIFS(Сверхбаза!L:L,Сверхбаза!C:C,СВОД!C261,Сверхбаза!E:E,СВОД!E261)+SUMIFS(Сверхбаза!M:M,Сверхбаза!C:C,СВОД!C261,Сверхбаза!E:E,СВОД!E261)</f>
        <v>0</v>
      </c>
      <c r="P261" s="251">
        <f>SUMIFS(Сверхбаза!N:N,Сверхбаза!C:C,СВОД!C261,Сверхбаза!E:E,СВОД!E261)</f>
        <v>0</v>
      </c>
      <c r="Q261" s="251">
        <f>SUMIFS(Сверхбаза!P:P,Сверхбаза!C:C,СВОД!C261,Сверхбаза!E:E,СВОД!E261)</f>
        <v>0</v>
      </c>
      <c r="R261" s="251">
        <f>SUMIFS(Сверхбаза!O:O,Сверхбаза!C:C,СВОД!C261,Сверхбаза!E:E,СВОД!E261)</f>
        <v>0</v>
      </c>
      <c r="S261" s="251">
        <f>SUMIFS(Сверхбаза!Q:Q,Сверхбаза!C:C,СВОД!C261,Сверхбаза!E:E,СВОД!E261)</f>
        <v>0</v>
      </c>
      <c r="T261" s="278">
        <f>SUMIFS(Сверхбаза!G:G,Сверхбаза!C:C,СВОД!C261,Сверхбаза!E:E,СВОД!E261)</f>
        <v>0</v>
      </c>
    </row>
    <row r="262" spans="1:20" ht="38.25" outlineLevel="2">
      <c r="A262" s="263">
        <v>5</v>
      </c>
      <c r="B262" s="336">
        <v>504410</v>
      </c>
      <c r="C262" s="336">
        <v>440701</v>
      </c>
      <c r="D262" s="5" t="s">
        <v>486</v>
      </c>
      <c r="E262" s="324">
        <v>3</v>
      </c>
      <c r="F262" s="325" t="s">
        <v>174</v>
      </c>
      <c r="G262" s="277">
        <f>SUMIFS('Круглосуточный стационар'!J:J,'Круглосуточный стационар'!D:D,СВОД!C262,'Круглосуточный стационар'!F:F,СВОД!E262)/2+SUMIFS(ВМП!J:J,ВМП!D:D,СВОД!C262,ВМП!F:F,СВОД!E262)/2+SUMIFS('Дневной стационар'!J:J,'Дневной стационар'!D:D,СВОД!C262,'Дневной стационар'!F:F,СВОД!E262)/2+SUMIFS(ЭКО!H:H,ЭКО!D:D,СВОД!C262,ЭКО!F:F,СВОД!E262)+SUMIFS(Диализ!J:J,Диализ!E:E,СВОД!C262,Диализ!G:G,СВОД!E262)</f>
        <v>0</v>
      </c>
      <c r="H262" s="251">
        <f>SUMIFS(Поликлиника!H:H,Поликлиника!D:D,СВОД!C262,Поликлиника!F:F,СВОД!E262)</f>
        <v>7645.4199528899971</v>
      </c>
      <c r="I262" s="251">
        <f>SUMIFS(Поликлиника!BA:BA,Поликлиника!D:D,СВОД!C262,Поликлиника!F:F,СВОД!E262)</f>
        <v>3512.3145776812121</v>
      </c>
      <c r="J262" s="251">
        <f>SUMIFS(Поликлиника!BF:BF,Поликлиника!D:D,СВОД!C262,Поликлиника!F:F,СВОД!E262)</f>
        <v>12695.132826662242</v>
      </c>
      <c r="K262" s="251">
        <f>SUMIFS(Поликлиника!BU:BU,Поликлиника!D:D,СВОД!C262,Поликлиника!F:F,СВОД!E262)</f>
        <v>5364</v>
      </c>
      <c r="L262" s="251">
        <f>SUMIFS(Услуги!H:H,Услуги!D:D,СВОД!C262,Услуги!F:F,СВОД!E262)+SUMIFS(Услуги!M:M,Услуги!D:D,СВОД!C262,Услуги!F:F,СВОД!E262)+SUMIFS(Услуги!R:R,Услуги!D:D,СВОД!C262,Услуги!F:F,СВОД!E262)+SUMIFS(Услуги!W:W,Услуги!D:D,СВОД!C262,Услуги!F:F,СВОД!E262)+SUMIFS(Услуги!AB:AB,Услуги!D:D,СВОД!C262,Услуги!F:F,СВОД!E262)+SUMIFS(Услуги!AG:AG,Услуги!D:D,СВОД!C262,Услуги!F:F,СВОД!E262)+SUMIFS(Услуги!AL:AL,Услуги!D:D,СВОД!C262,Услуги!F:F,СВОД!E262)+SUMIFS(Услуги!AQ:AQ,Услуги!D:D,СВОД!C262,Услуги!F:F,СВОД!E262)</f>
        <v>0</v>
      </c>
      <c r="M262" s="251">
        <f>SUMIFS('Скорая мед.помощь'!J:J,'Скорая мед.помощь'!E:E,СВОД!C262,'Скорая мед.помощь'!G:G,СВОД!E262)</f>
        <v>0</v>
      </c>
      <c r="N262" s="278">
        <f>SUMIFS('Круглосуточный стационар'!O:O,'Круглосуточный стационар'!D:D,СВОД!C262,'Круглосуточный стационар'!F:F,СВОД!E262)+SUMIFS(ВМП!O:O,ВМП!D:D,СВОД!C262,ВМП!F:F,СВОД!E262)+SUMIFS('Дневной стационар'!O:O,'Дневной стационар'!D:D,СВОД!C262,'Дневной стационар'!F:F,СВОД!E262)+SUMIFS(ЭКО!M:M,ЭКО!D:D,СВОД!C262,ЭКО!F:F,СВОД!E262)+SUMIFS(Диализ!O:O,Диализ!E:E,СВОД!C262,Диализ!G:G,СВОД!E262)+SUMIFS(Поликлиника!CT:CT,Поликлиника!D:D,СВОД!C262,Поликлиника!F:F,СВОД!E262)+SUMIFS('Скорая мед.помощь'!O:O,'Скорая мед.помощь'!E:E,СВОД!C262,'Скорая мед.помощь'!G:G,СВОД!E262)+SUMIFS(Услуги!AV:AV,Услуги!D:D,СВОД!C262,Услуги!F:F,СВОД!E262)</f>
        <v>20324.554614454504</v>
      </c>
      <c r="O262" s="277">
        <f>SUMIFS(Сверхбаза!L:L,Сверхбаза!C:C,СВОД!C262,Сверхбаза!E:E,СВОД!E262)+SUMIFS(Сверхбаза!M:M,Сверхбаза!C:C,СВОД!C262,Сверхбаза!E:E,СВОД!E262)</f>
        <v>0</v>
      </c>
      <c r="P262" s="251">
        <f>SUMIFS(Сверхбаза!N:N,Сверхбаза!C:C,СВОД!C262,Сверхбаза!E:E,СВОД!E262)</f>
        <v>0</v>
      </c>
      <c r="Q262" s="251">
        <f>SUMIFS(Сверхбаза!P:P,Сверхбаза!C:C,СВОД!C262,Сверхбаза!E:E,СВОД!E262)</f>
        <v>0</v>
      </c>
      <c r="R262" s="251">
        <f>SUMIFS(Сверхбаза!O:O,Сверхбаза!C:C,СВОД!C262,Сверхбаза!E:E,СВОД!E262)</f>
        <v>0</v>
      </c>
      <c r="S262" s="251">
        <f>SUMIFS(Сверхбаза!Q:Q,Сверхбаза!C:C,СВОД!C262,Сверхбаза!E:E,СВОД!E262)</f>
        <v>0</v>
      </c>
      <c r="T262" s="278">
        <f>SUMIFS(Сверхбаза!G:G,Сверхбаза!C:C,СВОД!C262,Сверхбаза!E:E,СВОД!E262)</f>
        <v>0</v>
      </c>
    </row>
    <row r="263" spans="1:20" ht="38.25" outlineLevel="2">
      <c r="A263" s="263">
        <v>5</v>
      </c>
      <c r="B263" s="336">
        <v>504410</v>
      </c>
      <c r="C263" s="336">
        <v>440701</v>
      </c>
      <c r="D263" s="5" t="s">
        <v>486</v>
      </c>
      <c r="E263" s="324">
        <v>7</v>
      </c>
      <c r="F263" s="325" t="s">
        <v>706</v>
      </c>
      <c r="G263" s="277">
        <f>SUMIFS('Круглосуточный стационар'!J:J,'Круглосуточный стационар'!D:D,СВОД!C263,'Круглосуточный стационар'!F:F,СВОД!E263)/2+SUMIFS(ВМП!J:J,ВМП!D:D,СВОД!C263,ВМП!F:F,СВОД!E263)/2+SUMIFS('Дневной стационар'!J:J,'Дневной стационар'!D:D,СВОД!C263,'Дневной стационар'!F:F,СВОД!E263)/2+SUMIFS(ЭКО!H:H,ЭКО!D:D,СВОД!C263,ЭКО!F:F,СВОД!E263)+SUMIFS(Диализ!J:J,Диализ!E:E,СВОД!C263,Диализ!G:G,СВОД!E263)</f>
        <v>0</v>
      </c>
      <c r="H263" s="251">
        <f>SUMIFS(Поликлиника!H:H,Поликлиника!D:D,СВОД!C263,Поликлиника!F:F,СВОД!E263)</f>
        <v>0</v>
      </c>
      <c r="I263" s="251">
        <f>SUMIFS(Поликлиника!BA:BA,Поликлиника!D:D,СВОД!C263,Поликлиника!F:F,СВОД!E263)</f>
        <v>0</v>
      </c>
      <c r="J263" s="251">
        <f>SUMIFS(Поликлиника!BF:BF,Поликлиника!D:D,СВОД!C263,Поликлиника!F:F,СВОД!E263)</f>
        <v>0</v>
      </c>
      <c r="K263" s="251">
        <f>SUMIFS(Поликлиника!BU:BU,Поликлиника!D:D,СВОД!C263,Поликлиника!F:F,СВОД!E263)</f>
        <v>0</v>
      </c>
      <c r="L263" s="251">
        <f>SUMIFS(Услуги!H:H,Услуги!D:D,СВОД!C263,Услуги!F:F,СВОД!E263)+SUMIFS(Услуги!M:M,Услуги!D:D,СВОД!C263,Услуги!F:F,СВОД!E263)+SUMIFS(Услуги!R:R,Услуги!D:D,СВОД!C263,Услуги!F:F,СВОД!E263)+SUMIFS(Услуги!W:W,Услуги!D:D,СВОД!C263,Услуги!F:F,СВОД!E263)+SUMIFS(Услуги!AB:AB,Услуги!D:D,СВОД!C263,Услуги!F:F,СВОД!E263)+SUMIFS(Услуги!AG:AG,Услуги!D:D,СВОД!C263,Услуги!F:F,СВОД!E263)+SUMIFS(Услуги!AL:AL,Услуги!D:D,СВОД!C263,Услуги!F:F,СВОД!E263)+SUMIFS(Услуги!AQ:AQ,Услуги!D:D,СВОД!C263,Услуги!F:F,СВОД!E263)</f>
        <v>0</v>
      </c>
      <c r="M263" s="251">
        <f>SUMIFS('Скорая мед.помощь'!J:J,'Скорая мед.помощь'!E:E,СВОД!C263,'Скорая мед.помощь'!G:G,СВОД!E263)</f>
        <v>0</v>
      </c>
      <c r="N263" s="278">
        <f>SUMIFS('Круглосуточный стационар'!O:O,'Круглосуточный стационар'!D:D,СВОД!C263,'Круглосуточный стационар'!F:F,СВОД!E263)+SUMIFS(ВМП!O:O,ВМП!D:D,СВОД!C263,ВМП!F:F,СВОД!E263)+SUMIFS('Дневной стационар'!O:O,'Дневной стационар'!D:D,СВОД!C263,'Дневной стационар'!F:F,СВОД!E263)+SUMIFS(ЭКО!M:M,ЭКО!D:D,СВОД!C263,ЭКО!F:F,СВОД!E263)+SUMIFS(Диализ!O:O,Диализ!E:E,СВОД!C263,Диализ!G:G,СВОД!E263)+SUMIFS(Поликлиника!CT:CT,Поликлиника!D:D,СВОД!C263,Поликлиника!F:F,СВОД!E263)+SUMIFS('Скорая мед.помощь'!O:O,'Скорая мед.помощь'!E:E,СВОД!C263,'Скорая мед.помощь'!G:G,СВОД!E263)+SUMIFS(Услуги!AV:AV,Услуги!D:D,СВОД!C263,Услуги!F:F,СВОД!E263)</f>
        <v>0</v>
      </c>
      <c r="O263" s="277">
        <f>SUMIFS(Сверхбаза!L:L,Сверхбаза!C:C,СВОД!C263,Сверхбаза!E:E,СВОД!E263)+SUMIFS(Сверхбаза!M:M,Сверхбаза!C:C,СВОД!C263,Сверхбаза!E:E,СВОД!E263)</f>
        <v>0</v>
      </c>
      <c r="P263" s="251">
        <f>SUMIFS(Сверхбаза!N:N,Сверхбаза!C:C,СВОД!C263,Сверхбаза!E:E,СВОД!E263)</f>
        <v>0</v>
      </c>
      <c r="Q263" s="251">
        <f>SUMIFS(Сверхбаза!P:P,Сверхбаза!C:C,СВОД!C263,Сверхбаза!E:E,СВОД!E263)</f>
        <v>0</v>
      </c>
      <c r="R263" s="251">
        <f>SUMIFS(Сверхбаза!O:O,Сверхбаза!C:C,СВОД!C263,Сверхбаза!E:E,СВОД!E263)</f>
        <v>0</v>
      </c>
      <c r="S263" s="251">
        <f>SUMIFS(Сверхбаза!Q:Q,Сверхбаза!C:C,СВОД!C263,Сверхбаза!E:E,СВОД!E263)</f>
        <v>0</v>
      </c>
      <c r="T263" s="278">
        <f>SUMIFS(Сверхбаза!G:G,Сверхбаза!C:C,СВОД!C263,Сверхбаза!E:E,СВОД!E263)</f>
        <v>0</v>
      </c>
    </row>
    <row r="264" spans="1:20" ht="38.25" outlineLevel="2">
      <c r="A264" s="263">
        <v>5</v>
      </c>
      <c r="B264" s="336">
        <v>504410</v>
      </c>
      <c r="C264" s="336">
        <v>440701</v>
      </c>
      <c r="D264" s="5" t="s">
        <v>486</v>
      </c>
      <c r="E264" s="324">
        <v>70</v>
      </c>
      <c r="F264" s="325" t="s">
        <v>707</v>
      </c>
      <c r="G264" s="277">
        <f>SUMIFS('Круглосуточный стационар'!J:J,'Круглосуточный стационар'!D:D,СВОД!C264,'Круглосуточный стационар'!F:F,СВОД!E264)/2+SUMIFS(ВМП!J:J,ВМП!D:D,СВОД!C264,ВМП!F:F,СВОД!E264)/2+SUMIFS('Дневной стационар'!J:J,'Дневной стационар'!D:D,СВОД!C264,'Дневной стационар'!F:F,СВОД!E264)/2+SUMIFS(ЭКО!H:H,ЭКО!D:D,СВОД!C264,ЭКО!F:F,СВОД!E264)+SUMIFS(Диализ!J:J,Диализ!E:E,СВОД!C264,Диализ!G:G,СВОД!E264)</f>
        <v>0</v>
      </c>
      <c r="H264" s="251">
        <f>SUMIFS(Поликлиника!H:H,Поликлиника!D:D,СВОД!C264,Поликлиника!F:F,СВОД!E264)</f>
        <v>0</v>
      </c>
      <c r="I264" s="251">
        <f>SUMIFS(Поликлиника!BA:BA,Поликлиника!D:D,СВОД!C264,Поликлиника!F:F,СВОД!E264)</f>
        <v>0</v>
      </c>
      <c r="J264" s="251">
        <f>SUMIFS(Поликлиника!BF:BF,Поликлиника!D:D,СВОД!C264,Поликлиника!F:F,СВОД!E264)</f>
        <v>0</v>
      </c>
      <c r="K264" s="251">
        <f>SUMIFS(Поликлиника!BU:BU,Поликлиника!D:D,СВОД!C264,Поликлиника!F:F,СВОД!E264)</f>
        <v>0</v>
      </c>
      <c r="L264" s="251">
        <f>SUMIFS(Услуги!H:H,Услуги!D:D,СВОД!C264,Услуги!F:F,СВОД!E264)+SUMIFS(Услуги!M:M,Услуги!D:D,СВОД!C264,Услуги!F:F,СВОД!E264)+SUMIFS(Услуги!R:R,Услуги!D:D,СВОД!C264,Услуги!F:F,СВОД!E264)+SUMIFS(Услуги!W:W,Услуги!D:D,СВОД!C264,Услуги!F:F,СВОД!E264)+SUMIFS(Услуги!AB:AB,Услуги!D:D,СВОД!C264,Услуги!F:F,СВОД!E264)+SUMIFS(Услуги!AG:AG,Услуги!D:D,СВОД!C264,Услуги!F:F,СВОД!E264)+SUMIFS(Услуги!AL:AL,Услуги!D:D,СВОД!C264,Услуги!F:F,СВОД!E264)+SUMIFS(Услуги!AQ:AQ,Услуги!D:D,СВОД!C264,Услуги!F:F,СВОД!E264)</f>
        <v>0</v>
      </c>
      <c r="M264" s="251">
        <f>SUMIFS('Скорая мед.помощь'!J:J,'Скорая мед.помощь'!E:E,СВОД!C264,'Скорая мед.помощь'!G:G,СВОД!E264)</f>
        <v>0</v>
      </c>
      <c r="N264" s="278">
        <f>SUMIFS('Круглосуточный стационар'!O:O,'Круглосуточный стационар'!D:D,СВОД!C264,'Круглосуточный стационар'!F:F,СВОД!E264)+SUMIFS(ВМП!O:O,ВМП!D:D,СВОД!C264,ВМП!F:F,СВОД!E264)+SUMIFS('Дневной стационар'!O:O,'Дневной стационар'!D:D,СВОД!C264,'Дневной стационар'!F:F,СВОД!E264)+SUMIFS(ЭКО!M:M,ЭКО!D:D,СВОД!C264,ЭКО!F:F,СВОД!E264)+SUMIFS(Диализ!O:O,Диализ!E:E,СВОД!C264,Диализ!G:G,СВОД!E264)+SUMIFS(Поликлиника!CT:CT,Поликлиника!D:D,СВОД!C264,Поликлиника!F:F,СВОД!E264)+SUMIFS('Скорая мед.помощь'!O:O,'Скорая мед.помощь'!E:E,СВОД!C264,'Скорая мед.помощь'!G:G,СВОД!E264)+SUMIFS(Услуги!AV:AV,Услуги!D:D,СВОД!C264,Услуги!F:F,СВОД!E264)</f>
        <v>0</v>
      </c>
      <c r="O264" s="277">
        <f>SUMIFS(Сверхбаза!L:L,Сверхбаза!C:C,СВОД!C264,Сверхбаза!E:E,СВОД!E264)+SUMIFS(Сверхбаза!M:M,Сверхбаза!C:C,СВОД!C264,Сверхбаза!E:E,СВОД!E264)</f>
        <v>0</v>
      </c>
      <c r="P264" s="251">
        <f>SUMIFS(Сверхбаза!N:N,Сверхбаза!C:C,СВОД!C264,Сверхбаза!E:E,СВОД!E264)</f>
        <v>0</v>
      </c>
      <c r="Q264" s="251">
        <f>SUMIFS(Сверхбаза!P:P,Сверхбаза!C:C,СВОД!C264,Сверхбаза!E:E,СВОД!E264)</f>
        <v>0</v>
      </c>
      <c r="R264" s="251">
        <f>SUMIFS(Сверхбаза!O:O,Сверхбаза!C:C,СВОД!C264,Сверхбаза!E:E,СВОД!E264)</f>
        <v>0</v>
      </c>
      <c r="S264" s="251">
        <f>SUMIFS(Сверхбаза!Q:Q,Сверхбаза!C:C,СВОД!C264,Сверхбаза!E:E,СВОД!E264)</f>
        <v>0</v>
      </c>
      <c r="T264" s="278">
        <f>SUMIFS(Сверхбаза!G:G,Сверхбаза!C:C,СВОД!C264,Сверхбаза!E:E,СВОД!E264)</f>
        <v>0</v>
      </c>
    </row>
    <row r="265" spans="1:20" ht="38.25" outlineLevel="2">
      <c r="A265" s="263">
        <v>5</v>
      </c>
      <c r="B265" s="336">
        <v>504410</v>
      </c>
      <c r="C265" s="336">
        <v>440701</v>
      </c>
      <c r="D265" s="5" t="s">
        <v>486</v>
      </c>
      <c r="E265" s="324">
        <v>94</v>
      </c>
      <c r="F265" s="325" t="s">
        <v>157</v>
      </c>
      <c r="G265" s="277">
        <f>SUMIFS('Круглосуточный стационар'!J:J,'Круглосуточный стационар'!D:D,СВОД!C265,'Круглосуточный стационар'!F:F,СВОД!E265)/2+SUMIFS(ВМП!J:J,ВМП!D:D,СВОД!C265,ВМП!F:F,СВОД!E265)/2+SUMIFS('Дневной стационар'!J:J,'Дневной стационар'!D:D,СВОД!C265,'Дневной стационар'!F:F,СВОД!E265)/2+SUMIFS(ЭКО!H:H,ЭКО!D:D,СВОД!C265,ЭКО!F:F,СВОД!E265)+SUMIFS(Диализ!J:J,Диализ!E:E,СВОД!C265,Диализ!G:G,СВОД!E265)</f>
        <v>0</v>
      </c>
      <c r="H265" s="251">
        <f>SUMIFS(Поликлиника!H:H,Поликлиника!D:D,СВОД!C265,Поликлиника!F:F,СВОД!E265)</f>
        <v>0</v>
      </c>
      <c r="I265" s="251">
        <f>SUMIFS(Поликлиника!BA:BA,Поликлиника!D:D,СВОД!C265,Поликлиника!F:F,СВОД!E265)</f>
        <v>0</v>
      </c>
      <c r="J265" s="251">
        <f>SUMIFS(Поликлиника!BF:BF,Поликлиника!D:D,СВОД!C265,Поликлиника!F:F,СВОД!E265)</f>
        <v>0</v>
      </c>
      <c r="K265" s="251">
        <f>SUMIFS(Поликлиника!BU:BU,Поликлиника!D:D,СВОД!C265,Поликлиника!F:F,СВОД!E265)</f>
        <v>0</v>
      </c>
      <c r="L265" s="251">
        <f>SUMIFS(Услуги!H:H,Услуги!D:D,СВОД!C265,Услуги!F:F,СВОД!E265)+SUMIFS(Услуги!M:M,Услуги!D:D,СВОД!C265,Услуги!F:F,СВОД!E265)+SUMIFS(Услуги!R:R,Услуги!D:D,СВОД!C265,Услуги!F:F,СВОД!E265)+SUMIFS(Услуги!W:W,Услуги!D:D,СВОД!C265,Услуги!F:F,СВОД!E265)+SUMIFS(Услуги!AB:AB,Услуги!D:D,СВОД!C265,Услуги!F:F,СВОД!E265)+SUMIFS(Услуги!AG:AG,Услуги!D:D,СВОД!C265,Услуги!F:F,СВОД!E265)+SUMIFS(Услуги!AL:AL,Услуги!D:D,СВОД!C265,Услуги!F:F,СВОД!E265)+SUMIFS(Услуги!AQ:AQ,Услуги!D:D,СВОД!C265,Услуги!F:F,СВОД!E265)</f>
        <v>0</v>
      </c>
      <c r="M265" s="251">
        <f>SUMIFS('Скорая мед.помощь'!J:J,'Скорая мед.помощь'!E:E,СВОД!C265,'Скорая мед.помощь'!G:G,СВОД!E265)</f>
        <v>0</v>
      </c>
      <c r="N265" s="278">
        <f>SUMIFS('Круглосуточный стационар'!O:O,'Круглосуточный стационар'!D:D,СВОД!C265,'Круглосуточный стационар'!F:F,СВОД!E265)+SUMIFS(ВМП!O:O,ВМП!D:D,СВОД!C265,ВМП!F:F,СВОД!E265)+SUMIFS('Дневной стационар'!O:O,'Дневной стационар'!D:D,СВОД!C265,'Дневной стационар'!F:F,СВОД!E265)+SUMIFS(ЭКО!M:M,ЭКО!D:D,СВОД!C265,ЭКО!F:F,СВОД!E265)+SUMIFS(Диализ!O:O,Диализ!E:E,СВОД!C265,Диализ!G:G,СВОД!E265)+SUMIFS(Поликлиника!CT:CT,Поликлиника!D:D,СВОД!C265,Поликлиника!F:F,СВОД!E265)+SUMIFS('Скорая мед.помощь'!O:O,'Скорая мед.помощь'!E:E,СВОД!C265,'Скорая мед.помощь'!G:G,СВОД!E265)+SUMIFS(Услуги!AV:AV,Услуги!D:D,СВОД!C265,Услуги!F:F,СВОД!E265)</f>
        <v>0</v>
      </c>
      <c r="O265" s="277">
        <f>SUMIFS(Сверхбаза!L:L,Сверхбаза!C:C,СВОД!C265,Сверхбаза!E:E,СВОД!E265)+SUMIFS(Сверхбаза!M:M,Сверхбаза!C:C,СВОД!C265,Сверхбаза!E:E,СВОД!E265)</f>
        <v>0</v>
      </c>
      <c r="P265" s="251">
        <f>SUMIFS(Сверхбаза!N:N,Сверхбаза!C:C,СВОД!C265,Сверхбаза!E:E,СВОД!E265)</f>
        <v>0</v>
      </c>
      <c r="Q265" s="251">
        <f>SUMIFS(Сверхбаза!P:P,Сверхбаза!C:C,СВОД!C265,Сверхбаза!E:E,СВОД!E265)</f>
        <v>0</v>
      </c>
      <c r="R265" s="251">
        <f>SUMIFS(Сверхбаза!O:O,Сверхбаза!C:C,СВОД!C265,Сверхбаза!E:E,СВОД!E265)</f>
        <v>0</v>
      </c>
      <c r="S265" s="251">
        <f>SUMIFS(Сверхбаза!Q:Q,Сверхбаза!C:C,СВОД!C265,Сверхбаза!E:E,СВОД!E265)</f>
        <v>0</v>
      </c>
      <c r="T265" s="278">
        <f>SUMIFS(Сверхбаза!G:G,Сверхбаза!C:C,СВОД!C265,Сверхбаза!E:E,СВОД!E265)</f>
        <v>0</v>
      </c>
    </row>
    <row r="266" spans="1:20" outlineLevel="1">
      <c r="A266" s="264"/>
      <c r="B266" s="254"/>
      <c r="C266" s="254" t="str">
        <f>CONCATENATE(C265," ","Итог")</f>
        <v>440701 Итог</v>
      </c>
      <c r="D266" s="255"/>
      <c r="E266" s="326"/>
      <c r="F266" s="327"/>
      <c r="G266" s="279"/>
      <c r="H266" s="256"/>
      <c r="I266" s="256"/>
      <c r="J266" s="256"/>
      <c r="K266" s="256"/>
      <c r="L266" s="256"/>
      <c r="M266" s="256"/>
      <c r="N266" s="280">
        <f>SUBTOTAL(9,N258:N265)</f>
        <v>21725.365364454505</v>
      </c>
      <c r="O266" s="279"/>
      <c r="P266" s="256"/>
      <c r="Q266" s="256"/>
      <c r="R266" s="256"/>
      <c r="S266" s="256"/>
      <c r="T266" s="280">
        <f>SUBTOTAL(9,T258:T265)</f>
        <v>0</v>
      </c>
    </row>
    <row r="267" spans="1:20" ht="25.5" outlineLevel="2">
      <c r="A267" s="262">
        <v>5</v>
      </c>
      <c r="B267" s="8">
        <v>504401</v>
      </c>
      <c r="C267" s="8">
        <v>440801</v>
      </c>
      <c r="D267" s="9" t="s">
        <v>489</v>
      </c>
      <c r="E267" s="322">
        <v>1</v>
      </c>
      <c r="F267" s="323" t="s">
        <v>12</v>
      </c>
      <c r="G267" s="275">
        <f>SUMIFS('Круглосуточный стационар'!J:J,'Круглосуточный стационар'!D:D,СВОД!C267,'Круглосуточный стационар'!F:F,СВОД!E267)/2+SUMIFS(ВМП!J:J,ВМП!D:D,СВОД!C267,ВМП!F:F,СВОД!E267)/2+SUMIFS('Дневной стационар'!J:J,'Дневной стационар'!D:D,СВОД!C267,'Дневной стационар'!F:F,СВОД!E267)/2+SUMIFS(ЭКО!H:H,ЭКО!D:D,СВОД!C267,ЭКО!F:F,СВОД!E267)+SUMIFS(Диализ!J:J,Диализ!E:E,СВОД!C267,Диализ!G:G,СВОД!E267)</f>
        <v>0</v>
      </c>
      <c r="H267" s="253">
        <f>SUMIFS(Поликлиника!H:H,Поликлиника!D:D,СВОД!C267,Поликлиника!F:F,СВОД!E267)</f>
        <v>0</v>
      </c>
      <c r="I267" s="253">
        <f>SUMIFS(Поликлиника!BA:BA,Поликлиника!D:D,СВОД!C267,Поликлиника!F:F,СВОД!E267)</f>
        <v>0</v>
      </c>
      <c r="J267" s="253">
        <f>SUMIFS(Поликлиника!BF:BF,Поликлиника!D:D,СВОД!C267,Поликлиника!F:F,СВОД!E267)</f>
        <v>0</v>
      </c>
      <c r="K267" s="253">
        <f>SUMIFS(Поликлиника!BU:BU,Поликлиника!D:D,СВОД!C267,Поликлиника!F:F,СВОД!E267)</f>
        <v>0</v>
      </c>
      <c r="L267" s="253">
        <f>SUMIFS(Услуги!H:H,Услуги!D:D,СВОД!C267,Услуги!F:F,СВОД!E267)+SUMIFS(Услуги!M:M,Услуги!D:D,СВОД!C267,Услуги!F:F,СВОД!E267)+SUMIFS(Услуги!R:R,Услуги!D:D,СВОД!C267,Услуги!F:F,СВОД!E267)+SUMIFS(Услуги!W:W,Услуги!D:D,СВОД!C267,Услуги!F:F,СВОД!E267)+SUMIFS(Услуги!AB:AB,Услуги!D:D,СВОД!C267,Услуги!F:F,СВОД!E267)+SUMIFS(Услуги!AG:AG,Услуги!D:D,СВОД!C267,Услуги!F:F,СВОД!E267)+SUMIFS(Услуги!AL:AL,Услуги!D:D,СВОД!C267,Услуги!F:F,СВОД!E267)+SUMIFS(Услуги!AQ:AQ,Услуги!D:D,СВОД!C267,Услуги!F:F,СВОД!E267)</f>
        <v>0</v>
      </c>
      <c r="M267" s="253">
        <f>SUMIFS('Скорая мед.помощь'!J:J,'Скорая мед.помощь'!E:E,СВОД!C267,'Скорая мед.помощь'!G:G,СВОД!E267)</f>
        <v>0</v>
      </c>
      <c r="N267" s="276">
        <f>SUMIFS('Круглосуточный стационар'!O:O,'Круглосуточный стационар'!D:D,СВОД!C267,'Круглосуточный стационар'!F:F,СВОД!E267)+SUMIFS(ВМП!O:O,ВМП!D:D,СВОД!C267,ВМП!F:F,СВОД!E267)+SUMIFS('Дневной стационар'!O:O,'Дневной стационар'!D:D,СВОД!C267,'Дневной стационар'!F:F,СВОД!E267)+SUMIFS(ЭКО!M:M,ЭКО!D:D,СВОД!C267,ЭКО!F:F,СВОД!E267)+SUMIFS(Диализ!O:O,Диализ!E:E,СВОД!C267,Диализ!G:G,СВОД!E267)+SUMIFS(Поликлиника!CT:CT,Поликлиника!D:D,СВОД!C267,Поликлиника!F:F,СВОД!E267)+SUMIFS('Скорая мед.помощь'!O:O,'Скорая мед.помощь'!E:E,СВОД!C267,'Скорая мед.помощь'!G:G,СВОД!E267)+SUMIFS(Услуги!AV:AV,Услуги!D:D,СВОД!C267,Услуги!F:F,СВОД!E267)</f>
        <v>0</v>
      </c>
      <c r="O267" s="275">
        <f>SUMIFS(Сверхбаза!L:L,Сверхбаза!C:C,СВОД!C267,Сверхбаза!E:E,СВОД!E267)+SUMIFS(Сверхбаза!M:M,Сверхбаза!C:C,СВОД!C267,Сверхбаза!E:E,СВОД!E267)</f>
        <v>0</v>
      </c>
      <c r="P267" s="253">
        <f>SUMIFS(Сверхбаза!N:N,Сверхбаза!C:C,СВОД!C267,Сверхбаза!E:E,СВОД!E267)</f>
        <v>0</v>
      </c>
      <c r="Q267" s="253">
        <f>SUMIFS(Сверхбаза!P:P,Сверхбаза!C:C,СВОД!C267,Сверхбаза!E:E,СВОД!E267)</f>
        <v>0</v>
      </c>
      <c r="R267" s="253">
        <f>SUMIFS(Сверхбаза!O:O,Сверхбаза!C:C,СВОД!C267,Сверхбаза!E:E,СВОД!E267)</f>
        <v>0</v>
      </c>
      <c r="S267" s="253">
        <f>SUMIFS(Сверхбаза!Q:Q,Сверхбаза!C:C,СВОД!C267,Сверхбаза!E:E,СВОД!E267)</f>
        <v>0</v>
      </c>
      <c r="T267" s="276">
        <f>SUMIFS(Сверхбаза!G:G,Сверхбаза!C:C,СВОД!C267,Сверхбаза!E:E,СВОД!E267)</f>
        <v>0</v>
      </c>
    </row>
    <row r="268" spans="1:20" ht="25.5" outlineLevel="2">
      <c r="A268" s="263">
        <v>5</v>
      </c>
      <c r="B268" s="336">
        <v>504401</v>
      </c>
      <c r="C268" s="336">
        <v>440801</v>
      </c>
      <c r="D268" s="5" t="s">
        <v>489</v>
      </c>
      <c r="E268" s="324">
        <v>13</v>
      </c>
      <c r="F268" s="325" t="s">
        <v>704</v>
      </c>
      <c r="G268" s="277">
        <f>SUMIFS('Круглосуточный стационар'!J:J,'Круглосуточный стационар'!D:D,СВОД!C268,'Круглосуточный стационар'!F:F,СВОД!E268)/2+SUMIFS(ВМП!J:J,ВМП!D:D,СВОД!C268,ВМП!F:F,СВОД!E268)/2+SUMIFS('Дневной стационар'!J:J,'Дневной стационар'!D:D,СВОД!C268,'Дневной стационар'!F:F,СВОД!E268)/2+SUMIFS(ЭКО!H:H,ЭКО!D:D,СВОД!C268,ЭКО!F:F,СВОД!E268)+SUMIFS(Диализ!J:J,Диализ!E:E,СВОД!C268,Диализ!G:G,СВОД!E268)</f>
        <v>0</v>
      </c>
      <c r="H268" s="251">
        <f>SUMIFS(Поликлиника!H:H,Поликлиника!D:D,СВОД!C268,Поликлиника!F:F,СВОД!E268)</f>
        <v>0</v>
      </c>
      <c r="I268" s="251">
        <f>SUMIFS(Поликлиника!BA:BA,Поликлиника!D:D,СВОД!C268,Поликлиника!F:F,СВОД!E268)</f>
        <v>0</v>
      </c>
      <c r="J268" s="251">
        <f>SUMIFS(Поликлиника!BF:BF,Поликлиника!D:D,СВОД!C268,Поликлиника!F:F,СВОД!E268)</f>
        <v>0</v>
      </c>
      <c r="K268" s="251">
        <f>SUMIFS(Поликлиника!BU:BU,Поликлиника!D:D,СВОД!C268,Поликлиника!F:F,СВОД!E268)</f>
        <v>0</v>
      </c>
      <c r="L268" s="251">
        <f>SUMIFS(Услуги!H:H,Услуги!D:D,СВОД!C268,Услуги!F:F,СВОД!E268)+SUMIFS(Услуги!M:M,Услуги!D:D,СВОД!C268,Услуги!F:F,СВОД!E268)+SUMIFS(Услуги!R:R,Услуги!D:D,СВОД!C268,Услуги!F:F,СВОД!E268)+SUMIFS(Услуги!W:W,Услуги!D:D,СВОД!C268,Услуги!F:F,СВОД!E268)+SUMIFS(Услуги!AB:AB,Услуги!D:D,СВОД!C268,Услуги!F:F,СВОД!E268)+SUMIFS(Услуги!AG:AG,Услуги!D:D,СВОД!C268,Услуги!F:F,СВОД!E268)+SUMIFS(Услуги!AL:AL,Услуги!D:D,СВОД!C268,Услуги!F:F,СВОД!E268)+SUMIFS(Услуги!AQ:AQ,Услуги!D:D,СВОД!C268,Услуги!F:F,СВОД!E268)</f>
        <v>0</v>
      </c>
      <c r="M268" s="251">
        <f>SUMIFS('Скорая мед.помощь'!J:J,'Скорая мед.помощь'!E:E,СВОД!C268,'Скорая мед.помощь'!G:G,СВОД!E268)</f>
        <v>0</v>
      </c>
      <c r="N268" s="278">
        <f>SUMIFS('Круглосуточный стационар'!O:O,'Круглосуточный стационар'!D:D,СВОД!C268,'Круглосуточный стационар'!F:F,СВОД!E268)+SUMIFS(ВМП!O:O,ВМП!D:D,СВОД!C268,ВМП!F:F,СВОД!E268)+SUMIFS('Дневной стационар'!O:O,'Дневной стационар'!D:D,СВОД!C268,'Дневной стационар'!F:F,СВОД!E268)+SUMIFS(ЭКО!M:M,ЭКО!D:D,СВОД!C268,ЭКО!F:F,СВОД!E268)+SUMIFS(Диализ!O:O,Диализ!E:E,СВОД!C268,Диализ!G:G,СВОД!E268)+SUMIFS(Поликлиника!CT:CT,Поликлиника!D:D,СВОД!C268,Поликлиника!F:F,СВОД!E268)+SUMIFS('Скорая мед.помощь'!O:O,'Скорая мед.помощь'!E:E,СВОД!C268,'Скорая мед.помощь'!G:G,СВОД!E268)+SUMIFS(Услуги!AV:AV,Услуги!D:D,СВОД!C268,Услуги!F:F,СВОД!E268)</f>
        <v>0</v>
      </c>
      <c r="O268" s="277">
        <f>SUMIFS(Сверхбаза!L:L,Сверхбаза!C:C,СВОД!C268,Сверхбаза!E:E,СВОД!E268)+SUMIFS(Сверхбаза!M:M,Сверхбаза!C:C,СВОД!C268,Сверхбаза!E:E,СВОД!E268)</f>
        <v>0</v>
      </c>
      <c r="P268" s="251">
        <f>SUMIFS(Сверхбаза!N:N,Сверхбаза!C:C,СВОД!C268,Сверхбаза!E:E,СВОД!E268)</f>
        <v>0</v>
      </c>
      <c r="Q268" s="251">
        <f>SUMIFS(Сверхбаза!P:P,Сверхбаза!C:C,СВОД!C268,Сверхбаза!E:E,СВОД!E268)</f>
        <v>0</v>
      </c>
      <c r="R268" s="251">
        <f>SUMIFS(Сверхбаза!O:O,Сверхбаза!C:C,СВОД!C268,Сверхбаза!E:E,СВОД!E268)</f>
        <v>0</v>
      </c>
      <c r="S268" s="251">
        <f>SUMIFS(Сверхбаза!Q:Q,Сверхбаза!C:C,СВОД!C268,Сверхбаза!E:E,СВОД!E268)</f>
        <v>0</v>
      </c>
      <c r="T268" s="278">
        <f>SUMIFS(Сверхбаза!G:G,Сверхбаза!C:C,СВОД!C268,Сверхбаза!E:E,СВОД!E268)</f>
        <v>0</v>
      </c>
    </row>
    <row r="269" spans="1:20" ht="25.5" outlineLevel="2">
      <c r="A269" s="263">
        <v>5</v>
      </c>
      <c r="B269" s="336">
        <v>504401</v>
      </c>
      <c r="C269" s="336">
        <v>440801</v>
      </c>
      <c r="D269" s="5" t="s">
        <v>489</v>
      </c>
      <c r="E269" s="324">
        <v>2</v>
      </c>
      <c r="F269" s="325" t="s">
        <v>173</v>
      </c>
      <c r="G269" s="277">
        <f>SUMIFS('Круглосуточный стационар'!J:J,'Круглосуточный стационар'!D:D,СВОД!C269,'Круглосуточный стационар'!F:F,СВОД!E269)/2+SUMIFS(ВМП!J:J,ВМП!D:D,СВОД!C269,ВМП!F:F,СВОД!E269)/2+SUMIFS('Дневной стационар'!J:J,'Дневной стационар'!D:D,СВОД!C269,'Дневной стационар'!F:F,СВОД!E269)/2+SUMIFS(ЭКО!H:H,ЭКО!D:D,СВОД!C269,ЭКО!F:F,СВОД!E269)+SUMIFS(Диализ!J:J,Диализ!E:E,СВОД!C269,Диализ!G:G,СВОД!E269)</f>
        <v>0</v>
      </c>
      <c r="H269" s="251">
        <f>SUMIFS(Поликлиника!H:H,Поликлиника!D:D,СВОД!C269,Поликлиника!F:F,СВОД!E269)</f>
        <v>0</v>
      </c>
      <c r="I269" s="251">
        <f>SUMIFS(Поликлиника!BA:BA,Поликлиника!D:D,СВОД!C269,Поликлиника!F:F,СВОД!E269)</f>
        <v>0</v>
      </c>
      <c r="J269" s="251">
        <f>SUMIFS(Поликлиника!BF:BF,Поликлиника!D:D,СВОД!C269,Поликлиника!F:F,СВОД!E269)</f>
        <v>0</v>
      </c>
      <c r="K269" s="251">
        <f>SUMIFS(Поликлиника!BU:BU,Поликлиника!D:D,СВОД!C269,Поликлиника!F:F,СВОД!E269)</f>
        <v>0</v>
      </c>
      <c r="L269" s="251">
        <f>SUMIFS(Услуги!H:H,Услуги!D:D,СВОД!C269,Услуги!F:F,СВОД!E269)+SUMIFS(Услуги!M:M,Услуги!D:D,СВОД!C269,Услуги!F:F,СВОД!E269)+SUMIFS(Услуги!R:R,Услуги!D:D,СВОД!C269,Услуги!F:F,СВОД!E269)+SUMIFS(Услуги!W:W,Услуги!D:D,СВОД!C269,Услуги!F:F,СВОД!E269)+SUMIFS(Услуги!AB:AB,Услуги!D:D,СВОД!C269,Услуги!F:F,СВОД!E269)+SUMIFS(Услуги!AG:AG,Услуги!D:D,СВОД!C269,Услуги!F:F,СВОД!E269)+SUMIFS(Услуги!AL:AL,Услуги!D:D,СВОД!C269,Услуги!F:F,СВОД!E269)+SUMIFS(Услуги!AQ:AQ,Услуги!D:D,СВОД!C269,Услуги!F:F,СВОД!E269)</f>
        <v>0</v>
      </c>
      <c r="M269" s="251">
        <f>SUMIFS('Скорая мед.помощь'!J:J,'Скорая мед.помощь'!E:E,СВОД!C269,'Скорая мед.помощь'!G:G,СВОД!E269)</f>
        <v>0</v>
      </c>
      <c r="N269" s="278">
        <f>SUMIFS('Круглосуточный стационар'!O:O,'Круглосуточный стационар'!D:D,СВОД!C269,'Круглосуточный стационар'!F:F,СВОД!E269)+SUMIFS(ВМП!O:O,ВМП!D:D,СВОД!C269,ВМП!F:F,СВОД!E269)+SUMIFS('Дневной стационар'!O:O,'Дневной стационар'!D:D,СВОД!C269,'Дневной стационар'!F:F,СВОД!E269)+SUMIFS(ЭКО!M:M,ЭКО!D:D,СВОД!C269,ЭКО!F:F,СВОД!E269)+SUMIFS(Диализ!O:O,Диализ!E:E,СВОД!C269,Диализ!G:G,СВОД!E269)+SUMIFS(Поликлиника!CT:CT,Поликлиника!D:D,СВОД!C269,Поликлиника!F:F,СВОД!E269)+SUMIFS('Скорая мед.помощь'!O:O,'Скорая мед.помощь'!E:E,СВОД!C269,'Скорая мед.помощь'!G:G,СВОД!E269)+SUMIFS(Услуги!AV:AV,Услуги!D:D,СВОД!C269,Услуги!F:F,СВОД!E269)</f>
        <v>0</v>
      </c>
      <c r="O269" s="277">
        <f>SUMIFS(Сверхбаза!L:L,Сверхбаза!C:C,СВОД!C269,Сверхбаза!E:E,СВОД!E269)+SUMIFS(Сверхбаза!M:M,Сверхбаза!C:C,СВОД!C269,Сверхбаза!E:E,СВОД!E269)</f>
        <v>0</v>
      </c>
      <c r="P269" s="251">
        <f>SUMIFS(Сверхбаза!N:N,Сверхбаза!C:C,СВОД!C269,Сверхбаза!E:E,СВОД!E269)</f>
        <v>0</v>
      </c>
      <c r="Q269" s="251">
        <f>SUMIFS(Сверхбаза!P:P,Сверхбаза!C:C,СВОД!C269,Сверхбаза!E:E,СВОД!E269)</f>
        <v>0</v>
      </c>
      <c r="R269" s="251">
        <f>SUMIFS(Сверхбаза!O:O,Сверхбаза!C:C,СВОД!C269,Сверхбаза!E:E,СВОД!E269)</f>
        <v>0</v>
      </c>
      <c r="S269" s="251">
        <f>SUMIFS(Сверхбаза!Q:Q,Сверхбаза!C:C,СВОД!C269,Сверхбаза!E:E,СВОД!E269)</f>
        <v>0</v>
      </c>
      <c r="T269" s="278">
        <f>SUMIFS(Сверхбаза!G:G,Сверхбаза!C:C,СВОД!C269,Сверхбаза!E:E,СВОД!E269)</f>
        <v>0</v>
      </c>
    </row>
    <row r="270" spans="1:20" ht="25.5" outlineLevel="2">
      <c r="A270" s="263">
        <v>5</v>
      </c>
      <c r="B270" s="336">
        <v>504401</v>
      </c>
      <c r="C270" s="336">
        <v>440801</v>
      </c>
      <c r="D270" s="5" t="s">
        <v>489</v>
      </c>
      <c r="E270" s="324">
        <v>6</v>
      </c>
      <c r="F270" s="325" t="s">
        <v>705</v>
      </c>
      <c r="G270" s="277">
        <f>SUMIFS('Круглосуточный стационар'!J:J,'Круглосуточный стационар'!D:D,СВОД!C270,'Круглосуточный стационар'!F:F,СВОД!E270)/2+SUMIFS(ВМП!J:J,ВМП!D:D,СВОД!C270,ВМП!F:F,СВОД!E270)/2+SUMIFS('Дневной стационар'!J:J,'Дневной стационар'!D:D,СВОД!C270,'Дневной стационар'!F:F,СВОД!E270)/2+SUMIFS(ЭКО!H:H,ЭКО!D:D,СВОД!C270,ЭКО!F:F,СВОД!E270)+SUMIFS(Диализ!J:J,Диализ!E:E,СВОД!C270,Диализ!G:G,СВОД!E270)</f>
        <v>0</v>
      </c>
      <c r="H270" s="251">
        <f>SUMIFS(Поликлиника!H:H,Поликлиника!D:D,СВОД!C270,Поликлиника!F:F,СВОД!E270)</f>
        <v>0</v>
      </c>
      <c r="I270" s="251">
        <f>SUMIFS(Поликлиника!BA:BA,Поликлиника!D:D,СВОД!C270,Поликлиника!F:F,СВОД!E270)</f>
        <v>0</v>
      </c>
      <c r="J270" s="251">
        <f>SUMIFS(Поликлиника!BF:BF,Поликлиника!D:D,СВОД!C270,Поликлиника!F:F,СВОД!E270)</f>
        <v>0</v>
      </c>
      <c r="K270" s="251">
        <f>SUMIFS(Поликлиника!BU:BU,Поликлиника!D:D,СВОД!C270,Поликлиника!F:F,СВОД!E270)</f>
        <v>0</v>
      </c>
      <c r="L270" s="251">
        <f>SUMIFS(Услуги!H:H,Услуги!D:D,СВОД!C270,Услуги!F:F,СВОД!E270)+SUMIFS(Услуги!M:M,Услуги!D:D,СВОД!C270,Услуги!F:F,СВОД!E270)+SUMIFS(Услуги!R:R,Услуги!D:D,СВОД!C270,Услуги!F:F,СВОД!E270)+SUMIFS(Услуги!W:W,Услуги!D:D,СВОД!C270,Услуги!F:F,СВОД!E270)+SUMIFS(Услуги!AB:AB,Услуги!D:D,СВОД!C270,Услуги!F:F,СВОД!E270)+SUMIFS(Услуги!AG:AG,Услуги!D:D,СВОД!C270,Услуги!F:F,СВОД!E270)+SUMIFS(Услуги!AL:AL,Услуги!D:D,СВОД!C270,Услуги!F:F,СВОД!E270)+SUMIFS(Услуги!AQ:AQ,Услуги!D:D,СВОД!C270,Услуги!F:F,СВОД!E270)</f>
        <v>0</v>
      </c>
      <c r="M270" s="251">
        <f>SUMIFS('Скорая мед.помощь'!J:J,'Скорая мед.помощь'!E:E,СВОД!C270,'Скорая мед.помощь'!G:G,СВОД!E270)</f>
        <v>0</v>
      </c>
      <c r="N270" s="278">
        <f>SUMIFS('Круглосуточный стационар'!O:O,'Круглосуточный стационар'!D:D,СВОД!C270,'Круглосуточный стационар'!F:F,СВОД!E270)+SUMIFS(ВМП!O:O,ВМП!D:D,СВОД!C270,ВМП!F:F,СВОД!E270)+SUMIFS('Дневной стационар'!O:O,'Дневной стационар'!D:D,СВОД!C270,'Дневной стационар'!F:F,СВОД!E270)+SUMIFS(ЭКО!M:M,ЭКО!D:D,СВОД!C270,ЭКО!F:F,СВОД!E270)+SUMIFS(Диализ!O:O,Диализ!E:E,СВОД!C270,Диализ!G:G,СВОД!E270)+SUMIFS(Поликлиника!CT:CT,Поликлиника!D:D,СВОД!C270,Поликлиника!F:F,СВОД!E270)+SUMIFS('Скорая мед.помощь'!O:O,'Скорая мед.помощь'!E:E,СВОД!C270,'Скорая мед.помощь'!G:G,СВОД!E270)+SUMIFS(Услуги!AV:AV,Услуги!D:D,СВОД!C270,Услуги!F:F,СВОД!E270)</f>
        <v>0</v>
      </c>
      <c r="O270" s="277">
        <f>SUMIFS(Сверхбаза!L:L,Сверхбаза!C:C,СВОД!C270,Сверхбаза!E:E,СВОД!E270)+SUMIFS(Сверхбаза!M:M,Сверхбаза!C:C,СВОД!C270,Сверхбаза!E:E,СВОД!E270)</f>
        <v>0</v>
      </c>
      <c r="P270" s="251">
        <f>SUMIFS(Сверхбаза!N:N,Сверхбаза!C:C,СВОД!C270,Сверхбаза!E:E,СВОД!E270)</f>
        <v>0</v>
      </c>
      <c r="Q270" s="251">
        <f>SUMIFS(Сверхбаза!P:P,Сверхбаза!C:C,СВОД!C270,Сверхбаза!E:E,СВОД!E270)</f>
        <v>0</v>
      </c>
      <c r="R270" s="251">
        <f>SUMIFS(Сверхбаза!O:O,Сверхбаза!C:C,СВОД!C270,Сверхбаза!E:E,СВОД!E270)</f>
        <v>0</v>
      </c>
      <c r="S270" s="251">
        <f>SUMIFS(Сверхбаза!Q:Q,Сверхбаза!C:C,СВОД!C270,Сверхбаза!E:E,СВОД!E270)</f>
        <v>0</v>
      </c>
      <c r="T270" s="278">
        <f>SUMIFS(Сверхбаза!G:G,Сверхбаза!C:C,СВОД!C270,Сверхбаза!E:E,СВОД!E270)</f>
        <v>0</v>
      </c>
    </row>
    <row r="271" spans="1:20" ht="25.5" outlineLevel="2">
      <c r="A271" s="263">
        <v>5</v>
      </c>
      <c r="B271" s="336">
        <v>504401</v>
      </c>
      <c r="C271" s="336">
        <v>440801</v>
      </c>
      <c r="D271" s="5" t="s">
        <v>489</v>
      </c>
      <c r="E271" s="324">
        <v>3</v>
      </c>
      <c r="F271" s="325" t="s">
        <v>174</v>
      </c>
      <c r="G271" s="277">
        <f>SUMIFS('Круглосуточный стационар'!J:J,'Круглосуточный стационар'!D:D,СВОД!C271,'Круглосуточный стационар'!F:F,СВОД!E271)/2+SUMIFS(ВМП!J:J,ВМП!D:D,СВОД!C271,ВМП!F:F,СВОД!E271)/2+SUMIFS('Дневной стационар'!J:J,'Дневной стационар'!D:D,СВОД!C271,'Дневной стационар'!F:F,СВОД!E271)/2+SUMIFS(ЭКО!H:H,ЭКО!D:D,СВОД!C271,ЭКО!F:F,СВОД!E271)+SUMIFS(Диализ!J:J,Диализ!E:E,СВОД!C271,Диализ!G:G,СВОД!E271)</f>
        <v>0</v>
      </c>
      <c r="H271" s="251">
        <f>SUMIFS(Поликлиника!H:H,Поликлиника!D:D,СВОД!C271,Поликлиника!F:F,СВОД!E271)</f>
        <v>14788.070007822356</v>
      </c>
      <c r="I271" s="251">
        <f>SUMIFS(Поликлиника!BA:BA,Поликлиника!D:D,СВОД!C271,Поликлиника!F:F,СВОД!E271)</f>
        <v>7353.7677486496241</v>
      </c>
      <c r="J271" s="251">
        <f>SUMIFS(Поликлиника!BF:BF,Поликлиника!D:D,СВОД!C271,Поликлиника!F:F,СВОД!E271)</f>
        <v>26580.405547248014</v>
      </c>
      <c r="K271" s="251">
        <f>SUMIFS(Поликлиника!BU:BU,Поликлиника!D:D,СВОД!C271,Поликлиника!F:F,СВОД!E271)</f>
        <v>12451</v>
      </c>
      <c r="L271" s="251">
        <f>SUMIFS(Услуги!H:H,Услуги!D:D,СВОД!C271,Услуги!F:F,СВОД!E271)+SUMIFS(Услуги!M:M,Услуги!D:D,СВОД!C271,Услуги!F:F,СВОД!E271)+SUMIFS(Услуги!R:R,Услуги!D:D,СВОД!C271,Услуги!F:F,СВОД!E271)+SUMIFS(Услуги!W:W,Услуги!D:D,СВОД!C271,Услуги!F:F,СВОД!E271)+SUMIFS(Услуги!AB:AB,Услуги!D:D,СВОД!C271,Услуги!F:F,СВОД!E271)+SUMIFS(Услуги!AG:AG,Услуги!D:D,СВОД!C271,Услуги!F:F,СВОД!E271)+SUMIFS(Услуги!AL:AL,Услуги!D:D,СВОД!C271,Услуги!F:F,СВОД!E271)+SUMIFS(Услуги!AQ:AQ,Услуги!D:D,СВОД!C271,Услуги!F:F,СВОД!E271)</f>
        <v>0</v>
      </c>
      <c r="M271" s="251">
        <f>SUMIFS('Скорая мед.помощь'!J:J,'Скорая мед.помощь'!E:E,СВОД!C271,'Скорая мед.помощь'!G:G,СВОД!E271)</f>
        <v>0</v>
      </c>
      <c r="N271" s="278">
        <f>SUMIFS('Круглосуточный стационар'!O:O,'Круглосуточный стационар'!D:D,СВОД!C271,'Круглосуточный стационар'!F:F,СВОД!E271)+SUMIFS(ВМП!O:O,ВМП!D:D,СВОД!C271,ВМП!F:F,СВОД!E271)+SUMIFS('Дневной стационар'!O:O,'Дневной стационар'!D:D,СВОД!C271,'Дневной стационар'!F:F,СВОД!E271)+SUMIFS(ЭКО!M:M,ЭКО!D:D,СВОД!C271,ЭКО!F:F,СВОД!E271)+SUMIFS(Диализ!O:O,Диализ!E:E,СВОД!C271,Диализ!G:G,СВОД!E271)+SUMIFS(Поликлиника!CT:CT,Поликлиника!D:D,СВОД!C271,Поликлиника!F:F,СВОД!E271)+SUMIFS('Скорая мед.помощь'!O:O,'Скорая мед.помощь'!E:E,СВОД!C271,'Скорая мед.помощь'!G:G,СВОД!E271)+SUMIFS(Услуги!AV:AV,Услуги!D:D,СВОД!C271,Услуги!F:F,СВОД!E271)</f>
        <v>43592.923175484357</v>
      </c>
      <c r="O271" s="277">
        <f>SUMIFS(Сверхбаза!L:L,Сверхбаза!C:C,СВОД!C271,Сверхбаза!E:E,СВОД!E271)+SUMIFS(Сверхбаза!M:M,Сверхбаза!C:C,СВОД!C271,Сверхбаза!E:E,СВОД!E271)</f>
        <v>0</v>
      </c>
      <c r="P271" s="251">
        <f>SUMIFS(Сверхбаза!N:N,Сверхбаза!C:C,СВОД!C271,Сверхбаза!E:E,СВОД!E271)</f>
        <v>0</v>
      </c>
      <c r="Q271" s="251">
        <f>SUMIFS(Сверхбаза!P:P,Сверхбаза!C:C,СВОД!C271,Сверхбаза!E:E,СВОД!E271)</f>
        <v>0</v>
      </c>
      <c r="R271" s="251">
        <f>SUMIFS(Сверхбаза!O:O,Сверхбаза!C:C,СВОД!C271,Сверхбаза!E:E,СВОД!E271)</f>
        <v>0</v>
      </c>
      <c r="S271" s="251">
        <f>SUMIFS(Сверхбаза!Q:Q,Сверхбаза!C:C,СВОД!C271,Сверхбаза!E:E,СВОД!E271)</f>
        <v>0</v>
      </c>
      <c r="T271" s="278">
        <f>SUMIFS(Сверхбаза!G:G,Сверхбаза!C:C,СВОД!C271,Сверхбаза!E:E,СВОД!E271)</f>
        <v>0</v>
      </c>
    </row>
    <row r="272" spans="1:20" ht="25.5" outlineLevel="2">
      <c r="A272" s="263">
        <v>5</v>
      </c>
      <c r="B272" s="336">
        <v>504401</v>
      </c>
      <c r="C272" s="336">
        <v>440801</v>
      </c>
      <c r="D272" s="5" t="s">
        <v>489</v>
      </c>
      <c r="E272" s="324">
        <v>7</v>
      </c>
      <c r="F272" s="325" t="s">
        <v>706</v>
      </c>
      <c r="G272" s="277">
        <f>SUMIFS('Круглосуточный стационар'!J:J,'Круглосуточный стационар'!D:D,СВОД!C272,'Круглосуточный стационар'!F:F,СВОД!E272)/2+SUMIFS(ВМП!J:J,ВМП!D:D,СВОД!C272,ВМП!F:F,СВОД!E272)/2+SUMIFS('Дневной стационар'!J:J,'Дневной стационар'!D:D,СВОД!C272,'Дневной стационар'!F:F,СВОД!E272)/2+SUMIFS(ЭКО!H:H,ЭКО!D:D,СВОД!C272,ЭКО!F:F,СВОД!E272)+SUMIFS(Диализ!J:J,Диализ!E:E,СВОД!C272,Диализ!G:G,СВОД!E272)</f>
        <v>0</v>
      </c>
      <c r="H272" s="251">
        <f>SUMIFS(Поликлиника!H:H,Поликлиника!D:D,СВОД!C272,Поликлиника!F:F,СВОД!E272)</f>
        <v>0</v>
      </c>
      <c r="I272" s="251">
        <f>SUMIFS(Поликлиника!BA:BA,Поликлиника!D:D,СВОД!C272,Поликлиника!F:F,СВОД!E272)</f>
        <v>0</v>
      </c>
      <c r="J272" s="251">
        <f>SUMIFS(Поликлиника!BF:BF,Поликлиника!D:D,СВОД!C272,Поликлиника!F:F,СВОД!E272)</f>
        <v>0</v>
      </c>
      <c r="K272" s="251">
        <f>SUMIFS(Поликлиника!BU:BU,Поликлиника!D:D,СВОД!C272,Поликлиника!F:F,СВОД!E272)</f>
        <v>0</v>
      </c>
      <c r="L272" s="251">
        <f>SUMIFS(Услуги!H:H,Услуги!D:D,СВОД!C272,Услуги!F:F,СВОД!E272)+SUMIFS(Услуги!M:M,Услуги!D:D,СВОД!C272,Услуги!F:F,СВОД!E272)+SUMIFS(Услуги!R:R,Услуги!D:D,СВОД!C272,Услуги!F:F,СВОД!E272)+SUMIFS(Услуги!W:W,Услуги!D:D,СВОД!C272,Услуги!F:F,СВОД!E272)+SUMIFS(Услуги!AB:AB,Услуги!D:D,СВОД!C272,Услуги!F:F,СВОД!E272)+SUMIFS(Услуги!AG:AG,Услуги!D:D,СВОД!C272,Услуги!F:F,СВОД!E272)+SUMIFS(Услуги!AL:AL,Услуги!D:D,СВОД!C272,Услуги!F:F,СВОД!E272)+SUMIFS(Услуги!AQ:AQ,Услуги!D:D,СВОД!C272,Услуги!F:F,СВОД!E272)</f>
        <v>0</v>
      </c>
      <c r="M272" s="251">
        <f>SUMIFS('Скорая мед.помощь'!J:J,'Скорая мед.помощь'!E:E,СВОД!C272,'Скорая мед.помощь'!G:G,СВОД!E272)</f>
        <v>0</v>
      </c>
      <c r="N272" s="278">
        <f>SUMIFS('Круглосуточный стационар'!O:O,'Круглосуточный стационар'!D:D,СВОД!C272,'Круглосуточный стационар'!F:F,СВОД!E272)+SUMIFS(ВМП!O:O,ВМП!D:D,СВОД!C272,ВМП!F:F,СВОД!E272)+SUMIFS('Дневной стационар'!O:O,'Дневной стационар'!D:D,СВОД!C272,'Дневной стационар'!F:F,СВОД!E272)+SUMIFS(ЭКО!M:M,ЭКО!D:D,СВОД!C272,ЭКО!F:F,СВОД!E272)+SUMIFS(Диализ!O:O,Диализ!E:E,СВОД!C272,Диализ!G:G,СВОД!E272)+SUMIFS(Поликлиника!CT:CT,Поликлиника!D:D,СВОД!C272,Поликлиника!F:F,СВОД!E272)+SUMIFS('Скорая мед.помощь'!O:O,'Скорая мед.помощь'!E:E,СВОД!C272,'Скорая мед.помощь'!G:G,СВОД!E272)+SUMIFS(Услуги!AV:AV,Услуги!D:D,СВОД!C272,Услуги!F:F,СВОД!E272)</f>
        <v>0</v>
      </c>
      <c r="O272" s="277">
        <f>SUMIFS(Сверхбаза!L:L,Сверхбаза!C:C,СВОД!C272,Сверхбаза!E:E,СВОД!E272)+SUMIFS(Сверхбаза!M:M,Сверхбаза!C:C,СВОД!C272,Сверхбаза!E:E,СВОД!E272)</f>
        <v>0</v>
      </c>
      <c r="P272" s="251">
        <f>SUMIFS(Сверхбаза!N:N,Сверхбаза!C:C,СВОД!C272,Сверхбаза!E:E,СВОД!E272)</f>
        <v>0</v>
      </c>
      <c r="Q272" s="251">
        <f>SUMIFS(Сверхбаза!P:P,Сверхбаза!C:C,СВОД!C272,Сверхбаза!E:E,СВОД!E272)</f>
        <v>0</v>
      </c>
      <c r="R272" s="251">
        <f>SUMIFS(Сверхбаза!O:O,Сверхбаза!C:C,СВОД!C272,Сверхбаза!E:E,СВОД!E272)</f>
        <v>0</v>
      </c>
      <c r="S272" s="251">
        <f>SUMIFS(Сверхбаза!Q:Q,Сверхбаза!C:C,СВОД!C272,Сверхбаза!E:E,СВОД!E272)</f>
        <v>0</v>
      </c>
      <c r="T272" s="278">
        <f>SUMIFS(Сверхбаза!G:G,Сверхбаза!C:C,СВОД!C272,Сверхбаза!E:E,СВОД!E272)</f>
        <v>0</v>
      </c>
    </row>
    <row r="273" spans="1:20" ht="25.5" outlineLevel="2">
      <c r="A273" s="263">
        <v>5</v>
      </c>
      <c r="B273" s="336">
        <v>504401</v>
      </c>
      <c r="C273" s="336">
        <v>440801</v>
      </c>
      <c r="D273" s="5" t="s">
        <v>489</v>
      </c>
      <c r="E273" s="324">
        <v>70</v>
      </c>
      <c r="F273" s="325" t="s">
        <v>707</v>
      </c>
      <c r="G273" s="277">
        <f>SUMIFS('Круглосуточный стационар'!J:J,'Круглосуточный стационар'!D:D,СВОД!C273,'Круглосуточный стационар'!F:F,СВОД!E273)/2+SUMIFS(ВМП!J:J,ВМП!D:D,СВОД!C273,ВМП!F:F,СВОД!E273)/2+SUMIFS('Дневной стационар'!J:J,'Дневной стационар'!D:D,СВОД!C273,'Дневной стационар'!F:F,СВОД!E273)/2+SUMIFS(ЭКО!H:H,ЭКО!D:D,СВОД!C273,ЭКО!F:F,СВОД!E273)+SUMIFS(Диализ!J:J,Диализ!E:E,СВОД!C273,Диализ!G:G,СВОД!E273)</f>
        <v>0</v>
      </c>
      <c r="H273" s="251">
        <f>SUMIFS(Поликлиника!H:H,Поликлиника!D:D,СВОД!C273,Поликлиника!F:F,СВОД!E273)</f>
        <v>0</v>
      </c>
      <c r="I273" s="251">
        <f>SUMIFS(Поликлиника!BA:BA,Поликлиника!D:D,СВОД!C273,Поликлиника!F:F,СВОД!E273)</f>
        <v>0</v>
      </c>
      <c r="J273" s="251">
        <f>SUMIFS(Поликлиника!BF:BF,Поликлиника!D:D,СВОД!C273,Поликлиника!F:F,СВОД!E273)</f>
        <v>0</v>
      </c>
      <c r="K273" s="251">
        <f>SUMIFS(Поликлиника!BU:BU,Поликлиника!D:D,СВОД!C273,Поликлиника!F:F,СВОД!E273)</f>
        <v>0</v>
      </c>
      <c r="L273" s="251">
        <f>SUMIFS(Услуги!H:H,Услуги!D:D,СВОД!C273,Услуги!F:F,СВОД!E273)+SUMIFS(Услуги!M:M,Услуги!D:D,СВОД!C273,Услуги!F:F,СВОД!E273)+SUMIFS(Услуги!R:R,Услуги!D:D,СВОД!C273,Услуги!F:F,СВОД!E273)+SUMIFS(Услуги!W:W,Услуги!D:D,СВОД!C273,Услуги!F:F,СВОД!E273)+SUMIFS(Услуги!AB:AB,Услуги!D:D,СВОД!C273,Услуги!F:F,СВОД!E273)+SUMIFS(Услуги!AG:AG,Услуги!D:D,СВОД!C273,Услуги!F:F,СВОД!E273)+SUMIFS(Услуги!AL:AL,Услуги!D:D,СВОД!C273,Услуги!F:F,СВОД!E273)+SUMIFS(Услуги!AQ:AQ,Услуги!D:D,СВОД!C273,Услуги!F:F,СВОД!E273)</f>
        <v>0</v>
      </c>
      <c r="M273" s="251">
        <f>SUMIFS('Скорая мед.помощь'!J:J,'Скорая мед.помощь'!E:E,СВОД!C273,'Скорая мед.помощь'!G:G,СВОД!E273)</f>
        <v>0</v>
      </c>
      <c r="N273" s="278">
        <f>SUMIFS('Круглосуточный стационар'!O:O,'Круглосуточный стационар'!D:D,СВОД!C273,'Круглосуточный стационар'!F:F,СВОД!E273)+SUMIFS(ВМП!O:O,ВМП!D:D,СВОД!C273,ВМП!F:F,СВОД!E273)+SUMIFS('Дневной стационар'!O:O,'Дневной стационар'!D:D,СВОД!C273,'Дневной стационар'!F:F,СВОД!E273)+SUMIFS(ЭКО!M:M,ЭКО!D:D,СВОД!C273,ЭКО!F:F,СВОД!E273)+SUMIFS(Диализ!O:O,Диализ!E:E,СВОД!C273,Диализ!G:G,СВОД!E273)+SUMIFS(Поликлиника!CT:CT,Поликлиника!D:D,СВОД!C273,Поликлиника!F:F,СВОД!E273)+SUMIFS('Скорая мед.помощь'!O:O,'Скорая мед.помощь'!E:E,СВОД!C273,'Скорая мед.помощь'!G:G,СВОД!E273)+SUMIFS(Услуги!AV:AV,Услуги!D:D,СВОД!C273,Услуги!F:F,СВОД!E273)</f>
        <v>0</v>
      </c>
      <c r="O273" s="277">
        <f>SUMIFS(Сверхбаза!L:L,Сверхбаза!C:C,СВОД!C273,Сверхбаза!E:E,СВОД!E273)+SUMIFS(Сверхбаза!M:M,Сверхбаза!C:C,СВОД!C273,Сверхбаза!E:E,СВОД!E273)</f>
        <v>0</v>
      </c>
      <c r="P273" s="251">
        <f>SUMIFS(Сверхбаза!N:N,Сверхбаза!C:C,СВОД!C273,Сверхбаза!E:E,СВОД!E273)</f>
        <v>0</v>
      </c>
      <c r="Q273" s="251">
        <f>SUMIFS(Сверхбаза!P:P,Сверхбаза!C:C,СВОД!C273,Сверхбаза!E:E,СВОД!E273)</f>
        <v>0</v>
      </c>
      <c r="R273" s="251">
        <f>SUMIFS(Сверхбаза!O:O,Сверхбаза!C:C,СВОД!C273,Сверхбаза!E:E,СВОД!E273)</f>
        <v>0</v>
      </c>
      <c r="S273" s="251">
        <f>SUMIFS(Сверхбаза!Q:Q,Сверхбаза!C:C,СВОД!C273,Сверхбаза!E:E,СВОД!E273)</f>
        <v>0</v>
      </c>
      <c r="T273" s="278">
        <f>SUMIFS(Сверхбаза!G:G,Сверхбаза!C:C,СВОД!C273,Сверхбаза!E:E,СВОД!E273)</f>
        <v>0</v>
      </c>
    </row>
    <row r="274" spans="1:20" ht="25.5" outlineLevel="2">
      <c r="A274" s="263">
        <v>5</v>
      </c>
      <c r="B274" s="336">
        <v>504401</v>
      </c>
      <c r="C274" s="336">
        <v>440801</v>
      </c>
      <c r="D274" s="5" t="s">
        <v>489</v>
      </c>
      <c r="E274" s="324">
        <v>94</v>
      </c>
      <c r="F274" s="325" t="s">
        <v>157</v>
      </c>
      <c r="G274" s="277">
        <f>SUMIFS('Круглосуточный стационар'!J:J,'Круглосуточный стационар'!D:D,СВОД!C274,'Круглосуточный стационар'!F:F,СВОД!E274)/2+SUMIFS(ВМП!J:J,ВМП!D:D,СВОД!C274,ВМП!F:F,СВОД!E274)/2+SUMIFS('Дневной стационар'!J:J,'Дневной стационар'!D:D,СВОД!C274,'Дневной стационар'!F:F,СВОД!E274)/2+SUMIFS(ЭКО!H:H,ЭКО!D:D,СВОД!C274,ЭКО!F:F,СВОД!E274)+SUMIFS(Диализ!J:J,Диализ!E:E,СВОД!C274,Диализ!G:G,СВОД!E274)</f>
        <v>0</v>
      </c>
      <c r="H274" s="251">
        <f>SUMIFS(Поликлиника!H:H,Поликлиника!D:D,СВОД!C274,Поликлиника!F:F,СВОД!E274)</f>
        <v>0</v>
      </c>
      <c r="I274" s="251">
        <f>SUMIFS(Поликлиника!BA:BA,Поликлиника!D:D,СВОД!C274,Поликлиника!F:F,СВОД!E274)</f>
        <v>0</v>
      </c>
      <c r="J274" s="251">
        <f>SUMIFS(Поликлиника!BF:BF,Поликлиника!D:D,СВОД!C274,Поликлиника!F:F,СВОД!E274)</f>
        <v>0</v>
      </c>
      <c r="K274" s="251">
        <f>SUMIFS(Поликлиника!BU:BU,Поликлиника!D:D,СВОД!C274,Поликлиника!F:F,СВОД!E274)</f>
        <v>0</v>
      </c>
      <c r="L274" s="251">
        <f>SUMIFS(Услуги!H:H,Услуги!D:D,СВОД!C274,Услуги!F:F,СВОД!E274)+SUMIFS(Услуги!M:M,Услуги!D:D,СВОД!C274,Услуги!F:F,СВОД!E274)+SUMIFS(Услуги!R:R,Услуги!D:D,СВОД!C274,Услуги!F:F,СВОД!E274)+SUMIFS(Услуги!W:W,Услуги!D:D,СВОД!C274,Услуги!F:F,СВОД!E274)+SUMIFS(Услуги!AB:AB,Услуги!D:D,СВОД!C274,Услуги!F:F,СВОД!E274)+SUMIFS(Услуги!AG:AG,Услуги!D:D,СВОД!C274,Услуги!F:F,СВОД!E274)+SUMIFS(Услуги!AL:AL,Услуги!D:D,СВОД!C274,Услуги!F:F,СВОД!E274)+SUMIFS(Услуги!AQ:AQ,Услуги!D:D,СВОД!C274,Услуги!F:F,СВОД!E274)</f>
        <v>0</v>
      </c>
      <c r="M274" s="251">
        <f>SUMIFS('Скорая мед.помощь'!J:J,'Скорая мед.помощь'!E:E,СВОД!C274,'Скорая мед.помощь'!G:G,СВОД!E274)</f>
        <v>0</v>
      </c>
      <c r="N274" s="278">
        <f>SUMIFS('Круглосуточный стационар'!O:O,'Круглосуточный стационар'!D:D,СВОД!C274,'Круглосуточный стационар'!F:F,СВОД!E274)+SUMIFS(ВМП!O:O,ВМП!D:D,СВОД!C274,ВМП!F:F,СВОД!E274)+SUMIFS('Дневной стационар'!O:O,'Дневной стационар'!D:D,СВОД!C274,'Дневной стационар'!F:F,СВОД!E274)+SUMIFS(ЭКО!M:M,ЭКО!D:D,СВОД!C274,ЭКО!F:F,СВОД!E274)+SUMIFS(Диализ!O:O,Диализ!E:E,СВОД!C274,Диализ!G:G,СВОД!E274)+SUMIFS(Поликлиника!CT:CT,Поликлиника!D:D,СВОД!C274,Поликлиника!F:F,СВОД!E274)+SUMIFS('Скорая мед.помощь'!O:O,'Скорая мед.помощь'!E:E,СВОД!C274,'Скорая мед.помощь'!G:G,СВОД!E274)+SUMIFS(Услуги!AV:AV,Услуги!D:D,СВОД!C274,Услуги!F:F,СВОД!E274)</f>
        <v>0</v>
      </c>
      <c r="O274" s="277">
        <f>SUMIFS(Сверхбаза!L:L,Сверхбаза!C:C,СВОД!C274,Сверхбаза!E:E,СВОД!E274)+SUMIFS(Сверхбаза!M:M,Сверхбаза!C:C,СВОД!C274,Сверхбаза!E:E,СВОД!E274)</f>
        <v>0</v>
      </c>
      <c r="P274" s="251">
        <f>SUMIFS(Сверхбаза!N:N,Сверхбаза!C:C,СВОД!C274,Сверхбаза!E:E,СВОД!E274)</f>
        <v>0</v>
      </c>
      <c r="Q274" s="251">
        <f>SUMIFS(Сверхбаза!P:P,Сверхбаза!C:C,СВОД!C274,Сверхбаза!E:E,СВОД!E274)</f>
        <v>0</v>
      </c>
      <c r="R274" s="251">
        <f>SUMIFS(Сверхбаза!O:O,Сверхбаза!C:C,СВОД!C274,Сверхбаза!E:E,СВОД!E274)</f>
        <v>0</v>
      </c>
      <c r="S274" s="251">
        <f>SUMIFS(Сверхбаза!Q:Q,Сверхбаза!C:C,СВОД!C274,Сверхбаза!E:E,СВОД!E274)</f>
        <v>0</v>
      </c>
      <c r="T274" s="278">
        <f>SUMIFS(Сверхбаза!G:G,Сверхбаза!C:C,СВОД!C274,Сверхбаза!E:E,СВОД!E274)</f>
        <v>0</v>
      </c>
    </row>
    <row r="275" spans="1:20" outlineLevel="1">
      <c r="A275" s="264"/>
      <c r="B275" s="254"/>
      <c r="C275" s="254" t="str">
        <f>CONCATENATE(C274," ","Итог")</f>
        <v>440801 Итог</v>
      </c>
      <c r="D275" s="255"/>
      <c r="E275" s="326"/>
      <c r="F275" s="327"/>
      <c r="G275" s="279"/>
      <c r="H275" s="256"/>
      <c r="I275" s="256"/>
      <c r="J275" s="256"/>
      <c r="K275" s="256"/>
      <c r="L275" s="256"/>
      <c r="M275" s="256"/>
      <c r="N275" s="280">
        <f>SUBTOTAL(9,N267:N274)</f>
        <v>43592.923175484357</v>
      </c>
      <c r="O275" s="279"/>
      <c r="P275" s="256"/>
      <c r="Q275" s="256"/>
      <c r="R275" s="256"/>
      <c r="S275" s="256"/>
      <c r="T275" s="280">
        <f>SUBTOTAL(9,T267:T274)</f>
        <v>0</v>
      </c>
    </row>
    <row r="276" spans="1:20" ht="25.5" outlineLevel="2">
      <c r="A276" s="262">
        <v>5</v>
      </c>
      <c r="B276" s="8">
        <v>504411</v>
      </c>
      <c r="C276" s="8">
        <v>440901</v>
      </c>
      <c r="D276" s="9" t="s">
        <v>485</v>
      </c>
      <c r="E276" s="322">
        <v>1</v>
      </c>
      <c r="F276" s="323" t="s">
        <v>12</v>
      </c>
      <c r="G276" s="275">
        <f>SUMIFS('Круглосуточный стационар'!J:J,'Круглосуточный стационар'!D:D,СВОД!C276,'Круглосуточный стационар'!F:F,СВОД!E276)/2+SUMIFS(ВМП!J:J,ВМП!D:D,СВОД!C276,ВМП!F:F,СВОД!E276)/2+SUMIFS('Дневной стационар'!J:J,'Дневной стационар'!D:D,СВОД!C276,'Дневной стационар'!F:F,СВОД!E276)/2+SUMIFS(ЭКО!H:H,ЭКО!D:D,СВОД!C276,ЭКО!F:F,СВОД!E276)+SUMIFS(Диализ!J:J,Диализ!E:E,СВОД!C276,Диализ!G:G,СВОД!E276)</f>
        <v>0</v>
      </c>
      <c r="H276" s="253">
        <f>SUMIFS(Поликлиника!H:H,Поликлиника!D:D,СВОД!C276,Поликлиника!F:F,СВОД!E276)</f>
        <v>0</v>
      </c>
      <c r="I276" s="253">
        <f>SUMIFS(Поликлиника!BA:BA,Поликлиника!D:D,СВОД!C276,Поликлиника!F:F,СВОД!E276)</f>
        <v>0</v>
      </c>
      <c r="J276" s="253">
        <f>SUMIFS(Поликлиника!BF:BF,Поликлиника!D:D,СВОД!C276,Поликлиника!F:F,СВОД!E276)</f>
        <v>0</v>
      </c>
      <c r="K276" s="253">
        <f>SUMIFS(Поликлиника!BU:BU,Поликлиника!D:D,СВОД!C276,Поликлиника!F:F,СВОД!E276)</f>
        <v>0</v>
      </c>
      <c r="L276" s="253">
        <f>SUMIFS(Услуги!H:H,Услуги!D:D,СВОД!C276,Услуги!F:F,СВОД!E276)+SUMIFS(Услуги!M:M,Услуги!D:D,СВОД!C276,Услуги!F:F,СВОД!E276)+SUMIFS(Услуги!R:R,Услуги!D:D,СВОД!C276,Услуги!F:F,СВОД!E276)+SUMIFS(Услуги!W:W,Услуги!D:D,СВОД!C276,Услуги!F:F,СВОД!E276)+SUMIFS(Услуги!AB:AB,Услуги!D:D,СВОД!C276,Услуги!F:F,СВОД!E276)+SUMIFS(Услуги!AG:AG,Услуги!D:D,СВОД!C276,Услуги!F:F,СВОД!E276)+SUMIFS(Услуги!AL:AL,Услуги!D:D,СВОД!C276,Услуги!F:F,СВОД!E276)+SUMIFS(Услуги!AQ:AQ,Услуги!D:D,СВОД!C276,Услуги!F:F,СВОД!E276)</f>
        <v>0</v>
      </c>
      <c r="M276" s="253">
        <f>SUMIFS('Скорая мед.помощь'!J:J,'Скорая мед.помощь'!E:E,СВОД!C276,'Скорая мед.помощь'!G:G,СВОД!E276)</f>
        <v>0</v>
      </c>
      <c r="N276" s="276">
        <f>SUMIFS('Круглосуточный стационар'!O:O,'Круглосуточный стационар'!D:D,СВОД!C276,'Круглосуточный стационар'!F:F,СВОД!E276)+SUMIFS(ВМП!O:O,ВМП!D:D,СВОД!C276,ВМП!F:F,СВОД!E276)+SUMIFS('Дневной стационар'!O:O,'Дневной стационар'!D:D,СВОД!C276,'Дневной стационар'!F:F,СВОД!E276)+SUMIFS(ЭКО!M:M,ЭКО!D:D,СВОД!C276,ЭКО!F:F,СВОД!E276)+SUMIFS(Диализ!O:O,Диализ!E:E,СВОД!C276,Диализ!G:G,СВОД!E276)+SUMIFS(Поликлиника!CT:CT,Поликлиника!D:D,СВОД!C276,Поликлиника!F:F,СВОД!E276)+SUMIFS('Скорая мед.помощь'!O:O,'Скорая мед.помощь'!E:E,СВОД!C276,'Скорая мед.помощь'!G:G,СВОД!E276)+SUMIFS(Услуги!AV:AV,Услуги!D:D,СВОД!C276,Услуги!F:F,СВОД!E276)</f>
        <v>0</v>
      </c>
      <c r="O276" s="275">
        <f>SUMIFS(Сверхбаза!L:L,Сверхбаза!C:C,СВОД!C276,Сверхбаза!E:E,СВОД!E276)+SUMIFS(Сверхбаза!M:M,Сверхбаза!C:C,СВОД!C276,Сверхбаза!E:E,СВОД!E276)</f>
        <v>469</v>
      </c>
      <c r="P276" s="253">
        <f>SUMIFS(Сверхбаза!N:N,Сверхбаза!C:C,СВОД!C276,Сверхбаза!E:E,СВОД!E276)</f>
        <v>0</v>
      </c>
      <c r="Q276" s="253">
        <f>SUMIFS(Сверхбаза!P:P,Сверхбаза!C:C,СВОД!C276,Сверхбаза!E:E,СВОД!E276)</f>
        <v>0</v>
      </c>
      <c r="R276" s="253">
        <f>SUMIFS(Сверхбаза!O:O,Сверхбаза!C:C,СВОД!C276,Сверхбаза!E:E,СВОД!E276)</f>
        <v>0</v>
      </c>
      <c r="S276" s="253">
        <f>SUMIFS(Сверхбаза!Q:Q,Сверхбаза!C:C,СВОД!C276,Сверхбаза!E:E,СВОД!E276)</f>
        <v>0</v>
      </c>
      <c r="T276" s="276">
        <f>SUMIFS(Сверхбаза!G:G,Сверхбаза!C:C,СВОД!C276,Сверхбаза!E:E,СВОД!E276)</f>
        <v>48019.422999999995</v>
      </c>
    </row>
    <row r="277" spans="1:20" ht="25.5" outlineLevel="2">
      <c r="A277" s="263">
        <v>5</v>
      </c>
      <c r="B277" s="336">
        <f t="shared" ref="B277:D283" si="4">B276</f>
        <v>504411</v>
      </c>
      <c r="C277" s="336">
        <f t="shared" si="4"/>
        <v>440901</v>
      </c>
      <c r="D277" s="5" t="str">
        <f t="shared" si="4"/>
        <v>ГБУЗ МО "ПСИХИАТРИЧЕСКАЯ БОЛЬНИЦА №7"</v>
      </c>
      <c r="E277" s="324">
        <v>13</v>
      </c>
      <c r="F277" s="325" t="s">
        <v>704</v>
      </c>
      <c r="G277" s="277">
        <f>SUMIFS('Круглосуточный стационар'!J:J,'Круглосуточный стационар'!D:D,СВОД!C277,'Круглосуточный стационар'!F:F,СВОД!E277)/2+SUMIFS(ВМП!J:J,ВМП!D:D,СВОД!C277,ВМП!F:F,СВОД!E277)/2+SUMIFS('Дневной стационар'!J:J,'Дневной стационар'!D:D,СВОД!C277,'Дневной стационар'!F:F,СВОД!E277)/2+SUMIFS(ЭКО!H:H,ЭКО!D:D,СВОД!C277,ЭКО!F:F,СВОД!E277)+SUMIFS(Диализ!J:J,Диализ!E:E,СВОД!C277,Диализ!G:G,СВОД!E277)</f>
        <v>0</v>
      </c>
      <c r="H277" s="251">
        <f>SUMIFS(Поликлиника!H:H,Поликлиника!D:D,СВОД!C277,Поликлиника!F:F,СВОД!E277)</f>
        <v>0</v>
      </c>
      <c r="I277" s="251">
        <f>SUMIFS(Поликлиника!BA:BA,Поликлиника!D:D,СВОД!C277,Поликлиника!F:F,СВОД!E277)</f>
        <v>0</v>
      </c>
      <c r="J277" s="251">
        <f>SUMIFS(Поликлиника!BF:BF,Поликлиника!D:D,СВОД!C277,Поликлиника!F:F,СВОД!E277)</f>
        <v>0</v>
      </c>
      <c r="K277" s="251">
        <f>SUMIFS(Поликлиника!BU:BU,Поликлиника!D:D,СВОД!C277,Поликлиника!F:F,СВОД!E277)</f>
        <v>0</v>
      </c>
      <c r="L277" s="251">
        <f>SUMIFS(Услуги!H:H,Услуги!D:D,СВОД!C277,Услуги!F:F,СВОД!E277)+SUMIFS(Услуги!M:M,Услуги!D:D,СВОД!C277,Услуги!F:F,СВОД!E277)+SUMIFS(Услуги!R:R,Услуги!D:D,СВОД!C277,Услуги!F:F,СВОД!E277)+SUMIFS(Услуги!W:W,Услуги!D:D,СВОД!C277,Услуги!F:F,СВОД!E277)+SUMIFS(Услуги!AB:AB,Услуги!D:D,СВОД!C277,Услуги!F:F,СВОД!E277)+SUMIFS(Услуги!AG:AG,Услуги!D:D,СВОД!C277,Услуги!F:F,СВОД!E277)+SUMIFS(Услуги!AL:AL,Услуги!D:D,СВОД!C277,Услуги!F:F,СВОД!E277)+SUMIFS(Услуги!AQ:AQ,Услуги!D:D,СВОД!C277,Услуги!F:F,СВОД!E277)</f>
        <v>0</v>
      </c>
      <c r="M277" s="251">
        <f>SUMIFS('Скорая мед.помощь'!J:J,'Скорая мед.помощь'!E:E,СВОД!C277,'Скорая мед.помощь'!G:G,СВОД!E277)</f>
        <v>0</v>
      </c>
      <c r="N277" s="278">
        <f>SUMIFS('Круглосуточный стационар'!O:O,'Круглосуточный стационар'!D:D,СВОД!C277,'Круглосуточный стационар'!F:F,СВОД!E277)+SUMIFS(ВМП!O:O,ВМП!D:D,СВОД!C277,ВМП!F:F,СВОД!E277)+SUMIFS('Дневной стационар'!O:O,'Дневной стационар'!D:D,СВОД!C277,'Дневной стационар'!F:F,СВОД!E277)+SUMIFS(ЭКО!M:M,ЭКО!D:D,СВОД!C277,ЭКО!F:F,СВОД!E277)+SUMIFS(Диализ!O:O,Диализ!E:E,СВОД!C277,Диализ!G:G,СВОД!E277)+SUMIFS(Поликлиника!CT:CT,Поликлиника!D:D,СВОД!C277,Поликлиника!F:F,СВОД!E277)+SUMIFS('Скорая мед.помощь'!O:O,'Скорая мед.помощь'!E:E,СВОД!C277,'Скорая мед.помощь'!G:G,СВОД!E277)+SUMIFS(Услуги!AV:AV,Услуги!D:D,СВОД!C277,Услуги!F:F,СВОД!E277)</f>
        <v>0</v>
      </c>
      <c r="O277" s="277">
        <f>SUMIFS(Сверхбаза!L:L,Сверхбаза!C:C,СВОД!C277,Сверхбаза!E:E,СВОД!E277)+SUMIFS(Сверхбаза!M:M,Сверхбаза!C:C,СВОД!C277,Сверхбаза!E:E,СВОД!E277)</f>
        <v>0</v>
      </c>
      <c r="P277" s="251">
        <f>SUMIFS(Сверхбаза!N:N,Сверхбаза!C:C,СВОД!C277,Сверхбаза!E:E,СВОД!E277)</f>
        <v>0</v>
      </c>
      <c r="Q277" s="251">
        <f>SUMIFS(Сверхбаза!P:P,Сверхбаза!C:C,СВОД!C277,Сверхбаза!E:E,СВОД!E277)</f>
        <v>0</v>
      </c>
      <c r="R277" s="251">
        <f>SUMIFS(Сверхбаза!O:O,Сверхбаза!C:C,СВОД!C277,Сверхбаза!E:E,СВОД!E277)</f>
        <v>0</v>
      </c>
      <c r="S277" s="251">
        <f>SUMIFS(Сверхбаза!Q:Q,Сверхбаза!C:C,СВОД!C277,Сверхбаза!E:E,СВОД!E277)</f>
        <v>0</v>
      </c>
      <c r="T277" s="278">
        <f>SUMIFS(Сверхбаза!G:G,Сверхбаза!C:C,СВОД!C277,Сверхбаза!E:E,СВОД!E277)</f>
        <v>0</v>
      </c>
    </row>
    <row r="278" spans="1:20" ht="25.5" outlineLevel="2">
      <c r="A278" s="263">
        <v>5</v>
      </c>
      <c r="B278" s="336">
        <f t="shared" si="4"/>
        <v>504411</v>
      </c>
      <c r="C278" s="336">
        <f t="shared" si="4"/>
        <v>440901</v>
      </c>
      <c r="D278" s="5" t="str">
        <f t="shared" si="4"/>
        <v>ГБУЗ МО "ПСИХИАТРИЧЕСКАЯ БОЛЬНИЦА №7"</v>
      </c>
      <c r="E278" s="324">
        <v>2</v>
      </c>
      <c r="F278" s="325" t="s">
        <v>173</v>
      </c>
      <c r="G278" s="277">
        <f>SUMIFS('Круглосуточный стационар'!J:J,'Круглосуточный стационар'!D:D,СВОД!C278,'Круглосуточный стационар'!F:F,СВОД!E278)/2+SUMIFS(ВМП!J:J,ВМП!D:D,СВОД!C278,ВМП!F:F,СВОД!E278)/2+SUMIFS('Дневной стационар'!J:J,'Дневной стационар'!D:D,СВОД!C278,'Дневной стационар'!F:F,СВОД!E278)/2+SUMIFS(ЭКО!H:H,ЭКО!D:D,СВОД!C278,ЭКО!F:F,СВОД!E278)+SUMIFS(Диализ!J:J,Диализ!E:E,СВОД!C278,Диализ!G:G,СВОД!E278)</f>
        <v>0</v>
      </c>
      <c r="H278" s="251">
        <f>SUMIFS(Поликлиника!H:H,Поликлиника!D:D,СВОД!C278,Поликлиника!F:F,СВОД!E278)</f>
        <v>0</v>
      </c>
      <c r="I278" s="251">
        <f>SUMIFS(Поликлиника!BA:BA,Поликлиника!D:D,СВОД!C278,Поликлиника!F:F,СВОД!E278)</f>
        <v>0</v>
      </c>
      <c r="J278" s="251">
        <f>SUMIFS(Поликлиника!BF:BF,Поликлиника!D:D,СВОД!C278,Поликлиника!F:F,СВОД!E278)</f>
        <v>0</v>
      </c>
      <c r="K278" s="251">
        <f>SUMIFS(Поликлиника!BU:BU,Поликлиника!D:D,СВОД!C278,Поликлиника!F:F,СВОД!E278)</f>
        <v>0</v>
      </c>
      <c r="L278" s="251">
        <f>SUMIFS(Услуги!H:H,Услуги!D:D,СВОД!C278,Услуги!F:F,СВОД!E278)+SUMIFS(Услуги!M:M,Услуги!D:D,СВОД!C278,Услуги!F:F,СВОД!E278)+SUMIFS(Услуги!R:R,Услуги!D:D,СВОД!C278,Услуги!F:F,СВОД!E278)+SUMIFS(Услуги!W:W,Услуги!D:D,СВОД!C278,Услуги!F:F,СВОД!E278)+SUMIFS(Услуги!AB:AB,Услуги!D:D,СВОД!C278,Услуги!F:F,СВОД!E278)+SUMIFS(Услуги!AG:AG,Услуги!D:D,СВОД!C278,Услуги!F:F,СВОД!E278)+SUMIFS(Услуги!AL:AL,Услуги!D:D,СВОД!C278,Услуги!F:F,СВОД!E278)+SUMIFS(Услуги!AQ:AQ,Услуги!D:D,СВОД!C278,Услуги!F:F,СВОД!E278)</f>
        <v>0</v>
      </c>
      <c r="M278" s="251">
        <f>SUMIFS('Скорая мед.помощь'!J:J,'Скорая мед.помощь'!E:E,СВОД!C278,'Скорая мед.помощь'!G:G,СВОД!E278)</f>
        <v>0</v>
      </c>
      <c r="N278" s="278">
        <f>SUMIFS('Круглосуточный стационар'!O:O,'Круглосуточный стационар'!D:D,СВОД!C278,'Круглосуточный стационар'!F:F,СВОД!E278)+SUMIFS(ВМП!O:O,ВМП!D:D,СВОД!C278,ВМП!F:F,СВОД!E278)+SUMIFS('Дневной стационар'!O:O,'Дневной стационар'!D:D,СВОД!C278,'Дневной стационар'!F:F,СВОД!E278)+SUMIFS(ЭКО!M:M,ЭКО!D:D,СВОД!C278,ЭКО!F:F,СВОД!E278)+SUMIFS(Диализ!O:O,Диализ!E:E,СВОД!C278,Диализ!G:G,СВОД!E278)+SUMIFS(Поликлиника!CT:CT,Поликлиника!D:D,СВОД!C278,Поликлиника!F:F,СВОД!E278)+SUMIFS('Скорая мед.помощь'!O:O,'Скорая мед.помощь'!E:E,СВОД!C278,'Скорая мед.помощь'!G:G,СВОД!E278)+SUMIFS(Услуги!AV:AV,Услуги!D:D,СВОД!C278,Услуги!F:F,СВОД!E278)</f>
        <v>0</v>
      </c>
      <c r="O278" s="277">
        <f>SUMIFS(Сверхбаза!L:L,Сверхбаза!C:C,СВОД!C278,Сверхбаза!E:E,СВОД!E278)+SUMIFS(Сверхбаза!M:M,Сверхбаза!C:C,СВОД!C278,Сверхбаза!E:E,СВОД!E278)</f>
        <v>0</v>
      </c>
      <c r="P278" s="251">
        <f>SUMIFS(Сверхбаза!N:N,Сверхбаза!C:C,СВОД!C278,Сверхбаза!E:E,СВОД!E278)</f>
        <v>0</v>
      </c>
      <c r="Q278" s="251">
        <f>SUMIFS(Сверхбаза!P:P,Сверхбаза!C:C,СВОД!C278,Сверхбаза!E:E,СВОД!E278)</f>
        <v>0</v>
      </c>
      <c r="R278" s="251">
        <f>SUMIFS(Сверхбаза!O:O,Сверхбаза!C:C,СВОД!C278,Сверхбаза!E:E,СВОД!E278)</f>
        <v>0</v>
      </c>
      <c r="S278" s="251">
        <f>SUMIFS(Сверхбаза!Q:Q,Сверхбаза!C:C,СВОД!C278,Сверхбаза!E:E,СВОД!E278)</f>
        <v>0</v>
      </c>
      <c r="T278" s="278">
        <f>SUMIFS(Сверхбаза!G:G,Сверхбаза!C:C,СВОД!C278,Сверхбаза!E:E,СВОД!E278)</f>
        <v>0</v>
      </c>
    </row>
    <row r="279" spans="1:20" ht="25.5" outlineLevel="2">
      <c r="A279" s="263">
        <v>5</v>
      </c>
      <c r="B279" s="336">
        <f t="shared" si="4"/>
        <v>504411</v>
      </c>
      <c r="C279" s="336">
        <f t="shared" si="4"/>
        <v>440901</v>
      </c>
      <c r="D279" s="5" t="str">
        <f t="shared" si="4"/>
        <v>ГБУЗ МО "ПСИХИАТРИЧЕСКАЯ БОЛЬНИЦА №7"</v>
      </c>
      <c r="E279" s="324">
        <v>6</v>
      </c>
      <c r="F279" s="325" t="s">
        <v>705</v>
      </c>
      <c r="G279" s="277">
        <f>SUMIFS('Круглосуточный стационар'!J:J,'Круглосуточный стационар'!D:D,СВОД!C279,'Круглосуточный стационар'!F:F,СВОД!E279)/2+SUMIFS(ВМП!J:J,ВМП!D:D,СВОД!C279,ВМП!F:F,СВОД!E279)/2+SUMIFS('Дневной стационар'!J:J,'Дневной стационар'!D:D,СВОД!C279,'Дневной стационар'!F:F,СВОД!E279)/2+SUMIFS(ЭКО!H:H,ЭКО!D:D,СВОД!C279,ЭКО!F:F,СВОД!E279)+SUMIFS(Диализ!J:J,Диализ!E:E,СВОД!C279,Диализ!G:G,СВОД!E279)</f>
        <v>0</v>
      </c>
      <c r="H279" s="251">
        <f>SUMIFS(Поликлиника!H:H,Поликлиника!D:D,СВОД!C279,Поликлиника!F:F,СВОД!E279)</f>
        <v>0</v>
      </c>
      <c r="I279" s="251">
        <f>SUMIFS(Поликлиника!BA:BA,Поликлиника!D:D,СВОД!C279,Поликлиника!F:F,СВОД!E279)</f>
        <v>0</v>
      </c>
      <c r="J279" s="251">
        <f>SUMIFS(Поликлиника!BF:BF,Поликлиника!D:D,СВОД!C279,Поликлиника!F:F,СВОД!E279)</f>
        <v>0</v>
      </c>
      <c r="K279" s="251">
        <f>SUMIFS(Поликлиника!BU:BU,Поликлиника!D:D,СВОД!C279,Поликлиника!F:F,СВОД!E279)</f>
        <v>0</v>
      </c>
      <c r="L279" s="251">
        <f>SUMIFS(Услуги!H:H,Услуги!D:D,СВОД!C279,Услуги!F:F,СВОД!E279)+SUMIFS(Услуги!M:M,Услуги!D:D,СВОД!C279,Услуги!F:F,СВОД!E279)+SUMIFS(Услуги!R:R,Услуги!D:D,СВОД!C279,Услуги!F:F,СВОД!E279)+SUMIFS(Услуги!W:W,Услуги!D:D,СВОД!C279,Услуги!F:F,СВОД!E279)+SUMIFS(Услуги!AB:AB,Услуги!D:D,СВОД!C279,Услуги!F:F,СВОД!E279)+SUMIFS(Услуги!AG:AG,Услуги!D:D,СВОД!C279,Услуги!F:F,СВОД!E279)+SUMIFS(Услуги!AL:AL,Услуги!D:D,СВОД!C279,Услуги!F:F,СВОД!E279)+SUMIFS(Услуги!AQ:AQ,Услуги!D:D,СВОД!C279,Услуги!F:F,СВОД!E279)</f>
        <v>0</v>
      </c>
      <c r="M279" s="251">
        <f>SUMIFS('Скорая мед.помощь'!J:J,'Скорая мед.помощь'!E:E,СВОД!C279,'Скорая мед.помощь'!G:G,СВОД!E279)</f>
        <v>0</v>
      </c>
      <c r="N279" s="278">
        <f>SUMIFS('Круглосуточный стационар'!O:O,'Круглосуточный стационар'!D:D,СВОД!C279,'Круглосуточный стационар'!F:F,СВОД!E279)+SUMIFS(ВМП!O:O,ВМП!D:D,СВОД!C279,ВМП!F:F,СВОД!E279)+SUMIFS('Дневной стационар'!O:O,'Дневной стационар'!D:D,СВОД!C279,'Дневной стационар'!F:F,СВОД!E279)+SUMIFS(ЭКО!M:M,ЭКО!D:D,СВОД!C279,ЭКО!F:F,СВОД!E279)+SUMIFS(Диализ!O:O,Диализ!E:E,СВОД!C279,Диализ!G:G,СВОД!E279)+SUMIFS(Поликлиника!CT:CT,Поликлиника!D:D,СВОД!C279,Поликлиника!F:F,СВОД!E279)+SUMIFS('Скорая мед.помощь'!O:O,'Скорая мед.помощь'!E:E,СВОД!C279,'Скорая мед.помощь'!G:G,СВОД!E279)+SUMIFS(Услуги!AV:AV,Услуги!D:D,СВОД!C279,Услуги!F:F,СВОД!E279)</f>
        <v>0</v>
      </c>
      <c r="O279" s="277">
        <f>SUMIFS(Сверхбаза!L:L,Сверхбаза!C:C,СВОД!C279,Сверхбаза!E:E,СВОД!E279)+SUMIFS(Сверхбаза!M:M,Сверхбаза!C:C,СВОД!C279,Сверхбаза!E:E,СВОД!E279)</f>
        <v>0</v>
      </c>
      <c r="P279" s="251">
        <f>SUMIFS(Сверхбаза!N:N,Сверхбаза!C:C,СВОД!C279,Сверхбаза!E:E,СВОД!E279)</f>
        <v>0</v>
      </c>
      <c r="Q279" s="251">
        <f>SUMIFS(Сверхбаза!P:P,Сверхбаза!C:C,СВОД!C279,Сверхбаза!E:E,СВОД!E279)</f>
        <v>0</v>
      </c>
      <c r="R279" s="251">
        <f>SUMIFS(Сверхбаза!O:O,Сверхбаза!C:C,СВОД!C279,Сверхбаза!E:E,СВОД!E279)</f>
        <v>0</v>
      </c>
      <c r="S279" s="251">
        <f>SUMIFS(Сверхбаза!Q:Q,Сверхбаза!C:C,СВОД!C279,Сверхбаза!E:E,СВОД!E279)</f>
        <v>0</v>
      </c>
      <c r="T279" s="278">
        <f>SUMIFS(Сверхбаза!G:G,Сверхбаза!C:C,СВОД!C279,Сверхбаза!E:E,СВОД!E279)</f>
        <v>0</v>
      </c>
    </row>
    <row r="280" spans="1:20" ht="25.5" outlineLevel="2">
      <c r="A280" s="263">
        <v>5</v>
      </c>
      <c r="B280" s="336">
        <f t="shared" si="4"/>
        <v>504411</v>
      </c>
      <c r="C280" s="336">
        <f t="shared" si="4"/>
        <v>440901</v>
      </c>
      <c r="D280" s="5" t="str">
        <f t="shared" si="4"/>
        <v>ГБУЗ МО "ПСИХИАТРИЧЕСКАЯ БОЛЬНИЦА №7"</v>
      </c>
      <c r="E280" s="324">
        <v>3</v>
      </c>
      <c r="F280" s="325" t="s">
        <v>174</v>
      </c>
      <c r="G280" s="277">
        <f>SUMIFS('Круглосуточный стационар'!J:J,'Круглосуточный стационар'!D:D,СВОД!C280,'Круглосуточный стационар'!F:F,СВОД!E280)/2+SUMIFS(ВМП!J:J,ВМП!D:D,СВОД!C280,ВМП!F:F,СВОД!E280)/2+SUMIFS('Дневной стационар'!J:J,'Дневной стационар'!D:D,СВОД!C280,'Дневной стационар'!F:F,СВОД!E280)/2+SUMIFS(ЭКО!H:H,ЭКО!D:D,СВОД!C280,ЭКО!F:F,СВОД!E280)+SUMIFS(Диализ!J:J,Диализ!E:E,СВОД!C280,Диализ!G:G,СВОД!E280)</f>
        <v>0</v>
      </c>
      <c r="H280" s="251">
        <f>SUMIFS(Поликлиника!H:H,Поликлиника!D:D,СВОД!C280,Поликлиника!F:F,СВОД!E280)</f>
        <v>0</v>
      </c>
      <c r="I280" s="251">
        <f>SUMIFS(Поликлиника!BA:BA,Поликлиника!D:D,СВОД!C280,Поликлиника!F:F,СВОД!E280)</f>
        <v>0</v>
      </c>
      <c r="J280" s="251">
        <f>SUMIFS(Поликлиника!BF:BF,Поликлиника!D:D,СВОД!C280,Поликлиника!F:F,СВОД!E280)</f>
        <v>0</v>
      </c>
      <c r="K280" s="251">
        <f>SUMIFS(Поликлиника!BU:BU,Поликлиника!D:D,СВОД!C280,Поликлиника!F:F,СВОД!E280)</f>
        <v>0</v>
      </c>
      <c r="L280" s="251">
        <f>SUMIFS(Услуги!H:H,Услуги!D:D,СВОД!C280,Услуги!F:F,СВОД!E280)+SUMIFS(Услуги!M:M,Услуги!D:D,СВОД!C280,Услуги!F:F,СВОД!E280)+SUMIFS(Услуги!R:R,Услуги!D:D,СВОД!C280,Услуги!F:F,СВОД!E280)+SUMIFS(Услуги!W:W,Услуги!D:D,СВОД!C280,Услуги!F:F,СВОД!E280)+SUMIFS(Услуги!AB:AB,Услуги!D:D,СВОД!C280,Услуги!F:F,СВОД!E280)+SUMIFS(Услуги!AG:AG,Услуги!D:D,СВОД!C280,Услуги!F:F,СВОД!E280)+SUMIFS(Услуги!AL:AL,Услуги!D:D,СВОД!C280,Услуги!F:F,СВОД!E280)+SUMIFS(Услуги!AQ:AQ,Услуги!D:D,СВОД!C280,Услуги!F:F,СВОД!E280)</f>
        <v>0</v>
      </c>
      <c r="M280" s="251">
        <f>SUMIFS('Скорая мед.помощь'!J:J,'Скорая мед.помощь'!E:E,СВОД!C280,'Скорая мед.помощь'!G:G,СВОД!E280)</f>
        <v>0</v>
      </c>
      <c r="N280" s="278">
        <f>SUMIFS('Круглосуточный стационар'!O:O,'Круглосуточный стационар'!D:D,СВОД!C280,'Круглосуточный стационар'!F:F,СВОД!E280)+SUMIFS(ВМП!O:O,ВМП!D:D,СВОД!C280,ВМП!F:F,СВОД!E280)+SUMIFS('Дневной стационар'!O:O,'Дневной стационар'!D:D,СВОД!C280,'Дневной стационар'!F:F,СВОД!E280)+SUMIFS(ЭКО!M:M,ЭКО!D:D,СВОД!C280,ЭКО!F:F,СВОД!E280)+SUMIFS(Диализ!O:O,Диализ!E:E,СВОД!C280,Диализ!G:G,СВОД!E280)+SUMIFS(Поликлиника!CT:CT,Поликлиника!D:D,СВОД!C280,Поликлиника!F:F,СВОД!E280)+SUMIFS('Скорая мед.помощь'!O:O,'Скорая мед.помощь'!E:E,СВОД!C280,'Скорая мед.помощь'!G:G,СВОД!E280)+SUMIFS(Услуги!AV:AV,Услуги!D:D,СВОД!C280,Услуги!F:F,СВОД!E280)</f>
        <v>0</v>
      </c>
      <c r="O280" s="277">
        <f>SUMIFS(Сверхбаза!L:L,Сверхбаза!C:C,СВОД!C280,Сверхбаза!E:E,СВОД!E280)+SUMIFS(Сверхбаза!M:M,Сверхбаза!C:C,СВОД!C280,Сверхбаза!E:E,СВОД!E280)</f>
        <v>0</v>
      </c>
      <c r="P280" s="251">
        <f>SUMIFS(Сверхбаза!N:N,Сверхбаза!C:C,СВОД!C280,Сверхбаза!E:E,СВОД!E280)</f>
        <v>9650</v>
      </c>
      <c r="Q280" s="251">
        <f>SUMIFS(Сверхбаза!P:P,Сверхбаза!C:C,СВОД!C280,Сверхбаза!E:E,СВОД!E280)</f>
        <v>16663</v>
      </c>
      <c r="R280" s="251">
        <f>SUMIFS(Сверхбаза!O:O,Сверхбаза!C:C,СВОД!C280,Сверхбаза!E:E,СВОД!E280)</f>
        <v>0</v>
      </c>
      <c r="S280" s="251">
        <f>SUMIFS(Сверхбаза!Q:Q,Сверхбаза!C:C,СВОД!C280,Сверхбаза!E:E,СВОД!E280)</f>
        <v>0</v>
      </c>
      <c r="T280" s="278">
        <f>SUMIFS(Сверхбаза!G:G,Сверхбаза!C:C,СВОД!C280,Сверхбаза!E:E,СВОД!E280)</f>
        <v>43711.02</v>
      </c>
    </row>
    <row r="281" spans="1:20" ht="25.5" outlineLevel="2">
      <c r="A281" s="263">
        <v>5</v>
      </c>
      <c r="B281" s="336">
        <f t="shared" si="4"/>
        <v>504411</v>
      </c>
      <c r="C281" s="336">
        <f t="shared" si="4"/>
        <v>440901</v>
      </c>
      <c r="D281" s="5" t="str">
        <f t="shared" si="4"/>
        <v>ГБУЗ МО "ПСИХИАТРИЧЕСКАЯ БОЛЬНИЦА №7"</v>
      </c>
      <c r="E281" s="324">
        <v>7</v>
      </c>
      <c r="F281" s="325" t="s">
        <v>706</v>
      </c>
      <c r="G281" s="277">
        <f>SUMIFS('Круглосуточный стационар'!J:J,'Круглосуточный стационар'!D:D,СВОД!C281,'Круглосуточный стационар'!F:F,СВОД!E281)/2+SUMIFS(ВМП!J:J,ВМП!D:D,СВОД!C281,ВМП!F:F,СВОД!E281)/2+SUMIFS('Дневной стационар'!J:J,'Дневной стационар'!D:D,СВОД!C281,'Дневной стационар'!F:F,СВОД!E281)/2+SUMIFS(ЭКО!H:H,ЭКО!D:D,СВОД!C281,ЭКО!F:F,СВОД!E281)+SUMIFS(Диализ!J:J,Диализ!E:E,СВОД!C281,Диализ!G:G,СВОД!E281)</f>
        <v>0</v>
      </c>
      <c r="H281" s="251">
        <f>SUMIFS(Поликлиника!H:H,Поликлиника!D:D,СВОД!C281,Поликлиника!F:F,СВОД!E281)</f>
        <v>0</v>
      </c>
      <c r="I281" s="251">
        <f>SUMIFS(Поликлиника!BA:BA,Поликлиника!D:D,СВОД!C281,Поликлиника!F:F,СВОД!E281)</f>
        <v>0</v>
      </c>
      <c r="J281" s="251">
        <f>SUMIFS(Поликлиника!BF:BF,Поликлиника!D:D,СВОД!C281,Поликлиника!F:F,СВОД!E281)</f>
        <v>0</v>
      </c>
      <c r="K281" s="251">
        <f>SUMIFS(Поликлиника!BU:BU,Поликлиника!D:D,СВОД!C281,Поликлиника!F:F,СВОД!E281)</f>
        <v>0</v>
      </c>
      <c r="L281" s="251">
        <f>SUMIFS(Услуги!H:H,Услуги!D:D,СВОД!C281,Услуги!F:F,СВОД!E281)+SUMIFS(Услуги!M:M,Услуги!D:D,СВОД!C281,Услуги!F:F,СВОД!E281)+SUMIFS(Услуги!R:R,Услуги!D:D,СВОД!C281,Услуги!F:F,СВОД!E281)+SUMIFS(Услуги!W:W,Услуги!D:D,СВОД!C281,Услуги!F:F,СВОД!E281)+SUMIFS(Услуги!AB:AB,Услуги!D:D,СВОД!C281,Услуги!F:F,СВОД!E281)+SUMIFS(Услуги!AG:AG,Услуги!D:D,СВОД!C281,Услуги!F:F,СВОД!E281)+SUMIFS(Услуги!AL:AL,Услуги!D:D,СВОД!C281,Услуги!F:F,СВОД!E281)+SUMIFS(Услуги!AQ:AQ,Услуги!D:D,СВОД!C281,Услуги!F:F,СВОД!E281)</f>
        <v>0</v>
      </c>
      <c r="M281" s="251">
        <f>SUMIFS('Скорая мед.помощь'!J:J,'Скорая мед.помощь'!E:E,СВОД!C281,'Скорая мед.помощь'!G:G,СВОД!E281)</f>
        <v>0</v>
      </c>
      <c r="N281" s="278">
        <f>SUMIFS('Круглосуточный стационар'!O:O,'Круглосуточный стационар'!D:D,СВОД!C281,'Круглосуточный стационар'!F:F,СВОД!E281)+SUMIFS(ВМП!O:O,ВМП!D:D,СВОД!C281,ВМП!F:F,СВОД!E281)+SUMIFS('Дневной стационар'!O:O,'Дневной стационар'!D:D,СВОД!C281,'Дневной стационар'!F:F,СВОД!E281)+SUMIFS(ЭКО!M:M,ЭКО!D:D,СВОД!C281,ЭКО!F:F,СВОД!E281)+SUMIFS(Диализ!O:O,Диализ!E:E,СВОД!C281,Диализ!G:G,СВОД!E281)+SUMIFS(Поликлиника!CT:CT,Поликлиника!D:D,СВОД!C281,Поликлиника!F:F,СВОД!E281)+SUMIFS('Скорая мед.помощь'!O:O,'Скорая мед.помощь'!E:E,СВОД!C281,'Скорая мед.помощь'!G:G,СВОД!E281)+SUMIFS(Услуги!AV:AV,Услуги!D:D,СВОД!C281,Услуги!F:F,СВОД!E281)</f>
        <v>0</v>
      </c>
      <c r="O281" s="277">
        <f>SUMIFS(Сверхбаза!L:L,Сверхбаза!C:C,СВОД!C281,Сверхбаза!E:E,СВОД!E281)+SUMIFS(Сверхбаза!M:M,Сверхбаза!C:C,СВОД!C281,Сверхбаза!E:E,СВОД!E281)</f>
        <v>0</v>
      </c>
      <c r="P281" s="251">
        <f>SUMIFS(Сверхбаза!N:N,Сверхбаза!C:C,СВОД!C281,Сверхбаза!E:E,СВОД!E281)</f>
        <v>0</v>
      </c>
      <c r="Q281" s="251">
        <f>SUMIFS(Сверхбаза!P:P,Сверхбаза!C:C,СВОД!C281,Сверхбаза!E:E,СВОД!E281)</f>
        <v>0</v>
      </c>
      <c r="R281" s="251">
        <f>SUMIFS(Сверхбаза!O:O,Сверхбаза!C:C,СВОД!C281,Сверхбаза!E:E,СВОД!E281)</f>
        <v>0</v>
      </c>
      <c r="S281" s="251">
        <f>SUMIFS(Сверхбаза!Q:Q,Сверхбаза!C:C,СВОД!C281,Сверхбаза!E:E,СВОД!E281)</f>
        <v>0</v>
      </c>
      <c r="T281" s="278">
        <f>SUMIFS(Сверхбаза!G:G,Сверхбаза!C:C,СВОД!C281,Сверхбаза!E:E,СВОД!E281)</f>
        <v>0</v>
      </c>
    </row>
    <row r="282" spans="1:20" ht="25.5" outlineLevel="2">
      <c r="A282" s="263">
        <v>5</v>
      </c>
      <c r="B282" s="336">
        <f t="shared" si="4"/>
        <v>504411</v>
      </c>
      <c r="C282" s="336">
        <f t="shared" si="4"/>
        <v>440901</v>
      </c>
      <c r="D282" s="5" t="str">
        <f t="shared" si="4"/>
        <v>ГБУЗ МО "ПСИХИАТРИЧЕСКАЯ БОЛЬНИЦА №7"</v>
      </c>
      <c r="E282" s="324">
        <v>70</v>
      </c>
      <c r="F282" s="325" t="s">
        <v>707</v>
      </c>
      <c r="G282" s="277">
        <f>SUMIFS('Круглосуточный стационар'!J:J,'Круглосуточный стационар'!D:D,СВОД!C282,'Круглосуточный стационар'!F:F,СВОД!E282)/2+SUMIFS(ВМП!J:J,ВМП!D:D,СВОД!C282,ВМП!F:F,СВОД!E282)/2+SUMIFS('Дневной стационар'!J:J,'Дневной стационар'!D:D,СВОД!C282,'Дневной стационар'!F:F,СВОД!E282)/2+SUMIFS(ЭКО!H:H,ЭКО!D:D,СВОД!C282,ЭКО!F:F,СВОД!E282)+SUMIFS(Диализ!J:J,Диализ!E:E,СВОД!C282,Диализ!G:G,СВОД!E282)</f>
        <v>0</v>
      </c>
      <c r="H282" s="251">
        <f>SUMIFS(Поликлиника!H:H,Поликлиника!D:D,СВОД!C282,Поликлиника!F:F,СВОД!E282)</f>
        <v>0</v>
      </c>
      <c r="I282" s="251">
        <f>SUMIFS(Поликлиника!BA:BA,Поликлиника!D:D,СВОД!C282,Поликлиника!F:F,СВОД!E282)</f>
        <v>0</v>
      </c>
      <c r="J282" s="251">
        <f>SUMIFS(Поликлиника!BF:BF,Поликлиника!D:D,СВОД!C282,Поликлиника!F:F,СВОД!E282)</f>
        <v>0</v>
      </c>
      <c r="K282" s="251">
        <f>SUMIFS(Поликлиника!BU:BU,Поликлиника!D:D,СВОД!C282,Поликлиника!F:F,СВОД!E282)</f>
        <v>0</v>
      </c>
      <c r="L282" s="251">
        <f>SUMIFS(Услуги!H:H,Услуги!D:D,СВОД!C282,Услуги!F:F,СВОД!E282)+SUMIFS(Услуги!M:M,Услуги!D:D,СВОД!C282,Услуги!F:F,СВОД!E282)+SUMIFS(Услуги!R:R,Услуги!D:D,СВОД!C282,Услуги!F:F,СВОД!E282)+SUMIFS(Услуги!W:W,Услуги!D:D,СВОД!C282,Услуги!F:F,СВОД!E282)+SUMIFS(Услуги!AB:AB,Услуги!D:D,СВОД!C282,Услуги!F:F,СВОД!E282)+SUMIFS(Услуги!AG:AG,Услуги!D:D,СВОД!C282,Услуги!F:F,СВОД!E282)+SUMIFS(Услуги!AL:AL,Услуги!D:D,СВОД!C282,Услуги!F:F,СВОД!E282)+SUMIFS(Услуги!AQ:AQ,Услуги!D:D,СВОД!C282,Услуги!F:F,СВОД!E282)</f>
        <v>0</v>
      </c>
      <c r="M282" s="251">
        <f>SUMIFS('Скорая мед.помощь'!J:J,'Скорая мед.помощь'!E:E,СВОД!C282,'Скорая мед.помощь'!G:G,СВОД!E282)</f>
        <v>0</v>
      </c>
      <c r="N282" s="278">
        <f>SUMIFS('Круглосуточный стационар'!O:O,'Круглосуточный стационар'!D:D,СВОД!C282,'Круглосуточный стационар'!F:F,СВОД!E282)+SUMIFS(ВМП!O:O,ВМП!D:D,СВОД!C282,ВМП!F:F,СВОД!E282)+SUMIFS('Дневной стационар'!O:O,'Дневной стационар'!D:D,СВОД!C282,'Дневной стационар'!F:F,СВОД!E282)+SUMIFS(ЭКО!M:M,ЭКО!D:D,СВОД!C282,ЭКО!F:F,СВОД!E282)+SUMIFS(Диализ!O:O,Диализ!E:E,СВОД!C282,Диализ!G:G,СВОД!E282)+SUMIFS(Поликлиника!CT:CT,Поликлиника!D:D,СВОД!C282,Поликлиника!F:F,СВОД!E282)+SUMIFS('Скорая мед.помощь'!O:O,'Скорая мед.помощь'!E:E,СВОД!C282,'Скорая мед.помощь'!G:G,СВОД!E282)+SUMIFS(Услуги!AV:AV,Услуги!D:D,СВОД!C282,Услуги!F:F,СВОД!E282)</f>
        <v>0</v>
      </c>
      <c r="O282" s="277">
        <f>SUMIFS(Сверхбаза!L:L,Сверхбаза!C:C,СВОД!C282,Сверхбаза!E:E,СВОД!E282)+SUMIFS(Сверхбаза!M:M,Сверхбаза!C:C,СВОД!C282,Сверхбаза!E:E,СВОД!E282)</f>
        <v>0</v>
      </c>
      <c r="P282" s="251">
        <f>SUMIFS(Сверхбаза!N:N,Сверхбаза!C:C,СВОД!C282,Сверхбаза!E:E,СВОД!E282)</f>
        <v>0</v>
      </c>
      <c r="Q282" s="251">
        <f>SUMIFS(Сверхбаза!P:P,Сверхбаза!C:C,СВОД!C282,Сверхбаза!E:E,СВОД!E282)</f>
        <v>0</v>
      </c>
      <c r="R282" s="251">
        <f>SUMIFS(Сверхбаза!O:O,Сверхбаза!C:C,СВОД!C282,Сверхбаза!E:E,СВОД!E282)</f>
        <v>0</v>
      </c>
      <c r="S282" s="251">
        <f>SUMIFS(Сверхбаза!Q:Q,Сверхбаза!C:C,СВОД!C282,Сверхбаза!E:E,СВОД!E282)</f>
        <v>0</v>
      </c>
      <c r="T282" s="278">
        <f>SUMIFS(Сверхбаза!G:G,Сверхбаза!C:C,СВОД!C282,Сверхбаза!E:E,СВОД!E282)</f>
        <v>0</v>
      </c>
    </row>
    <row r="283" spans="1:20" ht="25.5" outlineLevel="2">
      <c r="A283" s="263">
        <v>5</v>
      </c>
      <c r="B283" s="336">
        <f t="shared" si="4"/>
        <v>504411</v>
      </c>
      <c r="C283" s="336">
        <f t="shared" si="4"/>
        <v>440901</v>
      </c>
      <c r="D283" s="5" t="str">
        <f t="shared" si="4"/>
        <v>ГБУЗ МО "ПСИХИАТРИЧЕСКАЯ БОЛЬНИЦА №7"</v>
      </c>
      <c r="E283" s="324">
        <v>94</v>
      </c>
      <c r="F283" s="325" t="s">
        <v>157</v>
      </c>
      <c r="G283" s="277">
        <f>SUMIFS('Круглосуточный стационар'!J:J,'Круглосуточный стационар'!D:D,СВОД!C283,'Круглосуточный стационар'!F:F,СВОД!E283)/2+SUMIFS(ВМП!J:J,ВМП!D:D,СВОД!C283,ВМП!F:F,СВОД!E283)/2+SUMIFS('Дневной стационар'!J:J,'Дневной стационар'!D:D,СВОД!C283,'Дневной стационар'!F:F,СВОД!E283)/2+SUMIFS(ЭКО!H:H,ЭКО!D:D,СВОД!C283,ЭКО!F:F,СВОД!E283)+SUMIFS(Диализ!J:J,Диализ!E:E,СВОД!C283,Диализ!G:G,СВОД!E283)</f>
        <v>0</v>
      </c>
      <c r="H283" s="251">
        <f>SUMIFS(Поликлиника!H:H,Поликлиника!D:D,СВОД!C283,Поликлиника!F:F,СВОД!E283)</f>
        <v>0</v>
      </c>
      <c r="I283" s="251">
        <f>SUMIFS(Поликлиника!BA:BA,Поликлиника!D:D,СВОД!C283,Поликлиника!F:F,СВОД!E283)</f>
        <v>0</v>
      </c>
      <c r="J283" s="251">
        <f>SUMIFS(Поликлиника!BF:BF,Поликлиника!D:D,СВОД!C283,Поликлиника!F:F,СВОД!E283)</f>
        <v>0</v>
      </c>
      <c r="K283" s="251">
        <f>SUMIFS(Поликлиника!BU:BU,Поликлиника!D:D,СВОД!C283,Поликлиника!F:F,СВОД!E283)</f>
        <v>0</v>
      </c>
      <c r="L283" s="251">
        <f>SUMIFS(Услуги!H:H,Услуги!D:D,СВОД!C283,Услуги!F:F,СВОД!E283)+SUMIFS(Услуги!M:M,Услуги!D:D,СВОД!C283,Услуги!F:F,СВОД!E283)+SUMIFS(Услуги!R:R,Услуги!D:D,СВОД!C283,Услуги!F:F,СВОД!E283)+SUMIFS(Услуги!W:W,Услуги!D:D,СВОД!C283,Услуги!F:F,СВОД!E283)+SUMIFS(Услуги!AB:AB,Услуги!D:D,СВОД!C283,Услуги!F:F,СВОД!E283)+SUMIFS(Услуги!AG:AG,Услуги!D:D,СВОД!C283,Услуги!F:F,СВОД!E283)+SUMIFS(Услуги!AL:AL,Услуги!D:D,СВОД!C283,Услуги!F:F,СВОД!E283)+SUMIFS(Услуги!AQ:AQ,Услуги!D:D,СВОД!C283,Услуги!F:F,СВОД!E283)</f>
        <v>0</v>
      </c>
      <c r="M283" s="251">
        <f>SUMIFS('Скорая мед.помощь'!J:J,'Скорая мед.помощь'!E:E,СВОД!C283,'Скорая мед.помощь'!G:G,СВОД!E283)</f>
        <v>0</v>
      </c>
      <c r="N283" s="278">
        <f>SUMIFS('Круглосуточный стационар'!O:O,'Круглосуточный стационар'!D:D,СВОД!C283,'Круглосуточный стационар'!F:F,СВОД!E283)+SUMIFS(ВМП!O:O,ВМП!D:D,СВОД!C283,ВМП!F:F,СВОД!E283)+SUMIFS('Дневной стационар'!O:O,'Дневной стационар'!D:D,СВОД!C283,'Дневной стационар'!F:F,СВОД!E283)+SUMIFS(ЭКО!M:M,ЭКО!D:D,СВОД!C283,ЭКО!F:F,СВОД!E283)+SUMIFS(Диализ!O:O,Диализ!E:E,СВОД!C283,Диализ!G:G,СВОД!E283)+SUMIFS(Поликлиника!CT:CT,Поликлиника!D:D,СВОД!C283,Поликлиника!F:F,СВОД!E283)+SUMIFS('Скорая мед.помощь'!O:O,'Скорая мед.помощь'!E:E,СВОД!C283,'Скорая мед.помощь'!G:G,СВОД!E283)+SUMIFS(Услуги!AV:AV,Услуги!D:D,СВОД!C283,Услуги!F:F,СВОД!E283)</f>
        <v>0</v>
      </c>
      <c r="O283" s="277">
        <f>SUMIFS(Сверхбаза!L:L,Сверхбаза!C:C,СВОД!C283,Сверхбаза!E:E,СВОД!E283)+SUMIFS(Сверхбаза!M:M,Сверхбаза!C:C,СВОД!C283,Сверхбаза!E:E,СВОД!E283)</f>
        <v>0</v>
      </c>
      <c r="P283" s="251">
        <f>SUMIFS(Сверхбаза!N:N,Сверхбаза!C:C,СВОД!C283,Сверхбаза!E:E,СВОД!E283)</f>
        <v>0</v>
      </c>
      <c r="Q283" s="251">
        <f>SUMIFS(Сверхбаза!P:P,Сверхбаза!C:C,СВОД!C283,Сверхбаза!E:E,СВОД!E283)</f>
        <v>0</v>
      </c>
      <c r="R283" s="251">
        <f>SUMIFS(Сверхбаза!O:O,Сверхбаза!C:C,СВОД!C283,Сверхбаза!E:E,СВОД!E283)</f>
        <v>0</v>
      </c>
      <c r="S283" s="251">
        <f>SUMIFS(Сверхбаза!Q:Q,Сверхбаза!C:C,СВОД!C283,Сверхбаза!E:E,СВОД!E283)</f>
        <v>0</v>
      </c>
      <c r="T283" s="278">
        <f>SUMIFS(Сверхбаза!G:G,Сверхбаза!C:C,СВОД!C283,Сверхбаза!E:E,СВОД!E283)</f>
        <v>0</v>
      </c>
    </row>
    <row r="284" spans="1:20" outlineLevel="1">
      <c r="A284" s="264"/>
      <c r="B284" s="254"/>
      <c r="C284" s="254" t="str">
        <f>CONCATENATE(C283," ","Итог")</f>
        <v>440901 Итог</v>
      </c>
      <c r="D284" s="255"/>
      <c r="E284" s="326"/>
      <c r="F284" s="327"/>
      <c r="G284" s="279"/>
      <c r="H284" s="256"/>
      <c r="I284" s="256"/>
      <c r="J284" s="256"/>
      <c r="K284" s="256"/>
      <c r="L284" s="256"/>
      <c r="M284" s="256"/>
      <c r="N284" s="280">
        <f>SUBTOTAL(9,N276:N283)</f>
        <v>0</v>
      </c>
      <c r="O284" s="279"/>
      <c r="P284" s="256"/>
      <c r="Q284" s="256"/>
      <c r="R284" s="256"/>
      <c r="S284" s="256"/>
      <c r="T284" s="280">
        <f>SUBTOTAL(9,T276:T283)</f>
        <v>91730.442999999999</v>
      </c>
    </row>
    <row r="285" spans="1:20" ht="25.5" outlineLevel="2">
      <c r="A285" s="262">
        <v>5</v>
      </c>
      <c r="B285" s="8">
        <v>504412</v>
      </c>
      <c r="C285" s="8">
        <v>441001</v>
      </c>
      <c r="D285" s="9" t="s">
        <v>508</v>
      </c>
      <c r="E285" s="322">
        <f t="shared" ref="E285:F292" si="5">E276</f>
        <v>1</v>
      </c>
      <c r="F285" s="323" t="str">
        <f t="shared" si="5"/>
        <v>Круглосуточный стационар</v>
      </c>
      <c r="G285" s="275">
        <f>SUMIFS('Круглосуточный стационар'!J:J,'Круглосуточный стационар'!D:D,СВОД!C285,'Круглосуточный стационар'!F:F,СВОД!E285)/2+SUMIFS(ВМП!J:J,ВМП!D:D,СВОД!C285,ВМП!F:F,СВОД!E285)/2+SUMIFS('Дневной стационар'!J:J,'Дневной стационар'!D:D,СВОД!C285,'Дневной стационар'!F:F,СВОД!E285)/2+SUMIFS(ЭКО!H:H,ЭКО!D:D,СВОД!C285,ЭКО!F:F,СВОД!E285)+SUMIFS(Диализ!J:J,Диализ!E:E,СВОД!C285,Диализ!G:G,СВОД!E285)</f>
        <v>0</v>
      </c>
      <c r="H285" s="253">
        <f>SUMIFS(Поликлиника!H:H,Поликлиника!D:D,СВОД!C285,Поликлиника!F:F,СВОД!E285)</f>
        <v>0</v>
      </c>
      <c r="I285" s="253">
        <f>SUMIFS(Поликлиника!BA:BA,Поликлиника!D:D,СВОД!C285,Поликлиника!F:F,СВОД!E285)</f>
        <v>0</v>
      </c>
      <c r="J285" s="253">
        <f>SUMIFS(Поликлиника!BF:BF,Поликлиника!D:D,СВОД!C285,Поликлиника!F:F,СВОД!E285)</f>
        <v>0</v>
      </c>
      <c r="K285" s="253">
        <f>SUMIFS(Поликлиника!BU:BU,Поликлиника!D:D,СВОД!C285,Поликлиника!F:F,СВОД!E285)</f>
        <v>0</v>
      </c>
      <c r="L285" s="253">
        <f>SUMIFS(Услуги!H:H,Услуги!D:D,СВОД!C285,Услуги!F:F,СВОД!E285)+SUMIFS(Услуги!M:M,Услуги!D:D,СВОД!C285,Услуги!F:F,СВОД!E285)+SUMIFS(Услуги!R:R,Услуги!D:D,СВОД!C285,Услуги!F:F,СВОД!E285)+SUMIFS(Услуги!W:W,Услуги!D:D,СВОД!C285,Услуги!F:F,СВОД!E285)+SUMIFS(Услуги!AB:AB,Услуги!D:D,СВОД!C285,Услуги!F:F,СВОД!E285)+SUMIFS(Услуги!AG:AG,Услуги!D:D,СВОД!C285,Услуги!F:F,СВОД!E285)+SUMIFS(Услуги!AL:AL,Услуги!D:D,СВОД!C285,Услуги!F:F,СВОД!E285)+SUMIFS(Услуги!AQ:AQ,Услуги!D:D,СВОД!C285,Услуги!F:F,СВОД!E285)</f>
        <v>0</v>
      </c>
      <c r="M285" s="253">
        <f>SUMIFS('Скорая мед.помощь'!J:J,'Скорая мед.помощь'!E:E,СВОД!C285,'Скорая мед.помощь'!G:G,СВОД!E285)</f>
        <v>0</v>
      </c>
      <c r="N285" s="276">
        <f>SUMIFS('Круглосуточный стационар'!O:O,'Круглосуточный стационар'!D:D,СВОД!C285,'Круглосуточный стационар'!F:F,СВОД!E285)+SUMIFS(ВМП!O:O,ВМП!D:D,СВОД!C285,ВМП!F:F,СВОД!E285)+SUMIFS('Дневной стационар'!O:O,'Дневной стационар'!D:D,СВОД!C285,'Дневной стационар'!F:F,СВОД!E285)+SUMIFS(ЭКО!M:M,ЭКО!D:D,СВОД!C285,ЭКО!F:F,СВОД!E285)+SUMIFS(Диализ!O:O,Диализ!E:E,СВОД!C285,Диализ!G:G,СВОД!E285)+SUMIFS(Поликлиника!CT:CT,Поликлиника!D:D,СВОД!C285,Поликлиника!F:F,СВОД!E285)+SUMIFS('Скорая мед.помощь'!O:O,'Скорая мед.помощь'!E:E,СВОД!C285,'Скорая мед.помощь'!G:G,СВОД!E285)+SUMIFS(Услуги!AV:AV,Услуги!D:D,СВОД!C285,Услуги!F:F,СВОД!E285)</f>
        <v>0</v>
      </c>
      <c r="O285" s="275">
        <f>SUMIFS(Сверхбаза!L:L,Сверхбаза!C:C,СВОД!C285,Сверхбаза!E:E,СВОД!E285)+SUMIFS(Сверхбаза!M:M,Сверхбаза!C:C,СВОД!C285,Сверхбаза!E:E,СВОД!E285)</f>
        <v>850</v>
      </c>
      <c r="P285" s="253">
        <f>SUMIFS(Сверхбаза!N:N,Сверхбаза!C:C,СВОД!C285,Сверхбаза!E:E,СВОД!E285)</f>
        <v>0</v>
      </c>
      <c r="Q285" s="253">
        <f>SUMIFS(Сверхбаза!P:P,Сверхбаза!C:C,СВОД!C285,Сверхбаза!E:E,СВОД!E285)</f>
        <v>0</v>
      </c>
      <c r="R285" s="253">
        <f>SUMIFS(Сверхбаза!O:O,Сверхбаза!C:C,СВОД!C285,Сверхбаза!E:E,СВОД!E285)</f>
        <v>0</v>
      </c>
      <c r="S285" s="253">
        <f>SUMIFS(Сверхбаза!Q:Q,Сверхбаза!C:C,СВОД!C285,Сверхбаза!E:E,СВОД!E285)</f>
        <v>0</v>
      </c>
      <c r="T285" s="276">
        <f>SUMIFS(Сверхбаза!G:G,Сверхбаза!C:C,СВОД!C285,Сверхбаза!E:E,СВОД!E285)</f>
        <v>30703.103000000003</v>
      </c>
    </row>
    <row r="286" spans="1:20" ht="25.5" outlineLevel="2">
      <c r="A286" s="263">
        <v>5</v>
      </c>
      <c r="B286" s="336">
        <f t="shared" ref="B286:D292" si="6">B285</f>
        <v>504412</v>
      </c>
      <c r="C286" s="336">
        <f t="shared" si="6"/>
        <v>441001</v>
      </c>
      <c r="D286" s="5" t="str">
        <f t="shared" si="6"/>
        <v>ГБУЗ МО "СЕРПУХОВСКИЙ НАРКОЛОГИЧЕСКИЙ ДИСПАНСЕР"</v>
      </c>
      <c r="E286" s="324">
        <f t="shared" si="5"/>
        <v>13</v>
      </c>
      <c r="F286" s="325" t="str">
        <f t="shared" si="5"/>
        <v>Круглосуточный стационар ВМП</v>
      </c>
      <c r="G286" s="277">
        <f>SUMIFS('Круглосуточный стационар'!J:J,'Круглосуточный стационар'!D:D,СВОД!C286,'Круглосуточный стационар'!F:F,СВОД!E286)/2+SUMIFS(ВМП!J:J,ВМП!D:D,СВОД!C286,ВМП!F:F,СВОД!E286)/2+SUMIFS('Дневной стационар'!J:J,'Дневной стационар'!D:D,СВОД!C286,'Дневной стационар'!F:F,СВОД!E286)/2+SUMIFS(ЭКО!H:H,ЭКО!D:D,СВОД!C286,ЭКО!F:F,СВОД!E286)+SUMIFS(Диализ!J:J,Диализ!E:E,СВОД!C286,Диализ!G:G,СВОД!E286)</f>
        <v>0</v>
      </c>
      <c r="H286" s="251">
        <f>SUMIFS(Поликлиника!H:H,Поликлиника!D:D,СВОД!C286,Поликлиника!F:F,СВОД!E286)</f>
        <v>0</v>
      </c>
      <c r="I286" s="251">
        <f>SUMIFS(Поликлиника!BA:BA,Поликлиника!D:D,СВОД!C286,Поликлиника!F:F,СВОД!E286)</f>
        <v>0</v>
      </c>
      <c r="J286" s="251">
        <f>SUMIFS(Поликлиника!BF:BF,Поликлиника!D:D,СВОД!C286,Поликлиника!F:F,СВОД!E286)</f>
        <v>0</v>
      </c>
      <c r="K286" s="251">
        <f>SUMIFS(Поликлиника!BU:BU,Поликлиника!D:D,СВОД!C286,Поликлиника!F:F,СВОД!E286)</f>
        <v>0</v>
      </c>
      <c r="L286" s="251">
        <f>SUMIFS(Услуги!H:H,Услуги!D:D,СВОД!C286,Услуги!F:F,СВОД!E286)+SUMIFS(Услуги!M:M,Услуги!D:D,СВОД!C286,Услуги!F:F,СВОД!E286)+SUMIFS(Услуги!R:R,Услуги!D:D,СВОД!C286,Услуги!F:F,СВОД!E286)+SUMIFS(Услуги!W:W,Услуги!D:D,СВОД!C286,Услуги!F:F,СВОД!E286)+SUMIFS(Услуги!AB:AB,Услуги!D:D,СВОД!C286,Услуги!F:F,СВОД!E286)+SUMIFS(Услуги!AG:AG,Услуги!D:D,СВОД!C286,Услуги!F:F,СВОД!E286)+SUMIFS(Услуги!AL:AL,Услуги!D:D,СВОД!C286,Услуги!F:F,СВОД!E286)+SUMIFS(Услуги!AQ:AQ,Услуги!D:D,СВОД!C286,Услуги!F:F,СВОД!E286)</f>
        <v>0</v>
      </c>
      <c r="M286" s="251">
        <f>SUMIFS('Скорая мед.помощь'!J:J,'Скорая мед.помощь'!E:E,СВОД!C286,'Скорая мед.помощь'!G:G,СВОД!E286)</f>
        <v>0</v>
      </c>
      <c r="N286" s="278">
        <f>SUMIFS('Круглосуточный стационар'!O:O,'Круглосуточный стационар'!D:D,СВОД!C286,'Круглосуточный стационар'!F:F,СВОД!E286)+SUMIFS(ВМП!O:O,ВМП!D:D,СВОД!C286,ВМП!F:F,СВОД!E286)+SUMIFS('Дневной стационар'!O:O,'Дневной стационар'!D:D,СВОД!C286,'Дневной стационар'!F:F,СВОД!E286)+SUMIFS(ЭКО!M:M,ЭКО!D:D,СВОД!C286,ЭКО!F:F,СВОД!E286)+SUMIFS(Диализ!O:O,Диализ!E:E,СВОД!C286,Диализ!G:G,СВОД!E286)+SUMIFS(Поликлиника!CT:CT,Поликлиника!D:D,СВОД!C286,Поликлиника!F:F,СВОД!E286)+SUMIFS('Скорая мед.помощь'!O:O,'Скорая мед.помощь'!E:E,СВОД!C286,'Скорая мед.помощь'!G:G,СВОД!E286)+SUMIFS(Услуги!AV:AV,Услуги!D:D,СВОД!C286,Услуги!F:F,СВОД!E286)</f>
        <v>0</v>
      </c>
      <c r="O286" s="277">
        <f>SUMIFS(Сверхбаза!L:L,Сверхбаза!C:C,СВОД!C286,Сверхбаза!E:E,СВОД!E286)+SUMIFS(Сверхбаза!M:M,Сверхбаза!C:C,СВОД!C286,Сверхбаза!E:E,СВОД!E286)</f>
        <v>0</v>
      </c>
      <c r="P286" s="251">
        <f>SUMIFS(Сверхбаза!N:N,Сверхбаза!C:C,СВОД!C286,Сверхбаза!E:E,СВОД!E286)</f>
        <v>0</v>
      </c>
      <c r="Q286" s="251">
        <f>SUMIFS(Сверхбаза!P:P,Сверхбаза!C:C,СВОД!C286,Сверхбаза!E:E,СВОД!E286)</f>
        <v>0</v>
      </c>
      <c r="R286" s="251">
        <f>SUMIFS(Сверхбаза!O:O,Сверхбаза!C:C,СВОД!C286,Сверхбаза!E:E,СВОД!E286)</f>
        <v>0</v>
      </c>
      <c r="S286" s="251">
        <f>SUMIFS(Сверхбаза!Q:Q,Сверхбаза!C:C,СВОД!C286,Сверхбаза!E:E,СВОД!E286)</f>
        <v>0</v>
      </c>
      <c r="T286" s="278">
        <f>SUMIFS(Сверхбаза!G:G,Сверхбаза!C:C,СВОД!C286,Сверхбаза!E:E,СВОД!E286)</f>
        <v>0</v>
      </c>
    </row>
    <row r="287" spans="1:20" ht="25.5" outlineLevel="2">
      <c r="A287" s="263">
        <v>5</v>
      </c>
      <c r="B287" s="336">
        <f t="shared" si="6"/>
        <v>504412</v>
      </c>
      <c r="C287" s="336">
        <f t="shared" si="6"/>
        <v>441001</v>
      </c>
      <c r="D287" s="5" t="str">
        <f t="shared" si="6"/>
        <v>ГБУЗ МО "СЕРПУХОВСКИЙ НАРКОЛОГИЧЕСКИЙ ДИСПАНСЕР"</v>
      </c>
      <c r="E287" s="324">
        <f t="shared" si="5"/>
        <v>2</v>
      </c>
      <c r="F287" s="325" t="str">
        <f t="shared" si="5"/>
        <v>Дневной стационар</v>
      </c>
      <c r="G287" s="277">
        <f>SUMIFS('Круглосуточный стационар'!J:J,'Круглосуточный стационар'!D:D,СВОД!C287,'Круглосуточный стационар'!F:F,СВОД!E287)/2+SUMIFS(ВМП!J:J,ВМП!D:D,СВОД!C287,ВМП!F:F,СВОД!E287)/2+SUMIFS('Дневной стационар'!J:J,'Дневной стационар'!D:D,СВОД!C287,'Дневной стационар'!F:F,СВОД!E287)/2+SUMIFS(ЭКО!H:H,ЭКО!D:D,СВОД!C287,ЭКО!F:F,СВОД!E287)+SUMIFS(Диализ!J:J,Диализ!E:E,СВОД!C287,Диализ!G:G,СВОД!E287)</f>
        <v>0</v>
      </c>
      <c r="H287" s="251">
        <f>SUMIFS(Поликлиника!H:H,Поликлиника!D:D,СВОД!C287,Поликлиника!F:F,СВОД!E287)</f>
        <v>0</v>
      </c>
      <c r="I287" s="251">
        <f>SUMIFS(Поликлиника!BA:BA,Поликлиника!D:D,СВОД!C287,Поликлиника!F:F,СВОД!E287)</f>
        <v>0</v>
      </c>
      <c r="J287" s="251">
        <f>SUMIFS(Поликлиника!BF:BF,Поликлиника!D:D,СВОД!C287,Поликлиника!F:F,СВОД!E287)</f>
        <v>0</v>
      </c>
      <c r="K287" s="251">
        <f>SUMIFS(Поликлиника!BU:BU,Поликлиника!D:D,СВОД!C287,Поликлиника!F:F,СВОД!E287)</f>
        <v>0</v>
      </c>
      <c r="L287" s="251">
        <f>SUMIFS(Услуги!H:H,Услуги!D:D,СВОД!C287,Услуги!F:F,СВОД!E287)+SUMIFS(Услуги!M:M,Услуги!D:D,СВОД!C287,Услуги!F:F,СВОД!E287)+SUMIFS(Услуги!R:R,Услуги!D:D,СВОД!C287,Услуги!F:F,СВОД!E287)+SUMIFS(Услуги!W:W,Услуги!D:D,СВОД!C287,Услуги!F:F,СВОД!E287)+SUMIFS(Услуги!AB:AB,Услуги!D:D,СВОД!C287,Услуги!F:F,СВОД!E287)+SUMIFS(Услуги!AG:AG,Услуги!D:D,СВОД!C287,Услуги!F:F,СВОД!E287)+SUMIFS(Услуги!AL:AL,Услуги!D:D,СВОД!C287,Услуги!F:F,СВОД!E287)+SUMIFS(Услуги!AQ:AQ,Услуги!D:D,СВОД!C287,Услуги!F:F,СВОД!E287)</f>
        <v>0</v>
      </c>
      <c r="M287" s="251">
        <f>SUMIFS('Скорая мед.помощь'!J:J,'Скорая мед.помощь'!E:E,СВОД!C287,'Скорая мед.помощь'!G:G,СВОД!E287)</f>
        <v>0</v>
      </c>
      <c r="N287" s="278">
        <f>SUMIFS('Круглосуточный стационар'!O:O,'Круглосуточный стационар'!D:D,СВОД!C287,'Круглосуточный стационар'!F:F,СВОД!E287)+SUMIFS(ВМП!O:O,ВМП!D:D,СВОД!C287,ВМП!F:F,СВОД!E287)+SUMIFS('Дневной стационар'!O:O,'Дневной стационар'!D:D,СВОД!C287,'Дневной стационар'!F:F,СВОД!E287)+SUMIFS(ЭКО!M:M,ЭКО!D:D,СВОД!C287,ЭКО!F:F,СВОД!E287)+SUMIFS(Диализ!O:O,Диализ!E:E,СВОД!C287,Диализ!G:G,СВОД!E287)+SUMIFS(Поликлиника!CT:CT,Поликлиника!D:D,СВОД!C287,Поликлиника!F:F,СВОД!E287)+SUMIFS('Скорая мед.помощь'!O:O,'Скорая мед.помощь'!E:E,СВОД!C287,'Скорая мед.помощь'!G:G,СВОД!E287)+SUMIFS(Услуги!AV:AV,Услуги!D:D,СВОД!C287,Услуги!F:F,СВОД!E287)</f>
        <v>0</v>
      </c>
      <c r="O287" s="277">
        <f>SUMIFS(Сверхбаза!L:L,Сверхбаза!C:C,СВОД!C287,Сверхбаза!E:E,СВОД!E287)+SUMIFS(Сверхбаза!M:M,Сверхбаза!C:C,СВОД!C287,Сверхбаза!E:E,СВОД!E287)</f>
        <v>0</v>
      </c>
      <c r="P287" s="251">
        <f>SUMIFS(Сверхбаза!N:N,Сверхбаза!C:C,СВОД!C287,Сверхбаза!E:E,СВОД!E287)</f>
        <v>0</v>
      </c>
      <c r="Q287" s="251">
        <f>SUMIFS(Сверхбаза!P:P,Сверхбаза!C:C,СВОД!C287,Сверхбаза!E:E,СВОД!E287)</f>
        <v>0</v>
      </c>
      <c r="R287" s="251">
        <f>SUMIFS(Сверхбаза!O:O,Сверхбаза!C:C,СВОД!C287,Сверхбаза!E:E,СВОД!E287)</f>
        <v>0</v>
      </c>
      <c r="S287" s="251">
        <f>SUMIFS(Сверхбаза!Q:Q,Сверхбаза!C:C,СВОД!C287,Сверхбаза!E:E,СВОД!E287)</f>
        <v>0</v>
      </c>
      <c r="T287" s="278">
        <f>SUMIFS(Сверхбаза!G:G,Сверхбаза!C:C,СВОД!C287,Сверхбаза!E:E,СВОД!E287)</f>
        <v>0</v>
      </c>
    </row>
    <row r="288" spans="1:20" ht="25.5" outlineLevel="2">
      <c r="A288" s="263">
        <v>5</v>
      </c>
      <c r="B288" s="336">
        <f t="shared" si="6"/>
        <v>504412</v>
      </c>
      <c r="C288" s="336">
        <f t="shared" si="6"/>
        <v>441001</v>
      </c>
      <c r="D288" s="5" t="str">
        <f t="shared" si="6"/>
        <v>ГБУЗ МО "СЕРПУХОВСКИЙ НАРКОЛОГИЧЕСКИЙ ДИСПАНСЕР"</v>
      </c>
      <c r="E288" s="324">
        <f t="shared" si="5"/>
        <v>6</v>
      </c>
      <c r="F288" s="325" t="str">
        <f t="shared" si="5"/>
        <v>Экстракорпоральное оплодотворение</v>
      </c>
      <c r="G288" s="277">
        <f>SUMIFS('Круглосуточный стационар'!J:J,'Круглосуточный стационар'!D:D,СВОД!C288,'Круглосуточный стационар'!F:F,СВОД!E288)/2+SUMIFS(ВМП!J:J,ВМП!D:D,СВОД!C288,ВМП!F:F,СВОД!E288)/2+SUMIFS('Дневной стационар'!J:J,'Дневной стационар'!D:D,СВОД!C288,'Дневной стационар'!F:F,СВОД!E288)/2+SUMIFS(ЭКО!H:H,ЭКО!D:D,СВОД!C288,ЭКО!F:F,СВОД!E288)+SUMIFS(Диализ!J:J,Диализ!E:E,СВОД!C288,Диализ!G:G,СВОД!E288)</f>
        <v>0</v>
      </c>
      <c r="H288" s="251">
        <f>SUMIFS(Поликлиника!H:H,Поликлиника!D:D,СВОД!C288,Поликлиника!F:F,СВОД!E288)</f>
        <v>0</v>
      </c>
      <c r="I288" s="251">
        <f>SUMIFS(Поликлиника!BA:BA,Поликлиника!D:D,СВОД!C288,Поликлиника!F:F,СВОД!E288)</f>
        <v>0</v>
      </c>
      <c r="J288" s="251">
        <f>SUMIFS(Поликлиника!BF:BF,Поликлиника!D:D,СВОД!C288,Поликлиника!F:F,СВОД!E288)</f>
        <v>0</v>
      </c>
      <c r="K288" s="251">
        <f>SUMIFS(Поликлиника!BU:BU,Поликлиника!D:D,СВОД!C288,Поликлиника!F:F,СВОД!E288)</f>
        <v>0</v>
      </c>
      <c r="L288" s="251">
        <f>SUMIFS(Услуги!H:H,Услуги!D:D,СВОД!C288,Услуги!F:F,СВОД!E288)+SUMIFS(Услуги!M:M,Услуги!D:D,СВОД!C288,Услуги!F:F,СВОД!E288)+SUMIFS(Услуги!R:R,Услуги!D:D,СВОД!C288,Услуги!F:F,СВОД!E288)+SUMIFS(Услуги!W:W,Услуги!D:D,СВОД!C288,Услуги!F:F,СВОД!E288)+SUMIFS(Услуги!AB:AB,Услуги!D:D,СВОД!C288,Услуги!F:F,СВОД!E288)+SUMIFS(Услуги!AG:AG,Услуги!D:D,СВОД!C288,Услуги!F:F,СВОД!E288)+SUMIFS(Услуги!AL:AL,Услуги!D:D,СВОД!C288,Услуги!F:F,СВОД!E288)+SUMIFS(Услуги!AQ:AQ,Услуги!D:D,СВОД!C288,Услуги!F:F,СВОД!E288)</f>
        <v>0</v>
      </c>
      <c r="M288" s="251">
        <f>SUMIFS('Скорая мед.помощь'!J:J,'Скорая мед.помощь'!E:E,СВОД!C288,'Скорая мед.помощь'!G:G,СВОД!E288)</f>
        <v>0</v>
      </c>
      <c r="N288" s="278">
        <f>SUMIFS('Круглосуточный стационар'!O:O,'Круглосуточный стационар'!D:D,СВОД!C288,'Круглосуточный стационар'!F:F,СВОД!E288)+SUMIFS(ВМП!O:O,ВМП!D:D,СВОД!C288,ВМП!F:F,СВОД!E288)+SUMIFS('Дневной стационар'!O:O,'Дневной стационар'!D:D,СВОД!C288,'Дневной стационар'!F:F,СВОД!E288)+SUMIFS(ЭКО!M:M,ЭКО!D:D,СВОД!C288,ЭКО!F:F,СВОД!E288)+SUMIFS(Диализ!O:O,Диализ!E:E,СВОД!C288,Диализ!G:G,СВОД!E288)+SUMIFS(Поликлиника!CT:CT,Поликлиника!D:D,СВОД!C288,Поликлиника!F:F,СВОД!E288)+SUMIFS('Скорая мед.помощь'!O:O,'Скорая мед.помощь'!E:E,СВОД!C288,'Скорая мед.помощь'!G:G,СВОД!E288)+SUMIFS(Услуги!AV:AV,Услуги!D:D,СВОД!C288,Услуги!F:F,СВОД!E288)</f>
        <v>0</v>
      </c>
      <c r="O288" s="277">
        <f>SUMIFS(Сверхбаза!L:L,Сверхбаза!C:C,СВОД!C288,Сверхбаза!E:E,СВОД!E288)+SUMIFS(Сверхбаза!M:M,Сверхбаза!C:C,СВОД!C288,Сверхбаза!E:E,СВОД!E288)</f>
        <v>0</v>
      </c>
      <c r="P288" s="251">
        <f>SUMIFS(Сверхбаза!N:N,Сверхбаза!C:C,СВОД!C288,Сверхбаза!E:E,СВОД!E288)</f>
        <v>0</v>
      </c>
      <c r="Q288" s="251">
        <f>SUMIFS(Сверхбаза!P:P,Сверхбаза!C:C,СВОД!C288,Сверхбаза!E:E,СВОД!E288)</f>
        <v>0</v>
      </c>
      <c r="R288" s="251">
        <f>SUMIFS(Сверхбаза!O:O,Сверхбаза!C:C,СВОД!C288,Сверхбаза!E:E,СВОД!E288)</f>
        <v>0</v>
      </c>
      <c r="S288" s="251">
        <f>SUMIFS(Сверхбаза!Q:Q,Сверхбаза!C:C,СВОД!C288,Сверхбаза!E:E,СВОД!E288)</f>
        <v>0</v>
      </c>
      <c r="T288" s="278">
        <f>SUMIFS(Сверхбаза!G:G,Сверхбаза!C:C,СВОД!C288,Сверхбаза!E:E,СВОД!E288)</f>
        <v>0</v>
      </c>
    </row>
    <row r="289" spans="1:20" ht="25.5" outlineLevel="2">
      <c r="A289" s="263">
        <v>5</v>
      </c>
      <c r="B289" s="336">
        <f t="shared" si="6"/>
        <v>504412</v>
      </c>
      <c r="C289" s="336">
        <f t="shared" si="6"/>
        <v>441001</v>
      </c>
      <c r="D289" s="5" t="str">
        <f t="shared" si="6"/>
        <v>ГБУЗ МО "СЕРПУХОВСКИЙ НАРКОЛОГИЧЕСКИЙ ДИСПАНСЕР"</v>
      </c>
      <c r="E289" s="324">
        <f t="shared" si="5"/>
        <v>3</v>
      </c>
      <c r="F289" s="325" t="str">
        <f t="shared" si="5"/>
        <v>Амбулаторно-поликлиническая помощь</v>
      </c>
      <c r="G289" s="277">
        <f>SUMIFS('Круглосуточный стационар'!J:J,'Круглосуточный стационар'!D:D,СВОД!C289,'Круглосуточный стационар'!F:F,СВОД!E289)/2+SUMIFS(ВМП!J:J,ВМП!D:D,СВОД!C289,ВМП!F:F,СВОД!E289)/2+SUMIFS('Дневной стационар'!J:J,'Дневной стационар'!D:D,СВОД!C289,'Дневной стационар'!F:F,СВОД!E289)/2+SUMIFS(ЭКО!H:H,ЭКО!D:D,СВОД!C289,ЭКО!F:F,СВОД!E289)+SUMIFS(Диализ!J:J,Диализ!E:E,СВОД!C289,Диализ!G:G,СВОД!E289)</f>
        <v>0</v>
      </c>
      <c r="H289" s="251">
        <f>SUMIFS(Поликлиника!H:H,Поликлиника!D:D,СВОД!C289,Поликлиника!F:F,СВОД!E289)</f>
        <v>0</v>
      </c>
      <c r="I289" s="251">
        <f>SUMIFS(Поликлиника!BA:BA,Поликлиника!D:D,СВОД!C289,Поликлиника!F:F,СВОД!E289)</f>
        <v>0</v>
      </c>
      <c r="J289" s="251">
        <f>SUMIFS(Поликлиника!BF:BF,Поликлиника!D:D,СВОД!C289,Поликлиника!F:F,СВОД!E289)</f>
        <v>0</v>
      </c>
      <c r="K289" s="251">
        <f>SUMIFS(Поликлиника!BU:BU,Поликлиника!D:D,СВОД!C289,Поликлиника!F:F,СВОД!E289)</f>
        <v>0</v>
      </c>
      <c r="L289" s="251">
        <f>SUMIFS(Услуги!H:H,Услуги!D:D,СВОД!C289,Услуги!F:F,СВОД!E289)+SUMIFS(Услуги!M:M,Услуги!D:D,СВОД!C289,Услуги!F:F,СВОД!E289)+SUMIFS(Услуги!R:R,Услуги!D:D,СВОД!C289,Услуги!F:F,СВОД!E289)+SUMIFS(Услуги!W:W,Услуги!D:D,СВОД!C289,Услуги!F:F,СВОД!E289)+SUMIFS(Услуги!AB:AB,Услуги!D:D,СВОД!C289,Услуги!F:F,СВОД!E289)+SUMIFS(Услуги!AG:AG,Услуги!D:D,СВОД!C289,Услуги!F:F,СВОД!E289)+SUMIFS(Услуги!AL:AL,Услуги!D:D,СВОД!C289,Услуги!F:F,СВОД!E289)+SUMIFS(Услуги!AQ:AQ,Услуги!D:D,СВОД!C289,Услуги!F:F,СВОД!E289)</f>
        <v>0</v>
      </c>
      <c r="M289" s="251">
        <f>SUMIFS('Скорая мед.помощь'!J:J,'Скорая мед.помощь'!E:E,СВОД!C289,'Скорая мед.помощь'!G:G,СВОД!E289)</f>
        <v>0</v>
      </c>
      <c r="N289" s="278">
        <f>SUMIFS('Круглосуточный стационар'!O:O,'Круглосуточный стационар'!D:D,СВОД!C289,'Круглосуточный стационар'!F:F,СВОД!E289)+SUMIFS(ВМП!O:O,ВМП!D:D,СВОД!C289,ВМП!F:F,СВОД!E289)+SUMIFS('Дневной стационар'!O:O,'Дневной стационар'!D:D,СВОД!C289,'Дневной стационар'!F:F,СВОД!E289)+SUMIFS(ЭКО!M:M,ЭКО!D:D,СВОД!C289,ЭКО!F:F,СВОД!E289)+SUMIFS(Диализ!O:O,Диализ!E:E,СВОД!C289,Диализ!G:G,СВОД!E289)+SUMIFS(Поликлиника!CT:CT,Поликлиника!D:D,СВОД!C289,Поликлиника!F:F,СВОД!E289)+SUMIFS('Скорая мед.помощь'!O:O,'Скорая мед.помощь'!E:E,СВОД!C289,'Скорая мед.помощь'!G:G,СВОД!E289)+SUMIFS(Услуги!AV:AV,Услуги!D:D,СВОД!C289,Услуги!F:F,СВОД!E289)</f>
        <v>0</v>
      </c>
      <c r="O289" s="277">
        <f>SUMIFS(Сверхбаза!L:L,Сверхбаза!C:C,СВОД!C289,Сверхбаза!E:E,СВОД!E289)+SUMIFS(Сверхбаза!M:M,Сверхбаза!C:C,СВОД!C289,Сверхбаза!E:E,СВОД!E289)</f>
        <v>0</v>
      </c>
      <c r="P289" s="251">
        <f>SUMIFS(Сверхбаза!N:N,Сверхбаза!C:C,СВОД!C289,Сверхбаза!E:E,СВОД!E289)</f>
        <v>5600</v>
      </c>
      <c r="Q289" s="251">
        <f>SUMIFS(Сверхбаза!P:P,Сверхбаза!C:C,СВОД!C289,Сверхбаза!E:E,СВОД!E289)</f>
        <v>1708</v>
      </c>
      <c r="R289" s="251">
        <f>SUMIFS(Сверхбаза!O:O,Сверхбаза!C:C,СВОД!C289,Сверхбаза!E:E,СВОД!E289)</f>
        <v>2500</v>
      </c>
      <c r="S289" s="251">
        <f>SUMIFS(Сверхбаза!Q:Q,Сверхбаза!C:C,СВОД!C289,Сверхбаза!E:E,СВОД!E289)</f>
        <v>0</v>
      </c>
      <c r="T289" s="278">
        <f>SUMIFS(Сверхбаза!G:G,Сверхбаза!C:C,СВОД!C289,Сверхбаза!E:E,СВОД!E289)</f>
        <v>10673.390000000001</v>
      </c>
    </row>
    <row r="290" spans="1:20" ht="25.5" outlineLevel="2">
      <c r="A290" s="263">
        <v>5</v>
      </c>
      <c r="B290" s="336">
        <f t="shared" si="6"/>
        <v>504412</v>
      </c>
      <c r="C290" s="336">
        <f t="shared" si="6"/>
        <v>441001</v>
      </c>
      <c r="D290" s="5" t="str">
        <f t="shared" si="6"/>
        <v>ГБУЗ МО "СЕРПУХОВСКИЙ НАРКОЛОГИЧЕСКИЙ ДИСПАНСЕР"</v>
      </c>
      <c r="E290" s="324">
        <f t="shared" si="5"/>
        <v>7</v>
      </c>
      <c r="F290" s="325" t="str">
        <f t="shared" si="5"/>
        <v>Скорая медицинская помощь</v>
      </c>
      <c r="G290" s="277">
        <f>SUMIFS('Круглосуточный стационар'!J:J,'Круглосуточный стационар'!D:D,СВОД!C290,'Круглосуточный стационар'!F:F,СВОД!E290)/2+SUMIFS(ВМП!J:J,ВМП!D:D,СВОД!C290,ВМП!F:F,СВОД!E290)/2+SUMIFS('Дневной стационар'!J:J,'Дневной стационар'!D:D,СВОД!C290,'Дневной стационар'!F:F,СВОД!E290)/2+SUMIFS(ЭКО!H:H,ЭКО!D:D,СВОД!C290,ЭКО!F:F,СВОД!E290)+SUMIFS(Диализ!J:J,Диализ!E:E,СВОД!C290,Диализ!G:G,СВОД!E290)</f>
        <v>0</v>
      </c>
      <c r="H290" s="251">
        <f>SUMIFS(Поликлиника!H:H,Поликлиника!D:D,СВОД!C290,Поликлиника!F:F,СВОД!E290)</f>
        <v>0</v>
      </c>
      <c r="I290" s="251">
        <f>SUMIFS(Поликлиника!BA:BA,Поликлиника!D:D,СВОД!C290,Поликлиника!F:F,СВОД!E290)</f>
        <v>0</v>
      </c>
      <c r="J290" s="251">
        <f>SUMIFS(Поликлиника!BF:BF,Поликлиника!D:D,СВОД!C290,Поликлиника!F:F,СВОД!E290)</f>
        <v>0</v>
      </c>
      <c r="K290" s="251">
        <f>SUMIFS(Поликлиника!BU:BU,Поликлиника!D:D,СВОД!C290,Поликлиника!F:F,СВОД!E290)</f>
        <v>0</v>
      </c>
      <c r="L290" s="251">
        <f>SUMIFS(Услуги!H:H,Услуги!D:D,СВОД!C290,Услуги!F:F,СВОД!E290)+SUMIFS(Услуги!M:M,Услуги!D:D,СВОД!C290,Услуги!F:F,СВОД!E290)+SUMIFS(Услуги!R:R,Услуги!D:D,СВОД!C290,Услуги!F:F,СВОД!E290)+SUMIFS(Услуги!W:W,Услуги!D:D,СВОД!C290,Услуги!F:F,СВОД!E290)+SUMIFS(Услуги!AB:AB,Услуги!D:D,СВОД!C290,Услуги!F:F,СВОД!E290)+SUMIFS(Услуги!AG:AG,Услуги!D:D,СВОД!C290,Услуги!F:F,СВОД!E290)+SUMIFS(Услуги!AL:AL,Услуги!D:D,СВОД!C290,Услуги!F:F,СВОД!E290)+SUMIFS(Услуги!AQ:AQ,Услуги!D:D,СВОД!C290,Услуги!F:F,СВОД!E290)</f>
        <v>0</v>
      </c>
      <c r="M290" s="251">
        <f>SUMIFS('Скорая мед.помощь'!J:J,'Скорая мед.помощь'!E:E,СВОД!C290,'Скорая мед.помощь'!G:G,СВОД!E290)</f>
        <v>0</v>
      </c>
      <c r="N290" s="278">
        <f>SUMIFS('Круглосуточный стационар'!O:O,'Круглосуточный стационар'!D:D,СВОД!C290,'Круглосуточный стационар'!F:F,СВОД!E290)+SUMIFS(ВМП!O:O,ВМП!D:D,СВОД!C290,ВМП!F:F,СВОД!E290)+SUMIFS('Дневной стационар'!O:O,'Дневной стационар'!D:D,СВОД!C290,'Дневной стационар'!F:F,СВОД!E290)+SUMIFS(ЭКО!M:M,ЭКО!D:D,СВОД!C290,ЭКО!F:F,СВОД!E290)+SUMIFS(Диализ!O:O,Диализ!E:E,СВОД!C290,Диализ!G:G,СВОД!E290)+SUMIFS(Поликлиника!CT:CT,Поликлиника!D:D,СВОД!C290,Поликлиника!F:F,СВОД!E290)+SUMIFS('Скорая мед.помощь'!O:O,'Скорая мед.помощь'!E:E,СВОД!C290,'Скорая мед.помощь'!G:G,СВОД!E290)+SUMIFS(Услуги!AV:AV,Услуги!D:D,СВОД!C290,Услуги!F:F,СВОД!E290)</f>
        <v>0</v>
      </c>
      <c r="O290" s="277">
        <f>SUMIFS(Сверхбаза!L:L,Сверхбаза!C:C,СВОД!C290,Сверхбаза!E:E,СВОД!E290)+SUMIFS(Сверхбаза!M:M,Сверхбаза!C:C,СВОД!C290,Сверхбаза!E:E,СВОД!E290)</f>
        <v>0</v>
      </c>
      <c r="P290" s="251">
        <f>SUMIFS(Сверхбаза!N:N,Сверхбаза!C:C,СВОД!C290,Сверхбаза!E:E,СВОД!E290)</f>
        <v>0</v>
      </c>
      <c r="Q290" s="251">
        <f>SUMIFS(Сверхбаза!P:P,Сверхбаза!C:C,СВОД!C290,Сверхбаза!E:E,СВОД!E290)</f>
        <v>0</v>
      </c>
      <c r="R290" s="251">
        <f>SUMIFS(Сверхбаза!O:O,Сверхбаза!C:C,СВОД!C290,Сверхбаза!E:E,СВОД!E290)</f>
        <v>0</v>
      </c>
      <c r="S290" s="251">
        <f>SUMIFS(Сверхбаза!Q:Q,Сверхбаза!C:C,СВОД!C290,Сверхбаза!E:E,СВОД!E290)</f>
        <v>0</v>
      </c>
      <c r="T290" s="278">
        <f>SUMIFS(Сверхбаза!G:G,Сверхбаза!C:C,СВОД!C290,Сверхбаза!E:E,СВОД!E290)</f>
        <v>0</v>
      </c>
    </row>
    <row r="291" spans="1:20" ht="25.5" outlineLevel="2">
      <c r="A291" s="263">
        <v>5</v>
      </c>
      <c r="B291" s="336">
        <f t="shared" si="6"/>
        <v>504412</v>
      </c>
      <c r="C291" s="336">
        <f t="shared" si="6"/>
        <v>441001</v>
      </c>
      <c r="D291" s="5" t="str">
        <f t="shared" si="6"/>
        <v>ГБУЗ МО "СЕРПУХОВСКИЙ НАРКОЛОГИЧЕСКИЙ ДИСПАНСЕР"</v>
      </c>
      <c r="E291" s="324">
        <f t="shared" si="5"/>
        <v>70</v>
      </c>
      <c r="F291" s="325" t="str">
        <f t="shared" si="5"/>
        <v>Гемодиализ</v>
      </c>
      <c r="G291" s="277">
        <f>SUMIFS('Круглосуточный стационар'!J:J,'Круглосуточный стационар'!D:D,СВОД!C291,'Круглосуточный стационар'!F:F,СВОД!E291)/2+SUMIFS(ВМП!J:J,ВМП!D:D,СВОД!C291,ВМП!F:F,СВОД!E291)/2+SUMIFS('Дневной стационар'!J:J,'Дневной стационар'!D:D,СВОД!C291,'Дневной стационар'!F:F,СВОД!E291)/2+SUMIFS(ЭКО!H:H,ЭКО!D:D,СВОД!C291,ЭКО!F:F,СВОД!E291)+SUMIFS(Диализ!J:J,Диализ!E:E,СВОД!C291,Диализ!G:G,СВОД!E291)</f>
        <v>0</v>
      </c>
      <c r="H291" s="251">
        <f>SUMIFS(Поликлиника!H:H,Поликлиника!D:D,СВОД!C291,Поликлиника!F:F,СВОД!E291)</f>
        <v>0</v>
      </c>
      <c r="I291" s="251">
        <f>SUMIFS(Поликлиника!BA:BA,Поликлиника!D:D,СВОД!C291,Поликлиника!F:F,СВОД!E291)</f>
        <v>0</v>
      </c>
      <c r="J291" s="251">
        <f>SUMIFS(Поликлиника!BF:BF,Поликлиника!D:D,СВОД!C291,Поликлиника!F:F,СВОД!E291)</f>
        <v>0</v>
      </c>
      <c r="K291" s="251">
        <f>SUMIFS(Поликлиника!BU:BU,Поликлиника!D:D,СВОД!C291,Поликлиника!F:F,СВОД!E291)</f>
        <v>0</v>
      </c>
      <c r="L291" s="251">
        <f>SUMIFS(Услуги!H:H,Услуги!D:D,СВОД!C291,Услуги!F:F,СВОД!E291)+SUMIFS(Услуги!M:M,Услуги!D:D,СВОД!C291,Услуги!F:F,СВОД!E291)+SUMIFS(Услуги!R:R,Услуги!D:D,СВОД!C291,Услуги!F:F,СВОД!E291)+SUMIFS(Услуги!W:W,Услуги!D:D,СВОД!C291,Услуги!F:F,СВОД!E291)+SUMIFS(Услуги!AB:AB,Услуги!D:D,СВОД!C291,Услуги!F:F,СВОД!E291)+SUMIFS(Услуги!AG:AG,Услуги!D:D,СВОД!C291,Услуги!F:F,СВОД!E291)+SUMIFS(Услуги!AL:AL,Услуги!D:D,СВОД!C291,Услуги!F:F,СВОД!E291)+SUMIFS(Услуги!AQ:AQ,Услуги!D:D,СВОД!C291,Услуги!F:F,СВОД!E291)</f>
        <v>0</v>
      </c>
      <c r="M291" s="251">
        <f>SUMIFS('Скорая мед.помощь'!J:J,'Скорая мед.помощь'!E:E,СВОД!C291,'Скорая мед.помощь'!G:G,СВОД!E291)</f>
        <v>0</v>
      </c>
      <c r="N291" s="278">
        <f>SUMIFS('Круглосуточный стационар'!O:O,'Круглосуточный стационар'!D:D,СВОД!C291,'Круглосуточный стационар'!F:F,СВОД!E291)+SUMIFS(ВМП!O:O,ВМП!D:D,СВОД!C291,ВМП!F:F,СВОД!E291)+SUMIFS('Дневной стационар'!O:O,'Дневной стационар'!D:D,СВОД!C291,'Дневной стационар'!F:F,СВОД!E291)+SUMIFS(ЭКО!M:M,ЭКО!D:D,СВОД!C291,ЭКО!F:F,СВОД!E291)+SUMIFS(Диализ!O:O,Диализ!E:E,СВОД!C291,Диализ!G:G,СВОД!E291)+SUMIFS(Поликлиника!CT:CT,Поликлиника!D:D,СВОД!C291,Поликлиника!F:F,СВОД!E291)+SUMIFS('Скорая мед.помощь'!O:O,'Скорая мед.помощь'!E:E,СВОД!C291,'Скорая мед.помощь'!G:G,СВОД!E291)+SUMIFS(Услуги!AV:AV,Услуги!D:D,СВОД!C291,Услуги!F:F,СВОД!E291)</f>
        <v>0</v>
      </c>
      <c r="O291" s="277">
        <f>SUMIFS(Сверхбаза!L:L,Сверхбаза!C:C,СВОД!C291,Сверхбаза!E:E,СВОД!E291)+SUMIFS(Сверхбаза!M:M,Сверхбаза!C:C,СВОД!C291,Сверхбаза!E:E,СВОД!E291)</f>
        <v>0</v>
      </c>
      <c r="P291" s="251">
        <f>SUMIFS(Сверхбаза!N:N,Сверхбаза!C:C,СВОД!C291,Сверхбаза!E:E,СВОД!E291)</f>
        <v>0</v>
      </c>
      <c r="Q291" s="251">
        <f>SUMIFS(Сверхбаза!P:P,Сверхбаза!C:C,СВОД!C291,Сверхбаза!E:E,СВОД!E291)</f>
        <v>0</v>
      </c>
      <c r="R291" s="251">
        <f>SUMIFS(Сверхбаза!O:O,Сверхбаза!C:C,СВОД!C291,Сверхбаза!E:E,СВОД!E291)</f>
        <v>0</v>
      </c>
      <c r="S291" s="251">
        <f>SUMIFS(Сверхбаза!Q:Q,Сверхбаза!C:C,СВОД!C291,Сверхбаза!E:E,СВОД!E291)</f>
        <v>0</v>
      </c>
      <c r="T291" s="278">
        <f>SUMIFS(Сверхбаза!G:G,Сверхбаза!C:C,СВОД!C291,Сверхбаза!E:E,СВОД!E291)</f>
        <v>0</v>
      </c>
    </row>
    <row r="292" spans="1:20" ht="25.5" outlineLevel="2">
      <c r="A292" s="263">
        <v>5</v>
      </c>
      <c r="B292" s="336">
        <f t="shared" si="6"/>
        <v>504412</v>
      </c>
      <c r="C292" s="336">
        <f t="shared" si="6"/>
        <v>441001</v>
      </c>
      <c r="D292" s="5" t="str">
        <f t="shared" si="6"/>
        <v>ГБУЗ МО "СЕРПУХОВСКИЙ НАРКОЛОГИЧЕСКИЙ ДИСПАНСЕР"</v>
      </c>
      <c r="E292" s="324">
        <f t="shared" si="5"/>
        <v>94</v>
      </c>
      <c r="F292" s="325" t="str">
        <f t="shared" si="5"/>
        <v>Перитониальный диализ</v>
      </c>
      <c r="G292" s="277">
        <f>SUMIFS('Круглосуточный стационар'!J:J,'Круглосуточный стационар'!D:D,СВОД!C292,'Круглосуточный стационар'!F:F,СВОД!E292)/2+SUMIFS(ВМП!J:J,ВМП!D:D,СВОД!C292,ВМП!F:F,СВОД!E292)/2+SUMIFS('Дневной стационар'!J:J,'Дневной стационар'!D:D,СВОД!C292,'Дневной стационар'!F:F,СВОД!E292)/2+SUMIFS(ЭКО!H:H,ЭКО!D:D,СВОД!C292,ЭКО!F:F,СВОД!E292)+SUMIFS(Диализ!J:J,Диализ!E:E,СВОД!C292,Диализ!G:G,СВОД!E292)</f>
        <v>0</v>
      </c>
      <c r="H292" s="251">
        <f>SUMIFS(Поликлиника!H:H,Поликлиника!D:D,СВОД!C292,Поликлиника!F:F,СВОД!E292)</f>
        <v>0</v>
      </c>
      <c r="I292" s="251">
        <f>SUMIFS(Поликлиника!BA:BA,Поликлиника!D:D,СВОД!C292,Поликлиника!F:F,СВОД!E292)</f>
        <v>0</v>
      </c>
      <c r="J292" s="251">
        <f>SUMIFS(Поликлиника!BF:BF,Поликлиника!D:D,СВОД!C292,Поликлиника!F:F,СВОД!E292)</f>
        <v>0</v>
      </c>
      <c r="K292" s="251">
        <f>SUMIFS(Поликлиника!BU:BU,Поликлиника!D:D,СВОД!C292,Поликлиника!F:F,СВОД!E292)</f>
        <v>0</v>
      </c>
      <c r="L292" s="251">
        <f>SUMIFS(Услуги!H:H,Услуги!D:D,СВОД!C292,Услуги!F:F,СВОД!E292)+SUMIFS(Услуги!M:M,Услуги!D:D,СВОД!C292,Услуги!F:F,СВОД!E292)+SUMIFS(Услуги!R:R,Услуги!D:D,СВОД!C292,Услуги!F:F,СВОД!E292)+SUMIFS(Услуги!W:W,Услуги!D:D,СВОД!C292,Услуги!F:F,СВОД!E292)+SUMIFS(Услуги!AB:AB,Услуги!D:D,СВОД!C292,Услуги!F:F,СВОД!E292)+SUMIFS(Услуги!AG:AG,Услуги!D:D,СВОД!C292,Услуги!F:F,СВОД!E292)+SUMIFS(Услуги!AL:AL,Услуги!D:D,СВОД!C292,Услуги!F:F,СВОД!E292)+SUMIFS(Услуги!AQ:AQ,Услуги!D:D,СВОД!C292,Услуги!F:F,СВОД!E292)</f>
        <v>0</v>
      </c>
      <c r="M292" s="251">
        <f>SUMIFS('Скорая мед.помощь'!J:J,'Скорая мед.помощь'!E:E,СВОД!C292,'Скорая мед.помощь'!G:G,СВОД!E292)</f>
        <v>0</v>
      </c>
      <c r="N292" s="278">
        <f>SUMIFS('Круглосуточный стационар'!O:O,'Круглосуточный стационар'!D:D,СВОД!C292,'Круглосуточный стационар'!F:F,СВОД!E292)+SUMIFS(ВМП!O:O,ВМП!D:D,СВОД!C292,ВМП!F:F,СВОД!E292)+SUMIFS('Дневной стационар'!O:O,'Дневной стационар'!D:D,СВОД!C292,'Дневной стационар'!F:F,СВОД!E292)+SUMIFS(ЭКО!M:M,ЭКО!D:D,СВОД!C292,ЭКО!F:F,СВОД!E292)+SUMIFS(Диализ!O:O,Диализ!E:E,СВОД!C292,Диализ!G:G,СВОД!E292)+SUMIFS(Поликлиника!CT:CT,Поликлиника!D:D,СВОД!C292,Поликлиника!F:F,СВОД!E292)+SUMIFS('Скорая мед.помощь'!O:O,'Скорая мед.помощь'!E:E,СВОД!C292,'Скорая мед.помощь'!G:G,СВОД!E292)+SUMIFS(Услуги!AV:AV,Услуги!D:D,СВОД!C292,Услуги!F:F,СВОД!E292)</f>
        <v>0</v>
      </c>
      <c r="O292" s="277">
        <f>SUMIFS(Сверхбаза!L:L,Сверхбаза!C:C,СВОД!C292,Сверхбаза!E:E,СВОД!E292)+SUMIFS(Сверхбаза!M:M,Сверхбаза!C:C,СВОД!C292,Сверхбаза!E:E,СВОД!E292)</f>
        <v>0</v>
      </c>
      <c r="P292" s="251">
        <f>SUMIFS(Сверхбаза!N:N,Сверхбаза!C:C,СВОД!C292,Сверхбаза!E:E,СВОД!E292)</f>
        <v>0</v>
      </c>
      <c r="Q292" s="251">
        <f>SUMIFS(Сверхбаза!P:P,Сверхбаза!C:C,СВОД!C292,Сверхбаза!E:E,СВОД!E292)</f>
        <v>0</v>
      </c>
      <c r="R292" s="251">
        <f>SUMIFS(Сверхбаза!O:O,Сверхбаза!C:C,СВОД!C292,Сверхбаза!E:E,СВОД!E292)</f>
        <v>0</v>
      </c>
      <c r="S292" s="251">
        <f>SUMIFS(Сверхбаза!Q:Q,Сверхбаза!C:C,СВОД!C292,Сверхбаза!E:E,СВОД!E292)</f>
        <v>0</v>
      </c>
      <c r="T292" s="278">
        <f>SUMIFS(Сверхбаза!G:G,Сверхбаза!C:C,СВОД!C292,Сверхбаза!E:E,СВОД!E292)</f>
        <v>0</v>
      </c>
    </row>
    <row r="293" spans="1:20" outlineLevel="1">
      <c r="A293" s="264"/>
      <c r="B293" s="254"/>
      <c r="C293" s="254" t="str">
        <f>CONCATENATE(C292," ","Итог")</f>
        <v>441001 Итог</v>
      </c>
      <c r="D293" s="255"/>
      <c r="E293" s="326"/>
      <c r="F293" s="327"/>
      <c r="G293" s="279"/>
      <c r="H293" s="256"/>
      <c r="I293" s="256"/>
      <c r="J293" s="256"/>
      <c r="K293" s="256"/>
      <c r="L293" s="256"/>
      <c r="M293" s="256"/>
      <c r="N293" s="280">
        <f>SUBTOTAL(9,N285:N292)</f>
        <v>0</v>
      </c>
      <c r="O293" s="279"/>
      <c r="P293" s="256"/>
      <c r="Q293" s="256"/>
      <c r="R293" s="256"/>
      <c r="S293" s="256"/>
      <c r="T293" s="280">
        <f>SUBTOTAL(9,T285:T292)</f>
        <v>41376.493000000002</v>
      </c>
    </row>
    <row r="294" spans="1:20" outlineLevel="2">
      <c r="A294" s="262">
        <v>5</v>
      </c>
      <c r="B294" s="8">
        <v>504413</v>
      </c>
      <c r="C294" s="8">
        <v>441101</v>
      </c>
      <c r="D294" s="9" t="s">
        <v>365</v>
      </c>
      <c r="E294" s="322">
        <v>1</v>
      </c>
      <c r="F294" s="323" t="s">
        <v>12</v>
      </c>
      <c r="G294" s="275">
        <f>SUMIFS('Круглосуточный стационар'!J:J,'Круглосуточный стационар'!D:D,СВОД!C294,'Круглосуточный стационар'!F:F,СВОД!E294)/2+SUMIFS(ВМП!J:J,ВМП!D:D,СВОД!C294,ВМП!F:F,СВОД!E294)/2+SUMIFS('Дневной стационар'!J:J,'Дневной стационар'!D:D,СВОД!C294,'Дневной стационар'!F:F,СВОД!E294)/2+SUMIFS(ЭКО!H:H,ЭКО!D:D,СВОД!C294,ЭКО!F:F,СВОД!E294)+SUMIFS(Диализ!J:J,Диализ!E:E,СВОД!C294,Диализ!G:G,СВОД!E294)</f>
        <v>0</v>
      </c>
      <c r="H294" s="253">
        <f>SUMIFS(Поликлиника!H:H,Поликлиника!D:D,СВОД!C294,Поликлиника!F:F,СВОД!E294)</f>
        <v>0</v>
      </c>
      <c r="I294" s="253">
        <f>SUMIFS(Поликлиника!BA:BA,Поликлиника!D:D,СВОД!C294,Поликлиника!F:F,СВОД!E294)</f>
        <v>0</v>
      </c>
      <c r="J294" s="253">
        <f>SUMIFS(Поликлиника!BF:BF,Поликлиника!D:D,СВОД!C294,Поликлиника!F:F,СВОД!E294)</f>
        <v>0</v>
      </c>
      <c r="K294" s="253">
        <f>SUMIFS(Поликлиника!BU:BU,Поликлиника!D:D,СВОД!C294,Поликлиника!F:F,СВОД!E294)</f>
        <v>0</v>
      </c>
      <c r="L294" s="253">
        <f>SUMIFS(Услуги!H:H,Услуги!D:D,СВОД!C294,Услуги!F:F,СВОД!E294)+SUMIFS(Услуги!M:M,Услуги!D:D,СВОД!C294,Услуги!F:F,СВОД!E294)+SUMIFS(Услуги!R:R,Услуги!D:D,СВОД!C294,Услуги!F:F,СВОД!E294)+SUMIFS(Услуги!W:W,Услуги!D:D,СВОД!C294,Услуги!F:F,СВОД!E294)+SUMIFS(Услуги!AB:AB,Услуги!D:D,СВОД!C294,Услуги!F:F,СВОД!E294)+SUMIFS(Услуги!AG:AG,Услуги!D:D,СВОД!C294,Услуги!F:F,СВОД!E294)+SUMIFS(Услуги!AL:AL,Услуги!D:D,СВОД!C294,Услуги!F:F,СВОД!E294)+SUMIFS(Услуги!AQ:AQ,Услуги!D:D,СВОД!C294,Услуги!F:F,СВОД!E294)</f>
        <v>0</v>
      </c>
      <c r="M294" s="253">
        <f>SUMIFS('Скорая мед.помощь'!J:J,'Скорая мед.помощь'!E:E,СВОД!C294,'Скорая мед.помощь'!G:G,СВОД!E294)</f>
        <v>0</v>
      </c>
      <c r="N294" s="276">
        <f>SUMIFS('Круглосуточный стационар'!O:O,'Круглосуточный стационар'!D:D,СВОД!C294,'Круглосуточный стационар'!F:F,СВОД!E294)+SUMIFS(ВМП!O:O,ВМП!D:D,СВОД!C294,ВМП!F:F,СВОД!E294)+SUMIFS('Дневной стационар'!O:O,'Дневной стационар'!D:D,СВОД!C294,'Дневной стационар'!F:F,СВОД!E294)+SUMIFS(ЭКО!M:M,ЭКО!D:D,СВОД!C294,ЭКО!F:F,СВОД!E294)+SUMIFS(Диализ!O:O,Диализ!E:E,СВОД!C294,Диализ!G:G,СВОД!E294)+SUMIFS(Поликлиника!CT:CT,Поликлиника!D:D,СВОД!C294,Поликлиника!F:F,СВОД!E294)+SUMIFS('Скорая мед.помощь'!O:O,'Скорая мед.помощь'!E:E,СВОД!C294,'Скорая мед.помощь'!G:G,СВОД!E294)+SUMIFS(Услуги!AV:AV,Услуги!D:D,СВОД!C294,Услуги!F:F,СВОД!E294)</f>
        <v>0</v>
      </c>
      <c r="O294" s="275">
        <f>SUMIFS(Сверхбаза!L:L,Сверхбаза!C:C,СВОД!C294,Сверхбаза!E:E,СВОД!E294)+SUMIFS(Сверхбаза!M:M,Сверхбаза!C:C,СВОД!C294,Сверхбаза!E:E,СВОД!E294)</f>
        <v>0</v>
      </c>
      <c r="P294" s="253">
        <f>SUMIFS(Сверхбаза!N:N,Сверхбаза!C:C,СВОД!C294,Сверхбаза!E:E,СВОД!E294)</f>
        <v>0</v>
      </c>
      <c r="Q294" s="253">
        <f>SUMIFS(Сверхбаза!P:P,Сверхбаза!C:C,СВОД!C294,Сверхбаза!E:E,СВОД!E294)</f>
        <v>0</v>
      </c>
      <c r="R294" s="253">
        <f>SUMIFS(Сверхбаза!O:O,Сверхбаза!C:C,СВОД!C294,Сверхбаза!E:E,СВОД!E294)</f>
        <v>0</v>
      </c>
      <c r="S294" s="253">
        <f>SUMIFS(Сверхбаза!Q:Q,Сверхбаза!C:C,СВОД!C294,Сверхбаза!E:E,СВОД!E294)</f>
        <v>0</v>
      </c>
      <c r="T294" s="276">
        <f>SUMIFS(Сверхбаза!G:G,Сверхбаза!C:C,СВОД!C294,Сверхбаза!E:E,СВОД!E294)</f>
        <v>0</v>
      </c>
    </row>
    <row r="295" spans="1:20" ht="25.5" outlineLevel="2">
      <c r="A295" s="263">
        <v>5</v>
      </c>
      <c r="B295" s="336">
        <v>504413</v>
      </c>
      <c r="C295" s="336">
        <v>441101</v>
      </c>
      <c r="D295" s="5" t="s">
        <v>365</v>
      </c>
      <c r="E295" s="324">
        <v>13</v>
      </c>
      <c r="F295" s="325" t="s">
        <v>704</v>
      </c>
      <c r="G295" s="277">
        <f>SUMIFS('Круглосуточный стационар'!J:J,'Круглосуточный стационар'!D:D,СВОД!C295,'Круглосуточный стационар'!F:F,СВОД!E295)/2+SUMIFS(ВМП!J:J,ВМП!D:D,СВОД!C295,ВМП!F:F,СВОД!E295)/2+SUMIFS('Дневной стационар'!J:J,'Дневной стационар'!D:D,СВОД!C295,'Дневной стационар'!F:F,СВОД!E295)/2+SUMIFS(ЭКО!H:H,ЭКО!D:D,СВОД!C295,ЭКО!F:F,СВОД!E295)+SUMIFS(Диализ!J:J,Диализ!E:E,СВОД!C295,Диализ!G:G,СВОД!E295)</f>
        <v>0</v>
      </c>
      <c r="H295" s="251">
        <f>SUMIFS(Поликлиника!H:H,Поликлиника!D:D,СВОД!C295,Поликлиника!F:F,СВОД!E295)</f>
        <v>0</v>
      </c>
      <c r="I295" s="251">
        <f>SUMIFS(Поликлиника!BA:BA,Поликлиника!D:D,СВОД!C295,Поликлиника!F:F,СВОД!E295)</f>
        <v>0</v>
      </c>
      <c r="J295" s="251">
        <f>SUMIFS(Поликлиника!BF:BF,Поликлиника!D:D,СВОД!C295,Поликлиника!F:F,СВОД!E295)</f>
        <v>0</v>
      </c>
      <c r="K295" s="251">
        <f>SUMIFS(Поликлиника!BU:BU,Поликлиника!D:D,СВОД!C295,Поликлиника!F:F,СВОД!E295)</f>
        <v>0</v>
      </c>
      <c r="L295" s="251">
        <f>SUMIFS(Услуги!H:H,Услуги!D:D,СВОД!C295,Услуги!F:F,СВОД!E295)+SUMIFS(Услуги!M:M,Услуги!D:D,СВОД!C295,Услуги!F:F,СВОД!E295)+SUMIFS(Услуги!R:R,Услуги!D:D,СВОД!C295,Услуги!F:F,СВОД!E295)+SUMIFS(Услуги!W:W,Услуги!D:D,СВОД!C295,Услуги!F:F,СВОД!E295)+SUMIFS(Услуги!AB:AB,Услуги!D:D,СВОД!C295,Услуги!F:F,СВОД!E295)+SUMIFS(Услуги!AG:AG,Услуги!D:D,СВОД!C295,Услуги!F:F,СВОД!E295)+SUMIFS(Услуги!AL:AL,Услуги!D:D,СВОД!C295,Услуги!F:F,СВОД!E295)+SUMIFS(Услуги!AQ:AQ,Услуги!D:D,СВОД!C295,Услуги!F:F,СВОД!E295)</f>
        <v>0</v>
      </c>
      <c r="M295" s="251">
        <f>SUMIFS('Скорая мед.помощь'!J:J,'Скорая мед.помощь'!E:E,СВОД!C295,'Скорая мед.помощь'!G:G,СВОД!E295)</f>
        <v>0</v>
      </c>
      <c r="N295" s="278">
        <f>SUMIFS('Круглосуточный стационар'!O:O,'Круглосуточный стационар'!D:D,СВОД!C295,'Круглосуточный стационар'!F:F,СВОД!E295)+SUMIFS(ВМП!O:O,ВМП!D:D,СВОД!C295,ВМП!F:F,СВОД!E295)+SUMIFS('Дневной стационар'!O:O,'Дневной стационар'!D:D,СВОД!C295,'Дневной стационар'!F:F,СВОД!E295)+SUMIFS(ЭКО!M:M,ЭКО!D:D,СВОД!C295,ЭКО!F:F,СВОД!E295)+SUMIFS(Диализ!O:O,Диализ!E:E,СВОД!C295,Диализ!G:G,СВОД!E295)+SUMIFS(Поликлиника!CT:CT,Поликлиника!D:D,СВОД!C295,Поликлиника!F:F,СВОД!E295)+SUMIFS('Скорая мед.помощь'!O:O,'Скорая мед.помощь'!E:E,СВОД!C295,'Скорая мед.помощь'!G:G,СВОД!E295)+SUMIFS(Услуги!AV:AV,Услуги!D:D,СВОД!C295,Услуги!F:F,СВОД!E295)</f>
        <v>0</v>
      </c>
      <c r="O295" s="277">
        <f>SUMIFS(Сверхбаза!L:L,Сверхбаза!C:C,СВОД!C295,Сверхбаза!E:E,СВОД!E295)+SUMIFS(Сверхбаза!M:M,Сверхбаза!C:C,СВОД!C295,Сверхбаза!E:E,СВОД!E295)</f>
        <v>0</v>
      </c>
      <c r="P295" s="251">
        <f>SUMIFS(Сверхбаза!N:N,Сверхбаза!C:C,СВОД!C295,Сверхбаза!E:E,СВОД!E295)</f>
        <v>0</v>
      </c>
      <c r="Q295" s="251">
        <f>SUMIFS(Сверхбаза!P:P,Сверхбаза!C:C,СВОД!C295,Сверхбаза!E:E,СВОД!E295)</f>
        <v>0</v>
      </c>
      <c r="R295" s="251">
        <f>SUMIFS(Сверхбаза!O:O,Сверхбаза!C:C,СВОД!C295,Сверхбаза!E:E,СВОД!E295)</f>
        <v>0</v>
      </c>
      <c r="S295" s="251">
        <f>SUMIFS(Сверхбаза!Q:Q,Сверхбаза!C:C,СВОД!C295,Сверхбаза!E:E,СВОД!E295)</f>
        <v>0</v>
      </c>
      <c r="T295" s="278">
        <f>SUMIFS(Сверхбаза!G:G,Сверхбаза!C:C,СВОД!C295,Сверхбаза!E:E,СВОД!E295)</f>
        <v>0</v>
      </c>
    </row>
    <row r="296" spans="1:20" outlineLevel="2">
      <c r="A296" s="263">
        <v>5</v>
      </c>
      <c r="B296" s="336">
        <v>504413</v>
      </c>
      <c r="C296" s="336">
        <v>441101</v>
      </c>
      <c r="D296" s="5" t="s">
        <v>365</v>
      </c>
      <c r="E296" s="324">
        <v>2</v>
      </c>
      <c r="F296" s="325" t="s">
        <v>173</v>
      </c>
      <c r="G296" s="277">
        <f>SUMIFS('Круглосуточный стационар'!J:J,'Круглосуточный стационар'!D:D,СВОД!C296,'Круглосуточный стационар'!F:F,СВОД!E296)/2+SUMIFS(ВМП!J:J,ВМП!D:D,СВОД!C296,ВМП!F:F,СВОД!E296)/2+SUMIFS('Дневной стационар'!J:J,'Дневной стационар'!D:D,СВОД!C296,'Дневной стационар'!F:F,СВОД!E296)/2+SUMIFS(ЭКО!H:H,ЭКО!D:D,СВОД!C296,ЭКО!F:F,СВОД!E296)+SUMIFS(Диализ!J:J,Диализ!E:E,СВОД!C296,Диализ!G:G,СВОД!E296)</f>
        <v>0</v>
      </c>
      <c r="H296" s="251">
        <f>SUMIFS(Поликлиника!H:H,Поликлиника!D:D,СВОД!C296,Поликлиника!F:F,СВОД!E296)</f>
        <v>0</v>
      </c>
      <c r="I296" s="251">
        <f>SUMIFS(Поликлиника!BA:BA,Поликлиника!D:D,СВОД!C296,Поликлиника!F:F,СВОД!E296)</f>
        <v>0</v>
      </c>
      <c r="J296" s="251">
        <f>SUMIFS(Поликлиника!BF:BF,Поликлиника!D:D,СВОД!C296,Поликлиника!F:F,СВОД!E296)</f>
        <v>0</v>
      </c>
      <c r="K296" s="251">
        <f>SUMIFS(Поликлиника!BU:BU,Поликлиника!D:D,СВОД!C296,Поликлиника!F:F,СВОД!E296)</f>
        <v>0</v>
      </c>
      <c r="L296" s="251">
        <f>SUMIFS(Услуги!H:H,Услуги!D:D,СВОД!C296,Услуги!F:F,СВОД!E296)+SUMIFS(Услуги!M:M,Услуги!D:D,СВОД!C296,Услуги!F:F,СВОД!E296)+SUMIFS(Услуги!R:R,Услуги!D:D,СВОД!C296,Услуги!F:F,СВОД!E296)+SUMIFS(Услуги!W:W,Услуги!D:D,СВОД!C296,Услуги!F:F,СВОД!E296)+SUMIFS(Услуги!AB:AB,Услуги!D:D,СВОД!C296,Услуги!F:F,СВОД!E296)+SUMIFS(Услуги!AG:AG,Услуги!D:D,СВОД!C296,Услуги!F:F,СВОД!E296)+SUMIFS(Услуги!AL:AL,Услуги!D:D,СВОД!C296,Услуги!F:F,СВОД!E296)+SUMIFS(Услуги!AQ:AQ,Услуги!D:D,СВОД!C296,Услуги!F:F,СВОД!E296)</f>
        <v>0</v>
      </c>
      <c r="M296" s="251">
        <f>SUMIFS('Скорая мед.помощь'!J:J,'Скорая мед.помощь'!E:E,СВОД!C296,'Скорая мед.помощь'!G:G,СВОД!E296)</f>
        <v>0</v>
      </c>
      <c r="N296" s="278">
        <f>SUMIFS('Круглосуточный стационар'!O:O,'Круглосуточный стационар'!D:D,СВОД!C296,'Круглосуточный стационар'!F:F,СВОД!E296)+SUMIFS(ВМП!O:O,ВМП!D:D,СВОД!C296,ВМП!F:F,СВОД!E296)+SUMIFS('Дневной стационар'!O:O,'Дневной стационар'!D:D,СВОД!C296,'Дневной стационар'!F:F,СВОД!E296)+SUMIFS(ЭКО!M:M,ЭКО!D:D,СВОД!C296,ЭКО!F:F,СВОД!E296)+SUMIFS(Диализ!O:O,Диализ!E:E,СВОД!C296,Диализ!G:G,СВОД!E296)+SUMIFS(Поликлиника!CT:CT,Поликлиника!D:D,СВОД!C296,Поликлиника!F:F,СВОД!E296)+SUMIFS('Скорая мед.помощь'!O:O,'Скорая мед.помощь'!E:E,СВОД!C296,'Скорая мед.помощь'!G:G,СВОД!E296)+SUMIFS(Услуги!AV:AV,Услуги!D:D,СВОД!C296,Услуги!F:F,СВОД!E296)</f>
        <v>0</v>
      </c>
      <c r="O296" s="277">
        <f>SUMIFS(Сверхбаза!L:L,Сверхбаза!C:C,СВОД!C296,Сверхбаза!E:E,СВОД!E296)+SUMIFS(Сверхбаза!M:M,Сверхбаза!C:C,СВОД!C296,Сверхбаза!E:E,СВОД!E296)</f>
        <v>0</v>
      </c>
      <c r="P296" s="251">
        <f>SUMIFS(Сверхбаза!N:N,Сверхбаза!C:C,СВОД!C296,Сверхбаза!E:E,СВОД!E296)</f>
        <v>0</v>
      </c>
      <c r="Q296" s="251">
        <f>SUMIFS(Сверхбаза!P:P,Сверхбаза!C:C,СВОД!C296,Сверхбаза!E:E,СВОД!E296)</f>
        <v>0</v>
      </c>
      <c r="R296" s="251">
        <f>SUMIFS(Сверхбаза!O:O,Сверхбаза!C:C,СВОД!C296,Сверхбаза!E:E,СВОД!E296)</f>
        <v>0</v>
      </c>
      <c r="S296" s="251">
        <f>SUMIFS(Сверхбаза!Q:Q,Сверхбаза!C:C,СВОД!C296,Сверхбаза!E:E,СВОД!E296)</f>
        <v>0</v>
      </c>
      <c r="T296" s="278">
        <f>SUMIFS(Сверхбаза!G:G,Сверхбаза!C:C,СВОД!C296,Сверхбаза!E:E,СВОД!E296)</f>
        <v>0</v>
      </c>
    </row>
    <row r="297" spans="1:20" ht="25.5" outlineLevel="2">
      <c r="A297" s="263">
        <v>5</v>
      </c>
      <c r="B297" s="336">
        <v>504413</v>
      </c>
      <c r="C297" s="336">
        <v>441101</v>
      </c>
      <c r="D297" s="5" t="s">
        <v>365</v>
      </c>
      <c r="E297" s="324">
        <v>6</v>
      </c>
      <c r="F297" s="325" t="s">
        <v>705</v>
      </c>
      <c r="G297" s="277">
        <f>SUMIFS('Круглосуточный стационар'!J:J,'Круглосуточный стационар'!D:D,СВОД!C297,'Круглосуточный стационар'!F:F,СВОД!E297)/2+SUMIFS(ВМП!J:J,ВМП!D:D,СВОД!C297,ВМП!F:F,СВОД!E297)/2+SUMIFS('Дневной стационар'!J:J,'Дневной стационар'!D:D,СВОД!C297,'Дневной стационар'!F:F,СВОД!E297)/2+SUMIFS(ЭКО!H:H,ЭКО!D:D,СВОД!C297,ЭКО!F:F,СВОД!E297)+SUMIFS(Диализ!J:J,Диализ!E:E,СВОД!C297,Диализ!G:G,СВОД!E297)</f>
        <v>0</v>
      </c>
      <c r="H297" s="251">
        <f>SUMIFS(Поликлиника!H:H,Поликлиника!D:D,СВОД!C297,Поликлиника!F:F,СВОД!E297)</f>
        <v>0</v>
      </c>
      <c r="I297" s="251">
        <f>SUMIFS(Поликлиника!BA:BA,Поликлиника!D:D,СВОД!C297,Поликлиника!F:F,СВОД!E297)</f>
        <v>0</v>
      </c>
      <c r="J297" s="251">
        <f>SUMIFS(Поликлиника!BF:BF,Поликлиника!D:D,СВОД!C297,Поликлиника!F:F,СВОД!E297)</f>
        <v>0</v>
      </c>
      <c r="K297" s="251">
        <f>SUMIFS(Поликлиника!BU:BU,Поликлиника!D:D,СВОД!C297,Поликлиника!F:F,СВОД!E297)</f>
        <v>0</v>
      </c>
      <c r="L297" s="251">
        <f>SUMIFS(Услуги!H:H,Услуги!D:D,СВОД!C297,Услуги!F:F,СВОД!E297)+SUMIFS(Услуги!M:M,Услуги!D:D,СВОД!C297,Услуги!F:F,СВОД!E297)+SUMIFS(Услуги!R:R,Услуги!D:D,СВОД!C297,Услуги!F:F,СВОД!E297)+SUMIFS(Услуги!W:W,Услуги!D:D,СВОД!C297,Услуги!F:F,СВОД!E297)+SUMIFS(Услуги!AB:AB,Услуги!D:D,СВОД!C297,Услуги!F:F,СВОД!E297)+SUMIFS(Услуги!AG:AG,Услуги!D:D,СВОД!C297,Услуги!F:F,СВОД!E297)+SUMIFS(Услуги!AL:AL,Услуги!D:D,СВОД!C297,Услуги!F:F,СВОД!E297)+SUMIFS(Услуги!AQ:AQ,Услуги!D:D,СВОД!C297,Услуги!F:F,СВОД!E297)</f>
        <v>0</v>
      </c>
      <c r="M297" s="251">
        <f>SUMIFS('Скорая мед.помощь'!J:J,'Скорая мед.помощь'!E:E,СВОД!C297,'Скорая мед.помощь'!G:G,СВОД!E297)</f>
        <v>0</v>
      </c>
      <c r="N297" s="278">
        <f>SUMIFS('Круглосуточный стационар'!O:O,'Круглосуточный стационар'!D:D,СВОД!C297,'Круглосуточный стационар'!F:F,СВОД!E297)+SUMIFS(ВМП!O:O,ВМП!D:D,СВОД!C297,ВМП!F:F,СВОД!E297)+SUMIFS('Дневной стационар'!O:O,'Дневной стационар'!D:D,СВОД!C297,'Дневной стационар'!F:F,СВОД!E297)+SUMIFS(ЭКО!M:M,ЭКО!D:D,СВОД!C297,ЭКО!F:F,СВОД!E297)+SUMIFS(Диализ!O:O,Диализ!E:E,СВОД!C297,Диализ!G:G,СВОД!E297)+SUMIFS(Поликлиника!CT:CT,Поликлиника!D:D,СВОД!C297,Поликлиника!F:F,СВОД!E297)+SUMIFS('Скорая мед.помощь'!O:O,'Скорая мед.помощь'!E:E,СВОД!C297,'Скорая мед.помощь'!G:G,СВОД!E297)+SUMIFS(Услуги!AV:AV,Услуги!D:D,СВОД!C297,Услуги!F:F,СВОД!E297)</f>
        <v>0</v>
      </c>
      <c r="O297" s="277">
        <f>SUMIFS(Сверхбаза!L:L,Сверхбаза!C:C,СВОД!C297,Сверхбаза!E:E,СВОД!E297)+SUMIFS(Сверхбаза!M:M,Сверхбаза!C:C,СВОД!C297,Сверхбаза!E:E,СВОД!E297)</f>
        <v>0</v>
      </c>
      <c r="P297" s="251">
        <f>SUMIFS(Сверхбаза!N:N,Сверхбаза!C:C,СВОД!C297,Сверхбаза!E:E,СВОД!E297)</f>
        <v>0</v>
      </c>
      <c r="Q297" s="251">
        <f>SUMIFS(Сверхбаза!P:P,Сверхбаза!C:C,СВОД!C297,Сверхбаза!E:E,СВОД!E297)</f>
        <v>0</v>
      </c>
      <c r="R297" s="251">
        <f>SUMIFS(Сверхбаза!O:O,Сверхбаза!C:C,СВОД!C297,Сверхбаза!E:E,СВОД!E297)</f>
        <v>0</v>
      </c>
      <c r="S297" s="251">
        <f>SUMIFS(Сверхбаза!Q:Q,Сверхбаза!C:C,СВОД!C297,Сверхбаза!E:E,СВОД!E297)</f>
        <v>0</v>
      </c>
      <c r="T297" s="278">
        <f>SUMIFS(Сверхбаза!G:G,Сверхбаза!C:C,СВОД!C297,Сверхбаза!E:E,СВОД!E297)</f>
        <v>0</v>
      </c>
    </row>
    <row r="298" spans="1:20" ht="25.5" outlineLevel="2">
      <c r="A298" s="263">
        <v>5</v>
      </c>
      <c r="B298" s="336">
        <v>504413</v>
      </c>
      <c r="C298" s="336">
        <v>441101</v>
      </c>
      <c r="D298" s="5" t="s">
        <v>365</v>
      </c>
      <c r="E298" s="324">
        <v>3</v>
      </c>
      <c r="F298" s="325" t="s">
        <v>174</v>
      </c>
      <c r="G298" s="277">
        <f>SUMIFS('Круглосуточный стационар'!J:J,'Круглосуточный стационар'!D:D,СВОД!C298,'Круглосуточный стационар'!F:F,СВОД!E298)/2+SUMIFS(ВМП!J:J,ВМП!D:D,СВОД!C298,ВМП!F:F,СВОД!E298)/2+SUMIFS('Дневной стационар'!J:J,'Дневной стационар'!D:D,СВОД!C298,'Дневной стационар'!F:F,СВОД!E298)/2+SUMIFS(ЭКО!H:H,ЭКО!D:D,СВОД!C298,ЭКО!F:F,СВОД!E298)+SUMIFS(Диализ!J:J,Диализ!E:E,СВОД!C298,Диализ!G:G,СВОД!E298)</f>
        <v>0</v>
      </c>
      <c r="H298" s="251">
        <f>SUMIFS(Поликлиника!H:H,Поликлиника!D:D,СВОД!C298,Поликлиника!F:F,СВОД!E298)</f>
        <v>0</v>
      </c>
      <c r="I298" s="251">
        <f>SUMIFS(Поликлиника!BA:BA,Поликлиника!D:D,СВОД!C298,Поликлиника!F:F,СВОД!E298)</f>
        <v>0</v>
      </c>
      <c r="J298" s="251">
        <f>SUMIFS(Поликлиника!BF:BF,Поликлиника!D:D,СВОД!C298,Поликлиника!F:F,СВОД!E298)</f>
        <v>0</v>
      </c>
      <c r="K298" s="251">
        <f>SUMIFS(Поликлиника!BU:BU,Поликлиника!D:D,СВОД!C298,Поликлиника!F:F,СВОД!E298)</f>
        <v>0</v>
      </c>
      <c r="L298" s="251">
        <f>SUMIFS(Услуги!H:H,Услуги!D:D,СВОД!C298,Услуги!F:F,СВОД!E298)+SUMIFS(Услуги!M:M,Услуги!D:D,СВОД!C298,Услуги!F:F,СВОД!E298)+SUMIFS(Услуги!R:R,Услуги!D:D,СВОД!C298,Услуги!F:F,СВОД!E298)+SUMIFS(Услуги!W:W,Услуги!D:D,СВОД!C298,Услуги!F:F,СВОД!E298)+SUMIFS(Услуги!AB:AB,Услуги!D:D,СВОД!C298,Услуги!F:F,СВОД!E298)+SUMIFS(Услуги!AG:AG,Услуги!D:D,СВОД!C298,Услуги!F:F,СВОД!E298)+SUMIFS(Услуги!AL:AL,Услуги!D:D,СВОД!C298,Услуги!F:F,СВОД!E298)+SUMIFS(Услуги!AQ:AQ,Услуги!D:D,СВОД!C298,Услуги!F:F,СВОД!E298)</f>
        <v>0</v>
      </c>
      <c r="M298" s="251">
        <f>SUMIFS('Скорая мед.помощь'!J:J,'Скорая мед.помощь'!E:E,СВОД!C298,'Скорая мед.помощь'!G:G,СВОД!E298)</f>
        <v>0</v>
      </c>
      <c r="N298" s="278">
        <f>SUMIFS('Круглосуточный стационар'!O:O,'Круглосуточный стационар'!D:D,СВОД!C298,'Круглосуточный стационар'!F:F,СВОД!E298)+SUMIFS(ВМП!O:O,ВМП!D:D,СВОД!C298,ВМП!F:F,СВОД!E298)+SUMIFS('Дневной стационар'!O:O,'Дневной стационар'!D:D,СВОД!C298,'Дневной стационар'!F:F,СВОД!E298)+SUMIFS(ЭКО!M:M,ЭКО!D:D,СВОД!C298,ЭКО!F:F,СВОД!E298)+SUMIFS(Диализ!O:O,Диализ!E:E,СВОД!C298,Диализ!G:G,СВОД!E298)+SUMIFS(Поликлиника!CT:CT,Поликлиника!D:D,СВОД!C298,Поликлиника!F:F,СВОД!E298)+SUMIFS('Скорая мед.помощь'!O:O,'Скорая мед.помощь'!E:E,СВОД!C298,'Скорая мед.помощь'!G:G,СВОД!E298)+SUMIFS(Услуги!AV:AV,Услуги!D:D,СВОД!C298,Услуги!F:F,СВОД!E298)</f>
        <v>0</v>
      </c>
      <c r="O298" s="277">
        <f>SUMIFS(Сверхбаза!L:L,Сверхбаза!C:C,СВОД!C298,Сверхбаза!E:E,СВОД!E298)+SUMIFS(Сверхбаза!M:M,Сверхбаза!C:C,СВОД!C298,Сверхбаза!E:E,СВОД!E298)</f>
        <v>0</v>
      </c>
      <c r="P298" s="251">
        <f>SUMIFS(Сверхбаза!N:N,Сверхбаза!C:C,СВОД!C298,Сверхбаза!E:E,СВОД!E298)</f>
        <v>0</v>
      </c>
      <c r="Q298" s="251">
        <f>SUMIFS(Сверхбаза!P:P,Сверхбаза!C:C,СВОД!C298,Сверхбаза!E:E,СВОД!E298)</f>
        <v>0</v>
      </c>
      <c r="R298" s="251">
        <f>SUMIFS(Сверхбаза!O:O,Сверхбаза!C:C,СВОД!C298,Сверхбаза!E:E,СВОД!E298)</f>
        <v>0</v>
      </c>
      <c r="S298" s="251">
        <f>SUMIFS(Сверхбаза!Q:Q,Сверхбаза!C:C,СВОД!C298,Сверхбаза!E:E,СВОД!E298)</f>
        <v>0</v>
      </c>
      <c r="T298" s="278">
        <f>SUMIFS(Сверхбаза!G:G,Сверхбаза!C:C,СВОД!C298,Сверхбаза!E:E,СВОД!E298)</f>
        <v>0</v>
      </c>
    </row>
    <row r="299" spans="1:20" outlineLevel="2">
      <c r="A299" s="263">
        <v>5</v>
      </c>
      <c r="B299" s="336">
        <v>504413</v>
      </c>
      <c r="C299" s="336">
        <v>441101</v>
      </c>
      <c r="D299" s="5" t="s">
        <v>365</v>
      </c>
      <c r="E299" s="324">
        <v>7</v>
      </c>
      <c r="F299" s="325" t="s">
        <v>706</v>
      </c>
      <c r="G299" s="277">
        <f>SUMIFS('Круглосуточный стационар'!J:J,'Круглосуточный стационар'!D:D,СВОД!C299,'Круглосуточный стационар'!F:F,СВОД!E299)/2+SUMIFS(ВМП!J:J,ВМП!D:D,СВОД!C299,ВМП!F:F,СВОД!E299)/2+SUMIFS('Дневной стационар'!J:J,'Дневной стационар'!D:D,СВОД!C299,'Дневной стационар'!F:F,СВОД!E299)/2+SUMIFS(ЭКО!H:H,ЭКО!D:D,СВОД!C299,ЭКО!F:F,СВОД!E299)+SUMIFS(Диализ!J:J,Диализ!E:E,СВОД!C299,Диализ!G:G,СВОД!E299)</f>
        <v>0</v>
      </c>
      <c r="H299" s="251">
        <f>SUMIFS(Поликлиника!H:H,Поликлиника!D:D,СВОД!C299,Поликлиника!F:F,СВОД!E299)</f>
        <v>0</v>
      </c>
      <c r="I299" s="251">
        <f>SUMIFS(Поликлиника!BA:BA,Поликлиника!D:D,СВОД!C299,Поликлиника!F:F,СВОД!E299)</f>
        <v>0</v>
      </c>
      <c r="J299" s="251">
        <f>SUMIFS(Поликлиника!BF:BF,Поликлиника!D:D,СВОД!C299,Поликлиника!F:F,СВОД!E299)</f>
        <v>0</v>
      </c>
      <c r="K299" s="251">
        <f>SUMIFS(Поликлиника!BU:BU,Поликлиника!D:D,СВОД!C299,Поликлиника!F:F,СВОД!E299)</f>
        <v>0</v>
      </c>
      <c r="L299" s="251">
        <f>SUMIFS(Услуги!H:H,Услуги!D:D,СВОД!C299,Услуги!F:F,СВОД!E299)+SUMIFS(Услуги!M:M,Услуги!D:D,СВОД!C299,Услуги!F:F,СВОД!E299)+SUMIFS(Услуги!R:R,Услуги!D:D,СВОД!C299,Услуги!F:F,СВОД!E299)+SUMIFS(Услуги!W:W,Услуги!D:D,СВОД!C299,Услуги!F:F,СВОД!E299)+SUMIFS(Услуги!AB:AB,Услуги!D:D,СВОД!C299,Услуги!F:F,СВОД!E299)+SUMIFS(Услуги!AG:AG,Услуги!D:D,СВОД!C299,Услуги!F:F,СВОД!E299)+SUMIFS(Услуги!AL:AL,Услуги!D:D,СВОД!C299,Услуги!F:F,СВОД!E299)+SUMIFS(Услуги!AQ:AQ,Услуги!D:D,СВОД!C299,Услуги!F:F,СВОД!E299)</f>
        <v>0</v>
      </c>
      <c r="M299" s="251">
        <f>SUMIFS('Скорая мед.помощь'!J:J,'Скорая мед.помощь'!E:E,СВОД!C299,'Скорая мед.помощь'!G:G,СВОД!E299)</f>
        <v>0</v>
      </c>
      <c r="N299" s="278">
        <f>SUMIFS('Круглосуточный стационар'!O:O,'Круглосуточный стационар'!D:D,СВОД!C299,'Круглосуточный стационар'!F:F,СВОД!E299)+SUMIFS(ВМП!O:O,ВМП!D:D,СВОД!C299,ВМП!F:F,СВОД!E299)+SUMIFS('Дневной стационар'!O:O,'Дневной стационар'!D:D,СВОД!C299,'Дневной стационар'!F:F,СВОД!E299)+SUMIFS(ЭКО!M:M,ЭКО!D:D,СВОД!C299,ЭКО!F:F,СВОД!E299)+SUMIFS(Диализ!O:O,Диализ!E:E,СВОД!C299,Диализ!G:G,СВОД!E299)+SUMIFS(Поликлиника!CT:CT,Поликлиника!D:D,СВОД!C299,Поликлиника!F:F,СВОД!E299)+SUMIFS('Скорая мед.помощь'!O:O,'Скорая мед.помощь'!E:E,СВОД!C299,'Скорая мед.помощь'!G:G,СВОД!E299)+SUMIFS(Услуги!AV:AV,Услуги!D:D,СВОД!C299,Услуги!F:F,СВОД!E299)</f>
        <v>0</v>
      </c>
      <c r="O299" s="277">
        <f>SUMIFS(Сверхбаза!L:L,Сверхбаза!C:C,СВОД!C299,Сверхбаза!E:E,СВОД!E299)+SUMIFS(Сверхбаза!M:M,Сверхбаза!C:C,СВОД!C299,Сверхбаза!E:E,СВОД!E299)</f>
        <v>0</v>
      </c>
      <c r="P299" s="251">
        <f>SUMIFS(Сверхбаза!N:N,Сверхбаза!C:C,СВОД!C299,Сверхбаза!E:E,СВОД!E299)</f>
        <v>0</v>
      </c>
      <c r="Q299" s="251">
        <f>SUMIFS(Сверхбаза!P:P,Сверхбаза!C:C,СВОД!C299,Сверхбаза!E:E,СВОД!E299)</f>
        <v>0</v>
      </c>
      <c r="R299" s="251">
        <f>SUMIFS(Сверхбаза!O:O,Сверхбаза!C:C,СВОД!C299,Сверхбаза!E:E,СВОД!E299)</f>
        <v>0</v>
      </c>
      <c r="S299" s="251">
        <f>SUMIFS(Сверхбаза!Q:Q,Сверхбаза!C:C,СВОД!C299,Сверхбаза!E:E,СВОД!E299)</f>
        <v>0</v>
      </c>
      <c r="T299" s="278">
        <f>SUMIFS(Сверхбаза!G:G,Сверхбаза!C:C,СВОД!C299,Сверхбаза!E:E,СВОД!E299)</f>
        <v>0</v>
      </c>
    </row>
    <row r="300" spans="1:20" outlineLevel="2">
      <c r="A300" s="263">
        <v>5</v>
      </c>
      <c r="B300" s="336">
        <v>504413</v>
      </c>
      <c r="C300" s="336">
        <v>441101</v>
      </c>
      <c r="D300" s="5" t="s">
        <v>365</v>
      </c>
      <c r="E300" s="324">
        <v>70</v>
      </c>
      <c r="F300" s="325" t="s">
        <v>707</v>
      </c>
      <c r="G300" s="277">
        <f>SUMIFS('Круглосуточный стационар'!J:J,'Круглосуточный стационар'!D:D,СВОД!C300,'Круглосуточный стационар'!F:F,СВОД!E300)/2+SUMIFS(ВМП!J:J,ВМП!D:D,СВОД!C300,ВМП!F:F,СВОД!E300)/2+SUMIFS('Дневной стационар'!J:J,'Дневной стационар'!D:D,СВОД!C300,'Дневной стационар'!F:F,СВОД!E300)/2+SUMIFS(ЭКО!H:H,ЭКО!D:D,СВОД!C300,ЭКО!F:F,СВОД!E300)+SUMIFS(Диализ!J:J,Диализ!E:E,СВОД!C300,Диализ!G:G,СВОД!E300)</f>
        <v>21203</v>
      </c>
      <c r="H300" s="251">
        <f>SUMIFS(Поликлиника!H:H,Поликлиника!D:D,СВОД!C300,Поликлиника!F:F,СВОД!E300)</f>
        <v>0</v>
      </c>
      <c r="I300" s="251">
        <f>SUMIFS(Поликлиника!BA:BA,Поликлиника!D:D,СВОД!C300,Поликлиника!F:F,СВОД!E300)</f>
        <v>0</v>
      </c>
      <c r="J300" s="251">
        <f>SUMIFS(Поликлиника!BF:BF,Поликлиника!D:D,СВОД!C300,Поликлиника!F:F,СВОД!E300)</f>
        <v>0</v>
      </c>
      <c r="K300" s="251">
        <f>SUMIFS(Поликлиника!BU:BU,Поликлиника!D:D,СВОД!C300,Поликлиника!F:F,СВОД!E300)</f>
        <v>0</v>
      </c>
      <c r="L300" s="251">
        <f>SUMIFS(Услуги!H:H,Услуги!D:D,СВОД!C300,Услуги!F:F,СВОД!E300)+SUMIFS(Услуги!M:M,Услуги!D:D,СВОД!C300,Услуги!F:F,СВОД!E300)+SUMIFS(Услуги!R:R,Услуги!D:D,СВОД!C300,Услуги!F:F,СВОД!E300)+SUMIFS(Услуги!W:W,Услуги!D:D,СВОД!C300,Услуги!F:F,СВОД!E300)+SUMIFS(Услуги!AB:AB,Услуги!D:D,СВОД!C300,Услуги!F:F,СВОД!E300)+SUMIFS(Услуги!AG:AG,Услуги!D:D,СВОД!C300,Услуги!F:F,СВОД!E300)+SUMIFS(Услуги!AL:AL,Услуги!D:D,СВОД!C300,Услуги!F:F,СВОД!E300)+SUMIFS(Услуги!AQ:AQ,Услуги!D:D,СВОД!C300,Услуги!F:F,СВОД!E300)</f>
        <v>0</v>
      </c>
      <c r="M300" s="251">
        <f>SUMIFS('Скорая мед.помощь'!J:J,'Скорая мед.помощь'!E:E,СВОД!C300,'Скорая мед.помощь'!G:G,СВОД!E300)</f>
        <v>0</v>
      </c>
      <c r="N300" s="278">
        <f>SUMIFS('Круглосуточный стационар'!O:O,'Круглосуточный стационар'!D:D,СВОД!C300,'Круглосуточный стационар'!F:F,СВОД!E300)+SUMIFS(ВМП!O:O,ВМП!D:D,СВОД!C300,ВМП!F:F,СВОД!E300)+SUMIFS('Дневной стационар'!O:O,'Дневной стационар'!D:D,СВОД!C300,'Дневной стационар'!F:F,СВОД!E300)+SUMIFS(ЭКО!M:M,ЭКО!D:D,СВОД!C300,ЭКО!F:F,СВОД!E300)+SUMIFS(Диализ!O:O,Диализ!E:E,СВОД!C300,Диализ!G:G,СВОД!E300)+SUMIFS(Поликлиника!CT:CT,Поликлиника!D:D,СВОД!C300,Поликлиника!F:F,СВОД!E300)+SUMIFS('Скорая мед.помощь'!O:O,'Скорая мед.помощь'!E:E,СВОД!C300,'Скорая мед.помощь'!G:G,СВОД!E300)+SUMIFS(Услуги!AV:AV,Услуги!D:D,СВОД!C300,Услуги!F:F,СВОД!E300)</f>
        <v>116404.27</v>
      </c>
      <c r="O300" s="277">
        <f>SUMIFS(Сверхбаза!L:L,Сверхбаза!C:C,СВОД!C300,Сверхбаза!E:E,СВОД!E300)+SUMIFS(Сверхбаза!M:M,Сверхбаза!C:C,СВОД!C300,Сверхбаза!E:E,СВОД!E300)</f>
        <v>0</v>
      </c>
      <c r="P300" s="251">
        <f>SUMIFS(Сверхбаза!N:N,Сверхбаза!C:C,СВОД!C300,Сверхбаза!E:E,СВОД!E300)</f>
        <v>0</v>
      </c>
      <c r="Q300" s="251">
        <f>SUMIFS(Сверхбаза!P:P,Сверхбаза!C:C,СВОД!C300,Сверхбаза!E:E,СВОД!E300)</f>
        <v>0</v>
      </c>
      <c r="R300" s="251">
        <f>SUMIFS(Сверхбаза!O:O,Сверхбаза!C:C,СВОД!C300,Сверхбаза!E:E,СВОД!E300)</f>
        <v>0</v>
      </c>
      <c r="S300" s="251">
        <f>SUMIFS(Сверхбаза!Q:Q,Сверхбаза!C:C,СВОД!C300,Сверхбаза!E:E,СВОД!E300)</f>
        <v>0</v>
      </c>
      <c r="T300" s="278">
        <f>SUMIFS(Сверхбаза!G:G,Сверхбаза!C:C,СВОД!C300,Сверхбаза!E:E,СВОД!E300)</f>
        <v>0</v>
      </c>
    </row>
    <row r="301" spans="1:20" outlineLevel="2">
      <c r="A301" s="263">
        <v>5</v>
      </c>
      <c r="B301" s="336">
        <v>504413</v>
      </c>
      <c r="C301" s="336">
        <v>441101</v>
      </c>
      <c r="D301" s="5" t="s">
        <v>365</v>
      </c>
      <c r="E301" s="324">
        <v>94</v>
      </c>
      <c r="F301" s="325" t="s">
        <v>157</v>
      </c>
      <c r="G301" s="277">
        <f>SUMIFS('Круглосуточный стационар'!J:J,'Круглосуточный стационар'!D:D,СВОД!C301,'Круглосуточный стационар'!F:F,СВОД!E301)/2+SUMIFS(ВМП!J:J,ВМП!D:D,СВОД!C301,ВМП!F:F,СВОД!E301)/2+SUMIFS('Дневной стационар'!J:J,'Дневной стационар'!D:D,СВОД!C301,'Дневной стационар'!F:F,СВОД!E301)/2+SUMIFS(ЭКО!H:H,ЭКО!D:D,СВОД!C301,ЭКО!F:F,СВОД!E301)+SUMIFS(Диализ!J:J,Диализ!E:E,СВОД!C301,Диализ!G:G,СВОД!E301)</f>
        <v>0</v>
      </c>
      <c r="H301" s="251">
        <f>SUMIFS(Поликлиника!H:H,Поликлиника!D:D,СВОД!C301,Поликлиника!F:F,СВОД!E301)</f>
        <v>0</v>
      </c>
      <c r="I301" s="251">
        <f>SUMIFS(Поликлиника!BA:BA,Поликлиника!D:D,СВОД!C301,Поликлиника!F:F,СВОД!E301)</f>
        <v>0</v>
      </c>
      <c r="J301" s="251">
        <f>SUMIFS(Поликлиника!BF:BF,Поликлиника!D:D,СВОД!C301,Поликлиника!F:F,СВОД!E301)</f>
        <v>0</v>
      </c>
      <c r="K301" s="251">
        <f>SUMIFS(Поликлиника!BU:BU,Поликлиника!D:D,СВОД!C301,Поликлиника!F:F,СВОД!E301)</f>
        <v>0</v>
      </c>
      <c r="L301" s="251">
        <f>SUMIFS(Услуги!H:H,Услуги!D:D,СВОД!C301,Услуги!F:F,СВОД!E301)+SUMIFS(Услуги!M:M,Услуги!D:D,СВОД!C301,Услуги!F:F,СВОД!E301)+SUMIFS(Услуги!R:R,Услуги!D:D,СВОД!C301,Услуги!F:F,СВОД!E301)+SUMIFS(Услуги!W:W,Услуги!D:D,СВОД!C301,Услуги!F:F,СВОД!E301)+SUMIFS(Услуги!AB:AB,Услуги!D:D,СВОД!C301,Услуги!F:F,СВОД!E301)+SUMIFS(Услуги!AG:AG,Услуги!D:D,СВОД!C301,Услуги!F:F,СВОД!E301)+SUMIFS(Услуги!AL:AL,Услуги!D:D,СВОД!C301,Услуги!F:F,СВОД!E301)+SUMIFS(Услуги!AQ:AQ,Услуги!D:D,СВОД!C301,Услуги!F:F,СВОД!E301)</f>
        <v>0</v>
      </c>
      <c r="M301" s="251">
        <f>SUMIFS('Скорая мед.помощь'!J:J,'Скорая мед.помощь'!E:E,СВОД!C301,'Скорая мед.помощь'!G:G,СВОД!E301)</f>
        <v>0</v>
      </c>
      <c r="N301" s="278">
        <f>SUMIFS('Круглосуточный стационар'!O:O,'Круглосуточный стационар'!D:D,СВОД!C301,'Круглосуточный стационар'!F:F,СВОД!E301)+SUMIFS(ВМП!O:O,ВМП!D:D,СВОД!C301,ВМП!F:F,СВОД!E301)+SUMIFS('Дневной стационар'!O:O,'Дневной стационар'!D:D,СВОД!C301,'Дневной стационар'!F:F,СВОД!E301)+SUMIFS(ЭКО!M:M,ЭКО!D:D,СВОД!C301,ЭКО!F:F,СВОД!E301)+SUMIFS(Диализ!O:O,Диализ!E:E,СВОД!C301,Диализ!G:G,СВОД!E301)+SUMIFS(Поликлиника!CT:CT,Поликлиника!D:D,СВОД!C301,Поликлиника!F:F,СВОД!E301)+SUMIFS('Скорая мед.помощь'!O:O,'Скорая мед.помощь'!E:E,СВОД!C301,'Скорая мед.помощь'!G:G,СВОД!E301)+SUMIFS(Услуги!AV:AV,Услуги!D:D,СВОД!C301,Услуги!F:F,СВОД!E301)</f>
        <v>0</v>
      </c>
      <c r="O301" s="277">
        <f>SUMIFS(Сверхбаза!L:L,Сверхбаза!C:C,СВОД!C301,Сверхбаза!E:E,СВОД!E301)+SUMIFS(Сверхбаза!M:M,Сверхбаза!C:C,СВОД!C301,Сверхбаза!E:E,СВОД!E301)</f>
        <v>0</v>
      </c>
      <c r="P301" s="251">
        <f>SUMIFS(Сверхбаза!N:N,Сверхбаза!C:C,СВОД!C301,Сверхбаза!E:E,СВОД!E301)</f>
        <v>0</v>
      </c>
      <c r="Q301" s="251">
        <f>SUMIFS(Сверхбаза!P:P,Сверхбаза!C:C,СВОД!C301,Сверхбаза!E:E,СВОД!E301)</f>
        <v>0</v>
      </c>
      <c r="R301" s="251">
        <f>SUMIFS(Сверхбаза!O:O,Сверхбаза!C:C,СВОД!C301,Сверхбаза!E:E,СВОД!E301)</f>
        <v>0</v>
      </c>
      <c r="S301" s="251">
        <f>SUMIFS(Сверхбаза!Q:Q,Сверхбаза!C:C,СВОД!C301,Сверхбаза!E:E,СВОД!E301)</f>
        <v>0</v>
      </c>
      <c r="T301" s="278">
        <f>SUMIFS(Сверхбаза!G:G,Сверхбаза!C:C,СВОД!C301,Сверхбаза!E:E,СВОД!E301)</f>
        <v>0</v>
      </c>
    </row>
    <row r="302" spans="1:20" outlineLevel="1">
      <c r="A302" s="264"/>
      <c r="B302" s="254"/>
      <c r="C302" s="254" t="str">
        <f>CONCATENATE(C301," ","Итог")</f>
        <v>441101 Итог</v>
      </c>
      <c r="D302" s="255"/>
      <c r="E302" s="326"/>
      <c r="F302" s="327"/>
      <c r="G302" s="279"/>
      <c r="H302" s="256"/>
      <c r="I302" s="256"/>
      <c r="J302" s="256"/>
      <c r="K302" s="256"/>
      <c r="L302" s="256"/>
      <c r="M302" s="256"/>
      <c r="N302" s="280">
        <f>SUBTOTAL(9,N294:N301)</f>
        <v>116404.27</v>
      </c>
      <c r="O302" s="279"/>
      <c r="P302" s="256"/>
      <c r="Q302" s="256"/>
      <c r="R302" s="256"/>
      <c r="S302" s="256"/>
      <c r="T302" s="280">
        <f>SUBTOTAL(9,T294:T301)</f>
        <v>0</v>
      </c>
    </row>
    <row r="303" spans="1:20" outlineLevel="2">
      <c r="A303" s="262">
        <v>5</v>
      </c>
      <c r="B303" s="8">
        <v>504414</v>
      </c>
      <c r="C303" s="8">
        <v>441201</v>
      </c>
      <c r="D303" s="9" t="s">
        <v>387</v>
      </c>
      <c r="E303" s="322">
        <v>1</v>
      </c>
      <c r="F303" s="323" t="s">
        <v>12</v>
      </c>
      <c r="G303" s="275">
        <f>SUMIFS('Круглосуточный стационар'!J:J,'Круглосуточный стационар'!D:D,СВОД!C303,'Круглосуточный стационар'!F:F,СВОД!E303)/2+SUMIFS(ВМП!J:J,ВМП!D:D,СВОД!C303,ВМП!F:F,СВОД!E303)/2+SUMIFS('Дневной стационар'!J:J,'Дневной стационар'!D:D,СВОД!C303,'Дневной стационар'!F:F,СВОД!E303)/2+SUMIFS(ЭКО!H:H,ЭКО!D:D,СВОД!C303,ЭКО!F:F,СВОД!E303)+SUMIFS(Диализ!J:J,Диализ!E:E,СВОД!C303,Диализ!G:G,СВОД!E303)</f>
        <v>0</v>
      </c>
      <c r="H303" s="253">
        <f>SUMIFS(Поликлиника!H:H,Поликлиника!D:D,СВОД!C303,Поликлиника!F:F,СВОД!E303)</f>
        <v>0</v>
      </c>
      <c r="I303" s="253">
        <f>SUMIFS(Поликлиника!BA:BA,Поликлиника!D:D,СВОД!C303,Поликлиника!F:F,СВОД!E303)</f>
        <v>0</v>
      </c>
      <c r="J303" s="253">
        <f>SUMIFS(Поликлиника!BF:BF,Поликлиника!D:D,СВОД!C303,Поликлиника!F:F,СВОД!E303)</f>
        <v>0</v>
      </c>
      <c r="K303" s="253">
        <f>SUMIFS(Поликлиника!BU:BU,Поликлиника!D:D,СВОД!C303,Поликлиника!F:F,СВОД!E303)</f>
        <v>0</v>
      </c>
      <c r="L303" s="253">
        <f>SUMIFS(Услуги!H:H,Услуги!D:D,СВОД!C303,Услуги!F:F,СВОД!E303)+SUMIFS(Услуги!M:M,Услуги!D:D,СВОД!C303,Услуги!F:F,СВОД!E303)+SUMIFS(Услуги!R:R,Услуги!D:D,СВОД!C303,Услуги!F:F,СВОД!E303)+SUMIFS(Услуги!W:W,Услуги!D:D,СВОД!C303,Услуги!F:F,СВОД!E303)+SUMIFS(Услуги!AB:AB,Услуги!D:D,СВОД!C303,Услуги!F:F,СВОД!E303)+SUMIFS(Услуги!AG:AG,Услуги!D:D,СВОД!C303,Услуги!F:F,СВОД!E303)+SUMIFS(Услуги!AL:AL,Услуги!D:D,СВОД!C303,Услуги!F:F,СВОД!E303)+SUMIFS(Услуги!AQ:AQ,Услуги!D:D,СВОД!C303,Услуги!F:F,СВОД!E303)</f>
        <v>0</v>
      </c>
      <c r="M303" s="253">
        <f>SUMIFS('Скорая мед.помощь'!J:J,'Скорая мед.помощь'!E:E,СВОД!C303,'Скорая мед.помощь'!G:G,СВОД!E303)</f>
        <v>0</v>
      </c>
      <c r="N303" s="276">
        <f>SUMIFS('Круглосуточный стационар'!O:O,'Круглосуточный стационар'!D:D,СВОД!C303,'Круглосуточный стационар'!F:F,СВОД!E303)+SUMIFS(ВМП!O:O,ВМП!D:D,СВОД!C303,ВМП!F:F,СВОД!E303)+SUMIFS('Дневной стационар'!O:O,'Дневной стационар'!D:D,СВОД!C303,'Дневной стационар'!F:F,СВОД!E303)+SUMIFS(ЭКО!M:M,ЭКО!D:D,СВОД!C303,ЭКО!F:F,СВОД!E303)+SUMIFS(Диализ!O:O,Диализ!E:E,СВОД!C303,Диализ!G:G,СВОД!E303)+SUMIFS(Поликлиника!CT:CT,Поликлиника!D:D,СВОД!C303,Поликлиника!F:F,СВОД!E303)+SUMIFS('Скорая мед.помощь'!O:O,'Скорая мед.помощь'!E:E,СВОД!C303,'Скорая мед.помощь'!G:G,СВОД!E303)+SUMIFS(Услуги!AV:AV,Услуги!D:D,СВОД!C303,Услуги!F:F,СВОД!E303)</f>
        <v>0</v>
      </c>
      <c r="O303" s="275">
        <f>SUMIFS(Сверхбаза!L:L,Сверхбаза!C:C,СВОД!C303,Сверхбаза!E:E,СВОД!E303)+SUMIFS(Сверхбаза!M:M,Сверхбаза!C:C,СВОД!C303,Сверхбаза!E:E,СВОД!E303)</f>
        <v>0</v>
      </c>
      <c r="P303" s="253">
        <f>SUMIFS(Сверхбаза!N:N,Сверхбаза!C:C,СВОД!C303,Сверхбаза!E:E,СВОД!E303)</f>
        <v>0</v>
      </c>
      <c r="Q303" s="253">
        <f>SUMIFS(Сверхбаза!P:P,Сверхбаза!C:C,СВОД!C303,Сверхбаза!E:E,СВОД!E303)</f>
        <v>0</v>
      </c>
      <c r="R303" s="253">
        <f>SUMIFS(Сверхбаза!O:O,Сверхбаза!C:C,СВОД!C303,Сверхбаза!E:E,СВОД!E303)</f>
        <v>0</v>
      </c>
      <c r="S303" s="253">
        <f>SUMIFS(Сверхбаза!Q:Q,Сверхбаза!C:C,СВОД!C303,Сверхбаза!E:E,СВОД!E303)</f>
        <v>0</v>
      </c>
      <c r="T303" s="276">
        <f>SUMIFS(Сверхбаза!G:G,Сверхбаза!C:C,СВОД!C303,Сверхбаза!E:E,СВОД!E303)</f>
        <v>0</v>
      </c>
    </row>
    <row r="304" spans="1:20" ht="25.5" outlineLevel="2">
      <c r="A304" s="263">
        <v>5</v>
      </c>
      <c r="B304" s="336">
        <v>504414</v>
      </c>
      <c r="C304" s="336">
        <v>441201</v>
      </c>
      <c r="D304" s="5" t="s">
        <v>387</v>
      </c>
      <c r="E304" s="324">
        <v>13</v>
      </c>
      <c r="F304" s="325" t="s">
        <v>704</v>
      </c>
      <c r="G304" s="277">
        <f>SUMIFS('Круглосуточный стационар'!J:J,'Круглосуточный стационар'!D:D,СВОД!C304,'Круглосуточный стационар'!F:F,СВОД!E304)/2+SUMIFS(ВМП!J:J,ВМП!D:D,СВОД!C304,ВМП!F:F,СВОД!E304)/2+SUMIFS('Дневной стационар'!J:J,'Дневной стационар'!D:D,СВОД!C304,'Дневной стационар'!F:F,СВОД!E304)/2+SUMIFS(ЭКО!H:H,ЭКО!D:D,СВОД!C304,ЭКО!F:F,СВОД!E304)+SUMIFS(Диализ!J:J,Диализ!E:E,СВОД!C304,Диализ!G:G,СВОД!E304)</f>
        <v>0</v>
      </c>
      <c r="H304" s="251">
        <f>SUMIFS(Поликлиника!H:H,Поликлиника!D:D,СВОД!C304,Поликлиника!F:F,СВОД!E304)</f>
        <v>0</v>
      </c>
      <c r="I304" s="251">
        <f>SUMIFS(Поликлиника!BA:BA,Поликлиника!D:D,СВОД!C304,Поликлиника!F:F,СВОД!E304)</f>
        <v>0</v>
      </c>
      <c r="J304" s="251">
        <f>SUMIFS(Поликлиника!BF:BF,Поликлиника!D:D,СВОД!C304,Поликлиника!F:F,СВОД!E304)</f>
        <v>0</v>
      </c>
      <c r="K304" s="251">
        <f>SUMIFS(Поликлиника!BU:BU,Поликлиника!D:D,СВОД!C304,Поликлиника!F:F,СВОД!E304)</f>
        <v>0</v>
      </c>
      <c r="L304" s="251">
        <f>SUMIFS(Услуги!H:H,Услуги!D:D,СВОД!C304,Услуги!F:F,СВОД!E304)+SUMIFS(Услуги!M:M,Услуги!D:D,СВОД!C304,Услуги!F:F,СВОД!E304)+SUMIFS(Услуги!R:R,Услуги!D:D,СВОД!C304,Услуги!F:F,СВОД!E304)+SUMIFS(Услуги!W:W,Услуги!D:D,СВОД!C304,Услуги!F:F,СВОД!E304)+SUMIFS(Услуги!AB:AB,Услуги!D:D,СВОД!C304,Услуги!F:F,СВОД!E304)+SUMIFS(Услуги!AG:AG,Услуги!D:D,СВОД!C304,Услуги!F:F,СВОД!E304)+SUMIFS(Услуги!AL:AL,Услуги!D:D,СВОД!C304,Услуги!F:F,СВОД!E304)+SUMIFS(Услуги!AQ:AQ,Услуги!D:D,СВОД!C304,Услуги!F:F,СВОД!E304)</f>
        <v>0</v>
      </c>
      <c r="M304" s="251">
        <f>SUMIFS('Скорая мед.помощь'!J:J,'Скорая мед.помощь'!E:E,СВОД!C304,'Скорая мед.помощь'!G:G,СВОД!E304)</f>
        <v>0</v>
      </c>
      <c r="N304" s="278">
        <f>SUMIFS('Круглосуточный стационар'!O:O,'Круглосуточный стационар'!D:D,СВОД!C304,'Круглосуточный стационар'!F:F,СВОД!E304)+SUMIFS(ВМП!O:O,ВМП!D:D,СВОД!C304,ВМП!F:F,СВОД!E304)+SUMIFS('Дневной стационар'!O:O,'Дневной стационар'!D:D,СВОД!C304,'Дневной стационар'!F:F,СВОД!E304)+SUMIFS(ЭКО!M:M,ЭКО!D:D,СВОД!C304,ЭКО!F:F,СВОД!E304)+SUMIFS(Диализ!O:O,Диализ!E:E,СВОД!C304,Диализ!G:G,СВОД!E304)+SUMIFS(Поликлиника!CT:CT,Поликлиника!D:D,СВОД!C304,Поликлиника!F:F,СВОД!E304)+SUMIFS('Скорая мед.помощь'!O:O,'Скорая мед.помощь'!E:E,СВОД!C304,'Скорая мед.помощь'!G:G,СВОД!E304)+SUMIFS(Услуги!AV:AV,Услуги!D:D,СВОД!C304,Услуги!F:F,СВОД!E304)</f>
        <v>0</v>
      </c>
      <c r="O304" s="277">
        <f>SUMIFS(Сверхбаза!L:L,Сверхбаза!C:C,СВОД!C304,Сверхбаза!E:E,СВОД!E304)+SUMIFS(Сверхбаза!M:M,Сверхбаза!C:C,СВОД!C304,Сверхбаза!E:E,СВОД!E304)</f>
        <v>0</v>
      </c>
      <c r="P304" s="251">
        <f>SUMIFS(Сверхбаза!N:N,Сверхбаза!C:C,СВОД!C304,Сверхбаза!E:E,СВОД!E304)</f>
        <v>0</v>
      </c>
      <c r="Q304" s="251">
        <f>SUMIFS(Сверхбаза!P:P,Сверхбаза!C:C,СВОД!C304,Сверхбаза!E:E,СВОД!E304)</f>
        <v>0</v>
      </c>
      <c r="R304" s="251">
        <f>SUMIFS(Сверхбаза!O:O,Сверхбаза!C:C,СВОД!C304,Сверхбаза!E:E,СВОД!E304)</f>
        <v>0</v>
      </c>
      <c r="S304" s="251">
        <f>SUMIFS(Сверхбаза!Q:Q,Сверхбаза!C:C,СВОД!C304,Сверхбаза!E:E,СВОД!E304)</f>
        <v>0</v>
      </c>
      <c r="T304" s="278">
        <f>SUMIFS(Сверхбаза!G:G,Сверхбаза!C:C,СВОД!C304,Сверхбаза!E:E,СВОД!E304)</f>
        <v>0</v>
      </c>
    </row>
    <row r="305" spans="1:20" outlineLevel="2">
      <c r="A305" s="263">
        <v>5</v>
      </c>
      <c r="B305" s="336">
        <v>504414</v>
      </c>
      <c r="C305" s="336">
        <v>441201</v>
      </c>
      <c r="D305" s="5" t="s">
        <v>387</v>
      </c>
      <c r="E305" s="324">
        <v>2</v>
      </c>
      <c r="F305" s="325" t="s">
        <v>173</v>
      </c>
      <c r="G305" s="277">
        <f>SUMIFS('Круглосуточный стационар'!J:J,'Круглосуточный стационар'!D:D,СВОД!C305,'Круглосуточный стационар'!F:F,СВОД!E305)/2+SUMIFS(ВМП!J:J,ВМП!D:D,СВОД!C305,ВМП!F:F,СВОД!E305)/2+SUMIFS('Дневной стационар'!J:J,'Дневной стационар'!D:D,СВОД!C305,'Дневной стационар'!F:F,СВОД!E305)/2+SUMIFS(ЭКО!H:H,ЭКО!D:D,СВОД!C305,ЭКО!F:F,СВОД!E305)+SUMIFS(Диализ!J:J,Диализ!E:E,СВОД!C305,Диализ!G:G,СВОД!E305)</f>
        <v>0</v>
      </c>
      <c r="H305" s="251">
        <f>SUMIFS(Поликлиника!H:H,Поликлиника!D:D,СВОД!C305,Поликлиника!F:F,СВОД!E305)</f>
        <v>0</v>
      </c>
      <c r="I305" s="251">
        <f>SUMIFS(Поликлиника!BA:BA,Поликлиника!D:D,СВОД!C305,Поликлиника!F:F,СВОД!E305)</f>
        <v>0</v>
      </c>
      <c r="J305" s="251">
        <f>SUMIFS(Поликлиника!BF:BF,Поликлиника!D:D,СВОД!C305,Поликлиника!F:F,СВОД!E305)</f>
        <v>0</v>
      </c>
      <c r="K305" s="251">
        <f>SUMIFS(Поликлиника!BU:BU,Поликлиника!D:D,СВОД!C305,Поликлиника!F:F,СВОД!E305)</f>
        <v>0</v>
      </c>
      <c r="L305" s="251">
        <f>SUMIFS(Услуги!H:H,Услуги!D:D,СВОД!C305,Услуги!F:F,СВОД!E305)+SUMIFS(Услуги!M:M,Услуги!D:D,СВОД!C305,Услуги!F:F,СВОД!E305)+SUMIFS(Услуги!R:R,Услуги!D:D,СВОД!C305,Услуги!F:F,СВОД!E305)+SUMIFS(Услуги!W:W,Услуги!D:D,СВОД!C305,Услуги!F:F,СВОД!E305)+SUMIFS(Услуги!AB:AB,Услуги!D:D,СВОД!C305,Услуги!F:F,СВОД!E305)+SUMIFS(Услуги!AG:AG,Услуги!D:D,СВОД!C305,Услуги!F:F,СВОД!E305)+SUMIFS(Услуги!AL:AL,Услуги!D:D,СВОД!C305,Услуги!F:F,СВОД!E305)+SUMIFS(Услуги!AQ:AQ,Услуги!D:D,СВОД!C305,Услуги!F:F,СВОД!E305)</f>
        <v>0</v>
      </c>
      <c r="M305" s="251">
        <f>SUMIFS('Скорая мед.помощь'!J:J,'Скорая мед.помощь'!E:E,СВОД!C305,'Скорая мед.помощь'!G:G,СВОД!E305)</f>
        <v>0</v>
      </c>
      <c r="N305" s="278">
        <f>SUMIFS('Круглосуточный стационар'!O:O,'Круглосуточный стационар'!D:D,СВОД!C305,'Круглосуточный стационар'!F:F,СВОД!E305)+SUMIFS(ВМП!O:O,ВМП!D:D,СВОД!C305,ВМП!F:F,СВОД!E305)+SUMIFS('Дневной стационар'!O:O,'Дневной стационар'!D:D,СВОД!C305,'Дневной стационар'!F:F,СВОД!E305)+SUMIFS(ЭКО!M:M,ЭКО!D:D,СВОД!C305,ЭКО!F:F,СВОД!E305)+SUMIFS(Диализ!O:O,Диализ!E:E,СВОД!C305,Диализ!G:G,СВОД!E305)+SUMIFS(Поликлиника!CT:CT,Поликлиника!D:D,СВОД!C305,Поликлиника!F:F,СВОД!E305)+SUMIFS('Скорая мед.помощь'!O:O,'Скорая мед.помощь'!E:E,СВОД!C305,'Скорая мед.помощь'!G:G,СВОД!E305)+SUMIFS(Услуги!AV:AV,Услуги!D:D,СВОД!C305,Услуги!F:F,СВОД!E305)</f>
        <v>0</v>
      </c>
      <c r="O305" s="277">
        <f>SUMIFS(Сверхбаза!L:L,Сверхбаза!C:C,СВОД!C305,Сверхбаза!E:E,СВОД!E305)+SUMIFS(Сверхбаза!M:M,Сверхбаза!C:C,СВОД!C305,Сверхбаза!E:E,СВОД!E305)</f>
        <v>0</v>
      </c>
      <c r="P305" s="251">
        <f>SUMIFS(Сверхбаза!N:N,Сверхбаза!C:C,СВОД!C305,Сверхбаза!E:E,СВОД!E305)</f>
        <v>0</v>
      </c>
      <c r="Q305" s="251">
        <f>SUMIFS(Сверхбаза!P:P,Сверхбаза!C:C,СВОД!C305,Сверхбаза!E:E,СВОД!E305)</f>
        <v>0</v>
      </c>
      <c r="R305" s="251">
        <f>SUMIFS(Сверхбаза!O:O,Сверхбаза!C:C,СВОД!C305,Сверхбаза!E:E,СВОД!E305)</f>
        <v>0</v>
      </c>
      <c r="S305" s="251">
        <f>SUMIFS(Сверхбаза!Q:Q,Сверхбаза!C:C,СВОД!C305,Сверхбаза!E:E,СВОД!E305)</f>
        <v>0</v>
      </c>
      <c r="T305" s="278">
        <f>SUMIFS(Сверхбаза!G:G,Сверхбаза!C:C,СВОД!C305,Сверхбаза!E:E,СВОД!E305)</f>
        <v>0</v>
      </c>
    </row>
    <row r="306" spans="1:20" ht="25.5" outlineLevel="2">
      <c r="A306" s="263">
        <v>5</v>
      </c>
      <c r="B306" s="336">
        <v>504414</v>
      </c>
      <c r="C306" s="336">
        <v>441201</v>
      </c>
      <c r="D306" s="5" t="s">
        <v>387</v>
      </c>
      <c r="E306" s="324">
        <v>6</v>
      </c>
      <c r="F306" s="325" t="s">
        <v>705</v>
      </c>
      <c r="G306" s="277">
        <f>SUMIFS('Круглосуточный стационар'!J:J,'Круглосуточный стационар'!D:D,СВОД!C306,'Круглосуточный стационар'!F:F,СВОД!E306)/2+SUMIFS(ВМП!J:J,ВМП!D:D,СВОД!C306,ВМП!F:F,СВОД!E306)/2+SUMIFS('Дневной стационар'!J:J,'Дневной стационар'!D:D,СВОД!C306,'Дневной стационар'!F:F,СВОД!E306)/2+SUMIFS(ЭКО!H:H,ЭКО!D:D,СВОД!C306,ЭКО!F:F,СВОД!E306)+SUMIFS(Диализ!J:J,Диализ!E:E,СВОД!C306,Диализ!G:G,СВОД!E306)</f>
        <v>0</v>
      </c>
      <c r="H306" s="251">
        <f>SUMIFS(Поликлиника!H:H,Поликлиника!D:D,СВОД!C306,Поликлиника!F:F,СВОД!E306)</f>
        <v>0</v>
      </c>
      <c r="I306" s="251">
        <f>SUMIFS(Поликлиника!BA:BA,Поликлиника!D:D,СВОД!C306,Поликлиника!F:F,СВОД!E306)</f>
        <v>0</v>
      </c>
      <c r="J306" s="251">
        <f>SUMIFS(Поликлиника!BF:BF,Поликлиника!D:D,СВОД!C306,Поликлиника!F:F,СВОД!E306)</f>
        <v>0</v>
      </c>
      <c r="K306" s="251">
        <f>SUMIFS(Поликлиника!BU:BU,Поликлиника!D:D,СВОД!C306,Поликлиника!F:F,СВОД!E306)</f>
        <v>0</v>
      </c>
      <c r="L306" s="251">
        <f>SUMIFS(Услуги!H:H,Услуги!D:D,СВОД!C306,Услуги!F:F,СВОД!E306)+SUMIFS(Услуги!M:M,Услуги!D:D,СВОД!C306,Услуги!F:F,СВОД!E306)+SUMIFS(Услуги!R:R,Услуги!D:D,СВОД!C306,Услуги!F:F,СВОД!E306)+SUMIFS(Услуги!W:W,Услуги!D:D,СВОД!C306,Услуги!F:F,СВОД!E306)+SUMIFS(Услуги!AB:AB,Услуги!D:D,СВОД!C306,Услуги!F:F,СВОД!E306)+SUMIFS(Услуги!AG:AG,Услуги!D:D,СВОД!C306,Услуги!F:F,СВОД!E306)+SUMIFS(Услуги!AL:AL,Услуги!D:D,СВОД!C306,Услуги!F:F,СВОД!E306)+SUMIFS(Услуги!AQ:AQ,Услуги!D:D,СВОД!C306,Услуги!F:F,СВОД!E306)</f>
        <v>0</v>
      </c>
      <c r="M306" s="251">
        <f>SUMIFS('Скорая мед.помощь'!J:J,'Скорая мед.помощь'!E:E,СВОД!C306,'Скорая мед.помощь'!G:G,СВОД!E306)</f>
        <v>0</v>
      </c>
      <c r="N306" s="278">
        <f>SUMIFS('Круглосуточный стационар'!O:O,'Круглосуточный стационар'!D:D,СВОД!C306,'Круглосуточный стационар'!F:F,СВОД!E306)+SUMIFS(ВМП!O:O,ВМП!D:D,СВОД!C306,ВМП!F:F,СВОД!E306)+SUMIFS('Дневной стационар'!O:O,'Дневной стационар'!D:D,СВОД!C306,'Дневной стационар'!F:F,СВОД!E306)+SUMIFS(ЭКО!M:M,ЭКО!D:D,СВОД!C306,ЭКО!F:F,СВОД!E306)+SUMIFS(Диализ!O:O,Диализ!E:E,СВОД!C306,Диализ!G:G,СВОД!E306)+SUMIFS(Поликлиника!CT:CT,Поликлиника!D:D,СВОД!C306,Поликлиника!F:F,СВОД!E306)+SUMIFS('Скорая мед.помощь'!O:O,'Скорая мед.помощь'!E:E,СВОД!C306,'Скорая мед.помощь'!G:G,СВОД!E306)+SUMIFS(Услуги!AV:AV,Услуги!D:D,СВОД!C306,Услуги!F:F,СВОД!E306)</f>
        <v>0</v>
      </c>
      <c r="O306" s="277">
        <f>SUMIFS(Сверхбаза!L:L,Сверхбаза!C:C,СВОД!C306,Сверхбаза!E:E,СВОД!E306)+SUMIFS(Сверхбаза!M:M,Сверхбаза!C:C,СВОД!C306,Сверхбаза!E:E,СВОД!E306)</f>
        <v>0</v>
      </c>
      <c r="P306" s="251">
        <f>SUMIFS(Сверхбаза!N:N,Сверхбаза!C:C,СВОД!C306,Сверхбаза!E:E,СВОД!E306)</f>
        <v>0</v>
      </c>
      <c r="Q306" s="251">
        <f>SUMIFS(Сверхбаза!P:P,Сверхбаза!C:C,СВОД!C306,Сверхбаза!E:E,СВОД!E306)</f>
        <v>0</v>
      </c>
      <c r="R306" s="251">
        <f>SUMIFS(Сверхбаза!O:O,Сверхбаза!C:C,СВОД!C306,Сверхбаза!E:E,СВОД!E306)</f>
        <v>0</v>
      </c>
      <c r="S306" s="251">
        <f>SUMIFS(Сверхбаза!Q:Q,Сверхбаза!C:C,СВОД!C306,Сверхбаза!E:E,СВОД!E306)</f>
        <v>0</v>
      </c>
      <c r="T306" s="278">
        <f>SUMIFS(Сверхбаза!G:G,Сверхбаза!C:C,СВОД!C306,Сверхбаза!E:E,СВОД!E306)</f>
        <v>0</v>
      </c>
    </row>
    <row r="307" spans="1:20" ht="25.5" outlineLevel="2">
      <c r="A307" s="263">
        <v>5</v>
      </c>
      <c r="B307" s="336">
        <v>504414</v>
      </c>
      <c r="C307" s="336">
        <v>441201</v>
      </c>
      <c r="D307" s="5" t="s">
        <v>387</v>
      </c>
      <c r="E307" s="324">
        <v>3</v>
      </c>
      <c r="F307" s="325" t="s">
        <v>174</v>
      </c>
      <c r="G307" s="277">
        <f>SUMIFS('Круглосуточный стационар'!J:J,'Круглосуточный стационар'!D:D,СВОД!C307,'Круглосуточный стационар'!F:F,СВОД!E307)/2+SUMIFS(ВМП!J:J,ВМП!D:D,СВОД!C307,ВМП!F:F,СВОД!E307)/2+SUMIFS('Дневной стационар'!J:J,'Дневной стационар'!D:D,СВОД!C307,'Дневной стационар'!F:F,СВОД!E307)/2+SUMIFS(ЭКО!H:H,ЭКО!D:D,СВОД!C307,ЭКО!F:F,СВОД!E307)+SUMIFS(Диализ!J:J,Диализ!E:E,СВОД!C307,Диализ!G:G,СВОД!E307)</f>
        <v>0</v>
      </c>
      <c r="H307" s="251">
        <f>SUMIFS(Поликлиника!H:H,Поликлиника!D:D,СВОД!C307,Поликлиника!F:F,СВОД!E307)</f>
        <v>0</v>
      </c>
      <c r="I307" s="251">
        <f>SUMIFS(Поликлиника!BA:BA,Поликлиника!D:D,СВОД!C307,Поликлиника!F:F,СВОД!E307)</f>
        <v>0</v>
      </c>
      <c r="J307" s="251">
        <f>SUMIFS(Поликлиника!BF:BF,Поликлиника!D:D,СВОД!C307,Поликлиника!F:F,СВОД!E307)</f>
        <v>1500</v>
      </c>
      <c r="K307" s="251">
        <f>SUMIFS(Поликлиника!BU:BU,Поликлиника!D:D,СВОД!C307,Поликлиника!F:F,СВОД!E307)</f>
        <v>0</v>
      </c>
      <c r="L307" s="251">
        <f>SUMIFS(Услуги!H:H,Услуги!D:D,СВОД!C307,Услуги!F:F,СВОД!E307)+SUMIFS(Услуги!M:M,Услуги!D:D,СВОД!C307,Услуги!F:F,СВОД!E307)+SUMIFS(Услуги!R:R,Услуги!D:D,СВОД!C307,Услуги!F:F,СВОД!E307)+SUMIFS(Услуги!W:W,Услуги!D:D,СВОД!C307,Услуги!F:F,СВОД!E307)+SUMIFS(Услуги!AB:AB,Услуги!D:D,СВОД!C307,Услуги!F:F,СВОД!E307)+SUMIFS(Услуги!AG:AG,Услуги!D:D,СВОД!C307,Услуги!F:F,СВОД!E307)+SUMIFS(Услуги!AL:AL,Услуги!D:D,СВОД!C307,Услуги!F:F,СВОД!E307)+SUMIFS(Услуги!AQ:AQ,Услуги!D:D,СВОД!C307,Услуги!F:F,СВОД!E307)</f>
        <v>0</v>
      </c>
      <c r="M307" s="251">
        <f>SUMIFS('Скорая мед.помощь'!J:J,'Скорая мед.помощь'!E:E,СВОД!C307,'Скорая мед.помощь'!G:G,СВОД!E307)</f>
        <v>0</v>
      </c>
      <c r="N307" s="278">
        <f>SUMIFS('Круглосуточный стационар'!O:O,'Круглосуточный стационар'!D:D,СВОД!C307,'Круглосуточный стационар'!F:F,СВОД!E307)+SUMIFS(ВМП!O:O,ВМП!D:D,СВОД!C307,ВМП!F:F,СВОД!E307)+SUMIFS('Дневной стационар'!O:O,'Дневной стационар'!D:D,СВОД!C307,'Дневной стационар'!F:F,СВОД!E307)+SUMIFS(ЭКО!M:M,ЭКО!D:D,СВОД!C307,ЭКО!F:F,СВОД!E307)+SUMIFS(Диализ!O:O,Диализ!E:E,СВОД!C307,Диализ!G:G,СВОД!E307)+SUMIFS(Поликлиника!CT:CT,Поликлиника!D:D,СВОД!C307,Поликлиника!F:F,СВОД!E307)+SUMIFS('Скорая мед.помощь'!O:O,'Скорая мед.помощь'!E:E,СВОД!C307,'Скорая мед.помощь'!G:G,СВОД!E307)+SUMIFS(Услуги!AV:AV,Услуги!D:D,СВОД!C307,Услуги!F:F,СВОД!E307)</f>
        <v>1779.8493861693864</v>
      </c>
      <c r="O307" s="277">
        <f>SUMIFS(Сверхбаза!L:L,Сверхбаза!C:C,СВОД!C307,Сверхбаза!E:E,СВОД!E307)+SUMIFS(Сверхбаза!M:M,Сверхбаза!C:C,СВОД!C307,Сверхбаза!E:E,СВОД!E307)</f>
        <v>0</v>
      </c>
      <c r="P307" s="251">
        <f>SUMIFS(Сверхбаза!N:N,Сверхбаза!C:C,СВОД!C307,Сверхбаза!E:E,СВОД!E307)</f>
        <v>0</v>
      </c>
      <c r="Q307" s="251">
        <f>SUMIFS(Сверхбаза!P:P,Сверхбаза!C:C,СВОД!C307,Сверхбаза!E:E,СВОД!E307)</f>
        <v>0</v>
      </c>
      <c r="R307" s="251">
        <f>SUMIFS(Сверхбаза!O:O,Сверхбаза!C:C,СВОД!C307,Сверхбаза!E:E,СВОД!E307)</f>
        <v>0</v>
      </c>
      <c r="S307" s="251">
        <f>SUMIFS(Сверхбаза!Q:Q,Сверхбаза!C:C,СВОД!C307,Сверхбаза!E:E,СВОД!E307)</f>
        <v>0</v>
      </c>
      <c r="T307" s="278">
        <f>SUMIFS(Сверхбаза!G:G,Сверхбаза!C:C,СВОД!C307,Сверхбаза!E:E,СВОД!E307)</f>
        <v>0</v>
      </c>
    </row>
    <row r="308" spans="1:20" outlineLevel="2">
      <c r="A308" s="263">
        <v>5</v>
      </c>
      <c r="B308" s="336">
        <v>504414</v>
      </c>
      <c r="C308" s="336">
        <v>441201</v>
      </c>
      <c r="D308" s="5" t="s">
        <v>387</v>
      </c>
      <c r="E308" s="324">
        <v>7</v>
      </c>
      <c r="F308" s="325" t="s">
        <v>706</v>
      </c>
      <c r="G308" s="277">
        <f>SUMIFS('Круглосуточный стационар'!J:J,'Круглосуточный стационар'!D:D,СВОД!C308,'Круглосуточный стационар'!F:F,СВОД!E308)/2+SUMIFS(ВМП!J:J,ВМП!D:D,СВОД!C308,ВМП!F:F,СВОД!E308)/2+SUMIFS('Дневной стационар'!J:J,'Дневной стационар'!D:D,СВОД!C308,'Дневной стационар'!F:F,СВОД!E308)/2+SUMIFS(ЭКО!H:H,ЭКО!D:D,СВОД!C308,ЭКО!F:F,СВОД!E308)+SUMIFS(Диализ!J:J,Диализ!E:E,СВОД!C308,Диализ!G:G,СВОД!E308)</f>
        <v>0</v>
      </c>
      <c r="H308" s="251">
        <f>SUMIFS(Поликлиника!H:H,Поликлиника!D:D,СВОД!C308,Поликлиника!F:F,СВОД!E308)</f>
        <v>0</v>
      </c>
      <c r="I308" s="251">
        <f>SUMIFS(Поликлиника!BA:BA,Поликлиника!D:D,СВОД!C308,Поликлиника!F:F,СВОД!E308)</f>
        <v>0</v>
      </c>
      <c r="J308" s="251">
        <f>SUMIFS(Поликлиника!BF:BF,Поликлиника!D:D,СВОД!C308,Поликлиника!F:F,СВОД!E308)</f>
        <v>0</v>
      </c>
      <c r="K308" s="251">
        <f>SUMIFS(Поликлиника!BU:BU,Поликлиника!D:D,СВОД!C308,Поликлиника!F:F,СВОД!E308)</f>
        <v>0</v>
      </c>
      <c r="L308" s="251">
        <f>SUMIFS(Услуги!H:H,Услуги!D:D,СВОД!C308,Услуги!F:F,СВОД!E308)+SUMIFS(Услуги!M:M,Услуги!D:D,СВОД!C308,Услуги!F:F,СВОД!E308)+SUMIFS(Услуги!R:R,Услуги!D:D,СВОД!C308,Услуги!F:F,СВОД!E308)+SUMIFS(Услуги!W:W,Услуги!D:D,СВОД!C308,Услуги!F:F,СВОД!E308)+SUMIFS(Услуги!AB:AB,Услуги!D:D,СВОД!C308,Услуги!F:F,СВОД!E308)+SUMIFS(Услуги!AG:AG,Услуги!D:D,СВОД!C308,Услуги!F:F,СВОД!E308)+SUMIFS(Услуги!AL:AL,Услуги!D:D,СВОД!C308,Услуги!F:F,СВОД!E308)+SUMIFS(Услуги!AQ:AQ,Услуги!D:D,СВОД!C308,Услуги!F:F,СВОД!E308)</f>
        <v>0</v>
      </c>
      <c r="M308" s="251">
        <f>SUMIFS('Скорая мед.помощь'!J:J,'Скорая мед.помощь'!E:E,СВОД!C308,'Скорая мед.помощь'!G:G,СВОД!E308)</f>
        <v>0</v>
      </c>
      <c r="N308" s="278">
        <f>SUMIFS('Круглосуточный стационар'!O:O,'Круглосуточный стационар'!D:D,СВОД!C308,'Круглосуточный стационар'!F:F,СВОД!E308)+SUMIFS(ВМП!O:O,ВМП!D:D,СВОД!C308,ВМП!F:F,СВОД!E308)+SUMIFS('Дневной стационар'!O:O,'Дневной стационар'!D:D,СВОД!C308,'Дневной стационар'!F:F,СВОД!E308)+SUMIFS(ЭКО!M:M,ЭКО!D:D,СВОД!C308,ЭКО!F:F,СВОД!E308)+SUMIFS(Диализ!O:O,Диализ!E:E,СВОД!C308,Диализ!G:G,СВОД!E308)+SUMIFS(Поликлиника!CT:CT,Поликлиника!D:D,СВОД!C308,Поликлиника!F:F,СВОД!E308)+SUMIFS('Скорая мед.помощь'!O:O,'Скорая мед.помощь'!E:E,СВОД!C308,'Скорая мед.помощь'!G:G,СВОД!E308)+SUMIFS(Услуги!AV:AV,Услуги!D:D,СВОД!C308,Услуги!F:F,СВОД!E308)</f>
        <v>0</v>
      </c>
      <c r="O308" s="277">
        <f>SUMIFS(Сверхбаза!L:L,Сверхбаза!C:C,СВОД!C308,Сверхбаза!E:E,СВОД!E308)+SUMIFS(Сверхбаза!M:M,Сверхбаза!C:C,СВОД!C308,Сверхбаза!E:E,СВОД!E308)</f>
        <v>0</v>
      </c>
      <c r="P308" s="251">
        <f>SUMIFS(Сверхбаза!N:N,Сверхбаза!C:C,СВОД!C308,Сверхбаза!E:E,СВОД!E308)</f>
        <v>0</v>
      </c>
      <c r="Q308" s="251">
        <f>SUMIFS(Сверхбаза!P:P,Сверхбаза!C:C,СВОД!C308,Сверхбаза!E:E,СВОД!E308)</f>
        <v>0</v>
      </c>
      <c r="R308" s="251">
        <f>SUMIFS(Сверхбаза!O:O,Сверхбаза!C:C,СВОД!C308,Сверхбаза!E:E,СВОД!E308)</f>
        <v>0</v>
      </c>
      <c r="S308" s="251">
        <f>SUMIFS(Сверхбаза!Q:Q,Сверхбаза!C:C,СВОД!C308,Сверхбаза!E:E,СВОД!E308)</f>
        <v>0</v>
      </c>
      <c r="T308" s="278">
        <f>SUMIFS(Сверхбаза!G:G,Сверхбаза!C:C,СВОД!C308,Сверхбаза!E:E,СВОД!E308)</f>
        <v>0</v>
      </c>
    </row>
    <row r="309" spans="1:20" outlineLevel="2">
      <c r="A309" s="263">
        <v>5</v>
      </c>
      <c r="B309" s="336">
        <v>504414</v>
      </c>
      <c r="C309" s="336">
        <v>441201</v>
      </c>
      <c r="D309" s="5" t="s">
        <v>387</v>
      </c>
      <c r="E309" s="324">
        <v>70</v>
      </c>
      <c r="F309" s="325" t="s">
        <v>707</v>
      </c>
      <c r="G309" s="277">
        <f>SUMIFS('Круглосуточный стационар'!J:J,'Круглосуточный стационар'!D:D,СВОД!C309,'Круглосуточный стационар'!F:F,СВОД!E309)/2+SUMIFS(ВМП!J:J,ВМП!D:D,СВОД!C309,ВМП!F:F,СВОД!E309)/2+SUMIFS('Дневной стационар'!J:J,'Дневной стационар'!D:D,СВОД!C309,'Дневной стационар'!F:F,СВОД!E309)/2+SUMIFS(ЭКО!H:H,ЭКО!D:D,СВОД!C309,ЭКО!F:F,СВОД!E309)+SUMIFS(Диализ!J:J,Диализ!E:E,СВОД!C309,Диализ!G:G,СВОД!E309)</f>
        <v>0</v>
      </c>
      <c r="H309" s="251">
        <f>SUMIFS(Поликлиника!H:H,Поликлиника!D:D,СВОД!C309,Поликлиника!F:F,СВОД!E309)</f>
        <v>0</v>
      </c>
      <c r="I309" s="251">
        <f>SUMIFS(Поликлиника!BA:BA,Поликлиника!D:D,СВОД!C309,Поликлиника!F:F,СВОД!E309)</f>
        <v>0</v>
      </c>
      <c r="J309" s="251">
        <f>SUMIFS(Поликлиника!BF:BF,Поликлиника!D:D,СВОД!C309,Поликлиника!F:F,СВОД!E309)</f>
        <v>0</v>
      </c>
      <c r="K309" s="251">
        <f>SUMIFS(Поликлиника!BU:BU,Поликлиника!D:D,СВОД!C309,Поликлиника!F:F,СВОД!E309)</f>
        <v>0</v>
      </c>
      <c r="L309" s="251">
        <f>SUMIFS(Услуги!H:H,Услуги!D:D,СВОД!C309,Услуги!F:F,СВОД!E309)+SUMIFS(Услуги!M:M,Услуги!D:D,СВОД!C309,Услуги!F:F,СВОД!E309)+SUMIFS(Услуги!R:R,Услуги!D:D,СВОД!C309,Услуги!F:F,СВОД!E309)+SUMIFS(Услуги!W:W,Услуги!D:D,СВОД!C309,Услуги!F:F,СВОД!E309)+SUMIFS(Услуги!AB:AB,Услуги!D:D,СВОД!C309,Услуги!F:F,СВОД!E309)+SUMIFS(Услуги!AG:AG,Услуги!D:D,СВОД!C309,Услуги!F:F,СВОД!E309)+SUMIFS(Услуги!AL:AL,Услуги!D:D,СВОД!C309,Услуги!F:F,СВОД!E309)+SUMIFS(Услуги!AQ:AQ,Услуги!D:D,СВОД!C309,Услуги!F:F,СВОД!E309)</f>
        <v>0</v>
      </c>
      <c r="M309" s="251">
        <f>SUMIFS('Скорая мед.помощь'!J:J,'Скорая мед.помощь'!E:E,СВОД!C309,'Скорая мед.помощь'!G:G,СВОД!E309)</f>
        <v>0</v>
      </c>
      <c r="N309" s="278">
        <f>SUMIFS('Круглосуточный стационар'!O:O,'Круглосуточный стационар'!D:D,СВОД!C309,'Круглосуточный стационар'!F:F,СВОД!E309)+SUMIFS(ВМП!O:O,ВМП!D:D,СВОД!C309,ВМП!F:F,СВОД!E309)+SUMIFS('Дневной стационар'!O:O,'Дневной стационар'!D:D,СВОД!C309,'Дневной стационар'!F:F,СВОД!E309)+SUMIFS(ЭКО!M:M,ЭКО!D:D,СВОД!C309,ЭКО!F:F,СВОД!E309)+SUMIFS(Диализ!O:O,Диализ!E:E,СВОД!C309,Диализ!G:G,СВОД!E309)+SUMIFS(Поликлиника!CT:CT,Поликлиника!D:D,СВОД!C309,Поликлиника!F:F,СВОД!E309)+SUMIFS('Скорая мед.помощь'!O:O,'Скорая мед.помощь'!E:E,СВОД!C309,'Скорая мед.помощь'!G:G,СВОД!E309)+SUMIFS(Услуги!AV:AV,Услуги!D:D,СВОД!C309,Услуги!F:F,СВОД!E309)</f>
        <v>0</v>
      </c>
      <c r="O309" s="277">
        <f>SUMIFS(Сверхбаза!L:L,Сверхбаза!C:C,СВОД!C309,Сверхбаза!E:E,СВОД!E309)+SUMIFS(Сверхбаза!M:M,Сверхбаза!C:C,СВОД!C309,Сверхбаза!E:E,СВОД!E309)</f>
        <v>0</v>
      </c>
      <c r="P309" s="251">
        <f>SUMIFS(Сверхбаза!N:N,Сверхбаза!C:C,СВОД!C309,Сверхбаза!E:E,СВОД!E309)</f>
        <v>0</v>
      </c>
      <c r="Q309" s="251">
        <f>SUMIFS(Сверхбаза!P:P,Сверхбаза!C:C,СВОД!C309,Сверхбаза!E:E,СВОД!E309)</f>
        <v>0</v>
      </c>
      <c r="R309" s="251">
        <f>SUMIFS(Сверхбаза!O:O,Сверхбаза!C:C,СВОД!C309,Сверхбаза!E:E,СВОД!E309)</f>
        <v>0</v>
      </c>
      <c r="S309" s="251">
        <f>SUMIFS(Сверхбаза!Q:Q,Сверхбаза!C:C,СВОД!C309,Сверхбаза!E:E,СВОД!E309)</f>
        <v>0</v>
      </c>
      <c r="T309" s="278">
        <f>SUMIFS(Сверхбаза!G:G,Сверхбаза!C:C,СВОД!C309,Сверхбаза!E:E,СВОД!E309)</f>
        <v>0</v>
      </c>
    </row>
    <row r="310" spans="1:20" outlineLevel="2">
      <c r="A310" s="263">
        <v>5</v>
      </c>
      <c r="B310" s="336">
        <v>504414</v>
      </c>
      <c r="C310" s="336">
        <v>441201</v>
      </c>
      <c r="D310" s="5" t="s">
        <v>387</v>
      </c>
      <c r="E310" s="324">
        <v>94</v>
      </c>
      <c r="F310" s="325" t="s">
        <v>157</v>
      </c>
      <c r="G310" s="277">
        <f>SUMIFS('Круглосуточный стационар'!J:J,'Круглосуточный стационар'!D:D,СВОД!C310,'Круглосуточный стационар'!F:F,СВОД!E310)/2+SUMIFS(ВМП!J:J,ВМП!D:D,СВОД!C310,ВМП!F:F,СВОД!E310)/2+SUMIFS('Дневной стационар'!J:J,'Дневной стационар'!D:D,СВОД!C310,'Дневной стационар'!F:F,СВОД!E310)/2+SUMIFS(ЭКО!H:H,ЭКО!D:D,СВОД!C310,ЭКО!F:F,СВОД!E310)+SUMIFS(Диализ!J:J,Диализ!E:E,СВОД!C310,Диализ!G:G,СВОД!E310)</f>
        <v>0</v>
      </c>
      <c r="H310" s="251">
        <f>SUMIFS(Поликлиника!H:H,Поликлиника!D:D,СВОД!C310,Поликлиника!F:F,СВОД!E310)</f>
        <v>0</v>
      </c>
      <c r="I310" s="251">
        <f>SUMIFS(Поликлиника!BA:BA,Поликлиника!D:D,СВОД!C310,Поликлиника!F:F,СВОД!E310)</f>
        <v>0</v>
      </c>
      <c r="J310" s="251">
        <f>SUMIFS(Поликлиника!BF:BF,Поликлиника!D:D,СВОД!C310,Поликлиника!F:F,СВОД!E310)</f>
        <v>0</v>
      </c>
      <c r="K310" s="251">
        <f>SUMIFS(Поликлиника!BU:BU,Поликлиника!D:D,СВОД!C310,Поликлиника!F:F,СВОД!E310)</f>
        <v>0</v>
      </c>
      <c r="L310" s="251">
        <f>SUMIFS(Услуги!H:H,Услуги!D:D,СВОД!C310,Услуги!F:F,СВОД!E310)+SUMIFS(Услуги!M:M,Услуги!D:D,СВОД!C310,Услуги!F:F,СВОД!E310)+SUMIFS(Услуги!R:R,Услуги!D:D,СВОД!C310,Услуги!F:F,СВОД!E310)+SUMIFS(Услуги!W:W,Услуги!D:D,СВОД!C310,Услуги!F:F,СВОД!E310)+SUMIFS(Услуги!AB:AB,Услуги!D:D,СВОД!C310,Услуги!F:F,СВОД!E310)+SUMIFS(Услуги!AG:AG,Услуги!D:D,СВОД!C310,Услуги!F:F,СВОД!E310)+SUMIFS(Услуги!AL:AL,Услуги!D:D,СВОД!C310,Услуги!F:F,СВОД!E310)+SUMIFS(Услуги!AQ:AQ,Услуги!D:D,СВОД!C310,Услуги!F:F,СВОД!E310)</f>
        <v>0</v>
      </c>
      <c r="M310" s="251">
        <f>SUMIFS('Скорая мед.помощь'!J:J,'Скорая мед.помощь'!E:E,СВОД!C310,'Скорая мед.помощь'!G:G,СВОД!E310)</f>
        <v>0</v>
      </c>
      <c r="N310" s="278">
        <f>SUMIFS('Круглосуточный стационар'!O:O,'Круглосуточный стационар'!D:D,СВОД!C310,'Круглосуточный стационар'!F:F,СВОД!E310)+SUMIFS(ВМП!O:O,ВМП!D:D,СВОД!C310,ВМП!F:F,СВОД!E310)+SUMIFS('Дневной стационар'!O:O,'Дневной стационар'!D:D,СВОД!C310,'Дневной стационар'!F:F,СВОД!E310)+SUMIFS(ЭКО!M:M,ЭКО!D:D,СВОД!C310,ЭКО!F:F,СВОД!E310)+SUMIFS(Диализ!O:O,Диализ!E:E,СВОД!C310,Диализ!G:G,СВОД!E310)+SUMIFS(Поликлиника!CT:CT,Поликлиника!D:D,СВОД!C310,Поликлиника!F:F,СВОД!E310)+SUMIFS('Скорая мед.помощь'!O:O,'Скорая мед.помощь'!E:E,СВОД!C310,'Скорая мед.помощь'!G:G,СВОД!E310)+SUMIFS(Услуги!AV:AV,Услуги!D:D,СВОД!C310,Услуги!F:F,СВОД!E310)</f>
        <v>0</v>
      </c>
      <c r="O310" s="277">
        <f>SUMIFS(Сверхбаза!L:L,Сверхбаза!C:C,СВОД!C310,Сверхбаза!E:E,СВОД!E310)+SUMIFS(Сверхбаза!M:M,Сверхбаза!C:C,СВОД!C310,Сверхбаза!E:E,СВОД!E310)</f>
        <v>0</v>
      </c>
      <c r="P310" s="251">
        <f>SUMIFS(Сверхбаза!N:N,Сверхбаза!C:C,СВОД!C310,Сверхбаза!E:E,СВОД!E310)</f>
        <v>0</v>
      </c>
      <c r="Q310" s="251">
        <f>SUMIFS(Сверхбаза!P:P,Сверхбаза!C:C,СВОД!C310,Сверхбаза!E:E,СВОД!E310)</f>
        <v>0</v>
      </c>
      <c r="R310" s="251">
        <f>SUMIFS(Сверхбаза!O:O,Сверхбаза!C:C,СВОД!C310,Сверхбаза!E:E,СВОД!E310)</f>
        <v>0</v>
      </c>
      <c r="S310" s="251">
        <f>SUMIFS(Сверхбаза!Q:Q,Сверхбаза!C:C,СВОД!C310,Сверхбаза!E:E,СВОД!E310)</f>
        <v>0</v>
      </c>
      <c r="T310" s="278">
        <f>SUMIFS(Сверхбаза!G:G,Сверхбаза!C:C,СВОД!C310,Сверхбаза!E:E,СВОД!E310)</f>
        <v>0</v>
      </c>
    </row>
    <row r="311" spans="1:20" outlineLevel="1">
      <c r="A311" s="264"/>
      <c r="B311" s="254"/>
      <c r="C311" s="254" t="str">
        <f>CONCATENATE(C310," ","Итог")</f>
        <v>441201 Итог</v>
      </c>
      <c r="D311" s="255"/>
      <c r="E311" s="326"/>
      <c r="F311" s="327"/>
      <c r="G311" s="279"/>
      <c r="H311" s="256"/>
      <c r="I311" s="256"/>
      <c r="J311" s="256"/>
      <c r="K311" s="256"/>
      <c r="L311" s="256"/>
      <c r="M311" s="256"/>
      <c r="N311" s="280">
        <f>SUBTOTAL(9,N303:N310)</f>
        <v>1779.8493861693864</v>
      </c>
      <c r="O311" s="279"/>
      <c r="P311" s="256"/>
      <c r="Q311" s="256"/>
      <c r="R311" s="256"/>
      <c r="S311" s="256"/>
      <c r="T311" s="280">
        <f>SUBTOTAL(9,T303:T310)</f>
        <v>0</v>
      </c>
    </row>
    <row r="312" spans="1:20" ht="25.5" outlineLevel="2">
      <c r="A312" s="262">
        <v>5</v>
      </c>
      <c r="B312" s="8">
        <v>505101</v>
      </c>
      <c r="C312" s="8">
        <v>510101</v>
      </c>
      <c r="D312" s="9" t="s">
        <v>493</v>
      </c>
      <c r="E312" s="322">
        <v>1</v>
      </c>
      <c r="F312" s="323" t="s">
        <v>12</v>
      </c>
      <c r="G312" s="275">
        <f>SUMIFS('Круглосуточный стационар'!J:J,'Круглосуточный стационар'!D:D,СВОД!C312,'Круглосуточный стационар'!F:F,СВОД!E312)/2+SUMIFS(ВМП!J:J,ВМП!D:D,СВОД!C312,ВМП!F:F,СВОД!E312)/2+SUMIFS('Дневной стационар'!J:J,'Дневной стационар'!D:D,СВОД!C312,'Дневной стационар'!F:F,СВОД!E312)/2+SUMIFS(ЭКО!H:H,ЭКО!D:D,СВОД!C312,ЭКО!F:F,СВОД!E312)+SUMIFS(Диализ!J:J,Диализ!E:E,СВОД!C312,Диализ!G:G,СВОД!E312)</f>
        <v>7882</v>
      </c>
      <c r="H312" s="253">
        <f>SUMIFS(Поликлиника!H:H,Поликлиника!D:D,СВОД!C312,Поликлиника!F:F,СВОД!E312)</f>
        <v>0</v>
      </c>
      <c r="I312" s="253">
        <f>SUMIFS(Поликлиника!BA:BA,Поликлиника!D:D,СВОД!C312,Поликлиника!F:F,СВОД!E312)</f>
        <v>0</v>
      </c>
      <c r="J312" s="253">
        <f>SUMIFS(Поликлиника!BF:BF,Поликлиника!D:D,СВОД!C312,Поликлиника!F:F,СВОД!E312)</f>
        <v>0</v>
      </c>
      <c r="K312" s="253">
        <f>SUMIFS(Поликлиника!BU:BU,Поликлиника!D:D,СВОД!C312,Поликлиника!F:F,СВОД!E312)</f>
        <v>0</v>
      </c>
      <c r="L312" s="253">
        <f>SUMIFS(Услуги!H:H,Услуги!D:D,СВОД!C312,Услуги!F:F,СВОД!E312)+SUMIFS(Услуги!M:M,Услуги!D:D,СВОД!C312,Услуги!F:F,СВОД!E312)+SUMIFS(Услуги!R:R,Услуги!D:D,СВОД!C312,Услуги!F:F,СВОД!E312)+SUMIFS(Услуги!W:W,Услуги!D:D,СВОД!C312,Услуги!F:F,СВОД!E312)+SUMIFS(Услуги!AB:AB,Услуги!D:D,СВОД!C312,Услуги!F:F,СВОД!E312)+SUMIFS(Услуги!AG:AG,Услуги!D:D,СВОД!C312,Услуги!F:F,СВОД!E312)+SUMIFS(Услуги!AL:AL,Услуги!D:D,СВОД!C312,Услуги!F:F,СВОД!E312)+SUMIFS(Услуги!AQ:AQ,Услуги!D:D,СВОД!C312,Услуги!F:F,СВОД!E312)</f>
        <v>0</v>
      </c>
      <c r="M312" s="253">
        <f>SUMIFS('Скорая мед.помощь'!J:J,'Скорая мед.помощь'!E:E,СВОД!C312,'Скорая мед.помощь'!G:G,СВОД!E312)</f>
        <v>0</v>
      </c>
      <c r="N312" s="276">
        <f>SUMIFS('Круглосуточный стационар'!O:O,'Круглосуточный стационар'!D:D,СВОД!C312,'Круглосуточный стационар'!F:F,СВОД!E312)+SUMIFS(ВМП!O:O,ВМП!D:D,СВОД!C312,ВМП!F:F,СВОД!E312)+SUMIFS('Дневной стационар'!O:O,'Дневной стационар'!D:D,СВОД!C312,'Дневной стационар'!F:F,СВОД!E312)+SUMIFS(ЭКО!M:M,ЭКО!D:D,СВОД!C312,ЭКО!F:F,СВОД!E312)+SUMIFS(Диализ!O:O,Диализ!E:E,СВОД!C312,Диализ!G:G,СВОД!E312)+SUMIFS(Поликлиника!CT:CT,Поликлиника!D:D,СВОД!C312,Поликлиника!F:F,СВОД!E312)+SUMIFS('Скорая мед.помощь'!O:O,'Скорая мед.помощь'!E:E,СВОД!C312,'Скорая мед.помощь'!G:G,СВОД!E312)+SUMIFS(Услуги!AV:AV,Услуги!D:D,СВОД!C312,Услуги!F:F,СВОД!E312)</f>
        <v>135130.05625788186</v>
      </c>
      <c r="O312" s="275">
        <f>SUMIFS(Сверхбаза!L:L,Сверхбаза!C:C,СВОД!C312,Сверхбаза!E:E,СВОД!E312)+SUMIFS(Сверхбаза!M:M,Сверхбаза!C:C,СВОД!C312,Сверхбаза!E:E,СВОД!E312)</f>
        <v>0</v>
      </c>
      <c r="P312" s="253">
        <f>SUMIFS(Сверхбаза!N:N,Сверхбаза!C:C,СВОД!C312,Сверхбаза!E:E,СВОД!E312)</f>
        <v>0</v>
      </c>
      <c r="Q312" s="253">
        <f>SUMIFS(Сверхбаза!P:P,Сверхбаза!C:C,СВОД!C312,Сверхбаза!E:E,СВОД!E312)</f>
        <v>0</v>
      </c>
      <c r="R312" s="253">
        <f>SUMIFS(Сверхбаза!O:O,Сверхбаза!C:C,СВОД!C312,Сверхбаза!E:E,СВОД!E312)</f>
        <v>0</v>
      </c>
      <c r="S312" s="253">
        <f>SUMIFS(Сверхбаза!Q:Q,Сверхбаза!C:C,СВОД!C312,Сверхбаза!E:E,СВОД!E312)</f>
        <v>0</v>
      </c>
      <c r="T312" s="276">
        <f>SUMIFS(Сверхбаза!G:G,Сверхбаза!C:C,СВОД!C312,Сверхбаза!E:E,СВОД!E312)</f>
        <v>0</v>
      </c>
    </row>
    <row r="313" spans="1:20" ht="25.5" outlineLevel="2">
      <c r="A313" s="263">
        <v>5</v>
      </c>
      <c r="B313" s="336">
        <v>505101</v>
      </c>
      <c r="C313" s="336">
        <v>510101</v>
      </c>
      <c r="D313" s="5" t="s">
        <v>493</v>
      </c>
      <c r="E313" s="324">
        <v>13</v>
      </c>
      <c r="F313" s="325" t="s">
        <v>704</v>
      </c>
      <c r="G313" s="277">
        <f>SUMIFS('Круглосуточный стационар'!J:J,'Круглосуточный стационар'!D:D,СВОД!C313,'Круглосуточный стационар'!F:F,СВОД!E313)/2+SUMIFS(ВМП!J:J,ВМП!D:D,СВОД!C313,ВМП!F:F,СВОД!E313)/2+SUMIFS('Дневной стационар'!J:J,'Дневной стационар'!D:D,СВОД!C313,'Дневной стационар'!F:F,СВОД!E313)/2+SUMIFS(ЭКО!H:H,ЭКО!D:D,СВОД!C313,ЭКО!F:F,СВОД!E313)+SUMIFS(Диализ!J:J,Диализ!E:E,СВОД!C313,Диализ!G:G,СВОД!E313)</f>
        <v>0</v>
      </c>
      <c r="H313" s="251">
        <f>SUMIFS(Поликлиника!H:H,Поликлиника!D:D,СВОД!C313,Поликлиника!F:F,СВОД!E313)</f>
        <v>0</v>
      </c>
      <c r="I313" s="251">
        <f>SUMIFS(Поликлиника!BA:BA,Поликлиника!D:D,СВОД!C313,Поликлиника!F:F,СВОД!E313)</f>
        <v>0</v>
      </c>
      <c r="J313" s="251">
        <f>SUMIFS(Поликлиника!BF:BF,Поликлиника!D:D,СВОД!C313,Поликлиника!F:F,СВОД!E313)</f>
        <v>0</v>
      </c>
      <c r="K313" s="251">
        <f>SUMIFS(Поликлиника!BU:BU,Поликлиника!D:D,СВОД!C313,Поликлиника!F:F,СВОД!E313)</f>
        <v>0</v>
      </c>
      <c r="L313" s="251">
        <f>SUMIFS(Услуги!H:H,Услуги!D:D,СВОД!C313,Услуги!F:F,СВОД!E313)+SUMIFS(Услуги!M:M,Услуги!D:D,СВОД!C313,Услуги!F:F,СВОД!E313)+SUMIFS(Услуги!R:R,Услуги!D:D,СВОД!C313,Услуги!F:F,СВОД!E313)+SUMIFS(Услуги!W:W,Услуги!D:D,СВОД!C313,Услуги!F:F,СВОД!E313)+SUMIFS(Услуги!AB:AB,Услуги!D:D,СВОД!C313,Услуги!F:F,СВОД!E313)+SUMIFS(Услуги!AG:AG,Услуги!D:D,СВОД!C313,Услуги!F:F,СВОД!E313)+SUMIFS(Услуги!AL:AL,Услуги!D:D,СВОД!C313,Услуги!F:F,СВОД!E313)+SUMIFS(Услуги!AQ:AQ,Услуги!D:D,СВОД!C313,Услуги!F:F,СВОД!E313)</f>
        <v>0</v>
      </c>
      <c r="M313" s="251">
        <f>SUMIFS('Скорая мед.помощь'!J:J,'Скорая мед.помощь'!E:E,СВОД!C313,'Скорая мед.помощь'!G:G,СВОД!E313)</f>
        <v>0</v>
      </c>
      <c r="N313" s="278">
        <f>SUMIFS('Круглосуточный стационар'!O:O,'Круглосуточный стационар'!D:D,СВОД!C313,'Круглосуточный стационар'!F:F,СВОД!E313)+SUMIFS(ВМП!O:O,ВМП!D:D,СВОД!C313,ВМП!F:F,СВОД!E313)+SUMIFS('Дневной стационар'!O:O,'Дневной стационар'!D:D,СВОД!C313,'Дневной стационар'!F:F,СВОД!E313)+SUMIFS(ЭКО!M:M,ЭКО!D:D,СВОД!C313,ЭКО!F:F,СВОД!E313)+SUMIFS(Диализ!O:O,Диализ!E:E,СВОД!C313,Диализ!G:G,СВОД!E313)+SUMIFS(Поликлиника!CT:CT,Поликлиника!D:D,СВОД!C313,Поликлиника!F:F,СВОД!E313)+SUMIFS('Скорая мед.помощь'!O:O,'Скорая мед.помощь'!E:E,СВОД!C313,'Скорая мед.помощь'!G:G,СВОД!E313)+SUMIFS(Услуги!AV:AV,Услуги!D:D,СВОД!C313,Услуги!F:F,СВОД!E313)</f>
        <v>0</v>
      </c>
      <c r="O313" s="277">
        <f>SUMIFS(Сверхбаза!L:L,Сверхбаза!C:C,СВОД!C313,Сверхбаза!E:E,СВОД!E313)+SUMIFS(Сверхбаза!M:M,Сверхбаза!C:C,СВОД!C313,Сверхбаза!E:E,СВОД!E313)</f>
        <v>0</v>
      </c>
      <c r="P313" s="251">
        <f>SUMIFS(Сверхбаза!N:N,Сверхбаза!C:C,СВОД!C313,Сверхбаза!E:E,СВОД!E313)</f>
        <v>0</v>
      </c>
      <c r="Q313" s="251">
        <f>SUMIFS(Сверхбаза!P:P,Сверхбаза!C:C,СВОД!C313,Сверхбаза!E:E,СВОД!E313)</f>
        <v>0</v>
      </c>
      <c r="R313" s="251">
        <f>SUMIFS(Сверхбаза!O:O,Сверхбаза!C:C,СВОД!C313,Сверхбаза!E:E,СВОД!E313)</f>
        <v>0</v>
      </c>
      <c r="S313" s="251">
        <f>SUMIFS(Сверхбаза!Q:Q,Сверхбаза!C:C,СВОД!C313,Сверхбаза!E:E,СВОД!E313)</f>
        <v>0</v>
      </c>
      <c r="T313" s="278">
        <f>SUMIFS(Сверхбаза!G:G,Сверхбаза!C:C,СВОД!C313,Сверхбаза!E:E,СВОД!E313)</f>
        <v>0</v>
      </c>
    </row>
    <row r="314" spans="1:20" ht="25.5" outlineLevel="2">
      <c r="A314" s="263">
        <v>5</v>
      </c>
      <c r="B314" s="336">
        <v>505101</v>
      </c>
      <c r="C314" s="336">
        <v>510101</v>
      </c>
      <c r="D314" s="5" t="s">
        <v>493</v>
      </c>
      <c r="E314" s="324">
        <v>2</v>
      </c>
      <c r="F314" s="325" t="s">
        <v>173</v>
      </c>
      <c r="G314" s="277">
        <f>SUMIFS('Круглосуточный стационар'!J:J,'Круглосуточный стационар'!D:D,СВОД!C314,'Круглосуточный стационар'!F:F,СВОД!E314)/2+SUMIFS(ВМП!J:J,ВМП!D:D,СВОД!C314,ВМП!F:F,СВОД!E314)/2+SUMIFS('Дневной стационар'!J:J,'Дневной стационар'!D:D,СВОД!C314,'Дневной стационар'!F:F,СВОД!E314)/2+SUMIFS(ЭКО!H:H,ЭКО!D:D,СВОД!C314,ЭКО!F:F,СВОД!E314)+SUMIFS(Диализ!J:J,Диализ!E:E,СВОД!C314,Диализ!G:G,СВОД!E314)</f>
        <v>1665</v>
      </c>
      <c r="H314" s="251">
        <f>SUMIFS(Поликлиника!H:H,Поликлиника!D:D,СВОД!C314,Поликлиника!F:F,СВОД!E314)</f>
        <v>0</v>
      </c>
      <c r="I314" s="251">
        <f>SUMIFS(Поликлиника!BA:BA,Поликлиника!D:D,СВОД!C314,Поликлиника!F:F,СВОД!E314)</f>
        <v>0</v>
      </c>
      <c r="J314" s="251">
        <f>SUMIFS(Поликлиника!BF:BF,Поликлиника!D:D,СВОД!C314,Поликлиника!F:F,СВОД!E314)</f>
        <v>0</v>
      </c>
      <c r="K314" s="251">
        <f>SUMIFS(Поликлиника!BU:BU,Поликлиника!D:D,СВОД!C314,Поликлиника!F:F,СВОД!E314)</f>
        <v>0</v>
      </c>
      <c r="L314" s="251">
        <f>SUMIFS(Услуги!H:H,Услуги!D:D,СВОД!C314,Услуги!F:F,СВОД!E314)+SUMIFS(Услуги!M:M,Услуги!D:D,СВОД!C314,Услуги!F:F,СВОД!E314)+SUMIFS(Услуги!R:R,Услуги!D:D,СВОД!C314,Услуги!F:F,СВОД!E314)+SUMIFS(Услуги!W:W,Услуги!D:D,СВОД!C314,Услуги!F:F,СВОД!E314)+SUMIFS(Услуги!AB:AB,Услуги!D:D,СВОД!C314,Услуги!F:F,СВОД!E314)+SUMIFS(Услуги!AG:AG,Услуги!D:D,СВОД!C314,Услуги!F:F,СВОД!E314)+SUMIFS(Услуги!AL:AL,Услуги!D:D,СВОД!C314,Услуги!F:F,СВОД!E314)+SUMIFS(Услуги!AQ:AQ,Услуги!D:D,СВОД!C314,Услуги!F:F,СВОД!E314)</f>
        <v>0</v>
      </c>
      <c r="M314" s="251">
        <f>SUMIFS('Скорая мед.помощь'!J:J,'Скорая мед.помощь'!E:E,СВОД!C314,'Скорая мед.помощь'!G:G,СВОД!E314)</f>
        <v>0</v>
      </c>
      <c r="N314" s="278">
        <f>SUMIFS('Круглосуточный стационар'!O:O,'Круглосуточный стационар'!D:D,СВОД!C314,'Круглосуточный стационар'!F:F,СВОД!E314)+SUMIFS(ВМП!O:O,ВМП!D:D,СВОД!C314,ВМП!F:F,СВОД!E314)+SUMIFS('Дневной стационар'!O:O,'Дневной стационар'!D:D,СВОД!C314,'Дневной стационар'!F:F,СВОД!E314)+SUMIFS(ЭКО!M:M,ЭКО!D:D,СВОД!C314,ЭКО!F:F,СВОД!E314)+SUMIFS(Диализ!O:O,Диализ!E:E,СВОД!C314,Диализ!G:G,СВОД!E314)+SUMIFS(Поликлиника!CT:CT,Поликлиника!D:D,СВОД!C314,Поликлиника!F:F,СВОД!E314)+SUMIFS('Скорая мед.помощь'!O:O,'Скорая мед.помощь'!E:E,СВОД!C314,'Скорая мед.помощь'!G:G,СВОД!E314)+SUMIFS(Услуги!AV:AV,Услуги!D:D,СВОД!C314,Услуги!F:F,СВОД!E314)</f>
        <v>10059.335574999999</v>
      </c>
      <c r="O314" s="277">
        <f>SUMIFS(Сверхбаза!L:L,Сверхбаза!C:C,СВОД!C314,Сверхбаза!E:E,СВОД!E314)+SUMIFS(Сверхбаза!M:M,Сверхбаза!C:C,СВОД!C314,Сверхбаза!E:E,СВОД!E314)</f>
        <v>0</v>
      </c>
      <c r="P314" s="251">
        <f>SUMIFS(Сверхбаза!N:N,Сверхбаза!C:C,СВОД!C314,Сверхбаза!E:E,СВОД!E314)</f>
        <v>0</v>
      </c>
      <c r="Q314" s="251">
        <f>SUMIFS(Сверхбаза!P:P,Сверхбаза!C:C,СВОД!C314,Сверхбаза!E:E,СВОД!E314)</f>
        <v>0</v>
      </c>
      <c r="R314" s="251">
        <f>SUMIFS(Сверхбаза!O:O,Сверхбаза!C:C,СВОД!C314,Сверхбаза!E:E,СВОД!E314)</f>
        <v>0</v>
      </c>
      <c r="S314" s="251">
        <f>SUMIFS(Сверхбаза!Q:Q,Сверхбаза!C:C,СВОД!C314,Сверхбаза!E:E,СВОД!E314)</f>
        <v>0</v>
      </c>
      <c r="T314" s="278">
        <f>SUMIFS(Сверхбаза!G:G,Сверхбаза!C:C,СВОД!C314,Сверхбаза!E:E,СВОД!E314)</f>
        <v>0</v>
      </c>
    </row>
    <row r="315" spans="1:20" ht="25.5" outlineLevel="2">
      <c r="A315" s="263">
        <v>5</v>
      </c>
      <c r="B315" s="336">
        <v>505101</v>
      </c>
      <c r="C315" s="336">
        <v>510101</v>
      </c>
      <c r="D315" s="5" t="s">
        <v>493</v>
      </c>
      <c r="E315" s="324">
        <v>6</v>
      </c>
      <c r="F315" s="325" t="s">
        <v>705</v>
      </c>
      <c r="G315" s="277">
        <f>SUMIFS('Круглосуточный стационар'!J:J,'Круглосуточный стационар'!D:D,СВОД!C315,'Круглосуточный стационар'!F:F,СВОД!E315)/2+SUMIFS(ВМП!J:J,ВМП!D:D,СВОД!C315,ВМП!F:F,СВОД!E315)/2+SUMIFS('Дневной стационар'!J:J,'Дневной стационар'!D:D,СВОД!C315,'Дневной стационар'!F:F,СВОД!E315)/2+SUMIFS(ЭКО!H:H,ЭКО!D:D,СВОД!C315,ЭКО!F:F,СВОД!E315)+SUMIFS(Диализ!J:J,Диализ!E:E,СВОД!C315,Диализ!G:G,СВОД!E315)</f>
        <v>0</v>
      </c>
      <c r="H315" s="251">
        <f>SUMIFS(Поликлиника!H:H,Поликлиника!D:D,СВОД!C315,Поликлиника!F:F,СВОД!E315)</f>
        <v>0</v>
      </c>
      <c r="I315" s="251">
        <f>SUMIFS(Поликлиника!BA:BA,Поликлиника!D:D,СВОД!C315,Поликлиника!F:F,СВОД!E315)</f>
        <v>0</v>
      </c>
      <c r="J315" s="251">
        <f>SUMIFS(Поликлиника!BF:BF,Поликлиника!D:D,СВОД!C315,Поликлиника!F:F,СВОД!E315)</f>
        <v>0</v>
      </c>
      <c r="K315" s="251">
        <f>SUMIFS(Поликлиника!BU:BU,Поликлиника!D:D,СВОД!C315,Поликлиника!F:F,СВОД!E315)</f>
        <v>0</v>
      </c>
      <c r="L315" s="251">
        <f>SUMIFS(Услуги!H:H,Услуги!D:D,СВОД!C315,Услуги!F:F,СВОД!E315)+SUMIFS(Услуги!M:M,Услуги!D:D,СВОД!C315,Услуги!F:F,СВОД!E315)+SUMIFS(Услуги!R:R,Услуги!D:D,СВОД!C315,Услуги!F:F,СВОД!E315)+SUMIFS(Услуги!W:W,Услуги!D:D,СВОД!C315,Услуги!F:F,СВОД!E315)+SUMIFS(Услуги!AB:AB,Услуги!D:D,СВОД!C315,Услуги!F:F,СВОД!E315)+SUMIFS(Услуги!AG:AG,Услуги!D:D,СВОД!C315,Услуги!F:F,СВОД!E315)+SUMIFS(Услуги!AL:AL,Услуги!D:D,СВОД!C315,Услуги!F:F,СВОД!E315)+SUMIFS(Услуги!AQ:AQ,Услуги!D:D,СВОД!C315,Услуги!F:F,СВОД!E315)</f>
        <v>0</v>
      </c>
      <c r="M315" s="251">
        <f>SUMIFS('Скорая мед.помощь'!J:J,'Скорая мед.помощь'!E:E,СВОД!C315,'Скорая мед.помощь'!G:G,СВОД!E315)</f>
        <v>0</v>
      </c>
      <c r="N315" s="278">
        <f>SUMIFS('Круглосуточный стационар'!O:O,'Круглосуточный стационар'!D:D,СВОД!C315,'Круглосуточный стационар'!F:F,СВОД!E315)+SUMIFS(ВМП!O:O,ВМП!D:D,СВОД!C315,ВМП!F:F,СВОД!E315)+SUMIFS('Дневной стационар'!O:O,'Дневной стационар'!D:D,СВОД!C315,'Дневной стационар'!F:F,СВОД!E315)+SUMIFS(ЭКО!M:M,ЭКО!D:D,СВОД!C315,ЭКО!F:F,СВОД!E315)+SUMIFS(Диализ!O:O,Диализ!E:E,СВОД!C315,Диализ!G:G,СВОД!E315)+SUMIFS(Поликлиника!CT:CT,Поликлиника!D:D,СВОД!C315,Поликлиника!F:F,СВОД!E315)+SUMIFS('Скорая мед.помощь'!O:O,'Скорая мед.помощь'!E:E,СВОД!C315,'Скорая мед.помощь'!G:G,СВОД!E315)+SUMIFS(Услуги!AV:AV,Услуги!D:D,СВОД!C315,Услуги!F:F,СВОД!E315)</f>
        <v>0</v>
      </c>
      <c r="O315" s="277">
        <f>SUMIFS(Сверхбаза!L:L,Сверхбаза!C:C,СВОД!C315,Сверхбаза!E:E,СВОД!E315)+SUMIFS(Сверхбаза!M:M,Сверхбаза!C:C,СВОД!C315,Сверхбаза!E:E,СВОД!E315)</f>
        <v>0</v>
      </c>
      <c r="P315" s="251">
        <f>SUMIFS(Сверхбаза!N:N,Сверхбаза!C:C,СВОД!C315,Сверхбаза!E:E,СВОД!E315)</f>
        <v>0</v>
      </c>
      <c r="Q315" s="251">
        <f>SUMIFS(Сверхбаза!P:P,Сверхбаза!C:C,СВОД!C315,Сверхбаза!E:E,СВОД!E315)</f>
        <v>0</v>
      </c>
      <c r="R315" s="251">
        <f>SUMIFS(Сверхбаза!O:O,Сверхбаза!C:C,СВОД!C315,Сверхбаза!E:E,СВОД!E315)</f>
        <v>0</v>
      </c>
      <c r="S315" s="251">
        <f>SUMIFS(Сверхбаза!Q:Q,Сверхбаза!C:C,СВОД!C315,Сверхбаза!E:E,СВОД!E315)</f>
        <v>0</v>
      </c>
      <c r="T315" s="278">
        <f>SUMIFS(Сверхбаза!G:G,Сверхбаза!C:C,СВОД!C315,Сверхбаза!E:E,СВОД!E315)</f>
        <v>0</v>
      </c>
    </row>
    <row r="316" spans="1:20" ht="25.5" outlineLevel="2">
      <c r="A316" s="263">
        <v>5</v>
      </c>
      <c r="B316" s="336">
        <v>505101</v>
      </c>
      <c r="C316" s="336">
        <v>510101</v>
      </c>
      <c r="D316" s="5" t="s">
        <v>493</v>
      </c>
      <c r="E316" s="324">
        <v>3</v>
      </c>
      <c r="F316" s="325" t="s">
        <v>174</v>
      </c>
      <c r="G316" s="277">
        <f>SUMIFS('Круглосуточный стационар'!J:J,'Круглосуточный стационар'!D:D,СВОД!C316,'Круглосуточный стационар'!F:F,СВОД!E316)/2+SUMIFS(ВМП!J:J,ВМП!D:D,СВОД!C316,ВМП!F:F,СВОД!E316)/2+SUMIFS('Дневной стационар'!J:J,'Дневной стационар'!D:D,СВОД!C316,'Дневной стационар'!F:F,СВОД!E316)/2+SUMIFS(ЭКО!H:H,ЭКО!D:D,СВОД!C316,ЭКО!F:F,СВОД!E316)+SUMIFS(Диализ!J:J,Диализ!E:E,СВОД!C316,Диализ!G:G,СВОД!E316)</f>
        <v>0</v>
      </c>
      <c r="H316" s="251">
        <f>SUMIFS(Поликлиника!H:H,Поликлиника!D:D,СВОД!C316,Поликлиника!F:F,СВОД!E316)</f>
        <v>6236</v>
      </c>
      <c r="I316" s="251">
        <f>SUMIFS(Поликлиника!BA:BA,Поликлиника!D:D,СВОД!C316,Поликлиника!F:F,СВОД!E316)</f>
        <v>11620</v>
      </c>
      <c r="J316" s="251">
        <f>SUMIFS(Поликлиника!BF:BF,Поликлиника!D:D,СВОД!C316,Поликлиника!F:F,СВОД!E316)</f>
        <v>14400</v>
      </c>
      <c r="K316" s="251">
        <f>SUMIFS(Поликлиника!BU:BU,Поликлиника!D:D,СВОД!C316,Поликлиника!F:F,СВОД!E316)</f>
        <v>19924</v>
      </c>
      <c r="L316" s="251">
        <f>SUMIFS(Услуги!H:H,Услуги!D:D,СВОД!C316,Услуги!F:F,СВОД!E316)+SUMIFS(Услуги!M:M,Услуги!D:D,СВОД!C316,Услуги!F:F,СВОД!E316)+SUMIFS(Услуги!R:R,Услуги!D:D,СВОД!C316,Услуги!F:F,СВОД!E316)+SUMIFS(Услуги!W:W,Услуги!D:D,СВОД!C316,Услуги!F:F,СВОД!E316)+SUMIFS(Услуги!AB:AB,Услуги!D:D,СВОД!C316,Услуги!F:F,СВОД!E316)+SUMIFS(Услуги!AG:AG,Услуги!D:D,СВОД!C316,Услуги!F:F,СВОД!E316)+SUMIFS(Услуги!AL:AL,Услуги!D:D,СВОД!C316,Услуги!F:F,СВОД!E316)+SUMIFS(Услуги!AQ:AQ,Услуги!D:D,СВОД!C316,Услуги!F:F,СВОД!E316)</f>
        <v>3300</v>
      </c>
      <c r="M316" s="251">
        <f>SUMIFS('Скорая мед.помощь'!J:J,'Скорая мед.помощь'!E:E,СВОД!C316,'Скорая мед.помощь'!G:G,СВОД!E316)</f>
        <v>0</v>
      </c>
      <c r="N316" s="278">
        <f>SUMIFS('Круглосуточный стационар'!O:O,'Круглосуточный стационар'!D:D,СВОД!C316,'Круглосуточный стационар'!F:F,СВОД!E316)+SUMIFS(ВМП!O:O,ВМП!D:D,СВОД!C316,ВМП!F:F,СВОД!E316)+SUMIFS('Дневной стационар'!O:O,'Дневной стационар'!D:D,СВОД!C316,'Дневной стационар'!F:F,СВОД!E316)+SUMIFS(ЭКО!M:M,ЭКО!D:D,СВОД!C316,ЭКО!F:F,СВОД!E316)+SUMIFS(Диализ!O:O,Диализ!E:E,СВОД!C316,Диализ!G:G,СВОД!E316)+SUMIFS(Поликлиника!CT:CT,Поликлиника!D:D,СВОД!C316,Поликлиника!F:F,СВОД!E316)+SUMIFS('Скорая мед.помощь'!O:O,'Скорая мед.помощь'!E:E,СВОД!C316,'Скорая мед.помощь'!G:G,СВОД!E316)+SUMIFS(Услуги!AV:AV,Услуги!D:D,СВОД!C316,Услуги!F:F,СВОД!E316)</f>
        <v>35743.898609531192</v>
      </c>
      <c r="O316" s="277">
        <f>SUMIFS(Сверхбаза!L:L,Сверхбаза!C:C,СВОД!C316,Сверхбаза!E:E,СВОД!E316)+SUMIFS(Сверхбаза!M:M,Сверхбаза!C:C,СВОД!C316,Сверхбаза!E:E,СВОД!E316)</f>
        <v>0</v>
      </c>
      <c r="P316" s="251">
        <f>SUMIFS(Сверхбаза!N:N,Сверхбаза!C:C,СВОД!C316,Сверхбаза!E:E,СВОД!E316)</f>
        <v>0</v>
      </c>
      <c r="Q316" s="251">
        <f>SUMIFS(Сверхбаза!P:P,Сверхбаза!C:C,СВОД!C316,Сверхбаза!E:E,СВОД!E316)</f>
        <v>0</v>
      </c>
      <c r="R316" s="251">
        <f>SUMIFS(Сверхбаза!O:O,Сверхбаза!C:C,СВОД!C316,Сверхбаза!E:E,СВОД!E316)</f>
        <v>0</v>
      </c>
      <c r="S316" s="251">
        <f>SUMIFS(Сверхбаза!Q:Q,Сверхбаза!C:C,СВОД!C316,Сверхбаза!E:E,СВОД!E316)</f>
        <v>0</v>
      </c>
      <c r="T316" s="278">
        <f>SUMIFS(Сверхбаза!G:G,Сверхбаза!C:C,СВОД!C316,Сверхбаза!E:E,СВОД!E316)</f>
        <v>0</v>
      </c>
    </row>
    <row r="317" spans="1:20" ht="25.5" outlineLevel="2">
      <c r="A317" s="263">
        <v>5</v>
      </c>
      <c r="B317" s="336">
        <v>505101</v>
      </c>
      <c r="C317" s="336">
        <v>510101</v>
      </c>
      <c r="D317" s="5" t="s">
        <v>493</v>
      </c>
      <c r="E317" s="324">
        <v>7</v>
      </c>
      <c r="F317" s="325" t="s">
        <v>706</v>
      </c>
      <c r="G317" s="277">
        <f>SUMIFS('Круглосуточный стационар'!J:J,'Круглосуточный стационар'!D:D,СВОД!C317,'Круглосуточный стационар'!F:F,СВОД!E317)/2+SUMIFS(ВМП!J:J,ВМП!D:D,СВОД!C317,ВМП!F:F,СВОД!E317)/2+SUMIFS('Дневной стационар'!J:J,'Дневной стационар'!D:D,СВОД!C317,'Дневной стационар'!F:F,СВОД!E317)/2+SUMIFS(ЭКО!H:H,ЭКО!D:D,СВОД!C317,ЭКО!F:F,СВОД!E317)+SUMIFS(Диализ!J:J,Диализ!E:E,СВОД!C317,Диализ!G:G,СВОД!E317)</f>
        <v>0</v>
      </c>
      <c r="H317" s="251">
        <f>SUMIFS(Поликлиника!H:H,Поликлиника!D:D,СВОД!C317,Поликлиника!F:F,СВОД!E317)</f>
        <v>0</v>
      </c>
      <c r="I317" s="251">
        <f>SUMIFS(Поликлиника!BA:BA,Поликлиника!D:D,СВОД!C317,Поликлиника!F:F,СВОД!E317)</f>
        <v>0</v>
      </c>
      <c r="J317" s="251">
        <f>SUMIFS(Поликлиника!BF:BF,Поликлиника!D:D,СВОД!C317,Поликлиника!F:F,СВОД!E317)</f>
        <v>0</v>
      </c>
      <c r="K317" s="251">
        <f>SUMIFS(Поликлиника!BU:BU,Поликлиника!D:D,СВОД!C317,Поликлиника!F:F,СВОД!E317)</f>
        <v>0</v>
      </c>
      <c r="L317" s="251">
        <f>SUMIFS(Услуги!H:H,Услуги!D:D,СВОД!C317,Услуги!F:F,СВОД!E317)+SUMIFS(Услуги!M:M,Услуги!D:D,СВОД!C317,Услуги!F:F,СВОД!E317)+SUMIFS(Услуги!R:R,Услуги!D:D,СВОД!C317,Услуги!F:F,СВОД!E317)+SUMIFS(Услуги!W:W,Услуги!D:D,СВОД!C317,Услуги!F:F,СВОД!E317)+SUMIFS(Услуги!AB:AB,Услуги!D:D,СВОД!C317,Услуги!F:F,СВОД!E317)+SUMIFS(Услуги!AG:AG,Услуги!D:D,СВОД!C317,Услуги!F:F,СВОД!E317)+SUMIFS(Услуги!AL:AL,Услуги!D:D,СВОД!C317,Услуги!F:F,СВОД!E317)+SUMIFS(Услуги!AQ:AQ,Услуги!D:D,СВОД!C317,Услуги!F:F,СВОД!E317)</f>
        <v>0</v>
      </c>
      <c r="M317" s="251">
        <f>SUMIFS('Скорая мед.помощь'!J:J,'Скорая мед.помощь'!E:E,СВОД!C317,'Скорая мед.помощь'!G:G,СВОД!E317)</f>
        <v>0</v>
      </c>
      <c r="N317" s="278">
        <f>SUMIFS('Круглосуточный стационар'!O:O,'Круглосуточный стационар'!D:D,СВОД!C317,'Круглосуточный стационар'!F:F,СВОД!E317)+SUMIFS(ВМП!O:O,ВМП!D:D,СВОД!C317,ВМП!F:F,СВОД!E317)+SUMIFS('Дневной стационар'!O:O,'Дневной стационар'!D:D,СВОД!C317,'Дневной стационар'!F:F,СВОД!E317)+SUMIFS(ЭКО!M:M,ЭКО!D:D,СВОД!C317,ЭКО!F:F,СВОД!E317)+SUMIFS(Диализ!O:O,Диализ!E:E,СВОД!C317,Диализ!G:G,СВОД!E317)+SUMIFS(Поликлиника!CT:CT,Поликлиника!D:D,СВОД!C317,Поликлиника!F:F,СВОД!E317)+SUMIFS('Скорая мед.помощь'!O:O,'Скорая мед.помощь'!E:E,СВОД!C317,'Скорая мед.помощь'!G:G,СВОД!E317)+SUMIFS(Услуги!AV:AV,Услуги!D:D,СВОД!C317,Услуги!F:F,СВОД!E317)</f>
        <v>0</v>
      </c>
      <c r="O317" s="277">
        <f>SUMIFS(Сверхбаза!L:L,Сверхбаза!C:C,СВОД!C317,Сверхбаза!E:E,СВОД!E317)+SUMIFS(Сверхбаза!M:M,Сверхбаза!C:C,СВОД!C317,Сверхбаза!E:E,СВОД!E317)</f>
        <v>0</v>
      </c>
      <c r="P317" s="251">
        <f>SUMIFS(Сверхбаза!N:N,Сверхбаза!C:C,СВОД!C317,Сверхбаза!E:E,СВОД!E317)</f>
        <v>0</v>
      </c>
      <c r="Q317" s="251">
        <f>SUMIFS(Сверхбаза!P:P,Сверхбаза!C:C,СВОД!C317,Сверхбаза!E:E,СВОД!E317)</f>
        <v>0</v>
      </c>
      <c r="R317" s="251">
        <f>SUMIFS(Сверхбаза!O:O,Сверхбаза!C:C,СВОД!C317,Сверхбаза!E:E,СВОД!E317)</f>
        <v>0</v>
      </c>
      <c r="S317" s="251">
        <f>SUMIFS(Сверхбаза!Q:Q,Сверхбаза!C:C,СВОД!C317,Сверхбаза!E:E,СВОД!E317)</f>
        <v>0</v>
      </c>
      <c r="T317" s="278">
        <f>SUMIFS(Сверхбаза!G:G,Сверхбаза!C:C,СВОД!C317,Сверхбаза!E:E,СВОД!E317)</f>
        <v>0</v>
      </c>
    </row>
    <row r="318" spans="1:20" ht="25.5" outlineLevel="2">
      <c r="A318" s="263">
        <v>5</v>
      </c>
      <c r="B318" s="336">
        <v>505101</v>
      </c>
      <c r="C318" s="336">
        <v>510101</v>
      </c>
      <c r="D318" s="5" t="s">
        <v>493</v>
      </c>
      <c r="E318" s="324">
        <v>70</v>
      </c>
      <c r="F318" s="325" t="s">
        <v>707</v>
      </c>
      <c r="G318" s="277">
        <f>SUMIFS('Круглосуточный стационар'!J:J,'Круглосуточный стационар'!D:D,СВОД!C318,'Круглосуточный стационар'!F:F,СВОД!E318)/2+SUMIFS(ВМП!J:J,ВМП!D:D,СВОД!C318,ВМП!F:F,СВОД!E318)/2+SUMIFS('Дневной стационар'!J:J,'Дневной стационар'!D:D,СВОД!C318,'Дневной стационар'!F:F,СВОД!E318)/2+SUMIFS(ЭКО!H:H,ЭКО!D:D,СВОД!C318,ЭКО!F:F,СВОД!E318)+SUMIFS(Диализ!J:J,Диализ!E:E,СВОД!C318,Диализ!G:G,СВОД!E318)</f>
        <v>0</v>
      </c>
      <c r="H318" s="251">
        <f>SUMIFS(Поликлиника!H:H,Поликлиника!D:D,СВОД!C318,Поликлиника!F:F,СВОД!E318)</f>
        <v>0</v>
      </c>
      <c r="I318" s="251">
        <f>SUMIFS(Поликлиника!BA:BA,Поликлиника!D:D,СВОД!C318,Поликлиника!F:F,СВОД!E318)</f>
        <v>0</v>
      </c>
      <c r="J318" s="251">
        <f>SUMIFS(Поликлиника!BF:BF,Поликлиника!D:D,СВОД!C318,Поликлиника!F:F,СВОД!E318)</f>
        <v>0</v>
      </c>
      <c r="K318" s="251">
        <f>SUMIFS(Поликлиника!BU:BU,Поликлиника!D:D,СВОД!C318,Поликлиника!F:F,СВОД!E318)</f>
        <v>0</v>
      </c>
      <c r="L318" s="251">
        <f>SUMIFS(Услуги!H:H,Услуги!D:D,СВОД!C318,Услуги!F:F,СВОД!E318)+SUMIFS(Услуги!M:M,Услуги!D:D,СВОД!C318,Услуги!F:F,СВОД!E318)+SUMIFS(Услуги!R:R,Услуги!D:D,СВОД!C318,Услуги!F:F,СВОД!E318)+SUMIFS(Услуги!W:W,Услуги!D:D,СВОД!C318,Услуги!F:F,СВОД!E318)+SUMIFS(Услуги!AB:AB,Услуги!D:D,СВОД!C318,Услуги!F:F,СВОД!E318)+SUMIFS(Услуги!AG:AG,Услуги!D:D,СВОД!C318,Услуги!F:F,СВОД!E318)+SUMIFS(Услуги!AL:AL,Услуги!D:D,СВОД!C318,Услуги!F:F,СВОД!E318)+SUMIFS(Услуги!AQ:AQ,Услуги!D:D,СВОД!C318,Услуги!F:F,СВОД!E318)</f>
        <v>0</v>
      </c>
      <c r="M318" s="251">
        <f>SUMIFS('Скорая мед.помощь'!J:J,'Скорая мед.помощь'!E:E,СВОД!C318,'Скорая мед.помощь'!G:G,СВОД!E318)</f>
        <v>0</v>
      </c>
      <c r="N318" s="278">
        <f>SUMIFS('Круглосуточный стационар'!O:O,'Круглосуточный стационар'!D:D,СВОД!C318,'Круглосуточный стационар'!F:F,СВОД!E318)+SUMIFS(ВМП!O:O,ВМП!D:D,СВОД!C318,ВМП!F:F,СВОД!E318)+SUMIFS('Дневной стационар'!O:O,'Дневной стационар'!D:D,СВОД!C318,'Дневной стационар'!F:F,СВОД!E318)+SUMIFS(ЭКО!M:M,ЭКО!D:D,СВОД!C318,ЭКО!F:F,СВОД!E318)+SUMIFS(Диализ!O:O,Диализ!E:E,СВОД!C318,Диализ!G:G,СВОД!E318)+SUMIFS(Поликлиника!CT:CT,Поликлиника!D:D,СВОД!C318,Поликлиника!F:F,СВОД!E318)+SUMIFS('Скорая мед.помощь'!O:O,'Скорая мед.помощь'!E:E,СВОД!C318,'Скорая мед.помощь'!G:G,СВОД!E318)+SUMIFS(Услуги!AV:AV,Услуги!D:D,СВОД!C318,Услуги!F:F,СВОД!E318)</f>
        <v>0</v>
      </c>
      <c r="O318" s="277">
        <f>SUMIFS(Сверхбаза!L:L,Сверхбаза!C:C,СВОД!C318,Сверхбаза!E:E,СВОД!E318)+SUMIFS(Сверхбаза!M:M,Сверхбаза!C:C,СВОД!C318,Сверхбаза!E:E,СВОД!E318)</f>
        <v>0</v>
      </c>
      <c r="P318" s="251">
        <f>SUMIFS(Сверхбаза!N:N,Сверхбаза!C:C,СВОД!C318,Сверхбаза!E:E,СВОД!E318)</f>
        <v>0</v>
      </c>
      <c r="Q318" s="251">
        <f>SUMIFS(Сверхбаза!P:P,Сверхбаза!C:C,СВОД!C318,Сверхбаза!E:E,СВОД!E318)</f>
        <v>0</v>
      </c>
      <c r="R318" s="251">
        <f>SUMIFS(Сверхбаза!O:O,Сверхбаза!C:C,СВОД!C318,Сверхбаза!E:E,СВОД!E318)</f>
        <v>0</v>
      </c>
      <c r="S318" s="251">
        <f>SUMIFS(Сверхбаза!Q:Q,Сверхбаза!C:C,СВОД!C318,Сверхбаза!E:E,СВОД!E318)</f>
        <v>0</v>
      </c>
      <c r="T318" s="278">
        <f>SUMIFS(Сверхбаза!G:G,Сверхбаза!C:C,СВОД!C318,Сверхбаза!E:E,СВОД!E318)</f>
        <v>0</v>
      </c>
    </row>
    <row r="319" spans="1:20" ht="25.5" outlineLevel="2">
      <c r="A319" s="263">
        <v>5</v>
      </c>
      <c r="B319" s="336">
        <v>505101</v>
      </c>
      <c r="C319" s="336">
        <v>510101</v>
      </c>
      <c r="D319" s="5" t="s">
        <v>493</v>
      </c>
      <c r="E319" s="324">
        <v>94</v>
      </c>
      <c r="F319" s="325" t="s">
        <v>157</v>
      </c>
      <c r="G319" s="277">
        <f>SUMIFS('Круглосуточный стационар'!J:J,'Круглосуточный стационар'!D:D,СВОД!C319,'Круглосуточный стационар'!F:F,СВОД!E319)/2+SUMIFS(ВМП!J:J,ВМП!D:D,СВОД!C319,ВМП!F:F,СВОД!E319)/2+SUMIFS('Дневной стационар'!J:J,'Дневной стационар'!D:D,СВОД!C319,'Дневной стационар'!F:F,СВОД!E319)/2+SUMIFS(ЭКО!H:H,ЭКО!D:D,СВОД!C319,ЭКО!F:F,СВОД!E319)+SUMIFS(Диализ!J:J,Диализ!E:E,СВОД!C319,Диализ!G:G,СВОД!E319)</f>
        <v>0</v>
      </c>
      <c r="H319" s="251">
        <f>SUMIFS(Поликлиника!H:H,Поликлиника!D:D,СВОД!C319,Поликлиника!F:F,СВОД!E319)</f>
        <v>0</v>
      </c>
      <c r="I319" s="251">
        <f>SUMIFS(Поликлиника!BA:BA,Поликлиника!D:D,СВОД!C319,Поликлиника!F:F,СВОД!E319)</f>
        <v>0</v>
      </c>
      <c r="J319" s="251">
        <f>SUMIFS(Поликлиника!BF:BF,Поликлиника!D:D,СВОД!C319,Поликлиника!F:F,СВОД!E319)</f>
        <v>0</v>
      </c>
      <c r="K319" s="251">
        <f>SUMIFS(Поликлиника!BU:BU,Поликлиника!D:D,СВОД!C319,Поликлиника!F:F,СВОД!E319)</f>
        <v>0</v>
      </c>
      <c r="L319" s="251">
        <f>SUMIFS(Услуги!H:H,Услуги!D:D,СВОД!C319,Услуги!F:F,СВОД!E319)+SUMIFS(Услуги!M:M,Услуги!D:D,СВОД!C319,Услуги!F:F,СВОД!E319)+SUMIFS(Услуги!R:R,Услуги!D:D,СВОД!C319,Услуги!F:F,СВОД!E319)+SUMIFS(Услуги!W:W,Услуги!D:D,СВОД!C319,Услуги!F:F,СВОД!E319)+SUMIFS(Услуги!AB:AB,Услуги!D:D,СВОД!C319,Услуги!F:F,СВОД!E319)+SUMIFS(Услуги!AG:AG,Услуги!D:D,СВОД!C319,Услуги!F:F,СВОД!E319)+SUMIFS(Услуги!AL:AL,Услуги!D:D,СВОД!C319,Услуги!F:F,СВОД!E319)+SUMIFS(Услуги!AQ:AQ,Услуги!D:D,СВОД!C319,Услуги!F:F,СВОД!E319)</f>
        <v>0</v>
      </c>
      <c r="M319" s="251">
        <f>SUMIFS('Скорая мед.помощь'!J:J,'Скорая мед.помощь'!E:E,СВОД!C319,'Скорая мед.помощь'!G:G,СВОД!E319)</f>
        <v>0</v>
      </c>
      <c r="N319" s="278">
        <f>SUMIFS('Круглосуточный стационар'!O:O,'Круглосуточный стационар'!D:D,СВОД!C319,'Круглосуточный стационар'!F:F,СВОД!E319)+SUMIFS(ВМП!O:O,ВМП!D:D,СВОД!C319,ВМП!F:F,СВОД!E319)+SUMIFS('Дневной стационар'!O:O,'Дневной стационар'!D:D,СВОД!C319,'Дневной стационар'!F:F,СВОД!E319)+SUMIFS(ЭКО!M:M,ЭКО!D:D,СВОД!C319,ЭКО!F:F,СВОД!E319)+SUMIFS(Диализ!O:O,Диализ!E:E,СВОД!C319,Диализ!G:G,СВОД!E319)+SUMIFS(Поликлиника!CT:CT,Поликлиника!D:D,СВОД!C319,Поликлиника!F:F,СВОД!E319)+SUMIFS('Скорая мед.помощь'!O:O,'Скорая мед.помощь'!E:E,СВОД!C319,'Скорая мед.помощь'!G:G,СВОД!E319)+SUMIFS(Услуги!AV:AV,Услуги!D:D,СВОД!C319,Услуги!F:F,СВОД!E319)</f>
        <v>0</v>
      </c>
      <c r="O319" s="277">
        <f>SUMIFS(Сверхбаза!L:L,Сверхбаза!C:C,СВОД!C319,Сверхбаза!E:E,СВОД!E319)+SUMIFS(Сверхбаза!M:M,Сверхбаза!C:C,СВОД!C319,Сверхбаза!E:E,СВОД!E319)</f>
        <v>0</v>
      </c>
      <c r="P319" s="251">
        <f>SUMIFS(Сверхбаза!N:N,Сверхбаза!C:C,СВОД!C319,Сверхбаза!E:E,СВОД!E319)</f>
        <v>0</v>
      </c>
      <c r="Q319" s="251">
        <f>SUMIFS(Сверхбаза!P:P,Сверхбаза!C:C,СВОД!C319,Сверхбаза!E:E,СВОД!E319)</f>
        <v>0</v>
      </c>
      <c r="R319" s="251">
        <f>SUMIFS(Сверхбаза!O:O,Сверхбаза!C:C,СВОД!C319,Сверхбаза!E:E,СВОД!E319)</f>
        <v>0</v>
      </c>
      <c r="S319" s="251">
        <f>SUMIFS(Сверхбаза!Q:Q,Сверхбаза!C:C,СВОД!C319,Сверхбаза!E:E,СВОД!E319)</f>
        <v>0</v>
      </c>
      <c r="T319" s="278">
        <f>SUMIFS(Сверхбаза!G:G,Сверхбаза!C:C,СВОД!C319,Сверхбаза!E:E,СВОД!E319)</f>
        <v>0</v>
      </c>
    </row>
    <row r="320" spans="1:20" outlineLevel="1">
      <c r="A320" s="264"/>
      <c r="B320" s="254"/>
      <c r="C320" s="254" t="str">
        <f>CONCATENATE(C319," ","Итог")</f>
        <v>510101 Итог</v>
      </c>
      <c r="D320" s="255"/>
      <c r="E320" s="326"/>
      <c r="F320" s="327"/>
      <c r="G320" s="279"/>
      <c r="H320" s="256"/>
      <c r="I320" s="256"/>
      <c r="J320" s="256"/>
      <c r="K320" s="256"/>
      <c r="L320" s="256"/>
      <c r="M320" s="256"/>
      <c r="N320" s="280">
        <f>SUBTOTAL(9,N312:N319)</f>
        <v>180933.29044241307</v>
      </c>
      <c r="O320" s="279"/>
      <c r="P320" s="256"/>
      <c r="Q320" s="256"/>
      <c r="R320" s="256"/>
      <c r="S320" s="256"/>
      <c r="T320" s="280">
        <f>SUBTOTAL(9,T312:T319)</f>
        <v>0</v>
      </c>
    </row>
    <row r="321" spans="1:20" ht="25.5" outlineLevel="2">
      <c r="A321" s="262">
        <v>5</v>
      </c>
      <c r="B321" s="8">
        <v>505102</v>
      </c>
      <c r="C321" s="8">
        <v>510201</v>
      </c>
      <c r="D321" s="9" t="s">
        <v>492</v>
      </c>
      <c r="E321" s="322">
        <v>1</v>
      </c>
      <c r="F321" s="323" t="s">
        <v>12</v>
      </c>
      <c r="G321" s="275">
        <f>SUMIFS('Круглосуточный стационар'!J:J,'Круглосуточный стационар'!D:D,СВОД!C321,'Круглосуточный стационар'!F:F,СВОД!E321)/2+SUMIFS(ВМП!J:J,ВМП!D:D,СВОД!C321,ВМП!F:F,СВОД!E321)/2+SUMIFS('Дневной стационар'!J:J,'Дневной стационар'!D:D,СВОД!C321,'Дневной стационар'!F:F,СВОД!E321)/2+SUMIFS(ЭКО!H:H,ЭКО!D:D,СВОД!C321,ЭКО!F:F,СВОД!E321)+SUMIFS(Диализ!J:J,Диализ!E:E,СВОД!C321,Диализ!G:G,СВОД!E321)</f>
        <v>0</v>
      </c>
      <c r="H321" s="253">
        <f>SUMIFS(Поликлиника!H:H,Поликлиника!D:D,СВОД!C321,Поликлиника!F:F,СВОД!E321)</f>
        <v>0</v>
      </c>
      <c r="I321" s="253">
        <f>SUMIFS(Поликлиника!BA:BA,Поликлиника!D:D,СВОД!C321,Поликлиника!F:F,СВОД!E321)</f>
        <v>0</v>
      </c>
      <c r="J321" s="253">
        <f>SUMIFS(Поликлиника!BF:BF,Поликлиника!D:D,СВОД!C321,Поликлиника!F:F,СВОД!E321)</f>
        <v>0</v>
      </c>
      <c r="K321" s="253">
        <f>SUMIFS(Поликлиника!BU:BU,Поликлиника!D:D,СВОД!C321,Поликлиника!F:F,СВОД!E321)</f>
        <v>0</v>
      </c>
      <c r="L321" s="253">
        <f>SUMIFS(Услуги!H:H,Услуги!D:D,СВОД!C321,Услуги!F:F,СВОД!E321)+SUMIFS(Услуги!M:M,Услуги!D:D,СВОД!C321,Услуги!F:F,СВОД!E321)+SUMIFS(Услуги!R:R,Услуги!D:D,СВОД!C321,Услуги!F:F,СВОД!E321)+SUMIFS(Услуги!W:W,Услуги!D:D,СВОД!C321,Услуги!F:F,СВОД!E321)+SUMIFS(Услуги!AB:AB,Услуги!D:D,СВОД!C321,Услуги!F:F,СВОД!E321)+SUMIFS(Услуги!AG:AG,Услуги!D:D,СВОД!C321,Услуги!F:F,СВОД!E321)+SUMIFS(Услуги!AL:AL,Услуги!D:D,СВОД!C321,Услуги!F:F,СВОД!E321)+SUMIFS(Услуги!AQ:AQ,Услуги!D:D,СВОД!C321,Услуги!F:F,СВОД!E321)</f>
        <v>0</v>
      </c>
      <c r="M321" s="253">
        <f>SUMIFS('Скорая мед.помощь'!J:J,'Скорая мед.помощь'!E:E,СВОД!C321,'Скорая мед.помощь'!G:G,СВОД!E321)</f>
        <v>0</v>
      </c>
      <c r="N321" s="276">
        <f>SUMIFS('Круглосуточный стационар'!O:O,'Круглосуточный стационар'!D:D,СВОД!C321,'Круглосуточный стационар'!F:F,СВОД!E321)+SUMIFS(ВМП!O:O,ВМП!D:D,СВОД!C321,ВМП!F:F,СВОД!E321)+SUMIFS('Дневной стационар'!O:O,'Дневной стационар'!D:D,СВОД!C321,'Дневной стационар'!F:F,СВОД!E321)+SUMIFS(ЭКО!M:M,ЭКО!D:D,СВОД!C321,ЭКО!F:F,СВОД!E321)+SUMIFS(Диализ!O:O,Диализ!E:E,СВОД!C321,Диализ!G:G,СВОД!E321)+SUMIFS(Поликлиника!CT:CT,Поликлиника!D:D,СВОД!C321,Поликлиника!F:F,СВОД!E321)+SUMIFS('Скорая мед.помощь'!O:O,'Скорая мед.помощь'!E:E,СВОД!C321,'Скорая мед.помощь'!G:G,СВОД!E321)+SUMIFS(Услуги!AV:AV,Услуги!D:D,СВОД!C321,Услуги!F:F,СВОД!E321)</f>
        <v>0</v>
      </c>
      <c r="O321" s="275">
        <f>SUMIFS(Сверхбаза!L:L,Сверхбаза!C:C,СВОД!C321,Сверхбаза!E:E,СВОД!E321)+SUMIFS(Сверхбаза!M:M,Сверхбаза!C:C,СВОД!C321,Сверхбаза!E:E,СВОД!E321)</f>
        <v>0</v>
      </c>
      <c r="P321" s="253">
        <f>SUMIFS(Сверхбаза!N:N,Сверхбаза!C:C,СВОД!C321,Сверхбаза!E:E,СВОД!E321)</f>
        <v>0</v>
      </c>
      <c r="Q321" s="253">
        <f>SUMIFS(Сверхбаза!P:P,Сверхбаза!C:C,СВОД!C321,Сверхбаза!E:E,СВОД!E321)</f>
        <v>0</v>
      </c>
      <c r="R321" s="253">
        <f>SUMIFS(Сверхбаза!O:O,Сверхбаза!C:C,СВОД!C321,Сверхбаза!E:E,СВОД!E321)</f>
        <v>0</v>
      </c>
      <c r="S321" s="253">
        <f>SUMIFS(Сверхбаза!Q:Q,Сверхбаза!C:C,СВОД!C321,Сверхбаза!E:E,СВОД!E321)</f>
        <v>0</v>
      </c>
      <c r="T321" s="276">
        <f>SUMIFS(Сверхбаза!G:G,Сверхбаза!C:C,СВОД!C321,Сверхбаза!E:E,СВОД!E321)</f>
        <v>0</v>
      </c>
    </row>
    <row r="322" spans="1:20" ht="25.5" outlineLevel="2">
      <c r="A322" s="263">
        <v>5</v>
      </c>
      <c r="B322" s="336">
        <v>505102</v>
      </c>
      <c r="C322" s="336">
        <v>510201</v>
      </c>
      <c r="D322" s="5" t="s">
        <v>492</v>
      </c>
      <c r="E322" s="324">
        <v>13</v>
      </c>
      <c r="F322" s="325" t="s">
        <v>704</v>
      </c>
      <c r="G322" s="277">
        <f>SUMIFS('Круглосуточный стационар'!J:J,'Круглосуточный стационар'!D:D,СВОД!C322,'Круглосуточный стационар'!F:F,СВОД!E322)/2+SUMIFS(ВМП!J:J,ВМП!D:D,СВОД!C322,ВМП!F:F,СВОД!E322)/2+SUMIFS('Дневной стационар'!J:J,'Дневной стационар'!D:D,СВОД!C322,'Дневной стационар'!F:F,СВОД!E322)/2+SUMIFS(ЭКО!H:H,ЭКО!D:D,СВОД!C322,ЭКО!F:F,СВОД!E322)+SUMIFS(Диализ!J:J,Диализ!E:E,СВОД!C322,Диализ!G:G,СВОД!E322)</f>
        <v>0</v>
      </c>
      <c r="H322" s="251">
        <f>SUMIFS(Поликлиника!H:H,Поликлиника!D:D,СВОД!C322,Поликлиника!F:F,СВОД!E322)</f>
        <v>0</v>
      </c>
      <c r="I322" s="251">
        <f>SUMIFS(Поликлиника!BA:BA,Поликлиника!D:D,СВОД!C322,Поликлиника!F:F,СВОД!E322)</f>
        <v>0</v>
      </c>
      <c r="J322" s="251">
        <f>SUMIFS(Поликлиника!BF:BF,Поликлиника!D:D,СВОД!C322,Поликлиника!F:F,СВОД!E322)</f>
        <v>0</v>
      </c>
      <c r="K322" s="251">
        <f>SUMIFS(Поликлиника!BU:BU,Поликлиника!D:D,СВОД!C322,Поликлиника!F:F,СВОД!E322)</f>
        <v>0</v>
      </c>
      <c r="L322" s="251">
        <f>SUMIFS(Услуги!H:H,Услуги!D:D,СВОД!C322,Услуги!F:F,СВОД!E322)+SUMIFS(Услуги!M:M,Услуги!D:D,СВОД!C322,Услуги!F:F,СВОД!E322)+SUMIFS(Услуги!R:R,Услуги!D:D,СВОД!C322,Услуги!F:F,СВОД!E322)+SUMIFS(Услуги!W:W,Услуги!D:D,СВОД!C322,Услуги!F:F,СВОД!E322)+SUMIFS(Услуги!AB:AB,Услуги!D:D,СВОД!C322,Услуги!F:F,СВОД!E322)+SUMIFS(Услуги!AG:AG,Услуги!D:D,СВОД!C322,Услуги!F:F,СВОД!E322)+SUMIFS(Услуги!AL:AL,Услуги!D:D,СВОД!C322,Услуги!F:F,СВОД!E322)+SUMIFS(Услуги!AQ:AQ,Услуги!D:D,СВОД!C322,Услуги!F:F,СВОД!E322)</f>
        <v>0</v>
      </c>
      <c r="M322" s="251">
        <f>SUMIFS('Скорая мед.помощь'!J:J,'Скорая мед.помощь'!E:E,СВОД!C322,'Скорая мед.помощь'!G:G,СВОД!E322)</f>
        <v>0</v>
      </c>
      <c r="N322" s="278">
        <f>SUMIFS('Круглосуточный стационар'!O:O,'Круглосуточный стационар'!D:D,СВОД!C322,'Круглосуточный стационар'!F:F,СВОД!E322)+SUMIFS(ВМП!O:O,ВМП!D:D,СВОД!C322,ВМП!F:F,СВОД!E322)+SUMIFS('Дневной стационар'!O:O,'Дневной стационар'!D:D,СВОД!C322,'Дневной стационар'!F:F,СВОД!E322)+SUMIFS(ЭКО!M:M,ЭКО!D:D,СВОД!C322,ЭКО!F:F,СВОД!E322)+SUMIFS(Диализ!O:O,Диализ!E:E,СВОД!C322,Диализ!G:G,СВОД!E322)+SUMIFS(Поликлиника!CT:CT,Поликлиника!D:D,СВОД!C322,Поликлиника!F:F,СВОД!E322)+SUMIFS('Скорая мед.помощь'!O:O,'Скорая мед.помощь'!E:E,СВОД!C322,'Скорая мед.помощь'!G:G,СВОД!E322)+SUMIFS(Услуги!AV:AV,Услуги!D:D,СВОД!C322,Услуги!F:F,СВОД!E322)</f>
        <v>0</v>
      </c>
      <c r="O322" s="277">
        <f>SUMIFS(Сверхбаза!L:L,Сверхбаза!C:C,СВОД!C322,Сверхбаза!E:E,СВОД!E322)+SUMIFS(Сверхбаза!M:M,Сверхбаза!C:C,СВОД!C322,Сверхбаза!E:E,СВОД!E322)</f>
        <v>0</v>
      </c>
      <c r="P322" s="251">
        <f>SUMIFS(Сверхбаза!N:N,Сверхбаза!C:C,СВОД!C322,Сверхбаза!E:E,СВОД!E322)</f>
        <v>0</v>
      </c>
      <c r="Q322" s="251">
        <f>SUMIFS(Сверхбаза!P:P,Сверхбаза!C:C,СВОД!C322,Сверхбаза!E:E,СВОД!E322)</f>
        <v>0</v>
      </c>
      <c r="R322" s="251">
        <f>SUMIFS(Сверхбаза!O:O,Сверхбаза!C:C,СВОД!C322,Сверхбаза!E:E,СВОД!E322)</f>
        <v>0</v>
      </c>
      <c r="S322" s="251">
        <f>SUMIFS(Сверхбаза!Q:Q,Сверхбаза!C:C,СВОД!C322,Сверхбаза!E:E,СВОД!E322)</f>
        <v>0</v>
      </c>
      <c r="T322" s="278">
        <f>SUMIFS(Сверхбаза!G:G,Сверхбаза!C:C,СВОД!C322,Сверхбаза!E:E,СВОД!E322)</f>
        <v>0</v>
      </c>
    </row>
    <row r="323" spans="1:20" ht="25.5" outlineLevel="2">
      <c r="A323" s="263">
        <v>5</v>
      </c>
      <c r="B323" s="336">
        <v>505102</v>
      </c>
      <c r="C323" s="336">
        <v>510201</v>
      </c>
      <c r="D323" s="5" t="s">
        <v>492</v>
      </c>
      <c r="E323" s="324">
        <v>2</v>
      </c>
      <c r="F323" s="325" t="s">
        <v>173</v>
      </c>
      <c r="G323" s="277">
        <f>SUMIFS('Круглосуточный стационар'!J:J,'Круглосуточный стационар'!D:D,СВОД!C323,'Круглосуточный стационар'!F:F,СВОД!E323)/2+SUMIFS(ВМП!J:J,ВМП!D:D,СВОД!C323,ВМП!F:F,СВОД!E323)/2+SUMIFS('Дневной стационар'!J:J,'Дневной стационар'!D:D,СВОД!C323,'Дневной стационар'!F:F,СВОД!E323)/2+SUMIFS(ЭКО!H:H,ЭКО!D:D,СВОД!C323,ЭКО!F:F,СВОД!E323)+SUMIFS(Диализ!J:J,Диализ!E:E,СВОД!C323,Диализ!G:G,СВОД!E323)</f>
        <v>1248</v>
      </c>
      <c r="H323" s="251">
        <f>SUMIFS(Поликлиника!H:H,Поликлиника!D:D,СВОД!C323,Поликлиника!F:F,СВОД!E323)</f>
        <v>0</v>
      </c>
      <c r="I323" s="251">
        <f>SUMIFS(Поликлиника!BA:BA,Поликлиника!D:D,СВОД!C323,Поликлиника!F:F,СВОД!E323)</f>
        <v>0</v>
      </c>
      <c r="J323" s="251">
        <f>SUMIFS(Поликлиника!BF:BF,Поликлиника!D:D,СВОД!C323,Поликлиника!F:F,СВОД!E323)</f>
        <v>0</v>
      </c>
      <c r="K323" s="251">
        <f>SUMIFS(Поликлиника!BU:BU,Поликлиника!D:D,СВОД!C323,Поликлиника!F:F,СВОД!E323)</f>
        <v>0</v>
      </c>
      <c r="L323" s="251">
        <f>SUMIFS(Услуги!H:H,Услуги!D:D,СВОД!C323,Услуги!F:F,СВОД!E323)+SUMIFS(Услуги!M:M,Услуги!D:D,СВОД!C323,Услуги!F:F,СВОД!E323)+SUMIFS(Услуги!R:R,Услуги!D:D,СВОД!C323,Услуги!F:F,СВОД!E323)+SUMIFS(Услуги!W:W,Услуги!D:D,СВОД!C323,Услуги!F:F,СВОД!E323)+SUMIFS(Услуги!AB:AB,Услуги!D:D,СВОД!C323,Услуги!F:F,СВОД!E323)+SUMIFS(Услуги!AG:AG,Услуги!D:D,СВОД!C323,Услуги!F:F,СВОД!E323)+SUMIFS(Услуги!AL:AL,Услуги!D:D,СВОД!C323,Услуги!F:F,СВОД!E323)+SUMIFS(Услуги!AQ:AQ,Услуги!D:D,СВОД!C323,Услуги!F:F,СВОД!E323)</f>
        <v>0</v>
      </c>
      <c r="M323" s="251">
        <f>SUMIFS('Скорая мед.помощь'!J:J,'Скорая мед.помощь'!E:E,СВОД!C323,'Скорая мед.помощь'!G:G,СВОД!E323)</f>
        <v>0</v>
      </c>
      <c r="N323" s="278">
        <f>SUMIFS('Круглосуточный стационар'!O:O,'Круглосуточный стационар'!D:D,СВОД!C323,'Круглосуточный стационар'!F:F,СВОД!E323)+SUMIFS(ВМП!O:O,ВМП!D:D,СВОД!C323,ВМП!F:F,СВОД!E323)+SUMIFS('Дневной стационар'!O:O,'Дневной стационар'!D:D,СВОД!C323,'Дневной стационар'!F:F,СВОД!E323)+SUMIFS(ЭКО!M:M,ЭКО!D:D,СВОД!C323,ЭКО!F:F,СВОД!E323)+SUMIFS(Диализ!O:O,Диализ!E:E,СВОД!C323,Диализ!G:G,СВОД!E323)+SUMIFS(Поликлиника!CT:CT,Поликлиника!D:D,СВОД!C323,Поликлиника!F:F,СВОД!E323)+SUMIFS('Скорая мед.помощь'!O:O,'Скорая мед.помощь'!E:E,СВОД!C323,'Скорая мед.помощь'!G:G,СВОД!E323)+SUMIFS(Услуги!AV:AV,Услуги!D:D,СВОД!C323,Услуги!F:F,СВОД!E323)</f>
        <v>8048.5285329999997</v>
      </c>
      <c r="O323" s="277">
        <f>SUMIFS(Сверхбаза!L:L,Сверхбаза!C:C,СВОД!C323,Сверхбаза!E:E,СВОД!E323)+SUMIFS(Сверхбаза!M:M,Сверхбаза!C:C,СВОД!C323,Сверхбаза!E:E,СВОД!E323)</f>
        <v>0</v>
      </c>
      <c r="P323" s="251">
        <f>SUMIFS(Сверхбаза!N:N,Сверхбаза!C:C,СВОД!C323,Сверхбаза!E:E,СВОД!E323)</f>
        <v>0</v>
      </c>
      <c r="Q323" s="251">
        <f>SUMIFS(Сверхбаза!P:P,Сверхбаза!C:C,СВОД!C323,Сверхбаза!E:E,СВОД!E323)</f>
        <v>0</v>
      </c>
      <c r="R323" s="251">
        <f>SUMIFS(Сверхбаза!O:O,Сверхбаза!C:C,СВОД!C323,Сверхбаза!E:E,СВОД!E323)</f>
        <v>0</v>
      </c>
      <c r="S323" s="251">
        <f>SUMIFS(Сверхбаза!Q:Q,Сверхбаза!C:C,СВОД!C323,Сверхбаза!E:E,СВОД!E323)</f>
        <v>0</v>
      </c>
      <c r="T323" s="278">
        <f>SUMIFS(Сверхбаза!G:G,Сверхбаза!C:C,СВОД!C323,Сверхбаза!E:E,СВОД!E323)</f>
        <v>0</v>
      </c>
    </row>
    <row r="324" spans="1:20" ht="25.5" outlineLevel="2">
      <c r="A324" s="263">
        <v>5</v>
      </c>
      <c r="B324" s="336">
        <v>505102</v>
      </c>
      <c r="C324" s="336">
        <v>510201</v>
      </c>
      <c r="D324" s="5" t="s">
        <v>492</v>
      </c>
      <c r="E324" s="324">
        <v>6</v>
      </c>
      <c r="F324" s="325" t="s">
        <v>705</v>
      </c>
      <c r="G324" s="277">
        <f>SUMIFS('Круглосуточный стационар'!J:J,'Круглосуточный стационар'!D:D,СВОД!C324,'Круглосуточный стационар'!F:F,СВОД!E324)/2+SUMIFS(ВМП!J:J,ВМП!D:D,СВОД!C324,ВМП!F:F,СВОД!E324)/2+SUMIFS('Дневной стационар'!J:J,'Дневной стационар'!D:D,СВОД!C324,'Дневной стационар'!F:F,СВОД!E324)/2+SUMIFS(ЭКО!H:H,ЭКО!D:D,СВОД!C324,ЭКО!F:F,СВОД!E324)+SUMIFS(Диализ!J:J,Диализ!E:E,СВОД!C324,Диализ!G:G,СВОД!E324)</f>
        <v>0</v>
      </c>
      <c r="H324" s="251">
        <f>SUMIFS(Поликлиника!H:H,Поликлиника!D:D,СВОД!C324,Поликлиника!F:F,СВОД!E324)</f>
        <v>0</v>
      </c>
      <c r="I324" s="251">
        <f>SUMIFS(Поликлиника!BA:BA,Поликлиника!D:D,СВОД!C324,Поликлиника!F:F,СВОД!E324)</f>
        <v>0</v>
      </c>
      <c r="J324" s="251">
        <f>SUMIFS(Поликлиника!BF:BF,Поликлиника!D:D,СВОД!C324,Поликлиника!F:F,СВОД!E324)</f>
        <v>0</v>
      </c>
      <c r="K324" s="251">
        <f>SUMIFS(Поликлиника!BU:BU,Поликлиника!D:D,СВОД!C324,Поликлиника!F:F,СВОД!E324)</f>
        <v>0</v>
      </c>
      <c r="L324" s="251">
        <f>SUMIFS(Услуги!H:H,Услуги!D:D,СВОД!C324,Услуги!F:F,СВОД!E324)+SUMIFS(Услуги!M:M,Услуги!D:D,СВОД!C324,Услуги!F:F,СВОД!E324)+SUMIFS(Услуги!R:R,Услуги!D:D,СВОД!C324,Услуги!F:F,СВОД!E324)+SUMIFS(Услуги!W:W,Услуги!D:D,СВОД!C324,Услуги!F:F,СВОД!E324)+SUMIFS(Услуги!AB:AB,Услуги!D:D,СВОД!C324,Услуги!F:F,СВОД!E324)+SUMIFS(Услуги!AG:AG,Услуги!D:D,СВОД!C324,Услуги!F:F,СВОД!E324)+SUMIFS(Услуги!AL:AL,Услуги!D:D,СВОД!C324,Услуги!F:F,СВОД!E324)+SUMIFS(Услуги!AQ:AQ,Услуги!D:D,СВОД!C324,Услуги!F:F,СВОД!E324)</f>
        <v>0</v>
      </c>
      <c r="M324" s="251">
        <f>SUMIFS('Скорая мед.помощь'!J:J,'Скорая мед.помощь'!E:E,СВОД!C324,'Скорая мед.помощь'!G:G,СВОД!E324)</f>
        <v>0</v>
      </c>
      <c r="N324" s="278">
        <f>SUMIFS('Круглосуточный стационар'!O:O,'Круглосуточный стационар'!D:D,СВОД!C324,'Круглосуточный стационар'!F:F,СВОД!E324)+SUMIFS(ВМП!O:O,ВМП!D:D,СВОД!C324,ВМП!F:F,СВОД!E324)+SUMIFS('Дневной стационар'!O:O,'Дневной стационар'!D:D,СВОД!C324,'Дневной стационар'!F:F,СВОД!E324)+SUMIFS(ЭКО!M:M,ЭКО!D:D,СВОД!C324,ЭКО!F:F,СВОД!E324)+SUMIFS(Диализ!O:O,Диализ!E:E,СВОД!C324,Диализ!G:G,СВОД!E324)+SUMIFS(Поликлиника!CT:CT,Поликлиника!D:D,СВОД!C324,Поликлиника!F:F,СВОД!E324)+SUMIFS('Скорая мед.помощь'!O:O,'Скорая мед.помощь'!E:E,СВОД!C324,'Скорая мед.помощь'!G:G,СВОД!E324)+SUMIFS(Услуги!AV:AV,Услуги!D:D,СВОД!C324,Услуги!F:F,СВОД!E324)</f>
        <v>0</v>
      </c>
      <c r="O324" s="277">
        <f>SUMIFS(Сверхбаза!L:L,Сверхбаза!C:C,СВОД!C324,Сверхбаза!E:E,СВОД!E324)+SUMIFS(Сверхбаза!M:M,Сверхбаза!C:C,СВОД!C324,Сверхбаза!E:E,СВОД!E324)</f>
        <v>0</v>
      </c>
      <c r="P324" s="251">
        <f>SUMIFS(Сверхбаза!N:N,Сверхбаза!C:C,СВОД!C324,Сверхбаза!E:E,СВОД!E324)</f>
        <v>0</v>
      </c>
      <c r="Q324" s="251">
        <f>SUMIFS(Сверхбаза!P:P,Сверхбаза!C:C,СВОД!C324,Сверхбаза!E:E,СВОД!E324)</f>
        <v>0</v>
      </c>
      <c r="R324" s="251">
        <f>SUMIFS(Сверхбаза!O:O,Сверхбаза!C:C,СВОД!C324,Сверхбаза!E:E,СВОД!E324)</f>
        <v>0</v>
      </c>
      <c r="S324" s="251">
        <f>SUMIFS(Сверхбаза!Q:Q,Сверхбаза!C:C,СВОД!C324,Сверхбаза!E:E,СВОД!E324)</f>
        <v>0</v>
      </c>
      <c r="T324" s="278">
        <f>SUMIFS(Сверхбаза!G:G,Сверхбаза!C:C,СВОД!C324,Сверхбаза!E:E,СВОД!E324)</f>
        <v>0</v>
      </c>
    </row>
    <row r="325" spans="1:20" ht="25.5" outlineLevel="2">
      <c r="A325" s="263">
        <v>5</v>
      </c>
      <c r="B325" s="336">
        <v>505102</v>
      </c>
      <c r="C325" s="336">
        <v>510201</v>
      </c>
      <c r="D325" s="5" t="s">
        <v>492</v>
      </c>
      <c r="E325" s="324">
        <v>3</v>
      </c>
      <c r="F325" s="325" t="s">
        <v>174</v>
      </c>
      <c r="G325" s="277">
        <f>SUMIFS('Круглосуточный стационар'!J:J,'Круглосуточный стационар'!D:D,СВОД!C325,'Круглосуточный стационар'!F:F,СВОД!E325)/2+SUMIFS(ВМП!J:J,ВМП!D:D,СВОД!C325,ВМП!F:F,СВОД!E325)/2+SUMIFS('Дневной стационар'!J:J,'Дневной стационар'!D:D,СВОД!C325,'Дневной стационар'!F:F,СВОД!E325)/2+SUMIFS(ЭКО!H:H,ЭКО!D:D,СВОД!C325,ЭКО!F:F,СВОД!E325)+SUMIFS(Диализ!J:J,Диализ!E:E,СВОД!C325,Диализ!G:G,СВОД!E325)</f>
        <v>0</v>
      </c>
      <c r="H325" s="251">
        <f>SUMIFS(Поликлиника!H:H,Поликлиника!D:D,СВОД!C325,Поликлиника!F:F,СВОД!E325)</f>
        <v>88978.618267711427</v>
      </c>
      <c r="I325" s="251">
        <f>SUMIFS(Поликлиника!BA:BA,Поликлиника!D:D,СВОД!C325,Поликлиника!F:F,СВОД!E325)</f>
        <v>44485.109819298988</v>
      </c>
      <c r="J325" s="251">
        <f>SUMIFS(Поликлиника!BF:BF,Поликлиника!D:D,СВОД!C325,Поликлиника!F:F,СВОД!E325)</f>
        <v>160795.18247709546</v>
      </c>
      <c r="K325" s="251">
        <f>SUMIFS(Поликлиника!BU:BU,Поликлиника!D:D,СВОД!C325,Поликлиника!F:F,СВОД!E325)</f>
        <v>83801</v>
      </c>
      <c r="L325" s="251">
        <f>SUMIFS(Услуги!H:H,Услуги!D:D,СВОД!C325,Услуги!F:F,СВОД!E325)+SUMIFS(Услуги!M:M,Услуги!D:D,СВОД!C325,Услуги!F:F,СВОД!E325)+SUMIFS(Услуги!R:R,Услуги!D:D,СВОД!C325,Услуги!F:F,СВОД!E325)+SUMIFS(Услуги!W:W,Услуги!D:D,СВОД!C325,Услуги!F:F,СВОД!E325)+SUMIFS(Услуги!AB:AB,Услуги!D:D,СВОД!C325,Услуги!F:F,СВОД!E325)+SUMIFS(Услуги!AG:AG,Услуги!D:D,СВОД!C325,Услуги!F:F,СВОД!E325)+SUMIFS(Услуги!AL:AL,Услуги!D:D,СВОД!C325,Услуги!F:F,СВОД!E325)+SUMIFS(Услуги!AQ:AQ,Услуги!D:D,СВОД!C325,Услуги!F:F,СВОД!E325)</f>
        <v>0</v>
      </c>
      <c r="M325" s="251">
        <f>SUMIFS('Скорая мед.помощь'!J:J,'Скорая мед.помощь'!E:E,СВОД!C325,'Скорая мед.помощь'!G:G,СВОД!E325)</f>
        <v>0</v>
      </c>
      <c r="N325" s="278">
        <f>SUMIFS('Круглосуточный стационар'!O:O,'Круглосуточный стационар'!D:D,СВОД!C325,'Круглосуточный стационар'!F:F,СВОД!E325)+SUMIFS(ВМП!O:O,ВМП!D:D,СВОД!C325,ВМП!F:F,СВОД!E325)+SUMIFS('Дневной стационар'!O:O,'Дневной стационар'!D:D,СВОД!C325,'Дневной стационар'!F:F,СВОД!E325)+SUMIFS(ЭКО!M:M,ЭКО!D:D,СВОД!C325,ЭКО!F:F,СВОД!E325)+SUMIFS(Диализ!O:O,Диализ!E:E,СВОД!C325,Диализ!G:G,СВОД!E325)+SUMIFS(Поликлиника!CT:CT,Поликлиника!D:D,СВОД!C325,Поликлиника!F:F,СВОД!E325)+SUMIFS('Скорая мед.помощь'!O:O,'Скорая мед.помощь'!E:E,СВОД!C325,'Скорая мед.помощь'!G:G,СВОД!E325)+SUMIFS(Услуги!AV:AV,Услуги!D:D,СВОД!C325,Услуги!F:F,СВОД!E325)</f>
        <v>318217.12154631148</v>
      </c>
      <c r="O325" s="277">
        <f>SUMIFS(Сверхбаза!L:L,Сверхбаза!C:C,СВОД!C325,Сверхбаза!E:E,СВОД!E325)+SUMIFS(Сверхбаза!M:M,Сверхбаза!C:C,СВОД!C325,Сверхбаза!E:E,СВОД!E325)</f>
        <v>0</v>
      </c>
      <c r="P325" s="251">
        <f>SUMIFS(Сверхбаза!N:N,Сверхбаза!C:C,СВОД!C325,Сверхбаза!E:E,СВОД!E325)</f>
        <v>15691</v>
      </c>
      <c r="Q325" s="251">
        <f>SUMIFS(Сверхбаза!P:P,Сверхбаза!C:C,СВОД!C325,Сверхбаза!E:E,СВОД!E325)</f>
        <v>3871</v>
      </c>
      <c r="R325" s="251">
        <f>SUMIFS(Сверхбаза!O:O,Сверхбаза!C:C,СВОД!C325,Сверхбаза!E:E,СВОД!E325)</f>
        <v>10225.1</v>
      </c>
      <c r="S325" s="251">
        <f>SUMIFS(Сверхбаза!Q:Q,Сверхбаза!C:C,СВОД!C325,Сверхбаза!E:E,СВОД!E325)</f>
        <v>0</v>
      </c>
      <c r="T325" s="278">
        <f>SUMIFS(Сверхбаза!G:G,Сверхбаза!C:C,СВОД!C325,Сверхбаза!E:E,СВОД!E325)</f>
        <v>25624.145</v>
      </c>
    </row>
    <row r="326" spans="1:20" ht="25.5" outlineLevel="2">
      <c r="A326" s="263">
        <v>5</v>
      </c>
      <c r="B326" s="336">
        <v>505102</v>
      </c>
      <c r="C326" s="336">
        <v>510201</v>
      </c>
      <c r="D326" s="5" t="s">
        <v>492</v>
      </c>
      <c r="E326" s="324">
        <v>7</v>
      </c>
      <c r="F326" s="325" t="s">
        <v>706</v>
      </c>
      <c r="G326" s="277">
        <f>SUMIFS('Круглосуточный стационар'!J:J,'Круглосуточный стационар'!D:D,СВОД!C326,'Круглосуточный стационар'!F:F,СВОД!E326)/2+SUMIFS(ВМП!J:J,ВМП!D:D,СВОД!C326,ВМП!F:F,СВОД!E326)/2+SUMIFS('Дневной стационар'!J:J,'Дневной стационар'!D:D,СВОД!C326,'Дневной стационар'!F:F,СВОД!E326)/2+SUMIFS(ЭКО!H:H,ЭКО!D:D,СВОД!C326,ЭКО!F:F,СВОД!E326)+SUMIFS(Диализ!J:J,Диализ!E:E,СВОД!C326,Диализ!G:G,СВОД!E326)</f>
        <v>0</v>
      </c>
      <c r="H326" s="251">
        <f>SUMIFS(Поликлиника!H:H,Поликлиника!D:D,СВОД!C326,Поликлиника!F:F,СВОД!E326)</f>
        <v>0</v>
      </c>
      <c r="I326" s="251">
        <f>SUMIFS(Поликлиника!BA:BA,Поликлиника!D:D,СВОД!C326,Поликлиника!F:F,СВОД!E326)</f>
        <v>0</v>
      </c>
      <c r="J326" s="251">
        <f>SUMIFS(Поликлиника!BF:BF,Поликлиника!D:D,СВОД!C326,Поликлиника!F:F,СВОД!E326)</f>
        <v>0</v>
      </c>
      <c r="K326" s="251">
        <f>SUMIFS(Поликлиника!BU:BU,Поликлиника!D:D,СВОД!C326,Поликлиника!F:F,СВОД!E326)</f>
        <v>0</v>
      </c>
      <c r="L326" s="251">
        <f>SUMIFS(Услуги!H:H,Услуги!D:D,СВОД!C326,Услуги!F:F,СВОД!E326)+SUMIFS(Услуги!M:M,Услуги!D:D,СВОД!C326,Услуги!F:F,СВОД!E326)+SUMIFS(Услуги!R:R,Услуги!D:D,СВОД!C326,Услуги!F:F,СВОД!E326)+SUMIFS(Услуги!W:W,Услуги!D:D,СВОД!C326,Услуги!F:F,СВОД!E326)+SUMIFS(Услуги!AB:AB,Услуги!D:D,СВОД!C326,Услуги!F:F,СВОД!E326)+SUMIFS(Услуги!AG:AG,Услуги!D:D,СВОД!C326,Услуги!F:F,СВОД!E326)+SUMIFS(Услуги!AL:AL,Услуги!D:D,СВОД!C326,Услуги!F:F,СВОД!E326)+SUMIFS(Услуги!AQ:AQ,Услуги!D:D,СВОД!C326,Услуги!F:F,СВОД!E326)</f>
        <v>0</v>
      </c>
      <c r="M326" s="251">
        <f>SUMIFS('Скорая мед.помощь'!J:J,'Скорая мед.помощь'!E:E,СВОД!C326,'Скорая мед.помощь'!G:G,СВОД!E326)</f>
        <v>0</v>
      </c>
      <c r="N326" s="278">
        <f>SUMIFS('Круглосуточный стационар'!O:O,'Круглосуточный стационар'!D:D,СВОД!C326,'Круглосуточный стационар'!F:F,СВОД!E326)+SUMIFS(ВМП!O:O,ВМП!D:D,СВОД!C326,ВМП!F:F,СВОД!E326)+SUMIFS('Дневной стационар'!O:O,'Дневной стационар'!D:D,СВОД!C326,'Дневной стационар'!F:F,СВОД!E326)+SUMIFS(ЭКО!M:M,ЭКО!D:D,СВОД!C326,ЭКО!F:F,СВОД!E326)+SUMIFS(Диализ!O:O,Диализ!E:E,СВОД!C326,Диализ!G:G,СВОД!E326)+SUMIFS(Поликлиника!CT:CT,Поликлиника!D:D,СВОД!C326,Поликлиника!F:F,СВОД!E326)+SUMIFS('Скорая мед.помощь'!O:O,'Скорая мед.помощь'!E:E,СВОД!C326,'Скорая мед.помощь'!G:G,СВОД!E326)+SUMIFS(Услуги!AV:AV,Услуги!D:D,СВОД!C326,Услуги!F:F,СВОД!E326)</f>
        <v>0</v>
      </c>
      <c r="O326" s="277">
        <f>SUMIFS(Сверхбаза!L:L,Сверхбаза!C:C,СВОД!C326,Сверхбаза!E:E,СВОД!E326)+SUMIFS(Сверхбаза!M:M,Сверхбаза!C:C,СВОД!C326,Сверхбаза!E:E,СВОД!E326)</f>
        <v>0</v>
      </c>
      <c r="P326" s="251">
        <f>SUMIFS(Сверхбаза!N:N,Сверхбаза!C:C,СВОД!C326,Сверхбаза!E:E,СВОД!E326)</f>
        <v>0</v>
      </c>
      <c r="Q326" s="251">
        <f>SUMIFS(Сверхбаза!P:P,Сверхбаза!C:C,СВОД!C326,Сверхбаза!E:E,СВОД!E326)</f>
        <v>0</v>
      </c>
      <c r="R326" s="251">
        <f>SUMIFS(Сверхбаза!O:O,Сверхбаза!C:C,СВОД!C326,Сверхбаза!E:E,СВОД!E326)</f>
        <v>0</v>
      </c>
      <c r="S326" s="251">
        <f>SUMIFS(Сверхбаза!Q:Q,Сверхбаза!C:C,СВОД!C326,Сверхбаза!E:E,СВОД!E326)</f>
        <v>0</v>
      </c>
      <c r="T326" s="278">
        <f>SUMIFS(Сверхбаза!G:G,Сверхбаза!C:C,СВОД!C326,Сверхбаза!E:E,СВОД!E326)</f>
        <v>0</v>
      </c>
    </row>
    <row r="327" spans="1:20" ht="25.5" outlineLevel="2">
      <c r="A327" s="263">
        <v>5</v>
      </c>
      <c r="B327" s="336">
        <v>505102</v>
      </c>
      <c r="C327" s="336">
        <v>510201</v>
      </c>
      <c r="D327" s="5" t="s">
        <v>492</v>
      </c>
      <c r="E327" s="324">
        <v>70</v>
      </c>
      <c r="F327" s="325" t="s">
        <v>707</v>
      </c>
      <c r="G327" s="277">
        <f>SUMIFS('Круглосуточный стационар'!J:J,'Круглосуточный стационар'!D:D,СВОД!C327,'Круглосуточный стационар'!F:F,СВОД!E327)/2+SUMIFS(ВМП!J:J,ВМП!D:D,СВОД!C327,ВМП!F:F,СВОД!E327)/2+SUMIFS('Дневной стационар'!J:J,'Дневной стационар'!D:D,СВОД!C327,'Дневной стационар'!F:F,СВОД!E327)/2+SUMIFS(ЭКО!H:H,ЭКО!D:D,СВОД!C327,ЭКО!F:F,СВОД!E327)+SUMIFS(Диализ!J:J,Диализ!E:E,СВОД!C327,Диализ!G:G,СВОД!E327)</f>
        <v>0</v>
      </c>
      <c r="H327" s="251">
        <f>SUMIFS(Поликлиника!H:H,Поликлиника!D:D,СВОД!C327,Поликлиника!F:F,СВОД!E327)</f>
        <v>0</v>
      </c>
      <c r="I327" s="251">
        <f>SUMIFS(Поликлиника!BA:BA,Поликлиника!D:D,СВОД!C327,Поликлиника!F:F,СВОД!E327)</f>
        <v>0</v>
      </c>
      <c r="J327" s="251">
        <f>SUMIFS(Поликлиника!BF:BF,Поликлиника!D:D,СВОД!C327,Поликлиника!F:F,СВОД!E327)</f>
        <v>0</v>
      </c>
      <c r="K327" s="251">
        <f>SUMIFS(Поликлиника!BU:BU,Поликлиника!D:D,СВОД!C327,Поликлиника!F:F,СВОД!E327)</f>
        <v>0</v>
      </c>
      <c r="L327" s="251">
        <f>SUMIFS(Услуги!H:H,Услуги!D:D,СВОД!C327,Услуги!F:F,СВОД!E327)+SUMIFS(Услуги!M:M,Услуги!D:D,СВОД!C327,Услуги!F:F,СВОД!E327)+SUMIFS(Услуги!R:R,Услуги!D:D,СВОД!C327,Услуги!F:F,СВОД!E327)+SUMIFS(Услуги!W:W,Услуги!D:D,СВОД!C327,Услуги!F:F,СВОД!E327)+SUMIFS(Услуги!AB:AB,Услуги!D:D,СВОД!C327,Услуги!F:F,СВОД!E327)+SUMIFS(Услуги!AG:AG,Услуги!D:D,СВОД!C327,Услуги!F:F,СВОД!E327)+SUMIFS(Услуги!AL:AL,Услуги!D:D,СВОД!C327,Услуги!F:F,СВОД!E327)+SUMIFS(Услуги!AQ:AQ,Услуги!D:D,СВОД!C327,Услуги!F:F,СВОД!E327)</f>
        <v>0</v>
      </c>
      <c r="M327" s="251">
        <f>SUMIFS('Скорая мед.помощь'!J:J,'Скорая мед.помощь'!E:E,СВОД!C327,'Скорая мед.помощь'!G:G,СВОД!E327)</f>
        <v>0</v>
      </c>
      <c r="N327" s="278">
        <f>SUMIFS('Круглосуточный стационар'!O:O,'Круглосуточный стационар'!D:D,СВОД!C327,'Круглосуточный стационар'!F:F,СВОД!E327)+SUMIFS(ВМП!O:O,ВМП!D:D,СВОД!C327,ВМП!F:F,СВОД!E327)+SUMIFS('Дневной стационар'!O:O,'Дневной стационар'!D:D,СВОД!C327,'Дневной стационар'!F:F,СВОД!E327)+SUMIFS(ЭКО!M:M,ЭКО!D:D,СВОД!C327,ЭКО!F:F,СВОД!E327)+SUMIFS(Диализ!O:O,Диализ!E:E,СВОД!C327,Диализ!G:G,СВОД!E327)+SUMIFS(Поликлиника!CT:CT,Поликлиника!D:D,СВОД!C327,Поликлиника!F:F,СВОД!E327)+SUMIFS('Скорая мед.помощь'!O:O,'Скорая мед.помощь'!E:E,СВОД!C327,'Скорая мед.помощь'!G:G,СВОД!E327)+SUMIFS(Услуги!AV:AV,Услуги!D:D,СВОД!C327,Услуги!F:F,СВОД!E327)</f>
        <v>0</v>
      </c>
      <c r="O327" s="277">
        <f>SUMIFS(Сверхбаза!L:L,Сверхбаза!C:C,СВОД!C327,Сверхбаза!E:E,СВОД!E327)+SUMIFS(Сверхбаза!M:M,Сверхбаза!C:C,СВОД!C327,Сверхбаза!E:E,СВОД!E327)</f>
        <v>0</v>
      </c>
      <c r="P327" s="251">
        <f>SUMIFS(Сверхбаза!N:N,Сверхбаза!C:C,СВОД!C327,Сверхбаза!E:E,СВОД!E327)</f>
        <v>0</v>
      </c>
      <c r="Q327" s="251">
        <f>SUMIFS(Сверхбаза!P:P,Сверхбаза!C:C,СВОД!C327,Сверхбаза!E:E,СВОД!E327)</f>
        <v>0</v>
      </c>
      <c r="R327" s="251">
        <f>SUMIFS(Сверхбаза!O:O,Сверхбаза!C:C,СВОД!C327,Сверхбаза!E:E,СВОД!E327)</f>
        <v>0</v>
      </c>
      <c r="S327" s="251">
        <f>SUMIFS(Сверхбаза!Q:Q,Сверхбаза!C:C,СВОД!C327,Сверхбаза!E:E,СВОД!E327)</f>
        <v>0</v>
      </c>
      <c r="T327" s="278">
        <f>SUMIFS(Сверхбаза!G:G,Сверхбаза!C:C,СВОД!C327,Сверхбаза!E:E,СВОД!E327)</f>
        <v>0</v>
      </c>
    </row>
    <row r="328" spans="1:20" ht="25.5" outlineLevel="2">
      <c r="A328" s="263">
        <v>5</v>
      </c>
      <c r="B328" s="336">
        <v>505102</v>
      </c>
      <c r="C328" s="336">
        <v>510201</v>
      </c>
      <c r="D328" s="5" t="s">
        <v>492</v>
      </c>
      <c r="E328" s="324">
        <v>94</v>
      </c>
      <c r="F328" s="325" t="s">
        <v>157</v>
      </c>
      <c r="G328" s="277">
        <f>SUMIFS('Круглосуточный стационар'!J:J,'Круглосуточный стационар'!D:D,СВОД!C328,'Круглосуточный стационар'!F:F,СВОД!E328)/2+SUMIFS(ВМП!J:J,ВМП!D:D,СВОД!C328,ВМП!F:F,СВОД!E328)/2+SUMIFS('Дневной стационар'!J:J,'Дневной стационар'!D:D,СВОД!C328,'Дневной стационар'!F:F,СВОД!E328)/2+SUMIFS(ЭКО!H:H,ЭКО!D:D,СВОД!C328,ЭКО!F:F,СВОД!E328)+SUMIFS(Диализ!J:J,Диализ!E:E,СВОД!C328,Диализ!G:G,СВОД!E328)</f>
        <v>0</v>
      </c>
      <c r="H328" s="251">
        <f>SUMIFS(Поликлиника!H:H,Поликлиника!D:D,СВОД!C328,Поликлиника!F:F,СВОД!E328)</f>
        <v>0</v>
      </c>
      <c r="I328" s="251">
        <f>SUMIFS(Поликлиника!BA:BA,Поликлиника!D:D,СВОД!C328,Поликлиника!F:F,СВОД!E328)</f>
        <v>0</v>
      </c>
      <c r="J328" s="251">
        <f>SUMIFS(Поликлиника!BF:BF,Поликлиника!D:D,СВОД!C328,Поликлиника!F:F,СВОД!E328)</f>
        <v>0</v>
      </c>
      <c r="K328" s="251">
        <f>SUMIFS(Поликлиника!BU:BU,Поликлиника!D:D,СВОД!C328,Поликлиника!F:F,СВОД!E328)</f>
        <v>0</v>
      </c>
      <c r="L328" s="251">
        <f>SUMIFS(Услуги!H:H,Услуги!D:D,СВОД!C328,Услуги!F:F,СВОД!E328)+SUMIFS(Услуги!M:M,Услуги!D:D,СВОД!C328,Услуги!F:F,СВОД!E328)+SUMIFS(Услуги!R:R,Услуги!D:D,СВОД!C328,Услуги!F:F,СВОД!E328)+SUMIFS(Услуги!W:W,Услуги!D:D,СВОД!C328,Услуги!F:F,СВОД!E328)+SUMIFS(Услуги!AB:AB,Услуги!D:D,СВОД!C328,Услуги!F:F,СВОД!E328)+SUMIFS(Услуги!AG:AG,Услуги!D:D,СВОД!C328,Услуги!F:F,СВОД!E328)+SUMIFS(Услуги!AL:AL,Услуги!D:D,СВОД!C328,Услуги!F:F,СВОД!E328)+SUMIFS(Услуги!AQ:AQ,Услуги!D:D,СВОД!C328,Услуги!F:F,СВОД!E328)</f>
        <v>0</v>
      </c>
      <c r="M328" s="251">
        <f>SUMIFS('Скорая мед.помощь'!J:J,'Скорая мед.помощь'!E:E,СВОД!C328,'Скорая мед.помощь'!G:G,СВОД!E328)</f>
        <v>0</v>
      </c>
      <c r="N328" s="278">
        <f>SUMIFS('Круглосуточный стационар'!O:O,'Круглосуточный стационар'!D:D,СВОД!C328,'Круглосуточный стационар'!F:F,СВОД!E328)+SUMIFS(ВМП!O:O,ВМП!D:D,СВОД!C328,ВМП!F:F,СВОД!E328)+SUMIFS('Дневной стационар'!O:O,'Дневной стационар'!D:D,СВОД!C328,'Дневной стационар'!F:F,СВОД!E328)+SUMIFS(ЭКО!M:M,ЭКО!D:D,СВОД!C328,ЭКО!F:F,СВОД!E328)+SUMIFS(Диализ!O:O,Диализ!E:E,СВОД!C328,Диализ!G:G,СВОД!E328)+SUMIFS(Поликлиника!CT:CT,Поликлиника!D:D,СВОД!C328,Поликлиника!F:F,СВОД!E328)+SUMIFS('Скорая мед.помощь'!O:O,'Скорая мед.помощь'!E:E,СВОД!C328,'Скорая мед.помощь'!G:G,СВОД!E328)+SUMIFS(Услуги!AV:AV,Услуги!D:D,СВОД!C328,Услуги!F:F,СВОД!E328)</f>
        <v>0</v>
      </c>
      <c r="O328" s="277">
        <f>SUMIFS(Сверхбаза!L:L,Сверхбаза!C:C,СВОД!C328,Сверхбаза!E:E,СВОД!E328)+SUMIFS(Сверхбаза!M:M,Сверхбаза!C:C,СВОД!C328,Сверхбаза!E:E,СВОД!E328)</f>
        <v>0</v>
      </c>
      <c r="P328" s="251">
        <f>SUMIFS(Сверхбаза!N:N,Сверхбаза!C:C,СВОД!C328,Сверхбаза!E:E,СВОД!E328)</f>
        <v>0</v>
      </c>
      <c r="Q328" s="251">
        <f>SUMIFS(Сверхбаза!P:P,Сверхбаза!C:C,СВОД!C328,Сверхбаза!E:E,СВОД!E328)</f>
        <v>0</v>
      </c>
      <c r="R328" s="251">
        <f>SUMIFS(Сверхбаза!O:O,Сверхбаза!C:C,СВОД!C328,Сверхбаза!E:E,СВОД!E328)</f>
        <v>0</v>
      </c>
      <c r="S328" s="251">
        <f>SUMIFS(Сверхбаза!Q:Q,Сверхбаза!C:C,СВОД!C328,Сверхбаза!E:E,СВОД!E328)</f>
        <v>0</v>
      </c>
      <c r="T328" s="278">
        <f>SUMIFS(Сверхбаза!G:G,Сверхбаза!C:C,СВОД!C328,Сверхбаза!E:E,СВОД!E328)</f>
        <v>0</v>
      </c>
    </row>
    <row r="329" spans="1:20" outlineLevel="1">
      <c r="A329" s="264"/>
      <c r="B329" s="254"/>
      <c r="C329" s="254" t="str">
        <f>CONCATENATE(C328," ","Итог")</f>
        <v>510201 Итог</v>
      </c>
      <c r="D329" s="255"/>
      <c r="E329" s="326"/>
      <c r="F329" s="327"/>
      <c r="G329" s="279"/>
      <c r="H329" s="256"/>
      <c r="I329" s="256"/>
      <c r="J329" s="256"/>
      <c r="K329" s="256"/>
      <c r="L329" s="256"/>
      <c r="M329" s="256"/>
      <c r="N329" s="280">
        <f>SUBTOTAL(9,N321:N328)</f>
        <v>326265.65007931145</v>
      </c>
      <c r="O329" s="279"/>
      <c r="P329" s="256"/>
      <c r="Q329" s="256"/>
      <c r="R329" s="256"/>
      <c r="S329" s="256"/>
      <c r="T329" s="280">
        <f>SUBTOTAL(9,T321:T328)</f>
        <v>25624.145</v>
      </c>
    </row>
    <row r="330" spans="1:20" ht="25.5" outlineLevel="2">
      <c r="A330" s="262">
        <v>5</v>
      </c>
      <c r="B330" s="8">
        <v>505103</v>
      </c>
      <c r="C330" s="8">
        <v>510301</v>
      </c>
      <c r="D330" s="9" t="s">
        <v>525</v>
      </c>
      <c r="E330" s="322">
        <v>1</v>
      </c>
      <c r="F330" s="323" t="s">
        <v>12</v>
      </c>
      <c r="G330" s="275">
        <f>SUMIFS('Круглосуточный стационар'!J:J,'Круглосуточный стационар'!D:D,СВОД!C330,'Круглосуточный стационар'!F:F,СВОД!E330)/2+SUMIFS(ВМП!J:J,ВМП!D:D,СВОД!C330,ВМП!F:F,СВОД!E330)/2+SUMIFS('Дневной стационар'!J:J,'Дневной стационар'!D:D,СВОД!C330,'Дневной стационар'!F:F,СВОД!E330)/2+SUMIFS(ЭКО!H:H,ЭКО!D:D,СВОД!C330,ЭКО!F:F,СВОД!E330)+SUMIFS(Диализ!J:J,Диализ!E:E,СВОД!C330,Диализ!G:G,СВОД!E330)</f>
        <v>6150</v>
      </c>
      <c r="H330" s="253">
        <f>SUMIFS(Поликлиника!H:H,Поликлиника!D:D,СВОД!C330,Поликлиника!F:F,СВОД!E330)</f>
        <v>0</v>
      </c>
      <c r="I330" s="253">
        <f>SUMIFS(Поликлиника!BA:BA,Поликлиника!D:D,СВОД!C330,Поликлиника!F:F,СВОД!E330)</f>
        <v>0</v>
      </c>
      <c r="J330" s="253">
        <f>SUMIFS(Поликлиника!BF:BF,Поликлиника!D:D,СВОД!C330,Поликлиника!F:F,СВОД!E330)</f>
        <v>0</v>
      </c>
      <c r="K330" s="253">
        <f>SUMIFS(Поликлиника!BU:BU,Поликлиника!D:D,СВОД!C330,Поликлиника!F:F,СВОД!E330)</f>
        <v>0</v>
      </c>
      <c r="L330" s="253">
        <f>SUMIFS(Услуги!H:H,Услуги!D:D,СВОД!C330,Услуги!F:F,СВОД!E330)+SUMIFS(Услуги!M:M,Услуги!D:D,СВОД!C330,Услуги!F:F,СВОД!E330)+SUMIFS(Услуги!R:R,Услуги!D:D,СВОД!C330,Услуги!F:F,СВОД!E330)+SUMIFS(Услуги!W:W,Услуги!D:D,СВОД!C330,Услуги!F:F,СВОД!E330)+SUMIFS(Услуги!AB:AB,Услуги!D:D,СВОД!C330,Услуги!F:F,СВОД!E330)+SUMIFS(Услуги!AG:AG,Услуги!D:D,СВОД!C330,Услуги!F:F,СВОД!E330)+SUMIFS(Услуги!AL:AL,Услуги!D:D,СВОД!C330,Услуги!F:F,СВОД!E330)+SUMIFS(Услуги!AQ:AQ,Услуги!D:D,СВОД!C330,Услуги!F:F,СВОД!E330)</f>
        <v>0</v>
      </c>
      <c r="M330" s="253">
        <f>SUMIFS('Скорая мед.помощь'!J:J,'Скорая мед.помощь'!E:E,СВОД!C330,'Скорая мед.помощь'!G:G,СВОД!E330)</f>
        <v>0</v>
      </c>
      <c r="N330" s="276">
        <f>SUMIFS('Круглосуточный стационар'!O:O,'Круглосуточный стационар'!D:D,СВОД!C330,'Круглосуточный стационар'!F:F,СВОД!E330)+SUMIFS(ВМП!O:O,ВМП!D:D,СВОД!C330,ВМП!F:F,СВОД!E330)+SUMIFS('Дневной стационар'!O:O,'Дневной стационар'!D:D,СВОД!C330,'Дневной стационар'!F:F,СВОД!E330)+SUMIFS(ЭКО!M:M,ЭКО!D:D,СВОД!C330,ЭКО!F:F,СВОД!E330)+SUMIFS(Диализ!O:O,Диализ!E:E,СВОД!C330,Диализ!G:G,СВОД!E330)+SUMIFS(Поликлиника!CT:CT,Поликлиника!D:D,СВОД!C330,Поликлиника!F:F,СВОД!E330)+SUMIFS('Скорая мед.помощь'!O:O,'Скорая мед.помощь'!E:E,СВОД!C330,'Скорая мед.помощь'!G:G,СВОД!E330)+SUMIFS(Услуги!AV:AV,Услуги!D:D,СВОД!C330,Услуги!F:F,СВОД!E330)</f>
        <v>108533.46858343984</v>
      </c>
      <c r="O330" s="275">
        <f>SUMIFS(Сверхбаза!L:L,Сверхбаза!C:C,СВОД!C330,Сверхбаза!E:E,СВОД!E330)+SUMIFS(Сверхбаза!M:M,Сверхбаза!C:C,СВОД!C330,Сверхбаза!E:E,СВОД!E330)</f>
        <v>0</v>
      </c>
      <c r="P330" s="253">
        <f>SUMIFS(Сверхбаза!N:N,Сверхбаза!C:C,СВОД!C330,Сверхбаза!E:E,СВОД!E330)</f>
        <v>0</v>
      </c>
      <c r="Q330" s="253">
        <f>SUMIFS(Сверхбаза!P:P,Сверхбаза!C:C,СВОД!C330,Сверхбаза!E:E,СВОД!E330)</f>
        <v>0</v>
      </c>
      <c r="R330" s="253">
        <f>SUMIFS(Сверхбаза!O:O,Сверхбаза!C:C,СВОД!C330,Сверхбаза!E:E,СВОД!E330)</f>
        <v>0</v>
      </c>
      <c r="S330" s="253">
        <f>SUMIFS(Сверхбаза!Q:Q,Сверхбаза!C:C,СВОД!C330,Сверхбаза!E:E,СВОД!E330)</f>
        <v>0</v>
      </c>
      <c r="T330" s="276">
        <f>SUMIFS(Сверхбаза!G:G,Сверхбаза!C:C,СВОД!C330,Сверхбаза!E:E,СВОД!E330)</f>
        <v>0</v>
      </c>
    </row>
    <row r="331" spans="1:20" ht="25.5" outlineLevel="2">
      <c r="A331" s="263">
        <v>5</v>
      </c>
      <c r="B331" s="336">
        <v>505103</v>
      </c>
      <c r="C331" s="336">
        <v>510301</v>
      </c>
      <c r="D331" s="5" t="s">
        <v>525</v>
      </c>
      <c r="E331" s="324">
        <v>13</v>
      </c>
      <c r="F331" s="325" t="s">
        <v>704</v>
      </c>
      <c r="G331" s="277">
        <f>SUMIFS('Круглосуточный стационар'!J:J,'Круглосуточный стационар'!D:D,СВОД!C331,'Круглосуточный стационар'!F:F,СВОД!E331)/2+SUMIFS(ВМП!J:J,ВМП!D:D,СВОД!C331,ВМП!F:F,СВОД!E331)/2+SUMIFS('Дневной стационар'!J:J,'Дневной стационар'!D:D,СВОД!C331,'Дневной стационар'!F:F,СВОД!E331)/2+SUMIFS(ЭКО!H:H,ЭКО!D:D,СВОД!C331,ЭКО!F:F,СВОД!E331)+SUMIFS(Диализ!J:J,Диализ!E:E,СВОД!C331,Диализ!G:G,СВОД!E331)</f>
        <v>0</v>
      </c>
      <c r="H331" s="251">
        <f>SUMIFS(Поликлиника!H:H,Поликлиника!D:D,СВОД!C331,Поликлиника!F:F,СВОД!E331)</f>
        <v>0</v>
      </c>
      <c r="I331" s="251">
        <f>SUMIFS(Поликлиника!BA:BA,Поликлиника!D:D,СВОД!C331,Поликлиника!F:F,СВОД!E331)</f>
        <v>0</v>
      </c>
      <c r="J331" s="251">
        <f>SUMIFS(Поликлиника!BF:BF,Поликлиника!D:D,СВОД!C331,Поликлиника!F:F,СВОД!E331)</f>
        <v>0</v>
      </c>
      <c r="K331" s="251">
        <f>SUMIFS(Поликлиника!BU:BU,Поликлиника!D:D,СВОД!C331,Поликлиника!F:F,СВОД!E331)</f>
        <v>0</v>
      </c>
      <c r="L331" s="251">
        <f>SUMIFS(Услуги!H:H,Услуги!D:D,СВОД!C331,Услуги!F:F,СВОД!E331)+SUMIFS(Услуги!M:M,Услуги!D:D,СВОД!C331,Услуги!F:F,СВОД!E331)+SUMIFS(Услуги!R:R,Услуги!D:D,СВОД!C331,Услуги!F:F,СВОД!E331)+SUMIFS(Услуги!W:W,Услуги!D:D,СВОД!C331,Услуги!F:F,СВОД!E331)+SUMIFS(Услуги!AB:AB,Услуги!D:D,СВОД!C331,Услуги!F:F,СВОД!E331)+SUMIFS(Услуги!AG:AG,Услуги!D:D,СВОД!C331,Услуги!F:F,СВОД!E331)+SUMIFS(Услуги!AL:AL,Услуги!D:D,СВОД!C331,Услуги!F:F,СВОД!E331)+SUMIFS(Услуги!AQ:AQ,Услуги!D:D,СВОД!C331,Услуги!F:F,СВОД!E331)</f>
        <v>0</v>
      </c>
      <c r="M331" s="251">
        <f>SUMIFS('Скорая мед.помощь'!J:J,'Скорая мед.помощь'!E:E,СВОД!C331,'Скорая мед.помощь'!G:G,СВОД!E331)</f>
        <v>0</v>
      </c>
      <c r="N331" s="278">
        <f>SUMIFS('Круглосуточный стационар'!O:O,'Круглосуточный стационар'!D:D,СВОД!C331,'Круглосуточный стационар'!F:F,СВОД!E331)+SUMIFS(ВМП!O:O,ВМП!D:D,СВОД!C331,ВМП!F:F,СВОД!E331)+SUMIFS('Дневной стационар'!O:O,'Дневной стационар'!D:D,СВОД!C331,'Дневной стационар'!F:F,СВОД!E331)+SUMIFS(ЭКО!M:M,ЭКО!D:D,СВОД!C331,ЭКО!F:F,СВОД!E331)+SUMIFS(Диализ!O:O,Диализ!E:E,СВОД!C331,Диализ!G:G,СВОД!E331)+SUMIFS(Поликлиника!CT:CT,Поликлиника!D:D,СВОД!C331,Поликлиника!F:F,СВОД!E331)+SUMIFS('Скорая мед.помощь'!O:O,'Скорая мед.помощь'!E:E,СВОД!C331,'Скорая мед.помощь'!G:G,СВОД!E331)+SUMIFS(Услуги!AV:AV,Услуги!D:D,СВОД!C331,Услуги!F:F,СВОД!E331)</f>
        <v>0</v>
      </c>
      <c r="O331" s="277">
        <f>SUMIFS(Сверхбаза!L:L,Сверхбаза!C:C,СВОД!C331,Сверхбаза!E:E,СВОД!E331)+SUMIFS(Сверхбаза!M:M,Сверхбаза!C:C,СВОД!C331,Сверхбаза!E:E,СВОД!E331)</f>
        <v>0</v>
      </c>
      <c r="P331" s="251">
        <f>SUMIFS(Сверхбаза!N:N,Сверхбаза!C:C,СВОД!C331,Сверхбаза!E:E,СВОД!E331)</f>
        <v>0</v>
      </c>
      <c r="Q331" s="251">
        <f>SUMIFS(Сверхбаза!P:P,Сверхбаза!C:C,СВОД!C331,Сверхбаза!E:E,СВОД!E331)</f>
        <v>0</v>
      </c>
      <c r="R331" s="251">
        <f>SUMIFS(Сверхбаза!O:O,Сверхбаза!C:C,СВОД!C331,Сверхбаза!E:E,СВОД!E331)</f>
        <v>0</v>
      </c>
      <c r="S331" s="251">
        <f>SUMIFS(Сверхбаза!Q:Q,Сверхбаза!C:C,СВОД!C331,Сверхбаза!E:E,СВОД!E331)</f>
        <v>0</v>
      </c>
      <c r="T331" s="278">
        <f>SUMIFS(Сверхбаза!G:G,Сверхбаза!C:C,СВОД!C331,Сверхбаза!E:E,СВОД!E331)</f>
        <v>0</v>
      </c>
    </row>
    <row r="332" spans="1:20" ht="25.5" outlineLevel="2">
      <c r="A332" s="263">
        <v>5</v>
      </c>
      <c r="B332" s="336">
        <v>505103</v>
      </c>
      <c r="C332" s="336">
        <v>510301</v>
      </c>
      <c r="D332" s="5" t="s">
        <v>525</v>
      </c>
      <c r="E332" s="324">
        <v>2</v>
      </c>
      <c r="F332" s="325" t="s">
        <v>173</v>
      </c>
      <c r="G332" s="277">
        <f>SUMIFS('Круглосуточный стационар'!J:J,'Круглосуточный стационар'!D:D,СВОД!C332,'Круглосуточный стационар'!F:F,СВОД!E332)/2+SUMIFS(ВМП!J:J,ВМП!D:D,СВОД!C332,ВМП!F:F,СВОД!E332)/2+SUMIFS('Дневной стационар'!J:J,'Дневной стационар'!D:D,СВОД!C332,'Дневной стационар'!F:F,СВОД!E332)/2+SUMIFS(ЭКО!H:H,ЭКО!D:D,СВОД!C332,ЭКО!F:F,СВОД!E332)+SUMIFS(Диализ!J:J,Диализ!E:E,СВОД!C332,Диализ!G:G,СВОД!E332)</f>
        <v>1672</v>
      </c>
      <c r="H332" s="251">
        <f>SUMIFS(Поликлиника!H:H,Поликлиника!D:D,СВОД!C332,Поликлиника!F:F,СВОД!E332)</f>
        <v>0</v>
      </c>
      <c r="I332" s="251">
        <f>SUMIFS(Поликлиника!BA:BA,Поликлиника!D:D,СВОД!C332,Поликлиника!F:F,СВОД!E332)</f>
        <v>0</v>
      </c>
      <c r="J332" s="251">
        <f>SUMIFS(Поликлиника!BF:BF,Поликлиника!D:D,СВОД!C332,Поликлиника!F:F,СВОД!E332)</f>
        <v>0</v>
      </c>
      <c r="K332" s="251">
        <f>SUMIFS(Поликлиника!BU:BU,Поликлиника!D:D,СВОД!C332,Поликлиника!F:F,СВОД!E332)</f>
        <v>0</v>
      </c>
      <c r="L332" s="251">
        <f>SUMIFS(Услуги!H:H,Услуги!D:D,СВОД!C332,Услуги!F:F,СВОД!E332)+SUMIFS(Услуги!M:M,Услуги!D:D,СВОД!C332,Услуги!F:F,СВОД!E332)+SUMIFS(Услуги!R:R,Услуги!D:D,СВОД!C332,Услуги!F:F,СВОД!E332)+SUMIFS(Услуги!W:W,Услуги!D:D,СВОД!C332,Услуги!F:F,СВОД!E332)+SUMIFS(Услуги!AB:AB,Услуги!D:D,СВОД!C332,Услуги!F:F,СВОД!E332)+SUMIFS(Услуги!AG:AG,Услуги!D:D,СВОД!C332,Услуги!F:F,СВОД!E332)+SUMIFS(Услуги!AL:AL,Услуги!D:D,СВОД!C332,Услуги!F:F,СВОД!E332)+SUMIFS(Услуги!AQ:AQ,Услуги!D:D,СВОД!C332,Услуги!F:F,СВОД!E332)</f>
        <v>0</v>
      </c>
      <c r="M332" s="251">
        <f>SUMIFS('Скорая мед.помощь'!J:J,'Скорая мед.помощь'!E:E,СВОД!C332,'Скорая мед.помощь'!G:G,СВОД!E332)</f>
        <v>0</v>
      </c>
      <c r="N332" s="278">
        <f>SUMIFS('Круглосуточный стационар'!O:O,'Круглосуточный стационар'!D:D,СВОД!C332,'Круглосуточный стационар'!F:F,СВОД!E332)+SUMIFS(ВМП!O:O,ВМП!D:D,СВОД!C332,ВМП!F:F,СВОД!E332)+SUMIFS('Дневной стационар'!O:O,'Дневной стационар'!D:D,СВОД!C332,'Дневной стационар'!F:F,СВОД!E332)+SUMIFS(ЭКО!M:M,ЭКО!D:D,СВОД!C332,ЭКО!F:F,СВОД!E332)+SUMIFS(Диализ!O:O,Диализ!E:E,СВОД!C332,Диализ!G:G,СВОД!E332)+SUMIFS(Поликлиника!CT:CT,Поликлиника!D:D,СВОД!C332,Поликлиника!F:F,СВОД!E332)+SUMIFS('Скорая мед.помощь'!O:O,'Скорая мед.помощь'!E:E,СВОД!C332,'Скорая мед.помощь'!G:G,СВОД!E332)+SUMIFS(Услуги!AV:AV,Услуги!D:D,СВОД!C332,Услуги!F:F,СВОД!E332)</f>
        <v>11149.696375</v>
      </c>
      <c r="O332" s="277">
        <f>SUMIFS(Сверхбаза!L:L,Сверхбаза!C:C,СВОД!C332,Сверхбаза!E:E,СВОД!E332)+SUMIFS(Сверхбаза!M:M,Сверхбаза!C:C,СВОД!C332,Сверхбаза!E:E,СВОД!E332)</f>
        <v>0</v>
      </c>
      <c r="P332" s="251">
        <f>SUMIFS(Сверхбаза!N:N,Сверхбаза!C:C,СВОД!C332,Сверхбаза!E:E,СВОД!E332)</f>
        <v>0</v>
      </c>
      <c r="Q332" s="251">
        <f>SUMIFS(Сверхбаза!P:P,Сверхбаза!C:C,СВОД!C332,Сверхбаза!E:E,СВОД!E332)</f>
        <v>0</v>
      </c>
      <c r="R332" s="251">
        <f>SUMIFS(Сверхбаза!O:O,Сверхбаза!C:C,СВОД!C332,Сверхбаза!E:E,СВОД!E332)</f>
        <v>0</v>
      </c>
      <c r="S332" s="251">
        <f>SUMIFS(Сверхбаза!Q:Q,Сверхбаза!C:C,СВОД!C332,Сверхбаза!E:E,СВОД!E332)</f>
        <v>0</v>
      </c>
      <c r="T332" s="278">
        <f>SUMIFS(Сверхбаза!G:G,Сверхбаза!C:C,СВОД!C332,Сверхбаза!E:E,СВОД!E332)</f>
        <v>0</v>
      </c>
    </row>
    <row r="333" spans="1:20" ht="25.5" outlineLevel="2">
      <c r="A333" s="263">
        <v>5</v>
      </c>
      <c r="B333" s="336">
        <v>505103</v>
      </c>
      <c r="C333" s="336">
        <v>510301</v>
      </c>
      <c r="D333" s="5" t="s">
        <v>525</v>
      </c>
      <c r="E333" s="324">
        <v>6</v>
      </c>
      <c r="F333" s="325" t="s">
        <v>705</v>
      </c>
      <c r="G333" s="277">
        <f>SUMIFS('Круглосуточный стационар'!J:J,'Круглосуточный стационар'!D:D,СВОД!C333,'Круглосуточный стационар'!F:F,СВОД!E333)/2+SUMIFS(ВМП!J:J,ВМП!D:D,СВОД!C333,ВМП!F:F,СВОД!E333)/2+SUMIFS('Дневной стационар'!J:J,'Дневной стационар'!D:D,СВОД!C333,'Дневной стационар'!F:F,СВОД!E333)/2+SUMIFS(ЭКО!H:H,ЭКО!D:D,СВОД!C333,ЭКО!F:F,СВОД!E333)+SUMIFS(Диализ!J:J,Диализ!E:E,СВОД!C333,Диализ!G:G,СВОД!E333)</f>
        <v>0</v>
      </c>
      <c r="H333" s="251">
        <f>SUMIFS(Поликлиника!H:H,Поликлиника!D:D,СВОД!C333,Поликлиника!F:F,СВОД!E333)</f>
        <v>0</v>
      </c>
      <c r="I333" s="251">
        <f>SUMIFS(Поликлиника!BA:BA,Поликлиника!D:D,СВОД!C333,Поликлиника!F:F,СВОД!E333)</f>
        <v>0</v>
      </c>
      <c r="J333" s="251">
        <f>SUMIFS(Поликлиника!BF:BF,Поликлиника!D:D,СВОД!C333,Поликлиника!F:F,СВОД!E333)</f>
        <v>0</v>
      </c>
      <c r="K333" s="251">
        <f>SUMIFS(Поликлиника!BU:BU,Поликлиника!D:D,СВОД!C333,Поликлиника!F:F,СВОД!E333)</f>
        <v>0</v>
      </c>
      <c r="L333" s="251">
        <f>SUMIFS(Услуги!H:H,Услуги!D:D,СВОД!C333,Услуги!F:F,СВОД!E333)+SUMIFS(Услуги!M:M,Услуги!D:D,СВОД!C333,Услуги!F:F,СВОД!E333)+SUMIFS(Услуги!R:R,Услуги!D:D,СВОД!C333,Услуги!F:F,СВОД!E333)+SUMIFS(Услуги!W:W,Услуги!D:D,СВОД!C333,Услуги!F:F,СВОД!E333)+SUMIFS(Услуги!AB:AB,Услуги!D:D,СВОД!C333,Услуги!F:F,СВОД!E333)+SUMIFS(Услуги!AG:AG,Услуги!D:D,СВОД!C333,Услуги!F:F,СВОД!E333)+SUMIFS(Услуги!AL:AL,Услуги!D:D,СВОД!C333,Услуги!F:F,СВОД!E333)+SUMIFS(Услуги!AQ:AQ,Услуги!D:D,СВОД!C333,Услуги!F:F,СВОД!E333)</f>
        <v>0</v>
      </c>
      <c r="M333" s="251">
        <f>SUMIFS('Скорая мед.помощь'!J:J,'Скорая мед.помощь'!E:E,СВОД!C333,'Скорая мед.помощь'!G:G,СВОД!E333)</f>
        <v>0</v>
      </c>
      <c r="N333" s="278">
        <f>SUMIFS('Круглосуточный стационар'!O:O,'Круглосуточный стационар'!D:D,СВОД!C333,'Круглосуточный стационар'!F:F,СВОД!E333)+SUMIFS(ВМП!O:O,ВМП!D:D,СВОД!C333,ВМП!F:F,СВОД!E333)+SUMIFS('Дневной стационар'!O:O,'Дневной стационар'!D:D,СВОД!C333,'Дневной стационар'!F:F,СВОД!E333)+SUMIFS(ЭКО!M:M,ЭКО!D:D,СВОД!C333,ЭКО!F:F,СВОД!E333)+SUMIFS(Диализ!O:O,Диализ!E:E,СВОД!C333,Диализ!G:G,СВОД!E333)+SUMIFS(Поликлиника!CT:CT,Поликлиника!D:D,СВОД!C333,Поликлиника!F:F,СВОД!E333)+SUMIFS('Скорая мед.помощь'!O:O,'Скорая мед.помощь'!E:E,СВОД!C333,'Скорая мед.помощь'!G:G,СВОД!E333)+SUMIFS(Услуги!AV:AV,Услуги!D:D,СВОД!C333,Услуги!F:F,СВОД!E333)</f>
        <v>0</v>
      </c>
      <c r="O333" s="277">
        <f>SUMIFS(Сверхбаза!L:L,Сверхбаза!C:C,СВОД!C333,Сверхбаза!E:E,СВОД!E333)+SUMIFS(Сверхбаза!M:M,Сверхбаза!C:C,СВОД!C333,Сверхбаза!E:E,СВОД!E333)</f>
        <v>0</v>
      </c>
      <c r="P333" s="251">
        <f>SUMIFS(Сверхбаза!N:N,Сверхбаза!C:C,СВОД!C333,Сверхбаза!E:E,СВОД!E333)</f>
        <v>0</v>
      </c>
      <c r="Q333" s="251">
        <f>SUMIFS(Сверхбаза!P:P,Сверхбаза!C:C,СВОД!C333,Сверхбаза!E:E,СВОД!E333)</f>
        <v>0</v>
      </c>
      <c r="R333" s="251">
        <f>SUMIFS(Сверхбаза!O:O,Сверхбаза!C:C,СВОД!C333,Сверхбаза!E:E,СВОД!E333)</f>
        <v>0</v>
      </c>
      <c r="S333" s="251">
        <f>SUMIFS(Сверхбаза!Q:Q,Сверхбаза!C:C,СВОД!C333,Сверхбаза!E:E,СВОД!E333)</f>
        <v>0</v>
      </c>
      <c r="T333" s="278">
        <f>SUMIFS(Сверхбаза!G:G,Сверхбаза!C:C,СВОД!C333,Сверхбаза!E:E,СВОД!E333)</f>
        <v>0</v>
      </c>
    </row>
    <row r="334" spans="1:20" ht="25.5" outlineLevel="2">
      <c r="A334" s="263">
        <v>5</v>
      </c>
      <c r="B334" s="336">
        <v>505103</v>
      </c>
      <c r="C334" s="336">
        <v>510301</v>
      </c>
      <c r="D334" s="5" t="s">
        <v>525</v>
      </c>
      <c r="E334" s="324">
        <v>3</v>
      </c>
      <c r="F334" s="325" t="s">
        <v>174</v>
      </c>
      <c r="G334" s="277">
        <f>SUMIFS('Круглосуточный стационар'!J:J,'Круглосуточный стационар'!D:D,СВОД!C334,'Круглосуточный стационар'!F:F,СВОД!E334)/2+SUMIFS(ВМП!J:J,ВМП!D:D,СВОД!C334,ВМП!F:F,СВОД!E334)/2+SUMIFS('Дневной стационар'!J:J,'Дневной стационар'!D:D,СВОД!C334,'Дневной стационар'!F:F,СВОД!E334)/2+SUMIFS(ЭКО!H:H,ЭКО!D:D,СВОД!C334,ЭКО!F:F,СВОД!E334)+SUMIFS(Диализ!J:J,Диализ!E:E,СВОД!C334,Диализ!G:G,СВОД!E334)</f>
        <v>0</v>
      </c>
      <c r="H334" s="251">
        <f>SUMIFS(Поликлиника!H:H,Поликлиника!D:D,СВОД!C334,Поликлиника!F:F,СВОД!E334)</f>
        <v>27800.263473042862</v>
      </c>
      <c r="I334" s="251">
        <f>SUMIFS(Поликлиника!BA:BA,Поликлиника!D:D,СВОД!C334,Поликлиника!F:F,СВОД!E334)</f>
        <v>12938.302839684218</v>
      </c>
      <c r="J334" s="251">
        <f>SUMIFS(Поликлиника!BF:BF,Поликлиника!D:D,СВОД!C334,Поликлиника!F:F,СВОД!E334)</f>
        <v>46768.533771129827</v>
      </c>
      <c r="K334" s="251">
        <f>SUMIFS(Поликлиника!BU:BU,Поликлиника!D:D,СВОД!C334,Поликлиника!F:F,СВОД!E334)</f>
        <v>20127</v>
      </c>
      <c r="L334" s="251">
        <f>SUMIFS(Услуги!H:H,Услуги!D:D,СВОД!C334,Услуги!F:F,СВОД!E334)+SUMIFS(Услуги!M:M,Услуги!D:D,СВОД!C334,Услуги!F:F,СВОД!E334)+SUMIFS(Услуги!R:R,Услуги!D:D,СВОД!C334,Услуги!F:F,СВОД!E334)+SUMIFS(Услуги!W:W,Услуги!D:D,СВОД!C334,Услуги!F:F,СВОД!E334)+SUMIFS(Услуги!AB:AB,Услуги!D:D,СВОД!C334,Услуги!F:F,СВОД!E334)+SUMIFS(Услуги!AG:AG,Услуги!D:D,СВОД!C334,Услуги!F:F,СВОД!E334)+SUMIFS(Услуги!AL:AL,Услуги!D:D,СВОД!C334,Услуги!F:F,СВОД!E334)+SUMIFS(Услуги!AQ:AQ,Услуги!D:D,СВОД!C334,Услуги!F:F,СВОД!E334)</f>
        <v>1000</v>
      </c>
      <c r="M334" s="251">
        <f>SUMIFS('Скорая мед.помощь'!J:J,'Скорая мед.помощь'!E:E,СВОД!C334,'Скорая мед.помощь'!G:G,СВОД!E334)</f>
        <v>0</v>
      </c>
      <c r="N334" s="278">
        <f>SUMIFS('Круглосуточный стационар'!O:O,'Круглосуточный стационар'!D:D,СВОД!C334,'Круглосуточный стационар'!F:F,СВОД!E334)+SUMIFS(ВМП!O:O,ВМП!D:D,СВОД!C334,ВМП!F:F,СВОД!E334)+SUMIFS('Дневной стационар'!O:O,'Дневной стационар'!D:D,СВОД!C334,'Дневной стационар'!F:F,СВОД!E334)+SUMIFS(ЭКО!M:M,ЭКО!D:D,СВОД!C334,ЭКО!F:F,СВОД!E334)+SUMIFS(Диализ!O:O,Диализ!E:E,СВОД!C334,Диализ!G:G,СВОД!E334)+SUMIFS(Поликлиника!CT:CT,Поликлиника!D:D,СВОД!C334,Поликлиника!F:F,СВОД!E334)+SUMIFS('Скорая мед.помощь'!O:O,'Скорая мед.помощь'!E:E,СВОД!C334,'Скорая мед.помощь'!G:G,СВОД!E334)+SUMIFS(Услуги!AV:AV,Услуги!D:D,СВОД!C334,Услуги!F:F,СВОД!E334)</f>
        <v>87678.624641797767</v>
      </c>
      <c r="O334" s="277">
        <f>SUMIFS(Сверхбаза!L:L,Сверхбаза!C:C,СВОД!C334,Сверхбаза!E:E,СВОД!E334)+SUMIFS(Сверхбаза!M:M,Сверхбаза!C:C,СВОД!C334,Сверхбаза!E:E,СВОД!E334)</f>
        <v>0</v>
      </c>
      <c r="P334" s="251">
        <f>SUMIFS(Сверхбаза!N:N,Сверхбаза!C:C,СВОД!C334,Сверхбаза!E:E,СВОД!E334)</f>
        <v>80</v>
      </c>
      <c r="Q334" s="251">
        <f>SUMIFS(Сверхбаза!P:P,Сверхбаза!C:C,СВОД!C334,Сверхбаза!E:E,СВОД!E334)</f>
        <v>1280</v>
      </c>
      <c r="R334" s="251">
        <f>SUMIFS(Сверхбаза!O:O,Сверхбаза!C:C,СВОД!C334,Сверхбаза!E:E,СВОД!E334)</f>
        <v>920</v>
      </c>
      <c r="S334" s="251">
        <f>SUMIFS(Сверхбаза!Q:Q,Сверхбаза!C:C,СВОД!C334,Сверхбаза!E:E,СВОД!E334)</f>
        <v>0</v>
      </c>
      <c r="T334" s="278">
        <f>SUMIFS(Сверхбаза!G:G,Сверхбаза!C:C,СВОД!C334,Сверхбаза!E:E,СВОД!E334)</f>
        <v>3344.1259999999997</v>
      </c>
    </row>
    <row r="335" spans="1:20" ht="25.5" outlineLevel="2">
      <c r="A335" s="263">
        <v>5</v>
      </c>
      <c r="B335" s="336">
        <v>505103</v>
      </c>
      <c r="C335" s="336">
        <v>510301</v>
      </c>
      <c r="D335" s="5" t="s">
        <v>525</v>
      </c>
      <c r="E335" s="324">
        <v>7</v>
      </c>
      <c r="F335" s="325" t="s">
        <v>706</v>
      </c>
      <c r="G335" s="277">
        <f>SUMIFS('Круглосуточный стационар'!J:J,'Круглосуточный стационар'!D:D,СВОД!C335,'Круглосуточный стационар'!F:F,СВОД!E335)/2+SUMIFS(ВМП!J:J,ВМП!D:D,СВОД!C335,ВМП!F:F,СВОД!E335)/2+SUMIFS('Дневной стационар'!J:J,'Дневной стационар'!D:D,СВОД!C335,'Дневной стационар'!F:F,СВОД!E335)/2+SUMIFS(ЭКО!H:H,ЭКО!D:D,СВОД!C335,ЭКО!F:F,СВОД!E335)+SUMIFS(Диализ!J:J,Диализ!E:E,СВОД!C335,Диализ!G:G,СВОД!E335)</f>
        <v>0</v>
      </c>
      <c r="H335" s="251">
        <f>SUMIFS(Поликлиника!H:H,Поликлиника!D:D,СВОД!C335,Поликлиника!F:F,СВОД!E335)</f>
        <v>0</v>
      </c>
      <c r="I335" s="251">
        <f>SUMIFS(Поликлиника!BA:BA,Поликлиника!D:D,СВОД!C335,Поликлиника!F:F,СВОД!E335)</f>
        <v>0</v>
      </c>
      <c r="J335" s="251">
        <f>SUMIFS(Поликлиника!BF:BF,Поликлиника!D:D,СВОД!C335,Поликлиника!F:F,СВОД!E335)</f>
        <v>0</v>
      </c>
      <c r="K335" s="251">
        <f>SUMIFS(Поликлиника!BU:BU,Поликлиника!D:D,СВОД!C335,Поликлиника!F:F,СВОД!E335)</f>
        <v>0</v>
      </c>
      <c r="L335" s="251">
        <f>SUMIFS(Услуги!H:H,Услуги!D:D,СВОД!C335,Услуги!F:F,СВОД!E335)+SUMIFS(Услуги!M:M,Услуги!D:D,СВОД!C335,Услуги!F:F,СВОД!E335)+SUMIFS(Услуги!R:R,Услуги!D:D,СВОД!C335,Услуги!F:F,СВОД!E335)+SUMIFS(Услуги!W:W,Услуги!D:D,СВОД!C335,Услуги!F:F,СВОД!E335)+SUMIFS(Услуги!AB:AB,Услуги!D:D,СВОД!C335,Услуги!F:F,СВОД!E335)+SUMIFS(Услуги!AG:AG,Услуги!D:D,СВОД!C335,Услуги!F:F,СВОД!E335)+SUMIFS(Услуги!AL:AL,Услуги!D:D,СВОД!C335,Услуги!F:F,СВОД!E335)+SUMIFS(Услуги!AQ:AQ,Услуги!D:D,СВОД!C335,Услуги!F:F,СВОД!E335)</f>
        <v>0</v>
      </c>
      <c r="M335" s="251">
        <f>SUMIFS('Скорая мед.помощь'!J:J,'Скорая мед.помощь'!E:E,СВОД!C335,'Скорая мед.помощь'!G:G,СВОД!E335)</f>
        <v>0</v>
      </c>
      <c r="N335" s="278">
        <f>SUMIFS('Круглосуточный стационар'!O:O,'Круглосуточный стационар'!D:D,СВОД!C335,'Круглосуточный стационар'!F:F,СВОД!E335)+SUMIFS(ВМП!O:O,ВМП!D:D,СВОД!C335,ВМП!F:F,СВОД!E335)+SUMIFS('Дневной стационар'!O:O,'Дневной стационар'!D:D,СВОД!C335,'Дневной стационар'!F:F,СВОД!E335)+SUMIFS(ЭКО!M:M,ЭКО!D:D,СВОД!C335,ЭКО!F:F,СВОД!E335)+SUMIFS(Диализ!O:O,Диализ!E:E,СВОД!C335,Диализ!G:G,СВОД!E335)+SUMIFS(Поликлиника!CT:CT,Поликлиника!D:D,СВОД!C335,Поликлиника!F:F,СВОД!E335)+SUMIFS('Скорая мед.помощь'!O:O,'Скорая мед.помощь'!E:E,СВОД!C335,'Скорая мед.помощь'!G:G,СВОД!E335)+SUMIFS(Услуги!AV:AV,Услуги!D:D,СВОД!C335,Услуги!F:F,СВОД!E335)</f>
        <v>0</v>
      </c>
      <c r="O335" s="277">
        <f>SUMIFS(Сверхбаза!L:L,Сверхбаза!C:C,СВОД!C335,Сверхбаза!E:E,СВОД!E335)+SUMIFS(Сверхбаза!M:M,Сверхбаза!C:C,СВОД!C335,Сверхбаза!E:E,СВОД!E335)</f>
        <v>0</v>
      </c>
      <c r="P335" s="251">
        <f>SUMIFS(Сверхбаза!N:N,Сверхбаза!C:C,СВОД!C335,Сверхбаза!E:E,СВОД!E335)</f>
        <v>0</v>
      </c>
      <c r="Q335" s="251">
        <f>SUMIFS(Сверхбаза!P:P,Сверхбаза!C:C,СВОД!C335,Сверхбаза!E:E,СВОД!E335)</f>
        <v>0</v>
      </c>
      <c r="R335" s="251">
        <f>SUMIFS(Сверхбаза!O:O,Сверхбаза!C:C,СВОД!C335,Сверхбаза!E:E,СВОД!E335)</f>
        <v>0</v>
      </c>
      <c r="S335" s="251">
        <f>SUMIFS(Сверхбаза!Q:Q,Сверхбаза!C:C,СВОД!C335,Сверхбаза!E:E,СВОД!E335)</f>
        <v>0</v>
      </c>
      <c r="T335" s="278">
        <f>SUMIFS(Сверхбаза!G:G,Сверхбаза!C:C,СВОД!C335,Сверхбаза!E:E,СВОД!E335)</f>
        <v>0</v>
      </c>
    </row>
    <row r="336" spans="1:20" ht="25.5" outlineLevel="2">
      <c r="A336" s="263">
        <v>5</v>
      </c>
      <c r="B336" s="336">
        <v>505103</v>
      </c>
      <c r="C336" s="336">
        <v>510301</v>
      </c>
      <c r="D336" s="5" t="s">
        <v>525</v>
      </c>
      <c r="E336" s="324">
        <v>70</v>
      </c>
      <c r="F336" s="325" t="s">
        <v>707</v>
      </c>
      <c r="G336" s="277">
        <f>SUMIFS('Круглосуточный стационар'!J:J,'Круглосуточный стационар'!D:D,СВОД!C336,'Круглосуточный стационар'!F:F,СВОД!E336)/2+SUMIFS(ВМП!J:J,ВМП!D:D,СВОД!C336,ВМП!F:F,СВОД!E336)/2+SUMIFS('Дневной стационар'!J:J,'Дневной стационар'!D:D,СВОД!C336,'Дневной стационар'!F:F,СВОД!E336)/2+SUMIFS(ЭКО!H:H,ЭКО!D:D,СВОД!C336,ЭКО!F:F,СВОД!E336)+SUMIFS(Диализ!J:J,Диализ!E:E,СВОД!C336,Диализ!G:G,СВОД!E336)</f>
        <v>0</v>
      </c>
      <c r="H336" s="251">
        <f>SUMIFS(Поликлиника!H:H,Поликлиника!D:D,СВОД!C336,Поликлиника!F:F,СВОД!E336)</f>
        <v>0</v>
      </c>
      <c r="I336" s="251">
        <f>SUMIFS(Поликлиника!BA:BA,Поликлиника!D:D,СВОД!C336,Поликлиника!F:F,СВОД!E336)</f>
        <v>0</v>
      </c>
      <c r="J336" s="251">
        <f>SUMIFS(Поликлиника!BF:BF,Поликлиника!D:D,СВОД!C336,Поликлиника!F:F,СВОД!E336)</f>
        <v>0</v>
      </c>
      <c r="K336" s="251">
        <f>SUMIFS(Поликлиника!BU:BU,Поликлиника!D:D,СВОД!C336,Поликлиника!F:F,СВОД!E336)</f>
        <v>0</v>
      </c>
      <c r="L336" s="251">
        <f>SUMIFS(Услуги!H:H,Услуги!D:D,СВОД!C336,Услуги!F:F,СВОД!E336)+SUMIFS(Услуги!M:M,Услуги!D:D,СВОД!C336,Услуги!F:F,СВОД!E336)+SUMIFS(Услуги!R:R,Услуги!D:D,СВОД!C336,Услуги!F:F,СВОД!E336)+SUMIFS(Услуги!W:W,Услуги!D:D,СВОД!C336,Услуги!F:F,СВОД!E336)+SUMIFS(Услуги!AB:AB,Услуги!D:D,СВОД!C336,Услуги!F:F,СВОД!E336)+SUMIFS(Услуги!AG:AG,Услуги!D:D,СВОД!C336,Услуги!F:F,СВОД!E336)+SUMIFS(Услуги!AL:AL,Услуги!D:D,СВОД!C336,Услуги!F:F,СВОД!E336)+SUMIFS(Услуги!AQ:AQ,Услуги!D:D,СВОД!C336,Услуги!F:F,СВОД!E336)</f>
        <v>0</v>
      </c>
      <c r="M336" s="251">
        <f>SUMIFS('Скорая мед.помощь'!J:J,'Скорая мед.помощь'!E:E,СВОД!C336,'Скорая мед.помощь'!G:G,СВОД!E336)</f>
        <v>0</v>
      </c>
      <c r="N336" s="278">
        <f>SUMIFS('Круглосуточный стационар'!O:O,'Круглосуточный стационар'!D:D,СВОД!C336,'Круглосуточный стационар'!F:F,СВОД!E336)+SUMIFS(ВМП!O:O,ВМП!D:D,СВОД!C336,ВМП!F:F,СВОД!E336)+SUMIFS('Дневной стационар'!O:O,'Дневной стационар'!D:D,СВОД!C336,'Дневной стационар'!F:F,СВОД!E336)+SUMIFS(ЭКО!M:M,ЭКО!D:D,СВОД!C336,ЭКО!F:F,СВОД!E336)+SUMIFS(Диализ!O:O,Диализ!E:E,СВОД!C336,Диализ!G:G,СВОД!E336)+SUMIFS(Поликлиника!CT:CT,Поликлиника!D:D,СВОД!C336,Поликлиника!F:F,СВОД!E336)+SUMIFS('Скорая мед.помощь'!O:O,'Скорая мед.помощь'!E:E,СВОД!C336,'Скорая мед.помощь'!G:G,СВОД!E336)+SUMIFS(Услуги!AV:AV,Услуги!D:D,СВОД!C336,Услуги!F:F,СВОД!E336)</f>
        <v>0</v>
      </c>
      <c r="O336" s="277">
        <f>SUMIFS(Сверхбаза!L:L,Сверхбаза!C:C,СВОД!C336,Сверхбаза!E:E,СВОД!E336)+SUMIFS(Сверхбаза!M:M,Сверхбаза!C:C,СВОД!C336,Сверхбаза!E:E,СВОД!E336)</f>
        <v>0</v>
      </c>
      <c r="P336" s="251">
        <f>SUMIFS(Сверхбаза!N:N,Сверхбаза!C:C,СВОД!C336,Сверхбаза!E:E,СВОД!E336)</f>
        <v>0</v>
      </c>
      <c r="Q336" s="251">
        <f>SUMIFS(Сверхбаза!P:P,Сверхбаза!C:C,СВОД!C336,Сверхбаза!E:E,СВОД!E336)</f>
        <v>0</v>
      </c>
      <c r="R336" s="251">
        <f>SUMIFS(Сверхбаза!O:O,Сверхбаза!C:C,СВОД!C336,Сверхбаза!E:E,СВОД!E336)</f>
        <v>0</v>
      </c>
      <c r="S336" s="251">
        <f>SUMIFS(Сверхбаза!Q:Q,Сверхбаза!C:C,СВОД!C336,Сверхбаза!E:E,СВОД!E336)</f>
        <v>0</v>
      </c>
      <c r="T336" s="278">
        <f>SUMIFS(Сверхбаза!G:G,Сверхбаза!C:C,СВОД!C336,Сверхбаза!E:E,СВОД!E336)</f>
        <v>0</v>
      </c>
    </row>
    <row r="337" spans="1:20" ht="25.5" outlineLevel="2">
      <c r="A337" s="263">
        <v>5</v>
      </c>
      <c r="B337" s="336">
        <v>505103</v>
      </c>
      <c r="C337" s="336">
        <v>510301</v>
      </c>
      <c r="D337" s="5" t="s">
        <v>525</v>
      </c>
      <c r="E337" s="324">
        <v>94</v>
      </c>
      <c r="F337" s="325" t="s">
        <v>157</v>
      </c>
      <c r="G337" s="277">
        <f>SUMIFS('Круглосуточный стационар'!J:J,'Круглосуточный стационар'!D:D,СВОД!C337,'Круглосуточный стационар'!F:F,СВОД!E337)/2+SUMIFS(ВМП!J:J,ВМП!D:D,СВОД!C337,ВМП!F:F,СВОД!E337)/2+SUMIFS('Дневной стационар'!J:J,'Дневной стационар'!D:D,СВОД!C337,'Дневной стационар'!F:F,СВОД!E337)/2+SUMIFS(ЭКО!H:H,ЭКО!D:D,СВОД!C337,ЭКО!F:F,СВОД!E337)+SUMIFS(Диализ!J:J,Диализ!E:E,СВОД!C337,Диализ!G:G,СВОД!E337)</f>
        <v>0</v>
      </c>
      <c r="H337" s="251">
        <f>SUMIFS(Поликлиника!H:H,Поликлиника!D:D,СВОД!C337,Поликлиника!F:F,СВОД!E337)</f>
        <v>0</v>
      </c>
      <c r="I337" s="251">
        <f>SUMIFS(Поликлиника!BA:BA,Поликлиника!D:D,СВОД!C337,Поликлиника!F:F,СВОД!E337)</f>
        <v>0</v>
      </c>
      <c r="J337" s="251">
        <f>SUMIFS(Поликлиника!BF:BF,Поликлиника!D:D,СВОД!C337,Поликлиника!F:F,СВОД!E337)</f>
        <v>0</v>
      </c>
      <c r="K337" s="251">
        <f>SUMIFS(Поликлиника!BU:BU,Поликлиника!D:D,СВОД!C337,Поликлиника!F:F,СВОД!E337)</f>
        <v>0</v>
      </c>
      <c r="L337" s="251">
        <f>SUMIFS(Услуги!H:H,Услуги!D:D,СВОД!C337,Услуги!F:F,СВОД!E337)+SUMIFS(Услуги!M:M,Услуги!D:D,СВОД!C337,Услуги!F:F,СВОД!E337)+SUMIFS(Услуги!R:R,Услуги!D:D,СВОД!C337,Услуги!F:F,СВОД!E337)+SUMIFS(Услуги!W:W,Услуги!D:D,СВОД!C337,Услуги!F:F,СВОД!E337)+SUMIFS(Услуги!AB:AB,Услуги!D:D,СВОД!C337,Услуги!F:F,СВОД!E337)+SUMIFS(Услуги!AG:AG,Услуги!D:D,СВОД!C337,Услуги!F:F,СВОД!E337)+SUMIFS(Услуги!AL:AL,Услуги!D:D,СВОД!C337,Услуги!F:F,СВОД!E337)+SUMIFS(Услуги!AQ:AQ,Услуги!D:D,СВОД!C337,Услуги!F:F,СВОД!E337)</f>
        <v>0</v>
      </c>
      <c r="M337" s="251">
        <f>SUMIFS('Скорая мед.помощь'!J:J,'Скорая мед.помощь'!E:E,СВОД!C337,'Скорая мед.помощь'!G:G,СВОД!E337)</f>
        <v>0</v>
      </c>
      <c r="N337" s="278">
        <f>SUMIFS('Круглосуточный стационар'!O:O,'Круглосуточный стационар'!D:D,СВОД!C337,'Круглосуточный стационар'!F:F,СВОД!E337)+SUMIFS(ВМП!O:O,ВМП!D:D,СВОД!C337,ВМП!F:F,СВОД!E337)+SUMIFS('Дневной стационар'!O:O,'Дневной стационар'!D:D,СВОД!C337,'Дневной стационар'!F:F,СВОД!E337)+SUMIFS(ЭКО!M:M,ЭКО!D:D,СВОД!C337,ЭКО!F:F,СВОД!E337)+SUMIFS(Диализ!O:O,Диализ!E:E,СВОД!C337,Диализ!G:G,СВОД!E337)+SUMIFS(Поликлиника!CT:CT,Поликлиника!D:D,СВОД!C337,Поликлиника!F:F,СВОД!E337)+SUMIFS('Скорая мед.помощь'!O:O,'Скорая мед.помощь'!E:E,СВОД!C337,'Скорая мед.помощь'!G:G,СВОД!E337)+SUMIFS(Услуги!AV:AV,Услуги!D:D,СВОД!C337,Услуги!F:F,СВОД!E337)</f>
        <v>0</v>
      </c>
      <c r="O337" s="277">
        <f>SUMIFS(Сверхбаза!L:L,Сверхбаза!C:C,СВОД!C337,Сверхбаза!E:E,СВОД!E337)+SUMIFS(Сверхбаза!M:M,Сверхбаза!C:C,СВОД!C337,Сверхбаза!E:E,СВОД!E337)</f>
        <v>0</v>
      </c>
      <c r="P337" s="251">
        <f>SUMIFS(Сверхбаза!N:N,Сверхбаза!C:C,СВОД!C337,Сверхбаза!E:E,СВОД!E337)</f>
        <v>0</v>
      </c>
      <c r="Q337" s="251">
        <f>SUMIFS(Сверхбаза!P:P,Сверхбаза!C:C,СВОД!C337,Сверхбаза!E:E,СВОД!E337)</f>
        <v>0</v>
      </c>
      <c r="R337" s="251">
        <f>SUMIFS(Сверхбаза!O:O,Сверхбаза!C:C,СВОД!C337,Сверхбаза!E:E,СВОД!E337)</f>
        <v>0</v>
      </c>
      <c r="S337" s="251">
        <f>SUMIFS(Сверхбаза!Q:Q,Сверхбаза!C:C,СВОД!C337,Сверхбаза!E:E,СВОД!E337)</f>
        <v>0</v>
      </c>
      <c r="T337" s="278">
        <f>SUMIFS(Сверхбаза!G:G,Сверхбаза!C:C,СВОД!C337,Сверхбаза!E:E,СВОД!E337)</f>
        <v>0</v>
      </c>
    </row>
    <row r="338" spans="1:20" outlineLevel="1">
      <c r="A338" s="264"/>
      <c r="B338" s="254"/>
      <c r="C338" s="254" t="str">
        <f>CONCATENATE(C337," ","Итог")</f>
        <v>510301 Итог</v>
      </c>
      <c r="D338" s="255"/>
      <c r="E338" s="326"/>
      <c r="F338" s="327"/>
      <c r="G338" s="279"/>
      <c r="H338" s="256"/>
      <c r="I338" s="256"/>
      <c r="J338" s="256"/>
      <c r="K338" s="256"/>
      <c r="L338" s="256"/>
      <c r="M338" s="256"/>
      <c r="N338" s="280">
        <f>SUBTOTAL(9,N330:N337)</f>
        <v>207361.78960023762</v>
      </c>
      <c r="O338" s="279"/>
      <c r="P338" s="256"/>
      <c r="Q338" s="256"/>
      <c r="R338" s="256"/>
      <c r="S338" s="256"/>
      <c r="T338" s="280">
        <f>SUBTOTAL(9,T330:T337)</f>
        <v>3344.1259999999997</v>
      </c>
    </row>
    <row r="339" spans="1:20" outlineLevel="2">
      <c r="A339" s="262">
        <v>5</v>
      </c>
      <c r="B339" s="8">
        <v>505105</v>
      </c>
      <c r="C339" s="8">
        <v>510501</v>
      </c>
      <c r="D339" s="9" t="s">
        <v>665</v>
      </c>
      <c r="E339" s="322">
        <v>1</v>
      </c>
      <c r="F339" s="323" t="s">
        <v>12</v>
      </c>
      <c r="G339" s="275">
        <f>SUMIFS('Круглосуточный стационар'!J:J,'Круглосуточный стационар'!D:D,СВОД!C339,'Круглосуточный стационар'!F:F,СВОД!E339)/2+SUMIFS(ВМП!J:J,ВМП!D:D,СВОД!C339,ВМП!F:F,СВОД!E339)/2+SUMIFS('Дневной стационар'!J:J,'Дневной стационар'!D:D,СВОД!C339,'Дневной стационар'!F:F,СВОД!E339)/2+SUMIFS(ЭКО!H:H,ЭКО!D:D,СВОД!C339,ЭКО!F:F,СВОД!E339)+SUMIFS(Диализ!J:J,Диализ!E:E,СВОД!C339,Диализ!G:G,СВОД!E339)</f>
        <v>91</v>
      </c>
      <c r="H339" s="253">
        <f>SUMIFS(Поликлиника!H:H,Поликлиника!D:D,СВОД!C339,Поликлиника!F:F,СВОД!E339)</f>
        <v>0</v>
      </c>
      <c r="I339" s="253">
        <f>SUMIFS(Поликлиника!BA:BA,Поликлиника!D:D,СВОД!C339,Поликлиника!F:F,СВОД!E339)</f>
        <v>0</v>
      </c>
      <c r="J339" s="253">
        <f>SUMIFS(Поликлиника!BF:BF,Поликлиника!D:D,СВОД!C339,Поликлиника!F:F,СВОД!E339)</f>
        <v>0</v>
      </c>
      <c r="K339" s="253">
        <f>SUMIFS(Поликлиника!BU:BU,Поликлиника!D:D,СВОД!C339,Поликлиника!F:F,СВОД!E339)</f>
        <v>0</v>
      </c>
      <c r="L339" s="253">
        <f>SUMIFS(Услуги!H:H,Услуги!D:D,СВОД!C339,Услуги!F:F,СВОД!E339)+SUMIFS(Услуги!M:M,Услуги!D:D,СВОД!C339,Услуги!F:F,СВОД!E339)+SUMIFS(Услуги!R:R,Услуги!D:D,СВОД!C339,Услуги!F:F,СВОД!E339)+SUMIFS(Услуги!W:W,Услуги!D:D,СВОД!C339,Услуги!F:F,СВОД!E339)+SUMIFS(Услуги!AB:AB,Услуги!D:D,СВОД!C339,Услуги!F:F,СВОД!E339)+SUMIFS(Услуги!AG:AG,Услуги!D:D,СВОД!C339,Услуги!F:F,СВОД!E339)+SUMIFS(Услуги!AL:AL,Услуги!D:D,СВОД!C339,Услуги!F:F,СВОД!E339)+SUMIFS(Услуги!AQ:AQ,Услуги!D:D,СВОД!C339,Услуги!F:F,СВОД!E339)</f>
        <v>0</v>
      </c>
      <c r="M339" s="253">
        <f>SUMIFS('Скорая мед.помощь'!J:J,'Скорая мед.помощь'!E:E,СВОД!C339,'Скорая мед.помощь'!G:G,СВОД!E339)</f>
        <v>0</v>
      </c>
      <c r="N339" s="276">
        <f>SUMIFS('Круглосуточный стационар'!O:O,'Круглосуточный стационар'!D:D,СВОД!C339,'Круглосуточный стационар'!F:F,СВОД!E339)+SUMIFS(ВМП!O:O,ВМП!D:D,СВОД!C339,ВМП!F:F,СВОД!E339)+SUMIFS('Дневной стационар'!O:O,'Дневной стационар'!D:D,СВОД!C339,'Дневной стационар'!F:F,СВОД!E339)+SUMIFS(ЭКО!M:M,ЭКО!D:D,СВОД!C339,ЭКО!F:F,СВОД!E339)+SUMIFS(Диализ!O:O,Диализ!E:E,СВОД!C339,Диализ!G:G,СВОД!E339)+SUMIFS(Поликлиника!CT:CT,Поликлиника!D:D,СВОД!C339,Поликлиника!F:F,СВОД!E339)+SUMIFS('Скорая мед.помощь'!O:O,'Скорая мед.помощь'!E:E,СВОД!C339,'Скорая мед.помощь'!G:G,СВОД!E339)+SUMIFS(Услуги!AV:AV,Услуги!D:D,СВОД!C339,Услуги!F:F,СВОД!E339)</f>
        <v>1291.3210845652172</v>
      </c>
      <c r="O339" s="275">
        <f>SUMIFS(Сверхбаза!L:L,Сверхбаза!C:C,СВОД!C339,Сверхбаза!E:E,СВОД!E339)+SUMIFS(Сверхбаза!M:M,Сверхбаза!C:C,СВОД!C339,Сверхбаза!E:E,СВОД!E339)</f>
        <v>0</v>
      </c>
      <c r="P339" s="253">
        <f>SUMIFS(Сверхбаза!N:N,Сверхбаза!C:C,СВОД!C339,Сверхбаза!E:E,СВОД!E339)</f>
        <v>0</v>
      </c>
      <c r="Q339" s="253">
        <f>SUMIFS(Сверхбаза!P:P,Сверхбаза!C:C,СВОД!C339,Сверхбаза!E:E,СВОД!E339)</f>
        <v>0</v>
      </c>
      <c r="R339" s="253">
        <f>SUMIFS(Сверхбаза!O:O,Сверхбаза!C:C,СВОД!C339,Сверхбаза!E:E,СВОД!E339)</f>
        <v>0</v>
      </c>
      <c r="S339" s="253">
        <f>SUMIFS(Сверхбаза!Q:Q,Сверхбаза!C:C,СВОД!C339,Сверхбаза!E:E,СВОД!E339)</f>
        <v>0</v>
      </c>
      <c r="T339" s="276">
        <f>SUMIFS(Сверхбаза!G:G,Сверхбаза!C:C,СВОД!C339,Сверхбаза!E:E,СВОД!E339)</f>
        <v>0</v>
      </c>
    </row>
    <row r="340" spans="1:20" ht="25.5" outlineLevel="2">
      <c r="A340" s="263">
        <v>5</v>
      </c>
      <c r="B340" s="336">
        <v>505105</v>
      </c>
      <c r="C340" s="336">
        <v>510501</v>
      </c>
      <c r="D340" s="5" t="s">
        <v>665</v>
      </c>
      <c r="E340" s="324">
        <v>13</v>
      </c>
      <c r="F340" s="325" t="s">
        <v>704</v>
      </c>
      <c r="G340" s="277">
        <f>SUMIFS('Круглосуточный стационар'!J:J,'Круглосуточный стационар'!D:D,СВОД!C340,'Круглосуточный стационар'!F:F,СВОД!E340)/2+SUMIFS(ВМП!J:J,ВМП!D:D,СВОД!C340,ВМП!F:F,СВОД!E340)/2+SUMIFS('Дневной стационар'!J:J,'Дневной стационар'!D:D,СВОД!C340,'Дневной стационар'!F:F,СВОД!E340)/2+SUMIFS(ЭКО!H:H,ЭКО!D:D,СВОД!C340,ЭКО!F:F,СВОД!E340)+SUMIFS(Диализ!J:J,Диализ!E:E,СВОД!C340,Диализ!G:G,СВОД!E340)</f>
        <v>0</v>
      </c>
      <c r="H340" s="251">
        <f>SUMIFS(Поликлиника!H:H,Поликлиника!D:D,СВОД!C340,Поликлиника!F:F,СВОД!E340)</f>
        <v>0</v>
      </c>
      <c r="I340" s="251">
        <f>SUMIFS(Поликлиника!BA:BA,Поликлиника!D:D,СВОД!C340,Поликлиника!F:F,СВОД!E340)</f>
        <v>0</v>
      </c>
      <c r="J340" s="251">
        <f>SUMIFS(Поликлиника!BF:BF,Поликлиника!D:D,СВОД!C340,Поликлиника!F:F,СВОД!E340)</f>
        <v>0</v>
      </c>
      <c r="K340" s="251">
        <f>SUMIFS(Поликлиника!BU:BU,Поликлиника!D:D,СВОД!C340,Поликлиника!F:F,СВОД!E340)</f>
        <v>0</v>
      </c>
      <c r="L340" s="251">
        <f>SUMIFS(Услуги!H:H,Услуги!D:D,СВОД!C340,Услуги!F:F,СВОД!E340)+SUMIFS(Услуги!M:M,Услуги!D:D,СВОД!C340,Услуги!F:F,СВОД!E340)+SUMIFS(Услуги!R:R,Услуги!D:D,СВОД!C340,Услуги!F:F,СВОД!E340)+SUMIFS(Услуги!W:W,Услуги!D:D,СВОД!C340,Услуги!F:F,СВОД!E340)+SUMIFS(Услуги!AB:AB,Услуги!D:D,СВОД!C340,Услуги!F:F,СВОД!E340)+SUMIFS(Услуги!AG:AG,Услуги!D:D,СВОД!C340,Услуги!F:F,СВОД!E340)+SUMIFS(Услуги!AL:AL,Услуги!D:D,СВОД!C340,Услуги!F:F,СВОД!E340)+SUMIFS(Услуги!AQ:AQ,Услуги!D:D,СВОД!C340,Услуги!F:F,СВОД!E340)</f>
        <v>0</v>
      </c>
      <c r="M340" s="251">
        <f>SUMIFS('Скорая мед.помощь'!J:J,'Скорая мед.помощь'!E:E,СВОД!C340,'Скорая мед.помощь'!G:G,СВОД!E340)</f>
        <v>0</v>
      </c>
      <c r="N340" s="278">
        <f>SUMIFS('Круглосуточный стационар'!O:O,'Круглосуточный стационар'!D:D,СВОД!C340,'Круглосуточный стационар'!F:F,СВОД!E340)+SUMIFS(ВМП!O:O,ВМП!D:D,СВОД!C340,ВМП!F:F,СВОД!E340)+SUMIFS('Дневной стационар'!O:O,'Дневной стационар'!D:D,СВОД!C340,'Дневной стационар'!F:F,СВОД!E340)+SUMIFS(ЭКО!M:M,ЭКО!D:D,СВОД!C340,ЭКО!F:F,СВОД!E340)+SUMIFS(Диализ!O:O,Диализ!E:E,СВОД!C340,Диализ!G:G,СВОД!E340)+SUMIFS(Поликлиника!CT:CT,Поликлиника!D:D,СВОД!C340,Поликлиника!F:F,СВОД!E340)+SUMIFS('Скорая мед.помощь'!O:O,'Скорая мед.помощь'!E:E,СВОД!C340,'Скорая мед.помощь'!G:G,СВОД!E340)+SUMIFS(Услуги!AV:AV,Услуги!D:D,СВОД!C340,Услуги!F:F,СВОД!E340)</f>
        <v>0</v>
      </c>
      <c r="O340" s="277">
        <f>SUMIFS(Сверхбаза!L:L,Сверхбаза!C:C,СВОД!C340,Сверхбаза!E:E,СВОД!E340)+SUMIFS(Сверхбаза!M:M,Сверхбаза!C:C,СВОД!C340,Сверхбаза!E:E,СВОД!E340)</f>
        <v>0</v>
      </c>
      <c r="P340" s="251">
        <f>SUMIFS(Сверхбаза!N:N,Сверхбаза!C:C,СВОД!C340,Сверхбаза!E:E,СВОД!E340)</f>
        <v>0</v>
      </c>
      <c r="Q340" s="251">
        <f>SUMIFS(Сверхбаза!P:P,Сверхбаза!C:C,СВОД!C340,Сверхбаза!E:E,СВОД!E340)</f>
        <v>0</v>
      </c>
      <c r="R340" s="251">
        <f>SUMIFS(Сверхбаза!O:O,Сверхбаза!C:C,СВОД!C340,Сверхбаза!E:E,СВОД!E340)</f>
        <v>0</v>
      </c>
      <c r="S340" s="251">
        <f>SUMIFS(Сверхбаза!Q:Q,Сверхбаза!C:C,СВОД!C340,Сверхбаза!E:E,СВОД!E340)</f>
        <v>0</v>
      </c>
      <c r="T340" s="278">
        <f>SUMIFS(Сверхбаза!G:G,Сверхбаза!C:C,СВОД!C340,Сверхбаза!E:E,СВОД!E340)</f>
        <v>0</v>
      </c>
    </row>
    <row r="341" spans="1:20" outlineLevel="2">
      <c r="A341" s="263">
        <v>5</v>
      </c>
      <c r="B341" s="336">
        <v>505105</v>
      </c>
      <c r="C341" s="336">
        <v>510501</v>
      </c>
      <c r="D341" s="5" t="s">
        <v>665</v>
      </c>
      <c r="E341" s="324">
        <v>2</v>
      </c>
      <c r="F341" s="325" t="s">
        <v>173</v>
      </c>
      <c r="G341" s="277">
        <f>SUMIFS('Круглосуточный стационар'!J:J,'Круглосуточный стационар'!D:D,СВОД!C341,'Круглосуточный стационар'!F:F,СВОД!E341)/2+SUMIFS(ВМП!J:J,ВМП!D:D,СВОД!C341,ВМП!F:F,СВОД!E341)/2+SUMIFS('Дневной стационар'!J:J,'Дневной стационар'!D:D,СВОД!C341,'Дневной стационар'!F:F,СВОД!E341)/2+SUMIFS(ЭКО!H:H,ЭКО!D:D,СВОД!C341,ЭКО!F:F,СВОД!E341)+SUMIFS(Диализ!J:J,Диализ!E:E,СВОД!C341,Диализ!G:G,СВОД!E341)</f>
        <v>0</v>
      </c>
      <c r="H341" s="251">
        <f>SUMIFS(Поликлиника!H:H,Поликлиника!D:D,СВОД!C341,Поликлиника!F:F,СВОД!E341)</f>
        <v>0</v>
      </c>
      <c r="I341" s="251">
        <f>SUMIFS(Поликлиника!BA:BA,Поликлиника!D:D,СВОД!C341,Поликлиника!F:F,СВОД!E341)</f>
        <v>0</v>
      </c>
      <c r="J341" s="251">
        <f>SUMIFS(Поликлиника!BF:BF,Поликлиника!D:D,СВОД!C341,Поликлиника!F:F,СВОД!E341)</f>
        <v>0</v>
      </c>
      <c r="K341" s="251">
        <f>SUMIFS(Поликлиника!BU:BU,Поликлиника!D:D,СВОД!C341,Поликлиника!F:F,СВОД!E341)</f>
        <v>0</v>
      </c>
      <c r="L341" s="251">
        <f>SUMIFS(Услуги!H:H,Услуги!D:D,СВОД!C341,Услуги!F:F,СВОД!E341)+SUMIFS(Услуги!M:M,Услуги!D:D,СВОД!C341,Услуги!F:F,СВОД!E341)+SUMIFS(Услуги!R:R,Услуги!D:D,СВОД!C341,Услуги!F:F,СВОД!E341)+SUMIFS(Услуги!W:W,Услуги!D:D,СВОД!C341,Услуги!F:F,СВОД!E341)+SUMIFS(Услуги!AB:AB,Услуги!D:D,СВОД!C341,Услуги!F:F,СВОД!E341)+SUMIFS(Услуги!AG:AG,Услуги!D:D,СВОД!C341,Услуги!F:F,СВОД!E341)+SUMIFS(Услуги!AL:AL,Услуги!D:D,СВОД!C341,Услуги!F:F,СВОД!E341)+SUMIFS(Услуги!AQ:AQ,Услуги!D:D,СВОД!C341,Услуги!F:F,СВОД!E341)</f>
        <v>0</v>
      </c>
      <c r="M341" s="251">
        <f>SUMIFS('Скорая мед.помощь'!J:J,'Скорая мед.помощь'!E:E,СВОД!C341,'Скорая мед.помощь'!G:G,СВОД!E341)</f>
        <v>0</v>
      </c>
      <c r="N341" s="278">
        <f>SUMIFS('Круглосуточный стационар'!O:O,'Круглосуточный стационар'!D:D,СВОД!C341,'Круглосуточный стационар'!F:F,СВОД!E341)+SUMIFS(ВМП!O:O,ВМП!D:D,СВОД!C341,ВМП!F:F,СВОД!E341)+SUMIFS('Дневной стационар'!O:O,'Дневной стационар'!D:D,СВОД!C341,'Дневной стационар'!F:F,СВОД!E341)+SUMIFS(ЭКО!M:M,ЭКО!D:D,СВОД!C341,ЭКО!F:F,СВОД!E341)+SUMIFS(Диализ!O:O,Диализ!E:E,СВОД!C341,Диализ!G:G,СВОД!E341)+SUMIFS(Поликлиника!CT:CT,Поликлиника!D:D,СВОД!C341,Поликлиника!F:F,СВОД!E341)+SUMIFS('Скорая мед.помощь'!O:O,'Скорая мед.помощь'!E:E,СВОД!C341,'Скорая мед.помощь'!G:G,СВОД!E341)+SUMIFS(Услуги!AV:AV,Услуги!D:D,СВОД!C341,Услуги!F:F,СВОД!E341)</f>
        <v>0</v>
      </c>
      <c r="O341" s="277">
        <f>SUMIFS(Сверхбаза!L:L,Сверхбаза!C:C,СВОД!C341,Сверхбаза!E:E,СВОД!E341)+SUMIFS(Сверхбаза!M:M,Сверхбаза!C:C,СВОД!C341,Сверхбаза!E:E,СВОД!E341)</f>
        <v>0</v>
      </c>
      <c r="P341" s="251">
        <f>SUMIFS(Сверхбаза!N:N,Сверхбаза!C:C,СВОД!C341,Сверхбаза!E:E,СВОД!E341)</f>
        <v>0</v>
      </c>
      <c r="Q341" s="251">
        <f>SUMIFS(Сверхбаза!P:P,Сверхбаза!C:C,СВОД!C341,Сверхбаза!E:E,СВОД!E341)</f>
        <v>0</v>
      </c>
      <c r="R341" s="251">
        <f>SUMIFS(Сверхбаза!O:O,Сверхбаза!C:C,СВОД!C341,Сверхбаза!E:E,СВОД!E341)</f>
        <v>0</v>
      </c>
      <c r="S341" s="251">
        <f>SUMIFS(Сверхбаза!Q:Q,Сверхбаза!C:C,СВОД!C341,Сверхбаза!E:E,СВОД!E341)</f>
        <v>0</v>
      </c>
      <c r="T341" s="278">
        <f>SUMIFS(Сверхбаза!G:G,Сверхбаза!C:C,СВОД!C341,Сверхбаза!E:E,СВОД!E341)</f>
        <v>0</v>
      </c>
    </row>
    <row r="342" spans="1:20" ht="25.5" outlineLevel="2">
      <c r="A342" s="263">
        <v>5</v>
      </c>
      <c r="B342" s="336">
        <v>505105</v>
      </c>
      <c r="C342" s="336">
        <v>510501</v>
      </c>
      <c r="D342" s="5" t="s">
        <v>665</v>
      </c>
      <c r="E342" s="324">
        <v>6</v>
      </c>
      <c r="F342" s="325" t="s">
        <v>705</v>
      </c>
      <c r="G342" s="277">
        <f>SUMIFS('Круглосуточный стационар'!J:J,'Круглосуточный стационар'!D:D,СВОД!C342,'Круглосуточный стационар'!F:F,СВОД!E342)/2+SUMIFS(ВМП!J:J,ВМП!D:D,СВОД!C342,ВМП!F:F,СВОД!E342)/2+SUMIFS('Дневной стационар'!J:J,'Дневной стационар'!D:D,СВОД!C342,'Дневной стационар'!F:F,СВОД!E342)/2+SUMIFS(ЭКО!H:H,ЭКО!D:D,СВОД!C342,ЭКО!F:F,СВОД!E342)+SUMIFS(Диализ!J:J,Диализ!E:E,СВОД!C342,Диализ!G:G,СВОД!E342)</f>
        <v>0</v>
      </c>
      <c r="H342" s="251">
        <f>SUMIFS(Поликлиника!H:H,Поликлиника!D:D,СВОД!C342,Поликлиника!F:F,СВОД!E342)</f>
        <v>0</v>
      </c>
      <c r="I342" s="251">
        <f>SUMIFS(Поликлиника!BA:BA,Поликлиника!D:D,СВОД!C342,Поликлиника!F:F,СВОД!E342)</f>
        <v>0</v>
      </c>
      <c r="J342" s="251">
        <f>SUMIFS(Поликлиника!BF:BF,Поликлиника!D:D,СВОД!C342,Поликлиника!F:F,СВОД!E342)</f>
        <v>0</v>
      </c>
      <c r="K342" s="251">
        <f>SUMIFS(Поликлиника!BU:BU,Поликлиника!D:D,СВОД!C342,Поликлиника!F:F,СВОД!E342)</f>
        <v>0</v>
      </c>
      <c r="L342" s="251">
        <f>SUMIFS(Услуги!H:H,Услуги!D:D,СВОД!C342,Услуги!F:F,СВОД!E342)+SUMIFS(Услуги!M:M,Услуги!D:D,СВОД!C342,Услуги!F:F,СВОД!E342)+SUMIFS(Услуги!R:R,Услуги!D:D,СВОД!C342,Услуги!F:F,СВОД!E342)+SUMIFS(Услуги!W:W,Услуги!D:D,СВОД!C342,Услуги!F:F,СВОД!E342)+SUMIFS(Услуги!AB:AB,Услуги!D:D,СВОД!C342,Услуги!F:F,СВОД!E342)+SUMIFS(Услуги!AG:AG,Услуги!D:D,СВОД!C342,Услуги!F:F,СВОД!E342)+SUMIFS(Услуги!AL:AL,Услуги!D:D,СВОД!C342,Услуги!F:F,СВОД!E342)+SUMIFS(Услуги!AQ:AQ,Услуги!D:D,СВОД!C342,Услуги!F:F,СВОД!E342)</f>
        <v>0</v>
      </c>
      <c r="M342" s="251">
        <f>SUMIFS('Скорая мед.помощь'!J:J,'Скорая мед.помощь'!E:E,СВОД!C342,'Скорая мед.помощь'!G:G,СВОД!E342)</f>
        <v>0</v>
      </c>
      <c r="N342" s="278">
        <f>SUMIFS('Круглосуточный стационар'!O:O,'Круглосуточный стационар'!D:D,СВОД!C342,'Круглосуточный стационар'!F:F,СВОД!E342)+SUMIFS(ВМП!O:O,ВМП!D:D,СВОД!C342,ВМП!F:F,СВОД!E342)+SUMIFS('Дневной стационар'!O:O,'Дневной стационар'!D:D,СВОД!C342,'Дневной стационар'!F:F,СВОД!E342)+SUMIFS(ЭКО!M:M,ЭКО!D:D,СВОД!C342,ЭКО!F:F,СВОД!E342)+SUMIFS(Диализ!O:O,Диализ!E:E,СВОД!C342,Диализ!G:G,СВОД!E342)+SUMIFS(Поликлиника!CT:CT,Поликлиника!D:D,СВОД!C342,Поликлиника!F:F,СВОД!E342)+SUMIFS('Скорая мед.помощь'!O:O,'Скорая мед.помощь'!E:E,СВОД!C342,'Скорая мед.помощь'!G:G,СВОД!E342)+SUMIFS(Услуги!AV:AV,Услуги!D:D,СВОД!C342,Услуги!F:F,СВОД!E342)</f>
        <v>0</v>
      </c>
      <c r="O342" s="277">
        <f>SUMIFS(Сверхбаза!L:L,Сверхбаза!C:C,СВОД!C342,Сверхбаза!E:E,СВОД!E342)+SUMIFS(Сверхбаза!M:M,Сверхбаза!C:C,СВОД!C342,Сверхбаза!E:E,СВОД!E342)</f>
        <v>0</v>
      </c>
      <c r="P342" s="251">
        <f>SUMIFS(Сверхбаза!N:N,Сверхбаза!C:C,СВОД!C342,Сверхбаза!E:E,СВОД!E342)</f>
        <v>0</v>
      </c>
      <c r="Q342" s="251">
        <f>SUMIFS(Сверхбаза!P:P,Сверхбаза!C:C,СВОД!C342,Сверхбаза!E:E,СВОД!E342)</f>
        <v>0</v>
      </c>
      <c r="R342" s="251">
        <f>SUMIFS(Сверхбаза!O:O,Сверхбаза!C:C,СВОД!C342,Сверхбаза!E:E,СВОД!E342)</f>
        <v>0</v>
      </c>
      <c r="S342" s="251">
        <f>SUMIFS(Сверхбаза!Q:Q,Сверхбаза!C:C,СВОД!C342,Сверхбаза!E:E,СВОД!E342)</f>
        <v>0</v>
      </c>
      <c r="T342" s="278">
        <f>SUMIFS(Сверхбаза!G:G,Сверхбаза!C:C,СВОД!C342,Сверхбаза!E:E,СВОД!E342)</f>
        <v>0</v>
      </c>
    </row>
    <row r="343" spans="1:20" ht="25.5" outlineLevel="2">
      <c r="A343" s="263">
        <v>5</v>
      </c>
      <c r="B343" s="336">
        <v>505105</v>
      </c>
      <c r="C343" s="336">
        <v>510501</v>
      </c>
      <c r="D343" s="5" t="s">
        <v>665</v>
      </c>
      <c r="E343" s="324">
        <v>3</v>
      </c>
      <c r="F343" s="325" t="s">
        <v>174</v>
      </c>
      <c r="G343" s="277">
        <f>SUMIFS('Круглосуточный стационар'!J:J,'Круглосуточный стационар'!D:D,СВОД!C343,'Круглосуточный стационар'!F:F,СВОД!E343)/2+SUMIFS(ВМП!J:J,ВМП!D:D,СВОД!C343,ВМП!F:F,СВОД!E343)/2+SUMIFS('Дневной стационар'!J:J,'Дневной стационар'!D:D,СВОД!C343,'Дневной стационар'!F:F,СВОД!E343)/2+SUMIFS(ЭКО!H:H,ЭКО!D:D,СВОД!C343,ЭКО!F:F,СВОД!E343)+SUMIFS(Диализ!J:J,Диализ!E:E,СВОД!C343,Диализ!G:G,СВОД!E343)</f>
        <v>0</v>
      </c>
      <c r="H343" s="251">
        <f>SUMIFS(Поликлиника!H:H,Поликлиника!D:D,СВОД!C343,Поликлиника!F:F,СВОД!E343)</f>
        <v>7539.0967690575599</v>
      </c>
      <c r="I343" s="251">
        <f>SUMIFS(Поликлиника!BA:BA,Поликлиника!D:D,СВОД!C343,Поликлиника!F:F,СВОД!E343)</f>
        <v>1532.1382482514368</v>
      </c>
      <c r="J343" s="251">
        <f>SUMIFS(Поликлиника!BF:BF,Поликлиника!D:D,СВОД!C343,Поликлиника!F:F,СВОД!E343)</f>
        <v>13297.116831876856</v>
      </c>
      <c r="K343" s="251">
        <f>SUMIFS(Поликлиника!BU:BU,Поликлиника!D:D,СВОД!C343,Поликлиника!F:F,СВОД!E343)</f>
        <v>6088</v>
      </c>
      <c r="L343" s="251">
        <f>SUMIFS(Услуги!H:H,Услуги!D:D,СВОД!C343,Услуги!F:F,СВОД!E343)+SUMIFS(Услуги!M:M,Услуги!D:D,СВОД!C343,Услуги!F:F,СВОД!E343)+SUMIFS(Услуги!R:R,Услуги!D:D,СВОД!C343,Услуги!F:F,СВОД!E343)+SUMIFS(Услуги!W:W,Услуги!D:D,СВОД!C343,Услуги!F:F,СВОД!E343)+SUMIFS(Услуги!AB:AB,Услуги!D:D,СВОД!C343,Услуги!F:F,СВОД!E343)+SUMIFS(Услуги!AG:AG,Услуги!D:D,СВОД!C343,Услуги!F:F,СВОД!E343)+SUMIFS(Услуги!AL:AL,Услуги!D:D,СВОД!C343,Услуги!F:F,СВОД!E343)+SUMIFS(Услуги!AQ:AQ,Услуги!D:D,СВОД!C343,Услуги!F:F,СВОД!E343)</f>
        <v>0</v>
      </c>
      <c r="M343" s="251">
        <f>SUMIFS('Скорая мед.помощь'!J:J,'Скорая мед.помощь'!E:E,СВОД!C343,'Скорая мед.помощь'!G:G,СВОД!E343)</f>
        <v>0</v>
      </c>
      <c r="N343" s="278">
        <f>SUMIFS('Круглосуточный стационар'!O:O,'Круглосуточный стационар'!D:D,СВОД!C343,'Круглосуточный стационар'!F:F,СВОД!E343)+SUMIFS(ВМП!O:O,ВМП!D:D,СВОД!C343,ВМП!F:F,СВОД!E343)+SUMIFS('Дневной стационар'!O:O,'Дневной стационар'!D:D,СВОД!C343,'Дневной стационар'!F:F,СВОД!E343)+SUMIFS(ЭКО!M:M,ЭКО!D:D,СВОД!C343,ЭКО!F:F,СВОД!E343)+SUMIFS(Диализ!O:O,Диализ!E:E,СВОД!C343,Диализ!G:G,СВОД!E343)+SUMIFS(Поликлиника!CT:CT,Поликлиника!D:D,СВОД!C343,Поликлиника!F:F,СВОД!E343)+SUMIFS('Скорая мед.помощь'!O:O,'Скорая мед.помощь'!E:E,СВОД!C343,'Скорая мед.помощь'!G:G,СВОД!E343)+SUMIFS(Услуги!AV:AV,Услуги!D:D,СВОД!C343,Услуги!F:F,СВОД!E343)</f>
        <v>18070.119426178131</v>
      </c>
      <c r="O343" s="277">
        <f>SUMIFS(Сверхбаза!L:L,Сверхбаза!C:C,СВОД!C343,Сверхбаза!E:E,СВОД!E343)+SUMIFS(Сверхбаза!M:M,Сверхбаза!C:C,СВОД!C343,Сверхбаза!E:E,СВОД!E343)</f>
        <v>0</v>
      </c>
      <c r="P343" s="251">
        <f>SUMIFS(Сверхбаза!N:N,Сверхбаза!C:C,СВОД!C343,Сверхбаза!E:E,СВОД!E343)</f>
        <v>0</v>
      </c>
      <c r="Q343" s="251">
        <f>SUMIFS(Сверхбаза!P:P,Сверхбаза!C:C,СВОД!C343,Сверхбаза!E:E,СВОД!E343)</f>
        <v>0</v>
      </c>
      <c r="R343" s="251">
        <f>SUMIFS(Сверхбаза!O:O,Сверхбаза!C:C,СВОД!C343,Сверхбаза!E:E,СВОД!E343)</f>
        <v>0</v>
      </c>
      <c r="S343" s="251">
        <f>SUMIFS(Сверхбаза!Q:Q,Сверхбаза!C:C,СВОД!C343,Сверхбаза!E:E,СВОД!E343)</f>
        <v>0</v>
      </c>
      <c r="T343" s="278">
        <f>SUMIFS(Сверхбаза!G:G,Сверхбаза!C:C,СВОД!C343,Сверхбаза!E:E,СВОД!E343)</f>
        <v>0</v>
      </c>
    </row>
    <row r="344" spans="1:20" outlineLevel="2">
      <c r="A344" s="263">
        <v>5</v>
      </c>
      <c r="B344" s="336">
        <v>505105</v>
      </c>
      <c r="C344" s="336">
        <v>510501</v>
      </c>
      <c r="D344" s="5" t="s">
        <v>665</v>
      </c>
      <c r="E344" s="324">
        <v>7</v>
      </c>
      <c r="F344" s="325" t="s">
        <v>706</v>
      </c>
      <c r="G344" s="277">
        <f>SUMIFS('Круглосуточный стационар'!J:J,'Круглосуточный стационар'!D:D,СВОД!C344,'Круглосуточный стационар'!F:F,СВОД!E344)/2+SUMIFS(ВМП!J:J,ВМП!D:D,СВОД!C344,ВМП!F:F,СВОД!E344)/2+SUMIFS('Дневной стационар'!J:J,'Дневной стационар'!D:D,СВОД!C344,'Дневной стационар'!F:F,СВОД!E344)/2+SUMIFS(ЭКО!H:H,ЭКО!D:D,СВОД!C344,ЭКО!F:F,СВОД!E344)+SUMIFS(Диализ!J:J,Диализ!E:E,СВОД!C344,Диализ!G:G,СВОД!E344)</f>
        <v>0</v>
      </c>
      <c r="H344" s="251">
        <f>SUMIFS(Поликлиника!H:H,Поликлиника!D:D,СВОД!C344,Поликлиника!F:F,СВОД!E344)</f>
        <v>0</v>
      </c>
      <c r="I344" s="251">
        <f>SUMIFS(Поликлиника!BA:BA,Поликлиника!D:D,СВОД!C344,Поликлиника!F:F,СВОД!E344)</f>
        <v>0</v>
      </c>
      <c r="J344" s="251">
        <f>SUMIFS(Поликлиника!BF:BF,Поликлиника!D:D,СВОД!C344,Поликлиника!F:F,СВОД!E344)</f>
        <v>0</v>
      </c>
      <c r="K344" s="251">
        <f>SUMIFS(Поликлиника!BU:BU,Поликлиника!D:D,СВОД!C344,Поликлиника!F:F,СВОД!E344)</f>
        <v>0</v>
      </c>
      <c r="L344" s="251">
        <f>SUMIFS(Услуги!H:H,Услуги!D:D,СВОД!C344,Услуги!F:F,СВОД!E344)+SUMIFS(Услуги!M:M,Услуги!D:D,СВОД!C344,Услуги!F:F,СВОД!E344)+SUMIFS(Услуги!R:R,Услуги!D:D,СВОД!C344,Услуги!F:F,СВОД!E344)+SUMIFS(Услуги!W:W,Услуги!D:D,СВОД!C344,Услуги!F:F,СВОД!E344)+SUMIFS(Услуги!AB:AB,Услуги!D:D,СВОД!C344,Услуги!F:F,СВОД!E344)+SUMIFS(Услуги!AG:AG,Услуги!D:D,СВОД!C344,Услуги!F:F,СВОД!E344)+SUMIFS(Услуги!AL:AL,Услуги!D:D,СВОД!C344,Услуги!F:F,СВОД!E344)+SUMIFS(Услуги!AQ:AQ,Услуги!D:D,СВОД!C344,Услуги!F:F,СВОД!E344)</f>
        <v>0</v>
      </c>
      <c r="M344" s="251">
        <f>SUMIFS('Скорая мед.помощь'!J:J,'Скорая мед.помощь'!E:E,СВОД!C344,'Скорая мед.помощь'!G:G,СВОД!E344)</f>
        <v>0</v>
      </c>
      <c r="N344" s="278">
        <f>SUMIFS('Круглосуточный стационар'!O:O,'Круглосуточный стационар'!D:D,СВОД!C344,'Круглосуточный стационар'!F:F,СВОД!E344)+SUMIFS(ВМП!O:O,ВМП!D:D,СВОД!C344,ВМП!F:F,СВОД!E344)+SUMIFS('Дневной стационар'!O:O,'Дневной стационар'!D:D,СВОД!C344,'Дневной стационар'!F:F,СВОД!E344)+SUMIFS(ЭКО!M:M,ЭКО!D:D,СВОД!C344,ЭКО!F:F,СВОД!E344)+SUMIFS(Диализ!O:O,Диализ!E:E,СВОД!C344,Диализ!G:G,СВОД!E344)+SUMIFS(Поликлиника!CT:CT,Поликлиника!D:D,СВОД!C344,Поликлиника!F:F,СВОД!E344)+SUMIFS('Скорая мед.помощь'!O:O,'Скорая мед.помощь'!E:E,СВОД!C344,'Скорая мед.помощь'!G:G,СВОД!E344)+SUMIFS(Услуги!AV:AV,Услуги!D:D,СВОД!C344,Услуги!F:F,СВОД!E344)</f>
        <v>0</v>
      </c>
      <c r="O344" s="277">
        <f>SUMIFS(Сверхбаза!L:L,Сверхбаза!C:C,СВОД!C344,Сверхбаза!E:E,СВОД!E344)+SUMIFS(Сверхбаза!M:M,Сверхбаза!C:C,СВОД!C344,Сверхбаза!E:E,СВОД!E344)</f>
        <v>0</v>
      </c>
      <c r="P344" s="251">
        <f>SUMIFS(Сверхбаза!N:N,Сверхбаза!C:C,СВОД!C344,Сверхбаза!E:E,СВОД!E344)</f>
        <v>0</v>
      </c>
      <c r="Q344" s="251">
        <f>SUMIFS(Сверхбаза!P:P,Сверхбаза!C:C,СВОД!C344,Сверхбаза!E:E,СВОД!E344)</f>
        <v>0</v>
      </c>
      <c r="R344" s="251">
        <f>SUMIFS(Сверхбаза!O:O,Сверхбаза!C:C,СВОД!C344,Сверхбаза!E:E,СВОД!E344)</f>
        <v>0</v>
      </c>
      <c r="S344" s="251">
        <f>SUMIFS(Сверхбаза!Q:Q,Сверхбаза!C:C,СВОД!C344,Сверхбаза!E:E,СВОД!E344)</f>
        <v>0</v>
      </c>
      <c r="T344" s="278">
        <f>SUMIFS(Сверхбаза!G:G,Сверхбаза!C:C,СВОД!C344,Сверхбаза!E:E,СВОД!E344)</f>
        <v>0</v>
      </c>
    </row>
    <row r="345" spans="1:20" outlineLevel="2">
      <c r="A345" s="263">
        <v>5</v>
      </c>
      <c r="B345" s="336">
        <v>505105</v>
      </c>
      <c r="C345" s="336">
        <v>510501</v>
      </c>
      <c r="D345" s="5" t="s">
        <v>665</v>
      </c>
      <c r="E345" s="324">
        <v>70</v>
      </c>
      <c r="F345" s="325" t="s">
        <v>707</v>
      </c>
      <c r="G345" s="277">
        <f>SUMIFS('Круглосуточный стационар'!J:J,'Круглосуточный стационар'!D:D,СВОД!C345,'Круглосуточный стационар'!F:F,СВОД!E345)/2+SUMIFS(ВМП!J:J,ВМП!D:D,СВОД!C345,ВМП!F:F,СВОД!E345)/2+SUMIFS('Дневной стационар'!J:J,'Дневной стационар'!D:D,СВОД!C345,'Дневной стационар'!F:F,СВОД!E345)/2+SUMIFS(ЭКО!H:H,ЭКО!D:D,СВОД!C345,ЭКО!F:F,СВОД!E345)+SUMIFS(Диализ!J:J,Диализ!E:E,СВОД!C345,Диализ!G:G,СВОД!E345)</f>
        <v>0</v>
      </c>
      <c r="H345" s="251">
        <f>SUMIFS(Поликлиника!H:H,Поликлиника!D:D,СВОД!C345,Поликлиника!F:F,СВОД!E345)</f>
        <v>0</v>
      </c>
      <c r="I345" s="251">
        <f>SUMIFS(Поликлиника!BA:BA,Поликлиника!D:D,СВОД!C345,Поликлиника!F:F,СВОД!E345)</f>
        <v>0</v>
      </c>
      <c r="J345" s="251">
        <f>SUMIFS(Поликлиника!BF:BF,Поликлиника!D:D,СВОД!C345,Поликлиника!F:F,СВОД!E345)</f>
        <v>0</v>
      </c>
      <c r="K345" s="251">
        <f>SUMIFS(Поликлиника!BU:BU,Поликлиника!D:D,СВОД!C345,Поликлиника!F:F,СВОД!E345)</f>
        <v>0</v>
      </c>
      <c r="L345" s="251">
        <f>SUMIFS(Услуги!H:H,Услуги!D:D,СВОД!C345,Услуги!F:F,СВОД!E345)+SUMIFS(Услуги!M:M,Услуги!D:D,СВОД!C345,Услуги!F:F,СВОД!E345)+SUMIFS(Услуги!R:R,Услуги!D:D,СВОД!C345,Услуги!F:F,СВОД!E345)+SUMIFS(Услуги!W:W,Услуги!D:D,СВОД!C345,Услуги!F:F,СВОД!E345)+SUMIFS(Услуги!AB:AB,Услуги!D:D,СВОД!C345,Услуги!F:F,СВОД!E345)+SUMIFS(Услуги!AG:AG,Услуги!D:D,СВОД!C345,Услуги!F:F,СВОД!E345)+SUMIFS(Услуги!AL:AL,Услуги!D:D,СВОД!C345,Услуги!F:F,СВОД!E345)+SUMIFS(Услуги!AQ:AQ,Услуги!D:D,СВОД!C345,Услуги!F:F,СВОД!E345)</f>
        <v>0</v>
      </c>
      <c r="M345" s="251">
        <f>SUMIFS('Скорая мед.помощь'!J:J,'Скорая мед.помощь'!E:E,СВОД!C345,'Скорая мед.помощь'!G:G,СВОД!E345)</f>
        <v>0</v>
      </c>
      <c r="N345" s="278">
        <f>SUMIFS('Круглосуточный стационар'!O:O,'Круглосуточный стационар'!D:D,СВОД!C345,'Круглосуточный стационар'!F:F,СВОД!E345)+SUMIFS(ВМП!O:O,ВМП!D:D,СВОД!C345,ВМП!F:F,СВОД!E345)+SUMIFS('Дневной стационар'!O:O,'Дневной стационар'!D:D,СВОД!C345,'Дневной стационар'!F:F,СВОД!E345)+SUMIFS(ЭКО!M:M,ЭКО!D:D,СВОД!C345,ЭКО!F:F,СВОД!E345)+SUMIFS(Диализ!O:O,Диализ!E:E,СВОД!C345,Диализ!G:G,СВОД!E345)+SUMIFS(Поликлиника!CT:CT,Поликлиника!D:D,СВОД!C345,Поликлиника!F:F,СВОД!E345)+SUMIFS('Скорая мед.помощь'!O:O,'Скорая мед.помощь'!E:E,СВОД!C345,'Скорая мед.помощь'!G:G,СВОД!E345)+SUMIFS(Услуги!AV:AV,Услуги!D:D,СВОД!C345,Услуги!F:F,СВОД!E345)</f>
        <v>0</v>
      </c>
      <c r="O345" s="277">
        <f>SUMIFS(Сверхбаза!L:L,Сверхбаза!C:C,СВОД!C345,Сверхбаза!E:E,СВОД!E345)+SUMIFS(Сверхбаза!M:M,Сверхбаза!C:C,СВОД!C345,Сверхбаза!E:E,СВОД!E345)</f>
        <v>0</v>
      </c>
      <c r="P345" s="251">
        <f>SUMIFS(Сверхбаза!N:N,Сверхбаза!C:C,СВОД!C345,Сверхбаза!E:E,СВОД!E345)</f>
        <v>0</v>
      </c>
      <c r="Q345" s="251">
        <f>SUMIFS(Сверхбаза!P:P,Сверхбаза!C:C,СВОД!C345,Сверхбаза!E:E,СВОД!E345)</f>
        <v>0</v>
      </c>
      <c r="R345" s="251">
        <f>SUMIFS(Сверхбаза!O:O,Сверхбаза!C:C,СВОД!C345,Сверхбаза!E:E,СВОД!E345)</f>
        <v>0</v>
      </c>
      <c r="S345" s="251">
        <f>SUMIFS(Сверхбаза!Q:Q,Сверхбаза!C:C,СВОД!C345,Сверхбаза!E:E,СВОД!E345)</f>
        <v>0</v>
      </c>
      <c r="T345" s="278">
        <f>SUMIFS(Сверхбаза!G:G,Сверхбаза!C:C,СВОД!C345,Сверхбаза!E:E,СВОД!E345)</f>
        <v>0</v>
      </c>
    </row>
    <row r="346" spans="1:20" outlineLevel="2">
      <c r="A346" s="263">
        <v>5</v>
      </c>
      <c r="B346" s="336">
        <v>505105</v>
      </c>
      <c r="C346" s="336">
        <v>510501</v>
      </c>
      <c r="D346" s="5" t="s">
        <v>665</v>
      </c>
      <c r="E346" s="324">
        <v>94</v>
      </c>
      <c r="F346" s="325" t="s">
        <v>157</v>
      </c>
      <c r="G346" s="277">
        <f>SUMIFS('Круглосуточный стационар'!J:J,'Круглосуточный стационар'!D:D,СВОД!C346,'Круглосуточный стационар'!F:F,СВОД!E346)/2+SUMIFS(ВМП!J:J,ВМП!D:D,СВОД!C346,ВМП!F:F,СВОД!E346)/2+SUMIFS('Дневной стационар'!J:J,'Дневной стационар'!D:D,СВОД!C346,'Дневной стационар'!F:F,СВОД!E346)/2+SUMIFS(ЭКО!H:H,ЭКО!D:D,СВОД!C346,ЭКО!F:F,СВОД!E346)+SUMIFS(Диализ!J:J,Диализ!E:E,СВОД!C346,Диализ!G:G,СВОД!E346)</f>
        <v>0</v>
      </c>
      <c r="H346" s="251">
        <f>SUMIFS(Поликлиника!H:H,Поликлиника!D:D,СВОД!C346,Поликлиника!F:F,СВОД!E346)</f>
        <v>0</v>
      </c>
      <c r="I346" s="251">
        <f>SUMIFS(Поликлиника!BA:BA,Поликлиника!D:D,СВОД!C346,Поликлиника!F:F,СВОД!E346)</f>
        <v>0</v>
      </c>
      <c r="J346" s="251">
        <f>SUMIFS(Поликлиника!BF:BF,Поликлиника!D:D,СВОД!C346,Поликлиника!F:F,СВОД!E346)</f>
        <v>0</v>
      </c>
      <c r="K346" s="251">
        <f>SUMIFS(Поликлиника!BU:BU,Поликлиника!D:D,СВОД!C346,Поликлиника!F:F,СВОД!E346)</f>
        <v>0</v>
      </c>
      <c r="L346" s="251">
        <f>SUMIFS(Услуги!H:H,Услуги!D:D,СВОД!C346,Услуги!F:F,СВОД!E346)+SUMIFS(Услуги!M:M,Услуги!D:D,СВОД!C346,Услуги!F:F,СВОД!E346)+SUMIFS(Услуги!R:R,Услуги!D:D,СВОД!C346,Услуги!F:F,СВОД!E346)+SUMIFS(Услуги!W:W,Услуги!D:D,СВОД!C346,Услуги!F:F,СВОД!E346)+SUMIFS(Услуги!AB:AB,Услуги!D:D,СВОД!C346,Услуги!F:F,СВОД!E346)+SUMIFS(Услуги!AG:AG,Услуги!D:D,СВОД!C346,Услуги!F:F,СВОД!E346)+SUMIFS(Услуги!AL:AL,Услуги!D:D,СВОД!C346,Услуги!F:F,СВОД!E346)+SUMIFS(Услуги!AQ:AQ,Услуги!D:D,СВОД!C346,Услуги!F:F,СВОД!E346)</f>
        <v>0</v>
      </c>
      <c r="M346" s="251">
        <f>SUMIFS('Скорая мед.помощь'!J:J,'Скорая мед.помощь'!E:E,СВОД!C346,'Скорая мед.помощь'!G:G,СВОД!E346)</f>
        <v>0</v>
      </c>
      <c r="N346" s="278">
        <f>SUMIFS('Круглосуточный стационар'!O:O,'Круглосуточный стационар'!D:D,СВОД!C346,'Круглосуточный стационар'!F:F,СВОД!E346)+SUMIFS(ВМП!O:O,ВМП!D:D,СВОД!C346,ВМП!F:F,СВОД!E346)+SUMIFS('Дневной стационар'!O:O,'Дневной стационар'!D:D,СВОД!C346,'Дневной стационар'!F:F,СВОД!E346)+SUMIFS(ЭКО!M:M,ЭКО!D:D,СВОД!C346,ЭКО!F:F,СВОД!E346)+SUMIFS(Диализ!O:O,Диализ!E:E,СВОД!C346,Диализ!G:G,СВОД!E346)+SUMIFS(Поликлиника!CT:CT,Поликлиника!D:D,СВОД!C346,Поликлиника!F:F,СВОД!E346)+SUMIFS('Скорая мед.помощь'!O:O,'Скорая мед.помощь'!E:E,СВОД!C346,'Скорая мед.помощь'!G:G,СВОД!E346)+SUMIFS(Услуги!AV:AV,Услуги!D:D,СВОД!C346,Услуги!F:F,СВОД!E346)</f>
        <v>0</v>
      </c>
      <c r="O346" s="277">
        <f>SUMIFS(Сверхбаза!L:L,Сверхбаза!C:C,СВОД!C346,Сверхбаза!E:E,СВОД!E346)+SUMIFS(Сверхбаза!M:M,Сверхбаза!C:C,СВОД!C346,Сверхбаза!E:E,СВОД!E346)</f>
        <v>0</v>
      </c>
      <c r="P346" s="251">
        <f>SUMIFS(Сверхбаза!N:N,Сверхбаза!C:C,СВОД!C346,Сверхбаза!E:E,СВОД!E346)</f>
        <v>0</v>
      </c>
      <c r="Q346" s="251">
        <f>SUMIFS(Сверхбаза!P:P,Сверхбаза!C:C,СВОД!C346,Сверхбаза!E:E,СВОД!E346)</f>
        <v>0</v>
      </c>
      <c r="R346" s="251">
        <f>SUMIFS(Сверхбаза!O:O,Сверхбаза!C:C,СВОД!C346,Сверхбаза!E:E,СВОД!E346)</f>
        <v>0</v>
      </c>
      <c r="S346" s="251">
        <f>SUMIFS(Сверхбаза!Q:Q,Сверхбаза!C:C,СВОД!C346,Сверхбаза!E:E,СВОД!E346)</f>
        <v>0</v>
      </c>
      <c r="T346" s="278">
        <f>SUMIFS(Сверхбаза!G:G,Сверхбаза!C:C,СВОД!C346,Сверхбаза!E:E,СВОД!E346)</f>
        <v>0</v>
      </c>
    </row>
    <row r="347" spans="1:20" outlineLevel="1">
      <c r="A347" s="264"/>
      <c r="B347" s="254"/>
      <c r="C347" s="254" t="str">
        <f>CONCATENATE(C346," ","Итог")</f>
        <v>510501 Итог</v>
      </c>
      <c r="D347" s="255"/>
      <c r="E347" s="326"/>
      <c r="F347" s="327"/>
      <c r="G347" s="279"/>
      <c r="H347" s="256"/>
      <c r="I347" s="256"/>
      <c r="J347" s="256"/>
      <c r="K347" s="256"/>
      <c r="L347" s="256"/>
      <c r="M347" s="256"/>
      <c r="N347" s="280">
        <f>SUBTOTAL(9,N339:N346)</f>
        <v>19361.440510743349</v>
      </c>
      <c r="O347" s="279"/>
      <c r="P347" s="256"/>
      <c r="Q347" s="256"/>
      <c r="R347" s="256"/>
      <c r="S347" s="256"/>
      <c r="T347" s="280">
        <f>SUBTOTAL(9,T339:T346)</f>
        <v>0</v>
      </c>
    </row>
    <row r="348" spans="1:20" ht="25.5" outlineLevel="2">
      <c r="A348" s="262">
        <v>5</v>
      </c>
      <c r="B348" s="8">
        <v>505108</v>
      </c>
      <c r="C348" s="8">
        <v>510801</v>
      </c>
      <c r="D348" s="9" t="s">
        <v>483</v>
      </c>
      <c r="E348" s="322">
        <f t="shared" ref="E348:F355" si="7">E339</f>
        <v>1</v>
      </c>
      <c r="F348" s="323" t="str">
        <f t="shared" si="7"/>
        <v>Круглосуточный стационар</v>
      </c>
      <c r="G348" s="275">
        <f>SUMIFS('Круглосуточный стационар'!J:J,'Круглосуточный стационар'!D:D,СВОД!C348,'Круглосуточный стационар'!F:F,СВОД!E348)/2+SUMIFS(ВМП!J:J,ВМП!D:D,СВОД!C348,ВМП!F:F,СВОД!E348)/2+SUMIFS('Дневной стационар'!J:J,'Дневной стационар'!D:D,СВОД!C348,'Дневной стационар'!F:F,СВОД!E348)/2+SUMIFS(ЭКО!H:H,ЭКО!D:D,СВОД!C348,ЭКО!F:F,СВОД!E348)+SUMIFS(Диализ!J:J,Диализ!E:E,СВОД!C348,Диализ!G:G,СВОД!E348)</f>
        <v>0</v>
      </c>
      <c r="H348" s="253">
        <f>SUMIFS(Поликлиника!H:H,Поликлиника!D:D,СВОД!C348,Поликлиника!F:F,СВОД!E348)</f>
        <v>0</v>
      </c>
      <c r="I348" s="253">
        <f>SUMIFS(Поликлиника!BA:BA,Поликлиника!D:D,СВОД!C348,Поликлиника!F:F,СВОД!E348)</f>
        <v>0</v>
      </c>
      <c r="J348" s="253">
        <f>SUMIFS(Поликлиника!BF:BF,Поликлиника!D:D,СВОД!C348,Поликлиника!F:F,СВОД!E348)</f>
        <v>0</v>
      </c>
      <c r="K348" s="253">
        <f>SUMIFS(Поликлиника!BU:BU,Поликлиника!D:D,СВОД!C348,Поликлиника!F:F,СВОД!E348)</f>
        <v>0</v>
      </c>
      <c r="L348" s="253">
        <f>SUMIFS(Услуги!H:H,Услуги!D:D,СВОД!C348,Услуги!F:F,СВОД!E348)+SUMIFS(Услуги!M:M,Услуги!D:D,СВОД!C348,Услуги!F:F,СВОД!E348)+SUMIFS(Услуги!R:R,Услуги!D:D,СВОД!C348,Услуги!F:F,СВОД!E348)+SUMIFS(Услуги!W:W,Услуги!D:D,СВОД!C348,Услуги!F:F,СВОД!E348)+SUMIFS(Услуги!AB:AB,Услуги!D:D,СВОД!C348,Услуги!F:F,СВОД!E348)+SUMIFS(Услуги!AG:AG,Услуги!D:D,СВОД!C348,Услуги!F:F,СВОД!E348)+SUMIFS(Услуги!AL:AL,Услуги!D:D,СВОД!C348,Услуги!F:F,СВОД!E348)+SUMIFS(Услуги!AQ:AQ,Услуги!D:D,СВОД!C348,Услуги!F:F,СВОД!E348)</f>
        <v>0</v>
      </c>
      <c r="M348" s="253">
        <f>SUMIFS('Скорая мед.помощь'!J:J,'Скорая мед.помощь'!E:E,СВОД!C348,'Скорая мед.помощь'!G:G,СВОД!E348)</f>
        <v>0</v>
      </c>
      <c r="N348" s="276">
        <f>SUMIFS('Круглосуточный стационар'!O:O,'Круглосуточный стационар'!D:D,СВОД!C348,'Круглосуточный стационар'!F:F,СВОД!E348)+SUMIFS(ВМП!O:O,ВМП!D:D,СВОД!C348,ВМП!F:F,СВОД!E348)+SUMIFS('Дневной стационар'!O:O,'Дневной стационар'!D:D,СВОД!C348,'Дневной стационар'!F:F,СВОД!E348)+SUMIFS(ЭКО!M:M,ЭКО!D:D,СВОД!C348,ЭКО!F:F,СВОД!E348)+SUMIFS(Диализ!O:O,Диализ!E:E,СВОД!C348,Диализ!G:G,СВОД!E348)+SUMIFS(Поликлиника!CT:CT,Поликлиника!D:D,СВОД!C348,Поликлиника!F:F,СВОД!E348)+SUMIFS('Скорая мед.помощь'!O:O,'Скорая мед.помощь'!E:E,СВОД!C348,'Скорая мед.помощь'!G:G,СВОД!E348)+SUMIFS(Услуги!AV:AV,Услуги!D:D,СВОД!C348,Услуги!F:F,СВОД!E348)</f>
        <v>0</v>
      </c>
      <c r="O348" s="275">
        <f>SUMIFS(Сверхбаза!L:L,Сверхбаза!C:C,СВОД!C348,Сверхбаза!E:E,СВОД!E348)+SUMIFS(Сверхбаза!M:M,Сверхбаза!C:C,СВОД!C348,Сверхбаза!E:E,СВОД!E348)</f>
        <v>2334</v>
      </c>
      <c r="P348" s="253">
        <f>SUMIFS(Сверхбаза!N:N,Сверхбаза!C:C,СВОД!C348,Сверхбаза!E:E,СВОД!E348)</f>
        <v>0</v>
      </c>
      <c r="Q348" s="253">
        <f>SUMIFS(Сверхбаза!P:P,Сверхбаза!C:C,СВОД!C348,Сверхбаза!E:E,СВОД!E348)</f>
        <v>0</v>
      </c>
      <c r="R348" s="253">
        <f>SUMIFS(Сверхбаза!O:O,Сверхбаза!C:C,СВОД!C348,Сверхбаза!E:E,СВОД!E348)</f>
        <v>0</v>
      </c>
      <c r="S348" s="253">
        <f>SUMIFS(Сверхбаза!Q:Q,Сверхбаза!C:C,СВОД!C348,Сверхбаза!E:E,СВОД!E348)</f>
        <v>0</v>
      </c>
      <c r="T348" s="276">
        <f>SUMIFS(Сверхбаза!G:G,Сверхбаза!C:C,СВОД!C348,Сверхбаза!E:E,СВОД!E348)</f>
        <v>566666.74300000002</v>
      </c>
    </row>
    <row r="349" spans="1:20" ht="25.5" outlineLevel="2">
      <c r="A349" s="263">
        <v>5</v>
      </c>
      <c r="B349" s="336">
        <f t="shared" ref="B349:D355" si="8">B348</f>
        <v>505108</v>
      </c>
      <c r="C349" s="336">
        <f t="shared" si="8"/>
        <v>510801</v>
      </c>
      <c r="D349" s="5" t="str">
        <f t="shared" si="8"/>
        <v>ГБУЗ МО "ПСИХИАТРИЧЕСКАЯ БОЛЬНИЦА № 2 ИМЕНИ В.И. ЯКОВЕНКО"</v>
      </c>
      <c r="E349" s="324">
        <f t="shared" si="7"/>
        <v>13</v>
      </c>
      <c r="F349" s="325" t="str">
        <f t="shared" si="7"/>
        <v>Круглосуточный стационар ВМП</v>
      </c>
      <c r="G349" s="277">
        <f>SUMIFS('Круглосуточный стационар'!J:J,'Круглосуточный стационар'!D:D,СВОД!C349,'Круглосуточный стационар'!F:F,СВОД!E349)/2+SUMIFS(ВМП!J:J,ВМП!D:D,СВОД!C349,ВМП!F:F,СВОД!E349)/2+SUMIFS('Дневной стационар'!J:J,'Дневной стационар'!D:D,СВОД!C349,'Дневной стационар'!F:F,СВОД!E349)/2+SUMIFS(ЭКО!H:H,ЭКО!D:D,СВОД!C349,ЭКО!F:F,СВОД!E349)+SUMIFS(Диализ!J:J,Диализ!E:E,СВОД!C349,Диализ!G:G,СВОД!E349)</f>
        <v>0</v>
      </c>
      <c r="H349" s="251">
        <f>SUMIFS(Поликлиника!H:H,Поликлиника!D:D,СВОД!C349,Поликлиника!F:F,СВОД!E349)</f>
        <v>0</v>
      </c>
      <c r="I349" s="251">
        <f>SUMIFS(Поликлиника!BA:BA,Поликлиника!D:D,СВОД!C349,Поликлиника!F:F,СВОД!E349)</f>
        <v>0</v>
      </c>
      <c r="J349" s="251">
        <f>SUMIFS(Поликлиника!BF:BF,Поликлиника!D:D,СВОД!C349,Поликлиника!F:F,СВОД!E349)</f>
        <v>0</v>
      </c>
      <c r="K349" s="251">
        <f>SUMIFS(Поликлиника!BU:BU,Поликлиника!D:D,СВОД!C349,Поликлиника!F:F,СВОД!E349)</f>
        <v>0</v>
      </c>
      <c r="L349" s="251">
        <f>SUMIFS(Услуги!H:H,Услуги!D:D,СВОД!C349,Услуги!F:F,СВОД!E349)+SUMIFS(Услуги!M:M,Услуги!D:D,СВОД!C349,Услуги!F:F,СВОД!E349)+SUMIFS(Услуги!R:R,Услуги!D:D,СВОД!C349,Услуги!F:F,СВОД!E349)+SUMIFS(Услуги!W:W,Услуги!D:D,СВОД!C349,Услуги!F:F,СВОД!E349)+SUMIFS(Услуги!AB:AB,Услуги!D:D,СВОД!C349,Услуги!F:F,СВОД!E349)+SUMIFS(Услуги!AG:AG,Услуги!D:D,СВОД!C349,Услуги!F:F,СВОД!E349)+SUMIFS(Услуги!AL:AL,Услуги!D:D,СВОД!C349,Услуги!F:F,СВОД!E349)+SUMIFS(Услуги!AQ:AQ,Услуги!D:D,СВОД!C349,Услуги!F:F,СВОД!E349)</f>
        <v>0</v>
      </c>
      <c r="M349" s="251">
        <f>SUMIFS('Скорая мед.помощь'!J:J,'Скорая мед.помощь'!E:E,СВОД!C349,'Скорая мед.помощь'!G:G,СВОД!E349)</f>
        <v>0</v>
      </c>
      <c r="N349" s="278">
        <f>SUMIFS('Круглосуточный стационар'!O:O,'Круглосуточный стационар'!D:D,СВОД!C349,'Круглосуточный стационар'!F:F,СВОД!E349)+SUMIFS(ВМП!O:O,ВМП!D:D,СВОД!C349,ВМП!F:F,СВОД!E349)+SUMIFS('Дневной стационар'!O:O,'Дневной стационар'!D:D,СВОД!C349,'Дневной стационар'!F:F,СВОД!E349)+SUMIFS(ЭКО!M:M,ЭКО!D:D,СВОД!C349,ЭКО!F:F,СВОД!E349)+SUMIFS(Диализ!O:O,Диализ!E:E,СВОД!C349,Диализ!G:G,СВОД!E349)+SUMIFS(Поликлиника!CT:CT,Поликлиника!D:D,СВОД!C349,Поликлиника!F:F,СВОД!E349)+SUMIFS('Скорая мед.помощь'!O:O,'Скорая мед.помощь'!E:E,СВОД!C349,'Скорая мед.помощь'!G:G,СВОД!E349)+SUMIFS(Услуги!AV:AV,Услуги!D:D,СВОД!C349,Услуги!F:F,СВОД!E349)</f>
        <v>0</v>
      </c>
      <c r="O349" s="277">
        <f>SUMIFS(Сверхбаза!L:L,Сверхбаза!C:C,СВОД!C349,Сверхбаза!E:E,СВОД!E349)+SUMIFS(Сверхбаза!M:M,Сверхбаза!C:C,СВОД!C349,Сверхбаза!E:E,СВОД!E349)</f>
        <v>0</v>
      </c>
      <c r="P349" s="251">
        <f>SUMIFS(Сверхбаза!N:N,Сверхбаза!C:C,СВОД!C349,Сверхбаза!E:E,СВОД!E349)</f>
        <v>0</v>
      </c>
      <c r="Q349" s="251">
        <f>SUMIFS(Сверхбаза!P:P,Сверхбаза!C:C,СВОД!C349,Сверхбаза!E:E,СВОД!E349)</f>
        <v>0</v>
      </c>
      <c r="R349" s="251">
        <f>SUMIFS(Сверхбаза!O:O,Сверхбаза!C:C,СВОД!C349,Сверхбаза!E:E,СВОД!E349)</f>
        <v>0</v>
      </c>
      <c r="S349" s="251">
        <f>SUMIFS(Сверхбаза!Q:Q,Сверхбаза!C:C,СВОД!C349,Сверхбаза!E:E,СВОД!E349)</f>
        <v>0</v>
      </c>
      <c r="T349" s="278">
        <f>SUMIFS(Сверхбаза!G:G,Сверхбаза!C:C,СВОД!C349,Сверхбаза!E:E,СВОД!E349)</f>
        <v>0</v>
      </c>
    </row>
    <row r="350" spans="1:20" ht="25.5" outlineLevel="2">
      <c r="A350" s="263">
        <v>5</v>
      </c>
      <c r="B350" s="336">
        <f t="shared" si="8"/>
        <v>505108</v>
      </c>
      <c r="C350" s="336">
        <f t="shared" si="8"/>
        <v>510801</v>
      </c>
      <c r="D350" s="5" t="str">
        <f t="shared" si="8"/>
        <v>ГБУЗ МО "ПСИХИАТРИЧЕСКАЯ БОЛЬНИЦА № 2 ИМЕНИ В.И. ЯКОВЕНКО"</v>
      </c>
      <c r="E350" s="324">
        <f t="shared" si="7"/>
        <v>2</v>
      </c>
      <c r="F350" s="325" t="str">
        <f t="shared" si="7"/>
        <v>Дневной стационар</v>
      </c>
      <c r="G350" s="277">
        <f>SUMIFS('Круглосуточный стационар'!J:J,'Круглосуточный стационар'!D:D,СВОД!C350,'Круглосуточный стационар'!F:F,СВОД!E350)/2+SUMIFS(ВМП!J:J,ВМП!D:D,СВОД!C350,ВМП!F:F,СВОД!E350)/2+SUMIFS('Дневной стационар'!J:J,'Дневной стационар'!D:D,СВОД!C350,'Дневной стационар'!F:F,СВОД!E350)/2+SUMIFS(ЭКО!H:H,ЭКО!D:D,СВОД!C350,ЭКО!F:F,СВОД!E350)+SUMIFS(Диализ!J:J,Диализ!E:E,СВОД!C350,Диализ!G:G,СВОД!E350)</f>
        <v>0</v>
      </c>
      <c r="H350" s="251">
        <f>SUMIFS(Поликлиника!H:H,Поликлиника!D:D,СВОД!C350,Поликлиника!F:F,СВОД!E350)</f>
        <v>0</v>
      </c>
      <c r="I350" s="251">
        <f>SUMIFS(Поликлиника!BA:BA,Поликлиника!D:D,СВОД!C350,Поликлиника!F:F,СВОД!E350)</f>
        <v>0</v>
      </c>
      <c r="J350" s="251">
        <f>SUMIFS(Поликлиника!BF:BF,Поликлиника!D:D,СВОД!C350,Поликлиника!F:F,СВОД!E350)</f>
        <v>0</v>
      </c>
      <c r="K350" s="251">
        <f>SUMIFS(Поликлиника!BU:BU,Поликлиника!D:D,СВОД!C350,Поликлиника!F:F,СВОД!E350)</f>
        <v>0</v>
      </c>
      <c r="L350" s="251">
        <f>SUMIFS(Услуги!H:H,Услуги!D:D,СВОД!C350,Услуги!F:F,СВОД!E350)+SUMIFS(Услуги!M:M,Услуги!D:D,СВОД!C350,Услуги!F:F,СВОД!E350)+SUMIFS(Услуги!R:R,Услуги!D:D,СВОД!C350,Услуги!F:F,СВОД!E350)+SUMIFS(Услуги!W:W,Услуги!D:D,СВОД!C350,Услуги!F:F,СВОД!E350)+SUMIFS(Услуги!AB:AB,Услуги!D:D,СВОД!C350,Услуги!F:F,СВОД!E350)+SUMIFS(Услуги!AG:AG,Услуги!D:D,СВОД!C350,Услуги!F:F,СВОД!E350)+SUMIFS(Услуги!AL:AL,Услуги!D:D,СВОД!C350,Услуги!F:F,СВОД!E350)+SUMIFS(Услуги!AQ:AQ,Услуги!D:D,СВОД!C350,Услуги!F:F,СВОД!E350)</f>
        <v>0</v>
      </c>
      <c r="M350" s="251">
        <f>SUMIFS('Скорая мед.помощь'!J:J,'Скорая мед.помощь'!E:E,СВОД!C350,'Скорая мед.помощь'!G:G,СВОД!E350)</f>
        <v>0</v>
      </c>
      <c r="N350" s="278">
        <f>SUMIFS('Круглосуточный стационар'!O:O,'Круглосуточный стационар'!D:D,СВОД!C350,'Круглосуточный стационар'!F:F,СВОД!E350)+SUMIFS(ВМП!O:O,ВМП!D:D,СВОД!C350,ВМП!F:F,СВОД!E350)+SUMIFS('Дневной стационар'!O:O,'Дневной стационар'!D:D,СВОД!C350,'Дневной стационар'!F:F,СВОД!E350)+SUMIFS(ЭКО!M:M,ЭКО!D:D,СВОД!C350,ЭКО!F:F,СВОД!E350)+SUMIFS(Диализ!O:O,Диализ!E:E,СВОД!C350,Диализ!G:G,СВОД!E350)+SUMIFS(Поликлиника!CT:CT,Поликлиника!D:D,СВОД!C350,Поликлиника!F:F,СВОД!E350)+SUMIFS('Скорая мед.помощь'!O:O,'Скорая мед.помощь'!E:E,СВОД!C350,'Скорая мед.помощь'!G:G,СВОД!E350)+SUMIFS(Услуги!AV:AV,Услуги!D:D,СВОД!C350,Услуги!F:F,СВОД!E350)</f>
        <v>0</v>
      </c>
      <c r="O350" s="277">
        <f>SUMIFS(Сверхбаза!L:L,Сверхбаза!C:C,СВОД!C350,Сверхбаза!E:E,СВОД!E350)+SUMIFS(Сверхбаза!M:M,Сверхбаза!C:C,СВОД!C350,Сверхбаза!E:E,СВОД!E350)</f>
        <v>0</v>
      </c>
      <c r="P350" s="251">
        <f>SUMIFS(Сверхбаза!N:N,Сверхбаза!C:C,СВОД!C350,Сверхбаза!E:E,СВОД!E350)</f>
        <v>0</v>
      </c>
      <c r="Q350" s="251">
        <f>SUMIFS(Сверхбаза!P:P,Сверхбаза!C:C,СВОД!C350,Сверхбаза!E:E,СВОД!E350)</f>
        <v>0</v>
      </c>
      <c r="R350" s="251">
        <f>SUMIFS(Сверхбаза!O:O,Сверхбаза!C:C,СВОД!C350,Сверхбаза!E:E,СВОД!E350)</f>
        <v>0</v>
      </c>
      <c r="S350" s="251">
        <f>SUMIFS(Сверхбаза!Q:Q,Сверхбаза!C:C,СВОД!C350,Сверхбаза!E:E,СВОД!E350)</f>
        <v>0</v>
      </c>
      <c r="T350" s="278">
        <f>SUMIFS(Сверхбаза!G:G,Сверхбаза!C:C,СВОД!C350,Сверхбаза!E:E,СВОД!E350)</f>
        <v>0</v>
      </c>
    </row>
    <row r="351" spans="1:20" ht="25.5" outlineLevel="2">
      <c r="A351" s="263">
        <v>5</v>
      </c>
      <c r="B351" s="336">
        <f t="shared" si="8"/>
        <v>505108</v>
      </c>
      <c r="C351" s="336">
        <f t="shared" si="8"/>
        <v>510801</v>
      </c>
      <c r="D351" s="5" t="str">
        <f t="shared" si="8"/>
        <v>ГБУЗ МО "ПСИХИАТРИЧЕСКАЯ БОЛЬНИЦА № 2 ИМЕНИ В.И. ЯКОВЕНКО"</v>
      </c>
      <c r="E351" s="324">
        <f t="shared" si="7"/>
        <v>6</v>
      </c>
      <c r="F351" s="325" t="str">
        <f t="shared" si="7"/>
        <v>Экстракорпоральное оплодотворение</v>
      </c>
      <c r="G351" s="277">
        <f>SUMIFS('Круглосуточный стационар'!J:J,'Круглосуточный стационар'!D:D,СВОД!C351,'Круглосуточный стационар'!F:F,СВОД!E351)/2+SUMIFS(ВМП!J:J,ВМП!D:D,СВОД!C351,ВМП!F:F,СВОД!E351)/2+SUMIFS('Дневной стационар'!J:J,'Дневной стационар'!D:D,СВОД!C351,'Дневной стационар'!F:F,СВОД!E351)/2+SUMIFS(ЭКО!H:H,ЭКО!D:D,СВОД!C351,ЭКО!F:F,СВОД!E351)+SUMIFS(Диализ!J:J,Диализ!E:E,СВОД!C351,Диализ!G:G,СВОД!E351)</f>
        <v>0</v>
      </c>
      <c r="H351" s="251">
        <f>SUMIFS(Поликлиника!H:H,Поликлиника!D:D,СВОД!C351,Поликлиника!F:F,СВОД!E351)</f>
        <v>0</v>
      </c>
      <c r="I351" s="251">
        <f>SUMIFS(Поликлиника!BA:BA,Поликлиника!D:D,СВОД!C351,Поликлиника!F:F,СВОД!E351)</f>
        <v>0</v>
      </c>
      <c r="J351" s="251">
        <f>SUMIFS(Поликлиника!BF:BF,Поликлиника!D:D,СВОД!C351,Поликлиника!F:F,СВОД!E351)</f>
        <v>0</v>
      </c>
      <c r="K351" s="251">
        <f>SUMIFS(Поликлиника!BU:BU,Поликлиника!D:D,СВОД!C351,Поликлиника!F:F,СВОД!E351)</f>
        <v>0</v>
      </c>
      <c r="L351" s="251">
        <f>SUMIFS(Услуги!H:H,Услуги!D:D,СВОД!C351,Услуги!F:F,СВОД!E351)+SUMIFS(Услуги!M:M,Услуги!D:D,СВОД!C351,Услуги!F:F,СВОД!E351)+SUMIFS(Услуги!R:R,Услуги!D:D,СВОД!C351,Услуги!F:F,СВОД!E351)+SUMIFS(Услуги!W:W,Услуги!D:D,СВОД!C351,Услуги!F:F,СВОД!E351)+SUMIFS(Услуги!AB:AB,Услуги!D:D,СВОД!C351,Услуги!F:F,СВОД!E351)+SUMIFS(Услуги!AG:AG,Услуги!D:D,СВОД!C351,Услуги!F:F,СВОД!E351)+SUMIFS(Услуги!AL:AL,Услуги!D:D,СВОД!C351,Услуги!F:F,СВОД!E351)+SUMIFS(Услуги!AQ:AQ,Услуги!D:D,СВОД!C351,Услуги!F:F,СВОД!E351)</f>
        <v>0</v>
      </c>
      <c r="M351" s="251">
        <f>SUMIFS('Скорая мед.помощь'!J:J,'Скорая мед.помощь'!E:E,СВОД!C351,'Скорая мед.помощь'!G:G,СВОД!E351)</f>
        <v>0</v>
      </c>
      <c r="N351" s="278">
        <f>SUMIFS('Круглосуточный стационар'!O:O,'Круглосуточный стационар'!D:D,СВОД!C351,'Круглосуточный стационар'!F:F,СВОД!E351)+SUMIFS(ВМП!O:O,ВМП!D:D,СВОД!C351,ВМП!F:F,СВОД!E351)+SUMIFS('Дневной стационар'!O:O,'Дневной стационар'!D:D,СВОД!C351,'Дневной стационар'!F:F,СВОД!E351)+SUMIFS(ЭКО!M:M,ЭКО!D:D,СВОД!C351,ЭКО!F:F,СВОД!E351)+SUMIFS(Диализ!O:O,Диализ!E:E,СВОД!C351,Диализ!G:G,СВОД!E351)+SUMIFS(Поликлиника!CT:CT,Поликлиника!D:D,СВОД!C351,Поликлиника!F:F,СВОД!E351)+SUMIFS('Скорая мед.помощь'!O:O,'Скорая мед.помощь'!E:E,СВОД!C351,'Скорая мед.помощь'!G:G,СВОД!E351)+SUMIFS(Услуги!AV:AV,Услуги!D:D,СВОД!C351,Услуги!F:F,СВОД!E351)</f>
        <v>0</v>
      </c>
      <c r="O351" s="277">
        <f>SUMIFS(Сверхбаза!L:L,Сверхбаза!C:C,СВОД!C351,Сверхбаза!E:E,СВОД!E351)+SUMIFS(Сверхбаза!M:M,Сверхбаза!C:C,СВОД!C351,Сверхбаза!E:E,СВОД!E351)</f>
        <v>0</v>
      </c>
      <c r="P351" s="251">
        <f>SUMIFS(Сверхбаза!N:N,Сверхбаза!C:C,СВОД!C351,Сверхбаза!E:E,СВОД!E351)</f>
        <v>0</v>
      </c>
      <c r="Q351" s="251">
        <f>SUMIFS(Сверхбаза!P:P,Сверхбаза!C:C,СВОД!C351,Сверхбаза!E:E,СВОД!E351)</f>
        <v>0</v>
      </c>
      <c r="R351" s="251">
        <f>SUMIFS(Сверхбаза!O:O,Сверхбаза!C:C,СВОД!C351,Сверхбаза!E:E,СВОД!E351)</f>
        <v>0</v>
      </c>
      <c r="S351" s="251">
        <f>SUMIFS(Сверхбаза!Q:Q,Сверхбаза!C:C,СВОД!C351,Сверхбаза!E:E,СВОД!E351)</f>
        <v>0</v>
      </c>
      <c r="T351" s="278">
        <f>SUMIFS(Сверхбаза!G:G,Сверхбаза!C:C,СВОД!C351,Сверхбаза!E:E,СВОД!E351)</f>
        <v>0</v>
      </c>
    </row>
    <row r="352" spans="1:20" ht="25.5" outlineLevel="2">
      <c r="A352" s="263">
        <v>5</v>
      </c>
      <c r="B352" s="336">
        <f t="shared" si="8"/>
        <v>505108</v>
      </c>
      <c r="C352" s="336">
        <f t="shared" si="8"/>
        <v>510801</v>
      </c>
      <c r="D352" s="5" t="str">
        <f t="shared" si="8"/>
        <v>ГБУЗ МО "ПСИХИАТРИЧЕСКАЯ БОЛЬНИЦА № 2 ИМЕНИ В.И. ЯКОВЕНКО"</v>
      </c>
      <c r="E352" s="324">
        <f t="shared" si="7"/>
        <v>3</v>
      </c>
      <c r="F352" s="325" t="str">
        <f t="shared" si="7"/>
        <v>Амбулаторно-поликлиническая помощь</v>
      </c>
      <c r="G352" s="277">
        <f>SUMIFS('Круглосуточный стационар'!J:J,'Круглосуточный стационар'!D:D,СВОД!C352,'Круглосуточный стационар'!F:F,СВОД!E352)/2+SUMIFS(ВМП!J:J,ВМП!D:D,СВОД!C352,ВМП!F:F,СВОД!E352)/2+SUMIFS('Дневной стационар'!J:J,'Дневной стационар'!D:D,СВОД!C352,'Дневной стационар'!F:F,СВОД!E352)/2+SUMIFS(ЭКО!H:H,ЭКО!D:D,СВОД!C352,ЭКО!F:F,СВОД!E352)+SUMIFS(Диализ!J:J,Диализ!E:E,СВОД!C352,Диализ!G:G,СВОД!E352)</f>
        <v>0</v>
      </c>
      <c r="H352" s="251">
        <f>SUMIFS(Поликлиника!H:H,Поликлиника!D:D,СВОД!C352,Поликлиника!F:F,СВОД!E352)</f>
        <v>0</v>
      </c>
      <c r="I352" s="251">
        <f>SUMIFS(Поликлиника!BA:BA,Поликлиника!D:D,СВОД!C352,Поликлиника!F:F,СВОД!E352)</f>
        <v>0</v>
      </c>
      <c r="J352" s="251">
        <f>SUMIFS(Поликлиника!BF:BF,Поликлиника!D:D,СВОД!C352,Поликлиника!F:F,СВОД!E352)</f>
        <v>0</v>
      </c>
      <c r="K352" s="251">
        <f>SUMIFS(Поликлиника!BU:BU,Поликлиника!D:D,СВОД!C352,Поликлиника!F:F,СВОД!E352)</f>
        <v>0</v>
      </c>
      <c r="L352" s="251">
        <f>SUMIFS(Услуги!H:H,Услуги!D:D,СВОД!C352,Услуги!F:F,СВОД!E352)+SUMIFS(Услуги!M:M,Услуги!D:D,СВОД!C352,Услуги!F:F,СВОД!E352)+SUMIFS(Услуги!R:R,Услуги!D:D,СВОД!C352,Услуги!F:F,СВОД!E352)+SUMIFS(Услуги!W:W,Услуги!D:D,СВОД!C352,Услуги!F:F,СВОД!E352)+SUMIFS(Услуги!AB:AB,Услуги!D:D,СВОД!C352,Услуги!F:F,СВОД!E352)+SUMIFS(Услуги!AG:AG,Услуги!D:D,СВОД!C352,Услуги!F:F,СВОД!E352)+SUMIFS(Услуги!AL:AL,Услуги!D:D,СВОД!C352,Услуги!F:F,СВОД!E352)+SUMIFS(Услуги!AQ:AQ,Услуги!D:D,СВОД!C352,Услуги!F:F,СВОД!E352)</f>
        <v>0</v>
      </c>
      <c r="M352" s="251">
        <f>SUMIFS('Скорая мед.помощь'!J:J,'Скорая мед.помощь'!E:E,СВОД!C352,'Скорая мед.помощь'!G:G,СВОД!E352)</f>
        <v>0</v>
      </c>
      <c r="N352" s="278">
        <f>SUMIFS('Круглосуточный стационар'!O:O,'Круглосуточный стационар'!D:D,СВОД!C352,'Круглосуточный стационар'!F:F,СВОД!E352)+SUMIFS(ВМП!O:O,ВМП!D:D,СВОД!C352,ВМП!F:F,СВОД!E352)+SUMIFS('Дневной стационар'!O:O,'Дневной стационар'!D:D,СВОД!C352,'Дневной стационар'!F:F,СВОД!E352)+SUMIFS(ЭКО!M:M,ЭКО!D:D,СВОД!C352,ЭКО!F:F,СВОД!E352)+SUMIFS(Диализ!O:O,Диализ!E:E,СВОД!C352,Диализ!G:G,СВОД!E352)+SUMIFS(Поликлиника!CT:CT,Поликлиника!D:D,СВОД!C352,Поликлиника!F:F,СВОД!E352)+SUMIFS('Скорая мед.помощь'!O:O,'Скорая мед.помощь'!E:E,СВОД!C352,'Скорая мед.помощь'!G:G,СВОД!E352)+SUMIFS(Услуги!AV:AV,Услуги!D:D,СВОД!C352,Услуги!F:F,СВОД!E352)</f>
        <v>0</v>
      </c>
      <c r="O352" s="277">
        <f>SUMIFS(Сверхбаза!L:L,Сверхбаза!C:C,СВОД!C352,Сверхбаза!E:E,СВОД!E352)+SUMIFS(Сверхбаза!M:M,Сверхбаза!C:C,СВОД!C352,Сверхбаза!E:E,СВОД!E352)</f>
        <v>0</v>
      </c>
      <c r="P352" s="251">
        <f>SUMIFS(Сверхбаза!N:N,Сверхбаза!C:C,СВОД!C352,Сверхбаза!E:E,СВОД!E352)</f>
        <v>0</v>
      </c>
      <c r="Q352" s="251">
        <f>SUMIFS(Сверхбаза!P:P,Сверхбаза!C:C,СВОД!C352,Сверхбаза!E:E,СВОД!E352)</f>
        <v>0</v>
      </c>
      <c r="R352" s="251">
        <f>SUMIFS(Сверхбаза!O:O,Сверхбаза!C:C,СВОД!C352,Сверхбаза!E:E,СВОД!E352)</f>
        <v>0</v>
      </c>
      <c r="S352" s="251">
        <f>SUMIFS(Сверхбаза!Q:Q,Сверхбаза!C:C,СВОД!C352,Сверхбаза!E:E,СВОД!E352)</f>
        <v>0</v>
      </c>
      <c r="T352" s="278">
        <f>SUMIFS(Сверхбаза!G:G,Сверхбаза!C:C,СВОД!C352,Сверхбаза!E:E,СВОД!E352)</f>
        <v>0</v>
      </c>
    </row>
    <row r="353" spans="1:20" ht="25.5" outlineLevel="2">
      <c r="A353" s="263">
        <v>5</v>
      </c>
      <c r="B353" s="336">
        <f t="shared" si="8"/>
        <v>505108</v>
      </c>
      <c r="C353" s="336">
        <f t="shared" si="8"/>
        <v>510801</v>
      </c>
      <c r="D353" s="5" t="str">
        <f t="shared" si="8"/>
        <v>ГБУЗ МО "ПСИХИАТРИЧЕСКАЯ БОЛЬНИЦА № 2 ИМЕНИ В.И. ЯКОВЕНКО"</v>
      </c>
      <c r="E353" s="324">
        <f t="shared" si="7"/>
        <v>7</v>
      </c>
      <c r="F353" s="325" t="str">
        <f t="shared" si="7"/>
        <v>Скорая медицинская помощь</v>
      </c>
      <c r="G353" s="277">
        <f>SUMIFS('Круглосуточный стационар'!J:J,'Круглосуточный стационар'!D:D,СВОД!C353,'Круглосуточный стационар'!F:F,СВОД!E353)/2+SUMIFS(ВМП!J:J,ВМП!D:D,СВОД!C353,ВМП!F:F,СВОД!E353)/2+SUMIFS('Дневной стационар'!J:J,'Дневной стационар'!D:D,СВОД!C353,'Дневной стационар'!F:F,СВОД!E353)/2+SUMIFS(ЭКО!H:H,ЭКО!D:D,СВОД!C353,ЭКО!F:F,СВОД!E353)+SUMIFS(Диализ!J:J,Диализ!E:E,СВОД!C353,Диализ!G:G,СВОД!E353)</f>
        <v>0</v>
      </c>
      <c r="H353" s="251">
        <f>SUMIFS(Поликлиника!H:H,Поликлиника!D:D,СВОД!C353,Поликлиника!F:F,СВОД!E353)</f>
        <v>0</v>
      </c>
      <c r="I353" s="251">
        <f>SUMIFS(Поликлиника!BA:BA,Поликлиника!D:D,СВОД!C353,Поликлиника!F:F,СВОД!E353)</f>
        <v>0</v>
      </c>
      <c r="J353" s="251">
        <f>SUMIFS(Поликлиника!BF:BF,Поликлиника!D:D,СВОД!C353,Поликлиника!F:F,СВОД!E353)</f>
        <v>0</v>
      </c>
      <c r="K353" s="251">
        <f>SUMIFS(Поликлиника!BU:BU,Поликлиника!D:D,СВОД!C353,Поликлиника!F:F,СВОД!E353)</f>
        <v>0</v>
      </c>
      <c r="L353" s="251">
        <f>SUMIFS(Услуги!H:H,Услуги!D:D,СВОД!C353,Услуги!F:F,СВОД!E353)+SUMIFS(Услуги!M:M,Услуги!D:D,СВОД!C353,Услуги!F:F,СВОД!E353)+SUMIFS(Услуги!R:R,Услуги!D:D,СВОД!C353,Услуги!F:F,СВОД!E353)+SUMIFS(Услуги!W:W,Услуги!D:D,СВОД!C353,Услуги!F:F,СВОД!E353)+SUMIFS(Услуги!AB:AB,Услуги!D:D,СВОД!C353,Услуги!F:F,СВОД!E353)+SUMIFS(Услуги!AG:AG,Услуги!D:D,СВОД!C353,Услуги!F:F,СВОД!E353)+SUMIFS(Услуги!AL:AL,Услуги!D:D,СВОД!C353,Услуги!F:F,СВОД!E353)+SUMIFS(Услуги!AQ:AQ,Услуги!D:D,СВОД!C353,Услуги!F:F,СВОД!E353)</f>
        <v>0</v>
      </c>
      <c r="M353" s="251">
        <f>SUMIFS('Скорая мед.помощь'!J:J,'Скорая мед.помощь'!E:E,СВОД!C353,'Скорая мед.помощь'!G:G,СВОД!E353)</f>
        <v>0</v>
      </c>
      <c r="N353" s="278">
        <f>SUMIFS('Круглосуточный стационар'!O:O,'Круглосуточный стационар'!D:D,СВОД!C353,'Круглосуточный стационар'!F:F,СВОД!E353)+SUMIFS(ВМП!O:O,ВМП!D:D,СВОД!C353,ВМП!F:F,СВОД!E353)+SUMIFS('Дневной стационар'!O:O,'Дневной стационар'!D:D,СВОД!C353,'Дневной стационар'!F:F,СВОД!E353)+SUMIFS(ЭКО!M:M,ЭКО!D:D,СВОД!C353,ЭКО!F:F,СВОД!E353)+SUMIFS(Диализ!O:O,Диализ!E:E,СВОД!C353,Диализ!G:G,СВОД!E353)+SUMIFS(Поликлиника!CT:CT,Поликлиника!D:D,СВОД!C353,Поликлиника!F:F,СВОД!E353)+SUMIFS('Скорая мед.помощь'!O:O,'Скорая мед.помощь'!E:E,СВОД!C353,'Скорая мед.помощь'!G:G,СВОД!E353)+SUMIFS(Услуги!AV:AV,Услуги!D:D,СВОД!C353,Услуги!F:F,СВОД!E353)</f>
        <v>0</v>
      </c>
      <c r="O353" s="277">
        <f>SUMIFS(Сверхбаза!L:L,Сверхбаза!C:C,СВОД!C353,Сверхбаза!E:E,СВОД!E353)+SUMIFS(Сверхбаза!M:M,Сверхбаза!C:C,СВОД!C353,Сверхбаза!E:E,СВОД!E353)</f>
        <v>0</v>
      </c>
      <c r="P353" s="251">
        <f>SUMIFS(Сверхбаза!N:N,Сверхбаза!C:C,СВОД!C353,Сверхбаза!E:E,СВОД!E353)</f>
        <v>0</v>
      </c>
      <c r="Q353" s="251">
        <f>SUMIFS(Сверхбаза!P:P,Сверхбаза!C:C,СВОД!C353,Сверхбаза!E:E,СВОД!E353)</f>
        <v>0</v>
      </c>
      <c r="R353" s="251">
        <f>SUMIFS(Сверхбаза!O:O,Сверхбаза!C:C,СВОД!C353,Сверхбаза!E:E,СВОД!E353)</f>
        <v>0</v>
      </c>
      <c r="S353" s="251">
        <f>SUMIFS(Сверхбаза!Q:Q,Сверхбаза!C:C,СВОД!C353,Сверхбаза!E:E,СВОД!E353)</f>
        <v>0</v>
      </c>
      <c r="T353" s="278">
        <f>SUMIFS(Сверхбаза!G:G,Сверхбаза!C:C,СВОД!C353,Сверхбаза!E:E,СВОД!E353)</f>
        <v>0</v>
      </c>
    </row>
    <row r="354" spans="1:20" ht="25.5" outlineLevel="2">
      <c r="A354" s="263">
        <v>5</v>
      </c>
      <c r="B354" s="336">
        <f t="shared" si="8"/>
        <v>505108</v>
      </c>
      <c r="C354" s="336">
        <f t="shared" si="8"/>
        <v>510801</v>
      </c>
      <c r="D354" s="5" t="str">
        <f t="shared" si="8"/>
        <v>ГБУЗ МО "ПСИХИАТРИЧЕСКАЯ БОЛЬНИЦА № 2 ИМЕНИ В.И. ЯКОВЕНКО"</v>
      </c>
      <c r="E354" s="324">
        <f t="shared" si="7"/>
        <v>70</v>
      </c>
      <c r="F354" s="325" t="str">
        <f t="shared" si="7"/>
        <v>Гемодиализ</v>
      </c>
      <c r="G354" s="277">
        <f>SUMIFS('Круглосуточный стационар'!J:J,'Круглосуточный стационар'!D:D,СВОД!C354,'Круглосуточный стационар'!F:F,СВОД!E354)/2+SUMIFS(ВМП!J:J,ВМП!D:D,СВОД!C354,ВМП!F:F,СВОД!E354)/2+SUMIFS('Дневной стационар'!J:J,'Дневной стационар'!D:D,СВОД!C354,'Дневной стационар'!F:F,СВОД!E354)/2+SUMIFS(ЭКО!H:H,ЭКО!D:D,СВОД!C354,ЭКО!F:F,СВОД!E354)+SUMIFS(Диализ!J:J,Диализ!E:E,СВОД!C354,Диализ!G:G,СВОД!E354)</f>
        <v>0</v>
      </c>
      <c r="H354" s="251">
        <f>SUMIFS(Поликлиника!H:H,Поликлиника!D:D,СВОД!C354,Поликлиника!F:F,СВОД!E354)</f>
        <v>0</v>
      </c>
      <c r="I354" s="251">
        <f>SUMIFS(Поликлиника!BA:BA,Поликлиника!D:D,СВОД!C354,Поликлиника!F:F,СВОД!E354)</f>
        <v>0</v>
      </c>
      <c r="J354" s="251">
        <f>SUMIFS(Поликлиника!BF:BF,Поликлиника!D:D,СВОД!C354,Поликлиника!F:F,СВОД!E354)</f>
        <v>0</v>
      </c>
      <c r="K354" s="251">
        <f>SUMIFS(Поликлиника!BU:BU,Поликлиника!D:D,СВОД!C354,Поликлиника!F:F,СВОД!E354)</f>
        <v>0</v>
      </c>
      <c r="L354" s="251">
        <f>SUMIFS(Услуги!H:H,Услуги!D:D,СВОД!C354,Услуги!F:F,СВОД!E354)+SUMIFS(Услуги!M:M,Услуги!D:D,СВОД!C354,Услуги!F:F,СВОД!E354)+SUMIFS(Услуги!R:R,Услуги!D:D,СВОД!C354,Услуги!F:F,СВОД!E354)+SUMIFS(Услуги!W:W,Услуги!D:D,СВОД!C354,Услуги!F:F,СВОД!E354)+SUMIFS(Услуги!AB:AB,Услуги!D:D,СВОД!C354,Услуги!F:F,СВОД!E354)+SUMIFS(Услуги!AG:AG,Услуги!D:D,СВОД!C354,Услуги!F:F,СВОД!E354)+SUMIFS(Услуги!AL:AL,Услуги!D:D,СВОД!C354,Услуги!F:F,СВОД!E354)+SUMIFS(Услуги!AQ:AQ,Услуги!D:D,СВОД!C354,Услуги!F:F,СВОД!E354)</f>
        <v>0</v>
      </c>
      <c r="M354" s="251">
        <f>SUMIFS('Скорая мед.помощь'!J:J,'Скорая мед.помощь'!E:E,СВОД!C354,'Скорая мед.помощь'!G:G,СВОД!E354)</f>
        <v>0</v>
      </c>
      <c r="N354" s="278">
        <f>SUMIFS('Круглосуточный стационар'!O:O,'Круглосуточный стационар'!D:D,СВОД!C354,'Круглосуточный стационар'!F:F,СВОД!E354)+SUMIFS(ВМП!O:O,ВМП!D:D,СВОД!C354,ВМП!F:F,СВОД!E354)+SUMIFS('Дневной стационар'!O:O,'Дневной стационар'!D:D,СВОД!C354,'Дневной стационар'!F:F,СВОД!E354)+SUMIFS(ЭКО!M:M,ЭКО!D:D,СВОД!C354,ЭКО!F:F,СВОД!E354)+SUMIFS(Диализ!O:O,Диализ!E:E,СВОД!C354,Диализ!G:G,СВОД!E354)+SUMIFS(Поликлиника!CT:CT,Поликлиника!D:D,СВОД!C354,Поликлиника!F:F,СВОД!E354)+SUMIFS('Скорая мед.помощь'!O:O,'Скорая мед.помощь'!E:E,СВОД!C354,'Скорая мед.помощь'!G:G,СВОД!E354)+SUMIFS(Услуги!AV:AV,Услуги!D:D,СВОД!C354,Услуги!F:F,СВОД!E354)</f>
        <v>0</v>
      </c>
      <c r="O354" s="277">
        <f>SUMIFS(Сверхбаза!L:L,Сверхбаза!C:C,СВОД!C354,Сверхбаза!E:E,СВОД!E354)+SUMIFS(Сверхбаза!M:M,Сверхбаза!C:C,СВОД!C354,Сверхбаза!E:E,СВОД!E354)</f>
        <v>0</v>
      </c>
      <c r="P354" s="251">
        <f>SUMIFS(Сверхбаза!N:N,Сверхбаза!C:C,СВОД!C354,Сверхбаза!E:E,СВОД!E354)</f>
        <v>0</v>
      </c>
      <c r="Q354" s="251">
        <f>SUMIFS(Сверхбаза!P:P,Сверхбаза!C:C,СВОД!C354,Сверхбаза!E:E,СВОД!E354)</f>
        <v>0</v>
      </c>
      <c r="R354" s="251">
        <f>SUMIFS(Сверхбаза!O:O,Сверхбаза!C:C,СВОД!C354,Сверхбаза!E:E,СВОД!E354)</f>
        <v>0</v>
      </c>
      <c r="S354" s="251">
        <f>SUMIFS(Сверхбаза!Q:Q,Сверхбаза!C:C,СВОД!C354,Сверхбаза!E:E,СВОД!E354)</f>
        <v>0</v>
      </c>
      <c r="T354" s="278">
        <f>SUMIFS(Сверхбаза!G:G,Сверхбаза!C:C,СВОД!C354,Сверхбаза!E:E,СВОД!E354)</f>
        <v>0</v>
      </c>
    </row>
    <row r="355" spans="1:20" ht="25.5" outlineLevel="2">
      <c r="A355" s="263">
        <v>5</v>
      </c>
      <c r="B355" s="336">
        <f t="shared" si="8"/>
        <v>505108</v>
      </c>
      <c r="C355" s="336">
        <f t="shared" si="8"/>
        <v>510801</v>
      </c>
      <c r="D355" s="5" t="str">
        <f t="shared" si="8"/>
        <v>ГБУЗ МО "ПСИХИАТРИЧЕСКАЯ БОЛЬНИЦА № 2 ИМЕНИ В.И. ЯКОВЕНКО"</v>
      </c>
      <c r="E355" s="324">
        <f t="shared" si="7"/>
        <v>94</v>
      </c>
      <c r="F355" s="325" t="str">
        <f t="shared" si="7"/>
        <v>Перитониальный диализ</v>
      </c>
      <c r="G355" s="277">
        <f>SUMIFS('Круглосуточный стационар'!J:J,'Круглосуточный стационар'!D:D,СВОД!C355,'Круглосуточный стационар'!F:F,СВОД!E355)/2+SUMIFS(ВМП!J:J,ВМП!D:D,СВОД!C355,ВМП!F:F,СВОД!E355)/2+SUMIFS('Дневной стационар'!J:J,'Дневной стационар'!D:D,СВОД!C355,'Дневной стационар'!F:F,СВОД!E355)/2+SUMIFS(ЭКО!H:H,ЭКО!D:D,СВОД!C355,ЭКО!F:F,СВОД!E355)+SUMIFS(Диализ!J:J,Диализ!E:E,СВОД!C355,Диализ!G:G,СВОД!E355)</f>
        <v>0</v>
      </c>
      <c r="H355" s="251">
        <f>SUMIFS(Поликлиника!H:H,Поликлиника!D:D,СВОД!C355,Поликлиника!F:F,СВОД!E355)</f>
        <v>0</v>
      </c>
      <c r="I355" s="251">
        <f>SUMIFS(Поликлиника!BA:BA,Поликлиника!D:D,СВОД!C355,Поликлиника!F:F,СВОД!E355)</f>
        <v>0</v>
      </c>
      <c r="J355" s="251">
        <f>SUMIFS(Поликлиника!BF:BF,Поликлиника!D:D,СВОД!C355,Поликлиника!F:F,СВОД!E355)</f>
        <v>0</v>
      </c>
      <c r="K355" s="251">
        <f>SUMIFS(Поликлиника!BU:BU,Поликлиника!D:D,СВОД!C355,Поликлиника!F:F,СВОД!E355)</f>
        <v>0</v>
      </c>
      <c r="L355" s="251">
        <f>SUMIFS(Услуги!H:H,Услуги!D:D,СВОД!C355,Услуги!F:F,СВОД!E355)+SUMIFS(Услуги!M:M,Услуги!D:D,СВОД!C355,Услуги!F:F,СВОД!E355)+SUMIFS(Услуги!R:R,Услуги!D:D,СВОД!C355,Услуги!F:F,СВОД!E355)+SUMIFS(Услуги!W:W,Услуги!D:D,СВОД!C355,Услуги!F:F,СВОД!E355)+SUMIFS(Услуги!AB:AB,Услуги!D:D,СВОД!C355,Услуги!F:F,СВОД!E355)+SUMIFS(Услуги!AG:AG,Услуги!D:D,СВОД!C355,Услуги!F:F,СВОД!E355)+SUMIFS(Услуги!AL:AL,Услуги!D:D,СВОД!C355,Услуги!F:F,СВОД!E355)+SUMIFS(Услуги!AQ:AQ,Услуги!D:D,СВОД!C355,Услуги!F:F,СВОД!E355)</f>
        <v>0</v>
      </c>
      <c r="M355" s="251">
        <f>SUMIFS('Скорая мед.помощь'!J:J,'Скорая мед.помощь'!E:E,СВОД!C355,'Скорая мед.помощь'!G:G,СВОД!E355)</f>
        <v>0</v>
      </c>
      <c r="N355" s="278">
        <f>SUMIFS('Круглосуточный стационар'!O:O,'Круглосуточный стационар'!D:D,СВОД!C355,'Круглосуточный стационар'!F:F,СВОД!E355)+SUMIFS(ВМП!O:O,ВМП!D:D,СВОД!C355,ВМП!F:F,СВОД!E355)+SUMIFS('Дневной стационар'!O:O,'Дневной стационар'!D:D,СВОД!C355,'Дневной стационар'!F:F,СВОД!E355)+SUMIFS(ЭКО!M:M,ЭКО!D:D,СВОД!C355,ЭКО!F:F,СВОД!E355)+SUMIFS(Диализ!O:O,Диализ!E:E,СВОД!C355,Диализ!G:G,СВОД!E355)+SUMIFS(Поликлиника!CT:CT,Поликлиника!D:D,СВОД!C355,Поликлиника!F:F,СВОД!E355)+SUMIFS('Скорая мед.помощь'!O:O,'Скорая мед.помощь'!E:E,СВОД!C355,'Скорая мед.помощь'!G:G,СВОД!E355)+SUMIFS(Услуги!AV:AV,Услуги!D:D,СВОД!C355,Услуги!F:F,СВОД!E355)</f>
        <v>0</v>
      </c>
      <c r="O355" s="277">
        <f>SUMIFS(Сверхбаза!L:L,Сверхбаза!C:C,СВОД!C355,Сверхбаза!E:E,СВОД!E355)+SUMIFS(Сверхбаза!M:M,Сверхбаза!C:C,СВОД!C355,Сверхбаза!E:E,СВОД!E355)</f>
        <v>0</v>
      </c>
      <c r="P355" s="251">
        <f>SUMIFS(Сверхбаза!N:N,Сверхбаза!C:C,СВОД!C355,Сверхбаза!E:E,СВОД!E355)</f>
        <v>0</v>
      </c>
      <c r="Q355" s="251">
        <f>SUMIFS(Сверхбаза!P:P,Сверхбаза!C:C,СВОД!C355,Сверхбаза!E:E,СВОД!E355)</f>
        <v>0</v>
      </c>
      <c r="R355" s="251">
        <f>SUMIFS(Сверхбаза!O:O,Сверхбаза!C:C,СВОД!C355,Сверхбаза!E:E,СВОД!E355)</f>
        <v>0</v>
      </c>
      <c r="S355" s="251">
        <f>SUMIFS(Сверхбаза!Q:Q,Сверхбаза!C:C,СВОД!C355,Сверхбаза!E:E,СВОД!E355)</f>
        <v>0</v>
      </c>
      <c r="T355" s="278">
        <f>SUMIFS(Сверхбаза!G:G,Сверхбаза!C:C,СВОД!C355,Сверхбаза!E:E,СВОД!E355)</f>
        <v>0</v>
      </c>
    </row>
    <row r="356" spans="1:20" outlineLevel="1">
      <c r="A356" s="264"/>
      <c r="B356" s="254"/>
      <c r="C356" s="254" t="str">
        <f>CONCATENATE(C355," ","Итог")</f>
        <v>510801 Итог</v>
      </c>
      <c r="D356" s="255"/>
      <c r="E356" s="326"/>
      <c r="F356" s="327"/>
      <c r="G356" s="279"/>
      <c r="H356" s="256"/>
      <c r="I356" s="256"/>
      <c r="J356" s="256"/>
      <c r="K356" s="256"/>
      <c r="L356" s="256"/>
      <c r="M356" s="256"/>
      <c r="N356" s="280">
        <f>SUBTOTAL(9,N348:N355)</f>
        <v>0</v>
      </c>
      <c r="O356" s="279"/>
      <c r="P356" s="256"/>
      <c r="Q356" s="256"/>
      <c r="R356" s="256"/>
      <c r="S356" s="256"/>
      <c r="T356" s="280">
        <f>SUBTOTAL(9,T348:T355)</f>
        <v>566666.74300000002</v>
      </c>
    </row>
    <row r="357" spans="1:20" ht="25.5" outlineLevel="2">
      <c r="A357" s="262">
        <v>5</v>
      </c>
      <c r="B357" s="8">
        <v>506001</v>
      </c>
      <c r="C357" s="8">
        <v>600101</v>
      </c>
      <c r="D357" s="9" t="s">
        <v>510</v>
      </c>
      <c r="E357" s="322">
        <v>1</v>
      </c>
      <c r="F357" s="323" t="s">
        <v>12</v>
      </c>
      <c r="G357" s="275">
        <f>SUMIFS('Круглосуточный стационар'!J:J,'Круглосуточный стационар'!D:D,СВОД!C357,'Круглосуточный стационар'!F:F,СВОД!E357)/2+SUMIFS(ВМП!J:J,ВМП!D:D,СВОД!C357,ВМП!F:F,СВОД!E357)/2+SUMIFS('Дневной стационар'!J:J,'Дневной стационар'!D:D,СВОД!C357,'Дневной стационар'!F:F,СВОД!E357)/2+SUMIFS(ЭКО!H:H,ЭКО!D:D,СВОД!C357,ЭКО!F:F,СВОД!E357)+SUMIFS(Диализ!J:J,Диализ!E:E,СВОД!C357,Диализ!G:G,СВОД!E357)</f>
        <v>6481</v>
      </c>
      <c r="H357" s="253">
        <f>SUMIFS(Поликлиника!H:H,Поликлиника!D:D,СВОД!C357,Поликлиника!F:F,СВОД!E357)</f>
        <v>0</v>
      </c>
      <c r="I357" s="253">
        <f>SUMIFS(Поликлиника!BA:BA,Поликлиника!D:D,СВОД!C357,Поликлиника!F:F,СВОД!E357)</f>
        <v>0</v>
      </c>
      <c r="J357" s="253">
        <f>SUMIFS(Поликлиника!BF:BF,Поликлиника!D:D,СВОД!C357,Поликлиника!F:F,СВОД!E357)</f>
        <v>0</v>
      </c>
      <c r="K357" s="253">
        <f>SUMIFS(Поликлиника!BU:BU,Поликлиника!D:D,СВОД!C357,Поликлиника!F:F,СВОД!E357)</f>
        <v>0</v>
      </c>
      <c r="L357" s="253">
        <f>SUMIFS(Услуги!H:H,Услуги!D:D,СВОД!C357,Услуги!F:F,СВОД!E357)+SUMIFS(Услуги!M:M,Услуги!D:D,СВОД!C357,Услуги!F:F,СВОД!E357)+SUMIFS(Услуги!R:R,Услуги!D:D,СВОД!C357,Услуги!F:F,СВОД!E357)+SUMIFS(Услуги!W:W,Услуги!D:D,СВОД!C357,Услуги!F:F,СВОД!E357)+SUMIFS(Услуги!AB:AB,Услуги!D:D,СВОД!C357,Услуги!F:F,СВОД!E357)+SUMIFS(Услуги!AG:AG,Услуги!D:D,СВОД!C357,Услуги!F:F,СВОД!E357)+SUMIFS(Услуги!AL:AL,Услуги!D:D,СВОД!C357,Услуги!F:F,СВОД!E357)+SUMIFS(Услуги!AQ:AQ,Услуги!D:D,СВОД!C357,Услуги!F:F,СВОД!E357)</f>
        <v>0</v>
      </c>
      <c r="M357" s="253">
        <f>SUMIFS('Скорая мед.помощь'!J:J,'Скорая мед.помощь'!E:E,СВОД!C357,'Скорая мед.помощь'!G:G,СВОД!E357)</f>
        <v>0</v>
      </c>
      <c r="N357" s="276">
        <f>SUMIFS('Круглосуточный стационар'!O:O,'Круглосуточный стационар'!D:D,СВОД!C357,'Круглосуточный стационар'!F:F,СВОД!E357)+SUMIFS(ВМП!O:O,ВМП!D:D,СВОД!C357,ВМП!F:F,СВОД!E357)+SUMIFS('Дневной стационар'!O:O,'Дневной стационар'!D:D,СВОД!C357,'Дневной стационар'!F:F,СВОД!E357)+SUMIFS(ЭКО!M:M,ЭКО!D:D,СВОД!C357,ЭКО!F:F,СВОД!E357)+SUMIFS(Диализ!O:O,Диализ!E:E,СВОД!C357,Диализ!G:G,СВОД!E357)+SUMIFS(Поликлиника!CT:CT,Поликлиника!D:D,СВОД!C357,Поликлиника!F:F,СВОД!E357)+SUMIFS('Скорая мед.помощь'!O:O,'Скорая мед.помощь'!E:E,СВОД!C357,'Скорая мед.помощь'!G:G,СВОД!E357)+SUMIFS(Услуги!AV:AV,Услуги!D:D,СВОД!C357,Услуги!F:F,СВОД!E357)</f>
        <v>143448.93638334074</v>
      </c>
      <c r="O357" s="275">
        <f>SUMIFS(Сверхбаза!L:L,Сверхбаза!C:C,СВОД!C357,Сверхбаза!E:E,СВОД!E357)+SUMIFS(Сверхбаза!M:M,Сверхбаза!C:C,СВОД!C357,Сверхбаза!E:E,СВОД!E357)</f>
        <v>600</v>
      </c>
      <c r="P357" s="253">
        <f>SUMIFS(Сверхбаза!N:N,Сверхбаза!C:C,СВОД!C357,Сверхбаза!E:E,СВОД!E357)</f>
        <v>0</v>
      </c>
      <c r="Q357" s="253">
        <f>SUMIFS(Сверхбаза!P:P,Сверхбаза!C:C,СВОД!C357,Сверхбаза!E:E,СВОД!E357)</f>
        <v>0</v>
      </c>
      <c r="R357" s="253">
        <f>SUMIFS(Сверхбаза!O:O,Сверхбаза!C:C,СВОД!C357,Сверхбаза!E:E,СВОД!E357)</f>
        <v>0</v>
      </c>
      <c r="S357" s="253">
        <f>SUMIFS(Сверхбаза!Q:Q,Сверхбаза!C:C,СВОД!C357,Сверхбаза!E:E,СВОД!E357)</f>
        <v>0</v>
      </c>
      <c r="T357" s="276">
        <f>SUMIFS(Сверхбаза!G:G,Сверхбаза!C:C,СВОД!C357,Сверхбаза!E:E,СВОД!E357)</f>
        <v>21294.993999999999</v>
      </c>
    </row>
    <row r="358" spans="1:20" ht="25.5" outlineLevel="2">
      <c r="A358" s="263">
        <v>5</v>
      </c>
      <c r="B358" s="336">
        <v>506001</v>
      </c>
      <c r="C358" s="336">
        <v>600101</v>
      </c>
      <c r="D358" s="5" t="s">
        <v>510</v>
      </c>
      <c r="E358" s="324">
        <v>13</v>
      </c>
      <c r="F358" s="325" t="s">
        <v>704</v>
      </c>
      <c r="G358" s="277">
        <f>SUMIFS('Круглосуточный стационар'!J:J,'Круглосуточный стационар'!D:D,СВОД!C358,'Круглосуточный стационар'!F:F,СВОД!E358)/2+SUMIFS(ВМП!J:J,ВМП!D:D,СВОД!C358,ВМП!F:F,СВОД!E358)/2+SUMIFS('Дневной стационар'!J:J,'Дневной стационар'!D:D,СВОД!C358,'Дневной стационар'!F:F,СВОД!E358)/2+SUMIFS(ЭКО!H:H,ЭКО!D:D,СВОД!C358,ЭКО!F:F,СВОД!E358)+SUMIFS(Диализ!J:J,Диализ!E:E,СВОД!C358,Диализ!G:G,СВОД!E358)</f>
        <v>0</v>
      </c>
      <c r="H358" s="251">
        <f>SUMIFS(Поликлиника!H:H,Поликлиника!D:D,СВОД!C358,Поликлиника!F:F,СВОД!E358)</f>
        <v>0</v>
      </c>
      <c r="I358" s="251">
        <f>SUMIFS(Поликлиника!BA:BA,Поликлиника!D:D,СВОД!C358,Поликлиника!F:F,СВОД!E358)</f>
        <v>0</v>
      </c>
      <c r="J358" s="251">
        <f>SUMIFS(Поликлиника!BF:BF,Поликлиника!D:D,СВОД!C358,Поликлиника!F:F,СВОД!E358)</f>
        <v>0</v>
      </c>
      <c r="K358" s="251">
        <f>SUMIFS(Поликлиника!BU:BU,Поликлиника!D:D,СВОД!C358,Поликлиника!F:F,СВОД!E358)</f>
        <v>0</v>
      </c>
      <c r="L358" s="251">
        <f>SUMIFS(Услуги!H:H,Услуги!D:D,СВОД!C358,Услуги!F:F,СВОД!E358)+SUMIFS(Услуги!M:M,Услуги!D:D,СВОД!C358,Услуги!F:F,СВОД!E358)+SUMIFS(Услуги!R:R,Услуги!D:D,СВОД!C358,Услуги!F:F,СВОД!E358)+SUMIFS(Услуги!W:W,Услуги!D:D,СВОД!C358,Услуги!F:F,СВОД!E358)+SUMIFS(Услуги!AB:AB,Услуги!D:D,СВОД!C358,Услуги!F:F,СВОД!E358)+SUMIFS(Услуги!AG:AG,Услуги!D:D,СВОД!C358,Услуги!F:F,СВОД!E358)+SUMIFS(Услуги!AL:AL,Услуги!D:D,СВОД!C358,Услуги!F:F,СВОД!E358)+SUMIFS(Услуги!AQ:AQ,Услуги!D:D,СВОД!C358,Услуги!F:F,СВОД!E358)</f>
        <v>0</v>
      </c>
      <c r="M358" s="251">
        <f>SUMIFS('Скорая мед.помощь'!J:J,'Скорая мед.помощь'!E:E,СВОД!C358,'Скорая мед.помощь'!G:G,СВОД!E358)</f>
        <v>0</v>
      </c>
      <c r="N358" s="278">
        <f>SUMIFS('Круглосуточный стационар'!O:O,'Круглосуточный стационар'!D:D,СВОД!C358,'Круглосуточный стационар'!F:F,СВОД!E358)+SUMIFS(ВМП!O:O,ВМП!D:D,СВОД!C358,ВМП!F:F,СВОД!E358)+SUMIFS('Дневной стационар'!O:O,'Дневной стационар'!D:D,СВОД!C358,'Дневной стационар'!F:F,СВОД!E358)+SUMIFS(ЭКО!M:M,ЭКО!D:D,СВОД!C358,ЭКО!F:F,СВОД!E358)+SUMIFS(Диализ!O:O,Диализ!E:E,СВОД!C358,Диализ!G:G,СВОД!E358)+SUMIFS(Поликлиника!CT:CT,Поликлиника!D:D,СВОД!C358,Поликлиника!F:F,СВОД!E358)+SUMIFS('Скорая мед.помощь'!O:O,'Скорая мед.помощь'!E:E,СВОД!C358,'Скорая мед.помощь'!G:G,СВОД!E358)+SUMIFS(Услуги!AV:AV,Услуги!D:D,СВОД!C358,Услуги!F:F,СВОД!E358)</f>
        <v>0</v>
      </c>
      <c r="O358" s="277">
        <f>SUMIFS(Сверхбаза!L:L,Сверхбаза!C:C,СВОД!C358,Сверхбаза!E:E,СВОД!E358)+SUMIFS(Сверхбаза!M:M,Сверхбаза!C:C,СВОД!C358,Сверхбаза!E:E,СВОД!E358)</f>
        <v>0</v>
      </c>
      <c r="P358" s="251">
        <f>SUMIFS(Сверхбаза!N:N,Сверхбаза!C:C,СВОД!C358,Сверхбаза!E:E,СВОД!E358)</f>
        <v>0</v>
      </c>
      <c r="Q358" s="251">
        <f>SUMIFS(Сверхбаза!P:P,Сверхбаза!C:C,СВОД!C358,Сверхбаза!E:E,СВОД!E358)</f>
        <v>0</v>
      </c>
      <c r="R358" s="251">
        <f>SUMIFS(Сверхбаза!O:O,Сверхбаза!C:C,СВОД!C358,Сверхбаза!E:E,СВОД!E358)</f>
        <v>0</v>
      </c>
      <c r="S358" s="251">
        <f>SUMIFS(Сверхбаза!Q:Q,Сверхбаза!C:C,СВОД!C358,Сверхбаза!E:E,СВОД!E358)</f>
        <v>0</v>
      </c>
      <c r="T358" s="278">
        <f>SUMIFS(Сверхбаза!G:G,Сверхбаза!C:C,СВОД!C358,Сверхбаза!E:E,СВОД!E358)</f>
        <v>0</v>
      </c>
    </row>
    <row r="359" spans="1:20" ht="25.5" outlineLevel="2">
      <c r="A359" s="263">
        <v>5</v>
      </c>
      <c r="B359" s="336">
        <v>506001</v>
      </c>
      <c r="C359" s="336">
        <v>600101</v>
      </c>
      <c r="D359" s="5" t="s">
        <v>510</v>
      </c>
      <c r="E359" s="324">
        <v>2</v>
      </c>
      <c r="F359" s="325" t="s">
        <v>173</v>
      </c>
      <c r="G359" s="277">
        <f>SUMIFS('Круглосуточный стационар'!J:J,'Круглосуточный стационар'!D:D,СВОД!C359,'Круглосуточный стационар'!F:F,СВОД!E359)/2+SUMIFS(ВМП!J:J,ВМП!D:D,СВОД!C359,ВМП!F:F,СВОД!E359)/2+SUMIFS('Дневной стационар'!J:J,'Дневной стационар'!D:D,СВОД!C359,'Дневной стационар'!F:F,СВОД!E359)/2+SUMIFS(ЭКО!H:H,ЭКО!D:D,СВОД!C359,ЭКО!F:F,СВОД!E359)+SUMIFS(Диализ!J:J,Диализ!E:E,СВОД!C359,Диализ!G:G,СВОД!E359)</f>
        <v>1756</v>
      </c>
      <c r="H359" s="251">
        <f>SUMIFS(Поликлиника!H:H,Поликлиника!D:D,СВОД!C359,Поликлиника!F:F,СВОД!E359)</f>
        <v>0</v>
      </c>
      <c r="I359" s="251">
        <f>SUMIFS(Поликлиника!BA:BA,Поликлиника!D:D,СВОД!C359,Поликлиника!F:F,СВОД!E359)</f>
        <v>0</v>
      </c>
      <c r="J359" s="251">
        <f>SUMIFS(Поликлиника!BF:BF,Поликлиника!D:D,СВОД!C359,Поликлиника!F:F,СВОД!E359)</f>
        <v>0</v>
      </c>
      <c r="K359" s="251">
        <f>SUMIFS(Поликлиника!BU:BU,Поликлиника!D:D,СВОД!C359,Поликлиника!F:F,СВОД!E359)</f>
        <v>0</v>
      </c>
      <c r="L359" s="251">
        <f>SUMIFS(Услуги!H:H,Услуги!D:D,СВОД!C359,Услуги!F:F,СВОД!E359)+SUMIFS(Услуги!M:M,Услуги!D:D,СВОД!C359,Услуги!F:F,СВОД!E359)+SUMIFS(Услуги!R:R,Услуги!D:D,СВОД!C359,Услуги!F:F,СВОД!E359)+SUMIFS(Услуги!W:W,Услуги!D:D,СВОД!C359,Услуги!F:F,СВОД!E359)+SUMIFS(Услуги!AB:AB,Услуги!D:D,СВОД!C359,Услуги!F:F,СВОД!E359)+SUMIFS(Услуги!AG:AG,Услуги!D:D,СВОД!C359,Услуги!F:F,СВОД!E359)+SUMIFS(Услуги!AL:AL,Услуги!D:D,СВОД!C359,Услуги!F:F,СВОД!E359)+SUMIFS(Услуги!AQ:AQ,Услуги!D:D,СВОД!C359,Услуги!F:F,СВОД!E359)</f>
        <v>0</v>
      </c>
      <c r="M359" s="251">
        <f>SUMIFS('Скорая мед.помощь'!J:J,'Скорая мед.помощь'!E:E,СВОД!C359,'Скорая мед.помощь'!G:G,СВОД!E359)</f>
        <v>0</v>
      </c>
      <c r="N359" s="278">
        <f>SUMIFS('Круглосуточный стационар'!O:O,'Круглосуточный стационар'!D:D,СВОД!C359,'Круглосуточный стационар'!F:F,СВОД!E359)+SUMIFS(ВМП!O:O,ВМП!D:D,СВОД!C359,ВМП!F:F,СВОД!E359)+SUMIFS('Дневной стационар'!O:O,'Дневной стационар'!D:D,СВОД!C359,'Дневной стационар'!F:F,СВОД!E359)+SUMIFS(ЭКО!M:M,ЭКО!D:D,СВОД!C359,ЭКО!F:F,СВОД!E359)+SUMIFS(Диализ!O:O,Диализ!E:E,СВОД!C359,Диализ!G:G,СВОД!E359)+SUMIFS(Поликлиника!CT:CT,Поликлиника!D:D,СВОД!C359,Поликлиника!F:F,СВОД!E359)+SUMIFS('Скорая мед.помощь'!O:O,'Скорая мед.помощь'!E:E,СВОД!C359,'Скорая мед.помощь'!G:G,СВОД!E359)+SUMIFS(Услуги!AV:AV,Услуги!D:D,СВОД!C359,Услуги!F:F,СВОД!E359)</f>
        <v>12579.230975945784</v>
      </c>
      <c r="O359" s="277">
        <f>SUMIFS(Сверхбаза!L:L,Сверхбаза!C:C,СВОД!C359,Сверхбаза!E:E,СВОД!E359)+SUMIFS(Сверхбаза!M:M,Сверхбаза!C:C,СВОД!C359,Сверхбаза!E:E,СВОД!E359)</f>
        <v>0</v>
      </c>
      <c r="P359" s="251">
        <f>SUMIFS(Сверхбаза!N:N,Сверхбаза!C:C,СВОД!C359,Сверхбаза!E:E,СВОД!E359)</f>
        <v>0</v>
      </c>
      <c r="Q359" s="251">
        <f>SUMIFS(Сверхбаза!P:P,Сверхбаза!C:C,СВОД!C359,Сверхбаза!E:E,СВОД!E359)</f>
        <v>0</v>
      </c>
      <c r="R359" s="251">
        <f>SUMIFS(Сверхбаза!O:O,Сверхбаза!C:C,СВОД!C359,Сверхбаза!E:E,СВОД!E359)</f>
        <v>0</v>
      </c>
      <c r="S359" s="251">
        <f>SUMIFS(Сверхбаза!Q:Q,Сверхбаза!C:C,СВОД!C359,Сверхбаза!E:E,СВОД!E359)</f>
        <v>0</v>
      </c>
      <c r="T359" s="278">
        <f>SUMIFS(Сверхбаза!G:G,Сверхбаза!C:C,СВОД!C359,Сверхбаза!E:E,СВОД!E359)</f>
        <v>0</v>
      </c>
    </row>
    <row r="360" spans="1:20" ht="25.5" outlineLevel="2">
      <c r="A360" s="263">
        <v>5</v>
      </c>
      <c r="B360" s="336">
        <v>506001</v>
      </c>
      <c r="C360" s="336">
        <v>600101</v>
      </c>
      <c r="D360" s="5" t="s">
        <v>510</v>
      </c>
      <c r="E360" s="324">
        <v>6</v>
      </c>
      <c r="F360" s="325" t="s">
        <v>705</v>
      </c>
      <c r="G360" s="277">
        <f>SUMIFS('Круглосуточный стационар'!J:J,'Круглосуточный стационар'!D:D,СВОД!C360,'Круглосуточный стационар'!F:F,СВОД!E360)/2+SUMIFS(ВМП!J:J,ВМП!D:D,СВОД!C360,ВМП!F:F,СВОД!E360)/2+SUMIFS('Дневной стационар'!J:J,'Дневной стационар'!D:D,СВОД!C360,'Дневной стационар'!F:F,СВОД!E360)/2+SUMIFS(ЭКО!H:H,ЭКО!D:D,СВОД!C360,ЭКО!F:F,СВОД!E360)+SUMIFS(Диализ!J:J,Диализ!E:E,СВОД!C360,Диализ!G:G,СВОД!E360)</f>
        <v>0</v>
      </c>
      <c r="H360" s="251">
        <f>SUMIFS(Поликлиника!H:H,Поликлиника!D:D,СВОД!C360,Поликлиника!F:F,СВОД!E360)</f>
        <v>0</v>
      </c>
      <c r="I360" s="251">
        <f>SUMIFS(Поликлиника!BA:BA,Поликлиника!D:D,СВОД!C360,Поликлиника!F:F,СВОД!E360)</f>
        <v>0</v>
      </c>
      <c r="J360" s="251">
        <f>SUMIFS(Поликлиника!BF:BF,Поликлиника!D:D,СВОД!C360,Поликлиника!F:F,СВОД!E360)</f>
        <v>0</v>
      </c>
      <c r="K360" s="251">
        <f>SUMIFS(Поликлиника!BU:BU,Поликлиника!D:D,СВОД!C360,Поликлиника!F:F,СВОД!E360)</f>
        <v>0</v>
      </c>
      <c r="L360" s="251">
        <f>SUMIFS(Услуги!H:H,Услуги!D:D,СВОД!C360,Услуги!F:F,СВОД!E360)+SUMIFS(Услуги!M:M,Услуги!D:D,СВОД!C360,Услуги!F:F,СВОД!E360)+SUMIFS(Услуги!R:R,Услуги!D:D,СВОД!C360,Услуги!F:F,СВОД!E360)+SUMIFS(Услуги!W:W,Услуги!D:D,СВОД!C360,Услуги!F:F,СВОД!E360)+SUMIFS(Услуги!AB:AB,Услуги!D:D,СВОД!C360,Услуги!F:F,СВОД!E360)+SUMIFS(Услуги!AG:AG,Услуги!D:D,СВОД!C360,Услуги!F:F,СВОД!E360)+SUMIFS(Услуги!AL:AL,Услуги!D:D,СВОД!C360,Услуги!F:F,СВОД!E360)+SUMIFS(Услуги!AQ:AQ,Услуги!D:D,СВОД!C360,Услуги!F:F,СВОД!E360)</f>
        <v>0</v>
      </c>
      <c r="M360" s="251">
        <f>SUMIFS('Скорая мед.помощь'!J:J,'Скорая мед.помощь'!E:E,СВОД!C360,'Скорая мед.помощь'!G:G,СВОД!E360)</f>
        <v>0</v>
      </c>
      <c r="N360" s="278">
        <f>SUMIFS('Круглосуточный стационар'!O:O,'Круглосуточный стационар'!D:D,СВОД!C360,'Круглосуточный стационар'!F:F,СВОД!E360)+SUMIFS(ВМП!O:O,ВМП!D:D,СВОД!C360,ВМП!F:F,СВОД!E360)+SUMIFS('Дневной стационар'!O:O,'Дневной стационар'!D:D,СВОД!C360,'Дневной стационар'!F:F,СВОД!E360)+SUMIFS(ЭКО!M:M,ЭКО!D:D,СВОД!C360,ЭКО!F:F,СВОД!E360)+SUMIFS(Диализ!O:O,Диализ!E:E,СВОД!C360,Диализ!G:G,СВОД!E360)+SUMIFS(Поликлиника!CT:CT,Поликлиника!D:D,СВОД!C360,Поликлиника!F:F,СВОД!E360)+SUMIFS('Скорая мед.помощь'!O:O,'Скорая мед.помощь'!E:E,СВОД!C360,'Скорая мед.помощь'!G:G,СВОД!E360)+SUMIFS(Услуги!AV:AV,Услуги!D:D,СВОД!C360,Услуги!F:F,СВОД!E360)</f>
        <v>0</v>
      </c>
      <c r="O360" s="277">
        <f>SUMIFS(Сверхбаза!L:L,Сверхбаза!C:C,СВОД!C360,Сверхбаза!E:E,СВОД!E360)+SUMIFS(Сверхбаза!M:M,Сверхбаза!C:C,СВОД!C360,Сверхбаза!E:E,СВОД!E360)</f>
        <v>0</v>
      </c>
      <c r="P360" s="251">
        <f>SUMIFS(Сверхбаза!N:N,Сверхбаза!C:C,СВОД!C360,Сверхбаза!E:E,СВОД!E360)</f>
        <v>0</v>
      </c>
      <c r="Q360" s="251">
        <f>SUMIFS(Сверхбаза!P:P,Сверхбаза!C:C,СВОД!C360,Сверхбаза!E:E,СВОД!E360)</f>
        <v>0</v>
      </c>
      <c r="R360" s="251">
        <f>SUMIFS(Сверхбаза!O:O,Сверхбаза!C:C,СВОД!C360,Сверхбаза!E:E,СВОД!E360)</f>
        <v>0</v>
      </c>
      <c r="S360" s="251">
        <f>SUMIFS(Сверхбаза!Q:Q,Сверхбаза!C:C,СВОД!C360,Сверхбаза!E:E,СВОД!E360)</f>
        <v>0</v>
      </c>
      <c r="T360" s="278">
        <f>SUMIFS(Сверхбаза!G:G,Сверхбаза!C:C,СВОД!C360,Сверхбаза!E:E,СВОД!E360)</f>
        <v>0</v>
      </c>
    </row>
    <row r="361" spans="1:20" ht="25.5" outlineLevel="2">
      <c r="A361" s="263">
        <v>5</v>
      </c>
      <c r="B361" s="336">
        <v>506001</v>
      </c>
      <c r="C361" s="336">
        <v>600101</v>
      </c>
      <c r="D361" s="5" t="s">
        <v>510</v>
      </c>
      <c r="E361" s="324">
        <v>3</v>
      </c>
      <c r="F361" s="325" t="s">
        <v>174</v>
      </c>
      <c r="G361" s="277">
        <f>SUMIFS('Круглосуточный стационар'!J:J,'Круглосуточный стационар'!D:D,СВОД!C361,'Круглосуточный стационар'!F:F,СВОД!E361)/2+SUMIFS(ВМП!J:J,ВМП!D:D,СВОД!C361,ВМП!F:F,СВОД!E361)/2+SUMIFS('Дневной стационар'!J:J,'Дневной стационар'!D:D,СВОД!C361,'Дневной стационар'!F:F,СВОД!E361)/2+SUMIFS(ЭКО!H:H,ЭКО!D:D,СВОД!C361,ЭКО!F:F,СВОД!E361)+SUMIFS(Диализ!J:J,Диализ!E:E,СВОД!C361,Диализ!G:G,СВОД!E361)</f>
        <v>0</v>
      </c>
      <c r="H361" s="251">
        <f>SUMIFS(Поликлиника!H:H,Поликлиника!D:D,СВОД!C361,Поликлиника!F:F,СВОД!E361)</f>
        <v>35258.03125432384</v>
      </c>
      <c r="I361" s="251">
        <f>SUMIFS(Поликлиника!BA:BA,Поликлиника!D:D,СВОД!C361,Поликлиника!F:F,СВОД!E361)</f>
        <v>17147.669835477776</v>
      </c>
      <c r="J361" s="251">
        <f>SUMIFS(Поликлиника!BF:BF,Поликлиника!D:D,СВОД!C361,Поликлиника!F:F,СВОД!E361)</f>
        <v>61982.227550696087</v>
      </c>
      <c r="K361" s="251">
        <f>SUMIFS(Поликлиника!BU:BU,Поликлиника!D:D,СВОД!C361,Поликлиника!F:F,СВОД!E361)</f>
        <v>28260</v>
      </c>
      <c r="L361" s="251">
        <f>SUMIFS(Услуги!H:H,Услуги!D:D,СВОД!C361,Услуги!F:F,СВОД!E361)+SUMIFS(Услуги!M:M,Услуги!D:D,СВОД!C361,Услуги!F:F,СВОД!E361)+SUMIFS(Услуги!R:R,Услуги!D:D,СВОД!C361,Услуги!F:F,СВОД!E361)+SUMIFS(Услуги!W:W,Услуги!D:D,СВОД!C361,Услуги!F:F,СВОД!E361)+SUMIFS(Услуги!AB:AB,Услуги!D:D,СВОД!C361,Услуги!F:F,СВОД!E361)+SUMIFS(Услуги!AG:AG,Услуги!D:D,СВОД!C361,Услуги!F:F,СВОД!E361)+SUMIFS(Услуги!AL:AL,Услуги!D:D,СВОД!C361,Услуги!F:F,СВОД!E361)+SUMIFS(Услуги!AQ:AQ,Услуги!D:D,СВОД!C361,Услуги!F:F,СВОД!E361)</f>
        <v>0</v>
      </c>
      <c r="M361" s="251">
        <f>SUMIFS('Скорая мед.помощь'!J:J,'Скорая мед.помощь'!E:E,СВОД!C361,'Скорая мед.помощь'!G:G,СВОД!E361)</f>
        <v>0</v>
      </c>
      <c r="N361" s="278">
        <f>SUMIFS('Круглосуточный стационар'!O:O,'Круглосуточный стационар'!D:D,СВОД!C361,'Круглосуточный стационар'!F:F,СВОД!E361)+SUMIFS(ВМП!O:O,ВМП!D:D,СВОД!C361,ВМП!F:F,СВОД!E361)+SUMIFS('Дневной стационар'!O:O,'Дневной стационар'!D:D,СВОД!C361,'Дневной стационар'!F:F,СВОД!E361)+SUMIFS(ЭКО!M:M,ЭКО!D:D,СВОД!C361,ЭКО!F:F,СВОД!E361)+SUMIFS(Диализ!O:O,Диализ!E:E,СВОД!C361,Диализ!G:G,СВОД!E361)+SUMIFS(Поликлиника!CT:CT,Поликлиника!D:D,СВОД!C361,Поликлиника!F:F,СВОД!E361)+SUMIFS('Скорая мед.помощь'!O:O,'Скорая мед.помощь'!E:E,СВОД!C361,'Скорая мед.помощь'!G:G,СВОД!E361)+SUMIFS(Услуги!AV:AV,Услуги!D:D,СВОД!C361,Услуги!F:F,СВОД!E361)</f>
        <v>118628.23091770743</v>
      </c>
      <c r="O361" s="277">
        <f>SUMIFS(Сверхбаза!L:L,Сверхбаза!C:C,СВОД!C361,Сверхбаза!E:E,СВОД!E361)+SUMIFS(Сверхбаза!M:M,Сверхбаза!C:C,СВОД!C361,Сверхбаза!E:E,СВОД!E361)</f>
        <v>0</v>
      </c>
      <c r="P361" s="251">
        <f>SUMIFS(Сверхбаза!N:N,Сверхбаза!C:C,СВОД!C361,Сверхбаза!E:E,СВОД!E361)</f>
        <v>4983</v>
      </c>
      <c r="Q361" s="251">
        <f>SUMIFS(Сверхбаза!P:P,Сверхбаза!C:C,СВОД!C361,Сверхбаза!E:E,СВОД!E361)</f>
        <v>2441</v>
      </c>
      <c r="R361" s="251">
        <f>SUMIFS(Сверхбаза!O:O,Сверхбаза!C:C,СВОД!C361,Сверхбаза!E:E,СВОД!E361)</f>
        <v>2843.3</v>
      </c>
      <c r="S361" s="251">
        <f>SUMIFS(Сверхбаза!Q:Q,Сверхбаза!C:C,СВОД!C361,Сверхбаза!E:E,СВОД!E361)</f>
        <v>0</v>
      </c>
      <c r="T361" s="278">
        <f>SUMIFS(Сверхбаза!G:G,Сверхбаза!C:C,СВОД!C361,Сверхбаза!E:E,СВОД!E361)</f>
        <v>8072.2269999999999</v>
      </c>
    </row>
    <row r="362" spans="1:20" ht="25.5" outlineLevel="2">
      <c r="A362" s="263">
        <v>5</v>
      </c>
      <c r="B362" s="336">
        <v>506001</v>
      </c>
      <c r="C362" s="336">
        <v>600101</v>
      </c>
      <c r="D362" s="5" t="s">
        <v>510</v>
      </c>
      <c r="E362" s="324">
        <v>7</v>
      </c>
      <c r="F362" s="325" t="s">
        <v>706</v>
      </c>
      <c r="G362" s="277">
        <f>SUMIFS('Круглосуточный стационар'!J:J,'Круглосуточный стационар'!D:D,СВОД!C362,'Круглосуточный стационар'!F:F,СВОД!E362)/2+SUMIFS(ВМП!J:J,ВМП!D:D,СВОД!C362,ВМП!F:F,СВОД!E362)/2+SUMIFS('Дневной стационар'!J:J,'Дневной стационар'!D:D,СВОД!C362,'Дневной стационар'!F:F,СВОД!E362)/2+SUMIFS(ЭКО!H:H,ЭКО!D:D,СВОД!C362,ЭКО!F:F,СВОД!E362)+SUMIFS(Диализ!J:J,Диализ!E:E,СВОД!C362,Диализ!G:G,СВОД!E362)</f>
        <v>0</v>
      </c>
      <c r="H362" s="251">
        <f>SUMIFS(Поликлиника!H:H,Поликлиника!D:D,СВОД!C362,Поликлиника!F:F,СВОД!E362)</f>
        <v>0</v>
      </c>
      <c r="I362" s="251">
        <f>SUMIFS(Поликлиника!BA:BA,Поликлиника!D:D,СВОД!C362,Поликлиника!F:F,СВОД!E362)</f>
        <v>0</v>
      </c>
      <c r="J362" s="251">
        <f>SUMIFS(Поликлиника!BF:BF,Поликлиника!D:D,СВОД!C362,Поликлиника!F:F,СВОД!E362)</f>
        <v>0</v>
      </c>
      <c r="K362" s="251">
        <f>SUMIFS(Поликлиника!BU:BU,Поликлиника!D:D,СВОД!C362,Поликлиника!F:F,СВОД!E362)</f>
        <v>0</v>
      </c>
      <c r="L362" s="251">
        <f>SUMIFS(Услуги!H:H,Услуги!D:D,СВОД!C362,Услуги!F:F,СВОД!E362)+SUMIFS(Услуги!M:M,Услуги!D:D,СВОД!C362,Услуги!F:F,СВОД!E362)+SUMIFS(Услуги!R:R,Услуги!D:D,СВОД!C362,Услуги!F:F,СВОД!E362)+SUMIFS(Услуги!W:W,Услуги!D:D,СВОД!C362,Услуги!F:F,СВОД!E362)+SUMIFS(Услуги!AB:AB,Услуги!D:D,СВОД!C362,Услуги!F:F,СВОД!E362)+SUMIFS(Услуги!AG:AG,Услуги!D:D,СВОД!C362,Услуги!F:F,СВОД!E362)+SUMIFS(Услуги!AL:AL,Услуги!D:D,СВОД!C362,Услуги!F:F,СВОД!E362)+SUMIFS(Услуги!AQ:AQ,Услуги!D:D,СВОД!C362,Услуги!F:F,СВОД!E362)</f>
        <v>0</v>
      </c>
      <c r="M362" s="251">
        <f>SUMIFS('Скорая мед.помощь'!J:J,'Скорая мед.помощь'!E:E,СВОД!C362,'Скорая мед.помощь'!G:G,СВОД!E362)</f>
        <v>0</v>
      </c>
      <c r="N362" s="278">
        <f>SUMIFS('Круглосуточный стационар'!O:O,'Круглосуточный стационар'!D:D,СВОД!C362,'Круглосуточный стационар'!F:F,СВОД!E362)+SUMIFS(ВМП!O:O,ВМП!D:D,СВОД!C362,ВМП!F:F,СВОД!E362)+SUMIFS('Дневной стационар'!O:O,'Дневной стационар'!D:D,СВОД!C362,'Дневной стационар'!F:F,СВОД!E362)+SUMIFS(ЭКО!M:M,ЭКО!D:D,СВОД!C362,ЭКО!F:F,СВОД!E362)+SUMIFS(Диализ!O:O,Диализ!E:E,СВОД!C362,Диализ!G:G,СВОД!E362)+SUMIFS(Поликлиника!CT:CT,Поликлиника!D:D,СВОД!C362,Поликлиника!F:F,СВОД!E362)+SUMIFS('Скорая мед.помощь'!O:O,'Скорая мед.помощь'!E:E,СВОД!C362,'Скорая мед.помощь'!G:G,СВОД!E362)+SUMIFS(Услуги!AV:AV,Услуги!D:D,СВОД!C362,Услуги!F:F,СВОД!E362)</f>
        <v>0</v>
      </c>
      <c r="O362" s="277">
        <f>SUMIFS(Сверхбаза!L:L,Сверхбаза!C:C,СВОД!C362,Сверхбаза!E:E,СВОД!E362)+SUMIFS(Сверхбаза!M:M,Сверхбаза!C:C,СВОД!C362,Сверхбаза!E:E,СВОД!E362)</f>
        <v>0</v>
      </c>
      <c r="P362" s="251">
        <f>SUMIFS(Сверхбаза!N:N,Сверхбаза!C:C,СВОД!C362,Сверхбаза!E:E,СВОД!E362)</f>
        <v>0</v>
      </c>
      <c r="Q362" s="251">
        <f>SUMIFS(Сверхбаза!P:P,Сверхбаза!C:C,СВОД!C362,Сверхбаза!E:E,СВОД!E362)</f>
        <v>0</v>
      </c>
      <c r="R362" s="251">
        <f>SUMIFS(Сверхбаза!O:O,Сверхбаза!C:C,СВОД!C362,Сверхбаза!E:E,СВОД!E362)</f>
        <v>0</v>
      </c>
      <c r="S362" s="251">
        <f>SUMIFS(Сверхбаза!Q:Q,Сверхбаза!C:C,СВОД!C362,Сверхбаза!E:E,СВОД!E362)</f>
        <v>0</v>
      </c>
      <c r="T362" s="278">
        <f>SUMIFS(Сверхбаза!G:G,Сверхбаза!C:C,СВОД!C362,Сверхбаза!E:E,СВОД!E362)</f>
        <v>0</v>
      </c>
    </row>
    <row r="363" spans="1:20" ht="25.5" outlineLevel="2">
      <c r="A363" s="263">
        <v>5</v>
      </c>
      <c r="B363" s="336">
        <v>506001</v>
      </c>
      <c r="C363" s="336">
        <v>600101</v>
      </c>
      <c r="D363" s="5" t="s">
        <v>510</v>
      </c>
      <c r="E363" s="324">
        <v>70</v>
      </c>
      <c r="F363" s="325" t="s">
        <v>707</v>
      </c>
      <c r="G363" s="277">
        <f>SUMIFS('Круглосуточный стационар'!J:J,'Круглосуточный стационар'!D:D,СВОД!C363,'Круглосуточный стационар'!F:F,СВОД!E363)/2+SUMIFS(ВМП!J:J,ВМП!D:D,СВОД!C363,ВМП!F:F,СВОД!E363)/2+SUMIFS('Дневной стационар'!J:J,'Дневной стационар'!D:D,СВОД!C363,'Дневной стационар'!F:F,СВОД!E363)/2+SUMIFS(ЭКО!H:H,ЭКО!D:D,СВОД!C363,ЭКО!F:F,СВОД!E363)+SUMIFS(Диализ!J:J,Диализ!E:E,СВОД!C363,Диализ!G:G,СВОД!E363)</f>
        <v>0</v>
      </c>
      <c r="H363" s="251">
        <f>SUMIFS(Поликлиника!H:H,Поликлиника!D:D,СВОД!C363,Поликлиника!F:F,СВОД!E363)</f>
        <v>0</v>
      </c>
      <c r="I363" s="251">
        <f>SUMIFS(Поликлиника!BA:BA,Поликлиника!D:D,СВОД!C363,Поликлиника!F:F,СВОД!E363)</f>
        <v>0</v>
      </c>
      <c r="J363" s="251">
        <f>SUMIFS(Поликлиника!BF:BF,Поликлиника!D:D,СВОД!C363,Поликлиника!F:F,СВОД!E363)</f>
        <v>0</v>
      </c>
      <c r="K363" s="251">
        <f>SUMIFS(Поликлиника!BU:BU,Поликлиника!D:D,СВОД!C363,Поликлиника!F:F,СВОД!E363)</f>
        <v>0</v>
      </c>
      <c r="L363" s="251">
        <f>SUMIFS(Услуги!H:H,Услуги!D:D,СВОД!C363,Услуги!F:F,СВОД!E363)+SUMIFS(Услуги!M:M,Услуги!D:D,СВОД!C363,Услуги!F:F,СВОД!E363)+SUMIFS(Услуги!R:R,Услуги!D:D,СВОД!C363,Услуги!F:F,СВОД!E363)+SUMIFS(Услуги!W:W,Услуги!D:D,СВОД!C363,Услуги!F:F,СВОД!E363)+SUMIFS(Услуги!AB:AB,Услуги!D:D,СВОД!C363,Услуги!F:F,СВОД!E363)+SUMIFS(Услуги!AG:AG,Услуги!D:D,СВОД!C363,Услуги!F:F,СВОД!E363)+SUMIFS(Услуги!AL:AL,Услуги!D:D,СВОД!C363,Услуги!F:F,СВОД!E363)+SUMIFS(Услуги!AQ:AQ,Услуги!D:D,СВОД!C363,Услуги!F:F,СВОД!E363)</f>
        <v>0</v>
      </c>
      <c r="M363" s="251">
        <f>SUMIFS('Скорая мед.помощь'!J:J,'Скорая мед.помощь'!E:E,СВОД!C363,'Скорая мед.помощь'!G:G,СВОД!E363)</f>
        <v>0</v>
      </c>
      <c r="N363" s="278">
        <f>SUMIFS('Круглосуточный стационар'!O:O,'Круглосуточный стационар'!D:D,СВОД!C363,'Круглосуточный стационар'!F:F,СВОД!E363)+SUMIFS(ВМП!O:O,ВМП!D:D,СВОД!C363,ВМП!F:F,СВОД!E363)+SUMIFS('Дневной стационар'!O:O,'Дневной стационар'!D:D,СВОД!C363,'Дневной стационар'!F:F,СВОД!E363)+SUMIFS(ЭКО!M:M,ЭКО!D:D,СВОД!C363,ЭКО!F:F,СВОД!E363)+SUMIFS(Диализ!O:O,Диализ!E:E,СВОД!C363,Диализ!G:G,СВОД!E363)+SUMIFS(Поликлиника!CT:CT,Поликлиника!D:D,СВОД!C363,Поликлиника!F:F,СВОД!E363)+SUMIFS('Скорая мед.помощь'!O:O,'Скорая мед.помощь'!E:E,СВОД!C363,'Скорая мед.помощь'!G:G,СВОД!E363)+SUMIFS(Услуги!AV:AV,Услуги!D:D,СВОД!C363,Услуги!F:F,СВОД!E363)</f>
        <v>0</v>
      </c>
      <c r="O363" s="277">
        <f>SUMIFS(Сверхбаза!L:L,Сверхбаза!C:C,СВОД!C363,Сверхбаза!E:E,СВОД!E363)+SUMIFS(Сверхбаза!M:M,Сверхбаза!C:C,СВОД!C363,Сверхбаза!E:E,СВОД!E363)</f>
        <v>0</v>
      </c>
      <c r="P363" s="251">
        <f>SUMIFS(Сверхбаза!N:N,Сверхбаза!C:C,СВОД!C363,Сверхбаза!E:E,СВОД!E363)</f>
        <v>0</v>
      </c>
      <c r="Q363" s="251">
        <f>SUMIFS(Сверхбаза!P:P,Сверхбаза!C:C,СВОД!C363,Сверхбаза!E:E,СВОД!E363)</f>
        <v>0</v>
      </c>
      <c r="R363" s="251">
        <f>SUMIFS(Сверхбаза!O:O,Сверхбаза!C:C,СВОД!C363,Сверхбаза!E:E,СВОД!E363)</f>
        <v>0</v>
      </c>
      <c r="S363" s="251">
        <f>SUMIFS(Сверхбаза!Q:Q,Сверхбаза!C:C,СВОД!C363,Сверхбаза!E:E,СВОД!E363)</f>
        <v>0</v>
      </c>
      <c r="T363" s="278">
        <f>SUMIFS(Сверхбаза!G:G,Сверхбаза!C:C,СВОД!C363,Сверхбаза!E:E,СВОД!E363)</f>
        <v>0</v>
      </c>
    </row>
    <row r="364" spans="1:20" ht="25.5" outlineLevel="2">
      <c r="A364" s="263">
        <v>5</v>
      </c>
      <c r="B364" s="336">
        <v>506001</v>
      </c>
      <c r="C364" s="336">
        <v>600101</v>
      </c>
      <c r="D364" s="5" t="s">
        <v>510</v>
      </c>
      <c r="E364" s="324">
        <v>94</v>
      </c>
      <c r="F364" s="325" t="s">
        <v>157</v>
      </c>
      <c r="G364" s="277">
        <f>SUMIFS('Круглосуточный стационар'!J:J,'Круглосуточный стационар'!D:D,СВОД!C364,'Круглосуточный стационар'!F:F,СВОД!E364)/2+SUMIFS(ВМП!J:J,ВМП!D:D,СВОД!C364,ВМП!F:F,СВОД!E364)/2+SUMIFS('Дневной стационар'!J:J,'Дневной стационар'!D:D,СВОД!C364,'Дневной стационар'!F:F,СВОД!E364)/2+SUMIFS(ЭКО!H:H,ЭКО!D:D,СВОД!C364,ЭКО!F:F,СВОД!E364)+SUMIFS(Диализ!J:J,Диализ!E:E,СВОД!C364,Диализ!G:G,СВОД!E364)</f>
        <v>0</v>
      </c>
      <c r="H364" s="251">
        <f>SUMIFS(Поликлиника!H:H,Поликлиника!D:D,СВОД!C364,Поликлиника!F:F,СВОД!E364)</f>
        <v>0</v>
      </c>
      <c r="I364" s="251">
        <f>SUMIFS(Поликлиника!BA:BA,Поликлиника!D:D,СВОД!C364,Поликлиника!F:F,СВОД!E364)</f>
        <v>0</v>
      </c>
      <c r="J364" s="251">
        <f>SUMIFS(Поликлиника!BF:BF,Поликлиника!D:D,СВОД!C364,Поликлиника!F:F,СВОД!E364)</f>
        <v>0</v>
      </c>
      <c r="K364" s="251">
        <f>SUMIFS(Поликлиника!BU:BU,Поликлиника!D:D,СВОД!C364,Поликлиника!F:F,СВОД!E364)</f>
        <v>0</v>
      </c>
      <c r="L364" s="251">
        <f>SUMIFS(Услуги!H:H,Услуги!D:D,СВОД!C364,Услуги!F:F,СВОД!E364)+SUMIFS(Услуги!M:M,Услуги!D:D,СВОД!C364,Услуги!F:F,СВОД!E364)+SUMIFS(Услуги!R:R,Услуги!D:D,СВОД!C364,Услуги!F:F,СВОД!E364)+SUMIFS(Услуги!W:W,Услуги!D:D,СВОД!C364,Услуги!F:F,СВОД!E364)+SUMIFS(Услуги!AB:AB,Услуги!D:D,СВОД!C364,Услуги!F:F,СВОД!E364)+SUMIFS(Услуги!AG:AG,Услуги!D:D,СВОД!C364,Услуги!F:F,СВОД!E364)+SUMIFS(Услуги!AL:AL,Услуги!D:D,СВОД!C364,Услуги!F:F,СВОД!E364)+SUMIFS(Услуги!AQ:AQ,Услуги!D:D,СВОД!C364,Услуги!F:F,СВОД!E364)</f>
        <v>0</v>
      </c>
      <c r="M364" s="251">
        <f>SUMIFS('Скорая мед.помощь'!J:J,'Скорая мед.помощь'!E:E,СВОД!C364,'Скорая мед.помощь'!G:G,СВОД!E364)</f>
        <v>0</v>
      </c>
      <c r="N364" s="278">
        <f>SUMIFS('Круглосуточный стационар'!O:O,'Круглосуточный стационар'!D:D,СВОД!C364,'Круглосуточный стационар'!F:F,СВОД!E364)+SUMIFS(ВМП!O:O,ВМП!D:D,СВОД!C364,ВМП!F:F,СВОД!E364)+SUMIFS('Дневной стационар'!O:O,'Дневной стационар'!D:D,СВОД!C364,'Дневной стационар'!F:F,СВОД!E364)+SUMIFS(ЭКО!M:M,ЭКО!D:D,СВОД!C364,ЭКО!F:F,СВОД!E364)+SUMIFS(Диализ!O:O,Диализ!E:E,СВОД!C364,Диализ!G:G,СВОД!E364)+SUMIFS(Поликлиника!CT:CT,Поликлиника!D:D,СВОД!C364,Поликлиника!F:F,СВОД!E364)+SUMIFS('Скорая мед.помощь'!O:O,'Скорая мед.помощь'!E:E,СВОД!C364,'Скорая мед.помощь'!G:G,СВОД!E364)+SUMIFS(Услуги!AV:AV,Услуги!D:D,СВОД!C364,Услуги!F:F,СВОД!E364)</f>
        <v>0</v>
      </c>
      <c r="O364" s="277">
        <f>SUMIFS(Сверхбаза!L:L,Сверхбаза!C:C,СВОД!C364,Сверхбаза!E:E,СВОД!E364)+SUMIFS(Сверхбаза!M:M,Сверхбаза!C:C,СВОД!C364,Сверхбаза!E:E,СВОД!E364)</f>
        <v>0</v>
      </c>
      <c r="P364" s="251">
        <f>SUMIFS(Сверхбаза!N:N,Сверхбаза!C:C,СВОД!C364,Сверхбаза!E:E,СВОД!E364)</f>
        <v>0</v>
      </c>
      <c r="Q364" s="251">
        <f>SUMIFS(Сверхбаза!P:P,Сверхбаза!C:C,СВОД!C364,Сверхбаза!E:E,СВОД!E364)</f>
        <v>0</v>
      </c>
      <c r="R364" s="251">
        <f>SUMIFS(Сверхбаза!O:O,Сверхбаза!C:C,СВОД!C364,Сверхбаза!E:E,СВОД!E364)</f>
        <v>0</v>
      </c>
      <c r="S364" s="251">
        <f>SUMIFS(Сверхбаза!Q:Q,Сверхбаза!C:C,СВОД!C364,Сверхбаза!E:E,СВОД!E364)</f>
        <v>0</v>
      </c>
      <c r="T364" s="278">
        <f>SUMIFS(Сверхбаза!G:G,Сверхбаза!C:C,СВОД!C364,Сверхбаза!E:E,СВОД!E364)</f>
        <v>0</v>
      </c>
    </row>
    <row r="365" spans="1:20" outlineLevel="1">
      <c r="A365" s="264"/>
      <c r="B365" s="254"/>
      <c r="C365" s="254" t="str">
        <f>CONCATENATE(C364," ","Итог")</f>
        <v>600101 Итог</v>
      </c>
      <c r="D365" s="255"/>
      <c r="E365" s="326"/>
      <c r="F365" s="327"/>
      <c r="G365" s="279"/>
      <c r="H365" s="256"/>
      <c r="I365" s="256"/>
      <c r="J365" s="256"/>
      <c r="K365" s="256"/>
      <c r="L365" s="256"/>
      <c r="M365" s="256"/>
      <c r="N365" s="280">
        <f>SUBTOTAL(9,N357:N364)</f>
        <v>274656.39827699395</v>
      </c>
      <c r="O365" s="279"/>
      <c r="P365" s="256"/>
      <c r="Q365" s="256"/>
      <c r="R365" s="256"/>
      <c r="S365" s="256"/>
      <c r="T365" s="280">
        <f>SUBTOTAL(9,T357:T364)</f>
        <v>29367.220999999998</v>
      </c>
    </row>
    <row r="366" spans="1:20" ht="38.25" outlineLevel="2">
      <c r="A366" s="262">
        <v>5</v>
      </c>
      <c r="B366" s="8">
        <v>506002</v>
      </c>
      <c r="C366" s="8">
        <v>600202</v>
      </c>
      <c r="D366" s="9" t="s">
        <v>427</v>
      </c>
      <c r="E366" s="322">
        <v>1</v>
      </c>
      <c r="F366" s="323" t="s">
        <v>12</v>
      </c>
      <c r="G366" s="275">
        <f>SUMIFS('Круглосуточный стационар'!J:J,'Круглосуточный стационар'!D:D,СВОД!C366,'Круглосуточный стационар'!F:F,СВОД!E366)/2+SUMIFS(ВМП!J:J,ВМП!D:D,СВОД!C366,ВМП!F:F,СВОД!E366)/2+SUMIFS('Дневной стационар'!J:J,'Дневной стационар'!D:D,СВОД!C366,'Дневной стационар'!F:F,СВОД!E366)/2+SUMIFS(ЭКО!H:H,ЭКО!D:D,СВОД!C366,ЭКО!F:F,СВОД!E366)+SUMIFS(Диализ!J:J,Диализ!E:E,СВОД!C366,Диализ!G:G,СВОД!E366)</f>
        <v>0</v>
      </c>
      <c r="H366" s="253">
        <f>SUMIFS(Поликлиника!H:H,Поликлиника!D:D,СВОД!C366,Поликлиника!F:F,СВОД!E366)</f>
        <v>0</v>
      </c>
      <c r="I366" s="253">
        <f>SUMIFS(Поликлиника!BA:BA,Поликлиника!D:D,СВОД!C366,Поликлиника!F:F,СВОД!E366)</f>
        <v>0</v>
      </c>
      <c r="J366" s="253">
        <f>SUMIFS(Поликлиника!BF:BF,Поликлиника!D:D,СВОД!C366,Поликлиника!F:F,СВОД!E366)</f>
        <v>0</v>
      </c>
      <c r="K366" s="253">
        <f>SUMIFS(Поликлиника!BU:BU,Поликлиника!D:D,СВОД!C366,Поликлиника!F:F,СВОД!E366)</f>
        <v>0</v>
      </c>
      <c r="L366" s="253">
        <f>SUMIFS(Услуги!H:H,Услуги!D:D,СВОД!C366,Услуги!F:F,СВОД!E366)+SUMIFS(Услуги!M:M,Услуги!D:D,СВОД!C366,Услуги!F:F,СВОД!E366)+SUMIFS(Услуги!R:R,Услуги!D:D,СВОД!C366,Услуги!F:F,СВОД!E366)+SUMIFS(Услуги!W:W,Услуги!D:D,СВОД!C366,Услуги!F:F,СВОД!E366)+SUMIFS(Услуги!AB:AB,Услуги!D:D,СВОД!C366,Услуги!F:F,СВОД!E366)+SUMIFS(Услуги!AG:AG,Услуги!D:D,СВОД!C366,Услуги!F:F,СВОД!E366)+SUMIFS(Услуги!AL:AL,Услуги!D:D,СВОД!C366,Услуги!F:F,СВОД!E366)+SUMIFS(Услуги!AQ:AQ,Услуги!D:D,СВОД!C366,Услуги!F:F,СВОД!E366)</f>
        <v>0</v>
      </c>
      <c r="M366" s="253">
        <f>SUMIFS('Скорая мед.помощь'!J:J,'Скорая мед.помощь'!E:E,СВОД!C366,'Скорая мед.помощь'!G:G,СВОД!E366)</f>
        <v>0</v>
      </c>
      <c r="N366" s="276">
        <f>SUMIFS('Круглосуточный стационар'!O:O,'Круглосуточный стационар'!D:D,СВОД!C366,'Круглосуточный стационар'!F:F,СВОД!E366)+SUMIFS(ВМП!O:O,ВМП!D:D,СВОД!C366,ВМП!F:F,СВОД!E366)+SUMIFS('Дневной стационар'!O:O,'Дневной стационар'!D:D,СВОД!C366,'Дневной стационар'!F:F,СВОД!E366)+SUMIFS(ЭКО!M:M,ЭКО!D:D,СВОД!C366,ЭКО!F:F,СВОД!E366)+SUMIFS(Диализ!O:O,Диализ!E:E,СВОД!C366,Диализ!G:G,СВОД!E366)+SUMIFS(Поликлиника!CT:CT,Поликлиника!D:D,СВОД!C366,Поликлиника!F:F,СВОД!E366)+SUMIFS('Скорая мед.помощь'!O:O,'Скорая мед.помощь'!E:E,СВОД!C366,'Скорая мед.помощь'!G:G,СВОД!E366)+SUMIFS(Услуги!AV:AV,Услуги!D:D,СВОД!C366,Услуги!F:F,СВОД!E366)</f>
        <v>0</v>
      </c>
      <c r="O366" s="275">
        <f>SUMIFS(Сверхбаза!L:L,Сверхбаза!C:C,СВОД!C366,Сверхбаза!E:E,СВОД!E366)+SUMIFS(Сверхбаза!M:M,Сверхбаза!C:C,СВОД!C366,Сверхбаза!E:E,СВОД!E366)</f>
        <v>0</v>
      </c>
      <c r="P366" s="253">
        <f>SUMIFS(Сверхбаза!N:N,Сверхбаза!C:C,СВОД!C366,Сверхбаза!E:E,СВОД!E366)</f>
        <v>0</v>
      </c>
      <c r="Q366" s="253">
        <f>SUMIFS(Сверхбаза!P:P,Сверхбаза!C:C,СВОД!C366,Сверхбаза!E:E,СВОД!E366)</f>
        <v>0</v>
      </c>
      <c r="R366" s="253">
        <f>SUMIFS(Сверхбаза!O:O,Сверхбаза!C:C,СВОД!C366,Сверхбаза!E:E,СВОД!E366)</f>
        <v>0</v>
      </c>
      <c r="S366" s="253">
        <f>SUMIFS(Сверхбаза!Q:Q,Сверхбаза!C:C,СВОД!C366,Сверхбаза!E:E,СВОД!E366)</f>
        <v>0</v>
      </c>
      <c r="T366" s="276">
        <f>SUMIFS(Сверхбаза!G:G,Сверхбаза!C:C,СВОД!C366,Сверхбаза!E:E,СВОД!E366)</f>
        <v>0</v>
      </c>
    </row>
    <row r="367" spans="1:20" ht="38.25" outlineLevel="2">
      <c r="A367" s="263">
        <v>5</v>
      </c>
      <c r="B367" s="336">
        <v>506002</v>
      </c>
      <c r="C367" s="336">
        <v>600202</v>
      </c>
      <c r="D367" s="5" t="s">
        <v>427</v>
      </c>
      <c r="E367" s="324">
        <v>13</v>
      </c>
      <c r="F367" s="325" t="s">
        <v>704</v>
      </c>
      <c r="G367" s="277">
        <f>SUMIFS('Круглосуточный стационар'!J:J,'Круглосуточный стационар'!D:D,СВОД!C367,'Круглосуточный стационар'!F:F,СВОД!E367)/2+SUMIFS(ВМП!J:J,ВМП!D:D,СВОД!C367,ВМП!F:F,СВОД!E367)/2+SUMIFS('Дневной стационар'!J:J,'Дневной стационар'!D:D,СВОД!C367,'Дневной стационар'!F:F,СВОД!E367)/2+SUMIFS(ЭКО!H:H,ЭКО!D:D,СВОД!C367,ЭКО!F:F,СВОД!E367)+SUMIFS(Диализ!J:J,Диализ!E:E,СВОД!C367,Диализ!G:G,СВОД!E367)</f>
        <v>0</v>
      </c>
      <c r="H367" s="251">
        <f>SUMIFS(Поликлиника!H:H,Поликлиника!D:D,СВОД!C367,Поликлиника!F:F,СВОД!E367)</f>
        <v>0</v>
      </c>
      <c r="I367" s="251">
        <f>SUMIFS(Поликлиника!BA:BA,Поликлиника!D:D,СВОД!C367,Поликлиника!F:F,СВОД!E367)</f>
        <v>0</v>
      </c>
      <c r="J367" s="251">
        <f>SUMIFS(Поликлиника!BF:BF,Поликлиника!D:D,СВОД!C367,Поликлиника!F:F,СВОД!E367)</f>
        <v>0</v>
      </c>
      <c r="K367" s="251">
        <f>SUMIFS(Поликлиника!BU:BU,Поликлиника!D:D,СВОД!C367,Поликлиника!F:F,СВОД!E367)</f>
        <v>0</v>
      </c>
      <c r="L367" s="251">
        <f>SUMIFS(Услуги!H:H,Услуги!D:D,СВОД!C367,Услуги!F:F,СВОД!E367)+SUMIFS(Услуги!M:M,Услуги!D:D,СВОД!C367,Услуги!F:F,СВОД!E367)+SUMIFS(Услуги!R:R,Услуги!D:D,СВОД!C367,Услуги!F:F,СВОД!E367)+SUMIFS(Услуги!W:W,Услуги!D:D,СВОД!C367,Услуги!F:F,СВОД!E367)+SUMIFS(Услуги!AB:AB,Услуги!D:D,СВОД!C367,Услуги!F:F,СВОД!E367)+SUMIFS(Услуги!AG:AG,Услуги!D:D,СВОД!C367,Услуги!F:F,СВОД!E367)+SUMIFS(Услуги!AL:AL,Услуги!D:D,СВОД!C367,Услуги!F:F,СВОД!E367)+SUMIFS(Услуги!AQ:AQ,Услуги!D:D,СВОД!C367,Услуги!F:F,СВОД!E367)</f>
        <v>0</v>
      </c>
      <c r="M367" s="251">
        <f>SUMIFS('Скорая мед.помощь'!J:J,'Скорая мед.помощь'!E:E,СВОД!C367,'Скорая мед.помощь'!G:G,СВОД!E367)</f>
        <v>0</v>
      </c>
      <c r="N367" s="278">
        <f>SUMIFS('Круглосуточный стационар'!O:O,'Круглосуточный стационар'!D:D,СВОД!C367,'Круглосуточный стационар'!F:F,СВОД!E367)+SUMIFS(ВМП!O:O,ВМП!D:D,СВОД!C367,ВМП!F:F,СВОД!E367)+SUMIFS('Дневной стационар'!O:O,'Дневной стационар'!D:D,СВОД!C367,'Дневной стационар'!F:F,СВОД!E367)+SUMIFS(ЭКО!M:M,ЭКО!D:D,СВОД!C367,ЭКО!F:F,СВОД!E367)+SUMIFS(Диализ!O:O,Диализ!E:E,СВОД!C367,Диализ!G:G,СВОД!E367)+SUMIFS(Поликлиника!CT:CT,Поликлиника!D:D,СВОД!C367,Поликлиника!F:F,СВОД!E367)+SUMIFS('Скорая мед.помощь'!O:O,'Скорая мед.помощь'!E:E,СВОД!C367,'Скорая мед.помощь'!G:G,СВОД!E367)+SUMIFS(Услуги!AV:AV,Услуги!D:D,СВОД!C367,Услуги!F:F,СВОД!E367)</f>
        <v>0</v>
      </c>
      <c r="O367" s="277">
        <f>SUMIFS(Сверхбаза!L:L,Сверхбаза!C:C,СВОД!C367,Сверхбаза!E:E,СВОД!E367)+SUMIFS(Сверхбаза!M:M,Сверхбаза!C:C,СВОД!C367,Сверхбаза!E:E,СВОД!E367)</f>
        <v>0</v>
      </c>
      <c r="P367" s="251">
        <f>SUMIFS(Сверхбаза!N:N,Сверхбаза!C:C,СВОД!C367,Сверхбаза!E:E,СВОД!E367)</f>
        <v>0</v>
      </c>
      <c r="Q367" s="251">
        <f>SUMIFS(Сверхбаза!P:P,Сверхбаза!C:C,СВОД!C367,Сверхбаза!E:E,СВОД!E367)</f>
        <v>0</v>
      </c>
      <c r="R367" s="251">
        <f>SUMIFS(Сверхбаза!O:O,Сверхбаза!C:C,СВОД!C367,Сверхбаза!E:E,СВОД!E367)</f>
        <v>0</v>
      </c>
      <c r="S367" s="251">
        <f>SUMIFS(Сверхбаза!Q:Q,Сверхбаза!C:C,СВОД!C367,Сверхбаза!E:E,СВОД!E367)</f>
        <v>0</v>
      </c>
      <c r="T367" s="278">
        <f>SUMIFS(Сверхбаза!G:G,Сверхбаза!C:C,СВОД!C367,Сверхбаза!E:E,СВОД!E367)</f>
        <v>0</v>
      </c>
    </row>
    <row r="368" spans="1:20" ht="38.25" outlineLevel="2">
      <c r="A368" s="263">
        <v>5</v>
      </c>
      <c r="B368" s="336">
        <v>506002</v>
      </c>
      <c r="C368" s="336">
        <v>600202</v>
      </c>
      <c r="D368" s="5" t="s">
        <v>427</v>
      </c>
      <c r="E368" s="324">
        <v>2</v>
      </c>
      <c r="F368" s="325" t="s">
        <v>173</v>
      </c>
      <c r="G368" s="277">
        <f>SUMIFS('Круглосуточный стационар'!J:J,'Круглосуточный стационар'!D:D,СВОД!C368,'Круглосуточный стационар'!F:F,СВОД!E368)/2+SUMIFS(ВМП!J:J,ВМП!D:D,СВОД!C368,ВМП!F:F,СВОД!E368)/2+SUMIFS('Дневной стационар'!J:J,'Дневной стационар'!D:D,СВОД!C368,'Дневной стационар'!F:F,СВОД!E368)/2+SUMIFS(ЭКО!H:H,ЭКО!D:D,СВОД!C368,ЭКО!F:F,СВОД!E368)+SUMIFS(Диализ!J:J,Диализ!E:E,СВОД!C368,Диализ!G:G,СВОД!E368)</f>
        <v>275</v>
      </c>
      <c r="H368" s="251">
        <f>SUMIFS(Поликлиника!H:H,Поликлиника!D:D,СВОД!C368,Поликлиника!F:F,СВОД!E368)</f>
        <v>0</v>
      </c>
      <c r="I368" s="251">
        <f>SUMIFS(Поликлиника!BA:BA,Поликлиника!D:D,СВОД!C368,Поликлиника!F:F,СВОД!E368)</f>
        <v>0</v>
      </c>
      <c r="J368" s="251">
        <f>SUMIFS(Поликлиника!BF:BF,Поликлиника!D:D,СВОД!C368,Поликлиника!F:F,СВОД!E368)</f>
        <v>0</v>
      </c>
      <c r="K368" s="251">
        <f>SUMIFS(Поликлиника!BU:BU,Поликлиника!D:D,СВОД!C368,Поликлиника!F:F,СВОД!E368)</f>
        <v>0</v>
      </c>
      <c r="L368" s="251">
        <f>SUMIFS(Услуги!H:H,Услуги!D:D,СВОД!C368,Услуги!F:F,СВОД!E368)+SUMIFS(Услуги!M:M,Услуги!D:D,СВОД!C368,Услуги!F:F,СВОД!E368)+SUMIFS(Услуги!R:R,Услуги!D:D,СВОД!C368,Услуги!F:F,СВОД!E368)+SUMIFS(Услуги!W:W,Услуги!D:D,СВОД!C368,Услуги!F:F,СВОД!E368)+SUMIFS(Услуги!AB:AB,Услуги!D:D,СВОД!C368,Услуги!F:F,СВОД!E368)+SUMIFS(Услуги!AG:AG,Услуги!D:D,СВОД!C368,Услуги!F:F,СВОД!E368)+SUMIFS(Услуги!AL:AL,Услуги!D:D,СВОД!C368,Услуги!F:F,СВОД!E368)+SUMIFS(Услуги!AQ:AQ,Услуги!D:D,СВОД!C368,Услуги!F:F,СВОД!E368)</f>
        <v>0</v>
      </c>
      <c r="M368" s="251">
        <f>SUMIFS('Скорая мед.помощь'!J:J,'Скорая мед.помощь'!E:E,СВОД!C368,'Скорая мед.помощь'!G:G,СВОД!E368)</f>
        <v>0</v>
      </c>
      <c r="N368" s="278">
        <f>SUMIFS('Круглосуточный стационар'!O:O,'Круглосуточный стационар'!D:D,СВОД!C368,'Круглосуточный стационар'!F:F,СВОД!E368)+SUMIFS(ВМП!O:O,ВМП!D:D,СВОД!C368,ВМП!F:F,СВОД!E368)+SUMIFS('Дневной стационар'!O:O,'Дневной стационар'!D:D,СВОД!C368,'Дневной стационар'!F:F,СВОД!E368)+SUMIFS(ЭКО!M:M,ЭКО!D:D,СВОД!C368,ЭКО!F:F,СВОД!E368)+SUMIFS(Диализ!O:O,Диализ!E:E,СВОД!C368,Диализ!G:G,СВОД!E368)+SUMIFS(Поликлиника!CT:CT,Поликлиника!D:D,СВОД!C368,Поликлиника!F:F,СВОД!E368)+SUMIFS('Скорая мед.помощь'!O:O,'Скорая мед.помощь'!E:E,СВОД!C368,'Скорая мед.помощь'!G:G,СВОД!E368)+SUMIFS(Услуги!AV:AV,Услуги!D:D,СВОД!C368,Услуги!F:F,СВОД!E368)</f>
        <v>1716.9396624999999</v>
      </c>
      <c r="O368" s="277">
        <f>SUMIFS(Сверхбаза!L:L,Сверхбаза!C:C,СВОД!C368,Сверхбаза!E:E,СВОД!E368)+SUMIFS(Сверхбаза!M:M,Сверхбаза!C:C,СВОД!C368,Сверхбаза!E:E,СВОД!E368)</f>
        <v>0</v>
      </c>
      <c r="P368" s="251">
        <f>SUMIFS(Сверхбаза!N:N,Сверхбаза!C:C,СВОД!C368,Сверхбаза!E:E,СВОД!E368)</f>
        <v>0</v>
      </c>
      <c r="Q368" s="251">
        <f>SUMIFS(Сверхбаза!P:P,Сверхбаза!C:C,СВОД!C368,Сверхбаза!E:E,СВОД!E368)</f>
        <v>0</v>
      </c>
      <c r="R368" s="251">
        <f>SUMIFS(Сверхбаза!O:O,Сверхбаза!C:C,СВОД!C368,Сверхбаза!E:E,СВОД!E368)</f>
        <v>0</v>
      </c>
      <c r="S368" s="251">
        <f>SUMIFS(Сверхбаза!Q:Q,Сверхбаза!C:C,СВОД!C368,Сверхбаза!E:E,СВОД!E368)</f>
        <v>0</v>
      </c>
      <c r="T368" s="278">
        <f>SUMIFS(Сверхбаза!G:G,Сверхбаза!C:C,СВОД!C368,Сверхбаза!E:E,СВОД!E368)</f>
        <v>0</v>
      </c>
    </row>
    <row r="369" spans="1:20" ht="38.25" outlineLevel="2">
      <c r="A369" s="263">
        <v>5</v>
      </c>
      <c r="B369" s="336">
        <v>506002</v>
      </c>
      <c r="C369" s="336">
        <v>600202</v>
      </c>
      <c r="D369" s="5" t="s">
        <v>427</v>
      </c>
      <c r="E369" s="324">
        <v>6</v>
      </c>
      <c r="F369" s="325" t="s">
        <v>705</v>
      </c>
      <c r="G369" s="277">
        <f>SUMIFS('Круглосуточный стационар'!J:J,'Круглосуточный стационар'!D:D,СВОД!C369,'Круглосуточный стационар'!F:F,СВОД!E369)/2+SUMIFS(ВМП!J:J,ВМП!D:D,СВОД!C369,ВМП!F:F,СВОД!E369)/2+SUMIFS('Дневной стационар'!J:J,'Дневной стационар'!D:D,СВОД!C369,'Дневной стационар'!F:F,СВОД!E369)/2+SUMIFS(ЭКО!H:H,ЭКО!D:D,СВОД!C369,ЭКО!F:F,СВОД!E369)+SUMIFS(Диализ!J:J,Диализ!E:E,СВОД!C369,Диализ!G:G,СВОД!E369)</f>
        <v>0</v>
      </c>
      <c r="H369" s="251">
        <f>SUMIFS(Поликлиника!H:H,Поликлиника!D:D,СВОД!C369,Поликлиника!F:F,СВОД!E369)</f>
        <v>0</v>
      </c>
      <c r="I369" s="251">
        <f>SUMIFS(Поликлиника!BA:BA,Поликлиника!D:D,СВОД!C369,Поликлиника!F:F,СВОД!E369)</f>
        <v>0</v>
      </c>
      <c r="J369" s="251">
        <f>SUMIFS(Поликлиника!BF:BF,Поликлиника!D:D,СВОД!C369,Поликлиника!F:F,СВОД!E369)</f>
        <v>0</v>
      </c>
      <c r="K369" s="251">
        <f>SUMIFS(Поликлиника!BU:BU,Поликлиника!D:D,СВОД!C369,Поликлиника!F:F,СВОД!E369)</f>
        <v>0</v>
      </c>
      <c r="L369" s="251">
        <f>SUMIFS(Услуги!H:H,Услуги!D:D,СВОД!C369,Услуги!F:F,СВОД!E369)+SUMIFS(Услуги!M:M,Услуги!D:D,СВОД!C369,Услуги!F:F,СВОД!E369)+SUMIFS(Услуги!R:R,Услуги!D:D,СВОД!C369,Услуги!F:F,СВОД!E369)+SUMIFS(Услуги!W:W,Услуги!D:D,СВОД!C369,Услуги!F:F,СВОД!E369)+SUMIFS(Услуги!AB:AB,Услуги!D:D,СВОД!C369,Услуги!F:F,СВОД!E369)+SUMIFS(Услуги!AG:AG,Услуги!D:D,СВОД!C369,Услуги!F:F,СВОД!E369)+SUMIFS(Услуги!AL:AL,Услуги!D:D,СВОД!C369,Услуги!F:F,СВОД!E369)+SUMIFS(Услуги!AQ:AQ,Услуги!D:D,СВОД!C369,Услуги!F:F,СВОД!E369)</f>
        <v>0</v>
      </c>
      <c r="M369" s="251">
        <f>SUMIFS('Скорая мед.помощь'!J:J,'Скорая мед.помощь'!E:E,СВОД!C369,'Скорая мед.помощь'!G:G,СВОД!E369)</f>
        <v>0</v>
      </c>
      <c r="N369" s="278">
        <f>SUMIFS('Круглосуточный стационар'!O:O,'Круглосуточный стационар'!D:D,СВОД!C369,'Круглосуточный стационар'!F:F,СВОД!E369)+SUMIFS(ВМП!O:O,ВМП!D:D,СВОД!C369,ВМП!F:F,СВОД!E369)+SUMIFS('Дневной стационар'!O:O,'Дневной стационар'!D:D,СВОД!C369,'Дневной стационар'!F:F,СВОД!E369)+SUMIFS(ЭКО!M:M,ЭКО!D:D,СВОД!C369,ЭКО!F:F,СВОД!E369)+SUMIFS(Диализ!O:O,Диализ!E:E,СВОД!C369,Диализ!G:G,СВОД!E369)+SUMIFS(Поликлиника!CT:CT,Поликлиника!D:D,СВОД!C369,Поликлиника!F:F,СВОД!E369)+SUMIFS('Скорая мед.помощь'!O:O,'Скорая мед.помощь'!E:E,СВОД!C369,'Скорая мед.помощь'!G:G,СВОД!E369)+SUMIFS(Услуги!AV:AV,Услуги!D:D,СВОД!C369,Услуги!F:F,СВОД!E369)</f>
        <v>0</v>
      </c>
      <c r="O369" s="277">
        <f>SUMIFS(Сверхбаза!L:L,Сверхбаза!C:C,СВОД!C369,Сверхбаза!E:E,СВОД!E369)+SUMIFS(Сверхбаза!M:M,Сверхбаза!C:C,СВОД!C369,Сверхбаза!E:E,СВОД!E369)</f>
        <v>0</v>
      </c>
      <c r="P369" s="251">
        <f>SUMIFS(Сверхбаза!N:N,Сверхбаза!C:C,СВОД!C369,Сверхбаза!E:E,СВОД!E369)</f>
        <v>0</v>
      </c>
      <c r="Q369" s="251">
        <f>SUMIFS(Сверхбаза!P:P,Сверхбаза!C:C,СВОД!C369,Сверхбаза!E:E,СВОД!E369)</f>
        <v>0</v>
      </c>
      <c r="R369" s="251">
        <f>SUMIFS(Сверхбаза!O:O,Сверхбаза!C:C,СВОД!C369,Сверхбаза!E:E,СВОД!E369)</f>
        <v>0</v>
      </c>
      <c r="S369" s="251">
        <f>SUMIFS(Сверхбаза!Q:Q,Сверхбаза!C:C,СВОД!C369,Сверхбаза!E:E,СВОД!E369)</f>
        <v>0</v>
      </c>
      <c r="T369" s="278">
        <f>SUMIFS(Сверхбаза!G:G,Сверхбаза!C:C,СВОД!C369,Сверхбаза!E:E,СВОД!E369)</f>
        <v>0</v>
      </c>
    </row>
    <row r="370" spans="1:20" ht="38.25" outlineLevel="2">
      <c r="A370" s="263">
        <v>5</v>
      </c>
      <c r="B370" s="336">
        <v>506002</v>
      </c>
      <c r="C370" s="336">
        <v>600202</v>
      </c>
      <c r="D370" s="5" t="s">
        <v>427</v>
      </c>
      <c r="E370" s="324">
        <v>3</v>
      </c>
      <c r="F370" s="325" t="s">
        <v>174</v>
      </c>
      <c r="G370" s="277">
        <f>SUMIFS('Круглосуточный стационар'!J:J,'Круглосуточный стационар'!D:D,СВОД!C370,'Круглосуточный стационар'!F:F,СВОД!E370)/2+SUMIFS(ВМП!J:J,ВМП!D:D,СВОД!C370,ВМП!F:F,СВОД!E370)/2+SUMIFS('Дневной стационар'!J:J,'Дневной стационар'!D:D,СВОД!C370,'Дневной стационар'!F:F,СВОД!E370)/2+SUMIFS(ЭКО!H:H,ЭКО!D:D,СВОД!C370,ЭКО!F:F,СВОД!E370)+SUMIFS(Диализ!J:J,Диализ!E:E,СВОД!C370,Диализ!G:G,СВОД!E370)</f>
        <v>0</v>
      </c>
      <c r="H370" s="251">
        <f>SUMIFS(Поликлиника!H:H,Поликлиника!D:D,СВОД!C370,Поликлиника!F:F,СВОД!E370)</f>
        <v>4518.103629349831</v>
      </c>
      <c r="I370" s="251">
        <f>SUMIFS(Поликлиника!BA:BA,Поликлиника!D:D,СВОД!C370,Поликлиника!F:F,СВОД!E370)</f>
        <v>1029.6955731512717</v>
      </c>
      <c r="J370" s="251">
        <f>SUMIFS(Поликлиника!BF:BF,Поликлиника!D:D,СВОД!C370,Поликлиника!F:F,СВОД!E370)</f>
        <v>8934.8070115467617</v>
      </c>
      <c r="K370" s="251">
        <f>SUMIFS(Поликлиника!BU:BU,Поликлиника!D:D,СВОД!C370,Поликлиника!F:F,СВОД!E370)</f>
        <v>4638</v>
      </c>
      <c r="L370" s="251">
        <f>SUMIFS(Услуги!H:H,Услуги!D:D,СВОД!C370,Услуги!F:F,СВОД!E370)+SUMIFS(Услуги!M:M,Услуги!D:D,СВОД!C370,Услуги!F:F,СВОД!E370)+SUMIFS(Услуги!R:R,Услуги!D:D,СВОД!C370,Услуги!F:F,СВОД!E370)+SUMIFS(Услуги!W:W,Услуги!D:D,СВОД!C370,Услуги!F:F,СВОД!E370)+SUMIFS(Услуги!AB:AB,Услуги!D:D,СВОД!C370,Услуги!F:F,СВОД!E370)+SUMIFS(Услуги!AG:AG,Услуги!D:D,СВОД!C370,Услуги!F:F,СВОД!E370)+SUMIFS(Услуги!AL:AL,Услуги!D:D,СВОД!C370,Услуги!F:F,СВОД!E370)+SUMIFS(Услуги!AQ:AQ,Услуги!D:D,СВОД!C370,Услуги!F:F,СВОД!E370)</f>
        <v>0</v>
      </c>
      <c r="M370" s="251">
        <f>SUMIFS('Скорая мед.помощь'!J:J,'Скорая мед.помощь'!E:E,СВОД!C370,'Скорая мед.помощь'!G:G,СВОД!E370)</f>
        <v>0</v>
      </c>
      <c r="N370" s="278">
        <f>SUMIFS('Круглосуточный стационар'!O:O,'Круглосуточный стационар'!D:D,СВОД!C370,'Круглосуточный стационар'!F:F,СВОД!E370)+SUMIFS(ВМП!O:O,ВМП!D:D,СВОД!C370,ВМП!F:F,СВОД!E370)+SUMIFS('Дневной стационар'!O:O,'Дневной стационар'!D:D,СВОД!C370,'Дневной стационар'!F:F,СВОД!E370)+SUMIFS(ЭКО!M:M,ЭКО!D:D,СВОД!C370,ЭКО!F:F,СВОД!E370)+SUMIFS(Диализ!O:O,Диализ!E:E,СВОД!C370,Диализ!G:G,СВОД!E370)+SUMIFS(Поликлиника!CT:CT,Поликлиника!D:D,СВОД!C370,Поликлиника!F:F,СВОД!E370)+SUMIFS('Скорая мед.помощь'!O:O,'Скорая мед.помощь'!E:E,СВОД!C370,'Скорая мед.помощь'!G:G,СВОД!E370)+SUMIFS(Услуги!AV:AV,Услуги!D:D,СВОД!C370,Услуги!F:F,СВОД!E370)</f>
        <v>12755.034621936031</v>
      </c>
      <c r="O370" s="277">
        <f>SUMIFS(Сверхбаза!L:L,Сверхбаза!C:C,СВОД!C370,Сверхбаза!E:E,СВОД!E370)+SUMIFS(Сверхбаза!M:M,Сверхбаза!C:C,СВОД!C370,Сверхбаза!E:E,СВОД!E370)</f>
        <v>0</v>
      </c>
      <c r="P370" s="251">
        <f>SUMIFS(Сверхбаза!N:N,Сверхбаза!C:C,СВОД!C370,Сверхбаза!E:E,СВОД!E370)</f>
        <v>0</v>
      </c>
      <c r="Q370" s="251">
        <f>SUMIFS(Сверхбаза!P:P,Сверхбаза!C:C,СВОД!C370,Сверхбаза!E:E,СВОД!E370)</f>
        <v>0</v>
      </c>
      <c r="R370" s="251">
        <f>SUMIFS(Сверхбаза!O:O,Сверхбаза!C:C,СВОД!C370,Сверхбаза!E:E,СВОД!E370)</f>
        <v>0</v>
      </c>
      <c r="S370" s="251">
        <f>SUMIFS(Сверхбаза!Q:Q,Сверхбаза!C:C,СВОД!C370,Сверхбаза!E:E,СВОД!E370)</f>
        <v>0</v>
      </c>
      <c r="T370" s="278">
        <f>SUMIFS(Сверхбаза!G:G,Сверхбаза!C:C,СВОД!C370,Сверхбаза!E:E,СВОД!E370)</f>
        <v>0</v>
      </c>
    </row>
    <row r="371" spans="1:20" ht="38.25" outlineLevel="2">
      <c r="A371" s="263">
        <v>5</v>
      </c>
      <c r="B371" s="336">
        <v>506002</v>
      </c>
      <c r="C371" s="336">
        <v>600202</v>
      </c>
      <c r="D371" s="5" t="s">
        <v>427</v>
      </c>
      <c r="E371" s="324">
        <v>7</v>
      </c>
      <c r="F371" s="325" t="s">
        <v>706</v>
      </c>
      <c r="G371" s="277">
        <f>SUMIFS('Круглосуточный стационар'!J:J,'Круглосуточный стационар'!D:D,СВОД!C371,'Круглосуточный стационар'!F:F,СВОД!E371)/2+SUMIFS(ВМП!J:J,ВМП!D:D,СВОД!C371,ВМП!F:F,СВОД!E371)/2+SUMIFS('Дневной стационар'!J:J,'Дневной стационар'!D:D,СВОД!C371,'Дневной стационар'!F:F,СВОД!E371)/2+SUMIFS(ЭКО!H:H,ЭКО!D:D,СВОД!C371,ЭКО!F:F,СВОД!E371)+SUMIFS(Диализ!J:J,Диализ!E:E,СВОД!C371,Диализ!G:G,СВОД!E371)</f>
        <v>0</v>
      </c>
      <c r="H371" s="251">
        <f>SUMIFS(Поликлиника!H:H,Поликлиника!D:D,СВОД!C371,Поликлиника!F:F,СВОД!E371)</f>
        <v>0</v>
      </c>
      <c r="I371" s="251">
        <f>SUMIFS(Поликлиника!BA:BA,Поликлиника!D:D,СВОД!C371,Поликлиника!F:F,СВОД!E371)</f>
        <v>0</v>
      </c>
      <c r="J371" s="251">
        <f>SUMIFS(Поликлиника!BF:BF,Поликлиника!D:D,СВОД!C371,Поликлиника!F:F,СВОД!E371)</f>
        <v>0</v>
      </c>
      <c r="K371" s="251">
        <f>SUMIFS(Поликлиника!BU:BU,Поликлиника!D:D,СВОД!C371,Поликлиника!F:F,СВОД!E371)</f>
        <v>0</v>
      </c>
      <c r="L371" s="251">
        <f>SUMIFS(Услуги!H:H,Услуги!D:D,СВОД!C371,Услуги!F:F,СВОД!E371)+SUMIFS(Услуги!M:M,Услуги!D:D,СВОД!C371,Услуги!F:F,СВОД!E371)+SUMIFS(Услуги!R:R,Услуги!D:D,СВОД!C371,Услуги!F:F,СВОД!E371)+SUMIFS(Услуги!W:W,Услуги!D:D,СВОД!C371,Услуги!F:F,СВОД!E371)+SUMIFS(Услуги!AB:AB,Услуги!D:D,СВОД!C371,Услуги!F:F,СВОД!E371)+SUMIFS(Услуги!AG:AG,Услуги!D:D,СВОД!C371,Услуги!F:F,СВОД!E371)+SUMIFS(Услуги!AL:AL,Услуги!D:D,СВОД!C371,Услуги!F:F,СВОД!E371)+SUMIFS(Услуги!AQ:AQ,Услуги!D:D,СВОД!C371,Услуги!F:F,СВОД!E371)</f>
        <v>0</v>
      </c>
      <c r="M371" s="251">
        <f>SUMIFS('Скорая мед.помощь'!J:J,'Скорая мед.помощь'!E:E,СВОД!C371,'Скорая мед.помощь'!G:G,СВОД!E371)</f>
        <v>0</v>
      </c>
      <c r="N371" s="278">
        <f>SUMIFS('Круглосуточный стационар'!O:O,'Круглосуточный стационар'!D:D,СВОД!C371,'Круглосуточный стационар'!F:F,СВОД!E371)+SUMIFS(ВМП!O:O,ВМП!D:D,СВОД!C371,ВМП!F:F,СВОД!E371)+SUMIFS('Дневной стационар'!O:O,'Дневной стационар'!D:D,СВОД!C371,'Дневной стационар'!F:F,СВОД!E371)+SUMIFS(ЭКО!M:M,ЭКО!D:D,СВОД!C371,ЭКО!F:F,СВОД!E371)+SUMIFS(Диализ!O:O,Диализ!E:E,СВОД!C371,Диализ!G:G,СВОД!E371)+SUMIFS(Поликлиника!CT:CT,Поликлиника!D:D,СВОД!C371,Поликлиника!F:F,СВОД!E371)+SUMIFS('Скорая мед.помощь'!O:O,'Скорая мед.помощь'!E:E,СВОД!C371,'Скорая мед.помощь'!G:G,СВОД!E371)+SUMIFS(Услуги!AV:AV,Услуги!D:D,СВОД!C371,Услуги!F:F,СВОД!E371)</f>
        <v>0</v>
      </c>
      <c r="O371" s="277">
        <f>SUMIFS(Сверхбаза!L:L,Сверхбаза!C:C,СВОД!C371,Сверхбаза!E:E,СВОД!E371)+SUMIFS(Сверхбаза!M:M,Сверхбаза!C:C,СВОД!C371,Сверхбаза!E:E,СВОД!E371)</f>
        <v>0</v>
      </c>
      <c r="P371" s="251">
        <f>SUMIFS(Сверхбаза!N:N,Сверхбаза!C:C,СВОД!C371,Сверхбаза!E:E,СВОД!E371)</f>
        <v>0</v>
      </c>
      <c r="Q371" s="251">
        <f>SUMIFS(Сверхбаза!P:P,Сверхбаза!C:C,СВОД!C371,Сверхбаза!E:E,СВОД!E371)</f>
        <v>0</v>
      </c>
      <c r="R371" s="251">
        <f>SUMIFS(Сверхбаза!O:O,Сверхбаза!C:C,СВОД!C371,Сверхбаза!E:E,СВОД!E371)</f>
        <v>0</v>
      </c>
      <c r="S371" s="251">
        <f>SUMIFS(Сверхбаза!Q:Q,Сверхбаза!C:C,СВОД!C371,Сверхбаза!E:E,СВОД!E371)</f>
        <v>0</v>
      </c>
      <c r="T371" s="278">
        <f>SUMIFS(Сверхбаза!G:G,Сверхбаза!C:C,СВОД!C371,Сверхбаза!E:E,СВОД!E371)</f>
        <v>0</v>
      </c>
    </row>
    <row r="372" spans="1:20" ht="38.25" outlineLevel="2">
      <c r="A372" s="263">
        <v>5</v>
      </c>
      <c r="B372" s="336">
        <v>506002</v>
      </c>
      <c r="C372" s="336">
        <v>600202</v>
      </c>
      <c r="D372" s="5" t="s">
        <v>427</v>
      </c>
      <c r="E372" s="324">
        <v>70</v>
      </c>
      <c r="F372" s="325" t="s">
        <v>707</v>
      </c>
      <c r="G372" s="277">
        <f>SUMIFS('Круглосуточный стационар'!J:J,'Круглосуточный стационар'!D:D,СВОД!C372,'Круглосуточный стационар'!F:F,СВОД!E372)/2+SUMIFS(ВМП!J:J,ВМП!D:D,СВОД!C372,ВМП!F:F,СВОД!E372)/2+SUMIFS('Дневной стационар'!J:J,'Дневной стационар'!D:D,СВОД!C372,'Дневной стационар'!F:F,СВОД!E372)/2+SUMIFS(ЭКО!H:H,ЭКО!D:D,СВОД!C372,ЭКО!F:F,СВОД!E372)+SUMIFS(Диализ!J:J,Диализ!E:E,СВОД!C372,Диализ!G:G,СВОД!E372)</f>
        <v>0</v>
      </c>
      <c r="H372" s="251">
        <f>SUMIFS(Поликлиника!H:H,Поликлиника!D:D,СВОД!C372,Поликлиника!F:F,СВОД!E372)</f>
        <v>0</v>
      </c>
      <c r="I372" s="251">
        <f>SUMIFS(Поликлиника!BA:BA,Поликлиника!D:D,СВОД!C372,Поликлиника!F:F,СВОД!E372)</f>
        <v>0</v>
      </c>
      <c r="J372" s="251">
        <f>SUMIFS(Поликлиника!BF:BF,Поликлиника!D:D,СВОД!C372,Поликлиника!F:F,СВОД!E372)</f>
        <v>0</v>
      </c>
      <c r="K372" s="251">
        <f>SUMIFS(Поликлиника!BU:BU,Поликлиника!D:D,СВОД!C372,Поликлиника!F:F,СВОД!E372)</f>
        <v>0</v>
      </c>
      <c r="L372" s="251">
        <f>SUMIFS(Услуги!H:H,Услуги!D:D,СВОД!C372,Услуги!F:F,СВОД!E372)+SUMIFS(Услуги!M:M,Услуги!D:D,СВОД!C372,Услуги!F:F,СВОД!E372)+SUMIFS(Услуги!R:R,Услуги!D:D,СВОД!C372,Услуги!F:F,СВОД!E372)+SUMIFS(Услуги!W:W,Услуги!D:D,СВОД!C372,Услуги!F:F,СВОД!E372)+SUMIFS(Услуги!AB:AB,Услуги!D:D,СВОД!C372,Услуги!F:F,СВОД!E372)+SUMIFS(Услуги!AG:AG,Услуги!D:D,СВОД!C372,Услуги!F:F,СВОД!E372)+SUMIFS(Услуги!AL:AL,Услуги!D:D,СВОД!C372,Услуги!F:F,СВОД!E372)+SUMIFS(Услуги!AQ:AQ,Услуги!D:D,СВОД!C372,Услуги!F:F,СВОД!E372)</f>
        <v>0</v>
      </c>
      <c r="M372" s="251">
        <f>SUMIFS('Скорая мед.помощь'!J:J,'Скорая мед.помощь'!E:E,СВОД!C372,'Скорая мед.помощь'!G:G,СВОД!E372)</f>
        <v>0</v>
      </c>
      <c r="N372" s="278">
        <f>SUMIFS('Круглосуточный стационар'!O:O,'Круглосуточный стационар'!D:D,СВОД!C372,'Круглосуточный стационар'!F:F,СВОД!E372)+SUMIFS(ВМП!O:O,ВМП!D:D,СВОД!C372,ВМП!F:F,СВОД!E372)+SUMIFS('Дневной стационар'!O:O,'Дневной стационар'!D:D,СВОД!C372,'Дневной стационар'!F:F,СВОД!E372)+SUMIFS(ЭКО!M:M,ЭКО!D:D,СВОД!C372,ЭКО!F:F,СВОД!E372)+SUMIFS(Диализ!O:O,Диализ!E:E,СВОД!C372,Диализ!G:G,СВОД!E372)+SUMIFS(Поликлиника!CT:CT,Поликлиника!D:D,СВОД!C372,Поликлиника!F:F,СВОД!E372)+SUMIFS('Скорая мед.помощь'!O:O,'Скорая мед.помощь'!E:E,СВОД!C372,'Скорая мед.помощь'!G:G,СВОД!E372)+SUMIFS(Услуги!AV:AV,Услуги!D:D,СВОД!C372,Услуги!F:F,СВОД!E372)</f>
        <v>0</v>
      </c>
      <c r="O372" s="277">
        <f>SUMIFS(Сверхбаза!L:L,Сверхбаза!C:C,СВОД!C372,Сверхбаза!E:E,СВОД!E372)+SUMIFS(Сверхбаза!M:M,Сверхбаза!C:C,СВОД!C372,Сверхбаза!E:E,СВОД!E372)</f>
        <v>0</v>
      </c>
      <c r="P372" s="251">
        <f>SUMIFS(Сверхбаза!N:N,Сверхбаза!C:C,СВОД!C372,Сверхбаза!E:E,СВОД!E372)</f>
        <v>0</v>
      </c>
      <c r="Q372" s="251">
        <f>SUMIFS(Сверхбаза!P:P,Сверхбаза!C:C,СВОД!C372,Сверхбаза!E:E,СВОД!E372)</f>
        <v>0</v>
      </c>
      <c r="R372" s="251">
        <f>SUMIFS(Сверхбаза!O:O,Сверхбаза!C:C,СВОД!C372,Сверхбаза!E:E,СВОД!E372)</f>
        <v>0</v>
      </c>
      <c r="S372" s="251">
        <f>SUMIFS(Сверхбаза!Q:Q,Сверхбаза!C:C,СВОД!C372,Сверхбаза!E:E,СВОД!E372)</f>
        <v>0</v>
      </c>
      <c r="T372" s="278">
        <f>SUMIFS(Сверхбаза!G:G,Сверхбаза!C:C,СВОД!C372,Сверхбаза!E:E,СВОД!E372)</f>
        <v>0</v>
      </c>
    </row>
    <row r="373" spans="1:20" ht="38.25" outlineLevel="2">
      <c r="A373" s="263">
        <v>5</v>
      </c>
      <c r="B373" s="336">
        <v>506002</v>
      </c>
      <c r="C373" s="336">
        <v>600202</v>
      </c>
      <c r="D373" s="5" t="s">
        <v>427</v>
      </c>
      <c r="E373" s="324">
        <v>94</v>
      </c>
      <c r="F373" s="325" t="s">
        <v>157</v>
      </c>
      <c r="G373" s="277">
        <f>SUMIFS('Круглосуточный стационар'!J:J,'Круглосуточный стационар'!D:D,СВОД!C373,'Круглосуточный стационар'!F:F,СВОД!E373)/2+SUMIFS(ВМП!J:J,ВМП!D:D,СВОД!C373,ВМП!F:F,СВОД!E373)/2+SUMIFS('Дневной стационар'!J:J,'Дневной стационар'!D:D,СВОД!C373,'Дневной стационар'!F:F,СВОД!E373)/2+SUMIFS(ЭКО!H:H,ЭКО!D:D,СВОД!C373,ЭКО!F:F,СВОД!E373)+SUMIFS(Диализ!J:J,Диализ!E:E,СВОД!C373,Диализ!G:G,СВОД!E373)</f>
        <v>0</v>
      </c>
      <c r="H373" s="251">
        <f>SUMIFS(Поликлиника!H:H,Поликлиника!D:D,СВОД!C373,Поликлиника!F:F,СВОД!E373)</f>
        <v>0</v>
      </c>
      <c r="I373" s="251">
        <f>SUMIFS(Поликлиника!BA:BA,Поликлиника!D:D,СВОД!C373,Поликлиника!F:F,СВОД!E373)</f>
        <v>0</v>
      </c>
      <c r="J373" s="251">
        <f>SUMIFS(Поликлиника!BF:BF,Поликлиника!D:D,СВОД!C373,Поликлиника!F:F,СВОД!E373)</f>
        <v>0</v>
      </c>
      <c r="K373" s="251">
        <f>SUMIFS(Поликлиника!BU:BU,Поликлиника!D:D,СВОД!C373,Поликлиника!F:F,СВОД!E373)</f>
        <v>0</v>
      </c>
      <c r="L373" s="251">
        <f>SUMIFS(Услуги!H:H,Услуги!D:D,СВОД!C373,Услуги!F:F,СВОД!E373)+SUMIFS(Услуги!M:M,Услуги!D:D,СВОД!C373,Услуги!F:F,СВОД!E373)+SUMIFS(Услуги!R:R,Услуги!D:D,СВОД!C373,Услуги!F:F,СВОД!E373)+SUMIFS(Услуги!W:W,Услуги!D:D,СВОД!C373,Услуги!F:F,СВОД!E373)+SUMIFS(Услуги!AB:AB,Услуги!D:D,СВОД!C373,Услуги!F:F,СВОД!E373)+SUMIFS(Услуги!AG:AG,Услуги!D:D,СВОД!C373,Услуги!F:F,СВОД!E373)+SUMIFS(Услуги!AL:AL,Услуги!D:D,СВОД!C373,Услуги!F:F,СВОД!E373)+SUMIFS(Услуги!AQ:AQ,Услуги!D:D,СВОД!C373,Услуги!F:F,СВОД!E373)</f>
        <v>0</v>
      </c>
      <c r="M373" s="251">
        <f>SUMIFS('Скорая мед.помощь'!J:J,'Скорая мед.помощь'!E:E,СВОД!C373,'Скорая мед.помощь'!G:G,СВОД!E373)</f>
        <v>0</v>
      </c>
      <c r="N373" s="278">
        <f>SUMIFS('Круглосуточный стационар'!O:O,'Круглосуточный стационар'!D:D,СВОД!C373,'Круглосуточный стационар'!F:F,СВОД!E373)+SUMIFS(ВМП!O:O,ВМП!D:D,СВОД!C373,ВМП!F:F,СВОД!E373)+SUMIFS('Дневной стационар'!O:O,'Дневной стационар'!D:D,СВОД!C373,'Дневной стационар'!F:F,СВОД!E373)+SUMIFS(ЭКО!M:M,ЭКО!D:D,СВОД!C373,ЭКО!F:F,СВОД!E373)+SUMIFS(Диализ!O:O,Диализ!E:E,СВОД!C373,Диализ!G:G,СВОД!E373)+SUMIFS(Поликлиника!CT:CT,Поликлиника!D:D,СВОД!C373,Поликлиника!F:F,СВОД!E373)+SUMIFS('Скорая мед.помощь'!O:O,'Скорая мед.помощь'!E:E,СВОД!C373,'Скорая мед.помощь'!G:G,СВОД!E373)+SUMIFS(Услуги!AV:AV,Услуги!D:D,СВОД!C373,Услуги!F:F,СВОД!E373)</f>
        <v>0</v>
      </c>
      <c r="O373" s="277">
        <f>SUMIFS(Сверхбаза!L:L,Сверхбаза!C:C,СВОД!C373,Сверхбаза!E:E,СВОД!E373)+SUMIFS(Сверхбаза!M:M,Сверхбаза!C:C,СВОД!C373,Сверхбаза!E:E,СВОД!E373)</f>
        <v>0</v>
      </c>
      <c r="P373" s="251">
        <f>SUMIFS(Сверхбаза!N:N,Сверхбаза!C:C,СВОД!C373,Сверхбаза!E:E,СВОД!E373)</f>
        <v>0</v>
      </c>
      <c r="Q373" s="251">
        <f>SUMIFS(Сверхбаза!P:P,Сверхбаза!C:C,СВОД!C373,Сверхбаза!E:E,СВОД!E373)</f>
        <v>0</v>
      </c>
      <c r="R373" s="251">
        <f>SUMIFS(Сверхбаза!O:O,Сверхбаза!C:C,СВОД!C373,Сверхбаза!E:E,СВОД!E373)</f>
        <v>0</v>
      </c>
      <c r="S373" s="251">
        <f>SUMIFS(Сверхбаза!Q:Q,Сверхбаза!C:C,СВОД!C373,Сверхбаза!E:E,СВОД!E373)</f>
        <v>0</v>
      </c>
      <c r="T373" s="278">
        <f>SUMIFS(Сверхбаза!G:G,Сверхбаза!C:C,СВОД!C373,Сверхбаза!E:E,СВОД!E373)</f>
        <v>0</v>
      </c>
    </row>
    <row r="374" spans="1:20" outlineLevel="1">
      <c r="A374" s="264"/>
      <c r="B374" s="254"/>
      <c r="C374" s="254" t="str">
        <f>CONCATENATE(C373," ","Итог")</f>
        <v>600202 Итог</v>
      </c>
      <c r="D374" s="255"/>
      <c r="E374" s="326"/>
      <c r="F374" s="327"/>
      <c r="G374" s="279"/>
      <c r="H374" s="256"/>
      <c r="I374" s="256"/>
      <c r="J374" s="256"/>
      <c r="K374" s="256"/>
      <c r="L374" s="256"/>
      <c r="M374" s="256"/>
      <c r="N374" s="280">
        <f>SUBTOTAL(9,N366:N373)</f>
        <v>14471.97428443603</v>
      </c>
      <c r="O374" s="279"/>
      <c r="P374" s="256"/>
      <c r="Q374" s="256"/>
      <c r="R374" s="256"/>
      <c r="S374" s="256"/>
      <c r="T374" s="280">
        <f>SUBTOTAL(9,T366:T373)</f>
        <v>0</v>
      </c>
    </row>
    <row r="375" spans="1:20" ht="38.25" outlineLevel="2">
      <c r="A375" s="262">
        <v>5</v>
      </c>
      <c r="B375" s="8">
        <v>506101</v>
      </c>
      <c r="C375" s="8">
        <v>610101</v>
      </c>
      <c r="D375" s="9" t="s">
        <v>661</v>
      </c>
      <c r="E375" s="322">
        <v>1</v>
      </c>
      <c r="F375" s="323" t="s">
        <v>12</v>
      </c>
      <c r="G375" s="275">
        <f>SUMIFS('Круглосуточный стационар'!J:J,'Круглосуточный стационар'!D:D,СВОД!C375,'Круглосуточный стационар'!F:F,СВОД!E375)/2+SUMIFS(ВМП!J:J,ВМП!D:D,СВОД!C375,ВМП!F:F,СВОД!E375)/2+SUMIFS('Дневной стационар'!J:J,'Дневной стационар'!D:D,СВОД!C375,'Дневной стационар'!F:F,СВОД!E375)/2+SUMIFS(ЭКО!H:H,ЭКО!D:D,СВОД!C375,ЭКО!F:F,СВОД!E375)+SUMIFS(Диализ!J:J,Диализ!E:E,СВОД!C375,Диализ!G:G,СВОД!E375)</f>
        <v>4157</v>
      </c>
      <c r="H375" s="253">
        <f>SUMIFS(Поликлиника!H:H,Поликлиника!D:D,СВОД!C375,Поликлиника!F:F,СВОД!E375)</f>
        <v>0</v>
      </c>
      <c r="I375" s="253">
        <f>SUMIFS(Поликлиника!BA:BA,Поликлиника!D:D,СВОД!C375,Поликлиника!F:F,СВОД!E375)</f>
        <v>0</v>
      </c>
      <c r="J375" s="253">
        <f>SUMIFS(Поликлиника!BF:BF,Поликлиника!D:D,СВОД!C375,Поликлиника!F:F,СВОД!E375)</f>
        <v>0</v>
      </c>
      <c r="K375" s="253">
        <f>SUMIFS(Поликлиника!BU:BU,Поликлиника!D:D,СВОД!C375,Поликлиника!F:F,СВОД!E375)</f>
        <v>0</v>
      </c>
      <c r="L375" s="253">
        <f>SUMIFS(Услуги!H:H,Услуги!D:D,СВОД!C375,Услуги!F:F,СВОД!E375)+SUMIFS(Услуги!M:M,Услуги!D:D,СВОД!C375,Услуги!F:F,СВОД!E375)+SUMIFS(Услуги!R:R,Услуги!D:D,СВОД!C375,Услуги!F:F,СВОД!E375)+SUMIFS(Услуги!W:W,Услуги!D:D,СВОД!C375,Услуги!F:F,СВОД!E375)+SUMIFS(Услуги!AB:AB,Услуги!D:D,СВОД!C375,Услуги!F:F,СВОД!E375)+SUMIFS(Услуги!AG:AG,Услуги!D:D,СВОД!C375,Услуги!F:F,СВОД!E375)+SUMIFS(Услуги!AL:AL,Услуги!D:D,СВОД!C375,Услуги!F:F,СВОД!E375)+SUMIFS(Услуги!AQ:AQ,Услуги!D:D,СВОД!C375,Услуги!F:F,СВОД!E375)</f>
        <v>0</v>
      </c>
      <c r="M375" s="253">
        <f>SUMIFS('Скорая мед.помощь'!J:J,'Скорая мед.помощь'!E:E,СВОД!C375,'Скорая мед.помощь'!G:G,СВОД!E375)</f>
        <v>0</v>
      </c>
      <c r="N375" s="276">
        <f>SUMIFS('Круглосуточный стационар'!O:O,'Круглосуточный стационар'!D:D,СВОД!C375,'Круглосуточный стационар'!F:F,СВОД!E375)+SUMIFS(ВМП!O:O,ВМП!D:D,СВОД!C375,ВМП!F:F,СВОД!E375)+SUMIFS('Дневной стационар'!O:O,'Дневной стационар'!D:D,СВОД!C375,'Дневной стационар'!F:F,СВОД!E375)+SUMIFS(ЭКО!M:M,ЭКО!D:D,СВОД!C375,ЭКО!F:F,СВОД!E375)+SUMIFS(Диализ!O:O,Диализ!E:E,СВОД!C375,Диализ!G:G,СВОД!E375)+SUMIFS(Поликлиника!CT:CT,Поликлиника!D:D,СВОД!C375,Поликлиника!F:F,СВОД!E375)+SUMIFS('Скорая мед.помощь'!O:O,'Скорая мед.помощь'!E:E,СВОД!C375,'Скорая мед.помощь'!G:G,СВОД!E375)+SUMIFS(Услуги!AV:AV,Услуги!D:D,СВОД!C375,Услуги!F:F,СВОД!E375)</f>
        <v>75897.74167190952</v>
      </c>
      <c r="O375" s="275">
        <f>SUMIFS(Сверхбаза!L:L,Сверхбаза!C:C,СВОД!C375,Сверхбаза!E:E,СВОД!E375)+SUMIFS(Сверхбаза!M:M,Сверхбаза!C:C,СВОД!C375,Сверхбаза!E:E,СВОД!E375)</f>
        <v>0</v>
      </c>
      <c r="P375" s="253">
        <f>SUMIFS(Сверхбаза!N:N,Сверхбаза!C:C,СВОД!C375,Сверхбаза!E:E,СВОД!E375)</f>
        <v>0</v>
      </c>
      <c r="Q375" s="253">
        <f>SUMIFS(Сверхбаза!P:P,Сверхбаза!C:C,СВОД!C375,Сверхбаза!E:E,СВОД!E375)</f>
        <v>0</v>
      </c>
      <c r="R375" s="253">
        <f>SUMIFS(Сверхбаза!O:O,Сверхбаза!C:C,СВОД!C375,Сверхбаза!E:E,СВОД!E375)</f>
        <v>0</v>
      </c>
      <c r="S375" s="253">
        <f>SUMIFS(Сверхбаза!Q:Q,Сверхбаза!C:C,СВОД!C375,Сверхбаза!E:E,СВОД!E375)</f>
        <v>0</v>
      </c>
      <c r="T375" s="276">
        <f>SUMIFS(Сверхбаза!G:G,Сверхбаза!C:C,СВОД!C375,Сверхбаза!E:E,СВОД!E375)</f>
        <v>0</v>
      </c>
    </row>
    <row r="376" spans="1:20" ht="38.25" outlineLevel="2">
      <c r="A376" s="263">
        <v>5</v>
      </c>
      <c r="B376" s="336">
        <v>506101</v>
      </c>
      <c r="C376" s="336">
        <v>610101</v>
      </c>
      <c r="D376" s="5" t="s">
        <v>661</v>
      </c>
      <c r="E376" s="324">
        <v>13</v>
      </c>
      <c r="F376" s="325" t="s">
        <v>704</v>
      </c>
      <c r="G376" s="277">
        <f>SUMIFS('Круглосуточный стационар'!J:J,'Круглосуточный стационар'!D:D,СВОД!C376,'Круглосуточный стационар'!F:F,СВОД!E376)/2+SUMIFS(ВМП!J:J,ВМП!D:D,СВОД!C376,ВМП!F:F,СВОД!E376)/2+SUMIFS('Дневной стационар'!J:J,'Дневной стационар'!D:D,СВОД!C376,'Дневной стационар'!F:F,СВОД!E376)/2+SUMIFS(ЭКО!H:H,ЭКО!D:D,СВОД!C376,ЭКО!F:F,СВОД!E376)+SUMIFS(Диализ!J:J,Диализ!E:E,СВОД!C376,Диализ!G:G,СВОД!E376)</f>
        <v>0</v>
      </c>
      <c r="H376" s="251">
        <f>SUMIFS(Поликлиника!H:H,Поликлиника!D:D,СВОД!C376,Поликлиника!F:F,СВОД!E376)</f>
        <v>0</v>
      </c>
      <c r="I376" s="251">
        <f>SUMIFS(Поликлиника!BA:BA,Поликлиника!D:D,СВОД!C376,Поликлиника!F:F,СВОД!E376)</f>
        <v>0</v>
      </c>
      <c r="J376" s="251">
        <f>SUMIFS(Поликлиника!BF:BF,Поликлиника!D:D,СВОД!C376,Поликлиника!F:F,СВОД!E376)</f>
        <v>0</v>
      </c>
      <c r="K376" s="251">
        <f>SUMIFS(Поликлиника!BU:BU,Поликлиника!D:D,СВОД!C376,Поликлиника!F:F,СВОД!E376)</f>
        <v>0</v>
      </c>
      <c r="L376" s="251">
        <f>SUMIFS(Услуги!H:H,Услуги!D:D,СВОД!C376,Услуги!F:F,СВОД!E376)+SUMIFS(Услуги!M:M,Услуги!D:D,СВОД!C376,Услуги!F:F,СВОД!E376)+SUMIFS(Услуги!R:R,Услуги!D:D,СВОД!C376,Услуги!F:F,СВОД!E376)+SUMIFS(Услуги!W:W,Услуги!D:D,СВОД!C376,Услуги!F:F,СВОД!E376)+SUMIFS(Услуги!AB:AB,Услуги!D:D,СВОД!C376,Услуги!F:F,СВОД!E376)+SUMIFS(Услуги!AG:AG,Услуги!D:D,СВОД!C376,Услуги!F:F,СВОД!E376)+SUMIFS(Услуги!AL:AL,Услуги!D:D,СВОД!C376,Услуги!F:F,СВОД!E376)+SUMIFS(Услуги!AQ:AQ,Услуги!D:D,СВОД!C376,Услуги!F:F,СВОД!E376)</f>
        <v>0</v>
      </c>
      <c r="M376" s="251">
        <f>SUMIFS('Скорая мед.помощь'!J:J,'Скорая мед.помощь'!E:E,СВОД!C376,'Скорая мед.помощь'!G:G,СВОД!E376)</f>
        <v>0</v>
      </c>
      <c r="N376" s="278">
        <f>SUMIFS('Круглосуточный стационар'!O:O,'Круглосуточный стационар'!D:D,СВОД!C376,'Круглосуточный стационар'!F:F,СВОД!E376)+SUMIFS(ВМП!O:O,ВМП!D:D,СВОД!C376,ВМП!F:F,СВОД!E376)+SUMIFS('Дневной стационар'!O:O,'Дневной стационар'!D:D,СВОД!C376,'Дневной стационар'!F:F,СВОД!E376)+SUMIFS(ЭКО!M:M,ЭКО!D:D,СВОД!C376,ЭКО!F:F,СВОД!E376)+SUMIFS(Диализ!O:O,Диализ!E:E,СВОД!C376,Диализ!G:G,СВОД!E376)+SUMIFS(Поликлиника!CT:CT,Поликлиника!D:D,СВОД!C376,Поликлиника!F:F,СВОД!E376)+SUMIFS('Скорая мед.помощь'!O:O,'Скорая мед.помощь'!E:E,СВОД!C376,'Скорая мед.помощь'!G:G,СВОД!E376)+SUMIFS(Услуги!AV:AV,Услуги!D:D,СВОД!C376,Услуги!F:F,СВОД!E376)</f>
        <v>0</v>
      </c>
      <c r="O376" s="277">
        <f>SUMIFS(Сверхбаза!L:L,Сверхбаза!C:C,СВОД!C376,Сверхбаза!E:E,СВОД!E376)+SUMIFS(Сверхбаза!M:M,Сверхбаза!C:C,СВОД!C376,Сверхбаза!E:E,СВОД!E376)</f>
        <v>0</v>
      </c>
      <c r="P376" s="251">
        <f>SUMIFS(Сверхбаза!N:N,Сверхбаза!C:C,СВОД!C376,Сверхбаза!E:E,СВОД!E376)</f>
        <v>0</v>
      </c>
      <c r="Q376" s="251">
        <f>SUMIFS(Сверхбаза!P:P,Сверхбаза!C:C,СВОД!C376,Сверхбаза!E:E,СВОД!E376)</f>
        <v>0</v>
      </c>
      <c r="R376" s="251">
        <f>SUMIFS(Сверхбаза!O:O,Сверхбаза!C:C,СВОД!C376,Сверхбаза!E:E,СВОД!E376)</f>
        <v>0</v>
      </c>
      <c r="S376" s="251">
        <f>SUMIFS(Сверхбаза!Q:Q,Сверхбаза!C:C,СВОД!C376,Сверхбаза!E:E,СВОД!E376)</f>
        <v>0</v>
      </c>
      <c r="T376" s="278">
        <f>SUMIFS(Сверхбаза!G:G,Сверхбаза!C:C,СВОД!C376,Сверхбаза!E:E,СВОД!E376)</f>
        <v>0</v>
      </c>
    </row>
    <row r="377" spans="1:20" ht="38.25" outlineLevel="2">
      <c r="A377" s="263">
        <v>5</v>
      </c>
      <c r="B377" s="336">
        <v>506101</v>
      </c>
      <c r="C377" s="336">
        <v>610101</v>
      </c>
      <c r="D377" s="5" t="s">
        <v>661</v>
      </c>
      <c r="E377" s="324">
        <v>2</v>
      </c>
      <c r="F377" s="325" t="s">
        <v>173</v>
      </c>
      <c r="G377" s="277">
        <f>SUMIFS('Круглосуточный стационар'!J:J,'Круглосуточный стационар'!D:D,СВОД!C377,'Круглосуточный стационар'!F:F,СВОД!E377)/2+SUMIFS(ВМП!J:J,ВМП!D:D,СВОД!C377,ВМП!F:F,СВОД!E377)/2+SUMIFS('Дневной стационар'!J:J,'Дневной стационар'!D:D,СВОД!C377,'Дневной стационар'!F:F,СВОД!E377)/2+SUMIFS(ЭКО!H:H,ЭКО!D:D,СВОД!C377,ЭКО!F:F,СВОД!E377)+SUMIFS(Диализ!J:J,Диализ!E:E,СВОД!C377,Диализ!G:G,СВОД!E377)</f>
        <v>631</v>
      </c>
      <c r="H377" s="251">
        <f>SUMIFS(Поликлиника!H:H,Поликлиника!D:D,СВОД!C377,Поликлиника!F:F,СВОД!E377)</f>
        <v>0</v>
      </c>
      <c r="I377" s="251">
        <f>SUMIFS(Поликлиника!BA:BA,Поликлиника!D:D,СВОД!C377,Поликлиника!F:F,СВОД!E377)</f>
        <v>0</v>
      </c>
      <c r="J377" s="251">
        <f>SUMIFS(Поликлиника!BF:BF,Поликлиника!D:D,СВОД!C377,Поликлиника!F:F,СВОД!E377)</f>
        <v>0</v>
      </c>
      <c r="K377" s="251">
        <f>SUMIFS(Поликлиника!BU:BU,Поликлиника!D:D,СВОД!C377,Поликлиника!F:F,СВОД!E377)</f>
        <v>0</v>
      </c>
      <c r="L377" s="251">
        <f>SUMIFS(Услуги!H:H,Услуги!D:D,СВОД!C377,Услуги!F:F,СВОД!E377)+SUMIFS(Услуги!M:M,Услуги!D:D,СВОД!C377,Услуги!F:F,СВОД!E377)+SUMIFS(Услуги!R:R,Услуги!D:D,СВОД!C377,Услуги!F:F,СВОД!E377)+SUMIFS(Услуги!W:W,Услуги!D:D,СВОД!C377,Услуги!F:F,СВОД!E377)+SUMIFS(Услуги!AB:AB,Услуги!D:D,СВОД!C377,Услуги!F:F,СВОД!E377)+SUMIFS(Услуги!AG:AG,Услуги!D:D,СВОД!C377,Услуги!F:F,СВОД!E377)+SUMIFS(Услуги!AL:AL,Услуги!D:D,СВОД!C377,Услуги!F:F,СВОД!E377)+SUMIFS(Услуги!AQ:AQ,Услуги!D:D,СВОД!C377,Услуги!F:F,СВОД!E377)</f>
        <v>0</v>
      </c>
      <c r="M377" s="251">
        <f>SUMIFS('Скорая мед.помощь'!J:J,'Скорая мед.помощь'!E:E,СВОД!C377,'Скорая мед.помощь'!G:G,СВОД!E377)</f>
        <v>0</v>
      </c>
      <c r="N377" s="278">
        <f>SUMIFS('Круглосуточный стационар'!O:O,'Круглосуточный стационар'!D:D,СВОД!C377,'Круглосуточный стационар'!F:F,СВОД!E377)+SUMIFS(ВМП!O:O,ВМП!D:D,СВОД!C377,ВМП!F:F,СВОД!E377)+SUMIFS('Дневной стационар'!O:O,'Дневной стационар'!D:D,СВОД!C377,'Дневной стационар'!F:F,СВОД!E377)+SUMIFS(ЭКО!M:M,ЭКО!D:D,СВОД!C377,ЭКО!F:F,СВОД!E377)+SUMIFS(Диализ!O:O,Диализ!E:E,СВОД!C377,Диализ!G:G,СВОД!E377)+SUMIFS(Поликлиника!CT:CT,Поликлиника!D:D,СВОД!C377,Поликлиника!F:F,СВОД!E377)+SUMIFS('Скорая мед.помощь'!O:O,'Скорая мед.помощь'!E:E,СВОД!C377,'Скорая мед.помощь'!G:G,СВОД!E377)+SUMIFS(Услуги!AV:AV,Услуги!D:D,СВОД!C377,Услуги!F:F,СВОД!E377)</f>
        <v>4282.6949199999999</v>
      </c>
      <c r="O377" s="277">
        <f>SUMIFS(Сверхбаза!L:L,Сверхбаза!C:C,СВОД!C377,Сверхбаза!E:E,СВОД!E377)+SUMIFS(Сверхбаза!M:M,Сверхбаза!C:C,СВОД!C377,Сверхбаза!E:E,СВОД!E377)</f>
        <v>0</v>
      </c>
      <c r="P377" s="251">
        <f>SUMIFS(Сверхбаза!N:N,Сверхбаза!C:C,СВОД!C377,Сверхбаза!E:E,СВОД!E377)</f>
        <v>0</v>
      </c>
      <c r="Q377" s="251">
        <f>SUMIFS(Сверхбаза!P:P,Сверхбаза!C:C,СВОД!C377,Сверхбаза!E:E,СВОД!E377)</f>
        <v>0</v>
      </c>
      <c r="R377" s="251">
        <f>SUMIFS(Сверхбаза!O:O,Сверхбаза!C:C,СВОД!C377,Сверхбаза!E:E,СВОД!E377)</f>
        <v>0</v>
      </c>
      <c r="S377" s="251">
        <f>SUMIFS(Сверхбаза!Q:Q,Сверхбаза!C:C,СВОД!C377,Сверхбаза!E:E,СВОД!E377)</f>
        <v>0</v>
      </c>
      <c r="T377" s="278">
        <f>SUMIFS(Сверхбаза!G:G,Сверхбаза!C:C,СВОД!C377,Сверхбаза!E:E,СВОД!E377)</f>
        <v>0</v>
      </c>
    </row>
    <row r="378" spans="1:20" ht="38.25" outlineLevel="2">
      <c r="A378" s="263">
        <v>5</v>
      </c>
      <c r="B378" s="336">
        <v>506101</v>
      </c>
      <c r="C378" s="336">
        <v>610101</v>
      </c>
      <c r="D378" s="5" t="s">
        <v>661</v>
      </c>
      <c r="E378" s="324">
        <v>6</v>
      </c>
      <c r="F378" s="325" t="s">
        <v>705</v>
      </c>
      <c r="G378" s="277">
        <f>SUMIFS('Круглосуточный стационар'!J:J,'Круглосуточный стационар'!D:D,СВОД!C378,'Круглосуточный стационар'!F:F,СВОД!E378)/2+SUMIFS(ВМП!J:J,ВМП!D:D,СВОД!C378,ВМП!F:F,СВОД!E378)/2+SUMIFS('Дневной стационар'!J:J,'Дневной стационар'!D:D,СВОД!C378,'Дневной стационар'!F:F,СВОД!E378)/2+SUMIFS(ЭКО!H:H,ЭКО!D:D,СВОД!C378,ЭКО!F:F,СВОД!E378)+SUMIFS(Диализ!J:J,Диализ!E:E,СВОД!C378,Диализ!G:G,СВОД!E378)</f>
        <v>0</v>
      </c>
      <c r="H378" s="251">
        <f>SUMIFS(Поликлиника!H:H,Поликлиника!D:D,СВОД!C378,Поликлиника!F:F,СВОД!E378)</f>
        <v>0</v>
      </c>
      <c r="I378" s="251">
        <f>SUMIFS(Поликлиника!BA:BA,Поликлиника!D:D,СВОД!C378,Поликлиника!F:F,СВОД!E378)</f>
        <v>0</v>
      </c>
      <c r="J378" s="251">
        <f>SUMIFS(Поликлиника!BF:BF,Поликлиника!D:D,СВОД!C378,Поликлиника!F:F,СВОД!E378)</f>
        <v>0</v>
      </c>
      <c r="K378" s="251">
        <f>SUMIFS(Поликлиника!BU:BU,Поликлиника!D:D,СВОД!C378,Поликлиника!F:F,СВОД!E378)</f>
        <v>0</v>
      </c>
      <c r="L378" s="251">
        <f>SUMIFS(Услуги!H:H,Услуги!D:D,СВОД!C378,Услуги!F:F,СВОД!E378)+SUMIFS(Услуги!M:M,Услуги!D:D,СВОД!C378,Услуги!F:F,СВОД!E378)+SUMIFS(Услуги!R:R,Услуги!D:D,СВОД!C378,Услуги!F:F,СВОД!E378)+SUMIFS(Услуги!W:W,Услуги!D:D,СВОД!C378,Услуги!F:F,СВОД!E378)+SUMIFS(Услуги!AB:AB,Услуги!D:D,СВОД!C378,Услуги!F:F,СВОД!E378)+SUMIFS(Услуги!AG:AG,Услуги!D:D,СВОД!C378,Услуги!F:F,СВОД!E378)+SUMIFS(Услуги!AL:AL,Услуги!D:D,СВОД!C378,Услуги!F:F,СВОД!E378)+SUMIFS(Услуги!AQ:AQ,Услуги!D:D,СВОД!C378,Услуги!F:F,СВОД!E378)</f>
        <v>0</v>
      </c>
      <c r="M378" s="251">
        <f>SUMIFS('Скорая мед.помощь'!J:J,'Скорая мед.помощь'!E:E,СВОД!C378,'Скорая мед.помощь'!G:G,СВОД!E378)</f>
        <v>0</v>
      </c>
      <c r="N378" s="278">
        <f>SUMIFS('Круглосуточный стационар'!O:O,'Круглосуточный стационар'!D:D,СВОД!C378,'Круглосуточный стационар'!F:F,СВОД!E378)+SUMIFS(ВМП!O:O,ВМП!D:D,СВОД!C378,ВМП!F:F,СВОД!E378)+SUMIFS('Дневной стационар'!O:O,'Дневной стационар'!D:D,СВОД!C378,'Дневной стационар'!F:F,СВОД!E378)+SUMIFS(ЭКО!M:M,ЭКО!D:D,СВОД!C378,ЭКО!F:F,СВОД!E378)+SUMIFS(Диализ!O:O,Диализ!E:E,СВОД!C378,Диализ!G:G,СВОД!E378)+SUMIFS(Поликлиника!CT:CT,Поликлиника!D:D,СВОД!C378,Поликлиника!F:F,СВОД!E378)+SUMIFS('Скорая мед.помощь'!O:O,'Скорая мед.помощь'!E:E,СВОД!C378,'Скорая мед.помощь'!G:G,СВОД!E378)+SUMIFS(Услуги!AV:AV,Услуги!D:D,СВОД!C378,Услуги!F:F,СВОД!E378)</f>
        <v>0</v>
      </c>
      <c r="O378" s="277">
        <f>SUMIFS(Сверхбаза!L:L,Сверхбаза!C:C,СВОД!C378,Сверхбаза!E:E,СВОД!E378)+SUMIFS(Сверхбаза!M:M,Сверхбаза!C:C,СВОД!C378,Сверхбаза!E:E,СВОД!E378)</f>
        <v>0</v>
      </c>
      <c r="P378" s="251">
        <f>SUMIFS(Сверхбаза!N:N,Сверхбаза!C:C,СВОД!C378,Сверхбаза!E:E,СВОД!E378)</f>
        <v>0</v>
      </c>
      <c r="Q378" s="251">
        <f>SUMIFS(Сверхбаза!P:P,Сверхбаза!C:C,СВОД!C378,Сверхбаза!E:E,СВОД!E378)</f>
        <v>0</v>
      </c>
      <c r="R378" s="251">
        <f>SUMIFS(Сверхбаза!O:O,Сверхбаза!C:C,СВОД!C378,Сверхбаза!E:E,СВОД!E378)</f>
        <v>0</v>
      </c>
      <c r="S378" s="251">
        <f>SUMIFS(Сверхбаза!Q:Q,Сверхбаза!C:C,СВОД!C378,Сверхбаза!E:E,СВОД!E378)</f>
        <v>0</v>
      </c>
      <c r="T378" s="278">
        <f>SUMIFS(Сверхбаза!G:G,Сверхбаза!C:C,СВОД!C378,Сверхбаза!E:E,СВОД!E378)</f>
        <v>0</v>
      </c>
    </row>
    <row r="379" spans="1:20" ht="38.25" outlineLevel="2">
      <c r="A379" s="263">
        <v>5</v>
      </c>
      <c r="B379" s="336">
        <v>506101</v>
      </c>
      <c r="C379" s="336">
        <v>610101</v>
      </c>
      <c r="D379" s="5" t="s">
        <v>661</v>
      </c>
      <c r="E379" s="324">
        <v>3</v>
      </c>
      <c r="F379" s="325" t="s">
        <v>174</v>
      </c>
      <c r="G379" s="277">
        <f>SUMIFS('Круглосуточный стационар'!J:J,'Круглосуточный стационар'!D:D,СВОД!C379,'Круглосуточный стационар'!F:F,СВОД!E379)/2+SUMIFS(ВМП!J:J,ВМП!D:D,СВОД!C379,ВМП!F:F,СВОД!E379)/2+SUMIFS('Дневной стационар'!J:J,'Дневной стационар'!D:D,СВОД!C379,'Дневной стационар'!F:F,СВОД!E379)/2+SUMIFS(ЭКО!H:H,ЭКО!D:D,СВОД!C379,ЭКО!F:F,СВОД!E379)+SUMIFS(Диализ!J:J,Диализ!E:E,СВОД!C379,Диализ!G:G,СВОД!E379)</f>
        <v>0</v>
      </c>
      <c r="H379" s="251">
        <f>SUMIFS(Поликлиника!H:H,Поликлиника!D:D,СВОД!C379,Поликлиника!F:F,СВОД!E379)</f>
        <v>22955.651625523191</v>
      </c>
      <c r="I379" s="251">
        <f>SUMIFS(Поликлиника!BA:BA,Поликлиника!D:D,СВОД!C379,Поликлиника!F:F,СВОД!E379)</f>
        <v>12555.059272158027</v>
      </c>
      <c r="J379" s="251">
        <f>SUMIFS(Поликлиника!BF:BF,Поликлиника!D:D,СВОД!C379,Поликлиника!F:F,СВОД!E379)</f>
        <v>45381.112748391708</v>
      </c>
      <c r="K379" s="251">
        <f>SUMIFS(Поликлиника!BU:BU,Поликлиника!D:D,СВОД!C379,Поликлиника!F:F,СВОД!E379)</f>
        <v>23550</v>
      </c>
      <c r="L379" s="251">
        <f>SUMIFS(Услуги!H:H,Услуги!D:D,СВОД!C379,Услуги!F:F,СВОД!E379)+SUMIFS(Услуги!M:M,Услуги!D:D,СВОД!C379,Услуги!F:F,СВОД!E379)+SUMIFS(Услуги!R:R,Услуги!D:D,СВОД!C379,Услуги!F:F,СВОД!E379)+SUMIFS(Услуги!W:W,Услуги!D:D,СВОД!C379,Услуги!F:F,СВОД!E379)+SUMIFS(Услуги!AB:AB,Услуги!D:D,СВОД!C379,Услуги!F:F,СВОД!E379)+SUMIFS(Услуги!AG:AG,Услуги!D:D,СВОД!C379,Услуги!F:F,СВОД!E379)+SUMIFS(Услуги!AL:AL,Услуги!D:D,СВОД!C379,Услуги!F:F,СВОД!E379)+SUMIFS(Услуги!AQ:AQ,Услуги!D:D,СВОД!C379,Услуги!F:F,СВОД!E379)</f>
        <v>1556.1</v>
      </c>
      <c r="M379" s="251">
        <f>SUMIFS('Скорая мед.помощь'!J:J,'Скорая мед.помощь'!E:E,СВОД!C379,'Скорая мед.помощь'!G:G,СВОД!E379)</f>
        <v>0</v>
      </c>
      <c r="N379" s="278">
        <f>SUMIFS('Круглосуточный стационар'!O:O,'Круглосуточный стационар'!D:D,СВОД!C379,'Круглосуточный стационар'!F:F,СВОД!E379)+SUMIFS(ВМП!O:O,ВМП!D:D,СВОД!C379,ВМП!F:F,СВОД!E379)+SUMIFS('Дневной стационар'!O:O,'Дневной стационар'!D:D,СВОД!C379,'Дневной стационар'!F:F,СВОД!E379)+SUMIFS(ЭКО!M:M,ЭКО!D:D,СВОД!C379,ЭКО!F:F,СВОД!E379)+SUMIFS(Диализ!O:O,Диализ!E:E,СВОД!C379,Диализ!G:G,СВОД!E379)+SUMIFS(Поликлиника!CT:CT,Поликлиника!D:D,СВОД!C379,Поликлиника!F:F,СВОД!E379)+SUMIFS('Скорая мед.помощь'!O:O,'Скорая мед.помощь'!E:E,СВОД!C379,'Скорая мед.помощь'!G:G,СВОД!E379)+SUMIFS(Услуги!AV:AV,Услуги!D:D,СВОД!C379,Услуги!F:F,СВОД!E379)</f>
        <v>79390.995180334052</v>
      </c>
      <c r="O379" s="277">
        <f>SUMIFS(Сверхбаза!L:L,Сверхбаза!C:C,СВОД!C379,Сверхбаза!E:E,СВОД!E379)+SUMIFS(Сверхбаза!M:M,Сверхбаза!C:C,СВОД!C379,Сверхбаза!E:E,СВОД!E379)</f>
        <v>0</v>
      </c>
      <c r="P379" s="251">
        <f>SUMIFS(Сверхбаза!N:N,Сверхбаза!C:C,СВОД!C379,Сверхбаза!E:E,СВОД!E379)</f>
        <v>5780</v>
      </c>
      <c r="Q379" s="251">
        <f>SUMIFS(Сверхбаза!P:P,Сверхбаза!C:C,СВОД!C379,Сверхбаза!E:E,СВОД!E379)</f>
        <v>383</v>
      </c>
      <c r="R379" s="251">
        <f>SUMIFS(Сверхбаза!O:O,Сверхбаза!C:C,СВОД!C379,Сверхбаза!E:E,СВОД!E379)</f>
        <v>1711.5</v>
      </c>
      <c r="S379" s="251">
        <f>SUMIFS(Сверхбаза!Q:Q,Сверхбаза!C:C,СВОД!C379,Сверхбаза!E:E,СВОД!E379)</f>
        <v>0</v>
      </c>
      <c r="T379" s="278">
        <f>SUMIFS(Сверхбаза!G:G,Сверхбаза!C:C,СВОД!C379,Сверхбаза!E:E,СВОД!E379)</f>
        <v>4983.3489999999993</v>
      </c>
    </row>
    <row r="380" spans="1:20" ht="38.25" outlineLevel="2">
      <c r="A380" s="263">
        <v>5</v>
      </c>
      <c r="B380" s="336">
        <v>506101</v>
      </c>
      <c r="C380" s="336">
        <v>610101</v>
      </c>
      <c r="D380" s="5" t="s">
        <v>661</v>
      </c>
      <c r="E380" s="324">
        <v>7</v>
      </c>
      <c r="F380" s="325" t="s">
        <v>706</v>
      </c>
      <c r="G380" s="277">
        <f>SUMIFS('Круглосуточный стационар'!J:J,'Круглосуточный стационар'!D:D,СВОД!C380,'Круглосуточный стационар'!F:F,СВОД!E380)/2+SUMIFS(ВМП!J:J,ВМП!D:D,СВОД!C380,ВМП!F:F,СВОД!E380)/2+SUMIFS('Дневной стационар'!J:J,'Дневной стационар'!D:D,СВОД!C380,'Дневной стационар'!F:F,СВОД!E380)/2+SUMIFS(ЭКО!H:H,ЭКО!D:D,СВОД!C380,ЭКО!F:F,СВОД!E380)+SUMIFS(Диализ!J:J,Диализ!E:E,СВОД!C380,Диализ!G:G,СВОД!E380)</f>
        <v>0</v>
      </c>
      <c r="H380" s="251">
        <f>SUMIFS(Поликлиника!H:H,Поликлиника!D:D,СВОД!C380,Поликлиника!F:F,СВОД!E380)</f>
        <v>0</v>
      </c>
      <c r="I380" s="251">
        <f>SUMIFS(Поликлиника!BA:BA,Поликлиника!D:D,СВОД!C380,Поликлиника!F:F,СВОД!E380)</f>
        <v>0</v>
      </c>
      <c r="J380" s="251">
        <f>SUMIFS(Поликлиника!BF:BF,Поликлиника!D:D,СВОД!C380,Поликлиника!F:F,СВОД!E380)</f>
        <v>0</v>
      </c>
      <c r="K380" s="251">
        <f>SUMIFS(Поликлиника!BU:BU,Поликлиника!D:D,СВОД!C380,Поликлиника!F:F,СВОД!E380)</f>
        <v>0</v>
      </c>
      <c r="L380" s="251">
        <f>SUMIFS(Услуги!H:H,Услуги!D:D,СВОД!C380,Услуги!F:F,СВОД!E380)+SUMIFS(Услуги!M:M,Услуги!D:D,СВОД!C380,Услуги!F:F,СВОД!E380)+SUMIFS(Услуги!R:R,Услуги!D:D,СВОД!C380,Услуги!F:F,СВОД!E380)+SUMIFS(Услуги!W:W,Услуги!D:D,СВОД!C380,Услуги!F:F,СВОД!E380)+SUMIFS(Услуги!AB:AB,Услуги!D:D,СВОД!C380,Услуги!F:F,СВОД!E380)+SUMIFS(Услуги!AG:AG,Услуги!D:D,СВОД!C380,Услуги!F:F,СВОД!E380)+SUMIFS(Услуги!AL:AL,Услуги!D:D,СВОД!C380,Услуги!F:F,СВОД!E380)+SUMIFS(Услуги!AQ:AQ,Услуги!D:D,СВОД!C380,Услуги!F:F,СВОД!E380)</f>
        <v>0</v>
      </c>
      <c r="M380" s="251">
        <f>SUMIFS('Скорая мед.помощь'!J:J,'Скорая мед.помощь'!E:E,СВОД!C380,'Скорая мед.помощь'!G:G,СВОД!E380)</f>
        <v>7191</v>
      </c>
      <c r="N380" s="278">
        <f>SUMIFS('Круглосуточный стационар'!O:O,'Круглосуточный стационар'!D:D,СВОД!C380,'Круглосуточный стационар'!F:F,СВОД!E380)+SUMIFS(ВМП!O:O,ВМП!D:D,СВОД!C380,ВМП!F:F,СВОД!E380)+SUMIFS('Дневной стационар'!O:O,'Дневной стационар'!D:D,СВОД!C380,'Дневной стационар'!F:F,СВОД!E380)+SUMIFS(ЭКО!M:M,ЭКО!D:D,СВОД!C380,ЭКО!F:F,СВОД!E380)+SUMIFS(Диализ!O:O,Диализ!E:E,СВОД!C380,Диализ!G:G,СВОД!E380)+SUMIFS(Поликлиника!CT:CT,Поликлиника!D:D,СВОД!C380,Поликлиника!F:F,СВОД!E380)+SUMIFS('Скорая мед.помощь'!O:O,'Скорая мед.помощь'!E:E,СВОД!C380,'Скорая мед.помощь'!G:G,СВОД!E380)+SUMIFS(Услуги!AV:AV,Услуги!D:D,СВОД!C380,Услуги!F:F,СВОД!E380)</f>
        <v>18729.274878479999</v>
      </c>
      <c r="O380" s="277">
        <f>SUMIFS(Сверхбаза!L:L,Сверхбаза!C:C,СВОД!C380,Сверхбаза!E:E,СВОД!E380)+SUMIFS(Сверхбаза!M:M,Сверхбаза!C:C,СВОД!C380,Сверхбаза!E:E,СВОД!E380)</f>
        <v>0</v>
      </c>
      <c r="P380" s="251">
        <f>SUMIFS(Сверхбаза!N:N,Сверхбаза!C:C,СВОД!C380,Сверхбаза!E:E,СВОД!E380)</f>
        <v>0</v>
      </c>
      <c r="Q380" s="251">
        <f>SUMIFS(Сверхбаза!P:P,Сверхбаза!C:C,СВОД!C380,Сверхбаза!E:E,СВОД!E380)</f>
        <v>0</v>
      </c>
      <c r="R380" s="251">
        <f>SUMIFS(Сверхбаза!O:O,Сверхбаза!C:C,СВОД!C380,Сверхбаза!E:E,СВОД!E380)</f>
        <v>0</v>
      </c>
      <c r="S380" s="251">
        <f>SUMIFS(Сверхбаза!Q:Q,Сверхбаза!C:C,СВОД!C380,Сверхбаза!E:E,СВОД!E380)</f>
        <v>0</v>
      </c>
      <c r="T380" s="278">
        <f>SUMIFS(Сверхбаза!G:G,Сверхбаза!C:C,СВОД!C380,Сверхбаза!E:E,СВОД!E380)</f>
        <v>0</v>
      </c>
    </row>
    <row r="381" spans="1:20" ht="38.25" outlineLevel="2">
      <c r="A381" s="263">
        <v>5</v>
      </c>
      <c r="B381" s="336">
        <v>506101</v>
      </c>
      <c r="C381" s="336">
        <v>610101</v>
      </c>
      <c r="D381" s="5" t="s">
        <v>661</v>
      </c>
      <c r="E381" s="324">
        <v>70</v>
      </c>
      <c r="F381" s="325" t="s">
        <v>707</v>
      </c>
      <c r="G381" s="277">
        <f>SUMIFS('Круглосуточный стационар'!J:J,'Круглосуточный стационар'!D:D,СВОД!C381,'Круглосуточный стационар'!F:F,СВОД!E381)/2+SUMIFS(ВМП!J:J,ВМП!D:D,СВОД!C381,ВМП!F:F,СВОД!E381)/2+SUMIFS('Дневной стационар'!J:J,'Дневной стационар'!D:D,СВОД!C381,'Дневной стационар'!F:F,СВОД!E381)/2+SUMIFS(ЭКО!H:H,ЭКО!D:D,СВОД!C381,ЭКО!F:F,СВОД!E381)+SUMIFS(Диализ!J:J,Диализ!E:E,СВОД!C381,Диализ!G:G,СВОД!E381)</f>
        <v>0</v>
      </c>
      <c r="H381" s="251">
        <f>SUMIFS(Поликлиника!H:H,Поликлиника!D:D,СВОД!C381,Поликлиника!F:F,СВОД!E381)</f>
        <v>0</v>
      </c>
      <c r="I381" s="251">
        <f>SUMIFS(Поликлиника!BA:BA,Поликлиника!D:D,СВОД!C381,Поликлиника!F:F,СВОД!E381)</f>
        <v>0</v>
      </c>
      <c r="J381" s="251">
        <f>SUMIFS(Поликлиника!BF:BF,Поликлиника!D:D,СВОД!C381,Поликлиника!F:F,СВОД!E381)</f>
        <v>0</v>
      </c>
      <c r="K381" s="251">
        <f>SUMIFS(Поликлиника!BU:BU,Поликлиника!D:D,СВОД!C381,Поликлиника!F:F,СВОД!E381)</f>
        <v>0</v>
      </c>
      <c r="L381" s="251">
        <f>SUMIFS(Услуги!H:H,Услуги!D:D,СВОД!C381,Услуги!F:F,СВОД!E381)+SUMIFS(Услуги!M:M,Услуги!D:D,СВОД!C381,Услуги!F:F,СВОД!E381)+SUMIFS(Услуги!R:R,Услуги!D:D,СВОД!C381,Услуги!F:F,СВОД!E381)+SUMIFS(Услуги!W:W,Услуги!D:D,СВОД!C381,Услуги!F:F,СВОД!E381)+SUMIFS(Услуги!AB:AB,Услуги!D:D,СВОД!C381,Услуги!F:F,СВОД!E381)+SUMIFS(Услуги!AG:AG,Услуги!D:D,СВОД!C381,Услуги!F:F,СВОД!E381)+SUMIFS(Услуги!AL:AL,Услуги!D:D,СВОД!C381,Услуги!F:F,СВОД!E381)+SUMIFS(Услуги!AQ:AQ,Услуги!D:D,СВОД!C381,Услуги!F:F,СВОД!E381)</f>
        <v>0</v>
      </c>
      <c r="M381" s="251">
        <f>SUMIFS('Скорая мед.помощь'!J:J,'Скорая мед.помощь'!E:E,СВОД!C381,'Скорая мед.помощь'!G:G,СВОД!E381)</f>
        <v>0</v>
      </c>
      <c r="N381" s="278">
        <f>SUMIFS('Круглосуточный стационар'!O:O,'Круглосуточный стационар'!D:D,СВОД!C381,'Круглосуточный стационар'!F:F,СВОД!E381)+SUMIFS(ВМП!O:O,ВМП!D:D,СВОД!C381,ВМП!F:F,СВОД!E381)+SUMIFS('Дневной стационар'!O:O,'Дневной стационар'!D:D,СВОД!C381,'Дневной стационар'!F:F,СВОД!E381)+SUMIFS(ЭКО!M:M,ЭКО!D:D,СВОД!C381,ЭКО!F:F,СВОД!E381)+SUMIFS(Диализ!O:O,Диализ!E:E,СВОД!C381,Диализ!G:G,СВОД!E381)+SUMIFS(Поликлиника!CT:CT,Поликлиника!D:D,СВОД!C381,Поликлиника!F:F,СВОД!E381)+SUMIFS('Скорая мед.помощь'!O:O,'Скорая мед.помощь'!E:E,СВОД!C381,'Скорая мед.помощь'!G:G,СВОД!E381)+SUMIFS(Услуги!AV:AV,Услуги!D:D,СВОД!C381,Услуги!F:F,СВОД!E381)</f>
        <v>0</v>
      </c>
      <c r="O381" s="277">
        <f>SUMIFS(Сверхбаза!L:L,Сверхбаза!C:C,СВОД!C381,Сверхбаза!E:E,СВОД!E381)+SUMIFS(Сверхбаза!M:M,Сверхбаза!C:C,СВОД!C381,Сверхбаза!E:E,СВОД!E381)</f>
        <v>0</v>
      </c>
      <c r="P381" s="251">
        <f>SUMIFS(Сверхбаза!N:N,Сверхбаза!C:C,СВОД!C381,Сверхбаза!E:E,СВОД!E381)</f>
        <v>0</v>
      </c>
      <c r="Q381" s="251">
        <f>SUMIFS(Сверхбаза!P:P,Сверхбаза!C:C,СВОД!C381,Сверхбаза!E:E,СВОД!E381)</f>
        <v>0</v>
      </c>
      <c r="R381" s="251">
        <f>SUMIFS(Сверхбаза!O:O,Сверхбаза!C:C,СВОД!C381,Сверхбаза!E:E,СВОД!E381)</f>
        <v>0</v>
      </c>
      <c r="S381" s="251">
        <f>SUMIFS(Сверхбаза!Q:Q,Сверхбаза!C:C,СВОД!C381,Сверхбаза!E:E,СВОД!E381)</f>
        <v>0</v>
      </c>
      <c r="T381" s="278">
        <f>SUMIFS(Сверхбаза!G:G,Сверхбаза!C:C,СВОД!C381,Сверхбаза!E:E,СВОД!E381)</f>
        <v>0</v>
      </c>
    </row>
    <row r="382" spans="1:20" ht="38.25" outlineLevel="2">
      <c r="A382" s="263">
        <v>5</v>
      </c>
      <c r="B382" s="336">
        <v>506101</v>
      </c>
      <c r="C382" s="336">
        <v>610101</v>
      </c>
      <c r="D382" s="5" t="s">
        <v>661</v>
      </c>
      <c r="E382" s="324">
        <v>94</v>
      </c>
      <c r="F382" s="325" t="s">
        <v>157</v>
      </c>
      <c r="G382" s="277">
        <f>SUMIFS('Круглосуточный стационар'!J:J,'Круглосуточный стационар'!D:D,СВОД!C382,'Круглосуточный стационар'!F:F,СВОД!E382)/2+SUMIFS(ВМП!J:J,ВМП!D:D,СВОД!C382,ВМП!F:F,СВОД!E382)/2+SUMIFS('Дневной стационар'!J:J,'Дневной стационар'!D:D,СВОД!C382,'Дневной стационар'!F:F,СВОД!E382)/2+SUMIFS(ЭКО!H:H,ЭКО!D:D,СВОД!C382,ЭКО!F:F,СВОД!E382)+SUMIFS(Диализ!J:J,Диализ!E:E,СВОД!C382,Диализ!G:G,СВОД!E382)</f>
        <v>0</v>
      </c>
      <c r="H382" s="251">
        <f>SUMIFS(Поликлиника!H:H,Поликлиника!D:D,СВОД!C382,Поликлиника!F:F,СВОД!E382)</f>
        <v>0</v>
      </c>
      <c r="I382" s="251">
        <f>SUMIFS(Поликлиника!BA:BA,Поликлиника!D:D,СВОД!C382,Поликлиника!F:F,СВОД!E382)</f>
        <v>0</v>
      </c>
      <c r="J382" s="251">
        <f>SUMIFS(Поликлиника!BF:BF,Поликлиника!D:D,СВОД!C382,Поликлиника!F:F,СВОД!E382)</f>
        <v>0</v>
      </c>
      <c r="K382" s="251">
        <f>SUMIFS(Поликлиника!BU:BU,Поликлиника!D:D,СВОД!C382,Поликлиника!F:F,СВОД!E382)</f>
        <v>0</v>
      </c>
      <c r="L382" s="251">
        <f>SUMIFS(Услуги!H:H,Услуги!D:D,СВОД!C382,Услуги!F:F,СВОД!E382)+SUMIFS(Услуги!M:M,Услуги!D:D,СВОД!C382,Услуги!F:F,СВОД!E382)+SUMIFS(Услуги!R:R,Услуги!D:D,СВОД!C382,Услуги!F:F,СВОД!E382)+SUMIFS(Услуги!W:W,Услуги!D:D,СВОД!C382,Услуги!F:F,СВОД!E382)+SUMIFS(Услуги!AB:AB,Услуги!D:D,СВОД!C382,Услуги!F:F,СВОД!E382)+SUMIFS(Услуги!AG:AG,Услуги!D:D,СВОД!C382,Услуги!F:F,СВОД!E382)+SUMIFS(Услуги!AL:AL,Услуги!D:D,СВОД!C382,Услуги!F:F,СВОД!E382)+SUMIFS(Услуги!AQ:AQ,Услуги!D:D,СВОД!C382,Услуги!F:F,СВОД!E382)</f>
        <v>0</v>
      </c>
      <c r="M382" s="251">
        <f>SUMIFS('Скорая мед.помощь'!J:J,'Скорая мед.помощь'!E:E,СВОД!C382,'Скорая мед.помощь'!G:G,СВОД!E382)</f>
        <v>0</v>
      </c>
      <c r="N382" s="278">
        <f>SUMIFS('Круглосуточный стационар'!O:O,'Круглосуточный стационар'!D:D,СВОД!C382,'Круглосуточный стационар'!F:F,СВОД!E382)+SUMIFS(ВМП!O:O,ВМП!D:D,СВОД!C382,ВМП!F:F,СВОД!E382)+SUMIFS('Дневной стационар'!O:O,'Дневной стационар'!D:D,СВОД!C382,'Дневной стационар'!F:F,СВОД!E382)+SUMIFS(ЭКО!M:M,ЭКО!D:D,СВОД!C382,ЭКО!F:F,СВОД!E382)+SUMIFS(Диализ!O:O,Диализ!E:E,СВОД!C382,Диализ!G:G,СВОД!E382)+SUMIFS(Поликлиника!CT:CT,Поликлиника!D:D,СВОД!C382,Поликлиника!F:F,СВОД!E382)+SUMIFS('Скорая мед.помощь'!O:O,'Скорая мед.помощь'!E:E,СВОД!C382,'Скорая мед.помощь'!G:G,СВОД!E382)+SUMIFS(Услуги!AV:AV,Услуги!D:D,СВОД!C382,Услуги!F:F,СВОД!E382)</f>
        <v>0</v>
      </c>
      <c r="O382" s="277">
        <f>SUMIFS(Сверхбаза!L:L,Сверхбаза!C:C,СВОД!C382,Сверхбаза!E:E,СВОД!E382)+SUMIFS(Сверхбаза!M:M,Сверхбаза!C:C,СВОД!C382,Сверхбаза!E:E,СВОД!E382)</f>
        <v>0</v>
      </c>
      <c r="P382" s="251">
        <f>SUMIFS(Сверхбаза!N:N,Сверхбаза!C:C,СВОД!C382,Сверхбаза!E:E,СВОД!E382)</f>
        <v>0</v>
      </c>
      <c r="Q382" s="251">
        <f>SUMIFS(Сверхбаза!P:P,Сверхбаза!C:C,СВОД!C382,Сверхбаза!E:E,СВОД!E382)</f>
        <v>0</v>
      </c>
      <c r="R382" s="251">
        <f>SUMIFS(Сверхбаза!O:O,Сверхбаза!C:C,СВОД!C382,Сверхбаза!E:E,СВОД!E382)</f>
        <v>0</v>
      </c>
      <c r="S382" s="251">
        <f>SUMIFS(Сверхбаза!Q:Q,Сверхбаза!C:C,СВОД!C382,Сверхбаза!E:E,СВОД!E382)</f>
        <v>0</v>
      </c>
      <c r="T382" s="278">
        <f>SUMIFS(Сверхбаза!G:G,Сверхбаза!C:C,СВОД!C382,Сверхбаза!E:E,СВОД!E382)</f>
        <v>0</v>
      </c>
    </row>
    <row r="383" spans="1:20" outlineLevel="1">
      <c r="A383" s="264"/>
      <c r="B383" s="254"/>
      <c r="C383" s="254" t="str">
        <f>CONCATENATE(C382," ","Итог")</f>
        <v>610101 Итог</v>
      </c>
      <c r="D383" s="255"/>
      <c r="E383" s="326"/>
      <c r="F383" s="327"/>
      <c r="G383" s="279"/>
      <c r="H383" s="256"/>
      <c r="I383" s="256"/>
      <c r="J383" s="256"/>
      <c r="K383" s="256"/>
      <c r="L383" s="256"/>
      <c r="M383" s="256"/>
      <c r="N383" s="280">
        <f>SUBTOTAL(9,N375:N382)</f>
        <v>178300.70665072359</v>
      </c>
      <c r="O383" s="279"/>
      <c r="P383" s="256"/>
      <c r="Q383" s="256"/>
      <c r="R383" s="256"/>
      <c r="S383" s="256"/>
      <c r="T383" s="280">
        <f>SUBTOTAL(9,T375:T382)</f>
        <v>4983.3489999999993</v>
      </c>
    </row>
    <row r="384" spans="1:20" ht="38.25" outlineLevel="2">
      <c r="A384" s="262">
        <v>5</v>
      </c>
      <c r="B384" s="8">
        <v>509103</v>
      </c>
      <c r="C384" s="8">
        <v>910801</v>
      </c>
      <c r="D384" s="9" t="s">
        <v>673</v>
      </c>
      <c r="E384" s="322">
        <v>1</v>
      </c>
      <c r="F384" s="323" t="s">
        <v>12</v>
      </c>
      <c r="G384" s="275">
        <f>SUMIFS('Круглосуточный стационар'!J:J,'Круглосуточный стационар'!D:D,СВОД!C384,'Круглосуточный стационар'!F:F,СВОД!E384)/2+SUMIFS(ВМП!J:J,ВМП!D:D,СВОД!C384,ВМП!F:F,СВОД!E384)/2+SUMIFS('Дневной стационар'!J:J,'Дневной стационар'!D:D,СВОД!C384,'Дневной стационар'!F:F,СВОД!E384)/2+SUMIFS(ЭКО!H:H,ЭКО!D:D,СВОД!C384,ЭКО!F:F,СВОД!E384)+SUMIFS(Диализ!J:J,Диализ!E:E,СВОД!C384,Диализ!G:G,СВОД!E384)</f>
        <v>3412</v>
      </c>
      <c r="H384" s="253">
        <f>SUMIFS(Поликлиника!H:H,Поликлиника!D:D,СВОД!C384,Поликлиника!F:F,СВОД!E384)</f>
        <v>0</v>
      </c>
      <c r="I384" s="253">
        <f>SUMIFS(Поликлиника!BA:BA,Поликлиника!D:D,СВОД!C384,Поликлиника!F:F,СВОД!E384)</f>
        <v>0</v>
      </c>
      <c r="J384" s="253">
        <f>SUMIFS(Поликлиника!BF:BF,Поликлиника!D:D,СВОД!C384,Поликлиника!F:F,СВОД!E384)</f>
        <v>0</v>
      </c>
      <c r="K384" s="253">
        <f>SUMIFS(Поликлиника!BU:BU,Поликлиника!D:D,СВОД!C384,Поликлиника!F:F,СВОД!E384)</f>
        <v>0</v>
      </c>
      <c r="L384" s="253">
        <f>SUMIFS(Услуги!H:H,Услуги!D:D,СВОД!C384,Услуги!F:F,СВОД!E384)+SUMIFS(Услуги!M:M,Услуги!D:D,СВОД!C384,Услуги!F:F,СВОД!E384)+SUMIFS(Услуги!R:R,Услуги!D:D,СВОД!C384,Услуги!F:F,СВОД!E384)+SUMIFS(Услуги!W:W,Услуги!D:D,СВОД!C384,Услуги!F:F,СВОД!E384)+SUMIFS(Услуги!AB:AB,Услуги!D:D,СВОД!C384,Услуги!F:F,СВОД!E384)+SUMIFS(Услуги!AG:AG,Услуги!D:D,СВОД!C384,Услуги!F:F,СВОД!E384)+SUMIFS(Услуги!AL:AL,Услуги!D:D,СВОД!C384,Услуги!F:F,СВОД!E384)+SUMIFS(Услуги!AQ:AQ,Услуги!D:D,СВОД!C384,Услуги!F:F,СВОД!E384)</f>
        <v>0</v>
      </c>
      <c r="M384" s="253">
        <f>SUMIFS('Скорая мед.помощь'!J:J,'Скорая мед.помощь'!E:E,СВОД!C384,'Скорая мед.помощь'!G:G,СВОД!E384)</f>
        <v>0</v>
      </c>
      <c r="N384" s="276">
        <f>SUMIFS('Круглосуточный стационар'!O:O,'Круглосуточный стационар'!D:D,СВОД!C384,'Круглосуточный стационар'!F:F,СВОД!E384)+SUMIFS(ВМП!O:O,ВМП!D:D,СВОД!C384,ВМП!F:F,СВОД!E384)+SUMIFS('Дневной стационар'!O:O,'Дневной стационар'!D:D,СВОД!C384,'Дневной стационар'!F:F,СВОД!E384)+SUMIFS(ЭКО!M:M,ЭКО!D:D,СВОД!C384,ЭКО!F:F,СВОД!E384)+SUMIFS(Диализ!O:O,Диализ!E:E,СВОД!C384,Диализ!G:G,СВОД!E384)+SUMIFS(Поликлиника!CT:CT,Поликлиника!D:D,СВОД!C384,Поликлиника!F:F,СВОД!E384)+SUMIFS('Скорая мед.помощь'!O:O,'Скорая мед.помощь'!E:E,СВОД!C384,'Скорая мед.помощь'!G:G,СВОД!E384)+SUMIFS(Услуги!AV:AV,Услуги!D:D,СВОД!C384,Услуги!F:F,СВОД!E384)</f>
        <v>68373.424717939182</v>
      </c>
      <c r="O384" s="275">
        <f>SUMIFS(Сверхбаза!L:L,Сверхбаза!C:C,СВОД!C384,Сверхбаза!E:E,СВОД!E384)+SUMIFS(Сверхбаза!M:M,Сверхбаза!C:C,СВОД!C384,Сверхбаза!E:E,СВОД!E384)</f>
        <v>0</v>
      </c>
      <c r="P384" s="253">
        <f>SUMIFS(Сверхбаза!N:N,Сверхбаза!C:C,СВОД!C384,Сверхбаза!E:E,СВОД!E384)</f>
        <v>0</v>
      </c>
      <c r="Q384" s="253">
        <f>SUMIFS(Сверхбаза!P:P,Сверхбаза!C:C,СВОД!C384,Сверхбаза!E:E,СВОД!E384)</f>
        <v>0</v>
      </c>
      <c r="R384" s="253">
        <f>SUMIFS(Сверхбаза!O:O,Сверхбаза!C:C,СВОД!C384,Сверхбаза!E:E,СВОД!E384)</f>
        <v>0</v>
      </c>
      <c r="S384" s="253">
        <f>SUMIFS(Сверхбаза!Q:Q,Сверхбаза!C:C,СВОД!C384,Сверхбаза!E:E,СВОД!E384)</f>
        <v>0</v>
      </c>
      <c r="T384" s="276">
        <f>SUMIFS(Сверхбаза!G:G,Сверхбаза!C:C,СВОД!C384,Сверхбаза!E:E,СВОД!E384)</f>
        <v>0</v>
      </c>
    </row>
    <row r="385" spans="1:20" ht="38.25" outlineLevel="2">
      <c r="A385" s="263">
        <v>5</v>
      </c>
      <c r="B385" s="336">
        <v>509103</v>
      </c>
      <c r="C385" s="336">
        <v>910801</v>
      </c>
      <c r="D385" s="5" t="s">
        <v>673</v>
      </c>
      <c r="E385" s="324">
        <v>13</v>
      </c>
      <c r="F385" s="325" t="s">
        <v>704</v>
      </c>
      <c r="G385" s="277">
        <f>SUMIFS('Круглосуточный стационар'!J:J,'Круглосуточный стационар'!D:D,СВОД!C385,'Круглосуточный стационар'!F:F,СВОД!E385)/2+SUMIFS(ВМП!J:J,ВМП!D:D,СВОД!C385,ВМП!F:F,СВОД!E385)/2+SUMIFS('Дневной стационар'!J:J,'Дневной стационар'!D:D,СВОД!C385,'Дневной стационар'!F:F,СВОД!E385)/2+SUMIFS(ЭКО!H:H,ЭКО!D:D,СВОД!C385,ЭКО!F:F,СВОД!E385)+SUMIFS(Диализ!J:J,Диализ!E:E,СВОД!C385,Диализ!G:G,СВОД!E385)</f>
        <v>0</v>
      </c>
      <c r="H385" s="251">
        <f>SUMIFS(Поликлиника!H:H,Поликлиника!D:D,СВОД!C385,Поликлиника!F:F,СВОД!E385)</f>
        <v>0</v>
      </c>
      <c r="I385" s="251">
        <f>SUMIFS(Поликлиника!BA:BA,Поликлиника!D:D,СВОД!C385,Поликлиника!F:F,СВОД!E385)</f>
        <v>0</v>
      </c>
      <c r="J385" s="251">
        <f>SUMIFS(Поликлиника!BF:BF,Поликлиника!D:D,СВОД!C385,Поликлиника!F:F,СВОД!E385)</f>
        <v>0</v>
      </c>
      <c r="K385" s="251">
        <f>SUMIFS(Поликлиника!BU:BU,Поликлиника!D:D,СВОД!C385,Поликлиника!F:F,СВОД!E385)</f>
        <v>0</v>
      </c>
      <c r="L385" s="251">
        <f>SUMIFS(Услуги!H:H,Услуги!D:D,СВОД!C385,Услуги!F:F,СВОД!E385)+SUMIFS(Услуги!M:M,Услуги!D:D,СВОД!C385,Услуги!F:F,СВОД!E385)+SUMIFS(Услуги!R:R,Услуги!D:D,СВОД!C385,Услуги!F:F,СВОД!E385)+SUMIFS(Услуги!W:W,Услуги!D:D,СВОД!C385,Услуги!F:F,СВОД!E385)+SUMIFS(Услуги!AB:AB,Услуги!D:D,СВОД!C385,Услуги!F:F,СВОД!E385)+SUMIFS(Услуги!AG:AG,Услуги!D:D,СВОД!C385,Услуги!F:F,СВОД!E385)+SUMIFS(Услуги!AL:AL,Услуги!D:D,СВОД!C385,Услуги!F:F,СВОД!E385)+SUMIFS(Услуги!AQ:AQ,Услуги!D:D,СВОД!C385,Услуги!F:F,СВОД!E385)</f>
        <v>0</v>
      </c>
      <c r="M385" s="251">
        <f>SUMIFS('Скорая мед.помощь'!J:J,'Скорая мед.помощь'!E:E,СВОД!C385,'Скорая мед.помощь'!G:G,СВОД!E385)</f>
        <v>0</v>
      </c>
      <c r="N385" s="278">
        <f>SUMIFS('Круглосуточный стационар'!O:O,'Круглосуточный стационар'!D:D,СВОД!C385,'Круглосуточный стационар'!F:F,СВОД!E385)+SUMIFS(ВМП!O:O,ВМП!D:D,СВОД!C385,ВМП!F:F,СВОД!E385)+SUMIFS('Дневной стационар'!O:O,'Дневной стационар'!D:D,СВОД!C385,'Дневной стационар'!F:F,СВОД!E385)+SUMIFS(ЭКО!M:M,ЭКО!D:D,СВОД!C385,ЭКО!F:F,СВОД!E385)+SUMIFS(Диализ!O:O,Диализ!E:E,СВОД!C385,Диализ!G:G,СВОД!E385)+SUMIFS(Поликлиника!CT:CT,Поликлиника!D:D,СВОД!C385,Поликлиника!F:F,СВОД!E385)+SUMIFS('Скорая мед.помощь'!O:O,'Скорая мед.помощь'!E:E,СВОД!C385,'Скорая мед.помощь'!G:G,СВОД!E385)+SUMIFS(Услуги!AV:AV,Услуги!D:D,СВОД!C385,Услуги!F:F,СВОД!E385)</f>
        <v>0</v>
      </c>
      <c r="O385" s="277">
        <f>SUMIFS(Сверхбаза!L:L,Сверхбаза!C:C,СВОД!C385,Сверхбаза!E:E,СВОД!E385)+SUMIFS(Сверхбаза!M:M,Сверхбаза!C:C,СВОД!C385,Сверхбаза!E:E,СВОД!E385)</f>
        <v>0</v>
      </c>
      <c r="P385" s="251">
        <f>SUMIFS(Сверхбаза!N:N,Сверхбаза!C:C,СВОД!C385,Сверхбаза!E:E,СВОД!E385)</f>
        <v>0</v>
      </c>
      <c r="Q385" s="251">
        <f>SUMIFS(Сверхбаза!P:P,Сверхбаза!C:C,СВОД!C385,Сверхбаза!E:E,СВОД!E385)</f>
        <v>0</v>
      </c>
      <c r="R385" s="251">
        <f>SUMIFS(Сверхбаза!O:O,Сверхбаза!C:C,СВОД!C385,Сверхбаза!E:E,СВОД!E385)</f>
        <v>0</v>
      </c>
      <c r="S385" s="251">
        <f>SUMIFS(Сверхбаза!Q:Q,Сверхбаза!C:C,СВОД!C385,Сверхбаза!E:E,СВОД!E385)</f>
        <v>0</v>
      </c>
      <c r="T385" s="278">
        <f>SUMIFS(Сверхбаза!G:G,Сверхбаза!C:C,СВОД!C385,Сверхбаза!E:E,СВОД!E385)</f>
        <v>0</v>
      </c>
    </row>
    <row r="386" spans="1:20" ht="38.25" outlineLevel="2">
      <c r="A386" s="263">
        <v>5</v>
      </c>
      <c r="B386" s="336">
        <v>509103</v>
      </c>
      <c r="C386" s="336">
        <v>910801</v>
      </c>
      <c r="D386" s="5" t="s">
        <v>673</v>
      </c>
      <c r="E386" s="324">
        <v>2</v>
      </c>
      <c r="F386" s="325" t="s">
        <v>173</v>
      </c>
      <c r="G386" s="277">
        <f>SUMIFS('Круглосуточный стационар'!J:J,'Круглосуточный стационар'!D:D,СВОД!C386,'Круглосуточный стационар'!F:F,СВОД!E386)/2+SUMIFS(ВМП!J:J,ВМП!D:D,СВОД!C386,ВМП!F:F,СВОД!E386)/2+SUMIFS('Дневной стационар'!J:J,'Дневной стационар'!D:D,СВОД!C386,'Дневной стационар'!F:F,СВОД!E386)/2+SUMIFS(ЭКО!H:H,ЭКО!D:D,СВОД!C386,ЭКО!F:F,СВОД!E386)+SUMIFS(Диализ!J:J,Диализ!E:E,СВОД!C386,Диализ!G:G,СВОД!E386)</f>
        <v>0</v>
      </c>
      <c r="H386" s="251">
        <f>SUMIFS(Поликлиника!H:H,Поликлиника!D:D,СВОД!C386,Поликлиника!F:F,СВОД!E386)</f>
        <v>0</v>
      </c>
      <c r="I386" s="251">
        <f>SUMIFS(Поликлиника!BA:BA,Поликлиника!D:D,СВОД!C386,Поликлиника!F:F,СВОД!E386)</f>
        <v>0</v>
      </c>
      <c r="J386" s="251">
        <f>SUMIFS(Поликлиника!BF:BF,Поликлиника!D:D,СВОД!C386,Поликлиника!F:F,СВОД!E386)</f>
        <v>0</v>
      </c>
      <c r="K386" s="251">
        <f>SUMIFS(Поликлиника!BU:BU,Поликлиника!D:D,СВОД!C386,Поликлиника!F:F,СВОД!E386)</f>
        <v>0</v>
      </c>
      <c r="L386" s="251">
        <f>SUMIFS(Услуги!H:H,Услуги!D:D,СВОД!C386,Услуги!F:F,СВОД!E386)+SUMIFS(Услуги!M:M,Услуги!D:D,СВОД!C386,Услуги!F:F,СВОД!E386)+SUMIFS(Услуги!R:R,Услуги!D:D,СВОД!C386,Услуги!F:F,СВОД!E386)+SUMIFS(Услуги!W:W,Услуги!D:D,СВОД!C386,Услуги!F:F,СВОД!E386)+SUMIFS(Услуги!AB:AB,Услуги!D:D,СВОД!C386,Услуги!F:F,СВОД!E386)+SUMIFS(Услуги!AG:AG,Услуги!D:D,СВОД!C386,Услуги!F:F,СВОД!E386)+SUMIFS(Услуги!AL:AL,Услуги!D:D,СВОД!C386,Услуги!F:F,СВОД!E386)+SUMIFS(Услуги!AQ:AQ,Услуги!D:D,СВОД!C386,Услуги!F:F,СВОД!E386)</f>
        <v>0</v>
      </c>
      <c r="M386" s="251">
        <f>SUMIFS('Скорая мед.помощь'!J:J,'Скорая мед.помощь'!E:E,СВОД!C386,'Скорая мед.помощь'!G:G,СВОД!E386)</f>
        <v>0</v>
      </c>
      <c r="N386" s="278">
        <f>SUMIFS('Круглосуточный стационар'!O:O,'Круглосуточный стационар'!D:D,СВОД!C386,'Круглосуточный стационар'!F:F,СВОД!E386)+SUMIFS(ВМП!O:O,ВМП!D:D,СВОД!C386,ВМП!F:F,СВОД!E386)+SUMIFS('Дневной стационар'!O:O,'Дневной стационар'!D:D,СВОД!C386,'Дневной стационар'!F:F,СВОД!E386)+SUMIFS(ЭКО!M:M,ЭКО!D:D,СВОД!C386,ЭКО!F:F,СВОД!E386)+SUMIFS(Диализ!O:O,Диализ!E:E,СВОД!C386,Диализ!G:G,СВОД!E386)+SUMIFS(Поликлиника!CT:CT,Поликлиника!D:D,СВОД!C386,Поликлиника!F:F,СВОД!E386)+SUMIFS('Скорая мед.помощь'!O:O,'Скорая мед.помощь'!E:E,СВОД!C386,'Скорая мед.помощь'!G:G,СВОД!E386)+SUMIFS(Услуги!AV:AV,Услуги!D:D,СВОД!C386,Услуги!F:F,СВОД!E386)</f>
        <v>0</v>
      </c>
      <c r="O386" s="277">
        <f>SUMIFS(Сверхбаза!L:L,Сверхбаза!C:C,СВОД!C386,Сверхбаза!E:E,СВОД!E386)+SUMIFS(Сверхбаза!M:M,Сверхбаза!C:C,СВОД!C386,Сверхбаза!E:E,СВОД!E386)</f>
        <v>0</v>
      </c>
      <c r="P386" s="251">
        <f>SUMIFS(Сверхбаза!N:N,Сверхбаза!C:C,СВОД!C386,Сверхбаза!E:E,СВОД!E386)</f>
        <v>0</v>
      </c>
      <c r="Q386" s="251">
        <f>SUMIFS(Сверхбаза!P:P,Сверхбаза!C:C,СВОД!C386,Сверхбаза!E:E,СВОД!E386)</f>
        <v>0</v>
      </c>
      <c r="R386" s="251">
        <f>SUMIFS(Сверхбаза!O:O,Сверхбаза!C:C,СВОД!C386,Сверхбаза!E:E,СВОД!E386)</f>
        <v>0</v>
      </c>
      <c r="S386" s="251">
        <f>SUMIFS(Сверхбаза!Q:Q,Сверхбаза!C:C,СВОД!C386,Сверхбаза!E:E,СВОД!E386)</f>
        <v>0</v>
      </c>
      <c r="T386" s="278">
        <f>SUMIFS(Сверхбаза!G:G,Сверхбаза!C:C,СВОД!C386,Сверхбаза!E:E,СВОД!E386)</f>
        <v>0</v>
      </c>
    </row>
    <row r="387" spans="1:20" ht="38.25" outlineLevel="2">
      <c r="A387" s="263">
        <v>5</v>
      </c>
      <c r="B387" s="336">
        <v>509103</v>
      </c>
      <c r="C387" s="336">
        <v>910801</v>
      </c>
      <c r="D387" s="5" t="s">
        <v>673</v>
      </c>
      <c r="E387" s="324">
        <v>6</v>
      </c>
      <c r="F387" s="325" t="s">
        <v>705</v>
      </c>
      <c r="G387" s="277">
        <f>SUMIFS('Круглосуточный стационар'!J:J,'Круглосуточный стационар'!D:D,СВОД!C387,'Круглосуточный стационар'!F:F,СВОД!E387)/2+SUMIFS(ВМП!J:J,ВМП!D:D,СВОД!C387,ВМП!F:F,СВОД!E387)/2+SUMIFS('Дневной стационар'!J:J,'Дневной стационар'!D:D,СВОД!C387,'Дневной стационар'!F:F,СВОД!E387)/2+SUMIFS(ЭКО!H:H,ЭКО!D:D,СВОД!C387,ЭКО!F:F,СВОД!E387)+SUMIFS(Диализ!J:J,Диализ!E:E,СВОД!C387,Диализ!G:G,СВОД!E387)</f>
        <v>0</v>
      </c>
      <c r="H387" s="251">
        <f>SUMIFS(Поликлиника!H:H,Поликлиника!D:D,СВОД!C387,Поликлиника!F:F,СВОД!E387)</f>
        <v>0</v>
      </c>
      <c r="I387" s="251">
        <f>SUMIFS(Поликлиника!BA:BA,Поликлиника!D:D,СВОД!C387,Поликлиника!F:F,СВОД!E387)</f>
        <v>0</v>
      </c>
      <c r="J387" s="251">
        <f>SUMIFS(Поликлиника!BF:BF,Поликлиника!D:D,СВОД!C387,Поликлиника!F:F,СВОД!E387)</f>
        <v>0</v>
      </c>
      <c r="K387" s="251">
        <f>SUMIFS(Поликлиника!BU:BU,Поликлиника!D:D,СВОД!C387,Поликлиника!F:F,СВОД!E387)</f>
        <v>0</v>
      </c>
      <c r="L387" s="251">
        <f>SUMIFS(Услуги!H:H,Услуги!D:D,СВОД!C387,Услуги!F:F,СВОД!E387)+SUMIFS(Услуги!M:M,Услуги!D:D,СВОД!C387,Услуги!F:F,СВОД!E387)+SUMIFS(Услуги!R:R,Услуги!D:D,СВОД!C387,Услуги!F:F,СВОД!E387)+SUMIFS(Услуги!W:W,Услуги!D:D,СВОД!C387,Услуги!F:F,СВОД!E387)+SUMIFS(Услуги!AB:AB,Услуги!D:D,СВОД!C387,Услуги!F:F,СВОД!E387)+SUMIFS(Услуги!AG:AG,Услуги!D:D,СВОД!C387,Услуги!F:F,СВОД!E387)+SUMIFS(Услуги!AL:AL,Услуги!D:D,СВОД!C387,Услуги!F:F,СВОД!E387)+SUMIFS(Услуги!AQ:AQ,Услуги!D:D,СВОД!C387,Услуги!F:F,СВОД!E387)</f>
        <v>0</v>
      </c>
      <c r="M387" s="251">
        <f>SUMIFS('Скорая мед.помощь'!J:J,'Скорая мед.помощь'!E:E,СВОД!C387,'Скорая мед.помощь'!G:G,СВОД!E387)</f>
        <v>0</v>
      </c>
      <c r="N387" s="278">
        <f>SUMIFS('Круглосуточный стационар'!O:O,'Круглосуточный стационар'!D:D,СВОД!C387,'Круглосуточный стационар'!F:F,СВОД!E387)+SUMIFS(ВМП!O:O,ВМП!D:D,СВОД!C387,ВМП!F:F,СВОД!E387)+SUMIFS('Дневной стационар'!O:O,'Дневной стационар'!D:D,СВОД!C387,'Дневной стационар'!F:F,СВОД!E387)+SUMIFS(ЭКО!M:M,ЭКО!D:D,СВОД!C387,ЭКО!F:F,СВОД!E387)+SUMIFS(Диализ!O:O,Диализ!E:E,СВОД!C387,Диализ!G:G,СВОД!E387)+SUMIFS(Поликлиника!CT:CT,Поликлиника!D:D,СВОД!C387,Поликлиника!F:F,СВОД!E387)+SUMIFS('Скорая мед.помощь'!O:O,'Скорая мед.помощь'!E:E,СВОД!C387,'Скорая мед.помощь'!G:G,СВОД!E387)+SUMIFS(Услуги!AV:AV,Услуги!D:D,СВОД!C387,Услуги!F:F,СВОД!E387)</f>
        <v>0</v>
      </c>
      <c r="O387" s="277">
        <f>SUMIFS(Сверхбаза!L:L,Сверхбаза!C:C,СВОД!C387,Сверхбаза!E:E,СВОД!E387)+SUMIFS(Сверхбаза!M:M,Сверхбаза!C:C,СВОД!C387,Сверхбаза!E:E,СВОД!E387)</f>
        <v>0</v>
      </c>
      <c r="P387" s="251">
        <f>SUMIFS(Сверхбаза!N:N,Сверхбаза!C:C,СВОД!C387,Сверхбаза!E:E,СВОД!E387)</f>
        <v>0</v>
      </c>
      <c r="Q387" s="251">
        <f>SUMIFS(Сверхбаза!P:P,Сверхбаза!C:C,СВОД!C387,Сверхбаза!E:E,СВОД!E387)</f>
        <v>0</v>
      </c>
      <c r="R387" s="251">
        <f>SUMIFS(Сверхбаза!O:O,Сверхбаза!C:C,СВОД!C387,Сверхбаза!E:E,СВОД!E387)</f>
        <v>0</v>
      </c>
      <c r="S387" s="251">
        <f>SUMIFS(Сверхбаза!Q:Q,Сверхбаза!C:C,СВОД!C387,Сверхбаза!E:E,СВОД!E387)</f>
        <v>0</v>
      </c>
      <c r="T387" s="278">
        <f>SUMIFS(Сверхбаза!G:G,Сверхбаза!C:C,СВОД!C387,Сверхбаза!E:E,СВОД!E387)</f>
        <v>0</v>
      </c>
    </row>
    <row r="388" spans="1:20" ht="38.25" outlineLevel="2">
      <c r="A388" s="263">
        <v>5</v>
      </c>
      <c r="B388" s="336">
        <v>509103</v>
      </c>
      <c r="C388" s="336">
        <v>910801</v>
      </c>
      <c r="D388" s="5" t="s">
        <v>673</v>
      </c>
      <c r="E388" s="324">
        <v>3</v>
      </c>
      <c r="F388" s="325" t="s">
        <v>174</v>
      </c>
      <c r="G388" s="277">
        <f>SUMIFS('Круглосуточный стационар'!J:J,'Круглосуточный стационар'!D:D,СВОД!C388,'Круглосуточный стационар'!F:F,СВОД!E388)/2+SUMIFS(ВМП!J:J,ВМП!D:D,СВОД!C388,ВМП!F:F,СВОД!E388)/2+SUMIFS('Дневной стационар'!J:J,'Дневной стационар'!D:D,СВОД!C388,'Дневной стационар'!F:F,СВОД!E388)/2+SUMIFS(ЭКО!H:H,ЭКО!D:D,СВОД!C388,ЭКО!F:F,СВОД!E388)+SUMIFS(Диализ!J:J,Диализ!E:E,СВОД!C388,Диализ!G:G,СВОД!E388)</f>
        <v>0</v>
      </c>
      <c r="H388" s="251">
        <f>SUMIFS(Поликлиника!H:H,Поликлиника!D:D,СВОД!C388,Поликлиника!F:F,СВОД!E388)</f>
        <v>0</v>
      </c>
      <c r="I388" s="251">
        <f>SUMIFS(Поликлиника!BA:BA,Поликлиника!D:D,СВОД!C388,Поликлиника!F:F,СВОД!E388)</f>
        <v>0</v>
      </c>
      <c r="J388" s="251">
        <f>SUMIFS(Поликлиника!BF:BF,Поликлиника!D:D,СВОД!C388,Поликлиника!F:F,СВОД!E388)</f>
        <v>263</v>
      </c>
      <c r="K388" s="251">
        <f>SUMIFS(Поликлиника!BU:BU,Поликлиника!D:D,СВОД!C388,Поликлиника!F:F,СВОД!E388)</f>
        <v>3127</v>
      </c>
      <c r="L388" s="251">
        <f>SUMIFS(Услуги!H:H,Услуги!D:D,СВОД!C388,Услуги!F:F,СВОД!E388)+SUMIFS(Услуги!M:M,Услуги!D:D,СВОД!C388,Услуги!F:F,СВОД!E388)+SUMIFS(Услуги!R:R,Услуги!D:D,СВОД!C388,Услуги!F:F,СВОД!E388)+SUMIFS(Услуги!W:W,Услуги!D:D,СВОД!C388,Услуги!F:F,СВОД!E388)+SUMIFS(Услуги!AB:AB,Услуги!D:D,СВОД!C388,Услуги!F:F,СВОД!E388)+SUMIFS(Услуги!AG:AG,Услуги!D:D,СВОД!C388,Услуги!F:F,СВОД!E388)+SUMIFS(Услуги!AL:AL,Услуги!D:D,СВОД!C388,Услуги!F:F,СВОД!E388)+SUMIFS(Услуги!AQ:AQ,Услуги!D:D,СВОД!C388,Услуги!F:F,СВОД!E388)</f>
        <v>0</v>
      </c>
      <c r="M388" s="251">
        <f>SUMIFS('Скорая мед.помощь'!J:J,'Скорая мед.помощь'!E:E,СВОД!C388,'Скорая мед.помощь'!G:G,СВОД!E388)</f>
        <v>0</v>
      </c>
      <c r="N388" s="278">
        <f>SUMIFS('Круглосуточный стационар'!O:O,'Круглосуточный стационар'!D:D,СВОД!C388,'Круглосуточный стационар'!F:F,СВОД!E388)+SUMIFS(ВМП!O:O,ВМП!D:D,СВОД!C388,ВМП!F:F,СВОД!E388)+SUMIFS('Дневной стационар'!O:O,'Дневной стационар'!D:D,СВОД!C388,'Дневной стационар'!F:F,СВОД!E388)+SUMIFS(ЭКО!M:M,ЭКО!D:D,СВОД!C388,ЭКО!F:F,СВОД!E388)+SUMIFS(Диализ!O:O,Диализ!E:E,СВОД!C388,Диализ!G:G,СВОД!E388)+SUMIFS(Поликлиника!CT:CT,Поликлиника!D:D,СВОД!C388,Поликлиника!F:F,СВОД!E388)+SUMIFS('Скорая мед.помощь'!O:O,'Скорая мед.помощь'!E:E,СВОД!C388,'Скорая мед.помощь'!G:G,СВОД!E388)+SUMIFS(Услуги!AV:AV,Услуги!D:D,СВОД!C388,Услуги!F:F,СВОД!E388)</f>
        <v>1499.7760867912646</v>
      </c>
      <c r="O388" s="277">
        <f>SUMIFS(Сверхбаза!L:L,Сверхбаза!C:C,СВОД!C388,Сверхбаза!E:E,СВОД!E388)+SUMIFS(Сверхбаза!M:M,Сверхбаза!C:C,СВОД!C388,Сверхбаза!E:E,СВОД!E388)</f>
        <v>0</v>
      </c>
      <c r="P388" s="251">
        <f>SUMIFS(Сверхбаза!N:N,Сверхбаза!C:C,СВОД!C388,Сверхбаза!E:E,СВОД!E388)</f>
        <v>0</v>
      </c>
      <c r="Q388" s="251">
        <f>SUMIFS(Сверхбаза!P:P,Сверхбаза!C:C,СВОД!C388,Сверхбаза!E:E,СВОД!E388)</f>
        <v>0</v>
      </c>
      <c r="R388" s="251">
        <f>SUMIFS(Сверхбаза!O:O,Сверхбаза!C:C,СВОД!C388,Сверхбаза!E:E,СВОД!E388)</f>
        <v>0</v>
      </c>
      <c r="S388" s="251">
        <f>SUMIFS(Сверхбаза!Q:Q,Сверхбаза!C:C,СВОД!C388,Сверхбаза!E:E,СВОД!E388)</f>
        <v>0</v>
      </c>
      <c r="T388" s="278">
        <f>SUMIFS(Сверхбаза!G:G,Сверхбаза!C:C,СВОД!C388,Сверхбаза!E:E,СВОД!E388)</f>
        <v>0</v>
      </c>
    </row>
    <row r="389" spans="1:20" ht="38.25" outlineLevel="2">
      <c r="A389" s="263">
        <v>5</v>
      </c>
      <c r="B389" s="336">
        <v>509103</v>
      </c>
      <c r="C389" s="336">
        <v>910801</v>
      </c>
      <c r="D389" s="5" t="s">
        <v>673</v>
      </c>
      <c r="E389" s="324">
        <v>7</v>
      </c>
      <c r="F389" s="325" t="s">
        <v>706</v>
      </c>
      <c r="G389" s="277">
        <f>SUMIFS('Круглосуточный стационар'!J:J,'Круглосуточный стационар'!D:D,СВОД!C389,'Круглосуточный стационар'!F:F,СВОД!E389)/2+SUMIFS(ВМП!J:J,ВМП!D:D,СВОД!C389,ВМП!F:F,СВОД!E389)/2+SUMIFS('Дневной стационар'!J:J,'Дневной стационар'!D:D,СВОД!C389,'Дневной стационар'!F:F,СВОД!E389)/2+SUMIFS(ЭКО!H:H,ЭКО!D:D,СВОД!C389,ЭКО!F:F,СВОД!E389)+SUMIFS(Диализ!J:J,Диализ!E:E,СВОД!C389,Диализ!G:G,СВОД!E389)</f>
        <v>0</v>
      </c>
      <c r="H389" s="251">
        <f>SUMIFS(Поликлиника!H:H,Поликлиника!D:D,СВОД!C389,Поликлиника!F:F,СВОД!E389)</f>
        <v>0</v>
      </c>
      <c r="I389" s="251">
        <f>SUMIFS(Поликлиника!BA:BA,Поликлиника!D:D,СВОД!C389,Поликлиника!F:F,СВОД!E389)</f>
        <v>0</v>
      </c>
      <c r="J389" s="251">
        <f>SUMIFS(Поликлиника!BF:BF,Поликлиника!D:D,СВОД!C389,Поликлиника!F:F,СВОД!E389)</f>
        <v>0</v>
      </c>
      <c r="K389" s="251">
        <f>SUMIFS(Поликлиника!BU:BU,Поликлиника!D:D,СВОД!C389,Поликлиника!F:F,СВОД!E389)</f>
        <v>0</v>
      </c>
      <c r="L389" s="251">
        <f>SUMIFS(Услуги!H:H,Услуги!D:D,СВОД!C389,Услуги!F:F,СВОД!E389)+SUMIFS(Услуги!M:M,Услуги!D:D,СВОД!C389,Услуги!F:F,СВОД!E389)+SUMIFS(Услуги!R:R,Услуги!D:D,СВОД!C389,Услуги!F:F,СВОД!E389)+SUMIFS(Услуги!W:W,Услуги!D:D,СВОД!C389,Услуги!F:F,СВОД!E389)+SUMIFS(Услуги!AB:AB,Услуги!D:D,СВОД!C389,Услуги!F:F,СВОД!E389)+SUMIFS(Услуги!AG:AG,Услуги!D:D,СВОД!C389,Услуги!F:F,СВОД!E389)+SUMIFS(Услуги!AL:AL,Услуги!D:D,СВОД!C389,Услуги!F:F,СВОД!E389)+SUMIFS(Услуги!AQ:AQ,Услуги!D:D,СВОД!C389,Услуги!F:F,СВОД!E389)</f>
        <v>0</v>
      </c>
      <c r="M389" s="251">
        <f>SUMIFS('Скорая мед.помощь'!J:J,'Скорая мед.помощь'!E:E,СВОД!C389,'Скорая мед.помощь'!G:G,СВОД!E389)</f>
        <v>0</v>
      </c>
      <c r="N389" s="278">
        <f>SUMIFS('Круглосуточный стационар'!O:O,'Круглосуточный стационар'!D:D,СВОД!C389,'Круглосуточный стационар'!F:F,СВОД!E389)+SUMIFS(ВМП!O:O,ВМП!D:D,СВОД!C389,ВМП!F:F,СВОД!E389)+SUMIFS('Дневной стационар'!O:O,'Дневной стационар'!D:D,СВОД!C389,'Дневной стационар'!F:F,СВОД!E389)+SUMIFS(ЭКО!M:M,ЭКО!D:D,СВОД!C389,ЭКО!F:F,СВОД!E389)+SUMIFS(Диализ!O:O,Диализ!E:E,СВОД!C389,Диализ!G:G,СВОД!E389)+SUMIFS(Поликлиника!CT:CT,Поликлиника!D:D,СВОД!C389,Поликлиника!F:F,СВОД!E389)+SUMIFS('Скорая мед.помощь'!O:O,'Скорая мед.помощь'!E:E,СВОД!C389,'Скорая мед.помощь'!G:G,СВОД!E389)+SUMIFS(Услуги!AV:AV,Услуги!D:D,СВОД!C389,Услуги!F:F,СВОД!E389)</f>
        <v>0</v>
      </c>
      <c r="O389" s="277">
        <f>SUMIFS(Сверхбаза!L:L,Сверхбаза!C:C,СВОД!C389,Сверхбаза!E:E,СВОД!E389)+SUMIFS(Сверхбаза!M:M,Сверхбаза!C:C,СВОД!C389,Сверхбаза!E:E,СВОД!E389)</f>
        <v>0</v>
      </c>
      <c r="P389" s="251">
        <f>SUMIFS(Сверхбаза!N:N,Сверхбаза!C:C,СВОД!C389,Сверхбаза!E:E,СВОД!E389)</f>
        <v>0</v>
      </c>
      <c r="Q389" s="251">
        <f>SUMIFS(Сверхбаза!P:P,Сверхбаза!C:C,СВОД!C389,Сверхбаза!E:E,СВОД!E389)</f>
        <v>0</v>
      </c>
      <c r="R389" s="251">
        <f>SUMIFS(Сверхбаза!O:O,Сверхбаза!C:C,СВОД!C389,Сверхбаза!E:E,СВОД!E389)</f>
        <v>0</v>
      </c>
      <c r="S389" s="251">
        <f>SUMIFS(Сверхбаза!Q:Q,Сверхбаза!C:C,СВОД!C389,Сверхбаза!E:E,СВОД!E389)</f>
        <v>0</v>
      </c>
      <c r="T389" s="278">
        <f>SUMIFS(Сверхбаза!G:G,Сверхбаза!C:C,СВОД!C389,Сверхбаза!E:E,СВОД!E389)</f>
        <v>0</v>
      </c>
    </row>
    <row r="390" spans="1:20" ht="38.25" outlineLevel="2">
      <c r="A390" s="263">
        <v>5</v>
      </c>
      <c r="B390" s="336">
        <v>509103</v>
      </c>
      <c r="C390" s="336">
        <v>910801</v>
      </c>
      <c r="D390" s="5" t="s">
        <v>673</v>
      </c>
      <c r="E390" s="324">
        <v>70</v>
      </c>
      <c r="F390" s="325" t="s">
        <v>707</v>
      </c>
      <c r="G390" s="277">
        <f>SUMIFS('Круглосуточный стационар'!J:J,'Круглосуточный стационар'!D:D,СВОД!C390,'Круглосуточный стационар'!F:F,СВОД!E390)/2+SUMIFS(ВМП!J:J,ВМП!D:D,СВОД!C390,ВМП!F:F,СВОД!E390)/2+SUMIFS('Дневной стационар'!J:J,'Дневной стационар'!D:D,СВОД!C390,'Дневной стационар'!F:F,СВОД!E390)/2+SUMIFS(ЭКО!H:H,ЭКО!D:D,СВОД!C390,ЭКО!F:F,СВОД!E390)+SUMIFS(Диализ!J:J,Диализ!E:E,СВОД!C390,Диализ!G:G,СВОД!E390)</f>
        <v>0</v>
      </c>
      <c r="H390" s="251">
        <f>SUMIFS(Поликлиника!H:H,Поликлиника!D:D,СВОД!C390,Поликлиника!F:F,СВОД!E390)</f>
        <v>0</v>
      </c>
      <c r="I390" s="251">
        <f>SUMIFS(Поликлиника!BA:BA,Поликлиника!D:D,СВОД!C390,Поликлиника!F:F,СВОД!E390)</f>
        <v>0</v>
      </c>
      <c r="J390" s="251">
        <f>SUMIFS(Поликлиника!BF:BF,Поликлиника!D:D,СВОД!C390,Поликлиника!F:F,СВОД!E390)</f>
        <v>0</v>
      </c>
      <c r="K390" s="251">
        <f>SUMIFS(Поликлиника!BU:BU,Поликлиника!D:D,СВОД!C390,Поликлиника!F:F,СВОД!E390)</f>
        <v>0</v>
      </c>
      <c r="L390" s="251">
        <f>SUMIFS(Услуги!H:H,Услуги!D:D,СВОД!C390,Услуги!F:F,СВОД!E390)+SUMIFS(Услуги!M:M,Услуги!D:D,СВОД!C390,Услуги!F:F,СВОД!E390)+SUMIFS(Услуги!R:R,Услуги!D:D,СВОД!C390,Услуги!F:F,СВОД!E390)+SUMIFS(Услуги!W:W,Услуги!D:D,СВОД!C390,Услуги!F:F,СВОД!E390)+SUMIFS(Услуги!AB:AB,Услуги!D:D,СВОД!C390,Услуги!F:F,СВОД!E390)+SUMIFS(Услуги!AG:AG,Услуги!D:D,СВОД!C390,Услуги!F:F,СВОД!E390)+SUMIFS(Услуги!AL:AL,Услуги!D:D,СВОД!C390,Услуги!F:F,СВОД!E390)+SUMIFS(Услуги!AQ:AQ,Услуги!D:D,СВОД!C390,Услуги!F:F,СВОД!E390)</f>
        <v>0</v>
      </c>
      <c r="M390" s="251">
        <f>SUMIFS('Скорая мед.помощь'!J:J,'Скорая мед.помощь'!E:E,СВОД!C390,'Скорая мед.помощь'!G:G,СВОД!E390)</f>
        <v>0</v>
      </c>
      <c r="N390" s="278">
        <f>SUMIFS('Круглосуточный стационар'!O:O,'Круглосуточный стационар'!D:D,СВОД!C390,'Круглосуточный стационар'!F:F,СВОД!E390)+SUMIFS(ВМП!O:O,ВМП!D:D,СВОД!C390,ВМП!F:F,СВОД!E390)+SUMIFS('Дневной стационар'!O:O,'Дневной стационар'!D:D,СВОД!C390,'Дневной стационар'!F:F,СВОД!E390)+SUMIFS(ЭКО!M:M,ЭКО!D:D,СВОД!C390,ЭКО!F:F,СВОД!E390)+SUMIFS(Диализ!O:O,Диализ!E:E,СВОД!C390,Диализ!G:G,СВОД!E390)+SUMIFS(Поликлиника!CT:CT,Поликлиника!D:D,СВОД!C390,Поликлиника!F:F,СВОД!E390)+SUMIFS('Скорая мед.помощь'!O:O,'Скорая мед.помощь'!E:E,СВОД!C390,'Скорая мед.помощь'!G:G,СВОД!E390)+SUMIFS(Услуги!AV:AV,Услуги!D:D,СВОД!C390,Услуги!F:F,СВОД!E390)</f>
        <v>0</v>
      </c>
      <c r="O390" s="277">
        <f>SUMIFS(Сверхбаза!L:L,Сверхбаза!C:C,СВОД!C390,Сверхбаза!E:E,СВОД!E390)+SUMIFS(Сверхбаза!M:M,Сверхбаза!C:C,СВОД!C390,Сверхбаза!E:E,СВОД!E390)</f>
        <v>0</v>
      </c>
      <c r="P390" s="251">
        <f>SUMIFS(Сверхбаза!N:N,Сверхбаза!C:C,СВОД!C390,Сверхбаза!E:E,СВОД!E390)</f>
        <v>0</v>
      </c>
      <c r="Q390" s="251">
        <f>SUMIFS(Сверхбаза!P:P,Сверхбаза!C:C,СВОД!C390,Сверхбаза!E:E,СВОД!E390)</f>
        <v>0</v>
      </c>
      <c r="R390" s="251">
        <f>SUMIFS(Сверхбаза!O:O,Сверхбаза!C:C,СВОД!C390,Сверхбаза!E:E,СВОД!E390)</f>
        <v>0</v>
      </c>
      <c r="S390" s="251">
        <f>SUMIFS(Сверхбаза!Q:Q,Сверхбаза!C:C,СВОД!C390,Сверхбаза!E:E,СВОД!E390)</f>
        <v>0</v>
      </c>
      <c r="T390" s="278">
        <f>SUMIFS(Сверхбаза!G:G,Сверхбаза!C:C,СВОД!C390,Сверхбаза!E:E,СВОД!E390)</f>
        <v>0</v>
      </c>
    </row>
    <row r="391" spans="1:20" ht="38.25" outlineLevel="2">
      <c r="A391" s="263">
        <v>5</v>
      </c>
      <c r="B391" s="336">
        <v>509103</v>
      </c>
      <c r="C391" s="336">
        <v>910801</v>
      </c>
      <c r="D391" s="5" t="s">
        <v>673</v>
      </c>
      <c r="E391" s="324">
        <v>94</v>
      </c>
      <c r="F391" s="325" t="s">
        <v>157</v>
      </c>
      <c r="G391" s="277">
        <f>SUMIFS('Круглосуточный стационар'!J:J,'Круглосуточный стационар'!D:D,СВОД!C391,'Круглосуточный стационар'!F:F,СВОД!E391)/2+SUMIFS(ВМП!J:J,ВМП!D:D,СВОД!C391,ВМП!F:F,СВОД!E391)/2+SUMIFS('Дневной стационар'!J:J,'Дневной стационар'!D:D,СВОД!C391,'Дневной стационар'!F:F,СВОД!E391)/2+SUMIFS(ЭКО!H:H,ЭКО!D:D,СВОД!C391,ЭКО!F:F,СВОД!E391)+SUMIFS(Диализ!J:J,Диализ!E:E,СВОД!C391,Диализ!G:G,СВОД!E391)</f>
        <v>0</v>
      </c>
      <c r="H391" s="251">
        <f>SUMIFS(Поликлиника!H:H,Поликлиника!D:D,СВОД!C391,Поликлиника!F:F,СВОД!E391)</f>
        <v>0</v>
      </c>
      <c r="I391" s="251">
        <f>SUMIFS(Поликлиника!BA:BA,Поликлиника!D:D,СВОД!C391,Поликлиника!F:F,СВОД!E391)</f>
        <v>0</v>
      </c>
      <c r="J391" s="251">
        <f>SUMIFS(Поликлиника!BF:BF,Поликлиника!D:D,СВОД!C391,Поликлиника!F:F,СВОД!E391)</f>
        <v>0</v>
      </c>
      <c r="K391" s="251">
        <f>SUMIFS(Поликлиника!BU:BU,Поликлиника!D:D,СВОД!C391,Поликлиника!F:F,СВОД!E391)</f>
        <v>0</v>
      </c>
      <c r="L391" s="251">
        <f>SUMIFS(Услуги!H:H,Услуги!D:D,СВОД!C391,Услуги!F:F,СВОД!E391)+SUMIFS(Услуги!M:M,Услуги!D:D,СВОД!C391,Услуги!F:F,СВОД!E391)+SUMIFS(Услуги!R:R,Услуги!D:D,СВОД!C391,Услуги!F:F,СВОД!E391)+SUMIFS(Услуги!W:W,Услуги!D:D,СВОД!C391,Услуги!F:F,СВОД!E391)+SUMIFS(Услуги!AB:AB,Услуги!D:D,СВОД!C391,Услуги!F:F,СВОД!E391)+SUMIFS(Услуги!AG:AG,Услуги!D:D,СВОД!C391,Услуги!F:F,СВОД!E391)+SUMIFS(Услуги!AL:AL,Услуги!D:D,СВОД!C391,Услуги!F:F,СВОД!E391)+SUMIFS(Услуги!AQ:AQ,Услуги!D:D,СВОД!C391,Услуги!F:F,СВОД!E391)</f>
        <v>0</v>
      </c>
      <c r="M391" s="251">
        <f>SUMIFS('Скорая мед.помощь'!J:J,'Скорая мед.помощь'!E:E,СВОД!C391,'Скорая мед.помощь'!G:G,СВОД!E391)</f>
        <v>0</v>
      </c>
      <c r="N391" s="278">
        <f>SUMIFS('Круглосуточный стационар'!O:O,'Круглосуточный стационар'!D:D,СВОД!C391,'Круглосуточный стационар'!F:F,СВОД!E391)+SUMIFS(ВМП!O:O,ВМП!D:D,СВОД!C391,ВМП!F:F,СВОД!E391)+SUMIFS('Дневной стационар'!O:O,'Дневной стационар'!D:D,СВОД!C391,'Дневной стационар'!F:F,СВОД!E391)+SUMIFS(ЭКО!M:M,ЭКО!D:D,СВОД!C391,ЭКО!F:F,СВОД!E391)+SUMIFS(Диализ!O:O,Диализ!E:E,СВОД!C391,Диализ!G:G,СВОД!E391)+SUMIFS(Поликлиника!CT:CT,Поликлиника!D:D,СВОД!C391,Поликлиника!F:F,СВОД!E391)+SUMIFS('Скорая мед.помощь'!O:O,'Скорая мед.помощь'!E:E,СВОД!C391,'Скорая мед.помощь'!G:G,СВОД!E391)+SUMIFS(Услуги!AV:AV,Услуги!D:D,СВОД!C391,Услуги!F:F,СВОД!E391)</f>
        <v>0</v>
      </c>
      <c r="O391" s="277">
        <f>SUMIFS(Сверхбаза!L:L,Сверхбаза!C:C,СВОД!C391,Сверхбаза!E:E,СВОД!E391)+SUMIFS(Сверхбаза!M:M,Сверхбаза!C:C,СВОД!C391,Сверхбаза!E:E,СВОД!E391)</f>
        <v>0</v>
      </c>
      <c r="P391" s="251">
        <f>SUMIFS(Сверхбаза!N:N,Сверхбаза!C:C,СВОД!C391,Сверхбаза!E:E,СВОД!E391)</f>
        <v>0</v>
      </c>
      <c r="Q391" s="251">
        <f>SUMIFS(Сверхбаза!P:P,Сверхбаза!C:C,СВОД!C391,Сверхбаза!E:E,СВОД!E391)</f>
        <v>0</v>
      </c>
      <c r="R391" s="251">
        <f>SUMIFS(Сверхбаза!O:O,Сверхбаза!C:C,СВОД!C391,Сверхбаза!E:E,СВОД!E391)</f>
        <v>0</v>
      </c>
      <c r="S391" s="251">
        <f>SUMIFS(Сверхбаза!Q:Q,Сверхбаза!C:C,СВОД!C391,Сверхбаза!E:E,СВОД!E391)</f>
        <v>0</v>
      </c>
      <c r="T391" s="278">
        <f>SUMIFS(Сверхбаза!G:G,Сверхбаза!C:C,СВОД!C391,Сверхбаза!E:E,СВОД!E391)</f>
        <v>0</v>
      </c>
    </row>
    <row r="392" spans="1:20" outlineLevel="1">
      <c r="A392" s="264"/>
      <c r="B392" s="254"/>
      <c r="C392" s="254" t="str">
        <f>CONCATENATE(C391," ","Итог")</f>
        <v>910801 Итог</v>
      </c>
      <c r="D392" s="255"/>
      <c r="E392" s="326"/>
      <c r="F392" s="327"/>
      <c r="G392" s="279"/>
      <c r="H392" s="256"/>
      <c r="I392" s="256"/>
      <c r="J392" s="256"/>
      <c r="K392" s="256"/>
      <c r="L392" s="256"/>
      <c r="M392" s="256"/>
      <c r="N392" s="280">
        <f>SUBTOTAL(9,N384:N391)</f>
        <v>69873.200804730441</v>
      </c>
      <c r="O392" s="279"/>
      <c r="P392" s="256"/>
      <c r="Q392" s="256"/>
      <c r="R392" s="256"/>
      <c r="S392" s="256"/>
      <c r="T392" s="280">
        <f>SUBTOTAL(9,T384:T391)</f>
        <v>0</v>
      </c>
    </row>
    <row r="393" spans="1:20" ht="25.5" outlineLevel="2">
      <c r="A393" s="262">
        <v>5</v>
      </c>
      <c r="B393" s="8">
        <v>509627</v>
      </c>
      <c r="C393" s="8">
        <v>962701</v>
      </c>
      <c r="D393" s="9" t="s">
        <v>494</v>
      </c>
      <c r="E393" s="322">
        <f t="shared" ref="E393:F400" si="9">E384</f>
        <v>1</v>
      </c>
      <c r="F393" s="323" t="str">
        <f t="shared" si="9"/>
        <v>Круглосуточный стационар</v>
      </c>
      <c r="G393" s="275">
        <f>SUMIFS('Круглосуточный стационар'!J:J,'Круглосуточный стационар'!D:D,СВОД!C393,'Круглосуточный стационар'!F:F,СВОД!E393)/2+SUMIFS(ВМП!J:J,ВМП!D:D,СВОД!C393,ВМП!F:F,СВОД!E393)/2+SUMIFS('Дневной стационар'!J:J,'Дневной стационар'!D:D,СВОД!C393,'Дневной стационар'!F:F,СВОД!E393)/2+SUMIFS(ЭКО!H:H,ЭКО!D:D,СВОД!C393,ЭКО!F:F,СВОД!E393)+SUMIFS(Диализ!J:J,Диализ!E:E,СВОД!C393,Диализ!G:G,СВОД!E393)</f>
        <v>0</v>
      </c>
      <c r="H393" s="253">
        <f>SUMIFS(Поликлиника!H:H,Поликлиника!D:D,СВОД!C393,Поликлиника!F:F,СВОД!E393)</f>
        <v>0</v>
      </c>
      <c r="I393" s="253">
        <f>SUMIFS(Поликлиника!BA:BA,Поликлиника!D:D,СВОД!C393,Поликлиника!F:F,СВОД!E393)</f>
        <v>0</v>
      </c>
      <c r="J393" s="253">
        <f>SUMIFS(Поликлиника!BF:BF,Поликлиника!D:D,СВОД!C393,Поликлиника!F:F,СВОД!E393)</f>
        <v>0</v>
      </c>
      <c r="K393" s="253">
        <f>SUMIFS(Поликлиника!BU:BU,Поликлиника!D:D,СВОД!C393,Поликлиника!F:F,СВОД!E393)</f>
        <v>0</v>
      </c>
      <c r="L393" s="253">
        <f>SUMIFS(Услуги!H:H,Услуги!D:D,СВОД!C393,Услуги!F:F,СВОД!E393)+SUMIFS(Услуги!M:M,Услуги!D:D,СВОД!C393,Услуги!F:F,СВОД!E393)+SUMIFS(Услуги!R:R,Услуги!D:D,СВОД!C393,Услуги!F:F,СВОД!E393)+SUMIFS(Услуги!W:W,Услуги!D:D,СВОД!C393,Услуги!F:F,СВОД!E393)+SUMIFS(Услуги!AB:AB,Услуги!D:D,СВОД!C393,Услуги!F:F,СВОД!E393)+SUMIFS(Услуги!AG:AG,Услуги!D:D,СВОД!C393,Услуги!F:F,СВОД!E393)+SUMIFS(Услуги!AL:AL,Услуги!D:D,СВОД!C393,Услуги!F:F,СВОД!E393)+SUMIFS(Услуги!AQ:AQ,Услуги!D:D,СВОД!C393,Услуги!F:F,СВОД!E393)</f>
        <v>0</v>
      </c>
      <c r="M393" s="253">
        <f>SUMIFS('Скорая мед.помощь'!J:J,'Скорая мед.помощь'!E:E,СВОД!C393,'Скорая мед.помощь'!G:G,СВОД!E393)</f>
        <v>0</v>
      </c>
      <c r="N393" s="276">
        <f>SUMIFS('Круглосуточный стационар'!O:O,'Круглосуточный стационар'!D:D,СВОД!C393,'Круглосуточный стационар'!F:F,СВОД!E393)+SUMIFS(ВМП!O:O,ВМП!D:D,СВОД!C393,ВМП!F:F,СВОД!E393)+SUMIFS('Дневной стационар'!O:O,'Дневной стационар'!D:D,СВОД!C393,'Дневной стационар'!F:F,СВОД!E393)+SUMIFS(ЭКО!M:M,ЭКО!D:D,СВОД!C393,ЭКО!F:F,СВОД!E393)+SUMIFS(Диализ!O:O,Диализ!E:E,СВОД!C393,Диализ!G:G,СВОД!E393)+SUMIFS(Поликлиника!CT:CT,Поликлиника!D:D,СВОД!C393,Поликлиника!F:F,СВОД!E393)+SUMIFS('Скорая мед.помощь'!O:O,'Скорая мед.помощь'!E:E,СВОД!C393,'Скорая мед.помощь'!G:G,СВОД!E393)+SUMIFS(Услуги!AV:AV,Услуги!D:D,СВОД!C393,Услуги!F:F,СВОД!E393)</f>
        <v>0</v>
      </c>
      <c r="O393" s="275">
        <f>SUMIFS(Сверхбаза!L:L,Сверхбаза!C:C,СВОД!C393,Сверхбаза!E:E,СВОД!E393)+SUMIFS(Сверхбаза!M:M,Сверхбаза!C:C,СВОД!C393,Сверхбаза!E:E,СВОД!E393)</f>
        <v>1300</v>
      </c>
      <c r="P393" s="253">
        <f>SUMIFS(Сверхбаза!N:N,Сверхбаза!C:C,СВОД!C393,Сверхбаза!E:E,СВОД!E393)</f>
        <v>0</v>
      </c>
      <c r="Q393" s="253">
        <f>SUMIFS(Сверхбаза!P:P,Сверхбаза!C:C,СВОД!C393,Сверхбаза!E:E,СВОД!E393)</f>
        <v>0</v>
      </c>
      <c r="R393" s="253">
        <f>SUMIFS(Сверхбаза!O:O,Сверхбаза!C:C,СВОД!C393,Сверхбаза!E:E,СВОД!E393)</f>
        <v>0</v>
      </c>
      <c r="S393" s="253">
        <f>SUMIFS(Сверхбаза!Q:Q,Сверхбаза!C:C,СВОД!C393,Сверхбаза!E:E,СВОД!E393)</f>
        <v>0</v>
      </c>
      <c r="T393" s="276">
        <f>SUMIFS(Сверхбаза!G:G,Сверхбаза!C:C,СВОД!C393,Сверхбаза!E:E,СВОД!E393)</f>
        <v>144070.11000000002</v>
      </c>
    </row>
    <row r="394" spans="1:20" ht="25.5" outlineLevel="2">
      <c r="A394" s="263">
        <v>5</v>
      </c>
      <c r="B394" s="336">
        <f t="shared" ref="B394:D400" si="10">B393</f>
        <v>509627</v>
      </c>
      <c r="C394" s="336">
        <f t="shared" si="10"/>
        <v>962701</v>
      </c>
      <c r="D394" s="5" t="str">
        <f t="shared" si="10"/>
        <v>ГБУЗ МО "ПСИХИАТРИЧЕСКАЯ БОЛЬНИЦА № 17"</v>
      </c>
      <c r="E394" s="324">
        <f t="shared" si="9"/>
        <v>13</v>
      </c>
      <c r="F394" s="325" t="str">
        <f t="shared" si="9"/>
        <v>Круглосуточный стационар ВМП</v>
      </c>
      <c r="G394" s="277">
        <f>SUMIFS('Круглосуточный стационар'!J:J,'Круглосуточный стационар'!D:D,СВОД!C394,'Круглосуточный стационар'!F:F,СВОД!E394)/2+SUMIFS(ВМП!J:J,ВМП!D:D,СВОД!C394,ВМП!F:F,СВОД!E394)/2+SUMIFS('Дневной стационар'!J:J,'Дневной стационар'!D:D,СВОД!C394,'Дневной стационар'!F:F,СВОД!E394)/2+SUMIFS(ЭКО!H:H,ЭКО!D:D,СВОД!C394,ЭКО!F:F,СВОД!E394)+SUMIFS(Диализ!J:J,Диализ!E:E,СВОД!C394,Диализ!G:G,СВОД!E394)</f>
        <v>0</v>
      </c>
      <c r="H394" s="251">
        <f>SUMIFS(Поликлиника!H:H,Поликлиника!D:D,СВОД!C394,Поликлиника!F:F,СВОД!E394)</f>
        <v>0</v>
      </c>
      <c r="I394" s="251">
        <f>SUMIFS(Поликлиника!BA:BA,Поликлиника!D:D,СВОД!C394,Поликлиника!F:F,СВОД!E394)</f>
        <v>0</v>
      </c>
      <c r="J394" s="251">
        <f>SUMIFS(Поликлиника!BF:BF,Поликлиника!D:D,СВОД!C394,Поликлиника!F:F,СВОД!E394)</f>
        <v>0</v>
      </c>
      <c r="K394" s="251">
        <f>SUMIFS(Поликлиника!BU:BU,Поликлиника!D:D,СВОД!C394,Поликлиника!F:F,СВОД!E394)</f>
        <v>0</v>
      </c>
      <c r="L394" s="251">
        <f>SUMIFS(Услуги!H:H,Услуги!D:D,СВОД!C394,Услуги!F:F,СВОД!E394)+SUMIFS(Услуги!M:M,Услуги!D:D,СВОД!C394,Услуги!F:F,СВОД!E394)+SUMIFS(Услуги!R:R,Услуги!D:D,СВОД!C394,Услуги!F:F,СВОД!E394)+SUMIFS(Услуги!W:W,Услуги!D:D,СВОД!C394,Услуги!F:F,СВОД!E394)+SUMIFS(Услуги!AB:AB,Услуги!D:D,СВОД!C394,Услуги!F:F,СВОД!E394)+SUMIFS(Услуги!AG:AG,Услуги!D:D,СВОД!C394,Услуги!F:F,СВОД!E394)+SUMIFS(Услуги!AL:AL,Услуги!D:D,СВОД!C394,Услуги!F:F,СВОД!E394)+SUMIFS(Услуги!AQ:AQ,Услуги!D:D,СВОД!C394,Услуги!F:F,СВОД!E394)</f>
        <v>0</v>
      </c>
      <c r="M394" s="251">
        <f>SUMIFS('Скорая мед.помощь'!J:J,'Скорая мед.помощь'!E:E,СВОД!C394,'Скорая мед.помощь'!G:G,СВОД!E394)</f>
        <v>0</v>
      </c>
      <c r="N394" s="278">
        <f>SUMIFS('Круглосуточный стационар'!O:O,'Круглосуточный стационар'!D:D,СВОД!C394,'Круглосуточный стационар'!F:F,СВОД!E394)+SUMIFS(ВМП!O:O,ВМП!D:D,СВОД!C394,ВМП!F:F,СВОД!E394)+SUMIFS('Дневной стационар'!O:O,'Дневной стационар'!D:D,СВОД!C394,'Дневной стационар'!F:F,СВОД!E394)+SUMIFS(ЭКО!M:M,ЭКО!D:D,СВОД!C394,ЭКО!F:F,СВОД!E394)+SUMIFS(Диализ!O:O,Диализ!E:E,СВОД!C394,Диализ!G:G,СВОД!E394)+SUMIFS(Поликлиника!CT:CT,Поликлиника!D:D,СВОД!C394,Поликлиника!F:F,СВОД!E394)+SUMIFS('Скорая мед.помощь'!O:O,'Скорая мед.помощь'!E:E,СВОД!C394,'Скорая мед.помощь'!G:G,СВОД!E394)+SUMIFS(Услуги!AV:AV,Услуги!D:D,СВОД!C394,Услуги!F:F,СВОД!E394)</f>
        <v>0</v>
      </c>
      <c r="O394" s="277">
        <f>SUMIFS(Сверхбаза!L:L,Сверхбаза!C:C,СВОД!C394,Сверхбаза!E:E,СВОД!E394)+SUMIFS(Сверхбаза!M:M,Сверхбаза!C:C,СВОД!C394,Сверхбаза!E:E,СВОД!E394)</f>
        <v>0</v>
      </c>
      <c r="P394" s="251">
        <f>SUMIFS(Сверхбаза!N:N,Сверхбаза!C:C,СВОД!C394,Сверхбаза!E:E,СВОД!E394)</f>
        <v>0</v>
      </c>
      <c r="Q394" s="251">
        <f>SUMIFS(Сверхбаза!P:P,Сверхбаза!C:C,СВОД!C394,Сверхбаза!E:E,СВОД!E394)</f>
        <v>0</v>
      </c>
      <c r="R394" s="251">
        <f>SUMIFS(Сверхбаза!O:O,Сверхбаза!C:C,СВОД!C394,Сверхбаза!E:E,СВОД!E394)</f>
        <v>0</v>
      </c>
      <c r="S394" s="251">
        <f>SUMIFS(Сверхбаза!Q:Q,Сверхбаза!C:C,СВОД!C394,Сверхбаза!E:E,СВОД!E394)</f>
        <v>0</v>
      </c>
      <c r="T394" s="278">
        <f>SUMIFS(Сверхбаза!G:G,Сверхбаза!C:C,СВОД!C394,Сверхбаза!E:E,СВОД!E394)</f>
        <v>0</v>
      </c>
    </row>
    <row r="395" spans="1:20" ht="25.5" outlineLevel="2">
      <c r="A395" s="263">
        <v>5</v>
      </c>
      <c r="B395" s="336">
        <f t="shared" si="10"/>
        <v>509627</v>
      </c>
      <c r="C395" s="336">
        <f t="shared" si="10"/>
        <v>962701</v>
      </c>
      <c r="D395" s="5" t="str">
        <f t="shared" si="10"/>
        <v>ГБУЗ МО "ПСИХИАТРИЧЕСКАЯ БОЛЬНИЦА № 17"</v>
      </c>
      <c r="E395" s="324">
        <f t="shared" si="9"/>
        <v>2</v>
      </c>
      <c r="F395" s="325" t="str">
        <f t="shared" si="9"/>
        <v>Дневной стационар</v>
      </c>
      <c r="G395" s="277">
        <f>SUMIFS('Круглосуточный стационар'!J:J,'Круглосуточный стационар'!D:D,СВОД!C395,'Круглосуточный стационар'!F:F,СВОД!E395)/2+SUMIFS(ВМП!J:J,ВМП!D:D,СВОД!C395,ВМП!F:F,СВОД!E395)/2+SUMIFS('Дневной стационар'!J:J,'Дневной стационар'!D:D,СВОД!C395,'Дневной стационар'!F:F,СВОД!E395)/2+SUMIFS(ЭКО!H:H,ЭКО!D:D,СВОД!C395,ЭКО!F:F,СВОД!E395)+SUMIFS(Диализ!J:J,Диализ!E:E,СВОД!C395,Диализ!G:G,СВОД!E395)</f>
        <v>0</v>
      </c>
      <c r="H395" s="251">
        <f>SUMIFS(Поликлиника!H:H,Поликлиника!D:D,СВОД!C395,Поликлиника!F:F,СВОД!E395)</f>
        <v>0</v>
      </c>
      <c r="I395" s="251">
        <f>SUMIFS(Поликлиника!BA:BA,Поликлиника!D:D,СВОД!C395,Поликлиника!F:F,СВОД!E395)</f>
        <v>0</v>
      </c>
      <c r="J395" s="251">
        <f>SUMIFS(Поликлиника!BF:BF,Поликлиника!D:D,СВОД!C395,Поликлиника!F:F,СВОД!E395)</f>
        <v>0</v>
      </c>
      <c r="K395" s="251">
        <f>SUMIFS(Поликлиника!BU:BU,Поликлиника!D:D,СВОД!C395,Поликлиника!F:F,СВОД!E395)</f>
        <v>0</v>
      </c>
      <c r="L395" s="251">
        <f>SUMIFS(Услуги!H:H,Услуги!D:D,СВОД!C395,Услуги!F:F,СВОД!E395)+SUMIFS(Услуги!M:M,Услуги!D:D,СВОД!C395,Услуги!F:F,СВОД!E395)+SUMIFS(Услуги!R:R,Услуги!D:D,СВОД!C395,Услуги!F:F,СВОД!E395)+SUMIFS(Услуги!W:W,Услуги!D:D,СВОД!C395,Услуги!F:F,СВОД!E395)+SUMIFS(Услуги!AB:AB,Услуги!D:D,СВОД!C395,Услуги!F:F,СВОД!E395)+SUMIFS(Услуги!AG:AG,Услуги!D:D,СВОД!C395,Услуги!F:F,СВОД!E395)+SUMIFS(Услуги!AL:AL,Услуги!D:D,СВОД!C395,Услуги!F:F,СВОД!E395)+SUMIFS(Услуги!AQ:AQ,Услуги!D:D,СВОД!C395,Услуги!F:F,СВОД!E395)</f>
        <v>0</v>
      </c>
      <c r="M395" s="251">
        <f>SUMIFS('Скорая мед.помощь'!J:J,'Скорая мед.помощь'!E:E,СВОД!C395,'Скорая мед.помощь'!G:G,СВОД!E395)</f>
        <v>0</v>
      </c>
      <c r="N395" s="278">
        <f>SUMIFS('Круглосуточный стационар'!O:O,'Круглосуточный стационар'!D:D,СВОД!C395,'Круглосуточный стационар'!F:F,СВОД!E395)+SUMIFS(ВМП!O:O,ВМП!D:D,СВОД!C395,ВМП!F:F,СВОД!E395)+SUMIFS('Дневной стационар'!O:O,'Дневной стационар'!D:D,СВОД!C395,'Дневной стационар'!F:F,СВОД!E395)+SUMIFS(ЭКО!M:M,ЭКО!D:D,СВОД!C395,ЭКО!F:F,СВОД!E395)+SUMIFS(Диализ!O:O,Диализ!E:E,СВОД!C395,Диализ!G:G,СВОД!E395)+SUMIFS(Поликлиника!CT:CT,Поликлиника!D:D,СВОД!C395,Поликлиника!F:F,СВОД!E395)+SUMIFS('Скорая мед.помощь'!O:O,'Скорая мед.помощь'!E:E,СВОД!C395,'Скорая мед.помощь'!G:G,СВОД!E395)+SUMIFS(Услуги!AV:AV,Услуги!D:D,СВОД!C395,Услуги!F:F,СВОД!E395)</f>
        <v>0</v>
      </c>
      <c r="O395" s="277">
        <f>SUMIFS(Сверхбаза!L:L,Сверхбаза!C:C,СВОД!C395,Сверхбаза!E:E,СВОД!E395)+SUMIFS(Сверхбаза!M:M,Сверхбаза!C:C,СВОД!C395,Сверхбаза!E:E,СВОД!E395)</f>
        <v>0</v>
      </c>
      <c r="P395" s="251">
        <f>SUMIFS(Сверхбаза!N:N,Сверхбаза!C:C,СВОД!C395,Сверхбаза!E:E,СВОД!E395)</f>
        <v>0</v>
      </c>
      <c r="Q395" s="251">
        <f>SUMIFS(Сверхбаза!P:P,Сверхбаза!C:C,СВОД!C395,Сверхбаза!E:E,СВОД!E395)</f>
        <v>0</v>
      </c>
      <c r="R395" s="251">
        <f>SUMIFS(Сверхбаза!O:O,Сверхбаза!C:C,СВОД!C395,Сверхбаза!E:E,СВОД!E395)</f>
        <v>0</v>
      </c>
      <c r="S395" s="251">
        <f>SUMIFS(Сверхбаза!Q:Q,Сверхбаза!C:C,СВОД!C395,Сверхбаза!E:E,СВОД!E395)</f>
        <v>0</v>
      </c>
      <c r="T395" s="278">
        <f>SUMIFS(Сверхбаза!G:G,Сверхбаза!C:C,СВОД!C395,Сверхбаза!E:E,СВОД!E395)</f>
        <v>0</v>
      </c>
    </row>
    <row r="396" spans="1:20" ht="25.5" outlineLevel="2">
      <c r="A396" s="263">
        <v>5</v>
      </c>
      <c r="B396" s="336">
        <f t="shared" si="10"/>
        <v>509627</v>
      </c>
      <c r="C396" s="336">
        <f t="shared" si="10"/>
        <v>962701</v>
      </c>
      <c r="D396" s="5" t="str">
        <f t="shared" si="10"/>
        <v>ГБУЗ МО "ПСИХИАТРИЧЕСКАЯ БОЛЬНИЦА № 17"</v>
      </c>
      <c r="E396" s="324">
        <f t="shared" si="9"/>
        <v>6</v>
      </c>
      <c r="F396" s="325" t="str">
        <f t="shared" si="9"/>
        <v>Экстракорпоральное оплодотворение</v>
      </c>
      <c r="G396" s="277">
        <f>SUMIFS('Круглосуточный стационар'!J:J,'Круглосуточный стационар'!D:D,СВОД!C396,'Круглосуточный стационар'!F:F,СВОД!E396)/2+SUMIFS(ВМП!J:J,ВМП!D:D,СВОД!C396,ВМП!F:F,СВОД!E396)/2+SUMIFS('Дневной стационар'!J:J,'Дневной стационар'!D:D,СВОД!C396,'Дневной стационар'!F:F,СВОД!E396)/2+SUMIFS(ЭКО!H:H,ЭКО!D:D,СВОД!C396,ЭКО!F:F,СВОД!E396)+SUMIFS(Диализ!J:J,Диализ!E:E,СВОД!C396,Диализ!G:G,СВОД!E396)</f>
        <v>0</v>
      </c>
      <c r="H396" s="251">
        <f>SUMIFS(Поликлиника!H:H,Поликлиника!D:D,СВОД!C396,Поликлиника!F:F,СВОД!E396)</f>
        <v>0</v>
      </c>
      <c r="I396" s="251">
        <f>SUMIFS(Поликлиника!BA:BA,Поликлиника!D:D,СВОД!C396,Поликлиника!F:F,СВОД!E396)</f>
        <v>0</v>
      </c>
      <c r="J396" s="251">
        <f>SUMIFS(Поликлиника!BF:BF,Поликлиника!D:D,СВОД!C396,Поликлиника!F:F,СВОД!E396)</f>
        <v>0</v>
      </c>
      <c r="K396" s="251">
        <f>SUMIFS(Поликлиника!BU:BU,Поликлиника!D:D,СВОД!C396,Поликлиника!F:F,СВОД!E396)</f>
        <v>0</v>
      </c>
      <c r="L396" s="251">
        <f>SUMIFS(Услуги!H:H,Услуги!D:D,СВОД!C396,Услуги!F:F,СВОД!E396)+SUMIFS(Услуги!M:M,Услуги!D:D,СВОД!C396,Услуги!F:F,СВОД!E396)+SUMIFS(Услуги!R:R,Услуги!D:D,СВОД!C396,Услуги!F:F,СВОД!E396)+SUMIFS(Услуги!W:W,Услуги!D:D,СВОД!C396,Услуги!F:F,СВОД!E396)+SUMIFS(Услуги!AB:AB,Услуги!D:D,СВОД!C396,Услуги!F:F,СВОД!E396)+SUMIFS(Услуги!AG:AG,Услуги!D:D,СВОД!C396,Услуги!F:F,СВОД!E396)+SUMIFS(Услуги!AL:AL,Услуги!D:D,СВОД!C396,Услуги!F:F,СВОД!E396)+SUMIFS(Услуги!AQ:AQ,Услуги!D:D,СВОД!C396,Услуги!F:F,СВОД!E396)</f>
        <v>0</v>
      </c>
      <c r="M396" s="251">
        <f>SUMIFS('Скорая мед.помощь'!J:J,'Скорая мед.помощь'!E:E,СВОД!C396,'Скорая мед.помощь'!G:G,СВОД!E396)</f>
        <v>0</v>
      </c>
      <c r="N396" s="278">
        <f>SUMIFS('Круглосуточный стационар'!O:O,'Круглосуточный стационар'!D:D,СВОД!C396,'Круглосуточный стационар'!F:F,СВОД!E396)+SUMIFS(ВМП!O:O,ВМП!D:D,СВОД!C396,ВМП!F:F,СВОД!E396)+SUMIFS('Дневной стационар'!O:O,'Дневной стационар'!D:D,СВОД!C396,'Дневной стационар'!F:F,СВОД!E396)+SUMIFS(ЭКО!M:M,ЭКО!D:D,СВОД!C396,ЭКО!F:F,СВОД!E396)+SUMIFS(Диализ!O:O,Диализ!E:E,СВОД!C396,Диализ!G:G,СВОД!E396)+SUMIFS(Поликлиника!CT:CT,Поликлиника!D:D,СВОД!C396,Поликлиника!F:F,СВОД!E396)+SUMIFS('Скорая мед.помощь'!O:O,'Скорая мед.помощь'!E:E,СВОД!C396,'Скорая мед.помощь'!G:G,СВОД!E396)+SUMIFS(Услуги!AV:AV,Услуги!D:D,СВОД!C396,Услуги!F:F,СВОД!E396)</f>
        <v>0</v>
      </c>
      <c r="O396" s="277">
        <f>SUMIFS(Сверхбаза!L:L,Сверхбаза!C:C,СВОД!C396,Сверхбаза!E:E,СВОД!E396)+SUMIFS(Сверхбаза!M:M,Сверхбаза!C:C,СВОД!C396,Сверхбаза!E:E,СВОД!E396)</f>
        <v>0</v>
      </c>
      <c r="P396" s="251">
        <f>SUMIFS(Сверхбаза!N:N,Сверхбаза!C:C,СВОД!C396,Сверхбаза!E:E,СВОД!E396)</f>
        <v>0</v>
      </c>
      <c r="Q396" s="251">
        <f>SUMIFS(Сверхбаза!P:P,Сверхбаза!C:C,СВОД!C396,Сверхбаза!E:E,СВОД!E396)</f>
        <v>0</v>
      </c>
      <c r="R396" s="251">
        <f>SUMIFS(Сверхбаза!O:O,Сверхбаза!C:C,СВОД!C396,Сверхбаза!E:E,СВОД!E396)</f>
        <v>0</v>
      </c>
      <c r="S396" s="251">
        <f>SUMIFS(Сверхбаза!Q:Q,Сверхбаза!C:C,СВОД!C396,Сверхбаза!E:E,СВОД!E396)</f>
        <v>0</v>
      </c>
      <c r="T396" s="278">
        <f>SUMIFS(Сверхбаза!G:G,Сверхбаза!C:C,СВОД!C396,Сверхбаза!E:E,СВОД!E396)</f>
        <v>0</v>
      </c>
    </row>
    <row r="397" spans="1:20" ht="25.5" outlineLevel="2">
      <c r="A397" s="263">
        <v>5</v>
      </c>
      <c r="B397" s="336">
        <f t="shared" si="10"/>
        <v>509627</v>
      </c>
      <c r="C397" s="336">
        <f t="shared" si="10"/>
        <v>962701</v>
      </c>
      <c r="D397" s="5" t="str">
        <f t="shared" si="10"/>
        <v>ГБУЗ МО "ПСИХИАТРИЧЕСКАЯ БОЛЬНИЦА № 17"</v>
      </c>
      <c r="E397" s="324">
        <f t="shared" si="9"/>
        <v>3</v>
      </c>
      <c r="F397" s="325" t="str">
        <f t="shared" si="9"/>
        <v>Амбулаторно-поликлиническая помощь</v>
      </c>
      <c r="G397" s="277">
        <f>SUMIFS('Круглосуточный стационар'!J:J,'Круглосуточный стационар'!D:D,СВОД!C397,'Круглосуточный стационар'!F:F,СВОД!E397)/2+SUMIFS(ВМП!J:J,ВМП!D:D,СВОД!C397,ВМП!F:F,СВОД!E397)/2+SUMIFS('Дневной стационар'!J:J,'Дневной стационар'!D:D,СВОД!C397,'Дневной стационар'!F:F,СВОД!E397)/2+SUMIFS(ЭКО!H:H,ЭКО!D:D,СВОД!C397,ЭКО!F:F,СВОД!E397)+SUMIFS(Диализ!J:J,Диализ!E:E,СВОД!C397,Диализ!G:G,СВОД!E397)</f>
        <v>0</v>
      </c>
      <c r="H397" s="251">
        <f>SUMIFS(Поликлиника!H:H,Поликлиника!D:D,СВОД!C397,Поликлиника!F:F,СВОД!E397)</f>
        <v>0</v>
      </c>
      <c r="I397" s="251">
        <f>SUMIFS(Поликлиника!BA:BA,Поликлиника!D:D,СВОД!C397,Поликлиника!F:F,СВОД!E397)</f>
        <v>0</v>
      </c>
      <c r="J397" s="251">
        <f>SUMIFS(Поликлиника!BF:BF,Поликлиника!D:D,СВОД!C397,Поликлиника!F:F,СВОД!E397)</f>
        <v>0</v>
      </c>
      <c r="K397" s="251">
        <f>SUMIFS(Поликлиника!BU:BU,Поликлиника!D:D,СВОД!C397,Поликлиника!F:F,СВОД!E397)</f>
        <v>0</v>
      </c>
      <c r="L397" s="251">
        <f>SUMIFS(Услуги!H:H,Услуги!D:D,СВОД!C397,Услуги!F:F,СВОД!E397)+SUMIFS(Услуги!M:M,Услуги!D:D,СВОД!C397,Услуги!F:F,СВОД!E397)+SUMIFS(Услуги!R:R,Услуги!D:D,СВОД!C397,Услуги!F:F,СВОД!E397)+SUMIFS(Услуги!W:W,Услуги!D:D,СВОД!C397,Услуги!F:F,СВОД!E397)+SUMIFS(Услуги!AB:AB,Услуги!D:D,СВОД!C397,Услуги!F:F,СВОД!E397)+SUMIFS(Услуги!AG:AG,Услуги!D:D,СВОД!C397,Услуги!F:F,СВОД!E397)+SUMIFS(Услуги!AL:AL,Услуги!D:D,СВОД!C397,Услуги!F:F,СВОД!E397)+SUMIFS(Услуги!AQ:AQ,Услуги!D:D,СВОД!C397,Услуги!F:F,СВОД!E397)</f>
        <v>0</v>
      </c>
      <c r="M397" s="251">
        <f>SUMIFS('Скорая мед.помощь'!J:J,'Скорая мед.помощь'!E:E,СВОД!C397,'Скорая мед.помощь'!G:G,СВОД!E397)</f>
        <v>0</v>
      </c>
      <c r="N397" s="278">
        <f>SUMIFS('Круглосуточный стационар'!O:O,'Круглосуточный стационар'!D:D,СВОД!C397,'Круглосуточный стационар'!F:F,СВОД!E397)+SUMIFS(ВМП!O:O,ВМП!D:D,СВОД!C397,ВМП!F:F,СВОД!E397)+SUMIFS('Дневной стационар'!O:O,'Дневной стационар'!D:D,СВОД!C397,'Дневной стационар'!F:F,СВОД!E397)+SUMIFS(ЭКО!M:M,ЭКО!D:D,СВОД!C397,ЭКО!F:F,СВОД!E397)+SUMIFS(Диализ!O:O,Диализ!E:E,СВОД!C397,Диализ!G:G,СВОД!E397)+SUMIFS(Поликлиника!CT:CT,Поликлиника!D:D,СВОД!C397,Поликлиника!F:F,СВОД!E397)+SUMIFS('Скорая мед.помощь'!O:O,'Скорая мед.помощь'!E:E,СВОД!C397,'Скорая мед.помощь'!G:G,СВОД!E397)+SUMIFS(Услуги!AV:AV,Услуги!D:D,СВОД!C397,Услуги!F:F,СВОД!E397)</f>
        <v>0</v>
      </c>
      <c r="O397" s="277">
        <f>SUMIFS(Сверхбаза!L:L,Сверхбаза!C:C,СВОД!C397,Сверхбаза!E:E,СВОД!E397)+SUMIFS(Сверхбаза!M:M,Сверхбаза!C:C,СВОД!C397,Сверхбаза!E:E,СВОД!E397)</f>
        <v>0</v>
      </c>
      <c r="P397" s="251">
        <f>SUMIFS(Сверхбаза!N:N,Сверхбаза!C:C,СВОД!C397,Сверхбаза!E:E,СВОД!E397)</f>
        <v>12300</v>
      </c>
      <c r="Q397" s="251">
        <f>SUMIFS(Сверхбаза!P:P,Сверхбаза!C:C,СВОД!C397,Сверхбаза!E:E,СВОД!E397)</f>
        <v>4000</v>
      </c>
      <c r="R397" s="251">
        <f>SUMIFS(Сверхбаза!O:O,Сверхбаза!C:C,СВОД!C397,Сверхбаза!E:E,СВОД!E397)</f>
        <v>19800</v>
      </c>
      <c r="S397" s="251">
        <f>SUMIFS(Сверхбаза!Q:Q,Сверхбаза!C:C,СВОД!C397,Сверхбаза!E:E,СВОД!E397)</f>
        <v>0</v>
      </c>
      <c r="T397" s="278">
        <f>SUMIFS(Сверхбаза!G:G,Сверхбаза!C:C,СВОД!C397,Сверхбаза!E:E,СВОД!E397)</f>
        <v>25006.080999999998</v>
      </c>
    </row>
    <row r="398" spans="1:20" ht="25.5" outlineLevel="2">
      <c r="A398" s="263">
        <v>5</v>
      </c>
      <c r="B398" s="336">
        <f t="shared" si="10"/>
        <v>509627</v>
      </c>
      <c r="C398" s="336">
        <f t="shared" si="10"/>
        <v>962701</v>
      </c>
      <c r="D398" s="5" t="str">
        <f t="shared" si="10"/>
        <v>ГБУЗ МО "ПСИХИАТРИЧЕСКАЯ БОЛЬНИЦА № 17"</v>
      </c>
      <c r="E398" s="324">
        <f t="shared" si="9"/>
        <v>7</v>
      </c>
      <c r="F398" s="325" t="str">
        <f t="shared" si="9"/>
        <v>Скорая медицинская помощь</v>
      </c>
      <c r="G398" s="277">
        <f>SUMIFS('Круглосуточный стационар'!J:J,'Круглосуточный стационар'!D:D,СВОД!C398,'Круглосуточный стационар'!F:F,СВОД!E398)/2+SUMIFS(ВМП!J:J,ВМП!D:D,СВОД!C398,ВМП!F:F,СВОД!E398)/2+SUMIFS('Дневной стационар'!J:J,'Дневной стационар'!D:D,СВОД!C398,'Дневной стационар'!F:F,СВОД!E398)/2+SUMIFS(ЭКО!H:H,ЭКО!D:D,СВОД!C398,ЭКО!F:F,СВОД!E398)+SUMIFS(Диализ!J:J,Диализ!E:E,СВОД!C398,Диализ!G:G,СВОД!E398)</f>
        <v>0</v>
      </c>
      <c r="H398" s="251">
        <f>SUMIFS(Поликлиника!H:H,Поликлиника!D:D,СВОД!C398,Поликлиника!F:F,СВОД!E398)</f>
        <v>0</v>
      </c>
      <c r="I398" s="251">
        <f>SUMIFS(Поликлиника!BA:BA,Поликлиника!D:D,СВОД!C398,Поликлиника!F:F,СВОД!E398)</f>
        <v>0</v>
      </c>
      <c r="J398" s="251">
        <f>SUMIFS(Поликлиника!BF:BF,Поликлиника!D:D,СВОД!C398,Поликлиника!F:F,СВОД!E398)</f>
        <v>0</v>
      </c>
      <c r="K398" s="251">
        <f>SUMIFS(Поликлиника!BU:BU,Поликлиника!D:D,СВОД!C398,Поликлиника!F:F,СВОД!E398)</f>
        <v>0</v>
      </c>
      <c r="L398" s="251">
        <f>SUMIFS(Услуги!H:H,Услуги!D:D,СВОД!C398,Услуги!F:F,СВОД!E398)+SUMIFS(Услуги!M:M,Услуги!D:D,СВОД!C398,Услуги!F:F,СВОД!E398)+SUMIFS(Услуги!R:R,Услуги!D:D,СВОД!C398,Услуги!F:F,СВОД!E398)+SUMIFS(Услуги!W:W,Услуги!D:D,СВОД!C398,Услуги!F:F,СВОД!E398)+SUMIFS(Услуги!AB:AB,Услуги!D:D,СВОД!C398,Услуги!F:F,СВОД!E398)+SUMIFS(Услуги!AG:AG,Услуги!D:D,СВОД!C398,Услуги!F:F,СВОД!E398)+SUMIFS(Услуги!AL:AL,Услуги!D:D,СВОД!C398,Услуги!F:F,СВОД!E398)+SUMIFS(Услуги!AQ:AQ,Услуги!D:D,СВОД!C398,Услуги!F:F,СВОД!E398)</f>
        <v>0</v>
      </c>
      <c r="M398" s="251">
        <f>SUMIFS('Скорая мед.помощь'!J:J,'Скорая мед.помощь'!E:E,СВОД!C398,'Скорая мед.помощь'!G:G,СВОД!E398)</f>
        <v>0</v>
      </c>
      <c r="N398" s="278">
        <f>SUMIFS('Круглосуточный стационар'!O:O,'Круглосуточный стационар'!D:D,СВОД!C398,'Круглосуточный стационар'!F:F,СВОД!E398)+SUMIFS(ВМП!O:O,ВМП!D:D,СВОД!C398,ВМП!F:F,СВОД!E398)+SUMIFS('Дневной стационар'!O:O,'Дневной стационар'!D:D,СВОД!C398,'Дневной стационар'!F:F,СВОД!E398)+SUMIFS(ЭКО!M:M,ЭКО!D:D,СВОД!C398,ЭКО!F:F,СВОД!E398)+SUMIFS(Диализ!O:O,Диализ!E:E,СВОД!C398,Диализ!G:G,СВОД!E398)+SUMIFS(Поликлиника!CT:CT,Поликлиника!D:D,СВОД!C398,Поликлиника!F:F,СВОД!E398)+SUMIFS('Скорая мед.помощь'!O:O,'Скорая мед.помощь'!E:E,СВОД!C398,'Скорая мед.помощь'!G:G,СВОД!E398)+SUMIFS(Услуги!AV:AV,Услуги!D:D,СВОД!C398,Услуги!F:F,СВОД!E398)</f>
        <v>0</v>
      </c>
      <c r="O398" s="277">
        <f>SUMIFS(Сверхбаза!L:L,Сверхбаза!C:C,СВОД!C398,Сверхбаза!E:E,СВОД!E398)+SUMIFS(Сверхбаза!M:M,Сверхбаза!C:C,СВОД!C398,Сверхбаза!E:E,СВОД!E398)</f>
        <v>0</v>
      </c>
      <c r="P398" s="251">
        <f>SUMIFS(Сверхбаза!N:N,Сверхбаза!C:C,СВОД!C398,Сверхбаза!E:E,СВОД!E398)</f>
        <v>0</v>
      </c>
      <c r="Q398" s="251">
        <f>SUMIFS(Сверхбаза!P:P,Сверхбаза!C:C,СВОД!C398,Сверхбаза!E:E,СВОД!E398)</f>
        <v>0</v>
      </c>
      <c r="R398" s="251">
        <f>SUMIFS(Сверхбаза!O:O,Сверхбаза!C:C,СВОД!C398,Сверхбаза!E:E,СВОД!E398)</f>
        <v>0</v>
      </c>
      <c r="S398" s="251">
        <f>SUMIFS(Сверхбаза!Q:Q,Сверхбаза!C:C,СВОД!C398,Сверхбаза!E:E,СВОД!E398)</f>
        <v>0</v>
      </c>
      <c r="T398" s="278">
        <f>SUMIFS(Сверхбаза!G:G,Сверхбаза!C:C,СВОД!C398,Сверхбаза!E:E,СВОД!E398)</f>
        <v>0</v>
      </c>
    </row>
    <row r="399" spans="1:20" ht="25.5" outlineLevel="2">
      <c r="A399" s="263">
        <v>5</v>
      </c>
      <c r="B399" s="336">
        <f t="shared" si="10"/>
        <v>509627</v>
      </c>
      <c r="C399" s="336">
        <f t="shared" si="10"/>
        <v>962701</v>
      </c>
      <c r="D399" s="5" t="str">
        <f t="shared" si="10"/>
        <v>ГБУЗ МО "ПСИХИАТРИЧЕСКАЯ БОЛЬНИЦА № 17"</v>
      </c>
      <c r="E399" s="324">
        <f t="shared" si="9"/>
        <v>70</v>
      </c>
      <c r="F399" s="325" t="str">
        <f t="shared" si="9"/>
        <v>Гемодиализ</v>
      </c>
      <c r="G399" s="277">
        <f>SUMIFS('Круглосуточный стационар'!J:J,'Круглосуточный стационар'!D:D,СВОД!C399,'Круглосуточный стационар'!F:F,СВОД!E399)/2+SUMIFS(ВМП!J:J,ВМП!D:D,СВОД!C399,ВМП!F:F,СВОД!E399)/2+SUMIFS('Дневной стационар'!J:J,'Дневной стационар'!D:D,СВОД!C399,'Дневной стационар'!F:F,СВОД!E399)/2+SUMIFS(ЭКО!H:H,ЭКО!D:D,СВОД!C399,ЭКО!F:F,СВОД!E399)+SUMIFS(Диализ!J:J,Диализ!E:E,СВОД!C399,Диализ!G:G,СВОД!E399)</f>
        <v>0</v>
      </c>
      <c r="H399" s="251">
        <f>SUMIFS(Поликлиника!H:H,Поликлиника!D:D,СВОД!C399,Поликлиника!F:F,СВОД!E399)</f>
        <v>0</v>
      </c>
      <c r="I399" s="251">
        <f>SUMIFS(Поликлиника!BA:BA,Поликлиника!D:D,СВОД!C399,Поликлиника!F:F,СВОД!E399)</f>
        <v>0</v>
      </c>
      <c r="J399" s="251">
        <f>SUMIFS(Поликлиника!BF:BF,Поликлиника!D:D,СВОД!C399,Поликлиника!F:F,СВОД!E399)</f>
        <v>0</v>
      </c>
      <c r="K399" s="251">
        <f>SUMIFS(Поликлиника!BU:BU,Поликлиника!D:D,СВОД!C399,Поликлиника!F:F,СВОД!E399)</f>
        <v>0</v>
      </c>
      <c r="L399" s="251">
        <f>SUMIFS(Услуги!H:H,Услуги!D:D,СВОД!C399,Услуги!F:F,СВОД!E399)+SUMIFS(Услуги!M:M,Услуги!D:D,СВОД!C399,Услуги!F:F,СВОД!E399)+SUMIFS(Услуги!R:R,Услуги!D:D,СВОД!C399,Услуги!F:F,СВОД!E399)+SUMIFS(Услуги!W:W,Услуги!D:D,СВОД!C399,Услуги!F:F,СВОД!E399)+SUMIFS(Услуги!AB:AB,Услуги!D:D,СВОД!C399,Услуги!F:F,СВОД!E399)+SUMIFS(Услуги!AG:AG,Услуги!D:D,СВОД!C399,Услуги!F:F,СВОД!E399)+SUMIFS(Услуги!AL:AL,Услуги!D:D,СВОД!C399,Услуги!F:F,СВОД!E399)+SUMIFS(Услуги!AQ:AQ,Услуги!D:D,СВОД!C399,Услуги!F:F,СВОД!E399)</f>
        <v>0</v>
      </c>
      <c r="M399" s="251">
        <f>SUMIFS('Скорая мед.помощь'!J:J,'Скорая мед.помощь'!E:E,СВОД!C399,'Скорая мед.помощь'!G:G,СВОД!E399)</f>
        <v>0</v>
      </c>
      <c r="N399" s="278">
        <f>SUMIFS('Круглосуточный стационар'!O:O,'Круглосуточный стационар'!D:D,СВОД!C399,'Круглосуточный стационар'!F:F,СВОД!E399)+SUMIFS(ВМП!O:O,ВМП!D:D,СВОД!C399,ВМП!F:F,СВОД!E399)+SUMIFS('Дневной стационар'!O:O,'Дневной стационар'!D:D,СВОД!C399,'Дневной стационар'!F:F,СВОД!E399)+SUMIFS(ЭКО!M:M,ЭКО!D:D,СВОД!C399,ЭКО!F:F,СВОД!E399)+SUMIFS(Диализ!O:O,Диализ!E:E,СВОД!C399,Диализ!G:G,СВОД!E399)+SUMIFS(Поликлиника!CT:CT,Поликлиника!D:D,СВОД!C399,Поликлиника!F:F,СВОД!E399)+SUMIFS('Скорая мед.помощь'!O:O,'Скорая мед.помощь'!E:E,СВОД!C399,'Скорая мед.помощь'!G:G,СВОД!E399)+SUMIFS(Услуги!AV:AV,Услуги!D:D,СВОД!C399,Услуги!F:F,СВОД!E399)</f>
        <v>0</v>
      </c>
      <c r="O399" s="277">
        <f>SUMIFS(Сверхбаза!L:L,Сверхбаза!C:C,СВОД!C399,Сверхбаза!E:E,СВОД!E399)+SUMIFS(Сверхбаза!M:M,Сверхбаза!C:C,СВОД!C399,Сверхбаза!E:E,СВОД!E399)</f>
        <v>0</v>
      </c>
      <c r="P399" s="251">
        <f>SUMIFS(Сверхбаза!N:N,Сверхбаза!C:C,СВОД!C399,Сверхбаза!E:E,СВОД!E399)</f>
        <v>0</v>
      </c>
      <c r="Q399" s="251">
        <f>SUMIFS(Сверхбаза!P:P,Сверхбаза!C:C,СВОД!C399,Сверхбаза!E:E,СВОД!E399)</f>
        <v>0</v>
      </c>
      <c r="R399" s="251">
        <f>SUMIFS(Сверхбаза!O:O,Сверхбаза!C:C,СВОД!C399,Сверхбаза!E:E,СВОД!E399)</f>
        <v>0</v>
      </c>
      <c r="S399" s="251">
        <f>SUMIFS(Сверхбаза!Q:Q,Сверхбаза!C:C,СВОД!C399,Сверхбаза!E:E,СВОД!E399)</f>
        <v>0</v>
      </c>
      <c r="T399" s="278">
        <f>SUMIFS(Сверхбаза!G:G,Сверхбаза!C:C,СВОД!C399,Сверхбаза!E:E,СВОД!E399)</f>
        <v>0</v>
      </c>
    </row>
    <row r="400" spans="1:20" ht="25.5" outlineLevel="2">
      <c r="A400" s="263">
        <v>5</v>
      </c>
      <c r="B400" s="336">
        <f t="shared" si="10"/>
        <v>509627</v>
      </c>
      <c r="C400" s="336">
        <f t="shared" si="10"/>
        <v>962701</v>
      </c>
      <c r="D400" s="5" t="str">
        <f t="shared" si="10"/>
        <v>ГБУЗ МО "ПСИХИАТРИЧЕСКАЯ БОЛЬНИЦА № 17"</v>
      </c>
      <c r="E400" s="324">
        <f t="shared" si="9"/>
        <v>94</v>
      </c>
      <c r="F400" s="325" t="str">
        <f t="shared" si="9"/>
        <v>Перитониальный диализ</v>
      </c>
      <c r="G400" s="277">
        <f>SUMIFS('Круглосуточный стационар'!J:J,'Круглосуточный стационар'!D:D,СВОД!C400,'Круглосуточный стационар'!F:F,СВОД!E400)/2+SUMIFS(ВМП!J:J,ВМП!D:D,СВОД!C400,ВМП!F:F,СВОД!E400)/2+SUMIFS('Дневной стационар'!J:J,'Дневной стационар'!D:D,СВОД!C400,'Дневной стационар'!F:F,СВОД!E400)/2+SUMIFS(ЭКО!H:H,ЭКО!D:D,СВОД!C400,ЭКО!F:F,СВОД!E400)+SUMIFS(Диализ!J:J,Диализ!E:E,СВОД!C400,Диализ!G:G,СВОД!E400)</f>
        <v>0</v>
      </c>
      <c r="H400" s="251">
        <f>SUMIFS(Поликлиника!H:H,Поликлиника!D:D,СВОД!C400,Поликлиника!F:F,СВОД!E400)</f>
        <v>0</v>
      </c>
      <c r="I400" s="251">
        <f>SUMIFS(Поликлиника!BA:BA,Поликлиника!D:D,СВОД!C400,Поликлиника!F:F,СВОД!E400)</f>
        <v>0</v>
      </c>
      <c r="J400" s="251">
        <f>SUMIFS(Поликлиника!BF:BF,Поликлиника!D:D,СВОД!C400,Поликлиника!F:F,СВОД!E400)</f>
        <v>0</v>
      </c>
      <c r="K400" s="251">
        <f>SUMIFS(Поликлиника!BU:BU,Поликлиника!D:D,СВОД!C400,Поликлиника!F:F,СВОД!E400)</f>
        <v>0</v>
      </c>
      <c r="L400" s="251">
        <f>SUMIFS(Услуги!H:H,Услуги!D:D,СВОД!C400,Услуги!F:F,СВОД!E400)+SUMIFS(Услуги!M:M,Услуги!D:D,СВОД!C400,Услуги!F:F,СВОД!E400)+SUMIFS(Услуги!R:R,Услуги!D:D,СВОД!C400,Услуги!F:F,СВОД!E400)+SUMIFS(Услуги!W:W,Услуги!D:D,СВОД!C400,Услуги!F:F,СВОД!E400)+SUMIFS(Услуги!AB:AB,Услуги!D:D,СВОД!C400,Услуги!F:F,СВОД!E400)+SUMIFS(Услуги!AG:AG,Услуги!D:D,СВОД!C400,Услуги!F:F,СВОД!E400)+SUMIFS(Услуги!AL:AL,Услуги!D:D,СВОД!C400,Услуги!F:F,СВОД!E400)+SUMIFS(Услуги!AQ:AQ,Услуги!D:D,СВОД!C400,Услуги!F:F,СВОД!E400)</f>
        <v>0</v>
      </c>
      <c r="M400" s="251">
        <f>SUMIFS('Скорая мед.помощь'!J:J,'Скорая мед.помощь'!E:E,СВОД!C400,'Скорая мед.помощь'!G:G,СВОД!E400)</f>
        <v>0</v>
      </c>
      <c r="N400" s="278">
        <f>SUMIFS('Круглосуточный стационар'!O:O,'Круглосуточный стационар'!D:D,СВОД!C400,'Круглосуточный стационар'!F:F,СВОД!E400)+SUMIFS(ВМП!O:O,ВМП!D:D,СВОД!C400,ВМП!F:F,СВОД!E400)+SUMIFS('Дневной стационар'!O:O,'Дневной стационар'!D:D,СВОД!C400,'Дневной стационар'!F:F,СВОД!E400)+SUMIFS(ЭКО!M:M,ЭКО!D:D,СВОД!C400,ЭКО!F:F,СВОД!E400)+SUMIFS(Диализ!O:O,Диализ!E:E,СВОД!C400,Диализ!G:G,СВОД!E400)+SUMIFS(Поликлиника!CT:CT,Поликлиника!D:D,СВОД!C400,Поликлиника!F:F,СВОД!E400)+SUMIFS('Скорая мед.помощь'!O:O,'Скорая мед.помощь'!E:E,СВОД!C400,'Скорая мед.помощь'!G:G,СВОД!E400)+SUMIFS(Услуги!AV:AV,Услуги!D:D,СВОД!C400,Услуги!F:F,СВОД!E400)</f>
        <v>0</v>
      </c>
      <c r="O400" s="277">
        <f>SUMIFS(Сверхбаза!L:L,Сверхбаза!C:C,СВОД!C400,Сверхбаза!E:E,СВОД!E400)+SUMIFS(Сверхбаза!M:M,Сверхбаза!C:C,СВОД!C400,Сверхбаза!E:E,СВОД!E400)</f>
        <v>0</v>
      </c>
      <c r="P400" s="251">
        <f>SUMIFS(Сверхбаза!N:N,Сверхбаза!C:C,СВОД!C400,Сверхбаза!E:E,СВОД!E400)</f>
        <v>0</v>
      </c>
      <c r="Q400" s="251">
        <f>SUMIFS(Сверхбаза!P:P,Сверхбаза!C:C,СВОД!C400,Сверхбаза!E:E,СВОД!E400)</f>
        <v>0</v>
      </c>
      <c r="R400" s="251">
        <f>SUMIFS(Сверхбаза!O:O,Сверхбаза!C:C,СВОД!C400,Сверхбаза!E:E,СВОД!E400)</f>
        <v>0</v>
      </c>
      <c r="S400" s="251">
        <f>SUMIFS(Сверхбаза!Q:Q,Сверхбаза!C:C,СВОД!C400,Сверхбаза!E:E,СВОД!E400)</f>
        <v>0</v>
      </c>
      <c r="T400" s="278">
        <f>SUMIFS(Сверхбаза!G:G,Сверхбаза!C:C,СВОД!C400,Сверхбаза!E:E,СВОД!E400)</f>
        <v>0</v>
      </c>
    </row>
    <row r="401" spans="1:20" outlineLevel="1">
      <c r="A401" s="264"/>
      <c r="B401" s="254"/>
      <c r="C401" s="254" t="str">
        <f>CONCATENATE(C400," ","Итог")</f>
        <v>962701 Итог</v>
      </c>
      <c r="D401" s="255"/>
      <c r="E401" s="326"/>
      <c r="F401" s="327"/>
      <c r="G401" s="279"/>
      <c r="H401" s="256"/>
      <c r="I401" s="256"/>
      <c r="J401" s="256"/>
      <c r="K401" s="256"/>
      <c r="L401" s="256"/>
      <c r="M401" s="256"/>
      <c r="N401" s="280">
        <f>SUBTOTAL(9,N393:N400)</f>
        <v>0</v>
      </c>
      <c r="O401" s="279"/>
      <c r="P401" s="256"/>
      <c r="Q401" s="256"/>
      <c r="R401" s="256"/>
      <c r="S401" s="256"/>
      <c r="T401" s="280">
        <f>SUBTOTAL(9,T393:T400)</f>
        <v>169076.19100000002</v>
      </c>
    </row>
    <row r="402" spans="1:20" ht="25.5" outlineLevel="2">
      <c r="A402" s="262">
        <v>4</v>
      </c>
      <c r="B402" s="8">
        <v>500308</v>
      </c>
      <c r="C402" s="8">
        <v>30101</v>
      </c>
      <c r="D402" s="9" t="s">
        <v>572</v>
      </c>
      <c r="E402" s="322">
        <v>1</v>
      </c>
      <c r="F402" s="323" t="s">
        <v>12</v>
      </c>
      <c r="G402" s="275">
        <f>SUMIFS('Круглосуточный стационар'!J:J,'Круглосуточный стационар'!D:D,СВОД!C402,'Круглосуточный стационар'!F:F,СВОД!E402)/2+SUMIFS(ВМП!J:J,ВМП!D:D,СВОД!C402,ВМП!F:F,СВОД!E402)/2+SUMIFS('Дневной стационар'!J:J,'Дневной стационар'!D:D,СВОД!C402,'Дневной стационар'!F:F,СВОД!E402)/2+SUMIFS(ЭКО!H:H,ЭКО!D:D,СВОД!C402,ЭКО!F:F,СВОД!E402)+SUMIFS(Диализ!J:J,Диализ!E:E,СВОД!C402,Диализ!G:G,СВОД!E402)</f>
        <v>13692</v>
      </c>
      <c r="H402" s="253">
        <f>SUMIFS(Поликлиника!H:H,Поликлиника!D:D,СВОД!C402,Поликлиника!F:F,СВОД!E402)</f>
        <v>0</v>
      </c>
      <c r="I402" s="253">
        <f>SUMIFS(Поликлиника!BA:BA,Поликлиника!D:D,СВОД!C402,Поликлиника!F:F,СВОД!E402)</f>
        <v>0</v>
      </c>
      <c r="J402" s="253">
        <f>SUMIFS(Поликлиника!BF:BF,Поликлиника!D:D,СВОД!C402,Поликлиника!F:F,СВОД!E402)</f>
        <v>0</v>
      </c>
      <c r="K402" s="253">
        <f>SUMIFS(Поликлиника!BU:BU,Поликлиника!D:D,СВОД!C402,Поликлиника!F:F,СВОД!E402)</f>
        <v>0</v>
      </c>
      <c r="L402" s="253">
        <f>SUMIFS(Услуги!H:H,Услуги!D:D,СВОД!C402,Услуги!F:F,СВОД!E402)+SUMIFS(Услуги!M:M,Услуги!D:D,СВОД!C402,Услуги!F:F,СВОД!E402)+SUMIFS(Услуги!R:R,Услуги!D:D,СВОД!C402,Услуги!F:F,СВОД!E402)+SUMIFS(Услуги!W:W,Услуги!D:D,СВОД!C402,Услуги!F:F,СВОД!E402)+SUMIFS(Услуги!AB:AB,Услуги!D:D,СВОД!C402,Услуги!F:F,СВОД!E402)+SUMIFS(Услуги!AG:AG,Услуги!D:D,СВОД!C402,Услуги!F:F,СВОД!E402)+SUMIFS(Услуги!AL:AL,Услуги!D:D,СВОД!C402,Услуги!F:F,СВОД!E402)+SUMIFS(Услуги!AQ:AQ,Услуги!D:D,СВОД!C402,Услуги!F:F,СВОД!E402)</f>
        <v>0</v>
      </c>
      <c r="M402" s="253">
        <f>SUMIFS('Скорая мед.помощь'!J:J,'Скорая мед.помощь'!E:E,СВОД!C402,'Скорая мед.помощь'!G:G,СВОД!E402)</f>
        <v>0</v>
      </c>
      <c r="N402" s="276">
        <f>SUMIFS('Круглосуточный стационар'!O:O,'Круглосуточный стационар'!D:D,СВОД!C402,'Круглосуточный стационар'!F:F,СВОД!E402)+SUMIFS(ВМП!O:O,ВМП!D:D,СВОД!C402,ВМП!F:F,СВОД!E402)+SUMIFS('Дневной стационар'!O:O,'Дневной стационар'!D:D,СВОД!C402,'Дневной стационар'!F:F,СВОД!E402)+SUMIFS(ЭКО!M:M,ЭКО!D:D,СВОД!C402,ЭКО!F:F,СВОД!E402)+SUMIFS(Диализ!O:O,Диализ!E:E,СВОД!C402,Диализ!G:G,СВОД!E402)+SUMIFS(Поликлиника!CT:CT,Поликлиника!D:D,СВОД!C402,Поликлиника!F:F,СВОД!E402)+SUMIFS('Скорая мед.помощь'!O:O,'Скорая мед.помощь'!E:E,СВОД!C402,'Скорая мед.помощь'!G:G,СВОД!E402)+SUMIFS(Услуги!AV:AV,Услуги!D:D,СВОД!C402,Услуги!F:F,СВОД!E402)</f>
        <v>226736.30891690252</v>
      </c>
      <c r="O402" s="275">
        <f>SUMIFS(Сверхбаза!L:L,Сверхбаза!C:C,СВОД!C402,Сверхбаза!E:E,СВОД!E402)+SUMIFS(Сверхбаза!M:M,Сверхбаза!C:C,СВОД!C402,Сверхбаза!E:E,СВОД!E402)</f>
        <v>0</v>
      </c>
      <c r="P402" s="253">
        <f>SUMIFS(Сверхбаза!N:N,Сверхбаза!C:C,СВОД!C402,Сверхбаза!E:E,СВОД!E402)</f>
        <v>0</v>
      </c>
      <c r="Q402" s="253">
        <f>SUMIFS(Сверхбаза!P:P,Сверхбаза!C:C,СВОД!C402,Сверхбаза!E:E,СВОД!E402)</f>
        <v>0</v>
      </c>
      <c r="R402" s="253">
        <f>SUMIFS(Сверхбаза!O:O,Сверхбаза!C:C,СВОД!C402,Сверхбаза!E:E,СВОД!E402)</f>
        <v>0</v>
      </c>
      <c r="S402" s="253">
        <f>SUMIFS(Сверхбаза!Q:Q,Сверхбаза!C:C,СВОД!C402,Сверхбаза!E:E,СВОД!E402)</f>
        <v>0</v>
      </c>
      <c r="T402" s="276">
        <f>SUMIFS(Сверхбаза!G:G,Сверхбаза!C:C,СВОД!C402,Сверхбаза!E:E,СВОД!E402)</f>
        <v>0</v>
      </c>
    </row>
    <row r="403" spans="1:20" ht="25.5" outlineLevel="2">
      <c r="A403" s="263">
        <v>4</v>
      </c>
      <c r="B403" s="336">
        <v>500308</v>
      </c>
      <c r="C403" s="336">
        <v>30101</v>
      </c>
      <c r="D403" s="5" t="s">
        <v>572</v>
      </c>
      <c r="E403" s="324">
        <v>13</v>
      </c>
      <c r="F403" s="325" t="s">
        <v>704</v>
      </c>
      <c r="G403" s="277">
        <f>SUMIFS('Круглосуточный стационар'!J:J,'Круглосуточный стационар'!D:D,СВОД!C403,'Круглосуточный стационар'!F:F,СВОД!E403)/2+SUMIFS(ВМП!J:J,ВМП!D:D,СВОД!C403,ВМП!F:F,СВОД!E403)/2+SUMIFS('Дневной стационар'!J:J,'Дневной стационар'!D:D,СВОД!C403,'Дневной стационар'!F:F,СВОД!E403)/2+SUMIFS(ЭКО!H:H,ЭКО!D:D,СВОД!C403,ЭКО!F:F,СВОД!E403)+SUMIFS(Диализ!J:J,Диализ!E:E,СВОД!C403,Диализ!G:G,СВОД!E403)</f>
        <v>0</v>
      </c>
      <c r="H403" s="251">
        <f>SUMIFS(Поликлиника!H:H,Поликлиника!D:D,СВОД!C403,Поликлиника!F:F,СВОД!E403)</f>
        <v>0</v>
      </c>
      <c r="I403" s="251">
        <f>SUMIFS(Поликлиника!BA:BA,Поликлиника!D:D,СВОД!C403,Поликлиника!F:F,СВОД!E403)</f>
        <v>0</v>
      </c>
      <c r="J403" s="251">
        <f>SUMIFS(Поликлиника!BF:BF,Поликлиника!D:D,СВОД!C403,Поликлиника!F:F,СВОД!E403)</f>
        <v>0</v>
      </c>
      <c r="K403" s="251">
        <f>SUMIFS(Поликлиника!BU:BU,Поликлиника!D:D,СВОД!C403,Поликлиника!F:F,СВОД!E403)</f>
        <v>0</v>
      </c>
      <c r="L403" s="251">
        <f>SUMIFS(Услуги!H:H,Услуги!D:D,СВОД!C403,Услуги!F:F,СВОД!E403)+SUMIFS(Услуги!M:M,Услуги!D:D,СВОД!C403,Услуги!F:F,СВОД!E403)+SUMIFS(Услуги!R:R,Услуги!D:D,СВОД!C403,Услуги!F:F,СВОД!E403)+SUMIFS(Услуги!W:W,Услуги!D:D,СВОД!C403,Услуги!F:F,СВОД!E403)+SUMIFS(Услуги!AB:AB,Услуги!D:D,СВОД!C403,Услуги!F:F,СВОД!E403)+SUMIFS(Услуги!AG:AG,Услуги!D:D,СВОД!C403,Услуги!F:F,СВОД!E403)+SUMIFS(Услуги!AL:AL,Услуги!D:D,СВОД!C403,Услуги!F:F,СВОД!E403)+SUMIFS(Услуги!AQ:AQ,Услуги!D:D,СВОД!C403,Услуги!F:F,СВОД!E403)</f>
        <v>0</v>
      </c>
      <c r="M403" s="251">
        <f>SUMIFS('Скорая мед.помощь'!J:J,'Скорая мед.помощь'!E:E,СВОД!C403,'Скорая мед.помощь'!G:G,СВОД!E403)</f>
        <v>0</v>
      </c>
      <c r="N403" s="278">
        <f>SUMIFS('Круглосуточный стационар'!O:O,'Круглосуточный стационар'!D:D,СВОД!C403,'Круглосуточный стационар'!F:F,СВОД!E403)+SUMIFS(ВМП!O:O,ВМП!D:D,СВОД!C403,ВМП!F:F,СВОД!E403)+SUMIFS('Дневной стационар'!O:O,'Дневной стационар'!D:D,СВОД!C403,'Дневной стационар'!F:F,СВОД!E403)+SUMIFS(ЭКО!M:M,ЭКО!D:D,СВОД!C403,ЭКО!F:F,СВОД!E403)+SUMIFS(Диализ!O:O,Диализ!E:E,СВОД!C403,Диализ!G:G,СВОД!E403)+SUMIFS(Поликлиника!CT:CT,Поликлиника!D:D,СВОД!C403,Поликлиника!F:F,СВОД!E403)+SUMIFS('Скорая мед.помощь'!O:O,'Скорая мед.помощь'!E:E,СВОД!C403,'Скорая мед.помощь'!G:G,СВОД!E403)+SUMIFS(Услуги!AV:AV,Услуги!D:D,СВОД!C403,Услуги!F:F,СВОД!E403)</f>
        <v>0</v>
      </c>
      <c r="O403" s="277">
        <f>SUMIFS(Сверхбаза!L:L,Сверхбаза!C:C,СВОД!C403,Сверхбаза!E:E,СВОД!E403)+SUMIFS(Сверхбаза!M:M,Сверхбаза!C:C,СВОД!C403,Сверхбаза!E:E,СВОД!E403)</f>
        <v>0</v>
      </c>
      <c r="P403" s="251">
        <f>SUMIFS(Сверхбаза!N:N,Сверхбаза!C:C,СВОД!C403,Сверхбаза!E:E,СВОД!E403)</f>
        <v>0</v>
      </c>
      <c r="Q403" s="251">
        <f>SUMIFS(Сверхбаза!P:P,Сверхбаза!C:C,СВОД!C403,Сверхбаза!E:E,СВОД!E403)</f>
        <v>0</v>
      </c>
      <c r="R403" s="251">
        <f>SUMIFS(Сверхбаза!O:O,Сверхбаза!C:C,СВОД!C403,Сверхбаза!E:E,СВОД!E403)</f>
        <v>0</v>
      </c>
      <c r="S403" s="251">
        <f>SUMIFS(Сверхбаза!Q:Q,Сверхбаза!C:C,СВОД!C403,Сверхбаза!E:E,СВОД!E403)</f>
        <v>0</v>
      </c>
      <c r="T403" s="278">
        <f>SUMIFS(Сверхбаза!G:G,Сверхбаза!C:C,СВОД!C403,Сверхбаза!E:E,СВОД!E403)</f>
        <v>0</v>
      </c>
    </row>
    <row r="404" spans="1:20" ht="25.5" outlineLevel="2">
      <c r="A404" s="263">
        <v>4</v>
      </c>
      <c r="B404" s="336">
        <v>500308</v>
      </c>
      <c r="C404" s="336">
        <v>30101</v>
      </c>
      <c r="D404" s="5" t="s">
        <v>572</v>
      </c>
      <c r="E404" s="324">
        <v>2</v>
      </c>
      <c r="F404" s="325" t="s">
        <v>173</v>
      </c>
      <c r="G404" s="277">
        <f>SUMIFS('Круглосуточный стационар'!J:J,'Круглосуточный стационар'!D:D,СВОД!C404,'Круглосуточный стационар'!F:F,СВОД!E404)/2+SUMIFS(ВМП!J:J,ВМП!D:D,СВОД!C404,ВМП!F:F,СВОД!E404)/2+SUMIFS('Дневной стационар'!J:J,'Дневной стационар'!D:D,СВОД!C404,'Дневной стационар'!F:F,СВОД!E404)/2+SUMIFS(ЭКО!H:H,ЭКО!D:D,СВОД!C404,ЭКО!F:F,СВОД!E404)+SUMIFS(Диализ!J:J,Диализ!E:E,СВОД!C404,Диализ!G:G,СВОД!E404)</f>
        <v>5169</v>
      </c>
      <c r="H404" s="251">
        <f>SUMIFS(Поликлиника!H:H,Поликлиника!D:D,СВОД!C404,Поликлиника!F:F,СВОД!E404)</f>
        <v>0</v>
      </c>
      <c r="I404" s="251">
        <f>SUMIFS(Поликлиника!BA:BA,Поликлиника!D:D,СВОД!C404,Поликлиника!F:F,СВОД!E404)</f>
        <v>0</v>
      </c>
      <c r="J404" s="251">
        <f>SUMIFS(Поликлиника!BF:BF,Поликлиника!D:D,СВОД!C404,Поликлиника!F:F,СВОД!E404)</f>
        <v>0</v>
      </c>
      <c r="K404" s="251">
        <f>SUMIFS(Поликлиника!BU:BU,Поликлиника!D:D,СВОД!C404,Поликлиника!F:F,СВОД!E404)</f>
        <v>0</v>
      </c>
      <c r="L404" s="251">
        <f>SUMIFS(Услуги!H:H,Услуги!D:D,СВОД!C404,Услуги!F:F,СВОД!E404)+SUMIFS(Услуги!M:M,Услуги!D:D,СВОД!C404,Услуги!F:F,СВОД!E404)+SUMIFS(Услуги!R:R,Услуги!D:D,СВОД!C404,Услуги!F:F,СВОД!E404)+SUMIFS(Услуги!W:W,Услуги!D:D,СВОД!C404,Услуги!F:F,СВОД!E404)+SUMIFS(Услуги!AB:AB,Услуги!D:D,СВОД!C404,Услуги!F:F,СВОД!E404)+SUMIFS(Услуги!AG:AG,Услуги!D:D,СВОД!C404,Услуги!F:F,СВОД!E404)+SUMIFS(Услуги!AL:AL,Услуги!D:D,СВОД!C404,Услуги!F:F,СВОД!E404)+SUMIFS(Услуги!AQ:AQ,Услуги!D:D,СВОД!C404,Услуги!F:F,СВОД!E404)</f>
        <v>0</v>
      </c>
      <c r="M404" s="251">
        <f>SUMIFS('Скорая мед.помощь'!J:J,'Скорая мед.помощь'!E:E,СВОД!C404,'Скорая мед.помощь'!G:G,СВОД!E404)</f>
        <v>0</v>
      </c>
      <c r="N404" s="278">
        <f>SUMIFS('Круглосуточный стационар'!O:O,'Круглосуточный стационар'!D:D,СВОД!C404,'Круглосуточный стационар'!F:F,СВОД!E404)+SUMIFS(ВМП!O:O,ВМП!D:D,СВОД!C404,ВМП!F:F,СВОД!E404)+SUMIFS('Дневной стационар'!O:O,'Дневной стационар'!D:D,СВОД!C404,'Дневной стационар'!F:F,СВОД!E404)+SUMIFS(ЭКО!M:M,ЭКО!D:D,СВОД!C404,ЭКО!F:F,СВОД!E404)+SUMIFS(Диализ!O:O,Диализ!E:E,СВОД!C404,Диализ!G:G,СВОД!E404)+SUMIFS(Поликлиника!CT:CT,Поликлиника!D:D,СВОД!C404,Поликлиника!F:F,СВОД!E404)+SUMIFS('Скорая мед.помощь'!O:O,'Скорая мед.помощь'!E:E,СВОД!C404,'Скорая мед.помощь'!G:G,СВОД!E404)+SUMIFS(Услуги!AV:AV,Услуги!D:D,СВОД!C404,Услуги!F:F,СВОД!E404)</f>
        <v>35380.693570000003</v>
      </c>
      <c r="O404" s="277">
        <f>SUMIFS(Сверхбаза!L:L,Сверхбаза!C:C,СВОД!C404,Сверхбаза!E:E,СВОД!E404)+SUMIFS(Сверхбаза!M:M,Сверхбаза!C:C,СВОД!C404,Сверхбаза!E:E,СВОД!E404)</f>
        <v>31</v>
      </c>
      <c r="P404" s="251">
        <f>SUMIFS(Сверхбаза!N:N,Сверхбаза!C:C,СВОД!C404,Сверхбаза!E:E,СВОД!E404)</f>
        <v>0</v>
      </c>
      <c r="Q404" s="251">
        <f>SUMIFS(Сверхбаза!P:P,Сверхбаза!C:C,СВОД!C404,Сверхбаза!E:E,СВОД!E404)</f>
        <v>0</v>
      </c>
      <c r="R404" s="251">
        <f>SUMIFS(Сверхбаза!O:O,Сверхбаза!C:C,СВОД!C404,Сверхбаза!E:E,СВОД!E404)</f>
        <v>0</v>
      </c>
      <c r="S404" s="251">
        <f>SUMIFS(Сверхбаза!Q:Q,Сверхбаза!C:C,СВОД!C404,Сверхбаза!E:E,СВОД!E404)</f>
        <v>0</v>
      </c>
      <c r="T404" s="278">
        <f>SUMIFS(Сверхбаза!G:G,Сверхбаза!C:C,СВОД!C404,Сверхбаза!E:E,СВОД!E404)</f>
        <v>2285.7370000000001</v>
      </c>
    </row>
    <row r="405" spans="1:20" ht="25.5" outlineLevel="2">
      <c r="A405" s="263">
        <v>4</v>
      </c>
      <c r="B405" s="336">
        <v>500308</v>
      </c>
      <c r="C405" s="336">
        <v>30101</v>
      </c>
      <c r="D405" s="5" t="s">
        <v>572</v>
      </c>
      <c r="E405" s="324">
        <v>6</v>
      </c>
      <c r="F405" s="325" t="s">
        <v>705</v>
      </c>
      <c r="G405" s="277">
        <f>SUMIFS('Круглосуточный стационар'!J:J,'Круглосуточный стационар'!D:D,СВОД!C405,'Круглосуточный стационар'!F:F,СВОД!E405)/2+SUMIFS(ВМП!J:J,ВМП!D:D,СВОД!C405,ВМП!F:F,СВОД!E405)/2+SUMIFS('Дневной стационар'!J:J,'Дневной стационар'!D:D,СВОД!C405,'Дневной стационар'!F:F,СВОД!E405)/2+SUMIFS(ЭКО!H:H,ЭКО!D:D,СВОД!C405,ЭКО!F:F,СВОД!E405)+SUMIFS(Диализ!J:J,Диализ!E:E,СВОД!C405,Диализ!G:G,СВОД!E405)</f>
        <v>0</v>
      </c>
      <c r="H405" s="251">
        <f>SUMIFS(Поликлиника!H:H,Поликлиника!D:D,СВОД!C405,Поликлиника!F:F,СВОД!E405)</f>
        <v>0</v>
      </c>
      <c r="I405" s="251">
        <f>SUMIFS(Поликлиника!BA:BA,Поликлиника!D:D,СВОД!C405,Поликлиника!F:F,СВОД!E405)</f>
        <v>0</v>
      </c>
      <c r="J405" s="251">
        <f>SUMIFS(Поликлиника!BF:BF,Поликлиника!D:D,СВОД!C405,Поликлиника!F:F,СВОД!E405)</f>
        <v>0</v>
      </c>
      <c r="K405" s="251">
        <f>SUMIFS(Поликлиника!BU:BU,Поликлиника!D:D,СВОД!C405,Поликлиника!F:F,СВОД!E405)</f>
        <v>0</v>
      </c>
      <c r="L405" s="251">
        <f>SUMIFS(Услуги!H:H,Услуги!D:D,СВОД!C405,Услуги!F:F,СВОД!E405)+SUMIFS(Услуги!M:M,Услуги!D:D,СВОД!C405,Услуги!F:F,СВОД!E405)+SUMIFS(Услуги!R:R,Услуги!D:D,СВОД!C405,Услуги!F:F,СВОД!E405)+SUMIFS(Услуги!W:W,Услуги!D:D,СВОД!C405,Услуги!F:F,СВОД!E405)+SUMIFS(Услуги!AB:AB,Услуги!D:D,СВОД!C405,Услуги!F:F,СВОД!E405)+SUMIFS(Услуги!AG:AG,Услуги!D:D,СВОД!C405,Услуги!F:F,СВОД!E405)+SUMIFS(Услуги!AL:AL,Услуги!D:D,СВОД!C405,Услуги!F:F,СВОД!E405)+SUMIFS(Услуги!AQ:AQ,Услуги!D:D,СВОД!C405,Услуги!F:F,СВОД!E405)</f>
        <v>0</v>
      </c>
      <c r="M405" s="251">
        <f>SUMIFS('Скорая мед.помощь'!J:J,'Скорая мед.помощь'!E:E,СВОД!C405,'Скорая мед.помощь'!G:G,СВОД!E405)</f>
        <v>0</v>
      </c>
      <c r="N405" s="278">
        <f>SUMIFS('Круглосуточный стационар'!O:O,'Круглосуточный стационар'!D:D,СВОД!C405,'Круглосуточный стационар'!F:F,СВОД!E405)+SUMIFS(ВМП!O:O,ВМП!D:D,СВОД!C405,ВМП!F:F,СВОД!E405)+SUMIFS('Дневной стационар'!O:O,'Дневной стационар'!D:D,СВОД!C405,'Дневной стационар'!F:F,СВОД!E405)+SUMIFS(ЭКО!M:M,ЭКО!D:D,СВОД!C405,ЭКО!F:F,СВОД!E405)+SUMIFS(Диализ!O:O,Диализ!E:E,СВОД!C405,Диализ!G:G,СВОД!E405)+SUMIFS(Поликлиника!CT:CT,Поликлиника!D:D,СВОД!C405,Поликлиника!F:F,СВОД!E405)+SUMIFS('Скорая мед.помощь'!O:O,'Скорая мед.помощь'!E:E,СВОД!C405,'Скорая мед.помощь'!G:G,СВОД!E405)+SUMIFS(Услуги!AV:AV,Услуги!D:D,СВОД!C405,Услуги!F:F,СВОД!E405)</f>
        <v>0</v>
      </c>
      <c r="O405" s="277">
        <f>SUMIFS(Сверхбаза!L:L,Сверхбаза!C:C,СВОД!C405,Сверхбаза!E:E,СВОД!E405)+SUMIFS(Сверхбаза!M:M,Сверхбаза!C:C,СВОД!C405,Сверхбаза!E:E,СВОД!E405)</f>
        <v>0</v>
      </c>
      <c r="P405" s="251">
        <f>SUMIFS(Сверхбаза!N:N,Сверхбаза!C:C,СВОД!C405,Сверхбаза!E:E,СВОД!E405)</f>
        <v>0</v>
      </c>
      <c r="Q405" s="251">
        <f>SUMIFS(Сверхбаза!P:P,Сверхбаза!C:C,СВОД!C405,Сверхбаза!E:E,СВОД!E405)</f>
        <v>0</v>
      </c>
      <c r="R405" s="251">
        <f>SUMIFS(Сверхбаза!O:O,Сверхбаза!C:C,СВОД!C405,Сверхбаза!E:E,СВОД!E405)</f>
        <v>0</v>
      </c>
      <c r="S405" s="251">
        <f>SUMIFS(Сверхбаза!Q:Q,Сверхбаза!C:C,СВОД!C405,Сверхбаза!E:E,СВОД!E405)</f>
        <v>0</v>
      </c>
      <c r="T405" s="278">
        <f>SUMIFS(Сверхбаза!G:G,Сверхбаза!C:C,СВОД!C405,Сверхбаза!E:E,СВОД!E405)</f>
        <v>0</v>
      </c>
    </row>
    <row r="406" spans="1:20" ht="25.5" outlineLevel="2">
      <c r="A406" s="263">
        <v>4</v>
      </c>
      <c r="B406" s="336">
        <v>500308</v>
      </c>
      <c r="C406" s="336">
        <v>30101</v>
      </c>
      <c r="D406" s="5" t="s">
        <v>572</v>
      </c>
      <c r="E406" s="324">
        <v>3</v>
      </c>
      <c r="F406" s="325" t="s">
        <v>174</v>
      </c>
      <c r="G406" s="277">
        <f>SUMIFS('Круглосуточный стационар'!J:J,'Круглосуточный стационар'!D:D,СВОД!C406,'Круглосуточный стационар'!F:F,СВОД!E406)/2+SUMIFS(ВМП!J:J,ВМП!D:D,СВОД!C406,ВМП!F:F,СВОД!E406)/2+SUMIFS('Дневной стационар'!J:J,'Дневной стационар'!D:D,СВОД!C406,'Дневной стационар'!F:F,СВОД!E406)/2+SUMIFS(ЭКО!H:H,ЭКО!D:D,СВОД!C406,ЭКО!F:F,СВОД!E406)+SUMIFS(Диализ!J:J,Диализ!E:E,СВОД!C406,Диализ!G:G,СВОД!E406)</f>
        <v>0</v>
      </c>
      <c r="H406" s="251">
        <f>SUMIFS(Поликлиника!H:H,Поликлиника!D:D,СВОД!C406,Поликлиника!F:F,СВОД!E406)</f>
        <v>107632.23061149879</v>
      </c>
      <c r="I406" s="251">
        <f>SUMIFS(Поликлиника!BA:BA,Поликлиника!D:D,СВОД!C406,Поликлиника!F:F,СВОД!E406)</f>
        <v>60649</v>
      </c>
      <c r="J406" s="251">
        <f>SUMIFS(Поликлиника!BF:BF,Поликлиника!D:D,СВОД!C406,Поликлиника!F:F,СВОД!E406)</f>
        <v>202778</v>
      </c>
      <c r="K406" s="251">
        <f>SUMIFS(Поликлиника!BU:BU,Поликлиника!D:D,СВОД!C406,Поликлиника!F:F,СВОД!E406)</f>
        <v>98472</v>
      </c>
      <c r="L406" s="251">
        <f>SUMIFS(Услуги!H:H,Услуги!D:D,СВОД!C406,Услуги!F:F,СВОД!E406)+SUMIFS(Услуги!M:M,Услуги!D:D,СВОД!C406,Услуги!F:F,СВОД!E406)+SUMIFS(Услуги!R:R,Услуги!D:D,СВОД!C406,Услуги!F:F,СВОД!E406)+SUMIFS(Услуги!W:W,Услуги!D:D,СВОД!C406,Услуги!F:F,СВОД!E406)+SUMIFS(Услуги!AB:AB,Услуги!D:D,СВОД!C406,Услуги!F:F,СВОД!E406)+SUMIFS(Услуги!AG:AG,Услуги!D:D,СВОД!C406,Услуги!F:F,СВОД!E406)+SUMIFS(Услуги!AL:AL,Услуги!D:D,СВОД!C406,Услуги!F:F,СВОД!E406)+SUMIFS(Услуги!AQ:AQ,Услуги!D:D,СВОД!C406,Услуги!F:F,СВОД!E406)</f>
        <v>610</v>
      </c>
      <c r="M406" s="251">
        <f>SUMIFS('Скорая мед.помощь'!J:J,'Скорая мед.помощь'!E:E,СВОД!C406,'Скорая мед.помощь'!G:G,СВОД!E406)</f>
        <v>0</v>
      </c>
      <c r="N406" s="278">
        <f>SUMIFS('Круглосуточный стационар'!O:O,'Круглосуточный стационар'!D:D,СВОД!C406,'Круглосуточный стационар'!F:F,СВОД!E406)+SUMIFS(ВМП!O:O,ВМП!D:D,СВОД!C406,ВМП!F:F,СВОД!E406)+SUMIFS('Дневной стационар'!O:O,'Дневной стационар'!D:D,СВОД!C406,'Дневной стационар'!F:F,СВОД!E406)+SUMIFS(ЭКО!M:M,ЭКО!D:D,СВОД!C406,ЭКО!F:F,СВОД!E406)+SUMIFS(Диализ!O:O,Диализ!E:E,СВОД!C406,Диализ!G:G,СВОД!E406)+SUMIFS(Поликлиника!CT:CT,Поликлиника!D:D,СВОД!C406,Поликлиника!F:F,СВОД!E406)+SUMIFS('Скорая мед.помощь'!O:O,'Скорая мед.помощь'!E:E,СВОД!C406,'Скорая мед.помощь'!G:G,СВОД!E406)+SUMIFS(Услуги!AV:AV,Услуги!D:D,СВОД!C406,Услуги!F:F,СВОД!E406)</f>
        <v>381411.82044604537</v>
      </c>
      <c r="O406" s="277">
        <f>SUMIFS(Сверхбаза!L:L,Сверхбаза!C:C,СВОД!C406,Сверхбаза!E:E,СВОД!E406)+SUMIFS(Сверхбаза!M:M,Сверхбаза!C:C,СВОД!C406,Сверхбаза!E:E,СВОД!E406)</f>
        <v>0</v>
      </c>
      <c r="P406" s="251">
        <f>SUMIFS(Сверхбаза!N:N,Сверхбаза!C:C,СВОД!C406,Сверхбаза!E:E,СВОД!E406)</f>
        <v>22646</v>
      </c>
      <c r="Q406" s="251">
        <f>SUMIFS(Сверхбаза!P:P,Сверхбаза!C:C,СВОД!C406,Сверхбаза!E:E,СВОД!E406)</f>
        <v>4211</v>
      </c>
      <c r="R406" s="251">
        <f>SUMIFS(Сверхбаза!O:O,Сверхбаза!C:C,СВОД!C406,Сверхбаза!E:E,СВОД!E406)</f>
        <v>12625.3</v>
      </c>
      <c r="S406" s="251">
        <f>SUMIFS(Сверхбаза!Q:Q,Сверхбаза!C:C,СВОД!C406,Сверхбаза!E:E,СВОД!E406)</f>
        <v>0</v>
      </c>
      <c r="T406" s="278">
        <f>SUMIFS(Сверхбаза!G:G,Сверхбаза!C:C,СВОД!C406,Сверхбаза!E:E,СВОД!E406)</f>
        <v>31253.599000000002</v>
      </c>
    </row>
    <row r="407" spans="1:20" ht="25.5" outlineLevel="2">
      <c r="A407" s="263">
        <v>4</v>
      </c>
      <c r="B407" s="336">
        <v>500308</v>
      </c>
      <c r="C407" s="336">
        <v>30101</v>
      </c>
      <c r="D407" s="5" t="s">
        <v>572</v>
      </c>
      <c r="E407" s="324">
        <v>7</v>
      </c>
      <c r="F407" s="325" t="s">
        <v>706</v>
      </c>
      <c r="G407" s="277">
        <f>SUMIFS('Круглосуточный стационар'!J:J,'Круглосуточный стационар'!D:D,СВОД!C407,'Круглосуточный стационар'!F:F,СВОД!E407)/2+SUMIFS(ВМП!J:J,ВМП!D:D,СВОД!C407,ВМП!F:F,СВОД!E407)/2+SUMIFS('Дневной стационар'!J:J,'Дневной стационар'!D:D,СВОД!C407,'Дневной стационар'!F:F,СВОД!E407)/2+SUMIFS(ЭКО!H:H,ЭКО!D:D,СВОД!C407,ЭКО!F:F,СВОД!E407)+SUMIFS(Диализ!J:J,Диализ!E:E,СВОД!C407,Диализ!G:G,СВОД!E407)</f>
        <v>0</v>
      </c>
      <c r="H407" s="251">
        <f>SUMIFS(Поликлиника!H:H,Поликлиника!D:D,СВОД!C407,Поликлиника!F:F,СВОД!E407)</f>
        <v>0</v>
      </c>
      <c r="I407" s="251">
        <f>SUMIFS(Поликлиника!BA:BA,Поликлиника!D:D,СВОД!C407,Поликлиника!F:F,СВОД!E407)</f>
        <v>0</v>
      </c>
      <c r="J407" s="251">
        <f>SUMIFS(Поликлиника!BF:BF,Поликлиника!D:D,СВОД!C407,Поликлиника!F:F,СВОД!E407)</f>
        <v>0</v>
      </c>
      <c r="K407" s="251">
        <f>SUMIFS(Поликлиника!BU:BU,Поликлиника!D:D,СВОД!C407,Поликлиника!F:F,СВОД!E407)</f>
        <v>0</v>
      </c>
      <c r="L407" s="251">
        <f>SUMIFS(Услуги!H:H,Услуги!D:D,СВОД!C407,Услуги!F:F,СВОД!E407)+SUMIFS(Услуги!M:M,Услуги!D:D,СВОД!C407,Услуги!F:F,СВОД!E407)+SUMIFS(Услуги!R:R,Услуги!D:D,СВОД!C407,Услуги!F:F,СВОД!E407)+SUMIFS(Услуги!W:W,Услуги!D:D,СВОД!C407,Услуги!F:F,СВОД!E407)+SUMIFS(Услуги!AB:AB,Услуги!D:D,СВОД!C407,Услуги!F:F,СВОД!E407)+SUMIFS(Услуги!AG:AG,Услуги!D:D,СВОД!C407,Услуги!F:F,СВОД!E407)+SUMIFS(Услуги!AL:AL,Услуги!D:D,СВОД!C407,Услуги!F:F,СВОД!E407)+SUMIFS(Услуги!AQ:AQ,Услуги!D:D,СВОД!C407,Услуги!F:F,СВОД!E407)</f>
        <v>0</v>
      </c>
      <c r="M407" s="251">
        <f>SUMIFS('Скорая мед.помощь'!J:J,'Скорая мед.помощь'!E:E,СВОД!C407,'Скорая мед.помощь'!G:G,СВОД!E407)</f>
        <v>0</v>
      </c>
      <c r="N407" s="278">
        <f>SUMIFS('Круглосуточный стационар'!O:O,'Круглосуточный стационар'!D:D,СВОД!C407,'Круглосуточный стационар'!F:F,СВОД!E407)+SUMIFS(ВМП!O:O,ВМП!D:D,СВОД!C407,ВМП!F:F,СВОД!E407)+SUMIFS('Дневной стационар'!O:O,'Дневной стационар'!D:D,СВОД!C407,'Дневной стационар'!F:F,СВОД!E407)+SUMIFS(ЭКО!M:M,ЭКО!D:D,СВОД!C407,ЭКО!F:F,СВОД!E407)+SUMIFS(Диализ!O:O,Диализ!E:E,СВОД!C407,Диализ!G:G,СВОД!E407)+SUMIFS(Поликлиника!CT:CT,Поликлиника!D:D,СВОД!C407,Поликлиника!F:F,СВОД!E407)+SUMIFS('Скорая мед.помощь'!O:O,'Скорая мед.помощь'!E:E,СВОД!C407,'Скорая мед.помощь'!G:G,СВОД!E407)+SUMIFS(Услуги!AV:AV,Услуги!D:D,СВОД!C407,Услуги!F:F,СВОД!E407)</f>
        <v>0</v>
      </c>
      <c r="O407" s="277">
        <f>SUMIFS(Сверхбаза!L:L,Сверхбаза!C:C,СВОД!C407,Сверхбаза!E:E,СВОД!E407)+SUMIFS(Сверхбаза!M:M,Сверхбаза!C:C,СВОД!C407,Сверхбаза!E:E,СВОД!E407)</f>
        <v>0</v>
      </c>
      <c r="P407" s="251">
        <f>SUMIFS(Сверхбаза!N:N,Сверхбаза!C:C,СВОД!C407,Сверхбаза!E:E,СВОД!E407)</f>
        <v>0</v>
      </c>
      <c r="Q407" s="251">
        <f>SUMIFS(Сверхбаза!P:P,Сверхбаза!C:C,СВОД!C407,Сверхбаза!E:E,СВОД!E407)</f>
        <v>0</v>
      </c>
      <c r="R407" s="251">
        <f>SUMIFS(Сверхбаза!O:O,Сверхбаза!C:C,СВОД!C407,Сверхбаза!E:E,СВОД!E407)</f>
        <v>0</v>
      </c>
      <c r="S407" s="251">
        <f>SUMIFS(Сверхбаза!Q:Q,Сверхбаза!C:C,СВОД!C407,Сверхбаза!E:E,СВОД!E407)</f>
        <v>0</v>
      </c>
      <c r="T407" s="278">
        <f>SUMIFS(Сверхбаза!G:G,Сверхбаза!C:C,СВОД!C407,Сверхбаза!E:E,СВОД!E407)</f>
        <v>0</v>
      </c>
    </row>
    <row r="408" spans="1:20" ht="25.5" outlineLevel="2">
      <c r="A408" s="263">
        <v>4</v>
      </c>
      <c r="B408" s="336">
        <v>500308</v>
      </c>
      <c r="C408" s="336">
        <v>30101</v>
      </c>
      <c r="D408" s="5" t="s">
        <v>572</v>
      </c>
      <c r="E408" s="324">
        <v>70</v>
      </c>
      <c r="F408" s="325" t="s">
        <v>707</v>
      </c>
      <c r="G408" s="277">
        <f>SUMIFS('Круглосуточный стационар'!J:J,'Круглосуточный стационар'!D:D,СВОД!C408,'Круглосуточный стационар'!F:F,СВОД!E408)/2+SUMIFS(ВМП!J:J,ВМП!D:D,СВОД!C408,ВМП!F:F,СВОД!E408)/2+SUMIFS('Дневной стационар'!J:J,'Дневной стационар'!D:D,СВОД!C408,'Дневной стационар'!F:F,СВОД!E408)/2+SUMIFS(ЭКО!H:H,ЭКО!D:D,СВОД!C408,ЭКО!F:F,СВОД!E408)+SUMIFS(Диализ!J:J,Диализ!E:E,СВОД!C408,Диализ!G:G,СВОД!E408)</f>
        <v>0</v>
      </c>
      <c r="H408" s="251">
        <f>SUMIFS(Поликлиника!H:H,Поликлиника!D:D,СВОД!C408,Поликлиника!F:F,СВОД!E408)</f>
        <v>0</v>
      </c>
      <c r="I408" s="251">
        <f>SUMIFS(Поликлиника!BA:BA,Поликлиника!D:D,СВОД!C408,Поликлиника!F:F,СВОД!E408)</f>
        <v>0</v>
      </c>
      <c r="J408" s="251">
        <f>SUMIFS(Поликлиника!BF:BF,Поликлиника!D:D,СВОД!C408,Поликлиника!F:F,СВОД!E408)</f>
        <v>0</v>
      </c>
      <c r="K408" s="251">
        <f>SUMIFS(Поликлиника!BU:BU,Поликлиника!D:D,СВОД!C408,Поликлиника!F:F,СВОД!E408)</f>
        <v>0</v>
      </c>
      <c r="L408" s="251">
        <f>SUMIFS(Услуги!H:H,Услуги!D:D,СВОД!C408,Услуги!F:F,СВОД!E408)+SUMIFS(Услуги!M:M,Услуги!D:D,СВОД!C408,Услуги!F:F,СВОД!E408)+SUMIFS(Услуги!R:R,Услуги!D:D,СВОД!C408,Услуги!F:F,СВОД!E408)+SUMIFS(Услуги!W:W,Услуги!D:D,СВОД!C408,Услуги!F:F,СВОД!E408)+SUMIFS(Услуги!AB:AB,Услуги!D:D,СВОД!C408,Услуги!F:F,СВОД!E408)+SUMIFS(Услуги!AG:AG,Услуги!D:D,СВОД!C408,Услуги!F:F,СВОД!E408)+SUMIFS(Услуги!AL:AL,Услуги!D:D,СВОД!C408,Услуги!F:F,СВОД!E408)+SUMIFS(Услуги!AQ:AQ,Услуги!D:D,СВОД!C408,Услуги!F:F,СВОД!E408)</f>
        <v>0</v>
      </c>
      <c r="M408" s="251">
        <f>SUMIFS('Скорая мед.помощь'!J:J,'Скорая мед.помощь'!E:E,СВОД!C408,'Скорая мед.помощь'!G:G,СВОД!E408)</f>
        <v>0</v>
      </c>
      <c r="N408" s="278">
        <f>SUMIFS('Круглосуточный стационар'!O:O,'Круглосуточный стационар'!D:D,СВОД!C408,'Круглосуточный стационар'!F:F,СВОД!E408)+SUMIFS(ВМП!O:O,ВМП!D:D,СВОД!C408,ВМП!F:F,СВОД!E408)+SUMIFS('Дневной стационар'!O:O,'Дневной стационар'!D:D,СВОД!C408,'Дневной стационар'!F:F,СВОД!E408)+SUMIFS(ЭКО!M:M,ЭКО!D:D,СВОД!C408,ЭКО!F:F,СВОД!E408)+SUMIFS(Диализ!O:O,Диализ!E:E,СВОД!C408,Диализ!G:G,СВОД!E408)+SUMIFS(Поликлиника!CT:CT,Поликлиника!D:D,СВОД!C408,Поликлиника!F:F,СВОД!E408)+SUMIFS('Скорая мед.помощь'!O:O,'Скорая мед.помощь'!E:E,СВОД!C408,'Скорая мед.помощь'!G:G,СВОД!E408)+SUMIFS(Услуги!AV:AV,Услуги!D:D,СВОД!C408,Услуги!F:F,СВОД!E408)</f>
        <v>0</v>
      </c>
      <c r="O408" s="277">
        <f>SUMIFS(Сверхбаза!L:L,Сверхбаза!C:C,СВОД!C408,Сверхбаза!E:E,СВОД!E408)+SUMIFS(Сверхбаза!M:M,Сверхбаза!C:C,СВОД!C408,Сверхбаза!E:E,СВОД!E408)</f>
        <v>0</v>
      </c>
      <c r="P408" s="251">
        <f>SUMIFS(Сверхбаза!N:N,Сверхбаза!C:C,СВОД!C408,Сверхбаза!E:E,СВОД!E408)</f>
        <v>0</v>
      </c>
      <c r="Q408" s="251">
        <f>SUMIFS(Сверхбаза!P:P,Сверхбаза!C:C,СВОД!C408,Сверхбаза!E:E,СВОД!E408)</f>
        <v>0</v>
      </c>
      <c r="R408" s="251">
        <f>SUMIFS(Сверхбаза!O:O,Сверхбаза!C:C,СВОД!C408,Сверхбаза!E:E,СВОД!E408)</f>
        <v>0</v>
      </c>
      <c r="S408" s="251">
        <f>SUMIFS(Сверхбаза!Q:Q,Сверхбаза!C:C,СВОД!C408,Сверхбаза!E:E,СВОД!E408)</f>
        <v>0</v>
      </c>
      <c r="T408" s="278">
        <f>SUMIFS(Сверхбаза!G:G,Сверхбаза!C:C,СВОД!C408,Сверхбаза!E:E,СВОД!E408)</f>
        <v>0</v>
      </c>
    </row>
    <row r="409" spans="1:20" ht="25.5" outlineLevel="2">
      <c r="A409" s="263">
        <v>4</v>
      </c>
      <c r="B409" s="336">
        <v>500308</v>
      </c>
      <c r="C409" s="336">
        <v>30101</v>
      </c>
      <c r="D409" s="5" t="s">
        <v>572</v>
      </c>
      <c r="E409" s="324">
        <v>94</v>
      </c>
      <c r="F409" s="325" t="s">
        <v>157</v>
      </c>
      <c r="G409" s="277">
        <f>SUMIFS('Круглосуточный стационар'!J:J,'Круглосуточный стационар'!D:D,СВОД!C409,'Круглосуточный стационар'!F:F,СВОД!E409)/2+SUMIFS(ВМП!J:J,ВМП!D:D,СВОД!C409,ВМП!F:F,СВОД!E409)/2+SUMIFS('Дневной стационар'!J:J,'Дневной стационар'!D:D,СВОД!C409,'Дневной стационар'!F:F,СВОД!E409)/2+SUMIFS(ЭКО!H:H,ЭКО!D:D,СВОД!C409,ЭКО!F:F,СВОД!E409)+SUMIFS(Диализ!J:J,Диализ!E:E,СВОД!C409,Диализ!G:G,СВОД!E409)</f>
        <v>0</v>
      </c>
      <c r="H409" s="251">
        <f>SUMIFS(Поликлиника!H:H,Поликлиника!D:D,СВОД!C409,Поликлиника!F:F,СВОД!E409)</f>
        <v>0</v>
      </c>
      <c r="I409" s="251">
        <f>SUMIFS(Поликлиника!BA:BA,Поликлиника!D:D,СВОД!C409,Поликлиника!F:F,СВОД!E409)</f>
        <v>0</v>
      </c>
      <c r="J409" s="251">
        <f>SUMIFS(Поликлиника!BF:BF,Поликлиника!D:D,СВОД!C409,Поликлиника!F:F,СВОД!E409)</f>
        <v>0</v>
      </c>
      <c r="K409" s="251">
        <f>SUMIFS(Поликлиника!BU:BU,Поликлиника!D:D,СВОД!C409,Поликлиника!F:F,СВОД!E409)</f>
        <v>0</v>
      </c>
      <c r="L409" s="251">
        <f>SUMIFS(Услуги!H:H,Услуги!D:D,СВОД!C409,Услуги!F:F,СВОД!E409)+SUMIFS(Услуги!M:M,Услуги!D:D,СВОД!C409,Услуги!F:F,СВОД!E409)+SUMIFS(Услуги!R:R,Услуги!D:D,СВОД!C409,Услуги!F:F,СВОД!E409)+SUMIFS(Услуги!W:W,Услуги!D:D,СВОД!C409,Услуги!F:F,СВОД!E409)+SUMIFS(Услуги!AB:AB,Услуги!D:D,СВОД!C409,Услуги!F:F,СВОД!E409)+SUMIFS(Услуги!AG:AG,Услуги!D:D,СВОД!C409,Услуги!F:F,СВОД!E409)+SUMIFS(Услуги!AL:AL,Услуги!D:D,СВОД!C409,Услуги!F:F,СВОД!E409)+SUMIFS(Услуги!AQ:AQ,Услуги!D:D,СВОД!C409,Услуги!F:F,СВОД!E409)</f>
        <v>0</v>
      </c>
      <c r="M409" s="251">
        <f>SUMIFS('Скорая мед.помощь'!J:J,'Скорая мед.помощь'!E:E,СВОД!C409,'Скорая мед.помощь'!G:G,СВОД!E409)</f>
        <v>0</v>
      </c>
      <c r="N409" s="278">
        <f>SUMIFS('Круглосуточный стационар'!O:O,'Круглосуточный стационар'!D:D,СВОД!C409,'Круглосуточный стационар'!F:F,СВОД!E409)+SUMIFS(ВМП!O:O,ВМП!D:D,СВОД!C409,ВМП!F:F,СВОД!E409)+SUMIFS('Дневной стационар'!O:O,'Дневной стационар'!D:D,СВОД!C409,'Дневной стационар'!F:F,СВОД!E409)+SUMIFS(ЭКО!M:M,ЭКО!D:D,СВОД!C409,ЭКО!F:F,СВОД!E409)+SUMIFS(Диализ!O:O,Диализ!E:E,СВОД!C409,Диализ!G:G,СВОД!E409)+SUMIFS(Поликлиника!CT:CT,Поликлиника!D:D,СВОД!C409,Поликлиника!F:F,СВОД!E409)+SUMIFS('Скорая мед.помощь'!O:O,'Скорая мед.помощь'!E:E,СВОД!C409,'Скорая мед.помощь'!G:G,СВОД!E409)+SUMIFS(Услуги!AV:AV,Услуги!D:D,СВОД!C409,Услуги!F:F,СВОД!E409)</f>
        <v>0</v>
      </c>
      <c r="O409" s="277">
        <f>SUMIFS(Сверхбаза!L:L,Сверхбаза!C:C,СВОД!C409,Сверхбаза!E:E,СВОД!E409)+SUMIFS(Сверхбаза!M:M,Сверхбаза!C:C,СВОД!C409,Сверхбаза!E:E,СВОД!E409)</f>
        <v>0</v>
      </c>
      <c r="P409" s="251">
        <f>SUMIFS(Сверхбаза!N:N,Сверхбаза!C:C,СВОД!C409,Сверхбаза!E:E,СВОД!E409)</f>
        <v>0</v>
      </c>
      <c r="Q409" s="251">
        <f>SUMIFS(Сверхбаза!P:P,Сверхбаза!C:C,СВОД!C409,Сверхбаза!E:E,СВОД!E409)</f>
        <v>0</v>
      </c>
      <c r="R409" s="251">
        <f>SUMIFS(Сверхбаза!O:O,Сверхбаза!C:C,СВОД!C409,Сверхбаза!E:E,СВОД!E409)</f>
        <v>0</v>
      </c>
      <c r="S409" s="251">
        <f>SUMIFS(Сверхбаза!Q:Q,Сверхбаза!C:C,СВОД!C409,Сверхбаза!E:E,СВОД!E409)</f>
        <v>0</v>
      </c>
      <c r="T409" s="278">
        <f>SUMIFS(Сверхбаза!G:G,Сверхбаза!C:C,СВОД!C409,Сверхбаза!E:E,СВОД!E409)</f>
        <v>0</v>
      </c>
    </row>
    <row r="410" spans="1:20" outlineLevel="1">
      <c r="A410" s="264"/>
      <c r="B410" s="254"/>
      <c r="C410" s="254" t="str">
        <f>CONCATENATE(C409," ","Итог")</f>
        <v>30101 Итог</v>
      </c>
      <c r="D410" s="255"/>
      <c r="E410" s="326"/>
      <c r="F410" s="327"/>
      <c r="G410" s="279"/>
      <c r="H410" s="256"/>
      <c r="I410" s="256"/>
      <c r="J410" s="256"/>
      <c r="K410" s="256"/>
      <c r="L410" s="256"/>
      <c r="M410" s="256"/>
      <c r="N410" s="280">
        <f>SUBTOTAL(9,N402:N409)</f>
        <v>643528.82293294789</v>
      </c>
      <c r="O410" s="279"/>
      <c r="P410" s="256"/>
      <c r="Q410" s="256"/>
      <c r="R410" s="256"/>
      <c r="S410" s="256"/>
      <c r="T410" s="280">
        <f>SUBTOTAL(9,T402:T409)</f>
        <v>33539.336000000003</v>
      </c>
    </row>
    <row r="411" spans="1:20" ht="25.5" outlineLevel="2">
      <c r="A411" s="262">
        <v>4</v>
      </c>
      <c r="B411" s="8">
        <v>500302</v>
      </c>
      <c r="C411" s="8">
        <v>30201</v>
      </c>
      <c r="D411" s="9" t="s">
        <v>335</v>
      </c>
      <c r="E411" s="322">
        <v>1</v>
      </c>
      <c r="F411" s="323" t="s">
        <v>12</v>
      </c>
      <c r="G411" s="275">
        <f>SUMIFS('Круглосуточный стационар'!J:J,'Круглосуточный стационар'!D:D,СВОД!C411,'Круглосуточный стационар'!F:F,СВОД!E411)/2+SUMIFS(ВМП!J:J,ВМП!D:D,СВОД!C411,ВМП!F:F,СВОД!E411)/2+SUMIFS('Дневной стационар'!J:J,'Дневной стационар'!D:D,СВОД!C411,'Дневной стационар'!F:F,СВОД!E411)/2+SUMIFS(ЭКО!H:H,ЭКО!D:D,СВОД!C411,ЭКО!F:F,СВОД!E411)+SUMIFS(Диализ!J:J,Диализ!E:E,СВОД!C411,Диализ!G:G,СВОД!E411)</f>
        <v>8838</v>
      </c>
      <c r="H411" s="253">
        <f>SUMIFS(Поликлиника!H:H,Поликлиника!D:D,СВОД!C411,Поликлиника!F:F,СВОД!E411)</f>
        <v>0</v>
      </c>
      <c r="I411" s="253">
        <f>SUMIFS(Поликлиника!BA:BA,Поликлиника!D:D,СВОД!C411,Поликлиника!F:F,СВОД!E411)</f>
        <v>0</v>
      </c>
      <c r="J411" s="253">
        <f>SUMIFS(Поликлиника!BF:BF,Поликлиника!D:D,СВОД!C411,Поликлиника!F:F,СВОД!E411)</f>
        <v>0</v>
      </c>
      <c r="K411" s="253">
        <f>SUMIFS(Поликлиника!BU:BU,Поликлиника!D:D,СВОД!C411,Поликлиника!F:F,СВОД!E411)</f>
        <v>0</v>
      </c>
      <c r="L411" s="253">
        <f>SUMIFS(Услуги!H:H,Услуги!D:D,СВОД!C411,Услуги!F:F,СВОД!E411)+SUMIFS(Услуги!M:M,Услуги!D:D,СВОД!C411,Услуги!F:F,СВОД!E411)+SUMIFS(Услуги!R:R,Услуги!D:D,СВОД!C411,Услуги!F:F,СВОД!E411)+SUMIFS(Услуги!W:W,Услуги!D:D,СВОД!C411,Услуги!F:F,СВОД!E411)+SUMIFS(Услуги!AB:AB,Услуги!D:D,СВОД!C411,Услуги!F:F,СВОД!E411)+SUMIFS(Услуги!AG:AG,Услуги!D:D,СВОД!C411,Услуги!F:F,СВОД!E411)+SUMIFS(Услуги!AL:AL,Услуги!D:D,СВОД!C411,Услуги!F:F,СВОД!E411)+SUMIFS(Услуги!AQ:AQ,Услуги!D:D,СВОД!C411,Услуги!F:F,СВОД!E411)</f>
        <v>0</v>
      </c>
      <c r="M411" s="253">
        <f>SUMIFS('Скорая мед.помощь'!J:J,'Скорая мед.помощь'!E:E,СВОД!C411,'Скорая мед.помощь'!G:G,СВОД!E411)</f>
        <v>0</v>
      </c>
      <c r="N411" s="276">
        <f>SUMIFS('Круглосуточный стационар'!O:O,'Круглосуточный стационар'!D:D,СВОД!C411,'Круглосуточный стационар'!F:F,СВОД!E411)+SUMIFS(ВМП!O:O,ВМП!D:D,СВОД!C411,ВМП!F:F,СВОД!E411)+SUMIFS('Дневной стационар'!O:O,'Дневной стационар'!D:D,СВОД!C411,'Дневной стационар'!F:F,СВОД!E411)+SUMIFS(ЭКО!M:M,ЭКО!D:D,СВОД!C411,ЭКО!F:F,СВОД!E411)+SUMIFS(Диализ!O:O,Диализ!E:E,СВОД!C411,Диализ!G:G,СВОД!E411)+SUMIFS(Поликлиника!CT:CT,Поликлиника!D:D,СВОД!C411,Поликлиника!F:F,СВОД!E411)+SUMIFS('Скорая мед.помощь'!O:O,'Скорая мед.помощь'!E:E,СВОД!C411,'Скорая мед.помощь'!G:G,СВОД!E411)+SUMIFS(Услуги!AV:AV,Услуги!D:D,СВОД!C411,Услуги!F:F,СВОД!E411)</f>
        <v>226928.93150778467</v>
      </c>
      <c r="O411" s="275">
        <f>SUMIFS(Сверхбаза!L:L,Сверхбаза!C:C,СВОД!C411,Сверхбаза!E:E,СВОД!E411)+SUMIFS(Сверхбаза!M:M,Сверхбаза!C:C,СВОД!C411,Сверхбаза!E:E,СВОД!E411)</f>
        <v>0</v>
      </c>
      <c r="P411" s="253">
        <f>SUMIFS(Сверхбаза!N:N,Сверхбаза!C:C,СВОД!C411,Сверхбаза!E:E,СВОД!E411)</f>
        <v>0</v>
      </c>
      <c r="Q411" s="253">
        <f>SUMIFS(Сверхбаза!P:P,Сверхбаза!C:C,СВОД!C411,Сверхбаза!E:E,СВОД!E411)</f>
        <v>0</v>
      </c>
      <c r="R411" s="253">
        <f>SUMIFS(Сверхбаза!O:O,Сверхбаза!C:C,СВОД!C411,Сверхбаза!E:E,СВОД!E411)</f>
        <v>0</v>
      </c>
      <c r="S411" s="253">
        <f>SUMIFS(Сверхбаза!Q:Q,Сверхбаза!C:C,СВОД!C411,Сверхбаза!E:E,СВОД!E411)</f>
        <v>0</v>
      </c>
      <c r="T411" s="276">
        <f>SUMIFS(Сверхбаза!G:G,Сверхбаза!C:C,СВОД!C411,Сверхбаза!E:E,СВОД!E411)</f>
        <v>0</v>
      </c>
    </row>
    <row r="412" spans="1:20" ht="25.5" outlineLevel="2">
      <c r="A412" s="263">
        <v>4</v>
      </c>
      <c r="B412" s="336">
        <v>500302</v>
      </c>
      <c r="C412" s="336">
        <v>30201</v>
      </c>
      <c r="D412" s="5" t="s">
        <v>335</v>
      </c>
      <c r="E412" s="324">
        <v>13</v>
      </c>
      <c r="F412" s="325" t="s">
        <v>704</v>
      </c>
      <c r="G412" s="277">
        <f>SUMIFS('Круглосуточный стационар'!J:J,'Круглосуточный стационар'!D:D,СВОД!C412,'Круглосуточный стационар'!F:F,СВОД!E412)/2+SUMIFS(ВМП!J:J,ВМП!D:D,СВОД!C412,ВМП!F:F,СВОД!E412)/2+SUMIFS('Дневной стационар'!J:J,'Дневной стационар'!D:D,СВОД!C412,'Дневной стационар'!F:F,СВОД!E412)/2+SUMIFS(ЭКО!H:H,ЭКО!D:D,СВОД!C412,ЭКО!F:F,СВОД!E412)+SUMIFS(Диализ!J:J,Диализ!E:E,СВОД!C412,Диализ!G:G,СВОД!E412)</f>
        <v>0</v>
      </c>
      <c r="H412" s="251">
        <f>SUMIFS(Поликлиника!H:H,Поликлиника!D:D,СВОД!C412,Поликлиника!F:F,СВОД!E412)</f>
        <v>0</v>
      </c>
      <c r="I412" s="251">
        <f>SUMIFS(Поликлиника!BA:BA,Поликлиника!D:D,СВОД!C412,Поликлиника!F:F,СВОД!E412)</f>
        <v>0</v>
      </c>
      <c r="J412" s="251">
        <f>SUMIFS(Поликлиника!BF:BF,Поликлиника!D:D,СВОД!C412,Поликлиника!F:F,СВОД!E412)</f>
        <v>0</v>
      </c>
      <c r="K412" s="251">
        <f>SUMIFS(Поликлиника!BU:BU,Поликлиника!D:D,СВОД!C412,Поликлиника!F:F,СВОД!E412)</f>
        <v>0</v>
      </c>
      <c r="L412" s="251">
        <f>SUMIFS(Услуги!H:H,Услуги!D:D,СВОД!C412,Услуги!F:F,СВОД!E412)+SUMIFS(Услуги!M:M,Услуги!D:D,СВОД!C412,Услуги!F:F,СВОД!E412)+SUMIFS(Услуги!R:R,Услуги!D:D,СВОД!C412,Услуги!F:F,СВОД!E412)+SUMIFS(Услуги!W:W,Услуги!D:D,СВОД!C412,Услуги!F:F,СВОД!E412)+SUMIFS(Услуги!AB:AB,Услуги!D:D,СВОД!C412,Услуги!F:F,СВОД!E412)+SUMIFS(Услуги!AG:AG,Услуги!D:D,СВОД!C412,Услуги!F:F,СВОД!E412)+SUMIFS(Услуги!AL:AL,Услуги!D:D,СВОД!C412,Услуги!F:F,СВОД!E412)+SUMIFS(Услуги!AQ:AQ,Услуги!D:D,СВОД!C412,Услуги!F:F,СВОД!E412)</f>
        <v>0</v>
      </c>
      <c r="M412" s="251">
        <f>SUMIFS('Скорая мед.помощь'!J:J,'Скорая мед.помощь'!E:E,СВОД!C412,'Скорая мед.помощь'!G:G,СВОД!E412)</f>
        <v>0</v>
      </c>
      <c r="N412" s="278">
        <f>SUMIFS('Круглосуточный стационар'!O:O,'Круглосуточный стационар'!D:D,СВОД!C412,'Круглосуточный стационар'!F:F,СВОД!E412)+SUMIFS(ВМП!O:O,ВМП!D:D,СВОД!C412,ВМП!F:F,СВОД!E412)+SUMIFS('Дневной стационар'!O:O,'Дневной стационар'!D:D,СВОД!C412,'Дневной стационар'!F:F,СВОД!E412)+SUMIFS(ЭКО!M:M,ЭКО!D:D,СВОД!C412,ЭКО!F:F,СВОД!E412)+SUMIFS(Диализ!O:O,Диализ!E:E,СВОД!C412,Диализ!G:G,СВОД!E412)+SUMIFS(Поликлиника!CT:CT,Поликлиника!D:D,СВОД!C412,Поликлиника!F:F,СВОД!E412)+SUMIFS('Скорая мед.помощь'!O:O,'Скорая мед.помощь'!E:E,СВОД!C412,'Скорая мед.помощь'!G:G,СВОД!E412)+SUMIFS(Услуги!AV:AV,Услуги!D:D,СВОД!C412,Услуги!F:F,СВОД!E412)</f>
        <v>0</v>
      </c>
      <c r="O412" s="277">
        <f>SUMIFS(Сверхбаза!L:L,Сверхбаза!C:C,СВОД!C412,Сверхбаза!E:E,СВОД!E412)+SUMIFS(Сверхбаза!M:M,Сверхбаза!C:C,СВОД!C412,Сверхбаза!E:E,СВОД!E412)</f>
        <v>0</v>
      </c>
      <c r="P412" s="251">
        <f>SUMIFS(Сверхбаза!N:N,Сверхбаза!C:C,СВОД!C412,Сверхбаза!E:E,СВОД!E412)</f>
        <v>0</v>
      </c>
      <c r="Q412" s="251">
        <f>SUMIFS(Сверхбаза!P:P,Сверхбаза!C:C,СВОД!C412,Сверхбаза!E:E,СВОД!E412)</f>
        <v>0</v>
      </c>
      <c r="R412" s="251">
        <f>SUMIFS(Сверхбаза!O:O,Сверхбаза!C:C,СВОД!C412,Сверхбаза!E:E,СВОД!E412)</f>
        <v>0</v>
      </c>
      <c r="S412" s="251">
        <f>SUMIFS(Сверхбаза!Q:Q,Сверхбаза!C:C,СВОД!C412,Сверхбаза!E:E,СВОД!E412)</f>
        <v>0</v>
      </c>
      <c r="T412" s="278">
        <f>SUMIFS(Сверхбаза!G:G,Сверхбаза!C:C,СВОД!C412,Сверхбаза!E:E,СВОД!E412)</f>
        <v>0</v>
      </c>
    </row>
    <row r="413" spans="1:20" ht="25.5" outlineLevel="2">
      <c r="A413" s="263">
        <v>4</v>
      </c>
      <c r="B413" s="336">
        <v>500302</v>
      </c>
      <c r="C413" s="336">
        <v>30201</v>
      </c>
      <c r="D413" s="5" t="s">
        <v>335</v>
      </c>
      <c r="E413" s="324">
        <v>2</v>
      </c>
      <c r="F413" s="325" t="s">
        <v>173</v>
      </c>
      <c r="G413" s="277">
        <f>SUMIFS('Круглосуточный стационар'!J:J,'Круглосуточный стационар'!D:D,СВОД!C413,'Круглосуточный стационар'!F:F,СВОД!E413)/2+SUMIFS(ВМП!J:J,ВМП!D:D,СВОД!C413,ВМП!F:F,СВОД!E413)/2+SUMIFS('Дневной стационар'!J:J,'Дневной стационар'!D:D,СВОД!C413,'Дневной стационар'!F:F,СВОД!E413)/2+SUMIFS(ЭКО!H:H,ЭКО!D:D,СВОД!C413,ЭКО!F:F,СВОД!E413)+SUMIFS(Диализ!J:J,Диализ!E:E,СВОД!C413,Диализ!G:G,СВОД!E413)</f>
        <v>2532</v>
      </c>
      <c r="H413" s="251">
        <f>SUMIFS(Поликлиника!H:H,Поликлиника!D:D,СВОД!C413,Поликлиника!F:F,СВОД!E413)</f>
        <v>0</v>
      </c>
      <c r="I413" s="251">
        <f>SUMIFS(Поликлиника!BA:BA,Поликлиника!D:D,СВОД!C413,Поликлиника!F:F,СВОД!E413)</f>
        <v>0</v>
      </c>
      <c r="J413" s="251">
        <f>SUMIFS(Поликлиника!BF:BF,Поликлиника!D:D,СВОД!C413,Поликлиника!F:F,СВОД!E413)</f>
        <v>0</v>
      </c>
      <c r="K413" s="251">
        <f>SUMIFS(Поликлиника!BU:BU,Поликлиника!D:D,СВОД!C413,Поликлиника!F:F,СВОД!E413)</f>
        <v>0</v>
      </c>
      <c r="L413" s="251">
        <f>SUMIFS(Услуги!H:H,Услуги!D:D,СВОД!C413,Услуги!F:F,СВОД!E413)+SUMIFS(Услуги!M:M,Услуги!D:D,СВОД!C413,Услуги!F:F,СВОД!E413)+SUMIFS(Услуги!R:R,Услуги!D:D,СВОД!C413,Услуги!F:F,СВОД!E413)+SUMIFS(Услуги!W:W,Услуги!D:D,СВОД!C413,Услуги!F:F,СВОД!E413)+SUMIFS(Услуги!AB:AB,Услуги!D:D,СВОД!C413,Услуги!F:F,СВОД!E413)+SUMIFS(Услуги!AG:AG,Услуги!D:D,СВОД!C413,Услуги!F:F,СВОД!E413)+SUMIFS(Услуги!AL:AL,Услуги!D:D,СВОД!C413,Услуги!F:F,СВОД!E413)+SUMIFS(Услуги!AQ:AQ,Услуги!D:D,СВОД!C413,Услуги!F:F,СВОД!E413)</f>
        <v>0</v>
      </c>
      <c r="M413" s="251">
        <f>SUMIFS('Скорая мед.помощь'!J:J,'Скорая мед.помощь'!E:E,СВОД!C413,'Скорая мед.помощь'!G:G,СВОД!E413)</f>
        <v>0</v>
      </c>
      <c r="N413" s="278">
        <f>SUMIFS('Круглосуточный стационар'!O:O,'Круглосуточный стационар'!D:D,СВОД!C413,'Круглосуточный стационар'!F:F,СВОД!E413)+SUMIFS(ВМП!O:O,ВМП!D:D,СВОД!C413,ВМП!F:F,СВОД!E413)+SUMIFS('Дневной стационар'!O:O,'Дневной стационар'!D:D,СВОД!C413,'Дневной стационар'!F:F,СВОД!E413)+SUMIFS(ЭКО!M:M,ЭКО!D:D,СВОД!C413,ЭКО!F:F,СВОД!E413)+SUMIFS(Диализ!O:O,Диализ!E:E,СВОД!C413,Диализ!G:G,СВОД!E413)+SUMIFS(Поликлиника!CT:CT,Поликлиника!D:D,СВОД!C413,Поликлиника!F:F,СВОД!E413)+SUMIFS('Скорая мед.помощь'!O:O,'Скорая мед.помощь'!E:E,СВОД!C413,'Скорая мед.помощь'!G:G,СВОД!E413)+SUMIFS(Услуги!AV:AV,Услуги!D:D,СВОД!C413,Услуги!F:F,СВОД!E413)</f>
        <v>16935.120492000002</v>
      </c>
      <c r="O413" s="277">
        <f>SUMIFS(Сверхбаза!L:L,Сверхбаза!C:C,СВОД!C413,Сверхбаза!E:E,СВОД!E413)+SUMIFS(Сверхбаза!M:M,Сверхбаза!C:C,СВОД!C413,Сверхбаза!E:E,СВОД!E413)</f>
        <v>0</v>
      </c>
      <c r="P413" s="251">
        <f>SUMIFS(Сверхбаза!N:N,Сверхбаза!C:C,СВОД!C413,Сверхбаза!E:E,СВОД!E413)</f>
        <v>0</v>
      </c>
      <c r="Q413" s="251">
        <f>SUMIFS(Сверхбаза!P:P,Сверхбаза!C:C,СВОД!C413,Сверхбаза!E:E,СВОД!E413)</f>
        <v>0</v>
      </c>
      <c r="R413" s="251">
        <f>SUMIFS(Сверхбаза!O:O,Сверхбаза!C:C,СВОД!C413,Сверхбаза!E:E,СВОД!E413)</f>
        <v>0</v>
      </c>
      <c r="S413" s="251">
        <f>SUMIFS(Сверхбаза!Q:Q,Сверхбаза!C:C,СВОД!C413,Сверхбаза!E:E,СВОД!E413)</f>
        <v>0</v>
      </c>
      <c r="T413" s="278">
        <f>SUMIFS(Сверхбаза!G:G,Сверхбаза!C:C,СВОД!C413,Сверхбаза!E:E,СВОД!E413)</f>
        <v>0</v>
      </c>
    </row>
    <row r="414" spans="1:20" ht="25.5" outlineLevel="2">
      <c r="A414" s="263">
        <v>4</v>
      </c>
      <c r="B414" s="336">
        <v>500302</v>
      </c>
      <c r="C414" s="336">
        <v>30201</v>
      </c>
      <c r="D414" s="5" t="s">
        <v>335</v>
      </c>
      <c r="E414" s="324">
        <v>6</v>
      </c>
      <c r="F414" s="325" t="s">
        <v>705</v>
      </c>
      <c r="G414" s="277">
        <f>SUMIFS('Круглосуточный стационар'!J:J,'Круглосуточный стационар'!D:D,СВОД!C414,'Круглосуточный стационар'!F:F,СВОД!E414)/2+SUMIFS(ВМП!J:J,ВМП!D:D,СВОД!C414,ВМП!F:F,СВОД!E414)/2+SUMIFS('Дневной стационар'!J:J,'Дневной стационар'!D:D,СВОД!C414,'Дневной стационар'!F:F,СВОД!E414)/2+SUMIFS(ЭКО!H:H,ЭКО!D:D,СВОД!C414,ЭКО!F:F,СВОД!E414)+SUMIFS(Диализ!J:J,Диализ!E:E,СВОД!C414,Диализ!G:G,СВОД!E414)</f>
        <v>0</v>
      </c>
      <c r="H414" s="251">
        <f>SUMIFS(Поликлиника!H:H,Поликлиника!D:D,СВОД!C414,Поликлиника!F:F,СВОД!E414)</f>
        <v>0</v>
      </c>
      <c r="I414" s="251">
        <f>SUMIFS(Поликлиника!BA:BA,Поликлиника!D:D,СВОД!C414,Поликлиника!F:F,СВОД!E414)</f>
        <v>0</v>
      </c>
      <c r="J414" s="251">
        <f>SUMIFS(Поликлиника!BF:BF,Поликлиника!D:D,СВОД!C414,Поликлиника!F:F,СВОД!E414)</f>
        <v>0</v>
      </c>
      <c r="K414" s="251">
        <f>SUMIFS(Поликлиника!BU:BU,Поликлиника!D:D,СВОД!C414,Поликлиника!F:F,СВОД!E414)</f>
        <v>0</v>
      </c>
      <c r="L414" s="251">
        <f>SUMIFS(Услуги!H:H,Услуги!D:D,СВОД!C414,Услуги!F:F,СВОД!E414)+SUMIFS(Услуги!M:M,Услуги!D:D,СВОД!C414,Услуги!F:F,СВОД!E414)+SUMIFS(Услуги!R:R,Услуги!D:D,СВОД!C414,Услуги!F:F,СВОД!E414)+SUMIFS(Услуги!W:W,Услуги!D:D,СВОД!C414,Услуги!F:F,СВОД!E414)+SUMIFS(Услуги!AB:AB,Услуги!D:D,СВОД!C414,Услуги!F:F,СВОД!E414)+SUMIFS(Услуги!AG:AG,Услуги!D:D,СВОД!C414,Услуги!F:F,СВОД!E414)+SUMIFS(Услуги!AL:AL,Услуги!D:D,СВОД!C414,Услуги!F:F,СВОД!E414)+SUMIFS(Услуги!AQ:AQ,Услуги!D:D,СВОД!C414,Услуги!F:F,СВОД!E414)</f>
        <v>0</v>
      </c>
      <c r="M414" s="251">
        <f>SUMIFS('Скорая мед.помощь'!J:J,'Скорая мед.помощь'!E:E,СВОД!C414,'Скорая мед.помощь'!G:G,СВОД!E414)</f>
        <v>0</v>
      </c>
      <c r="N414" s="278">
        <f>SUMIFS('Круглосуточный стационар'!O:O,'Круглосуточный стационар'!D:D,СВОД!C414,'Круглосуточный стационар'!F:F,СВОД!E414)+SUMIFS(ВМП!O:O,ВМП!D:D,СВОД!C414,ВМП!F:F,СВОД!E414)+SUMIFS('Дневной стационар'!O:O,'Дневной стационар'!D:D,СВОД!C414,'Дневной стационар'!F:F,СВОД!E414)+SUMIFS(ЭКО!M:M,ЭКО!D:D,СВОД!C414,ЭКО!F:F,СВОД!E414)+SUMIFS(Диализ!O:O,Диализ!E:E,СВОД!C414,Диализ!G:G,СВОД!E414)+SUMIFS(Поликлиника!CT:CT,Поликлиника!D:D,СВОД!C414,Поликлиника!F:F,СВОД!E414)+SUMIFS('Скорая мед.помощь'!O:O,'Скорая мед.помощь'!E:E,СВОД!C414,'Скорая мед.помощь'!G:G,СВОД!E414)+SUMIFS(Услуги!AV:AV,Услуги!D:D,СВОД!C414,Услуги!F:F,СВОД!E414)</f>
        <v>0</v>
      </c>
      <c r="O414" s="277">
        <f>SUMIFS(Сверхбаза!L:L,Сверхбаза!C:C,СВОД!C414,Сверхбаза!E:E,СВОД!E414)+SUMIFS(Сверхбаза!M:M,Сверхбаза!C:C,СВОД!C414,Сверхбаза!E:E,СВОД!E414)</f>
        <v>0</v>
      </c>
      <c r="P414" s="251">
        <f>SUMIFS(Сверхбаза!N:N,Сверхбаза!C:C,СВОД!C414,Сверхбаза!E:E,СВОД!E414)</f>
        <v>0</v>
      </c>
      <c r="Q414" s="251">
        <f>SUMIFS(Сверхбаза!P:P,Сверхбаза!C:C,СВОД!C414,Сверхбаза!E:E,СВОД!E414)</f>
        <v>0</v>
      </c>
      <c r="R414" s="251">
        <f>SUMIFS(Сверхбаза!O:O,Сверхбаза!C:C,СВОД!C414,Сверхбаза!E:E,СВОД!E414)</f>
        <v>0</v>
      </c>
      <c r="S414" s="251">
        <f>SUMIFS(Сверхбаза!Q:Q,Сверхбаза!C:C,СВОД!C414,Сверхбаза!E:E,СВОД!E414)</f>
        <v>0</v>
      </c>
      <c r="T414" s="278">
        <f>SUMIFS(Сверхбаза!G:G,Сверхбаза!C:C,СВОД!C414,Сверхбаза!E:E,СВОД!E414)</f>
        <v>0</v>
      </c>
    </row>
    <row r="415" spans="1:20" ht="25.5" outlineLevel="2">
      <c r="A415" s="263">
        <v>4</v>
      </c>
      <c r="B415" s="336">
        <v>500302</v>
      </c>
      <c r="C415" s="336">
        <v>30201</v>
      </c>
      <c r="D415" s="5" t="s">
        <v>335</v>
      </c>
      <c r="E415" s="324">
        <v>3</v>
      </c>
      <c r="F415" s="325" t="s">
        <v>174</v>
      </c>
      <c r="G415" s="277">
        <f>SUMIFS('Круглосуточный стационар'!J:J,'Круглосуточный стационар'!D:D,СВОД!C415,'Круглосуточный стационар'!F:F,СВОД!E415)/2+SUMIFS(ВМП!J:J,ВМП!D:D,СВОД!C415,ВМП!F:F,СВОД!E415)/2+SUMIFS('Дневной стационар'!J:J,'Дневной стационар'!D:D,СВОД!C415,'Дневной стационар'!F:F,СВОД!E415)/2+SUMIFS(ЭКО!H:H,ЭКО!D:D,СВОД!C415,ЭКО!F:F,СВОД!E415)+SUMIFS(Диализ!J:J,Диализ!E:E,СВОД!C415,Диализ!G:G,СВОД!E415)</f>
        <v>0</v>
      </c>
      <c r="H415" s="251">
        <f>SUMIFS(Поликлиника!H:H,Поликлиника!D:D,СВОД!C415,Поликлиника!F:F,СВОД!E415)</f>
        <v>43823</v>
      </c>
      <c r="I415" s="251">
        <f>SUMIFS(Поликлиника!BA:BA,Поликлиника!D:D,СВОД!C415,Поликлиника!F:F,СВОД!E415)</f>
        <v>23611</v>
      </c>
      <c r="J415" s="251">
        <f>SUMIFS(Поликлиника!BF:BF,Поликлиника!D:D,СВОД!C415,Поликлиника!F:F,СВОД!E415)</f>
        <v>78945</v>
      </c>
      <c r="K415" s="251">
        <f>SUMIFS(Поликлиника!BU:BU,Поликлиника!D:D,СВОД!C415,Поликлиника!F:F,СВОД!E415)</f>
        <v>37133</v>
      </c>
      <c r="L415" s="251">
        <f>SUMIFS(Услуги!H:H,Услуги!D:D,СВОД!C415,Услуги!F:F,СВОД!E415)+SUMIFS(Услуги!M:M,Услуги!D:D,СВОД!C415,Услуги!F:F,СВОД!E415)+SUMIFS(Услуги!R:R,Услуги!D:D,СВОД!C415,Услуги!F:F,СВОД!E415)+SUMIFS(Услуги!W:W,Услуги!D:D,СВОД!C415,Услуги!F:F,СВОД!E415)+SUMIFS(Услуги!AB:AB,Услуги!D:D,СВОД!C415,Услуги!F:F,СВОД!E415)+SUMIFS(Услуги!AG:AG,Услуги!D:D,СВОД!C415,Услуги!F:F,СВОД!E415)+SUMIFS(Услуги!AL:AL,Услуги!D:D,СВОД!C415,Услуги!F:F,СВОД!E415)+SUMIFS(Услуги!AQ:AQ,Услуги!D:D,СВОД!C415,Услуги!F:F,СВОД!E415)</f>
        <v>0</v>
      </c>
      <c r="M415" s="251">
        <f>SUMIFS('Скорая мед.помощь'!J:J,'Скорая мед.помощь'!E:E,СВОД!C415,'Скорая мед.помощь'!G:G,СВОД!E415)</f>
        <v>0</v>
      </c>
      <c r="N415" s="278">
        <f>SUMIFS('Круглосуточный стационар'!O:O,'Круглосуточный стационар'!D:D,СВОД!C415,'Круглосуточный стационар'!F:F,СВОД!E415)+SUMIFS(ВМП!O:O,ВМП!D:D,СВОД!C415,ВМП!F:F,СВОД!E415)+SUMIFS('Дневной стационар'!O:O,'Дневной стационар'!D:D,СВОД!C415,'Дневной стационар'!F:F,СВОД!E415)+SUMIFS(ЭКО!M:M,ЭКО!D:D,СВОД!C415,ЭКО!F:F,СВОД!E415)+SUMIFS(Диализ!O:O,Диализ!E:E,СВОД!C415,Диализ!G:G,СВОД!E415)+SUMIFS(Поликлиника!CT:CT,Поликлиника!D:D,СВОД!C415,Поликлиника!F:F,СВОД!E415)+SUMIFS('Скорая мед.помощь'!O:O,'Скорая мед.помощь'!E:E,СВОД!C415,'Скорая мед.помощь'!G:G,СВОД!E415)+SUMIFS(Услуги!AV:AV,Услуги!D:D,СВОД!C415,Услуги!F:F,СВОД!E415)</f>
        <v>173522.20312810622</v>
      </c>
      <c r="O415" s="277">
        <f>SUMIFS(Сверхбаза!L:L,Сверхбаза!C:C,СВОД!C415,Сверхбаза!E:E,СВОД!E415)+SUMIFS(Сверхбаза!M:M,Сверхбаза!C:C,СВОД!C415,Сверхбаза!E:E,СВОД!E415)</f>
        <v>0</v>
      </c>
      <c r="P415" s="251">
        <f>SUMIFS(Сверхбаза!N:N,Сверхбаза!C:C,СВОД!C415,Сверхбаза!E:E,СВОД!E415)</f>
        <v>0</v>
      </c>
      <c r="Q415" s="251">
        <f>SUMIFS(Сверхбаза!P:P,Сверхбаза!C:C,СВОД!C415,Сверхбаза!E:E,СВОД!E415)</f>
        <v>0</v>
      </c>
      <c r="R415" s="251">
        <f>SUMIFS(Сверхбаза!O:O,Сверхбаза!C:C,СВОД!C415,Сверхбаза!E:E,СВОД!E415)</f>
        <v>0</v>
      </c>
      <c r="S415" s="251">
        <f>SUMIFS(Сверхбаза!Q:Q,Сверхбаза!C:C,СВОД!C415,Сверхбаза!E:E,СВОД!E415)</f>
        <v>0</v>
      </c>
      <c r="T415" s="278">
        <f>SUMIFS(Сверхбаза!G:G,Сверхбаза!C:C,СВОД!C415,Сверхбаза!E:E,СВОД!E415)</f>
        <v>0</v>
      </c>
    </row>
    <row r="416" spans="1:20" ht="25.5" outlineLevel="2">
      <c r="A416" s="263">
        <v>4</v>
      </c>
      <c r="B416" s="336">
        <v>500302</v>
      </c>
      <c r="C416" s="336">
        <v>30201</v>
      </c>
      <c r="D416" s="5" t="s">
        <v>335</v>
      </c>
      <c r="E416" s="324">
        <v>7</v>
      </c>
      <c r="F416" s="325" t="s">
        <v>706</v>
      </c>
      <c r="G416" s="277">
        <f>SUMIFS('Круглосуточный стационар'!J:J,'Круглосуточный стационар'!D:D,СВОД!C416,'Круглосуточный стационар'!F:F,СВОД!E416)/2+SUMIFS(ВМП!J:J,ВМП!D:D,СВОД!C416,ВМП!F:F,СВОД!E416)/2+SUMIFS('Дневной стационар'!J:J,'Дневной стационар'!D:D,СВОД!C416,'Дневной стационар'!F:F,СВОД!E416)/2+SUMIFS(ЭКО!H:H,ЭКО!D:D,СВОД!C416,ЭКО!F:F,СВОД!E416)+SUMIFS(Диализ!J:J,Диализ!E:E,СВОД!C416,Диализ!G:G,СВОД!E416)</f>
        <v>0</v>
      </c>
      <c r="H416" s="251">
        <f>SUMIFS(Поликлиника!H:H,Поликлиника!D:D,СВОД!C416,Поликлиника!F:F,СВОД!E416)</f>
        <v>0</v>
      </c>
      <c r="I416" s="251">
        <f>SUMIFS(Поликлиника!BA:BA,Поликлиника!D:D,СВОД!C416,Поликлиника!F:F,СВОД!E416)</f>
        <v>0</v>
      </c>
      <c r="J416" s="251">
        <f>SUMIFS(Поликлиника!BF:BF,Поликлиника!D:D,СВОД!C416,Поликлиника!F:F,СВОД!E416)</f>
        <v>0</v>
      </c>
      <c r="K416" s="251">
        <f>SUMIFS(Поликлиника!BU:BU,Поликлиника!D:D,СВОД!C416,Поликлиника!F:F,СВОД!E416)</f>
        <v>0</v>
      </c>
      <c r="L416" s="251">
        <f>SUMIFS(Услуги!H:H,Услуги!D:D,СВОД!C416,Услуги!F:F,СВОД!E416)+SUMIFS(Услуги!M:M,Услуги!D:D,СВОД!C416,Услуги!F:F,СВОД!E416)+SUMIFS(Услуги!R:R,Услуги!D:D,СВОД!C416,Услуги!F:F,СВОД!E416)+SUMIFS(Услуги!W:W,Услуги!D:D,СВОД!C416,Услуги!F:F,СВОД!E416)+SUMIFS(Услуги!AB:AB,Услуги!D:D,СВОД!C416,Услуги!F:F,СВОД!E416)+SUMIFS(Услуги!AG:AG,Услуги!D:D,СВОД!C416,Услуги!F:F,СВОД!E416)+SUMIFS(Услуги!AL:AL,Услуги!D:D,СВОД!C416,Услуги!F:F,СВОД!E416)+SUMIFS(Услуги!AQ:AQ,Услуги!D:D,СВОД!C416,Услуги!F:F,СВОД!E416)</f>
        <v>0</v>
      </c>
      <c r="M416" s="251">
        <f>SUMIFS('Скорая мед.помощь'!J:J,'Скорая мед.помощь'!E:E,СВОД!C416,'Скорая мед.помощь'!G:G,СВОД!E416)</f>
        <v>0</v>
      </c>
      <c r="N416" s="278">
        <f>SUMIFS('Круглосуточный стационар'!O:O,'Круглосуточный стационар'!D:D,СВОД!C416,'Круглосуточный стационар'!F:F,СВОД!E416)+SUMIFS(ВМП!O:O,ВМП!D:D,СВОД!C416,ВМП!F:F,СВОД!E416)+SUMIFS('Дневной стационар'!O:O,'Дневной стационар'!D:D,СВОД!C416,'Дневной стационар'!F:F,СВОД!E416)+SUMIFS(ЭКО!M:M,ЭКО!D:D,СВОД!C416,ЭКО!F:F,СВОД!E416)+SUMIFS(Диализ!O:O,Диализ!E:E,СВОД!C416,Диализ!G:G,СВОД!E416)+SUMIFS(Поликлиника!CT:CT,Поликлиника!D:D,СВОД!C416,Поликлиника!F:F,СВОД!E416)+SUMIFS('Скорая мед.помощь'!O:O,'Скорая мед.помощь'!E:E,СВОД!C416,'Скорая мед.помощь'!G:G,СВОД!E416)+SUMIFS(Услуги!AV:AV,Услуги!D:D,СВОД!C416,Услуги!F:F,СВОД!E416)</f>
        <v>0</v>
      </c>
      <c r="O416" s="277">
        <f>SUMIFS(Сверхбаза!L:L,Сверхбаза!C:C,СВОД!C416,Сверхбаза!E:E,СВОД!E416)+SUMIFS(Сверхбаза!M:M,Сверхбаза!C:C,СВОД!C416,Сверхбаза!E:E,СВОД!E416)</f>
        <v>0</v>
      </c>
      <c r="P416" s="251">
        <f>SUMIFS(Сверхбаза!N:N,Сверхбаза!C:C,СВОД!C416,Сверхбаза!E:E,СВОД!E416)</f>
        <v>0</v>
      </c>
      <c r="Q416" s="251">
        <f>SUMIFS(Сверхбаза!P:P,Сверхбаза!C:C,СВОД!C416,Сверхбаза!E:E,СВОД!E416)</f>
        <v>0</v>
      </c>
      <c r="R416" s="251">
        <f>SUMIFS(Сверхбаза!O:O,Сверхбаза!C:C,СВОД!C416,Сверхбаза!E:E,СВОД!E416)</f>
        <v>0</v>
      </c>
      <c r="S416" s="251">
        <f>SUMIFS(Сверхбаза!Q:Q,Сверхбаза!C:C,СВОД!C416,Сверхбаза!E:E,СВОД!E416)</f>
        <v>0</v>
      </c>
      <c r="T416" s="278">
        <f>SUMIFS(Сверхбаза!G:G,Сверхбаза!C:C,СВОД!C416,Сверхбаза!E:E,СВОД!E416)</f>
        <v>0</v>
      </c>
    </row>
    <row r="417" spans="1:20" ht="25.5" outlineLevel="2">
      <c r="A417" s="263">
        <v>4</v>
      </c>
      <c r="B417" s="336">
        <v>500302</v>
      </c>
      <c r="C417" s="336">
        <v>30201</v>
      </c>
      <c r="D417" s="5" t="s">
        <v>335</v>
      </c>
      <c r="E417" s="324">
        <v>70</v>
      </c>
      <c r="F417" s="325" t="s">
        <v>707</v>
      </c>
      <c r="G417" s="277">
        <f>SUMIFS('Круглосуточный стационар'!J:J,'Круглосуточный стационар'!D:D,СВОД!C417,'Круглосуточный стационар'!F:F,СВОД!E417)/2+SUMIFS(ВМП!J:J,ВМП!D:D,СВОД!C417,ВМП!F:F,СВОД!E417)/2+SUMIFS('Дневной стационар'!J:J,'Дневной стационар'!D:D,СВОД!C417,'Дневной стационар'!F:F,СВОД!E417)/2+SUMIFS(ЭКО!H:H,ЭКО!D:D,СВОД!C417,ЭКО!F:F,СВОД!E417)+SUMIFS(Диализ!J:J,Диализ!E:E,СВОД!C417,Диализ!G:G,СВОД!E417)</f>
        <v>0</v>
      </c>
      <c r="H417" s="251">
        <f>SUMIFS(Поликлиника!H:H,Поликлиника!D:D,СВОД!C417,Поликлиника!F:F,СВОД!E417)</f>
        <v>0</v>
      </c>
      <c r="I417" s="251">
        <f>SUMIFS(Поликлиника!BA:BA,Поликлиника!D:D,СВОД!C417,Поликлиника!F:F,СВОД!E417)</f>
        <v>0</v>
      </c>
      <c r="J417" s="251">
        <f>SUMIFS(Поликлиника!BF:BF,Поликлиника!D:D,СВОД!C417,Поликлиника!F:F,СВОД!E417)</f>
        <v>0</v>
      </c>
      <c r="K417" s="251">
        <f>SUMIFS(Поликлиника!BU:BU,Поликлиника!D:D,СВОД!C417,Поликлиника!F:F,СВОД!E417)</f>
        <v>0</v>
      </c>
      <c r="L417" s="251">
        <f>SUMIFS(Услуги!H:H,Услуги!D:D,СВОД!C417,Услуги!F:F,СВОД!E417)+SUMIFS(Услуги!M:M,Услуги!D:D,СВОД!C417,Услуги!F:F,СВОД!E417)+SUMIFS(Услуги!R:R,Услуги!D:D,СВОД!C417,Услуги!F:F,СВОД!E417)+SUMIFS(Услуги!W:W,Услуги!D:D,СВОД!C417,Услуги!F:F,СВОД!E417)+SUMIFS(Услуги!AB:AB,Услуги!D:D,СВОД!C417,Услуги!F:F,СВОД!E417)+SUMIFS(Услуги!AG:AG,Услуги!D:D,СВОД!C417,Услуги!F:F,СВОД!E417)+SUMIFS(Услуги!AL:AL,Услуги!D:D,СВОД!C417,Услуги!F:F,СВОД!E417)+SUMIFS(Услуги!AQ:AQ,Услуги!D:D,СВОД!C417,Услуги!F:F,СВОД!E417)</f>
        <v>0</v>
      </c>
      <c r="M417" s="251">
        <f>SUMIFS('Скорая мед.помощь'!J:J,'Скорая мед.помощь'!E:E,СВОД!C417,'Скорая мед.помощь'!G:G,СВОД!E417)</f>
        <v>0</v>
      </c>
      <c r="N417" s="278">
        <f>SUMIFS('Круглосуточный стационар'!O:O,'Круглосуточный стационар'!D:D,СВОД!C417,'Круглосуточный стационар'!F:F,СВОД!E417)+SUMIFS(ВМП!O:O,ВМП!D:D,СВОД!C417,ВМП!F:F,СВОД!E417)+SUMIFS('Дневной стационар'!O:O,'Дневной стационар'!D:D,СВОД!C417,'Дневной стационар'!F:F,СВОД!E417)+SUMIFS(ЭКО!M:M,ЭКО!D:D,СВОД!C417,ЭКО!F:F,СВОД!E417)+SUMIFS(Диализ!O:O,Диализ!E:E,СВОД!C417,Диализ!G:G,СВОД!E417)+SUMIFS(Поликлиника!CT:CT,Поликлиника!D:D,СВОД!C417,Поликлиника!F:F,СВОД!E417)+SUMIFS('Скорая мед.помощь'!O:O,'Скорая мед.помощь'!E:E,СВОД!C417,'Скорая мед.помощь'!G:G,СВОД!E417)+SUMIFS(Услуги!AV:AV,Услуги!D:D,СВОД!C417,Услуги!F:F,СВОД!E417)</f>
        <v>0</v>
      </c>
      <c r="O417" s="277">
        <f>SUMIFS(Сверхбаза!L:L,Сверхбаза!C:C,СВОД!C417,Сверхбаза!E:E,СВОД!E417)+SUMIFS(Сверхбаза!M:M,Сверхбаза!C:C,СВОД!C417,Сверхбаза!E:E,СВОД!E417)</f>
        <v>0</v>
      </c>
      <c r="P417" s="251">
        <f>SUMIFS(Сверхбаза!N:N,Сверхбаза!C:C,СВОД!C417,Сверхбаза!E:E,СВОД!E417)</f>
        <v>0</v>
      </c>
      <c r="Q417" s="251">
        <f>SUMIFS(Сверхбаза!P:P,Сверхбаза!C:C,СВОД!C417,Сверхбаза!E:E,СВОД!E417)</f>
        <v>0</v>
      </c>
      <c r="R417" s="251">
        <f>SUMIFS(Сверхбаза!O:O,Сверхбаза!C:C,СВОД!C417,Сверхбаза!E:E,СВОД!E417)</f>
        <v>0</v>
      </c>
      <c r="S417" s="251">
        <f>SUMIFS(Сверхбаза!Q:Q,Сверхбаза!C:C,СВОД!C417,Сверхбаза!E:E,СВОД!E417)</f>
        <v>0</v>
      </c>
      <c r="T417" s="278">
        <f>SUMIFS(Сверхбаза!G:G,Сверхбаза!C:C,СВОД!C417,Сверхбаза!E:E,СВОД!E417)</f>
        <v>0</v>
      </c>
    </row>
    <row r="418" spans="1:20" ht="25.5" outlineLevel="2">
      <c r="A418" s="263">
        <v>4</v>
      </c>
      <c r="B418" s="336">
        <v>500302</v>
      </c>
      <c r="C418" s="336">
        <v>30201</v>
      </c>
      <c r="D418" s="5" t="s">
        <v>335</v>
      </c>
      <c r="E418" s="324">
        <v>94</v>
      </c>
      <c r="F418" s="325" t="s">
        <v>157</v>
      </c>
      <c r="G418" s="277">
        <f>SUMIFS('Круглосуточный стационар'!J:J,'Круглосуточный стационар'!D:D,СВОД!C418,'Круглосуточный стационар'!F:F,СВОД!E418)/2+SUMIFS(ВМП!J:J,ВМП!D:D,СВОД!C418,ВМП!F:F,СВОД!E418)/2+SUMIFS('Дневной стационар'!J:J,'Дневной стационар'!D:D,СВОД!C418,'Дневной стационар'!F:F,СВОД!E418)/2+SUMIFS(ЭКО!H:H,ЭКО!D:D,СВОД!C418,ЭКО!F:F,СВОД!E418)+SUMIFS(Диализ!J:J,Диализ!E:E,СВОД!C418,Диализ!G:G,СВОД!E418)</f>
        <v>0</v>
      </c>
      <c r="H418" s="251">
        <f>SUMIFS(Поликлиника!H:H,Поликлиника!D:D,СВОД!C418,Поликлиника!F:F,СВОД!E418)</f>
        <v>0</v>
      </c>
      <c r="I418" s="251">
        <f>SUMIFS(Поликлиника!BA:BA,Поликлиника!D:D,СВОД!C418,Поликлиника!F:F,СВОД!E418)</f>
        <v>0</v>
      </c>
      <c r="J418" s="251">
        <f>SUMIFS(Поликлиника!BF:BF,Поликлиника!D:D,СВОД!C418,Поликлиника!F:F,СВОД!E418)</f>
        <v>0</v>
      </c>
      <c r="K418" s="251">
        <f>SUMIFS(Поликлиника!BU:BU,Поликлиника!D:D,СВОД!C418,Поликлиника!F:F,СВОД!E418)</f>
        <v>0</v>
      </c>
      <c r="L418" s="251">
        <f>SUMIFS(Услуги!H:H,Услуги!D:D,СВОД!C418,Услуги!F:F,СВОД!E418)+SUMIFS(Услуги!M:M,Услуги!D:D,СВОД!C418,Услуги!F:F,СВОД!E418)+SUMIFS(Услуги!R:R,Услуги!D:D,СВОД!C418,Услуги!F:F,СВОД!E418)+SUMIFS(Услуги!W:W,Услуги!D:D,СВОД!C418,Услуги!F:F,СВОД!E418)+SUMIFS(Услуги!AB:AB,Услуги!D:D,СВОД!C418,Услуги!F:F,СВОД!E418)+SUMIFS(Услуги!AG:AG,Услуги!D:D,СВОД!C418,Услуги!F:F,СВОД!E418)+SUMIFS(Услуги!AL:AL,Услуги!D:D,СВОД!C418,Услуги!F:F,СВОД!E418)+SUMIFS(Услуги!AQ:AQ,Услуги!D:D,СВОД!C418,Услуги!F:F,СВОД!E418)</f>
        <v>0</v>
      </c>
      <c r="M418" s="251">
        <f>SUMIFS('Скорая мед.помощь'!J:J,'Скорая мед.помощь'!E:E,СВОД!C418,'Скорая мед.помощь'!G:G,СВОД!E418)</f>
        <v>0</v>
      </c>
      <c r="N418" s="278">
        <f>SUMIFS('Круглосуточный стационар'!O:O,'Круглосуточный стационар'!D:D,СВОД!C418,'Круглосуточный стационар'!F:F,СВОД!E418)+SUMIFS(ВМП!O:O,ВМП!D:D,СВОД!C418,ВМП!F:F,СВОД!E418)+SUMIFS('Дневной стационар'!O:O,'Дневной стационар'!D:D,СВОД!C418,'Дневной стационар'!F:F,СВОД!E418)+SUMIFS(ЭКО!M:M,ЭКО!D:D,СВОД!C418,ЭКО!F:F,СВОД!E418)+SUMIFS(Диализ!O:O,Диализ!E:E,СВОД!C418,Диализ!G:G,СВОД!E418)+SUMIFS(Поликлиника!CT:CT,Поликлиника!D:D,СВОД!C418,Поликлиника!F:F,СВОД!E418)+SUMIFS('Скорая мед.помощь'!O:O,'Скорая мед.помощь'!E:E,СВОД!C418,'Скорая мед.помощь'!G:G,СВОД!E418)+SUMIFS(Услуги!AV:AV,Услуги!D:D,СВОД!C418,Услуги!F:F,СВОД!E418)</f>
        <v>0</v>
      </c>
      <c r="O418" s="277">
        <f>SUMIFS(Сверхбаза!L:L,Сверхбаза!C:C,СВОД!C418,Сверхбаза!E:E,СВОД!E418)+SUMIFS(Сверхбаза!M:M,Сверхбаза!C:C,СВОД!C418,Сверхбаза!E:E,СВОД!E418)</f>
        <v>0</v>
      </c>
      <c r="P418" s="251">
        <f>SUMIFS(Сверхбаза!N:N,Сверхбаза!C:C,СВОД!C418,Сверхбаза!E:E,СВОД!E418)</f>
        <v>0</v>
      </c>
      <c r="Q418" s="251">
        <f>SUMIFS(Сверхбаза!P:P,Сверхбаза!C:C,СВОД!C418,Сверхбаза!E:E,СВОД!E418)</f>
        <v>0</v>
      </c>
      <c r="R418" s="251">
        <f>SUMIFS(Сверхбаза!O:O,Сверхбаза!C:C,СВОД!C418,Сверхбаза!E:E,СВОД!E418)</f>
        <v>0</v>
      </c>
      <c r="S418" s="251">
        <f>SUMIFS(Сверхбаза!Q:Q,Сверхбаза!C:C,СВОД!C418,Сверхбаза!E:E,СВОД!E418)</f>
        <v>0</v>
      </c>
      <c r="T418" s="278">
        <f>SUMIFS(Сверхбаза!G:G,Сверхбаза!C:C,СВОД!C418,Сверхбаза!E:E,СВОД!E418)</f>
        <v>0</v>
      </c>
    </row>
    <row r="419" spans="1:20" outlineLevel="1">
      <c r="A419" s="264"/>
      <c r="B419" s="254"/>
      <c r="C419" s="254" t="str">
        <f>CONCATENATE(C418," ","Итог")</f>
        <v>30201 Итог</v>
      </c>
      <c r="D419" s="255"/>
      <c r="E419" s="326"/>
      <c r="F419" s="327"/>
      <c r="G419" s="279"/>
      <c r="H419" s="256"/>
      <c r="I419" s="256"/>
      <c r="J419" s="256"/>
      <c r="K419" s="256"/>
      <c r="L419" s="256"/>
      <c r="M419" s="256"/>
      <c r="N419" s="280">
        <f>SUBTOTAL(9,N411:N418)</f>
        <v>417386.25512789085</v>
      </c>
      <c r="O419" s="279"/>
      <c r="P419" s="256"/>
      <c r="Q419" s="256"/>
      <c r="R419" s="256"/>
      <c r="S419" s="256"/>
      <c r="T419" s="280">
        <f>SUBTOTAL(9,T411:T418)</f>
        <v>0</v>
      </c>
    </row>
    <row r="420" spans="1:20" ht="25.5" outlineLevel="2">
      <c r="A420" s="262">
        <v>4</v>
      </c>
      <c r="B420" s="8">
        <v>500305</v>
      </c>
      <c r="C420" s="8">
        <v>31301</v>
      </c>
      <c r="D420" s="9" t="s">
        <v>194</v>
      </c>
      <c r="E420" s="322">
        <v>1</v>
      </c>
      <c r="F420" s="323" t="s">
        <v>12</v>
      </c>
      <c r="G420" s="275">
        <f>SUMIFS('Круглосуточный стационар'!J:J,'Круглосуточный стационар'!D:D,СВОД!C420,'Круглосуточный стационар'!F:F,СВОД!E420)/2+SUMIFS(ВМП!J:J,ВМП!D:D,СВОД!C420,ВМП!F:F,СВОД!E420)/2+SUMIFS('Дневной стационар'!J:J,'Дневной стационар'!D:D,СВОД!C420,'Дневной стационар'!F:F,СВОД!E420)/2+SUMIFS(ЭКО!H:H,ЭКО!D:D,СВОД!C420,ЭКО!F:F,СВОД!E420)+SUMIFS(Диализ!J:J,Диализ!E:E,СВОД!C420,Диализ!G:G,СВОД!E420)</f>
        <v>0</v>
      </c>
      <c r="H420" s="253">
        <f>SUMIFS(Поликлиника!H:H,Поликлиника!D:D,СВОД!C420,Поликлиника!F:F,СВОД!E420)</f>
        <v>0</v>
      </c>
      <c r="I420" s="253">
        <f>SUMIFS(Поликлиника!BA:BA,Поликлиника!D:D,СВОД!C420,Поликлиника!F:F,СВОД!E420)</f>
        <v>0</v>
      </c>
      <c r="J420" s="253">
        <f>SUMIFS(Поликлиника!BF:BF,Поликлиника!D:D,СВОД!C420,Поликлиника!F:F,СВОД!E420)</f>
        <v>0</v>
      </c>
      <c r="K420" s="253">
        <f>SUMIFS(Поликлиника!BU:BU,Поликлиника!D:D,СВОД!C420,Поликлиника!F:F,СВОД!E420)</f>
        <v>0</v>
      </c>
      <c r="L420" s="253">
        <f>SUMIFS(Услуги!H:H,Услуги!D:D,СВОД!C420,Услуги!F:F,СВОД!E420)+SUMIFS(Услуги!M:M,Услуги!D:D,СВОД!C420,Услуги!F:F,СВОД!E420)+SUMIFS(Услуги!R:R,Услуги!D:D,СВОД!C420,Услуги!F:F,СВОД!E420)+SUMIFS(Услуги!W:W,Услуги!D:D,СВОД!C420,Услуги!F:F,СВОД!E420)+SUMIFS(Услуги!AB:AB,Услуги!D:D,СВОД!C420,Услуги!F:F,СВОД!E420)+SUMIFS(Услуги!AG:AG,Услуги!D:D,СВОД!C420,Услуги!F:F,СВОД!E420)+SUMIFS(Услуги!AL:AL,Услуги!D:D,СВОД!C420,Услуги!F:F,СВОД!E420)+SUMIFS(Услуги!AQ:AQ,Услуги!D:D,СВОД!C420,Услуги!F:F,СВОД!E420)</f>
        <v>0</v>
      </c>
      <c r="M420" s="253">
        <f>SUMIFS('Скорая мед.помощь'!J:J,'Скорая мед.помощь'!E:E,СВОД!C420,'Скорая мед.помощь'!G:G,СВОД!E420)</f>
        <v>0</v>
      </c>
      <c r="N420" s="276">
        <f>SUMIFS('Круглосуточный стационар'!O:O,'Круглосуточный стационар'!D:D,СВОД!C420,'Круглосуточный стационар'!F:F,СВОД!E420)+SUMIFS(ВМП!O:O,ВМП!D:D,СВОД!C420,ВМП!F:F,СВОД!E420)+SUMIFS('Дневной стационар'!O:O,'Дневной стационар'!D:D,СВОД!C420,'Дневной стационар'!F:F,СВОД!E420)+SUMIFS(ЭКО!M:M,ЭКО!D:D,СВОД!C420,ЭКО!F:F,СВОД!E420)+SUMIFS(Диализ!O:O,Диализ!E:E,СВОД!C420,Диализ!G:G,СВОД!E420)+SUMIFS(Поликлиника!CT:CT,Поликлиника!D:D,СВОД!C420,Поликлиника!F:F,СВОД!E420)+SUMIFS('Скорая мед.помощь'!O:O,'Скорая мед.помощь'!E:E,СВОД!C420,'Скорая мед.помощь'!G:G,СВОД!E420)+SUMIFS(Услуги!AV:AV,Услуги!D:D,СВОД!C420,Услуги!F:F,СВОД!E420)</f>
        <v>0</v>
      </c>
      <c r="O420" s="275">
        <f>SUMIFS(Сверхбаза!L:L,Сверхбаза!C:C,СВОД!C420,Сверхбаза!E:E,СВОД!E420)+SUMIFS(Сверхбаза!M:M,Сверхбаза!C:C,СВОД!C420,Сверхбаза!E:E,СВОД!E420)</f>
        <v>0</v>
      </c>
      <c r="P420" s="253">
        <f>SUMIFS(Сверхбаза!N:N,Сверхбаза!C:C,СВОД!C420,Сверхбаза!E:E,СВОД!E420)</f>
        <v>0</v>
      </c>
      <c r="Q420" s="253">
        <f>SUMIFS(Сверхбаза!P:P,Сверхбаза!C:C,СВОД!C420,Сверхбаза!E:E,СВОД!E420)</f>
        <v>0</v>
      </c>
      <c r="R420" s="253">
        <f>SUMIFS(Сверхбаза!O:O,Сверхбаза!C:C,СВОД!C420,Сверхбаза!E:E,СВОД!E420)</f>
        <v>0</v>
      </c>
      <c r="S420" s="253">
        <f>SUMIFS(Сверхбаза!Q:Q,Сверхбаза!C:C,СВОД!C420,Сверхбаза!E:E,СВОД!E420)</f>
        <v>0</v>
      </c>
      <c r="T420" s="276">
        <f>SUMIFS(Сверхбаза!G:G,Сверхбаза!C:C,СВОД!C420,Сверхбаза!E:E,СВОД!E420)</f>
        <v>0</v>
      </c>
    </row>
    <row r="421" spans="1:20" ht="25.5" outlineLevel="2">
      <c r="A421" s="263">
        <v>4</v>
      </c>
      <c r="B421" s="336">
        <v>500305</v>
      </c>
      <c r="C421" s="336">
        <v>31301</v>
      </c>
      <c r="D421" s="5" t="s">
        <v>194</v>
      </c>
      <c r="E421" s="324">
        <v>13</v>
      </c>
      <c r="F421" s="325" t="s">
        <v>704</v>
      </c>
      <c r="G421" s="277">
        <f>SUMIFS('Круглосуточный стационар'!J:J,'Круглосуточный стационар'!D:D,СВОД!C421,'Круглосуточный стационар'!F:F,СВОД!E421)/2+SUMIFS(ВМП!J:J,ВМП!D:D,СВОД!C421,ВМП!F:F,СВОД!E421)/2+SUMIFS('Дневной стационар'!J:J,'Дневной стационар'!D:D,СВОД!C421,'Дневной стационар'!F:F,СВОД!E421)/2+SUMIFS(ЭКО!H:H,ЭКО!D:D,СВОД!C421,ЭКО!F:F,СВОД!E421)+SUMIFS(Диализ!J:J,Диализ!E:E,СВОД!C421,Диализ!G:G,СВОД!E421)</f>
        <v>0</v>
      </c>
      <c r="H421" s="251">
        <f>SUMIFS(Поликлиника!H:H,Поликлиника!D:D,СВОД!C421,Поликлиника!F:F,СВОД!E421)</f>
        <v>0</v>
      </c>
      <c r="I421" s="251">
        <f>SUMIFS(Поликлиника!BA:BA,Поликлиника!D:D,СВОД!C421,Поликлиника!F:F,СВОД!E421)</f>
        <v>0</v>
      </c>
      <c r="J421" s="251">
        <f>SUMIFS(Поликлиника!BF:BF,Поликлиника!D:D,СВОД!C421,Поликлиника!F:F,СВОД!E421)</f>
        <v>0</v>
      </c>
      <c r="K421" s="251">
        <f>SUMIFS(Поликлиника!BU:BU,Поликлиника!D:D,СВОД!C421,Поликлиника!F:F,СВОД!E421)</f>
        <v>0</v>
      </c>
      <c r="L421" s="251">
        <f>SUMIFS(Услуги!H:H,Услуги!D:D,СВОД!C421,Услуги!F:F,СВОД!E421)+SUMIFS(Услуги!M:M,Услуги!D:D,СВОД!C421,Услуги!F:F,СВОД!E421)+SUMIFS(Услуги!R:R,Услуги!D:D,СВОД!C421,Услуги!F:F,СВОД!E421)+SUMIFS(Услуги!W:W,Услуги!D:D,СВОД!C421,Услуги!F:F,СВОД!E421)+SUMIFS(Услуги!AB:AB,Услуги!D:D,СВОД!C421,Услуги!F:F,СВОД!E421)+SUMIFS(Услуги!AG:AG,Услуги!D:D,СВОД!C421,Услуги!F:F,СВОД!E421)+SUMIFS(Услуги!AL:AL,Услуги!D:D,СВОД!C421,Услуги!F:F,СВОД!E421)+SUMIFS(Услуги!AQ:AQ,Услуги!D:D,СВОД!C421,Услуги!F:F,СВОД!E421)</f>
        <v>0</v>
      </c>
      <c r="M421" s="251">
        <f>SUMIFS('Скорая мед.помощь'!J:J,'Скорая мед.помощь'!E:E,СВОД!C421,'Скорая мед.помощь'!G:G,СВОД!E421)</f>
        <v>0</v>
      </c>
      <c r="N421" s="278">
        <f>SUMIFS('Круглосуточный стационар'!O:O,'Круглосуточный стационар'!D:D,СВОД!C421,'Круглосуточный стационар'!F:F,СВОД!E421)+SUMIFS(ВМП!O:O,ВМП!D:D,СВОД!C421,ВМП!F:F,СВОД!E421)+SUMIFS('Дневной стационар'!O:O,'Дневной стационар'!D:D,СВОД!C421,'Дневной стационар'!F:F,СВОД!E421)+SUMIFS(ЭКО!M:M,ЭКО!D:D,СВОД!C421,ЭКО!F:F,СВОД!E421)+SUMIFS(Диализ!O:O,Диализ!E:E,СВОД!C421,Диализ!G:G,СВОД!E421)+SUMIFS(Поликлиника!CT:CT,Поликлиника!D:D,СВОД!C421,Поликлиника!F:F,СВОД!E421)+SUMIFS('Скорая мед.помощь'!O:O,'Скорая мед.помощь'!E:E,СВОД!C421,'Скорая мед.помощь'!G:G,СВОД!E421)+SUMIFS(Услуги!AV:AV,Услуги!D:D,СВОД!C421,Услуги!F:F,СВОД!E421)</f>
        <v>0</v>
      </c>
      <c r="O421" s="277">
        <f>SUMIFS(Сверхбаза!L:L,Сверхбаза!C:C,СВОД!C421,Сверхбаза!E:E,СВОД!E421)+SUMIFS(Сверхбаза!M:M,Сверхбаза!C:C,СВОД!C421,Сверхбаза!E:E,СВОД!E421)</f>
        <v>0</v>
      </c>
      <c r="P421" s="251">
        <f>SUMIFS(Сверхбаза!N:N,Сверхбаза!C:C,СВОД!C421,Сверхбаза!E:E,СВОД!E421)</f>
        <v>0</v>
      </c>
      <c r="Q421" s="251">
        <f>SUMIFS(Сверхбаза!P:P,Сверхбаза!C:C,СВОД!C421,Сверхбаза!E:E,СВОД!E421)</f>
        <v>0</v>
      </c>
      <c r="R421" s="251">
        <f>SUMIFS(Сверхбаза!O:O,Сверхбаза!C:C,СВОД!C421,Сверхбаза!E:E,СВОД!E421)</f>
        <v>0</v>
      </c>
      <c r="S421" s="251">
        <f>SUMIFS(Сверхбаза!Q:Q,Сверхбаза!C:C,СВОД!C421,Сверхбаза!E:E,СВОД!E421)</f>
        <v>0</v>
      </c>
      <c r="T421" s="278">
        <f>SUMIFS(Сверхбаза!G:G,Сверхбаза!C:C,СВОД!C421,Сверхбаза!E:E,СВОД!E421)</f>
        <v>0</v>
      </c>
    </row>
    <row r="422" spans="1:20" ht="25.5" outlineLevel="2">
      <c r="A422" s="263">
        <v>4</v>
      </c>
      <c r="B422" s="336">
        <v>500305</v>
      </c>
      <c r="C422" s="336">
        <v>31301</v>
      </c>
      <c r="D422" s="5" t="s">
        <v>194</v>
      </c>
      <c r="E422" s="324">
        <v>2</v>
      </c>
      <c r="F422" s="325" t="s">
        <v>173</v>
      </c>
      <c r="G422" s="277">
        <f>SUMIFS('Круглосуточный стационар'!J:J,'Круглосуточный стационар'!D:D,СВОД!C422,'Круглосуточный стационар'!F:F,СВОД!E422)/2+SUMIFS(ВМП!J:J,ВМП!D:D,СВОД!C422,ВМП!F:F,СВОД!E422)/2+SUMIFS('Дневной стационар'!J:J,'Дневной стационар'!D:D,СВОД!C422,'Дневной стационар'!F:F,СВОД!E422)/2+SUMIFS(ЭКО!H:H,ЭКО!D:D,СВОД!C422,ЭКО!F:F,СВОД!E422)+SUMIFS(Диализ!J:J,Диализ!E:E,СВОД!C422,Диализ!G:G,СВОД!E422)</f>
        <v>0</v>
      </c>
      <c r="H422" s="251">
        <f>SUMIFS(Поликлиника!H:H,Поликлиника!D:D,СВОД!C422,Поликлиника!F:F,СВОД!E422)</f>
        <v>0</v>
      </c>
      <c r="I422" s="251">
        <f>SUMIFS(Поликлиника!BA:BA,Поликлиника!D:D,СВОД!C422,Поликлиника!F:F,СВОД!E422)</f>
        <v>0</v>
      </c>
      <c r="J422" s="251">
        <f>SUMIFS(Поликлиника!BF:BF,Поликлиника!D:D,СВОД!C422,Поликлиника!F:F,СВОД!E422)</f>
        <v>0</v>
      </c>
      <c r="K422" s="251">
        <f>SUMIFS(Поликлиника!BU:BU,Поликлиника!D:D,СВОД!C422,Поликлиника!F:F,СВОД!E422)</f>
        <v>0</v>
      </c>
      <c r="L422" s="251">
        <f>SUMIFS(Услуги!H:H,Услуги!D:D,СВОД!C422,Услуги!F:F,СВОД!E422)+SUMIFS(Услуги!M:M,Услуги!D:D,СВОД!C422,Услуги!F:F,СВОД!E422)+SUMIFS(Услуги!R:R,Услуги!D:D,СВОД!C422,Услуги!F:F,СВОД!E422)+SUMIFS(Услуги!W:W,Услуги!D:D,СВОД!C422,Услуги!F:F,СВОД!E422)+SUMIFS(Услуги!AB:AB,Услуги!D:D,СВОД!C422,Услуги!F:F,СВОД!E422)+SUMIFS(Услуги!AG:AG,Услуги!D:D,СВОД!C422,Услуги!F:F,СВОД!E422)+SUMIFS(Услуги!AL:AL,Услуги!D:D,СВОД!C422,Услуги!F:F,СВОД!E422)+SUMIFS(Услуги!AQ:AQ,Услуги!D:D,СВОД!C422,Услуги!F:F,СВОД!E422)</f>
        <v>0</v>
      </c>
      <c r="M422" s="251">
        <f>SUMIFS('Скорая мед.помощь'!J:J,'Скорая мед.помощь'!E:E,СВОД!C422,'Скорая мед.помощь'!G:G,СВОД!E422)</f>
        <v>0</v>
      </c>
      <c r="N422" s="278">
        <f>SUMIFS('Круглосуточный стационар'!O:O,'Круглосуточный стационар'!D:D,СВОД!C422,'Круглосуточный стационар'!F:F,СВОД!E422)+SUMIFS(ВМП!O:O,ВМП!D:D,СВОД!C422,ВМП!F:F,СВОД!E422)+SUMIFS('Дневной стационар'!O:O,'Дневной стационар'!D:D,СВОД!C422,'Дневной стационар'!F:F,СВОД!E422)+SUMIFS(ЭКО!M:M,ЭКО!D:D,СВОД!C422,ЭКО!F:F,СВОД!E422)+SUMIFS(Диализ!O:O,Диализ!E:E,СВОД!C422,Диализ!G:G,СВОД!E422)+SUMIFS(Поликлиника!CT:CT,Поликлиника!D:D,СВОД!C422,Поликлиника!F:F,СВОД!E422)+SUMIFS('Скорая мед.помощь'!O:O,'Скорая мед.помощь'!E:E,СВОД!C422,'Скорая мед.помощь'!G:G,СВОД!E422)+SUMIFS(Услуги!AV:AV,Услуги!D:D,СВОД!C422,Услуги!F:F,СВОД!E422)</f>
        <v>0</v>
      </c>
      <c r="O422" s="277">
        <f>SUMIFS(Сверхбаза!L:L,Сверхбаза!C:C,СВОД!C422,Сверхбаза!E:E,СВОД!E422)+SUMIFS(Сверхбаза!M:M,Сверхбаза!C:C,СВОД!C422,Сверхбаза!E:E,СВОД!E422)</f>
        <v>0</v>
      </c>
      <c r="P422" s="251">
        <f>SUMIFS(Сверхбаза!N:N,Сверхбаза!C:C,СВОД!C422,Сверхбаза!E:E,СВОД!E422)</f>
        <v>0</v>
      </c>
      <c r="Q422" s="251">
        <f>SUMIFS(Сверхбаза!P:P,Сверхбаза!C:C,СВОД!C422,Сверхбаза!E:E,СВОД!E422)</f>
        <v>0</v>
      </c>
      <c r="R422" s="251">
        <f>SUMIFS(Сверхбаза!O:O,Сверхбаза!C:C,СВОД!C422,Сверхбаза!E:E,СВОД!E422)</f>
        <v>0</v>
      </c>
      <c r="S422" s="251">
        <f>SUMIFS(Сверхбаза!Q:Q,Сверхбаза!C:C,СВОД!C422,Сверхбаза!E:E,СВОД!E422)</f>
        <v>0</v>
      </c>
      <c r="T422" s="278">
        <f>SUMIFS(Сверхбаза!G:G,Сверхбаза!C:C,СВОД!C422,Сверхбаза!E:E,СВОД!E422)</f>
        <v>0</v>
      </c>
    </row>
    <row r="423" spans="1:20" ht="25.5" outlineLevel="2">
      <c r="A423" s="263">
        <v>4</v>
      </c>
      <c r="B423" s="336">
        <v>500305</v>
      </c>
      <c r="C423" s="336">
        <v>31301</v>
      </c>
      <c r="D423" s="5" t="s">
        <v>194</v>
      </c>
      <c r="E423" s="324">
        <v>6</v>
      </c>
      <c r="F423" s="325" t="s">
        <v>705</v>
      </c>
      <c r="G423" s="277">
        <f>SUMIFS('Круглосуточный стационар'!J:J,'Круглосуточный стационар'!D:D,СВОД!C423,'Круглосуточный стационар'!F:F,СВОД!E423)/2+SUMIFS(ВМП!J:J,ВМП!D:D,СВОД!C423,ВМП!F:F,СВОД!E423)/2+SUMIFS('Дневной стационар'!J:J,'Дневной стационар'!D:D,СВОД!C423,'Дневной стационар'!F:F,СВОД!E423)/2+SUMIFS(ЭКО!H:H,ЭКО!D:D,СВОД!C423,ЭКО!F:F,СВОД!E423)+SUMIFS(Диализ!J:J,Диализ!E:E,СВОД!C423,Диализ!G:G,СВОД!E423)</f>
        <v>0</v>
      </c>
      <c r="H423" s="251">
        <f>SUMIFS(Поликлиника!H:H,Поликлиника!D:D,СВОД!C423,Поликлиника!F:F,СВОД!E423)</f>
        <v>0</v>
      </c>
      <c r="I423" s="251">
        <f>SUMIFS(Поликлиника!BA:BA,Поликлиника!D:D,СВОД!C423,Поликлиника!F:F,СВОД!E423)</f>
        <v>0</v>
      </c>
      <c r="J423" s="251">
        <f>SUMIFS(Поликлиника!BF:BF,Поликлиника!D:D,СВОД!C423,Поликлиника!F:F,СВОД!E423)</f>
        <v>0</v>
      </c>
      <c r="K423" s="251">
        <f>SUMIFS(Поликлиника!BU:BU,Поликлиника!D:D,СВОД!C423,Поликлиника!F:F,СВОД!E423)</f>
        <v>0</v>
      </c>
      <c r="L423" s="251">
        <f>SUMIFS(Услуги!H:H,Услуги!D:D,СВОД!C423,Услуги!F:F,СВОД!E423)+SUMIFS(Услуги!M:M,Услуги!D:D,СВОД!C423,Услуги!F:F,СВОД!E423)+SUMIFS(Услуги!R:R,Услуги!D:D,СВОД!C423,Услуги!F:F,СВОД!E423)+SUMIFS(Услуги!W:W,Услуги!D:D,СВОД!C423,Услуги!F:F,СВОД!E423)+SUMIFS(Услуги!AB:AB,Услуги!D:D,СВОД!C423,Услуги!F:F,СВОД!E423)+SUMIFS(Услуги!AG:AG,Услуги!D:D,СВОД!C423,Услуги!F:F,СВОД!E423)+SUMIFS(Услуги!AL:AL,Услуги!D:D,СВОД!C423,Услуги!F:F,СВОД!E423)+SUMIFS(Услуги!AQ:AQ,Услуги!D:D,СВОД!C423,Услуги!F:F,СВОД!E423)</f>
        <v>0</v>
      </c>
      <c r="M423" s="251">
        <f>SUMIFS('Скорая мед.помощь'!J:J,'Скорая мед.помощь'!E:E,СВОД!C423,'Скорая мед.помощь'!G:G,СВОД!E423)</f>
        <v>0</v>
      </c>
      <c r="N423" s="278">
        <f>SUMIFS('Круглосуточный стационар'!O:O,'Круглосуточный стационар'!D:D,СВОД!C423,'Круглосуточный стационар'!F:F,СВОД!E423)+SUMIFS(ВМП!O:O,ВМП!D:D,СВОД!C423,ВМП!F:F,СВОД!E423)+SUMIFS('Дневной стационар'!O:O,'Дневной стационар'!D:D,СВОД!C423,'Дневной стационар'!F:F,СВОД!E423)+SUMIFS(ЭКО!M:M,ЭКО!D:D,СВОД!C423,ЭКО!F:F,СВОД!E423)+SUMIFS(Диализ!O:O,Диализ!E:E,СВОД!C423,Диализ!G:G,СВОД!E423)+SUMIFS(Поликлиника!CT:CT,Поликлиника!D:D,СВОД!C423,Поликлиника!F:F,СВОД!E423)+SUMIFS('Скорая мед.помощь'!O:O,'Скорая мед.помощь'!E:E,СВОД!C423,'Скорая мед.помощь'!G:G,СВОД!E423)+SUMIFS(Услуги!AV:AV,Услуги!D:D,СВОД!C423,Услуги!F:F,СВОД!E423)</f>
        <v>0</v>
      </c>
      <c r="O423" s="277">
        <f>SUMIFS(Сверхбаза!L:L,Сверхбаза!C:C,СВОД!C423,Сверхбаза!E:E,СВОД!E423)+SUMIFS(Сверхбаза!M:M,Сверхбаза!C:C,СВОД!C423,Сверхбаза!E:E,СВОД!E423)</f>
        <v>0</v>
      </c>
      <c r="P423" s="251">
        <f>SUMIFS(Сверхбаза!N:N,Сверхбаза!C:C,СВОД!C423,Сверхбаза!E:E,СВОД!E423)</f>
        <v>0</v>
      </c>
      <c r="Q423" s="251">
        <f>SUMIFS(Сверхбаза!P:P,Сверхбаза!C:C,СВОД!C423,Сверхбаза!E:E,СВОД!E423)</f>
        <v>0</v>
      </c>
      <c r="R423" s="251">
        <f>SUMIFS(Сверхбаза!O:O,Сверхбаза!C:C,СВОД!C423,Сверхбаза!E:E,СВОД!E423)</f>
        <v>0</v>
      </c>
      <c r="S423" s="251">
        <f>SUMIFS(Сверхбаза!Q:Q,Сверхбаза!C:C,СВОД!C423,Сверхбаза!E:E,СВОД!E423)</f>
        <v>0</v>
      </c>
      <c r="T423" s="278">
        <f>SUMIFS(Сверхбаза!G:G,Сверхбаза!C:C,СВОД!C423,Сверхбаза!E:E,СВОД!E423)</f>
        <v>0</v>
      </c>
    </row>
    <row r="424" spans="1:20" ht="25.5" outlineLevel="2">
      <c r="A424" s="263">
        <v>4</v>
      </c>
      <c r="B424" s="336">
        <v>500305</v>
      </c>
      <c r="C424" s="336">
        <v>31301</v>
      </c>
      <c r="D424" s="5" t="s">
        <v>194</v>
      </c>
      <c r="E424" s="324">
        <v>3</v>
      </c>
      <c r="F424" s="325" t="s">
        <v>174</v>
      </c>
      <c r="G424" s="277">
        <f>SUMIFS('Круглосуточный стационар'!J:J,'Круглосуточный стационар'!D:D,СВОД!C424,'Круглосуточный стационар'!F:F,СВОД!E424)/2+SUMIFS(ВМП!J:J,ВМП!D:D,СВОД!C424,ВМП!F:F,СВОД!E424)/2+SUMIFS('Дневной стационар'!J:J,'Дневной стационар'!D:D,СВОД!C424,'Дневной стационар'!F:F,СВОД!E424)/2+SUMIFS(ЭКО!H:H,ЭКО!D:D,СВОД!C424,ЭКО!F:F,СВОД!E424)+SUMIFS(Диализ!J:J,Диализ!E:E,СВОД!C424,Диализ!G:G,СВОД!E424)</f>
        <v>0</v>
      </c>
      <c r="H424" s="251">
        <f>SUMIFS(Поликлиника!H:H,Поликлиника!D:D,СВОД!C424,Поликлиника!F:F,СВОД!E424)</f>
        <v>27981</v>
      </c>
      <c r="I424" s="251">
        <f>SUMIFS(Поликлиника!BA:BA,Поликлиника!D:D,СВОД!C424,Поликлиника!F:F,СВОД!E424)</f>
        <v>0</v>
      </c>
      <c r="J424" s="251">
        <f>SUMIFS(Поликлиника!BF:BF,Поликлиника!D:D,СВОД!C424,Поликлиника!F:F,СВОД!E424)</f>
        <v>13842</v>
      </c>
      <c r="K424" s="251">
        <f>SUMIFS(Поликлиника!BU:BU,Поликлиника!D:D,СВОД!C424,Поликлиника!F:F,СВОД!E424)</f>
        <v>34199</v>
      </c>
      <c r="L424" s="251">
        <f>SUMIFS(Услуги!H:H,Услуги!D:D,СВОД!C424,Услуги!F:F,СВОД!E424)+SUMIFS(Услуги!M:M,Услуги!D:D,СВОД!C424,Услуги!F:F,СВОД!E424)+SUMIFS(Услуги!R:R,Услуги!D:D,СВОД!C424,Услуги!F:F,СВОД!E424)+SUMIFS(Услуги!W:W,Услуги!D:D,СВОД!C424,Услуги!F:F,СВОД!E424)+SUMIFS(Услуги!AB:AB,Услуги!D:D,СВОД!C424,Услуги!F:F,СВОД!E424)+SUMIFS(Услуги!AG:AG,Услуги!D:D,СВОД!C424,Услуги!F:F,СВОД!E424)+SUMIFS(Услуги!AL:AL,Услуги!D:D,СВОД!C424,Услуги!F:F,СВОД!E424)+SUMIFS(Услуги!AQ:AQ,Услуги!D:D,СВОД!C424,Услуги!F:F,СВОД!E424)</f>
        <v>0</v>
      </c>
      <c r="M424" s="251">
        <f>SUMIFS('Скорая мед.помощь'!J:J,'Скорая мед.помощь'!E:E,СВОД!C424,'Скорая мед.помощь'!G:G,СВОД!E424)</f>
        <v>0</v>
      </c>
      <c r="N424" s="278">
        <f>SUMIFS('Круглосуточный стационар'!O:O,'Круглосуточный стационар'!D:D,СВОД!C424,'Круглосуточный стационар'!F:F,СВОД!E424)+SUMIFS(ВМП!O:O,ВМП!D:D,СВОД!C424,ВМП!F:F,СВОД!E424)+SUMIFS('Дневной стационар'!O:O,'Дневной стационар'!D:D,СВОД!C424,'Дневной стационар'!F:F,СВОД!E424)+SUMIFS(ЭКО!M:M,ЭКО!D:D,СВОД!C424,ЭКО!F:F,СВОД!E424)+SUMIFS(Диализ!O:O,Диализ!E:E,СВОД!C424,Диализ!G:G,СВОД!E424)+SUMIFS(Поликлиника!CT:CT,Поликлиника!D:D,СВОД!C424,Поликлиника!F:F,СВОД!E424)+SUMIFS('Скорая мед.помощь'!O:O,'Скорая мед.помощь'!E:E,СВОД!C424,'Скорая мед.помощь'!G:G,СВОД!E424)+SUMIFS(Услуги!AV:AV,Услуги!D:D,СВОД!C424,Услуги!F:F,СВОД!E424)</f>
        <v>58325.166899999997</v>
      </c>
      <c r="O424" s="277">
        <f>SUMIFS(Сверхбаза!L:L,Сверхбаза!C:C,СВОД!C424,Сверхбаза!E:E,СВОД!E424)+SUMIFS(Сверхбаза!M:M,Сверхбаза!C:C,СВОД!C424,Сверхбаза!E:E,СВОД!E424)</f>
        <v>0</v>
      </c>
      <c r="P424" s="251">
        <f>SUMIFS(Сверхбаза!N:N,Сверхбаза!C:C,СВОД!C424,Сверхбаза!E:E,СВОД!E424)</f>
        <v>0</v>
      </c>
      <c r="Q424" s="251">
        <f>SUMIFS(Сверхбаза!P:P,Сверхбаза!C:C,СВОД!C424,Сверхбаза!E:E,СВОД!E424)</f>
        <v>0</v>
      </c>
      <c r="R424" s="251">
        <f>SUMIFS(Сверхбаза!O:O,Сверхбаза!C:C,СВОД!C424,Сверхбаза!E:E,СВОД!E424)</f>
        <v>0</v>
      </c>
      <c r="S424" s="251">
        <f>SUMIFS(Сверхбаза!Q:Q,Сверхбаза!C:C,СВОД!C424,Сверхбаза!E:E,СВОД!E424)</f>
        <v>0</v>
      </c>
      <c r="T424" s="278">
        <f>SUMIFS(Сверхбаза!G:G,Сверхбаза!C:C,СВОД!C424,Сверхбаза!E:E,СВОД!E424)</f>
        <v>0</v>
      </c>
    </row>
    <row r="425" spans="1:20" ht="25.5" outlineLevel="2">
      <c r="A425" s="263">
        <v>4</v>
      </c>
      <c r="B425" s="336">
        <v>500305</v>
      </c>
      <c r="C425" s="336">
        <v>31301</v>
      </c>
      <c r="D425" s="5" t="s">
        <v>194</v>
      </c>
      <c r="E425" s="324">
        <v>7</v>
      </c>
      <c r="F425" s="325" t="s">
        <v>706</v>
      </c>
      <c r="G425" s="277">
        <f>SUMIFS('Круглосуточный стационар'!J:J,'Круглосуточный стационар'!D:D,СВОД!C425,'Круглосуточный стационар'!F:F,СВОД!E425)/2+SUMIFS(ВМП!J:J,ВМП!D:D,СВОД!C425,ВМП!F:F,СВОД!E425)/2+SUMIFS('Дневной стационар'!J:J,'Дневной стационар'!D:D,СВОД!C425,'Дневной стационар'!F:F,СВОД!E425)/2+SUMIFS(ЭКО!H:H,ЭКО!D:D,СВОД!C425,ЭКО!F:F,СВОД!E425)+SUMIFS(Диализ!J:J,Диализ!E:E,СВОД!C425,Диализ!G:G,СВОД!E425)</f>
        <v>0</v>
      </c>
      <c r="H425" s="251">
        <f>SUMIFS(Поликлиника!H:H,Поликлиника!D:D,СВОД!C425,Поликлиника!F:F,СВОД!E425)</f>
        <v>0</v>
      </c>
      <c r="I425" s="251">
        <f>SUMIFS(Поликлиника!BA:BA,Поликлиника!D:D,СВОД!C425,Поликлиника!F:F,СВОД!E425)</f>
        <v>0</v>
      </c>
      <c r="J425" s="251">
        <f>SUMIFS(Поликлиника!BF:BF,Поликлиника!D:D,СВОД!C425,Поликлиника!F:F,СВОД!E425)</f>
        <v>0</v>
      </c>
      <c r="K425" s="251">
        <f>SUMIFS(Поликлиника!BU:BU,Поликлиника!D:D,СВОД!C425,Поликлиника!F:F,СВОД!E425)</f>
        <v>0</v>
      </c>
      <c r="L425" s="251">
        <f>SUMIFS(Услуги!H:H,Услуги!D:D,СВОД!C425,Услуги!F:F,СВОД!E425)+SUMIFS(Услуги!M:M,Услуги!D:D,СВОД!C425,Услуги!F:F,СВОД!E425)+SUMIFS(Услуги!R:R,Услуги!D:D,СВОД!C425,Услуги!F:F,СВОД!E425)+SUMIFS(Услуги!W:W,Услуги!D:D,СВОД!C425,Услуги!F:F,СВОД!E425)+SUMIFS(Услуги!AB:AB,Услуги!D:D,СВОД!C425,Услуги!F:F,СВОД!E425)+SUMIFS(Услуги!AG:AG,Услуги!D:D,СВОД!C425,Услуги!F:F,СВОД!E425)+SUMIFS(Услуги!AL:AL,Услуги!D:D,СВОД!C425,Услуги!F:F,СВОД!E425)+SUMIFS(Услуги!AQ:AQ,Услуги!D:D,СВОД!C425,Услуги!F:F,СВОД!E425)</f>
        <v>0</v>
      </c>
      <c r="M425" s="251">
        <f>SUMIFS('Скорая мед.помощь'!J:J,'Скорая мед.помощь'!E:E,СВОД!C425,'Скорая мед.помощь'!G:G,СВОД!E425)</f>
        <v>0</v>
      </c>
      <c r="N425" s="278">
        <f>SUMIFS('Круглосуточный стационар'!O:O,'Круглосуточный стационар'!D:D,СВОД!C425,'Круглосуточный стационар'!F:F,СВОД!E425)+SUMIFS(ВМП!O:O,ВМП!D:D,СВОД!C425,ВМП!F:F,СВОД!E425)+SUMIFS('Дневной стационар'!O:O,'Дневной стационар'!D:D,СВОД!C425,'Дневной стационар'!F:F,СВОД!E425)+SUMIFS(ЭКО!M:M,ЭКО!D:D,СВОД!C425,ЭКО!F:F,СВОД!E425)+SUMIFS(Диализ!O:O,Диализ!E:E,СВОД!C425,Диализ!G:G,СВОД!E425)+SUMIFS(Поликлиника!CT:CT,Поликлиника!D:D,СВОД!C425,Поликлиника!F:F,СВОД!E425)+SUMIFS('Скорая мед.помощь'!O:O,'Скорая мед.помощь'!E:E,СВОД!C425,'Скорая мед.помощь'!G:G,СВОД!E425)+SUMIFS(Услуги!AV:AV,Услуги!D:D,СВОД!C425,Услуги!F:F,СВОД!E425)</f>
        <v>0</v>
      </c>
      <c r="O425" s="277">
        <f>SUMIFS(Сверхбаза!L:L,Сверхбаза!C:C,СВОД!C425,Сверхбаза!E:E,СВОД!E425)+SUMIFS(Сверхбаза!M:M,Сверхбаза!C:C,СВОД!C425,Сверхбаза!E:E,СВОД!E425)</f>
        <v>0</v>
      </c>
      <c r="P425" s="251">
        <f>SUMIFS(Сверхбаза!N:N,Сверхбаза!C:C,СВОД!C425,Сверхбаза!E:E,СВОД!E425)</f>
        <v>0</v>
      </c>
      <c r="Q425" s="251">
        <f>SUMIFS(Сверхбаза!P:P,Сверхбаза!C:C,СВОД!C425,Сверхбаза!E:E,СВОД!E425)</f>
        <v>0</v>
      </c>
      <c r="R425" s="251">
        <f>SUMIFS(Сверхбаза!O:O,Сверхбаза!C:C,СВОД!C425,Сверхбаза!E:E,СВОД!E425)</f>
        <v>0</v>
      </c>
      <c r="S425" s="251">
        <f>SUMIFS(Сверхбаза!Q:Q,Сверхбаза!C:C,СВОД!C425,Сверхбаза!E:E,СВОД!E425)</f>
        <v>0</v>
      </c>
      <c r="T425" s="278">
        <f>SUMIFS(Сверхбаза!G:G,Сверхбаза!C:C,СВОД!C425,Сверхбаза!E:E,СВОД!E425)</f>
        <v>0</v>
      </c>
    </row>
    <row r="426" spans="1:20" ht="25.5" outlineLevel="2">
      <c r="A426" s="263">
        <v>4</v>
      </c>
      <c r="B426" s="336">
        <v>500305</v>
      </c>
      <c r="C426" s="336">
        <v>31301</v>
      </c>
      <c r="D426" s="5" t="s">
        <v>194</v>
      </c>
      <c r="E426" s="324">
        <v>70</v>
      </c>
      <c r="F426" s="325" t="s">
        <v>707</v>
      </c>
      <c r="G426" s="277">
        <f>SUMIFS('Круглосуточный стационар'!J:J,'Круглосуточный стационар'!D:D,СВОД!C426,'Круглосуточный стационар'!F:F,СВОД!E426)/2+SUMIFS(ВМП!J:J,ВМП!D:D,СВОД!C426,ВМП!F:F,СВОД!E426)/2+SUMIFS('Дневной стационар'!J:J,'Дневной стационар'!D:D,СВОД!C426,'Дневной стационар'!F:F,СВОД!E426)/2+SUMIFS(ЭКО!H:H,ЭКО!D:D,СВОД!C426,ЭКО!F:F,СВОД!E426)+SUMIFS(Диализ!J:J,Диализ!E:E,СВОД!C426,Диализ!G:G,СВОД!E426)</f>
        <v>0</v>
      </c>
      <c r="H426" s="251">
        <f>SUMIFS(Поликлиника!H:H,Поликлиника!D:D,СВОД!C426,Поликлиника!F:F,СВОД!E426)</f>
        <v>0</v>
      </c>
      <c r="I426" s="251">
        <f>SUMIFS(Поликлиника!BA:BA,Поликлиника!D:D,СВОД!C426,Поликлиника!F:F,СВОД!E426)</f>
        <v>0</v>
      </c>
      <c r="J426" s="251">
        <f>SUMIFS(Поликлиника!BF:BF,Поликлиника!D:D,СВОД!C426,Поликлиника!F:F,СВОД!E426)</f>
        <v>0</v>
      </c>
      <c r="K426" s="251">
        <f>SUMIFS(Поликлиника!BU:BU,Поликлиника!D:D,СВОД!C426,Поликлиника!F:F,СВОД!E426)</f>
        <v>0</v>
      </c>
      <c r="L426" s="251">
        <f>SUMIFS(Услуги!H:H,Услуги!D:D,СВОД!C426,Услуги!F:F,СВОД!E426)+SUMIFS(Услуги!M:M,Услуги!D:D,СВОД!C426,Услуги!F:F,СВОД!E426)+SUMIFS(Услуги!R:R,Услуги!D:D,СВОД!C426,Услуги!F:F,СВОД!E426)+SUMIFS(Услуги!W:W,Услуги!D:D,СВОД!C426,Услуги!F:F,СВОД!E426)+SUMIFS(Услуги!AB:AB,Услуги!D:D,СВОД!C426,Услуги!F:F,СВОД!E426)+SUMIFS(Услуги!AG:AG,Услуги!D:D,СВОД!C426,Услуги!F:F,СВОД!E426)+SUMIFS(Услуги!AL:AL,Услуги!D:D,СВОД!C426,Услуги!F:F,СВОД!E426)+SUMIFS(Услуги!AQ:AQ,Услуги!D:D,СВОД!C426,Услуги!F:F,СВОД!E426)</f>
        <v>0</v>
      </c>
      <c r="M426" s="251">
        <f>SUMIFS('Скорая мед.помощь'!J:J,'Скорая мед.помощь'!E:E,СВОД!C426,'Скорая мед.помощь'!G:G,СВОД!E426)</f>
        <v>0</v>
      </c>
      <c r="N426" s="278">
        <f>SUMIFS('Круглосуточный стационар'!O:O,'Круглосуточный стационар'!D:D,СВОД!C426,'Круглосуточный стационар'!F:F,СВОД!E426)+SUMIFS(ВМП!O:O,ВМП!D:D,СВОД!C426,ВМП!F:F,СВОД!E426)+SUMIFS('Дневной стационар'!O:O,'Дневной стационар'!D:D,СВОД!C426,'Дневной стационар'!F:F,СВОД!E426)+SUMIFS(ЭКО!M:M,ЭКО!D:D,СВОД!C426,ЭКО!F:F,СВОД!E426)+SUMIFS(Диализ!O:O,Диализ!E:E,СВОД!C426,Диализ!G:G,СВОД!E426)+SUMIFS(Поликлиника!CT:CT,Поликлиника!D:D,СВОД!C426,Поликлиника!F:F,СВОД!E426)+SUMIFS('Скорая мед.помощь'!O:O,'Скорая мед.помощь'!E:E,СВОД!C426,'Скорая мед.помощь'!G:G,СВОД!E426)+SUMIFS(Услуги!AV:AV,Услуги!D:D,СВОД!C426,Услуги!F:F,СВОД!E426)</f>
        <v>0</v>
      </c>
      <c r="O426" s="277">
        <f>SUMIFS(Сверхбаза!L:L,Сверхбаза!C:C,СВОД!C426,Сверхбаза!E:E,СВОД!E426)+SUMIFS(Сверхбаза!M:M,Сверхбаза!C:C,СВОД!C426,Сверхбаза!E:E,СВОД!E426)</f>
        <v>0</v>
      </c>
      <c r="P426" s="251">
        <f>SUMIFS(Сверхбаза!N:N,Сверхбаза!C:C,СВОД!C426,Сверхбаза!E:E,СВОД!E426)</f>
        <v>0</v>
      </c>
      <c r="Q426" s="251">
        <f>SUMIFS(Сверхбаза!P:P,Сверхбаза!C:C,СВОД!C426,Сверхбаза!E:E,СВОД!E426)</f>
        <v>0</v>
      </c>
      <c r="R426" s="251">
        <f>SUMIFS(Сверхбаза!O:O,Сверхбаза!C:C,СВОД!C426,Сверхбаза!E:E,СВОД!E426)</f>
        <v>0</v>
      </c>
      <c r="S426" s="251">
        <f>SUMIFS(Сверхбаза!Q:Q,Сверхбаза!C:C,СВОД!C426,Сверхбаза!E:E,СВОД!E426)</f>
        <v>0</v>
      </c>
      <c r="T426" s="278">
        <f>SUMIFS(Сверхбаза!G:G,Сверхбаза!C:C,СВОД!C426,Сверхбаза!E:E,СВОД!E426)</f>
        <v>0</v>
      </c>
    </row>
    <row r="427" spans="1:20" ht="25.5" outlineLevel="2">
      <c r="A427" s="263">
        <v>4</v>
      </c>
      <c r="B427" s="336">
        <v>500305</v>
      </c>
      <c r="C427" s="336">
        <v>31301</v>
      </c>
      <c r="D427" s="5" t="s">
        <v>194</v>
      </c>
      <c r="E427" s="324">
        <v>94</v>
      </c>
      <c r="F427" s="325" t="s">
        <v>157</v>
      </c>
      <c r="G427" s="277">
        <f>SUMIFS('Круглосуточный стационар'!J:J,'Круглосуточный стационар'!D:D,СВОД!C427,'Круглосуточный стационар'!F:F,СВОД!E427)/2+SUMIFS(ВМП!J:J,ВМП!D:D,СВОД!C427,ВМП!F:F,СВОД!E427)/2+SUMIFS('Дневной стационар'!J:J,'Дневной стационар'!D:D,СВОД!C427,'Дневной стационар'!F:F,СВОД!E427)/2+SUMIFS(ЭКО!H:H,ЭКО!D:D,СВОД!C427,ЭКО!F:F,СВОД!E427)+SUMIFS(Диализ!J:J,Диализ!E:E,СВОД!C427,Диализ!G:G,СВОД!E427)</f>
        <v>0</v>
      </c>
      <c r="H427" s="251">
        <f>SUMIFS(Поликлиника!H:H,Поликлиника!D:D,СВОД!C427,Поликлиника!F:F,СВОД!E427)</f>
        <v>0</v>
      </c>
      <c r="I427" s="251">
        <f>SUMIFS(Поликлиника!BA:BA,Поликлиника!D:D,СВОД!C427,Поликлиника!F:F,СВОД!E427)</f>
        <v>0</v>
      </c>
      <c r="J427" s="251">
        <f>SUMIFS(Поликлиника!BF:BF,Поликлиника!D:D,СВОД!C427,Поликлиника!F:F,СВОД!E427)</f>
        <v>0</v>
      </c>
      <c r="K427" s="251">
        <f>SUMIFS(Поликлиника!BU:BU,Поликлиника!D:D,СВОД!C427,Поликлиника!F:F,СВОД!E427)</f>
        <v>0</v>
      </c>
      <c r="L427" s="251">
        <f>SUMIFS(Услуги!H:H,Услуги!D:D,СВОД!C427,Услуги!F:F,СВОД!E427)+SUMIFS(Услуги!M:M,Услуги!D:D,СВОД!C427,Услуги!F:F,СВОД!E427)+SUMIFS(Услуги!R:R,Услуги!D:D,СВОД!C427,Услуги!F:F,СВОД!E427)+SUMIFS(Услуги!W:W,Услуги!D:D,СВОД!C427,Услуги!F:F,СВОД!E427)+SUMIFS(Услуги!AB:AB,Услуги!D:D,СВОД!C427,Услуги!F:F,СВОД!E427)+SUMIFS(Услуги!AG:AG,Услуги!D:D,СВОД!C427,Услуги!F:F,СВОД!E427)+SUMIFS(Услуги!AL:AL,Услуги!D:D,СВОД!C427,Услуги!F:F,СВОД!E427)+SUMIFS(Услуги!AQ:AQ,Услуги!D:D,СВОД!C427,Услуги!F:F,СВОД!E427)</f>
        <v>0</v>
      </c>
      <c r="M427" s="251">
        <f>SUMIFS('Скорая мед.помощь'!J:J,'Скорая мед.помощь'!E:E,СВОД!C427,'Скорая мед.помощь'!G:G,СВОД!E427)</f>
        <v>0</v>
      </c>
      <c r="N427" s="278">
        <f>SUMIFS('Круглосуточный стационар'!O:O,'Круглосуточный стационар'!D:D,СВОД!C427,'Круглосуточный стационар'!F:F,СВОД!E427)+SUMIFS(ВМП!O:O,ВМП!D:D,СВОД!C427,ВМП!F:F,СВОД!E427)+SUMIFS('Дневной стационар'!O:O,'Дневной стационар'!D:D,СВОД!C427,'Дневной стационар'!F:F,СВОД!E427)+SUMIFS(ЭКО!M:M,ЭКО!D:D,СВОД!C427,ЭКО!F:F,СВОД!E427)+SUMIFS(Диализ!O:O,Диализ!E:E,СВОД!C427,Диализ!G:G,СВОД!E427)+SUMIFS(Поликлиника!CT:CT,Поликлиника!D:D,СВОД!C427,Поликлиника!F:F,СВОД!E427)+SUMIFS('Скорая мед.помощь'!O:O,'Скорая мед.помощь'!E:E,СВОД!C427,'Скорая мед.помощь'!G:G,СВОД!E427)+SUMIFS(Услуги!AV:AV,Услуги!D:D,СВОД!C427,Услуги!F:F,СВОД!E427)</f>
        <v>0</v>
      </c>
      <c r="O427" s="277">
        <f>SUMIFS(Сверхбаза!L:L,Сверхбаза!C:C,СВОД!C427,Сверхбаза!E:E,СВОД!E427)+SUMIFS(Сверхбаза!M:M,Сверхбаза!C:C,СВОД!C427,Сверхбаза!E:E,СВОД!E427)</f>
        <v>0</v>
      </c>
      <c r="P427" s="251">
        <f>SUMIFS(Сверхбаза!N:N,Сверхбаза!C:C,СВОД!C427,Сверхбаза!E:E,СВОД!E427)</f>
        <v>0</v>
      </c>
      <c r="Q427" s="251">
        <f>SUMIFS(Сверхбаза!P:P,Сверхбаза!C:C,СВОД!C427,Сверхбаза!E:E,СВОД!E427)</f>
        <v>0</v>
      </c>
      <c r="R427" s="251">
        <f>SUMIFS(Сверхбаза!O:O,Сверхбаза!C:C,СВОД!C427,Сверхбаза!E:E,СВОД!E427)</f>
        <v>0</v>
      </c>
      <c r="S427" s="251">
        <f>SUMIFS(Сверхбаза!Q:Q,Сверхбаза!C:C,СВОД!C427,Сверхбаза!E:E,СВОД!E427)</f>
        <v>0</v>
      </c>
      <c r="T427" s="278">
        <f>SUMIFS(Сверхбаза!G:G,Сверхбаза!C:C,СВОД!C427,Сверхбаза!E:E,СВОД!E427)</f>
        <v>0</v>
      </c>
    </row>
    <row r="428" spans="1:20" outlineLevel="1">
      <c r="A428" s="264"/>
      <c r="B428" s="254"/>
      <c r="C428" s="254" t="str">
        <f>CONCATENATE(C427," ","Итог")</f>
        <v>31301 Итог</v>
      </c>
      <c r="D428" s="255"/>
      <c r="E428" s="326"/>
      <c r="F428" s="327"/>
      <c r="G428" s="279"/>
      <c r="H428" s="256"/>
      <c r="I428" s="256"/>
      <c r="J428" s="256"/>
      <c r="K428" s="256"/>
      <c r="L428" s="256"/>
      <c r="M428" s="256"/>
      <c r="N428" s="280">
        <f>SUBTOTAL(9,N420:N427)</f>
        <v>58325.166899999997</v>
      </c>
      <c r="O428" s="279"/>
      <c r="P428" s="256"/>
      <c r="Q428" s="256"/>
      <c r="R428" s="256"/>
      <c r="S428" s="256"/>
      <c r="T428" s="280">
        <f>SUBTOTAL(9,T420:T427)</f>
        <v>0</v>
      </c>
    </row>
    <row r="429" spans="1:20" outlineLevel="2">
      <c r="A429" s="262">
        <v>4</v>
      </c>
      <c r="B429" s="8">
        <v>500307</v>
      </c>
      <c r="C429" s="8">
        <v>31501</v>
      </c>
      <c r="D429" s="9" t="s">
        <v>367</v>
      </c>
      <c r="E429" s="322">
        <v>1</v>
      </c>
      <c r="F429" s="323" t="s">
        <v>12</v>
      </c>
      <c r="G429" s="275">
        <f>SUMIFS('Круглосуточный стационар'!J:J,'Круглосуточный стационар'!D:D,СВОД!C429,'Круглосуточный стационар'!F:F,СВОД!E429)/2+SUMIFS(ВМП!J:J,ВМП!D:D,СВОД!C429,ВМП!F:F,СВОД!E429)/2+SUMIFS('Дневной стационар'!J:J,'Дневной стационар'!D:D,СВОД!C429,'Дневной стационар'!F:F,СВОД!E429)/2+SUMIFS(ЭКО!H:H,ЭКО!D:D,СВОД!C429,ЭКО!F:F,СВОД!E429)+SUMIFS(Диализ!J:J,Диализ!E:E,СВОД!C429,Диализ!G:G,СВОД!E429)</f>
        <v>0</v>
      </c>
      <c r="H429" s="253">
        <f>SUMIFS(Поликлиника!H:H,Поликлиника!D:D,СВОД!C429,Поликлиника!F:F,СВОД!E429)</f>
        <v>0</v>
      </c>
      <c r="I429" s="253">
        <f>SUMIFS(Поликлиника!BA:BA,Поликлиника!D:D,СВОД!C429,Поликлиника!F:F,СВОД!E429)</f>
        <v>0</v>
      </c>
      <c r="J429" s="253">
        <f>SUMIFS(Поликлиника!BF:BF,Поликлиника!D:D,СВОД!C429,Поликлиника!F:F,СВОД!E429)</f>
        <v>0</v>
      </c>
      <c r="K429" s="253">
        <f>SUMIFS(Поликлиника!BU:BU,Поликлиника!D:D,СВОД!C429,Поликлиника!F:F,СВОД!E429)</f>
        <v>0</v>
      </c>
      <c r="L429" s="253">
        <f>SUMIFS(Услуги!H:H,Услуги!D:D,СВОД!C429,Услуги!F:F,СВОД!E429)+SUMIFS(Услуги!M:M,Услуги!D:D,СВОД!C429,Услуги!F:F,СВОД!E429)+SUMIFS(Услуги!R:R,Услуги!D:D,СВОД!C429,Услуги!F:F,СВОД!E429)+SUMIFS(Услуги!W:W,Услуги!D:D,СВОД!C429,Услуги!F:F,СВОД!E429)+SUMIFS(Услуги!AB:AB,Услуги!D:D,СВОД!C429,Услуги!F:F,СВОД!E429)+SUMIFS(Услуги!AG:AG,Услуги!D:D,СВОД!C429,Услуги!F:F,СВОД!E429)+SUMIFS(Услуги!AL:AL,Услуги!D:D,СВОД!C429,Услуги!F:F,СВОД!E429)+SUMIFS(Услуги!AQ:AQ,Услуги!D:D,СВОД!C429,Услуги!F:F,СВОД!E429)</f>
        <v>0</v>
      </c>
      <c r="M429" s="253">
        <f>SUMIFS('Скорая мед.помощь'!J:J,'Скорая мед.помощь'!E:E,СВОД!C429,'Скорая мед.помощь'!G:G,СВОД!E429)</f>
        <v>0</v>
      </c>
      <c r="N429" s="276">
        <f>SUMIFS('Круглосуточный стационар'!O:O,'Круглосуточный стационар'!D:D,СВОД!C429,'Круглосуточный стационар'!F:F,СВОД!E429)+SUMIFS(ВМП!O:O,ВМП!D:D,СВОД!C429,ВМП!F:F,СВОД!E429)+SUMIFS('Дневной стационар'!O:O,'Дневной стационар'!D:D,СВОД!C429,'Дневной стационар'!F:F,СВОД!E429)+SUMIFS(ЭКО!M:M,ЭКО!D:D,СВОД!C429,ЭКО!F:F,СВОД!E429)+SUMIFS(Диализ!O:O,Диализ!E:E,СВОД!C429,Диализ!G:G,СВОД!E429)+SUMIFS(Поликлиника!CT:CT,Поликлиника!D:D,СВОД!C429,Поликлиника!F:F,СВОД!E429)+SUMIFS('Скорая мед.помощь'!O:O,'Скорая мед.помощь'!E:E,СВОД!C429,'Скорая мед.помощь'!G:G,СВОД!E429)+SUMIFS(Услуги!AV:AV,Услуги!D:D,СВОД!C429,Услуги!F:F,СВОД!E429)</f>
        <v>0</v>
      </c>
      <c r="O429" s="275">
        <f>SUMIFS(Сверхбаза!L:L,Сверхбаза!C:C,СВОД!C429,Сверхбаза!E:E,СВОД!E429)+SUMIFS(Сверхбаза!M:M,Сверхбаза!C:C,СВОД!C429,Сверхбаза!E:E,СВОД!E429)</f>
        <v>0</v>
      </c>
      <c r="P429" s="253">
        <f>SUMIFS(Сверхбаза!N:N,Сверхбаза!C:C,СВОД!C429,Сверхбаза!E:E,СВОД!E429)</f>
        <v>0</v>
      </c>
      <c r="Q429" s="253">
        <f>SUMIFS(Сверхбаза!P:P,Сверхбаза!C:C,СВОД!C429,Сверхбаза!E:E,СВОД!E429)</f>
        <v>0</v>
      </c>
      <c r="R429" s="253">
        <f>SUMIFS(Сверхбаза!O:O,Сверхбаза!C:C,СВОД!C429,Сверхбаза!E:E,СВОД!E429)</f>
        <v>0</v>
      </c>
      <c r="S429" s="253">
        <f>SUMIFS(Сверхбаза!Q:Q,Сверхбаза!C:C,СВОД!C429,Сверхбаза!E:E,СВОД!E429)</f>
        <v>0</v>
      </c>
      <c r="T429" s="276">
        <f>SUMIFS(Сверхбаза!G:G,Сверхбаза!C:C,СВОД!C429,Сверхбаза!E:E,СВОД!E429)</f>
        <v>0</v>
      </c>
    </row>
    <row r="430" spans="1:20" ht="25.5" outlineLevel="2">
      <c r="A430" s="263">
        <v>4</v>
      </c>
      <c r="B430" s="336">
        <v>500307</v>
      </c>
      <c r="C430" s="336">
        <v>31501</v>
      </c>
      <c r="D430" s="5" t="s">
        <v>367</v>
      </c>
      <c r="E430" s="324">
        <v>13</v>
      </c>
      <c r="F430" s="325" t="s">
        <v>704</v>
      </c>
      <c r="G430" s="277">
        <f>SUMIFS('Круглосуточный стационар'!J:J,'Круглосуточный стационар'!D:D,СВОД!C430,'Круглосуточный стационар'!F:F,СВОД!E430)/2+SUMIFS(ВМП!J:J,ВМП!D:D,СВОД!C430,ВМП!F:F,СВОД!E430)/2+SUMIFS('Дневной стационар'!J:J,'Дневной стационар'!D:D,СВОД!C430,'Дневной стационар'!F:F,СВОД!E430)/2+SUMIFS(ЭКО!H:H,ЭКО!D:D,СВОД!C430,ЭКО!F:F,СВОД!E430)+SUMIFS(Диализ!J:J,Диализ!E:E,СВОД!C430,Диализ!G:G,СВОД!E430)</f>
        <v>0</v>
      </c>
      <c r="H430" s="251">
        <f>SUMIFS(Поликлиника!H:H,Поликлиника!D:D,СВОД!C430,Поликлиника!F:F,СВОД!E430)</f>
        <v>0</v>
      </c>
      <c r="I430" s="251">
        <f>SUMIFS(Поликлиника!BA:BA,Поликлиника!D:D,СВОД!C430,Поликлиника!F:F,СВОД!E430)</f>
        <v>0</v>
      </c>
      <c r="J430" s="251">
        <f>SUMIFS(Поликлиника!BF:BF,Поликлиника!D:D,СВОД!C430,Поликлиника!F:F,СВОД!E430)</f>
        <v>0</v>
      </c>
      <c r="K430" s="251">
        <f>SUMIFS(Поликлиника!BU:BU,Поликлиника!D:D,СВОД!C430,Поликлиника!F:F,СВОД!E430)</f>
        <v>0</v>
      </c>
      <c r="L430" s="251">
        <f>SUMIFS(Услуги!H:H,Услуги!D:D,СВОД!C430,Услуги!F:F,СВОД!E430)+SUMIFS(Услуги!M:M,Услуги!D:D,СВОД!C430,Услуги!F:F,СВОД!E430)+SUMIFS(Услуги!R:R,Услуги!D:D,СВОД!C430,Услуги!F:F,СВОД!E430)+SUMIFS(Услуги!W:W,Услуги!D:D,СВОД!C430,Услуги!F:F,СВОД!E430)+SUMIFS(Услуги!AB:AB,Услуги!D:D,СВОД!C430,Услуги!F:F,СВОД!E430)+SUMIFS(Услуги!AG:AG,Услуги!D:D,СВОД!C430,Услуги!F:F,СВОД!E430)+SUMIFS(Услуги!AL:AL,Услуги!D:D,СВОД!C430,Услуги!F:F,СВОД!E430)+SUMIFS(Услуги!AQ:AQ,Услуги!D:D,СВОД!C430,Услуги!F:F,СВОД!E430)</f>
        <v>0</v>
      </c>
      <c r="M430" s="251">
        <f>SUMIFS('Скорая мед.помощь'!J:J,'Скорая мед.помощь'!E:E,СВОД!C430,'Скорая мед.помощь'!G:G,СВОД!E430)</f>
        <v>0</v>
      </c>
      <c r="N430" s="278">
        <f>SUMIFS('Круглосуточный стационар'!O:O,'Круглосуточный стационар'!D:D,СВОД!C430,'Круглосуточный стационар'!F:F,СВОД!E430)+SUMIFS(ВМП!O:O,ВМП!D:D,СВОД!C430,ВМП!F:F,СВОД!E430)+SUMIFS('Дневной стационар'!O:O,'Дневной стационар'!D:D,СВОД!C430,'Дневной стационар'!F:F,СВОД!E430)+SUMIFS(ЭКО!M:M,ЭКО!D:D,СВОД!C430,ЭКО!F:F,СВОД!E430)+SUMIFS(Диализ!O:O,Диализ!E:E,СВОД!C430,Диализ!G:G,СВОД!E430)+SUMIFS(Поликлиника!CT:CT,Поликлиника!D:D,СВОД!C430,Поликлиника!F:F,СВОД!E430)+SUMIFS('Скорая мед.помощь'!O:O,'Скорая мед.помощь'!E:E,СВОД!C430,'Скорая мед.помощь'!G:G,СВОД!E430)+SUMIFS(Услуги!AV:AV,Услуги!D:D,СВОД!C430,Услуги!F:F,СВОД!E430)</f>
        <v>0</v>
      </c>
      <c r="O430" s="277">
        <f>SUMIFS(Сверхбаза!L:L,Сверхбаза!C:C,СВОД!C430,Сверхбаза!E:E,СВОД!E430)+SUMIFS(Сверхбаза!M:M,Сверхбаза!C:C,СВОД!C430,Сверхбаза!E:E,СВОД!E430)</f>
        <v>0</v>
      </c>
      <c r="P430" s="251">
        <f>SUMIFS(Сверхбаза!N:N,Сверхбаза!C:C,СВОД!C430,Сверхбаза!E:E,СВОД!E430)</f>
        <v>0</v>
      </c>
      <c r="Q430" s="251">
        <f>SUMIFS(Сверхбаза!P:P,Сверхбаза!C:C,СВОД!C430,Сверхбаза!E:E,СВОД!E430)</f>
        <v>0</v>
      </c>
      <c r="R430" s="251">
        <f>SUMIFS(Сверхбаза!O:O,Сверхбаза!C:C,СВОД!C430,Сверхбаза!E:E,СВОД!E430)</f>
        <v>0</v>
      </c>
      <c r="S430" s="251">
        <f>SUMIFS(Сверхбаза!Q:Q,Сверхбаза!C:C,СВОД!C430,Сверхбаза!E:E,СВОД!E430)</f>
        <v>0</v>
      </c>
      <c r="T430" s="278">
        <f>SUMIFS(Сверхбаза!G:G,Сверхбаза!C:C,СВОД!C430,Сверхбаза!E:E,СВОД!E430)</f>
        <v>0</v>
      </c>
    </row>
    <row r="431" spans="1:20" outlineLevel="2">
      <c r="A431" s="263">
        <v>4</v>
      </c>
      <c r="B431" s="336">
        <v>500307</v>
      </c>
      <c r="C431" s="336">
        <v>31501</v>
      </c>
      <c r="D431" s="5" t="s">
        <v>367</v>
      </c>
      <c r="E431" s="324">
        <v>2</v>
      </c>
      <c r="F431" s="325" t="s">
        <v>173</v>
      </c>
      <c r="G431" s="277">
        <f>SUMIFS('Круглосуточный стационар'!J:J,'Круглосуточный стационар'!D:D,СВОД!C431,'Круглосуточный стационар'!F:F,СВОД!E431)/2+SUMIFS(ВМП!J:J,ВМП!D:D,СВОД!C431,ВМП!F:F,СВОД!E431)/2+SUMIFS('Дневной стационар'!J:J,'Дневной стационар'!D:D,СВОД!C431,'Дневной стационар'!F:F,СВОД!E431)/2+SUMIFS(ЭКО!H:H,ЭКО!D:D,СВОД!C431,ЭКО!F:F,СВОД!E431)+SUMIFS(Диализ!J:J,Диализ!E:E,СВОД!C431,Диализ!G:G,СВОД!E431)</f>
        <v>0</v>
      </c>
      <c r="H431" s="251">
        <f>SUMIFS(Поликлиника!H:H,Поликлиника!D:D,СВОД!C431,Поликлиника!F:F,СВОД!E431)</f>
        <v>0</v>
      </c>
      <c r="I431" s="251">
        <f>SUMIFS(Поликлиника!BA:BA,Поликлиника!D:D,СВОД!C431,Поликлиника!F:F,СВОД!E431)</f>
        <v>0</v>
      </c>
      <c r="J431" s="251">
        <f>SUMIFS(Поликлиника!BF:BF,Поликлиника!D:D,СВОД!C431,Поликлиника!F:F,СВОД!E431)</f>
        <v>0</v>
      </c>
      <c r="K431" s="251">
        <f>SUMIFS(Поликлиника!BU:BU,Поликлиника!D:D,СВОД!C431,Поликлиника!F:F,СВОД!E431)</f>
        <v>0</v>
      </c>
      <c r="L431" s="251">
        <f>SUMIFS(Услуги!H:H,Услуги!D:D,СВОД!C431,Услуги!F:F,СВОД!E431)+SUMIFS(Услуги!M:M,Услуги!D:D,СВОД!C431,Услуги!F:F,СВОД!E431)+SUMIFS(Услуги!R:R,Услуги!D:D,СВОД!C431,Услуги!F:F,СВОД!E431)+SUMIFS(Услуги!W:W,Услуги!D:D,СВОД!C431,Услуги!F:F,СВОД!E431)+SUMIFS(Услуги!AB:AB,Услуги!D:D,СВОД!C431,Услуги!F:F,СВОД!E431)+SUMIFS(Услуги!AG:AG,Услуги!D:D,СВОД!C431,Услуги!F:F,СВОД!E431)+SUMIFS(Услуги!AL:AL,Услуги!D:D,СВОД!C431,Услуги!F:F,СВОД!E431)+SUMIFS(Услуги!AQ:AQ,Услуги!D:D,СВОД!C431,Услуги!F:F,СВОД!E431)</f>
        <v>0</v>
      </c>
      <c r="M431" s="251">
        <f>SUMIFS('Скорая мед.помощь'!J:J,'Скорая мед.помощь'!E:E,СВОД!C431,'Скорая мед.помощь'!G:G,СВОД!E431)</f>
        <v>0</v>
      </c>
      <c r="N431" s="278">
        <f>SUMIFS('Круглосуточный стационар'!O:O,'Круглосуточный стационар'!D:D,СВОД!C431,'Круглосуточный стационар'!F:F,СВОД!E431)+SUMIFS(ВМП!O:O,ВМП!D:D,СВОД!C431,ВМП!F:F,СВОД!E431)+SUMIFS('Дневной стационар'!O:O,'Дневной стационар'!D:D,СВОД!C431,'Дневной стационар'!F:F,СВОД!E431)+SUMIFS(ЭКО!M:M,ЭКО!D:D,СВОД!C431,ЭКО!F:F,СВОД!E431)+SUMIFS(Диализ!O:O,Диализ!E:E,СВОД!C431,Диализ!G:G,СВОД!E431)+SUMIFS(Поликлиника!CT:CT,Поликлиника!D:D,СВОД!C431,Поликлиника!F:F,СВОД!E431)+SUMIFS('Скорая мед.помощь'!O:O,'Скорая мед.помощь'!E:E,СВОД!C431,'Скорая мед.помощь'!G:G,СВОД!E431)+SUMIFS(Услуги!AV:AV,Услуги!D:D,СВОД!C431,Услуги!F:F,СВОД!E431)</f>
        <v>0</v>
      </c>
      <c r="O431" s="277">
        <f>SUMIFS(Сверхбаза!L:L,Сверхбаза!C:C,СВОД!C431,Сверхбаза!E:E,СВОД!E431)+SUMIFS(Сверхбаза!M:M,Сверхбаза!C:C,СВОД!C431,Сверхбаза!E:E,СВОД!E431)</f>
        <v>0</v>
      </c>
      <c r="P431" s="251">
        <f>SUMIFS(Сверхбаза!N:N,Сверхбаза!C:C,СВОД!C431,Сверхбаза!E:E,СВОД!E431)</f>
        <v>0</v>
      </c>
      <c r="Q431" s="251">
        <f>SUMIFS(Сверхбаза!P:P,Сверхбаза!C:C,СВОД!C431,Сверхбаза!E:E,СВОД!E431)</f>
        <v>0</v>
      </c>
      <c r="R431" s="251">
        <f>SUMIFS(Сверхбаза!O:O,Сверхбаза!C:C,СВОД!C431,Сверхбаза!E:E,СВОД!E431)</f>
        <v>0</v>
      </c>
      <c r="S431" s="251">
        <f>SUMIFS(Сверхбаза!Q:Q,Сверхбаза!C:C,СВОД!C431,Сверхбаза!E:E,СВОД!E431)</f>
        <v>0</v>
      </c>
      <c r="T431" s="278">
        <f>SUMIFS(Сверхбаза!G:G,Сверхбаза!C:C,СВОД!C431,Сверхбаза!E:E,СВОД!E431)</f>
        <v>0</v>
      </c>
    </row>
    <row r="432" spans="1:20" ht="25.5" outlineLevel="2">
      <c r="A432" s="263">
        <v>4</v>
      </c>
      <c r="B432" s="336">
        <v>500307</v>
      </c>
      <c r="C432" s="336">
        <v>31501</v>
      </c>
      <c r="D432" s="5" t="s">
        <v>367</v>
      </c>
      <c r="E432" s="324">
        <v>6</v>
      </c>
      <c r="F432" s="325" t="s">
        <v>705</v>
      </c>
      <c r="G432" s="277">
        <f>SUMIFS('Круглосуточный стационар'!J:J,'Круглосуточный стационар'!D:D,СВОД!C432,'Круглосуточный стационар'!F:F,СВОД!E432)/2+SUMIFS(ВМП!J:J,ВМП!D:D,СВОД!C432,ВМП!F:F,СВОД!E432)/2+SUMIFS('Дневной стационар'!J:J,'Дневной стационар'!D:D,СВОД!C432,'Дневной стационар'!F:F,СВОД!E432)/2+SUMIFS(ЭКО!H:H,ЭКО!D:D,СВОД!C432,ЭКО!F:F,СВОД!E432)+SUMIFS(Диализ!J:J,Диализ!E:E,СВОД!C432,Диализ!G:G,СВОД!E432)</f>
        <v>0</v>
      </c>
      <c r="H432" s="251">
        <f>SUMIFS(Поликлиника!H:H,Поликлиника!D:D,СВОД!C432,Поликлиника!F:F,СВОД!E432)</f>
        <v>0</v>
      </c>
      <c r="I432" s="251">
        <f>SUMIFS(Поликлиника!BA:BA,Поликлиника!D:D,СВОД!C432,Поликлиника!F:F,СВОД!E432)</f>
        <v>0</v>
      </c>
      <c r="J432" s="251">
        <f>SUMIFS(Поликлиника!BF:BF,Поликлиника!D:D,СВОД!C432,Поликлиника!F:F,СВОД!E432)</f>
        <v>0</v>
      </c>
      <c r="K432" s="251">
        <f>SUMIFS(Поликлиника!BU:BU,Поликлиника!D:D,СВОД!C432,Поликлиника!F:F,СВОД!E432)</f>
        <v>0</v>
      </c>
      <c r="L432" s="251">
        <f>SUMIFS(Услуги!H:H,Услуги!D:D,СВОД!C432,Услуги!F:F,СВОД!E432)+SUMIFS(Услуги!M:M,Услуги!D:D,СВОД!C432,Услуги!F:F,СВОД!E432)+SUMIFS(Услуги!R:R,Услуги!D:D,СВОД!C432,Услуги!F:F,СВОД!E432)+SUMIFS(Услуги!W:W,Услуги!D:D,СВОД!C432,Услуги!F:F,СВОД!E432)+SUMIFS(Услуги!AB:AB,Услуги!D:D,СВОД!C432,Услуги!F:F,СВОД!E432)+SUMIFS(Услуги!AG:AG,Услуги!D:D,СВОД!C432,Услуги!F:F,СВОД!E432)+SUMIFS(Услуги!AL:AL,Услуги!D:D,СВОД!C432,Услуги!F:F,СВОД!E432)+SUMIFS(Услуги!AQ:AQ,Услуги!D:D,СВОД!C432,Услуги!F:F,СВОД!E432)</f>
        <v>0</v>
      </c>
      <c r="M432" s="251">
        <f>SUMIFS('Скорая мед.помощь'!J:J,'Скорая мед.помощь'!E:E,СВОД!C432,'Скорая мед.помощь'!G:G,СВОД!E432)</f>
        <v>0</v>
      </c>
      <c r="N432" s="278">
        <f>SUMIFS('Круглосуточный стационар'!O:O,'Круглосуточный стационар'!D:D,СВОД!C432,'Круглосуточный стационар'!F:F,СВОД!E432)+SUMIFS(ВМП!O:O,ВМП!D:D,СВОД!C432,ВМП!F:F,СВОД!E432)+SUMIFS('Дневной стационар'!O:O,'Дневной стационар'!D:D,СВОД!C432,'Дневной стационар'!F:F,СВОД!E432)+SUMIFS(ЭКО!M:M,ЭКО!D:D,СВОД!C432,ЭКО!F:F,СВОД!E432)+SUMIFS(Диализ!O:O,Диализ!E:E,СВОД!C432,Диализ!G:G,СВОД!E432)+SUMIFS(Поликлиника!CT:CT,Поликлиника!D:D,СВОД!C432,Поликлиника!F:F,СВОД!E432)+SUMIFS('Скорая мед.помощь'!O:O,'Скорая мед.помощь'!E:E,СВОД!C432,'Скорая мед.помощь'!G:G,СВОД!E432)+SUMIFS(Услуги!AV:AV,Услуги!D:D,СВОД!C432,Услуги!F:F,СВОД!E432)</f>
        <v>0</v>
      </c>
      <c r="O432" s="277">
        <f>SUMIFS(Сверхбаза!L:L,Сверхбаза!C:C,СВОД!C432,Сверхбаза!E:E,СВОД!E432)+SUMIFS(Сверхбаза!M:M,Сверхбаза!C:C,СВОД!C432,Сверхбаза!E:E,СВОД!E432)</f>
        <v>0</v>
      </c>
      <c r="P432" s="251">
        <f>SUMIFS(Сверхбаза!N:N,Сверхбаза!C:C,СВОД!C432,Сверхбаза!E:E,СВОД!E432)</f>
        <v>0</v>
      </c>
      <c r="Q432" s="251">
        <f>SUMIFS(Сверхбаза!P:P,Сверхбаза!C:C,СВОД!C432,Сверхбаза!E:E,СВОД!E432)</f>
        <v>0</v>
      </c>
      <c r="R432" s="251">
        <f>SUMIFS(Сверхбаза!O:O,Сверхбаза!C:C,СВОД!C432,Сверхбаза!E:E,СВОД!E432)</f>
        <v>0</v>
      </c>
      <c r="S432" s="251">
        <f>SUMIFS(Сверхбаза!Q:Q,Сверхбаза!C:C,СВОД!C432,Сверхбаза!E:E,СВОД!E432)</f>
        <v>0</v>
      </c>
      <c r="T432" s="278">
        <f>SUMIFS(Сверхбаза!G:G,Сверхбаза!C:C,СВОД!C432,Сверхбаза!E:E,СВОД!E432)</f>
        <v>0</v>
      </c>
    </row>
    <row r="433" spans="1:20" ht="25.5" outlineLevel="2">
      <c r="A433" s="263">
        <v>4</v>
      </c>
      <c r="B433" s="336">
        <v>500307</v>
      </c>
      <c r="C433" s="336">
        <v>31501</v>
      </c>
      <c r="D433" s="5" t="s">
        <v>367</v>
      </c>
      <c r="E433" s="324">
        <v>3</v>
      </c>
      <c r="F433" s="325" t="s">
        <v>174</v>
      </c>
      <c r="G433" s="277">
        <f>SUMIFS('Круглосуточный стационар'!J:J,'Круглосуточный стационар'!D:D,СВОД!C433,'Круглосуточный стационар'!F:F,СВОД!E433)/2+SUMIFS(ВМП!J:J,ВМП!D:D,СВОД!C433,ВМП!F:F,СВОД!E433)/2+SUMIFS('Дневной стационар'!J:J,'Дневной стационар'!D:D,СВОД!C433,'Дневной стационар'!F:F,СВОД!E433)/2+SUMIFS(ЭКО!H:H,ЭКО!D:D,СВОД!C433,ЭКО!F:F,СВОД!E433)+SUMIFS(Диализ!J:J,Диализ!E:E,СВОД!C433,Диализ!G:G,СВОД!E433)</f>
        <v>0</v>
      </c>
      <c r="H433" s="251">
        <f>SUMIFS(Поликлиника!H:H,Поликлиника!D:D,СВОД!C433,Поликлиника!F:F,СВОД!E433)</f>
        <v>0</v>
      </c>
      <c r="I433" s="251">
        <f>SUMIFS(Поликлиника!BA:BA,Поликлиника!D:D,СВОД!C433,Поликлиника!F:F,СВОД!E433)</f>
        <v>0</v>
      </c>
      <c r="J433" s="251">
        <f>SUMIFS(Поликлиника!BF:BF,Поликлиника!D:D,СВОД!C433,Поликлиника!F:F,СВОД!E433)</f>
        <v>0</v>
      </c>
      <c r="K433" s="251">
        <f>SUMIFS(Поликлиника!BU:BU,Поликлиника!D:D,СВОД!C433,Поликлиника!F:F,СВОД!E433)</f>
        <v>0</v>
      </c>
      <c r="L433" s="251">
        <f>SUMIFS(Услуги!H:H,Услуги!D:D,СВОД!C433,Услуги!F:F,СВОД!E433)+SUMIFS(Услуги!M:M,Услуги!D:D,СВОД!C433,Услуги!F:F,СВОД!E433)+SUMIFS(Услуги!R:R,Услуги!D:D,СВОД!C433,Услуги!F:F,СВОД!E433)+SUMIFS(Услуги!W:W,Услуги!D:D,СВОД!C433,Услуги!F:F,СВОД!E433)+SUMIFS(Услуги!AB:AB,Услуги!D:D,СВОД!C433,Услуги!F:F,СВОД!E433)+SUMIFS(Услуги!AG:AG,Услуги!D:D,СВОД!C433,Услуги!F:F,СВОД!E433)+SUMIFS(Услуги!AL:AL,Услуги!D:D,СВОД!C433,Услуги!F:F,СВОД!E433)+SUMIFS(Услуги!AQ:AQ,Услуги!D:D,СВОД!C433,Услуги!F:F,СВОД!E433)</f>
        <v>2937.44</v>
      </c>
      <c r="M433" s="251">
        <f>SUMIFS('Скорая мед.помощь'!J:J,'Скорая мед.помощь'!E:E,СВОД!C433,'Скорая мед.помощь'!G:G,СВОД!E433)</f>
        <v>0</v>
      </c>
      <c r="N433" s="278">
        <f>SUMIFS('Круглосуточный стационар'!O:O,'Круглосуточный стационар'!D:D,СВОД!C433,'Круглосуточный стационар'!F:F,СВОД!E433)+SUMIFS(ВМП!O:O,ВМП!D:D,СВОД!C433,ВМП!F:F,СВОД!E433)+SUMIFS('Дневной стационар'!O:O,'Дневной стационар'!D:D,СВОД!C433,'Дневной стационар'!F:F,СВОД!E433)+SUMIFS(ЭКО!M:M,ЭКО!D:D,СВОД!C433,ЭКО!F:F,СВОД!E433)+SUMIFS(Диализ!O:O,Диализ!E:E,СВОД!C433,Диализ!G:G,СВОД!E433)+SUMIFS(Поликлиника!CT:CT,Поликлиника!D:D,СВОД!C433,Поликлиника!F:F,СВОД!E433)+SUMIFS('Скорая мед.помощь'!O:O,'Скорая мед.помощь'!E:E,СВОД!C433,'Скорая мед.помощь'!G:G,СВОД!E433)+SUMIFS(Услуги!AV:AV,Услуги!D:D,СВОД!C433,Услуги!F:F,СВОД!E433)</f>
        <v>6774.3256000000001</v>
      </c>
      <c r="O433" s="277">
        <f>SUMIFS(Сверхбаза!L:L,Сверхбаза!C:C,СВОД!C433,Сверхбаза!E:E,СВОД!E433)+SUMIFS(Сверхбаза!M:M,Сверхбаза!C:C,СВОД!C433,Сверхбаза!E:E,СВОД!E433)</f>
        <v>0</v>
      </c>
      <c r="P433" s="251">
        <f>SUMIFS(Сверхбаза!N:N,Сверхбаза!C:C,СВОД!C433,Сверхбаза!E:E,СВОД!E433)</f>
        <v>0</v>
      </c>
      <c r="Q433" s="251">
        <f>SUMIFS(Сверхбаза!P:P,Сверхбаза!C:C,СВОД!C433,Сверхбаза!E:E,СВОД!E433)</f>
        <v>0</v>
      </c>
      <c r="R433" s="251">
        <f>SUMIFS(Сверхбаза!O:O,Сверхбаза!C:C,СВОД!C433,Сверхбаза!E:E,СВОД!E433)</f>
        <v>0</v>
      </c>
      <c r="S433" s="251">
        <f>SUMIFS(Сверхбаза!Q:Q,Сверхбаза!C:C,СВОД!C433,Сверхбаза!E:E,СВОД!E433)</f>
        <v>0</v>
      </c>
      <c r="T433" s="278">
        <f>SUMIFS(Сверхбаза!G:G,Сверхбаза!C:C,СВОД!C433,Сверхбаза!E:E,СВОД!E433)</f>
        <v>0</v>
      </c>
    </row>
    <row r="434" spans="1:20" outlineLevel="2">
      <c r="A434" s="263">
        <v>4</v>
      </c>
      <c r="B434" s="336">
        <v>500307</v>
      </c>
      <c r="C434" s="336">
        <v>31501</v>
      </c>
      <c r="D434" s="5" t="s">
        <v>367</v>
      </c>
      <c r="E434" s="324">
        <v>7</v>
      </c>
      <c r="F434" s="325" t="s">
        <v>706</v>
      </c>
      <c r="G434" s="277">
        <f>SUMIFS('Круглосуточный стационар'!J:J,'Круглосуточный стационар'!D:D,СВОД!C434,'Круглосуточный стационар'!F:F,СВОД!E434)/2+SUMIFS(ВМП!J:J,ВМП!D:D,СВОД!C434,ВМП!F:F,СВОД!E434)/2+SUMIFS('Дневной стационар'!J:J,'Дневной стационар'!D:D,СВОД!C434,'Дневной стационар'!F:F,СВОД!E434)/2+SUMIFS(ЭКО!H:H,ЭКО!D:D,СВОД!C434,ЭКО!F:F,СВОД!E434)+SUMIFS(Диализ!J:J,Диализ!E:E,СВОД!C434,Диализ!G:G,СВОД!E434)</f>
        <v>0</v>
      </c>
      <c r="H434" s="251">
        <f>SUMIFS(Поликлиника!H:H,Поликлиника!D:D,СВОД!C434,Поликлиника!F:F,СВОД!E434)</f>
        <v>0</v>
      </c>
      <c r="I434" s="251">
        <f>SUMIFS(Поликлиника!BA:BA,Поликлиника!D:D,СВОД!C434,Поликлиника!F:F,СВОД!E434)</f>
        <v>0</v>
      </c>
      <c r="J434" s="251">
        <f>SUMIFS(Поликлиника!BF:BF,Поликлиника!D:D,СВОД!C434,Поликлиника!F:F,СВОД!E434)</f>
        <v>0</v>
      </c>
      <c r="K434" s="251">
        <f>SUMIFS(Поликлиника!BU:BU,Поликлиника!D:D,СВОД!C434,Поликлиника!F:F,СВОД!E434)</f>
        <v>0</v>
      </c>
      <c r="L434" s="251">
        <f>SUMIFS(Услуги!H:H,Услуги!D:D,СВОД!C434,Услуги!F:F,СВОД!E434)+SUMIFS(Услуги!M:M,Услуги!D:D,СВОД!C434,Услуги!F:F,СВОД!E434)+SUMIFS(Услуги!R:R,Услуги!D:D,СВОД!C434,Услуги!F:F,СВОД!E434)+SUMIFS(Услуги!W:W,Услуги!D:D,СВОД!C434,Услуги!F:F,СВОД!E434)+SUMIFS(Услуги!AB:AB,Услуги!D:D,СВОД!C434,Услуги!F:F,СВОД!E434)+SUMIFS(Услуги!AG:AG,Услуги!D:D,СВОД!C434,Услуги!F:F,СВОД!E434)+SUMIFS(Услуги!AL:AL,Услуги!D:D,СВОД!C434,Услуги!F:F,СВОД!E434)+SUMIFS(Услуги!AQ:AQ,Услуги!D:D,СВОД!C434,Услуги!F:F,СВОД!E434)</f>
        <v>0</v>
      </c>
      <c r="M434" s="251">
        <f>SUMIFS('Скорая мед.помощь'!J:J,'Скорая мед.помощь'!E:E,СВОД!C434,'Скорая мед.помощь'!G:G,СВОД!E434)</f>
        <v>0</v>
      </c>
      <c r="N434" s="278">
        <f>SUMIFS('Круглосуточный стационар'!O:O,'Круглосуточный стационар'!D:D,СВОД!C434,'Круглосуточный стационар'!F:F,СВОД!E434)+SUMIFS(ВМП!O:O,ВМП!D:D,СВОД!C434,ВМП!F:F,СВОД!E434)+SUMIFS('Дневной стационар'!O:O,'Дневной стационар'!D:D,СВОД!C434,'Дневной стационар'!F:F,СВОД!E434)+SUMIFS(ЭКО!M:M,ЭКО!D:D,СВОД!C434,ЭКО!F:F,СВОД!E434)+SUMIFS(Диализ!O:O,Диализ!E:E,СВОД!C434,Диализ!G:G,СВОД!E434)+SUMIFS(Поликлиника!CT:CT,Поликлиника!D:D,СВОД!C434,Поликлиника!F:F,СВОД!E434)+SUMIFS('Скорая мед.помощь'!O:O,'Скорая мед.помощь'!E:E,СВОД!C434,'Скорая мед.помощь'!G:G,СВОД!E434)+SUMIFS(Услуги!AV:AV,Услуги!D:D,СВОД!C434,Услуги!F:F,СВОД!E434)</f>
        <v>0</v>
      </c>
      <c r="O434" s="277">
        <f>SUMIFS(Сверхбаза!L:L,Сверхбаза!C:C,СВОД!C434,Сверхбаза!E:E,СВОД!E434)+SUMIFS(Сверхбаза!M:M,Сверхбаза!C:C,СВОД!C434,Сверхбаза!E:E,СВОД!E434)</f>
        <v>0</v>
      </c>
      <c r="P434" s="251">
        <f>SUMIFS(Сверхбаза!N:N,Сверхбаза!C:C,СВОД!C434,Сверхбаза!E:E,СВОД!E434)</f>
        <v>0</v>
      </c>
      <c r="Q434" s="251">
        <f>SUMIFS(Сверхбаза!P:P,Сверхбаза!C:C,СВОД!C434,Сверхбаза!E:E,СВОД!E434)</f>
        <v>0</v>
      </c>
      <c r="R434" s="251">
        <f>SUMIFS(Сверхбаза!O:O,Сверхбаза!C:C,СВОД!C434,Сверхбаза!E:E,СВОД!E434)</f>
        <v>0</v>
      </c>
      <c r="S434" s="251">
        <f>SUMIFS(Сверхбаза!Q:Q,Сверхбаза!C:C,СВОД!C434,Сверхбаза!E:E,СВОД!E434)</f>
        <v>0</v>
      </c>
      <c r="T434" s="278">
        <f>SUMIFS(Сверхбаза!G:G,Сверхбаза!C:C,СВОД!C434,Сверхбаза!E:E,СВОД!E434)</f>
        <v>0</v>
      </c>
    </row>
    <row r="435" spans="1:20" outlineLevel="2">
      <c r="A435" s="263">
        <v>4</v>
      </c>
      <c r="B435" s="336">
        <v>500307</v>
      </c>
      <c r="C435" s="336">
        <v>31501</v>
      </c>
      <c r="D435" s="5" t="s">
        <v>367</v>
      </c>
      <c r="E435" s="324">
        <v>70</v>
      </c>
      <c r="F435" s="325" t="s">
        <v>707</v>
      </c>
      <c r="G435" s="277">
        <f>SUMIFS('Круглосуточный стационар'!J:J,'Круглосуточный стационар'!D:D,СВОД!C435,'Круглосуточный стационар'!F:F,СВОД!E435)/2+SUMIFS(ВМП!J:J,ВМП!D:D,СВОД!C435,ВМП!F:F,СВОД!E435)/2+SUMIFS('Дневной стационар'!J:J,'Дневной стационар'!D:D,СВОД!C435,'Дневной стационар'!F:F,СВОД!E435)/2+SUMIFS(ЭКО!H:H,ЭКО!D:D,СВОД!C435,ЭКО!F:F,СВОД!E435)+SUMIFS(Диализ!J:J,Диализ!E:E,СВОД!C435,Диализ!G:G,СВОД!E435)</f>
        <v>0</v>
      </c>
      <c r="H435" s="251">
        <f>SUMIFS(Поликлиника!H:H,Поликлиника!D:D,СВОД!C435,Поликлиника!F:F,СВОД!E435)</f>
        <v>0</v>
      </c>
      <c r="I435" s="251">
        <f>SUMIFS(Поликлиника!BA:BA,Поликлиника!D:D,СВОД!C435,Поликлиника!F:F,СВОД!E435)</f>
        <v>0</v>
      </c>
      <c r="J435" s="251">
        <f>SUMIFS(Поликлиника!BF:BF,Поликлиника!D:D,СВОД!C435,Поликлиника!F:F,СВОД!E435)</f>
        <v>0</v>
      </c>
      <c r="K435" s="251">
        <f>SUMIFS(Поликлиника!BU:BU,Поликлиника!D:D,СВОД!C435,Поликлиника!F:F,СВОД!E435)</f>
        <v>0</v>
      </c>
      <c r="L435" s="251">
        <f>SUMIFS(Услуги!H:H,Услуги!D:D,СВОД!C435,Услуги!F:F,СВОД!E435)+SUMIFS(Услуги!M:M,Услуги!D:D,СВОД!C435,Услуги!F:F,СВОД!E435)+SUMIFS(Услуги!R:R,Услуги!D:D,СВОД!C435,Услуги!F:F,СВОД!E435)+SUMIFS(Услуги!W:W,Услуги!D:D,СВОД!C435,Услуги!F:F,СВОД!E435)+SUMIFS(Услуги!AB:AB,Услуги!D:D,СВОД!C435,Услуги!F:F,СВОД!E435)+SUMIFS(Услуги!AG:AG,Услуги!D:D,СВОД!C435,Услуги!F:F,СВОД!E435)+SUMIFS(Услуги!AL:AL,Услуги!D:D,СВОД!C435,Услуги!F:F,СВОД!E435)+SUMIFS(Услуги!AQ:AQ,Услуги!D:D,СВОД!C435,Услуги!F:F,СВОД!E435)</f>
        <v>0</v>
      </c>
      <c r="M435" s="251">
        <f>SUMIFS('Скорая мед.помощь'!J:J,'Скорая мед.помощь'!E:E,СВОД!C435,'Скорая мед.помощь'!G:G,СВОД!E435)</f>
        <v>0</v>
      </c>
      <c r="N435" s="278">
        <f>SUMIFS('Круглосуточный стационар'!O:O,'Круглосуточный стационар'!D:D,СВОД!C435,'Круглосуточный стационар'!F:F,СВОД!E435)+SUMIFS(ВМП!O:O,ВМП!D:D,СВОД!C435,ВМП!F:F,СВОД!E435)+SUMIFS('Дневной стационар'!O:O,'Дневной стационар'!D:D,СВОД!C435,'Дневной стационар'!F:F,СВОД!E435)+SUMIFS(ЭКО!M:M,ЭКО!D:D,СВОД!C435,ЭКО!F:F,СВОД!E435)+SUMIFS(Диализ!O:O,Диализ!E:E,СВОД!C435,Диализ!G:G,СВОД!E435)+SUMIFS(Поликлиника!CT:CT,Поликлиника!D:D,СВОД!C435,Поликлиника!F:F,СВОД!E435)+SUMIFS('Скорая мед.помощь'!O:O,'Скорая мед.помощь'!E:E,СВОД!C435,'Скорая мед.помощь'!G:G,СВОД!E435)+SUMIFS(Услуги!AV:AV,Услуги!D:D,СВОД!C435,Услуги!F:F,СВОД!E435)</f>
        <v>0</v>
      </c>
      <c r="O435" s="277">
        <f>SUMIFS(Сверхбаза!L:L,Сверхбаза!C:C,СВОД!C435,Сверхбаза!E:E,СВОД!E435)+SUMIFS(Сверхбаза!M:M,Сверхбаза!C:C,СВОД!C435,Сверхбаза!E:E,СВОД!E435)</f>
        <v>0</v>
      </c>
      <c r="P435" s="251">
        <f>SUMIFS(Сверхбаза!N:N,Сверхбаза!C:C,СВОД!C435,Сверхбаза!E:E,СВОД!E435)</f>
        <v>0</v>
      </c>
      <c r="Q435" s="251">
        <f>SUMIFS(Сверхбаза!P:P,Сверхбаза!C:C,СВОД!C435,Сверхбаза!E:E,СВОД!E435)</f>
        <v>0</v>
      </c>
      <c r="R435" s="251">
        <f>SUMIFS(Сверхбаза!O:O,Сверхбаза!C:C,СВОД!C435,Сверхбаза!E:E,СВОД!E435)</f>
        <v>0</v>
      </c>
      <c r="S435" s="251">
        <f>SUMIFS(Сверхбаза!Q:Q,Сверхбаза!C:C,СВОД!C435,Сверхбаза!E:E,СВОД!E435)</f>
        <v>0</v>
      </c>
      <c r="T435" s="278">
        <f>SUMIFS(Сверхбаза!G:G,Сверхбаза!C:C,СВОД!C435,Сверхбаза!E:E,СВОД!E435)</f>
        <v>0</v>
      </c>
    </row>
    <row r="436" spans="1:20" outlineLevel="2">
      <c r="A436" s="263">
        <v>4</v>
      </c>
      <c r="B436" s="336">
        <v>500307</v>
      </c>
      <c r="C436" s="336">
        <v>31501</v>
      </c>
      <c r="D436" s="5" t="s">
        <v>367</v>
      </c>
      <c r="E436" s="324">
        <v>94</v>
      </c>
      <c r="F436" s="325" t="s">
        <v>157</v>
      </c>
      <c r="G436" s="277">
        <f>SUMIFS('Круглосуточный стационар'!J:J,'Круглосуточный стационар'!D:D,СВОД!C436,'Круглосуточный стационар'!F:F,СВОД!E436)/2+SUMIFS(ВМП!J:J,ВМП!D:D,СВОД!C436,ВМП!F:F,СВОД!E436)/2+SUMIFS('Дневной стационар'!J:J,'Дневной стационар'!D:D,СВОД!C436,'Дневной стационар'!F:F,СВОД!E436)/2+SUMIFS(ЭКО!H:H,ЭКО!D:D,СВОД!C436,ЭКО!F:F,СВОД!E436)+SUMIFS(Диализ!J:J,Диализ!E:E,СВОД!C436,Диализ!G:G,СВОД!E436)</f>
        <v>0</v>
      </c>
      <c r="H436" s="251">
        <f>SUMIFS(Поликлиника!H:H,Поликлиника!D:D,СВОД!C436,Поликлиника!F:F,СВОД!E436)</f>
        <v>0</v>
      </c>
      <c r="I436" s="251">
        <f>SUMIFS(Поликлиника!BA:BA,Поликлиника!D:D,СВОД!C436,Поликлиника!F:F,СВОД!E436)</f>
        <v>0</v>
      </c>
      <c r="J436" s="251">
        <f>SUMIFS(Поликлиника!BF:BF,Поликлиника!D:D,СВОД!C436,Поликлиника!F:F,СВОД!E436)</f>
        <v>0</v>
      </c>
      <c r="K436" s="251">
        <f>SUMIFS(Поликлиника!BU:BU,Поликлиника!D:D,СВОД!C436,Поликлиника!F:F,СВОД!E436)</f>
        <v>0</v>
      </c>
      <c r="L436" s="251">
        <f>SUMIFS(Услуги!H:H,Услуги!D:D,СВОД!C436,Услуги!F:F,СВОД!E436)+SUMIFS(Услуги!M:M,Услуги!D:D,СВОД!C436,Услуги!F:F,СВОД!E436)+SUMIFS(Услуги!R:R,Услуги!D:D,СВОД!C436,Услуги!F:F,СВОД!E436)+SUMIFS(Услуги!W:W,Услуги!D:D,СВОД!C436,Услуги!F:F,СВОД!E436)+SUMIFS(Услуги!AB:AB,Услуги!D:D,СВОД!C436,Услуги!F:F,СВОД!E436)+SUMIFS(Услуги!AG:AG,Услуги!D:D,СВОД!C436,Услуги!F:F,СВОД!E436)+SUMIFS(Услуги!AL:AL,Услуги!D:D,СВОД!C436,Услуги!F:F,СВОД!E436)+SUMIFS(Услуги!AQ:AQ,Услуги!D:D,СВОД!C436,Услуги!F:F,СВОД!E436)</f>
        <v>0</v>
      </c>
      <c r="M436" s="251">
        <f>SUMIFS('Скорая мед.помощь'!J:J,'Скорая мед.помощь'!E:E,СВОД!C436,'Скорая мед.помощь'!G:G,СВОД!E436)</f>
        <v>0</v>
      </c>
      <c r="N436" s="278">
        <f>SUMIFS('Круглосуточный стационар'!O:O,'Круглосуточный стационар'!D:D,СВОД!C436,'Круглосуточный стационар'!F:F,СВОД!E436)+SUMIFS(ВМП!O:O,ВМП!D:D,СВОД!C436,ВМП!F:F,СВОД!E436)+SUMIFS('Дневной стационар'!O:O,'Дневной стационар'!D:D,СВОД!C436,'Дневной стационар'!F:F,СВОД!E436)+SUMIFS(ЭКО!M:M,ЭКО!D:D,СВОД!C436,ЭКО!F:F,СВОД!E436)+SUMIFS(Диализ!O:O,Диализ!E:E,СВОД!C436,Диализ!G:G,СВОД!E436)+SUMIFS(Поликлиника!CT:CT,Поликлиника!D:D,СВОД!C436,Поликлиника!F:F,СВОД!E436)+SUMIFS('Скорая мед.помощь'!O:O,'Скорая мед.помощь'!E:E,СВОД!C436,'Скорая мед.помощь'!G:G,СВОД!E436)+SUMIFS(Услуги!AV:AV,Услуги!D:D,СВОД!C436,Услуги!F:F,СВОД!E436)</f>
        <v>0</v>
      </c>
      <c r="O436" s="277">
        <f>SUMIFS(Сверхбаза!L:L,Сверхбаза!C:C,СВОД!C436,Сверхбаза!E:E,СВОД!E436)+SUMIFS(Сверхбаза!M:M,Сверхбаза!C:C,СВОД!C436,Сверхбаза!E:E,СВОД!E436)</f>
        <v>0</v>
      </c>
      <c r="P436" s="251">
        <f>SUMIFS(Сверхбаза!N:N,Сверхбаза!C:C,СВОД!C436,Сверхбаза!E:E,СВОД!E436)</f>
        <v>0</v>
      </c>
      <c r="Q436" s="251">
        <f>SUMIFS(Сверхбаза!P:P,Сверхбаза!C:C,СВОД!C436,Сверхбаза!E:E,СВОД!E436)</f>
        <v>0</v>
      </c>
      <c r="R436" s="251">
        <f>SUMIFS(Сверхбаза!O:O,Сверхбаза!C:C,СВОД!C436,Сверхбаза!E:E,СВОД!E436)</f>
        <v>0</v>
      </c>
      <c r="S436" s="251">
        <f>SUMIFS(Сверхбаза!Q:Q,Сверхбаза!C:C,СВОД!C436,Сверхбаза!E:E,СВОД!E436)</f>
        <v>0</v>
      </c>
      <c r="T436" s="278">
        <f>SUMIFS(Сверхбаза!G:G,Сверхбаза!C:C,СВОД!C436,Сверхбаза!E:E,СВОД!E436)</f>
        <v>0</v>
      </c>
    </row>
    <row r="437" spans="1:20" outlineLevel="1">
      <c r="A437" s="264"/>
      <c r="B437" s="254"/>
      <c r="C437" s="254" t="str">
        <f>CONCATENATE(C436," ","Итог")</f>
        <v>31501 Итог</v>
      </c>
      <c r="D437" s="255"/>
      <c r="E437" s="326"/>
      <c r="F437" s="327"/>
      <c r="G437" s="279"/>
      <c r="H437" s="256"/>
      <c r="I437" s="256"/>
      <c r="J437" s="256"/>
      <c r="K437" s="256"/>
      <c r="L437" s="256"/>
      <c r="M437" s="256"/>
      <c r="N437" s="280">
        <f>SUBTOTAL(9,N429:N436)</f>
        <v>6774.3256000000001</v>
      </c>
      <c r="O437" s="279"/>
      <c r="P437" s="256"/>
      <c r="Q437" s="256"/>
      <c r="R437" s="256"/>
      <c r="S437" s="256"/>
      <c r="T437" s="280">
        <f>SUBTOTAL(9,T429:T436)</f>
        <v>0</v>
      </c>
    </row>
    <row r="438" spans="1:20" outlineLevel="2">
      <c r="A438" s="262">
        <v>4</v>
      </c>
      <c r="B438" s="8">
        <v>500316</v>
      </c>
      <c r="C438" s="8">
        <v>31601</v>
      </c>
      <c r="D438" s="9" t="s">
        <v>598</v>
      </c>
      <c r="E438" s="322">
        <v>1</v>
      </c>
      <c r="F438" s="323" t="s">
        <v>12</v>
      </c>
      <c r="G438" s="275">
        <f>SUMIFS('Круглосуточный стационар'!J:J,'Круглосуточный стационар'!D:D,СВОД!C438,'Круглосуточный стационар'!F:F,СВОД!E438)/2+SUMIFS(ВМП!J:J,ВМП!D:D,СВОД!C438,ВМП!F:F,СВОД!E438)/2+SUMIFS('Дневной стационар'!J:J,'Дневной стационар'!D:D,СВОД!C438,'Дневной стационар'!F:F,СВОД!E438)/2+SUMIFS(ЭКО!H:H,ЭКО!D:D,СВОД!C438,ЭКО!F:F,СВОД!E438)+SUMIFS(Диализ!J:J,Диализ!E:E,СВОД!C438,Диализ!G:G,СВОД!E438)</f>
        <v>0</v>
      </c>
      <c r="H438" s="253">
        <f>SUMIFS(Поликлиника!H:H,Поликлиника!D:D,СВОД!C438,Поликлиника!F:F,СВОД!E438)</f>
        <v>0</v>
      </c>
      <c r="I438" s="253">
        <f>SUMIFS(Поликлиника!BA:BA,Поликлиника!D:D,СВОД!C438,Поликлиника!F:F,СВОД!E438)</f>
        <v>0</v>
      </c>
      <c r="J438" s="253">
        <f>SUMIFS(Поликлиника!BF:BF,Поликлиника!D:D,СВОД!C438,Поликлиника!F:F,СВОД!E438)</f>
        <v>0</v>
      </c>
      <c r="K438" s="253">
        <f>SUMIFS(Поликлиника!BU:BU,Поликлиника!D:D,СВОД!C438,Поликлиника!F:F,СВОД!E438)</f>
        <v>0</v>
      </c>
      <c r="L438" s="253">
        <f>SUMIFS(Услуги!H:H,Услуги!D:D,СВОД!C438,Услуги!F:F,СВОД!E438)+SUMIFS(Услуги!M:M,Услуги!D:D,СВОД!C438,Услуги!F:F,СВОД!E438)+SUMIFS(Услуги!R:R,Услуги!D:D,СВОД!C438,Услуги!F:F,СВОД!E438)+SUMIFS(Услуги!W:W,Услуги!D:D,СВОД!C438,Услуги!F:F,СВОД!E438)+SUMIFS(Услуги!AB:AB,Услуги!D:D,СВОД!C438,Услуги!F:F,СВОД!E438)+SUMIFS(Услуги!AG:AG,Услуги!D:D,СВОД!C438,Услуги!F:F,СВОД!E438)+SUMIFS(Услуги!AL:AL,Услуги!D:D,СВОД!C438,Услуги!F:F,СВОД!E438)+SUMIFS(Услуги!AQ:AQ,Услуги!D:D,СВОД!C438,Услуги!F:F,СВОД!E438)</f>
        <v>0</v>
      </c>
      <c r="M438" s="253">
        <f>SUMIFS('Скорая мед.помощь'!J:J,'Скорая мед.помощь'!E:E,СВОД!C438,'Скорая мед.помощь'!G:G,СВОД!E438)</f>
        <v>0</v>
      </c>
      <c r="N438" s="276">
        <f>SUMIFS('Круглосуточный стационар'!O:O,'Круглосуточный стационар'!D:D,СВОД!C438,'Круглосуточный стационар'!F:F,СВОД!E438)+SUMIFS(ВМП!O:O,ВМП!D:D,СВОД!C438,ВМП!F:F,СВОД!E438)+SUMIFS('Дневной стационар'!O:O,'Дневной стационар'!D:D,СВОД!C438,'Дневной стационар'!F:F,СВОД!E438)+SUMIFS(ЭКО!M:M,ЭКО!D:D,СВОД!C438,ЭКО!F:F,СВОД!E438)+SUMIFS(Диализ!O:O,Диализ!E:E,СВОД!C438,Диализ!G:G,СВОД!E438)+SUMIFS(Поликлиника!CT:CT,Поликлиника!D:D,СВОД!C438,Поликлиника!F:F,СВОД!E438)+SUMIFS('Скорая мед.помощь'!O:O,'Скорая мед.помощь'!E:E,СВОД!C438,'Скорая мед.помощь'!G:G,СВОД!E438)+SUMIFS(Услуги!AV:AV,Услуги!D:D,СВОД!C438,Услуги!F:F,СВОД!E438)</f>
        <v>0</v>
      </c>
      <c r="O438" s="275">
        <f>SUMIFS(Сверхбаза!L:L,Сверхбаза!C:C,СВОД!C438,Сверхбаза!E:E,СВОД!E438)+SUMIFS(Сверхбаза!M:M,Сверхбаза!C:C,СВОД!C438,Сверхбаза!E:E,СВОД!E438)</f>
        <v>0</v>
      </c>
      <c r="P438" s="253">
        <f>SUMIFS(Сверхбаза!N:N,Сверхбаза!C:C,СВОД!C438,Сверхбаза!E:E,СВОД!E438)</f>
        <v>0</v>
      </c>
      <c r="Q438" s="253">
        <f>SUMIFS(Сверхбаза!P:P,Сверхбаза!C:C,СВОД!C438,Сверхбаза!E:E,СВОД!E438)</f>
        <v>0</v>
      </c>
      <c r="R438" s="253">
        <f>SUMIFS(Сверхбаза!O:O,Сверхбаза!C:C,СВОД!C438,Сверхбаза!E:E,СВОД!E438)</f>
        <v>0</v>
      </c>
      <c r="S438" s="253">
        <f>SUMIFS(Сверхбаза!Q:Q,Сверхбаза!C:C,СВОД!C438,Сверхбаза!E:E,СВОД!E438)</f>
        <v>0</v>
      </c>
      <c r="T438" s="276">
        <f>SUMIFS(Сверхбаза!G:G,Сверхбаза!C:C,СВОД!C438,Сверхбаза!E:E,СВОД!E438)</f>
        <v>0</v>
      </c>
    </row>
    <row r="439" spans="1:20" ht="25.5" outlineLevel="2">
      <c r="A439" s="263">
        <v>4</v>
      </c>
      <c r="B439" s="336">
        <v>500316</v>
      </c>
      <c r="C439" s="336">
        <v>31601</v>
      </c>
      <c r="D439" s="5" t="s">
        <v>598</v>
      </c>
      <c r="E439" s="324">
        <v>13</v>
      </c>
      <c r="F439" s="325" t="s">
        <v>704</v>
      </c>
      <c r="G439" s="277">
        <f>SUMIFS('Круглосуточный стационар'!J:J,'Круглосуточный стационар'!D:D,СВОД!C439,'Круглосуточный стационар'!F:F,СВОД!E439)/2+SUMIFS(ВМП!J:J,ВМП!D:D,СВОД!C439,ВМП!F:F,СВОД!E439)/2+SUMIFS('Дневной стационар'!J:J,'Дневной стационар'!D:D,СВОД!C439,'Дневной стационар'!F:F,СВОД!E439)/2+SUMIFS(ЭКО!H:H,ЭКО!D:D,СВОД!C439,ЭКО!F:F,СВОД!E439)+SUMIFS(Диализ!J:J,Диализ!E:E,СВОД!C439,Диализ!G:G,СВОД!E439)</f>
        <v>0</v>
      </c>
      <c r="H439" s="251">
        <f>SUMIFS(Поликлиника!H:H,Поликлиника!D:D,СВОД!C439,Поликлиника!F:F,СВОД!E439)</f>
        <v>0</v>
      </c>
      <c r="I439" s="251">
        <f>SUMIFS(Поликлиника!BA:BA,Поликлиника!D:D,СВОД!C439,Поликлиника!F:F,СВОД!E439)</f>
        <v>0</v>
      </c>
      <c r="J439" s="251">
        <f>SUMIFS(Поликлиника!BF:BF,Поликлиника!D:D,СВОД!C439,Поликлиника!F:F,СВОД!E439)</f>
        <v>0</v>
      </c>
      <c r="K439" s="251">
        <f>SUMIFS(Поликлиника!BU:BU,Поликлиника!D:D,СВОД!C439,Поликлиника!F:F,СВОД!E439)</f>
        <v>0</v>
      </c>
      <c r="L439" s="251">
        <f>SUMIFS(Услуги!H:H,Услуги!D:D,СВОД!C439,Услуги!F:F,СВОД!E439)+SUMIFS(Услуги!M:M,Услуги!D:D,СВОД!C439,Услуги!F:F,СВОД!E439)+SUMIFS(Услуги!R:R,Услуги!D:D,СВОД!C439,Услуги!F:F,СВОД!E439)+SUMIFS(Услуги!W:W,Услуги!D:D,СВОД!C439,Услуги!F:F,СВОД!E439)+SUMIFS(Услуги!AB:AB,Услуги!D:D,СВОД!C439,Услуги!F:F,СВОД!E439)+SUMIFS(Услуги!AG:AG,Услуги!D:D,СВОД!C439,Услуги!F:F,СВОД!E439)+SUMIFS(Услуги!AL:AL,Услуги!D:D,СВОД!C439,Услуги!F:F,СВОД!E439)+SUMIFS(Услуги!AQ:AQ,Услуги!D:D,СВОД!C439,Услуги!F:F,СВОД!E439)</f>
        <v>0</v>
      </c>
      <c r="M439" s="251">
        <f>SUMIFS('Скорая мед.помощь'!J:J,'Скорая мед.помощь'!E:E,СВОД!C439,'Скорая мед.помощь'!G:G,СВОД!E439)</f>
        <v>0</v>
      </c>
      <c r="N439" s="278">
        <f>SUMIFS('Круглосуточный стационар'!O:O,'Круглосуточный стационар'!D:D,СВОД!C439,'Круглосуточный стационар'!F:F,СВОД!E439)+SUMIFS(ВМП!O:O,ВМП!D:D,СВОД!C439,ВМП!F:F,СВОД!E439)+SUMIFS('Дневной стационар'!O:O,'Дневной стационар'!D:D,СВОД!C439,'Дневной стационар'!F:F,СВОД!E439)+SUMIFS(ЭКО!M:M,ЭКО!D:D,СВОД!C439,ЭКО!F:F,СВОД!E439)+SUMIFS(Диализ!O:O,Диализ!E:E,СВОД!C439,Диализ!G:G,СВОД!E439)+SUMIFS(Поликлиника!CT:CT,Поликлиника!D:D,СВОД!C439,Поликлиника!F:F,СВОД!E439)+SUMIFS('Скорая мед.помощь'!O:O,'Скорая мед.помощь'!E:E,СВОД!C439,'Скорая мед.помощь'!G:G,СВОД!E439)+SUMIFS(Услуги!AV:AV,Услуги!D:D,СВОД!C439,Услуги!F:F,СВОД!E439)</f>
        <v>0</v>
      </c>
      <c r="O439" s="277">
        <f>SUMIFS(Сверхбаза!L:L,Сверхбаза!C:C,СВОД!C439,Сверхбаза!E:E,СВОД!E439)+SUMIFS(Сверхбаза!M:M,Сверхбаза!C:C,СВОД!C439,Сверхбаза!E:E,СВОД!E439)</f>
        <v>0</v>
      </c>
      <c r="P439" s="251">
        <f>SUMIFS(Сверхбаза!N:N,Сверхбаза!C:C,СВОД!C439,Сверхбаза!E:E,СВОД!E439)</f>
        <v>0</v>
      </c>
      <c r="Q439" s="251">
        <f>SUMIFS(Сверхбаза!P:P,Сверхбаза!C:C,СВОД!C439,Сверхбаза!E:E,СВОД!E439)</f>
        <v>0</v>
      </c>
      <c r="R439" s="251">
        <f>SUMIFS(Сверхбаза!O:O,Сверхбаза!C:C,СВОД!C439,Сверхбаза!E:E,СВОД!E439)</f>
        <v>0</v>
      </c>
      <c r="S439" s="251">
        <f>SUMIFS(Сверхбаза!Q:Q,Сверхбаза!C:C,СВОД!C439,Сверхбаза!E:E,СВОД!E439)</f>
        <v>0</v>
      </c>
      <c r="T439" s="278">
        <f>SUMIFS(Сверхбаза!G:G,Сверхбаза!C:C,СВОД!C439,Сверхбаза!E:E,СВОД!E439)</f>
        <v>0</v>
      </c>
    </row>
    <row r="440" spans="1:20" outlineLevel="2">
      <c r="A440" s="263">
        <v>4</v>
      </c>
      <c r="B440" s="336">
        <v>500316</v>
      </c>
      <c r="C440" s="336">
        <v>31601</v>
      </c>
      <c r="D440" s="5" t="s">
        <v>598</v>
      </c>
      <c r="E440" s="324">
        <v>2</v>
      </c>
      <c r="F440" s="325" t="s">
        <v>173</v>
      </c>
      <c r="G440" s="277">
        <f>SUMIFS('Круглосуточный стационар'!J:J,'Круглосуточный стационар'!D:D,СВОД!C440,'Круглосуточный стационар'!F:F,СВОД!E440)/2+SUMIFS(ВМП!J:J,ВМП!D:D,СВОД!C440,ВМП!F:F,СВОД!E440)/2+SUMIFS('Дневной стационар'!J:J,'Дневной стационар'!D:D,СВОД!C440,'Дневной стационар'!F:F,СВОД!E440)/2+SUMIFS(ЭКО!H:H,ЭКО!D:D,СВОД!C440,ЭКО!F:F,СВОД!E440)+SUMIFS(Диализ!J:J,Диализ!E:E,СВОД!C440,Диализ!G:G,СВОД!E440)</f>
        <v>0</v>
      </c>
      <c r="H440" s="251">
        <f>SUMIFS(Поликлиника!H:H,Поликлиника!D:D,СВОД!C440,Поликлиника!F:F,СВОД!E440)</f>
        <v>0</v>
      </c>
      <c r="I440" s="251">
        <f>SUMIFS(Поликлиника!BA:BA,Поликлиника!D:D,СВОД!C440,Поликлиника!F:F,СВОД!E440)</f>
        <v>0</v>
      </c>
      <c r="J440" s="251">
        <f>SUMIFS(Поликлиника!BF:BF,Поликлиника!D:D,СВОД!C440,Поликлиника!F:F,СВОД!E440)</f>
        <v>0</v>
      </c>
      <c r="K440" s="251">
        <f>SUMIFS(Поликлиника!BU:BU,Поликлиника!D:D,СВОД!C440,Поликлиника!F:F,СВОД!E440)</f>
        <v>0</v>
      </c>
      <c r="L440" s="251">
        <f>SUMIFS(Услуги!H:H,Услуги!D:D,СВОД!C440,Услуги!F:F,СВОД!E440)+SUMIFS(Услуги!M:M,Услуги!D:D,СВОД!C440,Услуги!F:F,СВОД!E440)+SUMIFS(Услуги!R:R,Услуги!D:D,СВОД!C440,Услуги!F:F,СВОД!E440)+SUMIFS(Услуги!W:W,Услуги!D:D,СВОД!C440,Услуги!F:F,СВОД!E440)+SUMIFS(Услуги!AB:AB,Услуги!D:D,СВОД!C440,Услуги!F:F,СВОД!E440)+SUMIFS(Услуги!AG:AG,Услуги!D:D,СВОД!C440,Услуги!F:F,СВОД!E440)+SUMIFS(Услуги!AL:AL,Услуги!D:D,СВОД!C440,Услуги!F:F,СВОД!E440)+SUMIFS(Услуги!AQ:AQ,Услуги!D:D,СВОД!C440,Услуги!F:F,СВОД!E440)</f>
        <v>0</v>
      </c>
      <c r="M440" s="251">
        <f>SUMIFS('Скорая мед.помощь'!J:J,'Скорая мед.помощь'!E:E,СВОД!C440,'Скорая мед.помощь'!G:G,СВОД!E440)</f>
        <v>0</v>
      </c>
      <c r="N440" s="278">
        <f>SUMIFS('Круглосуточный стационар'!O:O,'Круглосуточный стационар'!D:D,СВОД!C440,'Круглосуточный стационар'!F:F,СВОД!E440)+SUMIFS(ВМП!O:O,ВМП!D:D,СВОД!C440,ВМП!F:F,СВОД!E440)+SUMIFS('Дневной стационар'!O:O,'Дневной стационар'!D:D,СВОД!C440,'Дневной стационар'!F:F,СВОД!E440)+SUMIFS(ЭКО!M:M,ЭКО!D:D,СВОД!C440,ЭКО!F:F,СВОД!E440)+SUMIFS(Диализ!O:O,Диализ!E:E,СВОД!C440,Диализ!G:G,СВОД!E440)+SUMIFS(Поликлиника!CT:CT,Поликлиника!D:D,СВОД!C440,Поликлиника!F:F,СВОД!E440)+SUMIFS('Скорая мед.помощь'!O:O,'Скорая мед.помощь'!E:E,СВОД!C440,'Скорая мед.помощь'!G:G,СВОД!E440)+SUMIFS(Услуги!AV:AV,Услуги!D:D,СВОД!C440,Услуги!F:F,СВОД!E440)</f>
        <v>0</v>
      </c>
      <c r="O440" s="277">
        <f>SUMIFS(Сверхбаза!L:L,Сверхбаза!C:C,СВОД!C440,Сверхбаза!E:E,СВОД!E440)+SUMIFS(Сверхбаза!M:M,Сверхбаза!C:C,СВОД!C440,Сверхбаза!E:E,СВОД!E440)</f>
        <v>0</v>
      </c>
      <c r="P440" s="251">
        <f>SUMIFS(Сверхбаза!N:N,Сверхбаза!C:C,СВОД!C440,Сверхбаза!E:E,СВОД!E440)</f>
        <v>0</v>
      </c>
      <c r="Q440" s="251">
        <f>SUMIFS(Сверхбаза!P:P,Сверхбаза!C:C,СВОД!C440,Сверхбаза!E:E,СВОД!E440)</f>
        <v>0</v>
      </c>
      <c r="R440" s="251">
        <f>SUMIFS(Сверхбаза!O:O,Сверхбаза!C:C,СВОД!C440,Сверхбаза!E:E,СВОД!E440)</f>
        <v>0</v>
      </c>
      <c r="S440" s="251">
        <f>SUMIFS(Сверхбаза!Q:Q,Сверхбаза!C:C,СВОД!C440,Сверхбаза!E:E,СВОД!E440)</f>
        <v>0</v>
      </c>
      <c r="T440" s="278">
        <f>SUMIFS(Сверхбаза!G:G,Сверхбаза!C:C,СВОД!C440,Сверхбаза!E:E,СВОД!E440)</f>
        <v>0</v>
      </c>
    </row>
    <row r="441" spans="1:20" ht="25.5" outlineLevel="2">
      <c r="A441" s="263">
        <v>4</v>
      </c>
      <c r="B441" s="336">
        <v>500316</v>
      </c>
      <c r="C441" s="336">
        <v>31601</v>
      </c>
      <c r="D441" s="5" t="s">
        <v>598</v>
      </c>
      <c r="E441" s="324">
        <v>6</v>
      </c>
      <c r="F441" s="325" t="s">
        <v>705</v>
      </c>
      <c r="G441" s="277">
        <f>SUMIFS('Круглосуточный стационар'!J:J,'Круглосуточный стационар'!D:D,СВОД!C441,'Круглосуточный стационар'!F:F,СВОД!E441)/2+SUMIFS(ВМП!J:J,ВМП!D:D,СВОД!C441,ВМП!F:F,СВОД!E441)/2+SUMIFS('Дневной стационар'!J:J,'Дневной стационар'!D:D,СВОД!C441,'Дневной стационар'!F:F,СВОД!E441)/2+SUMIFS(ЭКО!H:H,ЭКО!D:D,СВОД!C441,ЭКО!F:F,СВОД!E441)+SUMIFS(Диализ!J:J,Диализ!E:E,СВОД!C441,Диализ!G:G,СВОД!E441)</f>
        <v>0</v>
      </c>
      <c r="H441" s="251">
        <f>SUMIFS(Поликлиника!H:H,Поликлиника!D:D,СВОД!C441,Поликлиника!F:F,СВОД!E441)</f>
        <v>0</v>
      </c>
      <c r="I441" s="251">
        <f>SUMIFS(Поликлиника!BA:BA,Поликлиника!D:D,СВОД!C441,Поликлиника!F:F,СВОД!E441)</f>
        <v>0</v>
      </c>
      <c r="J441" s="251">
        <f>SUMIFS(Поликлиника!BF:BF,Поликлиника!D:D,СВОД!C441,Поликлиника!F:F,СВОД!E441)</f>
        <v>0</v>
      </c>
      <c r="K441" s="251">
        <f>SUMIFS(Поликлиника!BU:BU,Поликлиника!D:D,СВОД!C441,Поликлиника!F:F,СВОД!E441)</f>
        <v>0</v>
      </c>
      <c r="L441" s="251">
        <f>SUMIFS(Услуги!H:H,Услуги!D:D,СВОД!C441,Услуги!F:F,СВОД!E441)+SUMIFS(Услуги!M:M,Услуги!D:D,СВОД!C441,Услуги!F:F,СВОД!E441)+SUMIFS(Услуги!R:R,Услуги!D:D,СВОД!C441,Услуги!F:F,СВОД!E441)+SUMIFS(Услуги!W:W,Услуги!D:D,СВОД!C441,Услуги!F:F,СВОД!E441)+SUMIFS(Услуги!AB:AB,Услуги!D:D,СВОД!C441,Услуги!F:F,СВОД!E441)+SUMIFS(Услуги!AG:AG,Услуги!D:D,СВОД!C441,Услуги!F:F,СВОД!E441)+SUMIFS(Услуги!AL:AL,Услуги!D:D,СВОД!C441,Услуги!F:F,СВОД!E441)+SUMIFS(Услуги!AQ:AQ,Услуги!D:D,СВОД!C441,Услуги!F:F,СВОД!E441)</f>
        <v>0</v>
      </c>
      <c r="M441" s="251">
        <f>SUMIFS('Скорая мед.помощь'!J:J,'Скорая мед.помощь'!E:E,СВОД!C441,'Скорая мед.помощь'!G:G,СВОД!E441)</f>
        <v>0</v>
      </c>
      <c r="N441" s="278">
        <f>SUMIFS('Круглосуточный стационар'!O:O,'Круглосуточный стационар'!D:D,СВОД!C441,'Круглосуточный стационар'!F:F,СВОД!E441)+SUMIFS(ВМП!O:O,ВМП!D:D,СВОД!C441,ВМП!F:F,СВОД!E441)+SUMIFS('Дневной стационар'!O:O,'Дневной стационар'!D:D,СВОД!C441,'Дневной стационар'!F:F,СВОД!E441)+SUMIFS(ЭКО!M:M,ЭКО!D:D,СВОД!C441,ЭКО!F:F,СВОД!E441)+SUMIFS(Диализ!O:O,Диализ!E:E,СВОД!C441,Диализ!G:G,СВОД!E441)+SUMIFS(Поликлиника!CT:CT,Поликлиника!D:D,СВОД!C441,Поликлиника!F:F,СВОД!E441)+SUMIFS('Скорая мед.помощь'!O:O,'Скорая мед.помощь'!E:E,СВОД!C441,'Скорая мед.помощь'!G:G,СВОД!E441)+SUMIFS(Услуги!AV:AV,Услуги!D:D,СВОД!C441,Услуги!F:F,СВОД!E441)</f>
        <v>0</v>
      </c>
      <c r="O441" s="277">
        <f>SUMIFS(Сверхбаза!L:L,Сверхбаза!C:C,СВОД!C441,Сверхбаза!E:E,СВОД!E441)+SUMIFS(Сверхбаза!M:M,Сверхбаза!C:C,СВОД!C441,Сверхбаза!E:E,СВОД!E441)</f>
        <v>0</v>
      </c>
      <c r="P441" s="251">
        <f>SUMIFS(Сверхбаза!N:N,Сверхбаза!C:C,СВОД!C441,Сверхбаза!E:E,СВОД!E441)</f>
        <v>0</v>
      </c>
      <c r="Q441" s="251">
        <f>SUMIFS(Сверхбаза!P:P,Сверхбаза!C:C,СВОД!C441,Сверхбаза!E:E,СВОД!E441)</f>
        <v>0</v>
      </c>
      <c r="R441" s="251">
        <f>SUMIFS(Сверхбаза!O:O,Сверхбаза!C:C,СВОД!C441,Сверхбаза!E:E,СВОД!E441)</f>
        <v>0</v>
      </c>
      <c r="S441" s="251">
        <f>SUMIFS(Сверхбаза!Q:Q,Сверхбаза!C:C,СВОД!C441,Сверхбаза!E:E,СВОД!E441)</f>
        <v>0</v>
      </c>
      <c r="T441" s="278">
        <f>SUMIFS(Сверхбаза!G:G,Сверхбаза!C:C,СВОД!C441,Сверхбаза!E:E,СВОД!E441)</f>
        <v>0</v>
      </c>
    </row>
    <row r="442" spans="1:20" ht="25.5" outlineLevel="2">
      <c r="A442" s="263">
        <v>4</v>
      </c>
      <c r="B442" s="336">
        <v>500316</v>
      </c>
      <c r="C442" s="336">
        <v>31601</v>
      </c>
      <c r="D442" s="5" t="s">
        <v>598</v>
      </c>
      <c r="E442" s="324">
        <v>3</v>
      </c>
      <c r="F442" s="325" t="s">
        <v>174</v>
      </c>
      <c r="G442" s="277">
        <f>SUMIFS('Круглосуточный стационар'!J:J,'Круглосуточный стационар'!D:D,СВОД!C442,'Круглосуточный стационар'!F:F,СВОД!E442)/2+SUMIFS(ВМП!J:J,ВМП!D:D,СВОД!C442,ВМП!F:F,СВОД!E442)/2+SUMIFS('Дневной стационар'!J:J,'Дневной стационар'!D:D,СВОД!C442,'Дневной стационар'!F:F,СВОД!E442)/2+SUMIFS(ЭКО!H:H,ЭКО!D:D,СВОД!C442,ЭКО!F:F,СВОД!E442)+SUMIFS(Диализ!J:J,Диализ!E:E,СВОД!C442,Диализ!G:G,СВОД!E442)</f>
        <v>0</v>
      </c>
      <c r="H442" s="251">
        <f>SUMIFS(Поликлиника!H:H,Поликлиника!D:D,СВОД!C442,Поликлиника!F:F,СВОД!E442)</f>
        <v>0</v>
      </c>
      <c r="I442" s="251">
        <f>SUMIFS(Поликлиника!BA:BA,Поликлиника!D:D,СВОД!C442,Поликлиника!F:F,СВОД!E442)</f>
        <v>0</v>
      </c>
      <c r="J442" s="251">
        <f>SUMIFS(Поликлиника!BF:BF,Поликлиника!D:D,СВОД!C442,Поликлиника!F:F,СВОД!E442)</f>
        <v>0</v>
      </c>
      <c r="K442" s="251">
        <f>SUMIFS(Поликлиника!BU:BU,Поликлиника!D:D,СВОД!C442,Поликлиника!F:F,СВОД!E442)</f>
        <v>0</v>
      </c>
      <c r="L442" s="251">
        <f>SUMIFS(Услуги!H:H,Услуги!D:D,СВОД!C442,Услуги!F:F,СВОД!E442)+SUMIFS(Услуги!M:M,Услуги!D:D,СВОД!C442,Услуги!F:F,СВОД!E442)+SUMIFS(Услуги!R:R,Услуги!D:D,СВОД!C442,Услуги!F:F,СВОД!E442)+SUMIFS(Услуги!W:W,Услуги!D:D,СВОД!C442,Услуги!F:F,СВОД!E442)+SUMIFS(Услуги!AB:AB,Услуги!D:D,СВОД!C442,Услуги!F:F,СВОД!E442)+SUMIFS(Услуги!AG:AG,Услуги!D:D,СВОД!C442,Услуги!F:F,СВОД!E442)+SUMIFS(Услуги!AL:AL,Услуги!D:D,СВОД!C442,Услуги!F:F,СВОД!E442)+SUMIFS(Услуги!AQ:AQ,Услуги!D:D,СВОД!C442,Услуги!F:F,СВОД!E442)</f>
        <v>0</v>
      </c>
      <c r="M442" s="251">
        <f>SUMIFS('Скорая мед.помощь'!J:J,'Скорая мед.помощь'!E:E,СВОД!C442,'Скорая мед.помощь'!G:G,СВОД!E442)</f>
        <v>0</v>
      </c>
      <c r="N442" s="278">
        <f>SUMIFS('Круглосуточный стационар'!O:O,'Круглосуточный стационар'!D:D,СВОД!C442,'Круглосуточный стационар'!F:F,СВОД!E442)+SUMIFS(ВМП!O:O,ВМП!D:D,СВОД!C442,ВМП!F:F,СВОД!E442)+SUMIFS('Дневной стационар'!O:O,'Дневной стационар'!D:D,СВОД!C442,'Дневной стационар'!F:F,СВОД!E442)+SUMIFS(ЭКО!M:M,ЭКО!D:D,СВОД!C442,ЭКО!F:F,СВОД!E442)+SUMIFS(Диализ!O:O,Диализ!E:E,СВОД!C442,Диализ!G:G,СВОД!E442)+SUMIFS(Поликлиника!CT:CT,Поликлиника!D:D,СВОД!C442,Поликлиника!F:F,СВОД!E442)+SUMIFS('Скорая мед.помощь'!O:O,'Скорая мед.помощь'!E:E,СВОД!C442,'Скорая мед.помощь'!G:G,СВОД!E442)+SUMIFS(Услуги!AV:AV,Услуги!D:D,СВОД!C442,Услуги!F:F,СВОД!E442)</f>
        <v>0</v>
      </c>
      <c r="O442" s="277">
        <f>SUMIFS(Сверхбаза!L:L,Сверхбаза!C:C,СВОД!C442,Сверхбаза!E:E,СВОД!E442)+SUMIFS(Сверхбаза!M:M,Сверхбаза!C:C,СВОД!C442,Сверхбаза!E:E,СВОД!E442)</f>
        <v>0</v>
      </c>
      <c r="P442" s="251">
        <f>SUMIFS(Сверхбаза!N:N,Сверхбаза!C:C,СВОД!C442,Сверхбаза!E:E,СВОД!E442)</f>
        <v>0</v>
      </c>
      <c r="Q442" s="251">
        <f>SUMIFS(Сверхбаза!P:P,Сверхбаза!C:C,СВОД!C442,Сверхбаза!E:E,СВОД!E442)</f>
        <v>0</v>
      </c>
      <c r="R442" s="251">
        <f>SUMIFS(Сверхбаза!O:O,Сверхбаза!C:C,СВОД!C442,Сверхбаза!E:E,СВОД!E442)</f>
        <v>0</v>
      </c>
      <c r="S442" s="251">
        <f>SUMIFS(Сверхбаза!Q:Q,Сверхбаза!C:C,СВОД!C442,Сверхбаза!E:E,СВОД!E442)</f>
        <v>0</v>
      </c>
      <c r="T442" s="278">
        <f>SUMIFS(Сверхбаза!G:G,Сверхбаза!C:C,СВОД!C442,Сверхбаза!E:E,СВОД!E442)</f>
        <v>0</v>
      </c>
    </row>
    <row r="443" spans="1:20" outlineLevel="2">
      <c r="A443" s="263">
        <v>4</v>
      </c>
      <c r="B443" s="336">
        <v>500316</v>
      </c>
      <c r="C443" s="336">
        <v>31601</v>
      </c>
      <c r="D443" s="5" t="s">
        <v>598</v>
      </c>
      <c r="E443" s="324">
        <v>7</v>
      </c>
      <c r="F443" s="325" t="s">
        <v>706</v>
      </c>
      <c r="G443" s="277">
        <f>SUMIFS('Круглосуточный стационар'!J:J,'Круглосуточный стационар'!D:D,СВОД!C443,'Круглосуточный стационар'!F:F,СВОД!E443)/2+SUMIFS(ВМП!J:J,ВМП!D:D,СВОД!C443,ВМП!F:F,СВОД!E443)/2+SUMIFS('Дневной стационар'!J:J,'Дневной стационар'!D:D,СВОД!C443,'Дневной стационар'!F:F,СВОД!E443)/2+SUMIFS(ЭКО!H:H,ЭКО!D:D,СВОД!C443,ЭКО!F:F,СВОД!E443)+SUMIFS(Диализ!J:J,Диализ!E:E,СВОД!C443,Диализ!G:G,СВОД!E443)</f>
        <v>0</v>
      </c>
      <c r="H443" s="251">
        <f>SUMIFS(Поликлиника!H:H,Поликлиника!D:D,СВОД!C443,Поликлиника!F:F,СВОД!E443)</f>
        <v>0</v>
      </c>
      <c r="I443" s="251">
        <f>SUMIFS(Поликлиника!BA:BA,Поликлиника!D:D,СВОД!C443,Поликлиника!F:F,СВОД!E443)</f>
        <v>0</v>
      </c>
      <c r="J443" s="251">
        <f>SUMIFS(Поликлиника!BF:BF,Поликлиника!D:D,СВОД!C443,Поликлиника!F:F,СВОД!E443)</f>
        <v>0</v>
      </c>
      <c r="K443" s="251">
        <f>SUMIFS(Поликлиника!BU:BU,Поликлиника!D:D,СВОД!C443,Поликлиника!F:F,СВОД!E443)</f>
        <v>0</v>
      </c>
      <c r="L443" s="251">
        <f>SUMIFS(Услуги!H:H,Услуги!D:D,СВОД!C443,Услуги!F:F,СВОД!E443)+SUMIFS(Услуги!M:M,Услуги!D:D,СВОД!C443,Услуги!F:F,СВОД!E443)+SUMIFS(Услуги!R:R,Услуги!D:D,СВОД!C443,Услуги!F:F,СВОД!E443)+SUMIFS(Услуги!W:W,Услуги!D:D,СВОД!C443,Услуги!F:F,СВОД!E443)+SUMIFS(Услуги!AB:AB,Услуги!D:D,СВОД!C443,Услуги!F:F,СВОД!E443)+SUMIFS(Услуги!AG:AG,Услуги!D:D,СВОД!C443,Услуги!F:F,СВОД!E443)+SUMIFS(Услуги!AL:AL,Услуги!D:D,СВОД!C443,Услуги!F:F,СВОД!E443)+SUMIFS(Услуги!AQ:AQ,Услуги!D:D,СВОД!C443,Услуги!F:F,СВОД!E443)</f>
        <v>0</v>
      </c>
      <c r="M443" s="251">
        <f>SUMIFS('Скорая мед.помощь'!J:J,'Скорая мед.помощь'!E:E,СВОД!C443,'Скорая мед.помощь'!G:G,СВОД!E443)</f>
        <v>0</v>
      </c>
      <c r="N443" s="278">
        <f>SUMIFS('Круглосуточный стационар'!O:O,'Круглосуточный стационар'!D:D,СВОД!C443,'Круглосуточный стационар'!F:F,СВОД!E443)+SUMIFS(ВМП!O:O,ВМП!D:D,СВОД!C443,ВМП!F:F,СВОД!E443)+SUMIFS('Дневной стационар'!O:O,'Дневной стационар'!D:D,СВОД!C443,'Дневной стационар'!F:F,СВОД!E443)+SUMIFS(ЭКО!M:M,ЭКО!D:D,СВОД!C443,ЭКО!F:F,СВОД!E443)+SUMIFS(Диализ!O:O,Диализ!E:E,СВОД!C443,Диализ!G:G,СВОД!E443)+SUMIFS(Поликлиника!CT:CT,Поликлиника!D:D,СВОД!C443,Поликлиника!F:F,СВОД!E443)+SUMIFS('Скорая мед.помощь'!O:O,'Скорая мед.помощь'!E:E,СВОД!C443,'Скорая мед.помощь'!G:G,СВОД!E443)+SUMIFS(Услуги!AV:AV,Услуги!D:D,СВОД!C443,Услуги!F:F,СВОД!E443)</f>
        <v>0</v>
      </c>
      <c r="O443" s="277">
        <f>SUMIFS(Сверхбаза!L:L,Сверхбаза!C:C,СВОД!C443,Сверхбаза!E:E,СВОД!E443)+SUMIFS(Сверхбаза!M:M,Сверхбаза!C:C,СВОД!C443,Сверхбаза!E:E,СВОД!E443)</f>
        <v>0</v>
      </c>
      <c r="P443" s="251">
        <f>SUMIFS(Сверхбаза!N:N,Сверхбаза!C:C,СВОД!C443,Сверхбаза!E:E,СВОД!E443)</f>
        <v>0</v>
      </c>
      <c r="Q443" s="251">
        <f>SUMIFS(Сверхбаза!P:P,Сверхбаза!C:C,СВОД!C443,Сверхбаза!E:E,СВОД!E443)</f>
        <v>0</v>
      </c>
      <c r="R443" s="251">
        <f>SUMIFS(Сверхбаза!O:O,Сверхбаза!C:C,СВОД!C443,Сверхбаза!E:E,СВОД!E443)</f>
        <v>0</v>
      </c>
      <c r="S443" s="251">
        <f>SUMIFS(Сверхбаза!Q:Q,Сверхбаза!C:C,СВОД!C443,Сверхбаза!E:E,СВОД!E443)</f>
        <v>0</v>
      </c>
      <c r="T443" s="278">
        <f>SUMIFS(Сверхбаза!G:G,Сверхбаза!C:C,СВОД!C443,Сверхбаза!E:E,СВОД!E443)</f>
        <v>0</v>
      </c>
    </row>
    <row r="444" spans="1:20" outlineLevel="2">
      <c r="A444" s="263">
        <v>4</v>
      </c>
      <c r="B444" s="336">
        <v>500316</v>
      </c>
      <c r="C444" s="336">
        <v>31601</v>
      </c>
      <c r="D444" s="5" t="s">
        <v>598</v>
      </c>
      <c r="E444" s="324">
        <v>70</v>
      </c>
      <c r="F444" s="325" t="s">
        <v>707</v>
      </c>
      <c r="G444" s="277">
        <f>SUMIFS('Круглосуточный стационар'!J:J,'Круглосуточный стационар'!D:D,СВОД!C444,'Круглосуточный стационар'!F:F,СВОД!E444)/2+SUMIFS(ВМП!J:J,ВМП!D:D,СВОД!C444,ВМП!F:F,СВОД!E444)/2+SUMIFS('Дневной стационар'!J:J,'Дневной стационар'!D:D,СВОД!C444,'Дневной стационар'!F:F,СВОД!E444)/2+SUMIFS(ЭКО!H:H,ЭКО!D:D,СВОД!C444,ЭКО!F:F,СВОД!E444)+SUMIFS(Диализ!J:J,Диализ!E:E,СВОД!C444,Диализ!G:G,СВОД!E444)</f>
        <v>0</v>
      </c>
      <c r="H444" s="251">
        <f>SUMIFS(Поликлиника!H:H,Поликлиника!D:D,СВОД!C444,Поликлиника!F:F,СВОД!E444)</f>
        <v>0</v>
      </c>
      <c r="I444" s="251">
        <f>SUMIFS(Поликлиника!BA:BA,Поликлиника!D:D,СВОД!C444,Поликлиника!F:F,СВОД!E444)</f>
        <v>0</v>
      </c>
      <c r="J444" s="251">
        <f>SUMIFS(Поликлиника!BF:BF,Поликлиника!D:D,СВОД!C444,Поликлиника!F:F,СВОД!E444)</f>
        <v>0</v>
      </c>
      <c r="K444" s="251">
        <f>SUMIFS(Поликлиника!BU:BU,Поликлиника!D:D,СВОД!C444,Поликлиника!F:F,СВОД!E444)</f>
        <v>0</v>
      </c>
      <c r="L444" s="251">
        <f>SUMIFS(Услуги!H:H,Услуги!D:D,СВОД!C444,Услуги!F:F,СВОД!E444)+SUMIFS(Услуги!M:M,Услуги!D:D,СВОД!C444,Услуги!F:F,СВОД!E444)+SUMIFS(Услуги!R:R,Услуги!D:D,СВОД!C444,Услуги!F:F,СВОД!E444)+SUMIFS(Услуги!W:W,Услуги!D:D,СВОД!C444,Услуги!F:F,СВОД!E444)+SUMIFS(Услуги!AB:AB,Услуги!D:D,СВОД!C444,Услуги!F:F,СВОД!E444)+SUMIFS(Услуги!AG:AG,Услуги!D:D,СВОД!C444,Услуги!F:F,СВОД!E444)+SUMIFS(Услуги!AL:AL,Услуги!D:D,СВОД!C444,Услуги!F:F,СВОД!E444)+SUMIFS(Услуги!AQ:AQ,Услуги!D:D,СВОД!C444,Услуги!F:F,СВОД!E444)</f>
        <v>0</v>
      </c>
      <c r="M444" s="251">
        <f>SUMIFS('Скорая мед.помощь'!J:J,'Скорая мед.помощь'!E:E,СВОД!C444,'Скорая мед.помощь'!G:G,СВОД!E444)</f>
        <v>0</v>
      </c>
      <c r="N444" s="278">
        <f>SUMIFS('Круглосуточный стационар'!O:O,'Круглосуточный стационар'!D:D,СВОД!C444,'Круглосуточный стационар'!F:F,СВОД!E444)+SUMIFS(ВМП!O:O,ВМП!D:D,СВОД!C444,ВМП!F:F,СВОД!E444)+SUMIFS('Дневной стационар'!O:O,'Дневной стационар'!D:D,СВОД!C444,'Дневной стационар'!F:F,СВОД!E444)+SUMIFS(ЭКО!M:M,ЭКО!D:D,СВОД!C444,ЭКО!F:F,СВОД!E444)+SUMIFS(Диализ!O:O,Диализ!E:E,СВОД!C444,Диализ!G:G,СВОД!E444)+SUMIFS(Поликлиника!CT:CT,Поликлиника!D:D,СВОД!C444,Поликлиника!F:F,СВОД!E444)+SUMIFS('Скорая мед.помощь'!O:O,'Скорая мед.помощь'!E:E,СВОД!C444,'Скорая мед.помощь'!G:G,СВОД!E444)+SUMIFS(Услуги!AV:AV,Услуги!D:D,СВОД!C444,Услуги!F:F,СВОД!E444)</f>
        <v>0</v>
      </c>
      <c r="O444" s="277">
        <f>SUMIFS(Сверхбаза!L:L,Сверхбаза!C:C,СВОД!C444,Сверхбаза!E:E,СВОД!E444)+SUMIFS(Сверхбаза!M:M,Сверхбаза!C:C,СВОД!C444,Сверхбаза!E:E,СВОД!E444)</f>
        <v>0</v>
      </c>
      <c r="P444" s="251">
        <f>SUMIFS(Сверхбаза!N:N,Сверхбаза!C:C,СВОД!C444,Сверхбаза!E:E,СВОД!E444)</f>
        <v>0</v>
      </c>
      <c r="Q444" s="251">
        <f>SUMIFS(Сверхбаза!P:P,Сверхбаза!C:C,СВОД!C444,Сверхбаза!E:E,СВОД!E444)</f>
        <v>0</v>
      </c>
      <c r="R444" s="251">
        <f>SUMIFS(Сверхбаза!O:O,Сверхбаза!C:C,СВОД!C444,Сверхбаза!E:E,СВОД!E444)</f>
        <v>0</v>
      </c>
      <c r="S444" s="251">
        <f>SUMIFS(Сверхбаза!Q:Q,Сверхбаза!C:C,СВОД!C444,Сверхбаза!E:E,СВОД!E444)</f>
        <v>0</v>
      </c>
      <c r="T444" s="278">
        <f>SUMIFS(Сверхбаза!G:G,Сверхбаза!C:C,СВОД!C444,Сверхбаза!E:E,СВОД!E444)</f>
        <v>0</v>
      </c>
    </row>
    <row r="445" spans="1:20" outlineLevel="2">
      <c r="A445" s="263">
        <v>4</v>
      </c>
      <c r="B445" s="336">
        <v>500316</v>
      </c>
      <c r="C445" s="336">
        <v>31601</v>
      </c>
      <c r="D445" s="5" t="s">
        <v>598</v>
      </c>
      <c r="E445" s="324">
        <v>94</v>
      </c>
      <c r="F445" s="325" t="s">
        <v>157</v>
      </c>
      <c r="G445" s="277">
        <f>SUMIFS('Круглосуточный стационар'!J:J,'Круглосуточный стационар'!D:D,СВОД!C445,'Круглосуточный стационар'!F:F,СВОД!E445)/2+SUMIFS(ВМП!J:J,ВМП!D:D,СВОД!C445,ВМП!F:F,СВОД!E445)/2+SUMIFS('Дневной стационар'!J:J,'Дневной стационар'!D:D,СВОД!C445,'Дневной стационар'!F:F,СВОД!E445)/2+SUMIFS(ЭКО!H:H,ЭКО!D:D,СВОД!C445,ЭКО!F:F,СВОД!E445)+SUMIFS(Диализ!J:J,Диализ!E:E,СВОД!C445,Диализ!G:G,СВОД!E445)</f>
        <v>0</v>
      </c>
      <c r="H445" s="251">
        <f>SUMIFS(Поликлиника!H:H,Поликлиника!D:D,СВОД!C445,Поликлиника!F:F,СВОД!E445)</f>
        <v>0</v>
      </c>
      <c r="I445" s="251">
        <f>SUMIFS(Поликлиника!BA:BA,Поликлиника!D:D,СВОД!C445,Поликлиника!F:F,СВОД!E445)</f>
        <v>0</v>
      </c>
      <c r="J445" s="251">
        <f>SUMIFS(Поликлиника!BF:BF,Поликлиника!D:D,СВОД!C445,Поликлиника!F:F,СВОД!E445)</f>
        <v>0</v>
      </c>
      <c r="K445" s="251">
        <f>SUMIFS(Поликлиника!BU:BU,Поликлиника!D:D,СВОД!C445,Поликлиника!F:F,СВОД!E445)</f>
        <v>0</v>
      </c>
      <c r="L445" s="251">
        <f>SUMIFS(Услуги!H:H,Услуги!D:D,СВОД!C445,Услуги!F:F,СВОД!E445)+SUMIFS(Услуги!M:M,Услуги!D:D,СВОД!C445,Услуги!F:F,СВОД!E445)+SUMIFS(Услуги!R:R,Услуги!D:D,СВОД!C445,Услуги!F:F,СВОД!E445)+SUMIFS(Услуги!W:W,Услуги!D:D,СВОД!C445,Услуги!F:F,СВОД!E445)+SUMIFS(Услуги!AB:AB,Услуги!D:D,СВОД!C445,Услуги!F:F,СВОД!E445)+SUMIFS(Услуги!AG:AG,Услуги!D:D,СВОД!C445,Услуги!F:F,СВОД!E445)+SUMIFS(Услуги!AL:AL,Услуги!D:D,СВОД!C445,Услуги!F:F,СВОД!E445)+SUMIFS(Услуги!AQ:AQ,Услуги!D:D,СВОД!C445,Услуги!F:F,СВОД!E445)</f>
        <v>0</v>
      </c>
      <c r="M445" s="251">
        <f>SUMIFS('Скорая мед.помощь'!J:J,'Скорая мед.помощь'!E:E,СВОД!C445,'Скорая мед.помощь'!G:G,СВОД!E445)</f>
        <v>0</v>
      </c>
      <c r="N445" s="278">
        <f>SUMIFS('Круглосуточный стационар'!O:O,'Круглосуточный стационар'!D:D,СВОД!C445,'Круглосуточный стационар'!F:F,СВОД!E445)+SUMIFS(ВМП!O:O,ВМП!D:D,СВОД!C445,ВМП!F:F,СВОД!E445)+SUMIFS('Дневной стационар'!O:O,'Дневной стационар'!D:D,СВОД!C445,'Дневной стационар'!F:F,СВОД!E445)+SUMIFS(ЭКО!M:M,ЭКО!D:D,СВОД!C445,ЭКО!F:F,СВОД!E445)+SUMIFS(Диализ!O:O,Диализ!E:E,СВОД!C445,Диализ!G:G,СВОД!E445)+SUMIFS(Поликлиника!CT:CT,Поликлиника!D:D,СВОД!C445,Поликлиника!F:F,СВОД!E445)+SUMIFS('Скорая мед.помощь'!O:O,'Скорая мед.помощь'!E:E,СВОД!C445,'Скорая мед.помощь'!G:G,СВОД!E445)+SUMIFS(Услуги!AV:AV,Услуги!D:D,СВОД!C445,Услуги!F:F,СВОД!E445)</f>
        <v>0</v>
      </c>
      <c r="O445" s="277">
        <f>SUMIFS(Сверхбаза!L:L,Сверхбаза!C:C,СВОД!C445,Сверхбаза!E:E,СВОД!E445)+SUMIFS(Сверхбаза!M:M,Сверхбаза!C:C,СВОД!C445,Сверхбаза!E:E,СВОД!E445)</f>
        <v>0</v>
      </c>
      <c r="P445" s="251">
        <f>SUMIFS(Сверхбаза!N:N,Сверхбаза!C:C,СВОД!C445,Сверхбаза!E:E,СВОД!E445)</f>
        <v>0</v>
      </c>
      <c r="Q445" s="251">
        <f>SUMIFS(Сверхбаза!P:P,Сверхбаза!C:C,СВОД!C445,Сверхбаза!E:E,СВОД!E445)</f>
        <v>0</v>
      </c>
      <c r="R445" s="251">
        <f>SUMIFS(Сверхбаза!O:O,Сверхбаза!C:C,СВОД!C445,Сверхбаза!E:E,СВОД!E445)</f>
        <v>0</v>
      </c>
      <c r="S445" s="251">
        <f>SUMIFS(Сверхбаза!Q:Q,Сверхбаза!C:C,СВОД!C445,Сверхбаза!E:E,СВОД!E445)</f>
        <v>0</v>
      </c>
      <c r="T445" s="278">
        <f>SUMIFS(Сверхбаза!G:G,Сверхбаза!C:C,СВОД!C445,Сверхбаза!E:E,СВОД!E445)</f>
        <v>0</v>
      </c>
    </row>
    <row r="446" spans="1:20" outlineLevel="1">
      <c r="A446" s="264"/>
      <c r="B446" s="254"/>
      <c r="C446" s="254" t="str">
        <f>CONCATENATE(C445," ","Итог")</f>
        <v>31601 Итог</v>
      </c>
      <c r="D446" s="255"/>
      <c r="E446" s="326"/>
      <c r="F446" s="327"/>
      <c r="G446" s="279"/>
      <c r="H446" s="256"/>
      <c r="I446" s="256"/>
      <c r="J446" s="256"/>
      <c r="K446" s="256"/>
      <c r="L446" s="256"/>
      <c r="M446" s="256"/>
      <c r="N446" s="280">
        <f>SUBTOTAL(9,N438:N445)</f>
        <v>0</v>
      </c>
      <c r="O446" s="279"/>
      <c r="P446" s="256"/>
      <c r="Q446" s="256"/>
      <c r="R446" s="256"/>
      <c r="S446" s="256"/>
      <c r="T446" s="280">
        <f>SUBTOTAL(9,T438:T445)</f>
        <v>0</v>
      </c>
    </row>
    <row r="447" spans="1:20" outlineLevel="2">
      <c r="A447" s="262">
        <v>4</v>
      </c>
      <c r="B447" s="8">
        <v>500317</v>
      </c>
      <c r="C447" s="8">
        <v>31701</v>
      </c>
      <c r="D447" s="9" t="s">
        <v>195</v>
      </c>
      <c r="E447" s="322">
        <v>1</v>
      </c>
      <c r="F447" s="323" t="s">
        <v>12</v>
      </c>
      <c r="G447" s="275">
        <f>SUMIFS('Круглосуточный стационар'!J:J,'Круглосуточный стационар'!D:D,СВОД!C447,'Круглосуточный стационар'!F:F,СВОД!E447)/2+SUMIFS(ВМП!J:J,ВМП!D:D,СВОД!C447,ВМП!F:F,СВОД!E447)/2+SUMIFS('Дневной стационар'!J:J,'Дневной стационар'!D:D,СВОД!C447,'Дневной стационар'!F:F,СВОД!E447)/2+SUMIFS(ЭКО!H:H,ЭКО!D:D,СВОД!C447,ЭКО!F:F,СВОД!E447)+SUMIFS(Диализ!J:J,Диализ!E:E,СВОД!C447,Диализ!G:G,СВОД!E447)</f>
        <v>0</v>
      </c>
      <c r="H447" s="253">
        <f>SUMIFS(Поликлиника!H:H,Поликлиника!D:D,СВОД!C447,Поликлиника!F:F,СВОД!E447)</f>
        <v>0</v>
      </c>
      <c r="I447" s="253">
        <f>SUMIFS(Поликлиника!BA:BA,Поликлиника!D:D,СВОД!C447,Поликлиника!F:F,СВОД!E447)</f>
        <v>0</v>
      </c>
      <c r="J447" s="253">
        <f>SUMIFS(Поликлиника!BF:BF,Поликлиника!D:D,СВОД!C447,Поликлиника!F:F,СВОД!E447)</f>
        <v>0</v>
      </c>
      <c r="K447" s="253">
        <f>SUMIFS(Поликлиника!BU:BU,Поликлиника!D:D,СВОД!C447,Поликлиника!F:F,СВОД!E447)</f>
        <v>0</v>
      </c>
      <c r="L447" s="253">
        <f>SUMIFS(Услуги!H:H,Услуги!D:D,СВОД!C447,Услуги!F:F,СВОД!E447)+SUMIFS(Услуги!M:M,Услуги!D:D,СВОД!C447,Услуги!F:F,СВОД!E447)+SUMIFS(Услуги!R:R,Услуги!D:D,СВОД!C447,Услуги!F:F,СВОД!E447)+SUMIFS(Услуги!W:W,Услуги!D:D,СВОД!C447,Услуги!F:F,СВОД!E447)+SUMIFS(Услуги!AB:AB,Услуги!D:D,СВОД!C447,Услуги!F:F,СВОД!E447)+SUMIFS(Услуги!AG:AG,Услуги!D:D,СВОД!C447,Услуги!F:F,СВОД!E447)+SUMIFS(Услуги!AL:AL,Услуги!D:D,СВОД!C447,Услуги!F:F,СВОД!E447)+SUMIFS(Услуги!AQ:AQ,Услуги!D:D,СВОД!C447,Услуги!F:F,СВОД!E447)</f>
        <v>0</v>
      </c>
      <c r="M447" s="253">
        <f>SUMIFS('Скорая мед.помощь'!J:J,'Скорая мед.помощь'!E:E,СВОД!C447,'Скорая мед.помощь'!G:G,СВОД!E447)</f>
        <v>0</v>
      </c>
      <c r="N447" s="276">
        <f>SUMIFS('Круглосуточный стационар'!O:O,'Круглосуточный стационар'!D:D,СВОД!C447,'Круглосуточный стационар'!F:F,СВОД!E447)+SUMIFS(ВМП!O:O,ВМП!D:D,СВОД!C447,ВМП!F:F,СВОД!E447)+SUMIFS('Дневной стационар'!O:O,'Дневной стационар'!D:D,СВОД!C447,'Дневной стационар'!F:F,СВОД!E447)+SUMIFS(ЭКО!M:M,ЭКО!D:D,СВОД!C447,ЭКО!F:F,СВОД!E447)+SUMIFS(Диализ!O:O,Диализ!E:E,СВОД!C447,Диализ!G:G,СВОД!E447)+SUMIFS(Поликлиника!CT:CT,Поликлиника!D:D,СВОД!C447,Поликлиника!F:F,СВОД!E447)+SUMIFS('Скорая мед.помощь'!O:O,'Скорая мед.помощь'!E:E,СВОД!C447,'Скорая мед.помощь'!G:G,СВОД!E447)+SUMIFS(Услуги!AV:AV,Услуги!D:D,СВОД!C447,Услуги!F:F,СВОД!E447)</f>
        <v>0</v>
      </c>
      <c r="O447" s="275">
        <f>SUMIFS(Сверхбаза!L:L,Сверхбаза!C:C,СВОД!C447,Сверхбаза!E:E,СВОД!E447)+SUMIFS(Сверхбаза!M:M,Сверхбаза!C:C,СВОД!C447,Сверхбаза!E:E,СВОД!E447)</f>
        <v>0</v>
      </c>
      <c r="P447" s="253">
        <f>SUMIFS(Сверхбаза!N:N,Сверхбаза!C:C,СВОД!C447,Сверхбаза!E:E,СВОД!E447)</f>
        <v>0</v>
      </c>
      <c r="Q447" s="253">
        <f>SUMIFS(Сверхбаза!P:P,Сверхбаза!C:C,СВОД!C447,Сверхбаза!E:E,СВОД!E447)</f>
        <v>0</v>
      </c>
      <c r="R447" s="253">
        <f>SUMIFS(Сверхбаза!O:O,Сверхбаза!C:C,СВОД!C447,Сверхбаза!E:E,СВОД!E447)</f>
        <v>0</v>
      </c>
      <c r="S447" s="253">
        <f>SUMIFS(Сверхбаза!Q:Q,Сверхбаза!C:C,СВОД!C447,Сверхбаза!E:E,СВОД!E447)</f>
        <v>0</v>
      </c>
      <c r="T447" s="276">
        <f>SUMIFS(Сверхбаза!G:G,Сверхбаза!C:C,СВОД!C447,Сверхбаза!E:E,СВОД!E447)</f>
        <v>0</v>
      </c>
    </row>
    <row r="448" spans="1:20" ht="25.5" outlineLevel="2">
      <c r="A448" s="263">
        <v>4</v>
      </c>
      <c r="B448" s="336">
        <v>500317</v>
      </c>
      <c r="C448" s="336">
        <v>31701</v>
      </c>
      <c r="D448" s="5" t="s">
        <v>195</v>
      </c>
      <c r="E448" s="324">
        <v>13</v>
      </c>
      <c r="F448" s="325" t="s">
        <v>704</v>
      </c>
      <c r="G448" s="277">
        <f>SUMIFS('Круглосуточный стационар'!J:J,'Круглосуточный стационар'!D:D,СВОД!C448,'Круглосуточный стационар'!F:F,СВОД!E448)/2+SUMIFS(ВМП!J:J,ВМП!D:D,СВОД!C448,ВМП!F:F,СВОД!E448)/2+SUMIFS('Дневной стационар'!J:J,'Дневной стационар'!D:D,СВОД!C448,'Дневной стационар'!F:F,СВОД!E448)/2+SUMIFS(ЭКО!H:H,ЭКО!D:D,СВОД!C448,ЭКО!F:F,СВОД!E448)+SUMIFS(Диализ!J:J,Диализ!E:E,СВОД!C448,Диализ!G:G,СВОД!E448)</f>
        <v>0</v>
      </c>
      <c r="H448" s="251">
        <f>SUMIFS(Поликлиника!H:H,Поликлиника!D:D,СВОД!C448,Поликлиника!F:F,СВОД!E448)</f>
        <v>0</v>
      </c>
      <c r="I448" s="251">
        <f>SUMIFS(Поликлиника!BA:BA,Поликлиника!D:D,СВОД!C448,Поликлиника!F:F,СВОД!E448)</f>
        <v>0</v>
      </c>
      <c r="J448" s="251">
        <f>SUMIFS(Поликлиника!BF:BF,Поликлиника!D:D,СВОД!C448,Поликлиника!F:F,СВОД!E448)</f>
        <v>0</v>
      </c>
      <c r="K448" s="251">
        <f>SUMIFS(Поликлиника!BU:BU,Поликлиника!D:D,СВОД!C448,Поликлиника!F:F,СВОД!E448)</f>
        <v>0</v>
      </c>
      <c r="L448" s="251">
        <f>SUMIFS(Услуги!H:H,Услуги!D:D,СВОД!C448,Услуги!F:F,СВОД!E448)+SUMIFS(Услуги!M:M,Услуги!D:D,СВОД!C448,Услуги!F:F,СВОД!E448)+SUMIFS(Услуги!R:R,Услуги!D:D,СВОД!C448,Услуги!F:F,СВОД!E448)+SUMIFS(Услуги!W:W,Услуги!D:D,СВОД!C448,Услуги!F:F,СВОД!E448)+SUMIFS(Услуги!AB:AB,Услуги!D:D,СВОД!C448,Услуги!F:F,СВОД!E448)+SUMIFS(Услуги!AG:AG,Услуги!D:D,СВОД!C448,Услуги!F:F,СВОД!E448)+SUMIFS(Услуги!AL:AL,Услуги!D:D,СВОД!C448,Услуги!F:F,СВОД!E448)+SUMIFS(Услуги!AQ:AQ,Услуги!D:D,СВОД!C448,Услуги!F:F,СВОД!E448)</f>
        <v>0</v>
      </c>
      <c r="M448" s="251">
        <f>SUMIFS('Скорая мед.помощь'!J:J,'Скорая мед.помощь'!E:E,СВОД!C448,'Скорая мед.помощь'!G:G,СВОД!E448)</f>
        <v>0</v>
      </c>
      <c r="N448" s="278">
        <f>SUMIFS('Круглосуточный стационар'!O:O,'Круглосуточный стационар'!D:D,СВОД!C448,'Круглосуточный стационар'!F:F,СВОД!E448)+SUMIFS(ВМП!O:O,ВМП!D:D,СВОД!C448,ВМП!F:F,СВОД!E448)+SUMIFS('Дневной стационар'!O:O,'Дневной стационар'!D:D,СВОД!C448,'Дневной стационар'!F:F,СВОД!E448)+SUMIFS(ЭКО!M:M,ЭКО!D:D,СВОД!C448,ЭКО!F:F,СВОД!E448)+SUMIFS(Диализ!O:O,Диализ!E:E,СВОД!C448,Диализ!G:G,СВОД!E448)+SUMIFS(Поликлиника!CT:CT,Поликлиника!D:D,СВОД!C448,Поликлиника!F:F,СВОД!E448)+SUMIFS('Скорая мед.помощь'!O:O,'Скорая мед.помощь'!E:E,СВОД!C448,'Скорая мед.помощь'!G:G,СВОД!E448)+SUMIFS(Услуги!AV:AV,Услуги!D:D,СВОД!C448,Услуги!F:F,СВОД!E448)</f>
        <v>0</v>
      </c>
      <c r="O448" s="277">
        <f>SUMIFS(Сверхбаза!L:L,Сверхбаза!C:C,СВОД!C448,Сверхбаза!E:E,СВОД!E448)+SUMIFS(Сверхбаза!M:M,Сверхбаза!C:C,СВОД!C448,Сверхбаза!E:E,СВОД!E448)</f>
        <v>0</v>
      </c>
      <c r="P448" s="251">
        <f>SUMIFS(Сверхбаза!N:N,Сверхбаза!C:C,СВОД!C448,Сверхбаза!E:E,СВОД!E448)</f>
        <v>0</v>
      </c>
      <c r="Q448" s="251">
        <f>SUMIFS(Сверхбаза!P:P,Сверхбаза!C:C,СВОД!C448,Сверхбаза!E:E,СВОД!E448)</f>
        <v>0</v>
      </c>
      <c r="R448" s="251">
        <f>SUMIFS(Сверхбаза!O:O,Сверхбаза!C:C,СВОД!C448,Сверхбаза!E:E,СВОД!E448)</f>
        <v>0</v>
      </c>
      <c r="S448" s="251">
        <f>SUMIFS(Сверхбаза!Q:Q,Сверхбаза!C:C,СВОД!C448,Сверхбаза!E:E,СВОД!E448)</f>
        <v>0</v>
      </c>
      <c r="T448" s="278">
        <f>SUMIFS(Сверхбаза!G:G,Сверхбаза!C:C,СВОД!C448,Сверхбаза!E:E,СВОД!E448)</f>
        <v>0</v>
      </c>
    </row>
    <row r="449" spans="1:20" outlineLevel="2">
      <c r="A449" s="263">
        <v>4</v>
      </c>
      <c r="B449" s="336">
        <v>500317</v>
      </c>
      <c r="C449" s="336">
        <v>31701</v>
      </c>
      <c r="D449" s="5" t="s">
        <v>195</v>
      </c>
      <c r="E449" s="324">
        <v>2</v>
      </c>
      <c r="F449" s="325" t="s">
        <v>173</v>
      </c>
      <c r="G449" s="277">
        <f>SUMIFS('Круглосуточный стационар'!J:J,'Круглосуточный стационар'!D:D,СВОД!C449,'Круглосуточный стационар'!F:F,СВОД!E449)/2+SUMIFS(ВМП!J:J,ВМП!D:D,СВОД!C449,ВМП!F:F,СВОД!E449)/2+SUMIFS('Дневной стационар'!J:J,'Дневной стационар'!D:D,СВОД!C449,'Дневной стационар'!F:F,СВОД!E449)/2+SUMIFS(ЭКО!H:H,ЭКО!D:D,СВОД!C449,ЭКО!F:F,СВОД!E449)+SUMIFS(Диализ!J:J,Диализ!E:E,СВОД!C449,Диализ!G:G,СВОД!E449)</f>
        <v>0</v>
      </c>
      <c r="H449" s="251">
        <f>SUMIFS(Поликлиника!H:H,Поликлиника!D:D,СВОД!C449,Поликлиника!F:F,СВОД!E449)</f>
        <v>0</v>
      </c>
      <c r="I449" s="251">
        <f>SUMIFS(Поликлиника!BA:BA,Поликлиника!D:D,СВОД!C449,Поликлиника!F:F,СВОД!E449)</f>
        <v>0</v>
      </c>
      <c r="J449" s="251">
        <f>SUMIFS(Поликлиника!BF:BF,Поликлиника!D:D,СВОД!C449,Поликлиника!F:F,СВОД!E449)</f>
        <v>0</v>
      </c>
      <c r="K449" s="251">
        <f>SUMIFS(Поликлиника!BU:BU,Поликлиника!D:D,СВОД!C449,Поликлиника!F:F,СВОД!E449)</f>
        <v>0</v>
      </c>
      <c r="L449" s="251">
        <f>SUMIFS(Услуги!H:H,Услуги!D:D,СВОД!C449,Услуги!F:F,СВОД!E449)+SUMIFS(Услуги!M:M,Услуги!D:D,СВОД!C449,Услуги!F:F,СВОД!E449)+SUMIFS(Услуги!R:R,Услуги!D:D,СВОД!C449,Услуги!F:F,СВОД!E449)+SUMIFS(Услуги!W:W,Услуги!D:D,СВОД!C449,Услуги!F:F,СВОД!E449)+SUMIFS(Услуги!AB:AB,Услуги!D:D,СВОД!C449,Услуги!F:F,СВОД!E449)+SUMIFS(Услуги!AG:AG,Услуги!D:D,СВОД!C449,Услуги!F:F,СВОД!E449)+SUMIFS(Услуги!AL:AL,Услуги!D:D,СВОД!C449,Услуги!F:F,СВОД!E449)+SUMIFS(Услуги!AQ:AQ,Услуги!D:D,СВОД!C449,Услуги!F:F,СВОД!E449)</f>
        <v>0</v>
      </c>
      <c r="M449" s="251">
        <f>SUMIFS('Скорая мед.помощь'!J:J,'Скорая мед.помощь'!E:E,СВОД!C449,'Скорая мед.помощь'!G:G,СВОД!E449)</f>
        <v>0</v>
      </c>
      <c r="N449" s="278">
        <f>SUMIFS('Круглосуточный стационар'!O:O,'Круглосуточный стационар'!D:D,СВОД!C449,'Круглосуточный стационар'!F:F,СВОД!E449)+SUMIFS(ВМП!O:O,ВМП!D:D,СВОД!C449,ВМП!F:F,СВОД!E449)+SUMIFS('Дневной стационар'!O:O,'Дневной стационар'!D:D,СВОД!C449,'Дневной стационар'!F:F,СВОД!E449)+SUMIFS(ЭКО!M:M,ЭКО!D:D,СВОД!C449,ЭКО!F:F,СВОД!E449)+SUMIFS(Диализ!O:O,Диализ!E:E,СВОД!C449,Диализ!G:G,СВОД!E449)+SUMIFS(Поликлиника!CT:CT,Поликлиника!D:D,СВОД!C449,Поликлиника!F:F,СВОД!E449)+SUMIFS('Скорая мед.помощь'!O:O,'Скорая мед.помощь'!E:E,СВОД!C449,'Скорая мед.помощь'!G:G,СВОД!E449)+SUMIFS(Услуги!AV:AV,Услуги!D:D,СВОД!C449,Услуги!F:F,СВОД!E449)</f>
        <v>0</v>
      </c>
      <c r="O449" s="277">
        <f>SUMIFS(Сверхбаза!L:L,Сверхбаза!C:C,СВОД!C449,Сверхбаза!E:E,СВОД!E449)+SUMIFS(Сверхбаза!M:M,Сверхбаза!C:C,СВОД!C449,Сверхбаза!E:E,СВОД!E449)</f>
        <v>0</v>
      </c>
      <c r="P449" s="251">
        <f>SUMIFS(Сверхбаза!N:N,Сверхбаза!C:C,СВОД!C449,Сверхбаза!E:E,СВОД!E449)</f>
        <v>0</v>
      </c>
      <c r="Q449" s="251">
        <f>SUMIFS(Сверхбаза!P:P,Сверхбаза!C:C,СВОД!C449,Сверхбаза!E:E,СВОД!E449)</f>
        <v>0</v>
      </c>
      <c r="R449" s="251">
        <f>SUMIFS(Сверхбаза!O:O,Сверхбаза!C:C,СВОД!C449,Сверхбаза!E:E,СВОД!E449)</f>
        <v>0</v>
      </c>
      <c r="S449" s="251">
        <f>SUMIFS(Сверхбаза!Q:Q,Сверхбаза!C:C,СВОД!C449,Сверхбаза!E:E,СВОД!E449)</f>
        <v>0</v>
      </c>
      <c r="T449" s="278">
        <f>SUMIFS(Сверхбаза!G:G,Сверхбаза!C:C,СВОД!C449,Сверхбаза!E:E,СВОД!E449)</f>
        <v>0</v>
      </c>
    </row>
    <row r="450" spans="1:20" ht="25.5" outlineLevel="2">
      <c r="A450" s="263">
        <v>4</v>
      </c>
      <c r="B450" s="336">
        <v>500317</v>
      </c>
      <c r="C450" s="336">
        <v>31701</v>
      </c>
      <c r="D450" s="5" t="s">
        <v>195</v>
      </c>
      <c r="E450" s="324">
        <v>6</v>
      </c>
      <c r="F450" s="325" t="s">
        <v>705</v>
      </c>
      <c r="G450" s="277">
        <f>SUMIFS('Круглосуточный стационар'!J:J,'Круглосуточный стационар'!D:D,СВОД!C450,'Круглосуточный стационар'!F:F,СВОД!E450)/2+SUMIFS(ВМП!J:J,ВМП!D:D,СВОД!C450,ВМП!F:F,СВОД!E450)/2+SUMIFS('Дневной стационар'!J:J,'Дневной стационар'!D:D,СВОД!C450,'Дневной стационар'!F:F,СВОД!E450)/2+SUMIFS(ЭКО!H:H,ЭКО!D:D,СВОД!C450,ЭКО!F:F,СВОД!E450)+SUMIFS(Диализ!J:J,Диализ!E:E,СВОД!C450,Диализ!G:G,СВОД!E450)</f>
        <v>0</v>
      </c>
      <c r="H450" s="251">
        <f>SUMIFS(Поликлиника!H:H,Поликлиника!D:D,СВОД!C450,Поликлиника!F:F,СВОД!E450)</f>
        <v>0</v>
      </c>
      <c r="I450" s="251">
        <f>SUMIFS(Поликлиника!BA:BA,Поликлиника!D:D,СВОД!C450,Поликлиника!F:F,СВОД!E450)</f>
        <v>0</v>
      </c>
      <c r="J450" s="251">
        <f>SUMIFS(Поликлиника!BF:BF,Поликлиника!D:D,СВОД!C450,Поликлиника!F:F,СВОД!E450)</f>
        <v>0</v>
      </c>
      <c r="K450" s="251">
        <f>SUMIFS(Поликлиника!BU:BU,Поликлиника!D:D,СВОД!C450,Поликлиника!F:F,СВОД!E450)</f>
        <v>0</v>
      </c>
      <c r="L450" s="251">
        <f>SUMIFS(Услуги!H:H,Услуги!D:D,СВОД!C450,Услуги!F:F,СВОД!E450)+SUMIFS(Услуги!M:M,Услуги!D:D,СВОД!C450,Услуги!F:F,СВОД!E450)+SUMIFS(Услуги!R:R,Услуги!D:D,СВОД!C450,Услуги!F:F,СВОД!E450)+SUMIFS(Услуги!W:W,Услуги!D:D,СВОД!C450,Услуги!F:F,СВОД!E450)+SUMIFS(Услуги!AB:AB,Услуги!D:D,СВОД!C450,Услуги!F:F,СВОД!E450)+SUMIFS(Услуги!AG:AG,Услуги!D:D,СВОД!C450,Услуги!F:F,СВОД!E450)+SUMIFS(Услуги!AL:AL,Услуги!D:D,СВОД!C450,Услуги!F:F,СВОД!E450)+SUMIFS(Услуги!AQ:AQ,Услуги!D:D,СВОД!C450,Услуги!F:F,СВОД!E450)</f>
        <v>0</v>
      </c>
      <c r="M450" s="251">
        <f>SUMIFS('Скорая мед.помощь'!J:J,'Скорая мед.помощь'!E:E,СВОД!C450,'Скорая мед.помощь'!G:G,СВОД!E450)</f>
        <v>0</v>
      </c>
      <c r="N450" s="278">
        <f>SUMIFS('Круглосуточный стационар'!O:O,'Круглосуточный стационар'!D:D,СВОД!C450,'Круглосуточный стационар'!F:F,СВОД!E450)+SUMIFS(ВМП!O:O,ВМП!D:D,СВОД!C450,ВМП!F:F,СВОД!E450)+SUMIFS('Дневной стационар'!O:O,'Дневной стационар'!D:D,СВОД!C450,'Дневной стационар'!F:F,СВОД!E450)+SUMIFS(ЭКО!M:M,ЭКО!D:D,СВОД!C450,ЭКО!F:F,СВОД!E450)+SUMIFS(Диализ!O:O,Диализ!E:E,СВОД!C450,Диализ!G:G,СВОД!E450)+SUMIFS(Поликлиника!CT:CT,Поликлиника!D:D,СВОД!C450,Поликлиника!F:F,СВОД!E450)+SUMIFS('Скорая мед.помощь'!O:O,'Скорая мед.помощь'!E:E,СВОД!C450,'Скорая мед.помощь'!G:G,СВОД!E450)+SUMIFS(Услуги!AV:AV,Услуги!D:D,СВОД!C450,Услуги!F:F,СВОД!E450)</f>
        <v>0</v>
      </c>
      <c r="O450" s="277">
        <f>SUMIFS(Сверхбаза!L:L,Сверхбаза!C:C,СВОД!C450,Сверхбаза!E:E,СВОД!E450)+SUMIFS(Сверхбаза!M:M,Сверхбаза!C:C,СВОД!C450,Сверхбаза!E:E,СВОД!E450)</f>
        <v>0</v>
      </c>
      <c r="P450" s="251">
        <f>SUMIFS(Сверхбаза!N:N,Сверхбаза!C:C,СВОД!C450,Сверхбаза!E:E,СВОД!E450)</f>
        <v>0</v>
      </c>
      <c r="Q450" s="251">
        <f>SUMIFS(Сверхбаза!P:P,Сверхбаза!C:C,СВОД!C450,Сверхбаза!E:E,СВОД!E450)</f>
        <v>0</v>
      </c>
      <c r="R450" s="251">
        <f>SUMIFS(Сверхбаза!O:O,Сверхбаза!C:C,СВОД!C450,Сверхбаза!E:E,СВОД!E450)</f>
        <v>0</v>
      </c>
      <c r="S450" s="251">
        <f>SUMIFS(Сверхбаза!Q:Q,Сверхбаза!C:C,СВОД!C450,Сверхбаза!E:E,СВОД!E450)</f>
        <v>0</v>
      </c>
      <c r="T450" s="278">
        <f>SUMIFS(Сверхбаза!G:G,Сверхбаза!C:C,СВОД!C450,Сверхбаза!E:E,СВОД!E450)</f>
        <v>0</v>
      </c>
    </row>
    <row r="451" spans="1:20" ht="25.5" outlineLevel="2">
      <c r="A451" s="263">
        <v>4</v>
      </c>
      <c r="B451" s="336">
        <v>500317</v>
      </c>
      <c r="C451" s="336">
        <v>31701</v>
      </c>
      <c r="D451" s="5" t="s">
        <v>195</v>
      </c>
      <c r="E451" s="324">
        <v>3</v>
      </c>
      <c r="F451" s="325" t="s">
        <v>174</v>
      </c>
      <c r="G451" s="277">
        <f>SUMIFS('Круглосуточный стационар'!J:J,'Круглосуточный стационар'!D:D,СВОД!C451,'Круглосуточный стационар'!F:F,СВОД!E451)/2+SUMIFS(ВМП!J:J,ВМП!D:D,СВОД!C451,ВМП!F:F,СВОД!E451)/2+SUMIFS('Дневной стационар'!J:J,'Дневной стационар'!D:D,СВОД!C451,'Дневной стационар'!F:F,СВОД!E451)/2+SUMIFS(ЭКО!H:H,ЭКО!D:D,СВОД!C451,ЭКО!F:F,СВОД!E451)+SUMIFS(Диализ!J:J,Диализ!E:E,СВОД!C451,Диализ!G:G,СВОД!E451)</f>
        <v>0</v>
      </c>
      <c r="H451" s="251">
        <f>SUMIFS(Поликлиника!H:H,Поликлиника!D:D,СВОД!C451,Поликлиника!F:F,СВОД!E451)</f>
        <v>0</v>
      </c>
      <c r="I451" s="251">
        <f>SUMIFS(Поликлиника!BA:BA,Поликлиника!D:D,СВОД!C451,Поликлиника!F:F,СВОД!E451)</f>
        <v>0</v>
      </c>
      <c r="J451" s="251">
        <f>SUMIFS(Поликлиника!BF:BF,Поликлиника!D:D,СВОД!C451,Поликлиника!F:F,СВОД!E451)</f>
        <v>600</v>
      </c>
      <c r="K451" s="251">
        <f>SUMIFS(Поликлиника!BU:BU,Поликлиника!D:D,СВОД!C451,Поликлиника!F:F,СВОД!E451)</f>
        <v>300</v>
      </c>
      <c r="L451" s="251">
        <f>SUMIFS(Услуги!H:H,Услуги!D:D,СВОД!C451,Услуги!F:F,СВОД!E451)+SUMIFS(Услуги!M:M,Услуги!D:D,СВОД!C451,Услуги!F:F,СВОД!E451)+SUMIFS(Услуги!R:R,Услуги!D:D,СВОД!C451,Услуги!F:F,СВОД!E451)+SUMIFS(Услуги!W:W,Услуги!D:D,СВОД!C451,Услуги!F:F,СВОД!E451)+SUMIFS(Услуги!AB:AB,Услуги!D:D,СВОД!C451,Услуги!F:F,СВОД!E451)+SUMIFS(Услуги!AG:AG,Услуги!D:D,СВОД!C451,Услуги!F:F,СВОД!E451)+SUMIFS(Услуги!AL:AL,Услуги!D:D,СВОД!C451,Услуги!F:F,СВОД!E451)+SUMIFS(Услуги!AQ:AQ,Услуги!D:D,СВОД!C451,Услуги!F:F,СВОД!E451)</f>
        <v>0</v>
      </c>
      <c r="M451" s="251">
        <f>SUMIFS('Скорая мед.помощь'!J:J,'Скорая мед.помощь'!E:E,СВОД!C451,'Скорая мед.помощь'!G:G,СВОД!E451)</f>
        <v>0</v>
      </c>
      <c r="N451" s="278">
        <f>SUMIFS('Круглосуточный стационар'!O:O,'Круглосуточный стационар'!D:D,СВОД!C451,'Круглосуточный стационар'!F:F,СВОД!E451)+SUMIFS(ВМП!O:O,ВМП!D:D,СВОД!C451,ВМП!F:F,СВОД!E451)+SUMIFS('Дневной стационар'!O:O,'Дневной стационар'!D:D,СВОД!C451,'Дневной стационар'!F:F,СВОД!E451)+SUMIFS(ЭКО!M:M,ЭКО!D:D,СВОД!C451,ЭКО!F:F,СВОД!E451)+SUMIFS(Диализ!O:O,Диализ!E:E,СВОД!C451,Диализ!G:G,СВОД!E451)+SUMIFS(Поликлиника!CT:CT,Поликлиника!D:D,СВОД!C451,Поликлиника!F:F,СВОД!E451)+SUMIFS('Скорая мед.помощь'!O:O,'Скорая мед.помощь'!E:E,СВОД!C451,'Скорая мед.помощь'!G:G,СВОД!E451)+SUMIFS(Услуги!AV:AV,Услуги!D:D,СВОД!C451,Услуги!F:F,СВОД!E451)</f>
        <v>796.60338054049737</v>
      </c>
      <c r="O451" s="277">
        <f>SUMIFS(Сверхбаза!L:L,Сверхбаза!C:C,СВОД!C451,Сверхбаза!E:E,СВОД!E451)+SUMIFS(Сверхбаза!M:M,Сверхбаза!C:C,СВОД!C451,Сверхбаза!E:E,СВОД!E451)</f>
        <v>0</v>
      </c>
      <c r="P451" s="251">
        <f>SUMIFS(Сверхбаза!N:N,Сверхбаза!C:C,СВОД!C451,Сверхбаза!E:E,СВОД!E451)</f>
        <v>0</v>
      </c>
      <c r="Q451" s="251">
        <f>SUMIFS(Сверхбаза!P:P,Сверхбаза!C:C,СВОД!C451,Сверхбаза!E:E,СВОД!E451)</f>
        <v>0</v>
      </c>
      <c r="R451" s="251">
        <f>SUMIFS(Сверхбаза!O:O,Сверхбаза!C:C,СВОД!C451,Сверхбаза!E:E,СВОД!E451)</f>
        <v>0</v>
      </c>
      <c r="S451" s="251">
        <f>SUMIFS(Сверхбаза!Q:Q,Сверхбаза!C:C,СВОД!C451,Сверхбаза!E:E,СВОД!E451)</f>
        <v>0</v>
      </c>
      <c r="T451" s="278">
        <f>SUMIFS(Сверхбаза!G:G,Сверхбаза!C:C,СВОД!C451,Сверхбаза!E:E,СВОД!E451)</f>
        <v>0</v>
      </c>
    </row>
    <row r="452" spans="1:20" outlineLevel="2">
      <c r="A452" s="263">
        <v>4</v>
      </c>
      <c r="B452" s="336">
        <v>500317</v>
      </c>
      <c r="C452" s="336">
        <v>31701</v>
      </c>
      <c r="D452" s="5" t="s">
        <v>195</v>
      </c>
      <c r="E452" s="324">
        <v>7</v>
      </c>
      <c r="F452" s="325" t="s">
        <v>706</v>
      </c>
      <c r="G452" s="277">
        <f>SUMIFS('Круглосуточный стационар'!J:J,'Круглосуточный стационар'!D:D,СВОД!C452,'Круглосуточный стационар'!F:F,СВОД!E452)/2+SUMIFS(ВМП!J:J,ВМП!D:D,СВОД!C452,ВМП!F:F,СВОД!E452)/2+SUMIFS('Дневной стационар'!J:J,'Дневной стационар'!D:D,СВОД!C452,'Дневной стационар'!F:F,СВОД!E452)/2+SUMIFS(ЭКО!H:H,ЭКО!D:D,СВОД!C452,ЭКО!F:F,СВОД!E452)+SUMIFS(Диализ!J:J,Диализ!E:E,СВОД!C452,Диализ!G:G,СВОД!E452)</f>
        <v>0</v>
      </c>
      <c r="H452" s="251">
        <f>SUMIFS(Поликлиника!H:H,Поликлиника!D:D,СВОД!C452,Поликлиника!F:F,СВОД!E452)</f>
        <v>0</v>
      </c>
      <c r="I452" s="251">
        <f>SUMIFS(Поликлиника!BA:BA,Поликлиника!D:D,СВОД!C452,Поликлиника!F:F,СВОД!E452)</f>
        <v>0</v>
      </c>
      <c r="J452" s="251">
        <f>SUMIFS(Поликлиника!BF:BF,Поликлиника!D:D,СВОД!C452,Поликлиника!F:F,СВОД!E452)</f>
        <v>0</v>
      </c>
      <c r="K452" s="251">
        <f>SUMIFS(Поликлиника!BU:BU,Поликлиника!D:D,СВОД!C452,Поликлиника!F:F,СВОД!E452)</f>
        <v>0</v>
      </c>
      <c r="L452" s="251">
        <f>SUMIFS(Услуги!H:H,Услуги!D:D,СВОД!C452,Услуги!F:F,СВОД!E452)+SUMIFS(Услуги!M:M,Услуги!D:D,СВОД!C452,Услуги!F:F,СВОД!E452)+SUMIFS(Услуги!R:R,Услуги!D:D,СВОД!C452,Услуги!F:F,СВОД!E452)+SUMIFS(Услуги!W:W,Услуги!D:D,СВОД!C452,Услуги!F:F,СВОД!E452)+SUMIFS(Услуги!AB:AB,Услуги!D:D,СВОД!C452,Услуги!F:F,СВОД!E452)+SUMIFS(Услуги!AG:AG,Услуги!D:D,СВОД!C452,Услуги!F:F,СВОД!E452)+SUMIFS(Услуги!AL:AL,Услуги!D:D,СВОД!C452,Услуги!F:F,СВОД!E452)+SUMIFS(Услуги!AQ:AQ,Услуги!D:D,СВОД!C452,Услуги!F:F,СВОД!E452)</f>
        <v>0</v>
      </c>
      <c r="M452" s="251">
        <f>SUMIFS('Скорая мед.помощь'!J:J,'Скорая мед.помощь'!E:E,СВОД!C452,'Скорая мед.помощь'!G:G,СВОД!E452)</f>
        <v>0</v>
      </c>
      <c r="N452" s="278">
        <f>SUMIFS('Круглосуточный стационар'!O:O,'Круглосуточный стационар'!D:D,СВОД!C452,'Круглосуточный стационар'!F:F,СВОД!E452)+SUMIFS(ВМП!O:O,ВМП!D:D,СВОД!C452,ВМП!F:F,СВОД!E452)+SUMIFS('Дневной стационар'!O:O,'Дневной стационар'!D:D,СВОД!C452,'Дневной стационар'!F:F,СВОД!E452)+SUMIFS(ЭКО!M:M,ЭКО!D:D,СВОД!C452,ЭКО!F:F,СВОД!E452)+SUMIFS(Диализ!O:O,Диализ!E:E,СВОД!C452,Диализ!G:G,СВОД!E452)+SUMIFS(Поликлиника!CT:CT,Поликлиника!D:D,СВОД!C452,Поликлиника!F:F,СВОД!E452)+SUMIFS('Скорая мед.помощь'!O:O,'Скорая мед.помощь'!E:E,СВОД!C452,'Скорая мед.помощь'!G:G,СВОД!E452)+SUMIFS(Услуги!AV:AV,Услуги!D:D,СВОД!C452,Услуги!F:F,СВОД!E452)</f>
        <v>0</v>
      </c>
      <c r="O452" s="277">
        <f>SUMIFS(Сверхбаза!L:L,Сверхбаза!C:C,СВОД!C452,Сверхбаза!E:E,СВОД!E452)+SUMIFS(Сверхбаза!M:M,Сверхбаза!C:C,СВОД!C452,Сверхбаза!E:E,СВОД!E452)</f>
        <v>0</v>
      </c>
      <c r="P452" s="251">
        <f>SUMIFS(Сверхбаза!N:N,Сверхбаза!C:C,СВОД!C452,Сверхбаза!E:E,СВОД!E452)</f>
        <v>0</v>
      </c>
      <c r="Q452" s="251">
        <f>SUMIFS(Сверхбаза!P:P,Сверхбаза!C:C,СВОД!C452,Сверхбаза!E:E,СВОД!E452)</f>
        <v>0</v>
      </c>
      <c r="R452" s="251">
        <f>SUMIFS(Сверхбаза!O:O,Сверхбаза!C:C,СВОД!C452,Сверхбаза!E:E,СВОД!E452)</f>
        <v>0</v>
      </c>
      <c r="S452" s="251">
        <f>SUMIFS(Сверхбаза!Q:Q,Сверхбаза!C:C,СВОД!C452,Сверхбаза!E:E,СВОД!E452)</f>
        <v>0</v>
      </c>
      <c r="T452" s="278">
        <f>SUMIFS(Сверхбаза!G:G,Сверхбаза!C:C,СВОД!C452,Сверхбаза!E:E,СВОД!E452)</f>
        <v>0</v>
      </c>
    </row>
    <row r="453" spans="1:20" outlineLevel="2">
      <c r="A453" s="263">
        <v>4</v>
      </c>
      <c r="B453" s="336">
        <v>500317</v>
      </c>
      <c r="C453" s="336">
        <v>31701</v>
      </c>
      <c r="D453" s="5" t="s">
        <v>195</v>
      </c>
      <c r="E453" s="324">
        <v>70</v>
      </c>
      <c r="F453" s="325" t="s">
        <v>707</v>
      </c>
      <c r="G453" s="277">
        <f>SUMIFS('Круглосуточный стационар'!J:J,'Круглосуточный стационар'!D:D,СВОД!C453,'Круглосуточный стационар'!F:F,СВОД!E453)/2+SUMIFS(ВМП!J:J,ВМП!D:D,СВОД!C453,ВМП!F:F,СВОД!E453)/2+SUMIFS('Дневной стационар'!J:J,'Дневной стационар'!D:D,СВОД!C453,'Дневной стационар'!F:F,СВОД!E453)/2+SUMIFS(ЭКО!H:H,ЭКО!D:D,СВОД!C453,ЭКО!F:F,СВОД!E453)+SUMIFS(Диализ!J:J,Диализ!E:E,СВОД!C453,Диализ!G:G,СВОД!E453)</f>
        <v>0</v>
      </c>
      <c r="H453" s="251">
        <f>SUMIFS(Поликлиника!H:H,Поликлиника!D:D,СВОД!C453,Поликлиника!F:F,СВОД!E453)</f>
        <v>0</v>
      </c>
      <c r="I453" s="251">
        <f>SUMIFS(Поликлиника!BA:BA,Поликлиника!D:D,СВОД!C453,Поликлиника!F:F,СВОД!E453)</f>
        <v>0</v>
      </c>
      <c r="J453" s="251">
        <f>SUMIFS(Поликлиника!BF:BF,Поликлиника!D:D,СВОД!C453,Поликлиника!F:F,СВОД!E453)</f>
        <v>0</v>
      </c>
      <c r="K453" s="251">
        <f>SUMIFS(Поликлиника!BU:BU,Поликлиника!D:D,СВОД!C453,Поликлиника!F:F,СВОД!E453)</f>
        <v>0</v>
      </c>
      <c r="L453" s="251">
        <f>SUMIFS(Услуги!H:H,Услуги!D:D,СВОД!C453,Услуги!F:F,СВОД!E453)+SUMIFS(Услуги!M:M,Услуги!D:D,СВОД!C453,Услуги!F:F,СВОД!E453)+SUMIFS(Услуги!R:R,Услуги!D:D,СВОД!C453,Услуги!F:F,СВОД!E453)+SUMIFS(Услуги!W:W,Услуги!D:D,СВОД!C453,Услуги!F:F,СВОД!E453)+SUMIFS(Услуги!AB:AB,Услуги!D:D,СВОД!C453,Услуги!F:F,СВОД!E453)+SUMIFS(Услуги!AG:AG,Услуги!D:D,СВОД!C453,Услуги!F:F,СВОД!E453)+SUMIFS(Услуги!AL:AL,Услуги!D:D,СВОД!C453,Услуги!F:F,СВОД!E453)+SUMIFS(Услуги!AQ:AQ,Услуги!D:D,СВОД!C453,Услуги!F:F,СВОД!E453)</f>
        <v>0</v>
      </c>
      <c r="M453" s="251">
        <f>SUMIFS('Скорая мед.помощь'!J:J,'Скорая мед.помощь'!E:E,СВОД!C453,'Скорая мед.помощь'!G:G,СВОД!E453)</f>
        <v>0</v>
      </c>
      <c r="N453" s="278">
        <f>SUMIFS('Круглосуточный стационар'!O:O,'Круглосуточный стационар'!D:D,СВОД!C453,'Круглосуточный стационар'!F:F,СВОД!E453)+SUMIFS(ВМП!O:O,ВМП!D:D,СВОД!C453,ВМП!F:F,СВОД!E453)+SUMIFS('Дневной стационар'!O:O,'Дневной стационар'!D:D,СВОД!C453,'Дневной стационар'!F:F,СВОД!E453)+SUMIFS(ЭКО!M:M,ЭКО!D:D,СВОД!C453,ЭКО!F:F,СВОД!E453)+SUMIFS(Диализ!O:O,Диализ!E:E,СВОД!C453,Диализ!G:G,СВОД!E453)+SUMIFS(Поликлиника!CT:CT,Поликлиника!D:D,СВОД!C453,Поликлиника!F:F,СВОД!E453)+SUMIFS('Скорая мед.помощь'!O:O,'Скорая мед.помощь'!E:E,СВОД!C453,'Скорая мед.помощь'!G:G,СВОД!E453)+SUMIFS(Услуги!AV:AV,Услуги!D:D,СВОД!C453,Услуги!F:F,СВОД!E453)</f>
        <v>0</v>
      </c>
      <c r="O453" s="277">
        <f>SUMIFS(Сверхбаза!L:L,Сверхбаза!C:C,СВОД!C453,Сверхбаза!E:E,СВОД!E453)+SUMIFS(Сверхбаза!M:M,Сверхбаза!C:C,СВОД!C453,Сверхбаза!E:E,СВОД!E453)</f>
        <v>0</v>
      </c>
      <c r="P453" s="251">
        <f>SUMIFS(Сверхбаза!N:N,Сверхбаза!C:C,СВОД!C453,Сверхбаза!E:E,СВОД!E453)</f>
        <v>0</v>
      </c>
      <c r="Q453" s="251">
        <f>SUMIFS(Сверхбаза!P:P,Сверхбаза!C:C,СВОД!C453,Сверхбаза!E:E,СВОД!E453)</f>
        <v>0</v>
      </c>
      <c r="R453" s="251">
        <f>SUMIFS(Сверхбаза!O:O,Сверхбаза!C:C,СВОД!C453,Сверхбаза!E:E,СВОД!E453)</f>
        <v>0</v>
      </c>
      <c r="S453" s="251">
        <f>SUMIFS(Сверхбаза!Q:Q,Сверхбаза!C:C,СВОД!C453,Сверхбаза!E:E,СВОД!E453)</f>
        <v>0</v>
      </c>
      <c r="T453" s="278">
        <f>SUMIFS(Сверхбаза!G:G,Сверхбаза!C:C,СВОД!C453,Сверхбаза!E:E,СВОД!E453)</f>
        <v>0</v>
      </c>
    </row>
    <row r="454" spans="1:20" outlineLevel="2">
      <c r="A454" s="263">
        <v>4</v>
      </c>
      <c r="B454" s="336">
        <v>500317</v>
      </c>
      <c r="C454" s="336">
        <v>31701</v>
      </c>
      <c r="D454" s="5" t="s">
        <v>195</v>
      </c>
      <c r="E454" s="324">
        <v>94</v>
      </c>
      <c r="F454" s="325" t="s">
        <v>157</v>
      </c>
      <c r="G454" s="277">
        <f>SUMIFS('Круглосуточный стационар'!J:J,'Круглосуточный стационар'!D:D,СВОД!C454,'Круглосуточный стационар'!F:F,СВОД!E454)/2+SUMIFS(ВМП!J:J,ВМП!D:D,СВОД!C454,ВМП!F:F,СВОД!E454)/2+SUMIFS('Дневной стационар'!J:J,'Дневной стационар'!D:D,СВОД!C454,'Дневной стационар'!F:F,СВОД!E454)/2+SUMIFS(ЭКО!H:H,ЭКО!D:D,СВОД!C454,ЭКО!F:F,СВОД!E454)+SUMIFS(Диализ!J:J,Диализ!E:E,СВОД!C454,Диализ!G:G,СВОД!E454)</f>
        <v>0</v>
      </c>
      <c r="H454" s="251">
        <f>SUMIFS(Поликлиника!H:H,Поликлиника!D:D,СВОД!C454,Поликлиника!F:F,СВОД!E454)</f>
        <v>0</v>
      </c>
      <c r="I454" s="251">
        <f>SUMIFS(Поликлиника!BA:BA,Поликлиника!D:D,СВОД!C454,Поликлиника!F:F,СВОД!E454)</f>
        <v>0</v>
      </c>
      <c r="J454" s="251">
        <f>SUMIFS(Поликлиника!BF:BF,Поликлиника!D:D,СВОД!C454,Поликлиника!F:F,СВОД!E454)</f>
        <v>0</v>
      </c>
      <c r="K454" s="251">
        <f>SUMIFS(Поликлиника!BU:BU,Поликлиника!D:D,СВОД!C454,Поликлиника!F:F,СВОД!E454)</f>
        <v>0</v>
      </c>
      <c r="L454" s="251">
        <f>SUMIFS(Услуги!H:H,Услуги!D:D,СВОД!C454,Услуги!F:F,СВОД!E454)+SUMIFS(Услуги!M:M,Услуги!D:D,СВОД!C454,Услуги!F:F,СВОД!E454)+SUMIFS(Услуги!R:R,Услуги!D:D,СВОД!C454,Услуги!F:F,СВОД!E454)+SUMIFS(Услуги!W:W,Услуги!D:D,СВОД!C454,Услуги!F:F,СВОД!E454)+SUMIFS(Услуги!AB:AB,Услуги!D:D,СВОД!C454,Услуги!F:F,СВОД!E454)+SUMIFS(Услуги!AG:AG,Услуги!D:D,СВОД!C454,Услуги!F:F,СВОД!E454)+SUMIFS(Услуги!AL:AL,Услуги!D:D,СВОД!C454,Услуги!F:F,СВОД!E454)+SUMIFS(Услуги!AQ:AQ,Услуги!D:D,СВОД!C454,Услуги!F:F,СВОД!E454)</f>
        <v>0</v>
      </c>
      <c r="M454" s="251">
        <f>SUMIFS('Скорая мед.помощь'!J:J,'Скорая мед.помощь'!E:E,СВОД!C454,'Скорая мед.помощь'!G:G,СВОД!E454)</f>
        <v>0</v>
      </c>
      <c r="N454" s="278">
        <f>SUMIFS('Круглосуточный стационар'!O:O,'Круглосуточный стационар'!D:D,СВОД!C454,'Круглосуточный стационар'!F:F,СВОД!E454)+SUMIFS(ВМП!O:O,ВМП!D:D,СВОД!C454,ВМП!F:F,СВОД!E454)+SUMIFS('Дневной стационар'!O:O,'Дневной стационар'!D:D,СВОД!C454,'Дневной стационар'!F:F,СВОД!E454)+SUMIFS(ЭКО!M:M,ЭКО!D:D,СВОД!C454,ЭКО!F:F,СВОД!E454)+SUMIFS(Диализ!O:O,Диализ!E:E,СВОД!C454,Диализ!G:G,СВОД!E454)+SUMIFS(Поликлиника!CT:CT,Поликлиника!D:D,СВОД!C454,Поликлиника!F:F,СВОД!E454)+SUMIFS('Скорая мед.помощь'!O:O,'Скорая мед.помощь'!E:E,СВОД!C454,'Скорая мед.помощь'!G:G,СВОД!E454)+SUMIFS(Услуги!AV:AV,Услуги!D:D,СВОД!C454,Услуги!F:F,СВОД!E454)</f>
        <v>0</v>
      </c>
      <c r="O454" s="277">
        <f>SUMIFS(Сверхбаза!L:L,Сверхбаза!C:C,СВОД!C454,Сверхбаза!E:E,СВОД!E454)+SUMIFS(Сверхбаза!M:M,Сверхбаза!C:C,СВОД!C454,Сверхбаза!E:E,СВОД!E454)</f>
        <v>0</v>
      </c>
      <c r="P454" s="251">
        <f>SUMIFS(Сверхбаза!N:N,Сверхбаза!C:C,СВОД!C454,Сверхбаза!E:E,СВОД!E454)</f>
        <v>0</v>
      </c>
      <c r="Q454" s="251">
        <f>SUMIFS(Сверхбаза!P:P,Сверхбаза!C:C,СВОД!C454,Сверхбаза!E:E,СВОД!E454)</f>
        <v>0</v>
      </c>
      <c r="R454" s="251">
        <f>SUMIFS(Сверхбаза!O:O,Сверхбаза!C:C,СВОД!C454,Сверхбаза!E:E,СВОД!E454)</f>
        <v>0</v>
      </c>
      <c r="S454" s="251">
        <f>SUMIFS(Сверхбаза!Q:Q,Сверхбаза!C:C,СВОД!C454,Сверхбаза!E:E,СВОД!E454)</f>
        <v>0</v>
      </c>
      <c r="T454" s="278">
        <f>SUMIFS(Сверхбаза!G:G,Сверхбаза!C:C,СВОД!C454,Сверхбаза!E:E,СВОД!E454)</f>
        <v>0</v>
      </c>
    </row>
    <row r="455" spans="1:20" outlineLevel="1">
      <c r="A455" s="264"/>
      <c r="B455" s="254"/>
      <c r="C455" s="254" t="str">
        <f>CONCATENATE(C454," ","Итог")</f>
        <v>31701 Итог</v>
      </c>
      <c r="D455" s="255"/>
      <c r="E455" s="326"/>
      <c r="F455" s="327"/>
      <c r="G455" s="279"/>
      <c r="H455" s="256"/>
      <c r="I455" s="256"/>
      <c r="J455" s="256"/>
      <c r="K455" s="256"/>
      <c r="L455" s="256"/>
      <c r="M455" s="256"/>
      <c r="N455" s="280">
        <f>SUBTOTAL(9,N447:N454)</f>
        <v>796.60338054049737</v>
      </c>
      <c r="O455" s="279"/>
      <c r="P455" s="256"/>
      <c r="Q455" s="256"/>
      <c r="R455" s="256"/>
      <c r="S455" s="256"/>
      <c r="T455" s="280">
        <f>SUBTOTAL(9,T447:T454)</f>
        <v>0</v>
      </c>
    </row>
    <row r="456" spans="1:20" ht="25.5" outlineLevel="2">
      <c r="A456" s="262">
        <v>4</v>
      </c>
      <c r="B456" s="8">
        <v>501101</v>
      </c>
      <c r="C456" s="8">
        <v>110101</v>
      </c>
      <c r="D456" s="9" t="s">
        <v>549</v>
      </c>
      <c r="E456" s="322">
        <v>1</v>
      </c>
      <c r="F456" s="323" t="s">
        <v>12</v>
      </c>
      <c r="G456" s="275">
        <f>SUMIFS('Круглосуточный стационар'!J:J,'Круглосуточный стационар'!D:D,СВОД!C456,'Круглосуточный стационар'!F:F,СВОД!E456)/2+SUMIFS(ВМП!J:J,ВМП!D:D,СВОД!C456,ВМП!F:F,СВОД!E456)/2+SUMIFS('Дневной стационар'!J:J,'Дневной стационар'!D:D,СВОД!C456,'Дневной стационар'!F:F,СВОД!E456)/2+SUMIFS(ЭКО!H:H,ЭКО!D:D,СВОД!C456,ЭКО!F:F,СВОД!E456)+SUMIFS(Диализ!J:J,Диализ!E:E,СВОД!C456,Диализ!G:G,СВОД!E456)</f>
        <v>6359</v>
      </c>
      <c r="H456" s="253">
        <f>SUMIFS(Поликлиника!H:H,Поликлиника!D:D,СВОД!C456,Поликлиника!F:F,СВОД!E456)</f>
        <v>0</v>
      </c>
      <c r="I456" s="253">
        <f>SUMIFS(Поликлиника!BA:BA,Поликлиника!D:D,СВОД!C456,Поликлиника!F:F,СВОД!E456)</f>
        <v>0</v>
      </c>
      <c r="J456" s="253">
        <f>SUMIFS(Поликлиника!BF:BF,Поликлиника!D:D,СВОД!C456,Поликлиника!F:F,СВОД!E456)</f>
        <v>0</v>
      </c>
      <c r="K456" s="253">
        <f>SUMIFS(Поликлиника!BU:BU,Поликлиника!D:D,СВОД!C456,Поликлиника!F:F,СВОД!E456)</f>
        <v>0</v>
      </c>
      <c r="L456" s="253">
        <f>SUMIFS(Услуги!H:H,Услуги!D:D,СВОД!C456,Услуги!F:F,СВОД!E456)+SUMIFS(Услуги!M:M,Услуги!D:D,СВОД!C456,Услуги!F:F,СВОД!E456)+SUMIFS(Услуги!R:R,Услуги!D:D,СВОД!C456,Услуги!F:F,СВОД!E456)+SUMIFS(Услуги!W:W,Услуги!D:D,СВОД!C456,Услуги!F:F,СВОД!E456)+SUMIFS(Услуги!AB:AB,Услуги!D:D,СВОД!C456,Услуги!F:F,СВОД!E456)+SUMIFS(Услуги!AG:AG,Услуги!D:D,СВОД!C456,Услуги!F:F,СВОД!E456)+SUMIFS(Услуги!AL:AL,Услуги!D:D,СВОД!C456,Услуги!F:F,СВОД!E456)+SUMIFS(Услуги!AQ:AQ,Услуги!D:D,СВОД!C456,Услуги!F:F,СВОД!E456)</f>
        <v>0</v>
      </c>
      <c r="M456" s="253">
        <f>SUMIFS('Скорая мед.помощь'!J:J,'Скорая мед.помощь'!E:E,СВОД!C456,'Скорая мед.помощь'!G:G,СВОД!E456)</f>
        <v>0</v>
      </c>
      <c r="N456" s="276">
        <f>SUMIFS('Круглосуточный стационар'!O:O,'Круглосуточный стационар'!D:D,СВОД!C456,'Круглосуточный стационар'!F:F,СВОД!E456)+SUMIFS(ВМП!O:O,ВМП!D:D,СВОД!C456,ВМП!F:F,СВОД!E456)+SUMIFS('Дневной стационар'!O:O,'Дневной стационар'!D:D,СВОД!C456,'Дневной стационар'!F:F,СВОД!E456)+SUMIFS(ЭКО!M:M,ЭКО!D:D,СВОД!C456,ЭКО!F:F,СВОД!E456)+SUMIFS(Диализ!O:O,Диализ!E:E,СВОД!C456,Диализ!G:G,СВОД!E456)+SUMIFS(Поликлиника!CT:CT,Поликлиника!D:D,СВОД!C456,Поликлиника!F:F,СВОД!E456)+SUMIFS('Скорая мед.помощь'!O:O,'Скорая мед.помощь'!E:E,СВОД!C456,'Скорая мед.помощь'!G:G,СВОД!E456)+SUMIFS(Услуги!AV:AV,Услуги!D:D,СВОД!C456,Услуги!F:F,СВОД!E456)</f>
        <v>141502.43699559153</v>
      </c>
      <c r="O456" s="275">
        <f>SUMIFS(Сверхбаза!L:L,Сверхбаза!C:C,СВОД!C456,Сверхбаза!E:E,СВОД!E456)+SUMIFS(Сверхбаза!M:M,Сверхбаза!C:C,СВОД!C456,Сверхбаза!E:E,СВОД!E456)</f>
        <v>0</v>
      </c>
      <c r="P456" s="253">
        <f>SUMIFS(Сверхбаза!N:N,Сверхбаза!C:C,СВОД!C456,Сверхбаза!E:E,СВОД!E456)</f>
        <v>0</v>
      </c>
      <c r="Q456" s="253">
        <f>SUMIFS(Сверхбаза!P:P,Сверхбаза!C:C,СВОД!C456,Сверхбаза!E:E,СВОД!E456)</f>
        <v>0</v>
      </c>
      <c r="R456" s="253">
        <f>SUMIFS(Сверхбаза!O:O,Сверхбаза!C:C,СВОД!C456,Сверхбаза!E:E,СВОД!E456)</f>
        <v>0</v>
      </c>
      <c r="S456" s="253">
        <f>SUMIFS(Сверхбаза!Q:Q,Сверхбаза!C:C,СВОД!C456,Сверхбаза!E:E,СВОД!E456)</f>
        <v>0</v>
      </c>
      <c r="T456" s="276">
        <f>SUMIFS(Сверхбаза!G:G,Сверхбаза!C:C,СВОД!C456,Сверхбаза!E:E,СВОД!E456)</f>
        <v>0</v>
      </c>
    </row>
    <row r="457" spans="1:20" ht="25.5" outlineLevel="2">
      <c r="A457" s="263">
        <v>4</v>
      </c>
      <c r="B457" s="336">
        <v>501101</v>
      </c>
      <c r="C457" s="336">
        <v>110101</v>
      </c>
      <c r="D457" s="5" t="s">
        <v>549</v>
      </c>
      <c r="E457" s="324">
        <v>13</v>
      </c>
      <c r="F457" s="325" t="s">
        <v>704</v>
      </c>
      <c r="G457" s="277">
        <f>SUMIFS('Круглосуточный стационар'!J:J,'Круглосуточный стационар'!D:D,СВОД!C457,'Круглосуточный стационар'!F:F,СВОД!E457)/2+SUMIFS(ВМП!J:J,ВМП!D:D,СВОД!C457,ВМП!F:F,СВОД!E457)/2+SUMIFS('Дневной стационар'!J:J,'Дневной стационар'!D:D,СВОД!C457,'Дневной стационар'!F:F,СВОД!E457)/2+SUMIFS(ЭКО!H:H,ЭКО!D:D,СВОД!C457,ЭКО!F:F,СВОД!E457)+SUMIFS(Диализ!J:J,Диализ!E:E,СВОД!C457,Диализ!G:G,СВОД!E457)</f>
        <v>0</v>
      </c>
      <c r="H457" s="251">
        <f>SUMIFS(Поликлиника!H:H,Поликлиника!D:D,СВОД!C457,Поликлиника!F:F,СВОД!E457)</f>
        <v>0</v>
      </c>
      <c r="I457" s="251">
        <f>SUMIFS(Поликлиника!BA:BA,Поликлиника!D:D,СВОД!C457,Поликлиника!F:F,СВОД!E457)</f>
        <v>0</v>
      </c>
      <c r="J457" s="251">
        <f>SUMIFS(Поликлиника!BF:BF,Поликлиника!D:D,СВОД!C457,Поликлиника!F:F,СВОД!E457)</f>
        <v>0</v>
      </c>
      <c r="K457" s="251">
        <f>SUMIFS(Поликлиника!BU:BU,Поликлиника!D:D,СВОД!C457,Поликлиника!F:F,СВОД!E457)</f>
        <v>0</v>
      </c>
      <c r="L457" s="251">
        <f>SUMIFS(Услуги!H:H,Услуги!D:D,СВОД!C457,Услуги!F:F,СВОД!E457)+SUMIFS(Услуги!M:M,Услуги!D:D,СВОД!C457,Услуги!F:F,СВОД!E457)+SUMIFS(Услуги!R:R,Услуги!D:D,СВОД!C457,Услуги!F:F,СВОД!E457)+SUMIFS(Услуги!W:W,Услуги!D:D,СВОД!C457,Услуги!F:F,СВОД!E457)+SUMIFS(Услуги!AB:AB,Услуги!D:D,СВОД!C457,Услуги!F:F,СВОД!E457)+SUMIFS(Услуги!AG:AG,Услуги!D:D,СВОД!C457,Услуги!F:F,СВОД!E457)+SUMIFS(Услуги!AL:AL,Услуги!D:D,СВОД!C457,Услуги!F:F,СВОД!E457)+SUMIFS(Услуги!AQ:AQ,Услуги!D:D,СВОД!C457,Услуги!F:F,СВОД!E457)</f>
        <v>0</v>
      </c>
      <c r="M457" s="251">
        <f>SUMIFS('Скорая мед.помощь'!J:J,'Скорая мед.помощь'!E:E,СВОД!C457,'Скорая мед.помощь'!G:G,СВОД!E457)</f>
        <v>0</v>
      </c>
      <c r="N457" s="278">
        <f>SUMIFS('Круглосуточный стационар'!O:O,'Круглосуточный стационар'!D:D,СВОД!C457,'Круглосуточный стационар'!F:F,СВОД!E457)+SUMIFS(ВМП!O:O,ВМП!D:D,СВОД!C457,ВМП!F:F,СВОД!E457)+SUMIFS('Дневной стационар'!O:O,'Дневной стационар'!D:D,СВОД!C457,'Дневной стационар'!F:F,СВОД!E457)+SUMIFS(ЭКО!M:M,ЭКО!D:D,СВОД!C457,ЭКО!F:F,СВОД!E457)+SUMIFS(Диализ!O:O,Диализ!E:E,СВОД!C457,Диализ!G:G,СВОД!E457)+SUMIFS(Поликлиника!CT:CT,Поликлиника!D:D,СВОД!C457,Поликлиника!F:F,СВОД!E457)+SUMIFS('Скорая мед.помощь'!O:O,'Скорая мед.помощь'!E:E,СВОД!C457,'Скорая мед.помощь'!G:G,СВОД!E457)+SUMIFS(Услуги!AV:AV,Услуги!D:D,СВОД!C457,Услуги!F:F,СВОД!E457)</f>
        <v>0</v>
      </c>
      <c r="O457" s="277">
        <f>SUMIFS(Сверхбаза!L:L,Сверхбаза!C:C,СВОД!C457,Сверхбаза!E:E,СВОД!E457)+SUMIFS(Сверхбаза!M:M,Сверхбаза!C:C,СВОД!C457,Сверхбаза!E:E,СВОД!E457)</f>
        <v>0</v>
      </c>
      <c r="P457" s="251">
        <f>SUMIFS(Сверхбаза!N:N,Сверхбаза!C:C,СВОД!C457,Сверхбаза!E:E,СВОД!E457)</f>
        <v>0</v>
      </c>
      <c r="Q457" s="251">
        <f>SUMIFS(Сверхбаза!P:P,Сверхбаза!C:C,СВОД!C457,Сверхбаза!E:E,СВОД!E457)</f>
        <v>0</v>
      </c>
      <c r="R457" s="251">
        <f>SUMIFS(Сверхбаза!O:O,Сверхбаза!C:C,СВОД!C457,Сверхбаза!E:E,СВОД!E457)</f>
        <v>0</v>
      </c>
      <c r="S457" s="251">
        <f>SUMIFS(Сверхбаза!Q:Q,Сверхбаза!C:C,СВОД!C457,Сверхбаза!E:E,СВОД!E457)</f>
        <v>0</v>
      </c>
      <c r="T457" s="278">
        <f>SUMIFS(Сверхбаза!G:G,Сверхбаза!C:C,СВОД!C457,Сверхбаза!E:E,СВОД!E457)</f>
        <v>0</v>
      </c>
    </row>
    <row r="458" spans="1:20" ht="25.5" outlineLevel="2">
      <c r="A458" s="263">
        <v>4</v>
      </c>
      <c r="B458" s="336">
        <v>501101</v>
      </c>
      <c r="C458" s="336">
        <v>110101</v>
      </c>
      <c r="D458" s="5" t="s">
        <v>549</v>
      </c>
      <c r="E458" s="324">
        <v>2</v>
      </c>
      <c r="F458" s="325" t="s">
        <v>173</v>
      </c>
      <c r="G458" s="277">
        <f>SUMIFS('Круглосуточный стационар'!J:J,'Круглосуточный стационар'!D:D,СВОД!C458,'Круглосуточный стационар'!F:F,СВОД!E458)/2+SUMIFS(ВМП!J:J,ВМП!D:D,СВОД!C458,ВМП!F:F,СВОД!E458)/2+SUMIFS('Дневной стационар'!J:J,'Дневной стационар'!D:D,СВОД!C458,'Дневной стационар'!F:F,СВОД!E458)/2+SUMIFS(ЭКО!H:H,ЭКО!D:D,СВОД!C458,ЭКО!F:F,СВОД!E458)+SUMIFS(Диализ!J:J,Диализ!E:E,СВОД!C458,Диализ!G:G,СВОД!E458)</f>
        <v>2485</v>
      </c>
      <c r="H458" s="251">
        <f>SUMIFS(Поликлиника!H:H,Поликлиника!D:D,СВОД!C458,Поликлиника!F:F,СВОД!E458)</f>
        <v>0</v>
      </c>
      <c r="I458" s="251">
        <f>SUMIFS(Поликлиника!BA:BA,Поликлиника!D:D,СВОД!C458,Поликлиника!F:F,СВОД!E458)</f>
        <v>0</v>
      </c>
      <c r="J458" s="251">
        <f>SUMIFS(Поликлиника!BF:BF,Поликлиника!D:D,СВОД!C458,Поликлиника!F:F,СВОД!E458)</f>
        <v>0</v>
      </c>
      <c r="K458" s="251">
        <f>SUMIFS(Поликлиника!BU:BU,Поликлиника!D:D,СВОД!C458,Поликлиника!F:F,СВОД!E458)</f>
        <v>0</v>
      </c>
      <c r="L458" s="251">
        <f>SUMIFS(Услуги!H:H,Услуги!D:D,СВОД!C458,Услуги!F:F,СВОД!E458)+SUMIFS(Услуги!M:M,Услуги!D:D,СВОД!C458,Услуги!F:F,СВОД!E458)+SUMIFS(Услуги!R:R,Услуги!D:D,СВОД!C458,Услуги!F:F,СВОД!E458)+SUMIFS(Услуги!W:W,Услуги!D:D,СВОД!C458,Услуги!F:F,СВОД!E458)+SUMIFS(Услуги!AB:AB,Услуги!D:D,СВОД!C458,Услуги!F:F,СВОД!E458)+SUMIFS(Услуги!AG:AG,Услуги!D:D,СВОД!C458,Услуги!F:F,СВОД!E458)+SUMIFS(Услуги!AL:AL,Услуги!D:D,СВОД!C458,Услуги!F:F,СВОД!E458)+SUMIFS(Услуги!AQ:AQ,Услуги!D:D,СВОД!C458,Услуги!F:F,СВОД!E458)</f>
        <v>0</v>
      </c>
      <c r="M458" s="251">
        <f>SUMIFS('Скорая мед.помощь'!J:J,'Скорая мед.помощь'!E:E,СВОД!C458,'Скорая мед.помощь'!G:G,СВОД!E458)</f>
        <v>0</v>
      </c>
      <c r="N458" s="278">
        <f>SUMIFS('Круглосуточный стационар'!O:O,'Круглосуточный стационар'!D:D,СВОД!C458,'Круглосуточный стационар'!F:F,СВОД!E458)+SUMIFS(ВМП!O:O,ВМП!D:D,СВОД!C458,ВМП!F:F,СВОД!E458)+SUMIFS('Дневной стационар'!O:O,'Дневной стационар'!D:D,СВОД!C458,'Дневной стационар'!F:F,СВОД!E458)+SUMIFS(ЭКО!M:M,ЭКО!D:D,СВОД!C458,ЭКО!F:F,СВОД!E458)+SUMIFS(Диализ!O:O,Диализ!E:E,СВОД!C458,Диализ!G:G,СВОД!E458)+SUMIFS(Поликлиника!CT:CT,Поликлиника!D:D,СВОД!C458,Поликлиника!F:F,СВОД!E458)+SUMIFS('Скорая мед.помощь'!O:O,'Скорая мед.помощь'!E:E,СВОД!C458,'Скорая мед.помощь'!G:G,СВОД!E458)+SUMIFS(Услуги!AV:AV,Услуги!D:D,СВОД!C458,Услуги!F:F,СВОД!E458)</f>
        <v>15918.889082500002</v>
      </c>
      <c r="O458" s="277">
        <f>SUMIFS(Сверхбаза!L:L,Сверхбаза!C:C,СВОД!C458,Сверхбаза!E:E,СВОД!E458)+SUMIFS(Сверхбаза!M:M,Сверхбаза!C:C,СВОД!C458,Сверхбаза!E:E,СВОД!E458)</f>
        <v>0</v>
      </c>
      <c r="P458" s="251">
        <f>SUMIFS(Сверхбаза!N:N,Сверхбаза!C:C,СВОД!C458,Сверхбаза!E:E,СВОД!E458)</f>
        <v>0</v>
      </c>
      <c r="Q458" s="251">
        <f>SUMIFS(Сверхбаза!P:P,Сверхбаза!C:C,СВОД!C458,Сверхбаза!E:E,СВОД!E458)</f>
        <v>0</v>
      </c>
      <c r="R458" s="251">
        <f>SUMIFS(Сверхбаза!O:O,Сверхбаза!C:C,СВОД!C458,Сверхбаза!E:E,СВОД!E458)</f>
        <v>0</v>
      </c>
      <c r="S458" s="251">
        <f>SUMIFS(Сверхбаза!Q:Q,Сверхбаза!C:C,СВОД!C458,Сверхбаза!E:E,СВОД!E458)</f>
        <v>0</v>
      </c>
      <c r="T458" s="278">
        <f>SUMIFS(Сверхбаза!G:G,Сверхбаза!C:C,СВОД!C458,Сверхбаза!E:E,СВОД!E458)</f>
        <v>0</v>
      </c>
    </row>
    <row r="459" spans="1:20" ht="25.5" outlineLevel="2">
      <c r="A459" s="263">
        <v>4</v>
      </c>
      <c r="B459" s="336">
        <v>501101</v>
      </c>
      <c r="C459" s="336">
        <v>110101</v>
      </c>
      <c r="D459" s="5" t="s">
        <v>549</v>
      </c>
      <c r="E459" s="324">
        <v>6</v>
      </c>
      <c r="F459" s="325" t="s">
        <v>705</v>
      </c>
      <c r="G459" s="277">
        <f>SUMIFS('Круглосуточный стационар'!J:J,'Круглосуточный стационар'!D:D,СВОД!C459,'Круглосуточный стационар'!F:F,СВОД!E459)/2+SUMIFS(ВМП!J:J,ВМП!D:D,СВОД!C459,ВМП!F:F,СВОД!E459)/2+SUMIFS('Дневной стационар'!J:J,'Дневной стационар'!D:D,СВОД!C459,'Дневной стационар'!F:F,СВОД!E459)/2+SUMIFS(ЭКО!H:H,ЭКО!D:D,СВОД!C459,ЭКО!F:F,СВОД!E459)+SUMIFS(Диализ!J:J,Диализ!E:E,СВОД!C459,Диализ!G:G,СВОД!E459)</f>
        <v>0</v>
      </c>
      <c r="H459" s="251">
        <f>SUMIFS(Поликлиника!H:H,Поликлиника!D:D,СВОД!C459,Поликлиника!F:F,СВОД!E459)</f>
        <v>0</v>
      </c>
      <c r="I459" s="251">
        <f>SUMIFS(Поликлиника!BA:BA,Поликлиника!D:D,СВОД!C459,Поликлиника!F:F,СВОД!E459)</f>
        <v>0</v>
      </c>
      <c r="J459" s="251">
        <f>SUMIFS(Поликлиника!BF:BF,Поликлиника!D:D,СВОД!C459,Поликлиника!F:F,СВОД!E459)</f>
        <v>0</v>
      </c>
      <c r="K459" s="251">
        <f>SUMIFS(Поликлиника!BU:BU,Поликлиника!D:D,СВОД!C459,Поликлиника!F:F,СВОД!E459)</f>
        <v>0</v>
      </c>
      <c r="L459" s="251">
        <f>SUMIFS(Услуги!H:H,Услуги!D:D,СВОД!C459,Услуги!F:F,СВОД!E459)+SUMIFS(Услуги!M:M,Услуги!D:D,СВОД!C459,Услуги!F:F,СВОД!E459)+SUMIFS(Услуги!R:R,Услуги!D:D,СВОД!C459,Услуги!F:F,СВОД!E459)+SUMIFS(Услуги!W:W,Услуги!D:D,СВОД!C459,Услуги!F:F,СВОД!E459)+SUMIFS(Услуги!AB:AB,Услуги!D:D,СВОД!C459,Услуги!F:F,СВОД!E459)+SUMIFS(Услуги!AG:AG,Услуги!D:D,СВОД!C459,Услуги!F:F,СВОД!E459)+SUMIFS(Услуги!AL:AL,Услуги!D:D,СВОД!C459,Услуги!F:F,СВОД!E459)+SUMIFS(Услуги!AQ:AQ,Услуги!D:D,СВОД!C459,Услуги!F:F,СВОД!E459)</f>
        <v>0</v>
      </c>
      <c r="M459" s="251">
        <f>SUMIFS('Скорая мед.помощь'!J:J,'Скорая мед.помощь'!E:E,СВОД!C459,'Скорая мед.помощь'!G:G,СВОД!E459)</f>
        <v>0</v>
      </c>
      <c r="N459" s="278">
        <f>SUMIFS('Круглосуточный стационар'!O:O,'Круглосуточный стационар'!D:D,СВОД!C459,'Круглосуточный стационар'!F:F,СВОД!E459)+SUMIFS(ВМП!O:O,ВМП!D:D,СВОД!C459,ВМП!F:F,СВОД!E459)+SUMIFS('Дневной стационар'!O:O,'Дневной стационар'!D:D,СВОД!C459,'Дневной стационар'!F:F,СВОД!E459)+SUMIFS(ЭКО!M:M,ЭКО!D:D,СВОД!C459,ЭКО!F:F,СВОД!E459)+SUMIFS(Диализ!O:O,Диализ!E:E,СВОД!C459,Диализ!G:G,СВОД!E459)+SUMIFS(Поликлиника!CT:CT,Поликлиника!D:D,СВОД!C459,Поликлиника!F:F,СВОД!E459)+SUMIFS('Скорая мед.помощь'!O:O,'Скорая мед.помощь'!E:E,СВОД!C459,'Скорая мед.помощь'!G:G,СВОД!E459)+SUMIFS(Услуги!AV:AV,Услуги!D:D,СВОД!C459,Услуги!F:F,СВОД!E459)</f>
        <v>0</v>
      </c>
      <c r="O459" s="277">
        <f>SUMIFS(Сверхбаза!L:L,Сверхбаза!C:C,СВОД!C459,Сверхбаза!E:E,СВОД!E459)+SUMIFS(Сверхбаза!M:M,Сверхбаза!C:C,СВОД!C459,Сверхбаза!E:E,СВОД!E459)</f>
        <v>0</v>
      </c>
      <c r="P459" s="251">
        <f>SUMIFS(Сверхбаза!N:N,Сверхбаза!C:C,СВОД!C459,Сверхбаза!E:E,СВОД!E459)</f>
        <v>0</v>
      </c>
      <c r="Q459" s="251">
        <f>SUMIFS(Сверхбаза!P:P,Сверхбаза!C:C,СВОД!C459,Сверхбаза!E:E,СВОД!E459)</f>
        <v>0</v>
      </c>
      <c r="R459" s="251">
        <f>SUMIFS(Сверхбаза!O:O,Сверхбаза!C:C,СВОД!C459,Сверхбаза!E:E,СВОД!E459)</f>
        <v>0</v>
      </c>
      <c r="S459" s="251">
        <f>SUMIFS(Сверхбаза!Q:Q,Сверхбаза!C:C,СВОД!C459,Сверхбаза!E:E,СВОД!E459)</f>
        <v>0</v>
      </c>
      <c r="T459" s="278">
        <f>SUMIFS(Сверхбаза!G:G,Сверхбаза!C:C,СВОД!C459,Сверхбаза!E:E,СВОД!E459)</f>
        <v>0</v>
      </c>
    </row>
    <row r="460" spans="1:20" ht="25.5" outlineLevel="2">
      <c r="A460" s="263">
        <v>4</v>
      </c>
      <c r="B460" s="336">
        <v>501101</v>
      </c>
      <c r="C460" s="336">
        <v>110101</v>
      </c>
      <c r="D460" s="5" t="s">
        <v>549</v>
      </c>
      <c r="E460" s="324">
        <v>3</v>
      </c>
      <c r="F460" s="325" t="s">
        <v>174</v>
      </c>
      <c r="G460" s="277">
        <f>SUMIFS('Круглосуточный стационар'!J:J,'Круглосуточный стационар'!D:D,СВОД!C460,'Круглосуточный стационар'!F:F,СВОД!E460)/2+SUMIFS(ВМП!J:J,ВМП!D:D,СВОД!C460,ВМП!F:F,СВОД!E460)/2+SUMIFS('Дневной стационар'!J:J,'Дневной стационар'!D:D,СВОД!C460,'Дневной стационар'!F:F,СВОД!E460)/2+SUMIFS(ЭКО!H:H,ЭКО!D:D,СВОД!C460,ЭКО!F:F,СВОД!E460)+SUMIFS(Диализ!J:J,Диализ!E:E,СВОД!C460,Диализ!G:G,СВОД!E460)</f>
        <v>0</v>
      </c>
      <c r="H460" s="251">
        <f>SUMIFS(Поликлиника!H:H,Поликлиника!D:D,СВОД!C460,Поликлиника!F:F,СВОД!E460)</f>
        <v>45979.297521101777</v>
      </c>
      <c r="I460" s="251">
        <f>SUMIFS(Поликлиника!BA:BA,Поликлиника!D:D,СВОД!C460,Поликлиника!F:F,СВОД!E460)</f>
        <v>24447</v>
      </c>
      <c r="J460" s="251">
        <f>SUMIFS(Поликлиника!BF:BF,Поликлиника!D:D,СВОД!C460,Поликлиника!F:F,СВОД!E460)</f>
        <v>81129</v>
      </c>
      <c r="K460" s="251">
        <f>SUMIFS(Поликлиника!BU:BU,Поликлиника!D:D,СВОД!C460,Поликлиника!F:F,СВОД!E460)</f>
        <v>37220</v>
      </c>
      <c r="L460" s="251">
        <f>SUMIFS(Услуги!H:H,Услуги!D:D,СВОД!C460,Услуги!F:F,СВОД!E460)+SUMIFS(Услуги!M:M,Услуги!D:D,СВОД!C460,Услуги!F:F,СВОД!E460)+SUMIFS(Услуги!R:R,Услуги!D:D,СВОД!C460,Услуги!F:F,СВОД!E460)+SUMIFS(Услуги!W:W,Услуги!D:D,СВОД!C460,Услуги!F:F,СВОД!E460)+SUMIFS(Услуги!AB:AB,Услуги!D:D,СВОД!C460,Услуги!F:F,СВОД!E460)+SUMIFS(Услуги!AG:AG,Услуги!D:D,СВОД!C460,Услуги!F:F,СВОД!E460)+SUMIFS(Услуги!AL:AL,Услуги!D:D,СВОД!C460,Услуги!F:F,СВОД!E460)+SUMIFS(Услуги!AQ:AQ,Услуги!D:D,СВОД!C460,Услуги!F:F,СВОД!E460)</f>
        <v>0</v>
      </c>
      <c r="M460" s="251">
        <f>SUMIFS('Скорая мед.помощь'!J:J,'Скорая мед.помощь'!E:E,СВОД!C460,'Скорая мед.помощь'!G:G,СВОД!E460)</f>
        <v>0</v>
      </c>
      <c r="N460" s="278">
        <f>SUMIFS('Круглосуточный стационар'!O:O,'Круглосуточный стационар'!D:D,СВОД!C460,'Круглосуточный стационар'!F:F,СВОД!E460)+SUMIFS(ВМП!O:O,ВМП!D:D,СВОД!C460,ВМП!F:F,СВОД!E460)+SUMIFS('Дневной стационар'!O:O,'Дневной стационар'!D:D,СВОД!C460,'Дневной стационар'!F:F,СВОД!E460)+SUMIFS(ЭКО!M:M,ЭКО!D:D,СВОД!C460,ЭКО!F:F,СВОД!E460)+SUMIFS(Диализ!O:O,Диализ!E:E,СВОД!C460,Диализ!G:G,СВОД!E460)+SUMIFS(Поликлиника!CT:CT,Поликлиника!D:D,СВОД!C460,Поликлиника!F:F,СВОД!E460)+SUMIFS('Скорая мед.помощь'!O:O,'Скорая мед.помощь'!E:E,СВОД!C460,'Скорая мед.помощь'!G:G,СВОД!E460)+SUMIFS(Услуги!AV:AV,Услуги!D:D,СВОД!C460,Услуги!F:F,СВОД!E460)</f>
        <v>164395.25886929344</v>
      </c>
      <c r="O460" s="277">
        <f>SUMIFS(Сверхбаза!L:L,Сверхбаза!C:C,СВОД!C460,Сверхбаза!E:E,СВОД!E460)+SUMIFS(Сверхбаза!M:M,Сверхбаза!C:C,СВОД!C460,Сверхбаза!E:E,СВОД!E460)</f>
        <v>0</v>
      </c>
      <c r="P460" s="251">
        <f>SUMIFS(Сверхбаза!N:N,Сверхбаза!C:C,СВОД!C460,Сверхбаза!E:E,СВОД!E460)</f>
        <v>6238</v>
      </c>
      <c r="Q460" s="251">
        <f>SUMIFS(Сверхбаза!P:P,Сверхбаза!C:C,СВОД!C460,Сверхбаза!E:E,СВОД!E460)</f>
        <v>996</v>
      </c>
      <c r="R460" s="251">
        <f>SUMIFS(Сверхбаза!O:O,Сверхбаза!C:C,СВОД!C460,Сверхбаза!E:E,СВОД!E460)</f>
        <v>3568.2</v>
      </c>
      <c r="S460" s="251">
        <f>SUMIFS(Сверхбаза!Q:Q,Сверхбаза!C:C,СВОД!C460,Сверхбаза!E:E,СВОД!E460)</f>
        <v>0</v>
      </c>
      <c r="T460" s="278">
        <f>SUMIFS(Сверхбаза!G:G,Сверхбаза!C:C,СВОД!C460,Сверхбаза!E:E,СВОД!E460)</f>
        <v>12786.316999999999</v>
      </c>
    </row>
    <row r="461" spans="1:20" ht="25.5" outlineLevel="2">
      <c r="A461" s="263">
        <v>4</v>
      </c>
      <c r="B461" s="336">
        <v>501101</v>
      </c>
      <c r="C461" s="336">
        <v>110101</v>
      </c>
      <c r="D461" s="5" t="s">
        <v>549</v>
      </c>
      <c r="E461" s="324">
        <v>7</v>
      </c>
      <c r="F461" s="325" t="s">
        <v>706</v>
      </c>
      <c r="G461" s="277">
        <f>SUMIFS('Круглосуточный стационар'!J:J,'Круглосуточный стационар'!D:D,СВОД!C461,'Круглосуточный стационар'!F:F,СВОД!E461)/2+SUMIFS(ВМП!J:J,ВМП!D:D,СВОД!C461,ВМП!F:F,СВОД!E461)/2+SUMIFS('Дневной стационар'!J:J,'Дневной стационар'!D:D,СВОД!C461,'Дневной стационар'!F:F,СВОД!E461)/2+SUMIFS(ЭКО!H:H,ЭКО!D:D,СВОД!C461,ЭКО!F:F,СВОД!E461)+SUMIFS(Диализ!J:J,Диализ!E:E,СВОД!C461,Диализ!G:G,СВОД!E461)</f>
        <v>0</v>
      </c>
      <c r="H461" s="251">
        <f>SUMIFS(Поликлиника!H:H,Поликлиника!D:D,СВОД!C461,Поликлиника!F:F,СВОД!E461)</f>
        <v>0</v>
      </c>
      <c r="I461" s="251">
        <f>SUMIFS(Поликлиника!BA:BA,Поликлиника!D:D,СВОД!C461,Поликлиника!F:F,СВОД!E461)</f>
        <v>0</v>
      </c>
      <c r="J461" s="251">
        <f>SUMIFS(Поликлиника!BF:BF,Поликлиника!D:D,СВОД!C461,Поликлиника!F:F,СВОД!E461)</f>
        <v>0</v>
      </c>
      <c r="K461" s="251">
        <f>SUMIFS(Поликлиника!BU:BU,Поликлиника!D:D,СВОД!C461,Поликлиника!F:F,СВОД!E461)</f>
        <v>0</v>
      </c>
      <c r="L461" s="251">
        <f>SUMIFS(Услуги!H:H,Услуги!D:D,СВОД!C461,Услуги!F:F,СВОД!E461)+SUMIFS(Услуги!M:M,Услуги!D:D,СВОД!C461,Услуги!F:F,СВОД!E461)+SUMIFS(Услуги!R:R,Услуги!D:D,СВОД!C461,Услуги!F:F,СВОД!E461)+SUMIFS(Услуги!W:W,Услуги!D:D,СВОД!C461,Услуги!F:F,СВОД!E461)+SUMIFS(Услуги!AB:AB,Услуги!D:D,СВОД!C461,Услуги!F:F,СВОД!E461)+SUMIFS(Услуги!AG:AG,Услуги!D:D,СВОД!C461,Услуги!F:F,СВОД!E461)+SUMIFS(Услуги!AL:AL,Услуги!D:D,СВОД!C461,Услуги!F:F,СВОД!E461)+SUMIFS(Услуги!AQ:AQ,Услуги!D:D,СВОД!C461,Услуги!F:F,СВОД!E461)</f>
        <v>0</v>
      </c>
      <c r="M461" s="251">
        <f>SUMIFS('Скорая мед.помощь'!J:J,'Скорая мед.помощь'!E:E,СВОД!C461,'Скорая мед.помощь'!G:G,СВОД!E461)</f>
        <v>0</v>
      </c>
      <c r="N461" s="278">
        <f>SUMIFS('Круглосуточный стационар'!O:O,'Круглосуточный стационар'!D:D,СВОД!C461,'Круглосуточный стационар'!F:F,СВОД!E461)+SUMIFS(ВМП!O:O,ВМП!D:D,СВОД!C461,ВМП!F:F,СВОД!E461)+SUMIFS('Дневной стационар'!O:O,'Дневной стационар'!D:D,СВОД!C461,'Дневной стационар'!F:F,СВОД!E461)+SUMIFS(ЭКО!M:M,ЭКО!D:D,СВОД!C461,ЭКО!F:F,СВОД!E461)+SUMIFS(Диализ!O:O,Диализ!E:E,СВОД!C461,Диализ!G:G,СВОД!E461)+SUMIFS(Поликлиника!CT:CT,Поликлиника!D:D,СВОД!C461,Поликлиника!F:F,СВОД!E461)+SUMIFS('Скорая мед.помощь'!O:O,'Скорая мед.помощь'!E:E,СВОД!C461,'Скорая мед.помощь'!G:G,СВОД!E461)+SUMIFS(Услуги!AV:AV,Услуги!D:D,СВОД!C461,Услуги!F:F,СВОД!E461)</f>
        <v>0</v>
      </c>
      <c r="O461" s="277">
        <f>SUMIFS(Сверхбаза!L:L,Сверхбаза!C:C,СВОД!C461,Сверхбаза!E:E,СВОД!E461)+SUMIFS(Сверхбаза!M:M,Сверхбаза!C:C,СВОД!C461,Сверхбаза!E:E,СВОД!E461)</f>
        <v>0</v>
      </c>
      <c r="P461" s="251">
        <f>SUMIFS(Сверхбаза!N:N,Сверхбаза!C:C,СВОД!C461,Сверхбаза!E:E,СВОД!E461)</f>
        <v>0</v>
      </c>
      <c r="Q461" s="251">
        <f>SUMIFS(Сверхбаза!P:P,Сверхбаза!C:C,СВОД!C461,Сверхбаза!E:E,СВОД!E461)</f>
        <v>0</v>
      </c>
      <c r="R461" s="251">
        <f>SUMIFS(Сверхбаза!O:O,Сверхбаза!C:C,СВОД!C461,Сверхбаза!E:E,СВОД!E461)</f>
        <v>0</v>
      </c>
      <c r="S461" s="251">
        <f>SUMIFS(Сверхбаза!Q:Q,Сверхбаза!C:C,СВОД!C461,Сверхбаза!E:E,СВОД!E461)</f>
        <v>0</v>
      </c>
      <c r="T461" s="278">
        <f>SUMIFS(Сверхбаза!G:G,Сверхбаза!C:C,СВОД!C461,Сверхбаза!E:E,СВОД!E461)</f>
        <v>0</v>
      </c>
    </row>
    <row r="462" spans="1:20" ht="25.5" outlineLevel="2">
      <c r="A462" s="263">
        <v>4</v>
      </c>
      <c r="B462" s="336">
        <v>501101</v>
      </c>
      <c r="C462" s="336">
        <v>110101</v>
      </c>
      <c r="D462" s="5" t="s">
        <v>549</v>
      </c>
      <c r="E462" s="324">
        <v>70</v>
      </c>
      <c r="F462" s="325" t="s">
        <v>707</v>
      </c>
      <c r="G462" s="277">
        <f>SUMIFS('Круглосуточный стационар'!J:J,'Круглосуточный стационар'!D:D,СВОД!C462,'Круглосуточный стационар'!F:F,СВОД!E462)/2+SUMIFS(ВМП!J:J,ВМП!D:D,СВОД!C462,ВМП!F:F,СВОД!E462)/2+SUMIFS('Дневной стационар'!J:J,'Дневной стационар'!D:D,СВОД!C462,'Дневной стационар'!F:F,СВОД!E462)/2+SUMIFS(ЭКО!H:H,ЭКО!D:D,СВОД!C462,ЭКО!F:F,СВОД!E462)+SUMIFS(Диализ!J:J,Диализ!E:E,СВОД!C462,Диализ!G:G,СВОД!E462)</f>
        <v>0</v>
      </c>
      <c r="H462" s="251">
        <f>SUMIFS(Поликлиника!H:H,Поликлиника!D:D,СВОД!C462,Поликлиника!F:F,СВОД!E462)</f>
        <v>0</v>
      </c>
      <c r="I462" s="251">
        <f>SUMIFS(Поликлиника!BA:BA,Поликлиника!D:D,СВОД!C462,Поликлиника!F:F,СВОД!E462)</f>
        <v>0</v>
      </c>
      <c r="J462" s="251">
        <f>SUMIFS(Поликлиника!BF:BF,Поликлиника!D:D,СВОД!C462,Поликлиника!F:F,СВОД!E462)</f>
        <v>0</v>
      </c>
      <c r="K462" s="251">
        <f>SUMIFS(Поликлиника!BU:BU,Поликлиника!D:D,СВОД!C462,Поликлиника!F:F,СВОД!E462)</f>
        <v>0</v>
      </c>
      <c r="L462" s="251">
        <f>SUMIFS(Услуги!H:H,Услуги!D:D,СВОД!C462,Услуги!F:F,СВОД!E462)+SUMIFS(Услуги!M:M,Услуги!D:D,СВОД!C462,Услуги!F:F,СВОД!E462)+SUMIFS(Услуги!R:R,Услуги!D:D,СВОД!C462,Услуги!F:F,СВОД!E462)+SUMIFS(Услуги!W:W,Услуги!D:D,СВОД!C462,Услуги!F:F,СВОД!E462)+SUMIFS(Услуги!AB:AB,Услуги!D:D,СВОД!C462,Услуги!F:F,СВОД!E462)+SUMIFS(Услуги!AG:AG,Услуги!D:D,СВОД!C462,Услуги!F:F,СВОД!E462)+SUMIFS(Услуги!AL:AL,Услуги!D:D,СВОД!C462,Услуги!F:F,СВОД!E462)+SUMIFS(Услуги!AQ:AQ,Услуги!D:D,СВОД!C462,Услуги!F:F,СВОД!E462)</f>
        <v>0</v>
      </c>
      <c r="M462" s="251">
        <f>SUMIFS('Скорая мед.помощь'!J:J,'Скорая мед.помощь'!E:E,СВОД!C462,'Скорая мед.помощь'!G:G,СВОД!E462)</f>
        <v>0</v>
      </c>
      <c r="N462" s="278">
        <f>SUMIFS('Круглосуточный стационар'!O:O,'Круглосуточный стационар'!D:D,СВОД!C462,'Круглосуточный стационар'!F:F,СВОД!E462)+SUMIFS(ВМП!O:O,ВМП!D:D,СВОД!C462,ВМП!F:F,СВОД!E462)+SUMIFS('Дневной стационар'!O:O,'Дневной стационар'!D:D,СВОД!C462,'Дневной стационар'!F:F,СВОД!E462)+SUMIFS(ЭКО!M:M,ЭКО!D:D,СВОД!C462,ЭКО!F:F,СВОД!E462)+SUMIFS(Диализ!O:O,Диализ!E:E,СВОД!C462,Диализ!G:G,СВОД!E462)+SUMIFS(Поликлиника!CT:CT,Поликлиника!D:D,СВОД!C462,Поликлиника!F:F,СВОД!E462)+SUMIFS('Скорая мед.помощь'!O:O,'Скорая мед.помощь'!E:E,СВОД!C462,'Скорая мед.помощь'!G:G,СВОД!E462)+SUMIFS(Услуги!AV:AV,Услуги!D:D,СВОД!C462,Услуги!F:F,СВОД!E462)</f>
        <v>0</v>
      </c>
      <c r="O462" s="277">
        <f>SUMIFS(Сверхбаза!L:L,Сверхбаза!C:C,СВОД!C462,Сверхбаза!E:E,СВОД!E462)+SUMIFS(Сверхбаза!M:M,Сверхбаза!C:C,СВОД!C462,Сверхбаза!E:E,СВОД!E462)</f>
        <v>0</v>
      </c>
      <c r="P462" s="251">
        <f>SUMIFS(Сверхбаза!N:N,Сверхбаза!C:C,СВОД!C462,Сверхбаза!E:E,СВОД!E462)</f>
        <v>0</v>
      </c>
      <c r="Q462" s="251">
        <f>SUMIFS(Сверхбаза!P:P,Сверхбаза!C:C,СВОД!C462,Сверхбаза!E:E,СВОД!E462)</f>
        <v>0</v>
      </c>
      <c r="R462" s="251">
        <f>SUMIFS(Сверхбаза!O:O,Сверхбаза!C:C,СВОД!C462,Сверхбаза!E:E,СВОД!E462)</f>
        <v>0</v>
      </c>
      <c r="S462" s="251">
        <f>SUMIFS(Сверхбаза!Q:Q,Сверхбаза!C:C,СВОД!C462,Сверхбаза!E:E,СВОД!E462)</f>
        <v>0</v>
      </c>
      <c r="T462" s="278">
        <f>SUMIFS(Сверхбаза!G:G,Сверхбаза!C:C,СВОД!C462,Сверхбаза!E:E,СВОД!E462)</f>
        <v>0</v>
      </c>
    </row>
    <row r="463" spans="1:20" ht="25.5" outlineLevel="2">
      <c r="A463" s="263">
        <v>4</v>
      </c>
      <c r="B463" s="336">
        <v>501101</v>
      </c>
      <c r="C463" s="336">
        <v>110101</v>
      </c>
      <c r="D463" s="5" t="s">
        <v>549</v>
      </c>
      <c r="E463" s="324">
        <v>94</v>
      </c>
      <c r="F463" s="325" t="s">
        <v>157</v>
      </c>
      <c r="G463" s="277">
        <f>SUMIFS('Круглосуточный стационар'!J:J,'Круглосуточный стационар'!D:D,СВОД!C463,'Круглосуточный стационар'!F:F,СВОД!E463)/2+SUMIFS(ВМП!J:J,ВМП!D:D,СВОД!C463,ВМП!F:F,СВОД!E463)/2+SUMIFS('Дневной стационар'!J:J,'Дневной стационар'!D:D,СВОД!C463,'Дневной стационар'!F:F,СВОД!E463)/2+SUMIFS(ЭКО!H:H,ЭКО!D:D,СВОД!C463,ЭКО!F:F,СВОД!E463)+SUMIFS(Диализ!J:J,Диализ!E:E,СВОД!C463,Диализ!G:G,СВОД!E463)</f>
        <v>0</v>
      </c>
      <c r="H463" s="251">
        <f>SUMIFS(Поликлиника!H:H,Поликлиника!D:D,СВОД!C463,Поликлиника!F:F,СВОД!E463)</f>
        <v>0</v>
      </c>
      <c r="I463" s="251">
        <f>SUMIFS(Поликлиника!BA:BA,Поликлиника!D:D,СВОД!C463,Поликлиника!F:F,СВОД!E463)</f>
        <v>0</v>
      </c>
      <c r="J463" s="251">
        <f>SUMIFS(Поликлиника!BF:BF,Поликлиника!D:D,СВОД!C463,Поликлиника!F:F,СВОД!E463)</f>
        <v>0</v>
      </c>
      <c r="K463" s="251">
        <f>SUMIFS(Поликлиника!BU:BU,Поликлиника!D:D,СВОД!C463,Поликлиника!F:F,СВОД!E463)</f>
        <v>0</v>
      </c>
      <c r="L463" s="251">
        <f>SUMIFS(Услуги!H:H,Услуги!D:D,СВОД!C463,Услуги!F:F,СВОД!E463)+SUMIFS(Услуги!M:M,Услуги!D:D,СВОД!C463,Услуги!F:F,СВОД!E463)+SUMIFS(Услуги!R:R,Услуги!D:D,СВОД!C463,Услуги!F:F,СВОД!E463)+SUMIFS(Услуги!W:W,Услуги!D:D,СВОД!C463,Услуги!F:F,СВОД!E463)+SUMIFS(Услуги!AB:AB,Услуги!D:D,СВОД!C463,Услуги!F:F,СВОД!E463)+SUMIFS(Услуги!AG:AG,Услуги!D:D,СВОД!C463,Услуги!F:F,СВОД!E463)+SUMIFS(Услуги!AL:AL,Услуги!D:D,СВОД!C463,Услуги!F:F,СВОД!E463)+SUMIFS(Услуги!AQ:AQ,Услуги!D:D,СВОД!C463,Услуги!F:F,СВОД!E463)</f>
        <v>0</v>
      </c>
      <c r="M463" s="251">
        <f>SUMIFS('Скорая мед.помощь'!J:J,'Скорая мед.помощь'!E:E,СВОД!C463,'Скорая мед.помощь'!G:G,СВОД!E463)</f>
        <v>0</v>
      </c>
      <c r="N463" s="278">
        <f>SUMIFS('Круглосуточный стационар'!O:O,'Круглосуточный стационар'!D:D,СВОД!C463,'Круглосуточный стационар'!F:F,СВОД!E463)+SUMIFS(ВМП!O:O,ВМП!D:D,СВОД!C463,ВМП!F:F,СВОД!E463)+SUMIFS('Дневной стационар'!O:O,'Дневной стационар'!D:D,СВОД!C463,'Дневной стационар'!F:F,СВОД!E463)+SUMIFS(ЭКО!M:M,ЭКО!D:D,СВОД!C463,ЭКО!F:F,СВОД!E463)+SUMIFS(Диализ!O:O,Диализ!E:E,СВОД!C463,Диализ!G:G,СВОД!E463)+SUMIFS(Поликлиника!CT:CT,Поликлиника!D:D,СВОД!C463,Поликлиника!F:F,СВОД!E463)+SUMIFS('Скорая мед.помощь'!O:O,'Скорая мед.помощь'!E:E,СВОД!C463,'Скорая мед.помощь'!G:G,СВОД!E463)+SUMIFS(Услуги!AV:AV,Услуги!D:D,СВОД!C463,Услуги!F:F,СВОД!E463)</f>
        <v>0</v>
      </c>
      <c r="O463" s="277">
        <f>SUMIFS(Сверхбаза!L:L,Сверхбаза!C:C,СВОД!C463,Сверхбаза!E:E,СВОД!E463)+SUMIFS(Сверхбаза!M:M,Сверхбаза!C:C,СВОД!C463,Сверхбаза!E:E,СВОД!E463)</f>
        <v>0</v>
      </c>
      <c r="P463" s="251">
        <f>SUMIFS(Сверхбаза!N:N,Сверхбаза!C:C,СВОД!C463,Сверхбаза!E:E,СВОД!E463)</f>
        <v>0</v>
      </c>
      <c r="Q463" s="251">
        <f>SUMIFS(Сверхбаза!P:P,Сверхбаза!C:C,СВОД!C463,Сверхбаза!E:E,СВОД!E463)</f>
        <v>0</v>
      </c>
      <c r="R463" s="251">
        <f>SUMIFS(Сверхбаза!O:O,Сверхбаза!C:C,СВОД!C463,Сверхбаза!E:E,СВОД!E463)</f>
        <v>0</v>
      </c>
      <c r="S463" s="251">
        <f>SUMIFS(Сверхбаза!Q:Q,Сверхбаза!C:C,СВОД!C463,Сверхбаза!E:E,СВОД!E463)</f>
        <v>0</v>
      </c>
      <c r="T463" s="278">
        <f>SUMIFS(Сверхбаза!G:G,Сверхбаза!C:C,СВОД!C463,Сверхбаза!E:E,СВОД!E463)</f>
        <v>0</v>
      </c>
    </row>
    <row r="464" spans="1:20" outlineLevel="1">
      <c r="A464" s="264"/>
      <c r="B464" s="254"/>
      <c r="C464" s="254" t="str">
        <f>CONCATENATE(C463," ","Итог")</f>
        <v>110101 Итог</v>
      </c>
      <c r="D464" s="255"/>
      <c r="E464" s="326"/>
      <c r="F464" s="327"/>
      <c r="G464" s="279"/>
      <c r="H464" s="256"/>
      <c r="I464" s="256"/>
      <c r="J464" s="256"/>
      <c r="K464" s="256"/>
      <c r="L464" s="256"/>
      <c r="M464" s="256"/>
      <c r="N464" s="280">
        <f>SUBTOTAL(9,N456:N463)</f>
        <v>321816.58494738501</v>
      </c>
      <c r="O464" s="279"/>
      <c r="P464" s="256"/>
      <c r="Q464" s="256"/>
      <c r="R464" s="256"/>
      <c r="S464" s="256"/>
      <c r="T464" s="280">
        <f>SUBTOTAL(9,T456:T463)</f>
        <v>12786.316999999999</v>
      </c>
    </row>
    <row r="465" spans="1:20" ht="25.5" outlineLevel="2">
      <c r="A465" s="262">
        <v>4</v>
      </c>
      <c r="B465" s="8">
        <v>501901</v>
      </c>
      <c r="C465" s="8">
        <v>190101</v>
      </c>
      <c r="D465" s="9" t="s">
        <v>320</v>
      </c>
      <c r="E465" s="322">
        <v>1</v>
      </c>
      <c r="F465" s="323" t="s">
        <v>12</v>
      </c>
      <c r="G465" s="275">
        <f>SUMIFS('Круглосуточный стационар'!J:J,'Круглосуточный стационар'!D:D,СВОД!C465,'Круглосуточный стационар'!F:F,СВОД!E465)/2+SUMIFS(ВМП!J:J,ВМП!D:D,СВОД!C465,ВМП!F:F,СВОД!E465)/2+SUMIFS('Дневной стационар'!J:J,'Дневной стационар'!D:D,СВОД!C465,'Дневной стационар'!F:F,СВОД!E465)/2+SUMIFS(ЭКО!H:H,ЭКО!D:D,СВОД!C465,ЭКО!F:F,СВОД!E465)+SUMIFS(Диализ!J:J,Диализ!E:E,СВОД!C465,Диализ!G:G,СВОД!E465)</f>
        <v>29123</v>
      </c>
      <c r="H465" s="253">
        <f>SUMIFS(Поликлиника!H:H,Поликлиника!D:D,СВОД!C465,Поликлиника!F:F,СВОД!E465)</f>
        <v>0</v>
      </c>
      <c r="I465" s="253">
        <f>SUMIFS(Поликлиника!BA:BA,Поликлиника!D:D,СВОД!C465,Поликлиника!F:F,СВОД!E465)</f>
        <v>0</v>
      </c>
      <c r="J465" s="253">
        <f>SUMIFS(Поликлиника!BF:BF,Поликлиника!D:D,СВОД!C465,Поликлиника!F:F,СВОД!E465)</f>
        <v>0</v>
      </c>
      <c r="K465" s="253">
        <f>SUMIFS(Поликлиника!BU:BU,Поликлиника!D:D,СВОД!C465,Поликлиника!F:F,СВОД!E465)</f>
        <v>0</v>
      </c>
      <c r="L465" s="253">
        <f>SUMIFS(Услуги!H:H,Услуги!D:D,СВОД!C465,Услуги!F:F,СВОД!E465)+SUMIFS(Услуги!M:M,Услуги!D:D,СВОД!C465,Услуги!F:F,СВОД!E465)+SUMIFS(Услуги!R:R,Услуги!D:D,СВОД!C465,Услуги!F:F,СВОД!E465)+SUMIFS(Услуги!W:W,Услуги!D:D,СВОД!C465,Услуги!F:F,СВОД!E465)+SUMIFS(Услуги!AB:AB,Услуги!D:D,СВОД!C465,Услуги!F:F,СВОД!E465)+SUMIFS(Услуги!AG:AG,Услуги!D:D,СВОД!C465,Услуги!F:F,СВОД!E465)+SUMIFS(Услуги!AL:AL,Услуги!D:D,СВОД!C465,Услуги!F:F,СВОД!E465)+SUMIFS(Услуги!AQ:AQ,Услуги!D:D,СВОД!C465,Услуги!F:F,СВОД!E465)</f>
        <v>0</v>
      </c>
      <c r="M465" s="253">
        <f>SUMIFS('Скорая мед.помощь'!J:J,'Скорая мед.помощь'!E:E,СВОД!C465,'Скорая мед.помощь'!G:G,СВОД!E465)</f>
        <v>0</v>
      </c>
      <c r="N465" s="276">
        <f>SUMIFS('Круглосуточный стационар'!O:O,'Круглосуточный стационар'!D:D,СВОД!C465,'Круглосуточный стационар'!F:F,СВОД!E465)+SUMIFS(ВМП!O:O,ВМП!D:D,СВОД!C465,ВМП!F:F,СВОД!E465)+SUMIFS('Дневной стационар'!O:O,'Дневной стационар'!D:D,СВОД!C465,'Дневной стационар'!F:F,СВОД!E465)+SUMIFS(ЭКО!M:M,ЭКО!D:D,СВОД!C465,ЭКО!F:F,СВОД!E465)+SUMIFS(Диализ!O:O,Диализ!E:E,СВОД!C465,Диализ!G:G,СВОД!E465)+SUMIFS(Поликлиника!CT:CT,Поликлиника!D:D,СВОД!C465,Поликлиника!F:F,СВОД!E465)+SUMIFS('Скорая мед.помощь'!O:O,'Скорая мед.помощь'!E:E,СВОД!C465,'Скорая мед.помощь'!G:G,СВОД!E465)+SUMIFS(Услуги!AV:AV,Услуги!D:D,СВОД!C465,Услуги!F:F,СВОД!E465)</f>
        <v>824445.37110266811</v>
      </c>
      <c r="O465" s="275">
        <f>SUMIFS(Сверхбаза!L:L,Сверхбаза!C:C,СВОД!C465,Сверхбаза!E:E,СВОД!E465)+SUMIFS(Сверхбаза!M:M,Сверхбаза!C:C,СВОД!C465,Сверхбаза!E:E,СВОД!E465)</f>
        <v>0</v>
      </c>
      <c r="P465" s="253">
        <f>SUMIFS(Сверхбаза!N:N,Сверхбаза!C:C,СВОД!C465,Сверхбаза!E:E,СВОД!E465)</f>
        <v>0</v>
      </c>
      <c r="Q465" s="253">
        <f>SUMIFS(Сверхбаза!P:P,Сверхбаза!C:C,СВОД!C465,Сверхбаза!E:E,СВОД!E465)</f>
        <v>0</v>
      </c>
      <c r="R465" s="253">
        <f>SUMIFS(Сверхбаза!O:O,Сверхбаза!C:C,СВОД!C465,Сверхбаза!E:E,СВОД!E465)</f>
        <v>0</v>
      </c>
      <c r="S465" s="253">
        <f>SUMIFS(Сверхбаза!Q:Q,Сверхбаза!C:C,СВОД!C465,Сверхбаза!E:E,СВОД!E465)</f>
        <v>0</v>
      </c>
      <c r="T465" s="276">
        <f>SUMIFS(Сверхбаза!G:G,Сверхбаза!C:C,СВОД!C465,Сверхбаза!E:E,СВОД!E465)</f>
        <v>0</v>
      </c>
    </row>
    <row r="466" spans="1:20" ht="25.5" outlineLevel="2">
      <c r="A466" s="263">
        <v>4</v>
      </c>
      <c r="B466" s="336">
        <v>501901</v>
      </c>
      <c r="C466" s="336">
        <v>190101</v>
      </c>
      <c r="D466" s="5" t="s">
        <v>320</v>
      </c>
      <c r="E466" s="324">
        <v>13</v>
      </c>
      <c r="F466" s="325" t="s">
        <v>704</v>
      </c>
      <c r="G466" s="277">
        <f>SUMIFS('Круглосуточный стационар'!J:J,'Круглосуточный стационар'!D:D,СВОД!C466,'Круглосуточный стационар'!F:F,СВОД!E466)/2+SUMIFS(ВМП!J:J,ВМП!D:D,СВОД!C466,ВМП!F:F,СВОД!E466)/2+SUMIFS('Дневной стационар'!J:J,'Дневной стационар'!D:D,СВОД!C466,'Дневной стационар'!F:F,СВОД!E466)/2+SUMIFS(ЭКО!H:H,ЭКО!D:D,СВОД!C466,ЭКО!F:F,СВОД!E466)+SUMIFS(Диализ!J:J,Диализ!E:E,СВОД!C466,Диализ!G:G,СВОД!E466)</f>
        <v>380</v>
      </c>
      <c r="H466" s="251">
        <f>SUMIFS(Поликлиника!H:H,Поликлиника!D:D,СВОД!C466,Поликлиника!F:F,СВОД!E466)</f>
        <v>0</v>
      </c>
      <c r="I466" s="251">
        <f>SUMIFS(Поликлиника!BA:BA,Поликлиника!D:D,СВОД!C466,Поликлиника!F:F,СВОД!E466)</f>
        <v>0</v>
      </c>
      <c r="J466" s="251">
        <f>SUMIFS(Поликлиника!BF:BF,Поликлиника!D:D,СВОД!C466,Поликлиника!F:F,СВОД!E466)</f>
        <v>0</v>
      </c>
      <c r="K466" s="251">
        <f>SUMIFS(Поликлиника!BU:BU,Поликлиника!D:D,СВОД!C466,Поликлиника!F:F,СВОД!E466)</f>
        <v>0</v>
      </c>
      <c r="L466" s="251">
        <f>SUMIFS(Услуги!H:H,Услуги!D:D,СВОД!C466,Услуги!F:F,СВОД!E466)+SUMIFS(Услуги!M:M,Услуги!D:D,СВОД!C466,Услуги!F:F,СВОД!E466)+SUMIFS(Услуги!R:R,Услуги!D:D,СВОД!C466,Услуги!F:F,СВОД!E466)+SUMIFS(Услуги!W:W,Услуги!D:D,СВОД!C466,Услуги!F:F,СВОД!E466)+SUMIFS(Услуги!AB:AB,Услуги!D:D,СВОД!C466,Услуги!F:F,СВОД!E466)+SUMIFS(Услуги!AG:AG,Услуги!D:D,СВОД!C466,Услуги!F:F,СВОД!E466)+SUMIFS(Услуги!AL:AL,Услуги!D:D,СВОД!C466,Услуги!F:F,СВОД!E466)+SUMIFS(Услуги!AQ:AQ,Услуги!D:D,СВОД!C466,Услуги!F:F,СВОД!E466)</f>
        <v>0</v>
      </c>
      <c r="M466" s="251">
        <f>SUMIFS('Скорая мед.помощь'!J:J,'Скорая мед.помощь'!E:E,СВОД!C466,'Скорая мед.помощь'!G:G,СВОД!E466)</f>
        <v>0</v>
      </c>
      <c r="N466" s="278">
        <f>SUMIFS('Круглосуточный стационар'!O:O,'Круглосуточный стационар'!D:D,СВОД!C466,'Круглосуточный стационар'!F:F,СВОД!E466)+SUMIFS(ВМП!O:O,ВМП!D:D,СВОД!C466,ВМП!F:F,СВОД!E466)+SUMIFS('Дневной стационар'!O:O,'Дневной стационар'!D:D,СВОД!C466,'Дневной стационар'!F:F,СВОД!E466)+SUMIFS(ЭКО!M:M,ЭКО!D:D,СВОД!C466,ЭКО!F:F,СВОД!E466)+SUMIFS(Диализ!O:O,Диализ!E:E,СВОД!C466,Диализ!G:G,СВОД!E466)+SUMIFS(Поликлиника!CT:CT,Поликлиника!D:D,СВОД!C466,Поликлиника!F:F,СВОД!E466)+SUMIFS('Скорая мед.помощь'!O:O,'Скорая мед.помощь'!E:E,СВОД!C466,'Скорая мед.помощь'!G:G,СВОД!E466)+SUMIFS(Услуги!AV:AV,Услуги!D:D,СВОД!C466,Услуги!F:F,СВОД!E466)</f>
        <v>73008.668250000002</v>
      </c>
      <c r="O466" s="277">
        <f>SUMIFS(Сверхбаза!L:L,Сверхбаза!C:C,СВОД!C466,Сверхбаза!E:E,СВОД!E466)+SUMIFS(Сверхбаза!M:M,Сверхбаза!C:C,СВОД!C466,Сверхбаза!E:E,СВОД!E466)</f>
        <v>0</v>
      </c>
      <c r="P466" s="251">
        <f>SUMIFS(Сверхбаза!N:N,Сверхбаза!C:C,СВОД!C466,Сверхбаза!E:E,СВОД!E466)</f>
        <v>0</v>
      </c>
      <c r="Q466" s="251">
        <f>SUMIFS(Сверхбаза!P:P,Сверхбаза!C:C,СВОД!C466,Сверхбаза!E:E,СВОД!E466)</f>
        <v>0</v>
      </c>
      <c r="R466" s="251">
        <f>SUMIFS(Сверхбаза!O:O,Сверхбаза!C:C,СВОД!C466,Сверхбаза!E:E,СВОД!E466)</f>
        <v>0</v>
      </c>
      <c r="S466" s="251">
        <f>SUMIFS(Сверхбаза!Q:Q,Сверхбаза!C:C,СВОД!C466,Сверхбаза!E:E,СВОД!E466)</f>
        <v>0</v>
      </c>
      <c r="T466" s="278">
        <f>SUMIFS(Сверхбаза!G:G,Сверхбаза!C:C,СВОД!C466,Сверхбаза!E:E,СВОД!E466)</f>
        <v>0</v>
      </c>
    </row>
    <row r="467" spans="1:20" ht="25.5" outlineLevel="2">
      <c r="A467" s="263">
        <v>4</v>
      </c>
      <c r="B467" s="336">
        <v>501901</v>
      </c>
      <c r="C467" s="336">
        <v>190101</v>
      </c>
      <c r="D467" s="5" t="s">
        <v>320</v>
      </c>
      <c r="E467" s="324">
        <v>2</v>
      </c>
      <c r="F467" s="325" t="s">
        <v>173</v>
      </c>
      <c r="G467" s="277">
        <f>SUMIFS('Круглосуточный стационар'!J:J,'Круглосуточный стационар'!D:D,СВОД!C467,'Круглосуточный стационар'!F:F,СВОД!E467)/2+SUMIFS(ВМП!J:J,ВМП!D:D,СВОД!C467,ВМП!F:F,СВОД!E467)/2+SUMIFS('Дневной стационар'!J:J,'Дневной стационар'!D:D,СВОД!C467,'Дневной стационар'!F:F,СВОД!E467)/2+SUMIFS(ЭКО!H:H,ЭКО!D:D,СВОД!C467,ЭКО!F:F,СВОД!E467)+SUMIFS(Диализ!J:J,Диализ!E:E,СВОД!C467,Диализ!G:G,СВОД!E467)</f>
        <v>8132</v>
      </c>
      <c r="H467" s="251">
        <f>SUMIFS(Поликлиника!H:H,Поликлиника!D:D,СВОД!C467,Поликлиника!F:F,СВОД!E467)</f>
        <v>0</v>
      </c>
      <c r="I467" s="251">
        <f>SUMIFS(Поликлиника!BA:BA,Поликлиника!D:D,СВОД!C467,Поликлиника!F:F,СВОД!E467)</f>
        <v>0</v>
      </c>
      <c r="J467" s="251">
        <f>SUMIFS(Поликлиника!BF:BF,Поликлиника!D:D,СВОД!C467,Поликлиника!F:F,СВОД!E467)</f>
        <v>0</v>
      </c>
      <c r="K467" s="251">
        <f>SUMIFS(Поликлиника!BU:BU,Поликлиника!D:D,СВОД!C467,Поликлиника!F:F,СВОД!E467)</f>
        <v>0</v>
      </c>
      <c r="L467" s="251">
        <f>SUMIFS(Услуги!H:H,Услуги!D:D,СВОД!C467,Услуги!F:F,СВОД!E467)+SUMIFS(Услуги!M:M,Услуги!D:D,СВОД!C467,Услуги!F:F,СВОД!E467)+SUMIFS(Услуги!R:R,Услуги!D:D,СВОД!C467,Услуги!F:F,СВОД!E467)+SUMIFS(Услуги!W:W,Услуги!D:D,СВОД!C467,Услуги!F:F,СВОД!E467)+SUMIFS(Услуги!AB:AB,Услуги!D:D,СВОД!C467,Услуги!F:F,СВОД!E467)+SUMIFS(Услуги!AG:AG,Услуги!D:D,СВОД!C467,Услуги!F:F,СВОД!E467)+SUMIFS(Услуги!AL:AL,Услуги!D:D,СВОД!C467,Услуги!F:F,СВОД!E467)+SUMIFS(Услуги!AQ:AQ,Услуги!D:D,СВОД!C467,Услуги!F:F,СВОД!E467)</f>
        <v>0</v>
      </c>
      <c r="M467" s="251">
        <f>SUMIFS('Скорая мед.помощь'!J:J,'Скорая мед.помощь'!E:E,СВОД!C467,'Скорая мед.помощь'!G:G,СВОД!E467)</f>
        <v>0</v>
      </c>
      <c r="N467" s="278">
        <f>SUMIFS('Круглосуточный стационар'!O:O,'Круглосуточный стационар'!D:D,СВОД!C467,'Круглосуточный стационар'!F:F,СВОД!E467)+SUMIFS(ВМП!O:O,ВМП!D:D,СВОД!C467,ВМП!F:F,СВОД!E467)+SUMIFS('Дневной стационар'!O:O,'Дневной стационар'!D:D,СВОД!C467,'Дневной стационар'!F:F,СВОД!E467)+SUMIFS(ЭКО!M:M,ЭКО!D:D,СВОД!C467,ЭКО!F:F,СВОД!E467)+SUMIFS(Диализ!O:O,Диализ!E:E,СВОД!C467,Диализ!G:G,СВОД!E467)+SUMIFS(Поликлиника!CT:CT,Поликлиника!D:D,СВОД!C467,Поликлиника!F:F,СВОД!E467)+SUMIFS('Скорая мед.помощь'!O:O,'Скорая мед.помощь'!E:E,СВОД!C467,'Скорая мед.помощь'!G:G,СВОД!E467)+SUMIFS(Услуги!AV:AV,Услуги!D:D,СВОД!C467,Услуги!F:F,СВОД!E467)</f>
        <v>89836.49214100001</v>
      </c>
      <c r="O467" s="277">
        <f>SUMIFS(Сверхбаза!L:L,Сверхбаза!C:C,СВОД!C467,Сверхбаза!E:E,СВОД!E467)+SUMIFS(Сверхбаза!M:M,Сверхбаза!C:C,СВОД!C467,Сверхбаза!E:E,СВОД!E467)</f>
        <v>0</v>
      </c>
      <c r="P467" s="251">
        <f>SUMIFS(Сверхбаза!N:N,Сверхбаза!C:C,СВОД!C467,Сверхбаза!E:E,СВОД!E467)</f>
        <v>0</v>
      </c>
      <c r="Q467" s="251">
        <f>SUMIFS(Сверхбаза!P:P,Сверхбаза!C:C,СВОД!C467,Сверхбаза!E:E,СВОД!E467)</f>
        <v>0</v>
      </c>
      <c r="R467" s="251">
        <f>SUMIFS(Сверхбаза!O:O,Сверхбаза!C:C,СВОД!C467,Сверхбаза!E:E,СВОД!E467)</f>
        <v>0</v>
      </c>
      <c r="S467" s="251">
        <f>SUMIFS(Сверхбаза!Q:Q,Сверхбаза!C:C,СВОД!C467,Сверхбаза!E:E,СВОД!E467)</f>
        <v>0</v>
      </c>
      <c r="T467" s="278">
        <f>SUMIFS(Сверхбаза!G:G,Сверхбаза!C:C,СВОД!C467,Сверхбаза!E:E,СВОД!E467)</f>
        <v>0</v>
      </c>
    </row>
    <row r="468" spans="1:20" ht="25.5" outlineLevel="2">
      <c r="A468" s="263">
        <v>4</v>
      </c>
      <c r="B468" s="336">
        <v>501901</v>
      </c>
      <c r="C468" s="336">
        <v>190101</v>
      </c>
      <c r="D468" s="5" t="s">
        <v>320</v>
      </c>
      <c r="E468" s="324">
        <v>6</v>
      </c>
      <c r="F468" s="325" t="s">
        <v>705</v>
      </c>
      <c r="G468" s="277">
        <f>SUMIFS('Круглосуточный стационар'!J:J,'Круглосуточный стационар'!D:D,СВОД!C468,'Круглосуточный стационар'!F:F,СВОД!E468)/2+SUMIFS(ВМП!J:J,ВМП!D:D,СВОД!C468,ВМП!F:F,СВОД!E468)/2+SUMIFS('Дневной стационар'!J:J,'Дневной стационар'!D:D,СВОД!C468,'Дневной стационар'!F:F,СВОД!E468)/2+SUMIFS(ЭКО!H:H,ЭКО!D:D,СВОД!C468,ЭКО!F:F,СВОД!E468)+SUMIFS(Диализ!J:J,Диализ!E:E,СВОД!C468,Диализ!G:G,СВОД!E468)</f>
        <v>0</v>
      </c>
      <c r="H468" s="251">
        <f>SUMIFS(Поликлиника!H:H,Поликлиника!D:D,СВОД!C468,Поликлиника!F:F,СВОД!E468)</f>
        <v>0</v>
      </c>
      <c r="I468" s="251">
        <f>SUMIFS(Поликлиника!BA:BA,Поликлиника!D:D,СВОД!C468,Поликлиника!F:F,СВОД!E468)</f>
        <v>0</v>
      </c>
      <c r="J468" s="251">
        <f>SUMIFS(Поликлиника!BF:BF,Поликлиника!D:D,СВОД!C468,Поликлиника!F:F,СВОД!E468)</f>
        <v>0</v>
      </c>
      <c r="K468" s="251">
        <f>SUMIFS(Поликлиника!BU:BU,Поликлиника!D:D,СВОД!C468,Поликлиника!F:F,СВОД!E468)</f>
        <v>0</v>
      </c>
      <c r="L468" s="251">
        <f>SUMIFS(Услуги!H:H,Услуги!D:D,СВОД!C468,Услуги!F:F,СВОД!E468)+SUMIFS(Услуги!M:M,Услуги!D:D,СВОД!C468,Услуги!F:F,СВОД!E468)+SUMIFS(Услуги!R:R,Услуги!D:D,СВОД!C468,Услуги!F:F,СВОД!E468)+SUMIFS(Услуги!W:W,Услуги!D:D,СВОД!C468,Услуги!F:F,СВОД!E468)+SUMIFS(Услуги!AB:AB,Услуги!D:D,СВОД!C468,Услуги!F:F,СВОД!E468)+SUMIFS(Услуги!AG:AG,Услуги!D:D,СВОД!C468,Услуги!F:F,СВОД!E468)+SUMIFS(Услуги!AL:AL,Услуги!D:D,СВОД!C468,Услуги!F:F,СВОД!E468)+SUMIFS(Услуги!AQ:AQ,Услуги!D:D,СВОД!C468,Услуги!F:F,СВОД!E468)</f>
        <v>0</v>
      </c>
      <c r="M468" s="251">
        <f>SUMIFS('Скорая мед.помощь'!J:J,'Скорая мед.помощь'!E:E,СВОД!C468,'Скорая мед.помощь'!G:G,СВОД!E468)</f>
        <v>0</v>
      </c>
      <c r="N468" s="278">
        <f>SUMIFS('Круглосуточный стационар'!O:O,'Круглосуточный стационар'!D:D,СВОД!C468,'Круглосуточный стационар'!F:F,СВОД!E468)+SUMIFS(ВМП!O:O,ВМП!D:D,СВОД!C468,ВМП!F:F,СВОД!E468)+SUMIFS('Дневной стационар'!O:O,'Дневной стационар'!D:D,СВОД!C468,'Дневной стационар'!F:F,СВОД!E468)+SUMIFS(ЭКО!M:M,ЭКО!D:D,СВОД!C468,ЭКО!F:F,СВОД!E468)+SUMIFS(Диализ!O:O,Диализ!E:E,СВОД!C468,Диализ!G:G,СВОД!E468)+SUMIFS(Поликлиника!CT:CT,Поликлиника!D:D,СВОД!C468,Поликлиника!F:F,СВОД!E468)+SUMIFS('Скорая мед.помощь'!O:O,'Скорая мед.помощь'!E:E,СВОД!C468,'Скорая мед.помощь'!G:G,СВОД!E468)+SUMIFS(Услуги!AV:AV,Услуги!D:D,СВОД!C468,Услуги!F:F,СВОД!E468)</f>
        <v>0</v>
      </c>
      <c r="O468" s="277">
        <f>SUMIFS(Сверхбаза!L:L,Сверхбаза!C:C,СВОД!C468,Сверхбаза!E:E,СВОД!E468)+SUMIFS(Сверхбаза!M:M,Сверхбаза!C:C,СВОД!C468,Сверхбаза!E:E,СВОД!E468)</f>
        <v>0</v>
      </c>
      <c r="P468" s="251">
        <f>SUMIFS(Сверхбаза!N:N,Сверхбаза!C:C,СВОД!C468,Сверхбаза!E:E,СВОД!E468)</f>
        <v>0</v>
      </c>
      <c r="Q468" s="251">
        <f>SUMIFS(Сверхбаза!P:P,Сверхбаза!C:C,СВОД!C468,Сверхбаза!E:E,СВОД!E468)</f>
        <v>0</v>
      </c>
      <c r="R468" s="251">
        <f>SUMIFS(Сверхбаза!O:O,Сверхбаза!C:C,СВОД!C468,Сверхбаза!E:E,СВОД!E468)</f>
        <v>0</v>
      </c>
      <c r="S468" s="251">
        <f>SUMIFS(Сверхбаза!Q:Q,Сверхбаза!C:C,СВОД!C468,Сверхбаза!E:E,СВОД!E468)</f>
        <v>0</v>
      </c>
      <c r="T468" s="278">
        <f>SUMIFS(Сверхбаза!G:G,Сверхбаза!C:C,СВОД!C468,Сверхбаза!E:E,СВОД!E468)</f>
        <v>0</v>
      </c>
    </row>
    <row r="469" spans="1:20" ht="25.5" outlineLevel="2">
      <c r="A469" s="263">
        <v>4</v>
      </c>
      <c r="B469" s="336">
        <v>501901</v>
      </c>
      <c r="C469" s="336">
        <v>190101</v>
      </c>
      <c r="D469" s="5" t="s">
        <v>320</v>
      </c>
      <c r="E469" s="324">
        <v>3</v>
      </c>
      <c r="F469" s="325" t="s">
        <v>174</v>
      </c>
      <c r="G469" s="277">
        <f>SUMIFS('Круглосуточный стационар'!J:J,'Круглосуточный стационар'!D:D,СВОД!C469,'Круглосуточный стационар'!F:F,СВОД!E469)/2+SUMIFS(ВМП!J:J,ВМП!D:D,СВОД!C469,ВМП!F:F,СВОД!E469)/2+SUMIFS('Дневной стационар'!J:J,'Дневной стационар'!D:D,СВОД!C469,'Дневной стационар'!F:F,СВОД!E469)/2+SUMIFS(ЭКО!H:H,ЭКО!D:D,СВОД!C469,ЭКО!F:F,СВОД!E469)+SUMIFS(Диализ!J:J,Диализ!E:E,СВОД!C469,Диализ!G:G,СВОД!E469)</f>
        <v>0</v>
      </c>
      <c r="H469" s="251">
        <f>SUMIFS(Поликлиника!H:H,Поликлиника!D:D,СВОД!C469,Поликлиника!F:F,СВОД!E469)</f>
        <v>213236</v>
      </c>
      <c r="I469" s="251">
        <f>SUMIFS(Поликлиника!BA:BA,Поликлиника!D:D,СВОД!C469,Поликлиника!F:F,СВОД!E469)</f>
        <v>116736</v>
      </c>
      <c r="J469" s="251">
        <f>SUMIFS(Поликлиника!BF:BF,Поликлиника!D:D,СВОД!C469,Поликлиника!F:F,СВОД!E469)</f>
        <v>387562</v>
      </c>
      <c r="K469" s="251">
        <f>SUMIFS(Поликлиника!BU:BU,Поликлиника!D:D,СВОД!C469,Поликлиника!F:F,СВОД!E469)</f>
        <v>211359</v>
      </c>
      <c r="L469" s="251">
        <f>SUMIFS(Услуги!H:H,Услуги!D:D,СВОД!C469,Услуги!F:F,СВОД!E469)+SUMIFS(Услуги!M:M,Услуги!D:D,СВОД!C469,Услуги!F:F,СВОД!E469)+SUMIFS(Услуги!R:R,Услуги!D:D,СВОД!C469,Услуги!F:F,СВОД!E469)+SUMIFS(Услуги!W:W,Услуги!D:D,СВОД!C469,Услуги!F:F,СВОД!E469)+SUMIFS(Услуги!AB:AB,Услуги!D:D,СВОД!C469,Услуги!F:F,СВОД!E469)+SUMIFS(Услуги!AG:AG,Услуги!D:D,СВОД!C469,Услуги!F:F,СВОД!E469)+SUMIFS(Услуги!AL:AL,Услуги!D:D,СВОД!C469,Услуги!F:F,СВОД!E469)+SUMIFS(Услуги!AQ:AQ,Услуги!D:D,СВОД!C469,Услуги!F:F,СВОД!E469)</f>
        <v>2768</v>
      </c>
      <c r="M469" s="251">
        <f>SUMIFS('Скорая мед.помощь'!J:J,'Скорая мед.помощь'!E:E,СВОД!C469,'Скорая мед.помощь'!G:G,СВОД!E469)</f>
        <v>0</v>
      </c>
      <c r="N469" s="278">
        <f>SUMIFS('Круглосуточный стационар'!O:O,'Круглосуточный стационар'!D:D,СВОД!C469,'Круглосуточный стационар'!F:F,СВОД!E469)+SUMIFS(ВМП!O:O,ВМП!D:D,СВОД!C469,ВМП!F:F,СВОД!E469)+SUMIFS('Дневной стационар'!O:O,'Дневной стационар'!D:D,СВОД!C469,'Дневной стационар'!F:F,СВОД!E469)+SUMIFS(ЭКО!M:M,ЭКО!D:D,СВОД!C469,ЭКО!F:F,СВОД!E469)+SUMIFS(Диализ!O:O,Диализ!E:E,СВОД!C469,Диализ!G:G,СВОД!E469)+SUMIFS(Поликлиника!CT:CT,Поликлиника!D:D,СВОД!C469,Поликлиника!F:F,СВОД!E469)+SUMIFS('Скорая мед.помощь'!O:O,'Скорая мед.помощь'!E:E,СВОД!C469,'Скорая мед.помощь'!G:G,СВОД!E469)+SUMIFS(Услуги!AV:AV,Услуги!D:D,СВОД!C469,Услуги!F:F,СВОД!E469)</f>
        <v>773845.16940067208</v>
      </c>
      <c r="O469" s="277">
        <f>SUMIFS(Сверхбаза!L:L,Сверхбаза!C:C,СВОД!C469,Сверхбаза!E:E,СВОД!E469)+SUMIFS(Сверхбаза!M:M,Сверхбаза!C:C,СВОД!C469,Сверхбаза!E:E,СВОД!E469)</f>
        <v>0</v>
      </c>
      <c r="P469" s="251">
        <f>SUMIFS(Сверхбаза!N:N,Сверхбаза!C:C,СВОД!C469,Сверхбаза!E:E,СВОД!E469)</f>
        <v>442</v>
      </c>
      <c r="Q469" s="251">
        <f>SUMIFS(Сверхбаза!P:P,Сверхбаза!C:C,СВОД!C469,Сверхбаза!E:E,СВОД!E469)</f>
        <v>2166</v>
      </c>
      <c r="R469" s="251">
        <f>SUMIFS(Сверхбаза!O:O,Сверхбаза!C:C,СВОД!C469,Сверхбаза!E:E,СВОД!E469)</f>
        <v>2804</v>
      </c>
      <c r="S469" s="251">
        <f>SUMIFS(Сверхбаза!Q:Q,Сверхбаза!C:C,СВОД!C469,Сверхбаза!E:E,СВОД!E469)</f>
        <v>0</v>
      </c>
      <c r="T469" s="278">
        <f>SUMIFS(Сверхбаза!G:G,Сверхбаза!C:C,СВОД!C469,Сверхбаза!E:E,СВОД!E469)</f>
        <v>6743.3690000000006</v>
      </c>
    </row>
    <row r="470" spans="1:20" ht="25.5" outlineLevel="2">
      <c r="A470" s="263">
        <v>4</v>
      </c>
      <c r="B470" s="336">
        <v>501901</v>
      </c>
      <c r="C470" s="336">
        <v>190101</v>
      </c>
      <c r="D470" s="5" t="s">
        <v>320</v>
      </c>
      <c r="E470" s="324">
        <v>7</v>
      </c>
      <c r="F470" s="325" t="s">
        <v>706</v>
      </c>
      <c r="G470" s="277">
        <f>SUMIFS('Круглосуточный стационар'!J:J,'Круглосуточный стационар'!D:D,СВОД!C470,'Круглосуточный стационар'!F:F,СВОД!E470)/2+SUMIFS(ВМП!J:J,ВМП!D:D,СВОД!C470,ВМП!F:F,СВОД!E470)/2+SUMIFS('Дневной стационар'!J:J,'Дневной стационар'!D:D,СВОД!C470,'Дневной стационар'!F:F,СВОД!E470)/2+SUMIFS(ЭКО!H:H,ЭКО!D:D,СВОД!C470,ЭКО!F:F,СВОД!E470)+SUMIFS(Диализ!J:J,Диализ!E:E,СВОД!C470,Диализ!G:G,СВОД!E470)</f>
        <v>0</v>
      </c>
      <c r="H470" s="251">
        <f>SUMIFS(Поликлиника!H:H,Поликлиника!D:D,СВОД!C470,Поликлиника!F:F,СВОД!E470)</f>
        <v>0</v>
      </c>
      <c r="I470" s="251">
        <f>SUMIFS(Поликлиника!BA:BA,Поликлиника!D:D,СВОД!C470,Поликлиника!F:F,СВОД!E470)</f>
        <v>0</v>
      </c>
      <c r="J470" s="251">
        <f>SUMIFS(Поликлиника!BF:BF,Поликлиника!D:D,СВОД!C470,Поликлиника!F:F,СВОД!E470)</f>
        <v>0</v>
      </c>
      <c r="K470" s="251">
        <f>SUMIFS(Поликлиника!BU:BU,Поликлиника!D:D,СВОД!C470,Поликлиника!F:F,СВОД!E470)</f>
        <v>0</v>
      </c>
      <c r="L470" s="251">
        <f>SUMIFS(Услуги!H:H,Услуги!D:D,СВОД!C470,Услуги!F:F,СВОД!E470)+SUMIFS(Услуги!M:M,Услуги!D:D,СВОД!C470,Услуги!F:F,СВОД!E470)+SUMIFS(Услуги!R:R,Услуги!D:D,СВОД!C470,Услуги!F:F,СВОД!E470)+SUMIFS(Услуги!W:W,Услуги!D:D,СВОД!C470,Услуги!F:F,СВОД!E470)+SUMIFS(Услуги!AB:AB,Услуги!D:D,СВОД!C470,Услуги!F:F,СВОД!E470)+SUMIFS(Услуги!AG:AG,Услуги!D:D,СВОД!C470,Услуги!F:F,СВОД!E470)+SUMIFS(Услуги!AL:AL,Услуги!D:D,СВОД!C470,Услуги!F:F,СВОД!E470)+SUMIFS(Услуги!AQ:AQ,Услуги!D:D,СВОД!C470,Услуги!F:F,СВОД!E470)</f>
        <v>0</v>
      </c>
      <c r="M470" s="251">
        <f>SUMIFS('Скорая мед.помощь'!J:J,'Скорая мед.помощь'!E:E,СВОД!C470,'Скорая мед.помощь'!G:G,СВОД!E470)</f>
        <v>0</v>
      </c>
      <c r="N470" s="278">
        <f>SUMIFS('Круглосуточный стационар'!O:O,'Круглосуточный стационар'!D:D,СВОД!C470,'Круглосуточный стационар'!F:F,СВОД!E470)+SUMIFS(ВМП!O:O,ВМП!D:D,СВОД!C470,ВМП!F:F,СВОД!E470)+SUMIFS('Дневной стационар'!O:O,'Дневной стационар'!D:D,СВОД!C470,'Дневной стационар'!F:F,СВОД!E470)+SUMIFS(ЭКО!M:M,ЭКО!D:D,СВОД!C470,ЭКО!F:F,СВОД!E470)+SUMIFS(Диализ!O:O,Диализ!E:E,СВОД!C470,Диализ!G:G,СВОД!E470)+SUMIFS(Поликлиника!CT:CT,Поликлиника!D:D,СВОД!C470,Поликлиника!F:F,СВОД!E470)+SUMIFS('Скорая мед.помощь'!O:O,'Скорая мед.помощь'!E:E,СВОД!C470,'Скорая мед.помощь'!G:G,СВОД!E470)+SUMIFS(Услуги!AV:AV,Услуги!D:D,СВОД!C470,Услуги!F:F,СВОД!E470)</f>
        <v>0</v>
      </c>
      <c r="O470" s="277">
        <f>SUMIFS(Сверхбаза!L:L,Сверхбаза!C:C,СВОД!C470,Сверхбаза!E:E,СВОД!E470)+SUMIFS(Сверхбаза!M:M,Сверхбаза!C:C,СВОД!C470,Сверхбаза!E:E,СВОД!E470)</f>
        <v>0</v>
      </c>
      <c r="P470" s="251">
        <f>SUMIFS(Сверхбаза!N:N,Сверхбаза!C:C,СВОД!C470,Сверхбаза!E:E,СВОД!E470)</f>
        <v>0</v>
      </c>
      <c r="Q470" s="251">
        <f>SUMIFS(Сверхбаза!P:P,Сверхбаза!C:C,СВОД!C470,Сверхбаза!E:E,СВОД!E470)</f>
        <v>0</v>
      </c>
      <c r="R470" s="251">
        <f>SUMIFS(Сверхбаза!O:O,Сверхбаза!C:C,СВОД!C470,Сверхбаза!E:E,СВОД!E470)</f>
        <v>0</v>
      </c>
      <c r="S470" s="251">
        <f>SUMIFS(Сверхбаза!Q:Q,Сверхбаза!C:C,СВОД!C470,Сверхбаза!E:E,СВОД!E470)</f>
        <v>0</v>
      </c>
      <c r="T470" s="278">
        <f>SUMIFS(Сверхбаза!G:G,Сверхбаза!C:C,СВОД!C470,Сверхбаза!E:E,СВОД!E470)</f>
        <v>0</v>
      </c>
    </row>
    <row r="471" spans="1:20" ht="25.5" outlineLevel="2">
      <c r="A471" s="263">
        <v>4</v>
      </c>
      <c r="B471" s="336">
        <v>501901</v>
      </c>
      <c r="C471" s="336">
        <v>190101</v>
      </c>
      <c r="D471" s="5" t="s">
        <v>320</v>
      </c>
      <c r="E471" s="324">
        <v>70</v>
      </c>
      <c r="F471" s="325" t="s">
        <v>707</v>
      </c>
      <c r="G471" s="277">
        <f>SUMIFS('Круглосуточный стационар'!J:J,'Круглосуточный стационар'!D:D,СВОД!C471,'Круглосуточный стационар'!F:F,СВОД!E471)/2+SUMIFS(ВМП!J:J,ВМП!D:D,СВОД!C471,ВМП!F:F,СВОД!E471)/2+SUMIFS('Дневной стационар'!J:J,'Дневной стационар'!D:D,СВОД!C471,'Дневной стационар'!F:F,СВОД!E471)/2+SUMIFS(ЭКО!H:H,ЭКО!D:D,СВОД!C471,ЭКО!F:F,СВОД!E471)+SUMIFS(Диализ!J:J,Диализ!E:E,СВОД!C471,Диализ!G:G,СВОД!E471)</f>
        <v>3687</v>
      </c>
      <c r="H471" s="251">
        <f>SUMIFS(Поликлиника!H:H,Поликлиника!D:D,СВОД!C471,Поликлиника!F:F,СВОД!E471)</f>
        <v>0</v>
      </c>
      <c r="I471" s="251">
        <f>SUMIFS(Поликлиника!BA:BA,Поликлиника!D:D,СВОД!C471,Поликлиника!F:F,СВОД!E471)</f>
        <v>0</v>
      </c>
      <c r="J471" s="251">
        <f>SUMIFS(Поликлиника!BF:BF,Поликлиника!D:D,СВОД!C471,Поликлиника!F:F,СВОД!E471)</f>
        <v>0</v>
      </c>
      <c r="K471" s="251">
        <f>SUMIFS(Поликлиника!BU:BU,Поликлиника!D:D,СВОД!C471,Поликлиника!F:F,СВОД!E471)</f>
        <v>0</v>
      </c>
      <c r="L471" s="251">
        <f>SUMIFS(Услуги!H:H,Услуги!D:D,СВОД!C471,Услуги!F:F,СВОД!E471)+SUMIFS(Услуги!M:M,Услуги!D:D,СВОД!C471,Услуги!F:F,СВОД!E471)+SUMIFS(Услуги!R:R,Услуги!D:D,СВОД!C471,Услуги!F:F,СВОД!E471)+SUMIFS(Услуги!W:W,Услуги!D:D,СВОД!C471,Услуги!F:F,СВОД!E471)+SUMIFS(Услуги!AB:AB,Услуги!D:D,СВОД!C471,Услуги!F:F,СВОД!E471)+SUMIFS(Услуги!AG:AG,Услуги!D:D,СВОД!C471,Услуги!F:F,СВОД!E471)+SUMIFS(Услуги!AL:AL,Услуги!D:D,СВОД!C471,Услуги!F:F,СВОД!E471)+SUMIFS(Услуги!AQ:AQ,Услуги!D:D,СВОД!C471,Услуги!F:F,СВОД!E471)</f>
        <v>0</v>
      </c>
      <c r="M471" s="251">
        <f>SUMIFS('Скорая мед.помощь'!J:J,'Скорая мед.помощь'!E:E,СВОД!C471,'Скорая мед.помощь'!G:G,СВОД!E471)</f>
        <v>0</v>
      </c>
      <c r="N471" s="278">
        <f>SUMIFS('Круглосуточный стационар'!O:O,'Круглосуточный стационар'!D:D,СВОД!C471,'Круглосуточный стационар'!F:F,СВОД!E471)+SUMIFS(ВМП!O:O,ВМП!D:D,СВОД!C471,ВМП!F:F,СВОД!E471)+SUMIFS('Дневной стационар'!O:O,'Дневной стационар'!D:D,СВОД!C471,'Дневной стационар'!F:F,СВОД!E471)+SUMIFS(ЭКО!M:M,ЭКО!D:D,СВОД!C471,ЭКО!F:F,СВОД!E471)+SUMIFS(Диализ!O:O,Диализ!E:E,СВОД!C471,Диализ!G:G,СВОД!E471)+SUMIFS(Поликлиника!CT:CT,Поликлиника!D:D,СВОД!C471,Поликлиника!F:F,СВОД!E471)+SUMIFS('Скорая мед.помощь'!O:O,'Скорая мед.помощь'!E:E,СВОД!C471,'Скорая мед.помощь'!G:G,СВОД!E471)+SUMIFS(Услуги!AV:AV,Услуги!D:D,СВОД!C471,Услуги!F:F,СВОД!E471)</f>
        <v>20241.776666666665</v>
      </c>
      <c r="O471" s="277">
        <f>SUMIFS(Сверхбаза!L:L,Сверхбаза!C:C,СВОД!C471,Сверхбаза!E:E,СВОД!E471)+SUMIFS(Сверхбаза!M:M,Сверхбаза!C:C,СВОД!C471,Сверхбаза!E:E,СВОД!E471)</f>
        <v>0</v>
      </c>
      <c r="P471" s="251">
        <f>SUMIFS(Сверхбаза!N:N,Сверхбаза!C:C,СВОД!C471,Сверхбаза!E:E,СВОД!E471)</f>
        <v>0</v>
      </c>
      <c r="Q471" s="251">
        <f>SUMIFS(Сверхбаза!P:P,Сверхбаза!C:C,СВОД!C471,Сверхбаза!E:E,СВОД!E471)</f>
        <v>0</v>
      </c>
      <c r="R471" s="251">
        <f>SUMIFS(Сверхбаза!O:O,Сверхбаза!C:C,СВОД!C471,Сверхбаза!E:E,СВОД!E471)</f>
        <v>0</v>
      </c>
      <c r="S471" s="251">
        <f>SUMIFS(Сверхбаза!Q:Q,Сверхбаза!C:C,СВОД!C471,Сверхбаза!E:E,СВОД!E471)</f>
        <v>0</v>
      </c>
      <c r="T471" s="278">
        <f>SUMIFS(Сверхбаза!G:G,Сверхбаза!C:C,СВОД!C471,Сверхбаза!E:E,СВОД!E471)</f>
        <v>0</v>
      </c>
    </row>
    <row r="472" spans="1:20" ht="25.5" outlineLevel="2">
      <c r="A472" s="263">
        <v>4</v>
      </c>
      <c r="B472" s="336">
        <v>501901</v>
      </c>
      <c r="C472" s="336">
        <v>190101</v>
      </c>
      <c r="D472" s="5" t="s">
        <v>320</v>
      </c>
      <c r="E472" s="324">
        <v>94</v>
      </c>
      <c r="F472" s="325" t="s">
        <v>157</v>
      </c>
      <c r="G472" s="277">
        <f>SUMIFS('Круглосуточный стационар'!J:J,'Круглосуточный стационар'!D:D,СВОД!C472,'Круглосуточный стационар'!F:F,СВОД!E472)/2+SUMIFS(ВМП!J:J,ВМП!D:D,СВОД!C472,ВМП!F:F,СВОД!E472)/2+SUMIFS('Дневной стационар'!J:J,'Дневной стационар'!D:D,СВОД!C472,'Дневной стационар'!F:F,СВОД!E472)/2+SUMIFS(ЭКО!H:H,ЭКО!D:D,СВОД!C472,ЭКО!F:F,СВОД!E472)+SUMIFS(Диализ!J:J,Диализ!E:E,СВОД!C472,Диализ!G:G,СВОД!E472)</f>
        <v>0</v>
      </c>
      <c r="H472" s="251">
        <f>SUMIFS(Поликлиника!H:H,Поликлиника!D:D,СВОД!C472,Поликлиника!F:F,СВОД!E472)</f>
        <v>0</v>
      </c>
      <c r="I472" s="251">
        <f>SUMIFS(Поликлиника!BA:BA,Поликлиника!D:D,СВОД!C472,Поликлиника!F:F,СВОД!E472)</f>
        <v>0</v>
      </c>
      <c r="J472" s="251">
        <f>SUMIFS(Поликлиника!BF:BF,Поликлиника!D:D,СВОД!C472,Поликлиника!F:F,СВОД!E472)</f>
        <v>0</v>
      </c>
      <c r="K472" s="251">
        <f>SUMIFS(Поликлиника!BU:BU,Поликлиника!D:D,СВОД!C472,Поликлиника!F:F,СВОД!E472)</f>
        <v>0</v>
      </c>
      <c r="L472" s="251">
        <f>SUMIFS(Услуги!H:H,Услуги!D:D,СВОД!C472,Услуги!F:F,СВОД!E472)+SUMIFS(Услуги!M:M,Услуги!D:D,СВОД!C472,Услуги!F:F,СВОД!E472)+SUMIFS(Услуги!R:R,Услуги!D:D,СВОД!C472,Услуги!F:F,СВОД!E472)+SUMIFS(Услуги!W:W,Услуги!D:D,СВОД!C472,Услуги!F:F,СВОД!E472)+SUMIFS(Услуги!AB:AB,Услуги!D:D,СВОД!C472,Услуги!F:F,СВОД!E472)+SUMIFS(Услуги!AG:AG,Услуги!D:D,СВОД!C472,Услуги!F:F,СВОД!E472)+SUMIFS(Услуги!AL:AL,Услуги!D:D,СВОД!C472,Услуги!F:F,СВОД!E472)+SUMIFS(Услуги!AQ:AQ,Услуги!D:D,СВОД!C472,Услуги!F:F,СВОД!E472)</f>
        <v>0</v>
      </c>
      <c r="M472" s="251">
        <f>SUMIFS('Скорая мед.помощь'!J:J,'Скорая мед.помощь'!E:E,СВОД!C472,'Скорая мед.помощь'!G:G,СВОД!E472)</f>
        <v>0</v>
      </c>
      <c r="N472" s="278">
        <f>SUMIFS('Круглосуточный стационар'!O:O,'Круглосуточный стационар'!D:D,СВОД!C472,'Круглосуточный стационар'!F:F,СВОД!E472)+SUMIFS(ВМП!O:O,ВМП!D:D,СВОД!C472,ВМП!F:F,СВОД!E472)+SUMIFS('Дневной стационар'!O:O,'Дневной стационар'!D:D,СВОД!C472,'Дневной стационар'!F:F,СВОД!E472)+SUMIFS(ЭКО!M:M,ЭКО!D:D,СВОД!C472,ЭКО!F:F,СВОД!E472)+SUMIFS(Диализ!O:O,Диализ!E:E,СВОД!C472,Диализ!G:G,СВОД!E472)+SUMIFS(Поликлиника!CT:CT,Поликлиника!D:D,СВОД!C472,Поликлиника!F:F,СВОД!E472)+SUMIFS('Скорая мед.помощь'!O:O,'Скорая мед.помощь'!E:E,СВОД!C472,'Скорая мед.помощь'!G:G,СВОД!E472)+SUMIFS(Услуги!AV:AV,Услуги!D:D,СВОД!C472,Услуги!F:F,СВОД!E472)</f>
        <v>0</v>
      </c>
      <c r="O472" s="277">
        <f>SUMIFS(Сверхбаза!L:L,Сверхбаза!C:C,СВОД!C472,Сверхбаза!E:E,СВОД!E472)+SUMIFS(Сверхбаза!M:M,Сверхбаза!C:C,СВОД!C472,Сверхбаза!E:E,СВОД!E472)</f>
        <v>0</v>
      </c>
      <c r="P472" s="251">
        <f>SUMIFS(Сверхбаза!N:N,Сверхбаза!C:C,СВОД!C472,Сверхбаза!E:E,СВОД!E472)</f>
        <v>0</v>
      </c>
      <c r="Q472" s="251">
        <f>SUMIFS(Сверхбаза!P:P,Сверхбаза!C:C,СВОД!C472,Сверхбаза!E:E,СВОД!E472)</f>
        <v>0</v>
      </c>
      <c r="R472" s="251">
        <f>SUMIFS(Сверхбаза!O:O,Сверхбаза!C:C,СВОД!C472,Сверхбаза!E:E,СВОД!E472)</f>
        <v>0</v>
      </c>
      <c r="S472" s="251">
        <f>SUMIFS(Сверхбаза!Q:Q,Сверхбаза!C:C,СВОД!C472,Сверхбаза!E:E,СВОД!E472)</f>
        <v>0</v>
      </c>
      <c r="T472" s="278">
        <f>SUMIFS(Сверхбаза!G:G,Сверхбаза!C:C,СВОД!C472,Сверхбаза!E:E,СВОД!E472)</f>
        <v>0</v>
      </c>
    </row>
    <row r="473" spans="1:20" outlineLevel="1">
      <c r="A473" s="264"/>
      <c r="B473" s="254"/>
      <c r="C473" s="254" t="str">
        <f>CONCATENATE(C472," ","Итог")</f>
        <v>190101 Итог</v>
      </c>
      <c r="D473" s="255"/>
      <c r="E473" s="326"/>
      <c r="F473" s="327"/>
      <c r="G473" s="279"/>
      <c r="H473" s="256"/>
      <c r="I473" s="256"/>
      <c r="J473" s="256"/>
      <c r="K473" s="256"/>
      <c r="L473" s="256"/>
      <c r="M473" s="256"/>
      <c r="N473" s="280">
        <f>SUBTOTAL(9,N465:N472)</f>
        <v>1781377.4775610068</v>
      </c>
      <c r="O473" s="279"/>
      <c r="P473" s="256"/>
      <c r="Q473" s="256"/>
      <c r="R473" s="256"/>
      <c r="S473" s="256"/>
      <c r="T473" s="280">
        <f>SUBTOTAL(9,T465:T472)</f>
        <v>6743.3690000000006</v>
      </c>
    </row>
    <row r="474" spans="1:20" ht="25.5" outlineLevel="2">
      <c r="A474" s="262">
        <v>7</v>
      </c>
      <c r="B474" s="8">
        <v>506303</v>
      </c>
      <c r="C474" s="8">
        <v>190401</v>
      </c>
      <c r="D474" s="9" t="s">
        <v>554</v>
      </c>
      <c r="E474" s="322">
        <f t="shared" ref="E474:F481" si="11">E465</f>
        <v>1</v>
      </c>
      <c r="F474" s="323" t="str">
        <f t="shared" si="11"/>
        <v>Круглосуточный стационар</v>
      </c>
      <c r="G474" s="275">
        <f>SUMIFS('Круглосуточный стационар'!J:J,'Круглосуточный стационар'!D:D,СВОД!C474,'Круглосуточный стационар'!F:F,СВОД!E474)/2+SUMIFS(ВМП!J:J,ВМП!D:D,СВОД!C474,ВМП!F:F,СВОД!E474)/2+SUMIFS('Дневной стационар'!J:J,'Дневной стационар'!D:D,СВОД!C474,'Дневной стационар'!F:F,СВОД!E474)/2+SUMIFS(ЭКО!H:H,ЭКО!D:D,СВОД!C474,ЭКО!F:F,СВОД!E474)+SUMIFS(Диализ!J:J,Диализ!E:E,СВОД!C474,Диализ!G:G,СВОД!E474)</f>
        <v>0</v>
      </c>
      <c r="H474" s="253">
        <f>SUMIFS(Поликлиника!H:H,Поликлиника!D:D,СВОД!C474,Поликлиника!F:F,СВОД!E474)</f>
        <v>0</v>
      </c>
      <c r="I474" s="253">
        <f>SUMIFS(Поликлиника!BA:BA,Поликлиника!D:D,СВОД!C474,Поликлиника!F:F,СВОД!E474)</f>
        <v>0</v>
      </c>
      <c r="J474" s="253">
        <f>SUMIFS(Поликлиника!BF:BF,Поликлиника!D:D,СВОД!C474,Поликлиника!F:F,СВОД!E474)</f>
        <v>0</v>
      </c>
      <c r="K474" s="253">
        <f>SUMIFS(Поликлиника!BU:BU,Поликлиника!D:D,СВОД!C474,Поликлиника!F:F,СВОД!E474)</f>
        <v>0</v>
      </c>
      <c r="L474" s="253">
        <f>SUMIFS(Услуги!H:H,Услуги!D:D,СВОД!C474,Услуги!F:F,СВОД!E474)+SUMIFS(Услуги!M:M,Услуги!D:D,СВОД!C474,Услуги!F:F,СВОД!E474)+SUMIFS(Услуги!R:R,Услуги!D:D,СВОД!C474,Услуги!F:F,СВОД!E474)+SUMIFS(Услуги!W:W,Услуги!D:D,СВОД!C474,Услуги!F:F,СВОД!E474)+SUMIFS(Услуги!AB:AB,Услуги!D:D,СВОД!C474,Услуги!F:F,СВОД!E474)+SUMIFS(Услуги!AG:AG,Услуги!D:D,СВОД!C474,Услуги!F:F,СВОД!E474)+SUMIFS(Услуги!AL:AL,Услуги!D:D,СВОД!C474,Услуги!F:F,СВОД!E474)+SUMIFS(Услуги!AQ:AQ,Услуги!D:D,СВОД!C474,Услуги!F:F,СВОД!E474)</f>
        <v>0</v>
      </c>
      <c r="M474" s="253">
        <f>SUMIFS('Скорая мед.помощь'!J:J,'Скорая мед.помощь'!E:E,СВОД!C474,'Скорая мед.помощь'!G:G,СВОД!E474)</f>
        <v>0</v>
      </c>
      <c r="N474" s="276">
        <f>SUMIFS('Круглосуточный стационар'!O:O,'Круглосуточный стационар'!D:D,СВОД!C474,'Круглосуточный стационар'!F:F,СВОД!E474)+SUMIFS(ВМП!O:O,ВМП!D:D,СВОД!C474,ВМП!F:F,СВОД!E474)+SUMIFS('Дневной стационар'!O:O,'Дневной стационар'!D:D,СВОД!C474,'Дневной стационар'!F:F,СВОД!E474)+SUMIFS(ЭКО!M:M,ЭКО!D:D,СВОД!C474,ЭКО!F:F,СВОД!E474)+SUMIFS(Диализ!O:O,Диализ!E:E,СВОД!C474,Диализ!G:G,СВОД!E474)+SUMIFS(Поликлиника!CT:CT,Поликлиника!D:D,СВОД!C474,Поликлиника!F:F,СВОД!E474)+SUMIFS('Скорая мед.помощь'!O:O,'Скорая мед.помощь'!E:E,СВОД!C474,'Скорая мед.помощь'!G:G,СВОД!E474)+SUMIFS(Услуги!AV:AV,Услуги!D:D,СВОД!C474,Услуги!F:F,СВОД!E474)</f>
        <v>0</v>
      </c>
      <c r="O474" s="275">
        <f>SUMIFS(Сверхбаза!L:L,Сверхбаза!C:C,СВОД!C474,Сверхбаза!E:E,СВОД!E474)+SUMIFS(Сверхбаза!M:M,Сверхбаза!C:C,СВОД!C474,Сверхбаза!E:E,СВОД!E474)</f>
        <v>511</v>
      </c>
      <c r="P474" s="253">
        <f>SUMIFS(Сверхбаза!N:N,Сверхбаза!C:C,СВОД!C474,Сверхбаза!E:E,СВОД!E474)</f>
        <v>0</v>
      </c>
      <c r="Q474" s="253">
        <f>SUMIFS(Сверхбаза!P:P,Сверхбаза!C:C,СВОД!C474,Сверхбаза!E:E,СВОД!E474)</f>
        <v>0</v>
      </c>
      <c r="R474" s="253">
        <f>SUMIFS(Сверхбаза!O:O,Сверхбаза!C:C,СВОД!C474,Сверхбаза!E:E,СВОД!E474)</f>
        <v>0</v>
      </c>
      <c r="S474" s="253">
        <f>SUMIFS(Сверхбаза!Q:Q,Сверхбаза!C:C,СВОД!C474,Сверхбаза!E:E,СВОД!E474)</f>
        <v>0</v>
      </c>
      <c r="T474" s="276">
        <f>SUMIFS(Сверхбаза!G:G,Сверхбаза!C:C,СВОД!C474,Сверхбаза!E:E,СВОД!E474)</f>
        <v>89458.770999999993</v>
      </c>
    </row>
    <row r="475" spans="1:20" ht="25.5" outlineLevel="2">
      <c r="A475" s="263">
        <v>7</v>
      </c>
      <c r="B475" s="336">
        <f t="shared" ref="B475:D481" si="12">B474</f>
        <v>506303</v>
      </c>
      <c r="C475" s="336">
        <f t="shared" si="12"/>
        <v>190401</v>
      </c>
      <c r="D475" s="5" t="str">
        <f t="shared" si="12"/>
        <v>ГБУЗ МО "КОЛОМЕНСКИЙ ПРОТИВОТУБЕРКУЛЕЗНЫЙ ДИСПАНСЕР"</v>
      </c>
      <c r="E475" s="324">
        <f t="shared" si="11"/>
        <v>13</v>
      </c>
      <c r="F475" s="325" t="str">
        <f t="shared" si="11"/>
        <v>Круглосуточный стационар ВМП</v>
      </c>
      <c r="G475" s="277">
        <f>SUMIFS('Круглосуточный стационар'!J:J,'Круглосуточный стационар'!D:D,СВОД!C475,'Круглосуточный стационар'!F:F,СВОД!E475)/2+SUMIFS(ВМП!J:J,ВМП!D:D,СВОД!C475,ВМП!F:F,СВОД!E475)/2+SUMIFS('Дневной стационар'!J:J,'Дневной стационар'!D:D,СВОД!C475,'Дневной стационар'!F:F,СВОД!E475)/2+SUMIFS(ЭКО!H:H,ЭКО!D:D,СВОД!C475,ЭКО!F:F,СВОД!E475)+SUMIFS(Диализ!J:J,Диализ!E:E,СВОД!C475,Диализ!G:G,СВОД!E475)</f>
        <v>0</v>
      </c>
      <c r="H475" s="251">
        <f>SUMIFS(Поликлиника!H:H,Поликлиника!D:D,СВОД!C475,Поликлиника!F:F,СВОД!E475)</f>
        <v>0</v>
      </c>
      <c r="I475" s="251">
        <f>SUMIFS(Поликлиника!BA:BA,Поликлиника!D:D,СВОД!C475,Поликлиника!F:F,СВОД!E475)</f>
        <v>0</v>
      </c>
      <c r="J475" s="251">
        <f>SUMIFS(Поликлиника!BF:BF,Поликлиника!D:D,СВОД!C475,Поликлиника!F:F,СВОД!E475)</f>
        <v>0</v>
      </c>
      <c r="K475" s="251">
        <f>SUMIFS(Поликлиника!BU:BU,Поликлиника!D:D,СВОД!C475,Поликлиника!F:F,СВОД!E475)</f>
        <v>0</v>
      </c>
      <c r="L475" s="251">
        <f>SUMIFS(Услуги!H:H,Услуги!D:D,СВОД!C475,Услуги!F:F,СВОД!E475)+SUMIFS(Услуги!M:M,Услуги!D:D,СВОД!C475,Услуги!F:F,СВОД!E475)+SUMIFS(Услуги!R:R,Услуги!D:D,СВОД!C475,Услуги!F:F,СВОД!E475)+SUMIFS(Услуги!W:W,Услуги!D:D,СВОД!C475,Услуги!F:F,СВОД!E475)+SUMIFS(Услуги!AB:AB,Услуги!D:D,СВОД!C475,Услуги!F:F,СВОД!E475)+SUMIFS(Услуги!AG:AG,Услуги!D:D,СВОД!C475,Услуги!F:F,СВОД!E475)+SUMIFS(Услуги!AL:AL,Услуги!D:D,СВОД!C475,Услуги!F:F,СВОД!E475)+SUMIFS(Услуги!AQ:AQ,Услуги!D:D,СВОД!C475,Услуги!F:F,СВОД!E475)</f>
        <v>0</v>
      </c>
      <c r="M475" s="251">
        <f>SUMIFS('Скорая мед.помощь'!J:J,'Скорая мед.помощь'!E:E,СВОД!C475,'Скорая мед.помощь'!G:G,СВОД!E475)</f>
        <v>0</v>
      </c>
      <c r="N475" s="278">
        <f>SUMIFS('Круглосуточный стационар'!O:O,'Круглосуточный стационар'!D:D,СВОД!C475,'Круглосуточный стационар'!F:F,СВОД!E475)+SUMIFS(ВМП!O:O,ВМП!D:D,СВОД!C475,ВМП!F:F,СВОД!E475)+SUMIFS('Дневной стационар'!O:O,'Дневной стационар'!D:D,СВОД!C475,'Дневной стационар'!F:F,СВОД!E475)+SUMIFS(ЭКО!M:M,ЭКО!D:D,СВОД!C475,ЭКО!F:F,СВОД!E475)+SUMIFS(Диализ!O:O,Диализ!E:E,СВОД!C475,Диализ!G:G,СВОД!E475)+SUMIFS(Поликлиника!CT:CT,Поликлиника!D:D,СВОД!C475,Поликлиника!F:F,СВОД!E475)+SUMIFS('Скорая мед.помощь'!O:O,'Скорая мед.помощь'!E:E,СВОД!C475,'Скорая мед.помощь'!G:G,СВОД!E475)+SUMIFS(Услуги!AV:AV,Услуги!D:D,СВОД!C475,Услуги!F:F,СВОД!E475)</f>
        <v>0</v>
      </c>
      <c r="O475" s="277">
        <f>SUMIFS(Сверхбаза!L:L,Сверхбаза!C:C,СВОД!C475,Сверхбаза!E:E,СВОД!E475)+SUMIFS(Сверхбаза!M:M,Сверхбаза!C:C,СВОД!C475,Сверхбаза!E:E,СВОД!E475)</f>
        <v>0</v>
      </c>
      <c r="P475" s="251">
        <f>SUMIFS(Сверхбаза!N:N,Сверхбаза!C:C,СВОД!C475,Сверхбаза!E:E,СВОД!E475)</f>
        <v>0</v>
      </c>
      <c r="Q475" s="251">
        <f>SUMIFS(Сверхбаза!P:P,Сверхбаза!C:C,СВОД!C475,Сверхбаза!E:E,СВОД!E475)</f>
        <v>0</v>
      </c>
      <c r="R475" s="251">
        <f>SUMIFS(Сверхбаза!O:O,Сверхбаза!C:C,СВОД!C475,Сверхбаза!E:E,СВОД!E475)</f>
        <v>0</v>
      </c>
      <c r="S475" s="251">
        <f>SUMIFS(Сверхбаза!Q:Q,Сверхбаза!C:C,СВОД!C475,Сверхбаза!E:E,СВОД!E475)</f>
        <v>0</v>
      </c>
      <c r="T475" s="278">
        <f>SUMIFS(Сверхбаза!G:G,Сверхбаза!C:C,СВОД!C475,Сверхбаза!E:E,СВОД!E475)</f>
        <v>0</v>
      </c>
    </row>
    <row r="476" spans="1:20" ht="25.5" outlineLevel="2">
      <c r="A476" s="263">
        <v>7</v>
      </c>
      <c r="B476" s="336">
        <f t="shared" si="12"/>
        <v>506303</v>
      </c>
      <c r="C476" s="336">
        <f t="shared" si="12"/>
        <v>190401</v>
      </c>
      <c r="D476" s="5" t="str">
        <f t="shared" si="12"/>
        <v>ГБУЗ МО "КОЛОМЕНСКИЙ ПРОТИВОТУБЕРКУЛЕЗНЫЙ ДИСПАНСЕР"</v>
      </c>
      <c r="E476" s="324">
        <f t="shared" si="11"/>
        <v>2</v>
      </c>
      <c r="F476" s="325" t="str">
        <f t="shared" si="11"/>
        <v>Дневной стационар</v>
      </c>
      <c r="G476" s="277">
        <f>SUMIFS('Круглосуточный стационар'!J:J,'Круглосуточный стационар'!D:D,СВОД!C476,'Круглосуточный стационар'!F:F,СВОД!E476)/2+SUMIFS(ВМП!J:J,ВМП!D:D,СВОД!C476,ВМП!F:F,СВОД!E476)/2+SUMIFS('Дневной стационар'!J:J,'Дневной стационар'!D:D,СВОД!C476,'Дневной стационар'!F:F,СВОД!E476)/2+SUMIFS(ЭКО!H:H,ЭКО!D:D,СВОД!C476,ЭКО!F:F,СВОД!E476)+SUMIFS(Диализ!J:J,Диализ!E:E,СВОД!C476,Диализ!G:G,СВОД!E476)</f>
        <v>0</v>
      </c>
      <c r="H476" s="251">
        <f>SUMIFS(Поликлиника!H:H,Поликлиника!D:D,СВОД!C476,Поликлиника!F:F,СВОД!E476)</f>
        <v>0</v>
      </c>
      <c r="I476" s="251">
        <f>SUMIFS(Поликлиника!BA:BA,Поликлиника!D:D,СВОД!C476,Поликлиника!F:F,СВОД!E476)</f>
        <v>0</v>
      </c>
      <c r="J476" s="251">
        <f>SUMIFS(Поликлиника!BF:BF,Поликлиника!D:D,СВОД!C476,Поликлиника!F:F,СВОД!E476)</f>
        <v>0</v>
      </c>
      <c r="K476" s="251">
        <f>SUMIFS(Поликлиника!BU:BU,Поликлиника!D:D,СВОД!C476,Поликлиника!F:F,СВОД!E476)</f>
        <v>0</v>
      </c>
      <c r="L476" s="251">
        <f>SUMIFS(Услуги!H:H,Услуги!D:D,СВОД!C476,Услуги!F:F,СВОД!E476)+SUMIFS(Услуги!M:M,Услуги!D:D,СВОД!C476,Услуги!F:F,СВОД!E476)+SUMIFS(Услуги!R:R,Услуги!D:D,СВОД!C476,Услуги!F:F,СВОД!E476)+SUMIFS(Услуги!W:W,Услуги!D:D,СВОД!C476,Услуги!F:F,СВОД!E476)+SUMIFS(Услуги!AB:AB,Услуги!D:D,СВОД!C476,Услуги!F:F,СВОД!E476)+SUMIFS(Услуги!AG:AG,Услуги!D:D,СВОД!C476,Услуги!F:F,СВОД!E476)+SUMIFS(Услуги!AL:AL,Услуги!D:D,СВОД!C476,Услуги!F:F,СВОД!E476)+SUMIFS(Услуги!AQ:AQ,Услуги!D:D,СВОД!C476,Услуги!F:F,СВОД!E476)</f>
        <v>0</v>
      </c>
      <c r="M476" s="251">
        <f>SUMIFS('Скорая мед.помощь'!J:J,'Скорая мед.помощь'!E:E,СВОД!C476,'Скорая мед.помощь'!G:G,СВОД!E476)</f>
        <v>0</v>
      </c>
      <c r="N476" s="278">
        <f>SUMIFS('Круглосуточный стационар'!O:O,'Круглосуточный стационар'!D:D,СВОД!C476,'Круглосуточный стационар'!F:F,СВОД!E476)+SUMIFS(ВМП!O:O,ВМП!D:D,СВОД!C476,ВМП!F:F,СВОД!E476)+SUMIFS('Дневной стационар'!O:O,'Дневной стационар'!D:D,СВОД!C476,'Дневной стационар'!F:F,СВОД!E476)+SUMIFS(ЭКО!M:M,ЭКО!D:D,СВОД!C476,ЭКО!F:F,СВОД!E476)+SUMIFS(Диализ!O:O,Диализ!E:E,СВОД!C476,Диализ!G:G,СВОД!E476)+SUMIFS(Поликлиника!CT:CT,Поликлиника!D:D,СВОД!C476,Поликлиника!F:F,СВОД!E476)+SUMIFS('Скорая мед.помощь'!O:O,'Скорая мед.помощь'!E:E,СВОД!C476,'Скорая мед.помощь'!G:G,СВОД!E476)+SUMIFS(Услуги!AV:AV,Услуги!D:D,СВОД!C476,Услуги!F:F,СВОД!E476)</f>
        <v>0</v>
      </c>
      <c r="O476" s="277">
        <f>SUMIFS(Сверхбаза!L:L,Сверхбаза!C:C,СВОД!C476,Сверхбаза!E:E,СВОД!E476)+SUMIFS(Сверхбаза!M:M,Сверхбаза!C:C,СВОД!C476,Сверхбаза!E:E,СВОД!E476)</f>
        <v>64</v>
      </c>
      <c r="P476" s="251">
        <f>SUMIFS(Сверхбаза!N:N,Сверхбаза!C:C,СВОД!C476,Сверхбаза!E:E,СВОД!E476)</f>
        <v>0</v>
      </c>
      <c r="Q476" s="251">
        <f>SUMIFS(Сверхбаза!P:P,Сверхбаза!C:C,СВОД!C476,Сверхбаза!E:E,СВОД!E476)</f>
        <v>0</v>
      </c>
      <c r="R476" s="251">
        <f>SUMIFS(Сверхбаза!O:O,Сверхбаза!C:C,СВОД!C476,Сверхбаза!E:E,СВОД!E476)</f>
        <v>0</v>
      </c>
      <c r="S476" s="251">
        <f>SUMIFS(Сверхбаза!Q:Q,Сверхбаза!C:C,СВОД!C476,Сверхбаза!E:E,СВОД!E476)</f>
        <v>0</v>
      </c>
      <c r="T476" s="278">
        <f>SUMIFS(Сверхбаза!G:G,Сверхбаза!C:C,СВОД!C476,Сверхбаза!E:E,СВОД!E476)</f>
        <v>3064.6320000000001</v>
      </c>
    </row>
    <row r="477" spans="1:20" ht="25.5" outlineLevel="2">
      <c r="A477" s="263">
        <v>7</v>
      </c>
      <c r="B477" s="336">
        <f t="shared" si="12"/>
        <v>506303</v>
      </c>
      <c r="C477" s="336">
        <f t="shared" si="12"/>
        <v>190401</v>
      </c>
      <c r="D477" s="5" t="str">
        <f t="shared" si="12"/>
        <v>ГБУЗ МО "КОЛОМЕНСКИЙ ПРОТИВОТУБЕРКУЛЕЗНЫЙ ДИСПАНСЕР"</v>
      </c>
      <c r="E477" s="324">
        <f t="shared" si="11"/>
        <v>6</v>
      </c>
      <c r="F477" s="325" t="str">
        <f t="shared" si="11"/>
        <v>Экстракорпоральное оплодотворение</v>
      </c>
      <c r="G477" s="277">
        <f>SUMIFS('Круглосуточный стационар'!J:J,'Круглосуточный стационар'!D:D,СВОД!C477,'Круглосуточный стационар'!F:F,СВОД!E477)/2+SUMIFS(ВМП!J:J,ВМП!D:D,СВОД!C477,ВМП!F:F,СВОД!E477)/2+SUMIFS('Дневной стационар'!J:J,'Дневной стационар'!D:D,СВОД!C477,'Дневной стационар'!F:F,СВОД!E477)/2+SUMIFS(ЭКО!H:H,ЭКО!D:D,СВОД!C477,ЭКО!F:F,СВОД!E477)+SUMIFS(Диализ!J:J,Диализ!E:E,СВОД!C477,Диализ!G:G,СВОД!E477)</f>
        <v>0</v>
      </c>
      <c r="H477" s="251">
        <f>SUMIFS(Поликлиника!H:H,Поликлиника!D:D,СВОД!C477,Поликлиника!F:F,СВОД!E477)</f>
        <v>0</v>
      </c>
      <c r="I477" s="251">
        <f>SUMIFS(Поликлиника!BA:BA,Поликлиника!D:D,СВОД!C477,Поликлиника!F:F,СВОД!E477)</f>
        <v>0</v>
      </c>
      <c r="J477" s="251">
        <f>SUMIFS(Поликлиника!BF:BF,Поликлиника!D:D,СВОД!C477,Поликлиника!F:F,СВОД!E477)</f>
        <v>0</v>
      </c>
      <c r="K477" s="251">
        <f>SUMIFS(Поликлиника!BU:BU,Поликлиника!D:D,СВОД!C477,Поликлиника!F:F,СВОД!E477)</f>
        <v>0</v>
      </c>
      <c r="L477" s="251">
        <f>SUMIFS(Услуги!H:H,Услуги!D:D,СВОД!C477,Услуги!F:F,СВОД!E477)+SUMIFS(Услуги!M:M,Услуги!D:D,СВОД!C477,Услуги!F:F,СВОД!E477)+SUMIFS(Услуги!R:R,Услуги!D:D,СВОД!C477,Услуги!F:F,СВОД!E477)+SUMIFS(Услуги!W:W,Услуги!D:D,СВОД!C477,Услуги!F:F,СВОД!E477)+SUMIFS(Услуги!AB:AB,Услуги!D:D,СВОД!C477,Услуги!F:F,СВОД!E477)+SUMIFS(Услуги!AG:AG,Услуги!D:D,СВОД!C477,Услуги!F:F,СВОД!E477)+SUMIFS(Услуги!AL:AL,Услуги!D:D,СВОД!C477,Услуги!F:F,СВОД!E477)+SUMIFS(Услуги!AQ:AQ,Услуги!D:D,СВОД!C477,Услуги!F:F,СВОД!E477)</f>
        <v>0</v>
      </c>
      <c r="M477" s="251">
        <f>SUMIFS('Скорая мед.помощь'!J:J,'Скорая мед.помощь'!E:E,СВОД!C477,'Скорая мед.помощь'!G:G,СВОД!E477)</f>
        <v>0</v>
      </c>
      <c r="N477" s="278">
        <f>SUMIFS('Круглосуточный стационар'!O:O,'Круглосуточный стационар'!D:D,СВОД!C477,'Круглосуточный стационар'!F:F,СВОД!E477)+SUMIFS(ВМП!O:O,ВМП!D:D,СВОД!C477,ВМП!F:F,СВОД!E477)+SUMIFS('Дневной стационар'!O:O,'Дневной стационар'!D:D,СВОД!C477,'Дневной стационар'!F:F,СВОД!E477)+SUMIFS(ЭКО!M:M,ЭКО!D:D,СВОД!C477,ЭКО!F:F,СВОД!E477)+SUMIFS(Диализ!O:O,Диализ!E:E,СВОД!C477,Диализ!G:G,СВОД!E477)+SUMIFS(Поликлиника!CT:CT,Поликлиника!D:D,СВОД!C477,Поликлиника!F:F,СВОД!E477)+SUMIFS('Скорая мед.помощь'!O:O,'Скорая мед.помощь'!E:E,СВОД!C477,'Скорая мед.помощь'!G:G,СВОД!E477)+SUMIFS(Услуги!AV:AV,Услуги!D:D,СВОД!C477,Услуги!F:F,СВОД!E477)</f>
        <v>0</v>
      </c>
      <c r="O477" s="277">
        <f>SUMIFS(Сверхбаза!L:L,Сверхбаза!C:C,СВОД!C477,Сверхбаза!E:E,СВОД!E477)+SUMIFS(Сверхбаза!M:M,Сверхбаза!C:C,СВОД!C477,Сверхбаза!E:E,СВОД!E477)</f>
        <v>0</v>
      </c>
      <c r="P477" s="251">
        <f>SUMIFS(Сверхбаза!N:N,Сверхбаза!C:C,СВОД!C477,Сверхбаза!E:E,СВОД!E477)</f>
        <v>0</v>
      </c>
      <c r="Q477" s="251">
        <f>SUMIFS(Сверхбаза!P:P,Сверхбаза!C:C,СВОД!C477,Сверхбаза!E:E,СВОД!E477)</f>
        <v>0</v>
      </c>
      <c r="R477" s="251">
        <f>SUMIFS(Сверхбаза!O:O,Сверхбаза!C:C,СВОД!C477,Сверхбаза!E:E,СВОД!E477)</f>
        <v>0</v>
      </c>
      <c r="S477" s="251">
        <f>SUMIFS(Сверхбаза!Q:Q,Сверхбаза!C:C,СВОД!C477,Сверхбаза!E:E,СВОД!E477)</f>
        <v>0</v>
      </c>
      <c r="T477" s="278">
        <f>SUMIFS(Сверхбаза!G:G,Сверхбаза!C:C,СВОД!C477,Сверхбаза!E:E,СВОД!E477)</f>
        <v>0</v>
      </c>
    </row>
    <row r="478" spans="1:20" ht="25.5" outlineLevel="2">
      <c r="A478" s="263">
        <v>7</v>
      </c>
      <c r="B478" s="336">
        <f t="shared" si="12"/>
        <v>506303</v>
      </c>
      <c r="C478" s="336">
        <f t="shared" si="12"/>
        <v>190401</v>
      </c>
      <c r="D478" s="5" t="str">
        <f t="shared" si="12"/>
        <v>ГБУЗ МО "КОЛОМЕНСКИЙ ПРОТИВОТУБЕРКУЛЕЗНЫЙ ДИСПАНСЕР"</v>
      </c>
      <c r="E478" s="324">
        <f t="shared" si="11"/>
        <v>3</v>
      </c>
      <c r="F478" s="325" t="str">
        <f t="shared" si="11"/>
        <v>Амбулаторно-поликлиническая помощь</v>
      </c>
      <c r="G478" s="277">
        <f>SUMIFS('Круглосуточный стационар'!J:J,'Круглосуточный стационар'!D:D,СВОД!C478,'Круглосуточный стационар'!F:F,СВОД!E478)/2+SUMIFS(ВМП!J:J,ВМП!D:D,СВОД!C478,ВМП!F:F,СВОД!E478)/2+SUMIFS('Дневной стационар'!J:J,'Дневной стационар'!D:D,СВОД!C478,'Дневной стационар'!F:F,СВОД!E478)/2+SUMIFS(ЭКО!H:H,ЭКО!D:D,СВОД!C478,ЭКО!F:F,СВОД!E478)+SUMIFS(Диализ!J:J,Диализ!E:E,СВОД!C478,Диализ!G:G,СВОД!E478)</f>
        <v>0</v>
      </c>
      <c r="H478" s="251">
        <f>SUMIFS(Поликлиника!H:H,Поликлиника!D:D,СВОД!C478,Поликлиника!F:F,СВОД!E478)</f>
        <v>0</v>
      </c>
      <c r="I478" s="251">
        <f>SUMIFS(Поликлиника!BA:BA,Поликлиника!D:D,СВОД!C478,Поликлиника!F:F,СВОД!E478)</f>
        <v>0</v>
      </c>
      <c r="J478" s="251">
        <f>SUMIFS(Поликлиника!BF:BF,Поликлиника!D:D,СВОД!C478,Поликлиника!F:F,СВОД!E478)</f>
        <v>0</v>
      </c>
      <c r="K478" s="251">
        <f>SUMIFS(Поликлиника!BU:BU,Поликлиника!D:D,СВОД!C478,Поликлиника!F:F,СВОД!E478)</f>
        <v>0</v>
      </c>
      <c r="L478" s="251">
        <f>SUMIFS(Услуги!H:H,Услуги!D:D,СВОД!C478,Услуги!F:F,СВОД!E478)+SUMIFS(Услуги!M:M,Услуги!D:D,СВОД!C478,Услуги!F:F,СВОД!E478)+SUMIFS(Услуги!R:R,Услуги!D:D,СВОД!C478,Услуги!F:F,СВОД!E478)+SUMIFS(Услуги!W:W,Услуги!D:D,СВОД!C478,Услуги!F:F,СВОД!E478)+SUMIFS(Услуги!AB:AB,Услуги!D:D,СВОД!C478,Услуги!F:F,СВОД!E478)+SUMIFS(Услуги!AG:AG,Услуги!D:D,СВОД!C478,Услуги!F:F,СВОД!E478)+SUMIFS(Услуги!AL:AL,Услуги!D:D,СВОД!C478,Услуги!F:F,СВОД!E478)+SUMIFS(Услуги!AQ:AQ,Услуги!D:D,СВОД!C478,Услуги!F:F,СВОД!E478)</f>
        <v>0</v>
      </c>
      <c r="M478" s="251">
        <f>SUMIFS('Скорая мед.помощь'!J:J,'Скорая мед.помощь'!E:E,СВОД!C478,'Скорая мед.помощь'!G:G,СВОД!E478)</f>
        <v>0</v>
      </c>
      <c r="N478" s="278">
        <f>SUMIFS('Круглосуточный стационар'!O:O,'Круглосуточный стационар'!D:D,СВОД!C478,'Круглосуточный стационар'!F:F,СВОД!E478)+SUMIFS(ВМП!O:O,ВМП!D:D,СВОД!C478,ВМП!F:F,СВОД!E478)+SUMIFS('Дневной стационар'!O:O,'Дневной стационар'!D:D,СВОД!C478,'Дневной стационар'!F:F,СВОД!E478)+SUMIFS(ЭКО!M:M,ЭКО!D:D,СВОД!C478,ЭКО!F:F,СВОД!E478)+SUMIFS(Диализ!O:O,Диализ!E:E,СВОД!C478,Диализ!G:G,СВОД!E478)+SUMIFS(Поликлиника!CT:CT,Поликлиника!D:D,СВОД!C478,Поликлиника!F:F,СВОД!E478)+SUMIFS('Скорая мед.помощь'!O:O,'Скорая мед.помощь'!E:E,СВОД!C478,'Скорая мед.помощь'!G:G,СВОД!E478)+SUMIFS(Услуги!AV:AV,Услуги!D:D,СВОД!C478,Услуги!F:F,СВОД!E478)</f>
        <v>0</v>
      </c>
      <c r="O478" s="277">
        <f>SUMIFS(Сверхбаза!L:L,Сверхбаза!C:C,СВОД!C478,Сверхбаза!E:E,СВОД!E478)+SUMIFS(Сверхбаза!M:M,Сверхбаза!C:C,СВОД!C478,Сверхбаза!E:E,СВОД!E478)</f>
        <v>0</v>
      </c>
      <c r="P478" s="251">
        <f>SUMIFS(Сверхбаза!N:N,Сверхбаза!C:C,СВОД!C478,Сверхбаза!E:E,СВОД!E478)</f>
        <v>19570</v>
      </c>
      <c r="Q478" s="251">
        <f>SUMIFS(Сверхбаза!P:P,Сверхбаза!C:C,СВОД!C478,Сверхбаза!E:E,СВОД!E478)</f>
        <v>3914</v>
      </c>
      <c r="R478" s="251">
        <f>SUMIFS(Сверхбаза!O:O,Сверхбаза!C:C,СВОД!C478,Сверхбаза!E:E,СВОД!E478)</f>
        <v>2079.4000000000015</v>
      </c>
      <c r="S478" s="251">
        <f>SUMIFS(Сверхбаза!Q:Q,Сверхбаза!C:C,СВОД!C478,Сверхбаза!E:E,СВОД!E478)</f>
        <v>0</v>
      </c>
      <c r="T478" s="278">
        <f>SUMIFS(Сверхбаза!G:G,Сверхбаза!C:C,СВОД!C478,Сверхбаза!E:E,СВОД!E478)</f>
        <v>24465.91</v>
      </c>
    </row>
    <row r="479" spans="1:20" ht="25.5" outlineLevel="2">
      <c r="A479" s="263">
        <v>7</v>
      </c>
      <c r="B479" s="336">
        <f t="shared" si="12"/>
        <v>506303</v>
      </c>
      <c r="C479" s="336">
        <f t="shared" si="12"/>
        <v>190401</v>
      </c>
      <c r="D479" s="5" t="str">
        <f t="shared" si="12"/>
        <v>ГБУЗ МО "КОЛОМЕНСКИЙ ПРОТИВОТУБЕРКУЛЕЗНЫЙ ДИСПАНСЕР"</v>
      </c>
      <c r="E479" s="324">
        <f t="shared" si="11"/>
        <v>7</v>
      </c>
      <c r="F479" s="325" t="str">
        <f t="shared" si="11"/>
        <v>Скорая медицинская помощь</v>
      </c>
      <c r="G479" s="277">
        <f>SUMIFS('Круглосуточный стационар'!J:J,'Круглосуточный стационар'!D:D,СВОД!C479,'Круглосуточный стационар'!F:F,СВОД!E479)/2+SUMIFS(ВМП!J:J,ВМП!D:D,СВОД!C479,ВМП!F:F,СВОД!E479)/2+SUMIFS('Дневной стационар'!J:J,'Дневной стационар'!D:D,СВОД!C479,'Дневной стационар'!F:F,СВОД!E479)/2+SUMIFS(ЭКО!H:H,ЭКО!D:D,СВОД!C479,ЭКО!F:F,СВОД!E479)+SUMIFS(Диализ!J:J,Диализ!E:E,СВОД!C479,Диализ!G:G,СВОД!E479)</f>
        <v>0</v>
      </c>
      <c r="H479" s="251">
        <f>SUMIFS(Поликлиника!H:H,Поликлиника!D:D,СВОД!C479,Поликлиника!F:F,СВОД!E479)</f>
        <v>0</v>
      </c>
      <c r="I479" s="251">
        <f>SUMIFS(Поликлиника!BA:BA,Поликлиника!D:D,СВОД!C479,Поликлиника!F:F,СВОД!E479)</f>
        <v>0</v>
      </c>
      <c r="J479" s="251">
        <f>SUMIFS(Поликлиника!BF:BF,Поликлиника!D:D,СВОД!C479,Поликлиника!F:F,СВОД!E479)</f>
        <v>0</v>
      </c>
      <c r="K479" s="251">
        <f>SUMIFS(Поликлиника!BU:BU,Поликлиника!D:D,СВОД!C479,Поликлиника!F:F,СВОД!E479)</f>
        <v>0</v>
      </c>
      <c r="L479" s="251">
        <f>SUMIFS(Услуги!H:H,Услуги!D:D,СВОД!C479,Услуги!F:F,СВОД!E479)+SUMIFS(Услуги!M:M,Услуги!D:D,СВОД!C479,Услуги!F:F,СВОД!E479)+SUMIFS(Услуги!R:R,Услуги!D:D,СВОД!C479,Услуги!F:F,СВОД!E479)+SUMIFS(Услуги!W:W,Услуги!D:D,СВОД!C479,Услуги!F:F,СВОД!E479)+SUMIFS(Услуги!AB:AB,Услуги!D:D,СВОД!C479,Услуги!F:F,СВОД!E479)+SUMIFS(Услуги!AG:AG,Услуги!D:D,СВОД!C479,Услуги!F:F,СВОД!E479)+SUMIFS(Услуги!AL:AL,Услуги!D:D,СВОД!C479,Услуги!F:F,СВОД!E479)+SUMIFS(Услуги!AQ:AQ,Услуги!D:D,СВОД!C479,Услуги!F:F,СВОД!E479)</f>
        <v>0</v>
      </c>
      <c r="M479" s="251">
        <f>SUMIFS('Скорая мед.помощь'!J:J,'Скорая мед.помощь'!E:E,СВОД!C479,'Скорая мед.помощь'!G:G,СВОД!E479)</f>
        <v>0</v>
      </c>
      <c r="N479" s="278">
        <f>SUMIFS('Круглосуточный стационар'!O:O,'Круглосуточный стационар'!D:D,СВОД!C479,'Круглосуточный стационар'!F:F,СВОД!E479)+SUMIFS(ВМП!O:O,ВМП!D:D,СВОД!C479,ВМП!F:F,СВОД!E479)+SUMIFS('Дневной стационар'!O:O,'Дневной стационар'!D:D,СВОД!C479,'Дневной стационар'!F:F,СВОД!E479)+SUMIFS(ЭКО!M:M,ЭКО!D:D,СВОД!C479,ЭКО!F:F,СВОД!E479)+SUMIFS(Диализ!O:O,Диализ!E:E,СВОД!C479,Диализ!G:G,СВОД!E479)+SUMIFS(Поликлиника!CT:CT,Поликлиника!D:D,СВОД!C479,Поликлиника!F:F,СВОД!E479)+SUMIFS('Скорая мед.помощь'!O:O,'Скорая мед.помощь'!E:E,СВОД!C479,'Скорая мед.помощь'!G:G,СВОД!E479)+SUMIFS(Услуги!AV:AV,Услуги!D:D,СВОД!C479,Услуги!F:F,СВОД!E479)</f>
        <v>0</v>
      </c>
      <c r="O479" s="277">
        <f>SUMIFS(Сверхбаза!L:L,Сверхбаза!C:C,СВОД!C479,Сверхбаза!E:E,СВОД!E479)+SUMIFS(Сверхбаза!M:M,Сверхбаза!C:C,СВОД!C479,Сверхбаза!E:E,СВОД!E479)</f>
        <v>0</v>
      </c>
      <c r="P479" s="251">
        <f>SUMIFS(Сверхбаза!N:N,Сверхбаза!C:C,СВОД!C479,Сверхбаза!E:E,СВОД!E479)</f>
        <v>0</v>
      </c>
      <c r="Q479" s="251">
        <f>SUMIFS(Сверхбаза!P:P,Сверхбаза!C:C,СВОД!C479,Сверхбаза!E:E,СВОД!E479)</f>
        <v>0</v>
      </c>
      <c r="R479" s="251">
        <f>SUMIFS(Сверхбаза!O:O,Сверхбаза!C:C,СВОД!C479,Сверхбаза!E:E,СВОД!E479)</f>
        <v>0</v>
      </c>
      <c r="S479" s="251">
        <f>SUMIFS(Сверхбаза!Q:Q,Сверхбаза!C:C,СВОД!C479,Сверхбаза!E:E,СВОД!E479)</f>
        <v>0</v>
      </c>
      <c r="T479" s="278">
        <f>SUMIFS(Сверхбаза!G:G,Сверхбаза!C:C,СВОД!C479,Сверхбаза!E:E,СВОД!E479)</f>
        <v>0</v>
      </c>
    </row>
    <row r="480" spans="1:20" ht="25.5" outlineLevel="2">
      <c r="A480" s="263">
        <v>7</v>
      </c>
      <c r="B480" s="336">
        <f t="shared" si="12"/>
        <v>506303</v>
      </c>
      <c r="C480" s="336">
        <f t="shared" si="12"/>
        <v>190401</v>
      </c>
      <c r="D480" s="5" t="str">
        <f t="shared" si="12"/>
        <v>ГБУЗ МО "КОЛОМЕНСКИЙ ПРОТИВОТУБЕРКУЛЕЗНЫЙ ДИСПАНСЕР"</v>
      </c>
      <c r="E480" s="324">
        <f t="shared" si="11"/>
        <v>70</v>
      </c>
      <c r="F480" s="325" t="str">
        <f t="shared" si="11"/>
        <v>Гемодиализ</v>
      </c>
      <c r="G480" s="277">
        <f>SUMIFS('Круглосуточный стационар'!J:J,'Круглосуточный стационар'!D:D,СВОД!C480,'Круглосуточный стационар'!F:F,СВОД!E480)/2+SUMIFS(ВМП!J:J,ВМП!D:D,СВОД!C480,ВМП!F:F,СВОД!E480)/2+SUMIFS('Дневной стационар'!J:J,'Дневной стационар'!D:D,СВОД!C480,'Дневной стационар'!F:F,СВОД!E480)/2+SUMIFS(ЭКО!H:H,ЭКО!D:D,СВОД!C480,ЭКО!F:F,СВОД!E480)+SUMIFS(Диализ!J:J,Диализ!E:E,СВОД!C480,Диализ!G:G,СВОД!E480)</f>
        <v>0</v>
      </c>
      <c r="H480" s="251">
        <f>SUMIFS(Поликлиника!H:H,Поликлиника!D:D,СВОД!C480,Поликлиника!F:F,СВОД!E480)</f>
        <v>0</v>
      </c>
      <c r="I480" s="251">
        <f>SUMIFS(Поликлиника!BA:BA,Поликлиника!D:D,СВОД!C480,Поликлиника!F:F,СВОД!E480)</f>
        <v>0</v>
      </c>
      <c r="J480" s="251">
        <f>SUMIFS(Поликлиника!BF:BF,Поликлиника!D:D,СВОД!C480,Поликлиника!F:F,СВОД!E480)</f>
        <v>0</v>
      </c>
      <c r="K480" s="251">
        <f>SUMIFS(Поликлиника!BU:BU,Поликлиника!D:D,СВОД!C480,Поликлиника!F:F,СВОД!E480)</f>
        <v>0</v>
      </c>
      <c r="L480" s="251">
        <f>SUMIFS(Услуги!H:H,Услуги!D:D,СВОД!C480,Услуги!F:F,СВОД!E480)+SUMIFS(Услуги!M:M,Услуги!D:D,СВОД!C480,Услуги!F:F,СВОД!E480)+SUMIFS(Услуги!R:R,Услуги!D:D,СВОД!C480,Услуги!F:F,СВОД!E480)+SUMIFS(Услуги!W:W,Услуги!D:D,СВОД!C480,Услуги!F:F,СВОД!E480)+SUMIFS(Услуги!AB:AB,Услуги!D:D,СВОД!C480,Услуги!F:F,СВОД!E480)+SUMIFS(Услуги!AG:AG,Услуги!D:D,СВОД!C480,Услуги!F:F,СВОД!E480)+SUMIFS(Услуги!AL:AL,Услуги!D:D,СВОД!C480,Услуги!F:F,СВОД!E480)+SUMIFS(Услуги!AQ:AQ,Услуги!D:D,СВОД!C480,Услуги!F:F,СВОД!E480)</f>
        <v>0</v>
      </c>
      <c r="M480" s="251">
        <f>SUMIFS('Скорая мед.помощь'!J:J,'Скорая мед.помощь'!E:E,СВОД!C480,'Скорая мед.помощь'!G:G,СВОД!E480)</f>
        <v>0</v>
      </c>
      <c r="N480" s="278">
        <f>SUMIFS('Круглосуточный стационар'!O:O,'Круглосуточный стационар'!D:D,СВОД!C480,'Круглосуточный стационар'!F:F,СВОД!E480)+SUMIFS(ВМП!O:O,ВМП!D:D,СВОД!C480,ВМП!F:F,СВОД!E480)+SUMIFS('Дневной стационар'!O:O,'Дневной стационар'!D:D,СВОД!C480,'Дневной стационар'!F:F,СВОД!E480)+SUMIFS(ЭКО!M:M,ЭКО!D:D,СВОД!C480,ЭКО!F:F,СВОД!E480)+SUMIFS(Диализ!O:O,Диализ!E:E,СВОД!C480,Диализ!G:G,СВОД!E480)+SUMIFS(Поликлиника!CT:CT,Поликлиника!D:D,СВОД!C480,Поликлиника!F:F,СВОД!E480)+SUMIFS('Скорая мед.помощь'!O:O,'Скорая мед.помощь'!E:E,СВОД!C480,'Скорая мед.помощь'!G:G,СВОД!E480)+SUMIFS(Услуги!AV:AV,Услуги!D:D,СВОД!C480,Услуги!F:F,СВОД!E480)</f>
        <v>0</v>
      </c>
      <c r="O480" s="277">
        <f>SUMIFS(Сверхбаза!L:L,Сверхбаза!C:C,СВОД!C480,Сверхбаза!E:E,СВОД!E480)+SUMIFS(Сверхбаза!M:M,Сверхбаза!C:C,СВОД!C480,Сверхбаза!E:E,СВОД!E480)</f>
        <v>0</v>
      </c>
      <c r="P480" s="251">
        <f>SUMIFS(Сверхбаза!N:N,Сверхбаза!C:C,СВОД!C480,Сверхбаза!E:E,СВОД!E480)</f>
        <v>0</v>
      </c>
      <c r="Q480" s="251">
        <f>SUMIFS(Сверхбаза!P:P,Сверхбаза!C:C,СВОД!C480,Сверхбаза!E:E,СВОД!E480)</f>
        <v>0</v>
      </c>
      <c r="R480" s="251">
        <f>SUMIFS(Сверхбаза!O:O,Сверхбаза!C:C,СВОД!C480,Сверхбаза!E:E,СВОД!E480)</f>
        <v>0</v>
      </c>
      <c r="S480" s="251">
        <f>SUMIFS(Сверхбаза!Q:Q,Сверхбаза!C:C,СВОД!C480,Сверхбаза!E:E,СВОД!E480)</f>
        <v>0</v>
      </c>
      <c r="T480" s="278">
        <f>SUMIFS(Сверхбаза!G:G,Сверхбаза!C:C,СВОД!C480,Сверхбаза!E:E,СВОД!E480)</f>
        <v>0</v>
      </c>
    </row>
    <row r="481" spans="1:20" ht="25.5" outlineLevel="2">
      <c r="A481" s="263">
        <v>7</v>
      </c>
      <c r="B481" s="336">
        <f t="shared" si="12"/>
        <v>506303</v>
      </c>
      <c r="C481" s="336">
        <f t="shared" si="12"/>
        <v>190401</v>
      </c>
      <c r="D481" s="5" t="str">
        <f t="shared" si="12"/>
        <v>ГБУЗ МО "КОЛОМЕНСКИЙ ПРОТИВОТУБЕРКУЛЕЗНЫЙ ДИСПАНСЕР"</v>
      </c>
      <c r="E481" s="324">
        <f t="shared" si="11"/>
        <v>94</v>
      </c>
      <c r="F481" s="325" t="str">
        <f t="shared" si="11"/>
        <v>Перитониальный диализ</v>
      </c>
      <c r="G481" s="277">
        <f>SUMIFS('Круглосуточный стационар'!J:J,'Круглосуточный стационар'!D:D,СВОД!C481,'Круглосуточный стационар'!F:F,СВОД!E481)/2+SUMIFS(ВМП!J:J,ВМП!D:D,СВОД!C481,ВМП!F:F,СВОД!E481)/2+SUMIFS('Дневной стационар'!J:J,'Дневной стационар'!D:D,СВОД!C481,'Дневной стационар'!F:F,СВОД!E481)/2+SUMIFS(ЭКО!H:H,ЭКО!D:D,СВОД!C481,ЭКО!F:F,СВОД!E481)+SUMIFS(Диализ!J:J,Диализ!E:E,СВОД!C481,Диализ!G:G,СВОД!E481)</f>
        <v>0</v>
      </c>
      <c r="H481" s="251">
        <f>SUMIFS(Поликлиника!H:H,Поликлиника!D:D,СВОД!C481,Поликлиника!F:F,СВОД!E481)</f>
        <v>0</v>
      </c>
      <c r="I481" s="251">
        <f>SUMIFS(Поликлиника!BA:BA,Поликлиника!D:D,СВОД!C481,Поликлиника!F:F,СВОД!E481)</f>
        <v>0</v>
      </c>
      <c r="J481" s="251">
        <f>SUMIFS(Поликлиника!BF:BF,Поликлиника!D:D,СВОД!C481,Поликлиника!F:F,СВОД!E481)</f>
        <v>0</v>
      </c>
      <c r="K481" s="251">
        <f>SUMIFS(Поликлиника!BU:BU,Поликлиника!D:D,СВОД!C481,Поликлиника!F:F,СВОД!E481)</f>
        <v>0</v>
      </c>
      <c r="L481" s="251">
        <f>SUMIFS(Услуги!H:H,Услуги!D:D,СВОД!C481,Услуги!F:F,СВОД!E481)+SUMIFS(Услуги!M:M,Услуги!D:D,СВОД!C481,Услуги!F:F,СВОД!E481)+SUMIFS(Услуги!R:R,Услуги!D:D,СВОД!C481,Услуги!F:F,СВОД!E481)+SUMIFS(Услуги!W:W,Услуги!D:D,СВОД!C481,Услуги!F:F,СВОД!E481)+SUMIFS(Услуги!AB:AB,Услуги!D:D,СВОД!C481,Услуги!F:F,СВОД!E481)+SUMIFS(Услуги!AG:AG,Услуги!D:D,СВОД!C481,Услуги!F:F,СВОД!E481)+SUMIFS(Услуги!AL:AL,Услуги!D:D,СВОД!C481,Услуги!F:F,СВОД!E481)+SUMIFS(Услуги!AQ:AQ,Услуги!D:D,СВОД!C481,Услуги!F:F,СВОД!E481)</f>
        <v>0</v>
      </c>
      <c r="M481" s="251">
        <f>SUMIFS('Скорая мед.помощь'!J:J,'Скорая мед.помощь'!E:E,СВОД!C481,'Скорая мед.помощь'!G:G,СВОД!E481)</f>
        <v>0</v>
      </c>
      <c r="N481" s="278">
        <f>SUMIFS('Круглосуточный стационар'!O:O,'Круглосуточный стационар'!D:D,СВОД!C481,'Круглосуточный стационар'!F:F,СВОД!E481)+SUMIFS(ВМП!O:O,ВМП!D:D,СВОД!C481,ВМП!F:F,СВОД!E481)+SUMIFS('Дневной стационар'!O:O,'Дневной стационар'!D:D,СВОД!C481,'Дневной стационар'!F:F,СВОД!E481)+SUMIFS(ЭКО!M:M,ЭКО!D:D,СВОД!C481,ЭКО!F:F,СВОД!E481)+SUMIFS(Диализ!O:O,Диализ!E:E,СВОД!C481,Диализ!G:G,СВОД!E481)+SUMIFS(Поликлиника!CT:CT,Поликлиника!D:D,СВОД!C481,Поликлиника!F:F,СВОД!E481)+SUMIFS('Скорая мед.помощь'!O:O,'Скорая мед.помощь'!E:E,СВОД!C481,'Скорая мед.помощь'!G:G,СВОД!E481)+SUMIFS(Услуги!AV:AV,Услуги!D:D,СВОД!C481,Услуги!F:F,СВОД!E481)</f>
        <v>0</v>
      </c>
      <c r="O481" s="277">
        <f>SUMIFS(Сверхбаза!L:L,Сверхбаза!C:C,СВОД!C481,Сверхбаза!E:E,СВОД!E481)+SUMIFS(Сверхбаза!M:M,Сверхбаза!C:C,СВОД!C481,Сверхбаза!E:E,СВОД!E481)</f>
        <v>0</v>
      </c>
      <c r="P481" s="251">
        <f>SUMIFS(Сверхбаза!N:N,Сверхбаза!C:C,СВОД!C481,Сверхбаза!E:E,СВОД!E481)</f>
        <v>0</v>
      </c>
      <c r="Q481" s="251">
        <f>SUMIFS(Сверхбаза!P:P,Сверхбаза!C:C,СВОД!C481,Сверхбаза!E:E,СВОД!E481)</f>
        <v>0</v>
      </c>
      <c r="R481" s="251">
        <f>SUMIFS(Сверхбаза!O:O,Сверхбаза!C:C,СВОД!C481,Сверхбаза!E:E,СВОД!E481)</f>
        <v>0</v>
      </c>
      <c r="S481" s="251">
        <f>SUMIFS(Сверхбаза!Q:Q,Сверхбаза!C:C,СВОД!C481,Сверхбаза!E:E,СВОД!E481)</f>
        <v>0</v>
      </c>
      <c r="T481" s="278">
        <f>SUMIFS(Сверхбаза!G:G,Сверхбаза!C:C,СВОД!C481,Сверхбаза!E:E,СВОД!E481)</f>
        <v>0</v>
      </c>
    </row>
    <row r="482" spans="1:20" outlineLevel="1">
      <c r="A482" s="264"/>
      <c r="B482" s="254"/>
      <c r="C482" s="254" t="str">
        <f>CONCATENATE(C481," ","Итог")</f>
        <v>190401 Итог</v>
      </c>
      <c r="D482" s="255"/>
      <c r="E482" s="326"/>
      <c r="F482" s="327"/>
      <c r="G482" s="279"/>
      <c r="H482" s="256"/>
      <c r="I482" s="256"/>
      <c r="J482" s="256"/>
      <c r="K482" s="256"/>
      <c r="L482" s="256"/>
      <c r="M482" s="256"/>
      <c r="N482" s="280">
        <f>SUBTOTAL(9,N474:N481)</f>
        <v>0</v>
      </c>
      <c r="O482" s="279"/>
      <c r="P482" s="256"/>
      <c r="Q482" s="256"/>
      <c r="R482" s="256"/>
      <c r="S482" s="256"/>
      <c r="T482" s="280">
        <f>SUBTOTAL(9,T474:T481)</f>
        <v>116989.31299999999</v>
      </c>
    </row>
    <row r="483" spans="1:20" ht="25.5" outlineLevel="2">
      <c r="A483" s="262">
        <v>4</v>
      </c>
      <c r="B483" s="8">
        <v>506304</v>
      </c>
      <c r="C483" s="8">
        <v>190501</v>
      </c>
      <c r="D483" s="9" t="s">
        <v>555</v>
      </c>
      <c r="E483" s="322">
        <f t="shared" ref="E483:F490" si="13">E474</f>
        <v>1</v>
      </c>
      <c r="F483" s="323" t="str">
        <f t="shared" si="13"/>
        <v>Круглосуточный стационар</v>
      </c>
      <c r="G483" s="275">
        <f>SUMIFS('Круглосуточный стационар'!J:J,'Круглосуточный стационар'!D:D,СВОД!C483,'Круглосуточный стационар'!F:F,СВОД!E483)/2+SUMIFS(ВМП!J:J,ВМП!D:D,СВОД!C483,ВМП!F:F,СВОД!E483)/2+SUMIFS('Дневной стационар'!J:J,'Дневной стационар'!D:D,СВОД!C483,'Дневной стационар'!F:F,СВОД!E483)/2+SUMIFS(ЭКО!H:H,ЭКО!D:D,СВОД!C483,ЭКО!F:F,СВОД!E483)+SUMIFS(Диализ!J:J,Диализ!E:E,СВОД!C483,Диализ!G:G,СВОД!E483)</f>
        <v>0</v>
      </c>
      <c r="H483" s="253">
        <f>SUMIFS(Поликлиника!H:H,Поликлиника!D:D,СВОД!C483,Поликлиника!F:F,СВОД!E483)</f>
        <v>0</v>
      </c>
      <c r="I483" s="253">
        <f>SUMIFS(Поликлиника!BA:BA,Поликлиника!D:D,СВОД!C483,Поликлиника!F:F,СВОД!E483)</f>
        <v>0</v>
      </c>
      <c r="J483" s="253">
        <f>SUMIFS(Поликлиника!BF:BF,Поликлиника!D:D,СВОД!C483,Поликлиника!F:F,СВОД!E483)</f>
        <v>0</v>
      </c>
      <c r="K483" s="253">
        <f>SUMIFS(Поликлиника!BU:BU,Поликлиника!D:D,СВОД!C483,Поликлиника!F:F,СВОД!E483)</f>
        <v>0</v>
      </c>
      <c r="L483" s="253">
        <f>SUMIFS(Услуги!H:H,Услуги!D:D,СВОД!C483,Услуги!F:F,СВОД!E483)+SUMIFS(Услуги!M:M,Услуги!D:D,СВОД!C483,Услуги!F:F,СВОД!E483)+SUMIFS(Услуги!R:R,Услуги!D:D,СВОД!C483,Услуги!F:F,СВОД!E483)+SUMIFS(Услуги!W:W,Услуги!D:D,СВОД!C483,Услуги!F:F,СВОД!E483)+SUMIFS(Услуги!AB:AB,Услуги!D:D,СВОД!C483,Услуги!F:F,СВОД!E483)+SUMIFS(Услуги!AG:AG,Услуги!D:D,СВОД!C483,Услуги!F:F,СВОД!E483)+SUMIFS(Услуги!AL:AL,Услуги!D:D,СВОД!C483,Услуги!F:F,СВОД!E483)+SUMIFS(Услуги!AQ:AQ,Услуги!D:D,СВОД!C483,Услуги!F:F,СВОД!E483)</f>
        <v>0</v>
      </c>
      <c r="M483" s="253">
        <f>SUMIFS('Скорая мед.помощь'!J:J,'Скорая мед.помощь'!E:E,СВОД!C483,'Скорая мед.помощь'!G:G,СВОД!E483)</f>
        <v>0</v>
      </c>
      <c r="N483" s="276">
        <f>SUMIFS('Круглосуточный стационар'!O:O,'Круглосуточный стационар'!D:D,СВОД!C483,'Круглосуточный стационар'!F:F,СВОД!E483)+SUMIFS(ВМП!O:O,ВМП!D:D,СВОД!C483,ВМП!F:F,СВОД!E483)+SUMIFS('Дневной стационар'!O:O,'Дневной стационар'!D:D,СВОД!C483,'Дневной стационар'!F:F,СВОД!E483)+SUMIFS(ЭКО!M:M,ЭКО!D:D,СВОД!C483,ЭКО!F:F,СВОД!E483)+SUMIFS(Диализ!O:O,Диализ!E:E,СВОД!C483,Диализ!G:G,СВОД!E483)+SUMIFS(Поликлиника!CT:CT,Поликлиника!D:D,СВОД!C483,Поликлиника!F:F,СВОД!E483)+SUMIFS('Скорая мед.помощь'!O:O,'Скорая мед.помощь'!E:E,СВОД!C483,'Скорая мед.помощь'!G:G,СВОД!E483)+SUMIFS(Услуги!AV:AV,Услуги!D:D,СВОД!C483,Услуги!F:F,СВОД!E483)</f>
        <v>0</v>
      </c>
      <c r="O483" s="275">
        <f>SUMIFS(Сверхбаза!L:L,Сверхбаза!C:C,СВОД!C483,Сверхбаза!E:E,СВОД!E483)+SUMIFS(Сверхбаза!M:M,Сверхбаза!C:C,СВОД!C483,Сверхбаза!E:E,СВОД!E483)</f>
        <v>2842</v>
      </c>
      <c r="P483" s="253">
        <f>SUMIFS(Сверхбаза!N:N,Сверхбаза!C:C,СВОД!C483,Сверхбаза!E:E,СВОД!E483)</f>
        <v>0</v>
      </c>
      <c r="Q483" s="253">
        <f>SUMIFS(Сверхбаза!P:P,Сверхбаза!C:C,СВОД!C483,Сверхбаза!E:E,СВОД!E483)</f>
        <v>0</v>
      </c>
      <c r="R483" s="253">
        <f>SUMIFS(Сверхбаза!O:O,Сверхбаза!C:C,СВОД!C483,Сверхбаза!E:E,СВОД!E483)</f>
        <v>0</v>
      </c>
      <c r="S483" s="253">
        <f>SUMIFS(Сверхбаза!Q:Q,Сверхбаза!C:C,СВОД!C483,Сверхбаза!E:E,СВОД!E483)</f>
        <v>0</v>
      </c>
      <c r="T483" s="276">
        <f>SUMIFS(Сверхбаза!G:G,Сверхбаза!C:C,СВОД!C483,Сверхбаза!E:E,СВОД!E483)</f>
        <v>162506.48800000001</v>
      </c>
    </row>
    <row r="484" spans="1:20" ht="25.5" outlineLevel="2">
      <c r="A484" s="263">
        <v>4</v>
      </c>
      <c r="B484" s="336">
        <f t="shared" ref="B484:D490" si="14">B483</f>
        <v>506304</v>
      </c>
      <c r="C484" s="336">
        <f t="shared" si="14"/>
        <v>190501</v>
      </c>
      <c r="D484" s="5" t="str">
        <f t="shared" si="14"/>
        <v>ГБУЗ МО "ПСИХИАТРИЧЕСКАЯ БОЛЬНИЦА № 6"</v>
      </c>
      <c r="E484" s="324">
        <f t="shared" si="13"/>
        <v>13</v>
      </c>
      <c r="F484" s="325" t="str">
        <f t="shared" si="13"/>
        <v>Круглосуточный стационар ВМП</v>
      </c>
      <c r="G484" s="277">
        <f>SUMIFS('Круглосуточный стационар'!J:J,'Круглосуточный стационар'!D:D,СВОД!C484,'Круглосуточный стационар'!F:F,СВОД!E484)/2+SUMIFS(ВМП!J:J,ВМП!D:D,СВОД!C484,ВМП!F:F,СВОД!E484)/2+SUMIFS('Дневной стационар'!J:J,'Дневной стационар'!D:D,СВОД!C484,'Дневной стационар'!F:F,СВОД!E484)/2+SUMIFS(ЭКО!H:H,ЭКО!D:D,СВОД!C484,ЭКО!F:F,СВОД!E484)+SUMIFS(Диализ!J:J,Диализ!E:E,СВОД!C484,Диализ!G:G,СВОД!E484)</f>
        <v>0</v>
      </c>
      <c r="H484" s="251">
        <f>SUMIFS(Поликлиника!H:H,Поликлиника!D:D,СВОД!C484,Поликлиника!F:F,СВОД!E484)</f>
        <v>0</v>
      </c>
      <c r="I484" s="251">
        <f>SUMIFS(Поликлиника!BA:BA,Поликлиника!D:D,СВОД!C484,Поликлиника!F:F,СВОД!E484)</f>
        <v>0</v>
      </c>
      <c r="J484" s="251">
        <f>SUMIFS(Поликлиника!BF:BF,Поликлиника!D:D,СВОД!C484,Поликлиника!F:F,СВОД!E484)</f>
        <v>0</v>
      </c>
      <c r="K484" s="251">
        <f>SUMIFS(Поликлиника!BU:BU,Поликлиника!D:D,СВОД!C484,Поликлиника!F:F,СВОД!E484)</f>
        <v>0</v>
      </c>
      <c r="L484" s="251">
        <f>SUMIFS(Услуги!H:H,Услуги!D:D,СВОД!C484,Услуги!F:F,СВОД!E484)+SUMIFS(Услуги!M:M,Услуги!D:D,СВОД!C484,Услуги!F:F,СВОД!E484)+SUMIFS(Услуги!R:R,Услуги!D:D,СВОД!C484,Услуги!F:F,СВОД!E484)+SUMIFS(Услуги!W:W,Услуги!D:D,СВОД!C484,Услуги!F:F,СВОД!E484)+SUMIFS(Услуги!AB:AB,Услуги!D:D,СВОД!C484,Услуги!F:F,СВОД!E484)+SUMIFS(Услуги!AG:AG,Услуги!D:D,СВОД!C484,Услуги!F:F,СВОД!E484)+SUMIFS(Услуги!AL:AL,Услуги!D:D,СВОД!C484,Услуги!F:F,СВОД!E484)+SUMIFS(Услуги!AQ:AQ,Услуги!D:D,СВОД!C484,Услуги!F:F,СВОД!E484)</f>
        <v>0</v>
      </c>
      <c r="M484" s="251">
        <f>SUMIFS('Скорая мед.помощь'!J:J,'Скорая мед.помощь'!E:E,СВОД!C484,'Скорая мед.помощь'!G:G,СВОД!E484)</f>
        <v>0</v>
      </c>
      <c r="N484" s="278">
        <f>SUMIFS('Круглосуточный стационар'!O:O,'Круглосуточный стационар'!D:D,СВОД!C484,'Круглосуточный стационар'!F:F,СВОД!E484)+SUMIFS(ВМП!O:O,ВМП!D:D,СВОД!C484,ВМП!F:F,СВОД!E484)+SUMIFS('Дневной стационар'!O:O,'Дневной стационар'!D:D,СВОД!C484,'Дневной стационар'!F:F,СВОД!E484)+SUMIFS(ЭКО!M:M,ЭКО!D:D,СВОД!C484,ЭКО!F:F,СВОД!E484)+SUMIFS(Диализ!O:O,Диализ!E:E,СВОД!C484,Диализ!G:G,СВОД!E484)+SUMIFS(Поликлиника!CT:CT,Поликлиника!D:D,СВОД!C484,Поликлиника!F:F,СВОД!E484)+SUMIFS('Скорая мед.помощь'!O:O,'Скорая мед.помощь'!E:E,СВОД!C484,'Скорая мед.помощь'!G:G,СВОД!E484)+SUMIFS(Услуги!AV:AV,Услуги!D:D,СВОД!C484,Услуги!F:F,СВОД!E484)</f>
        <v>0</v>
      </c>
      <c r="O484" s="277">
        <f>SUMIFS(Сверхбаза!L:L,Сверхбаза!C:C,СВОД!C484,Сверхбаза!E:E,СВОД!E484)+SUMIFS(Сверхбаза!M:M,Сверхбаза!C:C,СВОД!C484,Сверхбаза!E:E,СВОД!E484)</f>
        <v>0</v>
      </c>
      <c r="P484" s="251">
        <f>SUMIFS(Сверхбаза!N:N,Сверхбаза!C:C,СВОД!C484,Сверхбаза!E:E,СВОД!E484)</f>
        <v>0</v>
      </c>
      <c r="Q484" s="251">
        <f>SUMIFS(Сверхбаза!P:P,Сверхбаза!C:C,СВОД!C484,Сверхбаза!E:E,СВОД!E484)</f>
        <v>0</v>
      </c>
      <c r="R484" s="251">
        <f>SUMIFS(Сверхбаза!O:O,Сверхбаза!C:C,СВОД!C484,Сверхбаза!E:E,СВОД!E484)</f>
        <v>0</v>
      </c>
      <c r="S484" s="251">
        <f>SUMIFS(Сверхбаза!Q:Q,Сверхбаза!C:C,СВОД!C484,Сверхбаза!E:E,СВОД!E484)</f>
        <v>0</v>
      </c>
      <c r="T484" s="278">
        <f>SUMIFS(Сверхбаза!G:G,Сверхбаза!C:C,СВОД!C484,Сверхбаза!E:E,СВОД!E484)</f>
        <v>0</v>
      </c>
    </row>
    <row r="485" spans="1:20" ht="25.5" outlineLevel="2">
      <c r="A485" s="263">
        <v>4</v>
      </c>
      <c r="B485" s="336">
        <f t="shared" si="14"/>
        <v>506304</v>
      </c>
      <c r="C485" s="336">
        <f t="shared" si="14"/>
        <v>190501</v>
      </c>
      <c r="D485" s="5" t="str">
        <f t="shared" si="14"/>
        <v>ГБУЗ МО "ПСИХИАТРИЧЕСКАЯ БОЛЬНИЦА № 6"</v>
      </c>
      <c r="E485" s="324">
        <f t="shared" si="13"/>
        <v>2</v>
      </c>
      <c r="F485" s="325" t="str">
        <f t="shared" si="13"/>
        <v>Дневной стационар</v>
      </c>
      <c r="G485" s="277">
        <f>SUMIFS('Круглосуточный стационар'!J:J,'Круглосуточный стационар'!D:D,СВОД!C485,'Круглосуточный стационар'!F:F,СВОД!E485)/2+SUMIFS(ВМП!J:J,ВМП!D:D,СВОД!C485,ВМП!F:F,СВОД!E485)/2+SUMIFS('Дневной стационар'!J:J,'Дневной стационар'!D:D,СВОД!C485,'Дневной стационар'!F:F,СВОД!E485)/2+SUMIFS(ЭКО!H:H,ЭКО!D:D,СВОД!C485,ЭКО!F:F,СВОД!E485)+SUMIFS(Диализ!J:J,Диализ!E:E,СВОД!C485,Диализ!G:G,СВОД!E485)</f>
        <v>0</v>
      </c>
      <c r="H485" s="251">
        <f>SUMIFS(Поликлиника!H:H,Поликлиника!D:D,СВОД!C485,Поликлиника!F:F,СВОД!E485)</f>
        <v>0</v>
      </c>
      <c r="I485" s="251">
        <f>SUMIFS(Поликлиника!BA:BA,Поликлиника!D:D,СВОД!C485,Поликлиника!F:F,СВОД!E485)</f>
        <v>0</v>
      </c>
      <c r="J485" s="251">
        <f>SUMIFS(Поликлиника!BF:BF,Поликлиника!D:D,СВОД!C485,Поликлиника!F:F,СВОД!E485)</f>
        <v>0</v>
      </c>
      <c r="K485" s="251">
        <f>SUMIFS(Поликлиника!BU:BU,Поликлиника!D:D,СВОД!C485,Поликлиника!F:F,СВОД!E485)</f>
        <v>0</v>
      </c>
      <c r="L485" s="251">
        <f>SUMIFS(Услуги!H:H,Услуги!D:D,СВОД!C485,Услуги!F:F,СВОД!E485)+SUMIFS(Услуги!M:M,Услуги!D:D,СВОД!C485,Услуги!F:F,СВОД!E485)+SUMIFS(Услуги!R:R,Услуги!D:D,СВОД!C485,Услуги!F:F,СВОД!E485)+SUMIFS(Услуги!W:W,Услуги!D:D,СВОД!C485,Услуги!F:F,СВОД!E485)+SUMIFS(Услуги!AB:AB,Услуги!D:D,СВОД!C485,Услуги!F:F,СВОД!E485)+SUMIFS(Услуги!AG:AG,Услуги!D:D,СВОД!C485,Услуги!F:F,СВОД!E485)+SUMIFS(Услуги!AL:AL,Услуги!D:D,СВОД!C485,Услуги!F:F,СВОД!E485)+SUMIFS(Услуги!AQ:AQ,Услуги!D:D,СВОД!C485,Услуги!F:F,СВОД!E485)</f>
        <v>0</v>
      </c>
      <c r="M485" s="251">
        <f>SUMIFS('Скорая мед.помощь'!J:J,'Скорая мед.помощь'!E:E,СВОД!C485,'Скорая мед.помощь'!G:G,СВОД!E485)</f>
        <v>0</v>
      </c>
      <c r="N485" s="278">
        <f>SUMIFS('Круглосуточный стационар'!O:O,'Круглосуточный стационар'!D:D,СВОД!C485,'Круглосуточный стационар'!F:F,СВОД!E485)+SUMIFS(ВМП!O:O,ВМП!D:D,СВОД!C485,ВМП!F:F,СВОД!E485)+SUMIFS('Дневной стационар'!O:O,'Дневной стационар'!D:D,СВОД!C485,'Дневной стационар'!F:F,СВОД!E485)+SUMIFS(ЭКО!M:M,ЭКО!D:D,СВОД!C485,ЭКО!F:F,СВОД!E485)+SUMIFS(Диализ!O:O,Диализ!E:E,СВОД!C485,Диализ!G:G,СВОД!E485)+SUMIFS(Поликлиника!CT:CT,Поликлиника!D:D,СВОД!C485,Поликлиника!F:F,СВОД!E485)+SUMIFS('Скорая мед.помощь'!O:O,'Скорая мед.помощь'!E:E,СВОД!C485,'Скорая мед.помощь'!G:G,СВОД!E485)+SUMIFS(Услуги!AV:AV,Услуги!D:D,СВОД!C485,Услуги!F:F,СВОД!E485)</f>
        <v>0</v>
      </c>
      <c r="O485" s="277">
        <f>SUMIFS(Сверхбаза!L:L,Сверхбаза!C:C,СВОД!C485,Сверхбаза!E:E,СВОД!E485)+SUMIFS(Сверхбаза!M:M,Сверхбаза!C:C,СВОД!C485,Сверхбаза!E:E,СВОД!E485)</f>
        <v>0</v>
      </c>
      <c r="P485" s="251">
        <f>SUMIFS(Сверхбаза!N:N,Сверхбаза!C:C,СВОД!C485,Сверхбаза!E:E,СВОД!E485)</f>
        <v>0</v>
      </c>
      <c r="Q485" s="251">
        <f>SUMIFS(Сверхбаза!P:P,Сверхбаза!C:C,СВОД!C485,Сверхбаза!E:E,СВОД!E485)</f>
        <v>0</v>
      </c>
      <c r="R485" s="251">
        <f>SUMIFS(Сверхбаза!O:O,Сверхбаза!C:C,СВОД!C485,Сверхбаза!E:E,СВОД!E485)</f>
        <v>0</v>
      </c>
      <c r="S485" s="251">
        <f>SUMIFS(Сверхбаза!Q:Q,Сверхбаза!C:C,СВОД!C485,Сверхбаза!E:E,СВОД!E485)</f>
        <v>0</v>
      </c>
      <c r="T485" s="278">
        <f>SUMIFS(Сверхбаза!G:G,Сверхбаза!C:C,СВОД!C485,Сверхбаза!E:E,СВОД!E485)</f>
        <v>0</v>
      </c>
    </row>
    <row r="486" spans="1:20" ht="25.5" outlineLevel="2">
      <c r="A486" s="263">
        <v>4</v>
      </c>
      <c r="B486" s="336">
        <f t="shared" si="14"/>
        <v>506304</v>
      </c>
      <c r="C486" s="336">
        <f t="shared" si="14"/>
        <v>190501</v>
      </c>
      <c r="D486" s="5" t="str">
        <f t="shared" si="14"/>
        <v>ГБУЗ МО "ПСИХИАТРИЧЕСКАЯ БОЛЬНИЦА № 6"</v>
      </c>
      <c r="E486" s="324">
        <f t="shared" si="13"/>
        <v>6</v>
      </c>
      <c r="F486" s="325" t="str">
        <f t="shared" si="13"/>
        <v>Экстракорпоральное оплодотворение</v>
      </c>
      <c r="G486" s="277">
        <f>SUMIFS('Круглосуточный стационар'!J:J,'Круглосуточный стационар'!D:D,СВОД!C486,'Круглосуточный стационар'!F:F,СВОД!E486)/2+SUMIFS(ВМП!J:J,ВМП!D:D,СВОД!C486,ВМП!F:F,СВОД!E486)/2+SUMIFS('Дневной стационар'!J:J,'Дневной стационар'!D:D,СВОД!C486,'Дневной стационар'!F:F,СВОД!E486)/2+SUMIFS(ЭКО!H:H,ЭКО!D:D,СВОД!C486,ЭКО!F:F,СВОД!E486)+SUMIFS(Диализ!J:J,Диализ!E:E,СВОД!C486,Диализ!G:G,СВОД!E486)</f>
        <v>0</v>
      </c>
      <c r="H486" s="251">
        <f>SUMIFS(Поликлиника!H:H,Поликлиника!D:D,СВОД!C486,Поликлиника!F:F,СВОД!E486)</f>
        <v>0</v>
      </c>
      <c r="I486" s="251">
        <f>SUMIFS(Поликлиника!BA:BA,Поликлиника!D:D,СВОД!C486,Поликлиника!F:F,СВОД!E486)</f>
        <v>0</v>
      </c>
      <c r="J486" s="251">
        <f>SUMIFS(Поликлиника!BF:BF,Поликлиника!D:D,СВОД!C486,Поликлиника!F:F,СВОД!E486)</f>
        <v>0</v>
      </c>
      <c r="K486" s="251">
        <f>SUMIFS(Поликлиника!BU:BU,Поликлиника!D:D,СВОД!C486,Поликлиника!F:F,СВОД!E486)</f>
        <v>0</v>
      </c>
      <c r="L486" s="251">
        <f>SUMIFS(Услуги!H:H,Услуги!D:D,СВОД!C486,Услуги!F:F,СВОД!E486)+SUMIFS(Услуги!M:M,Услуги!D:D,СВОД!C486,Услуги!F:F,СВОД!E486)+SUMIFS(Услуги!R:R,Услуги!D:D,СВОД!C486,Услуги!F:F,СВОД!E486)+SUMIFS(Услуги!W:W,Услуги!D:D,СВОД!C486,Услуги!F:F,СВОД!E486)+SUMIFS(Услуги!AB:AB,Услуги!D:D,СВОД!C486,Услуги!F:F,СВОД!E486)+SUMIFS(Услуги!AG:AG,Услуги!D:D,СВОД!C486,Услуги!F:F,СВОД!E486)+SUMIFS(Услуги!AL:AL,Услуги!D:D,СВОД!C486,Услуги!F:F,СВОД!E486)+SUMIFS(Услуги!AQ:AQ,Услуги!D:D,СВОД!C486,Услуги!F:F,СВОД!E486)</f>
        <v>0</v>
      </c>
      <c r="M486" s="251">
        <f>SUMIFS('Скорая мед.помощь'!J:J,'Скорая мед.помощь'!E:E,СВОД!C486,'Скорая мед.помощь'!G:G,СВОД!E486)</f>
        <v>0</v>
      </c>
      <c r="N486" s="278">
        <f>SUMIFS('Круглосуточный стационар'!O:O,'Круглосуточный стационар'!D:D,СВОД!C486,'Круглосуточный стационар'!F:F,СВОД!E486)+SUMIFS(ВМП!O:O,ВМП!D:D,СВОД!C486,ВМП!F:F,СВОД!E486)+SUMIFS('Дневной стационар'!O:O,'Дневной стационар'!D:D,СВОД!C486,'Дневной стационар'!F:F,СВОД!E486)+SUMIFS(ЭКО!M:M,ЭКО!D:D,СВОД!C486,ЭКО!F:F,СВОД!E486)+SUMIFS(Диализ!O:O,Диализ!E:E,СВОД!C486,Диализ!G:G,СВОД!E486)+SUMIFS(Поликлиника!CT:CT,Поликлиника!D:D,СВОД!C486,Поликлиника!F:F,СВОД!E486)+SUMIFS('Скорая мед.помощь'!O:O,'Скорая мед.помощь'!E:E,СВОД!C486,'Скорая мед.помощь'!G:G,СВОД!E486)+SUMIFS(Услуги!AV:AV,Услуги!D:D,СВОД!C486,Услуги!F:F,СВОД!E486)</f>
        <v>0</v>
      </c>
      <c r="O486" s="277">
        <f>SUMIFS(Сверхбаза!L:L,Сверхбаза!C:C,СВОД!C486,Сверхбаза!E:E,СВОД!E486)+SUMIFS(Сверхбаза!M:M,Сверхбаза!C:C,СВОД!C486,Сверхбаза!E:E,СВОД!E486)</f>
        <v>0</v>
      </c>
      <c r="P486" s="251">
        <f>SUMIFS(Сверхбаза!N:N,Сверхбаза!C:C,СВОД!C486,Сверхбаза!E:E,СВОД!E486)</f>
        <v>0</v>
      </c>
      <c r="Q486" s="251">
        <f>SUMIFS(Сверхбаза!P:P,Сверхбаза!C:C,СВОД!C486,Сверхбаза!E:E,СВОД!E486)</f>
        <v>0</v>
      </c>
      <c r="R486" s="251">
        <f>SUMIFS(Сверхбаза!O:O,Сверхбаза!C:C,СВОД!C486,Сверхбаза!E:E,СВОД!E486)</f>
        <v>0</v>
      </c>
      <c r="S486" s="251">
        <f>SUMIFS(Сверхбаза!Q:Q,Сверхбаза!C:C,СВОД!C486,Сверхбаза!E:E,СВОД!E486)</f>
        <v>0</v>
      </c>
      <c r="T486" s="278">
        <f>SUMIFS(Сверхбаза!G:G,Сверхбаза!C:C,СВОД!C486,Сверхбаза!E:E,СВОД!E486)</f>
        <v>0</v>
      </c>
    </row>
    <row r="487" spans="1:20" ht="25.5" outlineLevel="2">
      <c r="A487" s="263">
        <v>4</v>
      </c>
      <c r="B487" s="336">
        <f t="shared" si="14"/>
        <v>506304</v>
      </c>
      <c r="C487" s="336">
        <f t="shared" si="14"/>
        <v>190501</v>
      </c>
      <c r="D487" s="5" t="str">
        <f t="shared" si="14"/>
        <v>ГБУЗ МО "ПСИХИАТРИЧЕСКАЯ БОЛЬНИЦА № 6"</v>
      </c>
      <c r="E487" s="324">
        <f t="shared" si="13"/>
        <v>3</v>
      </c>
      <c r="F487" s="325" t="str">
        <f t="shared" si="13"/>
        <v>Амбулаторно-поликлиническая помощь</v>
      </c>
      <c r="G487" s="277">
        <f>SUMIFS('Круглосуточный стационар'!J:J,'Круглосуточный стационар'!D:D,СВОД!C487,'Круглосуточный стационар'!F:F,СВОД!E487)/2+SUMIFS(ВМП!J:J,ВМП!D:D,СВОД!C487,ВМП!F:F,СВОД!E487)/2+SUMIFS('Дневной стационар'!J:J,'Дневной стационар'!D:D,СВОД!C487,'Дневной стационар'!F:F,СВОД!E487)/2+SUMIFS(ЭКО!H:H,ЭКО!D:D,СВОД!C487,ЭКО!F:F,СВОД!E487)+SUMIFS(Диализ!J:J,Диализ!E:E,СВОД!C487,Диализ!G:G,СВОД!E487)</f>
        <v>0</v>
      </c>
      <c r="H487" s="251">
        <f>SUMIFS(Поликлиника!H:H,Поликлиника!D:D,СВОД!C487,Поликлиника!F:F,СВОД!E487)</f>
        <v>0</v>
      </c>
      <c r="I487" s="251">
        <f>SUMIFS(Поликлиника!BA:BA,Поликлиника!D:D,СВОД!C487,Поликлиника!F:F,СВОД!E487)</f>
        <v>0</v>
      </c>
      <c r="J487" s="251">
        <f>SUMIFS(Поликлиника!BF:BF,Поликлиника!D:D,СВОД!C487,Поликлиника!F:F,СВОД!E487)</f>
        <v>0</v>
      </c>
      <c r="K487" s="251">
        <f>SUMIFS(Поликлиника!BU:BU,Поликлиника!D:D,СВОД!C487,Поликлиника!F:F,СВОД!E487)</f>
        <v>0</v>
      </c>
      <c r="L487" s="251">
        <f>SUMIFS(Услуги!H:H,Услуги!D:D,СВОД!C487,Услуги!F:F,СВОД!E487)+SUMIFS(Услуги!M:M,Услуги!D:D,СВОД!C487,Услуги!F:F,СВОД!E487)+SUMIFS(Услуги!R:R,Услуги!D:D,СВОД!C487,Услуги!F:F,СВОД!E487)+SUMIFS(Услуги!W:W,Услуги!D:D,СВОД!C487,Услуги!F:F,СВОД!E487)+SUMIFS(Услуги!AB:AB,Услуги!D:D,СВОД!C487,Услуги!F:F,СВОД!E487)+SUMIFS(Услуги!AG:AG,Услуги!D:D,СВОД!C487,Услуги!F:F,СВОД!E487)+SUMIFS(Услуги!AL:AL,Услуги!D:D,СВОД!C487,Услуги!F:F,СВОД!E487)+SUMIFS(Услуги!AQ:AQ,Услуги!D:D,СВОД!C487,Услуги!F:F,СВОД!E487)</f>
        <v>0</v>
      </c>
      <c r="M487" s="251">
        <f>SUMIFS('Скорая мед.помощь'!J:J,'Скорая мед.помощь'!E:E,СВОД!C487,'Скорая мед.помощь'!G:G,СВОД!E487)</f>
        <v>0</v>
      </c>
      <c r="N487" s="278">
        <f>SUMIFS('Круглосуточный стационар'!O:O,'Круглосуточный стационар'!D:D,СВОД!C487,'Круглосуточный стационар'!F:F,СВОД!E487)+SUMIFS(ВМП!O:O,ВМП!D:D,СВОД!C487,ВМП!F:F,СВОД!E487)+SUMIFS('Дневной стационар'!O:O,'Дневной стационар'!D:D,СВОД!C487,'Дневной стационар'!F:F,СВОД!E487)+SUMIFS(ЭКО!M:M,ЭКО!D:D,СВОД!C487,ЭКО!F:F,СВОД!E487)+SUMIFS(Диализ!O:O,Диализ!E:E,СВОД!C487,Диализ!G:G,СВОД!E487)+SUMIFS(Поликлиника!CT:CT,Поликлиника!D:D,СВОД!C487,Поликлиника!F:F,СВОД!E487)+SUMIFS('Скорая мед.помощь'!O:O,'Скорая мед.помощь'!E:E,СВОД!C487,'Скорая мед.помощь'!G:G,СВОД!E487)+SUMIFS(Услуги!AV:AV,Услуги!D:D,СВОД!C487,Услуги!F:F,СВОД!E487)</f>
        <v>0</v>
      </c>
      <c r="O487" s="277">
        <f>SUMIFS(Сверхбаза!L:L,Сверхбаза!C:C,СВОД!C487,Сверхбаза!E:E,СВОД!E487)+SUMIFS(Сверхбаза!M:M,Сверхбаза!C:C,СВОД!C487,Сверхбаза!E:E,СВОД!E487)</f>
        <v>0</v>
      </c>
      <c r="P487" s="251">
        <f>SUMIFS(Сверхбаза!N:N,Сверхбаза!C:C,СВОД!C487,Сверхбаза!E:E,СВОД!E487)</f>
        <v>17292</v>
      </c>
      <c r="Q487" s="251">
        <f>SUMIFS(Сверхбаза!P:P,Сверхбаза!C:C,СВОД!C487,Сверхбаза!E:E,СВОД!E487)</f>
        <v>10721</v>
      </c>
      <c r="R487" s="251">
        <f>SUMIFS(Сверхбаза!O:O,Сверхбаза!C:C,СВОД!C487,Сверхбаза!E:E,СВОД!E487)</f>
        <v>6473</v>
      </c>
      <c r="S487" s="251">
        <f>SUMIFS(Сверхбаза!Q:Q,Сверхбаза!C:C,СВОД!C487,Сверхбаза!E:E,СВОД!E487)</f>
        <v>0</v>
      </c>
      <c r="T487" s="278">
        <f>SUMIFS(Сверхбаза!G:G,Сверхбаза!C:C,СВОД!C487,Сверхбаза!E:E,СВОД!E487)</f>
        <v>21508.515000000003</v>
      </c>
    </row>
    <row r="488" spans="1:20" ht="25.5" outlineLevel="2">
      <c r="A488" s="263">
        <v>4</v>
      </c>
      <c r="B488" s="336">
        <f t="shared" si="14"/>
        <v>506304</v>
      </c>
      <c r="C488" s="336">
        <f t="shared" si="14"/>
        <v>190501</v>
      </c>
      <c r="D488" s="5" t="str">
        <f t="shared" si="14"/>
        <v>ГБУЗ МО "ПСИХИАТРИЧЕСКАЯ БОЛЬНИЦА № 6"</v>
      </c>
      <c r="E488" s="324">
        <f t="shared" si="13"/>
        <v>7</v>
      </c>
      <c r="F488" s="325" t="str">
        <f t="shared" si="13"/>
        <v>Скорая медицинская помощь</v>
      </c>
      <c r="G488" s="277">
        <f>SUMIFS('Круглосуточный стационар'!J:J,'Круглосуточный стационар'!D:D,СВОД!C488,'Круглосуточный стационар'!F:F,СВОД!E488)/2+SUMIFS(ВМП!J:J,ВМП!D:D,СВОД!C488,ВМП!F:F,СВОД!E488)/2+SUMIFS('Дневной стационар'!J:J,'Дневной стационар'!D:D,СВОД!C488,'Дневной стационар'!F:F,СВОД!E488)/2+SUMIFS(ЭКО!H:H,ЭКО!D:D,СВОД!C488,ЭКО!F:F,СВОД!E488)+SUMIFS(Диализ!J:J,Диализ!E:E,СВОД!C488,Диализ!G:G,СВОД!E488)</f>
        <v>0</v>
      </c>
      <c r="H488" s="251">
        <f>SUMIFS(Поликлиника!H:H,Поликлиника!D:D,СВОД!C488,Поликлиника!F:F,СВОД!E488)</f>
        <v>0</v>
      </c>
      <c r="I488" s="251">
        <f>SUMIFS(Поликлиника!BA:BA,Поликлиника!D:D,СВОД!C488,Поликлиника!F:F,СВОД!E488)</f>
        <v>0</v>
      </c>
      <c r="J488" s="251">
        <f>SUMIFS(Поликлиника!BF:BF,Поликлиника!D:D,СВОД!C488,Поликлиника!F:F,СВОД!E488)</f>
        <v>0</v>
      </c>
      <c r="K488" s="251">
        <f>SUMIFS(Поликлиника!BU:BU,Поликлиника!D:D,СВОД!C488,Поликлиника!F:F,СВОД!E488)</f>
        <v>0</v>
      </c>
      <c r="L488" s="251">
        <f>SUMIFS(Услуги!H:H,Услуги!D:D,СВОД!C488,Услуги!F:F,СВОД!E488)+SUMIFS(Услуги!M:M,Услуги!D:D,СВОД!C488,Услуги!F:F,СВОД!E488)+SUMIFS(Услуги!R:R,Услуги!D:D,СВОД!C488,Услуги!F:F,СВОД!E488)+SUMIFS(Услуги!W:W,Услуги!D:D,СВОД!C488,Услуги!F:F,СВОД!E488)+SUMIFS(Услуги!AB:AB,Услуги!D:D,СВОД!C488,Услуги!F:F,СВОД!E488)+SUMIFS(Услуги!AG:AG,Услуги!D:D,СВОД!C488,Услуги!F:F,СВОД!E488)+SUMIFS(Услуги!AL:AL,Услуги!D:D,СВОД!C488,Услуги!F:F,СВОД!E488)+SUMIFS(Услуги!AQ:AQ,Услуги!D:D,СВОД!C488,Услуги!F:F,СВОД!E488)</f>
        <v>0</v>
      </c>
      <c r="M488" s="251">
        <f>SUMIFS('Скорая мед.помощь'!J:J,'Скорая мед.помощь'!E:E,СВОД!C488,'Скорая мед.помощь'!G:G,СВОД!E488)</f>
        <v>0</v>
      </c>
      <c r="N488" s="278">
        <f>SUMIFS('Круглосуточный стационар'!O:O,'Круглосуточный стационар'!D:D,СВОД!C488,'Круглосуточный стационар'!F:F,СВОД!E488)+SUMIFS(ВМП!O:O,ВМП!D:D,СВОД!C488,ВМП!F:F,СВОД!E488)+SUMIFS('Дневной стационар'!O:O,'Дневной стационар'!D:D,СВОД!C488,'Дневной стационар'!F:F,СВОД!E488)+SUMIFS(ЭКО!M:M,ЭКО!D:D,СВОД!C488,ЭКО!F:F,СВОД!E488)+SUMIFS(Диализ!O:O,Диализ!E:E,СВОД!C488,Диализ!G:G,СВОД!E488)+SUMIFS(Поликлиника!CT:CT,Поликлиника!D:D,СВОД!C488,Поликлиника!F:F,СВОД!E488)+SUMIFS('Скорая мед.помощь'!O:O,'Скорая мед.помощь'!E:E,СВОД!C488,'Скорая мед.помощь'!G:G,СВОД!E488)+SUMIFS(Услуги!AV:AV,Услуги!D:D,СВОД!C488,Услуги!F:F,СВОД!E488)</f>
        <v>0</v>
      </c>
      <c r="O488" s="277">
        <f>SUMIFS(Сверхбаза!L:L,Сверхбаза!C:C,СВОД!C488,Сверхбаза!E:E,СВОД!E488)+SUMIFS(Сверхбаза!M:M,Сверхбаза!C:C,СВОД!C488,Сверхбаза!E:E,СВОД!E488)</f>
        <v>0</v>
      </c>
      <c r="P488" s="251">
        <f>SUMIFS(Сверхбаза!N:N,Сверхбаза!C:C,СВОД!C488,Сверхбаза!E:E,СВОД!E488)</f>
        <v>0</v>
      </c>
      <c r="Q488" s="251">
        <f>SUMIFS(Сверхбаза!P:P,Сверхбаза!C:C,СВОД!C488,Сверхбаза!E:E,СВОД!E488)</f>
        <v>0</v>
      </c>
      <c r="R488" s="251">
        <f>SUMIFS(Сверхбаза!O:O,Сверхбаза!C:C,СВОД!C488,Сверхбаза!E:E,СВОД!E488)</f>
        <v>0</v>
      </c>
      <c r="S488" s="251">
        <f>SUMIFS(Сверхбаза!Q:Q,Сверхбаза!C:C,СВОД!C488,Сверхбаза!E:E,СВОД!E488)</f>
        <v>0</v>
      </c>
      <c r="T488" s="278">
        <f>SUMIFS(Сверхбаза!G:G,Сверхбаза!C:C,СВОД!C488,Сверхбаза!E:E,СВОД!E488)</f>
        <v>0</v>
      </c>
    </row>
    <row r="489" spans="1:20" ht="25.5" outlineLevel="2">
      <c r="A489" s="263">
        <v>4</v>
      </c>
      <c r="B489" s="336">
        <f t="shared" si="14"/>
        <v>506304</v>
      </c>
      <c r="C489" s="336">
        <f t="shared" si="14"/>
        <v>190501</v>
      </c>
      <c r="D489" s="5" t="str">
        <f t="shared" si="14"/>
        <v>ГБУЗ МО "ПСИХИАТРИЧЕСКАЯ БОЛЬНИЦА № 6"</v>
      </c>
      <c r="E489" s="324">
        <f t="shared" si="13"/>
        <v>70</v>
      </c>
      <c r="F489" s="325" t="str">
        <f t="shared" si="13"/>
        <v>Гемодиализ</v>
      </c>
      <c r="G489" s="277">
        <f>SUMIFS('Круглосуточный стационар'!J:J,'Круглосуточный стационар'!D:D,СВОД!C489,'Круглосуточный стационар'!F:F,СВОД!E489)/2+SUMIFS(ВМП!J:J,ВМП!D:D,СВОД!C489,ВМП!F:F,СВОД!E489)/2+SUMIFS('Дневной стационар'!J:J,'Дневной стационар'!D:D,СВОД!C489,'Дневной стационар'!F:F,СВОД!E489)/2+SUMIFS(ЭКО!H:H,ЭКО!D:D,СВОД!C489,ЭКО!F:F,СВОД!E489)+SUMIFS(Диализ!J:J,Диализ!E:E,СВОД!C489,Диализ!G:G,СВОД!E489)</f>
        <v>0</v>
      </c>
      <c r="H489" s="251">
        <f>SUMIFS(Поликлиника!H:H,Поликлиника!D:D,СВОД!C489,Поликлиника!F:F,СВОД!E489)</f>
        <v>0</v>
      </c>
      <c r="I489" s="251">
        <f>SUMIFS(Поликлиника!BA:BA,Поликлиника!D:D,СВОД!C489,Поликлиника!F:F,СВОД!E489)</f>
        <v>0</v>
      </c>
      <c r="J489" s="251">
        <f>SUMIFS(Поликлиника!BF:BF,Поликлиника!D:D,СВОД!C489,Поликлиника!F:F,СВОД!E489)</f>
        <v>0</v>
      </c>
      <c r="K489" s="251">
        <f>SUMIFS(Поликлиника!BU:BU,Поликлиника!D:D,СВОД!C489,Поликлиника!F:F,СВОД!E489)</f>
        <v>0</v>
      </c>
      <c r="L489" s="251">
        <f>SUMIFS(Услуги!H:H,Услуги!D:D,СВОД!C489,Услуги!F:F,СВОД!E489)+SUMIFS(Услуги!M:M,Услуги!D:D,СВОД!C489,Услуги!F:F,СВОД!E489)+SUMIFS(Услуги!R:R,Услуги!D:D,СВОД!C489,Услуги!F:F,СВОД!E489)+SUMIFS(Услуги!W:W,Услуги!D:D,СВОД!C489,Услуги!F:F,СВОД!E489)+SUMIFS(Услуги!AB:AB,Услуги!D:D,СВОД!C489,Услуги!F:F,СВОД!E489)+SUMIFS(Услуги!AG:AG,Услуги!D:D,СВОД!C489,Услуги!F:F,СВОД!E489)+SUMIFS(Услуги!AL:AL,Услуги!D:D,СВОД!C489,Услуги!F:F,СВОД!E489)+SUMIFS(Услуги!AQ:AQ,Услуги!D:D,СВОД!C489,Услуги!F:F,СВОД!E489)</f>
        <v>0</v>
      </c>
      <c r="M489" s="251">
        <f>SUMIFS('Скорая мед.помощь'!J:J,'Скорая мед.помощь'!E:E,СВОД!C489,'Скорая мед.помощь'!G:G,СВОД!E489)</f>
        <v>0</v>
      </c>
      <c r="N489" s="278">
        <f>SUMIFS('Круглосуточный стационар'!O:O,'Круглосуточный стационар'!D:D,СВОД!C489,'Круглосуточный стационар'!F:F,СВОД!E489)+SUMIFS(ВМП!O:O,ВМП!D:D,СВОД!C489,ВМП!F:F,СВОД!E489)+SUMIFS('Дневной стационар'!O:O,'Дневной стационар'!D:D,СВОД!C489,'Дневной стационар'!F:F,СВОД!E489)+SUMIFS(ЭКО!M:M,ЭКО!D:D,СВОД!C489,ЭКО!F:F,СВОД!E489)+SUMIFS(Диализ!O:O,Диализ!E:E,СВОД!C489,Диализ!G:G,СВОД!E489)+SUMIFS(Поликлиника!CT:CT,Поликлиника!D:D,СВОД!C489,Поликлиника!F:F,СВОД!E489)+SUMIFS('Скорая мед.помощь'!O:O,'Скорая мед.помощь'!E:E,СВОД!C489,'Скорая мед.помощь'!G:G,СВОД!E489)+SUMIFS(Услуги!AV:AV,Услуги!D:D,СВОД!C489,Услуги!F:F,СВОД!E489)</f>
        <v>0</v>
      </c>
      <c r="O489" s="277">
        <f>SUMIFS(Сверхбаза!L:L,Сверхбаза!C:C,СВОД!C489,Сверхбаза!E:E,СВОД!E489)+SUMIFS(Сверхбаза!M:M,Сверхбаза!C:C,СВОД!C489,Сверхбаза!E:E,СВОД!E489)</f>
        <v>0</v>
      </c>
      <c r="P489" s="251">
        <f>SUMIFS(Сверхбаза!N:N,Сверхбаза!C:C,СВОД!C489,Сверхбаза!E:E,СВОД!E489)</f>
        <v>0</v>
      </c>
      <c r="Q489" s="251">
        <f>SUMIFS(Сверхбаза!P:P,Сверхбаза!C:C,СВОД!C489,Сверхбаза!E:E,СВОД!E489)</f>
        <v>0</v>
      </c>
      <c r="R489" s="251">
        <f>SUMIFS(Сверхбаза!O:O,Сверхбаза!C:C,СВОД!C489,Сверхбаза!E:E,СВОД!E489)</f>
        <v>0</v>
      </c>
      <c r="S489" s="251">
        <f>SUMIFS(Сверхбаза!Q:Q,Сверхбаза!C:C,СВОД!C489,Сверхбаза!E:E,СВОД!E489)</f>
        <v>0</v>
      </c>
      <c r="T489" s="278">
        <f>SUMIFS(Сверхбаза!G:G,Сверхбаза!C:C,СВОД!C489,Сверхбаза!E:E,СВОД!E489)</f>
        <v>0</v>
      </c>
    </row>
    <row r="490" spans="1:20" ht="25.5" outlineLevel="2">
      <c r="A490" s="263">
        <v>4</v>
      </c>
      <c r="B490" s="336">
        <f t="shared" si="14"/>
        <v>506304</v>
      </c>
      <c r="C490" s="336">
        <f t="shared" si="14"/>
        <v>190501</v>
      </c>
      <c r="D490" s="5" t="str">
        <f t="shared" si="14"/>
        <v>ГБУЗ МО "ПСИХИАТРИЧЕСКАЯ БОЛЬНИЦА № 6"</v>
      </c>
      <c r="E490" s="324">
        <f t="shared" si="13"/>
        <v>94</v>
      </c>
      <c r="F490" s="325" t="str">
        <f t="shared" si="13"/>
        <v>Перитониальный диализ</v>
      </c>
      <c r="G490" s="277">
        <f>SUMIFS('Круглосуточный стационар'!J:J,'Круглосуточный стационар'!D:D,СВОД!C490,'Круглосуточный стационар'!F:F,СВОД!E490)/2+SUMIFS(ВМП!J:J,ВМП!D:D,СВОД!C490,ВМП!F:F,СВОД!E490)/2+SUMIFS('Дневной стационар'!J:J,'Дневной стационар'!D:D,СВОД!C490,'Дневной стационар'!F:F,СВОД!E490)/2+SUMIFS(ЭКО!H:H,ЭКО!D:D,СВОД!C490,ЭКО!F:F,СВОД!E490)+SUMIFS(Диализ!J:J,Диализ!E:E,СВОД!C490,Диализ!G:G,СВОД!E490)</f>
        <v>0</v>
      </c>
      <c r="H490" s="251">
        <f>SUMIFS(Поликлиника!H:H,Поликлиника!D:D,СВОД!C490,Поликлиника!F:F,СВОД!E490)</f>
        <v>0</v>
      </c>
      <c r="I490" s="251">
        <f>SUMIFS(Поликлиника!BA:BA,Поликлиника!D:D,СВОД!C490,Поликлиника!F:F,СВОД!E490)</f>
        <v>0</v>
      </c>
      <c r="J490" s="251">
        <f>SUMIFS(Поликлиника!BF:BF,Поликлиника!D:D,СВОД!C490,Поликлиника!F:F,СВОД!E490)</f>
        <v>0</v>
      </c>
      <c r="K490" s="251">
        <f>SUMIFS(Поликлиника!BU:BU,Поликлиника!D:D,СВОД!C490,Поликлиника!F:F,СВОД!E490)</f>
        <v>0</v>
      </c>
      <c r="L490" s="251">
        <f>SUMIFS(Услуги!H:H,Услуги!D:D,СВОД!C490,Услуги!F:F,СВОД!E490)+SUMIFS(Услуги!M:M,Услуги!D:D,СВОД!C490,Услуги!F:F,СВОД!E490)+SUMIFS(Услуги!R:R,Услуги!D:D,СВОД!C490,Услуги!F:F,СВОД!E490)+SUMIFS(Услуги!W:W,Услуги!D:D,СВОД!C490,Услуги!F:F,СВОД!E490)+SUMIFS(Услуги!AB:AB,Услуги!D:D,СВОД!C490,Услуги!F:F,СВОД!E490)+SUMIFS(Услуги!AG:AG,Услуги!D:D,СВОД!C490,Услуги!F:F,СВОД!E490)+SUMIFS(Услуги!AL:AL,Услуги!D:D,СВОД!C490,Услуги!F:F,СВОД!E490)+SUMIFS(Услуги!AQ:AQ,Услуги!D:D,СВОД!C490,Услуги!F:F,СВОД!E490)</f>
        <v>0</v>
      </c>
      <c r="M490" s="251">
        <f>SUMIFS('Скорая мед.помощь'!J:J,'Скорая мед.помощь'!E:E,СВОД!C490,'Скорая мед.помощь'!G:G,СВОД!E490)</f>
        <v>0</v>
      </c>
      <c r="N490" s="278">
        <f>SUMIFS('Круглосуточный стационар'!O:O,'Круглосуточный стационар'!D:D,СВОД!C490,'Круглосуточный стационар'!F:F,СВОД!E490)+SUMIFS(ВМП!O:O,ВМП!D:D,СВОД!C490,ВМП!F:F,СВОД!E490)+SUMIFS('Дневной стационар'!O:O,'Дневной стационар'!D:D,СВОД!C490,'Дневной стационар'!F:F,СВОД!E490)+SUMIFS(ЭКО!M:M,ЭКО!D:D,СВОД!C490,ЭКО!F:F,СВОД!E490)+SUMIFS(Диализ!O:O,Диализ!E:E,СВОД!C490,Диализ!G:G,СВОД!E490)+SUMIFS(Поликлиника!CT:CT,Поликлиника!D:D,СВОД!C490,Поликлиника!F:F,СВОД!E490)+SUMIFS('Скорая мед.помощь'!O:O,'Скорая мед.помощь'!E:E,СВОД!C490,'Скорая мед.помощь'!G:G,СВОД!E490)+SUMIFS(Услуги!AV:AV,Услуги!D:D,СВОД!C490,Услуги!F:F,СВОД!E490)</f>
        <v>0</v>
      </c>
      <c r="O490" s="277">
        <f>SUMIFS(Сверхбаза!L:L,Сверхбаза!C:C,СВОД!C490,Сверхбаза!E:E,СВОД!E490)+SUMIFS(Сверхбаза!M:M,Сверхбаза!C:C,СВОД!C490,Сверхбаза!E:E,СВОД!E490)</f>
        <v>0</v>
      </c>
      <c r="P490" s="251">
        <f>SUMIFS(Сверхбаза!N:N,Сверхбаза!C:C,СВОД!C490,Сверхбаза!E:E,СВОД!E490)</f>
        <v>0</v>
      </c>
      <c r="Q490" s="251">
        <f>SUMIFS(Сверхбаза!P:P,Сверхбаза!C:C,СВОД!C490,Сверхбаза!E:E,СВОД!E490)</f>
        <v>0</v>
      </c>
      <c r="R490" s="251">
        <f>SUMIFS(Сверхбаза!O:O,Сверхбаза!C:C,СВОД!C490,Сверхбаза!E:E,СВОД!E490)</f>
        <v>0</v>
      </c>
      <c r="S490" s="251">
        <f>SUMIFS(Сверхбаза!Q:Q,Сверхбаза!C:C,СВОД!C490,Сверхбаза!E:E,СВОД!E490)</f>
        <v>0</v>
      </c>
      <c r="T490" s="278">
        <f>SUMIFS(Сверхбаза!G:G,Сверхбаза!C:C,СВОД!C490,Сверхбаза!E:E,СВОД!E490)</f>
        <v>0</v>
      </c>
    </row>
    <row r="491" spans="1:20" outlineLevel="1">
      <c r="A491" s="264"/>
      <c r="B491" s="254"/>
      <c r="C491" s="254" t="str">
        <f>CONCATENATE(C490," ","Итог")</f>
        <v>190501 Итог</v>
      </c>
      <c r="D491" s="255"/>
      <c r="E491" s="326"/>
      <c r="F491" s="327"/>
      <c r="G491" s="279"/>
      <c r="H491" s="256"/>
      <c r="I491" s="256"/>
      <c r="J491" s="256"/>
      <c r="K491" s="256"/>
      <c r="L491" s="256"/>
      <c r="M491" s="256"/>
      <c r="N491" s="280">
        <f>SUBTOTAL(9,N483:N490)</f>
        <v>0</v>
      </c>
      <c r="O491" s="279"/>
      <c r="P491" s="256"/>
      <c r="Q491" s="256"/>
      <c r="R491" s="256"/>
      <c r="S491" s="256"/>
      <c r="T491" s="280">
        <f>SUBTOTAL(9,T483:T490)</f>
        <v>184015.00300000003</v>
      </c>
    </row>
    <row r="492" spans="1:20" ht="25.5" outlineLevel="2">
      <c r="A492" s="262">
        <v>7</v>
      </c>
      <c r="B492" s="8">
        <v>506305</v>
      </c>
      <c r="C492" s="8">
        <v>190601</v>
      </c>
      <c r="D492" s="9" t="s">
        <v>624</v>
      </c>
      <c r="E492" s="322">
        <v>1</v>
      </c>
      <c r="F492" s="323" t="s">
        <v>12</v>
      </c>
      <c r="G492" s="275">
        <f>SUMIFS('Круглосуточный стационар'!J:J,'Круглосуточный стационар'!D:D,СВОД!C492,'Круглосуточный стационар'!F:F,СВОД!E492)/2+SUMIFS(ВМП!J:J,ВМП!D:D,СВОД!C492,ВМП!F:F,СВОД!E492)/2+SUMIFS('Дневной стационар'!J:J,'Дневной стационар'!D:D,СВОД!C492,'Дневной стационар'!F:F,СВОД!E492)/2+SUMIFS(ЭКО!H:H,ЭКО!D:D,СВОД!C492,ЭКО!F:F,СВОД!E492)+SUMIFS(Диализ!J:J,Диализ!E:E,СВОД!C492,Диализ!G:G,СВОД!E492)</f>
        <v>0</v>
      </c>
      <c r="H492" s="253">
        <f>SUMIFS(Поликлиника!H:H,Поликлиника!D:D,СВОД!C492,Поликлиника!F:F,СВОД!E492)</f>
        <v>0</v>
      </c>
      <c r="I492" s="253">
        <f>SUMIFS(Поликлиника!BA:BA,Поликлиника!D:D,СВОД!C492,Поликлиника!F:F,СВОД!E492)</f>
        <v>0</v>
      </c>
      <c r="J492" s="253">
        <f>SUMIFS(Поликлиника!BF:BF,Поликлиника!D:D,СВОД!C492,Поликлиника!F:F,СВОД!E492)</f>
        <v>0</v>
      </c>
      <c r="K492" s="253">
        <f>SUMIFS(Поликлиника!BU:BU,Поликлиника!D:D,СВОД!C492,Поликлиника!F:F,СВОД!E492)</f>
        <v>0</v>
      </c>
      <c r="L492" s="253">
        <f>SUMIFS(Услуги!H:H,Услуги!D:D,СВОД!C492,Услуги!F:F,СВОД!E492)+SUMIFS(Услуги!M:M,Услуги!D:D,СВОД!C492,Услуги!F:F,СВОД!E492)+SUMIFS(Услуги!R:R,Услуги!D:D,СВОД!C492,Услуги!F:F,СВОД!E492)+SUMIFS(Услуги!W:W,Услуги!D:D,СВОД!C492,Услуги!F:F,СВОД!E492)+SUMIFS(Услуги!AB:AB,Услуги!D:D,СВОД!C492,Услуги!F:F,СВОД!E492)+SUMIFS(Услуги!AG:AG,Услуги!D:D,СВОД!C492,Услуги!F:F,СВОД!E492)+SUMIFS(Услуги!AL:AL,Услуги!D:D,СВОД!C492,Услуги!F:F,СВОД!E492)+SUMIFS(Услуги!AQ:AQ,Услуги!D:D,СВОД!C492,Услуги!F:F,СВОД!E492)</f>
        <v>0</v>
      </c>
      <c r="M492" s="253">
        <f>SUMIFS('Скорая мед.помощь'!J:J,'Скорая мед.помощь'!E:E,СВОД!C492,'Скорая мед.помощь'!G:G,СВОД!E492)</f>
        <v>0</v>
      </c>
      <c r="N492" s="276">
        <f>SUMIFS('Круглосуточный стационар'!O:O,'Круглосуточный стационар'!D:D,СВОД!C492,'Круглосуточный стационар'!F:F,СВОД!E492)+SUMIFS(ВМП!O:O,ВМП!D:D,СВОД!C492,ВМП!F:F,СВОД!E492)+SUMIFS('Дневной стационар'!O:O,'Дневной стационар'!D:D,СВОД!C492,'Дневной стационар'!F:F,СВОД!E492)+SUMIFS(ЭКО!M:M,ЭКО!D:D,СВОД!C492,ЭКО!F:F,СВОД!E492)+SUMIFS(Диализ!O:O,Диализ!E:E,СВОД!C492,Диализ!G:G,СВОД!E492)+SUMIFS(Поликлиника!CT:CT,Поликлиника!D:D,СВОД!C492,Поликлиника!F:F,СВОД!E492)+SUMIFS('Скорая мед.помощь'!O:O,'Скорая мед.помощь'!E:E,СВОД!C492,'Скорая мед.помощь'!G:G,СВОД!E492)+SUMIFS(Услуги!AV:AV,Услуги!D:D,СВОД!C492,Услуги!F:F,СВОД!E492)</f>
        <v>0</v>
      </c>
      <c r="O492" s="275">
        <f>SUMIFS(Сверхбаза!L:L,Сверхбаза!C:C,СВОД!C492,Сверхбаза!E:E,СВОД!E492)+SUMIFS(Сверхбаза!M:M,Сверхбаза!C:C,СВОД!C492,Сверхбаза!E:E,СВОД!E492)</f>
        <v>0</v>
      </c>
      <c r="P492" s="253">
        <f>SUMIFS(Сверхбаза!N:N,Сверхбаза!C:C,СВОД!C492,Сверхбаза!E:E,СВОД!E492)</f>
        <v>0</v>
      </c>
      <c r="Q492" s="253">
        <f>SUMIFS(Сверхбаза!P:P,Сверхбаза!C:C,СВОД!C492,Сверхбаза!E:E,СВОД!E492)</f>
        <v>0</v>
      </c>
      <c r="R492" s="253">
        <f>SUMIFS(Сверхбаза!O:O,Сверхбаза!C:C,СВОД!C492,Сверхбаза!E:E,СВОД!E492)</f>
        <v>0</v>
      </c>
      <c r="S492" s="253">
        <f>SUMIFS(Сверхбаза!Q:Q,Сверхбаза!C:C,СВОД!C492,Сверхбаза!E:E,СВОД!E492)</f>
        <v>0</v>
      </c>
      <c r="T492" s="276">
        <f>SUMIFS(Сверхбаза!G:G,Сверхбаза!C:C,СВОД!C492,Сверхбаза!E:E,СВОД!E492)</f>
        <v>0</v>
      </c>
    </row>
    <row r="493" spans="1:20" ht="25.5" outlineLevel="2">
      <c r="A493" s="263">
        <v>7</v>
      </c>
      <c r="B493" s="336">
        <v>506305</v>
      </c>
      <c r="C493" s="336">
        <v>190601</v>
      </c>
      <c r="D493" s="5" t="s">
        <v>624</v>
      </c>
      <c r="E493" s="324">
        <v>13</v>
      </c>
      <c r="F493" s="325" t="s">
        <v>704</v>
      </c>
      <c r="G493" s="277">
        <f>SUMIFS('Круглосуточный стационар'!J:J,'Круглосуточный стационар'!D:D,СВОД!C493,'Круглосуточный стационар'!F:F,СВОД!E493)/2+SUMIFS(ВМП!J:J,ВМП!D:D,СВОД!C493,ВМП!F:F,СВОД!E493)/2+SUMIFS('Дневной стационар'!J:J,'Дневной стационар'!D:D,СВОД!C493,'Дневной стационар'!F:F,СВОД!E493)/2+SUMIFS(ЭКО!H:H,ЭКО!D:D,СВОД!C493,ЭКО!F:F,СВОД!E493)+SUMIFS(Диализ!J:J,Диализ!E:E,СВОД!C493,Диализ!G:G,СВОД!E493)</f>
        <v>0</v>
      </c>
      <c r="H493" s="251">
        <f>SUMIFS(Поликлиника!H:H,Поликлиника!D:D,СВОД!C493,Поликлиника!F:F,СВОД!E493)</f>
        <v>0</v>
      </c>
      <c r="I493" s="251">
        <f>SUMIFS(Поликлиника!BA:BA,Поликлиника!D:D,СВОД!C493,Поликлиника!F:F,СВОД!E493)</f>
        <v>0</v>
      </c>
      <c r="J493" s="251">
        <f>SUMIFS(Поликлиника!BF:BF,Поликлиника!D:D,СВОД!C493,Поликлиника!F:F,СВОД!E493)</f>
        <v>0</v>
      </c>
      <c r="K493" s="251">
        <f>SUMIFS(Поликлиника!BU:BU,Поликлиника!D:D,СВОД!C493,Поликлиника!F:F,СВОД!E493)</f>
        <v>0</v>
      </c>
      <c r="L493" s="251">
        <f>SUMIFS(Услуги!H:H,Услуги!D:D,СВОД!C493,Услуги!F:F,СВОД!E493)+SUMIFS(Услуги!M:M,Услуги!D:D,СВОД!C493,Услуги!F:F,СВОД!E493)+SUMIFS(Услуги!R:R,Услуги!D:D,СВОД!C493,Услуги!F:F,СВОД!E493)+SUMIFS(Услуги!W:W,Услуги!D:D,СВОД!C493,Услуги!F:F,СВОД!E493)+SUMIFS(Услуги!AB:AB,Услуги!D:D,СВОД!C493,Услуги!F:F,СВОД!E493)+SUMIFS(Услуги!AG:AG,Услуги!D:D,СВОД!C493,Услуги!F:F,СВОД!E493)+SUMIFS(Услуги!AL:AL,Услуги!D:D,СВОД!C493,Услуги!F:F,СВОД!E493)+SUMIFS(Услуги!AQ:AQ,Услуги!D:D,СВОД!C493,Услуги!F:F,СВОД!E493)</f>
        <v>0</v>
      </c>
      <c r="M493" s="251">
        <f>SUMIFS('Скорая мед.помощь'!J:J,'Скорая мед.помощь'!E:E,СВОД!C493,'Скорая мед.помощь'!G:G,СВОД!E493)</f>
        <v>0</v>
      </c>
      <c r="N493" s="278">
        <f>SUMIFS('Круглосуточный стационар'!O:O,'Круглосуточный стационар'!D:D,СВОД!C493,'Круглосуточный стационар'!F:F,СВОД!E493)+SUMIFS(ВМП!O:O,ВМП!D:D,СВОД!C493,ВМП!F:F,СВОД!E493)+SUMIFS('Дневной стационар'!O:O,'Дневной стационар'!D:D,СВОД!C493,'Дневной стационар'!F:F,СВОД!E493)+SUMIFS(ЭКО!M:M,ЭКО!D:D,СВОД!C493,ЭКО!F:F,СВОД!E493)+SUMIFS(Диализ!O:O,Диализ!E:E,СВОД!C493,Диализ!G:G,СВОД!E493)+SUMIFS(Поликлиника!CT:CT,Поликлиника!D:D,СВОД!C493,Поликлиника!F:F,СВОД!E493)+SUMIFS('Скорая мед.помощь'!O:O,'Скорая мед.помощь'!E:E,СВОД!C493,'Скорая мед.помощь'!G:G,СВОД!E493)+SUMIFS(Услуги!AV:AV,Услуги!D:D,СВОД!C493,Услуги!F:F,СВОД!E493)</f>
        <v>0</v>
      </c>
      <c r="O493" s="277">
        <f>SUMIFS(Сверхбаза!L:L,Сверхбаза!C:C,СВОД!C493,Сверхбаза!E:E,СВОД!E493)+SUMIFS(Сверхбаза!M:M,Сверхбаза!C:C,СВОД!C493,Сверхбаза!E:E,СВОД!E493)</f>
        <v>0</v>
      </c>
      <c r="P493" s="251">
        <f>SUMIFS(Сверхбаза!N:N,Сверхбаза!C:C,СВОД!C493,Сверхбаза!E:E,СВОД!E493)</f>
        <v>0</v>
      </c>
      <c r="Q493" s="251">
        <f>SUMIFS(Сверхбаза!P:P,Сверхбаза!C:C,СВОД!C493,Сверхбаза!E:E,СВОД!E493)</f>
        <v>0</v>
      </c>
      <c r="R493" s="251">
        <f>SUMIFS(Сверхбаза!O:O,Сверхбаза!C:C,СВОД!C493,Сверхбаза!E:E,СВОД!E493)</f>
        <v>0</v>
      </c>
      <c r="S493" s="251">
        <f>SUMIFS(Сверхбаза!Q:Q,Сверхбаза!C:C,СВОД!C493,Сверхбаза!E:E,СВОД!E493)</f>
        <v>0</v>
      </c>
      <c r="T493" s="278">
        <f>SUMIFS(Сверхбаза!G:G,Сверхбаза!C:C,СВОД!C493,Сверхбаза!E:E,СВОД!E493)</f>
        <v>0</v>
      </c>
    </row>
    <row r="494" spans="1:20" ht="25.5" outlineLevel="2">
      <c r="A494" s="263">
        <v>7</v>
      </c>
      <c r="B494" s="336">
        <v>506305</v>
      </c>
      <c r="C494" s="336">
        <v>190601</v>
      </c>
      <c r="D494" s="5" t="s">
        <v>624</v>
      </c>
      <c r="E494" s="324">
        <v>2</v>
      </c>
      <c r="F494" s="325" t="s">
        <v>173</v>
      </c>
      <c r="G494" s="277">
        <f>SUMIFS('Круглосуточный стационар'!J:J,'Круглосуточный стационар'!D:D,СВОД!C494,'Круглосуточный стационар'!F:F,СВОД!E494)/2+SUMIFS(ВМП!J:J,ВМП!D:D,СВОД!C494,ВМП!F:F,СВОД!E494)/2+SUMIFS('Дневной стационар'!J:J,'Дневной стационар'!D:D,СВОД!C494,'Дневной стационар'!F:F,СВОД!E494)/2+SUMIFS(ЭКО!H:H,ЭКО!D:D,СВОД!C494,ЭКО!F:F,СВОД!E494)+SUMIFS(Диализ!J:J,Диализ!E:E,СВОД!C494,Диализ!G:G,СВОД!E494)</f>
        <v>0</v>
      </c>
      <c r="H494" s="251">
        <f>SUMIFS(Поликлиника!H:H,Поликлиника!D:D,СВОД!C494,Поликлиника!F:F,СВОД!E494)</f>
        <v>0</v>
      </c>
      <c r="I494" s="251">
        <f>SUMIFS(Поликлиника!BA:BA,Поликлиника!D:D,СВОД!C494,Поликлиника!F:F,СВОД!E494)</f>
        <v>0</v>
      </c>
      <c r="J494" s="251">
        <f>SUMIFS(Поликлиника!BF:BF,Поликлиника!D:D,СВОД!C494,Поликлиника!F:F,СВОД!E494)</f>
        <v>0</v>
      </c>
      <c r="K494" s="251">
        <f>SUMIFS(Поликлиника!BU:BU,Поликлиника!D:D,СВОД!C494,Поликлиника!F:F,СВОД!E494)</f>
        <v>0</v>
      </c>
      <c r="L494" s="251">
        <f>SUMIFS(Услуги!H:H,Услуги!D:D,СВОД!C494,Услуги!F:F,СВОД!E494)+SUMIFS(Услуги!M:M,Услуги!D:D,СВОД!C494,Услуги!F:F,СВОД!E494)+SUMIFS(Услуги!R:R,Услуги!D:D,СВОД!C494,Услуги!F:F,СВОД!E494)+SUMIFS(Услуги!W:W,Услуги!D:D,СВОД!C494,Услуги!F:F,СВОД!E494)+SUMIFS(Услуги!AB:AB,Услуги!D:D,СВОД!C494,Услуги!F:F,СВОД!E494)+SUMIFS(Услуги!AG:AG,Услуги!D:D,СВОД!C494,Услуги!F:F,СВОД!E494)+SUMIFS(Услуги!AL:AL,Услуги!D:D,СВОД!C494,Услуги!F:F,СВОД!E494)+SUMIFS(Услуги!AQ:AQ,Услуги!D:D,СВОД!C494,Услуги!F:F,СВОД!E494)</f>
        <v>0</v>
      </c>
      <c r="M494" s="251">
        <f>SUMIFS('Скорая мед.помощь'!J:J,'Скорая мед.помощь'!E:E,СВОД!C494,'Скорая мед.помощь'!G:G,СВОД!E494)</f>
        <v>0</v>
      </c>
      <c r="N494" s="278">
        <f>SUMIFS('Круглосуточный стационар'!O:O,'Круглосуточный стационар'!D:D,СВОД!C494,'Круглосуточный стационар'!F:F,СВОД!E494)+SUMIFS(ВМП!O:O,ВМП!D:D,СВОД!C494,ВМП!F:F,СВОД!E494)+SUMIFS('Дневной стационар'!O:O,'Дневной стационар'!D:D,СВОД!C494,'Дневной стационар'!F:F,СВОД!E494)+SUMIFS(ЭКО!M:M,ЭКО!D:D,СВОД!C494,ЭКО!F:F,СВОД!E494)+SUMIFS(Диализ!O:O,Диализ!E:E,СВОД!C494,Диализ!G:G,СВОД!E494)+SUMIFS(Поликлиника!CT:CT,Поликлиника!D:D,СВОД!C494,Поликлиника!F:F,СВОД!E494)+SUMIFS('Скорая мед.помощь'!O:O,'Скорая мед.помощь'!E:E,СВОД!C494,'Скорая мед.помощь'!G:G,СВОД!E494)+SUMIFS(Услуги!AV:AV,Услуги!D:D,СВОД!C494,Услуги!F:F,СВОД!E494)</f>
        <v>0</v>
      </c>
      <c r="O494" s="277">
        <f>SUMIFS(Сверхбаза!L:L,Сверхбаза!C:C,СВОД!C494,Сверхбаза!E:E,СВОД!E494)+SUMIFS(Сверхбаза!M:M,Сверхбаза!C:C,СВОД!C494,Сверхбаза!E:E,СВОД!E494)</f>
        <v>0</v>
      </c>
      <c r="P494" s="251">
        <f>SUMIFS(Сверхбаза!N:N,Сверхбаза!C:C,СВОД!C494,Сверхбаза!E:E,СВОД!E494)</f>
        <v>0</v>
      </c>
      <c r="Q494" s="251">
        <f>SUMIFS(Сверхбаза!P:P,Сверхбаза!C:C,СВОД!C494,Сверхбаза!E:E,СВОД!E494)</f>
        <v>0</v>
      </c>
      <c r="R494" s="251">
        <f>SUMIFS(Сверхбаза!O:O,Сверхбаза!C:C,СВОД!C494,Сверхбаза!E:E,СВОД!E494)</f>
        <v>0</v>
      </c>
      <c r="S494" s="251">
        <f>SUMIFS(Сверхбаза!Q:Q,Сверхбаза!C:C,СВОД!C494,Сверхбаза!E:E,СВОД!E494)</f>
        <v>0</v>
      </c>
      <c r="T494" s="278">
        <f>SUMIFS(Сверхбаза!G:G,Сверхбаза!C:C,СВОД!C494,Сверхбаза!E:E,СВОД!E494)</f>
        <v>0</v>
      </c>
    </row>
    <row r="495" spans="1:20" ht="25.5" outlineLevel="2">
      <c r="A495" s="263">
        <v>7</v>
      </c>
      <c r="B495" s="336">
        <v>506305</v>
      </c>
      <c r="C495" s="336">
        <v>190601</v>
      </c>
      <c r="D495" s="5" t="s">
        <v>624</v>
      </c>
      <c r="E495" s="324">
        <v>6</v>
      </c>
      <c r="F495" s="325" t="s">
        <v>705</v>
      </c>
      <c r="G495" s="277">
        <f>SUMIFS('Круглосуточный стационар'!J:J,'Круглосуточный стационар'!D:D,СВОД!C495,'Круглосуточный стационар'!F:F,СВОД!E495)/2+SUMIFS(ВМП!J:J,ВМП!D:D,СВОД!C495,ВМП!F:F,СВОД!E495)/2+SUMIFS('Дневной стационар'!J:J,'Дневной стационар'!D:D,СВОД!C495,'Дневной стационар'!F:F,СВОД!E495)/2+SUMIFS(ЭКО!H:H,ЭКО!D:D,СВОД!C495,ЭКО!F:F,СВОД!E495)+SUMIFS(Диализ!J:J,Диализ!E:E,СВОД!C495,Диализ!G:G,СВОД!E495)</f>
        <v>0</v>
      </c>
      <c r="H495" s="251">
        <f>SUMIFS(Поликлиника!H:H,Поликлиника!D:D,СВОД!C495,Поликлиника!F:F,СВОД!E495)</f>
        <v>0</v>
      </c>
      <c r="I495" s="251">
        <f>SUMIFS(Поликлиника!BA:BA,Поликлиника!D:D,СВОД!C495,Поликлиника!F:F,СВОД!E495)</f>
        <v>0</v>
      </c>
      <c r="J495" s="251">
        <f>SUMIFS(Поликлиника!BF:BF,Поликлиника!D:D,СВОД!C495,Поликлиника!F:F,СВОД!E495)</f>
        <v>0</v>
      </c>
      <c r="K495" s="251">
        <f>SUMIFS(Поликлиника!BU:BU,Поликлиника!D:D,СВОД!C495,Поликлиника!F:F,СВОД!E495)</f>
        <v>0</v>
      </c>
      <c r="L495" s="251">
        <f>SUMIFS(Услуги!H:H,Услуги!D:D,СВОД!C495,Услуги!F:F,СВОД!E495)+SUMIFS(Услуги!M:M,Услуги!D:D,СВОД!C495,Услуги!F:F,СВОД!E495)+SUMIFS(Услуги!R:R,Услуги!D:D,СВОД!C495,Услуги!F:F,СВОД!E495)+SUMIFS(Услуги!W:W,Услуги!D:D,СВОД!C495,Услуги!F:F,СВОД!E495)+SUMIFS(Услуги!AB:AB,Услуги!D:D,СВОД!C495,Услуги!F:F,СВОД!E495)+SUMIFS(Услуги!AG:AG,Услуги!D:D,СВОД!C495,Услуги!F:F,СВОД!E495)+SUMIFS(Услуги!AL:AL,Услуги!D:D,СВОД!C495,Услуги!F:F,СВОД!E495)+SUMIFS(Услуги!AQ:AQ,Услуги!D:D,СВОД!C495,Услуги!F:F,СВОД!E495)</f>
        <v>0</v>
      </c>
      <c r="M495" s="251">
        <f>SUMIFS('Скорая мед.помощь'!J:J,'Скорая мед.помощь'!E:E,СВОД!C495,'Скорая мед.помощь'!G:G,СВОД!E495)</f>
        <v>0</v>
      </c>
      <c r="N495" s="278">
        <f>SUMIFS('Круглосуточный стационар'!O:O,'Круглосуточный стационар'!D:D,СВОД!C495,'Круглосуточный стационар'!F:F,СВОД!E495)+SUMIFS(ВМП!O:O,ВМП!D:D,СВОД!C495,ВМП!F:F,СВОД!E495)+SUMIFS('Дневной стационар'!O:O,'Дневной стационар'!D:D,СВОД!C495,'Дневной стационар'!F:F,СВОД!E495)+SUMIFS(ЭКО!M:M,ЭКО!D:D,СВОД!C495,ЭКО!F:F,СВОД!E495)+SUMIFS(Диализ!O:O,Диализ!E:E,СВОД!C495,Диализ!G:G,СВОД!E495)+SUMIFS(Поликлиника!CT:CT,Поликлиника!D:D,СВОД!C495,Поликлиника!F:F,СВОД!E495)+SUMIFS('Скорая мед.помощь'!O:O,'Скорая мед.помощь'!E:E,СВОД!C495,'Скорая мед.помощь'!G:G,СВОД!E495)+SUMIFS(Услуги!AV:AV,Услуги!D:D,СВОД!C495,Услуги!F:F,СВОД!E495)</f>
        <v>0</v>
      </c>
      <c r="O495" s="277">
        <f>SUMIFS(Сверхбаза!L:L,Сверхбаза!C:C,СВОД!C495,Сверхбаза!E:E,СВОД!E495)+SUMIFS(Сверхбаза!M:M,Сверхбаза!C:C,СВОД!C495,Сверхбаза!E:E,СВОД!E495)</f>
        <v>0</v>
      </c>
      <c r="P495" s="251">
        <f>SUMIFS(Сверхбаза!N:N,Сверхбаза!C:C,СВОД!C495,Сверхбаза!E:E,СВОД!E495)</f>
        <v>0</v>
      </c>
      <c r="Q495" s="251">
        <f>SUMIFS(Сверхбаза!P:P,Сверхбаза!C:C,СВОД!C495,Сверхбаза!E:E,СВОД!E495)</f>
        <v>0</v>
      </c>
      <c r="R495" s="251">
        <f>SUMIFS(Сверхбаза!O:O,Сверхбаза!C:C,СВОД!C495,Сверхбаза!E:E,СВОД!E495)</f>
        <v>0</v>
      </c>
      <c r="S495" s="251">
        <f>SUMIFS(Сверхбаза!Q:Q,Сверхбаза!C:C,СВОД!C495,Сверхбаза!E:E,СВОД!E495)</f>
        <v>0</v>
      </c>
      <c r="T495" s="278">
        <f>SUMIFS(Сверхбаза!G:G,Сверхбаза!C:C,СВОД!C495,Сверхбаза!E:E,СВОД!E495)</f>
        <v>0</v>
      </c>
    </row>
    <row r="496" spans="1:20" ht="25.5" outlineLevel="2">
      <c r="A496" s="263">
        <v>7</v>
      </c>
      <c r="B496" s="336">
        <v>506305</v>
      </c>
      <c r="C496" s="336">
        <v>190601</v>
      </c>
      <c r="D496" s="5" t="s">
        <v>624</v>
      </c>
      <c r="E496" s="324">
        <v>3</v>
      </c>
      <c r="F496" s="325" t="s">
        <v>174</v>
      </c>
      <c r="G496" s="277">
        <f>SUMIFS('Круглосуточный стационар'!J:J,'Круглосуточный стационар'!D:D,СВОД!C496,'Круглосуточный стационар'!F:F,СВОД!E496)/2+SUMIFS(ВМП!J:J,ВМП!D:D,СВОД!C496,ВМП!F:F,СВОД!E496)/2+SUMIFS('Дневной стационар'!J:J,'Дневной стационар'!D:D,СВОД!C496,'Дневной стационар'!F:F,СВОД!E496)/2+SUMIFS(ЭКО!H:H,ЭКО!D:D,СВОД!C496,ЭКО!F:F,СВОД!E496)+SUMIFS(Диализ!J:J,Диализ!E:E,СВОД!C496,Диализ!G:G,СВОД!E496)</f>
        <v>0</v>
      </c>
      <c r="H496" s="251">
        <f>SUMIFS(Поликлиника!H:H,Поликлиника!D:D,СВОД!C496,Поликлиника!F:F,СВОД!E496)</f>
        <v>0</v>
      </c>
      <c r="I496" s="251">
        <f>SUMIFS(Поликлиника!BA:BA,Поликлиника!D:D,СВОД!C496,Поликлиника!F:F,СВОД!E496)</f>
        <v>0</v>
      </c>
      <c r="J496" s="251">
        <f>SUMIFS(Поликлиника!BF:BF,Поликлиника!D:D,СВОД!C496,Поликлиника!F:F,СВОД!E496)</f>
        <v>0</v>
      </c>
      <c r="K496" s="251">
        <f>SUMIFS(Поликлиника!BU:BU,Поликлиника!D:D,СВОД!C496,Поликлиника!F:F,СВОД!E496)</f>
        <v>0</v>
      </c>
      <c r="L496" s="251">
        <f>SUMIFS(Услуги!H:H,Услуги!D:D,СВОД!C496,Услуги!F:F,СВОД!E496)+SUMIFS(Услуги!M:M,Услуги!D:D,СВОД!C496,Услуги!F:F,СВОД!E496)+SUMIFS(Услуги!R:R,Услуги!D:D,СВОД!C496,Услуги!F:F,СВОД!E496)+SUMIFS(Услуги!W:W,Услуги!D:D,СВОД!C496,Услуги!F:F,СВОД!E496)+SUMIFS(Услуги!AB:AB,Услуги!D:D,СВОД!C496,Услуги!F:F,СВОД!E496)+SUMIFS(Услуги!AG:AG,Услуги!D:D,СВОД!C496,Услуги!F:F,СВОД!E496)+SUMIFS(Услуги!AL:AL,Услуги!D:D,СВОД!C496,Услуги!F:F,СВОД!E496)+SUMIFS(Услуги!AQ:AQ,Услуги!D:D,СВОД!C496,Услуги!F:F,СВОД!E496)</f>
        <v>2862.08</v>
      </c>
      <c r="M496" s="251">
        <f>SUMIFS('Скорая мед.помощь'!J:J,'Скорая мед.помощь'!E:E,СВОД!C496,'Скорая мед.помощь'!G:G,СВОД!E496)</f>
        <v>0</v>
      </c>
      <c r="N496" s="278">
        <f>SUMIFS('Круглосуточный стационар'!O:O,'Круглосуточный стационар'!D:D,СВОД!C496,'Круглосуточный стационар'!F:F,СВОД!E496)+SUMIFS(ВМП!O:O,ВМП!D:D,СВОД!C496,ВМП!F:F,СВОД!E496)+SUMIFS('Дневной стационар'!O:O,'Дневной стационар'!D:D,СВОД!C496,'Дневной стационар'!F:F,СВОД!E496)+SUMIFS(ЭКО!M:M,ЭКО!D:D,СВОД!C496,ЭКО!F:F,СВОД!E496)+SUMIFS(Диализ!O:O,Диализ!E:E,СВОД!C496,Диализ!G:G,СВОД!E496)+SUMIFS(Поликлиника!CT:CT,Поликлиника!D:D,СВОД!C496,Поликлиника!F:F,СВОД!E496)+SUMIFS('Скорая мед.помощь'!O:O,'Скорая мед.помощь'!E:E,СВОД!C496,'Скорая мед.помощь'!G:G,СВОД!E496)+SUMIFS(Услуги!AV:AV,Услуги!D:D,СВОД!C496,Услуги!F:F,СВОД!E496)</f>
        <v>5337.7791999999999</v>
      </c>
      <c r="O496" s="277">
        <f>SUMIFS(Сверхбаза!L:L,Сверхбаза!C:C,СВОД!C496,Сверхбаза!E:E,СВОД!E496)+SUMIFS(Сверхбаза!M:M,Сверхбаза!C:C,СВОД!C496,Сверхбаза!E:E,СВОД!E496)</f>
        <v>0</v>
      </c>
      <c r="P496" s="251">
        <f>SUMIFS(Сверхбаза!N:N,Сверхбаза!C:C,СВОД!C496,Сверхбаза!E:E,СВОД!E496)</f>
        <v>0</v>
      </c>
      <c r="Q496" s="251">
        <f>SUMIFS(Сверхбаза!P:P,Сверхбаза!C:C,СВОД!C496,Сверхбаза!E:E,СВОД!E496)</f>
        <v>0</v>
      </c>
      <c r="R496" s="251">
        <f>SUMIFS(Сверхбаза!O:O,Сверхбаза!C:C,СВОД!C496,Сверхбаза!E:E,СВОД!E496)</f>
        <v>0</v>
      </c>
      <c r="S496" s="251">
        <f>SUMIFS(Сверхбаза!Q:Q,Сверхбаза!C:C,СВОД!C496,Сверхбаза!E:E,СВОД!E496)</f>
        <v>0</v>
      </c>
      <c r="T496" s="278">
        <f>SUMIFS(Сверхбаза!G:G,Сверхбаза!C:C,СВОД!C496,Сверхбаза!E:E,СВОД!E496)</f>
        <v>0</v>
      </c>
    </row>
    <row r="497" spans="1:20" ht="25.5" outlineLevel="2">
      <c r="A497" s="263">
        <v>7</v>
      </c>
      <c r="B497" s="336">
        <v>506305</v>
      </c>
      <c r="C497" s="336">
        <v>190601</v>
      </c>
      <c r="D497" s="5" t="s">
        <v>624</v>
      </c>
      <c r="E497" s="324">
        <v>7</v>
      </c>
      <c r="F497" s="325" t="s">
        <v>706</v>
      </c>
      <c r="G497" s="277">
        <f>SUMIFS('Круглосуточный стационар'!J:J,'Круглосуточный стационар'!D:D,СВОД!C497,'Круглосуточный стационар'!F:F,СВОД!E497)/2+SUMIFS(ВМП!J:J,ВМП!D:D,СВОД!C497,ВМП!F:F,СВОД!E497)/2+SUMIFS('Дневной стационар'!J:J,'Дневной стационар'!D:D,СВОД!C497,'Дневной стационар'!F:F,СВОД!E497)/2+SUMIFS(ЭКО!H:H,ЭКО!D:D,СВОД!C497,ЭКО!F:F,СВОД!E497)+SUMIFS(Диализ!J:J,Диализ!E:E,СВОД!C497,Диализ!G:G,СВОД!E497)</f>
        <v>0</v>
      </c>
      <c r="H497" s="251">
        <f>SUMIFS(Поликлиника!H:H,Поликлиника!D:D,СВОД!C497,Поликлиника!F:F,СВОД!E497)</f>
        <v>0</v>
      </c>
      <c r="I497" s="251">
        <f>SUMIFS(Поликлиника!BA:BA,Поликлиника!D:D,СВОД!C497,Поликлиника!F:F,СВОД!E497)</f>
        <v>0</v>
      </c>
      <c r="J497" s="251">
        <f>SUMIFS(Поликлиника!BF:BF,Поликлиника!D:D,СВОД!C497,Поликлиника!F:F,СВОД!E497)</f>
        <v>0</v>
      </c>
      <c r="K497" s="251">
        <f>SUMIFS(Поликлиника!BU:BU,Поликлиника!D:D,СВОД!C497,Поликлиника!F:F,СВОД!E497)</f>
        <v>0</v>
      </c>
      <c r="L497" s="251">
        <f>SUMIFS(Услуги!H:H,Услуги!D:D,СВОД!C497,Услуги!F:F,СВОД!E497)+SUMIFS(Услуги!M:M,Услуги!D:D,СВОД!C497,Услуги!F:F,СВОД!E497)+SUMIFS(Услуги!R:R,Услуги!D:D,СВОД!C497,Услуги!F:F,СВОД!E497)+SUMIFS(Услуги!W:W,Услуги!D:D,СВОД!C497,Услуги!F:F,СВОД!E497)+SUMIFS(Услуги!AB:AB,Услуги!D:D,СВОД!C497,Услуги!F:F,СВОД!E497)+SUMIFS(Услуги!AG:AG,Услуги!D:D,СВОД!C497,Услуги!F:F,СВОД!E497)+SUMIFS(Услуги!AL:AL,Услуги!D:D,СВОД!C497,Услуги!F:F,СВОД!E497)+SUMIFS(Услуги!AQ:AQ,Услуги!D:D,СВОД!C497,Услуги!F:F,СВОД!E497)</f>
        <v>0</v>
      </c>
      <c r="M497" s="251">
        <f>SUMIFS('Скорая мед.помощь'!J:J,'Скорая мед.помощь'!E:E,СВОД!C497,'Скорая мед.помощь'!G:G,СВОД!E497)</f>
        <v>0</v>
      </c>
      <c r="N497" s="278">
        <f>SUMIFS('Круглосуточный стационар'!O:O,'Круглосуточный стационар'!D:D,СВОД!C497,'Круглосуточный стационар'!F:F,СВОД!E497)+SUMIFS(ВМП!O:O,ВМП!D:D,СВОД!C497,ВМП!F:F,СВОД!E497)+SUMIFS('Дневной стационар'!O:O,'Дневной стационар'!D:D,СВОД!C497,'Дневной стационар'!F:F,СВОД!E497)+SUMIFS(ЭКО!M:M,ЭКО!D:D,СВОД!C497,ЭКО!F:F,СВОД!E497)+SUMIFS(Диализ!O:O,Диализ!E:E,СВОД!C497,Диализ!G:G,СВОД!E497)+SUMIFS(Поликлиника!CT:CT,Поликлиника!D:D,СВОД!C497,Поликлиника!F:F,СВОД!E497)+SUMIFS('Скорая мед.помощь'!O:O,'Скорая мед.помощь'!E:E,СВОД!C497,'Скорая мед.помощь'!G:G,СВОД!E497)+SUMIFS(Услуги!AV:AV,Услуги!D:D,СВОД!C497,Услуги!F:F,СВОД!E497)</f>
        <v>0</v>
      </c>
      <c r="O497" s="277">
        <f>SUMIFS(Сверхбаза!L:L,Сверхбаза!C:C,СВОД!C497,Сверхбаза!E:E,СВОД!E497)+SUMIFS(Сверхбаза!M:M,Сверхбаза!C:C,СВОД!C497,Сверхбаза!E:E,СВОД!E497)</f>
        <v>0</v>
      </c>
      <c r="P497" s="251">
        <f>SUMIFS(Сверхбаза!N:N,Сверхбаза!C:C,СВОД!C497,Сверхбаза!E:E,СВОД!E497)</f>
        <v>0</v>
      </c>
      <c r="Q497" s="251">
        <f>SUMIFS(Сверхбаза!P:P,Сверхбаза!C:C,СВОД!C497,Сверхбаза!E:E,СВОД!E497)</f>
        <v>0</v>
      </c>
      <c r="R497" s="251">
        <f>SUMIFS(Сверхбаза!O:O,Сверхбаза!C:C,СВОД!C497,Сверхбаза!E:E,СВОД!E497)</f>
        <v>0</v>
      </c>
      <c r="S497" s="251">
        <f>SUMIFS(Сверхбаза!Q:Q,Сверхбаза!C:C,СВОД!C497,Сверхбаза!E:E,СВОД!E497)</f>
        <v>0</v>
      </c>
      <c r="T497" s="278">
        <f>SUMIFS(Сверхбаза!G:G,Сверхбаза!C:C,СВОД!C497,Сверхбаза!E:E,СВОД!E497)</f>
        <v>0</v>
      </c>
    </row>
    <row r="498" spans="1:20" ht="25.5" outlineLevel="2">
      <c r="A498" s="263">
        <v>7</v>
      </c>
      <c r="B498" s="336">
        <v>506305</v>
      </c>
      <c r="C498" s="336">
        <v>190601</v>
      </c>
      <c r="D498" s="5" t="s">
        <v>624</v>
      </c>
      <c r="E498" s="324">
        <v>70</v>
      </c>
      <c r="F498" s="325" t="s">
        <v>707</v>
      </c>
      <c r="G498" s="277">
        <f>SUMIFS('Круглосуточный стационар'!J:J,'Круглосуточный стационар'!D:D,СВОД!C498,'Круглосуточный стационар'!F:F,СВОД!E498)/2+SUMIFS(ВМП!J:J,ВМП!D:D,СВОД!C498,ВМП!F:F,СВОД!E498)/2+SUMIFS('Дневной стационар'!J:J,'Дневной стационар'!D:D,СВОД!C498,'Дневной стационар'!F:F,СВОД!E498)/2+SUMIFS(ЭКО!H:H,ЭКО!D:D,СВОД!C498,ЭКО!F:F,СВОД!E498)+SUMIFS(Диализ!J:J,Диализ!E:E,СВОД!C498,Диализ!G:G,СВОД!E498)</f>
        <v>0</v>
      </c>
      <c r="H498" s="251">
        <f>SUMIFS(Поликлиника!H:H,Поликлиника!D:D,СВОД!C498,Поликлиника!F:F,СВОД!E498)</f>
        <v>0</v>
      </c>
      <c r="I498" s="251">
        <f>SUMIFS(Поликлиника!BA:BA,Поликлиника!D:D,СВОД!C498,Поликлиника!F:F,СВОД!E498)</f>
        <v>0</v>
      </c>
      <c r="J498" s="251">
        <f>SUMIFS(Поликлиника!BF:BF,Поликлиника!D:D,СВОД!C498,Поликлиника!F:F,СВОД!E498)</f>
        <v>0</v>
      </c>
      <c r="K498" s="251">
        <f>SUMIFS(Поликлиника!BU:BU,Поликлиника!D:D,СВОД!C498,Поликлиника!F:F,СВОД!E498)</f>
        <v>0</v>
      </c>
      <c r="L498" s="251">
        <f>SUMIFS(Услуги!H:H,Услуги!D:D,СВОД!C498,Услуги!F:F,СВОД!E498)+SUMIFS(Услуги!M:M,Услуги!D:D,СВОД!C498,Услуги!F:F,СВОД!E498)+SUMIFS(Услуги!R:R,Услуги!D:D,СВОД!C498,Услуги!F:F,СВОД!E498)+SUMIFS(Услуги!W:W,Услуги!D:D,СВОД!C498,Услуги!F:F,СВОД!E498)+SUMIFS(Услуги!AB:AB,Услуги!D:D,СВОД!C498,Услуги!F:F,СВОД!E498)+SUMIFS(Услуги!AG:AG,Услуги!D:D,СВОД!C498,Услуги!F:F,СВОД!E498)+SUMIFS(Услуги!AL:AL,Услуги!D:D,СВОД!C498,Услуги!F:F,СВОД!E498)+SUMIFS(Услуги!AQ:AQ,Услуги!D:D,СВОД!C498,Услуги!F:F,СВОД!E498)</f>
        <v>0</v>
      </c>
      <c r="M498" s="251">
        <f>SUMIFS('Скорая мед.помощь'!J:J,'Скорая мед.помощь'!E:E,СВОД!C498,'Скорая мед.помощь'!G:G,СВОД!E498)</f>
        <v>0</v>
      </c>
      <c r="N498" s="278">
        <f>SUMIFS('Круглосуточный стационар'!O:O,'Круглосуточный стационар'!D:D,СВОД!C498,'Круглосуточный стационар'!F:F,СВОД!E498)+SUMIFS(ВМП!O:O,ВМП!D:D,СВОД!C498,ВМП!F:F,СВОД!E498)+SUMIFS('Дневной стационар'!O:O,'Дневной стационар'!D:D,СВОД!C498,'Дневной стационар'!F:F,СВОД!E498)+SUMIFS(ЭКО!M:M,ЭКО!D:D,СВОД!C498,ЭКО!F:F,СВОД!E498)+SUMIFS(Диализ!O:O,Диализ!E:E,СВОД!C498,Диализ!G:G,СВОД!E498)+SUMIFS(Поликлиника!CT:CT,Поликлиника!D:D,СВОД!C498,Поликлиника!F:F,СВОД!E498)+SUMIFS('Скорая мед.помощь'!O:O,'Скорая мед.помощь'!E:E,СВОД!C498,'Скорая мед.помощь'!G:G,СВОД!E498)+SUMIFS(Услуги!AV:AV,Услуги!D:D,СВОД!C498,Услуги!F:F,СВОД!E498)</f>
        <v>0</v>
      </c>
      <c r="O498" s="277">
        <f>SUMIFS(Сверхбаза!L:L,Сверхбаза!C:C,СВОД!C498,Сверхбаза!E:E,СВОД!E498)+SUMIFS(Сверхбаза!M:M,Сверхбаза!C:C,СВОД!C498,Сверхбаза!E:E,СВОД!E498)</f>
        <v>0</v>
      </c>
      <c r="P498" s="251">
        <f>SUMIFS(Сверхбаза!N:N,Сверхбаза!C:C,СВОД!C498,Сверхбаза!E:E,СВОД!E498)</f>
        <v>0</v>
      </c>
      <c r="Q498" s="251">
        <f>SUMIFS(Сверхбаза!P:P,Сверхбаза!C:C,СВОД!C498,Сверхбаза!E:E,СВОД!E498)</f>
        <v>0</v>
      </c>
      <c r="R498" s="251">
        <f>SUMIFS(Сверхбаза!O:O,Сверхбаза!C:C,СВОД!C498,Сверхбаза!E:E,СВОД!E498)</f>
        <v>0</v>
      </c>
      <c r="S498" s="251">
        <f>SUMIFS(Сверхбаза!Q:Q,Сверхбаза!C:C,СВОД!C498,Сверхбаза!E:E,СВОД!E498)</f>
        <v>0</v>
      </c>
      <c r="T498" s="278">
        <f>SUMIFS(Сверхбаза!G:G,Сверхбаза!C:C,СВОД!C498,Сверхбаза!E:E,СВОД!E498)</f>
        <v>0</v>
      </c>
    </row>
    <row r="499" spans="1:20" ht="25.5" outlineLevel="2">
      <c r="A499" s="263">
        <v>7</v>
      </c>
      <c r="B499" s="336">
        <v>506305</v>
      </c>
      <c r="C499" s="336">
        <v>190601</v>
      </c>
      <c r="D499" s="5" t="s">
        <v>624</v>
      </c>
      <c r="E499" s="324">
        <v>94</v>
      </c>
      <c r="F499" s="325" t="s">
        <v>157</v>
      </c>
      <c r="G499" s="277">
        <f>SUMIFS('Круглосуточный стационар'!J:J,'Круглосуточный стационар'!D:D,СВОД!C499,'Круглосуточный стационар'!F:F,СВОД!E499)/2+SUMIFS(ВМП!J:J,ВМП!D:D,СВОД!C499,ВМП!F:F,СВОД!E499)/2+SUMIFS('Дневной стационар'!J:J,'Дневной стационар'!D:D,СВОД!C499,'Дневной стационар'!F:F,СВОД!E499)/2+SUMIFS(ЭКО!H:H,ЭКО!D:D,СВОД!C499,ЭКО!F:F,СВОД!E499)+SUMIFS(Диализ!J:J,Диализ!E:E,СВОД!C499,Диализ!G:G,СВОД!E499)</f>
        <v>0</v>
      </c>
      <c r="H499" s="251">
        <f>SUMIFS(Поликлиника!H:H,Поликлиника!D:D,СВОД!C499,Поликлиника!F:F,СВОД!E499)</f>
        <v>0</v>
      </c>
      <c r="I499" s="251">
        <f>SUMIFS(Поликлиника!BA:BA,Поликлиника!D:D,СВОД!C499,Поликлиника!F:F,СВОД!E499)</f>
        <v>0</v>
      </c>
      <c r="J499" s="251">
        <f>SUMIFS(Поликлиника!BF:BF,Поликлиника!D:D,СВОД!C499,Поликлиника!F:F,СВОД!E499)</f>
        <v>0</v>
      </c>
      <c r="K499" s="251">
        <f>SUMIFS(Поликлиника!BU:BU,Поликлиника!D:D,СВОД!C499,Поликлиника!F:F,СВОД!E499)</f>
        <v>0</v>
      </c>
      <c r="L499" s="251">
        <f>SUMIFS(Услуги!H:H,Услуги!D:D,СВОД!C499,Услуги!F:F,СВОД!E499)+SUMIFS(Услуги!M:M,Услуги!D:D,СВОД!C499,Услуги!F:F,СВОД!E499)+SUMIFS(Услуги!R:R,Услуги!D:D,СВОД!C499,Услуги!F:F,СВОД!E499)+SUMIFS(Услуги!W:W,Услуги!D:D,СВОД!C499,Услуги!F:F,СВОД!E499)+SUMIFS(Услуги!AB:AB,Услуги!D:D,СВОД!C499,Услуги!F:F,СВОД!E499)+SUMIFS(Услуги!AG:AG,Услуги!D:D,СВОД!C499,Услуги!F:F,СВОД!E499)+SUMIFS(Услуги!AL:AL,Услуги!D:D,СВОД!C499,Услуги!F:F,СВОД!E499)+SUMIFS(Услуги!AQ:AQ,Услуги!D:D,СВОД!C499,Услуги!F:F,СВОД!E499)</f>
        <v>0</v>
      </c>
      <c r="M499" s="251">
        <f>SUMIFS('Скорая мед.помощь'!J:J,'Скорая мед.помощь'!E:E,СВОД!C499,'Скорая мед.помощь'!G:G,СВОД!E499)</f>
        <v>0</v>
      </c>
      <c r="N499" s="278">
        <f>SUMIFS('Круглосуточный стационар'!O:O,'Круглосуточный стационар'!D:D,СВОД!C499,'Круглосуточный стационар'!F:F,СВОД!E499)+SUMIFS(ВМП!O:O,ВМП!D:D,СВОД!C499,ВМП!F:F,СВОД!E499)+SUMIFS('Дневной стационар'!O:O,'Дневной стационар'!D:D,СВОД!C499,'Дневной стационар'!F:F,СВОД!E499)+SUMIFS(ЭКО!M:M,ЭКО!D:D,СВОД!C499,ЭКО!F:F,СВОД!E499)+SUMIFS(Диализ!O:O,Диализ!E:E,СВОД!C499,Диализ!G:G,СВОД!E499)+SUMIFS(Поликлиника!CT:CT,Поликлиника!D:D,СВОД!C499,Поликлиника!F:F,СВОД!E499)+SUMIFS('Скорая мед.помощь'!O:O,'Скорая мед.помощь'!E:E,СВОД!C499,'Скорая мед.помощь'!G:G,СВОД!E499)+SUMIFS(Услуги!AV:AV,Услуги!D:D,СВОД!C499,Услуги!F:F,СВОД!E499)</f>
        <v>0</v>
      </c>
      <c r="O499" s="277">
        <f>SUMIFS(Сверхбаза!L:L,Сверхбаза!C:C,СВОД!C499,Сверхбаза!E:E,СВОД!E499)+SUMIFS(Сверхбаза!M:M,Сверхбаза!C:C,СВОД!C499,Сверхбаза!E:E,СВОД!E499)</f>
        <v>0</v>
      </c>
      <c r="P499" s="251">
        <f>SUMIFS(Сверхбаза!N:N,Сверхбаза!C:C,СВОД!C499,Сверхбаза!E:E,СВОД!E499)</f>
        <v>0</v>
      </c>
      <c r="Q499" s="251">
        <f>SUMIFS(Сверхбаза!P:P,Сверхбаза!C:C,СВОД!C499,Сверхбаза!E:E,СВОД!E499)</f>
        <v>0</v>
      </c>
      <c r="R499" s="251">
        <f>SUMIFS(Сверхбаза!O:O,Сверхбаза!C:C,СВОД!C499,Сверхбаза!E:E,СВОД!E499)</f>
        <v>0</v>
      </c>
      <c r="S499" s="251">
        <f>SUMIFS(Сверхбаза!Q:Q,Сверхбаза!C:C,СВОД!C499,Сверхбаза!E:E,СВОД!E499)</f>
        <v>0</v>
      </c>
      <c r="T499" s="278">
        <f>SUMIFS(Сверхбаза!G:G,Сверхбаза!C:C,СВОД!C499,Сверхбаза!E:E,СВОД!E499)</f>
        <v>0</v>
      </c>
    </row>
    <row r="500" spans="1:20" outlineLevel="1">
      <c r="A500" s="264"/>
      <c r="B500" s="254"/>
      <c r="C500" s="254" t="str">
        <f>CONCATENATE(C499," ","Итог")</f>
        <v>190601 Итог</v>
      </c>
      <c r="D500" s="255"/>
      <c r="E500" s="326"/>
      <c r="F500" s="327"/>
      <c r="G500" s="279"/>
      <c r="H500" s="256"/>
      <c r="I500" s="256"/>
      <c r="J500" s="256"/>
      <c r="K500" s="256"/>
      <c r="L500" s="256"/>
      <c r="M500" s="256"/>
      <c r="N500" s="280">
        <f>SUBTOTAL(9,N492:N499)</f>
        <v>5337.7791999999999</v>
      </c>
      <c r="O500" s="279"/>
      <c r="P500" s="256"/>
      <c r="Q500" s="256"/>
      <c r="R500" s="256"/>
      <c r="S500" s="256"/>
      <c r="T500" s="280">
        <f>SUBTOTAL(9,T492:T499)</f>
        <v>0</v>
      </c>
    </row>
    <row r="501" spans="1:20" outlineLevel="2">
      <c r="A501" s="262">
        <v>7</v>
      </c>
      <c r="B501" s="8">
        <v>506306</v>
      </c>
      <c r="C501" s="8">
        <v>190701</v>
      </c>
      <c r="D501" s="9" t="s">
        <v>196</v>
      </c>
      <c r="E501" s="322">
        <v>1</v>
      </c>
      <c r="F501" s="323" t="s">
        <v>12</v>
      </c>
      <c r="G501" s="275">
        <f>SUMIFS('Круглосуточный стационар'!J:J,'Круглосуточный стационар'!D:D,СВОД!C501,'Круглосуточный стационар'!F:F,СВОД!E501)/2+SUMIFS(ВМП!J:J,ВМП!D:D,СВОД!C501,ВМП!F:F,СВОД!E501)/2+SUMIFS('Дневной стационар'!J:J,'Дневной стационар'!D:D,СВОД!C501,'Дневной стационар'!F:F,СВОД!E501)/2+SUMIFS(ЭКО!H:H,ЭКО!D:D,СВОД!C501,ЭКО!F:F,СВОД!E501)+SUMIFS(Диализ!J:J,Диализ!E:E,СВОД!C501,Диализ!G:G,СВОД!E501)</f>
        <v>0</v>
      </c>
      <c r="H501" s="253">
        <f>SUMIFS(Поликлиника!H:H,Поликлиника!D:D,СВОД!C501,Поликлиника!F:F,СВОД!E501)</f>
        <v>0</v>
      </c>
      <c r="I501" s="253">
        <f>SUMIFS(Поликлиника!BA:BA,Поликлиника!D:D,СВОД!C501,Поликлиника!F:F,СВОД!E501)</f>
        <v>0</v>
      </c>
      <c r="J501" s="253">
        <f>SUMIFS(Поликлиника!BF:BF,Поликлиника!D:D,СВОД!C501,Поликлиника!F:F,СВОД!E501)</f>
        <v>0</v>
      </c>
      <c r="K501" s="253">
        <f>SUMIFS(Поликлиника!BU:BU,Поликлиника!D:D,СВОД!C501,Поликлиника!F:F,СВОД!E501)</f>
        <v>0</v>
      </c>
      <c r="L501" s="253">
        <f>SUMIFS(Услуги!H:H,Услуги!D:D,СВОД!C501,Услуги!F:F,СВОД!E501)+SUMIFS(Услуги!M:M,Услуги!D:D,СВОД!C501,Услуги!F:F,СВОД!E501)+SUMIFS(Услуги!R:R,Услуги!D:D,СВОД!C501,Услуги!F:F,СВОД!E501)+SUMIFS(Услуги!W:W,Услуги!D:D,СВОД!C501,Услуги!F:F,СВОД!E501)+SUMIFS(Услуги!AB:AB,Услуги!D:D,СВОД!C501,Услуги!F:F,СВОД!E501)+SUMIFS(Услуги!AG:AG,Услуги!D:D,СВОД!C501,Услуги!F:F,СВОД!E501)+SUMIFS(Услуги!AL:AL,Услуги!D:D,СВОД!C501,Услуги!F:F,СВОД!E501)+SUMIFS(Услуги!AQ:AQ,Услуги!D:D,СВОД!C501,Услуги!F:F,СВОД!E501)</f>
        <v>0</v>
      </c>
      <c r="M501" s="253">
        <f>SUMIFS('Скорая мед.помощь'!J:J,'Скорая мед.помощь'!E:E,СВОД!C501,'Скорая мед.помощь'!G:G,СВОД!E501)</f>
        <v>0</v>
      </c>
      <c r="N501" s="276">
        <f>SUMIFS('Круглосуточный стационар'!O:O,'Круглосуточный стационар'!D:D,СВОД!C501,'Круглосуточный стационар'!F:F,СВОД!E501)+SUMIFS(ВМП!O:O,ВМП!D:D,СВОД!C501,ВМП!F:F,СВОД!E501)+SUMIFS('Дневной стационар'!O:O,'Дневной стационар'!D:D,СВОД!C501,'Дневной стационар'!F:F,СВОД!E501)+SUMIFS(ЭКО!M:M,ЭКО!D:D,СВОД!C501,ЭКО!F:F,СВОД!E501)+SUMIFS(Диализ!O:O,Диализ!E:E,СВОД!C501,Диализ!G:G,СВОД!E501)+SUMIFS(Поликлиника!CT:CT,Поликлиника!D:D,СВОД!C501,Поликлиника!F:F,СВОД!E501)+SUMIFS('Скорая мед.помощь'!O:O,'Скорая мед.помощь'!E:E,СВОД!C501,'Скорая мед.помощь'!G:G,СВОД!E501)+SUMIFS(Услуги!AV:AV,Услуги!D:D,СВОД!C501,Услуги!F:F,СВОД!E501)</f>
        <v>0</v>
      </c>
      <c r="O501" s="275">
        <f>SUMIFS(Сверхбаза!L:L,Сверхбаза!C:C,СВОД!C501,Сверхбаза!E:E,СВОД!E501)+SUMIFS(Сверхбаза!M:M,Сверхбаза!C:C,СВОД!C501,Сверхбаза!E:E,СВОД!E501)</f>
        <v>0</v>
      </c>
      <c r="P501" s="253">
        <f>SUMIFS(Сверхбаза!N:N,Сверхбаза!C:C,СВОД!C501,Сверхбаза!E:E,СВОД!E501)</f>
        <v>0</v>
      </c>
      <c r="Q501" s="253">
        <f>SUMIFS(Сверхбаза!P:P,Сверхбаза!C:C,СВОД!C501,Сверхбаза!E:E,СВОД!E501)</f>
        <v>0</v>
      </c>
      <c r="R501" s="253">
        <f>SUMIFS(Сверхбаза!O:O,Сверхбаза!C:C,СВОД!C501,Сверхбаза!E:E,СВОД!E501)</f>
        <v>0</v>
      </c>
      <c r="S501" s="253">
        <f>SUMIFS(Сверхбаза!Q:Q,Сверхбаза!C:C,СВОД!C501,Сверхбаза!E:E,СВОД!E501)</f>
        <v>0</v>
      </c>
      <c r="T501" s="276">
        <f>SUMIFS(Сверхбаза!G:G,Сверхбаза!C:C,СВОД!C501,Сверхбаза!E:E,СВОД!E501)</f>
        <v>0</v>
      </c>
    </row>
    <row r="502" spans="1:20" ht="25.5" outlineLevel="2">
      <c r="A502" s="263">
        <v>7</v>
      </c>
      <c r="B502" s="336">
        <v>506306</v>
      </c>
      <c r="C502" s="336">
        <v>190701</v>
      </c>
      <c r="D502" s="5" t="s">
        <v>196</v>
      </c>
      <c r="E502" s="324">
        <v>13</v>
      </c>
      <c r="F502" s="325" t="s">
        <v>704</v>
      </c>
      <c r="G502" s="277">
        <f>SUMIFS('Круглосуточный стационар'!J:J,'Круглосуточный стационар'!D:D,СВОД!C502,'Круглосуточный стационар'!F:F,СВОД!E502)/2+SUMIFS(ВМП!J:J,ВМП!D:D,СВОД!C502,ВМП!F:F,СВОД!E502)/2+SUMIFS('Дневной стационар'!J:J,'Дневной стационар'!D:D,СВОД!C502,'Дневной стационар'!F:F,СВОД!E502)/2+SUMIFS(ЭКО!H:H,ЭКО!D:D,СВОД!C502,ЭКО!F:F,СВОД!E502)+SUMIFS(Диализ!J:J,Диализ!E:E,СВОД!C502,Диализ!G:G,СВОД!E502)</f>
        <v>0</v>
      </c>
      <c r="H502" s="251">
        <f>SUMIFS(Поликлиника!H:H,Поликлиника!D:D,СВОД!C502,Поликлиника!F:F,СВОД!E502)</f>
        <v>0</v>
      </c>
      <c r="I502" s="251">
        <f>SUMIFS(Поликлиника!BA:BA,Поликлиника!D:D,СВОД!C502,Поликлиника!F:F,СВОД!E502)</f>
        <v>0</v>
      </c>
      <c r="J502" s="251">
        <f>SUMIFS(Поликлиника!BF:BF,Поликлиника!D:D,СВОД!C502,Поликлиника!F:F,СВОД!E502)</f>
        <v>0</v>
      </c>
      <c r="K502" s="251">
        <f>SUMIFS(Поликлиника!BU:BU,Поликлиника!D:D,СВОД!C502,Поликлиника!F:F,СВОД!E502)</f>
        <v>0</v>
      </c>
      <c r="L502" s="251">
        <f>SUMIFS(Услуги!H:H,Услуги!D:D,СВОД!C502,Услуги!F:F,СВОД!E502)+SUMIFS(Услуги!M:M,Услуги!D:D,СВОД!C502,Услуги!F:F,СВОД!E502)+SUMIFS(Услуги!R:R,Услуги!D:D,СВОД!C502,Услуги!F:F,СВОД!E502)+SUMIFS(Услуги!W:W,Услуги!D:D,СВОД!C502,Услуги!F:F,СВОД!E502)+SUMIFS(Услуги!AB:AB,Услуги!D:D,СВОД!C502,Услуги!F:F,СВОД!E502)+SUMIFS(Услуги!AG:AG,Услуги!D:D,СВОД!C502,Услуги!F:F,СВОД!E502)+SUMIFS(Услуги!AL:AL,Услуги!D:D,СВОД!C502,Услуги!F:F,СВОД!E502)+SUMIFS(Услуги!AQ:AQ,Услуги!D:D,СВОД!C502,Услуги!F:F,СВОД!E502)</f>
        <v>0</v>
      </c>
      <c r="M502" s="251">
        <f>SUMIFS('Скорая мед.помощь'!J:J,'Скорая мед.помощь'!E:E,СВОД!C502,'Скорая мед.помощь'!G:G,СВОД!E502)</f>
        <v>0</v>
      </c>
      <c r="N502" s="278">
        <f>SUMIFS('Круглосуточный стационар'!O:O,'Круглосуточный стационар'!D:D,СВОД!C502,'Круглосуточный стационар'!F:F,СВОД!E502)+SUMIFS(ВМП!O:O,ВМП!D:D,СВОД!C502,ВМП!F:F,СВОД!E502)+SUMIFS('Дневной стационар'!O:O,'Дневной стационар'!D:D,СВОД!C502,'Дневной стационар'!F:F,СВОД!E502)+SUMIFS(ЭКО!M:M,ЭКО!D:D,СВОД!C502,ЭКО!F:F,СВОД!E502)+SUMIFS(Диализ!O:O,Диализ!E:E,СВОД!C502,Диализ!G:G,СВОД!E502)+SUMIFS(Поликлиника!CT:CT,Поликлиника!D:D,СВОД!C502,Поликлиника!F:F,СВОД!E502)+SUMIFS('Скорая мед.помощь'!O:O,'Скорая мед.помощь'!E:E,СВОД!C502,'Скорая мед.помощь'!G:G,СВОД!E502)+SUMIFS(Услуги!AV:AV,Услуги!D:D,СВОД!C502,Услуги!F:F,СВОД!E502)</f>
        <v>0</v>
      </c>
      <c r="O502" s="277">
        <f>SUMIFS(Сверхбаза!L:L,Сверхбаза!C:C,СВОД!C502,Сверхбаза!E:E,СВОД!E502)+SUMIFS(Сверхбаза!M:M,Сверхбаза!C:C,СВОД!C502,Сверхбаза!E:E,СВОД!E502)</f>
        <v>0</v>
      </c>
      <c r="P502" s="251">
        <f>SUMIFS(Сверхбаза!N:N,Сверхбаза!C:C,СВОД!C502,Сверхбаза!E:E,СВОД!E502)</f>
        <v>0</v>
      </c>
      <c r="Q502" s="251">
        <f>SUMIFS(Сверхбаза!P:P,Сверхбаза!C:C,СВОД!C502,Сверхбаза!E:E,СВОД!E502)</f>
        <v>0</v>
      </c>
      <c r="R502" s="251">
        <f>SUMIFS(Сверхбаза!O:O,Сверхбаза!C:C,СВОД!C502,Сверхбаза!E:E,СВОД!E502)</f>
        <v>0</v>
      </c>
      <c r="S502" s="251">
        <f>SUMIFS(Сверхбаза!Q:Q,Сверхбаза!C:C,СВОД!C502,Сверхбаза!E:E,СВОД!E502)</f>
        <v>0</v>
      </c>
      <c r="T502" s="278">
        <f>SUMIFS(Сверхбаза!G:G,Сверхбаза!C:C,СВОД!C502,Сверхбаза!E:E,СВОД!E502)</f>
        <v>0</v>
      </c>
    </row>
    <row r="503" spans="1:20" outlineLevel="2">
      <c r="A503" s="263">
        <v>7</v>
      </c>
      <c r="B503" s="336">
        <v>506306</v>
      </c>
      <c r="C503" s="336">
        <v>190701</v>
      </c>
      <c r="D503" s="5" t="s">
        <v>196</v>
      </c>
      <c r="E503" s="324">
        <v>2</v>
      </c>
      <c r="F503" s="325" t="s">
        <v>173</v>
      </c>
      <c r="G503" s="277">
        <f>SUMIFS('Круглосуточный стационар'!J:J,'Круглосуточный стационар'!D:D,СВОД!C503,'Круглосуточный стационар'!F:F,СВОД!E503)/2+SUMIFS(ВМП!J:J,ВМП!D:D,СВОД!C503,ВМП!F:F,СВОД!E503)/2+SUMIFS('Дневной стационар'!J:J,'Дневной стационар'!D:D,СВОД!C503,'Дневной стационар'!F:F,СВОД!E503)/2+SUMIFS(ЭКО!H:H,ЭКО!D:D,СВОД!C503,ЭКО!F:F,СВОД!E503)+SUMIFS(Диализ!J:J,Диализ!E:E,СВОД!C503,Диализ!G:G,СВОД!E503)</f>
        <v>0</v>
      </c>
      <c r="H503" s="251">
        <f>SUMIFS(Поликлиника!H:H,Поликлиника!D:D,СВОД!C503,Поликлиника!F:F,СВОД!E503)</f>
        <v>0</v>
      </c>
      <c r="I503" s="251">
        <f>SUMIFS(Поликлиника!BA:BA,Поликлиника!D:D,СВОД!C503,Поликлиника!F:F,СВОД!E503)</f>
        <v>0</v>
      </c>
      <c r="J503" s="251">
        <f>SUMIFS(Поликлиника!BF:BF,Поликлиника!D:D,СВОД!C503,Поликлиника!F:F,СВОД!E503)</f>
        <v>0</v>
      </c>
      <c r="K503" s="251">
        <f>SUMIFS(Поликлиника!BU:BU,Поликлиника!D:D,СВОД!C503,Поликлиника!F:F,СВОД!E503)</f>
        <v>0</v>
      </c>
      <c r="L503" s="251">
        <f>SUMIFS(Услуги!H:H,Услуги!D:D,СВОД!C503,Услуги!F:F,СВОД!E503)+SUMIFS(Услуги!M:M,Услуги!D:D,СВОД!C503,Услуги!F:F,СВОД!E503)+SUMIFS(Услуги!R:R,Услуги!D:D,СВОД!C503,Услуги!F:F,СВОД!E503)+SUMIFS(Услуги!W:W,Услуги!D:D,СВОД!C503,Услуги!F:F,СВОД!E503)+SUMIFS(Услуги!AB:AB,Услуги!D:D,СВОД!C503,Услуги!F:F,СВОД!E503)+SUMIFS(Услуги!AG:AG,Услуги!D:D,СВОД!C503,Услуги!F:F,СВОД!E503)+SUMIFS(Услуги!AL:AL,Услуги!D:D,СВОД!C503,Услуги!F:F,СВОД!E503)+SUMIFS(Услуги!AQ:AQ,Услуги!D:D,СВОД!C503,Услуги!F:F,СВОД!E503)</f>
        <v>0</v>
      </c>
      <c r="M503" s="251">
        <f>SUMIFS('Скорая мед.помощь'!J:J,'Скорая мед.помощь'!E:E,СВОД!C503,'Скорая мед.помощь'!G:G,СВОД!E503)</f>
        <v>0</v>
      </c>
      <c r="N503" s="278">
        <f>SUMIFS('Круглосуточный стационар'!O:O,'Круглосуточный стационар'!D:D,СВОД!C503,'Круглосуточный стационар'!F:F,СВОД!E503)+SUMIFS(ВМП!O:O,ВМП!D:D,СВОД!C503,ВМП!F:F,СВОД!E503)+SUMIFS('Дневной стационар'!O:O,'Дневной стационар'!D:D,СВОД!C503,'Дневной стационар'!F:F,СВОД!E503)+SUMIFS(ЭКО!M:M,ЭКО!D:D,СВОД!C503,ЭКО!F:F,СВОД!E503)+SUMIFS(Диализ!O:O,Диализ!E:E,СВОД!C503,Диализ!G:G,СВОД!E503)+SUMIFS(Поликлиника!CT:CT,Поликлиника!D:D,СВОД!C503,Поликлиника!F:F,СВОД!E503)+SUMIFS('Скорая мед.помощь'!O:O,'Скорая мед.помощь'!E:E,СВОД!C503,'Скорая мед.помощь'!G:G,СВОД!E503)+SUMIFS(Услуги!AV:AV,Услуги!D:D,СВОД!C503,Услуги!F:F,СВОД!E503)</f>
        <v>0</v>
      </c>
      <c r="O503" s="277">
        <f>SUMIFS(Сверхбаза!L:L,Сверхбаза!C:C,СВОД!C503,Сверхбаза!E:E,СВОД!E503)+SUMIFS(Сверхбаза!M:M,Сверхбаза!C:C,СВОД!C503,Сверхбаза!E:E,СВОД!E503)</f>
        <v>0</v>
      </c>
      <c r="P503" s="251">
        <f>SUMIFS(Сверхбаза!N:N,Сверхбаза!C:C,СВОД!C503,Сверхбаза!E:E,СВОД!E503)</f>
        <v>0</v>
      </c>
      <c r="Q503" s="251">
        <f>SUMIFS(Сверхбаза!P:P,Сверхбаза!C:C,СВОД!C503,Сверхбаза!E:E,СВОД!E503)</f>
        <v>0</v>
      </c>
      <c r="R503" s="251">
        <f>SUMIFS(Сверхбаза!O:O,Сверхбаза!C:C,СВОД!C503,Сверхбаза!E:E,СВОД!E503)</f>
        <v>0</v>
      </c>
      <c r="S503" s="251">
        <f>SUMIFS(Сверхбаза!Q:Q,Сверхбаза!C:C,СВОД!C503,Сверхбаза!E:E,СВОД!E503)</f>
        <v>0</v>
      </c>
      <c r="T503" s="278">
        <f>SUMIFS(Сверхбаза!G:G,Сверхбаза!C:C,СВОД!C503,Сверхбаза!E:E,СВОД!E503)</f>
        <v>0</v>
      </c>
    </row>
    <row r="504" spans="1:20" ht="25.5" outlineLevel="2">
      <c r="A504" s="263">
        <v>7</v>
      </c>
      <c r="B504" s="336">
        <v>506306</v>
      </c>
      <c r="C504" s="336">
        <v>190701</v>
      </c>
      <c r="D504" s="5" t="s">
        <v>196</v>
      </c>
      <c r="E504" s="324">
        <v>6</v>
      </c>
      <c r="F504" s="325" t="s">
        <v>705</v>
      </c>
      <c r="G504" s="277">
        <f>SUMIFS('Круглосуточный стационар'!J:J,'Круглосуточный стационар'!D:D,СВОД!C504,'Круглосуточный стационар'!F:F,СВОД!E504)/2+SUMIFS(ВМП!J:J,ВМП!D:D,СВОД!C504,ВМП!F:F,СВОД!E504)/2+SUMIFS('Дневной стационар'!J:J,'Дневной стационар'!D:D,СВОД!C504,'Дневной стационар'!F:F,СВОД!E504)/2+SUMIFS(ЭКО!H:H,ЭКО!D:D,СВОД!C504,ЭКО!F:F,СВОД!E504)+SUMIFS(Диализ!J:J,Диализ!E:E,СВОД!C504,Диализ!G:G,СВОД!E504)</f>
        <v>0</v>
      </c>
      <c r="H504" s="251">
        <f>SUMIFS(Поликлиника!H:H,Поликлиника!D:D,СВОД!C504,Поликлиника!F:F,СВОД!E504)</f>
        <v>0</v>
      </c>
      <c r="I504" s="251">
        <f>SUMIFS(Поликлиника!BA:BA,Поликлиника!D:D,СВОД!C504,Поликлиника!F:F,СВОД!E504)</f>
        <v>0</v>
      </c>
      <c r="J504" s="251">
        <f>SUMIFS(Поликлиника!BF:BF,Поликлиника!D:D,СВОД!C504,Поликлиника!F:F,СВОД!E504)</f>
        <v>0</v>
      </c>
      <c r="K504" s="251">
        <f>SUMIFS(Поликлиника!BU:BU,Поликлиника!D:D,СВОД!C504,Поликлиника!F:F,СВОД!E504)</f>
        <v>0</v>
      </c>
      <c r="L504" s="251">
        <f>SUMIFS(Услуги!H:H,Услуги!D:D,СВОД!C504,Услуги!F:F,СВОД!E504)+SUMIFS(Услуги!M:M,Услуги!D:D,СВОД!C504,Услуги!F:F,СВОД!E504)+SUMIFS(Услуги!R:R,Услуги!D:D,СВОД!C504,Услуги!F:F,СВОД!E504)+SUMIFS(Услуги!W:W,Услуги!D:D,СВОД!C504,Услуги!F:F,СВОД!E504)+SUMIFS(Услуги!AB:AB,Услуги!D:D,СВОД!C504,Услуги!F:F,СВОД!E504)+SUMIFS(Услуги!AG:AG,Услуги!D:D,СВОД!C504,Услуги!F:F,СВОД!E504)+SUMIFS(Услуги!AL:AL,Услуги!D:D,СВОД!C504,Услуги!F:F,СВОД!E504)+SUMIFS(Услуги!AQ:AQ,Услуги!D:D,СВОД!C504,Услуги!F:F,СВОД!E504)</f>
        <v>0</v>
      </c>
      <c r="M504" s="251">
        <f>SUMIFS('Скорая мед.помощь'!J:J,'Скорая мед.помощь'!E:E,СВОД!C504,'Скорая мед.помощь'!G:G,СВОД!E504)</f>
        <v>0</v>
      </c>
      <c r="N504" s="278">
        <f>SUMIFS('Круглосуточный стационар'!O:O,'Круглосуточный стационар'!D:D,СВОД!C504,'Круглосуточный стационар'!F:F,СВОД!E504)+SUMIFS(ВМП!O:O,ВМП!D:D,СВОД!C504,ВМП!F:F,СВОД!E504)+SUMIFS('Дневной стационар'!O:O,'Дневной стационар'!D:D,СВОД!C504,'Дневной стационар'!F:F,СВОД!E504)+SUMIFS(ЭКО!M:M,ЭКО!D:D,СВОД!C504,ЭКО!F:F,СВОД!E504)+SUMIFS(Диализ!O:O,Диализ!E:E,СВОД!C504,Диализ!G:G,СВОД!E504)+SUMIFS(Поликлиника!CT:CT,Поликлиника!D:D,СВОД!C504,Поликлиника!F:F,СВОД!E504)+SUMIFS('Скорая мед.помощь'!O:O,'Скорая мед.помощь'!E:E,СВОД!C504,'Скорая мед.помощь'!G:G,СВОД!E504)+SUMIFS(Услуги!AV:AV,Услуги!D:D,СВОД!C504,Услуги!F:F,СВОД!E504)</f>
        <v>0</v>
      </c>
      <c r="O504" s="277">
        <f>SUMIFS(Сверхбаза!L:L,Сверхбаза!C:C,СВОД!C504,Сверхбаза!E:E,СВОД!E504)+SUMIFS(Сверхбаза!M:M,Сверхбаза!C:C,СВОД!C504,Сверхбаза!E:E,СВОД!E504)</f>
        <v>0</v>
      </c>
      <c r="P504" s="251">
        <f>SUMIFS(Сверхбаза!N:N,Сверхбаза!C:C,СВОД!C504,Сверхбаза!E:E,СВОД!E504)</f>
        <v>0</v>
      </c>
      <c r="Q504" s="251">
        <f>SUMIFS(Сверхбаза!P:P,Сверхбаза!C:C,СВОД!C504,Сверхбаза!E:E,СВОД!E504)</f>
        <v>0</v>
      </c>
      <c r="R504" s="251">
        <f>SUMIFS(Сверхбаза!O:O,Сверхбаза!C:C,СВОД!C504,Сверхбаза!E:E,СВОД!E504)</f>
        <v>0</v>
      </c>
      <c r="S504" s="251">
        <f>SUMIFS(Сверхбаза!Q:Q,Сверхбаза!C:C,СВОД!C504,Сверхбаза!E:E,СВОД!E504)</f>
        <v>0</v>
      </c>
      <c r="T504" s="278">
        <f>SUMIFS(Сверхбаза!G:G,Сверхбаза!C:C,СВОД!C504,Сверхбаза!E:E,СВОД!E504)</f>
        <v>0</v>
      </c>
    </row>
    <row r="505" spans="1:20" ht="25.5" outlineLevel="2">
      <c r="A505" s="263">
        <v>7</v>
      </c>
      <c r="B505" s="336">
        <v>506306</v>
      </c>
      <c r="C505" s="336">
        <v>190701</v>
      </c>
      <c r="D505" s="5" t="s">
        <v>196</v>
      </c>
      <c r="E505" s="324">
        <v>3</v>
      </c>
      <c r="F505" s="325" t="s">
        <v>174</v>
      </c>
      <c r="G505" s="277">
        <f>SUMIFS('Круглосуточный стационар'!J:J,'Круглосуточный стационар'!D:D,СВОД!C505,'Круглосуточный стационар'!F:F,СВОД!E505)/2+SUMIFS(ВМП!J:J,ВМП!D:D,СВОД!C505,ВМП!F:F,СВОД!E505)/2+SUMIFS('Дневной стационар'!J:J,'Дневной стационар'!D:D,СВОД!C505,'Дневной стационар'!F:F,СВОД!E505)/2+SUMIFS(ЭКО!H:H,ЭКО!D:D,СВОД!C505,ЭКО!F:F,СВОД!E505)+SUMIFS(Диализ!J:J,Диализ!E:E,СВОД!C505,Диализ!G:G,СВОД!E505)</f>
        <v>0</v>
      </c>
      <c r="H505" s="251">
        <f>SUMIFS(Поликлиника!H:H,Поликлиника!D:D,СВОД!C505,Поликлиника!F:F,СВОД!E505)</f>
        <v>450</v>
      </c>
      <c r="I505" s="251">
        <f>SUMIFS(Поликлиника!BA:BA,Поликлиника!D:D,СВОД!C505,Поликлиника!F:F,СВОД!E505)</f>
        <v>0</v>
      </c>
      <c r="J505" s="251">
        <f>SUMIFS(Поликлиника!BF:BF,Поликлиника!D:D,СВОД!C505,Поликлиника!F:F,СВОД!E505)</f>
        <v>183</v>
      </c>
      <c r="K505" s="251">
        <f>SUMIFS(Поликлиника!BU:BU,Поликлиника!D:D,СВОД!C505,Поликлиника!F:F,СВОД!E505)</f>
        <v>550</v>
      </c>
      <c r="L505" s="251">
        <f>SUMIFS(Услуги!H:H,Услуги!D:D,СВОД!C505,Услуги!F:F,СВОД!E505)+SUMIFS(Услуги!M:M,Услуги!D:D,СВОД!C505,Услуги!F:F,СВОД!E505)+SUMIFS(Услуги!R:R,Услуги!D:D,СВОД!C505,Услуги!F:F,СВОД!E505)+SUMIFS(Услуги!W:W,Услуги!D:D,СВОД!C505,Услуги!F:F,СВОД!E505)+SUMIFS(Услуги!AB:AB,Услуги!D:D,СВОД!C505,Услуги!F:F,СВОД!E505)+SUMIFS(Услуги!AG:AG,Услуги!D:D,СВОД!C505,Услуги!F:F,СВОД!E505)+SUMIFS(Услуги!AL:AL,Услуги!D:D,СВОД!C505,Услуги!F:F,СВОД!E505)+SUMIFS(Услуги!AQ:AQ,Услуги!D:D,СВОД!C505,Услуги!F:F,СВОД!E505)</f>
        <v>0</v>
      </c>
      <c r="M505" s="251">
        <f>SUMIFS('Скорая мед.помощь'!J:J,'Скорая мед.помощь'!E:E,СВОД!C505,'Скорая мед.помощь'!G:G,СВОД!E505)</f>
        <v>0</v>
      </c>
      <c r="N505" s="278">
        <f>SUMIFS('Круглосуточный стационар'!O:O,'Круглосуточный стационар'!D:D,СВОД!C505,'Круглосуточный стационар'!F:F,СВОД!E505)+SUMIFS(ВМП!O:O,ВМП!D:D,СВОД!C505,ВМП!F:F,СВОД!E505)+SUMIFS('Дневной стационар'!O:O,'Дневной стационар'!D:D,СВОД!C505,'Дневной стационар'!F:F,СВОД!E505)+SUMIFS(ЭКО!M:M,ЭКО!D:D,СВОД!C505,ЭКО!F:F,СВОД!E505)+SUMIFS(Диализ!O:O,Диализ!E:E,СВОД!C505,Диализ!G:G,СВОД!E505)+SUMIFS(Поликлиника!CT:CT,Поликлиника!D:D,СВОД!C505,Поликлиника!F:F,СВОД!E505)+SUMIFS('Скорая мед.помощь'!O:O,'Скорая мед.помощь'!E:E,СВОД!C505,'Скорая мед.помощь'!G:G,СВОД!E505)+SUMIFS(Услуги!AV:AV,Услуги!D:D,СВОД!C505,Услуги!F:F,СВОД!E505)</f>
        <v>888.56270999999992</v>
      </c>
      <c r="O505" s="277">
        <f>SUMIFS(Сверхбаза!L:L,Сверхбаза!C:C,СВОД!C505,Сверхбаза!E:E,СВОД!E505)+SUMIFS(Сверхбаза!M:M,Сверхбаза!C:C,СВОД!C505,Сверхбаза!E:E,СВОД!E505)</f>
        <v>0</v>
      </c>
      <c r="P505" s="251">
        <f>SUMIFS(Сверхбаза!N:N,Сверхбаза!C:C,СВОД!C505,Сверхбаза!E:E,СВОД!E505)</f>
        <v>0</v>
      </c>
      <c r="Q505" s="251">
        <f>SUMIFS(Сверхбаза!P:P,Сверхбаза!C:C,СВОД!C505,Сверхбаза!E:E,СВОД!E505)</f>
        <v>0</v>
      </c>
      <c r="R505" s="251">
        <f>SUMIFS(Сверхбаза!O:O,Сверхбаза!C:C,СВОД!C505,Сверхбаза!E:E,СВОД!E505)</f>
        <v>0</v>
      </c>
      <c r="S505" s="251">
        <f>SUMIFS(Сверхбаза!Q:Q,Сверхбаза!C:C,СВОД!C505,Сверхбаза!E:E,СВОД!E505)</f>
        <v>0</v>
      </c>
      <c r="T505" s="278">
        <f>SUMIFS(Сверхбаза!G:G,Сверхбаза!C:C,СВОД!C505,Сверхбаза!E:E,СВОД!E505)</f>
        <v>0</v>
      </c>
    </row>
    <row r="506" spans="1:20" outlineLevel="2">
      <c r="A506" s="263">
        <v>7</v>
      </c>
      <c r="B506" s="336">
        <v>506306</v>
      </c>
      <c r="C506" s="336">
        <v>190701</v>
      </c>
      <c r="D506" s="5" t="s">
        <v>196</v>
      </c>
      <c r="E506" s="324">
        <v>7</v>
      </c>
      <c r="F506" s="325" t="s">
        <v>706</v>
      </c>
      <c r="G506" s="277">
        <f>SUMIFS('Круглосуточный стационар'!J:J,'Круглосуточный стационар'!D:D,СВОД!C506,'Круглосуточный стационар'!F:F,СВОД!E506)/2+SUMIFS(ВМП!J:J,ВМП!D:D,СВОД!C506,ВМП!F:F,СВОД!E506)/2+SUMIFS('Дневной стационар'!J:J,'Дневной стационар'!D:D,СВОД!C506,'Дневной стационар'!F:F,СВОД!E506)/2+SUMIFS(ЭКО!H:H,ЭКО!D:D,СВОД!C506,ЭКО!F:F,СВОД!E506)+SUMIFS(Диализ!J:J,Диализ!E:E,СВОД!C506,Диализ!G:G,СВОД!E506)</f>
        <v>0</v>
      </c>
      <c r="H506" s="251">
        <f>SUMIFS(Поликлиника!H:H,Поликлиника!D:D,СВОД!C506,Поликлиника!F:F,СВОД!E506)</f>
        <v>0</v>
      </c>
      <c r="I506" s="251">
        <f>SUMIFS(Поликлиника!BA:BA,Поликлиника!D:D,СВОД!C506,Поликлиника!F:F,СВОД!E506)</f>
        <v>0</v>
      </c>
      <c r="J506" s="251">
        <f>SUMIFS(Поликлиника!BF:BF,Поликлиника!D:D,СВОД!C506,Поликлиника!F:F,СВОД!E506)</f>
        <v>0</v>
      </c>
      <c r="K506" s="251">
        <f>SUMIFS(Поликлиника!BU:BU,Поликлиника!D:D,СВОД!C506,Поликлиника!F:F,СВОД!E506)</f>
        <v>0</v>
      </c>
      <c r="L506" s="251">
        <f>SUMIFS(Услуги!H:H,Услуги!D:D,СВОД!C506,Услуги!F:F,СВОД!E506)+SUMIFS(Услуги!M:M,Услуги!D:D,СВОД!C506,Услуги!F:F,СВОД!E506)+SUMIFS(Услуги!R:R,Услуги!D:D,СВОД!C506,Услуги!F:F,СВОД!E506)+SUMIFS(Услуги!W:W,Услуги!D:D,СВОД!C506,Услуги!F:F,СВОД!E506)+SUMIFS(Услуги!AB:AB,Услуги!D:D,СВОД!C506,Услуги!F:F,СВОД!E506)+SUMIFS(Услуги!AG:AG,Услуги!D:D,СВОД!C506,Услуги!F:F,СВОД!E506)+SUMIFS(Услуги!AL:AL,Услуги!D:D,СВОД!C506,Услуги!F:F,СВОД!E506)+SUMIFS(Услуги!AQ:AQ,Услуги!D:D,СВОД!C506,Услуги!F:F,СВОД!E506)</f>
        <v>0</v>
      </c>
      <c r="M506" s="251">
        <f>SUMIFS('Скорая мед.помощь'!J:J,'Скорая мед.помощь'!E:E,СВОД!C506,'Скорая мед.помощь'!G:G,СВОД!E506)</f>
        <v>0</v>
      </c>
      <c r="N506" s="278">
        <f>SUMIFS('Круглосуточный стационар'!O:O,'Круглосуточный стационар'!D:D,СВОД!C506,'Круглосуточный стационар'!F:F,СВОД!E506)+SUMIFS(ВМП!O:O,ВМП!D:D,СВОД!C506,ВМП!F:F,СВОД!E506)+SUMIFS('Дневной стационар'!O:O,'Дневной стационар'!D:D,СВОД!C506,'Дневной стационар'!F:F,СВОД!E506)+SUMIFS(ЭКО!M:M,ЭКО!D:D,СВОД!C506,ЭКО!F:F,СВОД!E506)+SUMIFS(Диализ!O:O,Диализ!E:E,СВОД!C506,Диализ!G:G,СВОД!E506)+SUMIFS(Поликлиника!CT:CT,Поликлиника!D:D,СВОД!C506,Поликлиника!F:F,СВОД!E506)+SUMIFS('Скорая мед.помощь'!O:O,'Скорая мед.помощь'!E:E,СВОД!C506,'Скорая мед.помощь'!G:G,СВОД!E506)+SUMIFS(Услуги!AV:AV,Услуги!D:D,СВОД!C506,Услуги!F:F,СВОД!E506)</f>
        <v>0</v>
      </c>
      <c r="O506" s="277">
        <f>SUMIFS(Сверхбаза!L:L,Сверхбаза!C:C,СВОД!C506,Сверхбаза!E:E,СВОД!E506)+SUMIFS(Сверхбаза!M:M,Сверхбаза!C:C,СВОД!C506,Сверхбаза!E:E,СВОД!E506)</f>
        <v>0</v>
      </c>
      <c r="P506" s="251">
        <f>SUMIFS(Сверхбаза!N:N,Сверхбаза!C:C,СВОД!C506,Сверхбаза!E:E,СВОД!E506)</f>
        <v>0</v>
      </c>
      <c r="Q506" s="251">
        <f>SUMIFS(Сверхбаза!P:P,Сверхбаза!C:C,СВОД!C506,Сверхбаза!E:E,СВОД!E506)</f>
        <v>0</v>
      </c>
      <c r="R506" s="251">
        <f>SUMIFS(Сверхбаза!O:O,Сверхбаза!C:C,СВОД!C506,Сверхбаза!E:E,СВОД!E506)</f>
        <v>0</v>
      </c>
      <c r="S506" s="251">
        <f>SUMIFS(Сверхбаза!Q:Q,Сверхбаза!C:C,СВОД!C506,Сверхбаза!E:E,СВОД!E506)</f>
        <v>0</v>
      </c>
      <c r="T506" s="278">
        <f>SUMIFS(Сверхбаза!G:G,Сверхбаза!C:C,СВОД!C506,Сверхбаза!E:E,СВОД!E506)</f>
        <v>0</v>
      </c>
    </row>
    <row r="507" spans="1:20" outlineLevel="2">
      <c r="A507" s="263">
        <v>7</v>
      </c>
      <c r="B507" s="336">
        <v>506306</v>
      </c>
      <c r="C507" s="336">
        <v>190701</v>
      </c>
      <c r="D507" s="5" t="s">
        <v>196</v>
      </c>
      <c r="E507" s="324">
        <v>70</v>
      </c>
      <c r="F507" s="325" t="s">
        <v>707</v>
      </c>
      <c r="G507" s="277">
        <f>SUMIFS('Круглосуточный стационар'!J:J,'Круглосуточный стационар'!D:D,СВОД!C507,'Круглосуточный стационар'!F:F,СВОД!E507)/2+SUMIFS(ВМП!J:J,ВМП!D:D,СВОД!C507,ВМП!F:F,СВОД!E507)/2+SUMIFS('Дневной стационар'!J:J,'Дневной стационар'!D:D,СВОД!C507,'Дневной стационар'!F:F,СВОД!E507)/2+SUMIFS(ЭКО!H:H,ЭКО!D:D,СВОД!C507,ЭКО!F:F,СВОД!E507)+SUMIFS(Диализ!J:J,Диализ!E:E,СВОД!C507,Диализ!G:G,СВОД!E507)</f>
        <v>0</v>
      </c>
      <c r="H507" s="251">
        <f>SUMIFS(Поликлиника!H:H,Поликлиника!D:D,СВОД!C507,Поликлиника!F:F,СВОД!E507)</f>
        <v>0</v>
      </c>
      <c r="I507" s="251">
        <f>SUMIFS(Поликлиника!BA:BA,Поликлиника!D:D,СВОД!C507,Поликлиника!F:F,СВОД!E507)</f>
        <v>0</v>
      </c>
      <c r="J507" s="251">
        <f>SUMIFS(Поликлиника!BF:BF,Поликлиника!D:D,СВОД!C507,Поликлиника!F:F,СВОД!E507)</f>
        <v>0</v>
      </c>
      <c r="K507" s="251">
        <f>SUMIFS(Поликлиника!BU:BU,Поликлиника!D:D,СВОД!C507,Поликлиника!F:F,СВОД!E507)</f>
        <v>0</v>
      </c>
      <c r="L507" s="251">
        <f>SUMIFS(Услуги!H:H,Услуги!D:D,СВОД!C507,Услуги!F:F,СВОД!E507)+SUMIFS(Услуги!M:M,Услуги!D:D,СВОД!C507,Услуги!F:F,СВОД!E507)+SUMIFS(Услуги!R:R,Услуги!D:D,СВОД!C507,Услуги!F:F,СВОД!E507)+SUMIFS(Услуги!W:W,Услуги!D:D,СВОД!C507,Услуги!F:F,СВОД!E507)+SUMIFS(Услуги!AB:AB,Услуги!D:D,СВОД!C507,Услуги!F:F,СВОД!E507)+SUMIFS(Услуги!AG:AG,Услуги!D:D,СВОД!C507,Услуги!F:F,СВОД!E507)+SUMIFS(Услуги!AL:AL,Услуги!D:D,СВОД!C507,Услуги!F:F,СВОД!E507)+SUMIFS(Услуги!AQ:AQ,Услуги!D:D,СВОД!C507,Услуги!F:F,СВОД!E507)</f>
        <v>0</v>
      </c>
      <c r="M507" s="251">
        <f>SUMIFS('Скорая мед.помощь'!J:J,'Скорая мед.помощь'!E:E,СВОД!C507,'Скорая мед.помощь'!G:G,СВОД!E507)</f>
        <v>0</v>
      </c>
      <c r="N507" s="278">
        <f>SUMIFS('Круглосуточный стационар'!O:O,'Круглосуточный стационар'!D:D,СВОД!C507,'Круглосуточный стационар'!F:F,СВОД!E507)+SUMIFS(ВМП!O:O,ВМП!D:D,СВОД!C507,ВМП!F:F,СВОД!E507)+SUMIFS('Дневной стационар'!O:O,'Дневной стационар'!D:D,СВОД!C507,'Дневной стационар'!F:F,СВОД!E507)+SUMIFS(ЭКО!M:M,ЭКО!D:D,СВОД!C507,ЭКО!F:F,СВОД!E507)+SUMIFS(Диализ!O:O,Диализ!E:E,СВОД!C507,Диализ!G:G,СВОД!E507)+SUMIFS(Поликлиника!CT:CT,Поликлиника!D:D,СВОД!C507,Поликлиника!F:F,СВОД!E507)+SUMIFS('Скорая мед.помощь'!O:O,'Скорая мед.помощь'!E:E,СВОД!C507,'Скорая мед.помощь'!G:G,СВОД!E507)+SUMIFS(Услуги!AV:AV,Услуги!D:D,СВОД!C507,Услуги!F:F,СВОД!E507)</f>
        <v>0</v>
      </c>
      <c r="O507" s="277">
        <f>SUMIFS(Сверхбаза!L:L,Сверхбаза!C:C,СВОД!C507,Сверхбаза!E:E,СВОД!E507)+SUMIFS(Сверхбаза!M:M,Сверхбаза!C:C,СВОД!C507,Сверхбаза!E:E,СВОД!E507)</f>
        <v>0</v>
      </c>
      <c r="P507" s="251">
        <f>SUMIFS(Сверхбаза!N:N,Сверхбаза!C:C,СВОД!C507,Сверхбаза!E:E,СВОД!E507)</f>
        <v>0</v>
      </c>
      <c r="Q507" s="251">
        <f>SUMIFS(Сверхбаза!P:P,Сверхбаза!C:C,СВОД!C507,Сверхбаза!E:E,СВОД!E507)</f>
        <v>0</v>
      </c>
      <c r="R507" s="251">
        <f>SUMIFS(Сверхбаза!O:O,Сверхбаза!C:C,СВОД!C507,Сверхбаза!E:E,СВОД!E507)</f>
        <v>0</v>
      </c>
      <c r="S507" s="251">
        <f>SUMIFS(Сверхбаза!Q:Q,Сверхбаза!C:C,СВОД!C507,Сверхбаза!E:E,СВОД!E507)</f>
        <v>0</v>
      </c>
      <c r="T507" s="278">
        <f>SUMIFS(Сверхбаза!G:G,Сверхбаза!C:C,СВОД!C507,Сверхбаза!E:E,СВОД!E507)</f>
        <v>0</v>
      </c>
    </row>
    <row r="508" spans="1:20" outlineLevel="2">
      <c r="A508" s="263">
        <v>7</v>
      </c>
      <c r="B508" s="336">
        <v>506306</v>
      </c>
      <c r="C508" s="336">
        <v>190701</v>
      </c>
      <c r="D508" s="5" t="s">
        <v>196</v>
      </c>
      <c r="E508" s="324">
        <v>94</v>
      </c>
      <c r="F508" s="325" t="s">
        <v>157</v>
      </c>
      <c r="G508" s="277">
        <f>SUMIFS('Круглосуточный стационар'!J:J,'Круглосуточный стационар'!D:D,СВОД!C508,'Круглосуточный стационар'!F:F,СВОД!E508)/2+SUMIFS(ВМП!J:J,ВМП!D:D,СВОД!C508,ВМП!F:F,СВОД!E508)/2+SUMIFS('Дневной стационар'!J:J,'Дневной стационар'!D:D,СВОД!C508,'Дневной стационар'!F:F,СВОД!E508)/2+SUMIFS(ЭКО!H:H,ЭКО!D:D,СВОД!C508,ЭКО!F:F,СВОД!E508)+SUMIFS(Диализ!J:J,Диализ!E:E,СВОД!C508,Диализ!G:G,СВОД!E508)</f>
        <v>0</v>
      </c>
      <c r="H508" s="251">
        <f>SUMIFS(Поликлиника!H:H,Поликлиника!D:D,СВОД!C508,Поликлиника!F:F,СВОД!E508)</f>
        <v>0</v>
      </c>
      <c r="I508" s="251">
        <f>SUMIFS(Поликлиника!BA:BA,Поликлиника!D:D,СВОД!C508,Поликлиника!F:F,СВОД!E508)</f>
        <v>0</v>
      </c>
      <c r="J508" s="251">
        <f>SUMIFS(Поликлиника!BF:BF,Поликлиника!D:D,СВОД!C508,Поликлиника!F:F,СВОД!E508)</f>
        <v>0</v>
      </c>
      <c r="K508" s="251">
        <f>SUMIFS(Поликлиника!BU:BU,Поликлиника!D:D,СВОД!C508,Поликлиника!F:F,СВОД!E508)</f>
        <v>0</v>
      </c>
      <c r="L508" s="251">
        <f>SUMIFS(Услуги!H:H,Услуги!D:D,СВОД!C508,Услуги!F:F,СВОД!E508)+SUMIFS(Услуги!M:M,Услуги!D:D,СВОД!C508,Услуги!F:F,СВОД!E508)+SUMIFS(Услуги!R:R,Услуги!D:D,СВОД!C508,Услуги!F:F,СВОД!E508)+SUMIFS(Услуги!W:W,Услуги!D:D,СВОД!C508,Услуги!F:F,СВОД!E508)+SUMIFS(Услуги!AB:AB,Услуги!D:D,СВОД!C508,Услуги!F:F,СВОД!E508)+SUMIFS(Услуги!AG:AG,Услуги!D:D,СВОД!C508,Услуги!F:F,СВОД!E508)+SUMIFS(Услуги!AL:AL,Услуги!D:D,СВОД!C508,Услуги!F:F,СВОД!E508)+SUMIFS(Услуги!AQ:AQ,Услуги!D:D,СВОД!C508,Услуги!F:F,СВОД!E508)</f>
        <v>0</v>
      </c>
      <c r="M508" s="251">
        <f>SUMIFS('Скорая мед.помощь'!J:J,'Скорая мед.помощь'!E:E,СВОД!C508,'Скорая мед.помощь'!G:G,СВОД!E508)</f>
        <v>0</v>
      </c>
      <c r="N508" s="278">
        <f>SUMIFS('Круглосуточный стационар'!O:O,'Круглосуточный стационар'!D:D,СВОД!C508,'Круглосуточный стационар'!F:F,СВОД!E508)+SUMIFS(ВМП!O:O,ВМП!D:D,СВОД!C508,ВМП!F:F,СВОД!E508)+SUMIFS('Дневной стационар'!O:O,'Дневной стационар'!D:D,СВОД!C508,'Дневной стационар'!F:F,СВОД!E508)+SUMIFS(ЭКО!M:M,ЭКО!D:D,СВОД!C508,ЭКО!F:F,СВОД!E508)+SUMIFS(Диализ!O:O,Диализ!E:E,СВОД!C508,Диализ!G:G,СВОД!E508)+SUMIFS(Поликлиника!CT:CT,Поликлиника!D:D,СВОД!C508,Поликлиника!F:F,СВОД!E508)+SUMIFS('Скорая мед.помощь'!O:O,'Скорая мед.помощь'!E:E,СВОД!C508,'Скорая мед.помощь'!G:G,СВОД!E508)+SUMIFS(Услуги!AV:AV,Услуги!D:D,СВОД!C508,Услуги!F:F,СВОД!E508)</f>
        <v>0</v>
      </c>
      <c r="O508" s="277">
        <f>SUMIFS(Сверхбаза!L:L,Сверхбаза!C:C,СВОД!C508,Сверхбаза!E:E,СВОД!E508)+SUMIFS(Сверхбаза!M:M,Сверхбаза!C:C,СВОД!C508,Сверхбаза!E:E,СВОД!E508)</f>
        <v>0</v>
      </c>
      <c r="P508" s="251">
        <f>SUMIFS(Сверхбаза!N:N,Сверхбаза!C:C,СВОД!C508,Сверхбаза!E:E,СВОД!E508)</f>
        <v>0</v>
      </c>
      <c r="Q508" s="251">
        <f>SUMIFS(Сверхбаза!P:P,Сверхбаза!C:C,СВОД!C508,Сверхбаза!E:E,СВОД!E508)</f>
        <v>0</v>
      </c>
      <c r="R508" s="251">
        <f>SUMIFS(Сверхбаза!O:O,Сверхбаза!C:C,СВОД!C508,Сверхбаза!E:E,СВОД!E508)</f>
        <v>0</v>
      </c>
      <c r="S508" s="251">
        <f>SUMIFS(Сверхбаза!Q:Q,Сверхбаза!C:C,СВОД!C508,Сверхбаза!E:E,СВОД!E508)</f>
        <v>0</v>
      </c>
      <c r="T508" s="278">
        <f>SUMIFS(Сверхбаза!G:G,Сверхбаза!C:C,СВОД!C508,Сверхбаза!E:E,СВОД!E508)</f>
        <v>0</v>
      </c>
    </row>
    <row r="509" spans="1:20" outlineLevel="1">
      <c r="A509" s="264"/>
      <c r="B509" s="254"/>
      <c r="C509" s="254" t="str">
        <f>CONCATENATE(C508," ","Итог")</f>
        <v>190701 Итог</v>
      </c>
      <c r="D509" s="255"/>
      <c r="E509" s="326"/>
      <c r="F509" s="327"/>
      <c r="G509" s="279"/>
      <c r="H509" s="256"/>
      <c r="I509" s="256"/>
      <c r="J509" s="256"/>
      <c r="K509" s="256"/>
      <c r="L509" s="256"/>
      <c r="M509" s="256"/>
      <c r="N509" s="280">
        <f>SUBTOTAL(9,N501:N508)</f>
        <v>888.56270999999992</v>
      </c>
      <c r="O509" s="279"/>
      <c r="P509" s="256"/>
      <c r="Q509" s="256"/>
      <c r="R509" s="256"/>
      <c r="S509" s="256"/>
      <c r="T509" s="280">
        <f>SUBTOTAL(9,T501:T508)</f>
        <v>0</v>
      </c>
    </row>
    <row r="510" spans="1:20" outlineLevel="2">
      <c r="A510" s="262">
        <v>7</v>
      </c>
      <c r="B510" s="8">
        <v>501912</v>
      </c>
      <c r="C510" s="8">
        <v>191201</v>
      </c>
      <c r="D510" s="9" t="s">
        <v>197</v>
      </c>
      <c r="E510" s="322">
        <v>1</v>
      </c>
      <c r="F510" s="323" t="s">
        <v>12</v>
      </c>
      <c r="G510" s="275">
        <f>SUMIFS('Круглосуточный стационар'!J:J,'Круглосуточный стационар'!D:D,СВОД!C510,'Круглосуточный стационар'!F:F,СВОД!E510)/2+SUMIFS(ВМП!J:J,ВМП!D:D,СВОД!C510,ВМП!F:F,СВОД!E510)/2+SUMIFS('Дневной стационар'!J:J,'Дневной стационар'!D:D,СВОД!C510,'Дневной стационар'!F:F,СВОД!E510)/2+SUMIFS(ЭКО!H:H,ЭКО!D:D,СВОД!C510,ЭКО!F:F,СВОД!E510)+SUMIFS(Диализ!J:J,Диализ!E:E,СВОД!C510,Диализ!G:G,СВОД!E510)</f>
        <v>40</v>
      </c>
      <c r="H510" s="253">
        <f>SUMIFS(Поликлиника!H:H,Поликлиника!D:D,СВОД!C510,Поликлиника!F:F,СВОД!E510)</f>
        <v>0</v>
      </c>
      <c r="I510" s="253">
        <f>SUMIFS(Поликлиника!BA:BA,Поликлиника!D:D,СВОД!C510,Поликлиника!F:F,СВОД!E510)</f>
        <v>0</v>
      </c>
      <c r="J510" s="253">
        <f>SUMIFS(Поликлиника!BF:BF,Поликлиника!D:D,СВОД!C510,Поликлиника!F:F,СВОД!E510)</f>
        <v>0</v>
      </c>
      <c r="K510" s="253">
        <f>SUMIFS(Поликлиника!BU:BU,Поликлиника!D:D,СВОД!C510,Поликлиника!F:F,СВОД!E510)</f>
        <v>0</v>
      </c>
      <c r="L510" s="253">
        <f>SUMIFS(Услуги!H:H,Услуги!D:D,СВОД!C510,Услуги!F:F,СВОД!E510)+SUMIFS(Услуги!M:M,Услуги!D:D,СВОД!C510,Услуги!F:F,СВОД!E510)+SUMIFS(Услуги!R:R,Услуги!D:D,СВОД!C510,Услуги!F:F,СВОД!E510)+SUMIFS(Услуги!W:W,Услуги!D:D,СВОД!C510,Услуги!F:F,СВОД!E510)+SUMIFS(Услуги!AB:AB,Услуги!D:D,СВОД!C510,Услуги!F:F,СВОД!E510)+SUMIFS(Услуги!AG:AG,Услуги!D:D,СВОД!C510,Услуги!F:F,СВОД!E510)+SUMIFS(Услуги!AL:AL,Услуги!D:D,СВОД!C510,Услуги!F:F,СВОД!E510)+SUMIFS(Услуги!AQ:AQ,Услуги!D:D,СВОД!C510,Услуги!F:F,СВОД!E510)</f>
        <v>0</v>
      </c>
      <c r="M510" s="253">
        <f>SUMIFS('Скорая мед.помощь'!J:J,'Скорая мед.помощь'!E:E,СВОД!C510,'Скорая мед.помощь'!G:G,СВОД!E510)</f>
        <v>0</v>
      </c>
      <c r="N510" s="276">
        <f>SUMIFS('Круглосуточный стационар'!O:O,'Круглосуточный стационар'!D:D,СВОД!C510,'Круглосуточный стационар'!F:F,СВОД!E510)+SUMIFS(ВМП!O:O,ВМП!D:D,СВОД!C510,ВМП!F:F,СВОД!E510)+SUMIFS('Дневной стационар'!O:O,'Дневной стационар'!D:D,СВОД!C510,'Дневной стационар'!F:F,СВОД!E510)+SUMIFS(ЭКО!M:M,ЭКО!D:D,СВОД!C510,ЭКО!F:F,СВОД!E510)+SUMIFS(Диализ!O:O,Диализ!E:E,СВОД!C510,Диализ!G:G,СВОД!E510)+SUMIFS(Поликлиника!CT:CT,Поликлиника!D:D,СВОД!C510,Поликлиника!F:F,СВОД!E510)+SUMIFS('Скорая мед.помощь'!O:O,'Скорая мед.помощь'!E:E,СВОД!C510,'Скорая мед.помощь'!G:G,СВОД!E510)+SUMIFS(Услуги!AV:AV,Услуги!D:D,СВОД!C510,Услуги!F:F,СВОД!E510)</f>
        <v>1470.7995539999997</v>
      </c>
      <c r="O510" s="275">
        <f>SUMIFS(Сверхбаза!L:L,Сверхбаза!C:C,СВОД!C510,Сверхбаза!E:E,СВОД!E510)+SUMIFS(Сверхбаза!M:M,Сверхбаза!C:C,СВОД!C510,Сверхбаза!E:E,СВОД!E510)</f>
        <v>0</v>
      </c>
      <c r="P510" s="253">
        <f>SUMIFS(Сверхбаза!N:N,Сверхбаза!C:C,СВОД!C510,Сверхбаза!E:E,СВОД!E510)</f>
        <v>0</v>
      </c>
      <c r="Q510" s="253">
        <f>SUMIFS(Сверхбаза!P:P,Сверхбаза!C:C,СВОД!C510,Сверхбаза!E:E,СВОД!E510)</f>
        <v>0</v>
      </c>
      <c r="R510" s="253">
        <f>SUMIFS(Сверхбаза!O:O,Сверхбаза!C:C,СВОД!C510,Сверхбаза!E:E,СВОД!E510)</f>
        <v>0</v>
      </c>
      <c r="S510" s="253">
        <f>SUMIFS(Сверхбаза!Q:Q,Сверхбаза!C:C,СВОД!C510,Сверхбаза!E:E,СВОД!E510)</f>
        <v>0</v>
      </c>
      <c r="T510" s="276">
        <f>SUMIFS(Сверхбаза!G:G,Сверхбаза!C:C,СВОД!C510,Сверхбаза!E:E,СВОД!E510)</f>
        <v>0</v>
      </c>
    </row>
    <row r="511" spans="1:20" ht="25.5" outlineLevel="2">
      <c r="A511" s="263">
        <v>7</v>
      </c>
      <c r="B511" s="336">
        <v>501912</v>
      </c>
      <c r="C511" s="336">
        <v>191201</v>
      </c>
      <c r="D511" s="5" t="s">
        <v>197</v>
      </c>
      <c r="E511" s="324">
        <v>13</v>
      </c>
      <c r="F511" s="325" t="s">
        <v>704</v>
      </c>
      <c r="G511" s="277">
        <f>SUMIFS('Круглосуточный стационар'!J:J,'Круглосуточный стационар'!D:D,СВОД!C511,'Круглосуточный стационар'!F:F,СВОД!E511)/2+SUMIFS(ВМП!J:J,ВМП!D:D,СВОД!C511,ВМП!F:F,СВОД!E511)/2+SUMIFS('Дневной стационар'!J:J,'Дневной стационар'!D:D,СВОД!C511,'Дневной стационар'!F:F,СВОД!E511)/2+SUMIFS(ЭКО!H:H,ЭКО!D:D,СВОД!C511,ЭКО!F:F,СВОД!E511)+SUMIFS(Диализ!J:J,Диализ!E:E,СВОД!C511,Диализ!G:G,СВОД!E511)</f>
        <v>0</v>
      </c>
      <c r="H511" s="251">
        <f>SUMIFS(Поликлиника!H:H,Поликлиника!D:D,СВОД!C511,Поликлиника!F:F,СВОД!E511)</f>
        <v>0</v>
      </c>
      <c r="I511" s="251">
        <f>SUMIFS(Поликлиника!BA:BA,Поликлиника!D:D,СВОД!C511,Поликлиника!F:F,СВОД!E511)</f>
        <v>0</v>
      </c>
      <c r="J511" s="251">
        <f>SUMIFS(Поликлиника!BF:BF,Поликлиника!D:D,СВОД!C511,Поликлиника!F:F,СВОД!E511)</f>
        <v>0</v>
      </c>
      <c r="K511" s="251">
        <f>SUMIFS(Поликлиника!BU:BU,Поликлиника!D:D,СВОД!C511,Поликлиника!F:F,СВОД!E511)</f>
        <v>0</v>
      </c>
      <c r="L511" s="251">
        <f>SUMIFS(Услуги!H:H,Услуги!D:D,СВОД!C511,Услуги!F:F,СВОД!E511)+SUMIFS(Услуги!M:M,Услуги!D:D,СВОД!C511,Услуги!F:F,СВОД!E511)+SUMIFS(Услуги!R:R,Услуги!D:D,СВОД!C511,Услуги!F:F,СВОД!E511)+SUMIFS(Услуги!W:W,Услуги!D:D,СВОД!C511,Услуги!F:F,СВОД!E511)+SUMIFS(Услуги!AB:AB,Услуги!D:D,СВОД!C511,Услуги!F:F,СВОД!E511)+SUMIFS(Услуги!AG:AG,Услуги!D:D,СВОД!C511,Услуги!F:F,СВОД!E511)+SUMIFS(Услуги!AL:AL,Услуги!D:D,СВОД!C511,Услуги!F:F,СВОД!E511)+SUMIFS(Услуги!AQ:AQ,Услуги!D:D,СВОД!C511,Услуги!F:F,СВОД!E511)</f>
        <v>0</v>
      </c>
      <c r="M511" s="251">
        <f>SUMIFS('Скорая мед.помощь'!J:J,'Скорая мед.помощь'!E:E,СВОД!C511,'Скорая мед.помощь'!G:G,СВОД!E511)</f>
        <v>0</v>
      </c>
      <c r="N511" s="278">
        <f>SUMIFS('Круглосуточный стационар'!O:O,'Круглосуточный стационар'!D:D,СВОД!C511,'Круглосуточный стационар'!F:F,СВОД!E511)+SUMIFS(ВМП!O:O,ВМП!D:D,СВОД!C511,ВМП!F:F,СВОД!E511)+SUMIFS('Дневной стационар'!O:O,'Дневной стационар'!D:D,СВОД!C511,'Дневной стационар'!F:F,СВОД!E511)+SUMIFS(ЭКО!M:M,ЭКО!D:D,СВОД!C511,ЭКО!F:F,СВОД!E511)+SUMIFS(Диализ!O:O,Диализ!E:E,СВОД!C511,Диализ!G:G,СВОД!E511)+SUMIFS(Поликлиника!CT:CT,Поликлиника!D:D,СВОД!C511,Поликлиника!F:F,СВОД!E511)+SUMIFS('Скорая мед.помощь'!O:O,'Скорая мед.помощь'!E:E,СВОД!C511,'Скорая мед.помощь'!G:G,СВОД!E511)+SUMIFS(Услуги!AV:AV,Услуги!D:D,СВОД!C511,Услуги!F:F,СВОД!E511)</f>
        <v>0</v>
      </c>
      <c r="O511" s="277">
        <f>SUMIFS(Сверхбаза!L:L,Сверхбаза!C:C,СВОД!C511,Сверхбаза!E:E,СВОД!E511)+SUMIFS(Сверхбаза!M:M,Сверхбаза!C:C,СВОД!C511,Сверхбаза!E:E,СВОД!E511)</f>
        <v>0</v>
      </c>
      <c r="P511" s="251">
        <f>SUMIFS(Сверхбаза!N:N,Сверхбаза!C:C,СВОД!C511,Сверхбаза!E:E,СВОД!E511)</f>
        <v>0</v>
      </c>
      <c r="Q511" s="251">
        <f>SUMIFS(Сверхбаза!P:P,Сверхбаза!C:C,СВОД!C511,Сверхбаза!E:E,СВОД!E511)</f>
        <v>0</v>
      </c>
      <c r="R511" s="251">
        <f>SUMIFS(Сверхбаза!O:O,Сверхбаза!C:C,СВОД!C511,Сверхбаза!E:E,СВОД!E511)</f>
        <v>0</v>
      </c>
      <c r="S511" s="251">
        <f>SUMIFS(Сверхбаза!Q:Q,Сверхбаза!C:C,СВОД!C511,Сверхбаза!E:E,СВОД!E511)</f>
        <v>0</v>
      </c>
      <c r="T511" s="278">
        <f>SUMIFS(Сверхбаза!G:G,Сверхбаза!C:C,СВОД!C511,Сверхбаза!E:E,СВОД!E511)</f>
        <v>0</v>
      </c>
    </row>
    <row r="512" spans="1:20" outlineLevel="2">
      <c r="A512" s="263">
        <v>7</v>
      </c>
      <c r="B512" s="336">
        <v>501912</v>
      </c>
      <c r="C512" s="336">
        <v>191201</v>
      </c>
      <c r="D512" s="5" t="s">
        <v>197</v>
      </c>
      <c r="E512" s="324">
        <v>2</v>
      </c>
      <c r="F512" s="325" t="s">
        <v>173</v>
      </c>
      <c r="G512" s="277">
        <f>SUMIFS('Круглосуточный стационар'!J:J,'Круглосуточный стационар'!D:D,СВОД!C512,'Круглосуточный стационар'!F:F,СВОД!E512)/2+SUMIFS(ВМП!J:J,ВМП!D:D,СВОД!C512,ВМП!F:F,СВОД!E512)/2+SUMIFS('Дневной стационар'!J:J,'Дневной стационар'!D:D,СВОД!C512,'Дневной стационар'!F:F,СВОД!E512)/2+SUMIFS(ЭКО!H:H,ЭКО!D:D,СВОД!C512,ЭКО!F:F,СВОД!E512)+SUMIFS(Диализ!J:J,Диализ!E:E,СВОД!C512,Диализ!G:G,СВОД!E512)</f>
        <v>29</v>
      </c>
      <c r="H512" s="251">
        <f>SUMIFS(Поликлиника!H:H,Поликлиника!D:D,СВОД!C512,Поликлиника!F:F,СВОД!E512)</f>
        <v>0</v>
      </c>
      <c r="I512" s="251">
        <f>SUMIFS(Поликлиника!BA:BA,Поликлиника!D:D,СВОД!C512,Поликлиника!F:F,СВОД!E512)</f>
        <v>0</v>
      </c>
      <c r="J512" s="251">
        <f>SUMIFS(Поликлиника!BF:BF,Поликлиника!D:D,СВОД!C512,Поликлиника!F:F,СВОД!E512)</f>
        <v>0</v>
      </c>
      <c r="K512" s="251">
        <f>SUMIFS(Поликлиника!BU:BU,Поликлиника!D:D,СВОД!C512,Поликлиника!F:F,СВОД!E512)</f>
        <v>0</v>
      </c>
      <c r="L512" s="251">
        <f>SUMIFS(Услуги!H:H,Услуги!D:D,СВОД!C512,Услуги!F:F,СВОД!E512)+SUMIFS(Услуги!M:M,Услуги!D:D,СВОД!C512,Услуги!F:F,СВОД!E512)+SUMIFS(Услуги!R:R,Услуги!D:D,СВОД!C512,Услуги!F:F,СВОД!E512)+SUMIFS(Услуги!W:W,Услуги!D:D,СВОД!C512,Услуги!F:F,СВОД!E512)+SUMIFS(Услуги!AB:AB,Услуги!D:D,СВОД!C512,Услуги!F:F,СВОД!E512)+SUMIFS(Услуги!AG:AG,Услуги!D:D,СВОД!C512,Услуги!F:F,СВОД!E512)+SUMIFS(Услуги!AL:AL,Услуги!D:D,СВОД!C512,Услуги!F:F,СВОД!E512)+SUMIFS(Услуги!AQ:AQ,Услуги!D:D,СВОД!C512,Услуги!F:F,СВОД!E512)</f>
        <v>0</v>
      </c>
      <c r="M512" s="251">
        <f>SUMIFS('Скорая мед.помощь'!J:J,'Скорая мед.помощь'!E:E,СВОД!C512,'Скорая мед.помощь'!G:G,СВОД!E512)</f>
        <v>0</v>
      </c>
      <c r="N512" s="278">
        <f>SUMIFS('Круглосуточный стационар'!O:O,'Круглосуточный стационар'!D:D,СВОД!C512,'Круглосуточный стационар'!F:F,СВОД!E512)+SUMIFS(ВМП!O:O,ВМП!D:D,СВОД!C512,ВМП!F:F,СВОД!E512)+SUMIFS('Дневной стационар'!O:O,'Дневной стационар'!D:D,СВОД!C512,'Дневной стационар'!F:F,СВОД!E512)+SUMIFS(ЭКО!M:M,ЭКО!D:D,СВОД!C512,ЭКО!F:F,СВОД!E512)+SUMIFS(Диализ!O:O,Диализ!E:E,СВОД!C512,Диализ!G:G,СВОД!E512)+SUMIFS(Поликлиника!CT:CT,Поликлиника!D:D,СВОД!C512,Поликлиника!F:F,СВОД!E512)+SUMIFS('Скорая мед.помощь'!O:O,'Скорая мед.помощь'!E:E,СВОД!C512,'Скорая мед.помощь'!G:G,СВОД!E512)+SUMIFS(Услуги!AV:AV,Услуги!D:D,СВОД!C512,Услуги!F:F,СВОД!E512)</f>
        <v>222.61533</v>
      </c>
      <c r="O512" s="277">
        <f>SUMIFS(Сверхбаза!L:L,Сверхбаза!C:C,СВОД!C512,Сверхбаза!E:E,СВОД!E512)+SUMIFS(Сверхбаза!M:M,Сверхбаза!C:C,СВОД!C512,Сверхбаза!E:E,СВОД!E512)</f>
        <v>0</v>
      </c>
      <c r="P512" s="251">
        <f>SUMIFS(Сверхбаза!N:N,Сверхбаза!C:C,СВОД!C512,Сверхбаза!E:E,СВОД!E512)</f>
        <v>0</v>
      </c>
      <c r="Q512" s="251">
        <f>SUMIFS(Сверхбаза!P:P,Сверхбаза!C:C,СВОД!C512,Сверхбаза!E:E,СВОД!E512)</f>
        <v>0</v>
      </c>
      <c r="R512" s="251">
        <f>SUMIFS(Сверхбаза!O:O,Сверхбаза!C:C,СВОД!C512,Сверхбаза!E:E,СВОД!E512)</f>
        <v>0</v>
      </c>
      <c r="S512" s="251">
        <f>SUMIFS(Сверхбаза!Q:Q,Сверхбаза!C:C,СВОД!C512,Сверхбаза!E:E,СВОД!E512)</f>
        <v>0</v>
      </c>
      <c r="T512" s="278">
        <f>SUMIFS(Сверхбаза!G:G,Сверхбаза!C:C,СВОД!C512,Сверхбаза!E:E,СВОД!E512)</f>
        <v>0</v>
      </c>
    </row>
    <row r="513" spans="1:20" ht="25.5" outlineLevel="2">
      <c r="A513" s="263">
        <v>7</v>
      </c>
      <c r="B513" s="336">
        <v>501912</v>
      </c>
      <c r="C513" s="336">
        <v>191201</v>
      </c>
      <c r="D513" s="5" t="s">
        <v>197</v>
      </c>
      <c r="E513" s="324">
        <v>6</v>
      </c>
      <c r="F513" s="325" t="s">
        <v>705</v>
      </c>
      <c r="G513" s="277">
        <f>SUMIFS('Круглосуточный стационар'!J:J,'Круглосуточный стационар'!D:D,СВОД!C513,'Круглосуточный стационар'!F:F,СВОД!E513)/2+SUMIFS(ВМП!J:J,ВМП!D:D,СВОД!C513,ВМП!F:F,СВОД!E513)/2+SUMIFS('Дневной стационар'!J:J,'Дневной стационар'!D:D,СВОД!C513,'Дневной стационар'!F:F,СВОД!E513)/2+SUMIFS(ЭКО!H:H,ЭКО!D:D,СВОД!C513,ЭКО!F:F,СВОД!E513)+SUMIFS(Диализ!J:J,Диализ!E:E,СВОД!C513,Диализ!G:G,СВОД!E513)</f>
        <v>0</v>
      </c>
      <c r="H513" s="251">
        <f>SUMIFS(Поликлиника!H:H,Поликлиника!D:D,СВОД!C513,Поликлиника!F:F,СВОД!E513)</f>
        <v>0</v>
      </c>
      <c r="I513" s="251">
        <f>SUMIFS(Поликлиника!BA:BA,Поликлиника!D:D,СВОД!C513,Поликлиника!F:F,СВОД!E513)</f>
        <v>0</v>
      </c>
      <c r="J513" s="251">
        <f>SUMIFS(Поликлиника!BF:BF,Поликлиника!D:D,СВОД!C513,Поликлиника!F:F,СВОД!E513)</f>
        <v>0</v>
      </c>
      <c r="K513" s="251">
        <f>SUMIFS(Поликлиника!BU:BU,Поликлиника!D:D,СВОД!C513,Поликлиника!F:F,СВОД!E513)</f>
        <v>0</v>
      </c>
      <c r="L513" s="251">
        <f>SUMIFS(Услуги!H:H,Услуги!D:D,СВОД!C513,Услуги!F:F,СВОД!E513)+SUMIFS(Услуги!M:M,Услуги!D:D,СВОД!C513,Услуги!F:F,СВОД!E513)+SUMIFS(Услуги!R:R,Услуги!D:D,СВОД!C513,Услуги!F:F,СВОД!E513)+SUMIFS(Услуги!W:W,Услуги!D:D,СВОД!C513,Услуги!F:F,СВОД!E513)+SUMIFS(Услуги!AB:AB,Услуги!D:D,СВОД!C513,Услуги!F:F,СВОД!E513)+SUMIFS(Услуги!AG:AG,Услуги!D:D,СВОД!C513,Услуги!F:F,СВОД!E513)+SUMIFS(Услуги!AL:AL,Услуги!D:D,СВОД!C513,Услуги!F:F,СВОД!E513)+SUMIFS(Услуги!AQ:AQ,Услуги!D:D,СВОД!C513,Услуги!F:F,СВОД!E513)</f>
        <v>0</v>
      </c>
      <c r="M513" s="251">
        <f>SUMIFS('Скорая мед.помощь'!J:J,'Скорая мед.помощь'!E:E,СВОД!C513,'Скорая мед.помощь'!G:G,СВОД!E513)</f>
        <v>0</v>
      </c>
      <c r="N513" s="278">
        <f>SUMIFS('Круглосуточный стационар'!O:O,'Круглосуточный стационар'!D:D,СВОД!C513,'Круглосуточный стационар'!F:F,СВОД!E513)+SUMIFS(ВМП!O:O,ВМП!D:D,СВОД!C513,ВМП!F:F,СВОД!E513)+SUMIFS('Дневной стационар'!O:O,'Дневной стационар'!D:D,СВОД!C513,'Дневной стационар'!F:F,СВОД!E513)+SUMIFS(ЭКО!M:M,ЭКО!D:D,СВОД!C513,ЭКО!F:F,СВОД!E513)+SUMIFS(Диализ!O:O,Диализ!E:E,СВОД!C513,Диализ!G:G,СВОД!E513)+SUMIFS(Поликлиника!CT:CT,Поликлиника!D:D,СВОД!C513,Поликлиника!F:F,СВОД!E513)+SUMIFS('Скорая мед.помощь'!O:O,'Скорая мед.помощь'!E:E,СВОД!C513,'Скорая мед.помощь'!G:G,СВОД!E513)+SUMIFS(Услуги!AV:AV,Услуги!D:D,СВОД!C513,Услуги!F:F,СВОД!E513)</f>
        <v>0</v>
      </c>
      <c r="O513" s="277">
        <f>SUMIFS(Сверхбаза!L:L,Сверхбаза!C:C,СВОД!C513,Сверхбаза!E:E,СВОД!E513)+SUMIFS(Сверхбаза!M:M,Сверхбаза!C:C,СВОД!C513,Сверхбаза!E:E,СВОД!E513)</f>
        <v>0</v>
      </c>
      <c r="P513" s="251">
        <f>SUMIFS(Сверхбаза!N:N,Сверхбаза!C:C,СВОД!C513,Сверхбаза!E:E,СВОД!E513)</f>
        <v>0</v>
      </c>
      <c r="Q513" s="251">
        <f>SUMIFS(Сверхбаза!P:P,Сверхбаза!C:C,СВОД!C513,Сверхбаза!E:E,СВОД!E513)</f>
        <v>0</v>
      </c>
      <c r="R513" s="251">
        <f>SUMIFS(Сверхбаза!O:O,Сверхбаза!C:C,СВОД!C513,Сверхбаза!E:E,СВОД!E513)</f>
        <v>0</v>
      </c>
      <c r="S513" s="251">
        <f>SUMIFS(Сверхбаза!Q:Q,Сверхбаза!C:C,СВОД!C513,Сверхбаза!E:E,СВОД!E513)</f>
        <v>0</v>
      </c>
      <c r="T513" s="278">
        <f>SUMIFS(Сверхбаза!G:G,Сверхбаза!C:C,СВОД!C513,Сверхбаза!E:E,СВОД!E513)</f>
        <v>0</v>
      </c>
    </row>
    <row r="514" spans="1:20" ht="25.5" outlineLevel="2">
      <c r="A514" s="263">
        <v>7</v>
      </c>
      <c r="B514" s="336">
        <v>501912</v>
      </c>
      <c r="C514" s="336">
        <v>191201</v>
      </c>
      <c r="D514" s="5" t="s">
        <v>197</v>
      </c>
      <c r="E514" s="324">
        <v>3</v>
      </c>
      <c r="F514" s="325" t="s">
        <v>174</v>
      </c>
      <c r="G514" s="277">
        <f>SUMIFS('Круглосуточный стационар'!J:J,'Круглосуточный стационар'!D:D,СВОД!C514,'Круглосуточный стационар'!F:F,СВОД!E514)/2+SUMIFS(ВМП!J:J,ВМП!D:D,СВОД!C514,ВМП!F:F,СВОД!E514)/2+SUMIFS('Дневной стационар'!J:J,'Дневной стационар'!D:D,СВОД!C514,'Дневной стационар'!F:F,СВОД!E514)/2+SUMIFS(ЭКО!H:H,ЭКО!D:D,СВОД!C514,ЭКО!F:F,СВОД!E514)+SUMIFS(Диализ!J:J,Диализ!E:E,СВОД!C514,Диализ!G:G,СВОД!E514)</f>
        <v>0</v>
      </c>
      <c r="H514" s="251">
        <f>SUMIFS(Поликлиника!H:H,Поликлиника!D:D,СВОД!C514,Поликлиника!F:F,СВОД!E514)</f>
        <v>0</v>
      </c>
      <c r="I514" s="251">
        <f>SUMIFS(Поликлиника!BA:BA,Поликлиника!D:D,СВОД!C514,Поликлиника!F:F,СВОД!E514)</f>
        <v>0</v>
      </c>
      <c r="J514" s="251">
        <f>SUMIFS(Поликлиника!BF:BF,Поликлиника!D:D,СВОД!C514,Поликлиника!F:F,СВОД!E514)</f>
        <v>1881</v>
      </c>
      <c r="K514" s="251">
        <f>SUMIFS(Поликлиника!BU:BU,Поликлиника!D:D,СВОД!C514,Поликлиника!F:F,СВОД!E514)</f>
        <v>606</v>
      </c>
      <c r="L514" s="251">
        <f>SUMIFS(Услуги!H:H,Услуги!D:D,СВОД!C514,Услуги!F:F,СВОД!E514)+SUMIFS(Услуги!M:M,Услуги!D:D,СВОД!C514,Услуги!F:F,СВОД!E514)+SUMIFS(Услуги!R:R,Услуги!D:D,СВОД!C514,Услуги!F:F,СВОД!E514)+SUMIFS(Услуги!W:W,Услуги!D:D,СВОД!C514,Услуги!F:F,СВОД!E514)+SUMIFS(Услуги!AB:AB,Услуги!D:D,СВОД!C514,Услуги!F:F,СВОД!E514)+SUMIFS(Услуги!AG:AG,Услуги!D:D,СВОД!C514,Услуги!F:F,СВОД!E514)+SUMIFS(Услуги!AL:AL,Услуги!D:D,СВОД!C514,Услуги!F:F,СВОД!E514)+SUMIFS(Услуги!AQ:AQ,Услуги!D:D,СВОД!C514,Услуги!F:F,СВОД!E514)</f>
        <v>0</v>
      </c>
      <c r="M514" s="251">
        <f>SUMIFS('Скорая мед.помощь'!J:J,'Скорая мед.помощь'!E:E,СВОД!C514,'Скорая мед.помощь'!G:G,СВОД!E514)</f>
        <v>0</v>
      </c>
      <c r="N514" s="278">
        <f>SUMIFS('Круглосуточный стационар'!O:O,'Круглосуточный стационар'!D:D,СВОД!C514,'Круглосуточный стационар'!F:F,СВОД!E514)+SUMIFS(ВМП!O:O,ВМП!D:D,СВОД!C514,ВМП!F:F,СВОД!E514)+SUMIFS('Дневной стационар'!O:O,'Дневной стационар'!D:D,СВОД!C514,'Дневной стационар'!F:F,СВОД!E514)+SUMIFS(ЭКО!M:M,ЭКО!D:D,СВОД!C514,ЭКО!F:F,СВОД!E514)+SUMIFS(Диализ!O:O,Диализ!E:E,СВОД!C514,Диализ!G:G,СВОД!E514)+SUMIFS(Поликлиника!CT:CT,Поликлиника!D:D,СВОД!C514,Поликлиника!F:F,СВОД!E514)+SUMIFS('Скорая мед.помощь'!O:O,'Скорая мед.помощь'!E:E,СВОД!C514,'Скорая мед.помощь'!G:G,СВОД!E514)+SUMIFS(Услуги!AV:AV,Услуги!D:D,СВОД!C514,Услуги!F:F,СВОД!E514)</f>
        <v>2317.5097276906226</v>
      </c>
      <c r="O514" s="277">
        <f>SUMIFS(Сверхбаза!L:L,Сверхбаза!C:C,СВОД!C514,Сверхбаза!E:E,СВОД!E514)+SUMIFS(Сверхбаза!M:M,Сверхбаза!C:C,СВОД!C514,Сверхбаза!E:E,СВОД!E514)</f>
        <v>0</v>
      </c>
      <c r="P514" s="251">
        <f>SUMIFS(Сверхбаза!N:N,Сверхбаза!C:C,СВОД!C514,Сверхбаза!E:E,СВОД!E514)</f>
        <v>0</v>
      </c>
      <c r="Q514" s="251">
        <f>SUMIFS(Сверхбаза!P:P,Сверхбаза!C:C,СВОД!C514,Сверхбаза!E:E,СВОД!E514)</f>
        <v>0</v>
      </c>
      <c r="R514" s="251">
        <f>SUMIFS(Сверхбаза!O:O,Сверхбаза!C:C,СВОД!C514,Сверхбаза!E:E,СВОД!E514)</f>
        <v>0</v>
      </c>
      <c r="S514" s="251">
        <f>SUMIFS(Сверхбаза!Q:Q,Сверхбаза!C:C,СВОД!C514,Сверхбаза!E:E,СВОД!E514)</f>
        <v>0</v>
      </c>
      <c r="T514" s="278">
        <f>SUMIFS(Сверхбаза!G:G,Сверхбаза!C:C,СВОД!C514,Сверхбаза!E:E,СВОД!E514)</f>
        <v>0</v>
      </c>
    </row>
    <row r="515" spans="1:20" outlineLevel="2">
      <c r="A515" s="263">
        <v>7</v>
      </c>
      <c r="B515" s="336">
        <v>501912</v>
      </c>
      <c r="C515" s="336">
        <v>191201</v>
      </c>
      <c r="D515" s="5" t="s">
        <v>197</v>
      </c>
      <c r="E515" s="324">
        <v>7</v>
      </c>
      <c r="F515" s="325" t="s">
        <v>706</v>
      </c>
      <c r="G515" s="277">
        <f>SUMIFS('Круглосуточный стационар'!J:J,'Круглосуточный стационар'!D:D,СВОД!C515,'Круглосуточный стационар'!F:F,СВОД!E515)/2+SUMIFS(ВМП!J:J,ВМП!D:D,СВОД!C515,ВМП!F:F,СВОД!E515)/2+SUMIFS('Дневной стационар'!J:J,'Дневной стационар'!D:D,СВОД!C515,'Дневной стационар'!F:F,СВОД!E515)/2+SUMIFS(ЭКО!H:H,ЭКО!D:D,СВОД!C515,ЭКО!F:F,СВОД!E515)+SUMIFS(Диализ!J:J,Диализ!E:E,СВОД!C515,Диализ!G:G,СВОД!E515)</f>
        <v>0</v>
      </c>
      <c r="H515" s="251">
        <f>SUMIFS(Поликлиника!H:H,Поликлиника!D:D,СВОД!C515,Поликлиника!F:F,СВОД!E515)</f>
        <v>0</v>
      </c>
      <c r="I515" s="251">
        <f>SUMIFS(Поликлиника!BA:BA,Поликлиника!D:D,СВОД!C515,Поликлиника!F:F,СВОД!E515)</f>
        <v>0</v>
      </c>
      <c r="J515" s="251">
        <f>SUMIFS(Поликлиника!BF:BF,Поликлиника!D:D,СВОД!C515,Поликлиника!F:F,СВОД!E515)</f>
        <v>0</v>
      </c>
      <c r="K515" s="251">
        <f>SUMIFS(Поликлиника!BU:BU,Поликлиника!D:D,СВОД!C515,Поликлиника!F:F,СВОД!E515)</f>
        <v>0</v>
      </c>
      <c r="L515" s="251">
        <f>SUMIFS(Услуги!H:H,Услуги!D:D,СВОД!C515,Услуги!F:F,СВОД!E515)+SUMIFS(Услуги!M:M,Услуги!D:D,СВОД!C515,Услуги!F:F,СВОД!E515)+SUMIFS(Услуги!R:R,Услуги!D:D,СВОД!C515,Услуги!F:F,СВОД!E515)+SUMIFS(Услуги!W:W,Услуги!D:D,СВОД!C515,Услуги!F:F,СВОД!E515)+SUMIFS(Услуги!AB:AB,Услуги!D:D,СВОД!C515,Услуги!F:F,СВОД!E515)+SUMIFS(Услуги!AG:AG,Услуги!D:D,СВОД!C515,Услуги!F:F,СВОД!E515)+SUMIFS(Услуги!AL:AL,Услуги!D:D,СВОД!C515,Услуги!F:F,СВОД!E515)+SUMIFS(Услуги!AQ:AQ,Услуги!D:D,СВОД!C515,Услуги!F:F,СВОД!E515)</f>
        <v>0</v>
      </c>
      <c r="M515" s="251">
        <f>SUMIFS('Скорая мед.помощь'!J:J,'Скорая мед.помощь'!E:E,СВОД!C515,'Скорая мед.помощь'!G:G,СВОД!E515)</f>
        <v>0</v>
      </c>
      <c r="N515" s="278">
        <f>SUMIFS('Круглосуточный стационар'!O:O,'Круглосуточный стационар'!D:D,СВОД!C515,'Круглосуточный стационар'!F:F,СВОД!E515)+SUMIFS(ВМП!O:O,ВМП!D:D,СВОД!C515,ВМП!F:F,СВОД!E515)+SUMIFS('Дневной стационар'!O:O,'Дневной стационар'!D:D,СВОД!C515,'Дневной стационар'!F:F,СВОД!E515)+SUMIFS(ЭКО!M:M,ЭКО!D:D,СВОД!C515,ЭКО!F:F,СВОД!E515)+SUMIFS(Диализ!O:O,Диализ!E:E,СВОД!C515,Диализ!G:G,СВОД!E515)+SUMIFS(Поликлиника!CT:CT,Поликлиника!D:D,СВОД!C515,Поликлиника!F:F,СВОД!E515)+SUMIFS('Скорая мед.помощь'!O:O,'Скорая мед.помощь'!E:E,СВОД!C515,'Скорая мед.помощь'!G:G,СВОД!E515)+SUMIFS(Услуги!AV:AV,Услуги!D:D,СВОД!C515,Услуги!F:F,СВОД!E515)</f>
        <v>0</v>
      </c>
      <c r="O515" s="277">
        <f>SUMIFS(Сверхбаза!L:L,Сверхбаза!C:C,СВОД!C515,Сверхбаза!E:E,СВОД!E515)+SUMIFS(Сверхбаза!M:M,Сверхбаза!C:C,СВОД!C515,Сверхбаза!E:E,СВОД!E515)</f>
        <v>0</v>
      </c>
      <c r="P515" s="251">
        <f>SUMIFS(Сверхбаза!N:N,Сверхбаза!C:C,СВОД!C515,Сверхбаза!E:E,СВОД!E515)</f>
        <v>0</v>
      </c>
      <c r="Q515" s="251">
        <f>SUMIFS(Сверхбаза!P:P,Сверхбаза!C:C,СВОД!C515,Сверхбаза!E:E,СВОД!E515)</f>
        <v>0</v>
      </c>
      <c r="R515" s="251">
        <f>SUMIFS(Сверхбаза!O:O,Сверхбаза!C:C,СВОД!C515,Сверхбаза!E:E,СВОД!E515)</f>
        <v>0</v>
      </c>
      <c r="S515" s="251">
        <f>SUMIFS(Сверхбаза!Q:Q,Сверхбаза!C:C,СВОД!C515,Сверхбаза!E:E,СВОД!E515)</f>
        <v>0</v>
      </c>
      <c r="T515" s="278">
        <f>SUMIFS(Сверхбаза!G:G,Сверхбаза!C:C,СВОД!C515,Сверхбаза!E:E,СВОД!E515)</f>
        <v>0</v>
      </c>
    </row>
    <row r="516" spans="1:20" outlineLevel="2">
      <c r="A516" s="263">
        <v>7</v>
      </c>
      <c r="B516" s="336">
        <v>501912</v>
      </c>
      <c r="C516" s="336">
        <v>191201</v>
      </c>
      <c r="D516" s="5" t="s">
        <v>197</v>
      </c>
      <c r="E516" s="324">
        <v>70</v>
      </c>
      <c r="F516" s="325" t="s">
        <v>707</v>
      </c>
      <c r="G516" s="277">
        <f>SUMIFS('Круглосуточный стационар'!J:J,'Круглосуточный стационар'!D:D,СВОД!C516,'Круглосуточный стационар'!F:F,СВОД!E516)/2+SUMIFS(ВМП!J:J,ВМП!D:D,СВОД!C516,ВМП!F:F,СВОД!E516)/2+SUMIFS('Дневной стационар'!J:J,'Дневной стационар'!D:D,СВОД!C516,'Дневной стационар'!F:F,СВОД!E516)/2+SUMIFS(ЭКО!H:H,ЭКО!D:D,СВОД!C516,ЭКО!F:F,СВОД!E516)+SUMIFS(Диализ!J:J,Диализ!E:E,СВОД!C516,Диализ!G:G,СВОД!E516)</f>
        <v>0</v>
      </c>
      <c r="H516" s="251">
        <f>SUMIFS(Поликлиника!H:H,Поликлиника!D:D,СВОД!C516,Поликлиника!F:F,СВОД!E516)</f>
        <v>0</v>
      </c>
      <c r="I516" s="251">
        <f>SUMIFS(Поликлиника!BA:BA,Поликлиника!D:D,СВОД!C516,Поликлиника!F:F,СВОД!E516)</f>
        <v>0</v>
      </c>
      <c r="J516" s="251">
        <f>SUMIFS(Поликлиника!BF:BF,Поликлиника!D:D,СВОД!C516,Поликлиника!F:F,СВОД!E516)</f>
        <v>0</v>
      </c>
      <c r="K516" s="251">
        <f>SUMIFS(Поликлиника!BU:BU,Поликлиника!D:D,СВОД!C516,Поликлиника!F:F,СВОД!E516)</f>
        <v>0</v>
      </c>
      <c r="L516" s="251">
        <f>SUMIFS(Услуги!H:H,Услуги!D:D,СВОД!C516,Услуги!F:F,СВОД!E516)+SUMIFS(Услуги!M:M,Услуги!D:D,СВОД!C516,Услуги!F:F,СВОД!E516)+SUMIFS(Услуги!R:R,Услуги!D:D,СВОД!C516,Услуги!F:F,СВОД!E516)+SUMIFS(Услуги!W:W,Услуги!D:D,СВОД!C516,Услуги!F:F,СВОД!E516)+SUMIFS(Услуги!AB:AB,Услуги!D:D,СВОД!C516,Услуги!F:F,СВОД!E516)+SUMIFS(Услуги!AG:AG,Услуги!D:D,СВОД!C516,Услуги!F:F,СВОД!E516)+SUMIFS(Услуги!AL:AL,Услуги!D:D,СВОД!C516,Услуги!F:F,СВОД!E516)+SUMIFS(Услуги!AQ:AQ,Услуги!D:D,СВОД!C516,Услуги!F:F,СВОД!E516)</f>
        <v>0</v>
      </c>
      <c r="M516" s="251">
        <f>SUMIFS('Скорая мед.помощь'!J:J,'Скорая мед.помощь'!E:E,СВОД!C516,'Скорая мед.помощь'!G:G,СВОД!E516)</f>
        <v>0</v>
      </c>
      <c r="N516" s="278">
        <f>SUMIFS('Круглосуточный стационар'!O:O,'Круглосуточный стационар'!D:D,СВОД!C516,'Круглосуточный стационар'!F:F,СВОД!E516)+SUMIFS(ВМП!O:O,ВМП!D:D,СВОД!C516,ВМП!F:F,СВОД!E516)+SUMIFS('Дневной стационар'!O:O,'Дневной стационар'!D:D,СВОД!C516,'Дневной стационар'!F:F,СВОД!E516)+SUMIFS(ЭКО!M:M,ЭКО!D:D,СВОД!C516,ЭКО!F:F,СВОД!E516)+SUMIFS(Диализ!O:O,Диализ!E:E,СВОД!C516,Диализ!G:G,СВОД!E516)+SUMIFS(Поликлиника!CT:CT,Поликлиника!D:D,СВОД!C516,Поликлиника!F:F,СВОД!E516)+SUMIFS('Скорая мед.помощь'!O:O,'Скорая мед.помощь'!E:E,СВОД!C516,'Скорая мед.помощь'!G:G,СВОД!E516)+SUMIFS(Услуги!AV:AV,Услуги!D:D,СВОД!C516,Услуги!F:F,СВОД!E516)</f>
        <v>0</v>
      </c>
      <c r="O516" s="277">
        <f>SUMIFS(Сверхбаза!L:L,Сверхбаза!C:C,СВОД!C516,Сверхбаза!E:E,СВОД!E516)+SUMIFS(Сверхбаза!M:M,Сверхбаза!C:C,СВОД!C516,Сверхбаза!E:E,СВОД!E516)</f>
        <v>0</v>
      </c>
      <c r="P516" s="251">
        <f>SUMIFS(Сверхбаза!N:N,Сверхбаза!C:C,СВОД!C516,Сверхбаза!E:E,СВОД!E516)</f>
        <v>0</v>
      </c>
      <c r="Q516" s="251">
        <f>SUMIFS(Сверхбаза!P:P,Сверхбаза!C:C,СВОД!C516,Сверхбаза!E:E,СВОД!E516)</f>
        <v>0</v>
      </c>
      <c r="R516" s="251">
        <f>SUMIFS(Сверхбаза!O:O,Сверхбаза!C:C,СВОД!C516,Сверхбаза!E:E,СВОД!E516)</f>
        <v>0</v>
      </c>
      <c r="S516" s="251">
        <f>SUMIFS(Сверхбаза!Q:Q,Сверхбаза!C:C,СВОД!C516,Сверхбаза!E:E,СВОД!E516)</f>
        <v>0</v>
      </c>
      <c r="T516" s="278">
        <f>SUMIFS(Сверхбаза!G:G,Сверхбаза!C:C,СВОД!C516,Сверхбаза!E:E,СВОД!E516)</f>
        <v>0</v>
      </c>
    </row>
    <row r="517" spans="1:20" outlineLevel="2">
      <c r="A517" s="263">
        <v>7</v>
      </c>
      <c r="B517" s="336">
        <v>501912</v>
      </c>
      <c r="C517" s="336">
        <v>191201</v>
      </c>
      <c r="D517" s="5" t="s">
        <v>197</v>
      </c>
      <c r="E517" s="324">
        <v>94</v>
      </c>
      <c r="F517" s="325" t="s">
        <v>157</v>
      </c>
      <c r="G517" s="277">
        <f>SUMIFS('Круглосуточный стационар'!J:J,'Круглосуточный стационар'!D:D,СВОД!C517,'Круглосуточный стационар'!F:F,СВОД!E517)/2+SUMIFS(ВМП!J:J,ВМП!D:D,СВОД!C517,ВМП!F:F,СВОД!E517)/2+SUMIFS('Дневной стационар'!J:J,'Дневной стационар'!D:D,СВОД!C517,'Дневной стационар'!F:F,СВОД!E517)/2+SUMIFS(ЭКО!H:H,ЭКО!D:D,СВОД!C517,ЭКО!F:F,СВОД!E517)+SUMIFS(Диализ!J:J,Диализ!E:E,СВОД!C517,Диализ!G:G,СВОД!E517)</f>
        <v>0</v>
      </c>
      <c r="H517" s="251">
        <f>SUMIFS(Поликлиника!H:H,Поликлиника!D:D,СВОД!C517,Поликлиника!F:F,СВОД!E517)</f>
        <v>0</v>
      </c>
      <c r="I517" s="251">
        <f>SUMIFS(Поликлиника!BA:BA,Поликлиника!D:D,СВОД!C517,Поликлиника!F:F,СВОД!E517)</f>
        <v>0</v>
      </c>
      <c r="J517" s="251">
        <f>SUMIFS(Поликлиника!BF:BF,Поликлиника!D:D,СВОД!C517,Поликлиника!F:F,СВОД!E517)</f>
        <v>0</v>
      </c>
      <c r="K517" s="251">
        <f>SUMIFS(Поликлиника!BU:BU,Поликлиника!D:D,СВОД!C517,Поликлиника!F:F,СВОД!E517)</f>
        <v>0</v>
      </c>
      <c r="L517" s="251">
        <f>SUMIFS(Услуги!H:H,Услуги!D:D,СВОД!C517,Услуги!F:F,СВОД!E517)+SUMIFS(Услуги!M:M,Услуги!D:D,СВОД!C517,Услуги!F:F,СВОД!E517)+SUMIFS(Услуги!R:R,Услуги!D:D,СВОД!C517,Услуги!F:F,СВОД!E517)+SUMIFS(Услуги!W:W,Услуги!D:D,СВОД!C517,Услуги!F:F,СВОД!E517)+SUMIFS(Услуги!AB:AB,Услуги!D:D,СВОД!C517,Услуги!F:F,СВОД!E517)+SUMIFS(Услуги!AG:AG,Услуги!D:D,СВОД!C517,Услуги!F:F,СВОД!E517)+SUMIFS(Услуги!AL:AL,Услуги!D:D,СВОД!C517,Услуги!F:F,СВОД!E517)+SUMIFS(Услуги!AQ:AQ,Услуги!D:D,СВОД!C517,Услуги!F:F,СВОД!E517)</f>
        <v>0</v>
      </c>
      <c r="M517" s="251">
        <f>SUMIFS('Скорая мед.помощь'!J:J,'Скорая мед.помощь'!E:E,СВОД!C517,'Скорая мед.помощь'!G:G,СВОД!E517)</f>
        <v>0</v>
      </c>
      <c r="N517" s="278">
        <f>SUMIFS('Круглосуточный стационар'!O:O,'Круглосуточный стационар'!D:D,СВОД!C517,'Круглосуточный стационар'!F:F,СВОД!E517)+SUMIFS(ВМП!O:O,ВМП!D:D,СВОД!C517,ВМП!F:F,СВОД!E517)+SUMIFS('Дневной стационар'!O:O,'Дневной стационар'!D:D,СВОД!C517,'Дневной стационар'!F:F,СВОД!E517)+SUMIFS(ЭКО!M:M,ЭКО!D:D,СВОД!C517,ЭКО!F:F,СВОД!E517)+SUMIFS(Диализ!O:O,Диализ!E:E,СВОД!C517,Диализ!G:G,СВОД!E517)+SUMIFS(Поликлиника!CT:CT,Поликлиника!D:D,СВОД!C517,Поликлиника!F:F,СВОД!E517)+SUMIFS('Скорая мед.помощь'!O:O,'Скорая мед.помощь'!E:E,СВОД!C517,'Скорая мед.помощь'!G:G,СВОД!E517)+SUMIFS(Услуги!AV:AV,Услуги!D:D,СВОД!C517,Услуги!F:F,СВОД!E517)</f>
        <v>0</v>
      </c>
      <c r="O517" s="277">
        <f>SUMIFS(Сверхбаза!L:L,Сверхбаза!C:C,СВОД!C517,Сверхбаза!E:E,СВОД!E517)+SUMIFS(Сверхбаза!M:M,Сверхбаза!C:C,СВОД!C517,Сверхбаза!E:E,СВОД!E517)</f>
        <v>0</v>
      </c>
      <c r="P517" s="251">
        <f>SUMIFS(Сверхбаза!N:N,Сверхбаза!C:C,СВОД!C517,Сверхбаза!E:E,СВОД!E517)</f>
        <v>0</v>
      </c>
      <c r="Q517" s="251">
        <f>SUMIFS(Сверхбаза!P:P,Сверхбаза!C:C,СВОД!C517,Сверхбаза!E:E,СВОД!E517)</f>
        <v>0</v>
      </c>
      <c r="R517" s="251">
        <f>SUMIFS(Сверхбаза!O:O,Сверхбаза!C:C,СВОД!C517,Сверхбаза!E:E,СВОД!E517)</f>
        <v>0</v>
      </c>
      <c r="S517" s="251">
        <f>SUMIFS(Сверхбаза!Q:Q,Сверхбаза!C:C,СВОД!C517,Сверхбаза!E:E,СВОД!E517)</f>
        <v>0</v>
      </c>
      <c r="T517" s="278">
        <f>SUMIFS(Сверхбаза!G:G,Сверхбаза!C:C,СВОД!C517,Сверхбаза!E:E,СВОД!E517)</f>
        <v>0</v>
      </c>
    </row>
    <row r="518" spans="1:20" outlineLevel="1">
      <c r="A518" s="264"/>
      <c r="B518" s="254"/>
      <c r="C518" s="254" t="str">
        <f>CONCATENATE(C517," ","Итог")</f>
        <v>191201 Итог</v>
      </c>
      <c r="D518" s="255"/>
      <c r="E518" s="326"/>
      <c r="F518" s="327"/>
      <c r="G518" s="279"/>
      <c r="H518" s="256"/>
      <c r="I518" s="256"/>
      <c r="J518" s="256"/>
      <c r="K518" s="256"/>
      <c r="L518" s="256"/>
      <c r="M518" s="256"/>
      <c r="N518" s="280">
        <f>SUBTOTAL(9,N510:N517)</f>
        <v>4010.9246116906224</v>
      </c>
      <c r="O518" s="279"/>
      <c r="P518" s="256"/>
      <c r="Q518" s="256"/>
      <c r="R518" s="256"/>
      <c r="S518" s="256"/>
      <c r="T518" s="280">
        <f>SUBTOTAL(9,T510:T517)</f>
        <v>0</v>
      </c>
    </row>
    <row r="519" spans="1:20" outlineLevel="2">
      <c r="A519" s="262">
        <v>7</v>
      </c>
      <c r="B519" s="8">
        <v>501913</v>
      </c>
      <c r="C519" s="8">
        <v>191301</v>
      </c>
      <c r="D519" s="9" t="s">
        <v>623</v>
      </c>
      <c r="E519" s="322">
        <v>1</v>
      </c>
      <c r="F519" s="323" t="s">
        <v>12</v>
      </c>
      <c r="G519" s="275">
        <f>SUMIFS('Круглосуточный стационар'!J:J,'Круглосуточный стационар'!D:D,СВОД!C519,'Круглосуточный стационар'!F:F,СВОД!E519)/2+SUMIFS(ВМП!J:J,ВМП!D:D,СВОД!C519,ВМП!F:F,СВОД!E519)/2+SUMIFS('Дневной стационар'!J:J,'Дневной стационар'!D:D,СВОД!C519,'Дневной стационар'!F:F,СВОД!E519)/2+SUMIFS(ЭКО!H:H,ЭКО!D:D,СВОД!C519,ЭКО!F:F,СВОД!E519)+SUMIFS(Диализ!J:J,Диализ!E:E,СВОД!C519,Диализ!G:G,СВОД!E519)</f>
        <v>0</v>
      </c>
      <c r="H519" s="253">
        <f>SUMIFS(Поликлиника!H:H,Поликлиника!D:D,СВОД!C519,Поликлиника!F:F,СВОД!E519)</f>
        <v>0</v>
      </c>
      <c r="I519" s="253">
        <f>SUMIFS(Поликлиника!BA:BA,Поликлиника!D:D,СВОД!C519,Поликлиника!F:F,СВОД!E519)</f>
        <v>0</v>
      </c>
      <c r="J519" s="253">
        <f>SUMIFS(Поликлиника!BF:BF,Поликлиника!D:D,СВОД!C519,Поликлиника!F:F,СВОД!E519)</f>
        <v>0</v>
      </c>
      <c r="K519" s="253">
        <f>SUMIFS(Поликлиника!BU:BU,Поликлиника!D:D,СВОД!C519,Поликлиника!F:F,СВОД!E519)</f>
        <v>0</v>
      </c>
      <c r="L519" s="253">
        <f>SUMIFS(Услуги!H:H,Услуги!D:D,СВОД!C519,Услуги!F:F,СВОД!E519)+SUMIFS(Услуги!M:M,Услуги!D:D,СВОД!C519,Услуги!F:F,СВОД!E519)+SUMIFS(Услуги!R:R,Услуги!D:D,СВОД!C519,Услуги!F:F,СВОД!E519)+SUMIFS(Услуги!W:W,Услуги!D:D,СВОД!C519,Услуги!F:F,СВОД!E519)+SUMIFS(Услуги!AB:AB,Услуги!D:D,СВОД!C519,Услуги!F:F,СВОД!E519)+SUMIFS(Услуги!AG:AG,Услуги!D:D,СВОД!C519,Услуги!F:F,СВОД!E519)+SUMIFS(Услуги!AL:AL,Услуги!D:D,СВОД!C519,Услуги!F:F,СВОД!E519)+SUMIFS(Услуги!AQ:AQ,Услуги!D:D,СВОД!C519,Услуги!F:F,СВОД!E519)</f>
        <v>0</v>
      </c>
      <c r="M519" s="253">
        <f>SUMIFS('Скорая мед.помощь'!J:J,'Скорая мед.помощь'!E:E,СВОД!C519,'Скорая мед.помощь'!G:G,СВОД!E519)</f>
        <v>0</v>
      </c>
      <c r="N519" s="276">
        <f>SUMIFS('Круглосуточный стационар'!O:O,'Круглосуточный стационар'!D:D,СВОД!C519,'Круглосуточный стационар'!F:F,СВОД!E519)+SUMIFS(ВМП!O:O,ВМП!D:D,СВОД!C519,ВМП!F:F,СВОД!E519)+SUMIFS('Дневной стационар'!O:O,'Дневной стационар'!D:D,СВОД!C519,'Дневной стационар'!F:F,СВОД!E519)+SUMIFS(ЭКО!M:M,ЭКО!D:D,СВОД!C519,ЭКО!F:F,СВОД!E519)+SUMIFS(Диализ!O:O,Диализ!E:E,СВОД!C519,Диализ!G:G,СВОД!E519)+SUMIFS(Поликлиника!CT:CT,Поликлиника!D:D,СВОД!C519,Поликлиника!F:F,СВОД!E519)+SUMIFS('Скорая мед.помощь'!O:O,'Скорая мед.помощь'!E:E,СВОД!C519,'Скорая мед.помощь'!G:G,СВОД!E519)+SUMIFS(Услуги!AV:AV,Услуги!D:D,СВОД!C519,Услуги!F:F,СВОД!E519)</f>
        <v>0</v>
      </c>
      <c r="O519" s="275">
        <f>SUMIFS(Сверхбаза!L:L,Сверхбаза!C:C,СВОД!C519,Сверхбаза!E:E,СВОД!E519)+SUMIFS(Сверхбаза!M:M,Сверхбаза!C:C,СВОД!C519,Сверхбаза!E:E,СВОД!E519)</f>
        <v>0</v>
      </c>
      <c r="P519" s="253">
        <f>SUMIFS(Сверхбаза!N:N,Сверхбаза!C:C,СВОД!C519,Сверхбаза!E:E,СВОД!E519)</f>
        <v>0</v>
      </c>
      <c r="Q519" s="253">
        <f>SUMIFS(Сверхбаза!P:P,Сверхбаза!C:C,СВОД!C519,Сверхбаза!E:E,СВОД!E519)</f>
        <v>0</v>
      </c>
      <c r="R519" s="253">
        <f>SUMIFS(Сверхбаза!O:O,Сверхбаза!C:C,СВОД!C519,Сверхбаза!E:E,СВОД!E519)</f>
        <v>0</v>
      </c>
      <c r="S519" s="253">
        <f>SUMIFS(Сверхбаза!Q:Q,Сверхбаза!C:C,СВОД!C519,Сверхбаза!E:E,СВОД!E519)</f>
        <v>0</v>
      </c>
      <c r="T519" s="276">
        <f>SUMIFS(Сверхбаза!G:G,Сверхбаза!C:C,СВОД!C519,Сверхбаза!E:E,СВОД!E519)</f>
        <v>0</v>
      </c>
    </row>
    <row r="520" spans="1:20" ht="25.5" outlineLevel="2">
      <c r="A520" s="263">
        <v>7</v>
      </c>
      <c r="B520" s="336">
        <v>501913</v>
      </c>
      <c r="C520" s="336">
        <v>191301</v>
      </c>
      <c r="D520" s="5" t="s">
        <v>623</v>
      </c>
      <c r="E520" s="324">
        <v>13</v>
      </c>
      <c r="F520" s="325" t="s">
        <v>704</v>
      </c>
      <c r="G520" s="277">
        <f>SUMIFS('Круглосуточный стационар'!J:J,'Круглосуточный стационар'!D:D,СВОД!C520,'Круглосуточный стационар'!F:F,СВОД!E520)/2+SUMIFS(ВМП!J:J,ВМП!D:D,СВОД!C520,ВМП!F:F,СВОД!E520)/2+SUMIFS('Дневной стационар'!J:J,'Дневной стационар'!D:D,СВОД!C520,'Дневной стационар'!F:F,СВОД!E520)/2+SUMIFS(ЭКО!H:H,ЭКО!D:D,СВОД!C520,ЭКО!F:F,СВОД!E520)+SUMIFS(Диализ!J:J,Диализ!E:E,СВОД!C520,Диализ!G:G,СВОД!E520)</f>
        <v>0</v>
      </c>
      <c r="H520" s="251">
        <f>SUMIFS(Поликлиника!H:H,Поликлиника!D:D,СВОД!C520,Поликлиника!F:F,СВОД!E520)</f>
        <v>0</v>
      </c>
      <c r="I520" s="251">
        <f>SUMIFS(Поликлиника!BA:BA,Поликлиника!D:D,СВОД!C520,Поликлиника!F:F,СВОД!E520)</f>
        <v>0</v>
      </c>
      <c r="J520" s="251">
        <f>SUMIFS(Поликлиника!BF:BF,Поликлиника!D:D,СВОД!C520,Поликлиника!F:F,СВОД!E520)</f>
        <v>0</v>
      </c>
      <c r="K520" s="251">
        <f>SUMIFS(Поликлиника!BU:BU,Поликлиника!D:D,СВОД!C520,Поликлиника!F:F,СВОД!E520)</f>
        <v>0</v>
      </c>
      <c r="L520" s="251">
        <f>SUMIFS(Услуги!H:H,Услуги!D:D,СВОД!C520,Услуги!F:F,СВОД!E520)+SUMIFS(Услуги!M:M,Услуги!D:D,СВОД!C520,Услуги!F:F,СВОД!E520)+SUMIFS(Услуги!R:R,Услуги!D:D,СВОД!C520,Услуги!F:F,СВОД!E520)+SUMIFS(Услуги!W:W,Услуги!D:D,СВОД!C520,Услуги!F:F,СВОД!E520)+SUMIFS(Услуги!AB:AB,Услуги!D:D,СВОД!C520,Услуги!F:F,СВОД!E520)+SUMIFS(Услуги!AG:AG,Услуги!D:D,СВОД!C520,Услуги!F:F,СВОД!E520)+SUMIFS(Услуги!AL:AL,Услуги!D:D,СВОД!C520,Услуги!F:F,СВОД!E520)+SUMIFS(Услуги!AQ:AQ,Услуги!D:D,СВОД!C520,Услуги!F:F,СВОД!E520)</f>
        <v>0</v>
      </c>
      <c r="M520" s="251">
        <f>SUMIFS('Скорая мед.помощь'!J:J,'Скорая мед.помощь'!E:E,СВОД!C520,'Скорая мед.помощь'!G:G,СВОД!E520)</f>
        <v>0</v>
      </c>
      <c r="N520" s="278">
        <f>SUMIFS('Круглосуточный стационар'!O:O,'Круглосуточный стационар'!D:D,СВОД!C520,'Круглосуточный стационар'!F:F,СВОД!E520)+SUMIFS(ВМП!O:O,ВМП!D:D,СВОД!C520,ВМП!F:F,СВОД!E520)+SUMIFS('Дневной стационар'!O:O,'Дневной стационар'!D:D,СВОД!C520,'Дневной стационар'!F:F,СВОД!E520)+SUMIFS(ЭКО!M:M,ЭКО!D:D,СВОД!C520,ЭКО!F:F,СВОД!E520)+SUMIFS(Диализ!O:O,Диализ!E:E,СВОД!C520,Диализ!G:G,СВОД!E520)+SUMIFS(Поликлиника!CT:CT,Поликлиника!D:D,СВОД!C520,Поликлиника!F:F,СВОД!E520)+SUMIFS('Скорая мед.помощь'!O:O,'Скорая мед.помощь'!E:E,СВОД!C520,'Скорая мед.помощь'!G:G,СВОД!E520)+SUMIFS(Услуги!AV:AV,Услуги!D:D,СВОД!C520,Услуги!F:F,СВОД!E520)</f>
        <v>0</v>
      </c>
      <c r="O520" s="277">
        <f>SUMIFS(Сверхбаза!L:L,Сверхбаза!C:C,СВОД!C520,Сверхбаза!E:E,СВОД!E520)+SUMIFS(Сверхбаза!M:M,Сверхбаза!C:C,СВОД!C520,Сверхбаза!E:E,СВОД!E520)</f>
        <v>0</v>
      </c>
      <c r="P520" s="251">
        <f>SUMIFS(Сверхбаза!N:N,Сверхбаза!C:C,СВОД!C520,Сверхбаза!E:E,СВОД!E520)</f>
        <v>0</v>
      </c>
      <c r="Q520" s="251">
        <f>SUMIFS(Сверхбаза!P:P,Сверхбаза!C:C,СВОД!C520,Сверхбаза!E:E,СВОД!E520)</f>
        <v>0</v>
      </c>
      <c r="R520" s="251">
        <f>SUMIFS(Сверхбаза!O:O,Сверхбаза!C:C,СВОД!C520,Сверхбаза!E:E,СВОД!E520)</f>
        <v>0</v>
      </c>
      <c r="S520" s="251">
        <f>SUMIFS(Сверхбаза!Q:Q,Сверхбаза!C:C,СВОД!C520,Сверхбаза!E:E,СВОД!E520)</f>
        <v>0</v>
      </c>
      <c r="T520" s="278">
        <f>SUMIFS(Сверхбаза!G:G,Сверхбаза!C:C,СВОД!C520,Сверхбаза!E:E,СВОД!E520)</f>
        <v>0</v>
      </c>
    </row>
    <row r="521" spans="1:20" outlineLevel="2">
      <c r="A521" s="263">
        <v>7</v>
      </c>
      <c r="B521" s="336">
        <v>501913</v>
      </c>
      <c r="C521" s="336">
        <v>191301</v>
      </c>
      <c r="D521" s="5" t="s">
        <v>623</v>
      </c>
      <c r="E521" s="324">
        <v>2</v>
      </c>
      <c r="F521" s="325" t="s">
        <v>173</v>
      </c>
      <c r="G521" s="277">
        <f>SUMIFS('Круглосуточный стационар'!J:J,'Круглосуточный стационар'!D:D,СВОД!C521,'Круглосуточный стационар'!F:F,СВОД!E521)/2+SUMIFS(ВМП!J:J,ВМП!D:D,СВОД!C521,ВМП!F:F,СВОД!E521)/2+SUMIFS('Дневной стационар'!J:J,'Дневной стационар'!D:D,СВОД!C521,'Дневной стационар'!F:F,СВОД!E521)/2+SUMIFS(ЭКО!H:H,ЭКО!D:D,СВОД!C521,ЭКО!F:F,СВОД!E521)+SUMIFS(Диализ!J:J,Диализ!E:E,СВОД!C521,Диализ!G:G,СВОД!E521)</f>
        <v>0</v>
      </c>
      <c r="H521" s="251">
        <f>SUMIFS(Поликлиника!H:H,Поликлиника!D:D,СВОД!C521,Поликлиника!F:F,СВОД!E521)</f>
        <v>0</v>
      </c>
      <c r="I521" s="251">
        <f>SUMIFS(Поликлиника!BA:BA,Поликлиника!D:D,СВОД!C521,Поликлиника!F:F,СВОД!E521)</f>
        <v>0</v>
      </c>
      <c r="J521" s="251">
        <f>SUMIFS(Поликлиника!BF:BF,Поликлиника!D:D,СВОД!C521,Поликлиника!F:F,СВОД!E521)</f>
        <v>0</v>
      </c>
      <c r="K521" s="251">
        <f>SUMIFS(Поликлиника!BU:BU,Поликлиника!D:D,СВОД!C521,Поликлиника!F:F,СВОД!E521)</f>
        <v>0</v>
      </c>
      <c r="L521" s="251">
        <f>SUMIFS(Услуги!H:H,Услуги!D:D,СВОД!C521,Услуги!F:F,СВОД!E521)+SUMIFS(Услуги!M:M,Услуги!D:D,СВОД!C521,Услуги!F:F,СВОД!E521)+SUMIFS(Услуги!R:R,Услуги!D:D,СВОД!C521,Услуги!F:F,СВОД!E521)+SUMIFS(Услуги!W:W,Услуги!D:D,СВОД!C521,Услуги!F:F,СВОД!E521)+SUMIFS(Услуги!AB:AB,Услуги!D:D,СВОД!C521,Услуги!F:F,СВОД!E521)+SUMIFS(Услуги!AG:AG,Услуги!D:D,СВОД!C521,Услуги!F:F,СВОД!E521)+SUMIFS(Услуги!AL:AL,Услуги!D:D,СВОД!C521,Услуги!F:F,СВОД!E521)+SUMIFS(Услуги!AQ:AQ,Услуги!D:D,СВОД!C521,Услуги!F:F,СВОД!E521)</f>
        <v>0</v>
      </c>
      <c r="M521" s="251">
        <f>SUMIFS('Скорая мед.помощь'!J:J,'Скорая мед.помощь'!E:E,СВОД!C521,'Скорая мед.помощь'!G:G,СВОД!E521)</f>
        <v>0</v>
      </c>
      <c r="N521" s="278">
        <f>SUMIFS('Круглосуточный стационар'!O:O,'Круглосуточный стационар'!D:D,СВОД!C521,'Круглосуточный стационар'!F:F,СВОД!E521)+SUMIFS(ВМП!O:O,ВМП!D:D,СВОД!C521,ВМП!F:F,СВОД!E521)+SUMIFS('Дневной стационар'!O:O,'Дневной стационар'!D:D,СВОД!C521,'Дневной стационар'!F:F,СВОД!E521)+SUMIFS(ЭКО!M:M,ЭКО!D:D,СВОД!C521,ЭКО!F:F,СВОД!E521)+SUMIFS(Диализ!O:O,Диализ!E:E,СВОД!C521,Диализ!G:G,СВОД!E521)+SUMIFS(Поликлиника!CT:CT,Поликлиника!D:D,СВОД!C521,Поликлиника!F:F,СВОД!E521)+SUMIFS('Скорая мед.помощь'!O:O,'Скорая мед.помощь'!E:E,СВОД!C521,'Скорая мед.помощь'!G:G,СВОД!E521)+SUMIFS(Услуги!AV:AV,Услуги!D:D,СВОД!C521,Услуги!F:F,СВОД!E521)</f>
        <v>0</v>
      </c>
      <c r="O521" s="277">
        <f>SUMIFS(Сверхбаза!L:L,Сверхбаза!C:C,СВОД!C521,Сверхбаза!E:E,СВОД!E521)+SUMIFS(Сверхбаза!M:M,Сверхбаза!C:C,СВОД!C521,Сверхбаза!E:E,СВОД!E521)</f>
        <v>0</v>
      </c>
      <c r="P521" s="251">
        <f>SUMIFS(Сверхбаза!N:N,Сверхбаза!C:C,СВОД!C521,Сверхбаза!E:E,СВОД!E521)</f>
        <v>0</v>
      </c>
      <c r="Q521" s="251">
        <f>SUMIFS(Сверхбаза!P:P,Сверхбаза!C:C,СВОД!C521,Сверхбаза!E:E,СВОД!E521)</f>
        <v>0</v>
      </c>
      <c r="R521" s="251">
        <f>SUMIFS(Сверхбаза!O:O,Сверхбаза!C:C,СВОД!C521,Сверхбаза!E:E,СВОД!E521)</f>
        <v>0</v>
      </c>
      <c r="S521" s="251">
        <f>SUMIFS(Сверхбаза!Q:Q,Сверхбаза!C:C,СВОД!C521,Сверхбаза!E:E,СВОД!E521)</f>
        <v>0</v>
      </c>
      <c r="T521" s="278">
        <f>SUMIFS(Сверхбаза!G:G,Сверхбаза!C:C,СВОД!C521,Сверхбаза!E:E,СВОД!E521)</f>
        <v>0</v>
      </c>
    </row>
    <row r="522" spans="1:20" ht="25.5" outlineLevel="2">
      <c r="A522" s="263">
        <v>7</v>
      </c>
      <c r="B522" s="336">
        <v>501913</v>
      </c>
      <c r="C522" s="336">
        <v>191301</v>
      </c>
      <c r="D522" s="5" t="s">
        <v>623</v>
      </c>
      <c r="E522" s="324">
        <v>6</v>
      </c>
      <c r="F522" s="325" t="s">
        <v>705</v>
      </c>
      <c r="G522" s="277">
        <f>SUMIFS('Круглосуточный стационар'!J:J,'Круглосуточный стационар'!D:D,СВОД!C522,'Круглосуточный стационар'!F:F,СВОД!E522)/2+SUMIFS(ВМП!J:J,ВМП!D:D,СВОД!C522,ВМП!F:F,СВОД!E522)/2+SUMIFS('Дневной стационар'!J:J,'Дневной стационар'!D:D,СВОД!C522,'Дневной стационар'!F:F,СВОД!E522)/2+SUMIFS(ЭКО!H:H,ЭКО!D:D,СВОД!C522,ЭКО!F:F,СВОД!E522)+SUMIFS(Диализ!J:J,Диализ!E:E,СВОД!C522,Диализ!G:G,СВОД!E522)</f>
        <v>0</v>
      </c>
      <c r="H522" s="251">
        <f>SUMIFS(Поликлиника!H:H,Поликлиника!D:D,СВОД!C522,Поликлиника!F:F,СВОД!E522)</f>
        <v>0</v>
      </c>
      <c r="I522" s="251">
        <f>SUMIFS(Поликлиника!BA:BA,Поликлиника!D:D,СВОД!C522,Поликлиника!F:F,СВОД!E522)</f>
        <v>0</v>
      </c>
      <c r="J522" s="251">
        <f>SUMIFS(Поликлиника!BF:BF,Поликлиника!D:D,СВОД!C522,Поликлиника!F:F,СВОД!E522)</f>
        <v>0</v>
      </c>
      <c r="K522" s="251">
        <f>SUMIFS(Поликлиника!BU:BU,Поликлиника!D:D,СВОД!C522,Поликлиника!F:F,СВОД!E522)</f>
        <v>0</v>
      </c>
      <c r="L522" s="251">
        <f>SUMIFS(Услуги!H:H,Услуги!D:D,СВОД!C522,Услуги!F:F,СВОД!E522)+SUMIFS(Услуги!M:M,Услуги!D:D,СВОД!C522,Услуги!F:F,СВОД!E522)+SUMIFS(Услуги!R:R,Услуги!D:D,СВОД!C522,Услуги!F:F,СВОД!E522)+SUMIFS(Услуги!W:W,Услуги!D:D,СВОД!C522,Услуги!F:F,СВОД!E522)+SUMIFS(Услуги!AB:AB,Услуги!D:D,СВОД!C522,Услуги!F:F,СВОД!E522)+SUMIFS(Услуги!AG:AG,Услуги!D:D,СВОД!C522,Услуги!F:F,СВОД!E522)+SUMIFS(Услуги!AL:AL,Услуги!D:D,СВОД!C522,Услуги!F:F,СВОД!E522)+SUMIFS(Услуги!AQ:AQ,Услуги!D:D,СВОД!C522,Услуги!F:F,СВОД!E522)</f>
        <v>0</v>
      </c>
      <c r="M522" s="251">
        <f>SUMIFS('Скорая мед.помощь'!J:J,'Скорая мед.помощь'!E:E,СВОД!C522,'Скорая мед.помощь'!G:G,СВОД!E522)</f>
        <v>0</v>
      </c>
      <c r="N522" s="278">
        <f>SUMIFS('Круглосуточный стационар'!O:O,'Круглосуточный стационар'!D:D,СВОД!C522,'Круглосуточный стационар'!F:F,СВОД!E522)+SUMIFS(ВМП!O:O,ВМП!D:D,СВОД!C522,ВМП!F:F,СВОД!E522)+SUMIFS('Дневной стационар'!O:O,'Дневной стационар'!D:D,СВОД!C522,'Дневной стационар'!F:F,СВОД!E522)+SUMIFS(ЭКО!M:M,ЭКО!D:D,СВОД!C522,ЭКО!F:F,СВОД!E522)+SUMIFS(Диализ!O:O,Диализ!E:E,СВОД!C522,Диализ!G:G,СВОД!E522)+SUMIFS(Поликлиника!CT:CT,Поликлиника!D:D,СВОД!C522,Поликлиника!F:F,СВОД!E522)+SUMIFS('Скорая мед.помощь'!O:O,'Скорая мед.помощь'!E:E,СВОД!C522,'Скорая мед.помощь'!G:G,СВОД!E522)+SUMIFS(Услуги!AV:AV,Услуги!D:D,СВОД!C522,Услуги!F:F,СВОД!E522)</f>
        <v>0</v>
      </c>
      <c r="O522" s="277">
        <f>SUMIFS(Сверхбаза!L:L,Сверхбаза!C:C,СВОД!C522,Сверхбаза!E:E,СВОД!E522)+SUMIFS(Сверхбаза!M:M,Сверхбаза!C:C,СВОД!C522,Сверхбаза!E:E,СВОД!E522)</f>
        <v>0</v>
      </c>
      <c r="P522" s="251">
        <f>SUMIFS(Сверхбаза!N:N,Сверхбаза!C:C,СВОД!C522,Сверхбаза!E:E,СВОД!E522)</f>
        <v>0</v>
      </c>
      <c r="Q522" s="251">
        <f>SUMIFS(Сверхбаза!P:P,Сверхбаза!C:C,СВОД!C522,Сверхбаза!E:E,СВОД!E522)</f>
        <v>0</v>
      </c>
      <c r="R522" s="251">
        <f>SUMIFS(Сверхбаза!O:O,Сверхбаза!C:C,СВОД!C522,Сверхбаза!E:E,СВОД!E522)</f>
        <v>0</v>
      </c>
      <c r="S522" s="251">
        <f>SUMIFS(Сверхбаза!Q:Q,Сверхбаза!C:C,СВОД!C522,Сверхбаза!E:E,СВОД!E522)</f>
        <v>0</v>
      </c>
      <c r="T522" s="278">
        <f>SUMIFS(Сверхбаза!G:G,Сверхбаза!C:C,СВОД!C522,Сверхбаза!E:E,СВОД!E522)</f>
        <v>0</v>
      </c>
    </row>
    <row r="523" spans="1:20" ht="25.5" outlineLevel="2">
      <c r="A523" s="263">
        <v>7</v>
      </c>
      <c r="B523" s="336">
        <v>501913</v>
      </c>
      <c r="C523" s="336">
        <v>191301</v>
      </c>
      <c r="D523" s="5" t="s">
        <v>623</v>
      </c>
      <c r="E523" s="324">
        <v>3</v>
      </c>
      <c r="F523" s="325" t="s">
        <v>174</v>
      </c>
      <c r="G523" s="277">
        <f>SUMIFS('Круглосуточный стационар'!J:J,'Круглосуточный стационар'!D:D,СВОД!C523,'Круглосуточный стационар'!F:F,СВОД!E523)/2+SUMIFS(ВМП!J:J,ВМП!D:D,СВОД!C523,ВМП!F:F,СВОД!E523)/2+SUMIFS('Дневной стационар'!J:J,'Дневной стационар'!D:D,СВОД!C523,'Дневной стационар'!F:F,СВОД!E523)/2+SUMIFS(ЭКО!H:H,ЭКО!D:D,СВОД!C523,ЭКО!F:F,СВОД!E523)+SUMIFS(Диализ!J:J,Диализ!E:E,СВОД!C523,Диализ!G:G,СВОД!E523)</f>
        <v>0</v>
      </c>
      <c r="H523" s="251">
        <f>SUMIFS(Поликлиника!H:H,Поликлиника!D:D,СВОД!C523,Поликлиника!F:F,СВОД!E523)</f>
        <v>0</v>
      </c>
      <c r="I523" s="251">
        <f>SUMIFS(Поликлиника!BA:BA,Поликлиника!D:D,СВОД!C523,Поликлиника!F:F,СВОД!E523)</f>
        <v>0</v>
      </c>
      <c r="J523" s="251">
        <f>SUMIFS(Поликлиника!BF:BF,Поликлиника!D:D,СВОД!C523,Поликлиника!F:F,СВОД!E523)</f>
        <v>0</v>
      </c>
      <c r="K523" s="251">
        <f>SUMIFS(Поликлиника!BU:BU,Поликлиника!D:D,СВОД!C523,Поликлиника!F:F,СВОД!E523)</f>
        <v>0</v>
      </c>
      <c r="L523" s="251">
        <f>SUMIFS(Услуги!H:H,Услуги!D:D,СВОД!C523,Услуги!F:F,СВОД!E523)+SUMIFS(Услуги!M:M,Услуги!D:D,СВОД!C523,Услуги!F:F,СВОД!E523)+SUMIFS(Услуги!R:R,Услуги!D:D,СВОД!C523,Услуги!F:F,СВОД!E523)+SUMIFS(Услуги!W:W,Услуги!D:D,СВОД!C523,Услуги!F:F,СВОД!E523)+SUMIFS(Услуги!AB:AB,Услуги!D:D,СВОД!C523,Услуги!F:F,СВОД!E523)+SUMIFS(Услуги!AG:AG,Услуги!D:D,СВОД!C523,Услуги!F:F,СВОД!E523)+SUMIFS(Услуги!AL:AL,Услуги!D:D,СВОД!C523,Услуги!F:F,СВОД!E523)+SUMIFS(Услуги!AQ:AQ,Услуги!D:D,СВОД!C523,Услуги!F:F,СВОД!E523)</f>
        <v>0</v>
      </c>
      <c r="M523" s="251">
        <f>SUMIFS('Скорая мед.помощь'!J:J,'Скорая мед.помощь'!E:E,СВОД!C523,'Скорая мед.помощь'!G:G,СВОД!E523)</f>
        <v>0</v>
      </c>
      <c r="N523" s="278">
        <f>SUMIFS('Круглосуточный стационар'!O:O,'Круглосуточный стационар'!D:D,СВОД!C523,'Круглосуточный стационар'!F:F,СВОД!E523)+SUMIFS(ВМП!O:O,ВМП!D:D,СВОД!C523,ВМП!F:F,СВОД!E523)+SUMIFS('Дневной стационар'!O:O,'Дневной стационар'!D:D,СВОД!C523,'Дневной стационар'!F:F,СВОД!E523)+SUMIFS(ЭКО!M:M,ЭКО!D:D,СВОД!C523,ЭКО!F:F,СВОД!E523)+SUMIFS(Диализ!O:O,Диализ!E:E,СВОД!C523,Диализ!G:G,СВОД!E523)+SUMIFS(Поликлиника!CT:CT,Поликлиника!D:D,СВОД!C523,Поликлиника!F:F,СВОД!E523)+SUMIFS('Скорая мед.помощь'!O:O,'Скорая мед.помощь'!E:E,СВОД!C523,'Скорая мед.помощь'!G:G,СВОД!E523)+SUMIFS(Услуги!AV:AV,Услуги!D:D,СВОД!C523,Услуги!F:F,СВОД!E523)</f>
        <v>0</v>
      </c>
      <c r="O523" s="277">
        <f>SUMIFS(Сверхбаза!L:L,Сверхбаза!C:C,СВОД!C523,Сверхбаза!E:E,СВОД!E523)+SUMIFS(Сверхбаза!M:M,Сверхбаза!C:C,СВОД!C523,Сверхбаза!E:E,СВОД!E523)</f>
        <v>0</v>
      </c>
      <c r="P523" s="251">
        <f>SUMIFS(Сверхбаза!N:N,Сверхбаза!C:C,СВОД!C523,Сверхбаза!E:E,СВОД!E523)</f>
        <v>0</v>
      </c>
      <c r="Q523" s="251">
        <f>SUMIFS(Сверхбаза!P:P,Сверхбаза!C:C,СВОД!C523,Сверхбаза!E:E,СВОД!E523)</f>
        <v>0</v>
      </c>
      <c r="R523" s="251">
        <f>SUMIFS(Сверхбаза!O:O,Сверхбаза!C:C,СВОД!C523,Сверхбаза!E:E,СВОД!E523)</f>
        <v>0</v>
      </c>
      <c r="S523" s="251">
        <f>SUMIFS(Сверхбаза!Q:Q,Сверхбаза!C:C,СВОД!C523,Сверхбаза!E:E,СВОД!E523)</f>
        <v>0</v>
      </c>
      <c r="T523" s="278">
        <f>SUMIFS(Сверхбаза!G:G,Сверхбаза!C:C,СВОД!C523,Сверхбаза!E:E,СВОД!E523)</f>
        <v>0</v>
      </c>
    </row>
    <row r="524" spans="1:20" outlineLevel="2">
      <c r="A524" s="263">
        <v>7</v>
      </c>
      <c r="B524" s="336">
        <v>501913</v>
      </c>
      <c r="C524" s="336">
        <v>191301</v>
      </c>
      <c r="D524" s="5" t="s">
        <v>623</v>
      </c>
      <c r="E524" s="324">
        <v>7</v>
      </c>
      <c r="F524" s="325" t="s">
        <v>706</v>
      </c>
      <c r="G524" s="277">
        <f>SUMIFS('Круглосуточный стационар'!J:J,'Круглосуточный стационар'!D:D,СВОД!C524,'Круглосуточный стационар'!F:F,СВОД!E524)/2+SUMIFS(ВМП!J:J,ВМП!D:D,СВОД!C524,ВМП!F:F,СВОД!E524)/2+SUMIFS('Дневной стационар'!J:J,'Дневной стационар'!D:D,СВОД!C524,'Дневной стационар'!F:F,СВОД!E524)/2+SUMIFS(ЭКО!H:H,ЭКО!D:D,СВОД!C524,ЭКО!F:F,СВОД!E524)+SUMIFS(Диализ!J:J,Диализ!E:E,СВОД!C524,Диализ!G:G,СВОД!E524)</f>
        <v>0</v>
      </c>
      <c r="H524" s="251">
        <f>SUMIFS(Поликлиника!H:H,Поликлиника!D:D,СВОД!C524,Поликлиника!F:F,СВОД!E524)</f>
        <v>0</v>
      </c>
      <c r="I524" s="251">
        <f>SUMIFS(Поликлиника!BA:BA,Поликлиника!D:D,СВОД!C524,Поликлиника!F:F,СВОД!E524)</f>
        <v>0</v>
      </c>
      <c r="J524" s="251">
        <f>SUMIFS(Поликлиника!BF:BF,Поликлиника!D:D,СВОД!C524,Поликлиника!F:F,СВОД!E524)</f>
        <v>0</v>
      </c>
      <c r="K524" s="251">
        <f>SUMIFS(Поликлиника!BU:BU,Поликлиника!D:D,СВОД!C524,Поликлиника!F:F,СВОД!E524)</f>
        <v>0</v>
      </c>
      <c r="L524" s="251">
        <f>SUMIFS(Услуги!H:H,Услуги!D:D,СВОД!C524,Услуги!F:F,СВОД!E524)+SUMIFS(Услуги!M:M,Услуги!D:D,СВОД!C524,Услуги!F:F,СВОД!E524)+SUMIFS(Услуги!R:R,Услуги!D:D,СВОД!C524,Услуги!F:F,СВОД!E524)+SUMIFS(Услуги!W:W,Услуги!D:D,СВОД!C524,Услуги!F:F,СВОД!E524)+SUMIFS(Услуги!AB:AB,Услуги!D:D,СВОД!C524,Услуги!F:F,СВОД!E524)+SUMIFS(Услуги!AG:AG,Услуги!D:D,СВОД!C524,Услуги!F:F,СВОД!E524)+SUMIFS(Услуги!AL:AL,Услуги!D:D,СВОД!C524,Услуги!F:F,СВОД!E524)+SUMIFS(Услуги!AQ:AQ,Услуги!D:D,СВОД!C524,Услуги!F:F,СВОД!E524)</f>
        <v>0</v>
      </c>
      <c r="M524" s="251">
        <f>SUMIFS('Скорая мед.помощь'!J:J,'Скорая мед.помощь'!E:E,СВОД!C524,'Скорая мед.помощь'!G:G,СВОД!E524)</f>
        <v>0</v>
      </c>
      <c r="N524" s="278">
        <f>SUMIFS('Круглосуточный стационар'!O:O,'Круглосуточный стационар'!D:D,СВОД!C524,'Круглосуточный стационар'!F:F,СВОД!E524)+SUMIFS(ВМП!O:O,ВМП!D:D,СВОД!C524,ВМП!F:F,СВОД!E524)+SUMIFS('Дневной стационар'!O:O,'Дневной стационар'!D:D,СВОД!C524,'Дневной стационар'!F:F,СВОД!E524)+SUMIFS(ЭКО!M:M,ЭКО!D:D,СВОД!C524,ЭКО!F:F,СВОД!E524)+SUMIFS(Диализ!O:O,Диализ!E:E,СВОД!C524,Диализ!G:G,СВОД!E524)+SUMIFS(Поликлиника!CT:CT,Поликлиника!D:D,СВОД!C524,Поликлиника!F:F,СВОД!E524)+SUMIFS('Скорая мед.помощь'!O:O,'Скорая мед.помощь'!E:E,СВОД!C524,'Скорая мед.помощь'!G:G,СВОД!E524)+SUMIFS(Услуги!AV:AV,Услуги!D:D,СВОД!C524,Услуги!F:F,СВОД!E524)</f>
        <v>0</v>
      </c>
      <c r="O524" s="277">
        <f>SUMIFS(Сверхбаза!L:L,Сверхбаза!C:C,СВОД!C524,Сверхбаза!E:E,СВОД!E524)+SUMIFS(Сверхбаза!M:M,Сверхбаза!C:C,СВОД!C524,Сверхбаза!E:E,СВОД!E524)</f>
        <v>0</v>
      </c>
      <c r="P524" s="251">
        <f>SUMIFS(Сверхбаза!N:N,Сверхбаза!C:C,СВОД!C524,Сверхбаза!E:E,СВОД!E524)</f>
        <v>0</v>
      </c>
      <c r="Q524" s="251">
        <f>SUMIFS(Сверхбаза!P:P,Сверхбаза!C:C,СВОД!C524,Сверхбаза!E:E,СВОД!E524)</f>
        <v>0</v>
      </c>
      <c r="R524" s="251">
        <f>SUMIFS(Сверхбаза!O:O,Сверхбаза!C:C,СВОД!C524,Сверхбаза!E:E,СВОД!E524)</f>
        <v>0</v>
      </c>
      <c r="S524" s="251">
        <f>SUMIFS(Сверхбаза!Q:Q,Сверхбаза!C:C,СВОД!C524,Сверхбаза!E:E,СВОД!E524)</f>
        <v>0</v>
      </c>
      <c r="T524" s="278">
        <f>SUMIFS(Сверхбаза!G:G,Сверхбаза!C:C,СВОД!C524,Сверхбаза!E:E,СВОД!E524)</f>
        <v>0</v>
      </c>
    </row>
    <row r="525" spans="1:20" outlineLevel="2">
      <c r="A525" s="263">
        <v>7</v>
      </c>
      <c r="B525" s="336">
        <v>501913</v>
      </c>
      <c r="C525" s="336">
        <v>191301</v>
      </c>
      <c r="D525" s="5" t="s">
        <v>623</v>
      </c>
      <c r="E525" s="324">
        <v>70</v>
      </c>
      <c r="F525" s="325" t="s">
        <v>707</v>
      </c>
      <c r="G525" s="277">
        <f>SUMIFS('Круглосуточный стационар'!J:J,'Круглосуточный стационар'!D:D,СВОД!C525,'Круглосуточный стационар'!F:F,СВОД!E525)/2+SUMIFS(ВМП!J:J,ВМП!D:D,СВОД!C525,ВМП!F:F,СВОД!E525)/2+SUMIFS('Дневной стационар'!J:J,'Дневной стационар'!D:D,СВОД!C525,'Дневной стационар'!F:F,СВОД!E525)/2+SUMIFS(ЭКО!H:H,ЭКО!D:D,СВОД!C525,ЭКО!F:F,СВОД!E525)+SUMIFS(Диализ!J:J,Диализ!E:E,СВОД!C525,Диализ!G:G,СВОД!E525)</f>
        <v>0</v>
      </c>
      <c r="H525" s="251">
        <f>SUMIFS(Поликлиника!H:H,Поликлиника!D:D,СВОД!C525,Поликлиника!F:F,СВОД!E525)</f>
        <v>0</v>
      </c>
      <c r="I525" s="251">
        <f>SUMIFS(Поликлиника!BA:BA,Поликлиника!D:D,СВОД!C525,Поликлиника!F:F,СВОД!E525)</f>
        <v>0</v>
      </c>
      <c r="J525" s="251">
        <f>SUMIFS(Поликлиника!BF:BF,Поликлиника!D:D,СВОД!C525,Поликлиника!F:F,СВОД!E525)</f>
        <v>0</v>
      </c>
      <c r="K525" s="251">
        <f>SUMIFS(Поликлиника!BU:BU,Поликлиника!D:D,СВОД!C525,Поликлиника!F:F,СВОД!E525)</f>
        <v>0</v>
      </c>
      <c r="L525" s="251">
        <f>SUMIFS(Услуги!H:H,Услуги!D:D,СВОД!C525,Услуги!F:F,СВОД!E525)+SUMIFS(Услуги!M:M,Услуги!D:D,СВОД!C525,Услуги!F:F,СВОД!E525)+SUMIFS(Услуги!R:R,Услуги!D:D,СВОД!C525,Услуги!F:F,СВОД!E525)+SUMIFS(Услуги!W:W,Услуги!D:D,СВОД!C525,Услуги!F:F,СВОД!E525)+SUMIFS(Услуги!AB:AB,Услуги!D:D,СВОД!C525,Услуги!F:F,СВОД!E525)+SUMIFS(Услуги!AG:AG,Услуги!D:D,СВОД!C525,Услуги!F:F,СВОД!E525)+SUMIFS(Услуги!AL:AL,Услуги!D:D,СВОД!C525,Услуги!F:F,СВОД!E525)+SUMIFS(Услуги!AQ:AQ,Услуги!D:D,СВОД!C525,Услуги!F:F,СВОД!E525)</f>
        <v>0</v>
      </c>
      <c r="M525" s="251">
        <f>SUMIFS('Скорая мед.помощь'!J:J,'Скорая мед.помощь'!E:E,СВОД!C525,'Скорая мед.помощь'!G:G,СВОД!E525)</f>
        <v>0</v>
      </c>
      <c r="N525" s="278">
        <f>SUMIFS('Круглосуточный стационар'!O:O,'Круглосуточный стационар'!D:D,СВОД!C525,'Круглосуточный стационар'!F:F,СВОД!E525)+SUMIFS(ВМП!O:O,ВМП!D:D,СВОД!C525,ВМП!F:F,СВОД!E525)+SUMIFS('Дневной стационар'!O:O,'Дневной стационар'!D:D,СВОД!C525,'Дневной стационар'!F:F,СВОД!E525)+SUMIFS(ЭКО!M:M,ЭКО!D:D,СВОД!C525,ЭКО!F:F,СВОД!E525)+SUMIFS(Диализ!O:O,Диализ!E:E,СВОД!C525,Диализ!G:G,СВОД!E525)+SUMIFS(Поликлиника!CT:CT,Поликлиника!D:D,СВОД!C525,Поликлиника!F:F,СВОД!E525)+SUMIFS('Скорая мед.помощь'!O:O,'Скорая мед.помощь'!E:E,СВОД!C525,'Скорая мед.помощь'!G:G,СВОД!E525)+SUMIFS(Услуги!AV:AV,Услуги!D:D,СВОД!C525,Услуги!F:F,СВОД!E525)</f>
        <v>0</v>
      </c>
      <c r="O525" s="277">
        <f>SUMIFS(Сверхбаза!L:L,Сверхбаза!C:C,СВОД!C525,Сверхбаза!E:E,СВОД!E525)+SUMIFS(Сверхбаза!M:M,Сверхбаза!C:C,СВОД!C525,Сверхбаза!E:E,СВОД!E525)</f>
        <v>0</v>
      </c>
      <c r="P525" s="251">
        <f>SUMIFS(Сверхбаза!N:N,Сверхбаза!C:C,СВОД!C525,Сверхбаза!E:E,СВОД!E525)</f>
        <v>0</v>
      </c>
      <c r="Q525" s="251">
        <f>SUMIFS(Сверхбаза!P:P,Сверхбаза!C:C,СВОД!C525,Сверхбаза!E:E,СВОД!E525)</f>
        <v>0</v>
      </c>
      <c r="R525" s="251">
        <f>SUMIFS(Сверхбаза!O:O,Сверхбаза!C:C,СВОД!C525,Сверхбаза!E:E,СВОД!E525)</f>
        <v>0</v>
      </c>
      <c r="S525" s="251">
        <f>SUMIFS(Сверхбаза!Q:Q,Сверхбаза!C:C,СВОД!C525,Сверхбаза!E:E,СВОД!E525)</f>
        <v>0</v>
      </c>
      <c r="T525" s="278">
        <f>SUMIFS(Сверхбаза!G:G,Сверхбаза!C:C,СВОД!C525,Сверхбаза!E:E,СВОД!E525)</f>
        <v>0</v>
      </c>
    </row>
    <row r="526" spans="1:20" outlineLevel="2">
      <c r="A526" s="263">
        <v>7</v>
      </c>
      <c r="B526" s="336">
        <v>501913</v>
      </c>
      <c r="C526" s="336">
        <v>191301</v>
      </c>
      <c r="D526" s="5" t="s">
        <v>623</v>
      </c>
      <c r="E526" s="324">
        <v>94</v>
      </c>
      <c r="F526" s="325" t="s">
        <v>157</v>
      </c>
      <c r="G526" s="277">
        <f>SUMIFS('Круглосуточный стационар'!J:J,'Круглосуточный стационар'!D:D,СВОД!C526,'Круглосуточный стационар'!F:F,СВОД!E526)/2+SUMIFS(ВМП!J:J,ВМП!D:D,СВОД!C526,ВМП!F:F,СВОД!E526)/2+SUMIFS('Дневной стационар'!J:J,'Дневной стационар'!D:D,СВОД!C526,'Дневной стационар'!F:F,СВОД!E526)/2+SUMIFS(ЭКО!H:H,ЭКО!D:D,СВОД!C526,ЭКО!F:F,СВОД!E526)+SUMIFS(Диализ!J:J,Диализ!E:E,СВОД!C526,Диализ!G:G,СВОД!E526)</f>
        <v>0</v>
      </c>
      <c r="H526" s="251">
        <f>SUMIFS(Поликлиника!H:H,Поликлиника!D:D,СВОД!C526,Поликлиника!F:F,СВОД!E526)</f>
        <v>0</v>
      </c>
      <c r="I526" s="251">
        <f>SUMIFS(Поликлиника!BA:BA,Поликлиника!D:D,СВОД!C526,Поликлиника!F:F,СВОД!E526)</f>
        <v>0</v>
      </c>
      <c r="J526" s="251">
        <f>SUMIFS(Поликлиника!BF:BF,Поликлиника!D:D,СВОД!C526,Поликлиника!F:F,СВОД!E526)</f>
        <v>0</v>
      </c>
      <c r="K526" s="251">
        <f>SUMIFS(Поликлиника!BU:BU,Поликлиника!D:D,СВОД!C526,Поликлиника!F:F,СВОД!E526)</f>
        <v>0</v>
      </c>
      <c r="L526" s="251">
        <f>SUMIFS(Услуги!H:H,Услуги!D:D,СВОД!C526,Услуги!F:F,СВОД!E526)+SUMIFS(Услуги!M:M,Услуги!D:D,СВОД!C526,Услуги!F:F,СВОД!E526)+SUMIFS(Услуги!R:R,Услуги!D:D,СВОД!C526,Услуги!F:F,СВОД!E526)+SUMIFS(Услуги!W:W,Услуги!D:D,СВОД!C526,Услуги!F:F,СВОД!E526)+SUMIFS(Услуги!AB:AB,Услуги!D:D,СВОД!C526,Услуги!F:F,СВОД!E526)+SUMIFS(Услуги!AG:AG,Услуги!D:D,СВОД!C526,Услуги!F:F,СВОД!E526)+SUMIFS(Услуги!AL:AL,Услуги!D:D,СВОД!C526,Услуги!F:F,СВОД!E526)+SUMIFS(Услуги!AQ:AQ,Услуги!D:D,СВОД!C526,Услуги!F:F,СВОД!E526)</f>
        <v>0</v>
      </c>
      <c r="M526" s="251">
        <f>SUMIFS('Скорая мед.помощь'!J:J,'Скорая мед.помощь'!E:E,СВОД!C526,'Скорая мед.помощь'!G:G,СВОД!E526)</f>
        <v>0</v>
      </c>
      <c r="N526" s="278">
        <f>SUMIFS('Круглосуточный стационар'!O:O,'Круглосуточный стационар'!D:D,СВОД!C526,'Круглосуточный стационар'!F:F,СВОД!E526)+SUMIFS(ВМП!O:O,ВМП!D:D,СВОД!C526,ВМП!F:F,СВОД!E526)+SUMIFS('Дневной стационар'!O:O,'Дневной стационар'!D:D,СВОД!C526,'Дневной стационар'!F:F,СВОД!E526)+SUMIFS(ЭКО!M:M,ЭКО!D:D,СВОД!C526,ЭКО!F:F,СВОД!E526)+SUMIFS(Диализ!O:O,Диализ!E:E,СВОД!C526,Диализ!G:G,СВОД!E526)+SUMIFS(Поликлиника!CT:CT,Поликлиника!D:D,СВОД!C526,Поликлиника!F:F,СВОД!E526)+SUMIFS('Скорая мед.помощь'!O:O,'Скорая мед.помощь'!E:E,СВОД!C526,'Скорая мед.помощь'!G:G,СВОД!E526)+SUMIFS(Услуги!AV:AV,Услуги!D:D,СВОД!C526,Услуги!F:F,СВОД!E526)</f>
        <v>0</v>
      </c>
      <c r="O526" s="277">
        <f>SUMIFS(Сверхбаза!L:L,Сверхбаза!C:C,СВОД!C526,Сверхбаза!E:E,СВОД!E526)+SUMIFS(Сверхбаза!M:M,Сверхбаза!C:C,СВОД!C526,Сверхбаза!E:E,СВОД!E526)</f>
        <v>0</v>
      </c>
      <c r="P526" s="251">
        <f>SUMIFS(Сверхбаза!N:N,Сверхбаза!C:C,СВОД!C526,Сверхбаза!E:E,СВОД!E526)</f>
        <v>0</v>
      </c>
      <c r="Q526" s="251">
        <f>SUMIFS(Сверхбаза!P:P,Сверхбаза!C:C,СВОД!C526,Сверхбаза!E:E,СВОД!E526)</f>
        <v>0</v>
      </c>
      <c r="R526" s="251">
        <f>SUMIFS(Сверхбаза!O:O,Сверхбаза!C:C,СВОД!C526,Сверхбаза!E:E,СВОД!E526)</f>
        <v>0</v>
      </c>
      <c r="S526" s="251">
        <f>SUMIFS(Сверхбаза!Q:Q,Сверхбаза!C:C,СВОД!C526,Сверхбаза!E:E,СВОД!E526)</f>
        <v>0</v>
      </c>
      <c r="T526" s="278">
        <f>SUMIFS(Сверхбаза!G:G,Сверхбаза!C:C,СВОД!C526,Сверхбаза!E:E,СВОД!E526)</f>
        <v>0</v>
      </c>
    </row>
    <row r="527" spans="1:20" outlineLevel="1">
      <c r="A527" s="264"/>
      <c r="B527" s="254"/>
      <c r="C527" s="254" t="str">
        <f>CONCATENATE(C526," ","Итог")</f>
        <v>191301 Итог</v>
      </c>
      <c r="D527" s="255"/>
      <c r="E527" s="326"/>
      <c r="F527" s="327"/>
      <c r="G527" s="279"/>
      <c r="H527" s="256"/>
      <c r="I527" s="256"/>
      <c r="J527" s="256"/>
      <c r="K527" s="256"/>
      <c r="L527" s="256"/>
      <c r="M527" s="256"/>
      <c r="N527" s="280">
        <f>SUBTOTAL(9,N519:N526)</f>
        <v>0</v>
      </c>
      <c r="O527" s="279"/>
      <c r="P527" s="256"/>
      <c r="Q527" s="256"/>
      <c r="R527" s="256"/>
      <c r="S527" s="256"/>
      <c r="T527" s="280">
        <f>SUBTOTAL(9,T519:T526)</f>
        <v>0</v>
      </c>
    </row>
    <row r="528" spans="1:20" ht="25.5" outlineLevel="2">
      <c r="A528" s="262">
        <v>4</v>
      </c>
      <c r="B528" s="8">
        <v>501914</v>
      </c>
      <c r="C528" s="8">
        <v>191401</v>
      </c>
      <c r="D528" s="9" t="s">
        <v>581</v>
      </c>
      <c r="E528" s="322">
        <v>1</v>
      </c>
      <c r="F528" s="323" t="s">
        <v>12</v>
      </c>
      <c r="G528" s="275">
        <f>SUMIFS('Круглосуточный стационар'!J:J,'Круглосуточный стационар'!D:D,СВОД!C528,'Круглосуточный стационар'!F:F,СВОД!E528)/2+SUMIFS(ВМП!J:J,ВМП!D:D,СВОД!C528,ВМП!F:F,СВОД!E528)/2+SUMIFS('Дневной стационар'!J:J,'Дневной стационар'!D:D,СВОД!C528,'Дневной стационар'!F:F,СВОД!E528)/2+SUMIFS(ЭКО!H:H,ЭКО!D:D,СВОД!C528,ЭКО!F:F,СВОД!E528)+SUMIFS(Диализ!J:J,Диализ!E:E,СВОД!C528,Диализ!G:G,СВОД!E528)</f>
        <v>9525</v>
      </c>
      <c r="H528" s="253">
        <f>SUMIFS(Поликлиника!H:H,Поликлиника!D:D,СВОД!C528,Поликлиника!F:F,СВОД!E528)</f>
        <v>0</v>
      </c>
      <c r="I528" s="253">
        <f>SUMIFS(Поликлиника!BA:BA,Поликлиника!D:D,СВОД!C528,Поликлиника!F:F,СВОД!E528)</f>
        <v>0</v>
      </c>
      <c r="J528" s="253">
        <f>SUMIFS(Поликлиника!BF:BF,Поликлиника!D:D,СВОД!C528,Поликлиника!F:F,СВОД!E528)</f>
        <v>0</v>
      </c>
      <c r="K528" s="253">
        <f>SUMIFS(Поликлиника!BU:BU,Поликлиника!D:D,СВОД!C528,Поликлиника!F:F,СВОД!E528)</f>
        <v>0</v>
      </c>
      <c r="L528" s="253">
        <f>SUMIFS(Услуги!H:H,Услуги!D:D,СВОД!C528,Услуги!F:F,СВОД!E528)+SUMIFS(Услуги!M:M,Услуги!D:D,СВОД!C528,Услуги!F:F,СВОД!E528)+SUMIFS(Услуги!R:R,Услуги!D:D,СВОД!C528,Услуги!F:F,СВОД!E528)+SUMIFS(Услуги!W:W,Услуги!D:D,СВОД!C528,Услуги!F:F,СВОД!E528)+SUMIFS(Услуги!AB:AB,Услуги!D:D,СВОД!C528,Услуги!F:F,СВОД!E528)+SUMIFS(Услуги!AG:AG,Услуги!D:D,СВОД!C528,Услуги!F:F,СВОД!E528)+SUMIFS(Услуги!AL:AL,Услуги!D:D,СВОД!C528,Услуги!F:F,СВОД!E528)+SUMIFS(Услуги!AQ:AQ,Услуги!D:D,СВОД!C528,Услуги!F:F,СВОД!E528)</f>
        <v>0</v>
      </c>
      <c r="M528" s="253">
        <f>SUMIFS('Скорая мед.помощь'!J:J,'Скорая мед.помощь'!E:E,СВОД!C528,'Скорая мед.помощь'!G:G,СВОД!E528)</f>
        <v>0</v>
      </c>
      <c r="N528" s="276">
        <f>SUMIFS('Круглосуточный стационар'!O:O,'Круглосуточный стационар'!D:D,СВОД!C528,'Круглосуточный стационар'!F:F,СВОД!E528)+SUMIFS(ВМП!O:O,ВМП!D:D,СВОД!C528,ВМП!F:F,СВОД!E528)+SUMIFS('Дневной стационар'!O:O,'Дневной стационар'!D:D,СВОД!C528,'Дневной стационар'!F:F,СВОД!E528)+SUMIFS(ЭКО!M:M,ЭКО!D:D,СВОД!C528,ЭКО!F:F,СВОД!E528)+SUMIFS(Диализ!O:O,Диализ!E:E,СВОД!C528,Диализ!G:G,СВОД!E528)+SUMIFS(Поликлиника!CT:CT,Поликлиника!D:D,СВОД!C528,Поликлиника!F:F,СВОД!E528)+SUMIFS('Скорая мед.помощь'!O:O,'Скорая мед.помощь'!E:E,СВОД!C528,'Скорая мед.помощь'!G:G,СВОД!E528)+SUMIFS(Услуги!AV:AV,Услуги!D:D,СВОД!C528,Услуги!F:F,СВОД!E528)</f>
        <v>249047.24539089826</v>
      </c>
      <c r="O528" s="275">
        <f>SUMIFS(Сверхбаза!L:L,Сверхбаза!C:C,СВОД!C528,Сверхбаза!E:E,СВОД!E528)+SUMIFS(Сверхбаза!M:M,Сверхбаза!C:C,СВОД!C528,Сверхбаза!E:E,СВОД!E528)</f>
        <v>0</v>
      </c>
      <c r="P528" s="253">
        <f>SUMIFS(Сверхбаза!N:N,Сверхбаза!C:C,СВОД!C528,Сверхбаза!E:E,СВОД!E528)</f>
        <v>0</v>
      </c>
      <c r="Q528" s="253">
        <f>SUMIFS(Сверхбаза!P:P,Сверхбаза!C:C,СВОД!C528,Сверхбаза!E:E,СВОД!E528)</f>
        <v>0</v>
      </c>
      <c r="R528" s="253">
        <f>SUMIFS(Сверхбаза!O:O,Сверхбаза!C:C,СВОД!C528,Сверхбаза!E:E,СВОД!E528)</f>
        <v>0</v>
      </c>
      <c r="S528" s="253">
        <f>SUMIFS(Сверхбаза!Q:Q,Сверхбаза!C:C,СВОД!C528,Сверхбаза!E:E,СВОД!E528)</f>
        <v>0</v>
      </c>
      <c r="T528" s="276">
        <f>SUMIFS(Сверхбаза!G:G,Сверхбаза!C:C,СВОД!C528,Сверхбаза!E:E,СВОД!E528)</f>
        <v>0</v>
      </c>
    </row>
    <row r="529" spans="1:20" ht="25.5" outlineLevel="2">
      <c r="A529" s="263">
        <v>4</v>
      </c>
      <c r="B529" s="336">
        <v>501914</v>
      </c>
      <c r="C529" s="336">
        <v>191401</v>
      </c>
      <c r="D529" s="5" t="s">
        <v>581</v>
      </c>
      <c r="E529" s="324">
        <v>13</v>
      </c>
      <c r="F529" s="325" t="s">
        <v>704</v>
      </c>
      <c r="G529" s="277">
        <f>SUMIFS('Круглосуточный стационар'!J:J,'Круглосуточный стационар'!D:D,СВОД!C529,'Круглосуточный стационар'!F:F,СВОД!E529)/2+SUMIFS(ВМП!J:J,ВМП!D:D,СВОД!C529,ВМП!F:F,СВОД!E529)/2+SUMIFS('Дневной стационар'!J:J,'Дневной стационар'!D:D,СВОД!C529,'Дневной стационар'!F:F,СВОД!E529)/2+SUMIFS(ЭКО!H:H,ЭКО!D:D,СВОД!C529,ЭКО!F:F,СВОД!E529)+SUMIFS(Диализ!J:J,Диализ!E:E,СВОД!C529,Диализ!G:G,СВОД!E529)</f>
        <v>0</v>
      </c>
      <c r="H529" s="251">
        <f>SUMIFS(Поликлиника!H:H,Поликлиника!D:D,СВОД!C529,Поликлиника!F:F,СВОД!E529)</f>
        <v>0</v>
      </c>
      <c r="I529" s="251">
        <f>SUMIFS(Поликлиника!BA:BA,Поликлиника!D:D,СВОД!C529,Поликлиника!F:F,СВОД!E529)</f>
        <v>0</v>
      </c>
      <c r="J529" s="251">
        <f>SUMIFS(Поликлиника!BF:BF,Поликлиника!D:D,СВОД!C529,Поликлиника!F:F,СВОД!E529)</f>
        <v>0</v>
      </c>
      <c r="K529" s="251">
        <f>SUMIFS(Поликлиника!BU:BU,Поликлиника!D:D,СВОД!C529,Поликлиника!F:F,СВОД!E529)</f>
        <v>0</v>
      </c>
      <c r="L529" s="251">
        <f>SUMIFS(Услуги!H:H,Услуги!D:D,СВОД!C529,Услуги!F:F,СВОД!E529)+SUMIFS(Услуги!M:M,Услуги!D:D,СВОД!C529,Услуги!F:F,СВОД!E529)+SUMIFS(Услуги!R:R,Услуги!D:D,СВОД!C529,Услуги!F:F,СВОД!E529)+SUMIFS(Услуги!W:W,Услуги!D:D,СВОД!C529,Услуги!F:F,СВОД!E529)+SUMIFS(Услуги!AB:AB,Услуги!D:D,СВОД!C529,Услуги!F:F,СВОД!E529)+SUMIFS(Услуги!AG:AG,Услуги!D:D,СВОД!C529,Услуги!F:F,СВОД!E529)+SUMIFS(Услуги!AL:AL,Услуги!D:D,СВОД!C529,Услуги!F:F,СВОД!E529)+SUMIFS(Услуги!AQ:AQ,Услуги!D:D,СВОД!C529,Услуги!F:F,СВОД!E529)</f>
        <v>0</v>
      </c>
      <c r="M529" s="251">
        <f>SUMIFS('Скорая мед.помощь'!J:J,'Скорая мед.помощь'!E:E,СВОД!C529,'Скорая мед.помощь'!G:G,СВОД!E529)</f>
        <v>0</v>
      </c>
      <c r="N529" s="278">
        <f>SUMIFS('Круглосуточный стационар'!O:O,'Круглосуточный стационар'!D:D,СВОД!C529,'Круглосуточный стационар'!F:F,СВОД!E529)+SUMIFS(ВМП!O:O,ВМП!D:D,СВОД!C529,ВМП!F:F,СВОД!E529)+SUMIFS('Дневной стационар'!O:O,'Дневной стационар'!D:D,СВОД!C529,'Дневной стационар'!F:F,СВОД!E529)+SUMIFS(ЭКО!M:M,ЭКО!D:D,СВОД!C529,ЭКО!F:F,СВОД!E529)+SUMIFS(Диализ!O:O,Диализ!E:E,СВОД!C529,Диализ!G:G,СВОД!E529)+SUMIFS(Поликлиника!CT:CT,Поликлиника!D:D,СВОД!C529,Поликлиника!F:F,СВОД!E529)+SUMIFS('Скорая мед.помощь'!O:O,'Скорая мед.помощь'!E:E,СВОД!C529,'Скорая мед.помощь'!G:G,СВОД!E529)+SUMIFS(Услуги!AV:AV,Услуги!D:D,СВОД!C529,Услуги!F:F,СВОД!E529)</f>
        <v>0</v>
      </c>
      <c r="O529" s="277">
        <f>SUMIFS(Сверхбаза!L:L,Сверхбаза!C:C,СВОД!C529,Сверхбаза!E:E,СВОД!E529)+SUMIFS(Сверхбаза!M:M,Сверхбаза!C:C,СВОД!C529,Сверхбаза!E:E,СВОД!E529)</f>
        <v>0</v>
      </c>
      <c r="P529" s="251">
        <f>SUMIFS(Сверхбаза!N:N,Сверхбаза!C:C,СВОД!C529,Сверхбаза!E:E,СВОД!E529)</f>
        <v>0</v>
      </c>
      <c r="Q529" s="251">
        <f>SUMIFS(Сверхбаза!P:P,Сверхбаза!C:C,СВОД!C529,Сверхбаза!E:E,СВОД!E529)</f>
        <v>0</v>
      </c>
      <c r="R529" s="251">
        <f>SUMIFS(Сверхбаза!O:O,Сверхбаза!C:C,СВОД!C529,Сверхбаза!E:E,СВОД!E529)</f>
        <v>0</v>
      </c>
      <c r="S529" s="251">
        <f>SUMIFS(Сверхбаза!Q:Q,Сверхбаза!C:C,СВОД!C529,Сверхбаза!E:E,СВОД!E529)</f>
        <v>0</v>
      </c>
      <c r="T529" s="278">
        <f>SUMIFS(Сверхбаза!G:G,Сверхбаза!C:C,СВОД!C529,Сверхбаза!E:E,СВОД!E529)</f>
        <v>0</v>
      </c>
    </row>
    <row r="530" spans="1:20" ht="25.5" outlineLevel="2">
      <c r="A530" s="263">
        <v>4</v>
      </c>
      <c r="B530" s="336">
        <v>501914</v>
      </c>
      <c r="C530" s="336">
        <v>191401</v>
      </c>
      <c r="D530" s="5" t="s">
        <v>581</v>
      </c>
      <c r="E530" s="324">
        <v>2</v>
      </c>
      <c r="F530" s="325" t="s">
        <v>173</v>
      </c>
      <c r="G530" s="277">
        <f>SUMIFS('Круглосуточный стационар'!J:J,'Круглосуточный стационар'!D:D,СВОД!C530,'Круглосуточный стационар'!F:F,СВОД!E530)/2+SUMIFS(ВМП!J:J,ВМП!D:D,СВОД!C530,ВМП!F:F,СВОД!E530)/2+SUMIFS('Дневной стационар'!J:J,'Дневной стационар'!D:D,СВОД!C530,'Дневной стационар'!F:F,СВОД!E530)/2+SUMIFS(ЭКО!H:H,ЭКО!D:D,СВОД!C530,ЭКО!F:F,СВОД!E530)+SUMIFS(Диализ!J:J,Диализ!E:E,СВОД!C530,Диализ!G:G,СВОД!E530)</f>
        <v>2260</v>
      </c>
      <c r="H530" s="251">
        <f>SUMIFS(Поликлиника!H:H,Поликлиника!D:D,СВОД!C530,Поликлиника!F:F,СВОД!E530)</f>
        <v>0</v>
      </c>
      <c r="I530" s="251">
        <f>SUMIFS(Поликлиника!BA:BA,Поликлиника!D:D,СВОД!C530,Поликлиника!F:F,СВОД!E530)</f>
        <v>0</v>
      </c>
      <c r="J530" s="251">
        <f>SUMIFS(Поликлиника!BF:BF,Поликлиника!D:D,СВОД!C530,Поликлиника!F:F,СВОД!E530)</f>
        <v>0</v>
      </c>
      <c r="K530" s="251">
        <f>SUMIFS(Поликлиника!BU:BU,Поликлиника!D:D,СВОД!C530,Поликлиника!F:F,СВОД!E530)</f>
        <v>0</v>
      </c>
      <c r="L530" s="251">
        <f>SUMIFS(Услуги!H:H,Услуги!D:D,СВОД!C530,Услуги!F:F,СВОД!E530)+SUMIFS(Услуги!M:M,Услуги!D:D,СВОД!C530,Услуги!F:F,СВОД!E530)+SUMIFS(Услуги!R:R,Услуги!D:D,СВОД!C530,Услуги!F:F,СВОД!E530)+SUMIFS(Услуги!W:W,Услуги!D:D,СВОД!C530,Услуги!F:F,СВОД!E530)+SUMIFS(Услуги!AB:AB,Услуги!D:D,СВОД!C530,Услуги!F:F,СВОД!E530)+SUMIFS(Услуги!AG:AG,Услуги!D:D,СВОД!C530,Услуги!F:F,СВОД!E530)+SUMIFS(Услуги!AL:AL,Услуги!D:D,СВОД!C530,Услуги!F:F,СВОД!E530)+SUMIFS(Услуги!AQ:AQ,Услуги!D:D,СВОД!C530,Услуги!F:F,СВОД!E530)</f>
        <v>0</v>
      </c>
      <c r="M530" s="251">
        <f>SUMIFS('Скорая мед.помощь'!J:J,'Скорая мед.помощь'!E:E,СВОД!C530,'Скорая мед.помощь'!G:G,СВОД!E530)</f>
        <v>0</v>
      </c>
      <c r="N530" s="278">
        <f>SUMIFS('Круглосуточный стационар'!O:O,'Круглосуточный стационар'!D:D,СВОД!C530,'Круглосуточный стационар'!F:F,СВОД!E530)+SUMIFS(ВМП!O:O,ВМП!D:D,СВОД!C530,ВМП!F:F,СВОД!E530)+SUMIFS('Дневной стационар'!O:O,'Дневной стационар'!D:D,СВОД!C530,'Дневной стационар'!F:F,СВОД!E530)+SUMIFS(ЭКО!M:M,ЭКО!D:D,СВОД!C530,ЭКО!F:F,СВОД!E530)+SUMIFS(Диализ!O:O,Диализ!E:E,СВОД!C530,Диализ!G:G,СВОД!E530)+SUMIFS(Поликлиника!CT:CT,Поликлиника!D:D,СВОД!C530,Поликлиника!F:F,СВОД!E530)+SUMIFS('Скорая мед.помощь'!O:O,'Скорая мед.помощь'!E:E,СВОД!C530,'Скорая мед.помощь'!G:G,СВОД!E530)+SUMIFS(Услуги!AV:AV,Услуги!D:D,СВОД!C530,Услуги!F:F,СВОД!E530)</f>
        <v>15049.573409742119</v>
      </c>
      <c r="O530" s="277">
        <f>SUMIFS(Сверхбаза!L:L,Сверхбаза!C:C,СВОД!C530,Сверхбаза!E:E,СВОД!E530)+SUMIFS(Сверхбаза!M:M,Сверхбаза!C:C,СВОД!C530,Сверхбаза!E:E,СВОД!E530)</f>
        <v>0</v>
      </c>
      <c r="P530" s="251">
        <f>SUMIFS(Сверхбаза!N:N,Сверхбаза!C:C,СВОД!C530,Сверхбаза!E:E,СВОД!E530)</f>
        <v>0</v>
      </c>
      <c r="Q530" s="251">
        <f>SUMIFS(Сверхбаза!P:P,Сверхбаза!C:C,СВОД!C530,Сверхбаза!E:E,СВОД!E530)</f>
        <v>0</v>
      </c>
      <c r="R530" s="251">
        <f>SUMIFS(Сверхбаза!O:O,Сверхбаза!C:C,СВОД!C530,Сверхбаза!E:E,СВОД!E530)</f>
        <v>0</v>
      </c>
      <c r="S530" s="251">
        <f>SUMIFS(Сверхбаза!Q:Q,Сверхбаза!C:C,СВОД!C530,Сверхбаза!E:E,СВОД!E530)</f>
        <v>0</v>
      </c>
      <c r="T530" s="278">
        <f>SUMIFS(Сверхбаза!G:G,Сверхбаза!C:C,СВОД!C530,Сверхбаза!E:E,СВОД!E530)</f>
        <v>0</v>
      </c>
    </row>
    <row r="531" spans="1:20" ht="25.5" outlineLevel="2">
      <c r="A531" s="263">
        <v>4</v>
      </c>
      <c r="B531" s="336">
        <v>501914</v>
      </c>
      <c r="C531" s="336">
        <v>191401</v>
      </c>
      <c r="D531" s="5" t="s">
        <v>581</v>
      </c>
      <c r="E531" s="324">
        <v>6</v>
      </c>
      <c r="F531" s="325" t="s">
        <v>705</v>
      </c>
      <c r="G531" s="277">
        <f>SUMIFS('Круглосуточный стационар'!J:J,'Круглосуточный стационар'!D:D,СВОД!C531,'Круглосуточный стационар'!F:F,СВОД!E531)/2+SUMIFS(ВМП!J:J,ВМП!D:D,СВОД!C531,ВМП!F:F,СВОД!E531)/2+SUMIFS('Дневной стационар'!J:J,'Дневной стационар'!D:D,СВОД!C531,'Дневной стационар'!F:F,СВОД!E531)/2+SUMIFS(ЭКО!H:H,ЭКО!D:D,СВОД!C531,ЭКО!F:F,СВОД!E531)+SUMIFS(Диализ!J:J,Диализ!E:E,СВОД!C531,Диализ!G:G,СВОД!E531)</f>
        <v>0</v>
      </c>
      <c r="H531" s="251">
        <f>SUMIFS(Поликлиника!H:H,Поликлиника!D:D,СВОД!C531,Поликлиника!F:F,СВОД!E531)</f>
        <v>0</v>
      </c>
      <c r="I531" s="251">
        <f>SUMIFS(Поликлиника!BA:BA,Поликлиника!D:D,СВОД!C531,Поликлиника!F:F,СВОД!E531)</f>
        <v>0</v>
      </c>
      <c r="J531" s="251">
        <f>SUMIFS(Поликлиника!BF:BF,Поликлиника!D:D,СВОД!C531,Поликлиника!F:F,СВОД!E531)</f>
        <v>0</v>
      </c>
      <c r="K531" s="251">
        <f>SUMIFS(Поликлиника!BU:BU,Поликлиника!D:D,СВОД!C531,Поликлиника!F:F,СВОД!E531)</f>
        <v>0</v>
      </c>
      <c r="L531" s="251">
        <f>SUMIFS(Услуги!H:H,Услуги!D:D,СВОД!C531,Услуги!F:F,СВОД!E531)+SUMIFS(Услуги!M:M,Услуги!D:D,СВОД!C531,Услуги!F:F,СВОД!E531)+SUMIFS(Услуги!R:R,Услуги!D:D,СВОД!C531,Услуги!F:F,СВОД!E531)+SUMIFS(Услуги!W:W,Услуги!D:D,СВОД!C531,Услуги!F:F,СВОД!E531)+SUMIFS(Услуги!AB:AB,Услуги!D:D,СВОД!C531,Услуги!F:F,СВОД!E531)+SUMIFS(Услуги!AG:AG,Услуги!D:D,СВОД!C531,Услуги!F:F,СВОД!E531)+SUMIFS(Услуги!AL:AL,Услуги!D:D,СВОД!C531,Услуги!F:F,СВОД!E531)+SUMIFS(Услуги!AQ:AQ,Услуги!D:D,СВОД!C531,Услуги!F:F,СВОД!E531)</f>
        <v>0</v>
      </c>
      <c r="M531" s="251">
        <f>SUMIFS('Скорая мед.помощь'!J:J,'Скорая мед.помощь'!E:E,СВОД!C531,'Скорая мед.помощь'!G:G,СВОД!E531)</f>
        <v>0</v>
      </c>
      <c r="N531" s="278">
        <f>SUMIFS('Круглосуточный стационар'!O:O,'Круглосуточный стационар'!D:D,СВОД!C531,'Круглосуточный стационар'!F:F,СВОД!E531)+SUMIFS(ВМП!O:O,ВМП!D:D,СВОД!C531,ВМП!F:F,СВОД!E531)+SUMIFS('Дневной стационар'!O:O,'Дневной стационар'!D:D,СВОД!C531,'Дневной стационар'!F:F,СВОД!E531)+SUMIFS(ЭКО!M:M,ЭКО!D:D,СВОД!C531,ЭКО!F:F,СВОД!E531)+SUMIFS(Диализ!O:O,Диализ!E:E,СВОД!C531,Диализ!G:G,СВОД!E531)+SUMIFS(Поликлиника!CT:CT,Поликлиника!D:D,СВОД!C531,Поликлиника!F:F,СВОД!E531)+SUMIFS('Скорая мед.помощь'!O:O,'Скорая мед.помощь'!E:E,СВОД!C531,'Скорая мед.помощь'!G:G,СВОД!E531)+SUMIFS(Услуги!AV:AV,Услуги!D:D,СВОД!C531,Услуги!F:F,СВОД!E531)</f>
        <v>0</v>
      </c>
      <c r="O531" s="277">
        <f>SUMIFS(Сверхбаза!L:L,Сверхбаза!C:C,СВОД!C531,Сверхбаза!E:E,СВОД!E531)+SUMIFS(Сверхбаза!M:M,Сверхбаза!C:C,СВОД!C531,Сверхбаза!E:E,СВОД!E531)</f>
        <v>0</v>
      </c>
      <c r="P531" s="251">
        <f>SUMIFS(Сверхбаза!N:N,Сверхбаза!C:C,СВОД!C531,Сверхбаза!E:E,СВОД!E531)</f>
        <v>0</v>
      </c>
      <c r="Q531" s="251">
        <f>SUMIFS(Сверхбаза!P:P,Сверхбаза!C:C,СВОД!C531,Сверхбаза!E:E,СВОД!E531)</f>
        <v>0</v>
      </c>
      <c r="R531" s="251">
        <f>SUMIFS(Сверхбаза!O:O,Сверхбаза!C:C,СВОД!C531,Сверхбаза!E:E,СВОД!E531)</f>
        <v>0</v>
      </c>
      <c r="S531" s="251">
        <f>SUMIFS(Сверхбаза!Q:Q,Сверхбаза!C:C,СВОД!C531,Сверхбаза!E:E,СВОД!E531)</f>
        <v>0</v>
      </c>
      <c r="T531" s="278">
        <f>SUMIFS(Сверхбаза!G:G,Сверхбаза!C:C,СВОД!C531,Сверхбаза!E:E,СВОД!E531)</f>
        <v>0</v>
      </c>
    </row>
    <row r="532" spans="1:20" ht="25.5" outlineLevel="2">
      <c r="A532" s="263">
        <v>4</v>
      </c>
      <c r="B532" s="336">
        <v>501914</v>
      </c>
      <c r="C532" s="336">
        <v>191401</v>
      </c>
      <c r="D532" s="5" t="s">
        <v>581</v>
      </c>
      <c r="E532" s="324">
        <v>3</v>
      </c>
      <c r="F532" s="325" t="s">
        <v>174</v>
      </c>
      <c r="G532" s="277">
        <f>SUMIFS('Круглосуточный стационар'!J:J,'Круглосуточный стационар'!D:D,СВОД!C532,'Круглосуточный стационар'!F:F,СВОД!E532)/2+SUMIFS(ВМП!J:J,ВМП!D:D,СВОД!C532,ВМП!F:F,СВОД!E532)/2+SUMIFS('Дневной стационар'!J:J,'Дневной стационар'!D:D,СВОД!C532,'Дневной стационар'!F:F,СВОД!E532)/2+SUMIFS(ЭКО!H:H,ЭКО!D:D,СВОД!C532,ЭКО!F:F,СВОД!E532)+SUMIFS(Диализ!J:J,Диализ!E:E,СВОД!C532,Диализ!G:G,СВОД!E532)</f>
        <v>0</v>
      </c>
      <c r="H532" s="251">
        <f>SUMIFS(Поликлиника!H:H,Поликлиника!D:D,СВОД!C532,Поликлиника!F:F,СВОД!E532)</f>
        <v>27053</v>
      </c>
      <c r="I532" s="251">
        <f>SUMIFS(Поликлиника!BA:BA,Поликлиника!D:D,СВОД!C532,Поликлиника!F:F,СВОД!E532)</f>
        <v>0</v>
      </c>
      <c r="J532" s="251">
        <f>SUMIFS(Поликлиника!BF:BF,Поликлиника!D:D,СВОД!C532,Поликлиника!F:F,СВОД!E532)</f>
        <v>26078</v>
      </c>
      <c r="K532" s="251">
        <f>SUMIFS(Поликлиника!BU:BU,Поликлиника!D:D,СВОД!C532,Поликлиника!F:F,СВОД!E532)</f>
        <v>47842</v>
      </c>
      <c r="L532" s="251">
        <f>SUMIFS(Услуги!H:H,Услуги!D:D,СВОД!C532,Услуги!F:F,СВОД!E532)+SUMIFS(Услуги!M:M,Услуги!D:D,СВОД!C532,Услуги!F:F,СВОД!E532)+SUMIFS(Услуги!R:R,Услуги!D:D,СВОД!C532,Услуги!F:F,СВОД!E532)+SUMIFS(Услуги!W:W,Услуги!D:D,СВОД!C532,Услуги!F:F,СВОД!E532)+SUMIFS(Услуги!AB:AB,Услуги!D:D,СВОД!C532,Услуги!F:F,СВОД!E532)+SUMIFS(Услуги!AG:AG,Услуги!D:D,СВОД!C532,Услуги!F:F,СВОД!E532)+SUMIFS(Услуги!AL:AL,Услуги!D:D,СВОД!C532,Услуги!F:F,СВОД!E532)+SUMIFS(Услуги!AQ:AQ,Услуги!D:D,СВОД!C532,Услуги!F:F,СВОД!E532)</f>
        <v>10889</v>
      </c>
      <c r="M532" s="251">
        <f>SUMIFS('Скорая мед.помощь'!J:J,'Скорая мед.помощь'!E:E,СВОД!C532,'Скорая мед.помощь'!G:G,СВОД!E532)</f>
        <v>0</v>
      </c>
      <c r="N532" s="278">
        <f>SUMIFS('Круглосуточный стационар'!O:O,'Круглосуточный стационар'!D:D,СВОД!C532,'Круглосуточный стационар'!F:F,СВОД!E532)+SUMIFS(ВМП!O:O,ВМП!D:D,СВОД!C532,ВМП!F:F,СВОД!E532)+SUMIFS('Дневной стационар'!O:O,'Дневной стационар'!D:D,СВОД!C532,'Дневной стационар'!F:F,СВОД!E532)+SUMIFS(ЭКО!M:M,ЭКО!D:D,СВОД!C532,ЭКО!F:F,СВОД!E532)+SUMIFS(Диализ!O:O,Диализ!E:E,СВОД!C532,Диализ!G:G,СВОД!E532)+SUMIFS(Поликлиника!CT:CT,Поликлиника!D:D,СВОД!C532,Поликлиника!F:F,СВОД!E532)+SUMIFS('Скорая мед.помощь'!O:O,'Скорая мед.помощь'!E:E,СВОД!C532,'Скорая мед.помощь'!G:G,СВОД!E532)+SUMIFS(Услуги!AV:AV,Услуги!D:D,СВОД!C532,Услуги!F:F,СВОД!E532)</f>
        <v>56177.365024068211</v>
      </c>
      <c r="O532" s="277">
        <f>SUMIFS(Сверхбаза!L:L,Сверхбаза!C:C,СВОД!C532,Сверхбаза!E:E,СВОД!E532)+SUMIFS(Сверхбаза!M:M,Сверхбаза!C:C,СВОД!C532,Сверхбаза!E:E,СВОД!E532)</f>
        <v>0</v>
      </c>
      <c r="P532" s="251">
        <f>SUMIFS(Сверхбаза!N:N,Сверхбаза!C:C,СВОД!C532,Сверхбаза!E:E,СВОД!E532)</f>
        <v>0</v>
      </c>
      <c r="Q532" s="251">
        <f>SUMIFS(Сверхбаза!P:P,Сверхбаза!C:C,СВОД!C532,Сверхбаза!E:E,СВОД!E532)</f>
        <v>0</v>
      </c>
      <c r="R532" s="251">
        <f>SUMIFS(Сверхбаза!O:O,Сверхбаза!C:C,СВОД!C532,Сверхбаза!E:E,СВОД!E532)</f>
        <v>0</v>
      </c>
      <c r="S532" s="251">
        <f>SUMIFS(Сверхбаза!Q:Q,Сверхбаза!C:C,СВОД!C532,Сверхбаза!E:E,СВОД!E532)</f>
        <v>0</v>
      </c>
      <c r="T532" s="278">
        <f>SUMIFS(Сверхбаза!G:G,Сверхбаза!C:C,СВОД!C532,Сверхбаза!E:E,СВОД!E532)</f>
        <v>0</v>
      </c>
    </row>
    <row r="533" spans="1:20" ht="25.5" outlineLevel="2">
      <c r="A533" s="263">
        <v>4</v>
      </c>
      <c r="B533" s="336">
        <v>501914</v>
      </c>
      <c r="C533" s="336">
        <v>191401</v>
      </c>
      <c r="D533" s="5" t="s">
        <v>581</v>
      </c>
      <c r="E533" s="324">
        <v>7</v>
      </c>
      <c r="F533" s="325" t="s">
        <v>706</v>
      </c>
      <c r="G533" s="277">
        <f>SUMIFS('Круглосуточный стационар'!J:J,'Круглосуточный стационар'!D:D,СВОД!C533,'Круглосуточный стационар'!F:F,СВОД!E533)/2+SUMIFS(ВМП!J:J,ВМП!D:D,СВОД!C533,ВМП!F:F,СВОД!E533)/2+SUMIFS('Дневной стационар'!J:J,'Дневной стационар'!D:D,СВОД!C533,'Дневной стационар'!F:F,СВОД!E533)/2+SUMIFS(ЭКО!H:H,ЭКО!D:D,СВОД!C533,ЭКО!F:F,СВОД!E533)+SUMIFS(Диализ!J:J,Диализ!E:E,СВОД!C533,Диализ!G:G,СВОД!E533)</f>
        <v>0</v>
      </c>
      <c r="H533" s="251">
        <f>SUMIFS(Поликлиника!H:H,Поликлиника!D:D,СВОД!C533,Поликлиника!F:F,СВОД!E533)</f>
        <v>0</v>
      </c>
      <c r="I533" s="251">
        <f>SUMIFS(Поликлиника!BA:BA,Поликлиника!D:D,СВОД!C533,Поликлиника!F:F,СВОД!E533)</f>
        <v>0</v>
      </c>
      <c r="J533" s="251">
        <f>SUMIFS(Поликлиника!BF:BF,Поликлиника!D:D,СВОД!C533,Поликлиника!F:F,СВОД!E533)</f>
        <v>0</v>
      </c>
      <c r="K533" s="251">
        <f>SUMIFS(Поликлиника!BU:BU,Поликлиника!D:D,СВОД!C533,Поликлиника!F:F,СВОД!E533)</f>
        <v>0</v>
      </c>
      <c r="L533" s="251">
        <f>SUMIFS(Услуги!H:H,Услуги!D:D,СВОД!C533,Услуги!F:F,СВОД!E533)+SUMIFS(Услуги!M:M,Услуги!D:D,СВОД!C533,Услуги!F:F,СВОД!E533)+SUMIFS(Услуги!R:R,Услуги!D:D,СВОД!C533,Услуги!F:F,СВОД!E533)+SUMIFS(Услуги!W:W,Услуги!D:D,СВОД!C533,Услуги!F:F,СВОД!E533)+SUMIFS(Услуги!AB:AB,Услуги!D:D,СВОД!C533,Услуги!F:F,СВОД!E533)+SUMIFS(Услуги!AG:AG,Услуги!D:D,СВОД!C533,Услуги!F:F,СВОД!E533)+SUMIFS(Услуги!AL:AL,Услуги!D:D,СВОД!C533,Услуги!F:F,СВОД!E533)+SUMIFS(Услуги!AQ:AQ,Услуги!D:D,СВОД!C533,Услуги!F:F,СВОД!E533)</f>
        <v>0</v>
      </c>
      <c r="M533" s="251">
        <f>SUMIFS('Скорая мед.помощь'!J:J,'Скорая мед.помощь'!E:E,СВОД!C533,'Скорая мед.помощь'!G:G,СВОД!E533)</f>
        <v>0</v>
      </c>
      <c r="N533" s="278">
        <f>SUMIFS('Круглосуточный стационар'!O:O,'Круглосуточный стационар'!D:D,СВОД!C533,'Круглосуточный стационар'!F:F,СВОД!E533)+SUMIFS(ВМП!O:O,ВМП!D:D,СВОД!C533,ВМП!F:F,СВОД!E533)+SUMIFS('Дневной стационар'!O:O,'Дневной стационар'!D:D,СВОД!C533,'Дневной стационар'!F:F,СВОД!E533)+SUMIFS(ЭКО!M:M,ЭКО!D:D,СВОД!C533,ЭКО!F:F,СВОД!E533)+SUMIFS(Диализ!O:O,Диализ!E:E,СВОД!C533,Диализ!G:G,СВОД!E533)+SUMIFS(Поликлиника!CT:CT,Поликлиника!D:D,СВОД!C533,Поликлиника!F:F,СВОД!E533)+SUMIFS('Скорая мед.помощь'!O:O,'Скорая мед.помощь'!E:E,СВОД!C533,'Скорая мед.помощь'!G:G,СВОД!E533)+SUMIFS(Услуги!AV:AV,Услуги!D:D,СВОД!C533,Услуги!F:F,СВОД!E533)</f>
        <v>0</v>
      </c>
      <c r="O533" s="277">
        <f>SUMIFS(Сверхбаза!L:L,Сверхбаза!C:C,СВОД!C533,Сверхбаза!E:E,СВОД!E533)+SUMIFS(Сверхбаза!M:M,Сверхбаза!C:C,СВОД!C533,Сверхбаза!E:E,СВОД!E533)</f>
        <v>0</v>
      </c>
      <c r="P533" s="251">
        <f>SUMIFS(Сверхбаза!N:N,Сверхбаза!C:C,СВОД!C533,Сверхбаза!E:E,СВОД!E533)</f>
        <v>0</v>
      </c>
      <c r="Q533" s="251">
        <f>SUMIFS(Сверхбаза!P:P,Сверхбаза!C:C,СВОД!C533,Сверхбаза!E:E,СВОД!E533)</f>
        <v>0</v>
      </c>
      <c r="R533" s="251">
        <f>SUMIFS(Сверхбаза!O:O,Сверхбаза!C:C,СВОД!C533,Сверхбаза!E:E,СВОД!E533)</f>
        <v>0</v>
      </c>
      <c r="S533" s="251">
        <f>SUMIFS(Сверхбаза!Q:Q,Сверхбаза!C:C,СВОД!C533,Сверхбаза!E:E,СВОД!E533)</f>
        <v>0</v>
      </c>
      <c r="T533" s="278">
        <f>SUMIFS(Сверхбаза!G:G,Сверхбаза!C:C,СВОД!C533,Сверхбаза!E:E,СВОД!E533)</f>
        <v>0</v>
      </c>
    </row>
    <row r="534" spans="1:20" ht="25.5" outlineLevel="2">
      <c r="A534" s="263">
        <v>4</v>
      </c>
      <c r="B534" s="336">
        <v>501914</v>
      </c>
      <c r="C534" s="336">
        <v>191401</v>
      </c>
      <c r="D534" s="5" t="s">
        <v>581</v>
      </c>
      <c r="E534" s="324">
        <v>70</v>
      </c>
      <c r="F534" s="325" t="s">
        <v>707</v>
      </c>
      <c r="G534" s="277">
        <f>SUMIFS('Круглосуточный стационар'!J:J,'Круглосуточный стационар'!D:D,СВОД!C534,'Круглосуточный стационар'!F:F,СВОД!E534)/2+SUMIFS(ВМП!J:J,ВМП!D:D,СВОД!C534,ВМП!F:F,СВОД!E534)/2+SUMIFS('Дневной стационар'!J:J,'Дневной стационар'!D:D,СВОД!C534,'Дневной стационар'!F:F,СВОД!E534)/2+SUMIFS(ЭКО!H:H,ЭКО!D:D,СВОД!C534,ЭКО!F:F,СВОД!E534)+SUMIFS(Диализ!J:J,Диализ!E:E,СВОД!C534,Диализ!G:G,СВОД!E534)</f>
        <v>0</v>
      </c>
      <c r="H534" s="251">
        <f>SUMIFS(Поликлиника!H:H,Поликлиника!D:D,СВОД!C534,Поликлиника!F:F,СВОД!E534)</f>
        <v>0</v>
      </c>
      <c r="I534" s="251">
        <f>SUMIFS(Поликлиника!BA:BA,Поликлиника!D:D,СВОД!C534,Поликлиника!F:F,СВОД!E534)</f>
        <v>0</v>
      </c>
      <c r="J534" s="251">
        <f>SUMIFS(Поликлиника!BF:BF,Поликлиника!D:D,СВОД!C534,Поликлиника!F:F,СВОД!E534)</f>
        <v>0</v>
      </c>
      <c r="K534" s="251">
        <f>SUMIFS(Поликлиника!BU:BU,Поликлиника!D:D,СВОД!C534,Поликлиника!F:F,СВОД!E534)</f>
        <v>0</v>
      </c>
      <c r="L534" s="251">
        <f>SUMIFS(Услуги!H:H,Услуги!D:D,СВОД!C534,Услуги!F:F,СВОД!E534)+SUMIFS(Услуги!M:M,Услуги!D:D,СВОД!C534,Услуги!F:F,СВОД!E534)+SUMIFS(Услуги!R:R,Услуги!D:D,СВОД!C534,Услуги!F:F,СВОД!E534)+SUMIFS(Услуги!W:W,Услуги!D:D,СВОД!C534,Услуги!F:F,СВОД!E534)+SUMIFS(Услуги!AB:AB,Услуги!D:D,СВОД!C534,Услуги!F:F,СВОД!E534)+SUMIFS(Услуги!AG:AG,Услуги!D:D,СВОД!C534,Услуги!F:F,СВОД!E534)+SUMIFS(Услуги!AL:AL,Услуги!D:D,СВОД!C534,Услуги!F:F,СВОД!E534)+SUMIFS(Услуги!AQ:AQ,Услуги!D:D,СВОД!C534,Услуги!F:F,СВОД!E534)</f>
        <v>0</v>
      </c>
      <c r="M534" s="251">
        <f>SUMIFS('Скорая мед.помощь'!J:J,'Скорая мед.помощь'!E:E,СВОД!C534,'Скорая мед.помощь'!G:G,СВОД!E534)</f>
        <v>0</v>
      </c>
      <c r="N534" s="278">
        <f>SUMIFS('Круглосуточный стационар'!O:O,'Круглосуточный стационар'!D:D,СВОД!C534,'Круглосуточный стационар'!F:F,СВОД!E534)+SUMIFS(ВМП!O:O,ВМП!D:D,СВОД!C534,ВМП!F:F,СВОД!E534)+SUMIFS('Дневной стационар'!O:O,'Дневной стационар'!D:D,СВОД!C534,'Дневной стационар'!F:F,СВОД!E534)+SUMIFS(ЭКО!M:M,ЭКО!D:D,СВОД!C534,ЭКО!F:F,СВОД!E534)+SUMIFS(Диализ!O:O,Диализ!E:E,СВОД!C534,Диализ!G:G,СВОД!E534)+SUMIFS(Поликлиника!CT:CT,Поликлиника!D:D,СВОД!C534,Поликлиника!F:F,СВОД!E534)+SUMIFS('Скорая мед.помощь'!O:O,'Скорая мед.помощь'!E:E,СВОД!C534,'Скорая мед.помощь'!G:G,СВОД!E534)+SUMIFS(Услуги!AV:AV,Услуги!D:D,СВОД!C534,Услуги!F:F,СВОД!E534)</f>
        <v>0</v>
      </c>
      <c r="O534" s="277">
        <f>SUMIFS(Сверхбаза!L:L,Сверхбаза!C:C,СВОД!C534,Сверхбаза!E:E,СВОД!E534)+SUMIFS(Сверхбаза!M:M,Сверхбаза!C:C,СВОД!C534,Сверхбаза!E:E,СВОД!E534)</f>
        <v>0</v>
      </c>
      <c r="P534" s="251">
        <f>SUMIFS(Сверхбаза!N:N,Сверхбаза!C:C,СВОД!C534,Сверхбаза!E:E,СВОД!E534)</f>
        <v>0</v>
      </c>
      <c r="Q534" s="251">
        <f>SUMIFS(Сверхбаза!P:P,Сверхбаза!C:C,СВОД!C534,Сверхбаза!E:E,СВОД!E534)</f>
        <v>0</v>
      </c>
      <c r="R534" s="251">
        <f>SUMIFS(Сверхбаза!O:O,Сверхбаза!C:C,СВОД!C534,Сверхбаза!E:E,СВОД!E534)</f>
        <v>0</v>
      </c>
      <c r="S534" s="251">
        <f>SUMIFS(Сверхбаза!Q:Q,Сверхбаза!C:C,СВОД!C534,Сверхбаза!E:E,СВОД!E534)</f>
        <v>0</v>
      </c>
      <c r="T534" s="278">
        <f>SUMIFS(Сверхбаза!G:G,Сверхбаза!C:C,СВОД!C534,Сверхбаза!E:E,СВОД!E534)</f>
        <v>0</v>
      </c>
    </row>
    <row r="535" spans="1:20" ht="25.5" outlineLevel="2">
      <c r="A535" s="263">
        <v>4</v>
      </c>
      <c r="B535" s="336">
        <v>501914</v>
      </c>
      <c r="C535" s="336">
        <v>191401</v>
      </c>
      <c r="D535" s="5" t="s">
        <v>581</v>
      </c>
      <c r="E535" s="324">
        <v>94</v>
      </c>
      <c r="F535" s="325" t="s">
        <v>157</v>
      </c>
      <c r="G535" s="277">
        <f>SUMIFS('Круглосуточный стационар'!J:J,'Круглосуточный стационар'!D:D,СВОД!C535,'Круглосуточный стационар'!F:F,СВОД!E535)/2+SUMIFS(ВМП!J:J,ВМП!D:D,СВОД!C535,ВМП!F:F,СВОД!E535)/2+SUMIFS('Дневной стационар'!J:J,'Дневной стационар'!D:D,СВОД!C535,'Дневной стационар'!F:F,СВОД!E535)/2+SUMIFS(ЭКО!H:H,ЭКО!D:D,СВОД!C535,ЭКО!F:F,СВОД!E535)+SUMIFS(Диализ!J:J,Диализ!E:E,СВОД!C535,Диализ!G:G,СВОД!E535)</f>
        <v>0</v>
      </c>
      <c r="H535" s="251">
        <f>SUMIFS(Поликлиника!H:H,Поликлиника!D:D,СВОД!C535,Поликлиника!F:F,СВОД!E535)</f>
        <v>0</v>
      </c>
      <c r="I535" s="251">
        <f>SUMIFS(Поликлиника!BA:BA,Поликлиника!D:D,СВОД!C535,Поликлиника!F:F,СВОД!E535)</f>
        <v>0</v>
      </c>
      <c r="J535" s="251">
        <f>SUMIFS(Поликлиника!BF:BF,Поликлиника!D:D,СВОД!C535,Поликлиника!F:F,СВОД!E535)</f>
        <v>0</v>
      </c>
      <c r="K535" s="251">
        <f>SUMIFS(Поликлиника!BU:BU,Поликлиника!D:D,СВОД!C535,Поликлиника!F:F,СВОД!E535)</f>
        <v>0</v>
      </c>
      <c r="L535" s="251">
        <f>SUMIFS(Услуги!H:H,Услуги!D:D,СВОД!C535,Услуги!F:F,СВОД!E535)+SUMIFS(Услуги!M:M,Услуги!D:D,СВОД!C535,Услуги!F:F,СВОД!E535)+SUMIFS(Услуги!R:R,Услуги!D:D,СВОД!C535,Услуги!F:F,СВОД!E535)+SUMIFS(Услуги!W:W,Услуги!D:D,СВОД!C535,Услуги!F:F,СВОД!E535)+SUMIFS(Услуги!AB:AB,Услуги!D:D,СВОД!C535,Услуги!F:F,СВОД!E535)+SUMIFS(Услуги!AG:AG,Услуги!D:D,СВОД!C535,Услуги!F:F,СВОД!E535)+SUMIFS(Услуги!AL:AL,Услуги!D:D,СВОД!C535,Услуги!F:F,СВОД!E535)+SUMIFS(Услуги!AQ:AQ,Услуги!D:D,СВОД!C535,Услуги!F:F,СВОД!E535)</f>
        <v>0</v>
      </c>
      <c r="M535" s="251">
        <f>SUMIFS('Скорая мед.помощь'!J:J,'Скорая мед.помощь'!E:E,СВОД!C535,'Скорая мед.помощь'!G:G,СВОД!E535)</f>
        <v>0</v>
      </c>
      <c r="N535" s="278">
        <f>SUMIFS('Круглосуточный стационар'!O:O,'Круглосуточный стационар'!D:D,СВОД!C535,'Круглосуточный стационар'!F:F,СВОД!E535)+SUMIFS(ВМП!O:O,ВМП!D:D,СВОД!C535,ВМП!F:F,СВОД!E535)+SUMIFS('Дневной стационар'!O:O,'Дневной стационар'!D:D,СВОД!C535,'Дневной стационар'!F:F,СВОД!E535)+SUMIFS(ЭКО!M:M,ЭКО!D:D,СВОД!C535,ЭКО!F:F,СВОД!E535)+SUMIFS(Диализ!O:O,Диализ!E:E,СВОД!C535,Диализ!G:G,СВОД!E535)+SUMIFS(Поликлиника!CT:CT,Поликлиника!D:D,СВОД!C535,Поликлиника!F:F,СВОД!E535)+SUMIFS('Скорая мед.помощь'!O:O,'Скорая мед.помощь'!E:E,СВОД!C535,'Скорая мед.помощь'!G:G,СВОД!E535)+SUMIFS(Услуги!AV:AV,Услуги!D:D,СВОД!C535,Услуги!F:F,СВОД!E535)</f>
        <v>0</v>
      </c>
      <c r="O535" s="277">
        <f>SUMIFS(Сверхбаза!L:L,Сверхбаза!C:C,СВОД!C535,Сверхбаза!E:E,СВОД!E535)+SUMIFS(Сверхбаза!M:M,Сверхбаза!C:C,СВОД!C535,Сверхбаза!E:E,СВОД!E535)</f>
        <v>0</v>
      </c>
      <c r="P535" s="251">
        <f>SUMIFS(Сверхбаза!N:N,Сверхбаза!C:C,СВОД!C535,Сверхбаза!E:E,СВОД!E535)</f>
        <v>0</v>
      </c>
      <c r="Q535" s="251">
        <f>SUMIFS(Сверхбаза!P:P,Сверхбаза!C:C,СВОД!C535,Сверхбаза!E:E,СВОД!E535)</f>
        <v>0</v>
      </c>
      <c r="R535" s="251">
        <f>SUMIFS(Сверхбаза!O:O,Сверхбаза!C:C,СВОД!C535,Сверхбаза!E:E,СВОД!E535)</f>
        <v>0</v>
      </c>
      <c r="S535" s="251">
        <f>SUMIFS(Сверхбаза!Q:Q,Сверхбаза!C:C,СВОД!C535,Сверхбаза!E:E,СВОД!E535)</f>
        <v>0</v>
      </c>
      <c r="T535" s="278">
        <f>SUMIFS(Сверхбаза!G:G,Сверхбаза!C:C,СВОД!C535,Сверхбаза!E:E,СВОД!E535)</f>
        <v>0</v>
      </c>
    </row>
    <row r="536" spans="1:20" outlineLevel="1">
      <c r="A536" s="264"/>
      <c r="B536" s="254"/>
      <c r="C536" s="254" t="str">
        <f>CONCATENATE(C535," ","Итог")</f>
        <v>191401 Итог</v>
      </c>
      <c r="D536" s="255"/>
      <c r="E536" s="326"/>
      <c r="F536" s="327"/>
      <c r="G536" s="279"/>
      <c r="H536" s="256"/>
      <c r="I536" s="256"/>
      <c r="J536" s="256"/>
      <c r="K536" s="256"/>
      <c r="L536" s="256"/>
      <c r="M536" s="256"/>
      <c r="N536" s="280">
        <f>SUBTOTAL(9,N528:N535)</f>
        <v>320274.18382470857</v>
      </c>
      <c r="O536" s="279"/>
      <c r="P536" s="256"/>
      <c r="Q536" s="256"/>
      <c r="R536" s="256"/>
      <c r="S536" s="256"/>
      <c r="T536" s="280">
        <f>SUBTOTAL(9,T528:T535)</f>
        <v>0</v>
      </c>
    </row>
    <row r="537" spans="1:20" ht="25.5" outlineLevel="2">
      <c r="A537" s="262">
        <v>4</v>
      </c>
      <c r="B537" s="8">
        <v>502401</v>
      </c>
      <c r="C537" s="8">
        <v>240101</v>
      </c>
      <c r="D537" s="9" t="s">
        <v>563</v>
      </c>
      <c r="E537" s="322">
        <v>1</v>
      </c>
      <c r="F537" s="323" t="s">
        <v>12</v>
      </c>
      <c r="G537" s="275">
        <f>SUMIFS('Круглосуточный стационар'!J:J,'Круглосуточный стационар'!D:D,СВОД!C537,'Круглосуточный стационар'!F:F,СВОД!E537)/2+SUMIFS(ВМП!J:J,ВМП!D:D,СВОД!C537,ВМП!F:F,СВОД!E537)/2+SUMIFS('Дневной стационар'!J:J,'Дневной стационар'!D:D,СВОД!C537,'Дневной стационар'!F:F,СВОД!E537)/2+SUMIFS(ЭКО!H:H,ЭКО!D:D,СВОД!C537,ЭКО!F:F,СВОД!E537)+SUMIFS(Диализ!J:J,Диализ!E:E,СВОД!C537,Диализ!G:G,СВОД!E537)</f>
        <v>11921</v>
      </c>
      <c r="H537" s="253">
        <f>SUMIFS(Поликлиника!H:H,Поликлиника!D:D,СВОД!C537,Поликлиника!F:F,СВОД!E537)</f>
        <v>0</v>
      </c>
      <c r="I537" s="253">
        <f>SUMIFS(Поликлиника!BA:BA,Поликлиника!D:D,СВОД!C537,Поликлиника!F:F,СВОД!E537)</f>
        <v>0</v>
      </c>
      <c r="J537" s="253">
        <f>SUMIFS(Поликлиника!BF:BF,Поликлиника!D:D,СВОД!C537,Поликлиника!F:F,СВОД!E537)</f>
        <v>0</v>
      </c>
      <c r="K537" s="253">
        <f>SUMIFS(Поликлиника!BU:BU,Поликлиника!D:D,СВОД!C537,Поликлиника!F:F,СВОД!E537)</f>
        <v>0</v>
      </c>
      <c r="L537" s="253">
        <f>SUMIFS(Услуги!H:H,Услуги!D:D,СВОД!C537,Услуги!F:F,СВОД!E537)+SUMIFS(Услуги!M:M,Услуги!D:D,СВОД!C537,Услуги!F:F,СВОД!E537)+SUMIFS(Услуги!R:R,Услуги!D:D,СВОД!C537,Услуги!F:F,СВОД!E537)+SUMIFS(Услуги!W:W,Услуги!D:D,СВОД!C537,Услуги!F:F,СВОД!E537)+SUMIFS(Услуги!AB:AB,Услуги!D:D,СВОД!C537,Услуги!F:F,СВОД!E537)+SUMIFS(Услуги!AG:AG,Услуги!D:D,СВОД!C537,Услуги!F:F,СВОД!E537)+SUMIFS(Услуги!AL:AL,Услуги!D:D,СВОД!C537,Услуги!F:F,СВОД!E537)+SUMIFS(Услуги!AQ:AQ,Услуги!D:D,СВОД!C537,Услуги!F:F,СВОД!E537)</f>
        <v>0</v>
      </c>
      <c r="M537" s="253">
        <f>SUMIFS('Скорая мед.помощь'!J:J,'Скорая мед.помощь'!E:E,СВОД!C537,'Скорая мед.помощь'!G:G,СВОД!E537)</f>
        <v>0</v>
      </c>
      <c r="N537" s="276">
        <f>SUMIFS('Круглосуточный стационар'!O:O,'Круглосуточный стационар'!D:D,СВОД!C537,'Круглосуточный стационар'!F:F,СВОД!E537)+SUMIFS(ВМП!O:O,ВМП!D:D,СВОД!C537,ВМП!F:F,СВОД!E537)+SUMIFS('Дневной стационар'!O:O,'Дневной стационар'!D:D,СВОД!C537,'Дневной стационар'!F:F,СВОД!E537)+SUMIFS(ЭКО!M:M,ЭКО!D:D,СВОД!C537,ЭКО!F:F,СВОД!E537)+SUMIFS(Диализ!O:O,Диализ!E:E,СВОД!C537,Диализ!G:G,СВОД!E537)+SUMIFS(Поликлиника!CT:CT,Поликлиника!D:D,СВОД!C537,Поликлиника!F:F,СВОД!E537)+SUMIFS('Скорая мед.помощь'!O:O,'Скорая мед.помощь'!E:E,СВОД!C537,'Скорая мед.помощь'!G:G,СВОД!E537)+SUMIFS(Услуги!AV:AV,Услуги!D:D,СВОД!C537,Услуги!F:F,СВОД!E537)</f>
        <v>285472.31452932896</v>
      </c>
      <c r="O537" s="275">
        <f>SUMIFS(Сверхбаза!L:L,Сверхбаза!C:C,СВОД!C537,Сверхбаза!E:E,СВОД!E537)+SUMIFS(Сверхбаза!M:M,Сверхбаза!C:C,СВОД!C537,Сверхбаза!E:E,СВОД!E537)</f>
        <v>0</v>
      </c>
      <c r="P537" s="253">
        <f>SUMIFS(Сверхбаза!N:N,Сверхбаза!C:C,СВОД!C537,Сверхбаза!E:E,СВОД!E537)</f>
        <v>0</v>
      </c>
      <c r="Q537" s="253">
        <f>SUMIFS(Сверхбаза!P:P,Сверхбаза!C:C,СВОД!C537,Сверхбаза!E:E,СВОД!E537)</f>
        <v>0</v>
      </c>
      <c r="R537" s="253">
        <f>SUMIFS(Сверхбаза!O:O,Сверхбаза!C:C,СВОД!C537,Сверхбаза!E:E,СВОД!E537)</f>
        <v>0</v>
      </c>
      <c r="S537" s="253">
        <f>SUMIFS(Сверхбаза!Q:Q,Сверхбаза!C:C,СВОД!C537,Сверхбаза!E:E,СВОД!E537)</f>
        <v>0</v>
      </c>
      <c r="T537" s="276">
        <f>SUMIFS(Сверхбаза!G:G,Сверхбаза!C:C,СВОД!C537,Сверхбаза!E:E,СВОД!E537)</f>
        <v>0</v>
      </c>
    </row>
    <row r="538" spans="1:20" ht="25.5" outlineLevel="2">
      <c r="A538" s="263">
        <v>4</v>
      </c>
      <c r="B538" s="336">
        <v>502401</v>
      </c>
      <c r="C538" s="336">
        <v>240101</v>
      </c>
      <c r="D538" s="5" t="s">
        <v>563</v>
      </c>
      <c r="E538" s="324">
        <v>13</v>
      </c>
      <c r="F538" s="325" t="s">
        <v>704</v>
      </c>
      <c r="G538" s="277">
        <f>SUMIFS('Круглосуточный стационар'!J:J,'Круглосуточный стационар'!D:D,СВОД!C538,'Круглосуточный стационар'!F:F,СВОД!E538)/2+SUMIFS(ВМП!J:J,ВМП!D:D,СВОД!C538,ВМП!F:F,СВОД!E538)/2+SUMIFS('Дневной стационар'!J:J,'Дневной стационар'!D:D,СВОД!C538,'Дневной стационар'!F:F,СВОД!E538)/2+SUMIFS(ЭКО!H:H,ЭКО!D:D,СВОД!C538,ЭКО!F:F,СВОД!E538)+SUMIFS(Диализ!J:J,Диализ!E:E,СВОД!C538,Диализ!G:G,СВОД!E538)</f>
        <v>0</v>
      </c>
      <c r="H538" s="251">
        <f>SUMIFS(Поликлиника!H:H,Поликлиника!D:D,СВОД!C538,Поликлиника!F:F,СВОД!E538)</f>
        <v>0</v>
      </c>
      <c r="I538" s="251">
        <f>SUMIFS(Поликлиника!BA:BA,Поликлиника!D:D,СВОД!C538,Поликлиника!F:F,СВОД!E538)</f>
        <v>0</v>
      </c>
      <c r="J538" s="251">
        <f>SUMIFS(Поликлиника!BF:BF,Поликлиника!D:D,СВОД!C538,Поликлиника!F:F,СВОД!E538)</f>
        <v>0</v>
      </c>
      <c r="K538" s="251">
        <f>SUMIFS(Поликлиника!BU:BU,Поликлиника!D:D,СВОД!C538,Поликлиника!F:F,СВОД!E538)</f>
        <v>0</v>
      </c>
      <c r="L538" s="251">
        <f>SUMIFS(Услуги!H:H,Услуги!D:D,СВОД!C538,Услуги!F:F,СВОД!E538)+SUMIFS(Услуги!M:M,Услуги!D:D,СВОД!C538,Услуги!F:F,СВОД!E538)+SUMIFS(Услуги!R:R,Услуги!D:D,СВОД!C538,Услуги!F:F,СВОД!E538)+SUMIFS(Услуги!W:W,Услуги!D:D,СВОД!C538,Услуги!F:F,СВОД!E538)+SUMIFS(Услуги!AB:AB,Услуги!D:D,СВОД!C538,Услуги!F:F,СВОД!E538)+SUMIFS(Услуги!AG:AG,Услуги!D:D,СВОД!C538,Услуги!F:F,СВОД!E538)+SUMIFS(Услуги!AL:AL,Услуги!D:D,СВОД!C538,Услуги!F:F,СВОД!E538)+SUMIFS(Услуги!AQ:AQ,Услуги!D:D,СВОД!C538,Услуги!F:F,СВОД!E538)</f>
        <v>0</v>
      </c>
      <c r="M538" s="251">
        <f>SUMIFS('Скорая мед.помощь'!J:J,'Скорая мед.помощь'!E:E,СВОД!C538,'Скорая мед.помощь'!G:G,СВОД!E538)</f>
        <v>0</v>
      </c>
      <c r="N538" s="278">
        <f>SUMIFS('Круглосуточный стационар'!O:O,'Круглосуточный стационар'!D:D,СВОД!C538,'Круглосуточный стационар'!F:F,СВОД!E538)+SUMIFS(ВМП!O:O,ВМП!D:D,СВОД!C538,ВМП!F:F,СВОД!E538)+SUMIFS('Дневной стационар'!O:O,'Дневной стационар'!D:D,СВОД!C538,'Дневной стационар'!F:F,СВОД!E538)+SUMIFS(ЭКО!M:M,ЭКО!D:D,СВОД!C538,ЭКО!F:F,СВОД!E538)+SUMIFS(Диализ!O:O,Диализ!E:E,СВОД!C538,Диализ!G:G,СВОД!E538)+SUMIFS(Поликлиника!CT:CT,Поликлиника!D:D,СВОД!C538,Поликлиника!F:F,СВОД!E538)+SUMIFS('Скорая мед.помощь'!O:O,'Скорая мед.помощь'!E:E,СВОД!C538,'Скорая мед.помощь'!G:G,СВОД!E538)+SUMIFS(Услуги!AV:AV,Услуги!D:D,СВОД!C538,Услуги!F:F,СВОД!E538)</f>
        <v>0</v>
      </c>
      <c r="O538" s="277">
        <f>SUMIFS(Сверхбаза!L:L,Сверхбаза!C:C,СВОД!C538,Сверхбаза!E:E,СВОД!E538)+SUMIFS(Сверхбаза!M:M,Сверхбаза!C:C,СВОД!C538,Сверхбаза!E:E,СВОД!E538)</f>
        <v>0</v>
      </c>
      <c r="P538" s="251">
        <f>SUMIFS(Сверхбаза!N:N,Сверхбаза!C:C,СВОД!C538,Сверхбаза!E:E,СВОД!E538)</f>
        <v>0</v>
      </c>
      <c r="Q538" s="251">
        <f>SUMIFS(Сверхбаза!P:P,Сверхбаза!C:C,СВОД!C538,Сверхбаза!E:E,СВОД!E538)</f>
        <v>0</v>
      </c>
      <c r="R538" s="251">
        <f>SUMIFS(Сверхбаза!O:O,Сверхбаза!C:C,СВОД!C538,Сверхбаза!E:E,СВОД!E538)</f>
        <v>0</v>
      </c>
      <c r="S538" s="251">
        <f>SUMIFS(Сверхбаза!Q:Q,Сверхбаза!C:C,СВОД!C538,Сверхбаза!E:E,СВОД!E538)</f>
        <v>0</v>
      </c>
      <c r="T538" s="278">
        <f>SUMIFS(Сверхбаза!G:G,Сверхбаза!C:C,СВОД!C538,Сверхбаза!E:E,СВОД!E538)</f>
        <v>0</v>
      </c>
    </row>
    <row r="539" spans="1:20" ht="25.5" outlineLevel="2">
      <c r="A539" s="263">
        <v>4</v>
      </c>
      <c r="B539" s="336">
        <v>502401</v>
      </c>
      <c r="C539" s="336">
        <v>240101</v>
      </c>
      <c r="D539" s="5" t="s">
        <v>563</v>
      </c>
      <c r="E539" s="324">
        <v>2</v>
      </c>
      <c r="F539" s="325" t="s">
        <v>173</v>
      </c>
      <c r="G539" s="277">
        <f>SUMIFS('Круглосуточный стационар'!J:J,'Круглосуточный стационар'!D:D,СВОД!C539,'Круглосуточный стационар'!F:F,СВОД!E539)/2+SUMIFS(ВМП!J:J,ВМП!D:D,СВОД!C539,ВМП!F:F,СВОД!E539)/2+SUMIFS('Дневной стационар'!J:J,'Дневной стационар'!D:D,СВОД!C539,'Дневной стационар'!F:F,СВОД!E539)/2+SUMIFS(ЭКО!H:H,ЭКО!D:D,СВОД!C539,ЭКО!F:F,СВОД!E539)+SUMIFS(Диализ!J:J,Диализ!E:E,СВОД!C539,Диализ!G:G,СВОД!E539)</f>
        <v>3999</v>
      </c>
      <c r="H539" s="251">
        <f>SUMIFS(Поликлиника!H:H,Поликлиника!D:D,СВОД!C539,Поликлиника!F:F,СВОД!E539)</f>
        <v>0</v>
      </c>
      <c r="I539" s="251">
        <f>SUMIFS(Поликлиника!BA:BA,Поликлиника!D:D,СВОД!C539,Поликлиника!F:F,СВОД!E539)</f>
        <v>0</v>
      </c>
      <c r="J539" s="251">
        <f>SUMIFS(Поликлиника!BF:BF,Поликлиника!D:D,СВОД!C539,Поликлиника!F:F,СВОД!E539)</f>
        <v>0</v>
      </c>
      <c r="K539" s="251">
        <f>SUMIFS(Поликлиника!BU:BU,Поликлиника!D:D,СВОД!C539,Поликлиника!F:F,СВОД!E539)</f>
        <v>0</v>
      </c>
      <c r="L539" s="251">
        <f>SUMIFS(Услуги!H:H,Услуги!D:D,СВОД!C539,Услуги!F:F,СВОД!E539)+SUMIFS(Услуги!M:M,Услуги!D:D,СВОД!C539,Услуги!F:F,СВОД!E539)+SUMIFS(Услуги!R:R,Услуги!D:D,СВОД!C539,Услуги!F:F,СВОД!E539)+SUMIFS(Услуги!W:W,Услуги!D:D,СВОД!C539,Услуги!F:F,СВОД!E539)+SUMIFS(Услуги!AB:AB,Услуги!D:D,СВОД!C539,Услуги!F:F,СВОД!E539)+SUMIFS(Услуги!AG:AG,Услуги!D:D,СВОД!C539,Услуги!F:F,СВОД!E539)+SUMIFS(Услуги!AL:AL,Услуги!D:D,СВОД!C539,Услуги!F:F,СВОД!E539)+SUMIFS(Услуги!AQ:AQ,Услуги!D:D,СВОД!C539,Услуги!F:F,СВОД!E539)</f>
        <v>0</v>
      </c>
      <c r="M539" s="251">
        <f>SUMIFS('Скорая мед.помощь'!J:J,'Скорая мед.помощь'!E:E,СВОД!C539,'Скорая мед.помощь'!G:G,СВОД!E539)</f>
        <v>0</v>
      </c>
      <c r="N539" s="278">
        <f>SUMIFS('Круглосуточный стационар'!O:O,'Круглосуточный стационар'!D:D,СВОД!C539,'Круглосуточный стационар'!F:F,СВОД!E539)+SUMIFS(ВМП!O:O,ВМП!D:D,СВОД!C539,ВМП!F:F,СВОД!E539)+SUMIFS('Дневной стационар'!O:O,'Дневной стационар'!D:D,СВОД!C539,'Дневной стационар'!F:F,СВОД!E539)+SUMIFS(ЭКО!M:M,ЭКО!D:D,СВОД!C539,ЭКО!F:F,СВОД!E539)+SUMIFS(Диализ!O:O,Диализ!E:E,СВОД!C539,Диализ!G:G,СВОД!E539)+SUMIFS(Поликлиника!CT:CT,Поликлиника!D:D,СВОД!C539,Поликлиника!F:F,СВОД!E539)+SUMIFS('Скорая мед.помощь'!O:O,'Скорая мед.помощь'!E:E,СВОД!C539,'Скорая мед.помощь'!G:G,СВОД!E539)+SUMIFS(Услуги!AV:AV,Услуги!D:D,СВОД!C539,Услуги!F:F,СВОД!E539)</f>
        <v>31934.244807999996</v>
      </c>
      <c r="O539" s="277">
        <f>SUMIFS(Сверхбаза!L:L,Сверхбаза!C:C,СВОД!C539,Сверхбаза!E:E,СВОД!E539)+SUMIFS(Сверхбаза!M:M,Сверхбаза!C:C,СВОД!C539,Сверхбаза!E:E,СВОД!E539)</f>
        <v>65</v>
      </c>
      <c r="P539" s="251">
        <f>SUMIFS(Сверхбаза!N:N,Сверхбаза!C:C,СВОД!C539,Сверхбаза!E:E,СВОД!E539)</f>
        <v>0</v>
      </c>
      <c r="Q539" s="251">
        <f>SUMIFS(Сверхбаза!P:P,Сверхбаза!C:C,СВОД!C539,Сверхбаза!E:E,СВОД!E539)</f>
        <v>0</v>
      </c>
      <c r="R539" s="251">
        <f>SUMIFS(Сверхбаза!O:O,Сверхбаза!C:C,СВОД!C539,Сверхбаза!E:E,СВОД!E539)</f>
        <v>0</v>
      </c>
      <c r="S539" s="251">
        <f>SUMIFS(Сверхбаза!Q:Q,Сверхбаза!C:C,СВОД!C539,Сверхбаза!E:E,СВОД!E539)</f>
        <v>0</v>
      </c>
      <c r="T539" s="278">
        <f>SUMIFS(Сверхбаза!G:G,Сверхбаза!C:C,СВОД!C539,Сверхбаза!E:E,СВОД!E539)</f>
        <v>1314.298</v>
      </c>
    </row>
    <row r="540" spans="1:20" ht="25.5" outlineLevel="2">
      <c r="A540" s="263">
        <v>4</v>
      </c>
      <c r="B540" s="336">
        <v>502401</v>
      </c>
      <c r="C540" s="336">
        <v>240101</v>
      </c>
      <c r="D540" s="5" t="s">
        <v>563</v>
      </c>
      <c r="E540" s="324">
        <v>6</v>
      </c>
      <c r="F540" s="325" t="s">
        <v>705</v>
      </c>
      <c r="G540" s="277">
        <f>SUMIFS('Круглосуточный стационар'!J:J,'Круглосуточный стационар'!D:D,СВОД!C540,'Круглосуточный стационар'!F:F,СВОД!E540)/2+SUMIFS(ВМП!J:J,ВМП!D:D,СВОД!C540,ВМП!F:F,СВОД!E540)/2+SUMIFS('Дневной стационар'!J:J,'Дневной стационар'!D:D,СВОД!C540,'Дневной стационар'!F:F,СВОД!E540)/2+SUMIFS(ЭКО!H:H,ЭКО!D:D,СВОД!C540,ЭКО!F:F,СВОД!E540)+SUMIFS(Диализ!J:J,Диализ!E:E,СВОД!C540,Диализ!G:G,СВОД!E540)</f>
        <v>0</v>
      </c>
      <c r="H540" s="251">
        <f>SUMIFS(Поликлиника!H:H,Поликлиника!D:D,СВОД!C540,Поликлиника!F:F,СВОД!E540)</f>
        <v>0</v>
      </c>
      <c r="I540" s="251">
        <f>SUMIFS(Поликлиника!BA:BA,Поликлиника!D:D,СВОД!C540,Поликлиника!F:F,СВОД!E540)</f>
        <v>0</v>
      </c>
      <c r="J540" s="251">
        <f>SUMIFS(Поликлиника!BF:BF,Поликлиника!D:D,СВОД!C540,Поликлиника!F:F,СВОД!E540)</f>
        <v>0</v>
      </c>
      <c r="K540" s="251">
        <f>SUMIFS(Поликлиника!BU:BU,Поликлиника!D:D,СВОД!C540,Поликлиника!F:F,СВОД!E540)</f>
        <v>0</v>
      </c>
      <c r="L540" s="251">
        <f>SUMIFS(Услуги!H:H,Услуги!D:D,СВОД!C540,Услуги!F:F,СВОД!E540)+SUMIFS(Услуги!M:M,Услуги!D:D,СВОД!C540,Услуги!F:F,СВОД!E540)+SUMIFS(Услуги!R:R,Услуги!D:D,СВОД!C540,Услуги!F:F,СВОД!E540)+SUMIFS(Услуги!W:W,Услуги!D:D,СВОД!C540,Услуги!F:F,СВОД!E540)+SUMIFS(Услуги!AB:AB,Услуги!D:D,СВОД!C540,Услуги!F:F,СВОД!E540)+SUMIFS(Услуги!AG:AG,Услуги!D:D,СВОД!C540,Услуги!F:F,СВОД!E540)+SUMIFS(Услуги!AL:AL,Услуги!D:D,СВОД!C540,Услуги!F:F,СВОД!E540)+SUMIFS(Услуги!AQ:AQ,Услуги!D:D,СВОД!C540,Услуги!F:F,СВОД!E540)</f>
        <v>0</v>
      </c>
      <c r="M540" s="251">
        <f>SUMIFS('Скорая мед.помощь'!J:J,'Скорая мед.помощь'!E:E,СВОД!C540,'Скорая мед.помощь'!G:G,СВОД!E540)</f>
        <v>0</v>
      </c>
      <c r="N540" s="278">
        <f>SUMIFS('Круглосуточный стационар'!O:O,'Круглосуточный стационар'!D:D,СВОД!C540,'Круглосуточный стационар'!F:F,СВОД!E540)+SUMIFS(ВМП!O:O,ВМП!D:D,СВОД!C540,ВМП!F:F,СВОД!E540)+SUMIFS('Дневной стационар'!O:O,'Дневной стационар'!D:D,СВОД!C540,'Дневной стационар'!F:F,СВОД!E540)+SUMIFS(ЭКО!M:M,ЭКО!D:D,СВОД!C540,ЭКО!F:F,СВОД!E540)+SUMIFS(Диализ!O:O,Диализ!E:E,СВОД!C540,Диализ!G:G,СВОД!E540)+SUMIFS(Поликлиника!CT:CT,Поликлиника!D:D,СВОД!C540,Поликлиника!F:F,СВОД!E540)+SUMIFS('Скорая мед.помощь'!O:O,'Скорая мед.помощь'!E:E,СВОД!C540,'Скорая мед.помощь'!G:G,СВОД!E540)+SUMIFS(Услуги!AV:AV,Услуги!D:D,СВОД!C540,Услуги!F:F,СВОД!E540)</f>
        <v>0</v>
      </c>
      <c r="O540" s="277">
        <f>SUMIFS(Сверхбаза!L:L,Сверхбаза!C:C,СВОД!C540,Сверхбаза!E:E,СВОД!E540)+SUMIFS(Сверхбаза!M:M,Сверхбаза!C:C,СВОД!C540,Сверхбаза!E:E,СВОД!E540)</f>
        <v>0</v>
      </c>
      <c r="P540" s="251">
        <f>SUMIFS(Сверхбаза!N:N,Сверхбаза!C:C,СВОД!C540,Сверхбаза!E:E,СВОД!E540)</f>
        <v>0</v>
      </c>
      <c r="Q540" s="251">
        <f>SUMIFS(Сверхбаза!P:P,Сверхбаза!C:C,СВОД!C540,Сверхбаза!E:E,СВОД!E540)</f>
        <v>0</v>
      </c>
      <c r="R540" s="251">
        <f>SUMIFS(Сверхбаза!O:O,Сверхбаза!C:C,СВОД!C540,Сверхбаза!E:E,СВОД!E540)</f>
        <v>0</v>
      </c>
      <c r="S540" s="251">
        <f>SUMIFS(Сверхбаза!Q:Q,Сверхбаза!C:C,СВОД!C540,Сверхбаза!E:E,СВОД!E540)</f>
        <v>0</v>
      </c>
      <c r="T540" s="278">
        <f>SUMIFS(Сверхбаза!G:G,Сверхбаза!C:C,СВОД!C540,Сверхбаза!E:E,СВОД!E540)</f>
        <v>0</v>
      </c>
    </row>
    <row r="541" spans="1:20" ht="25.5" outlineLevel="2">
      <c r="A541" s="263">
        <v>4</v>
      </c>
      <c r="B541" s="336">
        <v>502401</v>
      </c>
      <c r="C541" s="336">
        <v>240101</v>
      </c>
      <c r="D541" s="5" t="s">
        <v>563</v>
      </c>
      <c r="E541" s="324">
        <v>3</v>
      </c>
      <c r="F541" s="325" t="s">
        <v>174</v>
      </c>
      <c r="G541" s="277">
        <f>SUMIFS('Круглосуточный стационар'!J:J,'Круглосуточный стационар'!D:D,СВОД!C541,'Круглосуточный стационар'!F:F,СВОД!E541)/2+SUMIFS(ВМП!J:J,ВМП!D:D,СВОД!C541,ВМП!F:F,СВОД!E541)/2+SUMIFS('Дневной стационар'!J:J,'Дневной стационар'!D:D,СВОД!C541,'Дневной стационар'!F:F,СВОД!E541)/2+SUMIFS(ЭКО!H:H,ЭКО!D:D,СВОД!C541,ЭКО!F:F,СВОД!E541)+SUMIFS(Диализ!J:J,Диализ!E:E,СВОД!C541,Диализ!G:G,СВОД!E541)</f>
        <v>0</v>
      </c>
      <c r="H541" s="251">
        <f>SUMIFS(Поликлиника!H:H,Поликлиника!D:D,СВОД!C541,Поликлиника!F:F,СВОД!E541)</f>
        <v>68712</v>
      </c>
      <c r="I541" s="251">
        <f>SUMIFS(Поликлиника!BA:BA,Поликлиника!D:D,СВОД!C541,Поликлиника!F:F,СВОД!E541)</f>
        <v>36364</v>
      </c>
      <c r="J541" s="251">
        <f>SUMIFS(Поликлиника!BF:BF,Поликлиника!D:D,СВОД!C541,Поликлиника!F:F,СВОД!E541)</f>
        <v>120675</v>
      </c>
      <c r="K541" s="251">
        <f>SUMIFS(Поликлиника!BU:BU,Поликлиника!D:D,СВОД!C541,Поликлиника!F:F,СВОД!E541)</f>
        <v>63249</v>
      </c>
      <c r="L541" s="251">
        <f>SUMIFS(Услуги!H:H,Услуги!D:D,СВОД!C541,Услуги!F:F,СВОД!E541)+SUMIFS(Услуги!M:M,Услуги!D:D,СВОД!C541,Услуги!F:F,СВОД!E541)+SUMIFS(Услуги!R:R,Услуги!D:D,СВОД!C541,Услуги!F:F,СВОД!E541)+SUMIFS(Услуги!W:W,Услуги!D:D,СВОД!C541,Услуги!F:F,СВОД!E541)+SUMIFS(Услуги!AB:AB,Услуги!D:D,СВОД!C541,Услуги!F:F,СВОД!E541)+SUMIFS(Услуги!AG:AG,Услуги!D:D,СВОД!C541,Услуги!F:F,СВОД!E541)+SUMIFS(Услуги!AL:AL,Услуги!D:D,СВОД!C541,Услуги!F:F,СВОД!E541)+SUMIFS(Услуги!AQ:AQ,Услуги!D:D,СВОД!C541,Услуги!F:F,СВОД!E541)</f>
        <v>4470</v>
      </c>
      <c r="M541" s="251">
        <f>SUMIFS('Скорая мед.помощь'!J:J,'Скорая мед.помощь'!E:E,СВОД!C541,'Скорая мед.помощь'!G:G,СВОД!E541)</f>
        <v>0</v>
      </c>
      <c r="N541" s="278">
        <f>SUMIFS('Круглосуточный стационар'!O:O,'Круглосуточный стационар'!D:D,СВОД!C541,'Круглосуточный стационар'!F:F,СВОД!E541)+SUMIFS(ВМП!O:O,ВМП!D:D,СВОД!C541,ВМП!F:F,СВОД!E541)+SUMIFS('Дневной стационар'!O:O,'Дневной стационар'!D:D,СВОД!C541,'Дневной стационар'!F:F,СВОД!E541)+SUMIFS(ЭКО!M:M,ЭКО!D:D,СВОД!C541,ЭКО!F:F,СВОД!E541)+SUMIFS(Диализ!O:O,Диализ!E:E,СВОД!C541,Диализ!G:G,СВОД!E541)+SUMIFS(Поликлиника!CT:CT,Поликлиника!D:D,СВОД!C541,Поликлиника!F:F,СВОД!E541)+SUMIFS('Скорая мед.помощь'!O:O,'Скорая мед.помощь'!E:E,СВОД!C541,'Скорая мед.помощь'!G:G,СВОД!E541)+SUMIFS(Услуги!AV:AV,Услуги!D:D,СВОД!C541,Услуги!F:F,СВОД!E541)</f>
        <v>243203.99626511396</v>
      </c>
      <c r="O541" s="277">
        <f>SUMIFS(Сверхбаза!L:L,Сверхбаза!C:C,СВОД!C541,Сверхбаза!E:E,СВОД!E541)+SUMIFS(Сверхбаза!M:M,Сверхбаза!C:C,СВОД!C541,Сверхбаза!E:E,СВОД!E541)</f>
        <v>0</v>
      </c>
      <c r="P541" s="251">
        <f>SUMIFS(Сверхбаза!N:N,Сверхбаза!C:C,СВОД!C541,Сверхбаза!E:E,СВОД!E541)</f>
        <v>7593</v>
      </c>
      <c r="Q541" s="251">
        <f>SUMIFS(Сверхбаза!P:P,Сверхбаза!C:C,СВОД!C541,Сверхбаза!E:E,СВОД!E541)</f>
        <v>1353</v>
      </c>
      <c r="R541" s="251">
        <f>SUMIFS(Сверхбаза!O:O,Сверхбаза!C:C,СВОД!C541,Сверхбаза!E:E,СВОД!E541)</f>
        <v>2905.1000000000004</v>
      </c>
      <c r="S541" s="251">
        <f>SUMIFS(Сверхбаза!Q:Q,Сверхбаза!C:C,СВОД!C541,Сверхбаза!E:E,СВОД!E541)</f>
        <v>0</v>
      </c>
      <c r="T541" s="278">
        <f>SUMIFS(Сверхбаза!G:G,Сверхбаза!C:C,СВОД!C541,Сверхбаза!E:E,СВОД!E541)</f>
        <v>9468.3060000000005</v>
      </c>
    </row>
    <row r="542" spans="1:20" ht="25.5" outlineLevel="2">
      <c r="A542" s="263">
        <v>4</v>
      </c>
      <c r="B542" s="336">
        <v>502401</v>
      </c>
      <c r="C542" s="336">
        <v>240101</v>
      </c>
      <c r="D542" s="5" t="s">
        <v>563</v>
      </c>
      <c r="E542" s="324">
        <v>7</v>
      </c>
      <c r="F542" s="325" t="s">
        <v>706</v>
      </c>
      <c r="G542" s="277">
        <f>SUMIFS('Круглосуточный стационар'!J:J,'Круглосуточный стационар'!D:D,СВОД!C542,'Круглосуточный стационар'!F:F,СВОД!E542)/2+SUMIFS(ВМП!J:J,ВМП!D:D,СВОД!C542,ВМП!F:F,СВОД!E542)/2+SUMIFS('Дневной стационар'!J:J,'Дневной стационар'!D:D,СВОД!C542,'Дневной стационар'!F:F,СВОД!E542)/2+SUMIFS(ЭКО!H:H,ЭКО!D:D,СВОД!C542,ЭКО!F:F,СВОД!E542)+SUMIFS(Диализ!J:J,Диализ!E:E,СВОД!C542,Диализ!G:G,СВОД!E542)</f>
        <v>0</v>
      </c>
      <c r="H542" s="251">
        <f>SUMIFS(Поликлиника!H:H,Поликлиника!D:D,СВОД!C542,Поликлиника!F:F,СВОД!E542)</f>
        <v>0</v>
      </c>
      <c r="I542" s="251">
        <f>SUMIFS(Поликлиника!BA:BA,Поликлиника!D:D,СВОД!C542,Поликлиника!F:F,СВОД!E542)</f>
        <v>0</v>
      </c>
      <c r="J542" s="251">
        <f>SUMIFS(Поликлиника!BF:BF,Поликлиника!D:D,СВОД!C542,Поликлиника!F:F,СВОД!E542)</f>
        <v>0</v>
      </c>
      <c r="K542" s="251">
        <f>SUMIFS(Поликлиника!BU:BU,Поликлиника!D:D,СВОД!C542,Поликлиника!F:F,СВОД!E542)</f>
        <v>0</v>
      </c>
      <c r="L542" s="251">
        <f>SUMIFS(Услуги!H:H,Услуги!D:D,СВОД!C542,Услуги!F:F,СВОД!E542)+SUMIFS(Услуги!M:M,Услуги!D:D,СВОД!C542,Услуги!F:F,СВОД!E542)+SUMIFS(Услуги!R:R,Услуги!D:D,СВОД!C542,Услуги!F:F,СВОД!E542)+SUMIFS(Услуги!W:W,Услуги!D:D,СВОД!C542,Услуги!F:F,СВОД!E542)+SUMIFS(Услуги!AB:AB,Услуги!D:D,СВОД!C542,Услуги!F:F,СВОД!E542)+SUMIFS(Услуги!AG:AG,Услуги!D:D,СВОД!C542,Услуги!F:F,СВОД!E542)+SUMIFS(Услуги!AL:AL,Услуги!D:D,СВОД!C542,Услуги!F:F,СВОД!E542)+SUMIFS(Услуги!AQ:AQ,Услуги!D:D,СВОД!C542,Услуги!F:F,СВОД!E542)</f>
        <v>0</v>
      </c>
      <c r="M542" s="251">
        <f>SUMIFS('Скорая мед.помощь'!J:J,'Скорая мед.помощь'!E:E,СВОД!C542,'Скорая мед.помощь'!G:G,СВОД!E542)</f>
        <v>0</v>
      </c>
      <c r="N542" s="278">
        <f>SUMIFS('Круглосуточный стационар'!O:O,'Круглосуточный стационар'!D:D,СВОД!C542,'Круглосуточный стационар'!F:F,СВОД!E542)+SUMIFS(ВМП!O:O,ВМП!D:D,СВОД!C542,ВМП!F:F,СВОД!E542)+SUMIFS('Дневной стационар'!O:O,'Дневной стационар'!D:D,СВОД!C542,'Дневной стационар'!F:F,СВОД!E542)+SUMIFS(ЭКО!M:M,ЭКО!D:D,СВОД!C542,ЭКО!F:F,СВОД!E542)+SUMIFS(Диализ!O:O,Диализ!E:E,СВОД!C542,Диализ!G:G,СВОД!E542)+SUMIFS(Поликлиника!CT:CT,Поликлиника!D:D,СВОД!C542,Поликлиника!F:F,СВОД!E542)+SUMIFS('Скорая мед.помощь'!O:O,'Скорая мед.помощь'!E:E,СВОД!C542,'Скорая мед.помощь'!G:G,СВОД!E542)+SUMIFS(Услуги!AV:AV,Услуги!D:D,СВОД!C542,Услуги!F:F,СВОД!E542)</f>
        <v>0</v>
      </c>
      <c r="O542" s="277">
        <f>SUMIFS(Сверхбаза!L:L,Сверхбаза!C:C,СВОД!C542,Сверхбаза!E:E,СВОД!E542)+SUMIFS(Сверхбаза!M:M,Сверхбаза!C:C,СВОД!C542,Сверхбаза!E:E,СВОД!E542)</f>
        <v>0</v>
      </c>
      <c r="P542" s="251">
        <f>SUMIFS(Сверхбаза!N:N,Сверхбаза!C:C,СВОД!C542,Сверхбаза!E:E,СВОД!E542)</f>
        <v>0</v>
      </c>
      <c r="Q542" s="251">
        <f>SUMIFS(Сверхбаза!P:P,Сверхбаза!C:C,СВОД!C542,Сверхбаза!E:E,СВОД!E542)</f>
        <v>0</v>
      </c>
      <c r="R542" s="251">
        <f>SUMIFS(Сверхбаза!O:O,Сверхбаза!C:C,СВОД!C542,Сверхбаза!E:E,СВОД!E542)</f>
        <v>0</v>
      </c>
      <c r="S542" s="251">
        <f>SUMIFS(Сверхбаза!Q:Q,Сверхбаза!C:C,СВОД!C542,Сверхбаза!E:E,СВОД!E542)</f>
        <v>0</v>
      </c>
      <c r="T542" s="278">
        <f>SUMIFS(Сверхбаза!G:G,Сверхбаза!C:C,СВОД!C542,Сверхбаза!E:E,СВОД!E542)</f>
        <v>0</v>
      </c>
    </row>
    <row r="543" spans="1:20" ht="25.5" outlineLevel="2">
      <c r="A543" s="263">
        <v>4</v>
      </c>
      <c r="B543" s="336">
        <v>502401</v>
      </c>
      <c r="C543" s="336">
        <v>240101</v>
      </c>
      <c r="D543" s="5" t="s">
        <v>563</v>
      </c>
      <c r="E543" s="324">
        <v>70</v>
      </c>
      <c r="F543" s="325" t="s">
        <v>707</v>
      </c>
      <c r="G543" s="277">
        <f>SUMIFS('Круглосуточный стационар'!J:J,'Круглосуточный стационар'!D:D,СВОД!C543,'Круглосуточный стационар'!F:F,СВОД!E543)/2+SUMIFS(ВМП!J:J,ВМП!D:D,СВОД!C543,ВМП!F:F,СВОД!E543)/2+SUMIFS('Дневной стационар'!J:J,'Дневной стационар'!D:D,СВОД!C543,'Дневной стационар'!F:F,СВОД!E543)/2+SUMIFS(ЭКО!H:H,ЭКО!D:D,СВОД!C543,ЭКО!F:F,СВОД!E543)+SUMIFS(Диализ!J:J,Диализ!E:E,СВОД!C543,Диализ!G:G,СВОД!E543)</f>
        <v>0</v>
      </c>
      <c r="H543" s="251">
        <f>SUMIFS(Поликлиника!H:H,Поликлиника!D:D,СВОД!C543,Поликлиника!F:F,СВОД!E543)</f>
        <v>0</v>
      </c>
      <c r="I543" s="251">
        <f>SUMIFS(Поликлиника!BA:BA,Поликлиника!D:D,СВОД!C543,Поликлиника!F:F,СВОД!E543)</f>
        <v>0</v>
      </c>
      <c r="J543" s="251">
        <f>SUMIFS(Поликлиника!BF:BF,Поликлиника!D:D,СВОД!C543,Поликлиника!F:F,СВОД!E543)</f>
        <v>0</v>
      </c>
      <c r="K543" s="251">
        <f>SUMIFS(Поликлиника!BU:BU,Поликлиника!D:D,СВОД!C543,Поликлиника!F:F,СВОД!E543)</f>
        <v>0</v>
      </c>
      <c r="L543" s="251">
        <f>SUMIFS(Услуги!H:H,Услуги!D:D,СВОД!C543,Услуги!F:F,СВОД!E543)+SUMIFS(Услуги!M:M,Услуги!D:D,СВОД!C543,Услуги!F:F,СВОД!E543)+SUMIFS(Услуги!R:R,Услуги!D:D,СВОД!C543,Услуги!F:F,СВОД!E543)+SUMIFS(Услуги!W:W,Услуги!D:D,СВОД!C543,Услуги!F:F,СВОД!E543)+SUMIFS(Услуги!AB:AB,Услуги!D:D,СВОД!C543,Услуги!F:F,СВОД!E543)+SUMIFS(Услуги!AG:AG,Услуги!D:D,СВОД!C543,Услуги!F:F,СВОД!E543)+SUMIFS(Услуги!AL:AL,Услуги!D:D,СВОД!C543,Услуги!F:F,СВОД!E543)+SUMIFS(Услуги!AQ:AQ,Услуги!D:D,СВОД!C543,Услуги!F:F,СВОД!E543)</f>
        <v>0</v>
      </c>
      <c r="M543" s="251">
        <f>SUMIFS('Скорая мед.помощь'!J:J,'Скорая мед.помощь'!E:E,СВОД!C543,'Скорая мед.помощь'!G:G,СВОД!E543)</f>
        <v>0</v>
      </c>
      <c r="N543" s="278">
        <f>SUMIFS('Круглосуточный стационар'!O:O,'Круглосуточный стационар'!D:D,СВОД!C543,'Круглосуточный стационар'!F:F,СВОД!E543)+SUMIFS(ВМП!O:O,ВМП!D:D,СВОД!C543,ВМП!F:F,СВОД!E543)+SUMIFS('Дневной стационар'!O:O,'Дневной стационар'!D:D,СВОД!C543,'Дневной стационар'!F:F,СВОД!E543)+SUMIFS(ЭКО!M:M,ЭКО!D:D,СВОД!C543,ЭКО!F:F,СВОД!E543)+SUMIFS(Диализ!O:O,Диализ!E:E,СВОД!C543,Диализ!G:G,СВОД!E543)+SUMIFS(Поликлиника!CT:CT,Поликлиника!D:D,СВОД!C543,Поликлиника!F:F,СВОД!E543)+SUMIFS('Скорая мед.помощь'!O:O,'Скорая мед.помощь'!E:E,СВОД!C543,'Скорая мед.помощь'!G:G,СВОД!E543)+SUMIFS(Услуги!AV:AV,Услуги!D:D,СВОД!C543,Услуги!F:F,СВОД!E543)</f>
        <v>0</v>
      </c>
      <c r="O543" s="277">
        <f>SUMIFS(Сверхбаза!L:L,Сверхбаза!C:C,СВОД!C543,Сверхбаза!E:E,СВОД!E543)+SUMIFS(Сверхбаза!M:M,Сверхбаза!C:C,СВОД!C543,Сверхбаза!E:E,СВОД!E543)</f>
        <v>0</v>
      </c>
      <c r="P543" s="251">
        <f>SUMIFS(Сверхбаза!N:N,Сверхбаза!C:C,СВОД!C543,Сверхбаза!E:E,СВОД!E543)</f>
        <v>0</v>
      </c>
      <c r="Q543" s="251">
        <f>SUMIFS(Сверхбаза!P:P,Сверхбаза!C:C,СВОД!C543,Сверхбаза!E:E,СВОД!E543)</f>
        <v>0</v>
      </c>
      <c r="R543" s="251">
        <f>SUMIFS(Сверхбаза!O:O,Сверхбаза!C:C,СВОД!C543,Сверхбаза!E:E,СВОД!E543)</f>
        <v>0</v>
      </c>
      <c r="S543" s="251">
        <f>SUMIFS(Сверхбаза!Q:Q,Сверхбаза!C:C,СВОД!C543,Сверхбаза!E:E,СВОД!E543)</f>
        <v>0</v>
      </c>
      <c r="T543" s="278">
        <f>SUMIFS(Сверхбаза!G:G,Сверхбаза!C:C,СВОД!C543,Сверхбаза!E:E,СВОД!E543)</f>
        <v>0</v>
      </c>
    </row>
    <row r="544" spans="1:20" ht="25.5" outlineLevel="2">
      <c r="A544" s="263">
        <v>4</v>
      </c>
      <c r="B544" s="336">
        <v>502401</v>
      </c>
      <c r="C544" s="336">
        <v>240101</v>
      </c>
      <c r="D544" s="5" t="s">
        <v>563</v>
      </c>
      <c r="E544" s="324">
        <v>94</v>
      </c>
      <c r="F544" s="325" t="s">
        <v>157</v>
      </c>
      <c r="G544" s="277">
        <f>SUMIFS('Круглосуточный стационар'!J:J,'Круглосуточный стационар'!D:D,СВОД!C544,'Круглосуточный стационар'!F:F,СВОД!E544)/2+SUMIFS(ВМП!J:J,ВМП!D:D,СВОД!C544,ВМП!F:F,СВОД!E544)/2+SUMIFS('Дневной стационар'!J:J,'Дневной стационар'!D:D,СВОД!C544,'Дневной стационар'!F:F,СВОД!E544)/2+SUMIFS(ЭКО!H:H,ЭКО!D:D,СВОД!C544,ЭКО!F:F,СВОД!E544)+SUMIFS(Диализ!J:J,Диализ!E:E,СВОД!C544,Диализ!G:G,СВОД!E544)</f>
        <v>0</v>
      </c>
      <c r="H544" s="251">
        <f>SUMIFS(Поликлиника!H:H,Поликлиника!D:D,СВОД!C544,Поликлиника!F:F,СВОД!E544)</f>
        <v>0</v>
      </c>
      <c r="I544" s="251">
        <f>SUMIFS(Поликлиника!BA:BA,Поликлиника!D:D,СВОД!C544,Поликлиника!F:F,СВОД!E544)</f>
        <v>0</v>
      </c>
      <c r="J544" s="251">
        <f>SUMIFS(Поликлиника!BF:BF,Поликлиника!D:D,СВОД!C544,Поликлиника!F:F,СВОД!E544)</f>
        <v>0</v>
      </c>
      <c r="K544" s="251">
        <f>SUMIFS(Поликлиника!BU:BU,Поликлиника!D:D,СВОД!C544,Поликлиника!F:F,СВОД!E544)</f>
        <v>0</v>
      </c>
      <c r="L544" s="251">
        <f>SUMIFS(Услуги!H:H,Услуги!D:D,СВОД!C544,Услуги!F:F,СВОД!E544)+SUMIFS(Услуги!M:M,Услуги!D:D,СВОД!C544,Услуги!F:F,СВОД!E544)+SUMIFS(Услуги!R:R,Услуги!D:D,СВОД!C544,Услуги!F:F,СВОД!E544)+SUMIFS(Услуги!W:W,Услуги!D:D,СВОД!C544,Услуги!F:F,СВОД!E544)+SUMIFS(Услуги!AB:AB,Услуги!D:D,СВОД!C544,Услуги!F:F,СВОД!E544)+SUMIFS(Услуги!AG:AG,Услуги!D:D,СВОД!C544,Услуги!F:F,СВОД!E544)+SUMIFS(Услуги!AL:AL,Услуги!D:D,СВОД!C544,Услуги!F:F,СВОД!E544)+SUMIFS(Услуги!AQ:AQ,Услуги!D:D,СВОД!C544,Услуги!F:F,СВОД!E544)</f>
        <v>0</v>
      </c>
      <c r="M544" s="251">
        <f>SUMIFS('Скорая мед.помощь'!J:J,'Скорая мед.помощь'!E:E,СВОД!C544,'Скорая мед.помощь'!G:G,СВОД!E544)</f>
        <v>0</v>
      </c>
      <c r="N544" s="278">
        <f>SUMIFS('Круглосуточный стационар'!O:O,'Круглосуточный стационар'!D:D,СВОД!C544,'Круглосуточный стационар'!F:F,СВОД!E544)+SUMIFS(ВМП!O:O,ВМП!D:D,СВОД!C544,ВМП!F:F,СВОД!E544)+SUMIFS('Дневной стационар'!O:O,'Дневной стационар'!D:D,СВОД!C544,'Дневной стационар'!F:F,СВОД!E544)+SUMIFS(ЭКО!M:M,ЭКО!D:D,СВОД!C544,ЭКО!F:F,СВОД!E544)+SUMIFS(Диализ!O:O,Диализ!E:E,СВОД!C544,Диализ!G:G,СВОД!E544)+SUMIFS(Поликлиника!CT:CT,Поликлиника!D:D,СВОД!C544,Поликлиника!F:F,СВОД!E544)+SUMIFS('Скорая мед.помощь'!O:O,'Скорая мед.помощь'!E:E,СВОД!C544,'Скорая мед.помощь'!G:G,СВОД!E544)+SUMIFS(Услуги!AV:AV,Услуги!D:D,СВОД!C544,Услуги!F:F,СВОД!E544)</f>
        <v>0</v>
      </c>
      <c r="O544" s="277">
        <f>SUMIFS(Сверхбаза!L:L,Сверхбаза!C:C,СВОД!C544,Сверхбаза!E:E,СВОД!E544)+SUMIFS(Сверхбаза!M:M,Сверхбаза!C:C,СВОД!C544,Сверхбаза!E:E,СВОД!E544)</f>
        <v>0</v>
      </c>
      <c r="P544" s="251">
        <f>SUMIFS(Сверхбаза!N:N,Сверхбаза!C:C,СВОД!C544,Сверхбаза!E:E,СВОД!E544)</f>
        <v>0</v>
      </c>
      <c r="Q544" s="251">
        <f>SUMIFS(Сверхбаза!P:P,Сверхбаза!C:C,СВОД!C544,Сверхбаза!E:E,СВОД!E544)</f>
        <v>0</v>
      </c>
      <c r="R544" s="251">
        <f>SUMIFS(Сверхбаза!O:O,Сверхбаза!C:C,СВОД!C544,Сверхбаза!E:E,СВОД!E544)</f>
        <v>0</v>
      </c>
      <c r="S544" s="251">
        <f>SUMIFS(Сверхбаза!Q:Q,Сверхбаза!C:C,СВОД!C544,Сверхбаза!E:E,СВОД!E544)</f>
        <v>0</v>
      </c>
      <c r="T544" s="278">
        <f>SUMIFS(Сверхбаза!G:G,Сверхбаза!C:C,СВОД!C544,Сверхбаза!E:E,СВОД!E544)</f>
        <v>0</v>
      </c>
    </row>
    <row r="545" spans="1:20" outlineLevel="1">
      <c r="A545" s="264"/>
      <c r="B545" s="254"/>
      <c r="C545" s="254" t="str">
        <f>CONCATENATE(C544," ","Итог")</f>
        <v>240101 Итог</v>
      </c>
      <c r="D545" s="255"/>
      <c r="E545" s="326"/>
      <c r="F545" s="327"/>
      <c r="G545" s="279"/>
      <c r="H545" s="256"/>
      <c r="I545" s="256"/>
      <c r="J545" s="256"/>
      <c r="K545" s="256"/>
      <c r="L545" s="256"/>
      <c r="M545" s="256"/>
      <c r="N545" s="280">
        <f>SUBTOTAL(9,N537:N544)</f>
        <v>560610.55560244294</v>
      </c>
      <c r="O545" s="279"/>
      <c r="P545" s="256"/>
      <c r="Q545" s="256"/>
      <c r="R545" s="256"/>
      <c r="S545" s="256"/>
      <c r="T545" s="280">
        <f>SUBTOTAL(9,T537:T544)</f>
        <v>10782.604000000001</v>
      </c>
    </row>
    <row r="546" spans="1:20" ht="25.5" outlineLevel="2">
      <c r="A546" s="262">
        <v>4</v>
      </c>
      <c r="B546" s="8">
        <v>503201</v>
      </c>
      <c r="C546" s="8">
        <v>320101</v>
      </c>
      <c r="D546" s="9" t="s">
        <v>651</v>
      </c>
      <c r="E546" s="322">
        <v>1</v>
      </c>
      <c r="F546" s="323" t="s">
        <v>12</v>
      </c>
      <c r="G546" s="275">
        <f>SUMIFS('Круглосуточный стационар'!J:J,'Круглосуточный стационар'!D:D,СВОД!C546,'Круглосуточный стационар'!F:F,СВОД!E546)/2+SUMIFS(ВМП!J:J,ВМП!D:D,СВОД!C546,ВМП!F:F,СВОД!E546)/2+SUMIFS('Дневной стационар'!J:J,'Дневной стационар'!D:D,СВОД!C546,'Дневной стационар'!F:F,СВОД!E546)/2+SUMIFS(ЭКО!H:H,ЭКО!D:D,СВОД!C546,ЭКО!F:F,СВОД!E546)+SUMIFS(Диализ!J:J,Диализ!E:E,СВОД!C546,Диализ!G:G,СВОД!E546)</f>
        <v>5708</v>
      </c>
      <c r="H546" s="253">
        <f>SUMIFS(Поликлиника!H:H,Поликлиника!D:D,СВОД!C546,Поликлиника!F:F,СВОД!E546)</f>
        <v>0</v>
      </c>
      <c r="I546" s="253">
        <f>SUMIFS(Поликлиника!BA:BA,Поликлиника!D:D,СВОД!C546,Поликлиника!F:F,СВОД!E546)</f>
        <v>0</v>
      </c>
      <c r="J546" s="253">
        <f>SUMIFS(Поликлиника!BF:BF,Поликлиника!D:D,СВОД!C546,Поликлиника!F:F,СВОД!E546)</f>
        <v>0</v>
      </c>
      <c r="K546" s="253">
        <f>SUMIFS(Поликлиника!BU:BU,Поликлиника!D:D,СВОД!C546,Поликлиника!F:F,СВОД!E546)</f>
        <v>0</v>
      </c>
      <c r="L546" s="253">
        <f>SUMIFS(Услуги!H:H,Услуги!D:D,СВОД!C546,Услуги!F:F,СВОД!E546)+SUMIFS(Услуги!M:M,Услуги!D:D,СВОД!C546,Услуги!F:F,СВОД!E546)+SUMIFS(Услуги!R:R,Услуги!D:D,СВОД!C546,Услуги!F:F,СВОД!E546)+SUMIFS(Услуги!W:W,Услуги!D:D,СВОД!C546,Услуги!F:F,СВОД!E546)+SUMIFS(Услуги!AB:AB,Услуги!D:D,СВОД!C546,Услуги!F:F,СВОД!E546)+SUMIFS(Услуги!AG:AG,Услуги!D:D,СВОД!C546,Услуги!F:F,СВОД!E546)+SUMIFS(Услуги!AL:AL,Услуги!D:D,СВОД!C546,Услуги!F:F,СВОД!E546)+SUMIFS(Услуги!AQ:AQ,Услуги!D:D,СВОД!C546,Услуги!F:F,СВОД!E546)</f>
        <v>0</v>
      </c>
      <c r="M546" s="253">
        <f>SUMIFS('Скорая мед.помощь'!J:J,'Скорая мед.помощь'!E:E,СВОД!C546,'Скорая мед.помощь'!G:G,СВОД!E546)</f>
        <v>0</v>
      </c>
      <c r="N546" s="276">
        <f>SUMIFS('Круглосуточный стационар'!O:O,'Круглосуточный стационар'!D:D,СВОД!C546,'Круглосуточный стационар'!F:F,СВОД!E546)+SUMIFS(ВМП!O:O,ВМП!D:D,СВОД!C546,ВМП!F:F,СВОД!E546)+SUMIFS('Дневной стационар'!O:O,'Дневной стационар'!D:D,СВОД!C546,'Дневной стационар'!F:F,СВОД!E546)+SUMIFS(ЭКО!M:M,ЭКО!D:D,СВОД!C546,ЭКО!F:F,СВОД!E546)+SUMIFS(Диализ!O:O,Диализ!E:E,СВОД!C546,Диализ!G:G,СВОД!E546)+SUMIFS(Поликлиника!CT:CT,Поликлиника!D:D,СВОД!C546,Поликлиника!F:F,СВОД!E546)+SUMIFS('Скорая мед.помощь'!O:O,'Скорая мед.помощь'!E:E,СВОД!C546,'Скорая мед.помощь'!G:G,СВОД!E546)+SUMIFS(Услуги!AV:AV,Услуги!D:D,СВОД!C546,Услуги!F:F,СВОД!E546)</f>
        <v>109831.91141784609</v>
      </c>
      <c r="O546" s="275">
        <f>SUMIFS(Сверхбаза!L:L,Сверхбаза!C:C,СВОД!C546,Сверхбаза!E:E,СВОД!E546)+SUMIFS(Сверхбаза!M:M,Сверхбаза!C:C,СВОД!C546,Сверхбаза!E:E,СВОД!E546)</f>
        <v>0</v>
      </c>
      <c r="P546" s="253">
        <f>SUMIFS(Сверхбаза!N:N,Сверхбаза!C:C,СВОД!C546,Сверхбаза!E:E,СВОД!E546)</f>
        <v>0</v>
      </c>
      <c r="Q546" s="253">
        <f>SUMIFS(Сверхбаза!P:P,Сверхбаза!C:C,СВОД!C546,Сверхбаза!E:E,СВОД!E546)</f>
        <v>0</v>
      </c>
      <c r="R546" s="253">
        <f>SUMIFS(Сверхбаза!O:O,Сверхбаза!C:C,СВОД!C546,Сверхбаза!E:E,СВОД!E546)</f>
        <v>0</v>
      </c>
      <c r="S546" s="253">
        <f>SUMIFS(Сверхбаза!Q:Q,Сверхбаза!C:C,СВОД!C546,Сверхбаза!E:E,СВОД!E546)</f>
        <v>0</v>
      </c>
      <c r="T546" s="276">
        <f>SUMIFS(Сверхбаза!G:G,Сверхбаза!C:C,СВОД!C546,Сверхбаза!E:E,СВОД!E546)</f>
        <v>0</v>
      </c>
    </row>
    <row r="547" spans="1:20" ht="25.5" outlineLevel="2">
      <c r="A547" s="263">
        <v>4</v>
      </c>
      <c r="B547" s="336">
        <v>503201</v>
      </c>
      <c r="C547" s="336">
        <v>320101</v>
      </c>
      <c r="D547" s="5" t="s">
        <v>651</v>
      </c>
      <c r="E547" s="324">
        <v>13</v>
      </c>
      <c r="F547" s="325" t="s">
        <v>704</v>
      </c>
      <c r="G547" s="277">
        <f>SUMIFS('Круглосуточный стационар'!J:J,'Круглосуточный стационар'!D:D,СВОД!C547,'Круглосуточный стационар'!F:F,СВОД!E547)/2+SUMIFS(ВМП!J:J,ВМП!D:D,СВОД!C547,ВМП!F:F,СВОД!E547)/2+SUMIFS('Дневной стационар'!J:J,'Дневной стационар'!D:D,СВОД!C547,'Дневной стационар'!F:F,СВОД!E547)/2+SUMIFS(ЭКО!H:H,ЭКО!D:D,СВОД!C547,ЭКО!F:F,СВОД!E547)+SUMIFS(Диализ!J:J,Диализ!E:E,СВОД!C547,Диализ!G:G,СВОД!E547)</f>
        <v>0</v>
      </c>
      <c r="H547" s="251">
        <f>SUMIFS(Поликлиника!H:H,Поликлиника!D:D,СВОД!C547,Поликлиника!F:F,СВОД!E547)</f>
        <v>0</v>
      </c>
      <c r="I547" s="251">
        <f>SUMIFS(Поликлиника!BA:BA,Поликлиника!D:D,СВОД!C547,Поликлиника!F:F,СВОД!E547)</f>
        <v>0</v>
      </c>
      <c r="J547" s="251">
        <f>SUMIFS(Поликлиника!BF:BF,Поликлиника!D:D,СВОД!C547,Поликлиника!F:F,СВОД!E547)</f>
        <v>0</v>
      </c>
      <c r="K547" s="251">
        <f>SUMIFS(Поликлиника!BU:BU,Поликлиника!D:D,СВОД!C547,Поликлиника!F:F,СВОД!E547)</f>
        <v>0</v>
      </c>
      <c r="L547" s="251">
        <f>SUMIFS(Услуги!H:H,Услуги!D:D,СВОД!C547,Услуги!F:F,СВОД!E547)+SUMIFS(Услуги!M:M,Услуги!D:D,СВОД!C547,Услуги!F:F,СВОД!E547)+SUMIFS(Услуги!R:R,Услуги!D:D,СВОД!C547,Услуги!F:F,СВОД!E547)+SUMIFS(Услуги!W:W,Услуги!D:D,СВОД!C547,Услуги!F:F,СВОД!E547)+SUMIFS(Услуги!AB:AB,Услуги!D:D,СВОД!C547,Услуги!F:F,СВОД!E547)+SUMIFS(Услуги!AG:AG,Услуги!D:D,СВОД!C547,Услуги!F:F,СВОД!E547)+SUMIFS(Услуги!AL:AL,Услуги!D:D,СВОД!C547,Услуги!F:F,СВОД!E547)+SUMIFS(Услуги!AQ:AQ,Услуги!D:D,СВОД!C547,Услуги!F:F,СВОД!E547)</f>
        <v>0</v>
      </c>
      <c r="M547" s="251">
        <f>SUMIFS('Скорая мед.помощь'!J:J,'Скорая мед.помощь'!E:E,СВОД!C547,'Скорая мед.помощь'!G:G,СВОД!E547)</f>
        <v>0</v>
      </c>
      <c r="N547" s="278">
        <f>SUMIFS('Круглосуточный стационар'!O:O,'Круглосуточный стационар'!D:D,СВОД!C547,'Круглосуточный стационар'!F:F,СВОД!E547)+SUMIFS(ВМП!O:O,ВМП!D:D,СВОД!C547,ВМП!F:F,СВОД!E547)+SUMIFS('Дневной стационар'!O:O,'Дневной стационар'!D:D,СВОД!C547,'Дневной стационар'!F:F,СВОД!E547)+SUMIFS(ЭКО!M:M,ЭКО!D:D,СВОД!C547,ЭКО!F:F,СВОД!E547)+SUMIFS(Диализ!O:O,Диализ!E:E,СВОД!C547,Диализ!G:G,СВОД!E547)+SUMIFS(Поликлиника!CT:CT,Поликлиника!D:D,СВОД!C547,Поликлиника!F:F,СВОД!E547)+SUMIFS('Скорая мед.помощь'!O:O,'Скорая мед.помощь'!E:E,СВОД!C547,'Скорая мед.помощь'!G:G,СВОД!E547)+SUMIFS(Услуги!AV:AV,Услуги!D:D,СВОД!C547,Услуги!F:F,СВОД!E547)</f>
        <v>0</v>
      </c>
      <c r="O547" s="277">
        <f>SUMIFS(Сверхбаза!L:L,Сверхбаза!C:C,СВОД!C547,Сверхбаза!E:E,СВОД!E547)+SUMIFS(Сверхбаза!M:M,Сверхбаза!C:C,СВОД!C547,Сверхбаза!E:E,СВОД!E547)</f>
        <v>0</v>
      </c>
      <c r="P547" s="251">
        <f>SUMIFS(Сверхбаза!N:N,Сверхбаза!C:C,СВОД!C547,Сверхбаза!E:E,СВОД!E547)</f>
        <v>0</v>
      </c>
      <c r="Q547" s="251">
        <f>SUMIFS(Сверхбаза!P:P,Сверхбаза!C:C,СВОД!C547,Сверхбаза!E:E,СВОД!E547)</f>
        <v>0</v>
      </c>
      <c r="R547" s="251">
        <f>SUMIFS(Сверхбаза!O:O,Сверхбаза!C:C,СВОД!C547,Сверхбаза!E:E,СВОД!E547)</f>
        <v>0</v>
      </c>
      <c r="S547" s="251">
        <f>SUMIFS(Сверхбаза!Q:Q,Сверхбаза!C:C,СВОД!C547,Сверхбаза!E:E,СВОД!E547)</f>
        <v>0</v>
      </c>
      <c r="T547" s="278">
        <f>SUMIFS(Сверхбаза!G:G,Сверхбаза!C:C,СВОД!C547,Сверхбаза!E:E,СВОД!E547)</f>
        <v>0</v>
      </c>
    </row>
    <row r="548" spans="1:20" ht="25.5" outlineLevel="2">
      <c r="A548" s="263">
        <v>4</v>
      </c>
      <c r="B548" s="336">
        <v>503201</v>
      </c>
      <c r="C548" s="336">
        <v>320101</v>
      </c>
      <c r="D548" s="5" t="s">
        <v>651</v>
      </c>
      <c r="E548" s="324">
        <v>2</v>
      </c>
      <c r="F548" s="325" t="s">
        <v>173</v>
      </c>
      <c r="G548" s="277">
        <f>SUMIFS('Круглосуточный стационар'!J:J,'Круглосуточный стационар'!D:D,СВОД!C548,'Круглосуточный стационар'!F:F,СВОД!E548)/2+SUMIFS(ВМП!J:J,ВМП!D:D,СВОД!C548,ВМП!F:F,СВОД!E548)/2+SUMIFS('Дневной стационар'!J:J,'Дневной стационар'!D:D,СВОД!C548,'Дневной стационар'!F:F,СВОД!E548)/2+SUMIFS(ЭКО!H:H,ЭКО!D:D,СВОД!C548,ЭКО!F:F,СВОД!E548)+SUMIFS(Диализ!J:J,Диализ!E:E,СВОД!C548,Диализ!G:G,СВОД!E548)</f>
        <v>3061</v>
      </c>
      <c r="H548" s="251">
        <f>SUMIFS(Поликлиника!H:H,Поликлиника!D:D,СВОД!C548,Поликлиника!F:F,СВОД!E548)</f>
        <v>0</v>
      </c>
      <c r="I548" s="251">
        <f>SUMIFS(Поликлиника!BA:BA,Поликлиника!D:D,СВОД!C548,Поликлиника!F:F,СВОД!E548)</f>
        <v>0</v>
      </c>
      <c r="J548" s="251">
        <f>SUMIFS(Поликлиника!BF:BF,Поликлиника!D:D,СВОД!C548,Поликлиника!F:F,СВОД!E548)</f>
        <v>0</v>
      </c>
      <c r="K548" s="251">
        <f>SUMIFS(Поликлиника!BU:BU,Поликлиника!D:D,СВОД!C548,Поликлиника!F:F,СВОД!E548)</f>
        <v>0</v>
      </c>
      <c r="L548" s="251">
        <f>SUMIFS(Услуги!H:H,Услуги!D:D,СВОД!C548,Услуги!F:F,СВОД!E548)+SUMIFS(Услуги!M:M,Услуги!D:D,СВОД!C548,Услуги!F:F,СВОД!E548)+SUMIFS(Услуги!R:R,Услуги!D:D,СВОД!C548,Услуги!F:F,СВОД!E548)+SUMIFS(Услуги!W:W,Услуги!D:D,СВОД!C548,Услуги!F:F,СВОД!E548)+SUMIFS(Услуги!AB:AB,Услуги!D:D,СВОД!C548,Услуги!F:F,СВОД!E548)+SUMIFS(Услуги!AG:AG,Услуги!D:D,СВОД!C548,Услуги!F:F,СВОД!E548)+SUMIFS(Услуги!AL:AL,Услуги!D:D,СВОД!C548,Услуги!F:F,СВОД!E548)+SUMIFS(Услуги!AQ:AQ,Услуги!D:D,СВОД!C548,Услуги!F:F,СВОД!E548)</f>
        <v>0</v>
      </c>
      <c r="M548" s="251">
        <f>SUMIFS('Скорая мед.помощь'!J:J,'Скорая мед.помощь'!E:E,СВОД!C548,'Скорая мед.помощь'!G:G,СВОД!E548)</f>
        <v>0</v>
      </c>
      <c r="N548" s="278">
        <f>SUMIFS('Круглосуточный стационар'!O:O,'Круглосуточный стационар'!D:D,СВОД!C548,'Круглосуточный стационар'!F:F,СВОД!E548)+SUMIFS(ВМП!O:O,ВМП!D:D,СВОД!C548,ВМП!F:F,СВОД!E548)+SUMIFS('Дневной стационар'!O:O,'Дневной стационар'!D:D,СВОД!C548,'Дневной стационар'!F:F,СВОД!E548)+SUMIFS(ЭКО!M:M,ЭКО!D:D,СВОД!C548,ЭКО!F:F,СВОД!E548)+SUMIFS(Диализ!O:O,Диализ!E:E,СВОД!C548,Диализ!G:G,СВОД!E548)+SUMIFS(Поликлиника!CT:CT,Поликлиника!D:D,СВОД!C548,Поликлиника!F:F,СВОД!E548)+SUMIFS('Скорая мед.помощь'!O:O,'Скорая мед.помощь'!E:E,СВОД!C548,'Скорая мед.помощь'!G:G,СВОД!E548)+SUMIFS(Услуги!AV:AV,Услуги!D:D,СВОД!C548,Услуги!F:F,СВОД!E548)</f>
        <v>25779.127478335569</v>
      </c>
      <c r="O548" s="277">
        <f>SUMIFS(Сверхбаза!L:L,Сверхбаза!C:C,СВОД!C548,Сверхбаза!E:E,СВОД!E548)+SUMIFS(Сверхбаза!M:M,Сверхбаза!C:C,СВОД!C548,Сверхбаза!E:E,СВОД!E548)</f>
        <v>0</v>
      </c>
      <c r="P548" s="251">
        <f>SUMIFS(Сверхбаза!N:N,Сверхбаза!C:C,СВОД!C548,Сверхбаза!E:E,СВОД!E548)</f>
        <v>0</v>
      </c>
      <c r="Q548" s="251">
        <f>SUMIFS(Сверхбаза!P:P,Сверхбаза!C:C,СВОД!C548,Сверхбаза!E:E,СВОД!E548)</f>
        <v>0</v>
      </c>
      <c r="R548" s="251">
        <f>SUMIFS(Сверхбаза!O:O,Сверхбаза!C:C,СВОД!C548,Сверхбаза!E:E,СВОД!E548)</f>
        <v>0</v>
      </c>
      <c r="S548" s="251">
        <f>SUMIFS(Сверхбаза!Q:Q,Сверхбаза!C:C,СВОД!C548,Сверхбаза!E:E,СВОД!E548)</f>
        <v>0</v>
      </c>
      <c r="T548" s="278">
        <f>SUMIFS(Сверхбаза!G:G,Сверхбаза!C:C,СВОД!C548,Сверхбаза!E:E,СВОД!E548)</f>
        <v>0</v>
      </c>
    </row>
    <row r="549" spans="1:20" ht="25.5" outlineLevel="2">
      <c r="A549" s="263">
        <v>4</v>
      </c>
      <c r="B549" s="336">
        <v>503201</v>
      </c>
      <c r="C549" s="336">
        <v>320101</v>
      </c>
      <c r="D549" s="5" t="s">
        <v>651</v>
      </c>
      <c r="E549" s="324">
        <v>6</v>
      </c>
      <c r="F549" s="325" t="s">
        <v>705</v>
      </c>
      <c r="G549" s="277">
        <f>SUMIFS('Круглосуточный стационар'!J:J,'Круглосуточный стационар'!D:D,СВОД!C549,'Круглосуточный стационар'!F:F,СВОД!E549)/2+SUMIFS(ВМП!J:J,ВМП!D:D,СВОД!C549,ВМП!F:F,СВОД!E549)/2+SUMIFS('Дневной стационар'!J:J,'Дневной стационар'!D:D,СВОД!C549,'Дневной стационар'!F:F,СВОД!E549)/2+SUMIFS(ЭКО!H:H,ЭКО!D:D,СВОД!C549,ЭКО!F:F,СВОД!E549)+SUMIFS(Диализ!J:J,Диализ!E:E,СВОД!C549,Диализ!G:G,СВОД!E549)</f>
        <v>0</v>
      </c>
      <c r="H549" s="251">
        <f>SUMIFS(Поликлиника!H:H,Поликлиника!D:D,СВОД!C549,Поликлиника!F:F,СВОД!E549)</f>
        <v>0</v>
      </c>
      <c r="I549" s="251">
        <f>SUMIFS(Поликлиника!BA:BA,Поликлиника!D:D,СВОД!C549,Поликлиника!F:F,СВОД!E549)</f>
        <v>0</v>
      </c>
      <c r="J549" s="251">
        <f>SUMIFS(Поликлиника!BF:BF,Поликлиника!D:D,СВОД!C549,Поликлиника!F:F,СВОД!E549)</f>
        <v>0</v>
      </c>
      <c r="K549" s="251">
        <f>SUMIFS(Поликлиника!BU:BU,Поликлиника!D:D,СВОД!C549,Поликлиника!F:F,СВОД!E549)</f>
        <v>0</v>
      </c>
      <c r="L549" s="251">
        <f>SUMIFS(Услуги!H:H,Услуги!D:D,СВОД!C549,Услуги!F:F,СВОД!E549)+SUMIFS(Услуги!M:M,Услуги!D:D,СВОД!C549,Услуги!F:F,СВОД!E549)+SUMIFS(Услуги!R:R,Услуги!D:D,СВОД!C549,Услуги!F:F,СВОД!E549)+SUMIFS(Услуги!W:W,Услуги!D:D,СВОД!C549,Услуги!F:F,СВОД!E549)+SUMIFS(Услуги!AB:AB,Услуги!D:D,СВОД!C549,Услуги!F:F,СВОД!E549)+SUMIFS(Услуги!AG:AG,Услуги!D:D,СВОД!C549,Услуги!F:F,СВОД!E549)+SUMIFS(Услуги!AL:AL,Услуги!D:D,СВОД!C549,Услуги!F:F,СВОД!E549)+SUMIFS(Услуги!AQ:AQ,Услуги!D:D,СВОД!C549,Услуги!F:F,СВОД!E549)</f>
        <v>0</v>
      </c>
      <c r="M549" s="251">
        <f>SUMIFS('Скорая мед.помощь'!J:J,'Скорая мед.помощь'!E:E,СВОД!C549,'Скорая мед.помощь'!G:G,СВОД!E549)</f>
        <v>0</v>
      </c>
      <c r="N549" s="278">
        <f>SUMIFS('Круглосуточный стационар'!O:O,'Круглосуточный стационар'!D:D,СВОД!C549,'Круглосуточный стационар'!F:F,СВОД!E549)+SUMIFS(ВМП!O:O,ВМП!D:D,СВОД!C549,ВМП!F:F,СВОД!E549)+SUMIFS('Дневной стационар'!O:O,'Дневной стационар'!D:D,СВОД!C549,'Дневной стационар'!F:F,СВОД!E549)+SUMIFS(ЭКО!M:M,ЭКО!D:D,СВОД!C549,ЭКО!F:F,СВОД!E549)+SUMIFS(Диализ!O:O,Диализ!E:E,СВОД!C549,Диализ!G:G,СВОД!E549)+SUMIFS(Поликлиника!CT:CT,Поликлиника!D:D,СВОД!C549,Поликлиника!F:F,СВОД!E549)+SUMIFS('Скорая мед.помощь'!O:O,'Скорая мед.помощь'!E:E,СВОД!C549,'Скорая мед.помощь'!G:G,СВОД!E549)+SUMIFS(Услуги!AV:AV,Услуги!D:D,СВОД!C549,Услуги!F:F,СВОД!E549)</f>
        <v>0</v>
      </c>
      <c r="O549" s="277">
        <f>SUMIFS(Сверхбаза!L:L,Сверхбаза!C:C,СВОД!C549,Сверхбаза!E:E,СВОД!E549)+SUMIFS(Сверхбаза!M:M,Сверхбаза!C:C,СВОД!C549,Сверхбаза!E:E,СВОД!E549)</f>
        <v>0</v>
      </c>
      <c r="P549" s="251">
        <f>SUMIFS(Сверхбаза!N:N,Сверхбаза!C:C,СВОД!C549,Сверхбаза!E:E,СВОД!E549)</f>
        <v>0</v>
      </c>
      <c r="Q549" s="251">
        <f>SUMIFS(Сверхбаза!P:P,Сверхбаза!C:C,СВОД!C549,Сверхбаза!E:E,СВОД!E549)</f>
        <v>0</v>
      </c>
      <c r="R549" s="251">
        <f>SUMIFS(Сверхбаза!O:O,Сверхбаза!C:C,СВОД!C549,Сверхбаза!E:E,СВОД!E549)</f>
        <v>0</v>
      </c>
      <c r="S549" s="251">
        <f>SUMIFS(Сверхбаза!Q:Q,Сверхбаза!C:C,СВОД!C549,Сверхбаза!E:E,СВОД!E549)</f>
        <v>0</v>
      </c>
      <c r="T549" s="278">
        <f>SUMIFS(Сверхбаза!G:G,Сверхбаза!C:C,СВОД!C549,Сверхбаза!E:E,СВОД!E549)</f>
        <v>0</v>
      </c>
    </row>
    <row r="550" spans="1:20" ht="25.5" outlineLevel="2">
      <c r="A550" s="263">
        <v>4</v>
      </c>
      <c r="B550" s="336">
        <v>503201</v>
      </c>
      <c r="C550" s="336">
        <v>320101</v>
      </c>
      <c r="D550" s="5" t="s">
        <v>651</v>
      </c>
      <c r="E550" s="324">
        <v>3</v>
      </c>
      <c r="F550" s="325" t="s">
        <v>174</v>
      </c>
      <c r="G550" s="277">
        <f>SUMIFS('Круглосуточный стационар'!J:J,'Круглосуточный стационар'!D:D,СВОД!C550,'Круглосуточный стационар'!F:F,СВОД!E550)/2+SUMIFS(ВМП!J:J,ВМП!D:D,СВОД!C550,ВМП!F:F,СВОД!E550)/2+SUMIFS('Дневной стационар'!J:J,'Дневной стационар'!D:D,СВОД!C550,'Дневной стационар'!F:F,СВОД!E550)/2+SUMIFS(ЭКО!H:H,ЭКО!D:D,СВОД!C550,ЭКО!F:F,СВОД!E550)+SUMIFS(Диализ!J:J,Диализ!E:E,СВОД!C550,Диализ!G:G,СВОД!E550)</f>
        <v>0</v>
      </c>
      <c r="H550" s="251">
        <f>SUMIFS(Поликлиника!H:H,Поликлиника!D:D,СВОД!C550,Поликлиника!F:F,СВОД!E550)</f>
        <v>36659.313355686172</v>
      </c>
      <c r="I550" s="251">
        <f>SUMIFS(Поликлиника!BA:BA,Поликлиника!D:D,СВОД!C550,Поликлиника!F:F,СВОД!E550)</f>
        <v>19779</v>
      </c>
      <c r="J550" s="251">
        <f>SUMIFS(Поликлиника!BF:BF,Поликлиника!D:D,СВОД!C550,Поликлиника!F:F,СВОД!E550)</f>
        <v>65639</v>
      </c>
      <c r="K550" s="251">
        <f>SUMIFS(Поликлиника!BU:BU,Поликлиника!D:D,СВОД!C550,Поликлиника!F:F,СВОД!E550)</f>
        <v>30655</v>
      </c>
      <c r="L550" s="251">
        <f>SUMIFS(Услуги!H:H,Услуги!D:D,СВОД!C550,Услуги!F:F,СВОД!E550)+SUMIFS(Услуги!M:M,Услуги!D:D,СВОД!C550,Услуги!F:F,СВОД!E550)+SUMIFS(Услуги!R:R,Услуги!D:D,СВОД!C550,Услуги!F:F,СВОД!E550)+SUMIFS(Услуги!W:W,Услуги!D:D,СВОД!C550,Услуги!F:F,СВОД!E550)+SUMIFS(Услуги!AB:AB,Услуги!D:D,СВОД!C550,Услуги!F:F,СВОД!E550)+SUMIFS(Услуги!AG:AG,Услуги!D:D,СВОД!C550,Услуги!F:F,СВОД!E550)+SUMIFS(Услуги!AL:AL,Услуги!D:D,СВОД!C550,Услуги!F:F,СВОД!E550)+SUMIFS(Услуги!AQ:AQ,Услуги!D:D,СВОД!C550,Услуги!F:F,СВОД!E550)</f>
        <v>0</v>
      </c>
      <c r="M550" s="251">
        <f>SUMIFS('Скорая мед.помощь'!J:J,'Скорая мед.помощь'!E:E,СВОД!C550,'Скорая мед.помощь'!G:G,СВОД!E550)</f>
        <v>0</v>
      </c>
      <c r="N550" s="278">
        <f>SUMIFS('Круглосуточный стационар'!O:O,'Круглосуточный стационар'!D:D,СВОД!C550,'Круглосуточный стационар'!F:F,СВОД!E550)+SUMIFS(ВМП!O:O,ВМП!D:D,СВОД!C550,ВМП!F:F,СВОД!E550)+SUMIFS('Дневной стационар'!O:O,'Дневной стационар'!D:D,СВОД!C550,'Дневной стационар'!F:F,СВОД!E550)+SUMIFS(ЭКО!M:M,ЭКО!D:D,СВОД!C550,ЭКО!F:F,СВОД!E550)+SUMIFS(Диализ!O:O,Диализ!E:E,СВОД!C550,Диализ!G:G,СВОД!E550)+SUMIFS(Поликлиника!CT:CT,Поликлиника!D:D,СВОД!C550,Поликлиника!F:F,СВОД!E550)+SUMIFS('Скорая мед.помощь'!O:O,'Скорая мед.помощь'!E:E,СВОД!C550,'Скорая мед.помощь'!G:G,СВОД!E550)+SUMIFS(Услуги!AV:AV,Услуги!D:D,СВОД!C550,Услуги!F:F,СВОД!E550)</f>
        <v>134481.58671746845</v>
      </c>
      <c r="O550" s="277">
        <f>SUMIFS(Сверхбаза!L:L,Сверхбаза!C:C,СВОД!C550,Сверхбаза!E:E,СВОД!E550)+SUMIFS(Сверхбаза!M:M,Сверхбаза!C:C,СВОД!C550,Сверхбаза!E:E,СВОД!E550)</f>
        <v>0</v>
      </c>
      <c r="P550" s="251">
        <f>SUMIFS(Сверхбаза!N:N,Сверхбаза!C:C,СВОД!C550,Сверхбаза!E:E,СВОД!E550)</f>
        <v>6491</v>
      </c>
      <c r="Q550" s="251">
        <f>SUMIFS(Сверхбаза!P:P,Сверхбаза!C:C,СВОД!C550,Сверхбаза!E:E,СВОД!E550)</f>
        <v>4269</v>
      </c>
      <c r="R550" s="251">
        <f>SUMIFS(Сверхбаза!O:O,Сверхбаза!C:C,СВОД!C550,Сверхбаза!E:E,СВОД!E550)</f>
        <v>4035.1000000000004</v>
      </c>
      <c r="S550" s="251">
        <f>SUMIFS(Сверхбаза!Q:Q,Сверхбаза!C:C,СВОД!C550,Сверхбаза!E:E,СВОД!E550)</f>
        <v>0</v>
      </c>
      <c r="T550" s="278">
        <f>SUMIFS(Сверхбаза!G:G,Сверхбаза!C:C,СВОД!C550,Сверхбаза!E:E,СВОД!E550)</f>
        <v>12239.923000000001</v>
      </c>
    </row>
    <row r="551" spans="1:20" ht="25.5" outlineLevel="2">
      <c r="A551" s="263">
        <v>4</v>
      </c>
      <c r="B551" s="336">
        <v>503201</v>
      </c>
      <c r="C551" s="336">
        <v>320101</v>
      </c>
      <c r="D551" s="5" t="s">
        <v>651</v>
      </c>
      <c r="E551" s="324">
        <v>7</v>
      </c>
      <c r="F551" s="325" t="s">
        <v>706</v>
      </c>
      <c r="G551" s="277">
        <f>SUMIFS('Круглосуточный стационар'!J:J,'Круглосуточный стационар'!D:D,СВОД!C551,'Круглосуточный стационар'!F:F,СВОД!E551)/2+SUMIFS(ВМП!J:J,ВМП!D:D,СВОД!C551,ВМП!F:F,СВОД!E551)/2+SUMIFS('Дневной стационар'!J:J,'Дневной стационар'!D:D,СВОД!C551,'Дневной стационар'!F:F,СВОД!E551)/2+SUMIFS(ЭКО!H:H,ЭКО!D:D,СВОД!C551,ЭКО!F:F,СВОД!E551)+SUMIFS(Диализ!J:J,Диализ!E:E,СВОД!C551,Диализ!G:G,СВОД!E551)</f>
        <v>0</v>
      </c>
      <c r="H551" s="251">
        <f>SUMIFS(Поликлиника!H:H,Поликлиника!D:D,СВОД!C551,Поликлиника!F:F,СВОД!E551)</f>
        <v>0</v>
      </c>
      <c r="I551" s="251">
        <f>SUMIFS(Поликлиника!BA:BA,Поликлиника!D:D,СВОД!C551,Поликлиника!F:F,СВОД!E551)</f>
        <v>0</v>
      </c>
      <c r="J551" s="251">
        <f>SUMIFS(Поликлиника!BF:BF,Поликлиника!D:D,СВОД!C551,Поликлиника!F:F,СВОД!E551)</f>
        <v>0</v>
      </c>
      <c r="K551" s="251">
        <f>SUMIFS(Поликлиника!BU:BU,Поликлиника!D:D,СВОД!C551,Поликлиника!F:F,СВОД!E551)</f>
        <v>0</v>
      </c>
      <c r="L551" s="251">
        <f>SUMIFS(Услуги!H:H,Услуги!D:D,СВОД!C551,Услуги!F:F,СВОД!E551)+SUMIFS(Услуги!M:M,Услуги!D:D,СВОД!C551,Услуги!F:F,СВОД!E551)+SUMIFS(Услуги!R:R,Услуги!D:D,СВОД!C551,Услуги!F:F,СВОД!E551)+SUMIFS(Услуги!W:W,Услуги!D:D,СВОД!C551,Услуги!F:F,СВОД!E551)+SUMIFS(Услуги!AB:AB,Услуги!D:D,СВОД!C551,Услуги!F:F,СВОД!E551)+SUMIFS(Услуги!AG:AG,Услуги!D:D,СВОД!C551,Услуги!F:F,СВОД!E551)+SUMIFS(Услуги!AL:AL,Услуги!D:D,СВОД!C551,Услуги!F:F,СВОД!E551)+SUMIFS(Услуги!AQ:AQ,Услуги!D:D,СВОД!C551,Услуги!F:F,СВОД!E551)</f>
        <v>0</v>
      </c>
      <c r="M551" s="251">
        <f>SUMIFS('Скорая мед.помощь'!J:J,'Скорая мед.помощь'!E:E,СВОД!C551,'Скорая мед.помощь'!G:G,СВОД!E551)</f>
        <v>0</v>
      </c>
      <c r="N551" s="278">
        <f>SUMIFS('Круглосуточный стационар'!O:O,'Круглосуточный стационар'!D:D,СВОД!C551,'Круглосуточный стационар'!F:F,СВОД!E551)+SUMIFS(ВМП!O:O,ВМП!D:D,СВОД!C551,ВМП!F:F,СВОД!E551)+SUMIFS('Дневной стационар'!O:O,'Дневной стационар'!D:D,СВОД!C551,'Дневной стационар'!F:F,СВОД!E551)+SUMIFS(ЭКО!M:M,ЭКО!D:D,СВОД!C551,ЭКО!F:F,СВОД!E551)+SUMIFS(Диализ!O:O,Диализ!E:E,СВОД!C551,Диализ!G:G,СВОД!E551)+SUMIFS(Поликлиника!CT:CT,Поликлиника!D:D,СВОД!C551,Поликлиника!F:F,СВОД!E551)+SUMIFS('Скорая мед.помощь'!O:O,'Скорая мед.помощь'!E:E,СВОД!C551,'Скорая мед.помощь'!G:G,СВОД!E551)+SUMIFS(Услуги!AV:AV,Услуги!D:D,СВОД!C551,Услуги!F:F,СВОД!E551)</f>
        <v>0</v>
      </c>
      <c r="O551" s="277">
        <f>SUMIFS(Сверхбаза!L:L,Сверхбаза!C:C,СВОД!C551,Сверхбаза!E:E,СВОД!E551)+SUMIFS(Сверхбаза!M:M,Сверхбаза!C:C,СВОД!C551,Сверхбаза!E:E,СВОД!E551)</f>
        <v>0</v>
      </c>
      <c r="P551" s="251">
        <f>SUMIFS(Сверхбаза!N:N,Сверхбаза!C:C,СВОД!C551,Сверхбаза!E:E,СВОД!E551)</f>
        <v>0</v>
      </c>
      <c r="Q551" s="251">
        <f>SUMIFS(Сверхбаза!P:P,Сверхбаза!C:C,СВОД!C551,Сверхбаза!E:E,СВОД!E551)</f>
        <v>0</v>
      </c>
      <c r="R551" s="251">
        <f>SUMIFS(Сверхбаза!O:O,Сверхбаза!C:C,СВОД!C551,Сверхбаза!E:E,СВОД!E551)</f>
        <v>0</v>
      </c>
      <c r="S551" s="251">
        <f>SUMIFS(Сверхбаза!Q:Q,Сверхбаза!C:C,СВОД!C551,Сверхбаза!E:E,СВОД!E551)</f>
        <v>0</v>
      </c>
      <c r="T551" s="278">
        <f>SUMIFS(Сверхбаза!G:G,Сверхбаза!C:C,СВОД!C551,Сверхбаза!E:E,СВОД!E551)</f>
        <v>0</v>
      </c>
    </row>
    <row r="552" spans="1:20" ht="25.5" outlineLevel="2">
      <c r="A552" s="263">
        <v>4</v>
      </c>
      <c r="B552" s="336">
        <v>503201</v>
      </c>
      <c r="C552" s="336">
        <v>320101</v>
      </c>
      <c r="D552" s="5" t="s">
        <v>651</v>
      </c>
      <c r="E552" s="324">
        <v>70</v>
      </c>
      <c r="F552" s="325" t="s">
        <v>707</v>
      </c>
      <c r="G552" s="277">
        <f>SUMIFS('Круглосуточный стационар'!J:J,'Круглосуточный стационар'!D:D,СВОД!C552,'Круглосуточный стационар'!F:F,СВОД!E552)/2+SUMIFS(ВМП!J:J,ВМП!D:D,СВОД!C552,ВМП!F:F,СВОД!E552)/2+SUMIFS('Дневной стационар'!J:J,'Дневной стационар'!D:D,СВОД!C552,'Дневной стационар'!F:F,СВОД!E552)/2+SUMIFS(ЭКО!H:H,ЭКО!D:D,СВОД!C552,ЭКО!F:F,СВОД!E552)+SUMIFS(Диализ!J:J,Диализ!E:E,СВОД!C552,Диализ!G:G,СВОД!E552)</f>
        <v>0</v>
      </c>
      <c r="H552" s="251">
        <f>SUMIFS(Поликлиника!H:H,Поликлиника!D:D,СВОД!C552,Поликлиника!F:F,СВОД!E552)</f>
        <v>0</v>
      </c>
      <c r="I552" s="251">
        <f>SUMIFS(Поликлиника!BA:BA,Поликлиника!D:D,СВОД!C552,Поликлиника!F:F,СВОД!E552)</f>
        <v>0</v>
      </c>
      <c r="J552" s="251">
        <f>SUMIFS(Поликлиника!BF:BF,Поликлиника!D:D,СВОД!C552,Поликлиника!F:F,СВОД!E552)</f>
        <v>0</v>
      </c>
      <c r="K552" s="251">
        <f>SUMIFS(Поликлиника!BU:BU,Поликлиника!D:D,СВОД!C552,Поликлиника!F:F,СВОД!E552)</f>
        <v>0</v>
      </c>
      <c r="L552" s="251">
        <f>SUMIFS(Услуги!H:H,Услуги!D:D,СВОД!C552,Услуги!F:F,СВОД!E552)+SUMIFS(Услуги!M:M,Услуги!D:D,СВОД!C552,Услуги!F:F,СВОД!E552)+SUMIFS(Услуги!R:R,Услуги!D:D,СВОД!C552,Услуги!F:F,СВОД!E552)+SUMIFS(Услуги!W:W,Услуги!D:D,СВОД!C552,Услуги!F:F,СВОД!E552)+SUMIFS(Услуги!AB:AB,Услуги!D:D,СВОД!C552,Услуги!F:F,СВОД!E552)+SUMIFS(Услуги!AG:AG,Услуги!D:D,СВОД!C552,Услуги!F:F,СВОД!E552)+SUMIFS(Услуги!AL:AL,Услуги!D:D,СВОД!C552,Услуги!F:F,СВОД!E552)+SUMIFS(Услуги!AQ:AQ,Услуги!D:D,СВОД!C552,Услуги!F:F,СВОД!E552)</f>
        <v>0</v>
      </c>
      <c r="M552" s="251">
        <f>SUMIFS('Скорая мед.помощь'!J:J,'Скорая мед.помощь'!E:E,СВОД!C552,'Скорая мед.помощь'!G:G,СВОД!E552)</f>
        <v>0</v>
      </c>
      <c r="N552" s="278">
        <f>SUMIFS('Круглосуточный стационар'!O:O,'Круглосуточный стационар'!D:D,СВОД!C552,'Круглосуточный стационар'!F:F,СВОД!E552)+SUMIFS(ВМП!O:O,ВМП!D:D,СВОД!C552,ВМП!F:F,СВОД!E552)+SUMIFS('Дневной стационар'!O:O,'Дневной стационар'!D:D,СВОД!C552,'Дневной стационар'!F:F,СВОД!E552)+SUMIFS(ЭКО!M:M,ЭКО!D:D,СВОД!C552,ЭКО!F:F,СВОД!E552)+SUMIFS(Диализ!O:O,Диализ!E:E,СВОД!C552,Диализ!G:G,СВОД!E552)+SUMIFS(Поликлиника!CT:CT,Поликлиника!D:D,СВОД!C552,Поликлиника!F:F,СВОД!E552)+SUMIFS('Скорая мед.помощь'!O:O,'Скорая мед.помощь'!E:E,СВОД!C552,'Скорая мед.помощь'!G:G,СВОД!E552)+SUMIFS(Услуги!AV:AV,Услуги!D:D,СВОД!C552,Услуги!F:F,СВОД!E552)</f>
        <v>0</v>
      </c>
      <c r="O552" s="277">
        <f>SUMIFS(Сверхбаза!L:L,Сверхбаза!C:C,СВОД!C552,Сверхбаза!E:E,СВОД!E552)+SUMIFS(Сверхбаза!M:M,Сверхбаза!C:C,СВОД!C552,Сверхбаза!E:E,СВОД!E552)</f>
        <v>0</v>
      </c>
      <c r="P552" s="251">
        <f>SUMIFS(Сверхбаза!N:N,Сверхбаза!C:C,СВОД!C552,Сверхбаза!E:E,СВОД!E552)</f>
        <v>0</v>
      </c>
      <c r="Q552" s="251">
        <f>SUMIFS(Сверхбаза!P:P,Сверхбаза!C:C,СВОД!C552,Сверхбаза!E:E,СВОД!E552)</f>
        <v>0</v>
      </c>
      <c r="R552" s="251">
        <f>SUMIFS(Сверхбаза!O:O,Сверхбаза!C:C,СВОД!C552,Сверхбаза!E:E,СВОД!E552)</f>
        <v>0</v>
      </c>
      <c r="S552" s="251">
        <f>SUMIFS(Сверхбаза!Q:Q,Сверхбаза!C:C,СВОД!C552,Сверхбаза!E:E,СВОД!E552)</f>
        <v>0</v>
      </c>
      <c r="T552" s="278">
        <f>SUMIFS(Сверхбаза!G:G,Сверхбаза!C:C,СВОД!C552,Сверхбаза!E:E,СВОД!E552)</f>
        <v>0</v>
      </c>
    </row>
    <row r="553" spans="1:20" ht="25.5" outlineLevel="2">
      <c r="A553" s="263">
        <v>4</v>
      </c>
      <c r="B553" s="336">
        <v>503201</v>
      </c>
      <c r="C553" s="336">
        <v>320101</v>
      </c>
      <c r="D553" s="5" t="s">
        <v>651</v>
      </c>
      <c r="E553" s="324">
        <v>94</v>
      </c>
      <c r="F553" s="325" t="s">
        <v>157</v>
      </c>
      <c r="G553" s="277">
        <f>SUMIFS('Круглосуточный стационар'!J:J,'Круглосуточный стационар'!D:D,СВОД!C553,'Круглосуточный стационар'!F:F,СВОД!E553)/2+SUMIFS(ВМП!J:J,ВМП!D:D,СВОД!C553,ВМП!F:F,СВОД!E553)/2+SUMIFS('Дневной стационар'!J:J,'Дневной стационар'!D:D,СВОД!C553,'Дневной стационар'!F:F,СВОД!E553)/2+SUMIFS(ЭКО!H:H,ЭКО!D:D,СВОД!C553,ЭКО!F:F,СВОД!E553)+SUMIFS(Диализ!J:J,Диализ!E:E,СВОД!C553,Диализ!G:G,СВОД!E553)</f>
        <v>0</v>
      </c>
      <c r="H553" s="251">
        <f>SUMIFS(Поликлиника!H:H,Поликлиника!D:D,СВОД!C553,Поликлиника!F:F,СВОД!E553)</f>
        <v>0</v>
      </c>
      <c r="I553" s="251">
        <f>SUMIFS(Поликлиника!BA:BA,Поликлиника!D:D,СВОД!C553,Поликлиника!F:F,СВОД!E553)</f>
        <v>0</v>
      </c>
      <c r="J553" s="251">
        <f>SUMIFS(Поликлиника!BF:BF,Поликлиника!D:D,СВОД!C553,Поликлиника!F:F,СВОД!E553)</f>
        <v>0</v>
      </c>
      <c r="K553" s="251">
        <f>SUMIFS(Поликлиника!BU:BU,Поликлиника!D:D,СВОД!C553,Поликлиника!F:F,СВОД!E553)</f>
        <v>0</v>
      </c>
      <c r="L553" s="251">
        <f>SUMIFS(Услуги!H:H,Услуги!D:D,СВОД!C553,Услуги!F:F,СВОД!E553)+SUMIFS(Услуги!M:M,Услуги!D:D,СВОД!C553,Услуги!F:F,СВОД!E553)+SUMIFS(Услуги!R:R,Услуги!D:D,СВОД!C553,Услуги!F:F,СВОД!E553)+SUMIFS(Услуги!W:W,Услуги!D:D,СВОД!C553,Услуги!F:F,СВОД!E553)+SUMIFS(Услуги!AB:AB,Услуги!D:D,СВОД!C553,Услуги!F:F,СВОД!E553)+SUMIFS(Услуги!AG:AG,Услуги!D:D,СВОД!C553,Услуги!F:F,СВОД!E553)+SUMIFS(Услуги!AL:AL,Услуги!D:D,СВОД!C553,Услуги!F:F,СВОД!E553)+SUMIFS(Услуги!AQ:AQ,Услуги!D:D,СВОД!C553,Услуги!F:F,СВОД!E553)</f>
        <v>0</v>
      </c>
      <c r="M553" s="251">
        <f>SUMIFS('Скорая мед.помощь'!J:J,'Скорая мед.помощь'!E:E,СВОД!C553,'Скорая мед.помощь'!G:G,СВОД!E553)</f>
        <v>0</v>
      </c>
      <c r="N553" s="278">
        <f>SUMIFS('Круглосуточный стационар'!O:O,'Круглосуточный стационар'!D:D,СВОД!C553,'Круглосуточный стационар'!F:F,СВОД!E553)+SUMIFS(ВМП!O:O,ВМП!D:D,СВОД!C553,ВМП!F:F,СВОД!E553)+SUMIFS('Дневной стационар'!O:O,'Дневной стационар'!D:D,СВОД!C553,'Дневной стационар'!F:F,СВОД!E553)+SUMIFS(ЭКО!M:M,ЭКО!D:D,СВОД!C553,ЭКО!F:F,СВОД!E553)+SUMIFS(Диализ!O:O,Диализ!E:E,СВОД!C553,Диализ!G:G,СВОД!E553)+SUMIFS(Поликлиника!CT:CT,Поликлиника!D:D,СВОД!C553,Поликлиника!F:F,СВОД!E553)+SUMIFS('Скорая мед.помощь'!O:O,'Скорая мед.помощь'!E:E,СВОД!C553,'Скорая мед.помощь'!G:G,СВОД!E553)+SUMIFS(Услуги!AV:AV,Услуги!D:D,СВОД!C553,Услуги!F:F,СВОД!E553)</f>
        <v>0</v>
      </c>
      <c r="O553" s="277">
        <f>SUMIFS(Сверхбаза!L:L,Сверхбаза!C:C,СВОД!C553,Сверхбаза!E:E,СВОД!E553)+SUMIFS(Сверхбаза!M:M,Сверхбаза!C:C,СВОД!C553,Сверхбаза!E:E,СВОД!E553)</f>
        <v>0</v>
      </c>
      <c r="P553" s="251">
        <f>SUMIFS(Сверхбаза!N:N,Сверхбаза!C:C,СВОД!C553,Сверхбаза!E:E,СВОД!E553)</f>
        <v>0</v>
      </c>
      <c r="Q553" s="251">
        <f>SUMIFS(Сверхбаза!P:P,Сверхбаза!C:C,СВОД!C553,Сверхбаза!E:E,СВОД!E553)</f>
        <v>0</v>
      </c>
      <c r="R553" s="251">
        <f>SUMIFS(Сверхбаза!O:O,Сверхбаза!C:C,СВОД!C553,Сверхбаза!E:E,СВОД!E553)</f>
        <v>0</v>
      </c>
      <c r="S553" s="251">
        <f>SUMIFS(Сверхбаза!Q:Q,Сверхбаза!C:C,СВОД!C553,Сверхбаза!E:E,СВОД!E553)</f>
        <v>0</v>
      </c>
      <c r="T553" s="278">
        <f>SUMIFS(Сверхбаза!G:G,Сверхбаза!C:C,СВОД!C553,Сверхбаза!E:E,СВОД!E553)</f>
        <v>0</v>
      </c>
    </row>
    <row r="554" spans="1:20" outlineLevel="1">
      <c r="A554" s="264"/>
      <c r="B554" s="254"/>
      <c r="C554" s="254" t="str">
        <f>CONCATENATE(C553," ","Итог")</f>
        <v>320101 Итог</v>
      </c>
      <c r="D554" s="255"/>
      <c r="E554" s="326"/>
      <c r="F554" s="327"/>
      <c r="G554" s="279"/>
      <c r="H554" s="256"/>
      <c r="I554" s="256"/>
      <c r="J554" s="256"/>
      <c r="K554" s="256"/>
      <c r="L554" s="256"/>
      <c r="M554" s="256"/>
      <c r="N554" s="280">
        <f>SUBTOTAL(9,N546:N553)</f>
        <v>270092.62561365007</v>
      </c>
      <c r="O554" s="279"/>
      <c r="P554" s="256"/>
      <c r="Q554" s="256"/>
      <c r="R554" s="256"/>
      <c r="S554" s="256"/>
      <c r="T554" s="280">
        <f>SUBTOTAL(9,T546:T553)</f>
        <v>12239.923000000001</v>
      </c>
    </row>
    <row r="555" spans="1:20" ht="25.5" outlineLevel="2">
      <c r="A555" s="262">
        <v>3</v>
      </c>
      <c r="B555" s="8">
        <v>502501</v>
      </c>
      <c r="C555" s="8">
        <v>250101</v>
      </c>
      <c r="D555" s="9" t="s">
        <v>468</v>
      </c>
      <c r="E555" s="322">
        <v>1</v>
      </c>
      <c r="F555" s="323" t="s">
        <v>12</v>
      </c>
      <c r="G555" s="275">
        <f>SUMIFS('Круглосуточный стационар'!J:J,'Круглосуточный стационар'!D:D,СВОД!C555,'Круглосуточный стационар'!F:F,СВОД!E555)/2+SUMIFS(ВМП!J:J,ВМП!D:D,СВОД!C555,ВМП!F:F,СВОД!E555)/2+SUMIFS('Дневной стационар'!J:J,'Дневной стационар'!D:D,СВОД!C555,'Дневной стационар'!F:F,СВОД!E555)/2+SUMIFS(ЭКО!H:H,ЭКО!D:D,СВОД!C555,ЭКО!F:F,СВОД!E555)+SUMIFS(Диализ!J:J,Диализ!E:E,СВОД!C555,Диализ!G:G,СВОД!E555)</f>
        <v>5484</v>
      </c>
      <c r="H555" s="253">
        <f>SUMIFS(Поликлиника!H:H,Поликлиника!D:D,СВОД!C555,Поликлиника!F:F,СВОД!E555)</f>
        <v>0</v>
      </c>
      <c r="I555" s="253">
        <f>SUMIFS(Поликлиника!BA:BA,Поликлиника!D:D,СВОД!C555,Поликлиника!F:F,СВОД!E555)</f>
        <v>0</v>
      </c>
      <c r="J555" s="253">
        <f>SUMIFS(Поликлиника!BF:BF,Поликлиника!D:D,СВОД!C555,Поликлиника!F:F,СВОД!E555)</f>
        <v>0</v>
      </c>
      <c r="K555" s="253">
        <f>SUMIFS(Поликлиника!BU:BU,Поликлиника!D:D,СВОД!C555,Поликлиника!F:F,СВОД!E555)</f>
        <v>0</v>
      </c>
      <c r="L555" s="253">
        <f>SUMIFS(Услуги!H:H,Услуги!D:D,СВОД!C555,Услуги!F:F,СВОД!E555)+SUMIFS(Услуги!M:M,Услуги!D:D,СВОД!C555,Услуги!F:F,СВОД!E555)+SUMIFS(Услуги!R:R,Услуги!D:D,СВОД!C555,Услуги!F:F,СВОД!E555)+SUMIFS(Услуги!W:W,Услуги!D:D,СВОД!C555,Услуги!F:F,СВОД!E555)+SUMIFS(Услуги!AB:AB,Услуги!D:D,СВОД!C555,Услуги!F:F,СВОД!E555)+SUMIFS(Услуги!AG:AG,Услуги!D:D,СВОД!C555,Услуги!F:F,СВОД!E555)+SUMIFS(Услуги!AL:AL,Услуги!D:D,СВОД!C555,Услуги!F:F,СВОД!E555)+SUMIFS(Услуги!AQ:AQ,Услуги!D:D,СВОД!C555,Услуги!F:F,СВОД!E555)</f>
        <v>0</v>
      </c>
      <c r="M555" s="253">
        <f>SUMIFS('Скорая мед.помощь'!J:J,'Скорая мед.помощь'!E:E,СВОД!C555,'Скорая мед.помощь'!G:G,СВОД!E555)</f>
        <v>0</v>
      </c>
      <c r="N555" s="276">
        <f>SUMIFS('Круглосуточный стационар'!O:O,'Круглосуточный стационар'!D:D,СВОД!C555,'Круглосуточный стационар'!F:F,СВОД!E555)+SUMIFS(ВМП!O:O,ВМП!D:D,СВОД!C555,ВМП!F:F,СВОД!E555)+SUMIFS('Дневной стационар'!O:O,'Дневной стационар'!D:D,СВОД!C555,'Дневной стационар'!F:F,СВОД!E555)+SUMIFS(ЭКО!M:M,ЭКО!D:D,СВОД!C555,ЭКО!F:F,СВОД!E555)+SUMIFS(Диализ!O:O,Диализ!E:E,СВОД!C555,Диализ!G:G,СВОД!E555)+SUMIFS(Поликлиника!CT:CT,Поликлиника!D:D,СВОД!C555,Поликлиника!F:F,СВОД!E555)+SUMIFS('Скорая мед.помощь'!O:O,'Скорая мед.помощь'!E:E,СВОД!C555,'Скорая мед.помощь'!G:G,СВОД!E555)+SUMIFS(Услуги!AV:AV,Услуги!D:D,СВОД!C555,Услуги!F:F,СВОД!E555)</f>
        <v>93426.744145708682</v>
      </c>
      <c r="O555" s="275">
        <f>SUMIFS(Сверхбаза!L:L,Сверхбаза!C:C,СВОД!C555,Сверхбаза!E:E,СВОД!E555)+SUMIFS(Сверхбаза!M:M,Сверхбаза!C:C,СВОД!C555,Сверхбаза!E:E,СВОД!E555)</f>
        <v>0</v>
      </c>
      <c r="P555" s="253">
        <f>SUMIFS(Сверхбаза!N:N,Сверхбаза!C:C,СВОД!C555,Сверхбаза!E:E,СВОД!E555)</f>
        <v>0</v>
      </c>
      <c r="Q555" s="253">
        <f>SUMIFS(Сверхбаза!P:P,Сверхбаза!C:C,СВОД!C555,Сверхбаза!E:E,СВОД!E555)</f>
        <v>0</v>
      </c>
      <c r="R555" s="253">
        <f>SUMIFS(Сверхбаза!O:O,Сверхбаза!C:C,СВОД!C555,Сверхбаза!E:E,СВОД!E555)</f>
        <v>0</v>
      </c>
      <c r="S555" s="253">
        <f>SUMIFS(Сверхбаза!Q:Q,Сверхбаза!C:C,СВОД!C555,Сверхбаза!E:E,СВОД!E555)</f>
        <v>0</v>
      </c>
      <c r="T555" s="276">
        <f>SUMIFS(Сверхбаза!G:G,Сверхбаза!C:C,СВОД!C555,Сверхбаза!E:E,СВОД!E555)</f>
        <v>0</v>
      </c>
    </row>
    <row r="556" spans="1:20" ht="25.5" outlineLevel="2">
      <c r="A556" s="263">
        <v>3</v>
      </c>
      <c r="B556" s="336">
        <v>502501</v>
      </c>
      <c r="C556" s="336">
        <v>250101</v>
      </c>
      <c r="D556" s="5" t="s">
        <v>468</v>
      </c>
      <c r="E556" s="324">
        <v>13</v>
      </c>
      <c r="F556" s="325" t="s">
        <v>704</v>
      </c>
      <c r="G556" s="277">
        <f>SUMIFS('Круглосуточный стационар'!J:J,'Круглосуточный стационар'!D:D,СВОД!C556,'Круглосуточный стационар'!F:F,СВОД!E556)/2+SUMIFS(ВМП!J:J,ВМП!D:D,СВОД!C556,ВМП!F:F,СВОД!E556)/2+SUMIFS('Дневной стационар'!J:J,'Дневной стационар'!D:D,СВОД!C556,'Дневной стационар'!F:F,СВОД!E556)/2+SUMIFS(ЭКО!H:H,ЭКО!D:D,СВОД!C556,ЭКО!F:F,СВОД!E556)+SUMIFS(Диализ!J:J,Диализ!E:E,СВОД!C556,Диализ!G:G,СВОД!E556)</f>
        <v>0</v>
      </c>
      <c r="H556" s="251">
        <f>SUMIFS(Поликлиника!H:H,Поликлиника!D:D,СВОД!C556,Поликлиника!F:F,СВОД!E556)</f>
        <v>0</v>
      </c>
      <c r="I556" s="251">
        <f>SUMIFS(Поликлиника!BA:BA,Поликлиника!D:D,СВОД!C556,Поликлиника!F:F,СВОД!E556)</f>
        <v>0</v>
      </c>
      <c r="J556" s="251">
        <f>SUMIFS(Поликлиника!BF:BF,Поликлиника!D:D,СВОД!C556,Поликлиника!F:F,СВОД!E556)</f>
        <v>0</v>
      </c>
      <c r="K556" s="251">
        <f>SUMIFS(Поликлиника!BU:BU,Поликлиника!D:D,СВОД!C556,Поликлиника!F:F,СВОД!E556)</f>
        <v>0</v>
      </c>
      <c r="L556" s="251">
        <f>SUMIFS(Услуги!H:H,Услуги!D:D,СВОД!C556,Услуги!F:F,СВОД!E556)+SUMIFS(Услуги!M:M,Услуги!D:D,СВОД!C556,Услуги!F:F,СВОД!E556)+SUMIFS(Услуги!R:R,Услуги!D:D,СВОД!C556,Услуги!F:F,СВОД!E556)+SUMIFS(Услуги!W:W,Услуги!D:D,СВОД!C556,Услуги!F:F,СВОД!E556)+SUMIFS(Услуги!AB:AB,Услуги!D:D,СВОД!C556,Услуги!F:F,СВОД!E556)+SUMIFS(Услуги!AG:AG,Услуги!D:D,СВОД!C556,Услуги!F:F,СВОД!E556)+SUMIFS(Услуги!AL:AL,Услуги!D:D,СВОД!C556,Услуги!F:F,СВОД!E556)+SUMIFS(Услуги!AQ:AQ,Услуги!D:D,СВОД!C556,Услуги!F:F,СВОД!E556)</f>
        <v>0</v>
      </c>
      <c r="M556" s="251">
        <f>SUMIFS('Скорая мед.помощь'!J:J,'Скорая мед.помощь'!E:E,СВОД!C556,'Скорая мед.помощь'!G:G,СВОД!E556)</f>
        <v>0</v>
      </c>
      <c r="N556" s="278">
        <f>SUMIFS('Круглосуточный стационар'!O:O,'Круглосуточный стационар'!D:D,СВОД!C556,'Круглосуточный стационар'!F:F,СВОД!E556)+SUMIFS(ВМП!O:O,ВМП!D:D,СВОД!C556,ВМП!F:F,СВОД!E556)+SUMIFS('Дневной стационар'!O:O,'Дневной стационар'!D:D,СВОД!C556,'Дневной стационар'!F:F,СВОД!E556)+SUMIFS(ЭКО!M:M,ЭКО!D:D,СВОД!C556,ЭКО!F:F,СВОД!E556)+SUMIFS(Диализ!O:O,Диализ!E:E,СВОД!C556,Диализ!G:G,СВОД!E556)+SUMIFS(Поликлиника!CT:CT,Поликлиника!D:D,СВОД!C556,Поликлиника!F:F,СВОД!E556)+SUMIFS('Скорая мед.помощь'!O:O,'Скорая мед.помощь'!E:E,СВОД!C556,'Скорая мед.помощь'!G:G,СВОД!E556)+SUMIFS(Услуги!AV:AV,Услуги!D:D,СВОД!C556,Услуги!F:F,СВОД!E556)</f>
        <v>0</v>
      </c>
      <c r="O556" s="277">
        <f>SUMIFS(Сверхбаза!L:L,Сверхбаза!C:C,СВОД!C556,Сверхбаза!E:E,СВОД!E556)+SUMIFS(Сверхбаза!M:M,Сверхбаза!C:C,СВОД!C556,Сверхбаза!E:E,СВОД!E556)</f>
        <v>0</v>
      </c>
      <c r="P556" s="251">
        <f>SUMIFS(Сверхбаза!N:N,Сверхбаза!C:C,СВОД!C556,Сверхбаза!E:E,СВОД!E556)</f>
        <v>0</v>
      </c>
      <c r="Q556" s="251">
        <f>SUMIFS(Сверхбаза!P:P,Сверхбаза!C:C,СВОД!C556,Сверхбаза!E:E,СВОД!E556)</f>
        <v>0</v>
      </c>
      <c r="R556" s="251">
        <f>SUMIFS(Сверхбаза!O:O,Сверхбаза!C:C,СВОД!C556,Сверхбаза!E:E,СВОД!E556)</f>
        <v>0</v>
      </c>
      <c r="S556" s="251">
        <f>SUMIFS(Сверхбаза!Q:Q,Сверхбаза!C:C,СВОД!C556,Сверхбаза!E:E,СВОД!E556)</f>
        <v>0</v>
      </c>
      <c r="T556" s="278">
        <f>SUMIFS(Сверхбаза!G:G,Сверхбаза!C:C,СВОД!C556,Сверхбаза!E:E,СВОД!E556)</f>
        <v>0</v>
      </c>
    </row>
    <row r="557" spans="1:20" ht="25.5" outlineLevel="2">
      <c r="A557" s="263">
        <v>3</v>
      </c>
      <c r="B557" s="336">
        <v>502501</v>
      </c>
      <c r="C557" s="336">
        <v>250101</v>
      </c>
      <c r="D557" s="5" t="s">
        <v>468</v>
      </c>
      <c r="E557" s="324">
        <v>2</v>
      </c>
      <c r="F557" s="325" t="s">
        <v>173</v>
      </c>
      <c r="G557" s="277">
        <f>SUMIFS('Круглосуточный стационар'!J:J,'Круглосуточный стационар'!D:D,СВОД!C557,'Круглосуточный стационар'!F:F,СВОД!E557)/2+SUMIFS(ВМП!J:J,ВМП!D:D,СВОД!C557,ВМП!F:F,СВОД!E557)/2+SUMIFS('Дневной стационар'!J:J,'Дневной стационар'!D:D,СВОД!C557,'Дневной стационар'!F:F,СВОД!E557)/2+SUMIFS(ЭКО!H:H,ЭКО!D:D,СВОД!C557,ЭКО!F:F,СВОД!E557)+SUMIFS(Диализ!J:J,Диализ!E:E,СВОД!C557,Диализ!G:G,СВОД!E557)</f>
        <v>3047</v>
      </c>
      <c r="H557" s="251">
        <f>SUMIFS(Поликлиника!H:H,Поликлиника!D:D,СВОД!C557,Поликлиника!F:F,СВОД!E557)</f>
        <v>0</v>
      </c>
      <c r="I557" s="251">
        <f>SUMIFS(Поликлиника!BA:BA,Поликлиника!D:D,СВОД!C557,Поликлиника!F:F,СВОД!E557)</f>
        <v>0</v>
      </c>
      <c r="J557" s="251">
        <f>SUMIFS(Поликлиника!BF:BF,Поликлиника!D:D,СВОД!C557,Поликлиника!F:F,СВОД!E557)</f>
        <v>0</v>
      </c>
      <c r="K557" s="251">
        <f>SUMIFS(Поликлиника!BU:BU,Поликлиника!D:D,СВОД!C557,Поликлиника!F:F,СВОД!E557)</f>
        <v>0</v>
      </c>
      <c r="L557" s="251">
        <f>SUMIFS(Услуги!H:H,Услуги!D:D,СВОД!C557,Услуги!F:F,СВОД!E557)+SUMIFS(Услуги!M:M,Услуги!D:D,СВОД!C557,Услуги!F:F,СВОД!E557)+SUMIFS(Услуги!R:R,Услуги!D:D,СВОД!C557,Услуги!F:F,СВОД!E557)+SUMIFS(Услуги!W:W,Услуги!D:D,СВОД!C557,Услуги!F:F,СВОД!E557)+SUMIFS(Услуги!AB:AB,Услуги!D:D,СВОД!C557,Услуги!F:F,СВОД!E557)+SUMIFS(Услуги!AG:AG,Услуги!D:D,СВОД!C557,Услуги!F:F,СВОД!E557)+SUMIFS(Услуги!AL:AL,Услуги!D:D,СВОД!C557,Услуги!F:F,СВОД!E557)+SUMIFS(Услуги!AQ:AQ,Услуги!D:D,СВОД!C557,Услуги!F:F,СВОД!E557)</f>
        <v>0</v>
      </c>
      <c r="M557" s="251">
        <f>SUMIFS('Скорая мед.помощь'!J:J,'Скорая мед.помощь'!E:E,СВОД!C557,'Скорая мед.помощь'!G:G,СВОД!E557)</f>
        <v>0</v>
      </c>
      <c r="N557" s="278">
        <f>SUMIFS('Круглосуточный стационар'!O:O,'Круглосуточный стационар'!D:D,СВОД!C557,'Круглосуточный стационар'!F:F,СВОД!E557)+SUMIFS(ВМП!O:O,ВМП!D:D,СВОД!C557,ВМП!F:F,СВОД!E557)+SUMIFS('Дневной стационар'!O:O,'Дневной стационар'!D:D,СВОД!C557,'Дневной стационар'!F:F,СВОД!E557)+SUMIFS(ЭКО!M:M,ЭКО!D:D,СВОД!C557,ЭКО!F:F,СВОД!E557)+SUMIFS(Диализ!O:O,Диализ!E:E,СВОД!C557,Диализ!G:G,СВОД!E557)+SUMIFS(Поликлиника!CT:CT,Поликлиника!D:D,СВОД!C557,Поликлиника!F:F,СВОД!E557)+SUMIFS('Скорая мед.помощь'!O:O,'Скорая мед.помощь'!E:E,СВОД!C557,'Скорая мед.помощь'!G:G,СВОД!E557)+SUMIFS(Услуги!AV:AV,Услуги!D:D,СВОД!C557,Услуги!F:F,СВОД!E557)</f>
        <v>18315.129583090908</v>
      </c>
      <c r="O557" s="277">
        <f>SUMIFS(Сверхбаза!L:L,Сверхбаза!C:C,СВОД!C557,Сверхбаза!E:E,СВОД!E557)+SUMIFS(Сверхбаза!M:M,Сверхбаза!C:C,СВОД!C557,Сверхбаза!E:E,СВОД!E557)</f>
        <v>0</v>
      </c>
      <c r="P557" s="251">
        <f>SUMIFS(Сверхбаза!N:N,Сверхбаза!C:C,СВОД!C557,Сверхбаза!E:E,СВОД!E557)</f>
        <v>0</v>
      </c>
      <c r="Q557" s="251">
        <f>SUMIFS(Сверхбаза!P:P,Сверхбаза!C:C,СВОД!C557,Сверхбаза!E:E,СВОД!E557)</f>
        <v>0</v>
      </c>
      <c r="R557" s="251">
        <f>SUMIFS(Сверхбаза!O:O,Сверхбаза!C:C,СВОД!C557,Сверхбаза!E:E,СВОД!E557)</f>
        <v>0</v>
      </c>
      <c r="S557" s="251">
        <f>SUMIFS(Сверхбаза!Q:Q,Сверхбаза!C:C,СВОД!C557,Сверхбаза!E:E,СВОД!E557)</f>
        <v>0</v>
      </c>
      <c r="T557" s="278">
        <f>SUMIFS(Сверхбаза!G:G,Сверхбаза!C:C,СВОД!C557,Сверхбаза!E:E,СВОД!E557)</f>
        <v>0</v>
      </c>
    </row>
    <row r="558" spans="1:20" ht="25.5" outlineLevel="2">
      <c r="A558" s="263">
        <v>3</v>
      </c>
      <c r="B558" s="336">
        <v>502501</v>
      </c>
      <c r="C558" s="336">
        <v>250101</v>
      </c>
      <c r="D558" s="5" t="s">
        <v>468</v>
      </c>
      <c r="E558" s="324">
        <v>6</v>
      </c>
      <c r="F558" s="325" t="s">
        <v>705</v>
      </c>
      <c r="G558" s="277">
        <f>SUMIFS('Круглосуточный стационар'!J:J,'Круглосуточный стационар'!D:D,СВОД!C558,'Круглосуточный стационар'!F:F,СВОД!E558)/2+SUMIFS(ВМП!J:J,ВМП!D:D,СВОД!C558,ВМП!F:F,СВОД!E558)/2+SUMIFS('Дневной стационар'!J:J,'Дневной стационар'!D:D,СВОД!C558,'Дневной стационар'!F:F,СВОД!E558)/2+SUMIFS(ЭКО!H:H,ЭКО!D:D,СВОД!C558,ЭКО!F:F,СВОД!E558)+SUMIFS(Диализ!J:J,Диализ!E:E,СВОД!C558,Диализ!G:G,СВОД!E558)</f>
        <v>0</v>
      </c>
      <c r="H558" s="251">
        <f>SUMIFS(Поликлиника!H:H,Поликлиника!D:D,СВОД!C558,Поликлиника!F:F,СВОД!E558)</f>
        <v>0</v>
      </c>
      <c r="I558" s="251">
        <f>SUMIFS(Поликлиника!BA:BA,Поликлиника!D:D,СВОД!C558,Поликлиника!F:F,СВОД!E558)</f>
        <v>0</v>
      </c>
      <c r="J558" s="251">
        <f>SUMIFS(Поликлиника!BF:BF,Поликлиника!D:D,СВОД!C558,Поликлиника!F:F,СВОД!E558)</f>
        <v>0</v>
      </c>
      <c r="K558" s="251">
        <f>SUMIFS(Поликлиника!BU:BU,Поликлиника!D:D,СВОД!C558,Поликлиника!F:F,СВОД!E558)</f>
        <v>0</v>
      </c>
      <c r="L558" s="251">
        <f>SUMIFS(Услуги!H:H,Услуги!D:D,СВОД!C558,Услуги!F:F,СВОД!E558)+SUMIFS(Услуги!M:M,Услуги!D:D,СВОД!C558,Услуги!F:F,СВОД!E558)+SUMIFS(Услуги!R:R,Услуги!D:D,СВОД!C558,Услуги!F:F,СВОД!E558)+SUMIFS(Услуги!W:W,Услуги!D:D,СВОД!C558,Услуги!F:F,СВОД!E558)+SUMIFS(Услуги!AB:AB,Услуги!D:D,СВОД!C558,Услуги!F:F,СВОД!E558)+SUMIFS(Услуги!AG:AG,Услуги!D:D,СВОД!C558,Услуги!F:F,СВОД!E558)+SUMIFS(Услуги!AL:AL,Услуги!D:D,СВОД!C558,Услуги!F:F,СВОД!E558)+SUMIFS(Услуги!AQ:AQ,Услуги!D:D,СВОД!C558,Услуги!F:F,СВОД!E558)</f>
        <v>0</v>
      </c>
      <c r="M558" s="251">
        <f>SUMIFS('Скорая мед.помощь'!J:J,'Скорая мед.помощь'!E:E,СВОД!C558,'Скорая мед.помощь'!G:G,СВОД!E558)</f>
        <v>0</v>
      </c>
      <c r="N558" s="278">
        <f>SUMIFS('Круглосуточный стационар'!O:O,'Круглосуточный стационар'!D:D,СВОД!C558,'Круглосуточный стационар'!F:F,СВОД!E558)+SUMIFS(ВМП!O:O,ВМП!D:D,СВОД!C558,ВМП!F:F,СВОД!E558)+SUMIFS('Дневной стационар'!O:O,'Дневной стационар'!D:D,СВОД!C558,'Дневной стационар'!F:F,СВОД!E558)+SUMIFS(ЭКО!M:M,ЭКО!D:D,СВОД!C558,ЭКО!F:F,СВОД!E558)+SUMIFS(Диализ!O:O,Диализ!E:E,СВОД!C558,Диализ!G:G,СВОД!E558)+SUMIFS(Поликлиника!CT:CT,Поликлиника!D:D,СВОД!C558,Поликлиника!F:F,СВОД!E558)+SUMIFS('Скорая мед.помощь'!O:O,'Скорая мед.помощь'!E:E,СВОД!C558,'Скорая мед.помощь'!G:G,СВОД!E558)+SUMIFS(Услуги!AV:AV,Услуги!D:D,СВОД!C558,Услуги!F:F,СВОД!E558)</f>
        <v>0</v>
      </c>
      <c r="O558" s="277">
        <f>SUMIFS(Сверхбаза!L:L,Сверхбаза!C:C,СВОД!C558,Сверхбаза!E:E,СВОД!E558)+SUMIFS(Сверхбаза!M:M,Сверхбаза!C:C,СВОД!C558,Сверхбаза!E:E,СВОД!E558)</f>
        <v>0</v>
      </c>
      <c r="P558" s="251">
        <f>SUMIFS(Сверхбаза!N:N,Сверхбаза!C:C,СВОД!C558,Сверхбаза!E:E,СВОД!E558)</f>
        <v>0</v>
      </c>
      <c r="Q558" s="251">
        <f>SUMIFS(Сверхбаза!P:P,Сверхбаза!C:C,СВОД!C558,Сверхбаза!E:E,СВОД!E558)</f>
        <v>0</v>
      </c>
      <c r="R558" s="251">
        <f>SUMIFS(Сверхбаза!O:O,Сверхбаза!C:C,СВОД!C558,Сверхбаза!E:E,СВОД!E558)</f>
        <v>0</v>
      </c>
      <c r="S558" s="251">
        <f>SUMIFS(Сверхбаза!Q:Q,Сверхбаза!C:C,СВОД!C558,Сверхбаза!E:E,СВОД!E558)</f>
        <v>0</v>
      </c>
      <c r="T558" s="278">
        <f>SUMIFS(Сверхбаза!G:G,Сверхбаза!C:C,СВОД!C558,Сверхбаза!E:E,СВОД!E558)</f>
        <v>0</v>
      </c>
    </row>
    <row r="559" spans="1:20" ht="25.5" outlineLevel="2">
      <c r="A559" s="263">
        <v>3</v>
      </c>
      <c r="B559" s="336">
        <v>502501</v>
      </c>
      <c r="C559" s="336">
        <v>250101</v>
      </c>
      <c r="D559" s="5" t="s">
        <v>468</v>
      </c>
      <c r="E559" s="324">
        <v>3</v>
      </c>
      <c r="F559" s="325" t="s">
        <v>174</v>
      </c>
      <c r="G559" s="277">
        <f>SUMIFS('Круглосуточный стационар'!J:J,'Круглосуточный стационар'!D:D,СВОД!C559,'Круглосуточный стационар'!F:F,СВОД!E559)/2+SUMIFS(ВМП!J:J,ВМП!D:D,СВОД!C559,ВМП!F:F,СВОД!E559)/2+SUMIFS('Дневной стационар'!J:J,'Дневной стационар'!D:D,СВОД!C559,'Дневной стационар'!F:F,СВОД!E559)/2+SUMIFS(ЭКО!H:H,ЭКО!D:D,СВОД!C559,ЭКО!F:F,СВОД!E559)+SUMIFS(Диализ!J:J,Диализ!E:E,СВОД!C559,Диализ!G:G,СВОД!E559)</f>
        <v>0</v>
      </c>
      <c r="H559" s="251">
        <f>SUMIFS(Поликлиника!H:H,Поликлиника!D:D,СВОД!C559,Поликлиника!F:F,СВОД!E559)</f>
        <v>48764</v>
      </c>
      <c r="I559" s="251">
        <f>SUMIFS(Поликлиника!BA:BA,Поликлиника!D:D,СВОД!C559,Поликлиника!F:F,СВОД!E559)</f>
        <v>20000</v>
      </c>
      <c r="J559" s="251">
        <f>SUMIFS(Поликлиника!BF:BF,Поликлиника!D:D,СВОД!C559,Поликлиника!F:F,СВОД!E559)</f>
        <v>86610</v>
      </c>
      <c r="K559" s="251">
        <f>SUMIFS(Поликлиника!BU:BU,Поликлиника!D:D,СВОД!C559,Поликлиника!F:F,СВОД!E559)</f>
        <v>40909</v>
      </c>
      <c r="L559" s="251">
        <f>SUMIFS(Услуги!H:H,Услуги!D:D,СВОД!C559,Услуги!F:F,СВОД!E559)+SUMIFS(Услуги!M:M,Услуги!D:D,СВОД!C559,Услуги!F:F,СВОД!E559)+SUMIFS(Услуги!R:R,Услуги!D:D,СВОД!C559,Услуги!F:F,СВОД!E559)+SUMIFS(Услуги!W:W,Услуги!D:D,СВОД!C559,Услуги!F:F,СВОД!E559)+SUMIFS(Услуги!AB:AB,Услуги!D:D,СВОД!C559,Услуги!F:F,СВОД!E559)+SUMIFS(Услуги!AG:AG,Услуги!D:D,СВОД!C559,Услуги!F:F,СВОД!E559)+SUMIFS(Услуги!AL:AL,Услуги!D:D,СВОД!C559,Услуги!F:F,СВОД!E559)+SUMIFS(Услуги!AQ:AQ,Услуги!D:D,СВОД!C559,Услуги!F:F,СВОД!E559)</f>
        <v>0</v>
      </c>
      <c r="M559" s="251">
        <f>SUMIFS('Скорая мед.помощь'!J:J,'Скорая мед.помощь'!E:E,СВОД!C559,'Скорая мед.помощь'!G:G,СВОД!E559)</f>
        <v>0</v>
      </c>
      <c r="N559" s="278">
        <f>SUMIFS('Круглосуточный стационар'!O:O,'Круглосуточный стационар'!D:D,СВОД!C559,'Круглосуточный стационар'!F:F,СВОД!E559)+SUMIFS(ВМП!O:O,ВМП!D:D,СВОД!C559,ВМП!F:F,СВОД!E559)+SUMIFS('Дневной стационар'!O:O,'Дневной стационар'!D:D,СВОД!C559,'Дневной стационар'!F:F,СВОД!E559)+SUMIFS(ЭКО!M:M,ЭКО!D:D,СВОД!C559,ЭКО!F:F,СВОД!E559)+SUMIFS(Диализ!O:O,Диализ!E:E,СВОД!C559,Диализ!G:G,СВОД!E559)+SUMIFS(Поликлиника!CT:CT,Поликлиника!D:D,СВОД!C559,Поликлиника!F:F,СВОД!E559)+SUMIFS('Скорая мед.помощь'!O:O,'Скорая мед.помощь'!E:E,СВОД!C559,'Скорая мед.помощь'!G:G,СВОД!E559)+SUMIFS(Услуги!AV:AV,Услуги!D:D,СВОД!C559,Услуги!F:F,СВОД!E559)</f>
        <v>153422.15819505381</v>
      </c>
      <c r="O559" s="277">
        <f>SUMIFS(Сверхбаза!L:L,Сверхбаза!C:C,СВОД!C559,Сверхбаза!E:E,СВОД!E559)+SUMIFS(Сверхбаза!M:M,Сверхбаза!C:C,СВОД!C559,Сверхбаза!E:E,СВОД!E559)</f>
        <v>0</v>
      </c>
      <c r="P559" s="251">
        <f>SUMIFS(Сверхбаза!N:N,Сверхбаза!C:C,СВОД!C559,Сверхбаза!E:E,СВОД!E559)</f>
        <v>5200</v>
      </c>
      <c r="Q559" s="251">
        <f>SUMIFS(Сверхбаза!P:P,Сверхбаза!C:C,СВОД!C559,Сверхбаза!E:E,СВОД!E559)</f>
        <v>550</v>
      </c>
      <c r="R559" s="251">
        <f>SUMIFS(Сверхбаза!O:O,Сверхбаза!C:C,СВОД!C559,Сверхбаза!E:E,СВОД!E559)</f>
        <v>2250</v>
      </c>
      <c r="S559" s="251">
        <f>SUMIFS(Сверхбаза!Q:Q,Сверхбаза!C:C,СВОД!C559,Сверхбаза!E:E,СВОД!E559)</f>
        <v>0</v>
      </c>
      <c r="T559" s="278">
        <f>SUMIFS(Сверхбаза!G:G,Сверхбаза!C:C,СВОД!C559,Сверхбаза!E:E,СВОД!E559)</f>
        <v>6226.576</v>
      </c>
    </row>
    <row r="560" spans="1:20" ht="25.5" outlineLevel="2">
      <c r="A560" s="263">
        <v>3</v>
      </c>
      <c r="B560" s="336">
        <v>502501</v>
      </c>
      <c r="C560" s="336">
        <v>250101</v>
      </c>
      <c r="D560" s="5" t="s">
        <v>468</v>
      </c>
      <c r="E560" s="324">
        <v>7</v>
      </c>
      <c r="F560" s="325" t="s">
        <v>706</v>
      </c>
      <c r="G560" s="277">
        <f>SUMIFS('Круглосуточный стационар'!J:J,'Круглосуточный стационар'!D:D,СВОД!C560,'Круглосуточный стационар'!F:F,СВОД!E560)/2+SUMIFS(ВМП!J:J,ВМП!D:D,СВОД!C560,ВМП!F:F,СВОД!E560)/2+SUMIFS('Дневной стационар'!J:J,'Дневной стационар'!D:D,СВОД!C560,'Дневной стационар'!F:F,СВОД!E560)/2+SUMIFS(ЭКО!H:H,ЭКО!D:D,СВОД!C560,ЭКО!F:F,СВОД!E560)+SUMIFS(Диализ!J:J,Диализ!E:E,СВОД!C560,Диализ!G:G,СВОД!E560)</f>
        <v>0</v>
      </c>
      <c r="H560" s="251">
        <f>SUMIFS(Поликлиника!H:H,Поликлиника!D:D,СВОД!C560,Поликлиника!F:F,СВОД!E560)</f>
        <v>0</v>
      </c>
      <c r="I560" s="251">
        <f>SUMIFS(Поликлиника!BA:BA,Поликлиника!D:D,СВОД!C560,Поликлиника!F:F,СВОД!E560)</f>
        <v>0</v>
      </c>
      <c r="J560" s="251">
        <f>SUMIFS(Поликлиника!BF:BF,Поликлиника!D:D,СВОД!C560,Поликлиника!F:F,СВОД!E560)</f>
        <v>0</v>
      </c>
      <c r="K560" s="251">
        <f>SUMIFS(Поликлиника!BU:BU,Поликлиника!D:D,СВОД!C560,Поликлиника!F:F,СВОД!E560)</f>
        <v>0</v>
      </c>
      <c r="L560" s="251">
        <f>SUMIFS(Услуги!H:H,Услуги!D:D,СВОД!C560,Услуги!F:F,СВОД!E560)+SUMIFS(Услуги!M:M,Услуги!D:D,СВОД!C560,Услуги!F:F,СВОД!E560)+SUMIFS(Услуги!R:R,Услуги!D:D,СВОД!C560,Услуги!F:F,СВОД!E560)+SUMIFS(Услуги!W:W,Услуги!D:D,СВОД!C560,Услуги!F:F,СВОД!E560)+SUMIFS(Услуги!AB:AB,Услуги!D:D,СВОД!C560,Услуги!F:F,СВОД!E560)+SUMIFS(Услуги!AG:AG,Услуги!D:D,СВОД!C560,Услуги!F:F,СВОД!E560)+SUMIFS(Услуги!AL:AL,Услуги!D:D,СВОД!C560,Услуги!F:F,СВОД!E560)+SUMIFS(Услуги!AQ:AQ,Услуги!D:D,СВОД!C560,Услуги!F:F,СВОД!E560)</f>
        <v>0</v>
      </c>
      <c r="M560" s="251">
        <f>SUMIFS('Скорая мед.помощь'!J:J,'Скорая мед.помощь'!E:E,СВОД!C560,'Скорая мед.помощь'!G:G,СВОД!E560)</f>
        <v>0</v>
      </c>
      <c r="N560" s="278">
        <f>SUMIFS('Круглосуточный стационар'!O:O,'Круглосуточный стационар'!D:D,СВОД!C560,'Круглосуточный стационар'!F:F,СВОД!E560)+SUMIFS(ВМП!O:O,ВМП!D:D,СВОД!C560,ВМП!F:F,СВОД!E560)+SUMIFS('Дневной стационар'!O:O,'Дневной стационар'!D:D,СВОД!C560,'Дневной стационар'!F:F,СВОД!E560)+SUMIFS(ЭКО!M:M,ЭКО!D:D,СВОД!C560,ЭКО!F:F,СВОД!E560)+SUMIFS(Диализ!O:O,Диализ!E:E,СВОД!C560,Диализ!G:G,СВОД!E560)+SUMIFS(Поликлиника!CT:CT,Поликлиника!D:D,СВОД!C560,Поликлиника!F:F,СВОД!E560)+SUMIFS('Скорая мед.помощь'!O:O,'Скорая мед.помощь'!E:E,СВОД!C560,'Скорая мед.помощь'!G:G,СВОД!E560)+SUMIFS(Услуги!AV:AV,Услуги!D:D,СВОД!C560,Услуги!F:F,СВОД!E560)</f>
        <v>0</v>
      </c>
      <c r="O560" s="277">
        <f>SUMIFS(Сверхбаза!L:L,Сверхбаза!C:C,СВОД!C560,Сверхбаза!E:E,СВОД!E560)+SUMIFS(Сверхбаза!M:M,Сверхбаза!C:C,СВОД!C560,Сверхбаза!E:E,СВОД!E560)</f>
        <v>0</v>
      </c>
      <c r="P560" s="251">
        <f>SUMIFS(Сверхбаза!N:N,Сверхбаза!C:C,СВОД!C560,Сверхбаза!E:E,СВОД!E560)</f>
        <v>0</v>
      </c>
      <c r="Q560" s="251">
        <f>SUMIFS(Сверхбаза!P:P,Сверхбаза!C:C,СВОД!C560,Сверхбаза!E:E,СВОД!E560)</f>
        <v>0</v>
      </c>
      <c r="R560" s="251">
        <f>SUMIFS(Сверхбаза!O:O,Сверхбаза!C:C,СВОД!C560,Сверхбаза!E:E,СВОД!E560)</f>
        <v>0</v>
      </c>
      <c r="S560" s="251">
        <f>SUMIFS(Сверхбаза!Q:Q,Сверхбаза!C:C,СВОД!C560,Сверхбаза!E:E,СВОД!E560)</f>
        <v>0</v>
      </c>
      <c r="T560" s="278">
        <f>SUMIFS(Сверхбаза!G:G,Сверхбаза!C:C,СВОД!C560,Сверхбаза!E:E,СВОД!E560)</f>
        <v>0</v>
      </c>
    </row>
    <row r="561" spans="1:20" ht="25.5" outlineLevel="2">
      <c r="A561" s="263">
        <v>3</v>
      </c>
      <c r="B561" s="336">
        <v>502501</v>
      </c>
      <c r="C561" s="336">
        <v>250101</v>
      </c>
      <c r="D561" s="5" t="s">
        <v>468</v>
      </c>
      <c r="E561" s="324">
        <v>70</v>
      </c>
      <c r="F561" s="325" t="s">
        <v>707</v>
      </c>
      <c r="G561" s="277">
        <f>SUMIFS('Круглосуточный стационар'!J:J,'Круглосуточный стационар'!D:D,СВОД!C561,'Круглосуточный стационар'!F:F,СВОД!E561)/2+SUMIFS(ВМП!J:J,ВМП!D:D,СВОД!C561,ВМП!F:F,СВОД!E561)/2+SUMIFS('Дневной стационар'!J:J,'Дневной стационар'!D:D,СВОД!C561,'Дневной стационар'!F:F,СВОД!E561)/2+SUMIFS(ЭКО!H:H,ЭКО!D:D,СВОД!C561,ЭКО!F:F,СВОД!E561)+SUMIFS(Диализ!J:J,Диализ!E:E,СВОД!C561,Диализ!G:G,СВОД!E561)</f>
        <v>0</v>
      </c>
      <c r="H561" s="251">
        <f>SUMIFS(Поликлиника!H:H,Поликлиника!D:D,СВОД!C561,Поликлиника!F:F,СВОД!E561)</f>
        <v>0</v>
      </c>
      <c r="I561" s="251">
        <f>SUMIFS(Поликлиника!BA:BA,Поликлиника!D:D,СВОД!C561,Поликлиника!F:F,СВОД!E561)</f>
        <v>0</v>
      </c>
      <c r="J561" s="251">
        <f>SUMIFS(Поликлиника!BF:BF,Поликлиника!D:D,СВОД!C561,Поликлиника!F:F,СВОД!E561)</f>
        <v>0</v>
      </c>
      <c r="K561" s="251">
        <f>SUMIFS(Поликлиника!BU:BU,Поликлиника!D:D,СВОД!C561,Поликлиника!F:F,СВОД!E561)</f>
        <v>0</v>
      </c>
      <c r="L561" s="251">
        <f>SUMIFS(Услуги!H:H,Услуги!D:D,СВОД!C561,Услуги!F:F,СВОД!E561)+SUMIFS(Услуги!M:M,Услуги!D:D,СВОД!C561,Услуги!F:F,СВОД!E561)+SUMIFS(Услуги!R:R,Услуги!D:D,СВОД!C561,Услуги!F:F,СВОД!E561)+SUMIFS(Услуги!W:W,Услуги!D:D,СВОД!C561,Услуги!F:F,СВОД!E561)+SUMIFS(Услуги!AB:AB,Услуги!D:D,СВОД!C561,Услуги!F:F,СВОД!E561)+SUMIFS(Услуги!AG:AG,Услуги!D:D,СВОД!C561,Услуги!F:F,СВОД!E561)+SUMIFS(Услуги!AL:AL,Услуги!D:D,СВОД!C561,Услуги!F:F,СВОД!E561)+SUMIFS(Услуги!AQ:AQ,Услуги!D:D,СВОД!C561,Услуги!F:F,СВОД!E561)</f>
        <v>0</v>
      </c>
      <c r="M561" s="251">
        <f>SUMIFS('Скорая мед.помощь'!J:J,'Скорая мед.помощь'!E:E,СВОД!C561,'Скорая мед.помощь'!G:G,СВОД!E561)</f>
        <v>0</v>
      </c>
      <c r="N561" s="278">
        <f>SUMIFS('Круглосуточный стационар'!O:O,'Круглосуточный стационар'!D:D,СВОД!C561,'Круглосуточный стационар'!F:F,СВОД!E561)+SUMIFS(ВМП!O:O,ВМП!D:D,СВОД!C561,ВМП!F:F,СВОД!E561)+SUMIFS('Дневной стационар'!O:O,'Дневной стационар'!D:D,СВОД!C561,'Дневной стационар'!F:F,СВОД!E561)+SUMIFS(ЭКО!M:M,ЭКО!D:D,СВОД!C561,ЭКО!F:F,СВОД!E561)+SUMIFS(Диализ!O:O,Диализ!E:E,СВОД!C561,Диализ!G:G,СВОД!E561)+SUMIFS(Поликлиника!CT:CT,Поликлиника!D:D,СВОД!C561,Поликлиника!F:F,СВОД!E561)+SUMIFS('Скорая мед.помощь'!O:O,'Скорая мед.помощь'!E:E,СВОД!C561,'Скорая мед.помощь'!G:G,СВОД!E561)+SUMIFS(Услуги!AV:AV,Услуги!D:D,СВОД!C561,Услуги!F:F,СВОД!E561)</f>
        <v>0</v>
      </c>
      <c r="O561" s="277">
        <f>SUMIFS(Сверхбаза!L:L,Сверхбаза!C:C,СВОД!C561,Сверхбаза!E:E,СВОД!E561)+SUMIFS(Сверхбаза!M:M,Сверхбаза!C:C,СВОД!C561,Сверхбаза!E:E,СВОД!E561)</f>
        <v>0</v>
      </c>
      <c r="P561" s="251">
        <f>SUMIFS(Сверхбаза!N:N,Сверхбаза!C:C,СВОД!C561,Сверхбаза!E:E,СВОД!E561)</f>
        <v>0</v>
      </c>
      <c r="Q561" s="251">
        <f>SUMIFS(Сверхбаза!P:P,Сверхбаза!C:C,СВОД!C561,Сверхбаза!E:E,СВОД!E561)</f>
        <v>0</v>
      </c>
      <c r="R561" s="251">
        <f>SUMIFS(Сверхбаза!O:O,Сверхбаза!C:C,СВОД!C561,Сверхбаза!E:E,СВОД!E561)</f>
        <v>0</v>
      </c>
      <c r="S561" s="251">
        <f>SUMIFS(Сверхбаза!Q:Q,Сверхбаза!C:C,СВОД!C561,Сверхбаза!E:E,СВОД!E561)</f>
        <v>0</v>
      </c>
      <c r="T561" s="278">
        <f>SUMIFS(Сверхбаза!G:G,Сверхбаза!C:C,СВОД!C561,Сверхбаза!E:E,СВОД!E561)</f>
        <v>0</v>
      </c>
    </row>
    <row r="562" spans="1:20" ht="25.5" outlineLevel="2">
      <c r="A562" s="263">
        <v>3</v>
      </c>
      <c r="B562" s="336">
        <v>502501</v>
      </c>
      <c r="C562" s="336">
        <v>250101</v>
      </c>
      <c r="D562" s="5" t="s">
        <v>468</v>
      </c>
      <c r="E562" s="324">
        <v>94</v>
      </c>
      <c r="F562" s="325" t="s">
        <v>157</v>
      </c>
      <c r="G562" s="277">
        <f>SUMIFS('Круглосуточный стационар'!J:J,'Круглосуточный стационар'!D:D,СВОД!C562,'Круглосуточный стационар'!F:F,СВОД!E562)/2+SUMIFS(ВМП!J:J,ВМП!D:D,СВОД!C562,ВМП!F:F,СВОД!E562)/2+SUMIFS('Дневной стационар'!J:J,'Дневной стационар'!D:D,СВОД!C562,'Дневной стационар'!F:F,СВОД!E562)/2+SUMIFS(ЭКО!H:H,ЭКО!D:D,СВОД!C562,ЭКО!F:F,СВОД!E562)+SUMIFS(Диализ!J:J,Диализ!E:E,СВОД!C562,Диализ!G:G,СВОД!E562)</f>
        <v>0</v>
      </c>
      <c r="H562" s="251">
        <f>SUMIFS(Поликлиника!H:H,Поликлиника!D:D,СВОД!C562,Поликлиника!F:F,СВОД!E562)</f>
        <v>0</v>
      </c>
      <c r="I562" s="251">
        <f>SUMIFS(Поликлиника!BA:BA,Поликлиника!D:D,СВОД!C562,Поликлиника!F:F,СВОД!E562)</f>
        <v>0</v>
      </c>
      <c r="J562" s="251">
        <f>SUMIFS(Поликлиника!BF:BF,Поликлиника!D:D,СВОД!C562,Поликлиника!F:F,СВОД!E562)</f>
        <v>0</v>
      </c>
      <c r="K562" s="251">
        <f>SUMIFS(Поликлиника!BU:BU,Поликлиника!D:D,СВОД!C562,Поликлиника!F:F,СВОД!E562)</f>
        <v>0</v>
      </c>
      <c r="L562" s="251">
        <f>SUMIFS(Услуги!H:H,Услуги!D:D,СВОД!C562,Услуги!F:F,СВОД!E562)+SUMIFS(Услуги!M:M,Услуги!D:D,СВОД!C562,Услуги!F:F,СВОД!E562)+SUMIFS(Услуги!R:R,Услуги!D:D,СВОД!C562,Услуги!F:F,СВОД!E562)+SUMIFS(Услуги!W:W,Услуги!D:D,СВОД!C562,Услуги!F:F,СВОД!E562)+SUMIFS(Услуги!AB:AB,Услуги!D:D,СВОД!C562,Услуги!F:F,СВОД!E562)+SUMIFS(Услуги!AG:AG,Услуги!D:D,СВОД!C562,Услуги!F:F,СВОД!E562)+SUMIFS(Услуги!AL:AL,Услуги!D:D,СВОД!C562,Услуги!F:F,СВОД!E562)+SUMIFS(Услуги!AQ:AQ,Услуги!D:D,СВОД!C562,Услуги!F:F,СВОД!E562)</f>
        <v>0</v>
      </c>
      <c r="M562" s="251">
        <f>SUMIFS('Скорая мед.помощь'!J:J,'Скорая мед.помощь'!E:E,СВОД!C562,'Скорая мед.помощь'!G:G,СВОД!E562)</f>
        <v>0</v>
      </c>
      <c r="N562" s="278">
        <f>SUMIFS('Круглосуточный стационар'!O:O,'Круглосуточный стационар'!D:D,СВОД!C562,'Круглосуточный стационар'!F:F,СВОД!E562)+SUMIFS(ВМП!O:O,ВМП!D:D,СВОД!C562,ВМП!F:F,СВОД!E562)+SUMIFS('Дневной стационар'!O:O,'Дневной стационар'!D:D,СВОД!C562,'Дневной стационар'!F:F,СВОД!E562)+SUMIFS(ЭКО!M:M,ЭКО!D:D,СВОД!C562,ЭКО!F:F,СВОД!E562)+SUMIFS(Диализ!O:O,Диализ!E:E,СВОД!C562,Диализ!G:G,СВОД!E562)+SUMIFS(Поликлиника!CT:CT,Поликлиника!D:D,СВОД!C562,Поликлиника!F:F,СВОД!E562)+SUMIFS('Скорая мед.помощь'!O:O,'Скорая мед.помощь'!E:E,СВОД!C562,'Скорая мед.помощь'!G:G,СВОД!E562)+SUMIFS(Услуги!AV:AV,Услуги!D:D,СВОД!C562,Услуги!F:F,СВОД!E562)</f>
        <v>0</v>
      </c>
      <c r="O562" s="277">
        <f>SUMIFS(Сверхбаза!L:L,Сверхбаза!C:C,СВОД!C562,Сверхбаза!E:E,СВОД!E562)+SUMIFS(Сверхбаза!M:M,Сверхбаза!C:C,СВОД!C562,Сверхбаза!E:E,СВОД!E562)</f>
        <v>0</v>
      </c>
      <c r="P562" s="251">
        <f>SUMIFS(Сверхбаза!N:N,Сверхбаза!C:C,СВОД!C562,Сверхбаза!E:E,СВОД!E562)</f>
        <v>0</v>
      </c>
      <c r="Q562" s="251">
        <f>SUMIFS(Сверхбаза!P:P,Сверхбаза!C:C,СВОД!C562,Сверхбаза!E:E,СВОД!E562)</f>
        <v>0</v>
      </c>
      <c r="R562" s="251">
        <f>SUMIFS(Сверхбаза!O:O,Сверхбаза!C:C,СВОД!C562,Сверхбаза!E:E,СВОД!E562)</f>
        <v>0</v>
      </c>
      <c r="S562" s="251">
        <f>SUMIFS(Сверхбаза!Q:Q,Сверхбаза!C:C,СВОД!C562,Сверхбаза!E:E,СВОД!E562)</f>
        <v>0</v>
      </c>
      <c r="T562" s="278">
        <f>SUMIFS(Сверхбаза!G:G,Сверхбаза!C:C,СВОД!C562,Сверхбаза!E:E,СВОД!E562)</f>
        <v>0</v>
      </c>
    </row>
    <row r="563" spans="1:20" outlineLevel="1">
      <c r="A563" s="264"/>
      <c r="B563" s="254"/>
      <c r="C563" s="254" t="str">
        <f>CONCATENATE(C562," ","Итог")</f>
        <v>250101 Итог</v>
      </c>
      <c r="D563" s="255"/>
      <c r="E563" s="326"/>
      <c r="F563" s="327"/>
      <c r="G563" s="279"/>
      <c r="H563" s="256"/>
      <c r="I563" s="256"/>
      <c r="J563" s="256"/>
      <c r="K563" s="256"/>
      <c r="L563" s="256"/>
      <c r="M563" s="256"/>
      <c r="N563" s="280">
        <f>SUBTOTAL(9,N555:N562)</f>
        <v>265164.03192385338</v>
      </c>
      <c r="O563" s="279"/>
      <c r="P563" s="256"/>
      <c r="Q563" s="256"/>
      <c r="R563" s="256"/>
      <c r="S563" s="256"/>
      <c r="T563" s="280">
        <f>SUBTOTAL(9,T555:T562)</f>
        <v>6226.576</v>
      </c>
    </row>
    <row r="564" spans="1:20" ht="25.5" outlineLevel="2">
      <c r="A564" s="262">
        <v>3</v>
      </c>
      <c r="B564" s="8">
        <v>502502</v>
      </c>
      <c r="C564" s="8">
        <v>250401</v>
      </c>
      <c r="D564" s="9" t="s">
        <v>461</v>
      </c>
      <c r="E564" s="322">
        <v>1</v>
      </c>
      <c r="F564" s="323" t="s">
        <v>12</v>
      </c>
      <c r="G564" s="275">
        <f>SUMIFS('Круглосуточный стационар'!J:J,'Круглосуточный стационар'!D:D,СВОД!C564,'Круглосуточный стационар'!F:F,СВОД!E564)/2+SUMIFS(ВМП!J:J,ВМП!D:D,СВОД!C564,ВМП!F:F,СВОД!E564)/2+SUMIFS('Дневной стационар'!J:J,'Дневной стационар'!D:D,СВОД!C564,'Дневной стационар'!F:F,СВОД!E564)/2+SUMIFS(ЭКО!H:H,ЭКО!D:D,СВОД!C564,ЭКО!F:F,СВОД!E564)+SUMIFS(Диализ!J:J,Диализ!E:E,СВОД!C564,Диализ!G:G,СВОД!E564)</f>
        <v>0</v>
      </c>
      <c r="H564" s="253">
        <f>SUMIFS(Поликлиника!H:H,Поликлиника!D:D,СВОД!C564,Поликлиника!F:F,СВОД!E564)</f>
        <v>0</v>
      </c>
      <c r="I564" s="253">
        <f>SUMIFS(Поликлиника!BA:BA,Поликлиника!D:D,СВОД!C564,Поликлиника!F:F,СВОД!E564)</f>
        <v>0</v>
      </c>
      <c r="J564" s="253">
        <f>SUMIFS(Поликлиника!BF:BF,Поликлиника!D:D,СВОД!C564,Поликлиника!F:F,СВОД!E564)</f>
        <v>0</v>
      </c>
      <c r="K564" s="253">
        <f>SUMIFS(Поликлиника!BU:BU,Поликлиника!D:D,СВОД!C564,Поликлиника!F:F,СВОД!E564)</f>
        <v>0</v>
      </c>
      <c r="L564" s="253">
        <f>SUMIFS(Услуги!H:H,Услуги!D:D,СВОД!C564,Услуги!F:F,СВОД!E564)+SUMIFS(Услуги!M:M,Услуги!D:D,СВОД!C564,Услуги!F:F,СВОД!E564)+SUMIFS(Услуги!R:R,Услуги!D:D,СВОД!C564,Услуги!F:F,СВОД!E564)+SUMIFS(Услуги!W:W,Услуги!D:D,СВОД!C564,Услуги!F:F,СВОД!E564)+SUMIFS(Услуги!AB:AB,Услуги!D:D,СВОД!C564,Услуги!F:F,СВОД!E564)+SUMIFS(Услуги!AG:AG,Услуги!D:D,СВОД!C564,Услуги!F:F,СВОД!E564)+SUMIFS(Услуги!AL:AL,Услуги!D:D,СВОД!C564,Услуги!F:F,СВОД!E564)+SUMIFS(Услуги!AQ:AQ,Услуги!D:D,СВОД!C564,Услуги!F:F,СВОД!E564)</f>
        <v>0</v>
      </c>
      <c r="M564" s="253">
        <f>SUMIFS('Скорая мед.помощь'!J:J,'Скорая мед.помощь'!E:E,СВОД!C564,'Скорая мед.помощь'!G:G,СВОД!E564)</f>
        <v>0</v>
      </c>
      <c r="N564" s="276">
        <f>SUMIFS('Круглосуточный стационар'!O:O,'Круглосуточный стационар'!D:D,СВОД!C564,'Круглосуточный стационар'!F:F,СВОД!E564)+SUMIFS(ВМП!O:O,ВМП!D:D,СВОД!C564,ВМП!F:F,СВОД!E564)+SUMIFS('Дневной стационар'!O:O,'Дневной стационар'!D:D,СВОД!C564,'Дневной стационар'!F:F,СВОД!E564)+SUMIFS(ЭКО!M:M,ЭКО!D:D,СВОД!C564,ЭКО!F:F,СВОД!E564)+SUMIFS(Диализ!O:O,Диализ!E:E,СВОД!C564,Диализ!G:G,СВОД!E564)+SUMIFS(Поликлиника!CT:CT,Поликлиника!D:D,СВОД!C564,Поликлиника!F:F,СВОД!E564)+SUMIFS('Скорая мед.помощь'!O:O,'Скорая мед.помощь'!E:E,СВОД!C564,'Скорая мед.помощь'!G:G,СВОД!E564)+SUMIFS(Услуги!AV:AV,Услуги!D:D,СВОД!C564,Услуги!F:F,СВОД!E564)</f>
        <v>0</v>
      </c>
      <c r="O564" s="275">
        <f>SUMIFS(Сверхбаза!L:L,Сверхбаза!C:C,СВОД!C564,Сверхбаза!E:E,СВОД!E564)+SUMIFS(Сверхбаза!M:M,Сверхбаза!C:C,СВОД!C564,Сверхбаза!E:E,СВОД!E564)</f>
        <v>0</v>
      </c>
      <c r="P564" s="253">
        <f>SUMIFS(Сверхбаза!N:N,Сверхбаза!C:C,СВОД!C564,Сверхбаза!E:E,СВОД!E564)</f>
        <v>0</v>
      </c>
      <c r="Q564" s="253">
        <f>SUMIFS(Сверхбаза!P:P,Сверхбаза!C:C,СВОД!C564,Сверхбаза!E:E,СВОД!E564)</f>
        <v>0</v>
      </c>
      <c r="R564" s="253">
        <f>SUMIFS(Сверхбаза!O:O,Сверхбаза!C:C,СВОД!C564,Сверхбаза!E:E,СВОД!E564)</f>
        <v>0</v>
      </c>
      <c r="S564" s="253">
        <f>SUMIFS(Сверхбаза!Q:Q,Сверхбаза!C:C,СВОД!C564,Сверхбаза!E:E,СВОД!E564)</f>
        <v>0</v>
      </c>
      <c r="T564" s="276">
        <f>SUMIFS(Сверхбаза!G:G,Сверхбаза!C:C,СВОД!C564,Сверхбаза!E:E,СВОД!E564)</f>
        <v>0</v>
      </c>
    </row>
    <row r="565" spans="1:20" ht="25.5" outlineLevel="2">
      <c r="A565" s="263">
        <v>3</v>
      </c>
      <c r="B565" s="336">
        <v>502502</v>
      </c>
      <c r="C565" s="336">
        <v>250401</v>
      </c>
      <c r="D565" s="5" t="s">
        <v>461</v>
      </c>
      <c r="E565" s="324">
        <v>13</v>
      </c>
      <c r="F565" s="325" t="s">
        <v>704</v>
      </c>
      <c r="G565" s="277">
        <f>SUMIFS('Круглосуточный стационар'!J:J,'Круглосуточный стационар'!D:D,СВОД!C565,'Круглосуточный стационар'!F:F,СВОД!E565)/2+SUMIFS(ВМП!J:J,ВМП!D:D,СВОД!C565,ВМП!F:F,СВОД!E565)/2+SUMIFS('Дневной стационар'!J:J,'Дневной стационар'!D:D,СВОД!C565,'Дневной стационар'!F:F,СВОД!E565)/2+SUMIFS(ЭКО!H:H,ЭКО!D:D,СВОД!C565,ЭКО!F:F,СВОД!E565)+SUMIFS(Диализ!J:J,Диализ!E:E,СВОД!C565,Диализ!G:G,СВОД!E565)</f>
        <v>0</v>
      </c>
      <c r="H565" s="251">
        <f>SUMIFS(Поликлиника!H:H,Поликлиника!D:D,СВОД!C565,Поликлиника!F:F,СВОД!E565)</f>
        <v>0</v>
      </c>
      <c r="I565" s="251">
        <f>SUMIFS(Поликлиника!BA:BA,Поликлиника!D:D,СВОД!C565,Поликлиника!F:F,СВОД!E565)</f>
        <v>0</v>
      </c>
      <c r="J565" s="251">
        <f>SUMIFS(Поликлиника!BF:BF,Поликлиника!D:D,СВОД!C565,Поликлиника!F:F,СВОД!E565)</f>
        <v>0</v>
      </c>
      <c r="K565" s="251">
        <f>SUMIFS(Поликлиника!BU:BU,Поликлиника!D:D,СВОД!C565,Поликлиника!F:F,СВОД!E565)</f>
        <v>0</v>
      </c>
      <c r="L565" s="251">
        <f>SUMIFS(Услуги!H:H,Услуги!D:D,СВОД!C565,Услуги!F:F,СВОД!E565)+SUMIFS(Услуги!M:M,Услуги!D:D,СВОД!C565,Услуги!F:F,СВОД!E565)+SUMIFS(Услуги!R:R,Услуги!D:D,СВОД!C565,Услуги!F:F,СВОД!E565)+SUMIFS(Услуги!W:W,Услуги!D:D,СВОД!C565,Услуги!F:F,СВОД!E565)+SUMIFS(Услуги!AB:AB,Услуги!D:D,СВОД!C565,Услуги!F:F,СВОД!E565)+SUMIFS(Услуги!AG:AG,Услуги!D:D,СВОД!C565,Услуги!F:F,СВОД!E565)+SUMIFS(Услуги!AL:AL,Услуги!D:D,СВОД!C565,Услуги!F:F,СВОД!E565)+SUMIFS(Услуги!AQ:AQ,Услуги!D:D,СВОД!C565,Услуги!F:F,СВОД!E565)</f>
        <v>0</v>
      </c>
      <c r="M565" s="251">
        <f>SUMIFS('Скорая мед.помощь'!J:J,'Скорая мед.помощь'!E:E,СВОД!C565,'Скорая мед.помощь'!G:G,СВОД!E565)</f>
        <v>0</v>
      </c>
      <c r="N565" s="278">
        <f>SUMIFS('Круглосуточный стационар'!O:O,'Круглосуточный стационар'!D:D,СВОД!C565,'Круглосуточный стационар'!F:F,СВОД!E565)+SUMIFS(ВМП!O:O,ВМП!D:D,СВОД!C565,ВМП!F:F,СВОД!E565)+SUMIFS('Дневной стационар'!O:O,'Дневной стационар'!D:D,СВОД!C565,'Дневной стационар'!F:F,СВОД!E565)+SUMIFS(ЭКО!M:M,ЭКО!D:D,СВОД!C565,ЭКО!F:F,СВОД!E565)+SUMIFS(Диализ!O:O,Диализ!E:E,СВОД!C565,Диализ!G:G,СВОД!E565)+SUMIFS(Поликлиника!CT:CT,Поликлиника!D:D,СВОД!C565,Поликлиника!F:F,СВОД!E565)+SUMIFS('Скорая мед.помощь'!O:O,'Скорая мед.помощь'!E:E,СВОД!C565,'Скорая мед.помощь'!G:G,СВОД!E565)+SUMIFS(Услуги!AV:AV,Услуги!D:D,СВОД!C565,Услуги!F:F,СВОД!E565)</f>
        <v>0</v>
      </c>
      <c r="O565" s="277">
        <f>SUMIFS(Сверхбаза!L:L,Сверхбаза!C:C,СВОД!C565,Сверхбаза!E:E,СВОД!E565)+SUMIFS(Сверхбаза!M:M,Сверхбаза!C:C,СВОД!C565,Сверхбаза!E:E,СВОД!E565)</f>
        <v>0</v>
      </c>
      <c r="P565" s="251">
        <f>SUMIFS(Сверхбаза!N:N,Сверхбаза!C:C,СВОД!C565,Сверхбаза!E:E,СВОД!E565)</f>
        <v>0</v>
      </c>
      <c r="Q565" s="251">
        <f>SUMIFS(Сверхбаза!P:P,Сверхбаза!C:C,СВОД!C565,Сверхбаза!E:E,СВОД!E565)</f>
        <v>0</v>
      </c>
      <c r="R565" s="251">
        <f>SUMIFS(Сверхбаза!O:O,Сверхбаза!C:C,СВОД!C565,Сверхбаза!E:E,СВОД!E565)</f>
        <v>0</v>
      </c>
      <c r="S565" s="251">
        <f>SUMIFS(Сверхбаза!Q:Q,Сверхбаза!C:C,СВОД!C565,Сверхбаза!E:E,СВОД!E565)</f>
        <v>0</v>
      </c>
      <c r="T565" s="278">
        <f>SUMIFS(Сверхбаза!G:G,Сверхбаза!C:C,СВОД!C565,Сверхбаза!E:E,СВОД!E565)</f>
        <v>0</v>
      </c>
    </row>
    <row r="566" spans="1:20" ht="25.5" outlineLevel="2">
      <c r="A566" s="263">
        <v>3</v>
      </c>
      <c r="B566" s="336">
        <v>502502</v>
      </c>
      <c r="C566" s="336">
        <v>250401</v>
      </c>
      <c r="D566" s="5" t="s">
        <v>461</v>
      </c>
      <c r="E566" s="324">
        <v>2</v>
      </c>
      <c r="F566" s="325" t="s">
        <v>173</v>
      </c>
      <c r="G566" s="277">
        <f>SUMIFS('Круглосуточный стационар'!J:J,'Круглосуточный стационар'!D:D,СВОД!C566,'Круглосуточный стационар'!F:F,СВОД!E566)/2+SUMIFS(ВМП!J:J,ВМП!D:D,СВОД!C566,ВМП!F:F,СВОД!E566)/2+SUMIFS('Дневной стационар'!J:J,'Дневной стационар'!D:D,СВОД!C566,'Дневной стационар'!F:F,СВОД!E566)/2+SUMIFS(ЭКО!H:H,ЭКО!D:D,СВОД!C566,ЭКО!F:F,СВОД!E566)+SUMIFS(Диализ!J:J,Диализ!E:E,СВОД!C566,Диализ!G:G,СВОД!E566)</f>
        <v>0</v>
      </c>
      <c r="H566" s="251">
        <f>SUMIFS(Поликлиника!H:H,Поликлиника!D:D,СВОД!C566,Поликлиника!F:F,СВОД!E566)</f>
        <v>0</v>
      </c>
      <c r="I566" s="251">
        <f>SUMIFS(Поликлиника!BA:BA,Поликлиника!D:D,СВОД!C566,Поликлиника!F:F,СВОД!E566)</f>
        <v>0</v>
      </c>
      <c r="J566" s="251">
        <f>SUMIFS(Поликлиника!BF:BF,Поликлиника!D:D,СВОД!C566,Поликлиника!F:F,СВОД!E566)</f>
        <v>0</v>
      </c>
      <c r="K566" s="251">
        <f>SUMIFS(Поликлиника!BU:BU,Поликлиника!D:D,СВОД!C566,Поликлиника!F:F,СВОД!E566)</f>
        <v>0</v>
      </c>
      <c r="L566" s="251">
        <f>SUMIFS(Услуги!H:H,Услуги!D:D,СВОД!C566,Услуги!F:F,СВОД!E566)+SUMIFS(Услуги!M:M,Услуги!D:D,СВОД!C566,Услуги!F:F,СВОД!E566)+SUMIFS(Услуги!R:R,Услуги!D:D,СВОД!C566,Услуги!F:F,СВОД!E566)+SUMIFS(Услуги!W:W,Услуги!D:D,СВОД!C566,Услуги!F:F,СВОД!E566)+SUMIFS(Услуги!AB:AB,Услуги!D:D,СВОД!C566,Услуги!F:F,СВОД!E566)+SUMIFS(Услуги!AG:AG,Услуги!D:D,СВОД!C566,Услуги!F:F,СВОД!E566)+SUMIFS(Услуги!AL:AL,Услуги!D:D,СВОД!C566,Услуги!F:F,СВОД!E566)+SUMIFS(Услуги!AQ:AQ,Услуги!D:D,СВОД!C566,Услуги!F:F,СВОД!E566)</f>
        <v>0</v>
      </c>
      <c r="M566" s="251">
        <f>SUMIFS('Скорая мед.помощь'!J:J,'Скорая мед.помощь'!E:E,СВОД!C566,'Скорая мед.помощь'!G:G,СВОД!E566)</f>
        <v>0</v>
      </c>
      <c r="N566" s="278">
        <f>SUMIFS('Круглосуточный стационар'!O:O,'Круглосуточный стационар'!D:D,СВОД!C566,'Круглосуточный стационар'!F:F,СВОД!E566)+SUMIFS(ВМП!O:O,ВМП!D:D,СВОД!C566,ВМП!F:F,СВОД!E566)+SUMIFS('Дневной стационар'!O:O,'Дневной стационар'!D:D,СВОД!C566,'Дневной стационар'!F:F,СВОД!E566)+SUMIFS(ЭКО!M:M,ЭКО!D:D,СВОД!C566,ЭКО!F:F,СВОД!E566)+SUMIFS(Диализ!O:O,Диализ!E:E,СВОД!C566,Диализ!G:G,СВОД!E566)+SUMIFS(Поликлиника!CT:CT,Поликлиника!D:D,СВОД!C566,Поликлиника!F:F,СВОД!E566)+SUMIFS('Скорая мед.помощь'!O:O,'Скорая мед.помощь'!E:E,СВОД!C566,'Скорая мед.помощь'!G:G,СВОД!E566)+SUMIFS(Услуги!AV:AV,Услуги!D:D,СВОД!C566,Услуги!F:F,СВОД!E566)</f>
        <v>0</v>
      </c>
      <c r="O566" s="277">
        <f>SUMIFS(Сверхбаза!L:L,Сверхбаза!C:C,СВОД!C566,Сверхбаза!E:E,СВОД!E566)+SUMIFS(Сверхбаза!M:M,Сверхбаза!C:C,СВОД!C566,Сверхбаза!E:E,СВОД!E566)</f>
        <v>0</v>
      </c>
      <c r="P566" s="251">
        <f>SUMIFS(Сверхбаза!N:N,Сверхбаза!C:C,СВОД!C566,Сверхбаза!E:E,СВОД!E566)</f>
        <v>0</v>
      </c>
      <c r="Q566" s="251">
        <f>SUMIFS(Сверхбаза!P:P,Сверхбаза!C:C,СВОД!C566,Сверхбаза!E:E,СВОД!E566)</f>
        <v>0</v>
      </c>
      <c r="R566" s="251">
        <f>SUMIFS(Сверхбаза!O:O,Сверхбаза!C:C,СВОД!C566,Сверхбаза!E:E,СВОД!E566)</f>
        <v>0</v>
      </c>
      <c r="S566" s="251">
        <f>SUMIFS(Сверхбаза!Q:Q,Сверхбаза!C:C,СВОД!C566,Сверхбаза!E:E,СВОД!E566)</f>
        <v>0</v>
      </c>
      <c r="T566" s="278">
        <f>SUMIFS(Сверхбаза!G:G,Сверхбаза!C:C,СВОД!C566,Сверхбаза!E:E,СВОД!E566)</f>
        <v>0</v>
      </c>
    </row>
    <row r="567" spans="1:20" ht="25.5" outlineLevel="2">
      <c r="A567" s="263">
        <v>3</v>
      </c>
      <c r="B567" s="336">
        <v>502502</v>
      </c>
      <c r="C567" s="336">
        <v>250401</v>
      </c>
      <c r="D567" s="5" t="s">
        <v>461</v>
      </c>
      <c r="E567" s="324">
        <v>6</v>
      </c>
      <c r="F567" s="325" t="s">
        <v>705</v>
      </c>
      <c r="G567" s="277">
        <f>SUMIFS('Круглосуточный стационар'!J:J,'Круглосуточный стационар'!D:D,СВОД!C567,'Круглосуточный стационар'!F:F,СВОД!E567)/2+SUMIFS(ВМП!J:J,ВМП!D:D,СВОД!C567,ВМП!F:F,СВОД!E567)/2+SUMIFS('Дневной стационар'!J:J,'Дневной стационар'!D:D,СВОД!C567,'Дневной стационар'!F:F,СВОД!E567)/2+SUMIFS(ЭКО!H:H,ЭКО!D:D,СВОД!C567,ЭКО!F:F,СВОД!E567)+SUMIFS(Диализ!J:J,Диализ!E:E,СВОД!C567,Диализ!G:G,СВОД!E567)</f>
        <v>0</v>
      </c>
      <c r="H567" s="251">
        <f>SUMIFS(Поликлиника!H:H,Поликлиника!D:D,СВОД!C567,Поликлиника!F:F,СВОД!E567)</f>
        <v>0</v>
      </c>
      <c r="I567" s="251">
        <f>SUMIFS(Поликлиника!BA:BA,Поликлиника!D:D,СВОД!C567,Поликлиника!F:F,СВОД!E567)</f>
        <v>0</v>
      </c>
      <c r="J567" s="251">
        <f>SUMIFS(Поликлиника!BF:BF,Поликлиника!D:D,СВОД!C567,Поликлиника!F:F,СВОД!E567)</f>
        <v>0</v>
      </c>
      <c r="K567" s="251">
        <f>SUMIFS(Поликлиника!BU:BU,Поликлиника!D:D,СВОД!C567,Поликлиника!F:F,СВОД!E567)</f>
        <v>0</v>
      </c>
      <c r="L567" s="251">
        <f>SUMIFS(Услуги!H:H,Услуги!D:D,СВОД!C567,Услуги!F:F,СВОД!E567)+SUMIFS(Услуги!M:M,Услуги!D:D,СВОД!C567,Услуги!F:F,СВОД!E567)+SUMIFS(Услуги!R:R,Услуги!D:D,СВОД!C567,Услуги!F:F,СВОД!E567)+SUMIFS(Услуги!W:W,Услуги!D:D,СВОД!C567,Услуги!F:F,СВОД!E567)+SUMIFS(Услуги!AB:AB,Услуги!D:D,СВОД!C567,Услуги!F:F,СВОД!E567)+SUMIFS(Услуги!AG:AG,Услуги!D:D,СВОД!C567,Услуги!F:F,СВОД!E567)+SUMIFS(Услуги!AL:AL,Услуги!D:D,СВОД!C567,Услуги!F:F,СВОД!E567)+SUMIFS(Услуги!AQ:AQ,Услуги!D:D,СВОД!C567,Услуги!F:F,СВОД!E567)</f>
        <v>0</v>
      </c>
      <c r="M567" s="251">
        <f>SUMIFS('Скорая мед.помощь'!J:J,'Скорая мед.помощь'!E:E,СВОД!C567,'Скорая мед.помощь'!G:G,СВОД!E567)</f>
        <v>0</v>
      </c>
      <c r="N567" s="278">
        <f>SUMIFS('Круглосуточный стационар'!O:O,'Круглосуточный стационар'!D:D,СВОД!C567,'Круглосуточный стационар'!F:F,СВОД!E567)+SUMIFS(ВМП!O:O,ВМП!D:D,СВОД!C567,ВМП!F:F,СВОД!E567)+SUMIFS('Дневной стационар'!O:O,'Дневной стационар'!D:D,СВОД!C567,'Дневной стационар'!F:F,СВОД!E567)+SUMIFS(ЭКО!M:M,ЭКО!D:D,СВОД!C567,ЭКО!F:F,СВОД!E567)+SUMIFS(Диализ!O:O,Диализ!E:E,СВОД!C567,Диализ!G:G,СВОД!E567)+SUMIFS(Поликлиника!CT:CT,Поликлиника!D:D,СВОД!C567,Поликлиника!F:F,СВОД!E567)+SUMIFS('Скорая мед.помощь'!O:O,'Скорая мед.помощь'!E:E,СВОД!C567,'Скорая мед.помощь'!G:G,СВОД!E567)+SUMIFS(Услуги!AV:AV,Услуги!D:D,СВОД!C567,Услуги!F:F,СВОД!E567)</f>
        <v>0</v>
      </c>
      <c r="O567" s="277">
        <f>SUMIFS(Сверхбаза!L:L,Сверхбаза!C:C,СВОД!C567,Сверхбаза!E:E,СВОД!E567)+SUMIFS(Сверхбаза!M:M,Сверхбаза!C:C,СВОД!C567,Сверхбаза!E:E,СВОД!E567)</f>
        <v>0</v>
      </c>
      <c r="P567" s="251">
        <f>SUMIFS(Сверхбаза!N:N,Сверхбаза!C:C,СВОД!C567,Сверхбаза!E:E,СВОД!E567)</f>
        <v>0</v>
      </c>
      <c r="Q567" s="251">
        <f>SUMIFS(Сверхбаза!P:P,Сверхбаза!C:C,СВОД!C567,Сверхбаза!E:E,СВОД!E567)</f>
        <v>0</v>
      </c>
      <c r="R567" s="251">
        <f>SUMIFS(Сверхбаза!O:O,Сверхбаза!C:C,СВОД!C567,Сверхбаза!E:E,СВОД!E567)</f>
        <v>0</v>
      </c>
      <c r="S567" s="251">
        <f>SUMIFS(Сверхбаза!Q:Q,Сверхбаза!C:C,СВОД!C567,Сверхбаза!E:E,СВОД!E567)</f>
        <v>0</v>
      </c>
      <c r="T567" s="278">
        <f>SUMIFS(Сверхбаза!G:G,Сверхбаза!C:C,СВОД!C567,Сверхбаза!E:E,СВОД!E567)</f>
        <v>0</v>
      </c>
    </row>
    <row r="568" spans="1:20" ht="25.5" outlineLevel="2">
      <c r="A568" s="263">
        <v>3</v>
      </c>
      <c r="B568" s="336">
        <v>502502</v>
      </c>
      <c r="C568" s="336">
        <v>250401</v>
      </c>
      <c r="D568" s="5" t="s">
        <v>461</v>
      </c>
      <c r="E568" s="324">
        <v>3</v>
      </c>
      <c r="F568" s="325" t="s">
        <v>174</v>
      </c>
      <c r="G568" s="277">
        <f>SUMIFS('Круглосуточный стационар'!J:J,'Круглосуточный стационар'!D:D,СВОД!C568,'Круглосуточный стационар'!F:F,СВОД!E568)/2+SUMIFS(ВМП!J:J,ВМП!D:D,СВОД!C568,ВМП!F:F,СВОД!E568)/2+SUMIFS('Дневной стационар'!J:J,'Дневной стационар'!D:D,СВОД!C568,'Дневной стационар'!F:F,СВОД!E568)/2+SUMIFS(ЭКО!H:H,ЭКО!D:D,СВОД!C568,ЭКО!F:F,СВОД!E568)+SUMIFS(Диализ!J:J,Диализ!E:E,СВОД!C568,Диализ!G:G,СВОД!E568)</f>
        <v>0</v>
      </c>
      <c r="H568" s="251">
        <f>SUMIFS(Поликлиника!H:H,Поликлиника!D:D,СВОД!C568,Поликлиника!F:F,СВОД!E568)</f>
        <v>2492</v>
      </c>
      <c r="I568" s="251">
        <f>SUMIFS(Поликлиника!BA:BA,Поликлиника!D:D,СВОД!C568,Поликлиника!F:F,СВОД!E568)</f>
        <v>0</v>
      </c>
      <c r="J568" s="251">
        <f>SUMIFS(Поликлиника!BF:BF,Поликлиника!D:D,СВОД!C568,Поликлиника!F:F,СВОД!E568)</f>
        <v>2117</v>
      </c>
      <c r="K568" s="251">
        <f>SUMIFS(Поликлиника!BU:BU,Поликлиника!D:D,СВОД!C568,Поликлиника!F:F,СВОД!E568)</f>
        <v>20839</v>
      </c>
      <c r="L568" s="251">
        <f>SUMIFS(Услуги!H:H,Услуги!D:D,СВОД!C568,Услуги!F:F,СВОД!E568)+SUMIFS(Услуги!M:M,Услуги!D:D,СВОД!C568,Услуги!F:F,СВОД!E568)+SUMIFS(Услуги!R:R,Услуги!D:D,СВОД!C568,Услуги!F:F,СВОД!E568)+SUMIFS(Услуги!W:W,Услуги!D:D,СВОД!C568,Услуги!F:F,СВОД!E568)+SUMIFS(Услуги!AB:AB,Услуги!D:D,СВОД!C568,Услуги!F:F,СВОД!E568)+SUMIFS(Услуги!AG:AG,Услуги!D:D,СВОД!C568,Услуги!F:F,СВОД!E568)+SUMIFS(Услуги!AL:AL,Услуги!D:D,СВОД!C568,Услуги!F:F,СВОД!E568)+SUMIFS(Услуги!AQ:AQ,Услуги!D:D,СВОД!C568,Услуги!F:F,СВОД!E568)</f>
        <v>0</v>
      </c>
      <c r="M568" s="251">
        <f>SUMIFS('Скорая мед.помощь'!J:J,'Скорая мед.помощь'!E:E,СВОД!C568,'Скорая мед.помощь'!G:G,СВОД!E568)</f>
        <v>0</v>
      </c>
      <c r="N568" s="278">
        <f>SUMIFS('Круглосуточный стационар'!O:O,'Круглосуточный стационар'!D:D,СВОД!C568,'Круглосуточный стационар'!F:F,СВОД!E568)+SUMIFS(ВМП!O:O,ВМП!D:D,СВОД!C568,ВМП!F:F,СВОД!E568)+SUMIFS('Дневной стационар'!O:O,'Дневной стационар'!D:D,СВОД!C568,'Дневной стационар'!F:F,СВОД!E568)+SUMIFS(ЭКО!M:M,ЭКО!D:D,СВОД!C568,ЭКО!F:F,СВОД!E568)+SUMIFS(Диализ!O:O,Диализ!E:E,СВОД!C568,Диализ!G:G,СВОД!E568)+SUMIFS(Поликлиника!CT:CT,Поликлиника!D:D,СВОД!C568,Поликлиника!F:F,СВОД!E568)+SUMIFS('Скорая мед.помощь'!O:O,'Скорая мед.помощь'!E:E,СВОД!C568,'Скорая мед.помощь'!G:G,СВОД!E568)+SUMIFS(Услуги!AV:AV,Услуги!D:D,СВОД!C568,Услуги!F:F,СВОД!E568)</f>
        <v>21475.252260000001</v>
      </c>
      <c r="O568" s="277">
        <f>SUMIFS(Сверхбаза!L:L,Сверхбаза!C:C,СВОД!C568,Сверхбаза!E:E,СВОД!E568)+SUMIFS(Сверхбаза!M:M,Сверхбаза!C:C,СВОД!C568,Сверхбаза!E:E,СВОД!E568)</f>
        <v>0</v>
      </c>
      <c r="P568" s="251">
        <f>SUMIFS(Сверхбаза!N:N,Сверхбаза!C:C,СВОД!C568,Сверхбаза!E:E,СВОД!E568)</f>
        <v>0</v>
      </c>
      <c r="Q568" s="251">
        <f>SUMIFS(Сверхбаза!P:P,Сверхбаза!C:C,СВОД!C568,Сверхбаза!E:E,СВОД!E568)</f>
        <v>0</v>
      </c>
      <c r="R568" s="251">
        <f>SUMIFS(Сверхбаза!O:O,Сверхбаза!C:C,СВОД!C568,Сверхбаза!E:E,СВОД!E568)</f>
        <v>0</v>
      </c>
      <c r="S568" s="251">
        <f>SUMIFS(Сверхбаза!Q:Q,Сверхбаза!C:C,СВОД!C568,Сверхбаза!E:E,СВОД!E568)</f>
        <v>0</v>
      </c>
      <c r="T568" s="278">
        <f>SUMIFS(Сверхбаза!G:G,Сверхбаза!C:C,СВОД!C568,Сверхбаза!E:E,СВОД!E568)</f>
        <v>0</v>
      </c>
    </row>
    <row r="569" spans="1:20" ht="25.5" outlineLevel="2">
      <c r="A569" s="263">
        <v>3</v>
      </c>
      <c r="B569" s="336">
        <v>502502</v>
      </c>
      <c r="C569" s="336">
        <v>250401</v>
      </c>
      <c r="D569" s="5" t="s">
        <v>461</v>
      </c>
      <c r="E569" s="324">
        <v>7</v>
      </c>
      <c r="F569" s="325" t="s">
        <v>706</v>
      </c>
      <c r="G569" s="277">
        <f>SUMIFS('Круглосуточный стационар'!J:J,'Круглосуточный стационар'!D:D,СВОД!C569,'Круглосуточный стационар'!F:F,СВОД!E569)/2+SUMIFS(ВМП!J:J,ВМП!D:D,СВОД!C569,ВМП!F:F,СВОД!E569)/2+SUMIFS('Дневной стационар'!J:J,'Дневной стационар'!D:D,СВОД!C569,'Дневной стационар'!F:F,СВОД!E569)/2+SUMIFS(ЭКО!H:H,ЭКО!D:D,СВОД!C569,ЭКО!F:F,СВОД!E569)+SUMIFS(Диализ!J:J,Диализ!E:E,СВОД!C569,Диализ!G:G,СВОД!E569)</f>
        <v>0</v>
      </c>
      <c r="H569" s="251">
        <f>SUMIFS(Поликлиника!H:H,Поликлиника!D:D,СВОД!C569,Поликлиника!F:F,СВОД!E569)</f>
        <v>0</v>
      </c>
      <c r="I569" s="251">
        <f>SUMIFS(Поликлиника!BA:BA,Поликлиника!D:D,СВОД!C569,Поликлиника!F:F,СВОД!E569)</f>
        <v>0</v>
      </c>
      <c r="J569" s="251">
        <f>SUMIFS(Поликлиника!BF:BF,Поликлиника!D:D,СВОД!C569,Поликлиника!F:F,СВОД!E569)</f>
        <v>0</v>
      </c>
      <c r="K569" s="251">
        <f>SUMIFS(Поликлиника!BU:BU,Поликлиника!D:D,СВОД!C569,Поликлиника!F:F,СВОД!E569)</f>
        <v>0</v>
      </c>
      <c r="L569" s="251">
        <f>SUMIFS(Услуги!H:H,Услуги!D:D,СВОД!C569,Услуги!F:F,СВОД!E569)+SUMIFS(Услуги!M:M,Услуги!D:D,СВОД!C569,Услуги!F:F,СВОД!E569)+SUMIFS(Услуги!R:R,Услуги!D:D,СВОД!C569,Услуги!F:F,СВОД!E569)+SUMIFS(Услуги!W:W,Услуги!D:D,СВОД!C569,Услуги!F:F,СВОД!E569)+SUMIFS(Услуги!AB:AB,Услуги!D:D,СВОД!C569,Услуги!F:F,СВОД!E569)+SUMIFS(Услуги!AG:AG,Услуги!D:D,СВОД!C569,Услуги!F:F,СВОД!E569)+SUMIFS(Услуги!AL:AL,Услуги!D:D,СВОД!C569,Услуги!F:F,СВОД!E569)+SUMIFS(Услуги!AQ:AQ,Услуги!D:D,СВОД!C569,Услуги!F:F,СВОД!E569)</f>
        <v>0</v>
      </c>
      <c r="M569" s="251">
        <f>SUMIFS('Скорая мед.помощь'!J:J,'Скорая мед.помощь'!E:E,СВОД!C569,'Скорая мед.помощь'!G:G,СВОД!E569)</f>
        <v>0</v>
      </c>
      <c r="N569" s="278">
        <f>SUMIFS('Круглосуточный стационар'!O:O,'Круглосуточный стационар'!D:D,СВОД!C569,'Круглосуточный стационар'!F:F,СВОД!E569)+SUMIFS(ВМП!O:O,ВМП!D:D,СВОД!C569,ВМП!F:F,СВОД!E569)+SUMIFS('Дневной стационар'!O:O,'Дневной стационар'!D:D,СВОД!C569,'Дневной стационар'!F:F,СВОД!E569)+SUMIFS(ЭКО!M:M,ЭКО!D:D,СВОД!C569,ЭКО!F:F,СВОД!E569)+SUMIFS(Диализ!O:O,Диализ!E:E,СВОД!C569,Диализ!G:G,СВОД!E569)+SUMIFS(Поликлиника!CT:CT,Поликлиника!D:D,СВОД!C569,Поликлиника!F:F,СВОД!E569)+SUMIFS('Скорая мед.помощь'!O:O,'Скорая мед.помощь'!E:E,СВОД!C569,'Скорая мед.помощь'!G:G,СВОД!E569)+SUMIFS(Услуги!AV:AV,Услуги!D:D,СВОД!C569,Услуги!F:F,СВОД!E569)</f>
        <v>0</v>
      </c>
      <c r="O569" s="277">
        <f>SUMIFS(Сверхбаза!L:L,Сверхбаза!C:C,СВОД!C569,Сверхбаза!E:E,СВОД!E569)+SUMIFS(Сверхбаза!M:M,Сверхбаза!C:C,СВОД!C569,Сверхбаза!E:E,СВОД!E569)</f>
        <v>0</v>
      </c>
      <c r="P569" s="251">
        <f>SUMIFS(Сверхбаза!N:N,Сверхбаза!C:C,СВОД!C569,Сверхбаза!E:E,СВОД!E569)</f>
        <v>0</v>
      </c>
      <c r="Q569" s="251">
        <f>SUMIFS(Сверхбаза!P:P,Сверхбаза!C:C,СВОД!C569,Сверхбаза!E:E,СВОД!E569)</f>
        <v>0</v>
      </c>
      <c r="R569" s="251">
        <f>SUMIFS(Сверхбаза!O:O,Сверхбаза!C:C,СВОД!C569,Сверхбаза!E:E,СВОД!E569)</f>
        <v>0</v>
      </c>
      <c r="S569" s="251">
        <f>SUMIFS(Сверхбаза!Q:Q,Сверхбаза!C:C,СВОД!C569,Сверхбаза!E:E,СВОД!E569)</f>
        <v>0</v>
      </c>
      <c r="T569" s="278">
        <f>SUMIFS(Сверхбаза!G:G,Сверхбаза!C:C,СВОД!C569,Сверхбаза!E:E,СВОД!E569)</f>
        <v>0</v>
      </c>
    </row>
    <row r="570" spans="1:20" ht="25.5" outlineLevel="2">
      <c r="A570" s="263">
        <v>3</v>
      </c>
      <c r="B570" s="336">
        <v>502502</v>
      </c>
      <c r="C570" s="336">
        <v>250401</v>
      </c>
      <c r="D570" s="5" t="s">
        <v>461</v>
      </c>
      <c r="E570" s="324">
        <v>70</v>
      </c>
      <c r="F570" s="325" t="s">
        <v>707</v>
      </c>
      <c r="G570" s="277">
        <f>SUMIFS('Круглосуточный стационар'!J:J,'Круглосуточный стационар'!D:D,СВОД!C570,'Круглосуточный стационар'!F:F,СВОД!E570)/2+SUMIFS(ВМП!J:J,ВМП!D:D,СВОД!C570,ВМП!F:F,СВОД!E570)/2+SUMIFS('Дневной стационар'!J:J,'Дневной стационар'!D:D,СВОД!C570,'Дневной стационар'!F:F,СВОД!E570)/2+SUMIFS(ЭКО!H:H,ЭКО!D:D,СВОД!C570,ЭКО!F:F,СВОД!E570)+SUMIFS(Диализ!J:J,Диализ!E:E,СВОД!C570,Диализ!G:G,СВОД!E570)</f>
        <v>0</v>
      </c>
      <c r="H570" s="251">
        <f>SUMIFS(Поликлиника!H:H,Поликлиника!D:D,СВОД!C570,Поликлиника!F:F,СВОД!E570)</f>
        <v>0</v>
      </c>
      <c r="I570" s="251">
        <f>SUMIFS(Поликлиника!BA:BA,Поликлиника!D:D,СВОД!C570,Поликлиника!F:F,СВОД!E570)</f>
        <v>0</v>
      </c>
      <c r="J570" s="251">
        <f>SUMIFS(Поликлиника!BF:BF,Поликлиника!D:D,СВОД!C570,Поликлиника!F:F,СВОД!E570)</f>
        <v>0</v>
      </c>
      <c r="K570" s="251">
        <f>SUMIFS(Поликлиника!BU:BU,Поликлиника!D:D,СВОД!C570,Поликлиника!F:F,СВОД!E570)</f>
        <v>0</v>
      </c>
      <c r="L570" s="251">
        <f>SUMIFS(Услуги!H:H,Услуги!D:D,СВОД!C570,Услуги!F:F,СВОД!E570)+SUMIFS(Услуги!M:M,Услуги!D:D,СВОД!C570,Услуги!F:F,СВОД!E570)+SUMIFS(Услуги!R:R,Услуги!D:D,СВОД!C570,Услуги!F:F,СВОД!E570)+SUMIFS(Услуги!W:W,Услуги!D:D,СВОД!C570,Услуги!F:F,СВОД!E570)+SUMIFS(Услуги!AB:AB,Услуги!D:D,СВОД!C570,Услуги!F:F,СВОД!E570)+SUMIFS(Услуги!AG:AG,Услуги!D:D,СВОД!C570,Услуги!F:F,СВОД!E570)+SUMIFS(Услуги!AL:AL,Услуги!D:D,СВОД!C570,Услуги!F:F,СВОД!E570)+SUMIFS(Услуги!AQ:AQ,Услуги!D:D,СВОД!C570,Услуги!F:F,СВОД!E570)</f>
        <v>0</v>
      </c>
      <c r="M570" s="251">
        <f>SUMIFS('Скорая мед.помощь'!J:J,'Скорая мед.помощь'!E:E,СВОД!C570,'Скорая мед.помощь'!G:G,СВОД!E570)</f>
        <v>0</v>
      </c>
      <c r="N570" s="278">
        <f>SUMIFS('Круглосуточный стационар'!O:O,'Круглосуточный стационар'!D:D,СВОД!C570,'Круглосуточный стационар'!F:F,СВОД!E570)+SUMIFS(ВМП!O:O,ВМП!D:D,СВОД!C570,ВМП!F:F,СВОД!E570)+SUMIFS('Дневной стационар'!O:O,'Дневной стационар'!D:D,СВОД!C570,'Дневной стационар'!F:F,СВОД!E570)+SUMIFS(ЭКО!M:M,ЭКО!D:D,СВОД!C570,ЭКО!F:F,СВОД!E570)+SUMIFS(Диализ!O:O,Диализ!E:E,СВОД!C570,Диализ!G:G,СВОД!E570)+SUMIFS(Поликлиника!CT:CT,Поликлиника!D:D,СВОД!C570,Поликлиника!F:F,СВОД!E570)+SUMIFS('Скорая мед.помощь'!O:O,'Скорая мед.помощь'!E:E,СВОД!C570,'Скорая мед.помощь'!G:G,СВОД!E570)+SUMIFS(Услуги!AV:AV,Услуги!D:D,СВОД!C570,Услуги!F:F,СВОД!E570)</f>
        <v>0</v>
      </c>
      <c r="O570" s="277">
        <f>SUMIFS(Сверхбаза!L:L,Сверхбаза!C:C,СВОД!C570,Сверхбаза!E:E,СВОД!E570)+SUMIFS(Сверхбаза!M:M,Сверхбаза!C:C,СВОД!C570,Сверхбаза!E:E,СВОД!E570)</f>
        <v>0</v>
      </c>
      <c r="P570" s="251">
        <f>SUMIFS(Сверхбаза!N:N,Сверхбаза!C:C,СВОД!C570,Сверхбаза!E:E,СВОД!E570)</f>
        <v>0</v>
      </c>
      <c r="Q570" s="251">
        <f>SUMIFS(Сверхбаза!P:P,Сверхбаза!C:C,СВОД!C570,Сверхбаза!E:E,СВОД!E570)</f>
        <v>0</v>
      </c>
      <c r="R570" s="251">
        <f>SUMIFS(Сверхбаза!O:O,Сверхбаза!C:C,СВОД!C570,Сверхбаза!E:E,СВОД!E570)</f>
        <v>0</v>
      </c>
      <c r="S570" s="251">
        <f>SUMIFS(Сверхбаза!Q:Q,Сверхбаза!C:C,СВОД!C570,Сверхбаза!E:E,СВОД!E570)</f>
        <v>0</v>
      </c>
      <c r="T570" s="278">
        <f>SUMIFS(Сверхбаза!G:G,Сверхбаза!C:C,СВОД!C570,Сверхбаза!E:E,СВОД!E570)</f>
        <v>0</v>
      </c>
    </row>
    <row r="571" spans="1:20" ht="25.5" outlineLevel="2">
      <c r="A571" s="263">
        <v>3</v>
      </c>
      <c r="B571" s="336">
        <v>502502</v>
      </c>
      <c r="C571" s="336">
        <v>250401</v>
      </c>
      <c r="D571" s="5" t="s">
        <v>461</v>
      </c>
      <c r="E571" s="324">
        <v>94</v>
      </c>
      <c r="F571" s="325" t="s">
        <v>157</v>
      </c>
      <c r="G571" s="277">
        <f>SUMIFS('Круглосуточный стационар'!J:J,'Круглосуточный стационар'!D:D,СВОД!C571,'Круглосуточный стационар'!F:F,СВОД!E571)/2+SUMIFS(ВМП!J:J,ВМП!D:D,СВОД!C571,ВМП!F:F,СВОД!E571)/2+SUMIFS('Дневной стационар'!J:J,'Дневной стационар'!D:D,СВОД!C571,'Дневной стационар'!F:F,СВОД!E571)/2+SUMIFS(ЭКО!H:H,ЭКО!D:D,СВОД!C571,ЭКО!F:F,СВОД!E571)+SUMIFS(Диализ!J:J,Диализ!E:E,СВОД!C571,Диализ!G:G,СВОД!E571)</f>
        <v>0</v>
      </c>
      <c r="H571" s="251">
        <f>SUMIFS(Поликлиника!H:H,Поликлиника!D:D,СВОД!C571,Поликлиника!F:F,СВОД!E571)</f>
        <v>0</v>
      </c>
      <c r="I571" s="251">
        <f>SUMIFS(Поликлиника!BA:BA,Поликлиника!D:D,СВОД!C571,Поликлиника!F:F,СВОД!E571)</f>
        <v>0</v>
      </c>
      <c r="J571" s="251">
        <f>SUMIFS(Поликлиника!BF:BF,Поликлиника!D:D,СВОД!C571,Поликлиника!F:F,СВОД!E571)</f>
        <v>0</v>
      </c>
      <c r="K571" s="251">
        <f>SUMIFS(Поликлиника!BU:BU,Поликлиника!D:D,СВОД!C571,Поликлиника!F:F,СВОД!E571)</f>
        <v>0</v>
      </c>
      <c r="L571" s="251">
        <f>SUMIFS(Услуги!H:H,Услуги!D:D,СВОД!C571,Услуги!F:F,СВОД!E571)+SUMIFS(Услуги!M:M,Услуги!D:D,СВОД!C571,Услуги!F:F,СВОД!E571)+SUMIFS(Услуги!R:R,Услуги!D:D,СВОД!C571,Услуги!F:F,СВОД!E571)+SUMIFS(Услуги!W:W,Услуги!D:D,СВОД!C571,Услуги!F:F,СВОД!E571)+SUMIFS(Услуги!AB:AB,Услуги!D:D,СВОД!C571,Услуги!F:F,СВОД!E571)+SUMIFS(Услуги!AG:AG,Услуги!D:D,СВОД!C571,Услуги!F:F,СВОД!E571)+SUMIFS(Услуги!AL:AL,Услуги!D:D,СВОД!C571,Услуги!F:F,СВОД!E571)+SUMIFS(Услуги!AQ:AQ,Услуги!D:D,СВОД!C571,Услуги!F:F,СВОД!E571)</f>
        <v>0</v>
      </c>
      <c r="M571" s="251">
        <f>SUMIFS('Скорая мед.помощь'!J:J,'Скорая мед.помощь'!E:E,СВОД!C571,'Скорая мед.помощь'!G:G,СВОД!E571)</f>
        <v>0</v>
      </c>
      <c r="N571" s="278">
        <f>SUMIFS('Круглосуточный стационар'!O:O,'Круглосуточный стационар'!D:D,СВОД!C571,'Круглосуточный стационар'!F:F,СВОД!E571)+SUMIFS(ВМП!O:O,ВМП!D:D,СВОД!C571,ВМП!F:F,СВОД!E571)+SUMIFS('Дневной стационар'!O:O,'Дневной стационар'!D:D,СВОД!C571,'Дневной стационар'!F:F,СВОД!E571)+SUMIFS(ЭКО!M:M,ЭКО!D:D,СВОД!C571,ЭКО!F:F,СВОД!E571)+SUMIFS(Диализ!O:O,Диализ!E:E,СВОД!C571,Диализ!G:G,СВОД!E571)+SUMIFS(Поликлиника!CT:CT,Поликлиника!D:D,СВОД!C571,Поликлиника!F:F,СВОД!E571)+SUMIFS('Скорая мед.помощь'!O:O,'Скорая мед.помощь'!E:E,СВОД!C571,'Скорая мед.помощь'!G:G,СВОД!E571)+SUMIFS(Услуги!AV:AV,Услуги!D:D,СВОД!C571,Услуги!F:F,СВОД!E571)</f>
        <v>0</v>
      </c>
      <c r="O571" s="277">
        <f>SUMIFS(Сверхбаза!L:L,Сверхбаза!C:C,СВОД!C571,Сверхбаза!E:E,СВОД!E571)+SUMIFS(Сверхбаза!M:M,Сверхбаза!C:C,СВОД!C571,Сверхбаза!E:E,СВОД!E571)</f>
        <v>0</v>
      </c>
      <c r="P571" s="251">
        <f>SUMIFS(Сверхбаза!N:N,Сверхбаза!C:C,СВОД!C571,Сверхбаза!E:E,СВОД!E571)</f>
        <v>0</v>
      </c>
      <c r="Q571" s="251">
        <f>SUMIFS(Сверхбаза!P:P,Сверхбаза!C:C,СВОД!C571,Сверхбаза!E:E,СВОД!E571)</f>
        <v>0</v>
      </c>
      <c r="R571" s="251">
        <f>SUMIFS(Сверхбаза!O:O,Сверхбаза!C:C,СВОД!C571,Сверхбаза!E:E,СВОД!E571)</f>
        <v>0</v>
      </c>
      <c r="S571" s="251">
        <f>SUMIFS(Сверхбаза!Q:Q,Сверхбаза!C:C,СВОД!C571,Сверхбаза!E:E,СВОД!E571)</f>
        <v>0</v>
      </c>
      <c r="T571" s="278">
        <f>SUMIFS(Сверхбаза!G:G,Сверхбаза!C:C,СВОД!C571,Сверхбаза!E:E,СВОД!E571)</f>
        <v>0</v>
      </c>
    </row>
    <row r="572" spans="1:20" outlineLevel="1">
      <c r="A572" s="264"/>
      <c r="B572" s="254"/>
      <c r="C572" s="254" t="str">
        <f>CONCATENATE(C571," ","Итог")</f>
        <v>250401 Итог</v>
      </c>
      <c r="D572" s="255"/>
      <c r="E572" s="326"/>
      <c r="F572" s="327"/>
      <c r="G572" s="279"/>
      <c r="H572" s="256"/>
      <c r="I572" s="256"/>
      <c r="J572" s="256"/>
      <c r="K572" s="256"/>
      <c r="L572" s="256"/>
      <c r="M572" s="256"/>
      <c r="N572" s="280">
        <f>SUBTOTAL(9,N564:N571)</f>
        <v>21475.252260000001</v>
      </c>
      <c r="O572" s="279"/>
      <c r="P572" s="256"/>
      <c r="Q572" s="256"/>
      <c r="R572" s="256"/>
      <c r="S572" s="256"/>
      <c r="T572" s="280">
        <f>SUBTOTAL(9,T564:T571)</f>
        <v>0</v>
      </c>
    </row>
    <row r="573" spans="1:20" ht="25.5" outlineLevel="2">
      <c r="A573" s="262">
        <v>3</v>
      </c>
      <c r="B573" s="8">
        <v>502601</v>
      </c>
      <c r="C573" s="8">
        <v>260101</v>
      </c>
      <c r="D573" s="9" t="s">
        <v>462</v>
      </c>
      <c r="E573" s="322">
        <v>1</v>
      </c>
      <c r="F573" s="323" t="s">
        <v>12</v>
      </c>
      <c r="G573" s="275">
        <f>SUMIFS('Круглосуточный стационар'!J:J,'Круглосуточный стационар'!D:D,СВОД!C573,'Круглосуточный стационар'!F:F,СВОД!E573)/2+SUMIFS(ВМП!J:J,ВМП!D:D,СВОД!C573,ВМП!F:F,СВОД!E573)/2+SUMIFS('Дневной стационар'!J:J,'Дневной стационар'!D:D,СВОД!C573,'Дневной стационар'!F:F,СВОД!E573)/2+SUMIFS(ЭКО!H:H,ЭКО!D:D,СВОД!C573,ЭКО!F:F,СВОД!E573)+SUMIFS(Диализ!J:J,Диализ!E:E,СВОД!C573,Диализ!G:G,СВОД!E573)</f>
        <v>10938</v>
      </c>
      <c r="H573" s="253">
        <f>SUMIFS(Поликлиника!H:H,Поликлиника!D:D,СВОД!C573,Поликлиника!F:F,СВОД!E573)</f>
        <v>0</v>
      </c>
      <c r="I573" s="253">
        <f>SUMIFS(Поликлиника!BA:BA,Поликлиника!D:D,СВОД!C573,Поликлиника!F:F,СВОД!E573)</f>
        <v>0</v>
      </c>
      <c r="J573" s="253">
        <f>SUMIFS(Поликлиника!BF:BF,Поликлиника!D:D,СВОД!C573,Поликлиника!F:F,СВОД!E573)</f>
        <v>0</v>
      </c>
      <c r="K573" s="253">
        <f>SUMIFS(Поликлиника!BU:BU,Поликлиника!D:D,СВОД!C573,Поликлиника!F:F,СВОД!E573)</f>
        <v>0</v>
      </c>
      <c r="L573" s="253">
        <f>SUMIFS(Услуги!H:H,Услуги!D:D,СВОД!C573,Услуги!F:F,СВОД!E573)+SUMIFS(Услуги!M:M,Услуги!D:D,СВОД!C573,Услуги!F:F,СВОД!E573)+SUMIFS(Услуги!R:R,Услуги!D:D,СВОД!C573,Услуги!F:F,СВОД!E573)+SUMIFS(Услуги!W:W,Услуги!D:D,СВОД!C573,Услуги!F:F,СВОД!E573)+SUMIFS(Услуги!AB:AB,Услуги!D:D,СВОД!C573,Услуги!F:F,СВОД!E573)+SUMIFS(Услуги!AG:AG,Услуги!D:D,СВОД!C573,Услуги!F:F,СВОД!E573)+SUMIFS(Услуги!AL:AL,Услуги!D:D,СВОД!C573,Услуги!F:F,СВОД!E573)+SUMIFS(Услуги!AQ:AQ,Услуги!D:D,СВОД!C573,Услуги!F:F,СВОД!E573)</f>
        <v>0</v>
      </c>
      <c r="M573" s="253">
        <f>SUMIFS('Скорая мед.помощь'!J:J,'Скорая мед.помощь'!E:E,СВОД!C573,'Скорая мед.помощь'!G:G,СВОД!E573)</f>
        <v>0</v>
      </c>
      <c r="N573" s="276">
        <f>SUMIFS('Круглосуточный стационар'!O:O,'Круглосуточный стационар'!D:D,СВОД!C573,'Круглосуточный стационар'!F:F,СВОД!E573)+SUMIFS(ВМП!O:O,ВМП!D:D,СВОД!C573,ВМП!F:F,СВОД!E573)+SUMIFS('Дневной стационар'!O:O,'Дневной стационар'!D:D,СВОД!C573,'Дневной стационар'!F:F,СВОД!E573)+SUMIFS(ЭКО!M:M,ЭКО!D:D,СВОД!C573,ЭКО!F:F,СВОД!E573)+SUMIFS(Диализ!O:O,Диализ!E:E,СВОД!C573,Диализ!G:G,СВОД!E573)+SUMIFS(Поликлиника!CT:CT,Поликлиника!D:D,СВОД!C573,Поликлиника!F:F,СВОД!E573)+SUMIFS('Скорая мед.помощь'!O:O,'Скорая мед.помощь'!E:E,СВОД!C573,'Скорая мед.помощь'!G:G,СВОД!E573)+SUMIFS(Услуги!AV:AV,Услуги!D:D,СВОД!C573,Услуги!F:F,СВОД!E573)</f>
        <v>182773.91302565639</v>
      </c>
      <c r="O573" s="275">
        <f>SUMIFS(Сверхбаза!L:L,Сверхбаза!C:C,СВОД!C573,Сверхбаза!E:E,СВОД!E573)+SUMIFS(Сверхбаза!M:M,Сверхбаза!C:C,СВОД!C573,Сверхбаза!E:E,СВОД!E573)</f>
        <v>0</v>
      </c>
      <c r="P573" s="253">
        <f>SUMIFS(Сверхбаза!N:N,Сверхбаза!C:C,СВОД!C573,Сверхбаза!E:E,СВОД!E573)</f>
        <v>0</v>
      </c>
      <c r="Q573" s="253">
        <f>SUMIFS(Сверхбаза!P:P,Сверхбаза!C:C,СВОД!C573,Сверхбаза!E:E,СВОД!E573)</f>
        <v>0</v>
      </c>
      <c r="R573" s="253">
        <f>SUMIFS(Сверхбаза!O:O,Сверхбаза!C:C,СВОД!C573,Сверхбаза!E:E,СВОД!E573)</f>
        <v>0</v>
      </c>
      <c r="S573" s="253">
        <f>SUMIFS(Сверхбаза!Q:Q,Сверхбаза!C:C,СВОД!C573,Сверхбаза!E:E,СВОД!E573)</f>
        <v>0</v>
      </c>
      <c r="T573" s="276">
        <f>SUMIFS(Сверхбаза!G:G,Сверхбаза!C:C,СВОД!C573,Сверхбаза!E:E,СВОД!E573)</f>
        <v>0</v>
      </c>
    </row>
    <row r="574" spans="1:20" ht="25.5" outlineLevel="2">
      <c r="A574" s="263">
        <v>3</v>
      </c>
      <c r="B574" s="336">
        <v>502601</v>
      </c>
      <c r="C574" s="336">
        <v>260101</v>
      </c>
      <c r="D574" s="5" t="s">
        <v>462</v>
      </c>
      <c r="E574" s="324">
        <v>13</v>
      </c>
      <c r="F574" s="325" t="s">
        <v>704</v>
      </c>
      <c r="G574" s="277">
        <f>SUMIFS('Круглосуточный стационар'!J:J,'Круглосуточный стационар'!D:D,СВОД!C574,'Круглосуточный стационар'!F:F,СВОД!E574)/2+SUMIFS(ВМП!J:J,ВМП!D:D,СВОД!C574,ВМП!F:F,СВОД!E574)/2+SUMIFS('Дневной стационар'!J:J,'Дневной стационар'!D:D,СВОД!C574,'Дневной стационар'!F:F,СВОД!E574)/2+SUMIFS(ЭКО!H:H,ЭКО!D:D,СВОД!C574,ЭКО!F:F,СВОД!E574)+SUMIFS(Диализ!J:J,Диализ!E:E,СВОД!C574,Диализ!G:G,СВОД!E574)</f>
        <v>0</v>
      </c>
      <c r="H574" s="251">
        <f>SUMIFS(Поликлиника!H:H,Поликлиника!D:D,СВОД!C574,Поликлиника!F:F,СВОД!E574)</f>
        <v>0</v>
      </c>
      <c r="I574" s="251">
        <f>SUMIFS(Поликлиника!BA:BA,Поликлиника!D:D,СВОД!C574,Поликлиника!F:F,СВОД!E574)</f>
        <v>0</v>
      </c>
      <c r="J574" s="251">
        <f>SUMIFS(Поликлиника!BF:BF,Поликлиника!D:D,СВОД!C574,Поликлиника!F:F,СВОД!E574)</f>
        <v>0</v>
      </c>
      <c r="K574" s="251">
        <f>SUMIFS(Поликлиника!BU:BU,Поликлиника!D:D,СВОД!C574,Поликлиника!F:F,СВОД!E574)</f>
        <v>0</v>
      </c>
      <c r="L574" s="251">
        <f>SUMIFS(Услуги!H:H,Услуги!D:D,СВОД!C574,Услуги!F:F,СВОД!E574)+SUMIFS(Услуги!M:M,Услуги!D:D,СВОД!C574,Услуги!F:F,СВОД!E574)+SUMIFS(Услуги!R:R,Услуги!D:D,СВОД!C574,Услуги!F:F,СВОД!E574)+SUMIFS(Услуги!W:W,Услуги!D:D,СВОД!C574,Услуги!F:F,СВОД!E574)+SUMIFS(Услуги!AB:AB,Услуги!D:D,СВОД!C574,Услуги!F:F,СВОД!E574)+SUMIFS(Услуги!AG:AG,Услуги!D:D,СВОД!C574,Услуги!F:F,СВОД!E574)+SUMIFS(Услуги!AL:AL,Услуги!D:D,СВОД!C574,Услуги!F:F,СВОД!E574)+SUMIFS(Услуги!AQ:AQ,Услуги!D:D,СВОД!C574,Услуги!F:F,СВОД!E574)</f>
        <v>0</v>
      </c>
      <c r="M574" s="251">
        <f>SUMIFS('Скорая мед.помощь'!J:J,'Скорая мед.помощь'!E:E,СВОД!C574,'Скорая мед.помощь'!G:G,СВОД!E574)</f>
        <v>0</v>
      </c>
      <c r="N574" s="278">
        <f>SUMIFS('Круглосуточный стационар'!O:O,'Круглосуточный стационар'!D:D,СВОД!C574,'Круглосуточный стационар'!F:F,СВОД!E574)+SUMIFS(ВМП!O:O,ВМП!D:D,СВОД!C574,ВМП!F:F,СВОД!E574)+SUMIFS('Дневной стационар'!O:O,'Дневной стационар'!D:D,СВОД!C574,'Дневной стационар'!F:F,СВОД!E574)+SUMIFS(ЭКО!M:M,ЭКО!D:D,СВОД!C574,ЭКО!F:F,СВОД!E574)+SUMIFS(Диализ!O:O,Диализ!E:E,СВОД!C574,Диализ!G:G,СВОД!E574)+SUMIFS(Поликлиника!CT:CT,Поликлиника!D:D,СВОД!C574,Поликлиника!F:F,СВОД!E574)+SUMIFS('Скорая мед.помощь'!O:O,'Скорая мед.помощь'!E:E,СВОД!C574,'Скорая мед.помощь'!G:G,СВОД!E574)+SUMIFS(Услуги!AV:AV,Услуги!D:D,СВОД!C574,Услуги!F:F,СВОД!E574)</f>
        <v>0</v>
      </c>
      <c r="O574" s="277">
        <f>SUMIFS(Сверхбаза!L:L,Сверхбаза!C:C,СВОД!C574,Сверхбаза!E:E,СВОД!E574)+SUMIFS(Сверхбаза!M:M,Сверхбаза!C:C,СВОД!C574,Сверхбаза!E:E,СВОД!E574)</f>
        <v>0</v>
      </c>
      <c r="P574" s="251">
        <f>SUMIFS(Сверхбаза!N:N,Сверхбаза!C:C,СВОД!C574,Сверхбаза!E:E,СВОД!E574)</f>
        <v>0</v>
      </c>
      <c r="Q574" s="251">
        <f>SUMIFS(Сверхбаза!P:P,Сверхбаза!C:C,СВОД!C574,Сверхбаза!E:E,СВОД!E574)</f>
        <v>0</v>
      </c>
      <c r="R574" s="251">
        <f>SUMIFS(Сверхбаза!O:O,Сверхбаза!C:C,СВОД!C574,Сверхбаза!E:E,СВОД!E574)</f>
        <v>0</v>
      </c>
      <c r="S574" s="251">
        <f>SUMIFS(Сверхбаза!Q:Q,Сверхбаза!C:C,СВОД!C574,Сверхбаза!E:E,СВОД!E574)</f>
        <v>0</v>
      </c>
      <c r="T574" s="278">
        <f>SUMIFS(Сверхбаза!G:G,Сверхбаза!C:C,СВОД!C574,Сверхбаза!E:E,СВОД!E574)</f>
        <v>0</v>
      </c>
    </row>
    <row r="575" spans="1:20" ht="25.5" outlineLevel="2">
      <c r="A575" s="263">
        <v>3</v>
      </c>
      <c r="B575" s="336">
        <v>502601</v>
      </c>
      <c r="C575" s="336">
        <v>260101</v>
      </c>
      <c r="D575" s="5" t="s">
        <v>462</v>
      </c>
      <c r="E575" s="324">
        <v>2</v>
      </c>
      <c r="F575" s="325" t="s">
        <v>173</v>
      </c>
      <c r="G575" s="277">
        <f>SUMIFS('Круглосуточный стационар'!J:J,'Круглосуточный стационар'!D:D,СВОД!C575,'Круглосуточный стационар'!F:F,СВОД!E575)/2+SUMIFS(ВМП!J:J,ВМП!D:D,СВОД!C575,ВМП!F:F,СВОД!E575)/2+SUMIFS('Дневной стационар'!J:J,'Дневной стационар'!D:D,СВОД!C575,'Дневной стационар'!F:F,СВОД!E575)/2+SUMIFS(ЭКО!H:H,ЭКО!D:D,СВОД!C575,ЭКО!F:F,СВОД!E575)+SUMIFS(Диализ!J:J,Диализ!E:E,СВОД!C575,Диализ!G:G,СВОД!E575)</f>
        <v>3462</v>
      </c>
      <c r="H575" s="251">
        <f>SUMIFS(Поликлиника!H:H,Поликлиника!D:D,СВОД!C575,Поликлиника!F:F,СВОД!E575)</f>
        <v>0</v>
      </c>
      <c r="I575" s="251">
        <f>SUMIFS(Поликлиника!BA:BA,Поликлиника!D:D,СВОД!C575,Поликлиника!F:F,СВОД!E575)</f>
        <v>0</v>
      </c>
      <c r="J575" s="251">
        <f>SUMIFS(Поликлиника!BF:BF,Поликлиника!D:D,СВОД!C575,Поликлиника!F:F,СВОД!E575)</f>
        <v>0</v>
      </c>
      <c r="K575" s="251">
        <f>SUMIFS(Поликлиника!BU:BU,Поликлиника!D:D,СВОД!C575,Поликлиника!F:F,СВОД!E575)</f>
        <v>0</v>
      </c>
      <c r="L575" s="251">
        <f>SUMIFS(Услуги!H:H,Услуги!D:D,СВОД!C575,Услуги!F:F,СВОД!E575)+SUMIFS(Услуги!M:M,Услуги!D:D,СВОД!C575,Услуги!F:F,СВОД!E575)+SUMIFS(Услуги!R:R,Услуги!D:D,СВОД!C575,Услуги!F:F,СВОД!E575)+SUMIFS(Услуги!W:W,Услуги!D:D,СВОД!C575,Услуги!F:F,СВОД!E575)+SUMIFS(Услуги!AB:AB,Услуги!D:D,СВОД!C575,Услуги!F:F,СВОД!E575)+SUMIFS(Услуги!AG:AG,Услуги!D:D,СВОД!C575,Услуги!F:F,СВОД!E575)+SUMIFS(Услуги!AL:AL,Услуги!D:D,СВОД!C575,Услуги!F:F,СВОД!E575)+SUMIFS(Услуги!AQ:AQ,Услуги!D:D,СВОД!C575,Услуги!F:F,СВОД!E575)</f>
        <v>0</v>
      </c>
      <c r="M575" s="251">
        <f>SUMIFS('Скорая мед.помощь'!J:J,'Скорая мед.помощь'!E:E,СВОД!C575,'Скорая мед.помощь'!G:G,СВОД!E575)</f>
        <v>0</v>
      </c>
      <c r="N575" s="278">
        <f>SUMIFS('Круглосуточный стационар'!O:O,'Круглосуточный стационар'!D:D,СВОД!C575,'Круглосуточный стационар'!F:F,СВОД!E575)+SUMIFS(ВМП!O:O,ВМП!D:D,СВОД!C575,ВМП!F:F,СВОД!E575)+SUMIFS('Дневной стационар'!O:O,'Дневной стационар'!D:D,СВОД!C575,'Дневной стационар'!F:F,СВОД!E575)+SUMIFS(ЭКО!M:M,ЭКО!D:D,СВОД!C575,ЭКО!F:F,СВОД!E575)+SUMIFS(Диализ!O:O,Диализ!E:E,СВОД!C575,Диализ!G:G,СВОД!E575)+SUMIFS(Поликлиника!CT:CT,Поликлиника!D:D,СВОД!C575,Поликлиника!F:F,СВОД!E575)+SUMIFS('Скорая мед.помощь'!O:O,'Скорая мед.помощь'!E:E,СВОД!C575,'Скорая мед.помощь'!G:G,СВОД!E575)+SUMIFS(Услуги!AV:AV,Услуги!D:D,СВОД!C575,Услуги!F:F,СВОД!E575)</f>
        <v>22250.326514</v>
      </c>
      <c r="O575" s="277">
        <f>SUMIFS(Сверхбаза!L:L,Сверхбаза!C:C,СВОД!C575,Сверхбаза!E:E,СВОД!E575)+SUMIFS(Сверхбаза!M:M,Сверхбаза!C:C,СВОД!C575,Сверхбаза!E:E,СВОД!E575)</f>
        <v>0</v>
      </c>
      <c r="P575" s="251">
        <f>SUMIFS(Сверхбаза!N:N,Сверхбаза!C:C,СВОД!C575,Сверхбаза!E:E,СВОД!E575)</f>
        <v>0</v>
      </c>
      <c r="Q575" s="251">
        <f>SUMIFS(Сверхбаза!P:P,Сверхбаза!C:C,СВОД!C575,Сверхбаза!E:E,СВОД!E575)</f>
        <v>0</v>
      </c>
      <c r="R575" s="251">
        <f>SUMIFS(Сверхбаза!O:O,Сверхбаза!C:C,СВОД!C575,Сверхбаза!E:E,СВОД!E575)</f>
        <v>0</v>
      </c>
      <c r="S575" s="251">
        <f>SUMIFS(Сверхбаза!Q:Q,Сверхбаза!C:C,СВОД!C575,Сверхбаза!E:E,СВОД!E575)</f>
        <v>0</v>
      </c>
      <c r="T575" s="278">
        <f>SUMIFS(Сверхбаза!G:G,Сверхбаза!C:C,СВОД!C575,Сверхбаза!E:E,СВОД!E575)</f>
        <v>0</v>
      </c>
    </row>
    <row r="576" spans="1:20" ht="25.5" outlineLevel="2">
      <c r="A576" s="263">
        <v>3</v>
      </c>
      <c r="B576" s="336">
        <v>502601</v>
      </c>
      <c r="C576" s="336">
        <v>260101</v>
      </c>
      <c r="D576" s="5" t="s">
        <v>462</v>
      </c>
      <c r="E576" s="324">
        <v>6</v>
      </c>
      <c r="F576" s="325" t="s">
        <v>705</v>
      </c>
      <c r="G576" s="277">
        <f>SUMIFS('Круглосуточный стационар'!J:J,'Круглосуточный стационар'!D:D,СВОД!C576,'Круглосуточный стационар'!F:F,СВОД!E576)/2+SUMIFS(ВМП!J:J,ВМП!D:D,СВОД!C576,ВМП!F:F,СВОД!E576)/2+SUMIFS('Дневной стационар'!J:J,'Дневной стационар'!D:D,СВОД!C576,'Дневной стационар'!F:F,СВОД!E576)/2+SUMIFS(ЭКО!H:H,ЭКО!D:D,СВОД!C576,ЭКО!F:F,СВОД!E576)+SUMIFS(Диализ!J:J,Диализ!E:E,СВОД!C576,Диализ!G:G,СВОД!E576)</f>
        <v>0</v>
      </c>
      <c r="H576" s="251">
        <f>SUMIFS(Поликлиника!H:H,Поликлиника!D:D,СВОД!C576,Поликлиника!F:F,СВОД!E576)</f>
        <v>0</v>
      </c>
      <c r="I576" s="251">
        <f>SUMIFS(Поликлиника!BA:BA,Поликлиника!D:D,СВОД!C576,Поликлиника!F:F,СВОД!E576)</f>
        <v>0</v>
      </c>
      <c r="J576" s="251">
        <f>SUMIFS(Поликлиника!BF:BF,Поликлиника!D:D,СВОД!C576,Поликлиника!F:F,СВОД!E576)</f>
        <v>0</v>
      </c>
      <c r="K576" s="251">
        <f>SUMIFS(Поликлиника!BU:BU,Поликлиника!D:D,СВОД!C576,Поликлиника!F:F,СВОД!E576)</f>
        <v>0</v>
      </c>
      <c r="L576" s="251">
        <f>SUMIFS(Услуги!H:H,Услуги!D:D,СВОД!C576,Услуги!F:F,СВОД!E576)+SUMIFS(Услуги!M:M,Услуги!D:D,СВОД!C576,Услуги!F:F,СВОД!E576)+SUMIFS(Услуги!R:R,Услуги!D:D,СВОД!C576,Услуги!F:F,СВОД!E576)+SUMIFS(Услуги!W:W,Услуги!D:D,СВОД!C576,Услуги!F:F,СВОД!E576)+SUMIFS(Услуги!AB:AB,Услуги!D:D,СВОД!C576,Услуги!F:F,СВОД!E576)+SUMIFS(Услуги!AG:AG,Услуги!D:D,СВОД!C576,Услуги!F:F,СВОД!E576)+SUMIFS(Услуги!AL:AL,Услуги!D:D,СВОД!C576,Услуги!F:F,СВОД!E576)+SUMIFS(Услуги!AQ:AQ,Услуги!D:D,СВОД!C576,Услуги!F:F,СВОД!E576)</f>
        <v>0</v>
      </c>
      <c r="M576" s="251">
        <f>SUMIFS('Скорая мед.помощь'!J:J,'Скорая мед.помощь'!E:E,СВОД!C576,'Скорая мед.помощь'!G:G,СВОД!E576)</f>
        <v>0</v>
      </c>
      <c r="N576" s="278">
        <f>SUMIFS('Круглосуточный стационар'!O:O,'Круглосуточный стационар'!D:D,СВОД!C576,'Круглосуточный стационар'!F:F,СВОД!E576)+SUMIFS(ВМП!O:O,ВМП!D:D,СВОД!C576,ВМП!F:F,СВОД!E576)+SUMIFS('Дневной стационар'!O:O,'Дневной стационар'!D:D,СВОД!C576,'Дневной стационар'!F:F,СВОД!E576)+SUMIFS(ЭКО!M:M,ЭКО!D:D,СВОД!C576,ЭКО!F:F,СВОД!E576)+SUMIFS(Диализ!O:O,Диализ!E:E,СВОД!C576,Диализ!G:G,СВОД!E576)+SUMIFS(Поликлиника!CT:CT,Поликлиника!D:D,СВОД!C576,Поликлиника!F:F,СВОД!E576)+SUMIFS('Скорая мед.помощь'!O:O,'Скорая мед.помощь'!E:E,СВОД!C576,'Скорая мед.помощь'!G:G,СВОД!E576)+SUMIFS(Услуги!AV:AV,Услуги!D:D,СВОД!C576,Услуги!F:F,СВОД!E576)</f>
        <v>0</v>
      </c>
      <c r="O576" s="277">
        <f>SUMIFS(Сверхбаза!L:L,Сверхбаза!C:C,СВОД!C576,Сверхбаза!E:E,СВОД!E576)+SUMIFS(Сверхбаза!M:M,Сверхбаза!C:C,СВОД!C576,Сверхбаза!E:E,СВОД!E576)</f>
        <v>0</v>
      </c>
      <c r="P576" s="251">
        <f>SUMIFS(Сверхбаза!N:N,Сверхбаза!C:C,СВОД!C576,Сверхбаза!E:E,СВОД!E576)</f>
        <v>0</v>
      </c>
      <c r="Q576" s="251">
        <f>SUMIFS(Сверхбаза!P:P,Сверхбаза!C:C,СВОД!C576,Сверхбаза!E:E,СВОД!E576)</f>
        <v>0</v>
      </c>
      <c r="R576" s="251">
        <f>SUMIFS(Сверхбаза!O:O,Сверхбаза!C:C,СВОД!C576,Сверхбаза!E:E,СВОД!E576)</f>
        <v>0</v>
      </c>
      <c r="S576" s="251">
        <f>SUMIFS(Сверхбаза!Q:Q,Сверхбаза!C:C,СВОД!C576,Сверхбаза!E:E,СВОД!E576)</f>
        <v>0</v>
      </c>
      <c r="T576" s="278">
        <f>SUMIFS(Сверхбаза!G:G,Сверхбаза!C:C,СВОД!C576,Сверхбаза!E:E,СВОД!E576)</f>
        <v>0</v>
      </c>
    </row>
    <row r="577" spans="1:20" ht="25.5" outlineLevel="2">
      <c r="A577" s="263">
        <v>3</v>
      </c>
      <c r="B577" s="336">
        <v>502601</v>
      </c>
      <c r="C577" s="336">
        <v>260101</v>
      </c>
      <c r="D577" s="5" t="s">
        <v>462</v>
      </c>
      <c r="E577" s="324">
        <v>3</v>
      </c>
      <c r="F577" s="325" t="s">
        <v>174</v>
      </c>
      <c r="G577" s="277">
        <f>SUMIFS('Круглосуточный стационар'!J:J,'Круглосуточный стационар'!D:D,СВОД!C577,'Круглосуточный стационар'!F:F,СВОД!E577)/2+SUMIFS(ВМП!J:J,ВМП!D:D,СВОД!C577,ВМП!F:F,СВОД!E577)/2+SUMIFS('Дневной стационар'!J:J,'Дневной стационар'!D:D,СВОД!C577,'Дневной стационар'!F:F,СВОД!E577)/2+SUMIFS(ЭКО!H:H,ЭКО!D:D,СВОД!C577,ЭКО!F:F,СВОД!E577)+SUMIFS(Диализ!J:J,Диализ!E:E,СВОД!C577,Диализ!G:G,СВОД!E577)</f>
        <v>0</v>
      </c>
      <c r="H577" s="251">
        <f>SUMIFS(Поликлиника!H:H,Поликлиника!D:D,СВОД!C577,Поликлиника!F:F,СВОД!E577)</f>
        <v>86534</v>
      </c>
      <c r="I577" s="251">
        <f>SUMIFS(Поликлиника!BA:BA,Поликлиника!D:D,СВОД!C577,Поликлиника!F:F,СВОД!E577)</f>
        <v>50482</v>
      </c>
      <c r="J577" s="251">
        <f>SUMIFS(Поликлиника!BF:BF,Поликлиника!D:D,СВОД!C577,Поликлиника!F:F,СВОД!E577)</f>
        <v>175570</v>
      </c>
      <c r="K577" s="251">
        <f>SUMIFS(Поликлиника!BU:BU,Поликлиника!D:D,СВОД!C577,Поликлиника!F:F,СВОД!E577)</f>
        <v>72795</v>
      </c>
      <c r="L577" s="251">
        <f>SUMIFS(Услуги!H:H,Услуги!D:D,СВОД!C577,Услуги!F:F,СВОД!E577)+SUMIFS(Услуги!M:M,Услуги!D:D,СВОД!C577,Услуги!F:F,СВОД!E577)+SUMIFS(Услуги!R:R,Услуги!D:D,СВОД!C577,Услуги!F:F,СВОД!E577)+SUMIFS(Услуги!W:W,Услуги!D:D,СВОД!C577,Услуги!F:F,СВОД!E577)+SUMIFS(Услуги!AB:AB,Услуги!D:D,СВОД!C577,Услуги!F:F,СВОД!E577)+SUMIFS(Услуги!AG:AG,Услуги!D:D,СВОД!C577,Услуги!F:F,СВОД!E577)+SUMIFS(Услуги!AL:AL,Услуги!D:D,СВОД!C577,Услуги!F:F,СВОД!E577)+SUMIFS(Услуги!AQ:AQ,Услуги!D:D,СВОД!C577,Услуги!F:F,СВОД!E577)</f>
        <v>0</v>
      </c>
      <c r="M577" s="251">
        <f>SUMIFS('Скорая мед.помощь'!J:J,'Скорая мед.помощь'!E:E,СВОД!C577,'Скорая мед.помощь'!G:G,СВОД!E577)</f>
        <v>0</v>
      </c>
      <c r="N577" s="278">
        <f>SUMIFS('Круглосуточный стационар'!O:O,'Круглосуточный стационар'!D:D,СВОД!C577,'Круглосуточный стационар'!F:F,СВОД!E577)+SUMIFS(ВМП!O:O,ВМП!D:D,СВОД!C577,ВМП!F:F,СВОД!E577)+SUMIFS('Дневной стационар'!O:O,'Дневной стационар'!D:D,СВОД!C577,'Дневной стационар'!F:F,СВОД!E577)+SUMIFS(ЭКО!M:M,ЭКО!D:D,СВОД!C577,ЭКО!F:F,СВОД!E577)+SUMIFS(Диализ!O:O,Диализ!E:E,СВОД!C577,Диализ!G:G,СВОД!E577)+SUMIFS(Поликлиника!CT:CT,Поликлиника!D:D,СВОД!C577,Поликлиника!F:F,СВОД!E577)+SUMIFS('Скорая мед.помощь'!O:O,'Скорая мед.помощь'!E:E,СВОД!C577,'Скорая мед.помощь'!G:G,СВОД!E577)+SUMIFS(Услуги!AV:AV,Услуги!D:D,СВОД!C577,Услуги!F:F,СВОД!E577)</f>
        <v>325467.23946279043</v>
      </c>
      <c r="O577" s="277">
        <f>SUMIFS(Сверхбаза!L:L,Сверхбаза!C:C,СВОД!C577,Сверхбаза!E:E,СВОД!E577)+SUMIFS(Сверхбаза!M:M,Сверхбаза!C:C,СВОД!C577,Сверхбаза!E:E,СВОД!E577)</f>
        <v>0</v>
      </c>
      <c r="P577" s="251">
        <f>SUMIFS(Сверхбаза!N:N,Сверхбаза!C:C,СВОД!C577,Сверхбаза!E:E,СВОД!E577)</f>
        <v>6000</v>
      </c>
      <c r="Q577" s="251">
        <f>SUMIFS(Сверхбаза!P:P,Сверхбаза!C:C,СВОД!C577,Сверхбаза!E:E,СВОД!E577)</f>
        <v>0</v>
      </c>
      <c r="R577" s="251">
        <f>SUMIFS(Сверхбаза!O:O,Сверхбаза!C:C,СВОД!C577,Сверхбаза!E:E,СВОД!E577)</f>
        <v>0</v>
      </c>
      <c r="S577" s="251">
        <f>SUMIFS(Сверхбаза!Q:Q,Сверхбаза!C:C,СВОД!C577,Сверхбаза!E:E,СВОД!E577)</f>
        <v>0</v>
      </c>
      <c r="T577" s="278">
        <f>SUMIFS(Сверхбаза!G:G,Сверхбаза!C:C,СВОД!C577,Сверхбаза!E:E,СВОД!E577)</f>
        <v>5663.2640000000001</v>
      </c>
    </row>
    <row r="578" spans="1:20" ht="25.5" outlineLevel="2">
      <c r="A578" s="263">
        <v>3</v>
      </c>
      <c r="B578" s="336">
        <v>502601</v>
      </c>
      <c r="C578" s="336">
        <v>260101</v>
      </c>
      <c r="D578" s="5" t="s">
        <v>462</v>
      </c>
      <c r="E578" s="324">
        <v>7</v>
      </c>
      <c r="F578" s="325" t="s">
        <v>706</v>
      </c>
      <c r="G578" s="277">
        <f>SUMIFS('Круглосуточный стационар'!J:J,'Круглосуточный стационар'!D:D,СВОД!C578,'Круглосуточный стационар'!F:F,СВОД!E578)/2+SUMIFS(ВМП!J:J,ВМП!D:D,СВОД!C578,ВМП!F:F,СВОД!E578)/2+SUMIFS('Дневной стационар'!J:J,'Дневной стационар'!D:D,СВОД!C578,'Дневной стационар'!F:F,СВОД!E578)/2+SUMIFS(ЭКО!H:H,ЭКО!D:D,СВОД!C578,ЭКО!F:F,СВОД!E578)+SUMIFS(Диализ!J:J,Диализ!E:E,СВОД!C578,Диализ!G:G,СВОД!E578)</f>
        <v>0</v>
      </c>
      <c r="H578" s="251">
        <f>SUMIFS(Поликлиника!H:H,Поликлиника!D:D,СВОД!C578,Поликлиника!F:F,СВОД!E578)</f>
        <v>0</v>
      </c>
      <c r="I578" s="251">
        <f>SUMIFS(Поликлиника!BA:BA,Поликлиника!D:D,СВОД!C578,Поликлиника!F:F,СВОД!E578)</f>
        <v>0</v>
      </c>
      <c r="J578" s="251">
        <f>SUMIFS(Поликлиника!BF:BF,Поликлиника!D:D,СВОД!C578,Поликлиника!F:F,СВОД!E578)</f>
        <v>0</v>
      </c>
      <c r="K578" s="251">
        <f>SUMIFS(Поликлиника!BU:BU,Поликлиника!D:D,СВОД!C578,Поликлиника!F:F,СВОД!E578)</f>
        <v>0</v>
      </c>
      <c r="L578" s="251">
        <f>SUMIFS(Услуги!H:H,Услуги!D:D,СВОД!C578,Услуги!F:F,СВОД!E578)+SUMIFS(Услуги!M:M,Услуги!D:D,СВОД!C578,Услуги!F:F,СВОД!E578)+SUMIFS(Услуги!R:R,Услуги!D:D,СВОД!C578,Услуги!F:F,СВОД!E578)+SUMIFS(Услуги!W:W,Услуги!D:D,СВОД!C578,Услуги!F:F,СВОД!E578)+SUMIFS(Услуги!AB:AB,Услуги!D:D,СВОД!C578,Услуги!F:F,СВОД!E578)+SUMIFS(Услуги!AG:AG,Услуги!D:D,СВОД!C578,Услуги!F:F,СВОД!E578)+SUMIFS(Услуги!AL:AL,Услуги!D:D,СВОД!C578,Услуги!F:F,СВОД!E578)+SUMIFS(Услуги!AQ:AQ,Услуги!D:D,СВОД!C578,Услуги!F:F,СВОД!E578)</f>
        <v>0</v>
      </c>
      <c r="M578" s="251">
        <f>SUMIFS('Скорая мед.помощь'!J:J,'Скорая мед.помощь'!E:E,СВОД!C578,'Скорая мед.помощь'!G:G,СВОД!E578)</f>
        <v>0</v>
      </c>
      <c r="N578" s="278">
        <f>SUMIFS('Круглосуточный стационар'!O:O,'Круглосуточный стационар'!D:D,СВОД!C578,'Круглосуточный стационар'!F:F,СВОД!E578)+SUMIFS(ВМП!O:O,ВМП!D:D,СВОД!C578,ВМП!F:F,СВОД!E578)+SUMIFS('Дневной стационар'!O:O,'Дневной стационар'!D:D,СВОД!C578,'Дневной стационар'!F:F,СВОД!E578)+SUMIFS(ЭКО!M:M,ЭКО!D:D,СВОД!C578,ЭКО!F:F,СВОД!E578)+SUMIFS(Диализ!O:O,Диализ!E:E,СВОД!C578,Диализ!G:G,СВОД!E578)+SUMIFS(Поликлиника!CT:CT,Поликлиника!D:D,СВОД!C578,Поликлиника!F:F,СВОД!E578)+SUMIFS('Скорая мед.помощь'!O:O,'Скорая мед.помощь'!E:E,СВОД!C578,'Скорая мед.помощь'!G:G,СВОД!E578)+SUMIFS(Услуги!AV:AV,Услуги!D:D,СВОД!C578,Услуги!F:F,СВОД!E578)</f>
        <v>0</v>
      </c>
      <c r="O578" s="277">
        <f>SUMIFS(Сверхбаза!L:L,Сверхбаза!C:C,СВОД!C578,Сверхбаза!E:E,СВОД!E578)+SUMIFS(Сверхбаза!M:M,Сверхбаза!C:C,СВОД!C578,Сверхбаза!E:E,СВОД!E578)</f>
        <v>0</v>
      </c>
      <c r="P578" s="251">
        <f>SUMIFS(Сверхбаза!N:N,Сверхбаза!C:C,СВОД!C578,Сверхбаза!E:E,СВОД!E578)</f>
        <v>0</v>
      </c>
      <c r="Q578" s="251">
        <f>SUMIFS(Сверхбаза!P:P,Сверхбаза!C:C,СВОД!C578,Сверхбаза!E:E,СВОД!E578)</f>
        <v>0</v>
      </c>
      <c r="R578" s="251">
        <f>SUMIFS(Сверхбаза!O:O,Сверхбаза!C:C,СВОД!C578,Сверхбаза!E:E,СВОД!E578)</f>
        <v>0</v>
      </c>
      <c r="S578" s="251">
        <f>SUMIFS(Сверхбаза!Q:Q,Сверхбаза!C:C,СВОД!C578,Сверхбаза!E:E,СВОД!E578)</f>
        <v>0</v>
      </c>
      <c r="T578" s="278">
        <f>SUMIFS(Сверхбаза!G:G,Сверхбаза!C:C,СВОД!C578,Сверхбаза!E:E,СВОД!E578)</f>
        <v>0</v>
      </c>
    </row>
    <row r="579" spans="1:20" ht="25.5" outlineLevel="2">
      <c r="A579" s="263">
        <v>3</v>
      </c>
      <c r="B579" s="336">
        <v>502601</v>
      </c>
      <c r="C579" s="336">
        <v>260101</v>
      </c>
      <c r="D579" s="5" t="s">
        <v>462</v>
      </c>
      <c r="E579" s="324">
        <v>70</v>
      </c>
      <c r="F579" s="325" t="s">
        <v>707</v>
      </c>
      <c r="G579" s="277">
        <f>SUMIFS('Круглосуточный стационар'!J:J,'Круглосуточный стационар'!D:D,СВОД!C579,'Круглосуточный стационар'!F:F,СВОД!E579)/2+SUMIFS(ВМП!J:J,ВМП!D:D,СВОД!C579,ВМП!F:F,СВОД!E579)/2+SUMIFS('Дневной стационар'!J:J,'Дневной стационар'!D:D,СВОД!C579,'Дневной стационар'!F:F,СВОД!E579)/2+SUMIFS(ЭКО!H:H,ЭКО!D:D,СВОД!C579,ЭКО!F:F,СВОД!E579)+SUMIFS(Диализ!J:J,Диализ!E:E,СВОД!C579,Диализ!G:G,СВОД!E579)</f>
        <v>0</v>
      </c>
      <c r="H579" s="251">
        <f>SUMIFS(Поликлиника!H:H,Поликлиника!D:D,СВОД!C579,Поликлиника!F:F,СВОД!E579)</f>
        <v>0</v>
      </c>
      <c r="I579" s="251">
        <f>SUMIFS(Поликлиника!BA:BA,Поликлиника!D:D,СВОД!C579,Поликлиника!F:F,СВОД!E579)</f>
        <v>0</v>
      </c>
      <c r="J579" s="251">
        <f>SUMIFS(Поликлиника!BF:BF,Поликлиника!D:D,СВОД!C579,Поликлиника!F:F,СВОД!E579)</f>
        <v>0</v>
      </c>
      <c r="K579" s="251">
        <f>SUMIFS(Поликлиника!BU:BU,Поликлиника!D:D,СВОД!C579,Поликлиника!F:F,СВОД!E579)</f>
        <v>0</v>
      </c>
      <c r="L579" s="251">
        <f>SUMIFS(Услуги!H:H,Услуги!D:D,СВОД!C579,Услуги!F:F,СВОД!E579)+SUMIFS(Услуги!M:M,Услуги!D:D,СВОД!C579,Услуги!F:F,СВОД!E579)+SUMIFS(Услуги!R:R,Услуги!D:D,СВОД!C579,Услуги!F:F,СВОД!E579)+SUMIFS(Услуги!W:W,Услуги!D:D,СВОД!C579,Услуги!F:F,СВОД!E579)+SUMIFS(Услуги!AB:AB,Услуги!D:D,СВОД!C579,Услуги!F:F,СВОД!E579)+SUMIFS(Услуги!AG:AG,Услуги!D:D,СВОД!C579,Услуги!F:F,СВОД!E579)+SUMIFS(Услуги!AL:AL,Услуги!D:D,СВОД!C579,Услуги!F:F,СВОД!E579)+SUMIFS(Услуги!AQ:AQ,Услуги!D:D,СВОД!C579,Услуги!F:F,СВОД!E579)</f>
        <v>0</v>
      </c>
      <c r="M579" s="251">
        <f>SUMIFS('Скорая мед.помощь'!J:J,'Скорая мед.помощь'!E:E,СВОД!C579,'Скорая мед.помощь'!G:G,СВОД!E579)</f>
        <v>0</v>
      </c>
      <c r="N579" s="278">
        <f>SUMIFS('Круглосуточный стационар'!O:O,'Круглосуточный стационар'!D:D,СВОД!C579,'Круглосуточный стационар'!F:F,СВОД!E579)+SUMIFS(ВМП!O:O,ВМП!D:D,СВОД!C579,ВМП!F:F,СВОД!E579)+SUMIFS('Дневной стационар'!O:O,'Дневной стационар'!D:D,СВОД!C579,'Дневной стационар'!F:F,СВОД!E579)+SUMIFS(ЭКО!M:M,ЭКО!D:D,СВОД!C579,ЭКО!F:F,СВОД!E579)+SUMIFS(Диализ!O:O,Диализ!E:E,СВОД!C579,Диализ!G:G,СВОД!E579)+SUMIFS(Поликлиника!CT:CT,Поликлиника!D:D,СВОД!C579,Поликлиника!F:F,СВОД!E579)+SUMIFS('Скорая мед.помощь'!O:O,'Скорая мед.помощь'!E:E,СВОД!C579,'Скорая мед.помощь'!G:G,СВОД!E579)+SUMIFS(Услуги!AV:AV,Услуги!D:D,СВОД!C579,Услуги!F:F,СВОД!E579)</f>
        <v>0</v>
      </c>
      <c r="O579" s="277">
        <f>SUMIFS(Сверхбаза!L:L,Сверхбаза!C:C,СВОД!C579,Сверхбаза!E:E,СВОД!E579)+SUMIFS(Сверхбаза!M:M,Сверхбаза!C:C,СВОД!C579,Сверхбаза!E:E,СВОД!E579)</f>
        <v>0</v>
      </c>
      <c r="P579" s="251">
        <f>SUMIFS(Сверхбаза!N:N,Сверхбаза!C:C,СВОД!C579,Сверхбаза!E:E,СВОД!E579)</f>
        <v>0</v>
      </c>
      <c r="Q579" s="251">
        <f>SUMIFS(Сверхбаза!P:P,Сверхбаза!C:C,СВОД!C579,Сверхбаза!E:E,СВОД!E579)</f>
        <v>0</v>
      </c>
      <c r="R579" s="251">
        <f>SUMIFS(Сверхбаза!O:O,Сверхбаза!C:C,СВОД!C579,Сверхбаза!E:E,СВОД!E579)</f>
        <v>0</v>
      </c>
      <c r="S579" s="251">
        <f>SUMIFS(Сверхбаза!Q:Q,Сверхбаза!C:C,СВОД!C579,Сверхбаза!E:E,СВОД!E579)</f>
        <v>0</v>
      </c>
      <c r="T579" s="278">
        <f>SUMIFS(Сверхбаза!G:G,Сверхбаза!C:C,СВОД!C579,Сверхбаза!E:E,СВОД!E579)</f>
        <v>0</v>
      </c>
    </row>
    <row r="580" spans="1:20" ht="25.5" outlineLevel="2">
      <c r="A580" s="263">
        <v>3</v>
      </c>
      <c r="B580" s="336">
        <v>502601</v>
      </c>
      <c r="C580" s="336">
        <v>260101</v>
      </c>
      <c r="D580" s="5" t="s">
        <v>462</v>
      </c>
      <c r="E580" s="324">
        <v>94</v>
      </c>
      <c r="F580" s="325" t="s">
        <v>157</v>
      </c>
      <c r="G580" s="277">
        <f>SUMIFS('Круглосуточный стационар'!J:J,'Круглосуточный стационар'!D:D,СВОД!C580,'Круглосуточный стационар'!F:F,СВОД!E580)/2+SUMIFS(ВМП!J:J,ВМП!D:D,СВОД!C580,ВМП!F:F,СВОД!E580)/2+SUMIFS('Дневной стационар'!J:J,'Дневной стационар'!D:D,СВОД!C580,'Дневной стационар'!F:F,СВОД!E580)/2+SUMIFS(ЭКО!H:H,ЭКО!D:D,СВОД!C580,ЭКО!F:F,СВОД!E580)+SUMIFS(Диализ!J:J,Диализ!E:E,СВОД!C580,Диализ!G:G,СВОД!E580)</f>
        <v>0</v>
      </c>
      <c r="H580" s="251">
        <f>SUMIFS(Поликлиника!H:H,Поликлиника!D:D,СВОД!C580,Поликлиника!F:F,СВОД!E580)</f>
        <v>0</v>
      </c>
      <c r="I580" s="251">
        <f>SUMIFS(Поликлиника!BA:BA,Поликлиника!D:D,СВОД!C580,Поликлиника!F:F,СВОД!E580)</f>
        <v>0</v>
      </c>
      <c r="J580" s="251">
        <f>SUMIFS(Поликлиника!BF:BF,Поликлиника!D:D,СВОД!C580,Поликлиника!F:F,СВОД!E580)</f>
        <v>0</v>
      </c>
      <c r="K580" s="251">
        <f>SUMIFS(Поликлиника!BU:BU,Поликлиника!D:D,СВОД!C580,Поликлиника!F:F,СВОД!E580)</f>
        <v>0</v>
      </c>
      <c r="L580" s="251">
        <f>SUMIFS(Услуги!H:H,Услуги!D:D,СВОД!C580,Услуги!F:F,СВОД!E580)+SUMIFS(Услуги!M:M,Услуги!D:D,СВОД!C580,Услуги!F:F,СВОД!E580)+SUMIFS(Услуги!R:R,Услуги!D:D,СВОД!C580,Услуги!F:F,СВОД!E580)+SUMIFS(Услуги!W:W,Услуги!D:D,СВОД!C580,Услуги!F:F,СВОД!E580)+SUMIFS(Услуги!AB:AB,Услуги!D:D,СВОД!C580,Услуги!F:F,СВОД!E580)+SUMIFS(Услуги!AG:AG,Услуги!D:D,СВОД!C580,Услуги!F:F,СВОД!E580)+SUMIFS(Услуги!AL:AL,Услуги!D:D,СВОД!C580,Услуги!F:F,СВОД!E580)+SUMIFS(Услуги!AQ:AQ,Услуги!D:D,СВОД!C580,Услуги!F:F,СВОД!E580)</f>
        <v>0</v>
      </c>
      <c r="M580" s="251">
        <f>SUMIFS('Скорая мед.помощь'!J:J,'Скорая мед.помощь'!E:E,СВОД!C580,'Скорая мед.помощь'!G:G,СВОД!E580)</f>
        <v>0</v>
      </c>
      <c r="N580" s="278">
        <f>SUMIFS('Круглосуточный стационар'!O:O,'Круглосуточный стационар'!D:D,СВОД!C580,'Круглосуточный стационар'!F:F,СВОД!E580)+SUMIFS(ВМП!O:O,ВМП!D:D,СВОД!C580,ВМП!F:F,СВОД!E580)+SUMIFS('Дневной стационар'!O:O,'Дневной стационар'!D:D,СВОД!C580,'Дневной стационар'!F:F,СВОД!E580)+SUMIFS(ЭКО!M:M,ЭКО!D:D,СВОД!C580,ЭКО!F:F,СВОД!E580)+SUMIFS(Диализ!O:O,Диализ!E:E,СВОД!C580,Диализ!G:G,СВОД!E580)+SUMIFS(Поликлиника!CT:CT,Поликлиника!D:D,СВОД!C580,Поликлиника!F:F,СВОД!E580)+SUMIFS('Скорая мед.помощь'!O:O,'Скорая мед.помощь'!E:E,СВОД!C580,'Скорая мед.помощь'!G:G,СВОД!E580)+SUMIFS(Услуги!AV:AV,Услуги!D:D,СВОД!C580,Услуги!F:F,СВОД!E580)</f>
        <v>0</v>
      </c>
      <c r="O580" s="277">
        <f>SUMIFS(Сверхбаза!L:L,Сверхбаза!C:C,СВОД!C580,Сверхбаза!E:E,СВОД!E580)+SUMIFS(Сверхбаза!M:M,Сверхбаза!C:C,СВОД!C580,Сверхбаза!E:E,СВОД!E580)</f>
        <v>0</v>
      </c>
      <c r="P580" s="251">
        <f>SUMIFS(Сверхбаза!N:N,Сверхбаза!C:C,СВОД!C580,Сверхбаза!E:E,СВОД!E580)</f>
        <v>0</v>
      </c>
      <c r="Q580" s="251">
        <f>SUMIFS(Сверхбаза!P:P,Сверхбаза!C:C,СВОД!C580,Сверхбаза!E:E,СВОД!E580)</f>
        <v>0</v>
      </c>
      <c r="R580" s="251">
        <f>SUMIFS(Сверхбаза!O:O,Сверхбаза!C:C,СВОД!C580,Сверхбаза!E:E,СВОД!E580)</f>
        <v>0</v>
      </c>
      <c r="S580" s="251">
        <f>SUMIFS(Сверхбаза!Q:Q,Сверхбаза!C:C,СВОД!C580,Сверхбаза!E:E,СВОД!E580)</f>
        <v>0</v>
      </c>
      <c r="T580" s="278">
        <f>SUMIFS(Сверхбаза!G:G,Сверхбаза!C:C,СВОД!C580,Сверхбаза!E:E,СВОД!E580)</f>
        <v>0</v>
      </c>
    </row>
    <row r="581" spans="1:20" outlineLevel="1">
      <c r="A581" s="264"/>
      <c r="B581" s="254"/>
      <c r="C581" s="254" t="str">
        <f>CONCATENATE(C580," ","Итог")</f>
        <v>260101 Итог</v>
      </c>
      <c r="D581" s="255"/>
      <c r="E581" s="326"/>
      <c r="F581" s="327"/>
      <c r="G581" s="279"/>
      <c r="H581" s="256"/>
      <c r="I581" s="256"/>
      <c r="J581" s="256"/>
      <c r="K581" s="256"/>
      <c r="L581" s="256"/>
      <c r="M581" s="256"/>
      <c r="N581" s="280">
        <f>SUBTOTAL(9,N573:N580)</f>
        <v>530491.47900244687</v>
      </c>
      <c r="O581" s="279"/>
      <c r="P581" s="256"/>
      <c r="Q581" s="256"/>
      <c r="R581" s="256"/>
      <c r="S581" s="256"/>
      <c r="T581" s="280">
        <f>SUBTOTAL(9,T573:T580)</f>
        <v>5663.2640000000001</v>
      </c>
    </row>
    <row r="582" spans="1:20" ht="25.5" outlineLevel="2">
      <c r="A582" s="262">
        <v>3</v>
      </c>
      <c r="B582" s="8">
        <v>506201</v>
      </c>
      <c r="C582" s="8">
        <v>260301</v>
      </c>
      <c r="D582" s="9" t="s">
        <v>465</v>
      </c>
      <c r="E582" s="322">
        <v>1</v>
      </c>
      <c r="F582" s="323" t="s">
        <v>12</v>
      </c>
      <c r="G582" s="275">
        <f>SUMIFS('Круглосуточный стационар'!J:J,'Круглосуточный стационар'!D:D,СВОД!C582,'Круглосуточный стационар'!F:F,СВОД!E582)/2+SUMIFS(ВМП!J:J,ВМП!D:D,СВОД!C582,ВМП!F:F,СВОД!E582)/2+SUMIFS('Дневной стационар'!J:J,'Дневной стационар'!D:D,СВОД!C582,'Дневной стационар'!F:F,СВОД!E582)/2+SUMIFS(ЭКО!H:H,ЭКО!D:D,СВОД!C582,ЭКО!F:F,СВОД!E582)+SUMIFS(Диализ!J:J,Диализ!E:E,СВОД!C582,Диализ!G:G,СВОД!E582)</f>
        <v>6562</v>
      </c>
      <c r="H582" s="253">
        <f>SUMIFS(Поликлиника!H:H,Поликлиника!D:D,СВОД!C582,Поликлиника!F:F,СВОД!E582)</f>
        <v>0</v>
      </c>
      <c r="I582" s="253">
        <f>SUMIFS(Поликлиника!BA:BA,Поликлиника!D:D,СВОД!C582,Поликлиника!F:F,СВОД!E582)</f>
        <v>0</v>
      </c>
      <c r="J582" s="253">
        <f>SUMIFS(Поликлиника!BF:BF,Поликлиника!D:D,СВОД!C582,Поликлиника!F:F,СВОД!E582)</f>
        <v>0</v>
      </c>
      <c r="K582" s="253">
        <f>SUMIFS(Поликлиника!BU:BU,Поликлиника!D:D,СВОД!C582,Поликлиника!F:F,СВОД!E582)</f>
        <v>0</v>
      </c>
      <c r="L582" s="253">
        <f>SUMIFS(Услуги!H:H,Услуги!D:D,СВОД!C582,Услуги!F:F,СВОД!E582)+SUMIFS(Услуги!M:M,Услуги!D:D,СВОД!C582,Услуги!F:F,СВОД!E582)+SUMIFS(Услуги!R:R,Услуги!D:D,СВОД!C582,Услуги!F:F,СВОД!E582)+SUMIFS(Услуги!W:W,Услуги!D:D,СВОД!C582,Услуги!F:F,СВОД!E582)+SUMIFS(Услуги!AB:AB,Услуги!D:D,СВОД!C582,Услуги!F:F,СВОД!E582)+SUMIFS(Услуги!AG:AG,Услуги!D:D,СВОД!C582,Услуги!F:F,СВОД!E582)+SUMIFS(Услуги!AL:AL,Услуги!D:D,СВОД!C582,Услуги!F:F,СВОД!E582)+SUMIFS(Услуги!AQ:AQ,Услуги!D:D,СВОД!C582,Услуги!F:F,СВОД!E582)</f>
        <v>0</v>
      </c>
      <c r="M582" s="253">
        <f>SUMIFS('Скорая мед.помощь'!J:J,'Скорая мед.помощь'!E:E,СВОД!C582,'Скорая мед.помощь'!G:G,СВОД!E582)</f>
        <v>0</v>
      </c>
      <c r="N582" s="276">
        <f>SUMIFS('Круглосуточный стационар'!O:O,'Круглосуточный стационар'!D:D,СВОД!C582,'Круглосуточный стационар'!F:F,СВОД!E582)+SUMIFS(ВМП!O:O,ВМП!D:D,СВОД!C582,ВМП!F:F,СВОД!E582)+SUMIFS('Дневной стационар'!O:O,'Дневной стационар'!D:D,СВОД!C582,'Дневной стационар'!F:F,СВОД!E582)+SUMIFS(ЭКО!M:M,ЭКО!D:D,СВОД!C582,ЭКО!F:F,СВОД!E582)+SUMIFS(Диализ!O:O,Диализ!E:E,СВОД!C582,Диализ!G:G,СВОД!E582)+SUMIFS(Поликлиника!CT:CT,Поликлиника!D:D,СВОД!C582,Поликлиника!F:F,СВОД!E582)+SUMIFS('Скорая мед.помощь'!O:O,'Скорая мед.помощь'!E:E,СВОД!C582,'Скорая мед.помощь'!G:G,СВОД!E582)+SUMIFS(Услуги!AV:AV,Услуги!D:D,СВОД!C582,Услуги!F:F,СВОД!E582)</f>
        <v>103806.09293715627</v>
      </c>
      <c r="O582" s="275">
        <f>SUMIFS(Сверхбаза!L:L,Сверхбаза!C:C,СВОД!C582,Сверхбаза!E:E,СВОД!E582)+SUMIFS(Сверхбаза!M:M,Сверхбаза!C:C,СВОД!C582,Сверхбаза!E:E,СВОД!E582)</f>
        <v>0</v>
      </c>
      <c r="P582" s="253">
        <f>SUMIFS(Сверхбаза!N:N,Сверхбаза!C:C,СВОД!C582,Сверхбаза!E:E,СВОД!E582)</f>
        <v>0</v>
      </c>
      <c r="Q582" s="253">
        <f>SUMIFS(Сверхбаза!P:P,Сверхбаза!C:C,СВОД!C582,Сверхбаза!E:E,СВОД!E582)</f>
        <v>0</v>
      </c>
      <c r="R582" s="253">
        <f>SUMIFS(Сверхбаза!O:O,Сверхбаза!C:C,СВОД!C582,Сверхбаза!E:E,СВОД!E582)</f>
        <v>0</v>
      </c>
      <c r="S582" s="253">
        <f>SUMIFS(Сверхбаза!Q:Q,Сверхбаза!C:C,СВОД!C582,Сверхбаза!E:E,СВОД!E582)</f>
        <v>0</v>
      </c>
      <c r="T582" s="276">
        <f>SUMIFS(Сверхбаза!G:G,Сверхбаза!C:C,СВОД!C582,Сверхбаза!E:E,СВОД!E582)</f>
        <v>0</v>
      </c>
    </row>
    <row r="583" spans="1:20" ht="25.5" outlineLevel="2">
      <c r="A583" s="263">
        <v>3</v>
      </c>
      <c r="B583" s="336">
        <v>506201</v>
      </c>
      <c r="C583" s="336">
        <v>260301</v>
      </c>
      <c r="D583" s="5" t="s">
        <v>465</v>
      </c>
      <c r="E583" s="324">
        <v>13</v>
      </c>
      <c r="F583" s="325" t="s">
        <v>704</v>
      </c>
      <c r="G583" s="277">
        <f>SUMIFS('Круглосуточный стационар'!J:J,'Круглосуточный стационар'!D:D,СВОД!C583,'Круглосуточный стационар'!F:F,СВОД!E583)/2+SUMIFS(ВМП!J:J,ВМП!D:D,СВОД!C583,ВМП!F:F,СВОД!E583)/2+SUMIFS('Дневной стационар'!J:J,'Дневной стационар'!D:D,СВОД!C583,'Дневной стационар'!F:F,СВОД!E583)/2+SUMIFS(ЭКО!H:H,ЭКО!D:D,СВОД!C583,ЭКО!F:F,СВОД!E583)+SUMIFS(Диализ!J:J,Диализ!E:E,СВОД!C583,Диализ!G:G,СВОД!E583)</f>
        <v>0</v>
      </c>
      <c r="H583" s="251">
        <f>SUMIFS(Поликлиника!H:H,Поликлиника!D:D,СВОД!C583,Поликлиника!F:F,СВОД!E583)</f>
        <v>0</v>
      </c>
      <c r="I583" s="251">
        <f>SUMIFS(Поликлиника!BA:BA,Поликлиника!D:D,СВОД!C583,Поликлиника!F:F,СВОД!E583)</f>
        <v>0</v>
      </c>
      <c r="J583" s="251">
        <f>SUMIFS(Поликлиника!BF:BF,Поликлиника!D:D,СВОД!C583,Поликлиника!F:F,СВОД!E583)</f>
        <v>0</v>
      </c>
      <c r="K583" s="251">
        <f>SUMIFS(Поликлиника!BU:BU,Поликлиника!D:D,СВОД!C583,Поликлиника!F:F,СВОД!E583)</f>
        <v>0</v>
      </c>
      <c r="L583" s="251">
        <f>SUMIFS(Услуги!H:H,Услуги!D:D,СВОД!C583,Услуги!F:F,СВОД!E583)+SUMIFS(Услуги!M:M,Услуги!D:D,СВОД!C583,Услуги!F:F,СВОД!E583)+SUMIFS(Услуги!R:R,Услуги!D:D,СВОД!C583,Услуги!F:F,СВОД!E583)+SUMIFS(Услуги!W:W,Услуги!D:D,СВОД!C583,Услуги!F:F,СВОД!E583)+SUMIFS(Услуги!AB:AB,Услуги!D:D,СВОД!C583,Услуги!F:F,СВОД!E583)+SUMIFS(Услуги!AG:AG,Услуги!D:D,СВОД!C583,Услуги!F:F,СВОД!E583)+SUMIFS(Услуги!AL:AL,Услуги!D:D,СВОД!C583,Услуги!F:F,СВОД!E583)+SUMIFS(Услуги!AQ:AQ,Услуги!D:D,СВОД!C583,Услуги!F:F,СВОД!E583)</f>
        <v>0</v>
      </c>
      <c r="M583" s="251">
        <f>SUMIFS('Скорая мед.помощь'!J:J,'Скорая мед.помощь'!E:E,СВОД!C583,'Скорая мед.помощь'!G:G,СВОД!E583)</f>
        <v>0</v>
      </c>
      <c r="N583" s="278">
        <f>SUMIFS('Круглосуточный стационар'!O:O,'Круглосуточный стационар'!D:D,СВОД!C583,'Круглосуточный стационар'!F:F,СВОД!E583)+SUMIFS(ВМП!O:O,ВМП!D:D,СВОД!C583,ВМП!F:F,СВОД!E583)+SUMIFS('Дневной стационар'!O:O,'Дневной стационар'!D:D,СВОД!C583,'Дневной стационар'!F:F,СВОД!E583)+SUMIFS(ЭКО!M:M,ЭКО!D:D,СВОД!C583,ЭКО!F:F,СВОД!E583)+SUMIFS(Диализ!O:O,Диализ!E:E,СВОД!C583,Диализ!G:G,СВОД!E583)+SUMIFS(Поликлиника!CT:CT,Поликлиника!D:D,СВОД!C583,Поликлиника!F:F,СВОД!E583)+SUMIFS('Скорая мед.помощь'!O:O,'Скорая мед.помощь'!E:E,СВОД!C583,'Скорая мед.помощь'!G:G,СВОД!E583)+SUMIFS(Услуги!AV:AV,Услуги!D:D,СВОД!C583,Услуги!F:F,СВОД!E583)</f>
        <v>0</v>
      </c>
      <c r="O583" s="277">
        <f>SUMIFS(Сверхбаза!L:L,Сверхбаза!C:C,СВОД!C583,Сверхбаза!E:E,СВОД!E583)+SUMIFS(Сверхбаза!M:M,Сверхбаза!C:C,СВОД!C583,Сверхбаза!E:E,СВОД!E583)</f>
        <v>0</v>
      </c>
      <c r="P583" s="251">
        <f>SUMIFS(Сверхбаза!N:N,Сверхбаза!C:C,СВОД!C583,Сверхбаза!E:E,СВОД!E583)</f>
        <v>0</v>
      </c>
      <c r="Q583" s="251">
        <f>SUMIFS(Сверхбаза!P:P,Сверхбаза!C:C,СВОД!C583,Сверхбаза!E:E,СВОД!E583)</f>
        <v>0</v>
      </c>
      <c r="R583" s="251">
        <f>SUMIFS(Сверхбаза!O:O,Сверхбаза!C:C,СВОД!C583,Сверхбаза!E:E,СВОД!E583)</f>
        <v>0</v>
      </c>
      <c r="S583" s="251">
        <f>SUMIFS(Сверхбаза!Q:Q,Сверхбаза!C:C,СВОД!C583,Сверхбаза!E:E,СВОД!E583)</f>
        <v>0</v>
      </c>
      <c r="T583" s="278">
        <f>SUMIFS(Сверхбаза!G:G,Сверхбаза!C:C,СВОД!C583,Сверхбаза!E:E,СВОД!E583)</f>
        <v>0</v>
      </c>
    </row>
    <row r="584" spans="1:20" ht="25.5" outlineLevel="2">
      <c r="A584" s="263">
        <v>3</v>
      </c>
      <c r="B584" s="336">
        <v>506201</v>
      </c>
      <c r="C584" s="336">
        <v>260301</v>
      </c>
      <c r="D584" s="5" t="s">
        <v>465</v>
      </c>
      <c r="E584" s="324">
        <v>2</v>
      </c>
      <c r="F584" s="325" t="s">
        <v>173</v>
      </c>
      <c r="G584" s="277">
        <f>SUMIFS('Круглосуточный стационар'!J:J,'Круглосуточный стационар'!D:D,СВОД!C584,'Круглосуточный стационар'!F:F,СВОД!E584)/2+SUMIFS(ВМП!J:J,ВМП!D:D,СВОД!C584,ВМП!F:F,СВОД!E584)/2+SUMIFS('Дневной стационар'!J:J,'Дневной стационар'!D:D,СВОД!C584,'Дневной стационар'!F:F,СВОД!E584)/2+SUMIFS(ЭКО!H:H,ЭКО!D:D,СВОД!C584,ЭКО!F:F,СВОД!E584)+SUMIFS(Диализ!J:J,Диализ!E:E,СВОД!C584,Диализ!G:G,СВОД!E584)</f>
        <v>1671</v>
      </c>
      <c r="H584" s="251">
        <f>SUMIFS(Поликлиника!H:H,Поликлиника!D:D,СВОД!C584,Поликлиника!F:F,СВОД!E584)</f>
        <v>0</v>
      </c>
      <c r="I584" s="251">
        <f>SUMIFS(Поликлиника!BA:BA,Поликлиника!D:D,СВОД!C584,Поликлиника!F:F,СВОД!E584)</f>
        <v>0</v>
      </c>
      <c r="J584" s="251">
        <f>SUMIFS(Поликлиника!BF:BF,Поликлиника!D:D,СВОД!C584,Поликлиника!F:F,СВОД!E584)</f>
        <v>0</v>
      </c>
      <c r="K584" s="251">
        <f>SUMIFS(Поликлиника!BU:BU,Поликлиника!D:D,СВОД!C584,Поликлиника!F:F,СВОД!E584)</f>
        <v>0</v>
      </c>
      <c r="L584" s="251">
        <f>SUMIFS(Услуги!H:H,Услуги!D:D,СВОД!C584,Услуги!F:F,СВОД!E584)+SUMIFS(Услуги!M:M,Услуги!D:D,СВОД!C584,Услуги!F:F,СВОД!E584)+SUMIFS(Услуги!R:R,Услуги!D:D,СВОД!C584,Услуги!F:F,СВОД!E584)+SUMIFS(Услуги!W:W,Услуги!D:D,СВОД!C584,Услуги!F:F,СВОД!E584)+SUMIFS(Услуги!AB:AB,Услуги!D:D,СВОД!C584,Услуги!F:F,СВОД!E584)+SUMIFS(Услуги!AG:AG,Услуги!D:D,СВОД!C584,Услуги!F:F,СВОД!E584)+SUMIFS(Услуги!AL:AL,Услуги!D:D,СВОД!C584,Услуги!F:F,СВОД!E584)+SUMIFS(Услуги!AQ:AQ,Услуги!D:D,СВОД!C584,Услуги!F:F,СВОД!E584)</f>
        <v>0</v>
      </c>
      <c r="M584" s="251">
        <f>SUMIFS('Скорая мед.помощь'!J:J,'Скорая мед.помощь'!E:E,СВОД!C584,'Скорая мед.помощь'!G:G,СВОД!E584)</f>
        <v>0</v>
      </c>
      <c r="N584" s="278">
        <f>SUMIFS('Круглосуточный стационар'!O:O,'Круглосуточный стационар'!D:D,СВОД!C584,'Круглосуточный стационар'!F:F,СВОД!E584)+SUMIFS(ВМП!O:O,ВМП!D:D,СВОД!C584,ВМП!F:F,СВОД!E584)+SUMIFS('Дневной стационар'!O:O,'Дневной стационар'!D:D,СВОД!C584,'Дневной стационар'!F:F,СВОД!E584)+SUMIFS(ЭКО!M:M,ЭКО!D:D,СВОД!C584,ЭКО!F:F,СВОД!E584)+SUMIFS(Диализ!O:O,Диализ!E:E,СВОД!C584,Диализ!G:G,СВОД!E584)+SUMIFS(Поликлиника!CT:CT,Поликлиника!D:D,СВОД!C584,Поликлиника!F:F,СВОД!E584)+SUMIFS('Скорая мед.помощь'!O:O,'Скорая мед.помощь'!E:E,СВОД!C584,'Скорая мед.помощь'!G:G,СВОД!E584)+SUMIFS(Услуги!AV:AV,Услуги!D:D,СВОД!C584,Услуги!F:F,СВОД!E584)</f>
        <v>11430.994317500001</v>
      </c>
      <c r="O584" s="277">
        <f>SUMIFS(Сверхбаза!L:L,Сверхбаза!C:C,СВОД!C584,Сверхбаза!E:E,СВОД!E584)+SUMIFS(Сверхбаза!M:M,Сверхбаза!C:C,СВОД!C584,Сверхбаза!E:E,СВОД!E584)</f>
        <v>0</v>
      </c>
      <c r="P584" s="251">
        <f>SUMIFS(Сверхбаза!N:N,Сверхбаза!C:C,СВОД!C584,Сверхбаза!E:E,СВОД!E584)</f>
        <v>0</v>
      </c>
      <c r="Q584" s="251">
        <f>SUMIFS(Сверхбаза!P:P,Сверхбаза!C:C,СВОД!C584,Сверхбаза!E:E,СВОД!E584)</f>
        <v>0</v>
      </c>
      <c r="R584" s="251">
        <f>SUMIFS(Сверхбаза!O:O,Сверхбаза!C:C,СВОД!C584,Сверхбаза!E:E,СВОД!E584)</f>
        <v>0</v>
      </c>
      <c r="S584" s="251">
        <f>SUMIFS(Сверхбаза!Q:Q,Сверхбаза!C:C,СВОД!C584,Сверхбаза!E:E,СВОД!E584)</f>
        <v>0</v>
      </c>
      <c r="T584" s="278">
        <f>SUMIFS(Сверхбаза!G:G,Сверхбаза!C:C,СВОД!C584,Сверхбаза!E:E,СВОД!E584)</f>
        <v>0</v>
      </c>
    </row>
    <row r="585" spans="1:20" ht="25.5" outlineLevel="2">
      <c r="A585" s="263">
        <v>3</v>
      </c>
      <c r="B585" s="336">
        <v>506201</v>
      </c>
      <c r="C585" s="336">
        <v>260301</v>
      </c>
      <c r="D585" s="5" t="s">
        <v>465</v>
      </c>
      <c r="E585" s="324">
        <v>6</v>
      </c>
      <c r="F585" s="325" t="s">
        <v>705</v>
      </c>
      <c r="G585" s="277">
        <f>SUMIFS('Круглосуточный стационар'!J:J,'Круглосуточный стационар'!D:D,СВОД!C585,'Круглосуточный стационар'!F:F,СВОД!E585)/2+SUMIFS(ВМП!J:J,ВМП!D:D,СВОД!C585,ВМП!F:F,СВОД!E585)/2+SUMIFS('Дневной стационар'!J:J,'Дневной стационар'!D:D,СВОД!C585,'Дневной стационар'!F:F,СВОД!E585)/2+SUMIFS(ЭКО!H:H,ЭКО!D:D,СВОД!C585,ЭКО!F:F,СВОД!E585)+SUMIFS(Диализ!J:J,Диализ!E:E,СВОД!C585,Диализ!G:G,СВОД!E585)</f>
        <v>0</v>
      </c>
      <c r="H585" s="251">
        <f>SUMIFS(Поликлиника!H:H,Поликлиника!D:D,СВОД!C585,Поликлиника!F:F,СВОД!E585)</f>
        <v>0</v>
      </c>
      <c r="I585" s="251">
        <f>SUMIFS(Поликлиника!BA:BA,Поликлиника!D:D,СВОД!C585,Поликлиника!F:F,СВОД!E585)</f>
        <v>0</v>
      </c>
      <c r="J585" s="251">
        <f>SUMIFS(Поликлиника!BF:BF,Поликлиника!D:D,СВОД!C585,Поликлиника!F:F,СВОД!E585)</f>
        <v>0</v>
      </c>
      <c r="K585" s="251">
        <f>SUMIFS(Поликлиника!BU:BU,Поликлиника!D:D,СВОД!C585,Поликлиника!F:F,СВОД!E585)</f>
        <v>0</v>
      </c>
      <c r="L585" s="251">
        <f>SUMIFS(Услуги!H:H,Услуги!D:D,СВОД!C585,Услуги!F:F,СВОД!E585)+SUMIFS(Услуги!M:M,Услуги!D:D,СВОД!C585,Услуги!F:F,СВОД!E585)+SUMIFS(Услуги!R:R,Услуги!D:D,СВОД!C585,Услуги!F:F,СВОД!E585)+SUMIFS(Услуги!W:W,Услуги!D:D,СВОД!C585,Услуги!F:F,СВОД!E585)+SUMIFS(Услуги!AB:AB,Услуги!D:D,СВОД!C585,Услуги!F:F,СВОД!E585)+SUMIFS(Услуги!AG:AG,Услуги!D:D,СВОД!C585,Услуги!F:F,СВОД!E585)+SUMIFS(Услуги!AL:AL,Услуги!D:D,СВОД!C585,Услуги!F:F,СВОД!E585)+SUMIFS(Услуги!AQ:AQ,Услуги!D:D,СВОД!C585,Услуги!F:F,СВОД!E585)</f>
        <v>0</v>
      </c>
      <c r="M585" s="251">
        <f>SUMIFS('Скорая мед.помощь'!J:J,'Скорая мед.помощь'!E:E,СВОД!C585,'Скорая мед.помощь'!G:G,СВОД!E585)</f>
        <v>0</v>
      </c>
      <c r="N585" s="278">
        <f>SUMIFS('Круглосуточный стационар'!O:O,'Круглосуточный стационар'!D:D,СВОД!C585,'Круглосуточный стационар'!F:F,СВОД!E585)+SUMIFS(ВМП!O:O,ВМП!D:D,СВОД!C585,ВМП!F:F,СВОД!E585)+SUMIFS('Дневной стационар'!O:O,'Дневной стационар'!D:D,СВОД!C585,'Дневной стационар'!F:F,СВОД!E585)+SUMIFS(ЭКО!M:M,ЭКО!D:D,СВОД!C585,ЭКО!F:F,СВОД!E585)+SUMIFS(Диализ!O:O,Диализ!E:E,СВОД!C585,Диализ!G:G,СВОД!E585)+SUMIFS(Поликлиника!CT:CT,Поликлиника!D:D,СВОД!C585,Поликлиника!F:F,СВОД!E585)+SUMIFS('Скорая мед.помощь'!O:O,'Скорая мед.помощь'!E:E,СВОД!C585,'Скорая мед.помощь'!G:G,СВОД!E585)+SUMIFS(Услуги!AV:AV,Услуги!D:D,СВОД!C585,Услуги!F:F,СВОД!E585)</f>
        <v>0</v>
      </c>
      <c r="O585" s="277">
        <f>SUMIFS(Сверхбаза!L:L,Сверхбаза!C:C,СВОД!C585,Сверхбаза!E:E,СВОД!E585)+SUMIFS(Сверхбаза!M:M,Сверхбаза!C:C,СВОД!C585,Сверхбаза!E:E,СВОД!E585)</f>
        <v>0</v>
      </c>
      <c r="P585" s="251">
        <f>SUMIFS(Сверхбаза!N:N,Сверхбаза!C:C,СВОД!C585,Сверхбаза!E:E,СВОД!E585)</f>
        <v>0</v>
      </c>
      <c r="Q585" s="251">
        <f>SUMIFS(Сверхбаза!P:P,Сверхбаза!C:C,СВОД!C585,Сверхбаза!E:E,СВОД!E585)</f>
        <v>0</v>
      </c>
      <c r="R585" s="251">
        <f>SUMIFS(Сверхбаза!O:O,Сверхбаза!C:C,СВОД!C585,Сверхбаза!E:E,СВОД!E585)</f>
        <v>0</v>
      </c>
      <c r="S585" s="251">
        <f>SUMIFS(Сверхбаза!Q:Q,Сверхбаза!C:C,СВОД!C585,Сверхбаза!E:E,СВОД!E585)</f>
        <v>0</v>
      </c>
      <c r="T585" s="278">
        <f>SUMIFS(Сверхбаза!G:G,Сверхбаза!C:C,СВОД!C585,Сверхбаза!E:E,СВОД!E585)</f>
        <v>0</v>
      </c>
    </row>
    <row r="586" spans="1:20" ht="25.5" outlineLevel="2">
      <c r="A586" s="263">
        <v>3</v>
      </c>
      <c r="B586" s="336">
        <v>506201</v>
      </c>
      <c r="C586" s="336">
        <v>260301</v>
      </c>
      <c r="D586" s="5" t="s">
        <v>465</v>
      </c>
      <c r="E586" s="324">
        <v>3</v>
      </c>
      <c r="F586" s="325" t="s">
        <v>174</v>
      </c>
      <c r="G586" s="277">
        <f>SUMIFS('Круглосуточный стационар'!J:J,'Круглосуточный стационар'!D:D,СВОД!C586,'Круглосуточный стационар'!F:F,СВОД!E586)/2+SUMIFS(ВМП!J:J,ВМП!D:D,СВОД!C586,ВМП!F:F,СВОД!E586)/2+SUMIFS('Дневной стационар'!J:J,'Дневной стационар'!D:D,СВОД!C586,'Дневной стационар'!F:F,СВОД!E586)/2+SUMIFS(ЭКО!H:H,ЭКО!D:D,СВОД!C586,ЭКО!F:F,СВОД!E586)+SUMIFS(Диализ!J:J,Диализ!E:E,СВОД!C586,Диализ!G:G,СВОД!E586)</f>
        <v>0</v>
      </c>
      <c r="H586" s="251">
        <f>SUMIFS(Поликлиника!H:H,Поликлиника!D:D,СВОД!C586,Поликлиника!F:F,СВОД!E586)</f>
        <v>43496</v>
      </c>
      <c r="I586" s="251">
        <f>SUMIFS(Поликлиника!BA:BA,Поликлиника!D:D,СВОД!C586,Поликлиника!F:F,СВОД!E586)</f>
        <v>15415</v>
      </c>
      <c r="J586" s="251">
        <f>SUMIFS(Поликлиника!BF:BF,Поликлиника!D:D,СВОД!C586,Поликлиника!F:F,СВОД!E586)</f>
        <v>77000</v>
      </c>
      <c r="K586" s="251">
        <f>SUMIFS(Поликлиника!BU:BU,Поликлиника!D:D,СВОД!C586,Поликлиника!F:F,СВОД!E586)</f>
        <v>37578</v>
      </c>
      <c r="L586" s="251">
        <f>SUMIFS(Услуги!H:H,Услуги!D:D,СВОД!C586,Услуги!F:F,СВОД!E586)+SUMIFS(Услуги!M:M,Услуги!D:D,СВОД!C586,Услуги!F:F,СВОД!E586)+SUMIFS(Услуги!R:R,Услуги!D:D,СВОД!C586,Услуги!F:F,СВОД!E586)+SUMIFS(Услуги!W:W,Услуги!D:D,СВОД!C586,Услуги!F:F,СВОД!E586)+SUMIFS(Услуги!AB:AB,Услуги!D:D,СВОД!C586,Услуги!F:F,СВОД!E586)+SUMIFS(Услуги!AG:AG,Услуги!D:D,СВОД!C586,Услуги!F:F,СВОД!E586)+SUMIFS(Услуги!AL:AL,Услуги!D:D,СВОД!C586,Услуги!F:F,СВОД!E586)+SUMIFS(Услуги!AQ:AQ,Услуги!D:D,СВОД!C586,Услуги!F:F,СВОД!E586)</f>
        <v>0</v>
      </c>
      <c r="M586" s="251">
        <f>SUMIFS('Скорая мед.помощь'!J:J,'Скорая мед.помощь'!E:E,СВОД!C586,'Скорая мед.помощь'!G:G,СВОД!E586)</f>
        <v>0</v>
      </c>
      <c r="N586" s="278">
        <f>SUMIFS('Круглосуточный стационар'!O:O,'Круглосуточный стационар'!D:D,СВОД!C586,'Круглосуточный стационар'!F:F,СВОД!E586)+SUMIFS(ВМП!O:O,ВМП!D:D,СВОД!C586,ВМП!F:F,СВОД!E586)+SUMIFS('Дневной стационар'!O:O,'Дневной стационар'!D:D,СВОД!C586,'Дневной стационар'!F:F,СВОД!E586)+SUMIFS(ЭКО!M:M,ЭКО!D:D,СВОД!C586,ЭКО!F:F,СВОД!E586)+SUMIFS(Диализ!O:O,Диализ!E:E,СВОД!C586,Диализ!G:G,СВОД!E586)+SUMIFS(Поликлиника!CT:CT,Поликлиника!D:D,СВОД!C586,Поликлиника!F:F,СВОД!E586)+SUMIFS('Скорая мед.помощь'!O:O,'Скорая мед.помощь'!E:E,СВОД!C586,'Скорая мед.помощь'!G:G,СВОД!E586)+SUMIFS(Услуги!AV:AV,Услуги!D:D,СВОД!C586,Услуги!F:F,СВОД!E586)</f>
        <v>144466.64692035608</v>
      </c>
      <c r="O586" s="277">
        <f>SUMIFS(Сверхбаза!L:L,Сверхбаза!C:C,СВОД!C586,Сверхбаза!E:E,СВОД!E586)+SUMIFS(Сверхбаза!M:M,Сверхбаза!C:C,СВОД!C586,Сверхбаза!E:E,СВОД!E586)</f>
        <v>0</v>
      </c>
      <c r="P586" s="251">
        <f>SUMIFS(Сверхбаза!N:N,Сверхбаза!C:C,СВОД!C586,Сверхбаза!E:E,СВОД!E586)</f>
        <v>500</v>
      </c>
      <c r="Q586" s="251">
        <f>SUMIFS(Сверхбаза!P:P,Сверхбаза!C:C,СВОД!C586,Сверхбаза!E:E,СВОД!E586)</f>
        <v>550</v>
      </c>
      <c r="R586" s="251">
        <f>SUMIFS(Сверхбаза!O:O,Сверхбаза!C:C,СВОД!C586,Сверхбаза!E:E,СВОД!E586)</f>
        <v>100</v>
      </c>
      <c r="S586" s="251">
        <f>SUMIFS(Сверхбаза!Q:Q,Сверхбаза!C:C,СВОД!C586,Сверхбаза!E:E,СВОД!E586)</f>
        <v>0</v>
      </c>
      <c r="T586" s="278">
        <f>SUMIFS(Сверхбаза!G:G,Сверхбаза!C:C,СВОД!C586,Сверхбаза!E:E,СВОД!E586)</f>
        <v>1579.8579999999999</v>
      </c>
    </row>
    <row r="587" spans="1:20" ht="25.5" outlineLevel="2">
      <c r="A587" s="263">
        <v>3</v>
      </c>
      <c r="B587" s="336">
        <v>506201</v>
      </c>
      <c r="C587" s="336">
        <v>260301</v>
      </c>
      <c r="D587" s="5" t="s">
        <v>465</v>
      </c>
      <c r="E587" s="324">
        <v>7</v>
      </c>
      <c r="F587" s="325" t="s">
        <v>706</v>
      </c>
      <c r="G587" s="277">
        <f>SUMIFS('Круглосуточный стационар'!J:J,'Круглосуточный стационар'!D:D,СВОД!C587,'Круглосуточный стационар'!F:F,СВОД!E587)/2+SUMIFS(ВМП!J:J,ВМП!D:D,СВОД!C587,ВМП!F:F,СВОД!E587)/2+SUMIFS('Дневной стационар'!J:J,'Дневной стационар'!D:D,СВОД!C587,'Дневной стационар'!F:F,СВОД!E587)/2+SUMIFS(ЭКО!H:H,ЭКО!D:D,СВОД!C587,ЭКО!F:F,СВОД!E587)+SUMIFS(Диализ!J:J,Диализ!E:E,СВОД!C587,Диализ!G:G,СВОД!E587)</f>
        <v>0</v>
      </c>
      <c r="H587" s="251">
        <f>SUMIFS(Поликлиника!H:H,Поликлиника!D:D,СВОД!C587,Поликлиника!F:F,СВОД!E587)</f>
        <v>0</v>
      </c>
      <c r="I587" s="251">
        <f>SUMIFS(Поликлиника!BA:BA,Поликлиника!D:D,СВОД!C587,Поликлиника!F:F,СВОД!E587)</f>
        <v>0</v>
      </c>
      <c r="J587" s="251">
        <f>SUMIFS(Поликлиника!BF:BF,Поликлиника!D:D,СВОД!C587,Поликлиника!F:F,СВОД!E587)</f>
        <v>0</v>
      </c>
      <c r="K587" s="251">
        <f>SUMIFS(Поликлиника!BU:BU,Поликлиника!D:D,СВОД!C587,Поликлиника!F:F,СВОД!E587)</f>
        <v>0</v>
      </c>
      <c r="L587" s="251">
        <f>SUMIFS(Услуги!H:H,Услуги!D:D,СВОД!C587,Услуги!F:F,СВОД!E587)+SUMIFS(Услуги!M:M,Услуги!D:D,СВОД!C587,Услуги!F:F,СВОД!E587)+SUMIFS(Услуги!R:R,Услуги!D:D,СВОД!C587,Услуги!F:F,СВОД!E587)+SUMIFS(Услуги!W:W,Услуги!D:D,СВОД!C587,Услуги!F:F,СВОД!E587)+SUMIFS(Услуги!AB:AB,Услуги!D:D,СВОД!C587,Услуги!F:F,СВОД!E587)+SUMIFS(Услуги!AG:AG,Услуги!D:D,СВОД!C587,Услуги!F:F,СВОД!E587)+SUMIFS(Услуги!AL:AL,Услуги!D:D,СВОД!C587,Услуги!F:F,СВОД!E587)+SUMIFS(Услуги!AQ:AQ,Услуги!D:D,СВОД!C587,Услуги!F:F,СВОД!E587)</f>
        <v>0</v>
      </c>
      <c r="M587" s="251">
        <f>SUMIFS('Скорая мед.помощь'!J:J,'Скорая мед.помощь'!E:E,СВОД!C587,'Скорая мед.помощь'!G:G,СВОД!E587)</f>
        <v>0</v>
      </c>
      <c r="N587" s="278">
        <f>SUMIFS('Круглосуточный стационар'!O:O,'Круглосуточный стационар'!D:D,СВОД!C587,'Круглосуточный стационар'!F:F,СВОД!E587)+SUMIFS(ВМП!O:O,ВМП!D:D,СВОД!C587,ВМП!F:F,СВОД!E587)+SUMIFS('Дневной стационар'!O:O,'Дневной стационар'!D:D,СВОД!C587,'Дневной стационар'!F:F,СВОД!E587)+SUMIFS(ЭКО!M:M,ЭКО!D:D,СВОД!C587,ЭКО!F:F,СВОД!E587)+SUMIFS(Диализ!O:O,Диализ!E:E,СВОД!C587,Диализ!G:G,СВОД!E587)+SUMIFS(Поликлиника!CT:CT,Поликлиника!D:D,СВОД!C587,Поликлиника!F:F,СВОД!E587)+SUMIFS('Скорая мед.помощь'!O:O,'Скорая мед.помощь'!E:E,СВОД!C587,'Скорая мед.помощь'!G:G,СВОД!E587)+SUMIFS(Услуги!AV:AV,Услуги!D:D,СВОД!C587,Услуги!F:F,СВОД!E587)</f>
        <v>0</v>
      </c>
      <c r="O587" s="277">
        <f>SUMIFS(Сверхбаза!L:L,Сверхбаза!C:C,СВОД!C587,Сверхбаза!E:E,СВОД!E587)+SUMIFS(Сверхбаза!M:M,Сверхбаза!C:C,СВОД!C587,Сверхбаза!E:E,СВОД!E587)</f>
        <v>0</v>
      </c>
      <c r="P587" s="251">
        <f>SUMIFS(Сверхбаза!N:N,Сверхбаза!C:C,СВОД!C587,Сверхбаза!E:E,СВОД!E587)</f>
        <v>0</v>
      </c>
      <c r="Q587" s="251">
        <f>SUMIFS(Сверхбаза!P:P,Сверхбаза!C:C,СВОД!C587,Сверхбаза!E:E,СВОД!E587)</f>
        <v>0</v>
      </c>
      <c r="R587" s="251">
        <f>SUMIFS(Сверхбаза!O:O,Сверхбаза!C:C,СВОД!C587,Сверхбаза!E:E,СВОД!E587)</f>
        <v>0</v>
      </c>
      <c r="S587" s="251">
        <f>SUMIFS(Сверхбаза!Q:Q,Сверхбаза!C:C,СВОД!C587,Сверхбаза!E:E,СВОД!E587)</f>
        <v>0</v>
      </c>
      <c r="T587" s="278">
        <f>SUMIFS(Сверхбаза!G:G,Сверхбаза!C:C,СВОД!C587,Сверхбаза!E:E,СВОД!E587)</f>
        <v>0</v>
      </c>
    </row>
    <row r="588" spans="1:20" ht="25.5" outlineLevel="2">
      <c r="A588" s="263">
        <v>3</v>
      </c>
      <c r="B588" s="336">
        <v>506201</v>
      </c>
      <c r="C588" s="336">
        <v>260301</v>
      </c>
      <c r="D588" s="5" t="s">
        <v>465</v>
      </c>
      <c r="E588" s="324">
        <v>70</v>
      </c>
      <c r="F588" s="325" t="s">
        <v>707</v>
      </c>
      <c r="G588" s="277">
        <f>SUMIFS('Круглосуточный стационар'!J:J,'Круглосуточный стационар'!D:D,СВОД!C588,'Круглосуточный стационар'!F:F,СВОД!E588)/2+SUMIFS(ВМП!J:J,ВМП!D:D,СВОД!C588,ВМП!F:F,СВОД!E588)/2+SUMIFS('Дневной стационар'!J:J,'Дневной стационар'!D:D,СВОД!C588,'Дневной стационар'!F:F,СВОД!E588)/2+SUMIFS(ЭКО!H:H,ЭКО!D:D,СВОД!C588,ЭКО!F:F,СВОД!E588)+SUMIFS(Диализ!J:J,Диализ!E:E,СВОД!C588,Диализ!G:G,СВОД!E588)</f>
        <v>0</v>
      </c>
      <c r="H588" s="251">
        <f>SUMIFS(Поликлиника!H:H,Поликлиника!D:D,СВОД!C588,Поликлиника!F:F,СВОД!E588)</f>
        <v>0</v>
      </c>
      <c r="I588" s="251">
        <f>SUMIFS(Поликлиника!BA:BA,Поликлиника!D:D,СВОД!C588,Поликлиника!F:F,СВОД!E588)</f>
        <v>0</v>
      </c>
      <c r="J588" s="251">
        <f>SUMIFS(Поликлиника!BF:BF,Поликлиника!D:D,СВОД!C588,Поликлиника!F:F,СВОД!E588)</f>
        <v>0</v>
      </c>
      <c r="K588" s="251">
        <f>SUMIFS(Поликлиника!BU:BU,Поликлиника!D:D,СВОД!C588,Поликлиника!F:F,СВОД!E588)</f>
        <v>0</v>
      </c>
      <c r="L588" s="251">
        <f>SUMIFS(Услуги!H:H,Услуги!D:D,СВОД!C588,Услуги!F:F,СВОД!E588)+SUMIFS(Услуги!M:M,Услуги!D:D,СВОД!C588,Услуги!F:F,СВОД!E588)+SUMIFS(Услуги!R:R,Услуги!D:D,СВОД!C588,Услуги!F:F,СВОД!E588)+SUMIFS(Услуги!W:W,Услуги!D:D,СВОД!C588,Услуги!F:F,СВОД!E588)+SUMIFS(Услуги!AB:AB,Услуги!D:D,СВОД!C588,Услуги!F:F,СВОД!E588)+SUMIFS(Услуги!AG:AG,Услуги!D:D,СВОД!C588,Услуги!F:F,СВОД!E588)+SUMIFS(Услуги!AL:AL,Услуги!D:D,СВОД!C588,Услуги!F:F,СВОД!E588)+SUMIFS(Услуги!AQ:AQ,Услуги!D:D,СВОД!C588,Услуги!F:F,СВОД!E588)</f>
        <v>0</v>
      </c>
      <c r="M588" s="251">
        <f>SUMIFS('Скорая мед.помощь'!J:J,'Скорая мед.помощь'!E:E,СВОД!C588,'Скорая мед.помощь'!G:G,СВОД!E588)</f>
        <v>0</v>
      </c>
      <c r="N588" s="278">
        <f>SUMIFS('Круглосуточный стационар'!O:O,'Круглосуточный стационар'!D:D,СВОД!C588,'Круглосуточный стационар'!F:F,СВОД!E588)+SUMIFS(ВМП!O:O,ВМП!D:D,СВОД!C588,ВМП!F:F,СВОД!E588)+SUMIFS('Дневной стационар'!O:O,'Дневной стационар'!D:D,СВОД!C588,'Дневной стационар'!F:F,СВОД!E588)+SUMIFS(ЭКО!M:M,ЭКО!D:D,СВОД!C588,ЭКО!F:F,СВОД!E588)+SUMIFS(Диализ!O:O,Диализ!E:E,СВОД!C588,Диализ!G:G,СВОД!E588)+SUMIFS(Поликлиника!CT:CT,Поликлиника!D:D,СВОД!C588,Поликлиника!F:F,СВОД!E588)+SUMIFS('Скорая мед.помощь'!O:O,'Скорая мед.помощь'!E:E,СВОД!C588,'Скорая мед.помощь'!G:G,СВОД!E588)+SUMIFS(Услуги!AV:AV,Услуги!D:D,СВОД!C588,Услуги!F:F,СВОД!E588)</f>
        <v>0</v>
      </c>
      <c r="O588" s="277">
        <f>SUMIFS(Сверхбаза!L:L,Сверхбаза!C:C,СВОД!C588,Сверхбаза!E:E,СВОД!E588)+SUMIFS(Сверхбаза!M:M,Сверхбаза!C:C,СВОД!C588,Сверхбаза!E:E,СВОД!E588)</f>
        <v>0</v>
      </c>
      <c r="P588" s="251">
        <f>SUMIFS(Сверхбаза!N:N,Сверхбаза!C:C,СВОД!C588,Сверхбаза!E:E,СВОД!E588)</f>
        <v>0</v>
      </c>
      <c r="Q588" s="251">
        <f>SUMIFS(Сверхбаза!P:P,Сверхбаза!C:C,СВОД!C588,Сверхбаза!E:E,СВОД!E588)</f>
        <v>0</v>
      </c>
      <c r="R588" s="251">
        <f>SUMIFS(Сверхбаза!O:O,Сверхбаза!C:C,СВОД!C588,Сверхбаза!E:E,СВОД!E588)</f>
        <v>0</v>
      </c>
      <c r="S588" s="251">
        <f>SUMIFS(Сверхбаза!Q:Q,Сверхбаза!C:C,СВОД!C588,Сверхбаза!E:E,СВОД!E588)</f>
        <v>0</v>
      </c>
      <c r="T588" s="278">
        <f>SUMIFS(Сверхбаза!G:G,Сверхбаза!C:C,СВОД!C588,Сверхбаза!E:E,СВОД!E588)</f>
        <v>0</v>
      </c>
    </row>
    <row r="589" spans="1:20" ht="25.5" outlineLevel="2">
      <c r="A589" s="263">
        <v>3</v>
      </c>
      <c r="B589" s="336">
        <v>506201</v>
      </c>
      <c r="C589" s="336">
        <v>260301</v>
      </c>
      <c r="D589" s="5" t="s">
        <v>465</v>
      </c>
      <c r="E589" s="324">
        <v>94</v>
      </c>
      <c r="F589" s="325" t="s">
        <v>157</v>
      </c>
      <c r="G589" s="277">
        <f>SUMIFS('Круглосуточный стационар'!J:J,'Круглосуточный стационар'!D:D,СВОД!C589,'Круглосуточный стационар'!F:F,СВОД!E589)/2+SUMIFS(ВМП!J:J,ВМП!D:D,СВОД!C589,ВМП!F:F,СВОД!E589)/2+SUMIFS('Дневной стационар'!J:J,'Дневной стационар'!D:D,СВОД!C589,'Дневной стационар'!F:F,СВОД!E589)/2+SUMIFS(ЭКО!H:H,ЭКО!D:D,СВОД!C589,ЭКО!F:F,СВОД!E589)+SUMIFS(Диализ!J:J,Диализ!E:E,СВОД!C589,Диализ!G:G,СВОД!E589)</f>
        <v>0</v>
      </c>
      <c r="H589" s="251">
        <f>SUMIFS(Поликлиника!H:H,Поликлиника!D:D,СВОД!C589,Поликлиника!F:F,СВОД!E589)</f>
        <v>0</v>
      </c>
      <c r="I589" s="251">
        <f>SUMIFS(Поликлиника!BA:BA,Поликлиника!D:D,СВОД!C589,Поликлиника!F:F,СВОД!E589)</f>
        <v>0</v>
      </c>
      <c r="J589" s="251">
        <f>SUMIFS(Поликлиника!BF:BF,Поликлиника!D:D,СВОД!C589,Поликлиника!F:F,СВОД!E589)</f>
        <v>0</v>
      </c>
      <c r="K589" s="251">
        <f>SUMIFS(Поликлиника!BU:BU,Поликлиника!D:D,СВОД!C589,Поликлиника!F:F,СВОД!E589)</f>
        <v>0</v>
      </c>
      <c r="L589" s="251">
        <f>SUMIFS(Услуги!H:H,Услуги!D:D,СВОД!C589,Услуги!F:F,СВОД!E589)+SUMIFS(Услуги!M:M,Услуги!D:D,СВОД!C589,Услуги!F:F,СВОД!E589)+SUMIFS(Услуги!R:R,Услуги!D:D,СВОД!C589,Услуги!F:F,СВОД!E589)+SUMIFS(Услуги!W:W,Услуги!D:D,СВОД!C589,Услуги!F:F,СВОД!E589)+SUMIFS(Услуги!AB:AB,Услуги!D:D,СВОД!C589,Услуги!F:F,СВОД!E589)+SUMIFS(Услуги!AG:AG,Услуги!D:D,СВОД!C589,Услуги!F:F,СВОД!E589)+SUMIFS(Услуги!AL:AL,Услуги!D:D,СВОД!C589,Услуги!F:F,СВОД!E589)+SUMIFS(Услуги!AQ:AQ,Услуги!D:D,СВОД!C589,Услуги!F:F,СВОД!E589)</f>
        <v>0</v>
      </c>
      <c r="M589" s="251">
        <f>SUMIFS('Скорая мед.помощь'!J:J,'Скорая мед.помощь'!E:E,СВОД!C589,'Скорая мед.помощь'!G:G,СВОД!E589)</f>
        <v>0</v>
      </c>
      <c r="N589" s="278">
        <f>SUMIFS('Круглосуточный стационар'!O:O,'Круглосуточный стационар'!D:D,СВОД!C589,'Круглосуточный стационар'!F:F,СВОД!E589)+SUMIFS(ВМП!O:O,ВМП!D:D,СВОД!C589,ВМП!F:F,СВОД!E589)+SUMIFS('Дневной стационар'!O:O,'Дневной стационар'!D:D,СВОД!C589,'Дневной стационар'!F:F,СВОД!E589)+SUMIFS(ЭКО!M:M,ЭКО!D:D,СВОД!C589,ЭКО!F:F,СВОД!E589)+SUMIFS(Диализ!O:O,Диализ!E:E,СВОД!C589,Диализ!G:G,СВОД!E589)+SUMIFS(Поликлиника!CT:CT,Поликлиника!D:D,СВОД!C589,Поликлиника!F:F,СВОД!E589)+SUMIFS('Скорая мед.помощь'!O:O,'Скорая мед.помощь'!E:E,СВОД!C589,'Скорая мед.помощь'!G:G,СВОД!E589)+SUMIFS(Услуги!AV:AV,Услуги!D:D,СВОД!C589,Услуги!F:F,СВОД!E589)</f>
        <v>0</v>
      </c>
      <c r="O589" s="277">
        <f>SUMIFS(Сверхбаза!L:L,Сверхбаза!C:C,СВОД!C589,Сверхбаза!E:E,СВОД!E589)+SUMIFS(Сверхбаза!M:M,Сверхбаза!C:C,СВОД!C589,Сверхбаза!E:E,СВОД!E589)</f>
        <v>0</v>
      </c>
      <c r="P589" s="251">
        <f>SUMIFS(Сверхбаза!N:N,Сверхбаза!C:C,СВОД!C589,Сверхбаза!E:E,СВОД!E589)</f>
        <v>0</v>
      </c>
      <c r="Q589" s="251">
        <f>SUMIFS(Сверхбаза!P:P,Сверхбаза!C:C,СВОД!C589,Сверхбаза!E:E,СВОД!E589)</f>
        <v>0</v>
      </c>
      <c r="R589" s="251">
        <f>SUMIFS(Сверхбаза!O:O,Сверхбаза!C:C,СВОД!C589,Сверхбаза!E:E,СВОД!E589)</f>
        <v>0</v>
      </c>
      <c r="S589" s="251">
        <f>SUMIFS(Сверхбаза!Q:Q,Сверхбаза!C:C,СВОД!C589,Сверхбаза!E:E,СВОД!E589)</f>
        <v>0</v>
      </c>
      <c r="T589" s="278">
        <f>SUMIFS(Сверхбаза!G:G,Сверхбаза!C:C,СВОД!C589,Сверхбаза!E:E,СВОД!E589)</f>
        <v>0</v>
      </c>
    </row>
    <row r="590" spans="1:20" outlineLevel="1">
      <c r="A590" s="264"/>
      <c r="B590" s="254"/>
      <c r="C590" s="254" t="str">
        <f>CONCATENATE(C589," ","Итог")</f>
        <v>260301 Итог</v>
      </c>
      <c r="D590" s="255"/>
      <c r="E590" s="326"/>
      <c r="F590" s="327"/>
      <c r="G590" s="279"/>
      <c r="H590" s="256"/>
      <c r="I590" s="256"/>
      <c r="J590" s="256"/>
      <c r="K590" s="256"/>
      <c r="L590" s="256"/>
      <c r="M590" s="256"/>
      <c r="N590" s="280">
        <f>SUBTOTAL(9,N582:N589)</f>
        <v>259703.73417501236</v>
      </c>
      <c r="O590" s="279"/>
      <c r="P590" s="256"/>
      <c r="Q590" s="256"/>
      <c r="R590" s="256"/>
      <c r="S590" s="256"/>
      <c r="T590" s="280">
        <f>SUBTOTAL(9,T582:T589)</f>
        <v>1579.8579999999999</v>
      </c>
    </row>
    <row r="591" spans="1:20" ht="38.25" outlineLevel="2">
      <c r="A591" s="262">
        <v>3</v>
      </c>
      <c r="B591" s="8">
        <v>506202</v>
      </c>
      <c r="C591" s="8">
        <v>260401</v>
      </c>
      <c r="D591" s="9" t="s">
        <v>424</v>
      </c>
      <c r="E591" s="322">
        <v>1</v>
      </c>
      <c r="F591" s="323" t="s">
        <v>12</v>
      </c>
      <c r="G591" s="275">
        <f>SUMIFS('Круглосуточный стационар'!J:J,'Круглосуточный стационар'!D:D,СВОД!C591,'Круглосуточный стационар'!F:F,СВОД!E591)/2+SUMIFS(ВМП!J:J,ВМП!D:D,СВОД!C591,ВМП!F:F,СВОД!E591)/2+SUMIFS('Дневной стационар'!J:J,'Дневной стационар'!D:D,СВОД!C591,'Дневной стационар'!F:F,СВОД!E591)/2+SUMIFS(ЭКО!H:H,ЭКО!D:D,СВОД!C591,ЭКО!F:F,СВОД!E591)+SUMIFS(Диализ!J:J,Диализ!E:E,СВОД!C591,Диализ!G:G,СВОД!E591)</f>
        <v>1861</v>
      </c>
      <c r="H591" s="253">
        <f>SUMIFS(Поликлиника!H:H,Поликлиника!D:D,СВОД!C591,Поликлиника!F:F,СВОД!E591)</f>
        <v>0</v>
      </c>
      <c r="I591" s="253">
        <f>SUMIFS(Поликлиника!BA:BA,Поликлиника!D:D,СВОД!C591,Поликлиника!F:F,СВОД!E591)</f>
        <v>0</v>
      </c>
      <c r="J591" s="253">
        <f>SUMIFS(Поликлиника!BF:BF,Поликлиника!D:D,СВОД!C591,Поликлиника!F:F,СВОД!E591)</f>
        <v>0</v>
      </c>
      <c r="K591" s="253">
        <f>SUMIFS(Поликлиника!BU:BU,Поликлиника!D:D,СВОД!C591,Поликлиника!F:F,СВОД!E591)</f>
        <v>0</v>
      </c>
      <c r="L591" s="253">
        <f>SUMIFS(Услуги!H:H,Услуги!D:D,СВОД!C591,Услуги!F:F,СВОД!E591)+SUMIFS(Услуги!M:M,Услуги!D:D,СВОД!C591,Услуги!F:F,СВОД!E591)+SUMIFS(Услуги!R:R,Услуги!D:D,СВОД!C591,Услуги!F:F,СВОД!E591)+SUMIFS(Услуги!W:W,Услуги!D:D,СВОД!C591,Услуги!F:F,СВОД!E591)+SUMIFS(Услуги!AB:AB,Услуги!D:D,СВОД!C591,Услуги!F:F,СВОД!E591)+SUMIFS(Услуги!AG:AG,Услуги!D:D,СВОД!C591,Услуги!F:F,СВОД!E591)+SUMIFS(Услуги!AL:AL,Услуги!D:D,СВОД!C591,Услуги!F:F,СВОД!E591)+SUMIFS(Услуги!AQ:AQ,Услуги!D:D,СВОД!C591,Услуги!F:F,СВОД!E591)</f>
        <v>0</v>
      </c>
      <c r="M591" s="253">
        <f>SUMIFS('Скорая мед.помощь'!J:J,'Скорая мед.помощь'!E:E,СВОД!C591,'Скорая мед.помощь'!G:G,СВОД!E591)</f>
        <v>0</v>
      </c>
      <c r="N591" s="276">
        <f>SUMIFS('Круглосуточный стационар'!O:O,'Круглосуточный стационар'!D:D,СВОД!C591,'Круглосуточный стационар'!F:F,СВОД!E591)+SUMIFS(ВМП!O:O,ВМП!D:D,СВОД!C591,ВМП!F:F,СВОД!E591)+SUMIFS('Дневной стационар'!O:O,'Дневной стационар'!D:D,СВОД!C591,'Дневной стационар'!F:F,СВОД!E591)+SUMIFS(ЭКО!M:M,ЭКО!D:D,СВОД!C591,ЭКО!F:F,СВОД!E591)+SUMIFS(Диализ!O:O,Диализ!E:E,СВОД!C591,Диализ!G:G,СВОД!E591)+SUMIFS(Поликлиника!CT:CT,Поликлиника!D:D,СВОД!C591,Поликлиника!F:F,СВОД!E591)+SUMIFS('Скорая мед.помощь'!O:O,'Скорая мед.помощь'!E:E,СВОД!C591,'Скорая мед.помощь'!G:G,СВОД!E591)+SUMIFS(Услуги!AV:AV,Услуги!D:D,СВОД!C591,Услуги!F:F,СВОД!E591)</f>
        <v>39188.195653486764</v>
      </c>
      <c r="O591" s="275">
        <f>SUMIFS(Сверхбаза!L:L,Сверхбаза!C:C,СВОД!C591,Сверхбаза!E:E,СВОД!E591)+SUMIFS(Сверхбаза!M:M,Сверхбаза!C:C,СВОД!C591,Сверхбаза!E:E,СВОД!E591)</f>
        <v>0</v>
      </c>
      <c r="P591" s="253">
        <f>SUMIFS(Сверхбаза!N:N,Сверхбаза!C:C,СВОД!C591,Сверхбаза!E:E,СВОД!E591)</f>
        <v>0</v>
      </c>
      <c r="Q591" s="253">
        <f>SUMIFS(Сверхбаза!P:P,Сверхбаза!C:C,СВОД!C591,Сверхбаза!E:E,СВОД!E591)</f>
        <v>0</v>
      </c>
      <c r="R591" s="253">
        <f>SUMIFS(Сверхбаза!O:O,Сверхбаза!C:C,СВОД!C591,Сверхбаза!E:E,СВОД!E591)</f>
        <v>0</v>
      </c>
      <c r="S591" s="253">
        <f>SUMIFS(Сверхбаза!Q:Q,Сверхбаза!C:C,СВОД!C591,Сверхбаза!E:E,СВОД!E591)</f>
        <v>0</v>
      </c>
      <c r="T591" s="276">
        <f>SUMIFS(Сверхбаза!G:G,Сверхбаза!C:C,СВОД!C591,Сверхбаза!E:E,СВОД!E591)</f>
        <v>0</v>
      </c>
    </row>
    <row r="592" spans="1:20" ht="38.25" outlineLevel="2">
      <c r="A592" s="263">
        <v>3</v>
      </c>
      <c r="B592" s="336">
        <v>506202</v>
      </c>
      <c r="C592" s="336">
        <v>260401</v>
      </c>
      <c r="D592" s="5" t="s">
        <v>424</v>
      </c>
      <c r="E592" s="324">
        <v>13</v>
      </c>
      <c r="F592" s="325" t="s">
        <v>704</v>
      </c>
      <c r="G592" s="277">
        <f>SUMIFS('Круглосуточный стационар'!J:J,'Круглосуточный стационар'!D:D,СВОД!C592,'Круглосуточный стационар'!F:F,СВОД!E592)/2+SUMIFS(ВМП!J:J,ВМП!D:D,СВОД!C592,ВМП!F:F,СВОД!E592)/2+SUMIFS('Дневной стационар'!J:J,'Дневной стационар'!D:D,СВОД!C592,'Дневной стационар'!F:F,СВОД!E592)/2+SUMIFS(ЭКО!H:H,ЭКО!D:D,СВОД!C592,ЭКО!F:F,СВОД!E592)+SUMIFS(Диализ!J:J,Диализ!E:E,СВОД!C592,Диализ!G:G,СВОД!E592)</f>
        <v>0</v>
      </c>
      <c r="H592" s="251">
        <f>SUMIFS(Поликлиника!H:H,Поликлиника!D:D,СВОД!C592,Поликлиника!F:F,СВОД!E592)</f>
        <v>0</v>
      </c>
      <c r="I592" s="251">
        <f>SUMIFS(Поликлиника!BA:BA,Поликлиника!D:D,СВОД!C592,Поликлиника!F:F,СВОД!E592)</f>
        <v>0</v>
      </c>
      <c r="J592" s="251">
        <f>SUMIFS(Поликлиника!BF:BF,Поликлиника!D:D,СВОД!C592,Поликлиника!F:F,СВОД!E592)</f>
        <v>0</v>
      </c>
      <c r="K592" s="251">
        <f>SUMIFS(Поликлиника!BU:BU,Поликлиника!D:D,СВОД!C592,Поликлиника!F:F,СВОД!E592)</f>
        <v>0</v>
      </c>
      <c r="L592" s="251">
        <f>SUMIFS(Услуги!H:H,Услуги!D:D,СВОД!C592,Услуги!F:F,СВОД!E592)+SUMIFS(Услуги!M:M,Услуги!D:D,СВОД!C592,Услуги!F:F,СВОД!E592)+SUMIFS(Услуги!R:R,Услуги!D:D,СВОД!C592,Услуги!F:F,СВОД!E592)+SUMIFS(Услуги!W:W,Услуги!D:D,СВОД!C592,Услуги!F:F,СВОД!E592)+SUMIFS(Услуги!AB:AB,Услуги!D:D,СВОД!C592,Услуги!F:F,СВОД!E592)+SUMIFS(Услуги!AG:AG,Услуги!D:D,СВОД!C592,Услуги!F:F,СВОД!E592)+SUMIFS(Услуги!AL:AL,Услуги!D:D,СВОД!C592,Услуги!F:F,СВОД!E592)+SUMIFS(Услуги!AQ:AQ,Услуги!D:D,СВОД!C592,Услуги!F:F,СВОД!E592)</f>
        <v>0</v>
      </c>
      <c r="M592" s="251">
        <f>SUMIFS('Скорая мед.помощь'!J:J,'Скорая мед.помощь'!E:E,СВОД!C592,'Скорая мед.помощь'!G:G,СВОД!E592)</f>
        <v>0</v>
      </c>
      <c r="N592" s="278">
        <f>SUMIFS('Круглосуточный стационар'!O:O,'Круглосуточный стационар'!D:D,СВОД!C592,'Круглосуточный стационар'!F:F,СВОД!E592)+SUMIFS(ВМП!O:O,ВМП!D:D,СВОД!C592,ВМП!F:F,СВОД!E592)+SUMIFS('Дневной стационар'!O:O,'Дневной стационар'!D:D,СВОД!C592,'Дневной стационар'!F:F,СВОД!E592)+SUMIFS(ЭКО!M:M,ЭКО!D:D,СВОД!C592,ЭКО!F:F,СВОД!E592)+SUMIFS(Диализ!O:O,Диализ!E:E,СВОД!C592,Диализ!G:G,СВОД!E592)+SUMIFS(Поликлиника!CT:CT,Поликлиника!D:D,СВОД!C592,Поликлиника!F:F,СВОД!E592)+SUMIFS('Скорая мед.помощь'!O:O,'Скорая мед.помощь'!E:E,СВОД!C592,'Скорая мед.помощь'!G:G,СВОД!E592)+SUMIFS(Услуги!AV:AV,Услуги!D:D,СВОД!C592,Услуги!F:F,СВОД!E592)</f>
        <v>0</v>
      </c>
      <c r="O592" s="277">
        <f>SUMIFS(Сверхбаза!L:L,Сверхбаза!C:C,СВОД!C592,Сверхбаза!E:E,СВОД!E592)+SUMIFS(Сверхбаза!M:M,Сверхбаза!C:C,СВОД!C592,Сверхбаза!E:E,СВОД!E592)</f>
        <v>0</v>
      </c>
      <c r="P592" s="251">
        <f>SUMIFS(Сверхбаза!N:N,Сверхбаза!C:C,СВОД!C592,Сверхбаза!E:E,СВОД!E592)</f>
        <v>0</v>
      </c>
      <c r="Q592" s="251">
        <f>SUMIFS(Сверхбаза!P:P,Сверхбаза!C:C,СВОД!C592,Сверхбаза!E:E,СВОД!E592)</f>
        <v>0</v>
      </c>
      <c r="R592" s="251">
        <f>SUMIFS(Сверхбаза!O:O,Сверхбаза!C:C,СВОД!C592,Сверхбаза!E:E,СВОД!E592)</f>
        <v>0</v>
      </c>
      <c r="S592" s="251">
        <f>SUMIFS(Сверхбаза!Q:Q,Сверхбаза!C:C,СВОД!C592,Сверхбаза!E:E,СВОД!E592)</f>
        <v>0</v>
      </c>
      <c r="T592" s="278">
        <f>SUMIFS(Сверхбаза!G:G,Сверхбаза!C:C,СВОД!C592,Сверхбаза!E:E,СВОД!E592)</f>
        <v>0</v>
      </c>
    </row>
    <row r="593" spans="1:20" ht="38.25" outlineLevel="2">
      <c r="A593" s="263">
        <v>3</v>
      </c>
      <c r="B593" s="336">
        <v>506202</v>
      </c>
      <c r="C593" s="336">
        <v>260401</v>
      </c>
      <c r="D593" s="5" t="s">
        <v>424</v>
      </c>
      <c r="E593" s="324">
        <v>2</v>
      </c>
      <c r="F593" s="325" t="s">
        <v>173</v>
      </c>
      <c r="G593" s="277">
        <f>SUMIFS('Круглосуточный стационар'!J:J,'Круглосуточный стационар'!D:D,СВОД!C593,'Круглосуточный стационар'!F:F,СВОД!E593)/2+SUMIFS(ВМП!J:J,ВМП!D:D,СВОД!C593,ВМП!F:F,СВОД!E593)/2+SUMIFS('Дневной стационар'!J:J,'Дневной стационар'!D:D,СВОД!C593,'Дневной стационар'!F:F,СВОД!E593)/2+SUMIFS(ЭКО!H:H,ЭКО!D:D,СВОД!C593,ЭКО!F:F,СВОД!E593)+SUMIFS(Диализ!J:J,Диализ!E:E,СВОД!C593,Диализ!G:G,СВОД!E593)</f>
        <v>209</v>
      </c>
      <c r="H593" s="251">
        <f>SUMIFS(Поликлиника!H:H,Поликлиника!D:D,СВОД!C593,Поликлиника!F:F,СВОД!E593)</f>
        <v>0</v>
      </c>
      <c r="I593" s="251">
        <f>SUMIFS(Поликлиника!BA:BA,Поликлиника!D:D,СВОД!C593,Поликлиника!F:F,СВОД!E593)</f>
        <v>0</v>
      </c>
      <c r="J593" s="251">
        <f>SUMIFS(Поликлиника!BF:BF,Поликлиника!D:D,СВОД!C593,Поликлиника!F:F,СВОД!E593)</f>
        <v>0</v>
      </c>
      <c r="K593" s="251">
        <f>SUMIFS(Поликлиника!BU:BU,Поликлиника!D:D,СВОД!C593,Поликлиника!F:F,СВОД!E593)</f>
        <v>0</v>
      </c>
      <c r="L593" s="251">
        <f>SUMIFS(Услуги!H:H,Услуги!D:D,СВОД!C593,Услуги!F:F,СВОД!E593)+SUMIFS(Услуги!M:M,Услуги!D:D,СВОД!C593,Услуги!F:F,СВОД!E593)+SUMIFS(Услуги!R:R,Услуги!D:D,СВОД!C593,Услуги!F:F,СВОД!E593)+SUMIFS(Услуги!W:W,Услуги!D:D,СВОД!C593,Услуги!F:F,СВОД!E593)+SUMIFS(Услуги!AB:AB,Услуги!D:D,СВОД!C593,Услуги!F:F,СВОД!E593)+SUMIFS(Услуги!AG:AG,Услуги!D:D,СВОД!C593,Услуги!F:F,СВОД!E593)+SUMIFS(Услуги!AL:AL,Услуги!D:D,СВОД!C593,Услуги!F:F,СВОД!E593)+SUMIFS(Услуги!AQ:AQ,Услуги!D:D,СВОД!C593,Услуги!F:F,СВОД!E593)</f>
        <v>0</v>
      </c>
      <c r="M593" s="251">
        <f>SUMIFS('Скорая мед.помощь'!J:J,'Скорая мед.помощь'!E:E,СВОД!C593,'Скорая мед.помощь'!G:G,СВОД!E593)</f>
        <v>0</v>
      </c>
      <c r="N593" s="278">
        <f>SUMIFS('Круглосуточный стационар'!O:O,'Круглосуточный стационар'!D:D,СВОД!C593,'Круглосуточный стационар'!F:F,СВОД!E593)+SUMIFS(ВМП!O:O,ВМП!D:D,СВОД!C593,ВМП!F:F,СВОД!E593)+SUMIFS('Дневной стационар'!O:O,'Дневной стационар'!D:D,СВОД!C593,'Дневной стационар'!F:F,СВОД!E593)+SUMIFS(ЭКО!M:M,ЭКО!D:D,СВОД!C593,ЭКО!F:F,СВОД!E593)+SUMIFS(Диализ!O:O,Диализ!E:E,СВОД!C593,Диализ!G:G,СВОД!E593)+SUMIFS(Поликлиника!CT:CT,Поликлиника!D:D,СВОД!C593,Поликлиника!F:F,СВОД!E593)+SUMIFS('Скорая мед.помощь'!O:O,'Скорая мед.помощь'!E:E,СВОД!C593,'Скорая мед.помощь'!G:G,СВОД!E593)+SUMIFS(Услуги!AV:AV,Услуги!D:D,СВОД!C593,Услуги!F:F,СВОД!E593)</f>
        <v>1392.4058854999998</v>
      </c>
      <c r="O593" s="277">
        <f>SUMIFS(Сверхбаза!L:L,Сверхбаза!C:C,СВОД!C593,Сверхбаза!E:E,СВОД!E593)+SUMIFS(Сверхбаза!M:M,Сверхбаза!C:C,СВОД!C593,Сверхбаза!E:E,СВОД!E593)</f>
        <v>0</v>
      </c>
      <c r="P593" s="251">
        <f>SUMIFS(Сверхбаза!N:N,Сверхбаза!C:C,СВОД!C593,Сверхбаза!E:E,СВОД!E593)</f>
        <v>0</v>
      </c>
      <c r="Q593" s="251">
        <f>SUMIFS(Сверхбаза!P:P,Сверхбаза!C:C,СВОД!C593,Сверхбаза!E:E,СВОД!E593)</f>
        <v>0</v>
      </c>
      <c r="R593" s="251">
        <f>SUMIFS(Сверхбаза!O:O,Сверхбаза!C:C,СВОД!C593,Сверхбаза!E:E,СВОД!E593)</f>
        <v>0</v>
      </c>
      <c r="S593" s="251">
        <f>SUMIFS(Сверхбаза!Q:Q,Сверхбаза!C:C,СВОД!C593,Сверхбаза!E:E,СВОД!E593)</f>
        <v>0</v>
      </c>
      <c r="T593" s="278">
        <f>SUMIFS(Сверхбаза!G:G,Сверхбаза!C:C,СВОД!C593,Сверхбаза!E:E,СВОД!E593)</f>
        <v>0</v>
      </c>
    </row>
    <row r="594" spans="1:20" ht="38.25" outlineLevel="2">
      <c r="A594" s="263">
        <v>3</v>
      </c>
      <c r="B594" s="336">
        <v>506202</v>
      </c>
      <c r="C594" s="336">
        <v>260401</v>
      </c>
      <c r="D594" s="5" t="s">
        <v>424</v>
      </c>
      <c r="E594" s="324">
        <v>6</v>
      </c>
      <c r="F594" s="325" t="s">
        <v>705</v>
      </c>
      <c r="G594" s="277">
        <f>SUMIFS('Круглосуточный стационар'!J:J,'Круглосуточный стационар'!D:D,СВОД!C594,'Круглосуточный стационар'!F:F,СВОД!E594)/2+SUMIFS(ВМП!J:J,ВМП!D:D,СВОД!C594,ВМП!F:F,СВОД!E594)/2+SUMIFS('Дневной стационар'!J:J,'Дневной стационар'!D:D,СВОД!C594,'Дневной стационар'!F:F,СВОД!E594)/2+SUMIFS(ЭКО!H:H,ЭКО!D:D,СВОД!C594,ЭКО!F:F,СВОД!E594)+SUMIFS(Диализ!J:J,Диализ!E:E,СВОД!C594,Диализ!G:G,СВОД!E594)</f>
        <v>0</v>
      </c>
      <c r="H594" s="251">
        <f>SUMIFS(Поликлиника!H:H,Поликлиника!D:D,СВОД!C594,Поликлиника!F:F,СВОД!E594)</f>
        <v>0</v>
      </c>
      <c r="I594" s="251">
        <f>SUMIFS(Поликлиника!BA:BA,Поликлиника!D:D,СВОД!C594,Поликлиника!F:F,СВОД!E594)</f>
        <v>0</v>
      </c>
      <c r="J594" s="251">
        <f>SUMIFS(Поликлиника!BF:BF,Поликлиника!D:D,СВОД!C594,Поликлиника!F:F,СВОД!E594)</f>
        <v>0</v>
      </c>
      <c r="K594" s="251">
        <f>SUMIFS(Поликлиника!BU:BU,Поликлиника!D:D,СВОД!C594,Поликлиника!F:F,СВОД!E594)</f>
        <v>0</v>
      </c>
      <c r="L594" s="251">
        <f>SUMIFS(Услуги!H:H,Услуги!D:D,СВОД!C594,Услуги!F:F,СВОД!E594)+SUMIFS(Услуги!M:M,Услуги!D:D,СВОД!C594,Услуги!F:F,СВОД!E594)+SUMIFS(Услуги!R:R,Услуги!D:D,СВОД!C594,Услуги!F:F,СВОД!E594)+SUMIFS(Услуги!W:W,Услуги!D:D,СВОД!C594,Услуги!F:F,СВОД!E594)+SUMIFS(Услуги!AB:AB,Услуги!D:D,СВОД!C594,Услуги!F:F,СВОД!E594)+SUMIFS(Услуги!AG:AG,Услуги!D:D,СВОД!C594,Услуги!F:F,СВОД!E594)+SUMIFS(Услуги!AL:AL,Услуги!D:D,СВОД!C594,Услуги!F:F,СВОД!E594)+SUMIFS(Услуги!AQ:AQ,Услуги!D:D,СВОД!C594,Услуги!F:F,СВОД!E594)</f>
        <v>0</v>
      </c>
      <c r="M594" s="251">
        <f>SUMIFS('Скорая мед.помощь'!J:J,'Скорая мед.помощь'!E:E,СВОД!C594,'Скорая мед.помощь'!G:G,СВОД!E594)</f>
        <v>0</v>
      </c>
      <c r="N594" s="278">
        <f>SUMIFS('Круглосуточный стационар'!O:O,'Круглосуточный стационар'!D:D,СВОД!C594,'Круглосуточный стационар'!F:F,СВОД!E594)+SUMIFS(ВМП!O:O,ВМП!D:D,СВОД!C594,ВМП!F:F,СВОД!E594)+SUMIFS('Дневной стационар'!O:O,'Дневной стационар'!D:D,СВОД!C594,'Дневной стационар'!F:F,СВОД!E594)+SUMIFS(ЭКО!M:M,ЭКО!D:D,СВОД!C594,ЭКО!F:F,СВОД!E594)+SUMIFS(Диализ!O:O,Диализ!E:E,СВОД!C594,Диализ!G:G,СВОД!E594)+SUMIFS(Поликлиника!CT:CT,Поликлиника!D:D,СВОД!C594,Поликлиника!F:F,СВОД!E594)+SUMIFS('Скорая мед.помощь'!O:O,'Скорая мед.помощь'!E:E,СВОД!C594,'Скорая мед.помощь'!G:G,СВОД!E594)+SUMIFS(Услуги!AV:AV,Услуги!D:D,СВОД!C594,Услуги!F:F,СВОД!E594)</f>
        <v>0</v>
      </c>
      <c r="O594" s="277">
        <f>SUMIFS(Сверхбаза!L:L,Сверхбаза!C:C,СВОД!C594,Сверхбаза!E:E,СВОД!E594)+SUMIFS(Сверхбаза!M:M,Сверхбаза!C:C,СВОД!C594,Сверхбаза!E:E,СВОД!E594)</f>
        <v>0</v>
      </c>
      <c r="P594" s="251">
        <f>SUMIFS(Сверхбаза!N:N,Сверхбаза!C:C,СВОД!C594,Сверхбаза!E:E,СВОД!E594)</f>
        <v>0</v>
      </c>
      <c r="Q594" s="251">
        <f>SUMIFS(Сверхбаза!P:P,Сверхбаза!C:C,СВОД!C594,Сверхбаза!E:E,СВОД!E594)</f>
        <v>0</v>
      </c>
      <c r="R594" s="251">
        <f>SUMIFS(Сверхбаза!O:O,Сверхбаза!C:C,СВОД!C594,Сверхбаза!E:E,СВОД!E594)</f>
        <v>0</v>
      </c>
      <c r="S594" s="251">
        <f>SUMIFS(Сверхбаза!Q:Q,Сверхбаза!C:C,СВОД!C594,Сверхбаза!E:E,СВОД!E594)</f>
        <v>0</v>
      </c>
      <c r="T594" s="278">
        <f>SUMIFS(Сверхбаза!G:G,Сверхбаза!C:C,СВОД!C594,Сверхбаза!E:E,СВОД!E594)</f>
        <v>0</v>
      </c>
    </row>
    <row r="595" spans="1:20" ht="38.25" outlineLevel="2">
      <c r="A595" s="263">
        <v>3</v>
      </c>
      <c r="B595" s="336">
        <v>506202</v>
      </c>
      <c r="C595" s="336">
        <v>260401</v>
      </c>
      <c r="D595" s="5" t="s">
        <v>424</v>
      </c>
      <c r="E595" s="324">
        <v>3</v>
      </c>
      <c r="F595" s="325" t="s">
        <v>174</v>
      </c>
      <c r="G595" s="277">
        <f>SUMIFS('Круглосуточный стационар'!J:J,'Круглосуточный стационар'!D:D,СВОД!C595,'Круглосуточный стационар'!F:F,СВОД!E595)/2+SUMIFS(ВМП!J:J,ВМП!D:D,СВОД!C595,ВМП!F:F,СВОД!E595)/2+SUMIFS('Дневной стационар'!J:J,'Дневной стационар'!D:D,СВОД!C595,'Дневной стационар'!F:F,СВОД!E595)/2+SUMIFS(ЭКО!H:H,ЭКО!D:D,СВОД!C595,ЭКО!F:F,СВОД!E595)+SUMIFS(Диализ!J:J,Диализ!E:E,СВОД!C595,Диализ!G:G,СВОД!E595)</f>
        <v>0</v>
      </c>
      <c r="H595" s="251">
        <f>SUMIFS(Поликлиника!H:H,Поликлиника!D:D,СВОД!C595,Поликлиника!F:F,СВОД!E595)</f>
        <v>3000</v>
      </c>
      <c r="I595" s="251">
        <f>SUMIFS(Поликлиника!BA:BA,Поликлиника!D:D,СВОД!C595,Поликлиника!F:F,СВОД!E595)</f>
        <v>0</v>
      </c>
      <c r="J595" s="251">
        <f>SUMIFS(Поликлиника!BF:BF,Поликлиника!D:D,СВОД!C595,Поликлиника!F:F,СВОД!E595)</f>
        <v>9000</v>
      </c>
      <c r="K595" s="251">
        <f>SUMIFS(Поликлиника!BU:BU,Поликлиника!D:D,СВОД!C595,Поликлиника!F:F,СВОД!E595)</f>
        <v>20000</v>
      </c>
      <c r="L595" s="251">
        <f>SUMIFS(Услуги!H:H,Услуги!D:D,СВОД!C595,Услуги!F:F,СВОД!E595)+SUMIFS(Услуги!M:M,Услуги!D:D,СВОД!C595,Услуги!F:F,СВОД!E595)+SUMIFS(Услуги!R:R,Услуги!D:D,СВОД!C595,Услуги!F:F,СВОД!E595)+SUMIFS(Услуги!W:W,Услуги!D:D,СВОД!C595,Услуги!F:F,СВОД!E595)+SUMIFS(Услуги!AB:AB,Услуги!D:D,СВОД!C595,Услуги!F:F,СВОД!E595)+SUMIFS(Услуги!AG:AG,Услуги!D:D,СВОД!C595,Услуги!F:F,СВОД!E595)+SUMIFS(Услуги!AL:AL,Услуги!D:D,СВОД!C595,Услуги!F:F,СВОД!E595)+SUMIFS(Услуги!AQ:AQ,Услуги!D:D,СВОД!C595,Услуги!F:F,СВОД!E595)</f>
        <v>321</v>
      </c>
      <c r="M595" s="251">
        <f>SUMIFS('Скорая мед.помощь'!J:J,'Скорая мед.помощь'!E:E,СВОД!C595,'Скорая мед.помощь'!G:G,СВОД!E595)</f>
        <v>0</v>
      </c>
      <c r="N595" s="278">
        <f>SUMIFS('Круглосуточный стационар'!O:O,'Круглосуточный стационар'!D:D,СВОД!C595,'Круглосуточный стационар'!F:F,СВОД!E595)+SUMIFS(ВМП!O:O,ВМП!D:D,СВОД!C595,ВМП!F:F,СВОД!E595)+SUMIFS('Дневной стационар'!O:O,'Дневной стационар'!D:D,СВОД!C595,'Дневной стационар'!F:F,СВОД!E595)+SUMIFS(ЭКО!M:M,ЭКО!D:D,СВОД!C595,ЭКО!F:F,СВОД!E595)+SUMIFS(Диализ!O:O,Диализ!E:E,СВОД!C595,Диализ!G:G,СВОД!E595)+SUMIFS(Поликлиника!CT:CT,Поликлиника!D:D,СВОД!C595,Поликлиника!F:F,СВОД!E595)+SUMIFS('Скорая мед.помощь'!O:O,'Скорая мед.помощь'!E:E,СВОД!C595,'Скорая мед.помощь'!G:G,СВОД!E595)+SUMIFS(Услуги!AV:AV,Услуги!D:D,СВОД!C595,Услуги!F:F,СВОД!E595)</f>
        <v>19533.135047943979</v>
      </c>
      <c r="O595" s="277">
        <f>SUMIFS(Сверхбаза!L:L,Сверхбаза!C:C,СВОД!C595,Сверхбаза!E:E,СВОД!E595)+SUMIFS(Сверхбаза!M:M,Сверхбаза!C:C,СВОД!C595,Сверхбаза!E:E,СВОД!E595)</f>
        <v>0</v>
      </c>
      <c r="P595" s="251">
        <f>SUMIFS(Сверхбаза!N:N,Сверхбаза!C:C,СВОД!C595,Сверхбаза!E:E,СВОД!E595)</f>
        <v>0</v>
      </c>
      <c r="Q595" s="251">
        <f>SUMIFS(Сверхбаза!P:P,Сверхбаза!C:C,СВОД!C595,Сверхбаза!E:E,СВОД!E595)</f>
        <v>0</v>
      </c>
      <c r="R595" s="251">
        <f>SUMIFS(Сверхбаза!O:O,Сверхбаза!C:C,СВОД!C595,Сверхбаза!E:E,СВОД!E595)</f>
        <v>0</v>
      </c>
      <c r="S595" s="251">
        <f>SUMIFS(Сверхбаза!Q:Q,Сверхбаза!C:C,СВОД!C595,Сверхбаза!E:E,СВОД!E595)</f>
        <v>0</v>
      </c>
      <c r="T595" s="278">
        <f>SUMIFS(Сверхбаза!G:G,Сверхбаза!C:C,СВОД!C595,Сверхбаза!E:E,СВОД!E595)</f>
        <v>0</v>
      </c>
    </row>
    <row r="596" spans="1:20" ht="38.25" outlineLevel="2">
      <c r="A596" s="263">
        <v>3</v>
      </c>
      <c r="B596" s="336">
        <v>506202</v>
      </c>
      <c r="C596" s="336">
        <v>260401</v>
      </c>
      <c r="D596" s="5" t="s">
        <v>424</v>
      </c>
      <c r="E596" s="324">
        <v>7</v>
      </c>
      <c r="F596" s="325" t="s">
        <v>706</v>
      </c>
      <c r="G596" s="277">
        <f>SUMIFS('Круглосуточный стационар'!J:J,'Круглосуточный стационар'!D:D,СВОД!C596,'Круглосуточный стационар'!F:F,СВОД!E596)/2+SUMIFS(ВМП!J:J,ВМП!D:D,СВОД!C596,ВМП!F:F,СВОД!E596)/2+SUMIFS('Дневной стационар'!J:J,'Дневной стационар'!D:D,СВОД!C596,'Дневной стационар'!F:F,СВОД!E596)/2+SUMIFS(ЭКО!H:H,ЭКО!D:D,СВОД!C596,ЭКО!F:F,СВОД!E596)+SUMIFS(Диализ!J:J,Диализ!E:E,СВОД!C596,Диализ!G:G,СВОД!E596)</f>
        <v>0</v>
      </c>
      <c r="H596" s="251">
        <f>SUMIFS(Поликлиника!H:H,Поликлиника!D:D,СВОД!C596,Поликлиника!F:F,СВОД!E596)</f>
        <v>0</v>
      </c>
      <c r="I596" s="251">
        <f>SUMIFS(Поликлиника!BA:BA,Поликлиника!D:D,СВОД!C596,Поликлиника!F:F,СВОД!E596)</f>
        <v>0</v>
      </c>
      <c r="J596" s="251">
        <f>SUMIFS(Поликлиника!BF:BF,Поликлиника!D:D,СВОД!C596,Поликлиника!F:F,СВОД!E596)</f>
        <v>0</v>
      </c>
      <c r="K596" s="251">
        <f>SUMIFS(Поликлиника!BU:BU,Поликлиника!D:D,СВОД!C596,Поликлиника!F:F,СВОД!E596)</f>
        <v>0</v>
      </c>
      <c r="L596" s="251">
        <f>SUMIFS(Услуги!H:H,Услуги!D:D,СВОД!C596,Услуги!F:F,СВОД!E596)+SUMIFS(Услуги!M:M,Услуги!D:D,СВОД!C596,Услуги!F:F,СВОД!E596)+SUMIFS(Услуги!R:R,Услуги!D:D,СВОД!C596,Услуги!F:F,СВОД!E596)+SUMIFS(Услуги!W:W,Услуги!D:D,СВОД!C596,Услуги!F:F,СВОД!E596)+SUMIFS(Услуги!AB:AB,Услуги!D:D,СВОД!C596,Услуги!F:F,СВОД!E596)+SUMIFS(Услуги!AG:AG,Услуги!D:D,СВОД!C596,Услуги!F:F,СВОД!E596)+SUMIFS(Услуги!AL:AL,Услуги!D:D,СВОД!C596,Услуги!F:F,СВОД!E596)+SUMIFS(Услуги!AQ:AQ,Услуги!D:D,СВОД!C596,Услуги!F:F,СВОД!E596)</f>
        <v>0</v>
      </c>
      <c r="M596" s="251">
        <f>SUMIFS('Скорая мед.помощь'!J:J,'Скорая мед.помощь'!E:E,СВОД!C596,'Скорая мед.помощь'!G:G,СВОД!E596)</f>
        <v>0</v>
      </c>
      <c r="N596" s="278">
        <f>SUMIFS('Круглосуточный стационар'!O:O,'Круглосуточный стационар'!D:D,СВОД!C596,'Круглосуточный стационар'!F:F,СВОД!E596)+SUMIFS(ВМП!O:O,ВМП!D:D,СВОД!C596,ВМП!F:F,СВОД!E596)+SUMIFS('Дневной стационар'!O:O,'Дневной стационар'!D:D,СВОД!C596,'Дневной стационар'!F:F,СВОД!E596)+SUMIFS(ЭКО!M:M,ЭКО!D:D,СВОД!C596,ЭКО!F:F,СВОД!E596)+SUMIFS(Диализ!O:O,Диализ!E:E,СВОД!C596,Диализ!G:G,СВОД!E596)+SUMIFS(Поликлиника!CT:CT,Поликлиника!D:D,СВОД!C596,Поликлиника!F:F,СВОД!E596)+SUMIFS('Скорая мед.помощь'!O:O,'Скорая мед.помощь'!E:E,СВОД!C596,'Скорая мед.помощь'!G:G,СВОД!E596)+SUMIFS(Услуги!AV:AV,Услуги!D:D,СВОД!C596,Услуги!F:F,СВОД!E596)</f>
        <v>0</v>
      </c>
      <c r="O596" s="277">
        <f>SUMIFS(Сверхбаза!L:L,Сверхбаза!C:C,СВОД!C596,Сверхбаза!E:E,СВОД!E596)+SUMIFS(Сверхбаза!M:M,Сверхбаза!C:C,СВОД!C596,Сверхбаза!E:E,СВОД!E596)</f>
        <v>0</v>
      </c>
      <c r="P596" s="251">
        <f>SUMIFS(Сверхбаза!N:N,Сверхбаза!C:C,СВОД!C596,Сверхбаза!E:E,СВОД!E596)</f>
        <v>0</v>
      </c>
      <c r="Q596" s="251">
        <f>SUMIFS(Сверхбаза!P:P,Сверхбаза!C:C,СВОД!C596,Сверхбаза!E:E,СВОД!E596)</f>
        <v>0</v>
      </c>
      <c r="R596" s="251">
        <f>SUMIFS(Сверхбаза!O:O,Сверхбаза!C:C,СВОД!C596,Сверхбаза!E:E,СВОД!E596)</f>
        <v>0</v>
      </c>
      <c r="S596" s="251">
        <f>SUMIFS(Сверхбаза!Q:Q,Сверхбаза!C:C,СВОД!C596,Сверхбаза!E:E,СВОД!E596)</f>
        <v>0</v>
      </c>
      <c r="T596" s="278">
        <f>SUMIFS(Сверхбаза!G:G,Сверхбаза!C:C,СВОД!C596,Сверхбаза!E:E,СВОД!E596)</f>
        <v>0</v>
      </c>
    </row>
    <row r="597" spans="1:20" ht="38.25" outlineLevel="2">
      <c r="A597" s="263">
        <v>3</v>
      </c>
      <c r="B597" s="336">
        <v>506202</v>
      </c>
      <c r="C597" s="336">
        <v>260401</v>
      </c>
      <c r="D597" s="5" t="s">
        <v>424</v>
      </c>
      <c r="E597" s="324">
        <v>70</v>
      </c>
      <c r="F597" s="325" t="s">
        <v>707</v>
      </c>
      <c r="G597" s="277">
        <f>SUMIFS('Круглосуточный стационар'!J:J,'Круглосуточный стационар'!D:D,СВОД!C597,'Круглосуточный стационар'!F:F,СВОД!E597)/2+SUMIFS(ВМП!J:J,ВМП!D:D,СВОД!C597,ВМП!F:F,СВОД!E597)/2+SUMIFS('Дневной стационар'!J:J,'Дневной стационар'!D:D,СВОД!C597,'Дневной стационар'!F:F,СВОД!E597)/2+SUMIFS(ЭКО!H:H,ЭКО!D:D,СВОД!C597,ЭКО!F:F,СВОД!E597)+SUMIFS(Диализ!J:J,Диализ!E:E,СВОД!C597,Диализ!G:G,СВОД!E597)</f>
        <v>0</v>
      </c>
      <c r="H597" s="251">
        <f>SUMIFS(Поликлиника!H:H,Поликлиника!D:D,СВОД!C597,Поликлиника!F:F,СВОД!E597)</f>
        <v>0</v>
      </c>
      <c r="I597" s="251">
        <f>SUMIFS(Поликлиника!BA:BA,Поликлиника!D:D,СВОД!C597,Поликлиника!F:F,СВОД!E597)</f>
        <v>0</v>
      </c>
      <c r="J597" s="251">
        <f>SUMIFS(Поликлиника!BF:BF,Поликлиника!D:D,СВОД!C597,Поликлиника!F:F,СВОД!E597)</f>
        <v>0</v>
      </c>
      <c r="K597" s="251">
        <f>SUMIFS(Поликлиника!BU:BU,Поликлиника!D:D,СВОД!C597,Поликлиника!F:F,СВОД!E597)</f>
        <v>0</v>
      </c>
      <c r="L597" s="251">
        <f>SUMIFS(Услуги!H:H,Услуги!D:D,СВОД!C597,Услуги!F:F,СВОД!E597)+SUMIFS(Услуги!M:M,Услуги!D:D,СВОД!C597,Услуги!F:F,СВОД!E597)+SUMIFS(Услуги!R:R,Услуги!D:D,СВОД!C597,Услуги!F:F,СВОД!E597)+SUMIFS(Услуги!W:W,Услуги!D:D,СВОД!C597,Услуги!F:F,СВОД!E597)+SUMIFS(Услуги!AB:AB,Услуги!D:D,СВОД!C597,Услуги!F:F,СВОД!E597)+SUMIFS(Услуги!AG:AG,Услуги!D:D,СВОД!C597,Услуги!F:F,СВОД!E597)+SUMIFS(Услуги!AL:AL,Услуги!D:D,СВОД!C597,Услуги!F:F,СВОД!E597)+SUMIFS(Услуги!AQ:AQ,Услуги!D:D,СВОД!C597,Услуги!F:F,СВОД!E597)</f>
        <v>0</v>
      </c>
      <c r="M597" s="251">
        <f>SUMIFS('Скорая мед.помощь'!J:J,'Скорая мед.помощь'!E:E,СВОД!C597,'Скорая мед.помощь'!G:G,СВОД!E597)</f>
        <v>0</v>
      </c>
      <c r="N597" s="278">
        <f>SUMIFS('Круглосуточный стационар'!O:O,'Круглосуточный стационар'!D:D,СВОД!C597,'Круглосуточный стационар'!F:F,СВОД!E597)+SUMIFS(ВМП!O:O,ВМП!D:D,СВОД!C597,ВМП!F:F,СВОД!E597)+SUMIFS('Дневной стационар'!O:O,'Дневной стационар'!D:D,СВОД!C597,'Дневной стационар'!F:F,СВОД!E597)+SUMIFS(ЭКО!M:M,ЭКО!D:D,СВОД!C597,ЭКО!F:F,СВОД!E597)+SUMIFS(Диализ!O:O,Диализ!E:E,СВОД!C597,Диализ!G:G,СВОД!E597)+SUMIFS(Поликлиника!CT:CT,Поликлиника!D:D,СВОД!C597,Поликлиника!F:F,СВОД!E597)+SUMIFS('Скорая мед.помощь'!O:O,'Скорая мед.помощь'!E:E,СВОД!C597,'Скорая мед.помощь'!G:G,СВОД!E597)+SUMIFS(Услуги!AV:AV,Услуги!D:D,СВОД!C597,Услуги!F:F,СВОД!E597)</f>
        <v>0</v>
      </c>
      <c r="O597" s="277">
        <f>SUMIFS(Сверхбаза!L:L,Сверхбаза!C:C,СВОД!C597,Сверхбаза!E:E,СВОД!E597)+SUMIFS(Сверхбаза!M:M,Сверхбаза!C:C,СВОД!C597,Сверхбаза!E:E,СВОД!E597)</f>
        <v>0</v>
      </c>
      <c r="P597" s="251">
        <f>SUMIFS(Сверхбаза!N:N,Сверхбаза!C:C,СВОД!C597,Сверхбаза!E:E,СВОД!E597)</f>
        <v>0</v>
      </c>
      <c r="Q597" s="251">
        <f>SUMIFS(Сверхбаза!P:P,Сверхбаза!C:C,СВОД!C597,Сверхбаза!E:E,СВОД!E597)</f>
        <v>0</v>
      </c>
      <c r="R597" s="251">
        <f>SUMIFS(Сверхбаза!O:O,Сверхбаза!C:C,СВОД!C597,Сверхбаза!E:E,СВОД!E597)</f>
        <v>0</v>
      </c>
      <c r="S597" s="251">
        <f>SUMIFS(Сверхбаза!Q:Q,Сверхбаза!C:C,СВОД!C597,Сверхбаза!E:E,СВОД!E597)</f>
        <v>0</v>
      </c>
      <c r="T597" s="278">
        <f>SUMIFS(Сверхбаза!G:G,Сверхбаза!C:C,СВОД!C597,Сверхбаза!E:E,СВОД!E597)</f>
        <v>0</v>
      </c>
    </row>
    <row r="598" spans="1:20" ht="38.25" outlineLevel="2">
      <c r="A598" s="263">
        <v>3</v>
      </c>
      <c r="B598" s="336">
        <v>506202</v>
      </c>
      <c r="C598" s="336">
        <v>260401</v>
      </c>
      <c r="D598" s="5" t="s">
        <v>424</v>
      </c>
      <c r="E598" s="324">
        <v>94</v>
      </c>
      <c r="F598" s="325" t="s">
        <v>157</v>
      </c>
      <c r="G598" s="277">
        <f>SUMIFS('Круглосуточный стационар'!J:J,'Круглосуточный стационар'!D:D,СВОД!C598,'Круглосуточный стационар'!F:F,СВОД!E598)/2+SUMIFS(ВМП!J:J,ВМП!D:D,СВОД!C598,ВМП!F:F,СВОД!E598)/2+SUMIFS('Дневной стационар'!J:J,'Дневной стационар'!D:D,СВОД!C598,'Дневной стационар'!F:F,СВОД!E598)/2+SUMIFS(ЭКО!H:H,ЭКО!D:D,СВОД!C598,ЭКО!F:F,СВОД!E598)+SUMIFS(Диализ!J:J,Диализ!E:E,СВОД!C598,Диализ!G:G,СВОД!E598)</f>
        <v>0</v>
      </c>
      <c r="H598" s="251">
        <f>SUMIFS(Поликлиника!H:H,Поликлиника!D:D,СВОД!C598,Поликлиника!F:F,СВОД!E598)</f>
        <v>0</v>
      </c>
      <c r="I598" s="251">
        <f>SUMIFS(Поликлиника!BA:BA,Поликлиника!D:D,СВОД!C598,Поликлиника!F:F,СВОД!E598)</f>
        <v>0</v>
      </c>
      <c r="J598" s="251">
        <f>SUMIFS(Поликлиника!BF:BF,Поликлиника!D:D,СВОД!C598,Поликлиника!F:F,СВОД!E598)</f>
        <v>0</v>
      </c>
      <c r="K598" s="251">
        <f>SUMIFS(Поликлиника!BU:BU,Поликлиника!D:D,СВОД!C598,Поликлиника!F:F,СВОД!E598)</f>
        <v>0</v>
      </c>
      <c r="L598" s="251">
        <f>SUMIFS(Услуги!H:H,Услуги!D:D,СВОД!C598,Услуги!F:F,СВОД!E598)+SUMIFS(Услуги!M:M,Услуги!D:D,СВОД!C598,Услуги!F:F,СВОД!E598)+SUMIFS(Услуги!R:R,Услуги!D:D,СВОД!C598,Услуги!F:F,СВОД!E598)+SUMIFS(Услуги!W:W,Услуги!D:D,СВОД!C598,Услуги!F:F,СВОД!E598)+SUMIFS(Услуги!AB:AB,Услуги!D:D,СВОД!C598,Услуги!F:F,СВОД!E598)+SUMIFS(Услуги!AG:AG,Услуги!D:D,СВОД!C598,Услуги!F:F,СВОД!E598)+SUMIFS(Услуги!AL:AL,Услуги!D:D,СВОД!C598,Услуги!F:F,СВОД!E598)+SUMIFS(Услуги!AQ:AQ,Услуги!D:D,СВОД!C598,Услуги!F:F,СВОД!E598)</f>
        <v>0</v>
      </c>
      <c r="M598" s="251">
        <f>SUMIFS('Скорая мед.помощь'!J:J,'Скорая мед.помощь'!E:E,СВОД!C598,'Скорая мед.помощь'!G:G,СВОД!E598)</f>
        <v>0</v>
      </c>
      <c r="N598" s="278">
        <f>SUMIFS('Круглосуточный стационар'!O:O,'Круглосуточный стационар'!D:D,СВОД!C598,'Круглосуточный стационар'!F:F,СВОД!E598)+SUMIFS(ВМП!O:O,ВМП!D:D,СВОД!C598,ВМП!F:F,СВОД!E598)+SUMIFS('Дневной стационар'!O:O,'Дневной стационар'!D:D,СВОД!C598,'Дневной стационар'!F:F,СВОД!E598)+SUMIFS(ЭКО!M:M,ЭКО!D:D,СВОД!C598,ЭКО!F:F,СВОД!E598)+SUMIFS(Диализ!O:O,Диализ!E:E,СВОД!C598,Диализ!G:G,СВОД!E598)+SUMIFS(Поликлиника!CT:CT,Поликлиника!D:D,СВОД!C598,Поликлиника!F:F,СВОД!E598)+SUMIFS('Скорая мед.помощь'!O:O,'Скорая мед.помощь'!E:E,СВОД!C598,'Скорая мед.помощь'!G:G,СВОД!E598)+SUMIFS(Услуги!AV:AV,Услуги!D:D,СВОД!C598,Услуги!F:F,СВОД!E598)</f>
        <v>0</v>
      </c>
      <c r="O598" s="277">
        <f>SUMIFS(Сверхбаза!L:L,Сверхбаза!C:C,СВОД!C598,Сверхбаза!E:E,СВОД!E598)+SUMIFS(Сверхбаза!M:M,Сверхбаза!C:C,СВОД!C598,Сверхбаза!E:E,СВОД!E598)</f>
        <v>0</v>
      </c>
      <c r="P598" s="251">
        <f>SUMIFS(Сверхбаза!N:N,Сверхбаза!C:C,СВОД!C598,Сверхбаза!E:E,СВОД!E598)</f>
        <v>0</v>
      </c>
      <c r="Q598" s="251">
        <f>SUMIFS(Сверхбаза!P:P,Сверхбаза!C:C,СВОД!C598,Сверхбаза!E:E,СВОД!E598)</f>
        <v>0</v>
      </c>
      <c r="R598" s="251">
        <f>SUMIFS(Сверхбаза!O:O,Сверхбаза!C:C,СВОД!C598,Сверхбаза!E:E,СВОД!E598)</f>
        <v>0</v>
      </c>
      <c r="S598" s="251">
        <f>SUMIFS(Сверхбаза!Q:Q,Сверхбаза!C:C,СВОД!C598,Сверхбаза!E:E,СВОД!E598)</f>
        <v>0</v>
      </c>
      <c r="T598" s="278">
        <f>SUMIFS(Сверхбаза!G:G,Сверхбаза!C:C,СВОД!C598,Сверхбаза!E:E,СВОД!E598)</f>
        <v>0</v>
      </c>
    </row>
    <row r="599" spans="1:20" outlineLevel="1">
      <c r="A599" s="264"/>
      <c r="B599" s="254"/>
      <c r="C599" s="254" t="str">
        <f>CONCATENATE(C598," ","Итог")</f>
        <v>260401 Итог</v>
      </c>
      <c r="D599" s="255"/>
      <c r="E599" s="326"/>
      <c r="F599" s="327"/>
      <c r="G599" s="279"/>
      <c r="H599" s="256"/>
      <c r="I599" s="256"/>
      <c r="J599" s="256"/>
      <c r="K599" s="256"/>
      <c r="L599" s="256"/>
      <c r="M599" s="256"/>
      <c r="N599" s="280">
        <f>SUBTOTAL(9,N591:N598)</f>
        <v>60113.73658693074</v>
      </c>
      <c r="O599" s="279"/>
      <c r="P599" s="256"/>
      <c r="Q599" s="256"/>
      <c r="R599" s="256"/>
      <c r="S599" s="256"/>
      <c r="T599" s="280">
        <f>SUBTOTAL(9,T591:T598)</f>
        <v>0</v>
      </c>
    </row>
    <row r="600" spans="1:20" ht="25.5" outlineLevel="2">
      <c r="A600" s="262">
        <v>3</v>
      </c>
      <c r="B600" s="8">
        <v>502602</v>
      </c>
      <c r="C600" s="8">
        <v>260801</v>
      </c>
      <c r="D600" s="9" t="s">
        <v>321</v>
      </c>
      <c r="E600" s="322">
        <v>1</v>
      </c>
      <c r="F600" s="323" t="s">
        <v>12</v>
      </c>
      <c r="G600" s="275">
        <f>SUMIFS('Круглосуточный стационар'!J:J,'Круглосуточный стационар'!D:D,СВОД!C600,'Круглосуточный стационар'!F:F,СВОД!E600)/2+SUMIFS(ВМП!J:J,ВМП!D:D,СВОД!C600,ВМП!F:F,СВОД!E600)/2+SUMIFS('Дневной стационар'!J:J,'Дневной стационар'!D:D,СВОД!C600,'Дневной стационар'!F:F,СВОД!E600)/2+SUMIFS(ЭКО!H:H,ЭКО!D:D,СВОД!C600,ЭКО!F:F,СВОД!E600)+SUMIFS(Диализ!J:J,Диализ!E:E,СВОД!C600,Диализ!G:G,СВОД!E600)</f>
        <v>19316</v>
      </c>
      <c r="H600" s="253">
        <f>SUMIFS(Поликлиника!H:H,Поликлиника!D:D,СВОД!C600,Поликлиника!F:F,СВОД!E600)</f>
        <v>0</v>
      </c>
      <c r="I600" s="253">
        <f>SUMIFS(Поликлиника!BA:BA,Поликлиника!D:D,СВОД!C600,Поликлиника!F:F,СВОД!E600)</f>
        <v>0</v>
      </c>
      <c r="J600" s="253">
        <f>SUMIFS(Поликлиника!BF:BF,Поликлиника!D:D,СВОД!C600,Поликлиника!F:F,СВОД!E600)</f>
        <v>0</v>
      </c>
      <c r="K600" s="253">
        <f>SUMIFS(Поликлиника!BU:BU,Поликлиника!D:D,СВОД!C600,Поликлиника!F:F,СВОД!E600)</f>
        <v>0</v>
      </c>
      <c r="L600" s="253">
        <f>SUMIFS(Услуги!H:H,Услуги!D:D,СВОД!C600,Услуги!F:F,СВОД!E600)+SUMIFS(Услуги!M:M,Услуги!D:D,СВОД!C600,Услуги!F:F,СВОД!E600)+SUMIFS(Услуги!R:R,Услуги!D:D,СВОД!C600,Услуги!F:F,СВОД!E600)+SUMIFS(Услуги!W:W,Услуги!D:D,СВОД!C600,Услуги!F:F,СВОД!E600)+SUMIFS(Услуги!AB:AB,Услуги!D:D,СВОД!C600,Услуги!F:F,СВОД!E600)+SUMIFS(Услуги!AG:AG,Услуги!D:D,СВОД!C600,Услуги!F:F,СВОД!E600)+SUMIFS(Услуги!AL:AL,Услуги!D:D,СВОД!C600,Услуги!F:F,СВОД!E600)+SUMIFS(Услуги!AQ:AQ,Услуги!D:D,СВОД!C600,Услуги!F:F,СВОД!E600)</f>
        <v>0</v>
      </c>
      <c r="M600" s="253">
        <f>SUMIFS('Скорая мед.помощь'!J:J,'Скорая мед.помощь'!E:E,СВОД!C600,'Скорая мед.помощь'!G:G,СВОД!E600)</f>
        <v>0</v>
      </c>
      <c r="N600" s="276">
        <f>SUMIFS('Круглосуточный стационар'!O:O,'Круглосуточный стационар'!D:D,СВОД!C600,'Круглосуточный стационар'!F:F,СВОД!E600)+SUMIFS(ВМП!O:O,ВМП!D:D,СВОД!C600,ВМП!F:F,СВОД!E600)+SUMIFS('Дневной стационар'!O:O,'Дневной стационар'!D:D,СВОД!C600,'Дневной стационар'!F:F,СВОД!E600)+SUMIFS(ЭКО!M:M,ЭКО!D:D,СВОД!C600,ЭКО!F:F,СВОД!E600)+SUMIFS(Диализ!O:O,Диализ!E:E,СВОД!C600,Диализ!G:G,СВОД!E600)+SUMIFS(Поликлиника!CT:CT,Поликлиника!D:D,СВОД!C600,Поликлиника!F:F,СВОД!E600)+SUMIFS('Скорая мед.помощь'!O:O,'Скорая мед.помощь'!E:E,СВОД!C600,'Скорая мед.помощь'!G:G,СВОД!E600)+SUMIFS(Услуги!AV:AV,Услуги!D:D,СВОД!C600,Услуги!F:F,СВОД!E600)</f>
        <v>483984.83089824644</v>
      </c>
      <c r="O600" s="275">
        <f>SUMIFS(Сверхбаза!L:L,Сверхбаза!C:C,СВОД!C600,Сверхбаза!E:E,СВОД!E600)+SUMIFS(Сверхбаза!M:M,Сверхбаза!C:C,СВОД!C600,Сверхбаза!E:E,СВОД!E600)</f>
        <v>0</v>
      </c>
      <c r="P600" s="253">
        <f>SUMIFS(Сверхбаза!N:N,Сверхбаза!C:C,СВОД!C600,Сверхбаза!E:E,СВОД!E600)</f>
        <v>0</v>
      </c>
      <c r="Q600" s="253">
        <f>SUMIFS(Сверхбаза!P:P,Сверхбаза!C:C,СВОД!C600,Сверхбаза!E:E,СВОД!E600)</f>
        <v>0</v>
      </c>
      <c r="R600" s="253">
        <f>SUMIFS(Сверхбаза!O:O,Сверхбаза!C:C,СВОД!C600,Сверхбаза!E:E,СВОД!E600)</f>
        <v>0</v>
      </c>
      <c r="S600" s="253">
        <f>SUMIFS(Сверхбаза!Q:Q,Сверхбаза!C:C,СВОД!C600,Сверхбаза!E:E,СВОД!E600)</f>
        <v>0</v>
      </c>
      <c r="T600" s="276">
        <f>SUMIFS(Сверхбаза!G:G,Сверхбаза!C:C,СВОД!C600,Сверхбаза!E:E,СВОД!E600)</f>
        <v>0</v>
      </c>
    </row>
    <row r="601" spans="1:20" ht="25.5" outlineLevel="2">
      <c r="A601" s="263">
        <v>3</v>
      </c>
      <c r="B601" s="336">
        <v>502602</v>
      </c>
      <c r="C601" s="336">
        <v>260801</v>
      </c>
      <c r="D601" s="5" t="s">
        <v>321</v>
      </c>
      <c r="E601" s="324">
        <v>13</v>
      </c>
      <c r="F601" s="325" t="s">
        <v>704</v>
      </c>
      <c r="G601" s="277">
        <f>SUMIFS('Круглосуточный стационар'!J:J,'Круглосуточный стационар'!D:D,СВОД!C601,'Круглосуточный стационар'!F:F,СВОД!E601)/2+SUMIFS(ВМП!J:J,ВМП!D:D,СВОД!C601,ВМП!F:F,СВОД!E601)/2+SUMIFS('Дневной стационар'!J:J,'Дневной стационар'!D:D,СВОД!C601,'Дневной стационар'!F:F,СВОД!E601)/2+SUMIFS(ЭКО!H:H,ЭКО!D:D,СВОД!C601,ЭКО!F:F,СВОД!E601)+SUMIFS(Диализ!J:J,Диализ!E:E,СВОД!C601,Диализ!G:G,СВОД!E601)</f>
        <v>597</v>
      </c>
      <c r="H601" s="251">
        <f>SUMIFS(Поликлиника!H:H,Поликлиника!D:D,СВОД!C601,Поликлиника!F:F,СВОД!E601)</f>
        <v>0</v>
      </c>
      <c r="I601" s="251">
        <f>SUMIFS(Поликлиника!BA:BA,Поликлиника!D:D,СВОД!C601,Поликлиника!F:F,СВОД!E601)</f>
        <v>0</v>
      </c>
      <c r="J601" s="251">
        <f>SUMIFS(Поликлиника!BF:BF,Поликлиника!D:D,СВОД!C601,Поликлиника!F:F,СВОД!E601)</f>
        <v>0</v>
      </c>
      <c r="K601" s="251">
        <f>SUMIFS(Поликлиника!BU:BU,Поликлиника!D:D,СВОД!C601,Поликлиника!F:F,СВОД!E601)</f>
        <v>0</v>
      </c>
      <c r="L601" s="251">
        <f>SUMIFS(Услуги!H:H,Услуги!D:D,СВОД!C601,Услуги!F:F,СВОД!E601)+SUMIFS(Услуги!M:M,Услуги!D:D,СВОД!C601,Услуги!F:F,СВОД!E601)+SUMIFS(Услуги!R:R,Услуги!D:D,СВОД!C601,Услуги!F:F,СВОД!E601)+SUMIFS(Услуги!W:W,Услуги!D:D,СВОД!C601,Услуги!F:F,СВОД!E601)+SUMIFS(Услуги!AB:AB,Услуги!D:D,СВОД!C601,Услуги!F:F,СВОД!E601)+SUMIFS(Услуги!AG:AG,Услуги!D:D,СВОД!C601,Услуги!F:F,СВОД!E601)+SUMIFS(Услуги!AL:AL,Услуги!D:D,СВОД!C601,Услуги!F:F,СВОД!E601)+SUMIFS(Услуги!AQ:AQ,Услуги!D:D,СВОД!C601,Услуги!F:F,СВОД!E601)</f>
        <v>0</v>
      </c>
      <c r="M601" s="251">
        <f>SUMIFS('Скорая мед.помощь'!J:J,'Скорая мед.помощь'!E:E,СВОД!C601,'Скорая мед.помощь'!G:G,СВОД!E601)</f>
        <v>0</v>
      </c>
      <c r="N601" s="278">
        <f>SUMIFS('Круглосуточный стационар'!O:O,'Круглосуточный стационар'!D:D,СВОД!C601,'Круглосуточный стационар'!F:F,СВОД!E601)+SUMIFS(ВМП!O:O,ВМП!D:D,СВОД!C601,ВМП!F:F,СВОД!E601)+SUMIFS('Дневной стационар'!O:O,'Дневной стационар'!D:D,СВОД!C601,'Дневной стационар'!F:F,СВОД!E601)+SUMIFS(ЭКО!M:M,ЭКО!D:D,СВОД!C601,ЭКО!F:F,СВОД!E601)+SUMIFS(Диализ!O:O,Диализ!E:E,СВОД!C601,Диализ!G:G,СВОД!E601)+SUMIFS(Поликлиника!CT:CT,Поликлиника!D:D,СВОД!C601,Поликлиника!F:F,СВОД!E601)+SUMIFS('Скорая мед.помощь'!O:O,'Скорая мед.помощь'!E:E,СВОД!C601,'Скорая мед.помощь'!G:G,СВОД!E601)+SUMIFS(Услуги!AV:AV,Услуги!D:D,СВОД!C601,Услуги!F:F,СВОД!E601)</f>
        <v>114726.22073408286</v>
      </c>
      <c r="O601" s="277">
        <f>SUMIFS(Сверхбаза!L:L,Сверхбаза!C:C,СВОД!C601,Сверхбаза!E:E,СВОД!E601)+SUMIFS(Сверхбаза!M:M,Сверхбаза!C:C,СВОД!C601,Сверхбаза!E:E,СВОД!E601)</f>
        <v>0</v>
      </c>
      <c r="P601" s="251">
        <f>SUMIFS(Сверхбаза!N:N,Сверхбаза!C:C,СВОД!C601,Сверхбаза!E:E,СВОД!E601)</f>
        <v>0</v>
      </c>
      <c r="Q601" s="251">
        <f>SUMIFS(Сверхбаза!P:P,Сверхбаза!C:C,СВОД!C601,Сверхбаза!E:E,СВОД!E601)</f>
        <v>0</v>
      </c>
      <c r="R601" s="251">
        <f>SUMIFS(Сверхбаза!O:O,Сверхбаза!C:C,СВОД!C601,Сверхбаза!E:E,СВОД!E601)</f>
        <v>0</v>
      </c>
      <c r="S601" s="251">
        <f>SUMIFS(Сверхбаза!Q:Q,Сверхбаза!C:C,СВОД!C601,Сверхбаза!E:E,СВОД!E601)</f>
        <v>0</v>
      </c>
      <c r="T601" s="278">
        <f>SUMIFS(Сверхбаза!G:G,Сверхбаза!C:C,СВОД!C601,Сверхбаза!E:E,СВОД!E601)</f>
        <v>0</v>
      </c>
    </row>
    <row r="602" spans="1:20" ht="25.5" outlineLevel="2">
      <c r="A602" s="263">
        <v>3</v>
      </c>
      <c r="B602" s="336">
        <v>502602</v>
      </c>
      <c r="C602" s="336">
        <v>260801</v>
      </c>
      <c r="D602" s="5" t="s">
        <v>321</v>
      </c>
      <c r="E602" s="324">
        <v>2</v>
      </c>
      <c r="F602" s="325" t="s">
        <v>173</v>
      </c>
      <c r="G602" s="277">
        <f>SUMIFS('Круглосуточный стационар'!J:J,'Круглосуточный стационар'!D:D,СВОД!C602,'Круглосуточный стационар'!F:F,СВОД!E602)/2+SUMIFS(ВМП!J:J,ВМП!D:D,СВОД!C602,ВМП!F:F,СВОД!E602)/2+SUMIFS('Дневной стационар'!J:J,'Дневной стационар'!D:D,СВОД!C602,'Дневной стационар'!F:F,СВОД!E602)/2+SUMIFS(ЭКО!H:H,ЭКО!D:D,СВОД!C602,ЭКО!F:F,СВОД!E602)+SUMIFS(Диализ!J:J,Диализ!E:E,СВОД!C602,Диализ!G:G,СВОД!E602)</f>
        <v>6419</v>
      </c>
      <c r="H602" s="251">
        <f>SUMIFS(Поликлиника!H:H,Поликлиника!D:D,СВОД!C602,Поликлиника!F:F,СВОД!E602)</f>
        <v>0</v>
      </c>
      <c r="I602" s="251">
        <f>SUMIFS(Поликлиника!BA:BA,Поликлиника!D:D,СВОД!C602,Поликлиника!F:F,СВОД!E602)</f>
        <v>0</v>
      </c>
      <c r="J602" s="251">
        <f>SUMIFS(Поликлиника!BF:BF,Поликлиника!D:D,СВОД!C602,Поликлиника!F:F,СВОД!E602)</f>
        <v>0</v>
      </c>
      <c r="K602" s="251">
        <f>SUMIFS(Поликлиника!BU:BU,Поликлиника!D:D,СВОД!C602,Поликлиника!F:F,СВОД!E602)</f>
        <v>0</v>
      </c>
      <c r="L602" s="251">
        <f>SUMIFS(Услуги!H:H,Услуги!D:D,СВОД!C602,Услуги!F:F,СВОД!E602)+SUMIFS(Услуги!M:M,Услуги!D:D,СВОД!C602,Услуги!F:F,СВОД!E602)+SUMIFS(Услуги!R:R,Услуги!D:D,СВОД!C602,Услуги!F:F,СВОД!E602)+SUMIFS(Услуги!W:W,Услуги!D:D,СВОД!C602,Услуги!F:F,СВОД!E602)+SUMIFS(Услуги!AB:AB,Услуги!D:D,СВОД!C602,Услуги!F:F,СВОД!E602)+SUMIFS(Услуги!AG:AG,Услуги!D:D,СВОД!C602,Услуги!F:F,СВОД!E602)+SUMIFS(Услуги!AL:AL,Услуги!D:D,СВОД!C602,Услуги!F:F,СВОД!E602)+SUMIFS(Услуги!AQ:AQ,Услуги!D:D,СВОД!C602,Услуги!F:F,СВОД!E602)</f>
        <v>0</v>
      </c>
      <c r="M602" s="251">
        <f>SUMIFS('Скорая мед.помощь'!J:J,'Скорая мед.помощь'!E:E,СВОД!C602,'Скорая мед.помощь'!G:G,СВОД!E602)</f>
        <v>0</v>
      </c>
      <c r="N602" s="278">
        <f>SUMIFS('Круглосуточный стационар'!O:O,'Круглосуточный стационар'!D:D,СВОД!C602,'Круглосуточный стационар'!F:F,СВОД!E602)+SUMIFS(ВМП!O:O,ВМП!D:D,СВОД!C602,ВМП!F:F,СВОД!E602)+SUMIFS('Дневной стационар'!O:O,'Дневной стационар'!D:D,СВОД!C602,'Дневной стационар'!F:F,СВОД!E602)+SUMIFS(ЭКО!M:M,ЭКО!D:D,СВОД!C602,ЭКО!F:F,СВОД!E602)+SUMIFS(Диализ!O:O,Диализ!E:E,СВОД!C602,Диализ!G:G,СВОД!E602)+SUMIFS(Поликлиника!CT:CT,Поликлиника!D:D,СВОД!C602,Поликлиника!F:F,СВОД!E602)+SUMIFS('Скорая мед.помощь'!O:O,'Скорая мед.помощь'!E:E,СВОД!C602,'Скорая мед.помощь'!G:G,СВОД!E602)+SUMIFS(Услуги!AV:AV,Услуги!D:D,СВОД!C602,Услуги!F:F,СВОД!E602)</f>
        <v>61388.070234999999</v>
      </c>
      <c r="O602" s="277">
        <f>SUMIFS(Сверхбаза!L:L,Сверхбаза!C:C,СВОД!C602,Сверхбаза!E:E,СВОД!E602)+SUMIFS(Сверхбаза!M:M,Сверхбаза!C:C,СВОД!C602,Сверхбаза!E:E,СВОД!E602)</f>
        <v>0</v>
      </c>
      <c r="P602" s="251">
        <f>SUMIFS(Сверхбаза!N:N,Сверхбаза!C:C,СВОД!C602,Сверхбаза!E:E,СВОД!E602)</f>
        <v>0</v>
      </c>
      <c r="Q602" s="251">
        <f>SUMIFS(Сверхбаза!P:P,Сверхбаза!C:C,СВОД!C602,Сверхбаза!E:E,СВОД!E602)</f>
        <v>0</v>
      </c>
      <c r="R602" s="251">
        <f>SUMIFS(Сверхбаза!O:O,Сверхбаза!C:C,СВОД!C602,Сверхбаза!E:E,СВОД!E602)</f>
        <v>0</v>
      </c>
      <c r="S602" s="251">
        <f>SUMIFS(Сверхбаза!Q:Q,Сверхбаза!C:C,СВОД!C602,Сверхбаза!E:E,СВОД!E602)</f>
        <v>0</v>
      </c>
      <c r="T602" s="278">
        <f>SUMIFS(Сверхбаза!G:G,Сверхбаза!C:C,СВОД!C602,Сверхбаза!E:E,СВОД!E602)</f>
        <v>0</v>
      </c>
    </row>
    <row r="603" spans="1:20" ht="25.5" outlineLevel="2">
      <c r="A603" s="263">
        <v>3</v>
      </c>
      <c r="B603" s="336">
        <v>502602</v>
      </c>
      <c r="C603" s="336">
        <v>260801</v>
      </c>
      <c r="D603" s="5" t="s">
        <v>321</v>
      </c>
      <c r="E603" s="324">
        <v>6</v>
      </c>
      <c r="F603" s="325" t="s">
        <v>705</v>
      </c>
      <c r="G603" s="277">
        <f>SUMIFS('Круглосуточный стационар'!J:J,'Круглосуточный стационар'!D:D,СВОД!C603,'Круглосуточный стационар'!F:F,СВОД!E603)/2+SUMIFS(ВМП!J:J,ВМП!D:D,СВОД!C603,ВМП!F:F,СВОД!E603)/2+SUMIFS('Дневной стационар'!J:J,'Дневной стационар'!D:D,СВОД!C603,'Дневной стационар'!F:F,СВОД!E603)/2+SUMIFS(ЭКО!H:H,ЭКО!D:D,СВОД!C603,ЭКО!F:F,СВОД!E603)+SUMIFS(Диализ!J:J,Диализ!E:E,СВОД!C603,Диализ!G:G,СВОД!E603)</f>
        <v>0</v>
      </c>
      <c r="H603" s="251">
        <f>SUMIFS(Поликлиника!H:H,Поликлиника!D:D,СВОД!C603,Поликлиника!F:F,СВОД!E603)</f>
        <v>0</v>
      </c>
      <c r="I603" s="251">
        <f>SUMIFS(Поликлиника!BA:BA,Поликлиника!D:D,СВОД!C603,Поликлиника!F:F,СВОД!E603)</f>
        <v>0</v>
      </c>
      <c r="J603" s="251">
        <f>SUMIFS(Поликлиника!BF:BF,Поликлиника!D:D,СВОД!C603,Поликлиника!F:F,СВОД!E603)</f>
        <v>0</v>
      </c>
      <c r="K603" s="251">
        <f>SUMIFS(Поликлиника!BU:BU,Поликлиника!D:D,СВОД!C603,Поликлиника!F:F,СВОД!E603)</f>
        <v>0</v>
      </c>
      <c r="L603" s="251">
        <f>SUMIFS(Услуги!H:H,Услуги!D:D,СВОД!C603,Услуги!F:F,СВОД!E603)+SUMIFS(Услуги!M:M,Услуги!D:D,СВОД!C603,Услуги!F:F,СВОД!E603)+SUMIFS(Услуги!R:R,Услуги!D:D,СВОД!C603,Услуги!F:F,СВОД!E603)+SUMIFS(Услуги!W:W,Услуги!D:D,СВОД!C603,Услуги!F:F,СВОД!E603)+SUMIFS(Услуги!AB:AB,Услуги!D:D,СВОД!C603,Услуги!F:F,СВОД!E603)+SUMIFS(Услуги!AG:AG,Услуги!D:D,СВОД!C603,Услуги!F:F,СВОД!E603)+SUMIFS(Услуги!AL:AL,Услуги!D:D,СВОД!C603,Услуги!F:F,СВОД!E603)+SUMIFS(Услуги!AQ:AQ,Услуги!D:D,СВОД!C603,Услуги!F:F,СВОД!E603)</f>
        <v>0</v>
      </c>
      <c r="M603" s="251">
        <f>SUMIFS('Скорая мед.помощь'!J:J,'Скорая мед.помощь'!E:E,СВОД!C603,'Скорая мед.помощь'!G:G,СВОД!E603)</f>
        <v>0</v>
      </c>
      <c r="N603" s="278">
        <f>SUMIFS('Круглосуточный стационар'!O:O,'Круглосуточный стационар'!D:D,СВОД!C603,'Круглосуточный стационар'!F:F,СВОД!E603)+SUMIFS(ВМП!O:O,ВМП!D:D,СВОД!C603,ВМП!F:F,СВОД!E603)+SUMIFS('Дневной стационар'!O:O,'Дневной стационар'!D:D,СВОД!C603,'Дневной стационар'!F:F,СВОД!E603)+SUMIFS(ЭКО!M:M,ЭКО!D:D,СВОД!C603,ЭКО!F:F,СВОД!E603)+SUMIFS(Диализ!O:O,Диализ!E:E,СВОД!C603,Диализ!G:G,СВОД!E603)+SUMIFS(Поликлиника!CT:CT,Поликлиника!D:D,СВОД!C603,Поликлиника!F:F,СВОД!E603)+SUMIFS('Скорая мед.помощь'!O:O,'Скорая мед.помощь'!E:E,СВОД!C603,'Скорая мед.помощь'!G:G,СВОД!E603)+SUMIFS(Услуги!AV:AV,Услуги!D:D,СВОД!C603,Услуги!F:F,СВОД!E603)</f>
        <v>0</v>
      </c>
      <c r="O603" s="277">
        <f>SUMIFS(Сверхбаза!L:L,Сверхбаза!C:C,СВОД!C603,Сверхбаза!E:E,СВОД!E603)+SUMIFS(Сверхбаза!M:M,Сверхбаза!C:C,СВОД!C603,Сверхбаза!E:E,СВОД!E603)</f>
        <v>0</v>
      </c>
      <c r="P603" s="251">
        <f>SUMIFS(Сверхбаза!N:N,Сверхбаза!C:C,СВОД!C603,Сверхбаза!E:E,СВОД!E603)</f>
        <v>0</v>
      </c>
      <c r="Q603" s="251">
        <f>SUMIFS(Сверхбаза!P:P,Сверхбаза!C:C,СВОД!C603,Сверхбаза!E:E,СВОД!E603)</f>
        <v>0</v>
      </c>
      <c r="R603" s="251">
        <f>SUMIFS(Сверхбаза!O:O,Сверхбаза!C:C,СВОД!C603,Сверхбаза!E:E,СВОД!E603)</f>
        <v>0</v>
      </c>
      <c r="S603" s="251">
        <f>SUMIFS(Сверхбаза!Q:Q,Сверхбаза!C:C,СВОД!C603,Сверхбаза!E:E,СВОД!E603)</f>
        <v>0</v>
      </c>
      <c r="T603" s="278">
        <f>SUMIFS(Сверхбаза!G:G,Сверхбаза!C:C,СВОД!C603,Сверхбаза!E:E,СВОД!E603)</f>
        <v>0</v>
      </c>
    </row>
    <row r="604" spans="1:20" ht="25.5" outlineLevel="2">
      <c r="A604" s="263">
        <v>3</v>
      </c>
      <c r="B604" s="336">
        <v>502602</v>
      </c>
      <c r="C604" s="336">
        <v>260801</v>
      </c>
      <c r="D604" s="5" t="s">
        <v>321</v>
      </c>
      <c r="E604" s="324">
        <v>3</v>
      </c>
      <c r="F604" s="325" t="s">
        <v>174</v>
      </c>
      <c r="G604" s="277">
        <f>SUMIFS('Круглосуточный стационар'!J:J,'Круглосуточный стационар'!D:D,СВОД!C604,'Круглосуточный стационар'!F:F,СВОД!E604)/2+SUMIFS(ВМП!J:J,ВМП!D:D,СВОД!C604,ВМП!F:F,СВОД!E604)/2+SUMIFS('Дневной стационар'!J:J,'Дневной стационар'!D:D,СВОД!C604,'Дневной стационар'!F:F,СВОД!E604)/2+SUMIFS(ЭКО!H:H,ЭКО!D:D,СВОД!C604,ЭКО!F:F,СВОД!E604)+SUMIFS(Диализ!J:J,Диализ!E:E,СВОД!C604,Диализ!G:G,СВОД!E604)</f>
        <v>0</v>
      </c>
      <c r="H604" s="251">
        <f>SUMIFS(Поликлиника!H:H,Поликлиника!D:D,СВОД!C604,Поликлиника!F:F,СВОД!E604)</f>
        <v>158297</v>
      </c>
      <c r="I604" s="251">
        <f>SUMIFS(Поликлиника!BA:BA,Поликлиника!D:D,СВОД!C604,Поликлиника!F:F,СВОД!E604)</f>
        <v>100000</v>
      </c>
      <c r="J604" s="251">
        <f>SUMIFS(Поликлиника!BF:BF,Поликлиника!D:D,СВОД!C604,Поликлиника!F:F,СВОД!E604)</f>
        <v>341572</v>
      </c>
      <c r="K604" s="251">
        <f>SUMIFS(Поликлиника!BU:BU,Поликлиника!D:D,СВОД!C604,Поликлиника!F:F,СВОД!E604)</f>
        <v>135185</v>
      </c>
      <c r="L604" s="251">
        <f>SUMIFS(Услуги!H:H,Услуги!D:D,СВОД!C604,Услуги!F:F,СВОД!E604)+SUMIFS(Услуги!M:M,Услуги!D:D,СВОД!C604,Услуги!F:F,СВОД!E604)+SUMIFS(Услуги!R:R,Услуги!D:D,СВОД!C604,Услуги!F:F,СВОД!E604)+SUMIFS(Услуги!W:W,Услуги!D:D,СВОД!C604,Услуги!F:F,СВОД!E604)+SUMIFS(Услуги!AB:AB,Услуги!D:D,СВОД!C604,Услуги!F:F,СВОД!E604)+SUMIFS(Услуги!AG:AG,Услуги!D:D,СВОД!C604,Услуги!F:F,СВОД!E604)+SUMIFS(Услуги!AL:AL,Услуги!D:D,СВОД!C604,Услуги!F:F,СВОД!E604)+SUMIFS(Услуги!AQ:AQ,Услуги!D:D,СВОД!C604,Услуги!F:F,СВОД!E604)</f>
        <v>7540.4999999999991</v>
      </c>
      <c r="M604" s="251">
        <f>SUMIFS('Скорая мед.помощь'!J:J,'Скорая мед.помощь'!E:E,СВОД!C604,'Скорая мед.помощь'!G:G,СВОД!E604)</f>
        <v>0</v>
      </c>
      <c r="N604" s="278">
        <f>SUMIFS('Круглосуточный стационар'!O:O,'Круглосуточный стационар'!D:D,СВОД!C604,'Круглосуточный стационар'!F:F,СВОД!E604)+SUMIFS(ВМП!O:O,ВМП!D:D,СВОД!C604,ВМП!F:F,СВОД!E604)+SUMIFS('Дневной стационар'!O:O,'Дневной стационар'!D:D,СВОД!C604,'Дневной стационар'!F:F,СВОД!E604)+SUMIFS(ЭКО!M:M,ЭКО!D:D,СВОД!C604,ЭКО!F:F,СВОД!E604)+SUMIFS(Диализ!O:O,Диализ!E:E,СВОД!C604,Диализ!G:G,СВОД!E604)+SUMIFS(Поликлиника!CT:CT,Поликлиника!D:D,СВОД!C604,Поликлиника!F:F,СВОД!E604)+SUMIFS('Скорая мед.помощь'!O:O,'Скорая мед.помощь'!E:E,СВОД!C604,'Скорая мед.помощь'!G:G,СВОД!E604)+SUMIFS(Услуги!AV:AV,Услуги!D:D,СВОД!C604,Услуги!F:F,СВОД!E604)</f>
        <v>563870.1718294872</v>
      </c>
      <c r="O604" s="277">
        <f>SUMIFS(Сверхбаза!L:L,Сверхбаза!C:C,СВОД!C604,Сверхбаза!E:E,СВОД!E604)+SUMIFS(Сверхбаза!M:M,Сверхбаза!C:C,СВОД!C604,Сверхбаза!E:E,СВОД!E604)</f>
        <v>0</v>
      </c>
      <c r="P604" s="251">
        <f>SUMIFS(Сверхбаза!N:N,Сверхбаза!C:C,СВОД!C604,Сверхбаза!E:E,СВОД!E604)</f>
        <v>0</v>
      </c>
      <c r="Q604" s="251">
        <f>SUMIFS(Сверхбаза!P:P,Сверхбаза!C:C,СВОД!C604,Сверхбаза!E:E,СВОД!E604)</f>
        <v>2322</v>
      </c>
      <c r="R604" s="251">
        <f>SUMIFS(Сверхбаза!O:O,Сверхбаза!C:C,СВОД!C604,Сверхбаза!E:E,СВОД!E604)</f>
        <v>496</v>
      </c>
      <c r="S604" s="251">
        <f>SUMIFS(Сверхбаза!Q:Q,Сверхбаза!C:C,СВОД!C604,Сверхбаза!E:E,СВОД!E604)</f>
        <v>0</v>
      </c>
      <c r="T604" s="278">
        <f>SUMIFS(Сверхбаза!G:G,Сверхбаза!C:C,СВОД!C604,Сверхбаза!E:E,СВОД!E604)</f>
        <v>5463.9450000000006</v>
      </c>
    </row>
    <row r="605" spans="1:20" ht="25.5" outlineLevel="2">
      <c r="A605" s="263">
        <v>3</v>
      </c>
      <c r="B605" s="336">
        <v>502602</v>
      </c>
      <c r="C605" s="336">
        <v>260801</v>
      </c>
      <c r="D605" s="5" t="s">
        <v>321</v>
      </c>
      <c r="E605" s="324">
        <v>7</v>
      </c>
      <c r="F605" s="325" t="s">
        <v>706</v>
      </c>
      <c r="G605" s="277">
        <f>SUMIFS('Круглосуточный стационар'!J:J,'Круглосуточный стационар'!D:D,СВОД!C605,'Круглосуточный стационар'!F:F,СВОД!E605)/2+SUMIFS(ВМП!J:J,ВМП!D:D,СВОД!C605,ВМП!F:F,СВОД!E605)/2+SUMIFS('Дневной стационар'!J:J,'Дневной стационар'!D:D,СВОД!C605,'Дневной стационар'!F:F,СВОД!E605)/2+SUMIFS(ЭКО!H:H,ЭКО!D:D,СВОД!C605,ЭКО!F:F,СВОД!E605)+SUMIFS(Диализ!J:J,Диализ!E:E,СВОД!C605,Диализ!G:G,СВОД!E605)</f>
        <v>0</v>
      </c>
      <c r="H605" s="251">
        <f>SUMIFS(Поликлиника!H:H,Поликлиника!D:D,СВОД!C605,Поликлиника!F:F,СВОД!E605)</f>
        <v>0</v>
      </c>
      <c r="I605" s="251">
        <f>SUMIFS(Поликлиника!BA:BA,Поликлиника!D:D,СВОД!C605,Поликлиника!F:F,СВОД!E605)</f>
        <v>0</v>
      </c>
      <c r="J605" s="251">
        <f>SUMIFS(Поликлиника!BF:BF,Поликлиника!D:D,СВОД!C605,Поликлиника!F:F,СВОД!E605)</f>
        <v>0</v>
      </c>
      <c r="K605" s="251">
        <f>SUMIFS(Поликлиника!BU:BU,Поликлиника!D:D,СВОД!C605,Поликлиника!F:F,СВОД!E605)</f>
        <v>0</v>
      </c>
      <c r="L605" s="251">
        <f>SUMIFS(Услуги!H:H,Услуги!D:D,СВОД!C605,Услуги!F:F,СВОД!E605)+SUMIFS(Услуги!M:M,Услуги!D:D,СВОД!C605,Услуги!F:F,СВОД!E605)+SUMIFS(Услуги!R:R,Услуги!D:D,СВОД!C605,Услуги!F:F,СВОД!E605)+SUMIFS(Услуги!W:W,Услуги!D:D,СВОД!C605,Услуги!F:F,СВОД!E605)+SUMIFS(Услуги!AB:AB,Услуги!D:D,СВОД!C605,Услуги!F:F,СВОД!E605)+SUMIFS(Услуги!AG:AG,Услуги!D:D,СВОД!C605,Услуги!F:F,СВОД!E605)+SUMIFS(Услуги!AL:AL,Услуги!D:D,СВОД!C605,Услуги!F:F,СВОД!E605)+SUMIFS(Услуги!AQ:AQ,Услуги!D:D,СВОД!C605,Услуги!F:F,СВОД!E605)</f>
        <v>0</v>
      </c>
      <c r="M605" s="251">
        <f>SUMIFS('Скорая мед.помощь'!J:J,'Скорая мед.помощь'!E:E,СВОД!C605,'Скорая мед.помощь'!G:G,СВОД!E605)</f>
        <v>0</v>
      </c>
      <c r="N605" s="278">
        <f>SUMIFS('Круглосуточный стационар'!O:O,'Круглосуточный стационар'!D:D,СВОД!C605,'Круглосуточный стационар'!F:F,СВОД!E605)+SUMIFS(ВМП!O:O,ВМП!D:D,СВОД!C605,ВМП!F:F,СВОД!E605)+SUMIFS('Дневной стационар'!O:O,'Дневной стационар'!D:D,СВОД!C605,'Дневной стационар'!F:F,СВОД!E605)+SUMIFS(ЭКО!M:M,ЭКО!D:D,СВОД!C605,ЭКО!F:F,СВОД!E605)+SUMIFS(Диализ!O:O,Диализ!E:E,СВОД!C605,Диализ!G:G,СВОД!E605)+SUMIFS(Поликлиника!CT:CT,Поликлиника!D:D,СВОД!C605,Поликлиника!F:F,СВОД!E605)+SUMIFS('Скорая мед.помощь'!O:O,'Скорая мед.помощь'!E:E,СВОД!C605,'Скорая мед.помощь'!G:G,СВОД!E605)+SUMIFS(Услуги!AV:AV,Услуги!D:D,СВОД!C605,Услуги!F:F,СВОД!E605)</f>
        <v>0</v>
      </c>
      <c r="O605" s="277">
        <f>SUMIFS(Сверхбаза!L:L,Сверхбаза!C:C,СВОД!C605,Сверхбаза!E:E,СВОД!E605)+SUMIFS(Сверхбаза!M:M,Сверхбаза!C:C,СВОД!C605,Сверхбаза!E:E,СВОД!E605)</f>
        <v>0</v>
      </c>
      <c r="P605" s="251">
        <f>SUMIFS(Сверхбаза!N:N,Сверхбаза!C:C,СВОД!C605,Сверхбаза!E:E,СВОД!E605)</f>
        <v>0</v>
      </c>
      <c r="Q605" s="251">
        <f>SUMIFS(Сверхбаза!P:P,Сверхбаза!C:C,СВОД!C605,Сверхбаза!E:E,СВОД!E605)</f>
        <v>0</v>
      </c>
      <c r="R605" s="251">
        <f>SUMIFS(Сверхбаза!O:O,Сверхбаза!C:C,СВОД!C605,Сверхбаза!E:E,СВОД!E605)</f>
        <v>0</v>
      </c>
      <c r="S605" s="251">
        <f>SUMIFS(Сверхбаза!Q:Q,Сверхбаза!C:C,СВОД!C605,Сверхбаза!E:E,СВОД!E605)</f>
        <v>0</v>
      </c>
      <c r="T605" s="278">
        <f>SUMIFS(Сверхбаза!G:G,Сверхбаза!C:C,СВОД!C605,Сверхбаза!E:E,СВОД!E605)</f>
        <v>0</v>
      </c>
    </row>
    <row r="606" spans="1:20" ht="25.5" outlineLevel="2">
      <c r="A606" s="263">
        <v>3</v>
      </c>
      <c r="B606" s="336">
        <v>502602</v>
      </c>
      <c r="C606" s="336">
        <v>260801</v>
      </c>
      <c r="D606" s="5" t="s">
        <v>321</v>
      </c>
      <c r="E606" s="324">
        <v>70</v>
      </c>
      <c r="F606" s="325" t="s">
        <v>707</v>
      </c>
      <c r="G606" s="277">
        <f>SUMIFS('Круглосуточный стационар'!J:J,'Круглосуточный стационар'!D:D,СВОД!C606,'Круглосуточный стационар'!F:F,СВОД!E606)/2+SUMIFS(ВМП!J:J,ВМП!D:D,СВОД!C606,ВМП!F:F,СВОД!E606)/2+SUMIFS('Дневной стационар'!J:J,'Дневной стационар'!D:D,СВОД!C606,'Дневной стационар'!F:F,СВОД!E606)/2+SUMIFS(ЭКО!H:H,ЭКО!D:D,СВОД!C606,ЭКО!F:F,СВОД!E606)+SUMIFS(Диализ!J:J,Диализ!E:E,СВОД!C606,Диализ!G:G,СВОД!E606)</f>
        <v>4210.5</v>
      </c>
      <c r="H606" s="251">
        <f>SUMIFS(Поликлиника!H:H,Поликлиника!D:D,СВОД!C606,Поликлиника!F:F,СВОД!E606)</f>
        <v>0</v>
      </c>
      <c r="I606" s="251">
        <f>SUMIFS(Поликлиника!BA:BA,Поликлиника!D:D,СВОД!C606,Поликлиника!F:F,СВОД!E606)</f>
        <v>0</v>
      </c>
      <c r="J606" s="251">
        <f>SUMIFS(Поликлиника!BF:BF,Поликлиника!D:D,СВОД!C606,Поликлиника!F:F,СВОД!E606)</f>
        <v>0</v>
      </c>
      <c r="K606" s="251">
        <f>SUMIFS(Поликлиника!BU:BU,Поликлиника!D:D,СВОД!C606,Поликлиника!F:F,СВОД!E606)</f>
        <v>0</v>
      </c>
      <c r="L606" s="251">
        <f>SUMIFS(Услуги!H:H,Услуги!D:D,СВОД!C606,Услуги!F:F,СВОД!E606)+SUMIFS(Услуги!M:M,Услуги!D:D,СВОД!C606,Услуги!F:F,СВОД!E606)+SUMIFS(Услуги!R:R,Услуги!D:D,СВОД!C606,Услуги!F:F,СВОД!E606)+SUMIFS(Услуги!W:W,Услуги!D:D,СВОД!C606,Услуги!F:F,СВОД!E606)+SUMIFS(Услуги!AB:AB,Услуги!D:D,СВОД!C606,Услуги!F:F,СВОД!E606)+SUMIFS(Услуги!AG:AG,Услуги!D:D,СВОД!C606,Услуги!F:F,СВОД!E606)+SUMIFS(Услуги!AL:AL,Услуги!D:D,СВОД!C606,Услуги!F:F,СВОД!E606)+SUMIFS(Услуги!AQ:AQ,Услуги!D:D,СВОД!C606,Услуги!F:F,СВОД!E606)</f>
        <v>0</v>
      </c>
      <c r="M606" s="251">
        <f>SUMIFS('Скорая мед.помощь'!J:J,'Скорая мед.помощь'!E:E,СВОД!C606,'Скорая мед.помощь'!G:G,СВОД!E606)</f>
        <v>0</v>
      </c>
      <c r="N606" s="278">
        <f>SUMIFS('Круглосуточный стационар'!O:O,'Круглосуточный стационар'!D:D,СВОД!C606,'Круглосуточный стационар'!F:F,СВОД!E606)+SUMIFS(ВМП!O:O,ВМП!D:D,СВОД!C606,ВМП!F:F,СВОД!E606)+SUMIFS('Дневной стационар'!O:O,'Дневной стационар'!D:D,СВОД!C606,'Дневной стационар'!F:F,СВОД!E606)+SUMIFS(ЭКО!M:M,ЭКО!D:D,СВОД!C606,ЭКО!F:F,СВОД!E606)+SUMIFS(Диализ!O:O,Диализ!E:E,СВОД!C606,Диализ!G:G,СВОД!E606)+SUMIFS(Поликлиника!CT:CT,Поликлиника!D:D,СВОД!C606,Поликлиника!F:F,СВОД!E606)+SUMIFS('Скорая мед.помощь'!O:O,'Скорая мед.помощь'!E:E,СВОД!C606,'Скорая мед.помощь'!G:G,СВОД!E606)+SUMIFS(Услуги!AV:AV,Услуги!D:D,СВОД!C606,Услуги!F:F,СВОД!E606)</f>
        <v>23115.791666666664</v>
      </c>
      <c r="O606" s="277">
        <f>SUMIFS(Сверхбаза!L:L,Сверхбаза!C:C,СВОД!C606,Сверхбаза!E:E,СВОД!E606)+SUMIFS(Сверхбаза!M:M,Сверхбаза!C:C,СВОД!C606,Сверхбаза!E:E,СВОД!E606)</f>
        <v>0</v>
      </c>
      <c r="P606" s="251">
        <f>SUMIFS(Сверхбаза!N:N,Сверхбаза!C:C,СВОД!C606,Сверхбаза!E:E,СВОД!E606)</f>
        <v>0</v>
      </c>
      <c r="Q606" s="251">
        <f>SUMIFS(Сверхбаза!P:P,Сверхбаза!C:C,СВОД!C606,Сверхбаза!E:E,СВОД!E606)</f>
        <v>0</v>
      </c>
      <c r="R606" s="251">
        <f>SUMIFS(Сверхбаза!O:O,Сверхбаза!C:C,СВОД!C606,Сверхбаза!E:E,СВОД!E606)</f>
        <v>0</v>
      </c>
      <c r="S606" s="251">
        <f>SUMIFS(Сверхбаза!Q:Q,Сверхбаза!C:C,СВОД!C606,Сверхбаза!E:E,СВОД!E606)</f>
        <v>0</v>
      </c>
      <c r="T606" s="278">
        <f>SUMIFS(Сверхбаза!G:G,Сверхбаза!C:C,СВОД!C606,Сверхбаза!E:E,СВОД!E606)</f>
        <v>0</v>
      </c>
    </row>
    <row r="607" spans="1:20" ht="25.5" outlineLevel="2">
      <c r="A607" s="263">
        <v>3</v>
      </c>
      <c r="B607" s="336">
        <v>502602</v>
      </c>
      <c r="C607" s="336">
        <v>260801</v>
      </c>
      <c r="D607" s="5" t="s">
        <v>321</v>
      </c>
      <c r="E607" s="324">
        <v>94</v>
      </c>
      <c r="F607" s="325" t="s">
        <v>157</v>
      </c>
      <c r="G607" s="277">
        <f>SUMIFS('Круглосуточный стационар'!J:J,'Круглосуточный стационар'!D:D,СВОД!C607,'Круглосуточный стационар'!F:F,СВОД!E607)/2+SUMIFS(ВМП!J:J,ВМП!D:D,СВОД!C607,ВМП!F:F,СВОД!E607)/2+SUMIFS('Дневной стационар'!J:J,'Дневной стационар'!D:D,СВОД!C607,'Дневной стационар'!F:F,СВОД!E607)/2+SUMIFS(ЭКО!H:H,ЭКО!D:D,СВОД!C607,ЭКО!F:F,СВОД!E607)+SUMIFS(Диализ!J:J,Диализ!E:E,СВОД!C607,Диализ!G:G,СВОД!E607)</f>
        <v>0</v>
      </c>
      <c r="H607" s="251">
        <f>SUMIFS(Поликлиника!H:H,Поликлиника!D:D,СВОД!C607,Поликлиника!F:F,СВОД!E607)</f>
        <v>0</v>
      </c>
      <c r="I607" s="251">
        <f>SUMIFS(Поликлиника!BA:BA,Поликлиника!D:D,СВОД!C607,Поликлиника!F:F,СВОД!E607)</f>
        <v>0</v>
      </c>
      <c r="J607" s="251">
        <f>SUMIFS(Поликлиника!BF:BF,Поликлиника!D:D,СВОД!C607,Поликлиника!F:F,СВОД!E607)</f>
        <v>0</v>
      </c>
      <c r="K607" s="251">
        <f>SUMIFS(Поликлиника!BU:BU,Поликлиника!D:D,СВОД!C607,Поликлиника!F:F,СВОД!E607)</f>
        <v>0</v>
      </c>
      <c r="L607" s="251">
        <f>SUMIFS(Услуги!H:H,Услуги!D:D,СВОД!C607,Услуги!F:F,СВОД!E607)+SUMIFS(Услуги!M:M,Услуги!D:D,СВОД!C607,Услуги!F:F,СВОД!E607)+SUMIFS(Услуги!R:R,Услуги!D:D,СВОД!C607,Услуги!F:F,СВОД!E607)+SUMIFS(Услуги!W:W,Услуги!D:D,СВОД!C607,Услуги!F:F,СВОД!E607)+SUMIFS(Услуги!AB:AB,Услуги!D:D,СВОД!C607,Услуги!F:F,СВОД!E607)+SUMIFS(Услуги!AG:AG,Услуги!D:D,СВОД!C607,Услуги!F:F,СВОД!E607)+SUMIFS(Услуги!AL:AL,Услуги!D:D,СВОД!C607,Услуги!F:F,СВОД!E607)+SUMIFS(Услуги!AQ:AQ,Услуги!D:D,СВОД!C607,Услуги!F:F,СВОД!E607)</f>
        <v>0</v>
      </c>
      <c r="M607" s="251">
        <f>SUMIFS('Скорая мед.помощь'!J:J,'Скорая мед.помощь'!E:E,СВОД!C607,'Скорая мед.помощь'!G:G,СВОД!E607)</f>
        <v>0</v>
      </c>
      <c r="N607" s="278">
        <f>SUMIFS('Круглосуточный стационар'!O:O,'Круглосуточный стационар'!D:D,СВОД!C607,'Круглосуточный стационар'!F:F,СВОД!E607)+SUMIFS(ВМП!O:O,ВМП!D:D,СВОД!C607,ВМП!F:F,СВОД!E607)+SUMIFS('Дневной стационар'!O:O,'Дневной стационар'!D:D,СВОД!C607,'Дневной стационар'!F:F,СВОД!E607)+SUMIFS(ЭКО!M:M,ЭКО!D:D,СВОД!C607,ЭКО!F:F,СВОД!E607)+SUMIFS(Диализ!O:O,Диализ!E:E,СВОД!C607,Диализ!G:G,СВОД!E607)+SUMIFS(Поликлиника!CT:CT,Поликлиника!D:D,СВОД!C607,Поликлиника!F:F,СВОД!E607)+SUMIFS('Скорая мед.помощь'!O:O,'Скорая мед.помощь'!E:E,СВОД!C607,'Скорая мед.помощь'!G:G,СВОД!E607)+SUMIFS(Услуги!AV:AV,Услуги!D:D,СВОД!C607,Услуги!F:F,СВОД!E607)</f>
        <v>0</v>
      </c>
      <c r="O607" s="277">
        <f>SUMIFS(Сверхбаза!L:L,Сверхбаза!C:C,СВОД!C607,Сверхбаза!E:E,СВОД!E607)+SUMIFS(Сверхбаза!M:M,Сверхбаза!C:C,СВОД!C607,Сверхбаза!E:E,СВОД!E607)</f>
        <v>0</v>
      </c>
      <c r="P607" s="251">
        <f>SUMIFS(Сверхбаза!N:N,Сверхбаза!C:C,СВОД!C607,Сверхбаза!E:E,СВОД!E607)</f>
        <v>0</v>
      </c>
      <c r="Q607" s="251">
        <f>SUMIFS(Сверхбаза!P:P,Сверхбаза!C:C,СВОД!C607,Сверхбаза!E:E,СВОД!E607)</f>
        <v>0</v>
      </c>
      <c r="R607" s="251">
        <f>SUMIFS(Сверхбаза!O:O,Сверхбаза!C:C,СВОД!C607,Сверхбаза!E:E,СВОД!E607)</f>
        <v>0</v>
      </c>
      <c r="S607" s="251">
        <f>SUMIFS(Сверхбаза!Q:Q,Сверхбаза!C:C,СВОД!C607,Сверхбаза!E:E,СВОД!E607)</f>
        <v>0</v>
      </c>
      <c r="T607" s="278">
        <f>SUMIFS(Сверхбаза!G:G,Сверхбаза!C:C,СВОД!C607,Сверхбаза!E:E,СВОД!E607)</f>
        <v>0</v>
      </c>
    </row>
    <row r="608" spans="1:20" outlineLevel="1">
      <c r="A608" s="264"/>
      <c r="B608" s="254"/>
      <c r="C608" s="254" t="str">
        <f>CONCATENATE(C607," ","Итог")</f>
        <v>260801 Итог</v>
      </c>
      <c r="D608" s="255"/>
      <c r="E608" s="326"/>
      <c r="F608" s="327"/>
      <c r="G608" s="279"/>
      <c r="H608" s="256"/>
      <c r="I608" s="256"/>
      <c r="J608" s="256"/>
      <c r="K608" s="256"/>
      <c r="L608" s="256"/>
      <c r="M608" s="256"/>
      <c r="N608" s="280">
        <f>SUBTOTAL(9,N600:N607)</f>
        <v>1247085.0853634833</v>
      </c>
      <c r="O608" s="279"/>
      <c r="P608" s="256"/>
      <c r="Q608" s="256"/>
      <c r="R608" s="256"/>
      <c r="S608" s="256"/>
      <c r="T608" s="280">
        <f>SUBTOTAL(9,T600:T607)</f>
        <v>5463.9450000000006</v>
      </c>
    </row>
    <row r="609" spans="1:20" ht="25.5" outlineLevel="2">
      <c r="A609" s="262">
        <v>3</v>
      </c>
      <c r="B609" s="8">
        <v>506901</v>
      </c>
      <c r="C609" s="8">
        <v>261501</v>
      </c>
      <c r="D609" s="9" t="s">
        <v>466</v>
      </c>
      <c r="E609" s="322">
        <v>1</v>
      </c>
      <c r="F609" s="323" t="s">
        <v>12</v>
      </c>
      <c r="G609" s="275">
        <f>SUMIFS('Круглосуточный стационар'!J:J,'Круглосуточный стационар'!D:D,СВОД!C609,'Круглосуточный стационар'!F:F,СВОД!E609)/2+SUMIFS(ВМП!J:J,ВМП!D:D,СВОД!C609,ВМП!F:F,СВОД!E609)/2+SUMIFS('Дневной стационар'!J:J,'Дневной стационар'!D:D,СВОД!C609,'Дневной стационар'!F:F,СВОД!E609)/2+SUMIFS(ЭКО!H:H,ЭКО!D:D,СВОД!C609,ЭКО!F:F,СВОД!E609)+SUMIFS(Диализ!J:J,Диализ!E:E,СВОД!C609,Диализ!G:G,СВОД!E609)</f>
        <v>0</v>
      </c>
      <c r="H609" s="253">
        <f>SUMIFS(Поликлиника!H:H,Поликлиника!D:D,СВОД!C609,Поликлиника!F:F,СВОД!E609)</f>
        <v>0</v>
      </c>
      <c r="I609" s="253">
        <f>SUMIFS(Поликлиника!BA:BA,Поликлиника!D:D,СВОД!C609,Поликлиника!F:F,СВОД!E609)</f>
        <v>0</v>
      </c>
      <c r="J609" s="253">
        <f>SUMIFS(Поликлиника!BF:BF,Поликлиника!D:D,СВОД!C609,Поликлиника!F:F,СВОД!E609)</f>
        <v>0</v>
      </c>
      <c r="K609" s="253">
        <f>SUMIFS(Поликлиника!BU:BU,Поликлиника!D:D,СВОД!C609,Поликлиника!F:F,СВОД!E609)</f>
        <v>0</v>
      </c>
      <c r="L609" s="253">
        <f>SUMIFS(Услуги!H:H,Услуги!D:D,СВОД!C609,Услуги!F:F,СВОД!E609)+SUMIFS(Услуги!M:M,Услуги!D:D,СВОД!C609,Услуги!F:F,СВОД!E609)+SUMIFS(Услуги!R:R,Услуги!D:D,СВОД!C609,Услуги!F:F,СВОД!E609)+SUMIFS(Услуги!W:W,Услуги!D:D,СВОД!C609,Услуги!F:F,СВОД!E609)+SUMIFS(Услуги!AB:AB,Услуги!D:D,СВОД!C609,Услуги!F:F,СВОД!E609)+SUMIFS(Услуги!AG:AG,Услуги!D:D,СВОД!C609,Услуги!F:F,СВОД!E609)+SUMIFS(Услуги!AL:AL,Услуги!D:D,СВОД!C609,Услуги!F:F,СВОД!E609)+SUMIFS(Услуги!AQ:AQ,Услуги!D:D,СВОД!C609,Услуги!F:F,СВОД!E609)</f>
        <v>0</v>
      </c>
      <c r="M609" s="253">
        <f>SUMIFS('Скорая мед.помощь'!J:J,'Скорая мед.помощь'!E:E,СВОД!C609,'Скорая мед.помощь'!G:G,СВОД!E609)</f>
        <v>0</v>
      </c>
      <c r="N609" s="276">
        <f>SUMIFS('Круглосуточный стационар'!O:O,'Круглосуточный стационар'!D:D,СВОД!C609,'Круглосуточный стационар'!F:F,СВОД!E609)+SUMIFS(ВМП!O:O,ВМП!D:D,СВОД!C609,ВМП!F:F,СВОД!E609)+SUMIFS('Дневной стационар'!O:O,'Дневной стационар'!D:D,СВОД!C609,'Дневной стационар'!F:F,СВОД!E609)+SUMIFS(ЭКО!M:M,ЭКО!D:D,СВОД!C609,ЭКО!F:F,СВОД!E609)+SUMIFS(Диализ!O:O,Диализ!E:E,СВОД!C609,Диализ!G:G,СВОД!E609)+SUMIFS(Поликлиника!CT:CT,Поликлиника!D:D,СВОД!C609,Поликлиника!F:F,СВОД!E609)+SUMIFS('Скорая мед.помощь'!O:O,'Скорая мед.помощь'!E:E,СВОД!C609,'Скорая мед.помощь'!G:G,СВОД!E609)+SUMIFS(Услуги!AV:AV,Услуги!D:D,СВОД!C609,Услуги!F:F,СВОД!E609)</f>
        <v>0</v>
      </c>
      <c r="O609" s="275">
        <f>SUMIFS(Сверхбаза!L:L,Сверхбаза!C:C,СВОД!C609,Сверхбаза!E:E,СВОД!E609)+SUMIFS(Сверхбаза!M:M,Сверхбаза!C:C,СВОД!C609,Сверхбаза!E:E,СВОД!E609)</f>
        <v>0</v>
      </c>
      <c r="P609" s="253">
        <f>SUMIFS(Сверхбаза!N:N,Сверхбаза!C:C,СВОД!C609,Сверхбаза!E:E,СВОД!E609)</f>
        <v>0</v>
      </c>
      <c r="Q609" s="253">
        <f>SUMIFS(Сверхбаза!P:P,Сверхбаза!C:C,СВОД!C609,Сверхбаза!E:E,СВОД!E609)</f>
        <v>0</v>
      </c>
      <c r="R609" s="253">
        <f>SUMIFS(Сверхбаза!O:O,Сверхбаза!C:C,СВОД!C609,Сверхбаза!E:E,СВОД!E609)</f>
        <v>0</v>
      </c>
      <c r="S609" s="253">
        <f>SUMIFS(Сверхбаза!Q:Q,Сверхбаза!C:C,СВОД!C609,Сверхбаза!E:E,СВОД!E609)</f>
        <v>0</v>
      </c>
      <c r="T609" s="276">
        <f>SUMIFS(Сверхбаза!G:G,Сверхбаза!C:C,СВОД!C609,Сверхбаза!E:E,СВОД!E609)</f>
        <v>0</v>
      </c>
    </row>
    <row r="610" spans="1:20" ht="25.5" outlineLevel="2">
      <c r="A610" s="263">
        <v>3</v>
      </c>
      <c r="B610" s="336">
        <v>506901</v>
      </c>
      <c r="C610" s="336">
        <v>261501</v>
      </c>
      <c r="D610" s="5" t="s">
        <v>466</v>
      </c>
      <c r="E610" s="324">
        <v>13</v>
      </c>
      <c r="F610" s="325" t="s">
        <v>704</v>
      </c>
      <c r="G610" s="277">
        <f>SUMIFS('Круглосуточный стационар'!J:J,'Круглосуточный стационар'!D:D,СВОД!C610,'Круглосуточный стационар'!F:F,СВОД!E610)/2+SUMIFS(ВМП!J:J,ВМП!D:D,СВОД!C610,ВМП!F:F,СВОД!E610)/2+SUMIFS('Дневной стационар'!J:J,'Дневной стационар'!D:D,СВОД!C610,'Дневной стационар'!F:F,СВОД!E610)/2+SUMIFS(ЭКО!H:H,ЭКО!D:D,СВОД!C610,ЭКО!F:F,СВОД!E610)+SUMIFS(Диализ!J:J,Диализ!E:E,СВОД!C610,Диализ!G:G,СВОД!E610)</f>
        <v>0</v>
      </c>
      <c r="H610" s="251">
        <f>SUMIFS(Поликлиника!H:H,Поликлиника!D:D,СВОД!C610,Поликлиника!F:F,СВОД!E610)</f>
        <v>0</v>
      </c>
      <c r="I610" s="251">
        <f>SUMIFS(Поликлиника!BA:BA,Поликлиника!D:D,СВОД!C610,Поликлиника!F:F,СВОД!E610)</f>
        <v>0</v>
      </c>
      <c r="J610" s="251">
        <f>SUMIFS(Поликлиника!BF:BF,Поликлиника!D:D,СВОД!C610,Поликлиника!F:F,СВОД!E610)</f>
        <v>0</v>
      </c>
      <c r="K610" s="251">
        <f>SUMIFS(Поликлиника!BU:BU,Поликлиника!D:D,СВОД!C610,Поликлиника!F:F,СВОД!E610)</f>
        <v>0</v>
      </c>
      <c r="L610" s="251">
        <f>SUMIFS(Услуги!H:H,Услуги!D:D,СВОД!C610,Услуги!F:F,СВОД!E610)+SUMIFS(Услуги!M:M,Услуги!D:D,СВОД!C610,Услуги!F:F,СВОД!E610)+SUMIFS(Услуги!R:R,Услуги!D:D,СВОД!C610,Услуги!F:F,СВОД!E610)+SUMIFS(Услуги!W:W,Услуги!D:D,СВОД!C610,Услуги!F:F,СВОД!E610)+SUMIFS(Услуги!AB:AB,Услуги!D:D,СВОД!C610,Услуги!F:F,СВОД!E610)+SUMIFS(Услуги!AG:AG,Услуги!D:D,СВОД!C610,Услуги!F:F,СВОД!E610)+SUMIFS(Услуги!AL:AL,Услуги!D:D,СВОД!C610,Услуги!F:F,СВОД!E610)+SUMIFS(Услуги!AQ:AQ,Услуги!D:D,СВОД!C610,Услуги!F:F,СВОД!E610)</f>
        <v>0</v>
      </c>
      <c r="M610" s="251">
        <f>SUMIFS('Скорая мед.помощь'!J:J,'Скорая мед.помощь'!E:E,СВОД!C610,'Скорая мед.помощь'!G:G,СВОД!E610)</f>
        <v>0</v>
      </c>
      <c r="N610" s="278">
        <f>SUMIFS('Круглосуточный стационар'!O:O,'Круглосуточный стационар'!D:D,СВОД!C610,'Круглосуточный стационар'!F:F,СВОД!E610)+SUMIFS(ВМП!O:O,ВМП!D:D,СВОД!C610,ВМП!F:F,СВОД!E610)+SUMIFS('Дневной стационар'!O:O,'Дневной стационар'!D:D,СВОД!C610,'Дневной стационар'!F:F,СВОД!E610)+SUMIFS(ЭКО!M:M,ЭКО!D:D,СВОД!C610,ЭКО!F:F,СВОД!E610)+SUMIFS(Диализ!O:O,Диализ!E:E,СВОД!C610,Диализ!G:G,СВОД!E610)+SUMIFS(Поликлиника!CT:CT,Поликлиника!D:D,СВОД!C610,Поликлиника!F:F,СВОД!E610)+SUMIFS('Скорая мед.помощь'!O:O,'Скорая мед.помощь'!E:E,СВОД!C610,'Скорая мед.помощь'!G:G,СВОД!E610)+SUMIFS(Услуги!AV:AV,Услуги!D:D,СВОД!C610,Услуги!F:F,СВОД!E610)</f>
        <v>0</v>
      </c>
      <c r="O610" s="277">
        <f>SUMIFS(Сверхбаза!L:L,Сверхбаза!C:C,СВОД!C610,Сверхбаза!E:E,СВОД!E610)+SUMIFS(Сверхбаза!M:M,Сверхбаза!C:C,СВОД!C610,Сверхбаза!E:E,СВОД!E610)</f>
        <v>0</v>
      </c>
      <c r="P610" s="251">
        <f>SUMIFS(Сверхбаза!N:N,Сверхбаза!C:C,СВОД!C610,Сверхбаза!E:E,СВОД!E610)</f>
        <v>0</v>
      </c>
      <c r="Q610" s="251">
        <f>SUMIFS(Сверхбаза!P:P,Сверхбаза!C:C,СВОД!C610,Сверхбаза!E:E,СВОД!E610)</f>
        <v>0</v>
      </c>
      <c r="R610" s="251">
        <f>SUMIFS(Сверхбаза!O:O,Сверхбаза!C:C,СВОД!C610,Сверхбаза!E:E,СВОД!E610)</f>
        <v>0</v>
      </c>
      <c r="S610" s="251">
        <f>SUMIFS(Сверхбаза!Q:Q,Сверхбаза!C:C,СВОД!C610,Сверхбаза!E:E,СВОД!E610)</f>
        <v>0</v>
      </c>
      <c r="T610" s="278">
        <f>SUMIFS(Сверхбаза!G:G,Сверхбаза!C:C,СВОД!C610,Сверхбаза!E:E,СВОД!E610)</f>
        <v>0</v>
      </c>
    </row>
    <row r="611" spans="1:20" ht="25.5" outlineLevel="2">
      <c r="A611" s="263">
        <v>3</v>
      </c>
      <c r="B611" s="336">
        <v>506901</v>
      </c>
      <c r="C611" s="336">
        <v>261501</v>
      </c>
      <c r="D611" s="5" t="s">
        <v>466</v>
      </c>
      <c r="E611" s="324">
        <v>2</v>
      </c>
      <c r="F611" s="325" t="s">
        <v>173</v>
      </c>
      <c r="G611" s="277">
        <f>SUMIFS('Круглосуточный стационар'!J:J,'Круглосуточный стационар'!D:D,СВОД!C611,'Круглосуточный стационар'!F:F,СВОД!E611)/2+SUMIFS(ВМП!J:J,ВМП!D:D,СВОД!C611,ВМП!F:F,СВОД!E611)/2+SUMIFS('Дневной стационар'!J:J,'Дневной стационар'!D:D,СВОД!C611,'Дневной стационар'!F:F,СВОД!E611)/2+SUMIFS(ЭКО!H:H,ЭКО!D:D,СВОД!C611,ЭКО!F:F,СВОД!E611)+SUMIFS(Диализ!J:J,Диализ!E:E,СВОД!C611,Диализ!G:G,СВОД!E611)</f>
        <v>49</v>
      </c>
      <c r="H611" s="251">
        <f>SUMIFS(Поликлиника!H:H,Поликлиника!D:D,СВОД!C611,Поликлиника!F:F,СВОД!E611)</f>
        <v>0</v>
      </c>
      <c r="I611" s="251">
        <f>SUMIFS(Поликлиника!BA:BA,Поликлиника!D:D,СВОД!C611,Поликлиника!F:F,СВОД!E611)</f>
        <v>0</v>
      </c>
      <c r="J611" s="251">
        <f>SUMIFS(Поликлиника!BF:BF,Поликлиника!D:D,СВОД!C611,Поликлиника!F:F,СВОД!E611)</f>
        <v>0</v>
      </c>
      <c r="K611" s="251">
        <f>SUMIFS(Поликлиника!BU:BU,Поликлиника!D:D,СВОД!C611,Поликлиника!F:F,СВОД!E611)</f>
        <v>0</v>
      </c>
      <c r="L611" s="251">
        <f>SUMIFS(Услуги!H:H,Услуги!D:D,СВОД!C611,Услуги!F:F,СВОД!E611)+SUMIFS(Услуги!M:M,Услуги!D:D,СВОД!C611,Услуги!F:F,СВОД!E611)+SUMIFS(Услуги!R:R,Услуги!D:D,СВОД!C611,Услуги!F:F,СВОД!E611)+SUMIFS(Услуги!W:W,Услуги!D:D,СВОД!C611,Услуги!F:F,СВОД!E611)+SUMIFS(Услуги!AB:AB,Услуги!D:D,СВОД!C611,Услуги!F:F,СВОД!E611)+SUMIFS(Услуги!AG:AG,Услуги!D:D,СВОД!C611,Услуги!F:F,СВОД!E611)+SUMIFS(Услуги!AL:AL,Услуги!D:D,СВОД!C611,Услуги!F:F,СВОД!E611)+SUMIFS(Услуги!AQ:AQ,Услуги!D:D,СВОД!C611,Услуги!F:F,СВОД!E611)</f>
        <v>0</v>
      </c>
      <c r="M611" s="251">
        <f>SUMIFS('Скорая мед.помощь'!J:J,'Скорая мед.помощь'!E:E,СВОД!C611,'Скорая мед.помощь'!G:G,СВОД!E611)</f>
        <v>0</v>
      </c>
      <c r="N611" s="278">
        <f>SUMIFS('Круглосуточный стационар'!O:O,'Круглосуточный стационар'!D:D,СВОД!C611,'Круглосуточный стационар'!F:F,СВОД!E611)+SUMIFS(ВМП!O:O,ВМП!D:D,СВОД!C611,ВМП!F:F,СВОД!E611)+SUMIFS('Дневной стационар'!O:O,'Дневной стационар'!D:D,СВОД!C611,'Дневной стационар'!F:F,СВОД!E611)+SUMIFS(ЭКО!M:M,ЭКО!D:D,СВОД!C611,ЭКО!F:F,СВОД!E611)+SUMIFS(Диализ!O:O,Диализ!E:E,СВОД!C611,Диализ!G:G,СВОД!E611)+SUMIFS(Поликлиника!CT:CT,Поликлиника!D:D,СВОД!C611,Поликлиника!F:F,СВОД!E611)+SUMIFS('Скорая мед.помощь'!O:O,'Скорая мед.помощь'!E:E,СВОД!C611,'Скорая мед.помощь'!G:G,СВОД!E611)+SUMIFS(Услуги!AV:AV,Услуги!D:D,СВОД!C611,Услуги!F:F,СВОД!E611)</f>
        <v>291.23700000000002</v>
      </c>
      <c r="O611" s="277">
        <f>SUMIFS(Сверхбаза!L:L,Сверхбаза!C:C,СВОД!C611,Сверхбаза!E:E,СВОД!E611)+SUMIFS(Сверхбаза!M:M,Сверхбаза!C:C,СВОД!C611,Сверхбаза!E:E,СВОД!E611)</f>
        <v>0</v>
      </c>
      <c r="P611" s="251">
        <f>SUMIFS(Сверхбаза!N:N,Сверхбаза!C:C,СВОД!C611,Сверхбаза!E:E,СВОД!E611)</f>
        <v>0</v>
      </c>
      <c r="Q611" s="251">
        <f>SUMIFS(Сверхбаза!P:P,Сверхбаза!C:C,СВОД!C611,Сверхбаза!E:E,СВОД!E611)</f>
        <v>0</v>
      </c>
      <c r="R611" s="251">
        <f>SUMIFS(Сверхбаза!O:O,Сверхбаза!C:C,СВОД!C611,Сверхбаза!E:E,СВОД!E611)</f>
        <v>0</v>
      </c>
      <c r="S611" s="251">
        <f>SUMIFS(Сверхбаза!Q:Q,Сверхбаза!C:C,СВОД!C611,Сверхбаза!E:E,СВОД!E611)</f>
        <v>0</v>
      </c>
      <c r="T611" s="278">
        <f>SUMIFS(Сверхбаза!G:G,Сверхбаза!C:C,СВОД!C611,Сверхбаза!E:E,СВОД!E611)</f>
        <v>0</v>
      </c>
    </row>
    <row r="612" spans="1:20" ht="25.5" outlineLevel="2">
      <c r="A612" s="263">
        <v>3</v>
      </c>
      <c r="B612" s="336">
        <v>506901</v>
      </c>
      <c r="C612" s="336">
        <v>261501</v>
      </c>
      <c r="D612" s="5" t="s">
        <v>466</v>
      </c>
      <c r="E612" s="324">
        <v>6</v>
      </c>
      <c r="F612" s="325" t="s">
        <v>705</v>
      </c>
      <c r="G612" s="277">
        <f>SUMIFS('Круглосуточный стационар'!J:J,'Круглосуточный стационар'!D:D,СВОД!C612,'Круглосуточный стационар'!F:F,СВОД!E612)/2+SUMIFS(ВМП!J:J,ВМП!D:D,СВОД!C612,ВМП!F:F,СВОД!E612)/2+SUMIFS('Дневной стационар'!J:J,'Дневной стационар'!D:D,СВОД!C612,'Дневной стационар'!F:F,СВОД!E612)/2+SUMIFS(ЭКО!H:H,ЭКО!D:D,СВОД!C612,ЭКО!F:F,СВОД!E612)+SUMIFS(Диализ!J:J,Диализ!E:E,СВОД!C612,Диализ!G:G,СВОД!E612)</f>
        <v>0</v>
      </c>
      <c r="H612" s="251">
        <f>SUMIFS(Поликлиника!H:H,Поликлиника!D:D,СВОД!C612,Поликлиника!F:F,СВОД!E612)</f>
        <v>0</v>
      </c>
      <c r="I612" s="251">
        <f>SUMIFS(Поликлиника!BA:BA,Поликлиника!D:D,СВОД!C612,Поликлиника!F:F,СВОД!E612)</f>
        <v>0</v>
      </c>
      <c r="J612" s="251">
        <f>SUMIFS(Поликлиника!BF:BF,Поликлиника!D:D,СВОД!C612,Поликлиника!F:F,СВОД!E612)</f>
        <v>0</v>
      </c>
      <c r="K612" s="251">
        <f>SUMIFS(Поликлиника!BU:BU,Поликлиника!D:D,СВОД!C612,Поликлиника!F:F,СВОД!E612)</f>
        <v>0</v>
      </c>
      <c r="L612" s="251">
        <f>SUMIFS(Услуги!H:H,Услуги!D:D,СВОД!C612,Услуги!F:F,СВОД!E612)+SUMIFS(Услуги!M:M,Услуги!D:D,СВОД!C612,Услуги!F:F,СВОД!E612)+SUMIFS(Услуги!R:R,Услуги!D:D,СВОД!C612,Услуги!F:F,СВОД!E612)+SUMIFS(Услуги!W:W,Услуги!D:D,СВОД!C612,Услуги!F:F,СВОД!E612)+SUMIFS(Услуги!AB:AB,Услуги!D:D,СВОД!C612,Услуги!F:F,СВОД!E612)+SUMIFS(Услуги!AG:AG,Услуги!D:D,СВОД!C612,Услуги!F:F,СВОД!E612)+SUMIFS(Услуги!AL:AL,Услуги!D:D,СВОД!C612,Услуги!F:F,СВОД!E612)+SUMIFS(Услуги!AQ:AQ,Услуги!D:D,СВОД!C612,Услуги!F:F,СВОД!E612)</f>
        <v>0</v>
      </c>
      <c r="M612" s="251">
        <f>SUMIFS('Скорая мед.помощь'!J:J,'Скорая мед.помощь'!E:E,СВОД!C612,'Скорая мед.помощь'!G:G,СВОД!E612)</f>
        <v>0</v>
      </c>
      <c r="N612" s="278">
        <f>SUMIFS('Круглосуточный стационар'!O:O,'Круглосуточный стационар'!D:D,СВОД!C612,'Круглосуточный стационар'!F:F,СВОД!E612)+SUMIFS(ВМП!O:O,ВМП!D:D,СВОД!C612,ВМП!F:F,СВОД!E612)+SUMIFS('Дневной стационар'!O:O,'Дневной стационар'!D:D,СВОД!C612,'Дневной стационар'!F:F,СВОД!E612)+SUMIFS(ЭКО!M:M,ЭКО!D:D,СВОД!C612,ЭКО!F:F,СВОД!E612)+SUMIFS(Диализ!O:O,Диализ!E:E,СВОД!C612,Диализ!G:G,СВОД!E612)+SUMIFS(Поликлиника!CT:CT,Поликлиника!D:D,СВОД!C612,Поликлиника!F:F,СВОД!E612)+SUMIFS('Скорая мед.помощь'!O:O,'Скорая мед.помощь'!E:E,СВОД!C612,'Скорая мед.помощь'!G:G,СВОД!E612)+SUMIFS(Услуги!AV:AV,Услуги!D:D,СВОД!C612,Услуги!F:F,СВОД!E612)</f>
        <v>0</v>
      </c>
      <c r="O612" s="277">
        <f>SUMIFS(Сверхбаза!L:L,Сверхбаза!C:C,СВОД!C612,Сверхбаза!E:E,СВОД!E612)+SUMIFS(Сверхбаза!M:M,Сверхбаза!C:C,СВОД!C612,Сверхбаза!E:E,СВОД!E612)</f>
        <v>0</v>
      </c>
      <c r="P612" s="251">
        <f>SUMIFS(Сверхбаза!N:N,Сверхбаза!C:C,СВОД!C612,Сверхбаза!E:E,СВОД!E612)</f>
        <v>0</v>
      </c>
      <c r="Q612" s="251">
        <f>SUMIFS(Сверхбаза!P:P,Сверхбаза!C:C,СВОД!C612,Сверхбаза!E:E,СВОД!E612)</f>
        <v>0</v>
      </c>
      <c r="R612" s="251">
        <f>SUMIFS(Сверхбаза!O:O,Сверхбаза!C:C,СВОД!C612,Сверхбаза!E:E,СВОД!E612)</f>
        <v>0</v>
      </c>
      <c r="S612" s="251">
        <f>SUMIFS(Сверхбаза!Q:Q,Сверхбаза!C:C,СВОД!C612,Сверхбаза!E:E,СВОД!E612)</f>
        <v>0</v>
      </c>
      <c r="T612" s="278">
        <f>SUMIFS(Сверхбаза!G:G,Сверхбаза!C:C,СВОД!C612,Сверхбаза!E:E,СВОД!E612)</f>
        <v>0</v>
      </c>
    </row>
    <row r="613" spans="1:20" ht="25.5" outlineLevel="2">
      <c r="A613" s="263">
        <v>3</v>
      </c>
      <c r="B613" s="336">
        <v>506901</v>
      </c>
      <c r="C613" s="336">
        <v>261501</v>
      </c>
      <c r="D613" s="5" t="s">
        <v>466</v>
      </c>
      <c r="E613" s="324">
        <v>3</v>
      </c>
      <c r="F613" s="325" t="s">
        <v>174</v>
      </c>
      <c r="G613" s="277">
        <f>SUMIFS('Круглосуточный стационар'!J:J,'Круглосуточный стационар'!D:D,СВОД!C613,'Круглосуточный стационар'!F:F,СВОД!E613)/2+SUMIFS(ВМП!J:J,ВМП!D:D,СВОД!C613,ВМП!F:F,СВОД!E613)/2+SUMIFS('Дневной стационар'!J:J,'Дневной стационар'!D:D,СВОД!C613,'Дневной стационар'!F:F,СВОД!E613)/2+SUMIFS(ЭКО!H:H,ЭКО!D:D,СВОД!C613,ЭКО!F:F,СВОД!E613)+SUMIFS(Диализ!J:J,Диализ!E:E,СВОД!C613,Диализ!G:G,СВОД!E613)</f>
        <v>0</v>
      </c>
      <c r="H613" s="251">
        <f>SUMIFS(Поликлиника!H:H,Поликлиника!D:D,СВОД!C613,Поликлиника!F:F,СВОД!E613)</f>
        <v>37966</v>
      </c>
      <c r="I613" s="251">
        <f>SUMIFS(Поликлиника!BA:BA,Поликлиника!D:D,СВОД!C613,Поликлиника!F:F,СВОД!E613)</f>
        <v>20220</v>
      </c>
      <c r="J613" s="251">
        <f>SUMIFS(Поликлиника!BF:BF,Поликлиника!D:D,СВОД!C613,Поликлиника!F:F,СВОД!E613)</f>
        <v>57600</v>
      </c>
      <c r="K613" s="251">
        <f>SUMIFS(Поликлиника!BU:BU,Поликлиника!D:D,СВОД!C613,Поликлиника!F:F,СВОД!E613)</f>
        <v>34888</v>
      </c>
      <c r="L613" s="251">
        <f>SUMIFS(Услуги!H:H,Услуги!D:D,СВОД!C613,Услуги!F:F,СВОД!E613)+SUMIFS(Услуги!M:M,Услуги!D:D,СВОД!C613,Услуги!F:F,СВОД!E613)+SUMIFS(Услуги!R:R,Услуги!D:D,СВОД!C613,Услуги!F:F,СВОД!E613)+SUMIFS(Услуги!W:W,Услуги!D:D,СВОД!C613,Услуги!F:F,СВОД!E613)+SUMIFS(Услуги!AB:AB,Услуги!D:D,СВОД!C613,Услуги!F:F,СВОД!E613)+SUMIFS(Услуги!AG:AG,Услуги!D:D,СВОД!C613,Услуги!F:F,СВОД!E613)+SUMIFS(Услуги!AL:AL,Услуги!D:D,СВОД!C613,Услуги!F:F,СВОД!E613)+SUMIFS(Услуги!AQ:AQ,Услуги!D:D,СВОД!C613,Услуги!F:F,СВОД!E613)</f>
        <v>0</v>
      </c>
      <c r="M613" s="251">
        <f>SUMIFS('Скорая мед.помощь'!J:J,'Скорая мед.помощь'!E:E,СВОД!C613,'Скорая мед.помощь'!G:G,СВОД!E613)</f>
        <v>0</v>
      </c>
      <c r="N613" s="278">
        <f>SUMIFS('Круглосуточный стационар'!O:O,'Круглосуточный стационар'!D:D,СВОД!C613,'Круглосуточный стационар'!F:F,СВОД!E613)+SUMIFS(ВМП!O:O,ВМП!D:D,СВОД!C613,ВМП!F:F,СВОД!E613)+SUMIFS('Дневной стационар'!O:O,'Дневной стационар'!D:D,СВОД!C613,'Дневной стационар'!F:F,СВОД!E613)+SUMIFS(ЭКО!M:M,ЭКО!D:D,СВОД!C613,ЭКО!F:F,СВОД!E613)+SUMIFS(Диализ!O:O,Диализ!E:E,СВОД!C613,Диализ!G:G,СВОД!E613)+SUMIFS(Поликлиника!CT:CT,Поликлиника!D:D,СВОД!C613,Поликлиника!F:F,СВОД!E613)+SUMIFS('Скорая мед.помощь'!O:O,'Скорая мед.помощь'!E:E,СВОД!C613,'Скорая мед.помощь'!G:G,СВОД!E613)+SUMIFS(Услуги!AV:AV,Услуги!D:D,СВОД!C613,Услуги!F:F,СВОД!E613)</f>
        <v>116865.97375362448</v>
      </c>
      <c r="O613" s="277">
        <f>SUMIFS(Сверхбаза!L:L,Сверхбаза!C:C,СВОД!C613,Сверхбаза!E:E,СВОД!E613)+SUMIFS(Сверхбаза!M:M,Сверхбаза!C:C,СВОД!C613,Сверхбаза!E:E,СВОД!E613)</f>
        <v>0</v>
      </c>
      <c r="P613" s="251">
        <f>SUMIFS(Сверхбаза!N:N,Сверхбаза!C:C,СВОД!C613,Сверхбаза!E:E,СВОД!E613)</f>
        <v>0</v>
      </c>
      <c r="Q613" s="251">
        <f>SUMIFS(Сверхбаза!P:P,Сверхбаза!C:C,СВОД!C613,Сверхбаза!E:E,СВОД!E613)</f>
        <v>0</v>
      </c>
      <c r="R613" s="251">
        <f>SUMIFS(Сверхбаза!O:O,Сверхбаза!C:C,СВОД!C613,Сверхбаза!E:E,СВОД!E613)</f>
        <v>0</v>
      </c>
      <c r="S613" s="251">
        <f>SUMIFS(Сверхбаза!Q:Q,Сверхбаза!C:C,СВОД!C613,Сверхбаза!E:E,СВОД!E613)</f>
        <v>0</v>
      </c>
      <c r="T613" s="278">
        <f>SUMIFS(Сверхбаза!G:G,Сверхбаза!C:C,СВОД!C613,Сверхбаза!E:E,СВОД!E613)</f>
        <v>0</v>
      </c>
    </row>
    <row r="614" spans="1:20" ht="25.5" outlineLevel="2">
      <c r="A614" s="263">
        <v>3</v>
      </c>
      <c r="B614" s="336">
        <v>506901</v>
      </c>
      <c r="C614" s="336">
        <v>261501</v>
      </c>
      <c r="D614" s="5" t="s">
        <v>466</v>
      </c>
      <c r="E614" s="324">
        <v>7</v>
      </c>
      <c r="F614" s="325" t="s">
        <v>706</v>
      </c>
      <c r="G614" s="277">
        <f>SUMIFS('Круглосуточный стационар'!J:J,'Круглосуточный стационар'!D:D,СВОД!C614,'Круглосуточный стационар'!F:F,СВОД!E614)/2+SUMIFS(ВМП!J:J,ВМП!D:D,СВОД!C614,ВМП!F:F,СВОД!E614)/2+SUMIFS('Дневной стационар'!J:J,'Дневной стационар'!D:D,СВОД!C614,'Дневной стационар'!F:F,СВОД!E614)/2+SUMIFS(ЭКО!H:H,ЭКО!D:D,СВОД!C614,ЭКО!F:F,СВОД!E614)+SUMIFS(Диализ!J:J,Диализ!E:E,СВОД!C614,Диализ!G:G,СВОД!E614)</f>
        <v>0</v>
      </c>
      <c r="H614" s="251">
        <f>SUMIFS(Поликлиника!H:H,Поликлиника!D:D,СВОД!C614,Поликлиника!F:F,СВОД!E614)</f>
        <v>0</v>
      </c>
      <c r="I614" s="251">
        <f>SUMIFS(Поликлиника!BA:BA,Поликлиника!D:D,СВОД!C614,Поликлиника!F:F,СВОД!E614)</f>
        <v>0</v>
      </c>
      <c r="J614" s="251">
        <f>SUMIFS(Поликлиника!BF:BF,Поликлиника!D:D,СВОД!C614,Поликлиника!F:F,СВОД!E614)</f>
        <v>0</v>
      </c>
      <c r="K614" s="251">
        <f>SUMIFS(Поликлиника!BU:BU,Поликлиника!D:D,СВОД!C614,Поликлиника!F:F,СВОД!E614)</f>
        <v>0</v>
      </c>
      <c r="L614" s="251">
        <f>SUMIFS(Услуги!H:H,Услуги!D:D,СВОД!C614,Услуги!F:F,СВОД!E614)+SUMIFS(Услуги!M:M,Услуги!D:D,СВОД!C614,Услуги!F:F,СВОД!E614)+SUMIFS(Услуги!R:R,Услуги!D:D,СВОД!C614,Услуги!F:F,СВОД!E614)+SUMIFS(Услуги!W:W,Услуги!D:D,СВОД!C614,Услуги!F:F,СВОД!E614)+SUMIFS(Услуги!AB:AB,Услуги!D:D,СВОД!C614,Услуги!F:F,СВОД!E614)+SUMIFS(Услуги!AG:AG,Услуги!D:D,СВОД!C614,Услуги!F:F,СВОД!E614)+SUMIFS(Услуги!AL:AL,Услуги!D:D,СВОД!C614,Услуги!F:F,СВОД!E614)+SUMIFS(Услуги!AQ:AQ,Услуги!D:D,СВОД!C614,Услуги!F:F,СВОД!E614)</f>
        <v>0</v>
      </c>
      <c r="M614" s="251">
        <f>SUMIFS('Скорая мед.помощь'!J:J,'Скорая мед.помощь'!E:E,СВОД!C614,'Скорая мед.помощь'!G:G,СВОД!E614)</f>
        <v>0</v>
      </c>
      <c r="N614" s="278">
        <f>SUMIFS('Круглосуточный стационар'!O:O,'Круглосуточный стационар'!D:D,СВОД!C614,'Круглосуточный стационар'!F:F,СВОД!E614)+SUMIFS(ВМП!O:O,ВМП!D:D,СВОД!C614,ВМП!F:F,СВОД!E614)+SUMIFS('Дневной стационар'!O:O,'Дневной стационар'!D:D,СВОД!C614,'Дневной стационар'!F:F,СВОД!E614)+SUMIFS(ЭКО!M:M,ЭКО!D:D,СВОД!C614,ЭКО!F:F,СВОД!E614)+SUMIFS(Диализ!O:O,Диализ!E:E,СВОД!C614,Диализ!G:G,СВОД!E614)+SUMIFS(Поликлиника!CT:CT,Поликлиника!D:D,СВОД!C614,Поликлиника!F:F,СВОД!E614)+SUMIFS('Скорая мед.помощь'!O:O,'Скорая мед.помощь'!E:E,СВОД!C614,'Скорая мед.помощь'!G:G,СВОД!E614)+SUMIFS(Услуги!AV:AV,Услуги!D:D,СВОД!C614,Услуги!F:F,СВОД!E614)</f>
        <v>0</v>
      </c>
      <c r="O614" s="277">
        <f>SUMIFS(Сверхбаза!L:L,Сверхбаза!C:C,СВОД!C614,Сверхбаза!E:E,СВОД!E614)+SUMIFS(Сверхбаза!M:M,Сверхбаза!C:C,СВОД!C614,Сверхбаза!E:E,СВОД!E614)</f>
        <v>0</v>
      </c>
      <c r="P614" s="251">
        <f>SUMIFS(Сверхбаза!N:N,Сверхбаза!C:C,СВОД!C614,Сверхбаза!E:E,СВОД!E614)</f>
        <v>0</v>
      </c>
      <c r="Q614" s="251">
        <f>SUMIFS(Сверхбаза!P:P,Сверхбаза!C:C,СВОД!C614,Сверхбаза!E:E,СВОД!E614)</f>
        <v>0</v>
      </c>
      <c r="R614" s="251">
        <f>SUMIFS(Сверхбаза!O:O,Сверхбаза!C:C,СВОД!C614,Сверхбаза!E:E,СВОД!E614)</f>
        <v>0</v>
      </c>
      <c r="S614" s="251">
        <f>SUMIFS(Сверхбаза!Q:Q,Сверхбаза!C:C,СВОД!C614,Сверхбаза!E:E,СВОД!E614)</f>
        <v>0</v>
      </c>
      <c r="T614" s="278">
        <f>SUMIFS(Сверхбаза!G:G,Сверхбаза!C:C,СВОД!C614,Сверхбаза!E:E,СВОД!E614)</f>
        <v>0</v>
      </c>
    </row>
    <row r="615" spans="1:20" ht="25.5" outlineLevel="2">
      <c r="A615" s="263">
        <v>3</v>
      </c>
      <c r="B615" s="336">
        <v>506901</v>
      </c>
      <c r="C615" s="336">
        <v>261501</v>
      </c>
      <c r="D615" s="5" t="s">
        <v>466</v>
      </c>
      <c r="E615" s="324">
        <v>70</v>
      </c>
      <c r="F615" s="325" t="s">
        <v>707</v>
      </c>
      <c r="G615" s="277">
        <f>SUMIFS('Круглосуточный стационар'!J:J,'Круглосуточный стационар'!D:D,СВОД!C615,'Круглосуточный стационар'!F:F,СВОД!E615)/2+SUMIFS(ВМП!J:J,ВМП!D:D,СВОД!C615,ВМП!F:F,СВОД!E615)/2+SUMIFS('Дневной стационар'!J:J,'Дневной стационар'!D:D,СВОД!C615,'Дневной стационар'!F:F,СВОД!E615)/2+SUMIFS(ЭКО!H:H,ЭКО!D:D,СВОД!C615,ЭКО!F:F,СВОД!E615)+SUMIFS(Диализ!J:J,Диализ!E:E,СВОД!C615,Диализ!G:G,СВОД!E615)</f>
        <v>0</v>
      </c>
      <c r="H615" s="251">
        <f>SUMIFS(Поликлиника!H:H,Поликлиника!D:D,СВОД!C615,Поликлиника!F:F,СВОД!E615)</f>
        <v>0</v>
      </c>
      <c r="I615" s="251">
        <f>SUMIFS(Поликлиника!BA:BA,Поликлиника!D:D,СВОД!C615,Поликлиника!F:F,СВОД!E615)</f>
        <v>0</v>
      </c>
      <c r="J615" s="251">
        <f>SUMIFS(Поликлиника!BF:BF,Поликлиника!D:D,СВОД!C615,Поликлиника!F:F,СВОД!E615)</f>
        <v>0</v>
      </c>
      <c r="K615" s="251">
        <f>SUMIFS(Поликлиника!BU:BU,Поликлиника!D:D,СВОД!C615,Поликлиника!F:F,СВОД!E615)</f>
        <v>0</v>
      </c>
      <c r="L615" s="251">
        <f>SUMIFS(Услуги!H:H,Услуги!D:D,СВОД!C615,Услуги!F:F,СВОД!E615)+SUMIFS(Услуги!M:M,Услуги!D:D,СВОД!C615,Услуги!F:F,СВОД!E615)+SUMIFS(Услуги!R:R,Услуги!D:D,СВОД!C615,Услуги!F:F,СВОД!E615)+SUMIFS(Услуги!W:W,Услуги!D:D,СВОД!C615,Услуги!F:F,СВОД!E615)+SUMIFS(Услуги!AB:AB,Услуги!D:D,СВОД!C615,Услуги!F:F,СВОД!E615)+SUMIFS(Услуги!AG:AG,Услуги!D:D,СВОД!C615,Услуги!F:F,СВОД!E615)+SUMIFS(Услуги!AL:AL,Услуги!D:D,СВОД!C615,Услуги!F:F,СВОД!E615)+SUMIFS(Услуги!AQ:AQ,Услуги!D:D,СВОД!C615,Услуги!F:F,СВОД!E615)</f>
        <v>0</v>
      </c>
      <c r="M615" s="251">
        <f>SUMIFS('Скорая мед.помощь'!J:J,'Скорая мед.помощь'!E:E,СВОД!C615,'Скорая мед.помощь'!G:G,СВОД!E615)</f>
        <v>0</v>
      </c>
      <c r="N615" s="278">
        <f>SUMIFS('Круглосуточный стационар'!O:O,'Круглосуточный стационар'!D:D,СВОД!C615,'Круглосуточный стационар'!F:F,СВОД!E615)+SUMIFS(ВМП!O:O,ВМП!D:D,СВОД!C615,ВМП!F:F,СВОД!E615)+SUMIFS('Дневной стационар'!O:O,'Дневной стационар'!D:D,СВОД!C615,'Дневной стационар'!F:F,СВОД!E615)+SUMIFS(ЭКО!M:M,ЭКО!D:D,СВОД!C615,ЭКО!F:F,СВОД!E615)+SUMIFS(Диализ!O:O,Диализ!E:E,СВОД!C615,Диализ!G:G,СВОД!E615)+SUMIFS(Поликлиника!CT:CT,Поликлиника!D:D,СВОД!C615,Поликлиника!F:F,СВОД!E615)+SUMIFS('Скорая мед.помощь'!O:O,'Скорая мед.помощь'!E:E,СВОД!C615,'Скорая мед.помощь'!G:G,СВОД!E615)+SUMIFS(Услуги!AV:AV,Услуги!D:D,СВОД!C615,Услуги!F:F,СВОД!E615)</f>
        <v>0</v>
      </c>
      <c r="O615" s="277">
        <f>SUMIFS(Сверхбаза!L:L,Сверхбаза!C:C,СВОД!C615,Сверхбаза!E:E,СВОД!E615)+SUMIFS(Сверхбаза!M:M,Сверхбаза!C:C,СВОД!C615,Сверхбаза!E:E,СВОД!E615)</f>
        <v>0</v>
      </c>
      <c r="P615" s="251">
        <f>SUMIFS(Сверхбаза!N:N,Сверхбаза!C:C,СВОД!C615,Сверхбаза!E:E,СВОД!E615)</f>
        <v>0</v>
      </c>
      <c r="Q615" s="251">
        <f>SUMIFS(Сверхбаза!P:P,Сверхбаза!C:C,СВОД!C615,Сверхбаза!E:E,СВОД!E615)</f>
        <v>0</v>
      </c>
      <c r="R615" s="251">
        <f>SUMIFS(Сверхбаза!O:O,Сверхбаза!C:C,СВОД!C615,Сверхбаза!E:E,СВОД!E615)</f>
        <v>0</v>
      </c>
      <c r="S615" s="251">
        <f>SUMIFS(Сверхбаза!Q:Q,Сверхбаза!C:C,СВОД!C615,Сверхбаза!E:E,СВОД!E615)</f>
        <v>0</v>
      </c>
      <c r="T615" s="278">
        <f>SUMIFS(Сверхбаза!G:G,Сверхбаза!C:C,СВОД!C615,Сверхбаза!E:E,СВОД!E615)</f>
        <v>0</v>
      </c>
    </row>
    <row r="616" spans="1:20" ht="25.5" outlineLevel="2">
      <c r="A616" s="263">
        <v>3</v>
      </c>
      <c r="B616" s="336">
        <v>506901</v>
      </c>
      <c r="C616" s="336">
        <v>261501</v>
      </c>
      <c r="D616" s="5" t="s">
        <v>466</v>
      </c>
      <c r="E616" s="324">
        <v>94</v>
      </c>
      <c r="F616" s="325" t="s">
        <v>157</v>
      </c>
      <c r="G616" s="277">
        <f>SUMIFS('Круглосуточный стационар'!J:J,'Круглосуточный стационар'!D:D,СВОД!C616,'Круглосуточный стационар'!F:F,СВОД!E616)/2+SUMIFS(ВМП!J:J,ВМП!D:D,СВОД!C616,ВМП!F:F,СВОД!E616)/2+SUMIFS('Дневной стационар'!J:J,'Дневной стационар'!D:D,СВОД!C616,'Дневной стационар'!F:F,СВОД!E616)/2+SUMIFS(ЭКО!H:H,ЭКО!D:D,СВОД!C616,ЭКО!F:F,СВОД!E616)+SUMIFS(Диализ!J:J,Диализ!E:E,СВОД!C616,Диализ!G:G,СВОД!E616)</f>
        <v>0</v>
      </c>
      <c r="H616" s="251">
        <f>SUMIFS(Поликлиника!H:H,Поликлиника!D:D,СВОД!C616,Поликлиника!F:F,СВОД!E616)</f>
        <v>0</v>
      </c>
      <c r="I616" s="251">
        <f>SUMIFS(Поликлиника!BA:BA,Поликлиника!D:D,СВОД!C616,Поликлиника!F:F,СВОД!E616)</f>
        <v>0</v>
      </c>
      <c r="J616" s="251">
        <f>SUMIFS(Поликлиника!BF:BF,Поликлиника!D:D,СВОД!C616,Поликлиника!F:F,СВОД!E616)</f>
        <v>0</v>
      </c>
      <c r="K616" s="251">
        <f>SUMIFS(Поликлиника!BU:BU,Поликлиника!D:D,СВОД!C616,Поликлиника!F:F,СВОД!E616)</f>
        <v>0</v>
      </c>
      <c r="L616" s="251">
        <f>SUMIFS(Услуги!H:H,Услуги!D:D,СВОД!C616,Услуги!F:F,СВОД!E616)+SUMIFS(Услуги!M:M,Услуги!D:D,СВОД!C616,Услуги!F:F,СВОД!E616)+SUMIFS(Услуги!R:R,Услуги!D:D,СВОД!C616,Услуги!F:F,СВОД!E616)+SUMIFS(Услуги!W:W,Услуги!D:D,СВОД!C616,Услуги!F:F,СВОД!E616)+SUMIFS(Услуги!AB:AB,Услуги!D:D,СВОД!C616,Услуги!F:F,СВОД!E616)+SUMIFS(Услуги!AG:AG,Услуги!D:D,СВОД!C616,Услуги!F:F,СВОД!E616)+SUMIFS(Услуги!AL:AL,Услуги!D:D,СВОД!C616,Услуги!F:F,СВОД!E616)+SUMIFS(Услуги!AQ:AQ,Услуги!D:D,СВОД!C616,Услуги!F:F,СВОД!E616)</f>
        <v>0</v>
      </c>
      <c r="M616" s="251">
        <f>SUMIFS('Скорая мед.помощь'!J:J,'Скорая мед.помощь'!E:E,СВОД!C616,'Скорая мед.помощь'!G:G,СВОД!E616)</f>
        <v>0</v>
      </c>
      <c r="N616" s="278">
        <f>SUMIFS('Круглосуточный стационар'!O:O,'Круглосуточный стационар'!D:D,СВОД!C616,'Круглосуточный стационар'!F:F,СВОД!E616)+SUMIFS(ВМП!O:O,ВМП!D:D,СВОД!C616,ВМП!F:F,СВОД!E616)+SUMIFS('Дневной стационар'!O:O,'Дневной стационар'!D:D,СВОД!C616,'Дневной стационар'!F:F,СВОД!E616)+SUMIFS(ЭКО!M:M,ЭКО!D:D,СВОД!C616,ЭКО!F:F,СВОД!E616)+SUMIFS(Диализ!O:O,Диализ!E:E,СВОД!C616,Диализ!G:G,СВОД!E616)+SUMIFS(Поликлиника!CT:CT,Поликлиника!D:D,СВОД!C616,Поликлиника!F:F,СВОД!E616)+SUMIFS('Скорая мед.помощь'!O:O,'Скорая мед.помощь'!E:E,СВОД!C616,'Скорая мед.помощь'!G:G,СВОД!E616)+SUMIFS(Услуги!AV:AV,Услуги!D:D,СВОД!C616,Услуги!F:F,СВОД!E616)</f>
        <v>0</v>
      </c>
      <c r="O616" s="277">
        <f>SUMIFS(Сверхбаза!L:L,Сверхбаза!C:C,СВОД!C616,Сверхбаза!E:E,СВОД!E616)+SUMIFS(Сверхбаза!M:M,Сверхбаза!C:C,СВОД!C616,Сверхбаза!E:E,СВОД!E616)</f>
        <v>0</v>
      </c>
      <c r="P616" s="251">
        <f>SUMIFS(Сверхбаза!N:N,Сверхбаза!C:C,СВОД!C616,Сверхбаза!E:E,СВОД!E616)</f>
        <v>0</v>
      </c>
      <c r="Q616" s="251">
        <f>SUMIFS(Сверхбаза!P:P,Сверхбаза!C:C,СВОД!C616,Сверхбаза!E:E,СВОД!E616)</f>
        <v>0</v>
      </c>
      <c r="R616" s="251">
        <f>SUMIFS(Сверхбаза!O:O,Сверхбаза!C:C,СВОД!C616,Сверхбаза!E:E,СВОД!E616)</f>
        <v>0</v>
      </c>
      <c r="S616" s="251">
        <f>SUMIFS(Сверхбаза!Q:Q,Сверхбаза!C:C,СВОД!C616,Сверхбаза!E:E,СВОД!E616)</f>
        <v>0</v>
      </c>
      <c r="T616" s="278">
        <f>SUMIFS(Сверхбаза!G:G,Сверхбаза!C:C,СВОД!C616,Сверхбаза!E:E,СВОД!E616)</f>
        <v>0</v>
      </c>
    </row>
    <row r="617" spans="1:20" outlineLevel="1">
      <c r="A617" s="264"/>
      <c r="B617" s="254"/>
      <c r="C617" s="254" t="str">
        <f>CONCATENATE(C616," ","Итог")</f>
        <v>261501 Итог</v>
      </c>
      <c r="D617" s="255"/>
      <c r="E617" s="326"/>
      <c r="F617" s="327"/>
      <c r="G617" s="279"/>
      <c r="H617" s="256"/>
      <c r="I617" s="256"/>
      <c r="J617" s="256"/>
      <c r="K617" s="256"/>
      <c r="L617" s="256"/>
      <c r="M617" s="256"/>
      <c r="N617" s="280">
        <f>SUBTOTAL(9,N609:N616)</f>
        <v>117157.21075362447</v>
      </c>
      <c r="O617" s="279"/>
      <c r="P617" s="256"/>
      <c r="Q617" s="256"/>
      <c r="R617" s="256"/>
      <c r="S617" s="256"/>
      <c r="T617" s="280">
        <f>SUBTOTAL(9,T609:T616)</f>
        <v>0</v>
      </c>
    </row>
    <row r="618" spans="1:20" ht="25.5" outlineLevel="2">
      <c r="A618" s="262">
        <v>3</v>
      </c>
      <c r="B618" s="8">
        <v>502603</v>
      </c>
      <c r="C618" s="8">
        <v>261601</v>
      </c>
      <c r="D618" s="9" t="s">
        <v>638</v>
      </c>
      <c r="E618" s="322">
        <v>1</v>
      </c>
      <c r="F618" s="323" t="s">
        <v>12</v>
      </c>
      <c r="G618" s="275">
        <f>SUMIFS('Круглосуточный стационар'!J:J,'Круглосуточный стационар'!D:D,СВОД!C618,'Круглосуточный стационар'!F:F,СВОД!E618)/2+SUMIFS(ВМП!J:J,ВМП!D:D,СВОД!C618,ВМП!F:F,СВОД!E618)/2+SUMIFS('Дневной стационар'!J:J,'Дневной стационар'!D:D,СВОД!C618,'Дневной стационар'!F:F,СВОД!E618)/2+SUMIFS(ЭКО!H:H,ЭКО!D:D,СВОД!C618,ЭКО!F:F,СВОД!E618)+SUMIFS(Диализ!J:J,Диализ!E:E,СВОД!C618,Диализ!G:G,СВОД!E618)</f>
        <v>445</v>
      </c>
      <c r="H618" s="253">
        <f>SUMIFS(Поликлиника!H:H,Поликлиника!D:D,СВОД!C618,Поликлиника!F:F,СВОД!E618)</f>
        <v>0</v>
      </c>
      <c r="I618" s="253">
        <f>SUMIFS(Поликлиника!BA:BA,Поликлиника!D:D,СВОД!C618,Поликлиника!F:F,СВОД!E618)</f>
        <v>0</v>
      </c>
      <c r="J618" s="253">
        <f>SUMIFS(Поликлиника!BF:BF,Поликлиника!D:D,СВОД!C618,Поликлиника!F:F,СВОД!E618)</f>
        <v>0</v>
      </c>
      <c r="K618" s="253">
        <f>SUMIFS(Поликлиника!BU:BU,Поликлиника!D:D,СВОД!C618,Поликлиника!F:F,СВОД!E618)</f>
        <v>0</v>
      </c>
      <c r="L618" s="253">
        <f>SUMIFS(Услуги!H:H,Услуги!D:D,СВОД!C618,Услуги!F:F,СВОД!E618)+SUMIFS(Услуги!M:M,Услуги!D:D,СВОД!C618,Услуги!F:F,СВОД!E618)+SUMIFS(Услуги!R:R,Услуги!D:D,СВОД!C618,Услуги!F:F,СВОД!E618)+SUMIFS(Услуги!W:W,Услуги!D:D,СВОД!C618,Услуги!F:F,СВОД!E618)+SUMIFS(Услуги!AB:AB,Услуги!D:D,СВОД!C618,Услуги!F:F,СВОД!E618)+SUMIFS(Услуги!AG:AG,Услуги!D:D,СВОД!C618,Услуги!F:F,СВОД!E618)+SUMIFS(Услуги!AL:AL,Услуги!D:D,СВОД!C618,Услуги!F:F,СВОД!E618)+SUMIFS(Услуги!AQ:AQ,Услуги!D:D,СВОД!C618,Услуги!F:F,СВОД!E618)</f>
        <v>0</v>
      </c>
      <c r="M618" s="253">
        <f>SUMIFS('Скорая мед.помощь'!J:J,'Скорая мед.помощь'!E:E,СВОД!C618,'Скорая мед.помощь'!G:G,СВОД!E618)</f>
        <v>0</v>
      </c>
      <c r="N618" s="276">
        <f>SUMIFS('Круглосуточный стационар'!O:O,'Круглосуточный стационар'!D:D,СВОД!C618,'Круглосуточный стационар'!F:F,СВОД!E618)+SUMIFS(ВМП!O:O,ВМП!D:D,СВОД!C618,ВМП!F:F,СВОД!E618)+SUMIFS('Дневной стационар'!O:O,'Дневной стационар'!D:D,СВОД!C618,'Дневной стационар'!F:F,СВОД!E618)+SUMIFS(ЭКО!M:M,ЭКО!D:D,СВОД!C618,ЭКО!F:F,СВОД!E618)+SUMIFS(Диализ!O:O,Диализ!E:E,СВОД!C618,Диализ!G:G,СВОД!E618)+SUMIFS(Поликлиника!CT:CT,Поликлиника!D:D,СВОД!C618,Поликлиника!F:F,СВОД!E618)+SUMIFS('Скорая мед.помощь'!O:O,'Скорая мед.помощь'!E:E,СВОД!C618,'Скорая мед.помощь'!G:G,СВОД!E618)+SUMIFS(Услуги!AV:AV,Услуги!D:D,СВОД!C618,Услуги!F:F,СВОД!E618)</f>
        <v>10437.334556504844</v>
      </c>
      <c r="O618" s="275">
        <f>SUMIFS(Сверхбаза!L:L,Сверхбаза!C:C,СВОД!C618,Сверхбаза!E:E,СВОД!E618)+SUMIFS(Сверхбаза!M:M,Сверхбаза!C:C,СВОД!C618,Сверхбаза!E:E,СВОД!E618)</f>
        <v>283</v>
      </c>
      <c r="P618" s="253">
        <f>SUMIFS(Сверхбаза!N:N,Сверхбаза!C:C,СВОД!C618,Сверхбаза!E:E,СВОД!E618)</f>
        <v>0</v>
      </c>
      <c r="Q618" s="253">
        <f>SUMIFS(Сверхбаза!P:P,Сверхбаза!C:C,СВОД!C618,Сверхбаза!E:E,СВОД!E618)</f>
        <v>0</v>
      </c>
      <c r="R618" s="253">
        <f>SUMIFS(Сверхбаза!O:O,Сверхбаза!C:C,СВОД!C618,Сверхбаза!E:E,СВОД!E618)</f>
        <v>0</v>
      </c>
      <c r="S618" s="253">
        <f>SUMIFS(Сверхбаза!Q:Q,Сверхбаза!C:C,СВОД!C618,Сверхбаза!E:E,СВОД!E618)</f>
        <v>0</v>
      </c>
      <c r="T618" s="276">
        <f>SUMIFS(Сверхбаза!G:G,Сверхбаза!C:C,СВОД!C618,Сверхбаза!E:E,СВОД!E618)</f>
        <v>12924.609999999999</v>
      </c>
    </row>
    <row r="619" spans="1:20" ht="25.5" outlineLevel="2">
      <c r="A619" s="263">
        <v>3</v>
      </c>
      <c r="B619" s="336">
        <v>502603</v>
      </c>
      <c r="C619" s="336">
        <v>261601</v>
      </c>
      <c r="D619" s="5" t="s">
        <v>638</v>
      </c>
      <c r="E619" s="324">
        <v>13</v>
      </c>
      <c r="F619" s="325" t="s">
        <v>704</v>
      </c>
      <c r="G619" s="277">
        <f>SUMIFS('Круглосуточный стационар'!J:J,'Круглосуточный стационар'!D:D,СВОД!C619,'Круглосуточный стационар'!F:F,СВОД!E619)/2+SUMIFS(ВМП!J:J,ВМП!D:D,СВОД!C619,ВМП!F:F,СВОД!E619)/2+SUMIFS('Дневной стационар'!J:J,'Дневной стационар'!D:D,СВОД!C619,'Дневной стационар'!F:F,СВОД!E619)/2+SUMIFS(ЭКО!H:H,ЭКО!D:D,СВОД!C619,ЭКО!F:F,СВОД!E619)+SUMIFS(Диализ!J:J,Диализ!E:E,СВОД!C619,Диализ!G:G,СВОД!E619)</f>
        <v>0</v>
      </c>
      <c r="H619" s="251">
        <f>SUMIFS(Поликлиника!H:H,Поликлиника!D:D,СВОД!C619,Поликлиника!F:F,СВОД!E619)</f>
        <v>0</v>
      </c>
      <c r="I619" s="251">
        <f>SUMIFS(Поликлиника!BA:BA,Поликлиника!D:D,СВОД!C619,Поликлиника!F:F,СВОД!E619)</f>
        <v>0</v>
      </c>
      <c r="J619" s="251">
        <f>SUMIFS(Поликлиника!BF:BF,Поликлиника!D:D,СВОД!C619,Поликлиника!F:F,СВОД!E619)</f>
        <v>0</v>
      </c>
      <c r="K619" s="251">
        <f>SUMIFS(Поликлиника!BU:BU,Поликлиника!D:D,СВОД!C619,Поликлиника!F:F,СВОД!E619)</f>
        <v>0</v>
      </c>
      <c r="L619" s="251">
        <f>SUMIFS(Услуги!H:H,Услуги!D:D,СВОД!C619,Услуги!F:F,СВОД!E619)+SUMIFS(Услуги!M:M,Услуги!D:D,СВОД!C619,Услуги!F:F,СВОД!E619)+SUMIFS(Услуги!R:R,Услуги!D:D,СВОД!C619,Услуги!F:F,СВОД!E619)+SUMIFS(Услуги!W:W,Услуги!D:D,СВОД!C619,Услуги!F:F,СВОД!E619)+SUMIFS(Услуги!AB:AB,Услуги!D:D,СВОД!C619,Услуги!F:F,СВОД!E619)+SUMIFS(Услуги!AG:AG,Услуги!D:D,СВОД!C619,Услуги!F:F,СВОД!E619)+SUMIFS(Услуги!AL:AL,Услуги!D:D,СВОД!C619,Услуги!F:F,СВОД!E619)+SUMIFS(Услуги!AQ:AQ,Услуги!D:D,СВОД!C619,Услуги!F:F,СВОД!E619)</f>
        <v>0</v>
      </c>
      <c r="M619" s="251">
        <f>SUMIFS('Скорая мед.помощь'!J:J,'Скорая мед.помощь'!E:E,СВОД!C619,'Скорая мед.помощь'!G:G,СВОД!E619)</f>
        <v>0</v>
      </c>
      <c r="N619" s="278">
        <f>SUMIFS('Круглосуточный стационар'!O:O,'Круглосуточный стационар'!D:D,СВОД!C619,'Круглосуточный стационар'!F:F,СВОД!E619)+SUMIFS(ВМП!O:O,ВМП!D:D,СВОД!C619,ВМП!F:F,СВОД!E619)+SUMIFS('Дневной стационар'!O:O,'Дневной стационар'!D:D,СВОД!C619,'Дневной стационар'!F:F,СВОД!E619)+SUMIFS(ЭКО!M:M,ЭКО!D:D,СВОД!C619,ЭКО!F:F,СВОД!E619)+SUMIFS(Диализ!O:O,Диализ!E:E,СВОД!C619,Диализ!G:G,СВОД!E619)+SUMIFS(Поликлиника!CT:CT,Поликлиника!D:D,СВОД!C619,Поликлиника!F:F,СВОД!E619)+SUMIFS('Скорая мед.помощь'!O:O,'Скорая мед.помощь'!E:E,СВОД!C619,'Скорая мед.помощь'!G:G,СВОД!E619)+SUMIFS(Услуги!AV:AV,Услуги!D:D,СВОД!C619,Услуги!F:F,СВОД!E619)</f>
        <v>0</v>
      </c>
      <c r="O619" s="277">
        <f>SUMIFS(Сверхбаза!L:L,Сверхбаза!C:C,СВОД!C619,Сверхбаза!E:E,СВОД!E619)+SUMIFS(Сверхбаза!M:M,Сверхбаза!C:C,СВОД!C619,Сверхбаза!E:E,СВОД!E619)</f>
        <v>0</v>
      </c>
      <c r="P619" s="251">
        <f>SUMIFS(Сверхбаза!N:N,Сверхбаза!C:C,СВОД!C619,Сверхбаза!E:E,СВОД!E619)</f>
        <v>0</v>
      </c>
      <c r="Q619" s="251">
        <f>SUMIFS(Сверхбаза!P:P,Сверхбаза!C:C,СВОД!C619,Сверхбаза!E:E,СВОД!E619)</f>
        <v>0</v>
      </c>
      <c r="R619" s="251">
        <f>SUMIFS(Сверхбаза!O:O,Сверхбаза!C:C,СВОД!C619,Сверхбаза!E:E,СВОД!E619)</f>
        <v>0</v>
      </c>
      <c r="S619" s="251">
        <f>SUMIFS(Сверхбаза!Q:Q,Сверхбаза!C:C,СВОД!C619,Сверхбаза!E:E,СВОД!E619)</f>
        <v>0</v>
      </c>
      <c r="T619" s="278">
        <f>SUMIFS(Сверхбаза!G:G,Сверхбаза!C:C,СВОД!C619,Сверхбаза!E:E,СВОД!E619)</f>
        <v>0</v>
      </c>
    </row>
    <row r="620" spans="1:20" ht="25.5" outlineLevel="2">
      <c r="A620" s="263">
        <v>3</v>
      </c>
      <c r="B620" s="336">
        <v>502603</v>
      </c>
      <c r="C620" s="336">
        <v>261601</v>
      </c>
      <c r="D620" s="5" t="s">
        <v>638</v>
      </c>
      <c r="E620" s="324">
        <v>2</v>
      </c>
      <c r="F620" s="325" t="s">
        <v>173</v>
      </c>
      <c r="G620" s="277">
        <f>SUMIFS('Круглосуточный стационар'!J:J,'Круглосуточный стационар'!D:D,СВОД!C620,'Круглосуточный стационар'!F:F,СВОД!E620)/2+SUMIFS(ВМП!J:J,ВМП!D:D,СВОД!C620,ВМП!F:F,СВОД!E620)/2+SUMIFS('Дневной стационар'!J:J,'Дневной стационар'!D:D,СВОД!C620,'Дневной стационар'!F:F,СВОД!E620)/2+SUMIFS(ЭКО!H:H,ЭКО!D:D,СВОД!C620,ЭКО!F:F,СВОД!E620)+SUMIFS(Диализ!J:J,Диализ!E:E,СВОД!C620,Диализ!G:G,СВОД!E620)</f>
        <v>0</v>
      </c>
      <c r="H620" s="251">
        <f>SUMIFS(Поликлиника!H:H,Поликлиника!D:D,СВОД!C620,Поликлиника!F:F,СВОД!E620)</f>
        <v>0</v>
      </c>
      <c r="I620" s="251">
        <f>SUMIFS(Поликлиника!BA:BA,Поликлиника!D:D,СВОД!C620,Поликлиника!F:F,СВОД!E620)</f>
        <v>0</v>
      </c>
      <c r="J620" s="251">
        <f>SUMIFS(Поликлиника!BF:BF,Поликлиника!D:D,СВОД!C620,Поликлиника!F:F,СВОД!E620)</f>
        <v>0</v>
      </c>
      <c r="K620" s="251">
        <f>SUMIFS(Поликлиника!BU:BU,Поликлиника!D:D,СВОД!C620,Поликлиника!F:F,СВОД!E620)</f>
        <v>0</v>
      </c>
      <c r="L620" s="251">
        <f>SUMIFS(Услуги!H:H,Услуги!D:D,СВОД!C620,Услуги!F:F,СВОД!E620)+SUMIFS(Услуги!M:M,Услуги!D:D,СВОД!C620,Услуги!F:F,СВОД!E620)+SUMIFS(Услуги!R:R,Услуги!D:D,СВОД!C620,Услуги!F:F,СВОД!E620)+SUMIFS(Услуги!W:W,Услуги!D:D,СВОД!C620,Услуги!F:F,СВОД!E620)+SUMIFS(Услуги!AB:AB,Услуги!D:D,СВОД!C620,Услуги!F:F,СВОД!E620)+SUMIFS(Услуги!AG:AG,Услуги!D:D,СВОД!C620,Услуги!F:F,СВОД!E620)+SUMIFS(Услуги!AL:AL,Услуги!D:D,СВОД!C620,Услуги!F:F,СВОД!E620)+SUMIFS(Услуги!AQ:AQ,Услуги!D:D,СВОД!C620,Услуги!F:F,СВОД!E620)</f>
        <v>0</v>
      </c>
      <c r="M620" s="251">
        <f>SUMIFS('Скорая мед.помощь'!J:J,'Скорая мед.помощь'!E:E,СВОД!C620,'Скорая мед.помощь'!G:G,СВОД!E620)</f>
        <v>0</v>
      </c>
      <c r="N620" s="278">
        <f>SUMIFS('Круглосуточный стационар'!O:O,'Круглосуточный стационар'!D:D,СВОД!C620,'Круглосуточный стационар'!F:F,СВОД!E620)+SUMIFS(ВМП!O:O,ВМП!D:D,СВОД!C620,ВМП!F:F,СВОД!E620)+SUMIFS('Дневной стационар'!O:O,'Дневной стационар'!D:D,СВОД!C620,'Дневной стационар'!F:F,СВОД!E620)+SUMIFS(ЭКО!M:M,ЭКО!D:D,СВОД!C620,ЭКО!F:F,СВОД!E620)+SUMIFS(Диализ!O:O,Диализ!E:E,СВОД!C620,Диализ!G:G,СВОД!E620)+SUMIFS(Поликлиника!CT:CT,Поликлиника!D:D,СВОД!C620,Поликлиника!F:F,СВОД!E620)+SUMIFS('Скорая мед.помощь'!O:O,'Скорая мед.помощь'!E:E,СВОД!C620,'Скорая мед.помощь'!G:G,СВОД!E620)+SUMIFS(Услуги!AV:AV,Услуги!D:D,СВОД!C620,Услуги!F:F,СВОД!E620)</f>
        <v>0</v>
      </c>
      <c r="O620" s="277">
        <f>SUMIFS(Сверхбаза!L:L,Сверхбаза!C:C,СВОД!C620,Сверхбаза!E:E,СВОД!E620)+SUMIFS(Сверхбаза!M:M,Сверхбаза!C:C,СВОД!C620,Сверхбаза!E:E,СВОД!E620)</f>
        <v>0</v>
      </c>
      <c r="P620" s="251">
        <f>SUMIFS(Сверхбаза!N:N,Сверхбаза!C:C,СВОД!C620,Сверхбаза!E:E,СВОД!E620)</f>
        <v>0</v>
      </c>
      <c r="Q620" s="251">
        <f>SUMIFS(Сверхбаза!P:P,Сверхбаза!C:C,СВОД!C620,Сверхбаза!E:E,СВОД!E620)</f>
        <v>0</v>
      </c>
      <c r="R620" s="251">
        <f>SUMIFS(Сверхбаза!O:O,Сверхбаза!C:C,СВОД!C620,Сверхбаза!E:E,СВОД!E620)</f>
        <v>0</v>
      </c>
      <c r="S620" s="251">
        <f>SUMIFS(Сверхбаза!Q:Q,Сверхбаза!C:C,СВОД!C620,Сверхбаза!E:E,СВОД!E620)</f>
        <v>0</v>
      </c>
      <c r="T620" s="278">
        <f>SUMIFS(Сверхбаза!G:G,Сверхбаза!C:C,СВОД!C620,Сверхбаза!E:E,СВОД!E620)</f>
        <v>0</v>
      </c>
    </row>
    <row r="621" spans="1:20" ht="25.5" outlineLevel="2">
      <c r="A621" s="263">
        <v>3</v>
      </c>
      <c r="B621" s="336">
        <v>502603</v>
      </c>
      <c r="C621" s="336">
        <v>261601</v>
      </c>
      <c r="D621" s="5" t="s">
        <v>638</v>
      </c>
      <c r="E621" s="324">
        <v>6</v>
      </c>
      <c r="F621" s="325" t="s">
        <v>705</v>
      </c>
      <c r="G621" s="277">
        <f>SUMIFS('Круглосуточный стационар'!J:J,'Круглосуточный стационар'!D:D,СВОД!C621,'Круглосуточный стационар'!F:F,СВОД!E621)/2+SUMIFS(ВМП!J:J,ВМП!D:D,СВОД!C621,ВМП!F:F,СВОД!E621)/2+SUMIFS('Дневной стационар'!J:J,'Дневной стационар'!D:D,СВОД!C621,'Дневной стационар'!F:F,СВОД!E621)/2+SUMIFS(ЭКО!H:H,ЭКО!D:D,СВОД!C621,ЭКО!F:F,СВОД!E621)+SUMIFS(Диализ!J:J,Диализ!E:E,СВОД!C621,Диализ!G:G,СВОД!E621)</f>
        <v>0</v>
      </c>
      <c r="H621" s="251">
        <f>SUMIFS(Поликлиника!H:H,Поликлиника!D:D,СВОД!C621,Поликлиника!F:F,СВОД!E621)</f>
        <v>0</v>
      </c>
      <c r="I621" s="251">
        <f>SUMIFS(Поликлиника!BA:BA,Поликлиника!D:D,СВОД!C621,Поликлиника!F:F,СВОД!E621)</f>
        <v>0</v>
      </c>
      <c r="J621" s="251">
        <f>SUMIFS(Поликлиника!BF:BF,Поликлиника!D:D,СВОД!C621,Поликлиника!F:F,СВОД!E621)</f>
        <v>0</v>
      </c>
      <c r="K621" s="251">
        <f>SUMIFS(Поликлиника!BU:BU,Поликлиника!D:D,СВОД!C621,Поликлиника!F:F,СВОД!E621)</f>
        <v>0</v>
      </c>
      <c r="L621" s="251">
        <f>SUMIFS(Услуги!H:H,Услуги!D:D,СВОД!C621,Услуги!F:F,СВОД!E621)+SUMIFS(Услуги!M:M,Услуги!D:D,СВОД!C621,Услуги!F:F,СВОД!E621)+SUMIFS(Услуги!R:R,Услуги!D:D,СВОД!C621,Услуги!F:F,СВОД!E621)+SUMIFS(Услуги!W:W,Услуги!D:D,СВОД!C621,Услуги!F:F,СВОД!E621)+SUMIFS(Услуги!AB:AB,Услуги!D:D,СВОД!C621,Услуги!F:F,СВОД!E621)+SUMIFS(Услуги!AG:AG,Услуги!D:D,СВОД!C621,Услуги!F:F,СВОД!E621)+SUMIFS(Услуги!AL:AL,Услуги!D:D,СВОД!C621,Услуги!F:F,СВОД!E621)+SUMIFS(Услуги!AQ:AQ,Услуги!D:D,СВОД!C621,Услуги!F:F,СВОД!E621)</f>
        <v>0</v>
      </c>
      <c r="M621" s="251">
        <f>SUMIFS('Скорая мед.помощь'!J:J,'Скорая мед.помощь'!E:E,СВОД!C621,'Скорая мед.помощь'!G:G,СВОД!E621)</f>
        <v>0</v>
      </c>
      <c r="N621" s="278">
        <f>SUMIFS('Круглосуточный стационар'!O:O,'Круглосуточный стационар'!D:D,СВОД!C621,'Круглосуточный стационар'!F:F,СВОД!E621)+SUMIFS(ВМП!O:O,ВМП!D:D,СВОД!C621,ВМП!F:F,СВОД!E621)+SUMIFS('Дневной стационар'!O:O,'Дневной стационар'!D:D,СВОД!C621,'Дневной стационар'!F:F,СВОД!E621)+SUMIFS(ЭКО!M:M,ЭКО!D:D,СВОД!C621,ЭКО!F:F,СВОД!E621)+SUMIFS(Диализ!O:O,Диализ!E:E,СВОД!C621,Диализ!G:G,СВОД!E621)+SUMIFS(Поликлиника!CT:CT,Поликлиника!D:D,СВОД!C621,Поликлиника!F:F,СВОД!E621)+SUMIFS('Скорая мед.помощь'!O:O,'Скорая мед.помощь'!E:E,СВОД!C621,'Скорая мед.помощь'!G:G,СВОД!E621)+SUMIFS(Услуги!AV:AV,Услуги!D:D,СВОД!C621,Услуги!F:F,СВОД!E621)</f>
        <v>0</v>
      </c>
      <c r="O621" s="277">
        <f>SUMIFS(Сверхбаза!L:L,Сверхбаза!C:C,СВОД!C621,Сверхбаза!E:E,СВОД!E621)+SUMIFS(Сверхбаза!M:M,Сверхбаза!C:C,СВОД!C621,Сверхбаза!E:E,СВОД!E621)</f>
        <v>0</v>
      </c>
      <c r="P621" s="251">
        <f>SUMIFS(Сверхбаза!N:N,Сверхбаза!C:C,СВОД!C621,Сверхбаза!E:E,СВОД!E621)</f>
        <v>0</v>
      </c>
      <c r="Q621" s="251">
        <f>SUMIFS(Сверхбаза!P:P,Сверхбаза!C:C,СВОД!C621,Сверхбаза!E:E,СВОД!E621)</f>
        <v>0</v>
      </c>
      <c r="R621" s="251">
        <f>SUMIFS(Сверхбаза!O:O,Сверхбаза!C:C,СВОД!C621,Сверхбаза!E:E,СВОД!E621)</f>
        <v>0</v>
      </c>
      <c r="S621" s="251">
        <f>SUMIFS(Сверхбаза!Q:Q,Сверхбаза!C:C,СВОД!C621,Сверхбаза!E:E,СВОД!E621)</f>
        <v>0</v>
      </c>
      <c r="T621" s="278">
        <f>SUMIFS(Сверхбаза!G:G,Сверхбаза!C:C,СВОД!C621,Сверхбаза!E:E,СВОД!E621)</f>
        <v>0</v>
      </c>
    </row>
    <row r="622" spans="1:20" ht="25.5" outlineLevel="2">
      <c r="A622" s="263">
        <v>3</v>
      </c>
      <c r="B622" s="336">
        <v>502603</v>
      </c>
      <c r="C622" s="336">
        <v>261601</v>
      </c>
      <c r="D622" s="5" t="s">
        <v>638</v>
      </c>
      <c r="E622" s="324">
        <v>3</v>
      </c>
      <c r="F622" s="325" t="s">
        <v>174</v>
      </c>
      <c r="G622" s="277">
        <f>SUMIFS('Круглосуточный стационар'!J:J,'Круглосуточный стационар'!D:D,СВОД!C622,'Круглосуточный стационар'!F:F,СВОД!E622)/2+SUMIFS(ВМП!J:J,ВМП!D:D,СВОД!C622,ВМП!F:F,СВОД!E622)/2+SUMIFS('Дневной стационар'!J:J,'Дневной стационар'!D:D,СВОД!C622,'Дневной стационар'!F:F,СВОД!E622)/2+SUMIFS(ЭКО!H:H,ЭКО!D:D,СВОД!C622,ЭКО!F:F,СВОД!E622)+SUMIFS(Диализ!J:J,Диализ!E:E,СВОД!C622,Диализ!G:G,СВОД!E622)</f>
        <v>0</v>
      </c>
      <c r="H622" s="251">
        <f>SUMIFS(Поликлиника!H:H,Поликлиника!D:D,СВОД!C622,Поликлиника!F:F,СВОД!E622)</f>
        <v>11250</v>
      </c>
      <c r="I622" s="251">
        <f>SUMIFS(Поликлиника!BA:BA,Поликлиника!D:D,СВОД!C622,Поликлиника!F:F,СВОД!E622)</f>
        <v>0</v>
      </c>
      <c r="J622" s="251">
        <f>SUMIFS(Поликлиника!BF:BF,Поликлиника!D:D,СВОД!C622,Поликлиника!F:F,СВОД!E622)</f>
        <v>6000</v>
      </c>
      <c r="K622" s="251">
        <f>SUMIFS(Поликлиника!BU:BU,Поликлиника!D:D,СВОД!C622,Поликлиника!F:F,СВОД!E622)</f>
        <v>13750</v>
      </c>
      <c r="L622" s="251">
        <f>SUMIFS(Услуги!H:H,Услуги!D:D,СВОД!C622,Услуги!F:F,СВОД!E622)+SUMIFS(Услуги!M:M,Услуги!D:D,СВОД!C622,Услуги!F:F,СВОД!E622)+SUMIFS(Услуги!R:R,Услуги!D:D,СВОД!C622,Услуги!F:F,СВОД!E622)+SUMIFS(Услуги!W:W,Услуги!D:D,СВОД!C622,Услуги!F:F,СВОД!E622)+SUMIFS(Услуги!AB:AB,Услуги!D:D,СВОД!C622,Услуги!F:F,СВОД!E622)+SUMIFS(Услуги!AG:AG,Услуги!D:D,СВОД!C622,Услуги!F:F,СВОД!E622)+SUMIFS(Услуги!AL:AL,Услуги!D:D,СВОД!C622,Услуги!F:F,СВОД!E622)+SUMIFS(Услуги!AQ:AQ,Услуги!D:D,СВОД!C622,Услуги!F:F,СВОД!E622)</f>
        <v>0</v>
      </c>
      <c r="M622" s="251">
        <f>SUMIFS('Скорая мед.помощь'!J:J,'Скорая мед.помощь'!E:E,СВОД!C622,'Скорая мед.помощь'!G:G,СВОД!E622)</f>
        <v>0</v>
      </c>
      <c r="N622" s="278">
        <f>SUMIFS('Круглосуточный стационар'!O:O,'Круглосуточный стационар'!D:D,СВОД!C622,'Круглосуточный стационар'!F:F,СВОД!E622)+SUMIFS(ВМП!O:O,ВМП!D:D,СВОД!C622,ВМП!F:F,СВОД!E622)+SUMIFS('Дневной стационар'!O:O,'Дневной стационар'!D:D,СВОД!C622,'Дневной стационар'!F:F,СВОД!E622)+SUMIFS(ЭКО!M:M,ЭКО!D:D,СВОД!C622,ЭКО!F:F,СВОД!E622)+SUMIFS(Диализ!O:O,Диализ!E:E,СВОД!C622,Диализ!G:G,СВОД!E622)+SUMIFS(Поликлиника!CT:CT,Поликлиника!D:D,СВОД!C622,Поликлиника!F:F,СВОД!E622)+SUMIFS('Скорая мед.помощь'!O:O,'Скорая мед.помощь'!E:E,СВОД!C622,'Скорая мед.помощь'!G:G,СВОД!E622)+SUMIFS(Услуги!AV:AV,Услуги!D:D,СВОД!C622,Услуги!F:F,СВОД!E622)</f>
        <v>13340.467509687945</v>
      </c>
      <c r="O622" s="277">
        <f>SUMIFS(Сверхбаза!L:L,Сверхбаза!C:C,СВОД!C622,Сверхбаза!E:E,СВОД!E622)+SUMIFS(Сверхбаза!M:M,Сверхбаза!C:C,СВОД!C622,Сверхбаза!E:E,СВОД!E622)</f>
        <v>0</v>
      </c>
      <c r="P622" s="251">
        <f>SUMIFS(Сверхбаза!N:N,Сверхбаза!C:C,СВОД!C622,Сверхбаза!E:E,СВОД!E622)</f>
        <v>4000</v>
      </c>
      <c r="Q622" s="251">
        <f>SUMIFS(Сверхбаза!P:P,Сверхбаза!C:C,СВОД!C622,Сверхбаза!E:E,СВОД!E622)</f>
        <v>1180</v>
      </c>
      <c r="R622" s="251">
        <f>SUMIFS(Сверхбаза!O:O,Сверхбаза!C:C,СВОД!C622,Сверхбаза!E:E,СВОД!E622)</f>
        <v>2240</v>
      </c>
      <c r="S622" s="251">
        <f>SUMIFS(Сверхбаза!Q:Q,Сверхбаза!C:C,СВОД!C622,Сверхбаза!E:E,СВОД!E622)</f>
        <v>0</v>
      </c>
      <c r="T622" s="278">
        <f>SUMIFS(Сверхбаза!G:G,Сверхбаза!C:C,СВОД!C622,Сверхбаза!E:E,СВОД!E622)</f>
        <v>6618.7649999999994</v>
      </c>
    </row>
    <row r="623" spans="1:20" ht="25.5" outlineLevel="2">
      <c r="A623" s="263">
        <v>3</v>
      </c>
      <c r="B623" s="336">
        <v>502603</v>
      </c>
      <c r="C623" s="336">
        <v>261601</v>
      </c>
      <c r="D623" s="5" t="s">
        <v>638</v>
      </c>
      <c r="E623" s="324">
        <v>7</v>
      </c>
      <c r="F623" s="325" t="s">
        <v>706</v>
      </c>
      <c r="G623" s="277">
        <f>SUMIFS('Круглосуточный стационар'!J:J,'Круглосуточный стационар'!D:D,СВОД!C623,'Круглосуточный стационар'!F:F,СВОД!E623)/2+SUMIFS(ВМП!J:J,ВМП!D:D,СВОД!C623,ВМП!F:F,СВОД!E623)/2+SUMIFS('Дневной стационар'!J:J,'Дневной стационар'!D:D,СВОД!C623,'Дневной стационар'!F:F,СВОД!E623)/2+SUMIFS(ЭКО!H:H,ЭКО!D:D,СВОД!C623,ЭКО!F:F,СВОД!E623)+SUMIFS(Диализ!J:J,Диализ!E:E,СВОД!C623,Диализ!G:G,СВОД!E623)</f>
        <v>0</v>
      </c>
      <c r="H623" s="251">
        <f>SUMIFS(Поликлиника!H:H,Поликлиника!D:D,СВОД!C623,Поликлиника!F:F,СВОД!E623)</f>
        <v>0</v>
      </c>
      <c r="I623" s="251">
        <f>SUMIFS(Поликлиника!BA:BA,Поликлиника!D:D,СВОД!C623,Поликлиника!F:F,СВОД!E623)</f>
        <v>0</v>
      </c>
      <c r="J623" s="251">
        <f>SUMIFS(Поликлиника!BF:BF,Поликлиника!D:D,СВОД!C623,Поликлиника!F:F,СВОД!E623)</f>
        <v>0</v>
      </c>
      <c r="K623" s="251">
        <f>SUMIFS(Поликлиника!BU:BU,Поликлиника!D:D,СВОД!C623,Поликлиника!F:F,СВОД!E623)</f>
        <v>0</v>
      </c>
      <c r="L623" s="251">
        <f>SUMIFS(Услуги!H:H,Услуги!D:D,СВОД!C623,Услуги!F:F,СВОД!E623)+SUMIFS(Услуги!M:M,Услуги!D:D,СВОД!C623,Услуги!F:F,СВОД!E623)+SUMIFS(Услуги!R:R,Услуги!D:D,СВОД!C623,Услуги!F:F,СВОД!E623)+SUMIFS(Услуги!W:W,Услуги!D:D,СВОД!C623,Услуги!F:F,СВОД!E623)+SUMIFS(Услуги!AB:AB,Услуги!D:D,СВОД!C623,Услуги!F:F,СВОД!E623)+SUMIFS(Услуги!AG:AG,Услуги!D:D,СВОД!C623,Услуги!F:F,СВОД!E623)+SUMIFS(Услуги!AL:AL,Услуги!D:D,СВОД!C623,Услуги!F:F,СВОД!E623)+SUMIFS(Услуги!AQ:AQ,Услуги!D:D,СВОД!C623,Услуги!F:F,СВОД!E623)</f>
        <v>0</v>
      </c>
      <c r="M623" s="251">
        <f>SUMIFS('Скорая мед.помощь'!J:J,'Скорая мед.помощь'!E:E,СВОД!C623,'Скорая мед.помощь'!G:G,СВОД!E623)</f>
        <v>0</v>
      </c>
      <c r="N623" s="278">
        <f>SUMIFS('Круглосуточный стационар'!O:O,'Круглосуточный стационар'!D:D,СВОД!C623,'Круглосуточный стационар'!F:F,СВОД!E623)+SUMIFS(ВМП!O:O,ВМП!D:D,СВОД!C623,ВМП!F:F,СВОД!E623)+SUMIFS('Дневной стационар'!O:O,'Дневной стационар'!D:D,СВОД!C623,'Дневной стационар'!F:F,СВОД!E623)+SUMIFS(ЭКО!M:M,ЭКО!D:D,СВОД!C623,ЭКО!F:F,СВОД!E623)+SUMIFS(Диализ!O:O,Диализ!E:E,СВОД!C623,Диализ!G:G,СВОД!E623)+SUMIFS(Поликлиника!CT:CT,Поликлиника!D:D,СВОД!C623,Поликлиника!F:F,СВОД!E623)+SUMIFS('Скорая мед.помощь'!O:O,'Скорая мед.помощь'!E:E,СВОД!C623,'Скорая мед.помощь'!G:G,СВОД!E623)+SUMIFS(Услуги!AV:AV,Услуги!D:D,СВОД!C623,Услуги!F:F,СВОД!E623)</f>
        <v>0</v>
      </c>
      <c r="O623" s="277">
        <f>SUMIFS(Сверхбаза!L:L,Сверхбаза!C:C,СВОД!C623,Сверхбаза!E:E,СВОД!E623)+SUMIFS(Сверхбаза!M:M,Сверхбаза!C:C,СВОД!C623,Сверхбаза!E:E,СВОД!E623)</f>
        <v>0</v>
      </c>
      <c r="P623" s="251">
        <f>SUMIFS(Сверхбаза!N:N,Сверхбаза!C:C,СВОД!C623,Сверхбаза!E:E,СВОД!E623)</f>
        <v>0</v>
      </c>
      <c r="Q623" s="251">
        <f>SUMIFS(Сверхбаза!P:P,Сверхбаза!C:C,СВОД!C623,Сверхбаза!E:E,СВОД!E623)</f>
        <v>0</v>
      </c>
      <c r="R623" s="251">
        <f>SUMIFS(Сверхбаза!O:O,Сверхбаза!C:C,СВОД!C623,Сверхбаза!E:E,СВОД!E623)</f>
        <v>0</v>
      </c>
      <c r="S623" s="251">
        <f>SUMIFS(Сверхбаза!Q:Q,Сверхбаза!C:C,СВОД!C623,Сверхбаза!E:E,СВОД!E623)</f>
        <v>0</v>
      </c>
      <c r="T623" s="278">
        <f>SUMIFS(Сверхбаза!G:G,Сверхбаза!C:C,СВОД!C623,Сверхбаза!E:E,СВОД!E623)</f>
        <v>0</v>
      </c>
    </row>
    <row r="624" spans="1:20" ht="25.5" outlineLevel="2">
      <c r="A624" s="263">
        <v>3</v>
      </c>
      <c r="B624" s="336">
        <v>502603</v>
      </c>
      <c r="C624" s="336">
        <v>261601</v>
      </c>
      <c r="D624" s="5" t="s">
        <v>638</v>
      </c>
      <c r="E624" s="324">
        <v>70</v>
      </c>
      <c r="F624" s="325" t="s">
        <v>707</v>
      </c>
      <c r="G624" s="277">
        <f>SUMIFS('Круглосуточный стационар'!J:J,'Круглосуточный стационар'!D:D,СВОД!C624,'Круглосуточный стационар'!F:F,СВОД!E624)/2+SUMIFS(ВМП!J:J,ВМП!D:D,СВОД!C624,ВМП!F:F,СВОД!E624)/2+SUMIFS('Дневной стационар'!J:J,'Дневной стационар'!D:D,СВОД!C624,'Дневной стационар'!F:F,СВОД!E624)/2+SUMIFS(ЭКО!H:H,ЭКО!D:D,СВОД!C624,ЭКО!F:F,СВОД!E624)+SUMIFS(Диализ!J:J,Диализ!E:E,СВОД!C624,Диализ!G:G,СВОД!E624)</f>
        <v>0</v>
      </c>
      <c r="H624" s="251">
        <f>SUMIFS(Поликлиника!H:H,Поликлиника!D:D,СВОД!C624,Поликлиника!F:F,СВОД!E624)</f>
        <v>0</v>
      </c>
      <c r="I624" s="251">
        <f>SUMIFS(Поликлиника!BA:BA,Поликлиника!D:D,СВОД!C624,Поликлиника!F:F,СВОД!E624)</f>
        <v>0</v>
      </c>
      <c r="J624" s="251">
        <f>SUMIFS(Поликлиника!BF:BF,Поликлиника!D:D,СВОД!C624,Поликлиника!F:F,СВОД!E624)</f>
        <v>0</v>
      </c>
      <c r="K624" s="251">
        <f>SUMIFS(Поликлиника!BU:BU,Поликлиника!D:D,СВОД!C624,Поликлиника!F:F,СВОД!E624)</f>
        <v>0</v>
      </c>
      <c r="L624" s="251">
        <f>SUMIFS(Услуги!H:H,Услуги!D:D,СВОД!C624,Услуги!F:F,СВОД!E624)+SUMIFS(Услуги!M:M,Услуги!D:D,СВОД!C624,Услуги!F:F,СВОД!E624)+SUMIFS(Услуги!R:R,Услуги!D:D,СВОД!C624,Услуги!F:F,СВОД!E624)+SUMIFS(Услуги!W:W,Услуги!D:D,СВОД!C624,Услуги!F:F,СВОД!E624)+SUMIFS(Услуги!AB:AB,Услуги!D:D,СВОД!C624,Услуги!F:F,СВОД!E624)+SUMIFS(Услуги!AG:AG,Услуги!D:D,СВОД!C624,Услуги!F:F,СВОД!E624)+SUMIFS(Услуги!AL:AL,Услуги!D:D,СВОД!C624,Услуги!F:F,СВОД!E624)+SUMIFS(Услуги!AQ:AQ,Услуги!D:D,СВОД!C624,Услуги!F:F,СВОД!E624)</f>
        <v>0</v>
      </c>
      <c r="M624" s="251">
        <f>SUMIFS('Скорая мед.помощь'!J:J,'Скорая мед.помощь'!E:E,СВОД!C624,'Скорая мед.помощь'!G:G,СВОД!E624)</f>
        <v>0</v>
      </c>
      <c r="N624" s="278">
        <f>SUMIFS('Круглосуточный стационар'!O:O,'Круглосуточный стационар'!D:D,СВОД!C624,'Круглосуточный стационар'!F:F,СВОД!E624)+SUMIFS(ВМП!O:O,ВМП!D:D,СВОД!C624,ВМП!F:F,СВОД!E624)+SUMIFS('Дневной стационар'!O:O,'Дневной стационар'!D:D,СВОД!C624,'Дневной стационар'!F:F,СВОД!E624)+SUMIFS(ЭКО!M:M,ЭКО!D:D,СВОД!C624,ЭКО!F:F,СВОД!E624)+SUMIFS(Диализ!O:O,Диализ!E:E,СВОД!C624,Диализ!G:G,СВОД!E624)+SUMIFS(Поликлиника!CT:CT,Поликлиника!D:D,СВОД!C624,Поликлиника!F:F,СВОД!E624)+SUMIFS('Скорая мед.помощь'!O:O,'Скорая мед.помощь'!E:E,СВОД!C624,'Скорая мед.помощь'!G:G,СВОД!E624)+SUMIFS(Услуги!AV:AV,Услуги!D:D,СВОД!C624,Услуги!F:F,СВОД!E624)</f>
        <v>0</v>
      </c>
      <c r="O624" s="277">
        <f>SUMIFS(Сверхбаза!L:L,Сверхбаза!C:C,СВОД!C624,Сверхбаза!E:E,СВОД!E624)+SUMIFS(Сверхбаза!M:M,Сверхбаза!C:C,СВОД!C624,Сверхбаза!E:E,СВОД!E624)</f>
        <v>0</v>
      </c>
      <c r="P624" s="251">
        <f>SUMIFS(Сверхбаза!N:N,Сверхбаза!C:C,СВОД!C624,Сверхбаза!E:E,СВОД!E624)</f>
        <v>0</v>
      </c>
      <c r="Q624" s="251">
        <f>SUMIFS(Сверхбаза!P:P,Сверхбаза!C:C,СВОД!C624,Сверхбаза!E:E,СВОД!E624)</f>
        <v>0</v>
      </c>
      <c r="R624" s="251">
        <f>SUMIFS(Сверхбаза!O:O,Сверхбаза!C:C,СВОД!C624,Сверхбаза!E:E,СВОД!E624)</f>
        <v>0</v>
      </c>
      <c r="S624" s="251">
        <f>SUMIFS(Сверхбаза!Q:Q,Сверхбаза!C:C,СВОД!C624,Сверхбаза!E:E,СВОД!E624)</f>
        <v>0</v>
      </c>
      <c r="T624" s="278">
        <f>SUMIFS(Сверхбаза!G:G,Сверхбаза!C:C,СВОД!C624,Сверхбаза!E:E,СВОД!E624)</f>
        <v>0</v>
      </c>
    </row>
    <row r="625" spans="1:20" ht="25.5" outlineLevel="2">
      <c r="A625" s="263">
        <v>3</v>
      </c>
      <c r="B625" s="336">
        <v>502603</v>
      </c>
      <c r="C625" s="336">
        <v>261601</v>
      </c>
      <c r="D625" s="5" t="s">
        <v>638</v>
      </c>
      <c r="E625" s="324">
        <v>94</v>
      </c>
      <c r="F625" s="325" t="s">
        <v>157</v>
      </c>
      <c r="G625" s="277">
        <f>SUMIFS('Круглосуточный стационар'!J:J,'Круглосуточный стационар'!D:D,СВОД!C625,'Круглосуточный стационар'!F:F,СВОД!E625)/2+SUMIFS(ВМП!J:J,ВМП!D:D,СВОД!C625,ВМП!F:F,СВОД!E625)/2+SUMIFS('Дневной стационар'!J:J,'Дневной стационар'!D:D,СВОД!C625,'Дневной стационар'!F:F,СВОД!E625)/2+SUMIFS(ЭКО!H:H,ЭКО!D:D,СВОД!C625,ЭКО!F:F,СВОД!E625)+SUMIFS(Диализ!J:J,Диализ!E:E,СВОД!C625,Диализ!G:G,СВОД!E625)</f>
        <v>0</v>
      </c>
      <c r="H625" s="251">
        <f>SUMIFS(Поликлиника!H:H,Поликлиника!D:D,СВОД!C625,Поликлиника!F:F,СВОД!E625)</f>
        <v>0</v>
      </c>
      <c r="I625" s="251">
        <f>SUMIFS(Поликлиника!BA:BA,Поликлиника!D:D,СВОД!C625,Поликлиника!F:F,СВОД!E625)</f>
        <v>0</v>
      </c>
      <c r="J625" s="251">
        <f>SUMIFS(Поликлиника!BF:BF,Поликлиника!D:D,СВОД!C625,Поликлиника!F:F,СВОД!E625)</f>
        <v>0</v>
      </c>
      <c r="K625" s="251">
        <f>SUMIFS(Поликлиника!BU:BU,Поликлиника!D:D,СВОД!C625,Поликлиника!F:F,СВОД!E625)</f>
        <v>0</v>
      </c>
      <c r="L625" s="251">
        <f>SUMIFS(Услуги!H:H,Услуги!D:D,СВОД!C625,Услуги!F:F,СВОД!E625)+SUMIFS(Услуги!M:M,Услуги!D:D,СВОД!C625,Услуги!F:F,СВОД!E625)+SUMIFS(Услуги!R:R,Услуги!D:D,СВОД!C625,Услуги!F:F,СВОД!E625)+SUMIFS(Услуги!W:W,Услуги!D:D,СВОД!C625,Услуги!F:F,СВОД!E625)+SUMIFS(Услуги!AB:AB,Услуги!D:D,СВОД!C625,Услуги!F:F,СВОД!E625)+SUMIFS(Услуги!AG:AG,Услуги!D:D,СВОД!C625,Услуги!F:F,СВОД!E625)+SUMIFS(Услуги!AL:AL,Услуги!D:D,СВОД!C625,Услуги!F:F,СВОД!E625)+SUMIFS(Услуги!AQ:AQ,Услуги!D:D,СВОД!C625,Услуги!F:F,СВОД!E625)</f>
        <v>0</v>
      </c>
      <c r="M625" s="251">
        <f>SUMIFS('Скорая мед.помощь'!J:J,'Скорая мед.помощь'!E:E,СВОД!C625,'Скорая мед.помощь'!G:G,СВОД!E625)</f>
        <v>0</v>
      </c>
      <c r="N625" s="278">
        <f>SUMIFS('Круглосуточный стационар'!O:O,'Круглосуточный стационар'!D:D,СВОД!C625,'Круглосуточный стационар'!F:F,СВОД!E625)+SUMIFS(ВМП!O:O,ВМП!D:D,СВОД!C625,ВМП!F:F,СВОД!E625)+SUMIFS('Дневной стационар'!O:O,'Дневной стационар'!D:D,СВОД!C625,'Дневной стационар'!F:F,СВОД!E625)+SUMIFS(ЭКО!M:M,ЭКО!D:D,СВОД!C625,ЭКО!F:F,СВОД!E625)+SUMIFS(Диализ!O:O,Диализ!E:E,СВОД!C625,Диализ!G:G,СВОД!E625)+SUMIFS(Поликлиника!CT:CT,Поликлиника!D:D,СВОД!C625,Поликлиника!F:F,СВОД!E625)+SUMIFS('Скорая мед.помощь'!O:O,'Скорая мед.помощь'!E:E,СВОД!C625,'Скорая мед.помощь'!G:G,СВОД!E625)+SUMIFS(Услуги!AV:AV,Услуги!D:D,СВОД!C625,Услуги!F:F,СВОД!E625)</f>
        <v>0</v>
      </c>
      <c r="O625" s="277">
        <f>SUMIFS(Сверхбаза!L:L,Сверхбаза!C:C,СВОД!C625,Сверхбаза!E:E,СВОД!E625)+SUMIFS(Сверхбаза!M:M,Сверхбаза!C:C,СВОД!C625,Сверхбаза!E:E,СВОД!E625)</f>
        <v>0</v>
      </c>
      <c r="P625" s="251">
        <f>SUMIFS(Сверхбаза!N:N,Сверхбаза!C:C,СВОД!C625,Сверхбаза!E:E,СВОД!E625)</f>
        <v>0</v>
      </c>
      <c r="Q625" s="251">
        <f>SUMIFS(Сверхбаза!P:P,Сверхбаза!C:C,СВОД!C625,Сверхбаза!E:E,СВОД!E625)</f>
        <v>0</v>
      </c>
      <c r="R625" s="251">
        <f>SUMIFS(Сверхбаза!O:O,Сверхбаза!C:C,СВОД!C625,Сверхбаза!E:E,СВОД!E625)</f>
        <v>0</v>
      </c>
      <c r="S625" s="251">
        <f>SUMIFS(Сверхбаза!Q:Q,Сверхбаза!C:C,СВОД!C625,Сверхбаза!E:E,СВОД!E625)</f>
        <v>0</v>
      </c>
      <c r="T625" s="278">
        <f>SUMIFS(Сверхбаза!G:G,Сверхбаза!C:C,СВОД!C625,Сверхбаза!E:E,СВОД!E625)</f>
        <v>0</v>
      </c>
    </row>
    <row r="626" spans="1:20" outlineLevel="1">
      <c r="A626" s="264"/>
      <c r="B626" s="254"/>
      <c r="C626" s="254" t="str">
        <f>CONCATENATE(C625," ","Итог")</f>
        <v>261601 Итог</v>
      </c>
      <c r="D626" s="255"/>
      <c r="E626" s="326"/>
      <c r="F626" s="327"/>
      <c r="G626" s="279"/>
      <c r="H626" s="256"/>
      <c r="I626" s="256"/>
      <c r="J626" s="256"/>
      <c r="K626" s="256"/>
      <c r="L626" s="256"/>
      <c r="M626" s="256"/>
      <c r="N626" s="280">
        <f>SUBTOTAL(9,N618:N625)</f>
        <v>23777.802066192788</v>
      </c>
      <c r="O626" s="279"/>
      <c r="P626" s="256"/>
      <c r="Q626" s="256"/>
      <c r="R626" s="256"/>
      <c r="S626" s="256"/>
      <c r="T626" s="280">
        <f>SUBTOTAL(9,T618:T625)</f>
        <v>19543.375</v>
      </c>
    </row>
    <row r="627" spans="1:20" ht="25.5" outlineLevel="2">
      <c r="A627" s="262">
        <v>3</v>
      </c>
      <c r="B627" s="8">
        <v>502604</v>
      </c>
      <c r="C627" s="8">
        <v>261701</v>
      </c>
      <c r="D627" s="9" t="s">
        <v>463</v>
      </c>
      <c r="E627" s="322">
        <v>1</v>
      </c>
      <c r="F627" s="323" t="s">
        <v>12</v>
      </c>
      <c r="G627" s="275">
        <f>SUMIFS('Круглосуточный стационар'!J:J,'Круглосуточный стационар'!D:D,СВОД!C627,'Круглосуточный стационар'!F:F,СВОД!E627)/2+SUMIFS(ВМП!J:J,ВМП!D:D,СВОД!C627,ВМП!F:F,СВОД!E627)/2+SUMIFS('Дневной стационар'!J:J,'Дневной стационар'!D:D,СВОД!C627,'Дневной стационар'!F:F,СВОД!E627)/2+SUMIFS(ЭКО!H:H,ЭКО!D:D,СВОД!C627,ЭКО!F:F,СВОД!E627)+SUMIFS(Диализ!J:J,Диализ!E:E,СВОД!C627,Диализ!G:G,СВОД!E627)</f>
        <v>0</v>
      </c>
      <c r="H627" s="253">
        <f>SUMIFS(Поликлиника!H:H,Поликлиника!D:D,СВОД!C627,Поликлиника!F:F,СВОД!E627)</f>
        <v>0</v>
      </c>
      <c r="I627" s="253">
        <f>SUMIFS(Поликлиника!BA:BA,Поликлиника!D:D,СВОД!C627,Поликлиника!F:F,СВОД!E627)</f>
        <v>0</v>
      </c>
      <c r="J627" s="253">
        <f>SUMIFS(Поликлиника!BF:BF,Поликлиника!D:D,СВОД!C627,Поликлиника!F:F,СВОД!E627)</f>
        <v>0</v>
      </c>
      <c r="K627" s="253">
        <f>SUMIFS(Поликлиника!BU:BU,Поликлиника!D:D,СВОД!C627,Поликлиника!F:F,СВОД!E627)</f>
        <v>0</v>
      </c>
      <c r="L627" s="253">
        <f>SUMIFS(Услуги!H:H,Услуги!D:D,СВОД!C627,Услуги!F:F,СВОД!E627)+SUMIFS(Услуги!M:M,Услуги!D:D,СВОД!C627,Услуги!F:F,СВОД!E627)+SUMIFS(Услуги!R:R,Услуги!D:D,СВОД!C627,Услуги!F:F,СВОД!E627)+SUMIFS(Услуги!W:W,Услуги!D:D,СВОД!C627,Услуги!F:F,СВОД!E627)+SUMIFS(Услуги!AB:AB,Услуги!D:D,СВОД!C627,Услуги!F:F,СВОД!E627)+SUMIFS(Услуги!AG:AG,Услуги!D:D,СВОД!C627,Услуги!F:F,СВОД!E627)+SUMIFS(Услуги!AL:AL,Услуги!D:D,СВОД!C627,Услуги!F:F,СВОД!E627)+SUMIFS(Услуги!AQ:AQ,Услуги!D:D,СВОД!C627,Услуги!F:F,СВОД!E627)</f>
        <v>0</v>
      </c>
      <c r="M627" s="253">
        <f>SUMIFS('Скорая мед.помощь'!J:J,'Скорая мед.помощь'!E:E,СВОД!C627,'Скорая мед.помощь'!G:G,СВОД!E627)</f>
        <v>0</v>
      </c>
      <c r="N627" s="276">
        <f>SUMIFS('Круглосуточный стационар'!O:O,'Круглосуточный стационар'!D:D,СВОД!C627,'Круглосуточный стационар'!F:F,СВОД!E627)+SUMIFS(ВМП!O:O,ВМП!D:D,СВОД!C627,ВМП!F:F,СВОД!E627)+SUMIFS('Дневной стационар'!O:O,'Дневной стационар'!D:D,СВОД!C627,'Дневной стационар'!F:F,СВОД!E627)+SUMIFS(ЭКО!M:M,ЭКО!D:D,СВОД!C627,ЭКО!F:F,СВОД!E627)+SUMIFS(Диализ!O:O,Диализ!E:E,СВОД!C627,Диализ!G:G,СВОД!E627)+SUMIFS(Поликлиника!CT:CT,Поликлиника!D:D,СВОД!C627,Поликлиника!F:F,СВОД!E627)+SUMIFS('Скорая мед.помощь'!O:O,'Скорая мед.помощь'!E:E,СВОД!C627,'Скорая мед.помощь'!G:G,СВОД!E627)+SUMIFS(Услуги!AV:AV,Услуги!D:D,СВОД!C627,Услуги!F:F,СВОД!E627)</f>
        <v>0</v>
      </c>
      <c r="O627" s="275">
        <f>SUMIFS(Сверхбаза!L:L,Сверхбаза!C:C,СВОД!C627,Сверхбаза!E:E,СВОД!E627)+SUMIFS(Сверхбаза!M:M,Сверхбаза!C:C,СВОД!C627,Сверхбаза!E:E,СВОД!E627)</f>
        <v>0</v>
      </c>
      <c r="P627" s="253">
        <f>SUMIFS(Сверхбаза!N:N,Сверхбаза!C:C,СВОД!C627,Сверхбаза!E:E,СВОД!E627)</f>
        <v>0</v>
      </c>
      <c r="Q627" s="253">
        <f>SUMIFS(Сверхбаза!P:P,Сверхбаза!C:C,СВОД!C627,Сверхбаза!E:E,СВОД!E627)</f>
        <v>0</v>
      </c>
      <c r="R627" s="253">
        <f>SUMIFS(Сверхбаза!O:O,Сверхбаза!C:C,СВОД!C627,Сверхбаза!E:E,СВОД!E627)</f>
        <v>0</v>
      </c>
      <c r="S627" s="253">
        <f>SUMIFS(Сверхбаза!Q:Q,Сверхбаза!C:C,СВОД!C627,Сверхбаза!E:E,СВОД!E627)</f>
        <v>0</v>
      </c>
      <c r="T627" s="276">
        <f>SUMIFS(Сверхбаза!G:G,Сверхбаза!C:C,СВОД!C627,Сверхбаза!E:E,СВОД!E627)</f>
        <v>0</v>
      </c>
    </row>
    <row r="628" spans="1:20" ht="25.5" outlineLevel="2">
      <c r="A628" s="263">
        <v>3</v>
      </c>
      <c r="B628" s="336">
        <v>502604</v>
      </c>
      <c r="C628" s="336">
        <v>261701</v>
      </c>
      <c r="D628" s="5" t="s">
        <v>463</v>
      </c>
      <c r="E628" s="324">
        <v>13</v>
      </c>
      <c r="F628" s="325" t="s">
        <v>704</v>
      </c>
      <c r="G628" s="277">
        <f>SUMIFS('Круглосуточный стационар'!J:J,'Круглосуточный стационар'!D:D,СВОД!C628,'Круглосуточный стационар'!F:F,СВОД!E628)/2+SUMIFS(ВМП!J:J,ВМП!D:D,СВОД!C628,ВМП!F:F,СВОД!E628)/2+SUMIFS('Дневной стационар'!J:J,'Дневной стационар'!D:D,СВОД!C628,'Дневной стационар'!F:F,СВОД!E628)/2+SUMIFS(ЭКО!H:H,ЭКО!D:D,СВОД!C628,ЭКО!F:F,СВОД!E628)+SUMIFS(Диализ!J:J,Диализ!E:E,СВОД!C628,Диализ!G:G,СВОД!E628)</f>
        <v>0</v>
      </c>
      <c r="H628" s="251">
        <f>SUMIFS(Поликлиника!H:H,Поликлиника!D:D,СВОД!C628,Поликлиника!F:F,СВОД!E628)</f>
        <v>0</v>
      </c>
      <c r="I628" s="251">
        <f>SUMIFS(Поликлиника!BA:BA,Поликлиника!D:D,СВОД!C628,Поликлиника!F:F,СВОД!E628)</f>
        <v>0</v>
      </c>
      <c r="J628" s="251">
        <f>SUMIFS(Поликлиника!BF:BF,Поликлиника!D:D,СВОД!C628,Поликлиника!F:F,СВОД!E628)</f>
        <v>0</v>
      </c>
      <c r="K628" s="251">
        <f>SUMIFS(Поликлиника!BU:BU,Поликлиника!D:D,СВОД!C628,Поликлиника!F:F,СВОД!E628)</f>
        <v>0</v>
      </c>
      <c r="L628" s="251">
        <f>SUMIFS(Услуги!H:H,Услуги!D:D,СВОД!C628,Услуги!F:F,СВОД!E628)+SUMIFS(Услуги!M:M,Услуги!D:D,СВОД!C628,Услуги!F:F,СВОД!E628)+SUMIFS(Услуги!R:R,Услуги!D:D,СВОД!C628,Услуги!F:F,СВОД!E628)+SUMIFS(Услуги!W:W,Услуги!D:D,СВОД!C628,Услуги!F:F,СВОД!E628)+SUMIFS(Услуги!AB:AB,Услуги!D:D,СВОД!C628,Услуги!F:F,СВОД!E628)+SUMIFS(Услуги!AG:AG,Услуги!D:D,СВОД!C628,Услуги!F:F,СВОД!E628)+SUMIFS(Услуги!AL:AL,Услуги!D:D,СВОД!C628,Услуги!F:F,СВОД!E628)+SUMIFS(Услуги!AQ:AQ,Услуги!D:D,СВОД!C628,Услуги!F:F,СВОД!E628)</f>
        <v>0</v>
      </c>
      <c r="M628" s="251">
        <f>SUMIFS('Скорая мед.помощь'!J:J,'Скорая мед.помощь'!E:E,СВОД!C628,'Скорая мед.помощь'!G:G,СВОД!E628)</f>
        <v>0</v>
      </c>
      <c r="N628" s="278">
        <f>SUMIFS('Круглосуточный стационар'!O:O,'Круглосуточный стационар'!D:D,СВОД!C628,'Круглосуточный стационар'!F:F,СВОД!E628)+SUMIFS(ВМП!O:O,ВМП!D:D,СВОД!C628,ВМП!F:F,СВОД!E628)+SUMIFS('Дневной стационар'!O:O,'Дневной стационар'!D:D,СВОД!C628,'Дневной стационар'!F:F,СВОД!E628)+SUMIFS(ЭКО!M:M,ЭКО!D:D,СВОД!C628,ЭКО!F:F,СВОД!E628)+SUMIFS(Диализ!O:O,Диализ!E:E,СВОД!C628,Диализ!G:G,СВОД!E628)+SUMIFS(Поликлиника!CT:CT,Поликлиника!D:D,СВОД!C628,Поликлиника!F:F,СВОД!E628)+SUMIFS('Скорая мед.помощь'!O:O,'Скорая мед.помощь'!E:E,СВОД!C628,'Скорая мед.помощь'!G:G,СВОД!E628)+SUMIFS(Услуги!AV:AV,Услуги!D:D,СВОД!C628,Услуги!F:F,СВОД!E628)</f>
        <v>0</v>
      </c>
      <c r="O628" s="277">
        <f>SUMIFS(Сверхбаза!L:L,Сверхбаза!C:C,СВОД!C628,Сверхбаза!E:E,СВОД!E628)+SUMIFS(Сверхбаза!M:M,Сверхбаза!C:C,СВОД!C628,Сверхбаза!E:E,СВОД!E628)</f>
        <v>0</v>
      </c>
      <c r="P628" s="251">
        <f>SUMIFS(Сверхбаза!N:N,Сверхбаза!C:C,СВОД!C628,Сверхбаза!E:E,СВОД!E628)</f>
        <v>0</v>
      </c>
      <c r="Q628" s="251">
        <f>SUMIFS(Сверхбаза!P:P,Сверхбаза!C:C,СВОД!C628,Сверхбаза!E:E,СВОД!E628)</f>
        <v>0</v>
      </c>
      <c r="R628" s="251">
        <f>SUMIFS(Сверхбаза!O:O,Сверхбаза!C:C,СВОД!C628,Сверхбаза!E:E,СВОД!E628)</f>
        <v>0</v>
      </c>
      <c r="S628" s="251">
        <f>SUMIFS(Сверхбаза!Q:Q,Сверхбаза!C:C,СВОД!C628,Сверхбаза!E:E,СВОД!E628)</f>
        <v>0</v>
      </c>
      <c r="T628" s="278">
        <f>SUMIFS(Сверхбаза!G:G,Сверхбаза!C:C,СВОД!C628,Сверхбаза!E:E,СВОД!E628)</f>
        <v>0</v>
      </c>
    </row>
    <row r="629" spans="1:20" ht="25.5" outlineLevel="2">
      <c r="A629" s="263">
        <v>3</v>
      </c>
      <c r="B629" s="336">
        <v>502604</v>
      </c>
      <c r="C629" s="336">
        <v>261701</v>
      </c>
      <c r="D629" s="5" t="s">
        <v>463</v>
      </c>
      <c r="E629" s="324">
        <v>2</v>
      </c>
      <c r="F629" s="325" t="s">
        <v>173</v>
      </c>
      <c r="G629" s="277">
        <f>SUMIFS('Круглосуточный стационар'!J:J,'Круглосуточный стационар'!D:D,СВОД!C629,'Круглосуточный стационар'!F:F,СВОД!E629)/2+SUMIFS(ВМП!J:J,ВМП!D:D,СВОД!C629,ВМП!F:F,СВОД!E629)/2+SUMIFS('Дневной стационар'!J:J,'Дневной стационар'!D:D,СВОД!C629,'Дневной стационар'!F:F,СВОД!E629)/2+SUMIFS(ЭКО!H:H,ЭКО!D:D,СВОД!C629,ЭКО!F:F,СВОД!E629)+SUMIFS(Диализ!J:J,Диализ!E:E,СВОД!C629,Диализ!G:G,СВОД!E629)</f>
        <v>1300</v>
      </c>
      <c r="H629" s="251">
        <f>SUMIFS(Поликлиника!H:H,Поликлиника!D:D,СВОД!C629,Поликлиника!F:F,СВОД!E629)</f>
        <v>0</v>
      </c>
      <c r="I629" s="251">
        <f>SUMIFS(Поликлиника!BA:BA,Поликлиника!D:D,СВОД!C629,Поликлиника!F:F,СВОД!E629)</f>
        <v>0</v>
      </c>
      <c r="J629" s="251">
        <f>SUMIFS(Поликлиника!BF:BF,Поликлиника!D:D,СВОД!C629,Поликлиника!F:F,СВОД!E629)</f>
        <v>0</v>
      </c>
      <c r="K629" s="251">
        <f>SUMIFS(Поликлиника!BU:BU,Поликлиника!D:D,СВОД!C629,Поликлиника!F:F,СВОД!E629)</f>
        <v>0</v>
      </c>
      <c r="L629" s="251">
        <f>SUMIFS(Услуги!H:H,Услуги!D:D,СВОД!C629,Услуги!F:F,СВОД!E629)+SUMIFS(Услуги!M:M,Услуги!D:D,СВОД!C629,Услуги!F:F,СВОД!E629)+SUMIFS(Услуги!R:R,Услуги!D:D,СВОД!C629,Услуги!F:F,СВОД!E629)+SUMIFS(Услуги!W:W,Услуги!D:D,СВОД!C629,Услуги!F:F,СВОД!E629)+SUMIFS(Услуги!AB:AB,Услуги!D:D,СВОД!C629,Услуги!F:F,СВОД!E629)+SUMIFS(Услуги!AG:AG,Услуги!D:D,СВОД!C629,Услуги!F:F,СВОД!E629)+SUMIFS(Услуги!AL:AL,Услуги!D:D,СВОД!C629,Услуги!F:F,СВОД!E629)+SUMIFS(Услуги!AQ:AQ,Услуги!D:D,СВОД!C629,Услуги!F:F,СВОД!E629)</f>
        <v>0</v>
      </c>
      <c r="M629" s="251">
        <f>SUMIFS('Скорая мед.помощь'!J:J,'Скорая мед.помощь'!E:E,СВОД!C629,'Скорая мед.помощь'!G:G,СВОД!E629)</f>
        <v>0</v>
      </c>
      <c r="N629" s="278">
        <f>SUMIFS('Круглосуточный стационар'!O:O,'Круглосуточный стационар'!D:D,СВОД!C629,'Круглосуточный стационар'!F:F,СВОД!E629)+SUMIFS(ВМП!O:O,ВМП!D:D,СВОД!C629,ВМП!F:F,СВОД!E629)+SUMIFS('Дневной стационар'!O:O,'Дневной стационар'!D:D,СВОД!C629,'Дневной стационар'!F:F,СВОД!E629)+SUMIFS(ЭКО!M:M,ЭКО!D:D,СВОД!C629,ЭКО!F:F,СВОД!E629)+SUMIFS(Диализ!O:O,Диализ!E:E,СВОД!C629,Диализ!G:G,СВОД!E629)+SUMIFS(Поликлиника!CT:CT,Поликлиника!D:D,СВОД!C629,Поликлиника!F:F,СВОД!E629)+SUMIFS('Скорая мед.помощь'!O:O,'Скорая мед.помощь'!E:E,СВОД!C629,'Скорая мед.помощь'!G:G,СВОД!E629)+SUMIFS(Услуги!AV:AV,Услуги!D:D,СВОД!C629,Услуги!F:F,СВОД!E629)</f>
        <v>49217.675000000003</v>
      </c>
      <c r="O629" s="277">
        <f>SUMIFS(Сверхбаза!L:L,Сверхбаза!C:C,СВОД!C629,Сверхбаза!E:E,СВОД!E629)+SUMIFS(Сверхбаза!M:M,Сверхбаза!C:C,СВОД!C629,Сверхбаза!E:E,СВОД!E629)</f>
        <v>0</v>
      </c>
      <c r="P629" s="251">
        <f>SUMIFS(Сверхбаза!N:N,Сверхбаза!C:C,СВОД!C629,Сверхбаза!E:E,СВОД!E629)</f>
        <v>0</v>
      </c>
      <c r="Q629" s="251">
        <f>SUMIFS(Сверхбаза!P:P,Сверхбаза!C:C,СВОД!C629,Сверхбаза!E:E,СВОД!E629)</f>
        <v>0</v>
      </c>
      <c r="R629" s="251">
        <f>SUMIFS(Сверхбаза!O:O,Сверхбаза!C:C,СВОД!C629,Сверхбаза!E:E,СВОД!E629)</f>
        <v>0</v>
      </c>
      <c r="S629" s="251">
        <f>SUMIFS(Сверхбаза!Q:Q,Сверхбаза!C:C,СВОД!C629,Сверхбаза!E:E,СВОД!E629)</f>
        <v>0</v>
      </c>
      <c r="T629" s="278">
        <f>SUMIFS(Сверхбаза!G:G,Сверхбаза!C:C,СВОД!C629,Сверхбаза!E:E,СВОД!E629)</f>
        <v>0</v>
      </c>
    </row>
    <row r="630" spans="1:20" ht="25.5" outlineLevel="2">
      <c r="A630" s="263">
        <v>3</v>
      </c>
      <c r="B630" s="336">
        <v>502604</v>
      </c>
      <c r="C630" s="336">
        <v>261701</v>
      </c>
      <c r="D630" s="5" t="s">
        <v>463</v>
      </c>
      <c r="E630" s="324">
        <v>6</v>
      </c>
      <c r="F630" s="325" t="s">
        <v>705</v>
      </c>
      <c r="G630" s="277">
        <f>SUMIFS('Круглосуточный стационар'!J:J,'Круглосуточный стационар'!D:D,СВОД!C630,'Круглосуточный стационар'!F:F,СВОД!E630)/2+SUMIFS(ВМП!J:J,ВМП!D:D,СВОД!C630,ВМП!F:F,СВОД!E630)/2+SUMIFS('Дневной стационар'!J:J,'Дневной стационар'!D:D,СВОД!C630,'Дневной стационар'!F:F,СВОД!E630)/2+SUMIFS(ЭКО!H:H,ЭКО!D:D,СВОД!C630,ЭКО!F:F,СВОД!E630)+SUMIFS(Диализ!J:J,Диализ!E:E,СВОД!C630,Диализ!G:G,СВОД!E630)</f>
        <v>0</v>
      </c>
      <c r="H630" s="251">
        <f>SUMIFS(Поликлиника!H:H,Поликлиника!D:D,СВОД!C630,Поликлиника!F:F,СВОД!E630)</f>
        <v>0</v>
      </c>
      <c r="I630" s="251">
        <f>SUMIFS(Поликлиника!BA:BA,Поликлиника!D:D,СВОД!C630,Поликлиника!F:F,СВОД!E630)</f>
        <v>0</v>
      </c>
      <c r="J630" s="251">
        <f>SUMIFS(Поликлиника!BF:BF,Поликлиника!D:D,СВОД!C630,Поликлиника!F:F,СВОД!E630)</f>
        <v>0</v>
      </c>
      <c r="K630" s="251">
        <f>SUMIFS(Поликлиника!BU:BU,Поликлиника!D:D,СВОД!C630,Поликлиника!F:F,СВОД!E630)</f>
        <v>0</v>
      </c>
      <c r="L630" s="251">
        <f>SUMIFS(Услуги!H:H,Услуги!D:D,СВОД!C630,Услуги!F:F,СВОД!E630)+SUMIFS(Услуги!M:M,Услуги!D:D,СВОД!C630,Услуги!F:F,СВОД!E630)+SUMIFS(Услуги!R:R,Услуги!D:D,СВОД!C630,Услуги!F:F,СВОД!E630)+SUMIFS(Услуги!W:W,Услуги!D:D,СВОД!C630,Услуги!F:F,СВОД!E630)+SUMIFS(Услуги!AB:AB,Услуги!D:D,СВОД!C630,Услуги!F:F,СВОД!E630)+SUMIFS(Услуги!AG:AG,Услуги!D:D,СВОД!C630,Услуги!F:F,СВОД!E630)+SUMIFS(Услуги!AL:AL,Услуги!D:D,СВОД!C630,Услуги!F:F,СВОД!E630)+SUMIFS(Услуги!AQ:AQ,Услуги!D:D,СВОД!C630,Услуги!F:F,СВОД!E630)</f>
        <v>0</v>
      </c>
      <c r="M630" s="251">
        <f>SUMIFS('Скорая мед.помощь'!J:J,'Скорая мед.помощь'!E:E,СВОД!C630,'Скорая мед.помощь'!G:G,СВОД!E630)</f>
        <v>0</v>
      </c>
      <c r="N630" s="278">
        <f>SUMIFS('Круглосуточный стационар'!O:O,'Круглосуточный стационар'!D:D,СВОД!C630,'Круглосуточный стационар'!F:F,СВОД!E630)+SUMIFS(ВМП!O:O,ВМП!D:D,СВОД!C630,ВМП!F:F,СВОД!E630)+SUMIFS('Дневной стационар'!O:O,'Дневной стационар'!D:D,СВОД!C630,'Дневной стационар'!F:F,СВОД!E630)+SUMIFS(ЭКО!M:M,ЭКО!D:D,СВОД!C630,ЭКО!F:F,СВОД!E630)+SUMIFS(Диализ!O:O,Диализ!E:E,СВОД!C630,Диализ!G:G,СВОД!E630)+SUMIFS(Поликлиника!CT:CT,Поликлиника!D:D,СВОД!C630,Поликлиника!F:F,СВОД!E630)+SUMIFS('Скорая мед.помощь'!O:O,'Скорая мед.помощь'!E:E,СВОД!C630,'Скорая мед.помощь'!G:G,СВОД!E630)+SUMIFS(Услуги!AV:AV,Услуги!D:D,СВОД!C630,Услуги!F:F,СВОД!E630)</f>
        <v>0</v>
      </c>
      <c r="O630" s="277">
        <f>SUMIFS(Сверхбаза!L:L,Сверхбаза!C:C,СВОД!C630,Сверхбаза!E:E,СВОД!E630)+SUMIFS(Сверхбаза!M:M,Сверхбаза!C:C,СВОД!C630,Сверхбаза!E:E,СВОД!E630)</f>
        <v>0</v>
      </c>
      <c r="P630" s="251">
        <f>SUMIFS(Сверхбаза!N:N,Сверхбаза!C:C,СВОД!C630,Сверхбаза!E:E,СВОД!E630)</f>
        <v>0</v>
      </c>
      <c r="Q630" s="251">
        <f>SUMIFS(Сверхбаза!P:P,Сверхбаза!C:C,СВОД!C630,Сверхбаза!E:E,СВОД!E630)</f>
        <v>0</v>
      </c>
      <c r="R630" s="251">
        <f>SUMIFS(Сверхбаза!O:O,Сверхбаза!C:C,СВОД!C630,Сверхбаза!E:E,СВОД!E630)</f>
        <v>0</v>
      </c>
      <c r="S630" s="251">
        <f>SUMIFS(Сверхбаза!Q:Q,Сверхбаза!C:C,СВОД!C630,Сверхбаза!E:E,СВОД!E630)</f>
        <v>0</v>
      </c>
      <c r="T630" s="278">
        <f>SUMIFS(Сверхбаза!G:G,Сверхбаза!C:C,СВОД!C630,Сверхбаза!E:E,СВОД!E630)</f>
        <v>0</v>
      </c>
    </row>
    <row r="631" spans="1:20" ht="25.5" outlineLevel="2">
      <c r="A631" s="263">
        <v>3</v>
      </c>
      <c r="B631" s="336">
        <v>502604</v>
      </c>
      <c r="C631" s="336">
        <v>261701</v>
      </c>
      <c r="D631" s="5" t="s">
        <v>463</v>
      </c>
      <c r="E631" s="324">
        <v>3</v>
      </c>
      <c r="F631" s="325" t="s">
        <v>174</v>
      </c>
      <c r="G631" s="277">
        <f>SUMIFS('Круглосуточный стационар'!J:J,'Круглосуточный стационар'!D:D,СВОД!C631,'Круглосуточный стационар'!F:F,СВОД!E631)/2+SUMIFS(ВМП!J:J,ВМП!D:D,СВОД!C631,ВМП!F:F,СВОД!E631)/2+SUMIFS('Дневной стационар'!J:J,'Дневной стационар'!D:D,СВОД!C631,'Дневной стационар'!F:F,СВОД!E631)/2+SUMIFS(ЭКО!H:H,ЭКО!D:D,СВОД!C631,ЭКО!F:F,СВОД!E631)+SUMIFS(Диализ!J:J,Диализ!E:E,СВОД!C631,Диализ!G:G,СВОД!E631)</f>
        <v>0</v>
      </c>
      <c r="H631" s="251">
        <f>SUMIFS(Поликлиника!H:H,Поликлиника!D:D,СВОД!C631,Поликлиника!F:F,СВОД!E631)</f>
        <v>0</v>
      </c>
      <c r="I631" s="251">
        <f>SUMIFS(Поликлиника!BA:BA,Поликлиника!D:D,СВОД!C631,Поликлиника!F:F,СВОД!E631)</f>
        <v>0</v>
      </c>
      <c r="J631" s="251">
        <f>SUMIFS(Поликлиника!BF:BF,Поликлиника!D:D,СВОД!C631,Поликлиника!F:F,СВОД!E631)</f>
        <v>12620</v>
      </c>
      <c r="K631" s="251">
        <f>SUMIFS(Поликлиника!BU:BU,Поликлиника!D:D,СВОД!C631,Поликлиника!F:F,СВОД!E631)</f>
        <v>10200</v>
      </c>
      <c r="L631" s="251">
        <f>SUMIFS(Услуги!H:H,Услуги!D:D,СВОД!C631,Услуги!F:F,СВОД!E631)+SUMIFS(Услуги!M:M,Услуги!D:D,СВОД!C631,Услуги!F:F,СВОД!E631)+SUMIFS(Услуги!R:R,Услуги!D:D,СВОД!C631,Услуги!F:F,СВОД!E631)+SUMIFS(Услуги!W:W,Услуги!D:D,СВОД!C631,Услуги!F:F,СВОД!E631)+SUMIFS(Услуги!AB:AB,Услуги!D:D,СВОД!C631,Услуги!F:F,СВОД!E631)+SUMIFS(Услуги!AG:AG,Услуги!D:D,СВОД!C631,Услуги!F:F,СВОД!E631)+SUMIFS(Услуги!AL:AL,Услуги!D:D,СВОД!C631,Услуги!F:F,СВОД!E631)+SUMIFS(Услуги!AQ:AQ,Услуги!D:D,СВОД!C631,Услуги!F:F,СВОД!E631)</f>
        <v>0</v>
      </c>
      <c r="M631" s="251">
        <f>SUMIFS('Скорая мед.помощь'!J:J,'Скорая мед.помощь'!E:E,СВОД!C631,'Скорая мед.помощь'!G:G,СВОД!E631)</f>
        <v>0</v>
      </c>
      <c r="N631" s="278">
        <f>SUMIFS('Круглосуточный стационар'!O:O,'Круглосуточный стационар'!D:D,СВОД!C631,'Круглосуточный стационар'!F:F,СВОД!E631)+SUMIFS(ВМП!O:O,ВМП!D:D,СВОД!C631,ВМП!F:F,СВОД!E631)+SUMIFS('Дневной стационар'!O:O,'Дневной стационар'!D:D,СВОД!C631,'Дневной стационар'!F:F,СВОД!E631)+SUMIFS(ЭКО!M:M,ЭКО!D:D,СВОД!C631,ЭКО!F:F,СВОД!E631)+SUMIFS(Диализ!O:O,Диализ!E:E,СВОД!C631,Диализ!G:G,СВОД!E631)+SUMIFS(Поликлиника!CT:CT,Поликлиника!D:D,СВОД!C631,Поликлиника!F:F,СВОД!E631)+SUMIFS('Скорая мед.помощь'!O:O,'Скорая мед.помощь'!E:E,СВОД!C631,'Скорая мед.помощь'!G:G,СВОД!E631)+SUMIFS(Услуги!AV:AV,Услуги!D:D,СВОД!C631,Услуги!F:F,СВОД!E631)</f>
        <v>23225.641411428569</v>
      </c>
      <c r="O631" s="277">
        <f>SUMIFS(Сверхбаза!L:L,Сверхбаза!C:C,СВОД!C631,Сверхбаза!E:E,СВОД!E631)+SUMIFS(Сверхбаза!M:M,Сверхбаза!C:C,СВОД!C631,Сверхбаза!E:E,СВОД!E631)</f>
        <v>0</v>
      </c>
      <c r="P631" s="251">
        <f>SUMIFS(Сверхбаза!N:N,Сверхбаза!C:C,СВОД!C631,Сверхбаза!E:E,СВОД!E631)</f>
        <v>0</v>
      </c>
      <c r="Q631" s="251">
        <f>SUMIFS(Сверхбаза!P:P,Сверхбаза!C:C,СВОД!C631,Сверхбаза!E:E,СВОД!E631)</f>
        <v>0</v>
      </c>
      <c r="R631" s="251">
        <f>SUMIFS(Сверхбаза!O:O,Сверхбаза!C:C,СВОД!C631,Сверхбаза!E:E,СВОД!E631)</f>
        <v>0</v>
      </c>
      <c r="S631" s="251">
        <f>SUMIFS(Сверхбаза!Q:Q,Сверхбаза!C:C,СВОД!C631,Сверхбаза!E:E,СВОД!E631)</f>
        <v>0</v>
      </c>
      <c r="T631" s="278">
        <f>SUMIFS(Сверхбаза!G:G,Сверхбаза!C:C,СВОД!C631,Сверхбаза!E:E,СВОД!E631)</f>
        <v>0</v>
      </c>
    </row>
    <row r="632" spans="1:20" ht="25.5" outlineLevel="2">
      <c r="A632" s="263">
        <v>3</v>
      </c>
      <c r="B632" s="336">
        <v>502604</v>
      </c>
      <c r="C632" s="336">
        <v>261701</v>
      </c>
      <c r="D632" s="5" t="s">
        <v>463</v>
      </c>
      <c r="E632" s="324">
        <v>7</v>
      </c>
      <c r="F632" s="325" t="s">
        <v>706</v>
      </c>
      <c r="G632" s="277">
        <f>SUMIFS('Круглосуточный стационар'!J:J,'Круглосуточный стационар'!D:D,СВОД!C632,'Круглосуточный стационар'!F:F,СВОД!E632)/2+SUMIFS(ВМП!J:J,ВМП!D:D,СВОД!C632,ВМП!F:F,СВОД!E632)/2+SUMIFS('Дневной стационар'!J:J,'Дневной стационар'!D:D,СВОД!C632,'Дневной стационар'!F:F,СВОД!E632)/2+SUMIFS(ЭКО!H:H,ЭКО!D:D,СВОД!C632,ЭКО!F:F,СВОД!E632)+SUMIFS(Диализ!J:J,Диализ!E:E,СВОД!C632,Диализ!G:G,СВОД!E632)</f>
        <v>0</v>
      </c>
      <c r="H632" s="251">
        <f>SUMIFS(Поликлиника!H:H,Поликлиника!D:D,СВОД!C632,Поликлиника!F:F,СВОД!E632)</f>
        <v>0</v>
      </c>
      <c r="I632" s="251">
        <f>SUMIFS(Поликлиника!BA:BA,Поликлиника!D:D,СВОД!C632,Поликлиника!F:F,СВОД!E632)</f>
        <v>0</v>
      </c>
      <c r="J632" s="251">
        <f>SUMIFS(Поликлиника!BF:BF,Поликлиника!D:D,СВОД!C632,Поликлиника!F:F,СВОД!E632)</f>
        <v>0</v>
      </c>
      <c r="K632" s="251">
        <f>SUMIFS(Поликлиника!BU:BU,Поликлиника!D:D,СВОД!C632,Поликлиника!F:F,СВОД!E632)</f>
        <v>0</v>
      </c>
      <c r="L632" s="251">
        <f>SUMIFS(Услуги!H:H,Услуги!D:D,СВОД!C632,Услуги!F:F,СВОД!E632)+SUMIFS(Услуги!M:M,Услуги!D:D,СВОД!C632,Услуги!F:F,СВОД!E632)+SUMIFS(Услуги!R:R,Услуги!D:D,СВОД!C632,Услуги!F:F,СВОД!E632)+SUMIFS(Услуги!W:W,Услуги!D:D,СВОД!C632,Услуги!F:F,СВОД!E632)+SUMIFS(Услуги!AB:AB,Услуги!D:D,СВОД!C632,Услуги!F:F,СВОД!E632)+SUMIFS(Услуги!AG:AG,Услуги!D:D,СВОД!C632,Услуги!F:F,СВОД!E632)+SUMIFS(Услуги!AL:AL,Услуги!D:D,СВОД!C632,Услуги!F:F,СВОД!E632)+SUMIFS(Услуги!AQ:AQ,Услуги!D:D,СВОД!C632,Услуги!F:F,СВОД!E632)</f>
        <v>0</v>
      </c>
      <c r="M632" s="251">
        <f>SUMIFS('Скорая мед.помощь'!J:J,'Скорая мед.помощь'!E:E,СВОД!C632,'Скорая мед.помощь'!G:G,СВОД!E632)</f>
        <v>0</v>
      </c>
      <c r="N632" s="278">
        <f>SUMIFS('Круглосуточный стационар'!O:O,'Круглосуточный стационар'!D:D,СВОД!C632,'Круглосуточный стационар'!F:F,СВОД!E632)+SUMIFS(ВМП!O:O,ВМП!D:D,СВОД!C632,ВМП!F:F,СВОД!E632)+SUMIFS('Дневной стационар'!O:O,'Дневной стационар'!D:D,СВОД!C632,'Дневной стационар'!F:F,СВОД!E632)+SUMIFS(ЭКО!M:M,ЭКО!D:D,СВОД!C632,ЭКО!F:F,СВОД!E632)+SUMIFS(Диализ!O:O,Диализ!E:E,СВОД!C632,Диализ!G:G,СВОД!E632)+SUMIFS(Поликлиника!CT:CT,Поликлиника!D:D,СВОД!C632,Поликлиника!F:F,СВОД!E632)+SUMIFS('Скорая мед.помощь'!O:O,'Скорая мед.помощь'!E:E,СВОД!C632,'Скорая мед.помощь'!G:G,СВОД!E632)+SUMIFS(Услуги!AV:AV,Услуги!D:D,СВОД!C632,Услуги!F:F,СВОД!E632)</f>
        <v>0</v>
      </c>
      <c r="O632" s="277">
        <f>SUMIFS(Сверхбаза!L:L,Сверхбаза!C:C,СВОД!C632,Сверхбаза!E:E,СВОД!E632)+SUMIFS(Сверхбаза!M:M,Сверхбаза!C:C,СВОД!C632,Сверхбаза!E:E,СВОД!E632)</f>
        <v>0</v>
      </c>
      <c r="P632" s="251">
        <f>SUMIFS(Сверхбаза!N:N,Сверхбаза!C:C,СВОД!C632,Сверхбаза!E:E,СВОД!E632)</f>
        <v>0</v>
      </c>
      <c r="Q632" s="251">
        <f>SUMIFS(Сверхбаза!P:P,Сверхбаза!C:C,СВОД!C632,Сверхбаза!E:E,СВОД!E632)</f>
        <v>0</v>
      </c>
      <c r="R632" s="251">
        <f>SUMIFS(Сверхбаза!O:O,Сверхбаза!C:C,СВОД!C632,Сверхбаза!E:E,СВОД!E632)</f>
        <v>0</v>
      </c>
      <c r="S632" s="251">
        <f>SUMIFS(Сверхбаза!Q:Q,Сверхбаза!C:C,СВОД!C632,Сверхбаза!E:E,СВОД!E632)</f>
        <v>0</v>
      </c>
      <c r="T632" s="278">
        <f>SUMIFS(Сверхбаза!G:G,Сверхбаза!C:C,СВОД!C632,Сверхбаза!E:E,СВОД!E632)</f>
        <v>0</v>
      </c>
    </row>
    <row r="633" spans="1:20" ht="25.5" outlineLevel="2">
      <c r="A633" s="263">
        <v>3</v>
      </c>
      <c r="B633" s="336">
        <v>502604</v>
      </c>
      <c r="C633" s="336">
        <v>261701</v>
      </c>
      <c r="D633" s="5" t="s">
        <v>463</v>
      </c>
      <c r="E633" s="324">
        <v>70</v>
      </c>
      <c r="F633" s="325" t="s">
        <v>707</v>
      </c>
      <c r="G633" s="277">
        <f>SUMIFS('Круглосуточный стационар'!J:J,'Круглосуточный стационар'!D:D,СВОД!C633,'Круглосуточный стационар'!F:F,СВОД!E633)/2+SUMIFS(ВМП!J:J,ВМП!D:D,СВОД!C633,ВМП!F:F,СВОД!E633)/2+SUMIFS('Дневной стационар'!J:J,'Дневной стационар'!D:D,СВОД!C633,'Дневной стационар'!F:F,СВОД!E633)/2+SUMIFS(ЭКО!H:H,ЭКО!D:D,СВОД!C633,ЭКО!F:F,СВОД!E633)+SUMIFS(Диализ!J:J,Диализ!E:E,СВОД!C633,Диализ!G:G,СВОД!E633)</f>
        <v>0</v>
      </c>
      <c r="H633" s="251">
        <f>SUMIFS(Поликлиника!H:H,Поликлиника!D:D,СВОД!C633,Поликлиника!F:F,СВОД!E633)</f>
        <v>0</v>
      </c>
      <c r="I633" s="251">
        <f>SUMIFS(Поликлиника!BA:BA,Поликлиника!D:D,СВОД!C633,Поликлиника!F:F,СВОД!E633)</f>
        <v>0</v>
      </c>
      <c r="J633" s="251">
        <f>SUMIFS(Поликлиника!BF:BF,Поликлиника!D:D,СВОД!C633,Поликлиника!F:F,СВОД!E633)</f>
        <v>0</v>
      </c>
      <c r="K633" s="251">
        <f>SUMIFS(Поликлиника!BU:BU,Поликлиника!D:D,СВОД!C633,Поликлиника!F:F,СВОД!E633)</f>
        <v>0</v>
      </c>
      <c r="L633" s="251">
        <f>SUMIFS(Услуги!H:H,Услуги!D:D,СВОД!C633,Услуги!F:F,СВОД!E633)+SUMIFS(Услуги!M:M,Услуги!D:D,СВОД!C633,Услуги!F:F,СВОД!E633)+SUMIFS(Услуги!R:R,Услуги!D:D,СВОД!C633,Услуги!F:F,СВОД!E633)+SUMIFS(Услуги!W:W,Услуги!D:D,СВОД!C633,Услуги!F:F,СВОД!E633)+SUMIFS(Услуги!AB:AB,Услуги!D:D,СВОД!C633,Услуги!F:F,СВОД!E633)+SUMIFS(Услуги!AG:AG,Услуги!D:D,СВОД!C633,Услуги!F:F,СВОД!E633)+SUMIFS(Услуги!AL:AL,Услуги!D:D,СВОД!C633,Услуги!F:F,СВОД!E633)+SUMIFS(Услуги!AQ:AQ,Услуги!D:D,СВОД!C633,Услуги!F:F,СВОД!E633)</f>
        <v>0</v>
      </c>
      <c r="M633" s="251">
        <f>SUMIFS('Скорая мед.помощь'!J:J,'Скорая мед.помощь'!E:E,СВОД!C633,'Скорая мед.помощь'!G:G,СВОД!E633)</f>
        <v>0</v>
      </c>
      <c r="N633" s="278">
        <f>SUMIFS('Круглосуточный стационар'!O:O,'Круглосуточный стационар'!D:D,СВОД!C633,'Круглосуточный стационар'!F:F,СВОД!E633)+SUMIFS(ВМП!O:O,ВМП!D:D,СВОД!C633,ВМП!F:F,СВОД!E633)+SUMIFS('Дневной стационар'!O:O,'Дневной стационар'!D:D,СВОД!C633,'Дневной стационар'!F:F,СВОД!E633)+SUMIFS(ЭКО!M:M,ЭКО!D:D,СВОД!C633,ЭКО!F:F,СВОД!E633)+SUMIFS(Диализ!O:O,Диализ!E:E,СВОД!C633,Диализ!G:G,СВОД!E633)+SUMIFS(Поликлиника!CT:CT,Поликлиника!D:D,СВОД!C633,Поликлиника!F:F,СВОД!E633)+SUMIFS('Скорая мед.помощь'!O:O,'Скорая мед.помощь'!E:E,СВОД!C633,'Скорая мед.помощь'!G:G,СВОД!E633)+SUMIFS(Услуги!AV:AV,Услуги!D:D,СВОД!C633,Услуги!F:F,СВОД!E633)</f>
        <v>0</v>
      </c>
      <c r="O633" s="277">
        <f>SUMIFS(Сверхбаза!L:L,Сверхбаза!C:C,СВОД!C633,Сверхбаза!E:E,СВОД!E633)+SUMIFS(Сверхбаза!M:M,Сверхбаза!C:C,СВОД!C633,Сверхбаза!E:E,СВОД!E633)</f>
        <v>0</v>
      </c>
      <c r="P633" s="251">
        <f>SUMIFS(Сверхбаза!N:N,Сверхбаза!C:C,СВОД!C633,Сверхбаза!E:E,СВОД!E633)</f>
        <v>0</v>
      </c>
      <c r="Q633" s="251">
        <f>SUMIFS(Сверхбаза!P:P,Сверхбаза!C:C,СВОД!C633,Сверхбаза!E:E,СВОД!E633)</f>
        <v>0</v>
      </c>
      <c r="R633" s="251">
        <f>SUMIFS(Сверхбаза!O:O,Сверхбаза!C:C,СВОД!C633,Сверхбаза!E:E,СВОД!E633)</f>
        <v>0</v>
      </c>
      <c r="S633" s="251">
        <f>SUMIFS(Сверхбаза!Q:Q,Сверхбаза!C:C,СВОД!C633,Сверхбаза!E:E,СВОД!E633)</f>
        <v>0</v>
      </c>
      <c r="T633" s="278">
        <f>SUMIFS(Сверхбаза!G:G,Сверхбаза!C:C,СВОД!C633,Сверхбаза!E:E,СВОД!E633)</f>
        <v>0</v>
      </c>
    </row>
    <row r="634" spans="1:20" ht="25.5" outlineLevel="2">
      <c r="A634" s="263">
        <v>3</v>
      </c>
      <c r="B634" s="336">
        <v>502604</v>
      </c>
      <c r="C634" s="336">
        <v>261701</v>
      </c>
      <c r="D634" s="5" t="s">
        <v>463</v>
      </c>
      <c r="E634" s="324">
        <v>94</v>
      </c>
      <c r="F634" s="325" t="s">
        <v>157</v>
      </c>
      <c r="G634" s="277">
        <f>SUMIFS('Круглосуточный стационар'!J:J,'Круглосуточный стационар'!D:D,СВОД!C634,'Круглосуточный стационар'!F:F,СВОД!E634)/2+SUMIFS(ВМП!J:J,ВМП!D:D,СВОД!C634,ВМП!F:F,СВОД!E634)/2+SUMIFS('Дневной стационар'!J:J,'Дневной стационар'!D:D,СВОД!C634,'Дневной стационар'!F:F,СВОД!E634)/2+SUMIFS(ЭКО!H:H,ЭКО!D:D,СВОД!C634,ЭКО!F:F,СВОД!E634)+SUMIFS(Диализ!J:J,Диализ!E:E,СВОД!C634,Диализ!G:G,СВОД!E634)</f>
        <v>0</v>
      </c>
      <c r="H634" s="251">
        <f>SUMIFS(Поликлиника!H:H,Поликлиника!D:D,СВОД!C634,Поликлиника!F:F,СВОД!E634)</f>
        <v>0</v>
      </c>
      <c r="I634" s="251">
        <f>SUMIFS(Поликлиника!BA:BA,Поликлиника!D:D,СВОД!C634,Поликлиника!F:F,СВОД!E634)</f>
        <v>0</v>
      </c>
      <c r="J634" s="251">
        <f>SUMIFS(Поликлиника!BF:BF,Поликлиника!D:D,СВОД!C634,Поликлиника!F:F,СВОД!E634)</f>
        <v>0</v>
      </c>
      <c r="K634" s="251">
        <f>SUMIFS(Поликлиника!BU:BU,Поликлиника!D:D,СВОД!C634,Поликлиника!F:F,СВОД!E634)</f>
        <v>0</v>
      </c>
      <c r="L634" s="251">
        <f>SUMIFS(Услуги!H:H,Услуги!D:D,СВОД!C634,Услуги!F:F,СВОД!E634)+SUMIFS(Услуги!M:M,Услуги!D:D,СВОД!C634,Услуги!F:F,СВОД!E634)+SUMIFS(Услуги!R:R,Услуги!D:D,СВОД!C634,Услуги!F:F,СВОД!E634)+SUMIFS(Услуги!W:W,Услуги!D:D,СВОД!C634,Услуги!F:F,СВОД!E634)+SUMIFS(Услуги!AB:AB,Услуги!D:D,СВОД!C634,Услуги!F:F,СВОД!E634)+SUMIFS(Услуги!AG:AG,Услуги!D:D,СВОД!C634,Услуги!F:F,СВОД!E634)+SUMIFS(Услуги!AL:AL,Услуги!D:D,СВОД!C634,Услуги!F:F,СВОД!E634)+SUMIFS(Услуги!AQ:AQ,Услуги!D:D,СВОД!C634,Услуги!F:F,СВОД!E634)</f>
        <v>0</v>
      </c>
      <c r="M634" s="251">
        <f>SUMIFS('Скорая мед.помощь'!J:J,'Скорая мед.помощь'!E:E,СВОД!C634,'Скорая мед.помощь'!G:G,СВОД!E634)</f>
        <v>0</v>
      </c>
      <c r="N634" s="278">
        <f>SUMIFS('Круглосуточный стационар'!O:O,'Круглосуточный стационар'!D:D,СВОД!C634,'Круглосуточный стационар'!F:F,СВОД!E634)+SUMIFS(ВМП!O:O,ВМП!D:D,СВОД!C634,ВМП!F:F,СВОД!E634)+SUMIFS('Дневной стационар'!O:O,'Дневной стационар'!D:D,СВОД!C634,'Дневной стационар'!F:F,СВОД!E634)+SUMIFS(ЭКО!M:M,ЭКО!D:D,СВОД!C634,ЭКО!F:F,СВОД!E634)+SUMIFS(Диализ!O:O,Диализ!E:E,СВОД!C634,Диализ!G:G,СВОД!E634)+SUMIFS(Поликлиника!CT:CT,Поликлиника!D:D,СВОД!C634,Поликлиника!F:F,СВОД!E634)+SUMIFS('Скорая мед.помощь'!O:O,'Скорая мед.помощь'!E:E,СВОД!C634,'Скорая мед.помощь'!G:G,СВОД!E634)+SUMIFS(Услуги!AV:AV,Услуги!D:D,СВОД!C634,Услуги!F:F,СВОД!E634)</f>
        <v>0</v>
      </c>
      <c r="O634" s="277">
        <f>SUMIFS(Сверхбаза!L:L,Сверхбаза!C:C,СВОД!C634,Сверхбаза!E:E,СВОД!E634)+SUMIFS(Сверхбаза!M:M,Сверхбаза!C:C,СВОД!C634,Сверхбаза!E:E,СВОД!E634)</f>
        <v>0</v>
      </c>
      <c r="P634" s="251">
        <f>SUMIFS(Сверхбаза!N:N,Сверхбаза!C:C,СВОД!C634,Сверхбаза!E:E,СВОД!E634)</f>
        <v>0</v>
      </c>
      <c r="Q634" s="251">
        <f>SUMIFS(Сверхбаза!P:P,Сверхбаза!C:C,СВОД!C634,Сверхбаза!E:E,СВОД!E634)</f>
        <v>0</v>
      </c>
      <c r="R634" s="251">
        <f>SUMIFS(Сверхбаза!O:O,Сверхбаза!C:C,СВОД!C634,Сверхбаза!E:E,СВОД!E634)</f>
        <v>0</v>
      </c>
      <c r="S634" s="251">
        <f>SUMIFS(Сверхбаза!Q:Q,Сверхбаза!C:C,СВОД!C634,Сверхбаза!E:E,СВОД!E634)</f>
        <v>0</v>
      </c>
      <c r="T634" s="278">
        <f>SUMIFS(Сверхбаза!G:G,Сверхбаза!C:C,СВОД!C634,Сверхбаза!E:E,СВОД!E634)</f>
        <v>0</v>
      </c>
    </row>
    <row r="635" spans="1:20" outlineLevel="1">
      <c r="A635" s="264"/>
      <c r="B635" s="254"/>
      <c r="C635" s="254" t="str">
        <f>CONCATENATE(C634," ","Итог")</f>
        <v>261701 Итог</v>
      </c>
      <c r="D635" s="255"/>
      <c r="E635" s="326"/>
      <c r="F635" s="327"/>
      <c r="G635" s="279"/>
      <c r="H635" s="256"/>
      <c r="I635" s="256"/>
      <c r="J635" s="256"/>
      <c r="K635" s="256"/>
      <c r="L635" s="256"/>
      <c r="M635" s="256"/>
      <c r="N635" s="280">
        <f>SUBTOTAL(9,N627:N634)</f>
        <v>72443.316411428576</v>
      </c>
      <c r="O635" s="279"/>
      <c r="P635" s="256"/>
      <c r="Q635" s="256"/>
      <c r="R635" s="256"/>
      <c r="S635" s="256"/>
      <c r="T635" s="280">
        <f>SUBTOTAL(9,T627:T634)</f>
        <v>0</v>
      </c>
    </row>
    <row r="636" spans="1:20" ht="25.5" outlineLevel="2">
      <c r="A636" s="262">
        <v>3</v>
      </c>
      <c r="B636" s="8">
        <v>502605</v>
      </c>
      <c r="C636" s="8">
        <v>261901</v>
      </c>
      <c r="D636" s="9" t="s">
        <v>409</v>
      </c>
      <c r="E636" s="322">
        <v>1</v>
      </c>
      <c r="F636" s="323" t="s">
        <v>12</v>
      </c>
      <c r="G636" s="275">
        <f>SUMIFS('Круглосуточный стационар'!J:J,'Круглосуточный стационар'!D:D,СВОД!C636,'Круглосуточный стационар'!F:F,СВОД!E636)/2+SUMIFS(ВМП!J:J,ВМП!D:D,СВОД!C636,ВМП!F:F,СВОД!E636)/2+SUMIFS('Дневной стационар'!J:J,'Дневной стационар'!D:D,СВОД!C636,'Дневной стационар'!F:F,СВОД!E636)/2+SUMIFS(ЭКО!H:H,ЭКО!D:D,СВОД!C636,ЭКО!F:F,СВОД!E636)+SUMIFS(Диализ!J:J,Диализ!E:E,СВОД!C636,Диализ!G:G,СВОД!E636)</f>
        <v>0</v>
      </c>
      <c r="H636" s="253">
        <f>SUMIFS(Поликлиника!H:H,Поликлиника!D:D,СВОД!C636,Поликлиника!F:F,СВОД!E636)</f>
        <v>0</v>
      </c>
      <c r="I636" s="253">
        <f>SUMIFS(Поликлиника!BA:BA,Поликлиника!D:D,СВОД!C636,Поликлиника!F:F,СВОД!E636)</f>
        <v>0</v>
      </c>
      <c r="J636" s="253">
        <f>SUMIFS(Поликлиника!BF:BF,Поликлиника!D:D,СВОД!C636,Поликлиника!F:F,СВОД!E636)</f>
        <v>0</v>
      </c>
      <c r="K636" s="253">
        <f>SUMIFS(Поликлиника!BU:BU,Поликлиника!D:D,СВОД!C636,Поликлиника!F:F,СВОД!E636)</f>
        <v>0</v>
      </c>
      <c r="L636" s="253">
        <f>SUMIFS(Услуги!H:H,Услуги!D:D,СВОД!C636,Услуги!F:F,СВОД!E636)+SUMIFS(Услуги!M:M,Услуги!D:D,СВОД!C636,Услуги!F:F,СВОД!E636)+SUMIFS(Услуги!R:R,Услуги!D:D,СВОД!C636,Услуги!F:F,СВОД!E636)+SUMIFS(Услуги!W:W,Услуги!D:D,СВОД!C636,Услуги!F:F,СВОД!E636)+SUMIFS(Услуги!AB:AB,Услуги!D:D,СВОД!C636,Услуги!F:F,СВОД!E636)+SUMIFS(Услуги!AG:AG,Услуги!D:D,СВОД!C636,Услуги!F:F,СВОД!E636)+SUMIFS(Услуги!AL:AL,Услуги!D:D,СВОД!C636,Услуги!F:F,СВОД!E636)+SUMIFS(Услуги!AQ:AQ,Услуги!D:D,СВОД!C636,Услуги!F:F,СВОД!E636)</f>
        <v>0</v>
      </c>
      <c r="M636" s="253">
        <f>SUMIFS('Скорая мед.помощь'!J:J,'Скорая мед.помощь'!E:E,СВОД!C636,'Скорая мед.помощь'!G:G,СВОД!E636)</f>
        <v>0</v>
      </c>
      <c r="N636" s="276">
        <f>SUMIFS('Круглосуточный стационар'!O:O,'Круглосуточный стационар'!D:D,СВОД!C636,'Круглосуточный стационар'!F:F,СВОД!E636)+SUMIFS(ВМП!O:O,ВМП!D:D,СВОД!C636,ВМП!F:F,СВОД!E636)+SUMIFS('Дневной стационар'!O:O,'Дневной стационар'!D:D,СВОД!C636,'Дневной стационар'!F:F,СВОД!E636)+SUMIFS(ЭКО!M:M,ЭКО!D:D,СВОД!C636,ЭКО!F:F,СВОД!E636)+SUMIFS(Диализ!O:O,Диализ!E:E,СВОД!C636,Диализ!G:G,СВОД!E636)+SUMIFS(Поликлиника!CT:CT,Поликлиника!D:D,СВОД!C636,Поликлиника!F:F,СВОД!E636)+SUMIFS('Скорая мед.помощь'!O:O,'Скорая мед.помощь'!E:E,СВОД!C636,'Скорая мед.помощь'!G:G,СВОД!E636)+SUMIFS(Услуги!AV:AV,Услуги!D:D,СВОД!C636,Услуги!F:F,СВОД!E636)</f>
        <v>0</v>
      </c>
      <c r="O636" s="275">
        <f>SUMIFS(Сверхбаза!L:L,Сверхбаза!C:C,СВОД!C636,Сверхбаза!E:E,СВОД!E636)+SUMIFS(Сверхбаза!M:M,Сверхбаза!C:C,СВОД!C636,Сверхбаза!E:E,СВОД!E636)</f>
        <v>0</v>
      </c>
      <c r="P636" s="253">
        <f>SUMIFS(Сверхбаза!N:N,Сверхбаза!C:C,СВОД!C636,Сверхбаза!E:E,СВОД!E636)</f>
        <v>0</v>
      </c>
      <c r="Q636" s="253">
        <f>SUMIFS(Сверхбаза!P:P,Сверхбаза!C:C,СВОД!C636,Сверхбаза!E:E,СВОД!E636)</f>
        <v>0</v>
      </c>
      <c r="R636" s="253">
        <f>SUMIFS(Сверхбаза!O:O,Сверхбаза!C:C,СВОД!C636,Сверхбаза!E:E,СВОД!E636)</f>
        <v>0</v>
      </c>
      <c r="S636" s="253">
        <f>SUMIFS(Сверхбаза!Q:Q,Сверхбаза!C:C,СВОД!C636,Сверхбаза!E:E,СВОД!E636)</f>
        <v>0</v>
      </c>
      <c r="T636" s="276">
        <f>SUMIFS(Сверхбаза!G:G,Сверхбаза!C:C,СВОД!C636,Сверхбаза!E:E,СВОД!E636)</f>
        <v>0</v>
      </c>
    </row>
    <row r="637" spans="1:20" ht="25.5" outlineLevel="2">
      <c r="A637" s="263">
        <v>3</v>
      </c>
      <c r="B637" s="336">
        <v>502605</v>
      </c>
      <c r="C637" s="336">
        <v>261901</v>
      </c>
      <c r="D637" s="5" t="s">
        <v>409</v>
      </c>
      <c r="E637" s="324">
        <v>13</v>
      </c>
      <c r="F637" s="325" t="s">
        <v>704</v>
      </c>
      <c r="G637" s="277">
        <f>SUMIFS('Круглосуточный стационар'!J:J,'Круглосуточный стационар'!D:D,СВОД!C637,'Круглосуточный стационар'!F:F,СВОД!E637)/2+SUMIFS(ВМП!J:J,ВМП!D:D,СВОД!C637,ВМП!F:F,СВОД!E637)/2+SUMIFS('Дневной стационар'!J:J,'Дневной стационар'!D:D,СВОД!C637,'Дневной стационар'!F:F,СВОД!E637)/2+SUMIFS(ЭКО!H:H,ЭКО!D:D,СВОД!C637,ЭКО!F:F,СВОД!E637)+SUMIFS(Диализ!J:J,Диализ!E:E,СВОД!C637,Диализ!G:G,СВОД!E637)</f>
        <v>0</v>
      </c>
      <c r="H637" s="251">
        <f>SUMIFS(Поликлиника!H:H,Поликлиника!D:D,СВОД!C637,Поликлиника!F:F,СВОД!E637)</f>
        <v>0</v>
      </c>
      <c r="I637" s="251">
        <f>SUMIFS(Поликлиника!BA:BA,Поликлиника!D:D,СВОД!C637,Поликлиника!F:F,СВОД!E637)</f>
        <v>0</v>
      </c>
      <c r="J637" s="251">
        <f>SUMIFS(Поликлиника!BF:BF,Поликлиника!D:D,СВОД!C637,Поликлиника!F:F,СВОД!E637)</f>
        <v>0</v>
      </c>
      <c r="K637" s="251">
        <f>SUMIFS(Поликлиника!BU:BU,Поликлиника!D:D,СВОД!C637,Поликлиника!F:F,СВОД!E637)</f>
        <v>0</v>
      </c>
      <c r="L637" s="251">
        <f>SUMIFS(Услуги!H:H,Услуги!D:D,СВОД!C637,Услуги!F:F,СВОД!E637)+SUMIFS(Услуги!M:M,Услуги!D:D,СВОД!C637,Услуги!F:F,СВОД!E637)+SUMIFS(Услуги!R:R,Услуги!D:D,СВОД!C637,Услуги!F:F,СВОД!E637)+SUMIFS(Услуги!W:W,Услуги!D:D,СВОД!C637,Услуги!F:F,СВОД!E637)+SUMIFS(Услуги!AB:AB,Услуги!D:D,СВОД!C637,Услуги!F:F,СВОД!E637)+SUMIFS(Услуги!AG:AG,Услуги!D:D,СВОД!C637,Услуги!F:F,СВОД!E637)+SUMIFS(Услуги!AL:AL,Услуги!D:D,СВОД!C637,Услуги!F:F,СВОД!E637)+SUMIFS(Услуги!AQ:AQ,Услуги!D:D,СВОД!C637,Услуги!F:F,СВОД!E637)</f>
        <v>0</v>
      </c>
      <c r="M637" s="251">
        <f>SUMIFS('Скорая мед.помощь'!J:J,'Скорая мед.помощь'!E:E,СВОД!C637,'Скорая мед.помощь'!G:G,СВОД!E637)</f>
        <v>0</v>
      </c>
      <c r="N637" s="278">
        <f>SUMIFS('Круглосуточный стационар'!O:O,'Круглосуточный стационар'!D:D,СВОД!C637,'Круглосуточный стационар'!F:F,СВОД!E637)+SUMIFS(ВМП!O:O,ВМП!D:D,СВОД!C637,ВМП!F:F,СВОД!E637)+SUMIFS('Дневной стационар'!O:O,'Дневной стационар'!D:D,СВОД!C637,'Дневной стационар'!F:F,СВОД!E637)+SUMIFS(ЭКО!M:M,ЭКО!D:D,СВОД!C637,ЭКО!F:F,СВОД!E637)+SUMIFS(Диализ!O:O,Диализ!E:E,СВОД!C637,Диализ!G:G,СВОД!E637)+SUMIFS(Поликлиника!CT:CT,Поликлиника!D:D,СВОД!C637,Поликлиника!F:F,СВОД!E637)+SUMIFS('Скорая мед.помощь'!O:O,'Скорая мед.помощь'!E:E,СВОД!C637,'Скорая мед.помощь'!G:G,СВОД!E637)+SUMIFS(Услуги!AV:AV,Услуги!D:D,СВОД!C637,Услуги!F:F,СВОД!E637)</f>
        <v>0</v>
      </c>
      <c r="O637" s="277">
        <f>SUMIFS(Сверхбаза!L:L,Сверхбаза!C:C,СВОД!C637,Сверхбаза!E:E,СВОД!E637)+SUMIFS(Сверхбаза!M:M,Сверхбаза!C:C,СВОД!C637,Сверхбаза!E:E,СВОД!E637)</f>
        <v>0</v>
      </c>
      <c r="P637" s="251">
        <f>SUMIFS(Сверхбаза!N:N,Сверхбаза!C:C,СВОД!C637,Сверхбаза!E:E,СВОД!E637)</f>
        <v>0</v>
      </c>
      <c r="Q637" s="251">
        <f>SUMIFS(Сверхбаза!P:P,Сверхбаза!C:C,СВОД!C637,Сверхбаза!E:E,СВОД!E637)</f>
        <v>0</v>
      </c>
      <c r="R637" s="251">
        <f>SUMIFS(Сверхбаза!O:O,Сверхбаза!C:C,СВОД!C637,Сверхбаза!E:E,СВОД!E637)</f>
        <v>0</v>
      </c>
      <c r="S637" s="251">
        <f>SUMIFS(Сверхбаза!Q:Q,Сверхбаза!C:C,СВОД!C637,Сверхбаза!E:E,СВОД!E637)</f>
        <v>0</v>
      </c>
      <c r="T637" s="278">
        <f>SUMIFS(Сверхбаза!G:G,Сверхбаза!C:C,СВОД!C637,Сверхбаза!E:E,СВОД!E637)</f>
        <v>0</v>
      </c>
    </row>
    <row r="638" spans="1:20" ht="25.5" outlineLevel="2">
      <c r="A638" s="263">
        <v>3</v>
      </c>
      <c r="B638" s="336">
        <v>502605</v>
      </c>
      <c r="C638" s="336">
        <v>261901</v>
      </c>
      <c r="D638" s="5" t="s">
        <v>409</v>
      </c>
      <c r="E638" s="324">
        <v>2</v>
      </c>
      <c r="F638" s="325" t="s">
        <v>173</v>
      </c>
      <c r="G638" s="277">
        <f>SUMIFS('Круглосуточный стационар'!J:J,'Круглосуточный стационар'!D:D,СВОД!C638,'Круглосуточный стационар'!F:F,СВОД!E638)/2+SUMIFS(ВМП!J:J,ВМП!D:D,СВОД!C638,ВМП!F:F,СВОД!E638)/2+SUMIFS('Дневной стационар'!J:J,'Дневной стационар'!D:D,СВОД!C638,'Дневной стационар'!F:F,СВОД!E638)/2+SUMIFS(ЭКО!H:H,ЭКО!D:D,СВОД!C638,ЭКО!F:F,СВОД!E638)+SUMIFS(Диализ!J:J,Диализ!E:E,СВОД!C638,Диализ!G:G,СВОД!E638)</f>
        <v>0</v>
      </c>
      <c r="H638" s="251">
        <f>SUMIFS(Поликлиника!H:H,Поликлиника!D:D,СВОД!C638,Поликлиника!F:F,СВОД!E638)</f>
        <v>0</v>
      </c>
      <c r="I638" s="251">
        <f>SUMIFS(Поликлиника!BA:BA,Поликлиника!D:D,СВОД!C638,Поликлиника!F:F,СВОД!E638)</f>
        <v>0</v>
      </c>
      <c r="J638" s="251">
        <f>SUMIFS(Поликлиника!BF:BF,Поликлиника!D:D,СВОД!C638,Поликлиника!F:F,СВОД!E638)</f>
        <v>0</v>
      </c>
      <c r="K638" s="251">
        <f>SUMIFS(Поликлиника!BU:BU,Поликлиника!D:D,СВОД!C638,Поликлиника!F:F,СВОД!E638)</f>
        <v>0</v>
      </c>
      <c r="L638" s="251">
        <f>SUMIFS(Услуги!H:H,Услуги!D:D,СВОД!C638,Услуги!F:F,СВОД!E638)+SUMIFS(Услуги!M:M,Услуги!D:D,СВОД!C638,Услуги!F:F,СВОД!E638)+SUMIFS(Услуги!R:R,Услуги!D:D,СВОД!C638,Услуги!F:F,СВОД!E638)+SUMIFS(Услуги!W:W,Услуги!D:D,СВОД!C638,Услуги!F:F,СВОД!E638)+SUMIFS(Услуги!AB:AB,Услуги!D:D,СВОД!C638,Услуги!F:F,СВОД!E638)+SUMIFS(Услуги!AG:AG,Услуги!D:D,СВОД!C638,Услуги!F:F,СВОД!E638)+SUMIFS(Услуги!AL:AL,Услуги!D:D,СВОД!C638,Услуги!F:F,СВОД!E638)+SUMIFS(Услуги!AQ:AQ,Услуги!D:D,СВОД!C638,Услуги!F:F,СВОД!E638)</f>
        <v>0</v>
      </c>
      <c r="M638" s="251">
        <f>SUMIFS('Скорая мед.помощь'!J:J,'Скорая мед.помощь'!E:E,СВОД!C638,'Скорая мед.помощь'!G:G,СВОД!E638)</f>
        <v>0</v>
      </c>
      <c r="N638" s="278">
        <f>SUMIFS('Круглосуточный стационар'!O:O,'Круглосуточный стационар'!D:D,СВОД!C638,'Круглосуточный стационар'!F:F,СВОД!E638)+SUMIFS(ВМП!O:O,ВМП!D:D,СВОД!C638,ВМП!F:F,СВОД!E638)+SUMIFS('Дневной стационар'!O:O,'Дневной стационар'!D:D,СВОД!C638,'Дневной стационар'!F:F,СВОД!E638)+SUMIFS(ЭКО!M:M,ЭКО!D:D,СВОД!C638,ЭКО!F:F,СВОД!E638)+SUMIFS(Диализ!O:O,Диализ!E:E,СВОД!C638,Диализ!G:G,СВОД!E638)+SUMIFS(Поликлиника!CT:CT,Поликлиника!D:D,СВОД!C638,Поликлиника!F:F,СВОД!E638)+SUMIFS('Скорая мед.помощь'!O:O,'Скорая мед.помощь'!E:E,СВОД!C638,'Скорая мед.помощь'!G:G,СВОД!E638)+SUMIFS(Услуги!AV:AV,Услуги!D:D,СВОД!C638,Услуги!F:F,СВОД!E638)</f>
        <v>0</v>
      </c>
      <c r="O638" s="277">
        <f>SUMIFS(Сверхбаза!L:L,Сверхбаза!C:C,СВОД!C638,Сверхбаза!E:E,СВОД!E638)+SUMIFS(Сверхбаза!M:M,Сверхбаза!C:C,СВОД!C638,Сверхбаза!E:E,СВОД!E638)</f>
        <v>0</v>
      </c>
      <c r="P638" s="251">
        <f>SUMIFS(Сверхбаза!N:N,Сверхбаза!C:C,СВОД!C638,Сверхбаза!E:E,СВОД!E638)</f>
        <v>0</v>
      </c>
      <c r="Q638" s="251">
        <f>SUMIFS(Сверхбаза!P:P,Сверхбаза!C:C,СВОД!C638,Сверхбаза!E:E,СВОД!E638)</f>
        <v>0</v>
      </c>
      <c r="R638" s="251">
        <f>SUMIFS(Сверхбаза!O:O,Сверхбаза!C:C,СВОД!C638,Сверхбаза!E:E,СВОД!E638)</f>
        <v>0</v>
      </c>
      <c r="S638" s="251">
        <f>SUMIFS(Сверхбаза!Q:Q,Сверхбаза!C:C,СВОД!C638,Сверхбаза!E:E,СВОД!E638)</f>
        <v>0</v>
      </c>
      <c r="T638" s="278">
        <f>SUMIFS(Сверхбаза!G:G,Сверхбаза!C:C,СВОД!C638,Сверхбаза!E:E,СВОД!E638)</f>
        <v>0</v>
      </c>
    </row>
    <row r="639" spans="1:20" ht="25.5" outlineLevel="2">
      <c r="A639" s="263">
        <v>3</v>
      </c>
      <c r="B639" s="336">
        <v>502605</v>
      </c>
      <c r="C639" s="336">
        <v>261901</v>
      </c>
      <c r="D639" s="5" t="s">
        <v>409</v>
      </c>
      <c r="E639" s="324">
        <v>6</v>
      </c>
      <c r="F639" s="325" t="s">
        <v>705</v>
      </c>
      <c r="G639" s="277">
        <f>SUMIFS('Круглосуточный стационар'!J:J,'Круглосуточный стационар'!D:D,СВОД!C639,'Круглосуточный стационар'!F:F,СВОД!E639)/2+SUMIFS(ВМП!J:J,ВМП!D:D,СВОД!C639,ВМП!F:F,СВОД!E639)/2+SUMIFS('Дневной стационар'!J:J,'Дневной стационар'!D:D,СВОД!C639,'Дневной стационар'!F:F,СВОД!E639)/2+SUMIFS(ЭКО!H:H,ЭКО!D:D,СВОД!C639,ЭКО!F:F,СВОД!E639)+SUMIFS(Диализ!J:J,Диализ!E:E,СВОД!C639,Диализ!G:G,СВОД!E639)</f>
        <v>0</v>
      </c>
      <c r="H639" s="251">
        <f>SUMIFS(Поликлиника!H:H,Поликлиника!D:D,СВОД!C639,Поликлиника!F:F,СВОД!E639)</f>
        <v>0</v>
      </c>
      <c r="I639" s="251">
        <f>SUMIFS(Поликлиника!BA:BA,Поликлиника!D:D,СВОД!C639,Поликлиника!F:F,СВОД!E639)</f>
        <v>0</v>
      </c>
      <c r="J639" s="251">
        <f>SUMIFS(Поликлиника!BF:BF,Поликлиника!D:D,СВОД!C639,Поликлиника!F:F,СВОД!E639)</f>
        <v>0</v>
      </c>
      <c r="K639" s="251">
        <f>SUMIFS(Поликлиника!BU:BU,Поликлиника!D:D,СВОД!C639,Поликлиника!F:F,СВОД!E639)</f>
        <v>0</v>
      </c>
      <c r="L639" s="251">
        <f>SUMIFS(Услуги!H:H,Услуги!D:D,СВОД!C639,Услуги!F:F,СВОД!E639)+SUMIFS(Услуги!M:M,Услуги!D:D,СВОД!C639,Услуги!F:F,СВОД!E639)+SUMIFS(Услуги!R:R,Услуги!D:D,СВОД!C639,Услуги!F:F,СВОД!E639)+SUMIFS(Услуги!W:W,Услуги!D:D,СВОД!C639,Услуги!F:F,СВОД!E639)+SUMIFS(Услуги!AB:AB,Услуги!D:D,СВОД!C639,Услуги!F:F,СВОД!E639)+SUMIFS(Услуги!AG:AG,Услуги!D:D,СВОД!C639,Услуги!F:F,СВОД!E639)+SUMIFS(Услуги!AL:AL,Услуги!D:D,СВОД!C639,Услуги!F:F,СВОД!E639)+SUMIFS(Услуги!AQ:AQ,Услуги!D:D,СВОД!C639,Услуги!F:F,СВОД!E639)</f>
        <v>0</v>
      </c>
      <c r="M639" s="251">
        <f>SUMIFS('Скорая мед.помощь'!J:J,'Скорая мед.помощь'!E:E,СВОД!C639,'Скорая мед.помощь'!G:G,СВОД!E639)</f>
        <v>0</v>
      </c>
      <c r="N639" s="278">
        <f>SUMIFS('Круглосуточный стационар'!O:O,'Круглосуточный стационар'!D:D,СВОД!C639,'Круглосуточный стационар'!F:F,СВОД!E639)+SUMIFS(ВМП!O:O,ВМП!D:D,СВОД!C639,ВМП!F:F,СВОД!E639)+SUMIFS('Дневной стационар'!O:O,'Дневной стационар'!D:D,СВОД!C639,'Дневной стационар'!F:F,СВОД!E639)+SUMIFS(ЭКО!M:M,ЭКО!D:D,СВОД!C639,ЭКО!F:F,СВОД!E639)+SUMIFS(Диализ!O:O,Диализ!E:E,СВОД!C639,Диализ!G:G,СВОД!E639)+SUMIFS(Поликлиника!CT:CT,Поликлиника!D:D,СВОД!C639,Поликлиника!F:F,СВОД!E639)+SUMIFS('Скорая мед.помощь'!O:O,'Скорая мед.помощь'!E:E,СВОД!C639,'Скорая мед.помощь'!G:G,СВОД!E639)+SUMIFS(Услуги!AV:AV,Услуги!D:D,СВОД!C639,Услуги!F:F,СВОД!E639)</f>
        <v>0</v>
      </c>
      <c r="O639" s="277">
        <f>SUMIFS(Сверхбаза!L:L,Сверхбаза!C:C,СВОД!C639,Сверхбаза!E:E,СВОД!E639)+SUMIFS(Сверхбаза!M:M,Сверхбаза!C:C,СВОД!C639,Сверхбаза!E:E,СВОД!E639)</f>
        <v>0</v>
      </c>
      <c r="P639" s="251">
        <f>SUMIFS(Сверхбаза!N:N,Сверхбаза!C:C,СВОД!C639,Сверхбаза!E:E,СВОД!E639)</f>
        <v>0</v>
      </c>
      <c r="Q639" s="251">
        <f>SUMIFS(Сверхбаза!P:P,Сверхбаза!C:C,СВОД!C639,Сверхбаза!E:E,СВОД!E639)</f>
        <v>0</v>
      </c>
      <c r="R639" s="251">
        <f>SUMIFS(Сверхбаза!O:O,Сверхбаза!C:C,СВОД!C639,Сверхбаза!E:E,СВОД!E639)</f>
        <v>0</v>
      </c>
      <c r="S639" s="251">
        <f>SUMIFS(Сверхбаза!Q:Q,Сверхбаза!C:C,СВОД!C639,Сверхбаза!E:E,СВОД!E639)</f>
        <v>0</v>
      </c>
      <c r="T639" s="278">
        <f>SUMIFS(Сверхбаза!G:G,Сверхбаза!C:C,СВОД!C639,Сверхбаза!E:E,СВОД!E639)</f>
        <v>0</v>
      </c>
    </row>
    <row r="640" spans="1:20" ht="25.5" outlineLevel="2">
      <c r="A640" s="263">
        <v>3</v>
      </c>
      <c r="B640" s="336">
        <v>502605</v>
      </c>
      <c r="C640" s="336">
        <v>261901</v>
      </c>
      <c r="D640" s="5" t="s">
        <v>409</v>
      </c>
      <c r="E640" s="324">
        <v>3</v>
      </c>
      <c r="F640" s="325" t="s">
        <v>174</v>
      </c>
      <c r="G640" s="277">
        <f>SUMIFS('Круглосуточный стационар'!J:J,'Круглосуточный стационар'!D:D,СВОД!C640,'Круглосуточный стационар'!F:F,СВОД!E640)/2+SUMIFS(ВМП!J:J,ВМП!D:D,СВОД!C640,ВМП!F:F,СВОД!E640)/2+SUMIFS('Дневной стационар'!J:J,'Дневной стационар'!D:D,СВОД!C640,'Дневной стационар'!F:F,СВОД!E640)/2+SUMIFS(ЭКО!H:H,ЭКО!D:D,СВОД!C640,ЭКО!F:F,СВОД!E640)+SUMIFS(Диализ!J:J,Диализ!E:E,СВОД!C640,Диализ!G:G,СВОД!E640)</f>
        <v>0</v>
      </c>
      <c r="H640" s="251">
        <f>SUMIFS(Поликлиника!H:H,Поликлиника!D:D,СВОД!C640,Поликлиника!F:F,СВОД!E640)</f>
        <v>1603</v>
      </c>
      <c r="I640" s="251">
        <f>SUMIFS(Поликлиника!BA:BA,Поликлиника!D:D,СВОД!C640,Поликлиника!F:F,СВОД!E640)</f>
        <v>0</v>
      </c>
      <c r="J640" s="251">
        <f>SUMIFS(Поликлиника!BF:BF,Поликлиника!D:D,СВОД!C640,Поликлиника!F:F,СВОД!E640)</f>
        <v>3807</v>
      </c>
      <c r="K640" s="251">
        <f>SUMIFS(Поликлиника!BU:BU,Поликлиника!D:D,СВОД!C640,Поликлиника!F:F,СВОД!E640)</f>
        <v>17514</v>
      </c>
      <c r="L640" s="251">
        <f>SUMIFS(Услуги!H:H,Услуги!D:D,СВОД!C640,Услуги!F:F,СВОД!E640)+SUMIFS(Услуги!M:M,Услуги!D:D,СВОД!C640,Услуги!F:F,СВОД!E640)+SUMIFS(Услуги!R:R,Услуги!D:D,СВОД!C640,Услуги!F:F,СВОД!E640)+SUMIFS(Услуги!W:W,Услуги!D:D,СВОД!C640,Услуги!F:F,СВОД!E640)+SUMIFS(Услуги!AB:AB,Услуги!D:D,СВОД!C640,Услуги!F:F,СВОД!E640)+SUMIFS(Услуги!AG:AG,Услуги!D:D,СВОД!C640,Услуги!F:F,СВОД!E640)+SUMIFS(Услуги!AL:AL,Услуги!D:D,СВОД!C640,Услуги!F:F,СВОД!E640)+SUMIFS(Услуги!AQ:AQ,Услуги!D:D,СВОД!C640,Услуги!F:F,СВОД!E640)</f>
        <v>0</v>
      </c>
      <c r="M640" s="251">
        <f>SUMIFS('Скорая мед.помощь'!J:J,'Скорая мед.помощь'!E:E,СВОД!C640,'Скорая мед.помощь'!G:G,СВОД!E640)</f>
        <v>0</v>
      </c>
      <c r="N640" s="278">
        <f>SUMIFS('Круглосуточный стационар'!O:O,'Круглосуточный стационар'!D:D,СВОД!C640,'Круглосуточный стационар'!F:F,СВОД!E640)+SUMIFS(ВМП!O:O,ВМП!D:D,СВОД!C640,ВМП!F:F,СВОД!E640)+SUMIFS('Дневной стационар'!O:O,'Дневной стационар'!D:D,СВОД!C640,'Дневной стационар'!F:F,СВОД!E640)+SUMIFS(ЭКО!M:M,ЭКО!D:D,СВОД!C640,ЭКО!F:F,СВОД!E640)+SUMIFS(Диализ!O:O,Диализ!E:E,СВОД!C640,Диализ!G:G,СВОД!E640)+SUMIFS(Поликлиника!CT:CT,Поликлиника!D:D,СВОД!C640,Поликлиника!F:F,СВОД!E640)+SUMIFS('Скорая мед.помощь'!O:O,'Скорая мед.помощь'!E:E,СВОД!C640,'Скорая мед.помощь'!G:G,СВОД!E640)+SUMIFS(Услуги!AV:AV,Услуги!D:D,СВОД!C640,Услуги!F:F,СВОД!E640)</f>
        <v>66121.162222500003</v>
      </c>
      <c r="O640" s="277">
        <f>SUMIFS(Сверхбаза!L:L,Сверхбаза!C:C,СВОД!C640,Сверхбаза!E:E,СВОД!E640)+SUMIFS(Сверхбаза!M:M,Сверхбаза!C:C,СВОД!C640,Сверхбаза!E:E,СВОД!E640)</f>
        <v>0</v>
      </c>
      <c r="P640" s="251">
        <f>SUMIFS(Сверхбаза!N:N,Сверхбаза!C:C,СВОД!C640,Сверхбаза!E:E,СВОД!E640)</f>
        <v>0</v>
      </c>
      <c r="Q640" s="251">
        <f>SUMIFS(Сверхбаза!P:P,Сверхбаза!C:C,СВОД!C640,Сверхбаза!E:E,СВОД!E640)</f>
        <v>0</v>
      </c>
      <c r="R640" s="251">
        <f>SUMIFS(Сверхбаза!O:O,Сверхбаза!C:C,СВОД!C640,Сверхбаза!E:E,СВОД!E640)</f>
        <v>0</v>
      </c>
      <c r="S640" s="251">
        <f>SUMIFS(Сверхбаза!Q:Q,Сверхбаза!C:C,СВОД!C640,Сверхбаза!E:E,СВОД!E640)</f>
        <v>0</v>
      </c>
      <c r="T640" s="278">
        <f>SUMIFS(Сверхбаза!G:G,Сверхбаза!C:C,СВОД!C640,Сверхбаза!E:E,СВОД!E640)</f>
        <v>0</v>
      </c>
    </row>
    <row r="641" spans="1:20" ht="25.5" outlineLevel="2">
      <c r="A641" s="263">
        <v>3</v>
      </c>
      <c r="B641" s="336">
        <v>502605</v>
      </c>
      <c r="C641" s="336">
        <v>261901</v>
      </c>
      <c r="D641" s="5" t="s">
        <v>409</v>
      </c>
      <c r="E641" s="324">
        <v>7</v>
      </c>
      <c r="F641" s="325" t="s">
        <v>706</v>
      </c>
      <c r="G641" s="277">
        <f>SUMIFS('Круглосуточный стационар'!J:J,'Круглосуточный стационар'!D:D,СВОД!C641,'Круглосуточный стационар'!F:F,СВОД!E641)/2+SUMIFS(ВМП!J:J,ВМП!D:D,СВОД!C641,ВМП!F:F,СВОД!E641)/2+SUMIFS('Дневной стационар'!J:J,'Дневной стационар'!D:D,СВОД!C641,'Дневной стационар'!F:F,СВОД!E641)/2+SUMIFS(ЭКО!H:H,ЭКО!D:D,СВОД!C641,ЭКО!F:F,СВОД!E641)+SUMIFS(Диализ!J:J,Диализ!E:E,СВОД!C641,Диализ!G:G,СВОД!E641)</f>
        <v>0</v>
      </c>
      <c r="H641" s="251">
        <f>SUMIFS(Поликлиника!H:H,Поликлиника!D:D,СВОД!C641,Поликлиника!F:F,СВОД!E641)</f>
        <v>0</v>
      </c>
      <c r="I641" s="251">
        <f>SUMIFS(Поликлиника!BA:BA,Поликлиника!D:D,СВОД!C641,Поликлиника!F:F,СВОД!E641)</f>
        <v>0</v>
      </c>
      <c r="J641" s="251">
        <f>SUMIFS(Поликлиника!BF:BF,Поликлиника!D:D,СВОД!C641,Поликлиника!F:F,СВОД!E641)</f>
        <v>0</v>
      </c>
      <c r="K641" s="251">
        <f>SUMIFS(Поликлиника!BU:BU,Поликлиника!D:D,СВОД!C641,Поликлиника!F:F,СВОД!E641)</f>
        <v>0</v>
      </c>
      <c r="L641" s="251">
        <f>SUMIFS(Услуги!H:H,Услуги!D:D,СВОД!C641,Услуги!F:F,СВОД!E641)+SUMIFS(Услуги!M:M,Услуги!D:D,СВОД!C641,Услуги!F:F,СВОД!E641)+SUMIFS(Услуги!R:R,Услуги!D:D,СВОД!C641,Услуги!F:F,СВОД!E641)+SUMIFS(Услуги!W:W,Услуги!D:D,СВОД!C641,Услуги!F:F,СВОД!E641)+SUMIFS(Услуги!AB:AB,Услуги!D:D,СВОД!C641,Услуги!F:F,СВОД!E641)+SUMIFS(Услуги!AG:AG,Услуги!D:D,СВОД!C641,Услуги!F:F,СВОД!E641)+SUMIFS(Услуги!AL:AL,Услуги!D:D,СВОД!C641,Услуги!F:F,СВОД!E641)+SUMIFS(Услуги!AQ:AQ,Услуги!D:D,СВОД!C641,Услуги!F:F,СВОД!E641)</f>
        <v>0</v>
      </c>
      <c r="M641" s="251">
        <f>SUMIFS('Скорая мед.помощь'!J:J,'Скорая мед.помощь'!E:E,СВОД!C641,'Скорая мед.помощь'!G:G,СВОД!E641)</f>
        <v>0</v>
      </c>
      <c r="N641" s="278">
        <f>SUMIFS('Круглосуточный стационар'!O:O,'Круглосуточный стационар'!D:D,СВОД!C641,'Круглосуточный стационар'!F:F,СВОД!E641)+SUMIFS(ВМП!O:O,ВМП!D:D,СВОД!C641,ВМП!F:F,СВОД!E641)+SUMIFS('Дневной стационар'!O:O,'Дневной стационар'!D:D,СВОД!C641,'Дневной стационар'!F:F,СВОД!E641)+SUMIFS(ЭКО!M:M,ЭКО!D:D,СВОД!C641,ЭКО!F:F,СВОД!E641)+SUMIFS(Диализ!O:O,Диализ!E:E,СВОД!C641,Диализ!G:G,СВОД!E641)+SUMIFS(Поликлиника!CT:CT,Поликлиника!D:D,СВОД!C641,Поликлиника!F:F,СВОД!E641)+SUMIFS('Скорая мед.помощь'!O:O,'Скорая мед.помощь'!E:E,СВОД!C641,'Скорая мед.помощь'!G:G,СВОД!E641)+SUMIFS(Услуги!AV:AV,Услуги!D:D,СВОД!C641,Услуги!F:F,СВОД!E641)</f>
        <v>0</v>
      </c>
      <c r="O641" s="277">
        <f>SUMIFS(Сверхбаза!L:L,Сверхбаза!C:C,СВОД!C641,Сверхбаза!E:E,СВОД!E641)+SUMIFS(Сверхбаза!M:M,Сверхбаза!C:C,СВОД!C641,Сверхбаза!E:E,СВОД!E641)</f>
        <v>0</v>
      </c>
      <c r="P641" s="251">
        <f>SUMIFS(Сверхбаза!N:N,Сверхбаза!C:C,СВОД!C641,Сверхбаза!E:E,СВОД!E641)</f>
        <v>0</v>
      </c>
      <c r="Q641" s="251">
        <f>SUMIFS(Сверхбаза!P:P,Сверхбаза!C:C,СВОД!C641,Сверхбаза!E:E,СВОД!E641)</f>
        <v>0</v>
      </c>
      <c r="R641" s="251">
        <f>SUMIFS(Сверхбаза!O:O,Сверхбаза!C:C,СВОД!C641,Сверхбаза!E:E,СВОД!E641)</f>
        <v>0</v>
      </c>
      <c r="S641" s="251">
        <f>SUMIFS(Сверхбаза!Q:Q,Сверхбаза!C:C,СВОД!C641,Сверхбаза!E:E,СВОД!E641)</f>
        <v>0</v>
      </c>
      <c r="T641" s="278">
        <f>SUMIFS(Сверхбаза!G:G,Сверхбаза!C:C,СВОД!C641,Сверхбаза!E:E,СВОД!E641)</f>
        <v>0</v>
      </c>
    </row>
    <row r="642" spans="1:20" ht="25.5" outlineLevel="2">
      <c r="A642" s="263">
        <v>3</v>
      </c>
      <c r="B642" s="336">
        <v>502605</v>
      </c>
      <c r="C642" s="336">
        <v>261901</v>
      </c>
      <c r="D642" s="5" t="s">
        <v>409</v>
      </c>
      <c r="E642" s="324">
        <v>70</v>
      </c>
      <c r="F642" s="325" t="s">
        <v>707</v>
      </c>
      <c r="G642" s="277">
        <f>SUMIFS('Круглосуточный стационар'!J:J,'Круглосуточный стационар'!D:D,СВОД!C642,'Круглосуточный стационар'!F:F,СВОД!E642)/2+SUMIFS(ВМП!J:J,ВМП!D:D,СВОД!C642,ВМП!F:F,СВОД!E642)/2+SUMIFS('Дневной стационар'!J:J,'Дневной стационар'!D:D,СВОД!C642,'Дневной стационар'!F:F,СВОД!E642)/2+SUMIFS(ЭКО!H:H,ЭКО!D:D,СВОД!C642,ЭКО!F:F,СВОД!E642)+SUMIFS(Диализ!J:J,Диализ!E:E,СВОД!C642,Диализ!G:G,СВОД!E642)</f>
        <v>0</v>
      </c>
      <c r="H642" s="251">
        <f>SUMIFS(Поликлиника!H:H,Поликлиника!D:D,СВОД!C642,Поликлиника!F:F,СВОД!E642)</f>
        <v>0</v>
      </c>
      <c r="I642" s="251">
        <f>SUMIFS(Поликлиника!BA:BA,Поликлиника!D:D,СВОД!C642,Поликлиника!F:F,СВОД!E642)</f>
        <v>0</v>
      </c>
      <c r="J642" s="251">
        <f>SUMIFS(Поликлиника!BF:BF,Поликлиника!D:D,СВОД!C642,Поликлиника!F:F,СВОД!E642)</f>
        <v>0</v>
      </c>
      <c r="K642" s="251">
        <f>SUMIFS(Поликлиника!BU:BU,Поликлиника!D:D,СВОД!C642,Поликлиника!F:F,СВОД!E642)</f>
        <v>0</v>
      </c>
      <c r="L642" s="251">
        <f>SUMIFS(Услуги!H:H,Услуги!D:D,СВОД!C642,Услуги!F:F,СВОД!E642)+SUMIFS(Услуги!M:M,Услуги!D:D,СВОД!C642,Услуги!F:F,СВОД!E642)+SUMIFS(Услуги!R:R,Услуги!D:D,СВОД!C642,Услуги!F:F,СВОД!E642)+SUMIFS(Услуги!W:W,Услуги!D:D,СВОД!C642,Услуги!F:F,СВОД!E642)+SUMIFS(Услуги!AB:AB,Услуги!D:D,СВОД!C642,Услуги!F:F,СВОД!E642)+SUMIFS(Услуги!AG:AG,Услуги!D:D,СВОД!C642,Услуги!F:F,СВОД!E642)+SUMIFS(Услуги!AL:AL,Услуги!D:D,СВОД!C642,Услуги!F:F,СВОД!E642)+SUMIFS(Услуги!AQ:AQ,Услуги!D:D,СВОД!C642,Услуги!F:F,СВОД!E642)</f>
        <v>0</v>
      </c>
      <c r="M642" s="251">
        <f>SUMIFS('Скорая мед.помощь'!J:J,'Скорая мед.помощь'!E:E,СВОД!C642,'Скорая мед.помощь'!G:G,СВОД!E642)</f>
        <v>0</v>
      </c>
      <c r="N642" s="278">
        <f>SUMIFS('Круглосуточный стационар'!O:O,'Круглосуточный стационар'!D:D,СВОД!C642,'Круглосуточный стационар'!F:F,СВОД!E642)+SUMIFS(ВМП!O:O,ВМП!D:D,СВОД!C642,ВМП!F:F,СВОД!E642)+SUMIFS('Дневной стационар'!O:O,'Дневной стационар'!D:D,СВОД!C642,'Дневной стационар'!F:F,СВОД!E642)+SUMIFS(ЭКО!M:M,ЭКО!D:D,СВОД!C642,ЭКО!F:F,СВОД!E642)+SUMIFS(Диализ!O:O,Диализ!E:E,СВОД!C642,Диализ!G:G,СВОД!E642)+SUMIFS(Поликлиника!CT:CT,Поликлиника!D:D,СВОД!C642,Поликлиника!F:F,СВОД!E642)+SUMIFS('Скорая мед.помощь'!O:O,'Скорая мед.помощь'!E:E,СВОД!C642,'Скорая мед.помощь'!G:G,СВОД!E642)+SUMIFS(Услуги!AV:AV,Услуги!D:D,СВОД!C642,Услуги!F:F,СВОД!E642)</f>
        <v>0</v>
      </c>
      <c r="O642" s="277">
        <f>SUMIFS(Сверхбаза!L:L,Сверхбаза!C:C,СВОД!C642,Сверхбаза!E:E,СВОД!E642)+SUMIFS(Сверхбаза!M:M,Сверхбаза!C:C,СВОД!C642,Сверхбаза!E:E,СВОД!E642)</f>
        <v>0</v>
      </c>
      <c r="P642" s="251">
        <f>SUMIFS(Сверхбаза!N:N,Сверхбаза!C:C,СВОД!C642,Сверхбаза!E:E,СВОД!E642)</f>
        <v>0</v>
      </c>
      <c r="Q642" s="251">
        <f>SUMIFS(Сверхбаза!P:P,Сверхбаза!C:C,СВОД!C642,Сверхбаза!E:E,СВОД!E642)</f>
        <v>0</v>
      </c>
      <c r="R642" s="251">
        <f>SUMIFS(Сверхбаза!O:O,Сверхбаза!C:C,СВОД!C642,Сверхбаза!E:E,СВОД!E642)</f>
        <v>0</v>
      </c>
      <c r="S642" s="251">
        <f>SUMIFS(Сверхбаза!Q:Q,Сверхбаза!C:C,СВОД!C642,Сверхбаза!E:E,СВОД!E642)</f>
        <v>0</v>
      </c>
      <c r="T642" s="278">
        <f>SUMIFS(Сверхбаза!G:G,Сверхбаза!C:C,СВОД!C642,Сверхбаза!E:E,СВОД!E642)</f>
        <v>0</v>
      </c>
    </row>
    <row r="643" spans="1:20" ht="25.5" outlineLevel="2">
      <c r="A643" s="263">
        <v>3</v>
      </c>
      <c r="B643" s="336">
        <v>502605</v>
      </c>
      <c r="C643" s="336">
        <v>261901</v>
      </c>
      <c r="D643" s="5" t="s">
        <v>409</v>
      </c>
      <c r="E643" s="324">
        <v>94</v>
      </c>
      <c r="F643" s="325" t="s">
        <v>157</v>
      </c>
      <c r="G643" s="277">
        <f>SUMIFS('Круглосуточный стационар'!J:J,'Круглосуточный стационар'!D:D,СВОД!C643,'Круглосуточный стационар'!F:F,СВОД!E643)/2+SUMIFS(ВМП!J:J,ВМП!D:D,СВОД!C643,ВМП!F:F,СВОД!E643)/2+SUMIFS('Дневной стационар'!J:J,'Дневной стационар'!D:D,СВОД!C643,'Дневной стационар'!F:F,СВОД!E643)/2+SUMIFS(ЭКО!H:H,ЭКО!D:D,СВОД!C643,ЭКО!F:F,СВОД!E643)+SUMIFS(Диализ!J:J,Диализ!E:E,СВОД!C643,Диализ!G:G,СВОД!E643)</f>
        <v>0</v>
      </c>
      <c r="H643" s="251">
        <f>SUMIFS(Поликлиника!H:H,Поликлиника!D:D,СВОД!C643,Поликлиника!F:F,СВОД!E643)</f>
        <v>0</v>
      </c>
      <c r="I643" s="251">
        <f>SUMIFS(Поликлиника!BA:BA,Поликлиника!D:D,СВОД!C643,Поликлиника!F:F,СВОД!E643)</f>
        <v>0</v>
      </c>
      <c r="J643" s="251">
        <f>SUMIFS(Поликлиника!BF:BF,Поликлиника!D:D,СВОД!C643,Поликлиника!F:F,СВОД!E643)</f>
        <v>0</v>
      </c>
      <c r="K643" s="251">
        <f>SUMIFS(Поликлиника!BU:BU,Поликлиника!D:D,СВОД!C643,Поликлиника!F:F,СВОД!E643)</f>
        <v>0</v>
      </c>
      <c r="L643" s="251">
        <f>SUMIFS(Услуги!H:H,Услуги!D:D,СВОД!C643,Услуги!F:F,СВОД!E643)+SUMIFS(Услуги!M:M,Услуги!D:D,СВОД!C643,Услуги!F:F,СВОД!E643)+SUMIFS(Услуги!R:R,Услуги!D:D,СВОД!C643,Услуги!F:F,СВОД!E643)+SUMIFS(Услуги!W:W,Услуги!D:D,СВОД!C643,Услуги!F:F,СВОД!E643)+SUMIFS(Услуги!AB:AB,Услуги!D:D,СВОД!C643,Услуги!F:F,СВОД!E643)+SUMIFS(Услуги!AG:AG,Услуги!D:D,СВОД!C643,Услуги!F:F,СВОД!E643)+SUMIFS(Услуги!AL:AL,Услуги!D:D,СВОД!C643,Услуги!F:F,СВОД!E643)+SUMIFS(Услуги!AQ:AQ,Услуги!D:D,СВОД!C643,Услуги!F:F,СВОД!E643)</f>
        <v>0</v>
      </c>
      <c r="M643" s="251">
        <f>SUMIFS('Скорая мед.помощь'!J:J,'Скорая мед.помощь'!E:E,СВОД!C643,'Скорая мед.помощь'!G:G,СВОД!E643)</f>
        <v>0</v>
      </c>
      <c r="N643" s="278">
        <f>SUMIFS('Круглосуточный стационар'!O:O,'Круглосуточный стационар'!D:D,СВОД!C643,'Круглосуточный стационар'!F:F,СВОД!E643)+SUMIFS(ВМП!O:O,ВМП!D:D,СВОД!C643,ВМП!F:F,СВОД!E643)+SUMIFS('Дневной стационар'!O:O,'Дневной стационар'!D:D,СВОД!C643,'Дневной стационар'!F:F,СВОД!E643)+SUMIFS(ЭКО!M:M,ЭКО!D:D,СВОД!C643,ЭКО!F:F,СВОД!E643)+SUMIFS(Диализ!O:O,Диализ!E:E,СВОД!C643,Диализ!G:G,СВОД!E643)+SUMIFS(Поликлиника!CT:CT,Поликлиника!D:D,СВОД!C643,Поликлиника!F:F,СВОД!E643)+SUMIFS('Скорая мед.помощь'!O:O,'Скорая мед.помощь'!E:E,СВОД!C643,'Скорая мед.помощь'!G:G,СВОД!E643)+SUMIFS(Услуги!AV:AV,Услуги!D:D,СВОД!C643,Услуги!F:F,СВОД!E643)</f>
        <v>0</v>
      </c>
      <c r="O643" s="277">
        <f>SUMIFS(Сверхбаза!L:L,Сверхбаза!C:C,СВОД!C643,Сверхбаза!E:E,СВОД!E643)+SUMIFS(Сверхбаза!M:M,Сверхбаза!C:C,СВОД!C643,Сверхбаза!E:E,СВОД!E643)</f>
        <v>0</v>
      </c>
      <c r="P643" s="251">
        <f>SUMIFS(Сверхбаза!N:N,Сверхбаза!C:C,СВОД!C643,Сверхбаза!E:E,СВОД!E643)</f>
        <v>0</v>
      </c>
      <c r="Q643" s="251">
        <f>SUMIFS(Сверхбаза!P:P,Сверхбаза!C:C,СВОД!C643,Сверхбаза!E:E,СВОД!E643)</f>
        <v>0</v>
      </c>
      <c r="R643" s="251">
        <f>SUMIFS(Сверхбаза!O:O,Сверхбаза!C:C,СВОД!C643,Сверхбаза!E:E,СВОД!E643)</f>
        <v>0</v>
      </c>
      <c r="S643" s="251">
        <f>SUMIFS(Сверхбаза!Q:Q,Сверхбаза!C:C,СВОД!C643,Сверхбаза!E:E,СВОД!E643)</f>
        <v>0</v>
      </c>
      <c r="T643" s="278">
        <f>SUMIFS(Сверхбаза!G:G,Сверхбаза!C:C,СВОД!C643,Сверхбаза!E:E,СВОД!E643)</f>
        <v>0</v>
      </c>
    </row>
    <row r="644" spans="1:20" outlineLevel="1">
      <c r="A644" s="264"/>
      <c r="B644" s="254"/>
      <c r="C644" s="254" t="str">
        <f>CONCATENATE(C643," ","Итог")</f>
        <v>261901 Итог</v>
      </c>
      <c r="D644" s="255"/>
      <c r="E644" s="326"/>
      <c r="F644" s="327"/>
      <c r="G644" s="279"/>
      <c r="H644" s="256"/>
      <c r="I644" s="256"/>
      <c r="J644" s="256"/>
      <c r="K644" s="256"/>
      <c r="L644" s="256"/>
      <c r="M644" s="256"/>
      <c r="N644" s="280">
        <f>SUBTOTAL(9,N636:N643)</f>
        <v>66121.162222500003</v>
      </c>
      <c r="O644" s="279"/>
      <c r="P644" s="256"/>
      <c r="Q644" s="256"/>
      <c r="R644" s="256"/>
      <c r="S644" s="256"/>
      <c r="T644" s="280">
        <f>SUBTOTAL(9,T636:T643)</f>
        <v>0</v>
      </c>
    </row>
    <row r="645" spans="1:20" ht="25.5" outlineLevel="2">
      <c r="A645" s="262">
        <v>3</v>
      </c>
      <c r="B645" s="8">
        <v>502606</v>
      </c>
      <c r="C645" s="8">
        <v>262101</v>
      </c>
      <c r="D645" s="9" t="s">
        <v>322</v>
      </c>
      <c r="E645" s="322">
        <v>1</v>
      </c>
      <c r="F645" s="323" t="s">
        <v>12</v>
      </c>
      <c r="G645" s="275">
        <f>SUMIFS('Круглосуточный стационар'!J:J,'Круглосуточный стационар'!D:D,СВОД!C645,'Круглосуточный стационар'!F:F,СВОД!E645)/2+SUMIFS(ВМП!J:J,ВМП!D:D,СВОД!C645,ВМП!F:F,СВОД!E645)/2+SUMIFS('Дневной стационар'!J:J,'Дневной стационар'!D:D,СВОД!C645,'Дневной стационар'!F:F,СВОД!E645)/2+SUMIFS(ЭКО!H:H,ЭКО!D:D,СВОД!C645,ЭКО!F:F,СВОД!E645)+SUMIFS(Диализ!J:J,Диализ!E:E,СВОД!C645,Диализ!G:G,СВОД!E645)</f>
        <v>15688</v>
      </c>
      <c r="H645" s="253">
        <f>SUMIFS(Поликлиника!H:H,Поликлиника!D:D,СВОД!C645,Поликлиника!F:F,СВОД!E645)</f>
        <v>0</v>
      </c>
      <c r="I645" s="253">
        <f>SUMIFS(Поликлиника!BA:BA,Поликлиника!D:D,СВОД!C645,Поликлиника!F:F,СВОД!E645)</f>
        <v>0</v>
      </c>
      <c r="J645" s="253">
        <f>SUMIFS(Поликлиника!BF:BF,Поликлиника!D:D,СВОД!C645,Поликлиника!F:F,СВОД!E645)</f>
        <v>0</v>
      </c>
      <c r="K645" s="253">
        <f>SUMIFS(Поликлиника!BU:BU,Поликлиника!D:D,СВОД!C645,Поликлиника!F:F,СВОД!E645)</f>
        <v>0</v>
      </c>
      <c r="L645" s="253">
        <f>SUMIFS(Услуги!H:H,Услуги!D:D,СВОД!C645,Услуги!F:F,СВОД!E645)+SUMIFS(Услуги!M:M,Услуги!D:D,СВОД!C645,Услуги!F:F,СВОД!E645)+SUMIFS(Услуги!R:R,Услуги!D:D,СВОД!C645,Услуги!F:F,СВОД!E645)+SUMIFS(Услуги!W:W,Услуги!D:D,СВОД!C645,Услуги!F:F,СВОД!E645)+SUMIFS(Услуги!AB:AB,Услуги!D:D,СВОД!C645,Услуги!F:F,СВОД!E645)+SUMIFS(Услуги!AG:AG,Услуги!D:D,СВОД!C645,Услуги!F:F,СВОД!E645)+SUMIFS(Услуги!AL:AL,Услуги!D:D,СВОД!C645,Услуги!F:F,СВОД!E645)+SUMIFS(Услуги!AQ:AQ,Услуги!D:D,СВОД!C645,Услуги!F:F,СВОД!E645)</f>
        <v>0</v>
      </c>
      <c r="M645" s="253">
        <f>SUMIFS('Скорая мед.помощь'!J:J,'Скорая мед.помощь'!E:E,СВОД!C645,'Скорая мед.помощь'!G:G,СВОД!E645)</f>
        <v>0</v>
      </c>
      <c r="N645" s="276">
        <f>SUMIFS('Круглосуточный стационар'!O:O,'Круглосуточный стационар'!D:D,СВОД!C645,'Круглосуточный стационар'!F:F,СВОД!E645)+SUMIFS(ВМП!O:O,ВМП!D:D,СВОД!C645,ВМП!F:F,СВОД!E645)+SUMIFS('Дневной стационар'!O:O,'Дневной стационар'!D:D,СВОД!C645,'Дневной стационар'!F:F,СВОД!E645)+SUMIFS(ЭКО!M:M,ЭКО!D:D,СВОД!C645,ЭКО!F:F,СВОД!E645)+SUMIFS(Диализ!O:O,Диализ!E:E,СВОД!C645,Диализ!G:G,СВОД!E645)+SUMIFS(Поликлиника!CT:CT,Поликлиника!D:D,СВОД!C645,Поликлиника!F:F,СВОД!E645)+SUMIFS('Скорая мед.помощь'!O:O,'Скорая мед.помощь'!E:E,СВОД!C645,'Скорая мед.помощь'!G:G,СВОД!E645)+SUMIFS(Услуги!AV:AV,Услуги!D:D,СВОД!C645,Услуги!F:F,СВОД!E645)</f>
        <v>416689.67136884213</v>
      </c>
      <c r="O645" s="275">
        <f>SUMIFS(Сверхбаза!L:L,Сверхбаза!C:C,СВОД!C645,Сверхбаза!E:E,СВОД!E645)+SUMIFS(Сверхбаза!M:M,Сверхбаза!C:C,СВОД!C645,Сверхбаза!E:E,СВОД!E645)</f>
        <v>145</v>
      </c>
      <c r="P645" s="253">
        <f>SUMIFS(Сверхбаза!N:N,Сверхбаза!C:C,СВОД!C645,Сверхбаза!E:E,СВОД!E645)</f>
        <v>0</v>
      </c>
      <c r="Q645" s="253">
        <f>SUMIFS(Сверхбаза!P:P,Сверхбаза!C:C,СВОД!C645,Сверхбаза!E:E,СВОД!E645)</f>
        <v>0</v>
      </c>
      <c r="R645" s="253">
        <f>SUMIFS(Сверхбаза!O:O,Сверхбаза!C:C,СВОД!C645,Сверхбаза!E:E,СВОД!E645)</f>
        <v>0</v>
      </c>
      <c r="S645" s="253">
        <f>SUMIFS(Сверхбаза!Q:Q,Сверхбаза!C:C,СВОД!C645,Сверхбаза!E:E,СВОД!E645)</f>
        <v>0</v>
      </c>
      <c r="T645" s="276">
        <f>SUMIFS(Сверхбаза!G:G,Сверхбаза!C:C,СВОД!C645,Сверхбаза!E:E,СВОД!E645)</f>
        <v>27955.538</v>
      </c>
    </row>
    <row r="646" spans="1:20" ht="25.5" outlineLevel="2">
      <c r="A646" s="263">
        <v>3</v>
      </c>
      <c r="B646" s="336">
        <v>502606</v>
      </c>
      <c r="C646" s="336">
        <v>262101</v>
      </c>
      <c r="D646" s="5" t="s">
        <v>322</v>
      </c>
      <c r="E646" s="324">
        <v>13</v>
      </c>
      <c r="F646" s="325" t="s">
        <v>704</v>
      </c>
      <c r="G646" s="277">
        <f>SUMIFS('Круглосуточный стационар'!J:J,'Круглосуточный стационар'!D:D,СВОД!C646,'Круглосуточный стационар'!F:F,СВОД!E646)/2+SUMIFS(ВМП!J:J,ВМП!D:D,СВОД!C646,ВМП!F:F,СВОД!E646)/2+SUMIFS('Дневной стационар'!J:J,'Дневной стационар'!D:D,СВОД!C646,'Дневной стационар'!F:F,СВОД!E646)/2+SUMIFS(ЭКО!H:H,ЭКО!D:D,СВОД!C646,ЭКО!F:F,СВОД!E646)+SUMIFS(Диализ!J:J,Диализ!E:E,СВОД!C646,Диализ!G:G,СВОД!E646)</f>
        <v>124</v>
      </c>
      <c r="H646" s="251">
        <f>SUMIFS(Поликлиника!H:H,Поликлиника!D:D,СВОД!C646,Поликлиника!F:F,СВОД!E646)</f>
        <v>0</v>
      </c>
      <c r="I646" s="251">
        <f>SUMIFS(Поликлиника!BA:BA,Поликлиника!D:D,СВОД!C646,Поликлиника!F:F,СВОД!E646)</f>
        <v>0</v>
      </c>
      <c r="J646" s="251">
        <f>SUMIFS(Поликлиника!BF:BF,Поликлиника!D:D,СВОД!C646,Поликлиника!F:F,СВОД!E646)</f>
        <v>0</v>
      </c>
      <c r="K646" s="251">
        <f>SUMIFS(Поликлиника!BU:BU,Поликлиника!D:D,СВОД!C646,Поликлиника!F:F,СВОД!E646)</f>
        <v>0</v>
      </c>
      <c r="L646" s="251">
        <f>SUMIFS(Услуги!H:H,Услуги!D:D,СВОД!C646,Услуги!F:F,СВОД!E646)+SUMIFS(Услуги!M:M,Услуги!D:D,СВОД!C646,Услуги!F:F,СВОД!E646)+SUMIFS(Услуги!R:R,Услуги!D:D,СВОД!C646,Услуги!F:F,СВОД!E646)+SUMIFS(Услуги!W:W,Услуги!D:D,СВОД!C646,Услуги!F:F,СВОД!E646)+SUMIFS(Услуги!AB:AB,Услуги!D:D,СВОД!C646,Услуги!F:F,СВОД!E646)+SUMIFS(Услуги!AG:AG,Услуги!D:D,СВОД!C646,Услуги!F:F,СВОД!E646)+SUMIFS(Услуги!AL:AL,Услуги!D:D,СВОД!C646,Услуги!F:F,СВОД!E646)+SUMIFS(Услуги!AQ:AQ,Услуги!D:D,СВОД!C646,Услуги!F:F,СВОД!E646)</f>
        <v>0</v>
      </c>
      <c r="M646" s="251">
        <f>SUMIFS('Скорая мед.помощь'!J:J,'Скорая мед.помощь'!E:E,СВОД!C646,'Скорая мед.помощь'!G:G,СВОД!E646)</f>
        <v>0</v>
      </c>
      <c r="N646" s="278">
        <f>SUMIFS('Круглосуточный стационар'!O:O,'Круглосуточный стационар'!D:D,СВОД!C646,'Круглосуточный стационар'!F:F,СВОД!E646)+SUMIFS(ВМП!O:O,ВМП!D:D,СВОД!C646,ВМП!F:F,СВОД!E646)+SUMIFS('Дневной стационар'!O:O,'Дневной стационар'!D:D,СВОД!C646,'Дневной стационар'!F:F,СВОД!E646)+SUMIFS(ЭКО!M:M,ЭКО!D:D,СВОД!C646,ЭКО!F:F,СВОД!E646)+SUMIFS(Диализ!O:O,Диализ!E:E,СВОД!C646,Диализ!G:G,СВОД!E646)+SUMIFS(Поликлиника!CT:CT,Поликлиника!D:D,СВОД!C646,Поликлиника!F:F,СВОД!E646)+SUMIFS('Скорая мед.помощь'!O:O,'Скорая мед.помощь'!E:E,СВОД!C646,'Скорая мед.помощь'!G:G,СВОД!E646)+SUMIFS(Услуги!AV:AV,Услуги!D:D,СВОД!C646,Услуги!F:F,СВОД!E646)</f>
        <v>11230.456999999999</v>
      </c>
      <c r="O646" s="277">
        <f>SUMIFS(Сверхбаза!L:L,Сверхбаза!C:C,СВОД!C646,Сверхбаза!E:E,СВОД!E646)+SUMIFS(Сверхбаза!M:M,Сверхбаза!C:C,СВОД!C646,Сверхбаза!E:E,СВОД!E646)</f>
        <v>0</v>
      </c>
      <c r="P646" s="251">
        <f>SUMIFS(Сверхбаза!N:N,Сверхбаза!C:C,СВОД!C646,Сверхбаза!E:E,СВОД!E646)</f>
        <v>0</v>
      </c>
      <c r="Q646" s="251">
        <f>SUMIFS(Сверхбаза!P:P,Сверхбаза!C:C,СВОД!C646,Сверхбаза!E:E,СВОД!E646)</f>
        <v>0</v>
      </c>
      <c r="R646" s="251">
        <f>SUMIFS(Сверхбаза!O:O,Сверхбаза!C:C,СВОД!C646,Сверхбаза!E:E,СВОД!E646)</f>
        <v>0</v>
      </c>
      <c r="S646" s="251">
        <f>SUMIFS(Сверхбаза!Q:Q,Сверхбаза!C:C,СВОД!C646,Сверхбаза!E:E,СВОД!E646)</f>
        <v>0</v>
      </c>
      <c r="T646" s="278">
        <f>SUMIFS(Сверхбаза!G:G,Сверхбаза!C:C,СВОД!C646,Сверхбаза!E:E,СВОД!E646)</f>
        <v>0</v>
      </c>
    </row>
    <row r="647" spans="1:20" ht="25.5" outlineLevel="2">
      <c r="A647" s="263">
        <v>3</v>
      </c>
      <c r="B647" s="336">
        <v>502606</v>
      </c>
      <c r="C647" s="336">
        <v>262101</v>
      </c>
      <c r="D647" s="5" t="s">
        <v>322</v>
      </c>
      <c r="E647" s="324">
        <v>2</v>
      </c>
      <c r="F647" s="325" t="s">
        <v>173</v>
      </c>
      <c r="G647" s="277">
        <f>SUMIFS('Круглосуточный стационар'!J:J,'Круглосуточный стационар'!D:D,СВОД!C647,'Круглосуточный стационар'!F:F,СВОД!E647)/2+SUMIFS(ВМП!J:J,ВМП!D:D,СВОД!C647,ВМП!F:F,СВОД!E647)/2+SUMIFS('Дневной стационар'!J:J,'Дневной стационар'!D:D,СВОД!C647,'Дневной стационар'!F:F,СВОД!E647)/2+SUMIFS(ЭКО!H:H,ЭКО!D:D,СВОД!C647,ЭКО!F:F,СВОД!E647)+SUMIFS(Диализ!J:J,Диализ!E:E,СВОД!C647,Диализ!G:G,СВОД!E647)</f>
        <v>2224</v>
      </c>
      <c r="H647" s="251">
        <f>SUMIFS(Поликлиника!H:H,Поликлиника!D:D,СВОД!C647,Поликлиника!F:F,СВОД!E647)</f>
        <v>0</v>
      </c>
      <c r="I647" s="251">
        <f>SUMIFS(Поликлиника!BA:BA,Поликлиника!D:D,СВОД!C647,Поликлиника!F:F,СВОД!E647)</f>
        <v>0</v>
      </c>
      <c r="J647" s="251">
        <f>SUMIFS(Поликлиника!BF:BF,Поликлиника!D:D,СВОД!C647,Поликлиника!F:F,СВОД!E647)</f>
        <v>0</v>
      </c>
      <c r="K647" s="251">
        <f>SUMIFS(Поликлиника!BU:BU,Поликлиника!D:D,СВОД!C647,Поликлиника!F:F,СВОД!E647)</f>
        <v>0</v>
      </c>
      <c r="L647" s="251">
        <f>SUMIFS(Услуги!H:H,Услуги!D:D,СВОД!C647,Услуги!F:F,СВОД!E647)+SUMIFS(Услуги!M:M,Услуги!D:D,СВОД!C647,Услуги!F:F,СВОД!E647)+SUMIFS(Услуги!R:R,Услуги!D:D,СВОД!C647,Услуги!F:F,СВОД!E647)+SUMIFS(Услуги!W:W,Услуги!D:D,СВОД!C647,Услуги!F:F,СВОД!E647)+SUMIFS(Услуги!AB:AB,Услуги!D:D,СВОД!C647,Услуги!F:F,СВОД!E647)+SUMIFS(Услуги!AG:AG,Услуги!D:D,СВОД!C647,Услуги!F:F,СВОД!E647)+SUMIFS(Услуги!AL:AL,Услуги!D:D,СВОД!C647,Услуги!F:F,СВОД!E647)+SUMIFS(Услуги!AQ:AQ,Услуги!D:D,СВОД!C647,Услуги!F:F,СВОД!E647)</f>
        <v>0</v>
      </c>
      <c r="M647" s="251">
        <f>SUMIFS('Скорая мед.помощь'!J:J,'Скорая мед.помощь'!E:E,СВОД!C647,'Скорая мед.помощь'!G:G,СВОД!E647)</f>
        <v>0</v>
      </c>
      <c r="N647" s="278">
        <f>SUMIFS('Круглосуточный стационар'!O:O,'Круглосуточный стационар'!D:D,СВОД!C647,'Круглосуточный стационар'!F:F,СВОД!E647)+SUMIFS(ВМП!O:O,ВМП!D:D,СВОД!C647,ВМП!F:F,СВОД!E647)+SUMIFS('Дневной стационар'!O:O,'Дневной стационар'!D:D,СВОД!C647,'Дневной стационар'!F:F,СВОД!E647)+SUMIFS(ЭКО!M:M,ЭКО!D:D,СВОД!C647,ЭКО!F:F,СВОД!E647)+SUMIFS(Диализ!O:O,Диализ!E:E,СВОД!C647,Диализ!G:G,СВОД!E647)+SUMIFS(Поликлиника!CT:CT,Поликлиника!D:D,СВОД!C647,Поликлиника!F:F,СВОД!E647)+SUMIFS('Скорая мед.помощь'!O:O,'Скорая мед.помощь'!E:E,СВОД!C647,'Скорая мед.помощь'!G:G,СВОД!E647)+SUMIFS(Услуги!AV:AV,Услуги!D:D,СВОД!C647,Услуги!F:F,СВОД!E647)</f>
        <v>16406.825540499998</v>
      </c>
      <c r="O647" s="277">
        <f>SUMIFS(Сверхбаза!L:L,Сверхбаза!C:C,СВОД!C647,Сверхбаза!E:E,СВОД!E647)+SUMIFS(Сверхбаза!M:M,Сверхбаза!C:C,СВОД!C647,Сверхбаза!E:E,СВОД!E647)</f>
        <v>0</v>
      </c>
      <c r="P647" s="251">
        <f>SUMIFS(Сверхбаза!N:N,Сверхбаза!C:C,СВОД!C647,Сверхбаза!E:E,СВОД!E647)</f>
        <v>0</v>
      </c>
      <c r="Q647" s="251">
        <f>SUMIFS(Сверхбаза!P:P,Сверхбаза!C:C,СВОД!C647,Сверхбаза!E:E,СВОД!E647)</f>
        <v>0</v>
      </c>
      <c r="R647" s="251">
        <f>SUMIFS(Сверхбаза!O:O,Сверхбаза!C:C,СВОД!C647,Сверхбаза!E:E,СВОД!E647)</f>
        <v>0</v>
      </c>
      <c r="S647" s="251">
        <f>SUMIFS(Сверхбаза!Q:Q,Сверхбаза!C:C,СВОД!C647,Сверхбаза!E:E,СВОД!E647)</f>
        <v>0</v>
      </c>
      <c r="T647" s="278">
        <f>SUMIFS(Сверхбаза!G:G,Сверхбаза!C:C,СВОД!C647,Сверхбаза!E:E,СВОД!E647)</f>
        <v>0</v>
      </c>
    </row>
    <row r="648" spans="1:20" ht="25.5" outlineLevel="2">
      <c r="A648" s="263">
        <v>3</v>
      </c>
      <c r="B648" s="336">
        <v>502606</v>
      </c>
      <c r="C648" s="336">
        <v>262101</v>
      </c>
      <c r="D648" s="5" t="s">
        <v>322</v>
      </c>
      <c r="E648" s="324">
        <v>6</v>
      </c>
      <c r="F648" s="325" t="s">
        <v>705</v>
      </c>
      <c r="G648" s="277">
        <f>SUMIFS('Круглосуточный стационар'!J:J,'Круглосуточный стационар'!D:D,СВОД!C648,'Круглосуточный стационар'!F:F,СВОД!E648)/2+SUMIFS(ВМП!J:J,ВМП!D:D,СВОД!C648,ВМП!F:F,СВОД!E648)/2+SUMIFS('Дневной стационар'!J:J,'Дневной стационар'!D:D,СВОД!C648,'Дневной стационар'!F:F,СВОД!E648)/2+SUMIFS(ЭКО!H:H,ЭКО!D:D,СВОД!C648,ЭКО!F:F,СВОД!E648)+SUMIFS(Диализ!J:J,Диализ!E:E,СВОД!C648,Диализ!G:G,СВОД!E648)</f>
        <v>0</v>
      </c>
      <c r="H648" s="251">
        <f>SUMIFS(Поликлиника!H:H,Поликлиника!D:D,СВОД!C648,Поликлиника!F:F,СВОД!E648)</f>
        <v>0</v>
      </c>
      <c r="I648" s="251">
        <f>SUMIFS(Поликлиника!BA:BA,Поликлиника!D:D,СВОД!C648,Поликлиника!F:F,СВОД!E648)</f>
        <v>0</v>
      </c>
      <c r="J648" s="251">
        <f>SUMIFS(Поликлиника!BF:BF,Поликлиника!D:D,СВОД!C648,Поликлиника!F:F,СВОД!E648)</f>
        <v>0</v>
      </c>
      <c r="K648" s="251">
        <f>SUMIFS(Поликлиника!BU:BU,Поликлиника!D:D,СВОД!C648,Поликлиника!F:F,СВОД!E648)</f>
        <v>0</v>
      </c>
      <c r="L648" s="251">
        <f>SUMIFS(Услуги!H:H,Услуги!D:D,СВОД!C648,Услуги!F:F,СВОД!E648)+SUMIFS(Услуги!M:M,Услуги!D:D,СВОД!C648,Услуги!F:F,СВОД!E648)+SUMIFS(Услуги!R:R,Услуги!D:D,СВОД!C648,Услуги!F:F,СВОД!E648)+SUMIFS(Услуги!W:W,Услуги!D:D,СВОД!C648,Услуги!F:F,СВОД!E648)+SUMIFS(Услуги!AB:AB,Услуги!D:D,СВОД!C648,Услуги!F:F,СВОД!E648)+SUMIFS(Услуги!AG:AG,Услуги!D:D,СВОД!C648,Услуги!F:F,СВОД!E648)+SUMIFS(Услуги!AL:AL,Услуги!D:D,СВОД!C648,Услуги!F:F,СВОД!E648)+SUMIFS(Услуги!AQ:AQ,Услуги!D:D,СВОД!C648,Услуги!F:F,СВОД!E648)</f>
        <v>0</v>
      </c>
      <c r="M648" s="251">
        <f>SUMIFS('Скорая мед.помощь'!J:J,'Скорая мед.помощь'!E:E,СВОД!C648,'Скорая мед.помощь'!G:G,СВОД!E648)</f>
        <v>0</v>
      </c>
      <c r="N648" s="278">
        <f>SUMIFS('Круглосуточный стационар'!O:O,'Круглосуточный стационар'!D:D,СВОД!C648,'Круглосуточный стационар'!F:F,СВОД!E648)+SUMIFS(ВМП!O:O,ВМП!D:D,СВОД!C648,ВМП!F:F,СВОД!E648)+SUMIFS('Дневной стационар'!O:O,'Дневной стационар'!D:D,СВОД!C648,'Дневной стационар'!F:F,СВОД!E648)+SUMIFS(ЭКО!M:M,ЭКО!D:D,СВОД!C648,ЭКО!F:F,СВОД!E648)+SUMIFS(Диализ!O:O,Диализ!E:E,СВОД!C648,Диализ!G:G,СВОД!E648)+SUMIFS(Поликлиника!CT:CT,Поликлиника!D:D,СВОД!C648,Поликлиника!F:F,СВОД!E648)+SUMIFS('Скорая мед.помощь'!O:O,'Скорая мед.помощь'!E:E,СВОД!C648,'Скорая мед.помощь'!G:G,СВОД!E648)+SUMIFS(Услуги!AV:AV,Услуги!D:D,СВОД!C648,Услуги!F:F,СВОД!E648)</f>
        <v>0</v>
      </c>
      <c r="O648" s="277">
        <f>SUMIFS(Сверхбаза!L:L,Сверхбаза!C:C,СВОД!C648,Сверхбаза!E:E,СВОД!E648)+SUMIFS(Сверхбаза!M:M,Сверхбаза!C:C,СВОД!C648,Сверхбаза!E:E,СВОД!E648)</f>
        <v>0</v>
      </c>
      <c r="P648" s="251">
        <f>SUMIFS(Сверхбаза!N:N,Сверхбаза!C:C,СВОД!C648,Сверхбаза!E:E,СВОД!E648)</f>
        <v>0</v>
      </c>
      <c r="Q648" s="251">
        <f>SUMIFS(Сверхбаза!P:P,Сверхбаза!C:C,СВОД!C648,Сверхбаза!E:E,СВОД!E648)</f>
        <v>0</v>
      </c>
      <c r="R648" s="251">
        <f>SUMIFS(Сверхбаза!O:O,Сверхбаза!C:C,СВОД!C648,Сверхбаза!E:E,СВОД!E648)</f>
        <v>0</v>
      </c>
      <c r="S648" s="251">
        <f>SUMIFS(Сверхбаза!Q:Q,Сверхбаза!C:C,СВОД!C648,Сверхбаза!E:E,СВОД!E648)</f>
        <v>0</v>
      </c>
      <c r="T648" s="278">
        <f>SUMIFS(Сверхбаза!G:G,Сверхбаза!C:C,СВОД!C648,Сверхбаза!E:E,СВОД!E648)</f>
        <v>0</v>
      </c>
    </row>
    <row r="649" spans="1:20" ht="25.5" outlineLevel="2">
      <c r="A649" s="263">
        <v>3</v>
      </c>
      <c r="B649" s="336">
        <v>502606</v>
      </c>
      <c r="C649" s="336">
        <v>262101</v>
      </c>
      <c r="D649" s="5" t="s">
        <v>322</v>
      </c>
      <c r="E649" s="324">
        <v>3</v>
      </c>
      <c r="F649" s="325" t="s">
        <v>174</v>
      </c>
      <c r="G649" s="277">
        <f>SUMIFS('Круглосуточный стационар'!J:J,'Круглосуточный стационар'!D:D,СВОД!C649,'Круглосуточный стационар'!F:F,СВОД!E649)/2+SUMIFS(ВМП!J:J,ВМП!D:D,СВОД!C649,ВМП!F:F,СВОД!E649)/2+SUMIFS('Дневной стационар'!J:J,'Дневной стационар'!D:D,СВОД!C649,'Дневной стационар'!F:F,СВОД!E649)/2+SUMIFS(ЭКО!H:H,ЭКО!D:D,СВОД!C649,ЭКО!F:F,СВОД!E649)+SUMIFS(Диализ!J:J,Диализ!E:E,СВОД!C649,Диализ!G:G,СВОД!E649)</f>
        <v>0</v>
      </c>
      <c r="H649" s="251">
        <f>SUMIFS(Поликлиника!H:H,Поликлиника!D:D,СВОД!C649,Поликлиника!F:F,СВОД!E649)</f>
        <v>70095</v>
      </c>
      <c r="I649" s="251">
        <f>SUMIFS(Поликлиника!BA:BA,Поликлиника!D:D,СВОД!C649,Поликлиника!F:F,СВОД!E649)</f>
        <v>20281</v>
      </c>
      <c r="J649" s="251">
        <f>SUMIFS(Поликлиника!BF:BF,Поликлиника!D:D,СВОД!C649,Поликлиника!F:F,СВОД!E649)</f>
        <v>28000</v>
      </c>
      <c r="K649" s="251">
        <f>SUMIFS(Поликлиника!BU:BU,Поликлиника!D:D,СВОД!C649,Поликлиника!F:F,СВОД!E649)</f>
        <v>77105</v>
      </c>
      <c r="L649" s="251">
        <f>SUMIFS(Услуги!H:H,Услуги!D:D,СВОД!C649,Услуги!F:F,СВОД!E649)+SUMIFS(Услуги!M:M,Услуги!D:D,СВОД!C649,Услуги!F:F,СВОД!E649)+SUMIFS(Услуги!R:R,Услуги!D:D,СВОД!C649,Услуги!F:F,СВОД!E649)+SUMIFS(Услуги!W:W,Услуги!D:D,СВОД!C649,Услуги!F:F,СВОД!E649)+SUMIFS(Услуги!AB:AB,Услуги!D:D,СВОД!C649,Услуги!F:F,СВОД!E649)+SUMIFS(Услуги!AG:AG,Услуги!D:D,СВОД!C649,Услуги!F:F,СВОД!E649)+SUMIFS(Услуги!AL:AL,Услуги!D:D,СВОД!C649,Услуги!F:F,СВОД!E649)+SUMIFS(Услуги!AQ:AQ,Услуги!D:D,СВОД!C649,Услуги!F:F,СВОД!E649)</f>
        <v>6475</v>
      </c>
      <c r="M649" s="251">
        <f>SUMIFS('Скорая мед.помощь'!J:J,'Скорая мед.помощь'!E:E,СВОД!C649,'Скорая мед.помощь'!G:G,СВОД!E649)</f>
        <v>0</v>
      </c>
      <c r="N649" s="278">
        <f>SUMIFS('Круглосуточный стационар'!O:O,'Круглосуточный стационар'!D:D,СВОД!C649,'Круглосуточный стационар'!F:F,СВОД!E649)+SUMIFS(ВМП!O:O,ВМП!D:D,СВОД!C649,ВМП!F:F,СВОД!E649)+SUMIFS('Дневной стационар'!O:O,'Дневной стационар'!D:D,СВОД!C649,'Дневной стационар'!F:F,СВОД!E649)+SUMIFS(ЭКО!M:M,ЭКО!D:D,СВОД!C649,ЭКО!F:F,СВОД!E649)+SUMIFS(Диализ!O:O,Диализ!E:E,СВОД!C649,Диализ!G:G,СВОД!E649)+SUMIFS(Поликлиника!CT:CT,Поликлиника!D:D,СВОД!C649,Поликлиника!F:F,СВОД!E649)+SUMIFS('Скорая мед.помощь'!O:O,'Скорая мед.помощь'!E:E,СВОД!C649,'Скорая мед.помощь'!G:G,СВОД!E649)+SUMIFS(Услуги!AV:AV,Услуги!D:D,СВОД!C649,Услуги!F:F,СВОД!E649)</f>
        <v>106951.77055119848</v>
      </c>
      <c r="O649" s="277">
        <f>SUMIFS(Сверхбаза!L:L,Сверхбаза!C:C,СВОД!C649,Сверхбаза!E:E,СВОД!E649)+SUMIFS(Сверхбаза!M:M,Сверхбаза!C:C,СВОД!C649,Сверхбаза!E:E,СВОД!E649)</f>
        <v>0</v>
      </c>
      <c r="P649" s="251">
        <f>SUMIFS(Сверхбаза!N:N,Сверхбаза!C:C,СВОД!C649,Сверхбаза!E:E,СВОД!E649)</f>
        <v>0</v>
      </c>
      <c r="Q649" s="251">
        <f>SUMIFS(Сверхбаза!P:P,Сверхбаза!C:C,СВОД!C649,Сверхбаза!E:E,СВОД!E649)</f>
        <v>0</v>
      </c>
      <c r="R649" s="251">
        <f>SUMIFS(Сверхбаза!O:O,Сверхбаза!C:C,СВОД!C649,Сверхбаза!E:E,СВОД!E649)</f>
        <v>0</v>
      </c>
      <c r="S649" s="251">
        <f>SUMIFS(Сверхбаза!Q:Q,Сверхбаза!C:C,СВОД!C649,Сверхбаза!E:E,СВОД!E649)</f>
        <v>0</v>
      </c>
      <c r="T649" s="278">
        <f>SUMIFS(Сверхбаза!G:G,Сверхбаза!C:C,СВОД!C649,Сверхбаза!E:E,СВОД!E649)</f>
        <v>0</v>
      </c>
    </row>
    <row r="650" spans="1:20" ht="25.5" outlineLevel="2">
      <c r="A650" s="263">
        <v>3</v>
      </c>
      <c r="B650" s="336">
        <v>502606</v>
      </c>
      <c r="C650" s="336">
        <v>262101</v>
      </c>
      <c r="D650" s="5" t="s">
        <v>322</v>
      </c>
      <c r="E650" s="324">
        <v>7</v>
      </c>
      <c r="F650" s="325" t="s">
        <v>706</v>
      </c>
      <c r="G650" s="277">
        <f>SUMIFS('Круглосуточный стационар'!J:J,'Круглосуточный стационар'!D:D,СВОД!C650,'Круглосуточный стационар'!F:F,СВОД!E650)/2+SUMIFS(ВМП!J:J,ВМП!D:D,СВОД!C650,ВМП!F:F,СВОД!E650)/2+SUMIFS('Дневной стационар'!J:J,'Дневной стационар'!D:D,СВОД!C650,'Дневной стационар'!F:F,СВОД!E650)/2+SUMIFS(ЭКО!H:H,ЭКО!D:D,СВОД!C650,ЭКО!F:F,СВОД!E650)+SUMIFS(Диализ!J:J,Диализ!E:E,СВОД!C650,Диализ!G:G,СВОД!E650)</f>
        <v>0</v>
      </c>
      <c r="H650" s="251">
        <f>SUMIFS(Поликлиника!H:H,Поликлиника!D:D,СВОД!C650,Поликлиника!F:F,СВОД!E650)</f>
        <v>0</v>
      </c>
      <c r="I650" s="251">
        <f>SUMIFS(Поликлиника!BA:BA,Поликлиника!D:D,СВОД!C650,Поликлиника!F:F,СВОД!E650)</f>
        <v>0</v>
      </c>
      <c r="J650" s="251">
        <f>SUMIFS(Поликлиника!BF:BF,Поликлиника!D:D,СВОД!C650,Поликлиника!F:F,СВОД!E650)</f>
        <v>0</v>
      </c>
      <c r="K650" s="251">
        <f>SUMIFS(Поликлиника!BU:BU,Поликлиника!D:D,СВОД!C650,Поликлиника!F:F,СВОД!E650)</f>
        <v>0</v>
      </c>
      <c r="L650" s="251">
        <f>SUMIFS(Услуги!H:H,Услуги!D:D,СВОД!C650,Услуги!F:F,СВОД!E650)+SUMIFS(Услуги!M:M,Услуги!D:D,СВОД!C650,Услуги!F:F,СВОД!E650)+SUMIFS(Услуги!R:R,Услуги!D:D,СВОД!C650,Услуги!F:F,СВОД!E650)+SUMIFS(Услуги!W:W,Услуги!D:D,СВОД!C650,Услуги!F:F,СВОД!E650)+SUMIFS(Услуги!AB:AB,Услуги!D:D,СВОД!C650,Услуги!F:F,СВОД!E650)+SUMIFS(Услуги!AG:AG,Услуги!D:D,СВОД!C650,Услуги!F:F,СВОД!E650)+SUMIFS(Услуги!AL:AL,Услуги!D:D,СВОД!C650,Услуги!F:F,СВОД!E650)+SUMIFS(Услуги!AQ:AQ,Услуги!D:D,СВОД!C650,Услуги!F:F,СВОД!E650)</f>
        <v>0</v>
      </c>
      <c r="M650" s="251">
        <f>SUMIFS('Скорая мед.помощь'!J:J,'Скорая мед.помощь'!E:E,СВОД!C650,'Скорая мед.помощь'!G:G,СВОД!E650)</f>
        <v>0</v>
      </c>
      <c r="N650" s="278">
        <f>SUMIFS('Круглосуточный стационар'!O:O,'Круглосуточный стационар'!D:D,СВОД!C650,'Круглосуточный стационар'!F:F,СВОД!E650)+SUMIFS(ВМП!O:O,ВМП!D:D,СВОД!C650,ВМП!F:F,СВОД!E650)+SUMIFS('Дневной стационар'!O:O,'Дневной стационар'!D:D,СВОД!C650,'Дневной стационар'!F:F,СВОД!E650)+SUMIFS(ЭКО!M:M,ЭКО!D:D,СВОД!C650,ЭКО!F:F,СВОД!E650)+SUMIFS(Диализ!O:O,Диализ!E:E,СВОД!C650,Диализ!G:G,СВОД!E650)+SUMIFS(Поликлиника!CT:CT,Поликлиника!D:D,СВОД!C650,Поликлиника!F:F,СВОД!E650)+SUMIFS('Скорая мед.помощь'!O:O,'Скорая мед.помощь'!E:E,СВОД!C650,'Скорая мед.помощь'!G:G,СВОД!E650)+SUMIFS(Услуги!AV:AV,Услуги!D:D,СВОД!C650,Услуги!F:F,СВОД!E650)</f>
        <v>0</v>
      </c>
      <c r="O650" s="277">
        <f>SUMIFS(Сверхбаза!L:L,Сверхбаза!C:C,СВОД!C650,Сверхбаза!E:E,СВОД!E650)+SUMIFS(Сверхбаза!M:M,Сверхбаза!C:C,СВОД!C650,Сверхбаза!E:E,СВОД!E650)</f>
        <v>0</v>
      </c>
      <c r="P650" s="251">
        <f>SUMIFS(Сверхбаза!N:N,Сверхбаза!C:C,СВОД!C650,Сверхбаза!E:E,СВОД!E650)</f>
        <v>0</v>
      </c>
      <c r="Q650" s="251">
        <f>SUMIFS(Сверхбаза!P:P,Сверхбаза!C:C,СВОД!C650,Сверхбаза!E:E,СВОД!E650)</f>
        <v>0</v>
      </c>
      <c r="R650" s="251">
        <f>SUMIFS(Сверхбаза!O:O,Сверхбаза!C:C,СВОД!C650,Сверхбаза!E:E,СВОД!E650)</f>
        <v>0</v>
      </c>
      <c r="S650" s="251">
        <f>SUMIFS(Сверхбаза!Q:Q,Сверхбаза!C:C,СВОД!C650,Сверхбаза!E:E,СВОД!E650)</f>
        <v>0</v>
      </c>
      <c r="T650" s="278">
        <f>SUMIFS(Сверхбаза!G:G,Сверхбаза!C:C,СВОД!C650,Сверхбаза!E:E,СВОД!E650)</f>
        <v>0</v>
      </c>
    </row>
    <row r="651" spans="1:20" ht="25.5" outlineLevel="2">
      <c r="A651" s="263">
        <v>3</v>
      </c>
      <c r="B651" s="336">
        <v>502606</v>
      </c>
      <c r="C651" s="336">
        <v>262101</v>
      </c>
      <c r="D651" s="5" t="s">
        <v>322</v>
      </c>
      <c r="E651" s="324">
        <v>70</v>
      </c>
      <c r="F651" s="325" t="s">
        <v>707</v>
      </c>
      <c r="G651" s="277">
        <f>SUMIFS('Круглосуточный стационар'!J:J,'Круглосуточный стационар'!D:D,СВОД!C651,'Круглосуточный стационар'!F:F,СВОД!E651)/2+SUMIFS(ВМП!J:J,ВМП!D:D,СВОД!C651,ВМП!F:F,СВОД!E651)/2+SUMIFS('Дневной стационар'!J:J,'Дневной стационар'!D:D,СВОД!C651,'Дневной стационар'!F:F,СВОД!E651)/2+SUMIFS(ЭКО!H:H,ЭКО!D:D,СВОД!C651,ЭКО!F:F,СВОД!E651)+SUMIFS(Диализ!J:J,Диализ!E:E,СВОД!C651,Диализ!G:G,СВОД!E651)</f>
        <v>0</v>
      </c>
      <c r="H651" s="251">
        <f>SUMIFS(Поликлиника!H:H,Поликлиника!D:D,СВОД!C651,Поликлиника!F:F,СВОД!E651)</f>
        <v>0</v>
      </c>
      <c r="I651" s="251">
        <f>SUMIFS(Поликлиника!BA:BA,Поликлиника!D:D,СВОД!C651,Поликлиника!F:F,СВОД!E651)</f>
        <v>0</v>
      </c>
      <c r="J651" s="251">
        <f>SUMIFS(Поликлиника!BF:BF,Поликлиника!D:D,СВОД!C651,Поликлиника!F:F,СВОД!E651)</f>
        <v>0</v>
      </c>
      <c r="K651" s="251">
        <f>SUMIFS(Поликлиника!BU:BU,Поликлиника!D:D,СВОД!C651,Поликлиника!F:F,СВОД!E651)</f>
        <v>0</v>
      </c>
      <c r="L651" s="251">
        <f>SUMIFS(Услуги!H:H,Услуги!D:D,СВОД!C651,Услуги!F:F,СВОД!E651)+SUMIFS(Услуги!M:M,Услуги!D:D,СВОД!C651,Услуги!F:F,СВОД!E651)+SUMIFS(Услуги!R:R,Услуги!D:D,СВОД!C651,Услуги!F:F,СВОД!E651)+SUMIFS(Услуги!W:W,Услуги!D:D,СВОД!C651,Услуги!F:F,СВОД!E651)+SUMIFS(Услуги!AB:AB,Услуги!D:D,СВОД!C651,Услуги!F:F,СВОД!E651)+SUMIFS(Услуги!AG:AG,Услуги!D:D,СВОД!C651,Услуги!F:F,СВОД!E651)+SUMIFS(Услуги!AL:AL,Услуги!D:D,СВОД!C651,Услуги!F:F,СВОД!E651)+SUMIFS(Услуги!AQ:AQ,Услуги!D:D,СВОД!C651,Услуги!F:F,СВОД!E651)</f>
        <v>0</v>
      </c>
      <c r="M651" s="251">
        <f>SUMIFS('Скорая мед.помощь'!J:J,'Скорая мед.помощь'!E:E,СВОД!C651,'Скорая мед.помощь'!G:G,СВОД!E651)</f>
        <v>0</v>
      </c>
      <c r="N651" s="278">
        <f>SUMIFS('Круглосуточный стационар'!O:O,'Круглосуточный стационар'!D:D,СВОД!C651,'Круглосуточный стационар'!F:F,СВОД!E651)+SUMIFS(ВМП!O:O,ВМП!D:D,СВОД!C651,ВМП!F:F,СВОД!E651)+SUMIFS('Дневной стационар'!O:O,'Дневной стационар'!D:D,СВОД!C651,'Дневной стационар'!F:F,СВОД!E651)+SUMIFS(ЭКО!M:M,ЭКО!D:D,СВОД!C651,ЭКО!F:F,СВОД!E651)+SUMIFS(Диализ!O:O,Диализ!E:E,СВОД!C651,Диализ!G:G,СВОД!E651)+SUMIFS(Поликлиника!CT:CT,Поликлиника!D:D,СВОД!C651,Поликлиника!F:F,СВОД!E651)+SUMIFS('Скорая мед.помощь'!O:O,'Скорая мед.помощь'!E:E,СВОД!C651,'Скорая мед.помощь'!G:G,СВОД!E651)+SUMIFS(Услуги!AV:AV,Услуги!D:D,СВОД!C651,Услуги!F:F,СВОД!E651)</f>
        <v>0</v>
      </c>
      <c r="O651" s="277">
        <f>SUMIFS(Сверхбаза!L:L,Сверхбаза!C:C,СВОД!C651,Сверхбаза!E:E,СВОД!E651)+SUMIFS(Сверхбаза!M:M,Сверхбаза!C:C,СВОД!C651,Сверхбаза!E:E,СВОД!E651)</f>
        <v>0</v>
      </c>
      <c r="P651" s="251">
        <f>SUMIFS(Сверхбаза!N:N,Сверхбаза!C:C,СВОД!C651,Сверхбаза!E:E,СВОД!E651)</f>
        <v>0</v>
      </c>
      <c r="Q651" s="251">
        <f>SUMIFS(Сверхбаза!P:P,Сверхбаза!C:C,СВОД!C651,Сверхбаза!E:E,СВОД!E651)</f>
        <v>0</v>
      </c>
      <c r="R651" s="251">
        <f>SUMIFS(Сверхбаза!O:O,Сверхбаза!C:C,СВОД!C651,Сверхбаза!E:E,СВОД!E651)</f>
        <v>0</v>
      </c>
      <c r="S651" s="251">
        <f>SUMIFS(Сверхбаза!Q:Q,Сверхбаза!C:C,СВОД!C651,Сверхбаза!E:E,СВОД!E651)</f>
        <v>0</v>
      </c>
      <c r="T651" s="278">
        <f>SUMIFS(Сверхбаза!G:G,Сверхбаза!C:C,СВОД!C651,Сверхбаза!E:E,СВОД!E651)</f>
        <v>0</v>
      </c>
    </row>
    <row r="652" spans="1:20" ht="25.5" outlineLevel="2">
      <c r="A652" s="263">
        <v>3</v>
      </c>
      <c r="B652" s="336">
        <v>502606</v>
      </c>
      <c r="C652" s="336">
        <v>262101</v>
      </c>
      <c r="D652" s="5" t="s">
        <v>322</v>
      </c>
      <c r="E652" s="324">
        <v>94</v>
      </c>
      <c r="F652" s="325" t="s">
        <v>157</v>
      </c>
      <c r="G652" s="277">
        <f>SUMIFS('Круглосуточный стационар'!J:J,'Круглосуточный стационар'!D:D,СВОД!C652,'Круглосуточный стационар'!F:F,СВОД!E652)/2+SUMIFS(ВМП!J:J,ВМП!D:D,СВОД!C652,ВМП!F:F,СВОД!E652)/2+SUMIFS('Дневной стационар'!J:J,'Дневной стационар'!D:D,СВОД!C652,'Дневной стационар'!F:F,СВОД!E652)/2+SUMIFS(ЭКО!H:H,ЭКО!D:D,СВОД!C652,ЭКО!F:F,СВОД!E652)+SUMIFS(Диализ!J:J,Диализ!E:E,СВОД!C652,Диализ!G:G,СВОД!E652)</f>
        <v>0</v>
      </c>
      <c r="H652" s="251">
        <f>SUMIFS(Поликлиника!H:H,Поликлиника!D:D,СВОД!C652,Поликлиника!F:F,СВОД!E652)</f>
        <v>0</v>
      </c>
      <c r="I652" s="251">
        <f>SUMIFS(Поликлиника!BA:BA,Поликлиника!D:D,СВОД!C652,Поликлиника!F:F,СВОД!E652)</f>
        <v>0</v>
      </c>
      <c r="J652" s="251">
        <f>SUMIFS(Поликлиника!BF:BF,Поликлиника!D:D,СВОД!C652,Поликлиника!F:F,СВОД!E652)</f>
        <v>0</v>
      </c>
      <c r="K652" s="251">
        <f>SUMIFS(Поликлиника!BU:BU,Поликлиника!D:D,СВОД!C652,Поликлиника!F:F,СВОД!E652)</f>
        <v>0</v>
      </c>
      <c r="L652" s="251">
        <f>SUMIFS(Услуги!H:H,Услуги!D:D,СВОД!C652,Услуги!F:F,СВОД!E652)+SUMIFS(Услуги!M:M,Услуги!D:D,СВОД!C652,Услуги!F:F,СВОД!E652)+SUMIFS(Услуги!R:R,Услуги!D:D,СВОД!C652,Услуги!F:F,СВОД!E652)+SUMIFS(Услуги!W:W,Услуги!D:D,СВОД!C652,Услуги!F:F,СВОД!E652)+SUMIFS(Услуги!AB:AB,Услуги!D:D,СВОД!C652,Услуги!F:F,СВОД!E652)+SUMIFS(Услуги!AG:AG,Услуги!D:D,СВОД!C652,Услуги!F:F,СВОД!E652)+SUMIFS(Услуги!AL:AL,Услуги!D:D,СВОД!C652,Услуги!F:F,СВОД!E652)+SUMIFS(Услуги!AQ:AQ,Услуги!D:D,СВОД!C652,Услуги!F:F,СВОД!E652)</f>
        <v>0</v>
      </c>
      <c r="M652" s="251">
        <f>SUMIFS('Скорая мед.помощь'!J:J,'Скорая мед.помощь'!E:E,СВОД!C652,'Скорая мед.помощь'!G:G,СВОД!E652)</f>
        <v>0</v>
      </c>
      <c r="N652" s="278">
        <f>SUMIFS('Круглосуточный стационар'!O:O,'Круглосуточный стационар'!D:D,СВОД!C652,'Круглосуточный стационар'!F:F,СВОД!E652)+SUMIFS(ВМП!O:O,ВМП!D:D,СВОД!C652,ВМП!F:F,СВОД!E652)+SUMIFS('Дневной стационар'!O:O,'Дневной стационар'!D:D,СВОД!C652,'Дневной стационар'!F:F,СВОД!E652)+SUMIFS(ЭКО!M:M,ЭКО!D:D,СВОД!C652,ЭКО!F:F,СВОД!E652)+SUMIFS(Диализ!O:O,Диализ!E:E,СВОД!C652,Диализ!G:G,СВОД!E652)+SUMIFS(Поликлиника!CT:CT,Поликлиника!D:D,СВОД!C652,Поликлиника!F:F,СВОД!E652)+SUMIFS('Скорая мед.помощь'!O:O,'Скорая мед.помощь'!E:E,СВОД!C652,'Скорая мед.помощь'!G:G,СВОД!E652)+SUMIFS(Услуги!AV:AV,Услуги!D:D,СВОД!C652,Услуги!F:F,СВОД!E652)</f>
        <v>0</v>
      </c>
      <c r="O652" s="277">
        <f>SUMIFS(Сверхбаза!L:L,Сверхбаза!C:C,СВОД!C652,Сверхбаза!E:E,СВОД!E652)+SUMIFS(Сверхбаза!M:M,Сверхбаза!C:C,СВОД!C652,Сверхбаза!E:E,СВОД!E652)</f>
        <v>0</v>
      </c>
      <c r="P652" s="251">
        <f>SUMIFS(Сверхбаза!N:N,Сверхбаза!C:C,СВОД!C652,Сверхбаза!E:E,СВОД!E652)</f>
        <v>0</v>
      </c>
      <c r="Q652" s="251">
        <f>SUMIFS(Сверхбаза!P:P,Сверхбаза!C:C,СВОД!C652,Сверхбаза!E:E,СВОД!E652)</f>
        <v>0</v>
      </c>
      <c r="R652" s="251">
        <f>SUMIFS(Сверхбаза!O:O,Сверхбаза!C:C,СВОД!C652,Сверхбаза!E:E,СВОД!E652)</f>
        <v>0</v>
      </c>
      <c r="S652" s="251">
        <f>SUMIFS(Сверхбаза!Q:Q,Сверхбаза!C:C,СВОД!C652,Сверхбаза!E:E,СВОД!E652)</f>
        <v>0</v>
      </c>
      <c r="T652" s="278">
        <f>SUMIFS(Сверхбаза!G:G,Сверхбаза!C:C,СВОД!C652,Сверхбаза!E:E,СВОД!E652)</f>
        <v>0</v>
      </c>
    </row>
    <row r="653" spans="1:20" outlineLevel="1">
      <c r="A653" s="264"/>
      <c r="B653" s="254"/>
      <c r="C653" s="254" t="str">
        <f>CONCATENATE(C652," ","Итог")</f>
        <v>262101 Итог</v>
      </c>
      <c r="D653" s="255"/>
      <c r="E653" s="326"/>
      <c r="F653" s="327"/>
      <c r="G653" s="279"/>
      <c r="H653" s="256"/>
      <c r="I653" s="256"/>
      <c r="J653" s="256"/>
      <c r="K653" s="256"/>
      <c r="L653" s="256"/>
      <c r="M653" s="256"/>
      <c r="N653" s="280">
        <f>SUBTOTAL(9,N645:N652)</f>
        <v>551278.72446054057</v>
      </c>
      <c r="O653" s="279"/>
      <c r="P653" s="256"/>
      <c r="Q653" s="256"/>
      <c r="R653" s="256"/>
      <c r="S653" s="256"/>
      <c r="T653" s="280">
        <f>SUBTOTAL(9,T645:T652)</f>
        <v>27955.538</v>
      </c>
    </row>
    <row r="654" spans="1:20" outlineLevel="2">
      <c r="A654" s="262">
        <v>3</v>
      </c>
      <c r="B654" s="8">
        <v>502609</v>
      </c>
      <c r="C654" s="8">
        <v>262401</v>
      </c>
      <c r="D654" s="9" t="s">
        <v>355</v>
      </c>
      <c r="E654" s="322">
        <v>1</v>
      </c>
      <c r="F654" s="323" t="s">
        <v>12</v>
      </c>
      <c r="G654" s="275">
        <f>SUMIFS('Круглосуточный стационар'!J:J,'Круглосуточный стационар'!D:D,СВОД!C654,'Круглосуточный стационар'!F:F,СВОД!E654)/2+SUMIFS(ВМП!J:J,ВМП!D:D,СВОД!C654,ВМП!F:F,СВОД!E654)/2+SUMIFS('Дневной стационар'!J:J,'Дневной стационар'!D:D,СВОД!C654,'Дневной стационар'!F:F,СВОД!E654)/2+SUMIFS(ЭКО!H:H,ЭКО!D:D,СВОД!C654,ЭКО!F:F,СВОД!E654)+SUMIFS(Диализ!J:J,Диализ!E:E,СВОД!C654,Диализ!G:G,СВОД!E654)</f>
        <v>0</v>
      </c>
      <c r="H654" s="253">
        <f>SUMIFS(Поликлиника!H:H,Поликлиника!D:D,СВОД!C654,Поликлиника!F:F,СВОД!E654)</f>
        <v>0</v>
      </c>
      <c r="I654" s="253">
        <f>SUMIFS(Поликлиника!BA:BA,Поликлиника!D:D,СВОД!C654,Поликлиника!F:F,СВОД!E654)</f>
        <v>0</v>
      </c>
      <c r="J654" s="253">
        <f>SUMIFS(Поликлиника!BF:BF,Поликлиника!D:D,СВОД!C654,Поликлиника!F:F,СВОД!E654)</f>
        <v>0</v>
      </c>
      <c r="K654" s="253">
        <f>SUMIFS(Поликлиника!BU:BU,Поликлиника!D:D,СВОД!C654,Поликлиника!F:F,СВОД!E654)</f>
        <v>0</v>
      </c>
      <c r="L654" s="253">
        <f>SUMIFS(Услуги!H:H,Услуги!D:D,СВОД!C654,Услуги!F:F,СВОД!E654)+SUMIFS(Услуги!M:M,Услуги!D:D,СВОД!C654,Услуги!F:F,СВОД!E654)+SUMIFS(Услуги!R:R,Услуги!D:D,СВОД!C654,Услуги!F:F,СВОД!E654)+SUMIFS(Услуги!W:W,Услуги!D:D,СВОД!C654,Услуги!F:F,СВОД!E654)+SUMIFS(Услуги!AB:AB,Услуги!D:D,СВОД!C654,Услуги!F:F,СВОД!E654)+SUMIFS(Услуги!AG:AG,Услуги!D:D,СВОД!C654,Услуги!F:F,СВОД!E654)+SUMIFS(Услуги!AL:AL,Услуги!D:D,СВОД!C654,Услуги!F:F,СВОД!E654)+SUMIFS(Услуги!AQ:AQ,Услуги!D:D,СВОД!C654,Услуги!F:F,СВОД!E654)</f>
        <v>0</v>
      </c>
      <c r="M654" s="253">
        <f>SUMIFS('Скорая мед.помощь'!J:J,'Скорая мед.помощь'!E:E,СВОД!C654,'Скорая мед.помощь'!G:G,СВОД!E654)</f>
        <v>0</v>
      </c>
      <c r="N654" s="276">
        <f>SUMIFS('Круглосуточный стационар'!O:O,'Круглосуточный стационар'!D:D,СВОД!C654,'Круглосуточный стационар'!F:F,СВОД!E654)+SUMIFS(ВМП!O:O,ВМП!D:D,СВОД!C654,ВМП!F:F,СВОД!E654)+SUMIFS('Дневной стационар'!O:O,'Дневной стационар'!D:D,СВОД!C654,'Дневной стационар'!F:F,СВОД!E654)+SUMIFS(ЭКО!M:M,ЭКО!D:D,СВОД!C654,ЭКО!F:F,СВОД!E654)+SUMIFS(Диализ!O:O,Диализ!E:E,СВОД!C654,Диализ!G:G,СВОД!E654)+SUMIFS(Поликлиника!CT:CT,Поликлиника!D:D,СВОД!C654,Поликлиника!F:F,СВОД!E654)+SUMIFS('Скорая мед.помощь'!O:O,'Скорая мед.помощь'!E:E,СВОД!C654,'Скорая мед.помощь'!G:G,СВОД!E654)+SUMIFS(Услуги!AV:AV,Услуги!D:D,СВОД!C654,Услуги!F:F,СВОД!E654)</f>
        <v>0</v>
      </c>
      <c r="O654" s="275">
        <f>SUMIFS(Сверхбаза!L:L,Сверхбаза!C:C,СВОД!C654,Сверхбаза!E:E,СВОД!E654)+SUMIFS(Сверхбаза!M:M,Сверхбаза!C:C,СВОД!C654,Сверхбаза!E:E,СВОД!E654)</f>
        <v>0</v>
      </c>
      <c r="P654" s="253">
        <f>SUMIFS(Сверхбаза!N:N,Сверхбаза!C:C,СВОД!C654,Сверхбаза!E:E,СВОД!E654)</f>
        <v>0</v>
      </c>
      <c r="Q654" s="253">
        <f>SUMIFS(Сверхбаза!P:P,Сверхбаза!C:C,СВОД!C654,Сверхбаза!E:E,СВОД!E654)</f>
        <v>0</v>
      </c>
      <c r="R654" s="253">
        <f>SUMIFS(Сверхбаза!O:O,Сверхбаза!C:C,СВОД!C654,Сверхбаза!E:E,СВОД!E654)</f>
        <v>0</v>
      </c>
      <c r="S654" s="253">
        <f>SUMIFS(Сверхбаза!Q:Q,Сверхбаза!C:C,СВОД!C654,Сверхбаза!E:E,СВОД!E654)</f>
        <v>0</v>
      </c>
      <c r="T654" s="276">
        <f>SUMIFS(Сверхбаза!G:G,Сверхбаза!C:C,СВОД!C654,Сверхбаза!E:E,СВОД!E654)</f>
        <v>0</v>
      </c>
    </row>
    <row r="655" spans="1:20" ht="25.5" outlineLevel="2">
      <c r="A655" s="263">
        <v>3</v>
      </c>
      <c r="B655" s="336">
        <v>502609</v>
      </c>
      <c r="C655" s="336">
        <v>262401</v>
      </c>
      <c r="D655" s="5" t="s">
        <v>355</v>
      </c>
      <c r="E655" s="324">
        <v>13</v>
      </c>
      <c r="F655" s="325" t="s">
        <v>704</v>
      </c>
      <c r="G655" s="277">
        <f>SUMIFS('Круглосуточный стационар'!J:J,'Круглосуточный стационар'!D:D,СВОД!C655,'Круглосуточный стационар'!F:F,СВОД!E655)/2+SUMIFS(ВМП!J:J,ВМП!D:D,СВОД!C655,ВМП!F:F,СВОД!E655)/2+SUMIFS('Дневной стационар'!J:J,'Дневной стационар'!D:D,СВОД!C655,'Дневной стационар'!F:F,СВОД!E655)/2+SUMIFS(ЭКО!H:H,ЭКО!D:D,СВОД!C655,ЭКО!F:F,СВОД!E655)+SUMIFS(Диализ!J:J,Диализ!E:E,СВОД!C655,Диализ!G:G,СВОД!E655)</f>
        <v>0</v>
      </c>
      <c r="H655" s="251">
        <f>SUMIFS(Поликлиника!H:H,Поликлиника!D:D,СВОД!C655,Поликлиника!F:F,СВОД!E655)</f>
        <v>0</v>
      </c>
      <c r="I655" s="251">
        <f>SUMIFS(Поликлиника!BA:BA,Поликлиника!D:D,СВОД!C655,Поликлиника!F:F,СВОД!E655)</f>
        <v>0</v>
      </c>
      <c r="J655" s="251">
        <f>SUMIFS(Поликлиника!BF:BF,Поликлиника!D:D,СВОД!C655,Поликлиника!F:F,СВОД!E655)</f>
        <v>0</v>
      </c>
      <c r="K655" s="251">
        <f>SUMIFS(Поликлиника!BU:BU,Поликлиника!D:D,СВОД!C655,Поликлиника!F:F,СВОД!E655)</f>
        <v>0</v>
      </c>
      <c r="L655" s="251">
        <f>SUMIFS(Услуги!H:H,Услуги!D:D,СВОД!C655,Услуги!F:F,СВОД!E655)+SUMIFS(Услуги!M:M,Услуги!D:D,СВОД!C655,Услуги!F:F,СВОД!E655)+SUMIFS(Услуги!R:R,Услуги!D:D,СВОД!C655,Услуги!F:F,СВОД!E655)+SUMIFS(Услуги!W:W,Услуги!D:D,СВОД!C655,Услуги!F:F,СВОД!E655)+SUMIFS(Услуги!AB:AB,Услуги!D:D,СВОД!C655,Услуги!F:F,СВОД!E655)+SUMIFS(Услуги!AG:AG,Услуги!D:D,СВОД!C655,Услуги!F:F,СВОД!E655)+SUMIFS(Услуги!AL:AL,Услуги!D:D,СВОД!C655,Услуги!F:F,СВОД!E655)+SUMIFS(Услуги!AQ:AQ,Услуги!D:D,СВОД!C655,Услуги!F:F,СВОД!E655)</f>
        <v>0</v>
      </c>
      <c r="M655" s="251">
        <f>SUMIFS('Скорая мед.помощь'!J:J,'Скорая мед.помощь'!E:E,СВОД!C655,'Скорая мед.помощь'!G:G,СВОД!E655)</f>
        <v>0</v>
      </c>
      <c r="N655" s="278">
        <f>SUMIFS('Круглосуточный стационар'!O:O,'Круглосуточный стационар'!D:D,СВОД!C655,'Круглосуточный стационар'!F:F,СВОД!E655)+SUMIFS(ВМП!O:O,ВМП!D:D,СВОД!C655,ВМП!F:F,СВОД!E655)+SUMIFS('Дневной стационар'!O:O,'Дневной стационар'!D:D,СВОД!C655,'Дневной стационар'!F:F,СВОД!E655)+SUMIFS(ЭКО!M:M,ЭКО!D:D,СВОД!C655,ЭКО!F:F,СВОД!E655)+SUMIFS(Диализ!O:O,Диализ!E:E,СВОД!C655,Диализ!G:G,СВОД!E655)+SUMIFS(Поликлиника!CT:CT,Поликлиника!D:D,СВОД!C655,Поликлиника!F:F,СВОД!E655)+SUMIFS('Скорая мед.помощь'!O:O,'Скорая мед.помощь'!E:E,СВОД!C655,'Скорая мед.помощь'!G:G,СВОД!E655)+SUMIFS(Услуги!AV:AV,Услуги!D:D,СВОД!C655,Услуги!F:F,СВОД!E655)</f>
        <v>0</v>
      </c>
      <c r="O655" s="277">
        <f>SUMIFS(Сверхбаза!L:L,Сверхбаза!C:C,СВОД!C655,Сверхбаза!E:E,СВОД!E655)+SUMIFS(Сверхбаза!M:M,Сверхбаза!C:C,СВОД!C655,Сверхбаза!E:E,СВОД!E655)</f>
        <v>0</v>
      </c>
      <c r="P655" s="251">
        <f>SUMIFS(Сверхбаза!N:N,Сверхбаза!C:C,СВОД!C655,Сверхбаза!E:E,СВОД!E655)</f>
        <v>0</v>
      </c>
      <c r="Q655" s="251">
        <f>SUMIFS(Сверхбаза!P:P,Сверхбаза!C:C,СВОД!C655,Сверхбаза!E:E,СВОД!E655)</f>
        <v>0</v>
      </c>
      <c r="R655" s="251">
        <f>SUMIFS(Сверхбаза!O:O,Сверхбаза!C:C,СВОД!C655,Сверхбаза!E:E,СВОД!E655)</f>
        <v>0</v>
      </c>
      <c r="S655" s="251">
        <f>SUMIFS(Сверхбаза!Q:Q,Сверхбаза!C:C,СВОД!C655,Сверхбаза!E:E,СВОД!E655)</f>
        <v>0</v>
      </c>
      <c r="T655" s="278">
        <f>SUMIFS(Сверхбаза!G:G,Сверхбаза!C:C,СВОД!C655,Сверхбаза!E:E,СВОД!E655)</f>
        <v>0</v>
      </c>
    </row>
    <row r="656" spans="1:20" outlineLevel="2">
      <c r="A656" s="263">
        <v>3</v>
      </c>
      <c r="B656" s="336">
        <v>502609</v>
      </c>
      <c r="C656" s="336">
        <v>262401</v>
      </c>
      <c r="D656" s="5" t="s">
        <v>355</v>
      </c>
      <c r="E656" s="324">
        <v>2</v>
      </c>
      <c r="F656" s="325" t="s">
        <v>173</v>
      </c>
      <c r="G656" s="277">
        <f>SUMIFS('Круглосуточный стационар'!J:J,'Круглосуточный стационар'!D:D,СВОД!C656,'Круглосуточный стационар'!F:F,СВОД!E656)/2+SUMIFS(ВМП!J:J,ВМП!D:D,СВОД!C656,ВМП!F:F,СВОД!E656)/2+SUMIFS('Дневной стационар'!J:J,'Дневной стационар'!D:D,СВОД!C656,'Дневной стационар'!F:F,СВОД!E656)/2+SUMIFS(ЭКО!H:H,ЭКО!D:D,СВОД!C656,ЭКО!F:F,СВОД!E656)+SUMIFS(Диализ!J:J,Диализ!E:E,СВОД!C656,Диализ!G:G,СВОД!E656)</f>
        <v>0</v>
      </c>
      <c r="H656" s="251">
        <f>SUMIFS(Поликлиника!H:H,Поликлиника!D:D,СВОД!C656,Поликлиника!F:F,СВОД!E656)</f>
        <v>0</v>
      </c>
      <c r="I656" s="251">
        <f>SUMIFS(Поликлиника!BA:BA,Поликлиника!D:D,СВОД!C656,Поликлиника!F:F,СВОД!E656)</f>
        <v>0</v>
      </c>
      <c r="J656" s="251">
        <f>SUMIFS(Поликлиника!BF:BF,Поликлиника!D:D,СВОД!C656,Поликлиника!F:F,СВОД!E656)</f>
        <v>0</v>
      </c>
      <c r="K656" s="251">
        <f>SUMIFS(Поликлиника!BU:BU,Поликлиника!D:D,СВОД!C656,Поликлиника!F:F,СВОД!E656)</f>
        <v>0</v>
      </c>
      <c r="L656" s="251">
        <f>SUMIFS(Услуги!H:H,Услуги!D:D,СВОД!C656,Услуги!F:F,СВОД!E656)+SUMIFS(Услуги!M:M,Услуги!D:D,СВОД!C656,Услуги!F:F,СВОД!E656)+SUMIFS(Услуги!R:R,Услуги!D:D,СВОД!C656,Услуги!F:F,СВОД!E656)+SUMIFS(Услуги!W:W,Услуги!D:D,СВОД!C656,Услуги!F:F,СВОД!E656)+SUMIFS(Услуги!AB:AB,Услуги!D:D,СВОД!C656,Услуги!F:F,СВОД!E656)+SUMIFS(Услуги!AG:AG,Услуги!D:D,СВОД!C656,Услуги!F:F,СВОД!E656)+SUMIFS(Услуги!AL:AL,Услуги!D:D,СВОД!C656,Услуги!F:F,СВОД!E656)+SUMIFS(Услуги!AQ:AQ,Услуги!D:D,СВОД!C656,Услуги!F:F,СВОД!E656)</f>
        <v>0</v>
      </c>
      <c r="M656" s="251">
        <f>SUMIFS('Скорая мед.помощь'!J:J,'Скорая мед.помощь'!E:E,СВОД!C656,'Скорая мед.помощь'!G:G,СВОД!E656)</f>
        <v>0</v>
      </c>
      <c r="N656" s="278">
        <f>SUMIFS('Круглосуточный стационар'!O:O,'Круглосуточный стационар'!D:D,СВОД!C656,'Круглосуточный стационар'!F:F,СВОД!E656)+SUMIFS(ВМП!O:O,ВМП!D:D,СВОД!C656,ВМП!F:F,СВОД!E656)+SUMIFS('Дневной стационар'!O:O,'Дневной стационар'!D:D,СВОД!C656,'Дневной стационар'!F:F,СВОД!E656)+SUMIFS(ЭКО!M:M,ЭКО!D:D,СВОД!C656,ЭКО!F:F,СВОД!E656)+SUMIFS(Диализ!O:O,Диализ!E:E,СВОД!C656,Диализ!G:G,СВОД!E656)+SUMIFS(Поликлиника!CT:CT,Поликлиника!D:D,СВОД!C656,Поликлиника!F:F,СВОД!E656)+SUMIFS('Скорая мед.помощь'!O:O,'Скорая мед.помощь'!E:E,СВОД!C656,'Скорая мед.помощь'!G:G,СВОД!E656)+SUMIFS(Услуги!AV:AV,Услуги!D:D,СВОД!C656,Услуги!F:F,СВОД!E656)</f>
        <v>0</v>
      </c>
      <c r="O656" s="277">
        <f>SUMIFS(Сверхбаза!L:L,Сверхбаза!C:C,СВОД!C656,Сверхбаза!E:E,СВОД!E656)+SUMIFS(Сверхбаза!M:M,Сверхбаза!C:C,СВОД!C656,Сверхбаза!E:E,СВОД!E656)</f>
        <v>0</v>
      </c>
      <c r="P656" s="251">
        <f>SUMIFS(Сверхбаза!N:N,Сверхбаза!C:C,СВОД!C656,Сверхбаза!E:E,СВОД!E656)</f>
        <v>0</v>
      </c>
      <c r="Q656" s="251">
        <f>SUMIFS(Сверхбаза!P:P,Сверхбаза!C:C,СВОД!C656,Сверхбаза!E:E,СВОД!E656)</f>
        <v>0</v>
      </c>
      <c r="R656" s="251">
        <f>SUMIFS(Сверхбаза!O:O,Сверхбаза!C:C,СВОД!C656,Сверхбаза!E:E,СВОД!E656)</f>
        <v>0</v>
      </c>
      <c r="S656" s="251">
        <f>SUMIFS(Сверхбаза!Q:Q,Сверхбаза!C:C,СВОД!C656,Сверхбаза!E:E,СВОД!E656)</f>
        <v>0</v>
      </c>
      <c r="T656" s="278">
        <f>SUMIFS(Сверхбаза!G:G,Сверхбаза!C:C,СВОД!C656,Сверхбаза!E:E,СВОД!E656)</f>
        <v>0</v>
      </c>
    </row>
    <row r="657" spans="1:20" ht="25.5" outlineLevel="2">
      <c r="A657" s="263">
        <v>3</v>
      </c>
      <c r="B657" s="336">
        <v>502609</v>
      </c>
      <c r="C657" s="336">
        <v>262401</v>
      </c>
      <c r="D657" s="5" t="s">
        <v>355</v>
      </c>
      <c r="E657" s="324">
        <v>6</v>
      </c>
      <c r="F657" s="325" t="s">
        <v>705</v>
      </c>
      <c r="G657" s="277">
        <f>SUMIFS('Круглосуточный стационар'!J:J,'Круглосуточный стационар'!D:D,СВОД!C657,'Круглосуточный стационар'!F:F,СВОД!E657)/2+SUMIFS(ВМП!J:J,ВМП!D:D,СВОД!C657,ВМП!F:F,СВОД!E657)/2+SUMIFS('Дневной стационар'!J:J,'Дневной стационар'!D:D,СВОД!C657,'Дневной стационар'!F:F,СВОД!E657)/2+SUMIFS(ЭКО!H:H,ЭКО!D:D,СВОД!C657,ЭКО!F:F,СВОД!E657)+SUMIFS(Диализ!J:J,Диализ!E:E,СВОД!C657,Диализ!G:G,СВОД!E657)</f>
        <v>0</v>
      </c>
      <c r="H657" s="251">
        <f>SUMIFS(Поликлиника!H:H,Поликлиника!D:D,СВОД!C657,Поликлиника!F:F,СВОД!E657)</f>
        <v>0</v>
      </c>
      <c r="I657" s="251">
        <f>SUMIFS(Поликлиника!BA:BA,Поликлиника!D:D,СВОД!C657,Поликлиника!F:F,СВОД!E657)</f>
        <v>0</v>
      </c>
      <c r="J657" s="251">
        <f>SUMIFS(Поликлиника!BF:BF,Поликлиника!D:D,СВОД!C657,Поликлиника!F:F,СВОД!E657)</f>
        <v>0</v>
      </c>
      <c r="K657" s="251">
        <f>SUMIFS(Поликлиника!BU:BU,Поликлиника!D:D,СВОД!C657,Поликлиника!F:F,СВОД!E657)</f>
        <v>0</v>
      </c>
      <c r="L657" s="251">
        <f>SUMIFS(Услуги!H:H,Услуги!D:D,СВОД!C657,Услуги!F:F,СВОД!E657)+SUMIFS(Услуги!M:M,Услуги!D:D,СВОД!C657,Услуги!F:F,СВОД!E657)+SUMIFS(Услуги!R:R,Услуги!D:D,СВОД!C657,Услуги!F:F,СВОД!E657)+SUMIFS(Услуги!W:W,Услуги!D:D,СВОД!C657,Услуги!F:F,СВОД!E657)+SUMIFS(Услуги!AB:AB,Услуги!D:D,СВОД!C657,Услуги!F:F,СВОД!E657)+SUMIFS(Услуги!AG:AG,Услуги!D:D,СВОД!C657,Услуги!F:F,СВОД!E657)+SUMIFS(Услуги!AL:AL,Услуги!D:D,СВОД!C657,Услуги!F:F,СВОД!E657)+SUMIFS(Услуги!AQ:AQ,Услуги!D:D,СВОД!C657,Услуги!F:F,СВОД!E657)</f>
        <v>0</v>
      </c>
      <c r="M657" s="251">
        <f>SUMIFS('Скорая мед.помощь'!J:J,'Скорая мед.помощь'!E:E,СВОД!C657,'Скорая мед.помощь'!G:G,СВОД!E657)</f>
        <v>0</v>
      </c>
      <c r="N657" s="278">
        <f>SUMIFS('Круглосуточный стационар'!O:O,'Круглосуточный стационар'!D:D,СВОД!C657,'Круглосуточный стационар'!F:F,СВОД!E657)+SUMIFS(ВМП!O:O,ВМП!D:D,СВОД!C657,ВМП!F:F,СВОД!E657)+SUMIFS('Дневной стационар'!O:O,'Дневной стационар'!D:D,СВОД!C657,'Дневной стационар'!F:F,СВОД!E657)+SUMIFS(ЭКО!M:M,ЭКО!D:D,СВОД!C657,ЭКО!F:F,СВОД!E657)+SUMIFS(Диализ!O:O,Диализ!E:E,СВОД!C657,Диализ!G:G,СВОД!E657)+SUMIFS(Поликлиника!CT:CT,Поликлиника!D:D,СВОД!C657,Поликлиника!F:F,СВОД!E657)+SUMIFS('Скорая мед.помощь'!O:O,'Скорая мед.помощь'!E:E,СВОД!C657,'Скорая мед.помощь'!G:G,СВОД!E657)+SUMIFS(Услуги!AV:AV,Услуги!D:D,СВОД!C657,Услуги!F:F,СВОД!E657)</f>
        <v>0</v>
      </c>
      <c r="O657" s="277">
        <f>SUMIFS(Сверхбаза!L:L,Сверхбаза!C:C,СВОД!C657,Сверхбаза!E:E,СВОД!E657)+SUMIFS(Сверхбаза!M:M,Сверхбаза!C:C,СВОД!C657,Сверхбаза!E:E,СВОД!E657)</f>
        <v>0</v>
      </c>
      <c r="P657" s="251">
        <f>SUMIFS(Сверхбаза!N:N,Сверхбаза!C:C,СВОД!C657,Сверхбаза!E:E,СВОД!E657)</f>
        <v>0</v>
      </c>
      <c r="Q657" s="251">
        <f>SUMIFS(Сверхбаза!P:P,Сверхбаза!C:C,СВОД!C657,Сверхбаза!E:E,СВОД!E657)</f>
        <v>0</v>
      </c>
      <c r="R657" s="251">
        <f>SUMIFS(Сверхбаза!O:O,Сверхбаза!C:C,СВОД!C657,Сверхбаза!E:E,СВОД!E657)</f>
        <v>0</v>
      </c>
      <c r="S657" s="251">
        <f>SUMIFS(Сверхбаза!Q:Q,Сверхбаза!C:C,СВОД!C657,Сверхбаза!E:E,СВОД!E657)</f>
        <v>0</v>
      </c>
      <c r="T657" s="278">
        <f>SUMIFS(Сверхбаза!G:G,Сверхбаза!C:C,СВОД!C657,Сверхбаза!E:E,СВОД!E657)</f>
        <v>0</v>
      </c>
    </row>
    <row r="658" spans="1:20" ht="25.5" outlineLevel="2">
      <c r="A658" s="263">
        <v>3</v>
      </c>
      <c r="B658" s="336">
        <v>502609</v>
      </c>
      <c r="C658" s="336">
        <v>262401</v>
      </c>
      <c r="D658" s="5" t="s">
        <v>355</v>
      </c>
      <c r="E658" s="324">
        <v>3</v>
      </c>
      <c r="F658" s="325" t="s">
        <v>174</v>
      </c>
      <c r="G658" s="277">
        <f>SUMIFS('Круглосуточный стационар'!J:J,'Круглосуточный стационар'!D:D,СВОД!C658,'Круглосуточный стационар'!F:F,СВОД!E658)/2+SUMIFS(ВМП!J:J,ВМП!D:D,СВОД!C658,ВМП!F:F,СВОД!E658)/2+SUMIFS('Дневной стационар'!J:J,'Дневной стационар'!D:D,СВОД!C658,'Дневной стационар'!F:F,СВОД!E658)/2+SUMIFS(ЭКО!H:H,ЭКО!D:D,СВОД!C658,ЭКО!F:F,СВОД!E658)+SUMIFS(Диализ!J:J,Диализ!E:E,СВОД!C658,Диализ!G:G,СВОД!E658)</f>
        <v>0</v>
      </c>
      <c r="H658" s="251">
        <f>SUMIFS(Поликлиника!H:H,Поликлиника!D:D,СВОД!C658,Поликлиника!F:F,СВОД!E658)</f>
        <v>0</v>
      </c>
      <c r="I658" s="251">
        <f>SUMIFS(Поликлиника!BA:BA,Поликлиника!D:D,СВОД!C658,Поликлиника!F:F,СВОД!E658)</f>
        <v>0</v>
      </c>
      <c r="J658" s="251">
        <f>SUMIFS(Поликлиника!BF:BF,Поликлиника!D:D,СВОД!C658,Поликлиника!F:F,СВОД!E658)</f>
        <v>0</v>
      </c>
      <c r="K658" s="251">
        <f>SUMIFS(Поликлиника!BU:BU,Поликлиника!D:D,СВОД!C658,Поликлиника!F:F,СВОД!E658)</f>
        <v>0</v>
      </c>
      <c r="L658" s="251">
        <f>SUMIFS(Услуги!H:H,Услуги!D:D,СВОД!C658,Услуги!F:F,СВОД!E658)+SUMIFS(Услуги!M:M,Услуги!D:D,СВОД!C658,Услуги!F:F,СВОД!E658)+SUMIFS(Услуги!R:R,Услуги!D:D,СВОД!C658,Услуги!F:F,СВОД!E658)+SUMIFS(Услуги!W:W,Услуги!D:D,СВОД!C658,Услуги!F:F,СВОД!E658)+SUMIFS(Услуги!AB:AB,Услуги!D:D,СВОД!C658,Услуги!F:F,СВОД!E658)+SUMIFS(Услуги!AG:AG,Услуги!D:D,СВОД!C658,Услуги!F:F,СВОД!E658)+SUMIFS(Услуги!AL:AL,Услуги!D:D,СВОД!C658,Услуги!F:F,СВОД!E658)+SUMIFS(Услуги!AQ:AQ,Услуги!D:D,СВОД!C658,Услуги!F:F,СВОД!E658)</f>
        <v>2673</v>
      </c>
      <c r="M658" s="251">
        <f>SUMIFS('Скорая мед.помощь'!J:J,'Скорая мед.помощь'!E:E,СВОД!C658,'Скорая мед.помощь'!G:G,СВОД!E658)</f>
        <v>0</v>
      </c>
      <c r="N658" s="278">
        <f>SUMIFS('Круглосуточный стационар'!O:O,'Круглосуточный стационар'!D:D,СВОД!C658,'Круглосуточный стационар'!F:F,СВОД!E658)+SUMIFS(ВМП!O:O,ВМП!D:D,СВОД!C658,ВМП!F:F,СВОД!E658)+SUMIFS('Дневной стационар'!O:O,'Дневной стационар'!D:D,СВОД!C658,'Дневной стационар'!F:F,СВОД!E658)+SUMIFS(ЭКО!M:M,ЭКО!D:D,СВОД!C658,ЭКО!F:F,СВОД!E658)+SUMIFS(Диализ!O:O,Диализ!E:E,СВОД!C658,Диализ!G:G,СВОД!E658)+SUMIFS(Поликлиника!CT:CT,Поликлиника!D:D,СВОД!C658,Поликлиника!F:F,СВОД!E658)+SUMIFS('Скорая мед.помощь'!O:O,'Скорая мед.помощь'!E:E,СВОД!C658,'Скорая мед.помощь'!G:G,СВОД!E658)+SUMIFS(Услуги!AV:AV,Услуги!D:D,СВОД!C658,Услуги!F:F,СВОД!E658)</f>
        <v>9603.2250000000004</v>
      </c>
      <c r="O658" s="277">
        <f>SUMIFS(Сверхбаза!L:L,Сверхбаза!C:C,СВОД!C658,Сверхбаза!E:E,СВОД!E658)+SUMIFS(Сверхбаза!M:M,Сверхбаза!C:C,СВОД!C658,Сверхбаза!E:E,СВОД!E658)</f>
        <v>0</v>
      </c>
      <c r="P658" s="251">
        <f>SUMIFS(Сверхбаза!N:N,Сверхбаза!C:C,СВОД!C658,Сверхбаза!E:E,СВОД!E658)</f>
        <v>0</v>
      </c>
      <c r="Q658" s="251">
        <f>SUMIFS(Сверхбаза!P:P,Сверхбаза!C:C,СВОД!C658,Сверхбаза!E:E,СВОД!E658)</f>
        <v>0</v>
      </c>
      <c r="R658" s="251">
        <f>SUMIFS(Сверхбаза!O:O,Сверхбаза!C:C,СВОД!C658,Сверхбаза!E:E,СВОД!E658)</f>
        <v>0</v>
      </c>
      <c r="S658" s="251">
        <f>SUMIFS(Сверхбаза!Q:Q,Сверхбаза!C:C,СВОД!C658,Сверхбаза!E:E,СВОД!E658)</f>
        <v>0</v>
      </c>
      <c r="T658" s="278">
        <f>SUMIFS(Сверхбаза!G:G,Сверхбаза!C:C,СВОД!C658,Сверхбаза!E:E,СВОД!E658)</f>
        <v>0</v>
      </c>
    </row>
    <row r="659" spans="1:20" outlineLevel="2">
      <c r="A659" s="263">
        <v>3</v>
      </c>
      <c r="B659" s="336">
        <v>502609</v>
      </c>
      <c r="C659" s="336">
        <v>262401</v>
      </c>
      <c r="D659" s="5" t="s">
        <v>355</v>
      </c>
      <c r="E659" s="324">
        <v>7</v>
      </c>
      <c r="F659" s="325" t="s">
        <v>706</v>
      </c>
      <c r="G659" s="277">
        <f>SUMIFS('Круглосуточный стационар'!J:J,'Круглосуточный стационар'!D:D,СВОД!C659,'Круглосуточный стационар'!F:F,СВОД!E659)/2+SUMIFS(ВМП!J:J,ВМП!D:D,СВОД!C659,ВМП!F:F,СВОД!E659)/2+SUMIFS('Дневной стационар'!J:J,'Дневной стационар'!D:D,СВОД!C659,'Дневной стационар'!F:F,СВОД!E659)/2+SUMIFS(ЭКО!H:H,ЭКО!D:D,СВОД!C659,ЭКО!F:F,СВОД!E659)+SUMIFS(Диализ!J:J,Диализ!E:E,СВОД!C659,Диализ!G:G,СВОД!E659)</f>
        <v>0</v>
      </c>
      <c r="H659" s="251">
        <f>SUMIFS(Поликлиника!H:H,Поликлиника!D:D,СВОД!C659,Поликлиника!F:F,СВОД!E659)</f>
        <v>0</v>
      </c>
      <c r="I659" s="251">
        <f>SUMIFS(Поликлиника!BA:BA,Поликлиника!D:D,СВОД!C659,Поликлиника!F:F,СВОД!E659)</f>
        <v>0</v>
      </c>
      <c r="J659" s="251">
        <f>SUMIFS(Поликлиника!BF:BF,Поликлиника!D:D,СВОД!C659,Поликлиника!F:F,СВОД!E659)</f>
        <v>0</v>
      </c>
      <c r="K659" s="251">
        <f>SUMIFS(Поликлиника!BU:BU,Поликлиника!D:D,СВОД!C659,Поликлиника!F:F,СВОД!E659)</f>
        <v>0</v>
      </c>
      <c r="L659" s="251">
        <f>SUMIFS(Услуги!H:H,Услуги!D:D,СВОД!C659,Услуги!F:F,СВОД!E659)+SUMIFS(Услуги!M:M,Услуги!D:D,СВОД!C659,Услуги!F:F,СВОД!E659)+SUMIFS(Услуги!R:R,Услуги!D:D,СВОД!C659,Услуги!F:F,СВОД!E659)+SUMIFS(Услуги!W:W,Услуги!D:D,СВОД!C659,Услуги!F:F,СВОД!E659)+SUMIFS(Услуги!AB:AB,Услуги!D:D,СВОД!C659,Услуги!F:F,СВОД!E659)+SUMIFS(Услуги!AG:AG,Услуги!D:D,СВОД!C659,Услуги!F:F,СВОД!E659)+SUMIFS(Услуги!AL:AL,Услуги!D:D,СВОД!C659,Услуги!F:F,СВОД!E659)+SUMIFS(Услуги!AQ:AQ,Услуги!D:D,СВОД!C659,Услуги!F:F,СВОД!E659)</f>
        <v>0</v>
      </c>
      <c r="M659" s="251">
        <f>SUMIFS('Скорая мед.помощь'!J:J,'Скорая мед.помощь'!E:E,СВОД!C659,'Скорая мед.помощь'!G:G,СВОД!E659)</f>
        <v>0</v>
      </c>
      <c r="N659" s="278">
        <f>SUMIFS('Круглосуточный стационар'!O:O,'Круглосуточный стационар'!D:D,СВОД!C659,'Круглосуточный стационар'!F:F,СВОД!E659)+SUMIFS(ВМП!O:O,ВМП!D:D,СВОД!C659,ВМП!F:F,СВОД!E659)+SUMIFS('Дневной стационар'!O:O,'Дневной стационар'!D:D,СВОД!C659,'Дневной стационар'!F:F,СВОД!E659)+SUMIFS(ЭКО!M:M,ЭКО!D:D,СВОД!C659,ЭКО!F:F,СВОД!E659)+SUMIFS(Диализ!O:O,Диализ!E:E,СВОД!C659,Диализ!G:G,СВОД!E659)+SUMIFS(Поликлиника!CT:CT,Поликлиника!D:D,СВОД!C659,Поликлиника!F:F,СВОД!E659)+SUMIFS('Скорая мед.помощь'!O:O,'Скорая мед.помощь'!E:E,СВОД!C659,'Скорая мед.помощь'!G:G,СВОД!E659)+SUMIFS(Услуги!AV:AV,Услуги!D:D,СВОД!C659,Услуги!F:F,СВОД!E659)</f>
        <v>0</v>
      </c>
      <c r="O659" s="277">
        <f>SUMIFS(Сверхбаза!L:L,Сверхбаза!C:C,СВОД!C659,Сверхбаза!E:E,СВОД!E659)+SUMIFS(Сверхбаза!M:M,Сверхбаза!C:C,СВОД!C659,Сверхбаза!E:E,СВОД!E659)</f>
        <v>0</v>
      </c>
      <c r="P659" s="251">
        <f>SUMIFS(Сверхбаза!N:N,Сверхбаза!C:C,СВОД!C659,Сверхбаза!E:E,СВОД!E659)</f>
        <v>0</v>
      </c>
      <c r="Q659" s="251">
        <f>SUMIFS(Сверхбаза!P:P,Сверхбаза!C:C,СВОД!C659,Сверхбаза!E:E,СВОД!E659)</f>
        <v>0</v>
      </c>
      <c r="R659" s="251">
        <f>SUMIFS(Сверхбаза!O:O,Сверхбаза!C:C,СВОД!C659,Сверхбаза!E:E,СВОД!E659)</f>
        <v>0</v>
      </c>
      <c r="S659" s="251">
        <f>SUMIFS(Сверхбаза!Q:Q,Сверхбаза!C:C,СВОД!C659,Сверхбаза!E:E,СВОД!E659)</f>
        <v>0</v>
      </c>
      <c r="T659" s="278">
        <f>SUMIFS(Сверхбаза!G:G,Сверхбаза!C:C,СВОД!C659,Сверхбаза!E:E,СВОД!E659)</f>
        <v>0</v>
      </c>
    </row>
    <row r="660" spans="1:20" outlineLevel="2">
      <c r="A660" s="263">
        <v>3</v>
      </c>
      <c r="B660" s="336">
        <v>502609</v>
      </c>
      <c r="C660" s="336">
        <v>262401</v>
      </c>
      <c r="D660" s="5" t="s">
        <v>355</v>
      </c>
      <c r="E660" s="324">
        <v>70</v>
      </c>
      <c r="F660" s="325" t="s">
        <v>707</v>
      </c>
      <c r="G660" s="277">
        <f>SUMIFS('Круглосуточный стационар'!J:J,'Круглосуточный стационар'!D:D,СВОД!C660,'Круглосуточный стационар'!F:F,СВОД!E660)/2+SUMIFS(ВМП!J:J,ВМП!D:D,СВОД!C660,ВМП!F:F,СВОД!E660)/2+SUMIFS('Дневной стационар'!J:J,'Дневной стационар'!D:D,СВОД!C660,'Дневной стационар'!F:F,СВОД!E660)/2+SUMIFS(ЭКО!H:H,ЭКО!D:D,СВОД!C660,ЭКО!F:F,СВОД!E660)+SUMIFS(Диализ!J:J,Диализ!E:E,СВОД!C660,Диализ!G:G,СВОД!E660)</f>
        <v>0</v>
      </c>
      <c r="H660" s="251">
        <f>SUMIFS(Поликлиника!H:H,Поликлиника!D:D,СВОД!C660,Поликлиника!F:F,СВОД!E660)</f>
        <v>0</v>
      </c>
      <c r="I660" s="251">
        <f>SUMIFS(Поликлиника!BA:BA,Поликлиника!D:D,СВОД!C660,Поликлиника!F:F,СВОД!E660)</f>
        <v>0</v>
      </c>
      <c r="J660" s="251">
        <f>SUMIFS(Поликлиника!BF:BF,Поликлиника!D:D,СВОД!C660,Поликлиника!F:F,СВОД!E660)</f>
        <v>0</v>
      </c>
      <c r="K660" s="251">
        <f>SUMIFS(Поликлиника!BU:BU,Поликлиника!D:D,СВОД!C660,Поликлиника!F:F,СВОД!E660)</f>
        <v>0</v>
      </c>
      <c r="L660" s="251">
        <f>SUMIFS(Услуги!H:H,Услуги!D:D,СВОД!C660,Услуги!F:F,СВОД!E660)+SUMIFS(Услуги!M:M,Услуги!D:D,СВОД!C660,Услуги!F:F,СВОД!E660)+SUMIFS(Услуги!R:R,Услуги!D:D,СВОД!C660,Услуги!F:F,СВОД!E660)+SUMIFS(Услуги!W:W,Услуги!D:D,СВОД!C660,Услуги!F:F,СВОД!E660)+SUMIFS(Услуги!AB:AB,Услуги!D:D,СВОД!C660,Услуги!F:F,СВОД!E660)+SUMIFS(Услуги!AG:AG,Услуги!D:D,СВОД!C660,Услуги!F:F,СВОД!E660)+SUMIFS(Услуги!AL:AL,Услуги!D:D,СВОД!C660,Услуги!F:F,СВОД!E660)+SUMIFS(Услуги!AQ:AQ,Услуги!D:D,СВОД!C660,Услуги!F:F,СВОД!E660)</f>
        <v>0</v>
      </c>
      <c r="M660" s="251">
        <f>SUMIFS('Скорая мед.помощь'!J:J,'Скорая мед.помощь'!E:E,СВОД!C660,'Скорая мед.помощь'!G:G,СВОД!E660)</f>
        <v>0</v>
      </c>
      <c r="N660" s="278">
        <f>SUMIFS('Круглосуточный стационар'!O:O,'Круглосуточный стационар'!D:D,СВОД!C660,'Круглосуточный стационар'!F:F,СВОД!E660)+SUMIFS(ВМП!O:O,ВМП!D:D,СВОД!C660,ВМП!F:F,СВОД!E660)+SUMIFS('Дневной стационар'!O:O,'Дневной стационар'!D:D,СВОД!C660,'Дневной стационар'!F:F,СВОД!E660)+SUMIFS(ЭКО!M:M,ЭКО!D:D,СВОД!C660,ЭКО!F:F,СВОД!E660)+SUMIFS(Диализ!O:O,Диализ!E:E,СВОД!C660,Диализ!G:G,СВОД!E660)+SUMIFS(Поликлиника!CT:CT,Поликлиника!D:D,СВОД!C660,Поликлиника!F:F,СВОД!E660)+SUMIFS('Скорая мед.помощь'!O:O,'Скорая мед.помощь'!E:E,СВОД!C660,'Скорая мед.помощь'!G:G,СВОД!E660)+SUMIFS(Услуги!AV:AV,Услуги!D:D,СВОД!C660,Услуги!F:F,СВОД!E660)</f>
        <v>0</v>
      </c>
      <c r="O660" s="277">
        <f>SUMIFS(Сверхбаза!L:L,Сверхбаза!C:C,СВОД!C660,Сверхбаза!E:E,СВОД!E660)+SUMIFS(Сверхбаза!M:M,Сверхбаза!C:C,СВОД!C660,Сверхбаза!E:E,СВОД!E660)</f>
        <v>0</v>
      </c>
      <c r="P660" s="251">
        <f>SUMIFS(Сверхбаза!N:N,Сверхбаза!C:C,СВОД!C660,Сверхбаза!E:E,СВОД!E660)</f>
        <v>0</v>
      </c>
      <c r="Q660" s="251">
        <f>SUMIFS(Сверхбаза!P:P,Сверхбаза!C:C,СВОД!C660,Сверхбаза!E:E,СВОД!E660)</f>
        <v>0</v>
      </c>
      <c r="R660" s="251">
        <f>SUMIFS(Сверхбаза!O:O,Сверхбаза!C:C,СВОД!C660,Сверхбаза!E:E,СВОД!E660)</f>
        <v>0</v>
      </c>
      <c r="S660" s="251">
        <f>SUMIFS(Сверхбаза!Q:Q,Сверхбаза!C:C,СВОД!C660,Сверхбаза!E:E,СВОД!E660)</f>
        <v>0</v>
      </c>
      <c r="T660" s="278">
        <f>SUMIFS(Сверхбаза!G:G,Сверхбаза!C:C,СВОД!C660,Сверхбаза!E:E,СВОД!E660)</f>
        <v>0</v>
      </c>
    </row>
    <row r="661" spans="1:20" outlineLevel="2">
      <c r="A661" s="263">
        <v>3</v>
      </c>
      <c r="B661" s="336">
        <v>502609</v>
      </c>
      <c r="C661" s="336">
        <v>262401</v>
      </c>
      <c r="D661" s="5" t="s">
        <v>355</v>
      </c>
      <c r="E661" s="324">
        <v>94</v>
      </c>
      <c r="F661" s="325" t="s">
        <v>157</v>
      </c>
      <c r="G661" s="277">
        <f>SUMIFS('Круглосуточный стационар'!J:J,'Круглосуточный стационар'!D:D,СВОД!C661,'Круглосуточный стационар'!F:F,СВОД!E661)/2+SUMIFS(ВМП!J:J,ВМП!D:D,СВОД!C661,ВМП!F:F,СВОД!E661)/2+SUMIFS('Дневной стационар'!J:J,'Дневной стационар'!D:D,СВОД!C661,'Дневной стационар'!F:F,СВОД!E661)/2+SUMIFS(ЭКО!H:H,ЭКО!D:D,СВОД!C661,ЭКО!F:F,СВОД!E661)+SUMIFS(Диализ!J:J,Диализ!E:E,СВОД!C661,Диализ!G:G,СВОД!E661)</f>
        <v>0</v>
      </c>
      <c r="H661" s="251">
        <f>SUMIFS(Поликлиника!H:H,Поликлиника!D:D,СВОД!C661,Поликлиника!F:F,СВОД!E661)</f>
        <v>0</v>
      </c>
      <c r="I661" s="251">
        <f>SUMIFS(Поликлиника!BA:BA,Поликлиника!D:D,СВОД!C661,Поликлиника!F:F,СВОД!E661)</f>
        <v>0</v>
      </c>
      <c r="J661" s="251">
        <f>SUMIFS(Поликлиника!BF:BF,Поликлиника!D:D,СВОД!C661,Поликлиника!F:F,СВОД!E661)</f>
        <v>0</v>
      </c>
      <c r="K661" s="251">
        <f>SUMIFS(Поликлиника!BU:BU,Поликлиника!D:D,СВОД!C661,Поликлиника!F:F,СВОД!E661)</f>
        <v>0</v>
      </c>
      <c r="L661" s="251">
        <f>SUMIFS(Услуги!H:H,Услуги!D:D,СВОД!C661,Услуги!F:F,СВОД!E661)+SUMIFS(Услуги!M:M,Услуги!D:D,СВОД!C661,Услуги!F:F,СВОД!E661)+SUMIFS(Услуги!R:R,Услуги!D:D,СВОД!C661,Услуги!F:F,СВОД!E661)+SUMIFS(Услуги!W:W,Услуги!D:D,СВОД!C661,Услуги!F:F,СВОД!E661)+SUMIFS(Услуги!AB:AB,Услуги!D:D,СВОД!C661,Услуги!F:F,СВОД!E661)+SUMIFS(Услуги!AG:AG,Услуги!D:D,СВОД!C661,Услуги!F:F,СВОД!E661)+SUMIFS(Услуги!AL:AL,Услуги!D:D,СВОД!C661,Услуги!F:F,СВОД!E661)+SUMIFS(Услуги!AQ:AQ,Услуги!D:D,СВОД!C661,Услуги!F:F,СВОД!E661)</f>
        <v>0</v>
      </c>
      <c r="M661" s="251">
        <f>SUMIFS('Скорая мед.помощь'!J:J,'Скорая мед.помощь'!E:E,СВОД!C661,'Скорая мед.помощь'!G:G,СВОД!E661)</f>
        <v>0</v>
      </c>
      <c r="N661" s="278">
        <f>SUMIFS('Круглосуточный стационар'!O:O,'Круглосуточный стационар'!D:D,СВОД!C661,'Круглосуточный стационар'!F:F,СВОД!E661)+SUMIFS(ВМП!O:O,ВМП!D:D,СВОД!C661,ВМП!F:F,СВОД!E661)+SUMIFS('Дневной стационар'!O:O,'Дневной стационар'!D:D,СВОД!C661,'Дневной стационар'!F:F,СВОД!E661)+SUMIFS(ЭКО!M:M,ЭКО!D:D,СВОД!C661,ЭКО!F:F,СВОД!E661)+SUMIFS(Диализ!O:O,Диализ!E:E,СВОД!C661,Диализ!G:G,СВОД!E661)+SUMIFS(Поликлиника!CT:CT,Поликлиника!D:D,СВОД!C661,Поликлиника!F:F,СВОД!E661)+SUMIFS('Скорая мед.помощь'!O:O,'Скорая мед.помощь'!E:E,СВОД!C661,'Скорая мед.помощь'!G:G,СВОД!E661)+SUMIFS(Услуги!AV:AV,Услуги!D:D,СВОД!C661,Услуги!F:F,СВОД!E661)</f>
        <v>0</v>
      </c>
      <c r="O661" s="277">
        <f>SUMIFS(Сверхбаза!L:L,Сверхбаза!C:C,СВОД!C661,Сверхбаза!E:E,СВОД!E661)+SUMIFS(Сверхбаза!M:M,Сверхбаза!C:C,СВОД!C661,Сверхбаза!E:E,СВОД!E661)</f>
        <v>0</v>
      </c>
      <c r="P661" s="251">
        <f>SUMIFS(Сверхбаза!N:N,Сверхбаза!C:C,СВОД!C661,Сверхбаза!E:E,СВОД!E661)</f>
        <v>0</v>
      </c>
      <c r="Q661" s="251">
        <f>SUMIFS(Сверхбаза!P:P,Сверхбаза!C:C,СВОД!C661,Сверхбаза!E:E,СВОД!E661)</f>
        <v>0</v>
      </c>
      <c r="R661" s="251">
        <f>SUMIFS(Сверхбаза!O:O,Сверхбаза!C:C,СВОД!C661,Сверхбаза!E:E,СВОД!E661)</f>
        <v>0</v>
      </c>
      <c r="S661" s="251">
        <f>SUMIFS(Сверхбаза!Q:Q,Сверхбаза!C:C,СВОД!C661,Сверхбаза!E:E,СВОД!E661)</f>
        <v>0</v>
      </c>
      <c r="T661" s="278">
        <f>SUMIFS(Сверхбаза!G:G,Сверхбаза!C:C,СВОД!C661,Сверхбаза!E:E,СВОД!E661)</f>
        <v>0</v>
      </c>
    </row>
    <row r="662" spans="1:20" outlineLevel="1">
      <c r="A662" s="264"/>
      <c r="B662" s="254"/>
      <c r="C662" s="254" t="str">
        <f>CONCATENATE(C661," ","Итог")</f>
        <v>262401 Итог</v>
      </c>
      <c r="D662" s="255"/>
      <c r="E662" s="326"/>
      <c r="F662" s="327"/>
      <c r="G662" s="279"/>
      <c r="H662" s="256"/>
      <c r="I662" s="256"/>
      <c r="J662" s="256"/>
      <c r="K662" s="256"/>
      <c r="L662" s="256"/>
      <c r="M662" s="256"/>
      <c r="N662" s="280">
        <f>SUBTOTAL(9,N654:N661)</f>
        <v>9603.2250000000004</v>
      </c>
      <c r="O662" s="279"/>
      <c r="P662" s="256"/>
      <c r="Q662" s="256"/>
      <c r="R662" s="256"/>
      <c r="S662" s="256"/>
      <c r="T662" s="280">
        <f>SUBTOTAL(9,T654:T661)</f>
        <v>0</v>
      </c>
    </row>
    <row r="663" spans="1:20" ht="25.5" outlineLevel="2">
      <c r="A663" s="262">
        <v>3</v>
      </c>
      <c r="B663" s="8">
        <v>502610</v>
      </c>
      <c r="C663" s="8">
        <v>262501</v>
      </c>
      <c r="D663" s="9" t="s">
        <v>636</v>
      </c>
      <c r="E663" s="322">
        <f t="shared" ref="E663:F670" si="15">E654</f>
        <v>1</v>
      </c>
      <c r="F663" s="323" t="str">
        <f t="shared" si="15"/>
        <v>Круглосуточный стационар</v>
      </c>
      <c r="G663" s="275">
        <f>SUMIFS('Круглосуточный стационар'!J:J,'Круглосуточный стационар'!D:D,СВОД!C663,'Круглосуточный стационар'!F:F,СВОД!E663)/2+SUMIFS(ВМП!J:J,ВМП!D:D,СВОД!C663,ВМП!F:F,СВОД!E663)/2+SUMIFS('Дневной стационар'!J:J,'Дневной стационар'!D:D,СВОД!C663,'Дневной стационар'!F:F,СВОД!E663)/2+SUMIFS(ЭКО!H:H,ЭКО!D:D,СВОД!C663,ЭКО!F:F,СВОД!E663)+SUMIFS(Диализ!J:J,Диализ!E:E,СВОД!C663,Диализ!G:G,СВОД!E663)</f>
        <v>0</v>
      </c>
      <c r="H663" s="253">
        <f>SUMIFS(Поликлиника!H:H,Поликлиника!D:D,СВОД!C663,Поликлиника!F:F,СВОД!E663)</f>
        <v>0</v>
      </c>
      <c r="I663" s="253">
        <f>SUMIFS(Поликлиника!BA:BA,Поликлиника!D:D,СВОД!C663,Поликлиника!F:F,СВОД!E663)</f>
        <v>0</v>
      </c>
      <c r="J663" s="253">
        <f>SUMIFS(Поликлиника!BF:BF,Поликлиника!D:D,СВОД!C663,Поликлиника!F:F,СВОД!E663)</f>
        <v>0</v>
      </c>
      <c r="K663" s="253">
        <f>SUMIFS(Поликлиника!BU:BU,Поликлиника!D:D,СВОД!C663,Поликлиника!F:F,СВОД!E663)</f>
        <v>0</v>
      </c>
      <c r="L663" s="253">
        <f>SUMIFS(Услуги!H:H,Услуги!D:D,СВОД!C663,Услуги!F:F,СВОД!E663)+SUMIFS(Услуги!M:M,Услуги!D:D,СВОД!C663,Услуги!F:F,СВОД!E663)+SUMIFS(Услуги!R:R,Услуги!D:D,СВОД!C663,Услуги!F:F,СВОД!E663)+SUMIFS(Услуги!W:W,Услуги!D:D,СВОД!C663,Услуги!F:F,СВОД!E663)+SUMIFS(Услуги!AB:AB,Услуги!D:D,СВОД!C663,Услуги!F:F,СВОД!E663)+SUMIFS(Услуги!AG:AG,Услуги!D:D,СВОД!C663,Услуги!F:F,СВОД!E663)+SUMIFS(Услуги!AL:AL,Услуги!D:D,СВОД!C663,Услуги!F:F,СВОД!E663)+SUMIFS(Услуги!AQ:AQ,Услуги!D:D,СВОД!C663,Услуги!F:F,СВОД!E663)</f>
        <v>0</v>
      </c>
      <c r="M663" s="253">
        <f>SUMIFS('Скорая мед.помощь'!J:J,'Скорая мед.помощь'!E:E,СВОД!C663,'Скорая мед.помощь'!G:G,СВОД!E663)</f>
        <v>0</v>
      </c>
      <c r="N663" s="276">
        <f>SUMIFS('Круглосуточный стационар'!O:O,'Круглосуточный стационар'!D:D,СВОД!C663,'Круглосуточный стационар'!F:F,СВОД!E663)+SUMIFS(ВМП!O:O,ВМП!D:D,СВОД!C663,ВМП!F:F,СВОД!E663)+SUMIFS('Дневной стационар'!O:O,'Дневной стационар'!D:D,СВОД!C663,'Дневной стационар'!F:F,СВОД!E663)+SUMIFS(ЭКО!M:M,ЭКО!D:D,СВОД!C663,ЭКО!F:F,СВОД!E663)+SUMIFS(Диализ!O:O,Диализ!E:E,СВОД!C663,Диализ!G:G,СВОД!E663)+SUMIFS(Поликлиника!CT:CT,Поликлиника!D:D,СВОД!C663,Поликлиника!F:F,СВОД!E663)+SUMIFS('Скорая мед.помощь'!O:O,'Скорая мед.помощь'!E:E,СВОД!C663,'Скорая мед.помощь'!G:G,СВОД!E663)+SUMIFS(Услуги!AV:AV,Услуги!D:D,СВОД!C663,Услуги!F:F,СВОД!E663)</f>
        <v>0</v>
      </c>
      <c r="O663" s="275">
        <f>SUMIFS(Сверхбаза!L:L,Сверхбаза!C:C,СВОД!C663,Сверхбаза!E:E,СВОД!E663)+SUMIFS(Сверхбаза!M:M,Сверхбаза!C:C,СВОД!C663,Сверхбаза!E:E,СВОД!E663)</f>
        <v>446</v>
      </c>
      <c r="P663" s="253">
        <f>SUMIFS(Сверхбаза!N:N,Сверхбаза!C:C,СВОД!C663,Сверхбаза!E:E,СВОД!E663)</f>
        <v>0</v>
      </c>
      <c r="Q663" s="253">
        <f>SUMIFS(Сверхбаза!P:P,Сверхбаза!C:C,СВОД!C663,Сверхбаза!E:E,СВОД!E663)</f>
        <v>0</v>
      </c>
      <c r="R663" s="253">
        <f>SUMIFS(Сверхбаза!O:O,Сверхбаза!C:C,СВОД!C663,Сверхбаза!E:E,СВОД!E663)</f>
        <v>0</v>
      </c>
      <c r="S663" s="253">
        <f>SUMIFS(Сверхбаза!Q:Q,Сверхбаза!C:C,СВОД!C663,Сверхбаза!E:E,СВОД!E663)</f>
        <v>0</v>
      </c>
      <c r="T663" s="276">
        <f>SUMIFS(Сверхбаза!G:G,Сверхбаза!C:C,СВОД!C663,Сверхбаза!E:E,СВОД!E663)</f>
        <v>32717.597999999998</v>
      </c>
    </row>
    <row r="664" spans="1:20" ht="25.5" outlineLevel="2">
      <c r="A664" s="263">
        <v>3</v>
      </c>
      <c r="B664" s="336">
        <f t="shared" ref="B664:D670" si="16">B663</f>
        <v>502610</v>
      </c>
      <c r="C664" s="336">
        <f t="shared" si="16"/>
        <v>262501</v>
      </c>
      <c r="D664" s="5" t="str">
        <f t="shared" si="16"/>
        <v>ГБУЗ МО "ЛЮБЕРЕЦКИЙ ПСИХОНЕВРОЛОГИЧЕСКИЙ ДИСПАНСЕР"</v>
      </c>
      <c r="E664" s="324">
        <f t="shared" si="15"/>
        <v>13</v>
      </c>
      <c r="F664" s="325" t="str">
        <f t="shared" si="15"/>
        <v>Круглосуточный стационар ВМП</v>
      </c>
      <c r="G664" s="277">
        <f>SUMIFS('Круглосуточный стационар'!J:J,'Круглосуточный стационар'!D:D,СВОД!C664,'Круглосуточный стационар'!F:F,СВОД!E664)/2+SUMIFS(ВМП!J:J,ВМП!D:D,СВОД!C664,ВМП!F:F,СВОД!E664)/2+SUMIFS('Дневной стационар'!J:J,'Дневной стационар'!D:D,СВОД!C664,'Дневной стационар'!F:F,СВОД!E664)/2+SUMIFS(ЭКО!H:H,ЭКО!D:D,СВОД!C664,ЭКО!F:F,СВОД!E664)+SUMIFS(Диализ!J:J,Диализ!E:E,СВОД!C664,Диализ!G:G,СВОД!E664)</f>
        <v>0</v>
      </c>
      <c r="H664" s="251">
        <f>SUMIFS(Поликлиника!H:H,Поликлиника!D:D,СВОД!C664,Поликлиника!F:F,СВОД!E664)</f>
        <v>0</v>
      </c>
      <c r="I664" s="251">
        <f>SUMIFS(Поликлиника!BA:BA,Поликлиника!D:D,СВОД!C664,Поликлиника!F:F,СВОД!E664)</f>
        <v>0</v>
      </c>
      <c r="J664" s="251">
        <f>SUMIFS(Поликлиника!BF:BF,Поликлиника!D:D,СВОД!C664,Поликлиника!F:F,СВОД!E664)</f>
        <v>0</v>
      </c>
      <c r="K664" s="251">
        <f>SUMIFS(Поликлиника!BU:BU,Поликлиника!D:D,СВОД!C664,Поликлиника!F:F,СВОД!E664)</f>
        <v>0</v>
      </c>
      <c r="L664" s="251">
        <f>SUMIFS(Услуги!H:H,Услуги!D:D,СВОД!C664,Услуги!F:F,СВОД!E664)+SUMIFS(Услуги!M:M,Услуги!D:D,СВОД!C664,Услуги!F:F,СВОД!E664)+SUMIFS(Услуги!R:R,Услуги!D:D,СВОД!C664,Услуги!F:F,СВОД!E664)+SUMIFS(Услуги!W:W,Услуги!D:D,СВОД!C664,Услуги!F:F,СВОД!E664)+SUMIFS(Услуги!AB:AB,Услуги!D:D,СВОД!C664,Услуги!F:F,СВОД!E664)+SUMIFS(Услуги!AG:AG,Услуги!D:D,СВОД!C664,Услуги!F:F,СВОД!E664)+SUMIFS(Услуги!AL:AL,Услуги!D:D,СВОД!C664,Услуги!F:F,СВОД!E664)+SUMIFS(Услуги!AQ:AQ,Услуги!D:D,СВОД!C664,Услуги!F:F,СВОД!E664)</f>
        <v>0</v>
      </c>
      <c r="M664" s="251">
        <f>SUMIFS('Скорая мед.помощь'!J:J,'Скорая мед.помощь'!E:E,СВОД!C664,'Скорая мед.помощь'!G:G,СВОД!E664)</f>
        <v>0</v>
      </c>
      <c r="N664" s="278">
        <f>SUMIFS('Круглосуточный стационар'!O:O,'Круглосуточный стационар'!D:D,СВОД!C664,'Круглосуточный стационар'!F:F,СВОД!E664)+SUMIFS(ВМП!O:O,ВМП!D:D,СВОД!C664,ВМП!F:F,СВОД!E664)+SUMIFS('Дневной стационар'!O:O,'Дневной стационар'!D:D,СВОД!C664,'Дневной стационар'!F:F,СВОД!E664)+SUMIFS(ЭКО!M:M,ЭКО!D:D,СВОД!C664,ЭКО!F:F,СВОД!E664)+SUMIFS(Диализ!O:O,Диализ!E:E,СВОД!C664,Диализ!G:G,СВОД!E664)+SUMIFS(Поликлиника!CT:CT,Поликлиника!D:D,СВОД!C664,Поликлиника!F:F,СВОД!E664)+SUMIFS('Скорая мед.помощь'!O:O,'Скорая мед.помощь'!E:E,СВОД!C664,'Скорая мед.помощь'!G:G,СВОД!E664)+SUMIFS(Услуги!AV:AV,Услуги!D:D,СВОД!C664,Услуги!F:F,СВОД!E664)</f>
        <v>0</v>
      </c>
      <c r="O664" s="277">
        <f>SUMIFS(Сверхбаза!L:L,Сверхбаза!C:C,СВОД!C664,Сверхбаза!E:E,СВОД!E664)+SUMIFS(Сверхбаза!M:M,Сверхбаза!C:C,СВОД!C664,Сверхбаза!E:E,СВОД!E664)</f>
        <v>0</v>
      </c>
      <c r="P664" s="251">
        <f>SUMIFS(Сверхбаза!N:N,Сверхбаза!C:C,СВОД!C664,Сверхбаза!E:E,СВОД!E664)</f>
        <v>0</v>
      </c>
      <c r="Q664" s="251">
        <f>SUMIFS(Сверхбаза!P:P,Сверхбаза!C:C,СВОД!C664,Сверхбаза!E:E,СВОД!E664)</f>
        <v>0</v>
      </c>
      <c r="R664" s="251">
        <f>SUMIFS(Сверхбаза!O:O,Сверхбаза!C:C,СВОД!C664,Сверхбаза!E:E,СВОД!E664)</f>
        <v>0</v>
      </c>
      <c r="S664" s="251">
        <f>SUMIFS(Сверхбаза!Q:Q,Сверхбаза!C:C,СВОД!C664,Сверхбаза!E:E,СВОД!E664)</f>
        <v>0</v>
      </c>
      <c r="T664" s="278">
        <f>SUMIFS(Сверхбаза!G:G,Сверхбаза!C:C,СВОД!C664,Сверхбаза!E:E,СВОД!E664)</f>
        <v>0</v>
      </c>
    </row>
    <row r="665" spans="1:20" ht="25.5" outlineLevel="2">
      <c r="A665" s="263">
        <v>3</v>
      </c>
      <c r="B665" s="336">
        <f t="shared" si="16"/>
        <v>502610</v>
      </c>
      <c r="C665" s="336">
        <f t="shared" si="16"/>
        <v>262501</v>
      </c>
      <c r="D665" s="5" t="str">
        <f t="shared" si="16"/>
        <v>ГБУЗ МО "ЛЮБЕРЕЦКИЙ ПСИХОНЕВРОЛОГИЧЕСКИЙ ДИСПАНСЕР"</v>
      </c>
      <c r="E665" s="324">
        <f t="shared" si="15"/>
        <v>2</v>
      </c>
      <c r="F665" s="325" t="str">
        <f t="shared" si="15"/>
        <v>Дневной стационар</v>
      </c>
      <c r="G665" s="277">
        <f>SUMIFS('Круглосуточный стационар'!J:J,'Круглосуточный стационар'!D:D,СВОД!C665,'Круглосуточный стационар'!F:F,СВОД!E665)/2+SUMIFS(ВМП!J:J,ВМП!D:D,СВОД!C665,ВМП!F:F,СВОД!E665)/2+SUMIFS('Дневной стационар'!J:J,'Дневной стационар'!D:D,СВОД!C665,'Дневной стационар'!F:F,СВОД!E665)/2+SUMIFS(ЭКО!H:H,ЭКО!D:D,СВОД!C665,ЭКО!F:F,СВОД!E665)+SUMIFS(Диализ!J:J,Диализ!E:E,СВОД!C665,Диализ!G:G,СВОД!E665)</f>
        <v>0</v>
      </c>
      <c r="H665" s="251">
        <f>SUMIFS(Поликлиника!H:H,Поликлиника!D:D,СВОД!C665,Поликлиника!F:F,СВОД!E665)</f>
        <v>0</v>
      </c>
      <c r="I665" s="251">
        <f>SUMIFS(Поликлиника!BA:BA,Поликлиника!D:D,СВОД!C665,Поликлиника!F:F,СВОД!E665)</f>
        <v>0</v>
      </c>
      <c r="J665" s="251">
        <f>SUMIFS(Поликлиника!BF:BF,Поликлиника!D:D,СВОД!C665,Поликлиника!F:F,СВОД!E665)</f>
        <v>0</v>
      </c>
      <c r="K665" s="251">
        <f>SUMIFS(Поликлиника!BU:BU,Поликлиника!D:D,СВОД!C665,Поликлиника!F:F,СВОД!E665)</f>
        <v>0</v>
      </c>
      <c r="L665" s="251">
        <f>SUMIFS(Услуги!H:H,Услуги!D:D,СВОД!C665,Услуги!F:F,СВОД!E665)+SUMIFS(Услуги!M:M,Услуги!D:D,СВОД!C665,Услуги!F:F,СВОД!E665)+SUMIFS(Услуги!R:R,Услуги!D:D,СВОД!C665,Услуги!F:F,СВОД!E665)+SUMIFS(Услуги!W:W,Услуги!D:D,СВОД!C665,Услуги!F:F,СВОД!E665)+SUMIFS(Услуги!AB:AB,Услуги!D:D,СВОД!C665,Услуги!F:F,СВОД!E665)+SUMIFS(Услуги!AG:AG,Услуги!D:D,СВОД!C665,Услуги!F:F,СВОД!E665)+SUMIFS(Услуги!AL:AL,Услуги!D:D,СВОД!C665,Услуги!F:F,СВОД!E665)+SUMIFS(Услуги!AQ:AQ,Услуги!D:D,СВОД!C665,Услуги!F:F,СВОД!E665)</f>
        <v>0</v>
      </c>
      <c r="M665" s="251">
        <f>SUMIFS('Скорая мед.помощь'!J:J,'Скорая мед.помощь'!E:E,СВОД!C665,'Скорая мед.помощь'!G:G,СВОД!E665)</f>
        <v>0</v>
      </c>
      <c r="N665" s="278">
        <f>SUMIFS('Круглосуточный стационар'!O:O,'Круглосуточный стационар'!D:D,СВОД!C665,'Круглосуточный стационар'!F:F,СВОД!E665)+SUMIFS(ВМП!O:O,ВМП!D:D,СВОД!C665,ВМП!F:F,СВОД!E665)+SUMIFS('Дневной стационар'!O:O,'Дневной стационар'!D:D,СВОД!C665,'Дневной стационар'!F:F,СВОД!E665)+SUMIFS(ЭКО!M:M,ЭКО!D:D,СВОД!C665,ЭКО!F:F,СВОД!E665)+SUMIFS(Диализ!O:O,Диализ!E:E,СВОД!C665,Диализ!G:G,СВОД!E665)+SUMIFS(Поликлиника!CT:CT,Поликлиника!D:D,СВОД!C665,Поликлиника!F:F,СВОД!E665)+SUMIFS('Скорая мед.помощь'!O:O,'Скорая мед.помощь'!E:E,СВОД!C665,'Скорая мед.помощь'!G:G,СВОД!E665)+SUMIFS(Услуги!AV:AV,Услуги!D:D,СВОД!C665,Услуги!F:F,СВОД!E665)</f>
        <v>0</v>
      </c>
      <c r="O665" s="277">
        <f>SUMIFS(Сверхбаза!L:L,Сверхбаза!C:C,СВОД!C665,Сверхбаза!E:E,СВОД!E665)+SUMIFS(Сверхбаза!M:M,Сверхбаза!C:C,СВОД!C665,Сверхбаза!E:E,СВОД!E665)</f>
        <v>229</v>
      </c>
      <c r="P665" s="251">
        <f>SUMIFS(Сверхбаза!N:N,Сверхбаза!C:C,СВОД!C665,Сверхбаза!E:E,СВОД!E665)</f>
        <v>0</v>
      </c>
      <c r="Q665" s="251">
        <f>SUMIFS(Сверхбаза!P:P,Сверхбаза!C:C,СВОД!C665,Сверхбаза!E:E,СВОД!E665)</f>
        <v>0</v>
      </c>
      <c r="R665" s="251">
        <f>SUMIFS(Сверхбаза!O:O,Сверхбаза!C:C,СВОД!C665,Сверхбаза!E:E,СВОД!E665)</f>
        <v>0</v>
      </c>
      <c r="S665" s="251">
        <f>SUMIFS(Сверхбаза!Q:Q,Сверхбаза!C:C,СВОД!C665,Сверхбаза!E:E,СВОД!E665)</f>
        <v>0</v>
      </c>
      <c r="T665" s="278">
        <f>SUMIFS(Сверхбаза!G:G,Сверхбаза!C:C,СВОД!C665,Сверхбаза!E:E,СВОД!E665)</f>
        <v>12238.897000000001</v>
      </c>
    </row>
    <row r="666" spans="1:20" ht="25.5" outlineLevel="2">
      <c r="A666" s="263">
        <v>3</v>
      </c>
      <c r="B666" s="336">
        <f t="shared" si="16"/>
        <v>502610</v>
      </c>
      <c r="C666" s="336">
        <f t="shared" si="16"/>
        <v>262501</v>
      </c>
      <c r="D666" s="5" t="str">
        <f t="shared" si="16"/>
        <v>ГБУЗ МО "ЛЮБЕРЕЦКИЙ ПСИХОНЕВРОЛОГИЧЕСКИЙ ДИСПАНСЕР"</v>
      </c>
      <c r="E666" s="324">
        <f t="shared" si="15"/>
        <v>6</v>
      </c>
      <c r="F666" s="325" t="str">
        <f t="shared" si="15"/>
        <v>Экстракорпоральное оплодотворение</v>
      </c>
      <c r="G666" s="277">
        <f>SUMIFS('Круглосуточный стационар'!J:J,'Круглосуточный стационар'!D:D,СВОД!C666,'Круглосуточный стационар'!F:F,СВОД!E666)/2+SUMIFS(ВМП!J:J,ВМП!D:D,СВОД!C666,ВМП!F:F,СВОД!E666)/2+SUMIFS('Дневной стационар'!J:J,'Дневной стационар'!D:D,СВОД!C666,'Дневной стационар'!F:F,СВОД!E666)/2+SUMIFS(ЭКО!H:H,ЭКО!D:D,СВОД!C666,ЭКО!F:F,СВОД!E666)+SUMIFS(Диализ!J:J,Диализ!E:E,СВОД!C666,Диализ!G:G,СВОД!E666)</f>
        <v>0</v>
      </c>
      <c r="H666" s="251">
        <f>SUMIFS(Поликлиника!H:H,Поликлиника!D:D,СВОД!C666,Поликлиника!F:F,СВОД!E666)</f>
        <v>0</v>
      </c>
      <c r="I666" s="251">
        <f>SUMIFS(Поликлиника!BA:BA,Поликлиника!D:D,СВОД!C666,Поликлиника!F:F,СВОД!E666)</f>
        <v>0</v>
      </c>
      <c r="J666" s="251">
        <f>SUMIFS(Поликлиника!BF:BF,Поликлиника!D:D,СВОД!C666,Поликлиника!F:F,СВОД!E666)</f>
        <v>0</v>
      </c>
      <c r="K666" s="251">
        <f>SUMIFS(Поликлиника!BU:BU,Поликлиника!D:D,СВОД!C666,Поликлиника!F:F,СВОД!E666)</f>
        <v>0</v>
      </c>
      <c r="L666" s="251">
        <f>SUMIFS(Услуги!H:H,Услуги!D:D,СВОД!C666,Услуги!F:F,СВОД!E666)+SUMIFS(Услуги!M:M,Услуги!D:D,СВОД!C666,Услуги!F:F,СВОД!E666)+SUMIFS(Услуги!R:R,Услуги!D:D,СВОД!C666,Услуги!F:F,СВОД!E666)+SUMIFS(Услуги!W:W,Услуги!D:D,СВОД!C666,Услуги!F:F,СВОД!E666)+SUMIFS(Услуги!AB:AB,Услуги!D:D,СВОД!C666,Услуги!F:F,СВОД!E666)+SUMIFS(Услуги!AG:AG,Услуги!D:D,СВОД!C666,Услуги!F:F,СВОД!E666)+SUMIFS(Услуги!AL:AL,Услуги!D:D,СВОД!C666,Услуги!F:F,СВОД!E666)+SUMIFS(Услуги!AQ:AQ,Услуги!D:D,СВОД!C666,Услуги!F:F,СВОД!E666)</f>
        <v>0</v>
      </c>
      <c r="M666" s="251">
        <f>SUMIFS('Скорая мед.помощь'!J:J,'Скорая мед.помощь'!E:E,СВОД!C666,'Скорая мед.помощь'!G:G,СВОД!E666)</f>
        <v>0</v>
      </c>
      <c r="N666" s="278">
        <f>SUMIFS('Круглосуточный стационар'!O:O,'Круглосуточный стационар'!D:D,СВОД!C666,'Круглосуточный стационар'!F:F,СВОД!E666)+SUMIFS(ВМП!O:O,ВМП!D:D,СВОД!C666,ВМП!F:F,СВОД!E666)+SUMIFS('Дневной стационар'!O:O,'Дневной стационар'!D:D,СВОД!C666,'Дневной стационар'!F:F,СВОД!E666)+SUMIFS(ЭКО!M:M,ЭКО!D:D,СВОД!C666,ЭКО!F:F,СВОД!E666)+SUMIFS(Диализ!O:O,Диализ!E:E,СВОД!C666,Диализ!G:G,СВОД!E666)+SUMIFS(Поликлиника!CT:CT,Поликлиника!D:D,СВОД!C666,Поликлиника!F:F,СВОД!E666)+SUMIFS('Скорая мед.помощь'!O:O,'Скорая мед.помощь'!E:E,СВОД!C666,'Скорая мед.помощь'!G:G,СВОД!E666)+SUMIFS(Услуги!AV:AV,Услуги!D:D,СВОД!C666,Услуги!F:F,СВОД!E666)</f>
        <v>0</v>
      </c>
      <c r="O666" s="277">
        <f>SUMIFS(Сверхбаза!L:L,Сверхбаза!C:C,СВОД!C666,Сверхбаза!E:E,СВОД!E666)+SUMIFS(Сверхбаза!M:M,Сверхбаза!C:C,СВОД!C666,Сверхбаза!E:E,СВОД!E666)</f>
        <v>0</v>
      </c>
      <c r="P666" s="251">
        <f>SUMIFS(Сверхбаза!N:N,Сверхбаза!C:C,СВОД!C666,Сверхбаза!E:E,СВОД!E666)</f>
        <v>0</v>
      </c>
      <c r="Q666" s="251">
        <f>SUMIFS(Сверхбаза!P:P,Сверхбаза!C:C,СВОД!C666,Сверхбаза!E:E,СВОД!E666)</f>
        <v>0</v>
      </c>
      <c r="R666" s="251">
        <f>SUMIFS(Сверхбаза!O:O,Сверхбаза!C:C,СВОД!C666,Сверхбаза!E:E,СВОД!E666)</f>
        <v>0</v>
      </c>
      <c r="S666" s="251">
        <f>SUMIFS(Сверхбаза!Q:Q,Сверхбаза!C:C,СВОД!C666,Сверхбаза!E:E,СВОД!E666)</f>
        <v>0</v>
      </c>
      <c r="T666" s="278">
        <f>SUMIFS(Сверхбаза!G:G,Сверхбаза!C:C,СВОД!C666,Сверхбаза!E:E,СВОД!E666)</f>
        <v>0</v>
      </c>
    </row>
    <row r="667" spans="1:20" ht="25.5" outlineLevel="2">
      <c r="A667" s="263">
        <v>3</v>
      </c>
      <c r="B667" s="336">
        <f t="shared" si="16"/>
        <v>502610</v>
      </c>
      <c r="C667" s="336">
        <f t="shared" si="16"/>
        <v>262501</v>
      </c>
      <c r="D667" s="5" t="str">
        <f t="shared" si="16"/>
        <v>ГБУЗ МО "ЛЮБЕРЕЦКИЙ ПСИХОНЕВРОЛОГИЧЕСКИЙ ДИСПАНСЕР"</v>
      </c>
      <c r="E667" s="324">
        <f t="shared" si="15"/>
        <v>3</v>
      </c>
      <c r="F667" s="325" t="str">
        <f t="shared" si="15"/>
        <v>Амбулаторно-поликлиническая помощь</v>
      </c>
      <c r="G667" s="277">
        <f>SUMIFS('Круглосуточный стационар'!J:J,'Круглосуточный стационар'!D:D,СВОД!C667,'Круглосуточный стационар'!F:F,СВОД!E667)/2+SUMIFS(ВМП!J:J,ВМП!D:D,СВОД!C667,ВМП!F:F,СВОД!E667)/2+SUMIFS('Дневной стационар'!J:J,'Дневной стационар'!D:D,СВОД!C667,'Дневной стационар'!F:F,СВОД!E667)/2+SUMIFS(ЭКО!H:H,ЭКО!D:D,СВОД!C667,ЭКО!F:F,СВОД!E667)+SUMIFS(Диализ!J:J,Диализ!E:E,СВОД!C667,Диализ!G:G,СВОД!E667)</f>
        <v>0</v>
      </c>
      <c r="H667" s="251">
        <f>SUMIFS(Поликлиника!H:H,Поликлиника!D:D,СВОД!C667,Поликлиника!F:F,СВОД!E667)</f>
        <v>0</v>
      </c>
      <c r="I667" s="251">
        <f>SUMIFS(Поликлиника!BA:BA,Поликлиника!D:D,СВОД!C667,Поликлиника!F:F,СВОД!E667)</f>
        <v>0</v>
      </c>
      <c r="J667" s="251">
        <f>SUMIFS(Поликлиника!BF:BF,Поликлиника!D:D,СВОД!C667,Поликлиника!F:F,СВОД!E667)</f>
        <v>0</v>
      </c>
      <c r="K667" s="251">
        <f>SUMIFS(Поликлиника!BU:BU,Поликлиника!D:D,СВОД!C667,Поликлиника!F:F,СВОД!E667)</f>
        <v>0</v>
      </c>
      <c r="L667" s="251">
        <f>SUMIFS(Услуги!H:H,Услуги!D:D,СВОД!C667,Услуги!F:F,СВОД!E667)+SUMIFS(Услуги!M:M,Услуги!D:D,СВОД!C667,Услуги!F:F,СВОД!E667)+SUMIFS(Услуги!R:R,Услуги!D:D,СВОД!C667,Услуги!F:F,СВОД!E667)+SUMIFS(Услуги!W:W,Услуги!D:D,СВОД!C667,Услуги!F:F,СВОД!E667)+SUMIFS(Услуги!AB:AB,Услуги!D:D,СВОД!C667,Услуги!F:F,СВОД!E667)+SUMIFS(Услуги!AG:AG,Услуги!D:D,СВОД!C667,Услуги!F:F,СВОД!E667)+SUMIFS(Услуги!AL:AL,Услуги!D:D,СВОД!C667,Услуги!F:F,СВОД!E667)+SUMIFS(Услуги!AQ:AQ,Услуги!D:D,СВОД!C667,Услуги!F:F,СВОД!E667)</f>
        <v>0</v>
      </c>
      <c r="M667" s="251">
        <f>SUMIFS('Скорая мед.помощь'!J:J,'Скорая мед.помощь'!E:E,СВОД!C667,'Скорая мед.помощь'!G:G,СВОД!E667)</f>
        <v>0</v>
      </c>
      <c r="N667" s="278">
        <f>SUMIFS('Круглосуточный стационар'!O:O,'Круглосуточный стационар'!D:D,СВОД!C667,'Круглосуточный стационар'!F:F,СВОД!E667)+SUMIFS(ВМП!O:O,ВМП!D:D,СВОД!C667,ВМП!F:F,СВОД!E667)+SUMIFS('Дневной стационар'!O:O,'Дневной стационар'!D:D,СВОД!C667,'Дневной стационар'!F:F,СВОД!E667)+SUMIFS(ЭКО!M:M,ЭКО!D:D,СВОД!C667,ЭКО!F:F,СВОД!E667)+SUMIFS(Диализ!O:O,Диализ!E:E,СВОД!C667,Диализ!G:G,СВОД!E667)+SUMIFS(Поликлиника!CT:CT,Поликлиника!D:D,СВОД!C667,Поликлиника!F:F,СВОД!E667)+SUMIFS('Скорая мед.помощь'!O:O,'Скорая мед.помощь'!E:E,СВОД!C667,'Скорая мед.помощь'!G:G,СВОД!E667)+SUMIFS(Услуги!AV:AV,Услуги!D:D,СВОД!C667,Услуги!F:F,СВОД!E667)</f>
        <v>0</v>
      </c>
      <c r="O667" s="277">
        <f>SUMIFS(Сверхбаза!L:L,Сверхбаза!C:C,СВОД!C667,Сверхбаза!E:E,СВОД!E667)+SUMIFS(Сверхбаза!M:M,Сверхбаза!C:C,СВОД!C667,Сверхбаза!E:E,СВОД!E667)</f>
        <v>0</v>
      </c>
      <c r="P667" s="251">
        <f>SUMIFS(Сверхбаза!N:N,Сверхбаза!C:C,СВОД!C667,Сверхбаза!E:E,СВОД!E667)</f>
        <v>23612</v>
      </c>
      <c r="Q667" s="251">
        <f>SUMIFS(Сверхбаза!P:P,Сверхбаза!C:C,СВОД!C667,Сверхбаза!E:E,СВОД!E667)</f>
        <v>3400</v>
      </c>
      <c r="R667" s="251">
        <f>SUMIFS(Сверхбаза!O:O,Сверхбаза!C:C,СВОД!C667,Сверхбаза!E:E,СВОД!E667)</f>
        <v>17325</v>
      </c>
      <c r="S667" s="251">
        <f>SUMIFS(Сверхбаза!Q:Q,Сверхбаза!C:C,СВОД!C667,Сверхбаза!E:E,СВОД!E667)</f>
        <v>0</v>
      </c>
      <c r="T667" s="278">
        <f>SUMIFS(Сверхбаза!G:G,Сверхбаза!C:C,СВОД!C667,Сверхбаза!E:E,СВОД!E667)</f>
        <v>23742.748</v>
      </c>
    </row>
    <row r="668" spans="1:20" ht="25.5" outlineLevel="2">
      <c r="A668" s="263">
        <v>3</v>
      </c>
      <c r="B668" s="336">
        <f t="shared" si="16"/>
        <v>502610</v>
      </c>
      <c r="C668" s="336">
        <f t="shared" si="16"/>
        <v>262501</v>
      </c>
      <c r="D668" s="5" t="str">
        <f t="shared" si="16"/>
        <v>ГБУЗ МО "ЛЮБЕРЕЦКИЙ ПСИХОНЕВРОЛОГИЧЕСКИЙ ДИСПАНСЕР"</v>
      </c>
      <c r="E668" s="324">
        <f t="shared" si="15"/>
        <v>7</v>
      </c>
      <c r="F668" s="325" t="str">
        <f t="shared" si="15"/>
        <v>Скорая медицинская помощь</v>
      </c>
      <c r="G668" s="277">
        <f>SUMIFS('Круглосуточный стационар'!J:J,'Круглосуточный стационар'!D:D,СВОД!C668,'Круглосуточный стационар'!F:F,СВОД!E668)/2+SUMIFS(ВМП!J:J,ВМП!D:D,СВОД!C668,ВМП!F:F,СВОД!E668)/2+SUMIFS('Дневной стационар'!J:J,'Дневной стационар'!D:D,СВОД!C668,'Дневной стационар'!F:F,СВОД!E668)/2+SUMIFS(ЭКО!H:H,ЭКО!D:D,СВОД!C668,ЭКО!F:F,СВОД!E668)+SUMIFS(Диализ!J:J,Диализ!E:E,СВОД!C668,Диализ!G:G,СВОД!E668)</f>
        <v>0</v>
      </c>
      <c r="H668" s="251">
        <f>SUMIFS(Поликлиника!H:H,Поликлиника!D:D,СВОД!C668,Поликлиника!F:F,СВОД!E668)</f>
        <v>0</v>
      </c>
      <c r="I668" s="251">
        <f>SUMIFS(Поликлиника!BA:BA,Поликлиника!D:D,СВОД!C668,Поликлиника!F:F,СВОД!E668)</f>
        <v>0</v>
      </c>
      <c r="J668" s="251">
        <f>SUMIFS(Поликлиника!BF:BF,Поликлиника!D:D,СВОД!C668,Поликлиника!F:F,СВОД!E668)</f>
        <v>0</v>
      </c>
      <c r="K668" s="251">
        <f>SUMIFS(Поликлиника!BU:BU,Поликлиника!D:D,СВОД!C668,Поликлиника!F:F,СВОД!E668)</f>
        <v>0</v>
      </c>
      <c r="L668" s="251">
        <f>SUMIFS(Услуги!H:H,Услуги!D:D,СВОД!C668,Услуги!F:F,СВОД!E668)+SUMIFS(Услуги!M:M,Услуги!D:D,СВОД!C668,Услуги!F:F,СВОД!E668)+SUMIFS(Услуги!R:R,Услуги!D:D,СВОД!C668,Услуги!F:F,СВОД!E668)+SUMIFS(Услуги!W:W,Услуги!D:D,СВОД!C668,Услуги!F:F,СВОД!E668)+SUMIFS(Услуги!AB:AB,Услуги!D:D,СВОД!C668,Услуги!F:F,СВОД!E668)+SUMIFS(Услуги!AG:AG,Услуги!D:D,СВОД!C668,Услуги!F:F,СВОД!E668)+SUMIFS(Услуги!AL:AL,Услуги!D:D,СВОД!C668,Услуги!F:F,СВОД!E668)+SUMIFS(Услуги!AQ:AQ,Услуги!D:D,СВОД!C668,Услуги!F:F,СВОД!E668)</f>
        <v>0</v>
      </c>
      <c r="M668" s="251">
        <f>SUMIFS('Скорая мед.помощь'!J:J,'Скорая мед.помощь'!E:E,СВОД!C668,'Скорая мед.помощь'!G:G,СВОД!E668)</f>
        <v>0</v>
      </c>
      <c r="N668" s="278">
        <f>SUMIFS('Круглосуточный стационар'!O:O,'Круглосуточный стационар'!D:D,СВОД!C668,'Круглосуточный стационар'!F:F,СВОД!E668)+SUMIFS(ВМП!O:O,ВМП!D:D,СВОД!C668,ВМП!F:F,СВОД!E668)+SUMIFS('Дневной стационар'!O:O,'Дневной стационар'!D:D,СВОД!C668,'Дневной стационар'!F:F,СВОД!E668)+SUMIFS(ЭКО!M:M,ЭКО!D:D,СВОД!C668,ЭКО!F:F,СВОД!E668)+SUMIFS(Диализ!O:O,Диализ!E:E,СВОД!C668,Диализ!G:G,СВОД!E668)+SUMIFS(Поликлиника!CT:CT,Поликлиника!D:D,СВОД!C668,Поликлиника!F:F,СВОД!E668)+SUMIFS('Скорая мед.помощь'!O:O,'Скорая мед.помощь'!E:E,СВОД!C668,'Скорая мед.помощь'!G:G,СВОД!E668)+SUMIFS(Услуги!AV:AV,Услуги!D:D,СВОД!C668,Услуги!F:F,СВОД!E668)</f>
        <v>0</v>
      </c>
      <c r="O668" s="277">
        <f>SUMIFS(Сверхбаза!L:L,Сверхбаза!C:C,СВОД!C668,Сверхбаза!E:E,СВОД!E668)+SUMIFS(Сверхбаза!M:M,Сверхбаза!C:C,СВОД!C668,Сверхбаза!E:E,СВОД!E668)</f>
        <v>0</v>
      </c>
      <c r="P668" s="251">
        <f>SUMIFS(Сверхбаза!N:N,Сверхбаза!C:C,СВОД!C668,Сверхбаза!E:E,СВОД!E668)</f>
        <v>0</v>
      </c>
      <c r="Q668" s="251">
        <f>SUMIFS(Сверхбаза!P:P,Сверхбаза!C:C,СВОД!C668,Сверхбаза!E:E,СВОД!E668)</f>
        <v>0</v>
      </c>
      <c r="R668" s="251">
        <f>SUMIFS(Сверхбаза!O:O,Сверхбаза!C:C,СВОД!C668,Сверхбаза!E:E,СВОД!E668)</f>
        <v>0</v>
      </c>
      <c r="S668" s="251">
        <f>SUMIFS(Сверхбаза!Q:Q,Сверхбаза!C:C,СВОД!C668,Сверхбаза!E:E,СВОД!E668)</f>
        <v>0</v>
      </c>
      <c r="T668" s="278">
        <f>SUMIFS(Сверхбаза!G:G,Сверхбаза!C:C,СВОД!C668,Сверхбаза!E:E,СВОД!E668)</f>
        <v>0</v>
      </c>
    </row>
    <row r="669" spans="1:20" ht="25.5" outlineLevel="2">
      <c r="A669" s="263">
        <v>3</v>
      </c>
      <c r="B669" s="336">
        <f t="shared" si="16"/>
        <v>502610</v>
      </c>
      <c r="C669" s="336">
        <f t="shared" si="16"/>
        <v>262501</v>
      </c>
      <c r="D669" s="5" t="str">
        <f t="shared" si="16"/>
        <v>ГБУЗ МО "ЛЮБЕРЕЦКИЙ ПСИХОНЕВРОЛОГИЧЕСКИЙ ДИСПАНСЕР"</v>
      </c>
      <c r="E669" s="324">
        <f t="shared" si="15"/>
        <v>70</v>
      </c>
      <c r="F669" s="325" t="str">
        <f t="shared" si="15"/>
        <v>Гемодиализ</v>
      </c>
      <c r="G669" s="277">
        <f>SUMIFS('Круглосуточный стационар'!J:J,'Круглосуточный стационар'!D:D,СВОД!C669,'Круглосуточный стационар'!F:F,СВОД!E669)/2+SUMIFS(ВМП!J:J,ВМП!D:D,СВОД!C669,ВМП!F:F,СВОД!E669)/2+SUMIFS('Дневной стационар'!J:J,'Дневной стационар'!D:D,СВОД!C669,'Дневной стационар'!F:F,СВОД!E669)/2+SUMIFS(ЭКО!H:H,ЭКО!D:D,СВОД!C669,ЭКО!F:F,СВОД!E669)+SUMIFS(Диализ!J:J,Диализ!E:E,СВОД!C669,Диализ!G:G,СВОД!E669)</f>
        <v>0</v>
      </c>
      <c r="H669" s="251">
        <f>SUMIFS(Поликлиника!H:H,Поликлиника!D:D,СВОД!C669,Поликлиника!F:F,СВОД!E669)</f>
        <v>0</v>
      </c>
      <c r="I669" s="251">
        <f>SUMIFS(Поликлиника!BA:BA,Поликлиника!D:D,СВОД!C669,Поликлиника!F:F,СВОД!E669)</f>
        <v>0</v>
      </c>
      <c r="J669" s="251">
        <f>SUMIFS(Поликлиника!BF:BF,Поликлиника!D:D,СВОД!C669,Поликлиника!F:F,СВОД!E669)</f>
        <v>0</v>
      </c>
      <c r="K669" s="251">
        <f>SUMIFS(Поликлиника!BU:BU,Поликлиника!D:D,СВОД!C669,Поликлиника!F:F,СВОД!E669)</f>
        <v>0</v>
      </c>
      <c r="L669" s="251">
        <f>SUMIFS(Услуги!H:H,Услуги!D:D,СВОД!C669,Услуги!F:F,СВОД!E669)+SUMIFS(Услуги!M:M,Услуги!D:D,СВОД!C669,Услуги!F:F,СВОД!E669)+SUMIFS(Услуги!R:R,Услуги!D:D,СВОД!C669,Услуги!F:F,СВОД!E669)+SUMIFS(Услуги!W:W,Услуги!D:D,СВОД!C669,Услуги!F:F,СВОД!E669)+SUMIFS(Услуги!AB:AB,Услуги!D:D,СВОД!C669,Услуги!F:F,СВОД!E669)+SUMIFS(Услуги!AG:AG,Услуги!D:D,СВОД!C669,Услуги!F:F,СВОД!E669)+SUMIFS(Услуги!AL:AL,Услуги!D:D,СВОД!C669,Услуги!F:F,СВОД!E669)+SUMIFS(Услуги!AQ:AQ,Услуги!D:D,СВОД!C669,Услуги!F:F,СВОД!E669)</f>
        <v>0</v>
      </c>
      <c r="M669" s="251">
        <f>SUMIFS('Скорая мед.помощь'!J:J,'Скорая мед.помощь'!E:E,СВОД!C669,'Скорая мед.помощь'!G:G,СВОД!E669)</f>
        <v>0</v>
      </c>
      <c r="N669" s="278">
        <f>SUMIFS('Круглосуточный стационар'!O:O,'Круглосуточный стационар'!D:D,СВОД!C669,'Круглосуточный стационар'!F:F,СВОД!E669)+SUMIFS(ВМП!O:O,ВМП!D:D,СВОД!C669,ВМП!F:F,СВОД!E669)+SUMIFS('Дневной стационар'!O:O,'Дневной стационар'!D:D,СВОД!C669,'Дневной стационар'!F:F,СВОД!E669)+SUMIFS(ЭКО!M:M,ЭКО!D:D,СВОД!C669,ЭКО!F:F,СВОД!E669)+SUMIFS(Диализ!O:O,Диализ!E:E,СВОД!C669,Диализ!G:G,СВОД!E669)+SUMIFS(Поликлиника!CT:CT,Поликлиника!D:D,СВОД!C669,Поликлиника!F:F,СВОД!E669)+SUMIFS('Скорая мед.помощь'!O:O,'Скорая мед.помощь'!E:E,СВОД!C669,'Скорая мед.помощь'!G:G,СВОД!E669)+SUMIFS(Услуги!AV:AV,Услуги!D:D,СВОД!C669,Услуги!F:F,СВОД!E669)</f>
        <v>0</v>
      </c>
      <c r="O669" s="277">
        <f>SUMIFS(Сверхбаза!L:L,Сверхбаза!C:C,СВОД!C669,Сверхбаза!E:E,СВОД!E669)+SUMIFS(Сверхбаза!M:M,Сверхбаза!C:C,СВОД!C669,Сверхбаза!E:E,СВОД!E669)</f>
        <v>0</v>
      </c>
      <c r="P669" s="251">
        <f>SUMIFS(Сверхбаза!N:N,Сверхбаза!C:C,СВОД!C669,Сверхбаза!E:E,СВОД!E669)</f>
        <v>0</v>
      </c>
      <c r="Q669" s="251">
        <f>SUMIFS(Сверхбаза!P:P,Сверхбаза!C:C,СВОД!C669,Сверхбаза!E:E,СВОД!E669)</f>
        <v>0</v>
      </c>
      <c r="R669" s="251">
        <f>SUMIFS(Сверхбаза!O:O,Сверхбаза!C:C,СВОД!C669,Сверхбаза!E:E,СВОД!E669)</f>
        <v>0</v>
      </c>
      <c r="S669" s="251">
        <f>SUMIFS(Сверхбаза!Q:Q,Сверхбаза!C:C,СВОД!C669,Сверхбаза!E:E,СВОД!E669)</f>
        <v>0</v>
      </c>
      <c r="T669" s="278">
        <f>SUMIFS(Сверхбаза!G:G,Сверхбаза!C:C,СВОД!C669,Сверхбаза!E:E,СВОД!E669)</f>
        <v>0</v>
      </c>
    </row>
    <row r="670" spans="1:20" ht="25.5" outlineLevel="2">
      <c r="A670" s="263">
        <v>3</v>
      </c>
      <c r="B670" s="336">
        <f t="shared" si="16"/>
        <v>502610</v>
      </c>
      <c r="C670" s="336">
        <f t="shared" si="16"/>
        <v>262501</v>
      </c>
      <c r="D670" s="5" t="str">
        <f t="shared" si="16"/>
        <v>ГБУЗ МО "ЛЮБЕРЕЦКИЙ ПСИХОНЕВРОЛОГИЧЕСКИЙ ДИСПАНСЕР"</v>
      </c>
      <c r="E670" s="324">
        <f t="shared" si="15"/>
        <v>94</v>
      </c>
      <c r="F670" s="325" t="str">
        <f t="shared" si="15"/>
        <v>Перитониальный диализ</v>
      </c>
      <c r="G670" s="277">
        <f>SUMIFS('Круглосуточный стационар'!J:J,'Круглосуточный стационар'!D:D,СВОД!C670,'Круглосуточный стационар'!F:F,СВОД!E670)/2+SUMIFS(ВМП!J:J,ВМП!D:D,СВОД!C670,ВМП!F:F,СВОД!E670)/2+SUMIFS('Дневной стационар'!J:J,'Дневной стационар'!D:D,СВОД!C670,'Дневной стационар'!F:F,СВОД!E670)/2+SUMIFS(ЭКО!H:H,ЭКО!D:D,СВОД!C670,ЭКО!F:F,СВОД!E670)+SUMIFS(Диализ!J:J,Диализ!E:E,СВОД!C670,Диализ!G:G,СВОД!E670)</f>
        <v>0</v>
      </c>
      <c r="H670" s="251">
        <f>SUMIFS(Поликлиника!H:H,Поликлиника!D:D,СВОД!C670,Поликлиника!F:F,СВОД!E670)</f>
        <v>0</v>
      </c>
      <c r="I670" s="251">
        <f>SUMIFS(Поликлиника!BA:BA,Поликлиника!D:D,СВОД!C670,Поликлиника!F:F,СВОД!E670)</f>
        <v>0</v>
      </c>
      <c r="J670" s="251">
        <f>SUMIFS(Поликлиника!BF:BF,Поликлиника!D:D,СВОД!C670,Поликлиника!F:F,СВОД!E670)</f>
        <v>0</v>
      </c>
      <c r="K670" s="251">
        <f>SUMIFS(Поликлиника!BU:BU,Поликлиника!D:D,СВОД!C670,Поликлиника!F:F,СВОД!E670)</f>
        <v>0</v>
      </c>
      <c r="L670" s="251">
        <f>SUMIFS(Услуги!H:H,Услуги!D:D,СВОД!C670,Услуги!F:F,СВОД!E670)+SUMIFS(Услуги!M:M,Услуги!D:D,СВОД!C670,Услуги!F:F,СВОД!E670)+SUMIFS(Услуги!R:R,Услуги!D:D,СВОД!C670,Услуги!F:F,СВОД!E670)+SUMIFS(Услуги!W:W,Услуги!D:D,СВОД!C670,Услуги!F:F,СВОД!E670)+SUMIFS(Услуги!AB:AB,Услуги!D:D,СВОД!C670,Услуги!F:F,СВОД!E670)+SUMIFS(Услуги!AG:AG,Услуги!D:D,СВОД!C670,Услуги!F:F,СВОД!E670)+SUMIFS(Услуги!AL:AL,Услуги!D:D,СВОД!C670,Услуги!F:F,СВОД!E670)+SUMIFS(Услуги!AQ:AQ,Услуги!D:D,СВОД!C670,Услуги!F:F,СВОД!E670)</f>
        <v>0</v>
      </c>
      <c r="M670" s="251">
        <f>SUMIFS('Скорая мед.помощь'!J:J,'Скорая мед.помощь'!E:E,СВОД!C670,'Скорая мед.помощь'!G:G,СВОД!E670)</f>
        <v>0</v>
      </c>
      <c r="N670" s="278">
        <f>SUMIFS('Круглосуточный стационар'!O:O,'Круглосуточный стационар'!D:D,СВОД!C670,'Круглосуточный стационар'!F:F,СВОД!E670)+SUMIFS(ВМП!O:O,ВМП!D:D,СВОД!C670,ВМП!F:F,СВОД!E670)+SUMIFS('Дневной стационар'!O:O,'Дневной стационар'!D:D,СВОД!C670,'Дневной стационар'!F:F,СВОД!E670)+SUMIFS(ЭКО!M:M,ЭКО!D:D,СВОД!C670,ЭКО!F:F,СВОД!E670)+SUMIFS(Диализ!O:O,Диализ!E:E,СВОД!C670,Диализ!G:G,СВОД!E670)+SUMIFS(Поликлиника!CT:CT,Поликлиника!D:D,СВОД!C670,Поликлиника!F:F,СВОД!E670)+SUMIFS('Скорая мед.помощь'!O:O,'Скорая мед.помощь'!E:E,СВОД!C670,'Скорая мед.помощь'!G:G,СВОД!E670)+SUMIFS(Услуги!AV:AV,Услуги!D:D,СВОД!C670,Услуги!F:F,СВОД!E670)</f>
        <v>0</v>
      </c>
      <c r="O670" s="277">
        <f>SUMIFS(Сверхбаза!L:L,Сверхбаза!C:C,СВОД!C670,Сверхбаза!E:E,СВОД!E670)+SUMIFS(Сверхбаза!M:M,Сверхбаза!C:C,СВОД!C670,Сверхбаза!E:E,СВОД!E670)</f>
        <v>0</v>
      </c>
      <c r="P670" s="251">
        <f>SUMIFS(Сверхбаза!N:N,Сверхбаза!C:C,СВОД!C670,Сверхбаза!E:E,СВОД!E670)</f>
        <v>0</v>
      </c>
      <c r="Q670" s="251">
        <f>SUMIFS(Сверхбаза!P:P,Сверхбаза!C:C,СВОД!C670,Сверхбаза!E:E,СВОД!E670)</f>
        <v>0</v>
      </c>
      <c r="R670" s="251">
        <f>SUMIFS(Сверхбаза!O:O,Сверхбаза!C:C,СВОД!C670,Сверхбаза!E:E,СВОД!E670)</f>
        <v>0</v>
      </c>
      <c r="S670" s="251">
        <f>SUMIFS(Сверхбаза!Q:Q,Сверхбаза!C:C,СВОД!C670,Сверхбаза!E:E,СВОД!E670)</f>
        <v>0</v>
      </c>
      <c r="T670" s="278">
        <f>SUMIFS(Сверхбаза!G:G,Сверхбаза!C:C,СВОД!C670,Сверхбаза!E:E,СВОД!E670)</f>
        <v>0</v>
      </c>
    </row>
    <row r="671" spans="1:20" outlineLevel="1">
      <c r="A671" s="264"/>
      <c r="B671" s="254"/>
      <c r="C671" s="254" t="str">
        <f>CONCATENATE(C670," ","Итог")</f>
        <v>262501 Итог</v>
      </c>
      <c r="D671" s="255"/>
      <c r="E671" s="326"/>
      <c r="F671" s="327"/>
      <c r="G671" s="279"/>
      <c r="H671" s="256"/>
      <c r="I671" s="256"/>
      <c r="J671" s="256"/>
      <c r="K671" s="256"/>
      <c r="L671" s="256"/>
      <c r="M671" s="256"/>
      <c r="N671" s="280">
        <f>SUBTOTAL(9,N663:N670)</f>
        <v>0</v>
      </c>
      <c r="O671" s="279"/>
      <c r="P671" s="256"/>
      <c r="Q671" s="256"/>
      <c r="R671" s="256"/>
      <c r="S671" s="256"/>
      <c r="T671" s="280">
        <f>SUBTOTAL(9,T663:T670)</f>
        <v>68699.242999999988</v>
      </c>
    </row>
    <row r="672" spans="1:20" ht="25.5" outlineLevel="2">
      <c r="A672" s="262">
        <v>3</v>
      </c>
      <c r="B672" s="8">
        <v>502611</v>
      </c>
      <c r="C672" s="8">
        <v>262601</v>
      </c>
      <c r="D672" s="9" t="s">
        <v>464</v>
      </c>
      <c r="E672" s="322">
        <f t="shared" ref="E672:F679" si="17">E663</f>
        <v>1</v>
      </c>
      <c r="F672" s="323" t="str">
        <f t="shared" si="17"/>
        <v>Круглосуточный стационар</v>
      </c>
      <c r="G672" s="275">
        <f>SUMIFS('Круглосуточный стационар'!J:J,'Круглосуточный стационар'!D:D,СВОД!C672,'Круглосуточный стационар'!F:F,СВОД!E672)/2+SUMIFS(ВМП!J:J,ВМП!D:D,СВОД!C672,ВМП!F:F,СВОД!E672)/2+SUMIFS('Дневной стационар'!J:J,'Дневной стационар'!D:D,СВОД!C672,'Дневной стационар'!F:F,СВОД!E672)/2+SUMIFS(ЭКО!H:H,ЭКО!D:D,СВОД!C672,ЭКО!F:F,СВОД!E672)+SUMIFS(Диализ!J:J,Диализ!E:E,СВОД!C672,Диализ!G:G,СВОД!E672)</f>
        <v>0</v>
      </c>
      <c r="H672" s="253">
        <f>SUMIFS(Поликлиника!H:H,Поликлиника!D:D,СВОД!C672,Поликлиника!F:F,СВОД!E672)</f>
        <v>0</v>
      </c>
      <c r="I672" s="253">
        <f>SUMIFS(Поликлиника!BA:BA,Поликлиника!D:D,СВОД!C672,Поликлиника!F:F,СВОД!E672)</f>
        <v>0</v>
      </c>
      <c r="J672" s="253">
        <f>SUMIFS(Поликлиника!BF:BF,Поликлиника!D:D,СВОД!C672,Поликлиника!F:F,СВОД!E672)</f>
        <v>0</v>
      </c>
      <c r="K672" s="253">
        <f>SUMIFS(Поликлиника!BU:BU,Поликлиника!D:D,СВОД!C672,Поликлиника!F:F,СВОД!E672)</f>
        <v>0</v>
      </c>
      <c r="L672" s="253">
        <f>SUMIFS(Услуги!H:H,Услуги!D:D,СВОД!C672,Услуги!F:F,СВОД!E672)+SUMIFS(Услуги!M:M,Услуги!D:D,СВОД!C672,Услуги!F:F,СВОД!E672)+SUMIFS(Услуги!R:R,Услуги!D:D,СВОД!C672,Услуги!F:F,СВОД!E672)+SUMIFS(Услуги!W:W,Услуги!D:D,СВОД!C672,Услуги!F:F,СВОД!E672)+SUMIFS(Услуги!AB:AB,Услуги!D:D,СВОД!C672,Услуги!F:F,СВОД!E672)+SUMIFS(Услуги!AG:AG,Услуги!D:D,СВОД!C672,Услуги!F:F,СВОД!E672)+SUMIFS(Услуги!AL:AL,Услуги!D:D,СВОД!C672,Услуги!F:F,СВОД!E672)+SUMIFS(Услуги!AQ:AQ,Услуги!D:D,СВОД!C672,Услуги!F:F,СВОД!E672)</f>
        <v>0</v>
      </c>
      <c r="M672" s="253">
        <f>SUMIFS('Скорая мед.помощь'!J:J,'Скорая мед.помощь'!E:E,СВОД!C672,'Скорая мед.помощь'!G:G,СВОД!E672)</f>
        <v>0</v>
      </c>
      <c r="N672" s="276">
        <f>SUMIFS('Круглосуточный стационар'!O:O,'Круглосуточный стационар'!D:D,СВОД!C672,'Круглосуточный стационар'!F:F,СВОД!E672)+SUMIFS(ВМП!O:O,ВМП!D:D,СВОД!C672,ВМП!F:F,СВОД!E672)+SUMIFS('Дневной стационар'!O:O,'Дневной стационар'!D:D,СВОД!C672,'Дневной стационар'!F:F,СВОД!E672)+SUMIFS(ЭКО!M:M,ЭКО!D:D,СВОД!C672,ЭКО!F:F,СВОД!E672)+SUMIFS(Диализ!O:O,Диализ!E:E,СВОД!C672,Диализ!G:G,СВОД!E672)+SUMIFS(Поликлиника!CT:CT,Поликлиника!D:D,СВОД!C672,Поликлиника!F:F,СВОД!E672)+SUMIFS('Скорая мед.помощь'!O:O,'Скорая мед.помощь'!E:E,СВОД!C672,'Скорая мед.помощь'!G:G,СВОД!E672)+SUMIFS(Услуги!AV:AV,Услуги!D:D,СВОД!C672,Услуги!F:F,СВОД!E672)</f>
        <v>0</v>
      </c>
      <c r="O672" s="275">
        <f>SUMIFS(Сверхбаза!L:L,Сверхбаза!C:C,СВОД!C672,Сверхбаза!E:E,СВОД!E672)+SUMIFS(Сверхбаза!M:M,Сверхбаза!C:C,СВОД!C672,Сверхбаза!E:E,СВОД!E672)</f>
        <v>128</v>
      </c>
      <c r="P672" s="253">
        <f>SUMIFS(Сверхбаза!N:N,Сверхбаза!C:C,СВОД!C672,Сверхбаза!E:E,СВОД!E672)</f>
        <v>0</v>
      </c>
      <c r="Q672" s="253">
        <f>SUMIFS(Сверхбаза!P:P,Сверхбаза!C:C,СВОД!C672,Сверхбаза!E:E,СВОД!E672)</f>
        <v>0</v>
      </c>
      <c r="R672" s="253">
        <f>SUMIFS(Сверхбаза!O:O,Сверхбаза!C:C,СВОД!C672,Сверхбаза!E:E,СВОД!E672)</f>
        <v>0</v>
      </c>
      <c r="S672" s="253">
        <f>SUMIFS(Сверхбаза!Q:Q,Сверхбаза!C:C,СВОД!C672,Сверхбаза!E:E,СВОД!E672)</f>
        <v>0</v>
      </c>
      <c r="T672" s="276">
        <f>SUMIFS(Сверхбаза!G:G,Сверхбаза!C:C,СВОД!C672,Сверхбаза!E:E,СВОД!E672)</f>
        <v>41902.591999999997</v>
      </c>
    </row>
    <row r="673" spans="1:20" ht="25.5" outlineLevel="2">
      <c r="A673" s="263">
        <v>3</v>
      </c>
      <c r="B673" s="336">
        <f t="shared" ref="B673:D679" si="18">B672</f>
        <v>502611</v>
      </c>
      <c r="C673" s="336">
        <f t="shared" si="18"/>
        <v>262601</v>
      </c>
      <c r="D673" s="5" t="str">
        <f t="shared" si="18"/>
        <v>ГБУЗ МО "ЛЮБЕРЕЦКИЙ ПРОТИВОТУБЕРКУЛЕЗНЫЙ ДИСПАНСЕР"</v>
      </c>
      <c r="E673" s="324">
        <f t="shared" si="17"/>
        <v>13</v>
      </c>
      <c r="F673" s="325" t="str">
        <f t="shared" si="17"/>
        <v>Круглосуточный стационар ВМП</v>
      </c>
      <c r="G673" s="277">
        <f>SUMIFS('Круглосуточный стационар'!J:J,'Круглосуточный стационар'!D:D,СВОД!C673,'Круглосуточный стационар'!F:F,СВОД!E673)/2+SUMIFS(ВМП!J:J,ВМП!D:D,СВОД!C673,ВМП!F:F,СВОД!E673)/2+SUMIFS('Дневной стационар'!J:J,'Дневной стационар'!D:D,СВОД!C673,'Дневной стационар'!F:F,СВОД!E673)/2+SUMIFS(ЭКО!H:H,ЭКО!D:D,СВОД!C673,ЭКО!F:F,СВОД!E673)+SUMIFS(Диализ!J:J,Диализ!E:E,СВОД!C673,Диализ!G:G,СВОД!E673)</f>
        <v>0</v>
      </c>
      <c r="H673" s="251">
        <f>SUMIFS(Поликлиника!H:H,Поликлиника!D:D,СВОД!C673,Поликлиника!F:F,СВОД!E673)</f>
        <v>0</v>
      </c>
      <c r="I673" s="251">
        <f>SUMIFS(Поликлиника!BA:BA,Поликлиника!D:D,СВОД!C673,Поликлиника!F:F,СВОД!E673)</f>
        <v>0</v>
      </c>
      <c r="J673" s="251">
        <f>SUMIFS(Поликлиника!BF:BF,Поликлиника!D:D,СВОД!C673,Поликлиника!F:F,СВОД!E673)</f>
        <v>0</v>
      </c>
      <c r="K673" s="251">
        <f>SUMIFS(Поликлиника!BU:BU,Поликлиника!D:D,СВОД!C673,Поликлиника!F:F,СВОД!E673)</f>
        <v>0</v>
      </c>
      <c r="L673" s="251">
        <f>SUMIFS(Услуги!H:H,Услуги!D:D,СВОД!C673,Услуги!F:F,СВОД!E673)+SUMIFS(Услуги!M:M,Услуги!D:D,СВОД!C673,Услуги!F:F,СВОД!E673)+SUMIFS(Услуги!R:R,Услуги!D:D,СВОД!C673,Услуги!F:F,СВОД!E673)+SUMIFS(Услуги!W:W,Услуги!D:D,СВОД!C673,Услуги!F:F,СВОД!E673)+SUMIFS(Услуги!AB:AB,Услуги!D:D,СВОД!C673,Услуги!F:F,СВОД!E673)+SUMIFS(Услуги!AG:AG,Услуги!D:D,СВОД!C673,Услуги!F:F,СВОД!E673)+SUMIFS(Услуги!AL:AL,Услуги!D:D,СВОД!C673,Услуги!F:F,СВОД!E673)+SUMIFS(Услуги!AQ:AQ,Услуги!D:D,СВОД!C673,Услуги!F:F,СВОД!E673)</f>
        <v>0</v>
      </c>
      <c r="M673" s="251">
        <f>SUMIFS('Скорая мед.помощь'!J:J,'Скорая мед.помощь'!E:E,СВОД!C673,'Скорая мед.помощь'!G:G,СВОД!E673)</f>
        <v>0</v>
      </c>
      <c r="N673" s="278">
        <f>SUMIFS('Круглосуточный стационар'!O:O,'Круглосуточный стационар'!D:D,СВОД!C673,'Круглосуточный стационар'!F:F,СВОД!E673)+SUMIFS(ВМП!O:O,ВМП!D:D,СВОД!C673,ВМП!F:F,СВОД!E673)+SUMIFS('Дневной стационар'!O:O,'Дневной стационар'!D:D,СВОД!C673,'Дневной стационар'!F:F,СВОД!E673)+SUMIFS(ЭКО!M:M,ЭКО!D:D,СВОД!C673,ЭКО!F:F,СВОД!E673)+SUMIFS(Диализ!O:O,Диализ!E:E,СВОД!C673,Диализ!G:G,СВОД!E673)+SUMIFS(Поликлиника!CT:CT,Поликлиника!D:D,СВОД!C673,Поликлиника!F:F,СВОД!E673)+SUMIFS('Скорая мед.помощь'!O:O,'Скорая мед.помощь'!E:E,СВОД!C673,'Скорая мед.помощь'!G:G,СВОД!E673)+SUMIFS(Услуги!AV:AV,Услуги!D:D,СВОД!C673,Услуги!F:F,СВОД!E673)</f>
        <v>0</v>
      </c>
      <c r="O673" s="277">
        <f>SUMIFS(Сверхбаза!L:L,Сверхбаза!C:C,СВОД!C673,Сверхбаза!E:E,СВОД!E673)+SUMIFS(Сверхбаза!M:M,Сверхбаза!C:C,СВОД!C673,Сверхбаза!E:E,СВОД!E673)</f>
        <v>0</v>
      </c>
      <c r="P673" s="251">
        <f>SUMIFS(Сверхбаза!N:N,Сверхбаза!C:C,СВОД!C673,Сверхбаза!E:E,СВОД!E673)</f>
        <v>0</v>
      </c>
      <c r="Q673" s="251">
        <f>SUMIFS(Сверхбаза!P:P,Сверхбаза!C:C,СВОД!C673,Сверхбаза!E:E,СВОД!E673)</f>
        <v>0</v>
      </c>
      <c r="R673" s="251">
        <f>SUMIFS(Сверхбаза!O:O,Сверхбаза!C:C,СВОД!C673,Сверхбаза!E:E,СВОД!E673)</f>
        <v>0</v>
      </c>
      <c r="S673" s="251">
        <f>SUMIFS(Сверхбаза!Q:Q,Сверхбаза!C:C,СВОД!C673,Сверхбаза!E:E,СВОД!E673)</f>
        <v>0</v>
      </c>
      <c r="T673" s="278">
        <f>SUMIFS(Сверхбаза!G:G,Сверхбаза!C:C,СВОД!C673,Сверхбаза!E:E,СВОД!E673)</f>
        <v>0</v>
      </c>
    </row>
    <row r="674" spans="1:20" ht="25.5" outlineLevel="2">
      <c r="A674" s="263">
        <v>3</v>
      </c>
      <c r="B674" s="336">
        <f t="shared" si="18"/>
        <v>502611</v>
      </c>
      <c r="C674" s="336">
        <f t="shared" si="18"/>
        <v>262601</v>
      </c>
      <c r="D674" s="5" t="str">
        <f t="shared" si="18"/>
        <v>ГБУЗ МО "ЛЮБЕРЕЦКИЙ ПРОТИВОТУБЕРКУЛЕЗНЫЙ ДИСПАНСЕР"</v>
      </c>
      <c r="E674" s="324">
        <f t="shared" si="17"/>
        <v>2</v>
      </c>
      <c r="F674" s="325" t="str">
        <f t="shared" si="17"/>
        <v>Дневной стационар</v>
      </c>
      <c r="G674" s="277">
        <f>SUMIFS('Круглосуточный стационар'!J:J,'Круглосуточный стационар'!D:D,СВОД!C674,'Круглосуточный стационар'!F:F,СВОД!E674)/2+SUMIFS(ВМП!J:J,ВМП!D:D,СВОД!C674,ВМП!F:F,СВОД!E674)/2+SUMIFS('Дневной стационар'!J:J,'Дневной стационар'!D:D,СВОД!C674,'Дневной стационар'!F:F,СВОД!E674)/2+SUMIFS(ЭКО!H:H,ЭКО!D:D,СВОД!C674,ЭКО!F:F,СВОД!E674)+SUMIFS(Диализ!J:J,Диализ!E:E,СВОД!C674,Диализ!G:G,СВОД!E674)</f>
        <v>0</v>
      </c>
      <c r="H674" s="251">
        <f>SUMIFS(Поликлиника!H:H,Поликлиника!D:D,СВОД!C674,Поликлиника!F:F,СВОД!E674)</f>
        <v>0</v>
      </c>
      <c r="I674" s="251">
        <f>SUMIFS(Поликлиника!BA:BA,Поликлиника!D:D,СВОД!C674,Поликлиника!F:F,СВОД!E674)</f>
        <v>0</v>
      </c>
      <c r="J674" s="251">
        <f>SUMIFS(Поликлиника!BF:BF,Поликлиника!D:D,СВОД!C674,Поликлиника!F:F,СВОД!E674)</f>
        <v>0</v>
      </c>
      <c r="K674" s="251">
        <f>SUMIFS(Поликлиника!BU:BU,Поликлиника!D:D,СВОД!C674,Поликлиника!F:F,СВОД!E674)</f>
        <v>0</v>
      </c>
      <c r="L674" s="251">
        <f>SUMIFS(Услуги!H:H,Услуги!D:D,СВОД!C674,Услуги!F:F,СВОД!E674)+SUMIFS(Услуги!M:M,Услуги!D:D,СВОД!C674,Услуги!F:F,СВОД!E674)+SUMIFS(Услуги!R:R,Услуги!D:D,СВОД!C674,Услуги!F:F,СВОД!E674)+SUMIFS(Услуги!W:W,Услуги!D:D,СВОД!C674,Услуги!F:F,СВОД!E674)+SUMIFS(Услуги!AB:AB,Услуги!D:D,СВОД!C674,Услуги!F:F,СВОД!E674)+SUMIFS(Услуги!AG:AG,Услуги!D:D,СВОД!C674,Услуги!F:F,СВОД!E674)+SUMIFS(Услуги!AL:AL,Услуги!D:D,СВОД!C674,Услуги!F:F,СВОД!E674)+SUMIFS(Услуги!AQ:AQ,Услуги!D:D,СВОД!C674,Услуги!F:F,СВОД!E674)</f>
        <v>0</v>
      </c>
      <c r="M674" s="251">
        <f>SUMIFS('Скорая мед.помощь'!J:J,'Скорая мед.помощь'!E:E,СВОД!C674,'Скорая мед.помощь'!G:G,СВОД!E674)</f>
        <v>0</v>
      </c>
      <c r="N674" s="278">
        <f>SUMIFS('Круглосуточный стационар'!O:O,'Круглосуточный стационар'!D:D,СВОД!C674,'Круглосуточный стационар'!F:F,СВОД!E674)+SUMIFS(ВМП!O:O,ВМП!D:D,СВОД!C674,ВМП!F:F,СВОД!E674)+SUMIFS('Дневной стационар'!O:O,'Дневной стационар'!D:D,СВОД!C674,'Дневной стационар'!F:F,СВОД!E674)+SUMIFS(ЭКО!M:M,ЭКО!D:D,СВОД!C674,ЭКО!F:F,СВОД!E674)+SUMIFS(Диализ!O:O,Диализ!E:E,СВОД!C674,Диализ!G:G,СВОД!E674)+SUMIFS(Поликлиника!CT:CT,Поликлиника!D:D,СВОД!C674,Поликлиника!F:F,СВОД!E674)+SUMIFS('Скорая мед.помощь'!O:O,'Скорая мед.помощь'!E:E,СВОД!C674,'Скорая мед.помощь'!G:G,СВОД!E674)+SUMIFS(Услуги!AV:AV,Услуги!D:D,СВОД!C674,Услуги!F:F,СВОД!E674)</f>
        <v>0</v>
      </c>
      <c r="O674" s="277">
        <f>SUMIFS(Сверхбаза!L:L,Сверхбаза!C:C,СВОД!C674,Сверхбаза!E:E,СВОД!E674)+SUMIFS(Сверхбаза!M:M,Сверхбаза!C:C,СВОД!C674,Сверхбаза!E:E,СВОД!E674)</f>
        <v>15</v>
      </c>
      <c r="P674" s="251">
        <f>SUMIFS(Сверхбаза!N:N,Сверхбаза!C:C,СВОД!C674,Сверхбаза!E:E,СВОД!E674)</f>
        <v>0</v>
      </c>
      <c r="Q674" s="251">
        <f>SUMIFS(Сверхбаза!P:P,Сверхбаза!C:C,СВОД!C674,Сверхбаза!E:E,СВОД!E674)</f>
        <v>0</v>
      </c>
      <c r="R674" s="251">
        <f>SUMIFS(Сверхбаза!O:O,Сверхбаза!C:C,СВОД!C674,Сверхбаза!E:E,СВОД!E674)</f>
        <v>0</v>
      </c>
      <c r="S674" s="251">
        <f>SUMIFS(Сверхбаза!Q:Q,Сверхбаза!C:C,СВОД!C674,Сверхбаза!E:E,СВОД!E674)</f>
        <v>0</v>
      </c>
      <c r="T674" s="278">
        <f>SUMIFS(Сверхбаза!G:G,Сверхбаза!C:C,СВОД!C674,Сверхбаза!E:E,СВОД!E674)</f>
        <v>1102.1179999999999</v>
      </c>
    </row>
    <row r="675" spans="1:20" ht="25.5" outlineLevel="2">
      <c r="A675" s="263">
        <v>3</v>
      </c>
      <c r="B675" s="336">
        <f t="shared" si="18"/>
        <v>502611</v>
      </c>
      <c r="C675" s="336">
        <f t="shared" si="18"/>
        <v>262601</v>
      </c>
      <c r="D675" s="5" t="str">
        <f t="shared" si="18"/>
        <v>ГБУЗ МО "ЛЮБЕРЕЦКИЙ ПРОТИВОТУБЕРКУЛЕЗНЫЙ ДИСПАНСЕР"</v>
      </c>
      <c r="E675" s="324">
        <f t="shared" si="17"/>
        <v>6</v>
      </c>
      <c r="F675" s="325" t="str">
        <f t="shared" si="17"/>
        <v>Экстракорпоральное оплодотворение</v>
      </c>
      <c r="G675" s="277">
        <f>SUMIFS('Круглосуточный стационар'!J:J,'Круглосуточный стационар'!D:D,СВОД!C675,'Круглосуточный стационар'!F:F,СВОД!E675)/2+SUMIFS(ВМП!J:J,ВМП!D:D,СВОД!C675,ВМП!F:F,СВОД!E675)/2+SUMIFS('Дневной стационар'!J:J,'Дневной стационар'!D:D,СВОД!C675,'Дневной стационар'!F:F,СВОД!E675)/2+SUMIFS(ЭКО!H:H,ЭКО!D:D,СВОД!C675,ЭКО!F:F,СВОД!E675)+SUMIFS(Диализ!J:J,Диализ!E:E,СВОД!C675,Диализ!G:G,СВОД!E675)</f>
        <v>0</v>
      </c>
      <c r="H675" s="251">
        <f>SUMIFS(Поликлиника!H:H,Поликлиника!D:D,СВОД!C675,Поликлиника!F:F,СВОД!E675)</f>
        <v>0</v>
      </c>
      <c r="I675" s="251">
        <f>SUMIFS(Поликлиника!BA:BA,Поликлиника!D:D,СВОД!C675,Поликлиника!F:F,СВОД!E675)</f>
        <v>0</v>
      </c>
      <c r="J675" s="251">
        <f>SUMIFS(Поликлиника!BF:BF,Поликлиника!D:D,СВОД!C675,Поликлиника!F:F,СВОД!E675)</f>
        <v>0</v>
      </c>
      <c r="K675" s="251">
        <f>SUMIFS(Поликлиника!BU:BU,Поликлиника!D:D,СВОД!C675,Поликлиника!F:F,СВОД!E675)</f>
        <v>0</v>
      </c>
      <c r="L675" s="251">
        <f>SUMIFS(Услуги!H:H,Услуги!D:D,СВОД!C675,Услуги!F:F,СВОД!E675)+SUMIFS(Услуги!M:M,Услуги!D:D,СВОД!C675,Услуги!F:F,СВОД!E675)+SUMIFS(Услуги!R:R,Услуги!D:D,СВОД!C675,Услуги!F:F,СВОД!E675)+SUMIFS(Услуги!W:W,Услуги!D:D,СВОД!C675,Услуги!F:F,СВОД!E675)+SUMIFS(Услуги!AB:AB,Услуги!D:D,СВОД!C675,Услуги!F:F,СВОД!E675)+SUMIFS(Услуги!AG:AG,Услуги!D:D,СВОД!C675,Услуги!F:F,СВОД!E675)+SUMIFS(Услуги!AL:AL,Услуги!D:D,СВОД!C675,Услуги!F:F,СВОД!E675)+SUMIFS(Услуги!AQ:AQ,Услуги!D:D,СВОД!C675,Услуги!F:F,СВОД!E675)</f>
        <v>0</v>
      </c>
      <c r="M675" s="251">
        <f>SUMIFS('Скорая мед.помощь'!J:J,'Скорая мед.помощь'!E:E,СВОД!C675,'Скорая мед.помощь'!G:G,СВОД!E675)</f>
        <v>0</v>
      </c>
      <c r="N675" s="278">
        <f>SUMIFS('Круглосуточный стационар'!O:O,'Круглосуточный стационар'!D:D,СВОД!C675,'Круглосуточный стационар'!F:F,СВОД!E675)+SUMIFS(ВМП!O:O,ВМП!D:D,СВОД!C675,ВМП!F:F,СВОД!E675)+SUMIFS('Дневной стационар'!O:O,'Дневной стационар'!D:D,СВОД!C675,'Дневной стационар'!F:F,СВОД!E675)+SUMIFS(ЭКО!M:M,ЭКО!D:D,СВОД!C675,ЭКО!F:F,СВОД!E675)+SUMIFS(Диализ!O:O,Диализ!E:E,СВОД!C675,Диализ!G:G,СВОД!E675)+SUMIFS(Поликлиника!CT:CT,Поликлиника!D:D,СВОД!C675,Поликлиника!F:F,СВОД!E675)+SUMIFS('Скорая мед.помощь'!O:O,'Скорая мед.помощь'!E:E,СВОД!C675,'Скорая мед.помощь'!G:G,СВОД!E675)+SUMIFS(Услуги!AV:AV,Услуги!D:D,СВОД!C675,Услуги!F:F,СВОД!E675)</f>
        <v>0</v>
      </c>
      <c r="O675" s="277">
        <f>SUMIFS(Сверхбаза!L:L,Сверхбаза!C:C,СВОД!C675,Сверхбаза!E:E,СВОД!E675)+SUMIFS(Сверхбаза!M:M,Сверхбаза!C:C,СВОД!C675,Сверхбаза!E:E,СВОД!E675)</f>
        <v>0</v>
      </c>
      <c r="P675" s="251">
        <f>SUMIFS(Сверхбаза!N:N,Сверхбаза!C:C,СВОД!C675,Сверхбаза!E:E,СВОД!E675)</f>
        <v>0</v>
      </c>
      <c r="Q675" s="251">
        <f>SUMIFS(Сверхбаза!P:P,Сверхбаза!C:C,СВОД!C675,Сверхбаза!E:E,СВОД!E675)</f>
        <v>0</v>
      </c>
      <c r="R675" s="251">
        <f>SUMIFS(Сверхбаза!O:O,Сверхбаза!C:C,СВОД!C675,Сверхбаза!E:E,СВОД!E675)</f>
        <v>0</v>
      </c>
      <c r="S675" s="251">
        <f>SUMIFS(Сверхбаза!Q:Q,Сверхбаза!C:C,СВОД!C675,Сверхбаза!E:E,СВОД!E675)</f>
        <v>0</v>
      </c>
      <c r="T675" s="278">
        <f>SUMIFS(Сверхбаза!G:G,Сверхбаза!C:C,СВОД!C675,Сверхбаза!E:E,СВОД!E675)</f>
        <v>0</v>
      </c>
    </row>
    <row r="676" spans="1:20" ht="25.5" outlineLevel="2">
      <c r="A676" s="263">
        <v>3</v>
      </c>
      <c r="B676" s="336">
        <f t="shared" si="18"/>
        <v>502611</v>
      </c>
      <c r="C676" s="336">
        <f t="shared" si="18"/>
        <v>262601</v>
      </c>
      <c r="D676" s="5" t="str">
        <f t="shared" si="18"/>
        <v>ГБУЗ МО "ЛЮБЕРЕЦКИЙ ПРОТИВОТУБЕРКУЛЕЗНЫЙ ДИСПАНСЕР"</v>
      </c>
      <c r="E676" s="324">
        <f t="shared" si="17"/>
        <v>3</v>
      </c>
      <c r="F676" s="325" t="str">
        <f t="shared" si="17"/>
        <v>Амбулаторно-поликлиническая помощь</v>
      </c>
      <c r="G676" s="277">
        <f>SUMIFS('Круглосуточный стационар'!J:J,'Круглосуточный стационар'!D:D,СВОД!C676,'Круглосуточный стационар'!F:F,СВОД!E676)/2+SUMIFS(ВМП!J:J,ВМП!D:D,СВОД!C676,ВМП!F:F,СВОД!E676)/2+SUMIFS('Дневной стационар'!J:J,'Дневной стационар'!D:D,СВОД!C676,'Дневной стационар'!F:F,СВОД!E676)/2+SUMIFS(ЭКО!H:H,ЭКО!D:D,СВОД!C676,ЭКО!F:F,СВОД!E676)+SUMIFS(Диализ!J:J,Диализ!E:E,СВОД!C676,Диализ!G:G,СВОД!E676)</f>
        <v>0</v>
      </c>
      <c r="H676" s="251">
        <f>SUMIFS(Поликлиника!H:H,Поликлиника!D:D,СВОД!C676,Поликлиника!F:F,СВОД!E676)</f>
        <v>0</v>
      </c>
      <c r="I676" s="251">
        <f>SUMIFS(Поликлиника!BA:BA,Поликлиника!D:D,СВОД!C676,Поликлиника!F:F,СВОД!E676)</f>
        <v>0</v>
      </c>
      <c r="J676" s="251">
        <f>SUMIFS(Поликлиника!BF:BF,Поликлиника!D:D,СВОД!C676,Поликлиника!F:F,СВОД!E676)</f>
        <v>0</v>
      </c>
      <c r="K676" s="251">
        <f>SUMIFS(Поликлиника!BU:BU,Поликлиника!D:D,СВОД!C676,Поликлиника!F:F,СВОД!E676)</f>
        <v>0</v>
      </c>
      <c r="L676" s="251">
        <f>SUMIFS(Услуги!H:H,Услуги!D:D,СВОД!C676,Услуги!F:F,СВОД!E676)+SUMIFS(Услуги!M:M,Услуги!D:D,СВОД!C676,Услуги!F:F,СВОД!E676)+SUMIFS(Услуги!R:R,Услуги!D:D,СВОД!C676,Услуги!F:F,СВОД!E676)+SUMIFS(Услуги!W:W,Услуги!D:D,СВОД!C676,Услуги!F:F,СВОД!E676)+SUMIFS(Услуги!AB:AB,Услуги!D:D,СВОД!C676,Услуги!F:F,СВОД!E676)+SUMIFS(Услуги!AG:AG,Услуги!D:D,СВОД!C676,Услуги!F:F,СВОД!E676)+SUMIFS(Услуги!AL:AL,Услуги!D:D,СВОД!C676,Услуги!F:F,СВОД!E676)+SUMIFS(Услуги!AQ:AQ,Услуги!D:D,СВОД!C676,Услуги!F:F,СВОД!E676)</f>
        <v>0</v>
      </c>
      <c r="M676" s="251">
        <f>SUMIFS('Скорая мед.помощь'!J:J,'Скорая мед.помощь'!E:E,СВОД!C676,'Скорая мед.помощь'!G:G,СВОД!E676)</f>
        <v>0</v>
      </c>
      <c r="N676" s="278">
        <f>SUMIFS('Круглосуточный стационар'!O:O,'Круглосуточный стационар'!D:D,СВОД!C676,'Круглосуточный стационар'!F:F,СВОД!E676)+SUMIFS(ВМП!O:O,ВМП!D:D,СВОД!C676,ВМП!F:F,СВОД!E676)+SUMIFS('Дневной стационар'!O:O,'Дневной стационар'!D:D,СВОД!C676,'Дневной стационар'!F:F,СВОД!E676)+SUMIFS(ЭКО!M:M,ЭКО!D:D,СВОД!C676,ЭКО!F:F,СВОД!E676)+SUMIFS(Диализ!O:O,Диализ!E:E,СВОД!C676,Диализ!G:G,СВОД!E676)+SUMIFS(Поликлиника!CT:CT,Поликлиника!D:D,СВОД!C676,Поликлиника!F:F,СВОД!E676)+SUMIFS('Скорая мед.помощь'!O:O,'Скорая мед.помощь'!E:E,СВОД!C676,'Скорая мед.помощь'!G:G,СВОД!E676)+SUMIFS(Услуги!AV:AV,Услуги!D:D,СВОД!C676,Услуги!F:F,СВОД!E676)</f>
        <v>0</v>
      </c>
      <c r="O676" s="277">
        <f>SUMIFS(Сверхбаза!L:L,Сверхбаза!C:C,СВОД!C676,Сверхбаза!E:E,СВОД!E676)+SUMIFS(Сверхбаза!M:M,Сверхбаза!C:C,СВОД!C676,Сверхбаза!E:E,СВОД!E676)</f>
        <v>0</v>
      </c>
      <c r="P676" s="251">
        <f>SUMIFS(Сверхбаза!N:N,Сверхбаза!C:C,СВОД!C676,Сверхбаза!E:E,СВОД!E676)</f>
        <v>30554</v>
      </c>
      <c r="Q676" s="251">
        <f>SUMIFS(Сверхбаза!P:P,Сверхбаза!C:C,СВОД!C676,Сверхбаза!E:E,СВОД!E676)</f>
        <v>6110</v>
      </c>
      <c r="R676" s="251">
        <f>SUMIFS(Сверхбаза!O:O,Сверхбаза!C:C,СВОД!C676,Сверхбаза!E:E,СВОД!E676)</f>
        <v>3247</v>
      </c>
      <c r="S676" s="251">
        <f>SUMIFS(Сверхбаза!Q:Q,Сверхбаза!C:C,СВОД!C676,Сверхбаза!E:E,СВОД!E676)</f>
        <v>0</v>
      </c>
      <c r="T676" s="278">
        <f>SUMIFS(Сверхбаза!G:G,Сверхбаза!C:C,СВОД!C676,Сверхбаза!E:E,СВОД!E676)</f>
        <v>32280.212000000003</v>
      </c>
    </row>
    <row r="677" spans="1:20" ht="25.5" outlineLevel="2">
      <c r="A677" s="263">
        <v>3</v>
      </c>
      <c r="B677" s="336">
        <f t="shared" si="18"/>
        <v>502611</v>
      </c>
      <c r="C677" s="336">
        <f t="shared" si="18"/>
        <v>262601</v>
      </c>
      <c r="D677" s="5" t="str">
        <f t="shared" si="18"/>
        <v>ГБУЗ МО "ЛЮБЕРЕЦКИЙ ПРОТИВОТУБЕРКУЛЕЗНЫЙ ДИСПАНСЕР"</v>
      </c>
      <c r="E677" s="324">
        <f t="shared" si="17"/>
        <v>7</v>
      </c>
      <c r="F677" s="325" t="str">
        <f t="shared" si="17"/>
        <v>Скорая медицинская помощь</v>
      </c>
      <c r="G677" s="277">
        <f>SUMIFS('Круглосуточный стационар'!J:J,'Круглосуточный стационар'!D:D,СВОД!C677,'Круглосуточный стационар'!F:F,СВОД!E677)/2+SUMIFS(ВМП!J:J,ВМП!D:D,СВОД!C677,ВМП!F:F,СВОД!E677)/2+SUMIFS('Дневной стационар'!J:J,'Дневной стационар'!D:D,СВОД!C677,'Дневной стационар'!F:F,СВОД!E677)/2+SUMIFS(ЭКО!H:H,ЭКО!D:D,СВОД!C677,ЭКО!F:F,СВОД!E677)+SUMIFS(Диализ!J:J,Диализ!E:E,СВОД!C677,Диализ!G:G,СВОД!E677)</f>
        <v>0</v>
      </c>
      <c r="H677" s="251">
        <f>SUMIFS(Поликлиника!H:H,Поликлиника!D:D,СВОД!C677,Поликлиника!F:F,СВОД!E677)</f>
        <v>0</v>
      </c>
      <c r="I677" s="251">
        <f>SUMIFS(Поликлиника!BA:BA,Поликлиника!D:D,СВОД!C677,Поликлиника!F:F,СВОД!E677)</f>
        <v>0</v>
      </c>
      <c r="J677" s="251">
        <f>SUMIFS(Поликлиника!BF:BF,Поликлиника!D:D,СВОД!C677,Поликлиника!F:F,СВОД!E677)</f>
        <v>0</v>
      </c>
      <c r="K677" s="251">
        <f>SUMIFS(Поликлиника!BU:BU,Поликлиника!D:D,СВОД!C677,Поликлиника!F:F,СВОД!E677)</f>
        <v>0</v>
      </c>
      <c r="L677" s="251">
        <f>SUMIFS(Услуги!H:H,Услуги!D:D,СВОД!C677,Услуги!F:F,СВОД!E677)+SUMIFS(Услуги!M:M,Услуги!D:D,СВОД!C677,Услуги!F:F,СВОД!E677)+SUMIFS(Услуги!R:R,Услуги!D:D,СВОД!C677,Услуги!F:F,СВОД!E677)+SUMIFS(Услуги!W:W,Услуги!D:D,СВОД!C677,Услуги!F:F,СВОД!E677)+SUMIFS(Услуги!AB:AB,Услуги!D:D,СВОД!C677,Услуги!F:F,СВОД!E677)+SUMIFS(Услуги!AG:AG,Услуги!D:D,СВОД!C677,Услуги!F:F,СВОД!E677)+SUMIFS(Услуги!AL:AL,Услуги!D:D,СВОД!C677,Услуги!F:F,СВОД!E677)+SUMIFS(Услуги!AQ:AQ,Услуги!D:D,СВОД!C677,Услуги!F:F,СВОД!E677)</f>
        <v>0</v>
      </c>
      <c r="M677" s="251">
        <f>SUMIFS('Скорая мед.помощь'!J:J,'Скорая мед.помощь'!E:E,СВОД!C677,'Скорая мед.помощь'!G:G,СВОД!E677)</f>
        <v>0</v>
      </c>
      <c r="N677" s="278">
        <f>SUMIFS('Круглосуточный стационар'!O:O,'Круглосуточный стационар'!D:D,СВОД!C677,'Круглосуточный стационар'!F:F,СВОД!E677)+SUMIFS(ВМП!O:O,ВМП!D:D,СВОД!C677,ВМП!F:F,СВОД!E677)+SUMIFS('Дневной стационар'!O:O,'Дневной стационар'!D:D,СВОД!C677,'Дневной стационар'!F:F,СВОД!E677)+SUMIFS(ЭКО!M:M,ЭКО!D:D,СВОД!C677,ЭКО!F:F,СВОД!E677)+SUMIFS(Диализ!O:O,Диализ!E:E,СВОД!C677,Диализ!G:G,СВОД!E677)+SUMIFS(Поликлиника!CT:CT,Поликлиника!D:D,СВОД!C677,Поликлиника!F:F,СВОД!E677)+SUMIFS('Скорая мед.помощь'!O:O,'Скорая мед.помощь'!E:E,СВОД!C677,'Скорая мед.помощь'!G:G,СВОД!E677)+SUMIFS(Услуги!AV:AV,Услуги!D:D,СВОД!C677,Услуги!F:F,СВОД!E677)</f>
        <v>0</v>
      </c>
      <c r="O677" s="277">
        <f>SUMIFS(Сверхбаза!L:L,Сверхбаза!C:C,СВОД!C677,Сверхбаза!E:E,СВОД!E677)+SUMIFS(Сверхбаза!M:M,Сверхбаза!C:C,СВОД!C677,Сверхбаза!E:E,СВОД!E677)</f>
        <v>0</v>
      </c>
      <c r="P677" s="251">
        <f>SUMIFS(Сверхбаза!N:N,Сверхбаза!C:C,СВОД!C677,Сверхбаза!E:E,СВОД!E677)</f>
        <v>0</v>
      </c>
      <c r="Q677" s="251">
        <f>SUMIFS(Сверхбаза!P:P,Сверхбаза!C:C,СВОД!C677,Сверхбаза!E:E,СВОД!E677)</f>
        <v>0</v>
      </c>
      <c r="R677" s="251">
        <f>SUMIFS(Сверхбаза!O:O,Сверхбаза!C:C,СВОД!C677,Сверхбаза!E:E,СВОД!E677)</f>
        <v>0</v>
      </c>
      <c r="S677" s="251">
        <f>SUMIFS(Сверхбаза!Q:Q,Сверхбаза!C:C,СВОД!C677,Сверхбаза!E:E,СВОД!E677)</f>
        <v>0</v>
      </c>
      <c r="T677" s="278">
        <f>SUMIFS(Сверхбаза!G:G,Сверхбаза!C:C,СВОД!C677,Сверхбаза!E:E,СВОД!E677)</f>
        <v>0</v>
      </c>
    </row>
    <row r="678" spans="1:20" ht="25.5" outlineLevel="2">
      <c r="A678" s="263">
        <v>3</v>
      </c>
      <c r="B678" s="336">
        <f t="shared" si="18"/>
        <v>502611</v>
      </c>
      <c r="C678" s="336">
        <f t="shared" si="18"/>
        <v>262601</v>
      </c>
      <c r="D678" s="5" t="str">
        <f t="shared" si="18"/>
        <v>ГБУЗ МО "ЛЮБЕРЕЦКИЙ ПРОТИВОТУБЕРКУЛЕЗНЫЙ ДИСПАНСЕР"</v>
      </c>
      <c r="E678" s="324">
        <f t="shared" si="17"/>
        <v>70</v>
      </c>
      <c r="F678" s="325" t="str">
        <f t="shared" si="17"/>
        <v>Гемодиализ</v>
      </c>
      <c r="G678" s="277">
        <f>SUMIFS('Круглосуточный стационар'!J:J,'Круглосуточный стационар'!D:D,СВОД!C678,'Круглосуточный стационар'!F:F,СВОД!E678)/2+SUMIFS(ВМП!J:J,ВМП!D:D,СВОД!C678,ВМП!F:F,СВОД!E678)/2+SUMIFS('Дневной стационар'!J:J,'Дневной стационар'!D:D,СВОД!C678,'Дневной стационар'!F:F,СВОД!E678)/2+SUMIFS(ЭКО!H:H,ЭКО!D:D,СВОД!C678,ЭКО!F:F,СВОД!E678)+SUMIFS(Диализ!J:J,Диализ!E:E,СВОД!C678,Диализ!G:G,СВОД!E678)</f>
        <v>0</v>
      </c>
      <c r="H678" s="251">
        <f>SUMIFS(Поликлиника!H:H,Поликлиника!D:D,СВОД!C678,Поликлиника!F:F,СВОД!E678)</f>
        <v>0</v>
      </c>
      <c r="I678" s="251">
        <f>SUMIFS(Поликлиника!BA:BA,Поликлиника!D:D,СВОД!C678,Поликлиника!F:F,СВОД!E678)</f>
        <v>0</v>
      </c>
      <c r="J678" s="251">
        <f>SUMIFS(Поликлиника!BF:BF,Поликлиника!D:D,СВОД!C678,Поликлиника!F:F,СВОД!E678)</f>
        <v>0</v>
      </c>
      <c r="K678" s="251">
        <f>SUMIFS(Поликлиника!BU:BU,Поликлиника!D:D,СВОД!C678,Поликлиника!F:F,СВОД!E678)</f>
        <v>0</v>
      </c>
      <c r="L678" s="251">
        <f>SUMIFS(Услуги!H:H,Услуги!D:D,СВОД!C678,Услуги!F:F,СВОД!E678)+SUMIFS(Услуги!M:M,Услуги!D:D,СВОД!C678,Услуги!F:F,СВОД!E678)+SUMIFS(Услуги!R:R,Услуги!D:D,СВОД!C678,Услуги!F:F,СВОД!E678)+SUMIFS(Услуги!W:W,Услуги!D:D,СВОД!C678,Услуги!F:F,СВОД!E678)+SUMIFS(Услуги!AB:AB,Услуги!D:D,СВОД!C678,Услуги!F:F,СВОД!E678)+SUMIFS(Услуги!AG:AG,Услуги!D:D,СВОД!C678,Услуги!F:F,СВОД!E678)+SUMIFS(Услуги!AL:AL,Услуги!D:D,СВОД!C678,Услуги!F:F,СВОД!E678)+SUMIFS(Услуги!AQ:AQ,Услуги!D:D,СВОД!C678,Услуги!F:F,СВОД!E678)</f>
        <v>0</v>
      </c>
      <c r="M678" s="251">
        <f>SUMIFS('Скорая мед.помощь'!J:J,'Скорая мед.помощь'!E:E,СВОД!C678,'Скорая мед.помощь'!G:G,СВОД!E678)</f>
        <v>0</v>
      </c>
      <c r="N678" s="278">
        <f>SUMIFS('Круглосуточный стационар'!O:O,'Круглосуточный стационар'!D:D,СВОД!C678,'Круглосуточный стационар'!F:F,СВОД!E678)+SUMIFS(ВМП!O:O,ВМП!D:D,СВОД!C678,ВМП!F:F,СВОД!E678)+SUMIFS('Дневной стационар'!O:O,'Дневной стационар'!D:D,СВОД!C678,'Дневной стационар'!F:F,СВОД!E678)+SUMIFS(ЭКО!M:M,ЭКО!D:D,СВОД!C678,ЭКО!F:F,СВОД!E678)+SUMIFS(Диализ!O:O,Диализ!E:E,СВОД!C678,Диализ!G:G,СВОД!E678)+SUMIFS(Поликлиника!CT:CT,Поликлиника!D:D,СВОД!C678,Поликлиника!F:F,СВОД!E678)+SUMIFS('Скорая мед.помощь'!O:O,'Скорая мед.помощь'!E:E,СВОД!C678,'Скорая мед.помощь'!G:G,СВОД!E678)+SUMIFS(Услуги!AV:AV,Услуги!D:D,СВОД!C678,Услуги!F:F,СВОД!E678)</f>
        <v>0</v>
      </c>
      <c r="O678" s="277">
        <f>SUMIFS(Сверхбаза!L:L,Сверхбаза!C:C,СВОД!C678,Сверхбаза!E:E,СВОД!E678)+SUMIFS(Сверхбаза!M:M,Сверхбаза!C:C,СВОД!C678,Сверхбаза!E:E,СВОД!E678)</f>
        <v>0</v>
      </c>
      <c r="P678" s="251">
        <f>SUMIFS(Сверхбаза!N:N,Сверхбаза!C:C,СВОД!C678,Сверхбаза!E:E,СВОД!E678)</f>
        <v>0</v>
      </c>
      <c r="Q678" s="251">
        <f>SUMIFS(Сверхбаза!P:P,Сверхбаза!C:C,СВОД!C678,Сверхбаза!E:E,СВОД!E678)</f>
        <v>0</v>
      </c>
      <c r="R678" s="251">
        <f>SUMIFS(Сверхбаза!O:O,Сверхбаза!C:C,СВОД!C678,Сверхбаза!E:E,СВОД!E678)</f>
        <v>0</v>
      </c>
      <c r="S678" s="251">
        <f>SUMIFS(Сверхбаза!Q:Q,Сверхбаза!C:C,СВОД!C678,Сверхбаза!E:E,СВОД!E678)</f>
        <v>0</v>
      </c>
      <c r="T678" s="278">
        <f>SUMIFS(Сверхбаза!G:G,Сверхбаза!C:C,СВОД!C678,Сверхбаза!E:E,СВОД!E678)</f>
        <v>0</v>
      </c>
    </row>
    <row r="679" spans="1:20" ht="25.5" outlineLevel="2">
      <c r="A679" s="263">
        <v>3</v>
      </c>
      <c r="B679" s="336">
        <f t="shared" si="18"/>
        <v>502611</v>
      </c>
      <c r="C679" s="336">
        <f t="shared" si="18"/>
        <v>262601</v>
      </c>
      <c r="D679" s="5" t="str">
        <f t="shared" si="18"/>
        <v>ГБУЗ МО "ЛЮБЕРЕЦКИЙ ПРОТИВОТУБЕРКУЛЕЗНЫЙ ДИСПАНСЕР"</v>
      </c>
      <c r="E679" s="324">
        <f t="shared" si="17"/>
        <v>94</v>
      </c>
      <c r="F679" s="325" t="str">
        <f t="shared" si="17"/>
        <v>Перитониальный диализ</v>
      </c>
      <c r="G679" s="277">
        <f>SUMIFS('Круглосуточный стационар'!J:J,'Круглосуточный стационар'!D:D,СВОД!C679,'Круглосуточный стационар'!F:F,СВОД!E679)/2+SUMIFS(ВМП!J:J,ВМП!D:D,СВОД!C679,ВМП!F:F,СВОД!E679)/2+SUMIFS('Дневной стационар'!J:J,'Дневной стационар'!D:D,СВОД!C679,'Дневной стационар'!F:F,СВОД!E679)/2+SUMIFS(ЭКО!H:H,ЭКО!D:D,СВОД!C679,ЭКО!F:F,СВОД!E679)+SUMIFS(Диализ!J:J,Диализ!E:E,СВОД!C679,Диализ!G:G,СВОД!E679)</f>
        <v>0</v>
      </c>
      <c r="H679" s="251">
        <f>SUMIFS(Поликлиника!H:H,Поликлиника!D:D,СВОД!C679,Поликлиника!F:F,СВОД!E679)</f>
        <v>0</v>
      </c>
      <c r="I679" s="251">
        <f>SUMIFS(Поликлиника!BA:BA,Поликлиника!D:D,СВОД!C679,Поликлиника!F:F,СВОД!E679)</f>
        <v>0</v>
      </c>
      <c r="J679" s="251">
        <f>SUMIFS(Поликлиника!BF:BF,Поликлиника!D:D,СВОД!C679,Поликлиника!F:F,СВОД!E679)</f>
        <v>0</v>
      </c>
      <c r="K679" s="251">
        <f>SUMIFS(Поликлиника!BU:BU,Поликлиника!D:D,СВОД!C679,Поликлиника!F:F,СВОД!E679)</f>
        <v>0</v>
      </c>
      <c r="L679" s="251">
        <f>SUMIFS(Услуги!H:H,Услуги!D:D,СВОД!C679,Услуги!F:F,СВОД!E679)+SUMIFS(Услуги!M:M,Услуги!D:D,СВОД!C679,Услуги!F:F,СВОД!E679)+SUMIFS(Услуги!R:R,Услуги!D:D,СВОД!C679,Услуги!F:F,СВОД!E679)+SUMIFS(Услуги!W:W,Услуги!D:D,СВОД!C679,Услуги!F:F,СВОД!E679)+SUMIFS(Услуги!AB:AB,Услуги!D:D,СВОД!C679,Услуги!F:F,СВОД!E679)+SUMIFS(Услуги!AG:AG,Услуги!D:D,СВОД!C679,Услуги!F:F,СВОД!E679)+SUMIFS(Услуги!AL:AL,Услуги!D:D,СВОД!C679,Услуги!F:F,СВОД!E679)+SUMIFS(Услуги!AQ:AQ,Услуги!D:D,СВОД!C679,Услуги!F:F,СВОД!E679)</f>
        <v>0</v>
      </c>
      <c r="M679" s="251">
        <f>SUMIFS('Скорая мед.помощь'!J:J,'Скорая мед.помощь'!E:E,СВОД!C679,'Скорая мед.помощь'!G:G,СВОД!E679)</f>
        <v>0</v>
      </c>
      <c r="N679" s="278">
        <f>SUMIFS('Круглосуточный стационар'!O:O,'Круглосуточный стационар'!D:D,СВОД!C679,'Круглосуточный стационар'!F:F,СВОД!E679)+SUMIFS(ВМП!O:O,ВМП!D:D,СВОД!C679,ВМП!F:F,СВОД!E679)+SUMIFS('Дневной стационар'!O:O,'Дневной стационар'!D:D,СВОД!C679,'Дневной стационар'!F:F,СВОД!E679)+SUMIFS(ЭКО!M:M,ЭКО!D:D,СВОД!C679,ЭКО!F:F,СВОД!E679)+SUMIFS(Диализ!O:O,Диализ!E:E,СВОД!C679,Диализ!G:G,СВОД!E679)+SUMIFS(Поликлиника!CT:CT,Поликлиника!D:D,СВОД!C679,Поликлиника!F:F,СВОД!E679)+SUMIFS('Скорая мед.помощь'!O:O,'Скорая мед.помощь'!E:E,СВОД!C679,'Скорая мед.помощь'!G:G,СВОД!E679)+SUMIFS(Услуги!AV:AV,Услуги!D:D,СВОД!C679,Услуги!F:F,СВОД!E679)</f>
        <v>0</v>
      </c>
      <c r="O679" s="277">
        <f>SUMIFS(Сверхбаза!L:L,Сверхбаза!C:C,СВОД!C679,Сверхбаза!E:E,СВОД!E679)+SUMIFS(Сверхбаза!M:M,Сверхбаза!C:C,СВОД!C679,Сверхбаза!E:E,СВОД!E679)</f>
        <v>0</v>
      </c>
      <c r="P679" s="251">
        <f>SUMIFS(Сверхбаза!N:N,Сверхбаза!C:C,СВОД!C679,Сверхбаза!E:E,СВОД!E679)</f>
        <v>0</v>
      </c>
      <c r="Q679" s="251">
        <f>SUMIFS(Сверхбаза!P:P,Сверхбаза!C:C,СВОД!C679,Сверхбаза!E:E,СВОД!E679)</f>
        <v>0</v>
      </c>
      <c r="R679" s="251">
        <f>SUMIFS(Сверхбаза!O:O,Сверхбаза!C:C,СВОД!C679,Сверхбаза!E:E,СВОД!E679)</f>
        <v>0</v>
      </c>
      <c r="S679" s="251">
        <f>SUMIFS(Сверхбаза!Q:Q,Сверхбаза!C:C,СВОД!C679,Сверхбаза!E:E,СВОД!E679)</f>
        <v>0</v>
      </c>
      <c r="T679" s="278">
        <f>SUMIFS(Сверхбаза!G:G,Сверхбаза!C:C,СВОД!C679,Сверхбаза!E:E,СВОД!E679)</f>
        <v>0</v>
      </c>
    </row>
    <row r="680" spans="1:20" outlineLevel="1">
      <c r="A680" s="264"/>
      <c r="B680" s="254"/>
      <c r="C680" s="254" t="str">
        <f>CONCATENATE(C679," ","Итог")</f>
        <v>262601 Итог</v>
      </c>
      <c r="D680" s="255"/>
      <c r="E680" s="326"/>
      <c r="F680" s="327"/>
      <c r="G680" s="279"/>
      <c r="H680" s="256"/>
      <c r="I680" s="256"/>
      <c r="J680" s="256"/>
      <c r="K680" s="256"/>
      <c r="L680" s="256"/>
      <c r="M680" s="256"/>
      <c r="N680" s="280">
        <f>SUBTOTAL(9,N672:N679)</f>
        <v>0</v>
      </c>
      <c r="O680" s="279"/>
      <c r="P680" s="256"/>
      <c r="Q680" s="256"/>
      <c r="R680" s="256"/>
      <c r="S680" s="256"/>
      <c r="T680" s="280">
        <f>SUBTOTAL(9,T672:T679)</f>
        <v>75284.922000000006</v>
      </c>
    </row>
    <row r="681" spans="1:20" ht="25.5" outlineLevel="2">
      <c r="A681" s="262">
        <v>3</v>
      </c>
      <c r="B681" s="8">
        <v>502612</v>
      </c>
      <c r="C681" s="8">
        <v>262701</v>
      </c>
      <c r="D681" s="9" t="s">
        <v>637</v>
      </c>
      <c r="E681" s="322">
        <f t="shared" ref="E681:F688" si="19">E672</f>
        <v>1</v>
      </c>
      <c r="F681" s="323" t="str">
        <f t="shared" si="19"/>
        <v>Круглосуточный стационар</v>
      </c>
      <c r="G681" s="275">
        <f>SUMIFS('Круглосуточный стационар'!J:J,'Круглосуточный стационар'!D:D,СВОД!C681,'Круглосуточный стационар'!F:F,СВОД!E681)/2+SUMIFS(ВМП!J:J,ВМП!D:D,СВОД!C681,ВМП!F:F,СВОД!E681)/2+SUMIFS('Дневной стационар'!J:J,'Дневной стационар'!D:D,СВОД!C681,'Дневной стационар'!F:F,СВОД!E681)/2+SUMIFS(ЭКО!H:H,ЭКО!D:D,СВОД!C681,ЭКО!F:F,СВОД!E681)+SUMIFS(Диализ!J:J,Диализ!E:E,СВОД!C681,Диализ!G:G,СВОД!E681)</f>
        <v>0</v>
      </c>
      <c r="H681" s="253">
        <f>SUMIFS(Поликлиника!H:H,Поликлиника!D:D,СВОД!C681,Поликлиника!F:F,СВОД!E681)</f>
        <v>0</v>
      </c>
      <c r="I681" s="253">
        <f>SUMIFS(Поликлиника!BA:BA,Поликлиника!D:D,СВОД!C681,Поликлиника!F:F,СВОД!E681)</f>
        <v>0</v>
      </c>
      <c r="J681" s="253">
        <f>SUMIFS(Поликлиника!BF:BF,Поликлиника!D:D,СВОД!C681,Поликлиника!F:F,СВОД!E681)</f>
        <v>0</v>
      </c>
      <c r="K681" s="253">
        <f>SUMIFS(Поликлиника!BU:BU,Поликлиника!D:D,СВОД!C681,Поликлиника!F:F,СВОД!E681)</f>
        <v>0</v>
      </c>
      <c r="L681" s="253">
        <f>SUMIFS(Услуги!H:H,Услуги!D:D,СВОД!C681,Услуги!F:F,СВОД!E681)+SUMIFS(Услуги!M:M,Услуги!D:D,СВОД!C681,Услуги!F:F,СВОД!E681)+SUMIFS(Услуги!R:R,Услуги!D:D,СВОД!C681,Услуги!F:F,СВОД!E681)+SUMIFS(Услуги!W:W,Услуги!D:D,СВОД!C681,Услуги!F:F,СВОД!E681)+SUMIFS(Услуги!AB:AB,Услуги!D:D,СВОД!C681,Услуги!F:F,СВОД!E681)+SUMIFS(Услуги!AG:AG,Услуги!D:D,СВОД!C681,Услуги!F:F,СВОД!E681)+SUMIFS(Услуги!AL:AL,Услуги!D:D,СВОД!C681,Услуги!F:F,СВОД!E681)+SUMIFS(Услуги!AQ:AQ,Услуги!D:D,СВОД!C681,Услуги!F:F,СВОД!E681)</f>
        <v>0</v>
      </c>
      <c r="M681" s="253">
        <f>SUMIFS('Скорая мед.помощь'!J:J,'Скорая мед.помощь'!E:E,СВОД!C681,'Скорая мед.помощь'!G:G,СВОД!E681)</f>
        <v>0</v>
      </c>
      <c r="N681" s="276">
        <f>SUMIFS('Круглосуточный стационар'!O:O,'Круглосуточный стационар'!D:D,СВОД!C681,'Круглосуточный стационар'!F:F,СВОД!E681)+SUMIFS(ВМП!O:O,ВМП!D:D,СВОД!C681,ВМП!F:F,СВОД!E681)+SUMIFS('Дневной стационар'!O:O,'Дневной стационар'!D:D,СВОД!C681,'Дневной стационар'!F:F,СВОД!E681)+SUMIFS(ЭКО!M:M,ЭКО!D:D,СВОД!C681,ЭКО!F:F,СВОД!E681)+SUMIFS(Диализ!O:O,Диализ!E:E,СВОД!C681,Диализ!G:G,СВОД!E681)+SUMIFS(Поликлиника!CT:CT,Поликлиника!D:D,СВОД!C681,Поликлиника!F:F,СВОД!E681)+SUMIFS('Скорая мед.помощь'!O:O,'Скорая мед.помощь'!E:E,СВОД!C681,'Скорая мед.помощь'!G:G,СВОД!E681)+SUMIFS(Услуги!AV:AV,Услуги!D:D,СВОД!C681,Услуги!F:F,СВОД!E681)</f>
        <v>0</v>
      </c>
      <c r="O681" s="275">
        <f>SUMIFS(Сверхбаза!L:L,Сверхбаза!C:C,СВОД!C681,Сверхбаза!E:E,СВОД!E681)+SUMIFS(Сверхбаза!M:M,Сверхбаза!C:C,СВОД!C681,Сверхбаза!E:E,СВОД!E681)</f>
        <v>800</v>
      </c>
      <c r="P681" s="253">
        <f>SUMIFS(Сверхбаза!N:N,Сверхбаза!C:C,СВОД!C681,Сверхбаза!E:E,СВОД!E681)</f>
        <v>0</v>
      </c>
      <c r="Q681" s="253">
        <f>SUMIFS(Сверхбаза!P:P,Сверхбаза!C:C,СВОД!C681,Сверхбаза!E:E,СВОД!E681)</f>
        <v>0</v>
      </c>
      <c r="R681" s="253">
        <f>SUMIFS(Сверхбаза!O:O,Сверхбаза!C:C,СВОД!C681,Сверхбаза!E:E,СВОД!E681)</f>
        <v>0</v>
      </c>
      <c r="S681" s="253">
        <f>SUMIFS(Сверхбаза!Q:Q,Сверхбаза!C:C,СВОД!C681,Сверхбаза!E:E,СВОД!E681)</f>
        <v>0</v>
      </c>
      <c r="T681" s="276">
        <f>SUMIFS(Сверхбаза!G:G,Сверхбаза!C:C,СВОД!C681,Сверхбаза!E:E,СВОД!E681)</f>
        <v>21270.052</v>
      </c>
    </row>
    <row r="682" spans="1:20" ht="25.5" outlineLevel="2">
      <c r="A682" s="263">
        <v>3</v>
      </c>
      <c r="B682" s="336">
        <f t="shared" ref="B682:D688" si="20">B681</f>
        <v>502612</v>
      </c>
      <c r="C682" s="336">
        <f t="shared" si="20"/>
        <v>262701</v>
      </c>
      <c r="D682" s="5" t="str">
        <f t="shared" si="20"/>
        <v>ГАУЗ МО "ЛЮБЕРЕЦКИЙ НАРКОЛОГИЧЕСКИЙ ДИСПАНСЕР"</v>
      </c>
      <c r="E682" s="324">
        <f t="shared" si="19"/>
        <v>13</v>
      </c>
      <c r="F682" s="325" t="str">
        <f t="shared" si="19"/>
        <v>Круглосуточный стационар ВМП</v>
      </c>
      <c r="G682" s="277">
        <f>SUMIFS('Круглосуточный стационар'!J:J,'Круглосуточный стационар'!D:D,СВОД!C682,'Круглосуточный стационар'!F:F,СВОД!E682)/2+SUMIFS(ВМП!J:J,ВМП!D:D,СВОД!C682,ВМП!F:F,СВОД!E682)/2+SUMIFS('Дневной стационар'!J:J,'Дневной стационар'!D:D,СВОД!C682,'Дневной стационар'!F:F,СВОД!E682)/2+SUMIFS(ЭКО!H:H,ЭКО!D:D,СВОД!C682,ЭКО!F:F,СВОД!E682)+SUMIFS(Диализ!J:J,Диализ!E:E,СВОД!C682,Диализ!G:G,СВОД!E682)</f>
        <v>0</v>
      </c>
      <c r="H682" s="251">
        <f>SUMIFS(Поликлиника!H:H,Поликлиника!D:D,СВОД!C682,Поликлиника!F:F,СВОД!E682)</f>
        <v>0</v>
      </c>
      <c r="I682" s="251">
        <f>SUMIFS(Поликлиника!BA:BA,Поликлиника!D:D,СВОД!C682,Поликлиника!F:F,СВОД!E682)</f>
        <v>0</v>
      </c>
      <c r="J682" s="251">
        <f>SUMIFS(Поликлиника!BF:BF,Поликлиника!D:D,СВОД!C682,Поликлиника!F:F,СВОД!E682)</f>
        <v>0</v>
      </c>
      <c r="K682" s="251">
        <f>SUMIFS(Поликлиника!BU:BU,Поликлиника!D:D,СВОД!C682,Поликлиника!F:F,СВОД!E682)</f>
        <v>0</v>
      </c>
      <c r="L682" s="251">
        <f>SUMIFS(Услуги!H:H,Услуги!D:D,СВОД!C682,Услуги!F:F,СВОД!E682)+SUMIFS(Услуги!M:M,Услуги!D:D,СВОД!C682,Услуги!F:F,СВОД!E682)+SUMIFS(Услуги!R:R,Услуги!D:D,СВОД!C682,Услуги!F:F,СВОД!E682)+SUMIFS(Услуги!W:W,Услуги!D:D,СВОД!C682,Услуги!F:F,СВОД!E682)+SUMIFS(Услуги!AB:AB,Услуги!D:D,СВОД!C682,Услуги!F:F,СВОД!E682)+SUMIFS(Услуги!AG:AG,Услуги!D:D,СВОД!C682,Услуги!F:F,СВОД!E682)+SUMIFS(Услуги!AL:AL,Услуги!D:D,СВОД!C682,Услуги!F:F,СВОД!E682)+SUMIFS(Услуги!AQ:AQ,Услуги!D:D,СВОД!C682,Услуги!F:F,СВОД!E682)</f>
        <v>0</v>
      </c>
      <c r="M682" s="251">
        <f>SUMIFS('Скорая мед.помощь'!J:J,'Скорая мед.помощь'!E:E,СВОД!C682,'Скорая мед.помощь'!G:G,СВОД!E682)</f>
        <v>0</v>
      </c>
      <c r="N682" s="278">
        <f>SUMIFS('Круглосуточный стационар'!O:O,'Круглосуточный стационар'!D:D,СВОД!C682,'Круглосуточный стационар'!F:F,СВОД!E682)+SUMIFS(ВМП!O:O,ВМП!D:D,СВОД!C682,ВМП!F:F,СВОД!E682)+SUMIFS('Дневной стационар'!O:O,'Дневной стационар'!D:D,СВОД!C682,'Дневной стационар'!F:F,СВОД!E682)+SUMIFS(ЭКО!M:M,ЭКО!D:D,СВОД!C682,ЭКО!F:F,СВОД!E682)+SUMIFS(Диализ!O:O,Диализ!E:E,СВОД!C682,Диализ!G:G,СВОД!E682)+SUMIFS(Поликлиника!CT:CT,Поликлиника!D:D,СВОД!C682,Поликлиника!F:F,СВОД!E682)+SUMIFS('Скорая мед.помощь'!O:O,'Скорая мед.помощь'!E:E,СВОД!C682,'Скорая мед.помощь'!G:G,СВОД!E682)+SUMIFS(Услуги!AV:AV,Услуги!D:D,СВОД!C682,Услуги!F:F,СВОД!E682)</f>
        <v>0</v>
      </c>
      <c r="O682" s="277">
        <f>SUMIFS(Сверхбаза!L:L,Сверхбаза!C:C,СВОД!C682,Сверхбаза!E:E,СВОД!E682)+SUMIFS(Сверхбаза!M:M,Сверхбаза!C:C,СВОД!C682,Сверхбаза!E:E,СВОД!E682)</f>
        <v>0</v>
      </c>
      <c r="P682" s="251">
        <f>SUMIFS(Сверхбаза!N:N,Сверхбаза!C:C,СВОД!C682,Сверхбаза!E:E,СВОД!E682)</f>
        <v>0</v>
      </c>
      <c r="Q682" s="251">
        <f>SUMIFS(Сверхбаза!P:P,Сверхбаза!C:C,СВОД!C682,Сверхбаза!E:E,СВОД!E682)</f>
        <v>0</v>
      </c>
      <c r="R682" s="251">
        <f>SUMIFS(Сверхбаза!O:O,Сверхбаза!C:C,СВОД!C682,Сверхбаза!E:E,СВОД!E682)</f>
        <v>0</v>
      </c>
      <c r="S682" s="251">
        <f>SUMIFS(Сверхбаза!Q:Q,Сверхбаза!C:C,СВОД!C682,Сверхбаза!E:E,СВОД!E682)</f>
        <v>0</v>
      </c>
      <c r="T682" s="278">
        <f>SUMIFS(Сверхбаза!G:G,Сверхбаза!C:C,СВОД!C682,Сверхбаза!E:E,СВОД!E682)</f>
        <v>0</v>
      </c>
    </row>
    <row r="683" spans="1:20" ht="25.5" outlineLevel="2">
      <c r="A683" s="263">
        <v>3</v>
      </c>
      <c r="B683" s="336">
        <f t="shared" si="20"/>
        <v>502612</v>
      </c>
      <c r="C683" s="336">
        <f t="shared" si="20"/>
        <v>262701</v>
      </c>
      <c r="D683" s="5" t="str">
        <f t="shared" si="20"/>
        <v>ГАУЗ МО "ЛЮБЕРЕЦКИЙ НАРКОЛОГИЧЕСКИЙ ДИСПАНСЕР"</v>
      </c>
      <c r="E683" s="324">
        <f t="shared" si="19"/>
        <v>2</v>
      </c>
      <c r="F683" s="325" t="str">
        <f t="shared" si="19"/>
        <v>Дневной стационар</v>
      </c>
      <c r="G683" s="277">
        <f>SUMIFS('Круглосуточный стационар'!J:J,'Круглосуточный стационар'!D:D,СВОД!C683,'Круглосуточный стационар'!F:F,СВОД!E683)/2+SUMIFS(ВМП!J:J,ВМП!D:D,СВОД!C683,ВМП!F:F,СВОД!E683)/2+SUMIFS('Дневной стационар'!J:J,'Дневной стационар'!D:D,СВОД!C683,'Дневной стационар'!F:F,СВОД!E683)/2+SUMIFS(ЭКО!H:H,ЭКО!D:D,СВОД!C683,ЭКО!F:F,СВОД!E683)+SUMIFS(Диализ!J:J,Диализ!E:E,СВОД!C683,Диализ!G:G,СВОД!E683)</f>
        <v>0</v>
      </c>
      <c r="H683" s="251">
        <f>SUMIFS(Поликлиника!H:H,Поликлиника!D:D,СВОД!C683,Поликлиника!F:F,СВОД!E683)</f>
        <v>0</v>
      </c>
      <c r="I683" s="251">
        <f>SUMIFS(Поликлиника!BA:BA,Поликлиника!D:D,СВОД!C683,Поликлиника!F:F,СВОД!E683)</f>
        <v>0</v>
      </c>
      <c r="J683" s="251">
        <f>SUMIFS(Поликлиника!BF:BF,Поликлиника!D:D,СВОД!C683,Поликлиника!F:F,СВОД!E683)</f>
        <v>0</v>
      </c>
      <c r="K683" s="251">
        <f>SUMIFS(Поликлиника!BU:BU,Поликлиника!D:D,СВОД!C683,Поликлиника!F:F,СВОД!E683)</f>
        <v>0</v>
      </c>
      <c r="L683" s="251">
        <f>SUMIFS(Услуги!H:H,Услуги!D:D,СВОД!C683,Услуги!F:F,СВОД!E683)+SUMIFS(Услуги!M:M,Услуги!D:D,СВОД!C683,Услуги!F:F,СВОД!E683)+SUMIFS(Услуги!R:R,Услуги!D:D,СВОД!C683,Услуги!F:F,СВОД!E683)+SUMIFS(Услуги!W:W,Услуги!D:D,СВОД!C683,Услуги!F:F,СВОД!E683)+SUMIFS(Услуги!AB:AB,Услуги!D:D,СВОД!C683,Услуги!F:F,СВОД!E683)+SUMIFS(Услуги!AG:AG,Услуги!D:D,СВОД!C683,Услуги!F:F,СВОД!E683)+SUMIFS(Услуги!AL:AL,Услуги!D:D,СВОД!C683,Услуги!F:F,СВОД!E683)+SUMIFS(Услуги!AQ:AQ,Услуги!D:D,СВОД!C683,Услуги!F:F,СВОД!E683)</f>
        <v>0</v>
      </c>
      <c r="M683" s="251">
        <f>SUMIFS('Скорая мед.помощь'!J:J,'Скорая мед.помощь'!E:E,СВОД!C683,'Скорая мед.помощь'!G:G,СВОД!E683)</f>
        <v>0</v>
      </c>
      <c r="N683" s="278">
        <f>SUMIFS('Круглосуточный стационар'!O:O,'Круглосуточный стационар'!D:D,СВОД!C683,'Круглосуточный стационар'!F:F,СВОД!E683)+SUMIFS(ВМП!O:O,ВМП!D:D,СВОД!C683,ВМП!F:F,СВОД!E683)+SUMIFS('Дневной стационар'!O:O,'Дневной стационар'!D:D,СВОД!C683,'Дневной стационар'!F:F,СВОД!E683)+SUMIFS(ЭКО!M:M,ЭКО!D:D,СВОД!C683,ЭКО!F:F,СВОД!E683)+SUMIFS(Диализ!O:O,Диализ!E:E,СВОД!C683,Диализ!G:G,СВОД!E683)+SUMIFS(Поликлиника!CT:CT,Поликлиника!D:D,СВОД!C683,Поликлиника!F:F,СВОД!E683)+SUMIFS('Скорая мед.помощь'!O:O,'Скорая мед.помощь'!E:E,СВОД!C683,'Скорая мед.помощь'!G:G,СВОД!E683)+SUMIFS(Услуги!AV:AV,Услуги!D:D,СВОД!C683,Услуги!F:F,СВОД!E683)</f>
        <v>0</v>
      </c>
      <c r="O683" s="277">
        <f>SUMIFS(Сверхбаза!L:L,Сверхбаза!C:C,СВОД!C683,Сверхбаза!E:E,СВОД!E683)+SUMIFS(Сверхбаза!M:M,Сверхбаза!C:C,СВОД!C683,Сверхбаза!E:E,СВОД!E683)</f>
        <v>0</v>
      </c>
      <c r="P683" s="251">
        <f>SUMIFS(Сверхбаза!N:N,Сверхбаза!C:C,СВОД!C683,Сверхбаза!E:E,СВОД!E683)</f>
        <v>0</v>
      </c>
      <c r="Q683" s="251">
        <f>SUMIFS(Сверхбаза!P:P,Сверхбаза!C:C,СВОД!C683,Сверхбаза!E:E,СВОД!E683)</f>
        <v>0</v>
      </c>
      <c r="R683" s="251">
        <f>SUMIFS(Сверхбаза!O:O,Сверхбаза!C:C,СВОД!C683,Сверхбаза!E:E,СВОД!E683)</f>
        <v>0</v>
      </c>
      <c r="S683" s="251">
        <f>SUMIFS(Сверхбаза!Q:Q,Сверхбаза!C:C,СВОД!C683,Сверхбаза!E:E,СВОД!E683)</f>
        <v>0</v>
      </c>
      <c r="T683" s="278">
        <f>SUMIFS(Сверхбаза!G:G,Сверхбаза!C:C,СВОД!C683,Сверхбаза!E:E,СВОД!E683)</f>
        <v>0</v>
      </c>
    </row>
    <row r="684" spans="1:20" ht="25.5" outlineLevel="2">
      <c r="A684" s="263">
        <v>3</v>
      </c>
      <c r="B684" s="336">
        <f t="shared" si="20"/>
        <v>502612</v>
      </c>
      <c r="C684" s="336">
        <f t="shared" si="20"/>
        <v>262701</v>
      </c>
      <c r="D684" s="5" t="str">
        <f t="shared" si="20"/>
        <v>ГАУЗ МО "ЛЮБЕРЕЦКИЙ НАРКОЛОГИЧЕСКИЙ ДИСПАНСЕР"</v>
      </c>
      <c r="E684" s="324">
        <f t="shared" si="19"/>
        <v>6</v>
      </c>
      <c r="F684" s="325" t="str">
        <f t="shared" si="19"/>
        <v>Экстракорпоральное оплодотворение</v>
      </c>
      <c r="G684" s="277">
        <f>SUMIFS('Круглосуточный стационар'!J:J,'Круглосуточный стационар'!D:D,СВОД!C684,'Круглосуточный стационар'!F:F,СВОД!E684)/2+SUMIFS(ВМП!J:J,ВМП!D:D,СВОД!C684,ВМП!F:F,СВОД!E684)/2+SUMIFS('Дневной стационар'!J:J,'Дневной стационар'!D:D,СВОД!C684,'Дневной стационар'!F:F,СВОД!E684)/2+SUMIFS(ЭКО!H:H,ЭКО!D:D,СВОД!C684,ЭКО!F:F,СВОД!E684)+SUMIFS(Диализ!J:J,Диализ!E:E,СВОД!C684,Диализ!G:G,СВОД!E684)</f>
        <v>0</v>
      </c>
      <c r="H684" s="251">
        <f>SUMIFS(Поликлиника!H:H,Поликлиника!D:D,СВОД!C684,Поликлиника!F:F,СВОД!E684)</f>
        <v>0</v>
      </c>
      <c r="I684" s="251">
        <f>SUMIFS(Поликлиника!BA:BA,Поликлиника!D:D,СВОД!C684,Поликлиника!F:F,СВОД!E684)</f>
        <v>0</v>
      </c>
      <c r="J684" s="251">
        <f>SUMIFS(Поликлиника!BF:BF,Поликлиника!D:D,СВОД!C684,Поликлиника!F:F,СВОД!E684)</f>
        <v>0</v>
      </c>
      <c r="K684" s="251">
        <f>SUMIFS(Поликлиника!BU:BU,Поликлиника!D:D,СВОД!C684,Поликлиника!F:F,СВОД!E684)</f>
        <v>0</v>
      </c>
      <c r="L684" s="251">
        <f>SUMIFS(Услуги!H:H,Услуги!D:D,СВОД!C684,Услуги!F:F,СВОД!E684)+SUMIFS(Услуги!M:M,Услуги!D:D,СВОД!C684,Услуги!F:F,СВОД!E684)+SUMIFS(Услуги!R:R,Услуги!D:D,СВОД!C684,Услуги!F:F,СВОД!E684)+SUMIFS(Услуги!W:W,Услуги!D:D,СВОД!C684,Услуги!F:F,СВОД!E684)+SUMIFS(Услуги!AB:AB,Услуги!D:D,СВОД!C684,Услуги!F:F,СВОД!E684)+SUMIFS(Услуги!AG:AG,Услуги!D:D,СВОД!C684,Услуги!F:F,СВОД!E684)+SUMIFS(Услуги!AL:AL,Услуги!D:D,СВОД!C684,Услуги!F:F,СВОД!E684)+SUMIFS(Услуги!AQ:AQ,Услуги!D:D,СВОД!C684,Услуги!F:F,СВОД!E684)</f>
        <v>0</v>
      </c>
      <c r="M684" s="251">
        <f>SUMIFS('Скорая мед.помощь'!J:J,'Скорая мед.помощь'!E:E,СВОД!C684,'Скорая мед.помощь'!G:G,СВОД!E684)</f>
        <v>0</v>
      </c>
      <c r="N684" s="278">
        <f>SUMIFS('Круглосуточный стационар'!O:O,'Круглосуточный стационар'!D:D,СВОД!C684,'Круглосуточный стационар'!F:F,СВОД!E684)+SUMIFS(ВМП!O:O,ВМП!D:D,СВОД!C684,ВМП!F:F,СВОД!E684)+SUMIFS('Дневной стационар'!O:O,'Дневной стационар'!D:D,СВОД!C684,'Дневной стационар'!F:F,СВОД!E684)+SUMIFS(ЭКО!M:M,ЭКО!D:D,СВОД!C684,ЭКО!F:F,СВОД!E684)+SUMIFS(Диализ!O:O,Диализ!E:E,СВОД!C684,Диализ!G:G,СВОД!E684)+SUMIFS(Поликлиника!CT:CT,Поликлиника!D:D,СВОД!C684,Поликлиника!F:F,СВОД!E684)+SUMIFS('Скорая мед.помощь'!O:O,'Скорая мед.помощь'!E:E,СВОД!C684,'Скорая мед.помощь'!G:G,СВОД!E684)+SUMIFS(Услуги!AV:AV,Услуги!D:D,СВОД!C684,Услуги!F:F,СВОД!E684)</f>
        <v>0</v>
      </c>
      <c r="O684" s="277">
        <f>SUMIFS(Сверхбаза!L:L,Сверхбаза!C:C,СВОД!C684,Сверхбаза!E:E,СВОД!E684)+SUMIFS(Сверхбаза!M:M,Сверхбаза!C:C,СВОД!C684,Сверхбаза!E:E,СВОД!E684)</f>
        <v>0</v>
      </c>
      <c r="P684" s="251">
        <f>SUMIFS(Сверхбаза!N:N,Сверхбаза!C:C,СВОД!C684,Сверхбаза!E:E,СВОД!E684)</f>
        <v>0</v>
      </c>
      <c r="Q684" s="251">
        <f>SUMIFS(Сверхбаза!P:P,Сверхбаза!C:C,СВОД!C684,Сверхбаза!E:E,СВОД!E684)</f>
        <v>0</v>
      </c>
      <c r="R684" s="251">
        <f>SUMIFS(Сверхбаза!O:O,Сверхбаза!C:C,СВОД!C684,Сверхбаза!E:E,СВОД!E684)</f>
        <v>0</v>
      </c>
      <c r="S684" s="251">
        <f>SUMIFS(Сверхбаза!Q:Q,Сверхбаза!C:C,СВОД!C684,Сверхбаза!E:E,СВОД!E684)</f>
        <v>0</v>
      </c>
      <c r="T684" s="278">
        <f>SUMIFS(Сверхбаза!G:G,Сверхбаза!C:C,СВОД!C684,Сверхбаза!E:E,СВОД!E684)</f>
        <v>0</v>
      </c>
    </row>
    <row r="685" spans="1:20" ht="25.5" outlineLevel="2">
      <c r="A685" s="263">
        <v>3</v>
      </c>
      <c r="B685" s="336">
        <f t="shared" si="20"/>
        <v>502612</v>
      </c>
      <c r="C685" s="336">
        <f t="shared" si="20"/>
        <v>262701</v>
      </c>
      <c r="D685" s="5" t="str">
        <f t="shared" si="20"/>
        <v>ГАУЗ МО "ЛЮБЕРЕЦКИЙ НАРКОЛОГИЧЕСКИЙ ДИСПАНСЕР"</v>
      </c>
      <c r="E685" s="324">
        <f t="shared" si="19"/>
        <v>3</v>
      </c>
      <c r="F685" s="325" t="str">
        <f t="shared" si="19"/>
        <v>Амбулаторно-поликлиническая помощь</v>
      </c>
      <c r="G685" s="277">
        <f>SUMIFS('Круглосуточный стационар'!J:J,'Круглосуточный стационар'!D:D,СВОД!C685,'Круглосуточный стационар'!F:F,СВОД!E685)/2+SUMIFS(ВМП!J:J,ВМП!D:D,СВОД!C685,ВМП!F:F,СВОД!E685)/2+SUMIFS('Дневной стационар'!J:J,'Дневной стационар'!D:D,СВОД!C685,'Дневной стационар'!F:F,СВОД!E685)/2+SUMIFS(ЭКО!H:H,ЭКО!D:D,СВОД!C685,ЭКО!F:F,СВОД!E685)+SUMIFS(Диализ!J:J,Диализ!E:E,СВОД!C685,Диализ!G:G,СВОД!E685)</f>
        <v>0</v>
      </c>
      <c r="H685" s="251">
        <f>SUMIFS(Поликлиника!H:H,Поликлиника!D:D,СВОД!C685,Поликлиника!F:F,СВОД!E685)</f>
        <v>0</v>
      </c>
      <c r="I685" s="251">
        <f>SUMIFS(Поликлиника!BA:BA,Поликлиника!D:D,СВОД!C685,Поликлиника!F:F,СВОД!E685)</f>
        <v>0</v>
      </c>
      <c r="J685" s="251">
        <f>SUMIFS(Поликлиника!BF:BF,Поликлиника!D:D,СВОД!C685,Поликлиника!F:F,СВОД!E685)</f>
        <v>0</v>
      </c>
      <c r="K685" s="251">
        <f>SUMIFS(Поликлиника!BU:BU,Поликлиника!D:D,СВОД!C685,Поликлиника!F:F,СВОД!E685)</f>
        <v>0</v>
      </c>
      <c r="L685" s="251">
        <f>SUMIFS(Услуги!H:H,Услуги!D:D,СВОД!C685,Услуги!F:F,СВОД!E685)+SUMIFS(Услуги!M:M,Услуги!D:D,СВОД!C685,Услуги!F:F,СВОД!E685)+SUMIFS(Услуги!R:R,Услуги!D:D,СВОД!C685,Услуги!F:F,СВОД!E685)+SUMIFS(Услуги!W:W,Услуги!D:D,СВОД!C685,Услуги!F:F,СВОД!E685)+SUMIFS(Услуги!AB:AB,Услуги!D:D,СВОД!C685,Услуги!F:F,СВОД!E685)+SUMIFS(Услуги!AG:AG,Услуги!D:D,СВОД!C685,Услуги!F:F,СВОД!E685)+SUMIFS(Услуги!AL:AL,Услуги!D:D,СВОД!C685,Услуги!F:F,СВОД!E685)+SUMIFS(Услуги!AQ:AQ,Услуги!D:D,СВОД!C685,Услуги!F:F,СВОД!E685)</f>
        <v>0</v>
      </c>
      <c r="M685" s="251">
        <f>SUMIFS('Скорая мед.помощь'!J:J,'Скорая мед.помощь'!E:E,СВОД!C685,'Скорая мед.помощь'!G:G,СВОД!E685)</f>
        <v>0</v>
      </c>
      <c r="N685" s="278">
        <f>SUMIFS('Круглосуточный стационар'!O:O,'Круглосуточный стационар'!D:D,СВОД!C685,'Круглосуточный стационар'!F:F,СВОД!E685)+SUMIFS(ВМП!O:O,ВМП!D:D,СВОД!C685,ВМП!F:F,СВОД!E685)+SUMIFS('Дневной стационар'!O:O,'Дневной стационар'!D:D,СВОД!C685,'Дневной стационар'!F:F,СВОД!E685)+SUMIFS(ЭКО!M:M,ЭКО!D:D,СВОД!C685,ЭКО!F:F,СВОД!E685)+SUMIFS(Диализ!O:O,Диализ!E:E,СВОД!C685,Диализ!G:G,СВОД!E685)+SUMIFS(Поликлиника!CT:CT,Поликлиника!D:D,СВОД!C685,Поликлиника!F:F,СВОД!E685)+SUMIFS('Скорая мед.помощь'!O:O,'Скорая мед.помощь'!E:E,СВОД!C685,'Скорая мед.помощь'!G:G,СВОД!E685)+SUMIFS(Услуги!AV:AV,Услуги!D:D,СВОД!C685,Услуги!F:F,СВОД!E685)</f>
        <v>0</v>
      </c>
      <c r="O685" s="277">
        <f>SUMIFS(Сверхбаза!L:L,Сверхбаза!C:C,СВОД!C685,Сверхбаза!E:E,СВОД!E685)+SUMIFS(Сверхбаза!M:M,Сверхбаза!C:C,СВОД!C685,Сверхбаза!E:E,СВОД!E685)</f>
        <v>0</v>
      </c>
      <c r="P685" s="251">
        <f>SUMIFS(Сверхбаза!N:N,Сверхбаза!C:C,СВОД!C685,Сверхбаза!E:E,СВОД!E685)</f>
        <v>15066</v>
      </c>
      <c r="Q685" s="251">
        <f>SUMIFS(Сверхбаза!P:P,Сверхбаза!C:C,СВОД!C685,Сверхбаза!E:E,СВОД!E685)</f>
        <v>370</v>
      </c>
      <c r="R685" s="251">
        <f>SUMIFS(Сверхбаза!O:O,Сверхбаза!C:C,СВОД!C685,Сверхбаза!E:E,СВОД!E685)</f>
        <v>6925</v>
      </c>
      <c r="S685" s="251">
        <f>SUMIFS(Сверхбаза!Q:Q,Сверхбаза!C:C,СВОД!C685,Сверхбаза!E:E,СВОД!E685)</f>
        <v>0</v>
      </c>
      <c r="T685" s="278">
        <f>SUMIFS(Сверхбаза!G:G,Сверхбаза!C:C,СВОД!C685,Сверхбаза!E:E,СВОД!E685)</f>
        <v>28171.452000000001</v>
      </c>
    </row>
    <row r="686" spans="1:20" ht="25.5" outlineLevel="2">
      <c r="A686" s="263">
        <v>3</v>
      </c>
      <c r="B686" s="336">
        <f t="shared" si="20"/>
        <v>502612</v>
      </c>
      <c r="C686" s="336">
        <f t="shared" si="20"/>
        <v>262701</v>
      </c>
      <c r="D686" s="5" t="str">
        <f t="shared" si="20"/>
        <v>ГАУЗ МО "ЛЮБЕРЕЦКИЙ НАРКОЛОГИЧЕСКИЙ ДИСПАНСЕР"</v>
      </c>
      <c r="E686" s="324">
        <f t="shared" si="19"/>
        <v>7</v>
      </c>
      <c r="F686" s="325" t="str">
        <f t="shared" si="19"/>
        <v>Скорая медицинская помощь</v>
      </c>
      <c r="G686" s="277">
        <f>SUMIFS('Круглосуточный стационар'!J:J,'Круглосуточный стационар'!D:D,СВОД!C686,'Круглосуточный стационар'!F:F,СВОД!E686)/2+SUMIFS(ВМП!J:J,ВМП!D:D,СВОД!C686,ВМП!F:F,СВОД!E686)/2+SUMIFS('Дневной стационар'!J:J,'Дневной стационар'!D:D,СВОД!C686,'Дневной стационар'!F:F,СВОД!E686)/2+SUMIFS(ЭКО!H:H,ЭКО!D:D,СВОД!C686,ЭКО!F:F,СВОД!E686)+SUMIFS(Диализ!J:J,Диализ!E:E,СВОД!C686,Диализ!G:G,СВОД!E686)</f>
        <v>0</v>
      </c>
      <c r="H686" s="251">
        <f>SUMIFS(Поликлиника!H:H,Поликлиника!D:D,СВОД!C686,Поликлиника!F:F,СВОД!E686)</f>
        <v>0</v>
      </c>
      <c r="I686" s="251">
        <f>SUMIFS(Поликлиника!BA:BA,Поликлиника!D:D,СВОД!C686,Поликлиника!F:F,СВОД!E686)</f>
        <v>0</v>
      </c>
      <c r="J686" s="251">
        <f>SUMIFS(Поликлиника!BF:BF,Поликлиника!D:D,СВОД!C686,Поликлиника!F:F,СВОД!E686)</f>
        <v>0</v>
      </c>
      <c r="K686" s="251">
        <f>SUMIFS(Поликлиника!BU:BU,Поликлиника!D:D,СВОД!C686,Поликлиника!F:F,СВОД!E686)</f>
        <v>0</v>
      </c>
      <c r="L686" s="251">
        <f>SUMIFS(Услуги!H:H,Услуги!D:D,СВОД!C686,Услуги!F:F,СВОД!E686)+SUMIFS(Услуги!M:M,Услуги!D:D,СВОД!C686,Услуги!F:F,СВОД!E686)+SUMIFS(Услуги!R:R,Услуги!D:D,СВОД!C686,Услуги!F:F,СВОД!E686)+SUMIFS(Услуги!W:W,Услуги!D:D,СВОД!C686,Услуги!F:F,СВОД!E686)+SUMIFS(Услуги!AB:AB,Услуги!D:D,СВОД!C686,Услуги!F:F,СВОД!E686)+SUMIFS(Услуги!AG:AG,Услуги!D:D,СВОД!C686,Услуги!F:F,СВОД!E686)+SUMIFS(Услуги!AL:AL,Услуги!D:D,СВОД!C686,Услуги!F:F,СВОД!E686)+SUMIFS(Услуги!AQ:AQ,Услуги!D:D,СВОД!C686,Услуги!F:F,СВОД!E686)</f>
        <v>0</v>
      </c>
      <c r="M686" s="251">
        <f>SUMIFS('Скорая мед.помощь'!J:J,'Скорая мед.помощь'!E:E,СВОД!C686,'Скорая мед.помощь'!G:G,СВОД!E686)</f>
        <v>0</v>
      </c>
      <c r="N686" s="278">
        <f>SUMIFS('Круглосуточный стационар'!O:O,'Круглосуточный стационар'!D:D,СВОД!C686,'Круглосуточный стационар'!F:F,СВОД!E686)+SUMIFS(ВМП!O:O,ВМП!D:D,СВОД!C686,ВМП!F:F,СВОД!E686)+SUMIFS('Дневной стационар'!O:O,'Дневной стационар'!D:D,СВОД!C686,'Дневной стационар'!F:F,СВОД!E686)+SUMIFS(ЭКО!M:M,ЭКО!D:D,СВОД!C686,ЭКО!F:F,СВОД!E686)+SUMIFS(Диализ!O:O,Диализ!E:E,СВОД!C686,Диализ!G:G,СВОД!E686)+SUMIFS(Поликлиника!CT:CT,Поликлиника!D:D,СВОД!C686,Поликлиника!F:F,СВОД!E686)+SUMIFS('Скорая мед.помощь'!O:O,'Скорая мед.помощь'!E:E,СВОД!C686,'Скорая мед.помощь'!G:G,СВОД!E686)+SUMIFS(Услуги!AV:AV,Услуги!D:D,СВОД!C686,Услуги!F:F,СВОД!E686)</f>
        <v>0</v>
      </c>
      <c r="O686" s="277">
        <f>SUMIFS(Сверхбаза!L:L,Сверхбаза!C:C,СВОД!C686,Сверхбаза!E:E,СВОД!E686)+SUMIFS(Сверхбаза!M:M,Сверхбаза!C:C,СВОД!C686,Сверхбаза!E:E,СВОД!E686)</f>
        <v>0</v>
      </c>
      <c r="P686" s="251">
        <f>SUMIFS(Сверхбаза!N:N,Сверхбаза!C:C,СВОД!C686,Сверхбаза!E:E,СВОД!E686)</f>
        <v>0</v>
      </c>
      <c r="Q686" s="251">
        <f>SUMIFS(Сверхбаза!P:P,Сверхбаза!C:C,СВОД!C686,Сверхбаза!E:E,СВОД!E686)</f>
        <v>0</v>
      </c>
      <c r="R686" s="251">
        <f>SUMIFS(Сверхбаза!O:O,Сверхбаза!C:C,СВОД!C686,Сверхбаза!E:E,СВОД!E686)</f>
        <v>0</v>
      </c>
      <c r="S686" s="251">
        <f>SUMIFS(Сверхбаза!Q:Q,Сверхбаза!C:C,СВОД!C686,Сверхбаза!E:E,СВОД!E686)</f>
        <v>0</v>
      </c>
      <c r="T686" s="278">
        <f>SUMIFS(Сверхбаза!G:G,Сверхбаза!C:C,СВОД!C686,Сверхбаза!E:E,СВОД!E686)</f>
        <v>0</v>
      </c>
    </row>
    <row r="687" spans="1:20" ht="25.5" outlineLevel="2">
      <c r="A687" s="263">
        <v>3</v>
      </c>
      <c r="B687" s="336">
        <f t="shared" si="20"/>
        <v>502612</v>
      </c>
      <c r="C687" s="336">
        <f t="shared" si="20"/>
        <v>262701</v>
      </c>
      <c r="D687" s="5" t="str">
        <f t="shared" si="20"/>
        <v>ГАУЗ МО "ЛЮБЕРЕЦКИЙ НАРКОЛОГИЧЕСКИЙ ДИСПАНСЕР"</v>
      </c>
      <c r="E687" s="324">
        <f t="shared" si="19"/>
        <v>70</v>
      </c>
      <c r="F687" s="325" t="str">
        <f t="shared" si="19"/>
        <v>Гемодиализ</v>
      </c>
      <c r="G687" s="277">
        <f>SUMIFS('Круглосуточный стационар'!J:J,'Круглосуточный стационар'!D:D,СВОД!C687,'Круглосуточный стационар'!F:F,СВОД!E687)/2+SUMIFS(ВМП!J:J,ВМП!D:D,СВОД!C687,ВМП!F:F,СВОД!E687)/2+SUMIFS('Дневной стационар'!J:J,'Дневной стационар'!D:D,СВОД!C687,'Дневной стационар'!F:F,СВОД!E687)/2+SUMIFS(ЭКО!H:H,ЭКО!D:D,СВОД!C687,ЭКО!F:F,СВОД!E687)+SUMIFS(Диализ!J:J,Диализ!E:E,СВОД!C687,Диализ!G:G,СВОД!E687)</f>
        <v>0</v>
      </c>
      <c r="H687" s="251">
        <f>SUMIFS(Поликлиника!H:H,Поликлиника!D:D,СВОД!C687,Поликлиника!F:F,СВОД!E687)</f>
        <v>0</v>
      </c>
      <c r="I687" s="251">
        <f>SUMIFS(Поликлиника!BA:BA,Поликлиника!D:D,СВОД!C687,Поликлиника!F:F,СВОД!E687)</f>
        <v>0</v>
      </c>
      <c r="J687" s="251">
        <f>SUMIFS(Поликлиника!BF:BF,Поликлиника!D:D,СВОД!C687,Поликлиника!F:F,СВОД!E687)</f>
        <v>0</v>
      </c>
      <c r="K687" s="251">
        <f>SUMIFS(Поликлиника!BU:BU,Поликлиника!D:D,СВОД!C687,Поликлиника!F:F,СВОД!E687)</f>
        <v>0</v>
      </c>
      <c r="L687" s="251">
        <f>SUMIFS(Услуги!H:H,Услуги!D:D,СВОД!C687,Услуги!F:F,СВОД!E687)+SUMIFS(Услуги!M:M,Услуги!D:D,СВОД!C687,Услуги!F:F,СВОД!E687)+SUMIFS(Услуги!R:R,Услуги!D:D,СВОД!C687,Услуги!F:F,СВОД!E687)+SUMIFS(Услуги!W:W,Услуги!D:D,СВОД!C687,Услуги!F:F,СВОД!E687)+SUMIFS(Услуги!AB:AB,Услуги!D:D,СВОД!C687,Услуги!F:F,СВОД!E687)+SUMIFS(Услуги!AG:AG,Услуги!D:D,СВОД!C687,Услуги!F:F,СВОД!E687)+SUMIFS(Услуги!AL:AL,Услуги!D:D,СВОД!C687,Услуги!F:F,СВОД!E687)+SUMIFS(Услуги!AQ:AQ,Услуги!D:D,СВОД!C687,Услуги!F:F,СВОД!E687)</f>
        <v>0</v>
      </c>
      <c r="M687" s="251">
        <f>SUMIFS('Скорая мед.помощь'!J:J,'Скорая мед.помощь'!E:E,СВОД!C687,'Скорая мед.помощь'!G:G,СВОД!E687)</f>
        <v>0</v>
      </c>
      <c r="N687" s="278">
        <f>SUMIFS('Круглосуточный стационар'!O:O,'Круглосуточный стационар'!D:D,СВОД!C687,'Круглосуточный стационар'!F:F,СВОД!E687)+SUMIFS(ВМП!O:O,ВМП!D:D,СВОД!C687,ВМП!F:F,СВОД!E687)+SUMIFS('Дневной стационар'!O:O,'Дневной стационар'!D:D,СВОД!C687,'Дневной стационар'!F:F,СВОД!E687)+SUMIFS(ЭКО!M:M,ЭКО!D:D,СВОД!C687,ЭКО!F:F,СВОД!E687)+SUMIFS(Диализ!O:O,Диализ!E:E,СВОД!C687,Диализ!G:G,СВОД!E687)+SUMIFS(Поликлиника!CT:CT,Поликлиника!D:D,СВОД!C687,Поликлиника!F:F,СВОД!E687)+SUMIFS('Скорая мед.помощь'!O:O,'Скорая мед.помощь'!E:E,СВОД!C687,'Скорая мед.помощь'!G:G,СВОД!E687)+SUMIFS(Услуги!AV:AV,Услуги!D:D,СВОД!C687,Услуги!F:F,СВОД!E687)</f>
        <v>0</v>
      </c>
      <c r="O687" s="277">
        <f>SUMIFS(Сверхбаза!L:L,Сверхбаза!C:C,СВОД!C687,Сверхбаза!E:E,СВОД!E687)+SUMIFS(Сверхбаза!M:M,Сверхбаза!C:C,СВОД!C687,Сверхбаза!E:E,СВОД!E687)</f>
        <v>0</v>
      </c>
      <c r="P687" s="251">
        <f>SUMIFS(Сверхбаза!N:N,Сверхбаза!C:C,СВОД!C687,Сверхбаза!E:E,СВОД!E687)</f>
        <v>0</v>
      </c>
      <c r="Q687" s="251">
        <f>SUMIFS(Сверхбаза!P:P,Сверхбаза!C:C,СВОД!C687,Сверхбаза!E:E,СВОД!E687)</f>
        <v>0</v>
      </c>
      <c r="R687" s="251">
        <f>SUMIFS(Сверхбаза!O:O,Сверхбаза!C:C,СВОД!C687,Сверхбаза!E:E,СВОД!E687)</f>
        <v>0</v>
      </c>
      <c r="S687" s="251">
        <f>SUMIFS(Сверхбаза!Q:Q,Сверхбаза!C:C,СВОД!C687,Сверхбаза!E:E,СВОД!E687)</f>
        <v>0</v>
      </c>
      <c r="T687" s="278">
        <f>SUMIFS(Сверхбаза!G:G,Сверхбаза!C:C,СВОД!C687,Сверхбаза!E:E,СВОД!E687)</f>
        <v>0</v>
      </c>
    </row>
    <row r="688" spans="1:20" ht="25.5" outlineLevel="2">
      <c r="A688" s="263">
        <v>3</v>
      </c>
      <c r="B688" s="336">
        <f t="shared" si="20"/>
        <v>502612</v>
      </c>
      <c r="C688" s="336">
        <f t="shared" si="20"/>
        <v>262701</v>
      </c>
      <c r="D688" s="5" t="str">
        <f t="shared" si="20"/>
        <v>ГАУЗ МО "ЛЮБЕРЕЦКИЙ НАРКОЛОГИЧЕСКИЙ ДИСПАНСЕР"</v>
      </c>
      <c r="E688" s="324">
        <f t="shared" si="19"/>
        <v>94</v>
      </c>
      <c r="F688" s="325" t="str">
        <f t="shared" si="19"/>
        <v>Перитониальный диализ</v>
      </c>
      <c r="G688" s="277">
        <f>SUMIFS('Круглосуточный стационар'!J:J,'Круглосуточный стационар'!D:D,СВОД!C688,'Круглосуточный стационар'!F:F,СВОД!E688)/2+SUMIFS(ВМП!J:J,ВМП!D:D,СВОД!C688,ВМП!F:F,СВОД!E688)/2+SUMIFS('Дневной стационар'!J:J,'Дневной стационар'!D:D,СВОД!C688,'Дневной стационар'!F:F,СВОД!E688)/2+SUMIFS(ЭКО!H:H,ЭКО!D:D,СВОД!C688,ЭКО!F:F,СВОД!E688)+SUMIFS(Диализ!J:J,Диализ!E:E,СВОД!C688,Диализ!G:G,СВОД!E688)</f>
        <v>0</v>
      </c>
      <c r="H688" s="251">
        <f>SUMIFS(Поликлиника!H:H,Поликлиника!D:D,СВОД!C688,Поликлиника!F:F,СВОД!E688)</f>
        <v>0</v>
      </c>
      <c r="I688" s="251">
        <f>SUMIFS(Поликлиника!BA:BA,Поликлиника!D:D,СВОД!C688,Поликлиника!F:F,СВОД!E688)</f>
        <v>0</v>
      </c>
      <c r="J688" s="251">
        <f>SUMIFS(Поликлиника!BF:BF,Поликлиника!D:D,СВОД!C688,Поликлиника!F:F,СВОД!E688)</f>
        <v>0</v>
      </c>
      <c r="K688" s="251">
        <f>SUMIFS(Поликлиника!BU:BU,Поликлиника!D:D,СВОД!C688,Поликлиника!F:F,СВОД!E688)</f>
        <v>0</v>
      </c>
      <c r="L688" s="251">
        <f>SUMIFS(Услуги!H:H,Услуги!D:D,СВОД!C688,Услуги!F:F,СВОД!E688)+SUMIFS(Услуги!M:M,Услуги!D:D,СВОД!C688,Услуги!F:F,СВОД!E688)+SUMIFS(Услуги!R:R,Услуги!D:D,СВОД!C688,Услуги!F:F,СВОД!E688)+SUMIFS(Услуги!W:W,Услуги!D:D,СВОД!C688,Услуги!F:F,СВОД!E688)+SUMIFS(Услуги!AB:AB,Услуги!D:D,СВОД!C688,Услуги!F:F,СВОД!E688)+SUMIFS(Услуги!AG:AG,Услуги!D:D,СВОД!C688,Услуги!F:F,СВОД!E688)+SUMIFS(Услуги!AL:AL,Услуги!D:D,СВОД!C688,Услуги!F:F,СВОД!E688)+SUMIFS(Услуги!AQ:AQ,Услуги!D:D,СВОД!C688,Услуги!F:F,СВОД!E688)</f>
        <v>0</v>
      </c>
      <c r="M688" s="251">
        <f>SUMIFS('Скорая мед.помощь'!J:J,'Скорая мед.помощь'!E:E,СВОД!C688,'Скорая мед.помощь'!G:G,СВОД!E688)</f>
        <v>0</v>
      </c>
      <c r="N688" s="278">
        <f>SUMIFS('Круглосуточный стационар'!O:O,'Круглосуточный стационар'!D:D,СВОД!C688,'Круглосуточный стационар'!F:F,СВОД!E688)+SUMIFS(ВМП!O:O,ВМП!D:D,СВОД!C688,ВМП!F:F,СВОД!E688)+SUMIFS('Дневной стационар'!O:O,'Дневной стационар'!D:D,СВОД!C688,'Дневной стационар'!F:F,СВОД!E688)+SUMIFS(ЭКО!M:M,ЭКО!D:D,СВОД!C688,ЭКО!F:F,СВОД!E688)+SUMIFS(Диализ!O:O,Диализ!E:E,СВОД!C688,Диализ!G:G,СВОД!E688)+SUMIFS(Поликлиника!CT:CT,Поликлиника!D:D,СВОД!C688,Поликлиника!F:F,СВОД!E688)+SUMIFS('Скорая мед.помощь'!O:O,'Скорая мед.помощь'!E:E,СВОД!C688,'Скорая мед.помощь'!G:G,СВОД!E688)+SUMIFS(Услуги!AV:AV,Услуги!D:D,СВОД!C688,Услуги!F:F,СВОД!E688)</f>
        <v>0</v>
      </c>
      <c r="O688" s="277">
        <f>SUMIFS(Сверхбаза!L:L,Сверхбаза!C:C,СВОД!C688,Сверхбаза!E:E,СВОД!E688)+SUMIFS(Сверхбаза!M:M,Сверхбаза!C:C,СВОД!C688,Сверхбаза!E:E,СВОД!E688)</f>
        <v>0</v>
      </c>
      <c r="P688" s="251">
        <f>SUMIFS(Сверхбаза!N:N,Сверхбаза!C:C,СВОД!C688,Сверхбаза!E:E,СВОД!E688)</f>
        <v>0</v>
      </c>
      <c r="Q688" s="251">
        <f>SUMIFS(Сверхбаза!P:P,Сверхбаза!C:C,СВОД!C688,Сверхбаза!E:E,СВОД!E688)</f>
        <v>0</v>
      </c>
      <c r="R688" s="251">
        <f>SUMIFS(Сверхбаза!O:O,Сверхбаза!C:C,СВОД!C688,Сверхбаза!E:E,СВОД!E688)</f>
        <v>0</v>
      </c>
      <c r="S688" s="251">
        <f>SUMIFS(Сверхбаза!Q:Q,Сверхбаза!C:C,СВОД!C688,Сверхбаза!E:E,СВОД!E688)</f>
        <v>0</v>
      </c>
      <c r="T688" s="278">
        <f>SUMIFS(Сверхбаза!G:G,Сверхбаза!C:C,СВОД!C688,Сверхбаза!E:E,СВОД!E688)</f>
        <v>0</v>
      </c>
    </row>
    <row r="689" spans="1:20" outlineLevel="1">
      <c r="A689" s="264"/>
      <c r="B689" s="254"/>
      <c r="C689" s="254" t="str">
        <f>CONCATENATE(C688," ","Итог")</f>
        <v>262701 Итог</v>
      </c>
      <c r="D689" s="255"/>
      <c r="E689" s="326"/>
      <c r="F689" s="327"/>
      <c r="G689" s="279"/>
      <c r="H689" s="256"/>
      <c r="I689" s="256"/>
      <c r="J689" s="256"/>
      <c r="K689" s="256"/>
      <c r="L689" s="256"/>
      <c r="M689" s="256"/>
      <c r="N689" s="280">
        <f>SUBTOTAL(9,N681:N688)</f>
        <v>0</v>
      </c>
      <c r="O689" s="279"/>
      <c r="P689" s="256"/>
      <c r="Q689" s="256"/>
      <c r="R689" s="256"/>
      <c r="S689" s="256"/>
      <c r="T689" s="280">
        <f>SUBTOTAL(9,T681:T688)</f>
        <v>49441.504000000001</v>
      </c>
    </row>
    <row r="690" spans="1:20" ht="25.5" outlineLevel="2">
      <c r="A690" s="262">
        <v>3</v>
      </c>
      <c r="B690" s="8">
        <v>501001</v>
      </c>
      <c r="C690" s="8">
        <v>100101</v>
      </c>
      <c r="D690" s="9" t="s">
        <v>653</v>
      </c>
      <c r="E690" s="322">
        <v>1</v>
      </c>
      <c r="F690" s="323" t="s">
        <v>12</v>
      </c>
      <c r="G690" s="275">
        <f>SUMIFS('Круглосуточный стационар'!J:J,'Круглосуточный стационар'!D:D,СВОД!C690,'Круглосуточный стационар'!F:F,СВОД!E690)/2+SUMIFS(ВМП!J:J,ВМП!D:D,СВОД!C690,ВМП!F:F,СВОД!E690)/2+SUMIFS('Дневной стационар'!J:J,'Дневной стационар'!D:D,СВОД!C690,'Дневной стационар'!F:F,СВОД!E690)/2+SUMIFS(ЭКО!H:H,ЭКО!D:D,СВОД!C690,ЭКО!F:F,СВОД!E690)+SUMIFS(Диализ!J:J,Диализ!E:E,СВОД!C690,Диализ!G:G,СВОД!E690)</f>
        <v>18289</v>
      </c>
      <c r="H690" s="253">
        <f>SUMIFS(Поликлиника!H:H,Поликлиника!D:D,СВОД!C690,Поликлиника!F:F,СВОД!E690)</f>
        <v>0</v>
      </c>
      <c r="I690" s="253">
        <f>SUMIFS(Поликлиника!BA:BA,Поликлиника!D:D,СВОД!C690,Поликлиника!F:F,СВОД!E690)</f>
        <v>0</v>
      </c>
      <c r="J690" s="253">
        <f>SUMIFS(Поликлиника!BF:BF,Поликлиника!D:D,СВОД!C690,Поликлиника!F:F,СВОД!E690)</f>
        <v>0</v>
      </c>
      <c r="K690" s="253">
        <f>SUMIFS(Поликлиника!BU:BU,Поликлиника!D:D,СВОД!C690,Поликлиника!F:F,СВОД!E690)</f>
        <v>0</v>
      </c>
      <c r="L690" s="253">
        <f>SUMIFS(Услуги!H:H,Услуги!D:D,СВОД!C690,Услуги!F:F,СВОД!E690)+SUMIFS(Услуги!M:M,Услуги!D:D,СВОД!C690,Услуги!F:F,СВОД!E690)+SUMIFS(Услуги!R:R,Услуги!D:D,СВОД!C690,Услуги!F:F,СВОД!E690)+SUMIFS(Услуги!W:W,Услуги!D:D,СВОД!C690,Услуги!F:F,СВОД!E690)+SUMIFS(Услуги!AB:AB,Услуги!D:D,СВОД!C690,Услуги!F:F,СВОД!E690)+SUMIFS(Услуги!AG:AG,Услуги!D:D,СВОД!C690,Услуги!F:F,СВОД!E690)+SUMIFS(Услуги!AL:AL,Услуги!D:D,СВОД!C690,Услуги!F:F,СВОД!E690)+SUMIFS(Услуги!AQ:AQ,Услуги!D:D,СВОД!C690,Услуги!F:F,СВОД!E690)</f>
        <v>0</v>
      </c>
      <c r="M690" s="253">
        <f>SUMIFS('Скорая мед.помощь'!J:J,'Скорая мед.помощь'!E:E,СВОД!C690,'Скорая мед.помощь'!G:G,СВОД!E690)</f>
        <v>0</v>
      </c>
      <c r="N690" s="276">
        <f>SUMIFS('Круглосуточный стационар'!O:O,'Круглосуточный стационар'!D:D,СВОД!C690,'Круглосуточный стационар'!F:F,СВОД!E690)+SUMIFS(ВМП!O:O,ВМП!D:D,СВОД!C690,ВМП!F:F,СВОД!E690)+SUMIFS('Дневной стационар'!O:O,'Дневной стационар'!D:D,СВОД!C690,'Дневной стационар'!F:F,СВОД!E690)+SUMIFS(ЭКО!M:M,ЭКО!D:D,СВОД!C690,ЭКО!F:F,СВОД!E690)+SUMIFS(Диализ!O:O,Диализ!E:E,СВОД!C690,Диализ!G:G,СВОД!E690)+SUMIFS(Поликлиника!CT:CT,Поликлиника!D:D,СВОД!C690,Поликлиника!F:F,СВОД!E690)+SUMIFS('Скорая мед.помощь'!O:O,'Скорая мед.помощь'!E:E,СВОД!C690,'Скорая мед.помощь'!G:G,СВОД!E690)+SUMIFS(Услуги!AV:AV,Услуги!D:D,СВОД!C690,Услуги!F:F,СВОД!E690)</f>
        <v>434011.35092134855</v>
      </c>
      <c r="O690" s="275">
        <f>SUMIFS(Сверхбаза!L:L,Сверхбаза!C:C,СВОД!C690,Сверхбаза!E:E,СВОД!E690)+SUMIFS(Сверхбаза!M:M,Сверхбаза!C:C,СВОД!C690,Сверхбаза!E:E,СВОД!E690)</f>
        <v>0</v>
      </c>
      <c r="P690" s="253">
        <f>SUMIFS(Сверхбаза!N:N,Сверхбаза!C:C,СВОД!C690,Сверхбаза!E:E,СВОД!E690)</f>
        <v>0</v>
      </c>
      <c r="Q690" s="253">
        <f>SUMIFS(Сверхбаза!P:P,Сверхбаза!C:C,СВОД!C690,Сверхбаза!E:E,СВОД!E690)</f>
        <v>0</v>
      </c>
      <c r="R690" s="253">
        <f>SUMIFS(Сверхбаза!O:O,Сверхбаза!C:C,СВОД!C690,Сверхбаза!E:E,СВОД!E690)</f>
        <v>0</v>
      </c>
      <c r="S690" s="253">
        <f>SUMIFS(Сверхбаза!Q:Q,Сверхбаза!C:C,СВОД!C690,Сверхбаза!E:E,СВОД!E690)</f>
        <v>0</v>
      </c>
      <c r="T690" s="276">
        <f>SUMIFS(Сверхбаза!G:G,Сверхбаза!C:C,СВОД!C690,Сверхбаза!E:E,СВОД!E690)</f>
        <v>0</v>
      </c>
    </row>
    <row r="691" spans="1:20" ht="25.5" outlineLevel="2">
      <c r="A691" s="263">
        <v>3</v>
      </c>
      <c r="B691" s="336">
        <v>501001</v>
      </c>
      <c r="C691" s="336">
        <v>100101</v>
      </c>
      <c r="D691" s="5" t="s">
        <v>653</v>
      </c>
      <c r="E691" s="324">
        <v>13</v>
      </c>
      <c r="F691" s="325" t="s">
        <v>704</v>
      </c>
      <c r="G691" s="277">
        <f>SUMIFS('Круглосуточный стационар'!J:J,'Круглосуточный стационар'!D:D,СВОД!C691,'Круглосуточный стационар'!F:F,СВОД!E691)/2+SUMIFS(ВМП!J:J,ВМП!D:D,СВОД!C691,ВМП!F:F,СВОД!E691)/2+SUMIFS('Дневной стационар'!J:J,'Дневной стационар'!D:D,СВОД!C691,'Дневной стационар'!F:F,СВОД!E691)/2+SUMIFS(ЭКО!H:H,ЭКО!D:D,СВОД!C691,ЭКО!F:F,СВОД!E691)+SUMIFS(Диализ!J:J,Диализ!E:E,СВОД!C691,Диализ!G:G,СВОД!E691)</f>
        <v>80</v>
      </c>
      <c r="H691" s="251">
        <f>SUMIFS(Поликлиника!H:H,Поликлиника!D:D,СВОД!C691,Поликлиника!F:F,СВОД!E691)</f>
        <v>0</v>
      </c>
      <c r="I691" s="251">
        <f>SUMIFS(Поликлиника!BA:BA,Поликлиника!D:D,СВОД!C691,Поликлиника!F:F,СВОД!E691)</f>
        <v>0</v>
      </c>
      <c r="J691" s="251">
        <f>SUMIFS(Поликлиника!BF:BF,Поликлиника!D:D,СВОД!C691,Поликлиника!F:F,СВОД!E691)</f>
        <v>0</v>
      </c>
      <c r="K691" s="251">
        <f>SUMIFS(Поликлиника!BU:BU,Поликлиника!D:D,СВОД!C691,Поликлиника!F:F,СВОД!E691)</f>
        <v>0</v>
      </c>
      <c r="L691" s="251">
        <f>SUMIFS(Услуги!H:H,Услуги!D:D,СВОД!C691,Услуги!F:F,СВОД!E691)+SUMIFS(Услуги!M:M,Услуги!D:D,СВОД!C691,Услуги!F:F,СВОД!E691)+SUMIFS(Услуги!R:R,Услуги!D:D,СВОД!C691,Услуги!F:F,СВОД!E691)+SUMIFS(Услуги!W:W,Услуги!D:D,СВОД!C691,Услуги!F:F,СВОД!E691)+SUMIFS(Услуги!AB:AB,Услуги!D:D,СВОД!C691,Услуги!F:F,СВОД!E691)+SUMIFS(Услуги!AG:AG,Услуги!D:D,СВОД!C691,Услуги!F:F,СВОД!E691)+SUMIFS(Услуги!AL:AL,Услуги!D:D,СВОД!C691,Услуги!F:F,СВОД!E691)+SUMIFS(Услуги!AQ:AQ,Услуги!D:D,СВОД!C691,Услуги!F:F,СВОД!E691)</f>
        <v>0</v>
      </c>
      <c r="M691" s="251">
        <f>SUMIFS('Скорая мед.помощь'!J:J,'Скорая мед.помощь'!E:E,СВОД!C691,'Скорая мед.помощь'!G:G,СВОД!E691)</f>
        <v>0</v>
      </c>
      <c r="N691" s="278">
        <f>SUMIFS('Круглосуточный стационар'!O:O,'Круглосуточный стационар'!D:D,СВОД!C691,'Круглосуточный стационар'!F:F,СВОД!E691)+SUMIFS(ВМП!O:O,ВМП!D:D,СВОД!C691,ВМП!F:F,СВОД!E691)+SUMIFS('Дневной стационар'!O:O,'Дневной стационар'!D:D,СВОД!C691,'Дневной стационар'!F:F,СВОД!E691)+SUMIFS(ЭКО!M:M,ЭКО!D:D,СВОД!C691,ЭКО!F:F,СВОД!E691)+SUMIFS(Диализ!O:O,Диализ!E:E,СВОД!C691,Диализ!G:G,СВОД!E691)+SUMIFS(Поликлиника!CT:CT,Поликлиника!D:D,СВОД!C691,Поликлиника!F:F,СВОД!E691)+SUMIFS('Скорая мед.помощь'!O:O,'Скорая мед.помощь'!E:E,СВОД!C691,'Скорая мед.помощь'!G:G,СВОД!E691)+SUMIFS(Услуги!AV:AV,Услуги!D:D,СВОД!C691,Услуги!F:F,СВОД!E691)</f>
        <v>11302.644</v>
      </c>
      <c r="O691" s="277">
        <f>SUMIFS(Сверхбаза!L:L,Сверхбаза!C:C,СВОД!C691,Сверхбаза!E:E,СВОД!E691)+SUMIFS(Сверхбаза!M:M,Сверхбаза!C:C,СВОД!C691,Сверхбаза!E:E,СВОД!E691)</f>
        <v>0</v>
      </c>
      <c r="P691" s="251">
        <f>SUMIFS(Сверхбаза!N:N,Сверхбаза!C:C,СВОД!C691,Сверхбаза!E:E,СВОД!E691)</f>
        <v>0</v>
      </c>
      <c r="Q691" s="251">
        <f>SUMIFS(Сверхбаза!P:P,Сверхбаза!C:C,СВОД!C691,Сверхбаза!E:E,СВОД!E691)</f>
        <v>0</v>
      </c>
      <c r="R691" s="251">
        <f>SUMIFS(Сверхбаза!O:O,Сверхбаза!C:C,СВОД!C691,Сверхбаза!E:E,СВОД!E691)</f>
        <v>0</v>
      </c>
      <c r="S691" s="251">
        <f>SUMIFS(Сверхбаза!Q:Q,Сверхбаза!C:C,СВОД!C691,Сверхбаза!E:E,СВОД!E691)</f>
        <v>0</v>
      </c>
      <c r="T691" s="278">
        <f>SUMIFS(Сверхбаза!G:G,Сверхбаза!C:C,СВОД!C691,Сверхбаза!E:E,СВОД!E691)</f>
        <v>0</v>
      </c>
    </row>
    <row r="692" spans="1:20" ht="25.5" outlineLevel="2">
      <c r="A692" s="263">
        <v>3</v>
      </c>
      <c r="B692" s="336">
        <v>501001</v>
      </c>
      <c r="C692" s="336">
        <v>100101</v>
      </c>
      <c r="D692" s="5" t="s">
        <v>653</v>
      </c>
      <c r="E692" s="324">
        <v>2</v>
      </c>
      <c r="F692" s="325" t="s">
        <v>173</v>
      </c>
      <c r="G692" s="277">
        <f>SUMIFS('Круглосуточный стационар'!J:J,'Круглосуточный стационар'!D:D,СВОД!C692,'Круглосуточный стационар'!F:F,СВОД!E692)/2+SUMIFS(ВМП!J:J,ВМП!D:D,СВОД!C692,ВМП!F:F,СВОД!E692)/2+SUMIFS('Дневной стационар'!J:J,'Дневной стационар'!D:D,СВОД!C692,'Дневной стационар'!F:F,СВОД!E692)/2+SUMIFS(ЭКО!H:H,ЭКО!D:D,СВОД!C692,ЭКО!F:F,СВОД!E692)+SUMIFS(Диализ!J:J,Диализ!E:E,СВОД!C692,Диализ!G:G,СВОД!E692)</f>
        <v>3866</v>
      </c>
      <c r="H692" s="251">
        <f>SUMIFS(Поликлиника!H:H,Поликлиника!D:D,СВОД!C692,Поликлиника!F:F,СВОД!E692)</f>
        <v>0</v>
      </c>
      <c r="I692" s="251">
        <f>SUMIFS(Поликлиника!BA:BA,Поликлиника!D:D,СВОД!C692,Поликлиника!F:F,СВОД!E692)</f>
        <v>0</v>
      </c>
      <c r="J692" s="251">
        <f>SUMIFS(Поликлиника!BF:BF,Поликлиника!D:D,СВОД!C692,Поликлиника!F:F,СВОД!E692)</f>
        <v>0</v>
      </c>
      <c r="K692" s="251">
        <f>SUMIFS(Поликлиника!BU:BU,Поликлиника!D:D,СВОД!C692,Поликлиника!F:F,СВОД!E692)</f>
        <v>0</v>
      </c>
      <c r="L692" s="251">
        <f>SUMIFS(Услуги!H:H,Услуги!D:D,СВОД!C692,Услуги!F:F,СВОД!E692)+SUMIFS(Услуги!M:M,Услуги!D:D,СВОД!C692,Услуги!F:F,СВОД!E692)+SUMIFS(Услуги!R:R,Услуги!D:D,СВОД!C692,Услуги!F:F,СВОД!E692)+SUMIFS(Услуги!W:W,Услуги!D:D,СВОД!C692,Услуги!F:F,СВОД!E692)+SUMIFS(Услуги!AB:AB,Услуги!D:D,СВОД!C692,Услуги!F:F,СВОД!E692)+SUMIFS(Услуги!AG:AG,Услуги!D:D,СВОД!C692,Услуги!F:F,СВОД!E692)+SUMIFS(Услуги!AL:AL,Услуги!D:D,СВОД!C692,Услуги!F:F,СВОД!E692)+SUMIFS(Услуги!AQ:AQ,Услуги!D:D,СВОД!C692,Услуги!F:F,СВОД!E692)</f>
        <v>0</v>
      </c>
      <c r="M692" s="251">
        <f>SUMIFS('Скорая мед.помощь'!J:J,'Скорая мед.помощь'!E:E,СВОД!C692,'Скорая мед.помощь'!G:G,СВОД!E692)</f>
        <v>0</v>
      </c>
      <c r="N692" s="278">
        <f>SUMIFS('Круглосуточный стационар'!O:O,'Круглосуточный стационар'!D:D,СВОД!C692,'Круглосуточный стационар'!F:F,СВОД!E692)+SUMIFS(ВМП!O:O,ВМП!D:D,СВОД!C692,ВМП!F:F,СВОД!E692)+SUMIFS('Дневной стационар'!O:O,'Дневной стационар'!D:D,СВОД!C692,'Дневной стационар'!F:F,СВОД!E692)+SUMIFS(ЭКО!M:M,ЭКО!D:D,СВОД!C692,ЭКО!F:F,СВОД!E692)+SUMIFS(Диализ!O:O,Диализ!E:E,СВОД!C692,Диализ!G:G,СВОД!E692)+SUMIFS(Поликлиника!CT:CT,Поликлиника!D:D,СВОД!C692,Поликлиника!F:F,СВОД!E692)+SUMIFS('Скорая мед.помощь'!O:O,'Скорая мед.помощь'!E:E,СВОД!C692,'Скорая мед.помощь'!G:G,СВОД!E692)+SUMIFS(Услуги!AV:AV,Услуги!D:D,СВОД!C692,Услуги!F:F,СВОД!E692)</f>
        <v>41185.880476500002</v>
      </c>
      <c r="O692" s="277">
        <f>SUMIFS(Сверхбаза!L:L,Сверхбаза!C:C,СВОД!C692,Сверхбаза!E:E,СВОД!E692)+SUMIFS(Сверхбаза!M:M,Сверхбаза!C:C,СВОД!C692,Сверхбаза!E:E,СВОД!E692)</f>
        <v>0</v>
      </c>
      <c r="P692" s="251">
        <f>SUMIFS(Сверхбаза!N:N,Сверхбаза!C:C,СВОД!C692,Сверхбаза!E:E,СВОД!E692)</f>
        <v>0</v>
      </c>
      <c r="Q692" s="251">
        <f>SUMIFS(Сверхбаза!P:P,Сверхбаза!C:C,СВОД!C692,Сверхбаза!E:E,СВОД!E692)</f>
        <v>0</v>
      </c>
      <c r="R692" s="251">
        <f>SUMIFS(Сверхбаза!O:O,Сверхбаза!C:C,СВОД!C692,Сверхбаза!E:E,СВОД!E692)</f>
        <v>0</v>
      </c>
      <c r="S692" s="251">
        <f>SUMIFS(Сверхбаза!Q:Q,Сверхбаза!C:C,СВОД!C692,Сверхбаза!E:E,СВОД!E692)</f>
        <v>0</v>
      </c>
      <c r="T692" s="278">
        <f>SUMIFS(Сверхбаза!G:G,Сверхбаза!C:C,СВОД!C692,Сверхбаза!E:E,СВОД!E692)</f>
        <v>0</v>
      </c>
    </row>
    <row r="693" spans="1:20" ht="25.5" outlineLevel="2">
      <c r="A693" s="263">
        <v>3</v>
      </c>
      <c r="B693" s="336">
        <v>501001</v>
      </c>
      <c r="C693" s="336">
        <v>100101</v>
      </c>
      <c r="D693" s="5" t="s">
        <v>653</v>
      </c>
      <c r="E693" s="324">
        <v>6</v>
      </c>
      <c r="F693" s="325" t="s">
        <v>705</v>
      </c>
      <c r="G693" s="277">
        <f>SUMIFS('Круглосуточный стационар'!J:J,'Круглосуточный стационар'!D:D,СВОД!C693,'Круглосуточный стационар'!F:F,СВОД!E693)/2+SUMIFS(ВМП!J:J,ВМП!D:D,СВОД!C693,ВМП!F:F,СВОД!E693)/2+SUMIFS('Дневной стационар'!J:J,'Дневной стационар'!D:D,СВОД!C693,'Дневной стационар'!F:F,СВОД!E693)/2+SUMIFS(ЭКО!H:H,ЭКО!D:D,СВОД!C693,ЭКО!F:F,СВОД!E693)+SUMIFS(Диализ!J:J,Диализ!E:E,СВОД!C693,Диализ!G:G,СВОД!E693)</f>
        <v>0</v>
      </c>
      <c r="H693" s="251">
        <f>SUMIFS(Поликлиника!H:H,Поликлиника!D:D,СВОД!C693,Поликлиника!F:F,СВОД!E693)</f>
        <v>0</v>
      </c>
      <c r="I693" s="251">
        <f>SUMIFS(Поликлиника!BA:BA,Поликлиника!D:D,СВОД!C693,Поликлиника!F:F,СВОД!E693)</f>
        <v>0</v>
      </c>
      <c r="J693" s="251">
        <f>SUMIFS(Поликлиника!BF:BF,Поликлиника!D:D,СВОД!C693,Поликлиника!F:F,СВОД!E693)</f>
        <v>0</v>
      </c>
      <c r="K693" s="251">
        <f>SUMIFS(Поликлиника!BU:BU,Поликлиника!D:D,СВОД!C693,Поликлиника!F:F,СВОД!E693)</f>
        <v>0</v>
      </c>
      <c r="L693" s="251">
        <f>SUMIFS(Услуги!H:H,Услуги!D:D,СВОД!C693,Услуги!F:F,СВОД!E693)+SUMIFS(Услуги!M:M,Услуги!D:D,СВОД!C693,Услуги!F:F,СВОД!E693)+SUMIFS(Услуги!R:R,Услуги!D:D,СВОД!C693,Услуги!F:F,СВОД!E693)+SUMIFS(Услуги!W:W,Услуги!D:D,СВОД!C693,Услуги!F:F,СВОД!E693)+SUMIFS(Услуги!AB:AB,Услуги!D:D,СВОД!C693,Услуги!F:F,СВОД!E693)+SUMIFS(Услуги!AG:AG,Услуги!D:D,СВОД!C693,Услуги!F:F,СВОД!E693)+SUMIFS(Услуги!AL:AL,Услуги!D:D,СВОД!C693,Услуги!F:F,СВОД!E693)+SUMIFS(Услуги!AQ:AQ,Услуги!D:D,СВОД!C693,Услуги!F:F,СВОД!E693)</f>
        <v>0</v>
      </c>
      <c r="M693" s="251">
        <f>SUMIFS('Скорая мед.помощь'!J:J,'Скорая мед.помощь'!E:E,СВОД!C693,'Скорая мед.помощь'!G:G,СВОД!E693)</f>
        <v>0</v>
      </c>
      <c r="N693" s="278">
        <f>SUMIFS('Круглосуточный стационар'!O:O,'Круглосуточный стационар'!D:D,СВОД!C693,'Круглосуточный стационар'!F:F,СВОД!E693)+SUMIFS(ВМП!O:O,ВМП!D:D,СВОД!C693,ВМП!F:F,СВОД!E693)+SUMIFS('Дневной стационар'!O:O,'Дневной стационар'!D:D,СВОД!C693,'Дневной стационар'!F:F,СВОД!E693)+SUMIFS(ЭКО!M:M,ЭКО!D:D,СВОД!C693,ЭКО!F:F,СВОД!E693)+SUMIFS(Диализ!O:O,Диализ!E:E,СВОД!C693,Диализ!G:G,СВОД!E693)+SUMIFS(Поликлиника!CT:CT,Поликлиника!D:D,СВОД!C693,Поликлиника!F:F,СВОД!E693)+SUMIFS('Скорая мед.помощь'!O:O,'Скорая мед.помощь'!E:E,СВОД!C693,'Скорая мед.помощь'!G:G,СВОД!E693)+SUMIFS(Услуги!AV:AV,Услуги!D:D,СВОД!C693,Услуги!F:F,СВОД!E693)</f>
        <v>0</v>
      </c>
      <c r="O693" s="277">
        <f>SUMIFS(Сверхбаза!L:L,Сверхбаза!C:C,СВОД!C693,Сверхбаза!E:E,СВОД!E693)+SUMIFS(Сверхбаза!M:M,Сверхбаза!C:C,СВОД!C693,Сверхбаза!E:E,СВОД!E693)</f>
        <v>0</v>
      </c>
      <c r="P693" s="251">
        <f>SUMIFS(Сверхбаза!N:N,Сверхбаза!C:C,СВОД!C693,Сверхбаза!E:E,СВОД!E693)</f>
        <v>0</v>
      </c>
      <c r="Q693" s="251">
        <f>SUMIFS(Сверхбаза!P:P,Сверхбаза!C:C,СВОД!C693,Сверхбаза!E:E,СВОД!E693)</f>
        <v>0</v>
      </c>
      <c r="R693" s="251">
        <f>SUMIFS(Сверхбаза!O:O,Сверхбаза!C:C,СВОД!C693,Сверхбаза!E:E,СВОД!E693)</f>
        <v>0</v>
      </c>
      <c r="S693" s="251">
        <f>SUMIFS(Сверхбаза!Q:Q,Сверхбаза!C:C,СВОД!C693,Сверхбаза!E:E,СВОД!E693)</f>
        <v>0</v>
      </c>
      <c r="T693" s="278">
        <f>SUMIFS(Сверхбаза!G:G,Сверхбаза!C:C,СВОД!C693,Сверхбаза!E:E,СВОД!E693)</f>
        <v>0</v>
      </c>
    </row>
    <row r="694" spans="1:20" ht="25.5" outlineLevel="2">
      <c r="A694" s="263">
        <v>3</v>
      </c>
      <c r="B694" s="336">
        <v>501001</v>
      </c>
      <c r="C694" s="336">
        <v>100101</v>
      </c>
      <c r="D694" s="5" t="s">
        <v>653</v>
      </c>
      <c r="E694" s="324">
        <v>3</v>
      </c>
      <c r="F694" s="325" t="s">
        <v>174</v>
      </c>
      <c r="G694" s="277">
        <f>SUMIFS('Круглосуточный стационар'!J:J,'Круглосуточный стационар'!D:D,СВОД!C694,'Круглосуточный стационар'!F:F,СВОД!E694)/2+SUMIFS(ВМП!J:J,ВМП!D:D,СВОД!C694,ВМП!F:F,СВОД!E694)/2+SUMIFS('Дневной стационар'!J:J,'Дневной стационар'!D:D,СВОД!C694,'Дневной стационар'!F:F,СВОД!E694)/2+SUMIFS(ЭКО!H:H,ЭКО!D:D,СВОД!C694,ЭКО!F:F,СВОД!E694)+SUMIFS(Диализ!J:J,Диализ!E:E,СВОД!C694,Диализ!G:G,СВОД!E694)</f>
        <v>0</v>
      </c>
      <c r="H694" s="251">
        <f>SUMIFS(Поликлиника!H:H,Поликлиника!D:D,СВОД!C694,Поликлиника!F:F,СВОД!E694)</f>
        <v>99642</v>
      </c>
      <c r="I694" s="251">
        <f>SUMIFS(Поликлиника!BA:BA,Поликлиника!D:D,СВОД!C694,Поликлиника!F:F,СВОД!E694)</f>
        <v>45539</v>
      </c>
      <c r="J694" s="251">
        <f>SUMIFS(Поликлиника!BF:BF,Поликлиника!D:D,СВОД!C694,Поликлиника!F:F,СВОД!E694)</f>
        <v>176040</v>
      </c>
      <c r="K694" s="251">
        <f>SUMIFS(Поликлиника!BU:BU,Поликлиника!D:D,СВОД!C694,Поликлиника!F:F,СВОД!E694)</f>
        <v>91012</v>
      </c>
      <c r="L694" s="251">
        <f>SUMIFS(Услуги!H:H,Услуги!D:D,СВОД!C694,Услуги!F:F,СВОД!E694)+SUMIFS(Услуги!M:M,Услуги!D:D,СВОД!C694,Услуги!F:F,СВОД!E694)+SUMIFS(Услуги!R:R,Услуги!D:D,СВОД!C694,Услуги!F:F,СВОД!E694)+SUMIFS(Услуги!W:W,Услуги!D:D,СВОД!C694,Услуги!F:F,СВОД!E694)+SUMIFS(Услуги!AB:AB,Услуги!D:D,СВОД!C694,Услуги!F:F,СВОД!E694)+SUMIFS(Услуги!AG:AG,Услуги!D:D,СВОД!C694,Услуги!F:F,СВОД!E694)+SUMIFS(Услуги!AL:AL,Услуги!D:D,СВОД!C694,Услуги!F:F,СВОД!E694)+SUMIFS(Услуги!AQ:AQ,Услуги!D:D,СВОД!C694,Услуги!F:F,СВОД!E694)</f>
        <v>1556</v>
      </c>
      <c r="M694" s="251">
        <f>SUMIFS('Скорая мед.помощь'!J:J,'Скорая мед.помощь'!E:E,СВОД!C694,'Скорая мед.помощь'!G:G,СВОД!E694)</f>
        <v>0</v>
      </c>
      <c r="N694" s="278">
        <f>SUMIFS('Круглосуточный стационар'!O:O,'Круглосуточный стационар'!D:D,СВОД!C694,'Круглосуточный стационар'!F:F,СВОД!E694)+SUMIFS(ВМП!O:O,ВМП!D:D,СВОД!C694,ВМП!F:F,СВОД!E694)+SUMIFS('Дневной стационар'!O:O,'Дневной стационар'!D:D,СВОД!C694,'Дневной стационар'!F:F,СВОД!E694)+SUMIFS(ЭКО!M:M,ЭКО!D:D,СВОД!C694,ЭКО!F:F,СВОД!E694)+SUMIFS(Диализ!O:O,Диализ!E:E,СВОД!C694,Диализ!G:G,СВОД!E694)+SUMIFS(Поликлиника!CT:CT,Поликлиника!D:D,СВОД!C694,Поликлиника!F:F,СВОД!E694)+SUMIFS('Скорая мед.помощь'!O:O,'Скорая мед.помощь'!E:E,СВОД!C694,'Скорая мед.помощь'!G:G,СВОД!E694)+SUMIFS(Услуги!AV:AV,Услуги!D:D,СВОД!C694,Услуги!F:F,СВОД!E694)</f>
        <v>297813.41055414942</v>
      </c>
      <c r="O694" s="277">
        <f>SUMIFS(Сверхбаза!L:L,Сверхбаза!C:C,СВОД!C694,Сверхбаза!E:E,СВОД!E694)+SUMIFS(Сверхбаза!M:M,Сверхбаза!C:C,СВОД!C694,Сверхбаза!E:E,СВОД!E694)</f>
        <v>0</v>
      </c>
      <c r="P694" s="251">
        <f>SUMIFS(Сверхбаза!N:N,Сверхбаза!C:C,СВОД!C694,Сверхбаза!E:E,СВОД!E694)</f>
        <v>3000</v>
      </c>
      <c r="Q694" s="251">
        <f>SUMIFS(Сверхбаза!P:P,Сверхбаза!C:C,СВОД!C694,Сверхбаза!E:E,СВОД!E694)</f>
        <v>4375</v>
      </c>
      <c r="R694" s="251">
        <f>SUMIFS(Сверхбаза!O:O,Сверхбаза!C:C,СВОД!C694,Сверхбаза!E:E,СВОД!E694)</f>
        <v>1950</v>
      </c>
      <c r="S694" s="251">
        <f>SUMIFS(Сверхбаза!Q:Q,Сверхбаза!C:C,СВОД!C694,Сверхбаза!E:E,СВОД!E694)</f>
        <v>0</v>
      </c>
      <c r="T694" s="278">
        <f>SUMIFS(Сверхбаза!G:G,Сверхбаза!C:C,СВОД!C694,Сверхбаза!E:E,СВОД!E694)</f>
        <v>16604.080999999998</v>
      </c>
    </row>
    <row r="695" spans="1:20" ht="25.5" outlineLevel="2">
      <c r="A695" s="263">
        <v>3</v>
      </c>
      <c r="B695" s="336">
        <v>501001</v>
      </c>
      <c r="C695" s="336">
        <v>100101</v>
      </c>
      <c r="D695" s="5" t="s">
        <v>653</v>
      </c>
      <c r="E695" s="324">
        <v>7</v>
      </c>
      <c r="F695" s="325" t="s">
        <v>706</v>
      </c>
      <c r="G695" s="277">
        <f>SUMIFS('Круглосуточный стационар'!J:J,'Круглосуточный стационар'!D:D,СВОД!C695,'Круглосуточный стационар'!F:F,СВОД!E695)/2+SUMIFS(ВМП!J:J,ВМП!D:D,СВОД!C695,ВМП!F:F,СВОД!E695)/2+SUMIFS('Дневной стационар'!J:J,'Дневной стационар'!D:D,СВОД!C695,'Дневной стационар'!F:F,СВОД!E695)/2+SUMIFS(ЭКО!H:H,ЭКО!D:D,СВОД!C695,ЭКО!F:F,СВОД!E695)+SUMIFS(Диализ!J:J,Диализ!E:E,СВОД!C695,Диализ!G:G,СВОД!E695)</f>
        <v>0</v>
      </c>
      <c r="H695" s="251">
        <f>SUMIFS(Поликлиника!H:H,Поликлиника!D:D,СВОД!C695,Поликлиника!F:F,СВОД!E695)</f>
        <v>0</v>
      </c>
      <c r="I695" s="251">
        <f>SUMIFS(Поликлиника!BA:BA,Поликлиника!D:D,СВОД!C695,Поликлиника!F:F,СВОД!E695)</f>
        <v>0</v>
      </c>
      <c r="J695" s="251">
        <f>SUMIFS(Поликлиника!BF:BF,Поликлиника!D:D,СВОД!C695,Поликлиника!F:F,СВОД!E695)</f>
        <v>0</v>
      </c>
      <c r="K695" s="251">
        <f>SUMIFS(Поликлиника!BU:BU,Поликлиника!D:D,СВОД!C695,Поликлиника!F:F,СВОД!E695)</f>
        <v>0</v>
      </c>
      <c r="L695" s="251">
        <f>SUMIFS(Услуги!H:H,Услуги!D:D,СВОД!C695,Услуги!F:F,СВОД!E695)+SUMIFS(Услуги!M:M,Услуги!D:D,СВОД!C695,Услуги!F:F,СВОД!E695)+SUMIFS(Услуги!R:R,Услуги!D:D,СВОД!C695,Услуги!F:F,СВОД!E695)+SUMIFS(Услуги!W:W,Услуги!D:D,СВОД!C695,Услуги!F:F,СВОД!E695)+SUMIFS(Услуги!AB:AB,Услуги!D:D,СВОД!C695,Услуги!F:F,СВОД!E695)+SUMIFS(Услуги!AG:AG,Услуги!D:D,СВОД!C695,Услуги!F:F,СВОД!E695)+SUMIFS(Услуги!AL:AL,Услуги!D:D,СВОД!C695,Услуги!F:F,СВОД!E695)+SUMIFS(Услуги!AQ:AQ,Услуги!D:D,СВОД!C695,Услуги!F:F,СВОД!E695)</f>
        <v>0</v>
      </c>
      <c r="M695" s="251">
        <f>SUMIFS('Скорая мед.помощь'!J:J,'Скорая мед.помощь'!E:E,СВОД!C695,'Скорая мед.помощь'!G:G,СВОД!E695)</f>
        <v>0</v>
      </c>
      <c r="N695" s="278">
        <f>SUMIFS('Круглосуточный стационар'!O:O,'Круглосуточный стационар'!D:D,СВОД!C695,'Круглосуточный стационар'!F:F,СВОД!E695)+SUMIFS(ВМП!O:O,ВМП!D:D,СВОД!C695,ВМП!F:F,СВОД!E695)+SUMIFS('Дневной стационар'!O:O,'Дневной стационар'!D:D,СВОД!C695,'Дневной стационар'!F:F,СВОД!E695)+SUMIFS(ЭКО!M:M,ЭКО!D:D,СВОД!C695,ЭКО!F:F,СВОД!E695)+SUMIFS(Диализ!O:O,Диализ!E:E,СВОД!C695,Диализ!G:G,СВОД!E695)+SUMIFS(Поликлиника!CT:CT,Поликлиника!D:D,СВОД!C695,Поликлиника!F:F,СВОД!E695)+SUMIFS('Скорая мед.помощь'!O:O,'Скорая мед.помощь'!E:E,СВОД!C695,'Скорая мед.помощь'!G:G,СВОД!E695)+SUMIFS(Услуги!AV:AV,Услуги!D:D,СВОД!C695,Услуги!F:F,СВОД!E695)</f>
        <v>0</v>
      </c>
      <c r="O695" s="277">
        <f>SUMIFS(Сверхбаза!L:L,Сверхбаза!C:C,СВОД!C695,Сверхбаза!E:E,СВОД!E695)+SUMIFS(Сверхбаза!M:M,Сверхбаза!C:C,СВОД!C695,Сверхбаза!E:E,СВОД!E695)</f>
        <v>0</v>
      </c>
      <c r="P695" s="251">
        <f>SUMIFS(Сверхбаза!N:N,Сверхбаза!C:C,СВОД!C695,Сверхбаза!E:E,СВОД!E695)</f>
        <v>0</v>
      </c>
      <c r="Q695" s="251">
        <f>SUMIFS(Сверхбаза!P:P,Сверхбаза!C:C,СВОД!C695,Сверхбаза!E:E,СВОД!E695)</f>
        <v>0</v>
      </c>
      <c r="R695" s="251">
        <f>SUMIFS(Сверхбаза!O:O,Сверхбаза!C:C,СВОД!C695,Сверхбаза!E:E,СВОД!E695)</f>
        <v>0</v>
      </c>
      <c r="S695" s="251">
        <f>SUMIFS(Сверхбаза!Q:Q,Сверхбаза!C:C,СВОД!C695,Сверхбаза!E:E,СВОД!E695)</f>
        <v>0</v>
      </c>
      <c r="T695" s="278">
        <f>SUMIFS(Сверхбаза!G:G,Сверхбаза!C:C,СВОД!C695,Сверхбаза!E:E,СВОД!E695)</f>
        <v>0</v>
      </c>
    </row>
    <row r="696" spans="1:20" ht="25.5" outlineLevel="2">
      <c r="A696" s="263">
        <v>3</v>
      </c>
      <c r="B696" s="336">
        <v>501001</v>
      </c>
      <c r="C696" s="336">
        <v>100101</v>
      </c>
      <c r="D696" s="5" t="s">
        <v>653</v>
      </c>
      <c r="E696" s="324">
        <v>70</v>
      </c>
      <c r="F696" s="325" t="s">
        <v>707</v>
      </c>
      <c r="G696" s="277">
        <f>SUMIFS('Круглосуточный стационар'!J:J,'Круглосуточный стационар'!D:D,СВОД!C696,'Круглосуточный стационар'!F:F,СВОД!E696)/2+SUMIFS(ВМП!J:J,ВМП!D:D,СВОД!C696,ВМП!F:F,СВОД!E696)/2+SUMIFS('Дневной стационар'!J:J,'Дневной стационар'!D:D,СВОД!C696,'Дневной стационар'!F:F,СВОД!E696)/2+SUMIFS(ЭКО!H:H,ЭКО!D:D,СВОД!C696,ЭКО!F:F,СВОД!E696)+SUMIFS(Диализ!J:J,Диализ!E:E,СВОД!C696,Диализ!G:G,СВОД!E696)</f>
        <v>5420</v>
      </c>
      <c r="H696" s="251">
        <f>SUMIFS(Поликлиника!H:H,Поликлиника!D:D,СВОД!C696,Поликлиника!F:F,СВОД!E696)</f>
        <v>0</v>
      </c>
      <c r="I696" s="251">
        <f>SUMIFS(Поликлиника!BA:BA,Поликлиника!D:D,СВОД!C696,Поликлиника!F:F,СВОД!E696)</f>
        <v>0</v>
      </c>
      <c r="J696" s="251">
        <f>SUMIFS(Поликлиника!BF:BF,Поликлиника!D:D,СВОД!C696,Поликлиника!F:F,СВОД!E696)</f>
        <v>0</v>
      </c>
      <c r="K696" s="251">
        <f>SUMIFS(Поликлиника!BU:BU,Поликлиника!D:D,СВОД!C696,Поликлиника!F:F,СВОД!E696)</f>
        <v>0</v>
      </c>
      <c r="L696" s="251">
        <f>SUMIFS(Услуги!H:H,Услуги!D:D,СВОД!C696,Услуги!F:F,СВОД!E696)+SUMIFS(Услуги!M:M,Услуги!D:D,СВОД!C696,Услуги!F:F,СВОД!E696)+SUMIFS(Услуги!R:R,Услуги!D:D,СВОД!C696,Услуги!F:F,СВОД!E696)+SUMIFS(Услуги!W:W,Услуги!D:D,СВОД!C696,Услуги!F:F,СВОД!E696)+SUMIFS(Услуги!AB:AB,Услуги!D:D,СВОД!C696,Услуги!F:F,СВОД!E696)+SUMIFS(Услуги!AG:AG,Услуги!D:D,СВОД!C696,Услуги!F:F,СВОД!E696)+SUMIFS(Услуги!AL:AL,Услуги!D:D,СВОД!C696,Услуги!F:F,СВОД!E696)+SUMIFS(Услуги!AQ:AQ,Услуги!D:D,СВОД!C696,Услуги!F:F,СВОД!E696)</f>
        <v>0</v>
      </c>
      <c r="M696" s="251">
        <f>SUMIFS('Скорая мед.помощь'!J:J,'Скорая мед.помощь'!E:E,СВОД!C696,'Скорая мед.помощь'!G:G,СВОД!E696)</f>
        <v>0</v>
      </c>
      <c r="N696" s="278">
        <f>SUMIFS('Круглосуточный стационар'!O:O,'Круглосуточный стационар'!D:D,СВОД!C696,'Круглосуточный стационар'!F:F,СВОД!E696)+SUMIFS(ВМП!O:O,ВМП!D:D,СВОД!C696,ВМП!F:F,СВОД!E696)+SUMIFS('Дневной стационар'!O:O,'Дневной стационар'!D:D,СВОД!C696,'Дневной стационар'!F:F,СВОД!E696)+SUMIFS(ЭКО!M:M,ЭКО!D:D,СВОД!C696,ЭКО!F:F,СВОД!E696)+SUMIFS(Диализ!O:O,Диализ!E:E,СВОД!C696,Диализ!G:G,СВОД!E696)+SUMIFS(Поликлиника!CT:CT,Поликлиника!D:D,СВОД!C696,Поликлиника!F:F,СВОД!E696)+SUMIFS('Скорая мед.помощь'!O:O,'Скорая мед.помощь'!E:E,СВОД!C696,'Скорая мед.помощь'!G:G,СВОД!E696)+SUMIFS(Услуги!AV:AV,Услуги!D:D,СВОД!C696,Услуги!F:F,СВОД!E696)</f>
        <v>29755.726666666666</v>
      </c>
      <c r="O696" s="277">
        <f>SUMIFS(Сверхбаза!L:L,Сверхбаза!C:C,СВОД!C696,Сверхбаза!E:E,СВОД!E696)+SUMIFS(Сверхбаза!M:M,Сверхбаза!C:C,СВОД!C696,Сверхбаза!E:E,СВОД!E696)</f>
        <v>0</v>
      </c>
      <c r="P696" s="251">
        <f>SUMIFS(Сверхбаза!N:N,Сверхбаза!C:C,СВОД!C696,Сверхбаза!E:E,СВОД!E696)</f>
        <v>0</v>
      </c>
      <c r="Q696" s="251">
        <f>SUMIFS(Сверхбаза!P:P,Сверхбаза!C:C,СВОД!C696,Сверхбаза!E:E,СВОД!E696)</f>
        <v>0</v>
      </c>
      <c r="R696" s="251">
        <f>SUMIFS(Сверхбаза!O:O,Сверхбаза!C:C,СВОД!C696,Сверхбаза!E:E,СВОД!E696)</f>
        <v>0</v>
      </c>
      <c r="S696" s="251">
        <f>SUMIFS(Сверхбаза!Q:Q,Сверхбаза!C:C,СВОД!C696,Сверхбаза!E:E,СВОД!E696)</f>
        <v>0</v>
      </c>
      <c r="T696" s="278">
        <f>SUMIFS(Сверхбаза!G:G,Сверхбаза!C:C,СВОД!C696,Сверхбаза!E:E,СВОД!E696)</f>
        <v>0</v>
      </c>
    </row>
    <row r="697" spans="1:20" ht="25.5" outlineLevel="2">
      <c r="A697" s="263">
        <v>3</v>
      </c>
      <c r="B697" s="336">
        <v>501001</v>
      </c>
      <c r="C697" s="336">
        <v>100101</v>
      </c>
      <c r="D697" s="5" t="s">
        <v>653</v>
      </c>
      <c r="E697" s="324">
        <v>94</v>
      </c>
      <c r="F697" s="325" t="s">
        <v>157</v>
      </c>
      <c r="G697" s="277">
        <f>SUMIFS('Круглосуточный стационар'!J:J,'Круглосуточный стационар'!D:D,СВОД!C697,'Круглосуточный стационар'!F:F,СВОД!E697)/2+SUMIFS(ВМП!J:J,ВМП!D:D,СВОД!C697,ВМП!F:F,СВОД!E697)/2+SUMIFS('Дневной стационар'!J:J,'Дневной стационар'!D:D,СВОД!C697,'Дневной стационар'!F:F,СВОД!E697)/2+SUMIFS(ЭКО!H:H,ЭКО!D:D,СВОД!C697,ЭКО!F:F,СВОД!E697)+SUMIFS(Диализ!J:J,Диализ!E:E,СВОД!C697,Диализ!G:G,СВОД!E697)</f>
        <v>0</v>
      </c>
      <c r="H697" s="251">
        <f>SUMIFS(Поликлиника!H:H,Поликлиника!D:D,СВОД!C697,Поликлиника!F:F,СВОД!E697)</f>
        <v>0</v>
      </c>
      <c r="I697" s="251">
        <f>SUMIFS(Поликлиника!BA:BA,Поликлиника!D:D,СВОД!C697,Поликлиника!F:F,СВОД!E697)</f>
        <v>0</v>
      </c>
      <c r="J697" s="251">
        <f>SUMIFS(Поликлиника!BF:BF,Поликлиника!D:D,СВОД!C697,Поликлиника!F:F,СВОД!E697)</f>
        <v>0</v>
      </c>
      <c r="K697" s="251">
        <f>SUMIFS(Поликлиника!BU:BU,Поликлиника!D:D,СВОД!C697,Поликлиника!F:F,СВОД!E697)</f>
        <v>0</v>
      </c>
      <c r="L697" s="251">
        <f>SUMIFS(Услуги!H:H,Услуги!D:D,СВОД!C697,Услуги!F:F,СВОД!E697)+SUMIFS(Услуги!M:M,Услуги!D:D,СВОД!C697,Услуги!F:F,СВОД!E697)+SUMIFS(Услуги!R:R,Услуги!D:D,СВОД!C697,Услуги!F:F,СВОД!E697)+SUMIFS(Услуги!W:W,Услуги!D:D,СВОД!C697,Услуги!F:F,СВОД!E697)+SUMIFS(Услуги!AB:AB,Услуги!D:D,СВОД!C697,Услуги!F:F,СВОД!E697)+SUMIFS(Услуги!AG:AG,Услуги!D:D,СВОД!C697,Услуги!F:F,СВОД!E697)+SUMIFS(Услуги!AL:AL,Услуги!D:D,СВОД!C697,Услуги!F:F,СВОД!E697)+SUMIFS(Услуги!AQ:AQ,Услуги!D:D,СВОД!C697,Услуги!F:F,СВОД!E697)</f>
        <v>0</v>
      </c>
      <c r="M697" s="251">
        <f>SUMIFS('Скорая мед.помощь'!J:J,'Скорая мед.помощь'!E:E,СВОД!C697,'Скорая мед.помощь'!G:G,СВОД!E697)</f>
        <v>0</v>
      </c>
      <c r="N697" s="278">
        <f>SUMIFS('Круглосуточный стационар'!O:O,'Круглосуточный стационар'!D:D,СВОД!C697,'Круглосуточный стационар'!F:F,СВОД!E697)+SUMIFS(ВМП!O:O,ВМП!D:D,СВОД!C697,ВМП!F:F,СВОД!E697)+SUMIFS('Дневной стационар'!O:O,'Дневной стационар'!D:D,СВОД!C697,'Дневной стационар'!F:F,СВОД!E697)+SUMIFS(ЭКО!M:M,ЭКО!D:D,СВОД!C697,ЭКО!F:F,СВОД!E697)+SUMIFS(Диализ!O:O,Диализ!E:E,СВОД!C697,Диализ!G:G,СВОД!E697)+SUMIFS(Поликлиника!CT:CT,Поликлиника!D:D,СВОД!C697,Поликлиника!F:F,СВОД!E697)+SUMIFS('Скорая мед.помощь'!O:O,'Скорая мед.помощь'!E:E,СВОД!C697,'Скорая мед.помощь'!G:G,СВОД!E697)+SUMIFS(Услуги!AV:AV,Услуги!D:D,СВОД!C697,Услуги!F:F,СВОД!E697)</f>
        <v>0</v>
      </c>
      <c r="O697" s="277">
        <f>SUMIFS(Сверхбаза!L:L,Сверхбаза!C:C,СВОД!C697,Сверхбаза!E:E,СВОД!E697)+SUMIFS(Сверхбаза!M:M,Сверхбаза!C:C,СВОД!C697,Сверхбаза!E:E,СВОД!E697)</f>
        <v>0</v>
      </c>
      <c r="P697" s="251">
        <f>SUMIFS(Сверхбаза!N:N,Сверхбаза!C:C,СВОД!C697,Сверхбаза!E:E,СВОД!E697)</f>
        <v>0</v>
      </c>
      <c r="Q697" s="251">
        <f>SUMIFS(Сверхбаза!P:P,Сверхбаза!C:C,СВОД!C697,Сверхбаза!E:E,СВОД!E697)</f>
        <v>0</v>
      </c>
      <c r="R697" s="251">
        <f>SUMIFS(Сверхбаза!O:O,Сверхбаза!C:C,СВОД!C697,Сверхбаза!E:E,СВОД!E697)</f>
        <v>0</v>
      </c>
      <c r="S697" s="251">
        <f>SUMIFS(Сверхбаза!Q:Q,Сверхбаза!C:C,СВОД!C697,Сверхбаза!E:E,СВОД!E697)</f>
        <v>0</v>
      </c>
      <c r="T697" s="278">
        <f>SUMIFS(Сверхбаза!G:G,Сверхбаза!C:C,СВОД!C697,Сверхбаза!E:E,СВОД!E697)</f>
        <v>0</v>
      </c>
    </row>
    <row r="698" spans="1:20" outlineLevel="1">
      <c r="A698" s="264"/>
      <c r="B698" s="254"/>
      <c r="C698" s="254" t="str">
        <f>CONCATENATE(C697," ","Итог")</f>
        <v>100101 Итог</v>
      </c>
      <c r="D698" s="255"/>
      <c r="E698" s="326"/>
      <c r="F698" s="327"/>
      <c r="G698" s="279"/>
      <c r="H698" s="256"/>
      <c r="I698" s="256"/>
      <c r="J698" s="256"/>
      <c r="K698" s="256"/>
      <c r="L698" s="256"/>
      <c r="M698" s="256"/>
      <c r="N698" s="280">
        <f>SUBTOTAL(9,N690:N697)</f>
        <v>814069.01261866465</v>
      </c>
      <c r="O698" s="279"/>
      <c r="P698" s="256"/>
      <c r="Q698" s="256"/>
      <c r="R698" s="256"/>
      <c r="S698" s="256"/>
      <c r="T698" s="280">
        <f>SUBTOTAL(9,T690:T697)</f>
        <v>16604.080999999998</v>
      </c>
    </row>
    <row r="699" spans="1:20" ht="38.25" outlineLevel="2">
      <c r="A699" s="262">
        <v>3</v>
      </c>
      <c r="B699" s="8">
        <v>501002</v>
      </c>
      <c r="C699" s="8">
        <v>100201</v>
      </c>
      <c r="D699" s="9" t="s">
        <v>633</v>
      </c>
      <c r="E699" s="322">
        <v>1</v>
      </c>
      <c r="F699" s="323" t="s">
        <v>12</v>
      </c>
      <c r="G699" s="275">
        <f>SUMIFS('Круглосуточный стационар'!J:J,'Круглосуточный стационар'!D:D,СВОД!C699,'Круглосуточный стационар'!F:F,СВОД!E699)/2+SUMIFS(ВМП!J:J,ВМП!D:D,СВОД!C699,ВМП!F:F,СВОД!E699)/2+SUMIFS('Дневной стационар'!J:J,'Дневной стационар'!D:D,СВОД!C699,'Дневной стационар'!F:F,СВОД!E699)/2+SUMIFS(ЭКО!H:H,ЭКО!D:D,СВОД!C699,ЭКО!F:F,СВОД!E699)+SUMIFS(Диализ!J:J,Диализ!E:E,СВОД!C699,Диализ!G:G,СВОД!E699)</f>
        <v>0</v>
      </c>
      <c r="H699" s="253">
        <f>SUMIFS(Поликлиника!H:H,Поликлиника!D:D,СВОД!C699,Поликлиника!F:F,СВОД!E699)</f>
        <v>0</v>
      </c>
      <c r="I699" s="253">
        <f>SUMIFS(Поликлиника!BA:BA,Поликлиника!D:D,СВОД!C699,Поликлиника!F:F,СВОД!E699)</f>
        <v>0</v>
      </c>
      <c r="J699" s="253">
        <f>SUMIFS(Поликлиника!BF:BF,Поликлиника!D:D,СВОД!C699,Поликлиника!F:F,СВОД!E699)</f>
        <v>0</v>
      </c>
      <c r="K699" s="253">
        <f>SUMIFS(Поликлиника!BU:BU,Поликлиника!D:D,СВОД!C699,Поликлиника!F:F,СВОД!E699)</f>
        <v>0</v>
      </c>
      <c r="L699" s="253">
        <f>SUMIFS(Услуги!H:H,Услуги!D:D,СВОД!C699,Услуги!F:F,СВОД!E699)+SUMIFS(Услуги!M:M,Услуги!D:D,СВОД!C699,Услуги!F:F,СВОД!E699)+SUMIFS(Услуги!R:R,Услуги!D:D,СВОД!C699,Услуги!F:F,СВОД!E699)+SUMIFS(Услуги!W:W,Услуги!D:D,СВОД!C699,Услуги!F:F,СВОД!E699)+SUMIFS(Услуги!AB:AB,Услуги!D:D,СВОД!C699,Услуги!F:F,СВОД!E699)+SUMIFS(Услуги!AG:AG,Услуги!D:D,СВОД!C699,Услуги!F:F,СВОД!E699)+SUMIFS(Услуги!AL:AL,Услуги!D:D,СВОД!C699,Услуги!F:F,СВОД!E699)+SUMIFS(Услуги!AQ:AQ,Услуги!D:D,СВОД!C699,Услуги!F:F,СВОД!E699)</f>
        <v>0</v>
      </c>
      <c r="M699" s="253">
        <f>SUMIFS('Скорая мед.помощь'!J:J,'Скорая мед.помощь'!E:E,СВОД!C699,'Скорая мед.помощь'!G:G,СВОД!E699)</f>
        <v>0</v>
      </c>
      <c r="N699" s="276">
        <f>SUMIFS('Круглосуточный стационар'!O:O,'Круглосуточный стационар'!D:D,СВОД!C699,'Круглосуточный стационар'!F:F,СВОД!E699)+SUMIFS(ВМП!O:O,ВМП!D:D,СВОД!C699,ВМП!F:F,СВОД!E699)+SUMIFS('Дневной стационар'!O:O,'Дневной стационар'!D:D,СВОД!C699,'Дневной стационар'!F:F,СВОД!E699)+SUMIFS(ЭКО!M:M,ЭКО!D:D,СВОД!C699,ЭКО!F:F,СВОД!E699)+SUMIFS(Диализ!O:O,Диализ!E:E,СВОД!C699,Диализ!G:G,СВОД!E699)+SUMIFS(Поликлиника!CT:CT,Поликлиника!D:D,СВОД!C699,Поликлиника!F:F,СВОД!E699)+SUMIFS('Скорая мед.помощь'!O:O,'Скорая мед.помощь'!E:E,СВОД!C699,'Скорая мед.помощь'!G:G,СВОД!E699)+SUMIFS(Услуги!AV:AV,Услуги!D:D,СВОД!C699,Услуги!F:F,СВОД!E699)</f>
        <v>0</v>
      </c>
      <c r="O699" s="275">
        <f>SUMIFS(Сверхбаза!L:L,Сверхбаза!C:C,СВОД!C699,Сверхбаза!E:E,СВОД!E699)+SUMIFS(Сверхбаза!M:M,Сверхбаза!C:C,СВОД!C699,Сверхбаза!E:E,СВОД!E699)</f>
        <v>0</v>
      </c>
      <c r="P699" s="253">
        <f>SUMIFS(Сверхбаза!N:N,Сверхбаза!C:C,СВОД!C699,Сверхбаза!E:E,СВОД!E699)</f>
        <v>0</v>
      </c>
      <c r="Q699" s="253">
        <f>SUMIFS(Сверхбаза!P:P,Сверхбаза!C:C,СВОД!C699,Сверхбаза!E:E,СВОД!E699)</f>
        <v>0</v>
      </c>
      <c r="R699" s="253">
        <f>SUMIFS(Сверхбаза!O:O,Сверхбаза!C:C,СВОД!C699,Сверхбаза!E:E,СВОД!E699)</f>
        <v>0</v>
      </c>
      <c r="S699" s="253">
        <f>SUMIFS(Сверхбаза!Q:Q,Сверхбаза!C:C,СВОД!C699,Сверхбаза!E:E,СВОД!E699)</f>
        <v>0</v>
      </c>
      <c r="T699" s="276">
        <f>SUMIFS(Сверхбаза!G:G,Сверхбаза!C:C,СВОД!C699,Сверхбаза!E:E,СВОД!E699)</f>
        <v>0</v>
      </c>
    </row>
    <row r="700" spans="1:20" ht="38.25" outlineLevel="2">
      <c r="A700" s="263">
        <v>3</v>
      </c>
      <c r="B700" s="336">
        <v>501002</v>
      </c>
      <c r="C700" s="336">
        <v>100201</v>
      </c>
      <c r="D700" s="5" t="s">
        <v>633</v>
      </c>
      <c r="E700" s="324">
        <v>13</v>
      </c>
      <c r="F700" s="325" t="s">
        <v>704</v>
      </c>
      <c r="G700" s="277">
        <f>SUMIFS('Круглосуточный стационар'!J:J,'Круглосуточный стационар'!D:D,СВОД!C700,'Круглосуточный стационар'!F:F,СВОД!E700)/2+SUMIFS(ВМП!J:J,ВМП!D:D,СВОД!C700,ВМП!F:F,СВОД!E700)/2+SUMIFS('Дневной стационар'!J:J,'Дневной стационар'!D:D,СВОД!C700,'Дневной стационар'!F:F,СВОД!E700)/2+SUMIFS(ЭКО!H:H,ЭКО!D:D,СВОД!C700,ЭКО!F:F,СВОД!E700)+SUMIFS(Диализ!J:J,Диализ!E:E,СВОД!C700,Диализ!G:G,СВОД!E700)</f>
        <v>0</v>
      </c>
      <c r="H700" s="251">
        <f>SUMIFS(Поликлиника!H:H,Поликлиника!D:D,СВОД!C700,Поликлиника!F:F,СВОД!E700)</f>
        <v>0</v>
      </c>
      <c r="I700" s="251">
        <f>SUMIFS(Поликлиника!BA:BA,Поликлиника!D:D,СВОД!C700,Поликлиника!F:F,СВОД!E700)</f>
        <v>0</v>
      </c>
      <c r="J700" s="251">
        <f>SUMIFS(Поликлиника!BF:BF,Поликлиника!D:D,СВОД!C700,Поликлиника!F:F,СВОД!E700)</f>
        <v>0</v>
      </c>
      <c r="K700" s="251">
        <f>SUMIFS(Поликлиника!BU:BU,Поликлиника!D:D,СВОД!C700,Поликлиника!F:F,СВОД!E700)</f>
        <v>0</v>
      </c>
      <c r="L700" s="251">
        <f>SUMIFS(Услуги!H:H,Услуги!D:D,СВОД!C700,Услуги!F:F,СВОД!E700)+SUMIFS(Услуги!M:M,Услуги!D:D,СВОД!C700,Услуги!F:F,СВОД!E700)+SUMIFS(Услуги!R:R,Услуги!D:D,СВОД!C700,Услуги!F:F,СВОД!E700)+SUMIFS(Услуги!W:W,Услуги!D:D,СВОД!C700,Услуги!F:F,СВОД!E700)+SUMIFS(Услуги!AB:AB,Услуги!D:D,СВОД!C700,Услуги!F:F,СВОД!E700)+SUMIFS(Услуги!AG:AG,Услуги!D:D,СВОД!C700,Услуги!F:F,СВОД!E700)+SUMIFS(Услуги!AL:AL,Услуги!D:D,СВОД!C700,Услуги!F:F,СВОД!E700)+SUMIFS(Услуги!AQ:AQ,Услуги!D:D,СВОД!C700,Услуги!F:F,СВОД!E700)</f>
        <v>0</v>
      </c>
      <c r="M700" s="251">
        <f>SUMIFS('Скорая мед.помощь'!J:J,'Скорая мед.помощь'!E:E,СВОД!C700,'Скорая мед.помощь'!G:G,СВОД!E700)</f>
        <v>0</v>
      </c>
      <c r="N700" s="278">
        <f>SUMIFS('Круглосуточный стационар'!O:O,'Круглосуточный стационар'!D:D,СВОД!C700,'Круглосуточный стационар'!F:F,СВОД!E700)+SUMIFS(ВМП!O:O,ВМП!D:D,СВОД!C700,ВМП!F:F,СВОД!E700)+SUMIFS('Дневной стационар'!O:O,'Дневной стационар'!D:D,СВОД!C700,'Дневной стационар'!F:F,СВОД!E700)+SUMIFS(ЭКО!M:M,ЭКО!D:D,СВОД!C700,ЭКО!F:F,СВОД!E700)+SUMIFS(Диализ!O:O,Диализ!E:E,СВОД!C700,Диализ!G:G,СВОД!E700)+SUMIFS(Поликлиника!CT:CT,Поликлиника!D:D,СВОД!C700,Поликлиника!F:F,СВОД!E700)+SUMIFS('Скорая мед.помощь'!O:O,'Скорая мед.помощь'!E:E,СВОД!C700,'Скорая мед.помощь'!G:G,СВОД!E700)+SUMIFS(Услуги!AV:AV,Услуги!D:D,СВОД!C700,Услуги!F:F,СВОД!E700)</f>
        <v>0</v>
      </c>
      <c r="O700" s="277">
        <f>SUMIFS(Сверхбаза!L:L,Сверхбаза!C:C,СВОД!C700,Сверхбаза!E:E,СВОД!E700)+SUMIFS(Сверхбаза!M:M,Сверхбаза!C:C,СВОД!C700,Сверхбаза!E:E,СВОД!E700)</f>
        <v>0</v>
      </c>
      <c r="P700" s="251">
        <f>SUMIFS(Сверхбаза!N:N,Сверхбаза!C:C,СВОД!C700,Сверхбаза!E:E,СВОД!E700)</f>
        <v>0</v>
      </c>
      <c r="Q700" s="251">
        <f>SUMIFS(Сверхбаза!P:P,Сверхбаза!C:C,СВОД!C700,Сверхбаза!E:E,СВОД!E700)</f>
        <v>0</v>
      </c>
      <c r="R700" s="251">
        <f>SUMIFS(Сверхбаза!O:O,Сверхбаза!C:C,СВОД!C700,Сверхбаза!E:E,СВОД!E700)</f>
        <v>0</v>
      </c>
      <c r="S700" s="251">
        <f>SUMIFS(Сверхбаза!Q:Q,Сверхбаза!C:C,СВОД!C700,Сверхбаза!E:E,СВОД!E700)</f>
        <v>0</v>
      </c>
      <c r="T700" s="278">
        <f>SUMIFS(Сверхбаза!G:G,Сверхбаза!C:C,СВОД!C700,Сверхбаза!E:E,СВОД!E700)</f>
        <v>0</v>
      </c>
    </row>
    <row r="701" spans="1:20" ht="38.25" outlineLevel="2">
      <c r="A701" s="263">
        <v>3</v>
      </c>
      <c r="B701" s="336">
        <v>501002</v>
      </c>
      <c r="C701" s="336">
        <v>100201</v>
      </c>
      <c r="D701" s="5" t="s">
        <v>633</v>
      </c>
      <c r="E701" s="324">
        <v>2</v>
      </c>
      <c r="F701" s="325" t="s">
        <v>173</v>
      </c>
      <c r="G701" s="277">
        <f>SUMIFS('Круглосуточный стационар'!J:J,'Круглосуточный стационар'!D:D,СВОД!C701,'Круглосуточный стационар'!F:F,СВОД!E701)/2+SUMIFS(ВМП!J:J,ВМП!D:D,СВОД!C701,ВМП!F:F,СВОД!E701)/2+SUMIFS('Дневной стационар'!J:J,'Дневной стационар'!D:D,СВОД!C701,'Дневной стационар'!F:F,СВОД!E701)/2+SUMIFS(ЭКО!H:H,ЭКО!D:D,СВОД!C701,ЭКО!F:F,СВОД!E701)+SUMIFS(Диализ!J:J,Диализ!E:E,СВОД!C701,Диализ!G:G,СВОД!E701)</f>
        <v>409</v>
      </c>
      <c r="H701" s="251">
        <f>SUMIFS(Поликлиника!H:H,Поликлиника!D:D,СВОД!C701,Поликлиника!F:F,СВОД!E701)</f>
        <v>0</v>
      </c>
      <c r="I701" s="251">
        <f>SUMIFS(Поликлиника!BA:BA,Поликлиника!D:D,СВОД!C701,Поликлиника!F:F,СВОД!E701)</f>
        <v>0</v>
      </c>
      <c r="J701" s="251">
        <f>SUMIFS(Поликлиника!BF:BF,Поликлиника!D:D,СВОД!C701,Поликлиника!F:F,СВОД!E701)</f>
        <v>0</v>
      </c>
      <c r="K701" s="251">
        <f>SUMIFS(Поликлиника!BU:BU,Поликлиника!D:D,СВОД!C701,Поликлиника!F:F,СВОД!E701)</f>
        <v>0</v>
      </c>
      <c r="L701" s="251">
        <f>SUMIFS(Услуги!H:H,Услуги!D:D,СВОД!C701,Услуги!F:F,СВОД!E701)+SUMIFS(Услуги!M:M,Услуги!D:D,СВОД!C701,Услуги!F:F,СВОД!E701)+SUMIFS(Услуги!R:R,Услуги!D:D,СВОД!C701,Услуги!F:F,СВОД!E701)+SUMIFS(Услуги!W:W,Услуги!D:D,СВОД!C701,Услуги!F:F,СВОД!E701)+SUMIFS(Услуги!AB:AB,Услуги!D:D,СВОД!C701,Услуги!F:F,СВОД!E701)+SUMIFS(Услуги!AG:AG,Услуги!D:D,СВОД!C701,Услуги!F:F,СВОД!E701)+SUMIFS(Услуги!AL:AL,Услуги!D:D,СВОД!C701,Услуги!F:F,СВОД!E701)+SUMIFS(Услуги!AQ:AQ,Услуги!D:D,СВОД!C701,Услуги!F:F,СВОД!E701)</f>
        <v>0</v>
      </c>
      <c r="M701" s="251">
        <f>SUMIFS('Скорая мед.помощь'!J:J,'Скорая мед.помощь'!E:E,СВОД!C701,'Скорая мед.помощь'!G:G,СВОД!E701)</f>
        <v>0</v>
      </c>
      <c r="N701" s="278">
        <f>SUMIFS('Круглосуточный стационар'!O:O,'Круглосуточный стационар'!D:D,СВОД!C701,'Круглосуточный стационар'!F:F,СВОД!E701)+SUMIFS(ВМП!O:O,ВМП!D:D,СВОД!C701,ВМП!F:F,СВОД!E701)+SUMIFS('Дневной стационар'!O:O,'Дневной стационар'!D:D,СВОД!C701,'Дневной стационар'!F:F,СВОД!E701)+SUMIFS(ЭКО!M:M,ЭКО!D:D,СВОД!C701,ЭКО!F:F,СВОД!E701)+SUMIFS(Диализ!O:O,Диализ!E:E,СВОД!C701,Диализ!G:G,СВОД!E701)+SUMIFS(Поликлиника!CT:CT,Поликлиника!D:D,СВОД!C701,Поликлиника!F:F,СВОД!E701)+SUMIFS('Скорая мед.помощь'!O:O,'Скорая мед.помощь'!E:E,СВОД!C701,'Скорая мед.помощь'!G:G,СВОД!E701)+SUMIFS(Услуги!AV:AV,Услуги!D:D,СВОД!C701,Услуги!F:F,СВОД!E701)</f>
        <v>3546.5499410000002</v>
      </c>
      <c r="O701" s="277">
        <f>SUMIFS(Сверхбаза!L:L,Сверхбаза!C:C,СВОД!C701,Сверхбаза!E:E,СВОД!E701)+SUMIFS(Сверхбаза!M:M,Сверхбаза!C:C,СВОД!C701,Сверхбаза!E:E,СВОД!E701)</f>
        <v>0</v>
      </c>
      <c r="P701" s="251">
        <f>SUMIFS(Сверхбаза!N:N,Сверхбаза!C:C,СВОД!C701,Сверхбаза!E:E,СВОД!E701)</f>
        <v>0</v>
      </c>
      <c r="Q701" s="251">
        <f>SUMIFS(Сверхбаза!P:P,Сверхбаза!C:C,СВОД!C701,Сверхбаза!E:E,СВОД!E701)</f>
        <v>0</v>
      </c>
      <c r="R701" s="251">
        <f>SUMIFS(Сверхбаза!O:O,Сверхбаза!C:C,СВОД!C701,Сверхбаза!E:E,СВОД!E701)</f>
        <v>0</v>
      </c>
      <c r="S701" s="251">
        <f>SUMIFS(Сверхбаза!Q:Q,Сверхбаза!C:C,СВОД!C701,Сверхбаза!E:E,СВОД!E701)</f>
        <v>0</v>
      </c>
      <c r="T701" s="278">
        <f>SUMIFS(Сверхбаза!G:G,Сверхбаза!C:C,СВОД!C701,Сверхбаза!E:E,СВОД!E701)</f>
        <v>0</v>
      </c>
    </row>
    <row r="702" spans="1:20" ht="38.25" outlineLevel="2">
      <c r="A702" s="263">
        <v>3</v>
      </c>
      <c r="B702" s="336">
        <v>501002</v>
      </c>
      <c r="C702" s="336">
        <v>100201</v>
      </c>
      <c r="D702" s="5" t="s">
        <v>633</v>
      </c>
      <c r="E702" s="324">
        <v>6</v>
      </c>
      <c r="F702" s="325" t="s">
        <v>705</v>
      </c>
      <c r="G702" s="277">
        <f>SUMIFS('Круглосуточный стационар'!J:J,'Круглосуточный стационар'!D:D,СВОД!C702,'Круглосуточный стационар'!F:F,СВОД!E702)/2+SUMIFS(ВМП!J:J,ВМП!D:D,СВОД!C702,ВМП!F:F,СВОД!E702)/2+SUMIFS('Дневной стационар'!J:J,'Дневной стационар'!D:D,СВОД!C702,'Дневной стационар'!F:F,СВОД!E702)/2+SUMIFS(ЭКО!H:H,ЭКО!D:D,СВОД!C702,ЭКО!F:F,СВОД!E702)+SUMIFS(Диализ!J:J,Диализ!E:E,СВОД!C702,Диализ!G:G,СВОД!E702)</f>
        <v>0</v>
      </c>
      <c r="H702" s="251">
        <f>SUMIFS(Поликлиника!H:H,Поликлиника!D:D,СВОД!C702,Поликлиника!F:F,СВОД!E702)</f>
        <v>0</v>
      </c>
      <c r="I702" s="251">
        <f>SUMIFS(Поликлиника!BA:BA,Поликлиника!D:D,СВОД!C702,Поликлиника!F:F,СВОД!E702)</f>
        <v>0</v>
      </c>
      <c r="J702" s="251">
        <f>SUMIFS(Поликлиника!BF:BF,Поликлиника!D:D,СВОД!C702,Поликлиника!F:F,СВОД!E702)</f>
        <v>0</v>
      </c>
      <c r="K702" s="251">
        <f>SUMIFS(Поликлиника!BU:BU,Поликлиника!D:D,СВОД!C702,Поликлиника!F:F,СВОД!E702)</f>
        <v>0</v>
      </c>
      <c r="L702" s="251">
        <f>SUMIFS(Услуги!H:H,Услуги!D:D,СВОД!C702,Услуги!F:F,СВОД!E702)+SUMIFS(Услуги!M:M,Услуги!D:D,СВОД!C702,Услуги!F:F,СВОД!E702)+SUMIFS(Услуги!R:R,Услуги!D:D,СВОД!C702,Услуги!F:F,СВОД!E702)+SUMIFS(Услуги!W:W,Услуги!D:D,СВОД!C702,Услуги!F:F,СВОД!E702)+SUMIFS(Услуги!AB:AB,Услуги!D:D,СВОД!C702,Услуги!F:F,СВОД!E702)+SUMIFS(Услуги!AG:AG,Услуги!D:D,СВОД!C702,Услуги!F:F,СВОД!E702)+SUMIFS(Услуги!AL:AL,Услуги!D:D,СВОД!C702,Услуги!F:F,СВОД!E702)+SUMIFS(Услуги!AQ:AQ,Услуги!D:D,СВОД!C702,Услуги!F:F,СВОД!E702)</f>
        <v>0</v>
      </c>
      <c r="M702" s="251">
        <f>SUMIFS('Скорая мед.помощь'!J:J,'Скорая мед.помощь'!E:E,СВОД!C702,'Скорая мед.помощь'!G:G,СВОД!E702)</f>
        <v>0</v>
      </c>
      <c r="N702" s="278">
        <f>SUMIFS('Круглосуточный стационар'!O:O,'Круглосуточный стационар'!D:D,СВОД!C702,'Круглосуточный стационар'!F:F,СВОД!E702)+SUMIFS(ВМП!O:O,ВМП!D:D,СВОД!C702,ВМП!F:F,СВОД!E702)+SUMIFS('Дневной стационар'!O:O,'Дневной стационар'!D:D,СВОД!C702,'Дневной стационар'!F:F,СВОД!E702)+SUMIFS(ЭКО!M:M,ЭКО!D:D,СВОД!C702,ЭКО!F:F,СВОД!E702)+SUMIFS(Диализ!O:O,Диализ!E:E,СВОД!C702,Диализ!G:G,СВОД!E702)+SUMIFS(Поликлиника!CT:CT,Поликлиника!D:D,СВОД!C702,Поликлиника!F:F,СВОД!E702)+SUMIFS('Скорая мед.помощь'!O:O,'Скорая мед.помощь'!E:E,СВОД!C702,'Скорая мед.помощь'!G:G,СВОД!E702)+SUMIFS(Услуги!AV:AV,Услуги!D:D,СВОД!C702,Услуги!F:F,СВОД!E702)</f>
        <v>0</v>
      </c>
      <c r="O702" s="277">
        <f>SUMIFS(Сверхбаза!L:L,Сверхбаза!C:C,СВОД!C702,Сверхбаза!E:E,СВОД!E702)+SUMIFS(Сверхбаза!M:M,Сверхбаза!C:C,СВОД!C702,Сверхбаза!E:E,СВОД!E702)</f>
        <v>0</v>
      </c>
      <c r="P702" s="251">
        <f>SUMIFS(Сверхбаза!N:N,Сверхбаза!C:C,СВОД!C702,Сверхбаза!E:E,СВОД!E702)</f>
        <v>0</v>
      </c>
      <c r="Q702" s="251">
        <f>SUMIFS(Сверхбаза!P:P,Сверхбаза!C:C,СВОД!C702,Сверхбаза!E:E,СВОД!E702)</f>
        <v>0</v>
      </c>
      <c r="R702" s="251">
        <f>SUMIFS(Сверхбаза!O:O,Сверхбаза!C:C,СВОД!C702,Сверхбаза!E:E,СВОД!E702)</f>
        <v>0</v>
      </c>
      <c r="S702" s="251">
        <f>SUMIFS(Сверхбаза!Q:Q,Сверхбаза!C:C,СВОД!C702,Сверхбаза!E:E,СВОД!E702)</f>
        <v>0</v>
      </c>
      <c r="T702" s="278">
        <f>SUMIFS(Сверхбаза!G:G,Сверхбаза!C:C,СВОД!C702,Сверхбаза!E:E,СВОД!E702)</f>
        <v>0</v>
      </c>
    </row>
    <row r="703" spans="1:20" ht="38.25" outlineLevel="2">
      <c r="A703" s="263">
        <v>3</v>
      </c>
      <c r="B703" s="336">
        <v>501002</v>
      </c>
      <c r="C703" s="336">
        <v>100201</v>
      </c>
      <c r="D703" s="5" t="s">
        <v>633</v>
      </c>
      <c r="E703" s="324">
        <v>3</v>
      </c>
      <c r="F703" s="325" t="s">
        <v>174</v>
      </c>
      <c r="G703" s="277">
        <f>SUMIFS('Круглосуточный стационар'!J:J,'Круглосуточный стационар'!D:D,СВОД!C703,'Круглосуточный стационар'!F:F,СВОД!E703)/2+SUMIFS(ВМП!J:J,ВМП!D:D,СВОД!C703,ВМП!F:F,СВОД!E703)/2+SUMIFS('Дневной стационар'!J:J,'Дневной стационар'!D:D,СВОД!C703,'Дневной стационар'!F:F,СВОД!E703)/2+SUMIFS(ЭКО!H:H,ЭКО!D:D,СВОД!C703,ЭКО!F:F,СВОД!E703)+SUMIFS(Диализ!J:J,Диализ!E:E,СВОД!C703,Диализ!G:G,СВОД!E703)</f>
        <v>0</v>
      </c>
      <c r="H703" s="251">
        <f>SUMIFS(Поликлиника!H:H,Поликлиника!D:D,СВОД!C703,Поликлиника!F:F,СВОД!E703)</f>
        <v>10711</v>
      </c>
      <c r="I703" s="251">
        <f>SUMIFS(Поликлиника!BA:BA,Поликлиника!D:D,СВОД!C703,Поликлиника!F:F,СВОД!E703)</f>
        <v>2470</v>
      </c>
      <c r="J703" s="251">
        <f>SUMIFS(Поликлиника!BF:BF,Поликлиника!D:D,СВОД!C703,Поликлиника!F:F,СВОД!E703)</f>
        <v>20911</v>
      </c>
      <c r="K703" s="251">
        <f>SUMIFS(Поликлиника!BU:BU,Поликлиника!D:D,СВОД!C703,Поликлиника!F:F,СВОД!E703)</f>
        <v>11508</v>
      </c>
      <c r="L703" s="251">
        <f>SUMIFS(Услуги!H:H,Услуги!D:D,СВОД!C703,Услуги!F:F,СВОД!E703)+SUMIFS(Услуги!M:M,Услуги!D:D,СВОД!C703,Услуги!F:F,СВОД!E703)+SUMIFS(Услуги!R:R,Услуги!D:D,СВОД!C703,Услуги!F:F,СВОД!E703)+SUMIFS(Услуги!W:W,Услуги!D:D,СВОД!C703,Услуги!F:F,СВОД!E703)+SUMIFS(Услуги!AB:AB,Услуги!D:D,СВОД!C703,Услуги!F:F,СВОД!E703)+SUMIFS(Услуги!AG:AG,Услуги!D:D,СВОД!C703,Услуги!F:F,СВОД!E703)+SUMIFS(Услуги!AL:AL,Услуги!D:D,СВОД!C703,Услуги!F:F,СВОД!E703)+SUMIFS(Услуги!AQ:AQ,Услуги!D:D,СВОД!C703,Услуги!F:F,СВОД!E703)</f>
        <v>0</v>
      </c>
      <c r="M703" s="251">
        <f>SUMIFS('Скорая мед.помощь'!J:J,'Скорая мед.помощь'!E:E,СВОД!C703,'Скорая мед.помощь'!G:G,СВОД!E703)</f>
        <v>0</v>
      </c>
      <c r="N703" s="278">
        <f>SUMIFS('Круглосуточный стационар'!O:O,'Круглосуточный стационар'!D:D,СВОД!C703,'Круглосуточный стационар'!F:F,СВОД!E703)+SUMIFS(ВМП!O:O,ВМП!D:D,СВОД!C703,ВМП!F:F,СВОД!E703)+SUMIFS('Дневной стационар'!O:O,'Дневной стационар'!D:D,СВОД!C703,'Дневной стационар'!F:F,СВОД!E703)+SUMIFS(ЭКО!M:M,ЭКО!D:D,СВОД!C703,ЭКО!F:F,СВОД!E703)+SUMIFS(Диализ!O:O,Диализ!E:E,СВОД!C703,Диализ!G:G,СВОД!E703)+SUMIFS(Поликлиника!CT:CT,Поликлиника!D:D,СВОД!C703,Поликлиника!F:F,СВОД!E703)+SUMIFS('Скорая мед.помощь'!O:O,'Скорая мед.помощь'!E:E,СВОД!C703,'Скорая мед.помощь'!G:G,СВОД!E703)+SUMIFS(Услуги!AV:AV,Услуги!D:D,СВОД!C703,Услуги!F:F,СВОД!E703)</f>
        <v>31551.209678258008</v>
      </c>
      <c r="O703" s="277">
        <f>SUMIFS(Сверхбаза!L:L,Сверхбаза!C:C,СВОД!C703,Сверхбаза!E:E,СВОД!E703)+SUMIFS(Сверхбаза!M:M,Сверхбаза!C:C,СВОД!C703,Сверхбаза!E:E,СВОД!E703)</f>
        <v>0</v>
      </c>
      <c r="P703" s="251">
        <f>SUMIFS(Сверхбаза!N:N,Сверхбаза!C:C,СВОД!C703,Сверхбаза!E:E,СВОД!E703)</f>
        <v>0</v>
      </c>
      <c r="Q703" s="251">
        <f>SUMIFS(Сверхбаза!P:P,Сверхбаза!C:C,СВОД!C703,Сверхбаза!E:E,СВОД!E703)</f>
        <v>0</v>
      </c>
      <c r="R703" s="251">
        <f>SUMIFS(Сверхбаза!O:O,Сверхбаза!C:C,СВОД!C703,Сверхбаза!E:E,СВОД!E703)</f>
        <v>0</v>
      </c>
      <c r="S703" s="251">
        <f>SUMIFS(Сверхбаза!Q:Q,Сверхбаза!C:C,СВОД!C703,Сверхбаза!E:E,СВОД!E703)</f>
        <v>0</v>
      </c>
      <c r="T703" s="278">
        <f>SUMIFS(Сверхбаза!G:G,Сверхбаза!C:C,СВОД!C703,Сверхбаза!E:E,СВОД!E703)</f>
        <v>0</v>
      </c>
    </row>
    <row r="704" spans="1:20" ht="38.25" outlineLevel="2">
      <c r="A704" s="263">
        <v>3</v>
      </c>
      <c r="B704" s="336">
        <v>501002</v>
      </c>
      <c r="C704" s="336">
        <v>100201</v>
      </c>
      <c r="D704" s="5" t="s">
        <v>633</v>
      </c>
      <c r="E704" s="324">
        <v>7</v>
      </c>
      <c r="F704" s="325" t="s">
        <v>706</v>
      </c>
      <c r="G704" s="277">
        <f>SUMIFS('Круглосуточный стационар'!J:J,'Круглосуточный стационар'!D:D,СВОД!C704,'Круглосуточный стационар'!F:F,СВОД!E704)/2+SUMIFS(ВМП!J:J,ВМП!D:D,СВОД!C704,ВМП!F:F,СВОД!E704)/2+SUMIFS('Дневной стационар'!J:J,'Дневной стационар'!D:D,СВОД!C704,'Дневной стационар'!F:F,СВОД!E704)/2+SUMIFS(ЭКО!H:H,ЭКО!D:D,СВОД!C704,ЭКО!F:F,СВОД!E704)+SUMIFS(Диализ!J:J,Диализ!E:E,СВОД!C704,Диализ!G:G,СВОД!E704)</f>
        <v>0</v>
      </c>
      <c r="H704" s="251">
        <f>SUMIFS(Поликлиника!H:H,Поликлиника!D:D,СВОД!C704,Поликлиника!F:F,СВОД!E704)</f>
        <v>0</v>
      </c>
      <c r="I704" s="251">
        <f>SUMIFS(Поликлиника!BA:BA,Поликлиника!D:D,СВОД!C704,Поликлиника!F:F,СВОД!E704)</f>
        <v>0</v>
      </c>
      <c r="J704" s="251">
        <f>SUMIFS(Поликлиника!BF:BF,Поликлиника!D:D,СВОД!C704,Поликлиника!F:F,СВОД!E704)</f>
        <v>0</v>
      </c>
      <c r="K704" s="251">
        <f>SUMIFS(Поликлиника!BU:BU,Поликлиника!D:D,СВОД!C704,Поликлиника!F:F,СВОД!E704)</f>
        <v>0</v>
      </c>
      <c r="L704" s="251">
        <f>SUMIFS(Услуги!H:H,Услуги!D:D,СВОД!C704,Услуги!F:F,СВОД!E704)+SUMIFS(Услуги!M:M,Услуги!D:D,СВОД!C704,Услуги!F:F,СВОД!E704)+SUMIFS(Услуги!R:R,Услуги!D:D,СВОД!C704,Услуги!F:F,СВОД!E704)+SUMIFS(Услуги!W:W,Услуги!D:D,СВОД!C704,Услуги!F:F,СВОД!E704)+SUMIFS(Услуги!AB:AB,Услуги!D:D,СВОД!C704,Услуги!F:F,СВОД!E704)+SUMIFS(Услуги!AG:AG,Услуги!D:D,СВОД!C704,Услуги!F:F,СВОД!E704)+SUMIFS(Услуги!AL:AL,Услуги!D:D,СВОД!C704,Услуги!F:F,СВОД!E704)+SUMIFS(Услуги!AQ:AQ,Услуги!D:D,СВОД!C704,Услуги!F:F,СВОД!E704)</f>
        <v>0</v>
      </c>
      <c r="M704" s="251">
        <f>SUMIFS('Скорая мед.помощь'!J:J,'Скорая мед.помощь'!E:E,СВОД!C704,'Скорая мед.помощь'!G:G,СВОД!E704)</f>
        <v>0</v>
      </c>
      <c r="N704" s="278">
        <f>SUMIFS('Круглосуточный стационар'!O:O,'Круглосуточный стационар'!D:D,СВОД!C704,'Круглосуточный стационар'!F:F,СВОД!E704)+SUMIFS(ВМП!O:O,ВМП!D:D,СВОД!C704,ВМП!F:F,СВОД!E704)+SUMIFS('Дневной стационар'!O:O,'Дневной стационар'!D:D,СВОД!C704,'Дневной стационар'!F:F,СВОД!E704)+SUMIFS(ЭКО!M:M,ЭКО!D:D,СВОД!C704,ЭКО!F:F,СВОД!E704)+SUMIFS(Диализ!O:O,Диализ!E:E,СВОД!C704,Диализ!G:G,СВОД!E704)+SUMIFS(Поликлиника!CT:CT,Поликлиника!D:D,СВОД!C704,Поликлиника!F:F,СВОД!E704)+SUMIFS('Скорая мед.помощь'!O:O,'Скорая мед.помощь'!E:E,СВОД!C704,'Скорая мед.помощь'!G:G,СВОД!E704)+SUMIFS(Услуги!AV:AV,Услуги!D:D,СВОД!C704,Услуги!F:F,СВОД!E704)</f>
        <v>0</v>
      </c>
      <c r="O704" s="277">
        <f>SUMIFS(Сверхбаза!L:L,Сверхбаза!C:C,СВОД!C704,Сверхбаза!E:E,СВОД!E704)+SUMIFS(Сверхбаза!M:M,Сверхбаза!C:C,СВОД!C704,Сверхбаза!E:E,СВОД!E704)</f>
        <v>0</v>
      </c>
      <c r="P704" s="251">
        <f>SUMIFS(Сверхбаза!N:N,Сверхбаза!C:C,СВОД!C704,Сверхбаза!E:E,СВОД!E704)</f>
        <v>0</v>
      </c>
      <c r="Q704" s="251">
        <f>SUMIFS(Сверхбаза!P:P,Сверхбаза!C:C,СВОД!C704,Сверхбаза!E:E,СВОД!E704)</f>
        <v>0</v>
      </c>
      <c r="R704" s="251">
        <f>SUMIFS(Сверхбаза!O:O,Сверхбаза!C:C,СВОД!C704,Сверхбаза!E:E,СВОД!E704)</f>
        <v>0</v>
      </c>
      <c r="S704" s="251">
        <f>SUMIFS(Сверхбаза!Q:Q,Сверхбаза!C:C,СВОД!C704,Сверхбаза!E:E,СВОД!E704)</f>
        <v>0</v>
      </c>
      <c r="T704" s="278">
        <f>SUMIFS(Сверхбаза!G:G,Сверхбаза!C:C,СВОД!C704,Сверхбаза!E:E,СВОД!E704)</f>
        <v>0</v>
      </c>
    </row>
    <row r="705" spans="1:20" ht="38.25" outlineLevel="2">
      <c r="A705" s="263">
        <v>3</v>
      </c>
      <c r="B705" s="336">
        <v>501002</v>
      </c>
      <c r="C705" s="336">
        <v>100201</v>
      </c>
      <c r="D705" s="5" t="s">
        <v>633</v>
      </c>
      <c r="E705" s="324">
        <v>70</v>
      </c>
      <c r="F705" s="325" t="s">
        <v>707</v>
      </c>
      <c r="G705" s="277">
        <f>SUMIFS('Круглосуточный стационар'!J:J,'Круглосуточный стационар'!D:D,СВОД!C705,'Круглосуточный стационар'!F:F,СВОД!E705)/2+SUMIFS(ВМП!J:J,ВМП!D:D,СВОД!C705,ВМП!F:F,СВОД!E705)/2+SUMIFS('Дневной стационар'!J:J,'Дневной стационар'!D:D,СВОД!C705,'Дневной стационар'!F:F,СВОД!E705)/2+SUMIFS(ЭКО!H:H,ЭКО!D:D,СВОД!C705,ЭКО!F:F,СВОД!E705)+SUMIFS(Диализ!J:J,Диализ!E:E,СВОД!C705,Диализ!G:G,СВОД!E705)</f>
        <v>0</v>
      </c>
      <c r="H705" s="251">
        <f>SUMIFS(Поликлиника!H:H,Поликлиника!D:D,СВОД!C705,Поликлиника!F:F,СВОД!E705)</f>
        <v>0</v>
      </c>
      <c r="I705" s="251">
        <f>SUMIFS(Поликлиника!BA:BA,Поликлиника!D:D,СВОД!C705,Поликлиника!F:F,СВОД!E705)</f>
        <v>0</v>
      </c>
      <c r="J705" s="251">
        <f>SUMIFS(Поликлиника!BF:BF,Поликлиника!D:D,СВОД!C705,Поликлиника!F:F,СВОД!E705)</f>
        <v>0</v>
      </c>
      <c r="K705" s="251">
        <f>SUMIFS(Поликлиника!BU:BU,Поликлиника!D:D,СВОД!C705,Поликлиника!F:F,СВОД!E705)</f>
        <v>0</v>
      </c>
      <c r="L705" s="251">
        <f>SUMIFS(Услуги!H:H,Услуги!D:D,СВОД!C705,Услуги!F:F,СВОД!E705)+SUMIFS(Услуги!M:M,Услуги!D:D,СВОД!C705,Услуги!F:F,СВОД!E705)+SUMIFS(Услуги!R:R,Услуги!D:D,СВОД!C705,Услуги!F:F,СВОД!E705)+SUMIFS(Услуги!W:W,Услуги!D:D,СВОД!C705,Услуги!F:F,СВОД!E705)+SUMIFS(Услуги!AB:AB,Услуги!D:D,СВОД!C705,Услуги!F:F,СВОД!E705)+SUMIFS(Услуги!AG:AG,Услуги!D:D,СВОД!C705,Услуги!F:F,СВОД!E705)+SUMIFS(Услуги!AL:AL,Услуги!D:D,СВОД!C705,Услуги!F:F,СВОД!E705)+SUMIFS(Услуги!AQ:AQ,Услуги!D:D,СВОД!C705,Услуги!F:F,СВОД!E705)</f>
        <v>0</v>
      </c>
      <c r="M705" s="251">
        <f>SUMIFS('Скорая мед.помощь'!J:J,'Скорая мед.помощь'!E:E,СВОД!C705,'Скорая мед.помощь'!G:G,СВОД!E705)</f>
        <v>0</v>
      </c>
      <c r="N705" s="278">
        <f>SUMIFS('Круглосуточный стационар'!O:O,'Круглосуточный стационар'!D:D,СВОД!C705,'Круглосуточный стационар'!F:F,СВОД!E705)+SUMIFS(ВМП!O:O,ВМП!D:D,СВОД!C705,ВМП!F:F,СВОД!E705)+SUMIFS('Дневной стационар'!O:O,'Дневной стационар'!D:D,СВОД!C705,'Дневной стационар'!F:F,СВОД!E705)+SUMIFS(ЭКО!M:M,ЭКО!D:D,СВОД!C705,ЭКО!F:F,СВОД!E705)+SUMIFS(Диализ!O:O,Диализ!E:E,СВОД!C705,Диализ!G:G,СВОД!E705)+SUMIFS(Поликлиника!CT:CT,Поликлиника!D:D,СВОД!C705,Поликлиника!F:F,СВОД!E705)+SUMIFS('Скорая мед.помощь'!O:O,'Скорая мед.помощь'!E:E,СВОД!C705,'Скорая мед.помощь'!G:G,СВОД!E705)+SUMIFS(Услуги!AV:AV,Услуги!D:D,СВОД!C705,Услуги!F:F,СВОД!E705)</f>
        <v>0</v>
      </c>
      <c r="O705" s="277">
        <f>SUMIFS(Сверхбаза!L:L,Сверхбаза!C:C,СВОД!C705,Сверхбаза!E:E,СВОД!E705)+SUMIFS(Сверхбаза!M:M,Сверхбаза!C:C,СВОД!C705,Сверхбаза!E:E,СВОД!E705)</f>
        <v>0</v>
      </c>
      <c r="P705" s="251">
        <f>SUMIFS(Сверхбаза!N:N,Сверхбаза!C:C,СВОД!C705,Сверхбаза!E:E,СВОД!E705)</f>
        <v>0</v>
      </c>
      <c r="Q705" s="251">
        <f>SUMIFS(Сверхбаза!P:P,Сверхбаза!C:C,СВОД!C705,Сверхбаза!E:E,СВОД!E705)</f>
        <v>0</v>
      </c>
      <c r="R705" s="251">
        <f>SUMIFS(Сверхбаза!O:O,Сверхбаза!C:C,СВОД!C705,Сверхбаза!E:E,СВОД!E705)</f>
        <v>0</v>
      </c>
      <c r="S705" s="251">
        <f>SUMIFS(Сверхбаза!Q:Q,Сверхбаза!C:C,СВОД!C705,Сверхбаза!E:E,СВОД!E705)</f>
        <v>0</v>
      </c>
      <c r="T705" s="278">
        <f>SUMIFS(Сверхбаза!G:G,Сверхбаза!C:C,СВОД!C705,Сверхбаза!E:E,СВОД!E705)</f>
        <v>0</v>
      </c>
    </row>
    <row r="706" spans="1:20" ht="38.25" outlineLevel="2">
      <c r="A706" s="263">
        <v>3</v>
      </c>
      <c r="B706" s="336">
        <v>501002</v>
      </c>
      <c r="C706" s="336">
        <v>100201</v>
      </c>
      <c r="D706" s="5" t="s">
        <v>633</v>
      </c>
      <c r="E706" s="324">
        <v>94</v>
      </c>
      <c r="F706" s="325" t="s">
        <v>157</v>
      </c>
      <c r="G706" s="277">
        <f>SUMIFS('Круглосуточный стационар'!J:J,'Круглосуточный стационар'!D:D,СВОД!C706,'Круглосуточный стационар'!F:F,СВОД!E706)/2+SUMIFS(ВМП!J:J,ВМП!D:D,СВОД!C706,ВМП!F:F,СВОД!E706)/2+SUMIFS('Дневной стационар'!J:J,'Дневной стационар'!D:D,СВОД!C706,'Дневной стационар'!F:F,СВОД!E706)/2+SUMIFS(ЭКО!H:H,ЭКО!D:D,СВОД!C706,ЭКО!F:F,СВОД!E706)+SUMIFS(Диализ!J:J,Диализ!E:E,СВОД!C706,Диализ!G:G,СВОД!E706)</f>
        <v>0</v>
      </c>
      <c r="H706" s="251">
        <f>SUMIFS(Поликлиника!H:H,Поликлиника!D:D,СВОД!C706,Поликлиника!F:F,СВОД!E706)</f>
        <v>0</v>
      </c>
      <c r="I706" s="251">
        <f>SUMIFS(Поликлиника!BA:BA,Поликлиника!D:D,СВОД!C706,Поликлиника!F:F,СВОД!E706)</f>
        <v>0</v>
      </c>
      <c r="J706" s="251">
        <f>SUMIFS(Поликлиника!BF:BF,Поликлиника!D:D,СВОД!C706,Поликлиника!F:F,СВОД!E706)</f>
        <v>0</v>
      </c>
      <c r="K706" s="251">
        <f>SUMIFS(Поликлиника!BU:BU,Поликлиника!D:D,СВОД!C706,Поликлиника!F:F,СВОД!E706)</f>
        <v>0</v>
      </c>
      <c r="L706" s="251">
        <f>SUMIFS(Услуги!H:H,Услуги!D:D,СВОД!C706,Услуги!F:F,СВОД!E706)+SUMIFS(Услуги!M:M,Услуги!D:D,СВОД!C706,Услуги!F:F,СВОД!E706)+SUMIFS(Услуги!R:R,Услуги!D:D,СВОД!C706,Услуги!F:F,СВОД!E706)+SUMIFS(Услуги!W:W,Услуги!D:D,СВОД!C706,Услуги!F:F,СВОД!E706)+SUMIFS(Услуги!AB:AB,Услуги!D:D,СВОД!C706,Услуги!F:F,СВОД!E706)+SUMIFS(Услуги!AG:AG,Услуги!D:D,СВОД!C706,Услуги!F:F,СВОД!E706)+SUMIFS(Услуги!AL:AL,Услуги!D:D,СВОД!C706,Услуги!F:F,СВОД!E706)+SUMIFS(Услуги!AQ:AQ,Услуги!D:D,СВОД!C706,Услуги!F:F,СВОД!E706)</f>
        <v>0</v>
      </c>
      <c r="M706" s="251">
        <f>SUMIFS('Скорая мед.помощь'!J:J,'Скорая мед.помощь'!E:E,СВОД!C706,'Скорая мед.помощь'!G:G,СВОД!E706)</f>
        <v>0</v>
      </c>
      <c r="N706" s="278">
        <f>SUMIFS('Круглосуточный стационар'!O:O,'Круглосуточный стационар'!D:D,СВОД!C706,'Круглосуточный стационар'!F:F,СВОД!E706)+SUMIFS(ВМП!O:O,ВМП!D:D,СВОД!C706,ВМП!F:F,СВОД!E706)+SUMIFS('Дневной стационар'!O:O,'Дневной стационар'!D:D,СВОД!C706,'Дневной стационар'!F:F,СВОД!E706)+SUMIFS(ЭКО!M:M,ЭКО!D:D,СВОД!C706,ЭКО!F:F,СВОД!E706)+SUMIFS(Диализ!O:O,Диализ!E:E,СВОД!C706,Диализ!G:G,СВОД!E706)+SUMIFS(Поликлиника!CT:CT,Поликлиника!D:D,СВОД!C706,Поликлиника!F:F,СВОД!E706)+SUMIFS('Скорая мед.помощь'!O:O,'Скорая мед.помощь'!E:E,СВОД!C706,'Скорая мед.помощь'!G:G,СВОД!E706)+SUMIFS(Услуги!AV:AV,Услуги!D:D,СВОД!C706,Услуги!F:F,СВОД!E706)</f>
        <v>0</v>
      </c>
      <c r="O706" s="277">
        <f>SUMIFS(Сверхбаза!L:L,Сверхбаза!C:C,СВОД!C706,Сверхбаза!E:E,СВОД!E706)+SUMIFS(Сверхбаза!M:M,Сверхбаза!C:C,СВОД!C706,Сверхбаза!E:E,СВОД!E706)</f>
        <v>0</v>
      </c>
      <c r="P706" s="251">
        <f>SUMIFS(Сверхбаза!N:N,Сверхбаза!C:C,СВОД!C706,Сверхбаза!E:E,СВОД!E706)</f>
        <v>0</v>
      </c>
      <c r="Q706" s="251">
        <f>SUMIFS(Сверхбаза!P:P,Сверхбаза!C:C,СВОД!C706,Сверхбаза!E:E,СВОД!E706)</f>
        <v>0</v>
      </c>
      <c r="R706" s="251">
        <f>SUMIFS(Сверхбаза!O:O,Сверхбаза!C:C,СВОД!C706,Сверхбаза!E:E,СВОД!E706)</f>
        <v>0</v>
      </c>
      <c r="S706" s="251">
        <f>SUMIFS(Сверхбаза!Q:Q,Сверхбаза!C:C,СВОД!C706,Сверхбаза!E:E,СВОД!E706)</f>
        <v>0</v>
      </c>
      <c r="T706" s="278">
        <f>SUMIFS(Сверхбаза!G:G,Сверхбаза!C:C,СВОД!C706,Сверхбаза!E:E,СВОД!E706)</f>
        <v>0</v>
      </c>
    </row>
    <row r="707" spans="1:20" outlineLevel="1">
      <c r="A707" s="264"/>
      <c r="B707" s="254"/>
      <c r="C707" s="254" t="str">
        <f>CONCATENATE(C706," ","Итог")</f>
        <v>100201 Итог</v>
      </c>
      <c r="D707" s="255"/>
      <c r="E707" s="326"/>
      <c r="F707" s="327"/>
      <c r="G707" s="279"/>
      <c r="H707" s="256"/>
      <c r="I707" s="256"/>
      <c r="J707" s="256"/>
      <c r="K707" s="256"/>
      <c r="L707" s="256"/>
      <c r="M707" s="256"/>
      <c r="N707" s="280">
        <f>SUBTOTAL(9,N699:N706)</f>
        <v>35097.759619258009</v>
      </c>
      <c r="O707" s="279"/>
      <c r="P707" s="256"/>
      <c r="Q707" s="256"/>
      <c r="R707" s="256"/>
      <c r="S707" s="256"/>
      <c r="T707" s="280">
        <f>SUBTOTAL(9,T699:T706)</f>
        <v>0</v>
      </c>
    </row>
    <row r="708" spans="1:20" ht="25.5" outlineLevel="2">
      <c r="A708" s="262">
        <v>3</v>
      </c>
      <c r="B708" s="8">
        <v>501003</v>
      </c>
      <c r="C708" s="8">
        <v>100301</v>
      </c>
      <c r="D708" s="9" t="s">
        <v>584</v>
      </c>
      <c r="E708" s="322">
        <v>1</v>
      </c>
      <c r="F708" s="323" t="s">
        <v>12</v>
      </c>
      <c r="G708" s="275">
        <f>SUMIFS('Круглосуточный стационар'!J:J,'Круглосуточный стационар'!D:D,СВОД!C708,'Круглосуточный стационар'!F:F,СВОД!E708)/2+SUMIFS(ВМП!J:J,ВМП!D:D,СВОД!C708,ВМП!F:F,СВОД!E708)/2+SUMIFS('Дневной стационар'!J:J,'Дневной стационар'!D:D,СВОД!C708,'Дневной стационар'!F:F,СВОД!E708)/2+SUMIFS(ЭКО!H:H,ЭКО!D:D,СВОД!C708,ЭКО!F:F,СВОД!E708)+SUMIFS(Диализ!J:J,Диализ!E:E,СВОД!C708,Диализ!G:G,СВОД!E708)</f>
        <v>0</v>
      </c>
      <c r="H708" s="253">
        <f>SUMIFS(Поликлиника!H:H,Поликлиника!D:D,СВОД!C708,Поликлиника!F:F,СВОД!E708)</f>
        <v>0</v>
      </c>
      <c r="I708" s="253">
        <f>SUMIFS(Поликлиника!BA:BA,Поликлиника!D:D,СВОД!C708,Поликлиника!F:F,СВОД!E708)</f>
        <v>0</v>
      </c>
      <c r="J708" s="253">
        <f>SUMIFS(Поликлиника!BF:BF,Поликлиника!D:D,СВОД!C708,Поликлиника!F:F,СВОД!E708)</f>
        <v>0</v>
      </c>
      <c r="K708" s="253">
        <f>SUMIFS(Поликлиника!BU:BU,Поликлиника!D:D,СВОД!C708,Поликлиника!F:F,СВОД!E708)</f>
        <v>0</v>
      </c>
      <c r="L708" s="253">
        <f>SUMIFS(Услуги!H:H,Услуги!D:D,СВОД!C708,Услуги!F:F,СВОД!E708)+SUMIFS(Услуги!M:M,Услуги!D:D,СВОД!C708,Услуги!F:F,СВОД!E708)+SUMIFS(Услуги!R:R,Услуги!D:D,СВОД!C708,Услуги!F:F,СВОД!E708)+SUMIFS(Услуги!W:W,Услуги!D:D,СВОД!C708,Услуги!F:F,СВОД!E708)+SUMIFS(Услуги!AB:AB,Услуги!D:D,СВОД!C708,Услуги!F:F,СВОД!E708)+SUMIFS(Услуги!AG:AG,Услуги!D:D,СВОД!C708,Услуги!F:F,СВОД!E708)+SUMIFS(Услуги!AL:AL,Услуги!D:D,СВОД!C708,Услуги!F:F,СВОД!E708)+SUMIFS(Услуги!AQ:AQ,Услуги!D:D,СВОД!C708,Услуги!F:F,СВОД!E708)</f>
        <v>0</v>
      </c>
      <c r="M708" s="253">
        <f>SUMIFS('Скорая мед.помощь'!J:J,'Скорая мед.помощь'!E:E,СВОД!C708,'Скорая мед.помощь'!G:G,СВОД!E708)</f>
        <v>0</v>
      </c>
      <c r="N708" s="276">
        <f>SUMIFS('Круглосуточный стационар'!O:O,'Круглосуточный стационар'!D:D,СВОД!C708,'Круглосуточный стационар'!F:F,СВОД!E708)+SUMIFS(ВМП!O:O,ВМП!D:D,СВОД!C708,ВМП!F:F,СВОД!E708)+SUMIFS('Дневной стационар'!O:O,'Дневной стационар'!D:D,СВОД!C708,'Дневной стационар'!F:F,СВОД!E708)+SUMIFS(ЭКО!M:M,ЭКО!D:D,СВОД!C708,ЭКО!F:F,СВОД!E708)+SUMIFS(Диализ!O:O,Диализ!E:E,СВОД!C708,Диализ!G:G,СВОД!E708)+SUMIFS(Поликлиника!CT:CT,Поликлиника!D:D,СВОД!C708,Поликлиника!F:F,СВОД!E708)+SUMIFS('Скорая мед.помощь'!O:O,'Скорая мед.помощь'!E:E,СВОД!C708,'Скорая мед.помощь'!G:G,СВОД!E708)+SUMIFS(Услуги!AV:AV,Услуги!D:D,СВОД!C708,Услуги!F:F,СВОД!E708)</f>
        <v>0</v>
      </c>
      <c r="O708" s="275">
        <f>SUMIFS(Сверхбаза!L:L,Сверхбаза!C:C,СВОД!C708,Сверхбаза!E:E,СВОД!E708)+SUMIFS(Сверхбаза!M:M,Сверхбаза!C:C,СВОД!C708,Сверхбаза!E:E,СВОД!E708)</f>
        <v>0</v>
      </c>
      <c r="P708" s="253">
        <f>SUMIFS(Сверхбаза!N:N,Сверхбаза!C:C,СВОД!C708,Сверхбаза!E:E,СВОД!E708)</f>
        <v>0</v>
      </c>
      <c r="Q708" s="253">
        <f>SUMIFS(Сверхбаза!P:P,Сверхбаза!C:C,СВОД!C708,Сверхбаза!E:E,СВОД!E708)</f>
        <v>0</v>
      </c>
      <c r="R708" s="253">
        <f>SUMIFS(Сверхбаза!O:O,Сверхбаза!C:C,СВОД!C708,Сверхбаза!E:E,СВОД!E708)</f>
        <v>0</v>
      </c>
      <c r="S708" s="253">
        <f>SUMIFS(Сверхбаза!Q:Q,Сверхбаза!C:C,СВОД!C708,Сверхбаза!E:E,СВОД!E708)</f>
        <v>0</v>
      </c>
      <c r="T708" s="276">
        <f>SUMIFS(Сверхбаза!G:G,Сверхбаза!C:C,СВОД!C708,Сверхбаза!E:E,СВОД!E708)</f>
        <v>0</v>
      </c>
    </row>
    <row r="709" spans="1:20" ht="25.5" outlineLevel="2">
      <c r="A709" s="263">
        <v>3</v>
      </c>
      <c r="B709" s="336">
        <v>501003</v>
      </c>
      <c r="C709" s="336">
        <v>100301</v>
      </c>
      <c r="D709" s="5" t="s">
        <v>584</v>
      </c>
      <c r="E709" s="324">
        <v>13</v>
      </c>
      <c r="F709" s="325" t="s">
        <v>704</v>
      </c>
      <c r="G709" s="277">
        <f>SUMIFS('Круглосуточный стационар'!J:J,'Круглосуточный стационар'!D:D,СВОД!C709,'Круглосуточный стационар'!F:F,СВОД!E709)/2+SUMIFS(ВМП!J:J,ВМП!D:D,СВОД!C709,ВМП!F:F,СВОД!E709)/2+SUMIFS('Дневной стационар'!J:J,'Дневной стационар'!D:D,СВОД!C709,'Дневной стационар'!F:F,СВОД!E709)/2+SUMIFS(ЭКО!H:H,ЭКО!D:D,СВОД!C709,ЭКО!F:F,СВОД!E709)+SUMIFS(Диализ!J:J,Диализ!E:E,СВОД!C709,Диализ!G:G,СВОД!E709)</f>
        <v>0</v>
      </c>
      <c r="H709" s="251">
        <f>SUMIFS(Поликлиника!H:H,Поликлиника!D:D,СВОД!C709,Поликлиника!F:F,СВОД!E709)</f>
        <v>0</v>
      </c>
      <c r="I709" s="251">
        <f>SUMIFS(Поликлиника!BA:BA,Поликлиника!D:D,СВОД!C709,Поликлиника!F:F,СВОД!E709)</f>
        <v>0</v>
      </c>
      <c r="J709" s="251">
        <f>SUMIFS(Поликлиника!BF:BF,Поликлиника!D:D,СВОД!C709,Поликлиника!F:F,СВОД!E709)</f>
        <v>0</v>
      </c>
      <c r="K709" s="251">
        <f>SUMIFS(Поликлиника!BU:BU,Поликлиника!D:D,СВОД!C709,Поликлиника!F:F,СВОД!E709)</f>
        <v>0</v>
      </c>
      <c r="L709" s="251">
        <f>SUMIFS(Услуги!H:H,Услуги!D:D,СВОД!C709,Услуги!F:F,СВОД!E709)+SUMIFS(Услуги!M:M,Услуги!D:D,СВОД!C709,Услуги!F:F,СВОД!E709)+SUMIFS(Услуги!R:R,Услуги!D:D,СВОД!C709,Услуги!F:F,СВОД!E709)+SUMIFS(Услуги!W:W,Услуги!D:D,СВОД!C709,Услуги!F:F,СВОД!E709)+SUMIFS(Услуги!AB:AB,Услуги!D:D,СВОД!C709,Услуги!F:F,СВОД!E709)+SUMIFS(Услуги!AG:AG,Услуги!D:D,СВОД!C709,Услуги!F:F,СВОД!E709)+SUMIFS(Услуги!AL:AL,Услуги!D:D,СВОД!C709,Услуги!F:F,СВОД!E709)+SUMIFS(Услуги!AQ:AQ,Услуги!D:D,СВОД!C709,Услуги!F:F,СВОД!E709)</f>
        <v>0</v>
      </c>
      <c r="M709" s="251">
        <f>SUMIFS('Скорая мед.помощь'!J:J,'Скорая мед.помощь'!E:E,СВОД!C709,'Скорая мед.помощь'!G:G,СВОД!E709)</f>
        <v>0</v>
      </c>
      <c r="N709" s="278">
        <f>SUMIFS('Круглосуточный стационар'!O:O,'Круглосуточный стационар'!D:D,СВОД!C709,'Круглосуточный стационар'!F:F,СВОД!E709)+SUMIFS(ВМП!O:O,ВМП!D:D,СВОД!C709,ВМП!F:F,СВОД!E709)+SUMIFS('Дневной стационар'!O:O,'Дневной стационар'!D:D,СВОД!C709,'Дневной стационар'!F:F,СВОД!E709)+SUMIFS(ЭКО!M:M,ЭКО!D:D,СВОД!C709,ЭКО!F:F,СВОД!E709)+SUMIFS(Диализ!O:O,Диализ!E:E,СВОД!C709,Диализ!G:G,СВОД!E709)+SUMIFS(Поликлиника!CT:CT,Поликлиника!D:D,СВОД!C709,Поликлиника!F:F,СВОД!E709)+SUMIFS('Скорая мед.помощь'!O:O,'Скорая мед.помощь'!E:E,СВОД!C709,'Скорая мед.помощь'!G:G,СВОД!E709)+SUMIFS(Услуги!AV:AV,Услуги!D:D,СВОД!C709,Услуги!F:F,СВОД!E709)</f>
        <v>0</v>
      </c>
      <c r="O709" s="277">
        <f>SUMIFS(Сверхбаза!L:L,Сверхбаза!C:C,СВОД!C709,Сверхбаза!E:E,СВОД!E709)+SUMIFS(Сверхбаза!M:M,Сверхбаза!C:C,СВОД!C709,Сверхбаза!E:E,СВОД!E709)</f>
        <v>0</v>
      </c>
      <c r="P709" s="251">
        <f>SUMIFS(Сверхбаза!N:N,Сверхбаза!C:C,СВОД!C709,Сверхбаза!E:E,СВОД!E709)</f>
        <v>0</v>
      </c>
      <c r="Q709" s="251">
        <f>SUMIFS(Сверхбаза!P:P,Сверхбаза!C:C,СВОД!C709,Сверхбаза!E:E,СВОД!E709)</f>
        <v>0</v>
      </c>
      <c r="R709" s="251">
        <f>SUMIFS(Сверхбаза!O:O,Сверхбаза!C:C,СВОД!C709,Сверхбаза!E:E,СВОД!E709)</f>
        <v>0</v>
      </c>
      <c r="S709" s="251">
        <f>SUMIFS(Сверхбаза!Q:Q,Сверхбаза!C:C,СВОД!C709,Сверхбаза!E:E,СВОД!E709)</f>
        <v>0</v>
      </c>
      <c r="T709" s="278">
        <f>SUMIFS(Сверхбаза!G:G,Сверхбаза!C:C,СВОД!C709,Сверхбаза!E:E,СВОД!E709)</f>
        <v>0</v>
      </c>
    </row>
    <row r="710" spans="1:20" ht="25.5" outlineLevel="2">
      <c r="A710" s="263">
        <v>3</v>
      </c>
      <c r="B710" s="336">
        <v>501003</v>
      </c>
      <c r="C710" s="336">
        <v>100301</v>
      </c>
      <c r="D710" s="5" t="s">
        <v>584</v>
      </c>
      <c r="E710" s="324">
        <v>2</v>
      </c>
      <c r="F710" s="325" t="s">
        <v>173</v>
      </c>
      <c r="G710" s="277">
        <f>SUMIFS('Круглосуточный стационар'!J:J,'Круглосуточный стационар'!D:D,СВОД!C710,'Круглосуточный стационар'!F:F,СВОД!E710)/2+SUMIFS(ВМП!J:J,ВМП!D:D,СВОД!C710,ВМП!F:F,СВОД!E710)/2+SUMIFS('Дневной стационар'!J:J,'Дневной стационар'!D:D,СВОД!C710,'Дневной стационар'!F:F,СВОД!E710)/2+SUMIFS(ЭКО!H:H,ЭКО!D:D,СВОД!C710,ЭКО!F:F,СВОД!E710)+SUMIFS(Диализ!J:J,Диализ!E:E,СВОД!C710,Диализ!G:G,СВОД!E710)</f>
        <v>0</v>
      </c>
      <c r="H710" s="251">
        <f>SUMIFS(Поликлиника!H:H,Поликлиника!D:D,СВОД!C710,Поликлиника!F:F,СВОД!E710)</f>
        <v>0</v>
      </c>
      <c r="I710" s="251">
        <f>SUMIFS(Поликлиника!BA:BA,Поликлиника!D:D,СВОД!C710,Поликлиника!F:F,СВОД!E710)</f>
        <v>0</v>
      </c>
      <c r="J710" s="251">
        <f>SUMIFS(Поликлиника!BF:BF,Поликлиника!D:D,СВОД!C710,Поликлиника!F:F,СВОД!E710)</f>
        <v>0</v>
      </c>
      <c r="K710" s="251">
        <f>SUMIFS(Поликлиника!BU:BU,Поликлиника!D:D,СВОД!C710,Поликлиника!F:F,СВОД!E710)</f>
        <v>0</v>
      </c>
      <c r="L710" s="251">
        <f>SUMIFS(Услуги!H:H,Услуги!D:D,СВОД!C710,Услуги!F:F,СВОД!E710)+SUMIFS(Услуги!M:M,Услуги!D:D,СВОД!C710,Услуги!F:F,СВОД!E710)+SUMIFS(Услуги!R:R,Услуги!D:D,СВОД!C710,Услуги!F:F,СВОД!E710)+SUMIFS(Услуги!W:W,Услуги!D:D,СВОД!C710,Услуги!F:F,СВОД!E710)+SUMIFS(Услуги!AB:AB,Услуги!D:D,СВОД!C710,Услуги!F:F,СВОД!E710)+SUMIFS(Услуги!AG:AG,Услуги!D:D,СВОД!C710,Услуги!F:F,СВОД!E710)+SUMIFS(Услуги!AL:AL,Услуги!D:D,СВОД!C710,Услуги!F:F,СВОД!E710)+SUMIFS(Услуги!AQ:AQ,Услуги!D:D,СВОД!C710,Услуги!F:F,СВОД!E710)</f>
        <v>0</v>
      </c>
      <c r="M710" s="251">
        <f>SUMIFS('Скорая мед.помощь'!J:J,'Скорая мед.помощь'!E:E,СВОД!C710,'Скорая мед.помощь'!G:G,СВОД!E710)</f>
        <v>0</v>
      </c>
      <c r="N710" s="278">
        <f>SUMIFS('Круглосуточный стационар'!O:O,'Круглосуточный стационар'!D:D,СВОД!C710,'Круглосуточный стационар'!F:F,СВОД!E710)+SUMIFS(ВМП!O:O,ВМП!D:D,СВОД!C710,ВМП!F:F,СВОД!E710)+SUMIFS('Дневной стационар'!O:O,'Дневной стационар'!D:D,СВОД!C710,'Дневной стационар'!F:F,СВОД!E710)+SUMIFS(ЭКО!M:M,ЭКО!D:D,СВОД!C710,ЭКО!F:F,СВОД!E710)+SUMIFS(Диализ!O:O,Диализ!E:E,СВОД!C710,Диализ!G:G,СВОД!E710)+SUMIFS(Поликлиника!CT:CT,Поликлиника!D:D,СВОД!C710,Поликлиника!F:F,СВОД!E710)+SUMIFS('Скорая мед.помощь'!O:O,'Скорая мед.помощь'!E:E,СВОД!C710,'Скорая мед.помощь'!G:G,СВОД!E710)+SUMIFS(Услуги!AV:AV,Услуги!D:D,СВОД!C710,Услуги!F:F,СВОД!E710)</f>
        <v>0</v>
      </c>
      <c r="O710" s="277">
        <f>SUMIFS(Сверхбаза!L:L,Сверхбаза!C:C,СВОД!C710,Сверхбаза!E:E,СВОД!E710)+SUMIFS(Сверхбаза!M:M,Сверхбаза!C:C,СВОД!C710,Сверхбаза!E:E,СВОД!E710)</f>
        <v>0</v>
      </c>
      <c r="P710" s="251">
        <f>SUMIFS(Сверхбаза!N:N,Сверхбаза!C:C,СВОД!C710,Сверхбаза!E:E,СВОД!E710)</f>
        <v>0</v>
      </c>
      <c r="Q710" s="251">
        <f>SUMIFS(Сверхбаза!P:P,Сверхбаза!C:C,СВОД!C710,Сверхбаза!E:E,СВОД!E710)</f>
        <v>0</v>
      </c>
      <c r="R710" s="251">
        <f>SUMIFS(Сверхбаза!O:O,Сверхбаза!C:C,СВОД!C710,Сверхбаза!E:E,СВОД!E710)</f>
        <v>0</v>
      </c>
      <c r="S710" s="251">
        <f>SUMIFS(Сверхбаза!Q:Q,Сверхбаза!C:C,СВОД!C710,Сверхбаза!E:E,СВОД!E710)</f>
        <v>0</v>
      </c>
      <c r="T710" s="278">
        <f>SUMIFS(Сверхбаза!G:G,Сверхбаза!C:C,СВОД!C710,Сверхбаза!E:E,СВОД!E710)</f>
        <v>0</v>
      </c>
    </row>
    <row r="711" spans="1:20" ht="25.5" outlineLevel="2">
      <c r="A711" s="263">
        <v>3</v>
      </c>
      <c r="B711" s="336">
        <v>501003</v>
      </c>
      <c r="C711" s="336">
        <v>100301</v>
      </c>
      <c r="D711" s="5" t="s">
        <v>584</v>
      </c>
      <c r="E711" s="324">
        <v>6</v>
      </c>
      <c r="F711" s="325" t="s">
        <v>705</v>
      </c>
      <c r="G711" s="277">
        <f>SUMIFS('Круглосуточный стационар'!J:J,'Круглосуточный стационар'!D:D,СВОД!C711,'Круглосуточный стационар'!F:F,СВОД!E711)/2+SUMIFS(ВМП!J:J,ВМП!D:D,СВОД!C711,ВМП!F:F,СВОД!E711)/2+SUMIFS('Дневной стационар'!J:J,'Дневной стационар'!D:D,СВОД!C711,'Дневной стационар'!F:F,СВОД!E711)/2+SUMIFS(ЭКО!H:H,ЭКО!D:D,СВОД!C711,ЭКО!F:F,СВОД!E711)+SUMIFS(Диализ!J:J,Диализ!E:E,СВОД!C711,Диализ!G:G,СВОД!E711)</f>
        <v>0</v>
      </c>
      <c r="H711" s="251">
        <f>SUMIFS(Поликлиника!H:H,Поликлиника!D:D,СВОД!C711,Поликлиника!F:F,СВОД!E711)</f>
        <v>0</v>
      </c>
      <c r="I711" s="251">
        <f>SUMIFS(Поликлиника!BA:BA,Поликлиника!D:D,СВОД!C711,Поликлиника!F:F,СВОД!E711)</f>
        <v>0</v>
      </c>
      <c r="J711" s="251">
        <f>SUMIFS(Поликлиника!BF:BF,Поликлиника!D:D,СВОД!C711,Поликлиника!F:F,СВОД!E711)</f>
        <v>0</v>
      </c>
      <c r="K711" s="251">
        <f>SUMIFS(Поликлиника!BU:BU,Поликлиника!D:D,СВОД!C711,Поликлиника!F:F,СВОД!E711)</f>
        <v>0</v>
      </c>
      <c r="L711" s="251">
        <f>SUMIFS(Услуги!H:H,Услуги!D:D,СВОД!C711,Услуги!F:F,СВОД!E711)+SUMIFS(Услуги!M:M,Услуги!D:D,СВОД!C711,Услуги!F:F,СВОД!E711)+SUMIFS(Услуги!R:R,Услуги!D:D,СВОД!C711,Услуги!F:F,СВОД!E711)+SUMIFS(Услуги!W:W,Услуги!D:D,СВОД!C711,Услуги!F:F,СВОД!E711)+SUMIFS(Услуги!AB:AB,Услуги!D:D,СВОД!C711,Услуги!F:F,СВОД!E711)+SUMIFS(Услуги!AG:AG,Услуги!D:D,СВОД!C711,Услуги!F:F,СВОД!E711)+SUMIFS(Услуги!AL:AL,Услуги!D:D,СВОД!C711,Услуги!F:F,СВОД!E711)+SUMIFS(Услуги!AQ:AQ,Услуги!D:D,СВОД!C711,Услуги!F:F,СВОД!E711)</f>
        <v>0</v>
      </c>
      <c r="M711" s="251">
        <f>SUMIFS('Скорая мед.помощь'!J:J,'Скорая мед.помощь'!E:E,СВОД!C711,'Скорая мед.помощь'!G:G,СВОД!E711)</f>
        <v>0</v>
      </c>
      <c r="N711" s="278">
        <f>SUMIFS('Круглосуточный стационар'!O:O,'Круглосуточный стационар'!D:D,СВОД!C711,'Круглосуточный стационар'!F:F,СВОД!E711)+SUMIFS(ВМП!O:O,ВМП!D:D,СВОД!C711,ВМП!F:F,СВОД!E711)+SUMIFS('Дневной стационар'!O:O,'Дневной стационар'!D:D,СВОД!C711,'Дневной стационар'!F:F,СВОД!E711)+SUMIFS(ЭКО!M:M,ЭКО!D:D,СВОД!C711,ЭКО!F:F,СВОД!E711)+SUMIFS(Диализ!O:O,Диализ!E:E,СВОД!C711,Диализ!G:G,СВОД!E711)+SUMIFS(Поликлиника!CT:CT,Поликлиника!D:D,СВОД!C711,Поликлиника!F:F,СВОД!E711)+SUMIFS('Скорая мед.помощь'!O:O,'Скорая мед.помощь'!E:E,СВОД!C711,'Скорая мед.помощь'!G:G,СВОД!E711)+SUMIFS(Услуги!AV:AV,Услуги!D:D,СВОД!C711,Услуги!F:F,СВОД!E711)</f>
        <v>0</v>
      </c>
      <c r="O711" s="277">
        <f>SUMIFS(Сверхбаза!L:L,Сверхбаза!C:C,СВОД!C711,Сверхбаза!E:E,СВОД!E711)+SUMIFS(Сверхбаза!M:M,Сверхбаза!C:C,СВОД!C711,Сверхбаза!E:E,СВОД!E711)</f>
        <v>0</v>
      </c>
      <c r="P711" s="251">
        <f>SUMIFS(Сверхбаза!N:N,Сверхбаза!C:C,СВОД!C711,Сверхбаза!E:E,СВОД!E711)</f>
        <v>0</v>
      </c>
      <c r="Q711" s="251">
        <f>SUMIFS(Сверхбаза!P:P,Сверхбаза!C:C,СВОД!C711,Сверхбаза!E:E,СВОД!E711)</f>
        <v>0</v>
      </c>
      <c r="R711" s="251">
        <f>SUMIFS(Сверхбаза!O:O,Сверхбаза!C:C,СВОД!C711,Сверхбаза!E:E,СВОД!E711)</f>
        <v>0</v>
      </c>
      <c r="S711" s="251">
        <f>SUMIFS(Сверхбаза!Q:Q,Сверхбаза!C:C,СВОД!C711,Сверхбаза!E:E,СВОД!E711)</f>
        <v>0</v>
      </c>
      <c r="T711" s="278">
        <f>SUMIFS(Сверхбаза!G:G,Сверхбаза!C:C,СВОД!C711,Сверхбаза!E:E,СВОД!E711)</f>
        <v>0</v>
      </c>
    </row>
    <row r="712" spans="1:20" ht="25.5" outlineLevel="2">
      <c r="A712" s="263">
        <v>3</v>
      </c>
      <c r="B712" s="336">
        <v>501003</v>
      </c>
      <c r="C712" s="336">
        <v>100301</v>
      </c>
      <c r="D712" s="5" t="s">
        <v>584</v>
      </c>
      <c r="E712" s="324">
        <v>3</v>
      </c>
      <c r="F712" s="325" t="s">
        <v>174</v>
      </c>
      <c r="G712" s="277">
        <f>SUMIFS('Круглосуточный стационар'!J:J,'Круглосуточный стационар'!D:D,СВОД!C712,'Круглосуточный стационар'!F:F,СВОД!E712)/2+SUMIFS(ВМП!J:J,ВМП!D:D,СВОД!C712,ВМП!F:F,СВОД!E712)/2+SUMIFS('Дневной стационар'!J:J,'Дневной стационар'!D:D,СВОД!C712,'Дневной стационар'!F:F,СВОД!E712)/2+SUMIFS(ЭКО!H:H,ЭКО!D:D,СВОД!C712,ЭКО!F:F,СВОД!E712)+SUMIFS(Диализ!J:J,Диализ!E:E,СВОД!C712,Диализ!G:G,СВОД!E712)</f>
        <v>0</v>
      </c>
      <c r="H712" s="251">
        <f>SUMIFS(Поликлиника!H:H,Поликлиника!D:D,СВОД!C712,Поликлиника!F:F,СВОД!E712)</f>
        <v>10771</v>
      </c>
      <c r="I712" s="251">
        <f>SUMIFS(Поликлиника!BA:BA,Поликлиника!D:D,СВОД!C712,Поликлиника!F:F,СВОД!E712)</f>
        <v>0</v>
      </c>
      <c r="J712" s="251">
        <f>SUMIFS(Поликлиника!BF:BF,Поликлиника!D:D,СВОД!C712,Поликлиника!F:F,СВОД!E712)</f>
        <v>18536</v>
      </c>
      <c r="K712" s="251">
        <f>SUMIFS(Поликлиника!BU:BU,Поликлиника!D:D,СВОД!C712,Поликлиника!F:F,СВОД!E712)</f>
        <v>10232</v>
      </c>
      <c r="L712" s="251">
        <f>SUMIFS(Услуги!H:H,Услуги!D:D,СВОД!C712,Услуги!F:F,СВОД!E712)+SUMIFS(Услуги!M:M,Услуги!D:D,СВОД!C712,Услуги!F:F,СВОД!E712)+SUMIFS(Услуги!R:R,Услуги!D:D,СВОД!C712,Услуги!F:F,СВОД!E712)+SUMIFS(Услуги!W:W,Услуги!D:D,СВОД!C712,Услуги!F:F,СВОД!E712)+SUMIFS(Услуги!AB:AB,Услуги!D:D,СВОД!C712,Услуги!F:F,СВОД!E712)+SUMIFS(Услуги!AG:AG,Услуги!D:D,СВОД!C712,Услуги!F:F,СВОД!E712)+SUMIFS(Услуги!AL:AL,Услуги!D:D,СВОД!C712,Услуги!F:F,СВОД!E712)+SUMIFS(Услуги!AQ:AQ,Услуги!D:D,СВОД!C712,Услуги!F:F,СВОД!E712)</f>
        <v>0</v>
      </c>
      <c r="M712" s="251">
        <f>SUMIFS('Скорая мед.помощь'!J:J,'Скорая мед.помощь'!E:E,СВОД!C712,'Скорая мед.помощь'!G:G,СВОД!E712)</f>
        <v>0</v>
      </c>
      <c r="N712" s="278">
        <f>SUMIFS('Круглосуточный стационар'!O:O,'Круглосуточный стационар'!D:D,СВОД!C712,'Круглосуточный стационар'!F:F,СВОД!E712)+SUMIFS(ВМП!O:O,ВМП!D:D,СВОД!C712,ВМП!F:F,СВОД!E712)+SUMIFS('Дневной стационар'!O:O,'Дневной стационар'!D:D,СВОД!C712,'Дневной стационар'!F:F,СВОД!E712)+SUMIFS(ЭКО!M:M,ЭКО!D:D,СВОД!C712,ЭКО!F:F,СВОД!E712)+SUMIFS(Диализ!O:O,Диализ!E:E,СВОД!C712,Диализ!G:G,СВОД!E712)+SUMIFS(Поликлиника!CT:CT,Поликлиника!D:D,СВОД!C712,Поликлиника!F:F,СВОД!E712)+SUMIFS('Скорая мед.помощь'!O:O,'Скорая мед.помощь'!E:E,СВОД!C712,'Скорая мед.помощь'!G:G,СВОД!E712)+SUMIFS(Услуги!AV:AV,Услуги!D:D,СВОД!C712,Услуги!F:F,СВОД!E712)</f>
        <v>29162.309953673281</v>
      </c>
      <c r="O712" s="277">
        <f>SUMIFS(Сверхбаза!L:L,Сверхбаза!C:C,СВОД!C712,Сверхбаза!E:E,СВОД!E712)+SUMIFS(Сверхбаза!M:M,Сверхбаза!C:C,СВОД!C712,Сверхбаза!E:E,СВОД!E712)</f>
        <v>0</v>
      </c>
      <c r="P712" s="251">
        <f>SUMIFS(Сверхбаза!N:N,Сверхбаза!C:C,СВОД!C712,Сверхбаза!E:E,СВОД!E712)</f>
        <v>0</v>
      </c>
      <c r="Q712" s="251">
        <f>SUMIFS(Сверхбаза!P:P,Сверхбаза!C:C,СВОД!C712,Сверхбаза!E:E,СВОД!E712)</f>
        <v>0</v>
      </c>
      <c r="R712" s="251">
        <f>SUMIFS(Сверхбаза!O:O,Сверхбаза!C:C,СВОД!C712,Сверхбаза!E:E,СВОД!E712)</f>
        <v>0</v>
      </c>
      <c r="S712" s="251">
        <f>SUMIFS(Сверхбаза!Q:Q,Сверхбаза!C:C,СВОД!C712,Сверхбаза!E:E,СВОД!E712)</f>
        <v>0</v>
      </c>
      <c r="T712" s="278">
        <f>SUMIFS(Сверхбаза!G:G,Сверхбаза!C:C,СВОД!C712,Сверхбаза!E:E,СВОД!E712)</f>
        <v>0</v>
      </c>
    </row>
    <row r="713" spans="1:20" ht="25.5" outlineLevel="2">
      <c r="A713" s="263">
        <v>3</v>
      </c>
      <c r="B713" s="336">
        <v>501003</v>
      </c>
      <c r="C713" s="336">
        <v>100301</v>
      </c>
      <c r="D713" s="5" t="s">
        <v>584</v>
      </c>
      <c r="E713" s="324">
        <v>7</v>
      </c>
      <c r="F713" s="325" t="s">
        <v>706</v>
      </c>
      <c r="G713" s="277">
        <f>SUMIFS('Круглосуточный стационар'!J:J,'Круглосуточный стационар'!D:D,СВОД!C713,'Круглосуточный стационар'!F:F,СВОД!E713)/2+SUMIFS(ВМП!J:J,ВМП!D:D,СВОД!C713,ВМП!F:F,СВОД!E713)/2+SUMIFS('Дневной стационар'!J:J,'Дневной стационар'!D:D,СВОД!C713,'Дневной стационар'!F:F,СВОД!E713)/2+SUMIFS(ЭКО!H:H,ЭКО!D:D,СВОД!C713,ЭКО!F:F,СВОД!E713)+SUMIFS(Диализ!J:J,Диализ!E:E,СВОД!C713,Диализ!G:G,СВОД!E713)</f>
        <v>0</v>
      </c>
      <c r="H713" s="251">
        <f>SUMIFS(Поликлиника!H:H,Поликлиника!D:D,СВОД!C713,Поликлиника!F:F,СВОД!E713)</f>
        <v>0</v>
      </c>
      <c r="I713" s="251">
        <f>SUMIFS(Поликлиника!BA:BA,Поликлиника!D:D,СВОД!C713,Поликлиника!F:F,СВОД!E713)</f>
        <v>0</v>
      </c>
      <c r="J713" s="251">
        <f>SUMIFS(Поликлиника!BF:BF,Поликлиника!D:D,СВОД!C713,Поликлиника!F:F,СВОД!E713)</f>
        <v>0</v>
      </c>
      <c r="K713" s="251">
        <f>SUMIFS(Поликлиника!BU:BU,Поликлиника!D:D,СВОД!C713,Поликлиника!F:F,СВОД!E713)</f>
        <v>0</v>
      </c>
      <c r="L713" s="251">
        <f>SUMIFS(Услуги!H:H,Услуги!D:D,СВОД!C713,Услуги!F:F,СВОД!E713)+SUMIFS(Услуги!M:M,Услуги!D:D,СВОД!C713,Услуги!F:F,СВОД!E713)+SUMIFS(Услуги!R:R,Услуги!D:D,СВОД!C713,Услуги!F:F,СВОД!E713)+SUMIFS(Услуги!W:W,Услуги!D:D,СВОД!C713,Услуги!F:F,СВОД!E713)+SUMIFS(Услуги!AB:AB,Услуги!D:D,СВОД!C713,Услуги!F:F,СВОД!E713)+SUMIFS(Услуги!AG:AG,Услуги!D:D,СВОД!C713,Услуги!F:F,СВОД!E713)+SUMIFS(Услуги!AL:AL,Услуги!D:D,СВОД!C713,Услуги!F:F,СВОД!E713)+SUMIFS(Услуги!AQ:AQ,Услуги!D:D,СВОД!C713,Услуги!F:F,СВОД!E713)</f>
        <v>0</v>
      </c>
      <c r="M713" s="251">
        <f>SUMIFS('Скорая мед.помощь'!J:J,'Скорая мед.помощь'!E:E,СВОД!C713,'Скорая мед.помощь'!G:G,СВОД!E713)</f>
        <v>0</v>
      </c>
      <c r="N713" s="278">
        <f>SUMIFS('Круглосуточный стационар'!O:O,'Круглосуточный стационар'!D:D,СВОД!C713,'Круглосуточный стационар'!F:F,СВОД!E713)+SUMIFS(ВМП!O:O,ВМП!D:D,СВОД!C713,ВМП!F:F,СВОД!E713)+SUMIFS('Дневной стационар'!O:O,'Дневной стационар'!D:D,СВОД!C713,'Дневной стационар'!F:F,СВОД!E713)+SUMIFS(ЭКО!M:M,ЭКО!D:D,СВОД!C713,ЭКО!F:F,СВОД!E713)+SUMIFS(Диализ!O:O,Диализ!E:E,СВОД!C713,Диализ!G:G,СВОД!E713)+SUMIFS(Поликлиника!CT:CT,Поликлиника!D:D,СВОД!C713,Поликлиника!F:F,СВОД!E713)+SUMIFS('Скорая мед.помощь'!O:O,'Скорая мед.помощь'!E:E,СВОД!C713,'Скорая мед.помощь'!G:G,СВОД!E713)+SUMIFS(Услуги!AV:AV,Услуги!D:D,СВОД!C713,Услуги!F:F,СВОД!E713)</f>
        <v>0</v>
      </c>
      <c r="O713" s="277">
        <f>SUMIFS(Сверхбаза!L:L,Сверхбаза!C:C,СВОД!C713,Сверхбаза!E:E,СВОД!E713)+SUMIFS(Сверхбаза!M:M,Сверхбаза!C:C,СВОД!C713,Сверхбаза!E:E,СВОД!E713)</f>
        <v>0</v>
      </c>
      <c r="P713" s="251">
        <f>SUMIFS(Сверхбаза!N:N,Сверхбаза!C:C,СВОД!C713,Сверхбаза!E:E,СВОД!E713)</f>
        <v>0</v>
      </c>
      <c r="Q713" s="251">
        <f>SUMIFS(Сверхбаза!P:P,Сверхбаза!C:C,СВОД!C713,Сверхбаза!E:E,СВОД!E713)</f>
        <v>0</v>
      </c>
      <c r="R713" s="251">
        <f>SUMIFS(Сверхбаза!O:O,Сверхбаза!C:C,СВОД!C713,Сверхбаза!E:E,СВОД!E713)</f>
        <v>0</v>
      </c>
      <c r="S713" s="251">
        <f>SUMIFS(Сверхбаза!Q:Q,Сверхбаза!C:C,СВОД!C713,Сверхбаза!E:E,СВОД!E713)</f>
        <v>0</v>
      </c>
      <c r="T713" s="278">
        <f>SUMIFS(Сверхбаза!G:G,Сверхбаза!C:C,СВОД!C713,Сверхбаза!E:E,СВОД!E713)</f>
        <v>0</v>
      </c>
    </row>
    <row r="714" spans="1:20" ht="25.5" outlineLevel="2">
      <c r="A714" s="263">
        <v>3</v>
      </c>
      <c r="B714" s="336">
        <v>501003</v>
      </c>
      <c r="C714" s="336">
        <v>100301</v>
      </c>
      <c r="D714" s="5" t="s">
        <v>584</v>
      </c>
      <c r="E714" s="324">
        <v>70</v>
      </c>
      <c r="F714" s="325" t="s">
        <v>707</v>
      </c>
      <c r="G714" s="277">
        <f>SUMIFS('Круглосуточный стационар'!J:J,'Круглосуточный стационар'!D:D,СВОД!C714,'Круглосуточный стационар'!F:F,СВОД!E714)/2+SUMIFS(ВМП!J:J,ВМП!D:D,СВОД!C714,ВМП!F:F,СВОД!E714)/2+SUMIFS('Дневной стационар'!J:J,'Дневной стационар'!D:D,СВОД!C714,'Дневной стационар'!F:F,СВОД!E714)/2+SUMIFS(ЭКО!H:H,ЭКО!D:D,СВОД!C714,ЭКО!F:F,СВОД!E714)+SUMIFS(Диализ!J:J,Диализ!E:E,СВОД!C714,Диализ!G:G,СВОД!E714)</f>
        <v>0</v>
      </c>
      <c r="H714" s="251">
        <f>SUMIFS(Поликлиника!H:H,Поликлиника!D:D,СВОД!C714,Поликлиника!F:F,СВОД!E714)</f>
        <v>0</v>
      </c>
      <c r="I714" s="251">
        <f>SUMIFS(Поликлиника!BA:BA,Поликлиника!D:D,СВОД!C714,Поликлиника!F:F,СВОД!E714)</f>
        <v>0</v>
      </c>
      <c r="J714" s="251">
        <f>SUMIFS(Поликлиника!BF:BF,Поликлиника!D:D,СВОД!C714,Поликлиника!F:F,СВОД!E714)</f>
        <v>0</v>
      </c>
      <c r="K714" s="251">
        <f>SUMIFS(Поликлиника!BU:BU,Поликлиника!D:D,СВОД!C714,Поликлиника!F:F,СВОД!E714)</f>
        <v>0</v>
      </c>
      <c r="L714" s="251">
        <f>SUMIFS(Услуги!H:H,Услуги!D:D,СВОД!C714,Услуги!F:F,СВОД!E714)+SUMIFS(Услуги!M:M,Услуги!D:D,СВОД!C714,Услуги!F:F,СВОД!E714)+SUMIFS(Услуги!R:R,Услуги!D:D,СВОД!C714,Услуги!F:F,СВОД!E714)+SUMIFS(Услуги!W:W,Услуги!D:D,СВОД!C714,Услуги!F:F,СВОД!E714)+SUMIFS(Услуги!AB:AB,Услуги!D:D,СВОД!C714,Услуги!F:F,СВОД!E714)+SUMIFS(Услуги!AG:AG,Услуги!D:D,СВОД!C714,Услуги!F:F,СВОД!E714)+SUMIFS(Услуги!AL:AL,Услуги!D:D,СВОД!C714,Услуги!F:F,СВОД!E714)+SUMIFS(Услуги!AQ:AQ,Услуги!D:D,СВОД!C714,Услуги!F:F,СВОД!E714)</f>
        <v>0</v>
      </c>
      <c r="M714" s="251">
        <f>SUMIFS('Скорая мед.помощь'!J:J,'Скорая мед.помощь'!E:E,СВОД!C714,'Скорая мед.помощь'!G:G,СВОД!E714)</f>
        <v>0</v>
      </c>
      <c r="N714" s="278">
        <f>SUMIFS('Круглосуточный стационар'!O:O,'Круглосуточный стационар'!D:D,СВОД!C714,'Круглосуточный стационар'!F:F,СВОД!E714)+SUMIFS(ВМП!O:O,ВМП!D:D,СВОД!C714,ВМП!F:F,СВОД!E714)+SUMIFS('Дневной стационар'!O:O,'Дневной стационар'!D:D,СВОД!C714,'Дневной стационар'!F:F,СВОД!E714)+SUMIFS(ЭКО!M:M,ЭКО!D:D,СВОД!C714,ЭКО!F:F,СВОД!E714)+SUMIFS(Диализ!O:O,Диализ!E:E,СВОД!C714,Диализ!G:G,СВОД!E714)+SUMIFS(Поликлиника!CT:CT,Поликлиника!D:D,СВОД!C714,Поликлиника!F:F,СВОД!E714)+SUMIFS('Скорая мед.помощь'!O:O,'Скорая мед.помощь'!E:E,СВОД!C714,'Скорая мед.помощь'!G:G,СВОД!E714)+SUMIFS(Услуги!AV:AV,Услуги!D:D,СВОД!C714,Услуги!F:F,СВОД!E714)</f>
        <v>0</v>
      </c>
      <c r="O714" s="277">
        <f>SUMIFS(Сверхбаза!L:L,Сверхбаза!C:C,СВОД!C714,Сверхбаза!E:E,СВОД!E714)+SUMIFS(Сверхбаза!M:M,Сверхбаза!C:C,СВОД!C714,Сверхбаза!E:E,СВОД!E714)</f>
        <v>0</v>
      </c>
      <c r="P714" s="251">
        <f>SUMIFS(Сверхбаза!N:N,Сверхбаза!C:C,СВОД!C714,Сверхбаза!E:E,СВОД!E714)</f>
        <v>0</v>
      </c>
      <c r="Q714" s="251">
        <f>SUMIFS(Сверхбаза!P:P,Сверхбаза!C:C,СВОД!C714,Сверхбаза!E:E,СВОД!E714)</f>
        <v>0</v>
      </c>
      <c r="R714" s="251">
        <f>SUMIFS(Сверхбаза!O:O,Сверхбаза!C:C,СВОД!C714,Сверхбаза!E:E,СВОД!E714)</f>
        <v>0</v>
      </c>
      <c r="S714" s="251">
        <f>SUMIFS(Сверхбаза!Q:Q,Сверхбаза!C:C,СВОД!C714,Сверхбаза!E:E,СВОД!E714)</f>
        <v>0</v>
      </c>
      <c r="T714" s="278">
        <f>SUMIFS(Сверхбаза!G:G,Сверхбаза!C:C,СВОД!C714,Сверхбаза!E:E,СВОД!E714)</f>
        <v>0</v>
      </c>
    </row>
    <row r="715" spans="1:20" ht="25.5" outlineLevel="2">
      <c r="A715" s="263">
        <v>3</v>
      </c>
      <c r="B715" s="336">
        <v>501003</v>
      </c>
      <c r="C715" s="336">
        <v>100301</v>
      </c>
      <c r="D715" s="5" t="s">
        <v>584</v>
      </c>
      <c r="E715" s="324">
        <v>94</v>
      </c>
      <c r="F715" s="325" t="s">
        <v>157</v>
      </c>
      <c r="G715" s="277">
        <f>SUMIFS('Круглосуточный стационар'!J:J,'Круглосуточный стационар'!D:D,СВОД!C715,'Круглосуточный стационар'!F:F,СВОД!E715)/2+SUMIFS(ВМП!J:J,ВМП!D:D,СВОД!C715,ВМП!F:F,СВОД!E715)/2+SUMIFS('Дневной стационар'!J:J,'Дневной стационар'!D:D,СВОД!C715,'Дневной стационар'!F:F,СВОД!E715)/2+SUMIFS(ЭКО!H:H,ЭКО!D:D,СВОД!C715,ЭКО!F:F,СВОД!E715)+SUMIFS(Диализ!J:J,Диализ!E:E,СВОД!C715,Диализ!G:G,СВОД!E715)</f>
        <v>0</v>
      </c>
      <c r="H715" s="251">
        <f>SUMIFS(Поликлиника!H:H,Поликлиника!D:D,СВОД!C715,Поликлиника!F:F,СВОД!E715)</f>
        <v>0</v>
      </c>
      <c r="I715" s="251">
        <f>SUMIFS(Поликлиника!BA:BA,Поликлиника!D:D,СВОД!C715,Поликлиника!F:F,СВОД!E715)</f>
        <v>0</v>
      </c>
      <c r="J715" s="251">
        <f>SUMIFS(Поликлиника!BF:BF,Поликлиника!D:D,СВОД!C715,Поликлиника!F:F,СВОД!E715)</f>
        <v>0</v>
      </c>
      <c r="K715" s="251">
        <f>SUMIFS(Поликлиника!BU:BU,Поликлиника!D:D,СВОД!C715,Поликлиника!F:F,СВОД!E715)</f>
        <v>0</v>
      </c>
      <c r="L715" s="251">
        <f>SUMIFS(Услуги!H:H,Услуги!D:D,СВОД!C715,Услуги!F:F,СВОД!E715)+SUMIFS(Услуги!M:M,Услуги!D:D,СВОД!C715,Услуги!F:F,СВОД!E715)+SUMIFS(Услуги!R:R,Услуги!D:D,СВОД!C715,Услуги!F:F,СВОД!E715)+SUMIFS(Услуги!W:W,Услуги!D:D,СВОД!C715,Услуги!F:F,СВОД!E715)+SUMIFS(Услуги!AB:AB,Услуги!D:D,СВОД!C715,Услуги!F:F,СВОД!E715)+SUMIFS(Услуги!AG:AG,Услуги!D:D,СВОД!C715,Услуги!F:F,СВОД!E715)+SUMIFS(Услуги!AL:AL,Услуги!D:D,СВОД!C715,Услуги!F:F,СВОД!E715)+SUMIFS(Услуги!AQ:AQ,Услуги!D:D,СВОД!C715,Услуги!F:F,СВОД!E715)</f>
        <v>0</v>
      </c>
      <c r="M715" s="251">
        <f>SUMIFS('Скорая мед.помощь'!J:J,'Скорая мед.помощь'!E:E,СВОД!C715,'Скорая мед.помощь'!G:G,СВОД!E715)</f>
        <v>0</v>
      </c>
      <c r="N715" s="278">
        <f>SUMIFS('Круглосуточный стационар'!O:O,'Круглосуточный стационар'!D:D,СВОД!C715,'Круглосуточный стационар'!F:F,СВОД!E715)+SUMIFS(ВМП!O:O,ВМП!D:D,СВОД!C715,ВМП!F:F,СВОД!E715)+SUMIFS('Дневной стационар'!O:O,'Дневной стационар'!D:D,СВОД!C715,'Дневной стационар'!F:F,СВОД!E715)+SUMIFS(ЭКО!M:M,ЭКО!D:D,СВОД!C715,ЭКО!F:F,СВОД!E715)+SUMIFS(Диализ!O:O,Диализ!E:E,СВОД!C715,Диализ!G:G,СВОД!E715)+SUMIFS(Поликлиника!CT:CT,Поликлиника!D:D,СВОД!C715,Поликлиника!F:F,СВОД!E715)+SUMIFS('Скорая мед.помощь'!O:O,'Скорая мед.помощь'!E:E,СВОД!C715,'Скорая мед.помощь'!G:G,СВОД!E715)+SUMIFS(Услуги!AV:AV,Услуги!D:D,СВОД!C715,Услуги!F:F,СВОД!E715)</f>
        <v>0</v>
      </c>
      <c r="O715" s="277">
        <f>SUMIFS(Сверхбаза!L:L,Сверхбаза!C:C,СВОД!C715,Сверхбаза!E:E,СВОД!E715)+SUMIFS(Сверхбаза!M:M,Сверхбаза!C:C,СВОД!C715,Сверхбаза!E:E,СВОД!E715)</f>
        <v>0</v>
      </c>
      <c r="P715" s="251">
        <f>SUMIFS(Сверхбаза!N:N,Сверхбаза!C:C,СВОД!C715,Сверхбаза!E:E,СВОД!E715)</f>
        <v>0</v>
      </c>
      <c r="Q715" s="251">
        <f>SUMIFS(Сверхбаза!P:P,Сверхбаза!C:C,СВОД!C715,Сверхбаза!E:E,СВОД!E715)</f>
        <v>0</v>
      </c>
      <c r="R715" s="251">
        <f>SUMIFS(Сверхбаза!O:O,Сверхбаза!C:C,СВОД!C715,Сверхбаза!E:E,СВОД!E715)</f>
        <v>0</v>
      </c>
      <c r="S715" s="251">
        <f>SUMIFS(Сверхбаза!Q:Q,Сверхбаза!C:C,СВОД!C715,Сверхбаза!E:E,СВОД!E715)</f>
        <v>0</v>
      </c>
      <c r="T715" s="278">
        <f>SUMIFS(Сверхбаза!G:G,Сверхбаза!C:C,СВОД!C715,Сверхбаза!E:E,СВОД!E715)</f>
        <v>0</v>
      </c>
    </row>
    <row r="716" spans="1:20" outlineLevel="1">
      <c r="A716" s="264"/>
      <c r="B716" s="254"/>
      <c r="C716" s="254" t="str">
        <f>CONCATENATE(C715," ","Итог")</f>
        <v>100301 Итог</v>
      </c>
      <c r="D716" s="255"/>
      <c r="E716" s="326"/>
      <c r="F716" s="327"/>
      <c r="G716" s="279"/>
      <c r="H716" s="256"/>
      <c r="I716" s="256"/>
      <c r="J716" s="256"/>
      <c r="K716" s="256"/>
      <c r="L716" s="256"/>
      <c r="M716" s="256"/>
      <c r="N716" s="280">
        <f>SUBTOTAL(9,N708:N715)</f>
        <v>29162.309953673281</v>
      </c>
      <c r="O716" s="279"/>
      <c r="P716" s="256"/>
      <c r="Q716" s="256"/>
      <c r="R716" s="256"/>
      <c r="S716" s="256"/>
      <c r="T716" s="280">
        <f>SUBTOTAL(9,T708:T715)</f>
        <v>0</v>
      </c>
    </row>
    <row r="717" spans="1:20" ht="25.5" outlineLevel="2">
      <c r="A717" s="262">
        <v>3</v>
      </c>
      <c r="B717" s="8">
        <v>501004</v>
      </c>
      <c r="C717" s="8">
        <v>100401</v>
      </c>
      <c r="D717" s="9" t="s">
        <v>569</v>
      </c>
      <c r="E717" s="322">
        <v>1</v>
      </c>
      <c r="F717" s="323" t="s">
        <v>12</v>
      </c>
      <c r="G717" s="275">
        <f>SUMIFS('Круглосуточный стационар'!J:J,'Круглосуточный стационар'!D:D,СВОД!C717,'Круглосуточный стационар'!F:F,СВОД!E717)/2+SUMIFS(ВМП!J:J,ВМП!D:D,СВОД!C717,ВМП!F:F,СВОД!E717)/2+SUMIFS('Дневной стационар'!J:J,'Дневной стационар'!D:D,СВОД!C717,'Дневной стационар'!F:F,СВОД!E717)/2+SUMIFS(ЭКО!H:H,ЭКО!D:D,СВОД!C717,ЭКО!F:F,СВОД!E717)+SUMIFS(Диализ!J:J,Диализ!E:E,СВОД!C717,Диализ!G:G,СВОД!E717)</f>
        <v>0</v>
      </c>
      <c r="H717" s="253">
        <f>SUMIFS(Поликлиника!H:H,Поликлиника!D:D,СВОД!C717,Поликлиника!F:F,СВОД!E717)</f>
        <v>0</v>
      </c>
      <c r="I717" s="253">
        <f>SUMIFS(Поликлиника!BA:BA,Поликлиника!D:D,СВОД!C717,Поликлиника!F:F,СВОД!E717)</f>
        <v>0</v>
      </c>
      <c r="J717" s="253">
        <f>SUMIFS(Поликлиника!BF:BF,Поликлиника!D:D,СВОД!C717,Поликлиника!F:F,СВОД!E717)</f>
        <v>0</v>
      </c>
      <c r="K717" s="253">
        <f>SUMIFS(Поликлиника!BU:BU,Поликлиника!D:D,СВОД!C717,Поликлиника!F:F,СВОД!E717)</f>
        <v>0</v>
      </c>
      <c r="L717" s="253">
        <f>SUMIFS(Услуги!H:H,Услуги!D:D,СВОД!C717,Услуги!F:F,СВОД!E717)+SUMIFS(Услуги!M:M,Услуги!D:D,СВОД!C717,Услуги!F:F,СВОД!E717)+SUMIFS(Услуги!R:R,Услуги!D:D,СВОД!C717,Услуги!F:F,СВОД!E717)+SUMIFS(Услуги!W:W,Услуги!D:D,СВОД!C717,Услуги!F:F,СВОД!E717)+SUMIFS(Услуги!AB:AB,Услуги!D:D,СВОД!C717,Услуги!F:F,СВОД!E717)+SUMIFS(Услуги!AG:AG,Услуги!D:D,СВОД!C717,Услуги!F:F,СВОД!E717)+SUMIFS(Услуги!AL:AL,Услуги!D:D,СВОД!C717,Услуги!F:F,СВОД!E717)+SUMIFS(Услуги!AQ:AQ,Услуги!D:D,СВОД!C717,Услуги!F:F,СВОД!E717)</f>
        <v>0</v>
      </c>
      <c r="M717" s="253">
        <f>SUMIFS('Скорая мед.помощь'!J:J,'Скорая мед.помощь'!E:E,СВОД!C717,'Скорая мед.помощь'!G:G,СВОД!E717)</f>
        <v>0</v>
      </c>
      <c r="N717" s="276">
        <f>SUMIFS('Круглосуточный стационар'!O:O,'Круглосуточный стационар'!D:D,СВОД!C717,'Круглосуточный стационар'!F:F,СВОД!E717)+SUMIFS(ВМП!O:O,ВМП!D:D,СВОД!C717,ВМП!F:F,СВОД!E717)+SUMIFS('Дневной стационар'!O:O,'Дневной стационар'!D:D,СВОД!C717,'Дневной стационар'!F:F,СВОД!E717)+SUMIFS(ЭКО!M:M,ЭКО!D:D,СВОД!C717,ЭКО!F:F,СВОД!E717)+SUMIFS(Диализ!O:O,Диализ!E:E,СВОД!C717,Диализ!G:G,СВОД!E717)+SUMIFS(Поликлиника!CT:CT,Поликлиника!D:D,СВОД!C717,Поликлиника!F:F,СВОД!E717)+SUMIFS('Скорая мед.помощь'!O:O,'Скорая мед.помощь'!E:E,СВОД!C717,'Скорая мед.помощь'!G:G,СВОД!E717)+SUMIFS(Услуги!AV:AV,Услуги!D:D,СВОД!C717,Услуги!F:F,СВОД!E717)</f>
        <v>0</v>
      </c>
      <c r="O717" s="275">
        <f>SUMIFS(Сверхбаза!L:L,Сверхбаза!C:C,СВОД!C717,Сверхбаза!E:E,СВОД!E717)+SUMIFS(Сверхбаза!M:M,Сверхбаза!C:C,СВОД!C717,Сверхбаза!E:E,СВОД!E717)</f>
        <v>0</v>
      </c>
      <c r="P717" s="253">
        <f>SUMIFS(Сверхбаза!N:N,Сверхбаза!C:C,СВОД!C717,Сверхбаза!E:E,СВОД!E717)</f>
        <v>0</v>
      </c>
      <c r="Q717" s="253">
        <f>SUMIFS(Сверхбаза!P:P,Сверхбаза!C:C,СВОД!C717,Сверхбаза!E:E,СВОД!E717)</f>
        <v>0</v>
      </c>
      <c r="R717" s="253">
        <f>SUMIFS(Сверхбаза!O:O,Сверхбаза!C:C,СВОД!C717,Сверхбаза!E:E,СВОД!E717)</f>
        <v>0</v>
      </c>
      <c r="S717" s="253">
        <f>SUMIFS(Сверхбаза!Q:Q,Сверхбаза!C:C,СВОД!C717,Сверхбаза!E:E,СВОД!E717)</f>
        <v>0</v>
      </c>
      <c r="T717" s="276">
        <f>SUMIFS(Сверхбаза!G:G,Сверхбаза!C:C,СВОД!C717,Сверхбаза!E:E,СВОД!E717)</f>
        <v>0</v>
      </c>
    </row>
    <row r="718" spans="1:20" ht="25.5" outlineLevel="2">
      <c r="A718" s="263">
        <v>3</v>
      </c>
      <c r="B718" s="336">
        <v>501004</v>
      </c>
      <c r="C718" s="336">
        <v>100401</v>
      </c>
      <c r="D718" s="5" t="s">
        <v>569</v>
      </c>
      <c r="E718" s="324">
        <v>13</v>
      </c>
      <c r="F718" s="325" t="s">
        <v>704</v>
      </c>
      <c r="G718" s="277">
        <f>SUMIFS('Круглосуточный стационар'!J:J,'Круглосуточный стационар'!D:D,СВОД!C718,'Круглосуточный стационар'!F:F,СВОД!E718)/2+SUMIFS(ВМП!J:J,ВМП!D:D,СВОД!C718,ВМП!F:F,СВОД!E718)/2+SUMIFS('Дневной стационар'!J:J,'Дневной стационар'!D:D,СВОД!C718,'Дневной стационар'!F:F,СВОД!E718)/2+SUMIFS(ЭКО!H:H,ЭКО!D:D,СВОД!C718,ЭКО!F:F,СВОД!E718)+SUMIFS(Диализ!J:J,Диализ!E:E,СВОД!C718,Диализ!G:G,СВОД!E718)</f>
        <v>0</v>
      </c>
      <c r="H718" s="251">
        <f>SUMIFS(Поликлиника!H:H,Поликлиника!D:D,СВОД!C718,Поликлиника!F:F,СВОД!E718)</f>
        <v>0</v>
      </c>
      <c r="I718" s="251">
        <f>SUMIFS(Поликлиника!BA:BA,Поликлиника!D:D,СВОД!C718,Поликлиника!F:F,СВОД!E718)</f>
        <v>0</v>
      </c>
      <c r="J718" s="251">
        <f>SUMIFS(Поликлиника!BF:BF,Поликлиника!D:D,СВОД!C718,Поликлиника!F:F,СВОД!E718)</f>
        <v>0</v>
      </c>
      <c r="K718" s="251">
        <f>SUMIFS(Поликлиника!BU:BU,Поликлиника!D:D,СВОД!C718,Поликлиника!F:F,СВОД!E718)</f>
        <v>0</v>
      </c>
      <c r="L718" s="251">
        <f>SUMIFS(Услуги!H:H,Услуги!D:D,СВОД!C718,Услуги!F:F,СВОД!E718)+SUMIFS(Услуги!M:M,Услуги!D:D,СВОД!C718,Услуги!F:F,СВОД!E718)+SUMIFS(Услуги!R:R,Услуги!D:D,СВОД!C718,Услуги!F:F,СВОД!E718)+SUMIFS(Услуги!W:W,Услуги!D:D,СВОД!C718,Услуги!F:F,СВОД!E718)+SUMIFS(Услуги!AB:AB,Услуги!D:D,СВОД!C718,Услуги!F:F,СВОД!E718)+SUMIFS(Услуги!AG:AG,Услуги!D:D,СВОД!C718,Услуги!F:F,СВОД!E718)+SUMIFS(Услуги!AL:AL,Услуги!D:D,СВОД!C718,Услуги!F:F,СВОД!E718)+SUMIFS(Услуги!AQ:AQ,Услуги!D:D,СВОД!C718,Услуги!F:F,СВОД!E718)</f>
        <v>0</v>
      </c>
      <c r="M718" s="251">
        <f>SUMIFS('Скорая мед.помощь'!J:J,'Скорая мед.помощь'!E:E,СВОД!C718,'Скорая мед.помощь'!G:G,СВОД!E718)</f>
        <v>0</v>
      </c>
      <c r="N718" s="278">
        <f>SUMIFS('Круглосуточный стационар'!O:O,'Круглосуточный стационар'!D:D,СВОД!C718,'Круглосуточный стационар'!F:F,СВОД!E718)+SUMIFS(ВМП!O:O,ВМП!D:D,СВОД!C718,ВМП!F:F,СВОД!E718)+SUMIFS('Дневной стационар'!O:O,'Дневной стационар'!D:D,СВОД!C718,'Дневной стационар'!F:F,СВОД!E718)+SUMIFS(ЭКО!M:M,ЭКО!D:D,СВОД!C718,ЭКО!F:F,СВОД!E718)+SUMIFS(Диализ!O:O,Диализ!E:E,СВОД!C718,Диализ!G:G,СВОД!E718)+SUMIFS(Поликлиника!CT:CT,Поликлиника!D:D,СВОД!C718,Поликлиника!F:F,СВОД!E718)+SUMIFS('Скорая мед.помощь'!O:O,'Скорая мед.помощь'!E:E,СВОД!C718,'Скорая мед.помощь'!G:G,СВОД!E718)+SUMIFS(Услуги!AV:AV,Услуги!D:D,СВОД!C718,Услуги!F:F,СВОД!E718)</f>
        <v>0</v>
      </c>
      <c r="O718" s="277">
        <f>SUMIFS(Сверхбаза!L:L,Сверхбаза!C:C,СВОД!C718,Сверхбаза!E:E,СВОД!E718)+SUMIFS(Сверхбаза!M:M,Сверхбаза!C:C,СВОД!C718,Сверхбаза!E:E,СВОД!E718)</f>
        <v>0</v>
      </c>
      <c r="P718" s="251">
        <f>SUMIFS(Сверхбаза!N:N,Сверхбаза!C:C,СВОД!C718,Сверхбаза!E:E,СВОД!E718)</f>
        <v>0</v>
      </c>
      <c r="Q718" s="251">
        <f>SUMIFS(Сверхбаза!P:P,Сверхбаза!C:C,СВОД!C718,Сверхбаза!E:E,СВОД!E718)</f>
        <v>0</v>
      </c>
      <c r="R718" s="251">
        <f>SUMIFS(Сверхбаза!O:O,Сверхбаза!C:C,СВОД!C718,Сверхбаза!E:E,СВОД!E718)</f>
        <v>0</v>
      </c>
      <c r="S718" s="251">
        <f>SUMIFS(Сверхбаза!Q:Q,Сверхбаза!C:C,СВОД!C718,Сверхбаза!E:E,СВОД!E718)</f>
        <v>0</v>
      </c>
      <c r="T718" s="278">
        <f>SUMIFS(Сверхбаза!G:G,Сверхбаза!C:C,СВОД!C718,Сверхбаза!E:E,СВОД!E718)</f>
        <v>0</v>
      </c>
    </row>
    <row r="719" spans="1:20" ht="25.5" outlineLevel="2">
      <c r="A719" s="263">
        <v>3</v>
      </c>
      <c r="B719" s="336">
        <v>501004</v>
      </c>
      <c r="C719" s="336">
        <v>100401</v>
      </c>
      <c r="D719" s="5" t="s">
        <v>569</v>
      </c>
      <c r="E719" s="324">
        <v>2</v>
      </c>
      <c r="F719" s="325" t="s">
        <v>173</v>
      </c>
      <c r="G719" s="277">
        <f>SUMIFS('Круглосуточный стационар'!J:J,'Круглосуточный стационар'!D:D,СВОД!C719,'Круглосуточный стационар'!F:F,СВОД!E719)/2+SUMIFS(ВМП!J:J,ВМП!D:D,СВОД!C719,ВМП!F:F,СВОД!E719)/2+SUMIFS('Дневной стационар'!J:J,'Дневной стационар'!D:D,СВОД!C719,'Дневной стационар'!F:F,СВОД!E719)/2+SUMIFS(ЭКО!H:H,ЭКО!D:D,СВОД!C719,ЭКО!F:F,СВОД!E719)+SUMIFS(Диализ!J:J,Диализ!E:E,СВОД!C719,Диализ!G:G,СВОД!E719)</f>
        <v>0</v>
      </c>
      <c r="H719" s="251">
        <f>SUMIFS(Поликлиника!H:H,Поликлиника!D:D,СВОД!C719,Поликлиника!F:F,СВОД!E719)</f>
        <v>0</v>
      </c>
      <c r="I719" s="251">
        <f>SUMIFS(Поликлиника!BA:BA,Поликлиника!D:D,СВОД!C719,Поликлиника!F:F,СВОД!E719)</f>
        <v>0</v>
      </c>
      <c r="J719" s="251">
        <f>SUMIFS(Поликлиника!BF:BF,Поликлиника!D:D,СВОД!C719,Поликлиника!F:F,СВОД!E719)</f>
        <v>0</v>
      </c>
      <c r="K719" s="251">
        <f>SUMIFS(Поликлиника!BU:BU,Поликлиника!D:D,СВОД!C719,Поликлиника!F:F,СВОД!E719)</f>
        <v>0</v>
      </c>
      <c r="L719" s="251">
        <f>SUMIFS(Услуги!H:H,Услуги!D:D,СВОД!C719,Услуги!F:F,СВОД!E719)+SUMIFS(Услуги!M:M,Услуги!D:D,СВОД!C719,Услуги!F:F,СВОД!E719)+SUMIFS(Услуги!R:R,Услуги!D:D,СВОД!C719,Услуги!F:F,СВОД!E719)+SUMIFS(Услуги!W:W,Услуги!D:D,СВОД!C719,Услуги!F:F,СВОД!E719)+SUMIFS(Услуги!AB:AB,Услуги!D:D,СВОД!C719,Услуги!F:F,СВОД!E719)+SUMIFS(Услуги!AG:AG,Услуги!D:D,СВОД!C719,Услуги!F:F,СВОД!E719)+SUMIFS(Услуги!AL:AL,Услуги!D:D,СВОД!C719,Услуги!F:F,СВОД!E719)+SUMIFS(Услуги!AQ:AQ,Услуги!D:D,СВОД!C719,Услуги!F:F,СВОД!E719)</f>
        <v>0</v>
      </c>
      <c r="M719" s="251">
        <f>SUMIFS('Скорая мед.помощь'!J:J,'Скорая мед.помощь'!E:E,СВОД!C719,'Скорая мед.помощь'!G:G,СВОД!E719)</f>
        <v>0</v>
      </c>
      <c r="N719" s="278">
        <f>SUMIFS('Круглосуточный стационар'!O:O,'Круглосуточный стационар'!D:D,СВОД!C719,'Круглосуточный стационар'!F:F,СВОД!E719)+SUMIFS(ВМП!O:O,ВМП!D:D,СВОД!C719,ВМП!F:F,СВОД!E719)+SUMIFS('Дневной стационар'!O:O,'Дневной стационар'!D:D,СВОД!C719,'Дневной стационар'!F:F,СВОД!E719)+SUMIFS(ЭКО!M:M,ЭКО!D:D,СВОД!C719,ЭКО!F:F,СВОД!E719)+SUMIFS(Диализ!O:O,Диализ!E:E,СВОД!C719,Диализ!G:G,СВОД!E719)+SUMIFS(Поликлиника!CT:CT,Поликлиника!D:D,СВОД!C719,Поликлиника!F:F,СВОД!E719)+SUMIFS('Скорая мед.помощь'!O:O,'Скорая мед.помощь'!E:E,СВОД!C719,'Скорая мед.помощь'!G:G,СВОД!E719)+SUMIFS(Услуги!AV:AV,Услуги!D:D,СВОД!C719,Услуги!F:F,СВОД!E719)</f>
        <v>0</v>
      </c>
      <c r="O719" s="277">
        <f>SUMIFS(Сверхбаза!L:L,Сверхбаза!C:C,СВОД!C719,Сверхбаза!E:E,СВОД!E719)+SUMIFS(Сверхбаза!M:M,Сверхбаза!C:C,СВОД!C719,Сверхбаза!E:E,СВОД!E719)</f>
        <v>0</v>
      </c>
      <c r="P719" s="251">
        <f>SUMIFS(Сверхбаза!N:N,Сверхбаза!C:C,СВОД!C719,Сверхбаза!E:E,СВОД!E719)</f>
        <v>0</v>
      </c>
      <c r="Q719" s="251">
        <f>SUMIFS(Сверхбаза!P:P,Сверхбаза!C:C,СВОД!C719,Сверхбаза!E:E,СВОД!E719)</f>
        <v>0</v>
      </c>
      <c r="R719" s="251">
        <f>SUMIFS(Сверхбаза!O:O,Сверхбаза!C:C,СВОД!C719,Сверхбаза!E:E,СВОД!E719)</f>
        <v>0</v>
      </c>
      <c r="S719" s="251">
        <f>SUMIFS(Сверхбаза!Q:Q,Сверхбаза!C:C,СВОД!C719,Сверхбаза!E:E,СВОД!E719)</f>
        <v>0</v>
      </c>
      <c r="T719" s="278">
        <f>SUMIFS(Сверхбаза!G:G,Сверхбаза!C:C,СВОД!C719,Сверхбаза!E:E,СВОД!E719)</f>
        <v>0</v>
      </c>
    </row>
    <row r="720" spans="1:20" ht="25.5" outlineLevel="2">
      <c r="A720" s="263">
        <v>3</v>
      </c>
      <c r="B720" s="336">
        <v>501004</v>
      </c>
      <c r="C720" s="336">
        <v>100401</v>
      </c>
      <c r="D720" s="5" t="s">
        <v>569</v>
      </c>
      <c r="E720" s="324">
        <v>6</v>
      </c>
      <c r="F720" s="325" t="s">
        <v>705</v>
      </c>
      <c r="G720" s="277">
        <f>SUMIFS('Круглосуточный стационар'!J:J,'Круглосуточный стационар'!D:D,СВОД!C720,'Круглосуточный стационар'!F:F,СВОД!E720)/2+SUMIFS(ВМП!J:J,ВМП!D:D,СВОД!C720,ВМП!F:F,СВОД!E720)/2+SUMIFS('Дневной стационар'!J:J,'Дневной стационар'!D:D,СВОД!C720,'Дневной стационар'!F:F,СВОД!E720)/2+SUMIFS(ЭКО!H:H,ЭКО!D:D,СВОД!C720,ЭКО!F:F,СВОД!E720)+SUMIFS(Диализ!J:J,Диализ!E:E,СВОД!C720,Диализ!G:G,СВОД!E720)</f>
        <v>0</v>
      </c>
      <c r="H720" s="251">
        <f>SUMIFS(Поликлиника!H:H,Поликлиника!D:D,СВОД!C720,Поликлиника!F:F,СВОД!E720)</f>
        <v>0</v>
      </c>
      <c r="I720" s="251">
        <f>SUMIFS(Поликлиника!BA:BA,Поликлиника!D:D,СВОД!C720,Поликлиника!F:F,СВОД!E720)</f>
        <v>0</v>
      </c>
      <c r="J720" s="251">
        <f>SUMIFS(Поликлиника!BF:BF,Поликлиника!D:D,СВОД!C720,Поликлиника!F:F,СВОД!E720)</f>
        <v>0</v>
      </c>
      <c r="K720" s="251">
        <f>SUMIFS(Поликлиника!BU:BU,Поликлиника!D:D,СВОД!C720,Поликлиника!F:F,СВОД!E720)</f>
        <v>0</v>
      </c>
      <c r="L720" s="251">
        <f>SUMIFS(Услуги!H:H,Услуги!D:D,СВОД!C720,Услуги!F:F,СВОД!E720)+SUMIFS(Услуги!M:M,Услуги!D:D,СВОД!C720,Услуги!F:F,СВОД!E720)+SUMIFS(Услуги!R:R,Услуги!D:D,СВОД!C720,Услуги!F:F,СВОД!E720)+SUMIFS(Услуги!W:W,Услуги!D:D,СВОД!C720,Услуги!F:F,СВОД!E720)+SUMIFS(Услуги!AB:AB,Услуги!D:D,СВОД!C720,Услуги!F:F,СВОД!E720)+SUMIFS(Услуги!AG:AG,Услуги!D:D,СВОД!C720,Услуги!F:F,СВОД!E720)+SUMIFS(Услуги!AL:AL,Услуги!D:D,СВОД!C720,Услуги!F:F,СВОД!E720)+SUMIFS(Услуги!AQ:AQ,Услуги!D:D,СВОД!C720,Услуги!F:F,СВОД!E720)</f>
        <v>0</v>
      </c>
      <c r="M720" s="251">
        <f>SUMIFS('Скорая мед.помощь'!J:J,'Скорая мед.помощь'!E:E,СВОД!C720,'Скорая мед.помощь'!G:G,СВОД!E720)</f>
        <v>0</v>
      </c>
      <c r="N720" s="278">
        <f>SUMIFS('Круглосуточный стационар'!O:O,'Круглосуточный стационар'!D:D,СВОД!C720,'Круглосуточный стационар'!F:F,СВОД!E720)+SUMIFS(ВМП!O:O,ВМП!D:D,СВОД!C720,ВМП!F:F,СВОД!E720)+SUMIFS('Дневной стационар'!O:O,'Дневной стационар'!D:D,СВОД!C720,'Дневной стационар'!F:F,СВОД!E720)+SUMIFS(ЭКО!M:M,ЭКО!D:D,СВОД!C720,ЭКО!F:F,СВОД!E720)+SUMIFS(Диализ!O:O,Диализ!E:E,СВОД!C720,Диализ!G:G,СВОД!E720)+SUMIFS(Поликлиника!CT:CT,Поликлиника!D:D,СВОД!C720,Поликлиника!F:F,СВОД!E720)+SUMIFS('Скорая мед.помощь'!O:O,'Скорая мед.помощь'!E:E,СВОД!C720,'Скорая мед.помощь'!G:G,СВОД!E720)+SUMIFS(Услуги!AV:AV,Услуги!D:D,СВОД!C720,Услуги!F:F,СВОД!E720)</f>
        <v>0</v>
      </c>
      <c r="O720" s="277">
        <f>SUMIFS(Сверхбаза!L:L,Сверхбаза!C:C,СВОД!C720,Сверхбаза!E:E,СВОД!E720)+SUMIFS(Сверхбаза!M:M,Сверхбаза!C:C,СВОД!C720,Сверхбаза!E:E,СВОД!E720)</f>
        <v>0</v>
      </c>
      <c r="P720" s="251">
        <f>SUMIFS(Сверхбаза!N:N,Сверхбаза!C:C,СВОД!C720,Сверхбаза!E:E,СВОД!E720)</f>
        <v>0</v>
      </c>
      <c r="Q720" s="251">
        <f>SUMIFS(Сверхбаза!P:P,Сверхбаза!C:C,СВОД!C720,Сверхбаза!E:E,СВОД!E720)</f>
        <v>0</v>
      </c>
      <c r="R720" s="251">
        <f>SUMIFS(Сверхбаза!O:O,Сверхбаза!C:C,СВОД!C720,Сверхбаза!E:E,СВОД!E720)</f>
        <v>0</v>
      </c>
      <c r="S720" s="251">
        <f>SUMIFS(Сверхбаза!Q:Q,Сверхбаза!C:C,СВОД!C720,Сверхбаза!E:E,СВОД!E720)</f>
        <v>0</v>
      </c>
      <c r="T720" s="278">
        <f>SUMIFS(Сверхбаза!G:G,Сверхбаза!C:C,СВОД!C720,Сверхбаза!E:E,СВОД!E720)</f>
        <v>0</v>
      </c>
    </row>
    <row r="721" spans="1:20" ht="25.5" outlineLevel="2">
      <c r="A721" s="263">
        <v>3</v>
      </c>
      <c r="B721" s="336">
        <v>501004</v>
      </c>
      <c r="C721" s="336">
        <v>100401</v>
      </c>
      <c r="D721" s="5" t="s">
        <v>569</v>
      </c>
      <c r="E721" s="324">
        <v>3</v>
      </c>
      <c r="F721" s="325" t="s">
        <v>174</v>
      </c>
      <c r="G721" s="277">
        <f>SUMIFS('Круглосуточный стационар'!J:J,'Круглосуточный стационар'!D:D,СВОД!C721,'Круглосуточный стационар'!F:F,СВОД!E721)/2+SUMIFS(ВМП!J:J,ВМП!D:D,СВОД!C721,ВМП!F:F,СВОД!E721)/2+SUMIFS('Дневной стационар'!J:J,'Дневной стационар'!D:D,СВОД!C721,'Дневной стационар'!F:F,СВОД!E721)/2+SUMIFS(ЭКО!H:H,ЭКО!D:D,СВОД!C721,ЭКО!F:F,СВОД!E721)+SUMIFS(Диализ!J:J,Диализ!E:E,СВОД!C721,Диализ!G:G,СВОД!E721)</f>
        <v>0</v>
      </c>
      <c r="H721" s="251">
        <f>SUMIFS(Поликлиника!H:H,Поликлиника!D:D,СВОД!C721,Поликлиника!F:F,СВОД!E721)</f>
        <v>10493</v>
      </c>
      <c r="I721" s="251">
        <f>SUMIFS(Поликлиника!BA:BA,Поликлиника!D:D,СВОД!C721,Поликлиника!F:F,СВОД!E721)</f>
        <v>0</v>
      </c>
      <c r="J721" s="251">
        <f>SUMIFS(Поликлиника!BF:BF,Поликлиника!D:D,СВОД!C721,Поликлиника!F:F,СВОД!E721)</f>
        <v>11434</v>
      </c>
      <c r="K721" s="251">
        <f>SUMIFS(Поликлиника!BU:BU,Поликлиника!D:D,СВОД!C721,Поликлиника!F:F,СВОД!E721)</f>
        <v>12915</v>
      </c>
      <c r="L721" s="251">
        <f>SUMIFS(Услуги!H:H,Услуги!D:D,СВОД!C721,Услуги!F:F,СВОД!E721)+SUMIFS(Услуги!M:M,Услуги!D:D,СВОД!C721,Услуги!F:F,СВОД!E721)+SUMIFS(Услуги!R:R,Услуги!D:D,СВОД!C721,Услуги!F:F,СВОД!E721)+SUMIFS(Услуги!W:W,Услуги!D:D,СВОД!C721,Услуги!F:F,СВОД!E721)+SUMIFS(Услуги!AB:AB,Услуги!D:D,СВОД!C721,Услуги!F:F,СВОД!E721)+SUMIFS(Услуги!AG:AG,Услуги!D:D,СВОД!C721,Услуги!F:F,СВОД!E721)+SUMIFS(Услуги!AL:AL,Услуги!D:D,СВОД!C721,Услуги!F:F,СВОД!E721)+SUMIFS(Услуги!AQ:AQ,Услуги!D:D,СВОД!C721,Услуги!F:F,СВОД!E721)</f>
        <v>0</v>
      </c>
      <c r="M721" s="251">
        <f>SUMIFS('Скорая мед.помощь'!J:J,'Скорая мед.помощь'!E:E,СВОД!C721,'Скорая мед.помощь'!G:G,СВОД!E721)</f>
        <v>0</v>
      </c>
      <c r="N721" s="278">
        <f>SUMIFS('Круглосуточный стационар'!O:O,'Круглосуточный стационар'!D:D,СВОД!C721,'Круглосуточный стационар'!F:F,СВОД!E721)+SUMIFS(ВМП!O:O,ВМП!D:D,СВОД!C721,ВМП!F:F,СВОД!E721)+SUMIFS('Дневной стационар'!O:O,'Дневной стационар'!D:D,СВОД!C721,'Дневной стационар'!F:F,СВОД!E721)+SUMIFS(ЭКО!M:M,ЭКО!D:D,СВОД!C721,ЭКО!F:F,СВОД!E721)+SUMIFS(Диализ!O:O,Диализ!E:E,СВОД!C721,Диализ!G:G,СВОД!E721)+SUMIFS(Поликлиника!CT:CT,Поликлиника!D:D,СВОД!C721,Поликлиника!F:F,СВОД!E721)+SUMIFS('Скорая мед.помощь'!O:O,'Скорая мед.помощь'!E:E,СВОД!C721,'Скорая мед.помощь'!G:G,СВОД!E721)+SUMIFS(Услуги!AV:AV,Услуги!D:D,СВОД!C721,Услуги!F:F,СВОД!E721)</f>
        <v>34483.778752499995</v>
      </c>
      <c r="O721" s="277">
        <f>SUMIFS(Сверхбаза!L:L,Сверхбаза!C:C,СВОД!C721,Сверхбаза!E:E,СВОД!E721)+SUMIFS(Сверхбаза!M:M,Сверхбаза!C:C,СВОД!C721,Сверхбаза!E:E,СВОД!E721)</f>
        <v>0</v>
      </c>
      <c r="P721" s="251">
        <f>SUMIFS(Сверхбаза!N:N,Сверхбаза!C:C,СВОД!C721,Сверхбаза!E:E,СВОД!E721)</f>
        <v>0</v>
      </c>
      <c r="Q721" s="251">
        <f>SUMIFS(Сверхбаза!P:P,Сверхбаза!C:C,СВОД!C721,Сверхбаза!E:E,СВОД!E721)</f>
        <v>0</v>
      </c>
      <c r="R721" s="251">
        <f>SUMIFS(Сверхбаза!O:O,Сверхбаза!C:C,СВОД!C721,Сверхбаза!E:E,СВОД!E721)</f>
        <v>0</v>
      </c>
      <c r="S721" s="251">
        <f>SUMIFS(Сверхбаза!Q:Q,Сверхбаза!C:C,СВОД!C721,Сверхбаза!E:E,СВОД!E721)</f>
        <v>0</v>
      </c>
      <c r="T721" s="278">
        <f>SUMIFS(Сверхбаза!G:G,Сверхбаза!C:C,СВОД!C721,Сверхбаза!E:E,СВОД!E721)</f>
        <v>0</v>
      </c>
    </row>
    <row r="722" spans="1:20" ht="25.5" outlineLevel="2">
      <c r="A722" s="263">
        <v>3</v>
      </c>
      <c r="B722" s="336">
        <v>501004</v>
      </c>
      <c r="C722" s="336">
        <v>100401</v>
      </c>
      <c r="D722" s="5" t="s">
        <v>569</v>
      </c>
      <c r="E722" s="324">
        <v>7</v>
      </c>
      <c r="F722" s="325" t="s">
        <v>706</v>
      </c>
      <c r="G722" s="277">
        <f>SUMIFS('Круглосуточный стационар'!J:J,'Круглосуточный стационар'!D:D,СВОД!C722,'Круглосуточный стационар'!F:F,СВОД!E722)/2+SUMIFS(ВМП!J:J,ВМП!D:D,СВОД!C722,ВМП!F:F,СВОД!E722)/2+SUMIFS('Дневной стационар'!J:J,'Дневной стационар'!D:D,СВОД!C722,'Дневной стационар'!F:F,СВОД!E722)/2+SUMIFS(ЭКО!H:H,ЭКО!D:D,СВОД!C722,ЭКО!F:F,СВОД!E722)+SUMIFS(Диализ!J:J,Диализ!E:E,СВОД!C722,Диализ!G:G,СВОД!E722)</f>
        <v>0</v>
      </c>
      <c r="H722" s="251">
        <f>SUMIFS(Поликлиника!H:H,Поликлиника!D:D,СВОД!C722,Поликлиника!F:F,СВОД!E722)</f>
        <v>0</v>
      </c>
      <c r="I722" s="251">
        <f>SUMIFS(Поликлиника!BA:BA,Поликлиника!D:D,СВОД!C722,Поликлиника!F:F,СВОД!E722)</f>
        <v>0</v>
      </c>
      <c r="J722" s="251">
        <f>SUMIFS(Поликлиника!BF:BF,Поликлиника!D:D,СВОД!C722,Поликлиника!F:F,СВОД!E722)</f>
        <v>0</v>
      </c>
      <c r="K722" s="251">
        <f>SUMIFS(Поликлиника!BU:BU,Поликлиника!D:D,СВОД!C722,Поликлиника!F:F,СВОД!E722)</f>
        <v>0</v>
      </c>
      <c r="L722" s="251">
        <f>SUMIFS(Услуги!H:H,Услуги!D:D,СВОД!C722,Услуги!F:F,СВОД!E722)+SUMIFS(Услуги!M:M,Услуги!D:D,СВОД!C722,Услуги!F:F,СВОД!E722)+SUMIFS(Услуги!R:R,Услуги!D:D,СВОД!C722,Услуги!F:F,СВОД!E722)+SUMIFS(Услуги!W:W,Услуги!D:D,СВОД!C722,Услуги!F:F,СВОД!E722)+SUMIFS(Услуги!AB:AB,Услуги!D:D,СВОД!C722,Услуги!F:F,СВОД!E722)+SUMIFS(Услуги!AG:AG,Услуги!D:D,СВОД!C722,Услуги!F:F,СВОД!E722)+SUMIFS(Услуги!AL:AL,Услуги!D:D,СВОД!C722,Услуги!F:F,СВОД!E722)+SUMIFS(Услуги!AQ:AQ,Услуги!D:D,СВОД!C722,Услуги!F:F,СВОД!E722)</f>
        <v>0</v>
      </c>
      <c r="M722" s="251">
        <f>SUMIFS('Скорая мед.помощь'!J:J,'Скорая мед.помощь'!E:E,СВОД!C722,'Скорая мед.помощь'!G:G,СВОД!E722)</f>
        <v>0</v>
      </c>
      <c r="N722" s="278">
        <f>SUMIFS('Круглосуточный стационар'!O:O,'Круглосуточный стационар'!D:D,СВОД!C722,'Круглосуточный стационар'!F:F,СВОД!E722)+SUMIFS(ВМП!O:O,ВМП!D:D,СВОД!C722,ВМП!F:F,СВОД!E722)+SUMIFS('Дневной стационар'!O:O,'Дневной стационар'!D:D,СВОД!C722,'Дневной стационар'!F:F,СВОД!E722)+SUMIFS(ЭКО!M:M,ЭКО!D:D,СВОД!C722,ЭКО!F:F,СВОД!E722)+SUMIFS(Диализ!O:O,Диализ!E:E,СВОД!C722,Диализ!G:G,СВОД!E722)+SUMIFS(Поликлиника!CT:CT,Поликлиника!D:D,СВОД!C722,Поликлиника!F:F,СВОД!E722)+SUMIFS('Скорая мед.помощь'!O:O,'Скорая мед.помощь'!E:E,СВОД!C722,'Скорая мед.помощь'!G:G,СВОД!E722)+SUMIFS(Услуги!AV:AV,Услуги!D:D,СВОД!C722,Услуги!F:F,СВОД!E722)</f>
        <v>0</v>
      </c>
      <c r="O722" s="277">
        <f>SUMIFS(Сверхбаза!L:L,Сверхбаза!C:C,СВОД!C722,Сверхбаза!E:E,СВОД!E722)+SUMIFS(Сверхбаза!M:M,Сверхбаза!C:C,СВОД!C722,Сверхбаза!E:E,СВОД!E722)</f>
        <v>0</v>
      </c>
      <c r="P722" s="251">
        <f>SUMIFS(Сверхбаза!N:N,Сверхбаза!C:C,СВОД!C722,Сверхбаза!E:E,СВОД!E722)</f>
        <v>0</v>
      </c>
      <c r="Q722" s="251">
        <f>SUMIFS(Сверхбаза!P:P,Сверхбаза!C:C,СВОД!C722,Сверхбаза!E:E,СВОД!E722)</f>
        <v>0</v>
      </c>
      <c r="R722" s="251">
        <f>SUMIFS(Сверхбаза!O:O,Сверхбаза!C:C,СВОД!C722,Сверхбаза!E:E,СВОД!E722)</f>
        <v>0</v>
      </c>
      <c r="S722" s="251">
        <f>SUMIFS(Сверхбаза!Q:Q,Сверхбаза!C:C,СВОД!C722,Сверхбаза!E:E,СВОД!E722)</f>
        <v>0</v>
      </c>
      <c r="T722" s="278">
        <f>SUMIFS(Сверхбаза!G:G,Сверхбаза!C:C,СВОД!C722,Сверхбаза!E:E,СВОД!E722)</f>
        <v>0</v>
      </c>
    </row>
    <row r="723" spans="1:20" ht="25.5" outlineLevel="2">
      <c r="A723" s="263">
        <v>3</v>
      </c>
      <c r="B723" s="336">
        <v>501004</v>
      </c>
      <c r="C723" s="336">
        <v>100401</v>
      </c>
      <c r="D723" s="5" t="s">
        <v>569</v>
      </c>
      <c r="E723" s="324">
        <v>70</v>
      </c>
      <c r="F723" s="325" t="s">
        <v>707</v>
      </c>
      <c r="G723" s="277">
        <f>SUMIFS('Круглосуточный стационар'!J:J,'Круглосуточный стационар'!D:D,СВОД!C723,'Круглосуточный стационар'!F:F,СВОД!E723)/2+SUMIFS(ВМП!J:J,ВМП!D:D,СВОД!C723,ВМП!F:F,СВОД!E723)/2+SUMIFS('Дневной стационар'!J:J,'Дневной стационар'!D:D,СВОД!C723,'Дневной стационар'!F:F,СВОД!E723)/2+SUMIFS(ЭКО!H:H,ЭКО!D:D,СВОД!C723,ЭКО!F:F,СВОД!E723)+SUMIFS(Диализ!J:J,Диализ!E:E,СВОД!C723,Диализ!G:G,СВОД!E723)</f>
        <v>0</v>
      </c>
      <c r="H723" s="251">
        <f>SUMIFS(Поликлиника!H:H,Поликлиника!D:D,СВОД!C723,Поликлиника!F:F,СВОД!E723)</f>
        <v>0</v>
      </c>
      <c r="I723" s="251">
        <f>SUMIFS(Поликлиника!BA:BA,Поликлиника!D:D,СВОД!C723,Поликлиника!F:F,СВОД!E723)</f>
        <v>0</v>
      </c>
      <c r="J723" s="251">
        <f>SUMIFS(Поликлиника!BF:BF,Поликлиника!D:D,СВОД!C723,Поликлиника!F:F,СВОД!E723)</f>
        <v>0</v>
      </c>
      <c r="K723" s="251">
        <f>SUMIFS(Поликлиника!BU:BU,Поликлиника!D:D,СВОД!C723,Поликлиника!F:F,СВОД!E723)</f>
        <v>0</v>
      </c>
      <c r="L723" s="251">
        <f>SUMIFS(Услуги!H:H,Услуги!D:D,СВОД!C723,Услуги!F:F,СВОД!E723)+SUMIFS(Услуги!M:M,Услуги!D:D,СВОД!C723,Услуги!F:F,СВОД!E723)+SUMIFS(Услуги!R:R,Услуги!D:D,СВОД!C723,Услуги!F:F,СВОД!E723)+SUMIFS(Услуги!W:W,Услуги!D:D,СВОД!C723,Услуги!F:F,СВОД!E723)+SUMIFS(Услуги!AB:AB,Услуги!D:D,СВОД!C723,Услуги!F:F,СВОД!E723)+SUMIFS(Услуги!AG:AG,Услуги!D:D,СВОД!C723,Услуги!F:F,СВОД!E723)+SUMIFS(Услуги!AL:AL,Услуги!D:D,СВОД!C723,Услуги!F:F,СВОД!E723)+SUMIFS(Услуги!AQ:AQ,Услуги!D:D,СВОД!C723,Услуги!F:F,СВОД!E723)</f>
        <v>0</v>
      </c>
      <c r="M723" s="251">
        <f>SUMIFS('Скорая мед.помощь'!J:J,'Скорая мед.помощь'!E:E,СВОД!C723,'Скорая мед.помощь'!G:G,СВОД!E723)</f>
        <v>0</v>
      </c>
      <c r="N723" s="278">
        <f>SUMIFS('Круглосуточный стационар'!O:O,'Круглосуточный стационар'!D:D,СВОД!C723,'Круглосуточный стационар'!F:F,СВОД!E723)+SUMIFS(ВМП!O:O,ВМП!D:D,СВОД!C723,ВМП!F:F,СВОД!E723)+SUMIFS('Дневной стационар'!O:O,'Дневной стационар'!D:D,СВОД!C723,'Дневной стационар'!F:F,СВОД!E723)+SUMIFS(ЭКО!M:M,ЭКО!D:D,СВОД!C723,ЭКО!F:F,СВОД!E723)+SUMIFS(Диализ!O:O,Диализ!E:E,СВОД!C723,Диализ!G:G,СВОД!E723)+SUMIFS(Поликлиника!CT:CT,Поликлиника!D:D,СВОД!C723,Поликлиника!F:F,СВОД!E723)+SUMIFS('Скорая мед.помощь'!O:O,'Скорая мед.помощь'!E:E,СВОД!C723,'Скорая мед.помощь'!G:G,СВОД!E723)+SUMIFS(Услуги!AV:AV,Услуги!D:D,СВОД!C723,Услуги!F:F,СВОД!E723)</f>
        <v>0</v>
      </c>
      <c r="O723" s="277">
        <f>SUMIFS(Сверхбаза!L:L,Сверхбаза!C:C,СВОД!C723,Сверхбаза!E:E,СВОД!E723)+SUMIFS(Сверхбаза!M:M,Сверхбаза!C:C,СВОД!C723,Сверхбаза!E:E,СВОД!E723)</f>
        <v>0</v>
      </c>
      <c r="P723" s="251">
        <f>SUMIFS(Сверхбаза!N:N,Сверхбаза!C:C,СВОД!C723,Сверхбаза!E:E,СВОД!E723)</f>
        <v>0</v>
      </c>
      <c r="Q723" s="251">
        <f>SUMIFS(Сверхбаза!P:P,Сверхбаза!C:C,СВОД!C723,Сверхбаза!E:E,СВОД!E723)</f>
        <v>0</v>
      </c>
      <c r="R723" s="251">
        <f>SUMIFS(Сверхбаза!O:O,Сверхбаза!C:C,СВОД!C723,Сверхбаза!E:E,СВОД!E723)</f>
        <v>0</v>
      </c>
      <c r="S723" s="251">
        <f>SUMIFS(Сверхбаза!Q:Q,Сверхбаза!C:C,СВОД!C723,Сверхбаза!E:E,СВОД!E723)</f>
        <v>0</v>
      </c>
      <c r="T723" s="278">
        <f>SUMIFS(Сверхбаза!G:G,Сверхбаза!C:C,СВОД!C723,Сверхбаза!E:E,СВОД!E723)</f>
        <v>0</v>
      </c>
    </row>
    <row r="724" spans="1:20" ht="25.5" outlineLevel="2">
      <c r="A724" s="263">
        <v>3</v>
      </c>
      <c r="B724" s="336">
        <v>501004</v>
      </c>
      <c r="C724" s="336">
        <v>100401</v>
      </c>
      <c r="D724" s="5" t="s">
        <v>569</v>
      </c>
      <c r="E724" s="324">
        <v>94</v>
      </c>
      <c r="F724" s="325" t="s">
        <v>157</v>
      </c>
      <c r="G724" s="277">
        <f>SUMIFS('Круглосуточный стационар'!J:J,'Круглосуточный стационар'!D:D,СВОД!C724,'Круглосуточный стационар'!F:F,СВОД!E724)/2+SUMIFS(ВМП!J:J,ВМП!D:D,СВОД!C724,ВМП!F:F,СВОД!E724)/2+SUMIFS('Дневной стационар'!J:J,'Дневной стационар'!D:D,СВОД!C724,'Дневной стационар'!F:F,СВОД!E724)/2+SUMIFS(ЭКО!H:H,ЭКО!D:D,СВОД!C724,ЭКО!F:F,СВОД!E724)+SUMIFS(Диализ!J:J,Диализ!E:E,СВОД!C724,Диализ!G:G,СВОД!E724)</f>
        <v>0</v>
      </c>
      <c r="H724" s="251">
        <f>SUMIFS(Поликлиника!H:H,Поликлиника!D:D,СВОД!C724,Поликлиника!F:F,СВОД!E724)</f>
        <v>0</v>
      </c>
      <c r="I724" s="251">
        <f>SUMIFS(Поликлиника!BA:BA,Поликлиника!D:D,СВОД!C724,Поликлиника!F:F,СВОД!E724)</f>
        <v>0</v>
      </c>
      <c r="J724" s="251">
        <f>SUMIFS(Поликлиника!BF:BF,Поликлиника!D:D,СВОД!C724,Поликлиника!F:F,СВОД!E724)</f>
        <v>0</v>
      </c>
      <c r="K724" s="251">
        <f>SUMIFS(Поликлиника!BU:BU,Поликлиника!D:D,СВОД!C724,Поликлиника!F:F,СВОД!E724)</f>
        <v>0</v>
      </c>
      <c r="L724" s="251">
        <f>SUMIFS(Услуги!H:H,Услуги!D:D,СВОД!C724,Услуги!F:F,СВОД!E724)+SUMIFS(Услуги!M:M,Услуги!D:D,СВОД!C724,Услуги!F:F,СВОД!E724)+SUMIFS(Услуги!R:R,Услуги!D:D,СВОД!C724,Услуги!F:F,СВОД!E724)+SUMIFS(Услуги!W:W,Услуги!D:D,СВОД!C724,Услуги!F:F,СВОД!E724)+SUMIFS(Услуги!AB:AB,Услуги!D:D,СВОД!C724,Услуги!F:F,СВОД!E724)+SUMIFS(Услуги!AG:AG,Услуги!D:D,СВОД!C724,Услуги!F:F,СВОД!E724)+SUMIFS(Услуги!AL:AL,Услуги!D:D,СВОД!C724,Услуги!F:F,СВОД!E724)+SUMIFS(Услуги!AQ:AQ,Услуги!D:D,СВОД!C724,Услуги!F:F,СВОД!E724)</f>
        <v>0</v>
      </c>
      <c r="M724" s="251">
        <f>SUMIFS('Скорая мед.помощь'!J:J,'Скорая мед.помощь'!E:E,СВОД!C724,'Скорая мед.помощь'!G:G,СВОД!E724)</f>
        <v>0</v>
      </c>
      <c r="N724" s="278">
        <f>SUMIFS('Круглосуточный стационар'!O:O,'Круглосуточный стационар'!D:D,СВОД!C724,'Круглосуточный стационар'!F:F,СВОД!E724)+SUMIFS(ВМП!O:O,ВМП!D:D,СВОД!C724,ВМП!F:F,СВОД!E724)+SUMIFS('Дневной стационар'!O:O,'Дневной стационар'!D:D,СВОД!C724,'Дневной стационар'!F:F,СВОД!E724)+SUMIFS(ЭКО!M:M,ЭКО!D:D,СВОД!C724,ЭКО!F:F,СВОД!E724)+SUMIFS(Диализ!O:O,Диализ!E:E,СВОД!C724,Диализ!G:G,СВОД!E724)+SUMIFS(Поликлиника!CT:CT,Поликлиника!D:D,СВОД!C724,Поликлиника!F:F,СВОД!E724)+SUMIFS('Скорая мед.помощь'!O:O,'Скорая мед.помощь'!E:E,СВОД!C724,'Скорая мед.помощь'!G:G,СВОД!E724)+SUMIFS(Услуги!AV:AV,Услуги!D:D,СВОД!C724,Услуги!F:F,СВОД!E724)</f>
        <v>0</v>
      </c>
      <c r="O724" s="277">
        <f>SUMIFS(Сверхбаза!L:L,Сверхбаза!C:C,СВОД!C724,Сверхбаза!E:E,СВОД!E724)+SUMIFS(Сверхбаза!M:M,Сверхбаза!C:C,СВОД!C724,Сверхбаза!E:E,СВОД!E724)</f>
        <v>0</v>
      </c>
      <c r="P724" s="251">
        <f>SUMIFS(Сверхбаза!N:N,Сверхбаза!C:C,СВОД!C724,Сверхбаза!E:E,СВОД!E724)</f>
        <v>0</v>
      </c>
      <c r="Q724" s="251">
        <f>SUMIFS(Сверхбаза!P:P,Сверхбаза!C:C,СВОД!C724,Сверхбаза!E:E,СВОД!E724)</f>
        <v>0</v>
      </c>
      <c r="R724" s="251">
        <f>SUMIFS(Сверхбаза!O:O,Сверхбаза!C:C,СВОД!C724,Сверхбаза!E:E,СВОД!E724)</f>
        <v>0</v>
      </c>
      <c r="S724" s="251">
        <f>SUMIFS(Сверхбаза!Q:Q,Сверхбаза!C:C,СВОД!C724,Сверхбаза!E:E,СВОД!E724)</f>
        <v>0</v>
      </c>
      <c r="T724" s="278">
        <f>SUMIFS(Сверхбаза!G:G,Сверхбаза!C:C,СВОД!C724,Сверхбаза!E:E,СВОД!E724)</f>
        <v>0</v>
      </c>
    </row>
    <row r="725" spans="1:20" outlineLevel="1">
      <c r="A725" s="264"/>
      <c r="B725" s="254"/>
      <c r="C725" s="254" t="str">
        <f>CONCATENATE(C724," ","Итог")</f>
        <v>100401 Итог</v>
      </c>
      <c r="D725" s="255"/>
      <c r="E725" s="326"/>
      <c r="F725" s="327"/>
      <c r="G725" s="279"/>
      <c r="H725" s="256"/>
      <c r="I725" s="256"/>
      <c r="J725" s="256"/>
      <c r="K725" s="256"/>
      <c r="L725" s="256"/>
      <c r="M725" s="256"/>
      <c r="N725" s="280">
        <f>SUBTOTAL(9,N717:N724)</f>
        <v>34483.778752499995</v>
      </c>
      <c r="O725" s="279"/>
      <c r="P725" s="256"/>
      <c r="Q725" s="256"/>
      <c r="R725" s="256"/>
      <c r="S725" s="256"/>
      <c r="T725" s="280">
        <f>SUBTOTAL(9,T717:T724)</f>
        <v>0</v>
      </c>
    </row>
    <row r="726" spans="1:20" outlineLevel="2">
      <c r="A726" s="262">
        <v>3</v>
      </c>
      <c r="B726" s="8">
        <v>501005</v>
      </c>
      <c r="C726" s="8">
        <v>100501</v>
      </c>
      <c r="D726" s="9" t="s">
        <v>393</v>
      </c>
      <c r="E726" s="322">
        <v>1</v>
      </c>
      <c r="F726" s="323" t="s">
        <v>12</v>
      </c>
      <c r="G726" s="275">
        <f>SUMIFS('Круглосуточный стационар'!J:J,'Круглосуточный стационар'!D:D,СВОД!C726,'Круглосуточный стационар'!F:F,СВОД!E726)/2+SUMIFS(ВМП!J:J,ВМП!D:D,СВОД!C726,ВМП!F:F,СВОД!E726)/2+SUMIFS('Дневной стационар'!J:J,'Дневной стационар'!D:D,СВОД!C726,'Дневной стационар'!F:F,СВОД!E726)/2+SUMIFS(ЭКО!H:H,ЭКО!D:D,СВОД!C726,ЭКО!F:F,СВОД!E726)+SUMIFS(Диализ!J:J,Диализ!E:E,СВОД!C726,Диализ!G:G,СВОД!E726)</f>
        <v>0</v>
      </c>
      <c r="H726" s="253">
        <f>SUMIFS(Поликлиника!H:H,Поликлиника!D:D,СВОД!C726,Поликлиника!F:F,СВОД!E726)</f>
        <v>0</v>
      </c>
      <c r="I726" s="253">
        <f>SUMIFS(Поликлиника!BA:BA,Поликлиника!D:D,СВОД!C726,Поликлиника!F:F,СВОД!E726)</f>
        <v>0</v>
      </c>
      <c r="J726" s="253">
        <f>SUMIFS(Поликлиника!BF:BF,Поликлиника!D:D,СВОД!C726,Поликлиника!F:F,СВОД!E726)</f>
        <v>0</v>
      </c>
      <c r="K726" s="253">
        <f>SUMIFS(Поликлиника!BU:BU,Поликлиника!D:D,СВОД!C726,Поликлиника!F:F,СВОД!E726)</f>
        <v>0</v>
      </c>
      <c r="L726" s="253">
        <f>SUMIFS(Услуги!H:H,Услуги!D:D,СВОД!C726,Услуги!F:F,СВОД!E726)+SUMIFS(Услуги!M:M,Услуги!D:D,СВОД!C726,Услуги!F:F,СВОД!E726)+SUMIFS(Услуги!R:R,Услуги!D:D,СВОД!C726,Услуги!F:F,СВОД!E726)+SUMIFS(Услуги!W:W,Услуги!D:D,СВОД!C726,Услуги!F:F,СВОД!E726)+SUMIFS(Услуги!AB:AB,Услуги!D:D,СВОД!C726,Услуги!F:F,СВОД!E726)+SUMIFS(Услуги!AG:AG,Услуги!D:D,СВОД!C726,Услуги!F:F,СВОД!E726)+SUMIFS(Услуги!AL:AL,Услуги!D:D,СВОД!C726,Услуги!F:F,СВОД!E726)+SUMIFS(Услуги!AQ:AQ,Услуги!D:D,СВОД!C726,Услуги!F:F,СВОД!E726)</f>
        <v>0</v>
      </c>
      <c r="M726" s="253">
        <f>SUMIFS('Скорая мед.помощь'!J:J,'Скорая мед.помощь'!E:E,СВОД!C726,'Скорая мед.помощь'!G:G,СВОД!E726)</f>
        <v>0</v>
      </c>
      <c r="N726" s="276">
        <f>SUMIFS('Круглосуточный стационар'!O:O,'Круглосуточный стационар'!D:D,СВОД!C726,'Круглосуточный стационар'!F:F,СВОД!E726)+SUMIFS(ВМП!O:O,ВМП!D:D,СВОД!C726,ВМП!F:F,СВОД!E726)+SUMIFS('Дневной стационар'!O:O,'Дневной стационар'!D:D,СВОД!C726,'Дневной стационар'!F:F,СВОД!E726)+SUMIFS(ЭКО!M:M,ЭКО!D:D,СВОД!C726,ЭКО!F:F,СВОД!E726)+SUMIFS(Диализ!O:O,Диализ!E:E,СВОД!C726,Диализ!G:G,СВОД!E726)+SUMIFS(Поликлиника!CT:CT,Поликлиника!D:D,СВОД!C726,Поликлиника!F:F,СВОД!E726)+SUMIFS('Скорая мед.помощь'!O:O,'Скорая мед.помощь'!E:E,СВОД!C726,'Скорая мед.помощь'!G:G,СВОД!E726)+SUMIFS(Услуги!AV:AV,Услуги!D:D,СВОД!C726,Услуги!F:F,СВОД!E726)</f>
        <v>0</v>
      </c>
      <c r="O726" s="275">
        <f>SUMIFS(Сверхбаза!L:L,Сверхбаза!C:C,СВОД!C726,Сверхбаза!E:E,СВОД!E726)+SUMIFS(Сверхбаза!M:M,Сверхбаза!C:C,СВОД!C726,Сверхбаза!E:E,СВОД!E726)</f>
        <v>0</v>
      </c>
      <c r="P726" s="253">
        <f>SUMIFS(Сверхбаза!N:N,Сверхбаза!C:C,СВОД!C726,Сверхбаза!E:E,СВОД!E726)</f>
        <v>0</v>
      </c>
      <c r="Q726" s="253">
        <f>SUMIFS(Сверхбаза!P:P,Сверхбаза!C:C,СВОД!C726,Сверхбаза!E:E,СВОД!E726)</f>
        <v>0</v>
      </c>
      <c r="R726" s="253">
        <f>SUMIFS(Сверхбаза!O:O,Сверхбаза!C:C,СВОД!C726,Сверхбаза!E:E,СВОД!E726)</f>
        <v>0</v>
      </c>
      <c r="S726" s="253">
        <f>SUMIFS(Сверхбаза!Q:Q,Сверхбаза!C:C,СВОД!C726,Сверхбаза!E:E,СВОД!E726)</f>
        <v>0</v>
      </c>
      <c r="T726" s="276">
        <f>SUMIFS(Сверхбаза!G:G,Сверхбаза!C:C,СВОД!C726,Сверхбаза!E:E,СВОД!E726)</f>
        <v>0</v>
      </c>
    </row>
    <row r="727" spans="1:20" ht="25.5" outlineLevel="2">
      <c r="A727" s="263">
        <v>3</v>
      </c>
      <c r="B727" s="336">
        <v>501005</v>
      </c>
      <c r="C727" s="336">
        <v>100501</v>
      </c>
      <c r="D727" s="5" t="s">
        <v>393</v>
      </c>
      <c r="E727" s="324">
        <v>13</v>
      </c>
      <c r="F727" s="325" t="s">
        <v>704</v>
      </c>
      <c r="G727" s="277">
        <f>SUMIFS('Круглосуточный стационар'!J:J,'Круглосуточный стационар'!D:D,СВОД!C727,'Круглосуточный стационар'!F:F,СВОД!E727)/2+SUMIFS(ВМП!J:J,ВМП!D:D,СВОД!C727,ВМП!F:F,СВОД!E727)/2+SUMIFS('Дневной стационар'!J:J,'Дневной стационар'!D:D,СВОД!C727,'Дневной стационар'!F:F,СВОД!E727)/2+SUMIFS(ЭКО!H:H,ЭКО!D:D,СВОД!C727,ЭКО!F:F,СВОД!E727)+SUMIFS(Диализ!J:J,Диализ!E:E,СВОД!C727,Диализ!G:G,СВОД!E727)</f>
        <v>0</v>
      </c>
      <c r="H727" s="251">
        <f>SUMIFS(Поликлиника!H:H,Поликлиника!D:D,СВОД!C727,Поликлиника!F:F,СВОД!E727)</f>
        <v>0</v>
      </c>
      <c r="I727" s="251">
        <f>SUMIFS(Поликлиника!BA:BA,Поликлиника!D:D,СВОД!C727,Поликлиника!F:F,СВОД!E727)</f>
        <v>0</v>
      </c>
      <c r="J727" s="251">
        <f>SUMIFS(Поликлиника!BF:BF,Поликлиника!D:D,СВОД!C727,Поликлиника!F:F,СВОД!E727)</f>
        <v>0</v>
      </c>
      <c r="K727" s="251">
        <f>SUMIFS(Поликлиника!BU:BU,Поликлиника!D:D,СВОД!C727,Поликлиника!F:F,СВОД!E727)</f>
        <v>0</v>
      </c>
      <c r="L727" s="251">
        <f>SUMIFS(Услуги!H:H,Услуги!D:D,СВОД!C727,Услуги!F:F,СВОД!E727)+SUMIFS(Услуги!M:M,Услуги!D:D,СВОД!C727,Услуги!F:F,СВОД!E727)+SUMIFS(Услуги!R:R,Услуги!D:D,СВОД!C727,Услуги!F:F,СВОД!E727)+SUMIFS(Услуги!W:W,Услуги!D:D,СВОД!C727,Услуги!F:F,СВОД!E727)+SUMIFS(Услуги!AB:AB,Услуги!D:D,СВОД!C727,Услуги!F:F,СВОД!E727)+SUMIFS(Услуги!AG:AG,Услуги!D:D,СВОД!C727,Услуги!F:F,СВОД!E727)+SUMIFS(Услуги!AL:AL,Услуги!D:D,СВОД!C727,Услуги!F:F,СВОД!E727)+SUMIFS(Услуги!AQ:AQ,Услуги!D:D,СВОД!C727,Услуги!F:F,СВОД!E727)</f>
        <v>0</v>
      </c>
      <c r="M727" s="251">
        <f>SUMIFS('Скорая мед.помощь'!J:J,'Скорая мед.помощь'!E:E,СВОД!C727,'Скорая мед.помощь'!G:G,СВОД!E727)</f>
        <v>0</v>
      </c>
      <c r="N727" s="278">
        <f>SUMIFS('Круглосуточный стационар'!O:O,'Круглосуточный стационар'!D:D,СВОД!C727,'Круглосуточный стационар'!F:F,СВОД!E727)+SUMIFS(ВМП!O:O,ВМП!D:D,СВОД!C727,ВМП!F:F,СВОД!E727)+SUMIFS('Дневной стационар'!O:O,'Дневной стационар'!D:D,СВОД!C727,'Дневной стационар'!F:F,СВОД!E727)+SUMIFS(ЭКО!M:M,ЭКО!D:D,СВОД!C727,ЭКО!F:F,СВОД!E727)+SUMIFS(Диализ!O:O,Диализ!E:E,СВОД!C727,Диализ!G:G,СВОД!E727)+SUMIFS(Поликлиника!CT:CT,Поликлиника!D:D,СВОД!C727,Поликлиника!F:F,СВОД!E727)+SUMIFS('Скорая мед.помощь'!O:O,'Скорая мед.помощь'!E:E,СВОД!C727,'Скорая мед.помощь'!G:G,СВОД!E727)+SUMIFS(Услуги!AV:AV,Услуги!D:D,СВОД!C727,Услуги!F:F,СВОД!E727)</f>
        <v>0</v>
      </c>
      <c r="O727" s="277">
        <f>SUMIFS(Сверхбаза!L:L,Сверхбаза!C:C,СВОД!C727,Сверхбаза!E:E,СВОД!E727)+SUMIFS(Сверхбаза!M:M,Сверхбаза!C:C,СВОД!C727,Сверхбаза!E:E,СВОД!E727)</f>
        <v>0</v>
      </c>
      <c r="P727" s="251">
        <f>SUMIFS(Сверхбаза!N:N,Сверхбаза!C:C,СВОД!C727,Сверхбаза!E:E,СВОД!E727)</f>
        <v>0</v>
      </c>
      <c r="Q727" s="251">
        <f>SUMIFS(Сверхбаза!P:P,Сверхбаза!C:C,СВОД!C727,Сверхбаза!E:E,СВОД!E727)</f>
        <v>0</v>
      </c>
      <c r="R727" s="251">
        <f>SUMIFS(Сверхбаза!O:O,Сверхбаза!C:C,СВОД!C727,Сверхбаза!E:E,СВОД!E727)</f>
        <v>0</v>
      </c>
      <c r="S727" s="251">
        <f>SUMIFS(Сверхбаза!Q:Q,Сверхбаза!C:C,СВОД!C727,Сверхбаза!E:E,СВОД!E727)</f>
        <v>0</v>
      </c>
      <c r="T727" s="278">
        <f>SUMIFS(Сверхбаза!G:G,Сверхбаза!C:C,СВОД!C727,Сверхбаза!E:E,СВОД!E727)</f>
        <v>0</v>
      </c>
    </row>
    <row r="728" spans="1:20" outlineLevel="2">
      <c r="A728" s="263">
        <v>3</v>
      </c>
      <c r="B728" s="336">
        <v>501005</v>
      </c>
      <c r="C728" s="336">
        <v>100501</v>
      </c>
      <c r="D728" s="5" t="s">
        <v>393</v>
      </c>
      <c r="E728" s="324">
        <v>2</v>
      </c>
      <c r="F728" s="325" t="s">
        <v>173</v>
      </c>
      <c r="G728" s="277">
        <f>SUMIFS('Круглосуточный стационар'!J:J,'Круглосуточный стационар'!D:D,СВОД!C728,'Круглосуточный стационар'!F:F,СВОД!E728)/2+SUMIFS(ВМП!J:J,ВМП!D:D,СВОД!C728,ВМП!F:F,СВОД!E728)/2+SUMIFS('Дневной стационар'!J:J,'Дневной стационар'!D:D,СВОД!C728,'Дневной стационар'!F:F,СВОД!E728)/2+SUMIFS(ЭКО!H:H,ЭКО!D:D,СВОД!C728,ЭКО!F:F,СВОД!E728)+SUMIFS(Диализ!J:J,Диализ!E:E,СВОД!C728,Диализ!G:G,СВОД!E728)</f>
        <v>0</v>
      </c>
      <c r="H728" s="251">
        <f>SUMIFS(Поликлиника!H:H,Поликлиника!D:D,СВОД!C728,Поликлиника!F:F,СВОД!E728)</f>
        <v>0</v>
      </c>
      <c r="I728" s="251">
        <f>SUMIFS(Поликлиника!BA:BA,Поликлиника!D:D,СВОД!C728,Поликлиника!F:F,СВОД!E728)</f>
        <v>0</v>
      </c>
      <c r="J728" s="251">
        <f>SUMIFS(Поликлиника!BF:BF,Поликлиника!D:D,СВОД!C728,Поликлиника!F:F,СВОД!E728)</f>
        <v>0</v>
      </c>
      <c r="K728" s="251">
        <f>SUMIFS(Поликлиника!BU:BU,Поликлиника!D:D,СВОД!C728,Поликлиника!F:F,СВОД!E728)</f>
        <v>0</v>
      </c>
      <c r="L728" s="251">
        <f>SUMIFS(Услуги!H:H,Услуги!D:D,СВОД!C728,Услуги!F:F,СВОД!E728)+SUMIFS(Услуги!M:M,Услуги!D:D,СВОД!C728,Услуги!F:F,СВОД!E728)+SUMIFS(Услуги!R:R,Услуги!D:D,СВОД!C728,Услуги!F:F,СВОД!E728)+SUMIFS(Услуги!W:W,Услуги!D:D,СВОД!C728,Услуги!F:F,СВОД!E728)+SUMIFS(Услуги!AB:AB,Услуги!D:D,СВОД!C728,Услуги!F:F,СВОД!E728)+SUMIFS(Услуги!AG:AG,Услуги!D:D,СВОД!C728,Услуги!F:F,СВОД!E728)+SUMIFS(Услуги!AL:AL,Услуги!D:D,СВОД!C728,Услуги!F:F,СВОД!E728)+SUMIFS(Услуги!AQ:AQ,Услуги!D:D,СВОД!C728,Услуги!F:F,СВОД!E728)</f>
        <v>0</v>
      </c>
      <c r="M728" s="251">
        <f>SUMIFS('Скорая мед.помощь'!J:J,'Скорая мед.помощь'!E:E,СВОД!C728,'Скорая мед.помощь'!G:G,СВОД!E728)</f>
        <v>0</v>
      </c>
      <c r="N728" s="278">
        <f>SUMIFS('Круглосуточный стационар'!O:O,'Круглосуточный стационар'!D:D,СВОД!C728,'Круглосуточный стационар'!F:F,СВОД!E728)+SUMIFS(ВМП!O:O,ВМП!D:D,СВОД!C728,ВМП!F:F,СВОД!E728)+SUMIFS('Дневной стационар'!O:O,'Дневной стационар'!D:D,СВОД!C728,'Дневной стационар'!F:F,СВОД!E728)+SUMIFS(ЭКО!M:M,ЭКО!D:D,СВОД!C728,ЭКО!F:F,СВОД!E728)+SUMIFS(Диализ!O:O,Диализ!E:E,СВОД!C728,Диализ!G:G,СВОД!E728)+SUMIFS(Поликлиника!CT:CT,Поликлиника!D:D,СВОД!C728,Поликлиника!F:F,СВОД!E728)+SUMIFS('Скорая мед.помощь'!O:O,'Скорая мед.помощь'!E:E,СВОД!C728,'Скорая мед.помощь'!G:G,СВОД!E728)+SUMIFS(Услуги!AV:AV,Услуги!D:D,СВОД!C728,Услуги!F:F,СВОД!E728)</f>
        <v>0</v>
      </c>
      <c r="O728" s="277">
        <f>SUMIFS(Сверхбаза!L:L,Сверхбаза!C:C,СВОД!C728,Сверхбаза!E:E,СВОД!E728)+SUMIFS(Сверхбаза!M:M,Сверхбаза!C:C,СВОД!C728,Сверхбаза!E:E,СВОД!E728)</f>
        <v>0</v>
      </c>
      <c r="P728" s="251">
        <f>SUMIFS(Сверхбаза!N:N,Сверхбаза!C:C,СВОД!C728,Сверхбаза!E:E,СВОД!E728)</f>
        <v>0</v>
      </c>
      <c r="Q728" s="251">
        <f>SUMIFS(Сверхбаза!P:P,Сверхбаза!C:C,СВОД!C728,Сверхбаза!E:E,СВОД!E728)</f>
        <v>0</v>
      </c>
      <c r="R728" s="251">
        <f>SUMIFS(Сверхбаза!O:O,Сверхбаза!C:C,СВОД!C728,Сверхбаза!E:E,СВОД!E728)</f>
        <v>0</v>
      </c>
      <c r="S728" s="251">
        <f>SUMIFS(Сверхбаза!Q:Q,Сверхбаза!C:C,СВОД!C728,Сверхбаза!E:E,СВОД!E728)</f>
        <v>0</v>
      </c>
      <c r="T728" s="278">
        <f>SUMIFS(Сверхбаза!G:G,Сверхбаза!C:C,СВОД!C728,Сверхбаза!E:E,СВОД!E728)</f>
        <v>0</v>
      </c>
    </row>
    <row r="729" spans="1:20" ht="25.5" outlineLevel="2">
      <c r="A729" s="263">
        <v>3</v>
      </c>
      <c r="B729" s="336">
        <v>501005</v>
      </c>
      <c r="C729" s="336">
        <v>100501</v>
      </c>
      <c r="D729" s="5" t="s">
        <v>393</v>
      </c>
      <c r="E729" s="324">
        <v>6</v>
      </c>
      <c r="F729" s="325" t="s">
        <v>705</v>
      </c>
      <c r="G729" s="277">
        <f>SUMIFS('Круглосуточный стационар'!J:J,'Круглосуточный стационар'!D:D,СВОД!C729,'Круглосуточный стационар'!F:F,СВОД!E729)/2+SUMIFS(ВМП!J:J,ВМП!D:D,СВОД!C729,ВМП!F:F,СВОД!E729)/2+SUMIFS('Дневной стационар'!J:J,'Дневной стационар'!D:D,СВОД!C729,'Дневной стационар'!F:F,СВОД!E729)/2+SUMIFS(ЭКО!H:H,ЭКО!D:D,СВОД!C729,ЭКО!F:F,СВОД!E729)+SUMIFS(Диализ!J:J,Диализ!E:E,СВОД!C729,Диализ!G:G,СВОД!E729)</f>
        <v>32</v>
      </c>
      <c r="H729" s="251">
        <f>SUMIFS(Поликлиника!H:H,Поликлиника!D:D,СВОД!C729,Поликлиника!F:F,СВОД!E729)</f>
        <v>0</v>
      </c>
      <c r="I729" s="251">
        <f>SUMIFS(Поликлиника!BA:BA,Поликлиника!D:D,СВОД!C729,Поликлиника!F:F,СВОД!E729)</f>
        <v>0</v>
      </c>
      <c r="J729" s="251">
        <f>SUMIFS(Поликлиника!BF:BF,Поликлиника!D:D,СВОД!C729,Поликлиника!F:F,СВОД!E729)</f>
        <v>0</v>
      </c>
      <c r="K729" s="251">
        <f>SUMIFS(Поликлиника!BU:BU,Поликлиника!D:D,СВОД!C729,Поликлиника!F:F,СВОД!E729)</f>
        <v>0</v>
      </c>
      <c r="L729" s="251">
        <f>SUMIFS(Услуги!H:H,Услуги!D:D,СВОД!C729,Услуги!F:F,СВОД!E729)+SUMIFS(Услуги!M:M,Услуги!D:D,СВОД!C729,Услуги!F:F,СВОД!E729)+SUMIFS(Услуги!R:R,Услуги!D:D,СВОД!C729,Услуги!F:F,СВОД!E729)+SUMIFS(Услуги!W:W,Услуги!D:D,СВОД!C729,Услуги!F:F,СВОД!E729)+SUMIFS(Услуги!AB:AB,Услуги!D:D,СВОД!C729,Услуги!F:F,СВОД!E729)+SUMIFS(Услуги!AG:AG,Услуги!D:D,СВОД!C729,Услуги!F:F,СВОД!E729)+SUMIFS(Услуги!AL:AL,Услуги!D:D,СВОД!C729,Услуги!F:F,СВОД!E729)+SUMIFS(Услуги!AQ:AQ,Услуги!D:D,СВОД!C729,Услуги!F:F,СВОД!E729)</f>
        <v>0</v>
      </c>
      <c r="M729" s="251">
        <f>SUMIFS('Скорая мед.помощь'!J:J,'Скорая мед.помощь'!E:E,СВОД!C729,'Скорая мед.помощь'!G:G,СВОД!E729)</f>
        <v>0</v>
      </c>
      <c r="N729" s="278">
        <f>SUMIFS('Круглосуточный стационар'!O:O,'Круглосуточный стационар'!D:D,СВОД!C729,'Круглосуточный стационар'!F:F,СВОД!E729)+SUMIFS(ВМП!O:O,ВМП!D:D,СВОД!C729,ВМП!F:F,СВОД!E729)+SUMIFS('Дневной стационар'!O:O,'Дневной стационар'!D:D,СВОД!C729,'Дневной стационар'!F:F,СВОД!E729)+SUMIFS(ЭКО!M:M,ЭКО!D:D,СВОД!C729,ЭКО!F:F,СВОД!E729)+SUMIFS(Диализ!O:O,Диализ!E:E,СВОД!C729,Диализ!G:G,СВОД!E729)+SUMIFS(Поликлиника!CT:CT,Поликлиника!D:D,СВОД!C729,Поликлиника!F:F,СВОД!E729)+SUMIFS('Скорая мед.помощь'!O:O,'Скорая мед.помощь'!E:E,СВОД!C729,'Скорая мед.помощь'!G:G,СВОД!E729)+SUMIFS(Услуги!AV:AV,Услуги!D:D,СВОД!C729,Услуги!F:F,СВОД!E729)</f>
        <v>4358.720646400001</v>
      </c>
      <c r="O729" s="277">
        <f>SUMIFS(Сверхбаза!L:L,Сверхбаза!C:C,СВОД!C729,Сверхбаза!E:E,СВОД!E729)+SUMIFS(Сверхбаза!M:M,Сверхбаза!C:C,СВОД!C729,Сверхбаза!E:E,СВОД!E729)</f>
        <v>0</v>
      </c>
      <c r="P729" s="251">
        <f>SUMIFS(Сверхбаза!N:N,Сверхбаза!C:C,СВОД!C729,Сверхбаза!E:E,СВОД!E729)</f>
        <v>0</v>
      </c>
      <c r="Q729" s="251">
        <f>SUMIFS(Сверхбаза!P:P,Сверхбаза!C:C,СВОД!C729,Сверхбаза!E:E,СВОД!E729)</f>
        <v>0</v>
      </c>
      <c r="R729" s="251">
        <f>SUMIFS(Сверхбаза!O:O,Сверхбаза!C:C,СВОД!C729,Сверхбаза!E:E,СВОД!E729)</f>
        <v>0</v>
      </c>
      <c r="S729" s="251">
        <f>SUMIFS(Сверхбаза!Q:Q,Сверхбаза!C:C,СВОД!C729,Сверхбаза!E:E,СВОД!E729)</f>
        <v>0</v>
      </c>
      <c r="T729" s="278">
        <f>SUMIFS(Сверхбаза!G:G,Сверхбаза!C:C,СВОД!C729,Сверхбаза!E:E,СВОД!E729)</f>
        <v>0</v>
      </c>
    </row>
    <row r="730" spans="1:20" ht="25.5" outlineLevel="2">
      <c r="A730" s="263">
        <v>3</v>
      </c>
      <c r="B730" s="336">
        <v>501005</v>
      </c>
      <c r="C730" s="336">
        <v>100501</v>
      </c>
      <c r="D730" s="5" t="s">
        <v>393</v>
      </c>
      <c r="E730" s="324">
        <v>3</v>
      </c>
      <c r="F730" s="325" t="s">
        <v>174</v>
      </c>
      <c r="G730" s="277">
        <f>SUMIFS('Круглосуточный стационар'!J:J,'Круглосуточный стационар'!D:D,СВОД!C730,'Круглосуточный стационар'!F:F,СВОД!E730)/2+SUMIFS(ВМП!J:J,ВМП!D:D,СВОД!C730,ВМП!F:F,СВОД!E730)/2+SUMIFS('Дневной стационар'!J:J,'Дневной стационар'!D:D,СВОД!C730,'Дневной стационар'!F:F,СВОД!E730)/2+SUMIFS(ЭКО!H:H,ЭКО!D:D,СВОД!C730,ЭКО!F:F,СВОД!E730)+SUMIFS(Диализ!J:J,Диализ!E:E,СВОД!C730,Диализ!G:G,СВОД!E730)</f>
        <v>0</v>
      </c>
      <c r="H730" s="251">
        <f>SUMIFS(Поликлиника!H:H,Поликлиника!D:D,СВОД!C730,Поликлиника!F:F,СВОД!E730)</f>
        <v>0</v>
      </c>
      <c r="I730" s="251">
        <f>SUMIFS(Поликлиника!BA:BA,Поликлиника!D:D,СВОД!C730,Поликлиника!F:F,СВОД!E730)</f>
        <v>0</v>
      </c>
      <c r="J730" s="251">
        <f>SUMIFS(Поликлиника!BF:BF,Поликлиника!D:D,СВОД!C730,Поликлиника!F:F,СВОД!E730)</f>
        <v>0</v>
      </c>
      <c r="K730" s="251">
        <f>SUMIFS(Поликлиника!BU:BU,Поликлиника!D:D,СВОД!C730,Поликлиника!F:F,СВОД!E730)</f>
        <v>0</v>
      </c>
      <c r="L730" s="251">
        <f>SUMIFS(Услуги!H:H,Услуги!D:D,СВОД!C730,Услуги!F:F,СВОД!E730)+SUMIFS(Услуги!M:M,Услуги!D:D,СВОД!C730,Услуги!F:F,СВОД!E730)+SUMIFS(Услуги!R:R,Услуги!D:D,СВОД!C730,Услуги!F:F,СВОД!E730)+SUMIFS(Услуги!W:W,Услуги!D:D,СВОД!C730,Услуги!F:F,СВОД!E730)+SUMIFS(Услуги!AB:AB,Услуги!D:D,СВОД!C730,Услуги!F:F,СВОД!E730)+SUMIFS(Услуги!AG:AG,Услуги!D:D,СВОД!C730,Услуги!F:F,СВОД!E730)+SUMIFS(Услуги!AL:AL,Услуги!D:D,СВОД!C730,Услуги!F:F,СВОД!E730)+SUMIFS(Услуги!AQ:AQ,Услуги!D:D,СВОД!C730,Услуги!F:F,СВОД!E730)</f>
        <v>0</v>
      </c>
      <c r="M730" s="251">
        <f>SUMIFS('Скорая мед.помощь'!J:J,'Скорая мед.помощь'!E:E,СВОД!C730,'Скорая мед.помощь'!G:G,СВОД!E730)</f>
        <v>0</v>
      </c>
      <c r="N730" s="278">
        <f>SUMIFS('Круглосуточный стационар'!O:O,'Круглосуточный стационар'!D:D,СВОД!C730,'Круглосуточный стационар'!F:F,СВОД!E730)+SUMIFS(ВМП!O:O,ВМП!D:D,СВОД!C730,ВМП!F:F,СВОД!E730)+SUMIFS('Дневной стационар'!O:O,'Дневной стационар'!D:D,СВОД!C730,'Дневной стационар'!F:F,СВОД!E730)+SUMIFS(ЭКО!M:M,ЭКО!D:D,СВОД!C730,ЭКО!F:F,СВОД!E730)+SUMIFS(Диализ!O:O,Диализ!E:E,СВОД!C730,Диализ!G:G,СВОД!E730)+SUMIFS(Поликлиника!CT:CT,Поликлиника!D:D,СВОД!C730,Поликлиника!F:F,СВОД!E730)+SUMIFS('Скорая мед.помощь'!O:O,'Скорая мед.помощь'!E:E,СВОД!C730,'Скорая мед.помощь'!G:G,СВОД!E730)+SUMIFS(Услуги!AV:AV,Услуги!D:D,СВОД!C730,Услуги!F:F,СВОД!E730)</f>
        <v>0</v>
      </c>
      <c r="O730" s="277">
        <f>SUMIFS(Сверхбаза!L:L,Сверхбаза!C:C,СВОД!C730,Сверхбаза!E:E,СВОД!E730)+SUMIFS(Сверхбаза!M:M,Сверхбаза!C:C,СВОД!C730,Сверхбаза!E:E,СВОД!E730)</f>
        <v>0</v>
      </c>
      <c r="P730" s="251">
        <f>SUMIFS(Сверхбаза!N:N,Сверхбаза!C:C,СВОД!C730,Сверхбаза!E:E,СВОД!E730)</f>
        <v>0</v>
      </c>
      <c r="Q730" s="251">
        <f>SUMIFS(Сверхбаза!P:P,Сверхбаза!C:C,СВОД!C730,Сверхбаза!E:E,СВОД!E730)</f>
        <v>0</v>
      </c>
      <c r="R730" s="251">
        <f>SUMIFS(Сверхбаза!O:O,Сверхбаза!C:C,СВОД!C730,Сверхбаза!E:E,СВОД!E730)</f>
        <v>0</v>
      </c>
      <c r="S730" s="251">
        <f>SUMIFS(Сверхбаза!Q:Q,Сверхбаза!C:C,СВОД!C730,Сверхбаза!E:E,СВОД!E730)</f>
        <v>0</v>
      </c>
      <c r="T730" s="278">
        <f>SUMIFS(Сверхбаза!G:G,Сверхбаза!C:C,СВОД!C730,Сверхбаза!E:E,СВОД!E730)</f>
        <v>0</v>
      </c>
    </row>
    <row r="731" spans="1:20" outlineLevel="2">
      <c r="A731" s="263">
        <v>3</v>
      </c>
      <c r="B731" s="336">
        <v>501005</v>
      </c>
      <c r="C731" s="336">
        <v>100501</v>
      </c>
      <c r="D731" s="5" t="s">
        <v>393</v>
      </c>
      <c r="E731" s="324">
        <v>7</v>
      </c>
      <c r="F731" s="325" t="s">
        <v>706</v>
      </c>
      <c r="G731" s="277">
        <f>SUMIFS('Круглосуточный стационар'!J:J,'Круглосуточный стационар'!D:D,СВОД!C731,'Круглосуточный стационар'!F:F,СВОД!E731)/2+SUMIFS(ВМП!J:J,ВМП!D:D,СВОД!C731,ВМП!F:F,СВОД!E731)/2+SUMIFS('Дневной стационар'!J:J,'Дневной стационар'!D:D,СВОД!C731,'Дневной стационар'!F:F,СВОД!E731)/2+SUMIFS(ЭКО!H:H,ЭКО!D:D,СВОД!C731,ЭКО!F:F,СВОД!E731)+SUMIFS(Диализ!J:J,Диализ!E:E,СВОД!C731,Диализ!G:G,СВОД!E731)</f>
        <v>0</v>
      </c>
      <c r="H731" s="251">
        <f>SUMIFS(Поликлиника!H:H,Поликлиника!D:D,СВОД!C731,Поликлиника!F:F,СВОД!E731)</f>
        <v>0</v>
      </c>
      <c r="I731" s="251">
        <f>SUMIFS(Поликлиника!BA:BA,Поликлиника!D:D,СВОД!C731,Поликлиника!F:F,СВОД!E731)</f>
        <v>0</v>
      </c>
      <c r="J731" s="251">
        <f>SUMIFS(Поликлиника!BF:BF,Поликлиника!D:D,СВОД!C731,Поликлиника!F:F,СВОД!E731)</f>
        <v>0</v>
      </c>
      <c r="K731" s="251">
        <f>SUMIFS(Поликлиника!BU:BU,Поликлиника!D:D,СВОД!C731,Поликлиника!F:F,СВОД!E731)</f>
        <v>0</v>
      </c>
      <c r="L731" s="251">
        <f>SUMIFS(Услуги!H:H,Услуги!D:D,СВОД!C731,Услуги!F:F,СВОД!E731)+SUMIFS(Услуги!M:M,Услуги!D:D,СВОД!C731,Услуги!F:F,СВОД!E731)+SUMIFS(Услуги!R:R,Услуги!D:D,СВОД!C731,Услуги!F:F,СВОД!E731)+SUMIFS(Услуги!W:W,Услуги!D:D,СВОД!C731,Услуги!F:F,СВОД!E731)+SUMIFS(Услуги!AB:AB,Услуги!D:D,СВОД!C731,Услуги!F:F,СВОД!E731)+SUMIFS(Услуги!AG:AG,Услуги!D:D,СВОД!C731,Услуги!F:F,СВОД!E731)+SUMIFS(Услуги!AL:AL,Услуги!D:D,СВОД!C731,Услуги!F:F,СВОД!E731)+SUMIFS(Услуги!AQ:AQ,Услуги!D:D,СВОД!C731,Услуги!F:F,СВОД!E731)</f>
        <v>0</v>
      </c>
      <c r="M731" s="251">
        <f>SUMIFS('Скорая мед.помощь'!J:J,'Скорая мед.помощь'!E:E,СВОД!C731,'Скорая мед.помощь'!G:G,СВОД!E731)</f>
        <v>0</v>
      </c>
      <c r="N731" s="278">
        <f>SUMIFS('Круглосуточный стационар'!O:O,'Круглосуточный стационар'!D:D,СВОД!C731,'Круглосуточный стационар'!F:F,СВОД!E731)+SUMIFS(ВМП!O:O,ВМП!D:D,СВОД!C731,ВМП!F:F,СВОД!E731)+SUMIFS('Дневной стационар'!O:O,'Дневной стационар'!D:D,СВОД!C731,'Дневной стационар'!F:F,СВОД!E731)+SUMIFS(ЭКО!M:M,ЭКО!D:D,СВОД!C731,ЭКО!F:F,СВОД!E731)+SUMIFS(Диализ!O:O,Диализ!E:E,СВОД!C731,Диализ!G:G,СВОД!E731)+SUMIFS(Поликлиника!CT:CT,Поликлиника!D:D,СВОД!C731,Поликлиника!F:F,СВОД!E731)+SUMIFS('Скорая мед.помощь'!O:O,'Скорая мед.помощь'!E:E,СВОД!C731,'Скорая мед.помощь'!G:G,СВОД!E731)+SUMIFS(Услуги!AV:AV,Услуги!D:D,СВОД!C731,Услуги!F:F,СВОД!E731)</f>
        <v>0</v>
      </c>
      <c r="O731" s="277">
        <f>SUMIFS(Сверхбаза!L:L,Сверхбаза!C:C,СВОД!C731,Сверхбаза!E:E,СВОД!E731)+SUMIFS(Сверхбаза!M:M,Сверхбаза!C:C,СВОД!C731,Сверхбаза!E:E,СВОД!E731)</f>
        <v>0</v>
      </c>
      <c r="P731" s="251">
        <f>SUMIFS(Сверхбаза!N:N,Сверхбаза!C:C,СВОД!C731,Сверхбаза!E:E,СВОД!E731)</f>
        <v>0</v>
      </c>
      <c r="Q731" s="251">
        <f>SUMIFS(Сверхбаза!P:P,Сверхбаза!C:C,СВОД!C731,Сверхбаза!E:E,СВОД!E731)</f>
        <v>0</v>
      </c>
      <c r="R731" s="251">
        <f>SUMIFS(Сверхбаза!O:O,Сверхбаза!C:C,СВОД!C731,Сверхбаза!E:E,СВОД!E731)</f>
        <v>0</v>
      </c>
      <c r="S731" s="251">
        <f>SUMIFS(Сверхбаза!Q:Q,Сверхбаза!C:C,СВОД!C731,Сверхбаза!E:E,СВОД!E731)</f>
        <v>0</v>
      </c>
      <c r="T731" s="278">
        <f>SUMIFS(Сверхбаза!G:G,Сверхбаза!C:C,СВОД!C731,Сверхбаза!E:E,СВОД!E731)</f>
        <v>0</v>
      </c>
    </row>
    <row r="732" spans="1:20" outlineLevel="2">
      <c r="A732" s="263">
        <v>3</v>
      </c>
      <c r="B732" s="336">
        <v>501005</v>
      </c>
      <c r="C732" s="336">
        <v>100501</v>
      </c>
      <c r="D732" s="5" t="s">
        <v>393</v>
      </c>
      <c r="E732" s="324">
        <v>70</v>
      </c>
      <c r="F732" s="325" t="s">
        <v>707</v>
      </c>
      <c r="G732" s="277">
        <f>SUMIFS('Круглосуточный стационар'!J:J,'Круглосуточный стационар'!D:D,СВОД!C732,'Круглосуточный стационар'!F:F,СВОД!E732)/2+SUMIFS(ВМП!J:J,ВМП!D:D,СВОД!C732,ВМП!F:F,СВОД!E732)/2+SUMIFS('Дневной стационар'!J:J,'Дневной стационар'!D:D,СВОД!C732,'Дневной стационар'!F:F,СВОД!E732)/2+SUMIFS(ЭКО!H:H,ЭКО!D:D,СВОД!C732,ЭКО!F:F,СВОД!E732)+SUMIFS(Диализ!J:J,Диализ!E:E,СВОД!C732,Диализ!G:G,СВОД!E732)</f>
        <v>0</v>
      </c>
      <c r="H732" s="251">
        <f>SUMIFS(Поликлиника!H:H,Поликлиника!D:D,СВОД!C732,Поликлиника!F:F,СВОД!E732)</f>
        <v>0</v>
      </c>
      <c r="I732" s="251">
        <f>SUMIFS(Поликлиника!BA:BA,Поликлиника!D:D,СВОД!C732,Поликлиника!F:F,СВОД!E732)</f>
        <v>0</v>
      </c>
      <c r="J732" s="251">
        <f>SUMIFS(Поликлиника!BF:BF,Поликлиника!D:D,СВОД!C732,Поликлиника!F:F,СВОД!E732)</f>
        <v>0</v>
      </c>
      <c r="K732" s="251">
        <f>SUMIFS(Поликлиника!BU:BU,Поликлиника!D:D,СВОД!C732,Поликлиника!F:F,СВОД!E732)</f>
        <v>0</v>
      </c>
      <c r="L732" s="251">
        <f>SUMIFS(Услуги!H:H,Услуги!D:D,СВОД!C732,Услуги!F:F,СВОД!E732)+SUMIFS(Услуги!M:M,Услуги!D:D,СВОД!C732,Услуги!F:F,СВОД!E732)+SUMIFS(Услуги!R:R,Услуги!D:D,СВОД!C732,Услуги!F:F,СВОД!E732)+SUMIFS(Услуги!W:W,Услуги!D:D,СВОД!C732,Услуги!F:F,СВОД!E732)+SUMIFS(Услуги!AB:AB,Услуги!D:D,СВОД!C732,Услуги!F:F,СВОД!E732)+SUMIFS(Услуги!AG:AG,Услуги!D:D,СВОД!C732,Услуги!F:F,СВОД!E732)+SUMIFS(Услуги!AL:AL,Услуги!D:D,СВОД!C732,Услуги!F:F,СВОД!E732)+SUMIFS(Услуги!AQ:AQ,Услуги!D:D,СВОД!C732,Услуги!F:F,СВОД!E732)</f>
        <v>0</v>
      </c>
      <c r="M732" s="251">
        <f>SUMIFS('Скорая мед.помощь'!J:J,'Скорая мед.помощь'!E:E,СВОД!C732,'Скорая мед.помощь'!G:G,СВОД!E732)</f>
        <v>0</v>
      </c>
      <c r="N732" s="278">
        <f>SUMIFS('Круглосуточный стационар'!O:O,'Круглосуточный стационар'!D:D,СВОД!C732,'Круглосуточный стационар'!F:F,СВОД!E732)+SUMIFS(ВМП!O:O,ВМП!D:D,СВОД!C732,ВМП!F:F,СВОД!E732)+SUMIFS('Дневной стационар'!O:O,'Дневной стационар'!D:D,СВОД!C732,'Дневной стационар'!F:F,СВОД!E732)+SUMIFS(ЭКО!M:M,ЭКО!D:D,СВОД!C732,ЭКО!F:F,СВОД!E732)+SUMIFS(Диализ!O:O,Диализ!E:E,СВОД!C732,Диализ!G:G,СВОД!E732)+SUMIFS(Поликлиника!CT:CT,Поликлиника!D:D,СВОД!C732,Поликлиника!F:F,СВОД!E732)+SUMIFS('Скорая мед.помощь'!O:O,'Скорая мед.помощь'!E:E,СВОД!C732,'Скорая мед.помощь'!G:G,СВОД!E732)+SUMIFS(Услуги!AV:AV,Услуги!D:D,СВОД!C732,Услуги!F:F,СВОД!E732)</f>
        <v>0</v>
      </c>
      <c r="O732" s="277">
        <f>SUMIFS(Сверхбаза!L:L,Сверхбаза!C:C,СВОД!C732,Сверхбаза!E:E,СВОД!E732)+SUMIFS(Сверхбаза!M:M,Сверхбаза!C:C,СВОД!C732,Сверхбаза!E:E,СВОД!E732)</f>
        <v>0</v>
      </c>
      <c r="P732" s="251">
        <f>SUMIFS(Сверхбаза!N:N,Сверхбаза!C:C,СВОД!C732,Сверхбаза!E:E,СВОД!E732)</f>
        <v>0</v>
      </c>
      <c r="Q732" s="251">
        <f>SUMIFS(Сверхбаза!P:P,Сверхбаза!C:C,СВОД!C732,Сверхбаза!E:E,СВОД!E732)</f>
        <v>0</v>
      </c>
      <c r="R732" s="251">
        <f>SUMIFS(Сверхбаза!O:O,Сверхбаза!C:C,СВОД!C732,Сверхбаза!E:E,СВОД!E732)</f>
        <v>0</v>
      </c>
      <c r="S732" s="251">
        <f>SUMIFS(Сверхбаза!Q:Q,Сверхбаза!C:C,СВОД!C732,Сверхбаза!E:E,СВОД!E732)</f>
        <v>0</v>
      </c>
      <c r="T732" s="278">
        <f>SUMIFS(Сверхбаза!G:G,Сверхбаза!C:C,СВОД!C732,Сверхбаза!E:E,СВОД!E732)</f>
        <v>0</v>
      </c>
    </row>
    <row r="733" spans="1:20" outlineLevel="2">
      <c r="A733" s="263">
        <v>3</v>
      </c>
      <c r="B733" s="336">
        <v>501005</v>
      </c>
      <c r="C733" s="336">
        <v>100501</v>
      </c>
      <c r="D733" s="5" t="s">
        <v>393</v>
      </c>
      <c r="E733" s="324">
        <v>94</v>
      </c>
      <c r="F733" s="325" t="s">
        <v>157</v>
      </c>
      <c r="G733" s="277">
        <f>SUMIFS('Круглосуточный стационар'!J:J,'Круглосуточный стационар'!D:D,СВОД!C733,'Круглосуточный стационар'!F:F,СВОД!E733)/2+SUMIFS(ВМП!J:J,ВМП!D:D,СВОД!C733,ВМП!F:F,СВОД!E733)/2+SUMIFS('Дневной стационар'!J:J,'Дневной стационар'!D:D,СВОД!C733,'Дневной стационар'!F:F,СВОД!E733)/2+SUMIFS(ЭКО!H:H,ЭКО!D:D,СВОД!C733,ЭКО!F:F,СВОД!E733)+SUMIFS(Диализ!J:J,Диализ!E:E,СВОД!C733,Диализ!G:G,СВОД!E733)</f>
        <v>0</v>
      </c>
      <c r="H733" s="251">
        <f>SUMIFS(Поликлиника!H:H,Поликлиника!D:D,СВОД!C733,Поликлиника!F:F,СВОД!E733)</f>
        <v>0</v>
      </c>
      <c r="I733" s="251">
        <f>SUMIFS(Поликлиника!BA:BA,Поликлиника!D:D,СВОД!C733,Поликлиника!F:F,СВОД!E733)</f>
        <v>0</v>
      </c>
      <c r="J733" s="251">
        <f>SUMIFS(Поликлиника!BF:BF,Поликлиника!D:D,СВОД!C733,Поликлиника!F:F,СВОД!E733)</f>
        <v>0</v>
      </c>
      <c r="K733" s="251">
        <f>SUMIFS(Поликлиника!BU:BU,Поликлиника!D:D,СВОД!C733,Поликлиника!F:F,СВОД!E733)</f>
        <v>0</v>
      </c>
      <c r="L733" s="251">
        <f>SUMIFS(Услуги!H:H,Услуги!D:D,СВОД!C733,Услуги!F:F,СВОД!E733)+SUMIFS(Услуги!M:M,Услуги!D:D,СВОД!C733,Услуги!F:F,СВОД!E733)+SUMIFS(Услуги!R:R,Услуги!D:D,СВОД!C733,Услуги!F:F,СВОД!E733)+SUMIFS(Услуги!W:W,Услуги!D:D,СВОД!C733,Услуги!F:F,СВОД!E733)+SUMIFS(Услуги!AB:AB,Услуги!D:D,СВОД!C733,Услуги!F:F,СВОД!E733)+SUMIFS(Услуги!AG:AG,Услуги!D:D,СВОД!C733,Услуги!F:F,СВОД!E733)+SUMIFS(Услуги!AL:AL,Услуги!D:D,СВОД!C733,Услуги!F:F,СВОД!E733)+SUMIFS(Услуги!AQ:AQ,Услуги!D:D,СВОД!C733,Услуги!F:F,СВОД!E733)</f>
        <v>0</v>
      </c>
      <c r="M733" s="251">
        <f>SUMIFS('Скорая мед.помощь'!J:J,'Скорая мед.помощь'!E:E,СВОД!C733,'Скорая мед.помощь'!G:G,СВОД!E733)</f>
        <v>0</v>
      </c>
      <c r="N733" s="278">
        <f>SUMIFS('Круглосуточный стационар'!O:O,'Круглосуточный стационар'!D:D,СВОД!C733,'Круглосуточный стационар'!F:F,СВОД!E733)+SUMIFS(ВМП!O:O,ВМП!D:D,СВОД!C733,ВМП!F:F,СВОД!E733)+SUMIFS('Дневной стационар'!O:O,'Дневной стационар'!D:D,СВОД!C733,'Дневной стационар'!F:F,СВОД!E733)+SUMIFS(ЭКО!M:M,ЭКО!D:D,СВОД!C733,ЭКО!F:F,СВОД!E733)+SUMIFS(Диализ!O:O,Диализ!E:E,СВОД!C733,Диализ!G:G,СВОД!E733)+SUMIFS(Поликлиника!CT:CT,Поликлиника!D:D,СВОД!C733,Поликлиника!F:F,СВОД!E733)+SUMIFS('Скорая мед.помощь'!O:O,'Скорая мед.помощь'!E:E,СВОД!C733,'Скорая мед.помощь'!G:G,СВОД!E733)+SUMIFS(Услуги!AV:AV,Услуги!D:D,СВОД!C733,Услуги!F:F,СВОД!E733)</f>
        <v>0</v>
      </c>
      <c r="O733" s="277">
        <f>SUMIFS(Сверхбаза!L:L,Сверхбаза!C:C,СВОД!C733,Сверхбаза!E:E,СВОД!E733)+SUMIFS(Сверхбаза!M:M,Сверхбаза!C:C,СВОД!C733,Сверхбаза!E:E,СВОД!E733)</f>
        <v>0</v>
      </c>
      <c r="P733" s="251">
        <f>SUMIFS(Сверхбаза!N:N,Сверхбаза!C:C,СВОД!C733,Сверхбаза!E:E,СВОД!E733)</f>
        <v>0</v>
      </c>
      <c r="Q733" s="251">
        <f>SUMIFS(Сверхбаза!P:P,Сверхбаза!C:C,СВОД!C733,Сверхбаза!E:E,СВОД!E733)</f>
        <v>0</v>
      </c>
      <c r="R733" s="251">
        <f>SUMIFS(Сверхбаза!O:O,Сверхбаза!C:C,СВОД!C733,Сверхбаза!E:E,СВОД!E733)</f>
        <v>0</v>
      </c>
      <c r="S733" s="251">
        <f>SUMIFS(Сверхбаза!Q:Q,Сверхбаза!C:C,СВОД!C733,Сверхбаза!E:E,СВОД!E733)</f>
        <v>0</v>
      </c>
      <c r="T733" s="278">
        <f>SUMIFS(Сверхбаза!G:G,Сверхбаза!C:C,СВОД!C733,Сверхбаза!E:E,СВОД!E733)</f>
        <v>0</v>
      </c>
    </row>
    <row r="734" spans="1:20" outlineLevel="1" collapsed="1">
      <c r="A734" s="264"/>
      <c r="B734" s="254"/>
      <c r="C734" s="254" t="str">
        <f>CONCATENATE(C733," ","Итог")</f>
        <v>100501 Итог</v>
      </c>
      <c r="D734" s="255"/>
      <c r="E734" s="326"/>
      <c r="F734" s="327"/>
      <c r="G734" s="279"/>
      <c r="H734" s="256"/>
      <c r="I734" s="256"/>
      <c r="J734" s="256"/>
      <c r="K734" s="256"/>
      <c r="L734" s="256"/>
      <c r="M734" s="256"/>
      <c r="N734" s="280">
        <f>SUBTOTAL(9,N726:N733)</f>
        <v>4358.720646400001</v>
      </c>
      <c r="O734" s="279"/>
      <c r="P734" s="256"/>
      <c r="Q734" s="256"/>
      <c r="R734" s="256"/>
      <c r="S734" s="256"/>
      <c r="T734" s="280">
        <f>SUBTOTAL(9,T726:T733)</f>
        <v>0</v>
      </c>
    </row>
    <row r="735" spans="1:20" outlineLevel="2">
      <c r="A735" s="262">
        <v>3</v>
      </c>
      <c r="B735" s="8">
        <v>501006</v>
      </c>
      <c r="C735" s="8">
        <v>100601</v>
      </c>
      <c r="D735" s="9" t="s">
        <v>565</v>
      </c>
      <c r="E735" s="322">
        <v>1</v>
      </c>
      <c r="F735" s="323" t="s">
        <v>12</v>
      </c>
      <c r="G735" s="275">
        <f>SUMIFS('Круглосуточный стационар'!J:J,'Круглосуточный стационар'!D:D,СВОД!C735,'Круглосуточный стационар'!F:F,СВОД!E735)/2+SUMIFS(ВМП!J:J,ВМП!D:D,СВОД!C735,ВМП!F:F,СВОД!E735)/2+SUMIFS('Дневной стационар'!J:J,'Дневной стационар'!D:D,СВОД!C735,'Дневной стационар'!F:F,СВОД!E735)/2+SUMIFS(ЭКО!H:H,ЭКО!D:D,СВОД!C735,ЭКО!F:F,СВОД!E735)+SUMIFS(Диализ!J:J,Диализ!E:E,СВОД!C735,Диализ!G:G,СВОД!E735)</f>
        <v>823</v>
      </c>
      <c r="H735" s="253">
        <f>SUMIFS(Поликлиника!H:H,Поликлиника!D:D,СВОД!C735,Поликлиника!F:F,СВОД!E735)</f>
        <v>0</v>
      </c>
      <c r="I735" s="253">
        <f>SUMIFS(Поликлиника!BA:BA,Поликлиника!D:D,СВОД!C735,Поликлиника!F:F,СВОД!E735)</f>
        <v>0</v>
      </c>
      <c r="J735" s="253">
        <f>SUMIFS(Поликлиника!BF:BF,Поликлиника!D:D,СВОД!C735,Поликлиника!F:F,СВОД!E735)</f>
        <v>0</v>
      </c>
      <c r="K735" s="253">
        <f>SUMIFS(Поликлиника!BU:BU,Поликлиника!D:D,СВОД!C735,Поликлиника!F:F,СВОД!E735)</f>
        <v>0</v>
      </c>
      <c r="L735" s="253">
        <f>SUMIFS(Услуги!H:H,Услуги!D:D,СВОД!C735,Услуги!F:F,СВОД!E735)+SUMIFS(Услуги!M:M,Услуги!D:D,СВОД!C735,Услуги!F:F,СВОД!E735)+SUMIFS(Услуги!R:R,Услуги!D:D,СВОД!C735,Услуги!F:F,СВОД!E735)+SUMIFS(Услуги!W:W,Услуги!D:D,СВОД!C735,Услуги!F:F,СВОД!E735)+SUMIFS(Услуги!AB:AB,Услуги!D:D,СВОД!C735,Услуги!F:F,СВОД!E735)+SUMIFS(Услуги!AG:AG,Услуги!D:D,СВОД!C735,Услуги!F:F,СВОД!E735)+SUMIFS(Услуги!AL:AL,Услуги!D:D,СВОД!C735,Услуги!F:F,СВОД!E735)+SUMIFS(Услуги!AQ:AQ,Услуги!D:D,СВОД!C735,Услуги!F:F,СВОД!E735)</f>
        <v>0</v>
      </c>
      <c r="M735" s="253">
        <f>SUMIFS('Скорая мед.помощь'!J:J,'Скорая мед.помощь'!E:E,СВОД!C735,'Скорая мед.помощь'!G:G,СВОД!E735)</f>
        <v>0</v>
      </c>
      <c r="N735" s="276">
        <f>SUMIFS('Круглосуточный стационар'!O:O,'Круглосуточный стационар'!D:D,СВОД!C735,'Круглосуточный стационар'!F:F,СВОД!E735)+SUMIFS(ВМП!O:O,ВМП!D:D,СВОД!C735,ВМП!F:F,СВОД!E735)+SUMIFS('Дневной стационар'!O:O,'Дневной стационар'!D:D,СВОД!C735,'Дневной стационар'!F:F,СВОД!E735)+SUMIFS(ЭКО!M:M,ЭКО!D:D,СВОД!C735,ЭКО!F:F,СВОД!E735)+SUMIFS(Диализ!O:O,Диализ!E:E,СВОД!C735,Диализ!G:G,СВОД!E735)+SUMIFS(Поликлиника!CT:CT,Поликлиника!D:D,СВОД!C735,Поликлиника!F:F,СВОД!E735)+SUMIFS('Скорая мед.помощь'!O:O,'Скорая мед.помощь'!E:E,СВОД!C735,'Скорая мед.помощь'!G:G,СВОД!E735)+SUMIFS(Услуги!AV:AV,Услуги!D:D,СВОД!C735,Услуги!F:F,СВОД!E735)</f>
        <v>19607.71756308735</v>
      </c>
      <c r="O735" s="275">
        <f>SUMIFS(Сверхбаза!L:L,Сверхбаза!C:C,СВОД!C735,Сверхбаза!E:E,СВОД!E735)+SUMIFS(Сверхбаза!M:M,Сверхбаза!C:C,СВОД!C735,Сверхбаза!E:E,СВОД!E735)</f>
        <v>0</v>
      </c>
      <c r="P735" s="253">
        <f>SUMIFS(Сверхбаза!N:N,Сверхбаза!C:C,СВОД!C735,Сверхбаза!E:E,СВОД!E735)</f>
        <v>0</v>
      </c>
      <c r="Q735" s="253">
        <f>SUMIFS(Сверхбаза!P:P,Сверхбаза!C:C,СВОД!C735,Сверхбаза!E:E,СВОД!E735)</f>
        <v>0</v>
      </c>
      <c r="R735" s="253">
        <f>SUMIFS(Сверхбаза!O:O,Сверхбаза!C:C,СВОД!C735,Сверхбаза!E:E,СВОД!E735)</f>
        <v>0</v>
      </c>
      <c r="S735" s="253">
        <f>SUMIFS(Сверхбаза!Q:Q,Сверхбаза!C:C,СВОД!C735,Сверхбаза!E:E,СВОД!E735)</f>
        <v>0</v>
      </c>
      <c r="T735" s="276">
        <f>SUMIFS(Сверхбаза!G:G,Сверхбаза!C:C,СВОД!C735,Сверхбаза!E:E,СВОД!E735)</f>
        <v>0</v>
      </c>
    </row>
    <row r="736" spans="1:20" ht="25.5" outlineLevel="2">
      <c r="A736" s="263">
        <v>3</v>
      </c>
      <c r="B736" s="336">
        <v>501006</v>
      </c>
      <c r="C736" s="336">
        <v>100601</v>
      </c>
      <c r="D736" s="5" t="s">
        <v>565</v>
      </c>
      <c r="E736" s="324">
        <v>13</v>
      </c>
      <c r="F736" s="325" t="s">
        <v>704</v>
      </c>
      <c r="G736" s="277">
        <f>SUMIFS('Круглосуточный стационар'!J:J,'Круглосуточный стационар'!D:D,СВОД!C736,'Круглосуточный стационар'!F:F,СВОД!E736)/2+SUMIFS(ВМП!J:J,ВМП!D:D,СВОД!C736,ВМП!F:F,СВОД!E736)/2+SUMIFS('Дневной стационар'!J:J,'Дневной стационар'!D:D,СВОД!C736,'Дневной стационар'!F:F,СВОД!E736)/2+SUMIFS(ЭКО!H:H,ЭКО!D:D,СВОД!C736,ЭКО!F:F,СВОД!E736)+SUMIFS(Диализ!J:J,Диализ!E:E,СВОД!C736,Диализ!G:G,СВОД!E736)</f>
        <v>0</v>
      </c>
      <c r="H736" s="251">
        <f>SUMIFS(Поликлиника!H:H,Поликлиника!D:D,СВОД!C736,Поликлиника!F:F,СВОД!E736)</f>
        <v>0</v>
      </c>
      <c r="I736" s="251">
        <f>SUMIFS(Поликлиника!BA:BA,Поликлиника!D:D,СВОД!C736,Поликлиника!F:F,СВОД!E736)</f>
        <v>0</v>
      </c>
      <c r="J736" s="251">
        <f>SUMIFS(Поликлиника!BF:BF,Поликлиника!D:D,СВОД!C736,Поликлиника!F:F,СВОД!E736)</f>
        <v>0</v>
      </c>
      <c r="K736" s="251">
        <f>SUMIFS(Поликлиника!BU:BU,Поликлиника!D:D,СВОД!C736,Поликлиника!F:F,СВОД!E736)</f>
        <v>0</v>
      </c>
      <c r="L736" s="251">
        <f>SUMIFS(Услуги!H:H,Услуги!D:D,СВОД!C736,Услуги!F:F,СВОД!E736)+SUMIFS(Услуги!M:M,Услуги!D:D,СВОД!C736,Услуги!F:F,СВОД!E736)+SUMIFS(Услуги!R:R,Услуги!D:D,СВОД!C736,Услуги!F:F,СВОД!E736)+SUMIFS(Услуги!W:W,Услуги!D:D,СВОД!C736,Услуги!F:F,СВОД!E736)+SUMIFS(Услуги!AB:AB,Услуги!D:D,СВОД!C736,Услуги!F:F,СВОД!E736)+SUMIFS(Услуги!AG:AG,Услуги!D:D,СВОД!C736,Услуги!F:F,СВОД!E736)+SUMIFS(Услуги!AL:AL,Услуги!D:D,СВОД!C736,Услуги!F:F,СВОД!E736)+SUMIFS(Услуги!AQ:AQ,Услуги!D:D,СВОД!C736,Услуги!F:F,СВОД!E736)</f>
        <v>0</v>
      </c>
      <c r="M736" s="251">
        <f>SUMIFS('Скорая мед.помощь'!J:J,'Скорая мед.помощь'!E:E,СВОД!C736,'Скорая мед.помощь'!G:G,СВОД!E736)</f>
        <v>0</v>
      </c>
      <c r="N736" s="278">
        <f>SUMIFS('Круглосуточный стационар'!O:O,'Круглосуточный стационар'!D:D,СВОД!C736,'Круглосуточный стационар'!F:F,СВОД!E736)+SUMIFS(ВМП!O:O,ВМП!D:D,СВОД!C736,ВМП!F:F,СВОД!E736)+SUMIFS('Дневной стационар'!O:O,'Дневной стационар'!D:D,СВОД!C736,'Дневной стационар'!F:F,СВОД!E736)+SUMIFS(ЭКО!M:M,ЭКО!D:D,СВОД!C736,ЭКО!F:F,СВОД!E736)+SUMIFS(Диализ!O:O,Диализ!E:E,СВОД!C736,Диализ!G:G,СВОД!E736)+SUMIFS(Поликлиника!CT:CT,Поликлиника!D:D,СВОД!C736,Поликлиника!F:F,СВОД!E736)+SUMIFS('Скорая мед.помощь'!O:O,'Скорая мед.помощь'!E:E,СВОД!C736,'Скорая мед.помощь'!G:G,СВОД!E736)+SUMIFS(Услуги!AV:AV,Услуги!D:D,СВОД!C736,Услуги!F:F,СВОД!E736)</f>
        <v>0</v>
      </c>
      <c r="O736" s="277">
        <f>SUMIFS(Сверхбаза!L:L,Сверхбаза!C:C,СВОД!C736,Сверхбаза!E:E,СВОД!E736)+SUMIFS(Сверхбаза!M:M,Сверхбаза!C:C,СВОД!C736,Сверхбаза!E:E,СВОД!E736)</f>
        <v>0</v>
      </c>
      <c r="P736" s="251">
        <f>SUMIFS(Сверхбаза!N:N,Сверхбаза!C:C,СВОД!C736,Сверхбаза!E:E,СВОД!E736)</f>
        <v>0</v>
      </c>
      <c r="Q736" s="251">
        <f>SUMIFS(Сверхбаза!P:P,Сверхбаза!C:C,СВОД!C736,Сверхбаза!E:E,СВОД!E736)</f>
        <v>0</v>
      </c>
      <c r="R736" s="251">
        <f>SUMIFS(Сверхбаза!O:O,Сверхбаза!C:C,СВОД!C736,Сверхбаза!E:E,СВОД!E736)</f>
        <v>0</v>
      </c>
      <c r="S736" s="251">
        <f>SUMIFS(Сверхбаза!Q:Q,Сверхбаза!C:C,СВОД!C736,Сверхбаза!E:E,СВОД!E736)</f>
        <v>0</v>
      </c>
      <c r="T736" s="278">
        <f>SUMIFS(Сверхбаза!G:G,Сверхбаза!C:C,СВОД!C736,Сверхбаза!E:E,СВОД!E736)</f>
        <v>0</v>
      </c>
    </row>
    <row r="737" spans="1:20" outlineLevel="2">
      <c r="A737" s="263">
        <v>3</v>
      </c>
      <c r="B737" s="336">
        <v>501006</v>
      </c>
      <c r="C737" s="336">
        <v>100601</v>
      </c>
      <c r="D737" s="5" t="s">
        <v>565</v>
      </c>
      <c r="E737" s="324">
        <v>2</v>
      </c>
      <c r="F737" s="325" t="s">
        <v>173</v>
      </c>
      <c r="G737" s="277">
        <f>SUMIFS('Круглосуточный стационар'!J:J,'Круглосуточный стационар'!D:D,СВОД!C737,'Круглосуточный стационар'!F:F,СВОД!E737)/2+SUMIFS(ВМП!J:J,ВМП!D:D,СВОД!C737,ВМП!F:F,СВОД!E737)/2+SUMIFS('Дневной стационар'!J:J,'Дневной стационар'!D:D,СВОД!C737,'Дневной стационар'!F:F,СВОД!E737)/2+SUMIFS(ЭКО!H:H,ЭКО!D:D,СВОД!C737,ЭКО!F:F,СВОД!E737)+SUMIFS(Диализ!J:J,Диализ!E:E,СВОД!C737,Диализ!G:G,СВОД!E737)</f>
        <v>0</v>
      </c>
      <c r="H737" s="251">
        <f>SUMIFS(Поликлиника!H:H,Поликлиника!D:D,СВОД!C737,Поликлиника!F:F,СВОД!E737)</f>
        <v>0</v>
      </c>
      <c r="I737" s="251">
        <f>SUMIFS(Поликлиника!BA:BA,Поликлиника!D:D,СВОД!C737,Поликлиника!F:F,СВОД!E737)</f>
        <v>0</v>
      </c>
      <c r="J737" s="251">
        <f>SUMIFS(Поликлиника!BF:BF,Поликлиника!D:D,СВОД!C737,Поликлиника!F:F,СВОД!E737)</f>
        <v>0</v>
      </c>
      <c r="K737" s="251">
        <f>SUMIFS(Поликлиника!BU:BU,Поликлиника!D:D,СВОД!C737,Поликлиника!F:F,СВОД!E737)</f>
        <v>0</v>
      </c>
      <c r="L737" s="251">
        <f>SUMIFS(Услуги!H:H,Услуги!D:D,СВОД!C737,Услуги!F:F,СВОД!E737)+SUMIFS(Услуги!M:M,Услуги!D:D,СВОД!C737,Услуги!F:F,СВОД!E737)+SUMIFS(Услуги!R:R,Услуги!D:D,СВОД!C737,Услуги!F:F,СВОД!E737)+SUMIFS(Услуги!W:W,Услуги!D:D,СВОД!C737,Услуги!F:F,СВОД!E737)+SUMIFS(Услуги!AB:AB,Услуги!D:D,СВОД!C737,Услуги!F:F,СВОД!E737)+SUMIFS(Услуги!AG:AG,Услуги!D:D,СВОД!C737,Услуги!F:F,СВОД!E737)+SUMIFS(Услуги!AL:AL,Услуги!D:D,СВОД!C737,Услуги!F:F,СВОД!E737)+SUMIFS(Услуги!AQ:AQ,Услуги!D:D,СВОД!C737,Услуги!F:F,СВОД!E737)</f>
        <v>0</v>
      </c>
      <c r="M737" s="251">
        <f>SUMIFS('Скорая мед.помощь'!J:J,'Скорая мед.помощь'!E:E,СВОД!C737,'Скорая мед.помощь'!G:G,СВОД!E737)</f>
        <v>0</v>
      </c>
      <c r="N737" s="278">
        <f>SUMIFS('Круглосуточный стационар'!O:O,'Круглосуточный стационар'!D:D,СВОД!C737,'Круглосуточный стационар'!F:F,СВОД!E737)+SUMIFS(ВМП!O:O,ВМП!D:D,СВОД!C737,ВМП!F:F,СВОД!E737)+SUMIFS('Дневной стационар'!O:O,'Дневной стационар'!D:D,СВОД!C737,'Дневной стационар'!F:F,СВОД!E737)+SUMIFS(ЭКО!M:M,ЭКО!D:D,СВОД!C737,ЭКО!F:F,СВОД!E737)+SUMIFS(Диализ!O:O,Диализ!E:E,СВОД!C737,Диализ!G:G,СВОД!E737)+SUMIFS(Поликлиника!CT:CT,Поликлиника!D:D,СВОД!C737,Поликлиника!F:F,СВОД!E737)+SUMIFS('Скорая мед.помощь'!O:O,'Скорая мед.помощь'!E:E,СВОД!C737,'Скорая мед.помощь'!G:G,СВОД!E737)+SUMIFS(Услуги!AV:AV,Услуги!D:D,СВОД!C737,Услуги!F:F,СВОД!E737)</f>
        <v>0</v>
      </c>
      <c r="O737" s="277">
        <f>SUMIFS(Сверхбаза!L:L,Сверхбаза!C:C,СВОД!C737,Сверхбаза!E:E,СВОД!E737)+SUMIFS(Сверхбаза!M:M,Сверхбаза!C:C,СВОД!C737,Сверхбаза!E:E,СВОД!E737)</f>
        <v>0</v>
      </c>
      <c r="P737" s="251">
        <f>SUMIFS(Сверхбаза!N:N,Сверхбаза!C:C,СВОД!C737,Сверхбаза!E:E,СВОД!E737)</f>
        <v>0</v>
      </c>
      <c r="Q737" s="251">
        <f>SUMIFS(Сверхбаза!P:P,Сверхбаза!C:C,СВОД!C737,Сверхбаза!E:E,СВОД!E737)</f>
        <v>0</v>
      </c>
      <c r="R737" s="251">
        <f>SUMIFS(Сверхбаза!O:O,Сверхбаза!C:C,СВОД!C737,Сверхбаза!E:E,СВОД!E737)</f>
        <v>0</v>
      </c>
      <c r="S737" s="251">
        <f>SUMIFS(Сверхбаза!Q:Q,Сверхбаза!C:C,СВОД!C737,Сверхбаза!E:E,СВОД!E737)</f>
        <v>0</v>
      </c>
      <c r="T737" s="278">
        <f>SUMIFS(Сверхбаза!G:G,Сверхбаза!C:C,СВОД!C737,Сверхбаза!E:E,СВОД!E737)</f>
        <v>0</v>
      </c>
    </row>
    <row r="738" spans="1:20" ht="25.5" outlineLevel="2">
      <c r="A738" s="263">
        <v>3</v>
      </c>
      <c r="B738" s="336">
        <v>501006</v>
      </c>
      <c r="C738" s="336">
        <v>100601</v>
      </c>
      <c r="D738" s="5" t="s">
        <v>565</v>
      </c>
      <c r="E738" s="324">
        <v>6</v>
      </c>
      <c r="F738" s="325" t="s">
        <v>705</v>
      </c>
      <c r="G738" s="277">
        <f>SUMIFS('Круглосуточный стационар'!J:J,'Круглосуточный стационар'!D:D,СВОД!C738,'Круглосуточный стационар'!F:F,СВОД!E738)/2+SUMIFS(ВМП!J:J,ВМП!D:D,СВОД!C738,ВМП!F:F,СВОД!E738)/2+SUMIFS('Дневной стационар'!J:J,'Дневной стационар'!D:D,СВОД!C738,'Дневной стационар'!F:F,СВОД!E738)/2+SUMIFS(ЭКО!H:H,ЭКО!D:D,СВОД!C738,ЭКО!F:F,СВОД!E738)+SUMIFS(Диализ!J:J,Диализ!E:E,СВОД!C738,Диализ!G:G,СВОД!E738)</f>
        <v>0</v>
      </c>
      <c r="H738" s="251">
        <f>SUMIFS(Поликлиника!H:H,Поликлиника!D:D,СВОД!C738,Поликлиника!F:F,СВОД!E738)</f>
        <v>0</v>
      </c>
      <c r="I738" s="251">
        <f>SUMIFS(Поликлиника!BA:BA,Поликлиника!D:D,СВОД!C738,Поликлиника!F:F,СВОД!E738)</f>
        <v>0</v>
      </c>
      <c r="J738" s="251">
        <f>SUMIFS(Поликлиника!BF:BF,Поликлиника!D:D,СВОД!C738,Поликлиника!F:F,СВОД!E738)</f>
        <v>0</v>
      </c>
      <c r="K738" s="251">
        <f>SUMIFS(Поликлиника!BU:BU,Поликлиника!D:D,СВОД!C738,Поликлиника!F:F,СВОД!E738)</f>
        <v>0</v>
      </c>
      <c r="L738" s="251">
        <f>SUMIFS(Услуги!H:H,Услуги!D:D,СВОД!C738,Услуги!F:F,СВОД!E738)+SUMIFS(Услуги!M:M,Услуги!D:D,СВОД!C738,Услуги!F:F,СВОД!E738)+SUMIFS(Услуги!R:R,Услуги!D:D,СВОД!C738,Услуги!F:F,СВОД!E738)+SUMIFS(Услуги!W:W,Услуги!D:D,СВОД!C738,Услуги!F:F,СВОД!E738)+SUMIFS(Услуги!AB:AB,Услуги!D:D,СВОД!C738,Услуги!F:F,СВОД!E738)+SUMIFS(Услуги!AG:AG,Услуги!D:D,СВОД!C738,Услуги!F:F,СВОД!E738)+SUMIFS(Услуги!AL:AL,Услуги!D:D,СВОД!C738,Услуги!F:F,СВОД!E738)+SUMIFS(Услуги!AQ:AQ,Услуги!D:D,СВОД!C738,Услуги!F:F,СВОД!E738)</f>
        <v>0</v>
      </c>
      <c r="M738" s="251">
        <f>SUMIFS('Скорая мед.помощь'!J:J,'Скорая мед.помощь'!E:E,СВОД!C738,'Скорая мед.помощь'!G:G,СВОД!E738)</f>
        <v>0</v>
      </c>
      <c r="N738" s="278">
        <f>SUMIFS('Круглосуточный стационар'!O:O,'Круглосуточный стационар'!D:D,СВОД!C738,'Круглосуточный стационар'!F:F,СВОД!E738)+SUMIFS(ВМП!O:O,ВМП!D:D,СВОД!C738,ВМП!F:F,СВОД!E738)+SUMIFS('Дневной стационар'!O:O,'Дневной стационар'!D:D,СВОД!C738,'Дневной стационар'!F:F,СВОД!E738)+SUMIFS(ЭКО!M:M,ЭКО!D:D,СВОД!C738,ЭКО!F:F,СВОД!E738)+SUMIFS(Диализ!O:O,Диализ!E:E,СВОД!C738,Диализ!G:G,СВОД!E738)+SUMIFS(Поликлиника!CT:CT,Поликлиника!D:D,СВОД!C738,Поликлиника!F:F,СВОД!E738)+SUMIFS('Скорая мед.помощь'!O:O,'Скорая мед.помощь'!E:E,СВОД!C738,'Скорая мед.помощь'!G:G,СВОД!E738)+SUMIFS(Услуги!AV:AV,Услуги!D:D,СВОД!C738,Услуги!F:F,СВОД!E738)</f>
        <v>0</v>
      </c>
      <c r="O738" s="277">
        <f>SUMIFS(Сверхбаза!L:L,Сверхбаза!C:C,СВОД!C738,Сверхбаза!E:E,СВОД!E738)+SUMIFS(Сверхбаза!M:M,Сверхбаза!C:C,СВОД!C738,Сверхбаза!E:E,СВОД!E738)</f>
        <v>0</v>
      </c>
      <c r="P738" s="251">
        <f>SUMIFS(Сверхбаза!N:N,Сверхбаза!C:C,СВОД!C738,Сверхбаза!E:E,СВОД!E738)</f>
        <v>0</v>
      </c>
      <c r="Q738" s="251">
        <f>SUMIFS(Сверхбаза!P:P,Сверхбаза!C:C,СВОД!C738,Сверхбаза!E:E,СВОД!E738)</f>
        <v>0</v>
      </c>
      <c r="R738" s="251">
        <f>SUMIFS(Сверхбаза!O:O,Сверхбаза!C:C,СВОД!C738,Сверхбаза!E:E,СВОД!E738)</f>
        <v>0</v>
      </c>
      <c r="S738" s="251">
        <f>SUMIFS(Сверхбаза!Q:Q,Сверхбаза!C:C,СВОД!C738,Сверхбаза!E:E,СВОД!E738)</f>
        <v>0</v>
      </c>
      <c r="T738" s="278">
        <f>SUMIFS(Сверхбаза!G:G,Сверхбаза!C:C,СВОД!C738,Сверхбаза!E:E,СВОД!E738)</f>
        <v>0</v>
      </c>
    </row>
    <row r="739" spans="1:20" ht="25.5" outlineLevel="2">
      <c r="A739" s="263">
        <v>3</v>
      </c>
      <c r="B739" s="336">
        <v>501006</v>
      </c>
      <c r="C739" s="336">
        <v>100601</v>
      </c>
      <c r="D739" s="5" t="s">
        <v>565</v>
      </c>
      <c r="E739" s="324">
        <v>3</v>
      </c>
      <c r="F739" s="325" t="s">
        <v>174</v>
      </c>
      <c r="G739" s="277">
        <f>SUMIFS('Круглосуточный стационар'!J:J,'Круглосуточный стационар'!D:D,СВОД!C739,'Круглосуточный стационар'!F:F,СВОД!E739)/2+SUMIFS(ВМП!J:J,ВМП!D:D,СВОД!C739,ВМП!F:F,СВОД!E739)/2+SUMIFS('Дневной стационар'!J:J,'Дневной стационар'!D:D,СВОД!C739,'Дневной стационар'!F:F,СВОД!E739)/2+SUMIFS(ЭКО!H:H,ЭКО!D:D,СВОД!C739,ЭКО!F:F,СВОД!E739)+SUMIFS(Диализ!J:J,Диализ!E:E,СВОД!C739,Диализ!G:G,СВОД!E739)</f>
        <v>0</v>
      </c>
      <c r="H739" s="251">
        <f>SUMIFS(Поликлиника!H:H,Поликлиника!D:D,СВОД!C739,Поликлиника!F:F,СВОД!E739)</f>
        <v>0</v>
      </c>
      <c r="I739" s="251">
        <f>SUMIFS(Поликлиника!BA:BA,Поликлиника!D:D,СВОД!C739,Поликлиника!F:F,СВОД!E739)</f>
        <v>0</v>
      </c>
      <c r="J739" s="251">
        <f>SUMIFS(Поликлиника!BF:BF,Поликлиника!D:D,СВОД!C739,Поликлиника!F:F,СВОД!E739)</f>
        <v>0</v>
      </c>
      <c r="K739" s="251">
        <f>SUMIFS(Поликлиника!BU:BU,Поликлиника!D:D,СВОД!C739,Поликлиника!F:F,СВОД!E739)</f>
        <v>0</v>
      </c>
      <c r="L739" s="251">
        <f>SUMIFS(Услуги!H:H,Услуги!D:D,СВОД!C739,Услуги!F:F,СВОД!E739)+SUMIFS(Услуги!M:M,Услуги!D:D,СВОД!C739,Услуги!F:F,СВОД!E739)+SUMIFS(Услуги!R:R,Услуги!D:D,СВОД!C739,Услуги!F:F,СВОД!E739)+SUMIFS(Услуги!W:W,Услуги!D:D,СВОД!C739,Услуги!F:F,СВОД!E739)+SUMIFS(Услуги!AB:AB,Услуги!D:D,СВОД!C739,Услуги!F:F,СВОД!E739)+SUMIFS(Услуги!AG:AG,Услуги!D:D,СВОД!C739,Услуги!F:F,СВОД!E739)+SUMIFS(Услуги!AL:AL,Услуги!D:D,СВОД!C739,Услуги!F:F,СВОД!E739)+SUMIFS(Услуги!AQ:AQ,Услуги!D:D,СВОД!C739,Услуги!F:F,СВОД!E739)</f>
        <v>0</v>
      </c>
      <c r="M739" s="251">
        <f>SUMIFS('Скорая мед.помощь'!J:J,'Скорая мед.помощь'!E:E,СВОД!C739,'Скорая мед.помощь'!G:G,СВОД!E739)</f>
        <v>0</v>
      </c>
      <c r="N739" s="278">
        <f>SUMIFS('Круглосуточный стационар'!O:O,'Круглосуточный стационар'!D:D,СВОД!C739,'Круглосуточный стационар'!F:F,СВОД!E739)+SUMIFS(ВМП!O:O,ВМП!D:D,СВОД!C739,ВМП!F:F,СВОД!E739)+SUMIFS('Дневной стационар'!O:O,'Дневной стационар'!D:D,СВОД!C739,'Дневной стационар'!F:F,СВОД!E739)+SUMIFS(ЭКО!M:M,ЭКО!D:D,СВОД!C739,ЭКО!F:F,СВОД!E739)+SUMIFS(Диализ!O:O,Диализ!E:E,СВОД!C739,Диализ!G:G,СВОД!E739)+SUMIFS(Поликлиника!CT:CT,Поликлиника!D:D,СВОД!C739,Поликлиника!F:F,СВОД!E739)+SUMIFS('Скорая мед.помощь'!O:O,'Скорая мед.помощь'!E:E,СВОД!C739,'Скорая мед.помощь'!G:G,СВОД!E739)+SUMIFS(Услуги!AV:AV,Услуги!D:D,СВОД!C739,Услуги!F:F,СВОД!E739)</f>
        <v>0</v>
      </c>
      <c r="O739" s="277">
        <f>SUMIFS(Сверхбаза!L:L,Сверхбаза!C:C,СВОД!C739,Сверхбаза!E:E,СВОД!E739)+SUMIFS(Сверхбаза!M:M,Сверхбаза!C:C,СВОД!C739,Сверхбаза!E:E,СВОД!E739)</f>
        <v>0</v>
      </c>
      <c r="P739" s="251">
        <f>SUMIFS(Сверхбаза!N:N,Сверхбаза!C:C,СВОД!C739,Сверхбаза!E:E,СВОД!E739)</f>
        <v>0</v>
      </c>
      <c r="Q739" s="251">
        <f>SUMIFS(Сверхбаза!P:P,Сверхбаза!C:C,СВОД!C739,Сверхбаза!E:E,СВОД!E739)</f>
        <v>0</v>
      </c>
      <c r="R739" s="251">
        <f>SUMIFS(Сверхбаза!O:O,Сверхбаза!C:C,СВОД!C739,Сверхбаза!E:E,СВОД!E739)</f>
        <v>0</v>
      </c>
      <c r="S739" s="251">
        <f>SUMIFS(Сверхбаза!Q:Q,Сверхбаза!C:C,СВОД!C739,Сверхбаза!E:E,СВОД!E739)</f>
        <v>0</v>
      </c>
      <c r="T739" s="278">
        <f>SUMIFS(Сверхбаза!G:G,Сверхбаза!C:C,СВОД!C739,Сверхбаза!E:E,СВОД!E739)</f>
        <v>0</v>
      </c>
    </row>
    <row r="740" spans="1:20" outlineLevel="2">
      <c r="A740" s="263">
        <v>3</v>
      </c>
      <c r="B740" s="336">
        <v>501006</v>
      </c>
      <c r="C740" s="336">
        <v>100601</v>
      </c>
      <c r="D740" s="5" t="s">
        <v>565</v>
      </c>
      <c r="E740" s="324">
        <v>7</v>
      </c>
      <c r="F740" s="325" t="s">
        <v>706</v>
      </c>
      <c r="G740" s="277">
        <f>SUMIFS('Круглосуточный стационар'!J:J,'Круглосуточный стационар'!D:D,СВОД!C740,'Круглосуточный стационар'!F:F,СВОД!E740)/2+SUMIFS(ВМП!J:J,ВМП!D:D,СВОД!C740,ВМП!F:F,СВОД!E740)/2+SUMIFS('Дневной стационар'!J:J,'Дневной стационар'!D:D,СВОД!C740,'Дневной стационар'!F:F,СВОД!E740)/2+SUMIFS(ЭКО!H:H,ЭКО!D:D,СВОД!C740,ЭКО!F:F,СВОД!E740)+SUMIFS(Диализ!J:J,Диализ!E:E,СВОД!C740,Диализ!G:G,СВОД!E740)</f>
        <v>0</v>
      </c>
      <c r="H740" s="251">
        <f>SUMIFS(Поликлиника!H:H,Поликлиника!D:D,СВОД!C740,Поликлиника!F:F,СВОД!E740)</f>
        <v>0</v>
      </c>
      <c r="I740" s="251">
        <f>SUMIFS(Поликлиника!BA:BA,Поликлиника!D:D,СВОД!C740,Поликлиника!F:F,СВОД!E740)</f>
        <v>0</v>
      </c>
      <c r="J740" s="251">
        <f>SUMIFS(Поликлиника!BF:BF,Поликлиника!D:D,СВОД!C740,Поликлиника!F:F,СВОД!E740)</f>
        <v>0</v>
      </c>
      <c r="K740" s="251">
        <f>SUMIFS(Поликлиника!BU:BU,Поликлиника!D:D,СВОД!C740,Поликлиника!F:F,СВОД!E740)</f>
        <v>0</v>
      </c>
      <c r="L740" s="251">
        <f>SUMIFS(Услуги!H:H,Услуги!D:D,СВОД!C740,Услуги!F:F,СВОД!E740)+SUMIFS(Услуги!M:M,Услуги!D:D,СВОД!C740,Услуги!F:F,СВОД!E740)+SUMIFS(Услуги!R:R,Услуги!D:D,СВОД!C740,Услуги!F:F,СВОД!E740)+SUMIFS(Услуги!W:W,Услуги!D:D,СВОД!C740,Услуги!F:F,СВОД!E740)+SUMIFS(Услуги!AB:AB,Услуги!D:D,СВОД!C740,Услуги!F:F,СВОД!E740)+SUMIFS(Услуги!AG:AG,Услуги!D:D,СВОД!C740,Услуги!F:F,СВОД!E740)+SUMIFS(Услуги!AL:AL,Услуги!D:D,СВОД!C740,Услуги!F:F,СВОД!E740)+SUMIFS(Услуги!AQ:AQ,Услуги!D:D,СВОД!C740,Услуги!F:F,СВОД!E740)</f>
        <v>0</v>
      </c>
      <c r="M740" s="251">
        <f>SUMIFS('Скорая мед.помощь'!J:J,'Скорая мед.помощь'!E:E,СВОД!C740,'Скорая мед.помощь'!G:G,СВОД!E740)</f>
        <v>0</v>
      </c>
      <c r="N740" s="278">
        <f>SUMIFS('Круглосуточный стационар'!O:O,'Круглосуточный стационар'!D:D,СВОД!C740,'Круглосуточный стационар'!F:F,СВОД!E740)+SUMIFS(ВМП!O:O,ВМП!D:D,СВОД!C740,ВМП!F:F,СВОД!E740)+SUMIFS('Дневной стационар'!O:O,'Дневной стационар'!D:D,СВОД!C740,'Дневной стационар'!F:F,СВОД!E740)+SUMIFS(ЭКО!M:M,ЭКО!D:D,СВОД!C740,ЭКО!F:F,СВОД!E740)+SUMIFS(Диализ!O:O,Диализ!E:E,СВОД!C740,Диализ!G:G,СВОД!E740)+SUMIFS(Поликлиника!CT:CT,Поликлиника!D:D,СВОД!C740,Поликлиника!F:F,СВОД!E740)+SUMIFS('Скорая мед.помощь'!O:O,'Скорая мед.помощь'!E:E,СВОД!C740,'Скорая мед.помощь'!G:G,СВОД!E740)+SUMIFS(Услуги!AV:AV,Услуги!D:D,СВОД!C740,Услуги!F:F,СВОД!E740)</f>
        <v>0</v>
      </c>
      <c r="O740" s="277">
        <f>SUMIFS(Сверхбаза!L:L,Сверхбаза!C:C,СВОД!C740,Сверхбаза!E:E,СВОД!E740)+SUMIFS(Сверхбаза!M:M,Сверхбаза!C:C,СВОД!C740,Сверхбаза!E:E,СВОД!E740)</f>
        <v>0</v>
      </c>
      <c r="P740" s="251">
        <f>SUMIFS(Сверхбаза!N:N,Сверхбаза!C:C,СВОД!C740,Сверхбаза!E:E,СВОД!E740)</f>
        <v>0</v>
      </c>
      <c r="Q740" s="251">
        <f>SUMIFS(Сверхбаза!P:P,Сверхбаза!C:C,СВОД!C740,Сверхбаза!E:E,СВОД!E740)</f>
        <v>0</v>
      </c>
      <c r="R740" s="251">
        <f>SUMIFS(Сверхбаза!O:O,Сверхбаза!C:C,СВОД!C740,Сверхбаза!E:E,СВОД!E740)</f>
        <v>0</v>
      </c>
      <c r="S740" s="251">
        <f>SUMIFS(Сверхбаза!Q:Q,Сверхбаза!C:C,СВОД!C740,Сверхбаза!E:E,СВОД!E740)</f>
        <v>0</v>
      </c>
      <c r="T740" s="278">
        <f>SUMIFS(Сверхбаза!G:G,Сверхбаза!C:C,СВОД!C740,Сверхбаза!E:E,СВОД!E740)</f>
        <v>0</v>
      </c>
    </row>
    <row r="741" spans="1:20" outlineLevel="2">
      <c r="A741" s="263">
        <v>3</v>
      </c>
      <c r="B741" s="336">
        <v>501006</v>
      </c>
      <c r="C741" s="336">
        <v>100601</v>
      </c>
      <c r="D741" s="5" t="s">
        <v>565</v>
      </c>
      <c r="E741" s="324">
        <v>70</v>
      </c>
      <c r="F741" s="325" t="s">
        <v>707</v>
      </c>
      <c r="G741" s="277">
        <f>SUMIFS('Круглосуточный стационар'!J:J,'Круглосуточный стационар'!D:D,СВОД!C741,'Круглосуточный стационар'!F:F,СВОД!E741)/2+SUMIFS(ВМП!J:J,ВМП!D:D,СВОД!C741,ВМП!F:F,СВОД!E741)/2+SUMIFS('Дневной стационар'!J:J,'Дневной стационар'!D:D,СВОД!C741,'Дневной стационар'!F:F,СВОД!E741)/2+SUMIFS(ЭКО!H:H,ЭКО!D:D,СВОД!C741,ЭКО!F:F,СВОД!E741)+SUMIFS(Диализ!J:J,Диализ!E:E,СВОД!C741,Диализ!G:G,СВОД!E741)</f>
        <v>0</v>
      </c>
      <c r="H741" s="251">
        <f>SUMIFS(Поликлиника!H:H,Поликлиника!D:D,СВОД!C741,Поликлиника!F:F,СВОД!E741)</f>
        <v>0</v>
      </c>
      <c r="I741" s="251">
        <f>SUMIFS(Поликлиника!BA:BA,Поликлиника!D:D,СВОД!C741,Поликлиника!F:F,СВОД!E741)</f>
        <v>0</v>
      </c>
      <c r="J741" s="251">
        <f>SUMIFS(Поликлиника!BF:BF,Поликлиника!D:D,СВОД!C741,Поликлиника!F:F,СВОД!E741)</f>
        <v>0</v>
      </c>
      <c r="K741" s="251">
        <f>SUMIFS(Поликлиника!BU:BU,Поликлиника!D:D,СВОД!C741,Поликлиника!F:F,СВОД!E741)</f>
        <v>0</v>
      </c>
      <c r="L741" s="251">
        <f>SUMIFS(Услуги!H:H,Услуги!D:D,СВОД!C741,Услуги!F:F,СВОД!E741)+SUMIFS(Услуги!M:M,Услуги!D:D,СВОД!C741,Услуги!F:F,СВОД!E741)+SUMIFS(Услуги!R:R,Услуги!D:D,СВОД!C741,Услуги!F:F,СВОД!E741)+SUMIFS(Услуги!W:W,Услуги!D:D,СВОД!C741,Услуги!F:F,СВОД!E741)+SUMIFS(Услуги!AB:AB,Услуги!D:D,СВОД!C741,Услуги!F:F,СВОД!E741)+SUMIFS(Услуги!AG:AG,Услуги!D:D,СВОД!C741,Услуги!F:F,СВОД!E741)+SUMIFS(Услуги!AL:AL,Услуги!D:D,СВОД!C741,Услуги!F:F,СВОД!E741)+SUMIFS(Услуги!AQ:AQ,Услуги!D:D,СВОД!C741,Услуги!F:F,СВОД!E741)</f>
        <v>0</v>
      </c>
      <c r="M741" s="251">
        <f>SUMIFS('Скорая мед.помощь'!J:J,'Скорая мед.помощь'!E:E,СВОД!C741,'Скорая мед.помощь'!G:G,СВОД!E741)</f>
        <v>0</v>
      </c>
      <c r="N741" s="278">
        <f>SUMIFS('Круглосуточный стационар'!O:O,'Круглосуточный стационар'!D:D,СВОД!C741,'Круглосуточный стационар'!F:F,СВОД!E741)+SUMIFS(ВМП!O:O,ВМП!D:D,СВОД!C741,ВМП!F:F,СВОД!E741)+SUMIFS('Дневной стационар'!O:O,'Дневной стационар'!D:D,СВОД!C741,'Дневной стационар'!F:F,СВОД!E741)+SUMIFS(ЭКО!M:M,ЭКО!D:D,СВОД!C741,ЭКО!F:F,СВОД!E741)+SUMIFS(Диализ!O:O,Диализ!E:E,СВОД!C741,Диализ!G:G,СВОД!E741)+SUMIFS(Поликлиника!CT:CT,Поликлиника!D:D,СВОД!C741,Поликлиника!F:F,СВОД!E741)+SUMIFS('Скорая мед.помощь'!O:O,'Скорая мед.помощь'!E:E,СВОД!C741,'Скорая мед.помощь'!G:G,СВОД!E741)+SUMIFS(Услуги!AV:AV,Услуги!D:D,СВОД!C741,Услуги!F:F,СВОД!E741)</f>
        <v>0</v>
      </c>
      <c r="O741" s="277">
        <f>SUMIFS(Сверхбаза!L:L,Сверхбаза!C:C,СВОД!C741,Сверхбаза!E:E,СВОД!E741)+SUMIFS(Сверхбаза!M:M,Сверхбаза!C:C,СВОД!C741,Сверхбаза!E:E,СВОД!E741)</f>
        <v>0</v>
      </c>
      <c r="P741" s="251">
        <f>SUMIFS(Сверхбаза!N:N,Сверхбаза!C:C,СВОД!C741,Сверхбаза!E:E,СВОД!E741)</f>
        <v>0</v>
      </c>
      <c r="Q741" s="251">
        <f>SUMIFS(Сверхбаза!P:P,Сверхбаза!C:C,СВОД!C741,Сверхбаза!E:E,СВОД!E741)</f>
        <v>0</v>
      </c>
      <c r="R741" s="251">
        <f>SUMIFS(Сверхбаза!O:O,Сверхбаза!C:C,СВОД!C741,Сверхбаза!E:E,СВОД!E741)</f>
        <v>0</v>
      </c>
      <c r="S741" s="251">
        <f>SUMIFS(Сверхбаза!Q:Q,Сверхбаза!C:C,СВОД!C741,Сверхбаза!E:E,СВОД!E741)</f>
        <v>0</v>
      </c>
      <c r="T741" s="278">
        <f>SUMIFS(Сверхбаза!G:G,Сверхбаза!C:C,СВОД!C741,Сверхбаза!E:E,СВОД!E741)</f>
        <v>0</v>
      </c>
    </row>
    <row r="742" spans="1:20" outlineLevel="2">
      <c r="A742" s="263">
        <v>3</v>
      </c>
      <c r="B742" s="336">
        <v>501006</v>
      </c>
      <c r="C742" s="336">
        <v>100601</v>
      </c>
      <c r="D742" s="5" t="s">
        <v>565</v>
      </c>
      <c r="E742" s="324">
        <v>94</v>
      </c>
      <c r="F742" s="325" t="s">
        <v>157</v>
      </c>
      <c r="G742" s="277">
        <f>SUMIFS('Круглосуточный стационар'!J:J,'Круглосуточный стационар'!D:D,СВОД!C742,'Круглосуточный стационар'!F:F,СВОД!E742)/2+SUMIFS(ВМП!J:J,ВМП!D:D,СВОД!C742,ВМП!F:F,СВОД!E742)/2+SUMIFS('Дневной стационар'!J:J,'Дневной стационар'!D:D,СВОД!C742,'Дневной стационар'!F:F,СВОД!E742)/2+SUMIFS(ЭКО!H:H,ЭКО!D:D,СВОД!C742,ЭКО!F:F,СВОД!E742)+SUMIFS(Диализ!J:J,Диализ!E:E,СВОД!C742,Диализ!G:G,СВОД!E742)</f>
        <v>0</v>
      </c>
      <c r="H742" s="251">
        <f>SUMIFS(Поликлиника!H:H,Поликлиника!D:D,СВОД!C742,Поликлиника!F:F,СВОД!E742)</f>
        <v>0</v>
      </c>
      <c r="I742" s="251">
        <f>SUMIFS(Поликлиника!BA:BA,Поликлиника!D:D,СВОД!C742,Поликлиника!F:F,СВОД!E742)</f>
        <v>0</v>
      </c>
      <c r="J742" s="251">
        <f>SUMIFS(Поликлиника!BF:BF,Поликлиника!D:D,СВОД!C742,Поликлиника!F:F,СВОД!E742)</f>
        <v>0</v>
      </c>
      <c r="K742" s="251">
        <f>SUMIFS(Поликлиника!BU:BU,Поликлиника!D:D,СВОД!C742,Поликлиника!F:F,СВОД!E742)</f>
        <v>0</v>
      </c>
      <c r="L742" s="251">
        <f>SUMIFS(Услуги!H:H,Услуги!D:D,СВОД!C742,Услуги!F:F,СВОД!E742)+SUMIFS(Услуги!M:M,Услуги!D:D,СВОД!C742,Услуги!F:F,СВОД!E742)+SUMIFS(Услуги!R:R,Услуги!D:D,СВОД!C742,Услуги!F:F,СВОД!E742)+SUMIFS(Услуги!W:W,Услуги!D:D,СВОД!C742,Услуги!F:F,СВОД!E742)+SUMIFS(Услуги!AB:AB,Услуги!D:D,СВОД!C742,Услуги!F:F,СВОД!E742)+SUMIFS(Услуги!AG:AG,Услуги!D:D,СВОД!C742,Услуги!F:F,СВОД!E742)+SUMIFS(Услуги!AL:AL,Услуги!D:D,СВОД!C742,Услуги!F:F,СВОД!E742)+SUMIFS(Услуги!AQ:AQ,Услуги!D:D,СВОД!C742,Услуги!F:F,СВОД!E742)</f>
        <v>0</v>
      </c>
      <c r="M742" s="251">
        <f>SUMIFS('Скорая мед.помощь'!J:J,'Скорая мед.помощь'!E:E,СВОД!C742,'Скорая мед.помощь'!G:G,СВОД!E742)</f>
        <v>0</v>
      </c>
      <c r="N742" s="278">
        <f>SUMIFS('Круглосуточный стационар'!O:O,'Круглосуточный стационар'!D:D,СВОД!C742,'Круглосуточный стационар'!F:F,СВОД!E742)+SUMIFS(ВМП!O:O,ВМП!D:D,СВОД!C742,ВМП!F:F,СВОД!E742)+SUMIFS('Дневной стационар'!O:O,'Дневной стационар'!D:D,СВОД!C742,'Дневной стационар'!F:F,СВОД!E742)+SUMIFS(ЭКО!M:M,ЭКО!D:D,СВОД!C742,ЭКО!F:F,СВОД!E742)+SUMIFS(Диализ!O:O,Диализ!E:E,СВОД!C742,Диализ!G:G,СВОД!E742)+SUMIFS(Поликлиника!CT:CT,Поликлиника!D:D,СВОД!C742,Поликлиника!F:F,СВОД!E742)+SUMIFS('Скорая мед.помощь'!O:O,'Скорая мед.помощь'!E:E,СВОД!C742,'Скорая мед.помощь'!G:G,СВОД!E742)+SUMIFS(Услуги!AV:AV,Услуги!D:D,СВОД!C742,Услуги!F:F,СВОД!E742)</f>
        <v>0</v>
      </c>
      <c r="O742" s="277">
        <f>SUMIFS(Сверхбаза!L:L,Сверхбаза!C:C,СВОД!C742,Сверхбаза!E:E,СВОД!E742)+SUMIFS(Сверхбаза!M:M,Сверхбаза!C:C,СВОД!C742,Сверхбаза!E:E,СВОД!E742)</f>
        <v>0</v>
      </c>
      <c r="P742" s="251">
        <f>SUMIFS(Сверхбаза!N:N,Сверхбаза!C:C,СВОД!C742,Сверхбаза!E:E,СВОД!E742)</f>
        <v>0</v>
      </c>
      <c r="Q742" s="251">
        <f>SUMIFS(Сверхбаза!P:P,Сверхбаза!C:C,СВОД!C742,Сверхбаза!E:E,СВОД!E742)</f>
        <v>0</v>
      </c>
      <c r="R742" s="251">
        <f>SUMIFS(Сверхбаза!O:O,Сверхбаза!C:C,СВОД!C742,Сверхбаза!E:E,СВОД!E742)</f>
        <v>0</v>
      </c>
      <c r="S742" s="251">
        <f>SUMIFS(Сверхбаза!Q:Q,Сверхбаза!C:C,СВОД!C742,Сверхбаза!E:E,СВОД!E742)</f>
        <v>0</v>
      </c>
      <c r="T742" s="278">
        <f>SUMIFS(Сверхбаза!G:G,Сверхбаза!C:C,СВОД!C742,Сверхбаза!E:E,СВОД!E742)</f>
        <v>0</v>
      </c>
    </row>
    <row r="743" spans="1:20" outlineLevel="1" collapsed="1">
      <c r="A743" s="264"/>
      <c r="B743" s="254"/>
      <c r="C743" s="254" t="str">
        <f>CONCATENATE(C742," ","Итог")</f>
        <v>100601 Итог</v>
      </c>
      <c r="D743" s="255"/>
      <c r="E743" s="326"/>
      <c r="F743" s="327"/>
      <c r="G743" s="279"/>
      <c r="H743" s="256"/>
      <c r="I743" s="256"/>
      <c r="J743" s="256"/>
      <c r="K743" s="256"/>
      <c r="L743" s="256"/>
      <c r="M743" s="256"/>
      <c r="N743" s="280">
        <f>SUBTOTAL(9,N735:N742)</f>
        <v>19607.71756308735</v>
      </c>
      <c r="O743" s="279"/>
      <c r="P743" s="256"/>
      <c r="Q743" s="256"/>
      <c r="R743" s="256"/>
      <c r="S743" s="256"/>
      <c r="T743" s="280">
        <f>SUBTOTAL(9,T735:T742)</f>
        <v>0</v>
      </c>
    </row>
    <row r="744" spans="1:20" ht="25.5" outlineLevel="2">
      <c r="A744" s="262">
        <v>3</v>
      </c>
      <c r="B744" s="8">
        <v>503801</v>
      </c>
      <c r="C744" s="8">
        <v>380101</v>
      </c>
      <c r="D744" s="9" t="s">
        <v>568</v>
      </c>
      <c r="E744" s="322">
        <v>1</v>
      </c>
      <c r="F744" s="323" t="s">
        <v>12</v>
      </c>
      <c r="G744" s="275">
        <f>SUMIFS('Круглосуточный стационар'!J:J,'Круглосуточный стационар'!D:D,СВОД!C744,'Круглосуточный стационар'!F:F,СВОД!E744)/2+SUMIFS(ВМП!J:J,ВМП!D:D,СВОД!C744,ВМП!F:F,СВОД!E744)/2+SUMIFS('Дневной стационар'!J:J,'Дневной стационар'!D:D,СВОД!C744,'Дневной стационар'!F:F,СВОД!E744)/2+SUMIFS(ЭКО!H:H,ЭКО!D:D,СВОД!C744,ЭКО!F:F,СВОД!E744)+SUMIFS(Диализ!J:J,Диализ!E:E,СВОД!C744,Диализ!G:G,СВОД!E744)</f>
        <v>33725</v>
      </c>
      <c r="H744" s="253">
        <f>SUMIFS(Поликлиника!H:H,Поликлиника!D:D,СВОД!C744,Поликлиника!F:F,СВОД!E744)</f>
        <v>0</v>
      </c>
      <c r="I744" s="253">
        <f>SUMIFS(Поликлиника!BA:BA,Поликлиника!D:D,СВОД!C744,Поликлиника!F:F,СВОД!E744)</f>
        <v>0</v>
      </c>
      <c r="J744" s="253">
        <f>SUMIFS(Поликлиника!BF:BF,Поликлиника!D:D,СВОД!C744,Поликлиника!F:F,СВОД!E744)</f>
        <v>0</v>
      </c>
      <c r="K744" s="253">
        <f>SUMIFS(Поликлиника!BU:BU,Поликлиника!D:D,СВОД!C744,Поликлиника!F:F,СВОД!E744)</f>
        <v>0</v>
      </c>
      <c r="L744" s="253">
        <f>SUMIFS(Услуги!H:H,Услуги!D:D,СВОД!C744,Услуги!F:F,СВОД!E744)+SUMIFS(Услуги!M:M,Услуги!D:D,СВОД!C744,Услуги!F:F,СВОД!E744)+SUMIFS(Услуги!R:R,Услуги!D:D,СВОД!C744,Услуги!F:F,СВОД!E744)+SUMIFS(Услуги!W:W,Услуги!D:D,СВОД!C744,Услуги!F:F,СВОД!E744)+SUMIFS(Услуги!AB:AB,Услуги!D:D,СВОД!C744,Услуги!F:F,СВОД!E744)+SUMIFS(Услуги!AG:AG,Услуги!D:D,СВОД!C744,Услуги!F:F,СВОД!E744)+SUMIFS(Услуги!AL:AL,Услуги!D:D,СВОД!C744,Услуги!F:F,СВОД!E744)+SUMIFS(Услуги!AQ:AQ,Услуги!D:D,СВОД!C744,Услуги!F:F,СВОД!E744)</f>
        <v>0</v>
      </c>
      <c r="M744" s="253">
        <f>SUMIFS('Скорая мед.помощь'!J:J,'Скорая мед.помощь'!E:E,СВОД!C744,'Скорая мед.помощь'!G:G,СВОД!E744)</f>
        <v>0</v>
      </c>
      <c r="N744" s="276">
        <f>SUMIFS('Круглосуточный стационар'!O:O,'Круглосуточный стационар'!D:D,СВОД!C744,'Круглосуточный стационар'!F:F,СВОД!E744)+SUMIFS(ВМП!O:O,ВМП!D:D,СВОД!C744,ВМП!F:F,СВОД!E744)+SUMIFS('Дневной стационар'!O:O,'Дневной стационар'!D:D,СВОД!C744,'Дневной стационар'!F:F,СВОД!E744)+SUMIFS(ЭКО!M:M,ЭКО!D:D,СВОД!C744,ЭКО!F:F,СВОД!E744)+SUMIFS(Диализ!O:O,Диализ!E:E,СВОД!C744,Диализ!G:G,СВОД!E744)+SUMIFS(Поликлиника!CT:CT,Поликлиника!D:D,СВОД!C744,Поликлиника!F:F,СВОД!E744)+SUMIFS('Скорая мед.помощь'!O:O,'Скорая мед.помощь'!E:E,СВОД!C744,'Скорая мед.помощь'!G:G,СВОД!E744)+SUMIFS(Услуги!AV:AV,Услуги!D:D,СВОД!C744,Услуги!F:F,СВОД!E744)</f>
        <v>719823.6216548325</v>
      </c>
      <c r="O744" s="275">
        <f>SUMIFS(Сверхбаза!L:L,Сверхбаза!C:C,СВОД!C744,Сверхбаза!E:E,СВОД!E744)+SUMIFS(Сверхбаза!M:M,Сверхбаза!C:C,СВОД!C744,Сверхбаза!E:E,СВОД!E744)</f>
        <v>640</v>
      </c>
      <c r="P744" s="253">
        <f>SUMIFS(Сверхбаза!N:N,Сверхбаза!C:C,СВОД!C744,Сверхбаза!E:E,СВОД!E744)</f>
        <v>0</v>
      </c>
      <c r="Q744" s="253">
        <f>SUMIFS(Сверхбаза!P:P,Сверхбаза!C:C,СВОД!C744,Сверхбаза!E:E,СВОД!E744)</f>
        <v>0</v>
      </c>
      <c r="R744" s="253">
        <f>SUMIFS(Сверхбаза!O:O,Сверхбаза!C:C,СВОД!C744,Сверхбаза!E:E,СВОД!E744)</f>
        <v>0</v>
      </c>
      <c r="S744" s="253">
        <f>SUMIFS(Сверхбаза!Q:Q,Сверхбаза!C:C,СВОД!C744,Сверхбаза!E:E,СВОД!E744)</f>
        <v>0</v>
      </c>
      <c r="T744" s="276">
        <f>SUMIFS(Сверхбаза!G:G,Сверхбаза!C:C,СВОД!C744,Сверхбаза!E:E,СВОД!E744)</f>
        <v>66001.204999999987</v>
      </c>
    </row>
    <row r="745" spans="1:20" ht="25.5" outlineLevel="2">
      <c r="A745" s="263">
        <v>3</v>
      </c>
      <c r="B745" s="336">
        <v>503801</v>
      </c>
      <c r="C745" s="336">
        <v>380101</v>
      </c>
      <c r="D745" s="5" t="s">
        <v>568</v>
      </c>
      <c r="E745" s="324">
        <v>13</v>
      </c>
      <c r="F745" s="325" t="s">
        <v>704</v>
      </c>
      <c r="G745" s="277">
        <f>SUMIFS('Круглосуточный стационар'!J:J,'Круглосуточный стационар'!D:D,СВОД!C745,'Круглосуточный стационар'!F:F,СВОД!E745)/2+SUMIFS(ВМП!J:J,ВМП!D:D,СВОД!C745,ВМП!F:F,СВОД!E745)/2+SUMIFS('Дневной стационар'!J:J,'Дневной стационар'!D:D,СВОД!C745,'Дневной стационар'!F:F,СВОД!E745)/2+SUMIFS(ЭКО!H:H,ЭКО!D:D,СВОД!C745,ЭКО!F:F,СВОД!E745)+SUMIFS(Диализ!J:J,Диализ!E:E,СВОД!C745,Диализ!G:G,СВОД!E745)</f>
        <v>0</v>
      </c>
      <c r="H745" s="251">
        <f>SUMIFS(Поликлиника!H:H,Поликлиника!D:D,СВОД!C745,Поликлиника!F:F,СВОД!E745)</f>
        <v>0</v>
      </c>
      <c r="I745" s="251">
        <f>SUMIFS(Поликлиника!BA:BA,Поликлиника!D:D,СВОД!C745,Поликлиника!F:F,СВОД!E745)</f>
        <v>0</v>
      </c>
      <c r="J745" s="251">
        <f>SUMIFS(Поликлиника!BF:BF,Поликлиника!D:D,СВОД!C745,Поликлиника!F:F,СВОД!E745)</f>
        <v>0</v>
      </c>
      <c r="K745" s="251">
        <f>SUMIFS(Поликлиника!BU:BU,Поликлиника!D:D,СВОД!C745,Поликлиника!F:F,СВОД!E745)</f>
        <v>0</v>
      </c>
      <c r="L745" s="251">
        <f>SUMIFS(Услуги!H:H,Услуги!D:D,СВОД!C745,Услуги!F:F,СВОД!E745)+SUMIFS(Услуги!M:M,Услуги!D:D,СВОД!C745,Услуги!F:F,СВОД!E745)+SUMIFS(Услуги!R:R,Услуги!D:D,СВОД!C745,Услуги!F:F,СВОД!E745)+SUMIFS(Услуги!W:W,Услуги!D:D,СВОД!C745,Услуги!F:F,СВОД!E745)+SUMIFS(Услуги!AB:AB,Услуги!D:D,СВОД!C745,Услуги!F:F,СВОД!E745)+SUMIFS(Услуги!AG:AG,Услуги!D:D,СВОД!C745,Услуги!F:F,СВОД!E745)+SUMIFS(Услуги!AL:AL,Услуги!D:D,СВОД!C745,Услуги!F:F,СВОД!E745)+SUMIFS(Услуги!AQ:AQ,Услуги!D:D,СВОД!C745,Услуги!F:F,СВОД!E745)</f>
        <v>0</v>
      </c>
      <c r="M745" s="251">
        <f>SUMIFS('Скорая мед.помощь'!J:J,'Скорая мед.помощь'!E:E,СВОД!C745,'Скорая мед.помощь'!G:G,СВОД!E745)</f>
        <v>0</v>
      </c>
      <c r="N745" s="278">
        <f>SUMIFS('Круглосуточный стационар'!O:O,'Круглосуточный стационар'!D:D,СВОД!C745,'Круглосуточный стационар'!F:F,СВОД!E745)+SUMIFS(ВМП!O:O,ВМП!D:D,СВОД!C745,ВМП!F:F,СВОД!E745)+SUMIFS('Дневной стационар'!O:O,'Дневной стационар'!D:D,СВОД!C745,'Дневной стационар'!F:F,СВОД!E745)+SUMIFS(ЭКО!M:M,ЭКО!D:D,СВОД!C745,ЭКО!F:F,СВОД!E745)+SUMIFS(Диализ!O:O,Диализ!E:E,СВОД!C745,Диализ!G:G,СВОД!E745)+SUMIFS(Поликлиника!CT:CT,Поликлиника!D:D,СВОД!C745,Поликлиника!F:F,СВОД!E745)+SUMIFS('Скорая мед.помощь'!O:O,'Скорая мед.помощь'!E:E,СВОД!C745,'Скорая мед.помощь'!G:G,СВОД!E745)+SUMIFS(Услуги!AV:AV,Услуги!D:D,СВОД!C745,Услуги!F:F,СВОД!E745)</f>
        <v>0</v>
      </c>
      <c r="O745" s="277">
        <f>SUMIFS(Сверхбаза!L:L,Сверхбаза!C:C,СВОД!C745,Сверхбаза!E:E,СВОД!E745)+SUMIFS(Сверхбаза!M:M,Сверхбаза!C:C,СВОД!C745,Сверхбаза!E:E,СВОД!E745)</f>
        <v>0</v>
      </c>
      <c r="P745" s="251">
        <f>SUMIFS(Сверхбаза!N:N,Сверхбаза!C:C,СВОД!C745,Сверхбаза!E:E,СВОД!E745)</f>
        <v>0</v>
      </c>
      <c r="Q745" s="251">
        <f>SUMIFS(Сверхбаза!P:P,Сверхбаза!C:C,СВОД!C745,Сверхбаза!E:E,СВОД!E745)</f>
        <v>0</v>
      </c>
      <c r="R745" s="251">
        <f>SUMIFS(Сверхбаза!O:O,Сверхбаза!C:C,СВОД!C745,Сверхбаза!E:E,СВОД!E745)</f>
        <v>0</v>
      </c>
      <c r="S745" s="251">
        <f>SUMIFS(Сверхбаза!Q:Q,Сверхбаза!C:C,СВОД!C745,Сверхбаза!E:E,СВОД!E745)</f>
        <v>0</v>
      </c>
      <c r="T745" s="278">
        <f>SUMIFS(Сверхбаза!G:G,Сверхбаза!C:C,СВОД!C745,Сверхбаза!E:E,СВОД!E745)</f>
        <v>0</v>
      </c>
    </row>
    <row r="746" spans="1:20" ht="25.5" outlineLevel="2">
      <c r="A746" s="263">
        <v>3</v>
      </c>
      <c r="B746" s="336">
        <v>503801</v>
      </c>
      <c r="C746" s="336">
        <v>380101</v>
      </c>
      <c r="D746" s="5" t="s">
        <v>568</v>
      </c>
      <c r="E746" s="324">
        <v>2</v>
      </c>
      <c r="F746" s="325" t="s">
        <v>173</v>
      </c>
      <c r="G746" s="277">
        <f>SUMIFS('Круглосуточный стационар'!J:J,'Круглосуточный стационар'!D:D,СВОД!C746,'Круглосуточный стационар'!F:F,СВОД!E746)/2+SUMIFS(ВМП!J:J,ВМП!D:D,СВОД!C746,ВМП!F:F,СВОД!E746)/2+SUMIFS('Дневной стационар'!J:J,'Дневной стационар'!D:D,СВОД!C746,'Дневной стационар'!F:F,СВОД!E746)/2+SUMIFS(ЭКО!H:H,ЭКО!D:D,СВОД!C746,ЭКО!F:F,СВОД!E746)+SUMIFS(Диализ!J:J,Диализ!E:E,СВОД!C746,Диализ!G:G,СВОД!E746)</f>
        <v>7715</v>
      </c>
      <c r="H746" s="251">
        <f>SUMIFS(Поликлиника!H:H,Поликлиника!D:D,СВОД!C746,Поликлиника!F:F,СВОД!E746)</f>
        <v>0</v>
      </c>
      <c r="I746" s="251">
        <f>SUMIFS(Поликлиника!BA:BA,Поликлиника!D:D,СВОД!C746,Поликлиника!F:F,СВОД!E746)</f>
        <v>0</v>
      </c>
      <c r="J746" s="251">
        <f>SUMIFS(Поликлиника!BF:BF,Поликлиника!D:D,СВОД!C746,Поликлиника!F:F,СВОД!E746)</f>
        <v>0</v>
      </c>
      <c r="K746" s="251">
        <f>SUMIFS(Поликлиника!BU:BU,Поликлиника!D:D,СВОД!C746,Поликлиника!F:F,СВОД!E746)</f>
        <v>0</v>
      </c>
      <c r="L746" s="251">
        <f>SUMIFS(Услуги!H:H,Услуги!D:D,СВОД!C746,Услуги!F:F,СВОД!E746)+SUMIFS(Услуги!M:M,Услуги!D:D,СВОД!C746,Услуги!F:F,СВОД!E746)+SUMIFS(Услуги!R:R,Услуги!D:D,СВОД!C746,Услуги!F:F,СВОД!E746)+SUMIFS(Услуги!W:W,Услуги!D:D,СВОД!C746,Услуги!F:F,СВОД!E746)+SUMIFS(Услуги!AB:AB,Услуги!D:D,СВОД!C746,Услуги!F:F,СВОД!E746)+SUMIFS(Услуги!AG:AG,Услуги!D:D,СВОД!C746,Услуги!F:F,СВОД!E746)+SUMIFS(Услуги!AL:AL,Услуги!D:D,СВОД!C746,Услуги!F:F,СВОД!E746)+SUMIFS(Услуги!AQ:AQ,Услуги!D:D,СВОД!C746,Услуги!F:F,СВОД!E746)</f>
        <v>0</v>
      </c>
      <c r="M746" s="251">
        <f>SUMIFS('Скорая мед.помощь'!J:J,'Скорая мед.помощь'!E:E,СВОД!C746,'Скорая мед.помощь'!G:G,СВОД!E746)</f>
        <v>0</v>
      </c>
      <c r="N746" s="278">
        <f>SUMIFS('Круглосуточный стационар'!O:O,'Круглосуточный стационар'!D:D,СВОД!C746,'Круглосуточный стационар'!F:F,СВОД!E746)+SUMIFS(ВМП!O:O,ВМП!D:D,СВОД!C746,ВМП!F:F,СВОД!E746)+SUMIFS('Дневной стационар'!O:O,'Дневной стационар'!D:D,СВОД!C746,'Дневной стационар'!F:F,СВОД!E746)+SUMIFS(ЭКО!M:M,ЭКО!D:D,СВОД!C746,ЭКО!F:F,СВОД!E746)+SUMIFS(Диализ!O:O,Диализ!E:E,СВОД!C746,Диализ!G:G,СВОД!E746)+SUMIFS(Поликлиника!CT:CT,Поликлиника!D:D,СВОД!C746,Поликлиника!F:F,СВОД!E746)+SUMIFS('Скорая мед.помощь'!O:O,'Скорая мед.помощь'!E:E,СВОД!C746,'Скорая мед.помощь'!G:G,СВОД!E746)+SUMIFS(Услуги!AV:AV,Услуги!D:D,СВОД!C746,Услуги!F:F,СВОД!E746)</f>
        <v>116698.43908299999</v>
      </c>
      <c r="O746" s="277">
        <f>SUMIFS(Сверхбаза!L:L,Сверхбаза!C:C,СВОД!C746,Сверхбаза!E:E,СВОД!E746)+SUMIFS(Сверхбаза!M:M,Сверхбаза!C:C,СВОД!C746,Сверхбаза!E:E,СВОД!E746)</f>
        <v>0</v>
      </c>
      <c r="P746" s="251">
        <f>SUMIFS(Сверхбаза!N:N,Сверхбаза!C:C,СВОД!C746,Сверхбаза!E:E,СВОД!E746)</f>
        <v>0</v>
      </c>
      <c r="Q746" s="251">
        <f>SUMIFS(Сверхбаза!P:P,Сверхбаза!C:C,СВОД!C746,Сверхбаза!E:E,СВОД!E746)</f>
        <v>0</v>
      </c>
      <c r="R746" s="251">
        <f>SUMIFS(Сверхбаза!O:O,Сверхбаза!C:C,СВОД!C746,Сверхбаза!E:E,СВОД!E746)</f>
        <v>0</v>
      </c>
      <c r="S746" s="251">
        <f>SUMIFS(Сверхбаза!Q:Q,Сверхбаза!C:C,СВОД!C746,Сверхбаза!E:E,СВОД!E746)</f>
        <v>0</v>
      </c>
      <c r="T746" s="278">
        <f>SUMIFS(Сверхбаза!G:G,Сверхбаза!C:C,СВОД!C746,Сверхбаза!E:E,СВОД!E746)</f>
        <v>0</v>
      </c>
    </row>
    <row r="747" spans="1:20" ht="25.5" outlineLevel="2">
      <c r="A747" s="263">
        <v>3</v>
      </c>
      <c r="B747" s="336">
        <v>503801</v>
      </c>
      <c r="C747" s="336">
        <v>380101</v>
      </c>
      <c r="D747" s="5" t="s">
        <v>568</v>
      </c>
      <c r="E747" s="324">
        <v>6</v>
      </c>
      <c r="F747" s="325" t="s">
        <v>705</v>
      </c>
      <c r="G747" s="277">
        <f>SUMIFS('Круглосуточный стационар'!J:J,'Круглосуточный стационар'!D:D,СВОД!C747,'Круглосуточный стационар'!F:F,СВОД!E747)/2+SUMIFS(ВМП!J:J,ВМП!D:D,СВОД!C747,ВМП!F:F,СВОД!E747)/2+SUMIFS('Дневной стационар'!J:J,'Дневной стационар'!D:D,СВОД!C747,'Дневной стационар'!F:F,СВОД!E747)/2+SUMIFS(ЭКО!H:H,ЭКО!D:D,СВОД!C747,ЭКО!F:F,СВОД!E747)+SUMIFS(Диализ!J:J,Диализ!E:E,СВОД!C747,Диализ!G:G,СВОД!E747)</f>
        <v>0</v>
      </c>
      <c r="H747" s="251">
        <f>SUMIFS(Поликлиника!H:H,Поликлиника!D:D,СВОД!C747,Поликлиника!F:F,СВОД!E747)</f>
        <v>0</v>
      </c>
      <c r="I747" s="251">
        <f>SUMIFS(Поликлиника!BA:BA,Поликлиника!D:D,СВОД!C747,Поликлиника!F:F,СВОД!E747)</f>
        <v>0</v>
      </c>
      <c r="J747" s="251">
        <f>SUMIFS(Поликлиника!BF:BF,Поликлиника!D:D,СВОД!C747,Поликлиника!F:F,СВОД!E747)</f>
        <v>0</v>
      </c>
      <c r="K747" s="251">
        <f>SUMIFS(Поликлиника!BU:BU,Поликлиника!D:D,СВОД!C747,Поликлиника!F:F,СВОД!E747)</f>
        <v>0</v>
      </c>
      <c r="L747" s="251">
        <f>SUMIFS(Услуги!H:H,Услуги!D:D,СВОД!C747,Услуги!F:F,СВОД!E747)+SUMIFS(Услуги!M:M,Услуги!D:D,СВОД!C747,Услуги!F:F,СВОД!E747)+SUMIFS(Услуги!R:R,Услуги!D:D,СВОД!C747,Услуги!F:F,СВОД!E747)+SUMIFS(Услуги!W:W,Услуги!D:D,СВОД!C747,Услуги!F:F,СВОД!E747)+SUMIFS(Услуги!AB:AB,Услуги!D:D,СВОД!C747,Услуги!F:F,СВОД!E747)+SUMIFS(Услуги!AG:AG,Услуги!D:D,СВОД!C747,Услуги!F:F,СВОД!E747)+SUMIFS(Услуги!AL:AL,Услуги!D:D,СВОД!C747,Услуги!F:F,СВОД!E747)+SUMIFS(Услуги!AQ:AQ,Услуги!D:D,СВОД!C747,Услуги!F:F,СВОД!E747)</f>
        <v>0</v>
      </c>
      <c r="M747" s="251">
        <f>SUMIFS('Скорая мед.помощь'!J:J,'Скорая мед.помощь'!E:E,СВОД!C747,'Скорая мед.помощь'!G:G,СВОД!E747)</f>
        <v>0</v>
      </c>
      <c r="N747" s="278">
        <f>SUMIFS('Круглосуточный стационар'!O:O,'Круглосуточный стационар'!D:D,СВОД!C747,'Круглосуточный стационар'!F:F,СВОД!E747)+SUMIFS(ВМП!O:O,ВМП!D:D,СВОД!C747,ВМП!F:F,СВОД!E747)+SUMIFS('Дневной стационар'!O:O,'Дневной стационар'!D:D,СВОД!C747,'Дневной стационар'!F:F,СВОД!E747)+SUMIFS(ЭКО!M:M,ЭКО!D:D,СВОД!C747,ЭКО!F:F,СВОД!E747)+SUMIFS(Диализ!O:O,Диализ!E:E,СВОД!C747,Диализ!G:G,СВОД!E747)+SUMIFS(Поликлиника!CT:CT,Поликлиника!D:D,СВОД!C747,Поликлиника!F:F,СВОД!E747)+SUMIFS('Скорая мед.помощь'!O:O,'Скорая мед.помощь'!E:E,СВОД!C747,'Скорая мед.помощь'!G:G,СВОД!E747)+SUMIFS(Услуги!AV:AV,Услуги!D:D,СВОД!C747,Услуги!F:F,СВОД!E747)</f>
        <v>0</v>
      </c>
      <c r="O747" s="277">
        <f>SUMIFS(Сверхбаза!L:L,Сверхбаза!C:C,СВОД!C747,Сверхбаза!E:E,СВОД!E747)+SUMIFS(Сверхбаза!M:M,Сверхбаза!C:C,СВОД!C747,Сверхбаза!E:E,СВОД!E747)</f>
        <v>0</v>
      </c>
      <c r="P747" s="251">
        <f>SUMIFS(Сверхбаза!N:N,Сверхбаза!C:C,СВОД!C747,Сверхбаза!E:E,СВОД!E747)</f>
        <v>0</v>
      </c>
      <c r="Q747" s="251">
        <f>SUMIFS(Сверхбаза!P:P,Сверхбаза!C:C,СВОД!C747,Сверхбаза!E:E,СВОД!E747)</f>
        <v>0</v>
      </c>
      <c r="R747" s="251">
        <f>SUMIFS(Сверхбаза!O:O,Сверхбаза!C:C,СВОД!C747,Сверхбаза!E:E,СВОД!E747)</f>
        <v>0</v>
      </c>
      <c r="S747" s="251">
        <f>SUMIFS(Сверхбаза!Q:Q,Сверхбаза!C:C,СВОД!C747,Сверхбаза!E:E,СВОД!E747)</f>
        <v>0</v>
      </c>
      <c r="T747" s="278">
        <f>SUMIFS(Сверхбаза!G:G,Сверхбаза!C:C,СВОД!C747,Сверхбаза!E:E,СВОД!E747)</f>
        <v>0</v>
      </c>
    </row>
    <row r="748" spans="1:20" ht="25.5" outlineLevel="2">
      <c r="A748" s="263">
        <v>3</v>
      </c>
      <c r="B748" s="336">
        <v>503801</v>
      </c>
      <c r="C748" s="336">
        <v>380101</v>
      </c>
      <c r="D748" s="5" t="s">
        <v>568</v>
      </c>
      <c r="E748" s="324">
        <v>3</v>
      </c>
      <c r="F748" s="325" t="s">
        <v>174</v>
      </c>
      <c r="G748" s="277">
        <f>SUMIFS('Круглосуточный стационар'!J:J,'Круглосуточный стационар'!D:D,СВОД!C748,'Круглосуточный стационар'!F:F,СВОД!E748)/2+SUMIFS(ВМП!J:J,ВМП!D:D,СВОД!C748,ВМП!F:F,СВОД!E748)/2+SUMIFS('Дневной стационар'!J:J,'Дневной стационар'!D:D,СВОД!C748,'Дневной стационар'!F:F,СВОД!E748)/2+SUMIFS(ЭКО!H:H,ЭКО!D:D,СВОД!C748,ЭКО!F:F,СВОД!E748)+SUMIFS(Диализ!J:J,Диализ!E:E,СВОД!C748,Диализ!G:G,СВОД!E748)</f>
        <v>0</v>
      </c>
      <c r="H748" s="251">
        <f>SUMIFS(Поликлиника!H:H,Поликлиника!D:D,СВОД!C748,Поликлиника!F:F,СВОД!E748)</f>
        <v>265284</v>
      </c>
      <c r="I748" s="251">
        <f>SUMIFS(Поликлиника!BA:BA,Поликлиника!D:D,СВОД!C748,Поликлиника!F:F,СВОД!E748)</f>
        <v>145932</v>
      </c>
      <c r="J748" s="251">
        <f>SUMIFS(Поликлиника!BF:BF,Поликлиника!D:D,СВОД!C748,Поликлиника!F:F,СВОД!E748)</f>
        <v>432748</v>
      </c>
      <c r="K748" s="251">
        <f>SUMIFS(Поликлиника!BU:BU,Поликлиника!D:D,СВОД!C748,Поликлиника!F:F,СВОД!E748)</f>
        <v>216196</v>
      </c>
      <c r="L748" s="251">
        <f>SUMIFS(Услуги!H:H,Услуги!D:D,СВОД!C748,Услуги!F:F,СВОД!E748)+SUMIFS(Услуги!M:M,Услуги!D:D,СВОД!C748,Услуги!F:F,СВОД!E748)+SUMIFS(Услуги!R:R,Услуги!D:D,СВОД!C748,Услуги!F:F,СВОД!E748)+SUMIFS(Услуги!W:W,Услуги!D:D,СВОД!C748,Услуги!F:F,СВОД!E748)+SUMIFS(Услуги!AB:AB,Услуги!D:D,СВОД!C748,Услуги!F:F,СВОД!E748)+SUMIFS(Услуги!AG:AG,Услуги!D:D,СВОД!C748,Услуги!F:F,СВОД!E748)+SUMIFS(Услуги!AL:AL,Услуги!D:D,СВОД!C748,Услуги!F:F,СВОД!E748)+SUMIFS(Услуги!AQ:AQ,Услуги!D:D,СВОД!C748,Услуги!F:F,СВОД!E748)</f>
        <v>8112</v>
      </c>
      <c r="M748" s="251">
        <f>SUMIFS('Скорая мед.помощь'!J:J,'Скорая мед.помощь'!E:E,СВОД!C748,'Скорая мед.помощь'!G:G,СВОД!E748)</f>
        <v>0</v>
      </c>
      <c r="N748" s="278">
        <f>SUMIFS('Круглосуточный стационар'!O:O,'Круглосуточный стационар'!D:D,СВОД!C748,'Круглосуточный стационар'!F:F,СВОД!E748)+SUMIFS(ВМП!O:O,ВМП!D:D,СВОД!C748,ВМП!F:F,СВОД!E748)+SUMIFS('Дневной стационар'!O:O,'Дневной стационар'!D:D,СВОД!C748,'Дневной стационар'!F:F,СВОД!E748)+SUMIFS(ЭКО!M:M,ЭКО!D:D,СВОД!C748,ЭКО!F:F,СВОД!E748)+SUMIFS(Диализ!O:O,Диализ!E:E,СВОД!C748,Диализ!G:G,СВОД!E748)+SUMIFS(Поликлиника!CT:CT,Поликлиника!D:D,СВОД!C748,Поликлиника!F:F,СВОД!E748)+SUMIFS('Скорая мед.помощь'!O:O,'Скорая мед.помощь'!E:E,СВОД!C748,'Скорая мед.помощь'!G:G,СВОД!E748)+SUMIFS(Услуги!AV:AV,Услуги!D:D,СВОД!C748,Услуги!F:F,СВОД!E748)</f>
        <v>946651.05428412498</v>
      </c>
      <c r="O748" s="277">
        <f>SUMIFS(Сверхбаза!L:L,Сверхбаза!C:C,СВОД!C748,Сверхбаза!E:E,СВОД!E748)+SUMIFS(Сверхбаза!M:M,Сверхбаза!C:C,СВОД!C748,Сверхбаза!E:E,СВОД!E748)</f>
        <v>0</v>
      </c>
      <c r="P748" s="251">
        <f>SUMIFS(Сверхбаза!N:N,Сверхбаза!C:C,СВОД!C748,Сверхбаза!E:E,СВОД!E748)</f>
        <v>48874</v>
      </c>
      <c r="Q748" s="251">
        <f>SUMIFS(Сверхбаза!P:P,Сверхбаза!C:C,СВОД!C748,Сверхбаза!E:E,СВОД!E748)</f>
        <v>6415</v>
      </c>
      <c r="R748" s="251">
        <f>SUMIFS(Сверхбаза!O:O,Сверхбаза!C:C,СВОД!C748,Сверхбаза!E:E,СВОД!E748)</f>
        <v>12878.899999999998</v>
      </c>
      <c r="S748" s="251">
        <f>SUMIFS(Сверхбаза!Q:Q,Сверхбаза!C:C,СВОД!C748,Сверхбаза!E:E,СВОД!E748)</f>
        <v>0</v>
      </c>
      <c r="T748" s="278">
        <f>SUMIFS(Сверхбаза!G:G,Сверхбаза!C:C,СВОД!C748,Сверхбаза!E:E,СВОД!E748)</f>
        <v>44461.339</v>
      </c>
    </row>
    <row r="749" spans="1:20" ht="25.5" outlineLevel="2">
      <c r="A749" s="263">
        <v>3</v>
      </c>
      <c r="B749" s="336">
        <v>503801</v>
      </c>
      <c r="C749" s="336">
        <v>380101</v>
      </c>
      <c r="D749" s="5" t="s">
        <v>568</v>
      </c>
      <c r="E749" s="324">
        <v>7</v>
      </c>
      <c r="F749" s="325" t="s">
        <v>706</v>
      </c>
      <c r="G749" s="277">
        <f>SUMIFS('Круглосуточный стационар'!J:J,'Круглосуточный стационар'!D:D,СВОД!C749,'Круглосуточный стационар'!F:F,СВОД!E749)/2+SUMIFS(ВМП!J:J,ВМП!D:D,СВОД!C749,ВМП!F:F,СВОД!E749)/2+SUMIFS('Дневной стационар'!J:J,'Дневной стационар'!D:D,СВОД!C749,'Дневной стационар'!F:F,СВОД!E749)/2+SUMIFS(ЭКО!H:H,ЭКО!D:D,СВОД!C749,ЭКО!F:F,СВОД!E749)+SUMIFS(Диализ!J:J,Диализ!E:E,СВОД!C749,Диализ!G:G,СВОД!E749)</f>
        <v>0</v>
      </c>
      <c r="H749" s="251">
        <f>SUMIFS(Поликлиника!H:H,Поликлиника!D:D,СВОД!C749,Поликлиника!F:F,СВОД!E749)</f>
        <v>0</v>
      </c>
      <c r="I749" s="251">
        <f>SUMIFS(Поликлиника!BA:BA,Поликлиника!D:D,СВОД!C749,Поликлиника!F:F,СВОД!E749)</f>
        <v>0</v>
      </c>
      <c r="J749" s="251">
        <f>SUMIFS(Поликлиника!BF:BF,Поликлиника!D:D,СВОД!C749,Поликлиника!F:F,СВОД!E749)</f>
        <v>0</v>
      </c>
      <c r="K749" s="251">
        <f>SUMIFS(Поликлиника!BU:BU,Поликлиника!D:D,СВОД!C749,Поликлиника!F:F,СВОД!E749)</f>
        <v>0</v>
      </c>
      <c r="L749" s="251">
        <f>SUMIFS(Услуги!H:H,Услуги!D:D,СВОД!C749,Услуги!F:F,СВОД!E749)+SUMIFS(Услуги!M:M,Услуги!D:D,СВОД!C749,Услуги!F:F,СВОД!E749)+SUMIFS(Услуги!R:R,Услуги!D:D,СВОД!C749,Услуги!F:F,СВОД!E749)+SUMIFS(Услуги!W:W,Услуги!D:D,СВОД!C749,Услуги!F:F,СВОД!E749)+SUMIFS(Услуги!AB:AB,Услуги!D:D,СВОД!C749,Услуги!F:F,СВОД!E749)+SUMIFS(Услуги!AG:AG,Услуги!D:D,СВОД!C749,Услуги!F:F,СВОД!E749)+SUMIFS(Услуги!AL:AL,Услуги!D:D,СВОД!C749,Услуги!F:F,СВОД!E749)+SUMIFS(Услуги!AQ:AQ,Услуги!D:D,СВОД!C749,Услуги!F:F,СВОД!E749)</f>
        <v>0</v>
      </c>
      <c r="M749" s="251">
        <f>SUMIFS('Скорая мед.помощь'!J:J,'Скорая мед.помощь'!E:E,СВОД!C749,'Скорая мед.помощь'!G:G,СВОД!E749)</f>
        <v>0</v>
      </c>
      <c r="N749" s="278">
        <f>SUMIFS('Круглосуточный стационар'!O:O,'Круглосуточный стационар'!D:D,СВОД!C749,'Круглосуточный стационар'!F:F,СВОД!E749)+SUMIFS(ВМП!O:O,ВМП!D:D,СВОД!C749,ВМП!F:F,СВОД!E749)+SUMIFS('Дневной стационар'!O:O,'Дневной стационар'!D:D,СВОД!C749,'Дневной стационар'!F:F,СВОД!E749)+SUMIFS(ЭКО!M:M,ЭКО!D:D,СВОД!C749,ЭКО!F:F,СВОД!E749)+SUMIFS(Диализ!O:O,Диализ!E:E,СВОД!C749,Диализ!G:G,СВОД!E749)+SUMIFS(Поликлиника!CT:CT,Поликлиника!D:D,СВОД!C749,Поликлиника!F:F,СВОД!E749)+SUMIFS('Скорая мед.помощь'!O:O,'Скорая мед.помощь'!E:E,СВОД!C749,'Скорая мед.помощь'!G:G,СВОД!E749)+SUMIFS(Услуги!AV:AV,Услуги!D:D,СВОД!C749,Услуги!F:F,СВОД!E749)</f>
        <v>0</v>
      </c>
      <c r="O749" s="277">
        <f>SUMIFS(Сверхбаза!L:L,Сверхбаза!C:C,СВОД!C749,Сверхбаза!E:E,СВОД!E749)+SUMIFS(Сверхбаза!M:M,Сверхбаза!C:C,СВОД!C749,Сверхбаза!E:E,СВОД!E749)</f>
        <v>0</v>
      </c>
      <c r="P749" s="251">
        <f>SUMIFS(Сверхбаза!N:N,Сверхбаза!C:C,СВОД!C749,Сверхбаза!E:E,СВОД!E749)</f>
        <v>0</v>
      </c>
      <c r="Q749" s="251">
        <f>SUMIFS(Сверхбаза!P:P,Сверхбаза!C:C,СВОД!C749,Сверхбаза!E:E,СВОД!E749)</f>
        <v>0</v>
      </c>
      <c r="R749" s="251">
        <f>SUMIFS(Сверхбаза!O:O,Сверхбаза!C:C,СВОД!C749,Сверхбаза!E:E,СВОД!E749)</f>
        <v>0</v>
      </c>
      <c r="S749" s="251">
        <f>SUMIFS(Сверхбаза!Q:Q,Сверхбаза!C:C,СВОД!C749,Сверхбаза!E:E,СВОД!E749)</f>
        <v>0</v>
      </c>
      <c r="T749" s="278">
        <f>SUMIFS(Сверхбаза!G:G,Сверхбаза!C:C,СВОД!C749,Сверхбаза!E:E,СВОД!E749)</f>
        <v>0</v>
      </c>
    </row>
    <row r="750" spans="1:20" ht="25.5" outlineLevel="2">
      <c r="A750" s="263">
        <v>3</v>
      </c>
      <c r="B750" s="336">
        <v>503801</v>
      </c>
      <c r="C750" s="336">
        <v>380101</v>
      </c>
      <c r="D750" s="5" t="s">
        <v>568</v>
      </c>
      <c r="E750" s="324">
        <v>70</v>
      </c>
      <c r="F750" s="325" t="s">
        <v>707</v>
      </c>
      <c r="G750" s="277">
        <f>SUMIFS('Круглосуточный стационар'!J:J,'Круглосуточный стационар'!D:D,СВОД!C750,'Круглосуточный стационар'!F:F,СВОД!E750)/2+SUMIFS(ВМП!J:J,ВМП!D:D,СВОД!C750,ВМП!F:F,СВОД!E750)/2+SUMIFS('Дневной стационар'!J:J,'Дневной стационар'!D:D,СВОД!C750,'Дневной стационар'!F:F,СВОД!E750)/2+SUMIFS(ЭКО!H:H,ЭКО!D:D,СВОД!C750,ЭКО!F:F,СВОД!E750)+SUMIFS(Диализ!J:J,Диализ!E:E,СВОД!C750,Диализ!G:G,СВОД!E750)</f>
        <v>0</v>
      </c>
      <c r="H750" s="251">
        <f>SUMIFS(Поликлиника!H:H,Поликлиника!D:D,СВОД!C750,Поликлиника!F:F,СВОД!E750)</f>
        <v>0</v>
      </c>
      <c r="I750" s="251">
        <f>SUMIFS(Поликлиника!BA:BA,Поликлиника!D:D,СВОД!C750,Поликлиника!F:F,СВОД!E750)</f>
        <v>0</v>
      </c>
      <c r="J750" s="251">
        <f>SUMIFS(Поликлиника!BF:BF,Поликлиника!D:D,СВОД!C750,Поликлиника!F:F,СВОД!E750)</f>
        <v>0</v>
      </c>
      <c r="K750" s="251">
        <f>SUMIFS(Поликлиника!BU:BU,Поликлиника!D:D,СВОД!C750,Поликлиника!F:F,СВОД!E750)</f>
        <v>0</v>
      </c>
      <c r="L750" s="251">
        <f>SUMIFS(Услуги!H:H,Услуги!D:D,СВОД!C750,Услуги!F:F,СВОД!E750)+SUMIFS(Услуги!M:M,Услуги!D:D,СВОД!C750,Услуги!F:F,СВОД!E750)+SUMIFS(Услуги!R:R,Услуги!D:D,СВОД!C750,Услуги!F:F,СВОД!E750)+SUMIFS(Услуги!W:W,Услуги!D:D,СВОД!C750,Услуги!F:F,СВОД!E750)+SUMIFS(Услуги!AB:AB,Услуги!D:D,СВОД!C750,Услуги!F:F,СВОД!E750)+SUMIFS(Услуги!AG:AG,Услуги!D:D,СВОД!C750,Услуги!F:F,СВОД!E750)+SUMIFS(Услуги!AL:AL,Услуги!D:D,СВОД!C750,Услуги!F:F,СВОД!E750)+SUMIFS(Услуги!AQ:AQ,Услуги!D:D,СВОД!C750,Услуги!F:F,СВОД!E750)</f>
        <v>0</v>
      </c>
      <c r="M750" s="251">
        <f>SUMIFS('Скорая мед.помощь'!J:J,'Скорая мед.помощь'!E:E,СВОД!C750,'Скорая мед.помощь'!G:G,СВОД!E750)</f>
        <v>0</v>
      </c>
      <c r="N750" s="278">
        <f>SUMIFS('Круглосуточный стационар'!O:O,'Круглосуточный стационар'!D:D,СВОД!C750,'Круглосуточный стационар'!F:F,СВОД!E750)+SUMIFS(ВМП!O:O,ВМП!D:D,СВОД!C750,ВМП!F:F,СВОД!E750)+SUMIFS('Дневной стационар'!O:O,'Дневной стационар'!D:D,СВОД!C750,'Дневной стационар'!F:F,СВОД!E750)+SUMIFS(ЭКО!M:M,ЭКО!D:D,СВОД!C750,ЭКО!F:F,СВОД!E750)+SUMIFS(Диализ!O:O,Диализ!E:E,СВОД!C750,Диализ!G:G,СВОД!E750)+SUMIFS(Поликлиника!CT:CT,Поликлиника!D:D,СВОД!C750,Поликлиника!F:F,СВОД!E750)+SUMIFS('Скорая мед.помощь'!O:O,'Скорая мед.помощь'!E:E,СВОД!C750,'Скорая мед.помощь'!G:G,СВОД!E750)+SUMIFS(Услуги!AV:AV,Услуги!D:D,СВОД!C750,Услуги!F:F,СВОД!E750)</f>
        <v>0</v>
      </c>
      <c r="O750" s="277">
        <f>SUMIFS(Сверхбаза!L:L,Сверхбаза!C:C,СВОД!C750,Сверхбаза!E:E,СВОД!E750)+SUMIFS(Сверхбаза!M:M,Сверхбаза!C:C,СВОД!C750,Сверхбаза!E:E,СВОД!E750)</f>
        <v>0</v>
      </c>
      <c r="P750" s="251">
        <f>SUMIFS(Сверхбаза!N:N,Сверхбаза!C:C,СВОД!C750,Сверхбаза!E:E,СВОД!E750)</f>
        <v>0</v>
      </c>
      <c r="Q750" s="251">
        <f>SUMIFS(Сверхбаза!P:P,Сверхбаза!C:C,СВОД!C750,Сверхбаза!E:E,СВОД!E750)</f>
        <v>0</v>
      </c>
      <c r="R750" s="251">
        <f>SUMIFS(Сверхбаза!O:O,Сверхбаза!C:C,СВОД!C750,Сверхбаза!E:E,СВОД!E750)</f>
        <v>0</v>
      </c>
      <c r="S750" s="251">
        <f>SUMIFS(Сверхбаза!Q:Q,Сверхбаза!C:C,СВОД!C750,Сверхбаза!E:E,СВОД!E750)</f>
        <v>0</v>
      </c>
      <c r="T750" s="278">
        <f>SUMIFS(Сверхбаза!G:G,Сверхбаза!C:C,СВОД!C750,Сверхбаза!E:E,СВОД!E750)</f>
        <v>0</v>
      </c>
    </row>
    <row r="751" spans="1:20" ht="25.5" outlineLevel="2">
      <c r="A751" s="263">
        <v>3</v>
      </c>
      <c r="B751" s="336">
        <v>503801</v>
      </c>
      <c r="C751" s="336">
        <v>380101</v>
      </c>
      <c r="D751" s="5" t="s">
        <v>568</v>
      </c>
      <c r="E751" s="324">
        <v>94</v>
      </c>
      <c r="F751" s="325" t="s">
        <v>157</v>
      </c>
      <c r="G751" s="277">
        <f>SUMIFS('Круглосуточный стационар'!J:J,'Круглосуточный стационар'!D:D,СВОД!C751,'Круглосуточный стационар'!F:F,СВОД!E751)/2+SUMIFS(ВМП!J:J,ВМП!D:D,СВОД!C751,ВМП!F:F,СВОД!E751)/2+SUMIFS('Дневной стационар'!J:J,'Дневной стационар'!D:D,СВОД!C751,'Дневной стационар'!F:F,СВОД!E751)/2+SUMIFS(ЭКО!H:H,ЭКО!D:D,СВОД!C751,ЭКО!F:F,СВОД!E751)+SUMIFS(Диализ!J:J,Диализ!E:E,СВОД!C751,Диализ!G:G,СВОД!E751)</f>
        <v>0</v>
      </c>
      <c r="H751" s="251">
        <f>SUMIFS(Поликлиника!H:H,Поликлиника!D:D,СВОД!C751,Поликлиника!F:F,СВОД!E751)</f>
        <v>0</v>
      </c>
      <c r="I751" s="251">
        <f>SUMIFS(Поликлиника!BA:BA,Поликлиника!D:D,СВОД!C751,Поликлиника!F:F,СВОД!E751)</f>
        <v>0</v>
      </c>
      <c r="J751" s="251">
        <f>SUMIFS(Поликлиника!BF:BF,Поликлиника!D:D,СВОД!C751,Поликлиника!F:F,СВОД!E751)</f>
        <v>0</v>
      </c>
      <c r="K751" s="251">
        <f>SUMIFS(Поликлиника!BU:BU,Поликлиника!D:D,СВОД!C751,Поликлиника!F:F,СВОД!E751)</f>
        <v>0</v>
      </c>
      <c r="L751" s="251">
        <f>SUMIFS(Услуги!H:H,Услуги!D:D,СВОД!C751,Услуги!F:F,СВОД!E751)+SUMIFS(Услуги!M:M,Услуги!D:D,СВОД!C751,Услуги!F:F,СВОД!E751)+SUMIFS(Услуги!R:R,Услуги!D:D,СВОД!C751,Услуги!F:F,СВОД!E751)+SUMIFS(Услуги!W:W,Услуги!D:D,СВОД!C751,Услуги!F:F,СВОД!E751)+SUMIFS(Услуги!AB:AB,Услуги!D:D,СВОД!C751,Услуги!F:F,СВОД!E751)+SUMIFS(Услуги!AG:AG,Услуги!D:D,СВОД!C751,Услуги!F:F,СВОД!E751)+SUMIFS(Услуги!AL:AL,Услуги!D:D,СВОД!C751,Услуги!F:F,СВОД!E751)+SUMIFS(Услуги!AQ:AQ,Услуги!D:D,СВОД!C751,Услуги!F:F,СВОД!E751)</f>
        <v>0</v>
      </c>
      <c r="M751" s="251">
        <f>SUMIFS('Скорая мед.помощь'!J:J,'Скорая мед.помощь'!E:E,СВОД!C751,'Скорая мед.помощь'!G:G,СВОД!E751)</f>
        <v>0</v>
      </c>
      <c r="N751" s="278">
        <f>SUMIFS('Круглосуточный стационар'!O:O,'Круглосуточный стационар'!D:D,СВОД!C751,'Круглосуточный стационар'!F:F,СВОД!E751)+SUMIFS(ВМП!O:O,ВМП!D:D,СВОД!C751,ВМП!F:F,СВОД!E751)+SUMIFS('Дневной стационар'!O:O,'Дневной стационар'!D:D,СВОД!C751,'Дневной стационар'!F:F,СВОД!E751)+SUMIFS(ЭКО!M:M,ЭКО!D:D,СВОД!C751,ЭКО!F:F,СВОД!E751)+SUMIFS(Диализ!O:O,Диализ!E:E,СВОД!C751,Диализ!G:G,СВОД!E751)+SUMIFS(Поликлиника!CT:CT,Поликлиника!D:D,СВОД!C751,Поликлиника!F:F,СВОД!E751)+SUMIFS('Скорая мед.помощь'!O:O,'Скорая мед.помощь'!E:E,СВОД!C751,'Скорая мед.помощь'!G:G,СВОД!E751)+SUMIFS(Услуги!AV:AV,Услуги!D:D,СВОД!C751,Услуги!F:F,СВОД!E751)</f>
        <v>0</v>
      </c>
      <c r="O751" s="277">
        <f>SUMIFS(Сверхбаза!L:L,Сверхбаза!C:C,СВОД!C751,Сверхбаза!E:E,СВОД!E751)+SUMIFS(Сверхбаза!M:M,Сверхбаза!C:C,СВОД!C751,Сверхбаза!E:E,СВОД!E751)</f>
        <v>0</v>
      </c>
      <c r="P751" s="251">
        <f>SUMIFS(Сверхбаза!N:N,Сверхбаза!C:C,СВОД!C751,Сверхбаза!E:E,СВОД!E751)</f>
        <v>0</v>
      </c>
      <c r="Q751" s="251">
        <f>SUMIFS(Сверхбаза!P:P,Сверхбаза!C:C,СВОД!C751,Сверхбаза!E:E,СВОД!E751)</f>
        <v>0</v>
      </c>
      <c r="R751" s="251">
        <f>SUMIFS(Сверхбаза!O:O,Сверхбаза!C:C,СВОД!C751,Сверхбаза!E:E,СВОД!E751)</f>
        <v>0</v>
      </c>
      <c r="S751" s="251">
        <f>SUMIFS(Сверхбаза!Q:Q,Сверхбаза!C:C,СВОД!C751,Сверхбаза!E:E,СВОД!E751)</f>
        <v>0</v>
      </c>
      <c r="T751" s="278">
        <f>SUMIFS(Сверхбаза!G:G,Сверхбаза!C:C,СВОД!C751,Сверхбаза!E:E,СВОД!E751)</f>
        <v>0</v>
      </c>
    </row>
    <row r="752" spans="1:20" outlineLevel="1">
      <c r="A752" s="264"/>
      <c r="B752" s="254"/>
      <c r="C752" s="254" t="str">
        <f>CONCATENATE(C751," ","Итог")</f>
        <v>380101 Итог</v>
      </c>
      <c r="D752" s="255"/>
      <c r="E752" s="326"/>
      <c r="F752" s="327"/>
      <c r="G752" s="279"/>
      <c r="H752" s="256"/>
      <c r="I752" s="256"/>
      <c r="J752" s="256"/>
      <c r="K752" s="256"/>
      <c r="L752" s="256"/>
      <c r="M752" s="256"/>
      <c r="N752" s="280">
        <f>SUBTOTAL(9,N744:N751)</f>
        <v>1783173.1150219576</v>
      </c>
      <c r="O752" s="279"/>
      <c r="P752" s="256"/>
      <c r="Q752" s="256"/>
      <c r="R752" s="256"/>
      <c r="S752" s="256"/>
      <c r="T752" s="280">
        <f>SUBTOTAL(9,T744:T751)</f>
        <v>110462.54399999999</v>
      </c>
    </row>
    <row r="753" spans="1:20" outlineLevel="2">
      <c r="A753" s="262">
        <v>3</v>
      </c>
      <c r="B753" s="8">
        <v>503802</v>
      </c>
      <c r="C753" s="8">
        <v>380401</v>
      </c>
      <c r="D753" s="9" t="s">
        <v>198</v>
      </c>
      <c r="E753" s="322">
        <v>1</v>
      </c>
      <c r="F753" s="323" t="s">
        <v>12</v>
      </c>
      <c r="G753" s="275">
        <f>SUMIFS('Круглосуточный стационар'!J:J,'Круглосуточный стационар'!D:D,СВОД!C753,'Круглосуточный стационар'!F:F,СВОД!E753)/2+SUMIFS(ВМП!J:J,ВМП!D:D,СВОД!C753,ВМП!F:F,СВОД!E753)/2+SUMIFS('Дневной стационар'!J:J,'Дневной стационар'!D:D,СВОД!C753,'Дневной стационар'!F:F,СВОД!E753)/2+SUMIFS(ЭКО!H:H,ЭКО!D:D,СВОД!C753,ЭКО!F:F,СВОД!E753)+SUMIFS(Диализ!J:J,Диализ!E:E,СВОД!C753,Диализ!G:G,СВОД!E753)</f>
        <v>0</v>
      </c>
      <c r="H753" s="253">
        <f>SUMIFS(Поликлиника!H:H,Поликлиника!D:D,СВОД!C753,Поликлиника!F:F,СВОД!E753)</f>
        <v>0</v>
      </c>
      <c r="I753" s="253">
        <f>SUMIFS(Поликлиника!BA:BA,Поликлиника!D:D,СВОД!C753,Поликлиника!F:F,СВОД!E753)</f>
        <v>0</v>
      </c>
      <c r="J753" s="253">
        <f>SUMIFS(Поликлиника!BF:BF,Поликлиника!D:D,СВОД!C753,Поликлиника!F:F,СВОД!E753)</f>
        <v>0</v>
      </c>
      <c r="K753" s="253">
        <f>SUMIFS(Поликлиника!BU:BU,Поликлиника!D:D,СВОД!C753,Поликлиника!F:F,СВОД!E753)</f>
        <v>0</v>
      </c>
      <c r="L753" s="253">
        <f>SUMIFS(Услуги!H:H,Услуги!D:D,СВОД!C753,Услуги!F:F,СВОД!E753)+SUMIFS(Услуги!M:M,Услуги!D:D,СВОД!C753,Услуги!F:F,СВОД!E753)+SUMIFS(Услуги!R:R,Услуги!D:D,СВОД!C753,Услуги!F:F,СВОД!E753)+SUMIFS(Услуги!W:W,Услуги!D:D,СВОД!C753,Услуги!F:F,СВОД!E753)+SUMIFS(Услуги!AB:AB,Услуги!D:D,СВОД!C753,Услуги!F:F,СВОД!E753)+SUMIFS(Услуги!AG:AG,Услуги!D:D,СВОД!C753,Услуги!F:F,СВОД!E753)+SUMIFS(Услуги!AL:AL,Услуги!D:D,СВОД!C753,Услуги!F:F,СВОД!E753)+SUMIFS(Услуги!AQ:AQ,Услуги!D:D,СВОД!C753,Услуги!F:F,СВОД!E753)</f>
        <v>0</v>
      </c>
      <c r="M753" s="253">
        <f>SUMIFS('Скорая мед.помощь'!J:J,'Скорая мед.помощь'!E:E,СВОД!C753,'Скорая мед.помощь'!G:G,СВОД!E753)</f>
        <v>0</v>
      </c>
      <c r="N753" s="276">
        <f>SUMIFS('Круглосуточный стационар'!O:O,'Круглосуточный стационар'!D:D,СВОД!C753,'Круглосуточный стационар'!F:F,СВОД!E753)+SUMIFS(ВМП!O:O,ВМП!D:D,СВОД!C753,ВМП!F:F,СВОД!E753)+SUMIFS('Дневной стационар'!O:O,'Дневной стационар'!D:D,СВОД!C753,'Дневной стационар'!F:F,СВОД!E753)+SUMIFS(ЭКО!M:M,ЭКО!D:D,СВОД!C753,ЭКО!F:F,СВОД!E753)+SUMIFS(Диализ!O:O,Диализ!E:E,СВОД!C753,Диализ!G:G,СВОД!E753)+SUMIFS(Поликлиника!CT:CT,Поликлиника!D:D,СВОД!C753,Поликлиника!F:F,СВОД!E753)+SUMIFS('Скорая мед.помощь'!O:O,'Скорая мед.помощь'!E:E,СВОД!C753,'Скорая мед.помощь'!G:G,СВОД!E753)+SUMIFS(Услуги!AV:AV,Услуги!D:D,СВОД!C753,Услуги!F:F,СВОД!E753)</f>
        <v>0</v>
      </c>
      <c r="O753" s="275">
        <f>SUMIFS(Сверхбаза!L:L,Сверхбаза!C:C,СВОД!C753,Сверхбаза!E:E,СВОД!E753)+SUMIFS(Сверхбаза!M:M,Сверхбаза!C:C,СВОД!C753,Сверхбаза!E:E,СВОД!E753)</f>
        <v>0</v>
      </c>
      <c r="P753" s="253">
        <f>SUMIFS(Сверхбаза!N:N,Сверхбаза!C:C,СВОД!C753,Сверхбаза!E:E,СВОД!E753)</f>
        <v>0</v>
      </c>
      <c r="Q753" s="253">
        <f>SUMIFS(Сверхбаза!P:P,Сверхбаза!C:C,СВОД!C753,Сверхбаза!E:E,СВОД!E753)</f>
        <v>0</v>
      </c>
      <c r="R753" s="253">
        <f>SUMIFS(Сверхбаза!O:O,Сверхбаза!C:C,СВОД!C753,Сверхбаза!E:E,СВОД!E753)</f>
        <v>0</v>
      </c>
      <c r="S753" s="253">
        <f>SUMIFS(Сверхбаза!Q:Q,Сверхбаза!C:C,СВОД!C753,Сверхбаза!E:E,СВОД!E753)</f>
        <v>0</v>
      </c>
      <c r="T753" s="276">
        <f>SUMIFS(Сверхбаза!G:G,Сверхбаза!C:C,СВОД!C753,Сверхбаза!E:E,СВОД!E753)</f>
        <v>0</v>
      </c>
    </row>
    <row r="754" spans="1:20" ht="25.5" outlineLevel="2">
      <c r="A754" s="263">
        <v>3</v>
      </c>
      <c r="B754" s="336">
        <v>503802</v>
      </c>
      <c r="C754" s="336">
        <v>380401</v>
      </c>
      <c r="D754" s="5" t="s">
        <v>198</v>
      </c>
      <c r="E754" s="324">
        <v>13</v>
      </c>
      <c r="F754" s="325" t="s">
        <v>704</v>
      </c>
      <c r="G754" s="277">
        <f>SUMIFS('Круглосуточный стационар'!J:J,'Круглосуточный стационар'!D:D,СВОД!C754,'Круглосуточный стационар'!F:F,СВОД!E754)/2+SUMIFS(ВМП!J:J,ВМП!D:D,СВОД!C754,ВМП!F:F,СВОД!E754)/2+SUMIFS('Дневной стационар'!J:J,'Дневной стационар'!D:D,СВОД!C754,'Дневной стационар'!F:F,СВОД!E754)/2+SUMIFS(ЭКО!H:H,ЭКО!D:D,СВОД!C754,ЭКО!F:F,СВОД!E754)+SUMIFS(Диализ!J:J,Диализ!E:E,СВОД!C754,Диализ!G:G,СВОД!E754)</f>
        <v>0</v>
      </c>
      <c r="H754" s="251">
        <f>SUMIFS(Поликлиника!H:H,Поликлиника!D:D,СВОД!C754,Поликлиника!F:F,СВОД!E754)</f>
        <v>0</v>
      </c>
      <c r="I754" s="251">
        <f>SUMIFS(Поликлиника!BA:BA,Поликлиника!D:D,СВОД!C754,Поликлиника!F:F,СВОД!E754)</f>
        <v>0</v>
      </c>
      <c r="J754" s="251">
        <f>SUMIFS(Поликлиника!BF:BF,Поликлиника!D:D,СВОД!C754,Поликлиника!F:F,СВОД!E754)</f>
        <v>0</v>
      </c>
      <c r="K754" s="251">
        <f>SUMIFS(Поликлиника!BU:BU,Поликлиника!D:D,СВОД!C754,Поликлиника!F:F,СВОД!E754)</f>
        <v>0</v>
      </c>
      <c r="L754" s="251">
        <f>SUMIFS(Услуги!H:H,Услуги!D:D,СВОД!C754,Услуги!F:F,СВОД!E754)+SUMIFS(Услуги!M:M,Услуги!D:D,СВОД!C754,Услуги!F:F,СВОД!E754)+SUMIFS(Услуги!R:R,Услуги!D:D,СВОД!C754,Услуги!F:F,СВОД!E754)+SUMIFS(Услуги!W:W,Услуги!D:D,СВОД!C754,Услуги!F:F,СВОД!E754)+SUMIFS(Услуги!AB:AB,Услуги!D:D,СВОД!C754,Услуги!F:F,СВОД!E754)+SUMIFS(Услуги!AG:AG,Услуги!D:D,СВОД!C754,Услуги!F:F,СВОД!E754)+SUMIFS(Услуги!AL:AL,Услуги!D:D,СВОД!C754,Услуги!F:F,СВОД!E754)+SUMIFS(Услуги!AQ:AQ,Услуги!D:D,СВОД!C754,Услуги!F:F,СВОД!E754)</f>
        <v>0</v>
      </c>
      <c r="M754" s="251">
        <f>SUMIFS('Скорая мед.помощь'!J:J,'Скорая мед.помощь'!E:E,СВОД!C754,'Скорая мед.помощь'!G:G,СВОД!E754)</f>
        <v>0</v>
      </c>
      <c r="N754" s="278">
        <f>SUMIFS('Круглосуточный стационар'!O:O,'Круглосуточный стационар'!D:D,СВОД!C754,'Круглосуточный стационар'!F:F,СВОД!E754)+SUMIFS(ВМП!O:O,ВМП!D:D,СВОД!C754,ВМП!F:F,СВОД!E754)+SUMIFS('Дневной стационар'!O:O,'Дневной стационар'!D:D,СВОД!C754,'Дневной стационар'!F:F,СВОД!E754)+SUMIFS(ЭКО!M:M,ЭКО!D:D,СВОД!C754,ЭКО!F:F,СВОД!E754)+SUMIFS(Диализ!O:O,Диализ!E:E,СВОД!C754,Диализ!G:G,СВОД!E754)+SUMIFS(Поликлиника!CT:CT,Поликлиника!D:D,СВОД!C754,Поликлиника!F:F,СВОД!E754)+SUMIFS('Скорая мед.помощь'!O:O,'Скорая мед.помощь'!E:E,СВОД!C754,'Скорая мед.помощь'!G:G,СВОД!E754)+SUMIFS(Услуги!AV:AV,Услуги!D:D,СВОД!C754,Услуги!F:F,СВОД!E754)</f>
        <v>0</v>
      </c>
      <c r="O754" s="277">
        <f>SUMIFS(Сверхбаза!L:L,Сверхбаза!C:C,СВОД!C754,Сверхбаза!E:E,СВОД!E754)+SUMIFS(Сверхбаза!M:M,Сверхбаза!C:C,СВОД!C754,Сверхбаза!E:E,СВОД!E754)</f>
        <v>0</v>
      </c>
      <c r="P754" s="251">
        <f>SUMIFS(Сверхбаза!N:N,Сверхбаза!C:C,СВОД!C754,Сверхбаза!E:E,СВОД!E754)</f>
        <v>0</v>
      </c>
      <c r="Q754" s="251">
        <f>SUMIFS(Сверхбаза!P:P,Сверхбаза!C:C,СВОД!C754,Сверхбаза!E:E,СВОД!E754)</f>
        <v>0</v>
      </c>
      <c r="R754" s="251">
        <f>SUMIFS(Сверхбаза!O:O,Сверхбаза!C:C,СВОД!C754,Сверхбаза!E:E,СВОД!E754)</f>
        <v>0</v>
      </c>
      <c r="S754" s="251">
        <f>SUMIFS(Сверхбаза!Q:Q,Сверхбаза!C:C,СВОД!C754,Сверхбаза!E:E,СВОД!E754)</f>
        <v>0</v>
      </c>
      <c r="T754" s="278">
        <f>SUMIFS(Сверхбаза!G:G,Сверхбаза!C:C,СВОД!C754,Сверхбаза!E:E,СВОД!E754)</f>
        <v>0</v>
      </c>
    </row>
    <row r="755" spans="1:20" outlineLevel="2">
      <c r="A755" s="263">
        <v>3</v>
      </c>
      <c r="B755" s="336">
        <v>503802</v>
      </c>
      <c r="C755" s="336">
        <v>380401</v>
      </c>
      <c r="D755" s="5" t="s">
        <v>198</v>
      </c>
      <c r="E755" s="324">
        <v>2</v>
      </c>
      <c r="F755" s="325" t="s">
        <v>173</v>
      </c>
      <c r="G755" s="277">
        <f>SUMIFS('Круглосуточный стационар'!J:J,'Круглосуточный стационар'!D:D,СВОД!C755,'Круглосуточный стационар'!F:F,СВОД!E755)/2+SUMIFS(ВМП!J:J,ВМП!D:D,СВОД!C755,ВМП!F:F,СВОД!E755)/2+SUMIFS('Дневной стационар'!J:J,'Дневной стационар'!D:D,СВОД!C755,'Дневной стационар'!F:F,СВОД!E755)/2+SUMIFS(ЭКО!H:H,ЭКО!D:D,СВОД!C755,ЭКО!F:F,СВОД!E755)+SUMIFS(Диализ!J:J,Диализ!E:E,СВОД!C755,Диализ!G:G,СВОД!E755)</f>
        <v>3257</v>
      </c>
      <c r="H755" s="251">
        <f>SUMIFS(Поликлиника!H:H,Поликлиника!D:D,СВОД!C755,Поликлиника!F:F,СВОД!E755)</f>
        <v>0</v>
      </c>
      <c r="I755" s="251">
        <f>SUMIFS(Поликлиника!BA:BA,Поликлиника!D:D,СВОД!C755,Поликлиника!F:F,СВОД!E755)</f>
        <v>0</v>
      </c>
      <c r="J755" s="251">
        <f>SUMIFS(Поликлиника!BF:BF,Поликлиника!D:D,СВОД!C755,Поликлиника!F:F,СВОД!E755)</f>
        <v>0</v>
      </c>
      <c r="K755" s="251">
        <f>SUMIFS(Поликлиника!BU:BU,Поликлиника!D:D,СВОД!C755,Поликлиника!F:F,СВОД!E755)</f>
        <v>0</v>
      </c>
      <c r="L755" s="251">
        <f>SUMIFS(Услуги!H:H,Услуги!D:D,СВОД!C755,Услуги!F:F,СВОД!E755)+SUMIFS(Услуги!M:M,Услуги!D:D,СВОД!C755,Услуги!F:F,СВОД!E755)+SUMIFS(Услуги!R:R,Услуги!D:D,СВОД!C755,Услуги!F:F,СВОД!E755)+SUMIFS(Услуги!W:W,Услуги!D:D,СВОД!C755,Услуги!F:F,СВОД!E755)+SUMIFS(Услуги!AB:AB,Услуги!D:D,СВОД!C755,Услуги!F:F,СВОД!E755)+SUMIFS(Услуги!AG:AG,Услуги!D:D,СВОД!C755,Услуги!F:F,СВОД!E755)+SUMIFS(Услуги!AL:AL,Услуги!D:D,СВОД!C755,Услуги!F:F,СВОД!E755)+SUMIFS(Услуги!AQ:AQ,Услуги!D:D,СВОД!C755,Услуги!F:F,СВОД!E755)</f>
        <v>0</v>
      </c>
      <c r="M755" s="251">
        <f>SUMIFS('Скорая мед.помощь'!J:J,'Скорая мед.помощь'!E:E,СВОД!C755,'Скорая мед.помощь'!G:G,СВОД!E755)</f>
        <v>0</v>
      </c>
      <c r="N755" s="278">
        <f>SUMIFS('Круглосуточный стационар'!O:O,'Круглосуточный стационар'!D:D,СВОД!C755,'Круглосуточный стационар'!F:F,СВОД!E755)+SUMIFS(ВМП!O:O,ВМП!D:D,СВОД!C755,ВМП!F:F,СВОД!E755)+SUMIFS('Дневной стационар'!O:O,'Дневной стационар'!D:D,СВОД!C755,'Дневной стационар'!F:F,СВОД!E755)+SUMIFS(ЭКО!M:M,ЭКО!D:D,СВОД!C755,ЭКО!F:F,СВОД!E755)+SUMIFS(Диализ!O:O,Диализ!E:E,СВОД!C755,Диализ!G:G,СВОД!E755)+SUMIFS(Поликлиника!CT:CT,Поликлиника!D:D,СВОД!C755,Поликлиника!F:F,СВОД!E755)+SUMIFS('Скорая мед.помощь'!O:O,'Скорая мед.помощь'!E:E,СВОД!C755,'Скорая мед.помощь'!G:G,СВОД!E755)+SUMIFS(Услуги!AV:AV,Услуги!D:D,СВОД!C755,Услуги!F:F,СВОД!E755)</f>
        <v>62221.741930000004</v>
      </c>
      <c r="O755" s="277">
        <f>SUMIFS(Сверхбаза!L:L,Сверхбаза!C:C,СВОД!C755,Сверхбаза!E:E,СВОД!E755)+SUMIFS(Сверхбаза!M:M,Сверхбаза!C:C,СВОД!C755,Сверхбаза!E:E,СВОД!E755)</f>
        <v>0</v>
      </c>
      <c r="P755" s="251">
        <f>SUMIFS(Сверхбаза!N:N,Сверхбаза!C:C,СВОД!C755,Сверхбаза!E:E,СВОД!E755)</f>
        <v>0</v>
      </c>
      <c r="Q755" s="251">
        <f>SUMIFS(Сверхбаза!P:P,Сверхбаза!C:C,СВОД!C755,Сверхбаза!E:E,СВОД!E755)</f>
        <v>0</v>
      </c>
      <c r="R755" s="251">
        <f>SUMIFS(Сверхбаза!O:O,Сверхбаза!C:C,СВОД!C755,Сверхбаза!E:E,СВОД!E755)</f>
        <v>0</v>
      </c>
      <c r="S755" s="251">
        <f>SUMIFS(Сверхбаза!Q:Q,Сверхбаза!C:C,СВОД!C755,Сверхбаза!E:E,СВОД!E755)</f>
        <v>0</v>
      </c>
      <c r="T755" s="278">
        <f>SUMIFS(Сверхбаза!G:G,Сверхбаза!C:C,СВОД!C755,Сверхбаза!E:E,СВОД!E755)</f>
        <v>0</v>
      </c>
    </row>
    <row r="756" spans="1:20" ht="25.5" outlineLevel="2">
      <c r="A756" s="263">
        <v>3</v>
      </c>
      <c r="B756" s="336">
        <v>503802</v>
      </c>
      <c r="C756" s="336">
        <v>380401</v>
      </c>
      <c r="D756" s="5" t="s">
        <v>198</v>
      </c>
      <c r="E756" s="324">
        <v>6</v>
      </c>
      <c r="F756" s="325" t="s">
        <v>705</v>
      </c>
      <c r="G756" s="277">
        <f>SUMIFS('Круглосуточный стационар'!J:J,'Круглосуточный стационар'!D:D,СВОД!C756,'Круглосуточный стационар'!F:F,СВОД!E756)/2+SUMIFS(ВМП!J:J,ВМП!D:D,СВОД!C756,ВМП!F:F,СВОД!E756)/2+SUMIFS('Дневной стационар'!J:J,'Дневной стационар'!D:D,СВОД!C756,'Дневной стационар'!F:F,СВОД!E756)/2+SUMIFS(ЭКО!H:H,ЭКО!D:D,СВОД!C756,ЭКО!F:F,СВОД!E756)+SUMIFS(Диализ!J:J,Диализ!E:E,СВОД!C756,Диализ!G:G,СВОД!E756)</f>
        <v>0</v>
      </c>
      <c r="H756" s="251">
        <f>SUMIFS(Поликлиника!H:H,Поликлиника!D:D,СВОД!C756,Поликлиника!F:F,СВОД!E756)</f>
        <v>0</v>
      </c>
      <c r="I756" s="251">
        <f>SUMIFS(Поликлиника!BA:BA,Поликлиника!D:D,СВОД!C756,Поликлиника!F:F,СВОД!E756)</f>
        <v>0</v>
      </c>
      <c r="J756" s="251">
        <f>SUMIFS(Поликлиника!BF:BF,Поликлиника!D:D,СВОД!C756,Поликлиника!F:F,СВОД!E756)</f>
        <v>0</v>
      </c>
      <c r="K756" s="251">
        <f>SUMIFS(Поликлиника!BU:BU,Поликлиника!D:D,СВОД!C756,Поликлиника!F:F,СВОД!E756)</f>
        <v>0</v>
      </c>
      <c r="L756" s="251">
        <f>SUMIFS(Услуги!H:H,Услуги!D:D,СВОД!C756,Услуги!F:F,СВОД!E756)+SUMIFS(Услуги!M:M,Услуги!D:D,СВОД!C756,Услуги!F:F,СВОД!E756)+SUMIFS(Услуги!R:R,Услуги!D:D,СВОД!C756,Услуги!F:F,СВОД!E756)+SUMIFS(Услуги!W:W,Услуги!D:D,СВОД!C756,Услуги!F:F,СВОД!E756)+SUMIFS(Услуги!AB:AB,Услуги!D:D,СВОД!C756,Услуги!F:F,СВОД!E756)+SUMIFS(Услуги!AG:AG,Услуги!D:D,СВОД!C756,Услуги!F:F,СВОД!E756)+SUMIFS(Услуги!AL:AL,Услуги!D:D,СВОД!C756,Услуги!F:F,СВОД!E756)+SUMIFS(Услуги!AQ:AQ,Услуги!D:D,СВОД!C756,Услуги!F:F,СВОД!E756)</f>
        <v>0</v>
      </c>
      <c r="M756" s="251">
        <f>SUMIFS('Скорая мед.помощь'!J:J,'Скорая мед.помощь'!E:E,СВОД!C756,'Скорая мед.помощь'!G:G,СВОД!E756)</f>
        <v>0</v>
      </c>
      <c r="N756" s="278">
        <f>SUMIFS('Круглосуточный стационар'!O:O,'Круглосуточный стационар'!D:D,СВОД!C756,'Круглосуточный стационар'!F:F,СВОД!E756)+SUMIFS(ВМП!O:O,ВМП!D:D,СВОД!C756,ВМП!F:F,СВОД!E756)+SUMIFS('Дневной стационар'!O:O,'Дневной стационар'!D:D,СВОД!C756,'Дневной стационар'!F:F,СВОД!E756)+SUMIFS(ЭКО!M:M,ЭКО!D:D,СВОД!C756,ЭКО!F:F,СВОД!E756)+SUMIFS(Диализ!O:O,Диализ!E:E,СВОД!C756,Диализ!G:G,СВОД!E756)+SUMIFS(Поликлиника!CT:CT,Поликлиника!D:D,СВОД!C756,Поликлиника!F:F,СВОД!E756)+SUMIFS('Скорая мед.помощь'!O:O,'Скорая мед.помощь'!E:E,СВОД!C756,'Скорая мед.помощь'!G:G,СВОД!E756)+SUMIFS(Услуги!AV:AV,Услуги!D:D,СВОД!C756,Услуги!F:F,СВОД!E756)</f>
        <v>0</v>
      </c>
      <c r="O756" s="277">
        <f>SUMIFS(Сверхбаза!L:L,Сверхбаза!C:C,СВОД!C756,Сверхбаза!E:E,СВОД!E756)+SUMIFS(Сверхбаза!M:M,Сверхбаза!C:C,СВОД!C756,Сверхбаза!E:E,СВОД!E756)</f>
        <v>0</v>
      </c>
      <c r="P756" s="251">
        <f>SUMIFS(Сверхбаза!N:N,Сверхбаза!C:C,СВОД!C756,Сверхбаза!E:E,СВОД!E756)</f>
        <v>0</v>
      </c>
      <c r="Q756" s="251">
        <f>SUMIFS(Сверхбаза!P:P,Сверхбаза!C:C,СВОД!C756,Сверхбаза!E:E,СВОД!E756)</f>
        <v>0</v>
      </c>
      <c r="R756" s="251">
        <f>SUMIFS(Сверхбаза!O:O,Сверхбаза!C:C,СВОД!C756,Сверхбаза!E:E,СВОД!E756)</f>
        <v>0</v>
      </c>
      <c r="S756" s="251">
        <f>SUMIFS(Сверхбаза!Q:Q,Сверхбаза!C:C,СВОД!C756,Сверхбаза!E:E,СВОД!E756)</f>
        <v>0</v>
      </c>
      <c r="T756" s="278">
        <f>SUMIFS(Сверхбаза!G:G,Сверхбаза!C:C,СВОД!C756,Сверхбаза!E:E,СВОД!E756)</f>
        <v>0</v>
      </c>
    </row>
    <row r="757" spans="1:20" ht="25.5" outlineLevel="2">
      <c r="A757" s="263">
        <v>3</v>
      </c>
      <c r="B757" s="336">
        <v>503802</v>
      </c>
      <c r="C757" s="336">
        <v>380401</v>
      </c>
      <c r="D757" s="5" t="s">
        <v>198</v>
      </c>
      <c r="E757" s="324">
        <v>3</v>
      </c>
      <c r="F757" s="325" t="s">
        <v>174</v>
      </c>
      <c r="G757" s="277">
        <f>SUMIFS('Круглосуточный стационар'!J:J,'Круглосуточный стационар'!D:D,СВОД!C757,'Круглосуточный стационар'!F:F,СВОД!E757)/2+SUMIFS(ВМП!J:J,ВМП!D:D,СВОД!C757,ВМП!F:F,СВОД!E757)/2+SUMIFS('Дневной стационар'!J:J,'Дневной стационар'!D:D,СВОД!C757,'Дневной стационар'!F:F,СВОД!E757)/2+SUMIFS(ЭКО!H:H,ЭКО!D:D,СВОД!C757,ЭКО!F:F,СВОД!E757)+SUMIFS(Диализ!J:J,Диализ!E:E,СВОД!C757,Диализ!G:G,СВОД!E757)</f>
        <v>0</v>
      </c>
      <c r="H757" s="251">
        <f>SUMIFS(Поликлиника!H:H,Поликлиника!D:D,СВОД!C757,Поликлиника!F:F,СВОД!E757)</f>
        <v>0</v>
      </c>
      <c r="I757" s="251">
        <f>SUMIFS(Поликлиника!BA:BA,Поликлиника!D:D,СВОД!C757,Поликлиника!F:F,СВОД!E757)</f>
        <v>0</v>
      </c>
      <c r="J757" s="251">
        <f>SUMIFS(Поликлиника!BF:BF,Поликлиника!D:D,СВОД!C757,Поликлиника!F:F,СВОД!E757)</f>
        <v>2100</v>
      </c>
      <c r="K757" s="251">
        <f>SUMIFS(Поликлиника!BU:BU,Поликлиника!D:D,СВОД!C757,Поликлиника!F:F,СВОД!E757)</f>
        <v>32000</v>
      </c>
      <c r="L757" s="251">
        <f>SUMIFS(Услуги!H:H,Услуги!D:D,СВОД!C757,Услуги!F:F,СВОД!E757)+SUMIFS(Услуги!M:M,Услуги!D:D,СВОД!C757,Услуги!F:F,СВОД!E757)+SUMIFS(Услуги!R:R,Услуги!D:D,СВОД!C757,Услуги!F:F,СВОД!E757)+SUMIFS(Услуги!W:W,Услуги!D:D,СВОД!C757,Услуги!F:F,СВОД!E757)+SUMIFS(Услуги!AB:AB,Услуги!D:D,СВОД!C757,Услуги!F:F,СВОД!E757)+SUMIFS(Услуги!AG:AG,Услуги!D:D,СВОД!C757,Услуги!F:F,СВОД!E757)+SUMIFS(Услуги!AL:AL,Услуги!D:D,СВОД!C757,Услуги!F:F,СВОД!E757)+SUMIFS(Услуги!AQ:AQ,Услуги!D:D,СВОД!C757,Услуги!F:F,СВОД!E757)</f>
        <v>0</v>
      </c>
      <c r="M757" s="251">
        <f>SUMIFS('Скорая мед.помощь'!J:J,'Скорая мед.помощь'!E:E,СВОД!C757,'Скорая мед.помощь'!G:G,СВОД!E757)</f>
        <v>0</v>
      </c>
      <c r="N757" s="278">
        <f>SUMIFS('Круглосуточный стационар'!O:O,'Круглосуточный стационар'!D:D,СВОД!C757,'Круглосуточный стационар'!F:F,СВОД!E757)+SUMIFS(ВМП!O:O,ВМП!D:D,СВОД!C757,ВМП!F:F,СВОД!E757)+SUMIFS('Дневной стационар'!O:O,'Дневной стационар'!D:D,СВОД!C757,'Дневной стационар'!F:F,СВОД!E757)+SUMIFS(ЭКО!M:M,ЭКО!D:D,СВОД!C757,ЭКО!F:F,СВОД!E757)+SUMIFS(Диализ!O:O,Диализ!E:E,СВОД!C757,Диализ!G:G,СВОД!E757)+SUMIFS(Поликлиника!CT:CT,Поликлиника!D:D,СВОД!C757,Поликлиника!F:F,СВОД!E757)+SUMIFS('Скорая мед.помощь'!O:O,'Скорая мед.помощь'!E:E,СВОД!C757,'Скорая мед.помощь'!G:G,СВОД!E757)+SUMIFS(Услуги!AV:AV,Услуги!D:D,СВОД!C757,Услуги!F:F,СВОД!E757)</f>
        <v>13528.368490748197</v>
      </c>
      <c r="O757" s="277">
        <f>SUMIFS(Сверхбаза!L:L,Сверхбаза!C:C,СВОД!C757,Сверхбаза!E:E,СВОД!E757)+SUMIFS(Сверхбаза!M:M,Сверхбаза!C:C,СВОД!C757,Сверхбаза!E:E,СВОД!E757)</f>
        <v>0</v>
      </c>
      <c r="P757" s="251">
        <f>SUMIFS(Сверхбаза!N:N,Сверхбаза!C:C,СВОД!C757,Сверхбаза!E:E,СВОД!E757)</f>
        <v>0</v>
      </c>
      <c r="Q757" s="251">
        <f>SUMIFS(Сверхбаза!P:P,Сверхбаза!C:C,СВОД!C757,Сверхбаза!E:E,СВОД!E757)</f>
        <v>0</v>
      </c>
      <c r="R757" s="251">
        <f>SUMIFS(Сверхбаза!O:O,Сверхбаза!C:C,СВОД!C757,Сверхбаза!E:E,СВОД!E757)</f>
        <v>0</v>
      </c>
      <c r="S757" s="251">
        <f>SUMIFS(Сверхбаза!Q:Q,Сверхбаза!C:C,СВОД!C757,Сверхбаза!E:E,СВОД!E757)</f>
        <v>0</v>
      </c>
      <c r="T757" s="278">
        <f>SUMIFS(Сверхбаза!G:G,Сверхбаза!C:C,СВОД!C757,Сверхбаза!E:E,СВОД!E757)</f>
        <v>0</v>
      </c>
    </row>
    <row r="758" spans="1:20" outlineLevel="2">
      <c r="A758" s="263">
        <v>3</v>
      </c>
      <c r="B758" s="336">
        <v>503802</v>
      </c>
      <c r="C758" s="336">
        <v>380401</v>
      </c>
      <c r="D758" s="5" t="s">
        <v>198</v>
      </c>
      <c r="E758" s="324">
        <v>7</v>
      </c>
      <c r="F758" s="325" t="s">
        <v>706</v>
      </c>
      <c r="G758" s="277">
        <f>SUMIFS('Круглосуточный стационар'!J:J,'Круглосуточный стационар'!D:D,СВОД!C758,'Круглосуточный стационар'!F:F,СВОД!E758)/2+SUMIFS(ВМП!J:J,ВМП!D:D,СВОД!C758,ВМП!F:F,СВОД!E758)/2+SUMIFS('Дневной стационар'!J:J,'Дневной стационар'!D:D,СВОД!C758,'Дневной стационар'!F:F,СВОД!E758)/2+SUMIFS(ЭКО!H:H,ЭКО!D:D,СВОД!C758,ЭКО!F:F,СВОД!E758)+SUMIFS(Диализ!J:J,Диализ!E:E,СВОД!C758,Диализ!G:G,СВОД!E758)</f>
        <v>0</v>
      </c>
      <c r="H758" s="251">
        <f>SUMIFS(Поликлиника!H:H,Поликлиника!D:D,СВОД!C758,Поликлиника!F:F,СВОД!E758)</f>
        <v>0</v>
      </c>
      <c r="I758" s="251">
        <f>SUMIFS(Поликлиника!BA:BA,Поликлиника!D:D,СВОД!C758,Поликлиника!F:F,СВОД!E758)</f>
        <v>0</v>
      </c>
      <c r="J758" s="251">
        <f>SUMIFS(Поликлиника!BF:BF,Поликлиника!D:D,СВОД!C758,Поликлиника!F:F,СВОД!E758)</f>
        <v>0</v>
      </c>
      <c r="K758" s="251">
        <f>SUMIFS(Поликлиника!BU:BU,Поликлиника!D:D,СВОД!C758,Поликлиника!F:F,СВОД!E758)</f>
        <v>0</v>
      </c>
      <c r="L758" s="251">
        <f>SUMIFS(Услуги!H:H,Услуги!D:D,СВОД!C758,Услуги!F:F,СВОД!E758)+SUMIFS(Услуги!M:M,Услуги!D:D,СВОД!C758,Услуги!F:F,СВОД!E758)+SUMIFS(Услуги!R:R,Услуги!D:D,СВОД!C758,Услуги!F:F,СВОД!E758)+SUMIFS(Услуги!W:W,Услуги!D:D,СВОД!C758,Услуги!F:F,СВОД!E758)+SUMIFS(Услуги!AB:AB,Услуги!D:D,СВОД!C758,Услуги!F:F,СВОД!E758)+SUMIFS(Услуги!AG:AG,Услуги!D:D,СВОД!C758,Услуги!F:F,СВОД!E758)+SUMIFS(Услуги!AL:AL,Услуги!D:D,СВОД!C758,Услуги!F:F,СВОД!E758)+SUMIFS(Услуги!AQ:AQ,Услуги!D:D,СВОД!C758,Услуги!F:F,СВОД!E758)</f>
        <v>0</v>
      </c>
      <c r="M758" s="251">
        <f>SUMIFS('Скорая мед.помощь'!J:J,'Скорая мед.помощь'!E:E,СВОД!C758,'Скорая мед.помощь'!G:G,СВОД!E758)</f>
        <v>0</v>
      </c>
      <c r="N758" s="278">
        <f>SUMIFS('Круглосуточный стационар'!O:O,'Круглосуточный стационар'!D:D,СВОД!C758,'Круглосуточный стационар'!F:F,СВОД!E758)+SUMIFS(ВМП!O:O,ВМП!D:D,СВОД!C758,ВМП!F:F,СВОД!E758)+SUMIFS('Дневной стационар'!O:O,'Дневной стационар'!D:D,СВОД!C758,'Дневной стационар'!F:F,СВОД!E758)+SUMIFS(ЭКО!M:M,ЭКО!D:D,СВОД!C758,ЭКО!F:F,СВОД!E758)+SUMIFS(Диализ!O:O,Диализ!E:E,СВОД!C758,Диализ!G:G,СВОД!E758)+SUMIFS(Поликлиника!CT:CT,Поликлиника!D:D,СВОД!C758,Поликлиника!F:F,СВОД!E758)+SUMIFS('Скорая мед.помощь'!O:O,'Скорая мед.помощь'!E:E,СВОД!C758,'Скорая мед.помощь'!G:G,СВОД!E758)+SUMIFS(Услуги!AV:AV,Услуги!D:D,СВОД!C758,Услуги!F:F,СВОД!E758)</f>
        <v>0</v>
      </c>
      <c r="O758" s="277">
        <f>SUMIFS(Сверхбаза!L:L,Сверхбаза!C:C,СВОД!C758,Сверхбаза!E:E,СВОД!E758)+SUMIFS(Сверхбаза!M:M,Сверхбаза!C:C,СВОД!C758,Сверхбаза!E:E,СВОД!E758)</f>
        <v>0</v>
      </c>
      <c r="P758" s="251">
        <f>SUMIFS(Сверхбаза!N:N,Сверхбаза!C:C,СВОД!C758,Сверхбаза!E:E,СВОД!E758)</f>
        <v>0</v>
      </c>
      <c r="Q758" s="251">
        <f>SUMIFS(Сверхбаза!P:P,Сверхбаза!C:C,СВОД!C758,Сверхбаза!E:E,СВОД!E758)</f>
        <v>0</v>
      </c>
      <c r="R758" s="251">
        <f>SUMIFS(Сверхбаза!O:O,Сверхбаза!C:C,СВОД!C758,Сверхбаза!E:E,СВОД!E758)</f>
        <v>0</v>
      </c>
      <c r="S758" s="251">
        <f>SUMIFS(Сверхбаза!Q:Q,Сверхбаза!C:C,СВОД!C758,Сверхбаза!E:E,СВОД!E758)</f>
        <v>0</v>
      </c>
      <c r="T758" s="278">
        <f>SUMIFS(Сверхбаза!G:G,Сверхбаза!C:C,СВОД!C758,Сверхбаза!E:E,СВОД!E758)</f>
        <v>0</v>
      </c>
    </row>
    <row r="759" spans="1:20" outlineLevel="2">
      <c r="A759" s="263">
        <v>3</v>
      </c>
      <c r="B759" s="336">
        <v>503802</v>
      </c>
      <c r="C759" s="336">
        <v>380401</v>
      </c>
      <c r="D759" s="5" t="s">
        <v>198</v>
      </c>
      <c r="E759" s="324">
        <v>70</v>
      </c>
      <c r="F759" s="325" t="s">
        <v>707</v>
      </c>
      <c r="G759" s="277">
        <f>SUMIFS('Круглосуточный стационар'!J:J,'Круглосуточный стационар'!D:D,СВОД!C759,'Круглосуточный стационар'!F:F,СВОД!E759)/2+SUMIFS(ВМП!J:J,ВМП!D:D,СВОД!C759,ВМП!F:F,СВОД!E759)/2+SUMIFS('Дневной стационар'!J:J,'Дневной стационар'!D:D,СВОД!C759,'Дневной стационар'!F:F,СВОД!E759)/2+SUMIFS(ЭКО!H:H,ЭКО!D:D,СВОД!C759,ЭКО!F:F,СВОД!E759)+SUMIFS(Диализ!J:J,Диализ!E:E,СВОД!C759,Диализ!G:G,СВОД!E759)</f>
        <v>0</v>
      </c>
      <c r="H759" s="251">
        <f>SUMIFS(Поликлиника!H:H,Поликлиника!D:D,СВОД!C759,Поликлиника!F:F,СВОД!E759)</f>
        <v>0</v>
      </c>
      <c r="I759" s="251">
        <f>SUMIFS(Поликлиника!BA:BA,Поликлиника!D:D,СВОД!C759,Поликлиника!F:F,СВОД!E759)</f>
        <v>0</v>
      </c>
      <c r="J759" s="251">
        <f>SUMIFS(Поликлиника!BF:BF,Поликлиника!D:D,СВОД!C759,Поликлиника!F:F,СВОД!E759)</f>
        <v>0</v>
      </c>
      <c r="K759" s="251">
        <f>SUMIFS(Поликлиника!BU:BU,Поликлиника!D:D,СВОД!C759,Поликлиника!F:F,СВОД!E759)</f>
        <v>0</v>
      </c>
      <c r="L759" s="251">
        <f>SUMIFS(Услуги!H:H,Услуги!D:D,СВОД!C759,Услуги!F:F,СВОД!E759)+SUMIFS(Услуги!M:M,Услуги!D:D,СВОД!C759,Услуги!F:F,СВОД!E759)+SUMIFS(Услуги!R:R,Услуги!D:D,СВОД!C759,Услуги!F:F,СВОД!E759)+SUMIFS(Услуги!W:W,Услуги!D:D,СВОД!C759,Услуги!F:F,СВОД!E759)+SUMIFS(Услуги!AB:AB,Услуги!D:D,СВОД!C759,Услуги!F:F,СВОД!E759)+SUMIFS(Услуги!AG:AG,Услуги!D:D,СВОД!C759,Услуги!F:F,СВОД!E759)+SUMIFS(Услуги!AL:AL,Услуги!D:D,СВОД!C759,Услуги!F:F,СВОД!E759)+SUMIFS(Услуги!AQ:AQ,Услуги!D:D,СВОД!C759,Услуги!F:F,СВОД!E759)</f>
        <v>0</v>
      </c>
      <c r="M759" s="251">
        <f>SUMIFS('Скорая мед.помощь'!J:J,'Скорая мед.помощь'!E:E,СВОД!C759,'Скорая мед.помощь'!G:G,СВОД!E759)</f>
        <v>0</v>
      </c>
      <c r="N759" s="278">
        <f>SUMIFS('Круглосуточный стационар'!O:O,'Круглосуточный стационар'!D:D,СВОД!C759,'Круглосуточный стационар'!F:F,СВОД!E759)+SUMIFS(ВМП!O:O,ВМП!D:D,СВОД!C759,ВМП!F:F,СВОД!E759)+SUMIFS('Дневной стационар'!O:O,'Дневной стационар'!D:D,СВОД!C759,'Дневной стационар'!F:F,СВОД!E759)+SUMIFS(ЭКО!M:M,ЭКО!D:D,СВОД!C759,ЭКО!F:F,СВОД!E759)+SUMIFS(Диализ!O:O,Диализ!E:E,СВОД!C759,Диализ!G:G,СВОД!E759)+SUMIFS(Поликлиника!CT:CT,Поликлиника!D:D,СВОД!C759,Поликлиника!F:F,СВОД!E759)+SUMIFS('Скорая мед.помощь'!O:O,'Скорая мед.помощь'!E:E,СВОД!C759,'Скорая мед.помощь'!G:G,СВОД!E759)+SUMIFS(Услуги!AV:AV,Услуги!D:D,СВОД!C759,Услуги!F:F,СВОД!E759)</f>
        <v>0</v>
      </c>
      <c r="O759" s="277">
        <f>SUMIFS(Сверхбаза!L:L,Сверхбаза!C:C,СВОД!C759,Сверхбаза!E:E,СВОД!E759)+SUMIFS(Сверхбаза!M:M,Сверхбаза!C:C,СВОД!C759,Сверхбаза!E:E,СВОД!E759)</f>
        <v>0</v>
      </c>
      <c r="P759" s="251">
        <f>SUMIFS(Сверхбаза!N:N,Сверхбаза!C:C,СВОД!C759,Сверхбаза!E:E,СВОД!E759)</f>
        <v>0</v>
      </c>
      <c r="Q759" s="251">
        <f>SUMIFS(Сверхбаза!P:P,Сверхбаза!C:C,СВОД!C759,Сверхбаза!E:E,СВОД!E759)</f>
        <v>0</v>
      </c>
      <c r="R759" s="251">
        <f>SUMIFS(Сверхбаза!O:O,Сверхбаза!C:C,СВОД!C759,Сверхбаза!E:E,СВОД!E759)</f>
        <v>0</v>
      </c>
      <c r="S759" s="251">
        <f>SUMIFS(Сверхбаза!Q:Q,Сверхбаза!C:C,СВОД!C759,Сверхбаза!E:E,СВОД!E759)</f>
        <v>0</v>
      </c>
      <c r="T759" s="278">
        <f>SUMIFS(Сверхбаза!G:G,Сверхбаза!C:C,СВОД!C759,Сверхбаза!E:E,СВОД!E759)</f>
        <v>0</v>
      </c>
    </row>
    <row r="760" spans="1:20" outlineLevel="2">
      <c r="A760" s="263">
        <v>3</v>
      </c>
      <c r="B760" s="336">
        <v>503802</v>
      </c>
      <c r="C760" s="336">
        <v>380401</v>
      </c>
      <c r="D760" s="5" t="s">
        <v>198</v>
      </c>
      <c r="E760" s="324">
        <v>94</v>
      </c>
      <c r="F760" s="325" t="s">
        <v>157</v>
      </c>
      <c r="G760" s="277">
        <f>SUMIFS('Круглосуточный стационар'!J:J,'Круглосуточный стационар'!D:D,СВОД!C760,'Круглосуточный стационар'!F:F,СВОД!E760)/2+SUMIFS(ВМП!J:J,ВМП!D:D,СВОД!C760,ВМП!F:F,СВОД!E760)/2+SUMIFS('Дневной стационар'!J:J,'Дневной стационар'!D:D,СВОД!C760,'Дневной стационар'!F:F,СВОД!E760)/2+SUMIFS(ЭКО!H:H,ЭКО!D:D,СВОД!C760,ЭКО!F:F,СВОД!E760)+SUMIFS(Диализ!J:J,Диализ!E:E,СВОД!C760,Диализ!G:G,СВОД!E760)</f>
        <v>0</v>
      </c>
      <c r="H760" s="251">
        <f>SUMIFS(Поликлиника!H:H,Поликлиника!D:D,СВОД!C760,Поликлиника!F:F,СВОД!E760)</f>
        <v>0</v>
      </c>
      <c r="I760" s="251">
        <f>SUMIFS(Поликлиника!BA:BA,Поликлиника!D:D,СВОД!C760,Поликлиника!F:F,СВОД!E760)</f>
        <v>0</v>
      </c>
      <c r="J760" s="251">
        <f>SUMIFS(Поликлиника!BF:BF,Поликлиника!D:D,СВОД!C760,Поликлиника!F:F,СВОД!E760)</f>
        <v>0</v>
      </c>
      <c r="K760" s="251">
        <f>SUMIFS(Поликлиника!BU:BU,Поликлиника!D:D,СВОД!C760,Поликлиника!F:F,СВОД!E760)</f>
        <v>0</v>
      </c>
      <c r="L760" s="251">
        <f>SUMIFS(Услуги!H:H,Услуги!D:D,СВОД!C760,Услуги!F:F,СВОД!E760)+SUMIFS(Услуги!M:M,Услуги!D:D,СВОД!C760,Услуги!F:F,СВОД!E760)+SUMIFS(Услуги!R:R,Услуги!D:D,СВОД!C760,Услуги!F:F,СВОД!E760)+SUMIFS(Услуги!W:W,Услуги!D:D,СВОД!C760,Услуги!F:F,СВОД!E760)+SUMIFS(Услуги!AB:AB,Услуги!D:D,СВОД!C760,Услуги!F:F,СВОД!E760)+SUMIFS(Услуги!AG:AG,Услуги!D:D,СВОД!C760,Услуги!F:F,СВОД!E760)+SUMIFS(Услуги!AL:AL,Услуги!D:D,СВОД!C760,Услуги!F:F,СВОД!E760)+SUMIFS(Услуги!AQ:AQ,Услуги!D:D,СВОД!C760,Услуги!F:F,СВОД!E760)</f>
        <v>0</v>
      </c>
      <c r="M760" s="251">
        <f>SUMIFS('Скорая мед.помощь'!J:J,'Скорая мед.помощь'!E:E,СВОД!C760,'Скорая мед.помощь'!G:G,СВОД!E760)</f>
        <v>0</v>
      </c>
      <c r="N760" s="278">
        <f>SUMIFS('Круглосуточный стационар'!O:O,'Круглосуточный стационар'!D:D,СВОД!C760,'Круглосуточный стационар'!F:F,СВОД!E760)+SUMIFS(ВМП!O:O,ВМП!D:D,СВОД!C760,ВМП!F:F,СВОД!E760)+SUMIFS('Дневной стационар'!O:O,'Дневной стационар'!D:D,СВОД!C760,'Дневной стационар'!F:F,СВОД!E760)+SUMIFS(ЭКО!M:M,ЭКО!D:D,СВОД!C760,ЭКО!F:F,СВОД!E760)+SUMIFS(Диализ!O:O,Диализ!E:E,СВОД!C760,Диализ!G:G,СВОД!E760)+SUMIFS(Поликлиника!CT:CT,Поликлиника!D:D,СВОД!C760,Поликлиника!F:F,СВОД!E760)+SUMIFS('Скорая мед.помощь'!O:O,'Скорая мед.помощь'!E:E,СВОД!C760,'Скорая мед.помощь'!G:G,СВОД!E760)+SUMIFS(Услуги!AV:AV,Услуги!D:D,СВОД!C760,Услуги!F:F,СВОД!E760)</f>
        <v>0</v>
      </c>
      <c r="O760" s="277">
        <f>SUMIFS(Сверхбаза!L:L,Сверхбаза!C:C,СВОД!C760,Сверхбаза!E:E,СВОД!E760)+SUMIFS(Сверхбаза!M:M,Сверхбаза!C:C,СВОД!C760,Сверхбаза!E:E,СВОД!E760)</f>
        <v>0</v>
      </c>
      <c r="P760" s="251">
        <f>SUMIFS(Сверхбаза!N:N,Сверхбаза!C:C,СВОД!C760,Сверхбаза!E:E,СВОД!E760)</f>
        <v>0</v>
      </c>
      <c r="Q760" s="251">
        <f>SUMIFS(Сверхбаза!P:P,Сверхбаза!C:C,СВОД!C760,Сверхбаза!E:E,СВОД!E760)</f>
        <v>0</v>
      </c>
      <c r="R760" s="251">
        <f>SUMIFS(Сверхбаза!O:O,Сверхбаза!C:C,СВОД!C760,Сверхбаза!E:E,СВОД!E760)</f>
        <v>0</v>
      </c>
      <c r="S760" s="251">
        <f>SUMIFS(Сверхбаза!Q:Q,Сверхбаза!C:C,СВОД!C760,Сверхбаза!E:E,СВОД!E760)</f>
        <v>0</v>
      </c>
      <c r="T760" s="278">
        <f>SUMIFS(Сверхбаза!G:G,Сверхбаза!C:C,СВОД!C760,Сверхбаза!E:E,СВОД!E760)</f>
        <v>0</v>
      </c>
    </row>
    <row r="761" spans="1:20" outlineLevel="1">
      <c r="A761" s="264"/>
      <c r="B761" s="254"/>
      <c r="C761" s="254" t="str">
        <f>CONCATENATE(C760," ","Итог")</f>
        <v>380401 Итог</v>
      </c>
      <c r="D761" s="255"/>
      <c r="E761" s="326"/>
      <c r="F761" s="327"/>
      <c r="G761" s="279"/>
      <c r="H761" s="256"/>
      <c r="I761" s="256"/>
      <c r="J761" s="256"/>
      <c r="K761" s="256"/>
      <c r="L761" s="256"/>
      <c r="M761" s="256"/>
      <c r="N761" s="280">
        <f>SUBTOTAL(9,N753:N760)</f>
        <v>75750.110420748199</v>
      </c>
      <c r="O761" s="279"/>
      <c r="P761" s="256"/>
      <c r="Q761" s="256"/>
      <c r="R761" s="256"/>
      <c r="S761" s="256"/>
      <c r="T761" s="280">
        <f>SUBTOTAL(9,T753:T760)</f>
        <v>0</v>
      </c>
    </row>
    <row r="762" spans="1:20" outlineLevel="2">
      <c r="A762" s="262">
        <v>3</v>
      </c>
      <c r="B762" s="8">
        <v>503803</v>
      </c>
      <c r="C762" s="8">
        <v>380501</v>
      </c>
      <c r="D762" s="9" t="s">
        <v>690</v>
      </c>
      <c r="E762" s="322">
        <v>1</v>
      </c>
      <c r="F762" s="323" t="s">
        <v>12</v>
      </c>
      <c r="G762" s="275">
        <f>SUMIFS('Круглосуточный стационар'!J:J,'Круглосуточный стационар'!D:D,СВОД!C762,'Круглосуточный стационар'!F:F,СВОД!E762)/2+SUMIFS(ВМП!J:J,ВМП!D:D,СВОД!C762,ВМП!F:F,СВОД!E762)/2+SUMIFS('Дневной стационар'!J:J,'Дневной стационар'!D:D,СВОД!C762,'Дневной стационар'!F:F,СВОД!E762)/2+SUMIFS(ЭКО!H:H,ЭКО!D:D,СВОД!C762,ЭКО!F:F,СВОД!E762)+SUMIFS(Диализ!J:J,Диализ!E:E,СВОД!C762,Диализ!G:G,СВОД!E762)</f>
        <v>0</v>
      </c>
      <c r="H762" s="253">
        <f>SUMIFS(Поликлиника!H:H,Поликлиника!D:D,СВОД!C762,Поликлиника!F:F,СВОД!E762)</f>
        <v>0</v>
      </c>
      <c r="I762" s="253">
        <f>SUMIFS(Поликлиника!BA:BA,Поликлиника!D:D,СВОД!C762,Поликлиника!F:F,СВОД!E762)</f>
        <v>0</v>
      </c>
      <c r="J762" s="253">
        <f>SUMIFS(Поликлиника!BF:BF,Поликлиника!D:D,СВОД!C762,Поликлиника!F:F,СВОД!E762)</f>
        <v>0</v>
      </c>
      <c r="K762" s="253">
        <f>SUMIFS(Поликлиника!BU:BU,Поликлиника!D:D,СВОД!C762,Поликлиника!F:F,СВОД!E762)</f>
        <v>0</v>
      </c>
      <c r="L762" s="253">
        <f>SUMIFS(Услуги!H:H,Услуги!D:D,СВОД!C762,Услуги!F:F,СВОД!E762)+SUMIFS(Услуги!M:M,Услуги!D:D,СВОД!C762,Услуги!F:F,СВОД!E762)+SUMIFS(Услуги!R:R,Услуги!D:D,СВОД!C762,Услуги!F:F,СВОД!E762)+SUMIFS(Услуги!W:W,Услуги!D:D,СВОД!C762,Услуги!F:F,СВОД!E762)+SUMIFS(Услуги!AB:AB,Услуги!D:D,СВОД!C762,Услуги!F:F,СВОД!E762)+SUMIFS(Услуги!AG:AG,Услуги!D:D,СВОД!C762,Услуги!F:F,СВОД!E762)+SUMIFS(Услуги!AL:AL,Услуги!D:D,СВОД!C762,Услуги!F:F,СВОД!E762)+SUMIFS(Услуги!AQ:AQ,Услуги!D:D,СВОД!C762,Услуги!F:F,СВОД!E762)</f>
        <v>0</v>
      </c>
      <c r="M762" s="253">
        <f>SUMIFS('Скорая мед.помощь'!J:J,'Скорая мед.помощь'!E:E,СВОД!C762,'Скорая мед.помощь'!G:G,СВОД!E762)</f>
        <v>0</v>
      </c>
      <c r="N762" s="276">
        <f>SUMIFS('Круглосуточный стационар'!O:O,'Круглосуточный стационар'!D:D,СВОД!C762,'Круглосуточный стационар'!F:F,СВОД!E762)+SUMIFS(ВМП!O:O,ВМП!D:D,СВОД!C762,ВМП!F:F,СВОД!E762)+SUMIFS('Дневной стационар'!O:O,'Дневной стационар'!D:D,СВОД!C762,'Дневной стационар'!F:F,СВОД!E762)+SUMIFS(ЭКО!M:M,ЭКО!D:D,СВОД!C762,ЭКО!F:F,СВОД!E762)+SUMIFS(Диализ!O:O,Диализ!E:E,СВОД!C762,Диализ!G:G,СВОД!E762)+SUMIFS(Поликлиника!CT:CT,Поликлиника!D:D,СВОД!C762,Поликлиника!F:F,СВОД!E762)+SUMIFS('Скорая мед.помощь'!O:O,'Скорая мед.помощь'!E:E,СВОД!C762,'Скорая мед.помощь'!G:G,СВОД!E762)+SUMIFS(Услуги!AV:AV,Услуги!D:D,СВОД!C762,Услуги!F:F,СВОД!E762)</f>
        <v>0</v>
      </c>
      <c r="O762" s="275">
        <f>SUMIFS(Сверхбаза!L:L,Сверхбаза!C:C,СВОД!C762,Сверхбаза!E:E,СВОД!E762)+SUMIFS(Сверхбаза!M:M,Сверхбаза!C:C,СВОД!C762,Сверхбаза!E:E,СВОД!E762)</f>
        <v>0</v>
      </c>
      <c r="P762" s="253">
        <f>SUMIFS(Сверхбаза!N:N,Сверхбаза!C:C,СВОД!C762,Сверхбаза!E:E,СВОД!E762)</f>
        <v>0</v>
      </c>
      <c r="Q762" s="253">
        <f>SUMIFS(Сверхбаза!P:P,Сверхбаза!C:C,СВОД!C762,Сверхбаза!E:E,СВОД!E762)</f>
        <v>0</v>
      </c>
      <c r="R762" s="253">
        <f>SUMIFS(Сверхбаза!O:O,Сверхбаза!C:C,СВОД!C762,Сверхбаза!E:E,СВОД!E762)</f>
        <v>0</v>
      </c>
      <c r="S762" s="253">
        <f>SUMIFS(Сверхбаза!Q:Q,Сверхбаза!C:C,СВОД!C762,Сверхбаза!E:E,СВОД!E762)</f>
        <v>0</v>
      </c>
      <c r="T762" s="276">
        <f>SUMIFS(Сверхбаза!G:G,Сверхбаза!C:C,СВОД!C762,Сверхбаза!E:E,СВОД!E762)</f>
        <v>0</v>
      </c>
    </row>
    <row r="763" spans="1:20" ht="25.5" outlineLevel="2">
      <c r="A763" s="263">
        <v>3</v>
      </c>
      <c r="B763" s="336">
        <v>503803</v>
      </c>
      <c r="C763" s="336">
        <v>380501</v>
      </c>
      <c r="D763" s="5" t="s">
        <v>690</v>
      </c>
      <c r="E763" s="324">
        <v>13</v>
      </c>
      <c r="F763" s="325" t="s">
        <v>704</v>
      </c>
      <c r="G763" s="277">
        <f>SUMIFS('Круглосуточный стационар'!J:J,'Круглосуточный стационар'!D:D,СВОД!C763,'Круглосуточный стационар'!F:F,СВОД!E763)/2+SUMIFS(ВМП!J:J,ВМП!D:D,СВОД!C763,ВМП!F:F,СВОД!E763)/2+SUMIFS('Дневной стационар'!J:J,'Дневной стационар'!D:D,СВОД!C763,'Дневной стационар'!F:F,СВОД!E763)/2+SUMIFS(ЭКО!H:H,ЭКО!D:D,СВОД!C763,ЭКО!F:F,СВОД!E763)+SUMIFS(Диализ!J:J,Диализ!E:E,СВОД!C763,Диализ!G:G,СВОД!E763)</f>
        <v>0</v>
      </c>
      <c r="H763" s="251">
        <f>SUMIFS(Поликлиника!H:H,Поликлиника!D:D,СВОД!C763,Поликлиника!F:F,СВОД!E763)</f>
        <v>0</v>
      </c>
      <c r="I763" s="251">
        <f>SUMIFS(Поликлиника!BA:BA,Поликлиника!D:D,СВОД!C763,Поликлиника!F:F,СВОД!E763)</f>
        <v>0</v>
      </c>
      <c r="J763" s="251">
        <f>SUMIFS(Поликлиника!BF:BF,Поликлиника!D:D,СВОД!C763,Поликлиника!F:F,СВОД!E763)</f>
        <v>0</v>
      </c>
      <c r="K763" s="251">
        <f>SUMIFS(Поликлиника!BU:BU,Поликлиника!D:D,СВОД!C763,Поликлиника!F:F,СВОД!E763)</f>
        <v>0</v>
      </c>
      <c r="L763" s="251">
        <f>SUMIFS(Услуги!H:H,Услуги!D:D,СВОД!C763,Услуги!F:F,СВОД!E763)+SUMIFS(Услуги!M:M,Услуги!D:D,СВОД!C763,Услуги!F:F,СВОД!E763)+SUMIFS(Услуги!R:R,Услуги!D:D,СВОД!C763,Услуги!F:F,СВОД!E763)+SUMIFS(Услуги!W:W,Услуги!D:D,СВОД!C763,Услуги!F:F,СВОД!E763)+SUMIFS(Услуги!AB:AB,Услуги!D:D,СВОД!C763,Услуги!F:F,СВОД!E763)+SUMIFS(Услуги!AG:AG,Услуги!D:D,СВОД!C763,Услуги!F:F,СВОД!E763)+SUMIFS(Услуги!AL:AL,Услуги!D:D,СВОД!C763,Услуги!F:F,СВОД!E763)+SUMIFS(Услуги!AQ:AQ,Услуги!D:D,СВОД!C763,Услуги!F:F,СВОД!E763)</f>
        <v>0</v>
      </c>
      <c r="M763" s="251">
        <f>SUMIFS('Скорая мед.помощь'!J:J,'Скорая мед.помощь'!E:E,СВОД!C763,'Скорая мед.помощь'!G:G,СВОД!E763)</f>
        <v>0</v>
      </c>
      <c r="N763" s="278">
        <f>SUMIFS('Круглосуточный стационар'!O:O,'Круглосуточный стационар'!D:D,СВОД!C763,'Круглосуточный стационар'!F:F,СВОД!E763)+SUMIFS(ВМП!O:O,ВМП!D:D,СВОД!C763,ВМП!F:F,СВОД!E763)+SUMIFS('Дневной стационар'!O:O,'Дневной стационар'!D:D,СВОД!C763,'Дневной стационар'!F:F,СВОД!E763)+SUMIFS(ЭКО!M:M,ЭКО!D:D,СВОД!C763,ЭКО!F:F,СВОД!E763)+SUMIFS(Диализ!O:O,Диализ!E:E,СВОД!C763,Диализ!G:G,СВОД!E763)+SUMIFS(Поликлиника!CT:CT,Поликлиника!D:D,СВОД!C763,Поликлиника!F:F,СВОД!E763)+SUMIFS('Скорая мед.помощь'!O:O,'Скорая мед.помощь'!E:E,СВОД!C763,'Скорая мед.помощь'!G:G,СВОД!E763)+SUMIFS(Услуги!AV:AV,Услуги!D:D,СВОД!C763,Услуги!F:F,СВОД!E763)</f>
        <v>0</v>
      </c>
      <c r="O763" s="277">
        <f>SUMIFS(Сверхбаза!L:L,Сверхбаза!C:C,СВОД!C763,Сверхбаза!E:E,СВОД!E763)+SUMIFS(Сверхбаза!M:M,Сверхбаза!C:C,СВОД!C763,Сверхбаза!E:E,СВОД!E763)</f>
        <v>0</v>
      </c>
      <c r="P763" s="251">
        <f>SUMIFS(Сверхбаза!N:N,Сверхбаза!C:C,СВОД!C763,Сверхбаза!E:E,СВОД!E763)</f>
        <v>0</v>
      </c>
      <c r="Q763" s="251">
        <f>SUMIFS(Сверхбаза!P:P,Сверхбаза!C:C,СВОД!C763,Сверхбаза!E:E,СВОД!E763)</f>
        <v>0</v>
      </c>
      <c r="R763" s="251">
        <f>SUMIFS(Сверхбаза!O:O,Сверхбаза!C:C,СВОД!C763,Сверхбаза!E:E,СВОД!E763)</f>
        <v>0</v>
      </c>
      <c r="S763" s="251">
        <f>SUMIFS(Сверхбаза!Q:Q,Сверхбаза!C:C,СВОД!C763,Сверхбаза!E:E,СВОД!E763)</f>
        <v>0</v>
      </c>
      <c r="T763" s="278">
        <f>SUMIFS(Сверхбаза!G:G,Сверхбаза!C:C,СВОД!C763,Сверхбаза!E:E,СВОД!E763)</f>
        <v>0</v>
      </c>
    </row>
    <row r="764" spans="1:20" outlineLevel="2">
      <c r="A764" s="263">
        <v>3</v>
      </c>
      <c r="B764" s="336">
        <v>503803</v>
      </c>
      <c r="C764" s="336">
        <v>380501</v>
      </c>
      <c r="D764" s="5" t="s">
        <v>690</v>
      </c>
      <c r="E764" s="324">
        <v>2</v>
      </c>
      <c r="F764" s="325" t="s">
        <v>173</v>
      </c>
      <c r="G764" s="277">
        <f>SUMIFS('Круглосуточный стационар'!J:J,'Круглосуточный стационар'!D:D,СВОД!C764,'Круглосуточный стационар'!F:F,СВОД!E764)/2+SUMIFS(ВМП!J:J,ВМП!D:D,СВОД!C764,ВМП!F:F,СВОД!E764)/2+SUMIFS('Дневной стационар'!J:J,'Дневной стационар'!D:D,СВОД!C764,'Дневной стационар'!F:F,СВОД!E764)/2+SUMIFS(ЭКО!H:H,ЭКО!D:D,СВОД!C764,ЭКО!F:F,СВОД!E764)+SUMIFS(Диализ!J:J,Диализ!E:E,СВОД!C764,Диализ!G:G,СВОД!E764)</f>
        <v>779</v>
      </c>
      <c r="H764" s="251">
        <f>SUMIFS(Поликлиника!H:H,Поликлиника!D:D,СВОД!C764,Поликлиника!F:F,СВОД!E764)</f>
        <v>0</v>
      </c>
      <c r="I764" s="251">
        <f>SUMIFS(Поликлиника!BA:BA,Поликлиника!D:D,СВОД!C764,Поликлиника!F:F,СВОД!E764)</f>
        <v>0</v>
      </c>
      <c r="J764" s="251">
        <f>SUMIFS(Поликлиника!BF:BF,Поликлиника!D:D,СВОД!C764,Поликлиника!F:F,СВОД!E764)</f>
        <v>0</v>
      </c>
      <c r="K764" s="251">
        <f>SUMIFS(Поликлиника!BU:BU,Поликлиника!D:D,СВОД!C764,Поликлиника!F:F,СВОД!E764)</f>
        <v>0</v>
      </c>
      <c r="L764" s="251">
        <f>SUMIFS(Услуги!H:H,Услуги!D:D,СВОД!C764,Услуги!F:F,СВОД!E764)+SUMIFS(Услуги!M:M,Услуги!D:D,СВОД!C764,Услуги!F:F,СВОД!E764)+SUMIFS(Услуги!R:R,Услуги!D:D,СВОД!C764,Услуги!F:F,СВОД!E764)+SUMIFS(Услуги!W:W,Услуги!D:D,СВОД!C764,Услуги!F:F,СВОД!E764)+SUMIFS(Услуги!AB:AB,Услуги!D:D,СВОД!C764,Услуги!F:F,СВОД!E764)+SUMIFS(Услуги!AG:AG,Услуги!D:D,СВОД!C764,Услуги!F:F,СВОД!E764)+SUMIFS(Услуги!AL:AL,Услуги!D:D,СВОД!C764,Услуги!F:F,СВОД!E764)+SUMIFS(Услуги!AQ:AQ,Услуги!D:D,СВОД!C764,Услуги!F:F,СВОД!E764)</f>
        <v>0</v>
      </c>
      <c r="M764" s="251">
        <f>SUMIFS('Скорая мед.помощь'!J:J,'Скорая мед.помощь'!E:E,СВОД!C764,'Скорая мед.помощь'!G:G,СВОД!E764)</f>
        <v>0</v>
      </c>
      <c r="N764" s="278">
        <f>SUMIFS('Круглосуточный стационар'!O:O,'Круглосуточный стационар'!D:D,СВОД!C764,'Круглосуточный стационар'!F:F,СВОД!E764)+SUMIFS(ВМП!O:O,ВМП!D:D,СВОД!C764,ВМП!F:F,СВОД!E764)+SUMIFS('Дневной стационар'!O:O,'Дневной стационар'!D:D,СВОД!C764,'Дневной стационар'!F:F,СВОД!E764)+SUMIFS(ЭКО!M:M,ЭКО!D:D,СВОД!C764,ЭКО!F:F,СВОД!E764)+SUMIFS(Диализ!O:O,Диализ!E:E,СВОД!C764,Диализ!G:G,СВОД!E764)+SUMIFS(Поликлиника!CT:CT,Поликлиника!D:D,СВОД!C764,Поликлиника!F:F,СВОД!E764)+SUMIFS('Скорая мед.помощь'!O:O,'Скорая мед.помощь'!E:E,СВОД!C764,'Скорая мед.помощь'!G:G,СВОД!E764)+SUMIFS(Услуги!AV:AV,Услуги!D:D,СВОД!C764,Услуги!F:F,СВОД!E764)</f>
        <v>13436.803872500001</v>
      </c>
      <c r="O764" s="277">
        <f>SUMIFS(Сверхбаза!L:L,Сверхбаза!C:C,СВОД!C764,Сверхбаза!E:E,СВОД!E764)+SUMIFS(Сверхбаза!M:M,Сверхбаза!C:C,СВОД!C764,Сверхбаза!E:E,СВОД!E764)</f>
        <v>0</v>
      </c>
      <c r="P764" s="251">
        <f>SUMIFS(Сверхбаза!N:N,Сверхбаза!C:C,СВОД!C764,Сверхбаза!E:E,СВОД!E764)</f>
        <v>0</v>
      </c>
      <c r="Q764" s="251">
        <f>SUMIFS(Сверхбаза!P:P,Сверхбаза!C:C,СВОД!C764,Сверхбаза!E:E,СВОД!E764)</f>
        <v>0</v>
      </c>
      <c r="R764" s="251">
        <f>SUMIFS(Сверхбаза!O:O,Сверхбаза!C:C,СВОД!C764,Сверхбаза!E:E,СВОД!E764)</f>
        <v>0</v>
      </c>
      <c r="S764" s="251">
        <f>SUMIFS(Сверхбаза!Q:Q,Сверхбаза!C:C,СВОД!C764,Сверхбаза!E:E,СВОД!E764)</f>
        <v>0</v>
      </c>
      <c r="T764" s="278">
        <f>SUMIFS(Сверхбаза!G:G,Сверхбаза!C:C,СВОД!C764,Сверхбаза!E:E,СВОД!E764)</f>
        <v>0</v>
      </c>
    </row>
    <row r="765" spans="1:20" ht="25.5" outlineLevel="2">
      <c r="A765" s="263">
        <v>3</v>
      </c>
      <c r="B765" s="336">
        <v>503803</v>
      </c>
      <c r="C765" s="336">
        <v>380501</v>
      </c>
      <c r="D765" s="5" t="s">
        <v>690</v>
      </c>
      <c r="E765" s="324">
        <v>6</v>
      </c>
      <c r="F765" s="325" t="s">
        <v>705</v>
      </c>
      <c r="G765" s="277">
        <f>SUMIFS('Круглосуточный стационар'!J:J,'Круглосуточный стационар'!D:D,СВОД!C765,'Круглосуточный стационар'!F:F,СВОД!E765)/2+SUMIFS(ВМП!J:J,ВМП!D:D,СВОД!C765,ВМП!F:F,СВОД!E765)/2+SUMIFS('Дневной стационар'!J:J,'Дневной стационар'!D:D,СВОД!C765,'Дневной стационар'!F:F,СВОД!E765)/2+SUMIFS(ЭКО!H:H,ЭКО!D:D,СВОД!C765,ЭКО!F:F,СВОД!E765)+SUMIFS(Диализ!J:J,Диализ!E:E,СВОД!C765,Диализ!G:G,СВОД!E765)</f>
        <v>0</v>
      </c>
      <c r="H765" s="251">
        <f>SUMIFS(Поликлиника!H:H,Поликлиника!D:D,СВОД!C765,Поликлиника!F:F,СВОД!E765)</f>
        <v>0</v>
      </c>
      <c r="I765" s="251">
        <f>SUMIFS(Поликлиника!BA:BA,Поликлиника!D:D,СВОД!C765,Поликлиника!F:F,СВОД!E765)</f>
        <v>0</v>
      </c>
      <c r="J765" s="251">
        <f>SUMIFS(Поликлиника!BF:BF,Поликлиника!D:D,СВОД!C765,Поликлиника!F:F,СВОД!E765)</f>
        <v>0</v>
      </c>
      <c r="K765" s="251">
        <f>SUMIFS(Поликлиника!BU:BU,Поликлиника!D:D,СВОД!C765,Поликлиника!F:F,СВОД!E765)</f>
        <v>0</v>
      </c>
      <c r="L765" s="251">
        <f>SUMIFS(Услуги!H:H,Услуги!D:D,СВОД!C765,Услуги!F:F,СВОД!E765)+SUMIFS(Услуги!M:M,Услуги!D:D,СВОД!C765,Услуги!F:F,СВОД!E765)+SUMIFS(Услуги!R:R,Услуги!D:D,СВОД!C765,Услуги!F:F,СВОД!E765)+SUMIFS(Услуги!W:W,Услуги!D:D,СВОД!C765,Услуги!F:F,СВОД!E765)+SUMIFS(Услуги!AB:AB,Услуги!D:D,СВОД!C765,Услуги!F:F,СВОД!E765)+SUMIFS(Услуги!AG:AG,Услуги!D:D,СВОД!C765,Услуги!F:F,СВОД!E765)+SUMIFS(Услуги!AL:AL,Услуги!D:D,СВОД!C765,Услуги!F:F,СВОД!E765)+SUMIFS(Услуги!AQ:AQ,Услуги!D:D,СВОД!C765,Услуги!F:F,СВОД!E765)</f>
        <v>0</v>
      </c>
      <c r="M765" s="251">
        <f>SUMIFS('Скорая мед.помощь'!J:J,'Скорая мед.помощь'!E:E,СВОД!C765,'Скорая мед.помощь'!G:G,СВОД!E765)</f>
        <v>0</v>
      </c>
      <c r="N765" s="278">
        <f>SUMIFS('Круглосуточный стационар'!O:O,'Круглосуточный стационар'!D:D,СВОД!C765,'Круглосуточный стационар'!F:F,СВОД!E765)+SUMIFS(ВМП!O:O,ВМП!D:D,СВОД!C765,ВМП!F:F,СВОД!E765)+SUMIFS('Дневной стационар'!O:O,'Дневной стационар'!D:D,СВОД!C765,'Дневной стационар'!F:F,СВОД!E765)+SUMIFS(ЭКО!M:M,ЭКО!D:D,СВОД!C765,ЭКО!F:F,СВОД!E765)+SUMIFS(Диализ!O:O,Диализ!E:E,СВОД!C765,Диализ!G:G,СВОД!E765)+SUMIFS(Поликлиника!CT:CT,Поликлиника!D:D,СВОД!C765,Поликлиника!F:F,СВОД!E765)+SUMIFS('Скорая мед.помощь'!O:O,'Скорая мед.помощь'!E:E,СВОД!C765,'Скорая мед.помощь'!G:G,СВОД!E765)+SUMIFS(Услуги!AV:AV,Услуги!D:D,СВОД!C765,Услуги!F:F,СВОД!E765)</f>
        <v>0</v>
      </c>
      <c r="O765" s="277">
        <f>SUMIFS(Сверхбаза!L:L,Сверхбаза!C:C,СВОД!C765,Сверхбаза!E:E,СВОД!E765)+SUMIFS(Сверхбаза!M:M,Сверхбаза!C:C,СВОД!C765,Сверхбаза!E:E,СВОД!E765)</f>
        <v>0</v>
      </c>
      <c r="P765" s="251">
        <f>SUMIFS(Сверхбаза!N:N,Сверхбаза!C:C,СВОД!C765,Сверхбаза!E:E,СВОД!E765)</f>
        <v>0</v>
      </c>
      <c r="Q765" s="251">
        <f>SUMIFS(Сверхбаза!P:P,Сверхбаза!C:C,СВОД!C765,Сверхбаза!E:E,СВОД!E765)</f>
        <v>0</v>
      </c>
      <c r="R765" s="251">
        <f>SUMIFS(Сверхбаза!O:O,Сверхбаза!C:C,СВОД!C765,Сверхбаза!E:E,СВОД!E765)</f>
        <v>0</v>
      </c>
      <c r="S765" s="251">
        <f>SUMIFS(Сверхбаза!Q:Q,Сверхбаза!C:C,СВОД!C765,Сверхбаза!E:E,СВОД!E765)</f>
        <v>0</v>
      </c>
      <c r="T765" s="278">
        <f>SUMIFS(Сверхбаза!G:G,Сверхбаза!C:C,СВОД!C765,Сверхбаза!E:E,СВОД!E765)</f>
        <v>0</v>
      </c>
    </row>
    <row r="766" spans="1:20" ht="25.5" outlineLevel="2">
      <c r="A766" s="263">
        <v>3</v>
      </c>
      <c r="B766" s="336">
        <v>503803</v>
      </c>
      <c r="C766" s="336">
        <v>380501</v>
      </c>
      <c r="D766" s="5" t="s">
        <v>690</v>
      </c>
      <c r="E766" s="324">
        <v>3</v>
      </c>
      <c r="F766" s="325" t="s">
        <v>174</v>
      </c>
      <c r="G766" s="277">
        <f>SUMIFS('Круглосуточный стационар'!J:J,'Круглосуточный стационар'!D:D,СВОД!C766,'Круглосуточный стационар'!F:F,СВОД!E766)/2+SUMIFS(ВМП!J:J,ВМП!D:D,СВОД!C766,ВМП!F:F,СВОД!E766)/2+SUMIFS('Дневной стационар'!J:J,'Дневной стационар'!D:D,СВОД!C766,'Дневной стационар'!F:F,СВОД!E766)/2+SUMIFS(ЭКО!H:H,ЭКО!D:D,СВОД!C766,ЭКО!F:F,СВОД!E766)+SUMIFS(Диализ!J:J,Диализ!E:E,СВОД!C766,Диализ!G:G,СВОД!E766)</f>
        <v>0</v>
      </c>
      <c r="H766" s="251">
        <f>SUMIFS(Поликлиника!H:H,Поликлиника!D:D,СВОД!C766,Поликлиника!F:F,СВОД!E766)</f>
        <v>0</v>
      </c>
      <c r="I766" s="251">
        <f>SUMIFS(Поликлиника!BA:BA,Поликлиника!D:D,СВОД!C766,Поликлиника!F:F,СВОД!E766)</f>
        <v>0</v>
      </c>
      <c r="J766" s="251">
        <f>SUMIFS(Поликлиника!BF:BF,Поликлиника!D:D,СВОД!C766,Поликлиника!F:F,СВОД!E766)</f>
        <v>4100</v>
      </c>
      <c r="K766" s="251">
        <f>SUMIFS(Поликлиника!BU:BU,Поликлиника!D:D,СВОД!C766,Поликлиника!F:F,СВОД!E766)</f>
        <v>17083</v>
      </c>
      <c r="L766" s="251">
        <f>SUMIFS(Услуги!H:H,Услуги!D:D,СВОД!C766,Услуги!F:F,СВОД!E766)+SUMIFS(Услуги!M:M,Услуги!D:D,СВОД!C766,Услуги!F:F,СВОД!E766)+SUMIFS(Услуги!R:R,Услуги!D:D,СВОД!C766,Услуги!F:F,СВОД!E766)+SUMIFS(Услуги!W:W,Услуги!D:D,СВОД!C766,Услуги!F:F,СВОД!E766)+SUMIFS(Услуги!AB:AB,Услуги!D:D,СВОД!C766,Услуги!F:F,СВОД!E766)+SUMIFS(Услуги!AG:AG,Услуги!D:D,СВОД!C766,Услуги!F:F,СВОД!E766)+SUMIFS(Услуги!AL:AL,Услуги!D:D,СВОД!C766,Услуги!F:F,СВОД!E766)+SUMIFS(Услуги!AQ:AQ,Услуги!D:D,СВОД!C766,Услуги!F:F,СВОД!E766)</f>
        <v>0</v>
      </c>
      <c r="M766" s="251">
        <f>SUMIFS('Скорая мед.помощь'!J:J,'Скорая мед.помощь'!E:E,СВОД!C766,'Скорая мед.помощь'!G:G,СВОД!E766)</f>
        <v>0</v>
      </c>
      <c r="N766" s="278">
        <f>SUMIFS('Круглосуточный стационар'!O:O,'Круглосуточный стационар'!D:D,СВОД!C766,'Круглосуточный стационар'!F:F,СВОД!E766)+SUMIFS(ВМП!O:O,ВМП!D:D,СВОД!C766,ВМП!F:F,СВОД!E766)+SUMIFS('Дневной стационар'!O:O,'Дневной стационар'!D:D,СВОД!C766,'Дневной стационар'!F:F,СВОД!E766)+SUMIFS(ЭКО!M:M,ЭКО!D:D,СВОД!C766,ЭКО!F:F,СВОД!E766)+SUMIFS(Диализ!O:O,Диализ!E:E,СВОД!C766,Диализ!G:G,СВОД!E766)+SUMIFS(Поликлиника!CT:CT,Поликлиника!D:D,СВОД!C766,Поликлиника!F:F,СВОД!E766)+SUMIFS('Скорая мед.помощь'!O:O,'Скорая мед.помощь'!E:E,СВОД!C766,'Скорая мед.помощь'!G:G,СВОД!E766)+SUMIFS(Услуги!AV:AV,Услуги!D:D,СВОД!C766,Услуги!F:F,СВОД!E766)</f>
        <v>10619.505841613744</v>
      </c>
      <c r="O766" s="277">
        <f>SUMIFS(Сверхбаза!L:L,Сверхбаза!C:C,СВОД!C766,Сверхбаза!E:E,СВОД!E766)+SUMIFS(Сверхбаза!M:M,Сверхбаза!C:C,СВОД!C766,Сверхбаза!E:E,СВОД!E766)</f>
        <v>0</v>
      </c>
      <c r="P766" s="251">
        <f>SUMIFS(Сверхбаза!N:N,Сверхбаза!C:C,СВОД!C766,Сверхбаза!E:E,СВОД!E766)</f>
        <v>0</v>
      </c>
      <c r="Q766" s="251">
        <f>SUMIFS(Сверхбаза!P:P,Сверхбаза!C:C,СВОД!C766,Сверхбаза!E:E,СВОД!E766)</f>
        <v>0</v>
      </c>
      <c r="R766" s="251">
        <f>SUMIFS(Сверхбаза!O:O,Сверхбаза!C:C,СВОД!C766,Сверхбаза!E:E,СВОД!E766)</f>
        <v>0</v>
      </c>
      <c r="S766" s="251">
        <f>SUMIFS(Сверхбаза!Q:Q,Сверхбаза!C:C,СВОД!C766,Сверхбаза!E:E,СВОД!E766)</f>
        <v>0</v>
      </c>
      <c r="T766" s="278">
        <f>SUMIFS(Сверхбаза!G:G,Сверхбаза!C:C,СВОД!C766,Сверхбаза!E:E,СВОД!E766)</f>
        <v>0</v>
      </c>
    </row>
    <row r="767" spans="1:20" outlineLevel="2">
      <c r="A767" s="263">
        <v>3</v>
      </c>
      <c r="B767" s="336">
        <v>503803</v>
      </c>
      <c r="C767" s="336">
        <v>380501</v>
      </c>
      <c r="D767" s="5" t="s">
        <v>690</v>
      </c>
      <c r="E767" s="324">
        <v>7</v>
      </c>
      <c r="F767" s="325" t="s">
        <v>706</v>
      </c>
      <c r="G767" s="277">
        <f>SUMIFS('Круглосуточный стационар'!J:J,'Круглосуточный стационар'!D:D,СВОД!C767,'Круглосуточный стационар'!F:F,СВОД!E767)/2+SUMIFS(ВМП!J:J,ВМП!D:D,СВОД!C767,ВМП!F:F,СВОД!E767)/2+SUMIFS('Дневной стационар'!J:J,'Дневной стационар'!D:D,СВОД!C767,'Дневной стационар'!F:F,СВОД!E767)/2+SUMIFS(ЭКО!H:H,ЭКО!D:D,СВОД!C767,ЭКО!F:F,СВОД!E767)+SUMIFS(Диализ!J:J,Диализ!E:E,СВОД!C767,Диализ!G:G,СВОД!E767)</f>
        <v>0</v>
      </c>
      <c r="H767" s="251">
        <f>SUMIFS(Поликлиника!H:H,Поликлиника!D:D,СВОД!C767,Поликлиника!F:F,СВОД!E767)</f>
        <v>0</v>
      </c>
      <c r="I767" s="251">
        <f>SUMIFS(Поликлиника!BA:BA,Поликлиника!D:D,СВОД!C767,Поликлиника!F:F,СВОД!E767)</f>
        <v>0</v>
      </c>
      <c r="J767" s="251">
        <f>SUMIFS(Поликлиника!BF:BF,Поликлиника!D:D,СВОД!C767,Поликлиника!F:F,СВОД!E767)</f>
        <v>0</v>
      </c>
      <c r="K767" s="251">
        <f>SUMIFS(Поликлиника!BU:BU,Поликлиника!D:D,СВОД!C767,Поликлиника!F:F,СВОД!E767)</f>
        <v>0</v>
      </c>
      <c r="L767" s="251">
        <f>SUMIFS(Услуги!H:H,Услуги!D:D,СВОД!C767,Услуги!F:F,СВОД!E767)+SUMIFS(Услуги!M:M,Услуги!D:D,СВОД!C767,Услуги!F:F,СВОД!E767)+SUMIFS(Услуги!R:R,Услуги!D:D,СВОД!C767,Услуги!F:F,СВОД!E767)+SUMIFS(Услуги!W:W,Услуги!D:D,СВОД!C767,Услуги!F:F,СВОД!E767)+SUMIFS(Услуги!AB:AB,Услуги!D:D,СВОД!C767,Услуги!F:F,СВОД!E767)+SUMIFS(Услуги!AG:AG,Услуги!D:D,СВОД!C767,Услуги!F:F,СВОД!E767)+SUMIFS(Услуги!AL:AL,Услуги!D:D,СВОД!C767,Услуги!F:F,СВОД!E767)+SUMIFS(Услуги!AQ:AQ,Услуги!D:D,СВОД!C767,Услуги!F:F,СВОД!E767)</f>
        <v>0</v>
      </c>
      <c r="M767" s="251">
        <f>SUMIFS('Скорая мед.помощь'!J:J,'Скорая мед.помощь'!E:E,СВОД!C767,'Скорая мед.помощь'!G:G,СВОД!E767)</f>
        <v>0</v>
      </c>
      <c r="N767" s="278">
        <f>SUMIFS('Круглосуточный стационар'!O:O,'Круглосуточный стационар'!D:D,СВОД!C767,'Круглосуточный стационар'!F:F,СВОД!E767)+SUMIFS(ВМП!O:O,ВМП!D:D,СВОД!C767,ВМП!F:F,СВОД!E767)+SUMIFS('Дневной стационар'!O:O,'Дневной стационар'!D:D,СВОД!C767,'Дневной стационар'!F:F,СВОД!E767)+SUMIFS(ЭКО!M:M,ЭКО!D:D,СВОД!C767,ЭКО!F:F,СВОД!E767)+SUMIFS(Диализ!O:O,Диализ!E:E,СВОД!C767,Диализ!G:G,СВОД!E767)+SUMIFS(Поликлиника!CT:CT,Поликлиника!D:D,СВОД!C767,Поликлиника!F:F,СВОД!E767)+SUMIFS('Скорая мед.помощь'!O:O,'Скорая мед.помощь'!E:E,СВОД!C767,'Скорая мед.помощь'!G:G,СВОД!E767)+SUMIFS(Услуги!AV:AV,Услуги!D:D,СВОД!C767,Услуги!F:F,СВОД!E767)</f>
        <v>0</v>
      </c>
      <c r="O767" s="277">
        <f>SUMIFS(Сверхбаза!L:L,Сверхбаза!C:C,СВОД!C767,Сверхбаза!E:E,СВОД!E767)+SUMIFS(Сверхбаза!M:M,Сверхбаза!C:C,СВОД!C767,Сверхбаза!E:E,СВОД!E767)</f>
        <v>0</v>
      </c>
      <c r="P767" s="251">
        <f>SUMIFS(Сверхбаза!N:N,Сверхбаза!C:C,СВОД!C767,Сверхбаза!E:E,СВОД!E767)</f>
        <v>0</v>
      </c>
      <c r="Q767" s="251">
        <f>SUMIFS(Сверхбаза!P:P,Сверхбаза!C:C,СВОД!C767,Сверхбаза!E:E,СВОД!E767)</f>
        <v>0</v>
      </c>
      <c r="R767" s="251">
        <f>SUMIFS(Сверхбаза!O:O,Сверхбаза!C:C,СВОД!C767,Сверхбаза!E:E,СВОД!E767)</f>
        <v>0</v>
      </c>
      <c r="S767" s="251">
        <f>SUMIFS(Сверхбаза!Q:Q,Сверхбаза!C:C,СВОД!C767,Сверхбаза!E:E,СВОД!E767)</f>
        <v>0</v>
      </c>
      <c r="T767" s="278">
        <f>SUMIFS(Сверхбаза!G:G,Сверхбаза!C:C,СВОД!C767,Сверхбаза!E:E,СВОД!E767)</f>
        <v>0</v>
      </c>
    </row>
    <row r="768" spans="1:20" outlineLevel="2">
      <c r="A768" s="263">
        <v>3</v>
      </c>
      <c r="B768" s="336">
        <v>503803</v>
      </c>
      <c r="C768" s="336">
        <v>380501</v>
      </c>
      <c r="D768" s="5" t="s">
        <v>690</v>
      </c>
      <c r="E768" s="324">
        <v>70</v>
      </c>
      <c r="F768" s="325" t="s">
        <v>707</v>
      </c>
      <c r="G768" s="277">
        <f>SUMIFS('Круглосуточный стационар'!J:J,'Круглосуточный стационар'!D:D,СВОД!C768,'Круглосуточный стационар'!F:F,СВОД!E768)/2+SUMIFS(ВМП!J:J,ВМП!D:D,СВОД!C768,ВМП!F:F,СВОД!E768)/2+SUMIFS('Дневной стационар'!J:J,'Дневной стационар'!D:D,СВОД!C768,'Дневной стационар'!F:F,СВОД!E768)/2+SUMIFS(ЭКО!H:H,ЭКО!D:D,СВОД!C768,ЭКО!F:F,СВОД!E768)+SUMIFS(Диализ!J:J,Диализ!E:E,СВОД!C768,Диализ!G:G,СВОД!E768)</f>
        <v>0</v>
      </c>
      <c r="H768" s="251">
        <f>SUMIFS(Поликлиника!H:H,Поликлиника!D:D,СВОД!C768,Поликлиника!F:F,СВОД!E768)</f>
        <v>0</v>
      </c>
      <c r="I768" s="251">
        <f>SUMIFS(Поликлиника!BA:BA,Поликлиника!D:D,СВОД!C768,Поликлиника!F:F,СВОД!E768)</f>
        <v>0</v>
      </c>
      <c r="J768" s="251">
        <f>SUMIFS(Поликлиника!BF:BF,Поликлиника!D:D,СВОД!C768,Поликлиника!F:F,СВОД!E768)</f>
        <v>0</v>
      </c>
      <c r="K768" s="251">
        <f>SUMIFS(Поликлиника!BU:BU,Поликлиника!D:D,СВОД!C768,Поликлиника!F:F,СВОД!E768)</f>
        <v>0</v>
      </c>
      <c r="L768" s="251">
        <f>SUMIFS(Услуги!H:H,Услуги!D:D,СВОД!C768,Услуги!F:F,СВОД!E768)+SUMIFS(Услуги!M:M,Услуги!D:D,СВОД!C768,Услуги!F:F,СВОД!E768)+SUMIFS(Услуги!R:R,Услуги!D:D,СВОД!C768,Услуги!F:F,СВОД!E768)+SUMIFS(Услуги!W:W,Услуги!D:D,СВОД!C768,Услуги!F:F,СВОД!E768)+SUMIFS(Услуги!AB:AB,Услуги!D:D,СВОД!C768,Услуги!F:F,СВОД!E768)+SUMIFS(Услуги!AG:AG,Услуги!D:D,СВОД!C768,Услуги!F:F,СВОД!E768)+SUMIFS(Услуги!AL:AL,Услуги!D:D,СВОД!C768,Услуги!F:F,СВОД!E768)+SUMIFS(Услуги!AQ:AQ,Услуги!D:D,СВОД!C768,Услуги!F:F,СВОД!E768)</f>
        <v>0</v>
      </c>
      <c r="M768" s="251">
        <f>SUMIFS('Скорая мед.помощь'!J:J,'Скорая мед.помощь'!E:E,СВОД!C768,'Скорая мед.помощь'!G:G,СВОД!E768)</f>
        <v>0</v>
      </c>
      <c r="N768" s="278">
        <f>SUMIFS('Круглосуточный стационар'!O:O,'Круглосуточный стационар'!D:D,СВОД!C768,'Круглосуточный стационар'!F:F,СВОД!E768)+SUMIFS(ВМП!O:O,ВМП!D:D,СВОД!C768,ВМП!F:F,СВОД!E768)+SUMIFS('Дневной стационар'!O:O,'Дневной стационар'!D:D,СВОД!C768,'Дневной стационар'!F:F,СВОД!E768)+SUMIFS(ЭКО!M:M,ЭКО!D:D,СВОД!C768,ЭКО!F:F,СВОД!E768)+SUMIFS(Диализ!O:O,Диализ!E:E,СВОД!C768,Диализ!G:G,СВОД!E768)+SUMIFS(Поликлиника!CT:CT,Поликлиника!D:D,СВОД!C768,Поликлиника!F:F,СВОД!E768)+SUMIFS('Скорая мед.помощь'!O:O,'Скорая мед.помощь'!E:E,СВОД!C768,'Скорая мед.помощь'!G:G,СВОД!E768)+SUMIFS(Услуги!AV:AV,Услуги!D:D,СВОД!C768,Услуги!F:F,СВОД!E768)</f>
        <v>0</v>
      </c>
      <c r="O768" s="277">
        <f>SUMIFS(Сверхбаза!L:L,Сверхбаза!C:C,СВОД!C768,Сверхбаза!E:E,СВОД!E768)+SUMIFS(Сверхбаза!M:M,Сверхбаза!C:C,СВОД!C768,Сверхбаза!E:E,СВОД!E768)</f>
        <v>0</v>
      </c>
      <c r="P768" s="251">
        <f>SUMIFS(Сверхбаза!N:N,Сверхбаза!C:C,СВОД!C768,Сверхбаза!E:E,СВОД!E768)</f>
        <v>0</v>
      </c>
      <c r="Q768" s="251">
        <f>SUMIFS(Сверхбаза!P:P,Сверхбаза!C:C,СВОД!C768,Сверхбаза!E:E,СВОД!E768)</f>
        <v>0</v>
      </c>
      <c r="R768" s="251">
        <f>SUMIFS(Сверхбаза!O:O,Сверхбаза!C:C,СВОД!C768,Сверхбаза!E:E,СВОД!E768)</f>
        <v>0</v>
      </c>
      <c r="S768" s="251">
        <f>SUMIFS(Сверхбаза!Q:Q,Сверхбаза!C:C,СВОД!C768,Сверхбаза!E:E,СВОД!E768)</f>
        <v>0</v>
      </c>
      <c r="T768" s="278">
        <f>SUMIFS(Сверхбаза!G:G,Сверхбаза!C:C,СВОД!C768,Сверхбаза!E:E,СВОД!E768)</f>
        <v>0</v>
      </c>
    </row>
    <row r="769" spans="1:20" outlineLevel="2">
      <c r="A769" s="263">
        <v>3</v>
      </c>
      <c r="B769" s="336">
        <v>503803</v>
      </c>
      <c r="C769" s="336">
        <v>380501</v>
      </c>
      <c r="D769" s="5" t="s">
        <v>690</v>
      </c>
      <c r="E769" s="324">
        <v>94</v>
      </c>
      <c r="F769" s="325" t="s">
        <v>157</v>
      </c>
      <c r="G769" s="277">
        <f>SUMIFS('Круглосуточный стационар'!J:J,'Круглосуточный стационар'!D:D,СВОД!C769,'Круглосуточный стационар'!F:F,СВОД!E769)/2+SUMIFS(ВМП!J:J,ВМП!D:D,СВОД!C769,ВМП!F:F,СВОД!E769)/2+SUMIFS('Дневной стационар'!J:J,'Дневной стационар'!D:D,СВОД!C769,'Дневной стационар'!F:F,СВОД!E769)/2+SUMIFS(ЭКО!H:H,ЭКО!D:D,СВОД!C769,ЭКО!F:F,СВОД!E769)+SUMIFS(Диализ!J:J,Диализ!E:E,СВОД!C769,Диализ!G:G,СВОД!E769)</f>
        <v>0</v>
      </c>
      <c r="H769" s="251">
        <f>SUMIFS(Поликлиника!H:H,Поликлиника!D:D,СВОД!C769,Поликлиника!F:F,СВОД!E769)</f>
        <v>0</v>
      </c>
      <c r="I769" s="251">
        <f>SUMIFS(Поликлиника!BA:BA,Поликлиника!D:D,СВОД!C769,Поликлиника!F:F,СВОД!E769)</f>
        <v>0</v>
      </c>
      <c r="J769" s="251">
        <f>SUMIFS(Поликлиника!BF:BF,Поликлиника!D:D,СВОД!C769,Поликлиника!F:F,СВОД!E769)</f>
        <v>0</v>
      </c>
      <c r="K769" s="251">
        <f>SUMIFS(Поликлиника!BU:BU,Поликлиника!D:D,СВОД!C769,Поликлиника!F:F,СВОД!E769)</f>
        <v>0</v>
      </c>
      <c r="L769" s="251">
        <f>SUMIFS(Услуги!H:H,Услуги!D:D,СВОД!C769,Услуги!F:F,СВОД!E769)+SUMIFS(Услуги!M:M,Услуги!D:D,СВОД!C769,Услуги!F:F,СВОД!E769)+SUMIFS(Услуги!R:R,Услуги!D:D,СВОД!C769,Услуги!F:F,СВОД!E769)+SUMIFS(Услуги!W:W,Услуги!D:D,СВОД!C769,Услуги!F:F,СВОД!E769)+SUMIFS(Услуги!AB:AB,Услуги!D:D,СВОД!C769,Услуги!F:F,СВОД!E769)+SUMIFS(Услуги!AG:AG,Услуги!D:D,СВОД!C769,Услуги!F:F,СВОД!E769)+SUMIFS(Услуги!AL:AL,Услуги!D:D,СВОД!C769,Услуги!F:F,СВОД!E769)+SUMIFS(Услуги!AQ:AQ,Услуги!D:D,СВОД!C769,Услуги!F:F,СВОД!E769)</f>
        <v>0</v>
      </c>
      <c r="M769" s="251">
        <f>SUMIFS('Скорая мед.помощь'!J:J,'Скорая мед.помощь'!E:E,СВОД!C769,'Скорая мед.помощь'!G:G,СВОД!E769)</f>
        <v>0</v>
      </c>
      <c r="N769" s="278">
        <f>SUMIFS('Круглосуточный стационар'!O:O,'Круглосуточный стационар'!D:D,СВОД!C769,'Круглосуточный стационар'!F:F,СВОД!E769)+SUMIFS(ВМП!O:O,ВМП!D:D,СВОД!C769,ВМП!F:F,СВОД!E769)+SUMIFS('Дневной стационар'!O:O,'Дневной стационар'!D:D,СВОД!C769,'Дневной стационар'!F:F,СВОД!E769)+SUMIFS(ЭКО!M:M,ЭКО!D:D,СВОД!C769,ЭКО!F:F,СВОД!E769)+SUMIFS(Диализ!O:O,Диализ!E:E,СВОД!C769,Диализ!G:G,СВОД!E769)+SUMIFS(Поликлиника!CT:CT,Поликлиника!D:D,СВОД!C769,Поликлиника!F:F,СВОД!E769)+SUMIFS('Скорая мед.помощь'!O:O,'Скорая мед.помощь'!E:E,СВОД!C769,'Скорая мед.помощь'!G:G,СВОД!E769)+SUMIFS(Услуги!AV:AV,Услуги!D:D,СВОД!C769,Услуги!F:F,СВОД!E769)</f>
        <v>0</v>
      </c>
      <c r="O769" s="277">
        <f>SUMIFS(Сверхбаза!L:L,Сверхбаза!C:C,СВОД!C769,Сверхбаза!E:E,СВОД!E769)+SUMIFS(Сверхбаза!M:M,Сверхбаза!C:C,СВОД!C769,Сверхбаза!E:E,СВОД!E769)</f>
        <v>0</v>
      </c>
      <c r="P769" s="251">
        <f>SUMIFS(Сверхбаза!N:N,Сверхбаза!C:C,СВОД!C769,Сверхбаза!E:E,СВОД!E769)</f>
        <v>0</v>
      </c>
      <c r="Q769" s="251">
        <f>SUMIFS(Сверхбаза!P:P,Сверхбаза!C:C,СВОД!C769,Сверхбаза!E:E,СВОД!E769)</f>
        <v>0</v>
      </c>
      <c r="R769" s="251">
        <f>SUMIFS(Сверхбаза!O:O,Сверхбаза!C:C,СВОД!C769,Сверхбаза!E:E,СВОД!E769)</f>
        <v>0</v>
      </c>
      <c r="S769" s="251">
        <f>SUMIFS(Сверхбаза!Q:Q,Сверхбаза!C:C,СВОД!C769,Сверхбаза!E:E,СВОД!E769)</f>
        <v>0</v>
      </c>
      <c r="T769" s="278">
        <f>SUMIFS(Сверхбаза!G:G,Сверхбаза!C:C,СВОД!C769,Сверхбаза!E:E,СВОД!E769)</f>
        <v>0</v>
      </c>
    </row>
    <row r="770" spans="1:20" outlineLevel="1">
      <c r="A770" s="264"/>
      <c r="B770" s="254"/>
      <c r="C770" s="254" t="str">
        <f>CONCATENATE(C769," ","Итог")</f>
        <v>380501 Итог</v>
      </c>
      <c r="D770" s="255"/>
      <c r="E770" s="326"/>
      <c r="F770" s="327"/>
      <c r="G770" s="279"/>
      <c r="H770" s="256"/>
      <c r="I770" s="256"/>
      <c r="J770" s="256"/>
      <c r="K770" s="256"/>
      <c r="L770" s="256"/>
      <c r="M770" s="256"/>
      <c r="N770" s="280">
        <f>SUBTOTAL(9,N762:N769)</f>
        <v>24056.309714113744</v>
      </c>
      <c r="O770" s="279"/>
      <c r="P770" s="256"/>
      <c r="Q770" s="256"/>
      <c r="R770" s="256"/>
      <c r="S770" s="256"/>
      <c r="T770" s="280">
        <f>SUBTOTAL(9,T762:T769)</f>
        <v>0</v>
      </c>
    </row>
    <row r="771" spans="1:20" outlineLevel="2">
      <c r="A771" s="262">
        <v>3</v>
      </c>
      <c r="B771" s="8">
        <v>503806</v>
      </c>
      <c r="C771" s="8">
        <v>380601</v>
      </c>
      <c r="D771" s="9" t="s">
        <v>687</v>
      </c>
      <c r="E771" s="322">
        <v>1</v>
      </c>
      <c r="F771" s="323" t="s">
        <v>12</v>
      </c>
      <c r="G771" s="275">
        <f>SUMIFS('Круглосуточный стационар'!J:J,'Круглосуточный стационар'!D:D,СВОД!C771,'Круглосуточный стационар'!F:F,СВОД!E771)/2+SUMIFS(ВМП!J:J,ВМП!D:D,СВОД!C771,ВМП!F:F,СВОД!E771)/2+SUMIFS('Дневной стационар'!J:J,'Дневной стационар'!D:D,СВОД!C771,'Дневной стационар'!F:F,СВОД!E771)/2+SUMIFS(ЭКО!H:H,ЭКО!D:D,СВОД!C771,ЭКО!F:F,СВОД!E771)+SUMIFS(Диализ!J:J,Диализ!E:E,СВОД!C771,Диализ!G:G,СВОД!E771)</f>
        <v>0</v>
      </c>
      <c r="H771" s="253">
        <f>SUMIFS(Поликлиника!H:H,Поликлиника!D:D,СВОД!C771,Поликлиника!F:F,СВОД!E771)</f>
        <v>0</v>
      </c>
      <c r="I771" s="253">
        <f>SUMIFS(Поликлиника!BA:BA,Поликлиника!D:D,СВОД!C771,Поликлиника!F:F,СВОД!E771)</f>
        <v>0</v>
      </c>
      <c r="J771" s="253">
        <f>SUMIFS(Поликлиника!BF:BF,Поликлиника!D:D,СВОД!C771,Поликлиника!F:F,СВОД!E771)</f>
        <v>0</v>
      </c>
      <c r="K771" s="253">
        <f>SUMIFS(Поликлиника!BU:BU,Поликлиника!D:D,СВОД!C771,Поликлиника!F:F,СВОД!E771)</f>
        <v>0</v>
      </c>
      <c r="L771" s="253">
        <f>SUMIFS(Услуги!H:H,Услуги!D:D,СВОД!C771,Услуги!F:F,СВОД!E771)+SUMIFS(Услуги!M:M,Услуги!D:D,СВОД!C771,Услуги!F:F,СВОД!E771)+SUMIFS(Услуги!R:R,Услуги!D:D,СВОД!C771,Услуги!F:F,СВОД!E771)+SUMIFS(Услуги!W:W,Услуги!D:D,СВОД!C771,Услуги!F:F,СВОД!E771)+SUMIFS(Услуги!AB:AB,Услуги!D:D,СВОД!C771,Услуги!F:F,СВОД!E771)+SUMIFS(Услуги!AG:AG,Услуги!D:D,СВОД!C771,Услуги!F:F,СВОД!E771)+SUMIFS(Услуги!AL:AL,Услуги!D:D,СВОД!C771,Услуги!F:F,СВОД!E771)+SUMIFS(Услуги!AQ:AQ,Услуги!D:D,СВОД!C771,Услуги!F:F,СВОД!E771)</f>
        <v>0</v>
      </c>
      <c r="M771" s="253">
        <f>SUMIFS('Скорая мед.помощь'!J:J,'Скорая мед.помощь'!E:E,СВОД!C771,'Скорая мед.помощь'!G:G,СВОД!E771)</f>
        <v>0</v>
      </c>
      <c r="N771" s="276">
        <f>SUMIFS('Круглосуточный стационар'!O:O,'Круглосуточный стационар'!D:D,СВОД!C771,'Круглосуточный стационар'!F:F,СВОД!E771)+SUMIFS(ВМП!O:O,ВМП!D:D,СВОД!C771,ВМП!F:F,СВОД!E771)+SUMIFS('Дневной стационар'!O:O,'Дневной стационар'!D:D,СВОД!C771,'Дневной стационар'!F:F,СВОД!E771)+SUMIFS(ЭКО!M:M,ЭКО!D:D,СВОД!C771,ЭКО!F:F,СВОД!E771)+SUMIFS(Диализ!O:O,Диализ!E:E,СВОД!C771,Диализ!G:G,СВОД!E771)+SUMIFS(Поликлиника!CT:CT,Поликлиника!D:D,СВОД!C771,Поликлиника!F:F,СВОД!E771)+SUMIFS('Скорая мед.помощь'!O:O,'Скорая мед.помощь'!E:E,СВОД!C771,'Скорая мед.помощь'!G:G,СВОД!E771)+SUMIFS(Услуги!AV:AV,Услуги!D:D,СВОД!C771,Услуги!F:F,СВОД!E771)</f>
        <v>0</v>
      </c>
      <c r="O771" s="275">
        <f>SUMIFS(Сверхбаза!L:L,Сверхбаза!C:C,СВОД!C771,Сверхбаза!E:E,СВОД!E771)+SUMIFS(Сверхбаза!M:M,Сверхбаза!C:C,СВОД!C771,Сверхбаза!E:E,СВОД!E771)</f>
        <v>0</v>
      </c>
      <c r="P771" s="253">
        <f>SUMIFS(Сверхбаза!N:N,Сверхбаза!C:C,СВОД!C771,Сверхбаза!E:E,СВОД!E771)</f>
        <v>0</v>
      </c>
      <c r="Q771" s="253">
        <f>SUMIFS(Сверхбаза!P:P,Сверхбаза!C:C,СВОД!C771,Сверхбаза!E:E,СВОД!E771)</f>
        <v>0</v>
      </c>
      <c r="R771" s="253">
        <f>SUMIFS(Сверхбаза!O:O,Сверхбаза!C:C,СВОД!C771,Сверхбаза!E:E,СВОД!E771)</f>
        <v>0</v>
      </c>
      <c r="S771" s="253">
        <f>SUMIFS(Сверхбаза!Q:Q,Сверхбаза!C:C,СВОД!C771,Сверхбаза!E:E,СВОД!E771)</f>
        <v>0</v>
      </c>
      <c r="T771" s="276">
        <f>SUMIFS(Сверхбаза!G:G,Сверхбаза!C:C,СВОД!C771,Сверхбаза!E:E,СВОД!E771)</f>
        <v>0</v>
      </c>
    </row>
    <row r="772" spans="1:20" ht="25.5" outlineLevel="2">
      <c r="A772" s="263">
        <v>3</v>
      </c>
      <c r="B772" s="336">
        <v>503806</v>
      </c>
      <c r="C772" s="336">
        <v>380601</v>
      </c>
      <c r="D772" s="5" t="s">
        <v>687</v>
      </c>
      <c r="E772" s="324">
        <v>13</v>
      </c>
      <c r="F772" s="325" t="s">
        <v>704</v>
      </c>
      <c r="G772" s="277">
        <f>SUMIFS('Круглосуточный стационар'!J:J,'Круглосуточный стационар'!D:D,СВОД!C772,'Круглосуточный стационар'!F:F,СВОД!E772)/2+SUMIFS(ВМП!J:J,ВМП!D:D,СВОД!C772,ВМП!F:F,СВОД!E772)/2+SUMIFS('Дневной стационар'!J:J,'Дневной стационар'!D:D,СВОД!C772,'Дневной стационар'!F:F,СВОД!E772)/2+SUMIFS(ЭКО!H:H,ЭКО!D:D,СВОД!C772,ЭКО!F:F,СВОД!E772)+SUMIFS(Диализ!J:J,Диализ!E:E,СВОД!C772,Диализ!G:G,СВОД!E772)</f>
        <v>0</v>
      </c>
      <c r="H772" s="251">
        <f>SUMIFS(Поликлиника!H:H,Поликлиника!D:D,СВОД!C772,Поликлиника!F:F,СВОД!E772)</f>
        <v>0</v>
      </c>
      <c r="I772" s="251">
        <f>SUMIFS(Поликлиника!BA:BA,Поликлиника!D:D,СВОД!C772,Поликлиника!F:F,СВОД!E772)</f>
        <v>0</v>
      </c>
      <c r="J772" s="251">
        <f>SUMIFS(Поликлиника!BF:BF,Поликлиника!D:D,СВОД!C772,Поликлиника!F:F,СВОД!E772)</f>
        <v>0</v>
      </c>
      <c r="K772" s="251">
        <f>SUMIFS(Поликлиника!BU:BU,Поликлиника!D:D,СВОД!C772,Поликлиника!F:F,СВОД!E772)</f>
        <v>0</v>
      </c>
      <c r="L772" s="251">
        <f>SUMIFS(Услуги!H:H,Услуги!D:D,СВОД!C772,Услуги!F:F,СВОД!E772)+SUMIFS(Услуги!M:M,Услуги!D:D,СВОД!C772,Услуги!F:F,СВОД!E772)+SUMIFS(Услуги!R:R,Услуги!D:D,СВОД!C772,Услуги!F:F,СВОД!E772)+SUMIFS(Услуги!W:W,Услуги!D:D,СВОД!C772,Услуги!F:F,СВОД!E772)+SUMIFS(Услуги!AB:AB,Услуги!D:D,СВОД!C772,Услуги!F:F,СВОД!E772)+SUMIFS(Услуги!AG:AG,Услуги!D:D,СВОД!C772,Услуги!F:F,СВОД!E772)+SUMIFS(Услуги!AL:AL,Услуги!D:D,СВОД!C772,Услуги!F:F,СВОД!E772)+SUMIFS(Услуги!AQ:AQ,Услуги!D:D,СВОД!C772,Услуги!F:F,СВОД!E772)</f>
        <v>0</v>
      </c>
      <c r="M772" s="251">
        <f>SUMIFS('Скорая мед.помощь'!J:J,'Скорая мед.помощь'!E:E,СВОД!C772,'Скорая мед.помощь'!G:G,СВОД!E772)</f>
        <v>0</v>
      </c>
      <c r="N772" s="278">
        <f>SUMIFS('Круглосуточный стационар'!O:O,'Круглосуточный стационар'!D:D,СВОД!C772,'Круглосуточный стационар'!F:F,СВОД!E772)+SUMIFS(ВМП!O:O,ВМП!D:D,СВОД!C772,ВМП!F:F,СВОД!E772)+SUMIFS('Дневной стационар'!O:O,'Дневной стационар'!D:D,СВОД!C772,'Дневной стационар'!F:F,СВОД!E772)+SUMIFS(ЭКО!M:M,ЭКО!D:D,СВОД!C772,ЭКО!F:F,СВОД!E772)+SUMIFS(Диализ!O:O,Диализ!E:E,СВОД!C772,Диализ!G:G,СВОД!E772)+SUMIFS(Поликлиника!CT:CT,Поликлиника!D:D,СВОД!C772,Поликлиника!F:F,СВОД!E772)+SUMIFS('Скорая мед.помощь'!O:O,'Скорая мед.помощь'!E:E,СВОД!C772,'Скорая мед.помощь'!G:G,СВОД!E772)+SUMIFS(Услуги!AV:AV,Услуги!D:D,СВОД!C772,Услуги!F:F,СВОД!E772)</f>
        <v>0</v>
      </c>
      <c r="O772" s="277">
        <f>SUMIFS(Сверхбаза!L:L,Сверхбаза!C:C,СВОД!C772,Сверхбаза!E:E,СВОД!E772)+SUMIFS(Сверхбаза!M:M,Сверхбаза!C:C,СВОД!C772,Сверхбаза!E:E,СВОД!E772)</f>
        <v>0</v>
      </c>
      <c r="P772" s="251">
        <f>SUMIFS(Сверхбаза!N:N,Сверхбаза!C:C,СВОД!C772,Сверхбаза!E:E,СВОД!E772)</f>
        <v>0</v>
      </c>
      <c r="Q772" s="251">
        <f>SUMIFS(Сверхбаза!P:P,Сверхбаза!C:C,СВОД!C772,Сверхбаза!E:E,СВОД!E772)</f>
        <v>0</v>
      </c>
      <c r="R772" s="251">
        <f>SUMIFS(Сверхбаза!O:O,Сверхбаза!C:C,СВОД!C772,Сверхбаза!E:E,СВОД!E772)</f>
        <v>0</v>
      </c>
      <c r="S772" s="251">
        <f>SUMIFS(Сверхбаза!Q:Q,Сверхбаза!C:C,СВОД!C772,Сверхбаза!E:E,СВОД!E772)</f>
        <v>0</v>
      </c>
      <c r="T772" s="278">
        <f>SUMIFS(Сверхбаза!G:G,Сверхбаза!C:C,СВОД!C772,Сверхбаза!E:E,СВОД!E772)</f>
        <v>0</v>
      </c>
    </row>
    <row r="773" spans="1:20" outlineLevel="2">
      <c r="A773" s="263">
        <v>3</v>
      </c>
      <c r="B773" s="336">
        <v>503806</v>
      </c>
      <c r="C773" s="336">
        <v>380601</v>
      </c>
      <c r="D773" s="5" t="s">
        <v>687</v>
      </c>
      <c r="E773" s="324">
        <v>2</v>
      </c>
      <c r="F773" s="325" t="s">
        <v>173</v>
      </c>
      <c r="G773" s="277">
        <f>SUMIFS('Круглосуточный стационар'!J:J,'Круглосуточный стационар'!D:D,СВОД!C773,'Круглосуточный стационар'!F:F,СВОД!E773)/2+SUMIFS(ВМП!J:J,ВМП!D:D,СВОД!C773,ВМП!F:F,СВОД!E773)/2+SUMIFS('Дневной стационар'!J:J,'Дневной стационар'!D:D,СВОД!C773,'Дневной стационар'!F:F,СВОД!E773)/2+SUMIFS(ЭКО!H:H,ЭКО!D:D,СВОД!C773,ЭКО!F:F,СВОД!E773)+SUMIFS(Диализ!J:J,Диализ!E:E,СВОД!C773,Диализ!G:G,СВОД!E773)</f>
        <v>0</v>
      </c>
      <c r="H773" s="251">
        <f>SUMIFS(Поликлиника!H:H,Поликлиника!D:D,СВОД!C773,Поликлиника!F:F,СВОД!E773)</f>
        <v>0</v>
      </c>
      <c r="I773" s="251">
        <f>SUMIFS(Поликлиника!BA:BA,Поликлиника!D:D,СВОД!C773,Поликлиника!F:F,СВОД!E773)</f>
        <v>0</v>
      </c>
      <c r="J773" s="251">
        <f>SUMIFS(Поликлиника!BF:BF,Поликлиника!D:D,СВОД!C773,Поликлиника!F:F,СВОД!E773)</f>
        <v>0</v>
      </c>
      <c r="K773" s="251">
        <f>SUMIFS(Поликлиника!BU:BU,Поликлиника!D:D,СВОД!C773,Поликлиника!F:F,СВОД!E773)</f>
        <v>0</v>
      </c>
      <c r="L773" s="251">
        <f>SUMIFS(Услуги!H:H,Услуги!D:D,СВОД!C773,Услуги!F:F,СВОД!E773)+SUMIFS(Услуги!M:M,Услуги!D:D,СВОД!C773,Услуги!F:F,СВОД!E773)+SUMIFS(Услуги!R:R,Услуги!D:D,СВОД!C773,Услуги!F:F,СВОД!E773)+SUMIFS(Услуги!W:W,Услуги!D:D,СВОД!C773,Услуги!F:F,СВОД!E773)+SUMIFS(Услуги!AB:AB,Услуги!D:D,СВОД!C773,Услуги!F:F,СВОД!E773)+SUMIFS(Услуги!AG:AG,Услуги!D:D,СВОД!C773,Услуги!F:F,СВОД!E773)+SUMIFS(Услуги!AL:AL,Услуги!D:D,СВОД!C773,Услуги!F:F,СВОД!E773)+SUMIFS(Услуги!AQ:AQ,Услуги!D:D,СВОД!C773,Услуги!F:F,СВОД!E773)</f>
        <v>0</v>
      </c>
      <c r="M773" s="251">
        <f>SUMIFS('Скорая мед.помощь'!J:J,'Скорая мед.помощь'!E:E,СВОД!C773,'Скорая мед.помощь'!G:G,СВОД!E773)</f>
        <v>0</v>
      </c>
      <c r="N773" s="278">
        <f>SUMIFS('Круглосуточный стационар'!O:O,'Круглосуточный стационар'!D:D,СВОД!C773,'Круглосуточный стационар'!F:F,СВОД!E773)+SUMIFS(ВМП!O:O,ВМП!D:D,СВОД!C773,ВМП!F:F,СВОД!E773)+SUMIFS('Дневной стационар'!O:O,'Дневной стационар'!D:D,СВОД!C773,'Дневной стационар'!F:F,СВОД!E773)+SUMIFS(ЭКО!M:M,ЭКО!D:D,СВОД!C773,ЭКО!F:F,СВОД!E773)+SUMIFS(Диализ!O:O,Диализ!E:E,СВОД!C773,Диализ!G:G,СВОД!E773)+SUMIFS(Поликлиника!CT:CT,Поликлиника!D:D,СВОД!C773,Поликлиника!F:F,СВОД!E773)+SUMIFS('Скорая мед.помощь'!O:O,'Скорая мед.помощь'!E:E,СВОД!C773,'Скорая мед.помощь'!G:G,СВОД!E773)+SUMIFS(Услуги!AV:AV,Услуги!D:D,СВОД!C773,Услуги!F:F,СВОД!E773)</f>
        <v>0</v>
      </c>
      <c r="O773" s="277">
        <f>SUMIFS(Сверхбаза!L:L,Сверхбаза!C:C,СВОД!C773,Сверхбаза!E:E,СВОД!E773)+SUMIFS(Сверхбаза!M:M,Сверхбаза!C:C,СВОД!C773,Сверхбаза!E:E,СВОД!E773)</f>
        <v>0</v>
      </c>
      <c r="P773" s="251">
        <f>SUMIFS(Сверхбаза!N:N,Сверхбаза!C:C,СВОД!C773,Сверхбаза!E:E,СВОД!E773)</f>
        <v>0</v>
      </c>
      <c r="Q773" s="251">
        <f>SUMIFS(Сверхбаза!P:P,Сверхбаза!C:C,СВОД!C773,Сверхбаза!E:E,СВОД!E773)</f>
        <v>0</v>
      </c>
      <c r="R773" s="251">
        <f>SUMIFS(Сверхбаза!O:O,Сверхбаза!C:C,СВОД!C773,Сверхбаза!E:E,СВОД!E773)</f>
        <v>0</v>
      </c>
      <c r="S773" s="251">
        <f>SUMIFS(Сверхбаза!Q:Q,Сверхбаза!C:C,СВОД!C773,Сверхбаза!E:E,СВОД!E773)</f>
        <v>0</v>
      </c>
      <c r="T773" s="278">
        <f>SUMIFS(Сверхбаза!G:G,Сверхбаза!C:C,СВОД!C773,Сверхбаза!E:E,СВОД!E773)</f>
        <v>0</v>
      </c>
    </row>
    <row r="774" spans="1:20" ht="25.5" outlineLevel="2">
      <c r="A774" s="263">
        <v>3</v>
      </c>
      <c r="B774" s="336">
        <v>503806</v>
      </c>
      <c r="C774" s="336">
        <v>380601</v>
      </c>
      <c r="D774" s="5" t="s">
        <v>687</v>
      </c>
      <c r="E774" s="324">
        <v>6</v>
      </c>
      <c r="F774" s="325" t="s">
        <v>705</v>
      </c>
      <c r="G774" s="277">
        <f>SUMIFS('Круглосуточный стационар'!J:J,'Круглосуточный стационар'!D:D,СВОД!C774,'Круглосуточный стационар'!F:F,СВОД!E774)/2+SUMIFS(ВМП!J:J,ВМП!D:D,СВОД!C774,ВМП!F:F,СВОД!E774)/2+SUMIFS('Дневной стационар'!J:J,'Дневной стационар'!D:D,СВОД!C774,'Дневной стационар'!F:F,СВОД!E774)/2+SUMIFS(ЭКО!H:H,ЭКО!D:D,СВОД!C774,ЭКО!F:F,СВОД!E774)+SUMIFS(Диализ!J:J,Диализ!E:E,СВОД!C774,Диализ!G:G,СВОД!E774)</f>
        <v>0</v>
      </c>
      <c r="H774" s="251">
        <f>SUMIFS(Поликлиника!H:H,Поликлиника!D:D,СВОД!C774,Поликлиника!F:F,СВОД!E774)</f>
        <v>0</v>
      </c>
      <c r="I774" s="251">
        <f>SUMIFS(Поликлиника!BA:BA,Поликлиника!D:D,СВОД!C774,Поликлиника!F:F,СВОД!E774)</f>
        <v>0</v>
      </c>
      <c r="J774" s="251">
        <f>SUMIFS(Поликлиника!BF:BF,Поликлиника!D:D,СВОД!C774,Поликлиника!F:F,СВОД!E774)</f>
        <v>0</v>
      </c>
      <c r="K774" s="251">
        <f>SUMIFS(Поликлиника!BU:BU,Поликлиника!D:D,СВОД!C774,Поликлиника!F:F,СВОД!E774)</f>
        <v>0</v>
      </c>
      <c r="L774" s="251">
        <f>SUMIFS(Услуги!H:H,Услуги!D:D,СВОД!C774,Услуги!F:F,СВОД!E774)+SUMIFS(Услуги!M:M,Услуги!D:D,СВОД!C774,Услуги!F:F,СВОД!E774)+SUMIFS(Услуги!R:R,Услуги!D:D,СВОД!C774,Услуги!F:F,СВОД!E774)+SUMIFS(Услуги!W:W,Услуги!D:D,СВОД!C774,Услуги!F:F,СВОД!E774)+SUMIFS(Услуги!AB:AB,Услуги!D:D,СВОД!C774,Услуги!F:F,СВОД!E774)+SUMIFS(Услуги!AG:AG,Услуги!D:D,СВОД!C774,Услуги!F:F,СВОД!E774)+SUMIFS(Услуги!AL:AL,Услуги!D:D,СВОД!C774,Услуги!F:F,СВОД!E774)+SUMIFS(Услуги!AQ:AQ,Услуги!D:D,СВОД!C774,Услуги!F:F,СВОД!E774)</f>
        <v>0</v>
      </c>
      <c r="M774" s="251">
        <f>SUMIFS('Скорая мед.помощь'!J:J,'Скорая мед.помощь'!E:E,СВОД!C774,'Скорая мед.помощь'!G:G,СВОД!E774)</f>
        <v>0</v>
      </c>
      <c r="N774" s="278">
        <f>SUMIFS('Круглосуточный стационар'!O:O,'Круглосуточный стационар'!D:D,СВОД!C774,'Круглосуточный стационар'!F:F,СВОД!E774)+SUMIFS(ВМП!O:O,ВМП!D:D,СВОД!C774,ВМП!F:F,СВОД!E774)+SUMIFS('Дневной стационар'!O:O,'Дневной стационар'!D:D,СВОД!C774,'Дневной стационар'!F:F,СВОД!E774)+SUMIFS(ЭКО!M:M,ЭКО!D:D,СВОД!C774,ЭКО!F:F,СВОД!E774)+SUMIFS(Диализ!O:O,Диализ!E:E,СВОД!C774,Диализ!G:G,СВОД!E774)+SUMIFS(Поликлиника!CT:CT,Поликлиника!D:D,СВОД!C774,Поликлиника!F:F,СВОД!E774)+SUMIFS('Скорая мед.помощь'!O:O,'Скорая мед.помощь'!E:E,СВОД!C774,'Скорая мед.помощь'!G:G,СВОД!E774)+SUMIFS(Услуги!AV:AV,Услуги!D:D,СВОД!C774,Услуги!F:F,СВОД!E774)</f>
        <v>0</v>
      </c>
      <c r="O774" s="277">
        <f>SUMIFS(Сверхбаза!L:L,Сверхбаза!C:C,СВОД!C774,Сверхбаза!E:E,СВОД!E774)+SUMIFS(Сверхбаза!M:M,Сверхбаза!C:C,СВОД!C774,Сверхбаза!E:E,СВОД!E774)</f>
        <v>0</v>
      </c>
      <c r="P774" s="251">
        <f>SUMIFS(Сверхбаза!N:N,Сверхбаза!C:C,СВОД!C774,Сверхбаза!E:E,СВОД!E774)</f>
        <v>0</v>
      </c>
      <c r="Q774" s="251">
        <f>SUMIFS(Сверхбаза!P:P,Сверхбаза!C:C,СВОД!C774,Сверхбаза!E:E,СВОД!E774)</f>
        <v>0</v>
      </c>
      <c r="R774" s="251">
        <f>SUMIFS(Сверхбаза!O:O,Сверхбаза!C:C,СВОД!C774,Сверхбаза!E:E,СВОД!E774)</f>
        <v>0</v>
      </c>
      <c r="S774" s="251">
        <f>SUMIFS(Сверхбаза!Q:Q,Сверхбаза!C:C,СВОД!C774,Сверхбаза!E:E,СВОД!E774)</f>
        <v>0</v>
      </c>
      <c r="T774" s="278">
        <f>SUMIFS(Сверхбаза!G:G,Сверхбаза!C:C,СВОД!C774,Сверхбаза!E:E,СВОД!E774)</f>
        <v>0</v>
      </c>
    </row>
    <row r="775" spans="1:20" ht="25.5" outlineLevel="2">
      <c r="A775" s="263">
        <v>3</v>
      </c>
      <c r="B775" s="336">
        <v>503806</v>
      </c>
      <c r="C775" s="336">
        <v>380601</v>
      </c>
      <c r="D775" s="5" t="s">
        <v>687</v>
      </c>
      <c r="E775" s="324">
        <v>3</v>
      </c>
      <c r="F775" s="325" t="s">
        <v>174</v>
      </c>
      <c r="G775" s="277">
        <f>SUMIFS('Круглосуточный стационар'!J:J,'Круглосуточный стационар'!D:D,СВОД!C775,'Круглосуточный стационар'!F:F,СВОД!E775)/2+SUMIFS(ВМП!J:J,ВМП!D:D,СВОД!C775,ВМП!F:F,СВОД!E775)/2+SUMIFS('Дневной стационар'!J:J,'Дневной стационар'!D:D,СВОД!C775,'Дневной стационар'!F:F,СВОД!E775)/2+SUMIFS(ЭКО!H:H,ЭКО!D:D,СВОД!C775,ЭКО!F:F,СВОД!E775)+SUMIFS(Диализ!J:J,Диализ!E:E,СВОД!C775,Диализ!G:G,СВОД!E775)</f>
        <v>0</v>
      </c>
      <c r="H775" s="251">
        <f>SUMIFS(Поликлиника!H:H,Поликлиника!D:D,СВОД!C775,Поликлиника!F:F,СВОД!E775)</f>
        <v>0</v>
      </c>
      <c r="I775" s="251">
        <f>SUMIFS(Поликлиника!BA:BA,Поликлиника!D:D,СВОД!C775,Поликлиника!F:F,СВОД!E775)</f>
        <v>0</v>
      </c>
      <c r="J775" s="251">
        <f>SUMIFS(Поликлиника!BF:BF,Поликлиника!D:D,СВОД!C775,Поликлиника!F:F,СВОД!E775)</f>
        <v>50</v>
      </c>
      <c r="K775" s="251">
        <f>SUMIFS(Поликлиника!BU:BU,Поликлиника!D:D,СВОД!C775,Поликлиника!F:F,СВОД!E775)</f>
        <v>100</v>
      </c>
      <c r="L775" s="251">
        <f>SUMIFS(Услуги!H:H,Услуги!D:D,СВОД!C775,Услуги!F:F,СВОД!E775)+SUMIFS(Услуги!M:M,Услуги!D:D,СВОД!C775,Услуги!F:F,СВОД!E775)+SUMIFS(Услуги!R:R,Услуги!D:D,СВОД!C775,Услуги!F:F,СВОД!E775)+SUMIFS(Услуги!W:W,Услуги!D:D,СВОД!C775,Услуги!F:F,СВОД!E775)+SUMIFS(Услуги!AB:AB,Услуги!D:D,СВОД!C775,Услуги!F:F,СВОД!E775)+SUMIFS(Услуги!AG:AG,Услуги!D:D,СВОД!C775,Услуги!F:F,СВОД!E775)+SUMIFS(Услуги!AL:AL,Услуги!D:D,СВОД!C775,Услуги!F:F,СВОД!E775)+SUMIFS(Услуги!AQ:AQ,Услуги!D:D,СВОД!C775,Услуги!F:F,СВОД!E775)</f>
        <v>0</v>
      </c>
      <c r="M775" s="251">
        <f>SUMIFS('Скорая мед.помощь'!J:J,'Скорая мед.помощь'!E:E,СВОД!C775,'Скорая мед.помощь'!G:G,СВОД!E775)</f>
        <v>0</v>
      </c>
      <c r="N775" s="278">
        <f>SUMIFS('Круглосуточный стационар'!O:O,'Круглосуточный стационар'!D:D,СВОД!C775,'Круглосуточный стационар'!F:F,СВОД!E775)+SUMIFS(ВМП!O:O,ВМП!D:D,СВОД!C775,ВМП!F:F,СВОД!E775)+SUMIFS('Дневной стационар'!O:O,'Дневной стационар'!D:D,СВОД!C775,'Дневной стационар'!F:F,СВОД!E775)+SUMIFS(ЭКО!M:M,ЭКО!D:D,СВОД!C775,ЭКО!F:F,СВОД!E775)+SUMIFS(Диализ!O:O,Диализ!E:E,СВОД!C775,Диализ!G:G,СВОД!E775)+SUMIFS(Поликлиника!CT:CT,Поликлиника!D:D,СВОД!C775,Поликлиника!F:F,СВОД!E775)+SUMIFS('Скорая мед.помощь'!O:O,'Скорая мед.помощь'!E:E,СВОД!C775,'Скорая мед.помощь'!G:G,СВОД!E775)+SUMIFS(Услуги!AV:AV,Услуги!D:D,СВОД!C775,Услуги!F:F,СВОД!E775)</f>
        <v>91.985845433255264</v>
      </c>
      <c r="O775" s="277">
        <f>SUMIFS(Сверхбаза!L:L,Сверхбаза!C:C,СВОД!C775,Сверхбаза!E:E,СВОД!E775)+SUMIFS(Сверхбаза!M:M,Сверхбаза!C:C,СВОД!C775,Сверхбаза!E:E,СВОД!E775)</f>
        <v>0</v>
      </c>
      <c r="P775" s="251">
        <f>SUMIFS(Сверхбаза!N:N,Сверхбаза!C:C,СВОД!C775,Сверхбаза!E:E,СВОД!E775)</f>
        <v>0</v>
      </c>
      <c r="Q775" s="251">
        <f>SUMIFS(Сверхбаза!P:P,Сверхбаза!C:C,СВОД!C775,Сверхбаза!E:E,СВОД!E775)</f>
        <v>0</v>
      </c>
      <c r="R775" s="251">
        <f>SUMIFS(Сверхбаза!O:O,Сверхбаза!C:C,СВОД!C775,Сверхбаза!E:E,СВОД!E775)</f>
        <v>0</v>
      </c>
      <c r="S775" s="251">
        <f>SUMIFS(Сверхбаза!Q:Q,Сверхбаза!C:C,СВОД!C775,Сверхбаза!E:E,СВОД!E775)</f>
        <v>0</v>
      </c>
      <c r="T775" s="278">
        <f>SUMIFS(Сверхбаза!G:G,Сверхбаза!C:C,СВОД!C775,Сверхбаза!E:E,СВОД!E775)</f>
        <v>0</v>
      </c>
    </row>
    <row r="776" spans="1:20" outlineLevel="2">
      <c r="A776" s="263">
        <v>3</v>
      </c>
      <c r="B776" s="336">
        <v>503806</v>
      </c>
      <c r="C776" s="336">
        <v>380601</v>
      </c>
      <c r="D776" s="5" t="s">
        <v>687</v>
      </c>
      <c r="E776" s="324">
        <v>7</v>
      </c>
      <c r="F776" s="325" t="s">
        <v>706</v>
      </c>
      <c r="G776" s="277">
        <f>SUMIFS('Круглосуточный стационар'!J:J,'Круглосуточный стационар'!D:D,СВОД!C776,'Круглосуточный стационар'!F:F,СВОД!E776)/2+SUMIFS(ВМП!J:J,ВМП!D:D,СВОД!C776,ВМП!F:F,СВОД!E776)/2+SUMIFS('Дневной стационар'!J:J,'Дневной стационар'!D:D,СВОД!C776,'Дневной стационар'!F:F,СВОД!E776)/2+SUMIFS(ЭКО!H:H,ЭКО!D:D,СВОД!C776,ЭКО!F:F,СВОД!E776)+SUMIFS(Диализ!J:J,Диализ!E:E,СВОД!C776,Диализ!G:G,СВОД!E776)</f>
        <v>0</v>
      </c>
      <c r="H776" s="251">
        <f>SUMIFS(Поликлиника!H:H,Поликлиника!D:D,СВОД!C776,Поликлиника!F:F,СВОД!E776)</f>
        <v>0</v>
      </c>
      <c r="I776" s="251">
        <f>SUMIFS(Поликлиника!BA:BA,Поликлиника!D:D,СВОД!C776,Поликлиника!F:F,СВОД!E776)</f>
        <v>0</v>
      </c>
      <c r="J776" s="251">
        <f>SUMIFS(Поликлиника!BF:BF,Поликлиника!D:D,СВОД!C776,Поликлиника!F:F,СВОД!E776)</f>
        <v>0</v>
      </c>
      <c r="K776" s="251">
        <f>SUMIFS(Поликлиника!BU:BU,Поликлиника!D:D,СВОД!C776,Поликлиника!F:F,СВОД!E776)</f>
        <v>0</v>
      </c>
      <c r="L776" s="251">
        <f>SUMIFS(Услуги!H:H,Услуги!D:D,СВОД!C776,Услуги!F:F,СВОД!E776)+SUMIFS(Услуги!M:M,Услуги!D:D,СВОД!C776,Услуги!F:F,СВОД!E776)+SUMIFS(Услуги!R:R,Услуги!D:D,СВОД!C776,Услуги!F:F,СВОД!E776)+SUMIFS(Услуги!W:W,Услуги!D:D,СВОД!C776,Услуги!F:F,СВОД!E776)+SUMIFS(Услуги!AB:AB,Услуги!D:D,СВОД!C776,Услуги!F:F,СВОД!E776)+SUMIFS(Услуги!AG:AG,Услуги!D:D,СВОД!C776,Услуги!F:F,СВОД!E776)+SUMIFS(Услуги!AL:AL,Услуги!D:D,СВОД!C776,Услуги!F:F,СВОД!E776)+SUMIFS(Услуги!AQ:AQ,Услуги!D:D,СВОД!C776,Услуги!F:F,СВОД!E776)</f>
        <v>0</v>
      </c>
      <c r="M776" s="251">
        <f>SUMIFS('Скорая мед.помощь'!J:J,'Скорая мед.помощь'!E:E,СВОД!C776,'Скорая мед.помощь'!G:G,СВОД!E776)</f>
        <v>0</v>
      </c>
      <c r="N776" s="278">
        <f>SUMIFS('Круглосуточный стационар'!O:O,'Круглосуточный стационар'!D:D,СВОД!C776,'Круглосуточный стационар'!F:F,СВОД!E776)+SUMIFS(ВМП!O:O,ВМП!D:D,СВОД!C776,ВМП!F:F,СВОД!E776)+SUMIFS('Дневной стационар'!O:O,'Дневной стационар'!D:D,СВОД!C776,'Дневной стационар'!F:F,СВОД!E776)+SUMIFS(ЭКО!M:M,ЭКО!D:D,СВОД!C776,ЭКО!F:F,СВОД!E776)+SUMIFS(Диализ!O:O,Диализ!E:E,СВОД!C776,Диализ!G:G,СВОД!E776)+SUMIFS(Поликлиника!CT:CT,Поликлиника!D:D,СВОД!C776,Поликлиника!F:F,СВОД!E776)+SUMIFS('Скорая мед.помощь'!O:O,'Скорая мед.помощь'!E:E,СВОД!C776,'Скорая мед.помощь'!G:G,СВОД!E776)+SUMIFS(Услуги!AV:AV,Услуги!D:D,СВОД!C776,Услуги!F:F,СВОД!E776)</f>
        <v>0</v>
      </c>
      <c r="O776" s="277">
        <f>SUMIFS(Сверхбаза!L:L,Сверхбаза!C:C,СВОД!C776,Сверхбаза!E:E,СВОД!E776)+SUMIFS(Сверхбаза!M:M,Сверхбаза!C:C,СВОД!C776,Сверхбаза!E:E,СВОД!E776)</f>
        <v>0</v>
      </c>
      <c r="P776" s="251">
        <f>SUMIFS(Сверхбаза!N:N,Сверхбаза!C:C,СВОД!C776,Сверхбаза!E:E,СВОД!E776)</f>
        <v>0</v>
      </c>
      <c r="Q776" s="251">
        <f>SUMIFS(Сверхбаза!P:P,Сверхбаза!C:C,СВОД!C776,Сверхбаза!E:E,СВОД!E776)</f>
        <v>0</v>
      </c>
      <c r="R776" s="251">
        <f>SUMIFS(Сверхбаза!O:O,Сверхбаза!C:C,СВОД!C776,Сверхбаза!E:E,СВОД!E776)</f>
        <v>0</v>
      </c>
      <c r="S776" s="251">
        <f>SUMIFS(Сверхбаза!Q:Q,Сверхбаза!C:C,СВОД!C776,Сверхбаза!E:E,СВОД!E776)</f>
        <v>0</v>
      </c>
      <c r="T776" s="278">
        <f>SUMIFS(Сверхбаза!G:G,Сверхбаза!C:C,СВОД!C776,Сверхбаза!E:E,СВОД!E776)</f>
        <v>0</v>
      </c>
    </row>
    <row r="777" spans="1:20" outlineLevel="2">
      <c r="A777" s="263">
        <v>3</v>
      </c>
      <c r="B777" s="336">
        <v>503806</v>
      </c>
      <c r="C777" s="336">
        <v>380601</v>
      </c>
      <c r="D777" s="5" t="s">
        <v>687</v>
      </c>
      <c r="E777" s="324">
        <v>70</v>
      </c>
      <c r="F777" s="325" t="s">
        <v>707</v>
      </c>
      <c r="G777" s="277">
        <f>SUMIFS('Круглосуточный стационар'!J:J,'Круглосуточный стационар'!D:D,СВОД!C777,'Круглосуточный стационар'!F:F,СВОД!E777)/2+SUMIFS(ВМП!J:J,ВМП!D:D,СВОД!C777,ВМП!F:F,СВОД!E777)/2+SUMIFS('Дневной стационар'!J:J,'Дневной стационар'!D:D,СВОД!C777,'Дневной стационар'!F:F,СВОД!E777)/2+SUMIFS(ЭКО!H:H,ЭКО!D:D,СВОД!C777,ЭКО!F:F,СВОД!E777)+SUMIFS(Диализ!J:J,Диализ!E:E,СВОД!C777,Диализ!G:G,СВОД!E777)</f>
        <v>0</v>
      </c>
      <c r="H777" s="251">
        <f>SUMIFS(Поликлиника!H:H,Поликлиника!D:D,СВОД!C777,Поликлиника!F:F,СВОД!E777)</f>
        <v>0</v>
      </c>
      <c r="I777" s="251">
        <f>SUMIFS(Поликлиника!BA:BA,Поликлиника!D:D,СВОД!C777,Поликлиника!F:F,СВОД!E777)</f>
        <v>0</v>
      </c>
      <c r="J777" s="251">
        <f>SUMIFS(Поликлиника!BF:BF,Поликлиника!D:D,СВОД!C777,Поликлиника!F:F,СВОД!E777)</f>
        <v>0</v>
      </c>
      <c r="K777" s="251">
        <f>SUMIFS(Поликлиника!BU:BU,Поликлиника!D:D,СВОД!C777,Поликлиника!F:F,СВОД!E777)</f>
        <v>0</v>
      </c>
      <c r="L777" s="251">
        <f>SUMIFS(Услуги!H:H,Услуги!D:D,СВОД!C777,Услуги!F:F,СВОД!E777)+SUMIFS(Услуги!M:M,Услуги!D:D,СВОД!C777,Услуги!F:F,СВОД!E777)+SUMIFS(Услуги!R:R,Услуги!D:D,СВОД!C777,Услуги!F:F,СВОД!E777)+SUMIFS(Услуги!W:W,Услуги!D:D,СВОД!C777,Услуги!F:F,СВОД!E777)+SUMIFS(Услуги!AB:AB,Услуги!D:D,СВОД!C777,Услуги!F:F,СВОД!E777)+SUMIFS(Услуги!AG:AG,Услуги!D:D,СВОД!C777,Услуги!F:F,СВОД!E777)+SUMIFS(Услуги!AL:AL,Услуги!D:D,СВОД!C777,Услуги!F:F,СВОД!E777)+SUMIFS(Услуги!AQ:AQ,Услуги!D:D,СВОД!C777,Услуги!F:F,СВОД!E777)</f>
        <v>0</v>
      </c>
      <c r="M777" s="251">
        <f>SUMIFS('Скорая мед.помощь'!J:J,'Скорая мед.помощь'!E:E,СВОД!C777,'Скорая мед.помощь'!G:G,СВОД!E777)</f>
        <v>0</v>
      </c>
      <c r="N777" s="278">
        <f>SUMIFS('Круглосуточный стационар'!O:O,'Круглосуточный стационар'!D:D,СВОД!C777,'Круглосуточный стационар'!F:F,СВОД!E777)+SUMIFS(ВМП!O:O,ВМП!D:D,СВОД!C777,ВМП!F:F,СВОД!E777)+SUMIFS('Дневной стационар'!O:O,'Дневной стационар'!D:D,СВОД!C777,'Дневной стационар'!F:F,СВОД!E777)+SUMIFS(ЭКО!M:M,ЭКО!D:D,СВОД!C777,ЭКО!F:F,СВОД!E777)+SUMIFS(Диализ!O:O,Диализ!E:E,СВОД!C777,Диализ!G:G,СВОД!E777)+SUMIFS(Поликлиника!CT:CT,Поликлиника!D:D,СВОД!C777,Поликлиника!F:F,СВОД!E777)+SUMIFS('Скорая мед.помощь'!O:O,'Скорая мед.помощь'!E:E,СВОД!C777,'Скорая мед.помощь'!G:G,СВОД!E777)+SUMIFS(Услуги!AV:AV,Услуги!D:D,СВОД!C777,Услуги!F:F,СВОД!E777)</f>
        <v>0</v>
      </c>
      <c r="O777" s="277">
        <f>SUMIFS(Сверхбаза!L:L,Сверхбаза!C:C,СВОД!C777,Сверхбаза!E:E,СВОД!E777)+SUMIFS(Сверхбаза!M:M,Сверхбаза!C:C,СВОД!C777,Сверхбаза!E:E,СВОД!E777)</f>
        <v>0</v>
      </c>
      <c r="P777" s="251">
        <f>SUMIFS(Сверхбаза!N:N,Сверхбаза!C:C,СВОД!C777,Сверхбаза!E:E,СВОД!E777)</f>
        <v>0</v>
      </c>
      <c r="Q777" s="251">
        <f>SUMIFS(Сверхбаза!P:P,Сверхбаза!C:C,СВОД!C777,Сверхбаза!E:E,СВОД!E777)</f>
        <v>0</v>
      </c>
      <c r="R777" s="251">
        <f>SUMIFS(Сверхбаза!O:O,Сверхбаза!C:C,СВОД!C777,Сверхбаза!E:E,СВОД!E777)</f>
        <v>0</v>
      </c>
      <c r="S777" s="251">
        <f>SUMIFS(Сверхбаза!Q:Q,Сверхбаза!C:C,СВОД!C777,Сверхбаза!E:E,СВОД!E777)</f>
        <v>0</v>
      </c>
      <c r="T777" s="278">
        <f>SUMIFS(Сверхбаза!G:G,Сверхбаза!C:C,СВОД!C777,Сверхбаза!E:E,СВОД!E777)</f>
        <v>0</v>
      </c>
    </row>
    <row r="778" spans="1:20" outlineLevel="2">
      <c r="A778" s="263">
        <v>3</v>
      </c>
      <c r="B778" s="336">
        <v>503806</v>
      </c>
      <c r="C778" s="336">
        <v>380601</v>
      </c>
      <c r="D778" s="5" t="s">
        <v>687</v>
      </c>
      <c r="E778" s="324">
        <v>94</v>
      </c>
      <c r="F778" s="325" t="s">
        <v>157</v>
      </c>
      <c r="G778" s="277">
        <f>SUMIFS('Круглосуточный стационар'!J:J,'Круглосуточный стационар'!D:D,СВОД!C778,'Круглосуточный стационар'!F:F,СВОД!E778)/2+SUMIFS(ВМП!J:J,ВМП!D:D,СВОД!C778,ВМП!F:F,СВОД!E778)/2+SUMIFS('Дневной стационар'!J:J,'Дневной стационар'!D:D,СВОД!C778,'Дневной стационар'!F:F,СВОД!E778)/2+SUMIFS(ЭКО!H:H,ЭКО!D:D,СВОД!C778,ЭКО!F:F,СВОД!E778)+SUMIFS(Диализ!J:J,Диализ!E:E,СВОД!C778,Диализ!G:G,СВОД!E778)</f>
        <v>0</v>
      </c>
      <c r="H778" s="251">
        <f>SUMIFS(Поликлиника!H:H,Поликлиника!D:D,СВОД!C778,Поликлиника!F:F,СВОД!E778)</f>
        <v>0</v>
      </c>
      <c r="I778" s="251">
        <f>SUMIFS(Поликлиника!BA:BA,Поликлиника!D:D,СВОД!C778,Поликлиника!F:F,СВОД!E778)</f>
        <v>0</v>
      </c>
      <c r="J778" s="251">
        <f>SUMIFS(Поликлиника!BF:BF,Поликлиника!D:D,СВОД!C778,Поликлиника!F:F,СВОД!E778)</f>
        <v>0</v>
      </c>
      <c r="K778" s="251">
        <f>SUMIFS(Поликлиника!BU:BU,Поликлиника!D:D,СВОД!C778,Поликлиника!F:F,СВОД!E778)</f>
        <v>0</v>
      </c>
      <c r="L778" s="251">
        <f>SUMIFS(Услуги!H:H,Услуги!D:D,СВОД!C778,Услуги!F:F,СВОД!E778)+SUMIFS(Услуги!M:M,Услуги!D:D,СВОД!C778,Услуги!F:F,СВОД!E778)+SUMIFS(Услуги!R:R,Услуги!D:D,СВОД!C778,Услуги!F:F,СВОД!E778)+SUMIFS(Услуги!W:W,Услуги!D:D,СВОД!C778,Услуги!F:F,СВОД!E778)+SUMIFS(Услуги!AB:AB,Услуги!D:D,СВОД!C778,Услуги!F:F,СВОД!E778)+SUMIFS(Услуги!AG:AG,Услуги!D:D,СВОД!C778,Услуги!F:F,СВОД!E778)+SUMIFS(Услуги!AL:AL,Услуги!D:D,СВОД!C778,Услуги!F:F,СВОД!E778)+SUMIFS(Услуги!AQ:AQ,Услуги!D:D,СВОД!C778,Услуги!F:F,СВОД!E778)</f>
        <v>0</v>
      </c>
      <c r="M778" s="251">
        <f>SUMIFS('Скорая мед.помощь'!J:J,'Скорая мед.помощь'!E:E,СВОД!C778,'Скорая мед.помощь'!G:G,СВОД!E778)</f>
        <v>0</v>
      </c>
      <c r="N778" s="278">
        <f>SUMIFS('Круглосуточный стационар'!O:O,'Круглосуточный стационар'!D:D,СВОД!C778,'Круглосуточный стационар'!F:F,СВОД!E778)+SUMIFS(ВМП!O:O,ВМП!D:D,СВОД!C778,ВМП!F:F,СВОД!E778)+SUMIFS('Дневной стационар'!O:O,'Дневной стационар'!D:D,СВОД!C778,'Дневной стационар'!F:F,СВОД!E778)+SUMIFS(ЭКО!M:M,ЭКО!D:D,СВОД!C778,ЭКО!F:F,СВОД!E778)+SUMIFS(Диализ!O:O,Диализ!E:E,СВОД!C778,Диализ!G:G,СВОД!E778)+SUMIFS(Поликлиника!CT:CT,Поликлиника!D:D,СВОД!C778,Поликлиника!F:F,СВОД!E778)+SUMIFS('Скорая мед.помощь'!O:O,'Скорая мед.помощь'!E:E,СВОД!C778,'Скорая мед.помощь'!G:G,СВОД!E778)+SUMIFS(Услуги!AV:AV,Услуги!D:D,СВОД!C778,Услуги!F:F,СВОД!E778)</f>
        <v>0</v>
      </c>
      <c r="O778" s="277">
        <f>SUMIFS(Сверхбаза!L:L,Сверхбаза!C:C,СВОД!C778,Сверхбаза!E:E,СВОД!E778)+SUMIFS(Сверхбаза!M:M,Сверхбаза!C:C,СВОД!C778,Сверхбаза!E:E,СВОД!E778)</f>
        <v>0</v>
      </c>
      <c r="P778" s="251">
        <f>SUMIFS(Сверхбаза!N:N,Сверхбаза!C:C,СВОД!C778,Сверхбаза!E:E,СВОД!E778)</f>
        <v>0</v>
      </c>
      <c r="Q778" s="251">
        <f>SUMIFS(Сверхбаза!P:P,Сверхбаза!C:C,СВОД!C778,Сверхбаза!E:E,СВОД!E778)</f>
        <v>0</v>
      </c>
      <c r="R778" s="251">
        <f>SUMIFS(Сверхбаза!O:O,Сверхбаза!C:C,СВОД!C778,Сверхбаза!E:E,СВОД!E778)</f>
        <v>0</v>
      </c>
      <c r="S778" s="251">
        <f>SUMIFS(Сверхбаза!Q:Q,Сверхбаза!C:C,СВОД!C778,Сверхбаза!E:E,СВОД!E778)</f>
        <v>0</v>
      </c>
      <c r="T778" s="278">
        <f>SUMIFS(Сверхбаза!G:G,Сверхбаза!C:C,СВОД!C778,Сверхбаза!E:E,СВОД!E778)</f>
        <v>0</v>
      </c>
    </row>
    <row r="779" spans="1:20" outlineLevel="1">
      <c r="A779" s="264"/>
      <c r="B779" s="254"/>
      <c r="C779" s="254" t="str">
        <f>CONCATENATE(C778," ","Итог")</f>
        <v>380601 Итог</v>
      </c>
      <c r="D779" s="255"/>
      <c r="E779" s="326"/>
      <c r="F779" s="327"/>
      <c r="G779" s="279"/>
      <c r="H779" s="256"/>
      <c r="I779" s="256"/>
      <c r="J779" s="256"/>
      <c r="K779" s="256"/>
      <c r="L779" s="256"/>
      <c r="M779" s="256"/>
      <c r="N779" s="280">
        <f>SUBTOTAL(9,N771:N778)</f>
        <v>91.985845433255264</v>
      </c>
      <c r="O779" s="279"/>
      <c r="P779" s="256"/>
      <c r="Q779" s="256"/>
      <c r="R779" s="256"/>
      <c r="S779" s="256"/>
      <c r="T779" s="280">
        <f>SUBTOTAL(9,T771:T778)</f>
        <v>0</v>
      </c>
    </row>
    <row r="780" spans="1:20" outlineLevel="2">
      <c r="A780" s="262">
        <v>3</v>
      </c>
      <c r="B780" s="8">
        <v>503807</v>
      </c>
      <c r="C780" s="8">
        <v>380701</v>
      </c>
      <c r="D780" s="9" t="s">
        <v>686</v>
      </c>
      <c r="E780" s="322">
        <v>1</v>
      </c>
      <c r="F780" s="323" t="s">
        <v>12</v>
      </c>
      <c r="G780" s="275">
        <f>SUMIFS('Круглосуточный стационар'!J:J,'Круглосуточный стационар'!D:D,СВОД!C780,'Круглосуточный стационар'!F:F,СВОД!E780)/2+SUMIFS(ВМП!J:J,ВМП!D:D,СВОД!C780,ВМП!F:F,СВОД!E780)/2+SUMIFS('Дневной стационар'!J:J,'Дневной стационар'!D:D,СВОД!C780,'Дневной стационар'!F:F,СВОД!E780)/2+SUMIFS(ЭКО!H:H,ЭКО!D:D,СВОД!C780,ЭКО!F:F,СВОД!E780)+SUMIFS(Диализ!J:J,Диализ!E:E,СВОД!C780,Диализ!G:G,СВОД!E780)</f>
        <v>0</v>
      </c>
      <c r="H780" s="253">
        <f>SUMIFS(Поликлиника!H:H,Поликлиника!D:D,СВОД!C780,Поликлиника!F:F,СВОД!E780)</f>
        <v>0</v>
      </c>
      <c r="I780" s="253">
        <f>SUMIFS(Поликлиника!BA:BA,Поликлиника!D:D,СВОД!C780,Поликлиника!F:F,СВОД!E780)</f>
        <v>0</v>
      </c>
      <c r="J780" s="253">
        <f>SUMIFS(Поликлиника!BF:BF,Поликлиника!D:D,СВОД!C780,Поликлиника!F:F,СВОД!E780)</f>
        <v>0</v>
      </c>
      <c r="K780" s="253">
        <f>SUMIFS(Поликлиника!BU:BU,Поликлиника!D:D,СВОД!C780,Поликлиника!F:F,СВОД!E780)</f>
        <v>0</v>
      </c>
      <c r="L780" s="253">
        <f>SUMIFS(Услуги!H:H,Услуги!D:D,СВОД!C780,Услуги!F:F,СВОД!E780)+SUMIFS(Услуги!M:M,Услуги!D:D,СВОД!C780,Услуги!F:F,СВОД!E780)+SUMIFS(Услуги!R:R,Услуги!D:D,СВОД!C780,Услуги!F:F,СВОД!E780)+SUMIFS(Услуги!W:W,Услуги!D:D,СВОД!C780,Услуги!F:F,СВОД!E780)+SUMIFS(Услуги!AB:AB,Услуги!D:D,СВОД!C780,Услуги!F:F,СВОД!E780)+SUMIFS(Услуги!AG:AG,Услуги!D:D,СВОД!C780,Услуги!F:F,СВОД!E780)+SUMIFS(Услуги!AL:AL,Услуги!D:D,СВОД!C780,Услуги!F:F,СВОД!E780)+SUMIFS(Услуги!AQ:AQ,Услуги!D:D,СВОД!C780,Услуги!F:F,СВОД!E780)</f>
        <v>0</v>
      </c>
      <c r="M780" s="253">
        <f>SUMIFS('Скорая мед.помощь'!J:J,'Скорая мед.помощь'!E:E,СВОД!C780,'Скорая мед.помощь'!G:G,СВОД!E780)</f>
        <v>0</v>
      </c>
      <c r="N780" s="276">
        <f>SUMIFS('Круглосуточный стационар'!O:O,'Круглосуточный стационар'!D:D,СВОД!C780,'Круглосуточный стационар'!F:F,СВОД!E780)+SUMIFS(ВМП!O:O,ВМП!D:D,СВОД!C780,ВМП!F:F,СВОД!E780)+SUMIFS('Дневной стационар'!O:O,'Дневной стационар'!D:D,СВОД!C780,'Дневной стационар'!F:F,СВОД!E780)+SUMIFS(ЭКО!M:M,ЭКО!D:D,СВОД!C780,ЭКО!F:F,СВОД!E780)+SUMIFS(Диализ!O:O,Диализ!E:E,СВОД!C780,Диализ!G:G,СВОД!E780)+SUMIFS(Поликлиника!CT:CT,Поликлиника!D:D,СВОД!C780,Поликлиника!F:F,СВОД!E780)+SUMIFS('Скорая мед.помощь'!O:O,'Скорая мед.помощь'!E:E,СВОД!C780,'Скорая мед.помощь'!G:G,СВОД!E780)+SUMIFS(Услуги!AV:AV,Услуги!D:D,СВОД!C780,Услуги!F:F,СВОД!E780)</f>
        <v>0</v>
      </c>
      <c r="O780" s="275">
        <f>SUMIFS(Сверхбаза!L:L,Сверхбаза!C:C,СВОД!C780,Сверхбаза!E:E,СВОД!E780)+SUMIFS(Сверхбаза!M:M,Сверхбаза!C:C,СВОД!C780,Сверхбаза!E:E,СВОД!E780)</f>
        <v>0</v>
      </c>
      <c r="P780" s="253">
        <f>SUMIFS(Сверхбаза!N:N,Сверхбаза!C:C,СВОД!C780,Сверхбаза!E:E,СВОД!E780)</f>
        <v>0</v>
      </c>
      <c r="Q780" s="253">
        <f>SUMIFS(Сверхбаза!P:P,Сверхбаза!C:C,СВОД!C780,Сверхбаза!E:E,СВОД!E780)</f>
        <v>0</v>
      </c>
      <c r="R780" s="253">
        <f>SUMIFS(Сверхбаза!O:O,Сверхбаза!C:C,СВОД!C780,Сверхбаза!E:E,СВОД!E780)</f>
        <v>0</v>
      </c>
      <c r="S780" s="253">
        <f>SUMIFS(Сверхбаза!Q:Q,Сверхбаза!C:C,СВОД!C780,Сверхбаза!E:E,СВОД!E780)</f>
        <v>0</v>
      </c>
      <c r="T780" s="276">
        <f>SUMIFS(Сверхбаза!G:G,Сверхбаза!C:C,СВОД!C780,Сверхбаза!E:E,СВОД!E780)</f>
        <v>0</v>
      </c>
    </row>
    <row r="781" spans="1:20" ht="25.5" outlineLevel="2">
      <c r="A781" s="263">
        <v>3</v>
      </c>
      <c r="B781" s="336">
        <v>503807</v>
      </c>
      <c r="C781" s="336">
        <v>380701</v>
      </c>
      <c r="D781" s="5" t="s">
        <v>686</v>
      </c>
      <c r="E781" s="324">
        <v>13</v>
      </c>
      <c r="F781" s="325" t="s">
        <v>704</v>
      </c>
      <c r="G781" s="277">
        <f>SUMIFS('Круглосуточный стационар'!J:J,'Круглосуточный стационар'!D:D,СВОД!C781,'Круглосуточный стационар'!F:F,СВОД!E781)/2+SUMIFS(ВМП!J:J,ВМП!D:D,СВОД!C781,ВМП!F:F,СВОД!E781)/2+SUMIFS('Дневной стационар'!J:J,'Дневной стационар'!D:D,СВОД!C781,'Дневной стационар'!F:F,СВОД!E781)/2+SUMIFS(ЭКО!H:H,ЭКО!D:D,СВОД!C781,ЭКО!F:F,СВОД!E781)+SUMIFS(Диализ!J:J,Диализ!E:E,СВОД!C781,Диализ!G:G,СВОД!E781)</f>
        <v>0</v>
      </c>
      <c r="H781" s="251">
        <f>SUMIFS(Поликлиника!H:H,Поликлиника!D:D,СВОД!C781,Поликлиника!F:F,СВОД!E781)</f>
        <v>0</v>
      </c>
      <c r="I781" s="251">
        <f>SUMIFS(Поликлиника!BA:BA,Поликлиника!D:D,СВОД!C781,Поликлиника!F:F,СВОД!E781)</f>
        <v>0</v>
      </c>
      <c r="J781" s="251">
        <f>SUMIFS(Поликлиника!BF:BF,Поликлиника!D:D,СВОД!C781,Поликлиника!F:F,СВОД!E781)</f>
        <v>0</v>
      </c>
      <c r="K781" s="251">
        <f>SUMIFS(Поликлиника!BU:BU,Поликлиника!D:D,СВОД!C781,Поликлиника!F:F,СВОД!E781)</f>
        <v>0</v>
      </c>
      <c r="L781" s="251">
        <f>SUMIFS(Услуги!H:H,Услуги!D:D,СВОД!C781,Услуги!F:F,СВОД!E781)+SUMIFS(Услуги!M:M,Услуги!D:D,СВОД!C781,Услуги!F:F,СВОД!E781)+SUMIFS(Услуги!R:R,Услуги!D:D,СВОД!C781,Услуги!F:F,СВОД!E781)+SUMIFS(Услуги!W:W,Услуги!D:D,СВОД!C781,Услуги!F:F,СВОД!E781)+SUMIFS(Услуги!AB:AB,Услуги!D:D,СВОД!C781,Услуги!F:F,СВОД!E781)+SUMIFS(Услуги!AG:AG,Услуги!D:D,СВОД!C781,Услуги!F:F,СВОД!E781)+SUMIFS(Услуги!AL:AL,Услуги!D:D,СВОД!C781,Услуги!F:F,СВОД!E781)+SUMIFS(Услуги!AQ:AQ,Услуги!D:D,СВОД!C781,Услуги!F:F,СВОД!E781)</f>
        <v>0</v>
      </c>
      <c r="M781" s="251">
        <f>SUMIFS('Скорая мед.помощь'!J:J,'Скорая мед.помощь'!E:E,СВОД!C781,'Скорая мед.помощь'!G:G,СВОД!E781)</f>
        <v>0</v>
      </c>
      <c r="N781" s="278">
        <f>SUMIFS('Круглосуточный стационар'!O:O,'Круглосуточный стационар'!D:D,СВОД!C781,'Круглосуточный стационар'!F:F,СВОД!E781)+SUMIFS(ВМП!O:O,ВМП!D:D,СВОД!C781,ВМП!F:F,СВОД!E781)+SUMIFS('Дневной стационар'!O:O,'Дневной стационар'!D:D,СВОД!C781,'Дневной стационар'!F:F,СВОД!E781)+SUMIFS(ЭКО!M:M,ЭКО!D:D,СВОД!C781,ЭКО!F:F,СВОД!E781)+SUMIFS(Диализ!O:O,Диализ!E:E,СВОД!C781,Диализ!G:G,СВОД!E781)+SUMIFS(Поликлиника!CT:CT,Поликлиника!D:D,СВОД!C781,Поликлиника!F:F,СВОД!E781)+SUMIFS('Скорая мед.помощь'!O:O,'Скорая мед.помощь'!E:E,СВОД!C781,'Скорая мед.помощь'!G:G,СВОД!E781)+SUMIFS(Услуги!AV:AV,Услуги!D:D,СВОД!C781,Услуги!F:F,СВОД!E781)</f>
        <v>0</v>
      </c>
      <c r="O781" s="277">
        <f>SUMIFS(Сверхбаза!L:L,Сверхбаза!C:C,СВОД!C781,Сверхбаза!E:E,СВОД!E781)+SUMIFS(Сверхбаза!M:M,Сверхбаза!C:C,СВОД!C781,Сверхбаза!E:E,СВОД!E781)</f>
        <v>0</v>
      </c>
      <c r="P781" s="251">
        <f>SUMIFS(Сверхбаза!N:N,Сверхбаза!C:C,СВОД!C781,Сверхбаза!E:E,СВОД!E781)</f>
        <v>0</v>
      </c>
      <c r="Q781" s="251">
        <f>SUMIFS(Сверхбаза!P:P,Сверхбаза!C:C,СВОД!C781,Сверхбаза!E:E,СВОД!E781)</f>
        <v>0</v>
      </c>
      <c r="R781" s="251">
        <f>SUMIFS(Сверхбаза!O:O,Сверхбаза!C:C,СВОД!C781,Сверхбаза!E:E,СВОД!E781)</f>
        <v>0</v>
      </c>
      <c r="S781" s="251">
        <f>SUMIFS(Сверхбаза!Q:Q,Сверхбаза!C:C,СВОД!C781,Сверхбаза!E:E,СВОД!E781)</f>
        <v>0</v>
      </c>
      <c r="T781" s="278">
        <f>SUMIFS(Сверхбаза!G:G,Сверхбаза!C:C,СВОД!C781,Сверхбаза!E:E,СВОД!E781)</f>
        <v>0</v>
      </c>
    </row>
    <row r="782" spans="1:20" outlineLevel="2">
      <c r="A782" s="263">
        <v>3</v>
      </c>
      <c r="B782" s="336">
        <v>503807</v>
      </c>
      <c r="C782" s="336">
        <v>380701</v>
      </c>
      <c r="D782" s="5" t="s">
        <v>686</v>
      </c>
      <c r="E782" s="324">
        <v>2</v>
      </c>
      <c r="F782" s="325" t="s">
        <v>173</v>
      </c>
      <c r="G782" s="277">
        <f>SUMIFS('Круглосуточный стационар'!J:J,'Круглосуточный стационар'!D:D,СВОД!C782,'Круглосуточный стационар'!F:F,СВОД!E782)/2+SUMIFS(ВМП!J:J,ВМП!D:D,СВОД!C782,ВМП!F:F,СВОД!E782)/2+SUMIFS('Дневной стационар'!J:J,'Дневной стационар'!D:D,СВОД!C782,'Дневной стационар'!F:F,СВОД!E782)/2+SUMIFS(ЭКО!H:H,ЭКО!D:D,СВОД!C782,ЭКО!F:F,СВОД!E782)+SUMIFS(Диализ!J:J,Диализ!E:E,СВОД!C782,Диализ!G:G,СВОД!E782)</f>
        <v>0</v>
      </c>
      <c r="H782" s="251">
        <f>SUMIFS(Поликлиника!H:H,Поликлиника!D:D,СВОД!C782,Поликлиника!F:F,СВОД!E782)</f>
        <v>0</v>
      </c>
      <c r="I782" s="251">
        <f>SUMIFS(Поликлиника!BA:BA,Поликлиника!D:D,СВОД!C782,Поликлиника!F:F,СВОД!E782)</f>
        <v>0</v>
      </c>
      <c r="J782" s="251">
        <f>SUMIFS(Поликлиника!BF:BF,Поликлиника!D:D,СВОД!C782,Поликлиника!F:F,СВОД!E782)</f>
        <v>0</v>
      </c>
      <c r="K782" s="251">
        <f>SUMIFS(Поликлиника!BU:BU,Поликлиника!D:D,СВОД!C782,Поликлиника!F:F,СВОД!E782)</f>
        <v>0</v>
      </c>
      <c r="L782" s="251">
        <f>SUMIFS(Услуги!H:H,Услуги!D:D,СВОД!C782,Услуги!F:F,СВОД!E782)+SUMIFS(Услуги!M:M,Услуги!D:D,СВОД!C782,Услуги!F:F,СВОД!E782)+SUMIFS(Услуги!R:R,Услуги!D:D,СВОД!C782,Услуги!F:F,СВОД!E782)+SUMIFS(Услуги!W:W,Услуги!D:D,СВОД!C782,Услуги!F:F,СВОД!E782)+SUMIFS(Услуги!AB:AB,Услуги!D:D,СВОД!C782,Услуги!F:F,СВОД!E782)+SUMIFS(Услуги!AG:AG,Услуги!D:D,СВОД!C782,Услуги!F:F,СВОД!E782)+SUMIFS(Услуги!AL:AL,Услуги!D:D,СВОД!C782,Услуги!F:F,СВОД!E782)+SUMIFS(Услуги!AQ:AQ,Услуги!D:D,СВОД!C782,Услуги!F:F,СВОД!E782)</f>
        <v>0</v>
      </c>
      <c r="M782" s="251">
        <f>SUMIFS('Скорая мед.помощь'!J:J,'Скорая мед.помощь'!E:E,СВОД!C782,'Скорая мед.помощь'!G:G,СВОД!E782)</f>
        <v>0</v>
      </c>
      <c r="N782" s="278">
        <f>SUMIFS('Круглосуточный стационар'!O:O,'Круглосуточный стационар'!D:D,СВОД!C782,'Круглосуточный стационар'!F:F,СВОД!E782)+SUMIFS(ВМП!O:O,ВМП!D:D,СВОД!C782,ВМП!F:F,СВОД!E782)+SUMIFS('Дневной стационар'!O:O,'Дневной стационар'!D:D,СВОД!C782,'Дневной стационар'!F:F,СВОД!E782)+SUMIFS(ЭКО!M:M,ЭКО!D:D,СВОД!C782,ЭКО!F:F,СВОД!E782)+SUMIFS(Диализ!O:O,Диализ!E:E,СВОД!C782,Диализ!G:G,СВОД!E782)+SUMIFS(Поликлиника!CT:CT,Поликлиника!D:D,СВОД!C782,Поликлиника!F:F,СВОД!E782)+SUMIFS('Скорая мед.помощь'!O:O,'Скорая мед.помощь'!E:E,СВОД!C782,'Скорая мед.помощь'!G:G,СВОД!E782)+SUMIFS(Услуги!AV:AV,Услуги!D:D,СВОД!C782,Услуги!F:F,СВОД!E782)</f>
        <v>0</v>
      </c>
      <c r="O782" s="277">
        <f>SUMIFS(Сверхбаза!L:L,Сверхбаза!C:C,СВОД!C782,Сверхбаза!E:E,СВОД!E782)+SUMIFS(Сверхбаза!M:M,Сверхбаза!C:C,СВОД!C782,Сверхбаза!E:E,СВОД!E782)</f>
        <v>0</v>
      </c>
      <c r="P782" s="251">
        <f>SUMIFS(Сверхбаза!N:N,Сверхбаза!C:C,СВОД!C782,Сверхбаза!E:E,СВОД!E782)</f>
        <v>0</v>
      </c>
      <c r="Q782" s="251">
        <f>SUMIFS(Сверхбаза!P:P,Сверхбаза!C:C,СВОД!C782,Сверхбаза!E:E,СВОД!E782)</f>
        <v>0</v>
      </c>
      <c r="R782" s="251">
        <f>SUMIFS(Сверхбаза!O:O,Сверхбаза!C:C,СВОД!C782,Сверхбаза!E:E,СВОД!E782)</f>
        <v>0</v>
      </c>
      <c r="S782" s="251">
        <f>SUMIFS(Сверхбаза!Q:Q,Сверхбаза!C:C,СВОД!C782,Сверхбаза!E:E,СВОД!E782)</f>
        <v>0</v>
      </c>
      <c r="T782" s="278">
        <f>SUMIFS(Сверхбаза!G:G,Сверхбаза!C:C,СВОД!C782,Сверхбаза!E:E,СВОД!E782)</f>
        <v>0</v>
      </c>
    </row>
    <row r="783" spans="1:20" ht="25.5" outlineLevel="2">
      <c r="A783" s="263">
        <v>3</v>
      </c>
      <c r="B783" s="336">
        <v>503807</v>
      </c>
      <c r="C783" s="336">
        <v>380701</v>
      </c>
      <c r="D783" s="5" t="s">
        <v>686</v>
      </c>
      <c r="E783" s="324">
        <v>6</v>
      </c>
      <c r="F783" s="325" t="s">
        <v>705</v>
      </c>
      <c r="G783" s="277">
        <f>SUMIFS('Круглосуточный стационар'!J:J,'Круглосуточный стационар'!D:D,СВОД!C783,'Круглосуточный стационар'!F:F,СВОД!E783)/2+SUMIFS(ВМП!J:J,ВМП!D:D,СВОД!C783,ВМП!F:F,СВОД!E783)/2+SUMIFS('Дневной стационар'!J:J,'Дневной стационар'!D:D,СВОД!C783,'Дневной стационар'!F:F,СВОД!E783)/2+SUMIFS(ЭКО!H:H,ЭКО!D:D,СВОД!C783,ЭКО!F:F,СВОД!E783)+SUMIFS(Диализ!J:J,Диализ!E:E,СВОД!C783,Диализ!G:G,СВОД!E783)</f>
        <v>0</v>
      </c>
      <c r="H783" s="251">
        <f>SUMIFS(Поликлиника!H:H,Поликлиника!D:D,СВОД!C783,Поликлиника!F:F,СВОД!E783)</f>
        <v>0</v>
      </c>
      <c r="I783" s="251">
        <f>SUMIFS(Поликлиника!BA:BA,Поликлиника!D:D,СВОД!C783,Поликлиника!F:F,СВОД!E783)</f>
        <v>0</v>
      </c>
      <c r="J783" s="251">
        <f>SUMIFS(Поликлиника!BF:BF,Поликлиника!D:D,СВОД!C783,Поликлиника!F:F,СВОД!E783)</f>
        <v>0</v>
      </c>
      <c r="K783" s="251">
        <f>SUMIFS(Поликлиника!BU:BU,Поликлиника!D:D,СВОД!C783,Поликлиника!F:F,СВОД!E783)</f>
        <v>0</v>
      </c>
      <c r="L783" s="251">
        <f>SUMIFS(Услуги!H:H,Услуги!D:D,СВОД!C783,Услуги!F:F,СВОД!E783)+SUMIFS(Услуги!M:M,Услуги!D:D,СВОД!C783,Услуги!F:F,СВОД!E783)+SUMIFS(Услуги!R:R,Услуги!D:D,СВОД!C783,Услуги!F:F,СВОД!E783)+SUMIFS(Услуги!W:W,Услуги!D:D,СВОД!C783,Услуги!F:F,СВОД!E783)+SUMIFS(Услуги!AB:AB,Услуги!D:D,СВОД!C783,Услуги!F:F,СВОД!E783)+SUMIFS(Услуги!AG:AG,Услуги!D:D,СВОД!C783,Услуги!F:F,СВОД!E783)+SUMIFS(Услуги!AL:AL,Услуги!D:D,СВОД!C783,Услуги!F:F,СВОД!E783)+SUMIFS(Услуги!AQ:AQ,Услуги!D:D,СВОД!C783,Услуги!F:F,СВОД!E783)</f>
        <v>0</v>
      </c>
      <c r="M783" s="251">
        <f>SUMIFS('Скорая мед.помощь'!J:J,'Скорая мед.помощь'!E:E,СВОД!C783,'Скорая мед.помощь'!G:G,СВОД!E783)</f>
        <v>0</v>
      </c>
      <c r="N783" s="278">
        <f>SUMIFS('Круглосуточный стационар'!O:O,'Круглосуточный стационар'!D:D,СВОД!C783,'Круглосуточный стационар'!F:F,СВОД!E783)+SUMIFS(ВМП!O:O,ВМП!D:D,СВОД!C783,ВМП!F:F,СВОД!E783)+SUMIFS('Дневной стационар'!O:O,'Дневной стационар'!D:D,СВОД!C783,'Дневной стационар'!F:F,СВОД!E783)+SUMIFS(ЭКО!M:M,ЭКО!D:D,СВОД!C783,ЭКО!F:F,СВОД!E783)+SUMIFS(Диализ!O:O,Диализ!E:E,СВОД!C783,Диализ!G:G,СВОД!E783)+SUMIFS(Поликлиника!CT:CT,Поликлиника!D:D,СВОД!C783,Поликлиника!F:F,СВОД!E783)+SUMIFS('Скорая мед.помощь'!O:O,'Скорая мед.помощь'!E:E,СВОД!C783,'Скорая мед.помощь'!G:G,СВОД!E783)+SUMIFS(Услуги!AV:AV,Услуги!D:D,СВОД!C783,Услуги!F:F,СВОД!E783)</f>
        <v>0</v>
      </c>
      <c r="O783" s="277">
        <f>SUMIFS(Сверхбаза!L:L,Сверхбаза!C:C,СВОД!C783,Сверхбаза!E:E,СВОД!E783)+SUMIFS(Сверхбаза!M:M,Сверхбаза!C:C,СВОД!C783,Сверхбаза!E:E,СВОД!E783)</f>
        <v>0</v>
      </c>
      <c r="P783" s="251">
        <f>SUMIFS(Сверхбаза!N:N,Сверхбаза!C:C,СВОД!C783,Сверхбаза!E:E,СВОД!E783)</f>
        <v>0</v>
      </c>
      <c r="Q783" s="251">
        <f>SUMIFS(Сверхбаза!P:P,Сверхбаза!C:C,СВОД!C783,Сверхбаза!E:E,СВОД!E783)</f>
        <v>0</v>
      </c>
      <c r="R783" s="251">
        <f>SUMIFS(Сверхбаза!O:O,Сверхбаза!C:C,СВОД!C783,Сверхбаза!E:E,СВОД!E783)</f>
        <v>0</v>
      </c>
      <c r="S783" s="251">
        <f>SUMIFS(Сверхбаза!Q:Q,Сверхбаза!C:C,СВОД!C783,Сверхбаза!E:E,СВОД!E783)</f>
        <v>0</v>
      </c>
      <c r="T783" s="278">
        <f>SUMIFS(Сверхбаза!G:G,Сверхбаза!C:C,СВОД!C783,Сверхбаза!E:E,СВОД!E783)</f>
        <v>0</v>
      </c>
    </row>
    <row r="784" spans="1:20" ht="25.5" outlineLevel="2">
      <c r="A784" s="263">
        <v>3</v>
      </c>
      <c r="B784" s="336">
        <v>503807</v>
      </c>
      <c r="C784" s="336">
        <v>380701</v>
      </c>
      <c r="D784" s="5" t="s">
        <v>686</v>
      </c>
      <c r="E784" s="324">
        <v>3</v>
      </c>
      <c r="F784" s="325" t="s">
        <v>174</v>
      </c>
      <c r="G784" s="277">
        <f>SUMIFS('Круглосуточный стационар'!J:J,'Круглосуточный стационар'!D:D,СВОД!C784,'Круглосуточный стационар'!F:F,СВОД!E784)/2+SUMIFS(ВМП!J:J,ВМП!D:D,СВОД!C784,ВМП!F:F,СВОД!E784)/2+SUMIFS('Дневной стационар'!J:J,'Дневной стационар'!D:D,СВОД!C784,'Дневной стационар'!F:F,СВОД!E784)/2+SUMIFS(ЭКО!H:H,ЭКО!D:D,СВОД!C784,ЭКО!F:F,СВОД!E784)+SUMIFS(Диализ!J:J,Диализ!E:E,СВОД!C784,Диализ!G:G,СВОД!E784)</f>
        <v>0</v>
      </c>
      <c r="H784" s="251">
        <f>SUMIFS(Поликлиника!H:H,Поликлиника!D:D,СВОД!C784,Поликлиника!F:F,СВОД!E784)</f>
        <v>0</v>
      </c>
      <c r="I784" s="251">
        <f>SUMIFS(Поликлиника!BA:BA,Поликлиника!D:D,СВОД!C784,Поликлиника!F:F,СВОД!E784)</f>
        <v>0</v>
      </c>
      <c r="J784" s="251">
        <f>SUMIFS(Поликлиника!BF:BF,Поликлиника!D:D,СВОД!C784,Поликлиника!F:F,СВОД!E784)</f>
        <v>50</v>
      </c>
      <c r="K784" s="251">
        <f>SUMIFS(Поликлиника!BU:BU,Поликлиника!D:D,СВОД!C784,Поликлиника!F:F,СВОД!E784)</f>
        <v>110</v>
      </c>
      <c r="L784" s="251">
        <f>SUMIFS(Услуги!H:H,Услуги!D:D,СВОД!C784,Услуги!F:F,СВОД!E784)+SUMIFS(Услуги!M:M,Услуги!D:D,СВОД!C784,Услуги!F:F,СВОД!E784)+SUMIFS(Услуги!R:R,Услуги!D:D,СВОД!C784,Услуги!F:F,СВОД!E784)+SUMIFS(Услуги!W:W,Услуги!D:D,СВОД!C784,Услуги!F:F,СВОД!E784)+SUMIFS(Услуги!AB:AB,Услуги!D:D,СВОД!C784,Услуги!F:F,СВОД!E784)+SUMIFS(Услуги!AG:AG,Услуги!D:D,СВОД!C784,Услуги!F:F,СВОД!E784)+SUMIFS(Услуги!AL:AL,Услуги!D:D,СВОД!C784,Услуги!F:F,СВОД!E784)+SUMIFS(Услуги!AQ:AQ,Услуги!D:D,СВОД!C784,Услуги!F:F,СВОД!E784)</f>
        <v>0</v>
      </c>
      <c r="M784" s="251">
        <f>SUMIFS('Скорая мед.помощь'!J:J,'Скорая мед.помощь'!E:E,СВОД!C784,'Скорая мед.помощь'!G:G,СВОД!E784)</f>
        <v>0</v>
      </c>
      <c r="N784" s="278">
        <f>SUMIFS('Круглосуточный стационар'!O:O,'Круглосуточный стационар'!D:D,СВОД!C784,'Круглосуточный стационар'!F:F,СВОД!E784)+SUMIFS(ВМП!O:O,ВМП!D:D,СВОД!C784,ВМП!F:F,СВОД!E784)+SUMIFS('Дневной стационар'!O:O,'Дневной стационар'!D:D,СВОД!C784,'Дневной стационар'!F:F,СВОД!E784)+SUMIFS(ЭКО!M:M,ЭКО!D:D,СВОД!C784,ЭКО!F:F,СВОД!E784)+SUMIFS(Диализ!O:O,Диализ!E:E,СВОД!C784,Диализ!G:G,СВОД!E784)+SUMIFS(Поликлиника!CT:CT,Поликлиника!D:D,СВОД!C784,Поликлиника!F:F,СВОД!E784)+SUMIFS('Скорая мед.помощь'!O:O,'Скорая мед.помощь'!E:E,СВОД!C784,'Скорая мед.помощь'!G:G,СВОД!E784)+SUMIFS(Услуги!AV:AV,Услуги!D:D,СВОД!C784,Услуги!F:F,СВОД!E784)</f>
        <v>91.451642130398668</v>
      </c>
      <c r="O784" s="277">
        <f>SUMIFS(Сверхбаза!L:L,Сверхбаза!C:C,СВОД!C784,Сверхбаза!E:E,СВОД!E784)+SUMIFS(Сверхбаза!M:M,Сверхбаза!C:C,СВОД!C784,Сверхбаза!E:E,СВОД!E784)</f>
        <v>0</v>
      </c>
      <c r="P784" s="251">
        <f>SUMIFS(Сверхбаза!N:N,Сверхбаза!C:C,СВОД!C784,Сверхбаза!E:E,СВОД!E784)</f>
        <v>0</v>
      </c>
      <c r="Q784" s="251">
        <f>SUMIFS(Сверхбаза!P:P,Сверхбаза!C:C,СВОД!C784,Сверхбаза!E:E,СВОД!E784)</f>
        <v>0</v>
      </c>
      <c r="R784" s="251">
        <f>SUMIFS(Сверхбаза!O:O,Сверхбаза!C:C,СВОД!C784,Сверхбаза!E:E,СВОД!E784)</f>
        <v>0</v>
      </c>
      <c r="S784" s="251">
        <f>SUMIFS(Сверхбаза!Q:Q,Сверхбаза!C:C,СВОД!C784,Сверхбаза!E:E,СВОД!E784)</f>
        <v>0</v>
      </c>
      <c r="T784" s="278">
        <f>SUMIFS(Сверхбаза!G:G,Сверхбаза!C:C,СВОД!C784,Сверхбаза!E:E,СВОД!E784)</f>
        <v>0</v>
      </c>
    </row>
    <row r="785" spans="1:20" outlineLevel="2">
      <c r="A785" s="263">
        <v>3</v>
      </c>
      <c r="B785" s="336">
        <v>503807</v>
      </c>
      <c r="C785" s="336">
        <v>380701</v>
      </c>
      <c r="D785" s="5" t="s">
        <v>686</v>
      </c>
      <c r="E785" s="324">
        <v>7</v>
      </c>
      <c r="F785" s="325" t="s">
        <v>706</v>
      </c>
      <c r="G785" s="277">
        <f>SUMIFS('Круглосуточный стационар'!J:J,'Круглосуточный стационар'!D:D,СВОД!C785,'Круглосуточный стационар'!F:F,СВОД!E785)/2+SUMIFS(ВМП!J:J,ВМП!D:D,СВОД!C785,ВМП!F:F,СВОД!E785)/2+SUMIFS('Дневной стационар'!J:J,'Дневной стационар'!D:D,СВОД!C785,'Дневной стационар'!F:F,СВОД!E785)/2+SUMIFS(ЭКО!H:H,ЭКО!D:D,СВОД!C785,ЭКО!F:F,СВОД!E785)+SUMIFS(Диализ!J:J,Диализ!E:E,СВОД!C785,Диализ!G:G,СВОД!E785)</f>
        <v>0</v>
      </c>
      <c r="H785" s="251">
        <f>SUMIFS(Поликлиника!H:H,Поликлиника!D:D,СВОД!C785,Поликлиника!F:F,СВОД!E785)</f>
        <v>0</v>
      </c>
      <c r="I785" s="251">
        <f>SUMIFS(Поликлиника!BA:BA,Поликлиника!D:D,СВОД!C785,Поликлиника!F:F,СВОД!E785)</f>
        <v>0</v>
      </c>
      <c r="J785" s="251">
        <f>SUMIFS(Поликлиника!BF:BF,Поликлиника!D:D,СВОД!C785,Поликлиника!F:F,СВОД!E785)</f>
        <v>0</v>
      </c>
      <c r="K785" s="251">
        <f>SUMIFS(Поликлиника!BU:BU,Поликлиника!D:D,СВОД!C785,Поликлиника!F:F,СВОД!E785)</f>
        <v>0</v>
      </c>
      <c r="L785" s="251">
        <f>SUMIFS(Услуги!H:H,Услуги!D:D,СВОД!C785,Услуги!F:F,СВОД!E785)+SUMIFS(Услуги!M:M,Услуги!D:D,СВОД!C785,Услуги!F:F,СВОД!E785)+SUMIFS(Услуги!R:R,Услуги!D:D,СВОД!C785,Услуги!F:F,СВОД!E785)+SUMIFS(Услуги!W:W,Услуги!D:D,СВОД!C785,Услуги!F:F,СВОД!E785)+SUMIFS(Услуги!AB:AB,Услуги!D:D,СВОД!C785,Услуги!F:F,СВОД!E785)+SUMIFS(Услуги!AG:AG,Услуги!D:D,СВОД!C785,Услуги!F:F,СВОД!E785)+SUMIFS(Услуги!AL:AL,Услуги!D:D,СВОД!C785,Услуги!F:F,СВОД!E785)+SUMIFS(Услуги!AQ:AQ,Услуги!D:D,СВОД!C785,Услуги!F:F,СВОД!E785)</f>
        <v>0</v>
      </c>
      <c r="M785" s="251">
        <f>SUMIFS('Скорая мед.помощь'!J:J,'Скорая мед.помощь'!E:E,СВОД!C785,'Скорая мед.помощь'!G:G,СВОД!E785)</f>
        <v>0</v>
      </c>
      <c r="N785" s="278">
        <f>SUMIFS('Круглосуточный стационар'!O:O,'Круглосуточный стационар'!D:D,СВОД!C785,'Круглосуточный стационар'!F:F,СВОД!E785)+SUMIFS(ВМП!O:O,ВМП!D:D,СВОД!C785,ВМП!F:F,СВОД!E785)+SUMIFS('Дневной стационар'!O:O,'Дневной стационар'!D:D,СВОД!C785,'Дневной стационар'!F:F,СВОД!E785)+SUMIFS(ЭКО!M:M,ЭКО!D:D,СВОД!C785,ЭКО!F:F,СВОД!E785)+SUMIFS(Диализ!O:O,Диализ!E:E,СВОД!C785,Диализ!G:G,СВОД!E785)+SUMIFS(Поликлиника!CT:CT,Поликлиника!D:D,СВОД!C785,Поликлиника!F:F,СВОД!E785)+SUMIFS('Скорая мед.помощь'!O:O,'Скорая мед.помощь'!E:E,СВОД!C785,'Скорая мед.помощь'!G:G,СВОД!E785)+SUMIFS(Услуги!AV:AV,Услуги!D:D,СВОД!C785,Услуги!F:F,СВОД!E785)</f>
        <v>0</v>
      </c>
      <c r="O785" s="277">
        <f>SUMIFS(Сверхбаза!L:L,Сверхбаза!C:C,СВОД!C785,Сверхбаза!E:E,СВОД!E785)+SUMIFS(Сверхбаза!M:M,Сверхбаза!C:C,СВОД!C785,Сверхбаза!E:E,СВОД!E785)</f>
        <v>0</v>
      </c>
      <c r="P785" s="251">
        <f>SUMIFS(Сверхбаза!N:N,Сверхбаза!C:C,СВОД!C785,Сверхбаза!E:E,СВОД!E785)</f>
        <v>0</v>
      </c>
      <c r="Q785" s="251">
        <f>SUMIFS(Сверхбаза!P:P,Сверхбаза!C:C,СВОД!C785,Сверхбаза!E:E,СВОД!E785)</f>
        <v>0</v>
      </c>
      <c r="R785" s="251">
        <f>SUMIFS(Сверхбаза!O:O,Сверхбаза!C:C,СВОД!C785,Сверхбаза!E:E,СВОД!E785)</f>
        <v>0</v>
      </c>
      <c r="S785" s="251">
        <f>SUMIFS(Сверхбаза!Q:Q,Сверхбаза!C:C,СВОД!C785,Сверхбаза!E:E,СВОД!E785)</f>
        <v>0</v>
      </c>
      <c r="T785" s="278">
        <f>SUMIFS(Сверхбаза!G:G,Сверхбаза!C:C,СВОД!C785,Сверхбаза!E:E,СВОД!E785)</f>
        <v>0</v>
      </c>
    </row>
    <row r="786" spans="1:20" outlineLevel="2">
      <c r="A786" s="263">
        <v>3</v>
      </c>
      <c r="B786" s="336">
        <v>503807</v>
      </c>
      <c r="C786" s="336">
        <v>380701</v>
      </c>
      <c r="D786" s="5" t="s">
        <v>686</v>
      </c>
      <c r="E786" s="324">
        <v>70</v>
      </c>
      <c r="F786" s="325" t="s">
        <v>707</v>
      </c>
      <c r="G786" s="277">
        <f>SUMIFS('Круглосуточный стационар'!J:J,'Круглосуточный стационар'!D:D,СВОД!C786,'Круглосуточный стационар'!F:F,СВОД!E786)/2+SUMIFS(ВМП!J:J,ВМП!D:D,СВОД!C786,ВМП!F:F,СВОД!E786)/2+SUMIFS('Дневной стационар'!J:J,'Дневной стационар'!D:D,СВОД!C786,'Дневной стационар'!F:F,СВОД!E786)/2+SUMIFS(ЭКО!H:H,ЭКО!D:D,СВОД!C786,ЭКО!F:F,СВОД!E786)+SUMIFS(Диализ!J:J,Диализ!E:E,СВОД!C786,Диализ!G:G,СВОД!E786)</f>
        <v>0</v>
      </c>
      <c r="H786" s="251">
        <f>SUMIFS(Поликлиника!H:H,Поликлиника!D:D,СВОД!C786,Поликлиника!F:F,СВОД!E786)</f>
        <v>0</v>
      </c>
      <c r="I786" s="251">
        <f>SUMIFS(Поликлиника!BA:BA,Поликлиника!D:D,СВОД!C786,Поликлиника!F:F,СВОД!E786)</f>
        <v>0</v>
      </c>
      <c r="J786" s="251">
        <f>SUMIFS(Поликлиника!BF:BF,Поликлиника!D:D,СВОД!C786,Поликлиника!F:F,СВОД!E786)</f>
        <v>0</v>
      </c>
      <c r="K786" s="251">
        <f>SUMIFS(Поликлиника!BU:BU,Поликлиника!D:D,СВОД!C786,Поликлиника!F:F,СВОД!E786)</f>
        <v>0</v>
      </c>
      <c r="L786" s="251">
        <f>SUMIFS(Услуги!H:H,Услуги!D:D,СВОД!C786,Услуги!F:F,СВОД!E786)+SUMIFS(Услуги!M:M,Услуги!D:D,СВОД!C786,Услуги!F:F,СВОД!E786)+SUMIFS(Услуги!R:R,Услуги!D:D,СВОД!C786,Услуги!F:F,СВОД!E786)+SUMIFS(Услуги!W:W,Услуги!D:D,СВОД!C786,Услуги!F:F,СВОД!E786)+SUMIFS(Услуги!AB:AB,Услуги!D:D,СВОД!C786,Услуги!F:F,СВОД!E786)+SUMIFS(Услуги!AG:AG,Услуги!D:D,СВОД!C786,Услуги!F:F,СВОД!E786)+SUMIFS(Услуги!AL:AL,Услуги!D:D,СВОД!C786,Услуги!F:F,СВОД!E786)+SUMIFS(Услуги!AQ:AQ,Услуги!D:D,СВОД!C786,Услуги!F:F,СВОД!E786)</f>
        <v>0</v>
      </c>
      <c r="M786" s="251">
        <f>SUMIFS('Скорая мед.помощь'!J:J,'Скорая мед.помощь'!E:E,СВОД!C786,'Скорая мед.помощь'!G:G,СВОД!E786)</f>
        <v>0</v>
      </c>
      <c r="N786" s="278">
        <f>SUMIFS('Круглосуточный стационар'!O:O,'Круглосуточный стационар'!D:D,СВОД!C786,'Круглосуточный стационар'!F:F,СВОД!E786)+SUMIFS(ВМП!O:O,ВМП!D:D,СВОД!C786,ВМП!F:F,СВОД!E786)+SUMIFS('Дневной стационар'!O:O,'Дневной стационар'!D:D,СВОД!C786,'Дневной стационар'!F:F,СВОД!E786)+SUMIFS(ЭКО!M:M,ЭКО!D:D,СВОД!C786,ЭКО!F:F,СВОД!E786)+SUMIFS(Диализ!O:O,Диализ!E:E,СВОД!C786,Диализ!G:G,СВОД!E786)+SUMIFS(Поликлиника!CT:CT,Поликлиника!D:D,СВОД!C786,Поликлиника!F:F,СВОД!E786)+SUMIFS('Скорая мед.помощь'!O:O,'Скорая мед.помощь'!E:E,СВОД!C786,'Скорая мед.помощь'!G:G,СВОД!E786)+SUMIFS(Услуги!AV:AV,Услуги!D:D,СВОД!C786,Услуги!F:F,СВОД!E786)</f>
        <v>0</v>
      </c>
      <c r="O786" s="277">
        <f>SUMIFS(Сверхбаза!L:L,Сверхбаза!C:C,СВОД!C786,Сверхбаза!E:E,СВОД!E786)+SUMIFS(Сверхбаза!M:M,Сверхбаза!C:C,СВОД!C786,Сверхбаза!E:E,СВОД!E786)</f>
        <v>0</v>
      </c>
      <c r="P786" s="251">
        <f>SUMIFS(Сверхбаза!N:N,Сверхбаза!C:C,СВОД!C786,Сверхбаза!E:E,СВОД!E786)</f>
        <v>0</v>
      </c>
      <c r="Q786" s="251">
        <f>SUMIFS(Сверхбаза!P:P,Сверхбаза!C:C,СВОД!C786,Сверхбаза!E:E,СВОД!E786)</f>
        <v>0</v>
      </c>
      <c r="R786" s="251">
        <f>SUMIFS(Сверхбаза!O:O,Сверхбаза!C:C,СВОД!C786,Сверхбаза!E:E,СВОД!E786)</f>
        <v>0</v>
      </c>
      <c r="S786" s="251">
        <f>SUMIFS(Сверхбаза!Q:Q,Сверхбаза!C:C,СВОД!C786,Сверхбаза!E:E,СВОД!E786)</f>
        <v>0</v>
      </c>
      <c r="T786" s="278">
        <f>SUMIFS(Сверхбаза!G:G,Сверхбаза!C:C,СВОД!C786,Сверхбаза!E:E,СВОД!E786)</f>
        <v>0</v>
      </c>
    </row>
    <row r="787" spans="1:20" outlineLevel="2">
      <c r="A787" s="263">
        <v>3</v>
      </c>
      <c r="B787" s="336">
        <v>503807</v>
      </c>
      <c r="C787" s="336">
        <v>380701</v>
      </c>
      <c r="D787" s="5" t="s">
        <v>686</v>
      </c>
      <c r="E787" s="324">
        <v>94</v>
      </c>
      <c r="F787" s="325" t="s">
        <v>157</v>
      </c>
      <c r="G787" s="277">
        <f>SUMIFS('Круглосуточный стационар'!J:J,'Круглосуточный стационар'!D:D,СВОД!C787,'Круглосуточный стационар'!F:F,СВОД!E787)/2+SUMIFS(ВМП!J:J,ВМП!D:D,СВОД!C787,ВМП!F:F,СВОД!E787)/2+SUMIFS('Дневной стационар'!J:J,'Дневной стационар'!D:D,СВОД!C787,'Дневной стационар'!F:F,СВОД!E787)/2+SUMIFS(ЭКО!H:H,ЭКО!D:D,СВОД!C787,ЭКО!F:F,СВОД!E787)+SUMIFS(Диализ!J:J,Диализ!E:E,СВОД!C787,Диализ!G:G,СВОД!E787)</f>
        <v>0</v>
      </c>
      <c r="H787" s="251">
        <f>SUMIFS(Поликлиника!H:H,Поликлиника!D:D,СВОД!C787,Поликлиника!F:F,СВОД!E787)</f>
        <v>0</v>
      </c>
      <c r="I787" s="251">
        <f>SUMIFS(Поликлиника!BA:BA,Поликлиника!D:D,СВОД!C787,Поликлиника!F:F,СВОД!E787)</f>
        <v>0</v>
      </c>
      <c r="J787" s="251">
        <f>SUMIFS(Поликлиника!BF:BF,Поликлиника!D:D,СВОД!C787,Поликлиника!F:F,СВОД!E787)</f>
        <v>0</v>
      </c>
      <c r="K787" s="251">
        <f>SUMIFS(Поликлиника!BU:BU,Поликлиника!D:D,СВОД!C787,Поликлиника!F:F,СВОД!E787)</f>
        <v>0</v>
      </c>
      <c r="L787" s="251">
        <f>SUMIFS(Услуги!H:H,Услуги!D:D,СВОД!C787,Услуги!F:F,СВОД!E787)+SUMIFS(Услуги!M:M,Услуги!D:D,СВОД!C787,Услуги!F:F,СВОД!E787)+SUMIFS(Услуги!R:R,Услуги!D:D,СВОД!C787,Услуги!F:F,СВОД!E787)+SUMIFS(Услуги!W:W,Услуги!D:D,СВОД!C787,Услуги!F:F,СВОД!E787)+SUMIFS(Услуги!AB:AB,Услуги!D:D,СВОД!C787,Услуги!F:F,СВОД!E787)+SUMIFS(Услуги!AG:AG,Услуги!D:D,СВОД!C787,Услуги!F:F,СВОД!E787)+SUMIFS(Услуги!AL:AL,Услуги!D:D,СВОД!C787,Услуги!F:F,СВОД!E787)+SUMIFS(Услуги!AQ:AQ,Услуги!D:D,СВОД!C787,Услуги!F:F,СВОД!E787)</f>
        <v>0</v>
      </c>
      <c r="M787" s="251">
        <f>SUMIFS('Скорая мед.помощь'!J:J,'Скорая мед.помощь'!E:E,СВОД!C787,'Скорая мед.помощь'!G:G,СВОД!E787)</f>
        <v>0</v>
      </c>
      <c r="N787" s="278">
        <f>SUMIFS('Круглосуточный стационар'!O:O,'Круглосуточный стационар'!D:D,СВОД!C787,'Круглосуточный стационар'!F:F,СВОД!E787)+SUMIFS(ВМП!O:O,ВМП!D:D,СВОД!C787,ВМП!F:F,СВОД!E787)+SUMIFS('Дневной стационар'!O:O,'Дневной стационар'!D:D,СВОД!C787,'Дневной стационар'!F:F,СВОД!E787)+SUMIFS(ЭКО!M:M,ЭКО!D:D,СВОД!C787,ЭКО!F:F,СВОД!E787)+SUMIFS(Диализ!O:O,Диализ!E:E,СВОД!C787,Диализ!G:G,СВОД!E787)+SUMIFS(Поликлиника!CT:CT,Поликлиника!D:D,СВОД!C787,Поликлиника!F:F,СВОД!E787)+SUMIFS('Скорая мед.помощь'!O:O,'Скорая мед.помощь'!E:E,СВОД!C787,'Скорая мед.помощь'!G:G,СВОД!E787)+SUMIFS(Услуги!AV:AV,Услуги!D:D,СВОД!C787,Услуги!F:F,СВОД!E787)</f>
        <v>0</v>
      </c>
      <c r="O787" s="277">
        <f>SUMIFS(Сверхбаза!L:L,Сверхбаза!C:C,СВОД!C787,Сверхбаза!E:E,СВОД!E787)+SUMIFS(Сверхбаза!M:M,Сверхбаза!C:C,СВОД!C787,Сверхбаза!E:E,СВОД!E787)</f>
        <v>0</v>
      </c>
      <c r="P787" s="251">
        <f>SUMIFS(Сверхбаза!N:N,Сверхбаза!C:C,СВОД!C787,Сверхбаза!E:E,СВОД!E787)</f>
        <v>0</v>
      </c>
      <c r="Q787" s="251">
        <f>SUMIFS(Сверхбаза!P:P,Сверхбаза!C:C,СВОД!C787,Сверхбаза!E:E,СВОД!E787)</f>
        <v>0</v>
      </c>
      <c r="R787" s="251">
        <f>SUMIFS(Сверхбаза!O:O,Сверхбаза!C:C,СВОД!C787,Сверхбаза!E:E,СВОД!E787)</f>
        <v>0</v>
      </c>
      <c r="S787" s="251">
        <f>SUMIFS(Сверхбаза!Q:Q,Сверхбаза!C:C,СВОД!C787,Сверхбаза!E:E,СВОД!E787)</f>
        <v>0</v>
      </c>
      <c r="T787" s="278">
        <f>SUMIFS(Сверхбаза!G:G,Сверхбаза!C:C,СВОД!C787,Сверхбаза!E:E,СВОД!E787)</f>
        <v>0</v>
      </c>
    </row>
    <row r="788" spans="1:20" outlineLevel="1">
      <c r="A788" s="264"/>
      <c r="B788" s="254"/>
      <c r="C788" s="254" t="str">
        <f>CONCATENATE(C787," ","Итог")</f>
        <v>380701 Итог</v>
      </c>
      <c r="D788" s="255"/>
      <c r="E788" s="326"/>
      <c r="F788" s="327"/>
      <c r="G788" s="279"/>
      <c r="H788" s="256"/>
      <c r="I788" s="256"/>
      <c r="J788" s="256"/>
      <c r="K788" s="256"/>
      <c r="L788" s="256"/>
      <c r="M788" s="256"/>
      <c r="N788" s="280">
        <f>SUBTOTAL(9,N780:N787)</f>
        <v>91.451642130398668</v>
      </c>
      <c r="O788" s="279"/>
      <c r="P788" s="256"/>
      <c r="Q788" s="256"/>
      <c r="R788" s="256"/>
      <c r="S788" s="256"/>
      <c r="T788" s="280">
        <f>SUBTOTAL(9,T780:T787)</f>
        <v>0</v>
      </c>
    </row>
    <row r="789" spans="1:20" outlineLevel="2">
      <c r="A789" s="262">
        <v>3</v>
      </c>
      <c r="B789" s="8">
        <v>503808</v>
      </c>
      <c r="C789" s="8">
        <v>380801</v>
      </c>
      <c r="D789" s="9" t="s">
        <v>682</v>
      </c>
      <c r="E789" s="322">
        <v>1</v>
      </c>
      <c r="F789" s="323" t="s">
        <v>12</v>
      </c>
      <c r="G789" s="275">
        <f>SUMIFS('Круглосуточный стационар'!J:J,'Круглосуточный стационар'!D:D,СВОД!C789,'Круглосуточный стационар'!F:F,СВОД!E789)/2+SUMIFS(ВМП!J:J,ВМП!D:D,СВОД!C789,ВМП!F:F,СВОД!E789)/2+SUMIFS('Дневной стационар'!J:J,'Дневной стационар'!D:D,СВОД!C789,'Дневной стационар'!F:F,СВОД!E789)/2+SUMIFS(ЭКО!H:H,ЭКО!D:D,СВОД!C789,ЭКО!F:F,СВОД!E789)+SUMIFS(Диализ!J:J,Диализ!E:E,СВОД!C789,Диализ!G:G,СВОД!E789)</f>
        <v>0</v>
      </c>
      <c r="H789" s="253">
        <f>SUMIFS(Поликлиника!H:H,Поликлиника!D:D,СВОД!C789,Поликлиника!F:F,СВОД!E789)</f>
        <v>0</v>
      </c>
      <c r="I789" s="253">
        <f>SUMIFS(Поликлиника!BA:BA,Поликлиника!D:D,СВОД!C789,Поликлиника!F:F,СВОД!E789)</f>
        <v>0</v>
      </c>
      <c r="J789" s="253">
        <f>SUMIFS(Поликлиника!BF:BF,Поликлиника!D:D,СВОД!C789,Поликлиника!F:F,СВОД!E789)</f>
        <v>0</v>
      </c>
      <c r="K789" s="253">
        <f>SUMIFS(Поликлиника!BU:BU,Поликлиника!D:D,СВОД!C789,Поликлиника!F:F,СВОД!E789)</f>
        <v>0</v>
      </c>
      <c r="L789" s="253">
        <f>SUMIFS(Услуги!H:H,Услуги!D:D,СВОД!C789,Услуги!F:F,СВОД!E789)+SUMIFS(Услуги!M:M,Услуги!D:D,СВОД!C789,Услуги!F:F,СВОД!E789)+SUMIFS(Услуги!R:R,Услуги!D:D,СВОД!C789,Услуги!F:F,СВОД!E789)+SUMIFS(Услуги!W:W,Услуги!D:D,СВОД!C789,Услуги!F:F,СВОД!E789)+SUMIFS(Услуги!AB:AB,Услуги!D:D,СВОД!C789,Услуги!F:F,СВОД!E789)+SUMIFS(Услуги!AG:AG,Услуги!D:D,СВОД!C789,Услуги!F:F,СВОД!E789)+SUMIFS(Услуги!AL:AL,Услуги!D:D,СВОД!C789,Услуги!F:F,СВОД!E789)+SUMIFS(Услуги!AQ:AQ,Услуги!D:D,СВОД!C789,Услуги!F:F,СВОД!E789)</f>
        <v>0</v>
      </c>
      <c r="M789" s="253">
        <f>SUMIFS('Скорая мед.помощь'!J:J,'Скорая мед.помощь'!E:E,СВОД!C789,'Скорая мед.помощь'!G:G,СВОД!E789)</f>
        <v>0</v>
      </c>
      <c r="N789" s="276">
        <f>SUMIFS('Круглосуточный стационар'!O:O,'Круглосуточный стационар'!D:D,СВОД!C789,'Круглосуточный стационар'!F:F,СВОД!E789)+SUMIFS(ВМП!O:O,ВМП!D:D,СВОД!C789,ВМП!F:F,СВОД!E789)+SUMIFS('Дневной стационар'!O:O,'Дневной стационар'!D:D,СВОД!C789,'Дневной стационар'!F:F,СВОД!E789)+SUMIFS(ЭКО!M:M,ЭКО!D:D,СВОД!C789,ЭКО!F:F,СВОД!E789)+SUMIFS(Диализ!O:O,Диализ!E:E,СВОД!C789,Диализ!G:G,СВОД!E789)+SUMIFS(Поликлиника!CT:CT,Поликлиника!D:D,СВОД!C789,Поликлиника!F:F,СВОД!E789)+SUMIFS('Скорая мед.помощь'!O:O,'Скорая мед.помощь'!E:E,СВОД!C789,'Скорая мед.помощь'!G:G,СВОД!E789)+SUMIFS(Услуги!AV:AV,Услуги!D:D,СВОД!C789,Услуги!F:F,СВОД!E789)</f>
        <v>0</v>
      </c>
      <c r="O789" s="275">
        <f>SUMIFS(Сверхбаза!L:L,Сверхбаза!C:C,СВОД!C789,Сверхбаза!E:E,СВОД!E789)+SUMIFS(Сверхбаза!M:M,Сверхбаза!C:C,СВОД!C789,Сверхбаза!E:E,СВОД!E789)</f>
        <v>0</v>
      </c>
      <c r="P789" s="253">
        <f>SUMIFS(Сверхбаза!N:N,Сверхбаза!C:C,СВОД!C789,Сверхбаза!E:E,СВОД!E789)</f>
        <v>0</v>
      </c>
      <c r="Q789" s="253">
        <f>SUMIFS(Сверхбаза!P:P,Сверхбаза!C:C,СВОД!C789,Сверхбаза!E:E,СВОД!E789)</f>
        <v>0</v>
      </c>
      <c r="R789" s="253">
        <f>SUMIFS(Сверхбаза!O:O,Сверхбаза!C:C,СВОД!C789,Сверхбаза!E:E,СВОД!E789)</f>
        <v>0</v>
      </c>
      <c r="S789" s="253">
        <f>SUMIFS(Сверхбаза!Q:Q,Сверхбаза!C:C,СВОД!C789,Сверхбаза!E:E,СВОД!E789)</f>
        <v>0</v>
      </c>
      <c r="T789" s="276">
        <f>SUMIFS(Сверхбаза!G:G,Сверхбаза!C:C,СВОД!C789,Сверхбаза!E:E,СВОД!E789)</f>
        <v>0</v>
      </c>
    </row>
    <row r="790" spans="1:20" ht="25.5" outlineLevel="2">
      <c r="A790" s="263">
        <v>3</v>
      </c>
      <c r="B790" s="336">
        <v>503808</v>
      </c>
      <c r="C790" s="336">
        <v>380801</v>
      </c>
      <c r="D790" s="5" t="s">
        <v>682</v>
      </c>
      <c r="E790" s="324">
        <v>13</v>
      </c>
      <c r="F790" s="325" t="s">
        <v>704</v>
      </c>
      <c r="G790" s="277">
        <f>SUMIFS('Круглосуточный стационар'!J:J,'Круглосуточный стационар'!D:D,СВОД!C790,'Круглосуточный стационар'!F:F,СВОД!E790)/2+SUMIFS(ВМП!J:J,ВМП!D:D,СВОД!C790,ВМП!F:F,СВОД!E790)/2+SUMIFS('Дневной стационар'!J:J,'Дневной стационар'!D:D,СВОД!C790,'Дневной стационар'!F:F,СВОД!E790)/2+SUMIFS(ЭКО!H:H,ЭКО!D:D,СВОД!C790,ЭКО!F:F,СВОД!E790)+SUMIFS(Диализ!J:J,Диализ!E:E,СВОД!C790,Диализ!G:G,СВОД!E790)</f>
        <v>0</v>
      </c>
      <c r="H790" s="251">
        <f>SUMIFS(Поликлиника!H:H,Поликлиника!D:D,СВОД!C790,Поликлиника!F:F,СВОД!E790)</f>
        <v>0</v>
      </c>
      <c r="I790" s="251">
        <f>SUMIFS(Поликлиника!BA:BA,Поликлиника!D:D,СВОД!C790,Поликлиника!F:F,СВОД!E790)</f>
        <v>0</v>
      </c>
      <c r="J790" s="251">
        <f>SUMIFS(Поликлиника!BF:BF,Поликлиника!D:D,СВОД!C790,Поликлиника!F:F,СВОД!E790)</f>
        <v>0</v>
      </c>
      <c r="K790" s="251">
        <f>SUMIFS(Поликлиника!BU:BU,Поликлиника!D:D,СВОД!C790,Поликлиника!F:F,СВОД!E790)</f>
        <v>0</v>
      </c>
      <c r="L790" s="251">
        <f>SUMIFS(Услуги!H:H,Услуги!D:D,СВОД!C790,Услуги!F:F,СВОД!E790)+SUMIFS(Услуги!M:M,Услуги!D:D,СВОД!C790,Услуги!F:F,СВОД!E790)+SUMIFS(Услуги!R:R,Услуги!D:D,СВОД!C790,Услуги!F:F,СВОД!E790)+SUMIFS(Услуги!W:W,Услуги!D:D,СВОД!C790,Услуги!F:F,СВОД!E790)+SUMIFS(Услуги!AB:AB,Услуги!D:D,СВОД!C790,Услуги!F:F,СВОД!E790)+SUMIFS(Услуги!AG:AG,Услуги!D:D,СВОД!C790,Услуги!F:F,СВОД!E790)+SUMIFS(Услуги!AL:AL,Услуги!D:D,СВОД!C790,Услуги!F:F,СВОД!E790)+SUMIFS(Услуги!AQ:AQ,Услуги!D:D,СВОД!C790,Услуги!F:F,СВОД!E790)</f>
        <v>0</v>
      </c>
      <c r="M790" s="251">
        <f>SUMIFS('Скорая мед.помощь'!J:J,'Скорая мед.помощь'!E:E,СВОД!C790,'Скорая мед.помощь'!G:G,СВОД!E790)</f>
        <v>0</v>
      </c>
      <c r="N790" s="278">
        <f>SUMIFS('Круглосуточный стационар'!O:O,'Круглосуточный стационар'!D:D,СВОД!C790,'Круглосуточный стационар'!F:F,СВОД!E790)+SUMIFS(ВМП!O:O,ВМП!D:D,СВОД!C790,ВМП!F:F,СВОД!E790)+SUMIFS('Дневной стационар'!O:O,'Дневной стационар'!D:D,СВОД!C790,'Дневной стационар'!F:F,СВОД!E790)+SUMIFS(ЭКО!M:M,ЭКО!D:D,СВОД!C790,ЭКО!F:F,СВОД!E790)+SUMIFS(Диализ!O:O,Диализ!E:E,СВОД!C790,Диализ!G:G,СВОД!E790)+SUMIFS(Поликлиника!CT:CT,Поликлиника!D:D,СВОД!C790,Поликлиника!F:F,СВОД!E790)+SUMIFS('Скорая мед.помощь'!O:O,'Скорая мед.помощь'!E:E,СВОД!C790,'Скорая мед.помощь'!G:G,СВОД!E790)+SUMIFS(Услуги!AV:AV,Услуги!D:D,СВОД!C790,Услуги!F:F,СВОД!E790)</f>
        <v>0</v>
      </c>
      <c r="O790" s="277">
        <f>SUMIFS(Сверхбаза!L:L,Сверхбаза!C:C,СВОД!C790,Сверхбаза!E:E,СВОД!E790)+SUMIFS(Сверхбаза!M:M,Сверхбаза!C:C,СВОД!C790,Сверхбаза!E:E,СВОД!E790)</f>
        <v>0</v>
      </c>
      <c r="P790" s="251">
        <f>SUMIFS(Сверхбаза!N:N,Сверхбаза!C:C,СВОД!C790,Сверхбаза!E:E,СВОД!E790)</f>
        <v>0</v>
      </c>
      <c r="Q790" s="251">
        <f>SUMIFS(Сверхбаза!P:P,Сверхбаза!C:C,СВОД!C790,Сверхбаза!E:E,СВОД!E790)</f>
        <v>0</v>
      </c>
      <c r="R790" s="251">
        <f>SUMIFS(Сверхбаза!O:O,Сверхбаза!C:C,СВОД!C790,Сверхбаза!E:E,СВОД!E790)</f>
        <v>0</v>
      </c>
      <c r="S790" s="251">
        <f>SUMIFS(Сверхбаза!Q:Q,Сверхбаза!C:C,СВОД!C790,Сверхбаза!E:E,СВОД!E790)</f>
        <v>0</v>
      </c>
      <c r="T790" s="278">
        <f>SUMIFS(Сверхбаза!G:G,Сверхбаза!C:C,СВОД!C790,Сверхбаза!E:E,СВОД!E790)</f>
        <v>0</v>
      </c>
    </row>
    <row r="791" spans="1:20" outlineLevel="2">
      <c r="A791" s="263">
        <v>3</v>
      </c>
      <c r="B791" s="336">
        <v>503808</v>
      </c>
      <c r="C791" s="336">
        <v>380801</v>
      </c>
      <c r="D791" s="5" t="s">
        <v>682</v>
      </c>
      <c r="E791" s="324">
        <v>2</v>
      </c>
      <c r="F791" s="325" t="s">
        <v>173</v>
      </c>
      <c r="G791" s="277">
        <f>SUMIFS('Круглосуточный стационар'!J:J,'Круглосуточный стационар'!D:D,СВОД!C791,'Круглосуточный стационар'!F:F,СВОД!E791)/2+SUMIFS(ВМП!J:J,ВМП!D:D,СВОД!C791,ВМП!F:F,СВОД!E791)/2+SUMIFS('Дневной стационар'!J:J,'Дневной стационар'!D:D,СВОД!C791,'Дневной стационар'!F:F,СВОД!E791)/2+SUMIFS(ЭКО!H:H,ЭКО!D:D,СВОД!C791,ЭКО!F:F,СВОД!E791)+SUMIFS(Диализ!J:J,Диализ!E:E,СВОД!C791,Диализ!G:G,СВОД!E791)</f>
        <v>0</v>
      </c>
      <c r="H791" s="251">
        <f>SUMIFS(Поликлиника!H:H,Поликлиника!D:D,СВОД!C791,Поликлиника!F:F,СВОД!E791)</f>
        <v>0</v>
      </c>
      <c r="I791" s="251">
        <f>SUMIFS(Поликлиника!BA:BA,Поликлиника!D:D,СВОД!C791,Поликлиника!F:F,СВОД!E791)</f>
        <v>0</v>
      </c>
      <c r="J791" s="251">
        <f>SUMIFS(Поликлиника!BF:BF,Поликлиника!D:D,СВОД!C791,Поликлиника!F:F,СВОД!E791)</f>
        <v>0</v>
      </c>
      <c r="K791" s="251">
        <f>SUMIFS(Поликлиника!BU:BU,Поликлиника!D:D,СВОД!C791,Поликлиника!F:F,СВОД!E791)</f>
        <v>0</v>
      </c>
      <c r="L791" s="251">
        <f>SUMIFS(Услуги!H:H,Услуги!D:D,СВОД!C791,Услуги!F:F,СВОД!E791)+SUMIFS(Услуги!M:M,Услуги!D:D,СВОД!C791,Услуги!F:F,СВОД!E791)+SUMIFS(Услуги!R:R,Услуги!D:D,СВОД!C791,Услуги!F:F,СВОД!E791)+SUMIFS(Услуги!W:W,Услуги!D:D,СВОД!C791,Услуги!F:F,СВОД!E791)+SUMIFS(Услуги!AB:AB,Услуги!D:D,СВОД!C791,Услуги!F:F,СВОД!E791)+SUMIFS(Услуги!AG:AG,Услуги!D:D,СВОД!C791,Услуги!F:F,СВОД!E791)+SUMIFS(Услуги!AL:AL,Услуги!D:D,СВОД!C791,Услуги!F:F,СВОД!E791)+SUMIFS(Услуги!AQ:AQ,Услуги!D:D,СВОД!C791,Услуги!F:F,СВОД!E791)</f>
        <v>0</v>
      </c>
      <c r="M791" s="251">
        <f>SUMIFS('Скорая мед.помощь'!J:J,'Скорая мед.помощь'!E:E,СВОД!C791,'Скорая мед.помощь'!G:G,СВОД!E791)</f>
        <v>0</v>
      </c>
      <c r="N791" s="278">
        <f>SUMIFS('Круглосуточный стационар'!O:O,'Круглосуточный стационар'!D:D,СВОД!C791,'Круглосуточный стационар'!F:F,СВОД!E791)+SUMIFS(ВМП!O:O,ВМП!D:D,СВОД!C791,ВМП!F:F,СВОД!E791)+SUMIFS('Дневной стационар'!O:O,'Дневной стационар'!D:D,СВОД!C791,'Дневной стационар'!F:F,СВОД!E791)+SUMIFS(ЭКО!M:M,ЭКО!D:D,СВОД!C791,ЭКО!F:F,СВОД!E791)+SUMIFS(Диализ!O:O,Диализ!E:E,СВОД!C791,Диализ!G:G,СВОД!E791)+SUMIFS(Поликлиника!CT:CT,Поликлиника!D:D,СВОД!C791,Поликлиника!F:F,СВОД!E791)+SUMIFS('Скорая мед.помощь'!O:O,'Скорая мед.помощь'!E:E,СВОД!C791,'Скорая мед.помощь'!G:G,СВОД!E791)+SUMIFS(Услуги!AV:AV,Услуги!D:D,СВОД!C791,Услуги!F:F,СВОД!E791)</f>
        <v>0</v>
      </c>
      <c r="O791" s="277">
        <f>SUMIFS(Сверхбаза!L:L,Сверхбаза!C:C,СВОД!C791,Сверхбаза!E:E,СВОД!E791)+SUMIFS(Сверхбаза!M:M,Сверхбаза!C:C,СВОД!C791,Сверхбаза!E:E,СВОД!E791)</f>
        <v>0</v>
      </c>
      <c r="P791" s="251">
        <f>SUMIFS(Сверхбаза!N:N,Сверхбаза!C:C,СВОД!C791,Сверхбаза!E:E,СВОД!E791)</f>
        <v>0</v>
      </c>
      <c r="Q791" s="251">
        <f>SUMIFS(Сверхбаза!P:P,Сверхбаза!C:C,СВОД!C791,Сверхбаза!E:E,СВОД!E791)</f>
        <v>0</v>
      </c>
      <c r="R791" s="251">
        <f>SUMIFS(Сверхбаза!O:O,Сверхбаза!C:C,СВОД!C791,Сверхбаза!E:E,СВОД!E791)</f>
        <v>0</v>
      </c>
      <c r="S791" s="251">
        <f>SUMIFS(Сверхбаза!Q:Q,Сверхбаза!C:C,СВОД!C791,Сверхбаза!E:E,СВОД!E791)</f>
        <v>0</v>
      </c>
      <c r="T791" s="278">
        <f>SUMIFS(Сверхбаза!G:G,Сверхбаза!C:C,СВОД!C791,Сверхбаза!E:E,СВОД!E791)</f>
        <v>0</v>
      </c>
    </row>
    <row r="792" spans="1:20" ht="25.5" outlineLevel="2">
      <c r="A792" s="263">
        <v>3</v>
      </c>
      <c r="B792" s="336">
        <v>503808</v>
      </c>
      <c r="C792" s="336">
        <v>380801</v>
      </c>
      <c r="D792" s="5" t="s">
        <v>682</v>
      </c>
      <c r="E792" s="324">
        <v>6</v>
      </c>
      <c r="F792" s="325" t="s">
        <v>705</v>
      </c>
      <c r="G792" s="277">
        <f>SUMIFS('Круглосуточный стационар'!J:J,'Круглосуточный стационар'!D:D,СВОД!C792,'Круглосуточный стационар'!F:F,СВОД!E792)/2+SUMIFS(ВМП!J:J,ВМП!D:D,СВОД!C792,ВМП!F:F,СВОД!E792)/2+SUMIFS('Дневной стационар'!J:J,'Дневной стационар'!D:D,СВОД!C792,'Дневной стационар'!F:F,СВОД!E792)/2+SUMIFS(ЭКО!H:H,ЭКО!D:D,СВОД!C792,ЭКО!F:F,СВОД!E792)+SUMIFS(Диализ!J:J,Диализ!E:E,СВОД!C792,Диализ!G:G,СВОД!E792)</f>
        <v>0</v>
      </c>
      <c r="H792" s="251">
        <f>SUMIFS(Поликлиника!H:H,Поликлиника!D:D,СВОД!C792,Поликлиника!F:F,СВОД!E792)</f>
        <v>0</v>
      </c>
      <c r="I792" s="251">
        <f>SUMIFS(Поликлиника!BA:BA,Поликлиника!D:D,СВОД!C792,Поликлиника!F:F,СВОД!E792)</f>
        <v>0</v>
      </c>
      <c r="J792" s="251">
        <f>SUMIFS(Поликлиника!BF:BF,Поликлиника!D:D,СВОД!C792,Поликлиника!F:F,СВОД!E792)</f>
        <v>0</v>
      </c>
      <c r="K792" s="251">
        <f>SUMIFS(Поликлиника!BU:BU,Поликлиника!D:D,СВОД!C792,Поликлиника!F:F,СВОД!E792)</f>
        <v>0</v>
      </c>
      <c r="L792" s="251">
        <f>SUMIFS(Услуги!H:H,Услуги!D:D,СВОД!C792,Услуги!F:F,СВОД!E792)+SUMIFS(Услуги!M:M,Услуги!D:D,СВОД!C792,Услуги!F:F,СВОД!E792)+SUMIFS(Услуги!R:R,Услуги!D:D,СВОД!C792,Услуги!F:F,СВОД!E792)+SUMIFS(Услуги!W:W,Услуги!D:D,СВОД!C792,Услуги!F:F,СВОД!E792)+SUMIFS(Услуги!AB:AB,Услуги!D:D,СВОД!C792,Услуги!F:F,СВОД!E792)+SUMIFS(Услуги!AG:AG,Услуги!D:D,СВОД!C792,Услуги!F:F,СВОД!E792)+SUMIFS(Услуги!AL:AL,Услуги!D:D,СВОД!C792,Услуги!F:F,СВОД!E792)+SUMIFS(Услуги!AQ:AQ,Услуги!D:D,СВОД!C792,Услуги!F:F,СВОД!E792)</f>
        <v>0</v>
      </c>
      <c r="M792" s="251">
        <f>SUMIFS('Скорая мед.помощь'!J:J,'Скорая мед.помощь'!E:E,СВОД!C792,'Скорая мед.помощь'!G:G,СВОД!E792)</f>
        <v>0</v>
      </c>
      <c r="N792" s="278">
        <f>SUMIFS('Круглосуточный стационар'!O:O,'Круглосуточный стационар'!D:D,СВОД!C792,'Круглосуточный стационар'!F:F,СВОД!E792)+SUMIFS(ВМП!O:O,ВМП!D:D,СВОД!C792,ВМП!F:F,СВОД!E792)+SUMIFS('Дневной стационар'!O:O,'Дневной стационар'!D:D,СВОД!C792,'Дневной стационар'!F:F,СВОД!E792)+SUMIFS(ЭКО!M:M,ЭКО!D:D,СВОД!C792,ЭКО!F:F,СВОД!E792)+SUMIFS(Диализ!O:O,Диализ!E:E,СВОД!C792,Диализ!G:G,СВОД!E792)+SUMIFS(Поликлиника!CT:CT,Поликлиника!D:D,СВОД!C792,Поликлиника!F:F,СВОД!E792)+SUMIFS('Скорая мед.помощь'!O:O,'Скорая мед.помощь'!E:E,СВОД!C792,'Скорая мед.помощь'!G:G,СВОД!E792)+SUMIFS(Услуги!AV:AV,Услуги!D:D,СВОД!C792,Услуги!F:F,СВОД!E792)</f>
        <v>0</v>
      </c>
      <c r="O792" s="277">
        <f>SUMIFS(Сверхбаза!L:L,Сверхбаза!C:C,СВОД!C792,Сверхбаза!E:E,СВОД!E792)+SUMIFS(Сверхбаза!M:M,Сверхбаза!C:C,СВОД!C792,Сверхбаза!E:E,СВОД!E792)</f>
        <v>0</v>
      </c>
      <c r="P792" s="251">
        <f>SUMIFS(Сверхбаза!N:N,Сверхбаза!C:C,СВОД!C792,Сверхбаза!E:E,СВОД!E792)</f>
        <v>0</v>
      </c>
      <c r="Q792" s="251">
        <f>SUMIFS(Сверхбаза!P:P,Сверхбаза!C:C,СВОД!C792,Сверхбаза!E:E,СВОД!E792)</f>
        <v>0</v>
      </c>
      <c r="R792" s="251">
        <f>SUMIFS(Сверхбаза!O:O,Сверхбаза!C:C,СВОД!C792,Сверхбаза!E:E,СВОД!E792)</f>
        <v>0</v>
      </c>
      <c r="S792" s="251">
        <f>SUMIFS(Сверхбаза!Q:Q,Сверхбаза!C:C,СВОД!C792,Сверхбаза!E:E,СВОД!E792)</f>
        <v>0</v>
      </c>
      <c r="T792" s="278">
        <f>SUMIFS(Сверхбаза!G:G,Сверхбаза!C:C,СВОД!C792,Сверхбаза!E:E,СВОД!E792)</f>
        <v>0</v>
      </c>
    </row>
    <row r="793" spans="1:20" ht="25.5" outlineLevel="2">
      <c r="A793" s="263">
        <v>3</v>
      </c>
      <c r="B793" s="336">
        <v>503808</v>
      </c>
      <c r="C793" s="336">
        <v>380801</v>
      </c>
      <c r="D793" s="5" t="s">
        <v>682</v>
      </c>
      <c r="E793" s="324">
        <v>3</v>
      </c>
      <c r="F793" s="325" t="s">
        <v>174</v>
      </c>
      <c r="G793" s="277">
        <f>SUMIFS('Круглосуточный стационар'!J:J,'Круглосуточный стационар'!D:D,СВОД!C793,'Круглосуточный стационар'!F:F,СВОД!E793)/2+SUMIFS(ВМП!J:J,ВМП!D:D,СВОД!C793,ВМП!F:F,СВОД!E793)/2+SUMIFS('Дневной стационар'!J:J,'Дневной стационар'!D:D,СВОД!C793,'Дневной стационар'!F:F,СВОД!E793)/2+SUMIFS(ЭКО!H:H,ЭКО!D:D,СВОД!C793,ЭКО!F:F,СВОД!E793)+SUMIFS(Диализ!J:J,Диализ!E:E,СВОД!C793,Диализ!G:G,СВОД!E793)</f>
        <v>0</v>
      </c>
      <c r="H793" s="251">
        <f>SUMIFS(Поликлиника!H:H,Поликлиника!D:D,СВОД!C793,Поликлиника!F:F,СВОД!E793)</f>
        <v>180</v>
      </c>
      <c r="I793" s="251">
        <f>SUMIFS(Поликлиника!BA:BA,Поликлиника!D:D,СВОД!C793,Поликлиника!F:F,СВОД!E793)</f>
        <v>0</v>
      </c>
      <c r="J793" s="251">
        <f>SUMIFS(Поликлиника!BF:BF,Поликлиника!D:D,СВОД!C793,Поликлиника!F:F,СВОД!E793)</f>
        <v>229</v>
      </c>
      <c r="K793" s="251">
        <f>SUMIFS(Поликлиника!BU:BU,Поликлиника!D:D,СВОД!C793,Поликлиника!F:F,СВОД!E793)</f>
        <v>381</v>
      </c>
      <c r="L793" s="251">
        <f>SUMIFS(Услуги!H:H,Услуги!D:D,СВОД!C793,Услуги!F:F,СВОД!E793)+SUMIFS(Услуги!M:M,Услуги!D:D,СВОД!C793,Услуги!F:F,СВОД!E793)+SUMIFS(Услуги!R:R,Услуги!D:D,СВОД!C793,Услуги!F:F,СВОД!E793)+SUMIFS(Услуги!W:W,Услуги!D:D,СВОД!C793,Услуги!F:F,СВОД!E793)+SUMIFS(Услуги!AB:AB,Услуги!D:D,СВОД!C793,Услуги!F:F,СВОД!E793)+SUMIFS(Услуги!AG:AG,Услуги!D:D,СВОД!C793,Услуги!F:F,СВОД!E793)+SUMIFS(Услуги!AL:AL,Услуги!D:D,СВОД!C793,Услуги!F:F,СВОД!E793)+SUMIFS(Услуги!AQ:AQ,Услуги!D:D,СВОД!C793,Услуги!F:F,СВОД!E793)</f>
        <v>0</v>
      </c>
      <c r="M793" s="251">
        <f>SUMIFS('Скорая мед.помощь'!J:J,'Скорая мед.помощь'!E:E,СВОД!C793,'Скорая мед.помощь'!G:G,СВОД!E793)</f>
        <v>0</v>
      </c>
      <c r="N793" s="278">
        <f>SUMIFS('Круглосуточный стационар'!O:O,'Круглосуточный стационар'!D:D,СВОД!C793,'Круглосуточный стационар'!F:F,СВОД!E793)+SUMIFS(ВМП!O:O,ВМП!D:D,СВОД!C793,ВМП!F:F,СВОД!E793)+SUMIFS('Дневной стационар'!O:O,'Дневной стационар'!D:D,СВОД!C793,'Дневной стационар'!F:F,СВОД!E793)+SUMIFS(ЭКО!M:M,ЭКО!D:D,СВОД!C793,ЭКО!F:F,СВОД!E793)+SUMIFS(Диализ!O:O,Диализ!E:E,СВОД!C793,Диализ!G:G,СВОД!E793)+SUMIFS(Поликлиника!CT:CT,Поликлиника!D:D,СВОД!C793,Поликлиника!F:F,СВОД!E793)+SUMIFS('Скорая мед.помощь'!O:O,'Скорая мед.помощь'!E:E,СВОД!C793,'Скорая мед.помощь'!G:G,СВОД!E793)+SUMIFS(Услуги!AV:AV,Услуги!D:D,СВОД!C793,Услуги!F:F,СВОД!E793)</f>
        <v>7792.753920000001</v>
      </c>
      <c r="O793" s="277">
        <f>SUMIFS(Сверхбаза!L:L,Сверхбаза!C:C,СВОД!C793,Сверхбаза!E:E,СВОД!E793)+SUMIFS(Сверхбаза!M:M,Сверхбаза!C:C,СВОД!C793,Сверхбаза!E:E,СВОД!E793)</f>
        <v>0</v>
      </c>
      <c r="P793" s="251">
        <f>SUMIFS(Сверхбаза!N:N,Сверхбаза!C:C,СВОД!C793,Сверхбаза!E:E,СВОД!E793)</f>
        <v>0</v>
      </c>
      <c r="Q793" s="251">
        <f>SUMIFS(Сверхбаза!P:P,Сверхбаза!C:C,СВОД!C793,Сверхбаза!E:E,СВОД!E793)</f>
        <v>0</v>
      </c>
      <c r="R793" s="251">
        <f>SUMIFS(Сверхбаза!O:O,Сверхбаза!C:C,СВОД!C793,Сверхбаза!E:E,СВОД!E793)</f>
        <v>0</v>
      </c>
      <c r="S793" s="251">
        <f>SUMIFS(Сверхбаза!Q:Q,Сверхбаза!C:C,СВОД!C793,Сверхбаза!E:E,СВОД!E793)</f>
        <v>0</v>
      </c>
      <c r="T793" s="278">
        <f>SUMIFS(Сверхбаза!G:G,Сверхбаза!C:C,СВОД!C793,Сверхбаза!E:E,СВОД!E793)</f>
        <v>0</v>
      </c>
    </row>
    <row r="794" spans="1:20" outlineLevel="2">
      <c r="A794" s="263">
        <v>3</v>
      </c>
      <c r="B794" s="336">
        <v>503808</v>
      </c>
      <c r="C794" s="336">
        <v>380801</v>
      </c>
      <c r="D794" s="5" t="s">
        <v>682</v>
      </c>
      <c r="E794" s="324">
        <v>7</v>
      </c>
      <c r="F794" s="325" t="s">
        <v>706</v>
      </c>
      <c r="G794" s="277">
        <f>SUMIFS('Круглосуточный стационар'!J:J,'Круглосуточный стационар'!D:D,СВОД!C794,'Круглосуточный стационар'!F:F,СВОД!E794)/2+SUMIFS(ВМП!J:J,ВМП!D:D,СВОД!C794,ВМП!F:F,СВОД!E794)/2+SUMIFS('Дневной стационар'!J:J,'Дневной стационар'!D:D,СВОД!C794,'Дневной стационар'!F:F,СВОД!E794)/2+SUMIFS(ЭКО!H:H,ЭКО!D:D,СВОД!C794,ЭКО!F:F,СВОД!E794)+SUMIFS(Диализ!J:J,Диализ!E:E,СВОД!C794,Диализ!G:G,СВОД!E794)</f>
        <v>0</v>
      </c>
      <c r="H794" s="251">
        <f>SUMIFS(Поликлиника!H:H,Поликлиника!D:D,СВОД!C794,Поликлиника!F:F,СВОД!E794)</f>
        <v>0</v>
      </c>
      <c r="I794" s="251">
        <f>SUMIFS(Поликлиника!BA:BA,Поликлиника!D:D,СВОД!C794,Поликлиника!F:F,СВОД!E794)</f>
        <v>0</v>
      </c>
      <c r="J794" s="251">
        <f>SUMIFS(Поликлиника!BF:BF,Поликлиника!D:D,СВОД!C794,Поликлиника!F:F,СВОД!E794)</f>
        <v>0</v>
      </c>
      <c r="K794" s="251">
        <f>SUMIFS(Поликлиника!BU:BU,Поликлиника!D:D,СВОД!C794,Поликлиника!F:F,СВОД!E794)</f>
        <v>0</v>
      </c>
      <c r="L794" s="251">
        <f>SUMIFS(Услуги!H:H,Услуги!D:D,СВОД!C794,Услуги!F:F,СВОД!E794)+SUMIFS(Услуги!M:M,Услуги!D:D,СВОД!C794,Услуги!F:F,СВОД!E794)+SUMIFS(Услуги!R:R,Услуги!D:D,СВОД!C794,Услуги!F:F,СВОД!E794)+SUMIFS(Услуги!W:W,Услуги!D:D,СВОД!C794,Услуги!F:F,СВОД!E794)+SUMIFS(Услуги!AB:AB,Услуги!D:D,СВОД!C794,Услуги!F:F,СВОД!E794)+SUMIFS(Услуги!AG:AG,Услуги!D:D,СВОД!C794,Услуги!F:F,СВОД!E794)+SUMIFS(Услуги!AL:AL,Услуги!D:D,СВОД!C794,Услуги!F:F,СВОД!E794)+SUMIFS(Услуги!AQ:AQ,Услуги!D:D,СВОД!C794,Услуги!F:F,СВОД!E794)</f>
        <v>0</v>
      </c>
      <c r="M794" s="251">
        <f>SUMIFS('Скорая мед.помощь'!J:J,'Скорая мед.помощь'!E:E,СВОД!C794,'Скорая мед.помощь'!G:G,СВОД!E794)</f>
        <v>0</v>
      </c>
      <c r="N794" s="278">
        <f>SUMIFS('Круглосуточный стационар'!O:O,'Круглосуточный стационар'!D:D,СВОД!C794,'Круглосуточный стационар'!F:F,СВОД!E794)+SUMIFS(ВМП!O:O,ВМП!D:D,СВОД!C794,ВМП!F:F,СВОД!E794)+SUMIFS('Дневной стационар'!O:O,'Дневной стационар'!D:D,СВОД!C794,'Дневной стационар'!F:F,СВОД!E794)+SUMIFS(ЭКО!M:M,ЭКО!D:D,СВОД!C794,ЭКО!F:F,СВОД!E794)+SUMIFS(Диализ!O:O,Диализ!E:E,СВОД!C794,Диализ!G:G,СВОД!E794)+SUMIFS(Поликлиника!CT:CT,Поликлиника!D:D,СВОД!C794,Поликлиника!F:F,СВОД!E794)+SUMIFS('Скорая мед.помощь'!O:O,'Скорая мед.помощь'!E:E,СВОД!C794,'Скорая мед.помощь'!G:G,СВОД!E794)+SUMIFS(Услуги!AV:AV,Услуги!D:D,СВОД!C794,Услуги!F:F,СВОД!E794)</f>
        <v>0</v>
      </c>
      <c r="O794" s="277">
        <f>SUMIFS(Сверхбаза!L:L,Сверхбаза!C:C,СВОД!C794,Сверхбаза!E:E,СВОД!E794)+SUMIFS(Сверхбаза!M:M,Сверхбаза!C:C,СВОД!C794,Сверхбаза!E:E,СВОД!E794)</f>
        <v>0</v>
      </c>
      <c r="P794" s="251">
        <f>SUMIFS(Сверхбаза!N:N,Сверхбаза!C:C,СВОД!C794,Сверхбаза!E:E,СВОД!E794)</f>
        <v>0</v>
      </c>
      <c r="Q794" s="251">
        <f>SUMIFS(Сверхбаза!P:P,Сверхбаза!C:C,СВОД!C794,Сверхбаза!E:E,СВОД!E794)</f>
        <v>0</v>
      </c>
      <c r="R794" s="251">
        <f>SUMIFS(Сверхбаза!O:O,Сверхбаза!C:C,СВОД!C794,Сверхбаза!E:E,СВОД!E794)</f>
        <v>0</v>
      </c>
      <c r="S794" s="251">
        <f>SUMIFS(Сверхбаза!Q:Q,Сверхбаза!C:C,СВОД!C794,Сверхбаза!E:E,СВОД!E794)</f>
        <v>0</v>
      </c>
      <c r="T794" s="278">
        <f>SUMIFS(Сверхбаза!G:G,Сверхбаза!C:C,СВОД!C794,Сверхбаза!E:E,СВОД!E794)</f>
        <v>0</v>
      </c>
    </row>
    <row r="795" spans="1:20" outlineLevel="2">
      <c r="A795" s="263">
        <v>3</v>
      </c>
      <c r="B795" s="336">
        <v>503808</v>
      </c>
      <c r="C795" s="336">
        <v>380801</v>
      </c>
      <c r="D795" s="5" t="s">
        <v>682</v>
      </c>
      <c r="E795" s="324">
        <v>70</v>
      </c>
      <c r="F795" s="325" t="s">
        <v>707</v>
      </c>
      <c r="G795" s="277">
        <f>SUMIFS('Круглосуточный стационар'!J:J,'Круглосуточный стационар'!D:D,СВОД!C795,'Круглосуточный стационар'!F:F,СВОД!E795)/2+SUMIFS(ВМП!J:J,ВМП!D:D,СВОД!C795,ВМП!F:F,СВОД!E795)/2+SUMIFS('Дневной стационар'!J:J,'Дневной стационар'!D:D,СВОД!C795,'Дневной стационар'!F:F,СВОД!E795)/2+SUMIFS(ЭКО!H:H,ЭКО!D:D,СВОД!C795,ЭКО!F:F,СВОД!E795)+SUMIFS(Диализ!J:J,Диализ!E:E,СВОД!C795,Диализ!G:G,СВОД!E795)</f>
        <v>0</v>
      </c>
      <c r="H795" s="251">
        <f>SUMIFS(Поликлиника!H:H,Поликлиника!D:D,СВОД!C795,Поликлиника!F:F,СВОД!E795)</f>
        <v>0</v>
      </c>
      <c r="I795" s="251">
        <f>SUMIFS(Поликлиника!BA:BA,Поликлиника!D:D,СВОД!C795,Поликлиника!F:F,СВОД!E795)</f>
        <v>0</v>
      </c>
      <c r="J795" s="251">
        <f>SUMIFS(Поликлиника!BF:BF,Поликлиника!D:D,СВОД!C795,Поликлиника!F:F,СВОД!E795)</f>
        <v>0</v>
      </c>
      <c r="K795" s="251">
        <f>SUMIFS(Поликлиника!BU:BU,Поликлиника!D:D,СВОД!C795,Поликлиника!F:F,СВОД!E795)</f>
        <v>0</v>
      </c>
      <c r="L795" s="251">
        <f>SUMIFS(Услуги!H:H,Услуги!D:D,СВОД!C795,Услуги!F:F,СВОД!E795)+SUMIFS(Услуги!M:M,Услуги!D:D,СВОД!C795,Услуги!F:F,СВОД!E795)+SUMIFS(Услуги!R:R,Услуги!D:D,СВОД!C795,Услуги!F:F,СВОД!E795)+SUMIFS(Услуги!W:W,Услуги!D:D,СВОД!C795,Услуги!F:F,СВОД!E795)+SUMIFS(Услуги!AB:AB,Услуги!D:D,СВОД!C795,Услуги!F:F,СВОД!E795)+SUMIFS(Услуги!AG:AG,Услуги!D:D,СВОД!C795,Услуги!F:F,СВОД!E795)+SUMIFS(Услуги!AL:AL,Услуги!D:D,СВОД!C795,Услуги!F:F,СВОД!E795)+SUMIFS(Услуги!AQ:AQ,Услуги!D:D,СВОД!C795,Услуги!F:F,СВОД!E795)</f>
        <v>0</v>
      </c>
      <c r="M795" s="251">
        <f>SUMIFS('Скорая мед.помощь'!J:J,'Скорая мед.помощь'!E:E,СВОД!C795,'Скорая мед.помощь'!G:G,СВОД!E795)</f>
        <v>0</v>
      </c>
      <c r="N795" s="278">
        <f>SUMIFS('Круглосуточный стационар'!O:O,'Круглосуточный стационар'!D:D,СВОД!C795,'Круглосуточный стационар'!F:F,СВОД!E795)+SUMIFS(ВМП!O:O,ВМП!D:D,СВОД!C795,ВМП!F:F,СВОД!E795)+SUMIFS('Дневной стационар'!O:O,'Дневной стационар'!D:D,СВОД!C795,'Дневной стационар'!F:F,СВОД!E795)+SUMIFS(ЭКО!M:M,ЭКО!D:D,СВОД!C795,ЭКО!F:F,СВОД!E795)+SUMIFS(Диализ!O:O,Диализ!E:E,СВОД!C795,Диализ!G:G,СВОД!E795)+SUMIFS(Поликлиника!CT:CT,Поликлиника!D:D,СВОД!C795,Поликлиника!F:F,СВОД!E795)+SUMIFS('Скорая мед.помощь'!O:O,'Скорая мед.помощь'!E:E,СВОД!C795,'Скорая мед.помощь'!G:G,СВОД!E795)+SUMIFS(Услуги!AV:AV,Услуги!D:D,СВОД!C795,Услуги!F:F,СВОД!E795)</f>
        <v>0</v>
      </c>
      <c r="O795" s="277">
        <f>SUMIFS(Сверхбаза!L:L,Сверхбаза!C:C,СВОД!C795,Сверхбаза!E:E,СВОД!E795)+SUMIFS(Сверхбаза!M:M,Сверхбаза!C:C,СВОД!C795,Сверхбаза!E:E,СВОД!E795)</f>
        <v>0</v>
      </c>
      <c r="P795" s="251">
        <f>SUMIFS(Сверхбаза!N:N,Сверхбаза!C:C,СВОД!C795,Сверхбаза!E:E,СВОД!E795)</f>
        <v>0</v>
      </c>
      <c r="Q795" s="251">
        <f>SUMIFS(Сверхбаза!P:P,Сверхбаза!C:C,СВОД!C795,Сверхбаза!E:E,СВОД!E795)</f>
        <v>0</v>
      </c>
      <c r="R795" s="251">
        <f>SUMIFS(Сверхбаза!O:O,Сверхбаза!C:C,СВОД!C795,Сверхбаза!E:E,СВОД!E795)</f>
        <v>0</v>
      </c>
      <c r="S795" s="251">
        <f>SUMIFS(Сверхбаза!Q:Q,Сверхбаза!C:C,СВОД!C795,Сверхбаза!E:E,СВОД!E795)</f>
        <v>0</v>
      </c>
      <c r="T795" s="278">
        <f>SUMIFS(Сверхбаза!G:G,Сверхбаза!C:C,СВОД!C795,Сверхбаза!E:E,СВОД!E795)</f>
        <v>0</v>
      </c>
    </row>
    <row r="796" spans="1:20" outlineLevel="2">
      <c r="A796" s="263">
        <v>3</v>
      </c>
      <c r="B796" s="336">
        <v>503808</v>
      </c>
      <c r="C796" s="336">
        <v>380801</v>
      </c>
      <c r="D796" s="5" t="s">
        <v>682</v>
      </c>
      <c r="E796" s="324">
        <v>94</v>
      </c>
      <c r="F796" s="325" t="s">
        <v>157</v>
      </c>
      <c r="G796" s="277">
        <f>SUMIFS('Круглосуточный стационар'!J:J,'Круглосуточный стационар'!D:D,СВОД!C796,'Круглосуточный стационар'!F:F,СВОД!E796)/2+SUMIFS(ВМП!J:J,ВМП!D:D,СВОД!C796,ВМП!F:F,СВОД!E796)/2+SUMIFS('Дневной стационар'!J:J,'Дневной стационар'!D:D,СВОД!C796,'Дневной стационар'!F:F,СВОД!E796)/2+SUMIFS(ЭКО!H:H,ЭКО!D:D,СВОД!C796,ЭКО!F:F,СВОД!E796)+SUMIFS(Диализ!J:J,Диализ!E:E,СВОД!C796,Диализ!G:G,СВОД!E796)</f>
        <v>0</v>
      </c>
      <c r="H796" s="251">
        <f>SUMIFS(Поликлиника!H:H,Поликлиника!D:D,СВОД!C796,Поликлиника!F:F,СВОД!E796)</f>
        <v>0</v>
      </c>
      <c r="I796" s="251">
        <f>SUMIFS(Поликлиника!BA:BA,Поликлиника!D:D,СВОД!C796,Поликлиника!F:F,СВОД!E796)</f>
        <v>0</v>
      </c>
      <c r="J796" s="251">
        <f>SUMIFS(Поликлиника!BF:BF,Поликлиника!D:D,СВОД!C796,Поликлиника!F:F,СВОД!E796)</f>
        <v>0</v>
      </c>
      <c r="K796" s="251">
        <f>SUMIFS(Поликлиника!BU:BU,Поликлиника!D:D,СВОД!C796,Поликлиника!F:F,СВОД!E796)</f>
        <v>0</v>
      </c>
      <c r="L796" s="251">
        <f>SUMIFS(Услуги!H:H,Услуги!D:D,СВОД!C796,Услуги!F:F,СВОД!E796)+SUMIFS(Услуги!M:M,Услуги!D:D,СВОД!C796,Услуги!F:F,СВОД!E796)+SUMIFS(Услуги!R:R,Услуги!D:D,СВОД!C796,Услуги!F:F,СВОД!E796)+SUMIFS(Услуги!W:W,Услуги!D:D,СВОД!C796,Услуги!F:F,СВОД!E796)+SUMIFS(Услуги!AB:AB,Услуги!D:D,СВОД!C796,Услуги!F:F,СВОД!E796)+SUMIFS(Услуги!AG:AG,Услуги!D:D,СВОД!C796,Услуги!F:F,СВОД!E796)+SUMIFS(Услуги!AL:AL,Услуги!D:D,СВОД!C796,Услуги!F:F,СВОД!E796)+SUMIFS(Услуги!AQ:AQ,Услуги!D:D,СВОД!C796,Услуги!F:F,СВОД!E796)</f>
        <v>0</v>
      </c>
      <c r="M796" s="251">
        <f>SUMIFS('Скорая мед.помощь'!J:J,'Скорая мед.помощь'!E:E,СВОД!C796,'Скорая мед.помощь'!G:G,СВОД!E796)</f>
        <v>0</v>
      </c>
      <c r="N796" s="278">
        <f>SUMIFS('Круглосуточный стационар'!O:O,'Круглосуточный стационар'!D:D,СВОД!C796,'Круглосуточный стационар'!F:F,СВОД!E796)+SUMIFS(ВМП!O:O,ВМП!D:D,СВОД!C796,ВМП!F:F,СВОД!E796)+SUMIFS('Дневной стационар'!O:O,'Дневной стационар'!D:D,СВОД!C796,'Дневной стационар'!F:F,СВОД!E796)+SUMIFS(ЭКО!M:M,ЭКО!D:D,СВОД!C796,ЭКО!F:F,СВОД!E796)+SUMIFS(Диализ!O:O,Диализ!E:E,СВОД!C796,Диализ!G:G,СВОД!E796)+SUMIFS(Поликлиника!CT:CT,Поликлиника!D:D,СВОД!C796,Поликлиника!F:F,СВОД!E796)+SUMIFS('Скорая мед.помощь'!O:O,'Скорая мед.помощь'!E:E,СВОД!C796,'Скорая мед.помощь'!G:G,СВОД!E796)+SUMIFS(Услуги!AV:AV,Услуги!D:D,СВОД!C796,Услуги!F:F,СВОД!E796)</f>
        <v>0</v>
      </c>
      <c r="O796" s="277">
        <f>SUMIFS(Сверхбаза!L:L,Сверхбаза!C:C,СВОД!C796,Сверхбаза!E:E,СВОД!E796)+SUMIFS(Сверхбаза!M:M,Сверхбаза!C:C,СВОД!C796,Сверхбаза!E:E,СВОД!E796)</f>
        <v>0</v>
      </c>
      <c r="P796" s="251">
        <f>SUMIFS(Сверхбаза!N:N,Сверхбаза!C:C,СВОД!C796,Сверхбаза!E:E,СВОД!E796)</f>
        <v>0</v>
      </c>
      <c r="Q796" s="251">
        <f>SUMIFS(Сверхбаза!P:P,Сверхбаза!C:C,СВОД!C796,Сверхбаза!E:E,СВОД!E796)</f>
        <v>0</v>
      </c>
      <c r="R796" s="251">
        <f>SUMIFS(Сверхбаза!O:O,Сверхбаза!C:C,СВОД!C796,Сверхбаза!E:E,СВОД!E796)</f>
        <v>0</v>
      </c>
      <c r="S796" s="251">
        <f>SUMIFS(Сверхбаза!Q:Q,Сверхбаза!C:C,СВОД!C796,Сверхбаза!E:E,СВОД!E796)</f>
        <v>0</v>
      </c>
      <c r="T796" s="278">
        <f>SUMIFS(Сверхбаза!G:G,Сверхбаза!C:C,СВОД!C796,Сверхбаза!E:E,СВОД!E796)</f>
        <v>0</v>
      </c>
    </row>
    <row r="797" spans="1:20" outlineLevel="1">
      <c r="A797" s="264"/>
      <c r="B797" s="254"/>
      <c r="C797" s="254" t="str">
        <f>CONCATENATE(C796," ","Итог")</f>
        <v>380801 Итог</v>
      </c>
      <c r="D797" s="255"/>
      <c r="E797" s="326"/>
      <c r="F797" s="327"/>
      <c r="G797" s="279"/>
      <c r="H797" s="256"/>
      <c r="I797" s="256"/>
      <c r="J797" s="256"/>
      <c r="K797" s="256"/>
      <c r="L797" s="256"/>
      <c r="M797" s="256"/>
      <c r="N797" s="280">
        <f>SUBTOTAL(9,N789:N796)</f>
        <v>7792.753920000001</v>
      </c>
      <c r="O797" s="279"/>
      <c r="P797" s="256"/>
      <c r="Q797" s="256"/>
      <c r="R797" s="256"/>
      <c r="S797" s="256"/>
      <c r="T797" s="280">
        <f>SUBTOTAL(9,T789:T796)</f>
        <v>0</v>
      </c>
    </row>
    <row r="798" spans="1:20" ht="25.5" outlineLevel="2">
      <c r="A798" s="262">
        <v>3</v>
      </c>
      <c r="B798" s="8">
        <v>505901</v>
      </c>
      <c r="C798" s="8">
        <v>590101</v>
      </c>
      <c r="D798" s="9" t="s">
        <v>570</v>
      </c>
      <c r="E798" s="322">
        <v>1</v>
      </c>
      <c r="F798" s="323" t="s">
        <v>12</v>
      </c>
      <c r="G798" s="275">
        <f>SUMIFS('Круглосуточный стационар'!J:J,'Круглосуточный стационар'!D:D,СВОД!C798,'Круглосуточный стационар'!F:F,СВОД!E798)/2+SUMIFS(ВМП!J:J,ВМП!D:D,СВОД!C798,ВМП!F:F,СВОД!E798)/2+SUMIFS('Дневной стационар'!J:J,'Дневной стационар'!D:D,СВОД!C798,'Дневной стационар'!F:F,СВОД!E798)/2+SUMIFS(ЭКО!H:H,ЭКО!D:D,СВОД!C798,ЭКО!F:F,СВОД!E798)+SUMIFS(Диализ!J:J,Диализ!E:E,СВОД!C798,Диализ!G:G,СВОД!E798)</f>
        <v>5236</v>
      </c>
      <c r="H798" s="253">
        <f>SUMIFS(Поликлиника!H:H,Поликлиника!D:D,СВОД!C798,Поликлиника!F:F,СВОД!E798)</f>
        <v>0</v>
      </c>
      <c r="I798" s="253">
        <f>SUMIFS(Поликлиника!BA:BA,Поликлиника!D:D,СВОД!C798,Поликлиника!F:F,СВОД!E798)</f>
        <v>0</v>
      </c>
      <c r="J798" s="253">
        <f>SUMIFS(Поликлиника!BF:BF,Поликлиника!D:D,СВОД!C798,Поликлиника!F:F,СВОД!E798)</f>
        <v>0</v>
      </c>
      <c r="K798" s="253">
        <f>SUMIFS(Поликлиника!BU:BU,Поликлиника!D:D,СВОД!C798,Поликлиника!F:F,СВОД!E798)</f>
        <v>0</v>
      </c>
      <c r="L798" s="253">
        <f>SUMIFS(Услуги!H:H,Услуги!D:D,СВОД!C798,Услуги!F:F,СВОД!E798)+SUMIFS(Услуги!M:M,Услуги!D:D,СВОД!C798,Услуги!F:F,СВОД!E798)+SUMIFS(Услуги!R:R,Услуги!D:D,СВОД!C798,Услуги!F:F,СВОД!E798)+SUMIFS(Услуги!W:W,Услуги!D:D,СВОД!C798,Услуги!F:F,СВОД!E798)+SUMIFS(Услуги!AB:AB,Услуги!D:D,СВОД!C798,Услуги!F:F,СВОД!E798)+SUMIFS(Услуги!AG:AG,Услуги!D:D,СВОД!C798,Услуги!F:F,СВОД!E798)+SUMIFS(Услуги!AL:AL,Услуги!D:D,СВОД!C798,Услуги!F:F,СВОД!E798)+SUMIFS(Услуги!AQ:AQ,Услуги!D:D,СВОД!C798,Услуги!F:F,СВОД!E798)</f>
        <v>0</v>
      </c>
      <c r="M798" s="253">
        <f>SUMIFS('Скорая мед.помощь'!J:J,'Скорая мед.помощь'!E:E,СВОД!C798,'Скорая мед.помощь'!G:G,СВОД!E798)</f>
        <v>0</v>
      </c>
      <c r="N798" s="276">
        <f>SUMIFS('Круглосуточный стационар'!O:O,'Круглосуточный стационар'!D:D,СВОД!C798,'Круглосуточный стационар'!F:F,СВОД!E798)+SUMIFS(ВМП!O:O,ВМП!D:D,СВОД!C798,ВМП!F:F,СВОД!E798)+SUMIFS('Дневной стационар'!O:O,'Дневной стационар'!D:D,СВОД!C798,'Дневной стационар'!F:F,СВОД!E798)+SUMIFS(ЭКО!M:M,ЭКО!D:D,СВОД!C798,ЭКО!F:F,СВОД!E798)+SUMIFS(Диализ!O:O,Диализ!E:E,СВОД!C798,Диализ!G:G,СВОД!E798)+SUMIFS(Поликлиника!CT:CT,Поликлиника!D:D,СВОД!C798,Поликлиника!F:F,СВОД!E798)+SUMIFS('Скорая мед.помощь'!O:O,'Скорая мед.помощь'!E:E,СВОД!C798,'Скорая мед.помощь'!G:G,СВОД!E798)+SUMIFS(Услуги!AV:AV,Услуги!D:D,СВОД!C798,Услуги!F:F,СВОД!E798)</f>
        <v>87605.833733608582</v>
      </c>
      <c r="O798" s="275">
        <f>SUMIFS(Сверхбаза!L:L,Сверхбаза!C:C,СВОД!C798,Сверхбаза!E:E,СВОД!E798)+SUMIFS(Сверхбаза!M:M,Сверхбаза!C:C,СВОД!C798,Сверхбаза!E:E,СВОД!E798)</f>
        <v>0</v>
      </c>
      <c r="P798" s="253">
        <f>SUMIFS(Сверхбаза!N:N,Сверхбаза!C:C,СВОД!C798,Сверхбаза!E:E,СВОД!E798)</f>
        <v>0</v>
      </c>
      <c r="Q798" s="253">
        <f>SUMIFS(Сверхбаза!P:P,Сверхбаза!C:C,СВОД!C798,Сверхбаза!E:E,СВОД!E798)</f>
        <v>0</v>
      </c>
      <c r="R798" s="253">
        <f>SUMIFS(Сверхбаза!O:O,Сверхбаза!C:C,СВОД!C798,Сверхбаза!E:E,СВОД!E798)</f>
        <v>0</v>
      </c>
      <c r="S798" s="253">
        <f>SUMIFS(Сверхбаза!Q:Q,Сверхбаза!C:C,СВОД!C798,Сверхбаза!E:E,СВОД!E798)</f>
        <v>0</v>
      </c>
      <c r="T798" s="276">
        <f>SUMIFS(Сверхбаза!G:G,Сверхбаза!C:C,СВОД!C798,Сверхбаза!E:E,СВОД!E798)</f>
        <v>0</v>
      </c>
    </row>
    <row r="799" spans="1:20" ht="25.5" outlineLevel="2">
      <c r="A799" s="263">
        <v>3</v>
      </c>
      <c r="B799" s="336">
        <v>505901</v>
      </c>
      <c r="C799" s="336">
        <v>590101</v>
      </c>
      <c r="D799" s="5" t="s">
        <v>570</v>
      </c>
      <c r="E799" s="324">
        <v>13</v>
      </c>
      <c r="F799" s="325" t="s">
        <v>704</v>
      </c>
      <c r="G799" s="277">
        <f>SUMIFS('Круглосуточный стационар'!J:J,'Круглосуточный стационар'!D:D,СВОД!C799,'Круглосуточный стационар'!F:F,СВОД!E799)/2+SUMIFS(ВМП!J:J,ВМП!D:D,СВОД!C799,ВМП!F:F,СВОД!E799)/2+SUMIFS('Дневной стационар'!J:J,'Дневной стационар'!D:D,СВОД!C799,'Дневной стационар'!F:F,СВОД!E799)/2+SUMIFS(ЭКО!H:H,ЭКО!D:D,СВОД!C799,ЭКО!F:F,СВОД!E799)+SUMIFS(Диализ!J:J,Диализ!E:E,СВОД!C799,Диализ!G:G,СВОД!E799)</f>
        <v>0</v>
      </c>
      <c r="H799" s="251">
        <f>SUMIFS(Поликлиника!H:H,Поликлиника!D:D,СВОД!C799,Поликлиника!F:F,СВОД!E799)</f>
        <v>0</v>
      </c>
      <c r="I799" s="251">
        <f>SUMIFS(Поликлиника!BA:BA,Поликлиника!D:D,СВОД!C799,Поликлиника!F:F,СВОД!E799)</f>
        <v>0</v>
      </c>
      <c r="J799" s="251">
        <f>SUMIFS(Поликлиника!BF:BF,Поликлиника!D:D,СВОД!C799,Поликлиника!F:F,СВОД!E799)</f>
        <v>0</v>
      </c>
      <c r="K799" s="251">
        <f>SUMIFS(Поликлиника!BU:BU,Поликлиника!D:D,СВОД!C799,Поликлиника!F:F,СВОД!E799)</f>
        <v>0</v>
      </c>
      <c r="L799" s="251">
        <f>SUMIFS(Услуги!H:H,Услуги!D:D,СВОД!C799,Услуги!F:F,СВОД!E799)+SUMIFS(Услуги!M:M,Услуги!D:D,СВОД!C799,Услуги!F:F,СВОД!E799)+SUMIFS(Услуги!R:R,Услуги!D:D,СВОД!C799,Услуги!F:F,СВОД!E799)+SUMIFS(Услуги!W:W,Услуги!D:D,СВОД!C799,Услуги!F:F,СВОД!E799)+SUMIFS(Услуги!AB:AB,Услуги!D:D,СВОД!C799,Услуги!F:F,СВОД!E799)+SUMIFS(Услуги!AG:AG,Услуги!D:D,СВОД!C799,Услуги!F:F,СВОД!E799)+SUMIFS(Услуги!AL:AL,Услуги!D:D,СВОД!C799,Услуги!F:F,СВОД!E799)+SUMIFS(Услуги!AQ:AQ,Услуги!D:D,СВОД!C799,Услуги!F:F,СВОД!E799)</f>
        <v>0</v>
      </c>
      <c r="M799" s="251">
        <f>SUMIFS('Скорая мед.помощь'!J:J,'Скорая мед.помощь'!E:E,СВОД!C799,'Скорая мед.помощь'!G:G,СВОД!E799)</f>
        <v>0</v>
      </c>
      <c r="N799" s="278">
        <f>SUMIFS('Круглосуточный стационар'!O:O,'Круглосуточный стационар'!D:D,СВОД!C799,'Круглосуточный стационар'!F:F,СВОД!E799)+SUMIFS(ВМП!O:O,ВМП!D:D,СВОД!C799,ВМП!F:F,СВОД!E799)+SUMIFS('Дневной стационар'!O:O,'Дневной стационар'!D:D,СВОД!C799,'Дневной стационар'!F:F,СВОД!E799)+SUMIFS(ЭКО!M:M,ЭКО!D:D,СВОД!C799,ЭКО!F:F,СВОД!E799)+SUMIFS(Диализ!O:O,Диализ!E:E,СВОД!C799,Диализ!G:G,СВОД!E799)+SUMIFS(Поликлиника!CT:CT,Поликлиника!D:D,СВОД!C799,Поликлиника!F:F,СВОД!E799)+SUMIFS('Скорая мед.помощь'!O:O,'Скорая мед.помощь'!E:E,СВОД!C799,'Скорая мед.помощь'!G:G,СВОД!E799)+SUMIFS(Услуги!AV:AV,Услуги!D:D,СВОД!C799,Услуги!F:F,СВОД!E799)</f>
        <v>0</v>
      </c>
      <c r="O799" s="277">
        <f>SUMIFS(Сверхбаза!L:L,Сверхбаза!C:C,СВОД!C799,Сверхбаза!E:E,СВОД!E799)+SUMIFS(Сверхбаза!M:M,Сверхбаза!C:C,СВОД!C799,Сверхбаза!E:E,СВОД!E799)</f>
        <v>0</v>
      </c>
      <c r="P799" s="251">
        <f>SUMIFS(Сверхбаза!N:N,Сверхбаза!C:C,СВОД!C799,Сверхбаза!E:E,СВОД!E799)</f>
        <v>0</v>
      </c>
      <c r="Q799" s="251">
        <f>SUMIFS(Сверхбаза!P:P,Сверхбаза!C:C,СВОД!C799,Сверхбаза!E:E,СВОД!E799)</f>
        <v>0</v>
      </c>
      <c r="R799" s="251">
        <f>SUMIFS(Сверхбаза!O:O,Сверхбаза!C:C,СВОД!C799,Сверхбаза!E:E,СВОД!E799)</f>
        <v>0</v>
      </c>
      <c r="S799" s="251">
        <f>SUMIFS(Сверхбаза!Q:Q,Сверхбаза!C:C,СВОД!C799,Сверхбаза!E:E,СВОД!E799)</f>
        <v>0</v>
      </c>
      <c r="T799" s="278">
        <f>SUMIFS(Сверхбаза!G:G,Сверхбаза!C:C,СВОД!C799,Сверхбаза!E:E,СВОД!E799)</f>
        <v>0</v>
      </c>
    </row>
    <row r="800" spans="1:20" ht="25.5" outlineLevel="2">
      <c r="A800" s="263">
        <v>3</v>
      </c>
      <c r="B800" s="336">
        <v>505901</v>
      </c>
      <c r="C800" s="336">
        <v>590101</v>
      </c>
      <c r="D800" s="5" t="s">
        <v>570</v>
      </c>
      <c r="E800" s="324">
        <v>2</v>
      </c>
      <c r="F800" s="325" t="s">
        <v>173</v>
      </c>
      <c r="G800" s="277">
        <f>SUMIFS('Круглосуточный стационар'!J:J,'Круглосуточный стационар'!D:D,СВОД!C800,'Круглосуточный стационар'!F:F,СВОД!E800)/2+SUMIFS(ВМП!J:J,ВМП!D:D,СВОД!C800,ВМП!F:F,СВОД!E800)/2+SUMIFS('Дневной стационар'!J:J,'Дневной стационар'!D:D,СВОД!C800,'Дневной стационар'!F:F,СВОД!E800)/2+SUMIFS(ЭКО!H:H,ЭКО!D:D,СВОД!C800,ЭКО!F:F,СВОД!E800)+SUMIFS(Диализ!J:J,Диализ!E:E,СВОД!C800,Диализ!G:G,СВОД!E800)</f>
        <v>2351</v>
      </c>
      <c r="H800" s="251">
        <f>SUMIFS(Поликлиника!H:H,Поликлиника!D:D,СВОД!C800,Поликлиника!F:F,СВОД!E800)</f>
        <v>0</v>
      </c>
      <c r="I800" s="251">
        <f>SUMIFS(Поликлиника!BA:BA,Поликлиника!D:D,СВОД!C800,Поликлиника!F:F,СВОД!E800)</f>
        <v>0</v>
      </c>
      <c r="J800" s="251">
        <f>SUMIFS(Поликлиника!BF:BF,Поликлиника!D:D,СВОД!C800,Поликлиника!F:F,СВОД!E800)</f>
        <v>0</v>
      </c>
      <c r="K800" s="251">
        <f>SUMIFS(Поликлиника!BU:BU,Поликлиника!D:D,СВОД!C800,Поликлиника!F:F,СВОД!E800)</f>
        <v>0</v>
      </c>
      <c r="L800" s="251">
        <f>SUMIFS(Услуги!H:H,Услуги!D:D,СВОД!C800,Услуги!F:F,СВОД!E800)+SUMIFS(Услуги!M:M,Услуги!D:D,СВОД!C800,Услуги!F:F,СВОД!E800)+SUMIFS(Услуги!R:R,Услуги!D:D,СВОД!C800,Услуги!F:F,СВОД!E800)+SUMIFS(Услуги!W:W,Услуги!D:D,СВОД!C800,Услуги!F:F,СВОД!E800)+SUMIFS(Услуги!AB:AB,Услуги!D:D,СВОД!C800,Услуги!F:F,СВОД!E800)+SUMIFS(Услуги!AG:AG,Услуги!D:D,СВОД!C800,Услуги!F:F,СВОД!E800)+SUMIFS(Услуги!AL:AL,Услуги!D:D,СВОД!C800,Услуги!F:F,СВОД!E800)+SUMIFS(Услуги!AQ:AQ,Услуги!D:D,СВОД!C800,Услуги!F:F,СВОД!E800)</f>
        <v>0</v>
      </c>
      <c r="M800" s="251">
        <f>SUMIFS('Скорая мед.помощь'!J:J,'Скорая мед.помощь'!E:E,СВОД!C800,'Скорая мед.помощь'!G:G,СВОД!E800)</f>
        <v>0</v>
      </c>
      <c r="N800" s="278">
        <f>SUMIFS('Круглосуточный стационар'!O:O,'Круглосуточный стационар'!D:D,СВОД!C800,'Круглосуточный стационар'!F:F,СВОД!E800)+SUMIFS(ВМП!O:O,ВМП!D:D,СВОД!C800,ВМП!F:F,СВОД!E800)+SUMIFS('Дневной стационар'!O:O,'Дневной стационар'!D:D,СВОД!C800,'Дневной стационар'!F:F,СВОД!E800)+SUMIFS(ЭКО!M:M,ЭКО!D:D,СВОД!C800,ЭКО!F:F,СВОД!E800)+SUMIFS(Диализ!O:O,Диализ!E:E,СВОД!C800,Диализ!G:G,СВОД!E800)+SUMIFS(Поликлиника!CT:CT,Поликлиника!D:D,СВОД!C800,Поликлиника!F:F,СВОД!E800)+SUMIFS('Скорая мед.помощь'!O:O,'Скорая мед.помощь'!E:E,СВОД!C800,'Скорая мед.помощь'!G:G,СВОД!E800)+SUMIFS(Услуги!AV:AV,Услуги!D:D,СВОД!C800,Услуги!F:F,СВОД!E800)</f>
        <v>21178.744149999999</v>
      </c>
      <c r="O800" s="277">
        <f>SUMIFS(Сверхбаза!L:L,Сверхбаза!C:C,СВОД!C800,Сверхбаза!E:E,СВОД!E800)+SUMIFS(Сверхбаза!M:M,Сверхбаза!C:C,СВОД!C800,Сверхбаза!E:E,СВОД!E800)</f>
        <v>0</v>
      </c>
      <c r="P800" s="251">
        <f>SUMIFS(Сверхбаза!N:N,Сверхбаза!C:C,СВОД!C800,Сверхбаза!E:E,СВОД!E800)</f>
        <v>0</v>
      </c>
      <c r="Q800" s="251">
        <f>SUMIFS(Сверхбаза!P:P,Сверхбаза!C:C,СВОД!C800,Сверхбаза!E:E,СВОД!E800)</f>
        <v>0</v>
      </c>
      <c r="R800" s="251">
        <f>SUMIFS(Сверхбаза!O:O,Сверхбаза!C:C,СВОД!C800,Сверхбаза!E:E,СВОД!E800)</f>
        <v>0</v>
      </c>
      <c r="S800" s="251">
        <f>SUMIFS(Сверхбаза!Q:Q,Сверхбаза!C:C,СВОД!C800,Сверхбаза!E:E,СВОД!E800)</f>
        <v>0</v>
      </c>
      <c r="T800" s="278">
        <f>SUMIFS(Сверхбаза!G:G,Сверхбаза!C:C,СВОД!C800,Сверхбаза!E:E,СВОД!E800)</f>
        <v>0</v>
      </c>
    </row>
    <row r="801" spans="1:20" ht="25.5" outlineLevel="2">
      <c r="A801" s="263">
        <v>3</v>
      </c>
      <c r="B801" s="336">
        <v>505901</v>
      </c>
      <c r="C801" s="336">
        <v>590101</v>
      </c>
      <c r="D801" s="5" t="s">
        <v>570</v>
      </c>
      <c r="E801" s="324">
        <v>6</v>
      </c>
      <c r="F801" s="325" t="s">
        <v>705</v>
      </c>
      <c r="G801" s="277">
        <f>SUMIFS('Круглосуточный стационар'!J:J,'Круглосуточный стационар'!D:D,СВОД!C801,'Круглосуточный стационар'!F:F,СВОД!E801)/2+SUMIFS(ВМП!J:J,ВМП!D:D,СВОД!C801,ВМП!F:F,СВОД!E801)/2+SUMIFS('Дневной стационар'!J:J,'Дневной стационар'!D:D,СВОД!C801,'Дневной стационар'!F:F,СВОД!E801)/2+SUMIFS(ЭКО!H:H,ЭКО!D:D,СВОД!C801,ЭКО!F:F,СВОД!E801)+SUMIFS(Диализ!J:J,Диализ!E:E,СВОД!C801,Диализ!G:G,СВОД!E801)</f>
        <v>0</v>
      </c>
      <c r="H801" s="251">
        <f>SUMIFS(Поликлиника!H:H,Поликлиника!D:D,СВОД!C801,Поликлиника!F:F,СВОД!E801)</f>
        <v>0</v>
      </c>
      <c r="I801" s="251">
        <f>SUMIFS(Поликлиника!BA:BA,Поликлиника!D:D,СВОД!C801,Поликлиника!F:F,СВОД!E801)</f>
        <v>0</v>
      </c>
      <c r="J801" s="251">
        <f>SUMIFS(Поликлиника!BF:BF,Поликлиника!D:D,СВОД!C801,Поликлиника!F:F,СВОД!E801)</f>
        <v>0</v>
      </c>
      <c r="K801" s="251">
        <f>SUMIFS(Поликлиника!BU:BU,Поликлиника!D:D,СВОД!C801,Поликлиника!F:F,СВОД!E801)</f>
        <v>0</v>
      </c>
      <c r="L801" s="251">
        <f>SUMIFS(Услуги!H:H,Услуги!D:D,СВОД!C801,Услуги!F:F,СВОД!E801)+SUMIFS(Услуги!M:M,Услуги!D:D,СВОД!C801,Услуги!F:F,СВОД!E801)+SUMIFS(Услуги!R:R,Услуги!D:D,СВОД!C801,Услуги!F:F,СВОД!E801)+SUMIFS(Услуги!W:W,Услуги!D:D,СВОД!C801,Услуги!F:F,СВОД!E801)+SUMIFS(Услуги!AB:AB,Услуги!D:D,СВОД!C801,Услуги!F:F,СВОД!E801)+SUMIFS(Услуги!AG:AG,Услуги!D:D,СВОД!C801,Услуги!F:F,СВОД!E801)+SUMIFS(Услуги!AL:AL,Услуги!D:D,СВОД!C801,Услуги!F:F,СВОД!E801)+SUMIFS(Услуги!AQ:AQ,Услуги!D:D,СВОД!C801,Услуги!F:F,СВОД!E801)</f>
        <v>0</v>
      </c>
      <c r="M801" s="251">
        <f>SUMIFS('Скорая мед.помощь'!J:J,'Скорая мед.помощь'!E:E,СВОД!C801,'Скорая мед.помощь'!G:G,СВОД!E801)</f>
        <v>0</v>
      </c>
      <c r="N801" s="278">
        <f>SUMIFS('Круглосуточный стационар'!O:O,'Круглосуточный стационар'!D:D,СВОД!C801,'Круглосуточный стационар'!F:F,СВОД!E801)+SUMIFS(ВМП!O:O,ВМП!D:D,СВОД!C801,ВМП!F:F,СВОД!E801)+SUMIFS('Дневной стационар'!O:O,'Дневной стационар'!D:D,СВОД!C801,'Дневной стационар'!F:F,СВОД!E801)+SUMIFS(ЭКО!M:M,ЭКО!D:D,СВОД!C801,ЭКО!F:F,СВОД!E801)+SUMIFS(Диализ!O:O,Диализ!E:E,СВОД!C801,Диализ!G:G,СВОД!E801)+SUMIFS(Поликлиника!CT:CT,Поликлиника!D:D,СВОД!C801,Поликлиника!F:F,СВОД!E801)+SUMIFS('Скорая мед.помощь'!O:O,'Скорая мед.помощь'!E:E,СВОД!C801,'Скорая мед.помощь'!G:G,СВОД!E801)+SUMIFS(Услуги!AV:AV,Услуги!D:D,СВОД!C801,Услуги!F:F,СВОД!E801)</f>
        <v>0</v>
      </c>
      <c r="O801" s="277">
        <f>SUMIFS(Сверхбаза!L:L,Сверхбаза!C:C,СВОД!C801,Сверхбаза!E:E,СВОД!E801)+SUMIFS(Сверхбаза!M:M,Сверхбаза!C:C,СВОД!C801,Сверхбаза!E:E,СВОД!E801)</f>
        <v>0</v>
      </c>
      <c r="P801" s="251">
        <f>SUMIFS(Сверхбаза!N:N,Сверхбаза!C:C,СВОД!C801,Сверхбаза!E:E,СВОД!E801)</f>
        <v>0</v>
      </c>
      <c r="Q801" s="251">
        <f>SUMIFS(Сверхбаза!P:P,Сверхбаза!C:C,СВОД!C801,Сверхбаза!E:E,СВОД!E801)</f>
        <v>0</v>
      </c>
      <c r="R801" s="251">
        <f>SUMIFS(Сверхбаза!O:O,Сверхбаза!C:C,СВОД!C801,Сверхбаза!E:E,СВОД!E801)</f>
        <v>0</v>
      </c>
      <c r="S801" s="251">
        <f>SUMIFS(Сверхбаза!Q:Q,Сверхбаза!C:C,СВОД!C801,Сверхбаза!E:E,СВОД!E801)</f>
        <v>0</v>
      </c>
      <c r="T801" s="278">
        <f>SUMIFS(Сверхбаза!G:G,Сверхбаза!C:C,СВОД!C801,Сверхбаза!E:E,СВОД!E801)</f>
        <v>0</v>
      </c>
    </row>
    <row r="802" spans="1:20" ht="25.5" outlineLevel="2">
      <c r="A802" s="263">
        <v>3</v>
      </c>
      <c r="B802" s="336">
        <v>505901</v>
      </c>
      <c r="C802" s="336">
        <v>590101</v>
      </c>
      <c r="D802" s="5" t="s">
        <v>570</v>
      </c>
      <c r="E802" s="324">
        <v>3</v>
      </c>
      <c r="F802" s="325" t="s">
        <v>174</v>
      </c>
      <c r="G802" s="277">
        <f>SUMIFS('Круглосуточный стационар'!J:J,'Круглосуточный стационар'!D:D,СВОД!C802,'Круглосуточный стационар'!F:F,СВОД!E802)/2+SUMIFS(ВМП!J:J,ВМП!D:D,СВОД!C802,ВМП!F:F,СВОД!E802)/2+SUMIFS('Дневной стационар'!J:J,'Дневной стационар'!D:D,СВОД!C802,'Дневной стационар'!F:F,СВОД!E802)/2+SUMIFS(ЭКО!H:H,ЭКО!D:D,СВОД!C802,ЭКО!F:F,СВОД!E802)+SUMIFS(Диализ!J:J,Диализ!E:E,СВОД!C802,Диализ!G:G,СВОД!E802)</f>
        <v>0</v>
      </c>
      <c r="H802" s="251">
        <f>SUMIFS(Поликлиника!H:H,Поликлиника!D:D,СВОД!C802,Поликлиника!F:F,СВОД!E802)</f>
        <v>29960</v>
      </c>
      <c r="I802" s="251">
        <f>SUMIFS(Поликлиника!BA:BA,Поликлиника!D:D,СВОД!C802,Поликлиника!F:F,СВОД!E802)</f>
        <v>14852</v>
      </c>
      <c r="J802" s="251">
        <f>SUMIFS(Поликлиника!BF:BF,Поликлиника!D:D,СВОД!C802,Поликлиника!F:F,СВОД!E802)</f>
        <v>48822</v>
      </c>
      <c r="K802" s="251">
        <f>SUMIFS(Поликлиника!BU:BU,Поликлиника!D:D,СВОД!C802,Поликлиника!F:F,СВОД!E802)</f>
        <v>24632</v>
      </c>
      <c r="L802" s="251">
        <f>SUMIFS(Услуги!H:H,Услуги!D:D,СВОД!C802,Услуги!F:F,СВОД!E802)+SUMIFS(Услуги!M:M,Услуги!D:D,СВОД!C802,Услуги!F:F,СВОД!E802)+SUMIFS(Услуги!R:R,Услуги!D:D,СВОД!C802,Услуги!F:F,СВОД!E802)+SUMIFS(Услуги!W:W,Услуги!D:D,СВОД!C802,Услуги!F:F,СВОД!E802)+SUMIFS(Услуги!AB:AB,Услуги!D:D,СВОД!C802,Услуги!F:F,СВОД!E802)+SUMIFS(Услуги!AG:AG,Услуги!D:D,СВОД!C802,Услуги!F:F,СВОД!E802)+SUMIFS(Услуги!AL:AL,Услуги!D:D,СВОД!C802,Услуги!F:F,СВОД!E802)+SUMIFS(Услуги!AQ:AQ,Услуги!D:D,СВОД!C802,Услуги!F:F,СВОД!E802)</f>
        <v>0</v>
      </c>
      <c r="M802" s="251">
        <f>SUMIFS('Скорая мед.помощь'!J:J,'Скорая мед.помощь'!E:E,СВОД!C802,'Скорая мед.помощь'!G:G,СВОД!E802)</f>
        <v>0</v>
      </c>
      <c r="N802" s="278">
        <f>SUMIFS('Круглосуточный стационар'!O:O,'Круглосуточный стационар'!D:D,СВОД!C802,'Круглосуточный стационар'!F:F,СВОД!E802)+SUMIFS(ВМП!O:O,ВМП!D:D,СВОД!C802,ВМП!F:F,СВОД!E802)+SUMIFS('Дневной стационар'!O:O,'Дневной стационар'!D:D,СВОД!C802,'Дневной стационар'!F:F,СВОД!E802)+SUMIFS(ЭКО!M:M,ЭКО!D:D,СВОД!C802,ЭКО!F:F,СВОД!E802)+SUMIFS(Диализ!O:O,Диализ!E:E,СВОД!C802,Диализ!G:G,СВОД!E802)+SUMIFS(Поликлиника!CT:CT,Поликлиника!D:D,СВОД!C802,Поликлиника!F:F,СВОД!E802)+SUMIFS('Скорая мед.помощь'!O:O,'Скорая мед.помощь'!E:E,СВОД!C802,'Скорая мед.помощь'!G:G,СВОД!E802)+SUMIFS(Услуги!AV:AV,Услуги!D:D,СВОД!C802,Услуги!F:F,СВОД!E802)</f>
        <v>99096.029517845163</v>
      </c>
      <c r="O802" s="277">
        <f>SUMIFS(Сверхбаза!L:L,Сверхбаза!C:C,СВОД!C802,Сверхбаза!E:E,СВОД!E802)+SUMIFS(Сверхбаза!M:M,Сверхбаза!C:C,СВОД!C802,Сверхбаза!E:E,СВОД!E802)</f>
        <v>0</v>
      </c>
      <c r="P802" s="251">
        <f>SUMIFS(Сверхбаза!N:N,Сверхбаза!C:C,СВОД!C802,Сверхбаза!E:E,СВОД!E802)</f>
        <v>4656</v>
      </c>
      <c r="Q802" s="251">
        <f>SUMIFS(Сверхбаза!P:P,Сверхбаза!C:C,СВОД!C802,Сверхбаза!E:E,СВОД!E802)</f>
        <v>490</v>
      </c>
      <c r="R802" s="251">
        <f>SUMIFS(Сверхбаза!O:O,Сверхбаза!C:C,СВОД!C802,Сверхбаза!E:E,СВОД!E802)</f>
        <v>1158.5999999999999</v>
      </c>
      <c r="S802" s="251">
        <f>SUMIFS(Сверхбаза!Q:Q,Сверхбаза!C:C,СВОД!C802,Сверхбаза!E:E,СВОД!E802)</f>
        <v>0</v>
      </c>
      <c r="T802" s="278">
        <f>SUMIFS(Сверхбаза!G:G,Сверхбаза!C:C,СВОД!C802,Сверхбаза!E:E,СВОД!E802)</f>
        <v>3998.0230000000001</v>
      </c>
    </row>
    <row r="803" spans="1:20" ht="25.5" outlineLevel="2">
      <c r="A803" s="263">
        <v>3</v>
      </c>
      <c r="B803" s="336">
        <v>505901</v>
      </c>
      <c r="C803" s="336">
        <v>590101</v>
      </c>
      <c r="D803" s="5" t="s">
        <v>570</v>
      </c>
      <c r="E803" s="324">
        <v>7</v>
      </c>
      <c r="F803" s="325" t="s">
        <v>706</v>
      </c>
      <c r="G803" s="277">
        <f>SUMIFS('Круглосуточный стационар'!J:J,'Круглосуточный стационар'!D:D,СВОД!C803,'Круглосуточный стационар'!F:F,СВОД!E803)/2+SUMIFS(ВМП!J:J,ВМП!D:D,СВОД!C803,ВМП!F:F,СВОД!E803)/2+SUMIFS('Дневной стационар'!J:J,'Дневной стационар'!D:D,СВОД!C803,'Дневной стационар'!F:F,СВОД!E803)/2+SUMIFS(ЭКО!H:H,ЭКО!D:D,СВОД!C803,ЭКО!F:F,СВОД!E803)+SUMIFS(Диализ!J:J,Диализ!E:E,СВОД!C803,Диализ!G:G,СВОД!E803)</f>
        <v>0</v>
      </c>
      <c r="H803" s="251">
        <f>SUMIFS(Поликлиника!H:H,Поликлиника!D:D,СВОД!C803,Поликлиника!F:F,СВОД!E803)</f>
        <v>0</v>
      </c>
      <c r="I803" s="251">
        <f>SUMIFS(Поликлиника!BA:BA,Поликлиника!D:D,СВОД!C803,Поликлиника!F:F,СВОД!E803)</f>
        <v>0</v>
      </c>
      <c r="J803" s="251">
        <f>SUMIFS(Поликлиника!BF:BF,Поликлиника!D:D,СВОД!C803,Поликлиника!F:F,СВОД!E803)</f>
        <v>0</v>
      </c>
      <c r="K803" s="251">
        <f>SUMIFS(Поликлиника!BU:BU,Поликлиника!D:D,СВОД!C803,Поликлиника!F:F,СВОД!E803)</f>
        <v>0</v>
      </c>
      <c r="L803" s="251">
        <f>SUMIFS(Услуги!H:H,Услуги!D:D,СВОД!C803,Услуги!F:F,СВОД!E803)+SUMIFS(Услуги!M:M,Услуги!D:D,СВОД!C803,Услуги!F:F,СВОД!E803)+SUMIFS(Услуги!R:R,Услуги!D:D,СВОД!C803,Услуги!F:F,СВОД!E803)+SUMIFS(Услуги!W:W,Услуги!D:D,СВОД!C803,Услуги!F:F,СВОД!E803)+SUMIFS(Услуги!AB:AB,Услуги!D:D,СВОД!C803,Услуги!F:F,СВОД!E803)+SUMIFS(Услуги!AG:AG,Услуги!D:D,СВОД!C803,Услуги!F:F,СВОД!E803)+SUMIFS(Услуги!AL:AL,Услуги!D:D,СВОД!C803,Услуги!F:F,СВОД!E803)+SUMIFS(Услуги!AQ:AQ,Услуги!D:D,СВОД!C803,Услуги!F:F,СВОД!E803)</f>
        <v>0</v>
      </c>
      <c r="M803" s="251">
        <f>SUMIFS('Скорая мед.помощь'!J:J,'Скорая мед.помощь'!E:E,СВОД!C803,'Скорая мед.помощь'!G:G,СВОД!E803)</f>
        <v>0</v>
      </c>
      <c r="N803" s="278">
        <f>SUMIFS('Круглосуточный стационар'!O:O,'Круглосуточный стационар'!D:D,СВОД!C803,'Круглосуточный стационар'!F:F,СВОД!E803)+SUMIFS(ВМП!O:O,ВМП!D:D,СВОД!C803,ВМП!F:F,СВОД!E803)+SUMIFS('Дневной стационар'!O:O,'Дневной стационар'!D:D,СВОД!C803,'Дневной стационар'!F:F,СВОД!E803)+SUMIFS(ЭКО!M:M,ЭКО!D:D,СВОД!C803,ЭКО!F:F,СВОД!E803)+SUMIFS(Диализ!O:O,Диализ!E:E,СВОД!C803,Диализ!G:G,СВОД!E803)+SUMIFS(Поликлиника!CT:CT,Поликлиника!D:D,СВОД!C803,Поликлиника!F:F,СВОД!E803)+SUMIFS('Скорая мед.помощь'!O:O,'Скорая мед.помощь'!E:E,СВОД!C803,'Скорая мед.помощь'!G:G,СВОД!E803)+SUMIFS(Услуги!AV:AV,Услуги!D:D,СВОД!C803,Услуги!F:F,СВОД!E803)</f>
        <v>0</v>
      </c>
      <c r="O803" s="277">
        <f>SUMIFS(Сверхбаза!L:L,Сверхбаза!C:C,СВОД!C803,Сверхбаза!E:E,СВОД!E803)+SUMIFS(Сверхбаза!M:M,Сверхбаза!C:C,СВОД!C803,Сверхбаза!E:E,СВОД!E803)</f>
        <v>0</v>
      </c>
      <c r="P803" s="251">
        <f>SUMIFS(Сверхбаза!N:N,Сверхбаза!C:C,СВОД!C803,Сверхбаза!E:E,СВОД!E803)</f>
        <v>0</v>
      </c>
      <c r="Q803" s="251">
        <f>SUMIFS(Сверхбаза!P:P,Сверхбаза!C:C,СВОД!C803,Сверхбаза!E:E,СВОД!E803)</f>
        <v>0</v>
      </c>
      <c r="R803" s="251">
        <f>SUMIFS(Сверхбаза!O:O,Сверхбаза!C:C,СВОД!C803,Сверхбаза!E:E,СВОД!E803)</f>
        <v>0</v>
      </c>
      <c r="S803" s="251">
        <f>SUMIFS(Сверхбаза!Q:Q,Сверхбаза!C:C,СВОД!C803,Сверхбаза!E:E,СВОД!E803)</f>
        <v>0</v>
      </c>
      <c r="T803" s="278">
        <f>SUMIFS(Сверхбаза!G:G,Сверхбаза!C:C,СВОД!C803,Сверхбаза!E:E,СВОД!E803)</f>
        <v>0</v>
      </c>
    </row>
    <row r="804" spans="1:20" ht="25.5" outlineLevel="2">
      <c r="A804" s="263">
        <v>3</v>
      </c>
      <c r="B804" s="336">
        <v>505901</v>
      </c>
      <c r="C804" s="336">
        <v>590101</v>
      </c>
      <c r="D804" s="5" t="s">
        <v>570</v>
      </c>
      <c r="E804" s="324">
        <v>70</v>
      </c>
      <c r="F804" s="325" t="s">
        <v>707</v>
      </c>
      <c r="G804" s="277">
        <f>SUMIFS('Круглосуточный стационар'!J:J,'Круглосуточный стационар'!D:D,СВОД!C804,'Круглосуточный стационар'!F:F,СВОД!E804)/2+SUMIFS(ВМП!J:J,ВМП!D:D,СВОД!C804,ВМП!F:F,СВОД!E804)/2+SUMIFS('Дневной стационар'!J:J,'Дневной стационар'!D:D,СВОД!C804,'Дневной стационар'!F:F,СВОД!E804)/2+SUMIFS(ЭКО!H:H,ЭКО!D:D,СВОД!C804,ЭКО!F:F,СВОД!E804)+SUMIFS(Диализ!J:J,Диализ!E:E,СВОД!C804,Диализ!G:G,СВОД!E804)</f>
        <v>0</v>
      </c>
      <c r="H804" s="251">
        <f>SUMIFS(Поликлиника!H:H,Поликлиника!D:D,СВОД!C804,Поликлиника!F:F,СВОД!E804)</f>
        <v>0</v>
      </c>
      <c r="I804" s="251">
        <f>SUMIFS(Поликлиника!BA:BA,Поликлиника!D:D,СВОД!C804,Поликлиника!F:F,СВОД!E804)</f>
        <v>0</v>
      </c>
      <c r="J804" s="251">
        <f>SUMIFS(Поликлиника!BF:BF,Поликлиника!D:D,СВОД!C804,Поликлиника!F:F,СВОД!E804)</f>
        <v>0</v>
      </c>
      <c r="K804" s="251">
        <f>SUMIFS(Поликлиника!BU:BU,Поликлиника!D:D,СВОД!C804,Поликлиника!F:F,СВОД!E804)</f>
        <v>0</v>
      </c>
      <c r="L804" s="251">
        <f>SUMIFS(Услуги!H:H,Услуги!D:D,СВОД!C804,Услуги!F:F,СВОД!E804)+SUMIFS(Услуги!M:M,Услуги!D:D,СВОД!C804,Услуги!F:F,СВОД!E804)+SUMIFS(Услуги!R:R,Услуги!D:D,СВОД!C804,Услуги!F:F,СВОД!E804)+SUMIFS(Услуги!W:W,Услуги!D:D,СВОД!C804,Услуги!F:F,СВОД!E804)+SUMIFS(Услуги!AB:AB,Услуги!D:D,СВОД!C804,Услуги!F:F,СВОД!E804)+SUMIFS(Услуги!AG:AG,Услуги!D:D,СВОД!C804,Услуги!F:F,СВОД!E804)+SUMIFS(Услуги!AL:AL,Услуги!D:D,СВОД!C804,Услуги!F:F,СВОД!E804)+SUMIFS(Услуги!AQ:AQ,Услуги!D:D,СВОД!C804,Услуги!F:F,СВОД!E804)</f>
        <v>0</v>
      </c>
      <c r="M804" s="251">
        <f>SUMIFS('Скорая мед.помощь'!J:J,'Скорая мед.помощь'!E:E,СВОД!C804,'Скорая мед.помощь'!G:G,СВОД!E804)</f>
        <v>0</v>
      </c>
      <c r="N804" s="278">
        <f>SUMIFS('Круглосуточный стационар'!O:O,'Круглосуточный стационар'!D:D,СВОД!C804,'Круглосуточный стационар'!F:F,СВОД!E804)+SUMIFS(ВМП!O:O,ВМП!D:D,СВОД!C804,ВМП!F:F,СВОД!E804)+SUMIFS('Дневной стационар'!O:O,'Дневной стационар'!D:D,СВОД!C804,'Дневной стационар'!F:F,СВОД!E804)+SUMIFS(ЭКО!M:M,ЭКО!D:D,СВОД!C804,ЭКО!F:F,СВОД!E804)+SUMIFS(Диализ!O:O,Диализ!E:E,СВОД!C804,Диализ!G:G,СВОД!E804)+SUMIFS(Поликлиника!CT:CT,Поликлиника!D:D,СВОД!C804,Поликлиника!F:F,СВОД!E804)+SUMIFS('Скорая мед.помощь'!O:O,'Скорая мед.помощь'!E:E,СВОД!C804,'Скорая мед.помощь'!G:G,СВОД!E804)+SUMIFS(Услуги!AV:AV,Услуги!D:D,СВОД!C804,Услуги!F:F,СВОД!E804)</f>
        <v>0</v>
      </c>
      <c r="O804" s="277">
        <f>SUMIFS(Сверхбаза!L:L,Сверхбаза!C:C,СВОД!C804,Сверхбаза!E:E,СВОД!E804)+SUMIFS(Сверхбаза!M:M,Сверхбаза!C:C,СВОД!C804,Сверхбаза!E:E,СВОД!E804)</f>
        <v>0</v>
      </c>
      <c r="P804" s="251">
        <f>SUMIFS(Сверхбаза!N:N,Сверхбаза!C:C,СВОД!C804,Сверхбаза!E:E,СВОД!E804)</f>
        <v>0</v>
      </c>
      <c r="Q804" s="251">
        <f>SUMIFS(Сверхбаза!P:P,Сверхбаза!C:C,СВОД!C804,Сверхбаза!E:E,СВОД!E804)</f>
        <v>0</v>
      </c>
      <c r="R804" s="251">
        <f>SUMIFS(Сверхбаза!O:O,Сверхбаза!C:C,СВОД!C804,Сверхбаза!E:E,СВОД!E804)</f>
        <v>0</v>
      </c>
      <c r="S804" s="251">
        <f>SUMIFS(Сверхбаза!Q:Q,Сверхбаза!C:C,СВОД!C804,Сверхбаза!E:E,СВОД!E804)</f>
        <v>0</v>
      </c>
      <c r="T804" s="278">
        <f>SUMIFS(Сверхбаза!G:G,Сверхбаза!C:C,СВОД!C804,Сверхбаза!E:E,СВОД!E804)</f>
        <v>0</v>
      </c>
    </row>
    <row r="805" spans="1:20" ht="25.5" outlineLevel="2">
      <c r="A805" s="263">
        <v>3</v>
      </c>
      <c r="B805" s="336">
        <v>505901</v>
      </c>
      <c r="C805" s="336">
        <v>590101</v>
      </c>
      <c r="D805" s="5" t="s">
        <v>570</v>
      </c>
      <c r="E805" s="324">
        <v>94</v>
      </c>
      <c r="F805" s="325" t="s">
        <v>157</v>
      </c>
      <c r="G805" s="277">
        <f>SUMIFS('Круглосуточный стационар'!J:J,'Круглосуточный стационар'!D:D,СВОД!C805,'Круглосуточный стационар'!F:F,СВОД!E805)/2+SUMIFS(ВМП!J:J,ВМП!D:D,СВОД!C805,ВМП!F:F,СВОД!E805)/2+SUMIFS('Дневной стационар'!J:J,'Дневной стационар'!D:D,СВОД!C805,'Дневной стационар'!F:F,СВОД!E805)/2+SUMIFS(ЭКО!H:H,ЭКО!D:D,СВОД!C805,ЭКО!F:F,СВОД!E805)+SUMIFS(Диализ!J:J,Диализ!E:E,СВОД!C805,Диализ!G:G,СВОД!E805)</f>
        <v>0</v>
      </c>
      <c r="H805" s="251">
        <f>SUMIFS(Поликлиника!H:H,Поликлиника!D:D,СВОД!C805,Поликлиника!F:F,СВОД!E805)</f>
        <v>0</v>
      </c>
      <c r="I805" s="251">
        <f>SUMIFS(Поликлиника!BA:BA,Поликлиника!D:D,СВОД!C805,Поликлиника!F:F,СВОД!E805)</f>
        <v>0</v>
      </c>
      <c r="J805" s="251">
        <f>SUMIFS(Поликлиника!BF:BF,Поликлиника!D:D,СВОД!C805,Поликлиника!F:F,СВОД!E805)</f>
        <v>0</v>
      </c>
      <c r="K805" s="251">
        <f>SUMIFS(Поликлиника!BU:BU,Поликлиника!D:D,СВОД!C805,Поликлиника!F:F,СВОД!E805)</f>
        <v>0</v>
      </c>
      <c r="L805" s="251">
        <f>SUMIFS(Услуги!H:H,Услуги!D:D,СВОД!C805,Услуги!F:F,СВОД!E805)+SUMIFS(Услуги!M:M,Услуги!D:D,СВОД!C805,Услуги!F:F,СВОД!E805)+SUMIFS(Услуги!R:R,Услуги!D:D,СВОД!C805,Услуги!F:F,СВОД!E805)+SUMIFS(Услуги!W:W,Услуги!D:D,СВОД!C805,Услуги!F:F,СВОД!E805)+SUMIFS(Услуги!AB:AB,Услуги!D:D,СВОД!C805,Услуги!F:F,СВОД!E805)+SUMIFS(Услуги!AG:AG,Услуги!D:D,СВОД!C805,Услуги!F:F,СВОД!E805)+SUMIFS(Услуги!AL:AL,Услуги!D:D,СВОД!C805,Услуги!F:F,СВОД!E805)+SUMIFS(Услуги!AQ:AQ,Услуги!D:D,СВОД!C805,Услуги!F:F,СВОД!E805)</f>
        <v>0</v>
      </c>
      <c r="M805" s="251">
        <f>SUMIFS('Скорая мед.помощь'!J:J,'Скорая мед.помощь'!E:E,СВОД!C805,'Скорая мед.помощь'!G:G,СВОД!E805)</f>
        <v>0</v>
      </c>
      <c r="N805" s="278">
        <f>SUMIFS('Круглосуточный стационар'!O:O,'Круглосуточный стационар'!D:D,СВОД!C805,'Круглосуточный стационар'!F:F,СВОД!E805)+SUMIFS(ВМП!O:O,ВМП!D:D,СВОД!C805,ВМП!F:F,СВОД!E805)+SUMIFS('Дневной стационар'!O:O,'Дневной стационар'!D:D,СВОД!C805,'Дневной стационар'!F:F,СВОД!E805)+SUMIFS(ЭКО!M:M,ЭКО!D:D,СВОД!C805,ЭКО!F:F,СВОД!E805)+SUMIFS(Диализ!O:O,Диализ!E:E,СВОД!C805,Диализ!G:G,СВОД!E805)+SUMIFS(Поликлиника!CT:CT,Поликлиника!D:D,СВОД!C805,Поликлиника!F:F,СВОД!E805)+SUMIFS('Скорая мед.помощь'!O:O,'Скорая мед.помощь'!E:E,СВОД!C805,'Скорая мед.помощь'!G:G,СВОД!E805)+SUMIFS(Услуги!AV:AV,Услуги!D:D,СВОД!C805,Услуги!F:F,СВОД!E805)</f>
        <v>0</v>
      </c>
      <c r="O805" s="277">
        <f>SUMIFS(Сверхбаза!L:L,Сверхбаза!C:C,СВОД!C805,Сверхбаза!E:E,СВОД!E805)+SUMIFS(Сверхбаза!M:M,Сверхбаза!C:C,СВОД!C805,Сверхбаза!E:E,СВОД!E805)</f>
        <v>0</v>
      </c>
      <c r="P805" s="251">
        <f>SUMIFS(Сверхбаза!N:N,Сверхбаза!C:C,СВОД!C805,Сверхбаза!E:E,СВОД!E805)</f>
        <v>0</v>
      </c>
      <c r="Q805" s="251">
        <f>SUMIFS(Сверхбаза!P:P,Сверхбаза!C:C,СВОД!C805,Сверхбаза!E:E,СВОД!E805)</f>
        <v>0</v>
      </c>
      <c r="R805" s="251">
        <f>SUMIFS(Сверхбаза!O:O,Сверхбаза!C:C,СВОД!C805,Сверхбаза!E:E,СВОД!E805)</f>
        <v>0</v>
      </c>
      <c r="S805" s="251">
        <f>SUMIFS(Сверхбаза!Q:Q,Сверхбаза!C:C,СВОД!C805,Сверхбаза!E:E,СВОД!E805)</f>
        <v>0</v>
      </c>
      <c r="T805" s="278">
        <f>SUMIFS(Сверхбаза!G:G,Сверхбаза!C:C,СВОД!C805,Сверхбаза!E:E,СВОД!E805)</f>
        <v>0</v>
      </c>
    </row>
    <row r="806" spans="1:20" outlineLevel="1">
      <c r="A806" s="264"/>
      <c r="B806" s="254"/>
      <c r="C806" s="254" t="str">
        <f>CONCATENATE(C805," ","Итог")</f>
        <v>590101 Итог</v>
      </c>
      <c r="D806" s="255"/>
      <c r="E806" s="326"/>
      <c r="F806" s="327"/>
      <c r="G806" s="279"/>
      <c r="H806" s="256"/>
      <c r="I806" s="256"/>
      <c r="J806" s="256"/>
      <c r="K806" s="256"/>
      <c r="L806" s="256"/>
      <c r="M806" s="256"/>
      <c r="N806" s="280">
        <f>SUBTOTAL(9,N798:N805)</f>
        <v>207880.60740145374</v>
      </c>
      <c r="O806" s="279"/>
      <c r="P806" s="256"/>
      <c r="Q806" s="256"/>
      <c r="R806" s="256"/>
      <c r="S806" s="256"/>
      <c r="T806" s="280">
        <f>SUBTOTAL(9,T798:T805)</f>
        <v>3998.0230000000001</v>
      </c>
    </row>
    <row r="807" spans="1:20" ht="51" outlineLevel="2">
      <c r="A807" s="262">
        <v>3</v>
      </c>
      <c r="B807" s="8">
        <v>508947</v>
      </c>
      <c r="C807" s="8">
        <v>894801</v>
      </c>
      <c r="D807" s="9" t="s">
        <v>434</v>
      </c>
      <c r="E807" s="322">
        <v>1</v>
      </c>
      <c r="F807" s="323" t="s">
        <v>12</v>
      </c>
      <c r="G807" s="275">
        <f>SUMIFS('Круглосуточный стационар'!J:J,'Круглосуточный стационар'!D:D,СВОД!C807,'Круглосуточный стационар'!F:F,СВОД!E807)/2+SUMIFS(ВМП!J:J,ВМП!D:D,СВОД!C807,ВМП!F:F,СВОД!E807)/2+SUMIFS('Дневной стационар'!J:J,'Дневной стационар'!D:D,СВОД!C807,'Дневной стационар'!F:F,СВОД!E807)/2+SUMIFS(ЭКО!H:H,ЭКО!D:D,СВОД!C807,ЭКО!F:F,СВОД!E807)+SUMIFS(Диализ!J:J,Диализ!E:E,СВОД!C807,Диализ!G:G,СВОД!E807)</f>
        <v>39</v>
      </c>
      <c r="H807" s="253">
        <f>SUMIFS(Поликлиника!H:H,Поликлиника!D:D,СВОД!C807,Поликлиника!F:F,СВОД!E807)</f>
        <v>0</v>
      </c>
      <c r="I807" s="253">
        <f>SUMIFS(Поликлиника!BA:BA,Поликлиника!D:D,СВОД!C807,Поликлиника!F:F,СВОД!E807)</f>
        <v>0</v>
      </c>
      <c r="J807" s="253">
        <f>SUMIFS(Поликлиника!BF:BF,Поликлиника!D:D,СВОД!C807,Поликлиника!F:F,СВОД!E807)</f>
        <v>0</v>
      </c>
      <c r="K807" s="253">
        <f>SUMIFS(Поликлиника!BU:BU,Поликлиника!D:D,СВОД!C807,Поликлиника!F:F,СВОД!E807)</f>
        <v>0</v>
      </c>
      <c r="L807" s="253">
        <f>SUMIFS(Услуги!H:H,Услуги!D:D,СВОД!C807,Услуги!F:F,СВОД!E807)+SUMIFS(Услуги!M:M,Услуги!D:D,СВОД!C807,Услуги!F:F,СВОД!E807)+SUMIFS(Услуги!R:R,Услуги!D:D,СВОД!C807,Услуги!F:F,СВОД!E807)+SUMIFS(Услуги!W:W,Услуги!D:D,СВОД!C807,Услуги!F:F,СВОД!E807)+SUMIFS(Услуги!AB:AB,Услуги!D:D,СВОД!C807,Услуги!F:F,СВОД!E807)+SUMIFS(Услуги!AG:AG,Услуги!D:D,СВОД!C807,Услуги!F:F,СВОД!E807)+SUMIFS(Услуги!AL:AL,Услуги!D:D,СВОД!C807,Услуги!F:F,СВОД!E807)+SUMIFS(Услуги!AQ:AQ,Услуги!D:D,СВОД!C807,Услуги!F:F,СВОД!E807)</f>
        <v>0</v>
      </c>
      <c r="M807" s="253">
        <f>SUMIFS('Скорая мед.помощь'!J:J,'Скорая мед.помощь'!E:E,СВОД!C807,'Скорая мед.помощь'!G:G,СВОД!E807)</f>
        <v>0</v>
      </c>
      <c r="N807" s="276">
        <f>SUMIFS('Круглосуточный стационар'!O:O,'Круглосуточный стационар'!D:D,СВОД!C807,'Круглосуточный стационар'!F:F,СВОД!E807)+SUMIFS(ВМП!O:O,ВМП!D:D,СВОД!C807,ВМП!F:F,СВОД!E807)+SUMIFS('Дневной стационар'!O:O,'Дневной стационар'!D:D,СВОД!C807,'Дневной стационар'!F:F,СВОД!E807)+SUMIFS(ЭКО!M:M,ЭКО!D:D,СВОД!C807,ЭКО!F:F,СВОД!E807)+SUMIFS(Диализ!O:O,Диализ!E:E,СВОД!C807,Диализ!G:G,СВОД!E807)+SUMIFS(Поликлиника!CT:CT,Поликлиника!D:D,СВОД!C807,Поликлиника!F:F,СВОД!E807)+SUMIFS('Скорая мед.помощь'!O:O,'Скорая мед.помощь'!E:E,СВОД!C807,'Скорая мед.помощь'!G:G,СВОД!E807)+SUMIFS(Услуги!AV:AV,Услуги!D:D,СВОД!C807,Услуги!F:F,СВОД!E807)</f>
        <v>507.84883566136381</v>
      </c>
      <c r="O807" s="275">
        <f>SUMIFS(Сверхбаза!L:L,Сверхбаза!C:C,СВОД!C807,Сверхбаза!E:E,СВОД!E807)+SUMIFS(Сверхбаза!M:M,Сверхбаза!C:C,СВОД!C807,Сверхбаза!E:E,СВОД!E807)</f>
        <v>0</v>
      </c>
      <c r="P807" s="253">
        <f>SUMIFS(Сверхбаза!N:N,Сверхбаза!C:C,СВОД!C807,Сверхбаза!E:E,СВОД!E807)</f>
        <v>0</v>
      </c>
      <c r="Q807" s="253">
        <f>SUMIFS(Сверхбаза!P:P,Сверхбаза!C:C,СВОД!C807,Сверхбаза!E:E,СВОД!E807)</f>
        <v>0</v>
      </c>
      <c r="R807" s="253">
        <f>SUMIFS(Сверхбаза!O:O,Сверхбаза!C:C,СВОД!C807,Сверхбаза!E:E,СВОД!E807)</f>
        <v>0</v>
      </c>
      <c r="S807" s="253">
        <f>SUMIFS(Сверхбаза!Q:Q,Сверхбаза!C:C,СВОД!C807,Сверхбаза!E:E,СВОД!E807)</f>
        <v>0</v>
      </c>
      <c r="T807" s="276">
        <f>SUMIFS(Сверхбаза!G:G,Сверхбаза!C:C,СВОД!C807,Сверхбаза!E:E,СВОД!E807)</f>
        <v>0</v>
      </c>
    </row>
    <row r="808" spans="1:20" ht="51" outlineLevel="2">
      <c r="A808" s="263">
        <v>3</v>
      </c>
      <c r="B808" s="336">
        <v>508947</v>
      </c>
      <c r="C808" s="336">
        <v>894801</v>
      </c>
      <c r="D808" s="5" t="s">
        <v>434</v>
      </c>
      <c r="E808" s="324">
        <v>13</v>
      </c>
      <c r="F808" s="325" t="s">
        <v>704</v>
      </c>
      <c r="G808" s="277">
        <f>SUMIFS('Круглосуточный стационар'!J:J,'Круглосуточный стационар'!D:D,СВОД!C808,'Круглосуточный стационар'!F:F,СВОД!E808)/2+SUMIFS(ВМП!J:J,ВМП!D:D,СВОД!C808,ВМП!F:F,СВОД!E808)/2+SUMIFS('Дневной стационар'!J:J,'Дневной стационар'!D:D,СВОД!C808,'Дневной стационар'!F:F,СВОД!E808)/2+SUMIFS(ЭКО!H:H,ЭКО!D:D,СВОД!C808,ЭКО!F:F,СВОД!E808)+SUMIFS(Диализ!J:J,Диализ!E:E,СВОД!C808,Диализ!G:G,СВОД!E808)</f>
        <v>0</v>
      </c>
      <c r="H808" s="251">
        <f>SUMIFS(Поликлиника!H:H,Поликлиника!D:D,СВОД!C808,Поликлиника!F:F,СВОД!E808)</f>
        <v>0</v>
      </c>
      <c r="I808" s="251">
        <f>SUMIFS(Поликлиника!BA:BA,Поликлиника!D:D,СВОД!C808,Поликлиника!F:F,СВОД!E808)</f>
        <v>0</v>
      </c>
      <c r="J808" s="251">
        <f>SUMIFS(Поликлиника!BF:BF,Поликлиника!D:D,СВОД!C808,Поликлиника!F:F,СВОД!E808)</f>
        <v>0</v>
      </c>
      <c r="K808" s="251">
        <f>SUMIFS(Поликлиника!BU:BU,Поликлиника!D:D,СВОД!C808,Поликлиника!F:F,СВОД!E808)</f>
        <v>0</v>
      </c>
      <c r="L808" s="251">
        <f>SUMIFS(Услуги!H:H,Услуги!D:D,СВОД!C808,Услуги!F:F,СВОД!E808)+SUMIFS(Услуги!M:M,Услуги!D:D,СВОД!C808,Услуги!F:F,СВОД!E808)+SUMIFS(Услуги!R:R,Услуги!D:D,СВОД!C808,Услуги!F:F,СВОД!E808)+SUMIFS(Услуги!W:W,Услуги!D:D,СВОД!C808,Услуги!F:F,СВОД!E808)+SUMIFS(Услуги!AB:AB,Услуги!D:D,СВОД!C808,Услуги!F:F,СВОД!E808)+SUMIFS(Услуги!AG:AG,Услуги!D:D,СВОД!C808,Услуги!F:F,СВОД!E808)+SUMIFS(Услуги!AL:AL,Услуги!D:D,СВОД!C808,Услуги!F:F,СВОД!E808)+SUMIFS(Услуги!AQ:AQ,Услуги!D:D,СВОД!C808,Услуги!F:F,СВОД!E808)</f>
        <v>0</v>
      </c>
      <c r="M808" s="251">
        <f>SUMIFS('Скорая мед.помощь'!J:J,'Скорая мед.помощь'!E:E,СВОД!C808,'Скорая мед.помощь'!G:G,СВОД!E808)</f>
        <v>0</v>
      </c>
      <c r="N808" s="278">
        <f>SUMIFS('Круглосуточный стационар'!O:O,'Круглосуточный стационар'!D:D,СВОД!C808,'Круглосуточный стационар'!F:F,СВОД!E808)+SUMIFS(ВМП!O:O,ВМП!D:D,СВОД!C808,ВМП!F:F,СВОД!E808)+SUMIFS('Дневной стационар'!O:O,'Дневной стационар'!D:D,СВОД!C808,'Дневной стационар'!F:F,СВОД!E808)+SUMIFS(ЭКО!M:M,ЭКО!D:D,СВОД!C808,ЭКО!F:F,СВОД!E808)+SUMIFS(Диализ!O:O,Диализ!E:E,СВОД!C808,Диализ!G:G,СВОД!E808)+SUMIFS(Поликлиника!CT:CT,Поликлиника!D:D,СВОД!C808,Поликлиника!F:F,СВОД!E808)+SUMIFS('Скорая мед.помощь'!O:O,'Скорая мед.помощь'!E:E,СВОД!C808,'Скорая мед.помощь'!G:G,СВОД!E808)+SUMIFS(Услуги!AV:AV,Услуги!D:D,СВОД!C808,Услуги!F:F,СВОД!E808)</f>
        <v>0</v>
      </c>
      <c r="O808" s="277">
        <f>SUMIFS(Сверхбаза!L:L,Сверхбаза!C:C,СВОД!C808,Сверхбаза!E:E,СВОД!E808)+SUMIFS(Сверхбаза!M:M,Сверхбаза!C:C,СВОД!C808,Сверхбаза!E:E,СВОД!E808)</f>
        <v>0</v>
      </c>
      <c r="P808" s="251">
        <f>SUMIFS(Сверхбаза!N:N,Сверхбаза!C:C,СВОД!C808,Сверхбаза!E:E,СВОД!E808)</f>
        <v>0</v>
      </c>
      <c r="Q808" s="251">
        <f>SUMIFS(Сверхбаза!P:P,Сверхбаза!C:C,СВОД!C808,Сверхбаза!E:E,СВОД!E808)</f>
        <v>0</v>
      </c>
      <c r="R808" s="251">
        <f>SUMIFS(Сверхбаза!O:O,Сверхбаза!C:C,СВОД!C808,Сверхбаза!E:E,СВОД!E808)</f>
        <v>0</v>
      </c>
      <c r="S808" s="251">
        <f>SUMIFS(Сверхбаза!Q:Q,Сверхбаза!C:C,СВОД!C808,Сверхбаза!E:E,СВОД!E808)</f>
        <v>0</v>
      </c>
      <c r="T808" s="278">
        <f>SUMIFS(Сверхбаза!G:G,Сверхбаза!C:C,СВОД!C808,Сверхбаза!E:E,СВОД!E808)</f>
        <v>0</v>
      </c>
    </row>
    <row r="809" spans="1:20" ht="51" outlineLevel="2">
      <c r="A809" s="263">
        <v>3</v>
      </c>
      <c r="B809" s="336">
        <v>508947</v>
      </c>
      <c r="C809" s="336">
        <v>894801</v>
      </c>
      <c r="D809" s="5" t="s">
        <v>434</v>
      </c>
      <c r="E809" s="324">
        <v>2</v>
      </c>
      <c r="F809" s="325" t="s">
        <v>173</v>
      </c>
      <c r="G809" s="277">
        <f>SUMIFS('Круглосуточный стационар'!J:J,'Круглосуточный стационар'!D:D,СВОД!C809,'Круглосуточный стационар'!F:F,СВОД!E809)/2+SUMIFS(ВМП!J:J,ВМП!D:D,СВОД!C809,ВМП!F:F,СВОД!E809)/2+SUMIFS('Дневной стационар'!J:J,'Дневной стационар'!D:D,СВОД!C809,'Дневной стационар'!F:F,СВОД!E809)/2+SUMIFS(ЭКО!H:H,ЭКО!D:D,СВОД!C809,ЭКО!F:F,СВОД!E809)+SUMIFS(Диализ!J:J,Диализ!E:E,СВОД!C809,Диализ!G:G,СВОД!E809)</f>
        <v>0</v>
      </c>
      <c r="H809" s="251">
        <f>SUMIFS(Поликлиника!H:H,Поликлиника!D:D,СВОД!C809,Поликлиника!F:F,СВОД!E809)</f>
        <v>0</v>
      </c>
      <c r="I809" s="251">
        <f>SUMIFS(Поликлиника!BA:BA,Поликлиника!D:D,СВОД!C809,Поликлиника!F:F,СВОД!E809)</f>
        <v>0</v>
      </c>
      <c r="J809" s="251">
        <f>SUMIFS(Поликлиника!BF:BF,Поликлиника!D:D,СВОД!C809,Поликлиника!F:F,СВОД!E809)</f>
        <v>0</v>
      </c>
      <c r="K809" s="251">
        <f>SUMIFS(Поликлиника!BU:BU,Поликлиника!D:D,СВОД!C809,Поликлиника!F:F,СВОД!E809)</f>
        <v>0</v>
      </c>
      <c r="L809" s="251">
        <f>SUMIFS(Услуги!H:H,Услуги!D:D,СВОД!C809,Услуги!F:F,СВОД!E809)+SUMIFS(Услуги!M:M,Услуги!D:D,СВОД!C809,Услуги!F:F,СВОД!E809)+SUMIFS(Услуги!R:R,Услуги!D:D,СВОД!C809,Услуги!F:F,СВОД!E809)+SUMIFS(Услуги!W:W,Услуги!D:D,СВОД!C809,Услуги!F:F,СВОД!E809)+SUMIFS(Услуги!AB:AB,Услуги!D:D,СВОД!C809,Услуги!F:F,СВОД!E809)+SUMIFS(Услуги!AG:AG,Услуги!D:D,СВОД!C809,Услуги!F:F,СВОД!E809)+SUMIFS(Услуги!AL:AL,Услуги!D:D,СВОД!C809,Услуги!F:F,СВОД!E809)+SUMIFS(Услуги!AQ:AQ,Услуги!D:D,СВОД!C809,Услуги!F:F,СВОД!E809)</f>
        <v>0</v>
      </c>
      <c r="M809" s="251">
        <f>SUMIFS('Скорая мед.помощь'!J:J,'Скорая мед.помощь'!E:E,СВОД!C809,'Скорая мед.помощь'!G:G,СВОД!E809)</f>
        <v>0</v>
      </c>
      <c r="N809" s="278">
        <f>SUMIFS('Круглосуточный стационар'!O:O,'Круглосуточный стационар'!D:D,СВОД!C809,'Круглосуточный стационар'!F:F,СВОД!E809)+SUMIFS(ВМП!O:O,ВМП!D:D,СВОД!C809,ВМП!F:F,СВОД!E809)+SUMIFS('Дневной стационар'!O:O,'Дневной стационар'!D:D,СВОД!C809,'Дневной стационар'!F:F,СВОД!E809)+SUMIFS(ЭКО!M:M,ЭКО!D:D,СВОД!C809,ЭКО!F:F,СВОД!E809)+SUMIFS(Диализ!O:O,Диализ!E:E,СВОД!C809,Диализ!G:G,СВОД!E809)+SUMIFS(Поликлиника!CT:CT,Поликлиника!D:D,СВОД!C809,Поликлиника!F:F,СВОД!E809)+SUMIFS('Скорая мед.помощь'!O:O,'Скорая мед.помощь'!E:E,СВОД!C809,'Скорая мед.помощь'!G:G,СВОД!E809)+SUMIFS(Услуги!AV:AV,Услуги!D:D,СВОД!C809,Услуги!F:F,СВОД!E809)</f>
        <v>0</v>
      </c>
      <c r="O809" s="277">
        <f>SUMIFS(Сверхбаза!L:L,Сверхбаза!C:C,СВОД!C809,Сверхбаза!E:E,СВОД!E809)+SUMIFS(Сверхбаза!M:M,Сверхбаза!C:C,СВОД!C809,Сверхбаза!E:E,СВОД!E809)</f>
        <v>0</v>
      </c>
      <c r="P809" s="251">
        <f>SUMIFS(Сверхбаза!N:N,Сверхбаза!C:C,СВОД!C809,Сверхбаза!E:E,СВОД!E809)</f>
        <v>0</v>
      </c>
      <c r="Q809" s="251">
        <f>SUMIFS(Сверхбаза!P:P,Сверхбаза!C:C,СВОД!C809,Сверхбаза!E:E,СВОД!E809)</f>
        <v>0</v>
      </c>
      <c r="R809" s="251">
        <f>SUMIFS(Сверхбаза!O:O,Сверхбаза!C:C,СВОД!C809,Сверхбаза!E:E,СВОД!E809)</f>
        <v>0</v>
      </c>
      <c r="S809" s="251">
        <f>SUMIFS(Сверхбаза!Q:Q,Сверхбаза!C:C,СВОД!C809,Сверхбаза!E:E,СВОД!E809)</f>
        <v>0</v>
      </c>
      <c r="T809" s="278">
        <f>SUMIFS(Сверхбаза!G:G,Сверхбаза!C:C,СВОД!C809,Сверхбаза!E:E,СВОД!E809)</f>
        <v>0</v>
      </c>
    </row>
    <row r="810" spans="1:20" ht="51" outlineLevel="2">
      <c r="A810" s="263">
        <v>3</v>
      </c>
      <c r="B810" s="336">
        <v>508947</v>
      </c>
      <c r="C810" s="336">
        <v>894801</v>
      </c>
      <c r="D810" s="5" t="s">
        <v>434</v>
      </c>
      <c r="E810" s="324">
        <v>6</v>
      </c>
      <c r="F810" s="325" t="s">
        <v>705</v>
      </c>
      <c r="G810" s="277">
        <f>SUMIFS('Круглосуточный стационар'!J:J,'Круглосуточный стационар'!D:D,СВОД!C810,'Круглосуточный стационар'!F:F,СВОД!E810)/2+SUMIFS(ВМП!J:J,ВМП!D:D,СВОД!C810,ВМП!F:F,СВОД!E810)/2+SUMIFS('Дневной стационар'!J:J,'Дневной стационар'!D:D,СВОД!C810,'Дневной стационар'!F:F,СВОД!E810)/2+SUMIFS(ЭКО!H:H,ЭКО!D:D,СВОД!C810,ЭКО!F:F,СВОД!E810)+SUMIFS(Диализ!J:J,Диализ!E:E,СВОД!C810,Диализ!G:G,СВОД!E810)</f>
        <v>0</v>
      </c>
      <c r="H810" s="251">
        <f>SUMIFS(Поликлиника!H:H,Поликлиника!D:D,СВОД!C810,Поликлиника!F:F,СВОД!E810)</f>
        <v>0</v>
      </c>
      <c r="I810" s="251">
        <f>SUMIFS(Поликлиника!BA:BA,Поликлиника!D:D,СВОД!C810,Поликлиника!F:F,СВОД!E810)</f>
        <v>0</v>
      </c>
      <c r="J810" s="251">
        <f>SUMIFS(Поликлиника!BF:BF,Поликлиника!D:D,СВОД!C810,Поликлиника!F:F,СВОД!E810)</f>
        <v>0</v>
      </c>
      <c r="K810" s="251">
        <f>SUMIFS(Поликлиника!BU:BU,Поликлиника!D:D,СВОД!C810,Поликлиника!F:F,СВОД!E810)</f>
        <v>0</v>
      </c>
      <c r="L810" s="251">
        <f>SUMIFS(Услуги!H:H,Услуги!D:D,СВОД!C810,Услуги!F:F,СВОД!E810)+SUMIFS(Услуги!M:M,Услуги!D:D,СВОД!C810,Услуги!F:F,СВОД!E810)+SUMIFS(Услуги!R:R,Услуги!D:D,СВОД!C810,Услуги!F:F,СВОД!E810)+SUMIFS(Услуги!W:W,Услуги!D:D,СВОД!C810,Услуги!F:F,СВОД!E810)+SUMIFS(Услуги!AB:AB,Услуги!D:D,СВОД!C810,Услуги!F:F,СВОД!E810)+SUMIFS(Услуги!AG:AG,Услуги!D:D,СВОД!C810,Услуги!F:F,СВОД!E810)+SUMIFS(Услуги!AL:AL,Услуги!D:D,СВОД!C810,Услуги!F:F,СВОД!E810)+SUMIFS(Услуги!AQ:AQ,Услуги!D:D,СВОД!C810,Услуги!F:F,СВОД!E810)</f>
        <v>0</v>
      </c>
      <c r="M810" s="251">
        <f>SUMIFS('Скорая мед.помощь'!J:J,'Скорая мед.помощь'!E:E,СВОД!C810,'Скорая мед.помощь'!G:G,СВОД!E810)</f>
        <v>0</v>
      </c>
      <c r="N810" s="278">
        <f>SUMIFS('Круглосуточный стационар'!O:O,'Круглосуточный стационар'!D:D,СВОД!C810,'Круглосуточный стационар'!F:F,СВОД!E810)+SUMIFS(ВМП!O:O,ВМП!D:D,СВОД!C810,ВМП!F:F,СВОД!E810)+SUMIFS('Дневной стационар'!O:O,'Дневной стационар'!D:D,СВОД!C810,'Дневной стационар'!F:F,СВОД!E810)+SUMIFS(ЭКО!M:M,ЭКО!D:D,СВОД!C810,ЭКО!F:F,СВОД!E810)+SUMIFS(Диализ!O:O,Диализ!E:E,СВОД!C810,Диализ!G:G,СВОД!E810)+SUMIFS(Поликлиника!CT:CT,Поликлиника!D:D,СВОД!C810,Поликлиника!F:F,СВОД!E810)+SUMIFS('Скорая мед.помощь'!O:O,'Скорая мед.помощь'!E:E,СВОД!C810,'Скорая мед.помощь'!G:G,СВОД!E810)+SUMIFS(Услуги!AV:AV,Услуги!D:D,СВОД!C810,Услуги!F:F,СВОД!E810)</f>
        <v>0</v>
      </c>
      <c r="O810" s="277">
        <f>SUMIFS(Сверхбаза!L:L,Сверхбаза!C:C,СВОД!C810,Сверхбаза!E:E,СВОД!E810)+SUMIFS(Сверхбаза!M:M,Сверхбаза!C:C,СВОД!C810,Сверхбаза!E:E,СВОД!E810)</f>
        <v>0</v>
      </c>
      <c r="P810" s="251">
        <f>SUMIFS(Сверхбаза!N:N,Сверхбаза!C:C,СВОД!C810,Сверхбаза!E:E,СВОД!E810)</f>
        <v>0</v>
      </c>
      <c r="Q810" s="251">
        <f>SUMIFS(Сверхбаза!P:P,Сверхбаза!C:C,СВОД!C810,Сверхбаза!E:E,СВОД!E810)</f>
        <v>0</v>
      </c>
      <c r="R810" s="251">
        <f>SUMIFS(Сверхбаза!O:O,Сверхбаза!C:C,СВОД!C810,Сверхбаза!E:E,СВОД!E810)</f>
        <v>0</v>
      </c>
      <c r="S810" s="251">
        <f>SUMIFS(Сверхбаза!Q:Q,Сверхбаза!C:C,СВОД!C810,Сверхбаза!E:E,СВОД!E810)</f>
        <v>0</v>
      </c>
      <c r="T810" s="278">
        <f>SUMIFS(Сверхбаза!G:G,Сверхбаза!C:C,СВОД!C810,Сверхбаза!E:E,СВОД!E810)</f>
        <v>0</v>
      </c>
    </row>
    <row r="811" spans="1:20" ht="51" outlineLevel="2">
      <c r="A811" s="263">
        <v>3</v>
      </c>
      <c r="B811" s="336">
        <v>508947</v>
      </c>
      <c r="C811" s="336">
        <v>894801</v>
      </c>
      <c r="D811" s="5" t="s">
        <v>434</v>
      </c>
      <c r="E811" s="324">
        <v>3</v>
      </c>
      <c r="F811" s="325" t="s">
        <v>174</v>
      </c>
      <c r="G811" s="277">
        <f>SUMIFS('Круглосуточный стационар'!J:J,'Круглосуточный стационар'!D:D,СВОД!C811,'Круглосуточный стационар'!F:F,СВОД!E811)/2+SUMIFS(ВМП!J:J,ВМП!D:D,СВОД!C811,ВМП!F:F,СВОД!E811)/2+SUMIFS('Дневной стационар'!J:J,'Дневной стационар'!D:D,СВОД!C811,'Дневной стационар'!F:F,СВОД!E811)/2+SUMIFS(ЭКО!H:H,ЭКО!D:D,СВОД!C811,ЭКО!F:F,СВОД!E811)+SUMIFS(Диализ!J:J,Диализ!E:E,СВОД!C811,Диализ!G:G,СВОД!E811)</f>
        <v>0</v>
      </c>
      <c r="H811" s="251">
        <f>SUMIFS(Поликлиника!H:H,Поликлиника!D:D,СВОД!C811,Поликлиника!F:F,СВОД!E811)</f>
        <v>162</v>
      </c>
      <c r="I811" s="251">
        <f>SUMIFS(Поликлиника!BA:BA,Поликлиника!D:D,СВОД!C811,Поликлиника!F:F,СВОД!E811)</f>
        <v>0</v>
      </c>
      <c r="J811" s="251">
        <f>SUMIFS(Поликлиника!BF:BF,Поликлиника!D:D,СВОД!C811,Поликлиника!F:F,СВОД!E811)</f>
        <v>0</v>
      </c>
      <c r="K811" s="251">
        <f>SUMIFS(Поликлиника!BU:BU,Поликлиника!D:D,СВОД!C811,Поликлиника!F:F,СВОД!E811)</f>
        <v>198</v>
      </c>
      <c r="L811" s="251">
        <f>SUMIFS(Услуги!H:H,Услуги!D:D,СВОД!C811,Услуги!F:F,СВОД!E811)+SUMIFS(Услуги!M:M,Услуги!D:D,СВОД!C811,Услуги!F:F,СВОД!E811)+SUMIFS(Услуги!R:R,Услуги!D:D,СВОД!C811,Услуги!F:F,СВОД!E811)+SUMIFS(Услуги!W:W,Услуги!D:D,СВОД!C811,Услуги!F:F,СВОД!E811)+SUMIFS(Услуги!AB:AB,Услуги!D:D,СВОД!C811,Услуги!F:F,СВОД!E811)+SUMIFS(Услуги!AG:AG,Услуги!D:D,СВОД!C811,Услуги!F:F,СВОД!E811)+SUMIFS(Услуги!AL:AL,Услуги!D:D,СВОД!C811,Услуги!F:F,СВОД!E811)+SUMIFS(Услуги!AQ:AQ,Услуги!D:D,СВОД!C811,Услуги!F:F,СВОД!E811)</f>
        <v>0</v>
      </c>
      <c r="M811" s="251">
        <f>SUMIFS('Скорая мед.помощь'!J:J,'Скорая мед.помощь'!E:E,СВОД!C811,'Скорая мед.помощь'!G:G,СВОД!E811)</f>
        <v>0</v>
      </c>
      <c r="N811" s="278">
        <f>SUMIFS('Круглосуточный стационар'!O:O,'Круглосуточный стационар'!D:D,СВОД!C811,'Круглосуточный стационар'!F:F,СВОД!E811)+SUMIFS(ВМП!O:O,ВМП!D:D,СВОД!C811,ВМП!F:F,СВОД!E811)+SUMIFS('Дневной стационар'!O:O,'Дневной стационар'!D:D,СВОД!C811,'Дневной стационар'!F:F,СВОД!E811)+SUMIFS(ЭКО!M:M,ЭКО!D:D,СВОД!C811,ЭКО!F:F,СВОД!E811)+SUMIFS(Диализ!O:O,Диализ!E:E,СВОД!C811,Диализ!G:G,СВОД!E811)+SUMIFS(Поликлиника!CT:CT,Поликлиника!D:D,СВОД!C811,Поликлиника!F:F,СВОД!E811)+SUMIFS('Скорая мед.помощь'!O:O,'Скорая мед.помощь'!E:E,СВОД!C811,'Скорая мед.помощь'!G:G,СВОД!E811)+SUMIFS(Услуги!AV:AV,Услуги!D:D,СВОД!C811,Услуги!F:F,СВОД!E811)</f>
        <v>144.79499999999999</v>
      </c>
      <c r="O811" s="277">
        <f>SUMIFS(Сверхбаза!L:L,Сверхбаза!C:C,СВОД!C811,Сверхбаза!E:E,СВОД!E811)+SUMIFS(Сверхбаза!M:M,Сверхбаза!C:C,СВОД!C811,Сверхбаза!E:E,СВОД!E811)</f>
        <v>0</v>
      </c>
      <c r="P811" s="251">
        <f>SUMIFS(Сверхбаза!N:N,Сверхбаза!C:C,СВОД!C811,Сверхбаза!E:E,СВОД!E811)</f>
        <v>0</v>
      </c>
      <c r="Q811" s="251">
        <f>SUMIFS(Сверхбаза!P:P,Сверхбаза!C:C,СВОД!C811,Сверхбаза!E:E,СВОД!E811)</f>
        <v>0</v>
      </c>
      <c r="R811" s="251">
        <f>SUMIFS(Сверхбаза!O:O,Сверхбаза!C:C,СВОД!C811,Сверхбаза!E:E,СВОД!E811)</f>
        <v>0</v>
      </c>
      <c r="S811" s="251">
        <f>SUMIFS(Сверхбаза!Q:Q,Сверхбаза!C:C,СВОД!C811,Сверхбаза!E:E,СВОД!E811)</f>
        <v>0</v>
      </c>
      <c r="T811" s="278">
        <f>SUMIFS(Сверхбаза!G:G,Сверхбаза!C:C,СВОД!C811,Сверхбаза!E:E,СВОД!E811)</f>
        <v>0</v>
      </c>
    </row>
    <row r="812" spans="1:20" ht="51" outlineLevel="2">
      <c r="A812" s="263">
        <v>3</v>
      </c>
      <c r="B812" s="336">
        <v>508947</v>
      </c>
      <c r="C812" s="336">
        <v>894801</v>
      </c>
      <c r="D812" s="5" t="s">
        <v>434</v>
      </c>
      <c r="E812" s="324">
        <v>7</v>
      </c>
      <c r="F812" s="325" t="s">
        <v>706</v>
      </c>
      <c r="G812" s="277">
        <f>SUMIFS('Круглосуточный стационар'!J:J,'Круглосуточный стационар'!D:D,СВОД!C812,'Круглосуточный стационар'!F:F,СВОД!E812)/2+SUMIFS(ВМП!J:J,ВМП!D:D,СВОД!C812,ВМП!F:F,СВОД!E812)/2+SUMIFS('Дневной стационар'!J:J,'Дневной стационар'!D:D,СВОД!C812,'Дневной стационар'!F:F,СВОД!E812)/2+SUMIFS(ЭКО!H:H,ЭКО!D:D,СВОД!C812,ЭКО!F:F,СВОД!E812)+SUMIFS(Диализ!J:J,Диализ!E:E,СВОД!C812,Диализ!G:G,СВОД!E812)</f>
        <v>0</v>
      </c>
      <c r="H812" s="251">
        <f>SUMIFS(Поликлиника!H:H,Поликлиника!D:D,СВОД!C812,Поликлиника!F:F,СВОД!E812)</f>
        <v>0</v>
      </c>
      <c r="I812" s="251">
        <f>SUMIFS(Поликлиника!BA:BA,Поликлиника!D:D,СВОД!C812,Поликлиника!F:F,СВОД!E812)</f>
        <v>0</v>
      </c>
      <c r="J812" s="251">
        <f>SUMIFS(Поликлиника!BF:BF,Поликлиника!D:D,СВОД!C812,Поликлиника!F:F,СВОД!E812)</f>
        <v>0</v>
      </c>
      <c r="K812" s="251">
        <f>SUMIFS(Поликлиника!BU:BU,Поликлиника!D:D,СВОД!C812,Поликлиника!F:F,СВОД!E812)</f>
        <v>0</v>
      </c>
      <c r="L812" s="251">
        <f>SUMIFS(Услуги!H:H,Услуги!D:D,СВОД!C812,Услуги!F:F,СВОД!E812)+SUMIFS(Услуги!M:M,Услуги!D:D,СВОД!C812,Услуги!F:F,СВОД!E812)+SUMIFS(Услуги!R:R,Услуги!D:D,СВОД!C812,Услуги!F:F,СВОД!E812)+SUMIFS(Услуги!W:W,Услуги!D:D,СВОД!C812,Услуги!F:F,СВОД!E812)+SUMIFS(Услуги!AB:AB,Услуги!D:D,СВОД!C812,Услуги!F:F,СВОД!E812)+SUMIFS(Услуги!AG:AG,Услуги!D:D,СВОД!C812,Услуги!F:F,СВОД!E812)+SUMIFS(Услуги!AL:AL,Услуги!D:D,СВОД!C812,Услуги!F:F,СВОД!E812)+SUMIFS(Услуги!AQ:AQ,Услуги!D:D,СВОД!C812,Услуги!F:F,СВОД!E812)</f>
        <v>0</v>
      </c>
      <c r="M812" s="251">
        <f>SUMIFS('Скорая мед.помощь'!J:J,'Скорая мед.помощь'!E:E,СВОД!C812,'Скорая мед.помощь'!G:G,СВОД!E812)</f>
        <v>0</v>
      </c>
      <c r="N812" s="278">
        <f>SUMIFS('Круглосуточный стационар'!O:O,'Круглосуточный стационар'!D:D,СВОД!C812,'Круглосуточный стационар'!F:F,СВОД!E812)+SUMIFS(ВМП!O:O,ВМП!D:D,СВОД!C812,ВМП!F:F,СВОД!E812)+SUMIFS('Дневной стационар'!O:O,'Дневной стационар'!D:D,СВОД!C812,'Дневной стационар'!F:F,СВОД!E812)+SUMIFS(ЭКО!M:M,ЭКО!D:D,СВОД!C812,ЭКО!F:F,СВОД!E812)+SUMIFS(Диализ!O:O,Диализ!E:E,СВОД!C812,Диализ!G:G,СВОД!E812)+SUMIFS(Поликлиника!CT:CT,Поликлиника!D:D,СВОД!C812,Поликлиника!F:F,СВОД!E812)+SUMIFS('Скорая мед.помощь'!O:O,'Скорая мед.помощь'!E:E,СВОД!C812,'Скорая мед.помощь'!G:G,СВОД!E812)+SUMIFS(Услуги!AV:AV,Услуги!D:D,СВОД!C812,Услуги!F:F,СВОД!E812)</f>
        <v>0</v>
      </c>
      <c r="O812" s="277">
        <f>SUMIFS(Сверхбаза!L:L,Сверхбаза!C:C,СВОД!C812,Сверхбаза!E:E,СВОД!E812)+SUMIFS(Сверхбаза!M:M,Сверхбаза!C:C,СВОД!C812,Сверхбаза!E:E,СВОД!E812)</f>
        <v>0</v>
      </c>
      <c r="P812" s="251">
        <f>SUMIFS(Сверхбаза!N:N,Сверхбаза!C:C,СВОД!C812,Сверхбаза!E:E,СВОД!E812)</f>
        <v>0</v>
      </c>
      <c r="Q812" s="251">
        <f>SUMIFS(Сверхбаза!P:P,Сверхбаза!C:C,СВОД!C812,Сверхбаза!E:E,СВОД!E812)</f>
        <v>0</v>
      </c>
      <c r="R812" s="251">
        <f>SUMIFS(Сверхбаза!O:O,Сверхбаза!C:C,СВОД!C812,Сверхбаза!E:E,СВОД!E812)</f>
        <v>0</v>
      </c>
      <c r="S812" s="251">
        <f>SUMIFS(Сверхбаза!Q:Q,Сверхбаза!C:C,СВОД!C812,Сверхбаза!E:E,СВОД!E812)</f>
        <v>0</v>
      </c>
      <c r="T812" s="278">
        <f>SUMIFS(Сверхбаза!G:G,Сверхбаза!C:C,СВОД!C812,Сверхбаза!E:E,СВОД!E812)</f>
        <v>0</v>
      </c>
    </row>
    <row r="813" spans="1:20" ht="51" outlineLevel="2">
      <c r="A813" s="263">
        <v>3</v>
      </c>
      <c r="B813" s="336">
        <v>508947</v>
      </c>
      <c r="C813" s="336">
        <v>894801</v>
      </c>
      <c r="D813" s="5" t="s">
        <v>434</v>
      </c>
      <c r="E813" s="324">
        <v>70</v>
      </c>
      <c r="F813" s="325" t="s">
        <v>707</v>
      </c>
      <c r="G813" s="277">
        <f>SUMIFS('Круглосуточный стационар'!J:J,'Круглосуточный стационар'!D:D,СВОД!C813,'Круглосуточный стационар'!F:F,СВОД!E813)/2+SUMIFS(ВМП!J:J,ВМП!D:D,СВОД!C813,ВМП!F:F,СВОД!E813)/2+SUMIFS('Дневной стационар'!J:J,'Дневной стационар'!D:D,СВОД!C813,'Дневной стационар'!F:F,СВОД!E813)/2+SUMIFS(ЭКО!H:H,ЭКО!D:D,СВОД!C813,ЭКО!F:F,СВОД!E813)+SUMIFS(Диализ!J:J,Диализ!E:E,СВОД!C813,Диализ!G:G,СВОД!E813)</f>
        <v>0</v>
      </c>
      <c r="H813" s="251">
        <f>SUMIFS(Поликлиника!H:H,Поликлиника!D:D,СВОД!C813,Поликлиника!F:F,СВОД!E813)</f>
        <v>0</v>
      </c>
      <c r="I813" s="251">
        <f>SUMIFS(Поликлиника!BA:BA,Поликлиника!D:D,СВОД!C813,Поликлиника!F:F,СВОД!E813)</f>
        <v>0</v>
      </c>
      <c r="J813" s="251">
        <f>SUMIFS(Поликлиника!BF:BF,Поликлиника!D:D,СВОД!C813,Поликлиника!F:F,СВОД!E813)</f>
        <v>0</v>
      </c>
      <c r="K813" s="251">
        <f>SUMIFS(Поликлиника!BU:BU,Поликлиника!D:D,СВОД!C813,Поликлиника!F:F,СВОД!E813)</f>
        <v>0</v>
      </c>
      <c r="L813" s="251">
        <f>SUMIFS(Услуги!H:H,Услуги!D:D,СВОД!C813,Услуги!F:F,СВОД!E813)+SUMIFS(Услуги!M:M,Услуги!D:D,СВОД!C813,Услуги!F:F,СВОД!E813)+SUMIFS(Услуги!R:R,Услуги!D:D,СВОД!C813,Услуги!F:F,СВОД!E813)+SUMIFS(Услуги!W:W,Услуги!D:D,СВОД!C813,Услуги!F:F,СВОД!E813)+SUMIFS(Услуги!AB:AB,Услуги!D:D,СВОД!C813,Услуги!F:F,СВОД!E813)+SUMIFS(Услуги!AG:AG,Услуги!D:D,СВОД!C813,Услуги!F:F,СВОД!E813)+SUMIFS(Услуги!AL:AL,Услуги!D:D,СВОД!C813,Услуги!F:F,СВОД!E813)+SUMIFS(Услуги!AQ:AQ,Услуги!D:D,СВОД!C813,Услуги!F:F,СВОД!E813)</f>
        <v>0</v>
      </c>
      <c r="M813" s="251">
        <f>SUMIFS('Скорая мед.помощь'!J:J,'Скорая мед.помощь'!E:E,СВОД!C813,'Скорая мед.помощь'!G:G,СВОД!E813)</f>
        <v>0</v>
      </c>
      <c r="N813" s="278">
        <f>SUMIFS('Круглосуточный стационар'!O:O,'Круглосуточный стационар'!D:D,СВОД!C813,'Круглосуточный стационар'!F:F,СВОД!E813)+SUMIFS(ВМП!O:O,ВМП!D:D,СВОД!C813,ВМП!F:F,СВОД!E813)+SUMIFS('Дневной стационар'!O:O,'Дневной стационар'!D:D,СВОД!C813,'Дневной стационар'!F:F,СВОД!E813)+SUMIFS(ЭКО!M:M,ЭКО!D:D,СВОД!C813,ЭКО!F:F,СВОД!E813)+SUMIFS(Диализ!O:O,Диализ!E:E,СВОД!C813,Диализ!G:G,СВОД!E813)+SUMIFS(Поликлиника!CT:CT,Поликлиника!D:D,СВОД!C813,Поликлиника!F:F,СВОД!E813)+SUMIFS('Скорая мед.помощь'!O:O,'Скорая мед.помощь'!E:E,СВОД!C813,'Скорая мед.помощь'!G:G,СВОД!E813)+SUMIFS(Услуги!AV:AV,Услуги!D:D,СВОД!C813,Услуги!F:F,СВОД!E813)</f>
        <v>0</v>
      </c>
      <c r="O813" s="277">
        <f>SUMIFS(Сверхбаза!L:L,Сверхбаза!C:C,СВОД!C813,Сверхбаза!E:E,СВОД!E813)+SUMIFS(Сверхбаза!M:M,Сверхбаза!C:C,СВОД!C813,Сверхбаза!E:E,СВОД!E813)</f>
        <v>0</v>
      </c>
      <c r="P813" s="251">
        <f>SUMIFS(Сверхбаза!N:N,Сверхбаза!C:C,СВОД!C813,Сверхбаза!E:E,СВОД!E813)</f>
        <v>0</v>
      </c>
      <c r="Q813" s="251">
        <f>SUMIFS(Сверхбаза!P:P,Сверхбаза!C:C,СВОД!C813,Сверхбаза!E:E,СВОД!E813)</f>
        <v>0</v>
      </c>
      <c r="R813" s="251">
        <f>SUMIFS(Сверхбаза!O:O,Сверхбаза!C:C,СВОД!C813,Сверхбаза!E:E,СВОД!E813)</f>
        <v>0</v>
      </c>
      <c r="S813" s="251">
        <f>SUMIFS(Сверхбаза!Q:Q,Сверхбаза!C:C,СВОД!C813,Сверхбаза!E:E,СВОД!E813)</f>
        <v>0</v>
      </c>
      <c r="T813" s="278">
        <f>SUMIFS(Сверхбаза!G:G,Сверхбаза!C:C,СВОД!C813,Сверхбаза!E:E,СВОД!E813)</f>
        <v>0</v>
      </c>
    </row>
    <row r="814" spans="1:20" ht="51" outlineLevel="2">
      <c r="A814" s="263">
        <v>3</v>
      </c>
      <c r="B814" s="336">
        <v>508947</v>
      </c>
      <c r="C814" s="336">
        <v>894801</v>
      </c>
      <c r="D814" s="5" t="s">
        <v>434</v>
      </c>
      <c r="E814" s="324">
        <v>94</v>
      </c>
      <c r="F814" s="325" t="s">
        <v>157</v>
      </c>
      <c r="G814" s="277">
        <f>SUMIFS('Круглосуточный стационар'!J:J,'Круглосуточный стационар'!D:D,СВОД!C814,'Круглосуточный стационар'!F:F,СВОД!E814)/2+SUMIFS(ВМП!J:J,ВМП!D:D,СВОД!C814,ВМП!F:F,СВОД!E814)/2+SUMIFS('Дневной стационар'!J:J,'Дневной стационар'!D:D,СВОД!C814,'Дневной стационар'!F:F,СВОД!E814)/2+SUMIFS(ЭКО!H:H,ЭКО!D:D,СВОД!C814,ЭКО!F:F,СВОД!E814)+SUMIFS(Диализ!J:J,Диализ!E:E,СВОД!C814,Диализ!G:G,СВОД!E814)</f>
        <v>0</v>
      </c>
      <c r="H814" s="251">
        <f>SUMIFS(Поликлиника!H:H,Поликлиника!D:D,СВОД!C814,Поликлиника!F:F,СВОД!E814)</f>
        <v>0</v>
      </c>
      <c r="I814" s="251">
        <f>SUMIFS(Поликлиника!BA:BA,Поликлиника!D:D,СВОД!C814,Поликлиника!F:F,СВОД!E814)</f>
        <v>0</v>
      </c>
      <c r="J814" s="251">
        <f>SUMIFS(Поликлиника!BF:BF,Поликлиника!D:D,СВОД!C814,Поликлиника!F:F,СВОД!E814)</f>
        <v>0</v>
      </c>
      <c r="K814" s="251">
        <f>SUMIFS(Поликлиника!BU:BU,Поликлиника!D:D,СВОД!C814,Поликлиника!F:F,СВОД!E814)</f>
        <v>0</v>
      </c>
      <c r="L814" s="251">
        <f>SUMIFS(Услуги!H:H,Услуги!D:D,СВОД!C814,Услуги!F:F,СВОД!E814)+SUMIFS(Услуги!M:M,Услуги!D:D,СВОД!C814,Услуги!F:F,СВОД!E814)+SUMIFS(Услуги!R:R,Услуги!D:D,СВОД!C814,Услуги!F:F,СВОД!E814)+SUMIFS(Услуги!W:W,Услуги!D:D,СВОД!C814,Услуги!F:F,СВОД!E814)+SUMIFS(Услуги!AB:AB,Услуги!D:D,СВОД!C814,Услуги!F:F,СВОД!E814)+SUMIFS(Услуги!AG:AG,Услуги!D:D,СВОД!C814,Услуги!F:F,СВОД!E814)+SUMIFS(Услуги!AL:AL,Услуги!D:D,СВОД!C814,Услуги!F:F,СВОД!E814)+SUMIFS(Услуги!AQ:AQ,Услуги!D:D,СВОД!C814,Услуги!F:F,СВОД!E814)</f>
        <v>0</v>
      </c>
      <c r="M814" s="251">
        <f>SUMIFS('Скорая мед.помощь'!J:J,'Скорая мед.помощь'!E:E,СВОД!C814,'Скорая мед.помощь'!G:G,СВОД!E814)</f>
        <v>0</v>
      </c>
      <c r="N814" s="278">
        <f>SUMIFS('Круглосуточный стационар'!O:O,'Круглосуточный стационар'!D:D,СВОД!C814,'Круглосуточный стационар'!F:F,СВОД!E814)+SUMIFS(ВМП!O:O,ВМП!D:D,СВОД!C814,ВМП!F:F,СВОД!E814)+SUMIFS('Дневной стационар'!O:O,'Дневной стационар'!D:D,СВОД!C814,'Дневной стационар'!F:F,СВОД!E814)+SUMIFS(ЭКО!M:M,ЭКО!D:D,СВОД!C814,ЭКО!F:F,СВОД!E814)+SUMIFS(Диализ!O:O,Диализ!E:E,СВОД!C814,Диализ!G:G,СВОД!E814)+SUMIFS(Поликлиника!CT:CT,Поликлиника!D:D,СВОД!C814,Поликлиника!F:F,СВОД!E814)+SUMIFS('Скорая мед.помощь'!O:O,'Скорая мед.помощь'!E:E,СВОД!C814,'Скорая мед.помощь'!G:G,СВОД!E814)+SUMIFS(Услуги!AV:AV,Услуги!D:D,СВОД!C814,Услуги!F:F,СВОД!E814)</f>
        <v>0</v>
      </c>
      <c r="O814" s="277">
        <f>SUMIFS(Сверхбаза!L:L,Сверхбаза!C:C,СВОД!C814,Сверхбаза!E:E,СВОД!E814)+SUMIFS(Сверхбаза!M:M,Сверхбаза!C:C,СВОД!C814,Сверхбаза!E:E,СВОД!E814)</f>
        <v>0</v>
      </c>
      <c r="P814" s="251">
        <f>SUMIFS(Сверхбаза!N:N,Сверхбаза!C:C,СВОД!C814,Сверхбаза!E:E,СВОД!E814)</f>
        <v>0</v>
      </c>
      <c r="Q814" s="251">
        <f>SUMIFS(Сверхбаза!P:P,Сверхбаза!C:C,СВОД!C814,Сверхбаза!E:E,СВОД!E814)</f>
        <v>0</v>
      </c>
      <c r="R814" s="251">
        <f>SUMIFS(Сверхбаза!O:O,Сверхбаза!C:C,СВОД!C814,Сверхбаза!E:E,СВОД!E814)</f>
        <v>0</v>
      </c>
      <c r="S814" s="251">
        <f>SUMIFS(Сверхбаза!Q:Q,Сверхбаза!C:C,СВОД!C814,Сверхбаза!E:E,СВОД!E814)</f>
        <v>0</v>
      </c>
      <c r="T814" s="278">
        <f>SUMIFS(Сверхбаза!G:G,Сверхбаза!C:C,СВОД!C814,Сверхбаза!E:E,СВОД!E814)</f>
        <v>0</v>
      </c>
    </row>
    <row r="815" spans="1:20" outlineLevel="1">
      <c r="A815" s="264"/>
      <c r="B815" s="254"/>
      <c r="C815" s="254" t="str">
        <f>CONCATENATE(C814," ","Итог")</f>
        <v>894801 Итог</v>
      </c>
      <c r="D815" s="255"/>
      <c r="E815" s="326"/>
      <c r="F815" s="327"/>
      <c r="G815" s="279"/>
      <c r="H815" s="256"/>
      <c r="I815" s="256"/>
      <c r="J815" s="256"/>
      <c r="K815" s="256"/>
      <c r="L815" s="256"/>
      <c r="M815" s="256"/>
      <c r="N815" s="280">
        <f>SUBTOTAL(9,N807:N814)</f>
        <v>652.64383566136382</v>
      </c>
      <c r="O815" s="279"/>
      <c r="P815" s="256"/>
      <c r="Q815" s="256"/>
      <c r="R815" s="256"/>
      <c r="S815" s="256"/>
      <c r="T815" s="280">
        <f>SUBTOTAL(9,T807:T814)</f>
        <v>0</v>
      </c>
    </row>
    <row r="816" spans="1:20" outlineLevel="2">
      <c r="A816" s="262">
        <v>3</v>
      </c>
      <c r="B816" s="8">
        <v>509404</v>
      </c>
      <c r="C816" s="8">
        <v>940401</v>
      </c>
      <c r="D816" s="9" t="s">
        <v>612</v>
      </c>
      <c r="E816" s="322">
        <v>1</v>
      </c>
      <c r="F816" s="323" t="s">
        <v>12</v>
      </c>
      <c r="G816" s="275">
        <f>SUMIFS('Круглосуточный стационар'!J:J,'Круглосуточный стационар'!D:D,СВОД!C816,'Круглосуточный стационар'!F:F,СВОД!E816)/2+SUMIFS(ВМП!J:J,ВМП!D:D,СВОД!C816,ВМП!F:F,СВОД!E816)/2+SUMIFS('Дневной стационар'!J:J,'Дневной стационар'!D:D,СВОД!C816,'Дневной стационар'!F:F,СВОД!E816)/2+SUMIFS(ЭКО!H:H,ЭКО!D:D,СВОД!C816,ЭКО!F:F,СВОД!E816)+SUMIFS(Диализ!J:J,Диализ!E:E,СВОД!C816,Диализ!G:G,СВОД!E816)</f>
        <v>698</v>
      </c>
      <c r="H816" s="253">
        <f>SUMIFS(Поликлиника!H:H,Поликлиника!D:D,СВОД!C816,Поликлиника!F:F,СВОД!E816)</f>
        <v>0</v>
      </c>
      <c r="I816" s="253">
        <f>SUMIFS(Поликлиника!BA:BA,Поликлиника!D:D,СВОД!C816,Поликлиника!F:F,СВОД!E816)</f>
        <v>0</v>
      </c>
      <c r="J816" s="253">
        <f>SUMIFS(Поликлиника!BF:BF,Поликлиника!D:D,СВОД!C816,Поликлиника!F:F,СВОД!E816)</f>
        <v>0</v>
      </c>
      <c r="K816" s="253">
        <f>SUMIFS(Поликлиника!BU:BU,Поликлиника!D:D,СВОД!C816,Поликлиника!F:F,СВОД!E816)</f>
        <v>0</v>
      </c>
      <c r="L816" s="253">
        <f>SUMIFS(Услуги!H:H,Услуги!D:D,СВОД!C816,Услуги!F:F,СВОД!E816)+SUMIFS(Услуги!M:M,Услуги!D:D,СВОД!C816,Услуги!F:F,СВОД!E816)+SUMIFS(Услуги!R:R,Услуги!D:D,СВОД!C816,Услуги!F:F,СВОД!E816)+SUMIFS(Услуги!W:W,Услуги!D:D,СВОД!C816,Услуги!F:F,СВОД!E816)+SUMIFS(Услуги!AB:AB,Услуги!D:D,СВОД!C816,Услуги!F:F,СВОД!E816)+SUMIFS(Услуги!AG:AG,Услуги!D:D,СВОД!C816,Услуги!F:F,СВОД!E816)+SUMIFS(Услуги!AL:AL,Услуги!D:D,СВОД!C816,Услуги!F:F,СВОД!E816)+SUMIFS(Услуги!AQ:AQ,Услуги!D:D,СВОД!C816,Услуги!F:F,СВОД!E816)</f>
        <v>0</v>
      </c>
      <c r="M816" s="253">
        <f>SUMIFS('Скорая мед.помощь'!J:J,'Скорая мед.помощь'!E:E,СВОД!C816,'Скорая мед.помощь'!G:G,СВОД!E816)</f>
        <v>0</v>
      </c>
      <c r="N816" s="276">
        <f>SUMIFS('Круглосуточный стационар'!O:O,'Круглосуточный стационар'!D:D,СВОД!C816,'Круглосуточный стационар'!F:F,СВОД!E816)+SUMIFS(ВМП!O:O,ВМП!D:D,СВОД!C816,ВМП!F:F,СВОД!E816)+SUMIFS('Дневной стационар'!O:O,'Дневной стационар'!D:D,СВОД!C816,'Дневной стационар'!F:F,СВОД!E816)+SUMIFS(ЭКО!M:M,ЭКО!D:D,СВОД!C816,ЭКО!F:F,СВОД!E816)+SUMIFS(Диализ!O:O,Диализ!E:E,СВОД!C816,Диализ!G:G,СВОД!E816)+SUMIFS(Поликлиника!CT:CT,Поликлиника!D:D,СВОД!C816,Поликлиника!F:F,СВОД!E816)+SUMIFS('Скорая мед.помощь'!O:O,'Скорая мед.помощь'!E:E,СВОД!C816,'Скорая мед.помощь'!G:G,СВОД!E816)+SUMIFS(Услуги!AV:AV,Услуги!D:D,СВОД!C816,Услуги!F:F,СВОД!E816)</f>
        <v>18297.86175</v>
      </c>
      <c r="O816" s="275">
        <f>SUMIFS(Сверхбаза!L:L,Сверхбаза!C:C,СВОД!C816,Сверхбаза!E:E,СВОД!E816)+SUMIFS(Сверхбаза!M:M,Сверхбаза!C:C,СВОД!C816,Сверхбаза!E:E,СВОД!E816)</f>
        <v>0</v>
      </c>
      <c r="P816" s="253">
        <f>SUMIFS(Сверхбаза!N:N,Сверхбаза!C:C,СВОД!C816,Сверхбаза!E:E,СВОД!E816)</f>
        <v>0</v>
      </c>
      <c r="Q816" s="253">
        <f>SUMIFS(Сверхбаза!P:P,Сверхбаза!C:C,СВОД!C816,Сверхбаза!E:E,СВОД!E816)</f>
        <v>0</v>
      </c>
      <c r="R816" s="253">
        <f>SUMIFS(Сверхбаза!O:O,Сверхбаза!C:C,СВОД!C816,Сверхбаза!E:E,СВОД!E816)</f>
        <v>0</v>
      </c>
      <c r="S816" s="253">
        <f>SUMIFS(Сверхбаза!Q:Q,Сверхбаза!C:C,СВОД!C816,Сверхбаза!E:E,СВОД!E816)</f>
        <v>0</v>
      </c>
      <c r="T816" s="276">
        <f>SUMIFS(Сверхбаза!G:G,Сверхбаза!C:C,СВОД!C816,Сверхбаза!E:E,СВОД!E816)</f>
        <v>0</v>
      </c>
    </row>
    <row r="817" spans="1:20" ht="25.5" outlineLevel="2">
      <c r="A817" s="263">
        <v>3</v>
      </c>
      <c r="B817" s="336">
        <v>509404</v>
      </c>
      <c r="C817" s="336">
        <v>940401</v>
      </c>
      <c r="D817" s="5" t="s">
        <v>612</v>
      </c>
      <c r="E817" s="324">
        <v>13</v>
      </c>
      <c r="F817" s="325" t="s">
        <v>704</v>
      </c>
      <c r="G817" s="277">
        <f>SUMIFS('Круглосуточный стационар'!J:J,'Круглосуточный стационар'!D:D,СВОД!C817,'Круглосуточный стационар'!F:F,СВОД!E817)/2+SUMIFS(ВМП!J:J,ВМП!D:D,СВОД!C817,ВМП!F:F,СВОД!E817)/2+SUMIFS('Дневной стационар'!J:J,'Дневной стационар'!D:D,СВОД!C817,'Дневной стационар'!F:F,СВОД!E817)/2+SUMIFS(ЭКО!H:H,ЭКО!D:D,СВОД!C817,ЭКО!F:F,СВОД!E817)+SUMIFS(Диализ!J:J,Диализ!E:E,СВОД!C817,Диализ!G:G,СВОД!E817)</f>
        <v>0</v>
      </c>
      <c r="H817" s="251">
        <f>SUMIFS(Поликлиника!H:H,Поликлиника!D:D,СВОД!C817,Поликлиника!F:F,СВОД!E817)</f>
        <v>0</v>
      </c>
      <c r="I817" s="251">
        <f>SUMIFS(Поликлиника!BA:BA,Поликлиника!D:D,СВОД!C817,Поликлиника!F:F,СВОД!E817)</f>
        <v>0</v>
      </c>
      <c r="J817" s="251">
        <f>SUMIFS(Поликлиника!BF:BF,Поликлиника!D:D,СВОД!C817,Поликлиника!F:F,СВОД!E817)</f>
        <v>0</v>
      </c>
      <c r="K817" s="251">
        <f>SUMIFS(Поликлиника!BU:BU,Поликлиника!D:D,СВОД!C817,Поликлиника!F:F,СВОД!E817)</f>
        <v>0</v>
      </c>
      <c r="L817" s="251">
        <f>SUMIFS(Услуги!H:H,Услуги!D:D,СВОД!C817,Услуги!F:F,СВОД!E817)+SUMIFS(Услуги!M:M,Услуги!D:D,СВОД!C817,Услуги!F:F,СВОД!E817)+SUMIFS(Услуги!R:R,Услуги!D:D,СВОД!C817,Услуги!F:F,СВОД!E817)+SUMIFS(Услуги!W:W,Услуги!D:D,СВОД!C817,Услуги!F:F,СВОД!E817)+SUMIFS(Услуги!AB:AB,Услуги!D:D,СВОД!C817,Услуги!F:F,СВОД!E817)+SUMIFS(Услуги!AG:AG,Услуги!D:D,СВОД!C817,Услуги!F:F,СВОД!E817)+SUMIFS(Услуги!AL:AL,Услуги!D:D,СВОД!C817,Услуги!F:F,СВОД!E817)+SUMIFS(Услуги!AQ:AQ,Услуги!D:D,СВОД!C817,Услуги!F:F,СВОД!E817)</f>
        <v>0</v>
      </c>
      <c r="M817" s="251">
        <f>SUMIFS('Скорая мед.помощь'!J:J,'Скорая мед.помощь'!E:E,СВОД!C817,'Скорая мед.помощь'!G:G,СВОД!E817)</f>
        <v>0</v>
      </c>
      <c r="N817" s="278">
        <f>SUMIFS('Круглосуточный стационар'!O:O,'Круглосуточный стационар'!D:D,СВОД!C817,'Круглосуточный стационар'!F:F,СВОД!E817)+SUMIFS(ВМП!O:O,ВМП!D:D,СВОД!C817,ВМП!F:F,СВОД!E817)+SUMIFS('Дневной стационар'!O:O,'Дневной стационар'!D:D,СВОД!C817,'Дневной стационар'!F:F,СВОД!E817)+SUMIFS(ЭКО!M:M,ЭКО!D:D,СВОД!C817,ЭКО!F:F,СВОД!E817)+SUMIFS(Диализ!O:O,Диализ!E:E,СВОД!C817,Диализ!G:G,СВОД!E817)+SUMIFS(Поликлиника!CT:CT,Поликлиника!D:D,СВОД!C817,Поликлиника!F:F,СВОД!E817)+SUMIFS('Скорая мед.помощь'!O:O,'Скорая мед.помощь'!E:E,СВОД!C817,'Скорая мед.помощь'!G:G,СВОД!E817)+SUMIFS(Услуги!AV:AV,Услуги!D:D,СВОД!C817,Услуги!F:F,СВОД!E817)</f>
        <v>0</v>
      </c>
      <c r="O817" s="277">
        <f>SUMIFS(Сверхбаза!L:L,Сверхбаза!C:C,СВОД!C817,Сверхбаза!E:E,СВОД!E817)+SUMIFS(Сверхбаза!M:M,Сверхбаза!C:C,СВОД!C817,Сверхбаза!E:E,СВОД!E817)</f>
        <v>0</v>
      </c>
      <c r="P817" s="251">
        <f>SUMIFS(Сверхбаза!N:N,Сверхбаза!C:C,СВОД!C817,Сверхбаза!E:E,СВОД!E817)</f>
        <v>0</v>
      </c>
      <c r="Q817" s="251">
        <f>SUMIFS(Сверхбаза!P:P,Сверхбаза!C:C,СВОД!C817,Сверхбаза!E:E,СВОД!E817)</f>
        <v>0</v>
      </c>
      <c r="R817" s="251">
        <f>SUMIFS(Сверхбаза!O:O,Сверхбаза!C:C,СВОД!C817,Сверхбаза!E:E,СВОД!E817)</f>
        <v>0</v>
      </c>
      <c r="S817" s="251">
        <f>SUMIFS(Сверхбаза!Q:Q,Сверхбаза!C:C,СВОД!C817,Сверхбаза!E:E,СВОД!E817)</f>
        <v>0</v>
      </c>
      <c r="T817" s="278">
        <f>SUMIFS(Сверхбаза!G:G,Сверхбаза!C:C,СВОД!C817,Сверхбаза!E:E,СВОД!E817)</f>
        <v>0</v>
      </c>
    </row>
    <row r="818" spans="1:20" outlineLevel="2">
      <c r="A818" s="263">
        <v>3</v>
      </c>
      <c r="B818" s="336">
        <v>509404</v>
      </c>
      <c r="C818" s="336">
        <v>940401</v>
      </c>
      <c r="D818" s="5" t="s">
        <v>612</v>
      </c>
      <c r="E818" s="324">
        <v>2</v>
      </c>
      <c r="F818" s="325" t="s">
        <v>173</v>
      </c>
      <c r="G818" s="277">
        <f>SUMIFS('Круглосуточный стационар'!J:J,'Круглосуточный стационар'!D:D,СВОД!C818,'Круглосуточный стационар'!F:F,СВОД!E818)/2+SUMIFS(ВМП!J:J,ВМП!D:D,СВОД!C818,ВМП!F:F,СВОД!E818)/2+SUMIFS('Дневной стационар'!J:J,'Дневной стационар'!D:D,СВОД!C818,'Дневной стационар'!F:F,СВОД!E818)/2+SUMIFS(ЭКО!H:H,ЭКО!D:D,СВОД!C818,ЭКО!F:F,СВОД!E818)+SUMIFS(Диализ!J:J,Диализ!E:E,СВОД!C818,Диализ!G:G,СВОД!E818)</f>
        <v>0</v>
      </c>
      <c r="H818" s="251">
        <f>SUMIFS(Поликлиника!H:H,Поликлиника!D:D,СВОД!C818,Поликлиника!F:F,СВОД!E818)</f>
        <v>0</v>
      </c>
      <c r="I818" s="251">
        <f>SUMIFS(Поликлиника!BA:BA,Поликлиника!D:D,СВОД!C818,Поликлиника!F:F,СВОД!E818)</f>
        <v>0</v>
      </c>
      <c r="J818" s="251">
        <f>SUMIFS(Поликлиника!BF:BF,Поликлиника!D:D,СВОД!C818,Поликлиника!F:F,СВОД!E818)</f>
        <v>0</v>
      </c>
      <c r="K818" s="251">
        <f>SUMIFS(Поликлиника!BU:BU,Поликлиника!D:D,СВОД!C818,Поликлиника!F:F,СВОД!E818)</f>
        <v>0</v>
      </c>
      <c r="L818" s="251">
        <f>SUMIFS(Услуги!H:H,Услуги!D:D,СВОД!C818,Услуги!F:F,СВОД!E818)+SUMIFS(Услуги!M:M,Услуги!D:D,СВОД!C818,Услуги!F:F,СВОД!E818)+SUMIFS(Услуги!R:R,Услуги!D:D,СВОД!C818,Услуги!F:F,СВОД!E818)+SUMIFS(Услуги!W:W,Услуги!D:D,СВОД!C818,Услуги!F:F,СВОД!E818)+SUMIFS(Услуги!AB:AB,Услуги!D:D,СВОД!C818,Услуги!F:F,СВОД!E818)+SUMIFS(Услуги!AG:AG,Услуги!D:D,СВОД!C818,Услуги!F:F,СВОД!E818)+SUMIFS(Услуги!AL:AL,Услуги!D:D,СВОД!C818,Услуги!F:F,СВОД!E818)+SUMIFS(Услуги!AQ:AQ,Услуги!D:D,СВОД!C818,Услуги!F:F,СВОД!E818)</f>
        <v>0</v>
      </c>
      <c r="M818" s="251">
        <f>SUMIFS('Скорая мед.помощь'!J:J,'Скорая мед.помощь'!E:E,СВОД!C818,'Скорая мед.помощь'!G:G,СВОД!E818)</f>
        <v>0</v>
      </c>
      <c r="N818" s="278">
        <f>SUMIFS('Круглосуточный стационар'!O:O,'Круглосуточный стационар'!D:D,СВОД!C818,'Круглосуточный стационар'!F:F,СВОД!E818)+SUMIFS(ВМП!O:O,ВМП!D:D,СВОД!C818,ВМП!F:F,СВОД!E818)+SUMIFS('Дневной стационар'!O:O,'Дневной стационар'!D:D,СВОД!C818,'Дневной стационар'!F:F,СВОД!E818)+SUMIFS(ЭКО!M:M,ЭКО!D:D,СВОД!C818,ЭКО!F:F,СВОД!E818)+SUMIFS(Диализ!O:O,Диализ!E:E,СВОД!C818,Диализ!G:G,СВОД!E818)+SUMIFS(Поликлиника!CT:CT,Поликлиника!D:D,СВОД!C818,Поликлиника!F:F,СВОД!E818)+SUMIFS('Скорая мед.помощь'!O:O,'Скорая мед.помощь'!E:E,СВОД!C818,'Скорая мед.помощь'!G:G,СВОД!E818)+SUMIFS(Услуги!AV:AV,Услуги!D:D,СВОД!C818,Услуги!F:F,СВОД!E818)</f>
        <v>0</v>
      </c>
      <c r="O818" s="277">
        <f>SUMIFS(Сверхбаза!L:L,Сверхбаза!C:C,СВОД!C818,Сверхбаза!E:E,СВОД!E818)+SUMIFS(Сверхбаза!M:M,Сверхбаза!C:C,СВОД!C818,Сверхбаза!E:E,СВОД!E818)</f>
        <v>0</v>
      </c>
      <c r="P818" s="251">
        <f>SUMIFS(Сверхбаза!N:N,Сверхбаза!C:C,СВОД!C818,Сверхбаза!E:E,СВОД!E818)</f>
        <v>0</v>
      </c>
      <c r="Q818" s="251">
        <f>SUMIFS(Сверхбаза!P:P,Сверхбаза!C:C,СВОД!C818,Сверхбаза!E:E,СВОД!E818)</f>
        <v>0</v>
      </c>
      <c r="R818" s="251">
        <f>SUMIFS(Сверхбаза!O:O,Сверхбаза!C:C,СВОД!C818,Сверхбаза!E:E,СВОД!E818)</f>
        <v>0</v>
      </c>
      <c r="S818" s="251">
        <f>SUMIFS(Сверхбаза!Q:Q,Сверхбаза!C:C,СВОД!C818,Сверхбаза!E:E,СВОД!E818)</f>
        <v>0</v>
      </c>
      <c r="T818" s="278">
        <f>SUMIFS(Сверхбаза!G:G,Сверхбаза!C:C,СВОД!C818,Сверхбаза!E:E,СВОД!E818)</f>
        <v>0</v>
      </c>
    </row>
    <row r="819" spans="1:20" ht="25.5" outlineLevel="2">
      <c r="A819" s="263">
        <v>3</v>
      </c>
      <c r="B819" s="336">
        <v>509404</v>
      </c>
      <c r="C819" s="336">
        <v>940401</v>
      </c>
      <c r="D819" s="5" t="s">
        <v>612</v>
      </c>
      <c r="E819" s="324">
        <v>6</v>
      </c>
      <c r="F819" s="325" t="s">
        <v>705</v>
      </c>
      <c r="G819" s="277">
        <f>SUMIFS('Круглосуточный стационар'!J:J,'Круглосуточный стационар'!D:D,СВОД!C819,'Круглосуточный стационар'!F:F,СВОД!E819)/2+SUMIFS(ВМП!J:J,ВМП!D:D,СВОД!C819,ВМП!F:F,СВОД!E819)/2+SUMIFS('Дневной стационар'!J:J,'Дневной стационар'!D:D,СВОД!C819,'Дневной стационар'!F:F,СВОД!E819)/2+SUMIFS(ЭКО!H:H,ЭКО!D:D,СВОД!C819,ЭКО!F:F,СВОД!E819)+SUMIFS(Диализ!J:J,Диализ!E:E,СВОД!C819,Диализ!G:G,СВОД!E819)</f>
        <v>0</v>
      </c>
      <c r="H819" s="251">
        <f>SUMIFS(Поликлиника!H:H,Поликлиника!D:D,СВОД!C819,Поликлиника!F:F,СВОД!E819)</f>
        <v>0</v>
      </c>
      <c r="I819" s="251">
        <f>SUMIFS(Поликлиника!BA:BA,Поликлиника!D:D,СВОД!C819,Поликлиника!F:F,СВОД!E819)</f>
        <v>0</v>
      </c>
      <c r="J819" s="251">
        <f>SUMIFS(Поликлиника!BF:BF,Поликлиника!D:D,СВОД!C819,Поликлиника!F:F,СВОД!E819)</f>
        <v>0</v>
      </c>
      <c r="K819" s="251">
        <f>SUMIFS(Поликлиника!BU:BU,Поликлиника!D:D,СВОД!C819,Поликлиника!F:F,СВОД!E819)</f>
        <v>0</v>
      </c>
      <c r="L819" s="251">
        <f>SUMIFS(Услуги!H:H,Услуги!D:D,СВОД!C819,Услуги!F:F,СВОД!E819)+SUMIFS(Услуги!M:M,Услуги!D:D,СВОД!C819,Услуги!F:F,СВОД!E819)+SUMIFS(Услуги!R:R,Услуги!D:D,СВОД!C819,Услуги!F:F,СВОД!E819)+SUMIFS(Услуги!W:W,Услуги!D:D,СВОД!C819,Услуги!F:F,СВОД!E819)+SUMIFS(Услуги!AB:AB,Услуги!D:D,СВОД!C819,Услуги!F:F,СВОД!E819)+SUMIFS(Услуги!AG:AG,Услуги!D:D,СВОД!C819,Услуги!F:F,СВОД!E819)+SUMIFS(Услуги!AL:AL,Услуги!D:D,СВОД!C819,Услуги!F:F,СВОД!E819)+SUMIFS(Услуги!AQ:AQ,Услуги!D:D,СВОД!C819,Услуги!F:F,СВОД!E819)</f>
        <v>0</v>
      </c>
      <c r="M819" s="251">
        <f>SUMIFS('Скорая мед.помощь'!J:J,'Скорая мед.помощь'!E:E,СВОД!C819,'Скорая мед.помощь'!G:G,СВОД!E819)</f>
        <v>0</v>
      </c>
      <c r="N819" s="278">
        <f>SUMIFS('Круглосуточный стационар'!O:O,'Круглосуточный стационар'!D:D,СВОД!C819,'Круглосуточный стационар'!F:F,СВОД!E819)+SUMIFS(ВМП!O:O,ВМП!D:D,СВОД!C819,ВМП!F:F,СВОД!E819)+SUMIFS('Дневной стационар'!O:O,'Дневной стационар'!D:D,СВОД!C819,'Дневной стационар'!F:F,СВОД!E819)+SUMIFS(ЭКО!M:M,ЭКО!D:D,СВОД!C819,ЭКО!F:F,СВОД!E819)+SUMIFS(Диализ!O:O,Диализ!E:E,СВОД!C819,Диализ!G:G,СВОД!E819)+SUMIFS(Поликлиника!CT:CT,Поликлиника!D:D,СВОД!C819,Поликлиника!F:F,СВОД!E819)+SUMIFS('Скорая мед.помощь'!O:O,'Скорая мед.помощь'!E:E,СВОД!C819,'Скорая мед.помощь'!G:G,СВОД!E819)+SUMIFS(Услуги!AV:AV,Услуги!D:D,СВОД!C819,Услуги!F:F,СВОД!E819)</f>
        <v>0</v>
      </c>
      <c r="O819" s="277">
        <f>SUMIFS(Сверхбаза!L:L,Сверхбаза!C:C,СВОД!C819,Сверхбаза!E:E,СВОД!E819)+SUMIFS(Сверхбаза!M:M,Сверхбаза!C:C,СВОД!C819,Сверхбаза!E:E,СВОД!E819)</f>
        <v>0</v>
      </c>
      <c r="P819" s="251">
        <f>SUMIFS(Сверхбаза!N:N,Сверхбаза!C:C,СВОД!C819,Сверхбаза!E:E,СВОД!E819)</f>
        <v>0</v>
      </c>
      <c r="Q819" s="251">
        <f>SUMIFS(Сверхбаза!P:P,Сверхбаза!C:C,СВОД!C819,Сверхбаза!E:E,СВОД!E819)</f>
        <v>0</v>
      </c>
      <c r="R819" s="251">
        <f>SUMIFS(Сверхбаза!O:O,Сверхбаза!C:C,СВОД!C819,Сверхбаза!E:E,СВОД!E819)</f>
        <v>0</v>
      </c>
      <c r="S819" s="251">
        <f>SUMIFS(Сверхбаза!Q:Q,Сверхбаза!C:C,СВОД!C819,Сверхбаза!E:E,СВОД!E819)</f>
        <v>0</v>
      </c>
      <c r="T819" s="278">
        <f>SUMIFS(Сверхбаза!G:G,Сверхбаза!C:C,СВОД!C819,Сверхбаза!E:E,СВОД!E819)</f>
        <v>0</v>
      </c>
    </row>
    <row r="820" spans="1:20" ht="25.5" outlineLevel="2">
      <c r="A820" s="263">
        <v>3</v>
      </c>
      <c r="B820" s="336">
        <v>509404</v>
      </c>
      <c r="C820" s="336">
        <v>940401</v>
      </c>
      <c r="D820" s="5" t="s">
        <v>612</v>
      </c>
      <c r="E820" s="324">
        <v>3</v>
      </c>
      <c r="F820" s="325" t="s">
        <v>174</v>
      </c>
      <c r="G820" s="277">
        <f>SUMIFS('Круглосуточный стационар'!J:J,'Круглосуточный стационар'!D:D,СВОД!C820,'Круглосуточный стационар'!F:F,СВОД!E820)/2+SUMIFS(ВМП!J:J,ВМП!D:D,СВОД!C820,ВМП!F:F,СВОД!E820)/2+SUMIFS('Дневной стационар'!J:J,'Дневной стационар'!D:D,СВОД!C820,'Дневной стационар'!F:F,СВОД!E820)/2+SUMIFS(ЭКО!H:H,ЭКО!D:D,СВОД!C820,ЭКО!F:F,СВОД!E820)+SUMIFS(Диализ!J:J,Диализ!E:E,СВОД!C820,Диализ!G:G,СВОД!E820)</f>
        <v>0</v>
      </c>
      <c r="H820" s="251">
        <f>SUMIFS(Поликлиника!H:H,Поликлиника!D:D,СВОД!C820,Поликлиника!F:F,СВОД!E820)</f>
        <v>0</v>
      </c>
      <c r="I820" s="251">
        <f>SUMIFS(Поликлиника!BA:BA,Поликлиника!D:D,СВОД!C820,Поликлиника!F:F,СВОД!E820)</f>
        <v>0</v>
      </c>
      <c r="J820" s="251">
        <f>SUMIFS(Поликлиника!BF:BF,Поликлиника!D:D,СВОД!C820,Поликлиника!F:F,СВОД!E820)</f>
        <v>0</v>
      </c>
      <c r="K820" s="251">
        <f>SUMIFS(Поликлиника!BU:BU,Поликлиника!D:D,СВОД!C820,Поликлиника!F:F,СВОД!E820)</f>
        <v>0</v>
      </c>
      <c r="L820" s="251">
        <f>SUMIFS(Услуги!H:H,Услуги!D:D,СВОД!C820,Услуги!F:F,СВОД!E820)+SUMIFS(Услуги!M:M,Услуги!D:D,СВОД!C820,Услуги!F:F,СВОД!E820)+SUMIFS(Услуги!R:R,Услуги!D:D,СВОД!C820,Услуги!F:F,СВОД!E820)+SUMIFS(Услуги!W:W,Услуги!D:D,СВОД!C820,Услуги!F:F,СВОД!E820)+SUMIFS(Услуги!AB:AB,Услуги!D:D,СВОД!C820,Услуги!F:F,СВОД!E820)+SUMIFS(Услуги!AG:AG,Услуги!D:D,СВОД!C820,Услуги!F:F,СВОД!E820)+SUMIFS(Услуги!AL:AL,Услуги!D:D,СВОД!C820,Услуги!F:F,СВОД!E820)+SUMIFS(Услуги!AQ:AQ,Услуги!D:D,СВОД!C820,Услуги!F:F,СВОД!E820)</f>
        <v>0</v>
      </c>
      <c r="M820" s="251">
        <f>SUMIFS('Скорая мед.помощь'!J:J,'Скорая мед.помощь'!E:E,СВОД!C820,'Скорая мед.помощь'!G:G,СВОД!E820)</f>
        <v>0</v>
      </c>
      <c r="N820" s="278">
        <f>SUMIFS('Круглосуточный стационар'!O:O,'Круглосуточный стационар'!D:D,СВОД!C820,'Круглосуточный стационар'!F:F,СВОД!E820)+SUMIFS(ВМП!O:O,ВМП!D:D,СВОД!C820,ВМП!F:F,СВОД!E820)+SUMIFS('Дневной стационар'!O:O,'Дневной стационар'!D:D,СВОД!C820,'Дневной стационар'!F:F,СВОД!E820)+SUMIFS(ЭКО!M:M,ЭКО!D:D,СВОД!C820,ЭКО!F:F,СВОД!E820)+SUMIFS(Диализ!O:O,Диализ!E:E,СВОД!C820,Диализ!G:G,СВОД!E820)+SUMIFS(Поликлиника!CT:CT,Поликлиника!D:D,СВОД!C820,Поликлиника!F:F,СВОД!E820)+SUMIFS('Скорая мед.помощь'!O:O,'Скорая мед.помощь'!E:E,СВОД!C820,'Скорая мед.помощь'!G:G,СВОД!E820)+SUMIFS(Услуги!AV:AV,Услуги!D:D,СВОД!C820,Услуги!F:F,СВОД!E820)</f>
        <v>0</v>
      </c>
      <c r="O820" s="277">
        <f>SUMIFS(Сверхбаза!L:L,Сверхбаза!C:C,СВОД!C820,Сверхбаза!E:E,СВОД!E820)+SUMIFS(Сверхбаза!M:M,Сверхбаза!C:C,СВОД!C820,Сверхбаза!E:E,СВОД!E820)</f>
        <v>0</v>
      </c>
      <c r="P820" s="251">
        <f>SUMIFS(Сверхбаза!N:N,Сверхбаза!C:C,СВОД!C820,Сверхбаза!E:E,СВОД!E820)</f>
        <v>0</v>
      </c>
      <c r="Q820" s="251">
        <f>SUMIFS(Сверхбаза!P:P,Сверхбаза!C:C,СВОД!C820,Сверхбаза!E:E,СВОД!E820)</f>
        <v>0</v>
      </c>
      <c r="R820" s="251">
        <f>SUMIFS(Сверхбаза!O:O,Сверхбаза!C:C,СВОД!C820,Сверхбаза!E:E,СВОД!E820)</f>
        <v>0</v>
      </c>
      <c r="S820" s="251">
        <f>SUMIFS(Сверхбаза!Q:Q,Сверхбаза!C:C,СВОД!C820,Сверхбаза!E:E,СВОД!E820)</f>
        <v>0</v>
      </c>
      <c r="T820" s="278">
        <f>SUMIFS(Сверхбаза!G:G,Сверхбаза!C:C,СВОД!C820,Сверхбаза!E:E,СВОД!E820)</f>
        <v>0</v>
      </c>
    </row>
    <row r="821" spans="1:20" outlineLevel="2">
      <c r="A821" s="263">
        <v>3</v>
      </c>
      <c r="B821" s="336">
        <v>509404</v>
      </c>
      <c r="C821" s="336">
        <v>940401</v>
      </c>
      <c r="D821" s="5" t="s">
        <v>612</v>
      </c>
      <c r="E821" s="324">
        <v>7</v>
      </c>
      <c r="F821" s="325" t="s">
        <v>706</v>
      </c>
      <c r="G821" s="277">
        <f>SUMIFS('Круглосуточный стационар'!J:J,'Круглосуточный стационар'!D:D,СВОД!C821,'Круглосуточный стационар'!F:F,СВОД!E821)/2+SUMIFS(ВМП!J:J,ВМП!D:D,СВОД!C821,ВМП!F:F,СВОД!E821)/2+SUMIFS('Дневной стационар'!J:J,'Дневной стационар'!D:D,СВОД!C821,'Дневной стационар'!F:F,СВОД!E821)/2+SUMIFS(ЭКО!H:H,ЭКО!D:D,СВОД!C821,ЭКО!F:F,СВОД!E821)+SUMIFS(Диализ!J:J,Диализ!E:E,СВОД!C821,Диализ!G:G,СВОД!E821)</f>
        <v>0</v>
      </c>
      <c r="H821" s="251">
        <f>SUMIFS(Поликлиника!H:H,Поликлиника!D:D,СВОД!C821,Поликлиника!F:F,СВОД!E821)</f>
        <v>0</v>
      </c>
      <c r="I821" s="251">
        <f>SUMIFS(Поликлиника!BA:BA,Поликлиника!D:D,СВОД!C821,Поликлиника!F:F,СВОД!E821)</f>
        <v>0</v>
      </c>
      <c r="J821" s="251">
        <f>SUMIFS(Поликлиника!BF:BF,Поликлиника!D:D,СВОД!C821,Поликлиника!F:F,СВОД!E821)</f>
        <v>0</v>
      </c>
      <c r="K821" s="251">
        <f>SUMIFS(Поликлиника!BU:BU,Поликлиника!D:D,СВОД!C821,Поликлиника!F:F,СВОД!E821)</f>
        <v>0</v>
      </c>
      <c r="L821" s="251">
        <f>SUMIFS(Услуги!H:H,Услуги!D:D,СВОД!C821,Услуги!F:F,СВОД!E821)+SUMIFS(Услуги!M:M,Услуги!D:D,СВОД!C821,Услуги!F:F,СВОД!E821)+SUMIFS(Услуги!R:R,Услуги!D:D,СВОД!C821,Услуги!F:F,СВОД!E821)+SUMIFS(Услуги!W:W,Услуги!D:D,СВОД!C821,Услуги!F:F,СВОД!E821)+SUMIFS(Услуги!AB:AB,Услуги!D:D,СВОД!C821,Услуги!F:F,СВОД!E821)+SUMIFS(Услуги!AG:AG,Услуги!D:D,СВОД!C821,Услуги!F:F,СВОД!E821)+SUMIFS(Услуги!AL:AL,Услуги!D:D,СВОД!C821,Услуги!F:F,СВОД!E821)+SUMIFS(Услуги!AQ:AQ,Услуги!D:D,СВОД!C821,Услуги!F:F,СВОД!E821)</f>
        <v>0</v>
      </c>
      <c r="M821" s="251">
        <f>SUMIFS('Скорая мед.помощь'!J:J,'Скорая мед.помощь'!E:E,СВОД!C821,'Скорая мед.помощь'!G:G,СВОД!E821)</f>
        <v>0</v>
      </c>
      <c r="N821" s="278">
        <f>SUMIFS('Круглосуточный стационар'!O:O,'Круглосуточный стационар'!D:D,СВОД!C821,'Круглосуточный стационар'!F:F,СВОД!E821)+SUMIFS(ВМП!O:O,ВМП!D:D,СВОД!C821,ВМП!F:F,СВОД!E821)+SUMIFS('Дневной стационар'!O:O,'Дневной стационар'!D:D,СВОД!C821,'Дневной стационар'!F:F,СВОД!E821)+SUMIFS(ЭКО!M:M,ЭКО!D:D,СВОД!C821,ЭКО!F:F,СВОД!E821)+SUMIFS(Диализ!O:O,Диализ!E:E,СВОД!C821,Диализ!G:G,СВОД!E821)+SUMIFS(Поликлиника!CT:CT,Поликлиника!D:D,СВОД!C821,Поликлиника!F:F,СВОД!E821)+SUMIFS('Скорая мед.помощь'!O:O,'Скорая мед.помощь'!E:E,СВОД!C821,'Скорая мед.помощь'!G:G,СВОД!E821)+SUMIFS(Услуги!AV:AV,Услуги!D:D,СВОД!C821,Услуги!F:F,СВОД!E821)</f>
        <v>0</v>
      </c>
      <c r="O821" s="277">
        <f>SUMIFS(Сверхбаза!L:L,Сверхбаза!C:C,СВОД!C821,Сверхбаза!E:E,СВОД!E821)+SUMIFS(Сверхбаза!M:M,Сверхбаза!C:C,СВОД!C821,Сверхбаза!E:E,СВОД!E821)</f>
        <v>0</v>
      </c>
      <c r="P821" s="251">
        <f>SUMIFS(Сверхбаза!N:N,Сверхбаза!C:C,СВОД!C821,Сверхбаза!E:E,СВОД!E821)</f>
        <v>0</v>
      </c>
      <c r="Q821" s="251">
        <f>SUMIFS(Сверхбаза!P:P,Сверхбаза!C:C,СВОД!C821,Сверхбаза!E:E,СВОД!E821)</f>
        <v>0</v>
      </c>
      <c r="R821" s="251">
        <f>SUMIFS(Сверхбаза!O:O,Сверхбаза!C:C,СВОД!C821,Сверхбаза!E:E,СВОД!E821)</f>
        <v>0</v>
      </c>
      <c r="S821" s="251">
        <f>SUMIFS(Сверхбаза!Q:Q,Сверхбаза!C:C,СВОД!C821,Сверхбаза!E:E,СВОД!E821)</f>
        <v>0</v>
      </c>
      <c r="T821" s="278">
        <f>SUMIFS(Сверхбаза!G:G,Сверхбаза!C:C,СВОД!C821,Сверхбаза!E:E,СВОД!E821)</f>
        <v>0</v>
      </c>
    </row>
    <row r="822" spans="1:20" outlineLevel="2">
      <c r="A822" s="263">
        <v>3</v>
      </c>
      <c r="B822" s="336">
        <v>509404</v>
      </c>
      <c r="C822" s="336">
        <v>940401</v>
      </c>
      <c r="D822" s="5" t="s">
        <v>612</v>
      </c>
      <c r="E822" s="324">
        <v>70</v>
      </c>
      <c r="F822" s="325" t="s">
        <v>707</v>
      </c>
      <c r="G822" s="277">
        <f>SUMIFS('Круглосуточный стационар'!J:J,'Круглосуточный стационар'!D:D,СВОД!C822,'Круглосуточный стационар'!F:F,СВОД!E822)/2+SUMIFS(ВМП!J:J,ВМП!D:D,СВОД!C822,ВМП!F:F,СВОД!E822)/2+SUMIFS('Дневной стационар'!J:J,'Дневной стационар'!D:D,СВОД!C822,'Дневной стационар'!F:F,СВОД!E822)/2+SUMIFS(ЭКО!H:H,ЭКО!D:D,СВОД!C822,ЭКО!F:F,СВОД!E822)+SUMIFS(Диализ!J:J,Диализ!E:E,СВОД!C822,Диализ!G:G,СВОД!E822)</f>
        <v>0</v>
      </c>
      <c r="H822" s="251">
        <f>SUMIFS(Поликлиника!H:H,Поликлиника!D:D,СВОД!C822,Поликлиника!F:F,СВОД!E822)</f>
        <v>0</v>
      </c>
      <c r="I822" s="251">
        <f>SUMIFS(Поликлиника!BA:BA,Поликлиника!D:D,СВОД!C822,Поликлиника!F:F,СВОД!E822)</f>
        <v>0</v>
      </c>
      <c r="J822" s="251">
        <f>SUMIFS(Поликлиника!BF:BF,Поликлиника!D:D,СВОД!C822,Поликлиника!F:F,СВОД!E822)</f>
        <v>0</v>
      </c>
      <c r="K822" s="251">
        <f>SUMIFS(Поликлиника!BU:BU,Поликлиника!D:D,СВОД!C822,Поликлиника!F:F,СВОД!E822)</f>
        <v>0</v>
      </c>
      <c r="L822" s="251">
        <f>SUMIFS(Услуги!H:H,Услуги!D:D,СВОД!C822,Услуги!F:F,СВОД!E822)+SUMIFS(Услуги!M:M,Услуги!D:D,СВОД!C822,Услуги!F:F,СВОД!E822)+SUMIFS(Услуги!R:R,Услуги!D:D,СВОД!C822,Услуги!F:F,СВОД!E822)+SUMIFS(Услуги!W:W,Услуги!D:D,СВОД!C822,Услуги!F:F,СВОД!E822)+SUMIFS(Услуги!AB:AB,Услуги!D:D,СВОД!C822,Услуги!F:F,СВОД!E822)+SUMIFS(Услуги!AG:AG,Услуги!D:D,СВОД!C822,Услуги!F:F,СВОД!E822)+SUMIFS(Услуги!AL:AL,Услуги!D:D,СВОД!C822,Услуги!F:F,СВОД!E822)+SUMIFS(Услуги!AQ:AQ,Услуги!D:D,СВОД!C822,Услуги!F:F,СВОД!E822)</f>
        <v>0</v>
      </c>
      <c r="M822" s="251">
        <f>SUMIFS('Скорая мед.помощь'!J:J,'Скорая мед.помощь'!E:E,СВОД!C822,'Скорая мед.помощь'!G:G,СВОД!E822)</f>
        <v>0</v>
      </c>
      <c r="N822" s="278">
        <f>SUMIFS('Круглосуточный стационар'!O:O,'Круглосуточный стационар'!D:D,СВОД!C822,'Круглосуточный стационар'!F:F,СВОД!E822)+SUMIFS(ВМП!O:O,ВМП!D:D,СВОД!C822,ВМП!F:F,СВОД!E822)+SUMIFS('Дневной стационар'!O:O,'Дневной стационар'!D:D,СВОД!C822,'Дневной стационар'!F:F,СВОД!E822)+SUMIFS(ЭКО!M:M,ЭКО!D:D,СВОД!C822,ЭКО!F:F,СВОД!E822)+SUMIFS(Диализ!O:O,Диализ!E:E,СВОД!C822,Диализ!G:G,СВОД!E822)+SUMIFS(Поликлиника!CT:CT,Поликлиника!D:D,СВОД!C822,Поликлиника!F:F,СВОД!E822)+SUMIFS('Скорая мед.помощь'!O:O,'Скорая мед.помощь'!E:E,СВОД!C822,'Скорая мед.помощь'!G:G,СВОД!E822)+SUMIFS(Услуги!AV:AV,Услуги!D:D,СВОД!C822,Услуги!F:F,СВОД!E822)</f>
        <v>0</v>
      </c>
      <c r="O822" s="277">
        <f>SUMIFS(Сверхбаза!L:L,Сверхбаза!C:C,СВОД!C822,Сверхбаза!E:E,СВОД!E822)+SUMIFS(Сверхбаза!M:M,Сверхбаза!C:C,СВОД!C822,Сверхбаза!E:E,СВОД!E822)</f>
        <v>0</v>
      </c>
      <c r="P822" s="251">
        <f>SUMIFS(Сверхбаза!N:N,Сверхбаза!C:C,СВОД!C822,Сверхбаза!E:E,СВОД!E822)</f>
        <v>0</v>
      </c>
      <c r="Q822" s="251">
        <f>SUMIFS(Сверхбаза!P:P,Сверхбаза!C:C,СВОД!C822,Сверхбаза!E:E,СВОД!E822)</f>
        <v>0</v>
      </c>
      <c r="R822" s="251">
        <f>SUMIFS(Сверхбаза!O:O,Сверхбаза!C:C,СВОД!C822,Сверхбаза!E:E,СВОД!E822)</f>
        <v>0</v>
      </c>
      <c r="S822" s="251">
        <f>SUMIFS(Сверхбаза!Q:Q,Сверхбаза!C:C,СВОД!C822,Сверхбаза!E:E,СВОД!E822)</f>
        <v>0</v>
      </c>
      <c r="T822" s="278">
        <f>SUMIFS(Сверхбаза!G:G,Сверхбаза!C:C,СВОД!C822,Сверхбаза!E:E,СВОД!E822)</f>
        <v>0</v>
      </c>
    </row>
    <row r="823" spans="1:20" outlineLevel="2">
      <c r="A823" s="263">
        <v>3</v>
      </c>
      <c r="B823" s="336">
        <v>509404</v>
      </c>
      <c r="C823" s="336">
        <v>940401</v>
      </c>
      <c r="D823" s="5" t="s">
        <v>612</v>
      </c>
      <c r="E823" s="324">
        <v>94</v>
      </c>
      <c r="F823" s="325" t="s">
        <v>157</v>
      </c>
      <c r="G823" s="277">
        <f>SUMIFS('Круглосуточный стационар'!J:J,'Круглосуточный стационар'!D:D,СВОД!C823,'Круглосуточный стационар'!F:F,СВОД!E823)/2+SUMIFS(ВМП!J:J,ВМП!D:D,СВОД!C823,ВМП!F:F,СВОД!E823)/2+SUMIFS('Дневной стационар'!J:J,'Дневной стационар'!D:D,СВОД!C823,'Дневной стационар'!F:F,СВОД!E823)/2+SUMIFS(ЭКО!H:H,ЭКО!D:D,СВОД!C823,ЭКО!F:F,СВОД!E823)+SUMIFS(Диализ!J:J,Диализ!E:E,СВОД!C823,Диализ!G:G,СВОД!E823)</f>
        <v>0</v>
      </c>
      <c r="H823" s="251">
        <f>SUMIFS(Поликлиника!H:H,Поликлиника!D:D,СВОД!C823,Поликлиника!F:F,СВОД!E823)</f>
        <v>0</v>
      </c>
      <c r="I823" s="251">
        <f>SUMIFS(Поликлиника!BA:BA,Поликлиника!D:D,СВОД!C823,Поликлиника!F:F,СВОД!E823)</f>
        <v>0</v>
      </c>
      <c r="J823" s="251">
        <f>SUMIFS(Поликлиника!BF:BF,Поликлиника!D:D,СВОД!C823,Поликлиника!F:F,СВОД!E823)</f>
        <v>0</v>
      </c>
      <c r="K823" s="251">
        <f>SUMIFS(Поликлиника!BU:BU,Поликлиника!D:D,СВОД!C823,Поликлиника!F:F,СВОД!E823)</f>
        <v>0</v>
      </c>
      <c r="L823" s="251">
        <f>SUMIFS(Услуги!H:H,Услуги!D:D,СВОД!C823,Услуги!F:F,СВОД!E823)+SUMIFS(Услуги!M:M,Услуги!D:D,СВОД!C823,Услуги!F:F,СВОД!E823)+SUMIFS(Услуги!R:R,Услуги!D:D,СВОД!C823,Услуги!F:F,СВОД!E823)+SUMIFS(Услуги!W:W,Услуги!D:D,СВОД!C823,Услуги!F:F,СВОД!E823)+SUMIFS(Услуги!AB:AB,Услуги!D:D,СВОД!C823,Услуги!F:F,СВОД!E823)+SUMIFS(Услуги!AG:AG,Услуги!D:D,СВОД!C823,Услуги!F:F,СВОД!E823)+SUMIFS(Услуги!AL:AL,Услуги!D:D,СВОД!C823,Услуги!F:F,СВОД!E823)+SUMIFS(Услуги!AQ:AQ,Услуги!D:D,СВОД!C823,Услуги!F:F,СВОД!E823)</f>
        <v>0</v>
      </c>
      <c r="M823" s="251">
        <f>SUMIFS('Скорая мед.помощь'!J:J,'Скорая мед.помощь'!E:E,СВОД!C823,'Скорая мед.помощь'!G:G,СВОД!E823)</f>
        <v>0</v>
      </c>
      <c r="N823" s="278">
        <f>SUMIFS('Круглосуточный стационар'!O:O,'Круглосуточный стационар'!D:D,СВОД!C823,'Круглосуточный стационар'!F:F,СВОД!E823)+SUMIFS(ВМП!O:O,ВМП!D:D,СВОД!C823,ВМП!F:F,СВОД!E823)+SUMIFS('Дневной стационар'!O:O,'Дневной стационар'!D:D,СВОД!C823,'Дневной стационар'!F:F,СВОД!E823)+SUMIFS(ЭКО!M:M,ЭКО!D:D,СВОД!C823,ЭКО!F:F,СВОД!E823)+SUMIFS(Диализ!O:O,Диализ!E:E,СВОД!C823,Диализ!G:G,СВОД!E823)+SUMIFS(Поликлиника!CT:CT,Поликлиника!D:D,СВОД!C823,Поликлиника!F:F,СВОД!E823)+SUMIFS('Скорая мед.помощь'!O:O,'Скорая мед.помощь'!E:E,СВОД!C823,'Скорая мед.помощь'!G:G,СВОД!E823)+SUMIFS(Услуги!AV:AV,Услуги!D:D,СВОД!C823,Услуги!F:F,СВОД!E823)</f>
        <v>0</v>
      </c>
      <c r="O823" s="277">
        <f>SUMIFS(Сверхбаза!L:L,Сверхбаза!C:C,СВОД!C823,Сверхбаза!E:E,СВОД!E823)+SUMIFS(Сверхбаза!M:M,Сверхбаза!C:C,СВОД!C823,Сверхбаза!E:E,СВОД!E823)</f>
        <v>0</v>
      </c>
      <c r="P823" s="251">
        <f>SUMIFS(Сверхбаза!N:N,Сверхбаза!C:C,СВОД!C823,Сверхбаза!E:E,СВОД!E823)</f>
        <v>0</v>
      </c>
      <c r="Q823" s="251">
        <f>SUMIFS(Сверхбаза!P:P,Сверхбаза!C:C,СВОД!C823,Сверхбаза!E:E,СВОД!E823)</f>
        <v>0</v>
      </c>
      <c r="R823" s="251">
        <f>SUMIFS(Сверхбаза!O:O,Сверхбаза!C:C,СВОД!C823,Сверхбаза!E:E,СВОД!E823)</f>
        <v>0</v>
      </c>
      <c r="S823" s="251">
        <f>SUMIFS(Сверхбаза!Q:Q,Сверхбаза!C:C,СВОД!C823,Сверхбаза!E:E,СВОД!E823)</f>
        <v>0</v>
      </c>
      <c r="T823" s="278">
        <f>SUMIFS(Сверхбаза!G:G,Сверхбаза!C:C,СВОД!C823,Сверхбаза!E:E,СВОД!E823)</f>
        <v>0</v>
      </c>
    </row>
    <row r="824" spans="1:20" outlineLevel="1">
      <c r="A824" s="264"/>
      <c r="B824" s="254"/>
      <c r="C824" s="254" t="str">
        <f>CONCATENATE(C823," ","Итог")</f>
        <v>940401 Итог</v>
      </c>
      <c r="D824" s="255"/>
      <c r="E824" s="326"/>
      <c r="F824" s="327"/>
      <c r="G824" s="279"/>
      <c r="H824" s="256"/>
      <c r="I824" s="256"/>
      <c r="J824" s="256"/>
      <c r="K824" s="256"/>
      <c r="L824" s="256"/>
      <c r="M824" s="256"/>
      <c r="N824" s="280">
        <f>SUBTOTAL(9,N816:N823)</f>
        <v>18297.86175</v>
      </c>
      <c r="O824" s="279"/>
      <c r="P824" s="256"/>
      <c r="Q824" s="256"/>
      <c r="R824" s="256"/>
      <c r="S824" s="256"/>
      <c r="T824" s="280">
        <f>SUBTOTAL(9,T816:T823)</f>
        <v>0</v>
      </c>
    </row>
    <row r="825" spans="1:20" ht="25.5" outlineLevel="2">
      <c r="A825" s="262">
        <v>3</v>
      </c>
      <c r="B825" s="8">
        <v>509647</v>
      </c>
      <c r="C825" s="8">
        <v>964301</v>
      </c>
      <c r="D825" s="9" t="s">
        <v>582</v>
      </c>
      <c r="E825" s="322">
        <v>1</v>
      </c>
      <c r="F825" s="323" t="s">
        <v>12</v>
      </c>
      <c r="G825" s="275">
        <f>SUMIFS('Круглосуточный стационар'!J:J,'Круглосуточный стационар'!D:D,СВОД!C825,'Круглосуточный стационар'!F:F,СВОД!E825)/2+SUMIFS(ВМП!J:J,ВМП!D:D,СВОД!C825,ВМП!F:F,СВОД!E825)/2+SUMIFS('Дневной стационар'!J:J,'Дневной стационар'!D:D,СВОД!C825,'Дневной стационар'!F:F,СВОД!E825)/2+SUMIFS(ЭКО!H:H,ЭКО!D:D,СВОД!C825,ЭКО!F:F,СВОД!E825)+SUMIFS(Диализ!J:J,Диализ!E:E,СВОД!C825,Диализ!G:G,СВОД!E825)</f>
        <v>0</v>
      </c>
      <c r="H825" s="253">
        <f>SUMIFS(Поликлиника!H:H,Поликлиника!D:D,СВОД!C825,Поликлиника!F:F,СВОД!E825)</f>
        <v>0</v>
      </c>
      <c r="I825" s="253">
        <f>SUMIFS(Поликлиника!BA:BA,Поликлиника!D:D,СВОД!C825,Поликлиника!F:F,СВОД!E825)</f>
        <v>0</v>
      </c>
      <c r="J825" s="253">
        <f>SUMIFS(Поликлиника!BF:BF,Поликлиника!D:D,СВОД!C825,Поликлиника!F:F,СВОД!E825)</f>
        <v>0</v>
      </c>
      <c r="K825" s="253">
        <f>SUMIFS(Поликлиника!BU:BU,Поликлиника!D:D,СВОД!C825,Поликлиника!F:F,СВОД!E825)</f>
        <v>0</v>
      </c>
      <c r="L825" s="253">
        <f>SUMIFS(Услуги!H:H,Услуги!D:D,СВОД!C825,Услуги!F:F,СВОД!E825)+SUMIFS(Услуги!M:M,Услуги!D:D,СВОД!C825,Услуги!F:F,СВОД!E825)+SUMIFS(Услуги!R:R,Услуги!D:D,СВОД!C825,Услуги!F:F,СВОД!E825)+SUMIFS(Услуги!W:W,Услуги!D:D,СВОД!C825,Услуги!F:F,СВОД!E825)+SUMIFS(Услуги!AB:AB,Услуги!D:D,СВОД!C825,Услуги!F:F,СВОД!E825)+SUMIFS(Услуги!AG:AG,Услуги!D:D,СВОД!C825,Услуги!F:F,СВОД!E825)+SUMIFS(Услуги!AL:AL,Услуги!D:D,СВОД!C825,Услуги!F:F,СВОД!E825)+SUMIFS(Услуги!AQ:AQ,Услуги!D:D,СВОД!C825,Услуги!F:F,СВОД!E825)</f>
        <v>0</v>
      </c>
      <c r="M825" s="253">
        <f>SUMIFS('Скорая мед.помощь'!J:J,'Скорая мед.помощь'!E:E,СВОД!C825,'Скорая мед.помощь'!G:G,СВОД!E825)</f>
        <v>0</v>
      </c>
      <c r="N825" s="276">
        <f>SUMIFS('Круглосуточный стационар'!O:O,'Круглосуточный стационар'!D:D,СВОД!C825,'Круглосуточный стационар'!F:F,СВОД!E825)+SUMIFS(ВМП!O:O,ВМП!D:D,СВОД!C825,ВМП!F:F,СВОД!E825)+SUMIFS('Дневной стационар'!O:O,'Дневной стационар'!D:D,СВОД!C825,'Дневной стационар'!F:F,СВОД!E825)+SUMIFS(ЭКО!M:M,ЭКО!D:D,СВОД!C825,ЭКО!F:F,СВОД!E825)+SUMIFS(Диализ!O:O,Диализ!E:E,СВОД!C825,Диализ!G:G,СВОД!E825)+SUMIFS(Поликлиника!CT:CT,Поликлиника!D:D,СВОД!C825,Поликлиника!F:F,СВОД!E825)+SUMIFS('Скорая мед.помощь'!O:O,'Скорая мед.помощь'!E:E,СВОД!C825,'Скорая мед.помощь'!G:G,СВОД!E825)+SUMIFS(Услуги!AV:AV,Услуги!D:D,СВОД!C825,Услуги!F:F,СВОД!E825)</f>
        <v>0</v>
      </c>
      <c r="O825" s="275">
        <f>SUMIFS(Сверхбаза!L:L,Сверхбаза!C:C,СВОД!C825,Сверхбаза!E:E,СВОД!E825)+SUMIFS(Сверхбаза!M:M,Сверхбаза!C:C,СВОД!C825,Сверхбаза!E:E,СВОД!E825)</f>
        <v>0</v>
      </c>
      <c r="P825" s="253">
        <f>SUMIFS(Сверхбаза!N:N,Сверхбаза!C:C,СВОД!C825,Сверхбаза!E:E,СВОД!E825)</f>
        <v>0</v>
      </c>
      <c r="Q825" s="253">
        <f>SUMIFS(Сверхбаза!P:P,Сверхбаза!C:C,СВОД!C825,Сверхбаза!E:E,СВОД!E825)</f>
        <v>0</v>
      </c>
      <c r="R825" s="253">
        <f>SUMIFS(Сверхбаза!O:O,Сверхбаза!C:C,СВОД!C825,Сверхбаза!E:E,СВОД!E825)</f>
        <v>0</v>
      </c>
      <c r="S825" s="253">
        <f>SUMIFS(Сверхбаза!Q:Q,Сверхбаза!C:C,СВОД!C825,Сверхбаза!E:E,СВОД!E825)</f>
        <v>0</v>
      </c>
      <c r="T825" s="276">
        <f>SUMIFS(Сверхбаза!G:G,Сверхбаза!C:C,СВОД!C825,Сверхбаза!E:E,СВОД!E825)</f>
        <v>0</v>
      </c>
    </row>
    <row r="826" spans="1:20" ht="25.5" outlineLevel="2">
      <c r="A826" s="263">
        <v>3</v>
      </c>
      <c r="B826" s="336">
        <v>509647</v>
      </c>
      <c r="C826" s="336">
        <v>964301</v>
      </c>
      <c r="D826" s="5" t="s">
        <v>582</v>
      </c>
      <c r="E826" s="324">
        <v>13</v>
      </c>
      <c r="F826" s="325" t="s">
        <v>704</v>
      </c>
      <c r="G826" s="277">
        <f>SUMIFS('Круглосуточный стационар'!J:J,'Круглосуточный стационар'!D:D,СВОД!C826,'Круглосуточный стационар'!F:F,СВОД!E826)/2+SUMIFS(ВМП!J:J,ВМП!D:D,СВОД!C826,ВМП!F:F,СВОД!E826)/2+SUMIFS('Дневной стационар'!J:J,'Дневной стационар'!D:D,СВОД!C826,'Дневной стационар'!F:F,СВОД!E826)/2+SUMIFS(ЭКО!H:H,ЭКО!D:D,СВОД!C826,ЭКО!F:F,СВОД!E826)+SUMIFS(Диализ!J:J,Диализ!E:E,СВОД!C826,Диализ!G:G,СВОД!E826)</f>
        <v>0</v>
      </c>
      <c r="H826" s="251">
        <f>SUMIFS(Поликлиника!H:H,Поликлиника!D:D,СВОД!C826,Поликлиника!F:F,СВОД!E826)</f>
        <v>0</v>
      </c>
      <c r="I826" s="251">
        <f>SUMIFS(Поликлиника!BA:BA,Поликлиника!D:D,СВОД!C826,Поликлиника!F:F,СВОД!E826)</f>
        <v>0</v>
      </c>
      <c r="J826" s="251">
        <f>SUMIFS(Поликлиника!BF:BF,Поликлиника!D:D,СВОД!C826,Поликлиника!F:F,СВОД!E826)</f>
        <v>0</v>
      </c>
      <c r="K826" s="251">
        <f>SUMIFS(Поликлиника!BU:BU,Поликлиника!D:D,СВОД!C826,Поликлиника!F:F,СВОД!E826)</f>
        <v>0</v>
      </c>
      <c r="L826" s="251">
        <f>SUMIFS(Услуги!H:H,Услуги!D:D,СВОД!C826,Услуги!F:F,СВОД!E826)+SUMIFS(Услуги!M:M,Услуги!D:D,СВОД!C826,Услуги!F:F,СВОД!E826)+SUMIFS(Услуги!R:R,Услуги!D:D,СВОД!C826,Услуги!F:F,СВОД!E826)+SUMIFS(Услуги!W:W,Услуги!D:D,СВОД!C826,Услуги!F:F,СВОД!E826)+SUMIFS(Услуги!AB:AB,Услуги!D:D,СВОД!C826,Услуги!F:F,СВОД!E826)+SUMIFS(Услуги!AG:AG,Услуги!D:D,СВОД!C826,Услуги!F:F,СВОД!E826)+SUMIFS(Услуги!AL:AL,Услуги!D:D,СВОД!C826,Услуги!F:F,СВОД!E826)+SUMIFS(Услуги!AQ:AQ,Услуги!D:D,СВОД!C826,Услуги!F:F,СВОД!E826)</f>
        <v>0</v>
      </c>
      <c r="M826" s="251">
        <f>SUMIFS('Скорая мед.помощь'!J:J,'Скорая мед.помощь'!E:E,СВОД!C826,'Скорая мед.помощь'!G:G,СВОД!E826)</f>
        <v>0</v>
      </c>
      <c r="N826" s="278">
        <f>SUMIFS('Круглосуточный стационар'!O:O,'Круглосуточный стационар'!D:D,СВОД!C826,'Круглосуточный стационар'!F:F,СВОД!E826)+SUMIFS(ВМП!O:O,ВМП!D:D,СВОД!C826,ВМП!F:F,СВОД!E826)+SUMIFS('Дневной стационар'!O:O,'Дневной стационар'!D:D,СВОД!C826,'Дневной стационар'!F:F,СВОД!E826)+SUMIFS(ЭКО!M:M,ЭКО!D:D,СВОД!C826,ЭКО!F:F,СВОД!E826)+SUMIFS(Диализ!O:O,Диализ!E:E,СВОД!C826,Диализ!G:G,СВОД!E826)+SUMIFS(Поликлиника!CT:CT,Поликлиника!D:D,СВОД!C826,Поликлиника!F:F,СВОД!E826)+SUMIFS('Скорая мед.помощь'!O:O,'Скорая мед.помощь'!E:E,СВОД!C826,'Скорая мед.помощь'!G:G,СВОД!E826)+SUMIFS(Услуги!AV:AV,Услуги!D:D,СВОД!C826,Услуги!F:F,СВОД!E826)</f>
        <v>0</v>
      </c>
      <c r="O826" s="277">
        <f>SUMIFS(Сверхбаза!L:L,Сверхбаза!C:C,СВОД!C826,Сверхбаза!E:E,СВОД!E826)+SUMIFS(Сверхбаза!M:M,Сверхбаза!C:C,СВОД!C826,Сверхбаза!E:E,СВОД!E826)</f>
        <v>0</v>
      </c>
      <c r="P826" s="251">
        <f>SUMIFS(Сверхбаза!N:N,Сверхбаза!C:C,СВОД!C826,Сверхбаза!E:E,СВОД!E826)</f>
        <v>0</v>
      </c>
      <c r="Q826" s="251">
        <f>SUMIFS(Сверхбаза!P:P,Сверхбаза!C:C,СВОД!C826,Сверхбаза!E:E,СВОД!E826)</f>
        <v>0</v>
      </c>
      <c r="R826" s="251">
        <f>SUMIFS(Сверхбаза!O:O,Сверхбаза!C:C,СВОД!C826,Сверхбаза!E:E,СВОД!E826)</f>
        <v>0</v>
      </c>
      <c r="S826" s="251">
        <f>SUMIFS(Сверхбаза!Q:Q,Сверхбаза!C:C,СВОД!C826,Сверхбаза!E:E,СВОД!E826)</f>
        <v>0</v>
      </c>
      <c r="T826" s="278">
        <f>SUMIFS(Сверхбаза!G:G,Сверхбаза!C:C,СВОД!C826,Сверхбаза!E:E,СВОД!E826)</f>
        <v>0</v>
      </c>
    </row>
    <row r="827" spans="1:20" ht="25.5" outlineLevel="2">
      <c r="A827" s="263">
        <v>3</v>
      </c>
      <c r="B827" s="336">
        <v>509647</v>
      </c>
      <c r="C827" s="336">
        <v>964301</v>
      </c>
      <c r="D827" s="5" t="s">
        <v>582</v>
      </c>
      <c r="E827" s="324">
        <v>2</v>
      </c>
      <c r="F827" s="325" t="s">
        <v>173</v>
      </c>
      <c r="G827" s="277">
        <f>SUMIFS('Круглосуточный стационар'!J:J,'Круглосуточный стационар'!D:D,СВОД!C827,'Круглосуточный стационар'!F:F,СВОД!E827)/2+SUMIFS(ВМП!J:J,ВМП!D:D,СВОД!C827,ВМП!F:F,СВОД!E827)/2+SUMIFS('Дневной стационар'!J:J,'Дневной стационар'!D:D,СВОД!C827,'Дневной стационар'!F:F,СВОД!E827)/2+SUMIFS(ЭКО!H:H,ЭКО!D:D,СВОД!C827,ЭКО!F:F,СВОД!E827)+SUMIFS(Диализ!J:J,Диализ!E:E,СВОД!C827,Диализ!G:G,СВОД!E827)</f>
        <v>434</v>
      </c>
      <c r="H827" s="251">
        <f>SUMIFS(Поликлиника!H:H,Поликлиника!D:D,СВОД!C827,Поликлиника!F:F,СВОД!E827)</f>
        <v>0</v>
      </c>
      <c r="I827" s="251">
        <f>SUMIFS(Поликлиника!BA:BA,Поликлиника!D:D,СВОД!C827,Поликлиника!F:F,СВОД!E827)</f>
        <v>0</v>
      </c>
      <c r="J827" s="251">
        <f>SUMIFS(Поликлиника!BF:BF,Поликлиника!D:D,СВОД!C827,Поликлиника!F:F,СВОД!E827)</f>
        <v>0</v>
      </c>
      <c r="K827" s="251">
        <f>SUMIFS(Поликлиника!BU:BU,Поликлиника!D:D,СВОД!C827,Поликлиника!F:F,СВОД!E827)</f>
        <v>0</v>
      </c>
      <c r="L827" s="251">
        <f>SUMIFS(Услуги!H:H,Услуги!D:D,СВОД!C827,Услуги!F:F,СВОД!E827)+SUMIFS(Услуги!M:M,Услуги!D:D,СВОД!C827,Услуги!F:F,СВОД!E827)+SUMIFS(Услуги!R:R,Услуги!D:D,СВОД!C827,Услуги!F:F,СВОД!E827)+SUMIFS(Услуги!W:W,Услуги!D:D,СВОД!C827,Услуги!F:F,СВОД!E827)+SUMIFS(Услуги!AB:AB,Услуги!D:D,СВОД!C827,Услуги!F:F,СВОД!E827)+SUMIFS(Услуги!AG:AG,Услуги!D:D,СВОД!C827,Услуги!F:F,СВОД!E827)+SUMIFS(Услуги!AL:AL,Услуги!D:D,СВОД!C827,Услуги!F:F,СВОД!E827)+SUMIFS(Услуги!AQ:AQ,Услуги!D:D,СВОД!C827,Услуги!F:F,СВОД!E827)</f>
        <v>0</v>
      </c>
      <c r="M827" s="251">
        <f>SUMIFS('Скорая мед.помощь'!J:J,'Скорая мед.помощь'!E:E,СВОД!C827,'Скорая мед.помощь'!G:G,СВОД!E827)</f>
        <v>0</v>
      </c>
      <c r="N827" s="278">
        <f>SUMIFS('Круглосуточный стационар'!O:O,'Круглосуточный стационар'!D:D,СВОД!C827,'Круглосуточный стационар'!F:F,СВОД!E827)+SUMIFS(ВМП!O:O,ВМП!D:D,СВОД!C827,ВМП!F:F,СВОД!E827)+SUMIFS('Дневной стационар'!O:O,'Дневной стационар'!D:D,СВОД!C827,'Дневной стационар'!F:F,СВОД!E827)+SUMIFS(ЭКО!M:M,ЭКО!D:D,СВОД!C827,ЭКО!F:F,СВОД!E827)+SUMIFS(Диализ!O:O,Диализ!E:E,СВОД!C827,Диализ!G:G,СВОД!E827)+SUMIFS(Поликлиника!CT:CT,Поликлиника!D:D,СВОД!C827,Поликлиника!F:F,СВОД!E827)+SUMIFS('Скорая мед.помощь'!O:O,'Скорая мед.помощь'!E:E,СВОД!C827,'Скорая мед.помощь'!G:G,СВОД!E827)+SUMIFS(Услуги!AV:AV,Услуги!D:D,СВОД!C827,Услуги!F:F,СВОД!E827)</f>
        <v>3915.0767475000002</v>
      </c>
      <c r="O827" s="277">
        <f>SUMIFS(Сверхбаза!L:L,Сверхбаза!C:C,СВОД!C827,Сверхбаза!E:E,СВОД!E827)+SUMIFS(Сверхбаза!M:M,Сверхбаза!C:C,СВОД!C827,Сверхбаза!E:E,СВОД!E827)</f>
        <v>0</v>
      </c>
      <c r="P827" s="251">
        <f>SUMIFS(Сверхбаза!N:N,Сверхбаза!C:C,СВОД!C827,Сверхбаза!E:E,СВОД!E827)</f>
        <v>0</v>
      </c>
      <c r="Q827" s="251">
        <f>SUMIFS(Сверхбаза!P:P,Сверхбаза!C:C,СВОД!C827,Сверхбаза!E:E,СВОД!E827)</f>
        <v>0</v>
      </c>
      <c r="R827" s="251">
        <f>SUMIFS(Сверхбаза!O:O,Сверхбаза!C:C,СВОД!C827,Сверхбаза!E:E,СВОД!E827)</f>
        <v>0</v>
      </c>
      <c r="S827" s="251">
        <f>SUMIFS(Сверхбаза!Q:Q,Сверхбаза!C:C,СВОД!C827,Сверхбаза!E:E,СВОД!E827)</f>
        <v>0</v>
      </c>
      <c r="T827" s="278">
        <f>SUMIFS(Сверхбаза!G:G,Сверхбаза!C:C,СВОД!C827,Сверхбаза!E:E,СВОД!E827)</f>
        <v>0</v>
      </c>
    </row>
    <row r="828" spans="1:20" ht="25.5" outlineLevel="2">
      <c r="A828" s="263">
        <v>3</v>
      </c>
      <c r="B828" s="336">
        <v>509647</v>
      </c>
      <c r="C828" s="336">
        <v>964301</v>
      </c>
      <c r="D828" s="5" t="s">
        <v>582</v>
      </c>
      <c r="E828" s="324">
        <v>6</v>
      </c>
      <c r="F828" s="325" t="s">
        <v>705</v>
      </c>
      <c r="G828" s="277">
        <f>SUMIFS('Круглосуточный стационар'!J:J,'Круглосуточный стационар'!D:D,СВОД!C828,'Круглосуточный стационар'!F:F,СВОД!E828)/2+SUMIFS(ВМП!J:J,ВМП!D:D,СВОД!C828,ВМП!F:F,СВОД!E828)/2+SUMIFS('Дневной стационар'!J:J,'Дневной стационар'!D:D,СВОД!C828,'Дневной стационар'!F:F,СВОД!E828)/2+SUMIFS(ЭКО!H:H,ЭКО!D:D,СВОД!C828,ЭКО!F:F,СВОД!E828)+SUMIFS(Диализ!J:J,Диализ!E:E,СВОД!C828,Диализ!G:G,СВОД!E828)</f>
        <v>0</v>
      </c>
      <c r="H828" s="251">
        <f>SUMIFS(Поликлиника!H:H,Поликлиника!D:D,СВОД!C828,Поликлиника!F:F,СВОД!E828)</f>
        <v>0</v>
      </c>
      <c r="I828" s="251">
        <f>SUMIFS(Поликлиника!BA:BA,Поликлиника!D:D,СВОД!C828,Поликлиника!F:F,СВОД!E828)</f>
        <v>0</v>
      </c>
      <c r="J828" s="251">
        <f>SUMIFS(Поликлиника!BF:BF,Поликлиника!D:D,СВОД!C828,Поликлиника!F:F,СВОД!E828)</f>
        <v>0</v>
      </c>
      <c r="K828" s="251">
        <f>SUMIFS(Поликлиника!BU:BU,Поликлиника!D:D,СВОД!C828,Поликлиника!F:F,СВОД!E828)</f>
        <v>0</v>
      </c>
      <c r="L828" s="251">
        <f>SUMIFS(Услуги!H:H,Услуги!D:D,СВОД!C828,Услуги!F:F,СВОД!E828)+SUMIFS(Услуги!M:M,Услуги!D:D,СВОД!C828,Услуги!F:F,СВОД!E828)+SUMIFS(Услуги!R:R,Услуги!D:D,СВОД!C828,Услуги!F:F,СВОД!E828)+SUMIFS(Услуги!W:W,Услуги!D:D,СВОД!C828,Услуги!F:F,СВОД!E828)+SUMIFS(Услуги!AB:AB,Услуги!D:D,СВОД!C828,Услуги!F:F,СВОД!E828)+SUMIFS(Услуги!AG:AG,Услуги!D:D,СВОД!C828,Услуги!F:F,СВОД!E828)+SUMIFS(Услуги!AL:AL,Услуги!D:D,СВОД!C828,Услуги!F:F,СВОД!E828)+SUMIFS(Услуги!AQ:AQ,Услуги!D:D,СВОД!C828,Услуги!F:F,СВОД!E828)</f>
        <v>0</v>
      </c>
      <c r="M828" s="251">
        <f>SUMIFS('Скорая мед.помощь'!J:J,'Скорая мед.помощь'!E:E,СВОД!C828,'Скорая мед.помощь'!G:G,СВОД!E828)</f>
        <v>0</v>
      </c>
      <c r="N828" s="278">
        <f>SUMIFS('Круглосуточный стационар'!O:O,'Круглосуточный стационар'!D:D,СВОД!C828,'Круглосуточный стационар'!F:F,СВОД!E828)+SUMIFS(ВМП!O:O,ВМП!D:D,СВОД!C828,ВМП!F:F,СВОД!E828)+SUMIFS('Дневной стационар'!O:O,'Дневной стационар'!D:D,СВОД!C828,'Дневной стационар'!F:F,СВОД!E828)+SUMIFS(ЭКО!M:M,ЭКО!D:D,СВОД!C828,ЭКО!F:F,СВОД!E828)+SUMIFS(Диализ!O:O,Диализ!E:E,СВОД!C828,Диализ!G:G,СВОД!E828)+SUMIFS(Поликлиника!CT:CT,Поликлиника!D:D,СВОД!C828,Поликлиника!F:F,СВОД!E828)+SUMIFS('Скорая мед.помощь'!O:O,'Скорая мед.помощь'!E:E,СВОД!C828,'Скорая мед.помощь'!G:G,СВОД!E828)+SUMIFS(Услуги!AV:AV,Услуги!D:D,СВОД!C828,Услуги!F:F,СВОД!E828)</f>
        <v>0</v>
      </c>
      <c r="O828" s="277">
        <f>SUMIFS(Сверхбаза!L:L,Сверхбаза!C:C,СВОД!C828,Сверхбаза!E:E,СВОД!E828)+SUMIFS(Сверхбаза!M:M,Сверхбаза!C:C,СВОД!C828,Сверхбаза!E:E,СВОД!E828)</f>
        <v>0</v>
      </c>
      <c r="P828" s="251">
        <f>SUMIFS(Сверхбаза!N:N,Сверхбаза!C:C,СВОД!C828,Сверхбаза!E:E,СВОД!E828)</f>
        <v>0</v>
      </c>
      <c r="Q828" s="251">
        <f>SUMIFS(Сверхбаза!P:P,Сверхбаза!C:C,СВОД!C828,Сверхбаза!E:E,СВОД!E828)</f>
        <v>0</v>
      </c>
      <c r="R828" s="251">
        <f>SUMIFS(Сверхбаза!O:O,Сверхбаза!C:C,СВОД!C828,Сверхбаза!E:E,СВОД!E828)</f>
        <v>0</v>
      </c>
      <c r="S828" s="251">
        <f>SUMIFS(Сверхбаза!Q:Q,Сверхбаза!C:C,СВОД!C828,Сверхбаза!E:E,СВОД!E828)</f>
        <v>0</v>
      </c>
      <c r="T828" s="278">
        <f>SUMIFS(Сверхбаза!G:G,Сверхбаза!C:C,СВОД!C828,Сверхбаза!E:E,СВОД!E828)</f>
        <v>0</v>
      </c>
    </row>
    <row r="829" spans="1:20" ht="25.5" outlineLevel="2">
      <c r="A829" s="263">
        <v>3</v>
      </c>
      <c r="B829" s="336">
        <v>509647</v>
      </c>
      <c r="C829" s="336">
        <v>964301</v>
      </c>
      <c r="D829" s="5" t="s">
        <v>582</v>
      </c>
      <c r="E829" s="324">
        <v>3</v>
      </c>
      <c r="F829" s="325" t="s">
        <v>174</v>
      </c>
      <c r="G829" s="277">
        <f>SUMIFS('Круглосуточный стационар'!J:J,'Круглосуточный стационар'!D:D,СВОД!C829,'Круглосуточный стационар'!F:F,СВОД!E829)/2+SUMIFS(ВМП!J:J,ВМП!D:D,СВОД!C829,ВМП!F:F,СВОД!E829)/2+SUMIFS('Дневной стационар'!J:J,'Дневной стационар'!D:D,СВОД!C829,'Дневной стационар'!F:F,СВОД!E829)/2+SUMIFS(ЭКО!H:H,ЭКО!D:D,СВОД!C829,ЭКО!F:F,СВОД!E829)+SUMIFS(Диализ!J:J,Диализ!E:E,СВОД!C829,Диализ!G:G,СВОД!E829)</f>
        <v>0</v>
      </c>
      <c r="H829" s="251">
        <f>SUMIFS(Поликлиника!H:H,Поликлиника!D:D,СВОД!C829,Поликлиника!F:F,СВОД!E829)</f>
        <v>0</v>
      </c>
      <c r="I829" s="251">
        <f>SUMIFS(Поликлиника!BA:BA,Поликлиника!D:D,СВОД!C829,Поликлиника!F:F,СВОД!E829)</f>
        <v>0</v>
      </c>
      <c r="J829" s="251">
        <f>SUMIFS(Поликлиника!BF:BF,Поликлиника!D:D,СВОД!C829,Поликлиника!F:F,СВОД!E829)</f>
        <v>0</v>
      </c>
      <c r="K829" s="251">
        <f>SUMIFS(Поликлиника!BU:BU,Поликлиника!D:D,СВОД!C829,Поликлиника!F:F,СВОД!E829)</f>
        <v>0</v>
      </c>
      <c r="L829" s="251">
        <f>SUMIFS(Услуги!H:H,Услуги!D:D,СВОД!C829,Услуги!F:F,СВОД!E829)+SUMIFS(Услуги!M:M,Услуги!D:D,СВОД!C829,Услуги!F:F,СВОД!E829)+SUMIFS(Услуги!R:R,Услуги!D:D,СВОД!C829,Услуги!F:F,СВОД!E829)+SUMIFS(Услуги!W:W,Услуги!D:D,СВОД!C829,Услуги!F:F,СВОД!E829)+SUMIFS(Услуги!AB:AB,Услуги!D:D,СВОД!C829,Услуги!F:F,СВОД!E829)+SUMIFS(Услуги!AG:AG,Услуги!D:D,СВОД!C829,Услуги!F:F,СВОД!E829)+SUMIFS(Услуги!AL:AL,Услуги!D:D,СВОД!C829,Услуги!F:F,СВОД!E829)+SUMIFS(Услуги!AQ:AQ,Услуги!D:D,СВОД!C829,Услуги!F:F,СВОД!E829)</f>
        <v>0</v>
      </c>
      <c r="M829" s="251">
        <f>SUMIFS('Скорая мед.помощь'!J:J,'Скорая мед.помощь'!E:E,СВОД!C829,'Скорая мед.помощь'!G:G,СВОД!E829)</f>
        <v>0</v>
      </c>
      <c r="N829" s="278">
        <f>SUMIFS('Круглосуточный стационар'!O:O,'Круглосуточный стационар'!D:D,СВОД!C829,'Круглосуточный стационар'!F:F,СВОД!E829)+SUMIFS(ВМП!O:O,ВМП!D:D,СВОД!C829,ВМП!F:F,СВОД!E829)+SUMIFS('Дневной стационар'!O:O,'Дневной стационар'!D:D,СВОД!C829,'Дневной стационар'!F:F,СВОД!E829)+SUMIFS(ЭКО!M:M,ЭКО!D:D,СВОД!C829,ЭКО!F:F,СВОД!E829)+SUMIFS(Диализ!O:O,Диализ!E:E,СВОД!C829,Диализ!G:G,СВОД!E829)+SUMIFS(Поликлиника!CT:CT,Поликлиника!D:D,СВОД!C829,Поликлиника!F:F,СВОД!E829)+SUMIFS('Скорая мед.помощь'!O:O,'Скорая мед.помощь'!E:E,СВОД!C829,'Скорая мед.помощь'!G:G,СВОД!E829)+SUMIFS(Услуги!AV:AV,Услуги!D:D,СВОД!C829,Услуги!F:F,СВОД!E829)</f>
        <v>0</v>
      </c>
      <c r="O829" s="277">
        <f>SUMIFS(Сверхбаза!L:L,Сверхбаза!C:C,СВОД!C829,Сверхбаза!E:E,СВОД!E829)+SUMIFS(Сверхбаза!M:M,Сверхбаза!C:C,СВОД!C829,Сверхбаза!E:E,СВОД!E829)</f>
        <v>0</v>
      </c>
      <c r="P829" s="251">
        <f>SUMIFS(Сверхбаза!N:N,Сверхбаза!C:C,СВОД!C829,Сверхбаза!E:E,СВОД!E829)</f>
        <v>0</v>
      </c>
      <c r="Q829" s="251">
        <f>SUMIFS(Сверхбаза!P:P,Сверхбаза!C:C,СВОД!C829,Сверхбаза!E:E,СВОД!E829)</f>
        <v>0</v>
      </c>
      <c r="R829" s="251">
        <f>SUMIFS(Сверхбаза!O:O,Сверхбаза!C:C,СВОД!C829,Сверхбаза!E:E,СВОД!E829)</f>
        <v>0</v>
      </c>
      <c r="S829" s="251">
        <f>SUMIFS(Сверхбаза!Q:Q,Сверхбаза!C:C,СВОД!C829,Сверхбаза!E:E,СВОД!E829)</f>
        <v>0</v>
      </c>
      <c r="T829" s="278">
        <f>SUMIFS(Сверхбаза!G:G,Сверхбаза!C:C,СВОД!C829,Сверхбаза!E:E,СВОД!E829)</f>
        <v>0</v>
      </c>
    </row>
    <row r="830" spans="1:20" ht="25.5" outlineLevel="2">
      <c r="A830" s="263">
        <v>3</v>
      </c>
      <c r="B830" s="336">
        <v>509647</v>
      </c>
      <c r="C830" s="336">
        <v>964301</v>
      </c>
      <c r="D830" s="5" t="s">
        <v>582</v>
      </c>
      <c r="E830" s="324">
        <v>7</v>
      </c>
      <c r="F830" s="325" t="s">
        <v>706</v>
      </c>
      <c r="G830" s="277">
        <f>SUMIFS('Круглосуточный стационар'!J:J,'Круглосуточный стационар'!D:D,СВОД!C830,'Круглосуточный стационар'!F:F,СВОД!E830)/2+SUMIFS(ВМП!J:J,ВМП!D:D,СВОД!C830,ВМП!F:F,СВОД!E830)/2+SUMIFS('Дневной стационар'!J:J,'Дневной стационар'!D:D,СВОД!C830,'Дневной стационар'!F:F,СВОД!E830)/2+SUMIFS(ЭКО!H:H,ЭКО!D:D,СВОД!C830,ЭКО!F:F,СВОД!E830)+SUMIFS(Диализ!J:J,Диализ!E:E,СВОД!C830,Диализ!G:G,СВОД!E830)</f>
        <v>0</v>
      </c>
      <c r="H830" s="251">
        <f>SUMIFS(Поликлиника!H:H,Поликлиника!D:D,СВОД!C830,Поликлиника!F:F,СВОД!E830)</f>
        <v>0</v>
      </c>
      <c r="I830" s="251">
        <f>SUMIFS(Поликлиника!BA:BA,Поликлиника!D:D,СВОД!C830,Поликлиника!F:F,СВОД!E830)</f>
        <v>0</v>
      </c>
      <c r="J830" s="251">
        <f>SUMIFS(Поликлиника!BF:BF,Поликлиника!D:D,СВОД!C830,Поликлиника!F:F,СВОД!E830)</f>
        <v>0</v>
      </c>
      <c r="K830" s="251">
        <f>SUMIFS(Поликлиника!BU:BU,Поликлиника!D:D,СВОД!C830,Поликлиника!F:F,СВОД!E830)</f>
        <v>0</v>
      </c>
      <c r="L830" s="251">
        <f>SUMIFS(Услуги!H:H,Услуги!D:D,СВОД!C830,Услуги!F:F,СВОД!E830)+SUMIFS(Услуги!M:M,Услуги!D:D,СВОД!C830,Услуги!F:F,СВОД!E830)+SUMIFS(Услуги!R:R,Услуги!D:D,СВОД!C830,Услуги!F:F,СВОД!E830)+SUMIFS(Услуги!W:W,Услуги!D:D,СВОД!C830,Услуги!F:F,СВОД!E830)+SUMIFS(Услуги!AB:AB,Услуги!D:D,СВОД!C830,Услуги!F:F,СВОД!E830)+SUMIFS(Услуги!AG:AG,Услуги!D:D,СВОД!C830,Услуги!F:F,СВОД!E830)+SUMIFS(Услуги!AL:AL,Услуги!D:D,СВОД!C830,Услуги!F:F,СВОД!E830)+SUMIFS(Услуги!AQ:AQ,Услуги!D:D,СВОД!C830,Услуги!F:F,СВОД!E830)</f>
        <v>0</v>
      </c>
      <c r="M830" s="251">
        <f>SUMIFS('Скорая мед.помощь'!J:J,'Скорая мед.помощь'!E:E,СВОД!C830,'Скорая мед.помощь'!G:G,СВОД!E830)</f>
        <v>0</v>
      </c>
      <c r="N830" s="278">
        <f>SUMIFS('Круглосуточный стационар'!O:O,'Круглосуточный стационар'!D:D,СВОД!C830,'Круглосуточный стационар'!F:F,СВОД!E830)+SUMIFS(ВМП!O:O,ВМП!D:D,СВОД!C830,ВМП!F:F,СВОД!E830)+SUMIFS('Дневной стационар'!O:O,'Дневной стационар'!D:D,СВОД!C830,'Дневной стационар'!F:F,СВОД!E830)+SUMIFS(ЭКО!M:M,ЭКО!D:D,СВОД!C830,ЭКО!F:F,СВОД!E830)+SUMIFS(Диализ!O:O,Диализ!E:E,СВОД!C830,Диализ!G:G,СВОД!E830)+SUMIFS(Поликлиника!CT:CT,Поликлиника!D:D,СВОД!C830,Поликлиника!F:F,СВОД!E830)+SUMIFS('Скорая мед.помощь'!O:O,'Скорая мед.помощь'!E:E,СВОД!C830,'Скорая мед.помощь'!G:G,СВОД!E830)+SUMIFS(Услуги!AV:AV,Услуги!D:D,СВОД!C830,Услуги!F:F,СВОД!E830)</f>
        <v>0</v>
      </c>
      <c r="O830" s="277">
        <f>SUMIFS(Сверхбаза!L:L,Сверхбаза!C:C,СВОД!C830,Сверхбаза!E:E,СВОД!E830)+SUMIFS(Сверхбаза!M:M,Сверхбаза!C:C,СВОД!C830,Сверхбаза!E:E,СВОД!E830)</f>
        <v>0</v>
      </c>
      <c r="P830" s="251">
        <f>SUMIFS(Сверхбаза!N:N,Сверхбаза!C:C,СВОД!C830,Сверхбаза!E:E,СВОД!E830)</f>
        <v>0</v>
      </c>
      <c r="Q830" s="251">
        <f>SUMIFS(Сверхбаза!P:P,Сверхбаза!C:C,СВОД!C830,Сверхбаза!E:E,СВОД!E830)</f>
        <v>0</v>
      </c>
      <c r="R830" s="251">
        <f>SUMIFS(Сверхбаза!O:O,Сверхбаза!C:C,СВОД!C830,Сверхбаза!E:E,СВОД!E830)</f>
        <v>0</v>
      </c>
      <c r="S830" s="251">
        <f>SUMIFS(Сверхбаза!Q:Q,Сверхбаза!C:C,СВОД!C830,Сверхбаза!E:E,СВОД!E830)</f>
        <v>0</v>
      </c>
      <c r="T830" s="278">
        <f>SUMIFS(Сверхбаза!G:G,Сверхбаза!C:C,СВОД!C830,Сверхбаза!E:E,СВОД!E830)</f>
        <v>0</v>
      </c>
    </row>
    <row r="831" spans="1:20" ht="25.5" outlineLevel="2">
      <c r="A831" s="263">
        <v>3</v>
      </c>
      <c r="B831" s="336">
        <v>509647</v>
      </c>
      <c r="C831" s="336">
        <v>964301</v>
      </c>
      <c r="D831" s="5" t="s">
        <v>582</v>
      </c>
      <c r="E831" s="324">
        <v>70</v>
      </c>
      <c r="F831" s="325" t="s">
        <v>707</v>
      </c>
      <c r="G831" s="277">
        <f>SUMIFS('Круглосуточный стационар'!J:J,'Круглосуточный стационар'!D:D,СВОД!C831,'Круглосуточный стационар'!F:F,СВОД!E831)/2+SUMIFS(ВМП!J:J,ВМП!D:D,СВОД!C831,ВМП!F:F,СВОД!E831)/2+SUMIFS('Дневной стационар'!J:J,'Дневной стационар'!D:D,СВОД!C831,'Дневной стационар'!F:F,СВОД!E831)/2+SUMIFS(ЭКО!H:H,ЭКО!D:D,СВОД!C831,ЭКО!F:F,СВОД!E831)+SUMIFS(Диализ!J:J,Диализ!E:E,СВОД!C831,Диализ!G:G,СВОД!E831)</f>
        <v>0</v>
      </c>
      <c r="H831" s="251">
        <f>SUMIFS(Поликлиника!H:H,Поликлиника!D:D,СВОД!C831,Поликлиника!F:F,СВОД!E831)</f>
        <v>0</v>
      </c>
      <c r="I831" s="251">
        <f>SUMIFS(Поликлиника!BA:BA,Поликлиника!D:D,СВОД!C831,Поликлиника!F:F,СВОД!E831)</f>
        <v>0</v>
      </c>
      <c r="J831" s="251">
        <f>SUMIFS(Поликлиника!BF:BF,Поликлиника!D:D,СВОД!C831,Поликлиника!F:F,СВОД!E831)</f>
        <v>0</v>
      </c>
      <c r="K831" s="251">
        <f>SUMIFS(Поликлиника!BU:BU,Поликлиника!D:D,СВОД!C831,Поликлиника!F:F,СВОД!E831)</f>
        <v>0</v>
      </c>
      <c r="L831" s="251">
        <f>SUMIFS(Услуги!H:H,Услуги!D:D,СВОД!C831,Услуги!F:F,СВОД!E831)+SUMIFS(Услуги!M:M,Услуги!D:D,СВОД!C831,Услуги!F:F,СВОД!E831)+SUMIFS(Услуги!R:R,Услуги!D:D,СВОД!C831,Услуги!F:F,СВОД!E831)+SUMIFS(Услуги!W:W,Услуги!D:D,СВОД!C831,Услуги!F:F,СВОД!E831)+SUMIFS(Услуги!AB:AB,Услуги!D:D,СВОД!C831,Услуги!F:F,СВОД!E831)+SUMIFS(Услуги!AG:AG,Услуги!D:D,СВОД!C831,Услуги!F:F,СВОД!E831)+SUMIFS(Услуги!AL:AL,Услуги!D:D,СВОД!C831,Услуги!F:F,СВОД!E831)+SUMIFS(Услуги!AQ:AQ,Услуги!D:D,СВОД!C831,Услуги!F:F,СВОД!E831)</f>
        <v>0</v>
      </c>
      <c r="M831" s="251">
        <f>SUMIFS('Скорая мед.помощь'!J:J,'Скорая мед.помощь'!E:E,СВОД!C831,'Скорая мед.помощь'!G:G,СВОД!E831)</f>
        <v>0</v>
      </c>
      <c r="N831" s="278">
        <f>SUMIFS('Круглосуточный стационар'!O:O,'Круглосуточный стационар'!D:D,СВОД!C831,'Круглосуточный стационар'!F:F,СВОД!E831)+SUMIFS(ВМП!O:O,ВМП!D:D,СВОД!C831,ВМП!F:F,СВОД!E831)+SUMIFS('Дневной стационар'!O:O,'Дневной стационар'!D:D,СВОД!C831,'Дневной стационар'!F:F,СВОД!E831)+SUMIFS(ЭКО!M:M,ЭКО!D:D,СВОД!C831,ЭКО!F:F,СВОД!E831)+SUMIFS(Диализ!O:O,Диализ!E:E,СВОД!C831,Диализ!G:G,СВОД!E831)+SUMIFS(Поликлиника!CT:CT,Поликлиника!D:D,СВОД!C831,Поликлиника!F:F,СВОД!E831)+SUMIFS('Скорая мед.помощь'!O:O,'Скорая мед.помощь'!E:E,СВОД!C831,'Скорая мед.помощь'!G:G,СВОД!E831)+SUMIFS(Услуги!AV:AV,Услуги!D:D,СВОД!C831,Услуги!F:F,СВОД!E831)</f>
        <v>0</v>
      </c>
      <c r="O831" s="277">
        <f>SUMIFS(Сверхбаза!L:L,Сверхбаза!C:C,СВОД!C831,Сверхбаза!E:E,СВОД!E831)+SUMIFS(Сверхбаза!M:M,Сверхбаза!C:C,СВОД!C831,Сверхбаза!E:E,СВОД!E831)</f>
        <v>0</v>
      </c>
      <c r="P831" s="251">
        <f>SUMIFS(Сверхбаза!N:N,Сверхбаза!C:C,СВОД!C831,Сверхбаза!E:E,СВОД!E831)</f>
        <v>0</v>
      </c>
      <c r="Q831" s="251">
        <f>SUMIFS(Сверхбаза!P:P,Сверхбаза!C:C,СВОД!C831,Сверхбаза!E:E,СВОД!E831)</f>
        <v>0</v>
      </c>
      <c r="R831" s="251">
        <f>SUMIFS(Сверхбаза!O:O,Сверхбаза!C:C,СВОД!C831,Сверхбаза!E:E,СВОД!E831)</f>
        <v>0</v>
      </c>
      <c r="S831" s="251">
        <f>SUMIFS(Сверхбаза!Q:Q,Сверхбаза!C:C,СВОД!C831,Сверхбаза!E:E,СВОД!E831)</f>
        <v>0</v>
      </c>
      <c r="T831" s="278">
        <f>SUMIFS(Сверхбаза!G:G,Сверхбаза!C:C,СВОД!C831,Сверхбаза!E:E,СВОД!E831)</f>
        <v>0</v>
      </c>
    </row>
    <row r="832" spans="1:20" ht="25.5" outlineLevel="2">
      <c r="A832" s="263">
        <v>3</v>
      </c>
      <c r="B832" s="336">
        <v>509647</v>
      </c>
      <c r="C832" s="336">
        <v>964301</v>
      </c>
      <c r="D832" s="5" t="s">
        <v>582</v>
      </c>
      <c r="E832" s="324">
        <v>94</v>
      </c>
      <c r="F832" s="325" t="s">
        <v>157</v>
      </c>
      <c r="G832" s="277">
        <f>SUMIFS('Круглосуточный стационар'!J:J,'Круглосуточный стационар'!D:D,СВОД!C832,'Круглосуточный стационар'!F:F,СВОД!E832)/2+SUMIFS(ВМП!J:J,ВМП!D:D,СВОД!C832,ВМП!F:F,СВОД!E832)/2+SUMIFS('Дневной стационар'!J:J,'Дневной стационар'!D:D,СВОД!C832,'Дневной стационар'!F:F,СВОД!E832)/2+SUMIFS(ЭКО!H:H,ЭКО!D:D,СВОД!C832,ЭКО!F:F,СВОД!E832)+SUMIFS(Диализ!J:J,Диализ!E:E,СВОД!C832,Диализ!G:G,СВОД!E832)</f>
        <v>0</v>
      </c>
      <c r="H832" s="251">
        <f>SUMIFS(Поликлиника!H:H,Поликлиника!D:D,СВОД!C832,Поликлиника!F:F,СВОД!E832)</f>
        <v>0</v>
      </c>
      <c r="I832" s="251">
        <f>SUMIFS(Поликлиника!BA:BA,Поликлиника!D:D,СВОД!C832,Поликлиника!F:F,СВОД!E832)</f>
        <v>0</v>
      </c>
      <c r="J832" s="251">
        <f>SUMIFS(Поликлиника!BF:BF,Поликлиника!D:D,СВОД!C832,Поликлиника!F:F,СВОД!E832)</f>
        <v>0</v>
      </c>
      <c r="K832" s="251">
        <f>SUMIFS(Поликлиника!BU:BU,Поликлиника!D:D,СВОД!C832,Поликлиника!F:F,СВОД!E832)</f>
        <v>0</v>
      </c>
      <c r="L832" s="251">
        <f>SUMIFS(Услуги!H:H,Услуги!D:D,СВОД!C832,Услуги!F:F,СВОД!E832)+SUMIFS(Услуги!M:M,Услуги!D:D,СВОД!C832,Услуги!F:F,СВОД!E832)+SUMIFS(Услуги!R:R,Услуги!D:D,СВОД!C832,Услуги!F:F,СВОД!E832)+SUMIFS(Услуги!W:W,Услуги!D:D,СВОД!C832,Услуги!F:F,СВОД!E832)+SUMIFS(Услуги!AB:AB,Услуги!D:D,СВОД!C832,Услуги!F:F,СВОД!E832)+SUMIFS(Услуги!AG:AG,Услуги!D:D,СВОД!C832,Услуги!F:F,СВОД!E832)+SUMIFS(Услуги!AL:AL,Услуги!D:D,СВОД!C832,Услуги!F:F,СВОД!E832)+SUMIFS(Услуги!AQ:AQ,Услуги!D:D,СВОД!C832,Услуги!F:F,СВОД!E832)</f>
        <v>0</v>
      </c>
      <c r="M832" s="251">
        <f>SUMIFS('Скорая мед.помощь'!J:J,'Скорая мед.помощь'!E:E,СВОД!C832,'Скорая мед.помощь'!G:G,СВОД!E832)</f>
        <v>0</v>
      </c>
      <c r="N832" s="278">
        <f>SUMIFS('Круглосуточный стационар'!O:O,'Круглосуточный стационар'!D:D,СВОД!C832,'Круглосуточный стационар'!F:F,СВОД!E832)+SUMIFS(ВМП!O:O,ВМП!D:D,СВОД!C832,ВМП!F:F,СВОД!E832)+SUMIFS('Дневной стационар'!O:O,'Дневной стационар'!D:D,СВОД!C832,'Дневной стационар'!F:F,СВОД!E832)+SUMIFS(ЭКО!M:M,ЭКО!D:D,СВОД!C832,ЭКО!F:F,СВОД!E832)+SUMIFS(Диализ!O:O,Диализ!E:E,СВОД!C832,Диализ!G:G,СВОД!E832)+SUMIFS(Поликлиника!CT:CT,Поликлиника!D:D,СВОД!C832,Поликлиника!F:F,СВОД!E832)+SUMIFS('Скорая мед.помощь'!O:O,'Скорая мед.помощь'!E:E,СВОД!C832,'Скорая мед.помощь'!G:G,СВОД!E832)+SUMIFS(Услуги!AV:AV,Услуги!D:D,СВОД!C832,Услуги!F:F,СВОД!E832)</f>
        <v>0</v>
      </c>
      <c r="O832" s="277">
        <f>SUMIFS(Сверхбаза!L:L,Сверхбаза!C:C,СВОД!C832,Сверхбаза!E:E,СВОД!E832)+SUMIFS(Сверхбаза!M:M,Сверхбаза!C:C,СВОД!C832,Сверхбаза!E:E,СВОД!E832)</f>
        <v>0</v>
      </c>
      <c r="P832" s="251">
        <f>SUMIFS(Сверхбаза!N:N,Сверхбаза!C:C,СВОД!C832,Сверхбаза!E:E,СВОД!E832)</f>
        <v>0</v>
      </c>
      <c r="Q832" s="251">
        <f>SUMIFS(Сверхбаза!P:P,Сверхбаза!C:C,СВОД!C832,Сверхбаза!E:E,СВОД!E832)</f>
        <v>0</v>
      </c>
      <c r="R832" s="251">
        <f>SUMIFS(Сверхбаза!O:O,Сверхбаза!C:C,СВОД!C832,Сверхбаза!E:E,СВОД!E832)</f>
        <v>0</v>
      </c>
      <c r="S832" s="251">
        <f>SUMIFS(Сверхбаза!Q:Q,Сверхбаза!C:C,СВОД!C832,Сверхбаза!E:E,СВОД!E832)</f>
        <v>0</v>
      </c>
      <c r="T832" s="278">
        <f>SUMIFS(Сверхбаза!G:G,Сверхбаза!C:C,СВОД!C832,Сверхбаза!E:E,СВОД!E832)</f>
        <v>0</v>
      </c>
    </row>
    <row r="833" spans="1:20" outlineLevel="1">
      <c r="A833" s="264"/>
      <c r="B833" s="254"/>
      <c r="C833" s="254" t="str">
        <f>CONCATENATE(C832," ","Итог")</f>
        <v>964301 Итог</v>
      </c>
      <c r="D833" s="255"/>
      <c r="E833" s="326"/>
      <c r="F833" s="327"/>
      <c r="G833" s="279"/>
      <c r="H833" s="256"/>
      <c r="I833" s="256"/>
      <c r="J833" s="256"/>
      <c r="K833" s="256"/>
      <c r="L833" s="256"/>
      <c r="M833" s="256"/>
      <c r="N833" s="280">
        <f>SUBTOTAL(9,N825:N832)</f>
        <v>3915.0767475000002</v>
      </c>
      <c r="O833" s="279"/>
      <c r="P833" s="256"/>
      <c r="Q833" s="256"/>
      <c r="R833" s="256"/>
      <c r="S833" s="256"/>
      <c r="T833" s="280">
        <f>SUBTOTAL(9,T825:T832)</f>
        <v>0</v>
      </c>
    </row>
    <row r="834" spans="1:20" ht="25.5" outlineLevel="2">
      <c r="A834" s="262">
        <v>1</v>
      </c>
      <c r="B834" s="8">
        <v>501501</v>
      </c>
      <c r="C834" s="8">
        <v>150101</v>
      </c>
      <c r="D834" s="9" t="s">
        <v>323</v>
      </c>
      <c r="E834" s="322">
        <v>1</v>
      </c>
      <c r="F834" s="323" t="s">
        <v>12</v>
      </c>
      <c r="G834" s="275">
        <f>SUMIFS('Круглосуточный стационар'!J:J,'Круглосуточный стационар'!D:D,СВОД!C834,'Круглосуточный стационар'!F:F,СВОД!E834)/2+SUMIFS(ВМП!J:J,ВМП!D:D,СВОД!C834,ВМП!F:F,СВОД!E834)/2+SUMIFS('Дневной стационар'!J:J,'Дневной стационар'!D:D,СВОД!C834,'Дневной стационар'!F:F,СВОД!E834)/2+SUMIFS(ЭКО!H:H,ЭКО!D:D,СВОД!C834,ЭКО!F:F,СВОД!E834)+SUMIFS(Диализ!J:J,Диализ!E:E,СВОД!C834,Диализ!G:G,СВОД!E834)</f>
        <v>30146</v>
      </c>
      <c r="H834" s="253">
        <f>SUMIFS(Поликлиника!H:H,Поликлиника!D:D,СВОД!C834,Поликлиника!F:F,СВОД!E834)</f>
        <v>0</v>
      </c>
      <c r="I834" s="253">
        <f>SUMIFS(Поликлиника!BA:BA,Поликлиника!D:D,СВОД!C834,Поликлиника!F:F,СВОД!E834)</f>
        <v>0</v>
      </c>
      <c r="J834" s="253">
        <f>SUMIFS(Поликлиника!BF:BF,Поликлиника!D:D,СВОД!C834,Поликлиника!F:F,СВОД!E834)</f>
        <v>0</v>
      </c>
      <c r="K834" s="253">
        <f>SUMIFS(Поликлиника!BU:BU,Поликлиника!D:D,СВОД!C834,Поликлиника!F:F,СВОД!E834)</f>
        <v>0</v>
      </c>
      <c r="L834" s="253">
        <f>SUMIFS(Услуги!H:H,Услуги!D:D,СВОД!C834,Услуги!F:F,СВОД!E834)+SUMIFS(Услуги!M:M,Услуги!D:D,СВОД!C834,Услуги!F:F,СВОД!E834)+SUMIFS(Услуги!R:R,Услуги!D:D,СВОД!C834,Услуги!F:F,СВОД!E834)+SUMIFS(Услуги!W:W,Услуги!D:D,СВОД!C834,Услуги!F:F,СВОД!E834)+SUMIFS(Услуги!AB:AB,Услуги!D:D,СВОД!C834,Услуги!F:F,СВОД!E834)+SUMIFS(Услуги!AG:AG,Услуги!D:D,СВОД!C834,Услуги!F:F,СВОД!E834)+SUMIFS(Услуги!AL:AL,Услуги!D:D,СВОД!C834,Услуги!F:F,СВОД!E834)+SUMIFS(Услуги!AQ:AQ,Услуги!D:D,СВОД!C834,Услуги!F:F,СВОД!E834)</f>
        <v>0</v>
      </c>
      <c r="M834" s="253">
        <f>SUMIFS('Скорая мед.помощь'!J:J,'Скорая мед.помощь'!E:E,СВОД!C834,'Скорая мед.помощь'!G:G,СВОД!E834)</f>
        <v>0</v>
      </c>
      <c r="N834" s="276">
        <f>SUMIFS('Круглосуточный стационар'!O:O,'Круглосуточный стационар'!D:D,СВОД!C834,'Круглосуточный стационар'!F:F,СВОД!E834)+SUMIFS(ВМП!O:O,ВМП!D:D,СВОД!C834,ВМП!F:F,СВОД!E834)+SUMIFS('Дневной стационар'!O:O,'Дневной стационар'!D:D,СВОД!C834,'Дневной стационар'!F:F,СВОД!E834)+SUMIFS(ЭКО!M:M,ЭКО!D:D,СВОД!C834,ЭКО!F:F,СВОД!E834)+SUMIFS(Диализ!O:O,Диализ!E:E,СВОД!C834,Диализ!G:G,СВОД!E834)+SUMIFS(Поликлиника!CT:CT,Поликлиника!D:D,СВОД!C834,Поликлиника!F:F,СВОД!E834)+SUMIFS('Скорая мед.помощь'!O:O,'Скорая мед.помощь'!E:E,СВОД!C834,'Скорая мед.помощь'!G:G,СВОД!E834)+SUMIFS(Услуги!AV:AV,Услуги!D:D,СВОД!C834,Услуги!F:F,СВОД!E834)</f>
        <v>857554.93559280841</v>
      </c>
      <c r="O834" s="275">
        <f>SUMIFS(Сверхбаза!L:L,Сверхбаза!C:C,СВОД!C834,Сверхбаза!E:E,СВОД!E834)+SUMIFS(Сверхбаза!M:M,Сверхбаза!C:C,СВОД!C834,Сверхбаза!E:E,СВОД!E834)</f>
        <v>0</v>
      </c>
      <c r="P834" s="253">
        <f>SUMIFS(Сверхбаза!N:N,Сверхбаза!C:C,СВОД!C834,Сверхбаза!E:E,СВОД!E834)</f>
        <v>0</v>
      </c>
      <c r="Q834" s="253">
        <f>SUMIFS(Сверхбаза!P:P,Сверхбаза!C:C,СВОД!C834,Сверхбаза!E:E,СВОД!E834)</f>
        <v>0</v>
      </c>
      <c r="R834" s="253">
        <f>SUMIFS(Сверхбаза!O:O,Сверхбаза!C:C,СВОД!C834,Сверхбаза!E:E,СВОД!E834)</f>
        <v>0</v>
      </c>
      <c r="S834" s="253">
        <f>SUMIFS(Сверхбаза!Q:Q,Сверхбаза!C:C,СВОД!C834,Сверхбаза!E:E,СВОД!E834)</f>
        <v>0</v>
      </c>
      <c r="T834" s="276">
        <f>SUMIFS(Сверхбаза!G:G,Сверхбаза!C:C,СВОД!C834,Сверхбаза!E:E,СВОД!E834)</f>
        <v>0</v>
      </c>
    </row>
    <row r="835" spans="1:20" ht="25.5" outlineLevel="2">
      <c r="A835" s="263">
        <v>1</v>
      </c>
      <c r="B835" s="336">
        <v>501501</v>
      </c>
      <c r="C835" s="336">
        <v>150101</v>
      </c>
      <c r="D835" s="5" t="s">
        <v>323</v>
      </c>
      <c r="E835" s="324">
        <v>13</v>
      </c>
      <c r="F835" s="325" t="s">
        <v>704</v>
      </c>
      <c r="G835" s="277">
        <f>SUMIFS('Круглосуточный стационар'!J:J,'Круглосуточный стационар'!D:D,СВОД!C835,'Круглосуточный стационар'!F:F,СВОД!E835)/2+SUMIFS(ВМП!J:J,ВМП!D:D,СВОД!C835,ВМП!F:F,СВОД!E835)/2+SUMIFS('Дневной стационар'!J:J,'Дневной стационар'!D:D,СВОД!C835,'Дневной стационар'!F:F,СВОД!E835)/2+SUMIFS(ЭКО!H:H,ЭКО!D:D,СВОД!C835,ЭКО!F:F,СВОД!E835)+SUMIFS(Диализ!J:J,Диализ!E:E,СВОД!C835,Диализ!G:G,СВОД!E835)</f>
        <v>114</v>
      </c>
      <c r="H835" s="251">
        <f>SUMIFS(Поликлиника!H:H,Поликлиника!D:D,СВОД!C835,Поликлиника!F:F,СВОД!E835)</f>
        <v>0</v>
      </c>
      <c r="I835" s="251">
        <f>SUMIFS(Поликлиника!BA:BA,Поликлиника!D:D,СВОД!C835,Поликлиника!F:F,СВОД!E835)</f>
        <v>0</v>
      </c>
      <c r="J835" s="251">
        <f>SUMIFS(Поликлиника!BF:BF,Поликлиника!D:D,СВОД!C835,Поликлиника!F:F,СВОД!E835)</f>
        <v>0</v>
      </c>
      <c r="K835" s="251">
        <f>SUMIFS(Поликлиника!BU:BU,Поликлиника!D:D,СВОД!C835,Поликлиника!F:F,СВОД!E835)</f>
        <v>0</v>
      </c>
      <c r="L835" s="251">
        <f>SUMIFS(Услуги!H:H,Услуги!D:D,СВОД!C835,Услуги!F:F,СВОД!E835)+SUMIFS(Услуги!M:M,Услуги!D:D,СВОД!C835,Услуги!F:F,СВОД!E835)+SUMIFS(Услуги!R:R,Услуги!D:D,СВОД!C835,Услуги!F:F,СВОД!E835)+SUMIFS(Услуги!W:W,Услуги!D:D,СВОД!C835,Услуги!F:F,СВОД!E835)+SUMIFS(Услуги!AB:AB,Услуги!D:D,СВОД!C835,Услуги!F:F,СВОД!E835)+SUMIFS(Услуги!AG:AG,Услуги!D:D,СВОД!C835,Услуги!F:F,СВОД!E835)+SUMIFS(Услуги!AL:AL,Услуги!D:D,СВОД!C835,Услуги!F:F,СВОД!E835)+SUMIFS(Услуги!AQ:AQ,Услуги!D:D,СВОД!C835,Услуги!F:F,СВОД!E835)</f>
        <v>0</v>
      </c>
      <c r="M835" s="251">
        <f>SUMIFS('Скорая мед.помощь'!J:J,'Скорая мед.помощь'!E:E,СВОД!C835,'Скорая мед.помощь'!G:G,СВОД!E835)</f>
        <v>0</v>
      </c>
      <c r="N835" s="278">
        <f>SUMIFS('Круглосуточный стационар'!O:O,'Круглосуточный стационар'!D:D,СВОД!C835,'Круглосуточный стационар'!F:F,СВОД!E835)+SUMIFS(ВМП!O:O,ВМП!D:D,СВОД!C835,ВМП!F:F,СВОД!E835)+SUMIFS('Дневной стационар'!O:O,'Дневной стационар'!D:D,СВОД!C835,'Дневной стационар'!F:F,СВОД!E835)+SUMIFS(ЭКО!M:M,ЭКО!D:D,СВОД!C835,ЭКО!F:F,СВОД!E835)+SUMIFS(Диализ!O:O,Диализ!E:E,СВОД!C835,Диализ!G:G,СВОД!E835)+SUMIFS(Поликлиника!CT:CT,Поликлиника!D:D,СВОД!C835,Поликлиника!F:F,СВОД!E835)+SUMIFS('Скорая мед.помощь'!O:O,'Скорая мед.помощь'!E:E,СВОД!C835,'Скорая мед.помощь'!G:G,СВОД!E835)+SUMIFS(Услуги!AV:AV,Услуги!D:D,СВОД!C835,Услуги!F:F,СВОД!E835)</f>
        <v>16147.624881355932</v>
      </c>
      <c r="O835" s="277">
        <f>SUMIFS(Сверхбаза!L:L,Сверхбаза!C:C,СВОД!C835,Сверхбаза!E:E,СВОД!E835)+SUMIFS(Сверхбаза!M:M,Сверхбаза!C:C,СВОД!C835,Сверхбаза!E:E,СВОД!E835)</f>
        <v>0</v>
      </c>
      <c r="P835" s="251">
        <f>SUMIFS(Сверхбаза!N:N,Сверхбаза!C:C,СВОД!C835,Сверхбаза!E:E,СВОД!E835)</f>
        <v>0</v>
      </c>
      <c r="Q835" s="251">
        <f>SUMIFS(Сверхбаза!P:P,Сверхбаза!C:C,СВОД!C835,Сверхбаза!E:E,СВОД!E835)</f>
        <v>0</v>
      </c>
      <c r="R835" s="251">
        <f>SUMIFS(Сверхбаза!O:O,Сверхбаза!C:C,СВОД!C835,Сверхбаза!E:E,СВОД!E835)</f>
        <v>0</v>
      </c>
      <c r="S835" s="251">
        <f>SUMIFS(Сверхбаза!Q:Q,Сверхбаза!C:C,СВОД!C835,Сверхбаза!E:E,СВОД!E835)</f>
        <v>0</v>
      </c>
      <c r="T835" s="278">
        <f>SUMIFS(Сверхбаза!G:G,Сверхбаза!C:C,СВОД!C835,Сверхбаза!E:E,СВОД!E835)</f>
        <v>0</v>
      </c>
    </row>
    <row r="836" spans="1:20" ht="25.5" outlineLevel="2">
      <c r="A836" s="263">
        <v>1</v>
      </c>
      <c r="B836" s="336">
        <v>501501</v>
      </c>
      <c r="C836" s="336">
        <v>150101</v>
      </c>
      <c r="D836" s="5" t="s">
        <v>323</v>
      </c>
      <c r="E836" s="324">
        <v>2</v>
      </c>
      <c r="F836" s="325" t="s">
        <v>173</v>
      </c>
      <c r="G836" s="277">
        <f>SUMIFS('Круглосуточный стационар'!J:J,'Круглосуточный стационар'!D:D,СВОД!C836,'Круглосуточный стационар'!F:F,СВОД!E836)/2+SUMIFS(ВМП!J:J,ВМП!D:D,СВОД!C836,ВМП!F:F,СВОД!E836)/2+SUMIFS('Дневной стационар'!J:J,'Дневной стационар'!D:D,СВОД!C836,'Дневной стационар'!F:F,СВОД!E836)/2+SUMIFS(ЭКО!H:H,ЭКО!D:D,СВОД!C836,ЭКО!F:F,СВОД!E836)+SUMIFS(Диализ!J:J,Диализ!E:E,СВОД!C836,Диализ!G:G,СВОД!E836)</f>
        <v>5160</v>
      </c>
      <c r="H836" s="251">
        <f>SUMIFS(Поликлиника!H:H,Поликлиника!D:D,СВОД!C836,Поликлиника!F:F,СВОД!E836)</f>
        <v>0</v>
      </c>
      <c r="I836" s="251">
        <f>SUMIFS(Поликлиника!BA:BA,Поликлиника!D:D,СВОД!C836,Поликлиника!F:F,СВОД!E836)</f>
        <v>0</v>
      </c>
      <c r="J836" s="251">
        <f>SUMIFS(Поликлиника!BF:BF,Поликлиника!D:D,СВОД!C836,Поликлиника!F:F,СВОД!E836)</f>
        <v>0</v>
      </c>
      <c r="K836" s="251">
        <f>SUMIFS(Поликлиника!BU:BU,Поликлиника!D:D,СВОД!C836,Поликлиника!F:F,СВОД!E836)</f>
        <v>0</v>
      </c>
      <c r="L836" s="251">
        <f>SUMIFS(Услуги!H:H,Услуги!D:D,СВОД!C836,Услуги!F:F,СВОД!E836)+SUMIFS(Услуги!M:M,Услуги!D:D,СВОД!C836,Услуги!F:F,СВОД!E836)+SUMIFS(Услуги!R:R,Услуги!D:D,СВОД!C836,Услуги!F:F,СВОД!E836)+SUMIFS(Услуги!W:W,Услуги!D:D,СВОД!C836,Услуги!F:F,СВОД!E836)+SUMIFS(Услуги!AB:AB,Услуги!D:D,СВОД!C836,Услуги!F:F,СВОД!E836)+SUMIFS(Услуги!AG:AG,Услуги!D:D,СВОД!C836,Услуги!F:F,СВОД!E836)+SUMIFS(Услуги!AL:AL,Услуги!D:D,СВОД!C836,Услуги!F:F,СВОД!E836)+SUMIFS(Услуги!AQ:AQ,Услуги!D:D,СВОД!C836,Услуги!F:F,СВОД!E836)</f>
        <v>0</v>
      </c>
      <c r="M836" s="251">
        <f>SUMIFS('Скорая мед.помощь'!J:J,'Скорая мед.помощь'!E:E,СВОД!C836,'Скорая мед.помощь'!G:G,СВОД!E836)</f>
        <v>0</v>
      </c>
      <c r="N836" s="278">
        <f>SUMIFS('Круглосуточный стационар'!O:O,'Круглосуточный стационар'!D:D,СВОД!C836,'Круглосуточный стационар'!F:F,СВОД!E836)+SUMIFS(ВМП!O:O,ВМП!D:D,СВОД!C836,ВМП!F:F,СВОД!E836)+SUMIFS('Дневной стационар'!O:O,'Дневной стационар'!D:D,СВОД!C836,'Дневной стационар'!F:F,СВОД!E836)+SUMIFS(ЭКО!M:M,ЭКО!D:D,СВОД!C836,ЭКО!F:F,СВОД!E836)+SUMIFS(Диализ!O:O,Диализ!E:E,СВОД!C836,Диализ!G:G,СВОД!E836)+SUMIFS(Поликлиника!CT:CT,Поликлиника!D:D,СВОД!C836,Поликлиника!F:F,СВОД!E836)+SUMIFS('Скорая мед.помощь'!O:O,'Скорая мед.помощь'!E:E,СВОД!C836,'Скорая мед.помощь'!G:G,СВОД!E836)+SUMIFS(Услуги!AV:AV,Услуги!D:D,СВОД!C836,Услуги!F:F,СВОД!E836)</f>
        <v>59678.323925000004</v>
      </c>
      <c r="O836" s="277">
        <f>SUMIFS(Сверхбаза!L:L,Сверхбаза!C:C,СВОД!C836,Сверхбаза!E:E,СВОД!E836)+SUMIFS(Сверхбаза!M:M,Сверхбаза!C:C,СВОД!C836,Сверхбаза!E:E,СВОД!E836)</f>
        <v>120</v>
      </c>
      <c r="P836" s="251">
        <f>SUMIFS(Сверхбаза!N:N,Сверхбаза!C:C,СВОД!C836,Сверхбаза!E:E,СВОД!E836)</f>
        <v>0</v>
      </c>
      <c r="Q836" s="251">
        <f>SUMIFS(Сверхбаза!P:P,Сверхбаза!C:C,СВОД!C836,Сверхбаза!E:E,СВОД!E836)</f>
        <v>0</v>
      </c>
      <c r="R836" s="251">
        <f>SUMIFS(Сверхбаза!O:O,Сверхбаза!C:C,СВОД!C836,Сверхбаза!E:E,СВОД!E836)</f>
        <v>0</v>
      </c>
      <c r="S836" s="251">
        <f>SUMIFS(Сверхбаза!Q:Q,Сверхбаза!C:C,СВОД!C836,Сверхбаза!E:E,СВОД!E836)</f>
        <v>0</v>
      </c>
      <c r="T836" s="278">
        <f>SUMIFS(Сверхбаза!G:G,Сверхбаза!C:C,СВОД!C836,Сверхбаза!E:E,СВОД!E836)</f>
        <v>7373.16</v>
      </c>
    </row>
    <row r="837" spans="1:20" ht="25.5" outlineLevel="2">
      <c r="A837" s="263">
        <v>1</v>
      </c>
      <c r="B837" s="336">
        <v>501501</v>
      </c>
      <c r="C837" s="336">
        <v>150101</v>
      </c>
      <c r="D837" s="5" t="s">
        <v>323</v>
      </c>
      <c r="E837" s="324">
        <v>6</v>
      </c>
      <c r="F837" s="325" t="s">
        <v>705</v>
      </c>
      <c r="G837" s="277">
        <f>SUMIFS('Круглосуточный стационар'!J:J,'Круглосуточный стационар'!D:D,СВОД!C837,'Круглосуточный стационар'!F:F,СВОД!E837)/2+SUMIFS(ВМП!J:J,ВМП!D:D,СВОД!C837,ВМП!F:F,СВОД!E837)/2+SUMIFS('Дневной стационар'!J:J,'Дневной стационар'!D:D,СВОД!C837,'Дневной стационар'!F:F,СВОД!E837)/2+SUMIFS(ЭКО!H:H,ЭКО!D:D,СВОД!C837,ЭКО!F:F,СВОД!E837)+SUMIFS(Диализ!J:J,Диализ!E:E,СВОД!C837,Диализ!G:G,СВОД!E837)</f>
        <v>0</v>
      </c>
      <c r="H837" s="251">
        <f>SUMIFS(Поликлиника!H:H,Поликлиника!D:D,СВОД!C837,Поликлиника!F:F,СВОД!E837)</f>
        <v>0</v>
      </c>
      <c r="I837" s="251">
        <f>SUMIFS(Поликлиника!BA:BA,Поликлиника!D:D,СВОД!C837,Поликлиника!F:F,СВОД!E837)</f>
        <v>0</v>
      </c>
      <c r="J837" s="251">
        <f>SUMIFS(Поликлиника!BF:BF,Поликлиника!D:D,СВОД!C837,Поликлиника!F:F,СВОД!E837)</f>
        <v>0</v>
      </c>
      <c r="K837" s="251">
        <f>SUMIFS(Поликлиника!BU:BU,Поликлиника!D:D,СВОД!C837,Поликлиника!F:F,СВОД!E837)</f>
        <v>0</v>
      </c>
      <c r="L837" s="251">
        <f>SUMIFS(Услуги!H:H,Услуги!D:D,СВОД!C837,Услуги!F:F,СВОД!E837)+SUMIFS(Услуги!M:M,Услуги!D:D,СВОД!C837,Услуги!F:F,СВОД!E837)+SUMIFS(Услуги!R:R,Услуги!D:D,СВОД!C837,Услуги!F:F,СВОД!E837)+SUMIFS(Услуги!W:W,Услуги!D:D,СВОД!C837,Услуги!F:F,СВОД!E837)+SUMIFS(Услуги!AB:AB,Услуги!D:D,СВОД!C837,Услуги!F:F,СВОД!E837)+SUMIFS(Услуги!AG:AG,Услуги!D:D,СВОД!C837,Услуги!F:F,СВОД!E837)+SUMIFS(Услуги!AL:AL,Услуги!D:D,СВОД!C837,Услуги!F:F,СВОД!E837)+SUMIFS(Услуги!AQ:AQ,Услуги!D:D,СВОД!C837,Услуги!F:F,СВОД!E837)</f>
        <v>0</v>
      </c>
      <c r="M837" s="251">
        <f>SUMIFS('Скорая мед.помощь'!J:J,'Скорая мед.помощь'!E:E,СВОД!C837,'Скорая мед.помощь'!G:G,СВОД!E837)</f>
        <v>0</v>
      </c>
      <c r="N837" s="278">
        <f>SUMIFS('Круглосуточный стационар'!O:O,'Круглосуточный стационар'!D:D,СВОД!C837,'Круглосуточный стационар'!F:F,СВОД!E837)+SUMIFS(ВМП!O:O,ВМП!D:D,СВОД!C837,ВМП!F:F,СВОД!E837)+SUMIFS('Дневной стационар'!O:O,'Дневной стационар'!D:D,СВОД!C837,'Дневной стационар'!F:F,СВОД!E837)+SUMIFS(ЭКО!M:M,ЭКО!D:D,СВОД!C837,ЭКО!F:F,СВОД!E837)+SUMIFS(Диализ!O:O,Диализ!E:E,СВОД!C837,Диализ!G:G,СВОД!E837)+SUMIFS(Поликлиника!CT:CT,Поликлиника!D:D,СВОД!C837,Поликлиника!F:F,СВОД!E837)+SUMIFS('Скорая мед.помощь'!O:O,'Скорая мед.помощь'!E:E,СВОД!C837,'Скорая мед.помощь'!G:G,СВОД!E837)+SUMIFS(Услуги!AV:AV,Услуги!D:D,СВОД!C837,Услуги!F:F,СВОД!E837)</f>
        <v>0</v>
      </c>
      <c r="O837" s="277">
        <f>SUMIFS(Сверхбаза!L:L,Сверхбаза!C:C,СВОД!C837,Сверхбаза!E:E,СВОД!E837)+SUMIFS(Сверхбаза!M:M,Сверхбаза!C:C,СВОД!C837,Сверхбаза!E:E,СВОД!E837)</f>
        <v>0</v>
      </c>
      <c r="P837" s="251">
        <f>SUMIFS(Сверхбаза!N:N,Сверхбаза!C:C,СВОД!C837,Сверхбаза!E:E,СВОД!E837)</f>
        <v>0</v>
      </c>
      <c r="Q837" s="251">
        <f>SUMIFS(Сверхбаза!P:P,Сверхбаза!C:C,СВОД!C837,Сверхбаза!E:E,СВОД!E837)</f>
        <v>0</v>
      </c>
      <c r="R837" s="251">
        <f>SUMIFS(Сверхбаза!O:O,Сверхбаза!C:C,СВОД!C837,Сверхбаза!E:E,СВОД!E837)</f>
        <v>0</v>
      </c>
      <c r="S837" s="251">
        <f>SUMIFS(Сверхбаза!Q:Q,Сверхбаза!C:C,СВОД!C837,Сверхбаза!E:E,СВОД!E837)</f>
        <v>0</v>
      </c>
      <c r="T837" s="278">
        <f>SUMIFS(Сверхбаза!G:G,Сверхбаза!C:C,СВОД!C837,Сверхбаза!E:E,СВОД!E837)</f>
        <v>0</v>
      </c>
    </row>
    <row r="838" spans="1:20" ht="25.5" outlineLevel="2">
      <c r="A838" s="263">
        <v>1</v>
      </c>
      <c r="B838" s="336">
        <v>501501</v>
      </c>
      <c r="C838" s="336">
        <v>150101</v>
      </c>
      <c r="D838" s="5" t="s">
        <v>323</v>
      </c>
      <c r="E838" s="324">
        <v>3</v>
      </c>
      <c r="F838" s="325" t="s">
        <v>174</v>
      </c>
      <c r="G838" s="277">
        <f>SUMIFS('Круглосуточный стационар'!J:J,'Круглосуточный стационар'!D:D,СВОД!C838,'Круглосуточный стационар'!F:F,СВОД!E838)/2+SUMIFS(ВМП!J:J,ВМП!D:D,СВОД!C838,ВМП!F:F,СВОД!E838)/2+SUMIFS('Дневной стационар'!J:J,'Дневной стационар'!D:D,СВОД!C838,'Дневной стационар'!F:F,СВОД!E838)/2+SUMIFS(ЭКО!H:H,ЭКО!D:D,СВОД!C838,ЭКО!F:F,СВОД!E838)+SUMIFS(Диализ!J:J,Диализ!E:E,СВОД!C838,Диализ!G:G,СВОД!E838)</f>
        <v>0</v>
      </c>
      <c r="H838" s="251">
        <f>SUMIFS(Поликлиника!H:H,Поликлиника!D:D,СВОД!C838,Поликлиника!F:F,СВОД!E838)</f>
        <v>161177</v>
      </c>
      <c r="I838" s="251">
        <f>SUMIFS(Поликлиника!BA:BA,Поликлиника!D:D,СВОД!C838,Поликлиника!F:F,СВОД!E838)</f>
        <v>96743</v>
      </c>
      <c r="J838" s="251">
        <f>SUMIFS(Поликлиника!BF:BF,Поликлиника!D:D,СВОД!C838,Поликлиника!F:F,СВОД!E838)</f>
        <v>229772</v>
      </c>
      <c r="K838" s="251">
        <f>SUMIFS(Поликлиника!BU:BU,Поликлиника!D:D,СВОД!C838,Поликлиника!F:F,СВОД!E838)</f>
        <v>138418</v>
      </c>
      <c r="L838" s="251">
        <f>SUMIFS(Услуги!H:H,Услуги!D:D,СВОД!C838,Услуги!F:F,СВОД!E838)+SUMIFS(Услуги!M:M,Услуги!D:D,СВОД!C838,Услуги!F:F,СВОД!E838)+SUMIFS(Услуги!R:R,Услуги!D:D,СВОД!C838,Услуги!F:F,СВОД!E838)+SUMIFS(Услуги!W:W,Услуги!D:D,СВОД!C838,Услуги!F:F,СВОД!E838)+SUMIFS(Услуги!AB:AB,Услуги!D:D,СВОД!C838,Услуги!F:F,СВОД!E838)+SUMIFS(Услуги!AG:AG,Услуги!D:D,СВОД!C838,Услуги!F:F,СВОД!E838)+SUMIFS(Услуги!AL:AL,Услуги!D:D,СВОД!C838,Услуги!F:F,СВОД!E838)+SUMIFS(Услуги!AQ:AQ,Услуги!D:D,СВОД!C838,Услуги!F:F,СВОД!E838)</f>
        <v>930</v>
      </c>
      <c r="M838" s="251">
        <f>SUMIFS('Скорая мед.помощь'!J:J,'Скорая мед.помощь'!E:E,СВОД!C838,'Скорая мед.помощь'!G:G,СВОД!E838)</f>
        <v>0</v>
      </c>
      <c r="N838" s="278">
        <f>SUMIFS('Круглосуточный стационар'!O:O,'Круглосуточный стационар'!D:D,СВОД!C838,'Круглосуточный стационар'!F:F,СВОД!E838)+SUMIFS(ВМП!O:O,ВМП!D:D,СВОД!C838,ВМП!F:F,СВОД!E838)+SUMIFS('Дневной стационар'!O:O,'Дневной стационар'!D:D,СВОД!C838,'Дневной стационар'!F:F,СВОД!E838)+SUMIFS(ЭКО!M:M,ЭКО!D:D,СВОД!C838,ЭКО!F:F,СВОД!E838)+SUMIFS(Диализ!O:O,Диализ!E:E,СВОД!C838,Диализ!G:G,СВОД!E838)+SUMIFS(Поликлиника!CT:CT,Поликлиника!D:D,СВОД!C838,Поликлиника!F:F,СВОД!E838)+SUMIFS('Скорая мед.помощь'!O:O,'Скорая мед.помощь'!E:E,СВОД!C838,'Скорая мед.помощь'!G:G,СВОД!E838)+SUMIFS(Услуги!AV:AV,Услуги!D:D,СВОД!C838,Услуги!F:F,СВОД!E838)</f>
        <v>682848.04083013604</v>
      </c>
      <c r="O838" s="277">
        <f>SUMIFS(Сверхбаза!L:L,Сверхбаза!C:C,СВОД!C838,Сверхбаза!E:E,СВОД!E838)+SUMIFS(Сверхбаза!M:M,Сверхбаза!C:C,СВОД!C838,Сверхбаза!E:E,СВОД!E838)</f>
        <v>0</v>
      </c>
      <c r="P838" s="251">
        <f>SUMIFS(Сверхбаза!N:N,Сверхбаза!C:C,СВОД!C838,Сверхбаза!E:E,СВОД!E838)</f>
        <v>15200</v>
      </c>
      <c r="Q838" s="251">
        <f>SUMIFS(Сверхбаза!P:P,Сверхбаза!C:C,СВОД!C838,Сверхбаза!E:E,СВОД!E838)</f>
        <v>3800</v>
      </c>
      <c r="R838" s="251">
        <f>SUMIFS(Сверхбаза!O:O,Сверхбаза!C:C,СВОД!C838,Сверхбаза!E:E,СВОД!E838)</f>
        <v>8300</v>
      </c>
      <c r="S838" s="251">
        <f>SUMIFS(Сверхбаза!Q:Q,Сверхбаза!C:C,СВОД!C838,Сверхбаза!E:E,СВОД!E838)</f>
        <v>0</v>
      </c>
      <c r="T838" s="278">
        <f>SUMIFS(Сверхбаза!G:G,Сверхбаза!C:C,СВОД!C838,Сверхбаза!E:E,СВОД!E838)</f>
        <v>27148.888999999999</v>
      </c>
    </row>
    <row r="839" spans="1:20" ht="25.5" outlineLevel="2">
      <c r="A839" s="263">
        <v>1</v>
      </c>
      <c r="B839" s="336">
        <v>501501</v>
      </c>
      <c r="C839" s="336">
        <v>150101</v>
      </c>
      <c r="D839" s="5" t="s">
        <v>323</v>
      </c>
      <c r="E839" s="324">
        <v>7</v>
      </c>
      <c r="F839" s="325" t="s">
        <v>706</v>
      </c>
      <c r="G839" s="277">
        <f>SUMIFS('Круглосуточный стационар'!J:J,'Круглосуточный стационар'!D:D,СВОД!C839,'Круглосуточный стационар'!F:F,СВОД!E839)/2+SUMIFS(ВМП!J:J,ВМП!D:D,СВОД!C839,ВМП!F:F,СВОД!E839)/2+SUMIFS('Дневной стационар'!J:J,'Дневной стационар'!D:D,СВОД!C839,'Дневной стационар'!F:F,СВОД!E839)/2+SUMIFS(ЭКО!H:H,ЭКО!D:D,СВОД!C839,ЭКО!F:F,СВОД!E839)+SUMIFS(Диализ!J:J,Диализ!E:E,СВОД!C839,Диализ!G:G,СВОД!E839)</f>
        <v>0</v>
      </c>
      <c r="H839" s="251">
        <f>SUMIFS(Поликлиника!H:H,Поликлиника!D:D,СВОД!C839,Поликлиника!F:F,СВОД!E839)</f>
        <v>0</v>
      </c>
      <c r="I839" s="251">
        <f>SUMIFS(Поликлиника!BA:BA,Поликлиника!D:D,СВОД!C839,Поликлиника!F:F,СВОД!E839)</f>
        <v>0</v>
      </c>
      <c r="J839" s="251">
        <f>SUMIFS(Поликлиника!BF:BF,Поликлиника!D:D,СВОД!C839,Поликлиника!F:F,СВОД!E839)</f>
        <v>0</v>
      </c>
      <c r="K839" s="251">
        <f>SUMIFS(Поликлиника!BU:BU,Поликлиника!D:D,СВОД!C839,Поликлиника!F:F,СВОД!E839)</f>
        <v>0</v>
      </c>
      <c r="L839" s="251">
        <f>SUMIFS(Услуги!H:H,Услуги!D:D,СВОД!C839,Услуги!F:F,СВОД!E839)+SUMIFS(Услуги!M:M,Услуги!D:D,СВОД!C839,Услуги!F:F,СВОД!E839)+SUMIFS(Услуги!R:R,Услуги!D:D,СВОД!C839,Услуги!F:F,СВОД!E839)+SUMIFS(Услуги!W:W,Услуги!D:D,СВОД!C839,Услуги!F:F,СВОД!E839)+SUMIFS(Услуги!AB:AB,Услуги!D:D,СВОД!C839,Услуги!F:F,СВОД!E839)+SUMIFS(Услуги!AG:AG,Услуги!D:D,СВОД!C839,Услуги!F:F,СВОД!E839)+SUMIFS(Услуги!AL:AL,Услуги!D:D,СВОД!C839,Услуги!F:F,СВОД!E839)+SUMIFS(Услуги!AQ:AQ,Услуги!D:D,СВОД!C839,Услуги!F:F,СВОД!E839)</f>
        <v>0</v>
      </c>
      <c r="M839" s="251">
        <f>SUMIFS('Скорая мед.помощь'!J:J,'Скорая мед.помощь'!E:E,СВОД!C839,'Скорая мед.помощь'!G:G,СВОД!E839)</f>
        <v>0</v>
      </c>
      <c r="N839" s="278">
        <f>SUMIFS('Круглосуточный стационар'!O:O,'Круглосуточный стационар'!D:D,СВОД!C839,'Круглосуточный стационар'!F:F,СВОД!E839)+SUMIFS(ВМП!O:O,ВМП!D:D,СВОД!C839,ВМП!F:F,СВОД!E839)+SUMIFS('Дневной стационар'!O:O,'Дневной стационар'!D:D,СВОД!C839,'Дневной стационар'!F:F,СВОД!E839)+SUMIFS(ЭКО!M:M,ЭКО!D:D,СВОД!C839,ЭКО!F:F,СВОД!E839)+SUMIFS(Диализ!O:O,Диализ!E:E,СВОД!C839,Диализ!G:G,СВОД!E839)+SUMIFS(Поликлиника!CT:CT,Поликлиника!D:D,СВОД!C839,Поликлиника!F:F,СВОД!E839)+SUMIFS('Скорая мед.помощь'!O:O,'Скорая мед.помощь'!E:E,СВОД!C839,'Скорая мед.помощь'!G:G,СВОД!E839)+SUMIFS(Услуги!AV:AV,Услуги!D:D,СВОД!C839,Услуги!F:F,СВОД!E839)</f>
        <v>0</v>
      </c>
      <c r="O839" s="277">
        <f>SUMIFS(Сверхбаза!L:L,Сверхбаза!C:C,СВОД!C839,Сверхбаза!E:E,СВОД!E839)+SUMIFS(Сверхбаза!M:M,Сверхбаза!C:C,СВОД!C839,Сверхбаза!E:E,СВОД!E839)</f>
        <v>0</v>
      </c>
      <c r="P839" s="251">
        <f>SUMIFS(Сверхбаза!N:N,Сверхбаза!C:C,СВОД!C839,Сверхбаза!E:E,СВОД!E839)</f>
        <v>0</v>
      </c>
      <c r="Q839" s="251">
        <f>SUMIFS(Сверхбаза!P:P,Сверхбаза!C:C,СВОД!C839,Сверхбаза!E:E,СВОД!E839)</f>
        <v>0</v>
      </c>
      <c r="R839" s="251">
        <f>SUMIFS(Сверхбаза!O:O,Сверхбаза!C:C,СВОД!C839,Сверхбаза!E:E,СВОД!E839)</f>
        <v>0</v>
      </c>
      <c r="S839" s="251">
        <f>SUMIFS(Сверхбаза!Q:Q,Сверхбаза!C:C,СВОД!C839,Сверхбаза!E:E,СВОД!E839)</f>
        <v>0</v>
      </c>
      <c r="T839" s="278">
        <f>SUMIFS(Сверхбаза!G:G,Сверхбаза!C:C,СВОД!C839,Сверхбаза!E:E,СВОД!E839)</f>
        <v>0</v>
      </c>
    </row>
    <row r="840" spans="1:20" ht="25.5" outlineLevel="2">
      <c r="A840" s="263">
        <v>1</v>
      </c>
      <c r="B840" s="336">
        <v>501501</v>
      </c>
      <c r="C840" s="336">
        <v>150101</v>
      </c>
      <c r="D840" s="5" t="s">
        <v>323</v>
      </c>
      <c r="E840" s="324">
        <v>70</v>
      </c>
      <c r="F840" s="325" t="s">
        <v>707</v>
      </c>
      <c r="G840" s="277">
        <f>SUMIFS('Круглосуточный стационар'!J:J,'Круглосуточный стационар'!D:D,СВОД!C840,'Круглосуточный стационар'!F:F,СВОД!E840)/2+SUMIFS(ВМП!J:J,ВМП!D:D,СВОД!C840,ВМП!F:F,СВОД!E840)/2+SUMIFS('Дневной стационар'!J:J,'Дневной стационар'!D:D,СВОД!C840,'Дневной стационар'!F:F,СВОД!E840)/2+SUMIFS(ЭКО!H:H,ЭКО!D:D,СВОД!C840,ЭКО!F:F,СВОД!E840)+SUMIFS(Диализ!J:J,Диализ!E:E,СВОД!C840,Диализ!G:G,СВОД!E840)</f>
        <v>5602</v>
      </c>
      <c r="H840" s="251">
        <f>SUMIFS(Поликлиника!H:H,Поликлиника!D:D,СВОД!C840,Поликлиника!F:F,СВОД!E840)</f>
        <v>0</v>
      </c>
      <c r="I840" s="251">
        <f>SUMIFS(Поликлиника!BA:BA,Поликлиника!D:D,СВОД!C840,Поликлиника!F:F,СВОД!E840)</f>
        <v>0</v>
      </c>
      <c r="J840" s="251">
        <f>SUMIFS(Поликлиника!BF:BF,Поликлиника!D:D,СВОД!C840,Поликлиника!F:F,СВОД!E840)</f>
        <v>0</v>
      </c>
      <c r="K840" s="251">
        <f>SUMIFS(Поликлиника!BU:BU,Поликлиника!D:D,СВОД!C840,Поликлиника!F:F,СВОД!E840)</f>
        <v>0</v>
      </c>
      <c r="L840" s="251">
        <f>SUMIFS(Услуги!H:H,Услуги!D:D,СВОД!C840,Услуги!F:F,СВОД!E840)+SUMIFS(Услуги!M:M,Услуги!D:D,СВОД!C840,Услуги!F:F,СВОД!E840)+SUMIFS(Услуги!R:R,Услуги!D:D,СВОД!C840,Услуги!F:F,СВОД!E840)+SUMIFS(Услуги!W:W,Услуги!D:D,СВОД!C840,Услуги!F:F,СВОД!E840)+SUMIFS(Услуги!AB:AB,Услуги!D:D,СВОД!C840,Услуги!F:F,СВОД!E840)+SUMIFS(Услуги!AG:AG,Услуги!D:D,СВОД!C840,Услуги!F:F,СВОД!E840)+SUMIFS(Услуги!AL:AL,Услуги!D:D,СВОД!C840,Услуги!F:F,СВОД!E840)+SUMIFS(Услуги!AQ:AQ,Услуги!D:D,СВОД!C840,Услуги!F:F,СВОД!E840)</f>
        <v>0</v>
      </c>
      <c r="M840" s="251">
        <f>SUMIFS('Скорая мед.помощь'!J:J,'Скорая мед.помощь'!E:E,СВОД!C840,'Скорая мед.помощь'!G:G,СВОД!E840)</f>
        <v>0</v>
      </c>
      <c r="N840" s="278">
        <f>SUMIFS('Круглосуточный стационар'!O:O,'Круглосуточный стационар'!D:D,СВОД!C840,'Круглосуточный стационар'!F:F,СВОД!E840)+SUMIFS(ВМП!O:O,ВМП!D:D,СВОД!C840,ВМП!F:F,СВОД!E840)+SUMIFS('Дневной стационар'!O:O,'Дневной стационар'!D:D,СВОД!C840,'Дневной стационар'!F:F,СВОД!E840)+SUMIFS(ЭКО!M:M,ЭКО!D:D,СВОД!C840,ЭКО!F:F,СВОД!E840)+SUMIFS(Диализ!O:O,Диализ!E:E,СВОД!C840,Диализ!G:G,СВОД!E840)+SUMIFS(Поликлиника!CT:CT,Поликлиника!D:D,СВОД!C840,Поликлиника!F:F,СВОД!E840)+SUMIFS('Скорая мед.помощь'!O:O,'Скорая мед.помощь'!E:E,СВОД!C840,'Скорая мед.помощь'!G:G,СВОД!E840)+SUMIFS(Услуги!AV:AV,Услуги!D:D,СВОД!C840,Услуги!F:F,СВОД!E840)</f>
        <v>30754.686666666668</v>
      </c>
      <c r="O840" s="277">
        <f>SUMIFS(Сверхбаза!L:L,Сверхбаза!C:C,СВОД!C840,Сверхбаза!E:E,СВОД!E840)+SUMIFS(Сверхбаза!M:M,Сверхбаза!C:C,СВОД!C840,Сверхбаза!E:E,СВОД!E840)</f>
        <v>0</v>
      </c>
      <c r="P840" s="251">
        <f>SUMIFS(Сверхбаза!N:N,Сверхбаза!C:C,СВОД!C840,Сверхбаза!E:E,СВОД!E840)</f>
        <v>0</v>
      </c>
      <c r="Q840" s="251">
        <f>SUMIFS(Сверхбаза!P:P,Сверхбаза!C:C,СВОД!C840,Сверхбаза!E:E,СВОД!E840)</f>
        <v>0</v>
      </c>
      <c r="R840" s="251">
        <f>SUMIFS(Сверхбаза!O:O,Сверхбаза!C:C,СВОД!C840,Сверхбаза!E:E,СВОД!E840)</f>
        <v>0</v>
      </c>
      <c r="S840" s="251">
        <f>SUMIFS(Сверхбаза!Q:Q,Сверхбаза!C:C,СВОД!C840,Сверхбаза!E:E,СВОД!E840)</f>
        <v>0</v>
      </c>
      <c r="T840" s="278">
        <f>SUMIFS(Сверхбаза!G:G,Сверхбаза!C:C,СВОД!C840,Сверхбаза!E:E,СВОД!E840)</f>
        <v>0</v>
      </c>
    </row>
    <row r="841" spans="1:20" ht="25.5" outlineLevel="2">
      <c r="A841" s="263">
        <v>1</v>
      </c>
      <c r="B841" s="336">
        <v>501501</v>
      </c>
      <c r="C841" s="336">
        <v>150101</v>
      </c>
      <c r="D841" s="5" t="s">
        <v>323</v>
      </c>
      <c r="E841" s="324">
        <v>94</v>
      </c>
      <c r="F841" s="325" t="s">
        <v>157</v>
      </c>
      <c r="G841" s="277">
        <f>SUMIFS('Круглосуточный стационар'!J:J,'Круглосуточный стационар'!D:D,СВОД!C841,'Круглосуточный стационар'!F:F,СВОД!E841)/2+SUMIFS(ВМП!J:J,ВМП!D:D,СВОД!C841,ВМП!F:F,СВОД!E841)/2+SUMIFS('Дневной стационар'!J:J,'Дневной стационар'!D:D,СВОД!C841,'Дневной стационар'!F:F,СВОД!E841)/2+SUMIFS(ЭКО!H:H,ЭКО!D:D,СВОД!C841,ЭКО!F:F,СВОД!E841)+SUMIFS(Диализ!J:J,Диализ!E:E,СВОД!C841,Диализ!G:G,СВОД!E841)</f>
        <v>0</v>
      </c>
      <c r="H841" s="251">
        <f>SUMIFS(Поликлиника!H:H,Поликлиника!D:D,СВОД!C841,Поликлиника!F:F,СВОД!E841)</f>
        <v>0</v>
      </c>
      <c r="I841" s="251">
        <f>SUMIFS(Поликлиника!BA:BA,Поликлиника!D:D,СВОД!C841,Поликлиника!F:F,СВОД!E841)</f>
        <v>0</v>
      </c>
      <c r="J841" s="251">
        <f>SUMIFS(Поликлиника!BF:BF,Поликлиника!D:D,СВОД!C841,Поликлиника!F:F,СВОД!E841)</f>
        <v>0</v>
      </c>
      <c r="K841" s="251">
        <f>SUMIFS(Поликлиника!BU:BU,Поликлиника!D:D,СВОД!C841,Поликлиника!F:F,СВОД!E841)</f>
        <v>0</v>
      </c>
      <c r="L841" s="251">
        <f>SUMIFS(Услуги!H:H,Услуги!D:D,СВОД!C841,Услуги!F:F,СВОД!E841)+SUMIFS(Услуги!M:M,Услуги!D:D,СВОД!C841,Услуги!F:F,СВОД!E841)+SUMIFS(Услуги!R:R,Услуги!D:D,СВОД!C841,Услуги!F:F,СВОД!E841)+SUMIFS(Услуги!W:W,Услуги!D:D,СВОД!C841,Услуги!F:F,СВОД!E841)+SUMIFS(Услуги!AB:AB,Услуги!D:D,СВОД!C841,Услуги!F:F,СВОД!E841)+SUMIFS(Услуги!AG:AG,Услуги!D:D,СВОД!C841,Услуги!F:F,СВОД!E841)+SUMIFS(Услуги!AL:AL,Услуги!D:D,СВОД!C841,Услуги!F:F,СВОД!E841)+SUMIFS(Услуги!AQ:AQ,Услуги!D:D,СВОД!C841,Услуги!F:F,СВОД!E841)</f>
        <v>0</v>
      </c>
      <c r="M841" s="251">
        <f>SUMIFS('Скорая мед.помощь'!J:J,'Скорая мед.помощь'!E:E,СВОД!C841,'Скорая мед.помощь'!G:G,СВОД!E841)</f>
        <v>0</v>
      </c>
      <c r="N841" s="278">
        <f>SUMIFS('Круглосуточный стационар'!O:O,'Круглосуточный стационар'!D:D,СВОД!C841,'Круглосуточный стационар'!F:F,СВОД!E841)+SUMIFS(ВМП!O:O,ВМП!D:D,СВОД!C841,ВМП!F:F,СВОД!E841)+SUMIFS('Дневной стационар'!O:O,'Дневной стационар'!D:D,СВОД!C841,'Дневной стационар'!F:F,СВОД!E841)+SUMIFS(ЭКО!M:M,ЭКО!D:D,СВОД!C841,ЭКО!F:F,СВОД!E841)+SUMIFS(Диализ!O:O,Диализ!E:E,СВОД!C841,Диализ!G:G,СВОД!E841)+SUMIFS(Поликлиника!CT:CT,Поликлиника!D:D,СВОД!C841,Поликлиника!F:F,СВОД!E841)+SUMIFS('Скорая мед.помощь'!O:O,'Скорая мед.помощь'!E:E,СВОД!C841,'Скорая мед.помощь'!G:G,СВОД!E841)+SUMIFS(Услуги!AV:AV,Услуги!D:D,СВОД!C841,Услуги!F:F,СВОД!E841)</f>
        <v>0</v>
      </c>
      <c r="O841" s="277">
        <f>SUMIFS(Сверхбаза!L:L,Сверхбаза!C:C,СВОД!C841,Сверхбаза!E:E,СВОД!E841)+SUMIFS(Сверхбаза!M:M,Сверхбаза!C:C,СВОД!C841,Сверхбаза!E:E,СВОД!E841)</f>
        <v>0</v>
      </c>
      <c r="P841" s="251">
        <f>SUMIFS(Сверхбаза!N:N,Сверхбаза!C:C,СВОД!C841,Сверхбаза!E:E,СВОД!E841)</f>
        <v>0</v>
      </c>
      <c r="Q841" s="251">
        <f>SUMIFS(Сверхбаза!P:P,Сверхбаза!C:C,СВОД!C841,Сверхбаза!E:E,СВОД!E841)</f>
        <v>0</v>
      </c>
      <c r="R841" s="251">
        <f>SUMIFS(Сверхбаза!O:O,Сверхбаза!C:C,СВОД!C841,Сверхбаза!E:E,СВОД!E841)</f>
        <v>0</v>
      </c>
      <c r="S841" s="251">
        <f>SUMIFS(Сверхбаза!Q:Q,Сверхбаза!C:C,СВОД!C841,Сверхбаза!E:E,СВОД!E841)</f>
        <v>0</v>
      </c>
      <c r="T841" s="278">
        <f>SUMIFS(Сверхбаза!G:G,Сверхбаза!C:C,СВОД!C841,Сверхбаза!E:E,СВОД!E841)</f>
        <v>0</v>
      </c>
    </row>
    <row r="842" spans="1:20" outlineLevel="1">
      <c r="A842" s="264"/>
      <c r="B842" s="254"/>
      <c r="C842" s="254" t="str">
        <f>CONCATENATE(C841," ","Итог")</f>
        <v>150101 Итог</v>
      </c>
      <c r="D842" s="255"/>
      <c r="E842" s="326"/>
      <c r="F842" s="327"/>
      <c r="G842" s="279"/>
      <c r="H842" s="256"/>
      <c r="I842" s="256"/>
      <c r="J842" s="256"/>
      <c r="K842" s="256"/>
      <c r="L842" s="256"/>
      <c r="M842" s="256"/>
      <c r="N842" s="280">
        <f>SUBTOTAL(9,N834:N841)</f>
        <v>1646983.611895967</v>
      </c>
      <c r="O842" s="279"/>
      <c r="P842" s="256"/>
      <c r="Q842" s="256"/>
      <c r="R842" s="256"/>
      <c r="S842" s="256"/>
      <c r="T842" s="280">
        <f>SUBTOTAL(9,T834:T841)</f>
        <v>34522.048999999999</v>
      </c>
    </row>
    <row r="843" spans="1:20" ht="38.25" outlineLevel="2">
      <c r="A843" s="262">
        <v>1</v>
      </c>
      <c r="B843" s="8">
        <v>501505</v>
      </c>
      <c r="C843" s="8">
        <v>150601</v>
      </c>
      <c r="D843" s="9" t="s">
        <v>660</v>
      </c>
      <c r="E843" s="322">
        <v>1</v>
      </c>
      <c r="F843" s="323" t="s">
        <v>12</v>
      </c>
      <c r="G843" s="275">
        <f>SUMIFS('Круглосуточный стационар'!J:J,'Круглосуточный стационар'!D:D,СВОД!C843,'Круглосуточный стационар'!F:F,СВОД!E843)/2+SUMIFS(ВМП!J:J,ВМП!D:D,СВОД!C843,ВМП!F:F,СВОД!E843)/2+SUMIFS('Дневной стационар'!J:J,'Дневной стационар'!D:D,СВОД!C843,'Дневной стационар'!F:F,СВОД!E843)/2+SUMIFS(ЭКО!H:H,ЭКО!D:D,СВОД!C843,ЭКО!F:F,СВОД!E843)+SUMIFS(Диализ!J:J,Диализ!E:E,СВОД!C843,Диализ!G:G,СВОД!E843)</f>
        <v>0</v>
      </c>
      <c r="H843" s="253">
        <f>SUMIFS(Поликлиника!H:H,Поликлиника!D:D,СВОД!C843,Поликлиника!F:F,СВОД!E843)</f>
        <v>0</v>
      </c>
      <c r="I843" s="253">
        <f>SUMIFS(Поликлиника!BA:BA,Поликлиника!D:D,СВОД!C843,Поликлиника!F:F,СВОД!E843)</f>
        <v>0</v>
      </c>
      <c r="J843" s="253">
        <f>SUMIFS(Поликлиника!BF:BF,Поликлиника!D:D,СВОД!C843,Поликлиника!F:F,СВОД!E843)</f>
        <v>0</v>
      </c>
      <c r="K843" s="253">
        <f>SUMIFS(Поликлиника!BU:BU,Поликлиника!D:D,СВОД!C843,Поликлиника!F:F,СВОД!E843)</f>
        <v>0</v>
      </c>
      <c r="L843" s="253">
        <f>SUMIFS(Услуги!H:H,Услуги!D:D,СВОД!C843,Услуги!F:F,СВОД!E843)+SUMIFS(Услуги!M:M,Услуги!D:D,СВОД!C843,Услуги!F:F,СВОД!E843)+SUMIFS(Услуги!R:R,Услуги!D:D,СВОД!C843,Услуги!F:F,СВОД!E843)+SUMIFS(Услуги!W:W,Услуги!D:D,СВОД!C843,Услуги!F:F,СВОД!E843)+SUMIFS(Услуги!AB:AB,Услуги!D:D,СВОД!C843,Услуги!F:F,СВОД!E843)+SUMIFS(Услуги!AG:AG,Услуги!D:D,СВОД!C843,Услуги!F:F,СВОД!E843)+SUMIFS(Услуги!AL:AL,Услуги!D:D,СВОД!C843,Услуги!F:F,СВОД!E843)+SUMIFS(Услуги!AQ:AQ,Услуги!D:D,СВОД!C843,Услуги!F:F,СВОД!E843)</f>
        <v>0</v>
      </c>
      <c r="M843" s="253">
        <f>SUMIFS('Скорая мед.помощь'!J:J,'Скорая мед.помощь'!E:E,СВОД!C843,'Скорая мед.помощь'!G:G,СВОД!E843)</f>
        <v>0</v>
      </c>
      <c r="N843" s="276">
        <f>SUMIFS('Круглосуточный стационар'!O:O,'Круглосуточный стационар'!D:D,СВОД!C843,'Круглосуточный стационар'!F:F,СВОД!E843)+SUMIFS(ВМП!O:O,ВМП!D:D,СВОД!C843,ВМП!F:F,СВОД!E843)+SUMIFS('Дневной стационар'!O:O,'Дневной стационар'!D:D,СВОД!C843,'Дневной стационар'!F:F,СВОД!E843)+SUMIFS(ЭКО!M:M,ЭКО!D:D,СВОД!C843,ЭКО!F:F,СВОД!E843)+SUMIFS(Диализ!O:O,Диализ!E:E,СВОД!C843,Диализ!G:G,СВОД!E843)+SUMIFS(Поликлиника!CT:CT,Поликлиника!D:D,СВОД!C843,Поликлиника!F:F,СВОД!E843)+SUMIFS('Скорая мед.помощь'!O:O,'Скорая мед.помощь'!E:E,СВОД!C843,'Скорая мед.помощь'!G:G,СВОД!E843)+SUMIFS(Услуги!AV:AV,Услуги!D:D,СВОД!C843,Услуги!F:F,СВОД!E843)</f>
        <v>0</v>
      </c>
      <c r="O843" s="275">
        <f>SUMIFS(Сверхбаза!L:L,Сверхбаза!C:C,СВОД!C843,Сверхбаза!E:E,СВОД!E843)+SUMIFS(Сверхбаза!M:M,Сверхбаза!C:C,СВОД!C843,Сверхбаза!E:E,СВОД!E843)</f>
        <v>0</v>
      </c>
      <c r="P843" s="253">
        <f>SUMIFS(Сверхбаза!N:N,Сверхбаза!C:C,СВОД!C843,Сверхбаза!E:E,СВОД!E843)</f>
        <v>0</v>
      </c>
      <c r="Q843" s="253">
        <f>SUMIFS(Сверхбаза!P:P,Сверхбаза!C:C,СВОД!C843,Сверхбаза!E:E,СВОД!E843)</f>
        <v>0</v>
      </c>
      <c r="R843" s="253">
        <f>SUMIFS(Сверхбаза!O:O,Сверхбаза!C:C,СВОД!C843,Сверхбаза!E:E,СВОД!E843)</f>
        <v>0</v>
      </c>
      <c r="S843" s="253">
        <f>SUMIFS(Сверхбаза!Q:Q,Сверхбаза!C:C,СВОД!C843,Сверхбаза!E:E,СВОД!E843)</f>
        <v>0</v>
      </c>
      <c r="T843" s="276">
        <f>SUMIFS(Сверхбаза!G:G,Сверхбаза!C:C,СВОД!C843,Сверхбаза!E:E,СВОД!E843)</f>
        <v>0</v>
      </c>
    </row>
    <row r="844" spans="1:20" ht="38.25" outlineLevel="2">
      <c r="A844" s="263">
        <v>1</v>
      </c>
      <c r="B844" s="336">
        <v>501505</v>
      </c>
      <c r="C844" s="336">
        <v>150601</v>
      </c>
      <c r="D844" s="5" t="s">
        <v>660</v>
      </c>
      <c r="E844" s="324">
        <v>13</v>
      </c>
      <c r="F844" s="325" t="s">
        <v>704</v>
      </c>
      <c r="G844" s="277">
        <f>SUMIFS('Круглосуточный стационар'!J:J,'Круглосуточный стационар'!D:D,СВОД!C844,'Круглосуточный стационар'!F:F,СВОД!E844)/2+SUMIFS(ВМП!J:J,ВМП!D:D,СВОД!C844,ВМП!F:F,СВОД!E844)/2+SUMIFS('Дневной стационар'!J:J,'Дневной стационар'!D:D,СВОД!C844,'Дневной стационар'!F:F,СВОД!E844)/2+SUMIFS(ЭКО!H:H,ЭКО!D:D,СВОД!C844,ЭКО!F:F,СВОД!E844)+SUMIFS(Диализ!J:J,Диализ!E:E,СВОД!C844,Диализ!G:G,СВОД!E844)</f>
        <v>0</v>
      </c>
      <c r="H844" s="251">
        <f>SUMIFS(Поликлиника!H:H,Поликлиника!D:D,СВОД!C844,Поликлиника!F:F,СВОД!E844)</f>
        <v>0</v>
      </c>
      <c r="I844" s="251">
        <f>SUMIFS(Поликлиника!BA:BA,Поликлиника!D:D,СВОД!C844,Поликлиника!F:F,СВОД!E844)</f>
        <v>0</v>
      </c>
      <c r="J844" s="251">
        <f>SUMIFS(Поликлиника!BF:BF,Поликлиника!D:D,СВОД!C844,Поликлиника!F:F,СВОД!E844)</f>
        <v>0</v>
      </c>
      <c r="K844" s="251">
        <f>SUMIFS(Поликлиника!BU:BU,Поликлиника!D:D,СВОД!C844,Поликлиника!F:F,СВОД!E844)</f>
        <v>0</v>
      </c>
      <c r="L844" s="251">
        <f>SUMIFS(Услуги!H:H,Услуги!D:D,СВОД!C844,Услуги!F:F,СВОД!E844)+SUMIFS(Услуги!M:M,Услуги!D:D,СВОД!C844,Услуги!F:F,СВОД!E844)+SUMIFS(Услуги!R:R,Услуги!D:D,СВОД!C844,Услуги!F:F,СВОД!E844)+SUMIFS(Услуги!W:W,Услуги!D:D,СВОД!C844,Услуги!F:F,СВОД!E844)+SUMIFS(Услуги!AB:AB,Услуги!D:D,СВОД!C844,Услуги!F:F,СВОД!E844)+SUMIFS(Услуги!AG:AG,Услуги!D:D,СВОД!C844,Услуги!F:F,СВОД!E844)+SUMIFS(Услуги!AL:AL,Услуги!D:D,СВОД!C844,Услуги!F:F,СВОД!E844)+SUMIFS(Услуги!AQ:AQ,Услуги!D:D,СВОД!C844,Услуги!F:F,СВОД!E844)</f>
        <v>0</v>
      </c>
      <c r="M844" s="251">
        <f>SUMIFS('Скорая мед.помощь'!J:J,'Скорая мед.помощь'!E:E,СВОД!C844,'Скорая мед.помощь'!G:G,СВОД!E844)</f>
        <v>0</v>
      </c>
      <c r="N844" s="278">
        <f>SUMIFS('Круглосуточный стационар'!O:O,'Круглосуточный стационар'!D:D,СВОД!C844,'Круглосуточный стационар'!F:F,СВОД!E844)+SUMIFS(ВМП!O:O,ВМП!D:D,СВОД!C844,ВМП!F:F,СВОД!E844)+SUMIFS('Дневной стационар'!O:O,'Дневной стационар'!D:D,СВОД!C844,'Дневной стационар'!F:F,СВОД!E844)+SUMIFS(ЭКО!M:M,ЭКО!D:D,СВОД!C844,ЭКО!F:F,СВОД!E844)+SUMIFS(Диализ!O:O,Диализ!E:E,СВОД!C844,Диализ!G:G,СВОД!E844)+SUMIFS(Поликлиника!CT:CT,Поликлиника!D:D,СВОД!C844,Поликлиника!F:F,СВОД!E844)+SUMIFS('Скорая мед.помощь'!O:O,'Скорая мед.помощь'!E:E,СВОД!C844,'Скорая мед.помощь'!G:G,СВОД!E844)+SUMIFS(Услуги!AV:AV,Услуги!D:D,СВОД!C844,Услуги!F:F,СВОД!E844)</f>
        <v>0</v>
      </c>
      <c r="O844" s="277">
        <f>SUMIFS(Сверхбаза!L:L,Сверхбаза!C:C,СВОД!C844,Сверхбаза!E:E,СВОД!E844)+SUMIFS(Сверхбаза!M:M,Сверхбаза!C:C,СВОД!C844,Сверхбаза!E:E,СВОД!E844)</f>
        <v>0</v>
      </c>
      <c r="P844" s="251">
        <f>SUMIFS(Сверхбаза!N:N,Сверхбаза!C:C,СВОД!C844,Сверхбаза!E:E,СВОД!E844)</f>
        <v>0</v>
      </c>
      <c r="Q844" s="251">
        <f>SUMIFS(Сверхбаза!P:P,Сверхбаза!C:C,СВОД!C844,Сверхбаза!E:E,СВОД!E844)</f>
        <v>0</v>
      </c>
      <c r="R844" s="251">
        <f>SUMIFS(Сверхбаза!O:O,Сверхбаза!C:C,СВОД!C844,Сверхбаза!E:E,СВОД!E844)</f>
        <v>0</v>
      </c>
      <c r="S844" s="251">
        <f>SUMIFS(Сверхбаза!Q:Q,Сверхбаза!C:C,СВОД!C844,Сверхбаза!E:E,СВОД!E844)</f>
        <v>0</v>
      </c>
      <c r="T844" s="278">
        <f>SUMIFS(Сверхбаза!G:G,Сверхбаза!C:C,СВОД!C844,Сверхбаза!E:E,СВОД!E844)</f>
        <v>0</v>
      </c>
    </row>
    <row r="845" spans="1:20" ht="38.25" outlineLevel="2">
      <c r="A845" s="263">
        <v>1</v>
      </c>
      <c r="B845" s="336">
        <v>501505</v>
      </c>
      <c r="C845" s="336">
        <v>150601</v>
      </c>
      <c r="D845" s="5" t="s">
        <v>660</v>
      </c>
      <c r="E845" s="324">
        <v>2</v>
      </c>
      <c r="F845" s="325" t="s">
        <v>173</v>
      </c>
      <c r="G845" s="277">
        <f>SUMIFS('Круглосуточный стационар'!J:J,'Круглосуточный стационар'!D:D,СВОД!C845,'Круглосуточный стационар'!F:F,СВОД!E845)/2+SUMIFS(ВМП!J:J,ВМП!D:D,СВОД!C845,ВМП!F:F,СВОД!E845)/2+SUMIFS('Дневной стационар'!J:J,'Дневной стационар'!D:D,СВОД!C845,'Дневной стационар'!F:F,СВОД!E845)/2+SUMIFS(ЭКО!H:H,ЭКО!D:D,СВОД!C845,ЭКО!F:F,СВОД!E845)+SUMIFS(Диализ!J:J,Диализ!E:E,СВОД!C845,Диализ!G:G,СВОД!E845)</f>
        <v>426</v>
      </c>
      <c r="H845" s="251">
        <f>SUMIFS(Поликлиника!H:H,Поликлиника!D:D,СВОД!C845,Поликлиника!F:F,СВОД!E845)</f>
        <v>0</v>
      </c>
      <c r="I845" s="251">
        <f>SUMIFS(Поликлиника!BA:BA,Поликлиника!D:D,СВОД!C845,Поликлиника!F:F,СВОД!E845)</f>
        <v>0</v>
      </c>
      <c r="J845" s="251">
        <f>SUMIFS(Поликлиника!BF:BF,Поликлиника!D:D,СВОД!C845,Поликлиника!F:F,СВОД!E845)</f>
        <v>0</v>
      </c>
      <c r="K845" s="251">
        <f>SUMIFS(Поликлиника!BU:BU,Поликлиника!D:D,СВОД!C845,Поликлиника!F:F,СВОД!E845)</f>
        <v>0</v>
      </c>
      <c r="L845" s="251">
        <f>SUMIFS(Услуги!H:H,Услуги!D:D,СВОД!C845,Услуги!F:F,СВОД!E845)+SUMIFS(Услуги!M:M,Услуги!D:D,СВОД!C845,Услуги!F:F,СВОД!E845)+SUMIFS(Услуги!R:R,Услуги!D:D,СВОД!C845,Услуги!F:F,СВОД!E845)+SUMIFS(Услуги!W:W,Услуги!D:D,СВОД!C845,Услуги!F:F,СВОД!E845)+SUMIFS(Услуги!AB:AB,Услуги!D:D,СВОД!C845,Услуги!F:F,СВОД!E845)+SUMIFS(Услуги!AG:AG,Услуги!D:D,СВОД!C845,Услуги!F:F,СВОД!E845)+SUMIFS(Услуги!AL:AL,Услуги!D:D,СВОД!C845,Услуги!F:F,СВОД!E845)+SUMIFS(Услуги!AQ:AQ,Услуги!D:D,СВОД!C845,Услуги!F:F,СВОД!E845)</f>
        <v>0</v>
      </c>
      <c r="M845" s="251">
        <f>SUMIFS('Скорая мед.помощь'!J:J,'Скорая мед.помощь'!E:E,СВОД!C845,'Скорая мед.помощь'!G:G,СВОД!E845)</f>
        <v>0</v>
      </c>
      <c r="N845" s="278">
        <f>SUMIFS('Круглосуточный стационар'!O:O,'Круглосуточный стационар'!D:D,СВОД!C845,'Круглосуточный стационар'!F:F,СВОД!E845)+SUMIFS(ВМП!O:O,ВМП!D:D,СВОД!C845,ВМП!F:F,СВОД!E845)+SUMIFS('Дневной стационар'!O:O,'Дневной стационар'!D:D,СВОД!C845,'Дневной стационар'!F:F,СВОД!E845)+SUMIFS(ЭКО!M:M,ЭКО!D:D,СВОД!C845,ЭКО!F:F,СВОД!E845)+SUMIFS(Диализ!O:O,Диализ!E:E,СВОД!C845,Диализ!G:G,СВОД!E845)+SUMIFS(Поликлиника!CT:CT,Поликлиника!D:D,СВОД!C845,Поликлиника!F:F,СВОД!E845)+SUMIFS('Скорая мед.помощь'!O:O,'Скорая мед.помощь'!E:E,СВОД!C845,'Скорая мед.помощь'!G:G,СВОД!E845)+SUMIFS(Услуги!AV:AV,Услуги!D:D,СВОД!C845,Услуги!F:F,СВОД!E845)</f>
        <v>2400.3081500000003</v>
      </c>
      <c r="O845" s="277">
        <f>SUMIFS(Сверхбаза!L:L,Сверхбаза!C:C,СВОД!C845,Сверхбаза!E:E,СВОД!E845)+SUMIFS(Сверхбаза!M:M,Сверхбаза!C:C,СВОД!C845,Сверхбаза!E:E,СВОД!E845)</f>
        <v>0</v>
      </c>
      <c r="P845" s="251">
        <f>SUMIFS(Сверхбаза!N:N,Сверхбаза!C:C,СВОД!C845,Сверхбаза!E:E,СВОД!E845)</f>
        <v>0</v>
      </c>
      <c r="Q845" s="251">
        <f>SUMIFS(Сверхбаза!P:P,Сверхбаза!C:C,СВОД!C845,Сверхбаза!E:E,СВОД!E845)</f>
        <v>0</v>
      </c>
      <c r="R845" s="251">
        <f>SUMIFS(Сверхбаза!O:O,Сверхбаза!C:C,СВОД!C845,Сверхбаза!E:E,СВОД!E845)</f>
        <v>0</v>
      </c>
      <c r="S845" s="251">
        <f>SUMIFS(Сверхбаза!Q:Q,Сверхбаза!C:C,СВОД!C845,Сверхбаза!E:E,СВОД!E845)</f>
        <v>0</v>
      </c>
      <c r="T845" s="278">
        <f>SUMIFS(Сверхбаза!G:G,Сверхбаза!C:C,СВОД!C845,Сверхбаза!E:E,СВОД!E845)</f>
        <v>0</v>
      </c>
    </row>
    <row r="846" spans="1:20" ht="38.25" outlineLevel="2">
      <c r="A846" s="263">
        <v>1</v>
      </c>
      <c r="B846" s="336">
        <v>501505</v>
      </c>
      <c r="C846" s="336">
        <v>150601</v>
      </c>
      <c r="D846" s="5" t="s">
        <v>660</v>
      </c>
      <c r="E846" s="324">
        <v>6</v>
      </c>
      <c r="F846" s="325" t="s">
        <v>705</v>
      </c>
      <c r="G846" s="277">
        <f>SUMIFS('Круглосуточный стационар'!J:J,'Круглосуточный стационар'!D:D,СВОД!C846,'Круглосуточный стационар'!F:F,СВОД!E846)/2+SUMIFS(ВМП!J:J,ВМП!D:D,СВОД!C846,ВМП!F:F,СВОД!E846)/2+SUMIFS('Дневной стационар'!J:J,'Дневной стационар'!D:D,СВОД!C846,'Дневной стационар'!F:F,СВОД!E846)/2+SUMIFS(ЭКО!H:H,ЭКО!D:D,СВОД!C846,ЭКО!F:F,СВОД!E846)+SUMIFS(Диализ!J:J,Диализ!E:E,СВОД!C846,Диализ!G:G,СВОД!E846)</f>
        <v>0</v>
      </c>
      <c r="H846" s="251">
        <f>SUMIFS(Поликлиника!H:H,Поликлиника!D:D,СВОД!C846,Поликлиника!F:F,СВОД!E846)</f>
        <v>0</v>
      </c>
      <c r="I846" s="251">
        <f>SUMIFS(Поликлиника!BA:BA,Поликлиника!D:D,СВОД!C846,Поликлиника!F:F,СВОД!E846)</f>
        <v>0</v>
      </c>
      <c r="J846" s="251">
        <f>SUMIFS(Поликлиника!BF:BF,Поликлиника!D:D,СВОД!C846,Поликлиника!F:F,СВОД!E846)</f>
        <v>0</v>
      </c>
      <c r="K846" s="251">
        <f>SUMIFS(Поликлиника!BU:BU,Поликлиника!D:D,СВОД!C846,Поликлиника!F:F,СВОД!E846)</f>
        <v>0</v>
      </c>
      <c r="L846" s="251">
        <f>SUMIFS(Услуги!H:H,Услуги!D:D,СВОД!C846,Услуги!F:F,СВОД!E846)+SUMIFS(Услуги!M:M,Услуги!D:D,СВОД!C846,Услуги!F:F,СВОД!E846)+SUMIFS(Услуги!R:R,Услуги!D:D,СВОД!C846,Услуги!F:F,СВОД!E846)+SUMIFS(Услуги!W:W,Услуги!D:D,СВОД!C846,Услуги!F:F,СВОД!E846)+SUMIFS(Услуги!AB:AB,Услуги!D:D,СВОД!C846,Услуги!F:F,СВОД!E846)+SUMIFS(Услуги!AG:AG,Услуги!D:D,СВОД!C846,Услуги!F:F,СВОД!E846)+SUMIFS(Услуги!AL:AL,Услуги!D:D,СВОД!C846,Услуги!F:F,СВОД!E846)+SUMIFS(Услуги!AQ:AQ,Услуги!D:D,СВОД!C846,Услуги!F:F,СВОД!E846)</f>
        <v>0</v>
      </c>
      <c r="M846" s="251">
        <f>SUMIFS('Скорая мед.помощь'!J:J,'Скорая мед.помощь'!E:E,СВОД!C846,'Скорая мед.помощь'!G:G,СВОД!E846)</f>
        <v>0</v>
      </c>
      <c r="N846" s="278">
        <f>SUMIFS('Круглосуточный стационар'!O:O,'Круглосуточный стационар'!D:D,СВОД!C846,'Круглосуточный стационар'!F:F,СВОД!E846)+SUMIFS(ВМП!O:O,ВМП!D:D,СВОД!C846,ВМП!F:F,СВОД!E846)+SUMIFS('Дневной стационар'!O:O,'Дневной стационар'!D:D,СВОД!C846,'Дневной стационар'!F:F,СВОД!E846)+SUMIFS(ЭКО!M:M,ЭКО!D:D,СВОД!C846,ЭКО!F:F,СВОД!E846)+SUMIFS(Диализ!O:O,Диализ!E:E,СВОД!C846,Диализ!G:G,СВОД!E846)+SUMIFS(Поликлиника!CT:CT,Поликлиника!D:D,СВОД!C846,Поликлиника!F:F,СВОД!E846)+SUMIFS('Скорая мед.помощь'!O:O,'Скорая мед.помощь'!E:E,СВОД!C846,'Скорая мед.помощь'!G:G,СВОД!E846)+SUMIFS(Услуги!AV:AV,Услуги!D:D,СВОД!C846,Услуги!F:F,СВОД!E846)</f>
        <v>0</v>
      </c>
      <c r="O846" s="277">
        <f>SUMIFS(Сверхбаза!L:L,Сверхбаза!C:C,СВОД!C846,Сверхбаза!E:E,СВОД!E846)+SUMIFS(Сверхбаза!M:M,Сверхбаза!C:C,СВОД!C846,Сверхбаза!E:E,СВОД!E846)</f>
        <v>0</v>
      </c>
      <c r="P846" s="251">
        <f>SUMIFS(Сверхбаза!N:N,Сверхбаза!C:C,СВОД!C846,Сверхбаза!E:E,СВОД!E846)</f>
        <v>0</v>
      </c>
      <c r="Q846" s="251">
        <f>SUMIFS(Сверхбаза!P:P,Сверхбаза!C:C,СВОД!C846,Сверхбаза!E:E,СВОД!E846)</f>
        <v>0</v>
      </c>
      <c r="R846" s="251">
        <f>SUMIFS(Сверхбаза!O:O,Сверхбаза!C:C,СВОД!C846,Сверхбаза!E:E,СВОД!E846)</f>
        <v>0</v>
      </c>
      <c r="S846" s="251">
        <f>SUMIFS(Сверхбаза!Q:Q,Сверхбаза!C:C,СВОД!C846,Сверхбаза!E:E,СВОД!E846)</f>
        <v>0</v>
      </c>
      <c r="T846" s="278">
        <f>SUMIFS(Сверхбаза!G:G,Сверхбаза!C:C,СВОД!C846,Сверхбаза!E:E,СВОД!E846)</f>
        <v>0</v>
      </c>
    </row>
    <row r="847" spans="1:20" ht="38.25" outlineLevel="2">
      <c r="A847" s="263">
        <v>1</v>
      </c>
      <c r="B847" s="336">
        <v>501505</v>
      </c>
      <c r="C847" s="336">
        <v>150601</v>
      </c>
      <c r="D847" s="5" t="s">
        <v>660</v>
      </c>
      <c r="E847" s="324">
        <v>3</v>
      </c>
      <c r="F847" s="325" t="s">
        <v>174</v>
      </c>
      <c r="G847" s="277">
        <f>SUMIFS('Круглосуточный стационар'!J:J,'Круглосуточный стационар'!D:D,СВОД!C847,'Круглосуточный стационар'!F:F,СВОД!E847)/2+SUMIFS(ВМП!J:J,ВМП!D:D,СВОД!C847,ВМП!F:F,СВОД!E847)/2+SUMIFS('Дневной стационар'!J:J,'Дневной стационар'!D:D,СВОД!C847,'Дневной стационар'!F:F,СВОД!E847)/2+SUMIFS(ЭКО!H:H,ЭКО!D:D,СВОД!C847,ЭКО!F:F,СВОД!E847)+SUMIFS(Диализ!J:J,Диализ!E:E,СВОД!C847,Диализ!G:G,СВОД!E847)</f>
        <v>0</v>
      </c>
      <c r="H847" s="251">
        <f>SUMIFS(Поликлиника!H:H,Поликлиника!D:D,СВОД!C847,Поликлиника!F:F,СВОД!E847)</f>
        <v>4200</v>
      </c>
      <c r="I847" s="251">
        <f>SUMIFS(Поликлиника!BA:BA,Поликлиника!D:D,СВОД!C847,Поликлиника!F:F,СВОД!E847)</f>
        <v>3651</v>
      </c>
      <c r="J847" s="251">
        <f>SUMIFS(Поликлиника!BF:BF,Поликлиника!D:D,СВОД!C847,Поликлиника!F:F,СВОД!E847)</f>
        <v>43920</v>
      </c>
      <c r="K847" s="251">
        <f>SUMIFS(Поликлиника!BU:BU,Поликлиника!D:D,СВОД!C847,Поликлиника!F:F,СВОД!E847)</f>
        <v>52132</v>
      </c>
      <c r="L847" s="251">
        <f>SUMIFS(Услуги!H:H,Услуги!D:D,СВОД!C847,Услуги!F:F,СВОД!E847)+SUMIFS(Услуги!M:M,Услуги!D:D,СВОД!C847,Услуги!F:F,СВОД!E847)+SUMIFS(Услуги!R:R,Услуги!D:D,СВОД!C847,Услуги!F:F,СВОД!E847)+SUMIFS(Услуги!W:W,Услуги!D:D,СВОД!C847,Услуги!F:F,СВОД!E847)+SUMIFS(Услуги!AB:AB,Услуги!D:D,СВОД!C847,Услуги!F:F,СВОД!E847)+SUMIFS(Услуги!AG:AG,Услуги!D:D,СВОД!C847,Услуги!F:F,СВОД!E847)+SUMIFS(Услуги!AL:AL,Услуги!D:D,СВОД!C847,Услуги!F:F,СВОД!E847)+SUMIFS(Услуги!AQ:AQ,Услуги!D:D,СВОД!C847,Услуги!F:F,СВОД!E847)</f>
        <v>1721.7600000000002</v>
      </c>
      <c r="M847" s="251">
        <f>SUMIFS('Скорая мед.помощь'!J:J,'Скорая мед.помощь'!E:E,СВОД!C847,'Скорая мед.помощь'!G:G,СВОД!E847)</f>
        <v>0</v>
      </c>
      <c r="N847" s="278">
        <f>SUMIFS('Круглосуточный стационар'!O:O,'Круглосуточный стационар'!D:D,СВОД!C847,'Круглосуточный стационар'!F:F,СВОД!E847)+SUMIFS(ВМП!O:O,ВМП!D:D,СВОД!C847,ВМП!F:F,СВОД!E847)+SUMIFS('Дневной стационар'!O:O,'Дневной стационар'!D:D,СВОД!C847,'Дневной стационар'!F:F,СВОД!E847)+SUMIFS(ЭКО!M:M,ЭКО!D:D,СВОД!C847,ЭКО!F:F,СВОД!E847)+SUMIFS(Диализ!O:O,Диализ!E:E,СВОД!C847,Диализ!G:G,СВОД!E847)+SUMIFS(Поликлиника!CT:CT,Поликлиника!D:D,СВОД!C847,Поликлиника!F:F,СВОД!E847)+SUMIFS('Скорая мед.помощь'!O:O,'Скорая мед.помощь'!E:E,СВОД!C847,'Скорая мед.помощь'!G:G,СВОД!E847)+SUMIFS(Услуги!AV:AV,Услуги!D:D,СВОД!C847,Услуги!F:F,СВОД!E847)</f>
        <v>82736.201120823185</v>
      </c>
      <c r="O847" s="277">
        <f>SUMIFS(Сверхбаза!L:L,Сверхбаза!C:C,СВОД!C847,Сверхбаза!E:E,СВОД!E847)+SUMIFS(Сверхбаза!M:M,Сверхбаза!C:C,СВОД!C847,Сверхбаза!E:E,СВОД!E847)</f>
        <v>0</v>
      </c>
      <c r="P847" s="251">
        <f>SUMIFS(Сверхбаза!N:N,Сверхбаза!C:C,СВОД!C847,Сверхбаза!E:E,СВОД!E847)</f>
        <v>0</v>
      </c>
      <c r="Q847" s="251">
        <f>SUMIFS(Сверхбаза!P:P,Сверхбаза!C:C,СВОД!C847,Сверхбаза!E:E,СВОД!E847)</f>
        <v>0</v>
      </c>
      <c r="R847" s="251">
        <f>SUMIFS(Сверхбаза!O:O,Сверхбаза!C:C,СВОД!C847,Сверхбаза!E:E,СВОД!E847)</f>
        <v>0</v>
      </c>
      <c r="S847" s="251">
        <f>SUMIFS(Сверхбаза!Q:Q,Сверхбаза!C:C,СВОД!C847,Сверхбаза!E:E,СВОД!E847)</f>
        <v>0</v>
      </c>
      <c r="T847" s="278">
        <f>SUMIFS(Сверхбаза!G:G,Сверхбаза!C:C,СВОД!C847,Сверхбаза!E:E,СВОД!E847)</f>
        <v>0</v>
      </c>
    </row>
    <row r="848" spans="1:20" ht="38.25" outlineLevel="2">
      <c r="A848" s="263">
        <v>1</v>
      </c>
      <c r="B848" s="336">
        <v>501505</v>
      </c>
      <c r="C848" s="336">
        <v>150601</v>
      </c>
      <c r="D848" s="5" t="s">
        <v>660</v>
      </c>
      <c r="E848" s="324">
        <v>7</v>
      </c>
      <c r="F848" s="325" t="s">
        <v>706</v>
      </c>
      <c r="G848" s="277">
        <f>SUMIFS('Круглосуточный стационар'!J:J,'Круглосуточный стационар'!D:D,СВОД!C848,'Круглосуточный стационар'!F:F,СВОД!E848)/2+SUMIFS(ВМП!J:J,ВМП!D:D,СВОД!C848,ВМП!F:F,СВОД!E848)/2+SUMIFS('Дневной стационар'!J:J,'Дневной стационар'!D:D,СВОД!C848,'Дневной стационар'!F:F,СВОД!E848)/2+SUMIFS(ЭКО!H:H,ЭКО!D:D,СВОД!C848,ЭКО!F:F,СВОД!E848)+SUMIFS(Диализ!J:J,Диализ!E:E,СВОД!C848,Диализ!G:G,СВОД!E848)</f>
        <v>0</v>
      </c>
      <c r="H848" s="251">
        <f>SUMIFS(Поликлиника!H:H,Поликлиника!D:D,СВОД!C848,Поликлиника!F:F,СВОД!E848)</f>
        <v>0</v>
      </c>
      <c r="I848" s="251">
        <f>SUMIFS(Поликлиника!BA:BA,Поликлиника!D:D,СВОД!C848,Поликлиника!F:F,СВОД!E848)</f>
        <v>0</v>
      </c>
      <c r="J848" s="251">
        <f>SUMIFS(Поликлиника!BF:BF,Поликлиника!D:D,СВОД!C848,Поликлиника!F:F,СВОД!E848)</f>
        <v>0</v>
      </c>
      <c r="K848" s="251">
        <f>SUMIFS(Поликлиника!BU:BU,Поликлиника!D:D,СВОД!C848,Поликлиника!F:F,СВОД!E848)</f>
        <v>0</v>
      </c>
      <c r="L848" s="251">
        <f>SUMIFS(Услуги!H:H,Услуги!D:D,СВОД!C848,Услуги!F:F,СВОД!E848)+SUMIFS(Услуги!M:M,Услуги!D:D,СВОД!C848,Услуги!F:F,СВОД!E848)+SUMIFS(Услуги!R:R,Услуги!D:D,СВОД!C848,Услуги!F:F,СВОД!E848)+SUMIFS(Услуги!W:W,Услуги!D:D,СВОД!C848,Услуги!F:F,СВОД!E848)+SUMIFS(Услуги!AB:AB,Услуги!D:D,СВОД!C848,Услуги!F:F,СВОД!E848)+SUMIFS(Услуги!AG:AG,Услуги!D:D,СВОД!C848,Услуги!F:F,СВОД!E848)+SUMIFS(Услуги!AL:AL,Услуги!D:D,СВОД!C848,Услуги!F:F,СВОД!E848)+SUMIFS(Услуги!AQ:AQ,Услуги!D:D,СВОД!C848,Услуги!F:F,СВОД!E848)</f>
        <v>0</v>
      </c>
      <c r="M848" s="251">
        <f>SUMIFS('Скорая мед.помощь'!J:J,'Скорая мед.помощь'!E:E,СВОД!C848,'Скорая мед.помощь'!G:G,СВОД!E848)</f>
        <v>0</v>
      </c>
      <c r="N848" s="278">
        <f>SUMIFS('Круглосуточный стационар'!O:O,'Круглосуточный стационар'!D:D,СВОД!C848,'Круглосуточный стационар'!F:F,СВОД!E848)+SUMIFS(ВМП!O:O,ВМП!D:D,СВОД!C848,ВМП!F:F,СВОД!E848)+SUMIFS('Дневной стационар'!O:O,'Дневной стационар'!D:D,СВОД!C848,'Дневной стационар'!F:F,СВОД!E848)+SUMIFS(ЭКО!M:M,ЭКО!D:D,СВОД!C848,ЭКО!F:F,СВОД!E848)+SUMIFS(Диализ!O:O,Диализ!E:E,СВОД!C848,Диализ!G:G,СВОД!E848)+SUMIFS(Поликлиника!CT:CT,Поликлиника!D:D,СВОД!C848,Поликлиника!F:F,СВОД!E848)+SUMIFS('Скорая мед.помощь'!O:O,'Скорая мед.помощь'!E:E,СВОД!C848,'Скорая мед.помощь'!G:G,СВОД!E848)+SUMIFS(Услуги!AV:AV,Услуги!D:D,СВОД!C848,Услуги!F:F,СВОД!E848)</f>
        <v>0</v>
      </c>
      <c r="O848" s="277">
        <f>SUMIFS(Сверхбаза!L:L,Сверхбаза!C:C,СВОД!C848,Сверхбаза!E:E,СВОД!E848)+SUMIFS(Сверхбаза!M:M,Сверхбаза!C:C,СВОД!C848,Сверхбаза!E:E,СВОД!E848)</f>
        <v>0</v>
      </c>
      <c r="P848" s="251">
        <f>SUMIFS(Сверхбаза!N:N,Сверхбаза!C:C,СВОД!C848,Сверхбаза!E:E,СВОД!E848)</f>
        <v>0</v>
      </c>
      <c r="Q848" s="251">
        <f>SUMIFS(Сверхбаза!P:P,Сверхбаза!C:C,СВОД!C848,Сверхбаза!E:E,СВОД!E848)</f>
        <v>0</v>
      </c>
      <c r="R848" s="251">
        <f>SUMIFS(Сверхбаза!O:O,Сверхбаза!C:C,СВОД!C848,Сверхбаза!E:E,СВОД!E848)</f>
        <v>0</v>
      </c>
      <c r="S848" s="251">
        <f>SUMIFS(Сверхбаза!Q:Q,Сверхбаза!C:C,СВОД!C848,Сверхбаза!E:E,СВОД!E848)</f>
        <v>0</v>
      </c>
      <c r="T848" s="278">
        <f>SUMIFS(Сверхбаза!G:G,Сверхбаза!C:C,СВОД!C848,Сверхбаза!E:E,СВОД!E848)</f>
        <v>0</v>
      </c>
    </row>
    <row r="849" spans="1:20" ht="38.25" outlineLevel="2">
      <c r="A849" s="263">
        <v>1</v>
      </c>
      <c r="B849" s="336">
        <v>501505</v>
      </c>
      <c r="C849" s="336">
        <v>150601</v>
      </c>
      <c r="D849" s="5" t="s">
        <v>660</v>
      </c>
      <c r="E849" s="324">
        <v>70</v>
      </c>
      <c r="F849" s="325" t="s">
        <v>707</v>
      </c>
      <c r="G849" s="277">
        <f>SUMIFS('Круглосуточный стационар'!J:J,'Круглосуточный стационар'!D:D,СВОД!C849,'Круглосуточный стационар'!F:F,СВОД!E849)/2+SUMIFS(ВМП!J:J,ВМП!D:D,СВОД!C849,ВМП!F:F,СВОД!E849)/2+SUMIFS('Дневной стационар'!J:J,'Дневной стационар'!D:D,СВОД!C849,'Дневной стационар'!F:F,СВОД!E849)/2+SUMIFS(ЭКО!H:H,ЭКО!D:D,СВОД!C849,ЭКО!F:F,СВОД!E849)+SUMIFS(Диализ!J:J,Диализ!E:E,СВОД!C849,Диализ!G:G,СВОД!E849)</f>
        <v>0</v>
      </c>
      <c r="H849" s="251">
        <f>SUMIFS(Поликлиника!H:H,Поликлиника!D:D,СВОД!C849,Поликлиника!F:F,СВОД!E849)</f>
        <v>0</v>
      </c>
      <c r="I849" s="251">
        <f>SUMIFS(Поликлиника!BA:BA,Поликлиника!D:D,СВОД!C849,Поликлиника!F:F,СВОД!E849)</f>
        <v>0</v>
      </c>
      <c r="J849" s="251">
        <f>SUMIFS(Поликлиника!BF:BF,Поликлиника!D:D,СВОД!C849,Поликлиника!F:F,СВОД!E849)</f>
        <v>0</v>
      </c>
      <c r="K849" s="251">
        <f>SUMIFS(Поликлиника!BU:BU,Поликлиника!D:D,СВОД!C849,Поликлиника!F:F,СВОД!E849)</f>
        <v>0</v>
      </c>
      <c r="L849" s="251">
        <f>SUMIFS(Услуги!H:H,Услуги!D:D,СВОД!C849,Услуги!F:F,СВОД!E849)+SUMIFS(Услуги!M:M,Услуги!D:D,СВОД!C849,Услуги!F:F,СВОД!E849)+SUMIFS(Услуги!R:R,Услуги!D:D,СВОД!C849,Услуги!F:F,СВОД!E849)+SUMIFS(Услуги!W:W,Услуги!D:D,СВОД!C849,Услуги!F:F,СВОД!E849)+SUMIFS(Услуги!AB:AB,Услуги!D:D,СВОД!C849,Услуги!F:F,СВОД!E849)+SUMIFS(Услуги!AG:AG,Услуги!D:D,СВОД!C849,Услуги!F:F,СВОД!E849)+SUMIFS(Услуги!AL:AL,Услуги!D:D,СВОД!C849,Услуги!F:F,СВОД!E849)+SUMIFS(Услуги!AQ:AQ,Услуги!D:D,СВОД!C849,Услуги!F:F,СВОД!E849)</f>
        <v>0</v>
      </c>
      <c r="M849" s="251">
        <f>SUMIFS('Скорая мед.помощь'!J:J,'Скорая мед.помощь'!E:E,СВОД!C849,'Скорая мед.помощь'!G:G,СВОД!E849)</f>
        <v>0</v>
      </c>
      <c r="N849" s="278">
        <f>SUMIFS('Круглосуточный стационар'!O:O,'Круглосуточный стационар'!D:D,СВОД!C849,'Круглосуточный стационар'!F:F,СВОД!E849)+SUMIFS(ВМП!O:O,ВМП!D:D,СВОД!C849,ВМП!F:F,СВОД!E849)+SUMIFS('Дневной стационар'!O:O,'Дневной стационар'!D:D,СВОД!C849,'Дневной стационар'!F:F,СВОД!E849)+SUMIFS(ЭКО!M:M,ЭКО!D:D,СВОД!C849,ЭКО!F:F,СВОД!E849)+SUMIFS(Диализ!O:O,Диализ!E:E,СВОД!C849,Диализ!G:G,СВОД!E849)+SUMIFS(Поликлиника!CT:CT,Поликлиника!D:D,СВОД!C849,Поликлиника!F:F,СВОД!E849)+SUMIFS('Скорая мед.помощь'!O:O,'Скорая мед.помощь'!E:E,СВОД!C849,'Скорая мед.помощь'!G:G,СВОД!E849)+SUMIFS(Услуги!AV:AV,Услуги!D:D,СВОД!C849,Услуги!F:F,СВОД!E849)</f>
        <v>0</v>
      </c>
      <c r="O849" s="277">
        <f>SUMIFS(Сверхбаза!L:L,Сверхбаза!C:C,СВОД!C849,Сверхбаза!E:E,СВОД!E849)+SUMIFS(Сверхбаза!M:M,Сверхбаза!C:C,СВОД!C849,Сверхбаза!E:E,СВОД!E849)</f>
        <v>0</v>
      </c>
      <c r="P849" s="251">
        <f>SUMIFS(Сверхбаза!N:N,Сверхбаза!C:C,СВОД!C849,Сверхбаза!E:E,СВОД!E849)</f>
        <v>0</v>
      </c>
      <c r="Q849" s="251">
        <f>SUMIFS(Сверхбаза!P:P,Сверхбаза!C:C,СВОД!C849,Сверхбаза!E:E,СВОД!E849)</f>
        <v>0</v>
      </c>
      <c r="R849" s="251">
        <f>SUMIFS(Сверхбаза!O:O,Сверхбаза!C:C,СВОД!C849,Сверхбаза!E:E,СВОД!E849)</f>
        <v>0</v>
      </c>
      <c r="S849" s="251">
        <f>SUMIFS(Сверхбаза!Q:Q,Сверхбаза!C:C,СВОД!C849,Сверхбаза!E:E,СВОД!E849)</f>
        <v>0</v>
      </c>
      <c r="T849" s="278">
        <f>SUMIFS(Сверхбаза!G:G,Сверхбаза!C:C,СВОД!C849,Сверхбаза!E:E,СВОД!E849)</f>
        <v>0</v>
      </c>
    </row>
    <row r="850" spans="1:20" ht="38.25" outlineLevel="2">
      <c r="A850" s="263">
        <v>1</v>
      </c>
      <c r="B850" s="336">
        <v>501505</v>
      </c>
      <c r="C850" s="336">
        <v>150601</v>
      </c>
      <c r="D850" s="5" t="s">
        <v>660</v>
      </c>
      <c r="E850" s="324">
        <v>94</v>
      </c>
      <c r="F850" s="325" t="s">
        <v>157</v>
      </c>
      <c r="G850" s="277">
        <f>SUMIFS('Круглосуточный стационар'!J:J,'Круглосуточный стационар'!D:D,СВОД!C850,'Круглосуточный стационар'!F:F,СВОД!E850)/2+SUMIFS(ВМП!J:J,ВМП!D:D,СВОД!C850,ВМП!F:F,СВОД!E850)/2+SUMIFS('Дневной стационар'!J:J,'Дневной стационар'!D:D,СВОД!C850,'Дневной стационар'!F:F,СВОД!E850)/2+SUMIFS(ЭКО!H:H,ЭКО!D:D,СВОД!C850,ЭКО!F:F,СВОД!E850)+SUMIFS(Диализ!J:J,Диализ!E:E,СВОД!C850,Диализ!G:G,СВОД!E850)</f>
        <v>0</v>
      </c>
      <c r="H850" s="251">
        <f>SUMIFS(Поликлиника!H:H,Поликлиника!D:D,СВОД!C850,Поликлиника!F:F,СВОД!E850)</f>
        <v>0</v>
      </c>
      <c r="I850" s="251">
        <f>SUMIFS(Поликлиника!BA:BA,Поликлиника!D:D,СВОД!C850,Поликлиника!F:F,СВОД!E850)</f>
        <v>0</v>
      </c>
      <c r="J850" s="251">
        <f>SUMIFS(Поликлиника!BF:BF,Поликлиника!D:D,СВОД!C850,Поликлиника!F:F,СВОД!E850)</f>
        <v>0</v>
      </c>
      <c r="K850" s="251">
        <f>SUMIFS(Поликлиника!BU:BU,Поликлиника!D:D,СВОД!C850,Поликлиника!F:F,СВОД!E850)</f>
        <v>0</v>
      </c>
      <c r="L850" s="251">
        <f>SUMIFS(Услуги!H:H,Услуги!D:D,СВОД!C850,Услуги!F:F,СВОД!E850)+SUMIFS(Услуги!M:M,Услуги!D:D,СВОД!C850,Услуги!F:F,СВОД!E850)+SUMIFS(Услуги!R:R,Услуги!D:D,СВОД!C850,Услуги!F:F,СВОД!E850)+SUMIFS(Услуги!W:W,Услуги!D:D,СВОД!C850,Услуги!F:F,СВОД!E850)+SUMIFS(Услуги!AB:AB,Услуги!D:D,СВОД!C850,Услуги!F:F,СВОД!E850)+SUMIFS(Услуги!AG:AG,Услуги!D:D,СВОД!C850,Услуги!F:F,СВОД!E850)+SUMIFS(Услуги!AL:AL,Услуги!D:D,СВОД!C850,Услуги!F:F,СВОД!E850)+SUMIFS(Услуги!AQ:AQ,Услуги!D:D,СВОД!C850,Услуги!F:F,СВОД!E850)</f>
        <v>0</v>
      </c>
      <c r="M850" s="251">
        <f>SUMIFS('Скорая мед.помощь'!J:J,'Скорая мед.помощь'!E:E,СВОД!C850,'Скорая мед.помощь'!G:G,СВОД!E850)</f>
        <v>0</v>
      </c>
      <c r="N850" s="278">
        <f>SUMIFS('Круглосуточный стационар'!O:O,'Круглосуточный стационар'!D:D,СВОД!C850,'Круглосуточный стационар'!F:F,СВОД!E850)+SUMIFS(ВМП!O:O,ВМП!D:D,СВОД!C850,ВМП!F:F,СВОД!E850)+SUMIFS('Дневной стационар'!O:O,'Дневной стационар'!D:D,СВОД!C850,'Дневной стационар'!F:F,СВОД!E850)+SUMIFS(ЭКО!M:M,ЭКО!D:D,СВОД!C850,ЭКО!F:F,СВОД!E850)+SUMIFS(Диализ!O:O,Диализ!E:E,СВОД!C850,Диализ!G:G,СВОД!E850)+SUMIFS(Поликлиника!CT:CT,Поликлиника!D:D,СВОД!C850,Поликлиника!F:F,СВОД!E850)+SUMIFS('Скорая мед.помощь'!O:O,'Скорая мед.помощь'!E:E,СВОД!C850,'Скорая мед.помощь'!G:G,СВОД!E850)+SUMIFS(Услуги!AV:AV,Услуги!D:D,СВОД!C850,Услуги!F:F,СВОД!E850)</f>
        <v>0</v>
      </c>
      <c r="O850" s="277">
        <f>SUMIFS(Сверхбаза!L:L,Сверхбаза!C:C,СВОД!C850,Сверхбаза!E:E,СВОД!E850)+SUMIFS(Сверхбаза!M:M,Сверхбаза!C:C,СВОД!C850,Сверхбаза!E:E,СВОД!E850)</f>
        <v>0</v>
      </c>
      <c r="P850" s="251">
        <f>SUMIFS(Сверхбаза!N:N,Сверхбаза!C:C,СВОД!C850,Сверхбаза!E:E,СВОД!E850)</f>
        <v>0</v>
      </c>
      <c r="Q850" s="251">
        <f>SUMIFS(Сверхбаза!P:P,Сверхбаза!C:C,СВОД!C850,Сверхбаза!E:E,СВОД!E850)</f>
        <v>0</v>
      </c>
      <c r="R850" s="251">
        <f>SUMIFS(Сверхбаза!O:O,Сверхбаза!C:C,СВОД!C850,Сверхбаза!E:E,СВОД!E850)</f>
        <v>0</v>
      </c>
      <c r="S850" s="251">
        <f>SUMIFS(Сверхбаза!Q:Q,Сверхбаза!C:C,СВОД!C850,Сверхбаза!E:E,СВОД!E850)</f>
        <v>0</v>
      </c>
      <c r="T850" s="278">
        <f>SUMIFS(Сверхбаза!G:G,Сверхбаза!C:C,СВОД!C850,Сверхбаза!E:E,СВОД!E850)</f>
        <v>0</v>
      </c>
    </row>
    <row r="851" spans="1:20" outlineLevel="1">
      <c r="A851" s="264"/>
      <c r="B851" s="254"/>
      <c r="C851" s="254" t="str">
        <f>CONCATENATE(C850," ","Итог")</f>
        <v>150601 Итог</v>
      </c>
      <c r="D851" s="255"/>
      <c r="E851" s="326"/>
      <c r="F851" s="327"/>
      <c r="G851" s="279"/>
      <c r="H851" s="256"/>
      <c r="I851" s="256"/>
      <c r="J851" s="256"/>
      <c r="K851" s="256"/>
      <c r="L851" s="256"/>
      <c r="M851" s="256"/>
      <c r="N851" s="280">
        <f>SUBTOTAL(9,N843:N850)</f>
        <v>85136.509270823182</v>
      </c>
      <c r="O851" s="279"/>
      <c r="P851" s="256"/>
      <c r="Q851" s="256"/>
      <c r="R851" s="256"/>
      <c r="S851" s="256"/>
      <c r="T851" s="280">
        <f>SUBTOTAL(9,T843:T850)</f>
        <v>0</v>
      </c>
    </row>
    <row r="852" spans="1:20" ht="25.5" outlineLevel="2">
      <c r="A852" s="262">
        <v>1</v>
      </c>
      <c r="B852" s="8">
        <v>501506</v>
      </c>
      <c r="C852" s="8">
        <v>150701</v>
      </c>
      <c r="D852" s="9" t="s">
        <v>336</v>
      </c>
      <c r="E852" s="322">
        <v>1</v>
      </c>
      <c r="F852" s="323" t="s">
        <v>12</v>
      </c>
      <c r="G852" s="275">
        <f>SUMIFS('Круглосуточный стационар'!J:J,'Круглосуточный стационар'!D:D,СВОД!C852,'Круглосуточный стационар'!F:F,СВОД!E852)/2+SUMIFS(ВМП!J:J,ВМП!D:D,СВОД!C852,ВМП!F:F,СВОД!E852)/2+SUMIFS('Дневной стационар'!J:J,'Дневной стационар'!D:D,СВОД!C852,'Дневной стационар'!F:F,СВОД!E852)/2+SUMIFS(ЭКО!H:H,ЭКО!D:D,СВОД!C852,ЭКО!F:F,СВОД!E852)+SUMIFS(Диализ!J:J,Диализ!E:E,СВОД!C852,Диализ!G:G,СВОД!E852)</f>
        <v>930</v>
      </c>
      <c r="H852" s="253">
        <f>SUMIFS(Поликлиника!H:H,Поликлиника!D:D,СВОД!C852,Поликлиника!F:F,СВОД!E852)</f>
        <v>0</v>
      </c>
      <c r="I852" s="253">
        <f>SUMIFS(Поликлиника!BA:BA,Поликлиника!D:D,СВОД!C852,Поликлиника!F:F,СВОД!E852)</f>
        <v>0</v>
      </c>
      <c r="J852" s="253">
        <f>SUMIFS(Поликлиника!BF:BF,Поликлиника!D:D,СВОД!C852,Поликлиника!F:F,СВОД!E852)</f>
        <v>0</v>
      </c>
      <c r="K852" s="253">
        <f>SUMIFS(Поликлиника!BU:BU,Поликлиника!D:D,СВОД!C852,Поликлиника!F:F,СВОД!E852)</f>
        <v>0</v>
      </c>
      <c r="L852" s="253">
        <f>SUMIFS(Услуги!H:H,Услуги!D:D,СВОД!C852,Услуги!F:F,СВОД!E852)+SUMIFS(Услуги!M:M,Услуги!D:D,СВОД!C852,Услуги!F:F,СВОД!E852)+SUMIFS(Услуги!R:R,Услуги!D:D,СВОД!C852,Услуги!F:F,СВОД!E852)+SUMIFS(Услуги!W:W,Услуги!D:D,СВОД!C852,Услуги!F:F,СВОД!E852)+SUMIFS(Услуги!AB:AB,Услуги!D:D,СВОД!C852,Услуги!F:F,СВОД!E852)+SUMIFS(Услуги!AG:AG,Услуги!D:D,СВОД!C852,Услуги!F:F,СВОД!E852)+SUMIFS(Услуги!AL:AL,Услуги!D:D,СВОД!C852,Услуги!F:F,СВОД!E852)+SUMIFS(Услуги!AQ:AQ,Услуги!D:D,СВОД!C852,Услуги!F:F,СВОД!E852)</f>
        <v>0</v>
      </c>
      <c r="M852" s="253">
        <f>SUMIFS('Скорая мед.помощь'!J:J,'Скорая мед.помощь'!E:E,СВОД!C852,'Скорая мед.помощь'!G:G,СВОД!E852)</f>
        <v>0</v>
      </c>
      <c r="N852" s="276">
        <f>SUMIFS('Круглосуточный стационар'!O:O,'Круглосуточный стационар'!D:D,СВОД!C852,'Круглосуточный стационар'!F:F,СВОД!E852)+SUMIFS(ВМП!O:O,ВМП!D:D,СВОД!C852,ВМП!F:F,СВОД!E852)+SUMIFS('Дневной стационар'!O:O,'Дневной стационар'!D:D,СВОД!C852,'Дневной стационар'!F:F,СВОД!E852)+SUMIFS(ЭКО!M:M,ЭКО!D:D,СВОД!C852,ЭКО!F:F,СВОД!E852)+SUMIFS(Диализ!O:O,Диализ!E:E,СВОД!C852,Диализ!G:G,СВОД!E852)+SUMIFS(Поликлиника!CT:CT,Поликлиника!D:D,СВОД!C852,Поликлиника!F:F,СВОД!E852)+SUMIFS('Скорая мед.помощь'!O:O,'Скорая мед.помощь'!E:E,СВОД!C852,'Скорая мед.помощь'!G:G,СВОД!E852)+SUMIFS(Услуги!AV:AV,Услуги!D:D,СВОД!C852,Услуги!F:F,СВОД!E852)</f>
        <v>18447.245071332305</v>
      </c>
      <c r="O852" s="275">
        <f>SUMIFS(Сверхбаза!L:L,Сверхбаза!C:C,СВОД!C852,Сверхбаза!E:E,СВОД!E852)+SUMIFS(Сверхбаза!M:M,Сверхбаза!C:C,СВОД!C852,Сверхбаза!E:E,СВОД!E852)</f>
        <v>42</v>
      </c>
      <c r="P852" s="253">
        <f>SUMIFS(Сверхбаза!N:N,Сверхбаза!C:C,СВОД!C852,Сверхбаза!E:E,СВОД!E852)</f>
        <v>0</v>
      </c>
      <c r="Q852" s="253">
        <f>SUMIFS(Сверхбаза!P:P,Сверхбаза!C:C,СВОД!C852,Сверхбаза!E:E,СВОД!E852)</f>
        <v>0</v>
      </c>
      <c r="R852" s="253">
        <f>SUMIFS(Сверхбаза!O:O,Сверхбаза!C:C,СВОД!C852,Сверхбаза!E:E,СВОД!E852)</f>
        <v>0</v>
      </c>
      <c r="S852" s="253">
        <f>SUMIFS(Сверхбаза!Q:Q,Сверхбаза!C:C,СВОД!C852,Сверхбаза!E:E,СВОД!E852)</f>
        <v>0</v>
      </c>
      <c r="T852" s="276">
        <f>SUMIFS(Сверхбаза!G:G,Сверхбаза!C:C,СВОД!C852,Сверхбаза!E:E,СВОД!E852)</f>
        <v>7771.8959999999997</v>
      </c>
    </row>
    <row r="853" spans="1:20" ht="25.5" outlineLevel="2">
      <c r="A853" s="263">
        <v>1</v>
      </c>
      <c r="B853" s="336">
        <v>501506</v>
      </c>
      <c r="C853" s="336">
        <v>150701</v>
      </c>
      <c r="D853" s="5" t="s">
        <v>336</v>
      </c>
      <c r="E853" s="324">
        <v>13</v>
      </c>
      <c r="F853" s="325" t="s">
        <v>704</v>
      </c>
      <c r="G853" s="277">
        <f>SUMIFS('Круглосуточный стационар'!J:J,'Круглосуточный стационар'!D:D,СВОД!C853,'Круглосуточный стационар'!F:F,СВОД!E853)/2+SUMIFS(ВМП!J:J,ВМП!D:D,СВОД!C853,ВМП!F:F,СВОД!E853)/2+SUMIFS('Дневной стационар'!J:J,'Дневной стационар'!D:D,СВОД!C853,'Дневной стационар'!F:F,СВОД!E853)/2+SUMIFS(ЭКО!H:H,ЭКО!D:D,СВОД!C853,ЭКО!F:F,СВОД!E853)+SUMIFS(Диализ!J:J,Диализ!E:E,СВОД!C853,Диализ!G:G,СВОД!E853)</f>
        <v>0</v>
      </c>
      <c r="H853" s="251">
        <f>SUMIFS(Поликлиника!H:H,Поликлиника!D:D,СВОД!C853,Поликлиника!F:F,СВОД!E853)</f>
        <v>0</v>
      </c>
      <c r="I853" s="251">
        <f>SUMIFS(Поликлиника!BA:BA,Поликлиника!D:D,СВОД!C853,Поликлиника!F:F,СВОД!E853)</f>
        <v>0</v>
      </c>
      <c r="J853" s="251">
        <f>SUMIFS(Поликлиника!BF:BF,Поликлиника!D:D,СВОД!C853,Поликлиника!F:F,СВОД!E853)</f>
        <v>0</v>
      </c>
      <c r="K853" s="251">
        <f>SUMIFS(Поликлиника!BU:BU,Поликлиника!D:D,СВОД!C853,Поликлиника!F:F,СВОД!E853)</f>
        <v>0</v>
      </c>
      <c r="L853" s="251">
        <f>SUMIFS(Услуги!H:H,Услуги!D:D,СВОД!C853,Услуги!F:F,СВОД!E853)+SUMIFS(Услуги!M:M,Услуги!D:D,СВОД!C853,Услуги!F:F,СВОД!E853)+SUMIFS(Услуги!R:R,Услуги!D:D,СВОД!C853,Услуги!F:F,СВОД!E853)+SUMIFS(Услуги!W:W,Услуги!D:D,СВОД!C853,Услуги!F:F,СВОД!E853)+SUMIFS(Услуги!AB:AB,Услуги!D:D,СВОД!C853,Услуги!F:F,СВОД!E853)+SUMIFS(Услуги!AG:AG,Услуги!D:D,СВОД!C853,Услуги!F:F,СВОД!E853)+SUMIFS(Услуги!AL:AL,Услуги!D:D,СВОД!C853,Услуги!F:F,СВОД!E853)+SUMIFS(Услуги!AQ:AQ,Услуги!D:D,СВОД!C853,Услуги!F:F,СВОД!E853)</f>
        <v>0</v>
      </c>
      <c r="M853" s="251">
        <f>SUMIFS('Скорая мед.помощь'!J:J,'Скорая мед.помощь'!E:E,СВОД!C853,'Скорая мед.помощь'!G:G,СВОД!E853)</f>
        <v>0</v>
      </c>
      <c r="N853" s="278">
        <f>SUMIFS('Круглосуточный стационар'!O:O,'Круглосуточный стационар'!D:D,СВОД!C853,'Круглосуточный стационар'!F:F,СВОД!E853)+SUMIFS(ВМП!O:O,ВМП!D:D,СВОД!C853,ВМП!F:F,СВОД!E853)+SUMIFS('Дневной стационар'!O:O,'Дневной стационар'!D:D,СВОД!C853,'Дневной стационар'!F:F,СВОД!E853)+SUMIFS(ЭКО!M:M,ЭКО!D:D,СВОД!C853,ЭКО!F:F,СВОД!E853)+SUMIFS(Диализ!O:O,Диализ!E:E,СВОД!C853,Диализ!G:G,СВОД!E853)+SUMIFS(Поликлиника!CT:CT,Поликлиника!D:D,СВОД!C853,Поликлиника!F:F,СВОД!E853)+SUMIFS('Скорая мед.помощь'!O:O,'Скорая мед.помощь'!E:E,СВОД!C853,'Скорая мед.помощь'!G:G,СВОД!E853)+SUMIFS(Услуги!AV:AV,Услуги!D:D,СВОД!C853,Услуги!F:F,СВОД!E853)</f>
        <v>0</v>
      </c>
      <c r="O853" s="277">
        <f>SUMIFS(Сверхбаза!L:L,Сверхбаза!C:C,СВОД!C853,Сверхбаза!E:E,СВОД!E853)+SUMIFS(Сверхбаза!M:M,Сверхбаза!C:C,СВОД!C853,Сверхбаза!E:E,СВОД!E853)</f>
        <v>0</v>
      </c>
      <c r="P853" s="251">
        <f>SUMIFS(Сверхбаза!N:N,Сверхбаза!C:C,СВОД!C853,Сверхбаза!E:E,СВОД!E853)</f>
        <v>0</v>
      </c>
      <c r="Q853" s="251">
        <f>SUMIFS(Сверхбаза!P:P,Сверхбаза!C:C,СВОД!C853,Сверхбаза!E:E,СВОД!E853)</f>
        <v>0</v>
      </c>
      <c r="R853" s="251">
        <f>SUMIFS(Сверхбаза!O:O,Сверхбаза!C:C,СВОД!C853,Сверхбаза!E:E,СВОД!E853)</f>
        <v>0</v>
      </c>
      <c r="S853" s="251">
        <f>SUMIFS(Сверхбаза!Q:Q,Сверхбаза!C:C,СВОД!C853,Сверхбаза!E:E,СВОД!E853)</f>
        <v>0</v>
      </c>
      <c r="T853" s="278">
        <f>SUMIFS(Сверхбаза!G:G,Сверхбаза!C:C,СВОД!C853,Сверхбаза!E:E,СВОД!E853)</f>
        <v>0</v>
      </c>
    </row>
    <row r="854" spans="1:20" ht="25.5" outlineLevel="2">
      <c r="A854" s="263">
        <v>1</v>
      </c>
      <c r="B854" s="336">
        <v>501506</v>
      </c>
      <c r="C854" s="336">
        <v>150701</v>
      </c>
      <c r="D854" s="5" t="s">
        <v>336</v>
      </c>
      <c r="E854" s="324">
        <v>2</v>
      </c>
      <c r="F854" s="325" t="s">
        <v>173</v>
      </c>
      <c r="G854" s="277">
        <f>SUMIFS('Круглосуточный стационар'!J:J,'Круглосуточный стационар'!D:D,СВОД!C854,'Круглосуточный стационар'!F:F,СВОД!E854)/2+SUMIFS(ВМП!J:J,ВМП!D:D,СВОД!C854,ВМП!F:F,СВОД!E854)/2+SUMIFS('Дневной стационар'!J:J,'Дневной стационар'!D:D,СВОД!C854,'Дневной стационар'!F:F,СВОД!E854)/2+SUMIFS(ЭКО!H:H,ЭКО!D:D,СВОД!C854,ЭКО!F:F,СВОД!E854)+SUMIFS(Диализ!J:J,Диализ!E:E,СВОД!C854,Диализ!G:G,СВОД!E854)</f>
        <v>100</v>
      </c>
      <c r="H854" s="251">
        <f>SUMIFS(Поликлиника!H:H,Поликлиника!D:D,СВОД!C854,Поликлиника!F:F,СВОД!E854)</f>
        <v>0</v>
      </c>
      <c r="I854" s="251">
        <f>SUMIFS(Поликлиника!BA:BA,Поликлиника!D:D,СВОД!C854,Поликлиника!F:F,СВОД!E854)</f>
        <v>0</v>
      </c>
      <c r="J854" s="251">
        <f>SUMIFS(Поликлиника!BF:BF,Поликлиника!D:D,СВОД!C854,Поликлиника!F:F,СВОД!E854)</f>
        <v>0</v>
      </c>
      <c r="K854" s="251">
        <f>SUMIFS(Поликлиника!BU:BU,Поликлиника!D:D,СВОД!C854,Поликлиника!F:F,СВОД!E854)</f>
        <v>0</v>
      </c>
      <c r="L854" s="251">
        <f>SUMIFS(Услуги!H:H,Услуги!D:D,СВОД!C854,Услуги!F:F,СВОД!E854)+SUMIFS(Услуги!M:M,Услуги!D:D,СВОД!C854,Услуги!F:F,СВОД!E854)+SUMIFS(Услуги!R:R,Услуги!D:D,СВОД!C854,Услуги!F:F,СВОД!E854)+SUMIFS(Услуги!W:W,Услуги!D:D,СВОД!C854,Услуги!F:F,СВОД!E854)+SUMIFS(Услуги!AB:AB,Услуги!D:D,СВОД!C854,Услуги!F:F,СВОД!E854)+SUMIFS(Услуги!AG:AG,Услуги!D:D,СВОД!C854,Услуги!F:F,СВОД!E854)+SUMIFS(Услуги!AL:AL,Услуги!D:D,СВОД!C854,Услуги!F:F,СВОД!E854)+SUMIFS(Услуги!AQ:AQ,Услуги!D:D,СВОД!C854,Услуги!F:F,СВОД!E854)</f>
        <v>0</v>
      </c>
      <c r="M854" s="251">
        <f>SUMIFS('Скорая мед.помощь'!J:J,'Скорая мед.помощь'!E:E,СВОД!C854,'Скорая мед.помощь'!G:G,СВОД!E854)</f>
        <v>0</v>
      </c>
      <c r="N854" s="278">
        <f>SUMIFS('Круглосуточный стационар'!O:O,'Круглосуточный стационар'!D:D,СВОД!C854,'Круглосуточный стационар'!F:F,СВОД!E854)+SUMIFS(ВМП!O:O,ВМП!D:D,СВОД!C854,ВМП!F:F,СВОД!E854)+SUMIFS('Дневной стационар'!O:O,'Дневной стационар'!D:D,СВОД!C854,'Дневной стационар'!F:F,СВОД!E854)+SUMIFS(ЭКО!M:M,ЭКО!D:D,СВОД!C854,ЭКО!F:F,СВОД!E854)+SUMIFS(Диализ!O:O,Диализ!E:E,СВОД!C854,Диализ!G:G,СВОД!E854)+SUMIFS(Поликлиника!CT:CT,Поликлиника!D:D,СВОД!C854,Поликлиника!F:F,СВОД!E854)+SUMIFS('Скорая мед.помощь'!O:O,'Скорая мед.помощь'!E:E,СВОД!C854,'Скорая мед.помощь'!G:G,СВОД!E854)+SUMIFS(Услуги!AV:AV,Услуги!D:D,СВОД!C854,Услуги!F:F,СВОД!E854)</f>
        <v>1166.0803000000001</v>
      </c>
      <c r="O854" s="277">
        <f>SUMIFS(Сверхбаза!L:L,Сверхбаза!C:C,СВОД!C854,Сверхбаза!E:E,СВОД!E854)+SUMIFS(Сверхбаза!M:M,Сверхбаза!C:C,СВОД!C854,Сверхбаза!E:E,СВОД!E854)</f>
        <v>0</v>
      </c>
      <c r="P854" s="251">
        <f>SUMIFS(Сверхбаза!N:N,Сверхбаза!C:C,СВОД!C854,Сверхбаза!E:E,СВОД!E854)</f>
        <v>0</v>
      </c>
      <c r="Q854" s="251">
        <f>SUMIFS(Сверхбаза!P:P,Сверхбаза!C:C,СВОД!C854,Сверхбаза!E:E,СВОД!E854)</f>
        <v>0</v>
      </c>
      <c r="R854" s="251">
        <f>SUMIFS(Сверхбаза!O:O,Сверхбаза!C:C,СВОД!C854,Сверхбаза!E:E,СВОД!E854)</f>
        <v>0</v>
      </c>
      <c r="S854" s="251">
        <f>SUMIFS(Сверхбаза!Q:Q,Сверхбаза!C:C,СВОД!C854,Сверхбаза!E:E,СВОД!E854)</f>
        <v>0</v>
      </c>
      <c r="T854" s="278">
        <f>SUMIFS(Сверхбаза!G:G,Сверхбаза!C:C,СВОД!C854,Сверхбаза!E:E,СВОД!E854)</f>
        <v>0</v>
      </c>
    </row>
    <row r="855" spans="1:20" ht="25.5" outlineLevel="2">
      <c r="A855" s="263">
        <v>1</v>
      </c>
      <c r="B855" s="336">
        <v>501506</v>
      </c>
      <c r="C855" s="336">
        <v>150701</v>
      </c>
      <c r="D855" s="5" t="s">
        <v>336</v>
      </c>
      <c r="E855" s="324">
        <v>6</v>
      </c>
      <c r="F855" s="325" t="s">
        <v>705</v>
      </c>
      <c r="G855" s="277">
        <f>SUMIFS('Круглосуточный стационар'!J:J,'Круглосуточный стационар'!D:D,СВОД!C855,'Круглосуточный стационар'!F:F,СВОД!E855)/2+SUMIFS(ВМП!J:J,ВМП!D:D,СВОД!C855,ВМП!F:F,СВОД!E855)/2+SUMIFS('Дневной стационар'!J:J,'Дневной стационар'!D:D,СВОД!C855,'Дневной стационар'!F:F,СВОД!E855)/2+SUMIFS(ЭКО!H:H,ЭКО!D:D,СВОД!C855,ЭКО!F:F,СВОД!E855)+SUMIFS(Диализ!J:J,Диализ!E:E,СВОД!C855,Диализ!G:G,СВОД!E855)</f>
        <v>0</v>
      </c>
      <c r="H855" s="251">
        <f>SUMIFS(Поликлиника!H:H,Поликлиника!D:D,СВОД!C855,Поликлиника!F:F,СВОД!E855)</f>
        <v>0</v>
      </c>
      <c r="I855" s="251">
        <f>SUMIFS(Поликлиника!BA:BA,Поликлиника!D:D,СВОД!C855,Поликлиника!F:F,СВОД!E855)</f>
        <v>0</v>
      </c>
      <c r="J855" s="251">
        <f>SUMIFS(Поликлиника!BF:BF,Поликлиника!D:D,СВОД!C855,Поликлиника!F:F,СВОД!E855)</f>
        <v>0</v>
      </c>
      <c r="K855" s="251">
        <f>SUMIFS(Поликлиника!BU:BU,Поликлиника!D:D,СВОД!C855,Поликлиника!F:F,СВОД!E855)</f>
        <v>0</v>
      </c>
      <c r="L855" s="251">
        <f>SUMIFS(Услуги!H:H,Услуги!D:D,СВОД!C855,Услуги!F:F,СВОД!E855)+SUMIFS(Услуги!M:M,Услуги!D:D,СВОД!C855,Услуги!F:F,СВОД!E855)+SUMIFS(Услуги!R:R,Услуги!D:D,СВОД!C855,Услуги!F:F,СВОД!E855)+SUMIFS(Услуги!W:W,Услуги!D:D,СВОД!C855,Услуги!F:F,СВОД!E855)+SUMIFS(Услуги!AB:AB,Услуги!D:D,СВОД!C855,Услуги!F:F,СВОД!E855)+SUMIFS(Услуги!AG:AG,Услуги!D:D,СВОД!C855,Услуги!F:F,СВОД!E855)+SUMIFS(Услуги!AL:AL,Услуги!D:D,СВОД!C855,Услуги!F:F,СВОД!E855)+SUMIFS(Услуги!AQ:AQ,Услуги!D:D,СВОД!C855,Услуги!F:F,СВОД!E855)</f>
        <v>0</v>
      </c>
      <c r="M855" s="251">
        <f>SUMIFS('Скорая мед.помощь'!J:J,'Скорая мед.помощь'!E:E,СВОД!C855,'Скорая мед.помощь'!G:G,СВОД!E855)</f>
        <v>0</v>
      </c>
      <c r="N855" s="278">
        <f>SUMIFS('Круглосуточный стационар'!O:O,'Круглосуточный стационар'!D:D,СВОД!C855,'Круглосуточный стационар'!F:F,СВОД!E855)+SUMIFS(ВМП!O:O,ВМП!D:D,СВОД!C855,ВМП!F:F,СВОД!E855)+SUMIFS('Дневной стационар'!O:O,'Дневной стационар'!D:D,СВОД!C855,'Дневной стационар'!F:F,СВОД!E855)+SUMIFS(ЭКО!M:M,ЭКО!D:D,СВОД!C855,ЭКО!F:F,СВОД!E855)+SUMIFS(Диализ!O:O,Диализ!E:E,СВОД!C855,Диализ!G:G,СВОД!E855)+SUMIFS(Поликлиника!CT:CT,Поликлиника!D:D,СВОД!C855,Поликлиника!F:F,СВОД!E855)+SUMIFS('Скорая мед.помощь'!O:O,'Скорая мед.помощь'!E:E,СВОД!C855,'Скорая мед.помощь'!G:G,СВОД!E855)+SUMIFS(Услуги!AV:AV,Услуги!D:D,СВОД!C855,Услуги!F:F,СВОД!E855)</f>
        <v>0</v>
      </c>
      <c r="O855" s="277">
        <f>SUMIFS(Сверхбаза!L:L,Сверхбаза!C:C,СВОД!C855,Сверхбаза!E:E,СВОД!E855)+SUMIFS(Сверхбаза!M:M,Сверхбаза!C:C,СВОД!C855,Сверхбаза!E:E,СВОД!E855)</f>
        <v>0</v>
      </c>
      <c r="P855" s="251">
        <f>SUMIFS(Сверхбаза!N:N,Сверхбаза!C:C,СВОД!C855,Сверхбаза!E:E,СВОД!E855)</f>
        <v>0</v>
      </c>
      <c r="Q855" s="251">
        <f>SUMIFS(Сверхбаза!P:P,Сверхбаза!C:C,СВОД!C855,Сверхбаза!E:E,СВОД!E855)</f>
        <v>0</v>
      </c>
      <c r="R855" s="251">
        <f>SUMIFS(Сверхбаза!O:O,Сверхбаза!C:C,СВОД!C855,Сверхбаза!E:E,СВОД!E855)</f>
        <v>0</v>
      </c>
      <c r="S855" s="251">
        <f>SUMIFS(Сверхбаза!Q:Q,Сверхбаза!C:C,СВОД!C855,Сверхбаза!E:E,СВОД!E855)</f>
        <v>0</v>
      </c>
      <c r="T855" s="278">
        <f>SUMIFS(Сверхбаза!G:G,Сверхбаза!C:C,СВОД!C855,Сверхбаза!E:E,СВОД!E855)</f>
        <v>0</v>
      </c>
    </row>
    <row r="856" spans="1:20" ht="25.5" outlineLevel="2">
      <c r="A856" s="263">
        <v>1</v>
      </c>
      <c r="B856" s="336">
        <v>501506</v>
      </c>
      <c r="C856" s="336">
        <v>150701</v>
      </c>
      <c r="D856" s="5" t="s">
        <v>336</v>
      </c>
      <c r="E856" s="324">
        <v>3</v>
      </c>
      <c r="F856" s="325" t="s">
        <v>174</v>
      </c>
      <c r="G856" s="277">
        <f>SUMIFS('Круглосуточный стационар'!J:J,'Круглосуточный стационар'!D:D,СВОД!C856,'Круглосуточный стационар'!F:F,СВОД!E856)/2+SUMIFS(ВМП!J:J,ВМП!D:D,СВОД!C856,ВМП!F:F,СВОД!E856)/2+SUMIFS('Дневной стационар'!J:J,'Дневной стационар'!D:D,СВОД!C856,'Дневной стационар'!F:F,СВОД!E856)/2+SUMIFS(ЭКО!H:H,ЭКО!D:D,СВОД!C856,ЭКО!F:F,СВОД!E856)+SUMIFS(Диализ!J:J,Диализ!E:E,СВОД!C856,Диализ!G:G,СВОД!E856)</f>
        <v>0</v>
      </c>
      <c r="H856" s="251">
        <f>SUMIFS(Поликлиника!H:H,Поликлиника!D:D,СВОД!C856,Поликлиника!F:F,СВОД!E856)</f>
        <v>21600</v>
      </c>
      <c r="I856" s="251">
        <f>SUMIFS(Поликлиника!BA:BA,Поликлиника!D:D,СВОД!C856,Поликлиника!F:F,СВОД!E856)</f>
        <v>0</v>
      </c>
      <c r="J856" s="251">
        <f>SUMIFS(Поликлиника!BF:BF,Поликлиника!D:D,СВОД!C856,Поликлиника!F:F,СВОД!E856)</f>
        <v>18000</v>
      </c>
      <c r="K856" s="251">
        <f>SUMIFS(Поликлиника!BU:BU,Поликлиника!D:D,СВОД!C856,Поликлиника!F:F,СВОД!E856)</f>
        <v>26400</v>
      </c>
      <c r="L856" s="251">
        <f>SUMIFS(Услуги!H:H,Услуги!D:D,СВОД!C856,Услуги!F:F,СВОД!E856)+SUMIFS(Услуги!M:M,Услуги!D:D,СВОД!C856,Услуги!F:F,СВОД!E856)+SUMIFS(Услуги!R:R,Услуги!D:D,СВОД!C856,Услуги!F:F,СВОД!E856)+SUMIFS(Услуги!W:W,Услуги!D:D,СВОД!C856,Услуги!F:F,СВОД!E856)+SUMIFS(Услуги!AB:AB,Услуги!D:D,СВОД!C856,Услуги!F:F,СВОД!E856)+SUMIFS(Услуги!AG:AG,Услуги!D:D,СВОД!C856,Услуги!F:F,СВОД!E856)+SUMIFS(Услуги!AL:AL,Услуги!D:D,СВОД!C856,Услуги!F:F,СВОД!E856)+SUMIFS(Услуги!AQ:AQ,Услуги!D:D,СВОД!C856,Услуги!F:F,СВОД!E856)</f>
        <v>0</v>
      </c>
      <c r="M856" s="251">
        <f>SUMIFS('Скорая мед.помощь'!J:J,'Скорая мед.помощь'!E:E,СВОД!C856,'Скорая мед.помощь'!G:G,СВОД!E856)</f>
        <v>0</v>
      </c>
      <c r="N856" s="278">
        <f>SUMIFS('Круглосуточный стационар'!O:O,'Круглосуточный стационар'!D:D,СВОД!C856,'Круглосуточный стационар'!F:F,СВОД!E856)+SUMIFS(ВМП!O:O,ВМП!D:D,СВОД!C856,ВМП!F:F,СВОД!E856)+SUMIFS('Дневной стационар'!O:O,'Дневной стационар'!D:D,СВОД!C856,'Дневной стационар'!F:F,СВОД!E856)+SUMIFS(ЭКО!M:M,ЭКО!D:D,СВОД!C856,ЭКО!F:F,СВОД!E856)+SUMIFS(Диализ!O:O,Диализ!E:E,СВОД!C856,Диализ!G:G,СВОД!E856)+SUMIFS(Поликлиника!CT:CT,Поликлиника!D:D,СВОД!C856,Поликлиника!F:F,СВОД!E856)+SUMIFS('Скорая мед.помощь'!O:O,'Скорая мед.помощь'!E:E,СВОД!C856,'Скорая мед.помощь'!G:G,СВОД!E856)+SUMIFS(Услуги!AV:AV,Услуги!D:D,СВОД!C856,Услуги!F:F,СВОД!E856)</f>
        <v>38197.05849233656</v>
      </c>
      <c r="O856" s="277">
        <f>SUMIFS(Сверхбаза!L:L,Сверхбаза!C:C,СВОД!C856,Сверхбаза!E:E,СВОД!E856)+SUMIFS(Сверхбаза!M:M,Сверхбаза!C:C,СВОД!C856,Сверхбаза!E:E,СВОД!E856)</f>
        <v>0</v>
      </c>
      <c r="P856" s="251">
        <f>SUMIFS(Сверхбаза!N:N,Сверхбаза!C:C,СВОД!C856,Сверхбаза!E:E,СВОД!E856)</f>
        <v>2500</v>
      </c>
      <c r="Q856" s="251">
        <f>SUMIFS(Сверхбаза!P:P,Сверхбаза!C:C,СВОД!C856,Сверхбаза!E:E,СВОД!E856)</f>
        <v>1710</v>
      </c>
      <c r="R856" s="251">
        <f>SUMIFS(Сверхбаза!O:O,Сверхбаза!C:C,СВОД!C856,Сверхбаза!E:E,СВОД!E856)</f>
        <v>660</v>
      </c>
      <c r="S856" s="251">
        <f>SUMIFS(Сверхбаза!Q:Q,Сверхбаза!C:C,СВОД!C856,Сверхбаза!E:E,СВОД!E856)</f>
        <v>0</v>
      </c>
      <c r="T856" s="278">
        <f>SUMIFS(Сверхбаза!G:G,Сверхбаза!C:C,СВОД!C856,Сверхбаза!E:E,СВОД!E856)</f>
        <v>14870.641</v>
      </c>
    </row>
    <row r="857" spans="1:20" ht="25.5" outlineLevel="2">
      <c r="A857" s="263">
        <v>1</v>
      </c>
      <c r="B857" s="336">
        <v>501506</v>
      </c>
      <c r="C857" s="336">
        <v>150701</v>
      </c>
      <c r="D857" s="5" t="s">
        <v>336</v>
      </c>
      <c r="E857" s="324">
        <v>7</v>
      </c>
      <c r="F857" s="325" t="s">
        <v>706</v>
      </c>
      <c r="G857" s="277">
        <f>SUMIFS('Круглосуточный стационар'!J:J,'Круглосуточный стационар'!D:D,СВОД!C857,'Круглосуточный стационар'!F:F,СВОД!E857)/2+SUMIFS(ВМП!J:J,ВМП!D:D,СВОД!C857,ВМП!F:F,СВОД!E857)/2+SUMIFS('Дневной стационар'!J:J,'Дневной стационар'!D:D,СВОД!C857,'Дневной стационар'!F:F,СВОД!E857)/2+SUMIFS(ЭКО!H:H,ЭКО!D:D,СВОД!C857,ЭКО!F:F,СВОД!E857)+SUMIFS(Диализ!J:J,Диализ!E:E,СВОД!C857,Диализ!G:G,СВОД!E857)</f>
        <v>0</v>
      </c>
      <c r="H857" s="251">
        <f>SUMIFS(Поликлиника!H:H,Поликлиника!D:D,СВОД!C857,Поликлиника!F:F,СВОД!E857)</f>
        <v>0</v>
      </c>
      <c r="I857" s="251">
        <f>SUMIFS(Поликлиника!BA:BA,Поликлиника!D:D,СВОД!C857,Поликлиника!F:F,СВОД!E857)</f>
        <v>0</v>
      </c>
      <c r="J857" s="251">
        <f>SUMIFS(Поликлиника!BF:BF,Поликлиника!D:D,СВОД!C857,Поликлиника!F:F,СВОД!E857)</f>
        <v>0</v>
      </c>
      <c r="K857" s="251">
        <f>SUMIFS(Поликлиника!BU:BU,Поликлиника!D:D,СВОД!C857,Поликлиника!F:F,СВОД!E857)</f>
        <v>0</v>
      </c>
      <c r="L857" s="251">
        <f>SUMIFS(Услуги!H:H,Услуги!D:D,СВОД!C857,Услуги!F:F,СВОД!E857)+SUMIFS(Услуги!M:M,Услуги!D:D,СВОД!C857,Услуги!F:F,СВОД!E857)+SUMIFS(Услуги!R:R,Услуги!D:D,СВОД!C857,Услуги!F:F,СВОД!E857)+SUMIFS(Услуги!W:W,Услуги!D:D,СВОД!C857,Услуги!F:F,СВОД!E857)+SUMIFS(Услуги!AB:AB,Услуги!D:D,СВОД!C857,Услуги!F:F,СВОД!E857)+SUMIFS(Услуги!AG:AG,Услуги!D:D,СВОД!C857,Услуги!F:F,СВОД!E857)+SUMIFS(Услуги!AL:AL,Услуги!D:D,СВОД!C857,Услуги!F:F,СВОД!E857)+SUMIFS(Услуги!AQ:AQ,Услуги!D:D,СВОД!C857,Услуги!F:F,СВОД!E857)</f>
        <v>0</v>
      </c>
      <c r="M857" s="251">
        <f>SUMIFS('Скорая мед.помощь'!J:J,'Скорая мед.помощь'!E:E,СВОД!C857,'Скорая мед.помощь'!G:G,СВОД!E857)</f>
        <v>0</v>
      </c>
      <c r="N857" s="278">
        <f>SUMIFS('Круглосуточный стационар'!O:O,'Круглосуточный стационар'!D:D,СВОД!C857,'Круглосуточный стационар'!F:F,СВОД!E857)+SUMIFS(ВМП!O:O,ВМП!D:D,СВОД!C857,ВМП!F:F,СВОД!E857)+SUMIFS('Дневной стационар'!O:O,'Дневной стационар'!D:D,СВОД!C857,'Дневной стационар'!F:F,СВОД!E857)+SUMIFS(ЭКО!M:M,ЭКО!D:D,СВОД!C857,ЭКО!F:F,СВОД!E857)+SUMIFS(Диализ!O:O,Диализ!E:E,СВОД!C857,Диализ!G:G,СВОД!E857)+SUMIFS(Поликлиника!CT:CT,Поликлиника!D:D,СВОД!C857,Поликлиника!F:F,СВОД!E857)+SUMIFS('Скорая мед.помощь'!O:O,'Скорая мед.помощь'!E:E,СВОД!C857,'Скорая мед.помощь'!G:G,СВОД!E857)+SUMIFS(Услуги!AV:AV,Услуги!D:D,СВОД!C857,Услуги!F:F,СВОД!E857)</f>
        <v>0</v>
      </c>
      <c r="O857" s="277">
        <f>SUMIFS(Сверхбаза!L:L,Сверхбаза!C:C,СВОД!C857,Сверхбаза!E:E,СВОД!E857)+SUMIFS(Сверхбаза!M:M,Сверхбаза!C:C,СВОД!C857,Сверхбаза!E:E,СВОД!E857)</f>
        <v>0</v>
      </c>
      <c r="P857" s="251">
        <f>SUMIFS(Сверхбаза!N:N,Сверхбаза!C:C,СВОД!C857,Сверхбаза!E:E,СВОД!E857)</f>
        <v>0</v>
      </c>
      <c r="Q857" s="251">
        <f>SUMIFS(Сверхбаза!P:P,Сверхбаза!C:C,СВОД!C857,Сверхбаза!E:E,СВОД!E857)</f>
        <v>0</v>
      </c>
      <c r="R857" s="251">
        <f>SUMIFS(Сверхбаза!O:O,Сверхбаза!C:C,СВОД!C857,Сверхбаза!E:E,СВОД!E857)</f>
        <v>0</v>
      </c>
      <c r="S857" s="251">
        <f>SUMIFS(Сверхбаза!Q:Q,Сверхбаза!C:C,СВОД!C857,Сверхбаза!E:E,СВОД!E857)</f>
        <v>0</v>
      </c>
      <c r="T857" s="278">
        <f>SUMIFS(Сверхбаза!G:G,Сверхбаза!C:C,СВОД!C857,Сверхбаза!E:E,СВОД!E857)</f>
        <v>0</v>
      </c>
    </row>
    <row r="858" spans="1:20" ht="25.5" outlineLevel="2">
      <c r="A858" s="263">
        <v>1</v>
      </c>
      <c r="B858" s="336">
        <v>501506</v>
      </c>
      <c r="C858" s="336">
        <v>150701</v>
      </c>
      <c r="D858" s="5" t="s">
        <v>336</v>
      </c>
      <c r="E858" s="324">
        <v>70</v>
      </c>
      <c r="F858" s="325" t="s">
        <v>707</v>
      </c>
      <c r="G858" s="277">
        <f>SUMIFS('Круглосуточный стационар'!J:J,'Круглосуточный стационар'!D:D,СВОД!C858,'Круглосуточный стационар'!F:F,СВОД!E858)/2+SUMIFS(ВМП!J:J,ВМП!D:D,СВОД!C858,ВМП!F:F,СВОД!E858)/2+SUMIFS('Дневной стационар'!J:J,'Дневной стационар'!D:D,СВОД!C858,'Дневной стационар'!F:F,СВОД!E858)/2+SUMIFS(ЭКО!H:H,ЭКО!D:D,СВОД!C858,ЭКО!F:F,СВОД!E858)+SUMIFS(Диализ!J:J,Диализ!E:E,СВОД!C858,Диализ!G:G,СВОД!E858)</f>
        <v>0</v>
      </c>
      <c r="H858" s="251">
        <f>SUMIFS(Поликлиника!H:H,Поликлиника!D:D,СВОД!C858,Поликлиника!F:F,СВОД!E858)</f>
        <v>0</v>
      </c>
      <c r="I858" s="251">
        <f>SUMIFS(Поликлиника!BA:BA,Поликлиника!D:D,СВОД!C858,Поликлиника!F:F,СВОД!E858)</f>
        <v>0</v>
      </c>
      <c r="J858" s="251">
        <f>SUMIFS(Поликлиника!BF:BF,Поликлиника!D:D,СВОД!C858,Поликлиника!F:F,СВОД!E858)</f>
        <v>0</v>
      </c>
      <c r="K858" s="251">
        <f>SUMIFS(Поликлиника!BU:BU,Поликлиника!D:D,СВОД!C858,Поликлиника!F:F,СВОД!E858)</f>
        <v>0</v>
      </c>
      <c r="L858" s="251">
        <f>SUMIFS(Услуги!H:H,Услуги!D:D,СВОД!C858,Услуги!F:F,СВОД!E858)+SUMIFS(Услуги!M:M,Услуги!D:D,СВОД!C858,Услуги!F:F,СВОД!E858)+SUMIFS(Услуги!R:R,Услуги!D:D,СВОД!C858,Услуги!F:F,СВОД!E858)+SUMIFS(Услуги!W:W,Услуги!D:D,СВОД!C858,Услуги!F:F,СВОД!E858)+SUMIFS(Услуги!AB:AB,Услуги!D:D,СВОД!C858,Услуги!F:F,СВОД!E858)+SUMIFS(Услуги!AG:AG,Услуги!D:D,СВОД!C858,Услуги!F:F,СВОД!E858)+SUMIFS(Услуги!AL:AL,Услуги!D:D,СВОД!C858,Услуги!F:F,СВОД!E858)+SUMIFS(Услуги!AQ:AQ,Услуги!D:D,СВОД!C858,Услуги!F:F,СВОД!E858)</f>
        <v>0</v>
      </c>
      <c r="M858" s="251">
        <f>SUMIFS('Скорая мед.помощь'!J:J,'Скорая мед.помощь'!E:E,СВОД!C858,'Скорая мед.помощь'!G:G,СВОД!E858)</f>
        <v>0</v>
      </c>
      <c r="N858" s="278">
        <f>SUMIFS('Круглосуточный стационар'!O:O,'Круглосуточный стационар'!D:D,СВОД!C858,'Круглосуточный стационар'!F:F,СВОД!E858)+SUMIFS(ВМП!O:O,ВМП!D:D,СВОД!C858,ВМП!F:F,СВОД!E858)+SUMIFS('Дневной стационар'!O:O,'Дневной стационар'!D:D,СВОД!C858,'Дневной стационар'!F:F,СВОД!E858)+SUMIFS(ЭКО!M:M,ЭКО!D:D,СВОД!C858,ЭКО!F:F,СВОД!E858)+SUMIFS(Диализ!O:O,Диализ!E:E,СВОД!C858,Диализ!G:G,СВОД!E858)+SUMIFS(Поликлиника!CT:CT,Поликлиника!D:D,СВОД!C858,Поликлиника!F:F,СВОД!E858)+SUMIFS('Скорая мед.помощь'!O:O,'Скорая мед.помощь'!E:E,СВОД!C858,'Скорая мед.помощь'!G:G,СВОД!E858)+SUMIFS(Услуги!AV:AV,Услуги!D:D,СВОД!C858,Услуги!F:F,СВОД!E858)</f>
        <v>0</v>
      </c>
      <c r="O858" s="277">
        <f>SUMIFS(Сверхбаза!L:L,Сверхбаза!C:C,СВОД!C858,Сверхбаза!E:E,СВОД!E858)+SUMIFS(Сверхбаза!M:M,Сверхбаза!C:C,СВОД!C858,Сверхбаза!E:E,СВОД!E858)</f>
        <v>0</v>
      </c>
      <c r="P858" s="251">
        <f>SUMIFS(Сверхбаза!N:N,Сверхбаза!C:C,СВОД!C858,Сверхбаза!E:E,СВОД!E858)</f>
        <v>0</v>
      </c>
      <c r="Q858" s="251">
        <f>SUMIFS(Сверхбаза!P:P,Сверхбаза!C:C,СВОД!C858,Сверхбаза!E:E,СВОД!E858)</f>
        <v>0</v>
      </c>
      <c r="R858" s="251">
        <f>SUMIFS(Сверхбаза!O:O,Сверхбаза!C:C,СВОД!C858,Сверхбаза!E:E,СВОД!E858)</f>
        <v>0</v>
      </c>
      <c r="S858" s="251">
        <f>SUMIFS(Сверхбаза!Q:Q,Сверхбаза!C:C,СВОД!C858,Сверхбаза!E:E,СВОД!E858)</f>
        <v>0</v>
      </c>
      <c r="T858" s="278">
        <f>SUMIFS(Сверхбаза!G:G,Сверхбаза!C:C,СВОД!C858,Сверхбаза!E:E,СВОД!E858)</f>
        <v>0</v>
      </c>
    </row>
    <row r="859" spans="1:20" ht="25.5" outlineLevel="2">
      <c r="A859" s="263">
        <v>1</v>
      </c>
      <c r="B859" s="336">
        <v>501506</v>
      </c>
      <c r="C859" s="336">
        <v>150701</v>
      </c>
      <c r="D859" s="5" t="s">
        <v>336</v>
      </c>
      <c r="E859" s="324">
        <v>94</v>
      </c>
      <c r="F859" s="325" t="s">
        <v>157</v>
      </c>
      <c r="G859" s="277">
        <f>SUMIFS('Круглосуточный стационар'!J:J,'Круглосуточный стационар'!D:D,СВОД!C859,'Круглосуточный стационар'!F:F,СВОД!E859)/2+SUMIFS(ВМП!J:J,ВМП!D:D,СВОД!C859,ВМП!F:F,СВОД!E859)/2+SUMIFS('Дневной стационар'!J:J,'Дневной стационар'!D:D,СВОД!C859,'Дневной стационар'!F:F,СВОД!E859)/2+SUMIFS(ЭКО!H:H,ЭКО!D:D,СВОД!C859,ЭКО!F:F,СВОД!E859)+SUMIFS(Диализ!J:J,Диализ!E:E,СВОД!C859,Диализ!G:G,СВОД!E859)</f>
        <v>0</v>
      </c>
      <c r="H859" s="251">
        <f>SUMIFS(Поликлиника!H:H,Поликлиника!D:D,СВОД!C859,Поликлиника!F:F,СВОД!E859)</f>
        <v>0</v>
      </c>
      <c r="I859" s="251">
        <f>SUMIFS(Поликлиника!BA:BA,Поликлиника!D:D,СВОД!C859,Поликлиника!F:F,СВОД!E859)</f>
        <v>0</v>
      </c>
      <c r="J859" s="251">
        <f>SUMIFS(Поликлиника!BF:BF,Поликлиника!D:D,СВОД!C859,Поликлиника!F:F,СВОД!E859)</f>
        <v>0</v>
      </c>
      <c r="K859" s="251">
        <f>SUMIFS(Поликлиника!BU:BU,Поликлиника!D:D,СВОД!C859,Поликлиника!F:F,СВОД!E859)</f>
        <v>0</v>
      </c>
      <c r="L859" s="251">
        <f>SUMIFS(Услуги!H:H,Услуги!D:D,СВОД!C859,Услуги!F:F,СВОД!E859)+SUMIFS(Услуги!M:M,Услуги!D:D,СВОД!C859,Услуги!F:F,СВОД!E859)+SUMIFS(Услуги!R:R,Услуги!D:D,СВОД!C859,Услуги!F:F,СВОД!E859)+SUMIFS(Услуги!W:W,Услуги!D:D,СВОД!C859,Услуги!F:F,СВОД!E859)+SUMIFS(Услуги!AB:AB,Услуги!D:D,СВОД!C859,Услуги!F:F,СВОД!E859)+SUMIFS(Услуги!AG:AG,Услуги!D:D,СВОД!C859,Услуги!F:F,СВОД!E859)+SUMIFS(Услуги!AL:AL,Услуги!D:D,СВОД!C859,Услуги!F:F,СВОД!E859)+SUMIFS(Услуги!AQ:AQ,Услуги!D:D,СВОД!C859,Услуги!F:F,СВОД!E859)</f>
        <v>0</v>
      </c>
      <c r="M859" s="251">
        <f>SUMIFS('Скорая мед.помощь'!J:J,'Скорая мед.помощь'!E:E,СВОД!C859,'Скорая мед.помощь'!G:G,СВОД!E859)</f>
        <v>0</v>
      </c>
      <c r="N859" s="278">
        <f>SUMIFS('Круглосуточный стационар'!O:O,'Круглосуточный стационар'!D:D,СВОД!C859,'Круглосуточный стационар'!F:F,СВОД!E859)+SUMIFS(ВМП!O:O,ВМП!D:D,СВОД!C859,ВМП!F:F,СВОД!E859)+SUMIFS('Дневной стационар'!O:O,'Дневной стационар'!D:D,СВОД!C859,'Дневной стационар'!F:F,СВОД!E859)+SUMIFS(ЭКО!M:M,ЭКО!D:D,СВОД!C859,ЭКО!F:F,СВОД!E859)+SUMIFS(Диализ!O:O,Диализ!E:E,СВОД!C859,Диализ!G:G,СВОД!E859)+SUMIFS(Поликлиника!CT:CT,Поликлиника!D:D,СВОД!C859,Поликлиника!F:F,СВОД!E859)+SUMIFS('Скорая мед.помощь'!O:O,'Скорая мед.помощь'!E:E,СВОД!C859,'Скорая мед.помощь'!G:G,СВОД!E859)+SUMIFS(Услуги!AV:AV,Услуги!D:D,СВОД!C859,Услуги!F:F,СВОД!E859)</f>
        <v>0</v>
      </c>
      <c r="O859" s="277">
        <f>SUMIFS(Сверхбаза!L:L,Сверхбаза!C:C,СВОД!C859,Сверхбаза!E:E,СВОД!E859)+SUMIFS(Сверхбаза!M:M,Сверхбаза!C:C,СВОД!C859,Сверхбаза!E:E,СВОД!E859)</f>
        <v>0</v>
      </c>
      <c r="P859" s="251">
        <f>SUMIFS(Сверхбаза!N:N,Сверхбаза!C:C,СВОД!C859,Сверхбаза!E:E,СВОД!E859)</f>
        <v>0</v>
      </c>
      <c r="Q859" s="251">
        <f>SUMIFS(Сверхбаза!P:P,Сверхбаза!C:C,СВОД!C859,Сверхбаза!E:E,СВОД!E859)</f>
        <v>0</v>
      </c>
      <c r="R859" s="251">
        <f>SUMIFS(Сверхбаза!O:O,Сверхбаза!C:C,СВОД!C859,Сверхбаза!E:E,СВОД!E859)</f>
        <v>0</v>
      </c>
      <c r="S859" s="251">
        <f>SUMIFS(Сверхбаза!Q:Q,Сверхбаза!C:C,СВОД!C859,Сверхбаза!E:E,СВОД!E859)</f>
        <v>0</v>
      </c>
      <c r="T859" s="278">
        <f>SUMIFS(Сверхбаза!G:G,Сверхбаза!C:C,СВОД!C859,Сверхбаза!E:E,СВОД!E859)</f>
        <v>0</v>
      </c>
    </row>
    <row r="860" spans="1:20" outlineLevel="1">
      <c r="A860" s="264"/>
      <c r="B860" s="254"/>
      <c r="C860" s="254" t="str">
        <f>CONCATENATE(C859," ","Итог")</f>
        <v>150701 Итог</v>
      </c>
      <c r="D860" s="255"/>
      <c r="E860" s="326"/>
      <c r="F860" s="327"/>
      <c r="G860" s="279"/>
      <c r="H860" s="256"/>
      <c r="I860" s="256"/>
      <c r="J860" s="256"/>
      <c r="K860" s="256"/>
      <c r="L860" s="256"/>
      <c r="M860" s="256"/>
      <c r="N860" s="280">
        <f>SUBTOTAL(9,N852:N859)</f>
        <v>57810.383863668867</v>
      </c>
      <c r="O860" s="279"/>
      <c r="P860" s="256"/>
      <c r="Q860" s="256"/>
      <c r="R860" s="256"/>
      <c r="S860" s="256"/>
      <c r="T860" s="280">
        <f>SUBTOTAL(9,T852:T859)</f>
        <v>22642.537</v>
      </c>
    </row>
    <row r="861" spans="1:20" ht="25.5" outlineLevel="2">
      <c r="A861" s="262">
        <v>1</v>
      </c>
      <c r="B861" s="8">
        <v>501507</v>
      </c>
      <c r="C861" s="8">
        <v>150801</v>
      </c>
      <c r="D861" s="9" t="s">
        <v>199</v>
      </c>
      <c r="E861" s="322">
        <v>1</v>
      </c>
      <c r="F861" s="323" t="s">
        <v>12</v>
      </c>
      <c r="G861" s="275">
        <f>SUMIFS('Круглосуточный стационар'!J:J,'Круглосуточный стационар'!D:D,СВОД!C861,'Круглосуточный стационар'!F:F,СВОД!E861)/2+SUMIFS(ВМП!J:J,ВМП!D:D,СВОД!C861,ВМП!F:F,СВОД!E861)/2+SUMIFS('Дневной стационар'!J:J,'Дневной стационар'!D:D,СВОД!C861,'Дневной стационар'!F:F,СВОД!E861)/2+SUMIFS(ЭКО!H:H,ЭКО!D:D,СВОД!C861,ЭКО!F:F,СВОД!E861)+SUMIFS(Диализ!J:J,Диализ!E:E,СВОД!C861,Диализ!G:G,СВОД!E861)</f>
        <v>0</v>
      </c>
      <c r="H861" s="253">
        <f>SUMIFS(Поликлиника!H:H,Поликлиника!D:D,СВОД!C861,Поликлиника!F:F,СВОД!E861)</f>
        <v>0</v>
      </c>
      <c r="I861" s="253">
        <f>SUMIFS(Поликлиника!BA:BA,Поликлиника!D:D,СВОД!C861,Поликлиника!F:F,СВОД!E861)</f>
        <v>0</v>
      </c>
      <c r="J861" s="253">
        <f>SUMIFS(Поликлиника!BF:BF,Поликлиника!D:D,СВОД!C861,Поликлиника!F:F,СВОД!E861)</f>
        <v>0</v>
      </c>
      <c r="K861" s="253">
        <f>SUMIFS(Поликлиника!BU:BU,Поликлиника!D:D,СВОД!C861,Поликлиника!F:F,СВОД!E861)</f>
        <v>0</v>
      </c>
      <c r="L861" s="253">
        <f>SUMIFS(Услуги!H:H,Услуги!D:D,СВОД!C861,Услуги!F:F,СВОД!E861)+SUMIFS(Услуги!M:M,Услуги!D:D,СВОД!C861,Услуги!F:F,СВОД!E861)+SUMIFS(Услуги!R:R,Услуги!D:D,СВОД!C861,Услуги!F:F,СВОД!E861)+SUMIFS(Услуги!W:W,Услуги!D:D,СВОД!C861,Услуги!F:F,СВОД!E861)+SUMIFS(Услуги!AB:AB,Услуги!D:D,СВОД!C861,Услуги!F:F,СВОД!E861)+SUMIFS(Услуги!AG:AG,Услуги!D:D,СВОД!C861,Услуги!F:F,СВОД!E861)+SUMIFS(Услуги!AL:AL,Услуги!D:D,СВОД!C861,Услуги!F:F,СВОД!E861)+SUMIFS(Услуги!AQ:AQ,Услуги!D:D,СВОД!C861,Услуги!F:F,СВОД!E861)</f>
        <v>0</v>
      </c>
      <c r="M861" s="253">
        <f>SUMIFS('Скорая мед.помощь'!J:J,'Скорая мед.помощь'!E:E,СВОД!C861,'Скорая мед.помощь'!G:G,СВОД!E861)</f>
        <v>0</v>
      </c>
      <c r="N861" s="276">
        <f>SUMIFS('Круглосуточный стационар'!O:O,'Круглосуточный стационар'!D:D,СВОД!C861,'Круглосуточный стационар'!F:F,СВОД!E861)+SUMIFS(ВМП!O:O,ВМП!D:D,СВОД!C861,ВМП!F:F,СВОД!E861)+SUMIFS('Дневной стационар'!O:O,'Дневной стационар'!D:D,СВОД!C861,'Дневной стационар'!F:F,СВОД!E861)+SUMIFS(ЭКО!M:M,ЭКО!D:D,СВОД!C861,ЭКО!F:F,СВОД!E861)+SUMIFS(Диализ!O:O,Диализ!E:E,СВОД!C861,Диализ!G:G,СВОД!E861)+SUMIFS(Поликлиника!CT:CT,Поликлиника!D:D,СВОД!C861,Поликлиника!F:F,СВОД!E861)+SUMIFS('Скорая мед.помощь'!O:O,'Скорая мед.помощь'!E:E,СВОД!C861,'Скорая мед.помощь'!G:G,СВОД!E861)+SUMIFS(Услуги!AV:AV,Услуги!D:D,СВОД!C861,Услуги!F:F,СВОД!E861)</f>
        <v>0</v>
      </c>
      <c r="O861" s="275">
        <f>SUMIFS(Сверхбаза!L:L,Сверхбаза!C:C,СВОД!C861,Сверхбаза!E:E,СВОД!E861)+SUMIFS(Сверхбаза!M:M,Сверхбаза!C:C,СВОД!C861,Сверхбаза!E:E,СВОД!E861)</f>
        <v>0</v>
      </c>
      <c r="P861" s="253">
        <f>SUMIFS(Сверхбаза!N:N,Сверхбаза!C:C,СВОД!C861,Сверхбаза!E:E,СВОД!E861)</f>
        <v>0</v>
      </c>
      <c r="Q861" s="253">
        <f>SUMIFS(Сверхбаза!P:P,Сверхбаза!C:C,СВОД!C861,Сверхбаза!E:E,СВОД!E861)</f>
        <v>0</v>
      </c>
      <c r="R861" s="253">
        <f>SUMIFS(Сверхбаза!O:O,Сверхбаза!C:C,СВОД!C861,Сверхбаза!E:E,СВОД!E861)</f>
        <v>0</v>
      </c>
      <c r="S861" s="253">
        <f>SUMIFS(Сверхбаза!Q:Q,Сверхбаза!C:C,СВОД!C861,Сверхбаза!E:E,СВОД!E861)</f>
        <v>0</v>
      </c>
      <c r="T861" s="276">
        <f>SUMIFS(Сверхбаза!G:G,Сверхбаза!C:C,СВОД!C861,Сверхбаза!E:E,СВОД!E861)</f>
        <v>0</v>
      </c>
    </row>
    <row r="862" spans="1:20" ht="25.5" outlineLevel="2">
      <c r="A862" s="263">
        <v>1</v>
      </c>
      <c r="B862" s="336">
        <v>501507</v>
      </c>
      <c r="C862" s="336">
        <v>150801</v>
      </c>
      <c r="D862" s="5" t="s">
        <v>199</v>
      </c>
      <c r="E862" s="324">
        <v>13</v>
      </c>
      <c r="F862" s="325" t="s">
        <v>704</v>
      </c>
      <c r="G862" s="277">
        <f>SUMIFS('Круглосуточный стационар'!J:J,'Круглосуточный стационар'!D:D,СВОД!C862,'Круглосуточный стационар'!F:F,СВОД!E862)/2+SUMIFS(ВМП!J:J,ВМП!D:D,СВОД!C862,ВМП!F:F,СВОД!E862)/2+SUMIFS('Дневной стационар'!J:J,'Дневной стационар'!D:D,СВОД!C862,'Дневной стационар'!F:F,СВОД!E862)/2+SUMIFS(ЭКО!H:H,ЭКО!D:D,СВОД!C862,ЭКО!F:F,СВОД!E862)+SUMIFS(Диализ!J:J,Диализ!E:E,СВОД!C862,Диализ!G:G,СВОД!E862)</f>
        <v>0</v>
      </c>
      <c r="H862" s="251">
        <f>SUMIFS(Поликлиника!H:H,Поликлиника!D:D,СВОД!C862,Поликлиника!F:F,СВОД!E862)</f>
        <v>0</v>
      </c>
      <c r="I862" s="251">
        <f>SUMIFS(Поликлиника!BA:BA,Поликлиника!D:D,СВОД!C862,Поликлиника!F:F,СВОД!E862)</f>
        <v>0</v>
      </c>
      <c r="J862" s="251">
        <f>SUMIFS(Поликлиника!BF:BF,Поликлиника!D:D,СВОД!C862,Поликлиника!F:F,СВОД!E862)</f>
        <v>0</v>
      </c>
      <c r="K862" s="251">
        <f>SUMIFS(Поликлиника!BU:BU,Поликлиника!D:D,СВОД!C862,Поликлиника!F:F,СВОД!E862)</f>
        <v>0</v>
      </c>
      <c r="L862" s="251">
        <f>SUMIFS(Услуги!H:H,Услуги!D:D,СВОД!C862,Услуги!F:F,СВОД!E862)+SUMIFS(Услуги!M:M,Услуги!D:D,СВОД!C862,Услуги!F:F,СВОД!E862)+SUMIFS(Услуги!R:R,Услуги!D:D,СВОД!C862,Услуги!F:F,СВОД!E862)+SUMIFS(Услуги!W:W,Услуги!D:D,СВОД!C862,Услуги!F:F,СВОД!E862)+SUMIFS(Услуги!AB:AB,Услуги!D:D,СВОД!C862,Услуги!F:F,СВОД!E862)+SUMIFS(Услуги!AG:AG,Услуги!D:D,СВОД!C862,Услуги!F:F,СВОД!E862)+SUMIFS(Услуги!AL:AL,Услуги!D:D,СВОД!C862,Услуги!F:F,СВОД!E862)+SUMIFS(Услуги!AQ:AQ,Услуги!D:D,СВОД!C862,Услуги!F:F,СВОД!E862)</f>
        <v>0</v>
      </c>
      <c r="M862" s="251">
        <f>SUMIFS('Скорая мед.помощь'!J:J,'Скорая мед.помощь'!E:E,СВОД!C862,'Скорая мед.помощь'!G:G,СВОД!E862)</f>
        <v>0</v>
      </c>
      <c r="N862" s="278">
        <f>SUMIFS('Круглосуточный стационар'!O:O,'Круглосуточный стационар'!D:D,СВОД!C862,'Круглосуточный стационар'!F:F,СВОД!E862)+SUMIFS(ВМП!O:O,ВМП!D:D,СВОД!C862,ВМП!F:F,СВОД!E862)+SUMIFS('Дневной стационар'!O:O,'Дневной стационар'!D:D,СВОД!C862,'Дневной стационар'!F:F,СВОД!E862)+SUMIFS(ЭКО!M:M,ЭКО!D:D,СВОД!C862,ЭКО!F:F,СВОД!E862)+SUMIFS(Диализ!O:O,Диализ!E:E,СВОД!C862,Диализ!G:G,СВОД!E862)+SUMIFS(Поликлиника!CT:CT,Поликлиника!D:D,СВОД!C862,Поликлиника!F:F,СВОД!E862)+SUMIFS('Скорая мед.помощь'!O:O,'Скорая мед.помощь'!E:E,СВОД!C862,'Скорая мед.помощь'!G:G,СВОД!E862)+SUMIFS(Услуги!AV:AV,Услуги!D:D,СВОД!C862,Услуги!F:F,СВОД!E862)</f>
        <v>0</v>
      </c>
      <c r="O862" s="277">
        <f>SUMIFS(Сверхбаза!L:L,Сверхбаза!C:C,СВОД!C862,Сверхбаза!E:E,СВОД!E862)+SUMIFS(Сверхбаза!M:M,Сверхбаза!C:C,СВОД!C862,Сверхбаза!E:E,СВОД!E862)</f>
        <v>0</v>
      </c>
      <c r="P862" s="251">
        <f>SUMIFS(Сверхбаза!N:N,Сверхбаза!C:C,СВОД!C862,Сверхбаза!E:E,СВОД!E862)</f>
        <v>0</v>
      </c>
      <c r="Q862" s="251">
        <f>SUMIFS(Сверхбаза!P:P,Сверхбаза!C:C,СВОД!C862,Сверхбаза!E:E,СВОД!E862)</f>
        <v>0</v>
      </c>
      <c r="R862" s="251">
        <f>SUMIFS(Сверхбаза!O:O,Сверхбаза!C:C,СВОД!C862,Сверхбаза!E:E,СВОД!E862)</f>
        <v>0</v>
      </c>
      <c r="S862" s="251">
        <f>SUMIFS(Сверхбаза!Q:Q,Сверхбаза!C:C,СВОД!C862,Сверхбаза!E:E,СВОД!E862)</f>
        <v>0</v>
      </c>
      <c r="T862" s="278">
        <f>SUMIFS(Сверхбаза!G:G,Сверхбаза!C:C,СВОД!C862,Сверхбаза!E:E,СВОД!E862)</f>
        <v>0</v>
      </c>
    </row>
    <row r="863" spans="1:20" ht="25.5" outlineLevel="2">
      <c r="A863" s="263">
        <v>1</v>
      </c>
      <c r="B863" s="336">
        <v>501507</v>
      </c>
      <c r="C863" s="336">
        <v>150801</v>
      </c>
      <c r="D863" s="5" t="s">
        <v>199</v>
      </c>
      <c r="E863" s="324">
        <v>2</v>
      </c>
      <c r="F863" s="325" t="s">
        <v>173</v>
      </c>
      <c r="G863" s="277">
        <f>SUMIFS('Круглосуточный стационар'!J:J,'Круглосуточный стационар'!D:D,СВОД!C863,'Круглосуточный стационар'!F:F,СВОД!E863)/2+SUMIFS(ВМП!J:J,ВМП!D:D,СВОД!C863,ВМП!F:F,СВОД!E863)/2+SUMIFS('Дневной стационар'!J:J,'Дневной стационар'!D:D,СВОД!C863,'Дневной стационар'!F:F,СВОД!E863)/2+SUMIFS(ЭКО!H:H,ЭКО!D:D,СВОД!C863,ЭКО!F:F,СВОД!E863)+SUMIFS(Диализ!J:J,Диализ!E:E,СВОД!C863,Диализ!G:G,СВОД!E863)</f>
        <v>0</v>
      </c>
      <c r="H863" s="251">
        <f>SUMIFS(Поликлиника!H:H,Поликлиника!D:D,СВОД!C863,Поликлиника!F:F,СВОД!E863)</f>
        <v>0</v>
      </c>
      <c r="I863" s="251">
        <f>SUMIFS(Поликлиника!BA:BA,Поликлиника!D:D,СВОД!C863,Поликлиника!F:F,СВОД!E863)</f>
        <v>0</v>
      </c>
      <c r="J863" s="251">
        <f>SUMIFS(Поликлиника!BF:BF,Поликлиника!D:D,СВОД!C863,Поликлиника!F:F,СВОД!E863)</f>
        <v>0</v>
      </c>
      <c r="K863" s="251">
        <f>SUMIFS(Поликлиника!BU:BU,Поликлиника!D:D,СВОД!C863,Поликлиника!F:F,СВОД!E863)</f>
        <v>0</v>
      </c>
      <c r="L863" s="251">
        <f>SUMIFS(Услуги!H:H,Услуги!D:D,СВОД!C863,Услуги!F:F,СВОД!E863)+SUMIFS(Услуги!M:M,Услуги!D:D,СВОД!C863,Услуги!F:F,СВОД!E863)+SUMIFS(Услуги!R:R,Услуги!D:D,СВОД!C863,Услуги!F:F,СВОД!E863)+SUMIFS(Услуги!W:W,Услуги!D:D,СВОД!C863,Услуги!F:F,СВОД!E863)+SUMIFS(Услуги!AB:AB,Услуги!D:D,СВОД!C863,Услуги!F:F,СВОД!E863)+SUMIFS(Услуги!AG:AG,Услуги!D:D,СВОД!C863,Услуги!F:F,СВОД!E863)+SUMIFS(Услуги!AL:AL,Услуги!D:D,СВОД!C863,Услуги!F:F,СВОД!E863)+SUMIFS(Услуги!AQ:AQ,Услуги!D:D,СВОД!C863,Услуги!F:F,СВОД!E863)</f>
        <v>0</v>
      </c>
      <c r="M863" s="251">
        <f>SUMIFS('Скорая мед.помощь'!J:J,'Скорая мед.помощь'!E:E,СВОД!C863,'Скорая мед.помощь'!G:G,СВОД!E863)</f>
        <v>0</v>
      </c>
      <c r="N863" s="278">
        <f>SUMIFS('Круглосуточный стационар'!O:O,'Круглосуточный стационар'!D:D,СВОД!C863,'Круглосуточный стационар'!F:F,СВОД!E863)+SUMIFS(ВМП!O:O,ВМП!D:D,СВОД!C863,ВМП!F:F,СВОД!E863)+SUMIFS('Дневной стационар'!O:O,'Дневной стационар'!D:D,СВОД!C863,'Дневной стационар'!F:F,СВОД!E863)+SUMIFS(ЭКО!M:M,ЭКО!D:D,СВОД!C863,ЭКО!F:F,СВОД!E863)+SUMIFS(Диализ!O:O,Диализ!E:E,СВОД!C863,Диализ!G:G,СВОД!E863)+SUMIFS(Поликлиника!CT:CT,Поликлиника!D:D,СВОД!C863,Поликлиника!F:F,СВОД!E863)+SUMIFS('Скорая мед.помощь'!O:O,'Скорая мед.помощь'!E:E,СВОД!C863,'Скорая мед.помощь'!G:G,СВОД!E863)+SUMIFS(Услуги!AV:AV,Услуги!D:D,СВОД!C863,Услуги!F:F,СВОД!E863)</f>
        <v>0</v>
      </c>
      <c r="O863" s="277">
        <f>SUMIFS(Сверхбаза!L:L,Сверхбаза!C:C,СВОД!C863,Сверхбаза!E:E,СВОД!E863)+SUMIFS(Сверхбаза!M:M,Сверхбаза!C:C,СВОД!C863,Сверхбаза!E:E,СВОД!E863)</f>
        <v>0</v>
      </c>
      <c r="P863" s="251">
        <f>SUMIFS(Сверхбаза!N:N,Сверхбаза!C:C,СВОД!C863,Сверхбаза!E:E,СВОД!E863)</f>
        <v>0</v>
      </c>
      <c r="Q863" s="251">
        <f>SUMIFS(Сверхбаза!P:P,Сверхбаза!C:C,СВОД!C863,Сверхбаза!E:E,СВОД!E863)</f>
        <v>0</v>
      </c>
      <c r="R863" s="251">
        <f>SUMIFS(Сверхбаза!O:O,Сверхбаза!C:C,СВОД!C863,Сверхбаза!E:E,СВОД!E863)</f>
        <v>0</v>
      </c>
      <c r="S863" s="251">
        <f>SUMIFS(Сверхбаза!Q:Q,Сверхбаза!C:C,СВОД!C863,Сверхбаза!E:E,СВОД!E863)</f>
        <v>0</v>
      </c>
      <c r="T863" s="278">
        <f>SUMIFS(Сверхбаза!G:G,Сверхбаза!C:C,СВОД!C863,Сверхбаза!E:E,СВОД!E863)</f>
        <v>0</v>
      </c>
    </row>
    <row r="864" spans="1:20" ht="25.5" outlineLevel="2">
      <c r="A864" s="263">
        <v>1</v>
      </c>
      <c r="B864" s="336">
        <v>501507</v>
      </c>
      <c r="C864" s="336">
        <v>150801</v>
      </c>
      <c r="D864" s="5" t="s">
        <v>199</v>
      </c>
      <c r="E864" s="324">
        <v>6</v>
      </c>
      <c r="F864" s="325" t="s">
        <v>705</v>
      </c>
      <c r="G864" s="277">
        <f>SUMIFS('Круглосуточный стационар'!J:J,'Круглосуточный стационар'!D:D,СВОД!C864,'Круглосуточный стационар'!F:F,СВОД!E864)/2+SUMIFS(ВМП!J:J,ВМП!D:D,СВОД!C864,ВМП!F:F,СВОД!E864)/2+SUMIFS('Дневной стационар'!J:J,'Дневной стационар'!D:D,СВОД!C864,'Дневной стационар'!F:F,СВОД!E864)/2+SUMIFS(ЭКО!H:H,ЭКО!D:D,СВОД!C864,ЭКО!F:F,СВОД!E864)+SUMIFS(Диализ!J:J,Диализ!E:E,СВОД!C864,Диализ!G:G,СВОД!E864)</f>
        <v>0</v>
      </c>
      <c r="H864" s="251">
        <f>SUMIFS(Поликлиника!H:H,Поликлиника!D:D,СВОД!C864,Поликлиника!F:F,СВОД!E864)</f>
        <v>0</v>
      </c>
      <c r="I864" s="251">
        <f>SUMIFS(Поликлиника!BA:BA,Поликлиника!D:D,СВОД!C864,Поликлиника!F:F,СВОД!E864)</f>
        <v>0</v>
      </c>
      <c r="J864" s="251">
        <f>SUMIFS(Поликлиника!BF:BF,Поликлиника!D:D,СВОД!C864,Поликлиника!F:F,СВОД!E864)</f>
        <v>0</v>
      </c>
      <c r="K864" s="251">
        <f>SUMIFS(Поликлиника!BU:BU,Поликлиника!D:D,СВОД!C864,Поликлиника!F:F,СВОД!E864)</f>
        <v>0</v>
      </c>
      <c r="L864" s="251">
        <f>SUMIFS(Услуги!H:H,Услуги!D:D,СВОД!C864,Услуги!F:F,СВОД!E864)+SUMIFS(Услуги!M:M,Услуги!D:D,СВОД!C864,Услуги!F:F,СВОД!E864)+SUMIFS(Услуги!R:R,Услуги!D:D,СВОД!C864,Услуги!F:F,СВОД!E864)+SUMIFS(Услуги!W:W,Услуги!D:D,СВОД!C864,Услуги!F:F,СВОД!E864)+SUMIFS(Услуги!AB:AB,Услуги!D:D,СВОД!C864,Услуги!F:F,СВОД!E864)+SUMIFS(Услуги!AG:AG,Услуги!D:D,СВОД!C864,Услуги!F:F,СВОД!E864)+SUMIFS(Услуги!AL:AL,Услуги!D:D,СВОД!C864,Услуги!F:F,СВОД!E864)+SUMIFS(Услуги!AQ:AQ,Услуги!D:D,СВОД!C864,Услуги!F:F,СВОД!E864)</f>
        <v>0</v>
      </c>
      <c r="M864" s="251">
        <f>SUMIFS('Скорая мед.помощь'!J:J,'Скорая мед.помощь'!E:E,СВОД!C864,'Скорая мед.помощь'!G:G,СВОД!E864)</f>
        <v>0</v>
      </c>
      <c r="N864" s="278">
        <f>SUMIFS('Круглосуточный стационар'!O:O,'Круглосуточный стационар'!D:D,СВОД!C864,'Круглосуточный стационар'!F:F,СВОД!E864)+SUMIFS(ВМП!O:O,ВМП!D:D,СВОД!C864,ВМП!F:F,СВОД!E864)+SUMIFS('Дневной стационар'!O:O,'Дневной стационар'!D:D,СВОД!C864,'Дневной стационар'!F:F,СВОД!E864)+SUMIFS(ЭКО!M:M,ЭКО!D:D,СВОД!C864,ЭКО!F:F,СВОД!E864)+SUMIFS(Диализ!O:O,Диализ!E:E,СВОД!C864,Диализ!G:G,СВОД!E864)+SUMIFS(Поликлиника!CT:CT,Поликлиника!D:D,СВОД!C864,Поликлиника!F:F,СВОД!E864)+SUMIFS('Скорая мед.помощь'!O:O,'Скорая мед.помощь'!E:E,СВОД!C864,'Скорая мед.помощь'!G:G,СВОД!E864)+SUMIFS(Услуги!AV:AV,Услуги!D:D,СВОД!C864,Услуги!F:F,СВОД!E864)</f>
        <v>0</v>
      </c>
      <c r="O864" s="277">
        <f>SUMIFS(Сверхбаза!L:L,Сверхбаза!C:C,СВОД!C864,Сверхбаза!E:E,СВОД!E864)+SUMIFS(Сверхбаза!M:M,Сверхбаза!C:C,СВОД!C864,Сверхбаза!E:E,СВОД!E864)</f>
        <v>0</v>
      </c>
      <c r="P864" s="251">
        <f>SUMIFS(Сверхбаза!N:N,Сверхбаза!C:C,СВОД!C864,Сверхбаза!E:E,СВОД!E864)</f>
        <v>0</v>
      </c>
      <c r="Q864" s="251">
        <f>SUMIFS(Сверхбаза!P:P,Сверхбаза!C:C,СВОД!C864,Сверхбаза!E:E,СВОД!E864)</f>
        <v>0</v>
      </c>
      <c r="R864" s="251">
        <f>SUMIFS(Сверхбаза!O:O,Сверхбаза!C:C,СВОД!C864,Сверхбаза!E:E,СВОД!E864)</f>
        <v>0</v>
      </c>
      <c r="S864" s="251">
        <f>SUMIFS(Сверхбаза!Q:Q,Сверхбаза!C:C,СВОД!C864,Сверхбаза!E:E,СВОД!E864)</f>
        <v>0</v>
      </c>
      <c r="T864" s="278">
        <f>SUMIFS(Сверхбаза!G:G,Сверхбаза!C:C,СВОД!C864,Сверхбаза!E:E,СВОД!E864)</f>
        <v>0</v>
      </c>
    </row>
    <row r="865" spans="1:20" ht="25.5" outlineLevel="2">
      <c r="A865" s="263">
        <v>1</v>
      </c>
      <c r="B865" s="336">
        <v>501507</v>
      </c>
      <c r="C865" s="336">
        <v>150801</v>
      </c>
      <c r="D865" s="5" t="s">
        <v>199</v>
      </c>
      <c r="E865" s="324">
        <v>3</v>
      </c>
      <c r="F865" s="325" t="s">
        <v>174</v>
      </c>
      <c r="G865" s="277">
        <f>SUMIFS('Круглосуточный стационар'!J:J,'Круглосуточный стационар'!D:D,СВОД!C865,'Круглосуточный стационар'!F:F,СВОД!E865)/2+SUMIFS(ВМП!J:J,ВМП!D:D,СВОД!C865,ВМП!F:F,СВОД!E865)/2+SUMIFS('Дневной стационар'!J:J,'Дневной стационар'!D:D,СВОД!C865,'Дневной стационар'!F:F,СВОД!E865)/2+SUMIFS(ЭКО!H:H,ЭКО!D:D,СВОД!C865,ЭКО!F:F,СВОД!E865)+SUMIFS(Диализ!J:J,Диализ!E:E,СВОД!C865,Диализ!G:G,СВОД!E865)</f>
        <v>0</v>
      </c>
      <c r="H865" s="251">
        <f>SUMIFS(Поликлиника!H:H,Поликлиника!D:D,СВОД!C865,Поликлиника!F:F,СВОД!E865)</f>
        <v>38250</v>
      </c>
      <c r="I865" s="251">
        <f>SUMIFS(Поликлиника!BA:BA,Поликлиника!D:D,СВОД!C865,Поликлиника!F:F,СВОД!E865)</f>
        <v>0</v>
      </c>
      <c r="J865" s="251">
        <f>SUMIFS(Поликлиника!BF:BF,Поликлиника!D:D,СВОД!C865,Поликлиника!F:F,СВОД!E865)</f>
        <v>60000</v>
      </c>
      <c r="K865" s="251">
        <f>SUMIFS(Поликлиника!BU:BU,Поликлиника!D:D,СВОД!C865,Поликлиника!F:F,СВОД!E865)</f>
        <v>46750</v>
      </c>
      <c r="L865" s="251">
        <f>SUMIFS(Услуги!H:H,Услуги!D:D,СВОД!C865,Услуги!F:F,СВОД!E865)+SUMIFS(Услуги!M:M,Услуги!D:D,СВОД!C865,Услуги!F:F,СВОД!E865)+SUMIFS(Услуги!R:R,Услуги!D:D,СВОД!C865,Услуги!F:F,СВОД!E865)+SUMIFS(Услуги!W:W,Услуги!D:D,СВОД!C865,Услуги!F:F,СВОД!E865)+SUMIFS(Услуги!AB:AB,Услуги!D:D,СВОД!C865,Услуги!F:F,СВОД!E865)+SUMIFS(Услуги!AG:AG,Услуги!D:D,СВОД!C865,Услуги!F:F,СВОД!E865)+SUMIFS(Услуги!AL:AL,Услуги!D:D,СВОД!C865,Услуги!F:F,СВОД!E865)+SUMIFS(Услуги!AQ:AQ,Услуги!D:D,СВОД!C865,Услуги!F:F,СВОД!E865)</f>
        <v>0</v>
      </c>
      <c r="M865" s="251">
        <f>SUMIFS('Скорая мед.помощь'!J:J,'Скорая мед.помощь'!E:E,СВОД!C865,'Скорая мед.помощь'!G:G,СВОД!E865)</f>
        <v>0</v>
      </c>
      <c r="N865" s="278">
        <f>SUMIFS('Круглосуточный стационар'!O:O,'Круглосуточный стационар'!D:D,СВОД!C865,'Круглосуточный стационар'!F:F,СВОД!E865)+SUMIFS(ВМП!O:O,ВМП!D:D,СВОД!C865,ВМП!F:F,СВОД!E865)+SUMIFS('Дневной стационар'!O:O,'Дневной стационар'!D:D,СВОД!C865,'Дневной стационар'!F:F,СВОД!E865)+SUMIFS(ЭКО!M:M,ЭКО!D:D,СВОД!C865,ЭКО!F:F,СВОД!E865)+SUMIFS(Диализ!O:O,Диализ!E:E,СВОД!C865,Диализ!G:G,СВОД!E865)+SUMIFS(Поликлиника!CT:CT,Поликлиника!D:D,СВОД!C865,Поликлиника!F:F,СВОД!E865)+SUMIFS('Скорая мед.помощь'!O:O,'Скорая мед.помощь'!E:E,СВОД!C865,'Скорая мед.помощь'!G:G,СВОД!E865)+SUMIFS(Услуги!AV:AV,Услуги!D:D,СВОД!C865,Услуги!F:F,СВОД!E865)</f>
        <v>151512.62222250001</v>
      </c>
      <c r="O865" s="277">
        <f>SUMIFS(Сверхбаза!L:L,Сверхбаза!C:C,СВОД!C865,Сверхбаза!E:E,СВОД!E865)+SUMIFS(Сверхбаза!M:M,Сверхбаза!C:C,СВОД!C865,Сверхбаза!E:E,СВОД!E865)</f>
        <v>0</v>
      </c>
      <c r="P865" s="251">
        <f>SUMIFS(Сверхбаза!N:N,Сверхбаза!C:C,СВОД!C865,Сверхбаза!E:E,СВОД!E865)</f>
        <v>0</v>
      </c>
      <c r="Q865" s="251">
        <f>SUMIFS(Сверхбаза!P:P,Сверхбаза!C:C,СВОД!C865,Сверхбаза!E:E,СВОД!E865)</f>
        <v>0</v>
      </c>
      <c r="R865" s="251">
        <f>SUMIFS(Сверхбаза!O:O,Сверхбаза!C:C,СВОД!C865,Сверхбаза!E:E,СВОД!E865)</f>
        <v>0</v>
      </c>
      <c r="S865" s="251">
        <f>SUMIFS(Сверхбаза!Q:Q,Сверхбаза!C:C,СВОД!C865,Сверхбаза!E:E,СВОД!E865)</f>
        <v>0</v>
      </c>
      <c r="T865" s="278">
        <f>SUMIFS(Сверхбаза!G:G,Сверхбаза!C:C,СВОД!C865,Сверхбаза!E:E,СВОД!E865)</f>
        <v>0</v>
      </c>
    </row>
    <row r="866" spans="1:20" ht="25.5" outlineLevel="2">
      <c r="A866" s="263">
        <v>1</v>
      </c>
      <c r="B866" s="336">
        <v>501507</v>
      </c>
      <c r="C866" s="336">
        <v>150801</v>
      </c>
      <c r="D866" s="5" t="s">
        <v>199</v>
      </c>
      <c r="E866" s="324">
        <v>7</v>
      </c>
      <c r="F866" s="325" t="s">
        <v>706</v>
      </c>
      <c r="G866" s="277">
        <f>SUMIFS('Круглосуточный стационар'!J:J,'Круглосуточный стационар'!D:D,СВОД!C866,'Круглосуточный стационар'!F:F,СВОД!E866)/2+SUMIFS(ВМП!J:J,ВМП!D:D,СВОД!C866,ВМП!F:F,СВОД!E866)/2+SUMIFS('Дневной стационар'!J:J,'Дневной стационар'!D:D,СВОД!C866,'Дневной стационар'!F:F,СВОД!E866)/2+SUMIFS(ЭКО!H:H,ЭКО!D:D,СВОД!C866,ЭКО!F:F,СВОД!E866)+SUMIFS(Диализ!J:J,Диализ!E:E,СВОД!C866,Диализ!G:G,СВОД!E866)</f>
        <v>0</v>
      </c>
      <c r="H866" s="251">
        <f>SUMIFS(Поликлиника!H:H,Поликлиника!D:D,СВОД!C866,Поликлиника!F:F,СВОД!E866)</f>
        <v>0</v>
      </c>
      <c r="I866" s="251">
        <f>SUMIFS(Поликлиника!BA:BA,Поликлиника!D:D,СВОД!C866,Поликлиника!F:F,СВОД!E866)</f>
        <v>0</v>
      </c>
      <c r="J866" s="251">
        <f>SUMIFS(Поликлиника!BF:BF,Поликлиника!D:D,СВОД!C866,Поликлиника!F:F,СВОД!E866)</f>
        <v>0</v>
      </c>
      <c r="K866" s="251">
        <f>SUMIFS(Поликлиника!BU:BU,Поликлиника!D:D,СВОД!C866,Поликлиника!F:F,СВОД!E866)</f>
        <v>0</v>
      </c>
      <c r="L866" s="251">
        <f>SUMIFS(Услуги!H:H,Услуги!D:D,СВОД!C866,Услуги!F:F,СВОД!E866)+SUMIFS(Услуги!M:M,Услуги!D:D,СВОД!C866,Услуги!F:F,СВОД!E866)+SUMIFS(Услуги!R:R,Услуги!D:D,СВОД!C866,Услуги!F:F,СВОД!E866)+SUMIFS(Услуги!W:W,Услуги!D:D,СВОД!C866,Услуги!F:F,СВОД!E866)+SUMIFS(Услуги!AB:AB,Услуги!D:D,СВОД!C866,Услуги!F:F,СВОД!E866)+SUMIFS(Услуги!AG:AG,Услуги!D:D,СВОД!C866,Услуги!F:F,СВОД!E866)+SUMIFS(Услуги!AL:AL,Услуги!D:D,СВОД!C866,Услуги!F:F,СВОД!E866)+SUMIFS(Услуги!AQ:AQ,Услуги!D:D,СВОД!C866,Услуги!F:F,СВОД!E866)</f>
        <v>0</v>
      </c>
      <c r="M866" s="251">
        <f>SUMIFS('Скорая мед.помощь'!J:J,'Скорая мед.помощь'!E:E,СВОД!C866,'Скорая мед.помощь'!G:G,СВОД!E866)</f>
        <v>0</v>
      </c>
      <c r="N866" s="278">
        <f>SUMIFS('Круглосуточный стационар'!O:O,'Круглосуточный стационар'!D:D,СВОД!C866,'Круглосуточный стационар'!F:F,СВОД!E866)+SUMIFS(ВМП!O:O,ВМП!D:D,СВОД!C866,ВМП!F:F,СВОД!E866)+SUMIFS('Дневной стационар'!O:O,'Дневной стационар'!D:D,СВОД!C866,'Дневной стационар'!F:F,СВОД!E866)+SUMIFS(ЭКО!M:M,ЭКО!D:D,СВОД!C866,ЭКО!F:F,СВОД!E866)+SUMIFS(Диализ!O:O,Диализ!E:E,СВОД!C866,Диализ!G:G,СВОД!E866)+SUMIFS(Поликлиника!CT:CT,Поликлиника!D:D,СВОД!C866,Поликлиника!F:F,СВОД!E866)+SUMIFS('Скорая мед.помощь'!O:O,'Скорая мед.помощь'!E:E,СВОД!C866,'Скорая мед.помощь'!G:G,СВОД!E866)+SUMIFS(Услуги!AV:AV,Услуги!D:D,СВОД!C866,Услуги!F:F,СВОД!E866)</f>
        <v>0</v>
      </c>
      <c r="O866" s="277">
        <f>SUMIFS(Сверхбаза!L:L,Сверхбаза!C:C,СВОД!C866,Сверхбаза!E:E,СВОД!E866)+SUMIFS(Сверхбаза!M:M,Сверхбаза!C:C,СВОД!C866,Сверхбаза!E:E,СВОД!E866)</f>
        <v>0</v>
      </c>
      <c r="P866" s="251">
        <f>SUMIFS(Сверхбаза!N:N,Сверхбаза!C:C,СВОД!C866,Сверхбаза!E:E,СВОД!E866)</f>
        <v>0</v>
      </c>
      <c r="Q866" s="251">
        <f>SUMIFS(Сверхбаза!P:P,Сверхбаза!C:C,СВОД!C866,Сверхбаза!E:E,СВОД!E866)</f>
        <v>0</v>
      </c>
      <c r="R866" s="251">
        <f>SUMIFS(Сверхбаза!O:O,Сверхбаза!C:C,СВОД!C866,Сверхбаза!E:E,СВОД!E866)</f>
        <v>0</v>
      </c>
      <c r="S866" s="251">
        <f>SUMIFS(Сверхбаза!Q:Q,Сверхбаза!C:C,СВОД!C866,Сверхбаза!E:E,СВОД!E866)</f>
        <v>0</v>
      </c>
      <c r="T866" s="278">
        <f>SUMIFS(Сверхбаза!G:G,Сверхбаза!C:C,СВОД!C866,Сверхбаза!E:E,СВОД!E866)</f>
        <v>0</v>
      </c>
    </row>
    <row r="867" spans="1:20" ht="25.5" outlineLevel="2">
      <c r="A867" s="263">
        <v>1</v>
      </c>
      <c r="B867" s="336">
        <v>501507</v>
      </c>
      <c r="C867" s="336">
        <v>150801</v>
      </c>
      <c r="D867" s="5" t="s">
        <v>199</v>
      </c>
      <c r="E867" s="324">
        <v>70</v>
      </c>
      <c r="F867" s="325" t="s">
        <v>707</v>
      </c>
      <c r="G867" s="277">
        <f>SUMIFS('Круглосуточный стационар'!J:J,'Круглосуточный стационар'!D:D,СВОД!C867,'Круглосуточный стационар'!F:F,СВОД!E867)/2+SUMIFS(ВМП!J:J,ВМП!D:D,СВОД!C867,ВМП!F:F,СВОД!E867)/2+SUMIFS('Дневной стационар'!J:J,'Дневной стационар'!D:D,СВОД!C867,'Дневной стационар'!F:F,СВОД!E867)/2+SUMIFS(ЭКО!H:H,ЭКО!D:D,СВОД!C867,ЭКО!F:F,СВОД!E867)+SUMIFS(Диализ!J:J,Диализ!E:E,СВОД!C867,Диализ!G:G,СВОД!E867)</f>
        <v>0</v>
      </c>
      <c r="H867" s="251">
        <f>SUMIFS(Поликлиника!H:H,Поликлиника!D:D,СВОД!C867,Поликлиника!F:F,СВОД!E867)</f>
        <v>0</v>
      </c>
      <c r="I867" s="251">
        <f>SUMIFS(Поликлиника!BA:BA,Поликлиника!D:D,СВОД!C867,Поликлиника!F:F,СВОД!E867)</f>
        <v>0</v>
      </c>
      <c r="J867" s="251">
        <f>SUMIFS(Поликлиника!BF:BF,Поликлиника!D:D,СВОД!C867,Поликлиника!F:F,СВОД!E867)</f>
        <v>0</v>
      </c>
      <c r="K867" s="251">
        <f>SUMIFS(Поликлиника!BU:BU,Поликлиника!D:D,СВОД!C867,Поликлиника!F:F,СВОД!E867)</f>
        <v>0</v>
      </c>
      <c r="L867" s="251">
        <f>SUMIFS(Услуги!H:H,Услуги!D:D,СВОД!C867,Услуги!F:F,СВОД!E867)+SUMIFS(Услуги!M:M,Услуги!D:D,СВОД!C867,Услуги!F:F,СВОД!E867)+SUMIFS(Услуги!R:R,Услуги!D:D,СВОД!C867,Услуги!F:F,СВОД!E867)+SUMIFS(Услуги!W:W,Услуги!D:D,СВОД!C867,Услуги!F:F,СВОД!E867)+SUMIFS(Услуги!AB:AB,Услуги!D:D,СВОД!C867,Услуги!F:F,СВОД!E867)+SUMIFS(Услуги!AG:AG,Услуги!D:D,СВОД!C867,Услуги!F:F,СВОД!E867)+SUMIFS(Услуги!AL:AL,Услуги!D:D,СВОД!C867,Услуги!F:F,СВОД!E867)+SUMIFS(Услуги!AQ:AQ,Услуги!D:D,СВОД!C867,Услуги!F:F,СВОД!E867)</f>
        <v>0</v>
      </c>
      <c r="M867" s="251">
        <f>SUMIFS('Скорая мед.помощь'!J:J,'Скорая мед.помощь'!E:E,СВОД!C867,'Скорая мед.помощь'!G:G,СВОД!E867)</f>
        <v>0</v>
      </c>
      <c r="N867" s="278">
        <f>SUMIFS('Круглосуточный стационар'!O:O,'Круглосуточный стационар'!D:D,СВОД!C867,'Круглосуточный стационар'!F:F,СВОД!E867)+SUMIFS(ВМП!O:O,ВМП!D:D,СВОД!C867,ВМП!F:F,СВОД!E867)+SUMIFS('Дневной стационар'!O:O,'Дневной стационар'!D:D,СВОД!C867,'Дневной стационар'!F:F,СВОД!E867)+SUMIFS(ЭКО!M:M,ЭКО!D:D,СВОД!C867,ЭКО!F:F,СВОД!E867)+SUMIFS(Диализ!O:O,Диализ!E:E,СВОД!C867,Диализ!G:G,СВОД!E867)+SUMIFS(Поликлиника!CT:CT,Поликлиника!D:D,СВОД!C867,Поликлиника!F:F,СВОД!E867)+SUMIFS('Скорая мед.помощь'!O:O,'Скорая мед.помощь'!E:E,СВОД!C867,'Скорая мед.помощь'!G:G,СВОД!E867)+SUMIFS(Услуги!AV:AV,Услуги!D:D,СВОД!C867,Услуги!F:F,СВОД!E867)</f>
        <v>0</v>
      </c>
      <c r="O867" s="277">
        <f>SUMIFS(Сверхбаза!L:L,Сверхбаза!C:C,СВОД!C867,Сверхбаза!E:E,СВОД!E867)+SUMIFS(Сверхбаза!M:M,Сверхбаза!C:C,СВОД!C867,Сверхбаза!E:E,СВОД!E867)</f>
        <v>0</v>
      </c>
      <c r="P867" s="251">
        <f>SUMIFS(Сверхбаза!N:N,Сверхбаза!C:C,СВОД!C867,Сверхбаза!E:E,СВОД!E867)</f>
        <v>0</v>
      </c>
      <c r="Q867" s="251">
        <f>SUMIFS(Сверхбаза!P:P,Сверхбаза!C:C,СВОД!C867,Сверхбаза!E:E,СВОД!E867)</f>
        <v>0</v>
      </c>
      <c r="R867" s="251">
        <f>SUMIFS(Сверхбаза!O:O,Сверхбаза!C:C,СВОД!C867,Сверхбаза!E:E,СВОД!E867)</f>
        <v>0</v>
      </c>
      <c r="S867" s="251">
        <f>SUMIFS(Сверхбаза!Q:Q,Сверхбаза!C:C,СВОД!C867,Сверхбаза!E:E,СВОД!E867)</f>
        <v>0</v>
      </c>
      <c r="T867" s="278">
        <f>SUMIFS(Сверхбаза!G:G,Сверхбаза!C:C,СВОД!C867,Сверхбаза!E:E,СВОД!E867)</f>
        <v>0</v>
      </c>
    </row>
    <row r="868" spans="1:20" ht="25.5" outlineLevel="2">
      <c r="A868" s="263">
        <v>1</v>
      </c>
      <c r="B868" s="336">
        <v>501507</v>
      </c>
      <c r="C868" s="336">
        <v>150801</v>
      </c>
      <c r="D868" s="5" t="s">
        <v>199</v>
      </c>
      <c r="E868" s="324">
        <v>94</v>
      </c>
      <c r="F868" s="325" t="s">
        <v>157</v>
      </c>
      <c r="G868" s="277">
        <f>SUMIFS('Круглосуточный стационар'!J:J,'Круглосуточный стационар'!D:D,СВОД!C868,'Круглосуточный стационар'!F:F,СВОД!E868)/2+SUMIFS(ВМП!J:J,ВМП!D:D,СВОД!C868,ВМП!F:F,СВОД!E868)/2+SUMIFS('Дневной стационар'!J:J,'Дневной стационар'!D:D,СВОД!C868,'Дневной стационар'!F:F,СВОД!E868)/2+SUMIFS(ЭКО!H:H,ЭКО!D:D,СВОД!C868,ЭКО!F:F,СВОД!E868)+SUMIFS(Диализ!J:J,Диализ!E:E,СВОД!C868,Диализ!G:G,СВОД!E868)</f>
        <v>0</v>
      </c>
      <c r="H868" s="251">
        <f>SUMIFS(Поликлиника!H:H,Поликлиника!D:D,СВОД!C868,Поликлиника!F:F,СВОД!E868)</f>
        <v>0</v>
      </c>
      <c r="I868" s="251">
        <f>SUMIFS(Поликлиника!BA:BA,Поликлиника!D:D,СВОД!C868,Поликлиника!F:F,СВОД!E868)</f>
        <v>0</v>
      </c>
      <c r="J868" s="251">
        <f>SUMIFS(Поликлиника!BF:BF,Поликлиника!D:D,СВОД!C868,Поликлиника!F:F,СВОД!E868)</f>
        <v>0</v>
      </c>
      <c r="K868" s="251">
        <f>SUMIFS(Поликлиника!BU:BU,Поликлиника!D:D,СВОД!C868,Поликлиника!F:F,СВОД!E868)</f>
        <v>0</v>
      </c>
      <c r="L868" s="251">
        <f>SUMIFS(Услуги!H:H,Услуги!D:D,СВОД!C868,Услуги!F:F,СВОД!E868)+SUMIFS(Услуги!M:M,Услуги!D:D,СВОД!C868,Услуги!F:F,СВОД!E868)+SUMIFS(Услуги!R:R,Услуги!D:D,СВОД!C868,Услуги!F:F,СВОД!E868)+SUMIFS(Услуги!W:W,Услуги!D:D,СВОД!C868,Услуги!F:F,СВОД!E868)+SUMIFS(Услуги!AB:AB,Услуги!D:D,СВОД!C868,Услуги!F:F,СВОД!E868)+SUMIFS(Услуги!AG:AG,Услуги!D:D,СВОД!C868,Услуги!F:F,СВОД!E868)+SUMIFS(Услуги!AL:AL,Услуги!D:D,СВОД!C868,Услуги!F:F,СВОД!E868)+SUMIFS(Услуги!AQ:AQ,Услуги!D:D,СВОД!C868,Услуги!F:F,СВОД!E868)</f>
        <v>0</v>
      </c>
      <c r="M868" s="251">
        <f>SUMIFS('Скорая мед.помощь'!J:J,'Скорая мед.помощь'!E:E,СВОД!C868,'Скорая мед.помощь'!G:G,СВОД!E868)</f>
        <v>0</v>
      </c>
      <c r="N868" s="278">
        <f>SUMIFS('Круглосуточный стационар'!O:O,'Круглосуточный стационар'!D:D,СВОД!C868,'Круглосуточный стационар'!F:F,СВОД!E868)+SUMIFS(ВМП!O:O,ВМП!D:D,СВОД!C868,ВМП!F:F,СВОД!E868)+SUMIFS('Дневной стационар'!O:O,'Дневной стационар'!D:D,СВОД!C868,'Дневной стационар'!F:F,СВОД!E868)+SUMIFS(ЭКО!M:M,ЭКО!D:D,СВОД!C868,ЭКО!F:F,СВОД!E868)+SUMIFS(Диализ!O:O,Диализ!E:E,СВОД!C868,Диализ!G:G,СВОД!E868)+SUMIFS(Поликлиника!CT:CT,Поликлиника!D:D,СВОД!C868,Поликлиника!F:F,СВОД!E868)+SUMIFS('Скорая мед.помощь'!O:O,'Скорая мед.помощь'!E:E,СВОД!C868,'Скорая мед.помощь'!G:G,СВОД!E868)+SUMIFS(Услуги!AV:AV,Услуги!D:D,СВОД!C868,Услуги!F:F,СВОД!E868)</f>
        <v>0</v>
      </c>
      <c r="O868" s="277">
        <f>SUMIFS(Сверхбаза!L:L,Сверхбаза!C:C,СВОД!C868,Сверхбаза!E:E,СВОД!E868)+SUMIFS(Сверхбаза!M:M,Сверхбаза!C:C,СВОД!C868,Сверхбаза!E:E,СВОД!E868)</f>
        <v>0</v>
      </c>
      <c r="P868" s="251">
        <f>SUMIFS(Сверхбаза!N:N,Сверхбаза!C:C,СВОД!C868,Сверхбаза!E:E,СВОД!E868)</f>
        <v>0</v>
      </c>
      <c r="Q868" s="251">
        <f>SUMIFS(Сверхбаза!P:P,Сверхбаза!C:C,СВОД!C868,Сверхбаза!E:E,СВОД!E868)</f>
        <v>0</v>
      </c>
      <c r="R868" s="251">
        <f>SUMIFS(Сверхбаза!O:O,Сверхбаза!C:C,СВОД!C868,Сверхбаза!E:E,СВОД!E868)</f>
        <v>0</v>
      </c>
      <c r="S868" s="251">
        <f>SUMIFS(Сверхбаза!Q:Q,Сверхбаза!C:C,СВОД!C868,Сверхбаза!E:E,СВОД!E868)</f>
        <v>0</v>
      </c>
      <c r="T868" s="278">
        <f>SUMIFS(Сверхбаза!G:G,Сверхбаза!C:C,СВОД!C868,Сверхбаза!E:E,СВОД!E868)</f>
        <v>0</v>
      </c>
    </row>
    <row r="869" spans="1:20" outlineLevel="1">
      <c r="A869" s="264"/>
      <c r="B869" s="254"/>
      <c r="C869" s="254" t="str">
        <f>CONCATENATE(C868," ","Итог")</f>
        <v>150801 Итог</v>
      </c>
      <c r="D869" s="255"/>
      <c r="E869" s="326"/>
      <c r="F869" s="327"/>
      <c r="G869" s="279"/>
      <c r="H869" s="256"/>
      <c r="I869" s="256"/>
      <c r="J869" s="256"/>
      <c r="K869" s="256"/>
      <c r="L869" s="256"/>
      <c r="M869" s="256"/>
      <c r="N869" s="280">
        <f>SUBTOTAL(9,N861:N868)</f>
        <v>151512.62222250001</v>
      </c>
      <c r="O869" s="279"/>
      <c r="P869" s="256"/>
      <c r="Q869" s="256"/>
      <c r="R869" s="256"/>
      <c r="S869" s="256"/>
      <c r="T869" s="280">
        <f>SUBTOTAL(9,T861:T868)</f>
        <v>0</v>
      </c>
    </row>
    <row r="870" spans="1:20" ht="25.5" outlineLevel="2">
      <c r="A870" s="262">
        <v>1</v>
      </c>
      <c r="B870" s="8">
        <v>501511</v>
      </c>
      <c r="C870" s="8">
        <v>151201</v>
      </c>
      <c r="D870" s="9" t="s">
        <v>348</v>
      </c>
      <c r="E870" s="322">
        <f t="shared" ref="E870:F877" si="21">E861</f>
        <v>1</v>
      </c>
      <c r="F870" s="323" t="str">
        <f t="shared" si="21"/>
        <v>Круглосуточный стационар</v>
      </c>
      <c r="G870" s="275">
        <f>SUMIFS('Круглосуточный стационар'!J:J,'Круглосуточный стационар'!D:D,СВОД!C870,'Круглосуточный стационар'!F:F,СВОД!E870)/2+SUMIFS(ВМП!J:J,ВМП!D:D,СВОД!C870,ВМП!F:F,СВОД!E870)/2+SUMIFS('Дневной стационар'!J:J,'Дневной стационар'!D:D,СВОД!C870,'Дневной стационар'!F:F,СВОД!E870)/2+SUMIFS(ЭКО!H:H,ЭКО!D:D,СВОД!C870,ЭКО!F:F,СВОД!E870)+SUMIFS(Диализ!J:J,Диализ!E:E,СВОД!C870,Диализ!G:G,СВОД!E870)</f>
        <v>0</v>
      </c>
      <c r="H870" s="253">
        <f>SUMIFS(Поликлиника!H:H,Поликлиника!D:D,СВОД!C870,Поликлиника!F:F,СВОД!E870)</f>
        <v>0</v>
      </c>
      <c r="I870" s="253">
        <f>SUMIFS(Поликлиника!BA:BA,Поликлиника!D:D,СВОД!C870,Поликлиника!F:F,СВОД!E870)</f>
        <v>0</v>
      </c>
      <c r="J870" s="253">
        <f>SUMIFS(Поликлиника!BF:BF,Поликлиника!D:D,СВОД!C870,Поликлиника!F:F,СВОД!E870)</f>
        <v>0</v>
      </c>
      <c r="K870" s="253">
        <f>SUMIFS(Поликлиника!BU:BU,Поликлиника!D:D,СВОД!C870,Поликлиника!F:F,СВОД!E870)</f>
        <v>0</v>
      </c>
      <c r="L870" s="253">
        <f>SUMIFS(Услуги!H:H,Услуги!D:D,СВОД!C870,Услуги!F:F,СВОД!E870)+SUMIFS(Услуги!M:M,Услуги!D:D,СВОД!C870,Услуги!F:F,СВОД!E870)+SUMIFS(Услуги!R:R,Услуги!D:D,СВОД!C870,Услуги!F:F,СВОД!E870)+SUMIFS(Услуги!W:W,Услуги!D:D,СВОД!C870,Услуги!F:F,СВОД!E870)+SUMIFS(Услуги!AB:AB,Услуги!D:D,СВОД!C870,Услуги!F:F,СВОД!E870)+SUMIFS(Услуги!AG:AG,Услуги!D:D,СВОД!C870,Услуги!F:F,СВОД!E870)+SUMIFS(Услуги!AL:AL,Услуги!D:D,СВОД!C870,Услуги!F:F,СВОД!E870)+SUMIFS(Услуги!AQ:AQ,Услуги!D:D,СВОД!C870,Услуги!F:F,СВОД!E870)</f>
        <v>0</v>
      </c>
      <c r="M870" s="253">
        <f>SUMIFS('Скорая мед.помощь'!J:J,'Скорая мед.помощь'!E:E,СВОД!C870,'Скорая мед.помощь'!G:G,СВОД!E870)</f>
        <v>0</v>
      </c>
      <c r="N870" s="276">
        <f>SUMIFS('Круглосуточный стационар'!O:O,'Круглосуточный стационар'!D:D,СВОД!C870,'Круглосуточный стационар'!F:F,СВОД!E870)+SUMIFS(ВМП!O:O,ВМП!D:D,СВОД!C870,ВМП!F:F,СВОД!E870)+SUMIFS('Дневной стационар'!O:O,'Дневной стационар'!D:D,СВОД!C870,'Дневной стационар'!F:F,СВОД!E870)+SUMIFS(ЭКО!M:M,ЭКО!D:D,СВОД!C870,ЭКО!F:F,СВОД!E870)+SUMIFS(Диализ!O:O,Диализ!E:E,СВОД!C870,Диализ!G:G,СВОД!E870)+SUMIFS(Поликлиника!CT:CT,Поликлиника!D:D,СВОД!C870,Поликлиника!F:F,СВОД!E870)+SUMIFS('Скорая мед.помощь'!O:O,'Скорая мед.помощь'!E:E,СВОД!C870,'Скорая мед.помощь'!G:G,СВОД!E870)+SUMIFS(Услуги!AV:AV,Услуги!D:D,СВОД!C870,Услуги!F:F,СВОД!E870)</f>
        <v>0</v>
      </c>
      <c r="O870" s="275">
        <f>SUMIFS(Сверхбаза!L:L,Сверхбаза!C:C,СВОД!C870,Сверхбаза!E:E,СВОД!E870)+SUMIFS(Сверхбаза!M:M,Сверхбаза!C:C,СВОД!C870,Сверхбаза!E:E,СВОД!E870)</f>
        <v>0</v>
      </c>
      <c r="P870" s="253">
        <f>SUMIFS(Сверхбаза!N:N,Сверхбаза!C:C,СВОД!C870,Сверхбаза!E:E,СВОД!E870)</f>
        <v>0</v>
      </c>
      <c r="Q870" s="253">
        <f>SUMIFS(Сверхбаза!P:P,Сверхбаза!C:C,СВОД!C870,Сверхбаза!E:E,СВОД!E870)</f>
        <v>0</v>
      </c>
      <c r="R870" s="253">
        <f>SUMIFS(Сверхбаза!O:O,Сверхбаза!C:C,СВОД!C870,Сверхбаза!E:E,СВОД!E870)</f>
        <v>0</v>
      </c>
      <c r="S870" s="253">
        <f>SUMIFS(Сверхбаза!Q:Q,Сверхбаза!C:C,СВОД!C870,Сверхбаза!E:E,СВОД!E870)</f>
        <v>0</v>
      </c>
      <c r="T870" s="276">
        <f>SUMIFS(Сверхбаза!G:G,Сверхбаза!C:C,СВОД!C870,Сверхбаза!E:E,СВОД!E870)</f>
        <v>0</v>
      </c>
    </row>
    <row r="871" spans="1:20" ht="25.5" outlineLevel="2">
      <c r="A871" s="263">
        <v>1</v>
      </c>
      <c r="B871" s="336">
        <f t="shared" ref="B871:D877" si="22">B870</f>
        <v>501511</v>
      </c>
      <c r="C871" s="336">
        <f t="shared" si="22"/>
        <v>151201</v>
      </c>
      <c r="D871" s="5" t="str">
        <f t="shared" si="22"/>
        <v>ГАУЗ МО "КОРОЛЕВСКИЙ НАРКОЛОГИЧЕСКИЙ ДИСПАНСЕР"</v>
      </c>
      <c r="E871" s="324">
        <f t="shared" si="21"/>
        <v>13</v>
      </c>
      <c r="F871" s="325" t="str">
        <f t="shared" si="21"/>
        <v>Круглосуточный стационар ВМП</v>
      </c>
      <c r="G871" s="277">
        <f>SUMIFS('Круглосуточный стационар'!J:J,'Круглосуточный стационар'!D:D,СВОД!C871,'Круглосуточный стационар'!F:F,СВОД!E871)/2+SUMIFS(ВМП!J:J,ВМП!D:D,СВОД!C871,ВМП!F:F,СВОД!E871)/2+SUMIFS('Дневной стационар'!J:J,'Дневной стационар'!D:D,СВОД!C871,'Дневной стационар'!F:F,СВОД!E871)/2+SUMIFS(ЭКО!H:H,ЭКО!D:D,СВОД!C871,ЭКО!F:F,СВОД!E871)+SUMIFS(Диализ!J:J,Диализ!E:E,СВОД!C871,Диализ!G:G,СВОД!E871)</f>
        <v>0</v>
      </c>
      <c r="H871" s="251">
        <f>SUMIFS(Поликлиника!H:H,Поликлиника!D:D,СВОД!C871,Поликлиника!F:F,СВОД!E871)</f>
        <v>0</v>
      </c>
      <c r="I871" s="251">
        <f>SUMIFS(Поликлиника!BA:BA,Поликлиника!D:D,СВОД!C871,Поликлиника!F:F,СВОД!E871)</f>
        <v>0</v>
      </c>
      <c r="J871" s="251">
        <f>SUMIFS(Поликлиника!BF:BF,Поликлиника!D:D,СВОД!C871,Поликлиника!F:F,СВОД!E871)</f>
        <v>0</v>
      </c>
      <c r="K871" s="251">
        <f>SUMIFS(Поликлиника!BU:BU,Поликлиника!D:D,СВОД!C871,Поликлиника!F:F,СВОД!E871)</f>
        <v>0</v>
      </c>
      <c r="L871" s="251">
        <f>SUMIFS(Услуги!H:H,Услуги!D:D,СВОД!C871,Услуги!F:F,СВОД!E871)+SUMIFS(Услуги!M:M,Услуги!D:D,СВОД!C871,Услуги!F:F,СВОД!E871)+SUMIFS(Услуги!R:R,Услуги!D:D,СВОД!C871,Услуги!F:F,СВОД!E871)+SUMIFS(Услуги!W:W,Услуги!D:D,СВОД!C871,Услуги!F:F,СВОД!E871)+SUMIFS(Услуги!AB:AB,Услуги!D:D,СВОД!C871,Услуги!F:F,СВОД!E871)+SUMIFS(Услуги!AG:AG,Услуги!D:D,СВОД!C871,Услуги!F:F,СВОД!E871)+SUMIFS(Услуги!AL:AL,Услуги!D:D,СВОД!C871,Услуги!F:F,СВОД!E871)+SUMIFS(Услуги!AQ:AQ,Услуги!D:D,СВОД!C871,Услуги!F:F,СВОД!E871)</f>
        <v>0</v>
      </c>
      <c r="M871" s="251">
        <f>SUMIFS('Скорая мед.помощь'!J:J,'Скорая мед.помощь'!E:E,СВОД!C871,'Скорая мед.помощь'!G:G,СВОД!E871)</f>
        <v>0</v>
      </c>
      <c r="N871" s="278">
        <f>SUMIFS('Круглосуточный стационар'!O:O,'Круглосуточный стационар'!D:D,СВОД!C871,'Круглосуточный стационар'!F:F,СВОД!E871)+SUMIFS(ВМП!O:O,ВМП!D:D,СВОД!C871,ВМП!F:F,СВОД!E871)+SUMIFS('Дневной стационар'!O:O,'Дневной стационар'!D:D,СВОД!C871,'Дневной стационар'!F:F,СВОД!E871)+SUMIFS(ЭКО!M:M,ЭКО!D:D,СВОД!C871,ЭКО!F:F,СВОД!E871)+SUMIFS(Диализ!O:O,Диализ!E:E,СВОД!C871,Диализ!G:G,СВОД!E871)+SUMIFS(Поликлиника!CT:CT,Поликлиника!D:D,СВОД!C871,Поликлиника!F:F,СВОД!E871)+SUMIFS('Скорая мед.помощь'!O:O,'Скорая мед.помощь'!E:E,СВОД!C871,'Скорая мед.помощь'!G:G,СВОД!E871)+SUMIFS(Услуги!AV:AV,Услуги!D:D,СВОД!C871,Услуги!F:F,СВОД!E871)</f>
        <v>0</v>
      </c>
      <c r="O871" s="277">
        <f>SUMIFS(Сверхбаза!L:L,Сверхбаза!C:C,СВОД!C871,Сверхбаза!E:E,СВОД!E871)+SUMIFS(Сверхбаза!M:M,Сверхбаза!C:C,СВОД!C871,Сверхбаза!E:E,СВОД!E871)</f>
        <v>0</v>
      </c>
      <c r="P871" s="251">
        <f>SUMIFS(Сверхбаза!N:N,Сверхбаза!C:C,СВОД!C871,Сверхбаза!E:E,СВОД!E871)</f>
        <v>0</v>
      </c>
      <c r="Q871" s="251">
        <f>SUMIFS(Сверхбаза!P:P,Сверхбаза!C:C,СВОД!C871,Сверхбаза!E:E,СВОД!E871)</f>
        <v>0</v>
      </c>
      <c r="R871" s="251">
        <f>SUMIFS(Сверхбаза!O:O,Сверхбаза!C:C,СВОД!C871,Сверхбаза!E:E,СВОД!E871)</f>
        <v>0</v>
      </c>
      <c r="S871" s="251">
        <f>SUMIFS(Сверхбаза!Q:Q,Сверхбаза!C:C,СВОД!C871,Сверхбаза!E:E,СВОД!E871)</f>
        <v>0</v>
      </c>
      <c r="T871" s="278">
        <f>SUMIFS(Сверхбаза!G:G,Сверхбаза!C:C,СВОД!C871,Сверхбаза!E:E,СВОД!E871)</f>
        <v>0</v>
      </c>
    </row>
    <row r="872" spans="1:20" ht="25.5" outlineLevel="2">
      <c r="A872" s="263">
        <v>1</v>
      </c>
      <c r="B872" s="336">
        <f t="shared" si="22"/>
        <v>501511</v>
      </c>
      <c r="C872" s="336">
        <f t="shared" si="22"/>
        <v>151201</v>
      </c>
      <c r="D872" s="5" t="str">
        <f t="shared" si="22"/>
        <v>ГАУЗ МО "КОРОЛЕВСКИЙ НАРКОЛОГИЧЕСКИЙ ДИСПАНСЕР"</v>
      </c>
      <c r="E872" s="324">
        <f t="shared" si="21"/>
        <v>2</v>
      </c>
      <c r="F872" s="325" t="str">
        <f t="shared" si="21"/>
        <v>Дневной стационар</v>
      </c>
      <c r="G872" s="277">
        <f>SUMIFS('Круглосуточный стационар'!J:J,'Круглосуточный стационар'!D:D,СВОД!C872,'Круглосуточный стационар'!F:F,СВОД!E872)/2+SUMIFS(ВМП!J:J,ВМП!D:D,СВОД!C872,ВМП!F:F,СВОД!E872)/2+SUMIFS('Дневной стационар'!J:J,'Дневной стационар'!D:D,СВОД!C872,'Дневной стационар'!F:F,СВОД!E872)/2+SUMIFS(ЭКО!H:H,ЭКО!D:D,СВОД!C872,ЭКО!F:F,СВОД!E872)+SUMIFS(Диализ!J:J,Диализ!E:E,СВОД!C872,Диализ!G:G,СВОД!E872)</f>
        <v>0</v>
      </c>
      <c r="H872" s="251">
        <f>SUMIFS(Поликлиника!H:H,Поликлиника!D:D,СВОД!C872,Поликлиника!F:F,СВОД!E872)</f>
        <v>0</v>
      </c>
      <c r="I872" s="251">
        <f>SUMIFS(Поликлиника!BA:BA,Поликлиника!D:D,СВОД!C872,Поликлиника!F:F,СВОД!E872)</f>
        <v>0</v>
      </c>
      <c r="J872" s="251">
        <f>SUMIFS(Поликлиника!BF:BF,Поликлиника!D:D,СВОД!C872,Поликлиника!F:F,СВОД!E872)</f>
        <v>0</v>
      </c>
      <c r="K872" s="251">
        <f>SUMIFS(Поликлиника!BU:BU,Поликлиника!D:D,СВОД!C872,Поликлиника!F:F,СВОД!E872)</f>
        <v>0</v>
      </c>
      <c r="L872" s="251">
        <f>SUMIFS(Услуги!H:H,Услуги!D:D,СВОД!C872,Услуги!F:F,СВОД!E872)+SUMIFS(Услуги!M:M,Услуги!D:D,СВОД!C872,Услуги!F:F,СВОД!E872)+SUMIFS(Услуги!R:R,Услуги!D:D,СВОД!C872,Услуги!F:F,СВОД!E872)+SUMIFS(Услуги!W:W,Услуги!D:D,СВОД!C872,Услуги!F:F,СВОД!E872)+SUMIFS(Услуги!AB:AB,Услуги!D:D,СВОД!C872,Услуги!F:F,СВОД!E872)+SUMIFS(Услуги!AG:AG,Услуги!D:D,СВОД!C872,Услуги!F:F,СВОД!E872)+SUMIFS(Услуги!AL:AL,Услуги!D:D,СВОД!C872,Услуги!F:F,СВОД!E872)+SUMIFS(Услуги!AQ:AQ,Услуги!D:D,СВОД!C872,Услуги!F:F,СВОД!E872)</f>
        <v>0</v>
      </c>
      <c r="M872" s="251">
        <f>SUMIFS('Скорая мед.помощь'!J:J,'Скорая мед.помощь'!E:E,СВОД!C872,'Скорая мед.помощь'!G:G,СВОД!E872)</f>
        <v>0</v>
      </c>
      <c r="N872" s="278">
        <f>SUMIFS('Круглосуточный стационар'!O:O,'Круглосуточный стационар'!D:D,СВОД!C872,'Круглосуточный стационар'!F:F,СВОД!E872)+SUMIFS(ВМП!O:O,ВМП!D:D,СВОД!C872,ВМП!F:F,СВОД!E872)+SUMIFS('Дневной стационар'!O:O,'Дневной стационар'!D:D,СВОД!C872,'Дневной стационар'!F:F,СВОД!E872)+SUMIFS(ЭКО!M:M,ЭКО!D:D,СВОД!C872,ЭКО!F:F,СВОД!E872)+SUMIFS(Диализ!O:O,Диализ!E:E,СВОД!C872,Диализ!G:G,СВОД!E872)+SUMIFS(Поликлиника!CT:CT,Поликлиника!D:D,СВОД!C872,Поликлиника!F:F,СВОД!E872)+SUMIFS('Скорая мед.помощь'!O:O,'Скорая мед.помощь'!E:E,СВОД!C872,'Скорая мед.помощь'!G:G,СВОД!E872)+SUMIFS(Услуги!AV:AV,Услуги!D:D,СВОД!C872,Услуги!F:F,СВОД!E872)</f>
        <v>0</v>
      </c>
      <c r="O872" s="277">
        <f>SUMIFS(Сверхбаза!L:L,Сверхбаза!C:C,СВОД!C872,Сверхбаза!E:E,СВОД!E872)+SUMIFS(Сверхбаза!M:M,Сверхбаза!C:C,СВОД!C872,Сверхбаза!E:E,СВОД!E872)</f>
        <v>998</v>
      </c>
      <c r="P872" s="251">
        <f>SUMIFS(Сверхбаза!N:N,Сверхбаза!C:C,СВОД!C872,Сверхбаза!E:E,СВОД!E872)</f>
        <v>0</v>
      </c>
      <c r="Q872" s="251">
        <f>SUMIFS(Сверхбаза!P:P,Сверхбаза!C:C,СВОД!C872,Сверхбаза!E:E,СВОД!E872)</f>
        <v>0</v>
      </c>
      <c r="R872" s="251">
        <f>SUMIFS(Сверхбаза!O:O,Сверхбаза!C:C,СВОД!C872,Сверхбаза!E:E,СВОД!E872)</f>
        <v>0</v>
      </c>
      <c r="S872" s="251">
        <f>SUMIFS(Сверхбаза!Q:Q,Сверхбаза!C:C,СВОД!C872,Сверхбаза!E:E,СВОД!E872)</f>
        <v>0</v>
      </c>
      <c r="T872" s="278">
        <f>SUMIFS(Сверхбаза!G:G,Сверхбаза!C:C,СВОД!C872,Сверхбаза!E:E,СВОД!E872)</f>
        <v>18373.566999999999</v>
      </c>
    </row>
    <row r="873" spans="1:20" ht="25.5" outlineLevel="2">
      <c r="A873" s="263">
        <v>1</v>
      </c>
      <c r="B873" s="336">
        <f t="shared" si="22"/>
        <v>501511</v>
      </c>
      <c r="C873" s="336">
        <f t="shared" si="22"/>
        <v>151201</v>
      </c>
      <c r="D873" s="5" t="str">
        <f t="shared" si="22"/>
        <v>ГАУЗ МО "КОРОЛЕВСКИЙ НАРКОЛОГИЧЕСКИЙ ДИСПАНСЕР"</v>
      </c>
      <c r="E873" s="324">
        <f t="shared" si="21"/>
        <v>6</v>
      </c>
      <c r="F873" s="325" t="str">
        <f t="shared" si="21"/>
        <v>Экстракорпоральное оплодотворение</v>
      </c>
      <c r="G873" s="277">
        <f>SUMIFS('Круглосуточный стационар'!J:J,'Круглосуточный стационар'!D:D,СВОД!C873,'Круглосуточный стационар'!F:F,СВОД!E873)/2+SUMIFS(ВМП!J:J,ВМП!D:D,СВОД!C873,ВМП!F:F,СВОД!E873)/2+SUMIFS('Дневной стационар'!J:J,'Дневной стационар'!D:D,СВОД!C873,'Дневной стационар'!F:F,СВОД!E873)/2+SUMIFS(ЭКО!H:H,ЭКО!D:D,СВОД!C873,ЭКО!F:F,СВОД!E873)+SUMIFS(Диализ!J:J,Диализ!E:E,СВОД!C873,Диализ!G:G,СВОД!E873)</f>
        <v>0</v>
      </c>
      <c r="H873" s="251">
        <f>SUMIFS(Поликлиника!H:H,Поликлиника!D:D,СВОД!C873,Поликлиника!F:F,СВОД!E873)</f>
        <v>0</v>
      </c>
      <c r="I873" s="251">
        <f>SUMIFS(Поликлиника!BA:BA,Поликлиника!D:D,СВОД!C873,Поликлиника!F:F,СВОД!E873)</f>
        <v>0</v>
      </c>
      <c r="J873" s="251">
        <f>SUMIFS(Поликлиника!BF:BF,Поликлиника!D:D,СВОД!C873,Поликлиника!F:F,СВОД!E873)</f>
        <v>0</v>
      </c>
      <c r="K873" s="251">
        <f>SUMIFS(Поликлиника!BU:BU,Поликлиника!D:D,СВОД!C873,Поликлиника!F:F,СВОД!E873)</f>
        <v>0</v>
      </c>
      <c r="L873" s="251">
        <f>SUMIFS(Услуги!H:H,Услуги!D:D,СВОД!C873,Услуги!F:F,СВОД!E873)+SUMIFS(Услуги!M:M,Услуги!D:D,СВОД!C873,Услуги!F:F,СВОД!E873)+SUMIFS(Услуги!R:R,Услуги!D:D,СВОД!C873,Услуги!F:F,СВОД!E873)+SUMIFS(Услуги!W:W,Услуги!D:D,СВОД!C873,Услуги!F:F,СВОД!E873)+SUMIFS(Услуги!AB:AB,Услуги!D:D,СВОД!C873,Услуги!F:F,СВОД!E873)+SUMIFS(Услуги!AG:AG,Услуги!D:D,СВОД!C873,Услуги!F:F,СВОД!E873)+SUMIFS(Услуги!AL:AL,Услуги!D:D,СВОД!C873,Услуги!F:F,СВОД!E873)+SUMIFS(Услуги!AQ:AQ,Услуги!D:D,СВОД!C873,Услуги!F:F,СВОД!E873)</f>
        <v>0</v>
      </c>
      <c r="M873" s="251">
        <f>SUMIFS('Скорая мед.помощь'!J:J,'Скорая мед.помощь'!E:E,СВОД!C873,'Скорая мед.помощь'!G:G,СВОД!E873)</f>
        <v>0</v>
      </c>
      <c r="N873" s="278">
        <f>SUMIFS('Круглосуточный стационар'!O:O,'Круглосуточный стационар'!D:D,СВОД!C873,'Круглосуточный стационар'!F:F,СВОД!E873)+SUMIFS(ВМП!O:O,ВМП!D:D,СВОД!C873,ВМП!F:F,СВОД!E873)+SUMIFS('Дневной стационар'!O:O,'Дневной стационар'!D:D,СВОД!C873,'Дневной стационар'!F:F,СВОД!E873)+SUMIFS(ЭКО!M:M,ЭКО!D:D,СВОД!C873,ЭКО!F:F,СВОД!E873)+SUMIFS(Диализ!O:O,Диализ!E:E,СВОД!C873,Диализ!G:G,СВОД!E873)+SUMIFS(Поликлиника!CT:CT,Поликлиника!D:D,СВОД!C873,Поликлиника!F:F,СВОД!E873)+SUMIFS('Скорая мед.помощь'!O:O,'Скорая мед.помощь'!E:E,СВОД!C873,'Скорая мед.помощь'!G:G,СВОД!E873)+SUMIFS(Услуги!AV:AV,Услуги!D:D,СВОД!C873,Услуги!F:F,СВОД!E873)</f>
        <v>0</v>
      </c>
      <c r="O873" s="277">
        <f>SUMIFS(Сверхбаза!L:L,Сверхбаза!C:C,СВОД!C873,Сверхбаза!E:E,СВОД!E873)+SUMIFS(Сверхбаза!M:M,Сверхбаза!C:C,СВОД!C873,Сверхбаза!E:E,СВОД!E873)</f>
        <v>0</v>
      </c>
      <c r="P873" s="251">
        <f>SUMIFS(Сверхбаза!N:N,Сверхбаза!C:C,СВОД!C873,Сверхбаза!E:E,СВОД!E873)</f>
        <v>0</v>
      </c>
      <c r="Q873" s="251">
        <f>SUMIFS(Сверхбаза!P:P,Сверхбаза!C:C,СВОД!C873,Сверхбаза!E:E,СВОД!E873)</f>
        <v>0</v>
      </c>
      <c r="R873" s="251">
        <f>SUMIFS(Сверхбаза!O:O,Сверхбаза!C:C,СВОД!C873,Сверхбаза!E:E,СВОД!E873)</f>
        <v>0</v>
      </c>
      <c r="S873" s="251">
        <f>SUMIFS(Сверхбаза!Q:Q,Сверхбаза!C:C,СВОД!C873,Сверхбаза!E:E,СВОД!E873)</f>
        <v>0</v>
      </c>
      <c r="T873" s="278">
        <f>SUMIFS(Сверхбаза!G:G,Сверхбаза!C:C,СВОД!C873,Сверхбаза!E:E,СВОД!E873)</f>
        <v>0</v>
      </c>
    </row>
    <row r="874" spans="1:20" ht="25.5" outlineLevel="2">
      <c r="A874" s="263">
        <v>1</v>
      </c>
      <c r="B874" s="336">
        <f t="shared" si="22"/>
        <v>501511</v>
      </c>
      <c r="C874" s="336">
        <f t="shared" si="22"/>
        <v>151201</v>
      </c>
      <c r="D874" s="5" t="str">
        <f t="shared" si="22"/>
        <v>ГАУЗ МО "КОРОЛЕВСКИЙ НАРКОЛОГИЧЕСКИЙ ДИСПАНСЕР"</v>
      </c>
      <c r="E874" s="324">
        <f t="shared" si="21"/>
        <v>3</v>
      </c>
      <c r="F874" s="325" t="str">
        <f t="shared" si="21"/>
        <v>Амбулаторно-поликлиническая помощь</v>
      </c>
      <c r="G874" s="277">
        <f>SUMIFS('Круглосуточный стационар'!J:J,'Круглосуточный стационар'!D:D,СВОД!C874,'Круглосуточный стационар'!F:F,СВОД!E874)/2+SUMIFS(ВМП!J:J,ВМП!D:D,СВОД!C874,ВМП!F:F,СВОД!E874)/2+SUMIFS('Дневной стационар'!J:J,'Дневной стационар'!D:D,СВОД!C874,'Дневной стационар'!F:F,СВОД!E874)/2+SUMIFS(ЭКО!H:H,ЭКО!D:D,СВОД!C874,ЭКО!F:F,СВОД!E874)+SUMIFS(Диализ!J:J,Диализ!E:E,СВОД!C874,Диализ!G:G,СВОД!E874)</f>
        <v>0</v>
      </c>
      <c r="H874" s="251">
        <f>SUMIFS(Поликлиника!H:H,Поликлиника!D:D,СВОД!C874,Поликлиника!F:F,СВОД!E874)</f>
        <v>0</v>
      </c>
      <c r="I874" s="251">
        <f>SUMIFS(Поликлиника!BA:BA,Поликлиника!D:D,СВОД!C874,Поликлиника!F:F,СВОД!E874)</f>
        <v>0</v>
      </c>
      <c r="J874" s="251">
        <f>SUMIFS(Поликлиника!BF:BF,Поликлиника!D:D,СВОД!C874,Поликлиника!F:F,СВОД!E874)</f>
        <v>0</v>
      </c>
      <c r="K874" s="251">
        <f>SUMIFS(Поликлиника!BU:BU,Поликлиника!D:D,СВОД!C874,Поликлиника!F:F,СВОД!E874)</f>
        <v>0</v>
      </c>
      <c r="L874" s="251">
        <f>SUMIFS(Услуги!H:H,Услуги!D:D,СВОД!C874,Услуги!F:F,СВОД!E874)+SUMIFS(Услуги!M:M,Услуги!D:D,СВОД!C874,Услуги!F:F,СВОД!E874)+SUMIFS(Услуги!R:R,Услуги!D:D,СВОД!C874,Услуги!F:F,СВОД!E874)+SUMIFS(Услуги!W:W,Услуги!D:D,СВОД!C874,Услуги!F:F,СВОД!E874)+SUMIFS(Услуги!AB:AB,Услуги!D:D,СВОД!C874,Услуги!F:F,СВОД!E874)+SUMIFS(Услуги!AG:AG,Услуги!D:D,СВОД!C874,Услуги!F:F,СВОД!E874)+SUMIFS(Услуги!AL:AL,Услуги!D:D,СВОД!C874,Услуги!F:F,СВОД!E874)+SUMIFS(Услуги!AQ:AQ,Услуги!D:D,СВОД!C874,Услуги!F:F,СВОД!E874)</f>
        <v>0</v>
      </c>
      <c r="M874" s="251">
        <f>SUMIFS('Скорая мед.помощь'!J:J,'Скорая мед.помощь'!E:E,СВОД!C874,'Скорая мед.помощь'!G:G,СВОД!E874)</f>
        <v>0</v>
      </c>
      <c r="N874" s="278">
        <f>SUMIFS('Круглосуточный стационар'!O:O,'Круглосуточный стационар'!D:D,СВОД!C874,'Круглосуточный стационар'!F:F,СВОД!E874)+SUMIFS(ВМП!O:O,ВМП!D:D,СВОД!C874,ВМП!F:F,СВОД!E874)+SUMIFS('Дневной стационар'!O:O,'Дневной стационар'!D:D,СВОД!C874,'Дневной стационар'!F:F,СВОД!E874)+SUMIFS(ЭКО!M:M,ЭКО!D:D,СВОД!C874,ЭКО!F:F,СВОД!E874)+SUMIFS(Диализ!O:O,Диализ!E:E,СВОД!C874,Диализ!G:G,СВОД!E874)+SUMIFS(Поликлиника!CT:CT,Поликлиника!D:D,СВОД!C874,Поликлиника!F:F,СВОД!E874)+SUMIFS('Скорая мед.помощь'!O:O,'Скорая мед.помощь'!E:E,СВОД!C874,'Скорая мед.помощь'!G:G,СВОД!E874)+SUMIFS(Услуги!AV:AV,Услуги!D:D,СВОД!C874,Услуги!F:F,СВОД!E874)</f>
        <v>0</v>
      </c>
      <c r="O874" s="277">
        <f>SUMIFS(Сверхбаза!L:L,Сверхбаза!C:C,СВОД!C874,Сверхбаза!E:E,СВОД!E874)+SUMIFS(Сверхбаза!M:M,Сверхбаза!C:C,СВОД!C874,Сверхбаза!E:E,СВОД!E874)</f>
        <v>0</v>
      </c>
      <c r="P874" s="251">
        <f>SUMIFS(Сверхбаза!N:N,Сверхбаза!C:C,СВОД!C874,Сверхбаза!E:E,СВОД!E874)</f>
        <v>9700</v>
      </c>
      <c r="Q874" s="251">
        <f>SUMIFS(Сверхбаза!P:P,Сверхбаза!C:C,СВОД!C874,Сверхбаза!E:E,СВОД!E874)</f>
        <v>9200</v>
      </c>
      <c r="R874" s="251">
        <f>SUMIFS(Сверхбаза!O:O,Сверхбаза!C:C,СВОД!C874,Сверхбаза!E:E,СВОД!E874)</f>
        <v>8620</v>
      </c>
      <c r="S874" s="251">
        <f>SUMIFS(Сверхбаза!Q:Q,Сверхбаза!C:C,СВОД!C874,Сверхбаза!E:E,СВОД!E874)</f>
        <v>0</v>
      </c>
      <c r="T874" s="278">
        <f>SUMIFS(Сверхбаза!G:G,Сверхбаза!C:C,СВОД!C874,Сверхбаза!E:E,СВОД!E874)</f>
        <v>19610.013000000003</v>
      </c>
    </row>
    <row r="875" spans="1:20" ht="25.5" outlineLevel="2">
      <c r="A875" s="263">
        <v>1</v>
      </c>
      <c r="B875" s="336">
        <f t="shared" si="22"/>
        <v>501511</v>
      </c>
      <c r="C875" s="336">
        <f t="shared" si="22"/>
        <v>151201</v>
      </c>
      <c r="D875" s="5" t="str">
        <f t="shared" si="22"/>
        <v>ГАУЗ МО "КОРОЛЕВСКИЙ НАРКОЛОГИЧЕСКИЙ ДИСПАНСЕР"</v>
      </c>
      <c r="E875" s="324">
        <f t="shared" si="21"/>
        <v>7</v>
      </c>
      <c r="F875" s="325" t="str">
        <f t="shared" si="21"/>
        <v>Скорая медицинская помощь</v>
      </c>
      <c r="G875" s="277">
        <f>SUMIFS('Круглосуточный стационар'!J:J,'Круглосуточный стационар'!D:D,СВОД!C875,'Круглосуточный стационар'!F:F,СВОД!E875)/2+SUMIFS(ВМП!J:J,ВМП!D:D,СВОД!C875,ВМП!F:F,СВОД!E875)/2+SUMIFS('Дневной стационар'!J:J,'Дневной стационар'!D:D,СВОД!C875,'Дневной стационар'!F:F,СВОД!E875)/2+SUMIFS(ЭКО!H:H,ЭКО!D:D,СВОД!C875,ЭКО!F:F,СВОД!E875)+SUMIFS(Диализ!J:J,Диализ!E:E,СВОД!C875,Диализ!G:G,СВОД!E875)</f>
        <v>0</v>
      </c>
      <c r="H875" s="251">
        <f>SUMIFS(Поликлиника!H:H,Поликлиника!D:D,СВОД!C875,Поликлиника!F:F,СВОД!E875)</f>
        <v>0</v>
      </c>
      <c r="I875" s="251">
        <f>SUMIFS(Поликлиника!BA:BA,Поликлиника!D:D,СВОД!C875,Поликлиника!F:F,СВОД!E875)</f>
        <v>0</v>
      </c>
      <c r="J875" s="251">
        <f>SUMIFS(Поликлиника!BF:BF,Поликлиника!D:D,СВОД!C875,Поликлиника!F:F,СВОД!E875)</f>
        <v>0</v>
      </c>
      <c r="K875" s="251">
        <f>SUMIFS(Поликлиника!BU:BU,Поликлиника!D:D,СВОД!C875,Поликлиника!F:F,СВОД!E875)</f>
        <v>0</v>
      </c>
      <c r="L875" s="251">
        <f>SUMIFS(Услуги!H:H,Услуги!D:D,СВОД!C875,Услуги!F:F,СВОД!E875)+SUMIFS(Услуги!M:M,Услуги!D:D,СВОД!C875,Услуги!F:F,СВОД!E875)+SUMIFS(Услуги!R:R,Услуги!D:D,СВОД!C875,Услуги!F:F,СВОД!E875)+SUMIFS(Услуги!W:W,Услуги!D:D,СВОД!C875,Услуги!F:F,СВОД!E875)+SUMIFS(Услуги!AB:AB,Услуги!D:D,СВОД!C875,Услуги!F:F,СВОД!E875)+SUMIFS(Услуги!AG:AG,Услуги!D:D,СВОД!C875,Услуги!F:F,СВОД!E875)+SUMIFS(Услуги!AL:AL,Услуги!D:D,СВОД!C875,Услуги!F:F,СВОД!E875)+SUMIFS(Услуги!AQ:AQ,Услуги!D:D,СВОД!C875,Услуги!F:F,СВОД!E875)</f>
        <v>0</v>
      </c>
      <c r="M875" s="251">
        <f>SUMIFS('Скорая мед.помощь'!J:J,'Скорая мед.помощь'!E:E,СВОД!C875,'Скорая мед.помощь'!G:G,СВОД!E875)</f>
        <v>0</v>
      </c>
      <c r="N875" s="278">
        <f>SUMIFS('Круглосуточный стационар'!O:O,'Круглосуточный стационар'!D:D,СВОД!C875,'Круглосуточный стационар'!F:F,СВОД!E875)+SUMIFS(ВМП!O:O,ВМП!D:D,СВОД!C875,ВМП!F:F,СВОД!E875)+SUMIFS('Дневной стационар'!O:O,'Дневной стационар'!D:D,СВОД!C875,'Дневной стационар'!F:F,СВОД!E875)+SUMIFS(ЭКО!M:M,ЭКО!D:D,СВОД!C875,ЭКО!F:F,СВОД!E875)+SUMIFS(Диализ!O:O,Диализ!E:E,СВОД!C875,Диализ!G:G,СВОД!E875)+SUMIFS(Поликлиника!CT:CT,Поликлиника!D:D,СВОД!C875,Поликлиника!F:F,СВОД!E875)+SUMIFS('Скорая мед.помощь'!O:O,'Скорая мед.помощь'!E:E,СВОД!C875,'Скорая мед.помощь'!G:G,СВОД!E875)+SUMIFS(Услуги!AV:AV,Услуги!D:D,СВОД!C875,Услуги!F:F,СВОД!E875)</f>
        <v>0</v>
      </c>
      <c r="O875" s="277">
        <f>SUMIFS(Сверхбаза!L:L,Сверхбаза!C:C,СВОД!C875,Сверхбаза!E:E,СВОД!E875)+SUMIFS(Сверхбаза!M:M,Сверхбаза!C:C,СВОД!C875,Сверхбаза!E:E,СВОД!E875)</f>
        <v>0</v>
      </c>
      <c r="P875" s="251">
        <f>SUMIFS(Сверхбаза!N:N,Сверхбаза!C:C,СВОД!C875,Сверхбаза!E:E,СВОД!E875)</f>
        <v>0</v>
      </c>
      <c r="Q875" s="251">
        <f>SUMIFS(Сверхбаза!P:P,Сверхбаза!C:C,СВОД!C875,Сверхбаза!E:E,СВОД!E875)</f>
        <v>0</v>
      </c>
      <c r="R875" s="251">
        <f>SUMIFS(Сверхбаза!O:O,Сверхбаза!C:C,СВОД!C875,Сверхбаза!E:E,СВОД!E875)</f>
        <v>0</v>
      </c>
      <c r="S875" s="251">
        <f>SUMIFS(Сверхбаза!Q:Q,Сверхбаза!C:C,СВОД!C875,Сверхбаза!E:E,СВОД!E875)</f>
        <v>0</v>
      </c>
      <c r="T875" s="278">
        <f>SUMIFS(Сверхбаза!G:G,Сверхбаза!C:C,СВОД!C875,Сверхбаза!E:E,СВОД!E875)</f>
        <v>0</v>
      </c>
    </row>
    <row r="876" spans="1:20" ht="25.5" outlineLevel="2">
      <c r="A876" s="263">
        <v>1</v>
      </c>
      <c r="B876" s="336">
        <f t="shared" si="22"/>
        <v>501511</v>
      </c>
      <c r="C876" s="336">
        <f t="shared" si="22"/>
        <v>151201</v>
      </c>
      <c r="D876" s="5" t="str">
        <f t="shared" si="22"/>
        <v>ГАУЗ МО "КОРОЛЕВСКИЙ НАРКОЛОГИЧЕСКИЙ ДИСПАНСЕР"</v>
      </c>
      <c r="E876" s="324">
        <f t="shared" si="21"/>
        <v>70</v>
      </c>
      <c r="F876" s="325" t="str">
        <f t="shared" si="21"/>
        <v>Гемодиализ</v>
      </c>
      <c r="G876" s="277">
        <f>SUMIFS('Круглосуточный стационар'!J:J,'Круглосуточный стационар'!D:D,СВОД!C876,'Круглосуточный стационар'!F:F,СВОД!E876)/2+SUMIFS(ВМП!J:J,ВМП!D:D,СВОД!C876,ВМП!F:F,СВОД!E876)/2+SUMIFS('Дневной стационар'!J:J,'Дневной стационар'!D:D,СВОД!C876,'Дневной стационар'!F:F,СВОД!E876)/2+SUMIFS(ЭКО!H:H,ЭКО!D:D,СВОД!C876,ЭКО!F:F,СВОД!E876)+SUMIFS(Диализ!J:J,Диализ!E:E,СВОД!C876,Диализ!G:G,СВОД!E876)</f>
        <v>0</v>
      </c>
      <c r="H876" s="251">
        <f>SUMIFS(Поликлиника!H:H,Поликлиника!D:D,СВОД!C876,Поликлиника!F:F,СВОД!E876)</f>
        <v>0</v>
      </c>
      <c r="I876" s="251">
        <f>SUMIFS(Поликлиника!BA:BA,Поликлиника!D:D,СВОД!C876,Поликлиника!F:F,СВОД!E876)</f>
        <v>0</v>
      </c>
      <c r="J876" s="251">
        <f>SUMIFS(Поликлиника!BF:BF,Поликлиника!D:D,СВОД!C876,Поликлиника!F:F,СВОД!E876)</f>
        <v>0</v>
      </c>
      <c r="K876" s="251">
        <f>SUMIFS(Поликлиника!BU:BU,Поликлиника!D:D,СВОД!C876,Поликлиника!F:F,СВОД!E876)</f>
        <v>0</v>
      </c>
      <c r="L876" s="251">
        <f>SUMIFS(Услуги!H:H,Услуги!D:D,СВОД!C876,Услуги!F:F,СВОД!E876)+SUMIFS(Услуги!M:M,Услуги!D:D,СВОД!C876,Услуги!F:F,СВОД!E876)+SUMIFS(Услуги!R:R,Услуги!D:D,СВОД!C876,Услуги!F:F,СВОД!E876)+SUMIFS(Услуги!W:W,Услуги!D:D,СВОД!C876,Услуги!F:F,СВОД!E876)+SUMIFS(Услуги!AB:AB,Услуги!D:D,СВОД!C876,Услуги!F:F,СВОД!E876)+SUMIFS(Услуги!AG:AG,Услуги!D:D,СВОД!C876,Услуги!F:F,СВОД!E876)+SUMIFS(Услуги!AL:AL,Услуги!D:D,СВОД!C876,Услуги!F:F,СВОД!E876)+SUMIFS(Услуги!AQ:AQ,Услуги!D:D,СВОД!C876,Услуги!F:F,СВОД!E876)</f>
        <v>0</v>
      </c>
      <c r="M876" s="251">
        <f>SUMIFS('Скорая мед.помощь'!J:J,'Скорая мед.помощь'!E:E,СВОД!C876,'Скорая мед.помощь'!G:G,СВОД!E876)</f>
        <v>0</v>
      </c>
      <c r="N876" s="278">
        <f>SUMIFS('Круглосуточный стационар'!O:O,'Круглосуточный стационар'!D:D,СВОД!C876,'Круглосуточный стационар'!F:F,СВОД!E876)+SUMIFS(ВМП!O:O,ВМП!D:D,СВОД!C876,ВМП!F:F,СВОД!E876)+SUMIFS('Дневной стационар'!O:O,'Дневной стационар'!D:D,СВОД!C876,'Дневной стационар'!F:F,СВОД!E876)+SUMIFS(ЭКО!M:M,ЭКО!D:D,СВОД!C876,ЭКО!F:F,СВОД!E876)+SUMIFS(Диализ!O:O,Диализ!E:E,СВОД!C876,Диализ!G:G,СВОД!E876)+SUMIFS(Поликлиника!CT:CT,Поликлиника!D:D,СВОД!C876,Поликлиника!F:F,СВОД!E876)+SUMIFS('Скорая мед.помощь'!O:O,'Скорая мед.помощь'!E:E,СВОД!C876,'Скорая мед.помощь'!G:G,СВОД!E876)+SUMIFS(Услуги!AV:AV,Услуги!D:D,СВОД!C876,Услуги!F:F,СВОД!E876)</f>
        <v>0</v>
      </c>
      <c r="O876" s="277">
        <f>SUMIFS(Сверхбаза!L:L,Сверхбаза!C:C,СВОД!C876,Сверхбаза!E:E,СВОД!E876)+SUMIFS(Сверхбаза!M:M,Сверхбаза!C:C,СВОД!C876,Сверхбаза!E:E,СВОД!E876)</f>
        <v>0</v>
      </c>
      <c r="P876" s="251">
        <f>SUMIFS(Сверхбаза!N:N,Сверхбаза!C:C,СВОД!C876,Сверхбаза!E:E,СВОД!E876)</f>
        <v>0</v>
      </c>
      <c r="Q876" s="251">
        <f>SUMIFS(Сверхбаза!P:P,Сверхбаза!C:C,СВОД!C876,Сверхбаза!E:E,СВОД!E876)</f>
        <v>0</v>
      </c>
      <c r="R876" s="251">
        <f>SUMIFS(Сверхбаза!O:O,Сверхбаза!C:C,СВОД!C876,Сверхбаза!E:E,СВОД!E876)</f>
        <v>0</v>
      </c>
      <c r="S876" s="251">
        <f>SUMIFS(Сверхбаза!Q:Q,Сверхбаза!C:C,СВОД!C876,Сверхбаза!E:E,СВОД!E876)</f>
        <v>0</v>
      </c>
      <c r="T876" s="278">
        <f>SUMIFS(Сверхбаза!G:G,Сверхбаза!C:C,СВОД!C876,Сверхбаза!E:E,СВОД!E876)</f>
        <v>0</v>
      </c>
    </row>
    <row r="877" spans="1:20" ht="25.5" outlineLevel="2">
      <c r="A877" s="263">
        <v>1</v>
      </c>
      <c r="B877" s="336">
        <f t="shared" si="22"/>
        <v>501511</v>
      </c>
      <c r="C877" s="336">
        <f t="shared" si="22"/>
        <v>151201</v>
      </c>
      <c r="D877" s="5" t="str">
        <f t="shared" si="22"/>
        <v>ГАУЗ МО "КОРОЛЕВСКИЙ НАРКОЛОГИЧЕСКИЙ ДИСПАНСЕР"</v>
      </c>
      <c r="E877" s="324">
        <f t="shared" si="21"/>
        <v>94</v>
      </c>
      <c r="F877" s="325" t="str">
        <f t="shared" si="21"/>
        <v>Перитониальный диализ</v>
      </c>
      <c r="G877" s="277">
        <f>SUMIFS('Круглосуточный стационар'!J:J,'Круглосуточный стационар'!D:D,СВОД!C877,'Круглосуточный стационар'!F:F,СВОД!E877)/2+SUMIFS(ВМП!J:J,ВМП!D:D,СВОД!C877,ВМП!F:F,СВОД!E877)/2+SUMIFS('Дневной стационар'!J:J,'Дневной стационар'!D:D,СВОД!C877,'Дневной стационар'!F:F,СВОД!E877)/2+SUMIFS(ЭКО!H:H,ЭКО!D:D,СВОД!C877,ЭКО!F:F,СВОД!E877)+SUMIFS(Диализ!J:J,Диализ!E:E,СВОД!C877,Диализ!G:G,СВОД!E877)</f>
        <v>0</v>
      </c>
      <c r="H877" s="251">
        <f>SUMIFS(Поликлиника!H:H,Поликлиника!D:D,СВОД!C877,Поликлиника!F:F,СВОД!E877)</f>
        <v>0</v>
      </c>
      <c r="I877" s="251">
        <f>SUMIFS(Поликлиника!BA:BA,Поликлиника!D:D,СВОД!C877,Поликлиника!F:F,СВОД!E877)</f>
        <v>0</v>
      </c>
      <c r="J877" s="251">
        <f>SUMIFS(Поликлиника!BF:BF,Поликлиника!D:D,СВОД!C877,Поликлиника!F:F,СВОД!E877)</f>
        <v>0</v>
      </c>
      <c r="K877" s="251">
        <f>SUMIFS(Поликлиника!BU:BU,Поликлиника!D:D,СВОД!C877,Поликлиника!F:F,СВОД!E877)</f>
        <v>0</v>
      </c>
      <c r="L877" s="251">
        <f>SUMIFS(Услуги!H:H,Услуги!D:D,СВОД!C877,Услуги!F:F,СВОД!E877)+SUMIFS(Услуги!M:M,Услуги!D:D,СВОД!C877,Услуги!F:F,СВОД!E877)+SUMIFS(Услуги!R:R,Услуги!D:D,СВОД!C877,Услуги!F:F,СВОД!E877)+SUMIFS(Услуги!W:W,Услуги!D:D,СВОД!C877,Услуги!F:F,СВОД!E877)+SUMIFS(Услуги!AB:AB,Услуги!D:D,СВОД!C877,Услуги!F:F,СВОД!E877)+SUMIFS(Услуги!AG:AG,Услуги!D:D,СВОД!C877,Услуги!F:F,СВОД!E877)+SUMIFS(Услуги!AL:AL,Услуги!D:D,СВОД!C877,Услуги!F:F,СВОД!E877)+SUMIFS(Услуги!AQ:AQ,Услуги!D:D,СВОД!C877,Услуги!F:F,СВОД!E877)</f>
        <v>0</v>
      </c>
      <c r="M877" s="251">
        <f>SUMIFS('Скорая мед.помощь'!J:J,'Скорая мед.помощь'!E:E,СВОД!C877,'Скорая мед.помощь'!G:G,СВОД!E877)</f>
        <v>0</v>
      </c>
      <c r="N877" s="278">
        <f>SUMIFS('Круглосуточный стационар'!O:O,'Круглосуточный стационар'!D:D,СВОД!C877,'Круглосуточный стационар'!F:F,СВОД!E877)+SUMIFS(ВМП!O:O,ВМП!D:D,СВОД!C877,ВМП!F:F,СВОД!E877)+SUMIFS('Дневной стационар'!O:O,'Дневной стационар'!D:D,СВОД!C877,'Дневной стационар'!F:F,СВОД!E877)+SUMIFS(ЭКО!M:M,ЭКО!D:D,СВОД!C877,ЭКО!F:F,СВОД!E877)+SUMIFS(Диализ!O:O,Диализ!E:E,СВОД!C877,Диализ!G:G,СВОД!E877)+SUMIFS(Поликлиника!CT:CT,Поликлиника!D:D,СВОД!C877,Поликлиника!F:F,СВОД!E877)+SUMIFS('Скорая мед.помощь'!O:O,'Скорая мед.помощь'!E:E,СВОД!C877,'Скорая мед.помощь'!G:G,СВОД!E877)+SUMIFS(Услуги!AV:AV,Услуги!D:D,СВОД!C877,Услуги!F:F,СВОД!E877)</f>
        <v>0</v>
      </c>
      <c r="O877" s="277">
        <f>SUMIFS(Сверхбаза!L:L,Сверхбаза!C:C,СВОД!C877,Сверхбаза!E:E,СВОД!E877)+SUMIFS(Сверхбаза!M:M,Сверхбаза!C:C,СВОД!C877,Сверхбаза!E:E,СВОД!E877)</f>
        <v>0</v>
      </c>
      <c r="P877" s="251">
        <f>SUMIFS(Сверхбаза!N:N,Сверхбаза!C:C,СВОД!C877,Сверхбаза!E:E,СВОД!E877)</f>
        <v>0</v>
      </c>
      <c r="Q877" s="251">
        <f>SUMIFS(Сверхбаза!P:P,Сверхбаза!C:C,СВОД!C877,Сверхбаза!E:E,СВОД!E877)</f>
        <v>0</v>
      </c>
      <c r="R877" s="251">
        <f>SUMIFS(Сверхбаза!O:O,Сверхбаза!C:C,СВОД!C877,Сверхбаза!E:E,СВОД!E877)</f>
        <v>0</v>
      </c>
      <c r="S877" s="251">
        <f>SUMIFS(Сверхбаза!Q:Q,Сверхбаза!C:C,СВОД!C877,Сверхбаза!E:E,СВОД!E877)</f>
        <v>0</v>
      </c>
      <c r="T877" s="278">
        <f>SUMIFS(Сверхбаза!G:G,Сверхбаза!C:C,СВОД!C877,Сверхбаза!E:E,СВОД!E877)</f>
        <v>0</v>
      </c>
    </row>
    <row r="878" spans="1:20" outlineLevel="1">
      <c r="A878" s="264"/>
      <c r="B878" s="254"/>
      <c r="C878" s="254" t="str">
        <f>CONCATENATE(C877," ","Итог")</f>
        <v>151201 Итог</v>
      </c>
      <c r="D878" s="255"/>
      <c r="E878" s="326"/>
      <c r="F878" s="327"/>
      <c r="G878" s="279"/>
      <c r="H878" s="256"/>
      <c r="I878" s="256"/>
      <c r="J878" s="256"/>
      <c r="K878" s="256"/>
      <c r="L878" s="256"/>
      <c r="M878" s="256"/>
      <c r="N878" s="280">
        <f>SUBTOTAL(9,N870:N877)</f>
        <v>0</v>
      </c>
      <c r="O878" s="279"/>
      <c r="P878" s="256"/>
      <c r="Q878" s="256"/>
      <c r="R878" s="256"/>
      <c r="S878" s="256"/>
      <c r="T878" s="280">
        <f>SUBTOTAL(9,T870:T877)</f>
        <v>37983.58</v>
      </c>
    </row>
    <row r="879" spans="1:20" ht="25.5" outlineLevel="2">
      <c r="A879" s="262">
        <v>1</v>
      </c>
      <c r="B879" s="8">
        <v>501512</v>
      </c>
      <c r="C879" s="8">
        <v>151301</v>
      </c>
      <c r="D879" s="9" t="s">
        <v>592</v>
      </c>
      <c r="E879" s="322">
        <v>1</v>
      </c>
      <c r="F879" s="323" t="s">
        <v>12</v>
      </c>
      <c r="G879" s="275">
        <f>SUMIFS('Круглосуточный стационар'!J:J,'Круглосуточный стационар'!D:D,СВОД!C879,'Круглосуточный стационар'!F:F,СВОД!E879)/2+SUMIFS(ВМП!J:J,ВМП!D:D,СВОД!C879,ВМП!F:F,СВОД!E879)/2+SUMIFS('Дневной стационар'!J:J,'Дневной стационар'!D:D,СВОД!C879,'Дневной стационар'!F:F,СВОД!E879)/2+SUMIFS(ЭКО!H:H,ЭКО!D:D,СВОД!C879,ЭКО!F:F,СВОД!E879)+SUMIFS(Диализ!J:J,Диализ!E:E,СВОД!C879,Диализ!G:G,СВОД!E879)</f>
        <v>0</v>
      </c>
      <c r="H879" s="253">
        <f>SUMIFS(Поликлиника!H:H,Поликлиника!D:D,СВОД!C879,Поликлиника!F:F,СВОД!E879)</f>
        <v>0</v>
      </c>
      <c r="I879" s="253">
        <f>SUMIFS(Поликлиника!BA:BA,Поликлиника!D:D,СВОД!C879,Поликлиника!F:F,СВОД!E879)</f>
        <v>0</v>
      </c>
      <c r="J879" s="253">
        <f>SUMIFS(Поликлиника!BF:BF,Поликлиника!D:D,СВОД!C879,Поликлиника!F:F,СВОД!E879)</f>
        <v>0</v>
      </c>
      <c r="K879" s="253">
        <f>SUMIFS(Поликлиника!BU:BU,Поликлиника!D:D,СВОД!C879,Поликлиника!F:F,СВОД!E879)</f>
        <v>0</v>
      </c>
      <c r="L879" s="253">
        <f>SUMIFS(Услуги!H:H,Услуги!D:D,СВОД!C879,Услуги!F:F,СВОД!E879)+SUMIFS(Услуги!M:M,Услуги!D:D,СВОД!C879,Услуги!F:F,СВОД!E879)+SUMIFS(Услуги!R:R,Услуги!D:D,СВОД!C879,Услуги!F:F,СВОД!E879)+SUMIFS(Услуги!W:W,Услуги!D:D,СВОД!C879,Услуги!F:F,СВОД!E879)+SUMIFS(Услуги!AB:AB,Услуги!D:D,СВОД!C879,Услуги!F:F,СВОД!E879)+SUMIFS(Услуги!AG:AG,Услуги!D:D,СВОД!C879,Услуги!F:F,СВОД!E879)+SUMIFS(Услуги!AL:AL,Услуги!D:D,СВОД!C879,Услуги!F:F,СВОД!E879)+SUMIFS(Услуги!AQ:AQ,Услуги!D:D,СВОД!C879,Услуги!F:F,СВОД!E879)</f>
        <v>0</v>
      </c>
      <c r="M879" s="253">
        <f>SUMIFS('Скорая мед.помощь'!J:J,'Скорая мед.помощь'!E:E,СВОД!C879,'Скорая мед.помощь'!G:G,СВОД!E879)</f>
        <v>0</v>
      </c>
      <c r="N879" s="276">
        <f>SUMIFS('Круглосуточный стационар'!O:O,'Круглосуточный стационар'!D:D,СВОД!C879,'Круглосуточный стационар'!F:F,СВОД!E879)+SUMIFS(ВМП!O:O,ВМП!D:D,СВОД!C879,ВМП!F:F,СВОД!E879)+SUMIFS('Дневной стационар'!O:O,'Дневной стационар'!D:D,СВОД!C879,'Дневной стационар'!F:F,СВОД!E879)+SUMIFS(ЭКО!M:M,ЭКО!D:D,СВОД!C879,ЭКО!F:F,СВОД!E879)+SUMIFS(Диализ!O:O,Диализ!E:E,СВОД!C879,Диализ!G:G,СВОД!E879)+SUMIFS(Поликлиника!CT:CT,Поликлиника!D:D,СВОД!C879,Поликлиника!F:F,СВОД!E879)+SUMIFS('Скорая мед.помощь'!O:O,'Скорая мед.помощь'!E:E,СВОД!C879,'Скорая мед.помощь'!G:G,СВОД!E879)+SUMIFS(Услуги!AV:AV,Услуги!D:D,СВОД!C879,Услуги!F:F,СВОД!E879)</f>
        <v>0</v>
      </c>
      <c r="O879" s="275">
        <f>SUMIFS(Сверхбаза!L:L,Сверхбаза!C:C,СВОД!C879,Сверхбаза!E:E,СВОД!E879)+SUMIFS(Сверхбаза!M:M,Сверхбаза!C:C,СВОД!C879,Сверхбаза!E:E,СВОД!E879)</f>
        <v>0</v>
      </c>
      <c r="P879" s="253">
        <f>SUMIFS(Сверхбаза!N:N,Сверхбаза!C:C,СВОД!C879,Сверхбаза!E:E,СВОД!E879)</f>
        <v>0</v>
      </c>
      <c r="Q879" s="253">
        <f>SUMIFS(Сверхбаза!P:P,Сверхбаза!C:C,СВОД!C879,Сверхбаза!E:E,СВОД!E879)</f>
        <v>0</v>
      </c>
      <c r="R879" s="253">
        <f>SUMIFS(Сверхбаза!O:O,Сверхбаза!C:C,СВОД!C879,Сверхбаза!E:E,СВОД!E879)</f>
        <v>0</v>
      </c>
      <c r="S879" s="253">
        <f>SUMIFS(Сверхбаза!Q:Q,Сверхбаза!C:C,СВОД!C879,Сверхбаза!E:E,СВОД!E879)</f>
        <v>0</v>
      </c>
      <c r="T879" s="276">
        <f>SUMIFS(Сверхбаза!G:G,Сверхбаза!C:C,СВОД!C879,Сверхбаза!E:E,СВОД!E879)</f>
        <v>0</v>
      </c>
    </row>
    <row r="880" spans="1:20" ht="25.5" outlineLevel="2">
      <c r="A880" s="263">
        <v>1</v>
      </c>
      <c r="B880" s="336">
        <v>501512</v>
      </c>
      <c r="C880" s="336">
        <v>151301</v>
      </c>
      <c r="D880" s="5" t="s">
        <v>592</v>
      </c>
      <c r="E880" s="324">
        <v>13</v>
      </c>
      <c r="F880" s="325" t="s">
        <v>704</v>
      </c>
      <c r="G880" s="277">
        <f>SUMIFS('Круглосуточный стационар'!J:J,'Круглосуточный стационар'!D:D,СВОД!C880,'Круглосуточный стационар'!F:F,СВОД!E880)/2+SUMIFS(ВМП!J:J,ВМП!D:D,СВОД!C880,ВМП!F:F,СВОД!E880)/2+SUMIFS('Дневной стационар'!J:J,'Дневной стационар'!D:D,СВОД!C880,'Дневной стационар'!F:F,СВОД!E880)/2+SUMIFS(ЭКО!H:H,ЭКО!D:D,СВОД!C880,ЭКО!F:F,СВОД!E880)+SUMIFS(Диализ!J:J,Диализ!E:E,СВОД!C880,Диализ!G:G,СВОД!E880)</f>
        <v>0</v>
      </c>
      <c r="H880" s="251">
        <f>SUMIFS(Поликлиника!H:H,Поликлиника!D:D,СВОД!C880,Поликлиника!F:F,СВОД!E880)</f>
        <v>0</v>
      </c>
      <c r="I880" s="251">
        <f>SUMIFS(Поликлиника!BA:BA,Поликлиника!D:D,СВОД!C880,Поликлиника!F:F,СВОД!E880)</f>
        <v>0</v>
      </c>
      <c r="J880" s="251">
        <f>SUMIFS(Поликлиника!BF:BF,Поликлиника!D:D,СВОД!C880,Поликлиника!F:F,СВОД!E880)</f>
        <v>0</v>
      </c>
      <c r="K880" s="251">
        <f>SUMIFS(Поликлиника!BU:BU,Поликлиника!D:D,СВОД!C880,Поликлиника!F:F,СВОД!E880)</f>
        <v>0</v>
      </c>
      <c r="L880" s="251">
        <f>SUMIFS(Услуги!H:H,Услуги!D:D,СВОД!C880,Услуги!F:F,СВОД!E880)+SUMIFS(Услуги!M:M,Услуги!D:D,СВОД!C880,Услуги!F:F,СВОД!E880)+SUMIFS(Услуги!R:R,Услуги!D:D,СВОД!C880,Услуги!F:F,СВОД!E880)+SUMIFS(Услуги!W:W,Услуги!D:D,СВОД!C880,Услуги!F:F,СВОД!E880)+SUMIFS(Услуги!AB:AB,Услуги!D:D,СВОД!C880,Услуги!F:F,СВОД!E880)+SUMIFS(Услуги!AG:AG,Услуги!D:D,СВОД!C880,Услуги!F:F,СВОД!E880)+SUMIFS(Услуги!AL:AL,Услуги!D:D,СВОД!C880,Услуги!F:F,СВОД!E880)+SUMIFS(Услуги!AQ:AQ,Услуги!D:D,СВОД!C880,Услуги!F:F,СВОД!E880)</f>
        <v>0</v>
      </c>
      <c r="M880" s="251">
        <f>SUMIFS('Скорая мед.помощь'!J:J,'Скорая мед.помощь'!E:E,СВОД!C880,'Скорая мед.помощь'!G:G,СВОД!E880)</f>
        <v>0</v>
      </c>
      <c r="N880" s="278">
        <f>SUMIFS('Круглосуточный стационар'!O:O,'Круглосуточный стационар'!D:D,СВОД!C880,'Круглосуточный стационар'!F:F,СВОД!E880)+SUMIFS(ВМП!O:O,ВМП!D:D,СВОД!C880,ВМП!F:F,СВОД!E880)+SUMIFS('Дневной стационар'!O:O,'Дневной стационар'!D:D,СВОД!C880,'Дневной стационар'!F:F,СВОД!E880)+SUMIFS(ЭКО!M:M,ЭКО!D:D,СВОД!C880,ЭКО!F:F,СВОД!E880)+SUMIFS(Диализ!O:O,Диализ!E:E,СВОД!C880,Диализ!G:G,СВОД!E880)+SUMIFS(Поликлиника!CT:CT,Поликлиника!D:D,СВОД!C880,Поликлиника!F:F,СВОД!E880)+SUMIFS('Скорая мед.помощь'!O:O,'Скорая мед.помощь'!E:E,СВОД!C880,'Скорая мед.помощь'!G:G,СВОД!E880)+SUMIFS(Услуги!AV:AV,Услуги!D:D,СВОД!C880,Услуги!F:F,СВОД!E880)</f>
        <v>0</v>
      </c>
      <c r="O880" s="277">
        <f>SUMIFS(Сверхбаза!L:L,Сверхбаза!C:C,СВОД!C880,Сверхбаза!E:E,СВОД!E880)+SUMIFS(Сверхбаза!M:M,Сверхбаза!C:C,СВОД!C880,Сверхбаза!E:E,СВОД!E880)</f>
        <v>0</v>
      </c>
      <c r="P880" s="251">
        <f>SUMIFS(Сверхбаза!N:N,Сверхбаза!C:C,СВОД!C880,Сверхбаза!E:E,СВОД!E880)</f>
        <v>0</v>
      </c>
      <c r="Q880" s="251">
        <f>SUMIFS(Сверхбаза!P:P,Сверхбаза!C:C,СВОД!C880,Сверхбаза!E:E,СВОД!E880)</f>
        <v>0</v>
      </c>
      <c r="R880" s="251">
        <f>SUMIFS(Сверхбаза!O:O,Сверхбаза!C:C,СВОД!C880,Сверхбаза!E:E,СВОД!E880)</f>
        <v>0</v>
      </c>
      <c r="S880" s="251">
        <f>SUMIFS(Сверхбаза!Q:Q,Сверхбаза!C:C,СВОД!C880,Сверхбаза!E:E,СВОД!E880)</f>
        <v>0</v>
      </c>
      <c r="T880" s="278">
        <f>SUMIFS(Сверхбаза!G:G,Сверхбаза!C:C,СВОД!C880,Сверхбаза!E:E,СВОД!E880)</f>
        <v>0</v>
      </c>
    </row>
    <row r="881" spans="1:20" ht="25.5" outlineLevel="2">
      <c r="A881" s="263">
        <v>1</v>
      </c>
      <c r="B881" s="336">
        <v>501512</v>
      </c>
      <c r="C881" s="336">
        <v>151301</v>
      </c>
      <c r="D881" s="5" t="s">
        <v>592</v>
      </c>
      <c r="E881" s="324">
        <v>2</v>
      </c>
      <c r="F881" s="325" t="s">
        <v>173</v>
      </c>
      <c r="G881" s="277">
        <f>SUMIFS('Круглосуточный стационар'!J:J,'Круглосуточный стационар'!D:D,СВОД!C881,'Круглосуточный стационар'!F:F,СВОД!E881)/2+SUMIFS(ВМП!J:J,ВМП!D:D,СВОД!C881,ВМП!F:F,СВОД!E881)/2+SUMIFS('Дневной стационар'!J:J,'Дневной стационар'!D:D,СВОД!C881,'Дневной стационар'!F:F,СВОД!E881)/2+SUMIFS(ЭКО!H:H,ЭКО!D:D,СВОД!C881,ЭКО!F:F,СВОД!E881)+SUMIFS(Диализ!J:J,Диализ!E:E,СВОД!C881,Диализ!G:G,СВОД!E881)</f>
        <v>602</v>
      </c>
      <c r="H881" s="251">
        <f>SUMIFS(Поликлиника!H:H,Поликлиника!D:D,СВОД!C881,Поликлиника!F:F,СВОД!E881)</f>
        <v>0</v>
      </c>
      <c r="I881" s="251">
        <f>SUMIFS(Поликлиника!BA:BA,Поликлиника!D:D,СВОД!C881,Поликлиника!F:F,СВОД!E881)</f>
        <v>0</v>
      </c>
      <c r="J881" s="251">
        <f>SUMIFS(Поликлиника!BF:BF,Поликлиника!D:D,СВОД!C881,Поликлиника!F:F,СВОД!E881)</f>
        <v>0</v>
      </c>
      <c r="K881" s="251">
        <f>SUMIFS(Поликлиника!BU:BU,Поликлиника!D:D,СВОД!C881,Поликлиника!F:F,СВОД!E881)</f>
        <v>0</v>
      </c>
      <c r="L881" s="251">
        <f>SUMIFS(Услуги!H:H,Услуги!D:D,СВОД!C881,Услуги!F:F,СВОД!E881)+SUMIFS(Услуги!M:M,Услуги!D:D,СВОД!C881,Услуги!F:F,СВОД!E881)+SUMIFS(Услуги!R:R,Услуги!D:D,СВОД!C881,Услуги!F:F,СВОД!E881)+SUMIFS(Услуги!W:W,Услуги!D:D,СВОД!C881,Услуги!F:F,СВОД!E881)+SUMIFS(Услуги!AB:AB,Услуги!D:D,СВОД!C881,Услуги!F:F,СВОД!E881)+SUMIFS(Услуги!AG:AG,Услуги!D:D,СВОД!C881,Услуги!F:F,СВОД!E881)+SUMIFS(Услуги!AL:AL,Услуги!D:D,СВОД!C881,Услуги!F:F,СВОД!E881)+SUMIFS(Услуги!AQ:AQ,Услуги!D:D,СВОД!C881,Услуги!F:F,СВОД!E881)</f>
        <v>0</v>
      </c>
      <c r="M881" s="251">
        <f>SUMIFS('Скорая мед.помощь'!J:J,'Скорая мед.помощь'!E:E,СВОД!C881,'Скорая мед.помощь'!G:G,СВОД!E881)</f>
        <v>0</v>
      </c>
      <c r="N881" s="278">
        <f>SUMIFS('Круглосуточный стационар'!O:O,'Круглосуточный стационар'!D:D,СВОД!C881,'Круглосуточный стационар'!F:F,СВОД!E881)+SUMIFS(ВМП!O:O,ВМП!D:D,СВОД!C881,ВМП!F:F,СВОД!E881)+SUMIFS('Дневной стационар'!O:O,'Дневной стационар'!D:D,СВОД!C881,'Дневной стационар'!F:F,СВОД!E881)+SUMIFS(ЭКО!M:M,ЭКО!D:D,СВОД!C881,ЭКО!F:F,СВОД!E881)+SUMIFS(Диализ!O:O,Диализ!E:E,СВОД!C881,Диализ!G:G,СВОД!E881)+SUMIFS(Поликлиника!CT:CT,Поликлиника!D:D,СВОД!C881,Поликлиника!F:F,СВОД!E881)+SUMIFS('Скорая мед.помощь'!O:O,'Скорая мед.помощь'!E:E,СВОД!C881,'Скорая мед.помощь'!G:G,СВОД!E881)+SUMIFS(Услуги!AV:AV,Услуги!D:D,СВОД!C881,Услуги!F:F,СВОД!E881)</f>
        <v>5690.0051400000002</v>
      </c>
      <c r="O881" s="277">
        <f>SUMIFS(Сверхбаза!L:L,Сверхбаза!C:C,СВОД!C881,Сверхбаза!E:E,СВОД!E881)+SUMIFS(Сверхбаза!M:M,Сверхбаза!C:C,СВОД!C881,Сверхбаза!E:E,СВОД!E881)</f>
        <v>0</v>
      </c>
      <c r="P881" s="251">
        <f>SUMIFS(Сверхбаза!N:N,Сверхбаза!C:C,СВОД!C881,Сверхбаза!E:E,СВОД!E881)</f>
        <v>0</v>
      </c>
      <c r="Q881" s="251">
        <f>SUMIFS(Сверхбаза!P:P,Сверхбаза!C:C,СВОД!C881,Сверхбаза!E:E,СВОД!E881)</f>
        <v>0</v>
      </c>
      <c r="R881" s="251">
        <f>SUMIFS(Сверхбаза!O:O,Сверхбаза!C:C,СВОД!C881,Сверхбаза!E:E,СВОД!E881)</f>
        <v>0</v>
      </c>
      <c r="S881" s="251">
        <f>SUMIFS(Сверхбаза!Q:Q,Сверхбаза!C:C,СВОД!C881,Сверхбаза!E:E,СВОД!E881)</f>
        <v>0</v>
      </c>
      <c r="T881" s="278">
        <f>SUMIFS(Сверхбаза!G:G,Сверхбаза!C:C,СВОД!C881,Сверхбаза!E:E,СВОД!E881)</f>
        <v>0</v>
      </c>
    </row>
    <row r="882" spans="1:20" ht="25.5" outlineLevel="2">
      <c r="A882" s="263">
        <v>1</v>
      </c>
      <c r="B882" s="336">
        <v>501512</v>
      </c>
      <c r="C882" s="336">
        <v>151301</v>
      </c>
      <c r="D882" s="5" t="s">
        <v>592</v>
      </c>
      <c r="E882" s="324">
        <v>6</v>
      </c>
      <c r="F882" s="325" t="s">
        <v>705</v>
      </c>
      <c r="G882" s="277">
        <f>SUMIFS('Круглосуточный стационар'!J:J,'Круглосуточный стационар'!D:D,СВОД!C882,'Круглосуточный стационар'!F:F,СВОД!E882)/2+SUMIFS(ВМП!J:J,ВМП!D:D,СВОД!C882,ВМП!F:F,СВОД!E882)/2+SUMIFS('Дневной стационар'!J:J,'Дневной стационар'!D:D,СВОД!C882,'Дневной стационар'!F:F,СВОД!E882)/2+SUMIFS(ЭКО!H:H,ЭКО!D:D,СВОД!C882,ЭКО!F:F,СВОД!E882)+SUMIFS(Диализ!J:J,Диализ!E:E,СВОД!C882,Диализ!G:G,СВОД!E882)</f>
        <v>0</v>
      </c>
      <c r="H882" s="251">
        <f>SUMIFS(Поликлиника!H:H,Поликлиника!D:D,СВОД!C882,Поликлиника!F:F,СВОД!E882)</f>
        <v>0</v>
      </c>
      <c r="I882" s="251">
        <f>SUMIFS(Поликлиника!BA:BA,Поликлиника!D:D,СВОД!C882,Поликлиника!F:F,СВОД!E882)</f>
        <v>0</v>
      </c>
      <c r="J882" s="251">
        <f>SUMIFS(Поликлиника!BF:BF,Поликлиника!D:D,СВОД!C882,Поликлиника!F:F,СВОД!E882)</f>
        <v>0</v>
      </c>
      <c r="K882" s="251">
        <f>SUMIFS(Поликлиника!BU:BU,Поликлиника!D:D,СВОД!C882,Поликлиника!F:F,СВОД!E882)</f>
        <v>0</v>
      </c>
      <c r="L882" s="251">
        <f>SUMIFS(Услуги!H:H,Услуги!D:D,СВОД!C882,Услуги!F:F,СВОД!E882)+SUMIFS(Услуги!M:M,Услуги!D:D,СВОД!C882,Услуги!F:F,СВОД!E882)+SUMIFS(Услуги!R:R,Услуги!D:D,СВОД!C882,Услуги!F:F,СВОД!E882)+SUMIFS(Услуги!W:W,Услуги!D:D,СВОД!C882,Услуги!F:F,СВОД!E882)+SUMIFS(Услуги!AB:AB,Услуги!D:D,СВОД!C882,Услуги!F:F,СВОД!E882)+SUMIFS(Услуги!AG:AG,Услуги!D:D,СВОД!C882,Услуги!F:F,СВОД!E882)+SUMIFS(Услуги!AL:AL,Услуги!D:D,СВОД!C882,Услуги!F:F,СВОД!E882)+SUMIFS(Услуги!AQ:AQ,Услуги!D:D,СВОД!C882,Услуги!F:F,СВОД!E882)</f>
        <v>0</v>
      </c>
      <c r="M882" s="251">
        <f>SUMIFS('Скорая мед.помощь'!J:J,'Скорая мед.помощь'!E:E,СВОД!C882,'Скорая мед.помощь'!G:G,СВОД!E882)</f>
        <v>0</v>
      </c>
      <c r="N882" s="278">
        <f>SUMIFS('Круглосуточный стационар'!O:O,'Круглосуточный стационар'!D:D,СВОД!C882,'Круглосуточный стационар'!F:F,СВОД!E882)+SUMIFS(ВМП!O:O,ВМП!D:D,СВОД!C882,ВМП!F:F,СВОД!E882)+SUMIFS('Дневной стационар'!O:O,'Дневной стационар'!D:D,СВОД!C882,'Дневной стационар'!F:F,СВОД!E882)+SUMIFS(ЭКО!M:M,ЭКО!D:D,СВОД!C882,ЭКО!F:F,СВОД!E882)+SUMIFS(Диализ!O:O,Диализ!E:E,СВОД!C882,Диализ!G:G,СВОД!E882)+SUMIFS(Поликлиника!CT:CT,Поликлиника!D:D,СВОД!C882,Поликлиника!F:F,СВОД!E882)+SUMIFS('Скорая мед.помощь'!O:O,'Скорая мед.помощь'!E:E,СВОД!C882,'Скорая мед.помощь'!G:G,СВОД!E882)+SUMIFS(Услуги!AV:AV,Услуги!D:D,СВОД!C882,Услуги!F:F,СВОД!E882)</f>
        <v>0</v>
      </c>
      <c r="O882" s="277">
        <f>SUMIFS(Сверхбаза!L:L,Сверхбаза!C:C,СВОД!C882,Сверхбаза!E:E,СВОД!E882)+SUMIFS(Сверхбаза!M:M,Сверхбаза!C:C,СВОД!C882,Сверхбаза!E:E,СВОД!E882)</f>
        <v>0</v>
      </c>
      <c r="P882" s="251">
        <f>SUMIFS(Сверхбаза!N:N,Сверхбаза!C:C,СВОД!C882,Сверхбаза!E:E,СВОД!E882)</f>
        <v>0</v>
      </c>
      <c r="Q882" s="251">
        <f>SUMIFS(Сверхбаза!P:P,Сверхбаза!C:C,СВОД!C882,Сверхбаза!E:E,СВОД!E882)</f>
        <v>0</v>
      </c>
      <c r="R882" s="251">
        <f>SUMIFS(Сверхбаза!O:O,Сверхбаза!C:C,СВОД!C882,Сверхбаза!E:E,СВОД!E882)</f>
        <v>0</v>
      </c>
      <c r="S882" s="251">
        <f>SUMIFS(Сверхбаза!Q:Q,Сверхбаза!C:C,СВОД!C882,Сверхбаза!E:E,СВОД!E882)</f>
        <v>0</v>
      </c>
      <c r="T882" s="278">
        <f>SUMIFS(Сверхбаза!G:G,Сверхбаза!C:C,СВОД!C882,Сверхбаза!E:E,СВОД!E882)</f>
        <v>0</v>
      </c>
    </row>
    <row r="883" spans="1:20" ht="25.5" outlineLevel="2">
      <c r="A883" s="263">
        <v>1</v>
      </c>
      <c r="B883" s="336">
        <v>501512</v>
      </c>
      <c r="C883" s="336">
        <v>151301</v>
      </c>
      <c r="D883" s="5" t="s">
        <v>592</v>
      </c>
      <c r="E883" s="324">
        <v>3</v>
      </c>
      <c r="F883" s="325" t="s">
        <v>174</v>
      </c>
      <c r="G883" s="277">
        <f>SUMIFS('Круглосуточный стационар'!J:J,'Круглосуточный стационар'!D:D,СВОД!C883,'Круглосуточный стационар'!F:F,СВОД!E883)/2+SUMIFS(ВМП!J:J,ВМП!D:D,СВОД!C883,ВМП!F:F,СВОД!E883)/2+SUMIFS('Дневной стационар'!J:J,'Дневной стационар'!D:D,СВОД!C883,'Дневной стационар'!F:F,СВОД!E883)/2+SUMIFS(ЭКО!H:H,ЭКО!D:D,СВОД!C883,ЭКО!F:F,СВОД!E883)+SUMIFS(Диализ!J:J,Диализ!E:E,СВОД!C883,Диализ!G:G,СВОД!E883)</f>
        <v>0</v>
      </c>
      <c r="H883" s="251">
        <f>SUMIFS(Поликлиника!H:H,Поликлиника!D:D,СВОД!C883,Поликлиника!F:F,СВОД!E883)</f>
        <v>0</v>
      </c>
      <c r="I883" s="251">
        <f>SUMIFS(Поликлиника!BA:BA,Поликлиника!D:D,СВОД!C883,Поликлиника!F:F,СВОД!E883)</f>
        <v>0</v>
      </c>
      <c r="J883" s="251">
        <f>SUMIFS(Поликлиника!BF:BF,Поликлиника!D:D,СВОД!C883,Поликлиника!F:F,СВОД!E883)</f>
        <v>200</v>
      </c>
      <c r="K883" s="251">
        <f>SUMIFS(Поликлиника!BU:BU,Поликлиника!D:D,СВОД!C883,Поликлиника!F:F,СВОД!E883)</f>
        <v>350</v>
      </c>
      <c r="L883" s="251">
        <f>SUMIFS(Услуги!H:H,Услуги!D:D,СВОД!C883,Услуги!F:F,СВОД!E883)+SUMIFS(Услуги!M:M,Услуги!D:D,СВОД!C883,Услуги!F:F,СВОД!E883)+SUMIFS(Услуги!R:R,Услуги!D:D,СВОД!C883,Услуги!F:F,СВОД!E883)+SUMIFS(Услуги!W:W,Услуги!D:D,СВОД!C883,Услуги!F:F,СВОД!E883)+SUMIFS(Услуги!AB:AB,Услуги!D:D,СВОД!C883,Услуги!F:F,СВОД!E883)+SUMIFS(Услуги!AG:AG,Услуги!D:D,СВОД!C883,Услуги!F:F,СВОД!E883)+SUMIFS(Услуги!AL:AL,Услуги!D:D,СВОД!C883,Услуги!F:F,СВОД!E883)+SUMIFS(Услуги!AQ:AQ,Услуги!D:D,СВОД!C883,Услуги!F:F,СВОД!E883)</f>
        <v>1440</v>
      </c>
      <c r="M883" s="251">
        <f>SUMIFS('Скорая мед.помощь'!J:J,'Скорая мед.помощь'!E:E,СВОД!C883,'Скорая мед.помощь'!G:G,СВОД!E883)</f>
        <v>0</v>
      </c>
      <c r="N883" s="278">
        <f>SUMIFS('Круглосуточный стационар'!O:O,'Круглосуточный стационар'!D:D,СВОД!C883,'Круглосуточный стационар'!F:F,СВОД!E883)+SUMIFS(ВМП!O:O,ВМП!D:D,СВОД!C883,ВМП!F:F,СВОД!E883)+SUMIFS('Дневной стационар'!O:O,'Дневной стационар'!D:D,СВОД!C883,'Дневной стационар'!F:F,СВОД!E883)+SUMIFS(ЭКО!M:M,ЭКО!D:D,СВОД!C883,ЭКО!F:F,СВОД!E883)+SUMIFS(Диализ!O:O,Диализ!E:E,СВОД!C883,Диализ!G:G,СВОД!E883)+SUMIFS(Поликлиника!CT:CT,Поликлиника!D:D,СВОД!C883,Поликлиника!F:F,СВОД!E883)+SUMIFS('Скорая мед.помощь'!O:O,'Скорая мед.помощь'!E:E,СВОД!C883,'Скорая мед.помощь'!G:G,СВОД!E883)+SUMIFS(Услуги!AV:AV,Услуги!D:D,СВОД!C883,Услуги!F:F,СВОД!E883)</f>
        <v>4558.7820744209803</v>
      </c>
      <c r="O883" s="277">
        <f>SUMIFS(Сверхбаза!L:L,Сверхбаза!C:C,СВОД!C883,Сверхбаза!E:E,СВОД!E883)+SUMIFS(Сверхбаза!M:M,Сверхбаза!C:C,СВОД!C883,Сверхбаза!E:E,СВОД!E883)</f>
        <v>0</v>
      </c>
      <c r="P883" s="251">
        <f>SUMIFS(Сверхбаза!N:N,Сверхбаза!C:C,СВОД!C883,Сверхбаза!E:E,СВОД!E883)</f>
        <v>0</v>
      </c>
      <c r="Q883" s="251">
        <f>SUMIFS(Сверхбаза!P:P,Сверхбаза!C:C,СВОД!C883,Сверхбаза!E:E,СВОД!E883)</f>
        <v>0</v>
      </c>
      <c r="R883" s="251">
        <f>SUMIFS(Сверхбаза!O:O,Сверхбаза!C:C,СВОД!C883,Сверхбаза!E:E,СВОД!E883)</f>
        <v>0</v>
      </c>
      <c r="S883" s="251">
        <f>SUMIFS(Сверхбаза!Q:Q,Сверхбаза!C:C,СВОД!C883,Сверхбаза!E:E,СВОД!E883)</f>
        <v>0</v>
      </c>
      <c r="T883" s="278">
        <f>SUMIFS(Сверхбаза!G:G,Сверхбаза!C:C,СВОД!C883,Сверхбаза!E:E,СВОД!E883)</f>
        <v>0</v>
      </c>
    </row>
    <row r="884" spans="1:20" ht="25.5" outlineLevel="2">
      <c r="A884" s="263">
        <v>1</v>
      </c>
      <c r="B884" s="336">
        <v>501512</v>
      </c>
      <c r="C884" s="336">
        <v>151301</v>
      </c>
      <c r="D884" s="5" t="s">
        <v>592</v>
      </c>
      <c r="E884" s="324">
        <v>7</v>
      </c>
      <c r="F884" s="325" t="s">
        <v>706</v>
      </c>
      <c r="G884" s="277">
        <f>SUMIFS('Круглосуточный стационар'!J:J,'Круглосуточный стационар'!D:D,СВОД!C884,'Круглосуточный стационар'!F:F,СВОД!E884)/2+SUMIFS(ВМП!J:J,ВМП!D:D,СВОД!C884,ВМП!F:F,СВОД!E884)/2+SUMIFS('Дневной стационар'!J:J,'Дневной стационар'!D:D,СВОД!C884,'Дневной стационар'!F:F,СВОД!E884)/2+SUMIFS(ЭКО!H:H,ЭКО!D:D,СВОД!C884,ЭКО!F:F,СВОД!E884)+SUMIFS(Диализ!J:J,Диализ!E:E,СВОД!C884,Диализ!G:G,СВОД!E884)</f>
        <v>0</v>
      </c>
      <c r="H884" s="251">
        <f>SUMIFS(Поликлиника!H:H,Поликлиника!D:D,СВОД!C884,Поликлиника!F:F,СВОД!E884)</f>
        <v>0</v>
      </c>
      <c r="I884" s="251">
        <f>SUMIFS(Поликлиника!BA:BA,Поликлиника!D:D,СВОД!C884,Поликлиника!F:F,СВОД!E884)</f>
        <v>0</v>
      </c>
      <c r="J884" s="251">
        <f>SUMIFS(Поликлиника!BF:BF,Поликлиника!D:D,СВОД!C884,Поликлиника!F:F,СВОД!E884)</f>
        <v>0</v>
      </c>
      <c r="K884" s="251">
        <f>SUMIFS(Поликлиника!BU:BU,Поликлиника!D:D,СВОД!C884,Поликлиника!F:F,СВОД!E884)</f>
        <v>0</v>
      </c>
      <c r="L884" s="251">
        <f>SUMIFS(Услуги!H:H,Услуги!D:D,СВОД!C884,Услуги!F:F,СВОД!E884)+SUMIFS(Услуги!M:M,Услуги!D:D,СВОД!C884,Услуги!F:F,СВОД!E884)+SUMIFS(Услуги!R:R,Услуги!D:D,СВОД!C884,Услуги!F:F,СВОД!E884)+SUMIFS(Услуги!W:W,Услуги!D:D,СВОД!C884,Услуги!F:F,СВОД!E884)+SUMIFS(Услуги!AB:AB,Услуги!D:D,СВОД!C884,Услуги!F:F,СВОД!E884)+SUMIFS(Услуги!AG:AG,Услуги!D:D,СВОД!C884,Услуги!F:F,СВОД!E884)+SUMIFS(Услуги!AL:AL,Услуги!D:D,СВОД!C884,Услуги!F:F,СВОД!E884)+SUMIFS(Услуги!AQ:AQ,Услуги!D:D,СВОД!C884,Услуги!F:F,СВОД!E884)</f>
        <v>0</v>
      </c>
      <c r="M884" s="251">
        <f>SUMIFS('Скорая мед.помощь'!J:J,'Скорая мед.помощь'!E:E,СВОД!C884,'Скорая мед.помощь'!G:G,СВОД!E884)</f>
        <v>0</v>
      </c>
      <c r="N884" s="278">
        <f>SUMIFS('Круглосуточный стационар'!O:O,'Круглосуточный стационар'!D:D,СВОД!C884,'Круглосуточный стационар'!F:F,СВОД!E884)+SUMIFS(ВМП!O:O,ВМП!D:D,СВОД!C884,ВМП!F:F,СВОД!E884)+SUMIFS('Дневной стационар'!O:O,'Дневной стационар'!D:D,СВОД!C884,'Дневной стационар'!F:F,СВОД!E884)+SUMIFS(ЭКО!M:M,ЭКО!D:D,СВОД!C884,ЭКО!F:F,СВОД!E884)+SUMIFS(Диализ!O:O,Диализ!E:E,СВОД!C884,Диализ!G:G,СВОД!E884)+SUMIFS(Поликлиника!CT:CT,Поликлиника!D:D,СВОД!C884,Поликлиника!F:F,СВОД!E884)+SUMIFS('Скорая мед.помощь'!O:O,'Скорая мед.помощь'!E:E,СВОД!C884,'Скорая мед.помощь'!G:G,СВОД!E884)+SUMIFS(Услуги!AV:AV,Услуги!D:D,СВОД!C884,Услуги!F:F,СВОД!E884)</f>
        <v>0</v>
      </c>
      <c r="O884" s="277">
        <f>SUMIFS(Сверхбаза!L:L,Сверхбаза!C:C,СВОД!C884,Сверхбаза!E:E,СВОД!E884)+SUMIFS(Сверхбаза!M:M,Сверхбаза!C:C,СВОД!C884,Сверхбаза!E:E,СВОД!E884)</f>
        <v>0</v>
      </c>
      <c r="P884" s="251">
        <f>SUMIFS(Сверхбаза!N:N,Сверхбаза!C:C,СВОД!C884,Сверхбаза!E:E,СВОД!E884)</f>
        <v>0</v>
      </c>
      <c r="Q884" s="251">
        <f>SUMIFS(Сверхбаза!P:P,Сверхбаза!C:C,СВОД!C884,Сверхбаза!E:E,СВОД!E884)</f>
        <v>0</v>
      </c>
      <c r="R884" s="251">
        <f>SUMIFS(Сверхбаза!O:O,Сверхбаза!C:C,СВОД!C884,Сверхбаза!E:E,СВОД!E884)</f>
        <v>0</v>
      </c>
      <c r="S884" s="251">
        <f>SUMIFS(Сверхбаза!Q:Q,Сверхбаза!C:C,СВОД!C884,Сверхбаза!E:E,СВОД!E884)</f>
        <v>0</v>
      </c>
      <c r="T884" s="278">
        <f>SUMIFS(Сверхбаза!G:G,Сверхбаза!C:C,СВОД!C884,Сверхбаза!E:E,СВОД!E884)</f>
        <v>0</v>
      </c>
    </row>
    <row r="885" spans="1:20" ht="25.5" outlineLevel="2">
      <c r="A885" s="263">
        <v>1</v>
      </c>
      <c r="B885" s="336">
        <v>501512</v>
      </c>
      <c r="C885" s="336">
        <v>151301</v>
      </c>
      <c r="D885" s="5" t="s">
        <v>592</v>
      </c>
      <c r="E885" s="324">
        <v>70</v>
      </c>
      <c r="F885" s="325" t="s">
        <v>707</v>
      </c>
      <c r="G885" s="277">
        <f>SUMIFS('Круглосуточный стационар'!J:J,'Круглосуточный стационар'!D:D,СВОД!C885,'Круглосуточный стационар'!F:F,СВОД!E885)/2+SUMIFS(ВМП!J:J,ВМП!D:D,СВОД!C885,ВМП!F:F,СВОД!E885)/2+SUMIFS('Дневной стационар'!J:J,'Дневной стационар'!D:D,СВОД!C885,'Дневной стационар'!F:F,СВОД!E885)/2+SUMIFS(ЭКО!H:H,ЭКО!D:D,СВОД!C885,ЭКО!F:F,СВОД!E885)+SUMIFS(Диализ!J:J,Диализ!E:E,СВОД!C885,Диализ!G:G,СВОД!E885)</f>
        <v>0</v>
      </c>
      <c r="H885" s="251">
        <f>SUMIFS(Поликлиника!H:H,Поликлиника!D:D,СВОД!C885,Поликлиника!F:F,СВОД!E885)</f>
        <v>0</v>
      </c>
      <c r="I885" s="251">
        <f>SUMIFS(Поликлиника!BA:BA,Поликлиника!D:D,СВОД!C885,Поликлиника!F:F,СВОД!E885)</f>
        <v>0</v>
      </c>
      <c r="J885" s="251">
        <f>SUMIFS(Поликлиника!BF:BF,Поликлиника!D:D,СВОД!C885,Поликлиника!F:F,СВОД!E885)</f>
        <v>0</v>
      </c>
      <c r="K885" s="251">
        <f>SUMIFS(Поликлиника!BU:BU,Поликлиника!D:D,СВОД!C885,Поликлиника!F:F,СВОД!E885)</f>
        <v>0</v>
      </c>
      <c r="L885" s="251">
        <f>SUMIFS(Услуги!H:H,Услуги!D:D,СВОД!C885,Услуги!F:F,СВОД!E885)+SUMIFS(Услуги!M:M,Услуги!D:D,СВОД!C885,Услуги!F:F,СВОД!E885)+SUMIFS(Услуги!R:R,Услуги!D:D,СВОД!C885,Услуги!F:F,СВОД!E885)+SUMIFS(Услуги!W:W,Услуги!D:D,СВОД!C885,Услуги!F:F,СВОД!E885)+SUMIFS(Услуги!AB:AB,Услуги!D:D,СВОД!C885,Услуги!F:F,СВОД!E885)+SUMIFS(Услуги!AG:AG,Услуги!D:D,СВОД!C885,Услуги!F:F,СВОД!E885)+SUMIFS(Услуги!AL:AL,Услуги!D:D,СВОД!C885,Услуги!F:F,СВОД!E885)+SUMIFS(Услуги!AQ:AQ,Услуги!D:D,СВОД!C885,Услуги!F:F,СВОД!E885)</f>
        <v>0</v>
      </c>
      <c r="M885" s="251">
        <f>SUMIFS('Скорая мед.помощь'!J:J,'Скорая мед.помощь'!E:E,СВОД!C885,'Скорая мед.помощь'!G:G,СВОД!E885)</f>
        <v>0</v>
      </c>
      <c r="N885" s="278">
        <f>SUMIFS('Круглосуточный стационар'!O:O,'Круглосуточный стационар'!D:D,СВОД!C885,'Круглосуточный стационар'!F:F,СВОД!E885)+SUMIFS(ВМП!O:O,ВМП!D:D,СВОД!C885,ВМП!F:F,СВОД!E885)+SUMIFS('Дневной стационар'!O:O,'Дневной стационар'!D:D,СВОД!C885,'Дневной стационар'!F:F,СВОД!E885)+SUMIFS(ЭКО!M:M,ЭКО!D:D,СВОД!C885,ЭКО!F:F,СВОД!E885)+SUMIFS(Диализ!O:O,Диализ!E:E,СВОД!C885,Диализ!G:G,СВОД!E885)+SUMIFS(Поликлиника!CT:CT,Поликлиника!D:D,СВОД!C885,Поликлиника!F:F,СВОД!E885)+SUMIFS('Скорая мед.помощь'!O:O,'Скорая мед.помощь'!E:E,СВОД!C885,'Скорая мед.помощь'!G:G,СВОД!E885)+SUMIFS(Услуги!AV:AV,Услуги!D:D,СВОД!C885,Услуги!F:F,СВОД!E885)</f>
        <v>0</v>
      </c>
      <c r="O885" s="277">
        <f>SUMIFS(Сверхбаза!L:L,Сверхбаза!C:C,СВОД!C885,Сверхбаза!E:E,СВОД!E885)+SUMIFS(Сверхбаза!M:M,Сверхбаза!C:C,СВОД!C885,Сверхбаза!E:E,СВОД!E885)</f>
        <v>0</v>
      </c>
      <c r="P885" s="251">
        <f>SUMIFS(Сверхбаза!N:N,Сверхбаза!C:C,СВОД!C885,Сверхбаза!E:E,СВОД!E885)</f>
        <v>0</v>
      </c>
      <c r="Q885" s="251">
        <f>SUMIFS(Сверхбаза!P:P,Сверхбаза!C:C,СВОД!C885,Сверхбаза!E:E,СВОД!E885)</f>
        <v>0</v>
      </c>
      <c r="R885" s="251">
        <f>SUMIFS(Сверхбаза!O:O,Сверхбаза!C:C,СВОД!C885,Сверхбаза!E:E,СВОД!E885)</f>
        <v>0</v>
      </c>
      <c r="S885" s="251">
        <f>SUMIFS(Сверхбаза!Q:Q,Сверхбаза!C:C,СВОД!C885,Сверхбаза!E:E,СВОД!E885)</f>
        <v>0</v>
      </c>
      <c r="T885" s="278">
        <f>SUMIFS(Сверхбаза!G:G,Сверхбаза!C:C,СВОД!C885,Сверхбаза!E:E,СВОД!E885)</f>
        <v>0</v>
      </c>
    </row>
    <row r="886" spans="1:20" ht="25.5" outlineLevel="2">
      <c r="A886" s="263">
        <v>1</v>
      </c>
      <c r="B886" s="336">
        <v>501512</v>
      </c>
      <c r="C886" s="336">
        <v>151301</v>
      </c>
      <c r="D886" s="5" t="s">
        <v>592</v>
      </c>
      <c r="E886" s="324">
        <v>94</v>
      </c>
      <c r="F886" s="325" t="s">
        <v>157</v>
      </c>
      <c r="G886" s="277">
        <f>SUMIFS('Круглосуточный стационар'!J:J,'Круглосуточный стационар'!D:D,СВОД!C886,'Круглосуточный стационар'!F:F,СВОД!E886)/2+SUMIFS(ВМП!J:J,ВМП!D:D,СВОД!C886,ВМП!F:F,СВОД!E886)/2+SUMIFS('Дневной стационар'!J:J,'Дневной стационар'!D:D,СВОД!C886,'Дневной стационар'!F:F,СВОД!E886)/2+SUMIFS(ЭКО!H:H,ЭКО!D:D,СВОД!C886,ЭКО!F:F,СВОД!E886)+SUMIFS(Диализ!J:J,Диализ!E:E,СВОД!C886,Диализ!G:G,СВОД!E886)</f>
        <v>0</v>
      </c>
      <c r="H886" s="251">
        <f>SUMIFS(Поликлиника!H:H,Поликлиника!D:D,СВОД!C886,Поликлиника!F:F,СВОД!E886)</f>
        <v>0</v>
      </c>
      <c r="I886" s="251">
        <f>SUMIFS(Поликлиника!BA:BA,Поликлиника!D:D,СВОД!C886,Поликлиника!F:F,СВОД!E886)</f>
        <v>0</v>
      </c>
      <c r="J886" s="251">
        <f>SUMIFS(Поликлиника!BF:BF,Поликлиника!D:D,СВОД!C886,Поликлиника!F:F,СВОД!E886)</f>
        <v>0</v>
      </c>
      <c r="K886" s="251">
        <f>SUMIFS(Поликлиника!BU:BU,Поликлиника!D:D,СВОД!C886,Поликлиника!F:F,СВОД!E886)</f>
        <v>0</v>
      </c>
      <c r="L886" s="251">
        <f>SUMIFS(Услуги!H:H,Услуги!D:D,СВОД!C886,Услуги!F:F,СВОД!E886)+SUMIFS(Услуги!M:M,Услуги!D:D,СВОД!C886,Услуги!F:F,СВОД!E886)+SUMIFS(Услуги!R:R,Услуги!D:D,СВОД!C886,Услуги!F:F,СВОД!E886)+SUMIFS(Услуги!W:W,Услуги!D:D,СВОД!C886,Услуги!F:F,СВОД!E886)+SUMIFS(Услуги!AB:AB,Услуги!D:D,СВОД!C886,Услуги!F:F,СВОД!E886)+SUMIFS(Услуги!AG:AG,Услуги!D:D,СВОД!C886,Услуги!F:F,СВОД!E886)+SUMIFS(Услуги!AL:AL,Услуги!D:D,СВОД!C886,Услуги!F:F,СВОД!E886)+SUMIFS(Услуги!AQ:AQ,Услуги!D:D,СВОД!C886,Услуги!F:F,СВОД!E886)</f>
        <v>0</v>
      </c>
      <c r="M886" s="251">
        <f>SUMIFS('Скорая мед.помощь'!J:J,'Скорая мед.помощь'!E:E,СВОД!C886,'Скорая мед.помощь'!G:G,СВОД!E886)</f>
        <v>0</v>
      </c>
      <c r="N886" s="278">
        <f>SUMIFS('Круглосуточный стационар'!O:O,'Круглосуточный стационар'!D:D,СВОД!C886,'Круглосуточный стационар'!F:F,СВОД!E886)+SUMIFS(ВМП!O:O,ВМП!D:D,СВОД!C886,ВМП!F:F,СВОД!E886)+SUMIFS('Дневной стационар'!O:O,'Дневной стационар'!D:D,СВОД!C886,'Дневной стационар'!F:F,СВОД!E886)+SUMIFS(ЭКО!M:M,ЭКО!D:D,СВОД!C886,ЭКО!F:F,СВОД!E886)+SUMIFS(Диализ!O:O,Диализ!E:E,СВОД!C886,Диализ!G:G,СВОД!E886)+SUMIFS(Поликлиника!CT:CT,Поликлиника!D:D,СВОД!C886,Поликлиника!F:F,СВОД!E886)+SUMIFS('Скорая мед.помощь'!O:O,'Скорая мед.помощь'!E:E,СВОД!C886,'Скорая мед.помощь'!G:G,СВОД!E886)+SUMIFS(Услуги!AV:AV,Услуги!D:D,СВОД!C886,Услуги!F:F,СВОД!E886)</f>
        <v>0</v>
      </c>
      <c r="O886" s="277">
        <f>SUMIFS(Сверхбаза!L:L,Сверхбаза!C:C,СВОД!C886,Сверхбаза!E:E,СВОД!E886)+SUMIFS(Сверхбаза!M:M,Сверхбаза!C:C,СВОД!C886,Сверхбаза!E:E,СВОД!E886)</f>
        <v>0</v>
      </c>
      <c r="P886" s="251">
        <f>SUMIFS(Сверхбаза!N:N,Сверхбаза!C:C,СВОД!C886,Сверхбаза!E:E,СВОД!E886)</f>
        <v>0</v>
      </c>
      <c r="Q886" s="251">
        <f>SUMIFS(Сверхбаза!P:P,Сверхбаза!C:C,СВОД!C886,Сверхбаза!E:E,СВОД!E886)</f>
        <v>0</v>
      </c>
      <c r="R886" s="251">
        <f>SUMIFS(Сверхбаза!O:O,Сверхбаза!C:C,СВОД!C886,Сверхбаза!E:E,СВОД!E886)</f>
        <v>0</v>
      </c>
      <c r="S886" s="251">
        <f>SUMIFS(Сверхбаза!Q:Q,Сверхбаза!C:C,СВОД!C886,Сверхбаза!E:E,СВОД!E886)</f>
        <v>0</v>
      </c>
      <c r="T886" s="278">
        <f>SUMIFS(Сверхбаза!G:G,Сверхбаза!C:C,СВОД!C886,Сверхбаза!E:E,СВОД!E886)</f>
        <v>0</v>
      </c>
    </row>
    <row r="887" spans="1:20" outlineLevel="1">
      <c r="A887" s="264"/>
      <c r="B887" s="254"/>
      <c r="C887" s="254" t="str">
        <f>CONCATENATE(C886," ","Итог")</f>
        <v>151301 Итог</v>
      </c>
      <c r="D887" s="255"/>
      <c r="E887" s="326"/>
      <c r="F887" s="327"/>
      <c r="G887" s="279"/>
      <c r="H887" s="256"/>
      <c r="I887" s="256"/>
      <c r="J887" s="256"/>
      <c r="K887" s="256"/>
      <c r="L887" s="256"/>
      <c r="M887" s="256"/>
      <c r="N887" s="280">
        <f>SUBTOTAL(9,N879:N886)</f>
        <v>10248.78721442098</v>
      </c>
      <c r="O887" s="279"/>
      <c r="P887" s="256"/>
      <c r="Q887" s="256"/>
      <c r="R887" s="256"/>
      <c r="S887" s="256"/>
      <c r="T887" s="280">
        <f>SUBTOTAL(9,T879:T886)</f>
        <v>0</v>
      </c>
    </row>
    <row r="888" spans="1:20" outlineLevel="2">
      <c r="A888" s="262">
        <v>1</v>
      </c>
      <c r="B888" s="8">
        <v>501513</v>
      </c>
      <c r="C888" s="8">
        <v>151401</v>
      </c>
      <c r="D888" s="9" t="s">
        <v>358</v>
      </c>
      <c r="E888" s="322">
        <v>1</v>
      </c>
      <c r="F888" s="323" t="s">
        <v>12</v>
      </c>
      <c r="G888" s="275">
        <f>SUMIFS('Круглосуточный стационар'!J:J,'Круглосуточный стационар'!D:D,СВОД!C888,'Круглосуточный стационар'!F:F,СВОД!E888)/2+SUMIFS(ВМП!J:J,ВМП!D:D,СВОД!C888,ВМП!F:F,СВОД!E888)/2+SUMIFS('Дневной стационар'!J:J,'Дневной стационар'!D:D,СВОД!C888,'Дневной стационар'!F:F,СВОД!E888)/2+SUMIFS(ЭКО!H:H,ЭКО!D:D,СВОД!C888,ЭКО!F:F,СВОД!E888)+SUMIFS(Диализ!J:J,Диализ!E:E,СВОД!C888,Диализ!G:G,СВОД!E888)</f>
        <v>0</v>
      </c>
      <c r="H888" s="253">
        <f>SUMIFS(Поликлиника!H:H,Поликлиника!D:D,СВОД!C888,Поликлиника!F:F,СВОД!E888)</f>
        <v>0</v>
      </c>
      <c r="I888" s="253">
        <f>SUMIFS(Поликлиника!BA:BA,Поликлиника!D:D,СВОД!C888,Поликлиника!F:F,СВОД!E888)</f>
        <v>0</v>
      </c>
      <c r="J888" s="253">
        <f>SUMIFS(Поликлиника!BF:BF,Поликлиника!D:D,СВОД!C888,Поликлиника!F:F,СВОД!E888)</f>
        <v>0</v>
      </c>
      <c r="K888" s="253">
        <f>SUMIFS(Поликлиника!BU:BU,Поликлиника!D:D,СВОД!C888,Поликлиника!F:F,СВОД!E888)</f>
        <v>0</v>
      </c>
      <c r="L888" s="253">
        <f>SUMIFS(Услуги!H:H,Услуги!D:D,СВОД!C888,Услуги!F:F,СВОД!E888)+SUMIFS(Услуги!M:M,Услуги!D:D,СВОД!C888,Услуги!F:F,СВОД!E888)+SUMIFS(Услуги!R:R,Услуги!D:D,СВОД!C888,Услуги!F:F,СВОД!E888)+SUMIFS(Услуги!W:W,Услуги!D:D,СВОД!C888,Услуги!F:F,СВОД!E888)+SUMIFS(Услуги!AB:AB,Услуги!D:D,СВОД!C888,Услуги!F:F,СВОД!E888)+SUMIFS(Услуги!AG:AG,Услуги!D:D,СВОД!C888,Услуги!F:F,СВОД!E888)+SUMIFS(Услуги!AL:AL,Услуги!D:D,СВОД!C888,Услуги!F:F,СВОД!E888)+SUMIFS(Услуги!AQ:AQ,Услуги!D:D,СВОД!C888,Услуги!F:F,СВОД!E888)</f>
        <v>0</v>
      </c>
      <c r="M888" s="253">
        <f>SUMIFS('Скорая мед.помощь'!J:J,'Скорая мед.помощь'!E:E,СВОД!C888,'Скорая мед.помощь'!G:G,СВОД!E888)</f>
        <v>0</v>
      </c>
      <c r="N888" s="276">
        <f>SUMIFS('Круглосуточный стационар'!O:O,'Круглосуточный стационар'!D:D,СВОД!C888,'Круглосуточный стационар'!F:F,СВОД!E888)+SUMIFS(ВМП!O:O,ВМП!D:D,СВОД!C888,ВМП!F:F,СВОД!E888)+SUMIFS('Дневной стационар'!O:O,'Дневной стационар'!D:D,СВОД!C888,'Дневной стационар'!F:F,СВОД!E888)+SUMIFS(ЭКО!M:M,ЭКО!D:D,СВОД!C888,ЭКО!F:F,СВОД!E888)+SUMIFS(Диализ!O:O,Диализ!E:E,СВОД!C888,Диализ!G:G,СВОД!E888)+SUMIFS(Поликлиника!CT:CT,Поликлиника!D:D,СВОД!C888,Поликлиника!F:F,СВОД!E888)+SUMIFS('Скорая мед.помощь'!O:O,'Скорая мед.помощь'!E:E,СВОД!C888,'Скорая мед.помощь'!G:G,СВОД!E888)+SUMIFS(Услуги!AV:AV,Услуги!D:D,СВОД!C888,Услуги!F:F,СВОД!E888)</f>
        <v>0</v>
      </c>
      <c r="O888" s="275">
        <f>SUMIFS(Сверхбаза!L:L,Сверхбаза!C:C,СВОД!C888,Сверхбаза!E:E,СВОД!E888)+SUMIFS(Сверхбаза!M:M,Сверхбаза!C:C,СВОД!C888,Сверхбаза!E:E,СВОД!E888)</f>
        <v>0</v>
      </c>
      <c r="P888" s="253">
        <f>SUMIFS(Сверхбаза!N:N,Сверхбаза!C:C,СВОД!C888,Сверхбаза!E:E,СВОД!E888)</f>
        <v>0</v>
      </c>
      <c r="Q888" s="253">
        <f>SUMIFS(Сверхбаза!P:P,Сверхбаза!C:C,СВОД!C888,Сверхбаза!E:E,СВОД!E888)</f>
        <v>0</v>
      </c>
      <c r="R888" s="253">
        <f>SUMIFS(Сверхбаза!O:O,Сверхбаза!C:C,СВОД!C888,Сверхбаза!E:E,СВОД!E888)</f>
        <v>0</v>
      </c>
      <c r="S888" s="253">
        <f>SUMIFS(Сверхбаза!Q:Q,Сверхбаза!C:C,СВОД!C888,Сверхбаза!E:E,СВОД!E888)</f>
        <v>0</v>
      </c>
      <c r="T888" s="276">
        <f>SUMIFS(Сверхбаза!G:G,Сверхбаза!C:C,СВОД!C888,Сверхбаза!E:E,СВОД!E888)</f>
        <v>0</v>
      </c>
    </row>
    <row r="889" spans="1:20" ht="25.5" outlineLevel="2">
      <c r="A889" s="263">
        <v>1</v>
      </c>
      <c r="B889" s="336">
        <v>501513</v>
      </c>
      <c r="C889" s="336">
        <v>151401</v>
      </c>
      <c r="D889" s="5" t="s">
        <v>358</v>
      </c>
      <c r="E889" s="324">
        <v>13</v>
      </c>
      <c r="F889" s="325" t="s">
        <v>704</v>
      </c>
      <c r="G889" s="277">
        <f>SUMIFS('Круглосуточный стационар'!J:J,'Круглосуточный стационар'!D:D,СВОД!C889,'Круглосуточный стационар'!F:F,СВОД!E889)/2+SUMIFS(ВМП!J:J,ВМП!D:D,СВОД!C889,ВМП!F:F,СВОД!E889)/2+SUMIFS('Дневной стационар'!J:J,'Дневной стационар'!D:D,СВОД!C889,'Дневной стационар'!F:F,СВОД!E889)/2+SUMIFS(ЭКО!H:H,ЭКО!D:D,СВОД!C889,ЭКО!F:F,СВОД!E889)+SUMIFS(Диализ!J:J,Диализ!E:E,СВОД!C889,Диализ!G:G,СВОД!E889)</f>
        <v>0</v>
      </c>
      <c r="H889" s="251">
        <f>SUMIFS(Поликлиника!H:H,Поликлиника!D:D,СВОД!C889,Поликлиника!F:F,СВОД!E889)</f>
        <v>0</v>
      </c>
      <c r="I889" s="251">
        <f>SUMIFS(Поликлиника!BA:BA,Поликлиника!D:D,СВОД!C889,Поликлиника!F:F,СВОД!E889)</f>
        <v>0</v>
      </c>
      <c r="J889" s="251">
        <f>SUMIFS(Поликлиника!BF:BF,Поликлиника!D:D,СВОД!C889,Поликлиника!F:F,СВОД!E889)</f>
        <v>0</v>
      </c>
      <c r="K889" s="251">
        <f>SUMIFS(Поликлиника!BU:BU,Поликлиника!D:D,СВОД!C889,Поликлиника!F:F,СВОД!E889)</f>
        <v>0</v>
      </c>
      <c r="L889" s="251">
        <f>SUMIFS(Услуги!H:H,Услуги!D:D,СВОД!C889,Услуги!F:F,СВОД!E889)+SUMIFS(Услуги!M:M,Услуги!D:D,СВОД!C889,Услуги!F:F,СВОД!E889)+SUMIFS(Услуги!R:R,Услуги!D:D,СВОД!C889,Услуги!F:F,СВОД!E889)+SUMIFS(Услуги!W:W,Услуги!D:D,СВОД!C889,Услуги!F:F,СВОД!E889)+SUMIFS(Услуги!AB:AB,Услуги!D:D,СВОД!C889,Услуги!F:F,СВОД!E889)+SUMIFS(Услуги!AG:AG,Услуги!D:D,СВОД!C889,Услуги!F:F,СВОД!E889)+SUMIFS(Услуги!AL:AL,Услуги!D:D,СВОД!C889,Услуги!F:F,СВОД!E889)+SUMIFS(Услуги!AQ:AQ,Услуги!D:D,СВОД!C889,Услуги!F:F,СВОД!E889)</f>
        <v>0</v>
      </c>
      <c r="M889" s="251">
        <f>SUMIFS('Скорая мед.помощь'!J:J,'Скорая мед.помощь'!E:E,СВОД!C889,'Скорая мед.помощь'!G:G,СВОД!E889)</f>
        <v>0</v>
      </c>
      <c r="N889" s="278">
        <f>SUMIFS('Круглосуточный стационар'!O:O,'Круглосуточный стационар'!D:D,СВОД!C889,'Круглосуточный стационар'!F:F,СВОД!E889)+SUMIFS(ВМП!O:O,ВМП!D:D,СВОД!C889,ВМП!F:F,СВОД!E889)+SUMIFS('Дневной стационар'!O:O,'Дневной стационар'!D:D,СВОД!C889,'Дневной стационар'!F:F,СВОД!E889)+SUMIFS(ЭКО!M:M,ЭКО!D:D,СВОД!C889,ЭКО!F:F,СВОД!E889)+SUMIFS(Диализ!O:O,Диализ!E:E,СВОД!C889,Диализ!G:G,СВОД!E889)+SUMIFS(Поликлиника!CT:CT,Поликлиника!D:D,СВОД!C889,Поликлиника!F:F,СВОД!E889)+SUMIFS('Скорая мед.помощь'!O:O,'Скорая мед.помощь'!E:E,СВОД!C889,'Скорая мед.помощь'!G:G,СВОД!E889)+SUMIFS(Услуги!AV:AV,Услуги!D:D,СВОД!C889,Услуги!F:F,СВОД!E889)</f>
        <v>0</v>
      </c>
      <c r="O889" s="277">
        <f>SUMIFS(Сверхбаза!L:L,Сверхбаза!C:C,СВОД!C889,Сверхбаза!E:E,СВОД!E889)+SUMIFS(Сверхбаза!M:M,Сверхбаза!C:C,СВОД!C889,Сверхбаза!E:E,СВОД!E889)</f>
        <v>0</v>
      </c>
      <c r="P889" s="251">
        <f>SUMIFS(Сверхбаза!N:N,Сверхбаза!C:C,СВОД!C889,Сверхбаза!E:E,СВОД!E889)</f>
        <v>0</v>
      </c>
      <c r="Q889" s="251">
        <f>SUMIFS(Сверхбаза!P:P,Сверхбаза!C:C,СВОД!C889,Сверхбаза!E:E,СВОД!E889)</f>
        <v>0</v>
      </c>
      <c r="R889" s="251">
        <f>SUMIFS(Сверхбаза!O:O,Сверхбаза!C:C,СВОД!C889,Сверхбаза!E:E,СВОД!E889)</f>
        <v>0</v>
      </c>
      <c r="S889" s="251">
        <f>SUMIFS(Сверхбаза!Q:Q,Сверхбаза!C:C,СВОД!C889,Сверхбаза!E:E,СВОД!E889)</f>
        <v>0</v>
      </c>
      <c r="T889" s="278">
        <f>SUMIFS(Сверхбаза!G:G,Сверхбаза!C:C,СВОД!C889,Сверхбаза!E:E,СВОД!E889)</f>
        <v>0</v>
      </c>
    </row>
    <row r="890" spans="1:20" outlineLevel="2">
      <c r="A890" s="263">
        <v>1</v>
      </c>
      <c r="B890" s="336">
        <v>501513</v>
      </c>
      <c r="C890" s="336">
        <v>151401</v>
      </c>
      <c r="D890" s="5" t="s">
        <v>358</v>
      </c>
      <c r="E890" s="324">
        <v>2</v>
      </c>
      <c r="F890" s="325" t="s">
        <v>173</v>
      </c>
      <c r="G890" s="277">
        <f>SUMIFS('Круглосуточный стационар'!J:J,'Круглосуточный стационар'!D:D,СВОД!C890,'Круглосуточный стационар'!F:F,СВОД!E890)/2+SUMIFS(ВМП!J:J,ВМП!D:D,СВОД!C890,ВМП!F:F,СВОД!E890)/2+SUMIFS('Дневной стационар'!J:J,'Дневной стационар'!D:D,СВОД!C890,'Дневной стационар'!F:F,СВОД!E890)/2+SUMIFS(ЭКО!H:H,ЭКО!D:D,СВОД!C890,ЭКО!F:F,СВОД!E890)+SUMIFS(Диализ!J:J,Диализ!E:E,СВОД!C890,Диализ!G:G,СВОД!E890)</f>
        <v>0</v>
      </c>
      <c r="H890" s="251">
        <f>SUMIFS(Поликлиника!H:H,Поликлиника!D:D,СВОД!C890,Поликлиника!F:F,СВОД!E890)</f>
        <v>0</v>
      </c>
      <c r="I890" s="251">
        <f>SUMIFS(Поликлиника!BA:BA,Поликлиника!D:D,СВОД!C890,Поликлиника!F:F,СВОД!E890)</f>
        <v>0</v>
      </c>
      <c r="J890" s="251">
        <f>SUMIFS(Поликлиника!BF:BF,Поликлиника!D:D,СВОД!C890,Поликлиника!F:F,СВОД!E890)</f>
        <v>0</v>
      </c>
      <c r="K890" s="251">
        <f>SUMIFS(Поликлиника!BU:BU,Поликлиника!D:D,СВОД!C890,Поликлиника!F:F,СВОД!E890)</f>
        <v>0</v>
      </c>
      <c r="L890" s="251">
        <f>SUMIFS(Услуги!H:H,Услуги!D:D,СВОД!C890,Услуги!F:F,СВОД!E890)+SUMIFS(Услуги!M:M,Услуги!D:D,СВОД!C890,Услуги!F:F,СВОД!E890)+SUMIFS(Услуги!R:R,Услуги!D:D,СВОД!C890,Услуги!F:F,СВОД!E890)+SUMIFS(Услуги!W:W,Услуги!D:D,СВОД!C890,Услуги!F:F,СВОД!E890)+SUMIFS(Услуги!AB:AB,Услуги!D:D,СВОД!C890,Услуги!F:F,СВОД!E890)+SUMIFS(Услуги!AG:AG,Услуги!D:D,СВОД!C890,Услуги!F:F,СВОД!E890)+SUMIFS(Услуги!AL:AL,Услуги!D:D,СВОД!C890,Услуги!F:F,СВОД!E890)+SUMIFS(Услуги!AQ:AQ,Услуги!D:D,СВОД!C890,Услуги!F:F,СВОД!E890)</f>
        <v>0</v>
      </c>
      <c r="M890" s="251">
        <f>SUMIFS('Скорая мед.помощь'!J:J,'Скорая мед.помощь'!E:E,СВОД!C890,'Скорая мед.помощь'!G:G,СВОД!E890)</f>
        <v>0</v>
      </c>
      <c r="N890" s="278">
        <f>SUMIFS('Круглосуточный стационар'!O:O,'Круглосуточный стационар'!D:D,СВОД!C890,'Круглосуточный стационар'!F:F,СВОД!E890)+SUMIFS(ВМП!O:O,ВМП!D:D,СВОД!C890,ВМП!F:F,СВОД!E890)+SUMIFS('Дневной стационар'!O:O,'Дневной стационар'!D:D,СВОД!C890,'Дневной стационар'!F:F,СВОД!E890)+SUMIFS(ЭКО!M:M,ЭКО!D:D,СВОД!C890,ЭКО!F:F,СВОД!E890)+SUMIFS(Диализ!O:O,Диализ!E:E,СВОД!C890,Диализ!G:G,СВОД!E890)+SUMIFS(Поликлиника!CT:CT,Поликлиника!D:D,СВОД!C890,Поликлиника!F:F,СВОД!E890)+SUMIFS('Скорая мед.помощь'!O:O,'Скорая мед.помощь'!E:E,СВОД!C890,'Скорая мед.помощь'!G:G,СВОД!E890)+SUMIFS(Услуги!AV:AV,Услуги!D:D,СВОД!C890,Услуги!F:F,СВОД!E890)</f>
        <v>0</v>
      </c>
      <c r="O890" s="277">
        <f>SUMIFS(Сверхбаза!L:L,Сверхбаза!C:C,СВОД!C890,Сверхбаза!E:E,СВОД!E890)+SUMIFS(Сверхбаза!M:M,Сверхбаза!C:C,СВОД!C890,Сверхбаза!E:E,СВОД!E890)</f>
        <v>0</v>
      </c>
      <c r="P890" s="251">
        <f>SUMIFS(Сверхбаза!N:N,Сверхбаза!C:C,СВОД!C890,Сверхбаза!E:E,СВОД!E890)</f>
        <v>0</v>
      </c>
      <c r="Q890" s="251">
        <f>SUMIFS(Сверхбаза!P:P,Сверхбаза!C:C,СВОД!C890,Сверхбаза!E:E,СВОД!E890)</f>
        <v>0</v>
      </c>
      <c r="R890" s="251">
        <f>SUMIFS(Сверхбаза!O:O,Сверхбаза!C:C,СВОД!C890,Сверхбаза!E:E,СВОД!E890)</f>
        <v>0</v>
      </c>
      <c r="S890" s="251">
        <f>SUMIFS(Сверхбаза!Q:Q,Сверхбаза!C:C,СВОД!C890,Сверхбаза!E:E,СВОД!E890)</f>
        <v>0</v>
      </c>
      <c r="T890" s="278">
        <f>SUMIFS(Сверхбаза!G:G,Сверхбаза!C:C,СВОД!C890,Сверхбаза!E:E,СВОД!E890)</f>
        <v>0</v>
      </c>
    </row>
    <row r="891" spans="1:20" ht="25.5" outlineLevel="2">
      <c r="A891" s="263">
        <v>1</v>
      </c>
      <c r="B891" s="336">
        <v>501513</v>
      </c>
      <c r="C891" s="336">
        <v>151401</v>
      </c>
      <c r="D891" s="5" t="s">
        <v>358</v>
      </c>
      <c r="E891" s="324">
        <v>6</v>
      </c>
      <c r="F891" s="325" t="s">
        <v>705</v>
      </c>
      <c r="G891" s="277">
        <f>SUMIFS('Круглосуточный стационар'!J:J,'Круглосуточный стационар'!D:D,СВОД!C891,'Круглосуточный стационар'!F:F,СВОД!E891)/2+SUMIFS(ВМП!J:J,ВМП!D:D,СВОД!C891,ВМП!F:F,СВОД!E891)/2+SUMIFS('Дневной стационар'!J:J,'Дневной стационар'!D:D,СВОД!C891,'Дневной стационар'!F:F,СВОД!E891)/2+SUMIFS(ЭКО!H:H,ЭКО!D:D,СВОД!C891,ЭКО!F:F,СВОД!E891)+SUMIFS(Диализ!J:J,Диализ!E:E,СВОД!C891,Диализ!G:G,СВОД!E891)</f>
        <v>0</v>
      </c>
      <c r="H891" s="251">
        <f>SUMIFS(Поликлиника!H:H,Поликлиника!D:D,СВОД!C891,Поликлиника!F:F,СВОД!E891)</f>
        <v>0</v>
      </c>
      <c r="I891" s="251">
        <f>SUMIFS(Поликлиника!BA:BA,Поликлиника!D:D,СВОД!C891,Поликлиника!F:F,СВОД!E891)</f>
        <v>0</v>
      </c>
      <c r="J891" s="251">
        <f>SUMIFS(Поликлиника!BF:BF,Поликлиника!D:D,СВОД!C891,Поликлиника!F:F,СВОД!E891)</f>
        <v>0</v>
      </c>
      <c r="K891" s="251">
        <f>SUMIFS(Поликлиника!BU:BU,Поликлиника!D:D,СВОД!C891,Поликлиника!F:F,СВОД!E891)</f>
        <v>0</v>
      </c>
      <c r="L891" s="251">
        <f>SUMIFS(Услуги!H:H,Услуги!D:D,СВОД!C891,Услуги!F:F,СВОД!E891)+SUMIFS(Услуги!M:M,Услуги!D:D,СВОД!C891,Услуги!F:F,СВОД!E891)+SUMIFS(Услуги!R:R,Услуги!D:D,СВОД!C891,Услуги!F:F,СВОД!E891)+SUMIFS(Услуги!W:W,Услуги!D:D,СВОД!C891,Услуги!F:F,СВОД!E891)+SUMIFS(Услуги!AB:AB,Услуги!D:D,СВОД!C891,Услуги!F:F,СВОД!E891)+SUMIFS(Услуги!AG:AG,Услуги!D:D,СВОД!C891,Услуги!F:F,СВОД!E891)+SUMIFS(Услуги!AL:AL,Услуги!D:D,СВОД!C891,Услуги!F:F,СВОД!E891)+SUMIFS(Услуги!AQ:AQ,Услуги!D:D,СВОД!C891,Услуги!F:F,СВОД!E891)</f>
        <v>0</v>
      </c>
      <c r="M891" s="251">
        <f>SUMIFS('Скорая мед.помощь'!J:J,'Скорая мед.помощь'!E:E,СВОД!C891,'Скорая мед.помощь'!G:G,СВОД!E891)</f>
        <v>0</v>
      </c>
      <c r="N891" s="278">
        <f>SUMIFS('Круглосуточный стационар'!O:O,'Круглосуточный стационар'!D:D,СВОД!C891,'Круглосуточный стационар'!F:F,СВОД!E891)+SUMIFS(ВМП!O:O,ВМП!D:D,СВОД!C891,ВМП!F:F,СВОД!E891)+SUMIFS('Дневной стационар'!O:O,'Дневной стационар'!D:D,СВОД!C891,'Дневной стационар'!F:F,СВОД!E891)+SUMIFS(ЭКО!M:M,ЭКО!D:D,СВОД!C891,ЭКО!F:F,СВОД!E891)+SUMIFS(Диализ!O:O,Диализ!E:E,СВОД!C891,Диализ!G:G,СВОД!E891)+SUMIFS(Поликлиника!CT:CT,Поликлиника!D:D,СВОД!C891,Поликлиника!F:F,СВОД!E891)+SUMIFS('Скорая мед.помощь'!O:O,'Скорая мед.помощь'!E:E,СВОД!C891,'Скорая мед.помощь'!G:G,СВОД!E891)+SUMIFS(Услуги!AV:AV,Услуги!D:D,СВОД!C891,Услуги!F:F,СВОД!E891)</f>
        <v>0</v>
      </c>
      <c r="O891" s="277">
        <f>SUMIFS(Сверхбаза!L:L,Сверхбаза!C:C,СВОД!C891,Сверхбаза!E:E,СВОД!E891)+SUMIFS(Сверхбаза!M:M,Сверхбаза!C:C,СВОД!C891,Сверхбаза!E:E,СВОД!E891)</f>
        <v>0</v>
      </c>
      <c r="P891" s="251">
        <f>SUMIFS(Сверхбаза!N:N,Сверхбаза!C:C,СВОД!C891,Сверхбаза!E:E,СВОД!E891)</f>
        <v>0</v>
      </c>
      <c r="Q891" s="251">
        <f>SUMIFS(Сверхбаза!P:P,Сверхбаза!C:C,СВОД!C891,Сверхбаза!E:E,СВОД!E891)</f>
        <v>0</v>
      </c>
      <c r="R891" s="251">
        <f>SUMIFS(Сверхбаза!O:O,Сверхбаза!C:C,СВОД!C891,Сверхбаза!E:E,СВОД!E891)</f>
        <v>0</v>
      </c>
      <c r="S891" s="251">
        <f>SUMIFS(Сверхбаза!Q:Q,Сверхбаза!C:C,СВОД!C891,Сверхбаза!E:E,СВОД!E891)</f>
        <v>0</v>
      </c>
      <c r="T891" s="278">
        <f>SUMIFS(Сверхбаза!G:G,Сверхбаза!C:C,СВОД!C891,Сверхбаза!E:E,СВОД!E891)</f>
        <v>0</v>
      </c>
    </row>
    <row r="892" spans="1:20" ht="25.5" outlineLevel="2">
      <c r="A892" s="263">
        <v>1</v>
      </c>
      <c r="B892" s="336">
        <v>501513</v>
      </c>
      <c r="C892" s="336">
        <v>151401</v>
      </c>
      <c r="D892" s="5" t="s">
        <v>358</v>
      </c>
      <c r="E892" s="324">
        <v>3</v>
      </c>
      <c r="F892" s="325" t="s">
        <v>174</v>
      </c>
      <c r="G892" s="277">
        <f>SUMIFS('Круглосуточный стационар'!J:J,'Круглосуточный стационар'!D:D,СВОД!C892,'Круглосуточный стационар'!F:F,СВОД!E892)/2+SUMIFS(ВМП!J:J,ВМП!D:D,СВОД!C892,ВМП!F:F,СВОД!E892)/2+SUMIFS('Дневной стационар'!J:J,'Дневной стационар'!D:D,СВОД!C892,'Дневной стационар'!F:F,СВОД!E892)/2+SUMIFS(ЭКО!H:H,ЭКО!D:D,СВОД!C892,ЭКО!F:F,СВОД!E892)+SUMIFS(Диализ!J:J,Диализ!E:E,СВОД!C892,Диализ!G:G,СВОД!E892)</f>
        <v>0</v>
      </c>
      <c r="H892" s="251">
        <f>SUMIFS(Поликлиника!H:H,Поликлиника!D:D,СВОД!C892,Поликлиника!F:F,СВОД!E892)</f>
        <v>0</v>
      </c>
      <c r="I892" s="251">
        <f>SUMIFS(Поликлиника!BA:BA,Поликлиника!D:D,СВОД!C892,Поликлиника!F:F,СВОД!E892)</f>
        <v>0</v>
      </c>
      <c r="J892" s="251">
        <f>SUMIFS(Поликлиника!BF:BF,Поликлиника!D:D,СВОД!C892,Поликлиника!F:F,СВОД!E892)</f>
        <v>0</v>
      </c>
      <c r="K892" s="251">
        <f>SUMIFS(Поликлиника!BU:BU,Поликлиника!D:D,СВОД!C892,Поликлиника!F:F,СВОД!E892)</f>
        <v>0</v>
      </c>
      <c r="L892" s="251">
        <f>SUMIFS(Услуги!H:H,Услуги!D:D,СВОД!C892,Услуги!F:F,СВОД!E892)+SUMIFS(Услуги!M:M,Услуги!D:D,СВОД!C892,Услуги!F:F,СВОД!E892)+SUMIFS(Услуги!R:R,Услуги!D:D,СВОД!C892,Услуги!F:F,СВОД!E892)+SUMIFS(Услуги!W:W,Услуги!D:D,СВОД!C892,Услуги!F:F,СВОД!E892)+SUMIFS(Услуги!AB:AB,Услуги!D:D,СВОД!C892,Услуги!F:F,СВОД!E892)+SUMIFS(Услуги!AG:AG,Услуги!D:D,СВОД!C892,Услуги!F:F,СВОД!E892)+SUMIFS(Услуги!AL:AL,Услуги!D:D,СВОД!C892,Услуги!F:F,СВОД!E892)+SUMIFS(Услуги!AQ:AQ,Услуги!D:D,СВОД!C892,Услуги!F:F,СВОД!E892)</f>
        <v>200.72</v>
      </c>
      <c r="M892" s="251">
        <f>SUMIFS('Скорая мед.помощь'!J:J,'Скорая мед.помощь'!E:E,СВОД!C892,'Скорая мед.помощь'!G:G,СВОД!E892)</f>
        <v>0</v>
      </c>
      <c r="N892" s="278">
        <f>SUMIFS('Круглосуточный стационар'!O:O,'Круглосуточный стационар'!D:D,СВОД!C892,'Круглосуточный стационар'!F:F,СВОД!E892)+SUMIFS(ВМП!O:O,ВМП!D:D,СВОД!C892,ВМП!F:F,СВОД!E892)+SUMIFS('Дневной стационар'!O:O,'Дневной стационар'!D:D,СВОД!C892,'Дневной стационар'!F:F,СВОД!E892)+SUMIFS(ЭКО!M:M,ЭКО!D:D,СВОД!C892,ЭКО!F:F,СВОД!E892)+SUMIFS(Диализ!O:O,Диализ!E:E,СВОД!C892,Диализ!G:G,СВОД!E892)+SUMIFS(Поликлиника!CT:CT,Поликлиника!D:D,СВОД!C892,Поликлиника!F:F,СВОД!E892)+SUMIFS('Скорая мед.помощь'!O:O,'Скорая мед.помощь'!E:E,СВОД!C892,'Скорая мед.помощь'!G:G,СВОД!E892)+SUMIFS(Услуги!AV:AV,Услуги!D:D,СВОД!C892,Услуги!F:F,СВОД!E892)</f>
        <v>483.64400000000001</v>
      </c>
      <c r="O892" s="277">
        <f>SUMIFS(Сверхбаза!L:L,Сверхбаза!C:C,СВОД!C892,Сверхбаза!E:E,СВОД!E892)+SUMIFS(Сверхбаза!M:M,Сверхбаза!C:C,СВОД!C892,Сверхбаза!E:E,СВОД!E892)</f>
        <v>0</v>
      </c>
      <c r="P892" s="251">
        <f>SUMIFS(Сверхбаза!N:N,Сверхбаза!C:C,СВОД!C892,Сверхбаза!E:E,СВОД!E892)</f>
        <v>0</v>
      </c>
      <c r="Q892" s="251">
        <f>SUMIFS(Сверхбаза!P:P,Сверхбаза!C:C,СВОД!C892,Сверхбаза!E:E,СВОД!E892)</f>
        <v>0</v>
      </c>
      <c r="R892" s="251">
        <f>SUMIFS(Сверхбаза!O:O,Сверхбаза!C:C,СВОД!C892,Сверхбаза!E:E,СВОД!E892)</f>
        <v>0</v>
      </c>
      <c r="S892" s="251">
        <f>SUMIFS(Сверхбаза!Q:Q,Сверхбаза!C:C,СВОД!C892,Сверхбаза!E:E,СВОД!E892)</f>
        <v>0</v>
      </c>
      <c r="T892" s="278">
        <f>SUMIFS(Сверхбаза!G:G,Сверхбаза!C:C,СВОД!C892,Сверхбаза!E:E,СВОД!E892)</f>
        <v>0</v>
      </c>
    </row>
    <row r="893" spans="1:20" outlineLevel="2">
      <c r="A893" s="263">
        <v>1</v>
      </c>
      <c r="B893" s="336">
        <v>501513</v>
      </c>
      <c r="C893" s="336">
        <v>151401</v>
      </c>
      <c r="D893" s="5" t="s">
        <v>358</v>
      </c>
      <c r="E893" s="324">
        <v>7</v>
      </c>
      <c r="F893" s="325" t="s">
        <v>706</v>
      </c>
      <c r="G893" s="277">
        <f>SUMIFS('Круглосуточный стационар'!J:J,'Круглосуточный стационар'!D:D,СВОД!C893,'Круглосуточный стационар'!F:F,СВОД!E893)/2+SUMIFS(ВМП!J:J,ВМП!D:D,СВОД!C893,ВМП!F:F,СВОД!E893)/2+SUMIFS('Дневной стационар'!J:J,'Дневной стационар'!D:D,СВОД!C893,'Дневной стационар'!F:F,СВОД!E893)/2+SUMIFS(ЭКО!H:H,ЭКО!D:D,СВОД!C893,ЭКО!F:F,СВОД!E893)+SUMIFS(Диализ!J:J,Диализ!E:E,СВОД!C893,Диализ!G:G,СВОД!E893)</f>
        <v>0</v>
      </c>
      <c r="H893" s="251">
        <f>SUMIFS(Поликлиника!H:H,Поликлиника!D:D,СВОД!C893,Поликлиника!F:F,СВОД!E893)</f>
        <v>0</v>
      </c>
      <c r="I893" s="251">
        <f>SUMIFS(Поликлиника!BA:BA,Поликлиника!D:D,СВОД!C893,Поликлиника!F:F,СВОД!E893)</f>
        <v>0</v>
      </c>
      <c r="J893" s="251">
        <f>SUMIFS(Поликлиника!BF:BF,Поликлиника!D:D,СВОД!C893,Поликлиника!F:F,СВОД!E893)</f>
        <v>0</v>
      </c>
      <c r="K893" s="251">
        <f>SUMIFS(Поликлиника!BU:BU,Поликлиника!D:D,СВОД!C893,Поликлиника!F:F,СВОД!E893)</f>
        <v>0</v>
      </c>
      <c r="L893" s="251">
        <f>SUMIFS(Услуги!H:H,Услуги!D:D,СВОД!C893,Услуги!F:F,СВОД!E893)+SUMIFS(Услуги!M:M,Услуги!D:D,СВОД!C893,Услуги!F:F,СВОД!E893)+SUMIFS(Услуги!R:R,Услуги!D:D,СВОД!C893,Услуги!F:F,СВОД!E893)+SUMIFS(Услуги!W:W,Услуги!D:D,СВОД!C893,Услуги!F:F,СВОД!E893)+SUMIFS(Услуги!AB:AB,Услуги!D:D,СВОД!C893,Услуги!F:F,СВОД!E893)+SUMIFS(Услуги!AG:AG,Услуги!D:D,СВОД!C893,Услуги!F:F,СВОД!E893)+SUMIFS(Услуги!AL:AL,Услуги!D:D,СВОД!C893,Услуги!F:F,СВОД!E893)+SUMIFS(Услуги!AQ:AQ,Услуги!D:D,СВОД!C893,Услуги!F:F,СВОД!E893)</f>
        <v>0</v>
      </c>
      <c r="M893" s="251">
        <f>SUMIFS('Скорая мед.помощь'!J:J,'Скорая мед.помощь'!E:E,СВОД!C893,'Скорая мед.помощь'!G:G,СВОД!E893)</f>
        <v>0</v>
      </c>
      <c r="N893" s="278">
        <f>SUMIFS('Круглосуточный стационар'!O:O,'Круглосуточный стационар'!D:D,СВОД!C893,'Круглосуточный стационар'!F:F,СВОД!E893)+SUMIFS(ВМП!O:O,ВМП!D:D,СВОД!C893,ВМП!F:F,СВОД!E893)+SUMIFS('Дневной стационар'!O:O,'Дневной стационар'!D:D,СВОД!C893,'Дневной стационар'!F:F,СВОД!E893)+SUMIFS(ЭКО!M:M,ЭКО!D:D,СВОД!C893,ЭКО!F:F,СВОД!E893)+SUMIFS(Диализ!O:O,Диализ!E:E,СВОД!C893,Диализ!G:G,СВОД!E893)+SUMIFS(Поликлиника!CT:CT,Поликлиника!D:D,СВОД!C893,Поликлиника!F:F,СВОД!E893)+SUMIFS('Скорая мед.помощь'!O:O,'Скорая мед.помощь'!E:E,СВОД!C893,'Скорая мед.помощь'!G:G,СВОД!E893)+SUMIFS(Услуги!AV:AV,Услуги!D:D,СВОД!C893,Услуги!F:F,СВОД!E893)</f>
        <v>0</v>
      </c>
      <c r="O893" s="277">
        <f>SUMIFS(Сверхбаза!L:L,Сверхбаза!C:C,СВОД!C893,Сверхбаза!E:E,СВОД!E893)+SUMIFS(Сверхбаза!M:M,Сверхбаза!C:C,СВОД!C893,Сверхбаза!E:E,СВОД!E893)</f>
        <v>0</v>
      </c>
      <c r="P893" s="251">
        <f>SUMIFS(Сверхбаза!N:N,Сверхбаза!C:C,СВОД!C893,Сверхбаза!E:E,СВОД!E893)</f>
        <v>0</v>
      </c>
      <c r="Q893" s="251">
        <f>SUMIFS(Сверхбаза!P:P,Сверхбаза!C:C,СВОД!C893,Сверхбаза!E:E,СВОД!E893)</f>
        <v>0</v>
      </c>
      <c r="R893" s="251">
        <f>SUMIFS(Сверхбаза!O:O,Сверхбаза!C:C,СВОД!C893,Сверхбаза!E:E,СВОД!E893)</f>
        <v>0</v>
      </c>
      <c r="S893" s="251">
        <f>SUMIFS(Сверхбаза!Q:Q,Сверхбаза!C:C,СВОД!C893,Сверхбаза!E:E,СВОД!E893)</f>
        <v>0</v>
      </c>
      <c r="T893" s="278">
        <f>SUMIFS(Сверхбаза!G:G,Сверхбаза!C:C,СВОД!C893,Сверхбаза!E:E,СВОД!E893)</f>
        <v>0</v>
      </c>
    </row>
    <row r="894" spans="1:20" outlineLevel="2">
      <c r="A894" s="263">
        <v>1</v>
      </c>
      <c r="B894" s="336">
        <v>501513</v>
      </c>
      <c r="C894" s="336">
        <v>151401</v>
      </c>
      <c r="D894" s="5" t="s">
        <v>358</v>
      </c>
      <c r="E894" s="324">
        <v>70</v>
      </c>
      <c r="F894" s="325" t="s">
        <v>707</v>
      </c>
      <c r="G894" s="277">
        <f>SUMIFS('Круглосуточный стационар'!J:J,'Круглосуточный стационар'!D:D,СВОД!C894,'Круглосуточный стационар'!F:F,СВОД!E894)/2+SUMIFS(ВМП!J:J,ВМП!D:D,СВОД!C894,ВМП!F:F,СВОД!E894)/2+SUMIFS('Дневной стационар'!J:J,'Дневной стационар'!D:D,СВОД!C894,'Дневной стационар'!F:F,СВОД!E894)/2+SUMIFS(ЭКО!H:H,ЭКО!D:D,СВОД!C894,ЭКО!F:F,СВОД!E894)+SUMIFS(Диализ!J:J,Диализ!E:E,СВОД!C894,Диализ!G:G,СВОД!E894)</f>
        <v>0</v>
      </c>
      <c r="H894" s="251">
        <f>SUMIFS(Поликлиника!H:H,Поликлиника!D:D,СВОД!C894,Поликлиника!F:F,СВОД!E894)</f>
        <v>0</v>
      </c>
      <c r="I894" s="251">
        <f>SUMIFS(Поликлиника!BA:BA,Поликлиника!D:D,СВОД!C894,Поликлиника!F:F,СВОД!E894)</f>
        <v>0</v>
      </c>
      <c r="J894" s="251">
        <f>SUMIFS(Поликлиника!BF:BF,Поликлиника!D:D,СВОД!C894,Поликлиника!F:F,СВОД!E894)</f>
        <v>0</v>
      </c>
      <c r="K894" s="251">
        <f>SUMIFS(Поликлиника!BU:BU,Поликлиника!D:D,СВОД!C894,Поликлиника!F:F,СВОД!E894)</f>
        <v>0</v>
      </c>
      <c r="L894" s="251">
        <f>SUMIFS(Услуги!H:H,Услуги!D:D,СВОД!C894,Услуги!F:F,СВОД!E894)+SUMIFS(Услуги!M:M,Услуги!D:D,СВОД!C894,Услуги!F:F,СВОД!E894)+SUMIFS(Услуги!R:R,Услуги!D:D,СВОД!C894,Услуги!F:F,СВОД!E894)+SUMIFS(Услуги!W:W,Услуги!D:D,СВОД!C894,Услуги!F:F,СВОД!E894)+SUMIFS(Услуги!AB:AB,Услуги!D:D,СВОД!C894,Услуги!F:F,СВОД!E894)+SUMIFS(Услуги!AG:AG,Услуги!D:D,СВОД!C894,Услуги!F:F,СВОД!E894)+SUMIFS(Услуги!AL:AL,Услуги!D:D,СВОД!C894,Услуги!F:F,СВОД!E894)+SUMIFS(Услуги!AQ:AQ,Услуги!D:D,СВОД!C894,Услуги!F:F,СВОД!E894)</f>
        <v>0</v>
      </c>
      <c r="M894" s="251">
        <f>SUMIFS('Скорая мед.помощь'!J:J,'Скорая мед.помощь'!E:E,СВОД!C894,'Скорая мед.помощь'!G:G,СВОД!E894)</f>
        <v>0</v>
      </c>
      <c r="N894" s="278">
        <f>SUMIFS('Круглосуточный стационар'!O:O,'Круглосуточный стационар'!D:D,СВОД!C894,'Круглосуточный стационар'!F:F,СВОД!E894)+SUMIFS(ВМП!O:O,ВМП!D:D,СВОД!C894,ВМП!F:F,СВОД!E894)+SUMIFS('Дневной стационар'!O:O,'Дневной стационар'!D:D,СВОД!C894,'Дневной стационар'!F:F,СВОД!E894)+SUMIFS(ЭКО!M:M,ЭКО!D:D,СВОД!C894,ЭКО!F:F,СВОД!E894)+SUMIFS(Диализ!O:O,Диализ!E:E,СВОД!C894,Диализ!G:G,СВОД!E894)+SUMIFS(Поликлиника!CT:CT,Поликлиника!D:D,СВОД!C894,Поликлиника!F:F,СВОД!E894)+SUMIFS('Скорая мед.помощь'!O:O,'Скорая мед.помощь'!E:E,СВОД!C894,'Скорая мед.помощь'!G:G,СВОД!E894)+SUMIFS(Услуги!AV:AV,Услуги!D:D,СВОД!C894,Услуги!F:F,СВОД!E894)</f>
        <v>0</v>
      </c>
      <c r="O894" s="277">
        <f>SUMIFS(Сверхбаза!L:L,Сверхбаза!C:C,СВОД!C894,Сверхбаза!E:E,СВОД!E894)+SUMIFS(Сверхбаза!M:M,Сверхбаза!C:C,СВОД!C894,Сверхбаза!E:E,СВОД!E894)</f>
        <v>0</v>
      </c>
      <c r="P894" s="251">
        <f>SUMIFS(Сверхбаза!N:N,Сверхбаза!C:C,СВОД!C894,Сверхбаза!E:E,СВОД!E894)</f>
        <v>0</v>
      </c>
      <c r="Q894" s="251">
        <f>SUMIFS(Сверхбаза!P:P,Сверхбаза!C:C,СВОД!C894,Сверхбаза!E:E,СВОД!E894)</f>
        <v>0</v>
      </c>
      <c r="R894" s="251">
        <f>SUMIFS(Сверхбаза!O:O,Сверхбаза!C:C,СВОД!C894,Сверхбаза!E:E,СВОД!E894)</f>
        <v>0</v>
      </c>
      <c r="S894" s="251">
        <f>SUMIFS(Сверхбаза!Q:Q,Сверхбаза!C:C,СВОД!C894,Сверхбаза!E:E,СВОД!E894)</f>
        <v>0</v>
      </c>
      <c r="T894" s="278">
        <f>SUMIFS(Сверхбаза!G:G,Сверхбаза!C:C,СВОД!C894,Сверхбаза!E:E,СВОД!E894)</f>
        <v>0</v>
      </c>
    </row>
    <row r="895" spans="1:20" outlineLevel="2">
      <c r="A895" s="263">
        <v>1</v>
      </c>
      <c r="B895" s="336">
        <v>501513</v>
      </c>
      <c r="C895" s="336">
        <v>151401</v>
      </c>
      <c r="D895" s="5" t="s">
        <v>358</v>
      </c>
      <c r="E895" s="324">
        <v>94</v>
      </c>
      <c r="F895" s="325" t="s">
        <v>157</v>
      </c>
      <c r="G895" s="277">
        <f>SUMIFS('Круглосуточный стационар'!J:J,'Круглосуточный стационар'!D:D,СВОД!C895,'Круглосуточный стационар'!F:F,СВОД!E895)/2+SUMIFS(ВМП!J:J,ВМП!D:D,СВОД!C895,ВМП!F:F,СВОД!E895)/2+SUMIFS('Дневной стационар'!J:J,'Дневной стационар'!D:D,СВОД!C895,'Дневной стационар'!F:F,СВОД!E895)/2+SUMIFS(ЭКО!H:H,ЭКО!D:D,СВОД!C895,ЭКО!F:F,СВОД!E895)+SUMIFS(Диализ!J:J,Диализ!E:E,СВОД!C895,Диализ!G:G,СВОД!E895)</f>
        <v>0</v>
      </c>
      <c r="H895" s="251">
        <f>SUMIFS(Поликлиника!H:H,Поликлиника!D:D,СВОД!C895,Поликлиника!F:F,СВОД!E895)</f>
        <v>0</v>
      </c>
      <c r="I895" s="251">
        <f>SUMIFS(Поликлиника!BA:BA,Поликлиника!D:D,СВОД!C895,Поликлиника!F:F,СВОД!E895)</f>
        <v>0</v>
      </c>
      <c r="J895" s="251">
        <f>SUMIFS(Поликлиника!BF:BF,Поликлиника!D:D,СВОД!C895,Поликлиника!F:F,СВОД!E895)</f>
        <v>0</v>
      </c>
      <c r="K895" s="251">
        <f>SUMIFS(Поликлиника!BU:BU,Поликлиника!D:D,СВОД!C895,Поликлиника!F:F,СВОД!E895)</f>
        <v>0</v>
      </c>
      <c r="L895" s="251">
        <f>SUMIFS(Услуги!H:H,Услуги!D:D,СВОД!C895,Услуги!F:F,СВОД!E895)+SUMIFS(Услуги!M:M,Услуги!D:D,СВОД!C895,Услуги!F:F,СВОД!E895)+SUMIFS(Услуги!R:R,Услуги!D:D,СВОД!C895,Услуги!F:F,СВОД!E895)+SUMIFS(Услуги!W:W,Услуги!D:D,СВОД!C895,Услуги!F:F,СВОД!E895)+SUMIFS(Услуги!AB:AB,Услуги!D:D,СВОД!C895,Услуги!F:F,СВОД!E895)+SUMIFS(Услуги!AG:AG,Услуги!D:D,СВОД!C895,Услуги!F:F,СВОД!E895)+SUMIFS(Услуги!AL:AL,Услуги!D:D,СВОД!C895,Услуги!F:F,СВОД!E895)+SUMIFS(Услуги!AQ:AQ,Услуги!D:D,СВОД!C895,Услуги!F:F,СВОД!E895)</f>
        <v>0</v>
      </c>
      <c r="M895" s="251">
        <f>SUMIFS('Скорая мед.помощь'!J:J,'Скорая мед.помощь'!E:E,СВОД!C895,'Скорая мед.помощь'!G:G,СВОД!E895)</f>
        <v>0</v>
      </c>
      <c r="N895" s="278">
        <f>SUMIFS('Круглосуточный стационар'!O:O,'Круглосуточный стационар'!D:D,СВОД!C895,'Круглосуточный стационар'!F:F,СВОД!E895)+SUMIFS(ВМП!O:O,ВМП!D:D,СВОД!C895,ВМП!F:F,СВОД!E895)+SUMIFS('Дневной стационар'!O:O,'Дневной стационар'!D:D,СВОД!C895,'Дневной стационар'!F:F,СВОД!E895)+SUMIFS(ЭКО!M:M,ЭКО!D:D,СВОД!C895,ЭКО!F:F,СВОД!E895)+SUMIFS(Диализ!O:O,Диализ!E:E,СВОД!C895,Диализ!G:G,СВОД!E895)+SUMIFS(Поликлиника!CT:CT,Поликлиника!D:D,СВОД!C895,Поликлиника!F:F,СВОД!E895)+SUMIFS('Скорая мед.помощь'!O:O,'Скорая мед.помощь'!E:E,СВОД!C895,'Скорая мед.помощь'!G:G,СВОД!E895)+SUMIFS(Услуги!AV:AV,Услуги!D:D,СВОД!C895,Услуги!F:F,СВОД!E895)</f>
        <v>0</v>
      </c>
      <c r="O895" s="277">
        <f>SUMIFS(Сверхбаза!L:L,Сверхбаза!C:C,СВОД!C895,Сверхбаза!E:E,СВОД!E895)+SUMIFS(Сверхбаза!M:M,Сверхбаза!C:C,СВОД!C895,Сверхбаза!E:E,СВОД!E895)</f>
        <v>0</v>
      </c>
      <c r="P895" s="251">
        <f>SUMIFS(Сверхбаза!N:N,Сверхбаза!C:C,СВОД!C895,Сверхбаза!E:E,СВОД!E895)</f>
        <v>0</v>
      </c>
      <c r="Q895" s="251">
        <f>SUMIFS(Сверхбаза!P:P,Сверхбаза!C:C,СВОД!C895,Сверхбаза!E:E,СВОД!E895)</f>
        <v>0</v>
      </c>
      <c r="R895" s="251">
        <f>SUMIFS(Сверхбаза!O:O,Сверхбаза!C:C,СВОД!C895,Сверхбаза!E:E,СВОД!E895)</f>
        <v>0</v>
      </c>
      <c r="S895" s="251">
        <f>SUMIFS(Сверхбаза!Q:Q,Сверхбаза!C:C,СВОД!C895,Сверхбаза!E:E,СВОД!E895)</f>
        <v>0</v>
      </c>
      <c r="T895" s="278">
        <f>SUMIFS(Сверхбаза!G:G,Сверхбаза!C:C,СВОД!C895,Сверхбаза!E:E,СВОД!E895)</f>
        <v>0</v>
      </c>
    </row>
    <row r="896" spans="1:20" outlineLevel="1">
      <c r="A896" s="264"/>
      <c r="B896" s="254"/>
      <c r="C896" s="254" t="str">
        <f>CONCATENATE(C895," ","Итог")</f>
        <v>151401 Итог</v>
      </c>
      <c r="D896" s="255"/>
      <c r="E896" s="326"/>
      <c r="F896" s="327"/>
      <c r="G896" s="279"/>
      <c r="H896" s="256"/>
      <c r="I896" s="256"/>
      <c r="J896" s="256"/>
      <c r="K896" s="256"/>
      <c r="L896" s="256"/>
      <c r="M896" s="256"/>
      <c r="N896" s="280">
        <f>SUBTOTAL(9,N888:N895)</f>
        <v>483.64400000000001</v>
      </c>
      <c r="O896" s="279"/>
      <c r="P896" s="256"/>
      <c r="Q896" s="256"/>
      <c r="R896" s="256"/>
      <c r="S896" s="256"/>
      <c r="T896" s="280">
        <f>SUBTOTAL(9,T888:T895)</f>
        <v>0</v>
      </c>
    </row>
    <row r="897" spans="1:20" outlineLevel="2">
      <c r="A897" s="262">
        <v>1</v>
      </c>
      <c r="B897" s="8">
        <v>501514</v>
      </c>
      <c r="C897" s="8">
        <v>151501</v>
      </c>
      <c r="D897" s="9" t="s">
        <v>590</v>
      </c>
      <c r="E897" s="322">
        <v>1</v>
      </c>
      <c r="F897" s="323" t="s">
        <v>12</v>
      </c>
      <c r="G897" s="275">
        <f>SUMIFS('Круглосуточный стационар'!J:J,'Круглосуточный стационар'!D:D,СВОД!C897,'Круглосуточный стационар'!F:F,СВОД!E897)/2+SUMIFS(ВМП!J:J,ВМП!D:D,СВОД!C897,ВМП!F:F,СВОД!E897)/2+SUMIFS('Дневной стационар'!J:J,'Дневной стационар'!D:D,СВОД!C897,'Дневной стационар'!F:F,СВОД!E897)/2+SUMIFS(ЭКО!H:H,ЭКО!D:D,СВОД!C897,ЭКО!F:F,СВОД!E897)+SUMIFS(Диализ!J:J,Диализ!E:E,СВОД!C897,Диализ!G:G,СВОД!E897)</f>
        <v>0</v>
      </c>
      <c r="H897" s="253">
        <f>SUMIFS(Поликлиника!H:H,Поликлиника!D:D,СВОД!C897,Поликлиника!F:F,СВОД!E897)</f>
        <v>0</v>
      </c>
      <c r="I897" s="253">
        <f>SUMIFS(Поликлиника!BA:BA,Поликлиника!D:D,СВОД!C897,Поликлиника!F:F,СВОД!E897)</f>
        <v>0</v>
      </c>
      <c r="J897" s="253">
        <f>SUMIFS(Поликлиника!BF:BF,Поликлиника!D:D,СВОД!C897,Поликлиника!F:F,СВОД!E897)</f>
        <v>0</v>
      </c>
      <c r="K897" s="253">
        <f>SUMIFS(Поликлиника!BU:BU,Поликлиника!D:D,СВОД!C897,Поликлиника!F:F,СВОД!E897)</f>
        <v>0</v>
      </c>
      <c r="L897" s="253">
        <f>SUMIFS(Услуги!H:H,Услуги!D:D,СВОД!C897,Услуги!F:F,СВОД!E897)+SUMIFS(Услуги!M:M,Услуги!D:D,СВОД!C897,Услуги!F:F,СВОД!E897)+SUMIFS(Услуги!R:R,Услуги!D:D,СВОД!C897,Услуги!F:F,СВОД!E897)+SUMIFS(Услуги!W:W,Услуги!D:D,СВОД!C897,Услуги!F:F,СВОД!E897)+SUMIFS(Услуги!AB:AB,Услуги!D:D,СВОД!C897,Услуги!F:F,СВОД!E897)+SUMIFS(Услуги!AG:AG,Услуги!D:D,СВОД!C897,Услуги!F:F,СВОД!E897)+SUMIFS(Услуги!AL:AL,Услуги!D:D,СВОД!C897,Услуги!F:F,СВОД!E897)+SUMIFS(Услуги!AQ:AQ,Услуги!D:D,СВОД!C897,Услуги!F:F,СВОД!E897)</f>
        <v>0</v>
      </c>
      <c r="M897" s="253">
        <f>SUMIFS('Скорая мед.помощь'!J:J,'Скорая мед.помощь'!E:E,СВОД!C897,'Скорая мед.помощь'!G:G,СВОД!E897)</f>
        <v>0</v>
      </c>
      <c r="N897" s="276">
        <f>SUMIFS('Круглосуточный стационар'!O:O,'Круглосуточный стационар'!D:D,СВОД!C897,'Круглосуточный стационар'!F:F,СВОД!E897)+SUMIFS(ВМП!O:O,ВМП!D:D,СВОД!C897,ВМП!F:F,СВОД!E897)+SUMIFS('Дневной стационар'!O:O,'Дневной стационар'!D:D,СВОД!C897,'Дневной стационар'!F:F,СВОД!E897)+SUMIFS(ЭКО!M:M,ЭКО!D:D,СВОД!C897,ЭКО!F:F,СВОД!E897)+SUMIFS(Диализ!O:O,Диализ!E:E,СВОД!C897,Диализ!G:G,СВОД!E897)+SUMIFS(Поликлиника!CT:CT,Поликлиника!D:D,СВОД!C897,Поликлиника!F:F,СВОД!E897)+SUMIFS('Скорая мед.помощь'!O:O,'Скорая мед.помощь'!E:E,СВОД!C897,'Скорая мед.помощь'!G:G,СВОД!E897)+SUMIFS(Услуги!AV:AV,Услуги!D:D,СВОД!C897,Услуги!F:F,СВОД!E897)</f>
        <v>0</v>
      </c>
      <c r="O897" s="275">
        <f>SUMIFS(Сверхбаза!L:L,Сверхбаза!C:C,СВОД!C897,Сверхбаза!E:E,СВОД!E897)+SUMIFS(Сверхбаза!M:M,Сверхбаза!C:C,СВОД!C897,Сверхбаза!E:E,СВОД!E897)</f>
        <v>0</v>
      </c>
      <c r="P897" s="253">
        <f>SUMIFS(Сверхбаза!N:N,Сверхбаза!C:C,СВОД!C897,Сверхбаза!E:E,СВОД!E897)</f>
        <v>0</v>
      </c>
      <c r="Q897" s="253">
        <f>SUMIFS(Сверхбаза!P:P,Сверхбаза!C:C,СВОД!C897,Сверхбаза!E:E,СВОД!E897)</f>
        <v>0</v>
      </c>
      <c r="R897" s="253">
        <f>SUMIFS(Сверхбаза!O:O,Сверхбаза!C:C,СВОД!C897,Сверхбаза!E:E,СВОД!E897)</f>
        <v>0</v>
      </c>
      <c r="S897" s="253">
        <f>SUMIFS(Сверхбаза!Q:Q,Сверхбаза!C:C,СВОД!C897,Сверхбаза!E:E,СВОД!E897)</f>
        <v>0</v>
      </c>
      <c r="T897" s="276">
        <f>SUMIFS(Сверхбаза!G:G,Сверхбаза!C:C,СВОД!C897,Сверхбаза!E:E,СВОД!E897)</f>
        <v>0</v>
      </c>
    </row>
    <row r="898" spans="1:20" ht="25.5" outlineLevel="2">
      <c r="A898" s="263">
        <v>1</v>
      </c>
      <c r="B898" s="336">
        <v>501514</v>
      </c>
      <c r="C898" s="336">
        <v>151501</v>
      </c>
      <c r="D898" s="5" t="s">
        <v>590</v>
      </c>
      <c r="E898" s="324">
        <v>13</v>
      </c>
      <c r="F898" s="325" t="s">
        <v>704</v>
      </c>
      <c r="G898" s="277">
        <f>SUMIFS('Круглосуточный стационар'!J:J,'Круглосуточный стационар'!D:D,СВОД!C898,'Круглосуточный стационар'!F:F,СВОД!E898)/2+SUMIFS(ВМП!J:J,ВМП!D:D,СВОД!C898,ВМП!F:F,СВОД!E898)/2+SUMIFS('Дневной стационар'!J:J,'Дневной стационар'!D:D,СВОД!C898,'Дневной стационар'!F:F,СВОД!E898)/2+SUMIFS(ЭКО!H:H,ЭКО!D:D,СВОД!C898,ЭКО!F:F,СВОД!E898)+SUMIFS(Диализ!J:J,Диализ!E:E,СВОД!C898,Диализ!G:G,СВОД!E898)</f>
        <v>0</v>
      </c>
      <c r="H898" s="251">
        <f>SUMIFS(Поликлиника!H:H,Поликлиника!D:D,СВОД!C898,Поликлиника!F:F,СВОД!E898)</f>
        <v>0</v>
      </c>
      <c r="I898" s="251">
        <f>SUMIFS(Поликлиника!BA:BA,Поликлиника!D:D,СВОД!C898,Поликлиника!F:F,СВОД!E898)</f>
        <v>0</v>
      </c>
      <c r="J898" s="251">
        <f>SUMIFS(Поликлиника!BF:BF,Поликлиника!D:D,СВОД!C898,Поликлиника!F:F,СВОД!E898)</f>
        <v>0</v>
      </c>
      <c r="K898" s="251">
        <f>SUMIFS(Поликлиника!BU:BU,Поликлиника!D:D,СВОД!C898,Поликлиника!F:F,СВОД!E898)</f>
        <v>0</v>
      </c>
      <c r="L898" s="251">
        <f>SUMIFS(Услуги!H:H,Услуги!D:D,СВОД!C898,Услуги!F:F,СВОД!E898)+SUMIFS(Услуги!M:M,Услуги!D:D,СВОД!C898,Услуги!F:F,СВОД!E898)+SUMIFS(Услуги!R:R,Услуги!D:D,СВОД!C898,Услуги!F:F,СВОД!E898)+SUMIFS(Услуги!W:W,Услуги!D:D,СВОД!C898,Услуги!F:F,СВОД!E898)+SUMIFS(Услуги!AB:AB,Услуги!D:D,СВОД!C898,Услуги!F:F,СВОД!E898)+SUMIFS(Услуги!AG:AG,Услуги!D:D,СВОД!C898,Услуги!F:F,СВОД!E898)+SUMIFS(Услуги!AL:AL,Услуги!D:D,СВОД!C898,Услуги!F:F,СВОД!E898)+SUMIFS(Услуги!AQ:AQ,Услуги!D:D,СВОД!C898,Услуги!F:F,СВОД!E898)</f>
        <v>0</v>
      </c>
      <c r="M898" s="251">
        <f>SUMIFS('Скорая мед.помощь'!J:J,'Скорая мед.помощь'!E:E,СВОД!C898,'Скорая мед.помощь'!G:G,СВОД!E898)</f>
        <v>0</v>
      </c>
      <c r="N898" s="278">
        <f>SUMIFS('Круглосуточный стационар'!O:O,'Круглосуточный стационар'!D:D,СВОД!C898,'Круглосуточный стационар'!F:F,СВОД!E898)+SUMIFS(ВМП!O:O,ВМП!D:D,СВОД!C898,ВМП!F:F,СВОД!E898)+SUMIFS('Дневной стационар'!O:O,'Дневной стационар'!D:D,СВОД!C898,'Дневной стационар'!F:F,СВОД!E898)+SUMIFS(ЭКО!M:M,ЭКО!D:D,СВОД!C898,ЭКО!F:F,СВОД!E898)+SUMIFS(Диализ!O:O,Диализ!E:E,СВОД!C898,Диализ!G:G,СВОД!E898)+SUMIFS(Поликлиника!CT:CT,Поликлиника!D:D,СВОД!C898,Поликлиника!F:F,СВОД!E898)+SUMIFS('Скорая мед.помощь'!O:O,'Скорая мед.помощь'!E:E,СВОД!C898,'Скорая мед.помощь'!G:G,СВОД!E898)+SUMIFS(Услуги!AV:AV,Услуги!D:D,СВОД!C898,Услуги!F:F,СВОД!E898)</f>
        <v>0</v>
      </c>
      <c r="O898" s="277">
        <f>SUMIFS(Сверхбаза!L:L,Сверхбаза!C:C,СВОД!C898,Сверхбаза!E:E,СВОД!E898)+SUMIFS(Сверхбаза!M:M,Сверхбаза!C:C,СВОД!C898,Сверхбаза!E:E,СВОД!E898)</f>
        <v>0</v>
      </c>
      <c r="P898" s="251">
        <f>SUMIFS(Сверхбаза!N:N,Сверхбаза!C:C,СВОД!C898,Сверхбаза!E:E,СВОД!E898)</f>
        <v>0</v>
      </c>
      <c r="Q898" s="251">
        <f>SUMIFS(Сверхбаза!P:P,Сверхбаза!C:C,СВОД!C898,Сверхбаза!E:E,СВОД!E898)</f>
        <v>0</v>
      </c>
      <c r="R898" s="251">
        <f>SUMIFS(Сверхбаза!O:O,Сверхбаза!C:C,СВОД!C898,Сверхбаза!E:E,СВОД!E898)</f>
        <v>0</v>
      </c>
      <c r="S898" s="251">
        <f>SUMIFS(Сверхбаза!Q:Q,Сверхбаза!C:C,СВОД!C898,Сверхбаза!E:E,СВОД!E898)</f>
        <v>0</v>
      </c>
      <c r="T898" s="278">
        <f>SUMIFS(Сверхбаза!G:G,Сверхбаза!C:C,СВОД!C898,Сверхбаза!E:E,СВОД!E898)</f>
        <v>0</v>
      </c>
    </row>
    <row r="899" spans="1:20" outlineLevel="2">
      <c r="A899" s="263">
        <v>1</v>
      </c>
      <c r="B899" s="336">
        <v>501514</v>
      </c>
      <c r="C899" s="336">
        <v>151501</v>
      </c>
      <c r="D899" s="5" t="s">
        <v>590</v>
      </c>
      <c r="E899" s="324">
        <v>2</v>
      </c>
      <c r="F899" s="325" t="s">
        <v>173</v>
      </c>
      <c r="G899" s="277">
        <f>SUMIFS('Круглосуточный стационар'!J:J,'Круглосуточный стационар'!D:D,СВОД!C899,'Круглосуточный стационар'!F:F,СВОД!E899)/2+SUMIFS(ВМП!J:J,ВМП!D:D,СВОД!C899,ВМП!F:F,СВОД!E899)/2+SUMIFS('Дневной стационар'!J:J,'Дневной стационар'!D:D,СВОД!C899,'Дневной стационар'!F:F,СВОД!E899)/2+SUMIFS(ЭКО!H:H,ЭКО!D:D,СВОД!C899,ЭКО!F:F,СВОД!E899)+SUMIFS(Диализ!J:J,Диализ!E:E,СВОД!C899,Диализ!G:G,СВОД!E899)</f>
        <v>0</v>
      </c>
      <c r="H899" s="251">
        <f>SUMIFS(Поликлиника!H:H,Поликлиника!D:D,СВОД!C899,Поликлиника!F:F,СВОД!E899)</f>
        <v>0</v>
      </c>
      <c r="I899" s="251">
        <f>SUMIFS(Поликлиника!BA:BA,Поликлиника!D:D,СВОД!C899,Поликлиника!F:F,СВОД!E899)</f>
        <v>0</v>
      </c>
      <c r="J899" s="251">
        <f>SUMIFS(Поликлиника!BF:BF,Поликлиника!D:D,СВОД!C899,Поликлиника!F:F,СВОД!E899)</f>
        <v>0</v>
      </c>
      <c r="K899" s="251">
        <f>SUMIFS(Поликлиника!BU:BU,Поликлиника!D:D,СВОД!C899,Поликлиника!F:F,СВОД!E899)</f>
        <v>0</v>
      </c>
      <c r="L899" s="251">
        <f>SUMIFS(Услуги!H:H,Услуги!D:D,СВОД!C899,Услуги!F:F,СВОД!E899)+SUMIFS(Услуги!M:M,Услуги!D:D,СВОД!C899,Услуги!F:F,СВОД!E899)+SUMIFS(Услуги!R:R,Услуги!D:D,СВОД!C899,Услуги!F:F,СВОД!E899)+SUMIFS(Услуги!W:W,Услуги!D:D,СВОД!C899,Услуги!F:F,СВОД!E899)+SUMIFS(Услуги!AB:AB,Услуги!D:D,СВОД!C899,Услуги!F:F,СВОД!E899)+SUMIFS(Услуги!AG:AG,Услуги!D:D,СВОД!C899,Услуги!F:F,СВОД!E899)+SUMIFS(Услуги!AL:AL,Услуги!D:D,СВОД!C899,Услуги!F:F,СВОД!E899)+SUMIFS(Услуги!AQ:AQ,Услуги!D:D,СВОД!C899,Услуги!F:F,СВОД!E899)</f>
        <v>0</v>
      </c>
      <c r="M899" s="251">
        <f>SUMIFS('Скорая мед.помощь'!J:J,'Скорая мед.помощь'!E:E,СВОД!C899,'Скорая мед.помощь'!G:G,СВОД!E899)</f>
        <v>0</v>
      </c>
      <c r="N899" s="278">
        <f>SUMIFS('Круглосуточный стационар'!O:O,'Круглосуточный стационар'!D:D,СВОД!C899,'Круглосуточный стационар'!F:F,СВОД!E899)+SUMIFS(ВМП!O:O,ВМП!D:D,СВОД!C899,ВМП!F:F,СВОД!E899)+SUMIFS('Дневной стационар'!O:O,'Дневной стационар'!D:D,СВОД!C899,'Дневной стационар'!F:F,СВОД!E899)+SUMIFS(ЭКО!M:M,ЭКО!D:D,СВОД!C899,ЭКО!F:F,СВОД!E899)+SUMIFS(Диализ!O:O,Диализ!E:E,СВОД!C899,Диализ!G:G,СВОД!E899)+SUMIFS(Поликлиника!CT:CT,Поликлиника!D:D,СВОД!C899,Поликлиника!F:F,СВОД!E899)+SUMIFS('Скорая мед.помощь'!O:O,'Скорая мед.помощь'!E:E,СВОД!C899,'Скорая мед.помощь'!G:G,СВОД!E899)+SUMIFS(Услуги!AV:AV,Услуги!D:D,СВОД!C899,Услуги!F:F,СВОД!E899)</f>
        <v>0</v>
      </c>
      <c r="O899" s="277">
        <f>SUMIFS(Сверхбаза!L:L,Сверхбаза!C:C,СВОД!C899,Сверхбаза!E:E,СВОД!E899)+SUMIFS(Сверхбаза!M:M,Сверхбаза!C:C,СВОД!C899,Сверхбаза!E:E,СВОД!E899)</f>
        <v>0</v>
      </c>
      <c r="P899" s="251">
        <f>SUMIFS(Сверхбаза!N:N,Сверхбаза!C:C,СВОД!C899,Сверхбаза!E:E,СВОД!E899)</f>
        <v>0</v>
      </c>
      <c r="Q899" s="251">
        <f>SUMIFS(Сверхбаза!P:P,Сверхбаза!C:C,СВОД!C899,Сверхбаза!E:E,СВОД!E899)</f>
        <v>0</v>
      </c>
      <c r="R899" s="251">
        <f>SUMIFS(Сверхбаза!O:O,Сверхбаза!C:C,СВОД!C899,Сверхбаза!E:E,СВОД!E899)</f>
        <v>0</v>
      </c>
      <c r="S899" s="251">
        <f>SUMIFS(Сверхбаза!Q:Q,Сверхбаза!C:C,СВОД!C899,Сверхбаза!E:E,СВОД!E899)</f>
        <v>0</v>
      </c>
      <c r="T899" s="278">
        <f>SUMIFS(Сверхбаза!G:G,Сверхбаза!C:C,СВОД!C899,Сверхбаза!E:E,СВОД!E899)</f>
        <v>0</v>
      </c>
    </row>
    <row r="900" spans="1:20" ht="25.5" outlineLevel="2">
      <c r="A900" s="263">
        <v>1</v>
      </c>
      <c r="B900" s="336">
        <v>501514</v>
      </c>
      <c r="C900" s="336">
        <v>151501</v>
      </c>
      <c r="D900" s="5" t="s">
        <v>590</v>
      </c>
      <c r="E900" s="324">
        <v>6</v>
      </c>
      <c r="F900" s="325" t="s">
        <v>705</v>
      </c>
      <c r="G900" s="277">
        <f>SUMIFS('Круглосуточный стационар'!J:J,'Круглосуточный стационар'!D:D,СВОД!C900,'Круглосуточный стационар'!F:F,СВОД!E900)/2+SUMIFS(ВМП!J:J,ВМП!D:D,СВОД!C900,ВМП!F:F,СВОД!E900)/2+SUMIFS('Дневной стационар'!J:J,'Дневной стационар'!D:D,СВОД!C900,'Дневной стационар'!F:F,СВОД!E900)/2+SUMIFS(ЭКО!H:H,ЭКО!D:D,СВОД!C900,ЭКО!F:F,СВОД!E900)+SUMIFS(Диализ!J:J,Диализ!E:E,СВОД!C900,Диализ!G:G,СВОД!E900)</f>
        <v>0</v>
      </c>
      <c r="H900" s="251">
        <f>SUMIFS(Поликлиника!H:H,Поликлиника!D:D,СВОД!C900,Поликлиника!F:F,СВОД!E900)</f>
        <v>0</v>
      </c>
      <c r="I900" s="251">
        <f>SUMIFS(Поликлиника!BA:BA,Поликлиника!D:D,СВОД!C900,Поликлиника!F:F,СВОД!E900)</f>
        <v>0</v>
      </c>
      <c r="J900" s="251">
        <f>SUMIFS(Поликлиника!BF:BF,Поликлиника!D:D,СВОД!C900,Поликлиника!F:F,СВОД!E900)</f>
        <v>0</v>
      </c>
      <c r="K900" s="251">
        <f>SUMIFS(Поликлиника!BU:BU,Поликлиника!D:D,СВОД!C900,Поликлиника!F:F,СВОД!E900)</f>
        <v>0</v>
      </c>
      <c r="L900" s="251">
        <f>SUMIFS(Услуги!H:H,Услуги!D:D,СВОД!C900,Услуги!F:F,СВОД!E900)+SUMIFS(Услуги!M:M,Услуги!D:D,СВОД!C900,Услуги!F:F,СВОД!E900)+SUMIFS(Услуги!R:R,Услуги!D:D,СВОД!C900,Услуги!F:F,СВОД!E900)+SUMIFS(Услуги!W:W,Услуги!D:D,СВОД!C900,Услуги!F:F,СВОД!E900)+SUMIFS(Услуги!AB:AB,Услуги!D:D,СВОД!C900,Услуги!F:F,СВОД!E900)+SUMIFS(Услуги!AG:AG,Услуги!D:D,СВОД!C900,Услуги!F:F,СВОД!E900)+SUMIFS(Услуги!AL:AL,Услуги!D:D,СВОД!C900,Услуги!F:F,СВОД!E900)+SUMIFS(Услуги!AQ:AQ,Услуги!D:D,СВОД!C900,Услуги!F:F,СВОД!E900)</f>
        <v>0</v>
      </c>
      <c r="M900" s="251">
        <f>SUMIFS('Скорая мед.помощь'!J:J,'Скорая мед.помощь'!E:E,СВОД!C900,'Скорая мед.помощь'!G:G,СВОД!E900)</f>
        <v>0</v>
      </c>
      <c r="N900" s="278">
        <f>SUMIFS('Круглосуточный стационар'!O:O,'Круглосуточный стационар'!D:D,СВОД!C900,'Круглосуточный стационар'!F:F,СВОД!E900)+SUMIFS(ВМП!O:O,ВМП!D:D,СВОД!C900,ВМП!F:F,СВОД!E900)+SUMIFS('Дневной стационар'!O:O,'Дневной стационар'!D:D,СВОД!C900,'Дневной стационар'!F:F,СВОД!E900)+SUMIFS(ЭКО!M:M,ЭКО!D:D,СВОД!C900,ЭКО!F:F,СВОД!E900)+SUMIFS(Диализ!O:O,Диализ!E:E,СВОД!C900,Диализ!G:G,СВОД!E900)+SUMIFS(Поликлиника!CT:CT,Поликлиника!D:D,СВОД!C900,Поликлиника!F:F,СВОД!E900)+SUMIFS('Скорая мед.помощь'!O:O,'Скорая мед.помощь'!E:E,СВОД!C900,'Скорая мед.помощь'!G:G,СВОД!E900)+SUMIFS(Услуги!AV:AV,Услуги!D:D,СВОД!C900,Услуги!F:F,СВОД!E900)</f>
        <v>0</v>
      </c>
      <c r="O900" s="277">
        <f>SUMIFS(Сверхбаза!L:L,Сверхбаза!C:C,СВОД!C900,Сверхбаза!E:E,СВОД!E900)+SUMIFS(Сверхбаза!M:M,Сверхбаза!C:C,СВОД!C900,Сверхбаза!E:E,СВОД!E900)</f>
        <v>0</v>
      </c>
      <c r="P900" s="251">
        <f>SUMIFS(Сверхбаза!N:N,Сверхбаза!C:C,СВОД!C900,Сверхбаза!E:E,СВОД!E900)</f>
        <v>0</v>
      </c>
      <c r="Q900" s="251">
        <f>SUMIFS(Сверхбаза!P:P,Сверхбаза!C:C,СВОД!C900,Сверхбаза!E:E,СВОД!E900)</f>
        <v>0</v>
      </c>
      <c r="R900" s="251">
        <f>SUMIFS(Сверхбаза!O:O,Сверхбаза!C:C,СВОД!C900,Сверхбаза!E:E,СВОД!E900)</f>
        <v>0</v>
      </c>
      <c r="S900" s="251">
        <f>SUMIFS(Сверхбаза!Q:Q,Сверхбаза!C:C,СВОД!C900,Сверхбаза!E:E,СВОД!E900)</f>
        <v>0</v>
      </c>
      <c r="T900" s="278">
        <f>SUMIFS(Сверхбаза!G:G,Сверхбаза!C:C,СВОД!C900,Сверхбаза!E:E,СВОД!E900)</f>
        <v>0</v>
      </c>
    </row>
    <row r="901" spans="1:20" ht="25.5" outlineLevel="2">
      <c r="A901" s="263">
        <v>1</v>
      </c>
      <c r="B901" s="336">
        <v>501514</v>
      </c>
      <c r="C901" s="336">
        <v>151501</v>
      </c>
      <c r="D901" s="5" t="s">
        <v>590</v>
      </c>
      <c r="E901" s="324">
        <v>3</v>
      </c>
      <c r="F901" s="325" t="s">
        <v>174</v>
      </c>
      <c r="G901" s="277">
        <f>SUMIFS('Круглосуточный стационар'!J:J,'Круглосуточный стационар'!D:D,СВОД!C901,'Круглосуточный стационар'!F:F,СВОД!E901)/2+SUMIFS(ВМП!J:J,ВМП!D:D,СВОД!C901,ВМП!F:F,СВОД!E901)/2+SUMIFS('Дневной стационар'!J:J,'Дневной стационар'!D:D,СВОД!C901,'Дневной стационар'!F:F,СВОД!E901)/2+SUMIFS(ЭКО!H:H,ЭКО!D:D,СВОД!C901,ЭКО!F:F,СВОД!E901)+SUMIFS(Диализ!J:J,Диализ!E:E,СВОД!C901,Диализ!G:G,СВОД!E901)</f>
        <v>0</v>
      </c>
      <c r="H901" s="251">
        <f>SUMIFS(Поликлиника!H:H,Поликлиника!D:D,СВОД!C901,Поликлиника!F:F,СВОД!E901)</f>
        <v>0</v>
      </c>
      <c r="I901" s="251">
        <f>SUMIFS(Поликлиника!BA:BA,Поликлиника!D:D,СВОД!C901,Поликлиника!F:F,СВОД!E901)</f>
        <v>0</v>
      </c>
      <c r="J901" s="251">
        <f>SUMIFS(Поликлиника!BF:BF,Поликлиника!D:D,СВОД!C901,Поликлиника!F:F,СВОД!E901)</f>
        <v>150</v>
      </c>
      <c r="K901" s="251">
        <f>SUMIFS(Поликлиника!BU:BU,Поликлиника!D:D,СВОД!C901,Поликлиника!F:F,СВОД!E901)</f>
        <v>300</v>
      </c>
      <c r="L901" s="251">
        <f>SUMIFS(Услуги!H:H,Услуги!D:D,СВОД!C901,Услуги!F:F,СВОД!E901)+SUMIFS(Услуги!M:M,Услуги!D:D,СВОД!C901,Услуги!F:F,СВОД!E901)+SUMIFS(Услуги!R:R,Услуги!D:D,СВОД!C901,Услуги!F:F,СВОД!E901)+SUMIFS(Услуги!W:W,Услуги!D:D,СВОД!C901,Услуги!F:F,СВОД!E901)+SUMIFS(Услуги!AB:AB,Услуги!D:D,СВОД!C901,Услуги!F:F,СВОД!E901)+SUMIFS(Услуги!AG:AG,Услуги!D:D,СВОД!C901,Услуги!F:F,СВОД!E901)+SUMIFS(Услуги!AL:AL,Услуги!D:D,СВОД!C901,Услуги!F:F,СВОД!E901)+SUMIFS(Услуги!AQ:AQ,Услуги!D:D,СВОД!C901,Услуги!F:F,СВОД!E901)</f>
        <v>0</v>
      </c>
      <c r="M901" s="251">
        <f>SUMIFS('Скорая мед.помощь'!J:J,'Скорая мед.помощь'!E:E,СВОД!C901,'Скорая мед.помощь'!G:G,СВОД!E901)</f>
        <v>0</v>
      </c>
      <c r="N901" s="278">
        <f>SUMIFS('Круглосуточный стационар'!O:O,'Круглосуточный стационар'!D:D,СВОД!C901,'Круглосуточный стационар'!F:F,СВОД!E901)+SUMIFS(ВМП!O:O,ВМП!D:D,СВОД!C901,ВМП!F:F,СВОД!E901)+SUMIFS('Дневной стационар'!O:O,'Дневной стационар'!D:D,СВОД!C901,'Дневной стационар'!F:F,СВОД!E901)+SUMIFS(ЭКО!M:M,ЭКО!D:D,СВОД!C901,ЭКО!F:F,СВОД!E901)+SUMIFS(Диализ!O:O,Диализ!E:E,СВОД!C901,Диализ!G:G,СВОД!E901)+SUMIFS(Поликлиника!CT:CT,Поликлиника!D:D,СВОД!C901,Поликлиника!F:F,СВОД!E901)+SUMIFS('Скорая мед.помощь'!O:O,'Скорая мед.помощь'!E:E,СВОД!C901,'Скорая мед.помощь'!G:G,СВОД!E901)+SUMIFS(Услуги!AV:AV,Услуги!D:D,СВОД!C901,Услуги!F:F,СВОД!E901)</f>
        <v>278.18661261700919</v>
      </c>
      <c r="O901" s="277">
        <f>SUMIFS(Сверхбаза!L:L,Сверхбаза!C:C,СВОД!C901,Сверхбаза!E:E,СВОД!E901)+SUMIFS(Сверхбаза!M:M,Сверхбаза!C:C,СВОД!C901,Сверхбаза!E:E,СВОД!E901)</f>
        <v>0</v>
      </c>
      <c r="P901" s="251">
        <f>SUMIFS(Сверхбаза!N:N,Сверхбаза!C:C,СВОД!C901,Сверхбаза!E:E,СВОД!E901)</f>
        <v>0</v>
      </c>
      <c r="Q901" s="251">
        <f>SUMIFS(Сверхбаза!P:P,Сверхбаза!C:C,СВОД!C901,Сверхбаза!E:E,СВОД!E901)</f>
        <v>0</v>
      </c>
      <c r="R901" s="251">
        <f>SUMIFS(Сверхбаза!O:O,Сверхбаза!C:C,СВОД!C901,Сверхбаза!E:E,СВОД!E901)</f>
        <v>0</v>
      </c>
      <c r="S901" s="251">
        <f>SUMIFS(Сверхбаза!Q:Q,Сверхбаза!C:C,СВОД!C901,Сверхбаза!E:E,СВОД!E901)</f>
        <v>0</v>
      </c>
      <c r="T901" s="278">
        <f>SUMIFS(Сверхбаза!G:G,Сверхбаза!C:C,СВОД!C901,Сверхбаза!E:E,СВОД!E901)</f>
        <v>0</v>
      </c>
    </row>
    <row r="902" spans="1:20" outlineLevel="2">
      <c r="A902" s="263">
        <v>1</v>
      </c>
      <c r="B902" s="336">
        <v>501514</v>
      </c>
      <c r="C902" s="336">
        <v>151501</v>
      </c>
      <c r="D902" s="5" t="s">
        <v>590</v>
      </c>
      <c r="E902" s="324">
        <v>7</v>
      </c>
      <c r="F902" s="325" t="s">
        <v>706</v>
      </c>
      <c r="G902" s="277">
        <f>SUMIFS('Круглосуточный стационар'!J:J,'Круглосуточный стационар'!D:D,СВОД!C902,'Круглосуточный стационар'!F:F,СВОД!E902)/2+SUMIFS(ВМП!J:J,ВМП!D:D,СВОД!C902,ВМП!F:F,СВОД!E902)/2+SUMIFS('Дневной стационар'!J:J,'Дневной стационар'!D:D,СВОД!C902,'Дневной стационар'!F:F,СВОД!E902)/2+SUMIFS(ЭКО!H:H,ЭКО!D:D,СВОД!C902,ЭКО!F:F,СВОД!E902)+SUMIFS(Диализ!J:J,Диализ!E:E,СВОД!C902,Диализ!G:G,СВОД!E902)</f>
        <v>0</v>
      </c>
      <c r="H902" s="251">
        <f>SUMIFS(Поликлиника!H:H,Поликлиника!D:D,СВОД!C902,Поликлиника!F:F,СВОД!E902)</f>
        <v>0</v>
      </c>
      <c r="I902" s="251">
        <f>SUMIFS(Поликлиника!BA:BA,Поликлиника!D:D,СВОД!C902,Поликлиника!F:F,СВОД!E902)</f>
        <v>0</v>
      </c>
      <c r="J902" s="251">
        <f>SUMIFS(Поликлиника!BF:BF,Поликлиника!D:D,СВОД!C902,Поликлиника!F:F,СВОД!E902)</f>
        <v>0</v>
      </c>
      <c r="K902" s="251">
        <f>SUMIFS(Поликлиника!BU:BU,Поликлиника!D:D,СВОД!C902,Поликлиника!F:F,СВОД!E902)</f>
        <v>0</v>
      </c>
      <c r="L902" s="251">
        <f>SUMIFS(Услуги!H:H,Услуги!D:D,СВОД!C902,Услуги!F:F,СВОД!E902)+SUMIFS(Услуги!M:M,Услуги!D:D,СВОД!C902,Услуги!F:F,СВОД!E902)+SUMIFS(Услуги!R:R,Услуги!D:D,СВОД!C902,Услуги!F:F,СВОД!E902)+SUMIFS(Услуги!W:W,Услуги!D:D,СВОД!C902,Услуги!F:F,СВОД!E902)+SUMIFS(Услуги!AB:AB,Услуги!D:D,СВОД!C902,Услуги!F:F,СВОД!E902)+SUMIFS(Услуги!AG:AG,Услуги!D:D,СВОД!C902,Услуги!F:F,СВОД!E902)+SUMIFS(Услуги!AL:AL,Услуги!D:D,СВОД!C902,Услуги!F:F,СВОД!E902)+SUMIFS(Услуги!AQ:AQ,Услуги!D:D,СВОД!C902,Услуги!F:F,СВОД!E902)</f>
        <v>0</v>
      </c>
      <c r="M902" s="251">
        <f>SUMIFS('Скорая мед.помощь'!J:J,'Скорая мед.помощь'!E:E,СВОД!C902,'Скорая мед.помощь'!G:G,СВОД!E902)</f>
        <v>0</v>
      </c>
      <c r="N902" s="278">
        <f>SUMIFS('Круглосуточный стационар'!O:O,'Круглосуточный стационар'!D:D,СВОД!C902,'Круглосуточный стационар'!F:F,СВОД!E902)+SUMIFS(ВМП!O:O,ВМП!D:D,СВОД!C902,ВМП!F:F,СВОД!E902)+SUMIFS('Дневной стационар'!O:O,'Дневной стационар'!D:D,СВОД!C902,'Дневной стационар'!F:F,СВОД!E902)+SUMIFS(ЭКО!M:M,ЭКО!D:D,СВОД!C902,ЭКО!F:F,СВОД!E902)+SUMIFS(Диализ!O:O,Диализ!E:E,СВОД!C902,Диализ!G:G,СВОД!E902)+SUMIFS(Поликлиника!CT:CT,Поликлиника!D:D,СВОД!C902,Поликлиника!F:F,СВОД!E902)+SUMIFS('Скорая мед.помощь'!O:O,'Скорая мед.помощь'!E:E,СВОД!C902,'Скорая мед.помощь'!G:G,СВОД!E902)+SUMIFS(Услуги!AV:AV,Услуги!D:D,СВОД!C902,Услуги!F:F,СВОД!E902)</f>
        <v>0</v>
      </c>
      <c r="O902" s="277">
        <f>SUMIFS(Сверхбаза!L:L,Сверхбаза!C:C,СВОД!C902,Сверхбаза!E:E,СВОД!E902)+SUMIFS(Сверхбаза!M:M,Сверхбаза!C:C,СВОД!C902,Сверхбаза!E:E,СВОД!E902)</f>
        <v>0</v>
      </c>
      <c r="P902" s="251">
        <f>SUMIFS(Сверхбаза!N:N,Сверхбаза!C:C,СВОД!C902,Сверхбаза!E:E,СВОД!E902)</f>
        <v>0</v>
      </c>
      <c r="Q902" s="251">
        <f>SUMIFS(Сверхбаза!P:P,Сверхбаза!C:C,СВОД!C902,Сверхбаза!E:E,СВОД!E902)</f>
        <v>0</v>
      </c>
      <c r="R902" s="251">
        <f>SUMIFS(Сверхбаза!O:O,Сверхбаза!C:C,СВОД!C902,Сверхбаза!E:E,СВОД!E902)</f>
        <v>0</v>
      </c>
      <c r="S902" s="251">
        <f>SUMIFS(Сверхбаза!Q:Q,Сверхбаза!C:C,СВОД!C902,Сверхбаза!E:E,СВОД!E902)</f>
        <v>0</v>
      </c>
      <c r="T902" s="278">
        <f>SUMIFS(Сверхбаза!G:G,Сверхбаза!C:C,СВОД!C902,Сверхбаза!E:E,СВОД!E902)</f>
        <v>0</v>
      </c>
    </row>
    <row r="903" spans="1:20" outlineLevel="2">
      <c r="A903" s="263">
        <v>1</v>
      </c>
      <c r="B903" s="336">
        <v>501514</v>
      </c>
      <c r="C903" s="336">
        <v>151501</v>
      </c>
      <c r="D903" s="5" t="s">
        <v>590</v>
      </c>
      <c r="E903" s="324">
        <v>70</v>
      </c>
      <c r="F903" s="325" t="s">
        <v>707</v>
      </c>
      <c r="G903" s="277">
        <f>SUMIFS('Круглосуточный стационар'!J:J,'Круглосуточный стационар'!D:D,СВОД!C903,'Круглосуточный стационар'!F:F,СВОД!E903)/2+SUMIFS(ВМП!J:J,ВМП!D:D,СВОД!C903,ВМП!F:F,СВОД!E903)/2+SUMIFS('Дневной стационар'!J:J,'Дневной стационар'!D:D,СВОД!C903,'Дневной стационар'!F:F,СВОД!E903)/2+SUMIFS(ЭКО!H:H,ЭКО!D:D,СВОД!C903,ЭКО!F:F,СВОД!E903)+SUMIFS(Диализ!J:J,Диализ!E:E,СВОД!C903,Диализ!G:G,СВОД!E903)</f>
        <v>0</v>
      </c>
      <c r="H903" s="251">
        <f>SUMIFS(Поликлиника!H:H,Поликлиника!D:D,СВОД!C903,Поликлиника!F:F,СВОД!E903)</f>
        <v>0</v>
      </c>
      <c r="I903" s="251">
        <f>SUMIFS(Поликлиника!BA:BA,Поликлиника!D:D,СВОД!C903,Поликлиника!F:F,СВОД!E903)</f>
        <v>0</v>
      </c>
      <c r="J903" s="251">
        <f>SUMIFS(Поликлиника!BF:BF,Поликлиника!D:D,СВОД!C903,Поликлиника!F:F,СВОД!E903)</f>
        <v>0</v>
      </c>
      <c r="K903" s="251">
        <f>SUMIFS(Поликлиника!BU:BU,Поликлиника!D:D,СВОД!C903,Поликлиника!F:F,СВОД!E903)</f>
        <v>0</v>
      </c>
      <c r="L903" s="251">
        <f>SUMIFS(Услуги!H:H,Услуги!D:D,СВОД!C903,Услуги!F:F,СВОД!E903)+SUMIFS(Услуги!M:M,Услуги!D:D,СВОД!C903,Услуги!F:F,СВОД!E903)+SUMIFS(Услуги!R:R,Услуги!D:D,СВОД!C903,Услуги!F:F,СВОД!E903)+SUMIFS(Услуги!W:W,Услуги!D:D,СВОД!C903,Услуги!F:F,СВОД!E903)+SUMIFS(Услуги!AB:AB,Услуги!D:D,СВОД!C903,Услуги!F:F,СВОД!E903)+SUMIFS(Услуги!AG:AG,Услуги!D:D,СВОД!C903,Услуги!F:F,СВОД!E903)+SUMIFS(Услуги!AL:AL,Услуги!D:D,СВОД!C903,Услуги!F:F,СВОД!E903)+SUMIFS(Услуги!AQ:AQ,Услуги!D:D,СВОД!C903,Услуги!F:F,СВОД!E903)</f>
        <v>0</v>
      </c>
      <c r="M903" s="251">
        <f>SUMIFS('Скорая мед.помощь'!J:J,'Скорая мед.помощь'!E:E,СВОД!C903,'Скорая мед.помощь'!G:G,СВОД!E903)</f>
        <v>0</v>
      </c>
      <c r="N903" s="278">
        <f>SUMIFS('Круглосуточный стационар'!O:O,'Круглосуточный стационар'!D:D,СВОД!C903,'Круглосуточный стационар'!F:F,СВОД!E903)+SUMIFS(ВМП!O:O,ВМП!D:D,СВОД!C903,ВМП!F:F,СВОД!E903)+SUMIFS('Дневной стационар'!O:O,'Дневной стационар'!D:D,СВОД!C903,'Дневной стационар'!F:F,СВОД!E903)+SUMIFS(ЭКО!M:M,ЭКО!D:D,СВОД!C903,ЭКО!F:F,СВОД!E903)+SUMIFS(Диализ!O:O,Диализ!E:E,СВОД!C903,Диализ!G:G,СВОД!E903)+SUMIFS(Поликлиника!CT:CT,Поликлиника!D:D,СВОД!C903,Поликлиника!F:F,СВОД!E903)+SUMIFS('Скорая мед.помощь'!O:O,'Скорая мед.помощь'!E:E,СВОД!C903,'Скорая мед.помощь'!G:G,СВОД!E903)+SUMIFS(Услуги!AV:AV,Услуги!D:D,СВОД!C903,Услуги!F:F,СВОД!E903)</f>
        <v>0</v>
      </c>
      <c r="O903" s="277">
        <f>SUMIFS(Сверхбаза!L:L,Сверхбаза!C:C,СВОД!C903,Сверхбаза!E:E,СВОД!E903)+SUMIFS(Сверхбаза!M:M,Сверхбаза!C:C,СВОД!C903,Сверхбаза!E:E,СВОД!E903)</f>
        <v>0</v>
      </c>
      <c r="P903" s="251">
        <f>SUMIFS(Сверхбаза!N:N,Сверхбаза!C:C,СВОД!C903,Сверхбаза!E:E,СВОД!E903)</f>
        <v>0</v>
      </c>
      <c r="Q903" s="251">
        <f>SUMIFS(Сверхбаза!P:P,Сверхбаза!C:C,СВОД!C903,Сверхбаза!E:E,СВОД!E903)</f>
        <v>0</v>
      </c>
      <c r="R903" s="251">
        <f>SUMIFS(Сверхбаза!O:O,Сверхбаза!C:C,СВОД!C903,Сверхбаза!E:E,СВОД!E903)</f>
        <v>0</v>
      </c>
      <c r="S903" s="251">
        <f>SUMIFS(Сверхбаза!Q:Q,Сверхбаза!C:C,СВОД!C903,Сверхбаза!E:E,СВОД!E903)</f>
        <v>0</v>
      </c>
      <c r="T903" s="278">
        <f>SUMIFS(Сверхбаза!G:G,Сверхбаза!C:C,СВОД!C903,Сверхбаза!E:E,СВОД!E903)</f>
        <v>0</v>
      </c>
    </row>
    <row r="904" spans="1:20" outlineLevel="2">
      <c r="A904" s="263">
        <v>1</v>
      </c>
      <c r="B904" s="336">
        <v>501514</v>
      </c>
      <c r="C904" s="336">
        <v>151501</v>
      </c>
      <c r="D904" s="5" t="s">
        <v>590</v>
      </c>
      <c r="E904" s="324">
        <v>94</v>
      </c>
      <c r="F904" s="325" t="s">
        <v>157</v>
      </c>
      <c r="G904" s="277">
        <f>SUMIFS('Круглосуточный стационар'!J:J,'Круглосуточный стационар'!D:D,СВОД!C904,'Круглосуточный стационар'!F:F,СВОД!E904)/2+SUMIFS(ВМП!J:J,ВМП!D:D,СВОД!C904,ВМП!F:F,СВОД!E904)/2+SUMIFS('Дневной стационар'!J:J,'Дневной стационар'!D:D,СВОД!C904,'Дневной стационар'!F:F,СВОД!E904)/2+SUMIFS(ЭКО!H:H,ЭКО!D:D,СВОД!C904,ЭКО!F:F,СВОД!E904)+SUMIFS(Диализ!J:J,Диализ!E:E,СВОД!C904,Диализ!G:G,СВОД!E904)</f>
        <v>0</v>
      </c>
      <c r="H904" s="251">
        <f>SUMIFS(Поликлиника!H:H,Поликлиника!D:D,СВОД!C904,Поликлиника!F:F,СВОД!E904)</f>
        <v>0</v>
      </c>
      <c r="I904" s="251">
        <f>SUMIFS(Поликлиника!BA:BA,Поликлиника!D:D,СВОД!C904,Поликлиника!F:F,СВОД!E904)</f>
        <v>0</v>
      </c>
      <c r="J904" s="251">
        <f>SUMIFS(Поликлиника!BF:BF,Поликлиника!D:D,СВОД!C904,Поликлиника!F:F,СВОД!E904)</f>
        <v>0</v>
      </c>
      <c r="K904" s="251">
        <f>SUMIFS(Поликлиника!BU:BU,Поликлиника!D:D,СВОД!C904,Поликлиника!F:F,СВОД!E904)</f>
        <v>0</v>
      </c>
      <c r="L904" s="251">
        <f>SUMIFS(Услуги!H:H,Услуги!D:D,СВОД!C904,Услуги!F:F,СВОД!E904)+SUMIFS(Услуги!M:M,Услуги!D:D,СВОД!C904,Услуги!F:F,СВОД!E904)+SUMIFS(Услуги!R:R,Услуги!D:D,СВОД!C904,Услуги!F:F,СВОД!E904)+SUMIFS(Услуги!W:W,Услуги!D:D,СВОД!C904,Услуги!F:F,СВОД!E904)+SUMIFS(Услуги!AB:AB,Услуги!D:D,СВОД!C904,Услуги!F:F,СВОД!E904)+SUMIFS(Услуги!AG:AG,Услуги!D:D,СВОД!C904,Услуги!F:F,СВОД!E904)+SUMIFS(Услуги!AL:AL,Услуги!D:D,СВОД!C904,Услуги!F:F,СВОД!E904)+SUMIFS(Услуги!AQ:AQ,Услуги!D:D,СВОД!C904,Услуги!F:F,СВОД!E904)</f>
        <v>0</v>
      </c>
      <c r="M904" s="251">
        <f>SUMIFS('Скорая мед.помощь'!J:J,'Скорая мед.помощь'!E:E,СВОД!C904,'Скорая мед.помощь'!G:G,СВОД!E904)</f>
        <v>0</v>
      </c>
      <c r="N904" s="278">
        <f>SUMIFS('Круглосуточный стационар'!O:O,'Круглосуточный стационар'!D:D,СВОД!C904,'Круглосуточный стационар'!F:F,СВОД!E904)+SUMIFS(ВМП!O:O,ВМП!D:D,СВОД!C904,ВМП!F:F,СВОД!E904)+SUMIFS('Дневной стационар'!O:O,'Дневной стационар'!D:D,СВОД!C904,'Дневной стационар'!F:F,СВОД!E904)+SUMIFS(ЭКО!M:M,ЭКО!D:D,СВОД!C904,ЭКО!F:F,СВОД!E904)+SUMIFS(Диализ!O:O,Диализ!E:E,СВОД!C904,Диализ!G:G,СВОД!E904)+SUMIFS(Поликлиника!CT:CT,Поликлиника!D:D,СВОД!C904,Поликлиника!F:F,СВОД!E904)+SUMIFS('Скорая мед.помощь'!O:O,'Скорая мед.помощь'!E:E,СВОД!C904,'Скорая мед.помощь'!G:G,СВОД!E904)+SUMIFS(Услуги!AV:AV,Услуги!D:D,СВОД!C904,Услуги!F:F,СВОД!E904)</f>
        <v>0</v>
      </c>
      <c r="O904" s="277">
        <f>SUMIFS(Сверхбаза!L:L,Сверхбаза!C:C,СВОД!C904,Сверхбаза!E:E,СВОД!E904)+SUMIFS(Сверхбаза!M:M,Сверхбаза!C:C,СВОД!C904,Сверхбаза!E:E,СВОД!E904)</f>
        <v>0</v>
      </c>
      <c r="P904" s="251">
        <f>SUMIFS(Сверхбаза!N:N,Сверхбаза!C:C,СВОД!C904,Сверхбаза!E:E,СВОД!E904)</f>
        <v>0</v>
      </c>
      <c r="Q904" s="251">
        <f>SUMIFS(Сверхбаза!P:P,Сверхбаза!C:C,СВОД!C904,Сверхбаза!E:E,СВОД!E904)</f>
        <v>0</v>
      </c>
      <c r="R904" s="251">
        <f>SUMIFS(Сверхбаза!O:O,Сверхбаза!C:C,СВОД!C904,Сверхбаза!E:E,СВОД!E904)</f>
        <v>0</v>
      </c>
      <c r="S904" s="251">
        <f>SUMIFS(Сверхбаза!Q:Q,Сверхбаза!C:C,СВОД!C904,Сверхбаза!E:E,СВОД!E904)</f>
        <v>0</v>
      </c>
      <c r="T904" s="278">
        <f>SUMIFS(Сверхбаза!G:G,Сверхбаза!C:C,СВОД!C904,Сверхбаза!E:E,СВОД!E904)</f>
        <v>0</v>
      </c>
    </row>
    <row r="905" spans="1:20" outlineLevel="1">
      <c r="A905" s="264"/>
      <c r="B905" s="254"/>
      <c r="C905" s="254" t="str">
        <f>CONCATENATE(C904," ","Итог")</f>
        <v>151501 Итог</v>
      </c>
      <c r="D905" s="255"/>
      <c r="E905" s="326"/>
      <c r="F905" s="327"/>
      <c r="G905" s="279"/>
      <c r="H905" s="256"/>
      <c r="I905" s="256"/>
      <c r="J905" s="256"/>
      <c r="K905" s="256"/>
      <c r="L905" s="256"/>
      <c r="M905" s="256"/>
      <c r="N905" s="280">
        <f>SUBTOTAL(9,N897:N904)</f>
        <v>278.18661261700919</v>
      </c>
      <c r="O905" s="279"/>
      <c r="P905" s="256"/>
      <c r="Q905" s="256"/>
      <c r="R905" s="256"/>
      <c r="S905" s="256"/>
      <c r="T905" s="280">
        <f>SUBTOTAL(9,T897:T904)</f>
        <v>0</v>
      </c>
    </row>
    <row r="906" spans="1:20" outlineLevel="2">
      <c r="A906" s="262">
        <v>1</v>
      </c>
      <c r="B906" s="8">
        <v>501517</v>
      </c>
      <c r="C906" s="8">
        <v>151701</v>
      </c>
      <c r="D906" s="9" t="s">
        <v>200</v>
      </c>
      <c r="E906" s="322">
        <v>1</v>
      </c>
      <c r="F906" s="323" t="s">
        <v>12</v>
      </c>
      <c r="G906" s="275">
        <f>SUMIFS('Круглосуточный стационар'!J:J,'Круглосуточный стационар'!D:D,СВОД!C906,'Круглосуточный стационар'!F:F,СВОД!E906)/2+SUMIFS(ВМП!J:J,ВМП!D:D,СВОД!C906,ВМП!F:F,СВОД!E906)/2+SUMIFS('Дневной стационар'!J:J,'Дневной стационар'!D:D,СВОД!C906,'Дневной стационар'!F:F,СВОД!E906)/2+SUMIFS(ЭКО!H:H,ЭКО!D:D,СВОД!C906,ЭКО!F:F,СВОД!E906)+SUMIFS(Диализ!J:J,Диализ!E:E,СВОД!C906,Диализ!G:G,СВОД!E906)</f>
        <v>0</v>
      </c>
      <c r="H906" s="253">
        <f>SUMIFS(Поликлиника!H:H,Поликлиника!D:D,СВОД!C906,Поликлиника!F:F,СВОД!E906)</f>
        <v>0</v>
      </c>
      <c r="I906" s="253">
        <f>SUMIFS(Поликлиника!BA:BA,Поликлиника!D:D,СВОД!C906,Поликлиника!F:F,СВОД!E906)</f>
        <v>0</v>
      </c>
      <c r="J906" s="253">
        <f>SUMIFS(Поликлиника!BF:BF,Поликлиника!D:D,СВОД!C906,Поликлиника!F:F,СВОД!E906)</f>
        <v>0</v>
      </c>
      <c r="K906" s="253">
        <f>SUMIFS(Поликлиника!BU:BU,Поликлиника!D:D,СВОД!C906,Поликлиника!F:F,СВОД!E906)</f>
        <v>0</v>
      </c>
      <c r="L906" s="253">
        <f>SUMIFS(Услуги!H:H,Услуги!D:D,СВОД!C906,Услуги!F:F,СВОД!E906)+SUMIFS(Услуги!M:M,Услуги!D:D,СВОД!C906,Услуги!F:F,СВОД!E906)+SUMIFS(Услуги!R:R,Услуги!D:D,СВОД!C906,Услуги!F:F,СВОД!E906)+SUMIFS(Услуги!W:W,Услуги!D:D,СВОД!C906,Услуги!F:F,СВОД!E906)+SUMIFS(Услуги!AB:AB,Услуги!D:D,СВОД!C906,Услуги!F:F,СВОД!E906)+SUMIFS(Услуги!AG:AG,Услуги!D:D,СВОД!C906,Услуги!F:F,СВОД!E906)+SUMIFS(Услуги!AL:AL,Услуги!D:D,СВОД!C906,Услуги!F:F,СВОД!E906)+SUMIFS(Услуги!AQ:AQ,Услуги!D:D,СВОД!C906,Услуги!F:F,СВОД!E906)</f>
        <v>0</v>
      </c>
      <c r="M906" s="253">
        <f>SUMIFS('Скорая мед.помощь'!J:J,'Скорая мед.помощь'!E:E,СВОД!C906,'Скорая мед.помощь'!G:G,СВОД!E906)</f>
        <v>0</v>
      </c>
      <c r="N906" s="276">
        <f>SUMIFS('Круглосуточный стационар'!O:O,'Круглосуточный стационар'!D:D,СВОД!C906,'Круглосуточный стационар'!F:F,СВОД!E906)+SUMIFS(ВМП!O:O,ВМП!D:D,СВОД!C906,ВМП!F:F,СВОД!E906)+SUMIFS('Дневной стационар'!O:O,'Дневной стационар'!D:D,СВОД!C906,'Дневной стационар'!F:F,СВОД!E906)+SUMIFS(ЭКО!M:M,ЭКО!D:D,СВОД!C906,ЭКО!F:F,СВОД!E906)+SUMIFS(Диализ!O:O,Диализ!E:E,СВОД!C906,Диализ!G:G,СВОД!E906)+SUMIFS(Поликлиника!CT:CT,Поликлиника!D:D,СВОД!C906,Поликлиника!F:F,СВОД!E906)+SUMIFS('Скорая мед.помощь'!O:O,'Скорая мед.помощь'!E:E,СВОД!C906,'Скорая мед.помощь'!G:G,СВОД!E906)+SUMIFS(Услуги!AV:AV,Услуги!D:D,СВОД!C906,Услуги!F:F,СВОД!E906)</f>
        <v>0</v>
      </c>
      <c r="O906" s="275">
        <f>SUMIFS(Сверхбаза!L:L,Сверхбаза!C:C,СВОД!C906,Сверхбаза!E:E,СВОД!E906)+SUMIFS(Сверхбаза!M:M,Сверхбаза!C:C,СВОД!C906,Сверхбаза!E:E,СВОД!E906)</f>
        <v>0</v>
      </c>
      <c r="P906" s="253">
        <f>SUMIFS(Сверхбаза!N:N,Сверхбаза!C:C,СВОД!C906,Сверхбаза!E:E,СВОД!E906)</f>
        <v>0</v>
      </c>
      <c r="Q906" s="253">
        <f>SUMIFS(Сверхбаза!P:P,Сверхбаза!C:C,СВОД!C906,Сверхбаза!E:E,СВОД!E906)</f>
        <v>0</v>
      </c>
      <c r="R906" s="253">
        <f>SUMIFS(Сверхбаза!O:O,Сверхбаза!C:C,СВОД!C906,Сверхбаза!E:E,СВОД!E906)</f>
        <v>0</v>
      </c>
      <c r="S906" s="253">
        <f>SUMIFS(Сверхбаза!Q:Q,Сверхбаза!C:C,СВОД!C906,Сверхбаза!E:E,СВОД!E906)</f>
        <v>0</v>
      </c>
      <c r="T906" s="276">
        <f>SUMIFS(Сверхбаза!G:G,Сверхбаза!C:C,СВОД!C906,Сверхбаза!E:E,СВОД!E906)</f>
        <v>0</v>
      </c>
    </row>
    <row r="907" spans="1:20" ht="25.5" outlineLevel="2">
      <c r="A907" s="263">
        <v>1</v>
      </c>
      <c r="B907" s="336">
        <v>501517</v>
      </c>
      <c r="C907" s="336">
        <v>151701</v>
      </c>
      <c r="D907" s="5" t="s">
        <v>200</v>
      </c>
      <c r="E907" s="324">
        <v>13</v>
      </c>
      <c r="F907" s="325" t="s">
        <v>704</v>
      </c>
      <c r="G907" s="277">
        <f>SUMIFS('Круглосуточный стационар'!J:J,'Круглосуточный стационар'!D:D,СВОД!C907,'Круглосуточный стационар'!F:F,СВОД!E907)/2+SUMIFS(ВМП!J:J,ВМП!D:D,СВОД!C907,ВМП!F:F,СВОД!E907)/2+SUMIFS('Дневной стационар'!J:J,'Дневной стационар'!D:D,СВОД!C907,'Дневной стационар'!F:F,СВОД!E907)/2+SUMIFS(ЭКО!H:H,ЭКО!D:D,СВОД!C907,ЭКО!F:F,СВОД!E907)+SUMIFS(Диализ!J:J,Диализ!E:E,СВОД!C907,Диализ!G:G,СВОД!E907)</f>
        <v>0</v>
      </c>
      <c r="H907" s="251">
        <f>SUMIFS(Поликлиника!H:H,Поликлиника!D:D,СВОД!C907,Поликлиника!F:F,СВОД!E907)</f>
        <v>0</v>
      </c>
      <c r="I907" s="251">
        <f>SUMIFS(Поликлиника!BA:BA,Поликлиника!D:D,СВОД!C907,Поликлиника!F:F,СВОД!E907)</f>
        <v>0</v>
      </c>
      <c r="J907" s="251">
        <f>SUMIFS(Поликлиника!BF:BF,Поликлиника!D:D,СВОД!C907,Поликлиника!F:F,СВОД!E907)</f>
        <v>0</v>
      </c>
      <c r="K907" s="251">
        <f>SUMIFS(Поликлиника!BU:BU,Поликлиника!D:D,СВОД!C907,Поликлиника!F:F,СВОД!E907)</f>
        <v>0</v>
      </c>
      <c r="L907" s="251">
        <f>SUMIFS(Услуги!H:H,Услуги!D:D,СВОД!C907,Услуги!F:F,СВОД!E907)+SUMIFS(Услуги!M:M,Услуги!D:D,СВОД!C907,Услуги!F:F,СВОД!E907)+SUMIFS(Услуги!R:R,Услуги!D:D,СВОД!C907,Услуги!F:F,СВОД!E907)+SUMIFS(Услуги!W:W,Услуги!D:D,СВОД!C907,Услуги!F:F,СВОД!E907)+SUMIFS(Услуги!AB:AB,Услуги!D:D,СВОД!C907,Услуги!F:F,СВОД!E907)+SUMIFS(Услуги!AG:AG,Услуги!D:D,СВОД!C907,Услуги!F:F,СВОД!E907)+SUMIFS(Услуги!AL:AL,Услуги!D:D,СВОД!C907,Услуги!F:F,СВОД!E907)+SUMIFS(Услуги!AQ:AQ,Услуги!D:D,СВОД!C907,Услуги!F:F,СВОД!E907)</f>
        <v>0</v>
      </c>
      <c r="M907" s="251">
        <f>SUMIFS('Скорая мед.помощь'!J:J,'Скорая мед.помощь'!E:E,СВОД!C907,'Скорая мед.помощь'!G:G,СВОД!E907)</f>
        <v>0</v>
      </c>
      <c r="N907" s="278">
        <f>SUMIFS('Круглосуточный стационар'!O:O,'Круглосуточный стационар'!D:D,СВОД!C907,'Круглосуточный стационар'!F:F,СВОД!E907)+SUMIFS(ВМП!O:O,ВМП!D:D,СВОД!C907,ВМП!F:F,СВОД!E907)+SUMIFS('Дневной стационар'!O:O,'Дневной стационар'!D:D,СВОД!C907,'Дневной стационар'!F:F,СВОД!E907)+SUMIFS(ЭКО!M:M,ЭКО!D:D,СВОД!C907,ЭКО!F:F,СВОД!E907)+SUMIFS(Диализ!O:O,Диализ!E:E,СВОД!C907,Диализ!G:G,СВОД!E907)+SUMIFS(Поликлиника!CT:CT,Поликлиника!D:D,СВОД!C907,Поликлиника!F:F,СВОД!E907)+SUMIFS('Скорая мед.помощь'!O:O,'Скорая мед.помощь'!E:E,СВОД!C907,'Скорая мед.помощь'!G:G,СВОД!E907)+SUMIFS(Услуги!AV:AV,Услуги!D:D,СВОД!C907,Услуги!F:F,СВОД!E907)</f>
        <v>0</v>
      </c>
      <c r="O907" s="277">
        <f>SUMIFS(Сверхбаза!L:L,Сверхбаза!C:C,СВОД!C907,Сверхбаза!E:E,СВОД!E907)+SUMIFS(Сверхбаза!M:M,Сверхбаза!C:C,СВОД!C907,Сверхбаза!E:E,СВОД!E907)</f>
        <v>0</v>
      </c>
      <c r="P907" s="251">
        <f>SUMIFS(Сверхбаза!N:N,Сверхбаза!C:C,СВОД!C907,Сверхбаза!E:E,СВОД!E907)</f>
        <v>0</v>
      </c>
      <c r="Q907" s="251">
        <f>SUMIFS(Сверхбаза!P:P,Сверхбаза!C:C,СВОД!C907,Сверхбаза!E:E,СВОД!E907)</f>
        <v>0</v>
      </c>
      <c r="R907" s="251">
        <f>SUMIFS(Сверхбаза!O:O,Сверхбаза!C:C,СВОД!C907,Сверхбаза!E:E,СВОД!E907)</f>
        <v>0</v>
      </c>
      <c r="S907" s="251">
        <f>SUMIFS(Сверхбаза!Q:Q,Сверхбаза!C:C,СВОД!C907,Сверхбаза!E:E,СВОД!E907)</f>
        <v>0</v>
      </c>
      <c r="T907" s="278">
        <f>SUMIFS(Сверхбаза!G:G,Сверхбаза!C:C,СВОД!C907,Сверхбаза!E:E,СВОД!E907)</f>
        <v>0</v>
      </c>
    </row>
    <row r="908" spans="1:20" outlineLevel="2">
      <c r="A908" s="263">
        <v>1</v>
      </c>
      <c r="B908" s="336">
        <v>501517</v>
      </c>
      <c r="C908" s="336">
        <v>151701</v>
      </c>
      <c r="D908" s="5" t="s">
        <v>200</v>
      </c>
      <c r="E908" s="324">
        <v>2</v>
      </c>
      <c r="F908" s="325" t="s">
        <v>173</v>
      </c>
      <c r="G908" s="277">
        <f>SUMIFS('Круглосуточный стационар'!J:J,'Круглосуточный стационар'!D:D,СВОД!C908,'Круглосуточный стационар'!F:F,СВОД!E908)/2+SUMIFS(ВМП!J:J,ВМП!D:D,СВОД!C908,ВМП!F:F,СВОД!E908)/2+SUMIFS('Дневной стационар'!J:J,'Дневной стационар'!D:D,СВОД!C908,'Дневной стационар'!F:F,СВОД!E908)/2+SUMIFS(ЭКО!H:H,ЭКО!D:D,СВОД!C908,ЭКО!F:F,СВОД!E908)+SUMIFS(Диализ!J:J,Диализ!E:E,СВОД!C908,Диализ!G:G,СВОД!E908)</f>
        <v>0</v>
      </c>
      <c r="H908" s="251">
        <f>SUMIFS(Поликлиника!H:H,Поликлиника!D:D,СВОД!C908,Поликлиника!F:F,СВОД!E908)</f>
        <v>0</v>
      </c>
      <c r="I908" s="251">
        <f>SUMIFS(Поликлиника!BA:BA,Поликлиника!D:D,СВОД!C908,Поликлиника!F:F,СВОД!E908)</f>
        <v>0</v>
      </c>
      <c r="J908" s="251">
        <f>SUMIFS(Поликлиника!BF:BF,Поликлиника!D:D,СВОД!C908,Поликлиника!F:F,СВОД!E908)</f>
        <v>0</v>
      </c>
      <c r="K908" s="251">
        <f>SUMIFS(Поликлиника!BU:BU,Поликлиника!D:D,СВОД!C908,Поликлиника!F:F,СВОД!E908)</f>
        <v>0</v>
      </c>
      <c r="L908" s="251">
        <f>SUMIFS(Услуги!H:H,Услуги!D:D,СВОД!C908,Услуги!F:F,СВОД!E908)+SUMIFS(Услуги!M:M,Услуги!D:D,СВОД!C908,Услуги!F:F,СВОД!E908)+SUMIFS(Услуги!R:R,Услуги!D:D,СВОД!C908,Услуги!F:F,СВОД!E908)+SUMIFS(Услуги!W:W,Услуги!D:D,СВОД!C908,Услуги!F:F,СВОД!E908)+SUMIFS(Услуги!AB:AB,Услуги!D:D,СВОД!C908,Услуги!F:F,СВОД!E908)+SUMIFS(Услуги!AG:AG,Услуги!D:D,СВОД!C908,Услуги!F:F,СВОД!E908)+SUMIFS(Услуги!AL:AL,Услуги!D:D,СВОД!C908,Услуги!F:F,СВОД!E908)+SUMIFS(Услуги!AQ:AQ,Услуги!D:D,СВОД!C908,Услуги!F:F,СВОД!E908)</f>
        <v>0</v>
      </c>
      <c r="M908" s="251">
        <f>SUMIFS('Скорая мед.помощь'!J:J,'Скорая мед.помощь'!E:E,СВОД!C908,'Скорая мед.помощь'!G:G,СВОД!E908)</f>
        <v>0</v>
      </c>
      <c r="N908" s="278">
        <f>SUMIFS('Круглосуточный стационар'!O:O,'Круглосуточный стационар'!D:D,СВОД!C908,'Круглосуточный стационар'!F:F,СВОД!E908)+SUMIFS(ВМП!O:O,ВМП!D:D,СВОД!C908,ВМП!F:F,СВОД!E908)+SUMIFS('Дневной стационар'!O:O,'Дневной стационар'!D:D,СВОД!C908,'Дневной стационар'!F:F,СВОД!E908)+SUMIFS(ЭКО!M:M,ЭКО!D:D,СВОД!C908,ЭКО!F:F,СВОД!E908)+SUMIFS(Диализ!O:O,Диализ!E:E,СВОД!C908,Диализ!G:G,СВОД!E908)+SUMIFS(Поликлиника!CT:CT,Поликлиника!D:D,СВОД!C908,Поликлиника!F:F,СВОД!E908)+SUMIFS('Скорая мед.помощь'!O:O,'Скорая мед.помощь'!E:E,СВОД!C908,'Скорая мед.помощь'!G:G,СВОД!E908)+SUMIFS(Услуги!AV:AV,Услуги!D:D,СВОД!C908,Услуги!F:F,СВОД!E908)</f>
        <v>0</v>
      </c>
      <c r="O908" s="277">
        <f>SUMIFS(Сверхбаза!L:L,Сверхбаза!C:C,СВОД!C908,Сверхбаза!E:E,СВОД!E908)+SUMIFS(Сверхбаза!M:M,Сверхбаза!C:C,СВОД!C908,Сверхбаза!E:E,СВОД!E908)</f>
        <v>0</v>
      </c>
      <c r="P908" s="251">
        <f>SUMIFS(Сверхбаза!N:N,Сверхбаза!C:C,СВОД!C908,Сверхбаза!E:E,СВОД!E908)</f>
        <v>0</v>
      </c>
      <c r="Q908" s="251">
        <f>SUMIFS(Сверхбаза!P:P,Сверхбаза!C:C,СВОД!C908,Сверхбаза!E:E,СВОД!E908)</f>
        <v>0</v>
      </c>
      <c r="R908" s="251">
        <f>SUMIFS(Сверхбаза!O:O,Сверхбаза!C:C,СВОД!C908,Сверхбаза!E:E,СВОД!E908)</f>
        <v>0</v>
      </c>
      <c r="S908" s="251">
        <f>SUMIFS(Сверхбаза!Q:Q,Сверхбаза!C:C,СВОД!C908,Сверхбаза!E:E,СВОД!E908)</f>
        <v>0</v>
      </c>
      <c r="T908" s="278">
        <f>SUMIFS(Сверхбаза!G:G,Сверхбаза!C:C,СВОД!C908,Сверхбаза!E:E,СВОД!E908)</f>
        <v>0</v>
      </c>
    </row>
    <row r="909" spans="1:20" ht="25.5" outlineLevel="2">
      <c r="A909" s="263">
        <v>1</v>
      </c>
      <c r="B909" s="336">
        <v>501517</v>
      </c>
      <c r="C909" s="336">
        <v>151701</v>
      </c>
      <c r="D909" s="5" t="s">
        <v>200</v>
      </c>
      <c r="E909" s="324">
        <v>6</v>
      </c>
      <c r="F909" s="325" t="s">
        <v>705</v>
      </c>
      <c r="G909" s="277">
        <f>SUMIFS('Круглосуточный стационар'!J:J,'Круглосуточный стационар'!D:D,СВОД!C909,'Круглосуточный стационар'!F:F,СВОД!E909)/2+SUMIFS(ВМП!J:J,ВМП!D:D,СВОД!C909,ВМП!F:F,СВОД!E909)/2+SUMIFS('Дневной стационар'!J:J,'Дневной стационар'!D:D,СВОД!C909,'Дневной стационар'!F:F,СВОД!E909)/2+SUMIFS(ЭКО!H:H,ЭКО!D:D,СВОД!C909,ЭКО!F:F,СВОД!E909)+SUMIFS(Диализ!J:J,Диализ!E:E,СВОД!C909,Диализ!G:G,СВОД!E909)</f>
        <v>0</v>
      </c>
      <c r="H909" s="251">
        <f>SUMIFS(Поликлиника!H:H,Поликлиника!D:D,СВОД!C909,Поликлиника!F:F,СВОД!E909)</f>
        <v>0</v>
      </c>
      <c r="I909" s="251">
        <f>SUMIFS(Поликлиника!BA:BA,Поликлиника!D:D,СВОД!C909,Поликлиника!F:F,СВОД!E909)</f>
        <v>0</v>
      </c>
      <c r="J909" s="251">
        <f>SUMIFS(Поликлиника!BF:BF,Поликлиника!D:D,СВОД!C909,Поликлиника!F:F,СВОД!E909)</f>
        <v>0</v>
      </c>
      <c r="K909" s="251">
        <f>SUMIFS(Поликлиника!BU:BU,Поликлиника!D:D,СВОД!C909,Поликлиника!F:F,СВОД!E909)</f>
        <v>0</v>
      </c>
      <c r="L909" s="251">
        <f>SUMIFS(Услуги!H:H,Услуги!D:D,СВОД!C909,Услуги!F:F,СВОД!E909)+SUMIFS(Услуги!M:M,Услуги!D:D,СВОД!C909,Услуги!F:F,СВОД!E909)+SUMIFS(Услуги!R:R,Услуги!D:D,СВОД!C909,Услуги!F:F,СВОД!E909)+SUMIFS(Услуги!W:W,Услуги!D:D,СВОД!C909,Услуги!F:F,СВОД!E909)+SUMIFS(Услуги!AB:AB,Услуги!D:D,СВОД!C909,Услуги!F:F,СВОД!E909)+SUMIFS(Услуги!AG:AG,Услуги!D:D,СВОД!C909,Услуги!F:F,СВОД!E909)+SUMIFS(Услуги!AL:AL,Услуги!D:D,СВОД!C909,Услуги!F:F,СВОД!E909)+SUMIFS(Услуги!AQ:AQ,Услуги!D:D,СВОД!C909,Услуги!F:F,СВОД!E909)</f>
        <v>0</v>
      </c>
      <c r="M909" s="251">
        <f>SUMIFS('Скорая мед.помощь'!J:J,'Скорая мед.помощь'!E:E,СВОД!C909,'Скорая мед.помощь'!G:G,СВОД!E909)</f>
        <v>0</v>
      </c>
      <c r="N909" s="278">
        <f>SUMIFS('Круглосуточный стационар'!O:O,'Круглосуточный стационар'!D:D,СВОД!C909,'Круглосуточный стационар'!F:F,СВОД!E909)+SUMIFS(ВМП!O:O,ВМП!D:D,СВОД!C909,ВМП!F:F,СВОД!E909)+SUMIFS('Дневной стационар'!O:O,'Дневной стационар'!D:D,СВОД!C909,'Дневной стационар'!F:F,СВОД!E909)+SUMIFS(ЭКО!M:M,ЭКО!D:D,СВОД!C909,ЭКО!F:F,СВОД!E909)+SUMIFS(Диализ!O:O,Диализ!E:E,СВОД!C909,Диализ!G:G,СВОД!E909)+SUMIFS(Поликлиника!CT:CT,Поликлиника!D:D,СВОД!C909,Поликлиника!F:F,СВОД!E909)+SUMIFS('Скорая мед.помощь'!O:O,'Скорая мед.помощь'!E:E,СВОД!C909,'Скорая мед.помощь'!G:G,СВОД!E909)+SUMIFS(Услуги!AV:AV,Услуги!D:D,СВОД!C909,Услуги!F:F,СВОД!E909)</f>
        <v>0</v>
      </c>
      <c r="O909" s="277">
        <f>SUMIFS(Сверхбаза!L:L,Сверхбаза!C:C,СВОД!C909,Сверхбаза!E:E,СВОД!E909)+SUMIFS(Сверхбаза!M:M,Сверхбаза!C:C,СВОД!C909,Сверхбаза!E:E,СВОД!E909)</f>
        <v>0</v>
      </c>
      <c r="P909" s="251">
        <f>SUMIFS(Сверхбаза!N:N,Сверхбаза!C:C,СВОД!C909,Сверхбаза!E:E,СВОД!E909)</f>
        <v>0</v>
      </c>
      <c r="Q909" s="251">
        <f>SUMIFS(Сверхбаза!P:P,Сверхбаза!C:C,СВОД!C909,Сверхбаза!E:E,СВОД!E909)</f>
        <v>0</v>
      </c>
      <c r="R909" s="251">
        <f>SUMIFS(Сверхбаза!O:O,Сверхбаза!C:C,СВОД!C909,Сверхбаза!E:E,СВОД!E909)</f>
        <v>0</v>
      </c>
      <c r="S909" s="251">
        <f>SUMIFS(Сверхбаза!Q:Q,Сверхбаза!C:C,СВОД!C909,Сверхбаза!E:E,СВОД!E909)</f>
        <v>0</v>
      </c>
      <c r="T909" s="278">
        <f>SUMIFS(Сверхбаза!G:G,Сверхбаза!C:C,СВОД!C909,Сверхбаза!E:E,СВОД!E909)</f>
        <v>0</v>
      </c>
    </row>
    <row r="910" spans="1:20" ht="25.5" outlineLevel="2">
      <c r="A910" s="263">
        <v>1</v>
      </c>
      <c r="B910" s="336">
        <v>501517</v>
      </c>
      <c r="C910" s="336">
        <v>151701</v>
      </c>
      <c r="D910" s="5" t="s">
        <v>200</v>
      </c>
      <c r="E910" s="324">
        <v>3</v>
      </c>
      <c r="F910" s="325" t="s">
        <v>174</v>
      </c>
      <c r="G910" s="277">
        <f>SUMIFS('Круглосуточный стационар'!J:J,'Круглосуточный стационар'!D:D,СВОД!C910,'Круглосуточный стационар'!F:F,СВОД!E910)/2+SUMIFS(ВМП!J:J,ВМП!D:D,СВОД!C910,ВМП!F:F,СВОД!E910)/2+SUMIFS('Дневной стационар'!J:J,'Дневной стационар'!D:D,СВОД!C910,'Дневной стационар'!F:F,СВОД!E910)/2+SUMIFS(ЭКО!H:H,ЭКО!D:D,СВОД!C910,ЭКО!F:F,СВОД!E910)+SUMIFS(Диализ!J:J,Диализ!E:E,СВОД!C910,Диализ!G:G,СВОД!E910)</f>
        <v>0</v>
      </c>
      <c r="H910" s="251">
        <f>SUMIFS(Поликлиника!H:H,Поликлиника!D:D,СВОД!C910,Поликлиника!F:F,СВОД!E910)</f>
        <v>0</v>
      </c>
      <c r="I910" s="251">
        <f>SUMIFS(Поликлиника!BA:BA,Поликлиника!D:D,СВОД!C910,Поликлиника!F:F,СВОД!E910)</f>
        <v>0</v>
      </c>
      <c r="J910" s="251">
        <f>SUMIFS(Поликлиника!BF:BF,Поликлиника!D:D,СВОД!C910,Поликлиника!F:F,СВОД!E910)</f>
        <v>50</v>
      </c>
      <c r="K910" s="251">
        <f>SUMIFS(Поликлиника!BU:BU,Поликлиника!D:D,СВОД!C910,Поликлиника!F:F,СВОД!E910)</f>
        <v>50</v>
      </c>
      <c r="L910" s="251">
        <f>SUMIFS(Услуги!H:H,Услуги!D:D,СВОД!C910,Услуги!F:F,СВОД!E910)+SUMIFS(Услуги!M:M,Услуги!D:D,СВОД!C910,Услуги!F:F,СВОД!E910)+SUMIFS(Услуги!R:R,Услуги!D:D,СВОД!C910,Услуги!F:F,СВОД!E910)+SUMIFS(Услуги!W:W,Услуги!D:D,СВОД!C910,Услуги!F:F,СВОД!E910)+SUMIFS(Услуги!AB:AB,Услуги!D:D,СВОД!C910,Услуги!F:F,СВОД!E910)+SUMIFS(Услуги!AG:AG,Услуги!D:D,СВОД!C910,Услуги!F:F,СВОД!E910)+SUMIFS(Услуги!AL:AL,Услуги!D:D,СВОД!C910,Услуги!F:F,СВОД!E910)+SUMIFS(Услуги!AQ:AQ,Услуги!D:D,СВОД!C910,Услуги!F:F,СВОД!E910)</f>
        <v>0</v>
      </c>
      <c r="M910" s="251">
        <f>SUMIFS('Скорая мед.помощь'!J:J,'Скорая мед.помощь'!E:E,СВОД!C910,'Скорая мед.помощь'!G:G,СВОД!E910)</f>
        <v>0</v>
      </c>
      <c r="N910" s="278">
        <f>SUMIFS('Круглосуточный стационар'!O:O,'Круглосуточный стационар'!D:D,СВОД!C910,'Круглосуточный стационар'!F:F,СВОД!E910)+SUMIFS(ВМП!O:O,ВМП!D:D,СВОД!C910,ВМП!F:F,СВОД!E910)+SUMIFS('Дневной стационар'!O:O,'Дневной стационар'!D:D,СВОД!C910,'Дневной стационар'!F:F,СВОД!E910)+SUMIFS(ЭКО!M:M,ЭКО!D:D,СВОД!C910,ЭКО!F:F,СВОД!E910)+SUMIFS(Диализ!O:O,Диализ!E:E,СВОД!C910,Диализ!G:G,СВОД!E910)+SUMIFS(Поликлиника!CT:CT,Поликлиника!D:D,СВОД!C910,Поликлиника!F:F,СВОД!E910)+SUMIFS('Скорая мед.помощь'!O:O,'Скорая мед.помощь'!E:E,СВОД!C910,'Скорая мед.помощь'!G:G,СВОД!E910)+SUMIFS(Услуги!AV:AV,Услуги!D:D,СВОД!C910,Услуги!F:F,СВОД!E910)</f>
        <v>79.587425385864421</v>
      </c>
      <c r="O910" s="277">
        <f>SUMIFS(Сверхбаза!L:L,Сверхбаза!C:C,СВОД!C910,Сверхбаза!E:E,СВОД!E910)+SUMIFS(Сверхбаза!M:M,Сверхбаза!C:C,СВОД!C910,Сверхбаза!E:E,СВОД!E910)</f>
        <v>0</v>
      </c>
      <c r="P910" s="251">
        <f>SUMIFS(Сверхбаза!N:N,Сверхбаза!C:C,СВОД!C910,Сверхбаза!E:E,СВОД!E910)</f>
        <v>0</v>
      </c>
      <c r="Q910" s="251">
        <f>SUMIFS(Сверхбаза!P:P,Сверхбаза!C:C,СВОД!C910,Сверхбаза!E:E,СВОД!E910)</f>
        <v>0</v>
      </c>
      <c r="R910" s="251">
        <f>SUMIFS(Сверхбаза!O:O,Сверхбаза!C:C,СВОД!C910,Сверхбаза!E:E,СВОД!E910)</f>
        <v>0</v>
      </c>
      <c r="S910" s="251">
        <f>SUMIFS(Сверхбаза!Q:Q,Сверхбаза!C:C,СВОД!C910,Сверхбаза!E:E,СВОД!E910)</f>
        <v>0</v>
      </c>
      <c r="T910" s="278">
        <f>SUMIFS(Сверхбаза!G:G,Сверхбаза!C:C,СВОД!C910,Сверхбаза!E:E,СВОД!E910)</f>
        <v>0</v>
      </c>
    </row>
    <row r="911" spans="1:20" outlineLevel="2">
      <c r="A911" s="263">
        <v>1</v>
      </c>
      <c r="B911" s="336">
        <v>501517</v>
      </c>
      <c r="C911" s="336">
        <v>151701</v>
      </c>
      <c r="D911" s="5" t="s">
        <v>200</v>
      </c>
      <c r="E911" s="324">
        <v>7</v>
      </c>
      <c r="F911" s="325" t="s">
        <v>706</v>
      </c>
      <c r="G911" s="277">
        <f>SUMIFS('Круглосуточный стационар'!J:J,'Круглосуточный стационар'!D:D,СВОД!C911,'Круглосуточный стационар'!F:F,СВОД!E911)/2+SUMIFS(ВМП!J:J,ВМП!D:D,СВОД!C911,ВМП!F:F,СВОД!E911)/2+SUMIFS('Дневной стационар'!J:J,'Дневной стационар'!D:D,СВОД!C911,'Дневной стационар'!F:F,СВОД!E911)/2+SUMIFS(ЭКО!H:H,ЭКО!D:D,СВОД!C911,ЭКО!F:F,СВОД!E911)+SUMIFS(Диализ!J:J,Диализ!E:E,СВОД!C911,Диализ!G:G,СВОД!E911)</f>
        <v>0</v>
      </c>
      <c r="H911" s="251">
        <f>SUMIFS(Поликлиника!H:H,Поликлиника!D:D,СВОД!C911,Поликлиника!F:F,СВОД!E911)</f>
        <v>0</v>
      </c>
      <c r="I911" s="251">
        <f>SUMIFS(Поликлиника!BA:BA,Поликлиника!D:D,СВОД!C911,Поликлиника!F:F,СВОД!E911)</f>
        <v>0</v>
      </c>
      <c r="J911" s="251">
        <f>SUMIFS(Поликлиника!BF:BF,Поликлиника!D:D,СВОД!C911,Поликлиника!F:F,СВОД!E911)</f>
        <v>0</v>
      </c>
      <c r="K911" s="251">
        <f>SUMIFS(Поликлиника!BU:BU,Поликлиника!D:D,СВОД!C911,Поликлиника!F:F,СВОД!E911)</f>
        <v>0</v>
      </c>
      <c r="L911" s="251">
        <f>SUMIFS(Услуги!H:H,Услуги!D:D,СВОД!C911,Услуги!F:F,СВОД!E911)+SUMIFS(Услуги!M:M,Услуги!D:D,СВОД!C911,Услуги!F:F,СВОД!E911)+SUMIFS(Услуги!R:R,Услуги!D:D,СВОД!C911,Услуги!F:F,СВОД!E911)+SUMIFS(Услуги!W:W,Услуги!D:D,СВОД!C911,Услуги!F:F,СВОД!E911)+SUMIFS(Услуги!AB:AB,Услуги!D:D,СВОД!C911,Услуги!F:F,СВОД!E911)+SUMIFS(Услуги!AG:AG,Услуги!D:D,СВОД!C911,Услуги!F:F,СВОД!E911)+SUMIFS(Услуги!AL:AL,Услуги!D:D,СВОД!C911,Услуги!F:F,СВОД!E911)+SUMIFS(Услуги!AQ:AQ,Услуги!D:D,СВОД!C911,Услуги!F:F,СВОД!E911)</f>
        <v>0</v>
      </c>
      <c r="M911" s="251">
        <f>SUMIFS('Скорая мед.помощь'!J:J,'Скорая мед.помощь'!E:E,СВОД!C911,'Скорая мед.помощь'!G:G,СВОД!E911)</f>
        <v>0</v>
      </c>
      <c r="N911" s="278">
        <f>SUMIFS('Круглосуточный стационар'!O:O,'Круглосуточный стационар'!D:D,СВОД!C911,'Круглосуточный стационар'!F:F,СВОД!E911)+SUMIFS(ВМП!O:O,ВМП!D:D,СВОД!C911,ВМП!F:F,СВОД!E911)+SUMIFS('Дневной стационар'!O:O,'Дневной стационар'!D:D,СВОД!C911,'Дневной стационар'!F:F,СВОД!E911)+SUMIFS(ЭКО!M:M,ЭКО!D:D,СВОД!C911,ЭКО!F:F,СВОД!E911)+SUMIFS(Диализ!O:O,Диализ!E:E,СВОД!C911,Диализ!G:G,СВОД!E911)+SUMIFS(Поликлиника!CT:CT,Поликлиника!D:D,СВОД!C911,Поликлиника!F:F,СВОД!E911)+SUMIFS('Скорая мед.помощь'!O:O,'Скорая мед.помощь'!E:E,СВОД!C911,'Скорая мед.помощь'!G:G,СВОД!E911)+SUMIFS(Услуги!AV:AV,Услуги!D:D,СВОД!C911,Услуги!F:F,СВОД!E911)</f>
        <v>0</v>
      </c>
      <c r="O911" s="277">
        <f>SUMIFS(Сверхбаза!L:L,Сверхбаза!C:C,СВОД!C911,Сверхбаза!E:E,СВОД!E911)+SUMIFS(Сверхбаза!M:M,Сверхбаза!C:C,СВОД!C911,Сверхбаза!E:E,СВОД!E911)</f>
        <v>0</v>
      </c>
      <c r="P911" s="251">
        <f>SUMIFS(Сверхбаза!N:N,Сверхбаза!C:C,СВОД!C911,Сверхбаза!E:E,СВОД!E911)</f>
        <v>0</v>
      </c>
      <c r="Q911" s="251">
        <f>SUMIFS(Сверхбаза!P:P,Сверхбаза!C:C,СВОД!C911,Сверхбаза!E:E,СВОД!E911)</f>
        <v>0</v>
      </c>
      <c r="R911" s="251">
        <f>SUMIFS(Сверхбаза!O:O,Сверхбаза!C:C,СВОД!C911,Сверхбаза!E:E,СВОД!E911)</f>
        <v>0</v>
      </c>
      <c r="S911" s="251">
        <f>SUMIFS(Сверхбаза!Q:Q,Сверхбаза!C:C,СВОД!C911,Сверхбаза!E:E,СВОД!E911)</f>
        <v>0</v>
      </c>
      <c r="T911" s="278">
        <f>SUMIFS(Сверхбаза!G:G,Сверхбаза!C:C,СВОД!C911,Сверхбаза!E:E,СВОД!E911)</f>
        <v>0</v>
      </c>
    </row>
    <row r="912" spans="1:20" outlineLevel="2">
      <c r="A912" s="263">
        <v>1</v>
      </c>
      <c r="B912" s="336">
        <v>501517</v>
      </c>
      <c r="C912" s="336">
        <v>151701</v>
      </c>
      <c r="D912" s="5" t="s">
        <v>200</v>
      </c>
      <c r="E912" s="324">
        <v>70</v>
      </c>
      <c r="F912" s="325" t="s">
        <v>707</v>
      </c>
      <c r="G912" s="277">
        <f>SUMIFS('Круглосуточный стационар'!J:J,'Круглосуточный стационар'!D:D,СВОД!C912,'Круглосуточный стационар'!F:F,СВОД!E912)/2+SUMIFS(ВМП!J:J,ВМП!D:D,СВОД!C912,ВМП!F:F,СВОД!E912)/2+SUMIFS('Дневной стационар'!J:J,'Дневной стационар'!D:D,СВОД!C912,'Дневной стационар'!F:F,СВОД!E912)/2+SUMIFS(ЭКО!H:H,ЭКО!D:D,СВОД!C912,ЭКО!F:F,СВОД!E912)+SUMIFS(Диализ!J:J,Диализ!E:E,СВОД!C912,Диализ!G:G,СВОД!E912)</f>
        <v>0</v>
      </c>
      <c r="H912" s="251">
        <f>SUMIFS(Поликлиника!H:H,Поликлиника!D:D,СВОД!C912,Поликлиника!F:F,СВОД!E912)</f>
        <v>0</v>
      </c>
      <c r="I912" s="251">
        <f>SUMIFS(Поликлиника!BA:BA,Поликлиника!D:D,СВОД!C912,Поликлиника!F:F,СВОД!E912)</f>
        <v>0</v>
      </c>
      <c r="J912" s="251">
        <f>SUMIFS(Поликлиника!BF:BF,Поликлиника!D:D,СВОД!C912,Поликлиника!F:F,СВОД!E912)</f>
        <v>0</v>
      </c>
      <c r="K912" s="251">
        <f>SUMIFS(Поликлиника!BU:BU,Поликлиника!D:D,СВОД!C912,Поликлиника!F:F,СВОД!E912)</f>
        <v>0</v>
      </c>
      <c r="L912" s="251">
        <f>SUMIFS(Услуги!H:H,Услуги!D:D,СВОД!C912,Услуги!F:F,СВОД!E912)+SUMIFS(Услуги!M:M,Услуги!D:D,СВОД!C912,Услуги!F:F,СВОД!E912)+SUMIFS(Услуги!R:R,Услуги!D:D,СВОД!C912,Услуги!F:F,СВОД!E912)+SUMIFS(Услуги!W:W,Услуги!D:D,СВОД!C912,Услуги!F:F,СВОД!E912)+SUMIFS(Услуги!AB:AB,Услуги!D:D,СВОД!C912,Услуги!F:F,СВОД!E912)+SUMIFS(Услуги!AG:AG,Услуги!D:D,СВОД!C912,Услуги!F:F,СВОД!E912)+SUMIFS(Услуги!AL:AL,Услуги!D:D,СВОД!C912,Услуги!F:F,СВОД!E912)+SUMIFS(Услуги!AQ:AQ,Услуги!D:D,СВОД!C912,Услуги!F:F,СВОД!E912)</f>
        <v>0</v>
      </c>
      <c r="M912" s="251">
        <f>SUMIFS('Скорая мед.помощь'!J:J,'Скорая мед.помощь'!E:E,СВОД!C912,'Скорая мед.помощь'!G:G,СВОД!E912)</f>
        <v>0</v>
      </c>
      <c r="N912" s="278">
        <f>SUMIFS('Круглосуточный стационар'!O:O,'Круглосуточный стационар'!D:D,СВОД!C912,'Круглосуточный стационар'!F:F,СВОД!E912)+SUMIFS(ВМП!O:O,ВМП!D:D,СВОД!C912,ВМП!F:F,СВОД!E912)+SUMIFS('Дневной стационар'!O:O,'Дневной стационар'!D:D,СВОД!C912,'Дневной стационар'!F:F,СВОД!E912)+SUMIFS(ЭКО!M:M,ЭКО!D:D,СВОД!C912,ЭКО!F:F,СВОД!E912)+SUMIFS(Диализ!O:O,Диализ!E:E,СВОД!C912,Диализ!G:G,СВОД!E912)+SUMIFS(Поликлиника!CT:CT,Поликлиника!D:D,СВОД!C912,Поликлиника!F:F,СВОД!E912)+SUMIFS('Скорая мед.помощь'!O:O,'Скорая мед.помощь'!E:E,СВОД!C912,'Скорая мед.помощь'!G:G,СВОД!E912)+SUMIFS(Услуги!AV:AV,Услуги!D:D,СВОД!C912,Услуги!F:F,СВОД!E912)</f>
        <v>0</v>
      </c>
      <c r="O912" s="277">
        <f>SUMIFS(Сверхбаза!L:L,Сверхбаза!C:C,СВОД!C912,Сверхбаза!E:E,СВОД!E912)+SUMIFS(Сверхбаза!M:M,Сверхбаза!C:C,СВОД!C912,Сверхбаза!E:E,СВОД!E912)</f>
        <v>0</v>
      </c>
      <c r="P912" s="251">
        <f>SUMIFS(Сверхбаза!N:N,Сверхбаза!C:C,СВОД!C912,Сверхбаза!E:E,СВОД!E912)</f>
        <v>0</v>
      </c>
      <c r="Q912" s="251">
        <f>SUMIFS(Сверхбаза!P:P,Сверхбаза!C:C,СВОД!C912,Сверхбаза!E:E,СВОД!E912)</f>
        <v>0</v>
      </c>
      <c r="R912" s="251">
        <f>SUMIFS(Сверхбаза!O:O,Сверхбаза!C:C,СВОД!C912,Сверхбаза!E:E,СВОД!E912)</f>
        <v>0</v>
      </c>
      <c r="S912" s="251">
        <f>SUMIFS(Сверхбаза!Q:Q,Сверхбаза!C:C,СВОД!C912,Сверхбаза!E:E,СВОД!E912)</f>
        <v>0</v>
      </c>
      <c r="T912" s="278">
        <f>SUMIFS(Сверхбаза!G:G,Сверхбаза!C:C,СВОД!C912,Сверхбаза!E:E,СВОД!E912)</f>
        <v>0</v>
      </c>
    </row>
    <row r="913" spans="1:20" outlineLevel="2">
      <c r="A913" s="263">
        <v>1</v>
      </c>
      <c r="B913" s="336">
        <v>501517</v>
      </c>
      <c r="C913" s="336">
        <v>151701</v>
      </c>
      <c r="D913" s="5" t="s">
        <v>200</v>
      </c>
      <c r="E913" s="324">
        <v>94</v>
      </c>
      <c r="F913" s="325" t="s">
        <v>157</v>
      </c>
      <c r="G913" s="277">
        <f>SUMIFS('Круглосуточный стационар'!J:J,'Круглосуточный стационар'!D:D,СВОД!C913,'Круглосуточный стационар'!F:F,СВОД!E913)/2+SUMIFS(ВМП!J:J,ВМП!D:D,СВОД!C913,ВМП!F:F,СВОД!E913)/2+SUMIFS('Дневной стационар'!J:J,'Дневной стационар'!D:D,СВОД!C913,'Дневной стационар'!F:F,СВОД!E913)/2+SUMIFS(ЭКО!H:H,ЭКО!D:D,СВОД!C913,ЭКО!F:F,СВОД!E913)+SUMIFS(Диализ!J:J,Диализ!E:E,СВОД!C913,Диализ!G:G,СВОД!E913)</f>
        <v>0</v>
      </c>
      <c r="H913" s="251">
        <f>SUMIFS(Поликлиника!H:H,Поликлиника!D:D,СВОД!C913,Поликлиника!F:F,СВОД!E913)</f>
        <v>0</v>
      </c>
      <c r="I913" s="251">
        <f>SUMIFS(Поликлиника!BA:BA,Поликлиника!D:D,СВОД!C913,Поликлиника!F:F,СВОД!E913)</f>
        <v>0</v>
      </c>
      <c r="J913" s="251">
        <f>SUMIFS(Поликлиника!BF:BF,Поликлиника!D:D,СВОД!C913,Поликлиника!F:F,СВОД!E913)</f>
        <v>0</v>
      </c>
      <c r="K913" s="251">
        <f>SUMIFS(Поликлиника!BU:BU,Поликлиника!D:D,СВОД!C913,Поликлиника!F:F,СВОД!E913)</f>
        <v>0</v>
      </c>
      <c r="L913" s="251">
        <f>SUMIFS(Услуги!H:H,Услуги!D:D,СВОД!C913,Услуги!F:F,СВОД!E913)+SUMIFS(Услуги!M:M,Услуги!D:D,СВОД!C913,Услуги!F:F,СВОД!E913)+SUMIFS(Услуги!R:R,Услуги!D:D,СВОД!C913,Услуги!F:F,СВОД!E913)+SUMIFS(Услуги!W:W,Услуги!D:D,СВОД!C913,Услуги!F:F,СВОД!E913)+SUMIFS(Услуги!AB:AB,Услуги!D:D,СВОД!C913,Услуги!F:F,СВОД!E913)+SUMIFS(Услуги!AG:AG,Услуги!D:D,СВОД!C913,Услуги!F:F,СВОД!E913)+SUMIFS(Услуги!AL:AL,Услуги!D:D,СВОД!C913,Услуги!F:F,СВОД!E913)+SUMIFS(Услуги!AQ:AQ,Услуги!D:D,СВОД!C913,Услуги!F:F,СВОД!E913)</f>
        <v>0</v>
      </c>
      <c r="M913" s="251">
        <f>SUMIFS('Скорая мед.помощь'!J:J,'Скорая мед.помощь'!E:E,СВОД!C913,'Скорая мед.помощь'!G:G,СВОД!E913)</f>
        <v>0</v>
      </c>
      <c r="N913" s="278">
        <f>SUMIFS('Круглосуточный стационар'!O:O,'Круглосуточный стационар'!D:D,СВОД!C913,'Круглосуточный стационар'!F:F,СВОД!E913)+SUMIFS(ВМП!O:O,ВМП!D:D,СВОД!C913,ВМП!F:F,СВОД!E913)+SUMIFS('Дневной стационар'!O:O,'Дневной стационар'!D:D,СВОД!C913,'Дневной стационар'!F:F,СВОД!E913)+SUMIFS(ЭКО!M:M,ЭКО!D:D,СВОД!C913,ЭКО!F:F,СВОД!E913)+SUMIFS(Диализ!O:O,Диализ!E:E,СВОД!C913,Диализ!G:G,СВОД!E913)+SUMIFS(Поликлиника!CT:CT,Поликлиника!D:D,СВОД!C913,Поликлиника!F:F,СВОД!E913)+SUMIFS('Скорая мед.помощь'!O:O,'Скорая мед.помощь'!E:E,СВОД!C913,'Скорая мед.помощь'!G:G,СВОД!E913)+SUMIFS(Услуги!AV:AV,Услуги!D:D,СВОД!C913,Услуги!F:F,СВОД!E913)</f>
        <v>0</v>
      </c>
      <c r="O913" s="277">
        <f>SUMIFS(Сверхбаза!L:L,Сверхбаза!C:C,СВОД!C913,Сверхбаза!E:E,СВОД!E913)+SUMIFS(Сверхбаза!M:M,Сверхбаза!C:C,СВОД!C913,Сверхбаза!E:E,СВОД!E913)</f>
        <v>0</v>
      </c>
      <c r="P913" s="251">
        <f>SUMIFS(Сверхбаза!N:N,Сверхбаза!C:C,СВОД!C913,Сверхбаза!E:E,СВОД!E913)</f>
        <v>0</v>
      </c>
      <c r="Q913" s="251">
        <f>SUMIFS(Сверхбаза!P:P,Сверхбаза!C:C,СВОД!C913,Сверхбаза!E:E,СВОД!E913)</f>
        <v>0</v>
      </c>
      <c r="R913" s="251">
        <f>SUMIFS(Сверхбаза!O:O,Сверхбаза!C:C,СВОД!C913,Сверхбаза!E:E,СВОД!E913)</f>
        <v>0</v>
      </c>
      <c r="S913" s="251">
        <f>SUMIFS(Сверхбаза!Q:Q,Сверхбаза!C:C,СВОД!C913,Сверхбаза!E:E,СВОД!E913)</f>
        <v>0</v>
      </c>
      <c r="T913" s="278">
        <f>SUMIFS(Сверхбаза!G:G,Сверхбаза!C:C,СВОД!C913,Сверхбаза!E:E,СВОД!E913)</f>
        <v>0</v>
      </c>
    </row>
    <row r="914" spans="1:20" outlineLevel="1">
      <c r="A914" s="264"/>
      <c r="B914" s="254"/>
      <c r="C914" s="254" t="str">
        <f>CONCATENATE(C913," ","Итог")</f>
        <v>151701 Итог</v>
      </c>
      <c r="D914" s="255"/>
      <c r="E914" s="326"/>
      <c r="F914" s="327"/>
      <c r="G914" s="279"/>
      <c r="H914" s="256"/>
      <c r="I914" s="256"/>
      <c r="J914" s="256"/>
      <c r="K914" s="256"/>
      <c r="L914" s="256"/>
      <c r="M914" s="256"/>
      <c r="N914" s="280">
        <f>SUBTOTAL(9,N906:N913)</f>
        <v>79.587425385864421</v>
      </c>
      <c r="O914" s="279"/>
      <c r="P914" s="256"/>
      <c r="Q914" s="256"/>
      <c r="R914" s="256"/>
      <c r="S914" s="256"/>
      <c r="T914" s="280">
        <f>SUBTOTAL(9,T906:T913)</f>
        <v>0</v>
      </c>
    </row>
    <row r="915" spans="1:20" ht="25.5" outlineLevel="2">
      <c r="A915" s="262">
        <v>1</v>
      </c>
      <c r="B915" s="8">
        <v>502801</v>
      </c>
      <c r="C915" s="8">
        <v>280101</v>
      </c>
      <c r="D915" s="9" t="s">
        <v>324</v>
      </c>
      <c r="E915" s="322">
        <v>1</v>
      </c>
      <c r="F915" s="323" t="s">
        <v>12</v>
      </c>
      <c r="G915" s="275">
        <f>SUMIFS('Круглосуточный стационар'!J:J,'Круглосуточный стационар'!D:D,СВОД!C915,'Круглосуточный стационар'!F:F,СВОД!E915)/2+SUMIFS(ВМП!J:J,ВМП!D:D,СВОД!C915,ВМП!F:F,СВОД!E915)/2+SUMIFS('Дневной стационар'!J:J,'Дневной стационар'!D:D,СВОД!C915,'Дневной стационар'!F:F,СВОД!E915)/2+SUMIFS(ЭКО!H:H,ЭКО!D:D,СВОД!C915,ЭКО!F:F,СВОД!E915)+SUMIFS(Диализ!J:J,Диализ!E:E,СВОД!C915,Диализ!G:G,СВОД!E915)</f>
        <v>32206</v>
      </c>
      <c r="H915" s="253">
        <f>SUMIFS(Поликлиника!H:H,Поликлиника!D:D,СВОД!C915,Поликлиника!F:F,СВОД!E915)</f>
        <v>0</v>
      </c>
      <c r="I915" s="253">
        <f>SUMIFS(Поликлиника!BA:BA,Поликлиника!D:D,СВОД!C915,Поликлиника!F:F,СВОД!E915)</f>
        <v>0</v>
      </c>
      <c r="J915" s="253">
        <f>SUMIFS(Поликлиника!BF:BF,Поликлиника!D:D,СВОД!C915,Поликлиника!F:F,СВОД!E915)</f>
        <v>0</v>
      </c>
      <c r="K915" s="253">
        <f>SUMIFS(Поликлиника!BU:BU,Поликлиника!D:D,СВОД!C915,Поликлиника!F:F,СВОД!E915)</f>
        <v>0</v>
      </c>
      <c r="L915" s="253">
        <f>SUMIFS(Услуги!H:H,Услуги!D:D,СВОД!C915,Услуги!F:F,СВОД!E915)+SUMIFS(Услуги!M:M,Услуги!D:D,СВОД!C915,Услуги!F:F,СВОД!E915)+SUMIFS(Услуги!R:R,Услуги!D:D,СВОД!C915,Услуги!F:F,СВОД!E915)+SUMIFS(Услуги!W:W,Услуги!D:D,СВОД!C915,Услуги!F:F,СВОД!E915)+SUMIFS(Услуги!AB:AB,Услуги!D:D,СВОД!C915,Услуги!F:F,СВОД!E915)+SUMIFS(Услуги!AG:AG,Услуги!D:D,СВОД!C915,Услуги!F:F,СВОД!E915)+SUMIFS(Услуги!AL:AL,Услуги!D:D,СВОД!C915,Услуги!F:F,СВОД!E915)+SUMIFS(Услуги!AQ:AQ,Услуги!D:D,СВОД!C915,Услуги!F:F,СВОД!E915)</f>
        <v>0</v>
      </c>
      <c r="M915" s="253">
        <f>SUMIFS('Скорая мед.помощь'!J:J,'Скорая мед.помощь'!E:E,СВОД!C915,'Скорая мед.помощь'!G:G,СВОД!E915)</f>
        <v>0</v>
      </c>
      <c r="N915" s="276">
        <f>SUMIFS('Круглосуточный стационар'!O:O,'Круглосуточный стационар'!D:D,СВОД!C915,'Круглосуточный стационар'!F:F,СВОД!E915)+SUMIFS(ВМП!O:O,ВМП!D:D,СВОД!C915,ВМП!F:F,СВОД!E915)+SUMIFS('Дневной стационар'!O:O,'Дневной стационар'!D:D,СВОД!C915,'Дневной стационар'!F:F,СВОД!E915)+SUMIFS(ЭКО!M:M,ЭКО!D:D,СВОД!C915,ЭКО!F:F,СВОД!E915)+SUMIFS(Диализ!O:O,Диализ!E:E,СВОД!C915,Диализ!G:G,СВОД!E915)+SUMIFS(Поликлиника!CT:CT,Поликлиника!D:D,СВОД!C915,Поликлиника!F:F,СВОД!E915)+SUMIFS('Скорая мед.помощь'!O:O,'Скорая мед.помощь'!E:E,СВОД!C915,'Скорая мед.помощь'!G:G,СВОД!E915)+SUMIFS(Услуги!AV:AV,Услуги!D:D,СВОД!C915,Услуги!F:F,СВОД!E915)</f>
        <v>893412.54723859672</v>
      </c>
      <c r="O915" s="275">
        <f>SUMIFS(Сверхбаза!L:L,Сверхбаза!C:C,СВОД!C915,Сверхбаза!E:E,СВОД!E915)+SUMIFS(Сверхбаза!M:M,Сверхбаза!C:C,СВОД!C915,Сверхбаза!E:E,СВОД!E915)</f>
        <v>0</v>
      </c>
      <c r="P915" s="253">
        <f>SUMIFS(Сверхбаза!N:N,Сверхбаза!C:C,СВОД!C915,Сверхбаза!E:E,СВОД!E915)</f>
        <v>0</v>
      </c>
      <c r="Q915" s="253">
        <f>SUMIFS(Сверхбаза!P:P,Сверхбаза!C:C,СВОД!C915,Сверхбаза!E:E,СВОД!E915)</f>
        <v>0</v>
      </c>
      <c r="R915" s="253">
        <f>SUMIFS(Сверхбаза!O:O,Сверхбаза!C:C,СВОД!C915,Сверхбаза!E:E,СВОД!E915)</f>
        <v>0</v>
      </c>
      <c r="S915" s="253">
        <f>SUMIFS(Сверхбаза!Q:Q,Сверхбаза!C:C,СВОД!C915,Сверхбаза!E:E,СВОД!E915)</f>
        <v>0</v>
      </c>
      <c r="T915" s="276">
        <f>SUMIFS(Сверхбаза!G:G,Сверхбаза!C:C,СВОД!C915,Сверхбаза!E:E,СВОД!E915)</f>
        <v>0</v>
      </c>
    </row>
    <row r="916" spans="1:20" ht="25.5" outlineLevel="2">
      <c r="A916" s="263">
        <v>1</v>
      </c>
      <c r="B916" s="336">
        <v>502801</v>
      </c>
      <c r="C916" s="336">
        <v>280101</v>
      </c>
      <c r="D916" s="5" t="s">
        <v>324</v>
      </c>
      <c r="E916" s="324">
        <v>13</v>
      </c>
      <c r="F916" s="325" t="s">
        <v>704</v>
      </c>
      <c r="G916" s="277">
        <f>SUMIFS('Круглосуточный стационар'!J:J,'Круглосуточный стационар'!D:D,СВОД!C916,'Круглосуточный стационар'!F:F,СВОД!E916)/2+SUMIFS(ВМП!J:J,ВМП!D:D,СВОД!C916,ВМП!F:F,СВОД!E916)/2+SUMIFS('Дневной стационар'!J:J,'Дневной стационар'!D:D,СВОД!C916,'Дневной стационар'!F:F,СВОД!E916)/2+SUMIFS(ЭКО!H:H,ЭКО!D:D,СВОД!C916,ЭКО!F:F,СВОД!E916)+SUMIFS(Диализ!J:J,Диализ!E:E,СВОД!C916,Диализ!G:G,СВОД!E916)</f>
        <v>1276</v>
      </c>
      <c r="H916" s="251">
        <f>SUMIFS(Поликлиника!H:H,Поликлиника!D:D,СВОД!C916,Поликлиника!F:F,СВОД!E916)</f>
        <v>0</v>
      </c>
      <c r="I916" s="251">
        <f>SUMIFS(Поликлиника!BA:BA,Поликлиника!D:D,СВОД!C916,Поликлиника!F:F,СВОД!E916)</f>
        <v>0</v>
      </c>
      <c r="J916" s="251">
        <f>SUMIFS(Поликлиника!BF:BF,Поликлиника!D:D,СВОД!C916,Поликлиника!F:F,СВОД!E916)</f>
        <v>0</v>
      </c>
      <c r="K916" s="251">
        <f>SUMIFS(Поликлиника!BU:BU,Поликлиника!D:D,СВОД!C916,Поликлиника!F:F,СВОД!E916)</f>
        <v>0</v>
      </c>
      <c r="L916" s="251">
        <f>SUMIFS(Услуги!H:H,Услуги!D:D,СВОД!C916,Услуги!F:F,СВОД!E916)+SUMIFS(Услуги!M:M,Услуги!D:D,СВОД!C916,Услуги!F:F,СВОД!E916)+SUMIFS(Услуги!R:R,Услуги!D:D,СВОД!C916,Услуги!F:F,СВОД!E916)+SUMIFS(Услуги!W:W,Услуги!D:D,СВОД!C916,Услуги!F:F,СВОД!E916)+SUMIFS(Услуги!AB:AB,Услуги!D:D,СВОД!C916,Услуги!F:F,СВОД!E916)+SUMIFS(Услуги!AG:AG,Услуги!D:D,СВОД!C916,Услуги!F:F,СВОД!E916)+SUMIFS(Услуги!AL:AL,Услуги!D:D,СВОД!C916,Услуги!F:F,СВОД!E916)+SUMIFS(Услуги!AQ:AQ,Услуги!D:D,СВОД!C916,Услуги!F:F,СВОД!E916)</f>
        <v>0</v>
      </c>
      <c r="M916" s="251">
        <f>SUMIFS('Скорая мед.помощь'!J:J,'Скорая мед.помощь'!E:E,СВОД!C916,'Скорая мед.помощь'!G:G,СВОД!E916)</f>
        <v>0</v>
      </c>
      <c r="N916" s="278">
        <f>SUMIFS('Круглосуточный стационар'!O:O,'Круглосуточный стационар'!D:D,СВОД!C916,'Круглосуточный стационар'!F:F,СВОД!E916)+SUMIFS(ВМП!O:O,ВМП!D:D,СВОД!C916,ВМП!F:F,СВОД!E916)+SUMIFS('Дневной стационар'!O:O,'Дневной стационар'!D:D,СВОД!C916,'Дневной стационар'!F:F,СВОД!E916)+SUMIFS(ЭКО!M:M,ЭКО!D:D,СВОД!C916,ЭКО!F:F,СВОД!E916)+SUMIFS(Диализ!O:O,Диализ!E:E,СВОД!C916,Диализ!G:G,СВОД!E916)+SUMIFS(Поликлиника!CT:CT,Поликлиника!D:D,СВОД!C916,Поликлиника!F:F,СВОД!E916)+SUMIFS('Скорая мед.помощь'!O:O,'Скорая мед.помощь'!E:E,СВОД!C916,'Скорая мед.помощь'!G:G,СВОД!E916)+SUMIFS(Услуги!AV:AV,Услуги!D:D,СВОД!C916,Услуги!F:F,СВОД!E916)</f>
        <v>233508.19443188366</v>
      </c>
      <c r="O916" s="277">
        <f>SUMIFS(Сверхбаза!L:L,Сверхбаза!C:C,СВОД!C916,Сверхбаза!E:E,СВОД!E916)+SUMIFS(Сверхбаза!M:M,Сверхбаза!C:C,СВОД!C916,Сверхбаза!E:E,СВОД!E916)</f>
        <v>0</v>
      </c>
      <c r="P916" s="251">
        <f>SUMIFS(Сверхбаза!N:N,Сверхбаза!C:C,СВОД!C916,Сверхбаза!E:E,СВОД!E916)</f>
        <v>0</v>
      </c>
      <c r="Q916" s="251">
        <f>SUMIFS(Сверхбаза!P:P,Сверхбаза!C:C,СВОД!C916,Сверхбаза!E:E,СВОД!E916)</f>
        <v>0</v>
      </c>
      <c r="R916" s="251">
        <f>SUMIFS(Сверхбаза!O:O,Сверхбаза!C:C,СВОД!C916,Сверхбаза!E:E,СВОД!E916)</f>
        <v>0</v>
      </c>
      <c r="S916" s="251">
        <f>SUMIFS(Сверхбаза!Q:Q,Сверхбаза!C:C,СВОД!C916,Сверхбаза!E:E,СВОД!E916)</f>
        <v>0</v>
      </c>
      <c r="T916" s="278">
        <f>SUMIFS(Сверхбаза!G:G,Сверхбаза!C:C,СВОД!C916,Сверхбаза!E:E,СВОД!E916)</f>
        <v>0</v>
      </c>
    </row>
    <row r="917" spans="1:20" ht="25.5" outlineLevel="2">
      <c r="A917" s="263">
        <v>1</v>
      </c>
      <c r="B917" s="336">
        <v>502801</v>
      </c>
      <c r="C917" s="336">
        <v>280101</v>
      </c>
      <c r="D917" s="5" t="s">
        <v>324</v>
      </c>
      <c r="E917" s="324">
        <v>2</v>
      </c>
      <c r="F917" s="325" t="s">
        <v>173</v>
      </c>
      <c r="G917" s="277">
        <f>SUMIFS('Круглосуточный стационар'!J:J,'Круглосуточный стационар'!D:D,СВОД!C917,'Круглосуточный стационар'!F:F,СВОД!E917)/2+SUMIFS(ВМП!J:J,ВМП!D:D,СВОД!C917,ВМП!F:F,СВОД!E917)/2+SUMIFS('Дневной стационар'!J:J,'Дневной стационар'!D:D,СВОД!C917,'Дневной стационар'!F:F,СВОД!E917)/2+SUMIFS(ЭКО!H:H,ЭКО!D:D,СВОД!C917,ЭКО!F:F,СВОД!E917)+SUMIFS(Диализ!J:J,Диализ!E:E,СВОД!C917,Диализ!G:G,СВОД!E917)</f>
        <v>5235</v>
      </c>
      <c r="H917" s="251">
        <f>SUMIFS(Поликлиника!H:H,Поликлиника!D:D,СВОД!C917,Поликлиника!F:F,СВОД!E917)</f>
        <v>0</v>
      </c>
      <c r="I917" s="251">
        <f>SUMIFS(Поликлиника!BA:BA,Поликлиника!D:D,СВОД!C917,Поликлиника!F:F,СВОД!E917)</f>
        <v>0</v>
      </c>
      <c r="J917" s="251">
        <f>SUMIFS(Поликлиника!BF:BF,Поликлиника!D:D,СВОД!C917,Поликлиника!F:F,СВОД!E917)</f>
        <v>0</v>
      </c>
      <c r="K917" s="251">
        <f>SUMIFS(Поликлиника!BU:BU,Поликлиника!D:D,СВОД!C917,Поликлиника!F:F,СВОД!E917)</f>
        <v>0</v>
      </c>
      <c r="L917" s="251">
        <f>SUMIFS(Услуги!H:H,Услуги!D:D,СВОД!C917,Услуги!F:F,СВОД!E917)+SUMIFS(Услуги!M:M,Услуги!D:D,СВОД!C917,Услуги!F:F,СВОД!E917)+SUMIFS(Услуги!R:R,Услуги!D:D,СВОД!C917,Услуги!F:F,СВОД!E917)+SUMIFS(Услуги!W:W,Услуги!D:D,СВОД!C917,Услуги!F:F,СВОД!E917)+SUMIFS(Услуги!AB:AB,Услуги!D:D,СВОД!C917,Услуги!F:F,СВОД!E917)+SUMIFS(Услуги!AG:AG,Услуги!D:D,СВОД!C917,Услуги!F:F,СВОД!E917)+SUMIFS(Услуги!AL:AL,Услуги!D:D,СВОД!C917,Услуги!F:F,СВОД!E917)+SUMIFS(Услуги!AQ:AQ,Услуги!D:D,СВОД!C917,Услуги!F:F,СВОД!E917)</f>
        <v>0</v>
      </c>
      <c r="M917" s="251">
        <f>SUMIFS('Скорая мед.помощь'!J:J,'Скорая мед.помощь'!E:E,СВОД!C917,'Скорая мед.помощь'!G:G,СВОД!E917)</f>
        <v>0</v>
      </c>
      <c r="N917" s="278">
        <f>SUMIFS('Круглосуточный стационар'!O:O,'Круглосуточный стационар'!D:D,СВОД!C917,'Круглосуточный стационар'!F:F,СВОД!E917)+SUMIFS(ВМП!O:O,ВМП!D:D,СВОД!C917,ВМП!F:F,СВОД!E917)+SUMIFS('Дневной стационар'!O:O,'Дневной стационар'!D:D,СВОД!C917,'Дневной стационар'!F:F,СВОД!E917)+SUMIFS(ЭКО!M:M,ЭКО!D:D,СВОД!C917,ЭКО!F:F,СВОД!E917)+SUMIFS(Диализ!O:O,Диализ!E:E,СВОД!C917,Диализ!G:G,СВОД!E917)+SUMIFS(Поликлиника!CT:CT,Поликлиника!D:D,СВОД!C917,Поликлиника!F:F,СВОД!E917)+SUMIFS('Скорая мед.помощь'!O:O,'Скорая мед.помощь'!E:E,СВОД!C917,'Скорая мед.помощь'!G:G,СВОД!E917)+SUMIFS(Услуги!AV:AV,Услуги!D:D,СВОД!C917,Услуги!F:F,СВОД!E917)</f>
        <v>45471.301298499995</v>
      </c>
      <c r="O917" s="277">
        <f>SUMIFS(Сверхбаза!L:L,Сверхбаза!C:C,СВОД!C917,Сверхбаза!E:E,СВОД!E917)+SUMIFS(Сверхбаза!M:M,Сверхбаза!C:C,СВОД!C917,Сверхбаза!E:E,СВОД!E917)</f>
        <v>0</v>
      </c>
      <c r="P917" s="251">
        <f>SUMIFS(Сверхбаза!N:N,Сверхбаза!C:C,СВОД!C917,Сверхбаза!E:E,СВОД!E917)</f>
        <v>0</v>
      </c>
      <c r="Q917" s="251">
        <f>SUMIFS(Сверхбаза!P:P,Сверхбаза!C:C,СВОД!C917,Сверхбаза!E:E,СВОД!E917)</f>
        <v>0</v>
      </c>
      <c r="R917" s="251">
        <f>SUMIFS(Сверхбаза!O:O,Сверхбаза!C:C,СВОД!C917,Сверхбаза!E:E,СВОД!E917)</f>
        <v>0</v>
      </c>
      <c r="S917" s="251">
        <f>SUMIFS(Сверхбаза!Q:Q,Сверхбаза!C:C,СВОД!C917,Сверхбаза!E:E,СВОД!E917)</f>
        <v>0</v>
      </c>
      <c r="T917" s="278">
        <f>SUMIFS(Сверхбаза!G:G,Сверхбаза!C:C,СВОД!C917,Сверхбаза!E:E,СВОД!E917)</f>
        <v>0</v>
      </c>
    </row>
    <row r="918" spans="1:20" ht="25.5" outlineLevel="2">
      <c r="A918" s="263">
        <v>1</v>
      </c>
      <c r="B918" s="336">
        <v>502801</v>
      </c>
      <c r="C918" s="336">
        <v>280101</v>
      </c>
      <c r="D918" s="5" t="s">
        <v>324</v>
      </c>
      <c r="E918" s="324">
        <v>6</v>
      </c>
      <c r="F918" s="325" t="s">
        <v>705</v>
      </c>
      <c r="G918" s="277">
        <f>SUMIFS('Круглосуточный стационар'!J:J,'Круглосуточный стационар'!D:D,СВОД!C918,'Круглосуточный стационар'!F:F,СВОД!E918)/2+SUMIFS(ВМП!J:J,ВМП!D:D,СВОД!C918,ВМП!F:F,СВОД!E918)/2+SUMIFS('Дневной стационар'!J:J,'Дневной стационар'!D:D,СВОД!C918,'Дневной стационар'!F:F,СВОД!E918)/2+SUMIFS(ЭКО!H:H,ЭКО!D:D,СВОД!C918,ЭКО!F:F,СВОД!E918)+SUMIFS(Диализ!J:J,Диализ!E:E,СВОД!C918,Диализ!G:G,СВОД!E918)</f>
        <v>0</v>
      </c>
      <c r="H918" s="251">
        <f>SUMIFS(Поликлиника!H:H,Поликлиника!D:D,СВОД!C918,Поликлиника!F:F,СВОД!E918)</f>
        <v>0</v>
      </c>
      <c r="I918" s="251">
        <f>SUMIFS(Поликлиника!BA:BA,Поликлиника!D:D,СВОД!C918,Поликлиника!F:F,СВОД!E918)</f>
        <v>0</v>
      </c>
      <c r="J918" s="251">
        <f>SUMIFS(Поликлиника!BF:BF,Поликлиника!D:D,СВОД!C918,Поликлиника!F:F,СВОД!E918)</f>
        <v>0</v>
      </c>
      <c r="K918" s="251">
        <f>SUMIFS(Поликлиника!BU:BU,Поликлиника!D:D,СВОД!C918,Поликлиника!F:F,СВОД!E918)</f>
        <v>0</v>
      </c>
      <c r="L918" s="251">
        <f>SUMIFS(Услуги!H:H,Услуги!D:D,СВОД!C918,Услуги!F:F,СВОД!E918)+SUMIFS(Услуги!M:M,Услуги!D:D,СВОД!C918,Услуги!F:F,СВОД!E918)+SUMIFS(Услуги!R:R,Услуги!D:D,СВОД!C918,Услуги!F:F,СВОД!E918)+SUMIFS(Услуги!W:W,Услуги!D:D,СВОД!C918,Услуги!F:F,СВОД!E918)+SUMIFS(Услуги!AB:AB,Услуги!D:D,СВОД!C918,Услуги!F:F,СВОД!E918)+SUMIFS(Услуги!AG:AG,Услуги!D:D,СВОД!C918,Услуги!F:F,СВОД!E918)+SUMIFS(Услуги!AL:AL,Услуги!D:D,СВОД!C918,Услуги!F:F,СВОД!E918)+SUMIFS(Услуги!AQ:AQ,Услуги!D:D,СВОД!C918,Услуги!F:F,СВОД!E918)</f>
        <v>0</v>
      </c>
      <c r="M918" s="251">
        <f>SUMIFS('Скорая мед.помощь'!J:J,'Скорая мед.помощь'!E:E,СВОД!C918,'Скорая мед.помощь'!G:G,СВОД!E918)</f>
        <v>0</v>
      </c>
      <c r="N918" s="278">
        <f>SUMIFS('Круглосуточный стационар'!O:O,'Круглосуточный стационар'!D:D,СВОД!C918,'Круглосуточный стационар'!F:F,СВОД!E918)+SUMIFS(ВМП!O:O,ВМП!D:D,СВОД!C918,ВМП!F:F,СВОД!E918)+SUMIFS('Дневной стационар'!O:O,'Дневной стационар'!D:D,СВОД!C918,'Дневной стационар'!F:F,СВОД!E918)+SUMIFS(ЭКО!M:M,ЭКО!D:D,СВОД!C918,ЭКО!F:F,СВОД!E918)+SUMIFS(Диализ!O:O,Диализ!E:E,СВОД!C918,Диализ!G:G,СВОД!E918)+SUMIFS(Поликлиника!CT:CT,Поликлиника!D:D,СВОД!C918,Поликлиника!F:F,СВОД!E918)+SUMIFS('Скорая мед.помощь'!O:O,'Скорая мед.помощь'!E:E,СВОД!C918,'Скорая мед.помощь'!G:G,СВОД!E918)+SUMIFS(Услуги!AV:AV,Услуги!D:D,СВОД!C918,Услуги!F:F,СВОД!E918)</f>
        <v>0</v>
      </c>
      <c r="O918" s="277">
        <f>SUMIFS(Сверхбаза!L:L,Сверхбаза!C:C,СВОД!C918,Сверхбаза!E:E,СВОД!E918)+SUMIFS(Сверхбаза!M:M,Сверхбаза!C:C,СВОД!C918,Сверхбаза!E:E,СВОД!E918)</f>
        <v>0</v>
      </c>
      <c r="P918" s="251">
        <f>SUMIFS(Сверхбаза!N:N,Сверхбаза!C:C,СВОД!C918,Сверхбаза!E:E,СВОД!E918)</f>
        <v>0</v>
      </c>
      <c r="Q918" s="251">
        <f>SUMIFS(Сверхбаза!P:P,Сверхбаза!C:C,СВОД!C918,Сверхбаза!E:E,СВОД!E918)</f>
        <v>0</v>
      </c>
      <c r="R918" s="251">
        <f>SUMIFS(Сверхбаза!O:O,Сверхбаза!C:C,СВОД!C918,Сверхбаза!E:E,СВОД!E918)</f>
        <v>0</v>
      </c>
      <c r="S918" s="251">
        <f>SUMIFS(Сверхбаза!Q:Q,Сверхбаза!C:C,СВОД!C918,Сверхбаза!E:E,СВОД!E918)</f>
        <v>0</v>
      </c>
      <c r="T918" s="278">
        <f>SUMIFS(Сверхбаза!G:G,Сверхбаза!C:C,СВОД!C918,Сверхбаза!E:E,СВОД!E918)</f>
        <v>0</v>
      </c>
    </row>
    <row r="919" spans="1:20" ht="25.5" outlineLevel="2">
      <c r="A919" s="263">
        <v>1</v>
      </c>
      <c r="B919" s="336">
        <v>502801</v>
      </c>
      <c r="C919" s="336">
        <v>280101</v>
      </c>
      <c r="D919" s="5" t="s">
        <v>324</v>
      </c>
      <c r="E919" s="324">
        <v>3</v>
      </c>
      <c r="F919" s="325" t="s">
        <v>174</v>
      </c>
      <c r="G919" s="277">
        <f>SUMIFS('Круглосуточный стационар'!J:J,'Круглосуточный стационар'!D:D,СВОД!C919,'Круглосуточный стационар'!F:F,СВОД!E919)/2+SUMIFS(ВМП!J:J,ВМП!D:D,СВОД!C919,ВМП!F:F,СВОД!E919)/2+SUMIFS('Дневной стационар'!J:J,'Дневной стационар'!D:D,СВОД!C919,'Дневной стационар'!F:F,СВОД!E919)/2+SUMIFS(ЭКО!H:H,ЭКО!D:D,СВОД!C919,ЭКО!F:F,СВОД!E919)+SUMIFS(Диализ!J:J,Диализ!E:E,СВОД!C919,Диализ!G:G,СВОД!E919)</f>
        <v>0</v>
      </c>
      <c r="H919" s="251">
        <f>SUMIFS(Поликлиника!H:H,Поликлиника!D:D,СВОД!C919,Поликлиника!F:F,СВОД!E919)</f>
        <v>83561</v>
      </c>
      <c r="I919" s="251">
        <f>SUMIFS(Поликлиника!BA:BA,Поликлиника!D:D,СВОД!C919,Поликлиника!F:F,СВОД!E919)</f>
        <v>43000</v>
      </c>
      <c r="J919" s="251">
        <f>SUMIFS(Поликлиника!BF:BF,Поликлиника!D:D,СВОД!C919,Поликлиника!F:F,СВОД!E919)</f>
        <v>120000</v>
      </c>
      <c r="K919" s="251">
        <f>SUMIFS(Поликлиника!BU:BU,Поликлиника!D:D,СВОД!C919,Поликлиника!F:F,СВОД!E919)</f>
        <v>73038</v>
      </c>
      <c r="L919" s="251">
        <f>SUMIFS(Услуги!H:H,Услуги!D:D,СВОД!C919,Услуги!F:F,СВОД!E919)+SUMIFS(Услуги!M:M,Услуги!D:D,СВОД!C919,Услуги!F:F,СВОД!E919)+SUMIFS(Услуги!R:R,Услуги!D:D,СВОД!C919,Услуги!F:F,СВОД!E919)+SUMIFS(Услуги!W:W,Услуги!D:D,СВОД!C919,Услуги!F:F,СВОД!E919)+SUMIFS(Услуги!AB:AB,Услуги!D:D,СВОД!C919,Услуги!F:F,СВОД!E919)+SUMIFS(Услуги!AG:AG,Услуги!D:D,СВОД!C919,Услуги!F:F,СВОД!E919)+SUMIFS(Услуги!AL:AL,Услуги!D:D,СВОД!C919,Услуги!F:F,СВОД!E919)+SUMIFS(Услуги!AQ:AQ,Услуги!D:D,СВОД!C919,Услуги!F:F,СВОД!E919)</f>
        <v>13404.6</v>
      </c>
      <c r="M919" s="251">
        <f>SUMIFS('Скорая мед.помощь'!J:J,'Скорая мед.помощь'!E:E,СВОД!C919,'Скорая мед.помощь'!G:G,СВОД!E919)</f>
        <v>0</v>
      </c>
      <c r="N919" s="278">
        <f>SUMIFS('Круглосуточный стационар'!O:O,'Круглосуточный стационар'!D:D,СВОД!C919,'Круглосуточный стационар'!F:F,СВОД!E919)+SUMIFS(ВМП!O:O,ВМП!D:D,СВОД!C919,ВМП!F:F,СВОД!E919)+SUMIFS('Дневной стационар'!O:O,'Дневной стационар'!D:D,СВОД!C919,'Дневной стационар'!F:F,СВОД!E919)+SUMIFS(ЭКО!M:M,ЭКО!D:D,СВОД!C919,ЭКО!F:F,СВОД!E919)+SUMIFS(Диализ!O:O,Диализ!E:E,СВОД!C919,Диализ!G:G,СВОД!E919)+SUMIFS(Поликлиника!CT:CT,Поликлиника!D:D,СВОД!C919,Поликлиника!F:F,СВОД!E919)+SUMIFS('Скорая мед.помощь'!O:O,'Скорая мед.помощь'!E:E,СВОД!C919,'Скорая мед.помощь'!G:G,СВОД!E919)+SUMIFS(Услуги!AV:AV,Услуги!D:D,СВОД!C919,Услуги!F:F,СВОД!E919)</f>
        <v>259822.79771497537</v>
      </c>
      <c r="O919" s="277">
        <f>SUMIFS(Сверхбаза!L:L,Сверхбаза!C:C,СВОД!C919,Сверхбаза!E:E,СВОД!E919)+SUMIFS(Сверхбаза!M:M,Сверхбаза!C:C,СВОД!C919,Сверхбаза!E:E,СВОД!E919)</f>
        <v>0</v>
      </c>
      <c r="P919" s="251">
        <f>SUMIFS(Сверхбаза!N:N,Сверхбаза!C:C,СВОД!C919,Сверхбаза!E:E,СВОД!E919)</f>
        <v>9560</v>
      </c>
      <c r="Q919" s="251">
        <f>SUMIFS(Сверхбаза!P:P,Сверхбаза!C:C,СВОД!C919,Сверхбаза!E:E,СВОД!E919)</f>
        <v>2130</v>
      </c>
      <c r="R919" s="251">
        <f>SUMIFS(Сверхбаза!O:O,Сверхбаза!C:C,СВОД!C919,Сверхбаза!E:E,СВОД!E919)</f>
        <v>3807</v>
      </c>
      <c r="S919" s="251">
        <f>SUMIFS(Сверхбаза!Q:Q,Сверхбаза!C:C,СВОД!C919,Сверхбаза!E:E,СВОД!E919)</f>
        <v>0</v>
      </c>
      <c r="T919" s="278">
        <f>SUMIFS(Сверхбаза!G:G,Сверхбаза!C:C,СВОД!C919,Сверхбаза!E:E,СВОД!E919)</f>
        <v>20345.527999999998</v>
      </c>
    </row>
    <row r="920" spans="1:20" ht="25.5" outlineLevel="2">
      <c r="A920" s="263">
        <v>1</v>
      </c>
      <c r="B920" s="336">
        <v>502801</v>
      </c>
      <c r="C920" s="336">
        <v>280101</v>
      </c>
      <c r="D920" s="5" t="s">
        <v>324</v>
      </c>
      <c r="E920" s="324">
        <v>7</v>
      </c>
      <c r="F920" s="325" t="s">
        <v>706</v>
      </c>
      <c r="G920" s="277">
        <f>SUMIFS('Круглосуточный стационар'!J:J,'Круглосуточный стационар'!D:D,СВОД!C920,'Круглосуточный стационар'!F:F,СВОД!E920)/2+SUMIFS(ВМП!J:J,ВМП!D:D,СВОД!C920,ВМП!F:F,СВОД!E920)/2+SUMIFS('Дневной стационар'!J:J,'Дневной стационар'!D:D,СВОД!C920,'Дневной стационар'!F:F,СВОД!E920)/2+SUMIFS(ЭКО!H:H,ЭКО!D:D,СВОД!C920,ЭКО!F:F,СВОД!E920)+SUMIFS(Диализ!J:J,Диализ!E:E,СВОД!C920,Диализ!G:G,СВОД!E920)</f>
        <v>0</v>
      </c>
      <c r="H920" s="251">
        <f>SUMIFS(Поликлиника!H:H,Поликлиника!D:D,СВОД!C920,Поликлиника!F:F,СВОД!E920)</f>
        <v>0</v>
      </c>
      <c r="I920" s="251">
        <f>SUMIFS(Поликлиника!BA:BA,Поликлиника!D:D,СВОД!C920,Поликлиника!F:F,СВОД!E920)</f>
        <v>0</v>
      </c>
      <c r="J920" s="251">
        <f>SUMIFS(Поликлиника!BF:BF,Поликлиника!D:D,СВОД!C920,Поликлиника!F:F,СВОД!E920)</f>
        <v>0</v>
      </c>
      <c r="K920" s="251">
        <f>SUMIFS(Поликлиника!BU:BU,Поликлиника!D:D,СВОД!C920,Поликлиника!F:F,СВОД!E920)</f>
        <v>0</v>
      </c>
      <c r="L920" s="251">
        <f>SUMIFS(Услуги!H:H,Услуги!D:D,СВОД!C920,Услуги!F:F,СВОД!E920)+SUMIFS(Услуги!M:M,Услуги!D:D,СВОД!C920,Услуги!F:F,СВОД!E920)+SUMIFS(Услуги!R:R,Услуги!D:D,СВОД!C920,Услуги!F:F,СВОД!E920)+SUMIFS(Услуги!W:W,Услуги!D:D,СВОД!C920,Услуги!F:F,СВОД!E920)+SUMIFS(Услуги!AB:AB,Услуги!D:D,СВОД!C920,Услуги!F:F,СВОД!E920)+SUMIFS(Услуги!AG:AG,Услуги!D:D,СВОД!C920,Услуги!F:F,СВОД!E920)+SUMIFS(Услуги!AL:AL,Услуги!D:D,СВОД!C920,Услуги!F:F,СВОД!E920)+SUMIFS(Услуги!AQ:AQ,Услуги!D:D,СВОД!C920,Услуги!F:F,СВОД!E920)</f>
        <v>0</v>
      </c>
      <c r="M920" s="251">
        <f>SUMIFS('Скорая мед.помощь'!J:J,'Скорая мед.помощь'!E:E,СВОД!C920,'Скорая мед.помощь'!G:G,СВОД!E920)</f>
        <v>0</v>
      </c>
      <c r="N920" s="278">
        <f>SUMIFS('Круглосуточный стационар'!O:O,'Круглосуточный стационар'!D:D,СВОД!C920,'Круглосуточный стационар'!F:F,СВОД!E920)+SUMIFS(ВМП!O:O,ВМП!D:D,СВОД!C920,ВМП!F:F,СВОД!E920)+SUMIFS('Дневной стационар'!O:O,'Дневной стационар'!D:D,СВОД!C920,'Дневной стационар'!F:F,СВОД!E920)+SUMIFS(ЭКО!M:M,ЭКО!D:D,СВОД!C920,ЭКО!F:F,СВОД!E920)+SUMIFS(Диализ!O:O,Диализ!E:E,СВОД!C920,Диализ!G:G,СВОД!E920)+SUMIFS(Поликлиника!CT:CT,Поликлиника!D:D,СВОД!C920,Поликлиника!F:F,СВОД!E920)+SUMIFS('Скорая мед.помощь'!O:O,'Скорая мед.помощь'!E:E,СВОД!C920,'Скорая мед.помощь'!G:G,СВОД!E920)+SUMIFS(Услуги!AV:AV,Услуги!D:D,СВОД!C920,Услуги!F:F,СВОД!E920)</f>
        <v>0</v>
      </c>
      <c r="O920" s="277">
        <f>SUMIFS(Сверхбаза!L:L,Сверхбаза!C:C,СВОД!C920,Сверхбаза!E:E,СВОД!E920)+SUMIFS(Сверхбаза!M:M,Сверхбаза!C:C,СВОД!C920,Сверхбаза!E:E,СВОД!E920)</f>
        <v>0</v>
      </c>
      <c r="P920" s="251">
        <f>SUMIFS(Сверхбаза!N:N,Сверхбаза!C:C,СВОД!C920,Сверхбаза!E:E,СВОД!E920)</f>
        <v>0</v>
      </c>
      <c r="Q920" s="251">
        <f>SUMIFS(Сверхбаза!P:P,Сверхбаза!C:C,СВОД!C920,Сверхбаза!E:E,СВОД!E920)</f>
        <v>0</v>
      </c>
      <c r="R920" s="251">
        <f>SUMIFS(Сверхбаза!O:O,Сверхбаза!C:C,СВОД!C920,Сверхбаза!E:E,СВОД!E920)</f>
        <v>0</v>
      </c>
      <c r="S920" s="251">
        <f>SUMIFS(Сверхбаза!Q:Q,Сверхбаза!C:C,СВОД!C920,Сверхбаза!E:E,СВОД!E920)</f>
        <v>0</v>
      </c>
      <c r="T920" s="278">
        <f>SUMIFS(Сверхбаза!G:G,Сверхбаза!C:C,СВОД!C920,Сверхбаза!E:E,СВОД!E920)</f>
        <v>0</v>
      </c>
    </row>
    <row r="921" spans="1:20" ht="25.5" outlineLevel="2">
      <c r="A921" s="263">
        <v>1</v>
      </c>
      <c r="B921" s="336">
        <v>502801</v>
      </c>
      <c r="C921" s="336">
        <v>280101</v>
      </c>
      <c r="D921" s="5" t="s">
        <v>324</v>
      </c>
      <c r="E921" s="324">
        <v>70</v>
      </c>
      <c r="F921" s="325" t="s">
        <v>707</v>
      </c>
      <c r="G921" s="277">
        <f>SUMIFS('Круглосуточный стационар'!J:J,'Круглосуточный стационар'!D:D,СВОД!C921,'Круглосуточный стационар'!F:F,СВОД!E921)/2+SUMIFS(ВМП!J:J,ВМП!D:D,СВОД!C921,ВМП!F:F,СВОД!E921)/2+SUMIFS('Дневной стационар'!J:J,'Дневной стационар'!D:D,СВОД!C921,'Дневной стационар'!F:F,СВОД!E921)/2+SUMIFS(ЭКО!H:H,ЭКО!D:D,СВОД!C921,ЭКО!F:F,СВОД!E921)+SUMIFS(Диализ!J:J,Диализ!E:E,СВОД!C921,Диализ!G:G,СВОД!E921)</f>
        <v>5652</v>
      </c>
      <c r="H921" s="251">
        <f>SUMIFS(Поликлиника!H:H,Поликлиника!D:D,СВОД!C921,Поликлиника!F:F,СВОД!E921)</f>
        <v>0</v>
      </c>
      <c r="I921" s="251">
        <f>SUMIFS(Поликлиника!BA:BA,Поликлиника!D:D,СВОД!C921,Поликлиника!F:F,СВОД!E921)</f>
        <v>0</v>
      </c>
      <c r="J921" s="251">
        <f>SUMIFS(Поликлиника!BF:BF,Поликлиника!D:D,СВОД!C921,Поликлиника!F:F,СВОД!E921)</f>
        <v>0</v>
      </c>
      <c r="K921" s="251">
        <f>SUMIFS(Поликлиника!BU:BU,Поликлиника!D:D,СВОД!C921,Поликлиника!F:F,СВОД!E921)</f>
        <v>0</v>
      </c>
      <c r="L921" s="251">
        <f>SUMIFS(Услуги!H:H,Услуги!D:D,СВОД!C921,Услуги!F:F,СВОД!E921)+SUMIFS(Услуги!M:M,Услуги!D:D,СВОД!C921,Услуги!F:F,СВОД!E921)+SUMIFS(Услуги!R:R,Услуги!D:D,СВОД!C921,Услуги!F:F,СВОД!E921)+SUMIFS(Услуги!W:W,Услуги!D:D,СВОД!C921,Услуги!F:F,СВОД!E921)+SUMIFS(Услуги!AB:AB,Услуги!D:D,СВОД!C921,Услуги!F:F,СВОД!E921)+SUMIFS(Услуги!AG:AG,Услуги!D:D,СВОД!C921,Услуги!F:F,СВОД!E921)+SUMIFS(Услуги!AL:AL,Услуги!D:D,СВОД!C921,Услуги!F:F,СВОД!E921)+SUMIFS(Услуги!AQ:AQ,Услуги!D:D,СВОД!C921,Услуги!F:F,СВОД!E921)</f>
        <v>0</v>
      </c>
      <c r="M921" s="251">
        <f>SUMIFS('Скорая мед.помощь'!J:J,'Скорая мед.помощь'!E:E,СВОД!C921,'Скорая мед.помощь'!G:G,СВОД!E921)</f>
        <v>0</v>
      </c>
      <c r="N921" s="278">
        <f>SUMIFS('Круглосуточный стационар'!O:O,'Круглосуточный стационар'!D:D,СВОД!C921,'Круглосуточный стационар'!F:F,СВОД!E921)+SUMIFS(ВМП!O:O,ВМП!D:D,СВОД!C921,ВМП!F:F,СВОД!E921)+SUMIFS('Дневной стационар'!O:O,'Дневной стационар'!D:D,СВОД!C921,'Дневной стационар'!F:F,СВОД!E921)+SUMIFS(ЭКО!M:M,ЭКО!D:D,СВОД!C921,ЭКО!F:F,СВОД!E921)+SUMIFS(Диализ!O:O,Диализ!E:E,СВОД!C921,Диализ!G:G,СВОД!E921)+SUMIFS(Поликлиника!CT:CT,Поликлиника!D:D,СВОД!C921,Поликлиника!F:F,СВОД!E921)+SUMIFS('Скорая мед.помощь'!O:O,'Скорая мед.помощь'!E:E,СВОД!C921,'Скорая мед.помощь'!G:G,СВОД!E921)+SUMIFS(Услуги!AV:AV,Услуги!D:D,СВОД!C921,Услуги!F:F,СВОД!E921)</f>
        <v>31028.783333333336</v>
      </c>
      <c r="O921" s="277">
        <f>SUMIFS(Сверхбаза!L:L,Сверхбаза!C:C,СВОД!C921,Сверхбаза!E:E,СВОД!E921)+SUMIFS(Сверхбаза!M:M,Сверхбаза!C:C,СВОД!C921,Сверхбаза!E:E,СВОД!E921)</f>
        <v>0</v>
      </c>
      <c r="P921" s="251">
        <f>SUMIFS(Сверхбаза!N:N,Сверхбаза!C:C,СВОД!C921,Сверхбаза!E:E,СВОД!E921)</f>
        <v>0</v>
      </c>
      <c r="Q921" s="251">
        <f>SUMIFS(Сверхбаза!P:P,Сверхбаза!C:C,СВОД!C921,Сверхбаза!E:E,СВОД!E921)</f>
        <v>0</v>
      </c>
      <c r="R921" s="251">
        <f>SUMIFS(Сверхбаза!O:O,Сверхбаза!C:C,СВОД!C921,Сверхбаза!E:E,СВОД!E921)</f>
        <v>0</v>
      </c>
      <c r="S921" s="251">
        <f>SUMIFS(Сверхбаза!Q:Q,Сверхбаза!C:C,СВОД!C921,Сверхбаза!E:E,СВОД!E921)</f>
        <v>0</v>
      </c>
      <c r="T921" s="278">
        <f>SUMIFS(Сверхбаза!G:G,Сверхбаза!C:C,СВОД!C921,Сверхбаза!E:E,СВОД!E921)</f>
        <v>0</v>
      </c>
    </row>
    <row r="922" spans="1:20" ht="25.5" outlineLevel="2">
      <c r="A922" s="263">
        <v>1</v>
      </c>
      <c r="B922" s="336">
        <v>502801</v>
      </c>
      <c r="C922" s="336">
        <v>280101</v>
      </c>
      <c r="D922" s="5" t="s">
        <v>324</v>
      </c>
      <c r="E922" s="324">
        <v>94</v>
      </c>
      <c r="F922" s="325" t="s">
        <v>157</v>
      </c>
      <c r="G922" s="277">
        <f>SUMIFS('Круглосуточный стационар'!J:J,'Круглосуточный стационар'!D:D,СВОД!C922,'Круглосуточный стационар'!F:F,СВОД!E922)/2+SUMIFS(ВМП!J:J,ВМП!D:D,СВОД!C922,ВМП!F:F,СВОД!E922)/2+SUMIFS('Дневной стационар'!J:J,'Дневной стационар'!D:D,СВОД!C922,'Дневной стационар'!F:F,СВОД!E922)/2+SUMIFS(ЭКО!H:H,ЭКО!D:D,СВОД!C922,ЭКО!F:F,СВОД!E922)+SUMIFS(Диализ!J:J,Диализ!E:E,СВОД!C922,Диализ!G:G,СВОД!E922)</f>
        <v>0</v>
      </c>
      <c r="H922" s="251">
        <f>SUMIFS(Поликлиника!H:H,Поликлиника!D:D,СВОД!C922,Поликлиника!F:F,СВОД!E922)</f>
        <v>0</v>
      </c>
      <c r="I922" s="251">
        <f>SUMIFS(Поликлиника!BA:BA,Поликлиника!D:D,СВОД!C922,Поликлиника!F:F,СВОД!E922)</f>
        <v>0</v>
      </c>
      <c r="J922" s="251">
        <f>SUMIFS(Поликлиника!BF:BF,Поликлиника!D:D,СВОД!C922,Поликлиника!F:F,СВОД!E922)</f>
        <v>0</v>
      </c>
      <c r="K922" s="251">
        <f>SUMIFS(Поликлиника!BU:BU,Поликлиника!D:D,СВОД!C922,Поликлиника!F:F,СВОД!E922)</f>
        <v>0</v>
      </c>
      <c r="L922" s="251">
        <f>SUMIFS(Услуги!H:H,Услуги!D:D,СВОД!C922,Услуги!F:F,СВОД!E922)+SUMIFS(Услуги!M:M,Услуги!D:D,СВОД!C922,Услуги!F:F,СВОД!E922)+SUMIFS(Услуги!R:R,Услуги!D:D,СВОД!C922,Услуги!F:F,СВОД!E922)+SUMIFS(Услуги!W:W,Услуги!D:D,СВОД!C922,Услуги!F:F,СВОД!E922)+SUMIFS(Услуги!AB:AB,Услуги!D:D,СВОД!C922,Услуги!F:F,СВОД!E922)+SUMIFS(Услуги!AG:AG,Услуги!D:D,СВОД!C922,Услуги!F:F,СВОД!E922)+SUMIFS(Услуги!AL:AL,Услуги!D:D,СВОД!C922,Услуги!F:F,СВОД!E922)+SUMIFS(Услуги!AQ:AQ,Услуги!D:D,СВОД!C922,Услуги!F:F,СВОД!E922)</f>
        <v>0</v>
      </c>
      <c r="M922" s="251">
        <f>SUMIFS('Скорая мед.помощь'!J:J,'Скорая мед.помощь'!E:E,СВОД!C922,'Скорая мед.помощь'!G:G,СВОД!E922)</f>
        <v>0</v>
      </c>
      <c r="N922" s="278">
        <f>SUMIFS('Круглосуточный стационар'!O:O,'Круглосуточный стационар'!D:D,СВОД!C922,'Круглосуточный стационар'!F:F,СВОД!E922)+SUMIFS(ВМП!O:O,ВМП!D:D,СВОД!C922,ВМП!F:F,СВОД!E922)+SUMIFS('Дневной стационар'!O:O,'Дневной стационар'!D:D,СВОД!C922,'Дневной стационар'!F:F,СВОД!E922)+SUMIFS(ЭКО!M:M,ЭКО!D:D,СВОД!C922,ЭКО!F:F,СВОД!E922)+SUMIFS(Диализ!O:O,Диализ!E:E,СВОД!C922,Диализ!G:G,СВОД!E922)+SUMIFS(Поликлиника!CT:CT,Поликлиника!D:D,СВОД!C922,Поликлиника!F:F,СВОД!E922)+SUMIFS('Скорая мед.помощь'!O:O,'Скорая мед.помощь'!E:E,СВОД!C922,'Скорая мед.помощь'!G:G,СВОД!E922)+SUMIFS(Услуги!AV:AV,Услуги!D:D,СВОД!C922,Услуги!F:F,СВОД!E922)</f>
        <v>0</v>
      </c>
      <c r="O922" s="277">
        <f>SUMIFS(Сверхбаза!L:L,Сверхбаза!C:C,СВОД!C922,Сверхбаза!E:E,СВОД!E922)+SUMIFS(Сверхбаза!M:M,Сверхбаза!C:C,СВОД!C922,Сверхбаза!E:E,СВОД!E922)</f>
        <v>0</v>
      </c>
      <c r="P922" s="251">
        <f>SUMIFS(Сверхбаза!N:N,Сверхбаза!C:C,СВОД!C922,Сверхбаза!E:E,СВОД!E922)</f>
        <v>0</v>
      </c>
      <c r="Q922" s="251">
        <f>SUMIFS(Сверхбаза!P:P,Сверхбаза!C:C,СВОД!C922,Сверхбаза!E:E,СВОД!E922)</f>
        <v>0</v>
      </c>
      <c r="R922" s="251">
        <f>SUMIFS(Сверхбаза!O:O,Сверхбаза!C:C,СВОД!C922,Сверхбаза!E:E,СВОД!E922)</f>
        <v>0</v>
      </c>
      <c r="S922" s="251">
        <f>SUMIFS(Сверхбаза!Q:Q,Сверхбаза!C:C,СВОД!C922,Сверхбаза!E:E,СВОД!E922)</f>
        <v>0</v>
      </c>
      <c r="T922" s="278">
        <f>SUMIFS(Сверхбаза!G:G,Сверхбаза!C:C,СВОД!C922,Сверхбаза!E:E,СВОД!E922)</f>
        <v>0</v>
      </c>
    </row>
    <row r="923" spans="1:20" outlineLevel="1">
      <c r="A923" s="264"/>
      <c r="B923" s="254"/>
      <c r="C923" s="254" t="str">
        <f>CONCATENATE(C922," ","Итог")</f>
        <v>280101 Итог</v>
      </c>
      <c r="D923" s="255"/>
      <c r="E923" s="326"/>
      <c r="F923" s="327"/>
      <c r="G923" s="279"/>
      <c r="H923" s="256"/>
      <c r="I923" s="256"/>
      <c r="J923" s="256"/>
      <c r="K923" s="256"/>
      <c r="L923" s="256"/>
      <c r="M923" s="256"/>
      <c r="N923" s="280">
        <f>SUBTOTAL(9,N915:N922)</f>
        <v>1463243.6240172894</v>
      </c>
      <c r="O923" s="279"/>
      <c r="P923" s="256"/>
      <c r="Q923" s="256"/>
      <c r="R923" s="256"/>
      <c r="S923" s="256"/>
      <c r="T923" s="280">
        <f>SUBTOTAL(9,T915:T922)</f>
        <v>20345.527999999998</v>
      </c>
    </row>
    <row r="924" spans="1:20" ht="25.5" outlineLevel="2">
      <c r="A924" s="262">
        <v>1</v>
      </c>
      <c r="B924" s="8">
        <v>502805</v>
      </c>
      <c r="C924" s="8">
        <v>280601</v>
      </c>
      <c r="D924" s="9" t="s">
        <v>477</v>
      </c>
      <c r="E924" s="322">
        <v>1</v>
      </c>
      <c r="F924" s="323" t="s">
        <v>12</v>
      </c>
      <c r="G924" s="275">
        <f>SUMIFS('Круглосуточный стационар'!J:J,'Круглосуточный стационар'!D:D,СВОД!C924,'Круглосуточный стационар'!F:F,СВОД!E924)/2+SUMIFS(ВМП!J:J,ВМП!D:D,СВОД!C924,ВМП!F:F,СВОД!E924)/2+SUMIFS('Дневной стационар'!J:J,'Дневной стационар'!D:D,СВОД!C924,'Дневной стационар'!F:F,СВОД!E924)/2+SUMIFS(ЭКО!H:H,ЭКО!D:D,СВОД!C924,ЭКО!F:F,СВОД!E924)+SUMIFS(Диализ!J:J,Диализ!E:E,СВОД!C924,Диализ!G:G,СВОД!E924)</f>
        <v>0</v>
      </c>
      <c r="H924" s="253">
        <f>SUMIFS(Поликлиника!H:H,Поликлиника!D:D,СВОД!C924,Поликлиника!F:F,СВОД!E924)</f>
        <v>0</v>
      </c>
      <c r="I924" s="253">
        <f>SUMIFS(Поликлиника!BA:BA,Поликлиника!D:D,СВОД!C924,Поликлиника!F:F,СВОД!E924)</f>
        <v>0</v>
      </c>
      <c r="J924" s="253">
        <f>SUMIFS(Поликлиника!BF:BF,Поликлиника!D:D,СВОД!C924,Поликлиника!F:F,СВОД!E924)</f>
        <v>0</v>
      </c>
      <c r="K924" s="253">
        <f>SUMIFS(Поликлиника!BU:BU,Поликлиника!D:D,СВОД!C924,Поликлиника!F:F,СВОД!E924)</f>
        <v>0</v>
      </c>
      <c r="L924" s="253">
        <f>SUMIFS(Услуги!H:H,Услуги!D:D,СВОД!C924,Услуги!F:F,СВОД!E924)+SUMIFS(Услуги!M:M,Услуги!D:D,СВОД!C924,Услуги!F:F,СВОД!E924)+SUMIFS(Услуги!R:R,Услуги!D:D,СВОД!C924,Услуги!F:F,СВОД!E924)+SUMIFS(Услуги!W:W,Услуги!D:D,СВОД!C924,Услуги!F:F,СВОД!E924)+SUMIFS(Услуги!AB:AB,Услуги!D:D,СВОД!C924,Услуги!F:F,СВОД!E924)+SUMIFS(Услуги!AG:AG,Услуги!D:D,СВОД!C924,Услуги!F:F,СВОД!E924)+SUMIFS(Услуги!AL:AL,Услуги!D:D,СВОД!C924,Услуги!F:F,СВОД!E924)+SUMIFS(Услуги!AQ:AQ,Услуги!D:D,СВОД!C924,Услуги!F:F,СВОД!E924)</f>
        <v>0</v>
      </c>
      <c r="M924" s="253">
        <f>SUMIFS('Скорая мед.помощь'!J:J,'Скорая мед.помощь'!E:E,СВОД!C924,'Скорая мед.помощь'!G:G,СВОД!E924)</f>
        <v>0</v>
      </c>
      <c r="N924" s="276">
        <f>SUMIFS('Круглосуточный стационар'!O:O,'Круглосуточный стационар'!D:D,СВОД!C924,'Круглосуточный стационар'!F:F,СВОД!E924)+SUMIFS(ВМП!O:O,ВМП!D:D,СВОД!C924,ВМП!F:F,СВОД!E924)+SUMIFS('Дневной стационар'!O:O,'Дневной стационар'!D:D,СВОД!C924,'Дневной стационар'!F:F,СВОД!E924)+SUMIFS(ЭКО!M:M,ЭКО!D:D,СВОД!C924,ЭКО!F:F,СВОД!E924)+SUMIFS(Диализ!O:O,Диализ!E:E,СВОД!C924,Диализ!G:G,СВОД!E924)+SUMIFS(Поликлиника!CT:CT,Поликлиника!D:D,СВОД!C924,Поликлиника!F:F,СВОД!E924)+SUMIFS('Скорая мед.помощь'!O:O,'Скорая мед.помощь'!E:E,СВОД!C924,'Скорая мед.помощь'!G:G,СВОД!E924)+SUMIFS(Услуги!AV:AV,Услуги!D:D,СВОД!C924,Услуги!F:F,СВОД!E924)</f>
        <v>0</v>
      </c>
      <c r="O924" s="275">
        <f>SUMIFS(Сверхбаза!L:L,Сверхбаза!C:C,СВОД!C924,Сверхбаза!E:E,СВОД!E924)+SUMIFS(Сверхбаза!M:M,Сверхбаза!C:C,СВОД!C924,Сверхбаза!E:E,СВОД!E924)</f>
        <v>0</v>
      </c>
      <c r="P924" s="253">
        <f>SUMIFS(Сверхбаза!N:N,Сверхбаза!C:C,СВОД!C924,Сверхбаза!E:E,СВОД!E924)</f>
        <v>0</v>
      </c>
      <c r="Q924" s="253">
        <f>SUMIFS(Сверхбаза!P:P,Сверхбаза!C:C,СВОД!C924,Сверхбаза!E:E,СВОД!E924)</f>
        <v>0</v>
      </c>
      <c r="R924" s="253">
        <f>SUMIFS(Сверхбаза!O:O,Сверхбаза!C:C,СВОД!C924,Сверхбаза!E:E,СВОД!E924)</f>
        <v>0</v>
      </c>
      <c r="S924" s="253">
        <f>SUMIFS(Сверхбаза!Q:Q,Сверхбаза!C:C,СВОД!C924,Сверхбаза!E:E,СВОД!E924)</f>
        <v>0</v>
      </c>
      <c r="T924" s="276">
        <f>SUMIFS(Сверхбаза!G:G,Сверхбаза!C:C,СВОД!C924,Сверхбаза!E:E,СВОД!E924)</f>
        <v>0</v>
      </c>
    </row>
    <row r="925" spans="1:20" ht="25.5" outlineLevel="2">
      <c r="A925" s="263">
        <v>1</v>
      </c>
      <c r="B925" s="336">
        <v>502805</v>
      </c>
      <c r="C925" s="336">
        <v>280601</v>
      </c>
      <c r="D925" s="5" t="s">
        <v>477</v>
      </c>
      <c r="E925" s="324">
        <v>13</v>
      </c>
      <c r="F925" s="325" t="s">
        <v>704</v>
      </c>
      <c r="G925" s="277">
        <f>SUMIFS('Круглосуточный стационар'!J:J,'Круглосуточный стационар'!D:D,СВОД!C925,'Круглосуточный стационар'!F:F,СВОД!E925)/2+SUMIFS(ВМП!J:J,ВМП!D:D,СВОД!C925,ВМП!F:F,СВОД!E925)/2+SUMIFS('Дневной стационар'!J:J,'Дневной стационар'!D:D,СВОД!C925,'Дневной стационар'!F:F,СВОД!E925)/2+SUMIFS(ЭКО!H:H,ЭКО!D:D,СВОД!C925,ЭКО!F:F,СВОД!E925)+SUMIFS(Диализ!J:J,Диализ!E:E,СВОД!C925,Диализ!G:G,СВОД!E925)</f>
        <v>0</v>
      </c>
      <c r="H925" s="251">
        <f>SUMIFS(Поликлиника!H:H,Поликлиника!D:D,СВОД!C925,Поликлиника!F:F,СВОД!E925)</f>
        <v>0</v>
      </c>
      <c r="I925" s="251">
        <f>SUMIFS(Поликлиника!BA:BA,Поликлиника!D:D,СВОД!C925,Поликлиника!F:F,СВОД!E925)</f>
        <v>0</v>
      </c>
      <c r="J925" s="251">
        <f>SUMIFS(Поликлиника!BF:BF,Поликлиника!D:D,СВОД!C925,Поликлиника!F:F,СВОД!E925)</f>
        <v>0</v>
      </c>
      <c r="K925" s="251">
        <f>SUMIFS(Поликлиника!BU:BU,Поликлиника!D:D,СВОД!C925,Поликлиника!F:F,СВОД!E925)</f>
        <v>0</v>
      </c>
      <c r="L925" s="251">
        <f>SUMIFS(Услуги!H:H,Услуги!D:D,СВОД!C925,Услуги!F:F,СВОД!E925)+SUMIFS(Услуги!M:M,Услуги!D:D,СВОД!C925,Услуги!F:F,СВОД!E925)+SUMIFS(Услуги!R:R,Услуги!D:D,СВОД!C925,Услуги!F:F,СВОД!E925)+SUMIFS(Услуги!W:W,Услуги!D:D,СВОД!C925,Услуги!F:F,СВОД!E925)+SUMIFS(Услуги!AB:AB,Услуги!D:D,СВОД!C925,Услуги!F:F,СВОД!E925)+SUMIFS(Услуги!AG:AG,Услуги!D:D,СВОД!C925,Услуги!F:F,СВОД!E925)+SUMIFS(Услуги!AL:AL,Услуги!D:D,СВОД!C925,Услуги!F:F,СВОД!E925)+SUMIFS(Услуги!AQ:AQ,Услуги!D:D,СВОД!C925,Услуги!F:F,СВОД!E925)</f>
        <v>0</v>
      </c>
      <c r="M925" s="251">
        <f>SUMIFS('Скорая мед.помощь'!J:J,'Скорая мед.помощь'!E:E,СВОД!C925,'Скорая мед.помощь'!G:G,СВОД!E925)</f>
        <v>0</v>
      </c>
      <c r="N925" s="278">
        <f>SUMIFS('Круглосуточный стационар'!O:O,'Круглосуточный стационар'!D:D,СВОД!C925,'Круглосуточный стационар'!F:F,СВОД!E925)+SUMIFS(ВМП!O:O,ВМП!D:D,СВОД!C925,ВМП!F:F,СВОД!E925)+SUMIFS('Дневной стационар'!O:O,'Дневной стационар'!D:D,СВОД!C925,'Дневной стационар'!F:F,СВОД!E925)+SUMIFS(ЭКО!M:M,ЭКО!D:D,СВОД!C925,ЭКО!F:F,СВОД!E925)+SUMIFS(Диализ!O:O,Диализ!E:E,СВОД!C925,Диализ!G:G,СВОД!E925)+SUMIFS(Поликлиника!CT:CT,Поликлиника!D:D,СВОД!C925,Поликлиника!F:F,СВОД!E925)+SUMIFS('Скорая мед.помощь'!O:O,'Скорая мед.помощь'!E:E,СВОД!C925,'Скорая мед.помощь'!G:G,СВОД!E925)+SUMIFS(Услуги!AV:AV,Услуги!D:D,СВОД!C925,Услуги!F:F,СВОД!E925)</f>
        <v>0</v>
      </c>
      <c r="O925" s="277">
        <f>SUMIFS(Сверхбаза!L:L,Сверхбаза!C:C,СВОД!C925,Сверхбаза!E:E,СВОД!E925)+SUMIFS(Сверхбаза!M:M,Сверхбаза!C:C,СВОД!C925,Сверхбаза!E:E,СВОД!E925)</f>
        <v>0</v>
      </c>
      <c r="P925" s="251">
        <f>SUMIFS(Сверхбаза!N:N,Сверхбаза!C:C,СВОД!C925,Сверхбаза!E:E,СВОД!E925)</f>
        <v>0</v>
      </c>
      <c r="Q925" s="251">
        <f>SUMIFS(Сверхбаза!P:P,Сверхбаза!C:C,СВОД!C925,Сверхбаза!E:E,СВОД!E925)</f>
        <v>0</v>
      </c>
      <c r="R925" s="251">
        <f>SUMIFS(Сверхбаза!O:O,Сверхбаза!C:C,СВОД!C925,Сверхбаза!E:E,СВОД!E925)</f>
        <v>0</v>
      </c>
      <c r="S925" s="251">
        <f>SUMIFS(Сверхбаза!Q:Q,Сверхбаза!C:C,СВОД!C925,Сверхбаза!E:E,СВОД!E925)</f>
        <v>0</v>
      </c>
      <c r="T925" s="278">
        <f>SUMIFS(Сверхбаза!G:G,Сверхбаза!C:C,СВОД!C925,Сверхбаза!E:E,СВОД!E925)</f>
        <v>0</v>
      </c>
    </row>
    <row r="926" spans="1:20" ht="25.5" outlineLevel="2">
      <c r="A926" s="263">
        <v>1</v>
      </c>
      <c r="B926" s="336">
        <v>502805</v>
      </c>
      <c r="C926" s="336">
        <v>280601</v>
      </c>
      <c r="D926" s="5" t="s">
        <v>477</v>
      </c>
      <c r="E926" s="324">
        <v>2</v>
      </c>
      <c r="F926" s="325" t="s">
        <v>173</v>
      </c>
      <c r="G926" s="277">
        <f>SUMIFS('Круглосуточный стационар'!J:J,'Круглосуточный стационар'!D:D,СВОД!C926,'Круглосуточный стационар'!F:F,СВОД!E926)/2+SUMIFS(ВМП!J:J,ВМП!D:D,СВОД!C926,ВМП!F:F,СВОД!E926)/2+SUMIFS('Дневной стационар'!J:J,'Дневной стационар'!D:D,СВОД!C926,'Дневной стационар'!F:F,СВОД!E926)/2+SUMIFS(ЭКО!H:H,ЭКО!D:D,СВОД!C926,ЭКО!F:F,СВОД!E926)+SUMIFS(Диализ!J:J,Диализ!E:E,СВОД!C926,Диализ!G:G,СВОД!E926)</f>
        <v>1383</v>
      </c>
      <c r="H926" s="251">
        <f>SUMIFS(Поликлиника!H:H,Поликлиника!D:D,СВОД!C926,Поликлиника!F:F,СВОД!E926)</f>
        <v>0</v>
      </c>
      <c r="I926" s="251">
        <f>SUMIFS(Поликлиника!BA:BA,Поликлиника!D:D,СВОД!C926,Поликлиника!F:F,СВОД!E926)</f>
        <v>0</v>
      </c>
      <c r="J926" s="251">
        <f>SUMIFS(Поликлиника!BF:BF,Поликлиника!D:D,СВОД!C926,Поликлиника!F:F,СВОД!E926)</f>
        <v>0</v>
      </c>
      <c r="K926" s="251">
        <f>SUMIFS(Поликлиника!BU:BU,Поликлиника!D:D,СВОД!C926,Поликлиника!F:F,СВОД!E926)</f>
        <v>0</v>
      </c>
      <c r="L926" s="251">
        <f>SUMIFS(Услуги!H:H,Услуги!D:D,СВОД!C926,Услуги!F:F,СВОД!E926)+SUMIFS(Услуги!M:M,Услуги!D:D,СВОД!C926,Услуги!F:F,СВОД!E926)+SUMIFS(Услуги!R:R,Услуги!D:D,СВОД!C926,Услуги!F:F,СВОД!E926)+SUMIFS(Услуги!W:W,Услуги!D:D,СВОД!C926,Услуги!F:F,СВОД!E926)+SUMIFS(Услуги!AB:AB,Услуги!D:D,СВОД!C926,Услуги!F:F,СВОД!E926)+SUMIFS(Услуги!AG:AG,Услуги!D:D,СВОД!C926,Услуги!F:F,СВОД!E926)+SUMIFS(Услуги!AL:AL,Услуги!D:D,СВОД!C926,Услуги!F:F,СВОД!E926)+SUMIFS(Услуги!AQ:AQ,Услуги!D:D,СВОД!C926,Услуги!F:F,СВОД!E926)</f>
        <v>0</v>
      </c>
      <c r="M926" s="251">
        <f>SUMIFS('Скорая мед.помощь'!J:J,'Скорая мед.помощь'!E:E,СВОД!C926,'Скорая мед.помощь'!G:G,СВОД!E926)</f>
        <v>0</v>
      </c>
      <c r="N926" s="278">
        <f>SUMIFS('Круглосуточный стационар'!O:O,'Круглосуточный стационар'!D:D,СВОД!C926,'Круглосуточный стационар'!F:F,СВОД!E926)+SUMIFS(ВМП!O:O,ВМП!D:D,СВОД!C926,ВМП!F:F,СВОД!E926)+SUMIFS('Дневной стационар'!O:O,'Дневной стационар'!D:D,СВОД!C926,'Дневной стационар'!F:F,СВОД!E926)+SUMIFS(ЭКО!M:M,ЭКО!D:D,СВОД!C926,ЭКО!F:F,СВОД!E926)+SUMIFS(Диализ!O:O,Диализ!E:E,СВОД!C926,Диализ!G:G,СВОД!E926)+SUMIFS(Поликлиника!CT:CT,Поликлиника!D:D,СВОД!C926,Поликлиника!F:F,СВОД!E926)+SUMIFS('Скорая мед.помощь'!O:O,'Скорая мед.помощь'!E:E,СВОД!C926,'Скорая мед.помощь'!G:G,СВОД!E926)+SUMIFS(Услуги!AV:AV,Услуги!D:D,СВОД!C926,Услуги!F:F,СВОД!E926)</f>
        <v>11234.123617500003</v>
      </c>
      <c r="O926" s="277">
        <f>SUMIFS(Сверхбаза!L:L,Сверхбаза!C:C,СВОД!C926,Сверхбаза!E:E,СВОД!E926)+SUMIFS(Сверхбаза!M:M,Сверхбаза!C:C,СВОД!C926,Сверхбаза!E:E,СВОД!E926)</f>
        <v>0</v>
      </c>
      <c r="P926" s="251">
        <f>SUMIFS(Сверхбаза!N:N,Сверхбаза!C:C,СВОД!C926,Сверхбаза!E:E,СВОД!E926)</f>
        <v>0</v>
      </c>
      <c r="Q926" s="251">
        <f>SUMIFS(Сверхбаза!P:P,Сверхбаза!C:C,СВОД!C926,Сверхбаза!E:E,СВОД!E926)</f>
        <v>0</v>
      </c>
      <c r="R926" s="251">
        <f>SUMIFS(Сверхбаза!O:O,Сверхбаза!C:C,СВОД!C926,Сверхбаза!E:E,СВОД!E926)</f>
        <v>0</v>
      </c>
      <c r="S926" s="251">
        <f>SUMIFS(Сверхбаза!Q:Q,Сверхбаза!C:C,СВОД!C926,Сверхбаза!E:E,СВОД!E926)</f>
        <v>0</v>
      </c>
      <c r="T926" s="278">
        <f>SUMIFS(Сверхбаза!G:G,Сверхбаза!C:C,СВОД!C926,Сверхбаза!E:E,СВОД!E926)</f>
        <v>0</v>
      </c>
    </row>
    <row r="927" spans="1:20" ht="25.5" outlineLevel="2">
      <c r="A927" s="263">
        <v>1</v>
      </c>
      <c r="B927" s="336">
        <v>502805</v>
      </c>
      <c r="C927" s="336">
        <v>280601</v>
      </c>
      <c r="D927" s="5" t="s">
        <v>477</v>
      </c>
      <c r="E927" s="324">
        <v>6</v>
      </c>
      <c r="F927" s="325" t="s">
        <v>705</v>
      </c>
      <c r="G927" s="277">
        <f>SUMIFS('Круглосуточный стационар'!J:J,'Круглосуточный стационар'!D:D,СВОД!C927,'Круглосуточный стационар'!F:F,СВОД!E927)/2+SUMIFS(ВМП!J:J,ВМП!D:D,СВОД!C927,ВМП!F:F,СВОД!E927)/2+SUMIFS('Дневной стационар'!J:J,'Дневной стационар'!D:D,СВОД!C927,'Дневной стационар'!F:F,СВОД!E927)/2+SUMIFS(ЭКО!H:H,ЭКО!D:D,СВОД!C927,ЭКО!F:F,СВОД!E927)+SUMIFS(Диализ!J:J,Диализ!E:E,СВОД!C927,Диализ!G:G,СВОД!E927)</f>
        <v>0</v>
      </c>
      <c r="H927" s="251">
        <f>SUMIFS(Поликлиника!H:H,Поликлиника!D:D,СВОД!C927,Поликлиника!F:F,СВОД!E927)</f>
        <v>0</v>
      </c>
      <c r="I927" s="251">
        <f>SUMIFS(Поликлиника!BA:BA,Поликлиника!D:D,СВОД!C927,Поликлиника!F:F,СВОД!E927)</f>
        <v>0</v>
      </c>
      <c r="J927" s="251">
        <f>SUMIFS(Поликлиника!BF:BF,Поликлиника!D:D,СВОД!C927,Поликлиника!F:F,СВОД!E927)</f>
        <v>0</v>
      </c>
      <c r="K927" s="251">
        <f>SUMIFS(Поликлиника!BU:BU,Поликлиника!D:D,СВОД!C927,Поликлиника!F:F,СВОД!E927)</f>
        <v>0</v>
      </c>
      <c r="L927" s="251">
        <f>SUMIFS(Услуги!H:H,Услуги!D:D,СВОД!C927,Услуги!F:F,СВОД!E927)+SUMIFS(Услуги!M:M,Услуги!D:D,СВОД!C927,Услуги!F:F,СВОД!E927)+SUMIFS(Услуги!R:R,Услуги!D:D,СВОД!C927,Услуги!F:F,СВОД!E927)+SUMIFS(Услуги!W:W,Услуги!D:D,СВОД!C927,Услуги!F:F,СВОД!E927)+SUMIFS(Услуги!AB:AB,Услуги!D:D,СВОД!C927,Услуги!F:F,СВОД!E927)+SUMIFS(Услуги!AG:AG,Услуги!D:D,СВОД!C927,Услуги!F:F,СВОД!E927)+SUMIFS(Услуги!AL:AL,Услуги!D:D,СВОД!C927,Услуги!F:F,СВОД!E927)+SUMIFS(Услуги!AQ:AQ,Услуги!D:D,СВОД!C927,Услуги!F:F,СВОД!E927)</f>
        <v>0</v>
      </c>
      <c r="M927" s="251">
        <f>SUMIFS('Скорая мед.помощь'!J:J,'Скорая мед.помощь'!E:E,СВОД!C927,'Скорая мед.помощь'!G:G,СВОД!E927)</f>
        <v>0</v>
      </c>
      <c r="N927" s="278">
        <f>SUMIFS('Круглосуточный стационар'!O:O,'Круглосуточный стационар'!D:D,СВОД!C927,'Круглосуточный стационар'!F:F,СВОД!E927)+SUMIFS(ВМП!O:O,ВМП!D:D,СВОД!C927,ВМП!F:F,СВОД!E927)+SUMIFS('Дневной стационар'!O:O,'Дневной стационар'!D:D,СВОД!C927,'Дневной стационар'!F:F,СВОД!E927)+SUMIFS(ЭКО!M:M,ЭКО!D:D,СВОД!C927,ЭКО!F:F,СВОД!E927)+SUMIFS(Диализ!O:O,Диализ!E:E,СВОД!C927,Диализ!G:G,СВОД!E927)+SUMIFS(Поликлиника!CT:CT,Поликлиника!D:D,СВОД!C927,Поликлиника!F:F,СВОД!E927)+SUMIFS('Скорая мед.помощь'!O:O,'Скорая мед.помощь'!E:E,СВОД!C927,'Скорая мед.помощь'!G:G,СВОД!E927)+SUMIFS(Услуги!AV:AV,Услуги!D:D,СВОД!C927,Услуги!F:F,СВОД!E927)</f>
        <v>0</v>
      </c>
      <c r="O927" s="277">
        <f>SUMIFS(Сверхбаза!L:L,Сверхбаза!C:C,СВОД!C927,Сверхбаза!E:E,СВОД!E927)+SUMIFS(Сверхбаза!M:M,Сверхбаза!C:C,СВОД!C927,Сверхбаза!E:E,СВОД!E927)</f>
        <v>0</v>
      </c>
      <c r="P927" s="251">
        <f>SUMIFS(Сверхбаза!N:N,Сверхбаза!C:C,СВОД!C927,Сверхбаза!E:E,СВОД!E927)</f>
        <v>0</v>
      </c>
      <c r="Q927" s="251">
        <f>SUMIFS(Сверхбаза!P:P,Сверхбаза!C:C,СВОД!C927,Сверхбаза!E:E,СВОД!E927)</f>
        <v>0</v>
      </c>
      <c r="R927" s="251">
        <f>SUMIFS(Сверхбаза!O:O,Сверхбаза!C:C,СВОД!C927,Сверхбаза!E:E,СВОД!E927)</f>
        <v>0</v>
      </c>
      <c r="S927" s="251">
        <f>SUMIFS(Сверхбаза!Q:Q,Сверхбаза!C:C,СВОД!C927,Сверхбаза!E:E,СВОД!E927)</f>
        <v>0</v>
      </c>
      <c r="T927" s="278">
        <f>SUMIFS(Сверхбаза!G:G,Сверхбаза!C:C,СВОД!C927,Сверхбаза!E:E,СВОД!E927)</f>
        <v>0</v>
      </c>
    </row>
    <row r="928" spans="1:20" ht="25.5" outlineLevel="2">
      <c r="A928" s="263">
        <v>1</v>
      </c>
      <c r="B928" s="336">
        <v>502805</v>
      </c>
      <c r="C928" s="336">
        <v>280601</v>
      </c>
      <c r="D928" s="5" t="s">
        <v>477</v>
      </c>
      <c r="E928" s="324">
        <v>3</v>
      </c>
      <c r="F928" s="325" t="s">
        <v>174</v>
      </c>
      <c r="G928" s="277">
        <f>SUMIFS('Круглосуточный стационар'!J:J,'Круглосуточный стационар'!D:D,СВОД!C928,'Круглосуточный стационар'!F:F,СВОД!E928)/2+SUMIFS(ВМП!J:J,ВМП!D:D,СВОД!C928,ВМП!F:F,СВОД!E928)/2+SUMIFS('Дневной стационар'!J:J,'Дневной стационар'!D:D,СВОД!C928,'Дневной стационар'!F:F,СВОД!E928)/2+SUMIFS(ЭКО!H:H,ЭКО!D:D,СВОД!C928,ЭКО!F:F,СВОД!E928)+SUMIFS(Диализ!J:J,Диализ!E:E,СВОД!C928,Диализ!G:G,СВОД!E928)</f>
        <v>0</v>
      </c>
      <c r="H928" s="251">
        <f>SUMIFS(Поликлиника!H:H,Поликлиника!D:D,СВОД!C928,Поликлиника!F:F,СВОД!E928)</f>
        <v>33485</v>
      </c>
      <c r="I928" s="251">
        <f>SUMIFS(Поликлиника!BA:BA,Поликлиника!D:D,СВОД!C928,Поликлиника!F:F,СВОД!E928)</f>
        <v>21000</v>
      </c>
      <c r="J928" s="251">
        <f>SUMIFS(Поликлиника!BF:BF,Поликлиника!D:D,СВОД!C928,Поликлиника!F:F,СВОД!E928)</f>
        <v>50000</v>
      </c>
      <c r="K928" s="251">
        <f>SUMIFS(Поликлиника!BU:BU,Поликлиника!D:D,СВОД!C928,Поликлиника!F:F,СВОД!E928)</f>
        <v>20115</v>
      </c>
      <c r="L928" s="251">
        <f>SUMIFS(Услуги!H:H,Услуги!D:D,СВОД!C928,Услуги!F:F,СВОД!E928)+SUMIFS(Услуги!M:M,Услуги!D:D,СВОД!C928,Услуги!F:F,СВОД!E928)+SUMIFS(Услуги!R:R,Услуги!D:D,СВОД!C928,Услуги!F:F,СВОД!E928)+SUMIFS(Услуги!W:W,Услуги!D:D,СВОД!C928,Услуги!F:F,СВОД!E928)+SUMIFS(Услуги!AB:AB,Услуги!D:D,СВОД!C928,Услуги!F:F,СВОД!E928)+SUMIFS(Услуги!AG:AG,Услуги!D:D,СВОД!C928,Услуги!F:F,СВОД!E928)+SUMIFS(Услуги!AL:AL,Услуги!D:D,СВОД!C928,Услуги!F:F,СВОД!E928)+SUMIFS(Услуги!AQ:AQ,Услуги!D:D,СВОД!C928,Услуги!F:F,СВОД!E928)</f>
        <v>0</v>
      </c>
      <c r="M928" s="251">
        <f>SUMIFS('Скорая мед.помощь'!J:J,'Скорая мед.помощь'!E:E,СВОД!C928,'Скорая мед.помощь'!G:G,СВОД!E928)</f>
        <v>0</v>
      </c>
      <c r="N928" s="278">
        <f>SUMIFS('Круглосуточный стационар'!O:O,'Круглосуточный стационар'!D:D,СВОД!C928,'Круглосуточный стационар'!F:F,СВОД!E928)+SUMIFS(ВМП!O:O,ВМП!D:D,СВОД!C928,ВМП!F:F,СВОД!E928)+SUMIFS('Дневной стационар'!O:O,'Дневной стационар'!D:D,СВОД!C928,'Дневной стационар'!F:F,СВОД!E928)+SUMIFS(ЭКО!M:M,ЭКО!D:D,СВОД!C928,ЭКО!F:F,СВОД!E928)+SUMIFS(Диализ!O:O,Диализ!E:E,СВОД!C928,Диализ!G:G,СВОД!E928)+SUMIFS(Поликлиника!CT:CT,Поликлиника!D:D,СВОД!C928,Поликлиника!F:F,СВОД!E928)+SUMIFS('Скорая мед.помощь'!O:O,'Скорая мед.помощь'!E:E,СВОД!C928,'Скорая мед.помощь'!G:G,СВОД!E928)+SUMIFS(Услуги!AV:AV,Услуги!D:D,СВОД!C928,Услуги!F:F,СВОД!E928)</f>
        <v>156072.20516666665</v>
      </c>
      <c r="O928" s="277">
        <f>SUMIFS(Сверхбаза!L:L,Сверхбаза!C:C,СВОД!C928,Сверхбаза!E:E,СВОД!E928)+SUMIFS(Сверхбаза!M:M,Сверхбаза!C:C,СВОД!C928,Сверхбаза!E:E,СВОД!E928)</f>
        <v>0</v>
      </c>
      <c r="P928" s="251">
        <f>SUMIFS(Сверхбаза!N:N,Сверхбаза!C:C,СВОД!C928,Сверхбаза!E:E,СВОД!E928)</f>
        <v>0</v>
      </c>
      <c r="Q928" s="251">
        <f>SUMIFS(Сверхбаза!P:P,Сверхбаза!C:C,СВОД!C928,Сверхбаза!E:E,СВОД!E928)</f>
        <v>0</v>
      </c>
      <c r="R928" s="251">
        <f>SUMIFS(Сверхбаза!O:O,Сверхбаза!C:C,СВОД!C928,Сверхбаза!E:E,СВОД!E928)</f>
        <v>0</v>
      </c>
      <c r="S928" s="251">
        <f>SUMIFS(Сверхбаза!Q:Q,Сверхбаза!C:C,СВОД!C928,Сверхбаза!E:E,СВОД!E928)</f>
        <v>0</v>
      </c>
      <c r="T928" s="278">
        <f>SUMIFS(Сверхбаза!G:G,Сверхбаза!C:C,СВОД!C928,Сверхбаза!E:E,СВОД!E928)</f>
        <v>0</v>
      </c>
    </row>
    <row r="929" spans="1:20" ht="25.5" outlineLevel="2">
      <c r="A929" s="263">
        <v>1</v>
      </c>
      <c r="B929" s="336">
        <v>502805</v>
      </c>
      <c r="C929" s="336">
        <v>280601</v>
      </c>
      <c r="D929" s="5" t="s">
        <v>477</v>
      </c>
      <c r="E929" s="324">
        <v>7</v>
      </c>
      <c r="F929" s="325" t="s">
        <v>706</v>
      </c>
      <c r="G929" s="277">
        <f>SUMIFS('Круглосуточный стационар'!J:J,'Круглосуточный стационар'!D:D,СВОД!C929,'Круглосуточный стационар'!F:F,СВОД!E929)/2+SUMIFS(ВМП!J:J,ВМП!D:D,СВОД!C929,ВМП!F:F,СВОД!E929)/2+SUMIFS('Дневной стационар'!J:J,'Дневной стационар'!D:D,СВОД!C929,'Дневной стационар'!F:F,СВОД!E929)/2+SUMIFS(ЭКО!H:H,ЭКО!D:D,СВОД!C929,ЭКО!F:F,СВОД!E929)+SUMIFS(Диализ!J:J,Диализ!E:E,СВОД!C929,Диализ!G:G,СВОД!E929)</f>
        <v>0</v>
      </c>
      <c r="H929" s="251">
        <f>SUMIFS(Поликлиника!H:H,Поликлиника!D:D,СВОД!C929,Поликлиника!F:F,СВОД!E929)</f>
        <v>0</v>
      </c>
      <c r="I929" s="251">
        <f>SUMIFS(Поликлиника!BA:BA,Поликлиника!D:D,СВОД!C929,Поликлиника!F:F,СВОД!E929)</f>
        <v>0</v>
      </c>
      <c r="J929" s="251">
        <f>SUMIFS(Поликлиника!BF:BF,Поликлиника!D:D,СВОД!C929,Поликлиника!F:F,СВОД!E929)</f>
        <v>0</v>
      </c>
      <c r="K929" s="251">
        <f>SUMIFS(Поликлиника!BU:BU,Поликлиника!D:D,СВОД!C929,Поликлиника!F:F,СВОД!E929)</f>
        <v>0</v>
      </c>
      <c r="L929" s="251">
        <f>SUMIFS(Услуги!H:H,Услуги!D:D,СВОД!C929,Услуги!F:F,СВОД!E929)+SUMIFS(Услуги!M:M,Услуги!D:D,СВОД!C929,Услуги!F:F,СВОД!E929)+SUMIFS(Услуги!R:R,Услуги!D:D,СВОД!C929,Услуги!F:F,СВОД!E929)+SUMIFS(Услуги!W:W,Услуги!D:D,СВОД!C929,Услуги!F:F,СВОД!E929)+SUMIFS(Услуги!AB:AB,Услуги!D:D,СВОД!C929,Услуги!F:F,СВОД!E929)+SUMIFS(Услуги!AG:AG,Услуги!D:D,СВОД!C929,Услуги!F:F,СВОД!E929)+SUMIFS(Услуги!AL:AL,Услуги!D:D,СВОД!C929,Услуги!F:F,СВОД!E929)+SUMIFS(Услуги!AQ:AQ,Услуги!D:D,СВОД!C929,Услуги!F:F,СВОД!E929)</f>
        <v>0</v>
      </c>
      <c r="M929" s="251">
        <f>SUMIFS('Скорая мед.помощь'!J:J,'Скорая мед.помощь'!E:E,СВОД!C929,'Скорая мед.помощь'!G:G,СВОД!E929)</f>
        <v>0</v>
      </c>
      <c r="N929" s="278">
        <f>SUMIFS('Круглосуточный стационар'!O:O,'Круглосуточный стационар'!D:D,СВОД!C929,'Круглосуточный стационар'!F:F,СВОД!E929)+SUMIFS(ВМП!O:O,ВМП!D:D,СВОД!C929,ВМП!F:F,СВОД!E929)+SUMIFS('Дневной стационар'!O:O,'Дневной стационар'!D:D,СВОД!C929,'Дневной стационар'!F:F,СВОД!E929)+SUMIFS(ЭКО!M:M,ЭКО!D:D,СВОД!C929,ЭКО!F:F,СВОД!E929)+SUMIFS(Диализ!O:O,Диализ!E:E,СВОД!C929,Диализ!G:G,СВОД!E929)+SUMIFS(Поликлиника!CT:CT,Поликлиника!D:D,СВОД!C929,Поликлиника!F:F,СВОД!E929)+SUMIFS('Скорая мед.помощь'!O:O,'Скорая мед.помощь'!E:E,СВОД!C929,'Скорая мед.помощь'!G:G,СВОД!E929)+SUMIFS(Услуги!AV:AV,Услуги!D:D,СВОД!C929,Услуги!F:F,СВОД!E929)</f>
        <v>0</v>
      </c>
      <c r="O929" s="277">
        <f>SUMIFS(Сверхбаза!L:L,Сверхбаза!C:C,СВОД!C929,Сверхбаза!E:E,СВОД!E929)+SUMIFS(Сверхбаза!M:M,Сверхбаза!C:C,СВОД!C929,Сверхбаза!E:E,СВОД!E929)</f>
        <v>0</v>
      </c>
      <c r="P929" s="251">
        <f>SUMIFS(Сверхбаза!N:N,Сверхбаза!C:C,СВОД!C929,Сверхбаза!E:E,СВОД!E929)</f>
        <v>0</v>
      </c>
      <c r="Q929" s="251">
        <f>SUMIFS(Сверхбаза!P:P,Сверхбаза!C:C,СВОД!C929,Сверхбаза!E:E,СВОД!E929)</f>
        <v>0</v>
      </c>
      <c r="R929" s="251">
        <f>SUMIFS(Сверхбаза!O:O,Сверхбаза!C:C,СВОД!C929,Сверхбаза!E:E,СВОД!E929)</f>
        <v>0</v>
      </c>
      <c r="S929" s="251">
        <f>SUMIFS(Сверхбаза!Q:Q,Сверхбаза!C:C,СВОД!C929,Сверхбаза!E:E,СВОД!E929)</f>
        <v>0</v>
      </c>
      <c r="T929" s="278">
        <f>SUMIFS(Сверхбаза!G:G,Сверхбаза!C:C,СВОД!C929,Сверхбаза!E:E,СВОД!E929)</f>
        <v>0</v>
      </c>
    </row>
    <row r="930" spans="1:20" ht="25.5" outlineLevel="2">
      <c r="A930" s="263">
        <v>1</v>
      </c>
      <c r="B930" s="336">
        <v>502805</v>
      </c>
      <c r="C930" s="336">
        <v>280601</v>
      </c>
      <c r="D930" s="5" t="s">
        <v>477</v>
      </c>
      <c r="E930" s="324">
        <v>70</v>
      </c>
      <c r="F930" s="325" t="s">
        <v>707</v>
      </c>
      <c r="G930" s="277">
        <f>SUMIFS('Круглосуточный стационар'!J:J,'Круглосуточный стационар'!D:D,СВОД!C930,'Круглосуточный стационар'!F:F,СВОД!E930)/2+SUMIFS(ВМП!J:J,ВМП!D:D,СВОД!C930,ВМП!F:F,СВОД!E930)/2+SUMIFS('Дневной стационар'!J:J,'Дневной стационар'!D:D,СВОД!C930,'Дневной стационар'!F:F,СВОД!E930)/2+SUMIFS(ЭКО!H:H,ЭКО!D:D,СВОД!C930,ЭКО!F:F,СВОД!E930)+SUMIFS(Диализ!J:J,Диализ!E:E,СВОД!C930,Диализ!G:G,СВОД!E930)</f>
        <v>0</v>
      </c>
      <c r="H930" s="251">
        <f>SUMIFS(Поликлиника!H:H,Поликлиника!D:D,СВОД!C930,Поликлиника!F:F,СВОД!E930)</f>
        <v>0</v>
      </c>
      <c r="I930" s="251">
        <f>SUMIFS(Поликлиника!BA:BA,Поликлиника!D:D,СВОД!C930,Поликлиника!F:F,СВОД!E930)</f>
        <v>0</v>
      </c>
      <c r="J930" s="251">
        <f>SUMIFS(Поликлиника!BF:BF,Поликлиника!D:D,СВОД!C930,Поликлиника!F:F,СВОД!E930)</f>
        <v>0</v>
      </c>
      <c r="K930" s="251">
        <f>SUMIFS(Поликлиника!BU:BU,Поликлиника!D:D,СВОД!C930,Поликлиника!F:F,СВОД!E930)</f>
        <v>0</v>
      </c>
      <c r="L930" s="251">
        <f>SUMIFS(Услуги!H:H,Услуги!D:D,СВОД!C930,Услуги!F:F,СВОД!E930)+SUMIFS(Услуги!M:M,Услуги!D:D,СВОД!C930,Услуги!F:F,СВОД!E930)+SUMIFS(Услуги!R:R,Услуги!D:D,СВОД!C930,Услуги!F:F,СВОД!E930)+SUMIFS(Услуги!W:W,Услуги!D:D,СВОД!C930,Услуги!F:F,СВОД!E930)+SUMIFS(Услуги!AB:AB,Услуги!D:D,СВОД!C930,Услуги!F:F,СВОД!E930)+SUMIFS(Услуги!AG:AG,Услуги!D:D,СВОД!C930,Услуги!F:F,СВОД!E930)+SUMIFS(Услуги!AL:AL,Услуги!D:D,СВОД!C930,Услуги!F:F,СВОД!E930)+SUMIFS(Услуги!AQ:AQ,Услуги!D:D,СВОД!C930,Услуги!F:F,СВОД!E930)</f>
        <v>0</v>
      </c>
      <c r="M930" s="251">
        <f>SUMIFS('Скорая мед.помощь'!J:J,'Скорая мед.помощь'!E:E,СВОД!C930,'Скорая мед.помощь'!G:G,СВОД!E930)</f>
        <v>0</v>
      </c>
      <c r="N930" s="278">
        <f>SUMIFS('Круглосуточный стационар'!O:O,'Круглосуточный стационар'!D:D,СВОД!C930,'Круглосуточный стационар'!F:F,СВОД!E930)+SUMIFS(ВМП!O:O,ВМП!D:D,СВОД!C930,ВМП!F:F,СВОД!E930)+SUMIFS('Дневной стационар'!O:O,'Дневной стационар'!D:D,СВОД!C930,'Дневной стационар'!F:F,СВОД!E930)+SUMIFS(ЭКО!M:M,ЭКО!D:D,СВОД!C930,ЭКО!F:F,СВОД!E930)+SUMIFS(Диализ!O:O,Диализ!E:E,СВОД!C930,Диализ!G:G,СВОД!E930)+SUMIFS(Поликлиника!CT:CT,Поликлиника!D:D,СВОД!C930,Поликлиника!F:F,СВОД!E930)+SUMIFS('Скорая мед.помощь'!O:O,'Скорая мед.помощь'!E:E,СВОД!C930,'Скорая мед.помощь'!G:G,СВОД!E930)+SUMIFS(Услуги!AV:AV,Услуги!D:D,СВОД!C930,Услуги!F:F,СВОД!E930)</f>
        <v>0</v>
      </c>
      <c r="O930" s="277">
        <f>SUMIFS(Сверхбаза!L:L,Сверхбаза!C:C,СВОД!C930,Сверхбаза!E:E,СВОД!E930)+SUMIFS(Сверхбаза!M:M,Сверхбаза!C:C,СВОД!C930,Сверхбаза!E:E,СВОД!E930)</f>
        <v>0</v>
      </c>
      <c r="P930" s="251">
        <f>SUMIFS(Сверхбаза!N:N,Сверхбаза!C:C,СВОД!C930,Сверхбаза!E:E,СВОД!E930)</f>
        <v>0</v>
      </c>
      <c r="Q930" s="251">
        <f>SUMIFS(Сверхбаза!P:P,Сверхбаза!C:C,СВОД!C930,Сверхбаза!E:E,СВОД!E930)</f>
        <v>0</v>
      </c>
      <c r="R930" s="251">
        <f>SUMIFS(Сверхбаза!O:O,Сверхбаза!C:C,СВОД!C930,Сверхбаза!E:E,СВОД!E930)</f>
        <v>0</v>
      </c>
      <c r="S930" s="251">
        <f>SUMIFS(Сверхбаза!Q:Q,Сверхбаза!C:C,СВОД!C930,Сверхбаза!E:E,СВОД!E930)</f>
        <v>0</v>
      </c>
      <c r="T930" s="278">
        <f>SUMIFS(Сверхбаза!G:G,Сверхбаза!C:C,СВОД!C930,Сверхбаза!E:E,СВОД!E930)</f>
        <v>0</v>
      </c>
    </row>
    <row r="931" spans="1:20" ht="25.5" outlineLevel="2">
      <c r="A931" s="263">
        <v>1</v>
      </c>
      <c r="B931" s="336">
        <v>502805</v>
      </c>
      <c r="C931" s="336">
        <v>280601</v>
      </c>
      <c r="D931" s="5" t="s">
        <v>477</v>
      </c>
      <c r="E931" s="324">
        <v>94</v>
      </c>
      <c r="F931" s="325" t="s">
        <v>157</v>
      </c>
      <c r="G931" s="277">
        <f>SUMIFS('Круглосуточный стационар'!J:J,'Круглосуточный стационар'!D:D,СВОД!C931,'Круглосуточный стационар'!F:F,СВОД!E931)/2+SUMIFS(ВМП!J:J,ВМП!D:D,СВОД!C931,ВМП!F:F,СВОД!E931)/2+SUMIFS('Дневной стационар'!J:J,'Дневной стационар'!D:D,СВОД!C931,'Дневной стационар'!F:F,СВОД!E931)/2+SUMIFS(ЭКО!H:H,ЭКО!D:D,СВОД!C931,ЭКО!F:F,СВОД!E931)+SUMIFS(Диализ!J:J,Диализ!E:E,СВОД!C931,Диализ!G:G,СВОД!E931)</f>
        <v>0</v>
      </c>
      <c r="H931" s="251">
        <f>SUMIFS(Поликлиника!H:H,Поликлиника!D:D,СВОД!C931,Поликлиника!F:F,СВОД!E931)</f>
        <v>0</v>
      </c>
      <c r="I931" s="251">
        <f>SUMIFS(Поликлиника!BA:BA,Поликлиника!D:D,СВОД!C931,Поликлиника!F:F,СВОД!E931)</f>
        <v>0</v>
      </c>
      <c r="J931" s="251">
        <f>SUMIFS(Поликлиника!BF:BF,Поликлиника!D:D,СВОД!C931,Поликлиника!F:F,СВОД!E931)</f>
        <v>0</v>
      </c>
      <c r="K931" s="251">
        <f>SUMIFS(Поликлиника!BU:BU,Поликлиника!D:D,СВОД!C931,Поликлиника!F:F,СВОД!E931)</f>
        <v>0</v>
      </c>
      <c r="L931" s="251">
        <f>SUMIFS(Услуги!H:H,Услуги!D:D,СВОД!C931,Услуги!F:F,СВОД!E931)+SUMIFS(Услуги!M:M,Услуги!D:D,СВОД!C931,Услуги!F:F,СВОД!E931)+SUMIFS(Услуги!R:R,Услуги!D:D,СВОД!C931,Услуги!F:F,СВОД!E931)+SUMIFS(Услуги!W:W,Услуги!D:D,СВОД!C931,Услуги!F:F,СВОД!E931)+SUMIFS(Услуги!AB:AB,Услуги!D:D,СВОД!C931,Услуги!F:F,СВОД!E931)+SUMIFS(Услуги!AG:AG,Услуги!D:D,СВОД!C931,Услуги!F:F,СВОД!E931)+SUMIFS(Услуги!AL:AL,Услуги!D:D,СВОД!C931,Услуги!F:F,СВОД!E931)+SUMIFS(Услуги!AQ:AQ,Услуги!D:D,СВОД!C931,Услуги!F:F,СВОД!E931)</f>
        <v>0</v>
      </c>
      <c r="M931" s="251">
        <f>SUMIFS('Скорая мед.помощь'!J:J,'Скорая мед.помощь'!E:E,СВОД!C931,'Скорая мед.помощь'!G:G,СВОД!E931)</f>
        <v>0</v>
      </c>
      <c r="N931" s="278">
        <f>SUMIFS('Круглосуточный стационар'!O:O,'Круглосуточный стационар'!D:D,СВОД!C931,'Круглосуточный стационар'!F:F,СВОД!E931)+SUMIFS(ВМП!O:O,ВМП!D:D,СВОД!C931,ВМП!F:F,СВОД!E931)+SUMIFS('Дневной стационар'!O:O,'Дневной стационар'!D:D,СВОД!C931,'Дневной стационар'!F:F,СВОД!E931)+SUMIFS(ЭКО!M:M,ЭКО!D:D,СВОД!C931,ЭКО!F:F,СВОД!E931)+SUMIFS(Диализ!O:O,Диализ!E:E,СВОД!C931,Диализ!G:G,СВОД!E931)+SUMIFS(Поликлиника!CT:CT,Поликлиника!D:D,СВОД!C931,Поликлиника!F:F,СВОД!E931)+SUMIFS('Скорая мед.помощь'!O:O,'Скорая мед.помощь'!E:E,СВОД!C931,'Скорая мед.помощь'!G:G,СВОД!E931)+SUMIFS(Услуги!AV:AV,Услуги!D:D,СВОД!C931,Услуги!F:F,СВОД!E931)</f>
        <v>0</v>
      </c>
      <c r="O931" s="277">
        <f>SUMIFS(Сверхбаза!L:L,Сверхбаза!C:C,СВОД!C931,Сверхбаза!E:E,СВОД!E931)+SUMIFS(Сверхбаза!M:M,Сверхбаза!C:C,СВОД!C931,Сверхбаза!E:E,СВОД!E931)</f>
        <v>0</v>
      </c>
      <c r="P931" s="251">
        <f>SUMIFS(Сверхбаза!N:N,Сверхбаза!C:C,СВОД!C931,Сверхбаза!E:E,СВОД!E931)</f>
        <v>0</v>
      </c>
      <c r="Q931" s="251">
        <f>SUMIFS(Сверхбаза!P:P,Сверхбаза!C:C,СВОД!C931,Сверхбаза!E:E,СВОД!E931)</f>
        <v>0</v>
      </c>
      <c r="R931" s="251">
        <f>SUMIFS(Сверхбаза!O:O,Сверхбаза!C:C,СВОД!C931,Сверхбаза!E:E,СВОД!E931)</f>
        <v>0</v>
      </c>
      <c r="S931" s="251">
        <f>SUMIFS(Сверхбаза!Q:Q,Сверхбаза!C:C,СВОД!C931,Сверхбаза!E:E,СВОД!E931)</f>
        <v>0</v>
      </c>
      <c r="T931" s="278">
        <f>SUMIFS(Сверхбаза!G:G,Сверхбаза!C:C,СВОД!C931,Сверхбаза!E:E,СВОД!E931)</f>
        <v>0</v>
      </c>
    </row>
    <row r="932" spans="1:20" outlineLevel="1">
      <c r="A932" s="264"/>
      <c r="B932" s="254"/>
      <c r="C932" s="254" t="str">
        <f>CONCATENATE(C931," ","Итог")</f>
        <v>280601 Итог</v>
      </c>
      <c r="D932" s="255"/>
      <c r="E932" s="326"/>
      <c r="F932" s="327"/>
      <c r="G932" s="279"/>
      <c r="H932" s="256"/>
      <c r="I932" s="256"/>
      <c r="J932" s="256"/>
      <c r="K932" s="256"/>
      <c r="L932" s="256"/>
      <c r="M932" s="256"/>
      <c r="N932" s="280">
        <f>SUBTOTAL(9,N924:N931)</f>
        <v>167306.32878416666</v>
      </c>
      <c r="O932" s="279"/>
      <c r="P932" s="256"/>
      <c r="Q932" s="256"/>
      <c r="R932" s="256"/>
      <c r="S932" s="256"/>
      <c r="T932" s="280">
        <f>SUBTOTAL(9,T924:T931)</f>
        <v>0</v>
      </c>
    </row>
    <row r="933" spans="1:20" ht="25.5" outlineLevel="2">
      <c r="A933" s="262">
        <v>1</v>
      </c>
      <c r="B933" s="8">
        <v>502806</v>
      </c>
      <c r="C933" s="8">
        <v>280701</v>
      </c>
      <c r="D933" s="9" t="s">
        <v>476</v>
      </c>
      <c r="E933" s="322">
        <v>1</v>
      </c>
      <c r="F933" s="323" t="s">
        <v>12</v>
      </c>
      <c r="G933" s="275">
        <f>SUMIFS('Круглосуточный стационар'!J:J,'Круглосуточный стационар'!D:D,СВОД!C933,'Круглосуточный стационар'!F:F,СВОД!E933)/2+SUMIFS(ВМП!J:J,ВМП!D:D,СВОД!C933,ВМП!F:F,СВОД!E933)/2+SUMIFS('Дневной стационар'!J:J,'Дневной стационар'!D:D,СВОД!C933,'Дневной стационар'!F:F,СВОД!E933)/2+SUMIFS(ЭКО!H:H,ЭКО!D:D,СВОД!C933,ЭКО!F:F,СВОД!E933)+SUMIFS(Диализ!J:J,Диализ!E:E,СВОД!C933,Диализ!G:G,СВОД!E933)</f>
        <v>0</v>
      </c>
      <c r="H933" s="253">
        <f>SUMIFS(Поликлиника!H:H,Поликлиника!D:D,СВОД!C933,Поликлиника!F:F,СВОД!E933)</f>
        <v>0</v>
      </c>
      <c r="I933" s="253">
        <f>SUMIFS(Поликлиника!BA:BA,Поликлиника!D:D,СВОД!C933,Поликлиника!F:F,СВОД!E933)</f>
        <v>0</v>
      </c>
      <c r="J933" s="253">
        <f>SUMIFS(Поликлиника!BF:BF,Поликлиника!D:D,СВОД!C933,Поликлиника!F:F,СВОД!E933)</f>
        <v>0</v>
      </c>
      <c r="K933" s="253">
        <f>SUMIFS(Поликлиника!BU:BU,Поликлиника!D:D,СВОД!C933,Поликлиника!F:F,СВОД!E933)</f>
        <v>0</v>
      </c>
      <c r="L933" s="253">
        <f>SUMIFS(Услуги!H:H,Услуги!D:D,СВОД!C933,Услуги!F:F,СВОД!E933)+SUMIFS(Услуги!M:M,Услуги!D:D,СВОД!C933,Услуги!F:F,СВОД!E933)+SUMIFS(Услуги!R:R,Услуги!D:D,СВОД!C933,Услуги!F:F,СВОД!E933)+SUMIFS(Услуги!W:W,Услуги!D:D,СВОД!C933,Услуги!F:F,СВОД!E933)+SUMIFS(Услуги!AB:AB,Услуги!D:D,СВОД!C933,Услуги!F:F,СВОД!E933)+SUMIFS(Услуги!AG:AG,Услуги!D:D,СВОД!C933,Услуги!F:F,СВОД!E933)+SUMIFS(Услуги!AL:AL,Услуги!D:D,СВОД!C933,Услуги!F:F,СВОД!E933)+SUMIFS(Услуги!AQ:AQ,Услуги!D:D,СВОД!C933,Услуги!F:F,СВОД!E933)</f>
        <v>0</v>
      </c>
      <c r="M933" s="253">
        <f>SUMIFS('Скорая мед.помощь'!J:J,'Скорая мед.помощь'!E:E,СВОД!C933,'Скорая мед.помощь'!G:G,СВОД!E933)</f>
        <v>0</v>
      </c>
      <c r="N933" s="276">
        <f>SUMIFS('Круглосуточный стационар'!O:O,'Круглосуточный стационар'!D:D,СВОД!C933,'Круглосуточный стационар'!F:F,СВОД!E933)+SUMIFS(ВМП!O:O,ВМП!D:D,СВОД!C933,ВМП!F:F,СВОД!E933)+SUMIFS('Дневной стационар'!O:O,'Дневной стационар'!D:D,СВОД!C933,'Дневной стационар'!F:F,СВОД!E933)+SUMIFS(ЭКО!M:M,ЭКО!D:D,СВОД!C933,ЭКО!F:F,СВОД!E933)+SUMIFS(Диализ!O:O,Диализ!E:E,СВОД!C933,Диализ!G:G,СВОД!E933)+SUMIFS(Поликлиника!CT:CT,Поликлиника!D:D,СВОД!C933,Поликлиника!F:F,СВОД!E933)+SUMIFS('Скорая мед.помощь'!O:O,'Скорая мед.помощь'!E:E,СВОД!C933,'Скорая мед.помощь'!G:G,СВОД!E933)+SUMIFS(Услуги!AV:AV,Услуги!D:D,СВОД!C933,Услуги!F:F,СВОД!E933)</f>
        <v>0</v>
      </c>
      <c r="O933" s="275">
        <f>SUMIFS(Сверхбаза!L:L,Сверхбаза!C:C,СВОД!C933,Сверхбаза!E:E,СВОД!E933)+SUMIFS(Сверхбаза!M:M,Сверхбаза!C:C,СВОД!C933,Сверхбаза!E:E,СВОД!E933)</f>
        <v>0</v>
      </c>
      <c r="P933" s="253">
        <f>SUMIFS(Сверхбаза!N:N,Сверхбаза!C:C,СВОД!C933,Сверхбаза!E:E,СВОД!E933)</f>
        <v>0</v>
      </c>
      <c r="Q933" s="253">
        <f>SUMIFS(Сверхбаза!P:P,Сверхбаза!C:C,СВОД!C933,Сверхбаза!E:E,СВОД!E933)</f>
        <v>0</v>
      </c>
      <c r="R933" s="253">
        <f>SUMIFS(Сверхбаза!O:O,Сверхбаза!C:C,СВОД!C933,Сверхбаза!E:E,СВОД!E933)</f>
        <v>0</v>
      </c>
      <c r="S933" s="253">
        <f>SUMIFS(Сверхбаза!Q:Q,Сверхбаза!C:C,СВОД!C933,Сверхбаза!E:E,СВОД!E933)</f>
        <v>0</v>
      </c>
      <c r="T933" s="276">
        <f>SUMIFS(Сверхбаза!G:G,Сверхбаза!C:C,СВОД!C933,Сверхбаза!E:E,СВОД!E933)</f>
        <v>0</v>
      </c>
    </row>
    <row r="934" spans="1:20" ht="25.5" outlineLevel="2">
      <c r="A934" s="263">
        <v>1</v>
      </c>
      <c r="B934" s="336">
        <v>502806</v>
      </c>
      <c r="C934" s="336">
        <v>280701</v>
      </c>
      <c r="D934" s="5" t="s">
        <v>476</v>
      </c>
      <c r="E934" s="324">
        <v>13</v>
      </c>
      <c r="F934" s="325" t="s">
        <v>704</v>
      </c>
      <c r="G934" s="277">
        <f>SUMIFS('Круглосуточный стационар'!J:J,'Круглосуточный стационар'!D:D,СВОД!C934,'Круглосуточный стационар'!F:F,СВОД!E934)/2+SUMIFS(ВМП!J:J,ВМП!D:D,СВОД!C934,ВМП!F:F,СВОД!E934)/2+SUMIFS('Дневной стационар'!J:J,'Дневной стационар'!D:D,СВОД!C934,'Дневной стационар'!F:F,СВОД!E934)/2+SUMIFS(ЭКО!H:H,ЭКО!D:D,СВОД!C934,ЭКО!F:F,СВОД!E934)+SUMIFS(Диализ!J:J,Диализ!E:E,СВОД!C934,Диализ!G:G,СВОД!E934)</f>
        <v>0</v>
      </c>
      <c r="H934" s="251">
        <f>SUMIFS(Поликлиника!H:H,Поликлиника!D:D,СВОД!C934,Поликлиника!F:F,СВОД!E934)</f>
        <v>0</v>
      </c>
      <c r="I934" s="251">
        <f>SUMIFS(Поликлиника!BA:BA,Поликлиника!D:D,СВОД!C934,Поликлиника!F:F,СВОД!E934)</f>
        <v>0</v>
      </c>
      <c r="J934" s="251">
        <f>SUMIFS(Поликлиника!BF:BF,Поликлиника!D:D,СВОД!C934,Поликлиника!F:F,СВОД!E934)</f>
        <v>0</v>
      </c>
      <c r="K934" s="251">
        <f>SUMIFS(Поликлиника!BU:BU,Поликлиника!D:D,СВОД!C934,Поликлиника!F:F,СВОД!E934)</f>
        <v>0</v>
      </c>
      <c r="L934" s="251">
        <f>SUMIFS(Услуги!H:H,Услуги!D:D,СВОД!C934,Услуги!F:F,СВОД!E934)+SUMIFS(Услуги!M:M,Услуги!D:D,СВОД!C934,Услуги!F:F,СВОД!E934)+SUMIFS(Услуги!R:R,Услуги!D:D,СВОД!C934,Услуги!F:F,СВОД!E934)+SUMIFS(Услуги!W:W,Услуги!D:D,СВОД!C934,Услуги!F:F,СВОД!E934)+SUMIFS(Услуги!AB:AB,Услуги!D:D,СВОД!C934,Услуги!F:F,СВОД!E934)+SUMIFS(Услуги!AG:AG,Услуги!D:D,СВОД!C934,Услуги!F:F,СВОД!E934)+SUMIFS(Услуги!AL:AL,Услуги!D:D,СВОД!C934,Услуги!F:F,СВОД!E934)+SUMIFS(Услуги!AQ:AQ,Услуги!D:D,СВОД!C934,Услуги!F:F,СВОД!E934)</f>
        <v>0</v>
      </c>
      <c r="M934" s="251">
        <f>SUMIFS('Скорая мед.помощь'!J:J,'Скорая мед.помощь'!E:E,СВОД!C934,'Скорая мед.помощь'!G:G,СВОД!E934)</f>
        <v>0</v>
      </c>
      <c r="N934" s="278">
        <f>SUMIFS('Круглосуточный стационар'!O:O,'Круглосуточный стационар'!D:D,СВОД!C934,'Круглосуточный стационар'!F:F,СВОД!E934)+SUMIFS(ВМП!O:O,ВМП!D:D,СВОД!C934,ВМП!F:F,СВОД!E934)+SUMIFS('Дневной стационар'!O:O,'Дневной стационар'!D:D,СВОД!C934,'Дневной стационар'!F:F,СВОД!E934)+SUMIFS(ЭКО!M:M,ЭКО!D:D,СВОД!C934,ЭКО!F:F,СВОД!E934)+SUMIFS(Диализ!O:O,Диализ!E:E,СВОД!C934,Диализ!G:G,СВОД!E934)+SUMIFS(Поликлиника!CT:CT,Поликлиника!D:D,СВОД!C934,Поликлиника!F:F,СВОД!E934)+SUMIFS('Скорая мед.помощь'!O:O,'Скорая мед.помощь'!E:E,СВОД!C934,'Скорая мед.помощь'!G:G,СВОД!E934)+SUMIFS(Услуги!AV:AV,Услуги!D:D,СВОД!C934,Услуги!F:F,СВОД!E934)</f>
        <v>0</v>
      </c>
      <c r="O934" s="277">
        <f>SUMIFS(Сверхбаза!L:L,Сверхбаза!C:C,СВОД!C934,Сверхбаза!E:E,СВОД!E934)+SUMIFS(Сверхбаза!M:M,Сверхбаза!C:C,СВОД!C934,Сверхбаза!E:E,СВОД!E934)</f>
        <v>0</v>
      </c>
      <c r="P934" s="251">
        <f>SUMIFS(Сверхбаза!N:N,Сверхбаза!C:C,СВОД!C934,Сверхбаза!E:E,СВОД!E934)</f>
        <v>0</v>
      </c>
      <c r="Q934" s="251">
        <f>SUMIFS(Сверхбаза!P:P,Сверхбаза!C:C,СВОД!C934,Сверхбаза!E:E,СВОД!E934)</f>
        <v>0</v>
      </c>
      <c r="R934" s="251">
        <f>SUMIFS(Сверхбаза!O:O,Сверхбаза!C:C,СВОД!C934,Сверхбаза!E:E,СВОД!E934)</f>
        <v>0</v>
      </c>
      <c r="S934" s="251">
        <f>SUMIFS(Сверхбаза!Q:Q,Сверхбаза!C:C,СВОД!C934,Сверхбаза!E:E,СВОД!E934)</f>
        <v>0</v>
      </c>
      <c r="T934" s="278">
        <f>SUMIFS(Сверхбаза!G:G,Сверхбаза!C:C,СВОД!C934,Сверхбаза!E:E,СВОД!E934)</f>
        <v>0</v>
      </c>
    </row>
    <row r="935" spans="1:20" ht="25.5" outlineLevel="2">
      <c r="A935" s="263">
        <v>1</v>
      </c>
      <c r="B935" s="336">
        <v>502806</v>
      </c>
      <c r="C935" s="336">
        <v>280701</v>
      </c>
      <c r="D935" s="5" t="s">
        <v>476</v>
      </c>
      <c r="E935" s="324">
        <v>2</v>
      </c>
      <c r="F935" s="325" t="s">
        <v>173</v>
      </c>
      <c r="G935" s="277">
        <f>SUMIFS('Круглосуточный стационар'!J:J,'Круглосуточный стационар'!D:D,СВОД!C935,'Круглосуточный стационар'!F:F,СВОД!E935)/2+SUMIFS(ВМП!J:J,ВМП!D:D,СВОД!C935,ВМП!F:F,СВОД!E935)/2+SUMIFS('Дневной стационар'!J:J,'Дневной стационар'!D:D,СВОД!C935,'Дневной стационар'!F:F,СВОД!E935)/2+SUMIFS(ЭКО!H:H,ЭКО!D:D,СВОД!C935,ЭКО!F:F,СВОД!E935)+SUMIFS(Диализ!J:J,Диализ!E:E,СВОД!C935,Диализ!G:G,СВОД!E935)</f>
        <v>0</v>
      </c>
      <c r="H935" s="251">
        <f>SUMIFS(Поликлиника!H:H,Поликлиника!D:D,СВОД!C935,Поликлиника!F:F,СВОД!E935)</f>
        <v>0</v>
      </c>
      <c r="I935" s="251">
        <f>SUMIFS(Поликлиника!BA:BA,Поликлиника!D:D,СВОД!C935,Поликлиника!F:F,СВОД!E935)</f>
        <v>0</v>
      </c>
      <c r="J935" s="251">
        <f>SUMIFS(Поликлиника!BF:BF,Поликлиника!D:D,СВОД!C935,Поликлиника!F:F,СВОД!E935)</f>
        <v>0</v>
      </c>
      <c r="K935" s="251">
        <f>SUMIFS(Поликлиника!BU:BU,Поликлиника!D:D,СВОД!C935,Поликлиника!F:F,СВОД!E935)</f>
        <v>0</v>
      </c>
      <c r="L935" s="251">
        <f>SUMIFS(Услуги!H:H,Услуги!D:D,СВОД!C935,Услуги!F:F,СВОД!E935)+SUMIFS(Услуги!M:M,Услуги!D:D,СВОД!C935,Услуги!F:F,СВОД!E935)+SUMIFS(Услуги!R:R,Услуги!D:D,СВОД!C935,Услуги!F:F,СВОД!E935)+SUMIFS(Услуги!W:W,Услуги!D:D,СВОД!C935,Услуги!F:F,СВОД!E935)+SUMIFS(Услуги!AB:AB,Услуги!D:D,СВОД!C935,Услуги!F:F,СВОД!E935)+SUMIFS(Услуги!AG:AG,Услуги!D:D,СВОД!C935,Услуги!F:F,СВОД!E935)+SUMIFS(Услуги!AL:AL,Услуги!D:D,СВОД!C935,Услуги!F:F,СВОД!E935)+SUMIFS(Услуги!AQ:AQ,Услуги!D:D,СВОД!C935,Услуги!F:F,СВОД!E935)</f>
        <v>0</v>
      </c>
      <c r="M935" s="251">
        <f>SUMIFS('Скорая мед.помощь'!J:J,'Скорая мед.помощь'!E:E,СВОД!C935,'Скорая мед.помощь'!G:G,СВОД!E935)</f>
        <v>0</v>
      </c>
      <c r="N935" s="278">
        <f>SUMIFS('Круглосуточный стационар'!O:O,'Круглосуточный стационар'!D:D,СВОД!C935,'Круглосуточный стационар'!F:F,СВОД!E935)+SUMIFS(ВМП!O:O,ВМП!D:D,СВОД!C935,ВМП!F:F,СВОД!E935)+SUMIFS('Дневной стационар'!O:O,'Дневной стационар'!D:D,СВОД!C935,'Дневной стационар'!F:F,СВОД!E935)+SUMIFS(ЭКО!M:M,ЭКО!D:D,СВОД!C935,ЭКО!F:F,СВОД!E935)+SUMIFS(Диализ!O:O,Диализ!E:E,СВОД!C935,Диализ!G:G,СВОД!E935)+SUMIFS(Поликлиника!CT:CT,Поликлиника!D:D,СВОД!C935,Поликлиника!F:F,СВОД!E935)+SUMIFS('Скорая мед.помощь'!O:O,'Скорая мед.помощь'!E:E,СВОД!C935,'Скорая мед.помощь'!G:G,СВОД!E935)+SUMIFS(Услуги!AV:AV,Услуги!D:D,СВОД!C935,Услуги!F:F,СВОД!E935)</f>
        <v>0</v>
      </c>
      <c r="O935" s="277">
        <f>SUMIFS(Сверхбаза!L:L,Сверхбаза!C:C,СВОД!C935,Сверхбаза!E:E,СВОД!E935)+SUMIFS(Сверхбаза!M:M,Сверхбаза!C:C,СВОД!C935,Сверхбаза!E:E,СВОД!E935)</f>
        <v>0</v>
      </c>
      <c r="P935" s="251">
        <f>SUMIFS(Сверхбаза!N:N,Сверхбаза!C:C,СВОД!C935,Сверхбаза!E:E,СВОД!E935)</f>
        <v>0</v>
      </c>
      <c r="Q935" s="251">
        <f>SUMIFS(Сверхбаза!P:P,Сверхбаза!C:C,СВОД!C935,Сверхбаза!E:E,СВОД!E935)</f>
        <v>0</v>
      </c>
      <c r="R935" s="251">
        <f>SUMIFS(Сверхбаза!O:O,Сверхбаза!C:C,СВОД!C935,Сверхбаза!E:E,СВОД!E935)</f>
        <v>0</v>
      </c>
      <c r="S935" s="251">
        <f>SUMIFS(Сверхбаза!Q:Q,Сверхбаза!C:C,СВОД!C935,Сверхбаза!E:E,СВОД!E935)</f>
        <v>0</v>
      </c>
      <c r="T935" s="278">
        <f>SUMIFS(Сверхбаза!G:G,Сверхбаза!C:C,СВОД!C935,Сверхбаза!E:E,СВОД!E935)</f>
        <v>0</v>
      </c>
    </row>
    <row r="936" spans="1:20" ht="25.5" outlineLevel="2">
      <c r="A936" s="263">
        <v>1</v>
      </c>
      <c r="B936" s="336">
        <v>502806</v>
      </c>
      <c r="C936" s="336">
        <v>280701</v>
      </c>
      <c r="D936" s="5" t="s">
        <v>476</v>
      </c>
      <c r="E936" s="324">
        <v>6</v>
      </c>
      <c r="F936" s="325" t="s">
        <v>705</v>
      </c>
      <c r="G936" s="277">
        <f>SUMIFS('Круглосуточный стационар'!J:J,'Круглосуточный стационар'!D:D,СВОД!C936,'Круглосуточный стационар'!F:F,СВОД!E936)/2+SUMIFS(ВМП!J:J,ВМП!D:D,СВОД!C936,ВМП!F:F,СВОД!E936)/2+SUMIFS('Дневной стационар'!J:J,'Дневной стационар'!D:D,СВОД!C936,'Дневной стационар'!F:F,СВОД!E936)/2+SUMIFS(ЭКО!H:H,ЭКО!D:D,СВОД!C936,ЭКО!F:F,СВОД!E936)+SUMIFS(Диализ!J:J,Диализ!E:E,СВОД!C936,Диализ!G:G,СВОД!E936)</f>
        <v>0</v>
      </c>
      <c r="H936" s="251">
        <f>SUMIFS(Поликлиника!H:H,Поликлиника!D:D,СВОД!C936,Поликлиника!F:F,СВОД!E936)</f>
        <v>0</v>
      </c>
      <c r="I936" s="251">
        <f>SUMIFS(Поликлиника!BA:BA,Поликлиника!D:D,СВОД!C936,Поликлиника!F:F,СВОД!E936)</f>
        <v>0</v>
      </c>
      <c r="J936" s="251">
        <f>SUMIFS(Поликлиника!BF:BF,Поликлиника!D:D,СВОД!C936,Поликлиника!F:F,СВОД!E936)</f>
        <v>0</v>
      </c>
      <c r="K936" s="251">
        <f>SUMIFS(Поликлиника!BU:BU,Поликлиника!D:D,СВОД!C936,Поликлиника!F:F,СВОД!E936)</f>
        <v>0</v>
      </c>
      <c r="L936" s="251">
        <f>SUMIFS(Услуги!H:H,Услуги!D:D,СВОД!C936,Услуги!F:F,СВОД!E936)+SUMIFS(Услуги!M:M,Услуги!D:D,СВОД!C936,Услуги!F:F,СВОД!E936)+SUMIFS(Услуги!R:R,Услуги!D:D,СВОД!C936,Услуги!F:F,СВОД!E936)+SUMIFS(Услуги!W:W,Услуги!D:D,СВОД!C936,Услуги!F:F,СВОД!E936)+SUMIFS(Услуги!AB:AB,Услуги!D:D,СВОД!C936,Услуги!F:F,СВОД!E936)+SUMIFS(Услуги!AG:AG,Услуги!D:D,СВОД!C936,Услуги!F:F,СВОД!E936)+SUMIFS(Услуги!AL:AL,Услуги!D:D,СВОД!C936,Услуги!F:F,СВОД!E936)+SUMIFS(Услуги!AQ:AQ,Услуги!D:D,СВОД!C936,Услуги!F:F,СВОД!E936)</f>
        <v>0</v>
      </c>
      <c r="M936" s="251">
        <f>SUMIFS('Скорая мед.помощь'!J:J,'Скорая мед.помощь'!E:E,СВОД!C936,'Скорая мед.помощь'!G:G,СВОД!E936)</f>
        <v>0</v>
      </c>
      <c r="N936" s="278">
        <f>SUMIFS('Круглосуточный стационар'!O:O,'Круглосуточный стационар'!D:D,СВОД!C936,'Круглосуточный стационар'!F:F,СВОД!E936)+SUMIFS(ВМП!O:O,ВМП!D:D,СВОД!C936,ВМП!F:F,СВОД!E936)+SUMIFS('Дневной стационар'!O:O,'Дневной стационар'!D:D,СВОД!C936,'Дневной стационар'!F:F,СВОД!E936)+SUMIFS(ЭКО!M:M,ЭКО!D:D,СВОД!C936,ЭКО!F:F,СВОД!E936)+SUMIFS(Диализ!O:O,Диализ!E:E,СВОД!C936,Диализ!G:G,СВОД!E936)+SUMIFS(Поликлиника!CT:CT,Поликлиника!D:D,СВОД!C936,Поликлиника!F:F,СВОД!E936)+SUMIFS('Скорая мед.помощь'!O:O,'Скорая мед.помощь'!E:E,СВОД!C936,'Скорая мед.помощь'!G:G,СВОД!E936)+SUMIFS(Услуги!AV:AV,Услуги!D:D,СВОД!C936,Услуги!F:F,СВОД!E936)</f>
        <v>0</v>
      </c>
      <c r="O936" s="277">
        <f>SUMIFS(Сверхбаза!L:L,Сверхбаза!C:C,СВОД!C936,Сверхбаза!E:E,СВОД!E936)+SUMIFS(Сверхбаза!M:M,Сверхбаза!C:C,СВОД!C936,Сверхбаза!E:E,СВОД!E936)</f>
        <v>0</v>
      </c>
      <c r="P936" s="251">
        <f>SUMIFS(Сверхбаза!N:N,Сверхбаза!C:C,СВОД!C936,Сверхбаза!E:E,СВОД!E936)</f>
        <v>0</v>
      </c>
      <c r="Q936" s="251">
        <f>SUMIFS(Сверхбаза!P:P,Сверхбаза!C:C,СВОД!C936,Сверхбаза!E:E,СВОД!E936)</f>
        <v>0</v>
      </c>
      <c r="R936" s="251">
        <f>SUMIFS(Сверхбаза!O:O,Сверхбаза!C:C,СВОД!C936,Сверхбаза!E:E,СВОД!E936)</f>
        <v>0</v>
      </c>
      <c r="S936" s="251">
        <f>SUMIFS(Сверхбаза!Q:Q,Сверхбаза!C:C,СВОД!C936,Сверхбаза!E:E,СВОД!E936)</f>
        <v>0</v>
      </c>
      <c r="T936" s="278">
        <f>SUMIFS(Сверхбаза!G:G,Сверхбаза!C:C,СВОД!C936,Сверхбаза!E:E,СВОД!E936)</f>
        <v>0</v>
      </c>
    </row>
    <row r="937" spans="1:20" ht="25.5" outlineLevel="2">
      <c r="A937" s="263">
        <v>1</v>
      </c>
      <c r="B937" s="336">
        <v>502806</v>
      </c>
      <c r="C937" s="336">
        <v>280701</v>
      </c>
      <c r="D937" s="5" t="s">
        <v>476</v>
      </c>
      <c r="E937" s="324">
        <v>3</v>
      </c>
      <c r="F937" s="325" t="s">
        <v>174</v>
      </c>
      <c r="G937" s="277">
        <f>SUMIFS('Круглосуточный стационар'!J:J,'Круглосуточный стационар'!D:D,СВОД!C937,'Круглосуточный стационар'!F:F,СВОД!E937)/2+SUMIFS(ВМП!J:J,ВМП!D:D,СВОД!C937,ВМП!F:F,СВОД!E937)/2+SUMIFS('Дневной стационар'!J:J,'Дневной стационар'!D:D,СВОД!C937,'Дневной стационар'!F:F,СВОД!E937)/2+SUMIFS(ЭКО!H:H,ЭКО!D:D,СВОД!C937,ЭКО!F:F,СВОД!E937)+SUMIFS(Диализ!J:J,Диализ!E:E,СВОД!C937,Диализ!G:G,СВОД!E937)</f>
        <v>0</v>
      </c>
      <c r="H937" s="251">
        <f>SUMIFS(Поликлиника!H:H,Поликлиника!D:D,СВОД!C937,Поликлиника!F:F,СВОД!E937)</f>
        <v>9810</v>
      </c>
      <c r="I937" s="251">
        <f>SUMIFS(Поликлиника!BA:BA,Поликлиника!D:D,СВОД!C937,Поликлиника!F:F,СВОД!E937)</f>
        <v>8000</v>
      </c>
      <c r="J937" s="251">
        <f>SUMIFS(Поликлиника!BF:BF,Поликлиника!D:D,СВОД!C937,Поликлиника!F:F,СВОД!E937)</f>
        <v>16000</v>
      </c>
      <c r="K937" s="251">
        <f>SUMIFS(Поликлиника!BU:BU,Поликлиника!D:D,СВОД!C937,Поликлиника!F:F,СВОД!E937)</f>
        <v>5690</v>
      </c>
      <c r="L937" s="251">
        <f>SUMIFS(Услуги!H:H,Услуги!D:D,СВОД!C937,Услуги!F:F,СВОД!E937)+SUMIFS(Услуги!M:M,Услуги!D:D,СВОД!C937,Услуги!F:F,СВОД!E937)+SUMIFS(Услуги!R:R,Услуги!D:D,СВОД!C937,Услуги!F:F,СВОД!E937)+SUMIFS(Услуги!W:W,Услуги!D:D,СВОД!C937,Услуги!F:F,СВОД!E937)+SUMIFS(Услуги!AB:AB,Услуги!D:D,СВОД!C937,Услуги!F:F,СВОД!E937)+SUMIFS(Услуги!AG:AG,Услуги!D:D,СВОД!C937,Услуги!F:F,СВОД!E937)+SUMIFS(Услуги!AL:AL,Услуги!D:D,СВОД!C937,Услуги!F:F,СВОД!E937)+SUMIFS(Услуги!AQ:AQ,Услуги!D:D,СВОД!C937,Услуги!F:F,СВОД!E937)</f>
        <v>0</v>
      </c>
      <c r="M937" s="251">
        <f>SUMIFS('Скорая мед.помощь'!J:J,'Скорая мед.помощь'!E:E,СВОД!C937,'Скорая мед.помощь'!G:G,СВОД!E937)</f>
        <v>0</v>
      </c>
      <c r="N937" s="278">
        <f>SUMIFS('Круглосуточный стационар'!O:O,'Круглосуточный стационар'!D:D,СВОД!C937,'Круглосуточный стационар'!F:F,СВОД!E937)+SUMIFS(ВМП!O:O,ВМП!D:D,СВОД!C937,ВМП!F:F,СВОД!E937)+SUMIFS('Дневной стационар'!O:O,'Дневной стационар'!D:D,СВОД!C937,'Дневной стационар'!F:F,СВОД!E937)+SUMIFS(ЭКО!M:M,ЭКО!D:D,СВОД!C937,ЭКО!F:F,СВОД!E937)+SUMIFS(Диализ!O:O,Диализ!E:E,СВОД!C937,Диализ!G:G,СВОД!E937)+SUMIFS(Поликлиника!CT:CT,Поликлиника!D:D,СВОД!C937,Поликлиника!F:F,СВОД!E937)+SUMIFS('Скорая мед.помощь'!O:O,'Скорая мед.помощь'!E:E,СВОД!C937,'Скорая мед.помощь'!G:G,СВОД!E937)+SUMIFS(Услуги!AV:AV,Услуги!D:D,СВОД!C937,Услуги!F:F,СВОД!E937)</f>
        <v>37468.181833333336</v>
      </c>
      <c r="O937" s="277">
        <f>SUMIFS(Сверхбаза!L:L,Сверхбаза!C:C,СВОД!C937,Сверхбаза!E:E,СВОД!E937)+SUMIFS(Сверхбаза!M:M,Сверхбаза!C:C,СВОД!C937,Сверхбаза!E:E,СВОД!E937)</f>
        <v>0</v>
      </c>
      <c r="P937" s="251">
        <f>SUMIFS(Сверхбаза!N:N,Сверхбаза!C:C,СВОД!C937,Сверхбаза!E:E,СВОД!E937)</f>
        <v>0</v>
      </c>
      <c r="Q937" s="251">
        <f>SUMIFS(Сверхбаза!P:P,Сверхбаза!C:C,СВОД!C937,Сверхбаза!E:E,СВОД!E937)</f>
        <v>0</v>
      </c>
      <c r="R937" s="251">
        <f>SUMIFS(Сверхбаза!O:O,Сверхбаза!C:C,СВОД!C937,Сверхбаза!E:E,СВОД!E937)</f>
        <v>0</v>
      </c>
      <c r="S937" s="251">
        <f>SUMIFS(Сверхбаза!Q:Q,Сверхбаза!C:C,СВОД!C937,Сверхбаза!E:E,СВОД!E937)</f>
        <v>0</v>
      </c>
      <c r="T937" s="278">
        <f>SUMIFS(Сверхбаза!G:G,Сверхбаза!C:C,СВОД!C937,Сверхбаза!E:E,СВОД!E937)</f>
        <v>0</v>
      </c>
    </row>
    <row r="938" spans="1:20" ht="25.5" outlineLevel="2">
      <c r="A938" s="263">
        <v>1</v>
      </c>
      <c r="B938" s="336">
        <v>502806</v>
      </c>
      <c r="C938" s="336">
        <v>280701</v>
      </c>
      <c r="D938" s="5" t="s">
        <v>476</v>
      </c>
      <c r="E938" s="324">
        <v>7</v>
      </c>
      <c r="F938" s="325" t="s">
        <v>706</v>
      </c>
      <c r="G938" s="277">
        <f>SUMIFS('Круглосуточный стационар'!J:J,'Круглосуточный стационар'!D:D,СВОД!C938,'Круглосуточный стационар'!F:F,СВОД!E938)/2+SUMIFS(ВМП!J:J,ВМП!D:D,СВОД!C938,ВМП!F:F,СВОД!E938)/2+SUMIFS('Дневной стационар'!J:J,'Дневной стационар'!D:D,СВОД!C938,'Дневной стационар'!F:F,СВОД!E938)/2+SUMIFS(ЭКО!H:H,ЭКО!D:D,СВОД!C938,ЭКО!F:F,СВОД!E938)+SUMIFS(Диализ!J:J,Диализ!E:E,СВОД!C938,Диализ!G:G,СВОД!E938)</f>
        <v>0</v>
      </c>
      <c r="H938" s="251">
        <f>SUMIFS(Поликлиника!H:H,Поликлиника!D:D,СВОД!C938,Поликлиника!F:F,СВОД!E938)</f>
        <v>0</v>
      </c>
      <c r="I938" s="251">
        <f>SUMIFS(Поликлиника!BA:BA,Поликлиника!D:D,СВОД!C938,Поликлиника!F:F,СВОД!E938)</f>
        <v>0</v>
      </c>
      <c r="J938" s="251">
        <f>SUMIFS(Поликлиника!BF:BF,Поликлиника!D:D,СВОД!C938,Поликлиника!F:F,СВОД!E938)</f>
        <v>0</v>
      </c>
      <c r="K938" s="251">
        <f>SUMIFS(Поликлиника!BU:BU,Поликлиника!D:D,СВОД!C938,Поликлиника!F:F,СВОД!E938)</f>
        <v>0</v>
      </c>
      <c r="L938" s="251">
        <f>SUMIFS(Услуги!H:H,Услуги!D:D,СВОД!C938,Услуги!F:F,СВОД!E938)+SUMIFS(Услуги!M:M,Услуги!D:D,СВОД!C938,Услуги!F:F,СВОД!E938)+SUMIFS(Услуги!R:R,Услуги!D:D,СВОД!C938,Услуги!F:F,СВОД!E938)+SUMIFS(Услуги!W:W,Услуги!D:D,СВОД!C938,Услуги!F:F,СВОД!E938)+SUMIFS(Услуги!AB:AB,Услуги!D:D,СВОД!C938,Услуги!F:F,СВОД!E938)+SUMIFS(Услуги!AG:AG,Услуги!D:D,СВОД!C938,Услуги!F:F,СВОД!E938)+SUMIFS(Услуги!AL:AL,Услуги!D:D,СВОД!C938,Услуги!F:F,СВОД!E938)+SUMIFS(Услуги!AQ:AQ,Услуги!D:D,СВОД!C938,Услуги!F:F,СВОД!E938)</f>
        <v>0</v>
      </c>
      <c r="M938" s="251">
        <f>SUMIFS('Скорая мед.помощь'!J:J,'Скорая мед.помощь'!E:E,СВОД!C938,'Скорая мед.помощь'!G:G,СВОД!E938)</f>
        <v>0</v>
      </c>
      <c r="N938" s="278">
        <f>SUMIFS('Круглосуточный стационар'!O:O,'Круглосуточный стационар'!D:D,СВОД!C938,'Круглосуточный стационар'!F:F,СВОД!E938)+SUMIFS(ВМП!O:O,ВМП!D:D,СВОД!C938,ВМП!F:F,СВОД!E938)+SUMIFS('Дневной стационар'!O:O,'Дневной стационар'!D:D,СВОД!C938,'Дневной стационар'!F:F,СВОД!E938)+SUMIFS(ЭКО!M:M,ЭКО!D:D,СВОД!C938,ЭКО!F:F,СВОД!E938)+SUMIFS(Диализ!O:O,Диализ!E:E,СВОД!C938,Диализ!G:G,СВОД!E938)+SUMIFS(Поликлиника!CT:CT,Поликлиника!D:D,СВОД!C938,Поликлиника!F:F,СВОД!E938)+SUMIFS('Скорая мед.помощь'!O:O,'Скорая мед.помощь'!E:E,СВОД!C938,'Скорая мед.помощь'!G:G,СВОД!E938)+SUMIFS(Услуги!AV:AV,Услуги!D:D,СВОД!C938,Услуги!F:F,СВОД!E938)</f>
        <v>0</v>
      </c>
      <c r="O938" s="277">
        <f>SUMIFS(Сверхбаза!L:L,Сверхбаза!C:C,СВОД!C938,Сверхбаза!E:E,СВОД!E938)+SUMIFS(Сверхбаза!M:M,Сверхбаза!C:C,СВОД!C938,Сверхбаза!E:E,СВОД!E938)</f>
        <v>0</v>
      </c>
      <c r="P938" s="251">
        <f>SUMIFS(Сверхбаза!N:N,Сверхбаза!C:C,СВОД!C938,Сверхбаза!E:E,СВОД!E938)</f>
        <v>0</v>
      </c>
      <c r="Q938" s="251">
        <f>SUMIFS(Сверхбаза!P:P,Сверхбаза!C:C,СВОД!C938,Сверхбаза!E:E,СВОД!E938)</f>
        <v>0</v>
      </c>
      <c r="R938" s="251">
        <f>SUMIFS(Сверхбаза!O:O,Сверхбаза!C:C,СВОД!C938,Сверхбаза!E:E,СВОД!E938)</f>
        <v>0</v>
      </c>
      <c r="S938" s="251">
        <f>SUMIFS(Сверхбаза!Q:Q,Сверхбаза!C:C,СВОД!C938,Сверхбаза!E:E,СВОД!E938)</f>
        <v>0</v>
      </c>
      <c r="T938" s="278">
        <f>SUMIFS(Сверхбаза!G:G,Сверхбаза!C:C,СВОД!C938,Сверхбаза!E:E,СВОД!E938)</f>
        <v>0</v>
      </c>
    </row>
    <row r="939" spans="1:20" ht="25.5" outlineLevel="2">
      <c r="A939" s="263">
        <v>1</v>
      </c>
      <c r="B939" s="336">
        <v>502806</v>
      </c>
      <c r="C939" s="336">
        <v>280701</v>
      </c>
      <c r="D939" s="5" t="s">
        <v>476</v>
      </c>
      <c r="E939" s="324">
        <v>70</v>
      </c>
      <c r="F939" s="325" t="s">
        <v>707</v>
      </c>
      <c r="G939" s="277">
        <f>SUMIFS('Круглосуточный стационар'!J:J,'Круглосуточный стационар'!D:D,СВОД!C939,'Круглосуточный стационар'!F:F,СВОД!E939)/2+SUMIFS(ВМП!J:J,ВМП!D:D,СВОД!C939,ВМП!F:F,СВОД!E939)/2+SUMIFS('Дневной стационар'!J:J,'Дневной стационар'!D:D,СВОД!C939,'Дневной стационар'!F:F,СВОД!E939)/2+SUMIFS(ЭКО!H:H,ЭКО!D:D,СВОД!C939,ЭКО!F:F,СВОД!E939)+SUMIFS(Диализ!J:J,Диализ!E:E,СВОД!C939,Диализ!G:G,СВОД!E939)</f>
        <v>0</v>
      </c>
      <c r="H939" s="251">
        <f>SUMIFS(Поликлиника!H:H,Поликлиника!D:D,СВОД!C939,Поликлиника!F:F,СВОД!E939)</f>
        <v>0</v>
      </c>
      <c r="I939" s="251">
        <f>SUMIFS(Поликлиника!BA:BA,Поликлиника!D:D,СВОД!C939,Поликлиника!F:F,СВОД!E939)</f>
        <v>0</v>
      </c>
      <c r="J939" s="251">
        <f>SUMIFS(Поликлиника!BF:BF,Поликлиника!D:D,СВОД!C939,Поликлиника!F:F,СВОД!E939)</f>
        <v>0</v>
      </c>
      <c r="K939" s="251">
        <f>SUMIFS(Поликлиника!BU:BU,Поликлиника!D:D,СВОД!C939,Поликлиника!F:F,СВОД!E939)</f>
        <v>0</v>
      </c>
      <c r="L939" s="251">
        <f>SUMIFS(Услуги!H:H,Услуги!D:D,СВОД!C939,Услуги!F:F,СВОД!E939)+SUMIFS(Услуги!M:M,Услуги!D:D,СВОД!C939,Услуги!F:F,СВОД!E939)+SUMIFS(Услуги!R:R,Услуги!D:D,СВОД!C939,Услуги!F:F,СВОД!E939)+SUMIFS(Услуги!W:W,Услуги!D:D,СВОД!C939,Услуги!F:F,СВОД!E939)+SUMIFS(Услуги!AB:AB,Услуги!D:D,СВОД!C939,Услуги!F:F,СВОД!E939)+SUMIFS(Услуги!AG:AG,Услуги!D:D,СВОД!C939,Услуги!F:F,СВОД!E939)+SUMIFS(Услуги!AL:AL,Услуги!D:D,СВОД!C939,Услуги!F:F,СВОД!E939)+SUMIFS(Услуги!AQ:AQ,Услуги!D:D,СВОД!C939,Услуги!F:F,СВОД!E939)</f>
        <v>0</v>
      </c>
      <c r="M939" s="251">
        <f>SUMIFS('Скорая мед.помощь'!J:J,'Скорая мед.помощь'!E:E,СВОД!C939,'Скорая мед.помощь'!G:G,СВОД!E939)</f>
        <v>0</v>
      </c>
      <c r="N939" s="278">
        <f>SUMIFS('Круглосуточный стационар'!O:O,'Круглосуточный стационар'!D:D,СВОД!C939,'Круглосуточный стационар'!F:F,СВОД!E939)+SUMIFS(ВМП!O:O,ВМП!D:D,СВОД!C939,ВМП!F:F,СВОД!E939)+SUMIFS('Дневной стационар'!O:O,'Дневной стационар'!D:D,СВОД!C939,'Дневной стационар'!F:F,СВОД!E939)+SUMIFS(ЭКО!M:M,ЭКО!D:D,СВОД!C939,ЭКО!F:F,СВОД!E939)+SUMIFS(Диализ!O:O,Диализ!E:E,СВОД!C939,Диализ!G:G,СВОД!E939)+SUMIFS(Поликлиника!CT:CT,Поликлиника!D:D,СВОД!C939,Поликлиника!F:F,СВОД!E939)+SUMIFS('Скорая мед.помощь'!O:O,'Скорая мед.помощь'!E:E,СВОД!C939,'Скорая мед.помощь'!G:G,СВОД!E939)+SUMIFS(Услуги!AV:AV,Услуги!D:D,СВОД!C939,Услуги!F:F,СВОД!E939)</f>
        <v>0</v>
      </c>
      <c r="O939" s="277">
        <f>SUMIFS(Сверхбаза!L:L,Сверхбаза!C:C,СВОД!C939,Сверхбаза!E:E,СВОД!E939)+SUMIFS(Сверхбаза!M:M,Сверхбаза!C:C,СВОД!C939,Сверхбаза!E:E,СВОД!E939)</f>
        <v>0</v>
      </c>
      <c r="P939" s="251">
        <f>SUMIFS(Сверхбаза!N:N,Сверхбаза!C:C,СВОД!C939,Сверхбаза!E:E,СВОД!E939)</f>
        <v>0</v>
      </c>
      <c r="Q939" s="251">
        <f>SUMIFS(Сверхбаза!P:P,Сверхбаза!C:C,СВОД!C939,Сверхбаза!E:E,СВОД!E939)</f>
        <v>0</v>
      </c>
      <c r="R939" s="251">
        <f>SUMIFS(Сверхбаза!O:O,Сверхбаза!C:C,СВОД!C939,Сверхбаза!E:E,СВОД!E939)</f>
        <v>0</v>
      </c>
      <c r="S939" s="251">
        <f>SUMIFS(Сверхбаза!Q:Q,Сверхбаза!C:C,СВОД!C939,Сверхбаза!E:E,СВОД!E939)</f>
        <v>0</v>
      </c>
      <c r="T939" s="278">
        <f>SUMIFS(Сверхбаза!G:G,Сверхбаза!C:C,СВОД!C939,Сверхбаза!E:E,СВОД!E939)</f>
        <v>0</v>
      </c>
    </row>
    <row r="940" spans="1:20" ht="25.5" outlineLevel="2">
      <c r="A940" s="263">
        <v>1</v>
      </c>
      <c r="B940" s="336">
        <v>502806</v>
      </c>
      <c r="C940" s="336">
        <v>280701</v>
      </c>
      <c r="D940" s="5" t="s">
        <v>476</v>
      </c>
      <c r="E940" s="324">
        <v>94</v>
      </c>
      <c r="F940" s="325" t="s">
        <v>157</v>
      </c>
      <c r="G940" s="277">
        <f>SUMIFS('Круглосуточный стационар'!J:J,'Круглосуточный стационар'!D:D,СВОД!C940,'Круглосуточный стационар'!F:F,СВОД!E940)/2+SUMIFS(ВМП!J:J,ВМП!D:D,СВОД!C940,ВМП!F:F,СВОД!E940)/2+SUMIFS('Дневной стационар'!J:J,'Дневной стационар'!D:D,СВОД!C940,'Дневной стационар'!F:F,СВОД!E940)/2+SUMIFS(ЭКО!H:H,ЭКО!D:D,СВОД!C940,ЭКО!F:F,СВОД!E940)+SUMIFS(Диализ!J:J,Диализ!E:E,СВОД!C940,Диализ!G:G,СВОД!E940)</f>
        <v>0</v>
      </c>
      <c r="H940" s="251">
        <f>SUMIFS(Поликлиника!H:H,Поликлиника!D:D,СВОД!C940,Поликлиника!F:F,СВОД!E940)</f>
        <v>0</v>
      </c>
      <c r="I940" s="251">
        <f>SUMIFS(Поликлиника!BA:BA,Поликлиника!D:D,СВОД!C940,Поликлиника!F:F,СВОД!E940)</f>
        <v>0</v>
      </c>
      <c r="J940" s="251">
        <f>SUMIFS(Поликлиника!BF:BF,Поликлиника!D:D,СВОД!C940,Поликлиника!F:F,СВОД!E940)</f>
        <v>0</v>
      </c>
      <c r="K940" s="251">
        <f>SUMIFS(Поликлиника!BU:BU,Поликлиника!D:D,СВОД!C940,Поликлиника!F:F,СВОД!E940)</f>
        <v>0</v>
      </c>
      <c r="L940" s="251">
        <f>SUMIFS(Услуги!H:H,Услуги!D:D,СВОД!C940,Услуги!F:F,СВОД!E940)+SUMIFS(Услуги!M:M,Услуги!D:D,СВОД!C940,Услуги!F:F,СВОД!E940)+SUMIFS(Услуги!R:R,Услуги!D:D,СВОД!C940,Услуги!F:F,СВОД!E940)+SUMIFS(Услуги!W:W,Услуги!D:D,СВОД!C940,Услуги!F:F,СВОД!E940)+SUMIFS(Услуги!AB:AB,Услуги!D:D,СВОД!C940,Услуги!F:F,СВОД!E940)+SUMIFS(Услуги!AG:AG,Услуги!D:D,СВОД!C940,Услуги!F:F,СВОД!E940)+SUMIFS(Услуги!AL:AL,Услуги!D:D,СВОД!C940,Услуги!F:F,СВОД!E940)+SUMIFS(Услуги!AQ:AQ,Услуги!D:D,СВОД!C940,Услуги!F:F,СВОД!E940)</f>
        <v>0</v>
      </c>
      <c r="M940" s="251">
        <f>SUMIFS('Скорая мед.помощь'!J:J,'Скорая мед.помощь'!E:E,СВОД!C940,'Скорая мед.помощь'!G:G,СВОД!E940)</f>
        <v>0</v>
      </c>
      <c r="N940" s="278">
        <f>SUMIFS('Круглосуточный стационар'!O:O,'Круглосуточный стационар'!D:D,СВОД!C940,'Круглосуточный стационар'!F:F,СВОД!E940)+SUMIFS(ВМП!O:O,ВМП!D:D,СВОД!C940,ВМП!F:F,СВОД!E940)+SUMIFS('Дневной стационар'!O:O,'Дневной стационар'!D:D,СВОД!C940,'Дневной стационар'!F:F,СВОД!E940)+SUMIFS(ЭКО!M:M,ЭКО!D:D,СВОД!C940,ЭКО!F:F,СВОД!E940)+SUMIFS(Диализ!O:O,Диализ!E:E,СВОД!C940,Диализ!G:G,СВОД!E940)+SUMIFS(Поликлиника!CT:CT,Поликлиника!D:D,СВОД!C940,Поликлиника!F:F,СВОД!E940)+SUMIFS('Скорая мед.помощь'!O:O,'Скорая мед.помощь'!E:E,СВОД!C940,'Скорая мед.помощь'!G:G,СВОД!E940)+SUMIFS(Услуги!AV:AV,Услуги!D:D,СВОД!C940,Услуги!F:F,СВОД!E940)</f>
        <v>0</v>
      </c>
      <c r="O940" s="277">
        <f>SUMIFS(Сверхбаза!L:L,Сверхбаза!C:C,СВОД!C940,Сверхбаза!E:E,СВОД!E940)+SUMIFS(Сверхбаза!M:M,Сверхбаза!C:C,СВОД!C940,Сверхбаза!E:E,СВОД!E940)</f>
        <v>0</v>
      </c>
      <c r="P940" s="251">
        <f>SUMIFS(Сверхбаза!N:N,Сверхбаза!C:C,СВОД!C940,Сверхбаза!E:E,СВОД!E940)</f>
        <v>0</v>
      </c>
      <c r="Q940" s="251">
        <f>SUMIFS(Сверхбаза!P:P,Сверхбаза!C:C,СВОД!C940,Сверхбаза!E:E,СВОД!E940)</f>
        <v>0</v>
      </c>
      <c r="R940" s="251">
        <f>SUMIFS(Сверхбаза!O:O,Сверхбаза!C:C,СВОД!C940,Сверхбаза!E:E,СВОД!E940)</f>
        <v>0</v>
      </c>
      <c r="S940" s="251">
        <f>SUMIFS(Сверхбаза!Q:Q,Сверхбаза!C:C,СВОД!C940,Сверхбаза!E:E,СВОД!E940)</f>
        <v>0</v>
      </c>
      <c r="T940" s="278">
        <f>SUMIFS(Сверхбаза!G:G,Сверхбаза!C:C,СВОД!C940,Сверхбаза!E:E,СВОД!E940)</f>
        <v>0</v>
      </c>
    </row>
    <row r="941" spans="1:20" outlineLevel="1">
      <c r="A941" s="264"/>
      <c r="B941" s="254"/>
      <c r="C941" s="254" t="str">
        <f>CONCATENATE(C940," ","Итог")</f>
        <v>280701 Итог</v>
      </c>
      <c r="D941" s="255"/>
      <c r="E941" s="326"/>
      <c r="F941" s="327"/>
      <c r="G941" s="279"/>
      <c r="H941" s="256"/>
      <c r="I941" s="256"/>
      <c r="J941" s="256"/>
      <c r="K941" s="256"/>
      <c r="L941" s="256"/>
      <c r="M941" s="256"/>
      <c r="N941" s="280">
        <f>SUBTOTAL(9,N933:N940)</f>
        <v>37468.181833333336</v>
      </c>
      <c r="O941" s="279"/>
      <c r="P941" s="256"/>
      <c r="Q941" s="256"/>
      <c r="R941" s="256"/>
      <c r="S941" s="256"/>
      <c r="T941" s="280">
        <f>SUBTOTAL(9,T933:T940)</f>
        <v>0</v>
      </c>
    </row>
    <row r="942" spans="1:20" ht="25.5" outlineLevel="2">
      <c r="A942" s="262">
        <v>1</v>
      </c>
      <c r="B942" s="8">
        <v>502807</v>
      </c>
      <c r="C942" s="8">
        <v>280801</v>
      </c>
      <c r="D942" s="9" t="s">
        <v>472</v>
      </c>
      <c r="E942" s="322">
        <v>1</v>
      </c>
      <c r="F942" s="323" t="s">
        <v>12</v>
      </c>
      <c r="G942" s="275">
        <f>SUMIFS('Круглосуточный стационар'!J:J,'Круглосуточный стационар'!D:D,СВОД!C942,'Круглосуточный стационар'!F:F,СВОД!E942)/2+SUMIFS(ВМП!J:J,ВМП!D:D,СВОД!C942,ВМП!F:F,СВОД!E942)/2+SUMIFS('Дневной стационар'!J:J,'Дневной стационар'!D:D,СВОД!C942,'Дневной стационар'!F:F,СВОД!E942)/2+SUMIFS(ЭКО!H:H,ЭКО!D:D,СВОД!C942,ЭКО!F:F,СВОД!E942)+SUMIFS(Диализ!J:J,Диализ!E:E,СВОД!C942,Диализ!G:G,СВОД!E942)</f>
        <v>0</v>
      </c>
      <c r="H942" s="253">
        <f>SUMIFS(Поликлиника!H:H,Поликлиника!D:D,СВОД!C942,Поликлиника!F:F,СВОД!E942)</f>
        <v>0</v>
      </c>
      <c r="I942" s="253">
        <f>SUMIFS(Поликлиника!BA:BA,Поликлиника!D:D,СВОД!C942,Поликлиника!F:F,СВОД!E942)</f>
        <v>0</v>
      </c>
      <c r="J942" s="253">
        <f>SUMIFS(Поликлиника!BF:BF,Поликлиника!D:D,СВОД!C942,Поликлиника!F:F,СВОД!E942)</f>
        <v>0</v>
      </c>
      <c r="K942" s="253">
        <f>SUMIFS(Поликлиника!BU:BU,Поликлиника!D:D,СВОД!C942,Поликлиника!F:F,СВОД!E942)</f>
        <v>0</v>
      </c>
      <c r="L942" s="253">
        <f>SUMIFS(Услуги!H:H,Услуги!D:D,СВОД!C942,Услуги!F:F,СВОД!E942)+SUMIFS(Услуги!M:M,Услуги!D:D,СВОД!C942,Услуги!F:F,СВОД!E942)+SUMIFS(Услуги!R:R,Услуги!D:D,СВОД!C942,Услуги!F:F,СВОД!E942)+SUMIFS(Услуги!W:W,Услуги!D:D,СВОД!C942,Услуги!F:F,СВОД!E942)+SUMIFS(Услуги!AB:AB,Услуги!D:D,СВОД!C942,Услуги!F:F,СВОД!E942)+SUMIFS(Услуги!AG:AG,Услуги!D:D,СВОД!C942,Услуги!F:F,СВОД!E942)+SUMIFS(Услуги!AL:AL,Услуги!D:D,СВОД!C942,Услуги!F:F,СВОД!E942)+SUMIFS(Услуги!AQ:AQ,Услуги!D:D,СВОД!C942,Услуги!F:F,СВОД!E942)</f>
        <v>0</v>
      </c>
      <c r="M942" s="253">
        <f>SUMIFS('Скорая мед.помощь'!J:J,'Скорая мед.помощь'!E:E,СВОД!C942,'Скорая мед.помощь'!G:G,СВОД!E942)</f>
        <v>0</v>
      </c>
      <c r="N942" s="276">
        <f>SUMIFS('Круглосуточный стационар'!O:O,'Круглосуточный стационар'!D:D,СВОД!C942,'Круглосуточный стационар'!F:F,СВОД!E942)+SUMIFS(ВМП!O:O,ВМП!D:D,СВОД!C942,ВМП!F:F,СВОД!E942)+SUMIFS('Дневной стационар'!O:O,'Дневной стационар'!D:D,СВОД!C942,'Дневной стационар'!F:F,СВОД!E942)+SUMIFS(ЭКО!M:M,ЭКО!D:D,СВОД!C942,ЭКО!F:F,СВОД!E942)+SUMIFS(Диализ!O:O,Диализ!E:E,СВОД!C942,Диализ!G:G,СВОД!E942)+SUMIFS(Поликлиника!CT:CT,Поликлиника!D:D,СВОД!C942,Поликлиника!F:F,СВОД!E942)+SUMIFS('Скорая мед.помощь'!O:O,'Скорая мед.помощь'!E:E,СВОД!C942,'Скорая мед.помощь'!G:G,СВОД!E942)+SUMIFS(Услуги!AV:AV,Услуги!D:D,СВОД!C942,Услуги!F:F,СВОД!E942)</f>
        <v>0</v>
      </c>
      <c r="O942" s="275">
        <f>SUMIFS(Сверхбаза!L:L,Сверхбаза!C:C,СВОД!C942,Сверхбаза!E:E,СВОД!E942)+SUMIFS(Сверхбаза!M:M,Сверхбаза!C:C,СВОД!C942,Сверхбаза!E:E,СВОД!E942)</f>
        <v>0</v>
      </c>
      <c r="P942" s="253">
        <f>SUMIFS(Сверхбаза!N:N,Сверхбаза!C:C,СВОД!C942,Сверхбаза!E:E,СВОД!E942)</f>
        <v>0</v>
      </c>
      <c r="Q942" s="253">
        <f>SUMIFS(Сверхбаза!P:P,Сверхбаза!C:C,СВОД!C942,Сверхбаза!E:E,СВОД!E942)</f>
        <v>0</v>
      </c>
      <c r="R942" s="253">
        <f>SUMIFS(Сверхбаза!O:O,Сверхбаза!C:C,СВОД!C942,Сверхбаза!E:E,СВОД!E942)</f>
        <v>0</v>
      </c>
      <c r="S942" s="253">
        <f>SUMIFS(Сверхбаза!Q:Q,Сверхбаза!C:C,СВОД!C942,Сверхбаза!E:E,СВОД!E942)</f>
        <v>0</v>
      </c>
      <c r="T942" s="276">
        <f>SUMIFS(Сверхбаза!G:G,Сверхбаза!C:C,СВОД!C942,Сверхбаза!E:E,СВОД!E942)</f>
        <v>0</v>
      </c>
    </row>
    <row r="943" spans="1:20" ht="25.5" outlineLevel="2">
      <c r="A943" s="263">
        <v>1</v>
      </c>
      <c r="B943" s="336">
        <v>502807</v>
      </c>
      <c r="C943" s="336">
        <v>280801</v>
      </c>
      <c r="D943" s="5" t="s">
        <v>472</v>
      </c>
      <c r="E943" s="324">
        <v>13</v>
      </c>
      <c r="F943" s="325" t="s">
        <v>704</v>
      </c>
      <c r="G943" s="277">
        <f>SUMIFS('Круглосуточный стационар'!J:J,'Круглосуточный стационар'!D:D,СВОД!C943,'Круглосуточный стационар'!F:F,СВОД!E943)/2+SUMIFS(ВМП!J:J,ВМП!D:D,СВОД!C943,ВМП!F:F,СВОД!E943)/2+SUMIFS('Дневной стационар'!J:J,'Дневной стационар'!D:D,СВОД!C943,'Дневной стационар'!F:F,СВОД!E943)/2+SUMIFS(ЭКО!H:H,ЭКО!D:D,СВОД!C943,ЭКО!F:F,СВОД!E943)+SUMIFS(Диализ!J:J,Диализ!E:E,СВОД!C943,Диализ!G:G,СВОД!E943)</f>
        <v>0</v>
      </c>
      <c r="H943" s="251">
        <f>SUMIFS(Поликлиника!H:H,Поликлиника!D:D,СВОД!C943,Поликлиника!F:F,СВОД!E943)</f>
        <v>0</v>
      </c>
      <c r="I943" s="251">
        <f>SUMIFS(Поликлиника!BA:BA,Поликлиника!D:D,СВОД!C943,Поликлиника!F:F,СВОД!E943)</f>
        <v>0</v>
      </c>
      <c r="J943" s="251">
        <f>SUMIFS(Поликлиника!BF:BF,Поликлиника!D:D,СВОД!C943,Поликлиника!F:F,СВОД!E943)</f>
        <v>0</v>
      </c>
      <c r="K943" s="251">
        <f>SUMIFS(Поликлиника!BU:BU,Поликлиника!D:D,СВОД!C943,Поликлиника!F:F,СВОД!E943)</f>
        <v>0</v>
      </c>
      <c r="L943" s="251">
        <f>SUMIFS(Услуги!H:H,Услуги!D:D,СВОД!C943,Услуги!F:F,СВОД!E943)+SUMIFS(Услуги!M:M,Услуги!D:D,СВОД!C943,Услуги!F:F,СВОД!E943)+SUMIFS(Услуги!R:R,Услуги!D:D,СВОД!C943,Услуги!F:F,СВОД!E943)+SUMIFS(Услуги!W:W,Услуги!D:D,СВОД!C943,Услуги!F:F,СВОД!E943)+SUMIFS(Услуги!AB:AB,Услуги!D:D,СВОД!C943,Услуги!F:F,СВОД!E943)+SUMIFS(Услуги!AG:AG,Услуги!D:D,СВОД!C943,Услуги!F:F,СВОД!E943)+SUMIFS(Услуги!AL:AL,Услуги!D:D,СВОД!C943,Услуги!F:F,СВОД!E943)+SUMIFS(Услуги!AQ:AQ,Услуги!D:D,СВОД!C943,Услуги!F:F,СВОД!E943)</f>
        <v>0</v>
      </c>
      <c r="M943" s="251">
        <f>SUMIFS('Скорая мед.помощь'!J:J,'Скорая мед.помощь'!E:E,СВОД!C943,'Скорая мед.помощь'!G:G,СВОД!E943)</f>
        <v>0</v>
      </c>
      <c r="N943" s="278">
        <f>SUMIFS('Круглосуточный стационар'!O:O,'Круглосуточный стационар'!D:D,СВОД!C943,'Круглосуточный стационар'!F:F,СВОД!E943)+SUMIFS(ВМП!O:O,ВМП!D:D,СВОД!C943,ВМП!F:F,СВОД!E943)+SUMIFS('Дневной стационар'!O:O,'Дневной стационар'!D:D,СВОД!C943,'Дневной стационар'!F:F,СВОД!E943)+SUMIFS(ЭКО!M:M,ЭКО!D:D,СВОД!C943,ЭКО!F:F,СВОД!E943)+SUMIFS(Диализ!O:O,Диализ!E:E,СВОД!C943,Диализ!G:G,СВОД!E943)+SUMIFS(Поликлиника!CT:CT,Поликлиника!D:D,СВОД!C943,Поликлиника!F:F,СВОД!E943)+SUMIFS('Скорая мед.помощь'!O:O,'Скорая мед.помощь'!E:E,СВОД!C943,'Скорая мед.помощь'!G:G,СВОД!E943)+SUMIFS(Услуги!AV:AV,Услуги!D:D,СВОД!C943,Услуги!F:F,СВОД!E943)</f>
        <v>0</v>
      </c>
      <c r="O943" s="277">
        <f>SUMIFS(Сверхбаза!L:L,Сверхбаза!C:C,СВОД!C943,Сверхбаза!E:E,СВОД!E943)+SUMIFS(Сверхбаза!M:M,Сверхбаза!C:C,СВОД!C943,Сверхбаза!E:E,СВОД!E943)</f>
        <v>0</v>
      </c>
      <c r="P943" s="251">
        <f>SUMIFS(Сверхбаза!N:N,Сверхбаза!C:C,СВОД!C943,Сверхбаза!E:E,СВОД!E943)</f>
        <v>0</v>
      </c>
      <c r="Q943" s="251">
        <f>SUMIFS(Сверхбаза!P:P,Сверхбаза!C:C,СВОД!C943,Сверхбаза!E:E,СВОД!E943)</f>
        <v>0</v>
      </c>
      <c r="R943" s="251">
        <f>SUMIFS(Сверхбаза!O:O,Сверхбаза!C:C,СВОД!C943,Сверхбаза!E:E,СВОД!E943)</f>
        <v>0</v>
      </c>
      <c r="S943" s="251">
        <f>SUMIFS(Сверхбаза!Q:Q,Сверхбаза!C:C,СВОД!C943,Сверхбаза!E:E,СВОД!E943)</f>
        <v>0</v>
      </c>
      <c r="T943" s="278">
        <f>SUMIFS(Сверхбаза!G:G,Сверхбаза!C:C,СВОД!C943,Сверхбаза!E:E,СВОД!E943)</f>
        <v>0</v>
      </c>
    </row>
    <row r="944" spans="1:20" ht="25.5" outlineLevel="2">
      <c r="A944" s="263">
        <v>1</v>
      </c>
      <c r="B944" s="336">
        <v>502807</v>
      </c>
      <c r="C944" s="336">
        <v>280801</v>
      </c>
      <c r="D944" s="5" t="s">
        <v>472</v>
      </c>
      <c r="E944" s="324">
        <v>2</v>
      </c>
      <c r="F944" s="325" t="s">
        <v>173</v>
      </c>
      <c r="G944" s="277">
        <f>SUMIFS('Круглосуточный стационар'!J:J,'Круглосуточный стационар'!D:D,СВОД!C944,'Круглосуточный стационар'!F:F,СВОД!E944)/2+SUMIFS(ВМП!J:J,ВМП!D:D,СВОД!C944,ВМП!F:F,СВОД!E944)/2+SUMIFS('Дневной стационар'!J:J,'Дневной стационар'!D:D,СВОД!C944,'Дневной стационар'!F:F,СВОД!E944)/2+SUMIFS(ЭКО!H:H,ЭКО!D:D,СВОД!C944,ЭКО!F:F,СВОД!E944)+SUMIFS(Диализ!J:J,Диализ!E:E,СВОД!C944,Диализ!G:G,СВОД!E944)</f>
        <v>0</v>
      </c>
      <c r="H944" s="251">
        <f>SUMIFS(Поликлиника!H:H,Поликлиника!D:D,СВОД!C944,Поликлиника!F:F,СВОД!E944)</f>
        <v>0</v>
      </c>
      <c r="I944" s="251">
        <f>SUMIFS(Поликлиника!BA:BA,Поликлиника!D:D,СВОД!C944,Поликлиника!F:F,СВОД!E944)</f>
        <v>0</v>
      </c>
      <c r="J944" s="251">
        <f>SUMIFS(Поликлиника!BF:BF,Поликлиника!D:D,СВОД!C944,Поликлиника!F:F,СВОД!E944)</f>
        <v>0</v>
      </c>
      <c r="K944" s="251">
        <f>SUMIFS(Поликлиника!BU:BU,Поликлиника!D:D,СВОД!C944,Поликлиника!F:F,СВОД!E944)</f>
        <v>0</v>
      </c>
      <c r="L944" s="251">
        <f>SUMIFS(Услуги!H:H,Услуги!D:D,СВОД!C944,Услуги!F:F,СВОД!E944)+SUMIFS(Услуги!M:M,Услуги!D:D,СВОД!C944,Услуги!F:F,СВОД!E944)+SUMIFS(Услуги!R:R,Услуги!D:D,СВОД!C944,Услуги!F:F,СВОД!E944)+SUMIFS(Услуги!W:W,Услуги!D:D,СВОД!C944,Услуги!F:F,СВОД!E944)+SUMIFS(Услуги!AB:AB,Услуги!D:D,СВОД!C944,Услуги!F:F,СВОД!E944)+SUMIFS(Услуги!AG:AG,Услуги!D:D,СВОД!C944,Услуги!F:F,СВОД!E944)+SUMIFS(Услуги!AL:AL,Услуги!D:D,СВОД!C944,Услуги!F:F,СВОД!E944)+SUMIFS(Услуги!AQ:AQ,Услуги!D:D,СВОД!C944,Услуги!F:F,СВОД!E944)</f>
        <v>0</v>
      </c>
      <c r="M944" s="251">
        <f>SUMIFS('Скорая мед.помощь'!J:J,'Скорая мед.помощь'!E:E,СВОД!C944,'Скорая мед.помощь'!G:G,СВОД!E944)</f>
        <v>0</v>
      </c>
      <c r="N944" s="278">
        <f>SUMIFS('Круглосуточный стационар'!O:O,'Круглосуточный стационар'!D:D,СВОД!C944,'Круглосуточный стационар'!F:F,СВОД!E944)+SUMIFS(ВМП!O:O,ВМП!D:D,СВОД!C944,ВМП!F:F,СВОД!E944)+SUMIFS('Дневной стационар'!O:O,'Дневной стационар'!D:D,СВОД!C944,'Дневной стационар'!F:F,СВОД!E944)+SUMIFS(ЭКО!M:M,ЭКО!D:D,СВОД!C944,ЭКО!F:F,СВОД!E944)+SUMIFS(Диализ!O:O,Диализ!E:E,СВОД!C944,Диализ!G:G,СВОД!E944)+SUMIFS(Поликлиника!CT:CT,Поликлиника!D:D,СВОД!C944,Поликлиника!F:F,СВОД!E944)+SUMIFS('Скорая мед.помощь'!O:O,'Скорая мед.помощь'!E:E,СВОД!C944,'Скорая мед.помощь'!G:G,СВОД!E944)+SUMIFS(Услуги!AV:AV,Услуги!D:D,СВОД!C944,Услуги!F:F,СВОД!E944)</f>
        <v>0</v>
      </c>
      <c r="O944" s="277">
        <f>SUMIFS(Сверхбаза!L:L,Сверхбаза!C:C,СВОД!C944,Сверхбаза!E:E,СВОД!E944)+SUMIFS(Сверхбаза!M:M,Сверхбаза!C:C,СВОД!C944,Сверхбаза!E:E,СВОД!E944)</f>
        <v>0</v>
      </c>
      <c r="P944" s="251">
        <f>SUMIFS(Сверхбаза!N:N,Сверхбаза!C:C,СВОД!C944,Сверхбаза!E:E,СВОД!E944)</f>
        <v>0</v>
      </c>
      <c r="Q944" s="251">
        <f>SUMIFS(Сверхбаза!P:P,Сверхбаза!C:C,СВОД!C944,Сверхбаза!E:E,СВОД!E944)</f>
        <v>0</v>
      </c>
      <c r="R944" s="251">
        <f>SUMIFS(Сверхбаза!O:O,Сверхбаза!C:C,СВОД!C944,Сверхбаза!E:E,СВОД!E944)</f>
        <v>0</v>
      </c>
      <c r="S944" s="251">
        <f>SUMIFS(Сверхбаза!Q:Q,Сверхбаза!C:C,СВОД!C944,Сверхбаза!E:E,СВОД!E944)</f>
        <v>0</v>
      </c>
      <c r="T944" s="278">
        <f>SUMIFS(Сверхбаза!G:G,Сверхбаза!C:C,СВОД!C944,Сверхбаза!E:E,СВОД!E944)</f>
        <v>0</v>
      </c>
    </row>
    <row r="945" spans="1:20" ht="25.5" outlineLevel="2">
      <c r="A945" s="263">
        <v>1</v>
      </c>
      <c r="B945" s="336">
        <v>502807</v>
      </c>
      <c r="C945" s="336">
        <v>280801</v>
      </c>
      <c r="D945" s="5" t="s">
        <v>472</v>
      </c>
      <c r="E945" s="324">
        <v>6</v>
      </c>
      <c r="F945" s="325" t="s">
        <v>705</v>
      </c>
      <c r="G945" s="277">
        <f>SUMIFS('Круглосуточный стационар'!J:J,'Круглосуточный стационар'!D:D,СВОД!C945,'Круглосуточный стационар'!F:F,СВОД!E945)/2+SUMIFS(ВМП!J:J,ВМП!D:D,СВОД!C945,ВМП!F:F,СВОД!E945)/2+SUMIFS('Дневной стационар'!J:J,'Дневной стационар'!D:D,СВОД!C945,'Дневной стационар'!F:F,СВОД!E945)/2+SUMIFS(ЭКО!H:H,ЭКО!D:D,СВОД!C945,ЭКО!F:F,СВОД!E945)+SUMIFS(Диализ!J:J,Диализ!E:E,СВОД!C945,Диализ!G:G,СВОД!E945)</f>
        <v>0</v>
      </c>
      <c r="H945" s="251">
        <f>SUMIFS(Поликлиника!H:H,Поликлиника!D:D,СВОД!C945,Поликлиника!F:F,СВОД!E945)</f>
        <v>0</v>
      </c>
      <c r="I945" s="251">
        <f>SUMIFS(Поликлиника!BA:BA,Поликлиника!D:D,СВОД!C945,Поликлиника!F:F,СВОД!E945)</f>
        <v>0</v>
      </c>
      <c r="J945" s="251">
        <f>SUMIFS(Поликлиника!BF:BF,Поликлиника!D:D,СВОД!C945,Поликлиника!F:F,СВОД!E945)</f>
        <v>0</v>
      </c>
      <c r="K945" s="251">
        <f>SUMIFS(Поликлиника!BU:BU,Поликлиника!D:D,СВОД!C945,Поликлиника!F:F,СВОД!E945)</f>
        <v>0</v>
      </c>
      <c r="L945" s="251">
        <f>SUMIFS(Услуги!H:H,Услуги!D:D,СВОД!C945,Услуги!F:F,СВОД!E945)+SUMIFS(Услуги!M:M,Услуги!D:D,СВОД!C945,Услуги!F:F,СВОД!E945)+SUMIFS(Услуги!R:R,Услуги!D:D,СВОД!C945,Услуги!F:F,СВОД!E945)+SUMIFS(Услуги!W:W,Услуги!D:D,СВОД!C945,Услуги!F:F,СВОД!E945)+SUMIFS(Услуги!AB:AB,Услуги!D:D,СВОД!C945,Услуги!F:F,СВОД!E945)+SUMIFS(Услуги!AG:AG,Услуги!D:D,СВОД!C945,Услуги!F:F,СВОД!E945)+SUMIFS(Услуги!AL:AL,Услуги!D:D,СВОД!C945,Услуги!F:F,СВОД!E945)+SUMIFS(Услуги!AQ:AQ,Услуги!D:D,СВОД!C945,Услуги!F:F,СВОД!E945)</f>
        <v>0</v>
      </c>
      <c r="M945" s="251">
        <f>SUMIFS('Скорая мед.помощь'!J:J,'Скорая мед.помощь'!E:E,СВОД!C945,'Скорая мед.помощь'!G:G,СВОД!E945)</f>
        <v>0</v>
      </c>
      <c r="N945" s="278">
        <f>SUMIFS('Круглосуточный стационар'!O:O,'Круглосуточный стационар'!D:D,СВОД!C945,'Круглосуточный стационар'!F:F,СВОД!E945)+SUMIFS(ВМП!O:O,ВМП!D:D,СВОД!C945,ВМП!F:F,СВОД!E945)+SUMIFS('Дневной стационар'!O:O,'Дневной стационар'!D:D,СВОД!C945,'Дневной стационар'!F:F,СВОД!E945)+SUMIFS(ЭКО!M:M,ЭКО!D:D,СВОД!C945,ЭКО!F:F,СВОД!E945)+SUMIFS(Диализ!O:O,Диализ!E:E,СВОД!C945,Диализ!G:G,СВОД!E945)+SUMIFS(Поликлиника!CT:CT,Поликлиника!D:D,СВОД!C945,Поликлиника!F:F,СВОД!E945)+SUMIFS('Скорая мед.помощь'!O:O,'Скорая мед.помощь'!E:E,СВОД!C945,'Скорая мед.помощь'!G:G,СВОД!E945)+SUMIFS(Услуги!AV:AV,Услуги!D:D,СВОД!C945,Услуги!F:F,СВОД!E945)</f>
        <v>0</v>
      </c>
      <c r="O945" s="277">
        <f>SUMIFS(Сверхбаза!L:L,Сверхбаза!C:C,СВОД!C945,Сверхбаза!E:E,СВОД!E945)+SUMIFS(Сверхбаза!M:M,Сверхбаза!C:C,СВОД!C945,Сверхбаза!E:E,СВОД!E945)</f>
        <v>0</v>
      </c>
      <c r="P945" s="251">
        <f>SUMIFS(Сверхбаза!N:N,Сверхбаза!C:C,СВОД!C945,Сверхбаза!E:E,СВОД!E945)</f>
        <v>0</v>
      </c>
      <c r="Q945" s="251">
        <f>SUMIFS(Сверхбаза!P:P,Сверхбаза!C:C,СВОД!C945,Сверхбаза!E:E,СВОД!E945)</f>
        <v>0</v>
      </c>
      <c r="R945" s="251">
        <f>SUMIFS(Сверхбаза!O:O,Сверхбаза!C:C,СВОД!C945,Сверхбаза!E:E,СВОД!E945)</f>
        <v>0</v>
      </c>
      <c r="S945" s="251">
        <f>SUMIFS(Сверхбаза!Q:Q,Сверхбаза!C:C,СВОД!C945,Сверхбаза!E:E,СВОД!E945)</f>
        <v>0</v>
      </c>
      <c r="T945" s="278">
        <f>SUMIFS(Сверхбаза!G:G,Сверхбаза!C:C,СВОД!C945,Сверхбаза!E:E,СВОД!E945)</f>
        <v>0</v>
      </c>
    </row>
    <row r="946" spans="1:20" ht="25.5" outlineLevel="2">
      <c r="A946" s="263">
        <v>1</v>
      </c>
      <c r="B946" s="336">
        <v>502807</v>
      </c>
      <c r="C946" s="336">
        <v>280801</v>
      </c>
      <c r="D946" s="5" t="s">
        <v>472</v>
      </c>
      <c r="E946" s="324">
        <v>3</v>
      </c>
      <c r="F946" s="325" t="s">
        <v>174</v>
      </c>
      <c r="G946" s="277">
        <f>SUMIFS('Круглосуточный стационар'!J:J,'Круглосуточный стационар'!D:D,СВОД!C946,'Круглосуточный стационар'!F:F,СВОД!E946)/2+SUMIFS(ВМП!J:J,ВМП!D:D,СВОД!C946,ВМП!F:F,СВОД!E946)/2+SUMIFS('Дневной стационар'!J:J,'Дневной стационар'!D:D,СВОД!C946,'Дневной стационар'!F:F,СВОД!E946)/2+SUMIFS(ЭКО!H:H,ЭКО!D:D,СВОД!C946,ЭКО!F:F,СВОД!E946)+SUMIFS(Диализ!J:J,Диализ!E:E,СВОД!C946,Диализ!G:G,СВОД!E946)</f>
        <v>0</v>
      </c>
      <c r="H946" s="251">
        <f>SUMIFS(Поликлиника!H:H,Поликлиника!D:D,СВОД!C946,Поликлиника!F:F,СВОД!E946)</f>
        <v>14916</v>
      </c>
      <c r="I946" s="251">
        <f>SUMIFS(Поликлиника!BA:BA,Поликлиника!D:D,СВОД!C946,Поликлиника!F:F,СВОД!E946)</f>
        <v>10000</v>
      </c>
      <c r="J946" s="251">
        <f>SUMIFS(Поликлиника!BF:BF,Поликлиника!D:D,СВОД!C946,Поликлиника!F:F,СВОД!E946)</f>
        <v>20000</v>
      </c>
      <c r="K946" s="251">
        <f>SUMIFS(Поликлиника!BU:BU,Поликлиника!D:D,СВОД!C946,Поликлиника!F:F,СВОД!E946)</f>
        <v>7540</v>
      </c>
      <c r="L946" s="251">
        <f>SUMIFS(Услуги!H:H,Услуги!D:D,СВОД!C946,Услуги!F:F,СВОД!E946)+SUMIFS(Услуги!M:M,Услуги!D:D,СВОД!C946,Услуги!F:F,СВОД!E946)+SUMIFS(Услуги!R:R,Услуги!D:D,СВОД!C946,Услуги!F:F,СВОД!E946)+SUMIFS(Услуги!W:W,Услуги!D:D,СВОД!C946,Услуги!F:F,СВОД!E946)+SUMIFS(Услуги!AB:AB,Услуги!D:D,СВОД!C946,Услуги!F:F,СВОД!E946)+SUMIFS(Услуги!AG:AG,Услуги!D:D,СВОД!C946,Услуги!F:F,СВОД!E946)+SUMIFS(Услуги!AL:AL,Услуги!D:D,СВОД!C946,Услуги!F:F,СВОД!E946)+SUMIFS(Услуги!AQ:AQ,Услуги!D:D,СВОД!C946,Услуги!F:F,СВОД!E946)</f>
        <v>0</v>
      </c>
      <c r="M946" s="251">
        <f>SUMIFS('Скорая мед.помощь'!J:J,'Скорая мед.помощь'!E:E,СВОД!C946,'Скорая мед.помощь'!G:G,СВОД!E946)</f>
        <v>0</v>
      </c>
      <c r="N946" s="278">
        <f>SUMIFS('Круглосуточный стационар'!O:O,'Круглосуточный стационар'!D:D,СВОД!C946,'Круглосуточный стационар'!F:F,СВОД!E946)+SUMIFS(ВМП!O:O,ВМП!D:D,СВОД!C946,ВМП!F:F,СВОД!E946)+SUMIFS('Дневной стационар'!O:O,'Дневной стационар'!D:D,СВОД!C946,'Дневной стационар'!F:F,СВОД!E946)+SUMIFS(ЭКО!M:M,ЭКО!D:D,СВОД!C946,ЭКО!F:F,СВОД!E946)+SUMIFS(Диализ!O:O,Диализ!E:E,СВОД!C946,Диализ!G:G,СВОД!E946)+SUMIFS(Поликлиника!CT:CT,Поликлиника!D:D,СВОД!C946,Поликлиника!F:F,СВОД!E946)+SUMIFS('Скорая мед.помощь'!O:O,'Скорая мед.помощь'!E:E,СВОД!C946,'Скорая мед.помощь'!G:G,СВОД!E946)+SUMIFS(Услуги!AV:AV,Услуги!D:D,СВОД!C946,Услуги!F:F,СВОД!E946)</f>
        <v>59800.511666666665</v>
      </c>
      <c r="O946" s="277">
        <f>SUMIFS(Сверхбаза!L:L,Сверхбаза!C:C,СВОД!C946,Сверхбаза!E:E,СВОД!E946)+SUMIFS(Сверхбаза!M:M,Сверхбаза!C:C,СВОД!C946,Сверхбаза!E:E,СВОД!E946)</f>
        <v>0</v>
      </c>
      <c r="P946" s="251">
        <f>SUMIFS(Сверхбаза!N:N,Сверхбаза!C:C,СВОД!C946,Сверхбаза!E:E,СВОД!E946)</f>
        <v>0</v>
      </c>
      <c r="Q946" s="251">
        <f>SUMIFS(Сверхбаза!P:P,Сверхбаза!C:C,СВОД!C946,Сверхбаза!E:E,СВОД!E946)</f>
        <v>0</v>
      </c>
      <c r="R946" s="251">
        <f>SUMIFS(Сверхбаза!O:O,Сверхбаза!C:C,СВОД!C946,Сверхбаза!E:E,СВОД!E946)</f>
        <v>0</v>
      </c>
      <c r="S946" s="251">
        <f>SUMIFS(Сверхбаза!Q:Q,Сверхбаза!C:C,СВОД!C946,Сверхбаза!E:E,СВОД!E946)</f>
        <v>0</v>
      </c>
      <c r="T946" s="278">
        <f>SUMIFS(Сверхбаза!G:G,Сверхбаза!C:C,СВОД!C946,Сверхбаза!E:E,СВОД!E946)</f>
        <v>0</v>
      </c>
    </row>
    <row r="947" spans="1:20" ht="25.5" outlineLevel="2">
      <c r="A947" s="263">
        <v>1</v>
      </c>
      <c r="B947" s="336">
        <v>502807</v>
      </c>
      <c r="C947" s="336">
        <v>280801</v>
      </c>
      <c r="D947" s="5" t="s">
        <v>472</v>
      </c>
      <c r="E947" s="324">
        <v>7</v>
      </c>
      <c r="F947" s="325" t="s">
        <v>706</v>
      </c>
      <c r="G947" s="277">
        <f>SUMIFS('Круглосуточный стационар'!J:J,'Круглосуточный стационар'!D:D,СВОД!C947,'Круглосуточный стационар'!F:F,СВОД!E947)/2+SUMIFS(ВМП!J:J,ВМП!D:D,СВОД!C947,ВМП!F:F,СВОД!E947)/2+SUMIFS('Дневной стационар'!J:J,'Дневной стационар'!D:D,СВОД!C947,'Дневной стационар'!F:F,СВОД!E947)/2+SUMIFS(ЭКО!H:H,ЭКО!D:D,СВОД!C947,ЭКО!F:F,СВОД!E947)+SUMIFS(Диализ!J:J,Диализ!E:E,СВОД!C947,Диализ!G:G,СВОД!E947)</f>
        <v>0</v>
      </c>
      <c r="H947" s="251">
        <f>SUMIFS(Поликлиника!H:H,Поликлиника!D:D,СВОД!C947,Поликлиника!F:F,СВОД!E947)</f>
        <v>0</v>
      </c>
      <c r="I947" s="251">
        <f>SUMIFS(Поликлиника!BA:BA,Поликлиника!D:D,СВОД!C947,Поликлиника!F:F,СВОД!E947)</f>
        <v>0</v>
      </c>
      <c r="J947" s="251">
        <f>SUMIFS(Поликлиника!BF:BF,Поликлиника!D:D,СВОД!C947,Поликлиника!F:F,СВОД!E947)</f>
        <v>0</v>
      </c>
      <c r="K947" s="251">
        <f>SUMIFS(Поликлиника!BU:BU,Поликлиника!D:D,СВОД!C947,Поликлиника!F:F,СВОД!E947)</f>
        <v>0</v>
      </c>
      <c r="L947" s="251">
        <f>SUMIFS(Услуги!H:H,Услуги!D:D,СВОД!C947,Услуги!F:F,СВОД!E947)+SUMIFS(Услуги!M:M,Услуги!D:D,СВОД!C947,Услуги!F:F,СВОД!E947)+SUMIFS(Услуги!R:R,Услуги!D:D,СВОД!C947,Услуги!F:F,СВОД!E947)+SUMIFS(Услуги!W:W,Услуги!D:D,СВОД!C947,Услуги!F:F,СВОД!E947)+SUMIFS(Услуги!AB:AB,Услуги!D:D,СВОД!C947,Услуги!F:F,СВОД!E947)+SUMIFS(Услуги!AG:AG,Услуги!D:D,СВОД!C947,Услуги!F:F,СВОД!E947)+SUMIFS(Услуги!AL:AL,Услуги!D:D,СВОД!C947,Услуги!F:F,СВОД!E947)+SUMIFS(Услуги!AQ:AQ,Услуги!D:D,СВОД!C947,Услуги!F:F,СВОД!E947)</f>
        <v>0</v>
      </c>
      <c r="M947" s="251">
        <f>SUMIFS('Скорая мед.помощь'!J:J,'Скорая мед.помощь'!E:E,СВОД!C947,'Скорая мед.помощь'!G:G,СВОД!E947)</f>
        <v>0</v>
      </c>
      <c r="N947" s="278">
        <f>SUMIFS('Круглосуточный стационар'!O:O,'Круглосуточный стационар'!D:D,СВОД!C947,'Круглосуточный стационар'!F:F,СВОД!E947)+SUMIFS(ВМП!O:O,ВМП!D:D,СВОД!C947,ВМП!F:F,СВОД!E947)+SUMIFS('Дневной стационар'!O:O,'Дневной стационар'!D:D,СВОД!C947,'Дневной стационар'!F:F,СВОД!E947)+SUMIFS(ЭКО!M:M,ЭКО!D:D,СВОД!C947,ЭКО!F:F,СВОД!E947)+SUMIFS(Диализ!O:O,Диализ!E:E,СВОД!C947,Диализ!G:G,СВОД!E947)+SUMIFS(Поликлиника!CT:CT,Поликлиника!D:D,СВОД!C947,Поликлиника!F:F,СВОД!E947)+SUMIFS('Скорая мед.помощь'!O:O,'Скорая мед.помощь'!E:E,СВОД!C947,'Скорая мед.помощь'!G:G,СВОД!E947)+SUMIFS(Услуги!AV:AV,Услуги!D:D,СВОД!C947,Услуги!F:F,СВОД!E947)</f>
        <v>0</v>
      </c>
      <c r="O947" s="277">
        <f>SUMIFS(Сверхбаза!L:L,Сверхбаза!C:C,СВОД!C947,Сверхбаза!E:E,СВОД!E947)+SUMIFS(Сверхбаза!M:M,Сверхбаза!C:C,СВОД!C947,Сверхбаза!E:E,СВОД!E947)</f>
        <v>0</v>
      </c>
      <c r="P947" s="251">
        <f>SUMIFS(Сверхбаза!N:N,Сверхбаза!C:C,СВОД!C947,Сверхбаза!E:E,СВОД!E947)</f>
        <v>0</v>
      </c>
      <c r="Q947" s="251">
        <f>SUMIFS(Сверхбаза!P:P,Сверхбаза!C:C,СВОД!C947,Сверхбаза!E:E,СВОД!E947)</f>
        <v>0</v>
      </c>
      <c r="R947" s="251">
        <f>SUMIFS(Сверхбаза!O:O,Сверхбаза!C:C,СВОД!C947,Сверхбаза!E:E,СВОД!E947)</f>
        <v>0</v>
      </c>
      <c r="S947" s="251">
        <f>SUMIFS(Сверхбаза!Q:Q,Сверхбаза!C:C,СВОД!C947,Сверхбаза!E:E,СВОД!E947)</f>
        <v>0</v>
      </c>
      <c r="T947" s="278">
        <f>SUMIFS(Сверхбаза!G:G,Сверхбаза!C:C,СВОД!C947,Сверхбаза!E:E,СВОД!E947)</f>
        <v>0</v>
      </c>
    </row>
    <row r="948" spans="1:20" ht="25.5" outlineLevel="2">
      <c r="A948" s="263">
        <v>1</v>
      </c>
      <c r="B948" s="336">
        <v>502807</v>
      </c>
      <c r="C948" s="336">
        <v>280801</v>
      </c>
      <c r="D948" s="5" t="s">
        <v>472</v>
      </c>
      <c r="E948" s="324">
        <v>70</v>
      </c>
      <c r="F948" s="325" t="s">
        <v>707</v>
      </c>
      <c r="G948" s="277">
        <f>SUMIFS('Круглосуточный стационар'!J:J,'Круглосуточный стационар'!D:D,СВОД!C948,'Круглосуточный стационар'!F:F,СВОД!E948)/2+SUMIFS(ВМП!J:J,ВМП!D:D,СВОД!C948,ВМП!F:F,СВОД!E948)/2+SUMIFS('Дневной стационар'!J:J,'Дневной стационар'!D:D,СВОД!C948,'Дневной стационар'!F:F,СВОД!E948)/2+SUMIFS(ЭКО!H:H,ЭКО!D:D,СВОД!C948,ЭКО!F:F,СВОД!E948)+SUMIFS(Диализ!J:J,Диализ!E:E,СВОД!C948,Диализ!G:G,СВОД!E948)</f>
        <v>0</v>
      </c>
      <c r="H948" s="251">
        <f>SUMIFS(Поликлиника!H:H,Поликлиника!D:D,СВОД!C948,Поликлиника!F:F,СВОД!E948)</f>
        <v>0</v>
      </c>
      <c r="I948" s="251">
        <f>SUMIFS(Поликлиника!BA:BA,Поликлиника!D:D,СВОД!C948,Поликлиника!F:F,СВОД!E948)</f>
        <v>0</v>
      </c>
      <c r="J948" s="251">
        <f>SUMIFS(Поликлиника!BF:BF,Поликлиника!D:D,СВОД!C948,Поликлиника!F:F,СВОД!E948)</f>
        <v>0</v>
      </c>
      <c r="K948" s="251">
        <f>SUMIFS(Поликлиника!BU:BU,Поликлиника!D:D,СВОД!C948,Поликлиника!F:F,СВОД!E948)</f>
        <v>0</v>
      </c>
      <c r="L948" s="251">
        <f>SUMIFS(Услуги!H:H,Услуги!D:D,СВОД!C948,Услуги!F:F,СВОД!E948)+SUMIFS(Услуги!M:M,Услуги!D:D,СВОД!C948,Услуги!F:F,СВОД!E948)+SUMIFS(Услуги!R:R,Услуги!D:D,СВОД!C948,Услуги!F:F,СВОД!E948)+SUMIFS(Услуги!W:W,Услуги!D:D,СВОД!C948,Услуги!F:F,СВОД!E948)+SUMIFS(Услуги!AB:AB,Услуги!D:D,СВОД!C948,Услуги!F:F,СВОД!E948)+SUMIFS(Услуги!AG:AG,Услуги!D:D,СВОД!C948,Услуги!F:F,СВОД!E948)+SUMIFS(Услуги!AL:AL,Услуги!D:D,СВОД!C948,Услуги!F:F,СВОД!E948)+SUMIFS(Услуги!AQ:AQ,Услуги!D:D,СВОД!C948,Услуги!F:F,СВОД!E948)</f>
        <v>0</v>
      </c>
      <c r="M948" s="251">
        <f>SUMIFS('Скорая мед.помощь'!J:J,'Скорая мед.помощь'!E:E,СВОД!C948,'Скорая мед.помощь'!G:G,СВОД!E948)</f>
        <v>0</v>
      </c>
      <c r="N948" s="278">
        <f>SUMIFS('Круглосуточный стационар'!O:O,'Круглосуточный стационар'!D:D,СВОД!C948,'Круглосуточный стационар'!F:F,СВОД!E948)+SUMIFS(ВМП!O:O,ВМП!D:D,СВОД!C948,ВМП!F:F,СВОД!E948)+SUMIFS('Дневной стационар'!O:O,'Дневной стационар'!D:D,СВОД!C948,'Дневной стационар'!F:F,СВОД!E948)+SUMIFS(ЭКО!M:M,ЭКО!D:D,СВОД!C948,ЭКО!F:F,СВОД!E948)+SUMIFS(Диализ!O:O,Диализ!E:E,СВОД!C948,Диализ!G:G,СВОД!E948)+SUMIFS(Поликлиника!CT:CT,Поликлиника!D:D,СВОД!C948,Поликлиника!F:F,СВОД!E948)+SUMIFS('Скорая мед.помощь'!O:O,'Скорая мед.помощь'!E:E,СВОД!C948,'Скорая мед.помощь'!G:G,СВОД!E948)+SUMIFS(Услуги!AV:AV,Услуги!D:D,СВОД!C948,Услуги!F:F,СВОД!E948)</f>
        <v>0</v>
      </c>
      <c r="O948" s="277">
        <f>SUMIFS(Сверхбаза!L:L,Сверхбаза!C:C,СВОД!C948,Сверхбаза!E:E,СВОД!E948)+SUMIFS(Сверхбаза!M:M,Сверхбаза!C:C,СВОД!C948,Сверхбаза!E:E,СВОД!E948)</f>
        <v>0</v>
      </c>
      <c r="P948" s="251">
        <f>SUMIFS(Сверхбаза!N:N,Сверхбаза!C:C,СВОД!C948,Сверхбаза!E:E,СВОД!E948)</f>
        <v>0</v>
      </c>
      <c r="Q948" s="251">
        <f>SUMIFS(Сверхбаза!P:P,Сверхбаза!C:C,СВОД!C948,Сверхбаза!E:E,СВОД!E948)</f>
        <v>0</v>
      </c>
      <c r="R948" s="251">
        <f>SUMIFS(Сверхбаза!O:O,Сверхбаза!C:C,СВОД!C948,Сверхбаза!E:E,СВОД!E948)</f>
        <v>0</v>
      </c>
      <c r="S948" s="251">
        <f>SUMIFS(Сверхбаза!Q:Q,Сверхбаза!C:C,СВОД!C948,Сверхбаза!E:E,СВОД!E948)</f>
        <v>0</v>
      </c>
      <c r="T948" s="278">
        <f>SUMIFS(Сверхбаза!G:G,Сверхбаза!C:C,СВОД!C948,Сверхбаза!E:E,СВОД!E948)</f>
        <v>0</v>
      </c>
    </row>
    <row r="949" spans="1:20" ht="25.5" outlineLevel="2">
      <c r="A949" s="263">
        <v>1</v>
      </c>
      <c r="B949" s="336">
        <v>502807</v>
      </c>
      <c r="C949" s="336">
        <v>280801</v>
      </c>
      <c r="D949" s="5" t="s">
        <v>472</v>
      </c>
      <c r="E949" s="324">
        <v>94</v>
      </c>
      <c r="F949" s="325" t="s">
        <v>157</v>
      </c>
      <c r="G949" s="277">
        <f>SUMIFS('Круглосуточный стационар'!J:J,'Круглосуточный стационар'!D:D,СВОД!C949,'Круглосуточный стационар'!F:F,СВОД!E949)/2+SUMIFS(ВМП!J:J,ВМП!D:D,СВОД!C949,ВМП!F:F,СВОД!E949)/2+SUMIFS('Дневной стационар'!J:J,'Дневной стационар'!D:D,СВОД!C949,'Дневной стационар'!F:F,СВОД!E949)/2+SUMIFS(ЭКО!H:H,ЭКО!D:D,СВОД!C949,ЭКО!F:F,СВОД!E949)+SUMIFS(Диализ!J:J,Диализ!E:E,СВОД!C949,Диализ!G:G,СВОД!E949)</f>
        <v>0</v>
      </c>
      <c r="H949" s="251">
        <f>SUMIFS(Поликлиника!H:H,Поликлиника!D:D,СВОД!C949,Поликлиника!F:F,СВОД!E949)</f>
        <v>0</v>
      </c>
      <c r="I949" s="251">
        <f>SUMIFS(Поликлиника!BA:BA,Поликлиника!D:D,СВОД!C949,Поликлиника!F:F,СВОД!E949)</f>
        <v>0</v>
      </c>
      <c r="J949" s="251">
        <f>SUMIFS(Поликлиника!BF:BF,Поликлиника!D:D,СВОД!C949,Поликлиника!F:F,СВОД!E949)</f>
        <v>0</v>
      </c>
      <c r="K949" s="251">
        <f>SUMIFS(Поликлиника!BU:BU,Поликлиника!D:D,СВОД!C949,Поликлиника!F:F,СВОД!E949)</f>
        <v>0</v>
      </c>
      <c r="L949" s="251">
        <f>SUMIFS(Услуги!H:H,Услуги!D:D,СВОД!C949,Услуги!F:F,СВОД!E949)+SUMIFS(Услуги!M:M,Услуги!D:D,СВОД!C949,Услуги!F:F,СВОД!E949)+SUMIFS(Услуги!R:R,Услуги!D:D,СВОД!C949,Услуги!F:F,СВОД!E949)+SUMIFS(Услуги!W:W,Услуги!D:D,СВОД!C949,Услуги!F:F,СВОД!E949)+SUMIFS(Услуги!AB:AB,Услуги!D:D,СВОД!C949,Услуги!F:F,СВОД!E949)+SUMIFS(Услуги!AG:AG,Услуги!D:D,СВОД!C949,Услуги!F:F,СВОД!E949)+SUMIFS(Услуги!AL:AL,Услуги!D:D,СВОД!C949,Услуги!F:F,СВОД!E949)+SUMIFS(Услуги!AQ:AQ,Услуги!D:D,СВОД!C949,Услуги!F:F,СВОД!E949)</f>
        <v>0</v>
      </c>
      <c r="M949" s="251">
        <f>SUMIFS('Скорая мед.помощь'!J:J,'Скорая мед.помощь'!E:E,СВОД!C949,'Скорая мед.помощь'!G:G,СВОД!E949)</f>
        <v>0</v>
      </c>
      <c r="N949" s="278">
        <f>SUMIFS('Круглосуточный стационар'!O:O,'Круглосуточный стационар'!D:D,СВОД!C949,'Круглосуточный стационар'!F:F,СВОД!E949)+SUMIFS(ВМП!O:O,ВМП!D:D,СВОД!C949,ВМП!F:F,СВОД!E949)+SUMIFS('Дневной стационар'!O:O,'Дневной стационар'!D:D,СВОД!C949,'Дневной стационар'!F:F,СВОД!E949)+SUMIFS(ЭКО!M:M,ЭКО!D:D,СВОД!C949,ЭКО!F:F,СВОД!E949)+SUMIFS(Диализ!O:O,Диализ!E:E,СВОД!C949,Диализ!G:G,СВОД!E949)+SUMIFS(Поликлиника!CT:CT,Поликлиника!D:D,СВОД!C949,Поликлиника!F:F,СВОД!E949)+SUMIFS('Скорая мед.помощь'!O:O,'Скорая мед.помощь'!E:E,СВОД!C949,'Скорая мед.помощь'!G:G,СВОД!E949)+SUMIFS(Услуги!AV:AV,Услуги!D:D,СВОД!C949,Услуги!F:F,СВОД!E949)</f>
        <v>0</v>
      </c>
      <c r="O949" s="277">
        <f>SUMIFS(Сверхбаза!L:L,Сверхбаза!C:C,СВОД!C949,Сверхбаза!E:E,СВОД!E949)+SUMIFS(Сверхбаза!M:M,Сверхбаза!C:C,СВОД!C949,Сверхбаза!E:E,СВОД!E949)</f>
        <v>0</v>
      </c>
      <c r="P949" s="251">
        <f>SUMIFS(Сверхбаза!N:N,Сверхбаза!C:C,СВОД!C949,Сверхбаза!E:E,СВОД!E949)</f>
        <v>0</v>
      </c>
      <c r="Q949" s="251">
        <f>SUMIFS(Сверхбаза!P:P,Сверхбаза!C:C,СВОД!C949,Сверхбаза!E:E,СВОД!E949)</f>
        <v>0</v>
      </c>
      <c r="R949" s="251">
        <f>SUMIFS(Сверхбаза!O:O,Сверхбаза!C:C,СВОД!C949,Сверхбаза!E:E,СВОД!E949)</f>
        <v>0</v>
      </c>
      <c r="S949" s="251">
        <f>SUMIFS(Сверхбаза!Q:Q,Сверхбаза!C:C,СВОД!C949,Сверхбаза!E:E,СВОД!E949)</f>
        <v>0</v>
      </c>
      <c r="T949" s="278">
        <f>SUMIFS(Сверхбаза!G:G,Сверхбаза!C:C,СВОД!C949,Сверхбаза!E:E,СВОД!E949)</f>
        <v>0</v>
      </c>
    </row>
    <row r="950" spans="1:20" outlineLevel="1">
      <c r="A950" s="264"/>
      <c r="B950" s="254"/>
      <c r="C950" s="254" t="str">
        <f>CONCATENATE(C949," ","Итог")</f>
        <v>280801 Итог</v>
      </c>
      <c r="D950" s="255"/>
      <c r="E950" s="326"/>
      <c r="F950" s="327"/>
      <c r="G950" s="279"/>
      <c r="H950" s="256"/>
      <c r="I950" s="256"/>
      <c r="J950" s="256"/>
      <c r="K950" s="256"/>
      <c r="L950" s="256"/>
      <c r="M950" s="256"/>
      <c r="N950" s="280">
        <f>SUBTOTAL(9,N942:N949)</f>
        <v>59800.511666666665</v>
      </c>
      <c r="O950" s="279"/>
      <c r="P950" s="256"/>
      <c r="Q950" s="256"/>
      <c r="R950" s="256"/>
      <c r="S950" s="256"/>
      <c r="T950" s="280">
        <f>SUBTOTAL(9,T942:T949)</f>
        <v>0</v>
      </c>
    </row>
    <row r="951" spans="1:20" ht="25.5" outlineLevel="2">
      <c r="A951" s="262">
        <v>1</v>
      </c>
      <c r="B951" s="8">
        <v>502808</v>
      </c>
      <c r="C951" s="8">
        <v>280901</v>
      </c>
      <c r="D951" s="9" t="s">
        <v>201</v>
      </c>
      <c r="E951" s="322">
        <v>1</v>
      </c>
      <c r="F951" s="323" t="s">
        <v>12</v>
      </c>
      <c r="G951" s="275">
        <f>SUMIFS('Круглосуточный стационар'!J:J,'Круглосуточный стационар'!D:D,СВОД!C951,'Круглосуточный стационар'!F:F,СВОД!E951)/2+SUMIFS(ВМП!J:J,ВМП!D:D,СВОД!C951,ВМП!F:F,СВОД!E951)/2+SUMIFS('Дневной стационар'!J:J,'Дневной стационар'!D:D,СВОД!C951,'Дневной стационар'!F:F,СВОД!E951)/2+SUMIFS(ЭКО!H:H,ЭКО!D:D,СВОД!C951,ЭКО!F:F,СВОД!E951)+SUMIFS(Диализ!J:J,Диализ!E:E,СВОД!C951,Диализ!G:G,СВОД!E951)</f>
        <v>0</v>
      </c>
      <c r="H951" s="253">
        <f>SUMIFS(Поликлиника!H:H,Поликлиника!D:D,СВОД!C951,Поликлиника!F:F,СВОД!E951)</f>
        <v>0</v>
      </c>
      <c r="I951" s="253">
        <f>SUMIFS(Поликлиника!BA:BA,Поликлиника!D:D,СВОД!C951,Поликлиника!F:F,СВОД!E951)</f>
        <v>0</v>
      </c>
      <c r="J951" s="253">
        <f>SUMIFS(Поликлиника!BF:BF,Поликлиника!D:D,СВОД!C951,Поликлиника!F:F,СВОД!E951)</f>
        <v>0</v>
      </c>
      <c r="K951" s="253">
        <f>SUMIFS(Поликлиника!BU:BU,Поликлиника!D:D,СВОД!C951,Поликлиника!F:F,СВОД!E951)</f>
        <v>0</v>
      </c>
      <c r="L951" s="253">
        <f>SUMIFS(Услуги!H:H,Услуги!D:D,СВОД!C951,Услуги!F:F,СВОД!E951)+SUMIFS(Услуги!M:M,Услуги!D:D,СВОД!C951,Услуги!F:F,СВОД!E951)+SUMIFS(Услуги!R:R,Услуги!D:D,СВОД!C951,Услуги!F:F,СВОД!E951)+SUMIFS(Услуги!W:W,Услуги!D:D,СВОД!C951,Услуги!F:F,СВОД!E951)+SUMIFS(Услуги!AB:AB,Услуги!D:D,СВОД!C951,Услуги!F:F,СВОД!E951)+SUMIFS(Услуги!AG:AG,Услуги!D:D,СВОД!C951,Услуги!F:F,СВОД!E951)+SUMIFS(Услуги!AL:AL,Услуги!D:D,СВОД!C951,Услуги!F:F,СВОД!E951)+SUMIFS(Услуги!AQ:AQ,Услуги!D:D,СВОД!C951,Услуги!F:F,СВОД!E951)</f>
        <v>0</v>
      </c>
      <c r="M951" s="253">
        <f>SUMIFS('Скорая мед.помощь'!J:J,'Скорая мед.помощь'!E:E,СВОД!C951,'Скорая мед.помощь'!G:G,СВОД!E951)</f>
        <v>0</v>
      </c>
      <c r="N951" s="276">
        <f>SUMIFS('Круглосуточный стационар'!O:O,'Круглосуточный стационар'!D:D,СВОД!C951,'Круглосуточный стационар'!F:F,СВОД!E951)+SUMIFS(ВМП!O:O,ВМП!D:D,СВОД!C951,ВМП!F:F,СВОД!E951)+SUMIFS('Дневной стационар'!O:O,'Дневной стационар'!D:D,СВОД!C951,'Дневной стационар'!F:F,СВОД!E951)+SUMIFS(ЭКО!M:M,ЭКО!D:D,СВОД!C951,ЭКО!F:F,СВОД!E951)+SUMIFS(Диализ!O:O,Диализ!E:E,СВОД!C951,Диализ!G:G,СВОД!E951)+SUMIFS(Поликлиника!CT:CT,Поликлиника!D:D,СВОД!C951,Поликлиника!F:F,СВОД!E951)+SUMIFS('Скорая мед.помощь'!O:O,'Скорая мед.помощь'!E:E,СВОД!C951,'Скорая мед.помощь'!G:G,СВОД!E951)+SUMIFS(Услуги!AV:AV,Услуги!D:D,СВОД!C951,Услуги!F:F,СВОД!E951)</f>
        <v>0</v>
      </c>
      <c r="O951" s="275">
        <f>SUMIFS(Сверхбаза!L:L,Сверхбаза!C:C,СВОД!C951,Сверхбаза!E:E,СВОД!E951)+SUMIFS(Сверхбаза!M:M,Сверхбаза!C:C,СВОД!C951,Сверхбаза!E:E,СВОД!E951)</f>
        <v>0</v>
      </c>
      <c r="P951" s="253">
        <f>SUMIFS(Сверхбаза!N:N,Сверхбаза!C:C,СВОД!C951,Сверхбаза!E:E,СВОД!E951)</f>
        <v>0</v>
      </c>
      <c r="Q951" s="253">
        <f>SUMIFS(Сверхбаза!P:P,Сверхбаза!C:C,СВОД!C951,Сверхбаза!E:E,СВОД!E951)</f>
        <v>0</v>
      </c>
      <c r="R951" s="253">
        <f>SUMIFS(Сверхбаза!O:O,Сверхбаза!C:C,СВОД!C951,Сверхбаза!E:E,СВОД!E951)</f>
        <v>0</v>
      </c>
      <c r="S951" s="253">
        <f>SUMIFS(Сверхбаза!Q:Q,Сверхбаза!C:C,СВОД!C951,Сверхбаза!E:E,СВОД!E951)</f>
        <v>0</v>
      </c>
      <c r="T951" s="276">
        <f>SUMIFS(Сверхбаза!G:G,Сверхбаза!C:C,СВОД!C951,Сверхбаза!E:E,СВОД!E951)</f>
        <v>0</v>
      </c>
    </row>
    <row r="952" spans="1:20" ht="25.5" outlineLevel="2">
      <c r="A952" s="263">
        <v>1</v>
      </c>
      <c r="B952" s="336">
        <v>502808</v>
      </c>
      <c r="C952" s="336">
        <v>280901</v>
      </c>
      <c r="D952" s="5" t="s">
        <v>201</v>
      </c>
      <c r="E952" s="324">
        <v>13</v>
      </c>
      <c r="F952" s="325" t="s">
        <v>704</v>
      </c>
      <c r="G952" s="277">
        <f>SUMIFS('Круглосуточный стационар'!J:J,'Круглосуточный стационар'!D:D,СВОД!C952,'Круглосуточный стационар'!F:F,СВОД!E952)/2+SUMIFS(ВМП!J:J,ВМП!D:D,СВОД!C952,ВМП!F:F,СВОД!E952)/2+SUMIFS('Дневной стационар'!J:J,'Дневной стационар'!D:D,СВОД!C952,'Дневной стационар'!F:F,СВОД!E952)/2+SUMIFS(ЭКО!H:H,ЭКО!D:D,СВОД!C952,ЭКО!F:F,СВОД!E952)+SUMIFS(Диализ!J:J,Диализ!E:E,СВОД!C952,Диализ!G:G,СВОД!E952)</f>
        <v>0</v>
      </c>
      <c r="H952" s="251">
        <f>SUMIFS(Поликлиника!H:H,Поликлиника!D:D,СВОД!C952,Поликлиника!F:F,СВОД!E952)</f>
        <v>0</v>
      </c>
      <c r="I952" s="251">
        <f>SUMIFS(Поликлиника!BA:BA,Поликлиника!D:D,СВОД!C952,Поликлиника!F:F,СВОД!E952)</f>
        <v>0</v>
      </c>
      <c r="J952" s="251">
        <f>SUMIFS(Поликлиника!BF:BF,Поликлиника!D:D,СВОД!C952,Поликлиника!F:F,СВОД!E952)</f>
        <v>0</v>
      </c>
      <c r="K952" s="251">
        <f>SUMIFS(Поликлиника!BU:BU,Поликлиника!D:D,СВОД!C952,Поликлиника!F:F,СВОД!E952)</f>
        <v>0</v>
      </c>
      <c r="L952" s="251">
        <f>SUMIFS(Услуги!H:H,Услуги!D:D,СВОД!C952,Услуги!F:F,СВОД!E952)+SUMIFS(Услуги!M:M,Услуги!D:D,СВОД!C952,Услуги!F:F,СВОД!E952)+SUMIFS(Услуги!R:R,Услуги!D:D,СВОД!C952,Услуги!F:F,СВОД!E952)+SUMIFS(Услуги!W:W,Услуги!D:D,СВОД!C952,Услуги!F:F,СВОД!E952)+SUMIFS(Услуги!AB:AB,Услуги!D:D,СВОД!C952,Услуги!F:F,СВОД!E952)+SUMIFS(Услуги!AG:AG,Услуги!D:D,СВОД!C952,Услуги!F:F,СВОД!E952)+SUMIFS(Услуги!AL:AL,Услуги!D:D,СВОД!C952,Услуги!F:F,СВОД!E952)+SUMIFS(Услуги!AQ:AQ,Услуги!D:D,СВОД!C952,Услуги!F:F,СВОД!E952)</f>
        <v>0</v>
      </c>
      <c r="M952" s="251">
        <f>SUMIFS('Скорая мед.помощь'!J:J,'Скорая мед.помощь'!E:E,СВОД!C952,'Скорая мед.помощь'!G:G,СВОД!E952)</f>
        <v>0</v>
      </c>
      <c r="N952" s="278">
        <f>SUMIFS('Круглосуточный стационар'!O:O,'Круглосуточный стационар'!D:D,СВОД!C952,'Круглосуточный стационар'!F:F,СВОД!E952)+SUMIFS(ВМП!O:O,ВМП!D:D,СВОД!C952,ВМП!F:F,СВОД!E952)+SUMIFS('Дневной стационар'!O:O,'Дневной стационар'!D:D,СВОД!C952,'Дневной стационар'!F:F,СВОД!E952)+SUMIFS(ЭКО!M:M,ЭКО!D:D,СВОД!C952,ЭКО!F:F,СВОД!E952)+SUMIFS(Диализ!O:O,Диализ!E:E,СВОД!C952,Диализ!G:G,СВОД!E952)+SUMIFS(Поликлиника!CT:CT,Поликлиника!D:D,СВОД!C952,Поликлиника!F:F,СВОД!E952)+SUMIFS('Скорая мед.помощь'!O:O,'Скорая мед.помощь'!E:E,СВОД!C952,'Скорая мед.помощь'!G:G,СВОД!E952)+SUMIFS(Услуги!AV:AV,Услуги!D:D,СВОД!C952,Услуги!F:F,СВОД!E952)</f>
        <v>0</v>
      </c>
      <c r="O952" s="277">
        <f>SUMIFS(Сверхбаза!L:L,Сверхбаза!C:C,СВОД!C952,Сверхбаза!E:E,СВОД!E952)+SUMIFS(Сверхбаза!M:M,Сверхбаза!C:C,СВОД!C952,Сверхбаза!E:E,СВОД!E952)</f>
        <v>0</v>
      </c>
      <c r="P952" s="251">
        <f>SUMIFS(Сверхбаза!N:N,Сверхбаза!C:C,СВОД!C952,Сверхбаза!E:E,СВОД!E952)</f>
        <v>0</v>
      </c>
      <c r="Q952" s="251">
        <f>SUMIFS(Сверхбаза!P:P,Сверхбаза!C:C,СВОД!C952,Сверхбаза!E:E,СВОД!E952)</f>
        <v>0</v>
      </c>
      <c r="R952" s="251">
        <f>SUMIFS(Сверхбаза!O:O,Сверхбаза!C:C,СВОД!C952,Сверхбаза!E:E,СВОД!E952)</f>
        <v>0</v>
      </c>
      <c r="S952" s="251">
        <f>SUMIFS(Сверхбаза!Q:Q,Сверхбаза!C:C,СВОД!C952,Сверхбаза!E:E,СВОД!E952)</f>
        <v>0</v>
      </c>
      <c r="T952" s="278">
        <f>SUMIFS(Сверхбаза!G:G,Сверхбаза!C:C,СВОД!C952,Сверхбаза!E:E,СВОД!E952)</f>
        <v>0</v>
      </c>
    </row>
    <row r="953" spans="1:20" ht="25.5" outlineLevel="2">
      <c r="A953" s="263">
        <v>1</v>
      </c>
      <c r="B953" s="336">
        <v>502808</v>
      </c>
      <c r="C953" s="336">
        <v>280901</v>
      </c>
      <c r="D953" s="5" t="s">
        <v>201</v>
      </c>
      <c r="E953" s="324">
        <v>2</v>
      </c>
      <c r="F953" s="325" t="s">
        <v>173</v>
      </c>
      <c r="G953" s="277">
        <f>SUMIFS('Круглосуточный стационар'!J:J,'Круглосуточный стационар'!D:D,СВОД!C953,'Круглосуточный стационар'!F:F,СВОД!E953)/2+SUMIFS(ВМП!J:J,ВМП!D:D,СВОД!C953,ВМП!F:F,СВОД!E953)/2+SUMIFS('Дневной стационар'!J:J,'Дневной стационар'!D:D,СВОД!C953,'Дневной стационар'!F:F,СВОД!E953)/2+SUMIFS(ЭКО!H:H,ЭКО!D:D,СВОД!C953,ЭКО!F:F,СВОД!E953)+SUMIFS(Диализ!J:J,Диализ!E:E,СВОД!C953,Диализ!G:G,СВОД!E953)</f>
        <v>2916</v>
      </c>
      <c r="H953" s="251">
        <f>SUMIFS(Поликлиника!H:H,Поликлиника!D:D,СВОД!C953,Поликлиника!F:F,СВОД!E953)</f>
        <v>0</v>
      </c>
      <c r="I953" s="251">
        <f>SUMIFS(Поликлиника!BA:BA,Поликлиника!D:D,СВОД!C953,Поликлиника!F:F,СВОД!E953)</f>
        <v>0</v>
      </c>
      <c r="J953" s="251">
        <f>SUMIFS(Поликлиника!BF:BF,Поликлиника!D:D,СВОД!C953,Поликлиника!F:F,СВОД!E953)</f>
        <v>0</v>
      </c>
      <c r="K953" s="251">
        <f>SUMIFS(Поликлиника!BU:BU,Поликлиника!D:D,СВОД!C953,Поликлиника!F:F,СВОД!E953)</f>
        <v>0</v>
      </c>
      <c r="L953" s="251">
        <f>SUMIFS(Услуги!H:H,Услуги!D:D,СВОД!C953,Услуги!F:F,СВОД!E953)+SUMIFS(Услуги!M:M,Услуги!D:D,СВОД!C953,Услуги!F:F,СВОД!E953)+SUMIFS(Услуги!R:R,Услуги!D:D,СВОД!C953,Услуги!F:F,СВОД!E953)+SUMIFS(Услуги!W:W,Услуги!D:D,СВОД!C953,Услуги!F:F,СВОД!E953)+SUMIFS(Услуги!AB:AB,Услуги!D:D,СВОД!C953,Услуги!F:F,СВОД!E953)+SUMIFS(Услуги!AG:AG,Услуги!D:D,СВОД!C953,Услуги!F:F,СВОД!E953)+SUMIFS(Услуги!AL:AL,Услуги!D:D,СВОД!C953,Услуги!F:F,СВОД!E953)+SUMIFS(Услуги!AQ:AQ,Услуги!D:D,СВОД!C953,Услуги!F:F,СВОД!E953)</f>
        <v>0</v>
      </c>
      <c r="M953" s="251">
        <f>SUMIFS('Скорая мед.помощь'!J:J,'Скорая мед.помощь'!E:E,СВОД!C953,'Скорая мед.помощь'!G:G,СВОД!E953)</f>
        <v>0</v>
      </c>
      <c r="N953" s="278">
        <f>SUMIFS('Круглосуточный стационар'!O:O,'Круглосуточный стационар'!D:D,СВОД!C953,'Круглосуточный стационар'!F:F,СВОД!E953)+SUMIFS(ВМП!O:O,ВМП!D:D,СВОД!C953,ВМП!F:F,СВОД!E953)+SUMIFS('Дневной стационар'!O:O,'Дневной стационар'!D:D,СВОД!C953,'Дневной стационар'!F:F,СВОД!E953)+SUMIFS(ЭКО!M:M,ЭКО!D:D,СВОД!C953,ЭКО!F:F,СВОД!E953)+SUMIFS(Диализ!O:O,Диализ!E:E,СВОД!C953,Диализ!G:G,СВОД!E953)+SUMIFS(Поликлиника!CT:CT,Поликлиника!D:D,СВОД!C953,Поликлиника!F:F,СВОД!E953)+SUMIFS('Скорая мед.помощь'!O:O,'Скорая мед.помощь'!E:E,СВОД!C953,'Скорая мед.помощь'!G:G,СВОД!E953)+SUMIFS(Услуги!AV:AV,Услуги!D:D,СВОД!C953,Услуги!F:F,СВОД!E953)</f>
        <v>23442.7572</v>
      </c>
      <c r="O953" s="277">
        <f>SUMIFS(Сверхбаза!L:L,Сверхбаза!C:C,СВОД!C953,Сверхбаза!E:E,СВОД!E953)+SUMIFS(Сверхбаза!M:M,Сверхбаза!C:C,СВОД!C953,Сверхбаза!E:E,СВОД!E953)</f>
        <v>0</v>
      </c>
      <c r="P953" s="251">
        <f>SUMIFS(Сверхбаза!N:N,Сверхбаза!C:C,СВОД!C953,Сверхбаза!E:E,СВОД!E953)</f>
        <v>0</v>
      </c>
      <c r="Q953" s="251">
        <f>SUMIFS(Сверхбаза!P:P,Сверхбаза!C:C,СВОД!C953,Сверхбаза!E:E,СВОД!E953)</f>
        <v>0</v>
      </c>
      <c r="R953" s="251">
        <f>SUMIFS(Сверхбаза!O:O,Сверхбаза!C:C,СВОД!C953,Сверхбаза!E:E,СВОД!E953)</f>
        <v>0</v>
      </c>
      <c r="S953" s="251">
        <f>SUMIFS(Сверхбаза!Q:Q,Сверхбаза!C:C,СВОД!C953,Сверхбаза!E:E,СВОД!E953)</f>
        <v>0</v>
      </c>
      <c r="T953" s="278">
        <f>SUMIFS(Сверхбаза!G:G,Сверхбаза!C:C,СВОД!C953,Сверхбаза!E:E,СВОД!E953)</f>
        <v>0</v>
      </c>
    </row>
    <row r="954" spans="1:20" ht="25.5" outlineLevel="2">
      <c r="A954" s="263">
        <v>1</v>
      </c>
      <c r="B954" s="336">
        <v>502808</v>
      </c>
      <c r="C954" s="336">
        <v>280901</v>
      </c>
      <c r="D954" s="5" t="s">
        <v>201</v>
      </c>
      <c r="E954" s="324">
        <v>6</v>
      </c>
      <c r="F954" s="325" t="s">
        <v>705</v>
      </c>
      <c r="G954" s="277">
        <f>SUMIFS('Круглосуточный стационар'!J:J,'Круглосуточный стационар'!D:D,СВОД!C954,'Круглосуточный стационар'!F:F,СВОД!E954)/2+SUMIFS(ВМП!J:J,ВМП!D:D,СВОД!C954,ВМП!F:F,СВОД!E954)/2+SUMIFS('Дневной стационар'!J:J,'Дневной стационар'!D:D,СВОД!C954,'Дневной стационар'!F:F,СВОД!E954)/2+SUMIFS(ЭКО!H:H,ЭКО!D:D,СВОД!C954,ЭКО!F:F,СВОД!E954)+SUMIFS(Диализ!J:J,Диализ!E:E,СВОД!C954,Диализ!G:G,СВОД!E954)</f>
        <v>0</v>
      </c>
      <c r="H954" s="251">
        <f>SUMIFS(Поликлиника!H:H,Поликлиника!D:D,СВОД!C954,Поликлиника!F:F,СВОД!E954)</f>
        <v>0</v>
      </c>
      <c r="I954" s="251">
        <f>SUMIFS(Поликлиника!BA:BA,Поликлиника!D:D,СВОД!C954,Поликлиника!F:F,СВОД!E954)</f>
        <v>0</v>
      </c>
      <c r="J954" s="251">
        <f>SUMIFS(Поликлиника!BF:BF,Поликлиника!D:D,СВОД!C954,Поликлиника!F:F,СВОД!E954)</f>
        <v>0</v>
      </c>
      <c r="K954" s="251">
        <f>SUMIFS(Поликлиника!BU:BU,Поликлиника!D:D,СВОД!C954,Поликлиника!F:F,СВОД!E954)</f>
        <v>0</v>
      </c>
      <c r="L954" s="251">
        <f>SUMIFS(Услуги!H:H,Услуги!D:D,СВОД!C954,Услуги!F:F,СВОД!E954)+SUMIFS(Услуги!M:M,Услуги!D:D,СВОД!C954,Услуги!F:F,СВОД!E954)+SUMIFS(Услуги!R:R,Услуги!D:D,СВОД!C954,Услуги!F:F,СВОД!E954)+SUMIFS(Услуги!W:W,Услуги!D:D,СВОД!C954,Услуги!F:F,СВОД!E954)+SUMIFS(Услуги!AB:AB,Услуги!D:D,СВОД!C954,Услуги!F:F,СВОД!E954)+SUMIFS(Услуги!AG:AG,Услуги!D:D,СВОД!C954,Услуги!F:F,СВОД!E954)+SUMIFS(Услуги!AL:AL,Услуги!D:D,СВОД!C954,Услуги!F:F,СВОД!E954)+SUMIFS(Услуги!AQ:AQ,Услуги!D:D,СВОД!C954,Услуги!F:F,СВОД!E954)</f>
        <v>0</v>
      </c>
      <c r="M954" s="251">
        <f>SUMIFS('Скорая мед.помощь'!J:J,'Скорая мед.помощь'!E:E,СВОД!C954,'Скорая мед.помощь'!G:G,СВОД!E954)</f>
        <v>0</v>
      </c>
      <c r="N954" s="278">
        <f>SUMIFS('Круглосуточный стационар'!O:O,'Круглосуточный стационар'!D:D,СВОД!C954,'Круглосуточный стационар'!F:F,СВОД!E954)+SUMIFS(ВМП!O:O,ВМП!D:D,СВОД!C954,ВМП!F:F,СВОД!E954)+SUMIFS('Дневной стационар'!O:O,'Дневной стационар'!D:D,СВОД!C954,'Дневной стационар'!F:F,СВОД!E954)+SUMIFS(ЭКО!M:M,ЭКО!D:D,СВОД!C954,ЭКО!F:F,СВОД!E954)+SUMIFS(Диализ!O:O,Диализ!E:E,СВОД!C954,Диализ!G:G,СВОД!E954)+SUMIFS(Поликлиника!CT:CT,Поликлиника!D:D,СВОД!C954,Поликлиника!F:F,СВОД!E954)+SUMIFS('Скорая мед.помощь'!O:O,'Скорая мед.помощь'!E:E,СВОД!C954,'Скорая мед.помощь'!G:G,СВОД!E954)+SUMIFS(Услуги!AV:AV,Услуги!D:D,СВОД!C954,Услуги!F:F,СВОД!E954)</f>
        <v>0</v>
      </c>
      <c r="O954" s="277">
        <f>SUMIFS(Сверхбаза!L:L,Сверхбаза!C:C,СВОД!C954,Сверхбаза!E:E,СВОД!E954)+SUMIFS(Сверхбаза!M:M,Сверхбаза!C:C,СВОД!C954,Сверхбаза!E:E,СВОД!E954)</f>
        <v>0</v>
      </c>
      <c r="P954" s="251">
        <f>SUMIFS(Сверхбаза!N:N,Сверхбаза!C:C,СВОД!C954,Сверхбаза!E:E,СВОД!E954)</f>
        <v>0</v>
      </c>
      <c r="Q954" s="251">
        <f>SUMIFS(Сверхбаза!P:P,Сверхбаза!C:C,СВОД!C954,Сверхбаза!E:E,СВОД!E954)</f>
        <v>0</v>
      </c>
      <c r="R954" s="251">
        <f>SUMIFS(Сверхбаза!O:O,Сверхбаза!C:C,СВОД!C954,Сверхбаза!E:E,СВОД!E954)</f>
        <v>0</v>
      </c>
      <c r="S954" s="251">
        <f>SUMIFS(Сверхбаза!Q:Q,Сверхбаза!C:C,СВОД!C954,Сверхбаза!E:E,СВОД!E954)</f>
        <v>0</v>
      </c>
      <c r="T954" s="278">
        <f>SUMIFS(Сверхбаза!G:G,Сверхбаза!C:C,СВОД!C954,Сверхбаза!E:E,СВОД!E954)</f>
        <v>0</v>
      </c>
    </row>
    <row r="955" spans="1:20" ht="25.5" outlineLevel="2">
      <c r="A955" s="263">
        <v>1</v>
      </c>
      <c r="B955" s="336">
        <v>502808</v>
      </c>
      <c r="C955" s="336">
        <v>280901</v>
      </c>
      <c r="D955" s="5" t="s">
        <v>201</v>
      </c>
      <c r="E955" s="324">
        <v>3</v>
      </c>
      <c r="F955" s="325" t="s">
        <v>174</v>
      </c>
      <c r="G955" s="277">
        <f>SUMIFS('Круглосуточный стационар'!J:J,'Круглосуточный стационар'!D:D,СВОД!C955,'Круглосуточный стационар'!F:F,СВОД!E955)/2+SUMIFS(ВМП!J:J,ВМП!D:D,СВОД!C955,ВМП!F:F,СВОД!E955)/2+SUMIFS('Дневной стационар'!J:J,'Дневной стационар'!D:D,СВОД!C955,'Дневной стационар'!F:F,СВОД!E955)/2+SUMIFS(ЭКО!H:H,ЭКО!D:D,СВОД!C955,ЭКО!F:F,СВОД!E955)+SUMIFS(Диализ!J:J,Диализ!E:E,СВОД!C955,Диализ!G:G,СВОД!E955)</f>
        <v>0</v>
      </c>
      <c r="H955" s="251">
        <f>SUMIFS(Поликлиника!H:H,Поликлиника!D:D,СВОД!C955,Поликлиника!F:F,СВОД!E955)</f>
        <v>56587</v>
      </c>
      <c r="I955" s="251">
        <f>SUMIFS(Поликлиника!BA:BA,Поликлиника!D:D,СВОД!C955,Поликлиника!F:F,СВОД!E955)</f>
        <v>37000</v>
      </c>
      <c r="J955" s="251">
        <f>SUMIFS(Поликлиника!BF:BF,Поликлиника!D:D,СВОД!C955,Поликлиника!F:F,СВОД!E955)</f>
        <v>100000</v>
      </c>
      <c r="K955" s="251">
        <f>SUMIFS(Поликлиника!BU:BU,Поликлиника!D:D,СВОД!C955,Поликлиника!F:F,СВОД!E955)</f>
        <v>57307</v>
      </c>
      <c r="L955" s="251">
        <f>SUMIFS(Услуги!H:H,Услуги!D:D,СВОД!C955,Услуги!F:F,СВОД!E955)+SUMIFS(Услуги!M:M,Услуги!D:D,СВОД!C955,Услуги!F:F,СВОД!E955)+SUMIFS(Услуги!R:R,Услуги!D:D,СВОД!C955,Услуги!F:F,СВОД!E955)+SUMIFS(Услуги!W:W,Услуги!D:D,СВОД!C955,Услуги!F:F,СВОД!E955)+SUMIFS(Услуги!AB:AB,Услуги!D:D,СВОД!C955,Услуги!F:F,СВОД!E955)+SUMIFS(Услуги!AG:AG,Услуги!D:D,СВОД!C955,Услуги!F:F,СВОД!E955)+SUMIFS(Услуги!AL:AL,Услуги!D:D,СВОД!C955,Услуги!F:F,СВОД!E955)+SUMIFS(Услуги!AQ:AQ,Услуги!D:D,СВОД!C955,Услуги!F:F,СВОД!E955)</f>
        <v>2500</v>
      </c>
      <c r="M955" s="251">
        <f>SUMIFS('Скорая мед.помощь'!J:J,'Скорая мед.помощь'!E:E,СВОД!C955,'Скорая мед.помощь'!G:G,СВОД!E955)</f>
        <v>0</v>
      </c>
      <c r="N955" s="278">
        <f>SUMIFS('Круглосуточный стационар'!O:O,'Круглосуточный стационар'!D:D,СВОД!C955,'Круглосуточный стационар'!F:F,СВОД!E955)+SUMIFS(ВМП!O:O,ВМП!D:D,СВОД!C955,ВМП!F:F,СВОД!E955)+SUMIFS('Дневной стационар'!O:O,'Дневной стационар'!D:D,СВОД!C955,'Дневной стационар'!F:F,СВОД!E955)+SUMIFS(ЭКО!M:M,ЭКО!D:D,СВОД!C955,ЭКО!F:F,СВОД!E955)+SUMIFS(Диализ!O:O,Диализ!E:E,СВОД!C955,Диализ!G:G,СВОД!E955)+SUMIFS(Поликлиника!CT:CT,Поликлиника!D:D,СВОД!C955,Поликлиника!F:F,СВОД!E955)+SUMIFS('Скорая мед.помощь'!O:O,'Скорая мед.помощь'!E:E,СВОД!C955,'Скорая мед.помощь'!G:G,СВОД!E955)+SUMIFS(Услуги!AV:AV,Услуги!D:D,СВОД!C955,Услуги!F:F,СВОД!E955)</f>
        <v>186734.0358742254</v>
      </c>
      <c r="O955" s="277">
        <f>SUMIFS(Сверхбаза!L:L,Сверхбаза!C:C,СВОД!C955,Сверхбаза!E:E,СВОД!E955)+SUMIFS(Сверхбаза!M:M,Сверхбаза!C:C,СВОД!C955,Сверхбаза!E:E,СВОД!E955)</f>
        <v>0</v>
      </c>
      <c r="P955" s="251">
        <f>SUMIFS(Сверхбаза!N:N,Сверхбаза!C:C,СВОД!C955,Сверхбаза!E:E,СВОД!E955)</f>
        <v>0</v>
      </c>
      <c r="Q955" s="251">
        <f>SUMIFS(Сверхбаза!P:P,Сверхбаза!C:C,СВОД!C955,Сверхбаза!E:E,СВОД!E955)</f>
        <v>0</v>
      </c>
      <c r="R955" s="251">
        <f>SUMIFS(Сверхбаза!O:O,Сверхбаза!C:C,СВОД!C955,Сверхбаза!E:E,СВОД!E955)</f>
        <v>0</v>
      </c>
      <c r="S955" s="251">
        <f>SUMIFS(Сверхбаза!Q:Q,Сверхбаза!C:C,СВОД!C955,Сверхбаза!E:E,СВОД!E955)</f>
        <v>0</v>
      </c>
      <c r="T955" s="278">
        <f>SUMIFS(Сверхбаза!G:G,Сверхбаза!C:C,СВОД!C955,Сверхбаза!E:E,СВОД!E955)</f>
        <v>0</v>
      </c>
    </row>
    <row r="956" spans="1:20" ht="25.5" outlineLevel="2">
      <c r="A956" s="263">
        <v>1</v>
      </c>
      <c r="B956" s="336">
        <v>502808</v>
      </c>
      <c r="C956" s="336">
        <v>280901</v>
      </c>
      <c r="D956" s="5" t="s">
        <v>201</v>
      </c>
      <c r="E956" s="324">
        <v>7</v>
      </c>
      <c r="F956" s="325" t="s">
        <v>706</v>
      </c>
      <c r="G956" s="277">
        <f>SUMIFS('Круглосуточный стационар'!J:J,'Круглосуточный стационар'!D:D,СВОД!C956,'Круглосуточный стационар'!F:F,СВОД!E956)/2+SUMIFS(ВМП!J:J,ВМП!D:D,СВОД!C956,ВМП!F:F,СВОД!E956)/2+SUMIFS('Дневной стационар'!J:J,'Дневной стационар'!D:D,СВОД!C956,'Дневной стационар'!F:F,СВОД!E956)/2+SUMIFS(ЭКО!H:H,ЭКО!D:D,СВОД!C956,ЭКО!F:F,СВОД!E956)+SUMIFS(Диализ!J:J,Диализ!E:E,СВОД!C956,Диализ!G:G,СВОД!E956)</f>
        <v>0</v>
      </c>
      <c r="H956" s="251">
        <f>SUMIFS(Поликлиника!H:H,Поликлиника!D:D,СВОД!C956,Поликлиника!F:F,СВОД!E956)</f>
        <v>0</v>
      </c>
      <c r="I956" s="251">
        <f>SUMIFS(Поликлиника!BA:BA,Поликлиника!D:D,СВОД!C956,Поликлиника!F:F,СВОД!E956)</f>
        <v>0</v>
      </c>
      <c r="J956" s="251">
        <f>SUMIFS(Поликлиника!BF:BF,Поликлиника!D:D,СВОД!C956,Поликлиника!F:F,СВОД!E956)</f>
        <v>0</v>
      </c>
      <c r="K956" s="251">
        <f>SUMIFS(Поликлиника!BU:BU,Поликлиника!D:D,СВОД!C956,Поликлиника!F:F,СВОД!E956)</f>
        <v>0</v>
      </c>
      <c r="L956" s="251">
        <f>SUMIFS(Услуги!H:H,Услуги!D:D,СВОД!C956,Услуги!F:F,СВОД!E956)+SUMIFS(Услуги!M:M,Услуги!D:D,СВОД!C956,Услуги!F:F,СВОД!E956)+SUMIFS(Услуги!R:R,Услуги!D:D,СВОД!C956,Услуги!F:F,СВОД!E956)+SUMIFS(Услуги!W:W,Услуги!D:D,СВОД!C956,Услуги!F:F,СВОД!E956)+SUMIFS(Услуги!AB:AB,Услуги!D:D,СВОД!C956,Услуги!F:F,СВОД!E956)+SUMIFS(Услуги!AG:AG,Услуги!D:D,СВОД!C956,Услуги!F:F,СВОД!E956)+SUMIFS(Услуги!AL:AL,Услуги!D:D,СВОД!C956,Услуги!F:F,СВОД!E956)+SUMIFS(Услуги!AQ:AQ,Услуги!D:D,СВОД!C956,Услуги!F:F,СВОД!E956)</f>
        <v>0</v>
      </c>
      <c r="M956" s="251">
        <f>SUMIFS('Скорая мед.помощь'!J:J,'Скорая мед.помощь'!E:E,СВОД!C956,'Скорая мед.помощь'!G:G,СВОД!E956)</f>
        <v>0</v>
      </c>
      <c r="N956" s="278">
        <f>SUMIFS('Круглосуточный стационар'!O:O,'Круглосуточный стационар'!D:D,СВОД!C956,'Круглосуточный стационар'!F:F,СВОД!E956)+SUMIFS(ВМП!O:O,ВМП!D:D,СВОД!C956,ВМП!F:F,СВОД!E956)+SUMIFS('Дневной стационар'!O:O,'Дневной стационар'!D:D,СВОД!C956,'Дневной стационар'!F:F,СВОД!E956)+SUMIFS(ЭКО!M:M,ЭКО!D:D,СВОД!C956,ЭКО!F:F,СВОД!E956)+SUMIFS(Диализ!O:O,Диализ!E:E,СВОД!C956,Диализ!G:G,СВОД!E956)+SUMIFS(Поликлиника!CT:CT,Поликлиника!D:D,СВОД!C956,Поликлиника!F:F,СВОД!E956)+SUMIFS('Скорая мед.помощь'!O:O,'Скорая мед.помощь'!E:E,СВОД!C956,'Скорая мед.помощь'!G:G,СВОД!E956)+SUMIFS(Услуги!AV:AV,Услуги!D:D,СВОД!C956,Услуги!F:F,СВОД!E956)</f>
        <v>0</v>
      </c>
      <c r="O956" s="277">
        <f>SUMIFS(Сверхбаза!L:L,Сверхбаза!C:C,СВОД!C956,Сверхбаза!E:E,СВОД!E956)+SUMIFS(Сверхбаза!M:M,Сверхбаза!C:C,СВОД!C956,Сверхбаза!E:E,СВОД!E956)</f>
        <v>0</v>
      </c>
      <c r="P956" s="251">
        <f>SUMIFS(Сверхбаза!N:N,Сверхбаза!C:C,СВОД!C956,Сверхбаза!E:E,СВОД!E956)</f>
        <v>0</v>
      </c>
      <c r="Q956" s="251">
        <f>SUMIFS(Сверхбаза!P:P,Сверхбаза!C:C,СВОД!C956,Сверхбаза!E:E,СВОД!E956)</f>
        <v>0</v>
      </c>
      <c r="R956" s="251">
        <f>SUMIFS(Сверхбаза!O:O,Сверхбаза!C:C,СВОД!C956,Сверхбаза!E:E,СВОД!E956)</f>
        <v>0</v>
      </c>
      <c r="S956" s="251">
        <f>SUMIFS(Сверхбаза!Q:Q,Сверхбаза!C:C,СВОД!C956,Сверхбаза!E:E,СВОД!E956)</f>
        <v>0</v>
      </c>
      <c r="T956" s="278">
        <f>SUMIFS(Сверхбаза!G:G,Сверхбаза!C:C,СВОД!C956,Сверхбаза!E:E,СВОД!E956)</f>
        <v>0</v>
      </c>
    </row>
    <row r="957" spans="1:20" ht="25.5" outlineLevel="2">
      <c r="A957" s="263">
        <v>1</v>
      </c>
      <c r="B957" s="336">
        <v>502808</v>
      </c>
      <c r="C957" s="336">
        <v>280901</v>
      </c>
      <c r="D957" s="5" t="s">
        <v>201</v>
      </c>
      <c r="E957" s="324">
        <v>70</v>
      </c>
      <c r="F957" s="325" t="s">
        <v>707</v>
      </c>
      <c r="G957" s="277">
        <f>SUMIFS('Круглосуточный стационар'!J:J,'Круглосуточный стационар'!D:D,СВОД!C957,'Круглосуточный стационар'!F:F,СВОД!E957)/2+SUMIFS(ВМП!J:J,ВМП!D:D,СВОД!C957,ВМП!F:F,СВОД!E957)/2+SUMIFS('Дневной стационар'!J:J,'Дневной стационар'!D:D,СВОД!C957,'Дневной стационар'!F:F,СВОД!E957)/2+SUMIFS(ЭКО!H:H,ЭКО!D:D,СВОД!C957,ЭКО!F:F,СВОД!E957)+SUMIFS(Диализ!J:J,Диализ!E:E,СВОД!C957,Диализ!G:G,СВОД!E957)</f>
        <v>0</v>
      </c>
      <c r="H957" s="251">
        <f>SUMIFS(Поликлиника!H:H,Поликлиника!D:D,СВОД!C957,Поликлиника!F:F,СВОД!E957)</f>
        <v>0</v>
      </c>
      <c r="I957" s="251">
        <f>SUMIFS(Поликлиника!BA:BA,Поликлиника!D:D,СВОД!C957,Поликлиника!F:F,СВОД!E957)</f>
        <v>0</v>
      </c>
      <c r="J957" s="251">
        <f>SUMIFS(Поликлиника!BF:BF,Поликлиника!D:D,СВОД!C957,Поликлиника!F:F,СВОД!E957)</f>
        <v>0</v>
      </c>
      <c r="K957" s="251">
        <f>SUMIFS(Поликлиника!BU:BU,Поликлиника!D:D,СВОД!C957,Поликлиника!F:F,СВОД!E957)</f>
        <v>0</v>
      </c>
      <c r="L957" s="251">
        <f>SUMIFS(Услуги!H:H,Услуги!D:D,СВОД!C957,Услуги!F:F,СВОД!E957)+SUMIFS(Услуги!M:M,Услуги!D:D,СВОД!C957,Услуги!F:F,СВОД!E957)+SUMIFS(Услуги!R:R,Услуги!D:D,СВОД!C957,Услуги!F:F,СВОД!E957)+SUMIFS(Услуги!W:W,Услуги!D:D,СВОД!C957,Услуги!F:F,СВОД!E957)+SUMIFS(Услуги!AB:AB,Услуги!D:D,СВОД!C957,Услуги!F:F,СВОД!E957)+SUMIFS(Услуги!AG:AG,Услуги!D:D,СВОД!C957,Услуги!F:F,СВОД!E957)+SUMIFS(Услуги!AL:AL,Услуги!D:D,СВОД!C957,Услуги!F:F,СВОД!E957)+SUMIFS(Услуги!AQ:AQ,Услуги!D:D,СВОД!C957,Услуги!F:F,СВОД!E957)</f>
        <v>0</v>
      </c>
      <c r="M957" s="251">
        <f>SUMIFS('Скорая мед.помощь'!J:J,'Скорая мед.помощь'!E:E,СВОД!C957,'Скорая мед.помощь'!G:G,СВОД!E957)</f>
        <v>0</v>
      </c>
      <c r="N957" s="278">
        <f>SUMIFS('Круглосуточный стационар'!O:O,'Круглосуточный стационар'!D:D,СВОД!C957,'Круглосуточный стационар'!F:F,СВОД!E957)+SUMIFS(ВМП!O:O,ВМП!D:D,СВОД!C957,ВМП!F:F,СВОД!E957)+SUMIFS('Дневной стационар'!O:O,'Дневной стационар'!D:D,СВОД!C957,'Дневной стационар'!F:F,СВОД!E957)+SUMIFS(ЭКО!M:M,ЭКО!D:D,СВОД!C957,ЭКО!F:F,СВОД!E957)+SUMIFS(Диализ!O:O,Диализ!E:E,СВОД!C957,Диализ!G:G,СВОД!E957)+SUMIFS(Поликлиника!CT:CT,Поликлиника!D:D,СВОД!C957,Поликлиника!F:F,СВОД!E957)+SUMIFS('Скорая мед.помощь'!O:O,'Скорая мед.помощь'!E:E,СВОД!C957,'Скорая мед.помощь'!G:G,СВОД!E957)+SUMIFS(Услуги!AV:AV,Услуги!D:D,СВОД!C957,Услуги!F:F,СВОД!E957)</f>
        <v>0</v>
      </c>
      <c r="O957" s="277">
        <f>SUMIFS(Сверхбаза!L:L,Сверхбаза!C:C,СВОД!C957,Сверхбаза!E:E,СВОД!E957)+SUMIFS(Сверхбаза!M:M,Сверхбаза!C:C,СВОД!C957,Сверхбаза!E:E,СВОД!E957)</f>
        <v>0</v>
      </c>
      <c r="P957" s="251">
        <f>SUMIFS(Сверхбаза!N:N,Сверхбаза!C:C,СВОД!C957,Сверхбаза!E:E,СВОД!E957)</f>
        <v>0</v>
      </c>
      <c r="Q957" s="251">
        <f>SUMIFS(Сверхбаза!P:P,Сверхбаза!C:C,СВОД!C957,Сверхбаза!E:E,СВОД!E957)</f>
        <v>0</v>
      </c>
      <c r="R957" s="251">
        <f>SUMIFS(Сверхбаза!O:O,Сверхбаза!C:C,СВОД!C957,Сверхбаза!E:E,СВОД!E957)</f>
        <v>0</v>
      </c>
      <c r="S957" s="251">
        <f>SUMIFS(Сверхбаза!Q:Q,Сверхбаза!C:C,СВОД!C957,Сверхбаза!E:E,СВОД!E957)</f>
        <v>0</v>
      </c>
      <c r="T957" s="278">
        <f>SUMIFS(Сверхбаза!G:G,Сверхбаза!C:C,СВОД!C957,Сверхбаза!E:E,СВОД!E957)</f>
        <v>0</v>
      </c>
    </row>
    <row r="958" spans="1:20" ht="25.5" outlineLevel="2">
      <c r="A958" s="263">
        <v>1</v>
      </c>
      <c r="B958" s="336">
        <v>502808</v>
      </c>
      <c r="C958" s="336">
        <v>280901</v>
      </c>
      <c r="D958" s="5" t="s">
        <v>201</v>
      </c>
      <c r="E958" s="324">
        <v>94</v>
      </c>
      <c r="F958" s="325" t="s">
        <v>157</v>
      </c>
      <c r="G958" s="277">
        <f>SUMIFS('Круглосуточный стационар'!J:J,'Круглосуточный стационар'!D:D,СВОД!C958,'Круглосуточный стационар'!F:F,СВОД!E958)/2+SUMIFS(ВМП!J:J,ВМП!D:D,СВОД!C958,ВМП!F:F,СВОД!E958)/2+SUMIFS('Дневной стационар'!J:J,'Дневной стационар'!D:D,СВОД!C958,'Дневной стационар'!F:F,СВОД!E958)/2+SUMIFS(ЭКО!H:H,ЭКО!D:D,СВОД!C958,ЭКО!F:F,СВОД!E958)+SUMIFS(Диализ!J:J,Диализ!E:E,СВОД!C958,Диализ!G:G,СВОД!E958)</f>
        <v>0</v>
      </c>
      <c r="H958" s="251">
        <f>SUMIFS(Поликлиника!H:H,Поликлиника!D:D,СВОД!C958,Поликлиника!F:F,СВОД!E958)</f>
        <v>0</v>
      </c>
      <c r="I958" s="251">
        <f>SUMIFS(Поликлиника!BA:BA,Поликлиника!D:D,СВОД!C958,Поликлиника!F:F,СВОД!E958)</f>
        <v>0</v>
      </c>
      <c r="J958" s="251">
        <f>SUMIFS(Поликлиника!BF:BF,Поликлиника!D:D,СВОД!C958,Поликлиника!F:F,СВОД!E958)</f>
        <v>0</v>
      </c>
      <c r="K958" s="251">
        <f>SUMIFS(Поликлиника!BU:BU,Поликлиника!D:D,СВОД!C958,Поликлиника!F:F,СВОД!E958)</f>
        <v>0</v>
      </c>
      <c r="L958" s="251">
        <f>SUMIFS(Услуги!H:H,Услуги!D:D,СВОД!C958,Услуги!F:F,СВОД!E958)+SUMIFS(Услуги!M:M,Услуги!D:D,СВОД!C958,Услуги!F:F,СВОД!E958)+SUMIFS(Услуги!R:R,Услуги!D:D,СВОД!C958,Услуги!F:F,СВОД!E958)+SUMIFS(Услуги!W:W,Услуги!D:D,СВОД!C958,Услуги!F:F,СВОД!E958)+SUMIFS(Услуги!AB:AB,Услуги!D:D,СВОД!C958,Услуги!F:F,СВОД!E958)+SUMIFS(Услуги!AG:AG,Услуги!D:D,СВОД!C958,Услуги!F:F,СВОД!E958)+SUMIFS(Услуги!AL:AL,Услуги!D:D,СВОД!C958,Услуги!F:F,СВОД!E958)+SUMIFS(Услуги!AQ:AQ,Услуги!D:D,СВОД!C958,Услуги!F:F,СВОД!E958)</f>
        <v>0</v>
      </c>
      <c r="M958" s="251">
        <f>SUMIFS('Скорая мед.помощь'!J:J,'Скорая мед.помощь'!E:E,СВОД!C958,'Скорая мед.помощь'!G:G,СВОД!E958)</f>
        <v>0</v>
      </c>
      <c r="N958" s="278">
        <f>SUMIFS('Круглосуточный стационар'!O:O,'Круглосуточный стационар'!D:D,СВОД!C958,'Круглосуточный стационар'!F:F,СВОД!E958)+SUMIFS(ВМП!O:O,ВМП!D:D,СВОД!C958,ВМП!F:F,СВОД!E958)+SUMIFS('Дневной стационар'!O:O,'Дневной стационар'!D:D,СВОД!C958,'Дневной стационар'!F:F,СВОД!E958)+SUMIFS(ЭКО!M:M,ЭКО!D:D,СВОД!C958,ЭКО!F:F,СВОД!E958)+SUMIFS(Диализ!O:O,Диализ!E:E,СВОД!C958,Диализ!G:G,СВОД!E958)+SUMIFS(Поликлиника!CT:CT,Поликлиника!D:D,СВОД!C958,Поликлиника!F:F,СВОД!E958)+SUMIFS('Скорая мед.помощь'!O:O,'Скорая мед.помощь'!E:E,СВОД!C958,'Скорая мед.помощь'!G:G,СВОД!E958)+SUMIFS(Услуги!AV:AV,Услуги!D:D,СВОД!C958,Услуги!F:F,СВОД!E958)</f>
        <v>0</v>
      </c>
      <c r="O958" s="277">
        <f>SUMIFS(Сверхбаза!L:L,Сверхбаза!C:C,СВОД!C958,Сверхбаза!E:E,СВОД!E958)+SUMIFS(Сверхбаза!M:M,Сверхбаза!C:C,СВОД!C958,Сверхбаза!E:E,СВОД!E958)</f>
        <v>0</v>
      </c>
      <c r="P958" s="251">
        <f>SUMIFS(Сверхбаза!N:N,Сверхбаза!C:C,СВОД!C958,Сверхбаза!E:E,СВОД!E958)</f>
        <v>0</v>
      </c>
      <c r="Q958" s="251">
        <f>SUMIFS(Сверхбаза!P:P,Сверхбаза!C:C,СВОД!C958,Сверхбаза!E:E,СВОД!E958)</f>
        <v>0</v>
      </c>
      <c r="R958" s="251">
        <f>SUMIFS(Сверхбаза!O:O,Сверхбаза!C:C,СВОД!C958,Сверхбаза!E:E,СВОД!E958)</f>
        <v>0</v>
      </c>
      <c r="S958" s="251">
        <f>SUMIFS(Сверхбаза!Q:Q,Сверхбаза!C:C,СВОД!C958,Сверхбаза!E:E,СВОД!E958)</f>
        <v>0</v>
      </c>
      <c r="T958" s="278">
        <f>SUMIFS(Сверхбаза!G:G,Сверхбаза!C:C,СВОД!C958,Сверхбаза!E:E,СВОД!E958)</f>
        <v>0</v>
      </c>
    </row>
    <row r="959" spans="1:20" outlineLevel="1">
      <c r="A959" s="264"/>
      <c r="B959" s="254"/>
      <c r="C959" s="254" t="str">
        <f>CONCATENATE(C958," ","Итог")</f>
        <v>280901 Итог</v>
      </c>
      <c r="D959" s="255"/>
      <c r="E959" s="326"/>
      <c r="F959" s="327"/>
      <c r="G959" s="279"/>
      <c r="H959" s="256"/>
      <c r="I959" s="256"/>
      <c r="J959" s="256"/>
      <c r="K959" s="256"/>
      <c r="L959" s="256"/>
      <c r="M959" s="256"/>
      <c r="N959" s="280">
        <f>SUBTOTAL(9,N951:N958)</f>
        <v>210176.7930742254</v>
      </c>
      <c r="O959" s="279"/>
      <c r="P959" s="256"/>
      <c r="Q959" s="256"/>
      <c r="R959" s="256"/>
      <c r="S959" s="256"/>
      <c r="T959" s="280">
        <f>SUBTOTAL(9,T951:T958)</f>
        <v>0</v>
      </c>
    </row>
    <row r="960" spans="1:20" ht="25.5" outlineLevel="2">
      <c r="A960" s="262">
        <v>1</v>
      </c>
      <c r="B960" s="8">
        <v>502809</v>
      </c>
      <c r="C960" s="8">
        <v>281001</v>
      </c>
      <c r="D960" s="9" t="s">
        <v>202</v>
      </c>
      <c r="E960" s="322">
        <v>1</v>
      </c>
      <c r="F960" s="323" t="s">
        <v>12</v>
      </c>
      <c r="G960" s="275">
        <f>SUMIFS('Круглосуточный стационар'!J:J,'Круглосуточный стационар'!D:D,СВОД!C960,'Круглосуточный стационар'!F:F,СВОД!E960)/2+SUMIFS(ВМП!J:J,ВМП!D:D,СВОД!C960,ВМП!F:F,СВОД!E960)/2+SUMIFS('Дневной стационар'!J:J,'Дневной стационар'!D:D,СВОД!C960,'Дневной стационар'!F:F,СВОД!E960)/2+SUMIFS(ЭКО!H:H,ЭКО!D:D,СВОД!C960,ЭКО!F:F,СВОД!E960)+SUMIFS(Диализ!J:J,Диализ!E:E,СВОД!C960,Диализ!G:G,СВОД!E960)</f>
        <v>0</v>
      </c>
      <c r="H960" s="253">
        <f>SUMIFS(Поликлиника!H:H,Поликлиника!D:D,СВОД!C960,Поликлиника!F:F,СВОД!E960)</f>
        <v>0</v>
      </c>
      <c r="I960" s="253">
        <f>SUMIFS(Поликлиника!BA:BA,Поликлиника!D:D,СВОД!C960,Поликлиника!F:F,СВОД!E960)</f>
        <v>0</v>
      </c>
      <c r="J960" s="253">
        <f>SUMIFS(Поликлиника!BF:BF,Поликлиника!D:D,СВОД!C960,Поликлиника!F:F,СВОД!E960)</f>
        <v>0</v>
      </c>
      <c r="K960" s="253">
        <f>SUMIFS(Поликлиника!BU:BU,Поликлиника!D:D,СВОД!C960,Поликлиника!F:F,СВОД!E960)</f>
        <v>0</v>
      </c>
      <c r="L960" s="253">
        <f>SUMIFS(Услуги!H:H,Услуги!D:D,СВОД!C960,Услуги!F:F,СВОД!E960)+SUMIFS(Услуги!M:M,Услуги!D:D,СВОД!C960,Услуги!F:F,СВОД!E960)+SUMIFS(Услуги!R:R,Услуги!D:D,СВОД!C960,Услуги!F:F,СВОД!E960)+SUMIFS(Услуги!W:W,Услуги!D:D,СВОД!C960,Услуги!F:F,СВОД!E960)+SUMIFS(Услуги!AB:AB,Услуги!D:D,СВОД!C960,Услуги!F:F,СВОД!E960)+SUMIFS(Услуги!AG:AG,Услуги!D:D,СВОД!C960,Услуги!F:F,СВОД!E960)+SUMIFS(Услуги!AL:AL,Услуги!D:D,СВОД!C960,Услуги!F:F,СВОД!E960)+SUMIFS(Услуги!AQ:AQ,Услуги!D:D,СВОД!C960,Услуги!F:F,СВОД!E960)</f>
        <v>0</v>
      </c>
      <c r="M960" s="253">
        <f>SUMIFS('Скорая мед.помощь'!J:J,'Скорая мед.помощь'!E:E,СВОД!C960,'Скорая мед.помощь'!G:G,СВОД!E960)</f>
        <v>0</v>
      </c>
      <c r="N960" s="276">
        <f>SUMIFS('Круглосуточный стационар'!O:O,'Круглосуточный стационар'!D:D,СВОД!C960,'Круглосуточный стационар'!F:F,СВОД!E960)+SUMIFS(ВМП!O:O,ВМП!D:D,СВОД!C960,ВМП!F:F,СВОД!E960)+SUMIFS('Дневной стационар'!O:O,'Дневной стационар'!D:D,СВОД!C960,'Дневной стационар'!F:F,СВОД!E960)+SUMIFS(ЭКО!M:M,ЭКО!D:D,СВОД!C960,ЭКО!F:F,СВОД!E960)+SUMIFS(Диализ!O:O,Диализ!E:E,СВОД!C960,Диализ!G:G,СВОД!E960)+SUMIFS(Поликлиника!CT:CT,Поликлиника!D:D,СВОД!C960,Поликлиника!F:F,СВОД!E960)+SUMIFS('Скорая мед.помощь'!O:O,'Скорая мед.помощь'!E:E,СВОД!C960,'Скорая мед.помощь'!G:G,СВОД!E960)+SUMIFS(Услуги!AV:AV,Услуги!D:D,СВОД!C960,Услуги!F:F,СВОД!E960)</f>
        <v>0</v>
      </c>
      <c r="O960" s="275">
        <f>SUMIFS(Сверхбаза!L:L,Сверхбаза!C:C,СВОД!C960,Сверхбаза!E:E,СВОД!E960)+SUMIFS(Сверхбаза!M:M,Сверхбаза!C:C,СВОД!C960,Сверхбаза!E:E,СВОД!E960)</f>
        <v>0</v>
      </c>
      <c r="P960" s="253">
        <f>SUMIFS(Сверхбаза!N:N,Сверхбаза!C:C,СВОД!C960,Сверхбаза!E:E,СВОД!E960)</f>
        <v>0</v>
      </c>
      <c r="Q960" s="253">
        <f>SUMIFS(Сверхбаза!P:P,Сверхбаза!C:C,СВОД!C960,Сверхбаза!E:E,СВОД!E960)</f>
        <v>0</v>
      </c>
      <c r="R960" s="253">
        <f>SUMIFS(Сверхбаза!O:O,Сверхбаза!C:C,СВОД!C960,Сверхбаза!E:E,СВОД!E960)</f>
        <v>0</v>
      </c>
      <c r="S960" s="253">
        <f>SUMIFS(Сверхбаза!Q:Q,Сверхбаза!C:C,СВОД!C960,Сверхбаза!E:E,СВОД!E960)</f>
        <v>0</v>
      </c>
      <c r="T960" s="276">
        <f>SUMIFS(Сверхбаза!G:G,Сверхбаза!C:C,СВОД!C960,Сверхбаза!E:E,СВОД!E960)</f>
        <v>0</v>
      </c>
    </row>
    <row r="961" spans="1:20" ht="25.5" outlineLevel="2">
      <c r="A961" s="263">
        <v>1</v>
      </c>
      <c r="B961" s="336">
        <v>502809</v>
      </c>
      <c r="C961" s="336">
        <v>281001</v>
      </c>
      <c r="D961" s="5" t="s">
        <v>202</v>
      </c>
      <c r="E961" s="324">
        <v>13</v>
      </c>
      <c r="F961" s="325" t="s">
        <v>704</v>
      </c>
      <c r="G961" s="277">
        <f>SUMIFS('Круглосуточный стационар'!J:J,'Круглосуточный стационар'!D:D,СВОД!C961,'Круглосуточный стационар'!F:F,СВОД!E961)/2+SUMIFS(ВМП!J:J,ВМП!D:D,СВОД!C961,ВМП!F:F,СВОД!E961)/2+SUMIFS('Дневной стационар'!J:J,'Дневной стационар'!D:D,СВОД!C961,'Дневной стационар'!F:F,СВОД!E961)/2+SUMIFS(ЭКО!H:H,ЭКО!D:D,СВОД!C961,ЭКО!F:F,СВОД!E961)+SUMIFS(Диализ!J:J,Диализ!E:E,СВОД!C961,Диализ!G:G,СВОД!E961)</f>
        <v>0</v>
      </c>
      <c r="H961" s="251">
        <f>SUMIFS(Поликлиника!H:H,Поликлиника!D:D,СВОД!C961,Поликлиника!F:F,СВОД!E961)</f>
        <v>0</v>
      </c>
      <c r="I961" s="251">
        <f>SUMIFS(Поликлиника!BA:BA,Поликлиника!D:D,СВОД!C961,Поликлиника!F:F,СВОД!E961)</f>
        <v>0</v>
      </c>
      <c r="J961" s="251">
        <f>SUMIFS(Поликлиника!BF:BF,Поликлиника!D:D,СВОД!C961,Поликлиника!F:F,СВОД!E961)</f>
        <v>0</v>
      </c>
      <c r="K961" s="251">
        <f>SUMIFS(Поликлиника!BU:BU,Поликлиника!D:D,СВОД!C961,Поликлиника!F:F,СВОД!E961)</f>
        <v>0</v>
      </c>
      <c r="L961" s="251">
        <f>SUMIFS(Услуги!H:H,Услуги!D:D,СВОД!C961,Услуги!F:F,СВОД!E961)+SUMIFS(Услуги!M:M,Услуги!D:D,СВОД!C961,Услуги!F:F,СВОД!E961)+SUMIFS(Услуги!R:R,Услуги!D:D,СВОД!C961,Услуги!F:F,СВОД!E961)+SUMIFS(Услуги!W:W,Услуги!D:D,СВОД!C961,Услуги!F:F,СВОД!E961)+SUMIFS(Услуги!AB:AB,Услуги!D:D,СВОД!C961,Услуги!F:F,СВОД!E961)+SUMIFS(Услуги!AG:AG,Услуги!D:D,СВОД!C961,Услуги!F:F,СВОД!E961)+SUMIFS(Услуги!AL:AL,Услуги!D:D,СВОД!C961,Услуги!F:F,СВОД!E961)+SUMIFS(Услуги!AQ:AQ,Услуги!D:D,СВОД!C961,Услуги!F:F,СВОД!E961)</f>
        <v>0</v>
      </c>
      <c r="M961" s="251">
        <f>SUMIFS('Скорая мед.помощь'!J:J,'Скорая мед.помощь'!E:E,СВОД!C961,'Скорая мед.помощь'!G:G,СВОД!E961)</f>
        <v>0</v>
      </c>
      <c r="N961" s="278">
        <f>SUMIFS('Круглосуточный стационар'!O:O,'Круглосуточный стационар'!D:D,СВОД!C961,'Круглосуточный стационар'!F:F,СВОД!E961)+SUMIFS(ВМП!O:O,ВМП!D:D,СВОД!C961,ВМП!F:F,СВОД!E961)+SUMIFS('Дневной стационар'!O:O,'Дневной стационар'!D:D,СВОД!C961,'Дневной стационар'!F:F,СВОД!E961)+SUMIFS(ЭКО!M:M,ЭКО!D:D,СВОД!C961,ЭКО!F:F,СВОД!E961)+SUMIFS(Диализ!O:O,Диализ!E:E,СВОД!C961,Диализ!G:G,СВОД!E961)+SUMIFS(Поликлиника!CT:CT,Поликлиника!D:D,СВОД!C961,Поликлиника!F:F,СВОД!E961)+SUMIFS('Скорая мед.помощь'!O:O,'Скорая мед.помощь'!E:E,СВОД!C961,'Скорая мед.помощь'!G:G,СВОД!E961)+SUMIFS(Услуги!AV:AV,Услуги!D:D,СВОД!C961,Услуги!F:F,СВОД!E961)</f>
        <v>0</v>
      </c>
      <c r="O961" s="277">
        <f>SUMIFS(Сверхбаза!L:L,Сверхбаза!C:C,СВОД!C961,Сверхбаза!E:E,СВОД!E961)+SUMIFS(Сверхбаза!M:M,Сверхбаза!C:C,СВОД!C961,Сверхбаза!E:E,СВОД!E961)</f>
        <v>0</v>
      </c>
      <c r="P961" s="251">
        <f>SUMIFS(Сверхбаза!N:N,Сверхбаза!C:C,СВОД!C961,Сверхбаза!E:E,СВОД!E961)</f>
        <v>0</v>
      </c>
      <c r="Q961" s="251">
        <f>SUMIFS(Сверхбаза!P:P,Сверхбаза!C:C,СВОД!C961,Сверхбаза!E:E,СВОД!E961)</f>
        <v>0</v>
      </c>
      <c r="R961" s="251">
        <f>SUMIFS(Сверхбаза!O:O,Сверхбаза!C:C,СВОД!C961,Сверхбаза!E:E,СВОД!E961)</f>
        <v>0</v>
      </c>
      <c r="S961" s="251">
        <f>SUMIFS(Сверхбаза!Q:Q,Сверхбаза!C:C,СВОД!C961,Сверхбаза!E:E,СВОД!E961)</f>
        <v>0</v>
      </c>
      <c r="T961" s="278">
        <f>SUMIFS(Сверхбаза!G:G,Сверхбаза!C:C,СВОД!C961,Сверхбаза!E:E,СВОД!E961)</f>
        <v>0</v>
      </c>
    </row>
    <row r="962" spans="1:20" ht="25.5" outlineLevel="2">
      <c r="A962" s="263">
        <v>1</v>
      </c>
      <c r="B962" s="336">
        <v>502809</v>
      </c>
      <c r="C962" s="336">
        <v>281001</v>
      </c>
      <c r="D962" s="5" t="s">
        <v>202</v>
      </c>
      <c r="E962" s="324">
        <v>2</v>
      </c>
      <c r="F962" s="325" t="s">
        <v>173</v>
      </c>
      <c r="G962" s="277">
        <f>SUMIFS('Круглосуточный стационар'!J:J,'Круглосуточный стационар'!D:D,СВОД!C962,'Круглосуточный стационар'!F:F,СВОД!E962)/2+SUMIFS(ВМП!J:J,ВМП!D:D,СВОД!C962,ВМП!F:F,СВОД!E962)/2+SUMIFS('Дневной стационар'!J:J,'Дневной стационар'!D:D,СВОД!C962,'Дневной стационар'!F:F,СВОД!E962)/2+SUMIFS(ЭКО!H:H,ЭКО!D:D,СВОД!C962,ЭКО!F:F,СВОД!E962)+SUMIFS(Диализ!J:J,Диализ!E:E,СВОД!C962,Диализ!G:G,СВОД!E962)</f>
        <v>738</v>
      </c>
      <c r="H962" s="251">
        <f>SUMIFS(Поликлиника!H:H,Поликлиника!D:D,СВОД!C962,Поликлиника!F:F,СВОД!E962)</f>
        <v>0</v>
      </c>
      <c r="I962" s="251">
        <f>SUMIFS(Поликлиника!BA:BA,Поликлиника!D:D,СВОД!C962,Поликлиника!F:F,СВОД!E962)</f>
        <v>0</v>
      </c>
      <c r="J962" s="251">
        <f>SUMIFS(Поликлиника!BF:BF,Поликлиника!D:D,СВОД!C962,Поликлиника!F:F,СВОД!E962)</f>
        <v>0</v>
      </c>
      <c r="K962" s="251">
        <f>SUMIFS(Поликлиника!BU:BU,Поликлиника!D:D,СВОД!C962,Поликлиника!F:F,СВОД!E962)</f>
        <v>0</v>
      </c>
      <c r="L962" s="251">
        <f>SUMIFS(Услуги!H:H,Услуги!D:D,СВОД!C962,Услуги!F:F,СВОД!E962)+SUMIFS(Услуги!M:M,Услуги!D:D,СВОД!C962,Услуги!F:F,СВОД!E962)+SUMIFS(Услуги!R:R,Услуги!D:D,СВОД!C962,Услуги!F:F,СВОД!E962)+SUMIFS(Услуги!W:W,Услуги!D:D,СВОД!C962,Услуги!F:F,СВОД!E962)+SUMIFS(Услуги!AB:AB,Услуги!D:D,СВОД!C962,Услуги!F:F,СВОД!E962)+SUMIFS(Услуги!AG:AG,Услуги!D:D,СВОД!C962,Услуги!F:F,СВОД!E962)+SUMIFS(Услуги!AL:AL,Услуги!D:D,СВОД!C962,Услуги!F:F,СВОД!E962)+SUMIFS(Услуги!AQ:AQ,Услуги!D:D,СВОД!C962,Услуги!F:F,СВОД!E962)</f>
        <v>0</v>
      </c>
      <c r="M962" s="251">
        <f>SUMIFS('Скорая мед.помощь'!J:J,'Скорая мед.помощь'!E:E,СВОД!C962,'Скорая мед.помощь'!G:G,СВОД!E962)</f>
        <v>0</v>
      </c>
      <c r="N962" s="278">
        <f>SUMIFS('Круглосуточный стационар'!O:O,'Круглосуточный стационар'!D:D,СВОД!C962,'Круглосуточный стационар'!F:F,СВОД!E962)+SUMIFS(ВМП!O:O,ВМП!D:D,СВОД!C962,ВМП!F:F,СВОД!E962)+SUMIFS('Дневной стационар'!O:O,'Дневной стационар'!D:D,СВОД!C962,'Дневной стационар'!F:F,СВОД!E962)+SUMIFS(ЭКО!M:M,ЭКО!D:D,СВОД!C962,ЭКО!F:F,СВОД!E962)+SUMIFS(Диализ!O:O,Диализ!E:E,СВОД!C962,Диализ!G:G,СВОД!E962)+SUMIFS(Поликлиника!CT:CT,Поликлиника!D:D,СВОД!C962,Поликлиника!F:F,СВОД!E962)+SUMIFS('Скорая мед.помощь'!O:O,'Скорая мед.помощь'!E:E,СВОД!C962,'Скорая мед.помощь'!G:G,СВОД!E962)+SUMIFS(Услуги!AV:AV,Услуги!D:D,СВОД!C962,Услуги!F:F,СВОД!E962)</f>
        <v>4866.3408259999997</v>
      </c>
      <c r="O962" s="277">
        <f>SUMIFS(Сверхбаза!L:L,Сверхбаза!C:C,СВОД!C962,Сверхбаза!E:E,СВОД!E962)+SUMIFS(Сверхбаза!M:M,Сверхбаза!C:C,СВОД!C962,Сверхбаза!E:E,СВОД!E962)</f>
        <v>0</v>
      </c>
      <c r="P962" s="251">
        <f>SUMIFS(Сверхбаза!N:N,Сверхбаза!C:C,СВОД!C962,Сверхбаза!E:E,СВОД!E962)</f>
        <v>0</v>
      </c>
      <c r="Q962" s="251">
        <f>SUMIFS(Сверхбаза!P:P,Сверхбаза!C:C,СВОД!C962,Сверхбаза!E:E,СВОД!E962)</f>
        <v>0</v>
      </c>
      <c r="R962" s="251">
        <f>SUMIFS(Сверхбаза!O:O,Сверхбаза!C:C,СВОД!C962,Сверхбаза!E:E,СВОД!E962)</f>
        <v>0</v>
      </c>
      <c r="S962" s="251">
        <f>SUMIFS(Сверхбаза!Q:Q,Сверхбаза!C:C,СВОД!C962,Сверхбаза!E:E,СВОД!E962)</f>
        <v>0</v>
      </c>
      <c r="T962" s="278">
        <f>SUMIFS(Сверхбаза!G:G,Сверхбаза!C:C,СВОД!C962,Сверхбаза!E:E,СВОД!E962)</f>
        <v>0</v>
      </c>
    </row>
    <row r="963" spans="1:20" ht="25.5" outlineLevel="2">
      <c r="A963" s="263">
        <v>1</v>
      </c>
      <c r="B963" s="336">
        <v>502809</v>
      </c>
      <c r="C963" s="336">
        <v>281001</v>
      </c>
      <c r="D963" s="5" t="s">
        <v>202</v>
      </c>
      <c r="E963" s="324">
        <v>6</v>
      </c>
      <c r="F963" s="325" t="s">
        <v>705</v>
      </c>
      <c r="G963" s="277">
        <f>SUMIFS('Круглосуточный стационар'!J:J,'Круглосуточный стационар'!D:D,СВОД!C963,'Круглосуточный стационар'!F:F,СВОД!E963)/2+SUMIFS(ВМП!J:J,ВМП!D:D,СВОД!C963,ВМП!F:F,СВОД!E963)/2+SUMIFS('Дневной стационар'!J:J,'Дневной стационар'!D:D,СВОД!C963,'Дневной стационар'!F:F,СВОД!E963)/2+SUMIFS(ЭКО!H:H,ЭКО!D:D,СВОД!C963,ЭКО!F:F,СВОД!E963)+SUMIFS(Диализ!J:J,Диализ!E:E,СВОД!C963,Диализ!G:G,СВОД!E963)</f>
        <v>0</v>
      </c>
      <c r="H963" s="251">
        <f>SUMIFS(Поликлиника!H:H,Поликлиника!D:D,СВОД!C963,Поликлиника!F:F,СВОД!E963)</f>
        <v>0</v>
      </c>
      <c r="I963" s="251">
        <f>SUMIFS(Поликлиника!BA:BA,Поликлиника!D:D,СВОД!C963,Поликлиника!F:F,СВОД!E963)</f>
        <v>0</v>
      </c>
      <c r="J963" s="251">
        <f>SUMIFS(Поликлиника!BF:BF,Поликлиника!D:D,СВОД!C963,Поликлиника!F:F,СВОД!E963)</f>
        <v>0</v>
      </c>
      <c r="K963" s="251">
        <f>SUMIFS(Поликлиника!BU:BU,Поликлиника!D:D,СВОД!C963,Поликлиника!F:F,СВОД!E963)</f>
        <v>0</v>
      </c>
      <c r="L963" s="251">
        <f>SUMIFS(Услуги!H:H,Услуги!D:D,СВОД!C963,Услуги!F:F,СВОД!E963)+SUMIFS(Услуги!M:M,Услуги!D:D,СВОД!C963,Услуги!F:F,СВОД!E963)+SUMIFS(Услуги!R:R,Услуги!D:D,СВОД!C963,Услуги!F:F,СВОД!E963)+SUMIFS(Услуги!W:W,Услуги!D:D,СВОД!C963,Услуги!F:F,СВОД!E963)+SUMIFS(Услуги!AB:AB,Услуги!D:D,СВОД!C963,Услуги!F:F,СВОД!E963)+SUMIFS(Услуги!AG:AG,Услуги!D:D,СВОД!C963,Услуги!F:F,СВОД!E963)+SUMIFS(Услуги!AL:AL,Услуги!D:D,СВОД!C963,Услуги!F:F,СВОД!E963)+SUMIFS(Услуги!AQ:AQ,Услуги!D:D,СВОД!C963,Услуги!F:F,СВОД!E963)</f>
        <v>0</v>
      </c>
      <c r="M963" s="251">
        <f>SUMIFS('Скорая мед.помощь'!J:J,'Скорая мед.помощь'!E:E,СВОД!C963,'Скорая мед.помощь'!G:G,СВОД!E963)</f>
        <v>0</v>
      </c>
      <c r="N963" s="278">
        <f>SUMIFS('Круглосуточный стационар'!O:O,'Круглосуточный стационар'!D:D,СВОД!C963,'Круглосуточный стационар'!F:F,СВОД!E963)+SUMIFS(ВМП!O:O,ВМП!D:D,СВОД!C963,ВМП!F:F,СВОД!E963)+SUMIFS('Дневной стационар'!O:O,'Дневной стационар'!D:D,СВОД!C963,'Дневной стационар'!F:F,СВОД!E963)+SUMIFS(ЭКО!M:M,ЭКО!D:D,СВОД!C963,ЭКО!F:F,СВОД!E963)+SUMIFS(Диализ!O:O,Диализ!E:E,СВОД!C963,Диализ!G:G,СВОД!E963)+SUMIFS(Поликлиника!CT:CT,Поликлиника!D:D,СВОД!C963,Поликлиника!F:F,СВОД!E963)+SUMIFS('Скорая мед.помощь'!O:O,'Скорая мед.помощь'!E:E,СВОД!C963,'Скорая мед.помощь'!G:G,СВОД!E963)+SUMIFS(Услуги!AV:AV,Услуги!D:D,СВОД!C963,Услуги!F:F,СВОД!E963)</f>
        <v>0</v>
      </c>
      <c r="O963" s="277">
        <f>SUMIFS(Сверхбаза!L:L,Сверхбаза!C:C,СВОД!C963,Сверхбаза!E:E,СВОД!E963)+SUMIFS(Сверхбаза!M:M,Сверхбаза!C:C,СВОД!C963,Сверхбаза!E:E,СВОД!E963)</f>
        <v>0</v>
      </c>
      <c r="P963" s="251">
        <f>SUMIFS(Сверхбаза!N:N,Сверхбаза!C:C,СВОД!C963,Сверхбаза!E:E,СВОД!E963)</f>
        <v>0</v>
      </c>
      <c r="Q963" s="251">
        <f>SUMIFS(Сверхбаза!P:P,Сверхбаза!C:C,СВОД!C963,Сверхбаза!E:E,СВОД!E963)</f>
        <v>0</v>
      </c>
      <c r="R963" s="251">
        <f>SUMIFS(Сверхбаза!O:O,Сверхбаза!C:C,СВОД!C963,Сверхбаза!E:E,СВОД!E963)</f>
        <v>0</v>
      </c>
      <c r="S963" s="251">
        <f>SUMIFS(Сверхбаза!Q:Q,Сверхбаза!C:C,СВОД!C963,Сверхбаза!E:E,СВОД!E963)</f>
        <v>0</v>
      </c>
      <c r="T963" s="278">
        <f>SUMIFS(Сверхбаза!G:G,Сверхбаза!C:C,СВОД!C963,Сверхбаза!E:E,СВОД!E963)</f>
        <v>0</v>
      </c>
    </row>
    <row r="964" spans="1:20" ht="25.5" outlineLevel="2">
      <c r="A964" s="263">
        <v>1</v>
      </c>
      <c r="B964" s="336">
        <v>502809</v>
      </c>
      <c r="C964" s="336">
        <v>281001</v>
      </c>
      <c r="D964" s="5" t="s">
        <v>202</v>
      </c>
      <c r="E964" s="324">
        <v>3</v>
      </c>
      <c r="F964" s="325" t="s">
        <v>174</v>
      </c>
      <c r="G964" s="277">
        <f>SUMIFS('Круглосуточный стационар'!J:J,'Круглосуточный стационар'!D:D,СВОД!C964,'Круглосуточный стационар'!F:F,СВОД!E964)/2+SUMIFS(ВМП!J:J,ВМП!D:D,СВОД!C964,ВМП!F:F,СВОД!E964)/2+SUMIFS('Дневной стационар'!J:J,'Дневной стационар'!D:D,СВОД!C964,'Дневной стационар'!F:F,СВОД!E964)/2+SUMIFS(ЭКО!H:H,ЭКО!D:D,СВОД!C964,ЭКО!F:F,СВОД!E964)+SUMIFS(Диализ!J:J,Диализ!E:E,СВОД!C964,Диализ!G:G,СВОД!E964)</f>
        <v>0</v>
      </c>
      <c r="H964" s="251">
        <f>SUMIFS(Поликлиника!H:H,Поликлиника!D:D,СВОД!C964,Поликлиника!F:F,СВОД!E964)</f>
        <v>22572</v>
      </c>
      <c r="I964" s="251">
        <f>SUMIFS(Поликлиника!BA:BA,Поликлиника!D:D,СВОД!C964,Поликлиника!F:F,СВОД!E964)</f>
        <v>14900</v>
      </c>
      <c r="J964" s="251">
        <f>SUMIFS(Поликлиника!BF:BF,Поликлиника!D:D,СВОД!C964,Поликлиника!F:F,СВОД!E964)</f>
        <v>40000</v>
      </c>
      <c r="K964" s="251">
        <f>SUMIFS(Поликлиника!BU:BU,Поликлиника!D:D,СВОД!C964,Поликлиника!F:F,СВОД!E964)</f>
        <v>18645</v>
      </c>
      <c r="L964" s="251">
        <f>SUMIFS(Услуги!H:H,Услуги!D:D,СВОД!C964,Услуги!F:F,СВОД!E964)+SUMIFS(Услуги!M:M,Услуги!D:D,СВОД!C964,Услуги!F:F,СВОД!E964)+SUMIFS(Услуги!R:R,Услуги!D:D,СВОД!C964,Услуги!F:F,СВОД!E964)+SUMIFS(Услуги!W:W,Услуги!D:D,СВОД!C964,Услуги!F:F,СВОД!E964)+SUMIFS(Услуги!AB:AB,Услуги!D:D,СВОД!C964,Услуги!F:F,СВОД!E964)+SUMIFS(Услуги!AG:AG,Услуги!D:D,СВОД!C964,Услуги!F:F,СВОД!E964)+SUMIFS(Услуги!AL:AL,Услуги!D:D,СВОД!C964,Услуги!F:F,СВОД!E964)+SUMIFS(Услуги!AQ:AQ,Услуги!D:D,СВОД!C964,Услуги!F:F,СВОД!E964)</f>
        <v>0</v>
      </c>
      <c r="M964" s="251">
        <f>SUMIFS('Скорая мед.помощь'!J:J,'Скорая мед.помощь'!E:E,СВОД!C964,'Скорая мед.помощь'!G:G,СВОД!E964)</f>
        <v>0</v>
      </c>
      <c r="N964" s="278">
        <f>SUMIFS('Круглосуточный стационар'!O:O,'Круглосуточный стационар'!D:D,СВОД!C964,'Круглосуточный стационар'!F:F,СВОД!E964)+SUMIFS(ВМП!O:O,ВМП!D:D,СВОД!C964,ВМП!F:F,СВОД!E964)+SUMIFS('Дневной стационар'!O:O,'Дневной стационар'!D:D,СВОД!C964,'Дневной стационар'!F:F,СВОД!E964)+SUMIFS(ЭКО!M:M,ЭКО!D:D,СВОД!C964,ЭКО!F:F,СВОД!E964)+SUMIFS(Диализ!O:O,Диализ!E:E,СВОД!C964,Диализ!G:G,СВОД!E964)+SUMIFS(Поликлиника!CT:CT,Поликлиника!D:D,СВОД!C964,Поликлиника!F:F,СВОД!E964)+SUMIFS('Скорая мед.помощь'!O:O,'Скорая мед.помощь'!E:E,СВОД!C964,'Скорая мед.помощь'!G:G,СВОД!E964)+SUMIFS(Услуги!AV:AV,Услуги!D:D,СВОД!C964,Услуги!F:F,СВОД!E964)</f>
        <v>77471.84164373613</v>
      </c>
      <c r="O964" s="277">
        <f>SUMIFS(Сверхбаза!L:L,Сверхбаза!C:C,СВОД!C964,Сверхбаза!E:E,СВОД!E964)+SUMIFS(Сверхбаза!M:M,Сверхбаза!C:C,СВОД!C964,Сверхбаза!E:E,СВОД!E964)</f>
        <v>0</v>
      </c>
      <c r="P964" s="251">
        <f>SUMIFS(Сверхбаза!N:N,Сверхбаза!C:C,СВОД!C964,Сверхбаза!E:E,СВОД!E964)</f>
        <v>0</v>
      </c>
      <c r="Q964" s="251">
        <f>SUMIFS(Сверхбаза!P:P,Сверхбаза!C:C,СВОД!C964,Сверхбаза!E:E,СВОД!E964)</f>
        <v>0</v>
      </c>
      <c r="R964" s="251">
        <f>SUMIFS(Сверхбаза!O:O,Сверхбаза!C:C,СВОД!C964,Сверхбаза!E:E,СВОД!E964)</f>
        <v>0</v>
      </c>
      <c r="S964" s="251">
        <f>SUMIFS(Сверхбаза!Q:Q,Сверхбаза!C:C,СВОД!C964,Сверхбаза!E:E,СВОД!E964)</f>
        <v>0</v>
      </c>
      <c r="T964" s="278">
        <f>SUMIFS(Сверхбаза!G:G,Сверхбаза!C:C,СВОД!C964,Сверхбаза!E:E,СВОД!E964)</f>
        <v>0</v>
      </c>
    </row>
    <row r="965" spans="1:20" ht="25.5" outlineLevel="2">
      <c r="A965" s="263">
        <v>1</v>
      </c>
      <c r="B965" s="336">
        <v>502809</v>
      </c>
      <c r="C965" s="336">
        <v>281001</v>
      </c>
      <c r="D965" s="5" t="s">
        <v>202</v>
      </c>
      <c r="E965" s="324">
        <v>7</v>
      </c>
      <c r="F965" s="325" t="s">
        <v>706</v>
      </c>
      <c r="G965" s="277">
        <f>SUMIFS('Круглосуточный стационар'!J:J,'Круглосуточный стационар'!D:D,СВОД!C965,'Круглосуточный стационар'!F:F,СВОД!E965)/2+SUMIFS(ВМП!J:J,ВМП!D:D,СВОД!C965,ВМП!F:F,СВОД!E965)/2+SUMIFS('Дневной стационар'!J:J,'Дневной стационар'!D:D,СВОД!C965,'Дневной стационар'!F:F,СВОД!E965)/2+SUMIFS(ЭКО!H:H,ЭКО!D:D,СВОД!C965,ЭКО!F:F,СВОД!E965)+SUMIFS(Диализ!J:J,Диализ!E:E,СВОД!C965,Диализ!G:G,СВОД!E965)</f>
        <v>0</v>
      </c>
      <c r="H965" s="251">
        <f>SUMIFS(Поликлиника!H:H,Поликлиника!D:D,СВОД!C965,Поликлиника!F:F,СВОД!E965)</f>
        <v>0</v>
      </c>
      <c r="I965" s="251">
        <f>SUMIFS(Поликлиника!BA:BA,Поликлиника!D:D,СВОД!C965,Поликлиника!F:F,СВОД!E965)</f>
        <v>0</v>
      </c>
      <c r="J965" s="251">
        <f>SUMIFS(Поликлиника!BF:BF,Поликлиника!D:D,СВОД!C965,Поликлиника!F:F,СВОД!E965)</f>
        <v>0</v>
      </c>
      <c r="K965" s="251">
        <f>SUMIFS(Поликлиника!BU:BU,Поликлиника!D:D,СВОД!C965,Поликлиника!F:F,СВОД!E965)</f>
        <v>0</v>
      </c>
      <c r="L965" s="251">
        <f>SUMIFS(Услуги!H:H,Услуги!D:D,СВОД!C965,Услуги!F:F,СВОД!E965)+SUMIFS(Услуги!M:M,Услуги!D:D,СВОД!C965,Услуги!F:F,СВОД!E965)+SUMIFS(Услуги!R:R,Услуги!D:D,СВОД!C965,Услуги!F:F,СВОД!E965)+SUMIFS(Услуги!W:W,Услуги!D:D,СВОД!C965,Услуги!F:F,СВОД!E965)+SUMIFS(Услуги!AB:AB,Услуги!D:D,СВОД!C965,Услуги!F:F,СВОД!E965)+SUMIFS(Услуги!AG:AG,Услуги!D:D,СВОД!C965,Услуги!F:F,СВОД!E965)+SUMIFS(Услуги!AL:AL,Услуги!D:D,СВОД!C965,Услуги!F:F,СВОД!E965)+SUMIFS(Услуги!AQ:AQ,Услуги!D:D,СВОД!C965,Услуги!F:F,СВОД!E965)</f>
        <v>0</v>
      </c>
      <c r="M965" s="251">
        <f>SUMIFS('Скорая мед.помощь'!J:J,'Скорая мед.помощь'!E:E,СВОД!C965,'Скорая мед.помощь'!G:G,СВОД!E965)</f>
        <v>0</v>
      </c>
      <c r="N965" s="278">
        <f>SUMIFS('Круглосуточный стационар'!O:O,'Круглосуточный стационар'!D:D,СВОД!C965,'Круглосуточный стационар'!F:F,СВОД!E965)+SUMIFS(ВМП!O:O,ВМП!D:D,СВОД!C965,ВМП!F:F,СВОД!E965)+SUMIFS('Дневной стационар'!O:O,'Дневной стационар'!D:D,СВОД!C965,'Дневной стационар'!F:F,СВОД!E965)+SUMIFS(ЭКО!M:M,ЭКО!D:D,СВОД!C965,ЭКО!F:F,СВОД!E965)+SUMIFS(Диализ!O:O,Диализ!E:E,СВОД!C965,Диализ!G:G,СВОД!E965)+SUMIFS(Поликлиника!CT:CT,Поликлиника!D:D,СВОД!C965,Поликлиника!F:F,СВОД!E965)+SUMIFS('Скорая мед.помощь'!O:O,'Скорая мед.помощь'!E:E,СВОД!C965,'Скорая мед.помощь'!G:G,СВОД!E965)+SUMIFS(Услуги!AV:AV,Услуги!D:D,СВОД!C965,Услуги!F:F,СВОД!E965)</f>
        <v>0</v>
      </c>
      <c r="O965" s="277">
        <f>SUMIFS(Сверхбаза!L:L,Сверхбаза!C:C,СВОД!C965,Сверхбаза!E:E,СВОД!E965)+SUMIFS(Сверхбаза!M:M,Сверхбаза!C:C,СВОД!C965,Сверхбаза!E:E,СВОД!E965)</f>
        <v>0</v>
      </c>
      <c r="P965" s="251">
        <f>SUMIFS(Сверхбаза!N:N,Сверхбаза!C:C,СВОД!C965,Сверхбаза!E:E,СВОД!E965)</f>
        <v>0</v>
      </c>
      <c r="Q965" s="251">
        <f>SUMIFS(Сверхбаза!P:P,Сверхбаза!C:C,СВОД!C965,Сверхбаза!E:E,СВОД!E965)</f>
        <v>0</v>
      </c>
      <c r="R965" s="251">
        <f>SUMIFS(Сверхбаза!O:O,Сверхбаза!C:C,СВОД!C965,Сверхбаза!E:E,СВОД!E965)</f>
        <v>0</v>
      </c>
      <c r="S965" s="251">
        <f>SUMIFS(Сверхбаза!Q:Q,Сверхбаза!C:C,СВОД!C965,Сверхбаза!E:E,СВОД!E965)</f>
        <v>0</v>
      </c>
      <c r="T965" s="278">
        <f>SUMIFS(Сверхбаза!G:G,Сверхбаза!C:C,СВОД!C965,Сверхбаза!E:E,СВОД!E965)</f>
        <v>0</v>
      </c>
    </row>
    <row r="966" spans="1:20" ht="25.5" outlineLevel="2">
      <c r="A966" s="263">
        <v>1</v>
      </c>
      <c r="B966" s="336">
        <v>502809</v>
      </c>
      <c r="C966" s="336">
        <v>281001</v>
      </c>
      <c r="D966" s="5" t="s">
        <v>202</v>
      </c>
      <c r="E966" s="324">
        <v>70</v>
      </c>
      <c r="F966" s="325" t="s">
        <v>707</v>
      </c>
      <c r="G966" s="277">
        <f>SUMIFS('Круглосуточный стационар'!J:J,'Круглосуточный стационар'!D:D,СВОД!C966,'Круглосуточный стационар'!F:F,СВОД!E966)/2+SUMIFS(ВМП!J:J,ВМП!D:D,СВОД!C966,ВМП!F:F,СВОД!E966)/2+SUMIFS('Дневной стационар'!J:J,'Дневной стационар'!D:D,СВОД!C966,'Дневной стационар'!F:F,СВОД!E966)/2+SUMIFS(ЭКО!H:H,ЭКО!D:D,СВОД!C966,ЭКО!F:F,СВОД!E966)+SUMIFS(Диализ!J:J,Диализ!E:E,СВОД!C966,Диализ!G:G,СВОД!E966)</f>
        <v>0</v>
      </c>
      <c r="H966" s="251">
        <f>SUMIFS(Поликлиника!H:H,Поликлиника!D:D,СВОД!C966,Поликлиника!F:F,СВОД!E966)</f>
        <v>0</v>
      </c>
      <c r="I966" s="251">
        <f>SUMIFS(Поликлиника!BA:BA,Поликлиника!D:D,СВОД!C966,Поликлиника!F:F,СВОД!E966)</f>
        <v>0</v>
      </c>
      <c r="J966" s="251">
        <f>SUMIFS(Поликлиника!BF:BF,Поликлиника!D:D,СВОД!C966,Поликлиника!F:F,СВОД!E966)</f>
        <v>0</v>
      </c>
      <c r="K966" s="251">
        <f>SUMIFS(Поликлиника!BU:BU,Поликлиника!D:D,СВОД!C966,Поликлиника!F:F,СВОД!E966)</f>
        <v>0</v>
      </c>
      <c r="L966" s="251">
        <f>SUMIFS(Услуги!H:H,Услуги!D:D,СВОД!C966,Услуги!F:F,СВОД!E966)+SUMIFS(Услуги!M:M,Услуги!D:D,СВОД!C966,Услуги!F:F,СВОД!E966)+SUMIFS(Услуги!R:R,Услуги!D:D,СВОД!C966,Услуги!F:F,СВОД!E966)+SUMIFS(Услуги!W:W,Услуги!D:D,СВОД!C966,Услуги!F:F,СВОД!E966)+SUMIFS(Услуги!AB:AB,Услуги!D:D,СВОД!C966,Услуги!F:F,СВОД!E966)+SUMIFS(Услуги!AG:AG,Услуги!D:D,СВОД!C966,Услуги!F:F,СВОД!E966)+SUMIFS(Услуги!AL:AL,Услуги!D:D,СВОД!C966,Услуги!F:F,СВОД!E966)+SUMIFS(Услуги!AQ:AQ,Услуги!D:D,СВОД!C966,Услуги!F:F,СВОД!E966)</f>
        <v>0</v>
      </c>
      <c r="M966" s="251">
        <f>SUMIFS('Скорая мед.помощь'!J:J,'Скорая мед.помощь'!E:E,СВОД!C966,'Скорая мед.помощь'!G:G,СВОД!E966)</f>
        <v>0</v>
      </c>
      <c r="N966" s="278">
        <f>SUMIFS('Круглосуточный стационар'!O:O,'Круглосуточный стационар'!D:D,СВОД!C966,'Круглосуточный стационар'!F:F,СВОД!E966)+SUMIFS(ВМП!O:O,ВМП!D:D,СВОД!C966,ВМП!F:F,СВОД!E966)+SUMIFS('Дневной стационар'!O:O,'Дневной стационар'!D:D,СВОД!C966,'Дневной стационар'!F:F,СВОД!E966)+SUMIFS(ЭКО!M:M,ЭКО!D:D,СВОД!C966,ЭКО!F:F,СВОД!E966)+SUMIFS(Диализ!O:O,Диализ!E:E,СВОД!C966,Диализ!G:G,СВОД!E966)+SUMIFS(Поликлиника!CT:CT,Поликлиника!D:D,СВОД!C966,Поликлиника!F:F,СВОД!E966)+SUMIFS('Скорая мед.помощь'!O:O,'Скорая мед.помощь'!E:E,СВОД!C966,'Скорая мед.помощь'!G:G,СВОД!E966)+SUMIFS(Услуги!AV:AV,Услуги!D:D,СВОД!C966,Услуги!F:F,СВОД!E966)</f>
        <v>0</v>
      </c>
      <c r="O966" s="277">
        <f>SUMIFS(Сверхбаза!L:L,Сверхбаза!C:C,СВОД!C966,Сверхбаза!E:E,СВОД!E966)+SUMIFS(Сверхбаза!M:M,Сверхбаза!C:C,СВОД!C966,Сверхбаза!E:E,СВОД!E966)</f>
        <v>0</v>
      </c>
      <c r="P966" s="251">
        <f>SUMIFS(Сверхбаза!N:N,Сверхбаза!C:C,СВОД!C966,Сверхбаза!E:E,СВОД!E966)</f>
        <v>0</v>
      </c>
      <c r="Q966" s="251">
        <f>SUMIFS(Сверхбаза!P:P,Сверхбаза!C:C,СВОД!C966,Сверхбаза!E:E,СВОД!E966)</f>
        <v>0</v>
      </c>
      <c r="R966" s="251">
        <f>SUMIFS(Сверхбаза!O:O,Сверхбаза!C:C,СВОД!C966,Сверхбаза!E:E,СВОД!E966)</f>
        <v>0</v>
      </c>
      <c r="S966" s="251">
        <f>SUMIFS(Сверхбаза!Q:Q,Сверхбаза!C:C,СВОД!C966,Сверхбаза!E:E,СВОД!E966)</f>
        <v>0</v>
      </c>
      <c r="T966" s="278">
        <f>SUMIFS(Сверхбаза!G:G,Сверхбаза!C:C,СВОД!C966,Сверхбаза!E:E,СВОД!E966)</f>
        <v>0</v>
      </c>
    </row>
    <row r="967" spans="1:20" ht="25.5" outlineLevel="2">
      <c r="A967" s="263">
        <v>1</v>
      </c>
      <c r="B967" s="336">
        <v>502809</v>
      </c>
      <c r="C967" s="336">
        <v>281001</v>
      </c>
      <c r="D967" s="5" t="s">
        <v>202</v>
      </c>
      <c r="E967" s="324">
        <v>94</v>
      </c>
      <c r="F967" s="325" t="s">
        <v>157</v>
      </c>
      <c r="G967" s="277">
        <f>SUMIFS('Круглосуточный стационар'!J:J,'Круглосуточный стационар'!D:D,СВОД!C967,'Круглосуточный стационар'!F:F,СВОД!E967)/2+SUMIFS(ВМП!J:J,ВМП!D:D,СВОД!C967,ВМП!F:F,СВОД!E967)/2+SUMIFS('Дневной стационар'!J:J,'Дневной стационар'!D:D,СВОД!C967,'Дневной стационар'!F:F,СВОД!E967)/2+SUMIFS(ЭКО!H:H,ЭКО!D:D,СВОД!C967,ЭКО!F:F,СВОД!E967)+SUMIFS(Диализ!J:J,Диализ!E:E,СВОД!C967,Диализ!G:G,СВОД!E967)</f>
        <v>0</v>
      </c>
      <c r="H967" s="251">
        <f>SUMIFS(Поликлиника!H:H,Поликлиника!D:D,СВОД!C967,Поликлиника!F:F,СВОД!E967)</f>
        <v>0</v>
      </c>
      <c r="I967" s="251">
        <f>SUMIFS(Поликлиника!BA:BA,Поликлиника!D:D,СВОД!C967,Поликлиника!F:F,СВОД!E967)</f>
        <v>0</v>
      </c>
      <c r="J967" s="251">
        <f>SUMIFS(Поликлиника!BF:BF,Поликлиника!D:D,СВОД!C967,Поликлиника!F:F,СВОД!E967)</f>
        <v>0</v>
      </c>
      <c r="K967" s="251">
        <f>SUMIFS(Поликлиника!BU:BU,Поликлиника!D:D,СВОД!C967,Поликлиника!F:F,СВОД!E967)</f>
        <v>0</v>
      </c>
      <c r="L967" s="251">
        <f>SUMIFS(Услуги!H:H,Услуги!D:D,СВОД!C967,Услуги!F:F,СВОД!E967)+SUMIFS(Услуги!M:M,Услуги!D:D,СВОД!C967,Услуги!F:F,СВОД!E967)+SUMIFS(Услуги!R:R,Услуги!D:D,СВОД!C967,Услуги!F:F,СВОД!E967)+SUMIFS(Услуги!W:W,Услуги!D:D,СВОД!C967,Услуги!F:F,СВОД!E967)+SUMIFS(Услуги!AB:AB,Услуги!D:D,СВОД!C967,Услуги!F:F,СВОД!E967)+SUMIFS(Услуги!AG:AG,Услуги!D:D,СВОД!C967,Услуги!F:F,СВОД!E967)+SUMIFS(Услуги!AL:AL,Услуги!D:D,СВОД!C967,Услуги!F:F,СВОД!E967)+SUMIFS(Услуги!AQ:AQ,Услуги!D:D,СВОД!C967,Услуги!F:F,СВОД!E967)</f>
        <v>0</v>
      </c>
      <c r="M967" s="251">
        <f>SUMIFS('Скорая мед.помощь'!J:J,'Скорая мед.помощь'!E:E,СВОД!C967,'Скорая мед.помощь'!G:G,СВОД!E967)</f>
        <v>0</v>
      </c>
      <c r="N967" s="278">
        <f>SUMIFS('Круглосуточный стационар'!O:O,'Круглосуточный стационар'!D:D,СВОД!C967,'Круглосуточный стационар'!F:F,СВОД!E967)+SUMIFS(ВМП!O:O,ВМП!D:D,СВОД!C967,ВМП!F:F,СВОД!E967)+SUMIFS('Дневной стационар'!O:O,'Дневной стационар'!D:D,СВОД!C967,'Дневной стационар'!F:F,СВОД!E967)+SUMIFS(ЭКО!M:M,ЭКО!D:D,СВОД!C967,ЭКО!F:F,СВОД!E967)+SUMIFS(Диализ!O:O,Диализ!E:E,СВОД!C967,Диализ!G:G,СВОД!E967)+SUMIFS(Поликлиника!CT:CT,Поликлиника!D:D,СВОД!C967,Поликлиника!F:F,СВОД!E967)+SUMIFS('Скорая мед.помощь'!O:O,'Скорая мед.помощь'!E:E,СВОД!C967,'Скорая мед.помощь'!G:G,СВОД!E967)+SUMIFS(Услуги!AV:AV,Услуги!D:D,СВОД!C967,Услуги!F:F,СВОД!E967)</f>
        <v>0</v>
      </c>
      <c r="O967" s="277">
        <f>SUMIFS(Сверхбаза!L:L,Сверхбаза!C:C,СВОД!C967,Сверхбаза!E:E,СВОД!E967)+SUMIFS(Сверхбаза!M:M,Сверхбаза!C:C,СВОД!C967,Сверхбаза!E:E,СВОД!E967)</f>
        <v>0</v>
      </c>
      <c r="P967" s="251">
        <f>SUMIFS(Сверхбаза!N:N,Сверхбаза!C:C,СВОД!C967,Сверхбаза!E:E,СВОД!E967)</f>
        <v>0</v>
      </c>
      <c r="Q967" s="251">
        <f>SUMIFS(Сверхбаза!P:P,Сверхбаза!C:C,СВОД!C967,Сверхбаза!E:E,СВОД!E967)</f>
        <v>0</v>
      </c>
      <c r="R967" s="251">
        <f>SUMIFS(Сверхбаза!O:O,Сверхбаза!C:C,СВОД!C967,Сверхбаза!E:E,СВОД!E967)</f>
        <v>0</v>
      </c>
      <c r="S967" s="251">
        <f>SUMIFS(Сверхбаза!Q:Q,Сверхбаза!C:C,СВОД!C967,Сверхбаза!E:E,СВОД!E967)</f>
        <v>0</v>
      </c>
      <c r="T967" s="278">
        <f>SUMIFS(Сверхбаза!G:G,Сверхбаза!C:C,СВОД!C967,Сверхбаза!E:E,СВОД!E967)</f>
        <v>0</v>
      </c>
    </row>
    <row r="968" spans="1:20" outlineLevel="1">
      <c r="A968" s="264"/>
      <c r="B968" s="254"/>
      <c r="C968" s="254" t="str">
        <f>CONCATENATE(C967," ","Итог")</f>
        <v>281001 Итог</v>
      </c>
      <c r="D968" s="255"/>
      <c r="E968" s="326"/>
      <c r="F968" s="327"/>
      <c r="G968" s="279"/>
      <c r="H968" s="256"/>
      <c r="I968" s="256"/>
      <c r="J968" s="256"/>
      <c r="K968" s="256"/>
      <c r="L968" s="256"/>
      <c r="M968" s="256"/>
      <c r="N968" s="280">
        <f>SUBTOTAL(9,N960:N967)</f>
        <v>82338.18246973613</v>
      </c>
      <c r="O968" s="279"/>
      <c r="P968" s="256"/>
      <c r="Q968" s="256"/>
      <c r="R968" s="256"/>
      <c r="S968" s="256"/>
      <c r="T968" s="280">
        <f>SUBTOTAL(9,T960:T967)</f>
        <v>0</v>
      </c>
    </row>
    <row r="969" spans="1:20" ht="25.5" outlineLevel="2">
      <c r="A969" s="262">
        <v>1</v>
      </c>
      <c r="B969" s="8">
        <v>502810</v>
      </c>
      <c r="C969" s="8">
        <v>281101</v>
      </c>
      <c r="D969" s="9" t="s">
        <v>479</v>
      </c>
      <c r="E969" s="322">
        <v>1</v>
      </c>
      <c r="F969" s="323" t="s">
        <v>12</v>
      </c>
      <c r="G969" s="275">
        <f>SUMIFS('Круглосуточный стационар'!J:J,'Круглосуточный стационар'!D:D,СВОД!C969,'Круглосуточный стационар'!F:F,СВОД!E969)/2+SUMIFS(ВМП!J:J,ВМП!D:D,СВОД!C969,ВМП!F:F,СВОД!E969)/2+SUMIFS('Дневной стационар'!J:J,'Дневной стационар'!D:D,СВОД!C969,'Дневной стационар'!F:F,СВОД!E969)/2+SUMIFS(ЭКО!H:H,ЭКО!D:D,СВОД!C969,ЭКО!F:F,СВОД!E969)+SUMIFS(Диализ!J:J,Диализ!E:E,СВОД!C969,Диализ!G:G,СВОД!E969)</f>
        <v>0</v>
      </c>
      <c r="H969" s="253">
        <f>SUMIFS(Поликлиника!H:H,Поликлиника!D:D,СВОД!C969,Поликлиника!F:F,СВОД!E969)</f>
        <v>0</v>
      </c>
      <c r="I969" s="253">
        <f>SUMIFS(Поликлиника!BA:BA,Поликлиника!D:D,СВОД!C969,Поликлиника!F:F,СВОД!E969)</f>
        <v>0</v>
      </c>
      <c r="J969" s="253">
        <f>SUMIFS(Поликлиника!BF:BF,Поликлиника!D:D,СВОД!C969,Поликлиника!F:F,СВОД!E969)</f>
        <v>0</v>
      </c>
      <c r="K969" s="253">
        <f>SUMIFS(Поликлиника!BU:BU,Поликлиника!D:D,СВОД!C969,Поликлиника!F:F,СВОД!E969)</f>
        <v>0</v>
      </c>
      <c r="L969" s="253">
        <f>SUMIFS(Услуги!H:H,Услуги!D:D,СВОД!C969,Услуги!F:F,СВОД!E969)+SUMIFS(Услуги!M:M,Услуги!D:D,СВОД!C969,Услуги!F:F,СВОД!E969)+SUMIFS(Услуги!R:R,Услуги!D:D,СВОД!C969,Услуги!F:F,СВОД!E969)+SUMIFS(Услуги!W:W,Услуги!D:D,СВОД!C969,Услуги!F:F,СВОД!E969)+SUMIFS(Услуги!AB:AB,Услуги!D:D,СВОД!C969,Услуги!F:F,СВОД!E969)+SUMIFS(Услуги!AG:AG,Услуги!D:D,СВОД!C969,Услуги!F:F,СВОД!E969)+SUMIFS(Услуги!AL:AL,Услуги!D:D,СВОД!C969,Услуги!F:F,СВОД!E969)+SUMIFS(Услуги!AQ:AQ,Услуги!D:D,СВОД!C969,Услуги!F:F,СВОД!E969)</f>
        <v>0</v>
      </c>
      <c r="M969" s="253">
        <f>SUMIFS('Скорая мед.помощь'!J:J,'Скорая мед.помощь'!E:E,СВОД!C969,'Скорая мед.помощь'!G:G,СВОД!E969)</f>
        <v>0</v>
      </c>
      <c r="N969" s="276">
        <f>SUMIFS('Круглосуточный стационар'!O:O,'Круглосуточный стационар'!D:D,СВОД!C969,'Круглосуточный стационар'!F:F,СВОД!E969)+SUMIFS(ВМП!O:O,ВМП!D:D,СВОД!C969,ВМП!F:F,СВОД!E969)+SUMIFS('Дневной стационар'!O:O,'Дневной стационар'!D:D,СВОД!C969,'Дневной стационар'!F:F,СВОД!E969)+SUMIFS(ЭКО!M:M,ЭКО!D:D,СВОД!C969,ЭКО!F:F,СВОД!E969)+SUMIFS(Диализ!O:O,Диализ!E:E,СВОД!C969,Диализ!G:G,СВОД!E969)+SUMIFS(Поликлиника!CT:CT,Поликлиника!D:D,СВОД!C969,Поликлиника!F:F,СВОД!E969)+SUMIFS('Скорая мед.помощь'!O:O,'Скорая мед.помощь'!E:E,СВОД!C969,'Скорая мед.помощь'!G:G,СВОД!E969)+SUMIFS(Услуги!AV:AV,Услуги!D:D,СВОД!C969,Услуги!F:F,СВОД!E969)</f>
        <v>0</v>
      </c>
      <c r="O969" s="275">
        <f>SUMIFS(Сверхбаза!L:L,Сверхбаза!C:C,СВОД!C969,Сверхбаза!E:E,СВОД!E969)+SUMIFS(Сверхбаза!M:M,Сверхбаза!C:C,СВОД!C969,Сверхбаза!E:E,СВОД!E969)</f>
        <v>0</v>
      </c>
      <c r="P969" s="253">
        <f>SUMIFS(Сверхбаза!N:N,Сверхбаза!C:C,СВОД!C969,Сверхбаза!E:E,СВОД!E969)</f>
        <v>0</v>
      </c>
      <c r="Q969" s="253">
        <f>SUMIFS(Сверхбаза!P:P,Сверхбаза!C:C,СВОД!C969,Сверхбаза!E:E,СВОД!E969)</f>
        <v>0</v>
      </c>
      <c r="R969" s="253">
        <f>SUMIFS(Сверхбаза!O:O,Сверхбаза!C:C,СВОД!C969,Сверхбаза!E:E,СВОД!E969)</f>
        <v>0</v>
      </c>
      <c r="S969" s="253">
        <f>SUMIFS(Сверхбаза!Q:Q,Сверхбаза!C:C,СВОД!C969,Сверхбаза!E:E,СВОД!E969)</f>
        <v>0</v>
      </c>
      <c r="T969" s="276">
        <f>SUMIFS(Сверхбаза!G:G,Сверхбаза!C:C,СВОД!C969,Сверхбаза!E:E,СВОД!E969)</f>
        <v>0</v>
      </c>
    </row>
    <row r="970" spans="1:20" ht="25.5" outlineLevel="2">
      <c r="A970" s="263">
        <v>1</v>
      </c>
      <c r="B970" s="336">
        <v>502810</v>
      </c>
      <c r="C970" s="336">
        <v>281101</v>
      </c>
      <c r="D970" s="5" t="s">
        <v>479</v>
      </c>
      <c r="E970" s="324">
        <v>13</v>
      </c>
      <c r="F970" s="325" t="s">
        <v>704</v>
      </c>
      <c r="G970" s="277">
        <f>SUMIFS('Круглосуточный стационар'!J:J,'Круглосуточный стационар'!D:D,СВОД!C970,'Круглосуточный стационар'!F:F,СВОД!E970)/2+SUMIFS(ВМП!J:J,ВМП!D:D,СВОД!C970,ВМП!F:F,СВОД!E970)/2+SUMIFS('Дневной стационар'!J:J,'Дневной стационар'!D:D,СВОД!C970,'Дневной стационар'!F:F,СВОД!E970)/2+SUMIFS(ЭКО!H:H,ЭКО!D:D,СВОД!C970,ЭКО!F:F,СВОД!E970)+SUMIFS(Диализ!J:J,Диализ!E:E,СВОД!C970,Диализ!G:G,СВОД!E970)</f>
        <v>0</v>
      </c>
      <c r="H970" s="251">
        <f>SUMIFS(Поликлиника!H:H,Поликлиника!D:D,СВОД!C970,Поликлиника!F:F,СВОД!E970)</f>
        <v>0</v>
      </c>
      <c r="I970" s="251">
        <f>SUMIFS(Поликлиника!BA:BA,Поликлиника!D:D,СВОД!C970,Поликлиника!F:F,СВОД!E970)</f>
        <v>0</v>
      </c>
      <c r="J970" s="251">
        <f>SUMIFS(Поликлиника!BF:BF,Поликлиника!D:D,СВОД!C970,Поликлиника!F:F,СВОД!E970)</f>
        <v>0</v>
      </c>
      <c r="K970" s="251">
        <f>SUMIFS(Поликлиника!BU:BU,Поликлиника!D:D,СВОД!C970,Поликлиника!F:F,СВОД!E970)</f>
        <v>0</v>
      </c>
      <c r="L970" s="251">
        <f>SUMIFS(Услуги!H:H,Услуги!D:D,СВОД!C970,Услуги!F:F,СВОД!E970)+SUMIFS(Услуги!M:M,Услуги!D:D,СВОД!C970,Услуги!F:F,СВОД!E970)+SUMIFS(Услуги!R:R,Услуги!D:D,СВОД!C970,Услуги!F:F,СВОД!E970)+SUMIFS(Услуги!W:W,Услуги!D:D,СВОД!C970,Услуги!F:F,СВОД!E970)+SUMIFS(Услуги!AB:AB,Услуги!D:D,СВОД!C970,Услуги!F:F,СВОД!E970)+SUMIFS(Услуги!AG:AG,Услуги!D:D,СВОД!C970,Услуги!F:F,СВОД!E970)+SUMIFS(Услуги!AL:AL,Услуги!D:D,СВОД!C970,Услуги!F:F,СВОД!E970)+SUMIFS(Услуги!AQ:AQ,Услуги!D:D,СВОД!C970,Услуги!F:F,СВОД!E970)</f>
        <v>0</v>
      </c>
      <c r="M970" s="251">
        <f>SUMIFS('Скорая мед.помощь'!J:J,'Скорая мед.помощь'!E:E,СВОД!C970,'Скорая мед.помощь'!G:G,СВОД!E970)</f>
        <v>0</v>
      </c>
      <c r="N970" s="278">
        <f>SUMIFS('Круглосуточный стационар'!O:O,'Круглосуточный стационар'!D:D,СВОД!C970,'Круглосуточный стационар'!F:F,СВОД!E970)+SUMIFS(ВМП!O:O,ВМП!D:D,СВОД!C970,ВМП!F:F,СВОД!E970)+SUMIFS('Дневной стационар'!O:O,'Дневной стационар'!D:D,СВОД!C970,'Дневной стационар'!F:F,СВОД!E970)+SUMIFS(ЭКО!M:M,ЭКО!D:D,СВОД!C970,ЭКО!F:F,СВОД!E970)+SUMIFS(Диализ!O:O,Диализ!E:E,СВОД!C970,Диализ!G:G,СВОД!E970)+SUMIFS(Поликлиника!CT:CT,Поликлиника!D:D,СВОД!C970,Поликлиника!F:F,СВОД!E970)+SUMIFS('Скорая мед.помощь'!O:O,'Скорая мед.помощь'!E:E,СВОД!C970,'Скорая мед.помощь'!G:G,СВОД!E970)+SUMIFS(Услуги!AV:AV,Услуги!D:D,СВОД!C970,Услуги!F:F,СВОД!E970)</f>
        <v>0</v>
      </c>
      <c r="O970" s="277">
        <f>SUMIFS(Сверхбаза!L:L,Сверхбаза!C:C,СВОД!C970,Сверхбаза!E:E,СВОД!E970)+SUMIFS(Сверхбаза!M:M,Сверхбаза!C:C,СВОД!C970,Сверхбаза!E:E,СВОД!E970)</f>
        <v>0</v>
      </c>
      <c r="P970" s="251">
        <f>SUMIFS(Сверхбаза!N:N,Сверхбаза!C:C,СВОД!C970,Сверхбаза!E:E,СВОД!E970)</f>
        <v>0</v>
      </c>
      <c r="Q970" s="251">
        <f>SUMIFS(Сверхбаза!P:P,Сверхбаза!C:C,СВОД!C970,Сверхбаза!E:E,СВОД!E970)</f>
        <v>0</v>
      </c>
      <c r="R970" s="251">
        <f>SUMIFS(Сверхбаза!O:O,Сверхбаза!C:C,СВОД!C970,Сверхбаза!E:E,СВОД!E970)</f>
        <v>0</v>
      </c>
      <c r="S970" s="251">
        <f>SUMIFS(Сверхбаза!Q:Q,Сверхбаза!C:C,СВОД!C970,Сверхбаза!E:E,СВОД!E970)</f>
        <v>0</v>
      </c>
      <c r="T970" s="278">
        <f>SUMIFS(Сверхбаза!G:G,Сверхбаза!C:C,СВОД!C970,Сверхбаза!E:E,СВОД!E970)</f>
        <v>0</v>
      </c>
    </row>
    <row r="971" spans="1:20" ht="25.5" outlineLevel="2">
      <c r="A971" s="263">
        <v>1</v>
      </c>
      <c r="B971" s="336">
        <v>502810</v>
      </c>
      <c r="C971" s="336">
        <v>281101</v>
      </c>
      <c r="D971" s="5" t="s">
        <v>479</v>
      </c>
      <c r="E971" s="324">
        <v>2</v>
      </c>
      <c r="F971" s="325" t="s">
        <v>173</v>
      </c>
      <c r="G971" s="277">
        <f>SUMIFS('Круглосуточный стационар'!J:J,'Круглосуточный стационар'!D:D,СВОД!C971,'Круглосуточный стационар'!F:F,СВОД!E971)/2+SUMIFS(ВМП!J:J,ВМП!D:D,СВОД!C971,ВМП!F:F,СВОД!E971)/2+SUMIFS('Дневной стационар'!J:J,'Дневной стационар'!D:D,СВОД!C971,'Дневной стационар'!F:F,СВОД!E971)/2+SUMIFS(ЭКО!H:H,ЭКО!D:D,СВОД!C971,ЭКО!F:F,СВОД!E971)+SUMIFS(Диализ!J:J,Диализ!E:E,СВОД!C971,Диализ!G:G,СВОД!E971)</f>
        <v>2504</v>
      </c>
      <c r="H971" s="251">
        <f>SUMIFS(Поликлиника!H:H,Поликлиника!D:D,СВОД!C971,Поликлиника!F:F,СВОД!E971)</f>
        <v>0</v>
      </c>
      <c r="I971" s="251">
        <f>SUMIFS(Поликлиника!BA:BA,Поликлиника!D:D,СВОД!C971,Поликлиника!F:F,СВОД!E971)</f>
        <v>0</v>
      </c>
      <c r="J971" s="251">
        <f>SUMIFS(Поликлиника!BF:BF,Поликлиника!D:D,СВОД!C971,Поликлиника!F:F,СВОД!E971)</f>
        <v>0</v>
      </c>
      <c r="K971" s="251">
        <f>SUMIFS(Поликлиника!BU:BU,Поликлиника!D:D,СВОД!C971,Поликлиника!F:F,СВОД!E971)</f>
        <v>0</v>
      </c>
      <c r="L971" s="251">
        <f>SUMIFS(Услуги!H:H,Услуги!D:D,СВОД!C971,Услуги!F:F,СВОД!E971)+SUMIFS(Услуги!M:M,Услуги!D:D,СВОД!C971,Услуги!F:F,СВОД!E971)+SUMIFS(Услуги!R:R,Услуги!D:D,СВОД!C971,Услуги!F:F,СВОД!E971)+SUMIFS(Услуги!W:W,Услуги!D:D,СВОД!C971,Услуги!F:F,СВОД!E971)+SUMIFS(Услуги!AB:AB,Услуги!D:D,СВОД!C971,Услуги!F:F,СВОД!E971)+SUMIFS(Услуги!AG:AG,Услуги!D:D,СВОД!C971,Услуги!F:F,СВОД!E971)+SUMIFS(Услуги!AL:AL,Услуги!D:D,СВОД!C971,Услуги!F:F,СВОД!E971)+SUMIFS(Услуги!AQ:AQ,Услуги!D:D,СВОД!C971,Услуги!F:F,СВОД!E971)</f>
        <v>0</v>
      </c>
      <c r="M971" s="251">
        <f>SUMIFS('Скорая мед.помощь'!J:J,'Скорая мед.помощь'!E:E,СВОД!C971,'Скорая мед.помощь'!G:G,СВОД!E971)</f>
        <v>0</v>
      </c>
      <c r="N971" s="278">
        <f>SUMIFS('Круглосуточный стационар'!O:O,'Круглосуточный стационар'!D:D,СВОД!C971,'Круглосуточный стационар'!F:F,СВОД!E971)+SUMIFS(ВМП!O:O,ВМП!D:D,СВОД!C971,ВМП!F:F,СВОД!E971)+SUMIFS('Дневной стационар'!O:O,'Дневной стационар'!D:D,СВОД!C971,'Дневной стационар'!F:F,СВОД!E971)+SUMIFS(ЭКО!M:M,ЭКО!D:D,СВОД!C971,ЭКО!F:F,СВОД!E971)+SUMIFS(Диализ!O:O,Диализ!E:E,СВОД!C971,Диализ!G:G,СВОД!E971)+SUMIFS(Поликлиника!CT:CT,Поликлиника!D:D,СВОД!C971,Поликлиника!F:F,СВОД!E971)+SUMIFS('Скорая мед.помощь'!O:O,'Скорая мед.помощь'!E:E,СВОД!C971,'Скорая мед.помощь'!G:G,СВОД!E971)+SUMIFS(Услуги!AV:AV,Услуги!D:D,СВОД!C971,Услуги!F:F,СВОД!E971)</f>
        <v>22155.752858500004</v>
      </c>
      <c r="O971" s="277">
        <f>SUMIFS(Сверхбаза!L:L,Сверхбаза!C:C,СВОД!C971,Сверхбаза!E:E,СВОД!E971)+SUMIFS(Сверхбаза!M:M,Сверхбаза!C:C,СВОД!C971,Сверхбаза!E:E,СВОД!E971)</f>
        <v>0</v>
      </c>
      <c r="P971" s="251">
        <f>SUMIFS(Сверхбаза!N:N,Сверхбаза!C:C,СВОД!C971,Сверхбаза!E:E,СВОД!E971)</f>
        <v>0</v>
      </c>
      <c r="Q971" s="251">
        <f>SUMIFS(Сверхбаза!P:P,Сверхбаза!C:C,СВОД!C971,Сверхбаза!E:E,СВОД!E971)</f>
        <v>0</v>
      </c>
      <c r="R971" s="251">
        <f>SUMIFS(Сверхбаза!O:O,Сверхбаза!C:C,СВОД!C971,Сверхбаза!E:E,СВОД!E971)</f>
        <v>0</v>
      </c>
      <c r="S971" s="251">
        <f>SUMIFS(Сверхбаза!Q:Q,Сверхбаза!C:C,СВОД!C971,Сверхбаза!E:E,СВОД!E971)</f>
        <v>0</v>
      </c>
      <c r="T971" s="278">
        <f>SUMIFS(Сверхбаза!G:G,Сверхбаза!C:C,СВОД!C971,Сверхбаза!E:E,СВОД!E971)</f>
        <v>0</v>
      </c>
    </row>
    <row r="972" spans="1:20" ht="25.5" outlineLevel="2">
      <c r="A972" s="263">
        <v>1</v>
      </c>
      <c r="B972" s="336">
        <v>502810</v>
      </c>
      <c r="C972" s="336">
        <v>281101</v>
      </c>
      <c r="D972" s="5" t="s">
        <v>479</v>
      </c>
      <c r="E972" s="324">
        <v>6</v>
      </c>
      <c r="F972" s="325" t="s">
        <v>705</v>
      </c>
      <c r="G972" s="277">
        <f>SUMIFS('Круглосуточный стационар'!J:J,'Круглосуточный стационар'!D:D,СВОД!C972,'Круглосуточный стационар'!F:F,СВОД!E972)/2+SUMIFS(ВМП!J:J,ВМП!D:D,СВОД!C972,ВМП!F:F,СВОД!E972)/2+SUMIFS('Дневной стационар'!J:J,'Дневной стационар'!D:D,СВОД!C972,'Дневной стационар'!F:F,СВОД!E972)/2+SUMIFS(ЭКО!H:H,ЭКО!D:D,СВОД!C972,ЭКО!F:F,СВОД!E972)+SUMIFS(Диализ!J:J,Диализ!E:E,СВОД!C972,Диализ!G:G,СВОД!E972)</f>
        <v>0</v>
      </c>
      <c r="H972" s="251">
        <f>SUMIFS(Поликлиника!H:H,Поликлиника!D:D,СВОД!C972,Поликлиника!F:F,СВОД!E972)</f>
        <v>0</v>
      </c>
      <c r="I972" s="251">
        <f>SUMIFS(Поликлиника!BA:BA,Поликлиника!D:D,СВОД!C972,Поликлиника!F:F,СВОД!E972)</f>
        <v>0</v>
      </c>
      <c r="J972" s="251">
        <f>SUMIFS(Поликлиника!BF:BF,Поликлиника!D:D,СВОД!C972,Поликлиника!F:F,СВОД!E972)</f>
        <v>0</v>
      </c>
      <c r="K972" s="251">
        <f>SUMIFS(Поликлиника!BU:BU,Поликлиника!D:D,СВОД!C972,Поликлиника!F:F,СВОД!E972)</f>
        <v>0</v>
      </c>
      <c r="L972" s="251">
        <f>SUMIFS(Услуги!H:H,Услуги!D:D,СВОД!C972,Услуги!F:F,СВОД!E972)+SUMIFS(Услуги!M:M,Услуги!D:D,СВОД!C972,Услуги!F:F,СВОД!E972)+SUMIFS(Услуги!R:R,Услуги!D:D,СВОД!C972,Услуги!F:F,СВОД!E972)+SUMIFS(Услуги!W:W,Услуги!D:D,СВОД!C972,Услуги!F:F,СВОД!E972)+SUMIFS(Услуги!AB:AB,Услуги!D:D,СВОД!C972,Услуги!F:F,СВОД!E972)+SUMIFS(Услуги!AG:AG,Услуги!D:D,СВОД!C972,Услуги!F:F,СВОД!E972)+SUMIFS(Услуги!AL:AL,Услуги!D:D,СВОД!C972,Услуги!F:F,СВОД!E972)+SUMIFS(Услуги!AQ:AQ,Услуги!D:D,СВОД!C972,Услуги!F:F,СВОД!E972)</f>
        <v>0</v>
      </c>
      <c r="M972" s="251">
        <f>SUMIFS('Скорая мед.помощь'!J:J,'Скорая мед.помощь'!E:E,СВОД!C972,'Скорая мед.помощь'!G:G,СВОД!E972)</f>
        <v>0</v>
      </c>
      <c r="N972" s="278">
        <f>SUMIFS('Круглосуточный стационар'!O:O,'Круглосуточный стационар'!D:D,СВОД!C972,'Круглосуточный стационар'!F:F,СВОД!E972)+SUMIFS(ВМП!O:O,ВМП!D:D,СВОД!C972,ВМП!F:F,СВОД!E972)+SUMIFS('Дневной стационар'!O:O,'Дневной стационар'!D:D,СВОД!C972,'Дневной стационар'!F:F,СВОД!E972)+SUMIFS(ЭКО!M:M,ЭКО!D:D,СВОД!C972,ЭКО!F:F,СВОД!E972)+SUMIFS(Диализ!O:O,Диализ!E:E,СВОД!C972,Диализ!G:G,СВОД!E972)+SUMIFS(Поликлиника!CT:CT,Поликлиника!D:D,СВОД!C972,Поликлиника!F:F,СВОД!E972)+SUMIFS('Скорая мед.помощь'!O:O,'Скорая мед.помощь'!E:E,СВОД!C972,'Скорая мед.помощь'!G:G,СВОД!E972)+SUMIFS(Услуги!AV:AV,Услуги!D:D,СВОД!C972,Услуги!F:F,СВОД!E972)</f>
        <v>0</v>
      </c>
      <c r="O972" s="277">
        <f>SUMIFS(Сверхбаза!L:L,Сверхбаза!C:C,СВОД!C972,Сверхбаза!E:E,СВОД!E972)+SUMIFS(Сверхбаза!M:M,Сверхбаза!C:C,СВОД!C972,Сверхбаза!E:E,СВОД!E972)</f>
        <v>0</v>
      </c>
      <c r="P972" s="251">
        <f>SUMIFS(Сверхбаза!N:N,Сверхбаза!C:C,СВОД!C972,Сверхбаза!E:E,СВОД!E972)</f>
        <v>0</v>
      </c>
      <c r="Q972" s="251">
        <f>SUMIFS(Сверхбаза!P:P,Сверхбаза!C:C,СВОД!C972,Сверхбаза!E:E,СВОД!E972)</f>
        <v>0</v>
      </c>
      <c r="R972" s="251">
        <f>SUMIFS(Сверхбаза!O:O,Сверхбаза!C:C,СВОД!C972,Сверхбаза!E:E,СВОД!E972)</f>
        <v>0</v>
      </c>
      <c r="S972" s="251">
        <f>SUMIFS(Сверхбаза!Q:Q,Сверхбаза!C:C,СВОД!C972,Сверхбаза!E:E,СВОД!E972)</f>
        <v>0</v>
      </c>
      <c r="T972" s="278">
        <f>SUMIFS(Сверхбаза!G:G,Сверхбаза!C:C,СВОД!C972,Сверхбаза!E:E,СВОД!E972)</f>
        <v>0</v>
      </c>
    </row>
    <row r="973" spans="1:20" ht="25.5" outlineLevel="2">
      <c r="A973" s="263">
        <v>1</v>
      </c>
      <c r="B973" s="336">
        <v>502810</v>
      </c>
      <c r="C973" s="336">
        <v>281101</v>
      </c>
      <c r="D973" s="5" t="s">
        <v>479</v>
      </c>
      <c r="E973" s="324">
        <v>3</v>
      </c>
      <c r="F973" s="325" t="s">
        <v>174</v>
      </c>
      <c r="G973" s="277">
        <f>SUMIFS('Круглосуточный стационар'!J:J,'Круглосуточный стационар'!D:D,СВОД!C973,'Круглосуточный стационар'!F:F,СВОД!E973)/2+SUMIFS(ВМП!J:J,ВМП!D:D,СВОД!C973,ВМП!F:F,СВОД!E973)/2+SUMIFS('Дневной стационар'!J:J,'Дневной стационар'!D:D,СВОД!C973,'Дневной стационар'!F:F,СВОД!E973)/2+SUMIFS(ЭКО!H:H,ЭКО!D:D,СВОД!C973,ЭКО!F:F,СВОД!E973)+SUMIFS(Диализ!J:J,Диализ!E:E,СВОД!C973,Диализ!G:G,СВОД!E973)</f>
        <v>0</v>
      </c>
      <c r="H973" s="251">
        <f>SUMIFS(Поликлиника!H:H,Поликлиника!D:D,СВОД!C973,Поликлиника!F:F,СВОД!E973)</f>
        <v>36819</v>
      </c>
      <c r="I973" s="251">
        <f>SUMIFS(Поликлиника!BA:BA,Поликлиника!D:D,СВОД!C973,Поликлиника!F:F,СВОД!E973)</f>
        <v>22400</v>
      </c>
      <c r="J973" s="251">
        <f>SUMIFS(Поликлиника!BF:BF,Поликлиника!D:D,СВОД!C973,Поликлиника!F:F,СВОД!E973)</f>
        <v>56000</v>
      </c>
      <c r="K973" s="251">
        <f>SUMIFS(Поликлиника!BU:BU,Поликлиника!D:D,СВОД!C973,Поликлиника!F:F,СВОД!E973)</f>
        <v>30561</v>
      </c>
      <c r="L973" s="251">
        <f>SUMIFS(Услуги!H:H,Услуги!D:D,СВОД!C973,Услуги!F:F,СВОД!E973)+SUMIFS(Услуги!M:M,Услуги!D:D,СВОД!C973,Услуги!F:F,СВОД!E973)+SUMIFS(Услуги!R:R,Услуги!D:D,СВОД!C973,Услуги!F:F,СВОД!E973)+SUMIFS(Услуги!W:W,Услуги!D:D,СВОД!C973,Услуги!F:F,СВОД!E973)+SUMIFS(Услуги!AB:AB,Услуги!D:D,СВОД!C973,Услуги!F:F,СВОД!E973)+SUMIFS(Услуги!AG:AG,Услуги!D:D,СВОД!C973,Услуги!F:F,СВОД!E973)+SUMIFS(Услуги!AL:AL,Услуги!D:D,СВОД!C973,Услуги!F:F,СВОД!E973)+SUMIFS(Услуги!AQ:AQ,Услуги!D:D,СВОД!C973,Услуги!F:F,СВОД!E973)</f>
        <v>0</v>
      </c>
      <c r="M973" s="251">
        <f>SUMIFS('Скорая мед.помощь'!J:J,'Скорая мед.помощь'!E:E,СВОД!C973,'Скорая мед.помощь'!G:G,СВОД!E973)</f>
        <v>0</v>
      </c>
      <c r="N973" s="278">
        <f>SUMIFS('Круглосуточный стационар'!O:O,'Круглосуточный стационар'!D:D,СВОД!C973,'Круглосуточный стационар'!F:F,СВОД!E973)+SUMIFS(ВМП!O:O,ВМП!D:D,СВОД!C973,ВМП!F:F,СВОД!E973)+SUMIFS('Дневной стационар'!O:O,'Дневной стационар'!D:D,СВОД!C973,'Дневной стационар'!F:F,СВОД!E973)+SUMIFS(ЭКО!M:M,ЭКО!D:D,СВОД!C973,ЭКО!F:F,СВОД!E973)+SUMIFS(Диализ!O:O,Диализ!E:E,СВОД!C973,Диализ!G:G,СВОД!E973)+SUMIFS(Поликлиника!CT:CT,Поликлиника!D:D,СВОД!C973,Поликлиника!F:F,СВОД!E973)+SUMIFS('Скорая мед.помощь'!O:O,'Скорая мед.помощь'!E:E,СВОД!C973,'Скорая мед.помощь'!G:G,СВОД!E973)+SUMIFS(Услуги!AV:AV,Услуги!D:D,СВОД!C973,Услуги!F:F,СВОД!E973)</f>
        <v>110280.07280061017</v>
      </c>
      <c r="O973" s="277">
        <f>SUMIFS(Сверхбаза!L:L,Сверхбаза!C:C,СВОД!C973,Сверхбаза!E:E,СВОД!E973)+SUMIFS(Сверхбаза!M:M,Сверхбаза!C:C,СВОД!C973,Сверхбаза!E:E,СВОД!E973)</f>
        <v>0</v>
      </c>
      <c r="P973" s="251">
        <f>SUMIFS(Сверхбаза!N:N,Сверхбаза!C:C,СВОД!C973,Сверхбаза!E:E,СВОД!E973)</f>
        <v>0</v>
      </c>
      <c r="Q973" s="251">
        <f>SUMIFS(Сверхбаза!P:P,Сверхбаза!C:C,СВОД!C973,Сверхбаза!E:E,СВОД!E973)</f>
        <v>0</v>
      </c>
      <c r="R973" s="251">
        <f>SUMIFS(Сверхбаза!O:O,Сверхбаза!C:C,СВОД!C973,Сверхбаза!E:E,СВОД!E973)</f>
        <v>0</v>
      </c>
      <c r="S973" s="251">
        <f>SUMIFS(Сверхбаза!Q:Q,Сверхбаза!C:C,СВОД!C973,Сверхбаза!E:E,СВОД!E973)</f>
        <v>0</v>
      </c>
      <c r="T973" s="278">
        <f>SUMIFS(Сверхбаза!G:G,Сверхбаза!C:C,СВОД!C973,Сверхбаза!E:E,СВОД!E973)</f>
        <v>0</v>
      </c>
    </row>
    <row r="974" spans="1:20" ht="25.5" outlineLevel="2">
      <c r="A974" s="263">
        <v>1</v>
      </c>
      <c r="B974" s="336">
        <v>502810</v>
      </c>
      <c r="C974" s="336">
        <v>281101</v>
      </c>
      <c r="D974" s="5" t="s">
        <v>479</v>
      </c>
      <c r="E974" s="324">
        <v>7</v>
      </c>
      <c r="F974" s="325" t="s">
        <v>706</v>
      </c>
      <c r="G974" s="277">
        <f>SUMIFS('Круглосуточный стационар'!J:J,'Круглосуточный стационар'!D:D,СВОД!C974,'Круглосуточный стационар'!F:F,СВОД!E974)/2+SUMIFS(ВМП!J:J,ВМП!D:D,СВОД!C974,ВМП!F:F,СВОД!E974)/2+SUMIFS('Дневной стационар'!J:J,'Дневной стационар'!D:D,СВОД!C974,'Дневной стационар'!F:F,СВОД!E974)/2+SUMIFS(ЭКО!H:H,ЭКО!D:D,СВОД!C974,ЭКО!F:F,СВОД!E974)+SUMIFS(Диализ!J:J,Диализ!E:E,СВОД!C974,Диализ!G:G,СВОД!E974)</f>
        <v>0</v>
      </c>
      <c r="H974" s="251">
        <f>SUMIFS(Поликлиника!H:H,Поликлиника!D:D,СВОД!C974,Поликлиника!F:F,СВОД!E974)</f>
        <v>0</v>
      </c>
      <c r="I974" s="251">
        <f>SUMIFS(Поликлиника!BA:BA,Поликлиника!D:D,СВОД!C974,Поликлиника!F:F,СВОД!E974)</f>
        <v>0</v>
      </c>
      <c r="J974" s="251">
        <f>SUMIFS(Поликлиника!BF:BF,Поликлиника!D:D,СВОД!C974,Поликлиника!F:F,СВОД!E974)</f>
        <v>0</v>
      </c>
      <c r="K974" s="251">
        <f>SUMIFS(Поликлиника!BU:BU,Поликлиника!D:D,СВОД!C974,Поликлиника!F:F,СВОД!E974)</f>
        <v>0</v>
      </c>
      <c r="L974" s="251">
        <f>SUMIFS(Услуги!H:H,Услуги!D:D,СВОД!C974,Услуги!F:F,СВОД!E974)+SUMIFS(Услуги!M:M,Услуги!D:D,СВОД!C974,Услуги!F:F,СВОД!E974)+SUMIFS(Услуги!R:R,Услуги!D:D,СВОД!C974,Услуги!F:F,СВОД!E974)+SUMIFS(Услуги!W:W,Услуги!D:D,СВОД!C974,Услуги!F:F,СВОД!E974)+SUMIFS(Услуги!AB:AB,Услуги!D:D,СВОД!C974,Услуги!F:F,СВОД!E974)+SUMIFS(Услуги!AG:AG,Услуги!D:D,СВОД!C974,Услуги!F:F,СВОД!E974)+SUMIFS(Услуги!AL:AL,Услуги!D:D,СВОД!C974,Услуги!F:F,СВОД!E974)+SUMIFS(Услуги!AQ:AQ,Услуги!D:D,СВОД!C974,Услуги!F:F,СВОД!E974)</f>
        <v>0</v>
      </c>
      <c r="M974" s="251">
        <f>SUMIFS('Скорая мед.помощь'!J:J,'Скорая мед.помощь'!E:E,СВОД!C974,'Скорая мед.помощь'!G:G,СВОД!E974)</f>
        <v>0</v>
      </c>
      <c r="N974" s="278">
        <f>SUMIFS('Круглосуточный стационар'!O:O,'Круглосуточный стационар'!D:D,СВОД!C974,'Круглосуточный стационар'!F:F,СВОД!E974)+SUMIFS(ВМП!O:O,ВМП!D:D,СВОД!C974,ВМП!F:F,СВОД!E974)+SUMIFS('Дневной стационар'!O:O,'Дневной стационар'!D:D,СВОД!C974,'Дневной стационар'!F:F,СВОД!E974)+SUMIFS(ЭКО!M:M,ЭКО!D:D,СВОД!C974,ЭКО!F:F,СВОД!E974)+SUMIFS(Диализ!O:O,Диализ!E:E,СВОД!C974,Диализ!G:G,СВОД!E974)+SUMIFS(Поликлиника!CT:CT,Поликлиника!D:D,СВОД!C974,Поликлиника!F:F,СВОД!E974)+SUMIFS('Скорая мед.помощь'!O:O,'Скорая мед.помощь'!E:E,СВОД!C974,'Скорая мед.помощь'!G:G,СВОД!E974)+SUMIFS(Услуги!AV:AV,Услуги!D:D,СВОД!C974,Услуги!F:F,СВОД!E974)</f>
        <v>0</v>
      </c>
      <c r="O974" s="277">
        <f>SUMIFS(Сверхбаза!L:L,Сверхбаза!C:C,СВОД!C974,Сверхбаза!E:E,СВОД!E974)+SUMIFS(Сверхбаза!M:M,Сверхбаза!C:C,СВОД!C974,Сверхбаза!E:E,СВОД!E974)</f>
        <v>0</v>
      </c>
      <c r="P974" s="251">
        <f>SUMIFS(Сверхбаза!N:N,Сверхбаза!C:C,СВОД!C974,Сверхбаза!E:E,СВОД!E974)</f>
        <v>0</v>
      </c>
      <c r="Q974" s="251">
        <f>SUMIFS(Сверхбаза!P:P,Сверхбаза!C:C,СВОД!C974,Сверхбаза!E:E,СВОД!E974)</f>
        <v>0</v>
      </c>
      <c r="R974" s="251">
        <f>SUMIFS(Сверхбаза!O:O,Сверхбаза!C:C,СВОД!C974,Сверхбаза!E:E,СВОД!E974)</f>
        <v>0</v>
      </c>
      <c r="S974" s="251">
        <f>SUMIFS(Сверхбаза!Q:Q,Сверхбаза!C:C,СВОД!C974,Сверхбаза!E:E,СВОД!E974)</f>
        <v>0</v>
      </c>
      <c r="T974" s="278">
        <f>SUMIFS(Сверхбаза!G:G,Сверхбаза!C:C,СВОД!C974,Сверхбаза!E:E,СВОД!E974)</f>
        <v>0</v>
      </c>
    </row>
    <row r="975" spans="1:20" ht="25.5" outlineLevel="2">
      <c r="A975" s="263">
        <v>1</v>
      </c>
      <c r="B975" s="336">
        <v>502810</v>
      </c>
      <c r="C975" s="336">
        <v>281101</v>
      </c>
      <c r="D975" s="5" t="s">
        <v>479</v>
      </c>
      <c r="E975" s="324">
        <v>70</v>
      </c>
      <c r="F975" s="325" t="s">
        <v>707</v>
      </c>
      <c r="G975" s="277">
        <f>SUMIFS('Круглосуточный стационар'!J:J,'Круглосуточный стационар'!D:D,СВОД!C975,'Круглосуточный стационар'!F:F,СВОД!E975)/2+SUMIFS(ВМП!J:J,ВМП!D:D,СВОД!C975,ВМП!F:F,СВОД!E975)/2+SUMIFS('Дневной стационар'!J:J,'Дневной стационар'!D:D,СВОД!C975,'Дневной стационар'!F:F,СВОД!E975)/2+SUMIFS(ЭКО!H:H,ЭКО!D:D,СВОД!C975,ЭКО!F:F,СВОД!E975)+SUMIFS(Диализ!J:J,Диализ!E:E,СВОД!C975,Диализ!G:G,СВОД!E975)</f>
        <v>0</v>
      </c>
      <c r="H975" s="251">
        <f>SUMIFS(Поликлиника!H:H,Поликлиника!D:D,СВОД!C975,Поликлиника!F:F,СВОД!E975)</f>
        <v>0</v>
      </c>
      <c r="I975" s="251">
        <f>SUMIFS(Поликлиника!BA:BA,Поликлиника!D:D,СВОД!C975,Поликлиника!F:F,СВОД!E975)</f>
        <v>0</v>
      </c>
      <c r="J975" s="251">
        <f>SUMIFS(Поликлиника!BF:BF,Поликлиника!D:D,СВОД!C975,Поликлиника!F:F,СВОД!E975)</f>
        <v>0</v>
      </c>
      <c r="K975" s="251">
        <f>SUMIFS(Поликлиника!BU:BU,Поликлиника!D:D,СВОД!C975,Поликлиника!F:F,СВОД!E975)</f>
        <v>0</v>
      </c>
      <c r="L975" s="251">
        <f>SUMIFS(Услуги!H:H,Услуги!D:D,СВОД!C975,Услуги!F:F,СВОД!E975)+SUMIFS(Услуги!M:M,Услуги!D:D,СВОД!C975,Услуги!F:F,СВОД!E975)+SUMIFS(Услуги!R:R,Услуги!D:D,СВОД!C975,Услуги!F:F,СВОД!E975)+SUMIFS(Услуги!W:W,Услуги!D:D,СВОД!C975,Услуги!F:F,СВОД!E975)+SUMIFS(Услуги!AB:AB,Услуги!D:D,СВОД!C975,Услуги!F:F,СВОД!E975)+SUMIFS(Услуги!AG:AG,Услуги!D:D,СВОД!C975,Услуги!F:F,СВОД!E975)+SUMIFS(Услуги!AL:AL,Услуги!D:D,СВОД!C975,Услуги!F:F,СВОД!E975)+SUMIFS(Услуги!AQ:AQ,Услуги!D:D,СВОД!C975,Услуги!F:F,СВОД!E975)</f>
        <v>0</v>
      </c>
      <c r="M975" s="251">
        <f>SUMIFS('Скорая мед.помощь'!J:J,'Скорая мед.помощь'!E:E,СВОД!C975,'Скорая мед.помощь'!G:G,СВОД!E975)</f>
        <v>0</v>
      </c>
      <c r="N975" s="278">
        <f>SUMIFS('Круглосуточный стационар'!O:O,'Круглосуточный стационар'!D:D,СВОД!C975,'Круглосуточный стационар'!F:F,СВОД!E975)+SUMIFS(ВМП!O:O,ВМП!D:D,СВОД!C975,ВМП!F:F,СВОД!E975)+SUMIFS('Дневной стационар'!O:O,'Дневной стационар'!D:D,СВОД!C975,'Дневной стационар'!F:F,СВОД!E975)+SUMIFS(ЭКО!M:M,ЭКО!D:D,СВОД!C975,ЭКО!F:F,СВОД!E975)+SUMIFS(Диализ!O:O,Диализ!E:E,СВОД!C975,Диализ!G:G,СВОД!E975)+SUMIFS(Поликлиника!CT:CT,Поликлиника!D:D,СВОД!C975,Поликлиника!F:F,СВОД!E975)+SUMIFS('Скорая мед.помощь'!O:O,'Скорая мед.помощь'!E:E,СВОД!C975,'Скорая мед.помощь'!G:G,СВОД!E975)+SUMIFS(Услуги!AV:AV,Услуги!D:D,СВОД!C975,Услуги!F:F,СВОД!E975)</f>
        <v>0</v>
      </c>
      <c r="O975" s="277">
        <f>SUMIFS(Сверхбаза!L:L,Сверхбаза!C:C,СВОД!C975,Сверхбаза!E:E,СВОД!E975)+SUMIFS(Сверхбаза!M:M,Сверхбаза!C:C,СВОД!C975,Сверхбаза!E:E,СВОД!E975)</f>
        <v>0</v>
      </c>
      <c r="P975" s="251">
        <f>SUMIFS(Сверхбаза!N:N,Сверхбаза!C:C,СВОД!C975,Сверхбаза!E:E,СВОД!E975)</f>
        <v>0</v>
      </c>
      <c r="Q975" s="251">
        <f>SUMIFS(Сверхбаза!P:P,Сверхбаза!C:C,СВОД!C975,Сверхбаза!E:E,СВОД!E975)</f>
        <v>0</v>
      </c>
      <c r="R975" s="251">
        <f>SUMIFS(Сверхбаза!O:O,Сверхбаза!C:C,СВОД!C975,Сверхбаза!E:E,СВОД!E975)</f>
        <v>0</v>
      </c>
      <c r="S975" s="251">
        <f>SUMIFS(Сверхбаза!Q:Q,Сверхбаза!C:C,СВОД!C975,Сверхбаза!E:E,СВОД!E975)</f>
        <v>0</v>
      </c>
      <c r="T975" s="278">
        <f>SUMIFS(Сверхбаза!G:G,Сверхбаза!C:C,СВОД!C975,Сверхбаза!E:E,СВОД!E975)</f>
        <v>0</v>
      </c>
    </row>
    <row r="976" spans="1:20" ht="25.5" outlineLevel="2">
      <c r="A976" s="263">
        <v>1</v>
      </c>
      <c r="B976" s="336">
        <v>502810</v>
      </c>
      <c r="C976" s="336">
        <v>281101</v>
      </c>
      <c r="D976" s="5" t="s">
        <v>479</v>
      </c>
      <c r="E976" s="324">
        <v>94</v>
      </c>
      <c r="F976" s="325" t="s">
        <v>157</v>
      </c>
      <c r="G976" s="277">
        <f>SUMIFS('Круглосуточный стационар'!J:J,'Круглосуточный стационар'!D:D,СВОД!C976,'Круглосуточный стационар'!F:F,СВОД!E976)/2+SUMIFS(ВМП!J:J,ВМП!D:D,СВОД!C976,ВМП!F:F,СВОД!E976)/2+SUMIFS('Дневной стационар'!J:J,'Дневной стационар'!D:D,СВОД!C976,'Дневной стационар'!F:F,СВОД!E976)/2+SUMIFS(ЭКО!H:H,ЭКО!D:D,СВОД!C976,ЭКО!F:F,СВОД!E976)+SUMIFS(Диализ!J:J,Диализ!E:E,СВОД!C976,Диализ!G:G,СВОД!E976)</f>
        <v>0</v>
      </c>
      <c r="H976" s="251">
        <f>SUMIFS(Поликлиника!H:H,Поликлиника!D:D,СВОД!C976,Поликлиника!F:F,СВОД!E976)</f>
        <v>0</v>
      </c>
      <c r="I976" s="251">
        <f>SUMIFS(Поликлиника!BA:BA,Поликлиника!D:D,СВОД!C976,Поликлиника!F:F,СВОД!E976)</f>
        <v>0</v>
      </c>
      <c r="J976" s="251">
        <f>SUMIFS(Поликлиника!BF:BF,Поликлиника!D:D,СВОД!C976,Поликлиника!F:F,СВОД!E976)</f>
        <v>0</v>
      </c>
      <c r="K976" s="251">
        <f>SUMIFS(Поликлиника!BU:BU,Поликлиника!D:D,СВОД!C976,Поликлиника!F:F,СВОД!E976)</f>
        <v>0</v>
      </c>
      <c r="L976" s="251">
        <f>SUMIFS(Услуги!H:H,Услуги!D:D,СВОД!C976,Услуги!F:F,СВОД!E976)+SUMIFS(Услуги!M:M,Услуги!D:D,СВОД!C976,Услуги!F:F,СВОД!E976)+SUMIFS(Услуги!R:R,Услуги!D:D,СВОД!C976,Услуги!F:F,СВОД!E976)+SUMIFS(Услуги!W:W,Услуги!D:D,СВОД!C976,Услуги!F:F,СВОД!E976)+SUMIFS(Услуги!AB:AB,Услуги!D:D,СВОД!C976,Услуги!F:F,СВОД!E976)+SUMIFS(Услуги!AG:AG,Услуги!D:D,СВОД!C976,Услуги!F:F,СВОД!E976)+SUMIFS(Услуги!AL:AL,Услуги!D:D,СВОД!C976,Услуги!F:F,СВОД!E976)+SUMIFS(Услуги!AQ:AQ,Услуги!D:D,СВОД!C976,Услуги!F:F,СВОД!E976)</f>
        <v>0</v>
      </c>
      <c r="M976" s="251">
        <f>SUMIFS('Скорая мед.помощь'!J:J,'Скорая мед.помощь'!E:E,СВОД!C976,'Скорая мед.помощь'!G:G,СВОД!E976)</f>
        <v>0</v>
      </c>
      <c r="N976" s="278">
        <f>SUMIFS('Круглосуточный стационар'!O:O,'Круглосуточный стационар'!D:D,СВОД!C976,'Круглосуточный стационар'!F:F,СВОД!E976)+SUMIFS(ВМП!O:O,ВМП!D:D,СВОД!C976,ВМП!F:F,СВОД!E976)+SUMIFS('Дневной стационар'!O:O,'Дневной стационар'!D:D,СВОД!C976,'Дневной стационар'!F:F,СВОД!E976)+SUMIFS(ЭКО!M:M,ЭКО!D:D,СВОД!C976,ЭКО!F:F,СВОД!E976)+SUMIFS(Диализ!O:O,Диализ!E:E,СВОД!C976,Диализ!G:G,СВОД!E976)+SUMIFS(Поликлиника!CT:CT,Поликлиника!D:D,СВОД!C976,Поликлиника!F:F,СВОД!E976)+SUMIFS('Скорая мед.помощь'!O:O,'Скорая мед.помощь'!E:E,СВОД!C976,'Скорая мед.помощь'!G:G,СВОД!E976)+SUMIFS(Услуги!AV:AV,Услуги!D:D,СВОД!C976,Услуги!F:F,СВОД!E976)</f>
        <v>0</v>
      </c>
      <c r="O976" s="277">
        <f>SUMIFS(Сверхбаза!L:L,Сверхбаза!C:C,СВОД!C976,Сверхбаза!E:E,СВОД!E976)+SUMIFS(Сверхбаза!M:M,Сверхбаза!C:C,СВОД!C976,Сверхбаза!E:E,СВОД!E976)</f>
        <v>0</v>
      </c>
      <c r="P976" s="251">
        <f>SUMIFS(Сверхбаза!N:N,Сверхбаза!C:C,СВОД!C976,Сверхбаза!E:E,СВОД!E976)</f>
        <v>0</v>
      </c>
      <c r="Q976" s="251">
        <f>SUMIFS(Сверхбаза!P:P,Сверхбаза!C:C,СВОД!C976,Сверхбаза!E:E,СВОД!E976)</f>
        <v>0</v>
      </c>
      <c r="R976" s="251">
        <f>SUMIFS(Сверхбаза!O:O,Сверхбаза!C:C,СВОД!C976,Сверхбаза!E:E,СВОД!E976)</f>
        <v>0</v>
      </c>
      <c r="S976" s="251">
        <f>SUMIFS(Сверхбаза!Q:Q,Сверхбаза!C:C,СВОД!C976,Сверхбаза!E:E,СВОД!E976)</f>
        <v>0</v>
      </c>
      <c r="T976" s="278">
        <f>SUMIFS(Сверхбаза!G:G,Сверхбаза!C:C,СВОД!C976,Сверхбаза!E:E,СВОД!E976)</f>
        <v>0</v>
      </c>
    </row>
    <row r="977" spans="1:20" outlineLevel="1">
      <c r="A977" s="264"/>
      <c r="B977" s="254"/>
      <c r="C977" s="254" t="str">
        <f>CONCATENATE(C976," ","Итог")</f>
        <v>281101 Итог</v>
      </c>
      <c r="D977" s="255"/>
      <c r="E977" s="326"/>
      <c r="F977" s="327"/>
      <c r="G977" s="279"/>
      <c r="H977" s="256"/>
      <c r="I977" s="256"/>
      <c r="J977" s="256"/>
      <c r="K977" s="256"/>
      <c r="L977" s="256"/>
      <c r="M977" s="256"/>
      <c r="N977" s="280">
        <f>SUBTOTAL(9,N969:N976)</f>
        <v>132435.82565911018</v>
      </c>
      <c r="O977" s="279"/>
      <c r="P977" s="256"/>
      <c r="Q977" s="256"/>
      <c r="R977" s="256"/>
      <c r="S977" s="256"/>
      <c r="T977" s="280">
        <f>SUBTOTAL(9,T969:T976)</f>
        <v>0</v>
      </c>
    </row>
    <row r="978" spans="1:20" ht="25.5" outlineLevel="2">
      <c r="A978" s="262">
        <v>1</v>
      </c>
      <c r="B978" s="8">
        <v>502811</v>
      </c>
      <c r="C978" s="8">
        <v>281201</v>
      </c>
      <c r="D978" s="9" t="s">
        <v>412</v>
      </c>
      <c r="E978" s="322">
        <v>1</v>
      </c>
      <c r="F978" s="323" t="s">
        <v>12</v>
      </c>
      <c r="G978" s="275">
        <f>SUMIFS('Круглосуточный стационар'!J:J,'Круглосуточный стационар'!D:D,СВОД!C978,'Круглосуточный стационар'!F:F,СВОД!E978)/2+SUMIFS(ВМП!J:J,ВМП!D:D,СВОД!C978,ВМП!F:F,СВОД!E978)/2+SUMIFS('Дневной стационар'!J:J,'Дневной стационар'!D:D,СВОД!C978,'Дневной стационар'!F:F,СВОД!E978)/2+SUMIFS(ЭКО!H:H,ЭКО!D:D,СВОД!C978,ЭКО!F:F,СВОД!E978)+SUMIFS(Диализ!J:J,Диализ!E:E,СВОД!C978,Диализ!G:G,СВОД!E978)</f>
        <v>0</v>
      </c>
      <c r="H978" s="253">
        <f>SUMIFS(Поликлиника!H:H,Поликлиника!D:D,СВОД!C978,Поликлиника!F:F,СВОД!E978)</f>
        <v>0</v>
      </c>
      <c r="I978" s="253">
        <f>SUMIFS(Поликлиника!BA:BA,Поликлиника!D:D,СВОД!C978,Поликлиника!F:F,СВОД!E978)</f>
        <v>0</v>
      </c>
      <c r="J978" s="253">
        <f>SUMIFS(Поликлиника!BF:BF,Поликлиника!D:D,СВОД!C978,Поликлиника!F:F,СВОД!E978)</f>
        <v>0</v>
      </c>
      <c r="K978" s="253">
        <f>SUMIFS(Поликлиника!BU:BU,Поликлиника!D:D,СВОД!C978,Поликлиника!F:F,СВОД!E978)</f>
        <v>0</v>
      </c>
      <c r="L978" s="253">
        <f>SUMIFS(Услуги!H:H,Услуги!D:D,СВОД!C978,Услуги!F:F,СВОД!E978)+SUMIFS(Услуги!M:M,Услуги!D:D,СВОД!C978,Услуги!F:F,СВОД!E978)+SUMIFS(Услуги!R:R,Услуги!D:D,СВОД!C978,Услуги!F:F,СВОД!E978)+SUMIFS(Услуги!W:W,Услуги!D:D,СВОД!C978,Услуги!F:F,СВОД!E978)+SUMIFS(Услуги!AB:AB,Услуги!D:D,СВОД!C978,Услуги!F:F,СВОД!E978)+SUMIFS(Услуги!AG:AG,Услуги!D:D,СВОД!C978,Услуги!F:F,СВОД!E978)+SUMIFS(Услуги!AL:AL,Услуги!D:D,СВОД!C978,Услуги!F:F,СВОД!E978)+SUMIFS(Услуги!AQ:AQ,Услуги!D:D,СВОД!C978,Услуги!F:F,СВОД!E978)</f>
        <v>0</v>
      </c>
      <c r="M978" s="253">
        <f>SUMIFS('Скорая мед.помощь'!J:J,'Скорая мед.помощь'!E:E,СВОД!C978,'Скорая мед.помощь'!G:G,СВОД!E978)</f>
        <v>0</v>
      </c>
      <c r="N978" s="276">
        <f>SUMIFS('Круглосуточный стационар'!O:O,'Круглосуточный стационар'!D:D,СВОД!C978,'Круглосуточный стационар'!F:F,СВОД!E978)+SUMIFS(ВМП!O:O,ВМП!D:D,СВОД!C978,ВМП!F:F,СВОД!E978)+SUMIFS('Дневной стационар'!O:O,'Дневной стационар'!D:D,СВОД!C978,'Дневной стационар'!F:F,СВОД!E978)+SUMIFS(ЭКО!M:M,ЭКО!D:D,СВОД!C978,ЭКО!F:F,СВОД!E978)+SUMIFS(Диализ!O:O,Диализ!E:E,СВОД!C978,Диализ!G:G,СВОД!E978)+SUMIFS(Поликлиника!CT:CT,Поликлиника!D:D,СВОД!C978,Поликлиника!F:F,СВОД!E978)+SUMIFS('Скорая мед.помощь'!O:O,'Скорая мед.помощь'!E:E,СВОД!C978,'Скорая мед.помощь'!G:G,СВОД!E978)+SUMIFS(Услуги!AV:AV,Услуги!D:D,СВОД!C978,Услуги!F:F,СВОД!E978)</f>
        <v>0</v>
      </c>
      <c r="O978" s="275">
        <f>SUMIFS(Сверхбаза!L:L,Сверхбаза!C:C,СВОД!C978,Сверхбаза!E:E,СВОД!E978)+SUMIFS(Сверхбаза!M:M,Сверхбаза!C:C,СВОД!C978,Сверхбаза!E:E,СВОД!E978)</f>
        <v>0</v>
      </c>
      <c r="P978" s="253">
        <f>SUMIFS(Сверхбаза!N:N,Сверхбаза!C:C,СВОД!C978,Сверхбаза!E:E,СВОД!E978)</f>
        <v>0</v>
      </c>
      <c r="Q978" s="253">
        <f>SUMIFS(Сверхбаза!P:P,Сверхбаза!C:C,СВОД!C978,Сверхбаза!E:E,СВОД!E978)</f>
        <v>0</v>
      </c>
      <c r="R978" s="253">
        <f>SUMIFS(Сверхбаза!O:O,Сверхбаза!C:C,СВОД!C978,Сверхбаза!E:E,СВОД!E978)</f>
        <v>0</v>
      </c>
      <c r="S978" s="253">
        <f>SUMIFS(Сверхбаза!Q:Q,Сверхбаза!C:C,СВОД!C978,Сверхбаза!E:E,СВОД!E978)</f>
        <v>0</v>
      </c>
      <c r="T978" s="276">
        <f>SUMIFS(Сверхбаза!G:G,Сверхбаза!C:C,СВОД!C978,Сверхбаза!E:E,СВОД!E978)</f>
        <v>0</v>
      </c>
    </row>
    <row r="979" spans="1:20" ht="25.5" outlineLevel="2">
      <c r="A979" s="263">
        <v>1</v>
      </c>
      <c r="B979" s="336">
        <v>502811</v>
      </c>
      <c r="C979" s="336">
        <v>281201</v>
      </c>
      <c r="D979" s="5" t="s">
        <v>412</v>
      </c>
      <c r="E979" s="324">
        <v>13</v>
      </c>
      <c r="F979" s="325" t="s">
        <v>704</v>
      </c>
      <c r="G979" s="277">
        <f>SUMIFS('Круглосуточный стационар'!J:J,'Круглосуточный стационар'!D:D,СВОД!C979,'Круглосуточный стационар'!F:F,СВОД!E979)/2+SUMIFS(ВМП!J:J,ВМП!D:D,СВОД!C979,ВМП!F:F,СВОД!E979)/2+SUMIFS('Дневной стационар'!J:J,'Дневной стационар'!D:D,СВОД!C979,'Дневной стационар'!F:F,СВОД!E979)/2+SUMIFS(ЭКО!H:H,ЭКО!D:D,СВОД!C979,ЭКО!F:F,СВОД!E979)+SUMIFS(Диализ!J:J,Диализ!E:E,СВОД!C979,Диализ!G:G,СВОД!E979)</f>
        <v>0</v>
      </c>
      <c r="H979" s="251">
        <f>SUMIFS(Поликлиника!H:H,Поликлиника!D:D,СВОД!C979,Поликлиника!F:F,СВОД!E979)</f>
        <v>0</v>
      </c>
      <c r="I979" s="251">
        <f>SUMIFS(Поликлиника!BA:BA,Поликлиника!D:D,СВОД!C979,Поликлиника!F:F,СВОД!E979)</f>
        <v>0</v>
      </c>
      <c r="J979" s="251">
        <f>SUMIFS(Поликлиника!BF:BF,Поликлиника!D:D,СВОД!C979,Поликлиника!F:F,СВОД!E979)</f>
        <v>0</v>
      </c>
      <c r="K979" s="251">
        <f>SUMIFS(Поликлиника!BU:BU,Поликлиника!D:D,СВОД!C979,Поликлиника!F:F,СВОД!E979)</f>
        <v>0</v>
      </c>
      <c r="L979" s="251">
        <f>SUMIFS(Услуги!H:H,Услуги!D:D,СВОД!C979,Услуги!F:F,СВОД!E979)+SUMIFS(Услуги!M:M,Услуги!D:D,СВОД!C979,Услуги!F:F,СВОД!E979)+SUMIFS(Услуги!R:R,Услуги!D:D,СВОД!C979,Услуги!F:F,СВОД!E979)+SUMIFS(Услуги!W:W,Услуги!D:D,СВОД!C979,Услуги!F:F,СВОД!E979)+SUMIFS(Услуги!AB:AB,Услуги!D:D,СВОД!C979,Услуги!F:F,СВОД!E979)+SUMIFS(Услуги!AG:AG,Услуги!D:D,СВОД!C979,Услуги!F:F,СВОД!E979)+SUMIFS(Услуги!AL:AL,Услуги!D:D,СВОД!C979,Услуги!F:F,СВОД!E979)+SUMIFS(Услуги!AQ:AQ,Услуги!D:D,СВОД!C979,Услуги!F:F,СВОД!E979)</f>
        <v>0</v>
      </c>
      <c r="M979" s="251">
        <f>SUMIFS('Скорая мед.помощь'!J:J,'Скорая мед.помощь'!E:E,СВОД!C979,'Скорая мед.помощь'!G:G,СВОД!E979)</f>
        <v>0</v>
      </c>
      <c r="N979" s="278">
        <f>SUMIFS('Круглосуточный стационар'!O:O,'Круглосуточный стационар'!D:D,СВОД!C979,'Круглосуточный стационар'!F:F,СВОД!E979)+SUMIFS(ВМП!O:O,ВМП!D:D,СВОД!C979,ВМП!F:F,СВОД!E979)+SUMIFS('Дневной стационар'!O:O,'Дневной стационар'!D:D,СВОД!C979,'Дневной стационар'!F:F,СВОД!E979)+SUMIFS(ЭКО!M:M,ЭКО!D:D,СВОД!C979,ЭКО!F:F,СВОД!E979)+SUMIFS(Диализ!O:O,Диализ!E:E,СВОД!C979,Диализ!G:G,СВОД!E979)+SUMIFS(Поликлиника!CT:CT,Поликлиника!D:D,СВОД!C979,Поликлиника!F:F,СВОД!E979)+SUMIFS('Скорая мед.помощь'!O:O,'Скорая мед.помощь'!E:E,СВОД!C979,'Скорая мед.помощь'!G:G,СВОД!E979)+SUMIFS(Услуги!AV:AV,Услуги!D:D,СВОД!C979,Услуги!F:F,СВОД!E979)</f>
        <v>0</v>
      </c>
      <c r="O979" s="277">
        <f>SUMIFS(Сверхбаза!L:L,Сверхбаза!C:C,СВОД!C979,Сверхбаза!E:E,СВОД!E979)+SUMIFS(Сверхбаза!M:M,Сверхбаза!C:C,СВОД!C979,Сверхбаза!E:E,СВОД!E979)</f>
        <v>0</v>
      </c>
      <c r="P979" s="251">
        <f>SUMIFS(Сверхбаза!N:N,Сверхбаза!C:C,СВОД!C979,Сверхбаза!E:E,СВОД!E979)</f>
        <v>0</v>
      </c>
      <c r="Q979" s="251">
        <f>SUMIFS(Сверхбаза!P:P,Сверхбаза!C:C,СВОД!C979,Сверхбаза!E:E,СВОД!E979)</f>
        <v>0</v>
      </c>
      <c r="R979" s="251">
        <f>SUMIFS(Сверхбаза!O:O,Сверхбаза!C:C,СВОД!C979,Сверхбаза!E:E,СВОД!E979)</f>
        <v>0</v>
      </c>
      <c r="S979" s="251">
        <f>SUMIFS(Сверхбаза!Q:Q,Сверхбаза!C:C,СВОД!C979,Сверхбаза!E:E,СВОД!E979)</f>
        <v>0</v>
      </c>
      <c r="T979" s="278">
        <f>SUMIFS(Сверхбаза!G:G,Сверхбаза!C:C,СВОД!C979,Сверхбаза!E:E,СВОД!E979)</f>
        <v>0</v>
      </c>
    </row>
    <row r="980" spans="1:20" ht="25.5" outlineLevel="2">
      <c r="A980" s="263">
        <v>1</v>
      </c>
      <c r="B980" s="336">
        <v>502811</v>
      </c>
      <c r="C980" s="336">
        <v>281201</v>
      </c>
      <c r="D980" s="5" t="s">
        <v>412</v>
      </c>
      <c r="E980" s="324">
        <v>2</v>
      </c>
      <c r="F980" s="325" t="s">
        <v>173</v>
      </c>
      <c r="G980" s="277">
        <f>SUMIFS('Круглосуточный стационар'!J:J,'Круглосуточный стационар'!D:D,СВОД!C980,'Круглосуточный стационар'!F:F,СВОД!E980)/2+SUMIFS(ВМП!J:J,ВМП!D:D,СВОД!C980,ВМП!F:F,СВОД!E980)/2+SUMIFS('Дневной стационар'!J:J,'Дневной стационар'!D:D,СВОД!C980,'Дневной стационар'!F:F,СВОД!E980)/2+SUMIFS(ЭКО!H:H,ЭКО!D:D,СВОД!C980,ЭКО!F:F,СВОД!E980)+SUMIFS(Диализ!J:J,Диализ!E:E,СВОД!C980,Диализ!G:G,СВОД!E980)</f>
        <v>0</v>
      </c>
      <c r="H980" s="251">
        <f>SUMIFS(Поликлиника!H:H,Поликлиника!D:D,СВОД!C980,Поликлиника!F:F,СВОД!E980)</f>
        <v>0</v>
      </c>
      <c r="I980" s="251">
        <f>SUMIFS(Поликлиника!BA:BA,Поликлиника!D:D,СВОД!C980,Поликлиника!F:F,СВОД!E980)</f>
        <v>0</v>
      </c>
      <c r="J980" s="251">
        <f>SUMIFS(Поликлиника!BF:BF,Поликлиника!D:D,СВОД!C980,Поликлиника!F:F,СВОД!E980)</f>
        <v>0</v>
      </c>
      <c r="K980" s="251">
        <f>SUMIFS(Поликлиника!BU:BU,Поликлиника!D:D,СВОД!C980,Поликлиника!F:F,СВОД!E980)</f>
        <v>0</v>
      </c>
      <c r="L980" s="251">
        <f>SUMIFS(Услуги!H:H,Услуги!D:D,СВОД!C980,Услуги!F:F,СВОД!E980)+SUMIFS(Услуги!M:M,Услуги!D:D,СВОД!C980,Услуги!F:F,СВОД!E980)+SUMIFS(Услуги!R:R,Услуги!D:D,СВОД!C980,Услуги!F:F,СВОД!E980)+SUMIFS(Услуги!W:W,Услуги!D:D,СВОД!C980,Услуги!F:F,СВОД!E980)+SUMIFS(Услуги!AB:AB,Услуги!D:D,СВОД!C980,Услуги!F:F,СВОД!E980)+SUMIFS(Услуги!AG:AG,Услуги!D:D,СВОД!C980,Услуги!F:F,СВОД!E980)+SUMIFS(Услуги!AL:AL,Услуги!D:D,СВОД!C980,Услуги!F:F,СВОД!E980)+SUMIFS(Услуги!AQ:AQ,Услуги!D:D,СВОД!C980,Услуги!F:F,СВОД!E980)</f>
        <v>0</v>
      </c>
      <c r="M980" s="251">
        <f>SUMIFS('Скорая мед.помощь'!J:J,'Скорая мед.помощь'!E:E,СВОД!C980,'Скорая мед.помощь'!G:G,СВОД!E980)</f>
        <v>0</v>
      </c>
      <c r="N980" s="278">
        <f>SUMIFS('Круглосуточный стационар'!O:O,'Круглосуточный стационар'!D:D,СВОД!C980,'Круглосуточный стационар'!F:F,СВОД!E980)+SUMIFS(ВМП!O:O,ВМП!D:D,СВОД!C980,ВМП!F:F,СВОД!E980)+SUMIFS('Дневной стационар'!O:O,'Дневной стационар'!D:D,СВОД!C980,'Дневной стационар'!F:F,СВОД!E980)+SUMIFS(ЭКО!M:M,ЭКО!D:D,СВОД!C980,ЭКО!F:F,СВОД!E980)+SUMIFS(Диализ!O:O,Диализ!E:E,СВОД!C980,Диализ!G:G,СВОД!E980)+SUMIFS(Поликлиника!CT:CT,Поликлиника!D:D,СВОД!C980,Поликлиника!F:F,СВОД!E980)+SUMIFS('Скорая мед.помощь'!O:O,'Скорая мед.помощь'!E:E,СВОД!C980,'Скорая мед.помощь'!G:G,СВОД!E980)+SUMIFS(Услуги!AV:AV,Услуги!D:D,СВОД!C980,Услуги!F:F,СВОД!E980)</f>
        <v>0</v>
      </c>
      <c r="O980" s="277">
        <f>SUMIFS(Сверхбаза!L:L,Сверхбаза!C:C,СВОД!C980,Сверхбаза!E:E,СВОД!E980)+SUMIFS(Сверхбаза!M:M,Сверхбаза!C:C,СВОД!C980,Сверхбаза!E:E,СВОД!E980)</f>
        <v>0</v>
      </c>
      <c r="P980" s="251">
        <f>SUMIFS(Сверхбаза!N:N,Сверхбаза!C:C,СВОД!C980,Сверхбаза!E:E,СВОД!E980)</f>
        <v>0</v>
      </c>
      <c r="Q980" s="251">
        <f>SUMIFS(Сверхбаза!P:P,Сверхбаза!C:C,СВОД!C980,Сверхбаза!E:E,СВОД!E980)</f>
        <v>0</v>
      </c>
      <c r="R980" s="251">
        <f>SUMIFS(Сверхбаза!O:O,Сверхбаза!C:C,СВОД!C980,Сверхбаза!E:E,СВОД!E980)</f>
        <v>0</v>
      </c>
      <c r="S980" s="251">
        <f>SUMIFS(Сверхбаза!Q:Q,Сверхбаза!C:C,СВОД!C980,Сверхбаза!E:E,СВОД!E980)</f>
        <v>0</v>
      </c>
      <c r="T980" s="278">
        <f>SUMIFS(Сверхбаза!G:G,Сверхбаза!C:C,СВОД!C980,Сверхбаза!E:E,СВОД!E980)</f>
        <v>0</v>
      </c>
    </row>
    <row r="981" spans="1:20" ht="25.5" outlineLevel="2">
      <c r="A981" s="263">
        <v>1</v>
      </c>
      <c r="B981" s="336">
        <v>502811</v>
      </c>
      <c r="C981" s="336">
        <v>281201</v>
      </c>
      <c r="D981" s="5" t="s">
        <v>412</v>
      </c>
      <c r="E981" s="324">
        <v>6</v>
      </c>
      <c r="F981" s="325" t="s">
        <v>705</v>
      </c>
      <c r="G981" s="277">
        <f>SUMIFS('Круглосуточный стационар'!J:J,'Круглосуточный стационар'!D:D,СВОД!C981,'Круглосуточный стационар'!F:F,СВОД!E981)/2+SUMIFS(ВМП!J:J,ВМП!D:D,СВОД!C981,ВМП!F:F,СВОД!E981)/2+SUMIFS('Дневной стационар'!J:J,'Дневной стационар'!D:D,СВОД!C981,'Дневной стационар'!F:F,СВОД!E981)/2+SUMIFS(ЭКО!H:H,ЭКО!D:D,СВОД!C981,ЭКО!F:F,СВОД!E981)+SUMIFS(Диализ!J:J,Диализ!E:E,СВОД!C981,Диализ!G:G,СВОД!E981)</f>
        <v>0</v>
      </c>
      <c r="H981" s="251">
        <f>SUMIFS(Поликлиника!H:H,Поликлиника!D:D,СВОД!C981,Поликлиника!F:F,СВОД!E981)</f>
        <v>0</v>
      </c>
      <c r="I981" s="251">
        <f>SUMIFS(Поликлиника!BA:BA,Поликлиника!D:D,СВОД!C981,Поликлиника!F:F,СВОД!E981)</f>
        <v>0</v>
      </c>
      <c r="J981" s="251">
        <f>SUMIFS(Поликлиника!BF:BF,Поликлиника!D:D,СВОД!C981,Поликлиника!F:F,СВОД!E981)</f>
        <v>0</v>
      </c>
      <c r="K981" s="251">
        <f>SUMIFS(Поликлиника!BU:BU,Поликлиника!D:D,СВОД!C981,Поликлиника!F:F,СВОД!E981)</f>
        <v>0</v>
      </c>
      <c r="L981" s="251">
        <f>SUMIFS(Услуги!H:H,Услуги!D:D,СВОД!C981,Услуги!F:F,СВОД!E981)+SUMIFS(Услуги!M:M,Услуги!D:D,СВОД!C981,Услуги!F:F,СВОД!E981)+SUMIFS(Услуги!R:R,Услуги!D:D,СВОД!C981,Услуги!F:F,СВОД!E981)+SUMIFS(Услуги!W:W,Услуги!D:D,СВОД!C981,Услуги!F:F,СВОД!E981)+SUMIFS(Услуги!AB:AB,Услуги!D:D,СВОД!C981,Услуги!F:F,СВОД!E981)+SUMIFS(Услуги!AG:AG,Услуги!D:D,СВОД!C981,Услуги!F:F,СВОД!E981)+SUMIFS(Услуги!AL:AL,Услуги!D:D,СВОД!C981,Услуги!F:F,СВОД!E981)+SUMIFS(Услуги!AQ:AQ,Услуги!D:D,СВОД!C981,Услуги!F:F,СВОД!E981)</f>
        <v>0</v>
      </c>
      <c r="M981" s="251">
        <f>SUMIFS('Скорая мед.помощь'!J:J,'Скорая мед.помощь'!E:E,СВОД!C981,'Скорая мед.помощь'!G:G,СВОД!E981)</f>
        <v>0</v>
      </c>
      <c r="N981" s="278">
        <f>SUMIFS('Круглосуточный стационар'!O:O,'Круглосуточный стационар'!D:D,СВОД!C981,'Круглосуточный стационар'!F:F,СВОД!E981)+SUMIFS(ВМП!O:O,ВМП!D:D,СВОД!C981,ВМП!F:F,СВОД!E981)+SUMIFS('Дневной стационар'!O:O,'Дневной стационар'!D:D,СВОД!C981,'Дневной стационар'!F:F,СВОД!E981)+SUMIFS(ЭКО!M:M,ЭКО!D:D,СВОД!C981,ЭКО!F:F,СВОД!E981)+SUMIFS(Диализ!O:O,Диализ!E:E,СВОД!C981,Диализ!G:G,СВОД!E981)+SUMIFS(Поликлиника!CT:CT,Поликлиника!D:D,СВОД!C981,Поликлиника!F:F,СВОД!E981)+SUMIFS('Скорая мед.помощь'!O:O,'Скорая мед.помощь'!E:E,СВОД!C981,'Скорая мед.помощь'!G:G,СВОД!E981)+SUMIFS(Услуги!AV:AV,Услуги!D:D,СВОД!C981,Услуги!F:F,СВОД!E981)</f>
        <v>0</v>
      </c>
      <c r="O981" s="277">
        <f>SUMIFS(Сверхбаза!L:L,Сверхбаза!C:C,СВОД!C981,Сверхбаза!E:E,СВОД!E981)+SUMIFS(Сверхбаза!M:M,Сверхбаза!C:C,СВОД!C981,Сверхбаза!E:E,СВОД!E981)</f>
        <v>0</v>
      </c>
      <c r="P981" s="251">
        <f>SUMIFS(Сверхбаза!N:N,Сверхбаза!C:C,СВОД!C981,Сверхбаза!E:E,СВОД!E981)</f>
        <v>0</v>
      </c>
      <c r="Q981" s="251">
        <f>SUMIFS(Сверхбаза!P:P,Сверхбаза!C:C,СВОД!C981,Сверхбаза!E:E,СВОД!E981)</f>
        <v>0</v>
      </c>
      <c r="R981" s="251">
        <f>SUMIFS(Сверхбаза!O:O,Сверхбаза!C:C,СВОД!C981,Сверхбаза!E:E,СВОД!E981)</f>
        <v>0</v>
      </c>
      <c r="S981" s="251">
        <f>SUMIFS(Сверхбаза!Q:Q,Сверхбаза!C:C,СВОД!C981,Сверхбаза!E:E,СВОД!E981)</f>
        <v>0</v>
      </c>
      <c r="T981" s="278">
        <f>SUMIFS(Сверхбаза!G:G,Сверхбаза!C:C,СВОД!C981,Сверхбаза!E:E,СВОД!E981)</f>
        <v>0</v>
      </c>
    </row>
    <row r="982" spans="1:20" ht="25.5" outlineLevel="2">
      <c r="A982" s="263">
        <v>1</v>
      </c>
      <c r="B982" s="336">
        <v>502811</v>
      </c>
      <c r="C982" s="336">
        <v>281201</v>
      </c>
      <c r="D982" s="5" t="s">
        <v>412</v>
      </c>
      <c r="E982" s="324">
        <v>3</v>
      </c>
      <c r="F982" s="325" t="s">
        <v>174</v>
      </c>
      <c r="G982" s="277">
        <f>SUMIFS('Круглосуточный стационар'!J:J,'Круглосуточный стационар'!D:D,СВОД!C982,'Круглосуточный стационар'!F:F,СВОД!E982)/2+SUMIFS(ВМП!J:J,ВМП!D:D,СВОД!C982,ВМП!F:F,СВОД!E982)/2+SUMIFS('Дневной стационар'!J:J,'Дневной стационар'!D:D,СВОД!C982,'Дневной стационар'!F:F,СВОД!E982)/2+SUMIFS(ЭКО!H:H,ЭКО!D:D,СВОД!C982,ЭКО!F:F,СВОД!E982)+SUMIFS(Диализ!J:J,Диализ!E:E,СВОД!C982,Диализ!G:G,СВОД!E982)</f>
        <v>0</v>
      </c>
      <c r="H982" s="251">
        <f>SUMIFS(Поликлиника!H:H,Поликлиника!D:D,СВОД!C982,Поликлиника!F:F,СВОД!E982)</f>
        <v>18000</v>
      </c>
      <c r="I982" s="251">
        <f>SUMIFS(Поликлиника!BA:BA,Поликлиника!D:D,СВОД!C982,Поликлиника!F:F,СВОД!E982)</f>
        <v>0</v>
      </c>
      <c r="J982" s="251">
        <f>SUMIFS(Поликлиника!BF:BF,Поликлиника!D:D,СВОД!C982,Поликлиника!F:F,СВОД!E982)</f>
        <v>80000</v>
      </c>
      <c r="K982" s="251">
        <f>SUMIFS(Поликлиника!BU:BU,Поликлиника!D:D,СВОД!C982,Поликлиника!F:F,СВОД!E982)</f>
        <v>22000</v>
      </c>
      <c r="L982" s="251">
        <f>SUMIFS(Услуги!H:H,Услуги!D:D,СВОД!C982,Услуги!F:F,СВОД!E982)+SUMIFS(Услуги!M:M,Услуги!D:D,СВОД!C982,Услуги!F:F,СВОД!E982)+SUMIFS(Услуги!R:R,Услуги!D:D,СВОД!C982,Услуги!F:F,СВОД!E982)+SUMIFS(Услуги!W:W,Услуги!D:D,СВОД!C982,Услуги!F:F,СВОД!E982)+SUMIFS(Услуги!AB:AB,Услуги!D:D,СВОД!C982,Услуги!F:F,СВОД!E982)+SUMIFS(Услуги!AG:AG,Услуги!D:D,СВОД!C982,Услуги!F:F,СВОД!E982)+SUMIFS(Услуги!AL:AL,Услуги!D:D,СВОД!C982,Услуги!F:F,СВОД!E982)+SUMIFS(Услуги!AQ:AQ,Услуги!D:D,СВОД!C982,Услуги!F:F,СВОД!E982)</f>
        <v>0</v>
      </c>
      <c r="M982" s="251">
        <f>SUMIFS('Скорая мед.помощь'!J:J,'Скорая мед.помощь'!E:E,СВОД!C982,'Скорая мед.помощь'!G:G,СВОД!E982)</f>
        <v>0</v>
      </c>
      <c r="N982" s="278">
        <f>SUMIFS('Круглосуточный стационар'!O:O,'Круглосуточный стационар'!D:D,СВОД!C982,'Круглосуточный стационар'!F:F,СВОД!E982)+SUMIFS(ВМП!O:O,ВМП!D:D,СВОД!C982,ВМП!F:F,СВОД!E982)+SUMIFS('Дневной стационар'!O:O,'Дневной стационар'!D:D,СВОД!C982,'Дневной стационар'!F:F,СВОД!E982)+SUMIFS(ЭКО!M:M,ЭКО!D:D,СВОД!C982,ЭКО!F:F,СВОД!E982)+SUMIFS(Диализ!O:O,Диализ!E:E,СВОД!C982,Диализ!G:G,СВОД!E982)+SUMIFS(Поликлиника!CT:CT,Поликлиника!D:D,СВОД!C982,Поликлиника!F:F,СВОД!E982)+SUMIFS('Скорая мед.помощь'!O:O,'Скорая мед.помощь'!E:E,СВОД!C982,'Скорая мед.помощь'!G:G,СВОД!E982)+SUMIFS(Услуги!AV:AV,Услуги!D:D,СВОД!C982,Услуги!F:F,СВОД!E982)</f>
        <v>91070.517037500016</v>
      </c>
      <c r="O982" s="277">
        <f>SUMIFS(Сверхбаза!L:L,Сверхбаза!C:C,СВОД!C982,Сверхбаза!E:E,СВОД!E982)+SUMIFS(Сверхбаза!M:M,Сверхбаза!C:C,СВОД!C982,Сверхбаза!E:E,СВОД!E982)</f>
        <v>0</v>
      </c>
      <c r="P982" s="251">
        <f>SUMIFS(Сверхбаза!N:N,Сверхбаза!C:C,СВОД!C982,Сверхбаза!E:E,СВОД!E982)</f>
        <v>0</v>
      </c>
      <c r="Q982" s="251">
        <f>SUMIFS(Сверхбаза!P:P,Сверхбаза!C:C,СВОД!C982,Сверхбаза!E:E,СВОД!E982)</f>
        <v>0</v>
      </c>
      <c r="R982" s="251">
        <f>SUMIFS(Сверхбаза!O:O,Сверхбаза!C:C,СВОД!C982,Сверхбаза!E:E,СВОД!E982)</f>
        <v>0</v>
      </c>
      <c r="S982" s="251">
        <f>SUMIFS(Сверхбаза!Q:Q,Сверхбаза!C:C,СВОД!C982,Сверхбаза!E:E,СВОД!E982)</f>
        <v>0</v>
      </c>
      <c r="T982" s="278">
        <f>SUMIFS(Сверхбаза!G:G,Сверхбаза!C:C,СВОД!C982,Сверхбаза!E:E,СВОД!E982)</f>
        <v>0</v>
      </c>
    </row>
    <row r="983" spans="1:20" ht="25.5" outlineLevel="2">
      <c r="A983" s="263">
        <v>1</v>
      </c>
      <c r="B983" s="336">
        <v>502811</v>
      </c>
      <c r="C983" s="336">
        <v>281201</v>
      </c>
      <c r="D983" s="5" t="s">
        <v>412</v>
      </c>
      <c r="E983" s="324">
        <v>7</v>
      </c>
      <c r="F983" s="325" t="s">
        <v>706</v>
      </c>
      <c r="G983" s="277">
        <f>SUMIFS('Круглосуточный стационар'!J:J,'Круглосуточный стационар'!D:D,СВОД!C983,'Круглосуточный стационар'!F:F,СВОД!E983)/2+SUMIFS(ВМП!J:J,ВМП!D:D,СВОД!C983,ВМП!F:F,СВОД!E983)/2+SUMIFS('Дневной стационар'!J:J,'Дневной стационар'!D:D,СВОД!C983,'Дневной стационар'!F:F,СВОД!E983)/2+SUMIFS(ЭКО!H:H,ЭКО!D:D,СВОД!C983,ЭКО!F:F,СВОД!E983)+SUMIFS(Диализ!J:J,Диализ!E:E,СВОД!C983,Диализ!G:G,СВОД!E983)</f>
        <v>0</v>
      </c>
      <c r="H983" s="251">
        <f>SUMIFS(Поликлиника!H:H,Поликлиника!D:D,СВОД!C983,Поликлиника!F:F,СВОД!E983)</f>
        <v>0</v>
      </c>
      <c r="I983" s="251">
        <f>SUMIFS(Поликлиника!BA:BA,Поликлиника!D:D,СВОД!C983,Поликлиника!F:F,СВОД!E983)</f>
        <v>0</v>
      </c>
      <c r="J983" s="251">
        <f>SUMIFS(Поликлиника!BF:BF,Поликлиника!D:D,СВОД!C983,Поликлиника!F:F,СВОД!E983)</f>
        <v>0</v>
      </c>
      <c r="K983" s="251">
        <f>SUMIFS(Поликлиника!BU:BU,Поликлиника!D:D,СВОД!C983,Поликлиника!F:F,СВОД!E983)</f>
        <v>0</v>
      </c>
      <c r="L983" s="251">
        <f>SUMIFS(Услуги!H:H,Услуги!D:D,СВОД!C983,Услуги!F:F,СВОД!E983)+SUMIFS(Услуги!M:M,Услуги!D:D,СВОД!C983,Услуги!F:F,СВОД!E983)+SUMIFS(Услуги!R:R,Услуги!D:D,СВОД!C983,Услуги!F:F,СВОД!E983)+SUMIFS(Услуги!W:W,Услуги!D:D,СВОД!C983,Услуги!F:F,СВОД!E983)+SUMIFS(Услуги!AB:AB,Услуги!D:D,СВОД!C983,Услуги!F:F,СВОД!E983)+SUMIFS(Услуги!AG:AG,Услуги!D:D,СВОД!C983,Услуги!F:F,СВОД!E983)+SUMIFS(Услуги!AL:AL,Услуги!D:D,СВОД!C983,Услуги!F:F,СВОД!E983)+SUMIFS(Услуги!AQ:AQ,Услуги!D:D,СВОД!C983,Услуги!F:F,СВОД!E983)</f>
        <v>0</v>
      </c>
      <c r="M983" s="251">
        <f>SUMIFS('Скорая мед.помощь'!J:J,'Скорая мед.помощь'!E:E,СВОД!C983,'Скорая мед.помощь'!G:G,СВОД!E983)</f>
        <v>0</v>
      </c>
      <c r="N983" s="278">
        <f>SUMIFS('Круглосуточный стационар'!O:O,'Круглосуточный стационар'!D:D,СВОД!C983,'Круглосуточный стационар'!F:F,СВОД!E983)+SUMIFS(ВМП!O:O,ВМП!D:D,СВОД!C983,ВМП!F:F,СВОД!E983)+SUMIFS('Дневной стационар'!O:O,'Дневной стационар'!D:D,СВОД!C983,'Дневной стационар'!F:F,СВОД!E983)+SUMIFS(ЭКО!M:M,ЭКО!D:D,СВОД!C983,ЭКО!F:F,СВОД!E983)+SUMIFS(Диализ!O:O,Диализ!E:E,СВОД!C983,Диализ!G:G,СВОД!E983)+SUMIFS(Поликлиника!CT:CT,Поликлиника!D:D,СВОД!C983,Поликлиника!F:F,СВОД!E983)+SUMIFS('Скорая мед.помощь'!O:O,'Скорая мед.помощь'!E:E,СВОД!C983,'Скорая мед.помощь'!G:G,СВОД!E983)+SUMIFS(Услуги!AV:AV,Услуги!D:D,СВОД!C983,Услуги!F:F,СВОД!E983)</f>
        <v>0</v>
      </c>
      <c r="O983" s="277">
        <f>SUMIFS(Сверхбаза!L:L,Сверхбаза!C:C,СВОД!C983,Сверхбаза!E:E,СВОД!E983)+SUMIFS(Сверхбаза!M:M,Сверхбаза!C:C,СВОД!C983,Сверхбаза!E:E,СВОД!E983)</f>
        <v>0</v>
      </c>
      <c r="P983" s="251">
        <f>SUMIFS(Сверхбаза!N:N,Сверхбаза!C:C,СВОД!C983,Сверхбаза!E:E,СВОД!E983)</f>
        <v>0</v>
      </c>
      <c r="Q983" s="251">
        <f>SUMIFS(Сверхбаза!P:P,Сверхбаза!C:C,СВОД!C983,Сверхбаза!E:E,СВОД!E983)</f>
        <v>0</v>
      </c>
      <c r="R983" s="251">
        <f>SUMIFS(Сверхбаза!O:O,Сверхбаза!C:C,СВОД!C983,Сверхбаза!E:E,СВОД!E983)</f>
        <v>0</v>
      </c>
      <c r="S983" s="251">
        <f>SUMIFS(Сверхбаза!Q:Q,Сверхбаза!C:C,СВОД!C983,Сверхбаза!E:E,СВОД!E983)</f>
        <v>0</v>
      </c>
      <c r="T983" s="278">
        <f>SUMIFS(Сверхбаза!G:G,Сверхбаза!C:C,СВОД!C983,Сверхбаза!E:E,СВОД!E983)</f>
        <v>0</v>
      </c>
    </row>
    <row r="984" spans="1:20" ht="25.5" outlineLevel="2">
      <c r="A984" s="263">
        <v>1</v>
      </c>
      <c r="B984" s="336">
        <v>502811</v>
      </c>
      <c r="C984" s="336">
        <v>281201</v>
      </c>
      <c r="D984" s="5" t="s">
        <v>412</v>
      </c>
      <c r="E984" s="324">
        <v>70</v>
      </c>
      <c r="F984" s="325" t="s">
        <v>707</v>
      </c>
      <c r="G984" s="277">
        <f>SUMIFS('Круглосуточный стационар'!J:J,'Круглосуточный стационар'!D:D,СВОД!C984,'Круглосуточный стационар'!F:F,СВОД!E984)/2+SUMIFS(ВМП!J:J,ВМП!D:D,СВОД!C984,ВМП!F:F,СВОД!E984)/2+SUMIFS('Дневной стационар'!J:J,'Дневной стационар'!D:D,СВОД!C984,'Дневной стационар'!F:F,СВОД!E984)/2+SUMIFS(ЭКО!H:H,ЭКО!D:D,СВОД!C984,ЭКО!F:F,СВОД!E984)+SUMIFS(Диализ!J:J,Диализ!E:E,СВОД!C984,Диализ!G:G,СВОД!E984)</f>
        <v>0</v>
      </c>
      <c r="H984" s="251">
        <f>SUMIFS(Поликлиника!H:H,Поликлиника!D:D,СВОД!C984,Поликлиника!F:F,СВОД!E984)</f>
        <v>0</v>
      </c>
      <c r="I984" s="251">
        <f>SUMIFS(Поликлиника!BA:BA,Поликлиника!D:D,СВОД!C984,Поликлиника!F:F,СВОД!E984)</f>
        <v>0</v>
      </c>
      <c r="J984" s="251">
        <f>SUMIFS(Поликлиника!BF:BF,Поликлиника!D:D,СВОД!C984,Поликлиника!F:F,СВОД!E984)</f>
        <v>0</v>
      </c>
      <c r="K984" s="251">
        <f>SUMIFS(Поликлиника!BU:BU,Поликлиника!D:D,СВОД!C984,Поликлиника!F:F,СВОД!E984)</f>
        <v>0</v>
      </c>
      <c r="L984" s="251">
        <f>SUMIFS(Услуги!H:H,Услуги!D:D,СВОД!C984,Услуги!F:F,СВОД!E984)+SUMIFS(Услуги!M:M,Услуги!D:D,СВОД!C984,Услуги!F:F,СВОД!E984)+SUMIFS(Услуги!R:R,Услуги!D:D,СВОД!C984,Услуги!F:F,СВОД!E984)+SUMIFS(Услуги!W:W,Услуги!D:D,СВОД!C984,Услуги!F:F,СВОД!E984)+SUMIFS(Услуги!AB:AB,Услуги!D:D,СВОД!C984,Услуги!F:F,СВОД!E984)+SUMIFS(Услуги!AG:AG,Услуги!D:D,СВОД!C984,Услуги!F:F,СВОД!E984)+SUMIFS(Услуги!AL:AL,Услуги!D:D,СВОД!C984,Услуги!F:F,СВОД!E984)+SUMIFS(Услуги!AQ:AQ,Услуги!D:D,СВОД!C984,Услуги!F:F,СВОД!E984)</f>
        <v>0</v>
      </c>
      <c r="M984" s="251">
        <f>SUMIFS('Скорая мед.помощь'!J:J,'Скорая мед.помощь'!E:E,СВОД!C984,'Скорая мед.помощь'!G:G,СВОД!E984)</f>
        <v>0</v>
      </c>
      <c r="N984" s="278">
        <f>SUMIFS('Круглосуточный стационар'!O:O,'Круглосуточный стационар'!D:D,СВОД!C984,'Круглосуточный стационар'!F:F,СВОД!E984)+SUMIFS(ВМП!O:O,ВМП!D:D,СВОД!C984,ВМП!F:F,СВОД!E984)+SUMIFS('Дневной стационар'!O:O,'Дневной стационар'!D:D,СВОД!C984,'Дневной стационар'!F:F,СВОД!E984)+SUMIFS(ЭКО!M:M,ЭКО!D:D,СВОД!C984,ЭКО!F:F,СВОД!E984)+SUMIFS(Диализ!O:O,Диализ!E:E,СВОД!C984,Диализ!G:G,СВОД!E984)+SUMIFS(Поликлиника!CT:CT,Поликлиника!D:D,СВОД!C984,Поликлиника!F:F,СВОД!E984)+SUMIFS('Скорая мед.помощь'!O:O,'Скорая мед.помощь'!E:E,СВОД!C984,'Скорая мед.помощь'!G:G,СВОД!E984)+SUMIFS(Услуги!AV:AV,Услуги!D:D,СВОД!C984,Услуги!F:F,СВОД!E984)</f>
        <v>0</v>
      </c>
      <c r="O984" s="277">
        <f>SUMIFS(Сверхбаза!L:L,Сверхбаза!C:C,СВОД!C984,Сверхбаза!E:E,СВОД!E984)+SUMIFS(Сверхбаза!M:M,Сверхбаза!C:C,СВОД!C984,Сверхбаза!E:E,СВОД!E984)</f>
        <v>0</v>
      </c>
      <c r="P984" s="251">
        <f>SUMIFS(Сверхбаза!N:N,Сверхбаза!C:C,СВОД!C984,Сверхбаза!E:E,СВОД!E984)</f>
        <v>0</v>
      </c>
      <c r="Q984" s="251">
        <f>SUMIFS(Сверхбаза!P:P,Сверхбаза!C:C,СВОД!C984,Сверхбаза!E:E,СВОД!E984)</f>
        <v>0</v>
      </c>
      <c r="R984" s="251">
        <f>SUMIFS(Сверхбаза!O:O,Сверхбаза!C:C,СВОД!C984,Сверхбаза!E:E,СВОД!E984)</f>
        <v>0</v>
      </c>
      <c r="S984" s="251">
        <f>SUMIFS(Сверхбаза!Q:Q,Сверхбаза!C:C,СВОД!C984,Сверхбаза!E:E,СВОД!E984)</f>
        <v>0</v>
      </c>
      <c r="T984" s="278">
        <f>SUMIFS(Сверхбаза!G:G,Сверхбаза!C:C,СВОД!C984,Сверхбаза!E:E,СВОД!E984)</f>
        <v>0</v>
      </c>
    </row>
    <row r="985" spans="1:20" ht="25.5" outlineLevel="2">
      <c r="A985" s="263">
        <v>1</v>
      </c>
      <c r="B985" s="336">
        <v>502811</v>
      </c>
      <c r="C985" s="336">
        <v>281201</v>
      </c>
      <c r="D985" s="5" t="s">
        <v>412</v>
      </c>
      <c r="E985" s="324">
        <v>94</v>
      </c>
      <c r="F985" s="325" t="s">
        <v>157</v>
      </c>
      <c r="G985" s="277">
        <f>SUMIFS('Круглосуточный стационар'!J:J,'Круглосуточный стационар'!D:D,СВОД!C985,'Круглосуточный стационар'!F:F,СВОД!E985)/2+SUMIFS(ВМП!J:J,ВМП!D:D,СВОД!C985,ВМП!F:F,СВОД!E985)/2+SUMIFS('Дневной стационар'!J:J,'Дневной стационар'!D:D,СВОД!C985,'Дневной стационар'!F:F,СВОД!E985)/2+SUMIFS(ЭКО!H:H,ЭКО!D:D,СВОД!C985,ЭКО!F:F,СВОД!E985)+SUMIFS(Диализ!J:J,Диализ!E:E,СВОД!C985,Диализ!G:G,СВОД!E985)</f>
        <v>0</v>
      </c>
      <c r="H985" s="251">
        <f>SUMIFS(Поликлиника!H:H,Поликлиника!D:D,СВОД!C985,Поликлиника!F:F,СВОД!E985)</f>
        <v>0</v>
      </c>
      <c r="I985" s="251">
        <f>SUMIFS(Поликлиника!BA:BA,Поликлиника!D:D,СВОД!C985,Поликлиника!F:F,СВОД!E985)</f>
        <v>0</v>
      </c>
      <c r="J985" s="251">
        <f>SUMIFS(Поликлиника!BF:BF,Поликлиника!D:D,СВОД!C985,Поликлиника!F:F,СВОД!E985)</f>
        <v>0</v>
      </c>
      <c r="K985" s="251">
        <f>SUMIFS(Поликлиника!BU:BU,Поликлиника!D:D,СВОД!C985,Поликлиника!F:F,СВОД!E985)</f>
        <v>0</v>
      </c>
      <c r="L985" s="251">
        <f>SUMIFS(Услуги!H:H,Услуги!D:D,СВОД!C985,Услуги!F:F,СВОД!E985)+SUMIFS(Услуги!M:M,Услуги!D:D,СВОД!C985,Услуги!F:F,СВОД!E985)+SUMIFS(Услуги!R:R,Услуги!D:D,СВОД!C985,Услуги!F:F,СВОД!E985)+SUMIFS(Услуги!W:W,Услуги!D:D,СВОД!C985,Услуги!F:F,СВОД!E985)+SUMIFS(Услуги!AB:AB,Услуги!D:D,СВОД!C985,Услуги!F:F,СВОД!E985)+SUMIFS(Услуги!AG:AG,Услуги!D:D,СВОД!C985,Услуги!F:F,СВОД!E985)+SUMIFS(Услуги!AL:AL,Услуги!D:D,СВОД!C985,Услуги!F:F,СВОД!E985)+SUMIFS(Услуги!AQ:AQ,Услуги!D:D,СВОД!C985,Услуги!F:F,СВОД!E985)</f>
        <v>0</v>
      </c>
      <c r="M985" s="251">
        <f>SUMIFS('Скорая мед.помощь'!J:J,'Скорая мед.помощь'!E:E,СВОД!C985,'Скорая мед.помощь'!G:G,СВОД!E985)</f>
        <v>0</v>
      </c>
      <c r="N985" s="278">
        <f>SUMIFS('Круглосуточный стационар'!O:O,'Круглосуточный стационар'!D:D,СВОД!C985,'Круглосуточный стационар'!F:F,СВОД!E985)+SUMIFS(ВМП!O:O,ВМП!D:D,СВОД!C985,ВМП!F:F,СВОД!E985)+SUMIFS('Дневной стационар'!O:O,'Дневной стационар'!D:D,СВОД!C985,'Дневной стационар'!F:F,СВОД!E985)+SUMIFS(ЭКО!M:M,ЭКО!D:D,СВОД!C985,ЭКО!F:F,СВОД!E985)+SUMIFS(Диализ!O:O,Диализ!E:E,СВОД!C985,Диализ!G:G,СВОД!E985)+SUMIFS(Поликлиника!CT:CT,Поликлиника!D:D,СВОД!C985,Поликлиника!F:F,СВОД!E985)+SUMIFS('Скорая мед.помощь'!O:O,'Скорая мед.помощь'!E:E,СВОД!C985,'Скорая мед.помощь'!G:G,СВОД!E985)+SUMIFS(Услуги!AV:AV,Услуги!D:D,СВОД!C985,Услуги!F:F,СВОД!E985)</f>
        <v>0</v>
      </c>
      <c r="O985" s="277">
        <f>SUMIFS(Сверхбаза!L:L,Сверхбаза!C:C,СВОД!C985,Сверхбаза!E:E,СВОД!E985)+SUMIFS(Сверхбаза!M:M,Сверхбаза!C:C,СВОД!C985,Сверхбаза!E:E,СВОД!E985)</f>
        <v>0</v>
      </c>
      <c r="P985" s="251">
        <f>SUMIFS(Сверхбаза!N:N,Сверхбаза!C:C,СВОД!C985,Сверхбаза!E:E,СВОД!E985)</f>
        <v>0</v>
      </c>
      <c r="Q985" s="251">
        <f>SUMIFS(Сверхбаза!P:P,Сверхбаза!C:C,СВОД!C985,Сверхбаза!E:E,СВОД!E985)</f>
        <v>0</v>
      </c>
      <c r="R985" s="251">
        <f>SUMIFS(Сверхбаза!O:O,Сверхбаза!C:C,СВОД!C985,Сверхбаза!E:E,СВОД!E985)</f>
        <v>0</v>
      </c>
      <c r="S985" s="251">
        <f>SUMIFS(Сверхбаза!Q:Q,Сверхбаза!C:C,СВОД!C985,Сверхбаза!E:E,СВОД!E985)</f>
        <v>0</v>
      </c>
      <c r="T985" s="278">
        <f>SUMIFS(Сверхбаза!G:G,Сверхбаза!C:C,СВОД!C985,Сверхбаза!E:E,СВОД!E985)</f>
        <v>0</v>
      </c>
    </row>
    <row r="986" spans="1:20" outlineLevel="1">
      <c r="A986" s="264"/>
      <c r="B986" s="254"/>
      <c r="C986" s="254" t="str">
        <f>CONCATENATE(C985," ","Итог")</f>
        <v>281201 Итог</v>
      </c>
      <c r="D986" s="255"/>
      <c r="E986" s="326"/>
      <c r="F986" s="327"/>
      <c r="G986" s="279"/>
      <c r="H986" s="256"/>
      <c r="I986" s="256"/>
      <c r="J986" s="256"/>
      <c r="K986" s="256"/>
      <c r="L986" s="256"/>
      <c r="M986" s="256"/>
      <c r="N986" s="280">
        <f>SUBTOTAL(9,N978:N985)</f>
        <v>91070.517037500016</v>
      </c>
      <c r="O986" s="279"/>
      <c r="P986" s="256"/>
      <c r="Q986" s="256"/>
      <c r="R986" s="256"/>
      <c r="S986" s="256"/>
      <c r="T986" s="280">
        <f>SUBTOTAL(9,T978:T985)</f>
        <v>0</v>
      </c>
    </row>
    <row r="987" spans="1:20" ht="25.5" outlineLevel="2">
      <c r="A987" s="262">
        <v>1</v>
      </c>
      <c r="B987" s="8">
        <v>502812</v>
      </c>
      <c r="C987" s="8">
        <v>281301</v>
      </c>
      <c r="D987" s="9" t="s">
        <v>349</v>
      </c>
      <c r="E987" s="322">
        <v>1</v>
      </c>
      <c r="F987" s="323" t="s">
        <v>12</v>
      </c>
      <c r="G987" s="275">
        <f>SUMIFS('Круглосуточный стационар'!J:J,'Круглосуточный стационар'!D:D,СВОД!C987,'Круглосуточный стационар'!F:F,СВОД!E987)/2+SUMIFS(ВМП!J:J,ВМП!D:D,СВОД!C987,ВМП!F:F,СВОД!E987)/2+SUMIFS('Дневной стационар'!J:J,'Дневной стационар'!D:D,СВОД!C987,'Дневной стационар'!F:F,СВОД!E987)/2+SUMIFS(ЭКО!H:H,ЭКО!D:D,СВОД!C987,ЭКО!F:F,СВОД!E987)+SUMIFS(Диализ!J:J,Диализ!E:E,СВОД!C987,Диализ!G:G,СВОД!E987)</f>
        <v>0</v>
      </c>
      <c r="H987" s="253">
        <f>SUMIFS(Поликлиника!H:H,Поликлиника!D:D,СВОД!C987,Поликлиника!F:F,СВОД!E987)</f>
        <v>0</v>
      </c>
      <c r="I987" s="253">
        <f>SUMIFS(Поликлиника!BA:BA,Поликлиника!D:D,СВОД!C987,Поликлиника!F:F,СВОД!E987)</f>
        <v>0</v>
      </c>
      <c r="J987" s="253">
        <f>SUMIFS(Поликлиника!BF:BF,Поликлиника!D:D,СВОД!C987,Поликлиника!F:F,СВОД!E987)</f>
        <v>0</v>
      </c>
      <c r="K987" s="253">
        <f>SUMIFS(Поликлиника!BU:BU,Поликлиника!D:D,СВОД!C987,Поликлиника!F:F,СВОД!E987)</f>
        <v>0</v>
      </c>
      <c r="L987" s="253">
        <f>SUMIFS(Услуги!H:H,Услуги!D:D,СВОД!C987,Услуги!F:F,СВОД!E987)+SUMIFS(Услуги!M:M,Услуги!D:D,СВОД!C987,Услуги!F:F,СВОД!E987)+SUMIFS(Услуги!R:R,Услуги!D:D,СВОД!C987,Услуги!F:F,СВОД!E987)+SUMIFS(Услуги!W:W,Услуги!D:D,СВОД!C987,Услуги!F:F,СВОД!E987)+SUMIFS(Услуги!AB:AB,Услуги!D:D,СВОД!C987,Услуги!F:F,СВОД!E987)+SUMIFS(Услуги!AG:AG,Услуги!D:D,СВОД!C987,Услуги!F:F,СВОД!E987)+SUMIFS(Услуги!AL:AL,Услуги!D:D,СВОД!C987,Услуги!F:F,СВОД!E987)+SUMIFS(Услуги!AQ:AQ,Услуги!D:D,СВОД!C987,Услуги!F:F,СВОД!E987)</f>
        <v>0</v>
      </c>
      <c r="M987" s="253">
        <f>SUMIFS('Скорая мед.помощь'!J:J,'Скорая мед.помощь'!E:E,СВОД!C987,'Скорая мед.помощь'!G:G,СВОД!E987)</f>
        <v>0</v>
      </c>
      <c r="N987" s="276">
        <f>SUMIFS('Круглосуточный стационар'!O:O,'Круглосуточный стационар'!D:D,СВОД!C987,'Круглосуточный стационар'!F:F,СВОД!E987)+SUMIFS(ВМП!O:O,ВМП!D:D,СВОД!C987,ВМП!F:F,СВОД!E987)+SUMIFS('Дневной стационар'!O:O,'Дневной стационар'!D:D,СВОД!C987,'Дневной стационар'!F:F,СВОД!E987)+SUMIFS(ЭКО!M:M,ЭКО!D:D,СВОД!C987,ЭКО!F:F,СВОД!E987)+SUMIFS(Диализ!O:O,Диализ!E:E,СВОД!C987,Диализ!G:G,СВОД!E987)+SUMIFS(Поликлиника!CT:CT,Поликлиника!D:D,СВОД!C987,Поликлиника!F:F,СВОД!E987)+SUMIFS('Скорая мед.помощь'!O:O,'Скорая мед.помощь'!E:E,СВОД!C987,'Скорая мед.помощь'!G:G,СВОД!E987)+SUMIFS(Услуги!AV:AV,Услуги!D:D,СВОД!C987,Услуги!F:F,СВОД!E987)</f>
        <v>0</v>
      </c>
      <c r="O987" s="275">
        <f>SUMIFS(Сверхбаза!L:L,Сверхбаза!C:C,СВОД!C987,Сверхбаза!E:E,СВОД!E987)+SUMIFS(Сверхбаза!M:M,Сверхбаза!C:C,СВОД!C987,Сверхбаза!E:E,СВОД!E987)</f>
        <v>0</v>
      </c>
      <c r="P987" s="253">
        <f>SUMIFS(Сверхбаза!N:N,Сверхбаза!C:C,СВОД!C987,Сверхбаза!E:E,СВОД!E987)</f>
        <v>0</v>
      </c>
      <c r="Q987" s="253">
        <f>SUMIFS(Сверхбаза!P:P,Сверхбаза!C:C,СВОД!C987,Сверхбаза!E:E,СВОД!E987)</f>
        <v>0</v>
      </c>
      <c r="R987" s="253">
        <f>SUMIFS(Сверхбаза!O:O,Сверхбаза!C:C,СВОД!C987,Сверхбаза!E:E,СВОД!E987)</f>
        <v>0</v>
      </c>
      <c r="S987" s="253">
        <f>SUMIFS(Сверхбаза!Q:Q,Сверхбаза!C:C,СВОД!C987,Сверхбаза!E:E,СВОД!E987)</f>
        <v>0</v>
      </c>
      <c r="T987" s="276">
        <f>SUMIFS(Сверхбаза!G:G,Сверхбаза!C:C,СВОД!C987,Сверхбаза!E:E,СВОД!E987)</f>
        <v>0</v>
      </c>
    </row>
    <row r="988" spans="1:20" ht="25.5" outlineLevel="2">
      <c r="A988" s="263">
        <v>1</v>
      </c>
      <c r="B988" s="336">
        <v>502812</v>
      </c>
      <c r="C988" s="336">
        <v>281301</v>
      </c>
      <c r="D988" s="5" t="s">
        <v>349</v>
      </c>
      <c r="E988" s="324">
        <v>13</v>
      </c>
      <c r="F988" s="325" t="s">
        <v>704</v>
      </c>
      <c r="G988" s="277">
        <f>SUMIFS('Круглосуточный стационар'!J:J,'Круглосуточный стационар'!D:D,СВОД!C988,'Круглосуточный стационар'!F:F,СВОД!E988)/2+SUMIFS(ВМП!J:J,ВМП!D:D,СВОД!C988,ВМП!F:F,СВОД!E988)/2+SUMIFS('Дневной стационар'!J:J,'Дневной стационар'!D:D,СВОД!C988,'Дневной стационар'!F:F,СВОД!E988)/2+SUMIFS(ЭКО!H:H,ЭКО!D:D,СВОД!C988,ЭКО!F:F,СВОД!E988)+SUMIFS(Диализ!J:J,Диализ!E:E,СВОД!C988,Диализ!G:G,СВОД!E988)</f>
        <v>0</v>
      </c>
      <c r="H988" s="251">
        <f>SUMIFS(Поликлиника!H:H,Поликлиника!D:D,СВОД!C988,Поликлиника!F:F,СВОД!E988)</f>
        <v>0</v>
      </c>
      <c r="I988" s="251">
        <f>SUMIFS(Поликлиника!BA:BA,Поликлиника!D:D,СВОД!C988,Поликлиника!F:F,СВОД!E988)</f>
        <v>0</v>
      </c>
      <c r="J988" s="251">
        <f>SUMIFS(Поликлиника!BF:BF,Поликлиника!D:D,СВОД!C988,Поликлиника!F:F,СВОД!E988)</f>
        <v>0</v>
      </c>
      <c r="K988" s="251">
        <f>SUMIFS(Поликлиника!BU:BU,Поликлиника!D:D,СВОД!C988,Поликлиника!F:F,СВОД!E988)</f>
        <v>0</v>
      </c>
      <c r="L988" s="251">
        <f>SUMIFS(Услуги!H:H,Услуги!D:D,СВОД!C988,Услуги!F:F,СВОД!E988)+SUMIFS(Услуги!M:M,Услуги!D:D,СВОД!C988,Услуги!F:F,СВОД!E988)+SUMIFS(Услуги!R:R,Услуги!D:D,СВОД!C988,Услуги!F:F,СВОД!E988)+SUMIFS(Услуги!W:W,Услуги!D:D,СВОД!C988,Услуги!F:F,СВОД!E988)+SUMIFS(Услуги!AB:AB,Услуги!D:D,СВОД!C988,Услуги!F:F,СВОД!E988)+SUMIFS(Услуги!AG:AG,Услуги!D:D,СВОД!C988,Услуги!F:F,СВОД!E988)+SUMIFS(Услуги!AL:AL,Услуги!D:D,СВОД!C988,Услуги!F:F,СВОД!E988)+SUMIFS(Услуги!AQ:AQ,Услуги!D:D,СВОД!C988,Услуги!F:F,СВОД!E988)</f>
        <v>0</v>
      </c>
      <c r="M988" s="251">
        <f>SUMIFS('Скорая мед.помощь'!J:J,'Скорая мед.помощь'!E:E,СВОД!C988,'Скорая мед.помощь'!G:G,СВОД!E988)</f>
        <v>0</v>
      </c>
      <c r="N988" s="278">
        <f>SUMIFS('Круглосуточный стационар'!O:O,'Круглосуточный стационар'!D:D,СВОД!C988,'Круглосуточный стационар'!F:F,СВОД!E988)+SUMIFS(ВМП!O:O,ВМП!D:D,СВОД!C988,ВМП!F:F,СВОД!E988)+SUMIFS('Дневной стационар'!O:O,'Дневной стационар'!D:D,СВОД!C988,'Дневной стационар'!F:F,СВОД!E988)+SUMIFS(ЭКО!M:M,ЭКО!D:D,СВОД!C988,ЭКО!F:F,СВОД!E988)+SUMIFS(Диализ!O:O,Диализ!E:E,СВОД!C988,Диализ!G:G,СВОД!E988)+SUMIFS(Поликлиника!CT:CT,Поликлиника!D:D,СВОД!C988,Поликлиника!F:F,СВОД!E988)+SUMIFS('Скорая мед.помощь'!O:O,'Скорая мед.помощь'!E:E,СВОД!C988,'Скорая мед.помощь'!G:G,СВОД!E988)+SUMIFS(Услуги!AV:AV,Услуги!D:D,СВОД!C988,Услуги!F:F,СВОД!E988)</f>
        <v>0</v>
      </c>
      <c r="O988" s="277">
        <f>SUMIFS(Сверхбаза!L:L,Сверхбаза!C:C,СВОД!C988,Сверхбаза!E:E,СВОД!E988)+SUMIFS(Сверхбаза!M:M,Сверхбаза!C:C,СВОД!C988,Сверхбаза!E:E,СВОД!E988)</f>
        <v>0</v>
      </c>
      <c r="P988" s="251">
        <f>SUMIFS(Сверхбаза!N:N,Сверхбаза!C:C,СВОД!C988,Сверхбаза!E:E,СВОД!E988)</f>
        <v>0</v>
      </c>
      <c r="Q988" s="251">
        <f>SUMIFS(Сверхбаза!P:P,Сверхбаза!C:C,СВОД!C988,Сверхбаза!E:E,СВОД!E988)</f>
        <v>0</v>
      </c>
      <c r="R988" s="251">
        <f>SUMIFS(Сверхбаза!O:O,Сверхбаза!C:C,СВОД!C988,Сверхбаза!E:E,СВОД!E988)</f>
        <v>0</v>
      </c>
      <c r="S988" s="251">
        <f>SUMIFS(Сверхбаза!Q:Q,Сверхбаза!C:C,СВОД!C988,Сверхбаза!E:E,СВОД!E988)</f>
        <v>0</v>
      </c>
      <c r="T988" s="278">
        <f>SUMIFS(Сверхбаза!G:G,Сверхбаза!C:C,СВОД!C988,Сверхбаза!E:E,СВОД!E988)</f>
        <v>0</v>
      </c>
    </row>
    <row r="989" spans="1:20" ht="25.5" outlineLevel="2">
      <c r="A989" s="263">
        <v>1</v>
      </c>
      <c r="B989" s="336">
        <v>502812</v>
      </c>
      <c r="C989" s="336">
        <v>281301</v>
      </c>
      <c r="D989" s="5" t="s">
        <v>349</v>
      </c>
      <c r="E989" s="324">
        <v>2</v>
      </c>
      <c r="F989" s="325" t="s">
        <v>173</v>
      </c>
      <c r="G989" s="277">
        <f>SUMIFS('Круглосуточный стационар'!J:J,'Круглосуточный стационар'!D:D,СВОД!C989,'Круглосуточный стационар'!F:F,СВОД!E989)/2+SUMIFS(ВМП!J:J,ВМП!D:D,СВОД!C989,ВМП!F:F,СВОД!E989)/2+SUMIFS('Дневной стационар'!J:J,'Дневной стационар'!D:D,СВОД!C989,'Дневной стационар'!F:F,СВОД!E989)/2+SUMIFS(ЭКО!H:H,ЭКО!D:D,СВОД!C989,ЭКО!F:F,СВОД!E989)+SUMIFS(Диализ!J:J,Диализ!E:E,СВОД!C989,Диализ!G:G,СВОД!E989)</f>
        <v>540</v>
      </c>
      <c r="H989" s="251">
        <f>SUMIFS(Поликлиника!H:H,Поликлиника!D:D,СВОД!C989,Поликлиника!F:F,СВОД!E989)</f>
        <v>0</v>
      </c>
      <c r="I989" s="251">
        <f>SUMIFS(Поликлиника!BA:BA,Поликлиника!D:D,СВОД!C989,Поликлиника!F:F,СВОД!E989)</f>
        <v>0</v>
      </c>
      <c r="J989" s="251">
        <f>SUMIFS(Поликлиника!BF:BF,Поликлиника!D:D,СВОД!C989,Поликлиника!F:F,СВОД!E989)</f>
        <v>0</v>
      </c>
      <c r="K989" s="251">
        <f>SUMIFS(Поликлиника!BU:BU,Поликлиника!D:D,СВОД!C989,Поликлиника!F:F,СВОД!E989)</f>
        <v>0</v>
      </c>
      <c r="L989" s="251">
        <f>SUMIFS(Услуги!H:H,Услуги!D:D,СВОД!C989,Услуги!F:F,СВОД!E989)+SUMIFS(Услуги!M:M,Услуги!D:D,СВОД!C989,Услуги!F:F,СВОД!E989)+SUMIFS(Услуги!R:R,Услуги!D:D,СВОД!C989,Услуги!F:F,СВОД!E989)+SUMIFS(Услуги!W:W,Услуги!D:D,СВОД!C989,Услуги!F:F,СВОД!E989)+SUMIFS(Услуги!AB:AB,Услуги!D:D,СВОД!C989,Услуги!F:F,СВОД!E989)+SUMIFS(Услуги!AG:AG,Услуги!D:D,СВОД!C989,Услуги!F:F,СВОД!E989)+SUMIFS(Услуги!AL:AL,Услуги!D:D,СВОД!C989,Услуги!F:F,СВОД!E989)+SUMIFS(Услуги!AQ:AQ,Услуги!D:D,СВОД!C989,Услуги!F:F,СВОД!E989)</f>
        <v>0</v>
      </c>
      <c r="M989" s="251">
        <f>SUMIFS('Скорая мед.помощь'!J:J,'Скорая мед.помощь'!E:E,СВОД!C989,'Скорая мед.помощь'!G:G,СВОД!E989)</f>
        <v>0</v>
      </c>
      <c r="N989" s="278">
        <f>SUMIFS('Круглосуточный стационар'!O:O,'Круглосуточный стационар'!D:D,СВОД!C989,'Круглосуточный стационар'!F:F,СВОД!E989)+SUMIFS(ВМП!O:O,ВМП!D:D,СВОД!C989,ВМП!F:F,СВОД!E989)+SUMIFS('Дневной стационар'!O:O,'Дневной стационар'!D:D,СВОД!C989,'Дневной стационар'!F:F,СВОД!E989)+SUMIFS(ЭКО!M:M,ЭКО!D:D,СВОД!C989,ЭКО!F:F,СВОД!E989)+SUMIFS(Диализ!O:O,Диализ!E:E,СВОД!C989,Диализ!G:G,СВОД!E989)+SUMIFS(Поликлиника!CT:CT,Поликлиника!D:D,СВОД!C989,Поликлиника!F:F,СВОД!E989)+SUMIFS('Скорая мед.помощь'!O:O,'Скорая мед.помощь'!E:E,СВОД!C989,'Скорая мед.помощь'!G:G,СВОД!E989)+SUMIFS(Услуги!AV:AV,Услуги!D:D,СВОД!C989,Услуги!F:F,СВОД!E989)</f>
        <v>6296.8336200000003</v>
      </c>
      <c r="O989" s="277">
        <f>SUMIFS(Сверхбаза!L:L,Сверхбаза!C:C,СВОД!C989,Сверхбаза!E:E,СВОД!E989)+SUMIFS(Сверхбаза!M:M,Сверхбаза!C:C,СВОД!C989,Сверхбаза!E:E,СВОД!E989)</f>
        <v>0</v>
      </c>
      <c r="P989" s="251">
        <f>SUMIFS(Сверхбаза!N:N,Сверхбаза!C:C,СВОД!C989,Сверхбаза!E:E,СВОД!E989)</f>
        <v>0</v>
      </c>
      <c r="Q989" s="251">
        <f>SUMIFS(Сверхбаза!P:P,Сверхбаза!C:C,СВОД!C989,Сверхбаза!E:E,СВОД!E989)</f>
        <v>0</v>
      </c>
      <c r="R989" s="251">
        <f>SUMIFS(Сверхбаза!O:O,Сверхбаза!C:C,СВОД!C989,Сверхбаза!E:E,СВОД!E989)</f>
        <v>0</v>
      </c>
      <c r="S989" s="251">
        <f>SUMIFS(Сверхбаза!Q:Q,Сверхбаза!C:C,СВОД!C989,Сверхбаза!E:E,СВОД!E989)</f>
        <v>0</v>
      </c>
      <c r="T989" s="278">
        <f>SUMIFS(Сверхбаза!G:G,Сверхбаза!C:C,СВОД!C989,Сверхбаза!E:E,СВОД!E989)</f>
        <v>0</v>
      </c>
    </row>
    <row r="990" spans="1:20" ht="25.5" outlineLevel="2">
      <c r="A990" s="263">
        <v>1</v>
      </c>
      <c r="B990" s="336">
        <v>502812</v>
      </c>
      <c r="C990" s="336">
        <v>281301</v>
      </c>
      <c r="D990" s="5" t="s">
        <v>349</v>
      </c>
      <c r="E990" s="324">
        <v>6</v>
      </c>
      <c r="F990" s="325" t="s">
        <v>705</v>
      </c>
      <c r="G990" s="277">
        <f>SUMIFS('Круглосуточный стационар'!J:J,'Круглосуточный стационар'!D:D,СВОД!C990,'Круглосуточный стационар'!F:F,СВОД!E990)/2+SUMIFS(ВМП!J:J,ВМП!D:D,СВОД!C990,ВМП!F:F,СВОД!E990)/2+SUMIFS('Дневной стационар'!J:J,'Дневной стационар'!D:D,СВОД!C990,'Дневной стационар'!F:F,СВОД!E990)/2+SUMIFS(ЭКО!H:H,ЭКО!D:D,СВОД!C990,ЭКО!F:F,СВОД!E990)+SUMIFS(Диализ!J:J,Диализ!E:E,СВОД!C990,Диализ!G:G,СВОД!E990)</f>
        <v>0</v>
      </c>
      <c r="H990" s="251">
        <f>SUMIFS(Поликлиника!H:H,Поликлиника!D:D,СВОД!C990,Поликлиника!F:F,СВОД!E990)</f>
        <v>0</v>
      </c>
      <c r="I990" s="251">
        <f>SUMIFS(Поликлиника!BA:BA,Поликлиника!D:D,СВОД!C990,Поликлиника!F:F,СВОД!E990)</f>
        <v>0</v>
      </c>
      <c r="J990" s="251">
        <f>SUMIFS(Поликлиника!BF:BF,Поликлиника!D:D,СВОД!C990,Поликлиника!F:F,СВОД!E990)</f>
        <v>0</v>
      </c>
      <c r="K990" s="251">
        <f>SUMIFS(Поликлиника!BU:BU,Поликлиника!D:D,СВОД!C990,Поликлиника!F:F,СВОД!E990)</f>
        <v>0</v>
      </c>
      <c r="L990" s="251">
        <f>SUMIFS(Услуги!H:H,Услуги!D:D,СВОД!C990,Услуги!F:F,СВОД!E990)+SUMIFS(Услуги!M:M,Услуги!D:D,СВОД!C990,Услуги!F:F,СВОД!E990)+SUMIFS(Услуги!R:R,Услуги!D:D,СВОД!C990,Услуги!F:F,СВОД!E990)+SUMIFS(Услуги!W:W,Услуги!D:D,СВОД!C990,Услуги!F:F,СВОД!E990)+SUMIFS(Услуги!AB:AB,Услуги!D:D,СВОД!C990,Услуги!F:F,СВОД!E990)+SUMIFS(Услуги!AG:AG,Услуги!D:D,СВОД!C990,Услуги!F:F,СВОД!E990)+SUMIFS(Услуги!AL:AL,Услуги!D:D,СВОД!C990,Услуги!F:F,СВОД!E990)+SUMIFS(Услуги!AQ:AQ,Услуги!D:D,СВОД!C990,Услуги!F:F,СВОД!E990)</f>
        <v>0</v>
      </c>
      <c r="M990" s="251">
        <f>SUMIFS('Скорая мед.помощь'!J:J,'Скорая мед.помощь'!E:E,СВОД!C990,'Скорая мед.помощь'!G:G,СВОД!E990)</f>
        <v>0</v>
      </c>
      <c r="N990" s="278">
        <f>SUMIFS('Круглосуточный стационар'!O:O,'Круглосуточный стационар'!D:D,СВОД!C990,'Круглосуточный стационар'!F:F,СВОД!E990)+SUMIFS(ВМП!O:O,ВМП!D:D,СВОД!C990,ВМП!F:F,СВОД!E990)+SUMIFS('Дневной стационар'!O:O,'Дневной стационар'!D:D,СВОД!C990,'Дневной стационар'!F:F,СВОД!E990)+SUMIFS(ЭКО!M:M,ЭКО!D:D,СВОД!C990,ЭКО!F:F,СВОД!E990)+SUMIFS(Диализ!O:O,Диализ!E:E,СВОД!C990,Диализ!G:G,СВОД!E990)+SUMIFS(Поликлиника!CT:CT,Поликлиника!D:D,СВОД!C990,Поликлиника!F:F,СВОД!E990)+SUMIFS('Скорая мед.помощь'!O:O,'Скорая мед.помощь'!E:E,СВОД!C990,'Скорая мед.помощь'!G:G,СВОД!E990)+SUMIFS(Услуги!AV:AV,Услуги!D:D,СВОД!C990,Услуги!F:F,СВОД!E990)</f>
        <v>0</v>
      </c>
      <c r="O990" s="277">
        <f>SUMIFS(Сверхбаза!L:L,Сверхбаза!C:C,СВОД!C990,Сверхбаза!E:E,СВОД!E990)+SUMIFS(Сверхбаза!M:M,Сверхбаза!C:C,СВОД!C990,Сверхбаза!E:E,СВОД!E990)</f>
        <v>0</v>
      </c>
      <c r="P990" s="251">
        <f>SUMIFS(Сверхбаза!N:N,Сверхбаза!C:C,СВОД!C990,Сверхбаза!E:E,СВОД!E990)</f>
        <v>0</v>
      </c>
      <c r="Q990" s="251">
        <f>SUMIFS(Сверхбаза!P:P,Сверхбаза!C:C,СВОД!C990,Сверхбаза!E:E,СВОД!E990)</f>
        <v>0</v>
      </c>
      <c r="R990" s="251">
        <f>SUMIFS(Сверхбаза!O:O,Сверхбаза!C:C,СВОД!C990,Сверхбаза!E:E,СВОД!E990)</f>
        <v>0</v>
      </c>
      <c r="S990" s="251">
        <f>SUMIFS(Сверхбаза!Q:Q,Сверхбаза!C:C,СВОД!C990,Сверхбаза!E:E,СВОД!E990)</f>
        <v>0</v>
      </c>
      <c r="T990" s="278">
        <f>SUMIFS(Сверхбаза!G:G,Сверхбаза!C:C,СВОД!C990,Сверхбаза!E:E,СВОД!E990)</f>
        <v>0</v>
      </c>
    </row>
    <row r="991" spans="1:20" ht="25.5" outlineLevel="2">
      <c r="A991" s="263">
        <v>1</v>
      </c>
      <c r="B991" s="336">
        <v>502812</v>
      </c>
      <c r="C991" s="336">
        <v>281301</v>
      </c>
      <c r="D991" s="5" t="s">
        <v>349</v>
      </c>
      <c r="E991" s="324">
        <v>3</v>
      </c>
      <c r="F991" s="325" t="s">
        <v>174</v>
      </c>
      <c r="G991" s="277">
        <f>SUMIFS('Круглосуточный стационар'!J:J,'Круглосуточный стационар'!D:D,СВОД!C991,'Круглосуточный стационар'!F:F,СВОД!E991)/2+SUMIFS(ВМП!J:J,ВМП!D:D,СВОД!C991,ВМП!F:F,СВОД!E991)/2+SUMIFS('Дневной стационар'!J:J,'Дневной стационар'!D:D,СВОД!C991,'Дневной стационар'!F:F,СВОД!E991)/2+SUMIFS(ЭКО!H:H,ЭКО!D:D,СВОД!C991,ЭКО!F:F,СВОД!E991)+SUMIFS(Диализ!J:J,Диализ!E:E,СВОД!C991,Диализ!G:G,СВОД!E991)</f>
        <v>0</v>
      </c>
      <c r="H991" s="251">
        <f>SUMIFS(Поликлиника!H:H,Поликлиника!D:D,СВОД!C991,Поликлиника!F:F,СВОД!E991)</f>
        <v>17558</v>
      </c>
      <c r="I991" s="251">
        <f>SUMIFS(Поликлиника!BA:BA,Поликлиника!D:D,СВОД!C991,Поликлиника!F:F,СВОД!E991)</f>
        <v>0</v>
      </c>
      <c r="J991" s="251">
        <f>SUMIFS(Поликлиника!BF:BF,Поликлиника!D:D,СВОД!C991,Поликлиника!F:F,СВОД!E991)</f>
        <v>18000</v>
      </c>
      <c r="K991" s="251">
        <f>SUMIFS(Поликлиника!BU:BU,Поликлиника!D:D,СВОД!C991,Поликлиника!F:F,СВОД!E991)</f>
        <v>21459</v>
      </c>
      <c r="L991" s="251">
        <f>SUMIFS(Услуги!H:H,Услуги!D:D,СВОД!C991,Услуги!F:F,СВОД!E991)+SUMIFS(Услуги!M:M,Услуги!D:D,СВОД!C991,Услуги!F:F,СВОД!E991)+SUMIFS(Услуги!R:R,Услуги!D:D,СВОД!C991,Услуги!F:F,СВОД!E991)+SUMIFS(Услуги!W:W,Услуги!D:D,СВОД!C991,Услуги!F:F,СВОД!E991)+SUMIFS(Услуги!AB:AB,Услуги!D:D,СВОД!C991,Услуги!F:F,СВОД!E991)+SUMIFS(Услуги!AG:AG,Услуги!D:D,СВОД!C991,Услуги!F:F,СВОД!E991)+SUMIFS(Услуги!AL:AL,Услуги!D:D,СВОД!C991,Услуги!F:F,СВОД!E991)+SUMIFS(Услуги!AQ:AQ,Услуги!D:D,СВОД!C991,Услуги!F:F,СВОД!E991)</f>
        <v>0</v>
      </c>
      <c r="M991" s="251">
        <f>SUMIFS('Скорая мед.помощь'!J:J,'Скорая мед.помощь'!E:E,СВОД!C991,'Скорая мед.помощь'!G:G,СВОД!E991)</f>
        <v>0</v>
      </c>
      <c r="N991" s="278">
        <f>SUMIFS('Круглосуточный стационар'!O:O,'Круглосуточный стационар'!D:D,СВОД!C991,'Круглосуточный стационар'!F:F,СВОД!E991)+SUMIFS(ВМП!O:O,ВМП!D:D,СВОД!C991,ВМП!F:F,СВОД!E991)+SUMIFS('Дневной стационар'!O:O,'Дневной стационар'!D:D,СВОД!C991,'Дневной стационар'!F:F,СВОД!E991)+SUMIFS(ЭКО!M:M,ЭКО!D:D,СВОД!C991,ЭКО!F:F,СВОД!E991)+SUMIFS(Диализ!O:O,Диализ!E:E,СВОД!C991,Диализ!G:G,СВОД!E991)+SUMIFS(Поликлиника!CT:CT,Поликлиника!D:D,СВОД!C991,Поликлиника!F:F,СВОД!E991)+SUMIFS('Скорая мед.помощь'!O:O,'Скорая мед.помощь'!E:E,СВОД!C991,'Скорая мед.помощь'!G:G,СВОД!E991)+SUMIFS(Услуги!AV:AV,Услуги!D:D,СВОД!C991,Услуги!F:F,СВОД!E991)</f>
        <v>32964.024965937089</v>
      </c>
      <c r="O991" s="277">
        <f>SUMIFS(Сверхбаза!L:L,Сверхбаза!C:C,СВОД!C991,Сверхбаза!E:E,СВОД!E991)+SUMIFS(Сверхбаза!M:M,Сверхбаза!C:C,СВОД!C991,Сверхбаза!E:E,СВОД!E991)</f>
        <v>0</v>
      </c>
      <c r="P991" s="251">
        <f>SUMIFS(Сверхбаза!N:N,Сверхбаза!C:C,СВОД!C991,Сверхбаза!E:E,СВОД!E991)</f>
        <v>1173</v>
      </c>
      <c r="Q991" s="251">
        <f>SUMIFS(Сверхбаза!P:P,Сверхбаза!C:C,СВОД!C991,Сверхбаза!E:E,СВОД!E991)</f>
        <v>5230</v>
      </c>
      <c r="R991" s="251">
        <f>SUMIFS(Сверхбаза!O:O,Сверхбаза!C:C,СВОД!C991,Сверхбаза!E:E,СВОД!E991)</f>
        <v>260</v>
      </c>
      <c r="S991" s="251">
        <f>SUMIFS(Сверхбаза!Q:Q,Сверхбаза!C:C,СВОД!C991,Сверхбаза!E:E,СВОД!E991)</f>
        <v>0</v>
      </c>
      <c r="T991" s="278">
        <f>SUMIFS(Сверхбаза!G:G,Сверхбаза!C:C,СВОД!C991,Сверхбаза!E:E,СВОД!E991)</f>
        <v>8788.6470000000008</v>
      </c>
    </row>
    <row r="992" spans="1:20" ht="25.5" outlineLevel="2">
      <c r="A992" s="263">
        <v>1</v>
      </c>
      <c r="B992" s="336">
        <v>502812</v>
      </c>
      <c r="C992" s="336">
        <v>281301</v>
      </c>
      <c r="D992" s="5" t="s">
        <v>349</v>
      </c>
      <c r="E992" s="324">
        <v>7</v>
      </c>
      <c r="F992" s="325" t="s">
        <v>706</v>
      </c>
      <c r="G992" s="277">
        <f>SUMIFS('Круглосуточный стационар'!J:J,'Круглосуточный стационар'!D:D,СВОД!C992,'Круглосуточный стационар'!F:F,СВОД!E992)/2+SUMIFS(ВМП!J:J,ВМП!D:D,СВОД!C992,ВМП!F:F,СВОД!E992)/2+SUMIFS('Дневной стационар'!J:J,'Дневной стационар'!D:D,СВОД!C992,'Дневной стационар'!F:F,СВОД!E992)/2+SUMIFS(ЭКО!H:H,ЭКО!D:D,СВОД!C992,ЭКО!F:F,СВОД!E992)+SUMIFS(Диализ!J:J,Диализ!E:E,СВОД!C992,Диализ!G:G,СВОД!E992)</f>
        <v>0</v>
      </c>
      <c r="H992" s="251">
        <f>SUMIFS(Поликлиника!H:H,Поликлиника!D:D,СВОД!C992,Поликлиника!F:F,СВОД!E992)</f>
        <v>0</v>
      </c>
      <c r="I992" s="251">
        <f>SUMIFS(Поликлиника!BA:BA,Поликлиника!D:D,СВОД!C992,Поликлиника!F:F,СВОД!E992)</f>
        <v>0</v>
      </c>
      <c r="J992" s="251">
        <f>SUMIFS(Поликлиника!BF:BF,Поликлиника!D:D,СВОД!C992,Поликлиника!F:F,СВОД!E992)</f>
        <v>0</v>
      </c>
      <c r="K992" s="251">
        <f>SUMIFS(Поликлиника!BU:BU,Поликлиника!D:D,СВОД!C992,Поликлиника!F:F,СВОД!E992)</f>
        <v>0</v>
      </c>
      <c r="L992" s="251">
        <f>SUMIFS(Услуги!H:H,Услуги!D:D,СВОД!C992,Услуги!F:F,СВОД!E992)+SUMIFS(Услуги!M:M,Услуги!D:D,СВОД!C992,Услуги!F:F,СВОД!E992)+SUMIFS(Услуги!R:R,Услуги!D:D,СВОД!C992,Услуги!F:F,СВОД!E992)+SUMIFS(Услуги!W:W,Услуги!D:D,СВОД!C992,Услуги!F:F,СВОД!E992)+SUMIFS(Услуги!AB:AB,Услуги!D:D,СВОД!C992,Услуги!F:F,СВОД!E992)+SUMIFS(Услуги!AG:AG,Услуги!D:D,СВОД!C992,Услуги!F:F,СВОД!E992)+SUMIFS(Услуги!AL:AL,Услуги!D:D,СВОД!C992,Услуги!F:F,СВОД!E992)+SUMIFS(Услуги!AQ:AQ,Услуги!D:D,СВОД!C992,Услуги!F:F,СВОД!E992)</f>
        <v>0</v>
      </c>
      <c r="M992" s="251">
        <f>SUMIFS('Скорая мед.помощь'!J:J,'Скорая мед.помощь'!E:E,СВОД!C992,'Скорая мед.помощь'!G:G,СВОД!E992)</f>
        <v>0</v>
      </c>
      <c r="N992" s="278">
        <f>SUMIFS('Круглосуточный стационар'!O:O,'Круглосуточный стационар'!D:D,СВОД!C992,'Круглосуточный стационар'!F:F,СВОД!E992)+SUMIFS(ВМП!O:O,ВМП!D:D,СВОД!C992,ВМП!F:F,СВОД!E992)+SUMIFS('Дневной стационар'!O:O,'Дневной стационар'!D:D,СВОД!C992,'Дневной стационар'!F:F,СВОД!E992)+SUMIFS(ЭКО!M:M,ЭКО!D:D,СВОД!C992,ЭКО!F:F,СВОД!E992)+SUMIFS(Диализ!O:O,Диализ!E:E,СВОД!C992,Диализ!G:G,СВОД!E992)+SUMIFS(Поликлиника!CT:CT,Поликлиника!D:D,СВОД!C992,Поликлиника!F:F,СВОД!E992)+SUMIFS('Скорая мед.помощь'!O:O,'Скорая мед.помощь'!E:E,СВОД!C992,'Скорая мед.помощь'!G:G,СВОД!E992)+SUMIFS(Услуги!AV:AV,Услуги!D:D,СВОД!C992,Услуги!F:F,СВОД!E992)</f>
        <v>0</v>
      </c>
      <c r="O992" s="277">
        <f>SUMIFS(Сверхбаза!L:L,Сверхбаза!C:C,СВОД!C992,Сверхбаза!E:E,СВОД!E992)+SUMIFS(Сверхбаза!M:M,Сверхбаза!C:C,СВОД!C992,Сверхбаза!E:E,СВОД!E992)</f>
        <v>0</v>
      </c>
      <c r="P992" s="251">
        <f>SUMIFS(Сверхбаза!N:N,Сверхбаза!C:C,СВОД!C992,Сверхбаза!E:E,СВОД!E992)</f>
        <v>0</v>
      </c>
      <c r="Q992" s="251">
        <f>SUMIFS(Сверхбаза!P:P,Сверхбаза!C:C,СВОД!C992,Сверхбаза!E:E,СВОД!E992)</f>
        <v>0</v>
      </c>
      <c r="R992" s="251">
        <f>SUMIFS(Сверхбаза!O:O,Сверхбаза!C:C,СВОД!C992,Сверхбаза!E:E,СВОД!E992)</f>
        <v>0</v>
      </c>
      <c r="S992" s="251">
        <f>SUMIFS(Сверхбаза!Q:Q,Сверхбаза!C:C,СВОД!C992,Сверхбаза!E:E,СВОД!E992)</f>
        <v>0</v>
      </c>
      <c r="T992" s="278">
        <f>SUMIFS(Сверхбаза!G:G,Сверхбаза!C:C,СВОД!C992,Сверхбаза!E:E,СВОД!E992)</f>
        <v>0</v>
      </c>
    </row>
    <row r="993" spans="1:20" ht="25.5" outlineLevel="2">
      <c r="A993" s="263">
        <v>1</v>
      </c>
      <c r="B993" s="336">
        <v>502812</v>
      </c>
      <c r="C993" s="336">
        <v>281301</v>
      </c>
      <c r="D993" s="5" t="s">
        <v>349</v>
      </c>
      <c r="E993" s="324">
        <v>70</v>
      </c>
      <c r="F993" s="325" t="s">
        <v>707</v>
      </c>
      <c r="G993" s="277">
        <f>SUMIFS('Круглосуточный стационар'!J:J,'Круглосуточный стационар'!D:D,СВОД!C993,'Круглосуточный стационар'!F:F,СВОД!E993)/2+SUMIFS(ВМП!J:J,ВМП!D:D,СВОД!C993,ВМП!F:F,СВОД!E993)/2+SUMIFS('Дневной стационар'!J:J,'Дневной стационар'!D:D,СВОД!C993,'Дневной стационар'!F:F,СВОД!E993)/2+SUMIFS(ЭКО!H:H,ЭКО!D:D,СВОД!C993,ЭКО!F:F,СВОД!E993)+SUMIFS(Диализ!J:J,Диализ!E:E,СВОД!C993,Диализ!G:G,СВОД!E993)</f>
        <v>0</v>
      </c>
      <c r="H993" s="251">
        <f>SUMIFS(Поликлиника!H:H,Поликлиника!D:D,СВОД!C993,Поликлиника!F:F,СВОД!E993)</f>
        <v>0</v>
      </c>
      <c r="I993" s="251">
        <f>SUMIFS(Поликлиника!BA:BA,Поликлиника!D:D,СВОД!C993,Поликлиника!F:F,СВОД!E993)</f>
        <v>0</v>
      </c>
      <c r="J993" s="251">
        <f>SUMIFS(Поликлиника!BF:BF,Поликлиника!D:D,СВОД!C993,Поликлиника!F:F,СВОД!E993)</f>
        <v>0</v>
      </c>
      <c r="K993" s="251">
        <f>SUMIFS(Поликлиника!BU:BU,Поликлиника!D:D,СВОД!C993,Поликлиника!F:F,СВОД!E993)</f>
        <v>0</v>
      </c>
      <c r="L993" s="251">
        <f>SUMIFS(Услуги!H:H,Услуги!D:D,СВОД!C993,Услуги!F:F,СВОД!E993)+SUMIFS(Услуги!M:M,Услуги!D:D,СВОД!C993,Услуги!F:F,СВОД!E993)+SUMIFS(Услуги!R:R,Услуги!D:D,СВОД!C993,Услуги!F:F,СВОД!E993)+SUMIFS(Услуги!W:W,Услуги!D:D,СВОД!C993,Услуги!F:F,СВОД!E993)+SUMIFS(Услуги!AB:AB,Услуги!D:D,СВОД!C993,Услуги!F:F,СВОД!E993)+SUMIFS(Услуги!AG:AG,Услуги!D:D,СВОД!C993,Услуги!F:F,СВОД!E993)+SUMIFS(Услуги!AL:AL,Услуги!D:D,СВОД!C993,Услуги!F:F,СВОД!E993)+SUMIFS(Услуги!AQ:AQ,Услуги!D:D,СВОД!C993,Услуги!F:F,СВОД!E993)</f>
        <v>0</v>
      </c>
      <c r="M993" s="251">
        <f>SUMIFS('Скорая мед.помощь'!J:J,'Скорая мед.помощь'!E:E,СВОД!C993,'Скорая мед.помощь'!G:G,СВОД!E993)</f>
        <v>0</v>
      </c>
      <c r="N993" s="278">
        <f>SUMIFS('Круглосуточный стационар'!O:O,'Круглосуточный стационар'!D:D,СВОД!C993,'Круглосуточный стационар'!F:F,СВОД!E993)+SUMIFS(ВМП!O:O,ВМП!D:D,СВОД!C993,ВМП!F:F,СВОД!E993)+SUMIFS('Дневной стационар'!O:O,'Дневной стационар'!D:D,СВОД!C993,'Дневной стационар'!F:F,СВОД!E993)+SUMIFS(ЭКО!M:M,ЭКО!D:D,СВОД!C993,ЭКО!F:F,СВОД!E993)+SUMIFS(Диализ!O:O,Диализ!E:E,СВОД!C993,Диализ!G:G,СВОД!E993)+SUMIFS(Поликлиника!CT:CT,Поликлиника!D:D,СВОД!C993,Поликлиника!F:F,СВОД!E993)+SUMIFS('Скорая мед.помощь'!O:O,'Скорая мед.помощь'!E:E,СВОД!C993,'Скорая мед.помощь'!G:G,СВОД!E993)+SUMIFS(Услуги!AV:AV,Услуги!D:D,СВОД!C993,Услуги!F:F,СВОД!E993)</f>
        <v>0</v>
      </c>
      <c r="O993" s="277">
        <f>SUMIFS(Сверхбаза!L:L,Сверхбаза!C:C,СВОД!C993,Сверхбаза!E:E,СВОД!E993)+SUMIFS(Сверхбаза!M:M,Сверхбаза!C:C,СВОД!C993,Сверхбаза!E:E,СВОД!E993)</f>
        <v>0</v>
      </c>
      <c r="P993" s="251">
        <f>SUMIFS(Сверхбаза!N:N,Сверхбаза!C:C,СВОД!C993,Сверхбаза!E:E,СВОД!E993)</f>
        <v>0</v>
      </c>
      <c r="Q993" s="251">
        <f>SUMIFS(Сверхбаза!P:P,Сверхбаза!C:C,СВОД!C993,Сверхбаза!E:E,СВОД!E993)</f>
        <v>0</v>
      </c>
      <c r="R993" s="251">
        <f>SUMIFS(Сверхбаза!O:O,Сверхбаза!C:C,СВОД!C993,Сверхбаза!E:E,СВОД!E993)</f>
        <v>0</v>
      </c>
      <c r="S993" s="251">
        <f>SUMIFS(Сверхбаза!Q:Q,Сверхбаза!C:C,СВОД!C993,Сверхбаза!E:E,СВОД!E993)</f>
        <v>0</v>
      </c>
      <c r="T993" s="278">
        <f>SUMIFS(Сверхбаза!G:G,Сверхбаза!C:C,СВОД!C993,Сверхбаза!E:E,СВОД!E993)</f>
        <v>0</v>
      </c>
    </row>
    <row r="994" spans="1:20" ht="25.5" outlineLevel="2">
      <c r="A994" s="263">
        <v>1</v>
      </c>
      <c r="B994" s="336">
        <v>502812</v>
      </c>
      <c r="C994" s="336">
        <v>281301</v>
      </c>
      <c r="D994" s="5" t="s">
        <v>349</v>
      </c>
      <c r="E994" s="324">
        <v>94</v>
      </c>
      <c r="F994" s="325" t="s">
        <v>157</v>
      </c>
      <c r="G994" s="277">
        <f>SUMIFS('Круглосуточный стационар'!J:J,'Круглосуточный стационар'!D:D,СВОД!C994,'Круглосуточный стационар'!F:F,СВОД!E994)/2+SUMIFS(ВМП!J:J,ВМП!D:D,СВОД!C994,ВМП!F:F,СВОД!E994)/2+SUMIFS('Дневной стационар'!J:J,'Дневной стационар'!D:D,СВОД!C994,'Дневной стационар'!F:F,СВОД!E994)/2+SUMIFS(ЭКО!H:H,ЭКО!D:D,СВОД!C994,ЭКО!F:F,СВОД!E994)+SUMIFS(Диализ!J:J,Диализ!E:E,СВОД!C994,Диализ!G:G,СВОД!E994)</f>
        <v>0</v>
      </c>
      <c r="H994" s="251">
        <f>SUMIFS(Поликлиника!H:H,Поликлиника!D:D,СВОД!C994,Поликлиника!F:F,СВОД!E994)</f>
        <v>0</v>
      </c>
      <c r="I994" s="251">
        <f>SUMIFS(Поликлиника!BA:BA,Поликлиника!D:D,СВОД!C994,Поликлиника!F:F,СВОД!E994)</f>
        <v>0</v>
      </c>
      <c r="J994" s="251">
        <f>SUMIFS(Поликлиника!BF:BF,Поликлиника!D:D,СВОД!C994,Поликлиника!F:F,СВОД!E994)</f>
        <v>0</v>
      </c>
      <c r="K994" s="251">
        <f>SUMIFS(Поликлиника!BU:BU,Поликлиника!D:D,СВОД!C994,Поликлиника!F:F,СВОД!E994)</f>
        <v>0</v>
      </c>
      <c r="L994" s="251">
        <f>SUMIFS(Услуги!H:H,Услуги!D:D,СВОД!C994,Услуги!F:F,СВОД!E994)+SUMIFS(Услуги!M:M,Услуги!D:D,СВОД!C994,Услуги!F:F,СВОД!E994)+SUMIFS(Услуги!R:R,Услуги!D:D,СВОД!C994,Услуги!F:F,СВОД!E994)+SUMIFS(Услуги!W:W,Услуги!D:D,СВОД!C994,Услуги!F:F,СВОД!E994)+SUMIFS(Услуги!AB:AB,Услуги!D:D,СВОД!C994,Услуги!F:F,СВОД!E994)+SUMIFS(Услуги!AG:AG,Услуги!D:D,СВОД!C994,Услуги!F:F,СВОД!E994)+SUMIFS(Услуги!AL:AL,Услуги!D:D,СВОД!C994,Услуги!F:F,СВОД!E994)+SUMIFS(Услуги!AQ:AQ,Услуги!D:D,СВОД!C994,Услуги!F:F,СВОД!E994)</f>
        <v>0</v>
      </c>
      <c r="M994" s="251">
        <f>SUMIFS('Скорая мед.помощь'!J:J,'Скорая мед.помощь'!E:E,СВОД!C994,'Скорая мед.помощь'!G:G,СВОД!E994)</f>
        <v>0</v>
      </c>
      <c r="N994" s="278">
        <f>SUMIFS('Круглосуточный стационар'!O:O,'Круглосуточный стационар'!D:D,СВОД!C994,'Круглосуточный стационар'!F:F,СВОД!E994)+SUMIFS(ВМП!O:O,ВМП!D:D,СВОД!C994,ВМП!F:F,СВОД!E994)+SUMIFS('Дневной стационар'!O:O,'Дневной стационар'!D:D,СВОД!C994,'Дневной стационар'!F:F,СВОД!E994)+SUMIFS(ЭКО!M:M,ЭКО!D:D,СВОД!C994,ЭКО!F:F,СВОД!E994)+SUMIFS(Диализ!O:O,Диализ!E:E,СВОД!C994,Диализ!G:G,СВОД!E994)+SUMIFS(Поликлиника!CT:CT,Поликлиника!D:D,СВОД!C994,Поликлиника!F:F,СВОД!E994)+SUMIFS('Скорая мед.помощь'!O:O,'Скорая мед.помощь'!E:E,СВОД!C994,'Скорая мед.помощь'!G:G,СВОД!E994)+SUMIFS(Услуги!AV:AV,Услуги!D:D,СВОД!C994,Услуги!F:F,СВОД!E994)</f>
        <v>0</v>
      </c>
      <c r="O994" s="277">
        <f>SUMIFS(Сверхбаза!L:L,Сверхбаза!C:C,СВОД!C994,Сверхбаза!E:E,СВОД!E994)+SUMIFS(Сверхбаза!M:M,Сверхбаза!C:C,СВОД!C994,Сверхбаза!E:E,СВОД!E994)</f>
        <v>0</v>
      </c>
      <c r="P994" s="251">
        <f>SUMIFS(Сверхбаза!N:N,Сверхбаза!C:C,СВОД!C994,Сверхбаза!E:E,СВОД!E994)</f>
        <v>0</v>
      </c>
      <c r="Q994" s="251">
        <f>SUMIFS(Сверхбаза!P:P,Сверхбаза!C:C,СВОД!C994,Сверхбаза!E:E,СВОД!E994)</f>
        <v>0</v>
      </c>
      <c r="R994" s="251">
        <f>SUMIFS(Сверхбаза!O:O,Сверхбаза!C:C,СВОД!C994,Сверхбаза!E:E,СВОД!E994)</f>
        <v>0</v>
      </c>
      <c r="S994" s="251">
        <f>SUMIFS(Сверхбаза!Q:Q,Сверхбаза!C:C,СВОД!C994,Сверхбаза!E:E,СВОД!E994)</f>
        <v>0</v>
      </c>
      <c r="T994" s="278">
        <f>SUMIFS(Сверхбаза!G:G,Сверхбаза!C:C,СВОД!C994,Сверхбаза!E:E,СВОД!E994)</f>
        <v>0</v>
      </c>
    </row>
    <row r="995" spans="1:20" outlineLevel="1">
      <c r="A995" s="264"/>
      <c r="B995" s="254"/>
      <c r="C995" s="254" t="str">
        <f>CONCATENATE(C994," ","Итог")</f>
        <v>281301 Итог</v>
      </c>
      <c r="D995" s="255"/>
      <c r="E995" s="326"/>
      <c r="F995" s="327"/>
      <c r="G995" s="279"/>
      <c r="H995" s="256"/>
      <c r="I995" s="256"/>
      <c r="J995" s="256"/>
      <c r="K995" s="256"/>
      <c r="L995" s="256"/>
      <c r="M995" s="256"/>
      <c r="N995" s="280">
        <f>SUBTOTAL(9,N987:N994)</f>
        <v>39260.858585937087</v>
      </c>
      <c r="O995" s="279"/>
      <c r="P995" s="256"/>
      <c r="Q995" s="256"/>
      <c r="R995" s="256"/>
      <c r="S995" s="256"/>
      <c r="T995" s="280">
        <f>SUBTOTAL(9,T987:T994)</f>
        <v>8788.6470000000008</v>
      </c>
    </row>
    <row r="996" spans="1:20" ht="25.5" outlineLevel="2">
      <c r="A996" s="262">
        <v>1</v>
      </c>
      <c r="B996" s="8">
        <v>502813</v>
      </c>
      <c r="C996" s="8">
        <v>281401</v>
      </c>
      <c r="D996" s="9" t="s">
        <v>474</v>
      </c>
      <c r="E996" s="322">
        <v>1</v>
      </c>
      <c r="F996" s="323" t="s">
        <v>12</v>
      </c>
      <c r="G996" s="275">
        <f>SUMIFS('Круглосуточный стационар'!J:J,'Круглосуточный стационар'!D:D,СВОД!C996,'Круглосуточный стационар'!F:F,СВОД!E996)/2+SUMIFS(ВМП!J:J,ВМП!D:D,СВОД!C996,ВМП!F:F,СВОД!E996)/2+SUMIFS('Дневной стационар'!J:J,'Дневной стационар'!D:D,СВОД!C996,'Дневной стационар'!F:F,СВОД!E996)/2+SUMIFS(ЭКО!H:H,ЭКО!D:D,СВОД!C996,ЭКО!F:F,СВОД!E996)+SUMIFS(Диализ!J:J,Диализ!E:E,СВОД!C996,Диализ!G:G,СВОД!E996)</f>
        <v>0</v>
      </c>
      <c r="H996" s="253">
        <f>SUMIFS(Поликлиника!H:H,Поликлиника!D:D,СВОД!C996,Поликлиника!F:F,СВОД!E996)</f>
        <v>0</v>
      </c>
      <c r="I996" s="253">
        <f>SUMIFS(Поликлиника!BA:BA,Поликлиника!D:D,СВОД!C996,Поликлиника!F:F,СВОД!E996)</f>
        <v>0</v>
      </c>
      <c r="J996" s="253">
        <f>SUMIFS(Поликлиника!BF:BF,Поликлиника!D:D,СВОД!C996,Поликлиника!F:F,СВОД!E996)</f>
        <v>0</v>
      </c>
      <c r="K996" s="253">
        <f>SUMIFS(Поликлиника!BU:BU,Поликлиника!D:D,СВОД!C996,Поликлиника!F:F,СВОД!E996)</f>
        <v>0</v>
      </c>
      <c r="L996" s="253">
        <f>SUMIFS(Услуги!H:H,Услуги!D:D,СВОД!C996,Услуги!F:F,СВОД!E996)+SUMIFS(Услуги!M:M,Услуги!D:D,СВОД!C996,Услуги!F:F,СВОД!E996)+SUMIFS(Услуги!R:R,Услуги!D:D,СВОД!C996,Услуги!F:F,СВОД!E996)+SUMIFS(Услуги!W:W,Услуги!D:D,СВОД!C996,Услуги!F:F,СВОД!E996)+SUMIFS(Услуги!AB:AB,Услуги!D:D,СВОД!C996,Услуги!F:F,СВОД!E996)+SUMIFS(Услуги!AG:AG,Услуги!D:D,СВОД!C996,Услуги!F:F,СВОД!E996)+SUMIFS(Услуги!AL:AL,Услуги!D:D,СВОД!C996,Услуги!F:F,СВОД!E996)+SUMIFS(Услуги!AQ:AQ,Услуги!D:D,СВОД!C996,Услуги!F:F,СВОД!E996)</f>
        <v>0</v>
      </c>
      <c r="M996" s="253">
        <f>SUMIFS('Скорая мед.помощь'!J:J,'Скорая мед.помощь'!E:E,СВОД!C996,'Скорая мед.помощь'!G:G,СВОД!E996)</f>
        <v>0</v>
      </c>
      <c r="N996" s="276">
        <f>SUMIFS('Круглосуточный стационар'!O:O,'Круглосуточный стационар'!D:D,СВОД!C996,'Круглосуточный стационар'!F:F,СВОД!E996)+SUMIFS(ВМП!O:O,ВМП!D:D,СВОД!C996,ВМП!F:F,СВОД!E996)+SUMIFS('Дневной стационар'!O:O,'Дневной стационар'!D:D,СВОД!C996,'Дневной стационар'!F:F,СВОД!E996)+SUMIFS(ЭКО!M:M,ЭКО!D:D,СВОД!C996,ЭКО!F:F,СВОД!E996)+SUMIFS(Диализ!O:O,Диализ!E:E,СВОД!C996,Диализ!G:G,СВОД!E996)+SUMIFS(Поликлиника!CT:CT,Поликлиника!D:D,СВОД!C996,Поликлиника!F:F,СВОД!E996)+SUMIFS('Скорая мед.помощь'!O:O,'Скорая мед.помощь'!E:E,СВОД!C996,'Скорая мед.помощь'!G:G,СВОД!E996)+SUMIFS(Услуги!AV:AV,Услуги!D:D,СВОД!C996,Услуги!F:F,СВОД!E996)</f>
        <v>0</v>
      </c>
      <c r="O996" s="275">
        <f>SUMIFS(Сверхбаза!L:L,Сверхбаза!C:C,СВОД!C996,Сверхбаза!E:E,СВОД!E996)+SUMIFS(Сверхбаза!M:M,Сверхбаза!C:C,СВОД!C996,Сверхбаза!E:E,СВОД!E996)</f>
        <v>0</v>
      </c>
      <c r="P996" s="253">
        <f>SUMIFS(Сверхбаза!N:N,Сверхбаза!C:C,СВОД!C996,Сверхбаза!E:E,СВОД!E996)</f>
        <v>0</v>
      </c>
      <c r="Q996" s="253">
        <f>SUMIFS(Сверхбаза!P:P,Сверхбаза!C:C,СВОД!C996,Сверхбаза!E:E,СВОД!E996)</f>
        <v>0</v>
      </c>
      <c r="R996" s="253">
        <f>SUMIFS(Сверхбаза!O:O,Сверхбаза!C:C,СВОД!C996,Сверхбаза!E:E,СВОД!E996)</f>
        <v>0</v>
      </c>
      <c r="S996" s="253">
        <f>SUMIFS(Сверхбаза!Q:Q,Сверхбаза!C:C,СВОД!C996,Сверхбаза!E:E,СВОД!E996)</f>
        <v>0</v>
      </c>
      <c r="T996" s="276">
        <f>SUMIFS(Сверхбаза!G:G,Сверхбаза!C:C,СВОД!C996,Сверхбаза!E:E,СВОД!E996)</f>
        <v>0</v>
      </c>
    </row>
    <row r="997" spans="1:20" ht="25.5" outlineLevel="2">
      <c r="A997" s="263">
        <v>1</v>
      </c>
      <c r="B997" s="336">
        <v>502813</v>
      </c>
      <c r="C997" s="336">
        <v>281401</v>
      </c>
      <c r="D997" s="5" t="s">
        <v>474</v>
      </c>
      <c r="E997" s="324">
        <v>13</v>
      </c>
      <c r="F997" s="325" t="s">
        <v>704</v>
      </c>
      <c r="G997" s="277">
        <f>SUMIFS('Круглосуточный стационар'!J:J,'Круглосуточный стационар'!D:D,СВОД!C997,'Круглосуточный стационар'!F:F,СВОД!E997)/2+SUMIFS(ВМП!J:J,ВМП!D:D,СВОД!C997,ВМП!F:F,СВОД!E997)/2+SUMIFS('Дневной стационар'!J:J,'Дневной стационар'!D:D,СВОД!C997,'Дневной стационар'!F:F,СВОД!E997)/2+SUMIFS(ЭКО!H:H,ЭКО!D:D,СВОД!C997,ЭКО!F:F,СВОД!E997)+SUMIFS(Диализ!J:J,Диализ!E:E,СВОД!C997,Диализ!G:G,СВОД!E997)</f>
        <v>0</v>
      </c>
      <c r="H997" s="251">
        <f>SUMIFS(Поликлиника!H:H,Поликлиника!D:D,СВОД!C997,Поликлиника!F:F,СВОД!E997)</f>
        <v>0</v>
      </c>
      <c r="I997" s="251">
        <f>SUMIFS(Поликлиника!BA:BA,Поликлиника!D:D,СВОД!C997,Поликлиника!F:F,СВОД!E997)</f>
        <v>0</v>
      </c>
      <c r="J997" s="251">
        <f>SUMIFS(Поликлиника!BF:BF,Поликлиника!D:D,СВОД!C997,Поликлиника!F:F,СВОД!E997)</f>
        <v>0</v>
      </c>
      <c r="K997" s="251">
        <f>SUMIFS(Поликлиника!BU:BU,Поликлиника!D:D,СВОД!C997,Поликлиника!F:F,СВОД!E997)</f>
        <v>0</v>
      </c>
      <c r="L997" s="251">
        <f>SUMIFS(Услуги!H:H,Услуги!D:D,СВОД!C997,Услуги!F:F,СВОД!E997)+SUMIFS(Услуги!M:M,Услуги!D:D,СВОД!C997,Услуги!F:F,СВОД!E997)+SUMIFS(Услуги!R:R,Услуги!D:D,СВОД!C997,Услуги!F:F,СВОД!E997)+SUMIFS(Услуги!W:W,Услуги!D:D,СВОД!C997,Услуги!F:F,СВОД!E997)+SUMIFS(Услуги!AB:AB,Услуги!D:D,СВОД!C997,Услуги!F:F,СВОД!E997)+SUMIFS(Услуги!AG:AG,Услуги!D:D,СВОД!C997,Услуги!F:F,СВОД!E997)+SUMIFS(Услуги!AL:AL,Услуги!D:D,СВОД!C997,Услуги!F:F,СВОД!E997)+SUMIFS(Услуги!AQ:AQ,Услуги!D:D,СВОД!C997,Услуги!F:F,СВОД!E997)</f>
        <v>0</v>
      </c>
      <c r="M997" s="251">
        <f>SUMIFS('Скорая мед.помощь'!J:J,'Скорая мед.помощь'!E:E,СВОД!C997,'Скорая мед.помощь'!G:G,СВОД!E997)</f>
        <v>0</v>
      </c>
      <c r="N997" s="278">
        <f>SUMIFS('Круглосуточный стационар'!O:O,'Круглосуточный стационар'!D:D,СВОД!C997,'Круглосуточный стационар'!F:F,СВОД!E997)+SUMIFS(ВМП!O:O,ВМП!D:D,СВОД!C997,ВМП!F:F,СВОД!E997)+SUMIFS('Дневной стационар'!O:O,'Дневной стационар'!D:D,СВОД!C997,'Дневной стационар'!F:F,СВОД!E997)+SUMIFS(ЭКО!M:M,ЭКО!D:D,СВОД!C997,ЭКО!F:F,СВОД!E997)+SUMIFS(Диализ!O:O,Диализ!E:E,СВОД!C997,Диализ!G:G,СВОД!E997)+SUMIFS(Поликлиника!CT:CT,Поликлиника!D:D,СВОД!C997,Поликлиника!F:F,СВОД!E997)+SUMIFS('Скорая мед.помощь'!O:O,'Скорая мед.помощь'!E:E,СВОД!C997,'Скорая мед.помощь'!G:G,СВОД!E997)+SUMIFS(Услуги!AV:AV,Услуги!D:D,СВОД!C997,Услуги!F:F,СВОД!E997)</f>
        <v>0</v>
      </c>
      <c r="O997" s="277">
        <f>SUMIFS(Сверхбаза!L:L,Сверхбаза!C:C,СВОД!C997,Сверхбаза!E:E,СВОД!E997)+SUMIFS(Сверхбаза!M:M,Сверхбаза!C:C,СВОД!C997,Сверхбаза!E:E,СВОД!E997)</f>
        <v>0</v>
      </c>
      <c r="P997" s="251">
        <f>SUMIFS(Сверхбаза!N:N,Сверхбаза!C:C,СВОД!C997,Сверхбаза!E:E,СВОД!E997)</f>
        <v>0</v>
      </c>
      <c r="Q997" s="251">
        <f>SUMIFS(Сверхбаза!P:P,Сверхбаза!C:C,СВОД!C997,Сверхбаза!E:E,СВОД!E997)</f>
        <v>0</v>
      </c>
      <c r="R997" s="251">
        <f>SUMIFS(Сверхбаза!O:O,Сверхбаза!C:C,СВОД!C997,Сверхбаза!E:E,СВОД!E997)</f>
        <v>0</v>
      </c>
      <c r="S997" s="251">
        <f>SUMIFS(Сверхбаза!Q:Q,Сверхбаза!C:C,СВОД!C997,Сверхбаза!E:E,СВОД!E997)</f>
        <v>0</v>
      </c>
      <c r="T997" s="278">
        <f>SUMIFS(Сверхбаза!G:G,Сверхбаза!C:C,СВОД!C997,Сверхбаза!E:E,СВОД!E997)</f>
        <v>0</v>
      </c>
    </row>
    <row r="998" spans="1:20" ht="25.5" outlineLevel="2">
      <c r="A998" s="263">
        <v>1</v>
      </c>
      <c r="B998" s="336">
        <v>502813</v>
      </c>
      <c r="C998" s="336">
        <v>281401</v>
      </c>
      <c r="D998" s="5" t="s">
        <v>474</v>
      </c>
      <c r="E998" s="324">
        <v>2</v>
      </c>
      <c r="F998" s="325" t="s">
        <v>173</v>
      </c>
      <c r="G998" s="277">
        <f>SUMIFS('Круглосуточный стационар'!J:J,'Круглосуточный стационар'!D:D,СВОД!C998,'Круглосуточный стационар'!F:F,СВОД!E998)/2+SUMIFS(ВМП!J:J,ВМП!D:D,СВОД!C998,ВМП!F:F,СВОД!E998)/2+SUMIFS('Дневной стационар'!J:J,'Дневной стационар'!D:D,СВОД!C998,'Дневной стационар'!F:F,СВОД!E998)/2+SUMIFS(ЭКО!H:H,ЭКО!D:D,СВОД!C998,ЭКО!F:F,СВОД!E998)+SUMIFS(Диализ!J:J,Диализ!E:E,СВОД!C998,Диализ!G:G,СВОД!E998)</f>
        <v>420</v>
      </c>
      <c r="H998" s="251">
        <f>SUMIFS(Поликлиника!H:H,Поликлиника!D:D,СВОД!C998,Поликлиника!F:F,СВОД!E998)</f>
        <v>0</v>
      </c>
      <c r="I998" s="251">
        <f>SUMIFS(Поликлиника!BA:BA,Поликлиника!D:D,СВОД!C998,Поликлиника!F:F,СВОД!E998)</f>
        <v>0</v>
      </c>
      <c r="J998" s="251">
        <f>SUMIFS(Поликлиника!BF:BF,Поликлиника!D:D,СВОД!C998,Поликлиника!F:F,СВОД!E998)</f>
        <v>0</v>
      </c>
      <c r="K998" s="251">
        <f>SUMIFS(Поликлиника!BU:BU,Поликлиника!D:D,СВОД!C998,Поликлиника!F:F,СВОД!E998)</f>
        <v>0</v>
      </c>
      <c r="L998" s="251">
        <f>SUMIFS(Услуги!H:H,Услуги!D:D,СВОД!C998,Услуги!F:F,СВОД!E998)+SUMIFS(Услуги!M:M,Услуги!D:D,СВОД!C998,Услуги!F:F,СВОД!E998)+SUMIFS(Услуги!R:R,Услуги!D:D,СВОД!C998,Услуги!F:F,СВОД!E998)+SUMIFS(Услуги!W:W,Услуги!D:D,СВОД!C998,Услуги!F:F,СВОД!E998)+SUMIFS(Услуги!AB:AB,Услуги!D:D,СВОД!C998,Услуги!F:F,СВОД!E998)+SUMIFS(Услуги!AG:AG,Услуги!D:D,СВОД!C998,Услуги!F:F,СВОД!E998)+SUMIFS(Услуги!AL:AL,Услуги!D:D,СВОД!C998,Услуги!F:F,СВОД!E998)+SUMIFS(Услуги!AQ:AQ,Услуги!D:D,СВОД!C998,Услуги!F:F,СВОД!E998)</f>
        <v>0</v>
      </c>
      <c r="M998" s="251">
        <f>SUMIFS('Скорая мед.помощь'!J:J,'Скорая мед.помощь'!E:E,СВОД!C998,'Скорая мед.помощь'!G:G,СВОД!E998)</f>
        <v>0</v>
      </c>
      <c r="N998" s="278">
        <f>SUMIFS('Круглосуточный стационар'!O:O,'Круглосуточный стационар'!D:D,СВОД!C998,'Круглосуточный стационар'!F:F,СВОД!E998)+SUMIFS(ВМП!O:O,ВМП!D:D,СВОД!C998,ВМП!F:F,СВОД!E998)+SUMIFS('Дневной стационар'!O:O,'Дневной стационар'!D:D,СВОД!C998,'Дневной стационар'!F:F,СВОД!E998)+SUMIFS(ЭКО!M:M,ЭКО!D:D,СВОД!C998,ЭКО!F:F,СВОД!E998)+SUMIFS(Диализ!O:O,Диализ!E:E,СВОД!C998,Диализ!G:G,СВОД!E998)+SUMIFS(Поликлиника!CT:CT,Поликлиника!D:D,СВОД!C998,Поликлиника!F:F,СВОД!E998)+SUMIFS('Скорая мед.помощь'!O:O,'Скорая мед.помощь'!E:E,СВОД!C998,'Скорая мед.помощь'!G:G,СВОД!E998)+SUMIFS(Услуги!AV:AV,Услуги!D:D,СВОД!C998,Услуги!F:F,СВОД!E998)</f>
        <v>2416.9664400000001</v>
      </c>
      <c r="O998" s="277">
        <f>SUMIFS(Сверхбаза!L:L,Сверхбаза!C:C,СВОД!C998,Сверхбаза!E:E,СВОД!E998)+SUMIFS(Сверхбаза!M:M,Сверхбаза!C:C,СВОД!C998,Сверхбаза!E:E,СВОД!E998)</f>
        <v>0</v>
      </c>
      <c r="P998" s="251">
        <f>SUMIFS(Сверхбаза!N:N,Сверхбаза!C:C,СВОД!C998,Сверхбаза!E:E,СВОД!E998)</f>
        <v>0</v>
      </c>
      <c r="Q998" s="251">
        <f>SUMIFS(Сверхбаза!P:P,Сверхбаза!C:C,СВОД!C998,Сверхбаза!E:E,СВОД!E998)</f>
        <v>0</v>
      </c>
      <c r="R998" s="251">
        <f>SUMIFS(Сверхбаза!O:O,Сверхбаза!C:C,СВОД!C998,Сверхбаза!E:E,СВОД!E998)</f>
        <v>0</v>
      </c>
      <c r="S998" s="251">
        <f>SUMIFS(Сверхбаза!Q:Q,Сверхбаза!C:C,СВОД!C998,Сверхбаза!E:E,СВОД!E998)</f>
        <v>0</v>
      </c>
      <c r="T998" s="278">
        <f>SUMIFS(Сверхбаза!G:G,Сверхбаза!C:C,СВОД!C998,Сверхбаза!E:E,СВОД!E998)</f>
        <v>0</v>
      </c>
    </row>
    <row r="999" spans="1:20" ht="25.5" outlineLevel="2">
      <c r="A999" s="263">
        <v>1</v>
      </c>
      <c r="B999" s="336">
        <v>502813</v>
      </c>
      <c r="C999" s="336">
        <v>281401</v>
      </c>
      <c r="D999" s="5" t="s">
        <v>474</v>
      </c>
      <c r="E999" s="324">
        <v>6</v>
      </c>
      <c r="F999" s="325" t="s">
        <v>705</v>
      </c>
      <c r="G999" s="277">
        <f>SUMIFS('Круглосуточный стационар'!J:J,'Круглосуточный стационар'!D:D,СВОД!C999,'Круглосуточный стационар'!F:F,СВОД!E999)/2+SUMIFS(ВМП!J:J,ВМП!D:D,СВОД!C999,ВМП!F:F,СВОД!E999)/2+SUMIFS('Дневной стационар'!J:J,'Дневной стационар'!D:D,СВОД!C999,'Дневной стационар'!F:F,СВОД!E999)/2+SUMIFS(ЭКО!H:H,ЭКО!D:D,СВОД!C999,ЭКО!F:F,СВОД!E999)+SUMIFS(Диализ!J:J,Диализ!E:E,СВОД!C999,Диализ!G:G,СВОД!E999)</f>
        <v>0</v>
      </c>
      <c r="H999" s="251">
        <f>SUMIFS(Поликлиника!H:H,Поликлиника!D:D,СВОД!C999,Поликлиника!F:F,СВОД!E999)</f>
        <v>0</v>
      </c>
      <c r="I999" s="251">
        <f>SUMIFS(Поликлиника!BA:BA,Поликлиника!D:D,СВОД!C999,Поликлиника!F:F,СВОД!E999)</f>
        <v>0</v>
      </c>
      <c r="J999" s="251">
        <f>SUMIFS(Поликлиника!BF:BF,Поликлиника!D:D,СВОД!C999,Поликлиника!F:F,СВОД!E999)</f>
        <v>0</v>
      </c>
      <c r="K999" s="251">
        <f>SUMIFS(Поликлиника!BU:BU,Поликлиника!D:D,СВОД!C999,Поликлиника!F:F,СВОД!E999)</f>
        <v>0</v>
      </c>
      <c r="L999" s="251">
        <f>SUMIFS(Услуги!H:H,Услуги!D:D,СВОД!C999,Услуги!F:F,СВОД!E999)+SUMIFS(Услуги!M:M,Услуги!D:D,СВОД!C999,Услуги!F:F,СВОД!E999)+SUMIFS(Услуги!R:R,Услуги!D:D,СВОД!C999,Услуги!F:F,СВОД!E999)+SUMIFS(Услуги!W:W,Услуги!D:D,СВОД!C999,Услуги!F:F,СВОД!E999)+SUMIFS(Услуги!AB:AB,Услуги!D:D,СВОД!C999,Услуги!F:F,СВОД!E999)+SUMIFS(Услуги!AG:AG,Услуги!D:D,СВОД!C999,Услуги!F:F,СВОД!E999)+SUMIFS(Услуги!AL:AL,Услуги!D:D,СВОД!C999,Услуги!F:F,СВОД!E999)+SUMIFS(Услуги!AQ:AQ,Услуги!D:D,СВОД!C999,Услуги!F:F,СВОД!E999)</f>
        <v>0</v>
      </c>
      <c r="M999" s="251">
        <f>SUMIFS('Скорая мед.помощь'!J:J,'Скорая мед.помощь'!E:E,СВОД!C999,'Скорая мед.помощь'!G:G,СВОД!E999)</f>
        <v>0</v>
      </c>
      <c r="N999" s="278">
        <f>SUMIFS('Круглосуточный стационар'!O:O,'Круглосуточный стационар'!D:D,СВОД!C999,'Круглосуточный стационар'!F:F,СВОД!E999)+SUMIFS(ВМП!O:O,ВМП!D:D,СВОД!C999,ВМП!F:F,СВОД!E999)+SUMIFS('Дневной стационар'!O:O,'Дневной стационар'!D:D,СВОД!C999,'Дневной стационар'!F:F,СВОД!E999)+SUMIFS(ЭКО!M:M,ЭКО!D:D,СВОД!C999,ЭКО!F:F,СВОД!E999)+SUMIFS(Диализ!O:O,Диализ!E:E,СВОД!C999,Диализ!G:G,СВОД!E999)+SUMIFS(Поликлиника!CT:CT,Поликлиника!D:D,СВОД!C999,Поликлиника!F:F,СВОД!E999)+SUMIFS('Скорая мед.помощь'!O:O,'Скорая мед.помощь'!E:E,СВОД!C999,'Скорая мед.помощь'!G:G,СВОД!E999)+SUMIFS(Услуги!AV:AV,Услуги!D:D,СВОД!C999,Услуги!F:F,СВОД!E999)</f>
        <v>0</v>
      </c>
      <c r="O999" s="277">
        <f>SUMIFS(Сверхбаза!L:L,Сверхбаза!C:C,СВОД!C999,Сверхбаза!E:E,СВОД!E999)+SUMIFS(Сверхбаза!M:M,Сверхбаза!C:C,СВОД!C999,Сверхбаза!E:E,СВОД!E999)</f>
        <v>0</v>
      </c>
      <c r="P999" s="251">
        <f>SUMIFS(Сверхбаза!N:N,Сверхбаза!C:C,СВОД!C999,Сверхбаза!E:E,СВОД!E999)</f>
        <v>0</v>
      </c>
      <c r="Q999" s="251">
        <f>SUMIFS(Сверхбаза!P:P,Сверхбаза!C:C,СВОД!C999,Сверхбаза!E:E,СВОД!E999)</f>
        <v>0</v>
      </c>
      <c r="R999" s="251">
        <f>SUMIFS(Сверхбаза!O:O,Сверхбаза!C:C,СВОД!C999,Сверхбаза!E:E,СВОД!E999)</f>
        <v>0</v>
      </c>
      <c r="S999" s="251">
        <f>SUMIFS(Сверхбаза!Q:Q,Сверхбаза!C:C,СВОД!C999,Сверхбаза!E:E,СВОД!E999)</f>
        <v>0</v>
      </c>
      <c r="T999" s="278">
        <f>SUMIFS(Сверхбаза!G:G,Сверхбаза!C:C,СВОД!C999,Сверхбаза!E:E,СВОД!E999)</f>
        <v>0</v>
      </c>
    </row>
    <row r="1000" spans="1:20" ht="25.5" outlineLevel="2">
      <c r="A1000" s="263">
        <v>1</v>
      </c>
      <c r="B1000" s="336">
        <v>502813</v>
      </c>
      <c r="C1000" s="336">
        <v>281401</v>
      </c>
      <c r="D1000" s="5" t="s">
        <v>474</v>
      </c>
      <c r="E1000" s="324">
        <v>3</v>
      </c>
      <c r="F1000" s="325" t="s">
        <v>174</v>
      </c>
      <c r="G1000" s="277">
        <f>SUMIFS('Круглосуточный стационар'!J:J,'Круглосуточный стационар'!D:D,СВОД!C1000,'Круглосуточный стационар'!F:F,СВОД!E1000)/2+SUMIFS(ВМП!J:J,ВМП!D:D,СВОД!C1000,ВМП!F:F,СВОД!E1000)/2+SUMIFS('Дневной стационар'!J:J,'Дневной стационар'!D:D,СВОД!C1000,'Дневной стационар'!F:F,СВОД!E1000)/2+SUMIFS(ЭКО!H:H,ЭКО!D:D,СВОД!C1000,ЭКО!F:F,СВОД!E1000)+SUMIFS(Диализ!J:J,Диализ!E:E,СВОД!C1000,Диализ!G:G,СВОД!E1000)</f>
        <v>0</v>
      </c>
      <c r="H1000" s="251">
        <f>SUMIFS(Поликлиника!H:H,Поликлиника!D:D,СВОД!C1000,Поликлиника!F:F,СВОД!E1000)</f>
        <v>21034</v>
      </c>
      <c r="I1000" s="251">
        <f>SUMIFS(Поликлиника!BA:BA,Поликлиника!D:D,СВОД!C1000,Поликлиника!F:F,СВОД!E1000)</f>
        <v>0</v>
      </c>
      <c r="J1000" s="251">
        <f>SUMIFS(Поликлиника!BF:BF,Поликлиника!D:D,СВОД!C1000,Поликлиника!F:F,СВОД!E1000)</f>
        <v>20000</v>
      </c>
      <c r="K1000" s="251">
        <f>SUMIFS(Поликлиника!BU:BU,Поликлиника!D:D,СВОД!C1000,Поликлиника!F:F,СВОД!E1000)</f>
        <v>27416</v>
      </c>
      <c r="L1000" s="251">
        <f>SUMIFS(Услуги!H:H,Услуги!D:D,СВОД!C1000,Услуги!F:F,СВОД!E1000)+SUMIFS(Услуги!M:M,Услуги!D:D,СВОД!C1000,Услуги!F:F,СВОД!E1000)+SUMIFS(Услуги!R:R,Услуги!D:D,СВОД!C1000,Услуги!F:F,СВОД!E1000)+SUMIFS(Услуги!W:W,Услуги!D:D,СВОД!C1000,Услуги!F:F,СВОД!E1000)+SUMIFS(Услуги!AB:AB,Услуги!D:D,СВОД!C1000,Услуги!F:F,СВОД!E1000)+SUMIFS(Услуги!AG:AG,Услуги!D:D,СВОД!C1000,Услуги!F:F,СВОД!E1000)+SUMIFS(Услуги!AL:AL,Услуги!D:D,СВОД!C1000,Услуги!F:F,СВОД!E1000)+SUMIFS(Услуги!AQ:AQ,Услуги!D:D,СВОД!C1000,Услуги!F:F,СВОД!E1000)</f>
        <v>0</v>
      </c>
      <c r="M1000" s="251">
        <f>SUMIFS('Скорая мед.помощь'!J:J,'Скорая мед.помощь'!E:E,СВОД!C1000,'Скорая мед.помощь'!G:G,СВОД!E1000)</f>
        <v>0</v>
      </c>
      <c r="N1000" s="278">
        <f>SUMIFS('Круглосуточный стационар'!O:O,'Круглосуточный стационар'!D:D,СВОД!C1000,'Круглосуточный стационар'!F:F,СВОД!E1000)+SUMIFS(ВМП!O:O,ВМП!D:D,СВОД!C1000,ВМП!F:F,СВОД!E1000)+SUMIFS('Дневной стационар'!O:O,'Дневной стационар'!D:D,СВОД!C1000,'Дневной стационар'!F:F,СВОД!E1000)+SUMIFS(ЭКО!M:M,ЭКО!D:D,СВОД!C1000,ЭКО!F:F,СВОД!E1000)+SUMIFS(Диализ!O:O,Диализ!E:E,СВОД!C1000,Диализ!G:G,СВОД!E1000)+SUMIFS(Поликлиника!CT:CT,Поликлиника!D:D,СВОД!C1000,Поликлиника!F:F,СВОД!E1000)+SUMIFS('Скорая мед.помощь'!O:O,'Скорая мед.помощь'!E:E,СВОД!C1000,'Скорая мед.помощь'!G:G,СВОД!E1000)+SUMIFS(Услуги!AV:AV,Услуги!D:D,СВОД!C1000,Услуги!F:F,СВОД!E1000)</f>
        <v>53590.594300000004</v>
      </c>
      <c r="O1000" s="277">
        <f>SUMIFS(Сверхбаза!L:L,Сверхбаза!C:C,СВОД!C1000,Сверхбаза!E:E,СВОД!E1000)+SUMIFS(Сверхбаза!M:M,Сверхбаза!C:C,СВОД!C1000,Сверхбаза!E:E,СВОД!E1000)</f>
        <v>0</v>
      </c>
      <c r="P1000" s="251">
        <f>SUMIFS(Сверхбаза!N:N,Сверхбаза!C:C,СВОД!C1000,Сверхбаза!E:E,СВОД!E1000)</f>
        <v>0</v>
      </c>
      <c r="Q1000" s="251">
        <f>SUMIFS(Сверхбаза!P:P,Сверхбаза!C:C,СВОД!C1000,Сверхбаза!E:E,СВОД!E1000)</f>
        <v>0</v>
      </c>
      <c r="R1000" s="251">
        <f>SUMIFS(Сверхбаза!O:O,Сверхбаза!C:C,СВОД!C1000,Сверхбаза!E:E,СВОД!E1000)</f>
        <v>0</v>
      </c>
      <c r="S1000" s="251">
        <f>SUMIFS(Сверхбаза!Q:Q,Сверхбаза!C:C,СВОД!C1000,Сверхбаза!E:E,СВОД!E1000)</f>
        <v>0</v>
      </c>
      <c r="T1000" s="278">
        <f>SUMIFS(Сверхбаза!G:G,Сверхбаза!C:C,СВОД!C1000,Сверхбаза!E:E,СВОД!E1000)</f>
        <v>0</v>
      </c>
    </row>
    <row r="1001" spans="1:20" ht="25.5" outlineLevel="2">
      <c r="A1001" s="263">
        <v>1</v>
      </c>
      <c r="B1001" s="336">
        <v>502813</v>
      </c>
      <c r="C1001" s="336">
        <v>281401</v>
      </c>
      <c r="D1001" s="5" t="s">
        <v>474</v>
      </c>
      <c r="E1001" s="324">
        <v>7</v>
      </c>
      <c r="F1001" s="325" t="s">
        <v>706</v>
      </c>
      <c r="G1001" s="277">
        <f>SUMIFS('Круглосуточный стационар'!J:J,'Круглосуточный стационар'!D:D,СВОД!C1001,'Круглосуточный стационар'!F:F,СВОД!E1001)/2+SUMIFS(ВМП!J:J,ВМП!D:D,СВОД!C1001,ВМП!F:F,СВОД!E1001)/2+SUMIFS('Дневной стационар'!J:J,'Дневной стационар'!D:D,СВОД!C1001,'Дневной стационар'!F:F,СВОД!E1001)/2+SUMIFS(ЭКО!H:H,ЭКО!D:D,СВОД!C1001,ЭКО!F:F,СВОД!E1001)+SUMIFS(Диализ!J:J,Диализ!E:E,СВОД!C1001,Диализ!G:G,СВОД!E1001)</f>
        <v>0</v>
      </c>
      <c r="H1001" s="251">
        <f>SUMIFS(Поликлиника!H:H,Поликлиника!D:D,СВОД!C1001,Поликлиника!F:F,СВОД!E1001)</f>
        <v>0</v>
      </c>
      <c r="I1001" s="251">
        <f>SUMIFS(Поликлиника!BA:BA,Поликлиника!D:D,СВОД!C1001,Поликлиника!F:F,СВОД!E1001)</f>
        <v>0</v>
      </c>
      <c r="J1001" s="251">
        <f>SUMIFS(Поликлиника!BF:BF,Поликлиника!D:D,СВОД!C1001,Поликлиника!F:F,СВОД!E1001)</f>
        <v>0</v>
      </c>
      <c r="K1001" s="251">
        <f>SUMIFS(Поликлиника!BU:BU,Поликлиника!D:D,СВОД!C1001,Поликлиника!F:F,СВОД!E1001)</f>
        <v>0</v>
      </c>
      <c r="L1001" s="251">
        <f>SUMIFS(Услуги!H:H,Услуги!D:D,СВОД!C1001,Услуги!F:F,СВОД!E1001)+SUMIFS(Услуги!M:M,Услуги!D:D,СВОД!C1001,Услуги!F:F,СВОД!E1001)+SUMIFS(Услуги!R:R,Услуги!D:D,СВОД!C1001,Услуги!F:F,СВОД!E1001)+SUMIFS(Услуги!W:W,Услуги!D:D,СВОД!C1001,Услуги!F:F,СВОД!E1001)+SUMIFS(Услуги!AB:AB,Услуги!D:D,СВОД!C1001,Услуги!F:F,СВОД!E1001)+SUMIFS(Услуги!AG:AG,Услуги!D:D,СВОД!C1001,Услуги!F:F,СВОД!E1001)+SUMIFS(Услуги!AL:AL,Услуги!D:D,СВОД!C1001,Услуги!F:F,СВОД!E1001)+SUMIFS(Услуги!AQ:AQ,Услуги!D:D,СВОД!C1001,Услуги!F:F,СВОД!E1001)</f>
        <v>0</v>
      </c>
      <c r="M1001" s="251">
        <f>SUMIFS('Скорая мед.помощь'!J:J,'Скорая мед.помощь'!E:E,СВОД!C1001,'Скорая мед.помощь'!G:G,СВОД!E1001)</f>
        <v>0</v>
      </c>
      <c r="N1001" s="278">
        <f>SUMIFS('Круглосуточный стационар'!O:O,'Круглосуточный стационар'!D:D,СВОД!C1001,'Круглосуточный стационар'!F:F,СВОД!E1001)+SUMIFS(ВМП!O:O,ВМП!D:D,СВОД!C1001,ВМП!F:F,СВОД!E1001)+SUMIFS('Дневной стационар'!O:O,'Дневной стационар'!D:D,СВОД!C1001,'Дневной стационар'!F:F,СВОД!E1001)+SUMIFS(ЭКО!M:M,ЭКО!D:D,СВОД!C1001,ЭКО!F:F,СВОД!E1001)+SUMIFS(Диализ!O:O,Диализ!E:E,СВОД!C1001,Диализ!G:G,СВОД!E1001)+SUMIFS(Поликлиника!CT:CT,Поликлиника!D:D,СВОД!C1001,Поликлиника!F:F,СВОД!E1001)+SUMIFS('Скорая мед.помощь'!O:O,'Скорая мед.помощь'!E:E,СВОД!C1001,'Скорая мед.помощь'!G:G,СВОД!E1001)+SUMIFS(Услуги!AV:AV,Услуги!D:D,СВОД!C1001,Услуги!F:F,СВОД!E1001)</f>
        <v>0</v>
      </c>
      <c r="O1001" s="277">
        <f>SUMIFS(Сверхбаза!L:L,Сверхбаза!C:C,СВОД!C1001,Сверхбаза!E:E,СВОД!E1001)+SUMIFS(Сверхбаза!M:M,Сверхбаза!C:C,СВОД!C1001,Сверхбаза!E:E,СВОД!E1001)</f>
        <v>0</v>
      </c>
      <c r="P1001" s="251">
        <f>SUMIFS(Сверхбаза!N:N,Сверхбаза!C:C,СВОД!C1001,Сверхбаза!E:E,СВОД!E1001)</f>
        <v>0</v>
      </c>
      <c r="Q1001" s="251">
        <f>SUMIFS(Сверхбаза!P:P,Сверхбаза!C:C,СВОД!C1001,Сверхбаза!E:E,СВОД!E1001)</f>
        <v>0</v>
      </c>
      <c r="R1001" s="251">
        <f>SUMIFS(Сверхбаза!O:O,Сверхбаза!C:C,СВОД!C1001,Сверхбаза!E:E,СВОД!E1001)</f>
        <v>0</v>
      </c>
      <c r="S1001" s="251">
        <f>SUMIFS(Сверхбаза!Q:Q,Сверхбаза!C:C,СВОД!C1001,Сверхбаза!E:E,СВОД!E1001)</f>
        <v>0</v>
      </c>
      <c r="T1001" s="278">
        <f>SUMIFS(Сверхбаза!G:G,Сверхбаза!C:C,СВОД!C1001,Сверхбаза!E:E,СВОД!E1001)</f>
        <v>0</v>
      </c>
    </row>
    <row r="1002" spans="1:20" ht="25.5" outlineLevel="2">
      <c r="A1002" s="263">
        <v>1</v>
      </c>
      <c r="B1002" s="336">
        <v>502813</v>
      </c>
      <c r="C1002" s="336">
        <v>281401</v>
      </c>
      <c r="D1002" s="5" t="s">
        <v>474</v>
      </c>
      <c r="E1002" s="324">
        <v>70</v>
      </c>
      <c r="F1002" s="325" t="s">
        <v>707</v>
      </c>
      <c r="G1002" s="277">
        <f>SUMIFS('Круглосуточный стационар'!J:J,'Круглосуточный стационар'!D:D,СВОД!C1002,'Круглосуточный стационар'!F:F,СВОД!E1002)/2+SUMIFS(ВМП!J:J,ВМП!D:D,СВОД!C1002,ВМП!F:F,СВОД!E1002)/2+SUMIFS('Дневной стационар'!J:J,'Дневной стационар'!D:D,СВОД!C1002,'Дневной стационар'!F:F,СВОД!E1002)/2+SUMIFS(ЭКО!H:H,ЭКО!D:D,СВОД!C1002,ЭКО!F:F,СВОД!E1002)+SUMIFS(Диализ!J:J,Диализ!E:E,СВОД!C1002,Диализ!G:G,СВОД!E1002)</f>
        <v>0</v>
      </c>
      <c r="H1002" s="251">
        <f>SUMIFS(Поликлиника!H:H,Поликлиника!D:D,СВОД!C1002,Поликлиника!F:F,СВОД!E1002)</f>
        <v>0</v>
      </c>
      <c r="I1002" s="251">
        <f>SUMIFS(Поликлиника!BA:BA,Поликлиника!D:D,СВОД!C1002,Поликлиника!F:F,СВОД!E1002)</f>
        <v>0</v>
      </c>
      <c r="J1002" s="251">
        <f>SUMIFS(Поликлиника!BF:BF,Поликлиника!D:D,СВОД!C1002,Поликлиника!F:F,СВОД!E1002)</f>
        <v>0</v>
      </c>
      <c r="K1002" s="251">
        <f>SUMIFS(Поликлиника!BU:BU,Поликлиника!D:D,СВОД!C1002,Поликлиника!F:F,СВОД!E1002)</f>
        <v>0</v>
      </c>
      <c r="L1002" s="251">
        <f>SUMIFS(Услуги!H:H,Услуги!D:D,СВОД!C1002,Услуги!F:F,СВОД!E1002)+SUMIFS(Услуги!M:M,Услуги!D:D,СВОД!C1002,Услуги!F:F,СВОД!E1002)+SUMIFS(Услуги!R:R,Услуги!D:D,СВОД!C1002,Услуги!F:F,СВОД!E1002)+SUMIFS(Услуги!W:W,Услуги!D:D,СВОД!C1002,Услуги!F:F,СВОД!E1002)+SUMIFS(Услуги!AB:AB,Услуги!D:D,СВОД!C1002,Услуги!F:F,СВОД!E1002)+SUMIFS(Услуги!AG:AG,Услуги!D:D,СВОД!C1002,Услуги!F:F,СВОД!E1002)+SUMIFS(Услуги!AL:AL,Услуги!D:D,СВОД!C1002,Услуги!F:F,СВОД!E1002)+SUMIFS(Услуги!AQ:AQ,Услуги!D:D,СВОД!C1002,Услуги!F:F,СВОД!E1002)</f>
        <v>0</v>
      </c>
      <c r="M1002" s="251">
        <f>SUMIFS('Скорая мед.помощь'!J:J,'Скорая мед.помощь'!E:E,СВОД!C1002,'Скорая мед.помощь'!G:G,СВОД!E1002)</f>
        <v>0</v>
      </c>
      <c r="N1002" s="278">
        <f>SUMIFS('Круглосуточный стационар'!O:O,'Круглосуточный стационар'!D:D,СВОД!C1002,'Круглосуточный стационар'!F:F,СВОД!E1002)+SUMIFS(ВМП!O:O,ВМП!D:D,СВОД!C1002,ВМП!F:F,СВОД!E1002)+SUMIFS('Дневной стационар'!O:O,'Дневной стационар'!D:D,СВОД!C1002,'Дневной стационар'!F:F,СВОД!E1002)+SUMIFS(ЭКО!M:M,ЭКО!D:D,СВОД!C1002,ЭКО!F:F,СВОД!E1002)+SUMIFS(Диализ!O:O,Диализ!E:E,СВОД!C1002,Диализ!G:G,СВОД!E1002)+SUMIFS(Поликлиника!CT:CT,Поликлиника!D:D,СВОД!C1002,Поликлиника!F:F,СВОД!E1002)+SUMIFS('Скорая мед.помощь'!O:O,'Скорая мед.помощь'!E:E,СВОД!C1002,'Скорая мед.помощь'!G:G,СВОД!E1002)+SUMIFS(Услуги!AV:AV,Услуги!D:D,СВОД!C1002,Услуги!F:F,СВОД!E1002)</f>
        <v>0</v>
      </c>
      <c r="O1002" s="277">
        <f>SUMIFS(Сверхбаза!L:L,Сверхбаза!C:C,СВОД!C1002,Сверхбаза!E:E,СВОД!E1002)+SUMIFS(Сверхбаза!M:M,Сверхбаза!C:C,СВОД!C1002,Сверхбаза!E:E,СВОД!E1002)</f>
        <v>0</v>
      </c>
      <c r="P1002" s="251">
        <f>SUMIFS(Сверхбаза!N:N,Сверхбаза!C:C,СВОД!C1002,Сверхбаза!E:E,СВОД!E1002)</f>
        <v>0</v>
      </c>
      <c r="Q1002" s="251">
        <f>SUMIFS(Сверхбаза!P:P,Сверхбаза!C:C,СВОД!C1002,Сверхбаза!E:E,СВОД!E1002)</f>
        <v>0</v>
      </c>
      <c r="R1002" s="251">
        <f>SUMIFS(Сверхбаза!O:O,Сверхбаза!C:C,СВОД!C1002,Сверхбаза!E:E,СВОД!E1002)</f>
        <v>0</v>
      </c>
      <c r="S1002" s="251">
        <f>SUMIFS(Сверхбаза!Q:Q,Сверхбаза!C:C,СВОД!C1002,Сверхбаза!E:E,СВОД!E1002)</f>
        <v>0</v>
      </c>
      <c r="T1002" s="278">
        <f>SUMIFS(Сверхбаза!G:G,Сверхбаза!C:C,СВОД!C1002,Сверхбаза!E:E,СВОД!E1002)</f>
        <v>0</v>
      </c>
    </row>
    <row r="1003" spans="1:20" ht="25.5" outlineLevel="2">
      <c r="A1003" s="263">
        <v>1</v>
      </c>
      <c r="B1003" s="336">
        <v>502813</v>
      </c>
      <c r="C1003" s="336">
        <v>281401</v>
      </c>
      <c r="D1003" s="5" t="s">
        <v>474</v>
      </c>
      <c r="E1003" s="324">
        <v>94</v>
      </c>
      <c r="F1003" s="325" t="s">
        <v>157</v>
      </c>
      <c r="G1003" s="277">
        <f>SUMIFS('Круглосуточный стационар'!J:J,'Круглосуточный стационар'!D:D,СВОД!C1003,'Круглосуточный стационар'!F:F,СВОД!E1003)/2+SUMIFS(ВМП!J:J,ВМП!D:D,СВОД!C1003,ВМП!F:F,СВОД!E1003)/2+SUMIFS('Дневной стационар'!J:J,'Дневной стационар'!D:D,СВОД!C1003,'Дневной стационар'!F:F,СВОД!E1003)/2+SUMIFS(ЭКО!H:H,ЭКО!D:D,СВОД!C1003,ЭКО!F:F,СВОД!E1003)+SUMIFS(Диализ!J:J,Диализ!E:E,СВОД!C1003,Диализ!G:G,СВОД!E1003)</f>
        <v>0</v>
      </c>
      <c r="H1003" s="251">
        <f>SUMIFS(Поликлиника!H:H,Поликлиника!D:D,СВОД!C1003,Поликлиника!F:F,СВОД!E1003)</f>
        <v>0</v>
      </c>
      <c r="I1003" s="251">
        <f>SUMIFS(Поликлиника!BA:BA,Поликлиника!D:D,СВОД!C1003,Поликлиника!F:F,СВОД!E1003)</f>
        <v>0</v>
      </c>
      <c r="J1003" s="251">
        <f>SUMIFS(Поликлиника!BF:BF,Поликлиника!D:D,СВОД!C1003,Поликлиника!F:F,СВОД!E1003)</f>
        <v>0</v>
      </c>
      <c r="K1003" s="251">
        <f>SUMIFS(Поликлиника!BU:BU,Поликлиника!D:D,СВОД!C1003,Поликлиника!F:F,СВОД!E1003)</f>
        <v>0</v>
      </c>
      <c r="L1003" s="251">
        <f>SUMIFS(Услуги!H:H,Услуги!D:D,СВОД!C1003,Услуги!F:F,СВОД!E1003)+SUMIFS(Услуги!M:M,Услуги!D:D,СВОД!C1003,Услуги!F:F,СВОД!E1003)+SUMIFS(Услуги!R:R,Услуги!D:D,СВОД!C1003,Услуги!F:F,СВОД!E1003)+SUMIFS(Услуги!W:W,Услуги!D:D,СВОД!C1003,Услуги!F:F,СВОД!E1003)+SUMIFS(Услуги!AB:AB,Услуги!D:D,СВОД!C1003,Услуги!F:F,СВОД!E1003)+SUMIFS(Услуги!AG:AG,Услуги!D:D,СВОД!C1003,Услуги!F:F,СВОД!E1003)+SUMIFS(Услуги!AL:AL,Услуги!D:D,СВОД!C1003,Услуги!F:F,СВОД!E1003)+SUMIFS(Услуги!AQ:AQ,Услуги!D:D,СВОД!C1003,Услуги!F:F,СВОД!E1003)</f>
        <v>0</v>
      </c>
      <c r="M1003" s="251">
        <f>SUMIFS('Скорая мед.помощь'!J:J,'Скорая мед.помощь'!E:E,СВОД!C1003,'Скорая мед.помощь'!G:G,СВОД!E1003)</f>
        <v>0</v>
      </c>
      <c r="N1003" s="278">
        <f>SUMIFS('Круглосуточный стационар'!O:O,'Круглосуточный стационар'!D:D,СВОД!C1003,'Круглосуточный стационар'!F:F,СВОД!E1003)+SUMIFS(ВМП!O:O,ВМП!D:D,СВОД!C1003,ВМП!F:F,СВОД!E1003)+SUMIFS('Дневной стационар'!O:O,'Дневной стационар'!D:D,СВОД!C1003,'Дневной стационар'!F:F,СВОД!E1003)+SUMIFS(ЭКО!M:M,ЭКО!D:D,СВОД!C1003,ЭКО!F:F,СВОД!E1003)+SUMIFS(Диализ!O:O,Диализ!E:E,СВОД!C1003,Диализ!G:G,СВОД!E1003)+SUMIFS(Поликлиника!CT:CT,Поликлиника!D:D,СВОД!C1003,Поликлиника!F:F,СВОД!E1003)+SUMIFS('Скорая мед.помощь'!O:O,'Скорая мед.помощь'!E:E,СВОД!C1003,'Скорая мед.помощь'!G:G,СВОД!E1003)+SUMIFS(Услуги!AV:AV,Услуги!D:D,СВОД!C1003,Услуги!F:F,СВОД!E1003)</f>
        <v>0</v>
      </c>
      <c r="O1003" s="277">
        <f>SUMIFS(Сверхбаза!L:L,Сверхбаза!C:C,СВОД!C1003,Сверхбаза!E:E,СВОД!E1003)+SUMIFS(Сверхбаза!M:M,Сверхбаза!C:C,СВОД!C1003,Сверхбаза!E:E,СВОД!E1003)</f>
        <v>0</v>
      </c>
      <c r="P1003" s="251">
        <f>SUMIFS(Сверхбаза!N:N,Сверхбаза!C:C,СВОД!C1003,Сверхбаза!E:E,СВОД!E1003)</f>
        <v>0</v>
      </c>
      <c r="Q1003" s="251">
        <f>SUMIFS(Сверхбаза!P:P,Сверхбаза!C:C,СВОД!C1003,Сверхбаза!E:E,СВОД!E1003)</f>
        <v>0</v>
      </c>
      <c r="R1003" s="251">
        <f>SUMIFS(Сверхбаза!O:O,Сверхбаза!C:C,СВОД!C1003,Сверхбаза!E:E,СВОД!E1003)</f>
        <v>0</v>
      </c>
      <c r="S1003" s="251">
        <f>SUMIFS(Сверхбаза!Q:Q,Сверхбаза!C:C,СВОД!C1003,Сверхбаза!E:E,СВОД!E1003)</f>
        <v>0</v>
      </c>
      <c r="T1003" s="278">
        <f>SUMIFS(Сверхбаза!G:G,Сверхбаза!C:C,СВОД!C1003,Сверхбаза!E:E,СВОД!E1003)</f>
        <v>0</v>
      </c>
    </row>
    <row r="1004" spans="1:20" outlineLevel="1">
      <c r="A1004" s="264"/>
      <c r="B1004" s="254"/>
      <c r="C1004" s="254" t="str">
        <f>CONCATENATE(C1003," ","Итог")</f>
        <v>281401 Итог</v>
      </c>
      <c r="D1004" s="255"/>
      <c r="E1004" s="326"/>
      <c r="F1004" s="327"/>
      <c r="G1004" s="279"/>
      <c r="H1004" s="256"/>
      <c r="I1004" s="256"/>
      <c r="J1004" s="256"/>
      <c r="K1004" s="256"/>
      <c r="L1004" s="256"/>
      <c r="M1004" s="256"/>
      <c r="N1004" s="280">
        <f>SUBTOTAL(9,N996:N1003)</f>
        <v>56007.560740000001</v>
      </c>
      <c r="O1004" s="279"/>
      <c r="P1004" s="256"/>
      <c r="Q1004" s="256"/>
      <c r="R1004" s="256"/>
      <c r="S1004" s="256"/>
      <c r="T1004" s="280">
        <f>SUBTOTAL(9,T996:T1003)</f>
        <v>0</v>
      </c>
    </row>
    <row r="1005" spans="1:20" ht="25.5" outlineLevel="2">
      <c r="A1005" s="262">
        <v>1</v>
      </c>
      <c r="B1005" s="8">
        <v>502815</v>
      </c>
      <c r="C1005" s="8">
        <v>281601</v>
      </c>
      <c r="D1005" s="9" t="s">
        <v>482</v>
      </c>
      <c r="E1005" s="322">
        <f t="shared" ref="E1005:F1012" si="23">E996</f>
        <v>1</v>
      </c>
      <c r="F1005" s="323" t="str">
        <f t="shared" si="23"/>
        <v>Круглосуточный стационар</v>
      </c>
      <c r="G1005" s="275">
        <f>SUMIFS('Круглосуточный стационар'!J:J,'Круглосуточный стационар'!D:D,СВОД!C1005,'Круглосуточный стационар'!F:F,СВОД!E1005)/2+SUMIFS(ВМП!J:J,ВМП!D:D,СВОД!C1005,ВМП!F:F,СВОД!E1005)/2+SUMIFS('Дневной стационар'!J:J,'Дневной стационар'!D:D,СВОД!C1005,'Дневной стационар'!F:F,СВОД!E1005)/2+SUMIFS(ЭКО!H:H,ЭКО!D:D,СВОД!C1005,ЭКО!F:F,СВОД!E1005)+SUMIFS(Диализ!J:J,Диализ!E:E,СВОД!C1005,Диализ!G:G,СВОД!E1005)</f>
        <v>0</v>
      </c>
      <c r="H1005" s="253">
        <f>SUMIFS(Поликлиника!H:H,Поликлиника!D:D,СВОД!C1005,Поликлиника!F:F,СВОД!E1005)</f>
        <v>0</v>
      </c>
      <c r="I1005" s="253">
        <f>SUMIFS(Поликлиника!BA:BA,Поликлиника!D:D,СВОД!C1005,Поликлиника!F:F,СВОД!E1005)</f>
        <v>0</v>
      </c>
      <c r="J1005" s="253">
        <f>SUMIFS(Поликлиника!BF:BF,Поликлиника!D:D,СВОД!C1005,Поликлиника!F:F,СВОД!E1005)</f>
        <v>0</v>
      </c>
      <c r="K1005" s="253">
        <f>SUMIFS(Поликлиника!BU:BU,Поликлиника!D:D,СВОД!C1005,Поликлиника!F:F,СВОД!E1005)</f>
        <v>0</v>
      </c>
      <c r="L1005" s="253">
        <f>SUMIFS(Услуги!H:H,Услуги!D:D,СВОД!C1005,Услуги!F:F,СВОД!E1005)+SUMIFS(Услуги!M:M,Услуги!D:D,СВОД!C1005,Услуги!F:F,СВОД!E1005)+SUMIFS(Услуги!R:R,Услуги!D:D,СВОД!C1005,Услуги!F:F,СВОД!E1005)+SUMIFS(Услуги!W:W,Услуги!D:D,СВОД!C1005,Услуги!F:F,СВОД!E1005)+SUMIFS(Услуги!AB:AB,Услуги!D:D,СВОД!C1005,Услуги!F:F,СВОД!E1005)+SUMIFS(Услуги!AG:AG,Услуги!D:D,СВОД!C1005,Услуги!F:F,СВОД!E1005)+SUMIFS(Услуги!AL:AL,Услуги!D:D,СВОД!C1005,Услуги!F:F,СВОД!E1005)+SUMIFS(Услуги!AQ:AQ,Услуги!D:D,СВОД!C1005,Услуги!F:F,СВОД!E1005)</f>
        <v>0</v>
      </c>
      <c r="M1005" s="253">
        <f>SUMIFS('Скорая мед.помощь'!J:J,'Скорая мед.помощь'!E:E,СВОД!C1005,'Скорая мед.помощь'!G:G,СВОД!E1005)</f>
        <v>0</v>
      </c>
      <c r="N1005" s="276">
        <f>SUMIFS('Круглосуточный стационар'!O:O,'Круглосуточный стационар'!D:D,СВОД!C1005,'Круглосуточный стационар'!F:F,СВОД!E1005)+SUMIFS(ВМП!O:O,ВМП!D:D,СВОД!C1005,ВМП!F:F,СВОД!E1005)+SUMIFS('Дневной стационар'!O:O,'Дневной стационар'!D:D,СВОД!C1005,'Дневной стационар'!F:F,СВОД!E1005)+SUMIFS(ЭКО!M:M,ЭКО!D:D,СВОД!C1005,ЭКО!F:F,СВОД!E1005)+SUMIFS(Диализ!O:O,Диализ!E:E,СВОД!C1005,Диализ!G:G,СВОД!E1005)+SUMIFS(Поликлиника!CT:CT,Поликлиника!D:D,СВОД!C1005,Поликлиника!F:F,СВОД!E1005)+SUMIFS('Скорая мед.помощь'!O:O,'Скорая мед.помощь'!E:E,СВОД!C1005,'Скорая мед.помощь'!G:G,СВОД!E1005)+SUMIFS(Услуги!AV:AV,Услуги!D:D,СВОД!C1005,Услуги!F:F,СВОД!E1005)</f>
        <v>0</v>
      </c>
      <c r="O1005" s="275">
        <f>SUMIFS(Сверхбаза!L:L,Сверхбаза!C:C,СВОД!C1005,Сверхбаза!E:E,СВОД!E1005)+SUMIFS(Сверхбаза!M:M,Сверхбаза!C:C,СВОД!C1005,Сверхбаза!E:E,СВОД!E1005)</f>
        <v>192</v>
      </c>
      <c r="P1005" s="253">
        <f>SUMIFS(Сверхбаза!N:N,Сверхбаза!C:C,СВОД!C1005,Сверхбаза!E:E,СВОД!E1005)</f>
        <v>0</v>
      </c>
      <c r="Q1005" s="253">
        <f>SUMIFS(Сверхбаза!P:P,Сверхбаза!C:C,СВОД!C1005,Сверхбаза!E:E,СВОД!E1005)</f>
        <v>0</v>
      </c>
      <c r="R1005" s="253">
        <f>SUMIFS(Сверхбаза!O:O,Сверхбаза!C:C,СВОД!C1005,Сверхбаза!E:E,СВОД!E1005)</f>
        <v>0</v>
      </c>
      <c r="S1005" s="253">
        <f>SUMIFS(Сверхбаза!Q:Q,Сверхбаза!C:C,СВОД!C1005,Сверхбаза!E:E,СВОД!E1005)</f>
        <v>0</v>
      </c>
      <c r="T1005" s="276">
        <f>SUMIFS(Сверхбаза!G:G,Сверхбаза!C:C,СВОД!C1005,Сверхбаза!E:E,СВОД!E1005)</f>
        <v>78555.989999999991</v>
      </c>
    </row>
    <row r="1006" spans="1:20" ht="25.5" outlineLevel="2">
      <c r="A1006" s="263">
        <v>1</v>
      </c>
      <c r="B1006" s="336">
        <f t="shared" ref="B1006:D1012" si="24">B1005</f>
        <v>502815</v>
      </c>
      <c r="C1006" s="336">
        <f t="shared" si="24"/>
        <v>281601</v>
      </c>
      <c r="D1006" s="5" t="str">
        <f t="shared" si="24"/>
        <v>ГБУЗ МО "МЫТИЩИНСКИЙ ПРОТИВОТУБЕРКУЛЁЗНЫЙ ДИСПАНСЕР"</v>
      </c>
      <c r="E1006" s="324">
        <f t="shared" si="23"/>
        <v>13</v>
      </c>
      <c r="F1006" s="325" t="str">
        <f t="shared" si="23"/>
        <v>Круглосуточный стационар ВМП</v>
      </c>
      <c r="G1006" s="277">
        <f>SUMIFS('Круглосуточный стационар'!J:J,'Круглосуточный стационар'!D:D,СВОД!C1006,'Круглосуточный стационар'!F:F,СВОД!E1006)/2+SUMIFS(ВМП!J:J,ВМП!D:D,СВОД!C1006,ВМП!F:F,СВОД!E1006)/2+SUMIFS('Дневной стационар'!J:J,'Дневной стационар'!D:D,СВОД!C1006,'Дневной стационар'!F:F,СВОД!E1006)/2+SUMIFS(ЭКО!H:H,ЭКО!D:D,СВОД!C1006,ЭКО!F:F,СВОД!E1006)+SUMIFS(Диализ!J:J,Диализ!E:E,СВОД!C1006,Диализ!G:G,СВОД!E1006)</f>
        <v>0</v>
      </c>
      <c r="H1006" s="251">
        <f>SUMIFS(Поликлиника!H:H,Поликлиника!D:D,СВОД!C1006,Поликлиника!F:F,СВОД!E1006)</f>
        <v>0</v>
      </c>
      <c r="I1006" s="251">
        <f>SUMIFS(Поликлиника!BA:BA,Поликлиника!D:D,СВОД!C1006,Поликлиника!F:F,СВОД!E1006)</f>
        <v>0</v>
      </c>
      <c r="J1006" s="251">
        <f>SUMIFS(Поликлиника!BF:BF,Поликлиника!D:D,СВОД!C1006,Поликлиника!F:F,СВОД!E1006)</f>
        <v>0</v>
      </c>
      <c r="K1006" s="251">
        <f>SUMIFS(Поликлиника!BU:BU,Поликлиника!D:D,СВОД!C1006,Поликлиника!F:F,СВОД!E1006)</f>
        <v>0</v>
      </c>
      <c r="L1006" s="251">
        <f>SUMIFS(Услуги!H:H,Услуги!D:D,СВОД!C1006,Услуги!F:F,СВОД!E1006)+SUMIFS(Услуги!M:M,Услуги!D:D,СВОД!C1006,Услуги!F:F,СВОД!E1006)+SUMIFS(Услуги!R:R,Услуги!D:D,СВОД!C1006,Услуги!F:F,СВОД!E1006)+SUMIFS(Услуги!W:W,Услуги!D:D,СВОД!C1006,Услуги!F:F,СВОД!E1006)+SUMIFS(Услуги!AB:AB,Услуги!D:D,СВОД!C1006,Услуги!F:F,СВОД!E1006)+SUMIFS(Услуги!AG:AG,Услуги!D:D,СВОД!C1006,Услуги!F:F,СВОД!E1006)+SUMIFS(Услуги!AL:AL,Услуги!D:D,СВОД!C1006,Услуги!F:F,СВОД!E1006)+SUMIFS(Услуги!AQ:AQ,Услуги!D:D,СВОД!C1006,Услуги!F:F,СВОД!E1006)</f>
        <v>0</v>
      </c>
      <c r="M1006" s="251">
        <f>SUMIFS('Скорая мед.помощь'!J:J,'Скорая мед.помощь'!E:E,СВОД!C1006,'Скорая мед.помощь'!G:G,СВОД!E1006)</f>
        <v>0</v>
      </c>
      <c r="N1006" s="278">
        <f>SUMIFS('Круглосуточный стационар'!O:O,'Круглосуточный стационар'!D:D,СВОД!C1006,'Круглосуточный стационар'!F:F,СВОД!E1006)+SUMIFS(ВМП!O:O,ВМП!D:D,СВОД!C1006,ВМП!F:F,СВОД!E1006)+SUMIFS('Дневной стационар'!O:O,'Дневной стационар'!D:D,СВОД!C1006,'Дневной стационар'!F:F,СВОД!E1006)+SUMIFS(ЭКО!M:M,ЭКО!D:D,СВОД!C1006,ЭКО!F:F,СВОД!E1006)+SUMIFS(Диализ!O:O,Диализ!E:E,СВОД!C1006,Диализ!G:G,СВОД!E1006)+SUMIFS(Поликлиника!CT:CT,Поликлиника!D:D,СВОД!C1006,Поликлиника!F:F,СВОД!E1006)+SUMIFS('Скорая мед.помощь'!O:O,'Скорая мед.помощь'!E:E,СВОД!C1006,'Скорая мед.помощь'!G:G,СВОД!E1006)+SUMIFS(Услуги!AV:AV,Услуги!D:D,СВОД!C1006,Услуги!F:F,СВОД!E1006)</f>
        <v>0</v>
      </c>
      <c r="O1006" s="277">
        <f>SUMIFS(Сверхбаза!L:L,Сверхбаза!C:C,СВОД!C1006,Сверхбаза!E:E,СВОД!E1006)+SUMIFS(Сверхбаза!M:M,Сверхбаза!C:C,СВОД!C1006,Сверхбаза!E:E,СВОД!E1006)</f>
        <v>0</v>
      </c>
      <c r="P1006" s="251">
        <f>SUMIFS(Сверхбаза!N:N,Сверхбаза!C:C,СВОД!C1006,Сверхбаза!E:E,СВОД!E1006)</f>
        <v>0</v>
      </c>
      <c r="Q1006" s="251">
        <f>SUMIFS(Сверхбаза!P:P,Сверхбаза!C:C,СВОД!C1006,Сверхбаза!E:E,СВОД!E1006)</f>
        <v>0</v>
      </c>
      <c r="R1006" s="251">
        <f>SUMIFS(Сверхбаза!O:O,Сверхбаза!C:C,СВОД!C1006,Сверхбаза!E:E,СВОД!E1006)</f>
        <v>0</v>
      </c>
      <c r="S1006" s="251">
        <f>SUMIFS(Сверхбаза!Q:Q,Сверхбаза!C:C,СВОД!C1006,Сверхбаза!E:E,СВОД!E1006)</f>
        <v>0</v>
      </c>
      <c r="T1006" s="278">
        <f>SUMIFS(Сверхбаза!G:G,Сверхбаза!C:C,СВОД!C1006,Сверхбаза!E:E,СВОД!E1006)</f>
        <v>0</v>
      </c>
    </row>
    <row r="1007" spans="1:20" ht="25.5" outlineLevel="2">
      <c r="A1007" s="263">
        <v>1</v>
      </c>
      <c r="B1007" s="336">
        <f t="shared" si="24"/>
        <v>502815</v>
      </c>
      <c r="C1007" s="336">
        <f t="shared" si="24"/>
        <v>281601</v>
      </c>
      <c r="D1007" s="5" t="str">
        <f t="shared" si="24"/>
        <v>ГБУЗ МО "МЫТИЩИНСКИЙ ПРОТИВОТУБЕРКУЛЁЗНЫЙ ДИСПАНСЕР"</v>
      </c>
      <c r="E1007" s="324">
        <f t="shared" si="23"/>
        <v>2</v>
      </c>
      <c r="F1007" s="325" t="str">
        <f t="shared" si="23"/>
        <v>Дневной стационар</v>
      </c>
      <c r="G1007" s="277">
        <f>SUMIFS('Круглосуточный стационар'!J:J,'Круглосуточный стационар'!D:D,СВОД!C1007,'Круглосуточный стационар'!F:F,СВОД!E1007)/2+SUMIFS(ВМП!J:J,ВМП!D:D,СВОД!C1007,ВМП!F:F,СВОД!E1007)/2+SUMIFS('Дневной стационар'!J:J,'Дневной стационар'!D:D,СВОД!C1007,'Дневной стационар'!F:F,СВОД!E1007)/2+SUMIFS(ЭКО!H:H,ЭКО!D:D,СВОД!C1007,ЭКО!F:F,СВОД!E1007)+SUMIFS(Диализ!J:J,Диализ!E:E,СВОД!C1007,Диализ!G:G,СВОД!E1007)</f>
        <v>0</v>
      </c>
      <c r="H1007" s="251">
        <f>SUMIFS(Поликлиника!H:H,Поликлиника!D:D,СВОД!C1007,Поликлиника!F:F,СВОД!E1007)</f>
        <v>0</v>
      </c>
      <c r="I1007" s="251">
        <f>SUMIFS(Поликлиника!BA:BA,Поликлиника!D:D,СВОД!C1007,Поликлиника!F:F,СВОД!E1007)</f>
        <v>0</v>
      </c>
      <c r="J1007" s="251">
        <f>SUMIFS(Поликлиника!BF:BF,Поликлиника!D:D,СВОД!C1007,Поликлиника!F:F,СВОД!E1007)</f>
        <v>0</v>
      </c>
      <c r="K1007" s="251">
        <f>SUMIFS(Поликлиника!BU:BU,Поликлиника!D:D,СВОД!C1007,Поликлиника!F:F,СВОД!E1007)</f>
        <v>0</v>
      </c>
      <c r="L1007" s="251">
        <f>SUMIFS(Услуги!H:H,Услуги!D:D,СВОД!C1007,Услуги!F:F,СВОД!E1007)+SUMIFS(Услуги!M:M,Услуги!D:D,СВОД!C1007,Услуги!F:F,СВОД!E1007)+SUMIFS(Услуги!R:R,Услуги!D:D,СВОД!C1007,Услуги!F:F,СВОД!E1007)+SUMIFS(Услуги!W:W,Услуги!D:D,СВОД!C1007,Услуги!F:F,СВОД!E1007)+SUMIFS(Услуги!AB:AB,Услуги!D:D,СВОД!C1007,Услуги!F:F,СВОД!E1007)+SUMIFS(Услуги!AG:AG,Услуги!D:D,СВОД!C1007,Услуги!F:F,СВОД!E1007)+SUMIFS(Услуги!AL:AL,Услуги!D:D,СВОД!C1007,Услуги!F:F,СВОД!E1007)+SUMIFS(Услуги!AQ:AQ,Услуги!D:D,СВОД!C1007,Услуги!F:F,СВОД!E1007)</f>
        <v>0</v>
      </c>
      <c r="M1007" s="251">
        <f>SUMIFS('Скорая мед.помощь'!J:J,'Скорая мед.помощь'!E:E,СВОД!C1007,'Скорая мед.помощь'!G:G,СВОД!E1007)</f>
        <v>0</v>
      </c>
      <c r="N1007" s="278">
        <f>SUMIFS('Круглосуточный стационар'!O:O,'Круглосуточный стационар'!D:D,СВОД!C1007,'Круглосуточный стационар'!F:F,СВОД!E1007)+SUMIFS(ВМП!O:O,ВМП!D:D,СВОД!C1007,ВМП!F:F,СВОД!E1007)+SUMIFS('Дневной стационар'!O:O,'Дневной стационар'!D:D,СВОД!C1007,'Дневной стационар'!F:F,СВОД!E1007)+SUMIFS(ЭКО!M:M,ЭКО!D:D,СВОД!C1007,ЭКО!F:F,СВОД!E1007)+SUMIFS(Диализ!O:O,Диализ!E:E,СВОД!C1007,Диализ!G:G,СВОД!E1007)+SUMIFS(Поликлиника!CT:CT,Поликлиника!D:D,СВОД!C1007,Поликлиника!F:F,СВОД!E1007)+SUMIFS('Скорая мед.помощь'!O:O,'Скорая мед.помощь'!E:E,СВОД!C1007,'Скорая мед.помощь'!G:G,СВОД!E1007)+SUMIFS(Услуги!AV:AV,Услуги!D:D,СВОД!C1007,Услуги!F:F,СВОД!E1007)</f>
        <v>0</v>
      </c>
      <c r="O1007" s="277">
        <f>SUMIFS(Сверхбаза!L:L,Сверхбаза!C:C,СВОД!C1007,Сверхбаза!E:E,СВОД!E1007)+SUMIFS(Сверхбаза!M:M,Сверхбаза!C:C,СВОД!C1007,Сверхбаза!E:E,СВОД!E1007)</f>
        <v>73</v>
      </c>
      <c r="P1007" s="251">
        <f>SUMIFS(Сверхбаза!N:N,Сверхбаза!C:C,СВОД!C1007,Сверхбаза!E:E,СВОД!E1007)</f>
        <v>0</v>
      </c>
      <c r="Q1007" s="251">
        <f>SUMIFS(Сверхбаза!P:P,Сверхбаза!C:C,СВОД!C1007,Сверхбаза!E:E,СВОД!E1007)</f>
        <v>0</v>
      </c>
      <c r="R1007" s="251">
        <f>SUMIFS(Сверхбаза!O:O,Сверхбаза!C:C,СВОД!C1007,Сверхбаза!E:E,СВОД!E1007)</f>
        <v>0</v>
      </c>
      <c r="S1007" s="251">
        <f>SUMIFS(Сверхбаза!Q:Q,Сверхбаза!C:C,СВОД!C1007,Сверхбаза!E:E,СВОД!E1007)</f>
        <v>0</v>
      </c>
      <c r="T1007" s="278">
        <f>SUMIFS(Сверхбаза!G:G,Сверхбаза!C:C,СВОД!C1007,Сверхбаза!E:E,СВОД!E1007)</f>
        <v>5672.9949999999999</v>
      </c>
    </row>
    <row r="1008" spans="1:20" ht="25.5" outlineLevel="2">
      <c r="A1008" s="263">
        <v>1</v>
      </c>
      <c r="B1008" s="336">
        <f t="shared" si="24"/>
        <v>502815</v>
      </c>
      <c r="C1008" s="336">
        <f t="shared" si="24"/>
        <v>281601</v>
      </c>
      <c r="D1008" s="5" t="str">
        <f t="shared" si="24"/>
        <v>ГБУЗ МО "МЫТИЩИНСКИЙ ПРОТИВОТУБЕРКУЛЁЗНЫЙ ДИСПАНСЕР"</v>
      </c>
      <c r="E1008" s="324">
        <f t="shared" si="23"/>
        <v>6</v>
      </c>
      <c r="F1008" s="325" t="str">
        <f t="shared" si="23"/>
        <v>Экстракорпоральное оплодотворение</v>
      </c>
      <c r="G1008" s="277">
        <f>SUMIFS('Круглосуточный стационар'!J:J,'Круглосуточный стационар'!D:D,СВОД!C1008,'Круглосуточный стационар'!F:F,СВОД!E1008)/2+SUMIFS(ВМП!J:J,ВМП!D:D,СВОД!C1008,ВМП!F:F,СВОД!E1008)/2+SUMIFS('Дневной стационар'!J:J,'Дневной стационар'!D:D,СВОД!C1008,'Дневной стационар'!F:F,СВОД!E1008)/2+SUMIFS(ЭКО!H:H,ЭКО!D:D,СВОД!C1008,ЭКО!F:F,СВОД!E1008)+SUMIFS(Диализ!J:J,Диализ!E:E,СВОД!C1008,Диализ!G:G,СВОД!E1008)</f>
        <v>0</v>
      </c>
      <c r="H1008" s="251">
        <f>SUMIFS(Поликлиника!H:H,Поликлиника!D:D,СВОД!C1008,Поликлиника!F:F,СВОД!E1008)</f>
        <v>0</v>
      </c>
      <c r="I1008" s="251">
        <f>SUMIFS(Поликлиника!BA:BA,Поликлиника!D:D,СВОД!C1008,Поликлиника!F:F,СВОД!E1008)</f>
        <v>0</v>
      </c>
      <c r="J1008" s="251">
        <f>SUMIFS(Поликлиника!BF:BF,Поликлиника!D:D,СВОД!C1008,Поликлиника!F:F,СВОД!E1008)</f>
        <v>0</v>
      </c>
      <c r="K1008" s="251">
        <f>SUMIFS(Поликлиника!BU:BU,Поликлиника!D:D,СВОД!C1008,Поликлиника!F:F,СВОД!E1008)</f>
        <v>0</v>
      </c>
      <c r="L1008" s="251">
        <f>SUMIFS(Услуги!H:H,Услуги!D:D,СВОД!C1008,Услуги!F:F,СВОД!E1008)+SUMIFS(Услуги!M:M,Услуги!D:D,СВОД!C1008,Услуги!F:F,СВОД!E1008)+SUMIFS(Услуги!R:R,Услуги!D:D,СВОД!C1008,Услуги!F:F,СВОД!E1008)+SUMIFS(Услуги!W:W,Услуги!D:D,СВОД!C1008,Услуги!F:F,СВОД!E1008)+SUMIFS(Услуги!AB:AB,Услуги!D:D,СВОД!C1008,Услуги!F:F,СВОД!E1008)+SUMIFS(Услуги!AG:AG,Услуги!D:D,СВОД!C1008,Услуги!F:F,СВОД!E1008)+SUMIFS(Услуги!AL:AL,Услуги!D:D,СВОД!C1008,Услуги!F:F,СВОД!E1008)+SUMIFS(Услуги!AQ:AQ,Услуги!D:D,СВОД!C1008,Услуги!F:F,СВОД!E1008)</f>
        <v>0</v>
      </c>
      <c r="M1008" s="251">
        <f>SUMIFS('Скорая мед.помощь'!J:J,'Скорая мед.помощь'!E:E,СВОД!C1008,'Скорая мед.помощь'!G:G,СВОД!E1008)</f>
        <v>0</v>
      </c>
      <c r="N1008" s="278">
        <f>SUMIFS('Круглосуточный стационар'!O:O,'Круглосуточный стационар'!D:D,СВОД!C1008,'Круглосуточный стационар'!F:F,СВОД!E1008)+SUMIFS(ВМП!O:O,ВМП!D:D,СВОД!C1008,ВМП!F:F,СВОД!E1008)+SUMIFS('Дневной стационар'!O:O,'Дневной стационар'!D:D,СВОД!C1008,'Дневной стационар'!F:F,СВОД!E1008)+SUMIFS(ЭКО!M:M,ЭКО!D:D,СВОД!C1008,ЭКО!F:F,СВОД!E1008)+SUMIFS(Диализ!O:O,Диализ!E:E,СВОД!C1008,Диализ!G:G,СВОД!E1008)+SUMIFS(Поликлиника!CT:CT,Поликлиника!D:D,СВОД!C1008,Поликлиника!F:F,СВОД!E1008)+SUMIFS('Скорая мед.помощь'!O:O,'Скорая мед.помощь'!E:E,СВОД!C1008,'Скорая мед.помощь'!G:G,СВОД!E1008)+SUMIFS(Услуги!AV:AV,Услуги!D:D,СВОД!C1008,Услуги!F:F,СВОД!E1008)</f>
        <v>0</v>
      </c>
      <c r="O1008" s="277">
        <f>SUMIFS(Сверхбаза!L:L,Сверхбаза!C:C,СВОД!C1008,Сверхбаза!E:E,СВОД!E1008)+SUMIFS(Сверхбаза!M:M,Сверхбаза!C:C,СВОД!C1008,Сверхбаза!E:E,СВОД!E1008)</f>
        <v>0</v>
      </c>
      <c r="P1008" s="251">
        <f>SUMIFS(Сверхбаза!N:N,Сверхбаза!C:C,СВОД!C1008,Сверхбаза!E:E,СВОД!E1008)</f>
        <v>0</v>
      </c>
      <c r="Q1008" s="251">
        <f>SUMIFS(Сверхбаза!P:P,Сверхбаза!C:C,СВОД!C1008,Сверхбаза!E:E,СВОД!E1008)</f>
        <v>0</v>
      </c>
      <c r="R1008" s="251">
        <f>SUMIFS(Сверхбаза!O:O,Сверхбаза!C:C,СВОД!C1008,Сверхбаза!E:E,СВОД!E1008)</f>
        <v>0</v>
      </c>
      <c r="S1008" s="251">
        <f>SUMIFS(Сверхбаза!Q:Q,Сверхбаза!C:C,СВОД!C1008,Сверхбаза!E:E,СВОД!E1008)</f>
        <v>0</v>
      </c>
      <c r="T1008" s="278">
        <f>SUMIFS(Сверхбаза!G:G,Сверхбаза!C:C,СВОД!C1008,Сверхбаза!E:E,СВОД!E1008)</f>
        <v>0</v>
      </c>
    </row>
    <row r="1009" spans="1:20" ht="25.5" outlineLevel="2">
      <c r="A1009" s="263">
        <v>1</v>
      </c>
      <c r="B1009" s="336">
        <f t="shared" si="24"/>
        <v>502815</v>
      </c>
      <c r="C1009" s="336">
        <f t="shared" si="24"/>
        <v>281601</v>
      </c>
      <c r="D1009" s="5" t="str">
        <f t="shared" si="24"/>
        <v>ГБУЗ МО "МЫТИЩИНСКИЙ ПРОТИВОТУБЕРКУЛЁЗНЫЙ ДИСПАНСЕР"</v>
      </c>
      <c r="E1009" s="324">
        <f t="shared" si="23"/>
        <v>3</v>
      </c>
      <c r="F1009" s="325" t="str">
        <f t="shared" si="23"/>
        <v>Амбулаторно-поликлиническая помощь</v>
      </c>
      <c r="G1009" s="277">
        <f>SUMIFS('Круглосуточный стационар'!J:J,'Круглосуточный стационар'!D:D,СВОД!C1009,'Круглосуточный стационар'!F:F,СВОД!E1009)/2+SUMIFS(ВМП!J:J,ВМП!D:D,СВОД!C1009,ВМП!F:F,СВОД!E1009)/2+SUMIFS('Дневной стационар'!J:J,'Дневной стационар'!D:D,СВОД!C1009,'Дневной стационар'!F:F,СВОД!E1009)/2+SUMIFS(ЭКО!H:H,ЭКО!D:D,СВОД!C1009,ЭКО!F:F,СВОД!E1009)+SUMIFS(Диализ!J:J,Диализ!E:E,СВОД!C1009,Диализ!G:G,СВОД!E1009)</f>
        <v>0</v>
      </c>
      <c r="H1009" s="251">
        <f>SUMIFS(Поликлиника!H:H,Поликлиника!D:D,СВОД!C1009,Поликлиника!F:F,СВОД!E1009)</f>
        <v>0</v>
      </c>
      <c r="I1009" s="251">
        <f>SUMIFS(Поликлиника!BA:BA,Поликлиника!D:D,СВОД!C1009,Поликлиника!F:F,СВОД!E1009)</f>
        <v>0</v>
      </c>
      <c r="J1009" s="251">
        <f>SUMIFS(Поликлиника!BF:BF,Поликлиника!D:D,СВОД!C1009,Поликлиника!F:F,СВОД!E1009)</f>
        <v>0</v>
      </c>
      <c r="K1009" s="251">
        <f>SUMIFS(Поликлиника!BU:BU,Поликлиника!D:D,СВОД!C1009,Поликлиника!F:F,СВОД!E1009)</f>
        <v>0</v>
      </c>
      <c r="L1009" s="251">
        <f>SUMIFS(Услуги!H:H,Услуги!D:D,СВОД!C1009,Услуги!F:F,СВОД!E1009)+SUMIFS(Услуги!M:M,Услуги!D:D,СВОД!C1009,Услуги!F:F,СВОД!E1009)+SUMIFS(Услуги!R:R,Услуги!D:D,СВОД!C1009,Услуги!F:F,СВОД!E1009)+SUMIFS(Услуги!W:W,Услуги!D:D,СВОД!C1009,Услуги!F:F,СВОД!E1009)+SUMIFS(Услуги!AB:AB,Услуги!D:D,СВОД!C1009,Услуги!F:F,СВОД!E1009)+SUMIFS(Услуги!AG:AG,Услуги!D:D,СВОД!C1009,Услуги!F:F,СВОД!E1009)+SUMIFS(Услуги!AL:AL,Услуги!D:D,СВОД!C1009,Услуги!F:F,СВОД!E1009)+SUMIFS(Услуги!AQ:AQ,Услуги!D:D,СВОД!C1009,Услуги!F:F,СВОД!E1009)</f>
        <v>0</v>
      </c>
      <c r="M1009" s="251">
        <f>SUMIFS('Скорая мед.помощь'!J:J,'Скорая мед.помощь'!E:E,СВОД!C1009,'Скорая мед.помощь'!G:G,СВОД!E1009)</f>
        <v>0</v>
      </c>
      <c r="N1009" s="278">
        <f>SUMIFS('Круглосуточный стационар'!O:O,'Круглосуточный стационар'!D:D,СВОД!C1009,'Круглосуточный стационар'!F:F,СВОД!E1009)+SUMIFS(ВМП!O:O,ВМП!D:D,СВОД!C1009,ВМП!F:F,СВОД!E1009)+SUMIFS('Дневной стационар'!O:O,'Дневной стационар'!D:D,СВОД!C1009,'Дневной стационар'!F:F,СВОД!E1009)+SUMIFS(ЭКО!M:M,ЭКО!D:D,СВОД!C1009,ЭКО!F:F,СВОД!E1009)+SUMIFS(Диализ!O:O,Диализ!E:E,СВОД!C1009,Диализ!G:G,СВОД!E1009)+SUMIFS(Поликлиника!CT:CT,Поликлиника!D:D,СВОД!C1009,Поликлиника!F:F,СВОД!E1009)+SUMIFS('Скорая мед.помощь'!O:O,'Скорая мед.помощь'!E:E,СВОД!C1009,'Скорая мед.помощь'!G:G,СВОД!E1009)+SUMIFS(Услуги!AV:AV,Услуги!D:D,СВОД!C1009,Услуги!F:F,СВОД!E1009)</f>
        <v>0</v>
      </c>
      <c r="O1009" s="277">
        <f>SUMIFS(Сверхбаза!L:L,Сверхбаза!C:C,СВОД!C1009,Сверхбаза!E:E,СВОД!E1009)+SUMIFS(Сверхбаза!M:M,Сверхбаза!C:C,СВОД!C1009,Сверхбаза!E:E,СВОД!E1009)</f>
        <v>0</v>
      </c>
      <c r="P1009" s="251">
        <f>SUMIFS(Сверхбаза!N:N,Сверхбаза!C:C,СВОД!C1009,Сверхбаза!E:E,СВОД!E1009)</f>
        <v>62275</v>
      </c>
      <c r="Q1009" s="251">
        <f>SUMIFS(Сверхбаза!P:P,Сверхбаза!C:C,СВОД!C1009,Сверхбаза!E:E,СВОД!E1009)</f>
        <v>12455</v>
      </c>
      <c r="R1009" s="251">
        <f>SUMIFS(Сверхбаза!O:O,Сверхбаза!C:C,СВОД!C1009,Сверхбаза!E:E,СВОД!E1009)</f>
        <v>6605.5</v>
      </c>
      <c r="S1009" s="251">
        <f>SUMIFS(Сверхбаза!Q:Q,Сверхбаза!C:C,СВОД!C1009,Сверхбаза!E:E,СВОД!E1009)</f>
        <v>0</v>
      </c>
      <c r="T1009" s="278">
        <f>SUMIFS(Сверхбаза!G:G,Сверхбаза!C:C,СВОД!C1009,Сверхбаза!E:E,СВОД!E1009)</f>
        <v>70123.50499999999</v>
      </c>
    </row>
    <row r="1010" spans="1:20" ht="25.5" outlineLevel="2">
      <c r="A1010" s="263">
        <v>1</v>
      </c>
      <c r="B1010" s="336">
        <f t="shared" si="24"/>
        <v>502815</v>
      </c>
      <c r="C1010" s="336">
        <f t="shared" si="24"/>
        <v>281601</v>
      </c>
      <c r="D1010" s="5" t="str">
        <f t="shared" si="24"/>
        <v>ГБУЗ МО "МЫТИЩИНСКИЙ ПРОТИВОТУБЕРКУЛЁЗНЫЙ ДИСПАНСЕР"</v>
      </c>
      <c r="E1010" s="324">
        <f t="shared" si="23"/>
        <v>7</v>
      </c>
      <c r="F1010" s="325" t="str">
        <f t="shared" si="23"/>
        <v>Скорая медицинская помощь</v>
      </c>
      <c r="G1010" s="277">
        <f>SUMIFS('Круглосуточный стационар'!J:J,'Круглосуточный стационар'!D:D,СВОД!C1010,'Круглосуточный стационар'!F:F,СВОД!E1010)/2+SUMIFS(ВМП!J:J,ВМП!D:D,СВОД!C1010,ВМП!F:F,СВОД!E1010)/2+SUMIFS('Дневной стационар'!J:J,'Дневной стационар'!D:D,СВОД!C1010,'Дневной стационар'!F:F,СВОД!E1010)/2+SUMIFS(ЭКО!H:H,ЭКО!D:D,СВОД!C1010,ЭКО!F:F,СВОД!E1010)+SUMIFS(Диализ!J:J,Диализ!E:E,СВОД!C1010,Диализ!G:G,СВОД!E1010)</f>
        <v>0</v>
      </c>
      <c r="H1010" s="251">
        <f>SUMIFS(Поликлиника!H:H,Поликлиника!D:D,СВОД!C1010,Поликлиника!F:F,СВОД!E1010)</f>
        <v>0</v>
      </c>
      <c r="I1010" s="251">
        <f>SUMIFS(Поликлиника!BA:BA,Поликлиника!D:D,СВОД!C1010,Поликлиника!F:F,СВОД!E1010)</f>
        <v>0</v>
      </c>
      <c r="J1010" s="251">
        <f>SUMIFS(Поликлиника!BF:BF,Поликлиника!D:D,СВОД!C1010,Поликлиника!F:F,СВОД!E1010)</f>
        <v>0</v>
      </c>
      <c r="K1010" s="251">
        <f>SUMIFS(Поликлиника!BU:BU,Поликлиника!D:D,СВОД!C1010,Поликлиника!F:F,СВОД!E1010)</f>
        <v>0</v>
      </c>
      <c r="L1010" s="251">
        <f>SUMIFS(Услуги!H:H,Услуги!D:D,СВОД!C1010,Услуги!F:F,СВОД!E1010)+SUMIFS(Услуги!M:M,Услуги!D:D,СВОД!C1010,Услуги!F:F,СВОД!E1010)+SUMIFS(Услуги!R:R,Услуги!D:D,СВОД!C1010,Услуги!F:F,СВОД!E1010)+SUMIFS(Услуги!W:W,Услуги!D:D,СВОД!C1010,Услуги!F:F,СВОД!E1010)+SUMIFS(Услуги!AB:AB,Услуги!D:D,СВОД!C1010,Услуги!F:F,СВОД!E1010)+SUMIFS(Услуги!AG:AG,Услуги!D:D,СВОД!C1010,Услуги!F:F,СВОД!E1010)+SUMIFS(Услуги!AL:AL,Услуги!D:D,СВОД!C1010,Услуги!F:F,СВОД!E1010)+SUMIFS(Услуги!AQ:AQ,Услуги!D:D,СВОД!C1010,Услуги!F:F,СВОД!E1010)</f>
        <v>0</v>
      </c>
      <c r="M1010" s="251">
        <f>SUMIFS('Скорая мед.помощь'!J:J,'Скорая мед.помощь'!E:E,СВОД!C1010,'Скорая мед.помощь'!G:G,СВОД!E1010)</f>
        <v>0</v>
      </c>
      <c r="N1010" s="278">
        <f>SUMIFS('Круглосуточный стационар'!O:O,'Круглосуточный стационар'!D:D,СВОД!C1010,'Круглосуточный стационар'!F:F,СВОД!E1010)+SUMIFS(ВМП!O:O,ВМП!D:D,СВОД!C1010,ВМП!F:F,СВОД!E1010)+SUMIFS('Дневной стационар'!O:O,'Дневной стационар'!D:D,СВОД!C1010,'Дневной стационар'!F:F,СВОД!E1010)+SUMIFS(ЭКО!M:M,ЭКО!D:D,СВОД!C1010,ЭКО!F:F,СВОД!E1010)+SUMIFS(Диализ!O:O,Диализ!E:E,СВОД!C1010,Диализ!G:G,СВОД!E1010)+SUMIFS(Поликлиника!CT:CT,Поликлиника!D:D,СВОД!C1010,Поликлиника!F:F,СВОД!E1010)+SUMIFS('Скорая мед.помощь'!O:O,'Скорая мед.помощь'!E:E,СВОД!C1010,'Скорая мед.помощь'!G:G,СВОД!E1010)+SUMIFS(Услуги!AV:AV,Услуги!D:D,СВОД!C1010,Услуги!F:F,СВОД!E1010)</f>
        <v>0</v>
      </c>
      <c r="O1010" s="277">
        <f>SUMIFS(Сверхбаза!L:L,Сверхбаза!C:C,СВОД!C1010,Сверхбаза!E:E,СВОД!E1010)+SUMIFS(Сверхбаза!M:M,Сверхбаза!C:C,СВОД!C1010,Сверхбаза!E:E,СВОД!E1010)</f>
        <v>0</v>
      </c>
      <c r="P1010" s="251">
        <f>SUMIFS(Сверхбаза!N:N,Сверхбаза!C:C,СВОД!C1010,Сверхбаза!E:E,СВОД!E1010)</f>
        <v>0</v>
      </c>
      <c r="Q1010" s="251">
        <f>SUMIFS(Сверхбаза!P:P,Сверхбаза!C:C,СВОД!C1010,Сверхбаза!E:E,СВОД!E1010)</f>
        <v>0</v>
      </c>
      <c r="R1010" s="251">
        <f>SUMIFS(Сверхбаза!O:O,Сверхбаза!C:C,СВОД!C1010,Сверхбаза!E:E,СВОД!E1010)</f>
        <v>0</v>
      </c>
      <c r="S1010" s="251">
        <f>SUMIFS(Сверхбаза!Q:Q,Сверхбаза!C:C,СВОД!C1010,Сверхбаза!E:E,СВОД!E1010)</f>
        <v>0</v>
      </c>
      <c r="T1010" s="278">
        <f>SUMIFS(Сверхбаза!G:G,Сверхбаза!C:C,СВОД!C1010,Сверхбаза!E:E,СВОД!E1010)</f>
        <v>0</v>
      </c>
    </row>
    <row r="1011" spans="1:20" ht="25.5" outlineLevel="2">
      <c r="A1011" s="263">
        <v>1</v>
      </c>
      <c r="B1011" s="336">
        <f t="shared" si="24"/>
        <v>502815</v>
      </c>
      <c r="C1011" s="336">
        <f t="shared" si="24"/>
        <v>281601</v>
      </c>
      <c r="D1011" s="5" t="str">
        <f t="shared" si="24"/>
        <v>ГБУЗ МО "МЫТИЩИНСКИЙ ПРОТИВОТУБЕРКУЛЁЗНЫЙ ДИСПАНСЕР"</v>
      </c>
      <c r="E1011" s="324">
        <f t="shared" si="23"/>
        <v>70</v>
      </c>
      <c r="F1011" s="325" t="str">
        <f t="shared" si="23"/>
        <v>Гемодиализ</v>
      </c>
      <c r="G1011" s="277">
        <f>SUMIFS('Круглосуточный стационар'!J:J,'Круглосуточный стационар'!D:D,СВОД!C1011,'Круглосуточный стационар'!F:F,СВОД!E1011)/2+SUMIFS(ВМП!J:J,ВМП!D:D,СВОД!C1011,ВМП!F:F,СВОД!E1011)/2+SUMIFS('Дневной стационар'!J:J,'Дневной стационар'!D:D,СВОД!C1011,'Дневной стационар'!F:F,СВОД!E1011)/2+SUMIFS(ЭКО!H:H,ЭКО!D:D,СВОД!C1011,ЭКО!F:F,СВОД!E1011)+SUMIFS(Диализ!J:J,Диализ!E:E,СВОД!C1011,Диализ!G:G,СВОД!E1011)</f>
        <v>0</v>
      </c>
      <c r="H1011" s="251">
        <f>SUMIFS(Поликлиника!H:H,Поликлиника!D:D,СВОД!C1011,Поликлиника!F:F,СВОД!E1011)</f>
        <v>0</v>
      </c>
      <c r="I1011" s="251">
        <f>SUMIFS(Поликлиника!BA:BA,Поликлиника!D:D,СВОД!C1011,Поликлиника!F:F,СВОД!E1011)</f>
        <v>0</v>
      </c>
      <c r="J1011" s="251">
        <f>SUMIFS(Поликлиника!BF:BF,Поликлиника!D:D,СВОД!C1011,Поликлиника!F:F,СВОД!E1011)</f>
        <v>0</v>
      </c>
      <c r="K1011" s="251">
        <f>SUMIFS(Поликлиника!BU:BU,Поликлиника!D:D,СВОД!C1011,Поликлиника!F:F,СВОД!E1011)</f>
        <v>0</v>
      </c>
      <c r="L1011" s="251">
        <f>SUMIFS(Услуги!H:H,Услуги!D:D,СВОД!C1011,Услуги!F:F,СВОД!E1011)+SUMIFS(Услуги!M:M,Услуги!D:D,СВОД!C1011,Услуги!F:F,СВОД!E1011)+SUMIFS(Услуги!R:R,Услуги!D:D,СВОД!C1011,Услуги!F:F,СВОД!E1011)+SUMIFS(Услуги!W:W,Услуги!D:D,СВОД!C1011,Услуги!F:F,СВОД!E1011)+SUMIFS(Услуги!AB:AB,Услуги!D:D,СВОД!C1011,Услуги!F:F,СВОД!E1011)+SUMIFS(Услуги!AG:AG,Услуги!D:D,СВОД!C1011,Услуги!F:F,СВОД!E1011)+SUMIFS(Услуги!AL:AL,Услуги!D:D,СВОД!C1011,Услуги!F:F,СВОД!E1011)+SUMIFS(Услуги!AQ:AQ,Услуги!D:D,СВОД!C1011,Услуги!F:F,СВОД!E1011)</f>
        <v>0</v>
      </c>
      <c r="M1011" s="251">
        <f>SUMIFS('Скорая мед.помощь'!J:J,'Скорая мед.помощь'!E:E,СВОД!C1011,'Скорая мед.помощь'!G:G,СВОД!E1011)</f>
        <v>0</v>
      </c>
      <c r="N1011" s="278">
        <f>SUMIFS('Круглосуточный стационар'!O:O,'Круглосуточный стационар'!D:D,СВОД!C1011,'Круглосуточный стационар'!F:F,СВОД!E1011)+SUMIFS(ВМП!O:O,ВМП!D:D,СВОД!C1011,ВМП!F:F,СВОД!E1011)+SUMIFS('Дневной стационар'!O:O,'Дневной стационар'!D:D,СВОД!C1011,'Дневной стационар'!F:F,СВОД!E1011)+SUMIFS(ЭКО!M:M,ЭКО!D:D,СВОД!C1011,ЭКО!F:F,СВОД!E1011)+SUMIFS(Диализ!O:O,Диализ!E:E,СВОД!C1011,Диализ!G:G,СВОД!E1011)+SUMIFS(Поликлиника!CT:CT,Поликлиника!D:D,СВОД!C1011,Поликлиника!F:F,СВОД!E1011)+SUMIFS('Скорая мед.помощь'!O:O,'Скорая мед.помощь'!E:E,СВОД!C1011,'Скорая мед.помощь'!G:G,СВОД!E1011)+SUMIFS(Услуги!AV:AV,Услуги!D:D,СВОД!C1011,Услуги!F:F,СВОД!E1011)</f>
        <v>0</v>
      </c>
      <c r="O1011" s="277">
        <f>SUMIFS(Сверхбаза!L:L,Сверхбаза!C:C,СВОД!C1011,Сверхбаза!E:E,СВОД!E1011)+SUMIFS(Сверхбаза!M:M,Сверхбаза!C:C,СВОД!C1011,Сверхбаза!E:E,СВОД!E1011)</f>
        <v>0</v>
      </c>
      <c r="P1011" s="251">
        <f>SUMIFS(Сверхбаза!N:N,Сверхбаза!C:C,СВОД!C1011,Сверхбаза!E:E,СВОД!E1011)</f>
        <v>0</v>
      </c>
      <c r="Q1011" s="251">
        <f>SUMIFS(Сверхбаза!P:P,Сверхбаза!C:C,СВОД!C1011,Сверхбаза!E:E,СВОД!E1011)</f>
        <v>0</v>
      </c>
      <c r="R1011" s="251">
        <f>SUMIFS(Сверхбаза!O:O,Сверхбаза!C:C,СВОД!C1011,Сверхбаза!E:E,СВОД!E1011)</f>
        <v>0</v>
      </c>
      <c r="S1011" s="251">
        <f>SUMIFS(Сверхбаза!Q:Q,Сверхбаза!C:C,СВОД!C1011,Сверхбаза!E:E,СВОД!E1011)</f>
        <v>0</v>
      </c>
      <c r="T1011" s="278">
        <f>SUMIFS(Сверхбаза!G:G,Сверхбаза!C:C,СВОД!C1011,Сверхбаза!E:E,СВОД!E1011)</f>
        <v>0</v>
      </c>
    </row>
    <row r="1012" spans="1:20" ht="25.5" outlineLevel="2">
      <c r="A1012" s="263">
        <v>1</v>
      </c>
      <c r="B1012" s="336">
        <f t="shared" si="24"/>
        <v>502815</v>
      </c>
      <c r="C1012" s="336">
        <f t="shared" si="24"/>
        <v>281601</v>
      </c>
      <c r="D1012" s="5" t="str">
        <f t="shared" si="24"/>
        <v>ГБУЗ МО "МЫТИЩИНСКИЙ ПРОТИВОТУБЕРКУЛЁЗНЫЙ ДИСПАНСЕР"</v>
      </c>
      <c r="E1012" s="324">
        <f t="shared" si="23"/>
        <v>94</v>
      </c>
      <c r="F1012" s="325" t="str">
        <f t="shared" si="23"/>
        <v>Перитониальный диализ</v>
      </c>
      <c r="G1012" s="277">
        <f>SUMIFS('Круглосуточный стационар'!J:J,'Круглосуточный стационар'!D:D,СВОД!C1012,'Круглосуточный стационар'!F:F,СВОД!E1012)/2+SUMIFS(ВМП!J:J,ВМП!D:D,СВОД!C1012,ВМП!F:F,СВОД!E1012)/2+SUMIFS('Дневной стационар'!J:J,'Дневной стационар'!D:D,СВОД!C1012,'Дневной стационар'!F:F,СВОД!E1012)/2+SUMIFS(ЭКО!H:H,ЭКО!D:D,СВОД!C1012,ЭКО!F:F,СВОД!E1012)+SUMIFS(Диализ!J:J,Диализ!E:E,СВОД!C1012,Диализ!G:G,СВОД!E1012)</f>
        <v>0</v>
      </c>
      <c r="H1012" s="251">
        <f>SUMIFS(Поликлиника!H:H,Поликлиника!D:D,СВОД!C1012,Поликлиника!F:F,СВОД!E1012)</f>
        <v>0</v>
      </c>
      <c r="I1012" s="251">
        <f>SUMIFS(Поликлиника!BA:BA,Поликлиника!D:D,СВОД!C1012,Поликлиника!F:F,СВОД!E1012)</f>
        <v>0</v>
      </c>
      <c r="J1012" s="251">
        <f>SUMIFS(Поликлиника!BF:BF,Поликлиника!D:D,СВОД!C1012,Поликлиника!F:F,СВОД!E1012)</f>
        <v>0</v>
      </c>
      <c r="K1012" s="251">
        <f>SUMIFS(Поликлиника!BU:BU,Поликлиника!D:D,СВОД!C1012,Поликлиника!F:F,СВОД!E1012)</f>
        <v>0</v>
      </c>
      <c r="L1012" s="251">
        <f>SUMIFS(Услуги!H:H,Услуги!D:D,СВОД!C1012,Услуги!F:F,СВОД!E1012)+SUMIFS(Услуги!M:M,Услуги!D:D,СВОД!C1012,Услуги!F:F,СВОД!E1012)+SUMIFS(Услуги!R:R,Услуги!D:D,СВОД!C1012,Услуги!F:F,СВОД!E1012)+SUMIFS(Услуги!W:W,Услуги!D:D,СВОД!C1012,Услуги!F:F,СВОД!E1012)+SUMIFS(Услуги!AB:AB,Услуги!D:D,СВОД!C1012,Услуги!F:F,СВОД!E1012)+SUMIFS(Услуги!AG:AG,Услуги!D:D,СВОД!C1012,Услуги!F:F,СВОД!E1012)+SUMIFS(Услуги!AL:AL,Услуги!D:D,СВОД!C1012,Услуги!F:F,СВОД!E1012)+SUMIFS(Услуги!AQ:AQ,Услуги!D:D,СВОД!C1012,Услуги!F:F,СВОД!E1012)</f>
        <v>0</v>
      </c>
      <c r="M1012" s="251">
        <f>SUMIFS('Скорая мед.помощь'!J:J,'Скорая мед.помощь'!E:E,СВОД!C1012,'Скорая мед.помощь'!G:G,СВОД!E1012)</f>
        <v>0</v>
      </c>
      <c r="N1012" s="278">
        <f>SUMIFS('Круглосуточный стационар'!O:O,'Круглосуточный стационар'!D:D,СВОД!C1012,'Круглосуточный стационар'!F:F,СВОД!E1012)+SUMIFS(ВМП!O:O,ВМП!D:D,СВОД!C1012,ВМП!F:F,СВОД!E1012)+SUMIFS('Дневной стационар'!O:O,'Дневной стационар'!D:D,СВОД!C1012,'Дневной стационар'!F:F,СВОД!E1012)+SUMIFS(ЭКО!M:M,ЭКО!D:D,СВОД!C1012,ЭКО!F:F,СВОД!E1012)+SUMIFS(Диализ!O:O,Диализ!E:E,СВОД!C1012,Диализ!G:G,СВОД!E1012)+SUMIFS(Поликлиника!CT:CT,Поликлиника!D:D,СВОД!C1012,Поликлиника!F:F,СВОД!E1012)+SUMIFS('Скорая мед.помощь'!O:O,'Скорая мед.помощь'!E:E,СВОД!C1012,'Скорая мед.помощь'!G:G,СВОД!E1012)+SUMIFS(Услуги!AV:AV,Услуги!D:D,СВОД!C1012,Услуги!F:F,СВОД!E1012)</f>
        <v>0</v>
      </c>
      <c r="O1012" s="277">
        <f>SUMIFS(Сверхбаза!L:L,Сверхбаза!C:C,СВОД!C1012,Сверхбаза!E:E,СВОД!E1012)+SUMIFS(Сверхбаза!M:M,Сверхбаза!C:C,СВОД!C1012,Сверхбаза!E:E,СВОД!E1012)</f>
        <v>0</v>
      </c>
      <c r="P1012" s="251">
        <f>SUMIFS(Сверхбаза!N:N,Сверхбаза!C:C,СВОД!C1012,Сверхбаза!E:E,СВОД!E1012)</f>
        <v>0</v>
      </c>
      <c r="Q1012" s="251">
        <f>SUMIFS(Сверхбаза!P:P,Сверхбаза!C:C,СВОД!C1012,Сверхбаза!E:E,СВОД!E1012)</f>
        <v>0</v>
      </c>
      <c r="R1012" s="251">
        <f>SUMIFS(Сверхбаза!O:O,Сверхбаза!C:C,СВОД!C1012,Сверхбаза!E:E,СВОД!E1012)</f>
        <v>0</v>
      </c>
      <c r="S1012" s="251">
        <f>SUMIFS(Сверхбаза!Q:Q,Сверхбаза!C:C,СВОД!C1012,Сверхбаза!E:E,СВОД!E1012)</f>
        <v>0</v>
      </c>
      <c r="T1012" s="278">
        <f>SUMIFS(Сверхбаза!G:G,Сверхбаза!C:C,СВОД!C1012,Сверхбаза!E:E,СВОД!E1012)</f>
        <v>0</v>
      </c>
    </row>
    <row r="1013" spans="1:20" outlineLevel="1">
      <c r="A1013" s="264"/>
      <c r="B1013" s="254"/>
      <c r="C1013" s="254" t="str">
        <f>CONCATENATE(C1012," ","Итог")</f>
        <v>281601 Итог</v>
      </c>
      <c r="D1013" s="255"/>
      <c r="E1013" s="326"/>
      <c r="F1013" s="327"/>
      <c r="G1013" s="279"/>
      <c r="H1013" s="256"/>
      <c r="I1013" s="256"/>
      <c r="J1013" s="256"/>
      <c r="K1013" s="256"/>
      <c r="L1013" s="256"/>
      <c r="M1013" s="256"/>
      <c r="N1013" s="280">
        <f>SUBTOTAL(9,N1005:N1012)</f>
        <v>0</v>
      </c>
      <c r="O1013" s="279"/>
      <c r="P1013" s="256"/>
      <c r="Q1013" s="256"/>
      <c r="R1013" s="256"/>
      <c r="S1013" s="256"/>
      <c r="T1013" s="280">
        <f>SUBTOTAL(9,T1005:T1012)</f>
        <v>154352.49</v>
      </c>
    </row>
    <row r="1014" spans="1:20" ht="25.5" outlineLevel="2">
      <c r="A1014" s="262">
        <v>1</v>
      </c>
      <c r="B1014" s="8">
        <v>502816</v>
      </c>
      <c r="C1014" s="8">
        <v>281701</v>
      </c>
      <c r="D1014" s="9" t="s">
        <v>473</v>
      </c>
      <c r="E1014" s="322">
        <f t="shared" ref="E1014:F1021" si="25">E1005</f>
        <v>1</v>
      </c>
      <c r="F1014" s="323" t="str">
        <f t="shared" si="25"/>
        <v>Круглосуточный стационар</v>
      </c>
      <c r="G1014" s="275">
        <f>SUMIFS('Круглосуточный стационар'!J:J,'Круглосуточный стационар'!D:D,СВОД!C1014,'Круглосуточный стационар'!F:F,СВОД!E1014)/2+SUMIFS(ВМП!J:J,ВМП!D:D,СВОД!C1014,ВМП!F:F,СВОД!E1014)/2+SUMIFS('Дневной стационар'!J:J,'Дневной стационар'!D:D,СВОД!C1014,'Дневной стационар'!F:F,СВОД!E1014)/2+SUMIFS(ЭКО!H:H,ЭКО!D:D,СВОД!C1014,ЭКО!F:F,СВОД!E1014)+SUMIFS(Диализ!J:J,Диализ!E:E,СВОД!C1014,Диализ!G:G,СВОД!E1014)</f>
        <v>0</v>
      </c>
      <c r="H1014" s="253">
        <f>SUMIFS(Поликлиника!H:H,Поликлиника!D:D,СВОД!C1014,Поликлиника!F:F,СВОД!E1014)</f>
        <v>0</v>
      </c>
      <c r="I1014" s="253">
        <f>SUMIFS(Поликлиника!BA:BA,Поликлиника!D:D,СВОД!C1014,Поликлиника!F:F,СВОД!E1014)</f>
        <v>0</v>
      </c>
      <c r="J1014" s="253">
        <f>SUMIFS(Поликлиника!BF:BF,Поликлиника!D:D,СВОД!C1014,Поликлиника!F:F,СВОД!E1014)</f>
        <v>0</v>
      </c>
      <c r="K1014" s="253">
        <f>SUMIFS(Поликлиника!BU:BU,Поликлиника!D:D,СВОД!C1014,Поликлиника!F:F,СВОД!E1014)</f>
        <v>0</v>
      </c>
      <c r="L1014" s="253">
        <f>SUMIFS(Услуги!H:H,Услуги!D:D,СВОД!C1014,Услуги!F:F,СВОД!E1014)+SUMIFS(Услуги!M:M,Услуги!D:D,СВОД!C1014,Услуги!F:F,СВОД!E1014)+SUMIFS(Услуги!R:R,Услуги!D:D,СВОД!C1014,Услуги!F:F,СВОД!E1014)+SUMIFS(Услуги!W:W,Услуги!D:D,СВОД!C1014,Услуги!F:F,СВОД!E1014)+SUMIFS(Услуги!AB:AB,Услуги!D:D,СВОД!C1014,Услуги!F:F,СВОД!E1014)+SUMIFS(Услуги!AG:AG,Услуги!D:D,СВОД!C1014,Услуги!F:F,СВОД!E1014)+SUMIFS(Услуги!AL:AL,Услуги!D:D,СВОД!C1014,Услуги!F:F,СВОД!E1014)+SUMIFS(Услуги!AQ:AQ,Услуги!D:D,СВОД!C1014,Услуги!F:F,СВОД!E1014)</f>
        <v>0</v>
      </c>
      <c r="M1014" s="253">
        <f>SUMIFS('Скорая мед.помощь'!J:J,'Скорая мед.помощь'!E:E,СВОД!C1014,'Скорая мед.помощь'!G:G,СВОД!E1014)</f>
        <v>0</v>
      </c>
      <c r="N1014" s="276">
        <f>SUMIFS('Круглосуточный стационар'!O:O,'Круглосуточный стационар'!D:D,СВОД!C1014,'Круглосуточный стационар'!F:F,СВОД!E1014)+SUMIFS(ВМП!O:O,ВМП!D:D,СВОД!C1014,ВМП!F:F,СВОД!E1014)+SUMIFS('Дневной стационар'!O:O,'Дневной стационар'!D:D,СВОД!C1014,'Дневной стационар'!F:F,СВОД!E1014)+SUMIFS(ЭКО!M:M,ЭКО!D:D,СВОД!C1014,ЭКО!F:F,СВОД!E1014)+SUMIFS(Диализ!O:O,Диализ!E:E,СВОД!C1014,Диализ!G:G,СВОД!E1014)+SUMIFS(Поликлиника!CT:CT,Поликлиника!D:D,СВОД!C1014,Поликлиника!F:F,СВОД!E1014)+SUMIFS('Скорая мед.помощь'!O:O,'Скорая мед.помощь'!E:E,СВОД!C1014,'Скорая мед.помощь'!G:G,СВОД!E1014)+SUMIFS(Услуги!AV:AV,Услуги!D:D,СВОД!C1014,Услуги!F:F,СВОД!E1014)</f>
        <v>0</v>
      </c>
      <c r="O1014" s="275">
        <f>SUMIFS(Сверхбаза!L:L,Сверхбаза!C:C,СВОД!C1014,Сверхбаза!E:E,СВОД!E1014)+SUMIFS(Сверхбаза!M:M,Сверхбаза!C:C,СВОД!C1014,Сверхбаза!E:E,СВОД!E1014)</f>
        <v>0</v>
      </c>
      <c r="P1014" s="253">
        <f>SUMIFS(Сверхбаза!N:N,Сверхбаза!C:C,СВОД!C1014,Сверхбаза!E:E,СВОД!E1014)</f>
        <v>0</v>
      </c>
      <c r="Q1014" s="253">
        <f>SUMIFS(Сверхбаза!P:P,Сверхбаза!C:C,СВОД!C1014,Сверхбаза!E:E,СВОД!E1014)</f>
        <v>0</v>
      </c>
      <c r="R1014" s="253">
        <f>SUMIFS(Сверхбаза!O:O,Сверхбаза!C:C,СВОД!C1014,Сверхбаза!E:E,СВОД!E1014)</f>
        <v>0</v>
      </c>
      <c r="S1014" s="253">
        <f>SUMIFS(Сверхбаза!Q:Q,Сверхбаза!C:C,СВОД!C1014,Сверхбаза!E:E,СВОД!E1014)</f>
        <v>0</v>
      </c>
      <c r="T1014" s="276">
        <f>SUMIFS(Сверхбаза!G:G,Сверхбаза!C:C,СВОД!C1014,Сверхбаза!E:E,СВОД!E1014)</f>
        <v>0</v>
      </c>
    </row>
    <row r="1015" spans="1:20" ht="25.5" outlineLevel="2">
      <c r="A1015" s="263">
        <v>1</v>
      </c>
      <c r="B1015" s="336">
        <f t="shared" ref="B1015:D1021" si="26">B1014</f>
        <v>502816</v>
      </c>
      <c r="C1015" s="336">
        <f t="shared" si="26"/>
        <v>281701</v>
      </c>
      <c r="D1015" s="5" t="str">
        <f t="shared" si="26"/>
        <v>ГБУЗ МО "МЫТИЩИНСКИЙ ПСИХОНЕВРОЛОГИЧЕСКИЙ ДИСПАНСЕР"</v>
      </c>
      <c r="E1015" s="324">
        <f t="shared" si="25"/>
        <v>13</v>
      </c>
      <c r="F1015" s="325" t="str">
        <f t="shared" si="25"/>
        <v>Круглосуточный стационар ВМП</v>
      </c>
      <c r="G1015" s="277">
        <f>SUMIFS('Круглосуточный стационар'!J:J,'Круглосуточный стационар'!D:D,СВОД!C1015,'Круглосуточный стационар'!F:F,СВОД!E1015)/2+SUMIFS(ВМП!J:J,ВМП!D:D,СВОД!C1015,ВМП!F:F,СВОД!E1015)/2+SUMIFS('Дневной стационар'!J:J,'Дневной стационар'!D:D,СВОД!C1015,'Дневной стационар'!F:F,СВОД!E1015)/2+SUMIFS(ЭКО!H:H,ЭКО!D:D,СВОД!C1015,ЭКО!F:F,СВОД!E1015)+SUMIFS(Диализ!J:J,Диализ!E:E,СВОД!C1015,Диализ!G:G,СВОД!E1015)</f>
        <v>0</v>
      </c>
      <c r="H1015" s="251">
        <f>SUMIFS(Поликлиника!H:H,Поликлиника!D:D,СВОД!C1015,Поликлиника!F:F,СВОД!E1015)</f>
        <v>0</v>
      </c>
      <c r="I1015" s="251">
        <f>SUMIFS(Поликлиника!BA:BA,Поликлиника!D:D,СВОД!C1015,Поликлиника!F:F,СВОД!E1015)</f>
        <v>0</v>
      </c>
      <c r="J1015" s="251">
        <f>SUMIFS(Поликлиника!BF:BF,Поликлиника!D:D,СВОД!C1015,Поликлиника!F:F,СВОД!E1015)</f>
        <v>0</v>
      </c>
      <c r="K1015" s="251">
        <f>SUMIFS(Поликлиника!BU:BU,Поликлиника!D:D,СВОД!C1015,Поликлиника!F:F,СВОД!E1015)</f>
        <v>0</v>
      </c>
      <c r="L1015" s="251">
        <f>SUMIFS(Услуги!H:H,Услуги!D:D,СВОД!C1015,Услуги!F:F,СВОД!E1015)+SUMIFS(Услуги!M:M,Услуги!D:D,СВОД!C1015,Услуги!F:F,СВОД!E1015)+SUMIFS(Услуги!R:R,Услуги!D:D,СВОД!C1015,Услуги!F:F,СВОД!E1015)+SUMIFS(Услуги!W:W,Услуги!D:D,СВОД!C1015,Услуги!F:F,СВОД!E1015)+SUMIFS(Услуги!AB:AB,Услуги!D:D,СВОД!C1015,Услуги!F:F,СВОД!E1015)+SUMIFS(Услуги!AG:AG,Услуги!D:D,СВОД!C1015,Услуги!F:F,СВОД!E1015)+SUMIFS(Услуги!AL:AL,Услуги!D:D,СВОД!C1015,Услуги!F:F,СВОД!E1015)+SUMIFS(Услуги!AQ:AQ,Услуги!D:D,СВОД!C1015,Услуги!F:F,СВОД!E1015)</f>
        <v>0</v>
      </c>
      <c r="M1015" s="251">
        <f>SUMIFS('Скорая мед.помощь'!J:J,'Скорая мед.помощь'!E:E,СВОД!C1015,'Скорая мед.помощь'!G:G,СВОД!E1015)</f>
        <v>0</v>
      </c>
      <c r="N1015" s="278">
        <f>SUMIFS('Круглосуточный стационар'!O:O,'Круглосуточный стационар'!D:D,СВОД!C1015,'Круглосуточный стационар'!F:F,СВОД!E1015)+SUMIFS(ВМП!O:O,ВМП!D:D,СВОД!C1015,ВМП!F:F,СВОД!E1015)+SUMIFS('Дневной стационар'!O:O,'Дневной стационар'!D:D,СВОД!C1015,'Дневной стационар'!F:F,СВОД!E1015)+SUMIFS(ЭКО!M:M,ЭКО!D:D,СВОД!C1015,ЭКО!F:F,СВОД!E1015)+SUMIFS(Диализ!O:O,Диализ!E:E,СВОД!C1015,Диализ!G:G,СВОД!E1015)+SUMIFS(Поликлиника!CT:CT,Поликлиника!D:D,СВОД!C1015,Поликлиника!F:F,СВОД!E1015)+SUMIFS('Скорая мед.помощь'!O:O,'Скорая мед.помощь'!E:E,СВОД!C1015,'Скорая мед.помощь'!G:G,СВОД!E1015)+SUMIFS(Услуги!AV:AV,Услуги!D:D,СВОД!C1015,Услуги!F:F,СВОД!E1015)</f>
        <v>0</v>
      </c>
      <c r="O1015" s="277">
        <f>SUMIFS(Сверхбаза!L:L,Сверхбаза!C:C,СВОД!C1015,Сверхбаза!E:E,СВОД!E1015)+SUMIFS(Сверхбаза!M:M,Сверхбаза!C:C,СВОД!C1015,Сверхбаза!E:E,СВОД!E1015)</f>
        <v>0</v>
      </c>
      <c r="P1015" s="251">
        <f>SUMIFS(Сверхбаза!N:N,Сверхбаза!C:C,СВОД!C1015,Сверхбаза!E:E,СВОД!E1015)</f>
        <v>0</v>
      </c>
      <c r="Q1015" s="251">
        <f>SUMIFS(Сверхбаза!P:P,Сверхбаза!C:C,СВОД!C1015,Сверхбаза!E:E,СВОД!E1015)</f>
        <v>0</v>
      </c>
      <c r="R1015" s="251">
        <f>SUMIFS(Сверхбаза!O:O,Сверхбаза!C:C,СВОД!C1015,Сверхбаза!E:E,СВОД!E1015)</f>
        <v>0</v>
      </c>
      <c r="S1015" s="251">
        <f>SUMIFS(Сверхбаза!Q:Q,Сверхбаза!C:C,СВОД!C1015,Сверхбаза!E:E,СВОД!E1015)</f>
        <v>0</v>
      </c>
      <c r="T1015" s="278">
        <f>SUMIFS(Сверхбаза!G:G,Сверхбаза!C:C,СВОД!C1015,Сверхбаза!E:E,СВОД!E1015)</f>
        <v>0</v>
      </c>
    </row>
    <row r="1016" spans="1:20" ht="25.5" outlineLevel="2">
      <c r="A1016" s="263">
        <v>1</v>
      </c>
      <c r="B1016" s="336">
        <f t="shared" si="26"/>
        <v>502816</v>
      </c>
      <c r="C1016" s="336">
        <f t="shared" si="26"/>
        <v>281701</v>
      </c>
      <c r="D1016" s="5" t="str">
        <f t="shared" si="26"/>
        <v>ГБУЗ МО "МЫТИЩИНСКИЙ ПСИХОНЕВРОЛОГИЧЕСКИЙ ДИСПАНСЕР"</v>
      </c>
      <c r="E1016" s="324">
        <f t="shared" si="25"/>
        <v>2</v>
      </c>
      <c r="F1016" s="325" t="str">
        <f t="shared" si="25"/>
        <v>Дневной стационар</v>
      </c>
      <c r="G1016" s="277">
        <f>SUMIFS('Круглосуточный стационар'!J:J,'Круглосуточный стационар'!D:D,СВОД!C1016,'Круглосуточный стационар'!F:F,СВОД!E1016)/2+SUMIFS(ВМП!J:J,ВМП!D:D,СВОД!C1016,ВМП!F:F,СВОД!E1016)/2+SUMIFS('Дневной стационар'!J:J,'Дневной стационар'!D:D,СВОД!C1016,'Дневной стационар'!F:F,СВОД!E1016)/2+SUMIFS(ЭКО!H:H,ЭКО!D:D,СВОД!C1016,ЭКО!F:F,СВОД!E1016)+SUMIFS(Диализ!J:J,Диализ!E:E,СВОД!C1016,Диализ!G:G,СВОД!E1016)</f>
        <v>0</v>
      </c>
      <c r="H1016" s="251">
        <f>SUMIFS(Поликлиника!H:H,Поликлиника!D:D,СВОД!C1016,Поликлиника!F:F,СВОД!E1016)</f>
        <v>0</v>
      </c>
      <c r="I1016" s="251">
        <f>SUMIFS(Поликлиника!BA:BA,Поликлиника!D:D,СВОД!C1016,Поликлиника!F:F,СВОД!E1016)</f>
        <v>0</v>
      </c>
      <c r="J1016" s="251">
        <f>SUMIFS(Поликлиника!BF:BF,Поликлиника!D:D,СВОД!C1016,Поликлиника!F:F,СВОД!E1016)</f>
        <v>0</v>
      </c>
      <c r="K1016" s="251">
        <f>SUMIFS(Поликлиника!BU:BU,Поликлиника!D:D,СВОД!C1016,Поликлиника!F:F,СВОД!E1016)</f>
        <v>0</v>
      </c>
      <c r="L1016" s="251">
        <f>SUMIFS(Услуги!H:H,Услуги!D:D,СВОД!C1016,Услуги!F:F,СВОД!E1016)+SUMIFS(Услуги!M:M,Услуги!D:D,СВОД!C1016,Услуги!F:F,СВОД!E1016)+SUMIFS(Услуги!R:R,Услуги!D:D,СВОД!C1016,Услуги!F:F,СВОД!E1016)+SUMIFS(Услуги!W:W,Услуги!D:D,СВОД!C1016,Услуги!F:F,СВОД!E1016)+SUMIFS(Услуги!AB:AB,Услуги!D:D,СВОД!C1016,Услуги!F:F,СВОД!E1016)+SUMIFS(Услуги!AG:AG,Услуги!D:D,СВОД!C1016,Услуги!F:F,СВОД!E1016)+SUMIFS(Услуги!AL:AL,Услуги!D:D,СВОД!C1016,Услуги!F:F,СВОД!E1016)+SUMIFS(Услуги!AQ:AQ,Услуги!D:D,СВОД!C1016,Услуги!F:F,СВОД!E1016)</f>
        <v>0</v>
      </c>
      <c r="M1016" s="251">
        <f>SUMIFS('Скорая мед.помощь'!J:J,'Скорая мед.помощь'!E:E,СВОД!C1016,'Скорая мед.помощь'!G:G,СВОД!E1016)</f>
        <v>0</v>
      </c>
      <c r="N1016" s="278">
        <f>SUMIFS('Круглосуточный стационар'!O:O,'Круглосуточный стационар'!D:D,СВОД!C1016,'Круглосуточный стационар'!F:F,СВОД!E1016)+SUMIFS(ВМП!O:O,ВМП!D:D,СВОД!C1016,ВМП!F:F,СВОД!E1016)+SUMIFS('Дневной стационар'!O:O,'Дневной стационар'!D:D,СВОД!C1016,'Дневной стационар'!F:F,СВОД!E1016)+SUMIFS(ЭКО!M:M,ЭКО!D:D,СВОД!C1016,ЭКО!F:F,СВОД!E1016)+SUMIFS(Диализ!O:O,Диализ!E:E,СВОД!C1016,Диализ!G:G,СВОД!E1016)+SUMIFS(Поликлиника!CT:CT,Поликлиника!D:D,СВОД!C1016,Поликлиника!F:F,СВОД!E1016)+SUMIFS('Скорая мед.помощь'!O:O,'Скорая мед.помощь'!E:E,СВОД!C1016,'Скорая мед.помощь'!G:G,СВОД!E1016)+SUMIFS(Услуги!AV:AV,Услуги!D:D,СВОД!C1016,Услуги!F:F,СВОД!E1016)</f>
        <v>0</v>
      </c>
      <c r="O1016" s="277">
        <f>SUMIFS(Сверхбаза!L:L,Сверхбаза!C:C,СВОД!C1016,Сверхбаза!E:E,СВОД!E1016)+SUMIFS(Сверхбаза!M:M,Сверхбаза!C:C,СВОД!C1016,Сверхбаза!E:E,СВОД!E1016)</f>
        <v>250</v>
      </c>
      <c r="P1016" s="251">
        <f>SUMIFS(Сверхбаза!N:N,Сверхбаза!C:C,СВОД!C1016,Сверхбаза!E:E,СВОД!E1016)</f>
        <v>0</v>
      </c>
      <c r="Q1016" s="251">
        <f>SUMIFS(Сверхбаза!P:P,Сверхбаза!C:C,СВОД!C1016,Сверхбаза!E:E,СВОД!E1016)</f>
        <v>0</v>
      </c>
      <c r="R1016" s="251">
        <f>SUMIFS(Сверхбаза!O:O,Сверхбаза!C:C,СВОД!C1016,Сверхбаза!E:E,СВОД!E1016)</f>
        <v>0</v>
      </c>
      <c r="S1016" s="251">
        <f>SUMIFS(Сверхбаза!Q:Q,Сверхбаза!C:C,СВОД!C1016,Сверхбаза!E:E,СВОД!E1016)</f>
        <v>0</v>
      </c>
      <c r="T1016" s="278">
        <f>SUMIFS(Сверхбаза!G:G,Сверхбаза!C:C,СВОД!C1016,Сверхбаза!E:E,СВОД!E1016)</f>
        <v>21106.080000000002</v>
      </c>
    </row>
    <row r="1017" spans="1:20" ht="25.5" outlineLevel="2">
      <c r="A1017" s="263">
        <v>1</v>
      </c>
      <c r="B1017" s="336">
        <f t="shared" si="26"/>
        <v>502816</v>
      </c>
      <c r="C1017" s="336">
        <f t="shared" si="26"/>
        <v>281701</v>
      </c>
      <c r="D1017" s="5" t="str">
        <f t="shared" si="26"/>
        <v>ГБУЗ МО "МЫТИЩИНСКИЙ ПСИХОНЕВРОЛОГИЧЕСКИЙ ДИСПАНСЕР"</v>
      </c>
      <c r="E1017" s="324">
        <f t="shared" si="25"/>
        <v>6</v>
      </c>
      <c r="F1017" s="325" t="str">
        <f t="shared" si="25"/>
        <v>Экстракорпоральное оплодотворение</v>
      </c>
      <c r="G1017" s="277">
        <f>SUMIFS('Круглосуточный стационар'!J:J,'Круглосуточный стационар'!D:D,СВОД!C1017,'Круглосуточный стационар'!F:F,СВОД!E1017)/2+SUMIFS(ВМП!J:J,ВМП!D:D,СВОД!C1017,ВМП!F:F,СВОД!E1017)/2+SUMIFS('Дневной стационар'!J:J,'Дневной стационар'!D:D,СВОД!C1017,'Дневной стационар'!F:F,СВОД!E1017)/2+SUMIFS(ЭКО!H:H,ЭКО!D:D,СВОД!C1017,ЭКО!F:F,СВОД!E1017)+SUMIFS(Диализ!J:J,Диализ!E:E,СВОД!C1017,Диализ!G:G,СВОД!E1017)</f>
        <v>0</v>
      </c>
      <c r="H1017" s="251">
        <f>SUMIFS(Поликлиника!H:H,Поликлиника!D:D,СВОД!C1017,Поликлиника!F:F,СВОД!E1017)</f>
        <v>0</v>
      </c>
      <c r="I1017" s="251">
        <f>SUMIFS(Поликлиника!BA:BA,Поликлиника!D:D,СВОД!C1017,Поликлиника!F:F,СВОД!E1017)</f>
        <v>0</v>
      </c>
      <c r="J1017" s="251">
        <f>SUMIFS(Поликлиника!BF:BF,Поликлиника!D:D,СВОД!C1017,Поликлиника!F:F,СВОД!E1017)</f>
        <v>0</v>
      </c>
      <c r="K1017" s="251">
        <f>SUMIFS(Поликлиника!BU:BU,Поликлиника!D:D,СВОД!C1017,Поликлиника!F:F,СВОД!E1017)</f>
        <v>0</v>
      </c>
      <c r="L1017" s="251">
        <f>SUMIFS(Услуги!H:H,Услуги!D:D,СВОД!C1017,Услуги!F:F,СВОД!E1017)+SUMIFS(Услуги!M:M,Услуги!D:D,СВОД!C1017,Услуги!F:F,СВОД!E1017)+SUMIFS(Услуги!R:R,Услуги!D:D,СВОД!C1017,Услуги!F:F,СВОД!E1017)+SUMIFS(Услуги!W:W,Услуги!D:D,СВОД!C1017,Услуги!F:F,СВОД!E1017)+SUMIFS(Услуги!AB:AB,Услуги!D:D,СВОД!C1017,Услуги!F:F,СВОД!E1017)+SUMIFS(Услуги!AG:AG,Услуги!D:D,СВОД!C1017,Услуги!F:F,СВОД!E1017)+SUMIFS(Услуги!AL:AL,Услуги!D:D,СВОД!C1017,Услуги!F:F,СВОД!E1017)+SUMIFS(Услуги!AQ:AQ,Услуги!D:D,СВОД!C1017,Услуги!F:F,СВОД!E1017)</f>
        <v>0</v>
      </c>
      <c r="M1017" s="251">
        <f>SUMIFS('Скорая мед.помощь'!J:J,'Скорая мед.помощь'!E:E,СВОД!C1017,'Скорая мед.помощь'!G:G,СВОД!E1017)</f>
        <v>0</v>
      </c>
      <c r="N1017" s="278">
        <f>SUMIFS('Круглосуточный стационар'!O:O,'Круглосуточный стационар'!D:D,СВОД!C1017,'Круглосуточный стационар'!F:F,СВОД!E1017)+SUMIFS(ВМП!O:O,ВМП!D:D,СВОД!C1017,ВМП!F:F,СВОД!E1017)+SUMIFS('Дневной стационар'!O:O,'Дневной стационар'!D:D,СВОД!C1017,'Дневной стационар'!F:F,СВОД!E1017)+SUMIFS(ЭКО!M:M,ЭКО!D:D,СВОД!C1017,ЭКО!F:F,СВОД!E1017)+SUMIFS(Диализ!O:O,Диализ!E:E,СВОД!C1017,Диализ!G:G,СВОД!E1017)+SUMIFS(Поликлиника!CT:CT,Поликлиника!D:D,СВОД!C1017,Поликлиника!F:F,СВОД!E1017)+SUMIFS('Скорая мед.помощь'!O:O,'Скорая мед.помощь'!E:E,СВОД!C1017,'Скорая мед.помощь'!G:G,СВОД!E1017)+SUMIFS(Услуги!AV:AV,Услуги!D:D,СВОД!C1017,Услуги!F:F,СВОД!E1017)</f>
        <v>0</v>
      </c>
      <c r="O1017" s="277">
        <f>SUMIFS(Сверхбаза!L:L,Сверхбаза!C:C,СВОД!C1017,Сверхбаза!E:E,СВОД!E1017)+SUMIFS(Сверхбаза!M:M,Сверхбаза!C:C,СВОД!C1017,Сверхбаза!E:E,СВОД!E1017)</f>
        <v>0</v>
      </c>
      <c r="P1017" s="251">
        <f>SUMIFS(Сверхбаза!N:N,Сверхбаза!C:C,СВОД!C1017,Сверхбаза!E:E,СВОД!E1017)</f>
        <v>0</v>
      </c>
      <c r="Q1017" s="251">
        <f>SUMIFS(Сверхбаза!P:P,Сверхбаза!C:C,СВОД!C1017,Сверхбаза!E:E,СВОД!E1017)</f>
        <v>0</v>
      </c>
      <c r="R1017" s="251">
        <f>SUMIFS(Сверхбаза!O:O,Сверхбаза!C:C,СВОД!C1017,Сверхбаза!E:E,СВОД!E1017)</f>
        <v>0</v>
      </c>
      <c r="S1017" s="251">
        <f>SUMIFS(Сверхбаза!Q:Q,Сверхбаза!C:C,СВОД!C1017,Сверхбаза!E:E,СВОД!E1017)</f>
        <v>0</v>
      </c>
      <c r="T1017" s="278">
        <f>SUMIFS(Сверхбаза!G:G,Сверхбаза!C:C,СВОД!C1017,Сверхбаза!E:E,СВОД!E1017)</f>
        <v>0</v>
      </c>
    </row>
    <row r="1018" spans="1:20" ht="25.5" outlineLevel="2">
      <c r="A1018" s="263">
        <v>1</v>
      </c>
      <c r="B1018" s="336">
        <f t="shared" si="26"/>
        <v>502816</v>
      </c>
      <c r="C1018" s="336">
        <f t="shared" si="26"/>
        <v>281701</v>
      </c>
      <c r="D1018" s="5" t="str">
        <f t="shared" si="26"/>
        <v>ГБУЗ МО "МЫТИЩИНСКИЙ ПСИХОНЕВРОЛОГИЧЕСКИЙ ДИСПАНСЕР"</v>
      </c>
      <c r="E1018" s="324">
        <f t="shared" si="25"/>
        <v>3</v>
      </c>
      <c r="F1018" s="325" t="str">
        <f t="shared" si="25"/>
        <v>Амбулаторно-поликлиническая помощь</v>
      </c>
      <c r="G1018" s="277">
        <f>SUMIFS('Круглосуточный стационар'!J:J,'Круглосуточный стационар'!D:D,СВОД!C1018,'Круглосуточный стационар'!F:F,СВОД!E1018)/2+SUMIFS(ВМП!J:J,ВМП!D:D,СВОД!C1018,ВМП!F:F,СВОД!E1018)/2+SUMIFS('Дневной стационар'!J:J,'Дневной стационар'!D:D,СВОД!C1018,'Дневной стационар'!F:F,СВОД!E1018)/2+SUMIFS(ЭКО!H:H,ЭКО!D:D,СВОД!C1018,ЭКО!F:F,СВОД!E1018)+SUMIFS(Диализ!J:J,Диализ!E:E,СВОД!C1018,Диализ!G:G,СВОД!E1018)</f>
        <v>0</v>
      </c>
      <c r="H1018" s="251">
        <f>SUMIFS(Поликлиника!H:H,Поликлиника!D:D,СВОД!C1018,Поликлиника!F:F,СВОД!E1018)</f>
        <v>0</v>
      </c>
      <c r="I1018" s="251">
        <f>SUMIFS(Поликлиника!BA:BA,Поликлиника!D:D,СВОД!C1018,Поликлиника!F:F,СВОД!E1018)</f>
        <v>0</v>
      </c>
      <c r="J1018" s="251">
        <f>SUMIFS(Поликлиника!BF:BF,Поликлиника!D:D,СВОД!C1018,Поликлиника!F:F,СВОД!E1018)</f>
        <v>0</v>
      </c>
      <c r="K1018" s="251">
        <f>SUMIFS(Поликлиника!BU:BU,Поликлиника!D:D,СВОД!C1018,Поликлиника!F:F,СВОД!E1018)</f>
        <v>0</v>
      </c>
      <c r="L1018" s="251">
        <f>SUMIFS(Услуги!H:H,Услуги!D:D,СВОД!C1018,Услуги!F:F,СВОД!E1018)+SUMIFS(Услуги!M:M,Услуги!D:D,СВОД!C1018,Услуги!F:F,СВОД!E1018)+SUMIFS(Услуги!R:R,Услуги!D:D,СВОД!C1018,Услуги!F:F,СВОД!E1018)+SUMIFS(Услуги!W:W,Услуги!D:D,СВОД!C1018,Услуги!F:F,СВОД!E1018)+SUMIFS(Услуги!AB:AB,Услуги!D:D,СВОД!C1018,Услуги!F:F,СВОД!E1018)+SUMIFS(Услуги!AG:AG,Услуги!D:D,СВОД!C1018,Услуги!F:F,СВОД!E1018)+SUMIFS(Услуги!AL:AL,Услуги!D:D,СВОД!C1018,Услуги!F:F,СВОД!E1018)+SUMIFS(Услуги!AQ:AQ,Услуги!D:D,СВОД!C1018,Услуги!F:F,СВОД!E1018)</f>
        <v>0</v>
      </c>
      <c r="M1018" s="251">
        <f>SUMIFS('Скорая мед.помощь'!J:J,'Скорая мед.помощь'!E:E,СВОД!C1018,'Скорая мед.помощь'!G:G,СВОД!E1018)</f>
        <v>0</v>
      </c>
      <c r="N1018" s="278">
        <f>SUMIFS('Круглосуточный стационар'!O:O,'Круглосуточный стационар'!D:D,СВОД!C1018,'Круглосуточный стационар'!F:F,СВОД!E1018)+SUMIFS(ВМП!O:O,ВМП!D:D,СВОД!C1018,ВМП!F:F,СВОД!E1018)+SUMIFS('Дневной стационар'!O:O,'Дневной стационар'!D:D,СВОД!C1018,'Дневной стационар'!F:F,СВОД!E1018)+SUMIFS(ЭКО!M:M,ЭКО!D:D,СВОД!C1018,ЭКО!F:F,СВОД!E1018)+SUMIFS(Диализ!O:O,Диализ!E:E,СВОД!C1018,Диализ!G:G,СВОД!E1018)+SUMIFS(Поликлиника!CT:CT,Поликлиника!D:D,СВОД!C1018,Поликлиника!F:F,СВОД!E1018)+SUMIFS('Скорая мед.помощь'!O:O,'Скорая мед.помощь'!E:E,СВОД!C1018,'Скорая мед.помощь'!G:G,СВОД!E1018)+SUMIFS(Услуги!AV:AV,Услуги!D:D,СВОД!C1018,Услуги!F:F,СВОД!E1018)</f>
        <v>0</v>
      </c>
      <c r="O1018" s="277">
        <f>SUMIFS(Сверхбаза!L:L,Сверхбаза!C:C,СВОД!C1018,Сверхбаза!E:E,СВОД!E1018)+SUMIFS(Сверхбаза!M:M,Сверхбаза!C:C,СВОД!C1018,Сверхбаза!E:E,СВОД!E1018)</f>
        <v>0</v>
      </c>
      <c r="P1018" s="251">
        <f>SUMIFS(Сверхбаза!N:N,Сверхбаза!C:C,СВОД!C1018,Сверхбаза!E:E,СВОД!E1018)</f>
        <v>16661</v>
      </c>
      <c r="Q1018" s="251">
        <f>SUMIFS(Сверхбаза!P:P,Сверхбаза!C:C,СВОД!C1018,Сверхбаза!E:E,СВОД!E1018)</f>
        <v>2260</v>
      </c>
      <c r="R1018" s="251">
        <f>SUMIFS(Сверхбаза!O:O,Сверхбаза!C:C,СВОД!C1018,Сверхбаза!E:E,СВОД!E1018)</f>
        <v>9786</v>
      </c>
      <c r="S1018" s="251">
        <f>SUMIFS(Сверхбаза!Q:Q,Сверхбаза!C:C,СВОД!C1018,Сверхбаза!E:E,СВОД!E1018)</f>
        <v>0</v>
      </c>
      <c r="T1018" s="278">
        <f>SUMIFS(Сверхбаза!G:G,Сверхбаза!C:C,СВОД!C1018,Сверхбаза!E:E,СВОД!E1018)</f>
        <v>29024.563000000002</v>
      </c>
    </row>
    <row r="1019" spans="1:20" ht="25.5" outlineLevel="2">
      <c r="A1019" s="263">
        <v>1</v>
      </c>
      <c r="B1019" s="336">
        <f t="shared" si="26"/>
        <v>502816</v>
      </c>
      <c r="C1019" s="336">
        <f t="shared" si="26"/>
        <v>281701</v>
      </c>
      <c r="D1019" s="5" t="str">
        <f t="shared" si="26"/>
        <v>ГБУЗ МО "МЫТИЩИНСКИЙ ПСИХОНЕВРОЛОГИЧЕСКИЙ ДИСПАНСЕР"</v>
      </c>
      <c r="E1019" s="324">
        <f t="shared" si="25"/>
        <v>7</v>
      </c>
      <c r="F1019" s="325" t="str">
        <f t="shared" si="25"/>
        <v>Скорая медицинская помощь</v>
      </c>
      <c r="G1019" s="277">
        <f>SUMIFS('Круглосуточный стационар'!J:J,'Круглосуточный стационар'!D:D,СВОД!C1019,'Круглосуточный стационар'!F:F,СВОД!E1019)/2+SUMIFS(ВМП!J:J,ВМП!D:D,СВОД!C1019,ВМП!F:F,СВОД!E1019)/2+SUMIFS('Дневной стационар'!J:J,'Дневной стационар'!D:D,СВОД!C1019,'Дневной стационар'!F:F,СВОД!E1019)/2+SUMIFS(ЭКО!H:H,ЭКО!D:D,СВОД!C1019,ЭКО!F:F,СВОД!E1019)+SUMIFS(Диализ!J:J,Диализ!E:E,СВОД!C1019,Диализ!G:G,СВОД!E1019)</f>
        <v>0</v>
      </c>
      <c r="H1019" s="251">
        <f>SUMIFS(Поликлиника!H:H,Поликлиника!D:D,СВОД!C1019,Поликлиника!F:F,СВОД!E1019)</f>
        <v>0</v>
      </c>
      <c r="I1019" s="251">
        <f>SUMIFS(Поликлиника!BA:BA,Поликлиника!D:D,СВОД!C1019,Поликлиника!F:F,СВОД!E1019)</f>
        <v>0</v>
      </c>
      <c r="J1019" s="251">
        <f>SUMIFS(Поликлиника!BF:BF,Поликлиника!D:D,СВОД!C1019,Поликлиника!F:F,СВОД!E1019)</f>
        <v>0</v>
      </c>
      <c r="K1019" s="251">
        <f>SUMIFS(Поликлиника!BU:BU,Поликлиника!D:D,СВОД!C1019,Поликлиника!F:F,СВОД!E1019)</f>
        <v>0</v>
      </c>
      <c r="L1019" s="251">
        <f>SUMIFS(Услуги!H:H,Услуги!D:D,СВОД!C1019,Услуги!F:F,СВОД!E1019)+SUMIFS(Услуги!M:M,Услуги!D:D,СВОД!C1019,Услуги!F:F,СВОД!E1019)+SUMIFS(Услуги!R:R,Услуги!D:D,СВОД!C1019,Услуги!F:F,СВОД!E1019)+SUMIFS(Услуги!W:W,Услуги!D:D,СВОД!C1019,Услуги!F:F,СВОД!E1019)+SUMIFS(Услуги!AB:AB,Услуги!D:D,СВОД!C1019,Услуги!F:F,СВОД!E1019)+SUMIFS(Услуги!AG:AG,Услуги!D:D,СВОД!C1019,Услуги!F:F,СВОД!E1019)+SUMIFS(Услуги!AL:AL,Услуги!D:D,СВОД!C1019,Услуги!F:F,СВОД!E1019)+SUMIFS(Услуги!AQ:AQ,Услуги!D:D,СВОД!C1019,Услуги!F:F,СВОД!E1019)</f>
        <v>0</v>
      </c>
      <c r="M1019" s="251">
        <f>SUMIFS('Скорая мед.помощь'!J:J,'Скорая мед.помощь'!E:E,СВОД!C1019,'Скорая мед.помощь'!G:G,СВОД!E1019)</f>
        <v>0</v>
      </c>
      <c r="N1019" s="278">
        <f>SUMIFS('Круглосуточный стационар'!O:O,'Круглосуточный стационар'!D:D,СВОД!C1019,'Круглосуточный стационар'!F:F,СВОД!E1019)+SUMIFS(ВМП!O:O,ВМП!D:D,СВОД!C1019,ВМП!F:F,СВОД!E1019)+SUMIFS('Дневной стационар'!O:O,'Дневной стационар'!D:D,СВОД!C1019,'Дневной стационар'!F:F,СВОД!E1019)+SUMIFS(ЭКО!M:M,ЭКО!D:D,СВОД!C1019,ЭКО!F:F,СВОД!E1019)+SUMIFS(Диализ!O:O,Диализ!E:E,СВОД!C1019,Диализ!G:G,СВОД!E1019)+SUMIFS(Поликлиника!CT:CT,Поликлиника!D:D,СВОД!C1019,Поликлиника!F:F,СВОД!E1019)+SUMIFS('Скорая мед.помощь'!O:O,'Скорая мед.помощь'!E:E,СВОД!C1019,'Скорая мед.помощь'!G:G,СВОД!E1019)+SUMIFS(Услуги!AV:AV,Услуги!D:D,СВОД!C1019,Услуги!F:F,СВОД!E1019)</f>
        <v>0</v>
      </c>
      <c r="O1019" s="277">
        <f>SUMIFS(Сверхбаза!L:L,Сверхбаза!C:C,СВОД!C1019,Сверхбаза!E:E,СВОД!E1019)+SUMIFS(Сверхбаза!M:M,Сверхбаза!C:C,СВОД!C1019,Сверхбаза!E:E,СВОД!E1019)</f>
        <v>0</v>
      </c>
      <c r="P1019" s="251">
        <f>SUMIFS(Сверхбаза!N:N,Сверхбаза!C:C,СВОД!C1019,Сверхбаза!E:E,СВОД!E1019)</f>
        <v>0</v>
      </c>
      <c r="Q1019" s="251">
        <f>SUMIFS(Сверхбаза!P:P,Сверхбаза!C:C,СВОД!C1019,Сверхбаза!E:E,СВОД!E1019)</f>
        <v>0</v>
      </c>
      <c r="R1019" s="251">
        <f>SUMIFS(Сверхбаза!O:O,Сверхбаза!C:C,СВОД!C1019,Сверхбаза!E:E,СВОД!E1019)</f>
        <v>0</v>
      </c>
      <c r="S1019" s="251">
        <f>SUMIFS(Сверхбаза!Q:Q,Сверхбаза!C:C,СВОД!C1019,Сверхбаза!E:E,СВОД!E1019)</f>
        <v>0</v>
      </c>
      <c r="T1019" s="278">
        <f>SUMIFS(Сверхбаза!G:G,Сверхбаза!C:C,СВОД!C1019,Сверхбаза!E:E,СВОД!E1019)</f>
        <v>0</v>
      </c>
    </row>
    <row r="1020" spans="1:20" ht="25.5" outlineLevel="2">
      <c r="A1020" s="263">
        <v>1</v>
      </c>
      <c r="B1020" s="336">
        <f t="shared" si="26"/>
        <v>502816</v>
      </c>
      <c r="C1020" s="336">
        <f t="shared" si="26"/>
        <v>281701</v>
      </c>
      <c r="D1020" s="5" t="str">
        <f t="shared" si="26"/>
        <v>ГБУЗ МО "МЫТИЩИНСКИЙ ПСИХОНЕВРОЛОГИЧЕСКИЙ ДИСПАНСЕР"</v>
      </c>
      <c r="E1020" s="324">
        <f t="shared" si="25"/>
        <v>70</v>
      </c>
      <c r="F1020" s="325" t="str">
        <f t="shared" si="25"/>
        <v>Гемодиализ</v>
      </c>
      <c r="G1020" s="277">
        <f>SUMIFS('Круглосуточный стационар'!J:J,'Круглосуточный стационар'!D:D,СВОД!C1020,'Круглосуточный стационар'!F:F,СВОД!E1020)/2+SUMIFS(ВМП!J:J,ВМП!D:D,СВОД!C1020,ВМП!F:F,СВОД!E1020)/2+SUMIFS('Дневной стационар'!J:J,'Дневной стационар'!D:D,СВОД!C1020,'Дневной стационар'!F:F,СВОД!E1020)/2+SUMIFS(ЭКО!H:H,ЭКО!D:D,СВОД!C1020,ЭКО!F:F,СВОД!E1020)+SUMIFS(Диализ!J:J,Диализ!E:E,СВОД!C1020,Диализ!G:G,СВОД!E1020)</f>
        <v>0</v>
      </c>
      <c r="H1020" s="251">
        <f>SUMIFS(Поликлиника!H:H,Поликлиника!D:D,СВОД!C1020,Поликлиника!F:F,СВОД!E1020)</f>
        <v>0</v>
      </c>
      <c r="I1020" s="251">
        <f>SUMIFS(Поликлиника!BA:BA,Поликлиника!D:D,СВОД!C1020,Поликлиника!F:F,СВОД!E1020)</f>
        <v>0</v>
      </c>
      <c r="J1020" s="251">
        <f>SUMIFS(Поликлиника!BF:BF,Поликлиника!D:D,СВОД!C1020,Поликлиника!F:F,СВОД!E1020)</f>
        <v>0</v>
      </c>
      <c r="K1020" s="251">
        <f>SUMIFS(Поликлиника!BU:BU,Поликлиника!D:D,СВОД!C1020,Поликлиника!F:F,СВОД!E1020)</f>
        <v>0</v>
      </c>
      <c r="L1020" s="251">
        <f>SUMIFS(Услуги!H:H,Услуги!D:D,СВОД!C1020,Услуги!F:F,СВОД!E1020)+SUMIFS(Услуги!M:M,Услуги!D:D,СВОД!C1020,Услуги!F:F,СВОД!E1020)+SUMIFS(Услуги!R:R,Услуги!D:D,СВОД!C1020,Услуги!F:F,СВОД!E1020)+SUMIFS(Услуги!W:W,Услуги!D:D,СВОД!C1020,Услуги!F:F,СВОД!E1020)+SUMIFS(Услуги!AB:AB,Услуги!D:D,СВОД!C1020,Услуги!F:F,СВОД!E1020)+SUMIFS(Услуги!AG:AG,Услуги!D:D,СВОД!C1020,Услуги!F:F,СВОД!E1020)+SUMIFS(Услуги!AL:AL,Услуги!D:D,СВОД!C1020,Услуги!F:F,СВОД!E1020)+SUMIFS(Услуги!AQ:AQ,Услуги!D:D,СВОД!C1020,Услуги!F:F,СВОД!E1020)</f>
        <v>0</v>
      </c>
      <c r="M1020" s="251">
        <f>SUMIFS('Скорая мед.помощь'!J:J,'Скорая мед.помощь'!E:E,СВОД!C1020,'Скорая мед.помощь'!G:G,СВОД!E1020)</f>
        <v>0</v>
      </c>
      <c r="N1020" s="278">
        <f>SUMIFS('Круглосуточный стационар'!O:O,'Круглосуточный стационар'!D:D,СВОД!C1020,'Круглосуточный стационар'!F:F,СВОД!E1020)+SUMIFS(ВМП!O:O,ВМП!D:D,СВОД!C1020,ВМП!F:F,СВОД!E1020)+SUMIFS('Дневной стационар'!O:O,'Дневной стационар'!D:D,СВОД!C1020,'Дневной стационар'!F:F,СВОД!E1020)+SUMIFS(ЭКО!M:M,ЭКО!D:D,СВОД!C1020,ЭКО!F:F,СВОД!E1020)+SUMIFS(Диализ!O:O,Диализ!E:E,СВОД!C1020,Диализ!G:G,СВОД!E1020)+SUMIFS(Поликлиника!CT:CT,Поликлиника!D:D,СВОД!C1020,Поликлиника!F:F,СВОД!E1020)+SUMIFS('Скорая мед.помощь'!O:O,'Скорая мед.помощь'!E:E,СВОД!C1020,'Скорая мед.помощь'!G:G,СВОД!E1020)+SUMIFS(Услуги!AV:AV,Услуги!D:D,СВОД!C1020,Услуги!F:F,СВОД!E1020)</f>
        <v>0</v>
      </c>
      <c r="O1020" s="277">
        <f>SUMIFS(Сверхбаза!L:L,Сверхбаза!C:C,СВОД!C1020,Сверхбаза!E:E,СВОД!E1020)+SUMIFS(Сверхбаза!M:M,Сверхбаза!C:C,СВОД!C1020,Сверхбаза!E:E,СВОД!E1020)</f>
        <v>0</v>
      </c>
      <c r="P1020" s="251">
        <f>SUMIFS(Сверхбаза!N:N,Сверхбаза!C:C,СВОД!C1020,Сверхбаза!E:E,СВОД!E1020)</f>
        <v>0</v>
      </c>
      <c r="Q1020" s="251">
        <f>SUMIFS(Сверхбаза!P:P,Сверхбаза!C:C,СВОД!C1020,Сверхбаза!E:E,СВОД!E1020)</f>
        <v>0</v>
      </c>
      <c r="R1020" s="251">
        <f>SUMIFS(Сверхбаза!O:O,Сверхбаза!C:C,СВОД!C1020,Сверхбаза!E:E,СВОД!E1020)</f>
        <v>0</v>
      </c>
      <c r="S1020" s="251">
        <f>SUMIFS(Сверхбаза!Q:Q,Сверхбаза!C:C,СВОД!C1020,Сверхбаза!E:E,СВОД!E1020)</f>
        <v>0</v>
      </c>
      <c r="T1020" s="278">
        <f>SUMIFS(Сверхбаза!G:G,Сверхбаза!C:C,СВОД!C1020,Сверхбаза!E:E,СВОД!E1020)</f>
        <v>0</v>
      </c>
    </row>
    <row r="1021" spans="1:20" ht="25.5" outlineLevel="2">
      <c r="A1021" s="263">
        <v>1</v>
      </c>
      <c r="B1021" s="336">
        <f t="shared" si="26"/>
        <v>502816</v>
      </c>
      <c r="C1021" s="336">
        <f t="shared" si="26"/>
        <v>281701</v>
      </c>
      <c r="D1021" s="5" t="str">
        <f t="shared" si="26"/>
        <v>ГБУЗ МО "МЫТИЩИНСКИЙ ПСИХОНЕВРОЛОГИЧЕСКИЙ ДИСПАНСЕР"</v>
      </c>
      <c r="E1021" s="324">
        <f t="shared" si="25"/>
        <v>94</v>
      </c>
      <c r="F1021" s="325" t="str">
        <f t="shared" si="25"/>
        <v>Перитониальный диализ</v>
      </c>
      <c r="G1021" s="277">
        <f>SUMIFS('Круглосуточный стационар'!J:J,'Круглосуточный стационар'!D:D,СВОД!C1021,'Круглосуточный стационар'!F:F,СВОД!E1021)/2+SUMIFS(ВМП!J:J,ВМП!D:D,СВОД!C1021,ВМП!F:F,СВОД!E1021)/2+SUMIFS('Дневной стационар'!J:J,'Дневной стационар'!D:D,СВОД!C1021,'Дневной стационар'!F:F,СВОД!E1021)/2+SUMIFS(ЭКО!H:H,ЭКО!D:D,СВОД!C1021,ЭКО!F:F,СВОД!E1021)+SUMIFS(Диализ!J:J,Диализ!E:E,СВОД!C1021,Диализ!G:G,СВОД!E1021)</f>
        <v>0</v>
      </c>
      <c r="H1021" s="251">
        <f>SUMIFS(Поликлиника!H:H,Поликлиника!D:D,СВОД!C1021,Поликлиника!F:F,СВОД!E1021)</f>
        <v>0</v>
      </c>
      <c r="I1021" s="251">
        <f>SUMIFS(Поликлиника!BA:BA,Поликлиника!D:D,СВОД!C1021,Поликлиника!F:F,СВОД!E1021)</f>
        <v>0</v>
      </c>
      <c r="J1021" s="251">
        <f>SUMIFS(Поликлиника!BF:BF,Поликлиника!D:D,СВОД!C1021,Поликлиника!F:F,СВОД!E1021)</f>
        <v>0</v>
      </c>
      <c r="K1021" s="251">
        <f>SUMIFS(Поликлиника!BU:BU,Поликлиника!D:D,СВОД!C1021,Поликлиника!F:F,СВОД!E1021)</f>
        <v>0</v>
      </c>
      <c r="L1021" s="251">
        <f>SUMIFS(Услуги!H:H,Услуги!D:D,СВОД!C1021,Услуги!F:F,СВОД!E1021)+SUMIFS(Услуги!M:M,Услуги!D:D,СВОД!C1021,Услуги!F:F,СВОД!E1021)+SUMIFS(Услуги!R:R,Услуги!D:D,СВОД!C1021,Услуги!F:F,СВОД!E1021)+SUMIFS(Услуги!W:W,Услуги!D:D,СВОД!C1021,Услуги!F:F,СВОД!E1021)+SUMIFS(Услуги!AB:AB,Услуги!D:D,СВОД!C1021,Услуги!F:F,СВОД!E1021)+SUMIFS(Услуги!AG:AG,Услуги!D:D,СВОД!C1021,Услуги!F:F,СВОД!E1021)+SUMIFS(Услуги!AL:AL,Услуги!D:D,СВОД!C1021,Услуги!F:F,СВОД!E1021)+SUMIFS(Услуги!AQ:AQ,Услуги!D:D,СВОД!C1021,Услуги!F:F,СВОД!E1021)</f>
        <v>0</v>
      </c>
      <c r="M1021" s="251">
        <f>SUMIFS('Скорая мед.помощь'!J:J,'Скорая мед.помощь'!E:E,СВОД!C1021,'Скорая мед.помощь'!G:G,СВОД!E1021)</f>
        <v>0</v>
      </c>
      <c r="N1021" s="278">
        <f>SUMIFS('Круглосуточный стационар'!O:O,'Круглосуточный стационар'!D:D,СВОД!C1021,'Круглосуточный стационар'!F:F,СВОД!E1021)+SUMIFS(ВМП!O:O,ВМП!D:D,СВОД!C1021,ВМП!F:F,СВОД!E1021)+SUMIFS('Дневной стационар'!O:O,'Дневной стационар'!D:D,СВОД!C1021,'Дневной стационар'!F:F,СВОД!E1021)+SUMIFS(ЭКО!M:M,ЭКО!D:D,СВОД!C1021,ЭКО!F:F,СВОД!E1021)+SUMIFS(Диализ!O:O,Диализ!E:E,СВОД!C1021,Диализ!G:G,СВОД!E1021)+SUMIFS(Поликлиника!CT:CT,Поликлиника!D:D,СВОД!C1021,Поликлиника!F:F,СВОД!E1021)+SUMIFS('Скорая мед.помощь'!O:O,'Скорая мед.помощь'!E:E,СВОД!C1021,'Скорая мед.помощь'!G:G,СВОД!E1021)+SUMIFS(Услуги!AV:AV,Услуги!D:D,СВОД!C1021,Услуги!F:F,СВОД!E1021)</f>
        <v>0</v>
      </c>
      <c r="O1021" s="277">
        <f>SUMIFS(Сверхбаза!L:L,Сверхбаза!C:C,СВОД!C1021,Сверхбаза!E:E,СВОД!E1021)+SUMIFS(Сверхбаза!M:M,Сверхбаза!C:C,СВОД!C1021,Сверхбаза!E:E,СВОД!E1021)</f>
        <v>0</v>
      </c>
      <c r="P1021" s="251">
        <f>SUMIFS(Сверхбаза!N:N,Сверхбаза!C:C,СВОД!C1021,Сверхбаза!E:E,СВОД!E1021)</f>
        <v>0</v>
      </c>
      <c r="Q1021" s="251">
        <f>SUMIFS(Сверхбаза!P:P,Сверхбаза!C:C,СВОД!C1021,Сверхбаза!E:E,СВОД!E1021)</f>
        <v>0</v>
      </c>
      <c r="R1021" s="251">
        <f>SUMIFS(Сверхбаза!O:O,Сверхбаза!C:C,СВОД!C1021,Сверхбаза!E:E,СВОД!E1021)</f>
        <v>0</v>
      </c>
      <c r="S1021" s="251">
        <f>SUMIFS(Сверхбаза!Q:Q,Сверхбаза!C:C,СВОД!C1021,Сверхбаза!E:E,СВОД!E1021)</f>
        <v>0</v>
      </c>
      <c r="T1021" s="278">
        <f>SUMIFS(Сверхбаза!G:G,Сверхбаза!C:C,СВОД!C1021,Сверхбаза!E:E,СВОД!E1021)</f>
        <v>0</v>
      </c>
    </row>
    <row r="1022" spans="1:20" outlineLevel="1">
      <c r="A1022" s="264"/>
      <c r="B1022" s="254"/>
      <c r="C1022" s="254" t="str">
        <f>CONCATENATE(C1021," ","Итог")</f>
        <v>281701 Итог</v>
      </c>
      <c r="D1022" s="255"/>
      <c r="E1022" s="326"/>
      <c r="F1022" s="327"/>
      <c r="G1022" s="279"/>
      <c r="H1022" s="256"/>
      <c r="I1022" s="256"/>
      <c r="J1022" s="256"/>
      <c r="K1022" s="256"/>
      <c r="L1022" s="256"/>
      <c r="M1022" s="256"/>
      <c r="N1022" s="280">
        <f>SUBTOTAL(9,N1014:N1021)</f>
        <v>0</v>
      </c>
      <c r="O1022" s="279"/>
      <c r="P1022" s="256"/>
      <c r="Q1022" s="256"/>
      <c r="R1022" s="256"/>
      <c r="S1022" s="256"/>
      <c r="T1022" s="280">
        <f>SUBTOTAL(9,T1014:T1021)</f>
        <v>50130.643000000004</v>
      </c>
    </row>
    <row r="1023" spans="1:20" outlineLevel="2">
      <c r="A1023" s="262">
        <v>1</v>
      </c>
      <c r="B1023" s="8">
        <v>502817</v>
      </c>
      <c r="C1023" s="8">
        <v>281801</v>
      </c>
      <c r="D1023" s="9" t="s">
        <v>357</v>
      </c>
      <c r="E1023" s="322">
        <v>1</v>
      </c>
      <c r="F1023" s="323" t="s">
        <v>12</v>
      </c>
      <c r="G1023" s="275">
        <f>SUMIFS('Круглосуточный стационар'!J:J,'Круглосуточный стационар'!D:D,СВОД!C1023,'Круглосуточный стационар'!F:F,СВОД!E1023)/2+SUMIFS(ВМП!J:J,ВМП!D:D,СВОД!C1023,ВМП!F:F,СВОД!E1023)/2+SUMIFS('Дневной стационар'!J:J,'Дневной стационар'!D:D,СВОД!C1023,'Дневной стационар'!F:F,СВОД!E1023)/2+SUMIFS(ЭКО!H:H,ЭКО!D:D,СВОД!C1023,ЭКО!F:F,СВОД!E1023)+SUMIFS(Диализ!J:J,Диализ!E:E,СВОД!C1023,Диализ!G:G,СВОД!E1023)</f>
        <v>0</v>
      </c>
      <c r="H1023" s="253">
        <f>SUMIFS(Поликлиника!H:H,Поликлиника!D:D,СВОД!C1023,Поликлиника!F:F,СВОД!E1023)</f>
        <v>0</v>
      </c>
      <c r="I1023" s="253">
        <f>SUMIFS(Поликлиника!BA:BA,Поликлиника!D:D,СВОД!C1023,Поликлиника!F:F,СВОД!E1023)</f>
        <v>0</v>
      </c>
      <c r="J1023" s="253">
        <f>SUMIFS(Поликлиника!BF:BF,Поликлиника!D:D,СВОД!C1023,Поликлиника!F:F,СВОД!E1023)</f>
        <v>0</v>
      </c>
      <c r="K1023" s="253">
        <f>SUMIFS(Поликлиника!BU:BU,Поликлиника!D:D,СВОД!C1023,Поликлиника!F:F,СВОД!E1023)</f>
        <v>0</v>
      </c>
      <c r="L1023" s="253">
        <f>SUMIFS(Услуги!H:H,Услуги!D:D,СВОД!C1023,Услуги!F:F,СВОД!E1023)+SUMIFS(Услуги!M:M,Услуги!D:D,СВОД!C1023,Услуги!F:F,СВОД!E1023)+SUMIFS(Услуги!R:R,Услуги!D:D,СВОД!C1023,Услуги!F:F,СВОД!E1023)+SUMIFS(Услуги!W:W,Услуги!D:D,СВОД!C1023,Услуги!F:F,СВОД!E1023)+SUMIFS(Услуги!AB:AB,Услуги!D:D,СВОД!C1023,Услуги!F:F,СВОД!E1023)+SUMIFS(Услуги!AG:AG,Услуги!D:D,СВОД!C1023,Услуги!F:F,СВОД!E1023)+SUMIFS(Услуги!AL:AL,Услуги!D:D,СВОД!C1023,Услуги!F:F,СВОД!E1023)+SUMIFS(Услуги!AQ:AQ,Услуги!D:D,СВОД!C1023,Услуги!F:F,СВОД!E1023)</f>
        <v>0</v>
      </c>
      <c r="M1023" s="253">
        <f>SUMIFS('Скорая мед.помощь'!J:J,'Скорая мед.помощь'!E:E,СВОД!C1023,'Скорая мед.помощь'!G:G,СВОД!E1023)</f>
        <v>0</v>
      </c>
      <c r="N1023" s="276">
        <f>SUMIFS('Круглосуточный стационар'!O:O,'Круглосуточный стационар'!D:D,СВОД!C1023,'Круглосуточный стационар'!F:F,СВОД!E1023)+SUMIFS(ВМП!O:O,ВМП!D:D,СВОД!C1023,ВМП!F:F,СВОД!E1023)+SUMIFS('Дневной стационар'!O:O,'Дневной стационар'!D:D,СВОД!C1023,'Дневной стационар'!F:F,СВОД!E1023)+SUMIFS(ЭКО!M:M,ЭКО!D:D,СВОД!C1023,ЭКО!F:F,СВОД!E1023)+SUMIFS(Диализ!O:O,Диализ!E:E,СВОД!C1023,Диализ!G:G,СВОД!E1023)+SUMIFS(Поликлиника!CT:CT,Поликлиника!D:D,СВОД!C1023,Поликлиника!F:F,СВОД!E1023)+SUMIFS('Скорая мед.помощь'!O:O,'Скорая мед.помощь'!E:E,СВОД!C1023,'Скорая мед.помощь'!G:G,СВОД!E1023)+SUMIFS(Услуги!AV:AV,Услуги!D:D,СВОД!C1023,Услуги!F:F,СВОД!E1023)</f>
        <v>0</v>
      </c>
      <c r="O1023" s="275">
        <f>SUMIFS(Сверхбаза!L:L,Сверхбаза!C:C,СВОД!C1023,Сверхбаза!E:E,СВОД!E1023)+SUMIFS(Сверхбаза!M:M,Сверхбаза!C:C,СВОД!C1023,Сверхбаза!E:E,СВОД!E1023)</f>
        <v>0</v>
      </c>
      <c r="P1023" s="253">
        <f>SUMIFS(Сверхбаза!N:N,Сверхбаза!C:C,СВОД!C1023,Сверхбаза!E:E,СВОД!E1023)</f>
        <v>0</v>
      </c>
      <c r="Q1023" s="253">
        <f>SUMIFS(Сверхбаза!P:P,Сверхбаза!C:C,СВОД!C1023,Сверхбаза!E:E,СВОД!E1023)</f>
        <v>0</v>
      </c>
      <c r="R1023" s="253">
        <f>SUMIFS(Сверхбаза!O:O,Сверхбаза!C:C,СВОД!C1023,Сверхбаза!E:E,СВОД!E1023)</f>
        <v>0</v>
      </c>
      <c r="S1023" s="253">
        <f>SUMIFS(Сверхбаза!Q:Q,Сверхбаза!C:C,СВОД!C1023,Сверхбаза!E:E,СВОД!E1023)</f>
        <v>0</v>
      </c>
      <c r="T1023" s="276">
        <f>SUMIFS(Сверхбаза!G:G,Сверхбаза!C:C,СВОД!C1023,Сверхбаза!E:E,СВОД!E1023)</f>
        <v>0</v>
      </c>
    </row>
    <row r="1024" spans="1:20" ht="25.5" outlineLevel="2">
      <c r="A1024" s="263">
        <v>1</v>
      </c>
      <c r="B1024" s="336">
        <v>502817</v>
      </c>
      <c r="C1024" s="336">
        <v>281801</v>
      </c>
      <c r="D1024" s="5" t="s">
        <v>357</v>
      </c>
      <c r="E1024" s="324">
        <v>13</v>
      </c>
      <c r="F1024" s="325" t="s">
        <v>704</v>
      </c>
      <c r="G1024" s="277">
        <f>SUMIFS('Круглосуточный стационар'!J:J,'Круглосуточный стационар'!D:D,СВОД!C1024,'Круглосуточный стационар'!F:F,СВОД!E1024)/2+SUMIFS(ВМП!J:J,ВМП!D:D,СВОД!C1024,ВМП!F:F,СВОД!E1024)/2+SUMIFS('Дневной стационар'!J:J,'Дневной стационар'!D:D,СВОД!C1024,'Дневной стационар'!F:F,СВОД!E1024)/2+SUMIFS(ЭКО!H:H,ЭКО!D:D,СВОД!C1024,ЭКО!F:F,СВОД!E1024)+SUMIFS(Диализ!J:J,Диализ!E:E,СВОД!C1024,Диализ!G:G,СВОД!E1024)</f>
        <v>0</v>
      </c>
      <c r="H1024" s="251">
        <f>SUMIFS(Поликлиника!H:H,Поликлиника!D:D,СВОД!C1024,Поликлиника!F:F,СВОД!E1024)</f>
        <v>0</v>
      </c>
      <c r="I1024" s="251">
        <f>SUMIFS(Поликлиника!BA:BA,Поликлиника!D:D,СВОД!C1024,Поликлиника!F:F,СВОД!E1024)</f>
        <v>0</v>
      </c>
      <c r="J1024" s="251">
        <f>SUMIFS(Поликлиника!BF:BF,Поликлиника!D:D,СВОД!C1024,Поликлиника!F:F,СВОД!E1024)</f>
        <v>0</v>
      </c>
      <c r="K1024" s="251">
        <f>SUMIFS(Поликлиника!BU:BU,Поликлиника!D:D,СВОД!C1024,Поликлиника!F:F,СВОД!E1024)</f>
        <v>0</v>
      </c>
      <c r="L1024" s="251">
        <f>SUMIFS(Услуги!H:H,Услуги!D:D,СВОД!C1024,Услуги!F:F,СВОД!E1024)+SUMIFS(Услуги!M:M,Услуги!D:D,СВОД!C1024,Услуги!F:F,СВОД!E1024)+SUMIFS(Услуги!R:R,Услуги!D:D,СВОД!C1024,Услуги!F:F,СВОД!E1024)+SUMIFS(Услуги!W:W,Услуги!D:D,СВОД!C1024,Услуги!F:F,СВОД!E1024)+SUMIFS(Услуги!AB:AB,Услуги!D:D,СВОД!C1024,Услуги!F:F,СВОД!E1024)+SUMIFS(Услуги!AG:AG,Услуги!D:D,СВОД!C1024,Услуги!F:F,СВОД!E1024)+SUMIFS(Услуги!AL:AL,Услуги!D:D,СВОД!C1024,Услуги!F:F,СВОД!E1024)+SUMIFS(Услуги!AQ:AQ,Услуги!D:D,СВОД!C1024,Услуги!F:F,СВОД!E1024)</f>
        <v>0</v>
      </c>
      <c r="M1024" s="251">
        <f>SUMIFS('Скорая мед.помощь'!J:J,'Скорая мед.помощь'!E:E,СВОД!C1024,'Скорая мед.помощь'!G:G,СВОД!E1024)</f>
        <v>0</v>
      </c>
      <c r="N1024" s="278">
        <f>SUMIFS('Круглосуточный стационар'!O:O,'Круглосуточный стационар'!D:D,СВОД!C1024,'Круглосуточный стационар'!F:F,СВОД!E1024)+SUMIFS(ВМП!O:O,ВМП!D:D,СВОД!C1024,ВМП!F:F,СВОД!E1024)+SUMIFS('Дневной стационар'!O:O,'Дневной стационар'!D:D,СВОД!C1024,'Дневной стационар'!F:F,СВОД!E1024)+SUMIFS(ЭКО!M:M,ЭКО!D:D,СВОД!C1024,ЭКО!F:F,СВОД!E1024)+SUMIFS(Диализ!O:O,Диализ!E:E,СВОД!C1024,Диализ!G:G,СВОД!E1024)+SUMIFS(Поликлиника!CT:CT,Поликлиника!D:D,СВОД!C1024,Поликлиника!F:F,СВОД!E1024)+SUMIFS('Скорая мед.помощь'!O:O,'Скорая мед.помощь'!E:E,СВОД!C1024,'Скорая мед.помощь'!G:G,СВОД!E1024)+SUMIFS(Услуги!AV:AV,Услуги!D:D,СВОД!C1024,Услуги!F:F,СВОД!E1024)</f>
        <v>0</v>
      </c>
      <c r="O1024" s="277">
        <f>SUMIFS(Сверхбаза!L:L,Сверхбаза!C:C,СВОД!C1024,Сверхбаза!E:E,СВОД!E1024)+SUMIFS(Сверхбаза!M:M,Сверхбаза!C:C,СВОД!C1024,Сверхбаза!E:E,СВОД!E1024)</f>
        <v>0</v>
      </c>
      <c r="P1024" s="251">
        <f>SUMIFS(Сверхбаза!N:N,Сверхбаза!C:C,СВОД!C1024,Сверхбаза!E:E,СВОД!E1024)</f>
        <v>0</v>
      </c>
      <c r="Q1024" s="251">
        <f>SUMIFS(Сверхбаза!P:P,Сверхбаза!C:C,СВОД!C1024,Сверхбаза!E:E,СВОД!E1024)</f>
        <v>0</v>
      </c>
      <c r="R1024" s="251">
        <f>SUMIFS(Сверхбаза!O:O,Сверхбаза!C:C,СВОД!C1024,Сверхбаза!E:E,СВОД!E1024)</f>
        <v>0</v>
      </c>
      <c r="S1024" s="251">
        <f>SUMIFS(Сверхбаза!Q:Q,Сверхбаза!C:C,СВОД!C1024,Сверхбаза!E:E,СВОД!E1024)</f>
        <v>0</v>
      </c>
      <c r="T1024" s="278">
        <f>SUMIFS(Сверхбаза!G:G,Сверхбаза!C:C,СВОД!C1024,Сверхбаза!E:E,СВОД!E1024)</f>
        <v>0</v>
      </c>
    </row>
    <row r="1025" spans="1:20" outlineLevel="2">
      <c r="A1025" s="263">
        <v>1</v>
      </c>
      <c r="B1025" s="336">
        <v>502817</v>
      </c>
      <c r="C1025" s="336">
        <v>281801</v>
      </c>
      <c r="D1025" s="5" t="s">
        <v>357</v>
      </c>
      <c r="E1025" s="324">
        <v>2</v>
      </c>
      <c r="F1025" s="325" t="s">
        <v>173</v>
      </c>
      <c r="G1025" s="277">
        <f>SUMIFS('Круглосуточный стационар'!J:J,'Круглосуточный стационар'!D:D,СВОД!C1025,'Круглосуточный стационар'!F:F,СВОД!E1025)/2+SUMIFS(ВМП!J:J,ВМП!D:D,СВОД!C1025,ВМП!F:F,СВОД!E1025)/2+SUMIFS('Дневной стационар'!J:J,'Дневной стационар'!D:D,СВОД!C1025,'Дневной стационар'!F:F,СВОД!E1025)/2+SUMIFS(ЭКО!H:H,ЭКО!D:D,СВОД!C1025,ЭКО!F:F,СВОД!E1025)+SUMIFS(Диализ!J:J,Диализ!E:E,СВОД!C1025,Диализ!G:G,СВОД!E1025)</f>
        <v>0</v>
      </c>
      <c r="H1025" s="251">
        <f>SUMIFS(Поликлиника!H:H,Поликлиника!D:D,СВОД!C1025,Поликлиника!F:F,СВОД!E1025)</f>
        <v>0</v>
      </c>
      <c r="I1025" s="251">
        <f>SUMIFS(Поликлиника!BA:BA,Поликлиника!D:D,СВОД!C1025,Поликлиника!F:F,СВОД!E1025)</f>
        <v>0</v>
      </c>
      <c r="J1025" s="251">
        <f>SUMIFS(Поликлиника!BF:BF,Поликлиника!D:D,СВОД!C1025,Поликлиника!F:F,СВОД!E1025)</f>
        <v>0</v>
      </c>
      <c r="K1025" s="251">
        <f>SUMIFS(Поликлиника!BU:BU,Поликлиника!D:D,СВОД!C1025,Поликлиника!F:F,СВОД!E1025)</f>
        <v>0</v>
      </c>
      <c r="L1025" s="251">
        <f>SUMIFS(Услуги!H:H,Услуги!D:D,СВОД!C1025,Услуги!F:F,СВОД!E1025)+SUMIFS(Услуги!M:M,Услуги!D:D,СВОД!C1025,Услуги!F:F,СВОД!E1025)+SUMIFS(Услуги!R:R,Услуги!D:D,СВОД!C1025,Услуги!F:F,СВОД!E1025)+SUMIFS(Услуги!W:W,Услуги!D:D,СВОД!C1025,Услуги!F:F,СВОД!E1025)+SUMIFS(Услуги!AB:AB,Услуги!D:D,СВОД!C1025,Услуги!F:F,СВОД!E1025)+SUMIFS(Услуги!AG:AG,Услуги!D:D,СВОД!C1025,Услуги!F:F,СВОД!E1025)+SUMIFS(Услуги!AL:AL,Услуги!D:D,СВОД!C1025,Услуги!F:F,СВОД!E1025)+SUMIFS(Услуги!AQ:AQ,Услуги!D:D,СВОД!C1025,Услуги!F:F,СВОД!E1025)</f>
        <v>0</v>
      </c>
      <c r="M1025" s="251">
        <f>SUMIFS('Скорая мед.помощь'!J:J,'Скорая мед.помощь'!E:E,СВОД!C1025,'Скорая мед.помощь'!G:G,СВОД!E1025)</f>
        <v>0</v>
      </c>
      <c r="N1025" s="278">
        <f>SUMIFS('Круглосуточный стационар'!O:O,'Круглосуточный стационар'!D:D,СВОД!C1025,'Круглосуточный стационар'!F:F,СВОД!E1025)+SUMIFS(ВМП!O:O,ВМП!D:D,СВОД!C1025,ВМП!F:F,СВОД!E1025)+SUMIFS('Дневной стационар'!O:O,'Дневной стационар'!D:D,СВОД!C1025,'Дневной стационар'!F:F,СВОД!E1025)+SUMIFS(ЭКО!M:M,ЭКО!D:D,СВОД!C1025,ЭКО!F:F,СВОД!E1025)+SUMIFS(Диализ!O:O,Диализ!E:E,СВОД!C1025,Диализ!G:G,СВОД!E1025)+SUMIFS(Поликлиника!CT:CT,Поликлиника!D:D,СВОД!C1025,Поликлиника!F:F,СВОД!E1025)+SUMIFS('Скорая мед.помощь'!O:O,'Скорая мед.помощь'!E:E,СВОД!C1025,'Скорая мед.помощь'!G:G,СВОД!E1025)+SUMIFS(Услуги!AV:AV,Услуги!D:D,СВОД!C1025,Услуги!F:F,СВОД!E1025)</f>
        <v>0</v>
      </c>
      <c r="O1025" s="277">
        <f>SUMIFS(Сверхбаза!L:L,Сверхбаза!C:C,СВОД!C1025,Сверхбаза!E:E,СВОД!E1025)+SUMIFS(Сверхбаза!M:M,Сверхбаза!C:C,СВОД!C1025,Сверхбаза!E:E,СВОД!E1025)</f>
        <v>0</v>
      </c>
      <c r="P1025" s="251">
        <f>SUMIFS(Сверхбаза!N:N,Сверхбаза!C:C,СВОД!C1025,Сверхбаза!E:E,СВОД!E1025)</f>
        <v>0</v>
      </c>
      <c r="Q1025" s="251">
        <f>SUMIFS(Сверхбаза!P:P,Сверхбаза!C:C,СВОД!C1025,Сверхбаза!E:E,СВОД!E1025)</f>
        <v>0</v>
      </c>
      <c r="R1025" s="251">
        <f>SUMIFS(Сверхбаза!O:O,Сверхбаза!C:C,СВОД!C1025,Сверхбаза!E:E,СВОД!E1025)</f>
        <v>0</v>
      </c>
      <c r="S1025" s="251">
        <f>SUMIFS(Сверхбаза!Q:Q,Сверхбаза!C:C,СВОД!C1025,Сверхбаза!E:E,СВОД!E1025)</f>
        <v>0</v>
      </c>
      <c r="T1025" s="278">
        <f>SUMIFS(Сверхбаза!G:G,Сверхбаза!C:C,СВОД!C1025,Сверхбаза!E:E,СВОД!E1025)</f>
        <v>0</v>
      </c>
    </row>
    <row r="1026" spans="1:20" ht="25.5" outlineLevel="2">
      <c r="A1026" s="263">
        <v>1</v>
      </c>
      <c r="B1026" s="336">
        <v>502817</v>
      </c>
      <c r="C1026" s="336">
        <v>281801</v>
      </c>
      <c r="D1026" s="5" t="s">
        <v>357</v>
      </c>
      <c r="E1026" s="324">
        <v>6</v>
      </c>
      <c r="F1026" s="325" t="s">
        <v>705</v>
      </c>
      <c r="G1026" s="277">
        <f>SUMIFS('Круглосуточный стационар'!J:J,'Круглосуточный стационар'!D:D,СВОД!C1026,'Круглосуточный стационар'!F:F,СВОД!E1026)/2+SUMIFS(ВМП!J:J,ВМП!D:D,СВОД!C1026,ВМП!F:F,СВОД!E1026)/2+SUMIFS('Дневной стационар'!J:J,'Дневной стационар'!D:D,СВОД!C1026,'Дневной стационар'!F:F,СВОД!E1026)/2+SUMIFS(ЭКО!H:H,ЭКО!D:D,СВОД!C1026,ЭКО!F:F,СВОД!E1026)+SUMIFS(Диализ!J:J,Диализ!E:E,СВОД!C1026,Диализ!G:G,СВОД!E1026)</f>
        <v>0</v>
      </c>
      <c r="H1026" s="251">
        <f>SUMIFS(Поликлиника!H:H,Поликлиника!D:D,СВОД!C1026,Поликлиника!F:F,СВОД!E1026)</f>
        <v>0</v>
      </c>
      <c r="I1026" s="251">
        <f>SUMIFS(Поликлиника!BA:BA,Поликлиника!D:D,СВОД!C1026,Поликлиника!F:F,СВОД!E1026)</f>
        <v>0</v>
      </c>
      <c r="J1026" s="251">
        <f>SUMIFS(Поликлиника!BF:BF,Поликлиника!D:D,СВОД!C1026,Поликлиника!F:F,СВОД!E1026)</f>
        <v>0</v>
      </c>
      <c r="K1026" s="251">
        <f>SUMIFS(Поликлиника!BU:BU,Поликлиника!D:D,СВОД!C1026,Поликлиника!F:F,СВОД!E1026)</f>
        <v>0</v>
      </c>
      <c r="L1026" s="251">
        <f>SUMIFS(Услуги!H:H,Услуги!D:D,СВОД!C1026,Услуги!F:F,СВОД!E1026)+SUMIFS(Услуги!M:M,Услуги!D:D,СВОД!C1026,Услуги!F:F,СВОД!E1026)+SUMIFS(Услуги!R:R,Услуги!D:D,СВОД!C1026,Услуги!F:F,СВОД!E1026)+SUMIFS(Услуги!W:W,Услуги!D:D,СВОД!C1026,Услуги!F:F,СВОД!E1026)+SUMIFS(Услуги!AB:AB,Услуги!D:D,СВОД!C1026,Услуги!F:F,СВОД!E1026)+SUMIFS(Услуги!AG:AG,Услуги!D:D,СВОД!C1026,Услуги!F:F,СВОД!E1026)+SUMIFS(Услуги!AL:AL,Услуги!D:D,СВОД!C1026,Услуги!F:F,СВОД!E1026)+SUMIFS(Услуги!AQ:AQ,Услуги!D:D,СВОД!C1026,Услуги!F:F,СВОД!E1026)</f>
        <v>0</v>
      </c>
      <c r="M1026" s="251">
        <f>SUMIFS('Скорая мед.помощь'!J:J,'Скорая мед.помощь'!E:E,СВОД!C1026,'Скорая мед.помощь'!G:G,СВОД!E1026)</f>
        <v>0</v>
      </c>
      <c r="N1026" s="278">
        <f>SUMIFS('Круглосуточный стационар'!O:O,'Круглосуточный стационар'!D:D,СВОД!C1026,'Круглосуточный стационар'!F:F,СВОД!E1026)+SUMIFS(ВМП!O:O,ВМП!D:D,СВОД!C1026,ВМП!F:F,СВОД!E1026)+SUMIFS('Дневной стационар'!O:O,'Дневной стационар'!D:D,СВОД!C1026,'Дневной стационар'!F:F,СВОД!E1026)+SUMIFS(ЭКО!M:M,ЭКО!D:D,СВОД!C1026,ЭКО!F:F,СВОД!E1026)+SUMIFS(Диализ!O:O,Диализ!E:E,СВОД!C1026,Диализ!G:G,СВОД!E1026)+SUMIFS(Поликлиника!CT:CT,Поликлиника!D:D,СВОД!C1026,Поликлиника!F:F,СВОД!E1026)+SUMIFS('Скорая мед.помощь'!O:O,'Скорая мед.помощь'!E:E,СВОД!C1026,'Скорая мед.помощь'!G:G,СВОД!E1026)+SUMIFS(Услуги!AV:AV,Услуги!D:D,СВОД!C1026,Услуги!F:F,СВОД!E1026)</f>
        <v>0</v>
      </c>
      <c r="O1026" s="277">
        <f>SUMIFS(Сверхбаза!L:L,Сверхбаза!C:C,СВОД!C1026,Сверхбаза!E:E,СВОД!E1026)+SUMIFS(Сверхбаза!M:M,Сверхбаза!C:C,СВОД!C1026,Сверхбаза!E:E,СВОД!E1026)</f>
        <v>0</v>
      </c>
      <c r="P1026" s="251">
        <f>SUMIFS(Сверхбаза!N:N,Сверхбаза!C:C,СВОД!C1026,Сверхбаза!E:E,СВОД!E1026)</f>
        <v>0</v>
      </c>
      <c r="Q1026" s="251">
        <f>SUMIFS(Сверхбаза!P:P,Сверхбаза!C:C,СВОД!C1026,Сверхбаза!E:E,СВОД!E1026)</f>
        <v>0</v>
      </c>
      <c r="R1026" s="251">
        <f>SUMIFS(Сверхбаза!O:O,Сверхбаза!C:C,СВОД!C1026,Сверхбаза!E:E,СВОД!E1026)</f>
        <v>0</v>
      </c>
      <c r="S1026" s="251">
        <f>SUMIFS(Сверхбаза!Q:Q,Сверхбаза!C:C,СВОД!C1026,Сверхбаза!E:E,СВОД!E1026)</f>
        <v>0</v>
      </c>
      <c r="T1026" s="278">
        <f>SUMIFS(Сверхбаза!G:G,Сверхбаза!C:C,СВОД!C1026,Сверхбаза!E:E,СВОД!E1026)</f>
        <v>0</v>
      </c>
    </row>
    <row r="1027" spans="1:20" ht="25.5" outlineLevel="2">
      <c r="A1027" s="263">
        <v>1</v>
      </c>
      <c r="B1027" s="336">
        <v>502817</v>
      </c>
      <c r="C1027" s="336">
        <v>281801</v>
      </c>
      <c r="D1027" s="5" t="s">
        <v>357</v>
      </c>
      <c r="E1027" s="324">
        <v>3</v>
      </c>
      <c r="F1027" s="325" t="s">
        <v>174</v>
      </c>
      <c r="G1027" s="277">
        <f>SUMIFS('Круглосуточный стационар'!J:J,'Круглосуточный стационар'!D:D,СВОД!C1027,'Круглосуточный стационар'!F:F,СВОД!E1027)/2+SUMIFS(ВМП!J:J,ВМП!D:D,СВОД!C1027,ВМП!F:F,СВОД!E1027)/2+SUMIFS('Дневной стационар'!J:J,'Дневной стационар'!D:D,СВОД!C1027,'Дневной стационар'!F:F,СВОД!E1027)/2+SUMIFS(ЭКО!H:H,ЭКО!D:D,СВОД!C1027,ЭКО!F:F,СВОД!E1027)+SUMIFS(Диализ!J:J,Диализ!E:E,СВОД!C1027,Диализ!G:G,СВОД!E1027)</f>
        <v>0</v>
      </c>
      <c r="H1027" s="251">
        <f>SUMIFS(Поликлиника!H:H,Поликлиника!D:D,СВОД!C1027,Поликлиника!F:F,СВОД!E1027)</f>
        <v>0</v>
      </c>
      <c r="I1027" s="251">
        <f>SUMIFS(Поликлиника!BA:BA,Поликлиника!D:D,СВОД!C1027,Поликлиника!F:F,СВОД!E1027)</f>
        <v>0</v>
      </c>
      <c r="J1027" s="251">
        <f>SUMIFS(Поликлиника!BF:BF,Поликлиника!D:D,СВОД!C1027,Поликлиника!F:F,СВОД!E1027)</f>
        <v>0</v>
      </c>
      <c r="K1027" s="251">
        <f>SUMIFS(Поликлиника!BU:BU,Поликлиника!D:D,СВОД!C1027,Поликлиника!F:F,СВОД!E1027)</f>
        <v>0</v>
      </c>
      <c r="L1027" s="251">
        <f>SUMIFS(Услуги!H:H,Услуги!D:D,СВОД!C1027,Услуги!F:F,СВОД!E1027)+SUMIFS(Услуги!M:M,Услуги!D:D,СВОД!C1027,Услуги!F:F,СВОД!E1027)+SUMIFS(Услуги!R:R,Услуги!D:D,СВОД!C1027,Услуги!F:F,СВОД!E1027)+SUMIFS(Услуги!W:W,Услуги!D:D,СВОД!C1027,Услуги!F:F,СВОД!E1027)+SUMIFS(Услуги!AB:AB,Услуги!D:D,СВОД!C1027,Услуги!F:F,СВОД!E1027)+SUMIFS(Услуги!AG:AG,Услуги!D:D,СВОД!C1027,Услуги!F:F,СВОД!E1027)+SUMIFS(Услуги!AL:AL,Услуги!D:D,СВОД!C1027,Услуги!F:F,СВОД!E1027)+SUMIFS(Услуги!AQ:AQ,Услуги!D:D,СВОД!C1027,Услуги!F:F,СВОД!E1027)</f>
        <v>2849.6000000000004</v>
      </c>
      <c r="M1027" s="251">
        <f>SUMIFS('Скорая мед.помощь'!J:J,'Скорая мед.помощь'!E:E,СВОД!C1027,'Скорая мед.помощь'!G:G,СВОД!E1027)</f>
        <v>0</v>
      </c>
      <c r="N1027" s="278">
        <f>SUMIFS('Круглосуточный стационар'!O:O,'Круглосуточный стационар'!D:D,СВОД!C1027,'Круглосуточный стационар'!F:F,СВОД!E1027)+SUMIFS(ВМП!O:O,ВМП!D:D,СВОД!C1027,ВМП!F:F,СВОД!E1027)+SUMIFS('Дневной стационар'!O:O,'Дневной стационар'!D:D,СВОД!C1027,'Дневной стационар'!F:F,СВОД!E1027)+SUMIFS(ЭКО!M:M,ЭКО!D:D,СВОД!C1027,ЭКО!F:F,СВОД!E1027)+SUMIFS(Диализ!O:O,Диализ!E:E,СВОД!C1027,Диализ!G:G,СВОД!E1027)+SUMIFS(Поликлиника!CT:CT,Поликлиника!D:D,СВОД!C1027,Поликлиника!F:F,СВОД!E1027)+SUMIFS('Скорая мед.помощь'!O:O,'Скорая мед.помощь'!E:E,СВОД!C1027,'Скорая мед.помощь'!G:G,СВОД!E1027)+SUMIFS(Услуги!AV:AV,Услуги!D:D,СВОД!C1027,Услуги!F:F,СВОД!E1027)</f>
        <v>8594.2479999999996</v>
      </c>
      <c r="O1027" s="277">
        <f>SUMIFS(Сверхбаза!L:L,Сверхбаза!C:C,СВОД!C1027,Сверхбаза!E:E,СВОД!E1027)+SUMIFS(Сверхбаза!M:M,Сверхбаза!C:C,СВОД!C1027,Сверхбаза!E:E,СВОД!E1027)</f>
        <v>0</v>
      </c>
      <c r="P1027" s="251">
        <f>SUMIFS(Сверхбаза!N:N,Сверхбаза!C:C,СВОД!C1027,Сверхбаза!E:E,СВОД!E1027)</f>
        <v>0</v>
      </c>
      <c r="Q1027" s="251">
        <f>SUMIFS(Сверхбаза!P:P,Сверхбаза!C:C,СВОД!C1027,Сверхбаза!E:E,СВОД!E1027)</f>
        <v>0</v>
      </c>
      <c r="R1027" s="251">
        <f>SUMIFS(Сверхбаза!O:O,Сверхбаза!C:C,СВОД!C1027,Сверхбаза!E:E,СВОД!E1027)</f>
        <v>0</v>
      </c>
      <c r="S1027" s="251">
        <f>SUMIFS(Сверхбаза!Q:Q,Сверхбаза!C:C,СВОД!C1027,Сверхбаза!E:E,СВОД!E1027)</f>
        <v>0</v>
      </c>
      <c r="T1027" s="278">
        <f>SUMIFS(Сверхбаза!G:G,Сверхбаза!C:C,СВОД!C1027,Сверхбаза!E:E,СВОД!E1027)</f>
        <v>0</v>
      </c>
    </row>
    <row r="1028" spans="1:20" outlineLevel="2">
      <c r="A1028" s="263">
        <v>1</v>
      </c>
      <c r="B1028" s="336">
        <v>502817</v>
      </c>
      <c r="C1028" s="336">
        <v>281801</v>
      </c>
      <c r="D1028" s="5" t="s">
        <v>357</v>
      </c>
      <c r="E1028" s="324">
        <v>7</v>
      </c>
      <c r="F1028" s="325" t="s">
        <v>706</v>
      </c>
      <c r="G1028" s="277">
        <f>SUMIFS('Круглосуточный стационар'!J:J,'Круглосуточный стационар'!D:D,СВОД!C1028,'Круглосуточный стационар'!F:F,СВОД!E1028)/2+SUMIFS(ВМП!J:J,ВМП!D:D,СВОД!C1028,ВМП!F:F,СВОД!E1028)/2+SUMIFS('Дневной стационар'!J:J,'Дневной стационар'!D:D,СВОД!C1028,'Дневной стационар'!F:F,СВОД!E1028)/2+SUMIFS(ЭКО!H:H,ЭКО!D:D,СВОД!C1028,ЭКО!F:F,СВОД!E1028)+SUMIFS(Диализ!J:J,Диализ!E:E,СВОД!C1028,Диализ!G:G,СВОД!E1028)</f>
        <v>0</v>
      </c>
      <c r="H1028" s="251">
        <f>SUMIFS(Поликлиника!H:H,Поликлиника!D:D,СВОД!C1028,Поликлиника!F:F,СВОД!E1028)</f>
        <v>0</v>
      </c>
      <c r="I1028" s="251">
        <f>SUMIFS(Поликлиника!BA:BA,Поликлиника!D:D,СВОД!C1028,Поликлиника!F:F,СВОД!E1028)</f>
        <v>0</v>
      </c>
      <c r="J1028" s="251">
        <f>SUMIFS(Поликлиника!BF:BF,Поликлиника!D:D,СВОД!C1028,Поликлиника!F:F,СВОД!E1028)</f>
        <v>0</v>
      </c>
      <c r="K1028" s="251">
        <f>SUMIFS(Поликлиника!BU:BU,Поликлиника!D:D,СВОД!C1028,Поликлиника!F:F,СВОД!E1028)</f>
        <v>0</v>
      </c>
      <c r="L1028" s="251">
        <f>SUMIFS(Услуги!H:H,Услуги!D:D,СВОД!C1028,Услуги!F:F,СВОД!E1028)+SUMIFS(Услуги!M:M,Услуги!D:D,СВОД!C1028,Услуги!F:F,СВОД!E1028)+SUMIFS(Услуги!R:R,Услуги!D:D,СВОД!C1028,Услуги!F:F,СВОД!E1028)+SUMIFS(Услуги!W:W,Услуги!D:D,СВОД!C1028,Услуги!F:F,СВОД!E1028)+SUMIFS(Услуги!AB:AB,Услуги!D:D,СВОД!C1028,Услуги!F:F,СВОД!E1028)+SUMIFS(Услуги!AG:AG,Услуги!D:D,СВОД!C1028,Услуги!F:F,СВОД!E1028)+SUMIFS(Услуги!AL:AL,Услуги!D:D,СВОД!C1028,Услуги!F:F,СВОД!E1028)+SUMIFS(Услуги!AQ:AQ,Услуги!D:D,СВОД!C1028,Услуги!F:F,СВОД!E1028)</f>
        <v>0</v>
      </c>
      <c r="M1028" s="251">
        <f>SUMIFS('Скорая мед.помощь'!J:J,'Скорая мед.помощь'!E:E,СВОД!C1028,'Скорая мед.помощь'!G:G,СВОД!E1028)</f>
        <v>0</v>
      </c>
      <c r="N1028" s="278">
        <f>SUMIFS('Круглосуточный стационар'!O:O,'Круглосуточный стационар'!D:D,СВОД!C1028,'Круглосуточный стационар'!F:F,СВОД!E1028)+SUMIFS(ВМП!O:O,ВМП!D:D,СВОД!C1028,ВМП!F:F,СВОД!E1028)+SUMIFS('Дневной стационар'!O:O,'Дневной стационар'!D:D,СВОД!C1028,'Дневной стационар'!F:F,СВОД!E1028)+SUMIFS(ЭКО!M:M,ЭКО!D:D,СВОД!C1028,ЭКО!F:F,СВОД!E1028)+SUMIFS(Диализ!O:O,Диализ!E:E,СВОД!C1028,Диализ!G:G,СВОД!E1028)+SUMIFS(Поликлиника!CT:CT,Поликлиника!D:D,СВОД!C1028,Поликлиника!F:F,СВОД!E1028)+SUMIFS('Скорая мед.помощь'!O:O,'Скорая мед.помощь'!E:E,СВОД!C1028,'Скорая мед.помощь'!G:G,СВОД!E1028)+SUMIFS(Услуги!AV:AV,Услуги!D:D,СВОД!C1028,Услуги!F:F,СВОД!E1028)</f>
        <v>0</v>
      </c>
      <c r="O1028" s="277">
        <f>SUMIFS(Сверхбаза!L:L,Сверхбаза!C:C,СВОД!C1028,Сверхбаза!E:E,СВОД!E1028)+SUMIFS(Сверхбаза!M:M,Сверхбаза!C:C,СВОД!C1028,Сверхбаза!E:E,СВОД!E1028)</f>
        <v>0</v>
      </c>
      <c r="P1028" s="251">
        <f>SUMIFS(Сверхбаза!N:N,Сверхбаза!C:C,СВОД!C1028,Сверхбаза!E:E,СВОД!E1028)</f>
        <v>0</v>
      </c>
      <c r="Q1028" s="251">
        <f>SUMIFS(Сверхбаза!P:P,Сверхбаза!C:C,СВОД!C1028,Сверхбаза!E:E,СВОД!E1028)</f>
        <v>0</v>
      </c>
      <c r="R1028" s="251">
        <f>SUMIFS(Сверхбаза!O:O,Сверхбаза!C:C,СВОД!C1028,Сверхбаза!E:E,СВОД!E1028)</f>
        <v>0</v>
      </c>
      <c r="S1028" s="251">
        <f>SUMIFS(Сверхбаза!Q:Q,Сверхбаза!C:C,СВОД!C1028,Сверхбаза!E:E,СВОД!E1028)</f>
        <v>0</v>
      </c>
      <c r="T1028" s="278">
        <f>SUMIFS(Сверхбаза!G:G,Сверхбаза!C:C,СВОД!C1028,Сверхбаза!E:E,СВОД!E1028)</f>
        <v>0</v>
      </c>
    </row>
    <row r="1029" spans="1:20" outlineLevel="2">
      <c r="A1029" s="263">
        <v>1</v>
      </c>
      <c r="B1029" s="336">
        <v>502817</v>
      </c>
      <c r="C1029" s="336">
        <v>281801</v>
      </c>
      <c r="D1029" s="5" t="s">
        <v>357</v>
      </c>
      <c r="E1029" s="324">
        <v>70</v>
      </c>
      <c r="F1029" s="325" t="s">
        <v>707</v>
      </c>
      <c r="G1029" s="277">
        <f>SUMIFS('Круглосуточный стационар'!J:J,'Круглосуточный стационар'!D:D,СВОД!C1029,'Круглосуточный стационар'!F:F,СВОД!E1029)/2+SUMIFS(ВМП!J:J,ВМП!D:D,СВОД!C1029,ВМП!F:F,СВОД!E1029)/2+SUMIFS('Дневной стационар'!J:J,'Дневной стационар'!D:D,СВОД!C1029,'Дневной стационар'!F:F,СВОД!E1029)/2+SUMIFS(ЭКО!H:H,ЭКО!D:D,СВОД!C1029,ЭКО!F:F,СВОД!E1029)+SUMIFS(Диализ!J:J,Диализ!E:E,СВОД!C1029,Диализ!G:G,СВОД!E1029)</f>
        <v>0</v>
      </c>
      <c r="H1029" s="251">
        <f>SUMIFS(Поликлиника!H:H,Поликлиника!D:D,СВОД!C1029,Поликлиника!F:F,СВОД!E1029)</f>
        <v>0</v>
      </c>
      <c r="I1029" s="251">
        <f>SUMIFS(Поликлиника!BA:BA,Поликлиника!D:D,СВОД!C1029,Поликлиника!F:F,СВОД!E1029)</f>
        <v>0</v>
      </c>
      <c r="J1029" s="251">
        <f>SUMIFS(Поликлиника!BF:BF,Поликлиника!D:D,СВОД!C1029,Поликлиника!F:F,СВОД!E1029)</f>
        <v>0</v>
      </c>
      <c r="K1029" s="251">
        <f>SUMIFS(Поликлиника!BU:BU,Поликлиника!D:D,СВОД!C1029,Поликлиника!F:F,СВОД!E1029)</f>
        <v>0</v>
      </c>
      <c r="L1029" s="251">
        <f>SUMIFS(Услуги!H:H,Услуги!D:D,СВОД!C1029,Услуги!F:F,СВОД!E1029)+SUMIFS(Услуги!M:M,Услуги!D:D,СВОД!C1029,Услуги!F:F,СВОД!E1029)+SUMIFS(Услуги!R:R,Услуги!D:D,СВОД!C1029,Услуги!F:F,СВОД!E1029)+SUMIFS(Услуги!W:W,Услуги!D:D,СВОД!C1029,Услуги!F:F,СВОД!E1029)+SUMIFS(Услуги!AB:AB,Услуги!D:D,СВОД!C1029,Услуги!F:F,СВОД!E1029)+SUMIFS(Услуги!AG:AG,Услуги!D:D,СВОД!C1029,Услуги!F:F,СВОД!E1029)+SUMIFS(Услуги!AL:AL,Услуги!D:D,СВОД!C1029,Услуги!F:F,СВОД!E1029)+SUMIFS(Услуги!AQ:AQ,Услуги!D:D,СВОД!C1029,Услуги!F:F,СВОД!E1029)</f>
        <v>0</v>
      </c>
      <c r="M1029" s="251">
        <f>SUMIFS('Скорая мед.помощь'!J:J,'Скорая мед.помощь'!E:E,СВОД!C1029,'Скорая мед.помощь'!G:G,СВОД!E1029)</f>
        <v>0</v>
      </c>
      <c r="N1029" s="278">
        <f>SUMIFS('Круглосуточный стационар'!O:O,'Круглосуточный стационар'!D:D,СВОД!C1029,'Круглосуточный стационар'!F:F,СВОД!E1029)+SUMIFS(ВМП!O:O,ВМП!D:D,СВОД!C1029,ВМП!F:F,СВОД!E1029)+SUMIFS('Дневной стационар'!O:O,'Дневной стационар'!D:D,СВОД!C1029,'Дневной стационар'!F:F,СВОД!E1029)+SUMIFS(ЭКО!M:M,ЭКО!D:D,СВОД!C1029,ЭКО!F:F,СВОД!E1029)+SUMIFS(Диализ!O:O,Диализ!E:E,СВОД!C1029,Диализ!G:G,СВОД!E1029)+SUMIFS(Поликлиника!CT:CT,Поликлиника!D:D,СВОД!C1029,Поликлиника!F:F,СВОД!E1029)+SUMIFS('Скорая мед.помощь'!O:O,'Скорая мед.помощь'!E:E,СВОД!C1029,'Скорая мед.помощь'!G:G,СВОД!E1029)+SUMIFS(Услуги!AV:AV,Услуги!D:D,СВОД!C1029,Услуги!F:F,СВОД!E1029)</f>
        <v>0</v>
      </c>
      <c r="O1029" s="277">
        <f>SUMIFS(Сверхбаза!L:L,Сверхбаза!C:C,СВОД!C1029,Сверхбаза!E:E,СВОД!E1029)+SUMIFS(Сверхбаза!M:M,Сверхбаза!C:C,СВОД!C1029,Сверхбаза!E:E,СВОД!E1029)</f>
        <v>0</v>
      </c>
      <c r="P1029" s="251">
        <f>SUMIFS(Сверхбаза!N:N,Сверхбаза!C:C,СВОД!C1029,Сверхбаза!E:E,СВОД!E1029)</f>
        <v>0</v>
      </c>
      <c r="Q1029" s="251">
        <f>SUMIFS(Сверхбаза!P:P,Сверхбаза!C:C,СВОД!C1029,Сверхбаза!E:E,СВОД!E1029)</f>
        <v>0</v>
      </c>
      <c r="R1029" s="251">
        <f>SUMIFS(Сверхбаза!O:O,Сверхбаза!C:C,СВОД!C1029,Сверхбаза!E:E,СВОД!E1029)</f>
        <v>0</v>
      </c>
      <c r="S1029" s="251">
        <f>SUMIFS(Сверхбаза!Q:Q,Сверхбаза!C:C,СВОД!C1029,Сверхбаза!E:E,СВОД!E1029)</f>
        <v>0</v>
      </c>
      <c r="T1029" s="278">
        <f>SUMIFS(Сверхбаза!G:G,Сверхбаза!C:C,СВОД!C1029,Сверхбаза!E:E,СВОД!E1029)</f>
        <v>0</v>
      </c>
    </row>
    <row r="1030" spans="1:20" outlineLevel="2">
      <c r="A1030" s="263">
        <v>1</v>
      </c>
      <c r="B1030" s="336">
        <v>502817</v>
      </c>
      <c r="C1030" s="336">
        <v>281801</v>
      </c>
      <c r="D1030" s="5" t="s">
        <v>357</v>
      </c>
      <c r="E1030" s="324">
        <v>94</v>
      </c>
      <c r="F1030" s="325" t="s">
        <v>157</v>
      </c>
      <c r="G1030" s="277">
        <f>SUMIFS('Круглосуточный стационар'!J:J,'Круглосуточный стационар'!D:D,СВОД!C1030,'Круглосуточный стационар'!F:F,СВОД!E1030)/2+SUMIFS(ВМП!J:J,ВМП!D:D,СВОД!C1030,ВМП!F:F,СВОД!E1030)/2+SUMIFS('Дневной стационар'!J:J,'Дневной стационар'!D:D,СВОД!C1030,'Дневной стационар'!F:F,СВОД!E1030)/2+SUMIFS(ЭКО!H:H,ЭКО!D:D,СВОД!C1030,ЭКО!F:F,СВОД!E1030)+SUMIFS(Диализ!J:J,Диализ!E:E,СВОД!C1030,Диализ!G:G,СВОД!E1030)</f>
        <v>0</v>
      </c>
      <c r="H1030" s="251">
        <f>SUMIFS(Поликлиника!H:H,Поликлиника!D:D,СВОД!C1030,Поликлиника!F:F,СВОД!E1030)</f>
        <v>0</v>
      </c>
      <c r="I1030" s="251">
        <f>SUMIFS(Поликлиника!BA:BA,Поликлиника!D:D,СВОД!C1030,Поликлиника!F:F,СВОД!E1030)</f>
        <v>0</v>
      </c>
      <c r="J1030" s="251">
        <f>SUMIFS(Поликлиника!BF:BF,Поликлиника!D:D,СВОД!C1030,Поликлиника!F:F,СВОД!E1030)</f>
        <v>0</v>
      </c>
      <c r="K1030" s="251">
        <f>SUMIFS(Поликлиника!BU:BU,Поликлиника!D:D,СВОД!C1030,Поликлиника!F:F,СВОД!E1030)</f>
        <v>0</v>
      </c>
      <c r="L1030" s="251">
        <f>SUMIFS(Услуги!H:H,Услуги!D:D,СВОД!C1030,Услуги!F:F,СВОД!E1030)+SUMIFS(Услуги!M:M,Услуги!D:D,СВОД!C1030,Услуги!F:F,СВОД!E1030)+SUMIFS(Услуги!R:R,Услуги!D:D,СВОД!C1030,Услуги!F:F,СВОД!E1030)+SUMIFS(Услуги!W:W,Услуги!D:D,СВОД!C1030,Услуги!F:F,СВОД!E1030)+SUMIFS(Услуги!AB:AB,Услуги!D:D,СВОД!C1030,Услуги!F:F,СВОД!E1030)+SUMIFS(Услуги!AG:AG,Услуги!D:D,СВОД!C1030,Услуги!F:F,СВОД!E1030)+SUMIFS(Услуги!AL:AL,Услуги!D:D,СВОД!C1030,Услуги!F:F,СВОД!E1030)+SUMIFS(Услуги!AQ:AQ,Услуги!D:D,СВОД!C1030,Услуги!F:F,СВОД!E1030)</f>
        <v>0</v>
      </c>
      <c r="M1030" s="251">
        <f>SUMIFS('Скорая мед.помощь'!J:J,'Скорая мед.помощь'!E:E,СВОД!C1030,'Скорая мед.помощь'!G:G,СВОД!E1030)</f>
        <v>0</v>
      </c>
      <c r="N1030" s="278">
        <f>SUMIFS('Круглосуточный стационар'!O:O,'Круглосуточный стационар'!D:D,СВОД!C1030,'Круглосуточный стационар'!F:F,СВОД!E1030)+SUMIFS(ВМП!O:O,ВМП!D:D,СВОД!C1030,ВМП!F:F,СВОД!E1030)+SUMIFS('Дневной стационар'!O:O,'Дневной стационар'!D:D,СВОД!C1030,'Дневной стационар'!F:F,СВОД!E1030)+SUMIFS(ЭКО!M:M,ЭКО!D:D,СВОД!C1030,ЭКО!F:F,СВОД!E1030)+SUMIFS(Диализ!O:O,Диализ!E:E,СВОД!C1030,Диализ!G:G,СВОД!E1030)+SUMIFS(Поликлиника!CT:CT,Поликлиника!D:D,СВОД!C1030,Поликлиника!F:F,СВОД!E1030)+SUMIFS('Скорая мед.помощь'!O:O,'Скорая мед.помощь'!E:E,СВОД!C1030,'Скорая мед.помощь'!G:G,СВОД!E1030)+SUMIFS(Услуги!AV:AV,Услуги!D:D,СВОД!C1030,Услуги!F:F,СВОД!E1030)</f>
        <v>0</v>
      </c>
      <c r="O1030" s="277">
        <f>SUMIFS(Сверхбаза!L:L,Сверхбаза!C:C,СВОД!C1030,Сверхбаза!E:E,СВОД!E1030)+SUMIFS(Сверхбаза!M:M,Сверхбаза!C:C,СВОД!C1030,Сверхбаза!E:E,СВОД!E1030)</f>
        <v>0</v>
      </c>
      <c r="P1030" s="251">
        <f>SUMIFS(Сверхбаза!N:N,Сверхбаза!C:C,СВОД!C1030,Сверхбаза!E:E,СВОД!E1030)</f>
        <v>0</v>
      </c>
      <c r="Q1030" s="251">
        <f>SUMIFS(Сверхбаза!P:P,Сверхбаза!C:C,СВОД!C1030,Сверхбаза!E:E,СВОД!E1030)</f>
        <v>0</v>
      </c>
      <c r="R1030" s="251">
        <f>SUMIFS(Сверхбаза!O:O,Сверхбаза!C:C,СВОД!C1030,Сверхбаза!E:E,СВОД!E1030)</f>
        <v>0</v>
      </c>
      <c r="S1030" s="251">
        <f>SUMIFS(Сверхбаза!Q:Q,Сверхбаза!C:C,СВОД!C1030,Сверхбаза!E:E,СВОД!E1030)</f>
        <v>0</v>
      </c>
      <c r="T1030" s="278">
        <f>SUMIFS(Сверхбаза!G:G,Сверхбаза!C:C,СВОД!C1030,Сверхбаза!E:E,СВОД!E1030)</f>
        <v>0</v>
      </c>
    </row>
    <row r="1031" spans="1:20" outlineLevel="1">
      <c r="A1031" s="264"/>
      <c r="B1031" s="254"/>
      <c r="C1031" s="254" t="str">
        <f>CONCATENATE(C1030," ","Итог")</f>
        <v>281801 Итог</v>
      </c>
      <c r="D1031" s="255"/>
      <c r="E1031" s="326"/>
      <c r="F1031" s="327"/>
      <c r="G1031" s="279"/>
      <c r="H1031" s="256"/>
      <c r="I1031" s="256"/>
      <c r="J1031" s="256"/>
      <c r="K1031" s="256"/>
      <c r="L1031" s="256"/>
      <c r="M1031" s="256"/>
      <c r="N1031" s="280">
        <f>SUBTOTAL(9,N1023:N1030)</f>
        <v>8594.2479999999996</v>
      </c>
      <c r="O1031" s="279"/>
      <c r="P1031" s="256"/>
      <c r="Q1031" s="256"/>
      <c r="R1031" s="256"/>
      <c r="S1031" s="256"/>
      <c r="T1031" s="280">
        <f>SUBTOTAL(9,T1023:T1030)</f>
        <v>0</v>
      </c>
    </row>
    <row r="1032" spans="1:20" outlineLevel="2">
      <c r="A1032" s="262">
        <v>1</v>
      </c>
      <c r="B1032" s="8">
        <v>502819</v>
      </c>
      <c r="C1032" s="8">
        <v>282001</v>
      </c>
      <c r="D1032" s="9" t="s">
        <v>360</v>
      </c>
      <c r="E1032" s="322">
        <v>1</v>
      </c>
      <c r="F1032" s="323" t="s">
        <v>12</v>
      </c>
      <c r="G1032" s="275">
        <f>SUMIFS('Круглосуточный стационар'!J:J,'Круглосуточный стационар'!D:D,СВОД!C1032,'Круглосуточный стационар'!F:F,СВОД!E1032)/2+SUMIFS(ВМП!J:J,ВМП!D:D,СВОД!C1032,ВМП!F:F,СВОД!E1032)/2+SUMIFS('Дневной стационар'!J:J,'Дневной стационар'!D:D,СВОД!C1032,'Дневной стационар'!F:F,СВОД!E1032)/2+SUMIFS(ЭКО!H:H,ЭКО!D:D,СВОД!C1032,ЭКО!F:F,СВОД!E1032)+SUMIFS(Диализ!J:J,Диализ!E:E,СВОД!C1032,Диализ!G:G,СВОД!E1032)</f>
        <v>0</v>
      </c>
      <c r="H1032" s="253">
        <f>SUMIFS(Поликлиника!H:H,Поликлиника!D:D,СВОД!C1032,Поликлиника!F:F,СВОД!E1032)</f>
        <v>0</v>
      </c>
      <c r="I1032" s="253">
        <f>SUMIFS(Поликлиника!BA:BA,Поликлиника!D:D,СВОД!C1032,Поликлиника!F:F,СВОД!E1032)</f>
        <v>0</v>
      </c>
      <c r="J1032" s="253">
        <f>SUMIFS(Поликлиника!BF:BF,Поликлиника!D:D,СВОД!C1032,Поликлиника!F:F,СВОД!E1032)</f>
        <v>0</v>
      </c>
      <c r="K1032" s="253">
        <f>SUMIFS(Поликлиника!BU:BU,Поликлиника!D:D,СВОД!C1032,Поликлиника!F:F,СВОД!E1032)</f>
        <v>0</v>
      </c>
      <c r="L1032" s="253">
        <f>SUMIFS(Услуги!H:H,Услуги!D:D,СВОД!C1032,Услуги!F:F,СВОД!E1032)+SUMIFS(Услуги!M:M,Услуги!D:D,СВОД!C1032,Услуги!F:F,СВОД!E1032)+SUMIFS(Услуги!R:R,Услуги!D:D,СВОД!C1032,Услуги!F:F,СВОД!E1032)+SUMIFS(Услуги!W:W,Услуги!D:D,СВОД!C1032,Услуги!F:F,СВОД!E1032)+SUMIFS(Услуги!AB:AB,Услуги!D:D,СВОД!C1032,Услуги!F:F,СВОД!E1032)+SUMIFS(Услуги!AG:AG,Услуги!D:D,СВОД!C1032,Услуги!F:F,СВОД!E1032)+SUMIFS(Услуги!AL:AL,Услуги!D:D,СВОД!C1032,Услуги!F:F,СВОД!E1032)+SUMIFS(Услуги!AQ:AQ,Услуги!D:D,СВОД!C1032,Услуги!F:F,СВОД!E1032)</f>
        <v>0</v>
      </c>
      <c r="M1032" s="253">
        <f>SUMIFS('Скорая мед.помощь'!J:J,'Скорая мед.помощь'!E:E,СВОД!C1032,'Скорая мед.помощь'!G:G,СВОД!E1032)</f>
        <v>0</v>
      </c>
      <c r="N1032" s="276">
        <f>SUMIFS('Круглосуточный стационар'!O:O,'Круглосуточный стационар'!D:D,СВОД!C1032,'Круглосуточный стационар'!F:F,СВОД!E1032)+SUMIFS(ВМП!O:O,ВМП!D:D,СВОД!C1032,ВМП!F:F,СВОД!E1032)+SUMIFS('Дневной стационар'!O:O,'Дневной стационар'!D:D,СВОД!C1032,'Дневной стационар'!F:F,СВОД!E1032)+SUMIFS(ЭКО!M:M,ЭКО!D:D,СВОД!C1032,ЭКО!F:F,СВОД!E1032)+SUMIFS(Диализ!O:O,Диализ!E:E,СВОД!C1032,Диализ!G:G,СВОД!E1032)+SUMIFS(Поликлиника!CT:CT,Поликлиника!D:D,СВОД!C1032,Поликлиника!F:F,СВОД!E1032)+SUMIFS('Скорая мед.помощь'!O:O,'Скорая мед.помощь'!E:E,СВОД!C1032,'Скорая мед.помощь'!G:G,СВОД!E1032)+SUMIFS(Услуги!AV:AV,Услуги!D:D,СВОД!C1032,Услуги!F:F,СВОД!E1032)</f>
        <v>0</v>
      </c>
      <c r="O1032" s="275">
        <f>SUMIFS(Сверхбаза!L:L,Сверхбаза!C:C,СВОД!C1032,Сверхбаза!E:E,СВОД!E1032)+SUMIFS(Сверхбаза!M:M,Сверхбаза!C:C,СВОД!C1032,Сверхбаза!E:E,СВОД!E1032)</f>
        <v>0</v>
      </c>
      <c r="P1032" s="253">
        <f>SUMIFS(Сверхбаза!N:N,Сверхбаза!C:C,СВОД!C1032,Сверхбаза!E:E,СВОД!E1032)</f>
        <v>0</v>
      </c>
      <c r="Q1032" s="253">
        <f>SUMIFS(Сверхбаза!P:P,Сверхбаза!C:C,СВОД!C1032,Сверхбаза!E:E,СВОД!E1032)</f>
        <v>0</v>
      </c>
      <c r="R1032" s="253">
        <f>SUMIFS(Сверхбаза!O:O,Сверхбаза!C:C,СВОД!C1032,Сверхбаза!E:E,СВОД!E1032)</f>
        <v>0</v>
      </c>
      <c r="S1032" s="253">
        <f>SUMIFS(Сверхбаза!Q:Q,Сверхбаза!C:C,СВОД!C1032,Сверхбаза!E:E,СВОД!E1032)</f>
        <v>0</v>
      </c>
      <c r="T1032" s="276">
        <f>SUMIFS(Сверхбаза!G:G,Сверхбаза!C:C,СВОД!C1032,Сверхбаза!E:E,СВОД!E1032)</f>
        <v>0</v>
      </c>
    </row>
    <row r="1033" spans="1:20" ht="25.5" outlineLevel="2">
      <c r="A1033" s="263">
        <v>1</v>
      </c>
      <c r="B1033" s="336">
        <v>502819</v>
      </c>
      <c r="C1033" s="336">
        <v>282001</v>
      </c>
      <c r="D1033" s="5" t="s">
        <v>360</v>
      </c>
      <c r="E1033" s="324">
        <v>13</v>
      </c>
      <c r="F1033" s="325" t="s">
        <v>704</v>
      </c>
      <c r="G1033" s="277">
        <f>SUMIFS('Круглосуточный стационар'!J:J,'Круглосуточный стационар'!D:D,СВОД!C1033,'Круглосуточный стационар'!F:F,СВОД!E1033)/2+SUMIFS(ВМП!J:J,ВМП!D:D,СВОД!C1033,ВМП!F:F,СВОД!E1033)/2+SUMIFS('Дневной стационар'!J:J,'Дневной стационар'!D:D,СВОД!C1033,'Дневной стационар'!F:F,СВОД!E1033)/2+SUMIFS(ЭКО!H:H,ЭКО!D:D,СВОД!C1033,ЭКО!F:F,СВОД!E1033)+SUMIFS(Диализ!J:J,Диализ!E:E,СВОД!C1033,Диализ!G:G,СВОД!E1033)</f>
        <v>0</v>
      </c>
      <c r="H1033" s="251">
        <f>SUMIFS(Поликлиника!H:H,Поликлиника!D:D,СВОД!C1033,Поликлиника!F:F,СВОД!E1033)</f>
        <v>0</v>
      </c>
      <c r="I1033" s="251">
        <f>SUMIFS(Поликлиника!BA:BA,Поликлиника!D:D,СВОД!C1033,Поликлиника!F:F,СВОД!E1033)</f>
        <v>0</v>
      </c>
      <c r="J1033" s="251">
        <f>SUMIFS(Поликлиника!BF:BF,Поликлиника!D:D,СВОД!C1033,Поликлиника!F:F,СВОД!E1033)</f>
        <v>0</v>
      </c>
      <c r="K1033" s="251">
        <f>SUMIFS(Поликлиника!BU:BU,Поликлиника!D:D,СВОД!C1033,Поликлиника!F:F,СВОД!E1033)</f>
        <v>0</v>
      </c>
      <c r="L1033" s="251">
        <f>SUMIFS(Услуги!H:H,Услуги!D:D,СВОД!C1033,Услуги!F:F,СВОД!E1033)+SUMIFS(Услуги!M:M,Услуги!D:D,СВОД!C1033,Услуги!F:F,СВОД!E1033)+SUMIFS(Услуги!R:R,Услуги!D:D,СВОД!C1033,Услуги!F:F,СВОД!E1033)+SUMIFS(Услуги!W:W,Услуги!D:D,СВОД!C1033,Услуги!F:F,СВОД!E1033)+SUMIFS(Услуги!AB:AB,Услуги!D:D,СВОД!C1033,Услуги!F:F,СВОД!E1033)+SUMIFS(Услуги!AG:AG,Услуги!D:D,СВОД!C1033,Услуги!F:F,СВОД!E1033)+SUMIFS(Услуги!AL:AL,Услуги!D:D,СВОД!C1033,Услуги!F:F,СВОД!E1033)+SUMIFS(Услуги!AQ:AQ,Услуги!D:D,СВОД!C1033,Услуги!F:F,СВОД!E1033)</f>
        <v>0</v>
      </c>
      <c r="M1033" s="251">
        <f>SUMIFS('Скорая мед.помощь'!J:J,'Скорая мед.помощь'!E:E,СВОД!C1033,'Скорая мед.помощь'!G:G,СВОД!E1033)</f>
        <v>0</v>
      </c>
      <c r="N1033" s="278">
        <f>SUMIFS('Круглосуточный стационар'!O:O,'Круглосуточный стационар'!D:D,СВОД!C1033,'Круглосуточный стационар'!F:F,СВОД!E1033)+SUMIFS(ВМП!O:O,ВМП!D:D,СВОД!C1033,ВМП!F:F,СВОД!E1033)+SUMIFS('Дневной стационар'!O:O,'Дневной стационар'!D:D,СВОД!C1033,'Дневной стационар'!F:F,СВОД!E1033)+SUMIFS(ЭКО!M:M,ЭКО!D:D,СВОД!C1033,ЭКО!F:F,СВОД!E1033)+SUMIFS(Диализ!O:O,Диализ!E:E,СВОД!C1033,Диализ!G:G,СВОД!E1033)+SUMIFS(Поликлиника!CT:CT,Поликлиника!D:D,СВОД!C1033,Поликлиника!F:F,СВОД!E1033)+SUMIFS('Скорая мед.помощь'!O:O,'Скорая мед.помощь'!E:E,СВОД!C1033,'Скорая мед.помощь'!G:G,СВОД!E1033)+SUMIFS(Услуги!AV:AV,Услуги!D:D,СВОД!C1033,Услуги!F:F,СВОД!E1033)</f>
        <v>0</v>
      </c>
      <c r="O1033" s="277">
        <f>SUMIFS(Сверхбаза!L:L,Сверхбаза!C:C,СВОД!C1033,Сверхбаза!E:E,СВОД!E1033)+SUMIFS(Сверхбаза!M:M,Сверхбаза!C:C,СВОД!C1033,Сверхбаза!E:E,СВОД!E1033)</f>
        <v>0</v>
      </c>
      <c r="P1033" s="251">
        <f>SUMIFS(Сверхбаза!N:N,Сверхбаза!C:C,СВОД!C1033,Сверхбаза!E:E,СВОД!E1033)</f>
        <v>0</v>
      </c>
      <c r="Q1033" s="251">
        <f>SUMIFS(Сверхбаза!P:P,Сверхбаза!C:C,СВОД!C1033,Сверхбаза!E:E,СВОД!E1033)</f>
        <v>0</v>
      </c>
      <c r="R1033" s="251">
        <f>SUMIFS(Сверхбаза!O:O,Сверхбаза!C:C,СВОД!C1033,Сверхбаза!E:E,СВОД!E1033)</f>
        <v>0</v>
      </c>
      <c r="S1033" s="251">
        <f>SUMIFS(Сверхбаза!Q:Q,Сверхбаза!C:C,СВОД!C1033,Сверхбаза!E:E,СВОД!E1033)</f>
        <v>0</v>
      </c>
      <c r="T1033" s="278">
        <f>SUMIFS(Сверхбаза!G:G,Сверхбаза!C:C,СВОД!C1033,Сверхбаза!E:E,СВОД!E1033)</f>
        <v>0</v>
      </c>
    </row>
    <row r="1034" spans="1:20" outlineLevel="2">
      <c r="A1034" s="263">
        <v>1</v>
      </c>
      <c r="B1034" s="336">
        <v>502819</v>
      </c>
      <c r="C1034" s="336">
        <v>282001</v>
      </c>
      <c r="D1034" s="5" t="s">
        <v>360</v>
      </c>
      <c r="E1034" s="324">
        <v>2</v>
      </c>
      <c r="F1034" s="325" t="s">
        <v>173</v>
      </c>
      <c r="G1034" s="277">
        <f>SUMIFS('Круглосуточный стационар'!J:J,'Круглосуточный стационар'!D:D,СВОД!C1034,'Круглосуточный стационар'!F:F,СВОД!E1034)/2+SUMIFS(ВМП!J:J,ВМП!D:D,СВОД!C1034,ВМП!F:F,СВОД!E1034)/2+SUMIFS('Дневной стационар'!J:J,'Дневной стационар'!D:D,СВОД!C1034,'Дневной стационар'!F:F,СВОД!E1034)/2+SUMIFS(ЭКО!H:H,ЭКО!D:D,СВОД!C1034,ЭКО!F:F,СВОД!E1034)+SUMIFS(Диализ!J:J,Диализ!E:E,СВОД!C1034,Диализ!G:G,СВОД!E1034)</f>
        <v>0</v>
      </c>
      <c r="H1034" s="251">
        <f>SUMIFS(Поликлиника!H:H,Поликлиника!D:D,СВОД!C1034,Поликлиника!F:F,СВОД!E1034)</f>
        <v>0</v>
      </c>
      <c r="I1034" s="251">
        <f>SUMIFS(Поликлиника!BA:BA,Поликлиника!D:D,СВОД!C1034,Поликлиника!F:F,СВОД!E1034)</f>
        <v>0</v>
      </c>
      <c r="J1034" s="251">
        <f>SUMIFS(Поликлиника!BF:BF,Поликлиника!D:D,СВОД!C1034,Поликлиника!F:F,СВОД!E1034)</f>
        <v>0</v>
      </c>
      <c r="K1034" s="251">
        <f>SUMIFS(Поликлиника!BU:BU,Поликлиника!D:D,СВОД!C1034,Поликлиника!F:F,СВОД!E1034)</f>
        <v>0</v>
      </c>
      <c r="L1034" s="251">
        <f>SUMIFS(Услуги!H:H,Услуги!D:D,СВОД!C1034,Услуги!F:F,СВОД!E1034)+SUMIFS(Услуги!M:M,Услуги!D:D,СВОД!C1034,Услуги!F:F,СВОД!E1034)+SUMIFS(Услуги!R:R,Услуги!D:D,СВОД!C1034,Услуги!F:F,СВОД!E1034)+SUMIFS(Услуги!W:W,Услуги!D:D,СВОД!C1034,Услуги!F:F,СВОД!E1034)+SUMIFS(Услуги!AB:AB,Услуги!D:D,СВОД!C1034,Услуги!F:F,СВОД!E1034)+SUMIFS(Услуги!AG:AG,Услуги!D:D,СВОД!C1034,Услуги!F:F,СВОД!E1034)+SUMIFS(Услуги!AL:AL,Услуги!D:D,СВОД!C1034,Услуги!F:F,СВОД!E1034)+SUMIFS(Услуги!AQ:AQ,Услуги!D:D,СВОД!C1034,Услуги!F:F,СВОД!E1034)</f>
        <v>0</v>
      </c>
      <c r="M1034" s="251">
        <f>SUMIFS('Скорая мед.помощь'!J:J,'Скорая мед.помощь'!E:E,СВОД!C1034,'Скорая мед.помощь'!G:G,СВОД!E1034)</f>
        <v>0</v>
      </c>
      <c r="N1034" s="278">
        <f>SUMIFS('Круглосуточный стационар'!O:O,'Круглосуточный стационар'!D:D,СВОД!C1034,'Круглосуточный стационар'!F:F,СВОД!E1034)+SUMIFS(ВМП!O:O,ВМП!D:D,СВОД!C1034,ВМП!F:F,СВОД!E1034)+SUMIFS('Дневной стационар'!O:O,'Дневной стационар'!D:D,СВОД!C1034,'Дневной стационар'!F:F,СВОД!E1034)+SUMIFS(ЭКО!M:M,ЭКО!D:D,СВОД!C1034,ЭКО!F:F,СВОД!E1034)+SUMIFS(Диализ!O:O,Диализ!E:E,СВОД!C1034,Диализ!G:G,СВОД!E1034)+SUMIFS(Поликлиника!CT:CT,Поликлиника!D:D,СВОД!C1034,Поликлиника!F:F,СВОД!E1034)+SUMIFS('Скорая мед.помощь'!O:O,'Скорая мед.помощь'!E:E,СВОД!C1034,'Скорая мед.помощь'!G:G,СВОД!E1034)+SUMIFS(Услуги!AV:AV,Услуги!D:D,СВОД!C1034,Услуги!F:F,СВОД!E1034)</f>
        <v>0</v>
      </c>
      <c r="O1034" s="277">
        <f>SUMIFS(Сверхбаза!L:L,Сверхбаза!C:C,СВОД!C1034,Сверхбаза!E:E,СВОД!E1034)+SUMIFS(Сверхбаза!M:M,Сверхбаза!C:C,СВОД!C1034,Сверхбаза!E:E,СВОД!E1034)</f>
        <v>0</v>
      </c>
      <c r="P1034" s="251">
        <f>SUMIFS(Сверхбаза!N:N,Сверхбаза!C:C,СВОД!C1034,Сверхбаза!E:E,СВОД!E1034)</f>
        <v>0</v>
      </c>
      <c r="Q1034" s="251">
        <f>SUMIFS(Сверхбаза!P:P,Сверхбаза!C:C,СВОД!C1034,Сверхбаза!E:E,СВОД!E1034)</f>
        <v>0</v>
      </c>
      <c r="R1034" s="251">
        <f>SUMIFS(Сверхбаза!O:O,Сверхбаза!C:C,СВОД!C1034,Сверхбаза!E:E,СВОД!E1034)</f>
        <v>0</v>
      </c>
      <c r="S1034" s="251">
        <f>SUMIFS(Сверхбаза!Q:Q,Сверхбаза!C:C,СВОД!C1034,Сверхбаза!E:E,СВОД!E1034)</f>
        <v>0</v>
      </c>
      <c r="T1034" s="278">
        <f>SUMIFS(Сверхбаза!G:G,Сверхбаза!C:C,СВОД!C1034,Сверхбаза!E:E,СВОД!E1034)</f>
        <v>0</v>
      </c>
    </row>
    <row r="1035" spans="1:20" ht="25.5" outlineLevel="2">
      <c r="A1035" s="263">
        <v>1</v>
      </c>
      <c r="B1035" s="336">
        <v>502819</v>
      </c>
      <c r="C1035" s="336">
        <v>282001</v>
      </c>
      <c r="D1035" s="5" t="s">
        <v>360</v>
      </c>
      <c r="E1035" s="324">
        <v>6</v>
      </c>
      <c r="F1035" s="325" t="s">
        <v>705</v>
      </c>
      <c r="G1035" s="277">
        <f>SUMIFS('Круглосуточный стационар'!J:J,'Круглосуточный стационар'!D:D,СВОД!C1035,'Круглосуточный стационар'!F:F,СВОД!E1035)/2+SUMIFS(ВМП!J:J,ВМП!D:D,СВОД!C1035,ВМП!F:F,СВОД!E1035)/2+SUMIFS('Дневной стационар'!J:J,'Дневной стационар'!D:D,СВОД!C1035,'Дневной стационар'!F:F,СВОД!E1035)/2+SUMIFS(ЭКО!H:H,ЭКО!D:D,СВОД!C1035,ЭКО!F:F,СВОД!E1035)+SUMIFS(Диализ!J:J,Диализ!E:E,СВОД!C1035,Диализ!G:G,СВОД!E1035)</f>
        <v>0</v>
      </c>
      <c r="H1035" s="251">
        <f>SUMIFS(Поликлиника!H:H,Поликлиника!D:D,СВОД!C1035,Поликлиника!F:F,СВОД!E1035)</f>
        <v>0</v>
      </c>
      <c r="I1035" s="251">
        <f>SUMIFS(Поликлиника!BA:BA,Поликлиника!D:D,СВОД!C1035,Поликлиника!F:F,СВОД!E1035)</f>
        <v>0</v>
      </c>
      <c r="J1035" s="251">
        <f>SUMIFS(Поликлиника!BF:BF,Поликлиника!D:D,СВОД!C1035,Поликлиника!F:F,СВОД!E1035)</f>
        <v>0</v>
      </c>
      <c r="K1035" s="251">
        <f>SUMIFS(Поликлиника!BU:BU,Поликлиника!D:D,СВОД!C1035,Поликлиника!F:F,СВОД!E1035)</f>
        <v>0</v>
      </c>
      <c r="L1035" s="251">
        <f>SUMIFS(Услуги!H:H,Услуги!D:D,СВОД!C1035,Услуги!F:F,СВОД!E1035)+SUMIFS(Услуги!M:M,Услуги!D:D,СВОД!C1035,Услуги!F:F,СВОД!E1035)+SUMIFS(Услуги!R:R,Услуги!D:D,СВОД!C1035,Услуги!F:F,СВОД!E1035)+SUMIFS(Услуги!W:W,Услуги!D:D,СВОД!C1035,Услуги!F:F,СВОД!E1035)+SUMIFS(Услуги!AB:AB,Услуги!D:D,СВОД!C1035,Услуги!F:F,СВОД!E1035)+SUMIFS(Услуги!AG:AG,Услуги!D:D,СВОД!C1035,Услуги!F:F,СВОД!E1035)+SUMIFS(Услуги!AL:AL,Услуги!D:D,СВОД!C1035,Услуги!F:F,СВОД!E1035)+SUMIFS(Услуги!AQ:AQ,Услуги!D:D,СВОД!C1035,Услуги!F:F,СВОД!E1035)</f>
        <v>0</v>
      </c>
      <c r="M1035" s="251">
        <f>SUMIFS('Скорая мед.помощь'!J:J,'Скорая мед.помощь'!E:E,СВОД!C1035,'Скорая мед.помощь'!G:G,СВОД!E1035)</f>
        <v>0</v>
      </c>
      <c r="N1035" s="278">
        <f>SUMIFS('Круглосуточный стационар'!O:O,'Круглосуточный стационар'!D:D,СВОД!C1035,'Круглосуточный стационар'!F:F,СВОД!E1035)+SUMIFS(ВМП!O:O,ВМП!D:D,СВОД!C1035,ВМП!F:F,СВОД!E1035)+SUMIFS('Дневной стационар'!O:O,'Дневной стационар'!D:D,СВОД!C1035,'Дневной стационар'!F:F,СВОД!E1035)+SUMIFS(ЭКО!M:M,ЭКО!D:D,СВОД!C1035,ЭКО!F:F,СВОД!E1035)+SUMIFS(Диализ!O:O,Диализ!E:E,СВОД!C1035,Диализ!G:G,СВОД!E1035)+SUMIFS(Поликлиника!CT:CT,Поликлиника!D:D,СВОД!C1035,Поликлиника!F:F,СВОД!E1035)+SUMIFS('Скорая мед.помощь'!O:O,'Скорая мед.помощь'!E:E,СВОД!C1035,'Скорая мед.помощь'!G:G,СВОД!E1035)+SUMIFS(Услуги!AV:AV,Услуги!D:D,СВОД!C1035,Услуги!F:F,СВОД!E1035)</f>
        <v>0</v>
      </c>
      <c r="O1035" s="277">
        <f>SUMIFS(Сверхбаза!L:L,Сверхбаза!C:C,СВОД!C1035,Сверхбаза!E:E,СВОД!E1035)+SUMIFS(Сверхбаза!M:M,Сверхбаза!C:C,СВОД!C1035,Сверхбаза!E:E,СВОД!E1035)</f>
        <v>0</v>
      </c>
      <c r="P1035" s="251">
        <f>SUMIFS(Сверхбаза!N:N,Сверхбаза!C:C,СВОД!C1035,Сверхбаза!E:E,СВОД!E1035)</f>
        <v>0</v>
      </c>
      <c r="Q1035" s="251">
        <f>SUMIFS(Сверхбаза!P:P,Сверхбаза!C:C,СВОД!C1035,Сверхбаза!E:E,СВОД!E1035)</f>
        <v>0</v>
      </c>
      <c r="R1035" s="251">
        <f>SUMIFS(Сверхбаза!O:O,Сверхбаза!C:C,СВОД!C1035,Сверхбаза!E:E,СВОД!E1035)</f>
        <v>0</v>
      </c>
      <c r="S1035" s="251">
        <f>SUMIFS(Сверхбаза!Q:Q,Сверхбаза!C:C,СВОД!C1035,Сверхбаза!E:E,СВОД!E1035)</f>
        <v>0</v>
      </c>
      <c r="T1035" s="278">
        <f>SUMIFS(Сверхбаза!G:G,Сверхбаза!C:C,СВОД!C1035,Сверхбаза!E:E,СВОД!E1035)</f>
        <v>0</v>
      </c>
    </row>
    <row r="1036" spans="1:20" ht="25.5" outlineLevel="2">
      <c r="A1036" s="263">
        <v>1</v>
      </c>
      <c r="B1036" s="336">
        <v>502819</v>
      </c>
      <c r="C1036" s="336">
        <v>282001</v>
      </c>
      <c r="D1036" s="5" t="s">
        <v>360</v>
      </c>
      <c r="E1036" s="324">
        <v>3</v>
      </c>
      <c r="F1036" s="325" t="s">
        <v>174</v>
      </c>
      <c r="G1036" s="277">
        <f>SUMIFS('Круглосуточный стационар'!J:J,'Круглосуточный стационар'!D:D,СВОД!C1036,'Круглосуточный стационар'!F:F,СВОД!E1036)/2+SUMIFS(ВМП!J:J,ВМП!D:D,СВОД!C1036,ВМП!F:F,СВОД!E1036)/2+SUMIFS('Дневной стационар'!J:J,'Дневной стационар'!D:D,СВОД!C1036,'Дневной стационар'!F:F,СВОД!E1036)/2+SUMIFS(ЭКО!H:H,ЭКО!D:D,СВОД!C1036,ЭКО!F:F,СВОД!E1036)+SUMIFS(Диализ!J:J,Диализ!E:E,СВОД!C1036,Диализ!G:G,СВОД!E1036)</f>
        <v>0</v>
      </c>
      <c r="H1036" s="251">
        <f>SUMIFS(Поликлиника!H:H,Поликлиника!D:D,СВОД!C1036,Поликлиника!F:F,СВОД!E1036)</f>
        <v>0</v>
      </c>
      <c r="I1036" s="251">
        <f>SUMIFS(Поликлиника!BA:BA,Поликлиника!D:D,СВОД!C1036,Поликлиника!F:F,СВОД!E1036)</f>
        <v>0</v>
      </c>
      <c r="J1036" s="251">
        <f>SUMIFS(Поликлиника!BF:BF,Поликлиника!D:D,СВОД!C1036,Поликлиника!F:F,СВОД!E1036)</f>
        <v>0</v>
      </c>
      <c r="K1036" s="251">
        <f>SUMIFS(Поликлиника!BU:BU,Поликлиника!D:D,СВОД!C1036,Поликлиника!F:F,СВОД!E1036)</f>
        <v>0</v>
      </c>
      <c r="L1036" s="251">
        <f>SUMIFS(Услуги!H:H,Услуги!D:D,СВОД!C1036,Услуги!F:F,СВОД!E1036)+SUMIFS(Услуги!M:M,Услуги!D:D,СВОД!C1036,Услуги!F:F,СВОД!E1036)+SUMIFS(Услуги!R:R,Услуги!D:D,СВОД!C1036,Услуги!F:F,СВОД!E1036)+SUMIFS(Услуги!W:W,Услуги!D:D,СВОД!C1036,Услуги!F:F,СВОД!E1036)+SUMIFS(Услуги!AB:AB,Услуги!D:D,СВОД!C1036,Услуги!F:F,СВОД!E1036)+SUMIFS(Услуги!AG:AG,Услуги!D:D,СВОД!C1036,Услуги!F:F,СВОД!E1036)+SUMIFS(Услуги!AL:AL,Услуги!D:D,СВОД!C1036,Услуги!F:F,СВОД!E1036)+SUMIFS(Услуги!AQ:AQ,Услуги!D:D,СВОД!C1036,Услуги!F:F,СВОД!E1036)</f>
        <v>240</v>
      </c>
      <c r="M1036" s="251">
        <f>SUMIFS('Скорая мед.помощь'!J:J,'Скорая мед.помощь'!E:E,СВОД!C1036,'Скорая мед.помощь'!G:G,СВОД!E1036)</f>
        <v>0</v>
      </c>
      <c r="N1036" s="278">
        <f>SUMIFS('Круглосуточный стационар'!O:O,'Круглосуточный стационар'!D:D,СВОД!C1036,'Круглосуточный стационар'!F:F,СВОД!E1036)+SUMIFS(ВМП!O:O,ВМП!D:D,СВОД!C1036,ВМП!F:F,СВОД!E1036)+SUMIFS('Дневной стационар'!O:O,'Дневной стационар'!D:D,СВОД!C1036,'Дневной стационар'!F:F,СВОД!E1036)+SUMIFS(ЭКО!M:M,ЭКО!D:D,СВОД!C1036,ЭКО!F:F,СВОД!E1036)+SUMIFS(Диализ!O:O,Диализ!E:E,СВОД!C1036,Диализ!G:G,СВОД!E1036)+SUMIFS(Поликлиника!CT:CT,Поликлиника!D:D,СВОД!C1036,Поликлиника!F:F,СВОД!E1036)+SUMIFS('Скорая мед.помощь'!O:O,'Скорая мед.помощь'!E:E,СВОД!C1036,'Скорая мед.помощь'!G:G,СВОД!E1036)+SUMIFS(Услуги!AV:AV,Услуги!D:D,СВОД!C1036,Услуги!F:F,СВОД!E1036)</f>
        <v>706.8</v>
      </c>
      <c r="O1036" s="277">
        <f>SUMIFS(Сверхбаза!L:L,Сверхбаза!C:C,СВОД!C1036,Сверхбаза!E:E,СВОД!E1036)+SUMIFS(Сверхбаза!M:M,Сверхбаза!C:C,СВОД!C1036,Сверхбаза!E:E,СВОД!E1036)</f>
        <v>0</v>
      </c>
      <c r="P1036" s="251">
        <f>SUMIFS(Сверхбаза!N:N,Сверхбаза!C:C,СВОД!C1036,Сверхбаза!E:E,СВОД!E1036)</f>
        <v>0</v>
      </c>
      <c r="Q1036" s="251">
        <f>SUMIFS(Сверхбаза!P:P,Сверхбаза!C:C,СВОД!C1036,Сверхбаза!E:E,СВОД!E1036)</f>
        <v>0</v>
      </c>
      <c r="R1036" s="251">
        <f>SUMIFS(Сверхбаза!O:O,Сверхбаза!C:C,СВОД!C1036,Сверхбаза!E:E,СВОД!E1036)</f>
        <v>0</v>
      </c>
      <c r="S1036" s="251">
        <f>SUMIFS(Сверхбаза!Q:Q,Сверхбаза!C:C,СВОД!C1036,Сверхбаза!E:E,СВОД!E1036)</f>
        <v>0</v>
      </c>
      <c r="T1036" s="278">
        <f>SUMIFS(Сверхбаза!G:G,Сверхбаза!C:C,СВОД!C1036,Сверхбаза!E:E,СВОД!E1036)</f>
        <v>0</v>
      </c>
    </row>
    <row r="1037" spans="1:20" outlineLevel="2">
      <c r="A1037" s="263">
        <v>1</v>
      </c>
      <c r="B1037" s="336">
        <v>502819</v>
      </c>
      <c r="C1037" s="336">
        <v>282001</v>
      </c>
      <c r="D1037" s="5" t="s">
        <v>360</v>
      </c>
      <c r="E1037" s="324">
        <v>7</v>
      </c>
      <c r="F1037" s="325" t="s">
        <v>706</v>
      </c>
      <c r="G1037" s="277">
        <f>SUMIFS('Круглосуточный стационар'!J:J,'Круглосуточный стационар'!D:D,СВОД!C1037,'Круглосуточный стационар'!F:F,СВОД!E1037)/2+SUMIFS(ВМП!J:J,ВМП!D:D,СВОД!C1037,ВМП!F:F,СВОД!E1037)/2+SUMIFS('Дневной стационар'!J:J,'Дневной стационар'!D:D,СВОД!C1037,'Дневной стационар'!F:F,СВОД!E1037)/2+SUMIFS(ЭКО!H:H,ЭКО!D:D,СВОД!C1037,ЭКО!F:F,СВОД!E1037)+SUMIFS(Диализ!J:J,Диализ!E:E,СВОД!C1037,Диализ!G:G,СВОД!E1037)</f>
        <v>0</v>
      </c>
      <c r="H1037" s="251">
        <f>SUMIFS(Поликлиника!H:H,Поликлиника!D:D,СВОД!C1037,Поликлиника!F:F,СВОД!E1037)</f>
        <v>0</v>
      </c>
      <c r="I1037" s="251">
        <f>SUMIFS(Поликлиника!BA:BA,Поликлиника!D:D,СВОД!C1037,Поликлиника!F:F,СВОД!E1037)</f>
        <v>0</v>
      </c>
      <c r="J1037" s="251">
        <f>SUMIFS(Поликлиника!BF:BF,Поликлиника!D:D,СВОД!C1037,Поликлиника!F:F,СВОД!E1037)</f>
        <v>0</v>
      </c>
      <c r="K1037" s="251">
        <f>SUMIFS(Поликлиника!BU:BU,Поликлиника!D:D,СВОД!C1037,Поликлиника!F:F,СВОД!E1037)</f>
        <v>0</v>
      </c>
      <c r="L1037" s="251">
        <f>SUMIFS(Услуги!H:H,Услуги!D:D,СВОД!C1037,Услуги!F:F,СВОД!E1037)+SUMIFS(Услуги!M:M,Услуги!D:D,СВОД!C1037,Услуги!F:F,СВОД!E1037)+SUMIFS(Услуги!R:R,Услуги!D:D,СВОД!C1037,Услуги!F:F,СВОД!E1037)+SUMIFS(Услуги!W:W,Услуги!D:D,СВОД!C1037,Услуги!F:F,СВОД!E1037)+SUMIFS(Услуги!AB:AB,Услуги!D:D,СВОД!C1037,Услуги!F:F,СВОД!E1037)+SUMIFS(Услуги!AG:AG,Услуги!D:D,СВОД!C1037,Услуги!F:F,СВОД!E1037)+SUMIFS(Услуги!AL:AL,Услуги!D:D,СВОД!C1037,Услуги!F:F,СВОД!E1037)+SUMIFS(Услуги!AQ:AQ,Услуги!D:D,СВОД!C1037,Услуги!F:F,СВОД!E1037)</f>
        <v>0</v>
      </c>
      <c r="M1037" s="251">
        <f>SUMIFS('Скорая мед.помощь'!J:J,'Скорая мед.помощь'!E:E,СВОД!C1037,'Скорая мед.помощь'!G:G,СВОД!E1037)</f>
        <v>0</v>
      </c>
      <c r="N1037" s="278">
        <f>SUMIFS('Круглосуточный стационар'!O:O,'Круглосуточный стационар'!D:D,СВОД!C1037,'Круглосуточный стационар'!F:F,СВОД!E1037)+SUMIFS(ВМП!O:O,ВМП!D:D,СВОД!C1037,ВМП!F:F,СВОД!E1037)+SUMIFS('Дневной стационар'!O:O,'Дневной стационар'!D:D,СВОД!C1037,'Дневной стационар'!F:F,СВОД!E1037)+SUMIFS(ЭКО!M:M,ЭКО!D:D,СВОД!C1037,ЭКО!F:F,СВОД!E1037)+SUMIFS(Диализ!O:O,Диализ!E:E,СВОД!C1037,Диализ!G:G,СВОД!E1037)+SUMIFS(Поликлиника!CT:CT,Поликлиника!D:D,СВОД!C1037,Поликлиника!F:F,СВОД!E1037)+SUMIFS('Скорая мед.помощь'!O:O,'Скорая мед.помощь'!E:E,СВОД!C1037,'Скорая мед.помощь'!G:G,СВОД!E1037)+SUMIFS(Услуги!AV:AV,Услуги!D:D,СВОД!C1037,Услуги!F:F,СВОД!E1037)</f>
        <v>0</v>
      </c>
      <c r="O1037" s="277">
        <f>SUMIFS(Сверхбаза!L:L,Сверхбаза!C:C,СВОД!C1037,Сверхбаза!E:E,СВОД!E1037)+SUMIFS(Сверхбаза!M:M,Сверхбаза!C:C,СВОД!C1037,Сверхбаза!E:E,СВОД!E1037)</f>
        <v>0</v>
      </c>
      <c r="P1037" s="251">
        <f>SUMIFS(Сверхбаза!N:N,Сверхбаза!C:C,СВОД!C1037,Сверхбаза!E:E,СВОД!E1037)</f>
        <v>0</v>
      </c>
      <c r="Q1037" s="251">
        <f>SUMIFS(Сверхбаза!P:P,Сверхбаза!C:C,СВОД!C1037,Сверхбаза!E:E,СВОД!E1037)</f>
        <v>0</v>
      </c>
      <c r="R1037" s="251">
        <f>SUMIFS(Сверхбаза!O:O,Сверхбаза!C:C,СВОД!C1037,Сверхбаза!E:E,СВОД!E1037)</f>
        <v>0</v>
      </c>
      <c r="S1037" s="251">
        <f>SUMIFS(Сверхбаза!Q:Q,Сверхбаза!C:C,СВОД!C1037,Сверхбаза!E:E,СВОД!E1037)</f>
        <v>0</v>
      </c>
      <c r="T1037" s="278">
        <f>SUMIFS(Сверхбаза!G:G,Сверхбаза!C:C,СВОД!C1037,Сверхбаза!E:E,СВОД!E1037)</f>
        <v>0</v>
      </c>
    </row>
    <row r="1038" spans="1:20" outlineLevel="2">
      <c r="A1038" s="263">
        <v>1</v>
      </c>
      <c r="B1038" s="336">
        <v>502819</v>
      </c>
      <c r="C1038" s="336">
        <v>282001</v>
      </c>
      <c r="D1038" s="5" t="s">
        <v>360</v>
      </c>
      <c r="E1038" s="324">
        <v>70</v>
      </c>
      <c r="F1038" s="325" t="s">
        <v>707</v>
      </c>
      <c r="G1038" s="277">
        <f>SUMIFS('Круглосуточный стационар'!J:J,'Круглосуточный стационар'!D:D,СВОД!C1038,'Круглосуточный стационар'!F:F,СВОД!E1038)/2+SUMIFS(ВМП!J:J,ВМП!D:D,СВОД!C1038,ВМП!F:F,СВОД!E1038)/2+SUMIFS('Дневной стационар'!J:J,'Дневной стационар'!D:D,СВОД!C1038,'Дневной стационар'!F:F,СВОД!E1038)/2+SUMIFS(ЭКО!H:H,ЭКО!D:D,СВОД!C1038,ЭКО!F:F,СВОД!E1038)+SUMIFS(Диализ!J:J,Диализ!E:E,СВОД!C1038,Диализ!G:G,СВОД!E1038)</f>
        <v>0</v>
      </c>
      <c r="H1038" s="251">
        <f>SUMIFS(Поликлиника!H:H,Поликлиника!D:D,СВОД!C1038,Поликлиника!F:F,СВОД!E1038)</f>
        <v>0</v>
      </c>
      <c r="I1038" s="251">
        <f>SUMIFS(Поликлиника!BA:BA,Поликлиника!D:D,СВОД!C1038,Поликлиника!F:F,СВОД!E1038)</f>
        <v>0</v>
      </c>
      <c r="J1038" s="251">
        <f>SUMIFS(Поликлиника!BF:BF,Поликлиника!D:D,СВОД!C1038,Поликлиника!F:F,СВОД!E1038)</f>
        <v>0</v>
      </c>
      <c r="K1038" s="251">
        <f>SUMIFS(Поликлиника!BU:BU,Поликлиника!D:D,СВОД!C1038,Поликлиника!F:F,СВОД!E1038)</f>
        <v>0</v>
      </c>
      <c r="L1038" s="251">
        <f>SUMIFS(Услуги!H:H,Услуги!D:D,СВОД!C1038,Услуги!F:F,СВОД!E1038)+SUMIFS(Услуги!M:M,Услуги!D:D,СВОД!C1038,Услуги!F:F,СВОД!E1038)+SUMIFS(Услуги!R:R,Услуги!D:D,СВОД!C1038,Услуги!F:F,СВОД!E1038)+SUMIFS(Услуги!W:W,Услуги!D:D,СВОД!C1038,Услуги!F:F,СВОД!E1038)+SUMIFS(Услуги!AB:AB,Услуги!D:D,СВОД!C1038,Услуги!F:F,СВОД!E1038)+SUMIFS(Услуги!AG:AG,Услуги!D:D,СВОД!C1038,Услуги!F:F,СВОД!E1038)+SUMIFS(Услуги!AL:AL,Услуги!D:D,СВОД!C1038,Услуги!F:F,СВОД!E1038)+SUMIFS(Услуги!AQ:AQ,Услуги!D:D,СВОД!C1038,Услуги!F:F,СВОД!E1038)</f>
        <v>0</v>
      </c>
      <c r="M1038" s="251">
        <f>SUMIFS('Скорая мед.помощь'!J:J,'Скорая мед.помощь'!E:E,СВОД!C1038,'Скорая мед.помощь'!G:G,СВОД!E1038)</f>
        <v>0</v>
      </c>
      <c r="N1038" s="278">
        <f>SUMIFS('Круглосуточный стационар'!O:O,'Круглосуточный стационар'!D:D,СВОД!C1038,'Круглосуточный стационар'!F:F,СВОД!E1038)+SUMIFS(ВМП!O:O,ВМП!D:D,СВОД!C1038,ВМП!F:F,СВОД!E1038)+SUMIFS('Дневной стационар'!O:O,'Дневной стационар'!D:D,СВОД!C1038,'Дневной стационар'!F:F,СВОД!E1038)+SUMIFS(ЭКО!M:M,ЭКО!D:D,СВОД!C1038,ЭКО!F:F,СВОД!E1038)+SUMIFS(Диализ!O:O,Диализ!E:E,СВОД!C1038,Диализ!G:G,СВОД!E1038)+SUMIFS(Поликлиника!CT:CT,Поликлиника!D:D,СВОД!C1038,Поликлиника!F:F,СВОД!E1038)+SUMIFS('Скорая мед.помощь'!O:O,'Скорая мед.помощь'!E:E,СВОД!C1038,'Скорая мед.помощь'!G:G,СВОД!E1038)+SUMIFS(Услуги!AV:AV,Услуги!D:D,СВОД!C1038,Услуги!F:F,СВОД!E1038)</f>
        <v>0</v>
      </c>
      <c r="O1038" s="277">
        <f>SUMIFS(Сверхбаза!L:L,Сверхбаза!C:C,СВОД!C1038,Сверхбаза!E:E,СВОД!E1038)+SUMIFS(Сверхбаза!M:M,Сверхбаза!C:C,СВОД!C1038,Сверхбаза!E:E,СВОД!E1038)</f>
        <v>0</v>
      </c>
      <c r="P1038" s="251">
        <f>SUMIFS(Сверхбаза!N:N,Сверхбаза!C:C,СВОД!C1038,Сверхбаза!E:E,СВОД!E1038)</f>
        <v>0</v>
      </c>
      <c r="Q1038" s="251">
        <f>SUMIFS(Сверхбаза!P:P,Сверхбаза!C:C,СВОД!C1038,Сверхбаза!E:E,СВОД!E1038)</f>
        <v>0</v>
      </c>
      <c r="R1038" s="251">
        <f>SUMIFS(Сверхбаза!O:O,Сверхбаза!C:C,СВОД!C1038,Сверхбаза!E:E,СВОД!E1038)</f>
        <v>0</v>
      </c>
      <c r="S1038" s="251">
        <f>SUMIFS(Сверхбаза!Q:Q,Сверхбаза!C:C,СВОД!C1038,Сверхбаза!E:E,СВОД!E1038)</f>
        <v>0</v>
      </c>
      <c r="T1038" s="278">
        <f>SUMIFS(Сверхбаза!G:G,Сверхбаза!C:C,СВОД!C1038,Сверхбаза!E:E,СВОД!E1038)</f>
        <v>0</v>
      </c>
    </row>
    <row r="1039" spans="1:20" outlineLevel="2">
      <c r="A1039" s="263">
        <v>1</v>
      </c>
      <c r="B1039" s="336">
        <v>502819</v>
      </c>
      <c r="C1039" s="336">
        <v>282001</v>
      </c>
      <c r="D1039" s="5" t="s">
        <v>360</v>
      </c>
      <c r="E1039" s="324">
        <v>94</v>
      </c>
      <c r="F1039" s="325" t="s">
        <v>157</v>
      </c>
      <c r="G1039" s="277">
        <f>SUMIFS('Круглосуточный стационар'!J:J,'Круглосуточный стационар'!D:D,СВОД!C1039,'Круглосуточный стационар'!F:F,СВОД!E1039)/2+SUMIFS(ВМП!J:J,ВМП!D:D,СВОД!C1039,ВМП!F:F,СВОД!E1039)/2+SUMIFS('Дневной стационар'!J:J,'Дневной стационар'!D:D,СВОД!C1039,'Дневной стационар'!F:F,СВОД!E1039)/2+SUMIFS(ЭКО!H:H,ЭКО!D:D,СВОД!C1039,ЭКО!F:F,СВОД!E1039)+SUMIFS(Диализ!J:J,Диализ!E:E,СВОД!C1039,Диализ!G:G,СВОД!E1039)</f>
        <v>0</v>
      </c>
      <c r="H1039" s="251">
        <f>SUMIFS(Поликлиника!H:H,Поликлиника!D:D,СВОД!C1039,Поликлиника!F:F,СВОД!E1039)</f>
        <v>0</v>
      </c>
      <c r="I1039" s="251">
        <f>SUMIFS(Поликлиника!BA:BA,Поликлиника!D:D,СВОД!C1039,Поликлиника!F:F,СВОД!E1039)</f>
        <v>0</v>
      </c>
      <c r="J1039" s="251">
        <f>SUMIFS(Поликлиника!BF:BF,Поликлиника!D:D,СВОД!C1039,Поликлиника!F:F,СВОД!E1039)</f>
        <v>0</v>
      </c>
      <c r="K1039" s="251">
        <f>SUMIFS(Поликлиника!BU:BU,Поликлиника!D:D,СВОД!C1039,Поликлиника!F:F,СВОД!E1039)</f>
        <v>0</v>
      </c>
      <c r="L1039" s="251">
        <f>SUMIFS(Услуги!H:H,Услуги!D:D,СВОД!C1039,Услуги!F:F,СВОД!E1039)+SUMIFS(Услуги!M:M,Услуги!D:D,СВОД!C1039,Услуги!F:F,СВОД!E1039)+SUMIFS(Услуги!R:R,Услуги!D:D,СВОД!C1039,Услуги!F:F,СВОД!E1039)+SUMIFS(Услуги!W:W,Услуги!D:D,СВОД!C1039,Услуги!F:F,СВОД!E1039)+SUMIFS(Услуги!AB:AB,Услуги!D:D,СВОД!C1039,Услуги!F:F,СВОД!E1039)+SUMIFS(Услуги!AG:AG,Услуги!D:D,СВОД!C1039,Услуги!F:F,СВОД!E1039)+SUMIFS(Услуги!AL:AL,Услуги!D:D,СВОД!C1039,Услуги!F:F,СВОД!E1039)+SUMIFS(Услуги!AQ:AQ,Услуги!D:D,СВОД!C1039,Услуги!F:F,СВОД!E1039)</f>
        <v>0</v>
      </c>
      <c r="M1039" s="251">
        <f>SUMIFS('Скорая мед.помощь'!J:J,'Скорая мед.помощь'!E:E,СВОД!C1039,'Скорая мед.помощь'!G:G,СВОД!E1039)</f>
        <v>0</v>
      </c>
      <c r="N1039" s="278">
        <f>SUMIFS('Круглосуточный стационар'!O:O,'Круглосуточный стационар'!D:D,СВОД!C1039,'Круглосуточный стационар'!F:F,СВОД!E1039)+SUMIFS(ВМП!O:O,ВМП!D:D,СВОД!C1039,ВМП!F:F,СВОД!E1039)+SUMIFS('Дневной стационар'!O:O,'Дневной стационар'!D:D,СВОД!C1039,'Дневной стационар'!F:F,СВОД!E1039)+SUMIFS(ЭКО!M:M,ЭКО!D:D,СВОД!C1039,ЭКО!F:F,СВОД!E1039)+SUMIFS(Диализ!O:O,Диализ!E:E,СВОД!C1039,Диализ!G:G,СВОД!E1039)+SUMIFS(Поликлиника!CT:CT,Поликлиника!D:D,СВОД!C1039,Поликлиника!F:F,СВОД!E1039)+SUMIFS('Скорая мед.помощь'!O:O,'Скорая мед.помощь'!E:E,СВОД!C1039,'Скорая мед.помощь'!G:G,СВОД!E1039)+SUMIFS(Услуги!AV:AV,Услуги!D:D,СВОД!C1039,Услуги!F:F,СВОД!E1039)</f>
        <v>0</v>
      </c>
      <c r="O1039" s="277">
        <f>SUMIFS(Сверхбаза!L:L,Сверхбаза!C:C,СВОД!C1039,Сверхбаза!E:E,СВОД!E1039)+SUMIFS(Сверхбаза!M:M,Сверхбаза!C:C,СВОД!C1039,Сверхбаза!E:E,СВОД!E1039)</f>
        <v>0</v>
      </c>
      <c r="P1039" s="251">
        <f>SUMIFS(Сверхбаза!N:N,Сверхбаза!C:C,СВОД!C1039,Сверхбаза!E:E,СВОД!E1039)</f>
        <v>0</v>
      </c>
      <c r="Q1039" s="251">
        <f>SUMIFS(Сверхбаза!P:P,Сверхбаза!C:C,СВОД!C1039,Сверхбаза!E:E,СВОД!E1039)</f>
        <v>0</v>
      </c>
      <c r="R1039" s="251">
        <f>SUMIFS(Сверхбаза!O:O,Сверхбаза!C:C,СВОД!C1039,Сверхбаза!E:E,СВОД!E1039)</f>
        <v>0</v>
      </c>
      <c r="S1039" s="251">
        <f>SUMIFS(Сверхбаза!Q:Q,Сверхбаза!C:C,СВОД!C1039,Сверхбаза!E:E,СВОД!E1039)</f>
        <v>0</v>
      </c>
      <c r="T1039" s="278">
        <f>SUMIFS(Сверхбаза!G:G,Сверхбаза!C:C,СВОД!C1039,Сверхбаза!E:E,СВОД!E1039)</f>
        <v>0</v>
      </c>
    </row>
    <row r="1040" spans="1:20" outlineLevel="1">
      <c r="A1040" s="264"/>
      <c r="B1040" s="254"/>
      <c r="C1040" s="254" t="str">
        <f>CONCATENATE(C1039," ","Итог")</f>
        <v>282001 Итог</v>
      </c>
      <c r="D1040" s="255"/>
      <c r="E1040" s="326"/>
      <c r="F1040" s="327"/>
      <c r="G1040" s="279"/>
      <c r="H1040" s="256"/>
      <c r="I1040" s="256"/>
      <c r="J1040" s="256"/>
      <c r="K1040" s="256"/>
      <c r="L1040" s="256"/>
      <c r="M1040" s="256"/>
      <c r="N1040" s="280">
        <f>SUBTOTAL(9,N1032:N1039)</f>
        <v>706.8</v>
      </c>
      <c r="O1040" s="279"/>
      <c r="P1040" s="256"/>
      <c r="Q1040" s="256"/>
      <c r="R1040" s="256"/>
      <c r="S1040" s="256"/>
      <c r="T1040" s="280">
        <f>SUBTOTAL(9,T1032:T1039)</f>
        <v>0</v>
      </c>
    </row>
    <row r="1041" spans="1:20" ht="51" outlineLevel="2">
      <c r="A1041" s="262">
        <v>1</v>
      </c>
      <c r="B1041" s="8">
        <v>502821</v>
      </c>
      <c r="C1041" s="8">
        <v>282101</v>
      </c>
      <c r="D1041" s="9" t="s">
        <v>593</v>
      </c>
      <c r="E1041" s="322">
        <v>1</v>
      </c>
      <c r="F1041" s="323" t="s">
        <v>12</v>
      </c>
      <c r="G1041" s="275">
        <f>SUMIFS('Круглосуточный стационар'!J:J,'Круглосуточный стационар'!D:D,СВОД!C1041,'Круглосуточный стационар'!F:F,СВОД!E1041)/2+SUMIFS(ВМП!J:J,ВМП!D:D,СВОД!C1041,ВМП!F:F,СВОД!E1041)/2+SUMIFS('Дневной стационар'!J:J,'Дневной стационар'!D:D,СВОД!C1041,'Дневной стационар'!F:F,СВОД!E1041)/2+SUMIFS(ЭКО!H:H,ЭКО!D:D,СВОД!C1041,ЭКО!F:F,СВОД!E1041)+SUMIFS(Диализ!J:J,Диализ!E:E,СВОД!C1041,Диализ!G:G,СВОД!E1041)</f>
        <v>0</v>
      </c>
      <c r="H1041" s="253">
        <f>SUMIFS(Поликлиника!H:H,Поликлиника!D:D,СВОД!C1041,Поликлиника!F:F,СВОД!E1041)</f>
        <v>0</v>
      </c>
      <c r="I1041" s="253">
        <f>SUMIFS(Поликлиника!BA:BA,Поликлиника!D:D,СВОД!C1041,Поликлиника!F:F,СВОД!E1041)</f>
        <v>0</v>
      </c>
      <c r="J1041" s="253">
        <f>SUMIFS(Поликлиника!BF:BF,Поликлиника!D:D,СВОД!C1041,Поликлиника!F:F,СВОД!E1041)</f>
        <v>0</v>
      </c>
      <c r="K1041" s="253">
        <f>SUMIFS(Поликлиника!BU:BU,Поликлиника!D:D,СВОД!C1041,Поликлиника!F:F,СВОД!E1041)</f>
        <v>0</v>
      </c>
      <c r="L1041" s="253">
        <f>SUMIFS(Услуги!H:H,Услуги!D:D,СВОД!C1041,Услуги!F:F,СВОД!E1041)+SUMIFS(Услуги!M:M,Услуги!D:D,СВОД!C1041,Услуги!F:F,СВОД!E1041)+SUMIFS(Услуги!R:R,Услуги!D:D,СВОД!C1041,Услуги!F:F,СВОД!E1041)+SUMIFS(Услуги!W:W,Услуги!D:D,СВОД!C1041,Услуги!F:F,СВОД!E1041)+SUMIFS(Услуги!AB:AB,Услуги!D:D,СВОД!C1041,Услуги!F:F,СВОД!E1041)+SUMIFS(Услуги!AG:AG,Услуги!D:D,СВОД!C1041,Услуги!F:F,СВОД!E1041)+SUMIFS(Услуги!AL:AL,Услуги!D:D,СВОД!C1041,Услуги!F:F,СВОД!E1041)+SUMIFS(Услуги!AQ:AQ,Услуги!D:D,СВОД!C1041,Услуги!F:F,СВОД!E1041)</f>
        <v>0</v>
      </c>
      <c r="M1041" s="253">
        <f>SUMIFS('Скорая мед.помощь'!J:J,'Скорая мед.помощь'!E:E,СВОД!C1041,'Скорая мед.помощь'!G:G,СВОД!E1041)</f>
        <v>0</v>
      </c>
      <c r="N1041" s="276">
        <f>SUMIFS('Круглосуточный стационар'!O:O,'Круглосуточный стационар'!D:D,СВОД!C1041,'Круглосуточный стационар'!F:F,СВОД!E1041)+SUMIFS(ВМП!O:O,ВМП!D:D,СВОД!C1041,ВМП!F:F,СВОД!E1041)+SUMIFS('Дневной стационар'!O:O,'Дневной стационар'!D:D,СВОД!C1041,'Дневной стационар'!F:F,СВОД!E1041)+SUMIFS(ЭКО!M:M,ЭКО!D:D,СВОД!C1041,ЭКО!F:F,СВОД!E1041)+SUMIFS(Диализ!O:O,Диализ!E:E,СВОД!C1041,Диализ!G:G,СВОД!E1041)+SUMIFS(Поликлиника!CT:CT,Поликлиника!D:D,СВОД!C1041,Поликлиника!F:F,СВОД!E1041)+SUMIFS('Скорая мед.помощь'!O:O,'Скорая мед.помощь'!E:E,СВОД!C1041,'Скорая мед.помощь'!G:G,СВОД!E1041)+SUMIFS(Услуги!AV:AV,Услуги!D:D,СВОД!C1041,Услуги!F:F,СВОД!E1041)</f>
        <v>0</v>
      </c>
      <c r="O1041" s="275">
        <f>SUMIFS(Сверхбаза!L:L,Сверхбаза!C:C,СВОД!C1041,Сверхбаза!E:E,СВОД!E1041)+SUMIFS(Сверхбаза!M:M,Сверхбаза!C:C,СВОД!C1041,Сверхбаза!E:E,СВОД!E1041)</f>
        <v>0</v>
      </c>
      <c r="P1041" s="253">
        <f>SUMIFS(Сверхбаза!N:N,Сверхбаза!C:C,СВОД!C1041,Сверхбаза!E:E,СВОД!E1041)</f>
        <v>0</v>
      </c>
      <c r="Q1041" s="253">
        <f>SUMIFS(Сверхбаза!P:P,Сверхбаза!C:C,СВОД!C1041,Сверхбаза!E:E,СВОД!E1041)</f>
        <v>0</v>
      </c>
      <c r="R1041" s="253">
        <f>SUMIFS(Сверхбаза!O:O,Сверхбаза!C:C,СВОД!C1041,Сверхбаза!E:E,СВОД!E1041)</f>
        <v>0</v>
      </c>
      <c r="S1041" s="253">
        <f>SUMIFS(Сверхбаза!Q:Q,Сверхбаза!C:C,СВОД!C1041,Сверхбаза!E:E,СВОД!E1041)</f>
        <v>0</v>
      </c>
      <c r="T1041" s="276">
        <f>SUMIFS(Сверхбаза!G:G,Сверхбаза!C:C,СВОД!C1041,Сверхбаза!E:E,СВОД!E1041)</f>
        <v>0</v>
      </c>
    </row>
    <row r="1042" spans="1:20" ht="51" outlineLevel="2">
      <c r="A1042" s="263">
        <v>1</v>
      </c>
      <c r="B1042" s="336">
        <v>502821</v>
      </c>
      <c r="C1042" s="336">
        <v>282101</v>
      </c>
      <c r="D1042" s="5" t="s">
        <v>593</v>
      </c>
      <c r="E1042" s="324">
        <v>13</v>
      </c>
      <c r="F1042" s="325" t="s">
        <v>704</v>
      </c>
      <c r="G1042" s="277">
        <f>SUMIFS('Круглосуточный стационар'!J:J,'Круглосуточный стационар'!D:D,СВОД!C1042,'Круглосуточный стационар'!F:F,СВОД!E1042)/2+SUMIFS(ВМП!J:J,ВМП!D:D,СВОД!C1042,ВМП!F:F,СВОД!E1042)/2+SUMIFS('Дневной стационар'!J:J,'Дневной стационар'!D:D,СВОД!C1042,'Дневной стационар'!F:F,СВОД!E1042)/2+SUMIFS(ЭКО!H:H,ЭКО!D:D,СВОД!C1042,ЭКО!F:F,СВОД!E1042)+SUMIFS(Диализ!J:J,Диализ!E:E,СВОД!C1042,Диализ!G:G,СВОД!E1042)</f>
        <v>0</v>
      </c>
      <c r="H1042" s="251">
        <f>SUMIFS(Поликлиника!H:H,Поликлиника!D:D,СВОД!C1042,Поликлиника!F:F,СВОД!E1042)</f>
        <v>0</v>
      </c>
      <c r="I1042" s="251">
        <f>SUMIFS(Поликлиника!BA:BA,Поликлиника!D:D,СВОД!C1042,Поликлиника!F:F,СВОД!E1042)</f>
        <v>0</v>
      </c>
      <c r="J1042" s="251">
        <f>SUMIFS(Поликлиника!BF:BF,Поликлиника!D:D,СВОД!C1042,Поликлиника!F:F,СВОД!E1042)</f>
        <v>0</v>
      </c>
      <c r="K1042" s="251">
        <f>SUMIFS(Поликлиника!BU:BU,Поликлиника!D:D,СВОД!C1042,Поликлиника!F:F,СВОД!E1042)</f>
        <v>0</v>
      </c>
      <c r="L1042" s="251">
        <f>SUMIFS(Услуги!H:H,Услуги!D:D,СВОД!C1042,Услуги!F:F,СВОД!E1042)+SUMIFS(Услуги!M:M,Услуги!D:D,СВОД!C1042,Услуги!F:F,СВОД!E1042)+SUMIFS(Услуги!R:R,Услуги!D:D,СВОД!C1042,Услуги!F:F,СВОД!E1042)+SUMIFS(Услуги!W:W,Услуги!D:D,СВОД!C1042,Услуги!F:F,СВОД!E1042)+SUMIFS(Услуги!AB:AB,Услуги!D:D,СВОД!C1042,Услуги!F:F,СВОД!E1042)+SUMIFS(Услуги!AG:AG,Услуги!D:D,СВОД!C1042,Услуги!F:F,СВОД!E1042)+SUMIFS(Услуги!AL:AL,Услуги!D:D,СВОД!C1042,Услуги!F:F,СВОД!E1042)+SUMIFS(Услуги!AQ:AQ,Услуги!D:D,СВОД!C1042,Услуги!F:F,СВОД!E1042)</f>
        <v>0</v>
      </c>
      <c r="M1042" s="251">
        <f>SUMIFS('Скорая мед.помощь'!J:J,'Скорая мед.помощь'!E:E,СВОД!C1042,'Скорая мед.помощь'!G:G,СВОД!E1042)</f>
        <v>0</v>
      </c>
      <c r="N1042" s="278">
        <f>SUMIFS('Круглосуточный стационар'!O:O,'Круглосуточный стационар'!D:D,СВОД!C1042,'Круглосуточный стационар'!F:F,СВОД!E1042)+SUMIFS(ВМП!O:O,ВМП!D:D,СВОД!C1042,ВМП!F:F,СВОД!E1042)+SUMIFS('Дневной стационар'!O:O,'Дневной стационар'!D:D,СВОД!C1042,'Дневной стационар'!F:F,СВОД!E1042)+SUMIFS(ЭКО!M:M,ЭКО!D:D,СВОД!C1042,ЭКО!F:F,СВОД!E1042)+SUMIFS(Диализ!O:O,Диализ!E:E,СВОД!C1042,Диализ!G:G,СВОД!E1042)+SUMIFS(Поликлиника!CT:CT,Поликлиника!D:D,СВОД!C1042,Поликлиника!F:F,СВОД!E1042)+SUMIFS('Скорая мед.помощь'!O:O,'Скорая мед.помощь'!E:E,СВОД!C1042,'Скорая мед.помощь'!G:G,СВОД!E1042)+SUMIFS(Услуги!AV:AV,Услуги!D:D,СВОД!C1042,Услуги!F:F,СВОД!E1042)</f>
        <v>0</v>
      </c>
      <c r="O1042" s="277">
        <f>SUMIFS(Сверхбаза!L:L,Сверхбаза!C:C,СВОД!C1042,Сверхбаза!E:E,СВОД!E1042)+SUMIFS(Сверхбаза!M:M,Сверхбаза!C:C,СВОД!C1042,Сверхбаза!E:E,СВОД!E1042)</f>
        <v>0</v>
      </c>
      <c r="P1042" s="251">
        <f>SUMIFS(Сверхбаза!N:N,Сверхбаза!C:C,СВОД!C1042,Сверхбаза!E:E,СВОД!E1042)</f>
        <v>0</v>
      </c>
      <c r="Q1042" s="251">
        <f>SUMIFS(Сверхбаза!P:P,Сверхбаза!C:C,СВОД!C1042,Сверхбаза!E:E,СВОД!E1042)</f>
        <v>0</v>
      </c>
      <c r="R1042" s="251">
        <f>SUMIFS(Сверхбаза!O:O,Сверхбаза!C:C,СВОД!C1042,Сверхбаза!E:E,СВОД!E1042)</f>
        <v>0</v>
      </c>
      <c r="S1042" s="251">
        <f>SUMIFS(Сверхбаза!Q:Q,Сверхбаза!C:C,СВОД!C1042,Сверхбаза!E:E,СВОД!E1042)</f>
        <v>0</v>
      </c>
      <c r="T1042" s="278">
        <f>SUMIFS(Сверхбаза!G:G,Сверхбаза!C:C,СВОД!C1042,Сверхбаза!E:E,СВОД!E1042)</f>
        <v>0</v>
      </c>
    </row>
    <row r="1043" spans="1:20" ht="51" outlineLevel="2">
      <c r="A1043" s="263">
        <v>1</v>
      </c>
      <c r="B1043" s="336">
        <v>502821</v>
      </c>
      <c r="C1043" s="336">
        <v>282101</v>
      </c>
      <c r="D1043" s="5" t="s">
        <v>593</v>
      </c>
      <c r="E1043" s="324">
        <v>2</v>
      </c>
      <c r="F1043" s="325" t="s">
        <v>173</v>
      </c>
      <c r="G1043" s="277">
        <f>SUMIFS('Круглосуточный стационар'!J:J,'Круглосуточный стационар'!D:D,СВОД!C1043,'Круглосуточный стационар'!F:F,СВОД!E1043)/2+SUMIFS(ВМП!J:J,ВМП!D:D,СВОД!C1043,ВМП!F:F,СВОД!E1043)/2+SUMIFS('Дневной стационар'!J:J,'Дневной стационар'!D:D,СВОД!C1043,'Дневной стационар'!F:F,СВОД!E1043)/2+SUMIFS(ЭКО!H:H,ЭКО!D:D,СВОД!C1043,ЭКО!F:F,СВОД!E1043)+SUMIFS(Диализ!J:J,Диализ!E:E,СВОД!C1043,Диализ!G:G,СВОД!E1043)</f>
        <v>0</v>
      </c>
      <c r="H1043" s="251">
        <f>SUMIFS(Поликлиника!H:H,Поликлиника!D:D,СВОД!C1043,Поликлиника!F:F,СВОД!E1043)</f>
        <v>0</v>
      </c>
      <c r="I1043" s="251">
        <f>SUMIFS(Поликлиника!BA:BA,Поликлиника!D:D,СВОД!C1043,Поликлиника!F:F,СВОД!E1043)</f>
        <v>0</v>
      </c>
      <c r="J1043" s="251">
        <f>SUMIFS(Поликлиника!BF:BF,Поликлиника!D:D,СВОД!C1043,Поликлиника!F:F,СВОД!E1043)</f>
        <v>0</v>
      </c>
      <c r="K1043" s="251">
        <f>SUMIFS(Поликлиника!BU:BU,Поликлиника!D:D,СВОД!C1043,Поликлиника!F:F,СВОД!E1043)</f>
        <v>0</v>
      </c>
      <c r="L1043" s="251">
        <f>SUMIFS(Услуги!H:H,Услуги!D:D,СВОД!C1043,Услуги!F:F,СВОД!E1043)+SUMIFS(Услуги!M:M,Услуги!D:D,СВОД!C1043,Услуги!F:F,СВОД!E1043)+SUMIFS(Услуги!R:R,Услуги!D:D,СВОД!C1043,Услуги!F:F,СВОД!E1043)+SUMIFS(Услуги!W:W,Услуги!D:D,СВОД!C1043,Услуги!F:F,СВОД!E1043)+SUMIFS(Услуги!AB:AB,Услуги!D:D,СВОД!C1043,Услуги!F:F,СВОД!E1043)+SUMIFS(Услуги!AG:AG,Услуги!D:D,СВОД!C1043,Услуги!F:F,СВОД!E1043)+SUMIFS(Услуги!AL:AL,Услуги!D:D,СВОД!C1043,Услуги!F:F,СВОД!E1043)+SUMIFS(Услуги!AQ:AQ,Услуги!D:D,СВОД!C1043,Услуги!F:F,СВОД!E1043)</f>
        <v>0</v>
      </c>
      <c r="M1043" s="251">
        <f>SUMIFS('Скорая мед.помощь'!J:J,'Скорая мед.помощь'!E:E,СВОД!C1043,'Скорая мед.помощь'!G:G,СВОД!E1043)</f>
        <v>0</v>
      </c>
      <c r="N1043" s="278">
        <f>SUMIFS('Круглосуточный стационар'!O:O,'Круглосуточный стационар'!D:D,СВОД!C1043,'Круглосуточный стационар'!F:F,СВОД!E1043)+SUMIFS(ВМП!O:O,ВМП!D:D,СВОД!C1043,ВМП!F:F,СВОД!E1043)+SUMIFS('Дневной стационар'!O:O,'Дневной стационар'!D:D,СВОД!C1043,'Дневной стационар'!F:F,СВОД!E1043)+SUMIFS(ЭКО!M:M,ЭКО!D:D,СВОД!C1043,ЭКО!F:F,СВОД!E1043)+SUMIFS(Диализ!O:O,Диализ!E:E,СВОД!C1043,Диализ!G:G,СВОД!E1043)+SUMIFS(Поликлиника!CT:CT,Поликлиника!D:D,СВОД!C1043,Поликлиника!F:F,СВОД!E1043)+SUMIFS('Скорая мед.помощь'!O:O,'Скорая мед.помощь'!E:E,СВОД!C1043,'Скорая мед.помощь'!G:G,СВОД!E1043)+SUMIFS(Услуги!AV:AV,Услуги!D:D,СВОД!C1043,Услуги!F:F,СВОД!E1043)</f>
        <v>0</v>
      </c>
      <c r="O1043" s="277">
        <f>SUMIFS(Сверхбаза!L:L,Сверхбаза!C:C,СВОД!C1043,Сверхбаза!E:E,СВОД!E1043)+SUMIFS(Сверхбаза!M:M,Сверхбаза!C:C,СВОД!C1043,Сверхбаза!E:E,СВОД!E1043)</f>
        <v>0</v>
      </c>
      <c r="P1043" s="251">
        <f>SUMIFS(Сверхбаза!N:N,Сверхбаза!C:C,СВОД!C1043,Сверхбаза!E:E,СВОД!E1043)</f>
        <v>0</v>
      </c>
      <c r="Q1043" s="251">
        <f>SUMIFS(Сверхбаза!P:P,Сверхбаза!C:C,СВОД!C1043,Сверхбаза!E:E,СВОД!E1043)</f>
        <v>0</v>
      </c>
      <c r="R1043" s="251">
        <f>SUMIFS(Сверхбаза!O:O,Сверхбаза!C:C,СВОД!C1043,Сверхбаза!E:E,СВОД!E1043)</f>
        <v>0</v>
      </c>
      <c r="S1043" s="251">
        <f>SUMIFS(Сверхбаза!Q:Q,Сверхбаза!C:C,СВОД!C1043,Сверхбаза!E:E,СВОД!E1043)</f>
        <v>0</v>
      </c>
      <c r="T1043" s="278">
        <f>SUMIFS(Сверхбаза!G:G,Сверхбаза!C:C,СВОД!C1043,Сверхбаза!E:E,СВОД!E1043)</f>
        <v>0</v>
      </c>
    </row>
    <row r="1044" spans="1:20" ht="51" outlineLevel="2">
      <c r="A1044" s="263">
        <v>1</v>
      </c>
      <c r="B1044" s="336">
        <v>502821</v>
      </c>
      <c r="C1044" s="336">
        <v>282101</v>
      </c>
      <c r="D1044" s="5" t="s">
        <v>593</v>
      </c>
      <c r="E1044" s="324">
        <v>6</v>
      </c>
      <c r="F1044" s="325" t="s">
        <v>705</v>
      </c>
      <c r="G1044" s="277">
        <f>SUMIFS('Круглосуточный стационар'!J:J,'Круглосуточный стационар'!D:D,СВОД!C1044,'Круглосуточный стационар'!F:F,СВОД!E1044)/2+SUMIFS(ВМП!J:J,ВМП!D:D,СВОД!C1044,ВМП!F:F,СВОД!E1044)/2+SUMIFS('Дневной стационар'!J:J,'Дневной стационар'!D:D,СВОД!C1044,'Дневной стационар'!F:F,СВОД!E1044)/2+SUMIFS(ЭКО!H:H,ЭКО!D:D,СВОД!C1044,ЭКО!F:F,СВОД!E1044)+SUMIFS(Диализ!J:J,Диализ!E:E,СВОД!C1044,Диализ!G:G,СВОД!E1044)</f>
        <v>0</v>
      </c>
      <c r="H1044" s="251">
        <f>SUMIFS(Поликлиника!H:H,Поликлиника!D:D,СВОД!C1044,Поликлиника!F:F,СВОД!E1044)</f>
        <v>0</v>
      </c>
      <c r="I1044" s="251">
        <f>SUMIFS(Поликлиника!BA:BA,Поликлиника!D:D,СВОД!C1044,Поликлиника!F:F,СВОД!E1044)</f>
        <v>0</v>
      </c>
      <c r="J1044" s="251">
        <f>SUMIFS(Поликлиника!BF:BF,Поликлиника!D:D,СВОД!C1044,Поликлиника!F:F,СВОД!E1044)</f>
        <v>0</v>
      </c>
      <c r="K1044" s="251">
        <f>SUMIFS(Поликлиника!BU:BU,Поликлиника!D:D,СВОД!C1044,Поликлиника!F:F,СВОД!E1044)</f>
        <v>0</v>
      </c>
      <c r="L1044" s="251">
        <f>SUMIFS(Услуги!H:H,Услуги!D:D,СВОД!C1044,Услуги!F:F,СВОД!E1044)+SUMIFS(Услуги!M:M,Услуги!D:D,СВОД!C1044,Услуги!F:F,СВОД!E1044)+SUMIFS(Услуги!R:R,Услуги!D:D,СВОД!C1044,Услуги!F:F,СВОД!E1044)+SUMIFS(Услуги!W:W,Услуги!D:D,СВОД!C1044,Услуги!F:F,СВОД!E1044)+SUMIFS(Услуги!AB:AB,Услуги!D:D,СВОД!C1044,Услуги!F:F,СВОД!E1044)+SUMIFS(Услуги!AG:AG,Услуги!D:D,СВОД!C1044,Услуги!F:F,СВОД!E1044)+SUMIFS(Услуги!AL:AL,Услуги!D:D,СВОД!C1044,Услуги!F:F,СВОД!E1044)+SUMIFS(Услуги!AQ:AQ,Услуги!D:D,СВОД!C1044,Услуги!F:F,СВОД!E1044)</f>
        <v>0</v>
      </c>
      <c r="M1044" s="251">
        <f>SUMIFS('Скорая мед.помощь'!J:J,'Скорая мед.помощь'!E:E,СВОД!C1044,'Скорая мед.помощь'!G:G,СВОД!E1044)</f>
        <v>0</v>
      </c>
      <c r="N1044" s="278">
        <f>SUMIFS('Круглосуточный стационар'!O:O,'Круглосуточный стационар'!D:D,СВОД!C1044,'Круглосуточный стационар'!F:F,СВОД!E1044)+SUMIFS(ВМП!O:O,ВМП!D:D,СВОД!C1044,ВМП!F:F,СВОД!E1044)+SUMIFS('Дневной стационар'!O:O,'Дневной стационар'!D:D,СВОД!C1044,'Дневной стационар'!F:F,СВОД!E1044)+SUMIFS(ЭКО!M:M,ЭКО!D:D,СВОД!C1044,ЭКО!F:F,СВОД!E1044)+SUMIFS(Диализ!O:O,Диализ!E:E,СВОД!C1044,Диализ!G:G,СВОД!E1044)+SUMIFS(Поликлиника!CT:CT,Поликлиника!D:D,СВОД!C1044,Поликлиника!F:F,СВОД!E1044)+SUMIFS('Скорая мед.помощь'!O:O,'Скорая мед.помощь'!E:E,СВОД!C1044,'Скорая мед.помощь'!G:G,СВОД!E1044)+SUMIFS(Услуги!AV:AV,Услуги!D:D,СВОД!C1044,Услуги!F:F,СВОД!E1044)</f>
        <v>0</v>
      </c>
      <c r="O1044" s="277">
        <f>SUMIFS(Сверхбаза!L:L,Сверхбаза!C:C,СВОД!C1044,Сверхбаза!E:E,СВОД!E1044)+SUMIFS(Сверхбаза!M:M,Сверхбаза!C:C,СВОД!C1044,Сверхбаза!E:E,СВОД!E1044)</f>
        <v>0</v>
      </c>
      <c r="P1044" s="251">
        <f>SUMIFS(Сверхбаза!N:N,Сверхбаза!C:C,СВОД!C1044,Сверхбаза!E:E,СВОД!E1044)</f>
        <v>0</v>
      </c>
      <c r="Q1044" s="251">
        <f>SUMIFS(Сверхбаза!P:P,Сверхбаза!C:C,СВОД!C1044,Сверхбаза!E:E,СВОД!E1044)</f>
        <v>0</v>
      </c>
      <c r="R1044" s="251">
        <f>SUMIFS(Сверхбаза!O:O,Сверхбаза!C:C,СВОД!C1044,Сверхбаза!E:E,СВОД!E1044)</f>
        <v>0</v>
      </c>
      <c r="S1044" s="251">
        <f>SUMIFS(Сверхбаза!Q:Q,Сверхбаза!C:C,СВОД!C1044,Сверхбаза!E:E,СВОД!E1044)</f>
        <v>0</v>
      </c>
      <c r="T1044" s="278">
        <f>SUMIFS(Сверхбаза!G:G,Сверхбаза!C:C,СВОД!C1044,Сверхбаза!E:E,СВОД!E1044)</f>
        <v>0</v>
      </c>
    </row>
    <row r="1045" spans="1:20" ht="51" outlineLevel="2">
      <c r="A1045" s="263">
        <v>1</v>
      </c>
      <c r="B1045" s="336">
        <v>502821</v>
      </c>
      <c r="C1045" s="336">
        <v>282101</v>
      </c>
      <c r="D1045" s="5" t="s">
        <v>593</v>
      </c>
      <c r="E1045" s="324">
        <v>3</v>
      </c>
      <c r="F1045" s="325" t="s">
        <v>174</v>
      </c>
      <c r="G1045" s="277">
        <f>SUMIFS('Круглосуточный стационар'!J:J,'Круглосуточный стационар'!D:D,СВОД!C1045,'Круглосуточный стационар'!F:F,СВОД!E1045)/2+SUMIFS(ВМП!J:J,ВМП!D:D,СВОД!C1045,ВМП!F:F,СВОД!E1045)/2+SUMIFS('Дневной стационар'!J:J,'Дневной стационар'!D:D,СВОД!C1045,'Дневной стационар'!F:F,СВОД!E1045)/2+SUMIFS(ЭКО!H:H,ЭКО!D:D,СВОД!C1045,ЭКО!F:F,СВОД!E1045)+SUMIFS(Диализ!J:J,Диализ!E:E,СВОД!C1045,Диализ!G:G,СВОД!E1045)</f>
        <v>0</v>
      </c>
      <c r="H1045" s="251">
        <f>SUMIFS(Поликлиника!H:H,Поликлиника!D:D,СВОД!C1045,Поликлиника!F:F,СВОД!E1045)</f>
        <v>0</v>
      </c>
      <c r="I1045" s="251">
        <f>SUMIFS(Поликлиника!BA:BA,Поликлиника!D:D,СВОД!C1045,Поликлиника!F:F,СВОД!E1045)</f>
        <v>0</v>
      </c>
      <c r="J1045" s="251">
        <f>SUMIFS(Поликлиника!BF:BF,Поликлиника!D:D,СВОД!C1045,Поликлиника!F:F,СВОД!E1045)</f>
        <v>0</v>
      </c>
      <c r="K1045" s="251">
        <f>SUMIFS(Поликлиника!BU:BU,Поликлиника!D:D,СВОД!C1045,Поликлиника!F:F,СВОД!E1045)</f>
        <v>0</v>
      </c>
      <c r="L1045" s="251">
        <f>SUMIFS(Услуги!H:H,Услуги!D:D,СВОД!C1045,Услуги!F:F,СВОД!E1045)+SUMIFS(Услуги!M:M,Услуги!D:D,СВОД!C1045,Услуги!F:F,СВОД!E1045)+SUMIFS(Услуги!R:R,Услуги!D:D,СВОД!C1045,Услуги!F:F,СВОД!E1045)+SUMIFS(Услуги!W:W,Услуги!D:D,СВОД!C1045,Услуги!F:F,СВОД!E1045)+SUMIFS(Услуги!AB:AB,Услуги!D:D,СВОД!C1045,Услуги!F:F,СВОД!E1045)+SUMIFS(Услуги!AG:AG,Услуги!D:D,СВОД!C1045,Услуги!F:F,СВОД!E1045)+SUMIFS(Услуги!AL:AL,Услуги!D:D,СВОД!C1045,Услуги!F:F,СВОД!E1045)+SUMIFS(Услуги!AQ:AQ,Услуги!D:D,СВОД!C1045,Услуги!F:F,СВОД!E1045)</f>
        <v>10662</v>
      </c>
      <c r="M1045" s="251">
        <f>SUMIFS('Скорая мед.помощь'!J:J,'Скорая мед.помощь'!E:E,СВОД!C1045,'Скорая мед.помощь'!G:G,СВОД!E1045)</f>
        <v>0</v>
      </c>
      <c r="N1045" s="278">
        <f>SUMIFS('Круглосуточный стационар'!O:O,'Круглосуточный стационар'!D:D,СВОД!C1045,'Круглосуточный стационар'!F:F,СВОД!E1045)+SUMIFS(ВМП!O:O,ВМП!D:D,СВОД!C1045,ВМП!F:F,СВОД!E1045)+SUMIFS('Дневной стационар'!O:O,'Дневной стационар'!D:D,СВОД!C1045,'Дневной стационар'!F:F,СВОД!E1045)+SUMIFS(ЭКО!M:M,ЭКО!D:D,СВОД!C1045,ЭКО!F:F,СВОД!E1045)+SUMIFS(Диализ!O:O,Диализ!E:E,СВОД!C1045,Диализ!G:G,СВОД!E1045)+SUMIFS(Поликлиника!CT:CT,Поликлиника!D:D,СВОД!C1045,Поликлиника!F:F,СВОД!E1045)+SUMIFS('Скорая мед.помощь'!O:O,'Скорая мед.помощь'!E:E,СВОД!C1045,'Скорая мед.помощь'!G:G,СВОД!E1045)+SUMIFS(Услуги!AV:AV,Услуги!D:D,СВОД!C1045,Услуги!F:F,СВОД!E1045)</f>
        <v>36456.217000000004</v>
      </c>
      <c r="O1045" s="277">
        <f>SUMIFS(Сверхбаза!L:L,Сверхбаза!C:C,СВОД!C1045,Сверхбаза!E:E,СВОД!E1045)+SUMIFS(Сверхбаза!M:M,Сверхбаза!C:C,СВОД!C1045,Сверхбаза!E:E,СВОД!E1045)</f>
        <v>0</v>
      </c>
      <c r="P1045" s="251">
        <f>SUMIFS(Сверхбаза!N:N,Сверхбаза!C:C,СВОД!C1045,Сверхбаза!E:E,СВОД!E1045)</f>
        <v>0</v>
      </c>
      <c r="Q1045" s="251">
        <f>SUMIFS(Сверхбаза!P:P,Сверхбаза!C:C,СВОД!C1045,Сверхбаза!E:E,СВОД!E1045)</f>
        <v>0</v>
      </c>
      <c r="R1045" s="251">
        <f>SUMIFS(Сверхбаза!O:O,Сверхбаза!C:C,СВОД!C1045,Сверхбаза!E:E,СВОД!E1045)</f>
        <v>0</v>
      </c>
      <c r="S1045" s="251">
        <f>SUMIFS(Сверхбаза!Q:Q,Сверхбаза!C:C,СВОД!C1045,Сверхбаза!E:E,СВОД!E1045)</f>
        <v>0</v>
      </c>
      <c r="T1045" s="278">
        <f>SUMIFS(Сверхбаза!G:G,Сверхбаза!C:C,СВОД!C1045,Сверхбаза!E:E,СВОД!E1045)</f>
        <v>0</v>
      </c>
    </row>
    <row r="1046" spans="1:20" ht="51" outlineLevel="2">
      <c r="A1046" s="263">
        <v>1</v>
      </c>
      <c r="B1046" s="336">
        <v>502821</v>
      </c>
      <c r="C1046" s="336">
        <v>282101</v>
      </c>
      <c r="D1046" s="5" t="s">
        <v>593</v>
      </c>
      <c r="E1046" s="324">
        <v>7</v>
      </c>
      <c r="F1046" s="325" t="s">
        <v>706</v>
      </c>
      <c r="G1046" s="277">
        <f>SUMIFS('Круглосуточный стационар'!J:J,'Круглосуточный стационар'!D:D,СВОД!C1046,'Круглосуточный стационар'!F:F,СВОД!E1046)/2+SUMIFS(ВМП!J:J,ВМП!D:D,СВОД!C1046,ВМП!F:F,СВОД!E1046)/2+SUMIFS('Дневной стационар'!J:J,'Дневной стационар'!D:D,СВОД!C1046,'Дневной стационар'!F:F,СВОД!E1046)/2+SUMIFS(ЭКО!H:H,ЭКО!D:D,СВОД!C1046,ЭКО!F:F,СВОД!E1046)+SUMIFS(Диализ!J:J,Диализ!E:E,СВОД!C1046,Диализ!G:G,СВОД!E1046)</f>
        <v>0</v>
      </c>
      <c r="H1046" s="251">
        <f>SUMIFS(Поликлиника!H:H,Поликлиника!D:D,СВОД!C1046,Поликлиника!F:F,СВОД!E1046)</f>
        <v>0</v>
      </c>
      <c r="I1046" s="251">
        <f>SUMIFS(Поликлиника!BA:BA,Поликлиника!D:D,СВОД!C1046,Поликлиника!F:F,СВОД!E1046)</f>
        <v>0</v>
      </c>
      <c r="J1046" s="251">
        <f>SUMIFS(Поликлиника!BF:BF,Поликлиника!D:D,СВОД!C1046,Поликлиника!F:F,СВОД!E1046)</f>
        <v>0</v>
      </c>
      <c r="K1046" s="251">
        <f>SUMIFS(Поликлиника!BU:BU,Поликлиника!D:D,СВОД!C1046,Поликлиника!F:F,СВОД!E1046)</f>
        <v>0</v>
      </c>
      <c r="L1046" s="251">
        <f>SUMIFS(Услуги!H:H,Услуги!D:D,СВОД!C1046,Услуги!F:F,СВОД!E1046)+SUMIFS(Услуги!M:M,Услуги!D:D,СВОД!C1046,Услуги!F:F,СВОД!E1046)+SUMIFS(Услуги!R:R,Услуги!D:D,СВОД!C1046,Услуги!F:F,СВОД!E1046)+SUMIFS(Услуги!W:W,Услуги!D:D,СВОД!C1046,Услуги!F:F,СВОД!E1046)+SUMIFS(Услуги!AB:AB,Услуги!D:D,СВОД!C1046,Услуги!F:F,СВОД!E1046)+SUMIFS(Услуги!AG:AG,Услуги!D:D,СВОД!C1046,Услуги!F:F,СВОД!E1046)+SUMIFS(Услуги!AL:AL,Услуги!D:D,СВОД!C1046,Услуги!F:F,СВОД!E1046)+SUMIFS(Услуги!AQ:AQ,Услуги!D:D,СВОД!C1046,Услуги!F:F,СВОД!E1046)</f>
        <v>0</v>
      </c>
      <c r="M1046" s="251">
        <f>SUMIFS('Скорая мед.помощь'!J:J,'Скорая мед.помощь'!E:E,СВОД!C1046,'Скорая мед.помощь'!G:G,СВОД!E1046)</f>
        <v>0</v>
      </c>
      <c r="N1046" s="278">
        <f>SUMIFS('Круглосуточный стационар'!O:O,'Круглосуточный стационар'!D:D,СВОД!C1046,'Круглосуточный стационар'!F:F,СВОД!E1046)+SUMIFS(ВМП!O:O,ВМП!D:D,СВОД!C1046,ВМП!F:F,СВОД!E1046)+SUMIFS('Дневной стационар'!O:O,'Дневной стационар'!D:D,СВОД!C1046,'Дневной стационар'!F:F,СВОД!E1046)+SUMIFS(ЭКО!M:M,ЭКО!D:D,СВОД!C1046,ЭКО!F:F,СВОД!E1046)+SUMIFS(Диализ!O:O,Диализ!E:E,СВОД!C1046,Диализ!G:G,СВОД!E1046)+SUMIFS(Поликлиника!CT:CT,Поликлиника!D:D,СВОД!C1046,Поликлиника!F:F,СВОД!E1046)+SUMIFS('Скорая мед.помощь'!O:O,'Скорая мед.помощь'!E:E,СВОД!C1046,'Скорая мед.помощь'!G:G,СВОД!E1046)+SUMIFS(Услуги!AV:AV,Услуги!D:D,СВОД!C1046,Услуги!F:F,СВОД!E1046)</f>
        <v>0</v>
      </c>
      <c r="O1046" s="277">
        <f>SUMIFS(Сверхбаза!L:L,Сверхбаза!C:C,СВОД!C1046,Сверхбаза!E:E,СВОД!E1046)+SUMIFS(Сверхбаза!M:M,Сверхбаза!C:C,СВОД!C1046,Сверхбаза!E:E,СВОД!E1046)</f>
        <v>0</v>
      </c>
      <c r="P1046" s="251">
        <f>SUMIFS(Сверхбаза!N:N,Сверхбаза!C:C,СВОД!C1046,Сверхбаза!E:E,СВОД!E1046)</f>
        <v>0</v>
      </c>
      <c r="Q1046" s="251">
        <f>SUMIFS(Сверхбаза!P:P,Сверхбаза!C:C,СВОД!C1046,Сверхбаза!E:E,СВОД!E1046)</f>
        <v>0</v>
      </c>
      <c r="R1046" s="251">
        <f>SUMIFS(Сверхбаза!O:O,Сверхбаза!C:C,СВОД!C1046,Сверхбаза!E:E,СВОД!E1046)</f>
        <v>0</v>
      </c>
      <c r="S1046" s="251">
        <f>SUMIFS(Сверхбаза!Q:Q,Сверхбаза!C:C,СВОД!C1046,Сверхбаза!E:E,СВОД!E1046)</f>
        <v>0</v>
      </c>
      <c r="T1046" s="278">
        <f>SUMIFS(Сверхбаза!G:G,Сверхбаза!C:C,СВОД!C1046,Сверхбаза!E:E,СВОД!E1046)</f>
        <v>0</v>
      </c>
    </row>
    <row r="1047" spans="1:20" ht="51" outlineLevel="2">
      <c r="A1047" s="263">
        <v>1</v>
      </c>
      <c r="B1047" s="336">
        <v>502821</v>
      </c>
      <c r="C1047" s="336">
        <v>282101</v>
      </c>
      <c r="D1047" s="5" t="s">
        <v>593</v>
      </c>
      <c r="E1047" s="324">
        <v>70</v>
      </c>
      <c r="F1047" s="325" t="s">
        <v>707</v>
      </c>
      <c r="G1047" s="277">
        <f>SUMIFS('Круглосуточный стационар'!J:J,'Круглосуточный стационар'!D:D,СВОД!C1047,'Круглосуточный стационар'!F:F,СВОД!E1047)/2+SUMIFS(ВМП!J:J,ВМП!D:D,СВОД!C1047,ВМП!F:F,СВОД!E1047)/2+SUMIFS('Дневной стационар'!J:J,'Дневной стационар'!D:D,СВОД!C1047,'Дневной стационар'!F:F,СВОД!E1047)/2+SUMIFS(ЭКО!H:H,ЭКО!D:D,СВОД!C1047,ЭКО!F:F,СВОД!E1047)+SUMIFS(Диализ!J:J,Диализ!E:E,СВОД!C1047,Диализ!G:G,СВОД!E1047)</f>
        <v>0</v>
      </c>
      <c r="H1047" s="251">
        <f>SUMIFS(Поликлиника!H:H,Поликлиника!D:D,СВОД!C1047,Поликлиника!F:F,СВОД!E1047)</f>
        <v>0</v>
      </c>
      <c r="I1047" s="251">
        <f>SUMIFS(Поликлиника!BA:BA,Поликлиника!D:D,СВОД!C1047,Поликлиника!F:F,СВОД!E1047)</f>
        <v>0</v>
      </c>
      <c r="J1047" s="251">
        <f>SUMIFS(Поликлиника!BF:BF,Поликлиника!D:D,СВОД!C1047,Поликлиника!F:F,СВОД!E1047)</f>
        <v>0</v>
      </c>
      <c r="K1047" s="251">
        <f>SUMIFS(Поликлиника!BU:BU,Поликлиника!D:D,СВОД!C1047,Поликлиника!F:F,СВОД!E1047)</f>
        <v>0</v>
      </c>
      <c r="L1047" s="251">
        <f>SUMIFS(Услуги!H:H,Услуги!D:D,СВОД!C1047,Услуги!F:F,СВОД!E1047)+SUMIFS(Услуги!M:M,Услуги!D:D,СВОД!C1047,Услуги!F:F,СВОД!E1047)+SUMIFS(Услуги!R:R,Услуги!D:D,СВОД!C1047,Услуги!F:F,СВОД!E1047)+SUMIFS(Услуги!W:W,Услуги!D:D,СВОД!C1047,Услуги!F:F,СВОД!E1047)+SUMIFS(Услуги!AB:AB,Услуги!D:D,СВОД!C1047,Услуги!F:F,СВОД!E1047)+SUMIFS(Услуги!AG:AG,Услуги!D:D,СВОД!C1047,Услуги!F:F,СВОД!E1047)+SUMIFS(Услуги!AL:AL,Услуги!D:D,СВОД!C1047,Услуги!F:F,СВОД!E1047)+SUMIFS(Услуги!AQ:AQ,Услуги!D:D,СВОД!C1047,Услуги!F:F,СВОД!E1047)</f>
        <v>0</v>
      </c>
      <c r="M1047" s="251">
        <f>SUMIFS('Скорая мед.помощь'!J:J,'Скорая мед.помощь'!E:E,СВОД!C1047,'Скорая мед.помощь'!G:G,СВОД!E1047)</f>
        <v>0</v>
      </c>
      <c r="N1047" s="278">
        <f>SUMIFS('Круглосуточный стационар'!O:O,'Круглосуточный стационар'!D:D,СВОД!C1047,'Круглосуточный стационар'!F:F,СВОД!E1047)+SUMIFS(ВМП!O:O,ВМП!D:D,СВОД!C1047,ВМП!F:F,СВОД!E1047)+SUMIFS('Дневной стационар'!O:O,'Дневной стационар'!D:D,СВОД!C1047,'Дневной стационар'!F:F,СВОД!E1047)+SUMIFS(ЭКО!M:M,ЭКО!D:D,СВОД!C1047,ЭКО!F:F,СВОД!E1047)+SUMIFS(Диализ!O:O,Диализ!E:E,СВОД!C1047,Диализ!G:G,СВОД!E1047)+SUMIFS(Поликлиника!CT:CT,Поликлиника!D:D,СВОД!C1047,Поликлиника!F:F,СВОД!E1047)+SUMIFS('Скорая мед.помощь'!O:O,'Скорая мед.помощь'!E:E,СВОД!C1047,'Скорая мед.помощь'!G:G,СВОД!E1047)+SUMIFS(Услуги!AV:AV,Услуги!D:D,СВОД!C1047,Услуги!F:F,СВОД!E1047)</f>
        <v>0</v>
      </c>
      <c r="O1047" s="277">
        <f>SUMIFS(Сверхбаза!L:L,Сверхбаза!C:C,СВОД!C1047,Сверхбаза!E:E,СВОД!E1047)+SUMIFS(Сверхбаза!M:M,Сверхбаза!C:C,СВОД!C1047,Сверхбаза!E:E,СВОД!E1047)</f>
        <v>0</v>
      </c>
      <c r="P1047" s="251">
        <f>SUMIFS(Сверхбаза!N:N,Сверхбаза!C:C,СВОД!C1047,Сверхбаза!E:E,СВОД!E1047)</f>
        <v>0</v>
      </c>
      <c r="Q1047" s="251">
        <f>SUMIFS(Сверхбаза!P:P,Сверхбаза!C:C,СВОД!C1047,Сверхбаза!E:E,СВОД!E1047)</f>
        <v>0</v>
      </c>
      <c r="R1047" s="251">
        <f>SUMIFS(Сверхбаза!O:O,Сверхбаза!C:C,СВОД!C1047,Сверхбаза!E:E,СВОД!E1047)</f>
        <v>0</v>
      </c>
      <c r="S1047" s="251">
        <f>SUMIFS(Сверхбаза!Q:Q,Сверхбаза!C:C,СВОД!C1047,Сверхбаза!E:E,СВОД!E1047)</f>
        <v>0</v>
      </c>
      <c r="T1047" s="278">
        <f>SUMIFS(Сверхбаза!G:G,Сверхбаза!C:C,СВОД!C1047,Сверхбаза!E:E,СВОД!E1047)</f>
        <v>0</v>
      </c>
    </row>
    <row r="1048" spans="1:20" ht="51" outlineLevel="2">
      <c r="A1048" s="263">
        <v>1</v>
      </c>
      <c r="B1048" s="336">
        <v>502821</v>
      </c>
      <c r="C1048" s="336">
        <v>282101</v>
      </c>
      <c r="D1048" s="5" t="s">
        <v>593</v>
      </c>
      <c r="E1048" s="324">
        <v>94</v>
      </c>
      <c r="F1048" s="325" t="s">
        <v>157</v>
      </c>
      <c r="G1048" s="277">
        <f>SUMIFS('Круглосуточный стационар'!J:J,'Круглосуточный стационар'!D:D,СВОД!C1048,'Круглосуточный стационар'!F:F,СВОД!E1048)/2+SUMIFS(ВМП!J:J,ВМП!D:D,СВОД!C1048,ВМП!F:F,СВОД!E1048)/2+SUMIFS('Дневной стационар'!J:J,'Дневной стационар'!D:D,СВОД!C1048,'Дневной стационар'!F:F,СВОД!E1048)/2+SUMIFS(ЭКО!H:H,ЭКО!D:D,СВОД!C1048,ЭКО!F:F,СВОД!E1048)+SUMIFS(Диализ!J:J,Диализ!E:E,СВОД!C1048,Диализ!G:G,СВОД!E1048)</f>
        <v>0</v>
      </c>
      <c r="H1048" s="251">
        <f>SUMIFS(Поликлиника!H:H,Поликлиника!D:D,СВОД!C1048,Поликлиника!F:F,СВОД!E1048)</f>
        <v>0</v>
      </c>
      <c r="I1048" s="251">
        <f>SUMIFS(Поликлиника!BA:BA,Поликлиника!D:D,СВОД!C1048,Поликлиника!F:F,СВОД!E1048)</f>
        <v>0</v>
      </c>
      <c r="J1048" s="251">
        <f>SUMIFS(Поликлиника!BF:BF,Поликлиника!D:D,СВОД!C1048,Поликлиника!F:F,СВОД!E1048)</f>
        <v>0</v>
      </c>
      <c r="K1048" s="251">
        <f>SUMIFS(Поликлиника!BU:BU,Поликлиника!D:D,СВОД!C1048,Поликлиника!F:F,СВОД!E1048)</f>
        <v>0</v>
      </c>
      <c r="L1048" s="251">
        <f>SUMIFS(Услуги!H:H,Услуги!D:D,СВОД!C1048,Услуги!F:F,СВОД!E1048)+SUMIFS(Услуги!M:M,Услуги!D:D,СВОД!C1048,Услуги!F:F,СВОД!E1048)+SUMIFS(Услуги!R:R,Услуги!D:D,СВОД!C1048,Услуги!F:F,СВОД!E1048)+SUMIFS(Услуги!W:W,Услуги!D:D,СВОД!C1048,Услуги!F:F,СВОД!E1048)+SUMIFS(Услуги!AB:AB,Услуги!D:D,СВОД!C1048,Услуги!F:F,СВОД!E1048)+SUMIFS(Услуги!AG:AG,Услуги!D:D,СВОД!C1048,Услуги!F:F,СВОД!E1048)+SUMIFS(Услуги!AL:AL,Услуги!D:D,СВОД!C1048,Услуги!F:F,СВОД!E1048)+SUMIFS(Услуги!AQ:AQ,Услуги!D:D,СВОД!C1048,Услуги!F:F,СВОД!E1048)</f>
        <v>0</v>
      </c>
      <c r="M1048" s="251">
        <f>SUMIFS('Скорая мед.помощь'!J:J,'Скорая мед.помощь'!E:E,СВОД!C1048,'Скорая мед.помощь'!G:G,СВОД!E1048)</f>
        <v>0</v>
      </c>
      <c r="N1048" s="278">
        <f>SUMIFS('Круглосуточный стационар'!O:O,'Круглосуточный стационар'!D:D,СВОД!C1048,'Круглосуточный стационар'!F:F,СВОД!E1048)+SUMIFS(ВМП!O:O,ВМП!D:D,СВОД!C1048,ВМП!F:F,СВОД!E1048)+SUMIFS('Дневной стационар'!O:O,'Дневной стационар'!D:D,СВОД!C1048,'Дневной стационар'!F:F,СВОД!E1048)+SUMIFS(ЭКО!M:M,ЭКО!D:D,СВОД!C1048,ЭКО!F:F,СВОД!E1048)+SUMIFS(Диализ!O:O,Диализ!E:E,СВОД!C1048,Диализ!G:G,СВОД!E1048)+SUMIFS(Поликлиника!CT:CT,Поликлиника!D:D,СВОД!C1048,Поликлиника!F:F,СВОД!E1048)+SUMIFS('Скорая мед.помощь'!O:O,'Скорая мед.помощь'!E:E,СВОД!C1048,'Скорая мед.помощь'!G:G,СВОД!E1048)+SUMIFS(Услуги!AV:AV,Услуги!D:D,СВОД!C1048,Услуги!F:F,СВОД!E1048)</f>
        <v>0</v>
      </c>
      <c r="O1048" s="277">
        <f>SUMIFS(Сверхбаза!L:L,Сверхбаза!C:C,СВОД!C1048,Сверхбаза!E:E,СВОД!E1048)+SUMIFS(Сверхбаза!M:M,Сверхбаза!C:C,СВОД!C1048,Сверхбаза!E:E,СВОД!E1048)</f>
        <v>0</v>
      </c>
      <c r="P1048" s="251">
        <f>SUMIFS(Сверхбаза!N:N,Сверхбаза!C:C,СВОД!C1048,Сверхбаза!E:E,СВОД!E1048)</f>
        <v>0</v>
      </c>
      <c r="Q1048" s="251">
        <f>SUMIFS(Сверхбаза!P:P,Сверхбаза!C:C,СВОД!C1048,Сверхбаза!E:E,СВОД!E1048)</f>
        <v>0</v>
      </c>
      <c r="R1048" s="251">
        <f>SUMIFS(Сверхбаза!O:O,Сверхбаза!C:C,СВОД!C1048,Сверхбаза!E:E,СВОД!E1048)</f>
        <v>0</v>
      </c>
      <c r="S1048" s="251">
        <f>SUMIFS(Сверхбаза!Q:Q,Сверхбаза!C:C,СВОД!C1048,Сверхбаза!E:E,СВОД!E1048)</f>
        <v>0</v>
      </c>
      <c r="T1048" s="278">
        <f>SUMIFS(Сверхбаза!G:G,Сверхбаза!C:C,СВОД!C1048,Сверхбаза!E:E,СВОД!E1048)</f>
        <v>0</v>
      </c>
    </row>
    <row r="1049" spans="1:20" outlineLevel="1">
      <c r="A1049" s="264"/>
      <c r="B1049" s="254"/>
      <c r="C1049" s="254" t="str">
        <f>CONCATENATE(C1048," ","Итог")</f>
        <v>282101 Итог</v>
      </c>
      <c r="D1049" s="255"/>
      <c r="E1049" s="326"/>
      <c r="F1049" s="327"/>
      <c r="G1049" s="279"/>
      <c r="H1049" s="256"/>
      <c r="I1049" s="256"/>
      <c r="J1049" s="256"/>
      <c r="K1049" s="256"/>
      <c r="L1049" s="256"/>
      <c r="M1049" s="256"/>
      <c r="N1049" s="280">
        <f>SUBTOTAL(9,N1041:N1048)</f>
        <v>36456.217000000004</v>
      </c>
      <c r="O1049" s="279"/>
      <c r="P1049" s="256"/>
      <c r="Q1049" s="256"/>
      <c r="R1049" s="256"/>
      <c r="S1049" s="256"/>
      <c r="T1049" s="280">
        <f>SUBTOTAL(9,T1041:T1048)</f>
        <v>0</v>
      </c>
    </row>
    <row r="1050" spans="1:20" outlineLevel="2">
      <c r="A1050" s="262">
        <v>1</v>
      </c>
      <c r="B1050" s="8">
        <v>502823</v>
      </c>
      <c r="C1050" s="8">
        <v>282301</v>
      </c>
      <c r="D1050" s="9" t="s">
        <v>603</v>
      </c>
      <c r="E1050" s="322">
        <v>1</v>
      </c>
      <c r="F1050" s="323" t="s">
        <v>12</v>
      </c>
      <c r="G1050" s="275">
        <f>SUMIFS('Круглосуточный стационар'!J:J,'Круглосуточный стационар'!D:D,СВОД!C1050,'Круглосуточный стационар'!F:F,СВОД!E1050)/2+SUMIFS(ВМП!J:J,ВМП!D:D,СВОД!C1050,ВМП!F:F,СВОД!E1050)/2+SUMIFS('Дневной стационар'!J:J,'Дневной стационар'!D:D,СВОД!C1050,'Дневной стационар'!F:F,СВОД!E1050)/2+SUMIFS(ЭКО!H:H,ЭКО!D:D,СВОД!C1050,ЭКО!F:F,СВОД!E1050)+SUMIFS(Диализ!J:J,Диализ!E:E,СВОД!C1050,Диализ!G:G,СВОД!E1050)</f>
        <v>0</v>
      </c>
      <c r="H1050" s="253">
        <f>SUMIFS(Поликлиника!H:H,Поликлиника!D:D,СВОД!C1050,Поликлиника!F:F,СВОД!E1050)</f>
        <v>0</v>
      </c>
      <c r="I1050" s="253">
        <f>SUMIFS(Поликлиника!BA:BA,Поликлиника!D:D,СВОД!C1050,Поликлиника!F:F,СВОД!E1050)</f>
        <v>0</v>
      </c>
      <c r="J1050" s="253">
        <f>SUMIFS(Поликлиника!BF:BF,Поликлиника!D:D,СВОД!C1050,Поликлиника!F:F,СВОД!E1050)</f>
        <v>0</v>
      </c>
      <c r="K1050" s="253">
        <f>SUMIFS(Поликлиника!BU:BU,Поликлиника!D:D,СВОД!C1050,Поликлиника!F:F,СВОД!E1050)</f>
        <v>0</v>
      </c>
      <c r="L1050" s="253">
        <f>SUMIFS(Услуги!H:H,Услуги!D:D,СВОД!C1050,Услуги!F:F,СВОД!E1050)+SUMIFS(Услуги!M:M,Услуги!D:D,СВОД!C1050,Услуги!F:F,СВОД!E1050)+SUMIFS(Услуги!R:R,Услуги!D:D,СВОД!C1050,Услуги!F:F,СВОД!E1050)+SUMIFS(Услуги!W:W,Услуги!D:D,СВОД!C1050,Услуги!F:F,СВОД!E1050)+SUMIFS(Услуги!AB:AB,Услуги!D:D,СВОД!C1050,Услуги!F:F,СВОД!E1050)+SUMIFS(Услуги!AG:AG,Услуги!D:D,СВОД!C1050,Услуги!F:F,СВОД!E1050)+SUMIFS(Услуги!AL:AL,Услуги!D:D,СВОД!C1050,Услуги!F:F,СВОД!E1050)+SUMIFS(Услуги!AQ:AQ,Услуги!D:D,СВОД!C1050,Услуги!F:F,СВОД!E1050)</f>
        <v>0</v>
      </c>
      <c r="M1050" s="253">
        <f>SUMIFS('Скорая мед.помощь'!J:J,'Скорая мед.помощь'!E:E,СВОД!C1050,'Скорая мед.помощь'!G:G,СВОД!E1050)</f>
        <v>0</v>
      </c>
      <c r="N1050" s="276">
        <f>SUMIFS('Круглосуточный стационар'!O:O,'Круглосуточный стационар'!D:D,СВОД!C1050,'Круглосуточный стационар'!F:F,СВОД!E1050)+SUMIFS(ВМП!O:O,ВМП!D:D,СВОД!C1050,ВМП!F:F,СВОД!E1050)+SUMIFS('Дневной стационар'!O:O,'Дневной стационар'!D:D,СВОД!C1050,'Дневной стационар'!F:F,СВОД!E1050)+SUMIFS(ЭКО!M:M,ЭКО!D:D,СВОД!C1050,ЭКО!F:F,СВОД!E1050)+SUMIFS(Диализ!O:O,Диализ!E:E,СВОД!C1050,Диализ!G:G,СВОД!E1050)+SUMIFS(Поликлиника!CT:CT,Поликлиника!D:D,СВОД!C1050,Поликлиника!F:F,СВОД!E1050)+SUMIFS('Скорая мед.помощь'!O:O,'Скорая мед.помощь'!E:E,СВОД!C1050,'Скорая мед.помощь'!G:G,СВОД!E1050)+SUMIFS(Услуги!AV:AV,Услуги!D:D,СВОД!C1050,Услуги!F:F,СВОД!E1050)</f>
        <v>0</v>
      </c>
      <c r="O1050" s="275">
        <f>SUMIFS(Сверхбаза!L:L,Сверхбаза!C:C,СВОД!C1050,Сверхбаза!E:E,СВОД!E1050)+SUMIFS(Сверхбаза!M:M,Сверхбаза!C:C,СВОД!C1050,Сверхбаза!E:E,СВОД!E1050)</f>
        <v>0</v>
      </c>
      <c r="P1050" s="253">
        <f>SUMIFS(Сверхбаза!N:N,Сверхбаза!C:C,СВОД!C1050,Сверхбаза!E:E,СВОД!E1050)</f>
        <v>0</v>
      </c>
      <c r="Q1050" s="253">
        <f>SUMIFS(Сверхбаза!P:P,Сверхбаза!C:C,СВОД!C1050,Сверхбаза!E:E,СВОД!E1050)</f>
        <v>0</v>
      </c>
      <c r="R1050" s="253">
        <f>SUMIFS(Сверхбаза!O:O,Сверхбаза!C:C,СВОД!C1050,Сверхбаза!E:E,СВОД!E1050)</f>
        <v>0</v>
      </c>
      <c r="S1050" s="253">
        <f>SUMIFS(Сверхбаза!Q:Q,Сверхбаза!C:C,СВОД!C1050,Сверхбаза!E:E,СВОД!E1050)</f>
        <v>0</v>
      </c>
      <c r="T1050" s="276">
        <f>SUMIFS(Сверхбаза!G:G,Сверхбаза!C:C,СВОД!C1050,Сверхбаза!E:E,СВОД!E1050)</f>
        <v>0</v>
      </c>
    </row>
    <row r="1051" spans="1:20" ht="25.5" outlineLevel="2">
      <c r="A1051" s="263">
        <v>1</v>
      </c>
      <c r="B1051" s="336">
        <v>502823</v>
      </c>
      <c r="C1051" s="336">
        <v>282301</v>
      </c>
      <c r="D1051" s="5" t="s">
        <v>603</v>
      </c>
      <c r="E1051" s="324">
        <v>13</v>
      </c>
      <c r="F1051" s="325" t="s">
        <v>704</v>
      </c>
      <c r="G1051" s="277">
        <f>SUMIFS('Круглосуточный стационар'!J:J,'Круглосуточный стационар'!D:D,СВОД!C1051,'Круглосуточный стационар'!F:F,СВОД!E1051)/2+SUMIFS(ВМП!J:J,ВМП!D:D,СВОД!C1051,ВМП!F:F,СВОД!E1051)/2+SUMIFS('Дневной стационар'!J:J,'Дневной стационар'!D:D,СВОД!C1051,'Дневной стационар'!F:F,СВОД!E1051)/2+SUMIFS(ЭКО!H:H,ЭКО!D:D,СВОД!C1051,ЭКО!F:F,СВОД!E1051)+SUMIFS(Диализ!J:J,Диализ!E:E,СВОД!C1051,Диализ!G:G,СВОД!E1051)</f>
        <v>0</v>
      </c>
      <c r="H1051" s="251">
        <f>SUMIFS(Поликлиника!H:H,Поликлиника!D:D,СВОД!C1051,Поликлиника!F:F,СВОД!E1051)</f>
        <v>0</v>
      </c>
      <c r="I1051" s="251">
        <f>SUMIFS(Поликлиника!BA:BA,Поликлиника!D:D,СВОД!C1051,Поликлиника!F:F,СВОД!E1051)</f>
        <v>0</v>
      </c>
      <c r="J1051" s="251">
        <f>SUMIFS(Поликлиника!BF:BF,Поликлиника!D:D,СВОД!C1051,Поликлиника!F:F,СВОД!E1051)</f>
        <v>0</v>
      </c>
      <c r="K1051" s="251">
        <f>SUMIFS(Поликлиника!BU:BU,Поликлиника!D:D,СВОД!C1051,Поликлиника!F:F,СВОД!E1051)</f>
        <v>0</v>
      </c>
      <c r="L1051" s="251">
        <f>SUMIFS(Услуги!H:H,Услуги!D:D,СВОД!C1051,Услуги!F:F,СВОД!E1051)+SUMIFS(Услуги!M:M,Услуги!D:D,СВОД!C1051,Услуги!F:F,СВОД!E1051)+SUMIFS(Услуги!R:R,Услуги!D:D,СВОД!C1051,Услуги!F:F,СВОД!E1051)+SUMIFS(Услуги!W:W,Услуги!D:D,СВОД!C1051,Услуги!F:F,СВОД!E1051)+SUMIFS(Услуги!AB:AB,Услуги!D:D,СВОД!C1051,Услуги!F:F,СВОД!E1051)+SUMIFS(Услуги!AG:AG,Услуги!D:D,СВОД!C1051,Услуги!F:F,СВОД!E1051)+SUMIFS(Услуги!AL:AL,Услуги!D:D,СВОД!C1051,Услуги!F:F,СВОД!E1051)+SUMIFS(Услуги!AQ:AQ,Услуги!D:D,СВОД!C1051,Услуги!F:F,СВОД!E1051)</f>
        <v>0</v>
      </c>
      <c r="M1051" s="251">
        <f>SUMIFS('Скорая мед.помощь'!J:J,'Скорая мед.помощь'!E:E,СВОД!C1051,'Скорая мед.помощь'!G:G,СВОД!E1051)</f>
        <v>0</v>
      </c>
      <c r="N1051" s="278">
        <f>SUMIFS('Круглосуточный стационар'!O:O,'Круглосуточный стационар'!D:D,СВОД!C1051,'Круглосуточный стационар'!F:F,СВОД!E1051)+SUMIFS(ВМП!O:O,ВМП!D:D,СВОД!C1051,ВМП!F:F,СВОД!E1051)+SUMIFS('Дневной стационар'!O:O,'Дневной стационар'!D:D,СВОД!C1051,'Дневной стационар'!F:F,СВОД!E1051)+SUMIFS(ЭКО!M:M,ЭКО!D:D,СВОД!C1051,ЭКО!F:F,СВОД!E1051)+SUMIFS(Диализ!O:O,Диализ!E:E,СВОД!C1051,Диализ!G:G,СВОД!E1051)+SUMIFS(Поликлиника!CT:CT,Поликлиника!D:D,СВОД!C1051,Поликлиника!F:F,СВОД!E1051)+SUMIFS('Скорая мед.помощь'!O:O,'Скорая мед.помощь'!E:E,СВОД!C1051,'Скорая мед.помощь'!G:G,СВОД!E1051)+SUMIFS(Услуги!AV:AV,Услуги!D:D,СВОД!C1051,Услуги!F:F,СВОД!E1051)</f>
        <v>0</v>
      </c>
      <c r="O1051" s="277">
        <f>SUMIFS(Сверхбаза!L:L,Сверхбаза!C:C,СВОД!C1051,Сверхбаза!E:E,СВОД!E1051)+SUMIFS(Сверхбаза!M:M,Сверхбаза!C:C,СВОД!C1051,Сверхбаза!E:E,СВОД!E1051)</f>
        <v>0</v>
      </c>
      <c r="P1051" s="251">
        <f>SUMIFS(Сверхбаза!N:N,Сверхбаза!C:C,СВОД!C1051,Сверхбаза!E:E,СВОД!E1051)</f>
        <v>0</v>
      </c>
      <c r="Q1051" s="251">
        <f>SUMIFS(Сверхбаза!P:P,Сверхбаза!C:C,СВОД!C1051,Сверхбаза!E:E,СВОД!E1051)</f>
        <v>0</v>
      </c>
      <c r="R1051" s="251">
        <f>SUMIFS(Сверхбаза!O:O,Сверхбаза!C:C,СВОД!C1051,Сверхбаза!E:E,СВОД!E1051)</f>
        <v>0</v>
      </c>
      <c r="S1051" s="251">
        <f>SUMIFS(Сверхбаза!Q:Q,Сверхбаза!C:C,СВОД!C1051,Сверхбаза!E:E,СВОД!E1051)</f>
        <v>0</v>
      </c>
      <c r="T1051" s="278">
        <f>SUMIFS(Сверхбаза!G:G,Сверхбаза!C:C,СВОД!C1051,Сверхбаза!E:E,СВОД!E1051)</f>
        <v>0</v>
      </c>
    </row>
    <row r="1052" spans="1:20" outlineLevel="2">
      <c r="A1052" s="263">
        <v>1</v>
      </c>
      <c r="B1052" s="336">
        <v>502823</v>
      </c>
      <c r="C1052" s="336">
        <v>282301</v>
      </c>
      <c r="D1052" s="5" t="s">
        <v>603</v>
      </c>
      <c r="E1052" s="324">
        <v>2</v>
      </c>
      <c r="F1052" s="325" t="s">
        <v>173</v>
      </c>
      <c r="G1052" s="277">
        <f>SUMIFS('Круглосуточный стационар'!J:J,'Круглосуточный стационар'!D:D,СВОД!C1052,'Круглосуточный стационар'!F:F,СВОД!E1052)/2+SUMIFS(ВМП!J:J,ВМП!D:D,СВОД!C1052,ВМП!F:F,СВОД!E1052)/2+SUMIFS('Дневной стационар'!J:J,'Дневной стационар'!D:D,СВОД!C1052,'Дневной стационар'!F:F,СВОД!E1052)/2+SUMIFS(ЭКО!H:H,ЭКО!D:D,СВОД!C1052,ЭКО!F:F,СВОД!E1052)+SUMIFS(Диализ!J:J,Диализ!E:E,СВОД!C1052,Диализ!G:G,СВОД!E1052)</f>
        <v>0</v>
      </c>
      <c r="H1052" s="251">
        <f>SUMIFS(Поликлиника!H:H,Поликлиника!D:D,СВОД!C1052,Поликлиника!F:F,СВОД!E1052)</f>
        <v>0</v>
      </c>
      <c r="I1052" s="251">
        <f>SUMIFS(Поликлиника!BA:BA,Поликлиника!D:D,СВОД!C1052,Поликлиника!F:F,СВОД!E1052)</f>
        <v>0</v>
      </c>
      <c r="J1052" s="251">
        <f>SUMIFS(Поликлиника!BF:BF,Поликлиника!D:D,СВОД!C1052,Поликлиника!F:F,СВОД!E1052)</f>
        <v>0</v>
      </c>
      <c r="K1052" s="251">
        <f>SUMIFS(Поликлиника!BU:BU,Поликлиника!D:D,СВОД!C1052,Поликлиника!F:F,СВОД!E1052)</f>
        <v>0</v>
      </c>
      <c r="L1052" s="251">
        <f>SUMIFS(Услуги!H:H,Услуги!D:D,СВОД!C1052,Услуги!F:F,СВОД!E1052)+SUMIFS(Услуги!M:M,Услуги!D:D,СВОД!C1052,Услуги!F:F,СВОД!E1052)+SUMIFS(Услуги!R:R,Услуги!D:D,СВОД!C1052,Услуги!F:F,СВОД!E1052)+SUMIFS(Услуги!W:W,Услуги!D:D,СВОД!C1052,Услуги!F:F,СВОД!E1052)+SUMIFS(Услуги!AB:AB,Услуги!D:D,СВОД!C1052,Услуги!F:F,СВОД!E1052)+SUMIFS(Услуги!AG:AG,Услуги!D:D,СВОД!C1052,Услуги!F:F,СВОД!E1052)+SUMIFS(Услуги!AL:AL,Услуги!D:D,СВОД!C1052,Услуги!F:F,СВОД!E1052)+SUMIFS(Услуги!AQ:AQ,Услуги!D:D,СВОД!C1052,Услуги!F:F,СВОД!E1052)</f>
        <v>0</v>
      </c>
      <c r="M1052" s="251">
        <f>SUMIFS('Скорая мед.помощь'!J:J,'Скорая мед.помощь'!E:E,СВОД!C1052,'Скорая мед.помощь'!G:G,СВОД!E1052)</f>
        <v>0</v>
      </c>
      <c r="N1052" s="278">
        <f>SUMIFS('Круглосуточный стационар'!O:O,'Круглосуточный стационар'!D:D,СВОД!C1052,'Круглосуточный стационар'!F:F,СВОД!E1052)+SUMIFS(ВМП!O:O,ВМП!D:D,СВОД!C1052,ВМП!F:F,СВОД!E1052)+SUMIFS('Дневной стационар'!O:O,'Дневной стационар'!D:D,СВОД!C1052,'Дневной стационар'!F:F,СВОД!E1052)+SUMIFS(ЭКО!M:M,ЭКО!D:D,СВОД!C1052,ЭКО!F:F,СВОД!E1052)+SUMIFS(Диализ!O:O,Диализ!E:E,СВОД!C1052,Диализ!G:G,СВОД!E1052)+SUMIFS(Поликлиника!CT:CT,Поликлиника!D:D,СВОД!C1052,Поликлиника!F:F,СВОД!E1052)+SUMIFS('Скорая мед.помощь'!O:O,'Скорая мед.помощь'!E:E,СВОД!C1052,'Скорая мед.помощь'!G:G,СВОД!E1052)+SUMIFS(Услуги!AV:AV,Услуги!D:D,СВОД!C1052,Услуги!F:F,СВОД!E1052)</f>
        <v>0</v>
      </c>
      <c r="O1052" s="277">
        <f>SUMIFS(Сверхбаза!L:L,Сверхбаза!C:C,СВОД!C1052,Сверхбаза!E:E,СВОД!E1052)+SUMIFS(Сверхбаза!M:M,Сверхбаза!C:C,СВОД!C1052,Сверхбаза!E:E,СВОД!E1052)</f>
        <v>0</v>
      </c>
      <c r="P1052" s="251">
        <f>SUMIFS(Сверхбаза!N:N,Сверхбаза!C:C,СВОД!C1052,Сверхбаза!E:E,СВОД!E1052)</f>
        <v>0</v>
      </c>
      <c r="Q1052" s="251">
        <f>SUMIFS(Сверхбаза!P:P,Сверхбаза!C:C,СВОД!C1052,Сверхбаза!E:E,СВОД!E1052)</f>
        <v>0</v>
      </c>
      <c r="R1052" s="251">
        <f>SUMIFS(Сверхбаза!O:O,Сверхбаза!C:C,СВОД!C1052,Сверхбаза!E:E,СВОД!E1052)</f>
        <v>0</v>
      </c>
      <c r="S1052" s="251">
        <f>SUMIFS(Сверхбаза!Q:Q,Сверхбаза!C:C,СВОД!C1052,Сверхбаза!E:E,СВОД!E1052)</f>
        <v>0</v>
      </c>
      <c r="T1052" s="278">
        <f>SUMIFS(Сверхбаза!G:G,Сверхбаза!C:C,СВОД!C1052,Сверхбаза!E:E,СВОД!E1052)</f>
        <v>0</v>
      </c>
    </row>
    <row r="1053" spans="1:20" ht="25.5" outlineLevel="2">
      <c r="A1053" s="263">
        <v>1</v>
      </c>
      <c r="B1053" s="336">
        <v>502823</v>
      </c>
      <c r="C1053" s="336">
        <v>282301</v>
      </c>
      <c r="D1053" s="5" t="s">
        <v>603</v>
      </c>
      <c r="E1053" s="324">
        <v>6</v>
      </c>
      <c r="F1053" s="325" t="s">
        <v>705</v>
      </c>
      <c r="G1053" s="277">
        <f>SUMIFS('Круглосуточный стационар'!J:J,'Круглосуточный стационар'!D:D,СВОД!C1053,'Круглосуточный стационар'!F:F,СВОД!E1053)/2+SUMIFS(ВМП!J:J,ВМП!D:D,СВОД!C1053,ВМП!F:F,СВОД!E1053)/2+SUMIFS('Дневной стационар'!J:J,'Дневной стационар'!D:D,СВОД!C1053,'Дневной стационар'!F:F,СВОД!E1053)/2+SUMIFS(ЭКО!H:H,ЭКО!D:D,СВОД!C1053,ЭКО!F:F,СВОД!E1053)+SUMIFS(Диализ!J:J,Диализ!E:E,СВОД!C1053,Диализ!G:G,СВОД!E1053)</f>
        <v>0</v>
      </c>
      <c r="H1053" s="251">
        <f>SUMIFS(Поликлиника!H:H,Поликлиника!D:D,СВОД!C1053,Поликлиника!F:F,СВОД!E1053)</f>
        <v>0</v>
      </c>
      <c r="I1053" s="251">
        <f>SUMIFS(Поликлиника!BA:BA,Поликлиника!D:D,СВОД!C1053,Поликлиника!F:F,СВОД!E1053)</f>
        <v>0</v>
      </c>
      <c r="J1053" s="251">
        <f>SUMIFS(Поликлиника!BF:BF,Поликлиника!D:D,СВОД!C1053,Поликлиника!F:F,СВОД!E1053)</f>
        <v>0</v>
      </c>
      <c r="K1053" s="251">
        <f>SUMIFS(Поликлиника!BU:BU,Поликлиника!D:D,СВОД!C1053,Поликлиника!F:F,СВОД!E1053)</f>
        <v>0</v>
      </c>
      <c r="L1053" s="251">
        <f>SUMIFS(Услуги!H:H,Услуги!D:D,СВОД!C1053,Услуги!F:F,СВОД!E1053)+SUMIFS(Услуги!M:M,Услуги!D:D,СВОД!C1053,Услуги!F:F,СВОД!E1053)+SUMIFS(Услуги!R:R,Услуги!D:D,СВОД!C1053,Услуги!F:F,СВОД!E1053)+SUMIFS(Услуги!W:W,Услуги!D:D,СВОД!C1053,Услуги!F:F,СВОД!E1053)+SUMIFS(Услуги!AB:AB,Услуги!D:D,СВОД!C1053,Услуги!F:F,СВОД!E1053)+SUMIFS(Услуги!AG:AG,Услуги!D:D,СВОД!C1053,Услуги!F:F,СВОД!E1053)+SUMIFS(Услуги!AL:AL,Услуги!D:D,СВОД!C1053,Услуги!F:F,СВОД!E1053)+SUMIFS(Услуги!AQ:AQ,Услуги!D:D,СВОД!C1053,Услуги!F:F,СВОД!E1053)</f>
        <v>0</v>
      </c>
      <c r="M1053" s="251">
        <f>SUMIFS('Скорая мед.помощь'!J:J,'Скорая мед.помощь'!E:E,СВОД!C1053,'Скорая мед.помощь'!G:G,СВОД!E1053)</f>
        <v>0</v>
      </c>
      <c r="N1053" s="278">
        <f>SUMIFS('Круглосуточный стационар'!O:O,'Круглосуточный стационар'!D:D,СВОД!C1053,'Круглосуточный стационар'!F:F,СВОД!E1053)+SUMIFS(ВМП!O:O,ВМП!D:D,СВОД!C1053,ВМП!F:F,СВОД!E1053)+SUMIFS('Дневной стационар'!O:O,'Дневной стационар'!D:D,СВОД!C1053,'Дневной стационар'!F:F,СВОД!E1053)+SUMIFS(ЭКО!M:M,ЭКО!D:D,СВОД!C1053,ЭКО!F:F,СВОД!E1053)+SUMIFS(Диализ!O:O,Диализ!E:E,СВОД!C1053,Диализ!G:G,СВОД!E1053)+SUMIFS(Поликлиника!CT:CT,Поликлиника!D:D,СВОД!C1053,Поликлиника!F:F,СВОД!E1053)+SUMIFS('Скорая мед.помощь'!O:O,'Скорая мед.помощь'!E:E,СВОД!C1053,'Скорая мед.помощь'!G:G,СВОД!E1053)+SUMIFS(Услуги!AV:AV,Услуги!D:D,СВОД!C1053,Услуги!F:F,СВОД!E1053)</f>
        <v>0</v>
      </c>
      <c r="O1053" s="277">
        <f>SUMIFS(Сверхбаза!L:L,Сверхбаза!C:C,СВОД!C1053,Сверхбаза!E:E,СВОД!E1053)+SUMIFS(Сверхбаза!M:M,Сверхбаза!C:C,СВОД!C1053,Сверхбаза!E:E,СВОД!E1053)</f>
        <v>0</v>
      </c>
      <c r="P1053" s="251">
        <f>SUMIFS(Сверхбаза!N:N,Сверхбаза!C:C,СВОД!C1053,Сверхбаза!E:E,СВОД!E1053)</f>
        <v>0</v>
      </c>
      <c r="Q1053" s="251">
        <f>SUMIFS(Сверхбаза!P:P,Сверхбаза!C:C,СВОД!C1053,Сверхбаза!E:E,СВОД!E1053)</f>
        <v>0</v>
      </c>
      <c r="R1053" s="251">
        <f>SUMIFS(Сверхбаза!O:O,Сверхбаза!C:C,СВОД!C1053,Сверхбаза!E:E,СВОД!E1053)</f>
        <v>0</v>
      </c>
      <c r="S1053" s="251">
        <f>SUMIFS(Сверхбаза!Q:Q,Сверхбаза!C:C,СВОД!C1053,Сверхбаза!E:E,СВОД!E1053)</f>
        <v>0</v>
      </c>
      <c r="T1053" s="278">
        <f>SUMIFS(Сверхбаза!G:G,Сверхбаза!C:C,СВОД!C1053,Сверхбаза!E:E,СВОД!E1053)</f>
        <v>0</v>
      </c>
    </row>
    <row r="1054" spans="1:20" ht="25.5" outlineLevel="2">
      <c r="A1054" s="263">
        <v>1</v>
      </c>
      <c r="B1054" s="336">
        <v>502823</v>
      </c>
      <c r="C1054" s="336">
        <v>282301</v>
      </c>
      <c r="D1054" s="5" t="s">
        <v>603</v>
      </c>
      <c r="E1054" s="324">
        <v>3</v>
      </c>
      <c r="F1054" s="325" t="s">
        <v>174</v>
      </c>
      <c r="G1054" s="277">
        <f>SUMIFS('Круглосуточный стационар'!J:J,'Круглосуточный стационар'!D:D,СВОД!C1054,'Круглосуточный стационар'!F:F,СВОД!E1054)/2+SUMIFS(ВМП!J:J,ВМП!D:D,СВОД!C1054,ВМП!F:F,СВОД!E1054)/2+SUMIFS('Дневной стационар'!J:J,'Дневной стационар'!D:D,СВОД!C1054,'Дневной стационар'!F:F,СВОД!E1054)/2+SUMIFS(ЭКО!H:H,ЭКО!D:D,СВОД!C1054,ЭКО!F:F,СВОД!E1054)+SUMIFS(Диализ!J:J,Диализ!E:E,СВОД!C1054,Диализ!G:G,СВОД!E1054)</f>
        <v>0</v>
      </c>
      <c r="H1054" s="251">
        <f>SUMIFS(Поликлиника!H:H,Поликлиника!D:D,СВОД!C1054,Поликлиника!F:F,СВОД!E1054)</f>
        <v>0</v>
      </c>
      <c r="I1054" s="251">
        <f>SUMIFS(Поликлиника!BA:BA,Поликлиника!D:D,СВОД!C1054,Поликлиника!F:F,СВОД!E1054)</f>
        <v>0</v>
      </c>
      <c r="J1054" s="251">
        <f>SUMIFS(Поликлиника!BF:BF,Поликлиника!D:D,СВОД!C1054,Поликлиника!F:F,СВОД!E1054)</f>
        <v>0</v>
      </c>
      <c r="K1054" s="251">
        <f>SUMIFS(Поликлиника!BU:BU,Поликлиника!D:D,СВОД!C1054,Поликлиника!F:F,СВОД!E1054)</f>
        <v>0</v>
      </c>
      <c r="L1054" s="251">
        <f>SUMIFS(Услуги!H:H,Услуги!D:D,СВОД!C1054,Услуги!F:F,СВОД!E1054)+SUMIFS(Услуги!M:M,Услуги!D:D,СВОД!C1054,Услуги!F:F,СВОД!E1054)+SUMIFS(Услуги!R:R,Услуги!D:D,СВОД!C1054,Услуги!F:F,СВОД!E1054)+SUMIFS(Услуги!W:W,Услуги!D:D,СВОД!C1054,Услуги!F:F,СВОД!E1054)+SUMIFS(Услуги!AB:AB,Услуги!D:D,СВОД!C1054,Услуги!F:F,СВОД!E1054)+SUMIFS(Услуги!AG:AG,Услуги!D:D,СВОД!C1054,Услуги!F:F,СВОД!E1054)+SUMIFS(Услуги!AL:AL,Услуги!D:D,СВОД!C1054,Услуги!F:F,СВОД!E1054)+SUMIFS(Услуги!AQ:AQ,Услуги!D:D,СВОД!C1054,Услуги!F:F,СВОД!E1054)</f>
        <v>594.08000000000004</v>
      </c>
      <c r="M1054" s="251">
        <f>SUMIFS('Скорая мед.помощь'!J:J,'Скорая мед.помощь'!E:E,СВОД!C1054,'Скорая мед.помощь'!G:G,СВОД!E1054)</f>
        <v>0</v>
      </c>
      <c r="N1054" s="278">
        <f>SUMIFS('Круглосуточный стационар'!O:O,'Круглосуточный стационар'!D:D,СВОД!C1054,'Круглосуточный стационар'!F:F,СВОД!E1054)+SUMIFS(ВМП!O:O,ВМП!D:D,СВОД!C1054,ВМП!F:F,СВОД!E1054)+SUMIFS('Дневной стационар'!O:O,'Дневной стационар'!D:D,СВОД!C1054,'Дневной стационар'!F:F,СВОД!E1054)+SUMIFS(ЭКО!M:M,ЭКО!D:D,СВОД!C1054,ЭКО!F:F,СВОД!E1054)+SUMIFS(Диализ!O:O,Диализ!E:E,СВОД!C1054,Диализ!G:G,СВОД!E1054)+SUMIFS(Поликлиника!CT:CT,Поликлиника!D:D,СВОД!C1054,Поликлиника!F:F,СВОД!E1054)+SUMIFS('Скорая мед.помощь'!O:O,'Скорая мед.помощь'!E:E,СВОД!C1054,'Скорая мед.помощь'!G:G,СВОД!E1054)+SUMIFS(Услуги!AV:AV,Услуги!D:D,СВОД!C1054,Услуги!F:F,СВОД!E1054)</f>
        <v>1723.1007999999999</v>
      </c>
      <c r="O1054" s="277">
        <f>SUMIFS(Сверхбаза!L:L,Сверхбаза!C:C,СВОД!C1054,Сверхбаза!E:E,СВОД!E1054)+SUMIFS(Сверхбаза!M:M,Сверхбаза!C:C,СВОД!C1054,Сверхбаза!E:E,СВОД!E1054)</f>
        <v>0</v>
      </c>
      <c r="P1054" s="251">
        <f>SUMIFS(Сверхбаза!N:N,Сверхбаза!C:C,СВОД!C1054,Сверхбаза!E:E,СВОД!E1054)</f>
        <v>0</v>
      </c>
      <c r="Q1054" s="251">
        <f>SUMIFS(Сверхбаза!P:P,Сверхбаза!C:C,СВОД!C1054,Сверхбаза!E:E,СВОД!E1054)</f>
        <v>0</v>
      </c>
      <c r="R1054" s="251">
        <f>SUMIFS(Сверхбаза!O:O,Сверхбаза!C:C,СВОД!C1054,Сверхбаза!E:E,СВОД!E1054)</f>
        <v>0</v>
      </c>
      <c r="S1054" s="251">
        <f>SUMIFS(Сверхбаза!Q:Q,Сверхбаза!C:C,СВОД!C1054,Сверхбаза!E:E,СВОД!E1054)</f>
        <v>0</v>
      </c>
      <c r="T1054" s="278">
        <f>SUMIFS(Сверхбаза!G:G,Сверхбаза!C:C,СВОД!C1054,Сверхбаза!E:E,СВОД!E1054)</f>
        <v>0</v>
      </c>
    </row>
    <row r="1055" spans="1:20" outlineLevel="2">
      <c r="A1055" s="263">
        <v>1</v>
      </c>
      <c r="B1055" s="336">
        <v>502823</v>
      </c>
      <c r="C1055" s="336">
        <v>282301</v>
      </c>
      <c r="D1055" s="5" t="s">
        <v>603</v>
      </c>
      <c r="E1055" s="324">
        <v>7</v>
      </c>
      <c r="F1055" s="325" t="s">
        <v>706</v>
      </c>
      <c r="G1055" s="277">
        <f>SUMIFS('Круглосуточный стационар'!J:J,'Круглосуточный стационар'!D:D,СВОД!C1055,'Круглосуточный стационар'!F:F,СВОД!E1055)/2+SUMIFS(ВМП!J:J,ВМП!D:D,СВОД!C1055,ВМП!F:F,СВОД!E1055)/2+SUMIFS('Дневной стационар'!J:J,'Дневной стационар'!D:D,СВОД!C1055,'Дневной стационар'!F:F,СВОД!E1055)/2+SUMIFS(ЭКО!H:H,ЭКО!D:D,СВОД!C1055,ЭКО!F:F,СВОД!E1055)+SUMIFS(Диализ!J:J,Диализ!E:E,СВОД!C1055,Диализ!G:G,СВОД!E1055)</f>
        <v>0</v>
      </c>
      <c r="H1055" s="251">
        <f>SUMIFS(Поликлиника!H:H,Поликлиника!D:D,СВОД!C1055,Поликлиника!F:F,СВОД!E1055)</f>
        <v>0</v>
      </c>
      <c r="I1055" s="251">
        <f>SUMIFS(Поликлиника!BA:BA,Поликлиника!D:D,СВОД!C1055,Поликлиника!F:F,СВОД!E1055)</f>
        <v>0</v>
      </c>
      <c r="J1055" s="251">
        <f>SUMIFS(Поликлиника!BF:BF,Поликлиника!D:D,СВОД!C1055,Поликлиника!F:F,СВОД!E1055)</f>
        <v>0</v>
      </c>
      <c r="K1055" s="251">
        <f>SUMIFS(Поликлиника!BU:BU,Поликлиника!D:D,СВОД!C1055,Поликлиника!F:F,СВОД!E1055)</f>
        <v>0</v>
      </c>
      <c r="L1055" s="251">
        <f>SUMIFS(Услуги!H:H,Услуги!D:D,СВОД!C1055,Услуги!F:F,СВОД!E1055)+SUMIFS(Услуги!M:M,Услуги!D:D,СВОД!C1055,Услуги!F:F,СВОД!E1055)+SUMIFS(Услуги!R:R,Услуги!D:D,СВОД!C1055,Услуги!F:F,СВОД!E1055)+SUMIFS(Услуги!W:W,Услуги!D:D,СВОД!C1055,Услуги!F:F,СВОД!E1055)+SUMIFS(Услуги!AB:AB,Услуги!D:D,СВОД!C1055,Услуги!F:F,СВОД!E1055)+SUMIFS(Услуги!AG:AG,Услуги!D:D,СВОД!C1055,Услуги!F:F,СВОД!E1055)+SUMIFS(Услуги!AL:AL,Услуги!D:D,СВОД!C1055,Услуги!F:F,СВОД!E1055)+SUMIFS(Услуги!AQ:AQ,Услуги!D:D,СВОД!C1055,Услуги!F:F,СВОД!E1055)</f>
        <v>0</v>
      </c>
      <c r="M1055" s="251">
        <f>SUMIFS('Скорая мед.помощь'!J:J,'Скорая мед.помощь'!E:E,СВОД!C1055,'Скорая мед.помощь'!G:G,СВОД!E1055)</f>
        <v>0</v>
      </c>
      <c r="N1055" s="278">
        <f>SUMIFS('Круглосуточный стационар'!O:O,'Круглосуточный стационар'!D:D,СВОД!C1055,'Круглосуточный стационар'!F:F,СВОД!E1055)+SUMIFS(ВМП!O:O,ВМП!D:D,СВОД!C1055,ВМП!F:F,СВОД!E1055)+SUMIFS('Дневной стационар'!O:O,'Дневной стационар'!D:D,СВОД!C1055,'Дневной стационар'!F:F,СВОД!E1055)+SUMIFS(ЭКО!M:M,ЭКО!D:D,СВОД!C1055,ЭКО!F:F,СВОД!E1055)+SUMIFS(Диализ!O:O,Диализ!E:E,СВОД!C1055,Диализ!G:G,СВОД!E1055)+SUMIFS(Поликлиника!CT:CT,Поликлиника!D:D,СВОД!C1055,Поликлиника!F:F,СВОД!E1055)+SUMIFS('Скорая мед.помощь'!O:O,'Скорая мед.помощь'!E:E,СВОД!C1055,'Скорая мед.помощь'!G:G,СВОД!E1055)+SUMIFS(Услуги!AV:AV,Услуги!D:D,СВОД!C1055,Услуги!F:F,СВОД!E1055)</f>
        <v>0</v>
      </c>
      <c r="O1055" s="277">
        <f>SUMIFS(Сверхбаза!L:L,Сверхбаза!C:C,СВОД!C1055,Сверхбаза!E:E,СВОД!E1055)+SUMIFS(Сверхбаза!M:M,Сверхбаза!C:C,СВОД!C1055,Сверхбаза!E:E,СВОД!E1055)</f>
        <v>0</v>
      </c>
      <c r="P1055" s="251">
        <f>SUMIFS(Сверхбаза!N:N,Сверхбаза!C:C,СВОД!C1055,Сверхбаза!E:E,СВОД!E1055)</f>
        <v>0</v>
      </c>
      <c r="Q1055" s="251">
        <f>SUMIFS(Сверхбаза!P:P,Сверхбаза!C:C,СВОД!C1055,Сверхбаза!E:E,СВОД!E1055)</f>
        <v>0</v>
      </c>
      <c r="R1055" s="251">
        <f>SUMIFS(Сверхбаза!O:O,Сверхбаза!C:C,СВОД!C1055,Сверхбаза!E:E,СВОД!E1055)</f>
        <v>0</v>
      </c>
      <c r="S1055" s="251">
        <f>SUMIFS(Сверхбаза!Q:Q,Сверхбаза!C:C,СВОД!C1055,Сверхбаза!E:E,СВОД!E1055)</f>
        <v>0</v>
      </c>
      <c r="T1055" s="278">
        <f>SUMIFS(Сверхбаза!G:G,Сверхбаза!C:C,СВОД!C1055,Сверхбаза!E:E,СВОД!E1055)</f>
        <v>0</v>
      </c>
    </row>
    <row r="1056" spans="1:20" outlineLevel="2">
      <c r="A1056" s="263">
        <v>1</v>
      </c>
      <c r="B1056" s="336">
        <v>502823</v>
      </c>
      <c r="C1056" s="336">
        <v>282301</v>
      </c>
      <c r="D1056" s="5" t="s">
        <v>603</v>
      </c>
      <c r="E1056" s="324">
        <v>70</v>
      </c>
      <c r="F1056" s="325" t="s">
        <v>707</v>
      </c>
      <c r="G1056" s="277">
        <f>SUMIFS('Круглосуточный стационар'!J:J,'Круглосуточный стационар'!D:D,СВОД!C1056,'Круглосуточный стационар'!F:F,СВОД!E1056)/2+SUMIFS(ВМП!J:J,ВМП!D:D,СВОД!C1056,ВМП!F:F,СВОД!E1056)/2+SUMIFS('Дневной стационар'!J:J,'Дневной стационар'!D:D,СВОД!C1056,'Дневной стационар'!F:F,СВОД!E1056)/2+SUMIFS(ЭКО!H:H,ЭКО!D:D,СВОД!C1056,ЭКО!F:F,СВОД!E1056)+SUMIFS(Диализ!J:J,Диализ!E:E,СВОД!C1056,Диализ!G:G,СВОД!E1056)</f>
        <v>0</v>
      </c>
      <c r="H1056" s="251">
        <f>SUMIFS(Поликлиника!H:H,Поликлиника!D:D,СВОД!C1056,Поликлиника!F:F,СВОД!E1056)</f>
        <v>0</v>
      </c>
      <c r="I1056" s="251">
        <f>SUMIFS(Поликлиника!BA:BA,Поликлиника!D:D,СВОД!C1056,Поликлиника!F:F,СВОД!E1056)</f>
        <v>0</v>
      </c>
      <c r="J1056" s="251">
        <f>SUMIFS(Поликлиника!BF:BF,Поликлиника!D:D,СВОД!C1056,Поликлиника!F:F,СВОД!E1056)</f>
        <v>0</v>
      </c>
      <c r="K1056" s="251">
        <f>SUMIFS(Поликлиника!BU:BU,Поликлиника!D:D,СВОД!C1056,Поликлиника!F:F,СВОД!E1056)</f>
        <v>0</v>
      </c>
      <c r="L1056" s="251">
        <f>SUMIFS(Услуги!H:H,Услуги!D:D,СВОД!C1056,Услуги!F:F,СВОД!E1056)+SUMIFS(Услуги!M:M,Услуги!D:D,СВОД!C1056,Услуги!F:F,СВОД!E1056)+SUMIFS(Услуги!R:R,Услуги!D:D,СВОД!C1056,Услуги!F:F,СВОД!E1056)+SUMIFS(Услуги!W:W,Услуги!D:D,СВОД!C1056,Услуги!F:F,СВОД!E1056)+SUMIFS(Услуги!AB:AB,Услуги!D:D,СВОД!C1056,Услуги!F:F,СВОД!E1056)+SUMIFS(Услуги!AG:AG,Услуги!D:D,СВОД!C1056,Услуги!F:F,СВОД!E1056)+SUMIFS(Услуги!AL:AL,Услуги!D:D,СВОД!C1056,Услуги!F:F,СВОД!E1056)+SUMIFS(Услуги!AQ:AQ,Услуги!D:D,СВОД!C1056,Услуги!F:F,СВОД!E1056)</f>
        <v>0</v>
      </c>
      <c r="M1056" s="251">
        <f>SUMIFS('Скорая мед.помощь'!J:J,'Скорая мед.помощь'!E:E,СВОД!C1056,'Скорая мед.помощь'!G:G,СВОД!E1056)</f>
        <v>0</v>
      </c>
      <c r="N1056" s="278">
        <f>SUMIFS('Круглосуточный стационар'!O:O,'Круглосуточный стационар'!D:D,СВОД!C1056,'Круглосуточный стационар'!F:F,СВОД!E1056)+SUMIFS(ВМП!O:O,ВМП!D:D,СВОД!C1056,ВМП!F:F,СВОД!E1056)+SUMIFS('Дневной стационар'!O:O,'Дневной стационар'!D:D,СВОД!C1056,'Дневной стационар'!F:F,СВОД!E1056)+SUMIFS(ЭКО!M:M,ЭКО!D:D,СВОД!C1056,ЭКО!F:F,СВОД!E1056)+SUMIFS(Диализ!O:O,Диализ!E:E,СВОД!C1056,Диализ!G:G,СВОД!E1056)+SUMIFS(Поликлиника!CT:CT,Поликлиника!D:D,СВОД!C1056,Поликлиника!F:F,СВОД!E1056)+SUMIFS('Скорая мед.помощь'!O:O,'Скорая мед.помощь'!E:E,СВОД!C1056,'Скорая мед.помощь'!G:G,СВОД!E1056)+SUMIFS(Услуги!AV:AV,Услуги!D:D,СВОД!C1056,Услуги!F:F,СВОД!E1056)</f>
        <v>0</v>
      </c>
      <c r="O1056" s="277">
        <f>SUMIFS(Сверхбаза!L:L,Сверхбаза!C:C,СВОД!C1056,Сверхбаза!E:E,СВОД!E1056)+SUMIFS(Сверхбаза!M:M,Сверхбаза!C:C,СВОД!C1056,Сверхбаза!E:E,СВОД!E1056)</f>
        <v>0</v>
      </c>
      <c r="P1056" s="251">
        <f>SUMIFS(Сверхбаза!N:N,Сверхбаза!C:C,СВОД!C1056,Сверхбаза!E:E,СВОД!E1056)</f>
        <v>0</v>
      </c>
      <c r="Q1056" s="251">
        <f>SUMIFS(Сверхбаза!P:P,Сверхбаза!C:C,СВОД!C1056,Сверхбаза!E:E,СВОД!E1056)</f>
        <v>0</v>
      </c>
      <c r="R1056" s="251">
        <f>SUMIFS(Сверхбаза!O:O,Сверхбаза!C:C,СВОД!C1056,Сверхбаза!E:E,СВОД!E1056)</f>
        <v>0</v>
      </c>
      <c r="S1056" s="251">
        <f>SUMIFS(Сверхбаза!Q:Q,Сверхбаза!C:C,СВОД!C1056,Сверхбаза!E:E,СВОД!E1056)</f>
        <v>0</v>
      </c>
      <c r="T1056" s="278">
        <f>SUMIFS(Сверхбаза!G:G,Сверхбаза!C:C,СВОД!C1056,Сверхбаза!E:E,СВОД!E1056)</f>
        <v>0</v>
      </c>
    </row>
    <row r="1057" spans="1:20" outlineLevel="2">
      <c r="A1057" s="263">
        <v>1</v>
      </c>
      <c r="B1057" s="336">
        <v>502823</v>
      </c>
      <c r="C1057" s="336">
        <v>282301</v>
      </c>
      <c r="D1057" s="5" t="s">
        <v>603</v>
      </c>
      <c r="E1057" s="324">
        <v>94</v>
      </c>
      <c r="F1057" s="325" t="s">
        <v>157</v>
      </c>
      <c r="G1057" s="277">
        <f>SUMIFS('Круглосуточный стационар'!J:J,'Круглосуточный стационар'!D:D,СВОД!C1057,'Круглосуточный стационар'!F:F,СВОД!E1057)/2+SUMIFS(ВМП!J:J,ВМП!D:D,СВОД!C1057,ВМП!F:F,СВОД!E1057)/2+SUMIFS('Дневной стационар'!J:J,'Дневной стационар'!D:D,СВОД!C1057,'Дневной стационар'!F:F,СВОД!E1057)/2+SUMIFS(ЭКО!H:H,ЭКО!D:D,СВОД!C1057,ЭКО!F:F,СВОД!E1057)+SUMIFS(Диализ!J:J,Диализ!E:E,СВОД!C1057,Диализ!G:G,СВОД!E1057)</f>
        <v>0</v>
      </c>
      <c r="H1057" s="251">
        <f>SUMIFS(Поликлиника!H:H,Поликлиника!D:D,СВОД!C1057,Поликлиника!F:F,СВОД!E1057)</f>
        <v>0</v>
      </c>
      <c r="I1057" s="251">
        <f>SUMIFS(Поликлиника!BA:BA,Поликлиника!D:D,СВОД!C1057,Поликлиника!F:F,СВОД!E1057)</f>
        <v>0</v>
      </c>
      <c r="J1057" s="251">
        <f>SUMIFS(Поликлиника!BF:BF,Поликлиника!D:D,СВОД!C1057,Поликлиника!F:F,СВОД!E1057)</f>
        <v>0</v>
      </c>
      <c r="K1057" s="251">
        <f>SUMIFS(Поликлиника!BU:BU,Поликлиника!D:D,СВОД!C1057,Поликлиника!F:F,СВОД!E1057)</f>
        <v>0</v>
      </c>
      <c r="L1057" s="251">
        <f>SUMIFS(Услуги!H:H,Услуги!D:D,СВОД!C1057,Услуги!F:F,СВОД!E1057)+SUMIFS(Услуги!M:M,Услуги!D:D,СВОД!C1057,Услуги!F:F,СВОД!E1057)+SUMIFS(Услуги!R:R,Услуги!D:D,СВОД!C1057,Услуги!F:F,СВОД!E1057)+SUMIFS(Услуги!W:W,Услуги!D:D,СВОД!C1057,Услуги!F:F,СВОД!E1057)+SUMIFS(Услуги!AB:AB,Услуги!D:D,СВОД!C1057,Услуги!F:F,СВОД!E1057)+SUMIFS(Услуги!AG:AG,Услуги!D:D,СВОД!C1057,Услуги!F:F,СВОД!E1057)+SUMIFS(Услуги!AL:AL,Услуги!D:D,СВОД!C1057,Услуги!F:F,СВОД!E1057)+SUMIFS(Услуги!AQ:AQ,Услуги!D:D,СВОД!C1057,Услуги!F:F,СВОД!E1057)</f>
        <v>0</v>
      </c>
      <c r="M1057" s="251">
        <f>SUMIFS('Скорая мед.помощь'!J:J,'Скорая мед.помощь'!E:E,СВОД!C1057,'Скорая мед.помощь'!G:G,СВОД!E1057)</f>
        <v>0</v>
      </c>
      <c r="N1057" s="278">
        <f>SUMIFS('Круглосуточный стационар'!O:O,'Круглосуточный стационар'!D:D,СВОД!C1057,'Круглосуточный стационар'!F:F,СВОД!E1057)+SUMIFS(ВМП!O:O,ВМП!D:D,СВОД!C1057,ВМП!F:F,СВОД!E1057)+SUMIFS('Дневной стационар'!O:O,'Дневной стационар'!D:D,СВОД!C1057,'Дневной стационар'!F:F,СВОД!E1057)+SUMIFS(ЭКО!M:M,ЭКО!D:D,СВОД!C1057,ЭКО!F:F,СВОД!E1057)+SUMIFS(Диализ!O:O,Диализ!E:E,СВОД!C1057,Диализ!G:G,СВОД!E1057)+SUMIFS(Поликлиника!CT:CT,Поликлиника!D:D,СВОД!C1057,Поликлиника!F:F,СВОД!E1057)+SUMIFS('Скорая мед.помощь'!O:O,'Скорая мед.помощь'!E:E,СВОД!C1057,'Скорая мед.помощь'!G:G,СВОД!E1057)+SUMIFS(Услуги!AV:AV,Услуги!D:D,СВОД!C1057,Услуги!F:F,СВОД!E1057)</f>
        <v>0</v>
      </c>
      <c r="O1057" s="277">
        <f>SUMIFS(Сверхбаза!L:L,Сверхбаза!C:C,СВОД!C1057,Сверхбаза!E:E,СВОД!E1057)+SUMIFS(Сверхбаза!M:M,Сверхбаза!C:C,СВОД!C1057,Сверхбаза!E:E,СВОД!E1057)</f>
        <v>0</v>
      </c>
      <c r="P1057" s="251">
        <f>SUMIFS(Сверхбаза!N:N,Сверхбаза!C:C,СВОД!C1057,Сверхбаза!E:E,СВОД!E1057)</f>
        <v>0</v>
      </c>
      <c r="Q1057" s="251">
        <f>SUMIFS(Сверхбаза!P:P,Сверхбаза!C:C,СВОД!C1057,Сверхбаза!E:E,СВОД!E1057)</f>
        <v>0</v>
      </c>
      <c r="R1057" s="251">
        <f>SUMIFS(Сверхбаза!O:O,Сверхбаза!C:C,СВОД!C1057,Сверхбаза!E:E,СВОД!E1057)</f>
        <v>0</v>
      </c>
      <c r="S1057" s="251">
        <f>SUMIFS(Сверхбаза!Q:Q,Сверхбаза!C:C,СВОД!C1057,Сверхбаза!E:E,СВОД!E1057)</f>
        <v>0</v>
      </c>
      <c r="T1057" s="278">
        <f>SUMIFS(Сверхбаза!G:G,Сверхбаза!C:C,СВОД!C1057,Сверхбаза!E:E,СВОД!E1057)</f>
        <v>0</v>
      </c>
    </row>
    <row r="1058" spans="1:20" outlineLevel="1">
      <c r="A1058" s="264"/>
      <c r="B1058" s="254"/>
      <c r="C1058" s="254" t="str">
        <f>CONCATENATE(C1057," ","Итог")</f>
        <v>282301 Итог</v>
      </c>
      <c r="D1058" s="255"/>
      <c r="E1058" s="326"/>
      <c r="F1058" s="327"/>
      <c r="G1058" s="279"/>
      <c r="H1058" s="256"/>
      <c r="I1058" s="256"/>
      <c r="J1058" s="256"/>
      <c r="K1058" s="256"/>
      <c r="L1058" s="256"/>
      <c r="M1058" s="256"/>
      <c r="N1058" s="280">
        <f>SUBTOTAL(9,N1050:N1057)</f>
        <v>1723.1007999999999</v>
      </c>
      <c r="O1058" s="279"/>
      <c r="P1058" s="256"/>
      <c r="Q1058" s="256"/>
      <c r="R1058" s="256"/>
      <c r="S1058" s="256"/>
      <c r="T1058" s="280">
        <f>SUBTOTAL(9,T1050:T1057)</f>
        <v>0</v>
      </c>
    </row>
    <row r="1059" spans="1:20" ht="25.5" outlineLevel="2">
      <c r="A1059" s="262">
        <v>1</v>
      </c>
      <c r="B1059" s="8">
        <v>502824</v>
      </c>
      <c r="C1059" s="8">
        <v>282401</v>
      </c>
      <c r="D1059" s="9" t="s">
        <v>475</v>
      </c>
      <c r="E1059" s="322">
        <f t="shared" ref="E1059:F1066" si="27">E1050</f>
        <v>1</v>
      </c>
      <c r="F1059" s="323" t="str">
        <f t="shared" si="27"/>
        <v>Круглосуточный стационар</v>
      </c>
      <c r="G1059" s="275">
        <f>SUMIFS('Круглосуточный стационар'!J:J,'Круглосуточный стационар'!D:D,СВОД!C1059,'Круглосуточный стационар'!F:F,СВОД!E1059)/2+SUMIFS(ВМП!J:J,ВМП!D:D,СВОД!C1059,ВМП!F:F,СВОД!E1059)/2+SUMIFS('Дневной стационар'!J:J,'Дневной стационар'!D:D,СВОД!C1059,'Дневной стационар'!F:F,СВОД!E1059)/2+SUMIFS(ЭКО!H:H,ЭКО!D:D,СВОД!C1059,ЭКО!F:F,СВОД!E1059)+SUMIFS(Диализ!J:J,Диализ!E:E,СВОД!C1059,Диализ!G:G,СВОД!E1059)</f>
        <v>0</v>
      </c>
      <c r="H1059" s="253">
        <f>SUMIFS(Поликлиника!H:H,Поликлиника!D:D,СВОД!C1059,Поликлиника!F:F,СВОД!E1059)</f>
        <v>0</v>
      </c>
      <c r="I1059" s="253">
        <f>SUMIFS(Поликлиника!BA:BA,Поликлиника!D:D,СВОД!C1059,Поликлиника!F:F,СВОД!E1059)</f>
        <v>0</v>
      </c>
      <c r="J1059" s="253">
        <f>SUMIFS(Поликлиника!BF:BF,Поликлиника!D:D,СВОД!C1059,Поликлиника!F:F,СВОД!E1059)</f>
        <v>0</v>
      </c>
      <c r="K1059" s="253">
        <f>SUMIFS(Поликлиника!BU:BU,Поликлиника!D:D,СВОД!C1059,Поликлиника!F:F,СВОД!E1059)</f>
        <v>0</v>
      </c>
      <c r="L1059" s="253">
        <f>SUMIFS(Услуги!H:H,Услуги!D:D,СВОД!C1059,Услуги!F:F,СВОД!E1059)+SUMIFS(Услуги!M:M,Услуги!D:D,СВОД!C1059,Услуги!F:F,СВОД!E1059)+SUMIFS(Услуги!R:R,Услуги!D:D,СВОД!C1059,Услуги!F:F,СВОД!E1059)+SUMIFS(Услуги!W:W,Услуги!D:D,СВОД!C1059,Услуги!F:F,СВОД!E1059)+SUMIFS(Услуги!AB:AB,Услуги!D:D,СВОД!C1059,Услуги!F:F,СВОД!E1059)+SUMIFS(Услуги!AG:AG,Услуги!D:D,СВОД!C1059,Услуги!F:F,СВОД!E1059)+SUMIFS(Услуги!AL:AL,Услуги!D:D,СВОД!C1059,Услуги!F:F,СВОД!E1059)+SUMIFS(Услуги!AQ:AQ,Услуги!D:D,СВОД!C1059,Услуги!F:F,СВОД!E1059)</f>
        <v>0</v>
      </c>
      <c r="M1059" s="253">
        <f>SUMIFS('Скорая мед.помощь'!J:J,'Скорая мед.помощь'!E:E,СВОД!C1059,'Скорая мед.помощь'!G:G,СВОД!E1059)</f>
        <v>0</v>
      </c>
      <c r="N1059" s="276">
        <f>SUMIFS('Круглосуточный стационар'!O:O,'Круглосуточный стационар'!D:D,СВОД!C1059,'Круглосуточный стационар'!F:F,СВОД!E1059)+SUMIFS(ВМП!O:O,ВМП!D:D,СВОД!C1059,ВМП!F:F,СВОД!E1059)+SUMIFS('Дневной стационар'!O:O,'Дневной стационар'!D:D,СВОД!C1059,'Дневной стационар'!F:F,СВОД!E1059)+SUMIFS(ЭКО!M:M,ЭКО!D:D,СВОД!C1059,ЭКО!F:F,СВОД!E1059)+SUMIFS(Диализ!O:O,Диализ!E:E,СВОД!C1059,Диализ!G:G,СВОД!E1059)+SUMIFS(Поликлиника!CT:CT,Поликлиника!D:D,СВОД!C1059,Поликлиника!F:F,СВОД!E1059)+SUMIFS('Скорая мед.помощь'!O:O,'Скорая мед.помощь'!E:E,СВОД!C1059,'Скорая мед.помощь'!G:G,СВОД!E1059)+SUMIFS(Услуги!AV:AV,Услуги!D:D,СВОД!C1059,Услуги!F:F,СВОД!E1059)</f>
        <v>0</v>
      </c>
      <c r="O1059" s="275">
        <f>SUMIFS(Сверхбаза!L:L,Сверхбаза!C:C,СВОД!C1059,Сверхбаза!E:E,СВОД!E1059)+SUMIFS(Сверхбаза!M:M,Сверхбаза!C:C,СВОД!C1059,Сверхбаза!E:E,СВОД!E1059)</f>
        <v>1206</v>
      </c>
      <c r="P1059" s="253">
        <f>SUMIFS(Сверхбаза!N:N,Сверхбаза!C:C,СВОД!C1059,Сверхбаза!E:E,СВОД!E1059)</f>
        <v>0</v>
      </c>
      <c r="Q1059" s="253">
        <f>SUMIFS(Сверхбаза!P:P,Сверхбаза!C:C,СВОД!C1059,Сверхбаза!E:E,СВОД!E1059)</f>
        <v>0</v>
      </c>
      <c r="R1059" s="253">
        <f>SUMIFS(Сверхбаза!O:O,Сверхбаза!C:C,СВОД!C1059,Сверхбаза!E:E,СВОД!E1059)</f>
        <v>0</v>
      </c>
      <c r="S1059" s="253">
        <f>SUMIFS(Сверхбаза!Q:Q,Сверхбаза!C:C,СВОД!C1059,Сверхбаза!E:E,СВОД!E1059)</f>
        <v>0</v>
      </c>
      <c r="T1059" s="276">
        <f>SUMIFS(Сверхбаза!G:G,Сверхбаза!C:C,СВОД!C1059,Сверхбаза!E:E,СВОД!E1059)</f>
        <v>462132.37699999998</v>
      </c>
    </row>
    <row r="1060" spans="1:20" ht="25.5" outlineLevel="2">
      <c r="A1060" s="263">
        <v>1</v>
      </c>
      <c r="B1060" s="336">
        <f t="shared" ref="B1060:D1066" si="28">B1059</f>
        <v>502824</v>
      </c>
      <c r="C1060" s="336">
        <f t="shared" si="28"/>
        <v>282401</v>
      </c>
      <c r="D1060" s="5" t="str">
        <f t="shared" si="28"/>
        <v>ГБУЗ МО "МЫТИЩИНСКАЯ ПРОТИВОТУБЕРКУЛЕЗНАЯ БОЛЬНИЦА"</v>
      </c>
      <c r="E1060" s="324">
        <f t="shared" si="27"/>
        <v>13</v>
      </c>
      <c r="F1060" s="325" t="str">
        <f t="shared" si="27"/>
        <v>Круглосуточный стационар ВМП</v>
      </c>
      <c r="G1060" s="277">
        <f>SUMIFS('Круглосуточный стационар'!J:J,'Круглосуточный стационар'!D:D,СВОД!C1060,'Круглосуточный стационар'!F:F,СВОД!E1060)/2+SUMIFS(ВМП!J:J,ВМП!D:D,СВОД!C1060,ВМП!F:F,СВОД!E1060)/2+SUMIFS('Дневной стационар'!J:J,'Дневной стационар'!D:D,СВОД!C1060,'Дневной стационар'!F:F,СВОД!E1060)/2+SUMIFS(ЭКО!H:H,ЭКО!D:D,СВОД!C1060,ЭКО!F:F,СВОД!E1060)+SUMIFS(Диализ!J:J,Диализ!E:E,СВОД!C1060,Диализ!G:G,СВОД!E1060)</f>
        <v>0</v>
      </c>
      <c r="H1060" s="251">
        <f>SUMIFS(Поликлиника!H:H,Поликлиника!D:D,СВОД!C1060,Поликлиника!F:F,СВОД!E1060)</f>
        <v>0</v>
      </c>
      <c r="I1060" s="251">
        <f>SUMIFS(Поликлиника!BA:BA,Поликлиника!D:D,СВОД!C1060,Поликлиника!F:F,СВОД!E1060)</f>
        <v>0</v>
      </c>
      <c r="J1060" s="251">
        <f>SUMIFS(Поликлиника!BF:BF,Поликлиника!D:D,СВОД!C1060,Поликлиника!F:F,СВОД!E1060)</f>
        <v>0</v>
      </c>
      <c r="K1060" s="251">
        <f>SUMIFS(Поликлиника!BU:BU,Поликлиника!D:D,СВОД!C1060,Поликлиника!F:F,СВОД!E1060)</f>
        <v>0</v>
      </c>
      <c r="L1060" s="251">
        <f>SUMIFS(Услуги!H:H,Услуги!D:D,СВОД!C1060,Услуги!F:F,СВОД!E1060)+SUMIFS(Услуги!M:M,Услуги!D:D,СВОД!C1060,Услуги!F:F,СВОД!E1060)+SUMIFS(Услуги!R:R,Услуги!D:D,СВОД!C1060,Услуги!F:F,СВОД!E1060)+SUMIFS(Услуги!W:W,Услуги!D:D,СВОД!C1060,Услуги!F:F,СВОД!E1060)+SUMIFS(Услуги!AB:AB,Услуги!D:D,СВОД!C1060,Услуги!F:F,СВОД!E1060)+SUMIFS(Услуги!AG:AG,Услуги!D:D,СВОД!C1060,Услуги!F:F,СВОД!E1060)+SUMIFS(Услуги!AL:AL,Услуги!D:D,СВОД!C1060,Услуги!F:F,СВОД!E1060)+SUMIFS(Услуги!AQ:AQ,Услуги!D:D,СВОД!C1060,Услуги!F:F,СВОД!E1060)</f>
        <v>0</v>
      </c>
      <c r="M1060" s="251">
        <f>SUMIFS('Скорая мед.помощь'!J:J,'Скорая мед.помощь'!E:E,СВОД!C1060,'Скорая мед.помощь'!G:G,СВОД!E1060)</f>
        <v>0</v>
      </c>
      <c r="N1060" s="278">
        <f>SUMIFS('Круглосуточный стационар'!O:O,'Круглосуточный стационар'!D:D,СВОД!C1060,'Круглосуточный стационар'!F:F,СВОД!E1060)+SUMIFS(ВМП!O:O,ВМП!D:D,СВОД!C1060,ВМП!F:F,СВОД!E1060)+SUMIFS('Дневной стационар'!O:O,'Дневной стационар'!D:D,СВОД!C1060,'Дневной стационар'!F:F,СВОД!E1060)+SUMIFS(ЭКО!M:M,ЭКО!D:D,СВОД!C1060,ЭКО!F:F,СВОД!E1060)+SUMIFS(Диализ!O:O,Диализ!E:E,СВОД!C1060,Диализ!G:G,СВОД!E1060)+SUMIFS(Поликлиника!CT:CT,Поликлиника!D:D,СВОД!C1060,Поликлиника!F:F,СВОД!E1060)+SUMIFS('Скорая мед.помощь'!O:O,'Скорая мед.помощь'!E:E,СВОД!C1060,'Скорая мед.помощь'!G:G,СВОД!E1060)+SUMIFS(Услуги!AV:AV,Услуги!D:D,СВОД!C1060,Услуги!F:F,СВОД!E1060)</f>
        <v>0</v>
      </c>
      <c r="O1060" s="277">
        <f>SUMIFS(Сверхбаза!L:L,Сверхбаза!C:C,СВОД!C1060,Сверхбаза!E:E,СВОД!E1060)+SUMIFS(Сверхбаза!M:M,Сверхбаза!C:C,СВОД!C1060,Сверхбаза!E:E,СВОД!E1060)</f>
        <v>0</v>
      </c>
      <c r="P1060" s="251">
        <f>SUMIFS(Сверхбаза!N:N,Сверхбаза!C:C,СВОД!C1060,Сверхбаза!E:E,СВОД!E1060)</f>
        <v>0</v>
      </c>
      <c r="Q1060" s="251">
        <f>SUMIFS(Сверхбаза!P:P,Сверхбаза!C:C,СВОД!C1060,Сверхбаза!E:E,СВОД!E1060)</f>
        <v>0</v>
      </c>
      <c r="R1060" s="251">
        <f>SUMIFS(Сверхбаза!O:O,Сверхбаза!C:C,СВОД!C1060,Сверхбаза!E:E,СВОД!E1060)</f>
        <v>0</v>
      </c>
      <c r="S1060" s="251">
        <f>SUMIFS(Сверхбаза!Q:Q,Сверхбаза!C:C,СВОД!C1060,Сверхбаза!E:E,СВОД!E1060)</f>
        <v>0</v>
      </c>
      <c r="T1060" s="278">
        <f>SUMIFS(Сверхбаза!G:G,Сверхбаза!C:C,СВОД!C1060,Сверхбаза!E:E,СВОД!E1060)</f>
        <v>0</v>
      </c>
    </row>
    <row r="1061" spans="1:20" ht="25.5" outlineLevel="2">
      <c r="A1061" s="263">
        <v>1</v>
      </c>
      <c r="B1061" s="336">
        <f t="shared" si="28"/>
        <v>502824</v>
      </c>
      <c r="C1061" s="336">
        <f t="shared" si="28"/>
        <v>282401</v>
      </c>
      <c r="D1061" s="5" t="str">
        <f t="shared" si="28"/>
        <v>ГБУЗ МО "МЫТИЩИНСКАЯ ПРОТИВОТУБЕРКУЛЕЗНАЯ БОЛЬНИЦА"</v>
      </c>
      <c r="E1061" s="324">
        <f t="shared" si="27"/>
        <v>2</v>
      </c>
      <c r="F1061" s="325" t="str">
        <f t="shared" si="27"/>
        <v>Дневной стационар</v>
      </c>
      <c r="G1061" s="277">
        <f>SUMIFS('Круглосуточный стационар'!J:J,'Круглосуточный стационар'!D:D,СВОД!C1061,'Круглосуточный стационар'!F:F,СВОД!E1061)/2+SUMIFS(ВМП!J:J,ВМП!D:D,СВОД!C1061,ВМП!F:F,СВОД!E1061)/2+SUMIFS('Дневной стационар'!J:J,'Дневной стационар'!D:D,СВОД!C1061,'Дневной стационар'!F:F,СВОД!E1061)/2+SUMIFS(ЭКО!H:H,ЭКО!D:D,СВОД!C1061,ЭКО!F:F,СВОД!E1061)+SUMIFS(Диализ!J:J,Диализ!E:E,СВОД!C1061,Диализ!G:G,СВОД!E1061)</f>
        <v>0</v>
      </c>
      <c r="H1061" s="251">
        <f>SUMIFS(Поликлиника!H:H,Поликлиника!D:D,СВОД!C1061,Поликлиника!F:F,СВОД!E1061)</f>
        <v>0</v>
      </c>
      <c r="I1061" s="251">
        <f>SUMIFS(Поликлиника!BA:BA,Поликлиника!D:D,СВОД!C1061,Поликлиника!F:F,СВОД!E1061)</f>
        <v>0</v>
      </c>
      <c r="J1061" s="251">
        <f>SUMIFS(Поликлиника!BF:BF,Поликлиника!D:D,СВОД!C1061,Поликлиника!F:F,СВОД!E1061)</f>
        <v>0</v>
      </c>
      <c r="K1061" s="251">
        <f>SUMIFS(Поликлиника!BU:BU,Поликлиника!D:D,СВОД!C1061,Поликлиника!F:F,СВОД!E1061)</f>
        <v>0</v>
      </c>
      <c r="L1061" s="251">
        <f>SUMIFS(Услуги!H:H,Услуги!D:D,СВОД!C1061,Услуги!F:F,СВОД!E1061)+SUMIFS(Услуги!M:M,Услуги!D:D,СВОД!C1061,Услуги!F:F,СВОД!E1061)+SUMIFS(Услуги!R:R,Услуги!D:D,СВОД!C1061,Услуги!F:F,СВОД!E1061)+SUMIFS(Услуги!W:W,Услуги!D:D,СВОД!C1061,Услуги!F:F,СВОД!E1061)+SUMIFS(Услуги!AB:AB,Услуги!D:D,СВОД!C1061,Услуги!F:F,СВОД!E1061)+SUMIFS(Услуги!AG:AG,Услуги!D:D,СВОД!C1061,Услуги!F:F,СВОД!E1061)+SUMIFS(Услуги!AL:AL,Услуги!D:D,СВОД!C1061,Услуги!F:F,СВОД!E1061)+SUMIFS(Услуги!AQ:AQ,Услуги!D:D,СВОД!C1061,Услуги!F:F,СВОД!E1061)</f>
        <v>0</v>
      </c>
      <c r="M1061" s="251">
        <f>SUMIFS('Скорая мед.помощь'!J:J,'Скорая мед.помощь'!E:E,СВОД!C1061,'Скорая мед.помощь'!G:G,СВОД!E1061)</f>
        <v>0</v>
      </c>
      <c r="N1061" s="278">
        <f>SUMIFS('Круглосуточный стационар'!O:O,'Круглосуточный стационар'!D:D,СВОД!C1061,'Круглосуточный стационар'!F:F,СВОД!E1061)+SUMIFS(ВМП!O:O,ВМП!D:D,СВОД!C1061,ВМП!F:F,СВОД!E1061)+SUMIFS('Дневной стационар'!O:O,'Дневной стационар'!D:D,СВОД!C1061,'Дневной стационар'!F:F,СВОД!E1061)+SUMIFS(ЭКО!M:M,ЭКО!D:D,СВОД!C1061,ЭКО!F:F,СВОД!E1061)+SUMIFS(Диализ!O:O,Диализ!E:E,СВОД!C1061,Диализ!G:G,СВОД!E1061)+SUMIFS(Поликлиника!CT:CT,Поликлиника!D:D,СВОД!C1061,Поликлиника!F:F,СВОД!E1061)+SUMIFS('Скорая мед.помощь'!O:O,'Скорая мед.помощь'!E:E,СВОД!C1061,'Скорая мед.помощь'!G:G,СВОД!E1061)+SUMIFS(Услуги!AV:AV,Услуги!D:D,СВОД!C1061,Услуги!F:F,СВОД!E1061)</f>
        <v>0</v>
      </c>
      <c r="O1061" s="277">
        <f>SUMIFS(Сверхбаза!L:L,Сверхбаза!C:C,СВОД!C1061,Сверхбаза!E:E,СВОД!E1061)+SUMIFS(Сверхбаза!M:M,Сверхбаза!C:C,СВОД!C1061,Сверхбаза!E:E,СВОД!E1061)</f>
        <v>0</v>
      </c>
      <c r="P1061" s="251">
        <f>SUMIFS(Сверхбаза!N:N,Сверхбаза!C:C,СВОД!C1061,Сверхбаза!E:E,СВОД!E1061)</f>
        <v>0</v>
      </c>
      <c r="Q1061" s="251">
        <f>SUMIFS(Сверхбаза!P:P,Сверхбаза!C:C,СВОД!C1061,Сверхбаза!E:E,СВОД!E1061)</f>
        <v>0</v>
      </c>
      <c r="R1061" s="251">
        <f>SUMIFS(Сверхбаза!O:O,Сверхбаза!C:C,СВОД!C1061,Сверхбаза!E:E,СВОД!E1061)</f>
        <v>0</v>
      </c>
      <c r="S1061" s="251">
        <f>SUMIFS(Сверхбаза!Q:Q,Сверхбаза!C:C,СВОД!C1061,Сверхбаза!E:E,СВОД!E1061)</f>
        <v>0</v>
      </c>
      <c r="T1061" s="278">
        <f>SUMIFS(Сверхбаза!G:G,Сверхбаза!C:C,СВОД!C1061,Сверхбаза!E:E,СВОД!E1061)</f>
        <v>0</v>
      </c>
    </row>
    <row r="1062" spans="1:20" ht="25.5" outlineLevel="2">
      <c r="A1062" s="263">
        <v>1</v>
      </c>
      <c r="B1062" s="336">
        <f t="shared" si="28"/>
        <v>502824</v>
      </c>
      <c r="C1062" s="336">
        <f t="shared" si="28"/>
        <v>282401</v>
      </c>
      <c r="D1062" s="5" t="str">
        <f t="shared" si="28"/>
        <v>ГБУЗ МО "МЫТИЩИНСКАЯ ПРОТИВОТУБЕРКУЛЕЗНАЯ БОЛЬНИЦА"</v>
      </c>
      <c r="E1062" s="324">
        <f t="shared" si="27"/>
        <v>6</v>
      </c>
      <c r="F1062" s="325" t="str">
        <f t="shared" si="27"/>
        <v>Экстракорпоральное оплодотворение</v>
      </c>
      <c r="G1062" s="277">
        <f>SUMIFS('Круглосуточный стационар'!J:J,'Круглосуточный стационар'!D:D,СВОД!C1062,'Круглосуточный стационар'!F:F,СВОД!E1062)/2+SUMIFS(ВМП!J:J,ВМП!D:D,СВОД!C1062,ВМП!F:F,СВОД!E1062)/2+SUMIFS('Дневной стационар'!J:J,'Дневной стационар'!D:D,СВОД!C1062,'Дневной стационар'!F:F,СВОД!E1062)/2+SUMIFS(ЭКО!H:H,ЭКО!D:D,СВОД!C1062,ЭКО!F:F,СВОД!E1062)+SUMIFS(Диализ!J:J,Диализ!E:E,СВОД!C1062,Диализ!G:G,СВОД!E1062)</f>
        <v>0</v>
      </c>
      <c r="H1062" s="251">
        <f>SUMIFS(Поликлиника!H:H,Поликлиника!D:D,СВОД!C1062,Поликлиника!F:F,СВОД!E1062)</f>
        <v>0</v>
      </c>
      <c r="I1062" s="251">
        <f>SUMIFS(Поликлиника!BA:BA,Поликлиника!D:D,СВОД!C1062,Поликлиника!F:F,СВОД!E1062)</f>
        <v>0</v>
      </c>
      <c r="J1062" s="251">
        <f>SUMIFS(Поликлиника!BF:BF,Поликлиника!D:D,СВОД!C1062,Поликлиника!F:F,СВОД!E1062)</f>
        <v>0</v>
      </c>
      <c r="K1062" s="251">
        <f>SUMIFS(Поликлиника!BU:BU,Поликлиника!D:D,СВОД!C1062,Поликлиника!F:F,СВОД!E1062)</f>
        <v>0</v>
      </c>
      <c r="L1062" s="251">
        <f>SUMIFS(Услуги!H:H,Услуги!D:D,СВОД!C1062,Услуги!F:F,СВОД!E1062)+SUMIFS(Услуги!M:M,Услуги!D:D,СВОД!C1062,Услуги!F:F,СВОД!E1062)+SUMIFS(Услуги!R:R,Услуги!D:D,СВОД!C1062,Услуги!F:F,СВОД!E1062)+SUMIFS(Услуги!W:W,Услуги!D:D,СВОД!C1062,Услуги!F:F,СВОД!E1062)+SUMIFS(Услуги!AB:AB,Услуги!D:D,СВОД!C1062,Услуги!F:F,СВОД!E1062)+SUMIFS(Услуги!AG:AG,Услуги!D:D,СВОД!C1062,Услуги!F:F,СВОД!E1062)+SUMIFS(Услуги!AL:AL,Услуги!D:D,СВОД!C1062,Услуги!F:F,СВОД!E1062)+SUMIFS(Услуги!AQ:AQ,Услуги!D:D,СВОД!C1062,Услуги!F:F,СВОД!E1062)</f>
        <v>0</v>
      </c>
      <c r="M1062" s="251">
        <f>SUMIFS('Скорая мед.помощь'!J:J,'Скорая мед.помощь'!E:E,СВОД!C1062,'Скорая мед.помощь'!G:G,СВОД!E1062)</f>
        <v>0</v>
      </c>
      <c r="N1062" s="278">
        <f>SUMIFS('Круглосуточный стационар'!O:O,'Круглосуточный стационар'!D:D,СВОД!C1062,'Круглосуточный стационар'!F:F,СВОД!E1062)+SUMIFS(ВМП!O:O,ВМП!D:D,СВОД!C1062,ВМП!F:F,СВОД!E1062)+SUMIFS('Дневной стационар'!O:O,'Дневной стационар'!D:D,СВОД!C1062,'Дневной стационар'!F:F,СВОД!E1062)+SUMIFS(ЭКО!M:M,ЭКО!D:D,СВОД!C1062,ЭКО!F:F,СВОД!E1062)+SUMIFS(Диализ!O:O,Диализ!E:E,СВОД!C1062,Диализ!G:G,СВОД!E1062)+SUMIFS(Поликлиника!CT:CT,Поликлиника!D:D,СВОД!C1062,Поликлиника!F:F,СВОД!E1062)+SUMIFS('Скорая мед.помощь'!O:O,'Скорая мед.помощь'!E:E,СВОД!C1062,'Скорая мед.помощь'!G:G,СВОД!E1062)+SUMIFS(Услуги!AV:AV,Услуги!D:D,СВОД!C1062,Услуги!F:F,СВОД!E1062)</f>
        <v>0</v>
      </c>
      <c r="O1062" s="277">
        <f>SUMIFS(Сверхбаза!L:L,Сверхбаза!C:C,СВОД!C1062,Сверхбаза!E:E,СВОД!E1062)+SUMIFS(Сверхбаза!M:M,Сверхбаза!C:C,СВОД!C1062,Сверхбаза!E:E,СВОД!E1062)</f>
        <v>0</v>
      </c>
      <c r="P1062" s="251">
        <f>SUMIFS(Сверхбаза!N:N,Сверхбаза!C:C,СВОД!C1062,Сверхбаза!E:E,СВОД!E1062)</f>
        <v>0</v>
      </c>
      <c r="Q1062" s="251">
        <f>SUMIFS(Сверхбаза!P:P,Сверхбаза!C:C,СВОД!C1062,Сверхбаза!E:E,СВОД!E1062)</f>
        <v>0</v>
      </c>
      <c r="R1062" s="251">
        <f>SUMIFS(Сверхбаза!O:O,Сверхбаза!C:C,СВОД!C1062,Сверхбаза!E:E,СВОД!E1062)</f>
        <v>0</v>
      </c>
      <c r="S1062" s="251">
        <f>SUMIFS(Сверхбаза!Q:Q,Сверхбаза!C:C,СВОД!C1062,Сверхбаза!E:E,СВОД!E1062)</f>
        <v>0</v>
      </c>
      <c r="T1062" s="278">
        <f>SUMIFS(Сверхбаза!G:G,Сверхбаза!C:C,СВОД!C1062,Сверхбаза!E:E,СВОД!E1062)</f>
        <v>0</v>
      </c>
    </row>
    <row r="1063" spans="1:20" ht="25.5" outlineLevel="2">
      <c r="A1063" s="263">
        <v>1</v>
      </c>
      <c r="B1063" s="336">
        <f t="shared" si="28"/>
        <v>502824</v>
      </c>
      <c r="C1063" s="336">
        <f t="shared" si="28"/>
        <v>282401</v>
      </c>
      <c r="D1063" s="5" t="str">
        <f t="shared" si="28"/>
        <v>ГБУЗ МО "МЫТИЩИНСКАЯ ПРОТИВОТУБЕРКУЛЕЗНАЯ БОЛЬНИЦА"</v>
      </c>
      <c r="E1063" s="324">
        <f t="shared" si="27"/>
        <v>3</v>
      </c>
      <c r="F1063" s="325" t="str">
        <f t="shared" si="27"/>
        <v>Амбулаторно-поликлиническая помощь</v>
      </c>
      <c r="G1063" s="277">
        <f>SUMIFS('Круглосуточный стационар'!J:J,'Круглосуточный стационар'!D:D,СВОД!C1063,'Круглосуточный стационар'!F:F,СВОД!E1063)/2+SUMIFS(ВМП!J:J,ВМП!D:D,СВОД!C1063,ВМП!F:F,СВОД!E1063)/2+SUMIFS('Дневной стационар'!J:J,'Дневной стационар'!D:D,СВОД!C1063,'Дневной стационар'!F:F,СВОД!E1063)/2+SUMIFS(ЭКО!H:H,ЭКО!D:D,СВОД!C1063,ЭКО!F:F,СВОД!E1063)+SUMIFS(Диализ!J:J,Диализ!E:E,СВОД!C1063,Диализ!G:G,СВОД!E1063)</f>
        <v>0</v>
      </c>
      <c r="H1063" s="251">
        <f>SUMIFS(Поликлиника!H:H,Поликлиника!D:D,СВОД!C1063,Поликлиника!F:F,СВОД!E1063)</f>
        <v>0</v>
      </c>
      <c r="I1063" s="251">
        <f>SUMIFS(Поликлиника!BA:BA,Поликлиника!D:D,СВОД!C1063,Поликлиника!F:F,СВОД!E1063)</f>
        <v>0</v>
      </c>
      <c r="J1063" s="251">
        <f>SUMIFS(Поликлиника!BF:BF,Поликлиника!D:D,СВОД!C1063,Поликлиника!F:F,СВОД!E1063)</f>
        <v>0</v>
      </c>
      <c r="K1063" s="251">
        <f>SUMIFS(Поликлиника!BU:BU,Поликлиника!D:D,СВОД!C1063,Поликлиника!F:F,СВОД!E1063)</f>
        <v>0</v>
      </c>
      <c r="L1063" s="251">
        <f>SUMIFS(Услуги!H:H,Услуги!D:D,СВОД!C1063,Услуги!F:F,СВОД!E1063)+SUMIFS(Услуги!M:M,Услуги!D:D,СВОД!C1063,Услуги!F:F,СВОД!E1063)+SUMIFS(Услуги!R:R,Услуги!D:D,СВОД!C1063,Услуги!F:F,СВОД!E1063)+SUMIFS(Услуги!W:W,Услуги!D:D,СВОД!C1063,Услуги!F:F,СВОД!E1063)+SUMIFS(Услуги!AB:AB,Услуги!D:D,СВОД!C1063,Услуги!F:F,СВОД!E1063)+SUMIFS(Услуги!AG:AG,Услуги!D:D,СВОД!C1063,Услуги!F:F,СВОД!E1063)+SUMIFS(Услуги!AL:AL,Услуги!D:D,СВОД!C1063,Услуги!F:F,СВОД!E1063)+SUMIFS(Услуги!AQ:AQ,Услуги!D:D,СВОД!C1063,Услуги!F:F,СВОД!E1063)</f>
        <v>0</v>
      </c>
      <c r="M1063" s="251">
        <f>SUMIFS('Скорая мед.помощь'!J:J,'Скорая мед.помощь'!E:E,СВОД!C1063,'Скорая мед.помощь'!G:G,СВОД!E1063)</f>
        <v>0</v>
      </c>
      <c r="N1063" s="278">
        <f>SUMIFS('Круглосуточный стационар'!O:O,'Круглосуточный стационар'!D:D,СВОД!C1063,'Круглосуточный стационар'!F:F,СВОД!E1063)+SUMIFS(ВМП!O:O,ВМП!D:D,СВОД!C1063,ВМП!F:F,СВОД!E1063)+SUMIFS('Дневной стационар'!O:O,'Дневной стационар'!D:D,СВОД!C1063,'Дневной стационар'!F:F,СВОД!E1063)+SUMIFS(ЭКО!M:M,ЭКО!D:D,СВОД!C1063,ЭКО!F:F,СВОД!E1063)+SUMIFS(Диализ!O:O,Диализ!E:E,СВОД!C1063,Диализ!G:G,СВОД!E1063)+SUMIFS(Поликлиника!CT:CT,Поликлиника!D:D,СВОД!C1063,Поликлиника!F:F,СВОД!E1063)+SUMIFS('Скорая мед.помощь'!O:O,'Скорая мед.помощь'!E:E,СВОД!C1063,'Скорая мед.помощь'!G:G,СВОД!E1063)+SUMIFS(Услуги!AV:AV,Услуги!D:D,СВОД!C1063,Услуги!F:F,СВОД!E1063)</f>
        <v>0</v>
      </c>
      <c r="O1063" s="277">
        <f>SUMIFS(Сверхбаза!L:L,Сверхбаза!C:C,СВОД!C1063,Сверхбаза!E:E,СВОД!E1063)+SUMIFS(Сверхбаза!M:M,Сверхбаза!C:C,СВОД!C1063,Сверхбаза!E:E,СВОД!E1063)</f>
        <v>0</v>
      </c>
      <c r="P1063" s="251">
        <f>SUMIFS(Сверхбаза!N:N,Сверхбаза!C:C,СВОД!C1063,Сверхбаза!E:E,СВОД!E1063)</f>
        <v>0</v>
      </c>
      <c r="Q1063" s="251">
        <f>SUMIFS(Сверхбаза!P:P,Сверхбаза!C:C,СВОД!C1063,Сверхбаза!E:E,СВОД!E1063)</f>
        <v>0</v>
      </c>
      <c r="R1063" s="251">
        <f>SUMIFS(Сверхбаза!O:O,Сверхбаза!C:C,СВОД!C1063,Сверхбаза!E:E,СВОД!E1063)</f>
        <v>0</v>
      </c>
      <c r="S1063" s="251">
        <f>SUMIFS(Сверхбаза!Q:Q,Сверхбаза!C:C,СВОД!C1063,Сверхбаза!E:E,СВОД!E1063)</f>
        <v>0</v>
      </c>
      <c r="T1063" s="278">
        <f>SUMIFS(Сверхбаза!G:G,Сверхбаза!C:C,СВОД!C1063,Сверхбаза!E:E,СВОД!E1063)</f>
        <v>0</v>
      </c>
    </row>
    <row r="1064" spans="1:20" ht="25.5" outlineLevel="2">
      <c r="A1064" s="263">
        <v>1</v>
      </c>
      <c r="B1064" s="336">
        <f t="shared" si="28"/>
        <v>502824</v>
      </c>
      <c r="C1064" s="336">
        <f t="shared" si="28"/>
        <v>282401</v>
      </c>
      <c r="D1064" s="5" t="str">
        <f t="shared" si="28"/>
        <v>ГБУЗ МО "МЫТИЩИНСКАЯ ПРОТИВОТУБЕРКУЛЕЗНАЯ БОЛЬНИЦА"</v>
      </c>
      <c r="E1064" s="324">
        <f t="shared" si="27"/>
        <v>7</v>
      </c>
      <c r="F1064" s="325" t="str">
        <f t="shared" si="27"/>
        <v>Скорая медицинская помощь</v>
      </c>
      <c r="G1064" s="277">
        <f>SUMIFS('Круглосуточный стационар'!J:J,'Круглосуточный стационар'!D:D,СВОД!C1064,'Круглосуточный стационар'!F:F,СВОД!E1064)/2+SUMIFS(ВМП!J:J,ВМП!D:D,СВОД!C1064,ВМП!F:F,СВОД!E1064)/2+SUMIFS('Дневной стационар'!J:J,'Дневной стационар'!D:D,СВОД!C1064,'Дневной стационар'!F:F,СВОД!E1064)/2+SUMIFS(ЭКО!H:H,ЭКО!D:D,СВОД!C1064,ЭКО!F:F,СВОД!E1064)+SUMIFS(Диализ!J:J,Диализ!E:E,СВОД!C1064,Диализ!G:G,СВОД!E1064)</f>
        <v>0</v>
      </c>
      <c r="H1064" s="251">
        <f>SUMIFS(Поликлиника!H:H,Поликлиника!D:D,СВОД!C1064,Поликлиника!F:F,СВОД!E1064)</f>
        <v>0</v>
      </c>
      <c r="I1064" s="251">
        <f>SUMIFS(Поликлиника!BA:BA,Поликлиника!D:D,СВОД!C1064,Поликлиника!F:F,СВОД!E1064)</f>
        <v>0</v>
      </c>
      <c r="J1064" s="251">
        <f>SUMIFS(Поликлиника!BF:BF,Поликлиника!D:D,СВОД!C1064,Поликлиника!F:F,СВОД!E1064)</f>
        <v>0</v>
      </c>
      <c r="K1064" s="251">
        <f>SUMIFS(Поликлиника!BU:BU,Поликлиника!D:D,СВОД!C1064,Поликлиника!F:F,СВОД!E1064)</f>
        <v>0</v>
      </c>
      <c r="L1064" s="251">
        <f>SUMIFS(Услуги!H:H,Услуги!D:D,СВОД!C1064,Услуги!F:F,СВОД!E1064)+SUMIFS(Услуги!M:M,Услуги!D:D,СВОД!C1064,Услуги!F:F,СВОД!E1064)+SUMIFS(Услуги!R:R,Услуги!D:D,СВОД!C1064,Услуги!F:F,СВОД!E1064)+SUMIFS(Услуги!W:W,Услуги!D:D,СВОД!C1064,Услуги!F:F,СВОД!E1064)+SUMIFS(Услуги!AB:AB,Услуги!D:D,СВОД!C1064,Услуги!F:F,СВОД!E1064)+SUMIFS(Услуги!AG:AG,Услуги!D:D,СВОД!C1064,Услуги!F:F,СВОД!E1064)+SUMIFS(Услуги!AL:AL,Услуги!D:D,СВОД!C1064,Услуги!F:F,СВОД!E1064)+SUMIFS(Услуги!AQ:AQ,Услуги!D:D,СВОД!C1064,Услуги!F:F,СВОД!E1064)</f>
        <v>0</v>
      </c>
      <c r="M1064" s="251">
        <f>SUMIFS('Скорая мед.помощь'!J:J,'Скорая мед.помощь'!E:E,СВОД!C1064,'Скорая мед.помощь'!G:G,СВОД!E1064)</f>
        <v>0</v>
      </c>
      <c r="N1064" s="278">
        <f>SUMIFS('Круглосуточный стационар'!O:O,'Круглосуточный стационар'!D:D,СВОД!C1064,'Круглосуточный стационар'!F:F,СВОД!E1064)+SUMIFS(ВМП!O:O,ВМП!D:D,СВОД!C1064,ВМП!F:F,СВОД!E1064)+SUMIFS('Дневной стационар'!O:O,'Дневной стационар'!D:D,СВОД!C1064,'Дневной стационар'!F:F,СВОД!E1064)+SUMIFS(ЭКО!M:M,ЭКО!D:D,СВОД!C1064,ЭКО!F:F,СВОД!E1064)+SUMIFS(Диализ!O:O,Диализ!E:E,СВОД!C1064,Диализ!G:G,СВОД!E1064)+SUMIFS(Поликлиника!CT:CT,Поликлиника!D:D,СВОД!C1064,Поликлиника!F:F,СВОД!E1064)+SUMIFS('Скорая мед.помощь'!O:O,'Скорая мед.помощь'!E:E,СВОД!C1064,'Скорая мед.помощь'!G:G,СВОД!E1064)+SUMIFS(Услуги!AV:AV,Услуги!D:D,СВОД!C1064,Услуги!F:F,СВОД!E1064)</f>
        <v>0</v>
      </c>
      <c r="O1064" s="277">
        <f>SUMIFS(Сверхбаза!L:L,Сверхбаза!C:C,СВОД!C1064,Сверхбаза!E:E,СВОД!E1064)+SUMIFS(Сверхбаза!M:M,Сверхбаза!C:C,СВОД!C1064,Сверхбаза!E:E,СВОД!E1064)</f>
        <v>0</v>
      </c>
      <c r="P1064" s="251">
        <f>SUMIFS(Сверхбаза!N:N,Сверхбаза!C:C,СВОД!C1064,Сверхбаза!E:E,СВОД!E1064)</f>
        <v>0</v>
      </c>
      <c r="Q1064" s="251">
        <f>SUMIFS(Сверхбаза!P:P,Сверхбаза!C:C,СВОД!C1064,Сверхбаза!E:E,СВОД!E1064)</f>
        <v>0</v>
      </c>
      <c r="R1064" s="251">
        <f>SUMIFS(Сверхбаза!O:O,Сверхбаза!C:C,СВОД!C1064,Сверхбаза!E:E,СВОД!E1064)</f>
        <v>0</v>
      </c>
      <c r="S1064" s="251">
        <f>SUMIFS(Сверхбаза!Q:Q,Сверхбаза!C:C,СВОД!C1064,Сверхбаза!E:E,СВОД!E1064)</f>
        <v>0</v>
      </c>
      <c r="T1064" s="278">
        <f>SUMIFS(Сверхбаза!G:G,Сверхбаза!C:C,СВОД!C1064,Сверхбаза!E:E,СВОД!E1064)</f>
        <v>0</v>
      </c>
    </row>
    <row r="1065" spans="1:20" ht="25.5" outlineLevel="2">
      <c r="A1065" s="263">
        <v>1</v>
      </c>
      <c r="B1065" s="336">
        <f t="shared" si="28"/>
        <v>502824</v>
      </c>
      <c r="C1065" s="336">
        <f t="shared" si="28"/>
        <v>282401</v>
      </c>
      <c r="D1065" s="5" t="str">
        <f t="shared" si="28"/>
        <v>ГБУЗ МО "МЫТИЩИНСКАЯ ПРОТИВОТУБЕРКУЛЕЗНАЯ БОЛЬНИЦА"</v>
      </c>
      <c r="E1065" s="324">
        <f t="shared" si="27"/>
        <v>70</v>
      </c>
      <c r="F1065" s="325" t="str">
        <f t="shared" si="27"/>
        <v>Гемодиализ</v>
      </c>
      <c r="G1065" s="277">
        <f>SUMIFS('Круглосуточный стационар'!J:J,'Круглосуточный стационар'!D:D,СВОД!C1065,'Круглосуточный стационар'!F:F,СВОД!E1065)/2+SUMIFS(ВМП!J:J,ВМП!D:D,СВОД!C1065,ВМП!F:F,СВОД!E1065)/2+SUMIFS('Дневной стационар'!J:J,'Дневной стационар'!D:D,СВОД!C1065,'Дневной стационар'!F:F,СВОД!E1065)/2+SUMIFS(ЭКО!H:H,ЭКО!D:D,СВОД!C1065,ЭКО!F:F,СВОД!E1065)+SUMIFS(Диализ!J:J,Диализ!E:E,СВОД!C1065,Диализ!G:G,СВОД!E1065)</f>
        <v>0</v>
      </c>
      <c r="H1065" s="251">
        <f>SUMIFS(Поликлиника!H:H,Поликлиника!D:D,СВОД!C1065,Поликлиника!F:F,СВОД!E1065)</f>
        <v>0</v>
      </c>
      <c r="I1065" s="251">
        <f>SUMIFS(Поликлиника!BA:BA,Поликлиника!D:D,СВОД!C1065,Поликлиника!F:F,СВОД!E1065)</f>
        <v>0</v>
      </c>
      <c r="J1065" s="251">
        <f>SUMIFS(Поликлиника!BF:BF,Поликлиника!D:D,СВОД!C1065,Поликлиника!F:F,СВОД!E1065)</f>
        <v>0</v>
      </c>
      <c r="K1065" s="251">
        <f>SUMIFS(Поликлиника!BU:BU,Поликлиника!D:D,СВОД!C1065,Поликлиника!F:F,СВОД!E1065)</f>
        <v>0</v>
      </c>
      <c r="L1065" s="251">
        <f>SUMIFS(Услуги!H:H,Услуги!D:D,СВОД!C1065,Услуги!F:F,СВОД!E1065)+SUMIFS(Услуги!M:M,Услуги!D:D,СВОД!C1065,Услуги!F:F,СВОД!E1065)+SUMIFS(Услуги!R:R,Услуги!D:D,СВОД!C1065,Услуги!F:F,СВОД!E1065)+SUMIFS(Услуги!W:W,Услуги!D:D,СВОД!C1065,Услуги!F:F,СВОД!E1065)+SUMIFS(Услуги!AB:AB,Услуги!D:D,СВОД!C1065,Услуги!F:F,СВОД!E1065)+SUMIFS(Услуги!AG:AG,Услуги!D:D,СВОД!C1065,Услуги!F:F,СВОД!E1065)+SUMIFS(Услуги!AL:AL,Услуги!D:D,СВОД!C1065,Услуги!F:F,СВОД!E1065)+SUMIFS(Услуги!AQ:AQ,Услуги!D:D,СВОД!C1065,Услуги!F:F,СВОД!E1065)</f>
        <v>0</v>
      </c>
      <c r="M1065" s="251">
        <f>SUMIFS('Скорая мед.помощь'!J:J,'Скорая мед.помощь'!E:E,СВОД!C1065,'Скорая мед.помощь'!G:G,СВОД!E1065)</f>
        <v>0</v>
      </c>
      <c r="N1065" s="278">
        <f>SUMIFS('Круглосуточный стационар'!O:O,'Круглосуточный стационар'!D:D,СВОД!C1065,'Круглосуточный стационар'!F:F,СВОД!E1065)+SUMIFS(ВМП!O:O,ВМП!D:D,СВОД!C1065,ВМП!F:F,СВОД!E1065)+SUMIFS('Дневной стационар'!O:O,'Дневной стационар'!D:D,СВОД!C1065,'Дневной стационар'!F:F,СВОД!E1065)+SUMIFS(ЭКО!M:M,ЭКО!D:D,СВОД!C1065,ЭКО!F:F,СВОД!E1065)+SUMIFS(Диализ!O:O,Диализ!E:E,СВОД!C1065,Диализ!G:G,СВОД!E1065)+SUMIFS(Поликлиника!CT:CT,Поликлиника!D:D,СВОД!C1065,Поликлиника!F:F,СВОД!E1065)+SUMIFS('Скорая мед.помощь'!O:O,'Скорая мед.помощь'!E:E,СВОД!C1065,'Скорая мед.помощь'!G:G,СВОД!E1065)+SUMIFS(Услуги!AV:AV,Услуги!D:D,СВОД!C1065,Услуги!F:F,СВОД!E1065)</f>
        <v>0</v>
      </c>
      <c r="O1065" s="277">
        <f>SUMIFS(Сверхбаза!L:L,Сверхбаза!C:C,СВОД!C1065,Сверхбаза!E:E,СВОД!E1065)+SUMIFS(Сверхбаза!M:M,Сверхбаза!C:C,СВОД!C1065,Сверхбаза!E:E,СВОД!E1065)</f>
        <v>0</v>
      </c>
      <c r="P1065" s="251">
        <f>SUMIFS(Сверхбаза!N:N,Сверхбаза!C:C,СВОД!C1065,Сверхбаза!E:E,СВОД!E1065)</f>
        <v>0</v>
      </c>
      <c r="Q1065" s="251">
        <f>SUMIFS(Сверхбаза!P:P,Сверхбаза!C:C,СВОД!C1065,Сверхбаза!E:E,СВОД!E1065)</f>
        <v>0</v>
      </c>
      <c r="R1065" s="251">
        <f>SUMIFS(Сверхбаза!O:O,Сверхбаза!C:C,СВОД!C1065,Сверхбаза!E:E,СВОД!E1065)</f>
        <v>0</v>
      </c>
      <c r="S1065" s="251">
        <f>SUMIFS(Сверхбаза!Q:Q,Сверхбаза!C:C,СВОД!C1065,Сверхбаза!E:E,СВОД!E1065)</f>
        <v>0</v>
      </c>
      <c r="T1065" s="278">
        <f>SUMIFS(Сверхбаза!G:G,Сверхбаза!C:C,СВОД!C1065,Сверхбаза!E:E,СВОД!E1065)</f>
        <v>0</v>
      </c>
    </row>
    <row r="1066" spans="1:20" ht="25.5" outlineLevel="2">
      <c r="A1066" s="263">
        <v>1</v>
      </c>
      <c r="B1066" s="336">
        <f t="shared" si="28"/>
        <v>502824</v>
      </c>
      <c r="C1066" s="336">
        <f t="shared" si="28"/>
        <v>282401</v>
      </c>
      <c r="D1066" s="5" t="str">
        <f t="shared" si="28"/>
        <v>ГБУЗ МО "МЫТИЩИНСКАЯ ПРОТИВОТУБЕРКУЛЕЗНАЯ БОЛЬНИЦА"</v>
      </c>
      <c r="E1066" s="324">
        <f t="shared" si="27"/>
        <v>94</v>
      </c>
      <c r="F1066" s="325" t="str">
        <f t="shared" si="27"/>
        <v>Перитониальный диализ</v>
      </c>
      <c r="G1066" s="277">
        <f>SUMIFS('Круглосуточный стационар'!J:J,'Круглосуточный стационар'!D:D,СВОД!C1066,'Круглосуточный стационар'!F:F,СВОД!E1066)/2+SUMIFS(ВМП!J:J,ВМП!D:D,СВОД!C1066,ВМП!F:F,СВОД!E1066)/2+SUMIFS('Дневной стационар'!J:J,'Дневной стационар'!D:D,СВОД!C1066,'Дневной стационар'!F:F,СВОД!E1066)/2+SUMIFS(ЭКО!H:H,ЭКО!D:D,СВОД!C1066,ЭКО!F:F,СВОД!E1066)+SUMIFS(Диализ!J:J,Диализ!E:E,СВОД!C1066,Диализ!G:G,СВОД!E1066)</f>
        <v>0</v>
      </c>
      <c r="H1066" s="251">
        <f>SUMIFS(Поликлиника!H:H,Поликлиника!D:D,СВОД!C1066,Поликлиника!F:F,СВОД!E1066)</f>
        <v>0</v>
      </c>
      <c r="I1066" s="251">
        <f>SUMIFS(Поликлиника!BA:BA,Поликлиника!D:D,СВОД!C1066,Поликлиника!F:F,СВОД!E1066)</f>
        <v>0</v>
      </c>
      <c r="J1066" s="251">
        <f>SUMIFS(Поликлиника!BF:BF,Поликлиника!D:D,СВОД!C1066,Поликлиника!F:F,СВОД!E1066)</f>
        <v>0</v>
      </c>
      <c r="K1066" s="251">
        <f>SUMIFS(Поликлиника!BU:BU,Поликлиника!D:D,СВОД!C1066,Поликлиника!F:F,СВОД!E1066)</f>
        <v>0</v>
      </c>
      <c r="L1066" s="251">
        <f>SUMIFS(Услуги!H:H,Услуги!D:D,СВОД!C1066,Услуги!F:F,СВОД!E1066)+SUMIFS(Услуги!M:M,Услуги!D:D,СВОД!C1066,Услуги!F:F,СВОД!E1066)+SUMIFS(Услуги!R:R,Услуги!D:D,СВОД!C1066,Услуги!F:F,СВОД!E1066)+SUMIFS(Услуги!W:W,Услуги!D:D,СВОД!C1066,Услуги!F:F,СВОД!E1066)+SUMIFS(Услуги!AB:AB,Услуги!D:D,СВОД!C1066,Услуги!F:F,СВОД!E1066)+SUMIFS(Услуги!AG:AG,Услуги!D:D,СВОД!C1066,Услуги!F:F,СВОД!E1066)+SUMIFS(Услуги!AL:AL,Услуги!D:D,СВОД!C1066,Услуги!F:F,СВОД!E1066)+SUMIFS(Услуги!AQ:AQ,Услуги!D:D,СВОД!C1066,Услуги!F:F,СВОД!E1066)</f>
        <v>0</v>
      </c>
      <c r="M1066" s="251">
        <f>SUMIFS('Скорая мед.помощь'!J:J,'Скорая мед.помощь'!E:E,СВОД!C1066,'Скорая мед.помощь'!G:G,СВОД!E1066)</f>
        <v>0</v>
      </c>
      <c r="N1066" s="278">
        <f>SUMIFS('Круглосуточный стационар'!O:O,'Круглосуточный стационар'!D:D,СВОД!C1066,'Круглосуточный стационар'!F:F,СВОД!E1066)+SUMIFS(ВМП!O:O,ВМП!D:D,СВОД!C1066,ВМП!F:F,СВОД!E1066)+SUMIFS('Дневной стационар'!O:O,'Дневной стационар'!D:D,СВОД!C1066,'Дневной стационар'!F:F,СВОД!E1066)+SUMIFS(ЭКО!M:M,ЭКО!D:D,СВОД!C1066,ЭКО!F:F,СВОД!E1066)+SUMIFS(Диализ!O:O,Диализ!E:E,СВОД!C1066,Диализ!G:G,СВОД!E1066)+SUMIFS(Поликлиника!CT:CT,Поликлиника!D:D,СВОД!C1066,Поликлиника!F:F,СВОД!E1066)+SUMIFS('Скорая мед.помощь'!O:O,'Скорая мед.помощь'!E:E,СВОД!C1066,'Скорая мед.помощь'!G:G,СВОД!E1066)+SUMIFS(Услуги!AV:AV,Услуги!D:D,СВОД!C1066,Услуги!F:F,СВОД!E1066)</f>
        <v>0</v>
      </c>
      <c r="O1066" s="277">
        <f>SUMIFS(Сверхбаза!L:L,Сверхбаза!C:C,СВОД!C1066,Сверхбаза!E:E,СВОД!E1066)+SUMIFS(Сверхбаза!M:M,Сверхбаза!C:C,СВОД!C1066,Сверхбаза!E:E,СВОД!E1066)</f>
        <v>0</v>
      </c>
      <c r="P1066" s="251">
        <f>SUMIFS(Сверхбаза!N:N,Сверхбаза!C:C,СВОД!C1066,Сверхбаза!E:E,СВОД!E1066)</f>
        <v>0</v>
      </c>
      <c r="Q1066" s="251">
        <f>SUMIFS(Сверхбаза!P:P,Сверхбаза!C:C,СВОД!C1066,Сверхбаза!E:E,СВОД!E1066)</f>
        <v>0</v>
      </c>
      <c r="R1066" s="251">
        <f>SUMIFS(Сверхбаза!O:O,Сверхбаза!C:C,СВОД!C1066,Сверхбаза!E:E,СВОД!E1066)</f>
        <v>0</v>
      </c>
      <c r="S1066" s="251">
        <f>SUMIFS(Сверхбаза!Q:Q,Сверхбаза!C:C,СВОД!C1066,Сверхбаза!E:E,СВОД!E1066)</f>
        <v>0</v>
      </c>
      <c r="T1066" s="278">
        <f>SUMIFS(Сверхбаза!G:G,Сверхбаза!C:C,СВОД!C1066,Сверхбаза!E:E,СВОД!E1066)</f>
        <v>0</v>
      </c>
    </row>
    <row r="1067" spans="1:20" outlineLevel="1">
      <c r="A1067" s="264"/>
      <c r="B1067" s="254"/>
      <c r="C1067" s="254" t="str">
        <f>CONCATENATE(C1066," ","Итог")</f>
        <v>282401 Итог</v>
      </c>
      <c r="D1067" s="255"/>
      <c r="E1067" s="326"/>
      <c r="F1067" s="327"/>
      <c r="G1067" s="279"/>
      <c r="H1067" s="256"/>
      <c r="I1067" s="256"/>
      <c r="J1067" s="256"/>
      <c r="K1067" s="256"/>
      <c r="L1067" s="256"/>
      <c r="M1067" s="256"/>
      <c r="N1067" s="280">
        <f>SUBTOTAL(9,N1059:N1066)</f>
        <v>0</v>
      </c>
      <c r="O1067" s="279"/>
      <c r="P1067" s="256"/>
      <c r="Q1067" s="256"/>
      <c r="R1067" s="256"/>
      <c r="S1067" s="256"/>
      <c r="T1067" s="280">
        <f>SUBTOTAL(9,T1059:T1066)</f>
        <v>462132.37699999998</v>
      </c>
    </row>
    <row r="1068" spans="1:20" outlineLevel="2">
      <c r="A1068" s="262">
        <v>1</v>
      </c>
      <c r="B1068" s="8">
        <v>502825</v>
      </c>
      <c r="C1068" s="8">
        <v>282501</v>
      </c>
      <c r="D1068" s="9" t="s">
        <v>401</v>
      </c>
      <c r="E1068" s="322">
        <v>1</v>
      </c>
      <c r="F1068" s="323" t="s">
        <v>12</v>
      </c>
      <c r="G1068" s="275">
        <f>SUMIFS('Круглосуточный стационар'!J:J,'Круглосуточный стационар'!D:D,СВОД!C1068,'Круглосуточный стационар'!F:F,СВОД!E1068)/2+SUMIFS(ВМП!J:J,ВМП!D:D,СВОД!C1068,ВМП!F:F,СВОД!E1068)/2+SUMIFS('Дневной стационар'!J:J,'Дневной стационар'!D:D,СВОД!C1068,'Дневной стационар'!F:F,СВОД!E1068)/2+SUMIFS(ЭКО!H:H,ЭКО!D:D,СВОД!C1068,ЭКО!F:F,СВОД!E1068)+SUMIFS(Диализ!J:J,Диализ!E:E,СВОД!C1068,Диализ!G:G,СВОД!E1068)</f>
        <v>0</v>
      </c>
      <c r="H1068" s="253">
        <f>SUMIFS(Поликлиника!H:H,Поликлиника!D:D,СВОД!C1068,Поликлиника!F:F,СВОД!E1068)</f>
        <v>0</v>
      </c>
      <c r="I1068" s="253">
        <f>SUMIFS(Поликлиника!BA:BA,Поликлиника!D:D,СВОД!C1068,Поликлиника!F:F,СВОД!E1068)</f>
        <v>0</v>
      </c>
      <c r="J1068" s="253">
        <f>SUMIFS(Поликлиника!BF:BF,Поликлиника!D:D,СВОД!C1068,Поликлиника!F:F,СВОД!E1068)</f>
        <v>0</v>
      </c>
      <c r="K1068" s="253">
        <f>SUMIFS(Поликлиника!BU:BU,Поликлиника!D:D,СВОД!C1068,Поликлиника!F:F,СВОД!E1068)</f>
        <v>0</v>
      </c>
      <c r="L1068" s="253">
        <f>SUMIFS(Услуги!H:H,Услуги!D:D,СВОД!C1068,Услуги!F:F,СВОД!E1068)+SUMIFS(Услуги!M:M,Услуги!D:D,СВОД!C1068,Услуги!F:F,СВОД!E1068)+SUMIFS(Услуги!R:R,Услуги!D:D,СВОД!C1068,Услуги!F:F,СВОД!E1068)+SUMIFS(Услуги!W:W,Услуги!D:D,СВОД!C1068,Услуги!F:F,СВОД!E1068)+SUMIFS(Услуги!AB:AB,Услуги!D:D,СВОД!C1068,Услуги!F:F,СВОД!E1068)+SUMIFS(Услуги!AG:AG,Услуги!D:D,СВОД!C1068,Услуги!F:F,СВОД!E1068)+SUMIFS(Услуги!AL:AL,Услуги!D:D,СВОД!C1068,Услуги!F:F,СВОД!E1068)+SUMIFS(Услуги!AQ:AQ,Услуги!D:D,СВОД!C1068,Услуги!F:F,СВОД!E1068)</f>
        <v>0</v>
      </c>
      <c r="M1068" s="253">
        <f>SUMIFS('Скорая мед.помощь'!J:J,'Скорая мед.помощь'!E:E,СВОД!C1068,'Скорая мед.помощь'!G:G,СВОД!E1068)</f>
        <v>0</v>
      </c>
      <c r="N1068" s="276">
        <f>SUMIFS('Круглосуточный стационар'!O:O,'Круглосуточный стационар'!D:D,СВОД!C1068,'Круглосуточный стационар'!F:F,СВОД!E1068)+SUMIFS(ВМП!O:O,ВМП!D:D,СВОД!C1068,ВМП!F:F,СВОД!E1068)+SUMIFS('Дневной стационар'!O:O,'Дневной стационар'!D:D,СВОД!C1068,'Дневной стационар'!F:F,СВОД!E1068)+SUMIFS(ЭКО!M:M,ЭКО!D:D,СВОД!C1068,ЭКО!F:F,СВОД!E1068)+SUMIFS(Диализ!O:O,Диализ!E:E,СВОД!C1068,Диализ!G:G,СВОД!E1068)+SUMIFS(Поликлиника!CT:CT,Поликлиника!D:D,СВОД!C1068,Поликлиника!F:F,СВОД!E1068)+SUMIFS('Скорая мед.помощь'!O:O,'Скорая мед.помощь'!E:E,СВОД!C1068,'Скорая мед.помощь'!G:G,СВОД!E1068)+SUMIFS(Услуги!AV:AV,Услуги!D:D,СВОД!C1068,Услуги!F:F,СВОД!E1068)</f>
        <v>0</v>
      </c>
      <c r="O1068" s="275">
        <f>SUMIFS(Сверхбаза!L:L,Сверхбаза!C:C,СВОД!C1068,Сверхбаза!E:E,СВОД!E1068)+SUMIFS(Сверхбаза!M:M,Сверхбаза!C:C,СВОД!C1068,Сверхбаза!E:E,СВОД!E1068)</f>
        <v>0</v>
      </c>
      <c r="P1068" s="253">
        <f>SUMIFS(Сверхбаза!N:N,Сверхбаза!C:C,СВОД!C1068,Сверхбаза!E:E,СВОД!E1068)</f>
        <v>0</v>
      </c>
      <c r="Q1068" s="253">
        <f>SUMIFS(Сверхбаза!P:P,Сверхбаза!C:C,СВОД!C1068,Сверхбаза!E:E,СВОД!E1068)</f>
        <v>0</v>
      </c>
      <c r="R1068" s="253">
        <f>SUMIFS(Сверхбаза!O:O,Сверхбаза!C:C,СВОД!C1068,Сверхбаза!E:E,СВОД!E1068)</f>
        <v>0</v>
      </c>
      <c r="S1068" s="253">
        <f>SUMIFS(Сверхбаза!Q:Q,Сверхбаза!C:C,СВОД!C1068,Сверхбаза!E:E,СВОД!E1068)</f>
        <v>0</v>
      </c>
      <c r="T1068" s="276">
        <f>SUMIFS(Сверхбаза!G:G,Сверхбаза!C:C,СВОД!C1068,Сверхбаза!E:E,СВОД!E1068)</f>
        <v>0</v>
      </c>
    </row>
    <row r="1069" spans="1:20" ht="25.5" outlineLevel="2">
      <c r="A1069" s="263">
        <v>1</v>
      </c>
      <c r="B1069" s="336">
        <v>502825</v>
      </c>
      <c r="C1069" s="336">
        <v>282501</v>
      </c>
      <c r="D1069" s="5" t="s">
        <v>401</v>
      </c>
      <c r="E1069" s="324">
        <v>13</v>
      </c>
      <c r="F1069" s="325" t="s">
        <v>704</v>
      </c>
      <c r="G1069" s="277">
        <f>SUMIFS('Круглосуточный стационар'!J:J,'Круглосуточный стационар'!D:D,СВОД!C1069,'Круглосуточный стационар'!F:F,СВОД!E1069)/2+SUMIFS(ВМП!J:J,ВМП!D:D,СВОД!C1069,ВМП!F:F,СВОД!E1069)/2+SUMIFS('Дневной стационар'!J:J,'Дневной стационар'!D:D,СВОД!C1069,'Дневной стационар'!F:F,СВОД!E1069)/2+SUMIFS(ЭКО!H:H,ЭКО!D:D,СВОД!C1069,ЭКО!F:F,СВОД!E1069)+SUMIFS(Диализ!J:J,Диализ!E:E,СВОД!C1069,Диализ!G:G,СВОД!E1069)</f>
        <v>0</v>
      </c>
      <c r="H1069" s="251">
        <f>SUMIFS(Поликлиника!H:H,Поликлиника!D:D,СВОД!C1069,Поликлиника!F:F,СВОД!E1069)</f>
        <v>0</v>
      </c>
      <c r="I1069" s="251">
        <f>SUMIFS(Поликлиника!BA:BA,Поликлиника!D:D,СВОД!C1069,Поликлиника!F:F,СВОД!E1069)</f>
        <v>0</v>
      </c>
      <c r="J1069" s="251">
        <f>SUMIFS(Поликлиника!BF:BF,Поликлиника!D:D,СВОД!C1069,Поликлиника!F:F,СВОД!E1069)</f>
        <v>0</v>
      </c>
      <c r="K1069" s="251">
        <f>SUMIFS(Поликлиника!BU:BU,Поликлиника!D:D,СВОД!C1069,Поликлиника!F:F,СВОД!E1069)</f>
        <v>0</v>
      </c>
      <c r="L1069" s="251">
        <f>SUMIFS(Услуги!H:H,Услуги!D:D,СВОД!C1069,Услуги!F:F,СВОД!E1069)+SUMIFS(Услуги!M:M,Услуги!D:D,СВОД!C1069,Услуги!F:F,СВОД!E1069)+SUMIFS(Услуги!R:R,Услуги!D:D,СВОД!C1069,Услуги!F:F,СВОД!E1069)+SUMIFS(Услуги!W:W,Услуги!D:D,СВОД!C1069,Услуги!F:F,СВОД!E1069)+SUMIFS(Услуги!AB:AB,Услуги!D:D,СВОД!C1069,Услуги!F:F,СВОД!E1069)+SUMIFS(Услуги!AG:AG,Услуги!D:D,СВОД!C1069,Услуги!F:F,СВОД!E1069)+SUMIFS(Услуги!AL:AL,Услуги!D:D,СВОД!C1069,Услуги!F:F,СВОД!E1069)+SUMIFS(Услуги!AQ:AQ,Услуги!D:D,СВОД!C1069,Услуги!F:F,СВОД!E1069)</f>
        <v>0</v>
      </c>
      <c r="M1069" s="251">
        <f>SUMIFS('Скорая мед.помощь'!J:J,'Скорая мед.помощь'!E:E,СВОД!C1069,'Скорая мед.помощь'!G:G,СВОД!E1069)</f>
        <v>0</v>
      </c>
      <c r="N1069" s="278">
        <f>SUMIFS('Круглосуточный стационар'!O:O,'Круглосуточный стационар'!D:D,СВОД!C1069,'Круглосуточный стационар'!F:F,СВОД!E1069)+SUMIFS(ВМП!O:O,ВМП!D:D,СВОД!C1069,ВМП!F:F,СВОД!E1069)+SUMIFS('Дневной стационар'!O:O,'Дневной стационар'!D:D,СВОД!C1069,'Дневной стационар'!F:F,СВОД!E1069)+SUMIFS(ЭКО!M:M,ЭКО!D:D,СВОД!C1069,ЭКО!F:F,СВОД!E1069)+SUMIFS(Диализ!O:O,Диализ!E:E,СВОД!C1069,Диализ!G:G,СВОД!E1069)+SUMIFS(Поликлиника!CT:CT,Поликлиника!D:D,СВОД!C1069,Поликлиника!F:F,СВОД!E1069)+SUMIFS('Скорая мед.помощь'!O:O,'Скорая мед.помощь'!E:E,СВОД!C1069,'Скорая мед.помощь'!G:G,СВОД!E1069)+SUMIFS(Услуги!AV:AV,Услуги!D:D,СВОД!C1069,Услуги!F:F,СВОД!E1069)</f>
        <v>0</v>
      </c>
      <c r="O1069" s="277">
        <f>SUMIFS(Сверхбаза!L:L,Сверхбаза!C:C,СВОД!C1069,Сверхбаза!E:E,СВОД!E1069)+SUMIFS(Сверхбаза!M:M,Сверхбаза!C:C,СВОД!C1069,Сверхбаза!E:E,СВОД!E1069)</f>
        <v>0</v>
      </c>
      <c r="P1069" s="251">
        <f>SUMIFS(Сверхбаза!N:N,Сверхбаза!C:C,СВОД!C1069,Сверхбаза!E:E,СВОД!E1069)</f>
        <v>0</v>
      </c>
      <c r="Q1069" s="251">
        <f>SUMIFS(Сверхбаза!P:P,Сверхбаза!C:C,СВОД!C1069,Сверхбаза!E:E,СВОД!E1069)</f>
        <v>0</v>
      </c>
      <c r="R1069" s="251">
        <f>SUMIFS(Сверхбаза!O:O,Сверхбаза!C:C,СВОД!C1069,Сверхбаза!E:E,СВОД!E1069)</f>
        <v>0</v>
      </c>
      <c r="S1069" s="251">
        <f>SUMIFS(Сверхбаза!Q:Q,Сверхбаза!C:C,СВОД!C1069,Сверхбаза!E:E,СВОД!E1069)</f>
        <v>0</v>
      </c>
      <c r="T1069" s="278">
        <f>SUMIFS(Сверхбаза!G:G,Сверхбаза!C:C,СВОД!C1069,Сверхбаза!E:E,СВОД!E1069)</f>
        <v>0</v>
      </c>
    </row>
    <row r="1070" spans="1:20" outlineLevel="2">
      <c r="A1070" s="263">
        <v>1</v>
      </c>
      <c r="B1070" s="336">
        <v>502825</v>
      </c>
      <c r="C1070" s="336">
        <v>282501</v>
      </c>
      <c r="D1070" s="5" t="s">
        <v>401</v>
      </c>
      <c r="E1070" s="324">
        <v>2</v>
      </c>
      <c r="F1070" s="325" t="s">
        <v>173</v>
      </c>
      <c r="G1070" s="277">
        <f>SUMIFS('Круглосуточный стационар'!J:J,'Круглосуточный стационар'!D:D,СВОД!C1070,'Круглосуточный стационар'!F:F,СВОД!E1070)/2+SUMIFS(ВМП!J:J,ВМП!D:D,СВОД!C1070,ВМП!F:F,СВОД!E1070)/2+SUMIFS('Дневной стационар'!J:J,'Дневной стационар'!D:D,СВОД!C1070,'Дневной стационар'!F:F,СВОД!E1070)/2+SUMIFS(ЭКО!H:H,ЭКО!D:D,СВОД!C1070,ЭКО!F:F,СВОД!E1070)+SUMIFS(Диализ!J:J,Диализ!E:E,СВОД!C1070,Диализ!G:G,СВОД!E1070)</f>
        <v>0</v>
      </c>
      <c r="H1070" s="251">
        <f>SUMIFS(Поликлиника!H:H,Поликлиника!D:D,СВОД!C1070,Поликлиника!F:F,СВОД!E1070)</f>
        <v>0</v>
      </c>
      <c r="I1070" s="251">
        <f>SUMIFS(Поликлиника!BA:BA,Поликлиника!D:D,СВОД!C1070,Поликлиника!F:F,СВОД!E1070)</f>
        <v>0</v>
      </c>
      <c r="J1070" s="251">
        <f>SUMIFS(Поликлиника!BF:BF,Поликлиника!D:D,СВОД!C1070,Поликлиника!F:F,СВОД!E1070)</f>
        <v>0</v>
      </c>
      <c r="K1070" s="251">
        <f>SUMIFS(Поликлиника!BU:BU,Поликлиника!D:D,СВОД!C1070,Поликлиника!F:F,СВОД!E1070)</f>
        <v>0</v>
      </c>
      <c r="L1070" s="251">
        <f>SUMIFS(Услуги!H:H,Услуги!D:D,СВОД!C1070,Услуги!F:F,СВОД!E1070)+SUMIFS(Услуги!M:M,Услуги!D:D,СВОД!C1070,Услуги!F:F,СВОД!E1070)+SUMIFS(Услуги!R:R,Услуги!D:D,СВОД!C1070,Услуги!F:F,СВОД!E1070)+SUMIFS(Услуги!W:W,Услуги!D:D,СВОД!C1070,Услуги!F:F,СВОД!E1070)+SUMIFS(Услуги!AB:AB,Услуги!D:D,СВОД!C1070,Услуги!F:F,СВОД!E1070)+SUMIFS(Услуги!AG:AG,Услуги!D:D,СВОД!C1070,Услуги!F:F,СВОД!E1070)+SUMIFS(Услуги!AL:AL,Услуги!D:D,СВОД!C1070,Услуги!F:F,СВОД!E1070)+SUMIFS(Услуги!AQ:AQ,Услуги!D:D,СВОД!C1070,Услуги!F:F,СВОД!E1070)</f>
        <v>0</v>
      </c>
      <c r="M1070" s="251">
        <f>SUMIFS('Скорая мед.помощь'!J:J,'Скорая мед.помощь'!E:E,СВОД!C1070,'Скорая мед.помощь'!G:G,СВОД!E1070)</f>
        <v>0</v>
      </c>
      <c r="N1070" s="278">
        <f>SUMIFS('Круглосуточный стационар'!O:O,'Круглосуточный стационар'!D:D,СВОД!C1070,'Круглосуточный стационар'!F:F,СВОД!E1070)+SUMIFS(ВМП!O:O,ВМП!D:D,СВОД!C1070,ВМП!F:F,СВОД!E1070)+SUMIFS('Дневной стационар'!O:O,'Дневной стационар'!D:D,СВОД!C1070,'Дневной стационар'!F:F,СВОД!E1070)+SUMIFS(ЭКО!M:M,ЭКО!D:D,СВОД!C1070,ЭКО!F:F,СВОД!E1070)+SUMIFS(Диализ!O:O,Диализ!E:E,СВОД!C1070,Диализ!G:G,СВОД!E1070)+SUMIFS(Поликлиника!CT:CT,Поликлиника!D:D,СВОД!C1070,Поликлиника!F:F,СВОД!E1070)+SUMIFS('Скорая мед.помощь'!O:O,'Скорая мед.помощь'!E:E,СВОД!C1070,'Скорая мед.помощь'!G:G,СВОД!E1070)+SUMIFS(Услуги!AV:AV,Услуги!D:D,СВОД!C1070,Услуги!F:F,СВОД!E1070)</f>
        <v>0</v>
      </c>
      <c r="O1070" s="277">
        <f>SUMIFS(Сверхбаза!L:L,Сверхбаза!C:C,СВОД!C1070,Сверхбаза!E:E,СВОД!E1070)+SUMIFS(Сверхбаза!M:M,Сверхбаза!C:C,СВОД!C1070,Сверхбаза!E:E,СВОД!E1070)</f>
        <v>0</v>
      </c>
      <c r="P1070" s="251">
        <f>SUMIFS(Сверхбаза!N:N,Сверхбаза!C:C,СВОД!C1070,Сверхбаза!E:E,СВОД!E1070)</f>
        <v>0</v>
      </c>
      <c r="Q1070" s="251">
        <f>SUMIFS(Сверхбаза!P:P,Сверхбаза!C:C,СВОД!C1070,Сверхбаза!E:E,СВОД!E1070)</f>
        <v>0</v>
      </c>
      <c r="R1070" s="251">
        <f>SUMIFS(Сверхбаза!O:O,Сверхбаза!C:C,СВОД!C1070,Сверхбаза!E:E,СВОД!E1070)</f>
        <v>0</v>
      </c>
      <c r="S1070" s="251">
        <f>SUMIFS(Сверхбаза!Q:Q,Сверхбаза!C:C,СВОД!C1070,Сверхбаза!E:E,СВОД!E1070)</f>
        <v>0</v>
      </c>
      <c r="T1070" s="278">
        <f>SUMIFS(Сверхбаза!G:G,Сверхбаза!C:C,СВОД!C1070,Сверхбаза!E:E,СВОД!E1070)</f>
        <v>0</v>
      </c>
    </row>
    <row r="1071" spans="1:20" ht="25.5" outlineLevel="2">
      <c r="A1071" s="263">
        <v>1</v>
      </c>
      <c r="B1071" s="336">
        <v>502825</v>
      </c>
      <c r="C1071" s="336">
        <v>282501</v>
      </c>
      <c r="D1071" s="5" t="s">
        <v>401</v>
      </c>
      <c r="E1071" s="324">
        <v>6</v>
      </c>
      <c r="F1071" s="325" t="s">
        <v>705</v>
      </c>
      <c r="G1071" s="277">
        <f>SUMIFS('Круглосуточный стационар'!J:J,'Круглосуточный стационар'!D:D,СВОД!C1071,'Круглосуточный стационар'!F:F,СВОД!E1071)/2+SUMIFS(ВМП!J:J,ВМП!D:D,СВОД!C1071,ВМП!F:F,СВОД!E1071)/2+SUMIFS('Дневной стационар'!J:J,'Дневной стационар'!D:D,СВОД!C1071,'Дневной стационар'!F:F,СВОД!E1071)/2+SUMIFS(ЭКО!H:H,ЭКО!D:D,СВОД!C1071,ЭКО!F:F,СВОД!E1071)+SUMIFS(Диализ!J:J,Диализ!E:E,СВОД!C1071,Диализ!G:G,СВОД!E1071)</f>
        <v>0</v>
      </c>
      <c r="H1071" s="251">
        <f>SUMIFS(Поликлиника!H:H,Поликлиника!D:D,СВОД!C1071,Поликлиника!F:F,СВОД!E1071)</f>
        <v>0</v>
      </c>
      <c r="I1071" s="251">
        <f>SUMIFS(Поликлиника!BA:BA,Поликлиника!D:D,СВОД!C1071,Поликлиника!F:F,СВОД!E1071)</f>
        <v>0</v>
      </c>
      <c r="J1071" s="251">
        <f>SUMIFS(Поликлиника!BF:BF,Поликлиника!D:D,СВОД!C1071,Поликлиника!F:F,СВОД!E1071)</f>
        <v>0</v>
      </c>
      <c r="K1071" s="251">
        <f>SUMIFS(Поликлиника!BU:BU,Поликлиника!D:D,СВОД!C1071,Поликлиника!F:F,СВОД!E1071)</f>
        <v>0</v>
      </c>
      <c r="L1071" s="251">
        <f>SUMIFS(Услуги!H:H,Услуги!D:D,СВОД!C1071,Услуги!F:F,СВОД!E1071)+SUMIFS(Услуги!M:M,Услуги!D:D,СВОД!C1071,Услуги!F:F,СВОД!E1071)+SUMIFS(Услуги!R:R,Услуги!D:D,СВОД!C1071,Услуги!F:F,СВОД!E1071)+SUMIFS(Услуги!W:W,Услуги!D:D,СВОД!C1071,Услуги!F:F,СВОД!E1071)+SUMIFS(Услуги!AB:AB,Услуги!D:D,СВОД!C1071,Услуги!F:F,СВОД!E1071)+SUMIFS(Услуги!AG:AG,Услуги!D:D,СВОД!C1071,Услуги!F:F,СВОД!E1071)+SUMIFS(Услуги!AL:AL,Услуги!D:D,СВОД!C1071,Услуги!F:F,СВОД!E1071)+SUMIFS(Услуги!AQ:AQ,Услуги!D:D,СВОД!C1071,Услуги!F:F,СВОД!E1071)</f>
        <v>0</v>
      </c>
      <c r="M1071" s="251">
        <f>SUMIFS('Скорая мед.помощь'!J:J,'Скорая мед.помощь'!E:E,СВОД!C1071,'Скорая мед.помощь'!G:G,СВОД!E1071)</f>
        <v>0</v>
      </c>
      <c r="N1071" s="278">
        <f>SUMIFS('Круглосуточный стационар'!O:O,'Круглосуточный стационар'!D:D,СВОД!C1071,'Круглосуточный стационар'!F:F,СВОД!E1071)+SUMIFS(ВМП!O:O,ВМП!D:D,СВОД!C1071,ВМП!F:F,СВОД!E1071)+SUMIFS('Дневной стационар'!O:O,'Дневной стационар'!D:D,СВОД!C1071,'Дневной стационар'!F:F,СВОД!E1071)+SUMIFS(ЭКО!M:M,ЭКО!D:D,СВОД!C1071,ЭКО!F:F,СВОД!E1071)+SUMIFS(Диализ!O:O,Диализ!E:E,СВОД!C1071,Диализ!G:G,СВОД!E1071)+SUMIFS(Поликлиника!CT:CT,Поликлиника!D:D,СВОД!C1071,Поликлиника!F:F,СВОД!E1071)+SUMIFS('Скорая мед.помощь'!O:O,'Скорая мед.помощь'!E:E,СВОД!C1071,'Скорая мед.помощь'!G:G,СВОД!E1071)+SUMIFS(Услуги!AV:AV,Услуги!D:D,СВОД!C1071,Услуги!F:F,СВОД!E1071)</f>
        <v>0</v>
      </c>
      <c r="O1071" s="277">
        <f>SUMIFS(Сверхбаза!L:L,Сверхбаза!C:C,СВОД!C1071,Сверхбаза!E:E,СВОД!E1071)+SUMIFS(Сверхбаза!M:M,Сверхбаза!C:C,СВОД!C1071,Сверхбаза!E:E,СВОД!E1071)</f>
        <v>0</v>
      </c>
      <c r="P1071" s="251">
        <f>SUMIFS(Сверхбаза!N:N,Сверхбаза!C:C,СВОД!C1071,Сверхбаза!E:E,СВОД!E1071)</f>
        <v>0</v>
      </c>
      <c r="Q1071" s="251">
        <f>SUMIFS(Сверхбаза!P:P,Сверхбаза!C:C,СВОД!C1071,Сверхбаза!E:E,СВОД!E1071)</f>
        <v>0</v>
      </c>
      <c r="R1071" s="251">
        <f>SUMIFS(Сверхбаза!O:O,Сверхбаза!C:C,СВОД!C1071,Сверхбаза!E:E,СВОД!E1071)</f>
        <v>0</v>
      </c>
      <c r="S1071" s="251">
        <f>SUMIFS(Сверхбаза!Q:Q,Сверхбаза!C:C,СВОД!C1071,Сверхбаза!E:E,СВОД!E1071)</f>
        <v>0</v>
      </c>
      <c r="T1071" s="278">
        <f>SUMIFS(Сверхбаза!G:G,Сверхбаза!C:C,СВОД!C1071,Сверхбаза!E:E,СВОД!E1071)</f>
        <v>0</v>
      </c>
    </row>
    <row r="1072" spans="1:20" ht="25.5" outlineLevel="2">
      <c r="A1072" s="263">
        <v>1</v>
      </c>
      <c r="B1072" s="336">
        <v>502825</v>
      </c>
      <c r="C1072" s="336">
        <v>282501</v>
      </c>
      <c r="D1072" s="5" t="s">
        <v>401</v>
      </c>
      <c r="E1072" s="324">
        <v>3</v>
      </c>
      <c r="F1072" s="325" t="s">
        <v>174</v>
      </c>
      <c r="G1072" s="277">
        <f>SUMIFS('Круглосуточный стационар'!J:J,'Круглосуточный стационар'!D:D,СВОД!C1072,'Круглосуточный стационар'!F:F,СВОД!E1072)/2+SUMIFS(ВМП!J:J,ВМП!D:D,СВОД!C1072,ВМП!F:F,СВОД!E1072)/2+SUMIFS('Дневной стационар'!J:J,'Дневной стационар'!D:D,СВОД!C1072,'Дневной стационар'!F:F,СВОД!E1072)/2+SUMIFS(ЭКО!H:H,ЭКО!D:D,СВОД!C1072,ЭКО!F:F,СВОД!E1072)+SUMIFS(Диализ!J:J,Диализ!E:E,СВОД!C1072,Диализ!G:G,СВОД!E1072)</f>
        <v>0</v>
      </c>
      <c r="H1072" s="251">
        <f>SUMIFS(Поликлиника!H:H,Поликлиника!D:D,СВОД!C1072,Поликлиника!F:F,СВОД!E1072)</f>
        <v>4061</v>
      </c>
      <c r="I1072" s="251">
        <f>SUMIFS(Поликлиника!BA:BA,Поликлиника!D:D,СВОД!C1072,Поликлиника!F:F,СВОД!E1072)</f>
        <v>0</v>
      </c>
      <c r="J1072" s="251">
        <f>SUMIFS(Поликлиника!BF:BF,Поликлиника!D:D,СВОД!C1072,Поликлиника!F:F,СВОД!E1072)</f>
        <v>2554</v>
      </c>
      <c r="K1072" s="251">
        <f>SUMIFS(Поликлиника!BU:BU,Поликлиника!D:D,СВОД!C1072,Поликлиника!F:F,СВОД!E1072)</f>
        <v>5817</v>
      </c>
      <c r="L1072" s="251">
        <f>SUMIFS(Услуги!H:H,Услуги!D:D,СВОД!C1072,Услуги!F:F,СВОД!E1072)+SUMIFS(Услуги!M:M,Услуги!D:D,СВОД!C1072,Услуги!F:F,СВОД!E1072)+SUMIFS(Услуги!R:R,Услуги!D:D,СВОД!C1072,Услуги!F:F,СВОД!E1072)+SUMIFS(Услуги!W:W,Услуги!D:D,СВОД!C1072,Услуги!F:F,СВОД!E1072)+SUMIFS(Услуги!AB:AB,Услуги!D:D,СВОД!C1072,Услуги!F:F,СВОД!E1072)+SUMIFS(Услуги!AG:AG,Услуги!D:D,СВОД!C1072,Услуги!F:F,СВОД!E1072)+SUMIFS(Услуги!AL:AL,Услуги!D:D,СВОД!C1072,Услуги!F:F,СВОД!E1072)+SUMIFS(Услуги!AQ:AQ,Услуги!D:D,СВОД!C1072,Услуги!F:F,СВОД!E1072)</f>
        <v>0</v>
      </c>
      <c r="M1072" s="251">
        <f>SUMIFS('Скорая мед.помощь'!J:J,'Скорая мед.помощь'!E:E,СВОД!C1072,'Скорая мед.помощь'!G:G,СВОД!E1072)</f>
        <v>0</v>
      </c>
      <c r="N1072" s="278">
        <f>SUMIFS('Круглосуточный стационар'!O:O,'Круглосуточный стационар'!D:D,СВОД!C1072,'Круглосуточный стационар'!F:F,СВОД!E1072)+SUMIFS(ВМП!O:O,ВМП!D:D,СВОД!C1072,ВМП!F:F,СВОД!E1072)+SUMIFS('Дневной стационар'!O:O,'Дневной стационар'!D:D,СВОД!C1072,'Дневной стационар'!F:F,СВОД!E1072)+SUMIFS(ЭКО!M:M,ЭКО!D:D,СВОД!C1072,ЭКО!F:F,СВОД!E1072)+SUMIFS(Диализ!O:O,Диализ!E:E,СВОД!C1072,Диализ!G:G,СВОД!E1072)+SUMIFS(Поликлиника!CT:CT,Поликлиника!D:D,СВОД!C1072,Поликлиника!F:F,СВОД!E1072)+SUMIFS('Скорая мед.помощь'!O:O,'Скорая мед.помощь'!E:E,СВОД!C1072,'Скорая мед.помощь'!G:G,СВОД!E1072)+SUMIFS(Услуги!AV:AV,Услуги!D:D,СВОД!C1072,Услуги!F:F,СВОД!E1072)</f>
        <v>14000.043959999999</v>
      </c>
      <c r="O1072" s="277">
        <f>SUMIFS(Сверхбаза!L:L,Сверхбаза!C:C,СВОД!C1072,Сверхбаза!E:E,СВОД!E1072)+SUMIFS(Сверхбаза!M:M,Сверхбаза!C:C,СВОД!C1072,Сверхбаза!E:E,СВОД!E1072)</f>
        <v>0</v>
      </c>
      <c r="P1072" s="251">
        <f>SUMIFS(Сверхбаза!N:N,Сверхбаза!C:C,СВОД!C1072,Сверхбаза!E:E,СВОД!E1072)</f>
        <v>0</v>
      </c>
      <c r="Q1072" s="251">
        <f>SUMIFS(Сверхбаза!P:P,Сверхбаза!C:C,СВОД!C1072,Сверхбаза!E:E,СВОД!E1072)</f>
        <v>0</v>
      </c>
      <c r="R1072" s="251">
        <f>SUMIFS(Сверхбаза!O:O,Сверхбаза!C:C,СВОД!C1072,Сверхбаза!E:E,СВОД!E1072)</f>
        <v>0</v>
      </c>
      <c r="S1072" s="251">
        <f>SUMIFS(Сверхбаза!Q:Q,Сверхбаза!C:C,СВОД!C1072,Сверхбаза!E:E,СВОД!E1072)</f>
        <v>0</v>
      </c>
      <c r="T1072" s="278">
        <f>SUMIFS(Сверхбаза!G:G,Сверхбаза!C:C,СВОД!C1072,Сверхбаза!E:E,СВОД!E1072)</f>
        <v>0</v>
      </c>
    </row>
    <row r="1073" spans="1:20" outlineLevel="2">
      <c r="A1073" s="263">
        <v>1</v>
      </c>
      <c r="B1073" s="336">
        <v>502825</v>
      </c>
      <c r="C1073" s="336">
        <v>282501</v>
      </c>
      <c r="D1073" s="5" t="s">
        <v>401</v>
      </c>
      <c r="E1073" s="324">
        <v>7</v>
      </c>
      <c r="F1073" s="325" t="s">
        <v>706</v>
      </c>
      <c r="G1073" s="277">
        <f>SUMIFS('Круглосуточный стационар'!J:J,'Круглосуточный стационар'!D:D,СВОД!C1073,'Круглосуточный стационар'!F:F,СВОД!E1073)/2+SUMIFS(ВМП!J:J,ВМП!D:D,СВОД!C1073,ВМП!F:F,СВОД!E1073)/2+SUMIFS('Дневной стационар'!J:J,'Дневной стационар'!D:D,СВОД!C1073,'Дневной стационар'!F:F,СВОД!E1073)/2+SUMIFS(ЭКО!H:H,ЭКО!D:D,СВОД!C1073,ЭКО!F:F,СВОД!E1073)+SUMIFS(Диализ!J:J,Диализ!E:E,СВОД!C1073,Диализ!G:G,СВОД!E1073)</f>
        <v>0</v>
      </c>
      <c r="H1073" s="251">
        <f>SUMIFS(Поликлиника!H:H,Поликлиника!D:D,СВОД!C1073,Поликлиника!F:F,СВОД!E1073)</f>
        <v>0</v>
      </c>
      <c r="I1073" s="251">
        <f>SUMIFS(Поликлиника!BA:BA,Поликлиника!D:D,СВОД!C1073,Поликлиника!F:F,СВОД!E1073)</f>
        <v>0</v>
      </c>
      <c r="J1073" s="251">
        <f>SUMIFS(Поликлиника!BF:BF,Поликлиника!D:D,СВОД!C1073,Поликлиника!F:F,СВОД!E1073)</f>
        <v>0</v>
      </c>
      <c r="K1073" s="251">
        <f>SUMIFS(Поликлиника!BU:BU,Поликлиника!D:D,СВОД!C1073,Поликлиника!F:F,СВОД!E1073)</f>
        <v>0</v>
      </c>
      <c r="L1073" s="251">
        <f>SUMIFS(Услуги!H:H,Услуги!D:D,СВОД!C1073,Услуги!F:F,СВОД!E1073)+SUMIFS(Услуги!M:M,Услуги!D:D,СВОД!C1073,Услуги!F:F,СВОД!E1073)+SUMIFS(Услуги!R:R,Услуги!D:D,СВОД!C1073,Услуги!F:F,СВОД!E1073)+SUMIFS(Услуги!W:W,Услуги!D:D,СВОД!C1073,Услуги!F:F,СВОД!E1073)+SUMIFS(Услуги!AB:AB,Услуги!D:D,СВОД!C1073,Услуги!F:F,СВОД!E1073)+SUMIFS(Услуги!AG:AG,Услуги!D:D,СВОД!C1073,Услуги!F:F,СВОД!E1073)+SUMIFS(Услуги!AL:AL,Услуги!D:D,СВОД!C1073,Услуги!F:F,СВОД!E1073)+SUMIFS(Услуги!AQ:AQ,Услуги!D:D,СВОД!C1073,Услуги!F:F,СВОД!E1073)</f>
        <v>0</v>
      </c>
      <c r="M1073" s="251">
        <f>SUMIFS('Скорая мед.помощь'!J:J,'Скорая мед.помощь'!E:E,СВОД!C1073,'Скорая мед.помощь'!G:G,СВОД!E1073)</f>
        <v>0</v>
      </c>
      <c r="N1073" s="278">
        <f>SUMIFS('Круглосуточный стационар'!O:O,'Круглосуточный стационар'!D:D,СВОД!C1073,'Круглосуточный стационар'!F:F,СВОД!E1073)+SUMIFS(ВМП!O:O,ВМП!D:D,СВОД!C1073,ВМП!F:F,СВОД!E1073)+SUMIFS('Дневной стационар'!O:O,'Дневной стационар'!D:D,СВОД!C1073,'Дневной стационар'!F:F,СВОД!E1073)+SUMIFS(ЭКО!M:M,ЭКО!D:D,СВОД!C1073,ЭКО!F:F,СВОД!E1073)+SUMIFS(Диализ!O:O,Диализ!E:E,СВОД!C1073,Диализ!G:G,СВОД!E1073)+SUMIFS(Поликлиника!CT:CT,Поликлиника!D:D,СВОД!C1073,Поликлиника!F:F,СВОД!E1073)+SUMIFS('Скорая мед.помощь'!O:O,'Скорая мед.помощь'!E:E,СВОД!C1073,'Скорая мед.помощь'!G:G,СВОД!E1073)+SUMIFS(Услуги!AV:AV,Услуги!D:D,СВОД!C1073,Услуги!F:F,СВОД!E1073)</f>
        <v>0</v>
      </c>
      <c r="O1073" s="277">
        <f>SUMIFS(Сверхбаза!L:L,Сверхбаза!C:C,СВОД!C1073,Сверхбаза!E:E,СВОД!E1073)+SUMIFS(Сверхбаза!M:M,Сверхбаза!C:C,СВОД!C1073,Сверхбаза!E:E,СВОД!E1073)</f>
        <v>0</v>
      </c>
      <c r="P1073" s="251">
        <f>SUMIFS(Сверхбаза!N:N,Сверхбаза!C:C,СВОД!C1073,Сверхбаза!E:E,СВОД!E1073)</f>
        <v>0</v>
      </c>
      <c r="Q1073" s="251">
        <f>SUMIFS(Сверхбаза!P:P,Сверхбаза!C:C,СВОД!C1073,Сверхбаза!E:E,СВОД!E1073)</f>
        <v>0</v>
      </c>
      <c r="R1073" s="251">
        <f>SUMIFS(Сверхбаза!O:O,Сверхбаза!C:C,СВОД!C1073,Сверхбаза!E:E,СВОД!E1073)</f>
        <v>0</v>
      </c>
      <c r="S1073" s="251">
        <f>SUMIFS(Сверхбаза!Q:Q,Сверхбаза!C:C,СВОД!C1073,Сверхбаза!E:E,СВОД!E1073)</f>
        <v>0</v>
      </c>
      <c r="T1073" s="278">
        <f>SUMIFS(Сверхбаза!G:G,Сверхбаза!C:C,СВОД!C1073,Сверхбаза!E:E,СВОД!E1073)</f>
        <v>0</v>
      </c>
    </row>
    <row r="1074" spans="1:20" outlineLevel="2">
      <c r="A1074" s="263">
        <v>1</v>
      </c>
      <c r="B1074" s="336">
        <v>502825</v>
      </c>
      <c r="C1074" s="336">
        <v>282501</v>
      </c>
      <c r="D1074" s="5" t="s">
        <v>401</v>
      </c>
      <c r="E1074" s="324">
        <v>70</v>
      </c>
      <c r="F1074" s="325" t="s">
        <v>707</v>
      </c>
      <c r="G1074" s="277">
        <f>SUMIFS('Круглосуточный стационар'!J:J,'Круглосуточный стационар'!D:D,СВОД!C1074,'Круглосуточный стационар'!F:F,СВОД!E1074)/2+SUMIFS(ВМП!J:J,ВМП!D:D,СВОД!C1074,ВМП!F:F,СВОД!E1074)/2+SUMIFS('Дневной стационар'!J:J,'Дневной стационар'!D:D,СВОД!C1074,'Дневной стационар'!F:F,СВОД!E1074)/2+SUMIFS(ЭКО!H:H,ЭКО!D:D,СВОД!C1074,ЭКО!F:F,СВОД!E1074)+SUMIFS(Диализ!J:J,Диализ!E:E,СВОД!C1074,Диализ!G:G,СВОД!E1074)</f>
        <v>0</v>
      </c>
      <c r="H1074" s="251">
        <f>SUMIFS(Поликлиника!H:H,Поликлиника!D:D,СВОД!C1074,Поликлиника!F:F,СВОД!E1074)</f>
        <v>0</v>
      </c>
      <c r="I1074" s="251">
        <f>SUMIFS(Поликлиника!BA:BA,Поликлиника!D:D,СВОД!C1074,Поликлиника!F:F,СВОД!E1074)</f>
        <v>0</v>
      </c>
      <c r="J1074" s="251">
        <f>SUMIFS(Поликлиника!BF:BF,Поликлиника!D:D,СВОД!C1074,Поликлиника!F:F,СВОД!E1074)</f>
        <v>0</v>
      </c>
      <c r="K1074" s="251">
        <f>SUMIFS(Поликлиника!BU:BU,Поликлиника!D:D,СВОД!C1074,Поликлиника!F:F,СВОД!E1074)</f>
        <v>0</v>
      </c>
      <c r="L1074" s="251">
        <f>SUMIFS(Услуги!H:H,Услуги!D:D,СВОД!C1074,Услуги!F:F,СВОД!E1074)+SUMIFS(Услуги!M:M,Услуги!D:D,СВОД!C1074,Услуги!F:F,СВОД!E1074)+SUMIFS(Услуги!R:R,Услуги!D:D,СВОД!C1074,Услуги!F:F,СВОД!E1074)+SUMIFS(Услуги!W:W,Услуги!D:D,СВОД!C1074,Услуги!F:F,СВОД!E1074)+SUMIFS(Услуги!AB:AB,Услуги!D:D,СВОД!C1074,Услуги!F:F,СВОД!E1074)+SUMIFS(Услуги!AG:AG,Услуги!D:D,СВОД!C1074,Услуги!F:F,СВОД!E1074)+SUMIFS(Услуги!AL:AL,Услуги!D:D,СВОД!C1074,Услуги!F:F,СВОД!E1074)+SUMIFS(Услуги!AQ:AQ,Услуги!D:D,СВОД!C1074,Услуги!F:F,СВОД!E1074)</f>
        <v>0</v>
      </c>
      <c r="M1074" s="251">
        <f>SUMIFS('Скорая мед.помощь'!J:J,'Скорая мед.помощь'!E:E,СВОД!C1074,'Скорая мед.помощь'!G:G,СВОД!E1074)</f>
        <v>0</v>
      </c>
      <c r="N1074" s="278">
        <f>SUMIFS('Круглосуточный стационар'!O:O,'Круглосуточный стационар'!D:D,СВОД!C1074,'Круглосуточный стационар'!F:F,СВОД!E1074)+SUMIFS(ВМП!O:O,ВМП!D:D,СВОД!C1074,ВМП!F:F,СВОД!E1074)+SUMIFS('Дневной стационар'!O:O,'Дневной стационар'!D:D,СВОД!C1074,'Дневной стационар'!F:F,СВОД!E1074)+SUMIFS(ЭКО!M:M,ЭКО!D:D,СВОД!C1074,ЭКО!F:F,СВОД!E1074)+SUMIFS(Диализ!O:O,Диализ!E:E,СВОД!C1074,Диализ!G:G,СВОД!E1074)+SUMIFS(Поликлиника!CT:CT,Поликлиника!D:D,СВОД!C1074,Поликлиника!F:F,СВОД!E1074)+SUMIFS('Скорая мед.помощь'!O:O,'Скорая мед.помощь'!E:E,СВОД!C1074,'Скорая мед.помощь'!G:G,СВОД!E1074)+SUMIFS(Услуги!AV:AV,Услуги!D:D,СВОД!C1074,Услуги!F:F,СВОД!E1074)</f>
        <v>0</v>
      </c>
      <c r="O1074" s="277">
        <f>SUMIFS(Сверхбаза!L:L,Сверхбаза!C:C,СВОД!C1074,Сверхбаза!E:E,СВОД!E1074)+SUMIFS(Сверхбаза!M:M,Сверхбаза!C:C,СВОД!C1074,Сверхбаза!E:E,СВОД!E1074)</f>
        <v>0</v>
      </c>
      <c r="P1074" s="251">
        <f>SUMIFS(Сверхбаза!N:N,Сверхбаза!C:C,СВОД!C1074,Сверхбаза!E:E,СВОД!E1074)</f>
        <v>0</v>
      </c>
      <c r="Q1074" s="251">
        <f>SUMIFS(Сверхбаза!P:P,Сверхбаза!C:C,СВОД!C1074,Сверхбаза!E:E,СВОД!E1074)</f>
        <v>0</v>
      </c>
      <c r="R1074" s="251">
        <f>SUMIFS(Сверхбаза!O:O,Сверхбаза!C:C,СВОД!C1074,Сверхбаза!E:E,СВОД!E1074)</f>
        <v>0</v>
      </c>
      <c r="S1074" s="251">
        <f>SUMIFS(Сверхбаза!Q:Q,Сверхбаза!C:C,СВОД!C1074,Сверхбаза!E:E,СВОД!E1074)</f>
        <v>0</v>
      </c>
      <c r="T1074" s="278">
        <f>SUMIFS(Сверхбаза!G:G,Сверхбаза!C:C,СВОД!C1074,Сверхбаза!E:E,СВОД!E1074)</f>
        <v>0</v>
      </c>
    </row>
    <row r="1075" spans="1:20" outlineLevel="2">
      <c r="A1075" s="263">
        <v>1</v>
      </c>
      <c r="B1075" s="336">
        <v>502825</v>
      </c>
      <c r="C1075" s="336">
        <v>282501</v>
      </c>
      <c r="D1075" s="5" t="s">
        <v>401</v>
      </c>
      <c r="E1075" s="324">
        <v>94</v>
      </c>
      <c r="F1075" s="325" t="s">
        <v>157</v>
      </c>
      <c r="G1075" s="277">
        <f>SUMIFS('Круглосуточный стационар'!J:J,'Круглосуточный стационар'!D:D,СВОД!C1075,'Круглосуточный стационар'!F:F,СВОД!E1075)/2+SUMIFS(ВМП!J:J,ВМП!D:D,СВОД!C1075,ВМП!F:F,СВОД!E1075)/2+SUMIFS('Дневной стационар'!J:J,'Дневной стационар'!D:D,СВОД!C1075,'Дневной стационар'!F:F,СВОД!E1075)/2+SUMIFS(ЭКО!H:H,ЭКО!D:D,СВОД!C1075,ЭКО!F:F,СВОД!E1075)+SUMIFS(Диализ!J:J,Диализ!E:E,СВОД!C1075,Диализ!G:G,СВОД!E1075)</f>
        <v>0</v>
      </c>
      <c r="H1075" s="251">
        <f>SUMIFS(Поликлиника!H:H,Поликлиника!D:D,СВОД!C1075,Поликлиника!F:F,СВОД!E1075)</f>
        <v>0</v>
      </c>
      <c r="I1075" s="251">
        <f>SUMIFS(Поликлиника!BA:BA,Поликлиника!D:D,СВОД!C1075,Поликлиника!F:F,СВОД!E1075)</f>
        <v>0</v>
      </c>
      <c r="J1075" s="251">
        <f>SUMIFS(Поликлиника!BF:BF,Поликлиника!D:D,СВОД!C1075,Поликлиника!F:F,СВОД!E1075)</f>
        <v>0</v>
      </c>
      <c r="K1075" s="251">
        <f>SUMIFS(Поликлиника!BU:BU,Поликлиника!D:D,СВОД!C1075,Поликлиника!F:F,СВОД!E1075)</f>
        <v>0</v>
      </c>
      <c r="L1075" s="251">
        <f>SUMIFS(Услуги!H:H,Услуги!D:D,СВОД!C1075,Услуги!F:F,СВОД!E1075)+SUMIFS(Услуги!M:M,Услуги!D:D,СВОД!C1075,Услуги!F:F,СВОД!E1075)+SUMIFS(Услуги!R:R,Услуги!D:D,СВОД!C1075,Услуги!F:F,СВОД!E1075)+SUMIFS(Услуги!W:W,Услуги!D:D,СВОД!C1075,Услуги!F:F,СВОД!E1075)+SUMIFS(Услуги!AB:AB,Услуги!D:D,СВОД!C1075,Услуги!F:F,СВОД!E1075)+SUMIFS(Услуги!AG:AG,Услуги!D:D,СВОД!C1075,Услуги!F:F,СВОД!E1075)+SUMIFS(Услуги!AL:AL,Услуги!D:D,СВОД!C1075,Услуги!F:F,СВОД!E1075)+SUMIFS(Услуги!AQ:AQ,Услуги!D:D,СВОД!C1075,Услуги!F:F,СВОД!E1075)</f>
        <v>0</v>
      </c>
      <c r="M1075" s="251">
        <f>SUMIFS('Скорая мед.помощь'!J:J,'Скорая мед.помощь'!E:E,СВОД!C1075,'Скорая мед.помощь'!G:G,СВОД!E1075)</f>
        <v>0</v>
      </c>
      <c r="N1075" s="278">
        <f>SUMIFS('Круглосуточный стационар'!O:O,'Круглосуточный стационар'!D:D,СВОД!C1075,'Круглосуточный стационар'!F:F,СВОД!E1075)+SUMIFS(ВМП!O:O,ВМП!D:D,СВОД!C1075,ВМП!F:F,СВОД!E1075)+SUMIFS('Дневной стационар'!O:O,'Дневной стационар'!D:D,СВОД!C1075,'Дневной стационар'!F:F,СВОД!E1075)+SUMIFS(ЭКО!M:M,ЭКО!D:D,СВОД!C1075,ЭКО!F:F,СВОД!E1075)+SUMIFS(Диализ!O:O,Диализ!E:E,СВОД!C1075,Диализ!G:G,СВОД!E1075)+SUMIFS(Поликлиника!CT:CT,Поликлиника!D:D,СВОД!C1075,Поликлиника!F:F,СВОД!E1075)+SUMIFS('Скорая мед.помощь'!O:O,'Скорая мед.помощь'!E:E,СВОД!C1075,'Скорая мед.помощь'!G:G,СВОД!E1075)+SUMIFS(Услуги!AV:AV,Услуги!D:D,СВОД!C1075,Услуги!F:F,СВОД!E1075)</f>
        <v>0</v>
      </c>
      <c r="O1075" s="277">
        <f>SUMIFS(Сверхбаза!L:L,Сверхбаза!C:C,СВОД!C1075,Сверхбаза!E:E,СВОД!E1075)+SUMIFS(Сверхбаза!M:M,Сверхбаза!C:C,СВОД!C1075,Сверхбаза!E:E,СВОД!E1075)</f>
        <v>0</v>
      </c>
      <c r="P1075" s="251">
        <f>SUMIFS(Сверхбаза!N:N,Сверхбаза!C:C,СВОД!C1075,Сверхбаза!E:E,СВОД!E1075)</f>
        <v>0</v>
      </c>
      <c r="Q1075" s="251">
        <f>SUMIFS(Сверхбаза!P:P,Сверхбаза!C:C,СВОД!C1075,Сверхбаза!E:E,СВОД!E1075)</f>
        <v>0</v>
      </c>
      <c r="R1075" s="251">
        <f>SUMIFS(Сверхбаза!O:O,Сверхбаза!C:C,СВОД!C1075,Сверхбаза!E:E,СВОД!E1075)</f>
        <v>0</v>
      </c>
      <c r="S1075" s="251">
        <f>SUMIFS(Сверхбаза!Q:Q,Сверхбаза!C:C,СВОД!C1075,Сверхбаза!E:E,СВОД!E1075)</f>
        <v>0</v>
      </c>
      <c r="T1075" s="278">
        <f>SUMIFS(Сверхбаза!G:G,Сверхбаза!C:C,СВОД!C1075,Сверхбаза!E:E,СВОД!E1075)</f>
        <v>0</v>
      </c>
    </row>
    <row r="1076" spans="1:20" outlineLevel="1">
      <c r="A1076" s="264"/>
      <c r="B1076" s="254"/>
      <c r="C1076" s="254" t="str">
        <f>CONCATENATE(C1075," ","Итог")</f>
        <v>282501 Итог</v>
      </c>
      <c r="D1076" s="255"/>
      <c r="E1076" s="326"/>
      <c r="F1076" s="327"/>
      <c r="G1076" s="279"/>
      <c r="H1076" s="256"/>
      <c r="I1076" s="256"/>
      <c r="J1076" s="256"/>
      <c r="K1076" s="256"/>
      <c r="L1076" s="256"/>
      <c r="M1076" s="256"/>
      <c r="N1076" s="280">
        <f>SUBTOTAL(9,N1068:N1075)</f>
        <v>14000.043959999999</v>
      </c>
      <c r="O1076" s="279"/>
      <c r="P1076" s="256"/>
      <c r="Q1076" s="256"/>
      <c r="R1076" s="256"/>
      <c r="S1076" s="256"/>
      <c r="T1076" s="280">
        <f>SUBTOTAL(9,T1068:T1075)</f>
        <v>0</v>
      </c>
    </row>
    <row r="1077" spans="1:20" outlineLevel="2">
      <c r="A1077" s="262">
        <v>1</v>
      </c>
      <c r="B1077" s="8">
        <v>502826</v>
      </c>
      <c r="C1077" s="8">
        <v>282601</v>
      </c>
      <c r="D1077" s="9" t="s">
        <v>399</v>
      </c>
      <c r="E1077" s="322">
        <v>1</v>
      </c>
      <c r="F1077" s="323" t="s">
        <v>12</v>
      </c>
      <c r="G1077" s="275">
        <f>SUMIFS('Круглосуточный стационар'!J:J,'Круглосуточный стационар'!D:D,СВОД!C1077,'Круглосуточный стационар'!F:F,СВОД!E1077)/2+SUMIFS(ВМП!J:J,ВМП!D:D,СВОД!C1077,ВМП!F:F,СВОД!E1077)/2+SUMIFS('Дневной стационар'!J:J,'Дневной стационар'!D:D,СВОД!C1077,'Дневной стационар'!F:F,СВОД!E1077)/2+SUMIFS(ЭКО!H:H,ЭКО!D:D,СВОД!C1077,ЭКО!F:F,СВОД!E1077)+SUMIFS(Диализ!J:J,Диализ!E:E,СВОД!C1077,Диализ!G:G,СВОД!E1077)</f>
        <v>0</v>
      </c>
      <c r="H1077" s="253">
        <f>SUMIFS(Поликлиника!H:H,Поликлиника!D:D,СВОД!C1077,Поликлиника!F:F,СВОД!E1077)</f>
        <v>0</v>
      </c>
      <c r="I1077" s="253">
        <f>SUMIFS(Поликлиника!BA:BA,Поликлиника!D:D,СВОД!C1077,Поликлиника!F:F,СВОД!E1077)</f>
        <v>0</v>
      </c>
      <c r="J1077" s="253">
        <f>SUMIFS(Поликлиника!BF:BF,Поликлиника!D:D,СВОД!C1077,Поликлиника!F:F,СВОД!E1077)</f>
        <v>0</v>
      </c>
      <c r="K1077" s="253">
        <f>SUMIFS(Поликлиника!BU:BU,Поликлиника!D:D,СВОД!C1077,Поликлиника!F:F,СВОД!E1077)</f>
        <v>0</v>
      </c>
      <c r="L1077" s="253">
        <f>SUMIFS(Услуги!H:H,Услуги!D:D,СВОД!C1077,Услуги!F:F,СВОД!E1077)+SUMIFS(Услуги!M:M,Услуги!D:D,СВОД!C1077,Услуги!F:F,СВОД!E1077)+SUMIFS(Услуги!R:R,Услуги!D:D,СВОД!C1077,Услуги!F:F,СВОД!E1077)+SUMIFS(Услуги!W:W,Услуги!D:D,СВОД!C1077,Услуги!F:F,СВОД!E1077)+SUMIFS(Услуги!AB:AB,Услуги!D:D,СВОД!C1077,Услуги!F:F,СВОД!E1077)+SUMIFS(Услуги!AG:AG,Услуги!D:D,СВОД!C1077,Услуги!F:F,СВОД!E1077)+SUMIFS(Услуги!AL:AL,Услуги!D:D,СВОД!C1077,Услуги!F:F,СВОД!E1077)+SUMIFS(Услуги!AQ:AQ,Услуги!D:D,СВОД!C1077,Услуги!F:F,СВОД!E1077)</f>
        <v>0</v>
      </c>
      <c r="M1077" s="253">
        <f>SUMIFS('Скорая мед.помощь'!J:J,'Скорая мед.помощь'!E:E,СВОД!C1077,'Скорая мед.помощь'!G:G,СВОД!E1077)</f>
        <v>0</v>
      </c>
      <c r="N1077" s="276">
        <f>SUMIFS('Круглосуточный стационар'!O:O,'Круглосуточный стационар'!D:D,СВОД!C1077,'Круглосуточный стационар'!F:F,СВОД!E1077)+SUMIFS(ВМП!O:O,ВМП!D:D,СВОД!C1077,ВМП!F:F,СВОД!E1077)+SUMIFS('Дневной стационар'!O:O,'Дневной стационар'!D:D,СВОД!C1077,'Дневной стационар'!F:F,СВОД!E1077)+SUMIFS(ЭКО!M:M,ЭКО!D:D,СВОД!C1077,ЭКО!F:F,СВОД!E1077)+SUMIFS(Диализ!O:O,Диализ!E:E,СВОД!C1077,Диализ!G:G,СВОД!E1077)+SUMIFS(Поликлиника!CT:CT,Поликлиника!D:D,СВОД!C1077,Поликлиника!F:F,СВОД!E1077)+SUMIFS('Скорая мед.помощь'!O:O,'Скорая мед.помощь'!E:E,СВОД!C1077,'Скорая мед.помощь'!G:G,СВОД!E1077)+SUMIFS(Услуги!AV:AV,Услуги!D:D,СВОД!C1077,Услуги!F:F,СВОД!E1077)</f>
        <v>0</v>
      </c>
      <c r="O1077" s="275">
        <f>SUMIFS(Сверхбаза!L:L,Сверхбаза!C:C,СВОД!C1077,Сверхбаза!E:E,СВОД!E1077)+SUMIFS(Сверхбаза!M:M,Сверхбаза!C:C,СВОД!C1077,Сверхбаза!E:E,СВОД!E1077)</f>
        <v>0</v>
      </c>
      <c r="P1077" s="253">
        <f>SUMIFS(Сверхбаза!N:N,Сверхбаза!C:C,СВОД!C1077,Сверхбаза!E:E,СВОД!E1077)</f>
        <v>0</v>
      </c>
      <c r="Q1077" s="253">
        <f>SUMIFS(Сверхбаза!P:P,Сверхбаза!C:C,СВОД!C1077,Сверхбаза!E:E,СВОД!E1077)</f>
        <v>0</v>
      </c>
      <c r="R1077" s="253">
        <f>SUMIFS(Сверхбаза!O:O,Сверхбаза!C:C,СВОД!C1077,Сверхбаза!E:E,СВОД!E1077)</f>
        <v>0</v>
      </c>
      <c r="S1077" s="253">
        <f>SUMIFS(Сверхбаза!Q:Q,Сверхбаза!C:C,СВОД!C1077,Сверхбаза!E:E,СВОД!E1077)</f>
        <v>0</v>
      </c>
      <c r="T1077" s="276">
        <f>SUMIFS(Сверхбаза!G:G,Сверхбаза!C:C,СВОД!C1077,Сверхбаза!E:E,СВОД!E1077)</f>
        <v>0</v>
      </c>
    </row>
    <row r="1078" spans="1:20" ht="25.5" outlineLevel="2">
      <c r="A1078" s="263">
        <v>1</v>
      </c>
      <c r="B1078" s="336">
        <v>502826</v>
      </c>
      <c r="C1078" s="336">
        <v>282601</v>
      </c>
      <c r="D1078" s="5" t="s">
        <v>399</v>
      </c>
      <c r="E1078" s="324">
        <v>13</v>
      </c>
      <c r="F1078" s="325" t="s">
        <v>704</v>
      </c>
      <c r="G1078" s="277">
        <f>SUMIFS('Круглосуточный стационар'!J:J,'Круглосуточный стационар'!D:D,СВОД!C1078,'Круглосуточный стационар'!F:F,СВОД!E1078)/2+SUMIFS(ВМП!J:J,ВМП!D:D,СВОД!C1078,ВМП!F:F,СВОД!E1078)/2+SUMIFS('Дневной стационар'!J:J,'Дневной стационар'!D:D,СВОД!C1078,'Дневной стационар'!F:F,СВОД!E1078)/2+SUMIFS(ЭКО!H:H,ЭКО!D:D,СВОД!C1078,ЭКО!F:F,СВОД!E1078)+SUMIFS(Диализ!J:J,Диализ!E:E,СВОД!C1078,Диализ!G:G,СВОД!E1078)</f>
        <v>0</v>
      </c>
      <c r="H1078" s="251">
        <f>SUMIFS(Поликлиника!H:H,Поликлиника!D:D,СВОД!C1078,Поликлиника!F:F,СВОД!E1078)</f>
        <v>0</v>
      </c>
      <c r="I1078" s="251">
        <f>SUMIFS(Поликлиника!BA:BA,Поликлиника!D:D,СВОД!C1078,Поликлиника!F:F,СВОД!E1078)</f>
        <v>0</v>
      </c>
      <c r="J1078" s="251">
        <f>SUMIFS(Поликлиника!BF:BF,Поликлиника!D:D,СВОД!C1078,Поликлиника!F:F,СВОД!E1078)</f>
        <v>0</v>
      </c>
      <c r="K1078" s="251">
        <f>SUMIFS(Поликлиника!BU:BU,Поликлиника!D:D,СВОД!C1078,Поликлиника!F:F,СВОД!E1078)</f>
        <v>0</v>
      </c>
      <c r="L1078" s="251">
        <f>SUMIFS(Услуги!H:H,Услуги!D:D,СВОД!C1078,Услуги!F:F,СВОД!E1078)+SUMIFS(Услуги!M:M,Услуги!D:D,СВОД!C1078,Услуги!F:F,СВОД!E1078)+SUMIFS(Услуги!R:R,Услуги!D:D,СВОД!C1078,Услуги!F:F,СВОД!E1078)+SUMIFS(Услуги!W:W,Услуги!D:D,СВОД!C1078,Услуги!F:F,СВОД!E1078)+SUMIFS(Услуги!AB:AB,Услуги!D:D,СВОД!C1078,Услуги!F:F,СВОД!E1078)+SUMIFS(Услуги!AG:AG,Услуги!D:D,СВОД!C1078,Услуги!F:F,СВОД!E1078)+SUMIFS(Услуги!AL:AL,Услуги!D:D,СВОД!C1078,Услуги!F:F,СВОД!E1078)+SUMIFS(Услуги!AQ:AQ,Услуги!D:D,СВОД!C1078,Услуги!F:F,СВОД!E1078)</f>
        <v>0</v>
      </c>
      <c r="M1078" s="251">
        <f>SUMIFS('Скорая мед.помощь'!J:J,'Скорая мед.помощь'!E:E,СВОД!C1078,'Скорая мед.помощь'!G:G,СВОД!E1078)</f>
        <v>0</v>
      </c>
      <c r="N1078" s="278">
        <f>SUMIFS('Круглосуточный стационар'!O:O,'Круглосуточный стационар'!D:D,СВОД!C1078,'Круглосуточный стационар'!F:F,СВОД!E1078)+SUMIFS(ВМП!O:O,ВМП!D:D,СВОД!C1078,ВМП!F:F,СВОД!E1078)+SUMIFS('Дневной стационар'!O:O,'Дневной стационар'!D:D,СВОД!C1078,'Дневной стационар'!F:F,СВОД!E1078)+SUMIFS(ЭКО!M:M,ЭКО!D:D,СВОД!C1078,ЭКО!F:F,СВОД!E1078)+SUMIFS(Диализ!O:O,Диализ!E:E,СВОД!C1078,Диализ!G:G,СВОД!E1078)+SUMIFS(Поликлиника!CT:CT,Поликлиника!D:D,СВОД!C1078,Поликлиника!F:F,СВОД!E1078)+SUMIFS('Скорая мед.помощь'!O:O,'Скорая мед.помощь'!E:E,СВОД!C1078,'Скорая мед.помощь'!G:G,СВОД!E1078)+SUMIFS(Услуги!AV:AV,Услуги!D:D,СВОД!C1078,Услуги!F:F,СВОД!E1078)</f>
        <v>0</v>
      </c>
      <c r="O1078" s="277">
        <f>SUMIFS(Сверхбаза!L:L,Сверхбаза!C:C,СВОД!C1078,Сверхбаза!E:E,СВОД!E1078)+SUMIFS(Сверхбаза!M:M,Сверхбаза!C:C,СВОД!C1078,Сверхбаза!E:E,СВОД!E1078)</f>
        <v>0</v>
      </c>
      <c r="P1078" s="251">
        <f>SUMIFS(Сверхбаза!N:N,Сверхбаза!C:C,СВОД!C1078,Сверхбаза!E:E,СВОД!E1078)</f>
        <v>0</v>
      </c>
      <c r="Q1078" s="251">
        <f>SUMIFS(Сверхбаза!P:P,Сверхбаза!C:C,СВОД!C1078,Сверхбаза!E:E,СВОД!E1078)</f>
        <v>0</v>
      </c>
      <c r="R1078" s="251">
        <f>SUMIFS(Сверхбаза!O:O,Сверхбаза!C:C,СВОД!C1078,Сверхбаза!E:E,СВОД!E1078)</f>
        <v>0</v>
      </c>
      <c r="S1078" s="251">
        <f>SUMIFS(Сверхбаза!Q:Q,Сверхбаза!C:C,СВОД!C1078,Сверхбаза!E:E,СВОД!E1078)</f>
        <v>0</v>
      </c>
      <c r="T1078" s="278">
        <f>SUMIFS(Сверхбаза!G:G,Сверхбаза!C:C,СВОД!C1078,Сверхбаза!E:E,СВОД!E1078)</f>
        <v>0</v>
      </c>
    </row>
    <row r="1079" spans="1:20" outlineLevel="2">
      <c r="A1079" s="263">
        <v>1</v>
      </c>
      <c r="B1079" s="336">
        <v>502826</v>
      </c>
      <c r="C1079" s="336">
        <v>282601</v>
      </c>
      <c r="D1079" s="5" t="s">
        <v>399</v>
      </c>
      <c r="E1079" s="324">
        <v>2</v>
      </c>
      <c r="F1079" s="325" t="s">
        <v>173</v>
      </c>
      <c r="G1079" s="277">
        <f>SUMIFS('Круглосуточный стационар'!J:J,'Круглосуточный стационар'!D:D,СВОД!C1079,'Круглосуточный стационар'!F:F,СВОД!E1079)/2+SUMIFS(ВМП!J:J,ВМП!D:D,СВОД!C1079,ВМП!F:F,СВОД!E1079)/2+SUMIFS('Дневной стационар'!J:J,'Дневной стационар'!D:D,СВОД!C1079,'Дневной стационар'!F:F,СВОД!E1079)/2+SUMIFS(ЭКО!H:H,ЭКО!D:D,СВОД!C1079,ЭКО!F:F,СВОД!E1079)+SUMIFS(Диализ!J:J,Диализ!E:E,СВОД!C1079,Диализ!G:G,СВОД!E1079)</f>
        <v>0</v>
      </c>
      <c r="H1079" s="251">
        <f>SUMIFS(Поликлиника!H:H,Поликлиника!D:D,СВОД!C1079,Поликлиника!F:F,СВОД!E1079)</f>
        <v>0</v>
      </c>
      <c r="I1079" s="251">
        <f>SUMIFS(Поликлиника!BA:BA,Поликлиника!D:D,СВОД!C1079,Поликлиника!F:F,СВОД!E1079)</f>
        <v>0</v>
      </c>
      <c r="J1079" s="251">
        <f>SUMIFS(Поликлиника!BF:BF,Поликлиника!D:D,СВОД!C1079,Поликлиника!F:F,СВОД!E1079)</f>
        <v>0</v>
      </c>
      <c r="K1079" s="251">
        <f>SUMIFS(Поликлиника!BU:BU,Поликлиника!D:D,СВОД!C1079,Поликлиника!F:F,СВОД!E1079)</f>
        <v>0</v>
      </c>
      <c r="L1079" s="251">
        <f>SUMIFS(Услуги!H:H,Услуги!D:D,СВОД!C1079,Услуги!F:F,СВОД!E1079)+SUMIFS(Услуги!M:M,Услуги!D:D,СВОД!C1079,Услуги!F:F,СВОД!E1079)+SUMIFS(Услуги!R:R,Услуги!D:D,СВОД!C1079,Услуги!F:F,СВОД!E1079)+SUMIFS(Услуги!W:W,Услуги!D:D,СВОД!C1079,Услуги!F:F,СВОД!E1079)+SUMIFS(Услуги!AB:AB,Услуги!D:D,СВОД!C1079,Услуги!F:F,СВОД!E1079)+SUMIFS(Услуги!AG:AG,Услуги!D:D,СВОД!C1079,Услуги!F:F,СВОД!E1079)+SUMIFS(Услуги!AL:AL,Услуги!D:D,СВОД!C1079,Услуги!F:F,СВОД!E1079)+SUMIFS(Услуги!AQ:AQ,Услуги!D:D,СВОД!C1079,Услуги!F:F,СВОД!E1079)</f>
        <v>0</v>
      </c>
      <c r="M1079" s="251">
        <f>SUMIFS('Скорая мед.помощь'!J:J,'Скорая мед.помощь'!E:E,СВОД!C1079,'Скорая мед.помощь'!G:G,СВОД!E1079)</f>
        <v>0</v>
      </c>
      <c r="N1079" s="278">
        <f>SUMIFS('Круглосуточный стационар'!O:O,'Круглосуточный стационар'!D:D,СВОД!C1079,'Круглосуточный стационар'!F:F,СВОД!E1079)+SUMIFS(ВМП!O:O,ВМП!D:D,СВОД!C1079,ВМП!F:F,СВОД!E1079)+SUMIFS('Дневной стационар'!O:O,'Дневной стационар'!D:D,СВОД!C1079,'Дневной стационар'!F:F,СВОД!E1079)+SUMIFS(ЭКО!M:M,ЭКО!D:D,СВОД!C1079,ЭКО!F:F,СВОД!E1079)+SUMIFS(Диализ!O:O,Диализ!E:E,СВОД!C1079,Диализ!G:G,СВОД!E1079)+SUMIFS(Поликлиника!CT:CT,Поликлиника!D:D,СВОД!C1079,Поликлиника!F:F,СВОД!E1079)+SUMIFS('Скорая мед.помощь'!O:O,'Скорая мед.помощь'!E:E,СВОД!C1079,'Скорая мед.помощь'!G:G,СВОД!E1079)+SUMIFS(Услуги!AV:AV,Услуги!D:D,СВОД!C1079,Услуги!F:F,СВОД!E1079)</f>
        <v>0</v>
      </c>
      <c r="O1079" s="277">
        <f>SUMIFS(Сверхбаза!L:L,Сверхбаза!C:C,СВОД!C1079,Сверхбаза!E:E,СВОД!E1079)+SUMIFS(Сверхбаза!M:M,Сверхбаза!C:C,СВОД!C1079,Сверхбаза!E:E,СВОД!E1079)</f>
        <v>0</v>
      </c>
      <c r="P1079" s="251">
        <f>SUMIFS(Сверхбаза!N:N,Сверхбаза!C:C,СВОД!C1079,Сверхбаза!E:E,СВОД!E1079)</f>
        <v>0</v>
      </c>
      <c r="Q1079" s="251">
        <f>SUMIFS(Сверхбаза!P:P,Сверхбаза!C:C,СВОД!C1079,Сверхбаза!E:E,СВОД!E1079)</f>
        <v>0</v>
      </c>
      <c r="R1079" s="251">
        <f>SUMIFS(Сверхбаза!O:O,Сверхбаза!C:C,СВОД!C1079,Сверхбаза!E:E,СВОД!E1079)</f>
        <v>0</v>
      </c>
      <c r="S1079" s="251">
        <f>SUMIFS(Сверхбаза!Q:Q,Сверхбаза!C:C,СВОД!C1079,Сверхбаза!E:E,СВОД!E1079)</f>
        <v>0</v>
      </c>
      <c r="T1079" s="278">
        <f>SUMIFS(Сверхбаза!G:G,Сверхбаза!C:C,СВОД!C1079,Сверхбаза!E:E,СВОД!E1079)</f>
        <v>0</v>
      </c>
    </row>
    <row r="1080" spans="1:20" ht="25.5" outlineLevel="2">
      <c r="A1080" s="263">
        <v>1</v>
      </c>
      <c r="B1080" s="336">
        <v>502826</v>
      </c>
      <c r="C1080" s="336">
        <v>282601</v>
      </c>
      <c r="D1080" s="5" t="s">
        <v>399</v>
      </c>
      <c r="E1080" s="324">
        <v>6</v>
      </c>
      <c r="F1080" s="325" t="s">
        <v>705</v>
      </c>
      <c r="G1080" s="277">
        <f>SUMIFS('Круглосуточный стационар'!J:J,'Круглосуточный стационар'!D:D,СВОД!C1080,'Круглосуточный стационар'!F:F,СВОД!E1080)/2+SUMIFS(ВМП!J:J,ВМП!D:D,СВОД!C1080,ВМП!F:F,СВОД!E1080)/2+SUMIFS('Дневной стационар'!J:J,'Дневной стационар'!D:D,СВОД!C1080,'Дневной стационар'!F:F,СВОД!E1080)/2+SUMIFS(ЭКО!H:H,ЭКО!D:D,СВОД!C1080,ЭКО!F:F,СВОД!E1080)+SUMIFS(Диализ!J:J,Диализ!E:E,СВОД!C1080,Диализ!G:G,СВОД!E1080)</f>
        <v>0</v>
      </c>
      <c r="H1080" s="251">
        <f>SUMIFS(Поликлиника!H:H,Поликлиника!D:D,СВОД!C1080,Поликлиника!F:F,СВОД!E1080)</f>
        <v>0</v>
      </c>
      <c r="I1080" s="251">
        <f>SUMIFS(Поликлиника!BA:BA,Поликлиника!D:D,СВОД!C1080,Поликлиника!F:F,СВОД!E1080)</f>
        <v>0</v>
      </c>
      <c r="J1080" s="251">
        <f>SUMIFS(Поликлиника!BF:BF,Поликлиника!D:D,СВОД!C1080,Поликлиника!F:F,СВОД!E1080)</f>
        <v>0</v>
      </c>
      <c r="K1080" s="251">
        <f>SUMIFS(Поликлиника!BU:BU,Поликлиника!D:D,СВОД!C1080,Поликлиника!F:F,СВОД!E1080)</f>
        <v>0</v>
      </c>
      <c r="L1080" s="251">
        <f>SUMIFS(Услуги!H:H,Услуги!D:D,СВОД!C1080,Услуги!F:F,СВОД!E1080)+SUMIFS(Услуги!M:M,Услуги!D:D,СВОД!C1080,Услуги!F:F,СВОД!E1080)+SUMIFS(Услуги!R:R,Услуги!D:D,СВОД!C1080,Услуги!F:F,СВОД!E1080)+SUMIFS(Услуги!W:W,Услуги!D:D,СВОД!C1080,Услуги!F:F,СВОД!E1080)+SUMIFS(Услуги!AB:AB,Услуги!D:D,СВОД!C1080,Услуги!F:F,СВОД!E1080)+SUMIFS(Услуги!AG:AG,Услуги!D:D,СВОД!C1080,Услуги!F:F,СВОД!E1080)+SUMIFS(Услуги!AL:AL,Услуги!D:D,СВОД!C1080,Услуги!F:F,СВОД!E1080)+SUMIFS(Услуги!AQ:AQ,Услуги!D:D,СВОД!C1080,Услуги!F:F,СВОД!E1080)</f>
        <v>0</v>
      </c>
      <c r="M1080" s="251">
        <f>SUMIFS('Скорая мед.помощь'!J:J,'Скорая мед.помощь'!E:E,СВОД!C1080,'Скорая мед.помощь'!G:G,СВОД!E1080)</f>
        <v>0</v>
      </c>
      <c r="N1080" s="278">
        <f>SUMIFS('Круглосуточный стационар'!O:O,'Круглосуточный стационар'!D:D,СВОД!C1080,'Круглосуточный стационар'!F:F,СВОД!E1080)+SUMIFS(ВМП!O:O,ВМП!D:D,СВОД!C1080,ВМП!F:F,СВОД!E1080)+SUMIFS('Дневной стационар'!O:O,'Дневной стационар'!D:D,СВОД!C1080,'Дневной стационар'!F:F,СВОД!E1080)+SUMIFS(ЭКО!M:M,ЭКО!D:D,СВОД!C1080,ЭКО!F:F,СВОД!E1080)+SUMIFS(Диализ!O:O,Диализ!E:E,СВОД!C1080,Диализ!G:G,СВОД!E1080)+SUMIFS(Поликлиника!CT:CT,Поликлиника!D:D,СВОД!C1080,Поликлиника!F:F,СВОД!E1080)+SUMIFS('Скорая мед.помощь'!O:O,'Скорая мед.помощь'!E:E,СВОД!C1080,'Скорая мед.помощь'!G:G,СВОД!E1080)+SUMIFS(Услуги!AV:AV,Услуги!D:D,СВОД!C1080,Услуги!F:F,СВОД!E1080)</f>
        <v>0</v>
      </c>
      <c r="O1080" s="277">
        <f>SUMIFS(Сверхбаза!L:L,Сверхбаза!C:C,СВОД!C1080,Сверхбаза!E:E,СВОД!E1080)+SUMIFS(Сверхбаза!M:M,Сверхбаза!C:C,СВОД!C1080,Сверхбаза!E:E,СВОД!E1080)</f>
        <v>0</v>
      </c>
      <c r="P1080" s="251">
        <f>SUMIFS(Сверхбаза!N:N,Сверхбаза!C:C,СВОД!C1080,Сверхбаза!E:E,СВОД!E1080)</f>
        <v>0</v>
      </c>
      <c r="Q1080" s="251">
        <f>SUMIFS(Сверхбаза!P:P,Сверхбаза!C:C,СВОД!C1080,Сверхбаза!E:E,СВОД!E1080)</f>
        <v>0</v>
      </c>
      <c r="R1080" s="251">
        <f>SUMIFS(Сверхбаза!O:O,Сверхбаза!C:C,СВОД!C1080,Сверхбаза!E:E,СВОД!E1080)</f>
        <v>0</v>
      </c>
      <c r="S1080" s="251">
        <f>SUMIFS(Сверхбаза!Q:Q,Сверхбаза!C:C,СВОД!C1080,Сверхбаза!E:E,СВОД!E1080)</f>
        <v>0</v>
      </c>
      <c r="T1080" s="278">
        <f>SUMIFS(Сверхбаза!G:G,Сверхбаза!C:C,СВОД!C1080,Сверхбаза!E:E,СВОД!E1080)</f>
        <v>0</v>
      </c>
    </row>
    <row r="1081" spans="1:20" ht="25.5" outlineLevel="2">
      <c r="A1081" s="263">
        <v>1</v>
      </c>
      <c r="B1081" s="336">
        <v>502826</v>
      </c>
      <c r="C1081" s="336">
        <v>282601</v>
      </c>
      <c r="D1081" s="5" t="s">
        <v>399</v>
      </c>
      <c r="E1081" s="324">
        <v>3</v>
      </c>
      <c r="F1081" s="325" t="s">
        <v>174</v>
      </c>
      <c r="G1081" s="277">
        <f>SUMIFS('Круглосуточный стационар'!J:J,'Круглосуточный стационар'!D:D,СВОД!C1081,'Круглосуточный стационар'!F:F,СВОД!E1081)/2+SUMIFS(ВМП!J:J,ВМП!D:D,СВОД!C1081,ВМП!F:F,СВОД!E1081)/2+SUMIFS('Дневной стационар'!J:J,'Дневной стационар'!D:D,СВОД!C1081,'Дневной стационар'!F:F,СВОД!E1081)/2+SUMIFS(ЭКО!H:H,ЭКО!D:D,СВОД!C1081,ЭКО!F:F,СВОД!E1081)+SUMIFS(Диализ!J:J,Диализ!E:E,СВОД!C1081,Диализ!G:G,СВОД!E1081)</f>
        <v>0</v>
      </c>
      <c r="H1081" s="251">
        <f>SUMIFS(Поликлиника!H:H,Поликлиника!D:D,СВОД!C1081,Поликлиника!F:F,СВОД!E1081)</f>
        <v>0</v>
      </c>
      <c r="I1081" s="251">
        <f>SUMIFS(Поликлиника!BA:BA,Поликлиника!D:D,СВОД!C1081,Поликлиника!F:F,СВОД!E1081)</f>
        <v>0</v>
      </c>
      <c r="J1081" s="251">
        <f>SUMIFS(Поликлиника!BF:BF,Поликлиника!D:D,СВОД!C1081,Поликлиника!F:F,СВОД!E1081)</f>
        <v>0</v>
      </c>
      <c r="K1081" s="251">
        <f>SUMIFS(Поликлиника!BU:BU,Поликлиника!D:D,СВОД!C1081,Поликлиника!F:F,СВОД!E1081)</f>
        <v>50</v>
      </c>
      <c r="L1081" s="251">
        <f>SUMIFS(Услуги!H:H,Услуги!D:D,СВОД!C1081,Услуги!F:F,СВОД!E1081)+SUMIFS(Услуги!M:M,Услуги!D:D,СВОД!C1081,Услуги!F:F,СВОД!E1081)+SUMIFS(Услуги!R:R,Услуги!D:D,СВОД!C1081,Услуги!F:F,СВОД!E1081)+SUMIFS(Услуги!W:W,Услуги!D:D,СВОД!C1081,Услуги!F:F,СВОД!E1081)+SUMIFS(Услуги!AB:AB,Услуги!D:D,СВОД!C1081,Услуги!F:F,СВОД!E1081)+SUMIFS(Услуги!AG:AG,Услуги!D:D,СВОД!C1081,Услуги!F:F,СВОД!E1081)+SUMIFS(Услуги!AL:AL,Услуги!D:D,СВОД!C1081,Услуги!F:F,СВОД!E1081)+SUMIFS(Услуги!AQ:AQ,Услуги!D:D,СВОД!C1081,Услуги!F:F,СВОД!E1081)</f>
        <v>0</v>
      </c>
      <c r="M1081" s="251">
        <f>SUMIFS('Скорая мед.помощь'!J:J,'Скорая мед.помощь'!E:E,СВОД!C1081,'Скорая мед.помощь'!G:G,СВОД!E1081)</f>
        <v>0</v>
      </c>
      <c r="N1081" s="278">
        <f>SUMIFS('Круглосуточный стационар'!O:O,'Круглосуточный стационар'!D:D,СВОД!C1081,'Круглосуточный стационар'!F:F,СВОД!E1081)+SUMIFS(ВМП!O:O,ВМП!D:D,СВОД!C1081,ВМП!F:F,СВОД!E1081)+SUMIFS('Дневной стационар'!O:O,'Дневной стационар'!D:D,СВОД!C1081,'Дневной стационар'!F:F,СВОД!E1081)+SUMIFS(ЭКО!M:M,ЭКО!D:D,СВОД!C1081,ЭКО!F:F,СВОД!E1081)+SUMIFS(Диализ!O:O,Диализ!E:E,СВОД!C1081,Диализ!G:G,СВОД!E1081)+SUMIFS(Поликлиника!CT:CT,Поликлиника!D:D,СВОД!C1081,Поликлиника!F:F,СВОД!E1081)+SUMIFS('Скорая мед.помощь'!O:O,'Скорая мед.помощь'!E:E,СВОД!C1081,'Скорая мед.помощь'!G:G,СВОД!E1081)+SUMIFS(Услуги!AV:AV,Услуги!D:D,СВОД!C1081,Услуги!F:F,СВОД!E1081)</f>
        <v>16.778571428571428</v>
      </c>
      <c r="O1081" s="277">
        <f>SUMIFS(Сверхбаза!L:L,Сверхбаза!C:C,СВОД!C1081,Сверхбаза!E:E,СВОД!E1081)+SUMIFS(Сверхбаза!M:M,Сверхбаза!C:C,СВОД!C1081,Сверхбаза!E:E,СВОД!E1081)</f>
        <v>0</v>
      </c>
      <c r="P1081" s="251">
        <f>SUMIFS(Сверхбаза!N:N,Сверхбаза!C:C,СВОД!C1081,Сверхбаза!E:E,СВОД!E1081)</f>
        <v>0</v>
      </c>
      <c r="Q1081" s="251">
        <f>SUMIFS(Сверхбаза!P:P,Сверхбаза!C:C,СВОД!C1081,Сверхбаза!E:E,СВОД!E1081)</f>
        <v>0</v>
      </c>
      <c r="R1081" s="251">
        <f>SUMIFS(Сверхбаза!O:O,Сверхбаза!C:C,СВОД!C1081,Сверхбаза!E:E,СВОД!E1081)</f>
        <v>0</v>
      </c>
      <c r="S1081" s="251">
        <f>SUMIFS(Сверхбаза!Q:Q,Сверхбаза!C:C,СВОД!C1081,Сверхбаза!E:E,СВОД!E1081)</f>
        <v>0</v>
      </c>
      <c r="T1081" s="278">
        <f>SUMIFS(Сверхбаза!G:G,Сверхбаза!C:C,СВОД!C1081,Сверхбаза!E:E,СВОД!E1081)</f>
        <v>0</v>
      </c>
    </row>
    <row r="1082" spans="1:20" outlineLevel="2">
      <c r="A1082" s="263">
        <v>1</v>
      </c>
      <c r="B1082" s="336">
        <v>502826</v>
      </c>
      <c r="C1082" s="336">
        <v>282601</v>
      </c>
      <c r="D1082" s="5" t="s">
        <v>399</v>
      </c>
      <c r="E1082" s="324">
        <v>7</v>
      </c>
      <c r="F1082" s="325" t="s">
        <v>706</v>
      </c>
      <c r="G1082" s="277">
        <f>SUMIFS('Круглосуточный стационар'!J:J,'Круглосуточный стационар'!D:D,СВОД!C1082,'Круглосуточный стационар'!F:F,СВОД!E1082)/2+SUMIFS(ВМП!J:J,ВМП!D:D,СВОД!C1082,ВМП!F:F,СВОД!E1082)/2+SUMIFS('Дневной стационар'!J:J,'Дневной стационар'!D:D,СВОД!C1082,'Дневной стационар'!F:F,СВОД!E1082)/2+SUMIFS(ЭКО!H:H,ЭКО!D:D,СВОД!C1082,ЭКО!F:F,СВОД!E1082)+SUMIFS(Диализ!J:J,Диализ!E:E,СВОД!C1082,Диализ!G:G,СВОД!E1082)</f>
        <v>0</v>
      </c>
      <c r="H1082" s="251">
        <f>SUMIFS(Поликлиника!H:H,Поликлиника!D:D,СВОД!C1082,Поликлиника!F:F,СВОД!E1082)</f>
        <v>0</v>
      </c>
      <c r="I1082" s="251">
        <f>SUMIFS(Поликлиника!BA:BA,Поликлиника!D:D,СВОД!C1082,Поликлиника!F:F,СВОД!E1082)</f>
        <v>0</v>
      </c>
      <c r="J1082" s="251">
        <f>SUMIFS(Поликлиника!BF:BF,Поликлиника!D:D,СВОД!C1082,Поликлиника!F:F,СВОД!E1082)</f>
        <v>0</v>
      </c>
      <c r="K1082" s="251">
        <f>SUMIFS(Поликлиника!BU:BU,Поликлиника!D:D,СВОД!C1082,Поликлиника!F:F,СВОД!E1082)</f>
        <v>0</v>
      </c>
      <c r="L1082" s="251">
        <f>SUMIFS(Услуги!H:H,Услуги!D:D,СВОД!C1082,Услуги!F:F,СВОД!E1082)+SUMIFS(Услуги!M:M,Услуги!D:D,СВОД!C1082,Услуги!F:F,СВОД!E1082)+SUMIFS(Услуги!R:R,Услуги!D:D,СВОД!C1082,Услуги!F:F,СВОД!E1082)+SUMIFS(Услуги!W:W,Услуги!D:D,СВОД!C1082,Услуги!F:F,СВОД!E1082)+SUMIFS(Услуги!AB:AB,Услуги!D:D,СВОД!C1082,Услуги!F:F,СВОД!E1082)+SUMIFS(Услуги!AG:AG,Услуги!D:D,СВОД!C1082,Услуги!F:F,СВОД!E1082)+SUMIFS(Услуги!AL:AL,Услуги!D:D,СВОД!C1082,Услуги!F:F,СВОД!E1082)+SUMIFS(Услуги!AQ:AQ,Услуги!D:D,СВОД!C1082,Услуги!F:F,СВОД!E1082)</f>
        <v>0</v>
      </c>
      <c r="M1082" s="251">
        <f>SUMIFS('Скорая мед.помощь'!J:J,'Скорая мед.помощь'!E:E,СВОД!C1082,'Скорая мед.помощь'!G:G,СВОД!E1082)</f>
        <v>0</v>
      </c>
      <c r="N1082" s="278">
        <f>SUMIFS('Круглосуточный стационар'!O:O,'Круглосуточный стационар'!D:D,СВОД!C1082,'Круглосуточный стационар'!F:F,СВОД!E1082)+SUMIFS(ВМП!O:O,ВМП!D:D,СВОД!C1082,ВМП!F:F,СВОД!E1082)+SUMIFS('Дневной стационар'!O:O,'Дневной стационар'!D:D,СВОД!C1082,'Дневной стационар'!F:F,СВОД!E1082)+SUMIFS(ЭКО!M:M,ЭКО!D:D,СВОД!C1082,ЭКО!F:F,СВОД!E1082)+SUMIFS(Диализ!O:O,Диализ!E:E,СВОД!C1082,Диализ!G:G,СВОД!E1082)+SUMIFS(Поликлиника!CT:CT,Поликлиника!D:D,СВОД!C1082,Поликлиника!F:F,СВОД!E1082)+SUMIFS('Скорая мед.помощь'!O:O,'Скорая мед.помощь'!E:E,СВОД!C1082,'Скорая мед.помощь'!G:G,СВОД!E1082)+SUMIFS(Услуги!AV:AV,Услуги!D:D,СВОД!C1082,Услуги!F:F,СВОД!E1082)</f>
        <v>0</v>
      </c>
      <c r="O1082" s="277">
        <f>SUMIFS(Сверхбаза!L:L,Сверхбаза!C:C,СВОД!C1082,Сверхбаза!E:E,СВОД!E1082)+SUMIFS(Сверхбаза!M:M,Сверхбаза!C:C,СВОД!C1082,Сверхбаза!E:E,СВОД!E1082)</f>
        <v>0</v>
      </c>
      <c r="P1082" s="251">
        <f>SUMIFS(Сверхбаза!N:N,Сверхбаза!C:C,СВОД!C1082,Сверхбаза!E:E,СВОД!E1082)</f>
        <v>0</v>
      </c>
      <c r="Q1082" s="251">
        <f>SUMIFS(Сверхбаза!P:P,Сверхбаза!C:C,СВОД!C1082,Сверхбаза!E:E,СВОД!E1082)</f>
        <v>0</v>
      </c>
      <c r="R1082" s="251">
        <f>SUMIFS(Сверхбаза!O:O,Сверхбаза!C:C,СВОД!C1082,Сверхбаза!E:E,СВОД!E1082)</f>
        <v>0</v>
      </c>
      <c r="S1082" s="251">
        <f>SUMIFS(Сверхбаза!Q:Q,Сверхбаза!C:C,СВОД!C1082,Сверхбаза!E:E,СВОД!E1082)</f>
        <v>0</v>
      </c>
      <c r="T1082" s="278">
        <f>SUMIFS(Сверхбаза!G:G,Сверхбаза!C:C,СВОД!C1082,Сверхбаза!E:E,СВОД!E1082)</f>
        <v>0</v>
      </c>
    </row>
    <row r="1083" spans="1:20" outlineLevel="2">
      <c r="A1083" s="263">
        <v>1</v>
      </c>
      <c r="B1083" s="336">
        <v>502826</v>
      </c>
      <c r="C1083" s="336">
        <v>282601</v>
      </c>
      <c r="D1083" s="5" t="s">
        <v>399</v>
      </c>
      <c r="E1083" s="324">
        <v>70</v>
      </c>
      <c r="F1083" s="325" t="s">
        <v>707</v>
      </c>
      <c r="G1083" s="277">
        <f>SUMIFS('Круглосуточный стационар'!J:J,'Круглосуточный стационар'!D:D,СВОД!C1083,'Круглосуточный стационар'!F:F,СВОД!E1083)/2+SUMIFS(ВМП!J:J,ВМП!D:D,СВОД!C1083,ВМП!F:F,СВОД!E1083)/2+SUMIFS('Дневной стационар'!J:J,'Дневной стационар'!D:D,СВОД!C1083,'Дневной стационар'!F:F,СВОД!E1083)/2+SUMIFS(ЭКО!H:H,ЭКО!D:D,СВОД!C1083,ЭКО!F:F,СВОД!E1083)+SUMIFS(Диализ!J:J,Диализ!E:E,СВОД!C1083,Диализ!G:G,СВОД!E1083)</f>
        <v>0</v>
      </c>
      <c r="H1083" s="251">
        <f>SUMIFS(Поликлиника!H:H,Поликлиника!D:D,СВОД!C1083,Поликлиника!F:F,СВОД!E1083)</f>
        <v>0</v>
      </c>
      <c r="I1083" s="251">
        <f>SUMIFS(Поликлиника!BA:BA,Поликлиника!D:D,СВОД!C1083,Поликлиника!F:F,СВОД!E1083)</f>
        <v>0</v>
      </c>
      <c r="J1083" s="251">
        <f>SUMIFS(Поликлиника!BF:BF,Поликлиника!D:D,СВОД!C1083,Поликлиника!F:F,СВОД!E1083)</f>
        <v>0</v>
      </c>
      <c r="K1083" s="251">
        <f>SUMIFS(Поликлиника!BU:BU,Поликлиника!D:D,СВОД!C1083,Поликлиника!F:F,СВОД!E1083)</f>
        <v>0</v>
      </c>
      <c r="L1083" s="251">
        <f>SUMIFS(Услуги!H:H,Услуги!D:D,СВОД!C1083,Услуги!F:F,СВОД!E1083)+SUMIFS(Услуги!M:M,Услуги!D:D,СВОД!C1083,Услуги!F:F,СВОД!E1083)+SUMIFS(Услуги!R:R,Услуги!D:D,СВОД!C1083,Услуги!F:F,СВОД!E1083)+SUMIFS(Услуги!W:W,Услуги!D:D,СВОД!C1083,Услуги!F:F,СВОД!E1083)+SUMIFS(Услуги!AB:AB,Услуги!D:D,СВОД!C1083,Услуги!F:F,СВОД!E1083)+SUMIFS(Услуги!AG:AG,Услуги!D:D,СВОД!C1083,Услуги!F:F,СВОД!E1083)+SUMIFS(Услуги!AL:AL,Услуги!D:D,СВОД!C1083,Услуги!F:F,СВОД!E1083)+SUMIFS(Услуги!AQ:AQ,Услуги!D:D,СВОД!C1083,Услуги!F:F,СВОД!E1083)</f>
        <v>0</v>
      </c>
      <c r="M1083" s="251">
        <f>SUMIFS('Скорая мед.помощь'!J:J,'Скорая мед.помощь'!E:E,СВОД!C1083,'Скорая мед.помощь'!G:G,СВОД!E1083)</f>
        <v>0</v>
      </c>
      <c r="N1083" s="278">
        <f>SUMIFS('Круглосуточный стационар'!O:O,'Круглосуточный стационар'!D:D,СВОД!C1083,'Круглосуточный стационар'!F:F,СВОД!E1083)+SUMIFS(ВМП!O:O,ВМП!D:D,СВОД!C1083,ВМП!F:F,СВОД!E1083)+SUMIFS('Дневной стационар'!O:O,'Дневной стационар'!D:D,СВОД!C1083,'Дневной стационар'!F:F,СВОД!E1083)+SUMIFS(ЭКО!M:M,ЭКО!D:D,СВОД!C1083,ЭКО!F:F,СВОД!E1083)+SUMIFS(Диализ!O:O,Диализ!E:E,СВОД!C1083,Диализ!G:G,СВОД!E1083)+SUMIFS(Поликлиника!CT:CT,Поликлиника!D:D,СВОД!C1083,Поликлиника!F:F,СВОД!E1083)+SUMIFS('Скорая мед.помощь'!O:O,'Скорая мед.помощь'!E:E,СВОД!C1083,'Скорая мед.помощь'!G:G,СВОД!E1083)+SUMIFS(Услуги!AV:AV,Услуги!D:D,СВОД!C1083,Услуги!F:F,СВОД!E1083)</f>
        <v>0</v>
      </c>
      <c r="O1083" s="277">
        <f>SUMIFS(Сверхбаза!L:L,Сверхбаза!C:C,СВОД!C1083,Сверхбаза!E:E,СВОД!E1083)+SUMIFS(Сверхбаза!M:M,Сверхбаза!C:C,СВОД!C1083,Сверхбаза!E:E,СВОД!E1083)</f>
        <v>0</v>
      </c>
      <c r="P1083" s="251">
        <f>SUMIFS(Сверхбаза!N:N,Сверхбаза!C:C,СВОД!C1083,Сверхбаза!E:E,СВОД!E1083)</f>
        <v>0</v>
      </c>
      <c r="Q1083" s="251">
        <f>SUMIFS(Сверхбаза!P:P,Сверхбаза!C:C,СВОД!C1083,Сверхбаза!E:E,СВОД!E1083)</f>
        <v>0</v>
      </c>
      <c r="R1083" s="251">
        <f>SUMIFS(Сверхбаза!O:O,Сверхбаза!C:C,СВОД!C1083,Сверхбаза!E:E,СВОД!E1083)</f>
        <v>0</v>
      </c>
      <c r="S1083" s="251">
        <f>SUMIFS(Сверхбаза!Q:Q,Сверхбаза!C:C,СВОД!C1083,Сверхбаза!E:E,СВОД!E1083)</f>
        <v>0</v>
      </c>
      <c r="T1083" s="278">
        <f>SUMIFS(Сверхбаза!G:G,Сверхбаза!C:C,СВОД!C1083,Сверхбаза!E:E,СВОД!E1083)</f>
        <v>0</v>
      </c>
    </row>
    <row r="1084" spans="1:20" outlineLevel="2">
      <c r="A1084" s="263">
        <v>1</v>
      </c>
      <c r="B1084" s="336">
        <v>502826</v>
      </c>
      <c r="C1084" s="336">
        <v>282601</v>
      </c>
      <c r="D1084" s="5" t="s">
        <v>399</v>
      </c>
      <c r="E1084" s="324">
        <v>94</v>
      </c>
      <c r="F1084" s="325" t="s">
        <v>157</v>
      </c>
      <c r="G1084" s="277">
        <f>SUMIFS('Круглосуточный стационар'!J:J,'Круглосуточный стационар'!D:D,СВОД!C1084,'Круглосуточный стационар'!F:F,СВОД!E1084)/2+SUMIFS(ВМП!J:J,ВМП!D:D,СВОД!C1084,ВМП!F:F,СВОД!E1084)/2+SUMIFS('Дневной стационар'!J:J,'Дневной стационар'!D:D,СВОД!C1084,'Дневной стационар'!F:F,СВОД!E1084)/2+SUMIFS(ЭКО!H:H,ЭКО!D:D,СВОД!C1084,ЭКО!F:F,СВОД!E1084)+SUMIFS(Диализ!J:J,Диализ!E:E,СВОД!C1084,Диализ!G:G,СВОД!E1084)</f>
        <v>0</v>
      </c>
      <c r="H1084" s="251">
        <f>SUMIFS(Поликлиника!H:H,Поликлиника!D:D,СВОД!C1084,Поликлиника!F:F,СВОД!E1084)</f>
        <v>0</v>
      </c>
      <c r="I1084" s="251">
        <f>SUMIFS(Поликлиника!BA:BA,Поликлиника!D:D,СВОД!C1084,Поликлиника!F:F,СВОД!E1084)</f>
        <v>0</v>
      </c>
      <c r="J1084" s="251">
        <f>SUMIFS(Поликлиника!BF:BF,Поликлиника!D:D,СВОД!C1084,Поликлиника!F:F,СВОД!E1084)</f>
        <v>0</v>
      </c>
      <c r="K1084" s="251">
        <f>SUMIFS(Поликлиника!BU:BU,Поликлиника!D:D,СВОД!C1084,Поликлиника!F:F,СВОД!E1084)</f>
        <v>0</v>
      </c>
      <c r="L1084" s="251">
        <f>SUMIFS(Услуги!H:H,Услуги!D:D,СВОД!C1084,Услуги!F:F,СВОД!E1084)+SUMIFS(Услуги!M:M,Услуги!D:D,СВОД!C1084,Услуги!F:F,СВОД!E1084)+SUMIFS(Услуги!R:R,Услуги!D:D,СВОД!C1084,Услуги!F:F,СВОД!E1084)+SUMIFS(Услуги!W:W,Услуги!D:D,СВОД!C1084,Услуги!F:F,СВОД!E1084)+SUMIFS(Услуги!AB:AB,Услуги!D:D,СВОД!C1084,Услуги!F:F,СВОД!E1084)+SUMIFS(Услуги!AG:AG,Услуги!D:D,СВОД!C1084,Услуги!F:F,СВОД!E1084)+SUMIFS(Услуги!AL:AL,Услуги!D:D,СВОД!C1084,Услуги!F:F,СВОД!E1084)+SUMIFS(Услуги!AQ:AQ,Услуги!D:D,СВОД!C1084,Услуги!F:F,СВОД!E1084)</f>
        <v>0</v>
      </c>
      <c r="M1084" s="251">
        <f>SUMIFS('Скорая мед.помощь'!J:J,'Скорая мед.помощь'!E:E,СВОД!C1084,'Скорая мед.помощь'!G:G,СВОД!E1084)</f>
        <v>0</v>
      </c>
      <c r="N1084" s="278">
        <f>SUMIFS('Круглосуточный стационар'!O:O,'Круглосуточный стационар'!D:D,СВОД!C1084,'Круглосуточный стационар'!F:F,СВОД!E1084)+SUMIFS(ВМП!O:O,ВМП!D:D,СВОД!C1084,ВМП!F:F,СВОД!E1084)+SUMIFS('Дневной стационар'!O:O,'Дневной стационар'!D:D,СВОД!C1084,'Дневной стационар'!F:F,СВОД!E1084)+SUMIFS(ЭКО!M:M,ЭКО!D:D,СВОД!C1084,ЭКО!F:F,СВОД!E1084)+SUMIFS(Диализ!O:O,Диализ!E:E,СВОД!C1084,Диализ!G:G,СВОД!E1084)+SUMIFS(Поликлиника!CT:CT,Поликлиника!D:D,СВОД!C1084,Поликлиника!F:F,СВОД!E1084)+SUMIFS('Скорая мед.помощь'!O:O,'Скорая мед.помощь'!E:E,СВОД!C1084,'Скорая мед.помощь'!G:G,СВОД!E1084)+SUMIFS(Услуги!AV:AV,Услуги!D:D,СВОД!C1084,Услуги!F:F,СВОД!E1084)</f>
        <v>0</v>
      </c>
      <c r="O1084" s="277">
        <f>SUMIFS(Сверхбаза!L:L,Сверхбаза!C:C,СВОД!C1084,Сверхбаза!E:E,СВОД!E1084)+SUMIFS(Сверхбаза!M:M,Сверхбаза!C:C,СВОД!C1084,Сверхбаза!E:E,СВОД!E1084)</f>
        <v>0</v>
      </c>
      <c r="P1084" s="251">
        <f>SUMIFS(Сверхбаза!N:N,Сверхбаза!C:C,СВОД!C1084,Сверхбаза!E:E,СВОД!E1084)</f>
        <v>0</v>
      </c>
      <c r="Q1084" s="251">
        <f>SUMIFS(Сверхбаза!P:P,Сверхбаза!C:C,СВОД!C1084,Сверхбаза!E:E,СВОД!E1084)</f>
        <v>0</v>
      </c>
      <c r="R1084" s="251">
        <f>SUMIFS(Сверхбаза!O:O,Сверхбаза!C:C,СВОД!C1084,Сверхбаза!E:E,СВОД!E1084)</f>
        <v>0</v>
      </c>
      <c r="S1084" s="251">
        <f>SUMIFS(Сверхбаза!Q:Q,Сверхбаза!C:C,СВОД!C1084,Сверхбаза!E:E,СВОД!E1084)</f>
        <v>0</v>
      </c>
      <c r="T1084" s="278">
        <f>SUMIFS(Сверхбаза!G:G,Сверхбаза!C:C,СВОД!C1084,Сверхбаза!E:E,СВОД!E1084)</f>
        <v>0</v>
      </c>
    </row>
    <row r="1085" spans="1:20" outlineLevel="1">
      <c r="A1085" s="264"/>
      <c r="B1085" s="254"/>
      <c r="C1085" s="254" t="str">
        <f>CONCATENATE(C1084," ","Итог")</f>
        <v>282601 Итог</v>
      </c>
      <c r="D1085" s="255"/>
      <c r="E1085" s="326"/>
      <c r="F1085" s="327"/>
      <c r="G1085" s="279"/>
      <c r="H1085" s="256"/>
      <c r="I1085" s="256"/>
      <c r="J1085" s="256"/>
      <c r="K1085" s="256"/>
      <c r="L1085" s="256"/>
      <c r="M1085" s="256"/>
      <c r="N1085" s="280">
        <f>SUBTOTAL(9,N1077:N1084)</f>
        <v>16.778571428571428</v>
      </c>
      <c r="O1085" s="279"/>
      <c r="P1085" s="256"/>
      <c r="Q1085" s="256"/>
      <c r="R1085" s="256"/>
      <c r="S1085" s="256"/>
      <c r="T1085" s="280">
        <f>SUBTOTAL(9,T1077:T1084)</f>
        <v>0</v>
      </c>
    </row>
    <row r="1086" spans="1:20" outlineLevel="2">
      <c r="A1086" s="262">
        <v>1</v>
      </c>
      <c r="B1086" s="8">
        <v>502827</v>
      </c>
      <c r="C1086" s="8">
        <v>282701</v>
      </c>
      <c r="D1086" s="9" t="s">
        <v>405</v>
      </c>
      <c r="E1086" s="322">
        <v>1</v>
      </c>
      <c r="F1086" s="323" t="s">
        <v>12</v>
      </c>
      <c r="G1086" s="275">
        <f>SUMIFS('Круглосуточный стационар'!J:J,'Круглосуточный стационар'!D:D,СВОД!C1086,'Круглосуточный стационар'!F:F,СВОД!E1086)/2+SUMIFS(ВМП!J:J,ВМП!D:D,СВОД!C1086,ВМП!F:F,СВОД!E1086)/2+SUMIFS('Дневной стационар'!J:J,'Дневной стационар'!D:D,СВОД!C1086,'Дневной стационар'!F:F,СВОД!E1086)/2+SUMIFS(ЭКО!H:H,ЭКО!D:D,СВОД!C1086,ЭКО!F:F,СВОД!E1086)+SUMIFS(Диализ!J:J,Диализ!E:E,СВОД!C1086,Диализ!G:G,СВОД!E1086)</f>
        <v>0</v>
      </c>
      <c r="H1086" s="253">
        <f>SUMIFS(Поликлиника!H:H,Поликлиника!D:D,СВОД!C1086,Поликлиника!F:F,СВОД!E1086)</f>
        <v>0</v>
      </c>
      <c r="I1086" s="253">
        <f>SUMIFS(Поликлиника!BA:BA,Поликлиника!D:D,СВОД!C1086,Поликлиника!F:F,СВОД!E1086)</f>
        <v>0</v>
      </c>
      <c r="J1086" s="253">
        <f>SUMIFS(Поликлиника!BF:BF,Поликлиника!D:D,СВОД!C1086,Поликлиника!F:F,СВОД!E1086)</f>
        <v>0</v>
      </c>
      <c r="K1086" s="253">
        <f>SUMIFS(Поликлиника!BU:BU,Поликлиника!D:D,СВОД!C1086,Поликлиника!F:F,СВОД!E1086)</f>
        <v>0</v>
      </c>
      <c r="L1086" s="253">
        <f>SUMIFS(Услуги!H:H,Услуги!D:D,СВОД!C1086,Услуги!F:F,СВОД!E1086)+SUMIFS(Услуги!M:M,Услуги!D:D,СВОД!C1086,Услуги!F:F,СВОД!E1086)+SUMIFS(Услуги!R:R,Услуги!D:D,СВОД!C1086,Услуги!F:F,СВОД!E1086)+SUMIFS(Услуги!W:W,Услуги!D:D,СВОД!C1086,Услуги!F:F,СВОД!E1086)+SUMIFS(Услуги!AB:AB,Услуги!D:D,СВОД!C1086,Услуги!F:F,СВОД!E1086)+SUMIFS(Услуги!AG:AG,Услуги!D:D,СВОД!C1086,Услуги!F:F,СВОД!E1086)+SUMIFS(Услуги!AL:AL,Услуги!D:D,СВОД!C1086,Услуги!F:F,СВОД!E1086)+SUMIFS(Услуги!AQ:AQ,Услуги!D:D,СВОД!C1086,Услуги!F:F,СВОД!E1086)</f>
        <v>0</v>
      </c>
      <c r="M1086" s="253">
        <f>SUMIFS('Скорая мед.помощь'!J:J,'Скорая мед.помощь'!E:E,СВОД!C1086,'Скорая мед.помощь'!G:G,СВОД!E1086)</f>
        <v>0</v>
      </c>
      <c r="N1086" s="276">
        <f>SUMIFS('Круглосуточный стационар'!O:O,'Круглосуточный стационар'!D:D,СВОД!C1086,'Круглосуточный стационар'!F:F,СВОД!E1086)+SUMIFS(ВМП!O:O,ВМП!D:D,СВОД!C1086,ВМП!F:F,СВОД!E1086)+SUMIFS('Дневной стационар'!O:O,'Дневной стационар'!D:D,СВОД!C1086,'Дневной стационар'!F:F,СВОД!E1086)+SUMIFS(ЭКО!M:M,ЭКО!D:D,СВОД!C1086,ЭКО!F:F,СВОД!E1086)+SUMIFS(Диализ!O:O,Диализ!E:E,СВОД!C1086,Диализ!G:G,СВОД!E1086)+SUMIFS(Поликлиника!CT:CT,Поликлиника!D:D,СВОД!C1086,Поликлиника!F:F,СВОД!E1086)+SUMIFS('Скорая мед.помощь'!O:O,'Скорая мед.помощь'!E:E,СВОД!C1086,'Скорая мед.помощь'!G:G,СВОД!E1086)+SUMIFS(Услуги!AV:AV,Услуги!D:D,СВОД!C1086,Услуги!F:F,СВОД!E1086)</f>
        <v>0</v>
      </c>
      <c r="O1086" s="275">
        <f>SUMIFS(Сверхбаза!L:L,Сверхбаза!C:C,СВОД!C1086,Сверхбаза!E:E,СВОД!E1086)+SUMIFS(Сверхбаза!M:M,Сверхбаза!C:C,СВОД!C1086,Сверхбаза!E:E,СВОД!E1086)</f>
        <v>0</v>
      </c>
      <c r="P1086" s="253">
        <f>SUMIFS(Сверхбаза!N:N,Сверхбаза!C:C,СВОД!C1086,Сверхбаза!E:E,СВОД!E1086)</f>
        <v>0</v>
      </c>
      <c r="Q1086" s="253">
        <f>SUMIFS(Сверхбаза!P:P,Сверхбаза!C:C,СВОД!C1086,Сверхбаза!E:E,СВОД!E1086)</f>
        <v>0</v>
      </c>
      <c r="R1086" s="253">
        <f>SUMIFS(Сверхбаза!O:O,Сверхбаза!C:C,СВОД!C1086,Сверхбаза!E:E,СВОД!E1086)</f>
        <v>0</v>
      </c>
      <c r="S1086" s="253">
        <f>SUMIFS(Сверхбаза!Q:Q,Сверхбаза!C:C,СВОД!C1086,Сверхбаза!E:E,СВОД!E1086)</f>
        <v>0</v>
      </c>
      <c r="T1086" s="276">
        <f>SUMIFS(Сверхбаза!G:G,Сверхбаза!C:C,СВОД!C1086,Сверхбаза!E:E,СВОД!E1086)</f>
        <v>0</v>
      </c>
    </row>
    <row r="1087" spans="1:20" ht="25.5" outlineLevel="2">
      <c r="A1087" s="263">
        <v>1</v>
      </c>
      <c r="B1087" s="336">
        <v>502827</v>
      </c>
      <c r="C1087" s="336">
        <v>282701</v>
      </c>
      <c r="D1087" s="5" t="s">
        <v>405</v>
      </c>
      <c r="E1087" s="324">
        <v>13</v>
      </c>
      <c r="F1087" s="325" t="s">
        <v>704</v>
      </c>
      <c r="G1087" s="277">
        <f>SUMIFS('Круглосуточный стационар'!J:J,'Круглосуточный стационар'!D:D,СВОД!C1087,'Круглосуточный стационар'!F:F,СВОД!E1087)/2+SUMIFS(ВМП!J:J,ВМП!D:D,СВОД!C1087,ВМП!F:F,СВОД!E1087)/2+SUMIFS('Дневной стационар'!J:J,'Дневной стационар'!D:D,СВОД!C1087,'Дневной стационар'!F:F,СВОД!E1087)/2+SUMIFS(ЭКО!H:H,ЭКО!D:D,СВОД!C1087,ЭКО!F:F,СВОД!E1087)+SUMIFS(Диализ!J:J,Диализ!E:E,СВОД!C1087,Диализ!G:G,СВОД!E1087)</f>
        <v>0</v>
      </c>
      <c r="H1087" s="251">
        <f>SUMIFS(Поликлиника!H:H,Поликлиника!D:D,СВОД!C1087,Поликлиника!F:F,СВОД!E1087)</f>
        <v>0</v>
      </c>
      <c r="I1087" s="251">
        <f>SUMIFS(Поликлиника!BA:BA,Поликлиника!D:D,СВОД!C1087,Поликлиника!F:F,СВОД!E1087)</f>
        <v>0</v>
      </c>
      <c r="J1087" s="251">
        <f>SUMIFS(Поликлиника!BF:BF,Поликлиника!D:D,СВОД!C1087,Поликлиника!F:F,СВОД!E1087)</f>
        <v>0</v>
      </c>
      <c r="K1087" s="251">
        <f>SUMIFS(Поликлиника!BU:BU,Поликлиника!D:D,СВОД!C1087,Поликлиника!F:F,СВОД!E1087)</f>
        <v>0</v>
      </c>
      <c r="L1087" s="251">
        <f>SUMIFS(Услуги!H:H,Услуги!D:D,СВОД!C1087,Услуги!F:F,СВОД!E1087)+SUMIFS(Услуги!M:M,Услуги!D:D,СВОД!C1087,Услуги!F:F,СВОД!E1087)+SUMIFS(Услуги!R:R,Услуги!D:D,СВОД!C1087,Услуги!F:F,СВОД!E1087)+SUMIFS(Услуги!W:W,Услуги!D:D,СВОД!C1087,Услуги!F:F,СВОД!E1087)+SUMIFS(Услуги!AB:AB,Услуги!D:D,СВОД!C1087,Услуги!F:F,СВОД!E1087)+SUMIFS(Услуги!AG:AG,Услуги!D:D,СВОД!C1087,Услуги!F:F,СВОД!E1087)+SUMIFS(Услуги!AL:AL,Услуги!D:D,СВОД!C1087,Услуги!F:F,СВОД!E1087)+SUMIFS(Услуги!AQ:AQ,Услуги!D:D,СВОД!C1087,Услуги!F:F,СВОД!E1087)</f>
        <v>0</v>
      </c>
      <c r="M1087" s="251">
        <f>SUMIFS('Скорая мед.помощь'!J:J,'Скорая мед.помощь'!E:E,СВОД!C1087,'Скорая мед.помощь'!G:G,СВОД!E1087)</f>
        <v>0</v>
      </c>
      <c r="N1087" s="278">
        <f>SUMIFS('Круглосуточный стационар'!O:O,'Круглосуточный стационар'!D:D,СВОД!C1087,'Круглосуточный стационар'!F:F,СВОД!E1087)+SUMIFS(ВМП!O:O,ВМП!D:D,СВОД!C1087,ВМП!F:F,СВОД!E1087)+SUMIFS('Дневной стационар'!O:O,'Дневной стационар'!D:D,СВОД!C1087,'Дневной стационар'!F:F,СВОД!E1087)+SUMIFS(ЭКО!M:M,ЭКО!D:D,СВОД!C1087,ЭКО!F:F,СВОД!E1087)+SUMIFS(Диализ!O:O,Диализ!E:E,СВОД!C1087,Диализ!G:G,СВОД!E1087)+SUMIFS(Поликлиника!CT:CT,Поликлиника!D:D,СВОД!C1087,Поликлиника!F:F,СВОД!E1087)+SUMIFS('Скорая мед.помощь'!O:O,'Скорая мед.помощь'!E:E,СВОД!C1087,'Скорая мед.помощь'!G:G,СВОД!E1087)+SUMIFS(Услуги!AV:AV,Услуги!D:D,СВОД!C1087,Услуги!F:F,СВОД!E1087)</f>
        <v>0</v>
      </c>
      <c r="O1087" s="277">
        <f>SUMIFS(Сверхбаза!L:L,Сверхбаза!C:C,СВОД!C1087,Сверхбаза!E:E,СВОД!E1087)+SUMIFS(Сверхбаза!M:M,Сверхбаза!C:C,СВОД!C1087,Сверхбаза!E:E,СВОД!E1087)</f>
        <v>0</v>
      </c>
      <c r="P1087" s="251">
        <f>SUMIFS(Сверхбаза!N:N,Сверхбаза!C:C,СВОД!C1087,Сверхбаза!E:E,СВОД!E1087)</f>
        <v>0</v>
      </c>
      <c r="Q1087" s="251">
        <f>SUMIFS(Сверхбаза!P:P,Сверхбаза!C:C,СВОД!C1087,Сверхбаза!E:E,СВОД!E1087)</f>
        <v>0</v>
      </c>
      <c r="R1087" s="251">
        <f>SUMIFS(Сверхбаза!O:O,Сверхбаза!C:C,СВОД!C1087,Сверхбаза!E:E,СВОД!E1087)</f>
        <v>0</v>
      </c>
      <c r="S1087" s="251">
        <f>SUMIFS(Сверхбаза!Q:Q,Сверхбаза!C:C,СВОД!C1087,Сверхбаза!E:E,СВОД!E1087)</f>
        <v>0</v>
      </c>
      <c r="T1087" s="278">
        <f>SUMIFS(Сверхбаза!G:G,Сверхбаза!C:C,СВОД!C1087,Сверхбаза!E:E,СВОД!E1087)</f>
        <v>0</v>
      </c>
    </row>
    <row r="1088" spans="1:20" outlineLevel="2">
      <c r="A1088" s="263">
        <v>1</v>
      </c>
      <c r="B1088" s="336">
        <v>502827</v>
      </c>
      <c r="C1088" s="336">
        <v>282701</v>
      </c>
      <c r="D1088" s="5" t="s">
        <v>405</v>
      </c>
      <c r="E1088" s="324">
        <v>2</v>
      </c>
      <c r="F1088" s="325" t="s">
        <v>173</v>
      </c>
      <c r="G1088" s="277">
        <f>SUMIFS('Круглосуточный стационар'!J:J,'Круглосуточный стационар'!D:D,СВОД!C1088,'Круглосуточный стационар'!F:F,СВОД!E1088)/2+SUMIFS(ВМП!J:J,ВМП!D:D,СВОД!C1088,ВМП!F:F,СВОД!E1088)/2+SUMIFS('Дневной стационар'!J:J,'Дневной стационар'!D:D,СВОД!C1088,'Дневной стационар'!F:F,СВОД!E1088)/2+SUMIFS(ЭКО!H:H,ЭКО!D:D,СВОД!C1088,ЭКО!F:F,СВОД!E1088)+SUMIFS(Диализ!J:J,Диализ!E:E,СВОД!C1088,Диализ!G:G,СВОД!E1088)</f>
        <v>0</v>
      </c>
      <c r="H1088" s="251">
        <f>SUMIFS(Поликлиника!H:H,Поликлиника!D:D,СВОД!C1088,Поликлиника!F:F,СВОД!E1088)</f>
        <v>0</v>
      </c>
      <c r="I1088" s="251">
        <f>SUMIFS(Поликлиника!BA:BA,Поликлиника!D:D,СВОД!C1088,Поликлиника!F:F,СВОД!E1088)</f>
        <v>0</v>
      </c>
      <c r="J1088" s="251">
        <f>SUMIFS(Поликлиника!BF:BF,Поликлиника!D:D,СВОД!C1088,Поликлиника!F:F,СВОД!E1088)</f>
        <v>0</v>
      </c>
      <c r="K1088" s="251">
        <f>SUMIFS(Поликлиника!BU:BU,Поликлиника!D:D,СВОД!C1088,Поликлиника!F:F,СВОД!E1088)</f>
        <v>0</v>
      </c>
      <c r="L1088" s="251">
        <f>SUMIFS(Услуги!H:H,Услуги!D:D,СВОД!C1088,Услуги!F:F,СВОД!E1088)+SUMIFS(Услуги!M:M,Услуги!D:D,СВОД!C1088,Услуги!F:F,СВОД!E1088)+SUMIFS(Услуги!R:R,Услуги!D:D,СВОД!C1088,Услуги!F:F,СВОД!E1088)+SUMIFS(Услуги!W:W,Услуги!D:D,СВОД!C1088,Услуги!F:F,СВОД!E1088)+SUMIFS(Услуги!AB:AB,Услуги!D:D,СВОД!C1088,Услуги!F:F,СВОД!E1088)+SUMIFS(Услуги!AG:AG,Услуги!D:D,СВОД!C1088,Услуги!F:F,СВОД!E1088)+SUMIFS(Услуги!AL:AL,Услуги!D:D,СВОД!C1088,Услуги!F:F,СВОД!E1088)+SUMIFS(Услуги!AQ:AQ,Услуги!D:D,СВОД!C1088,Услуги!F:F,СВОД!E1088)</f>
        <v>0</v>
      </c>
      <c r="M1088" s="251">
        <f>SUMIFS('Скорая мед.помощь'!J:J,'Скорая мед.помощь'!E:E,СВОД!C1088,'Скорая мед.помощь'!G:G,СВОД!E1088)</f>
        <v>0</v>
      </c>
      <c r="N1088" s="278">
        <f>SUMIFS('Круглосуточный стационар'!O:O,'Круглосуточный стационар'!D:D,СВОД!C1088,'Круглосуточный стационар'!F:F,СВОД!E1088)+SUMIFS(ВМП!O:O,ВМП!D:D,СВОД!C1088,ВМП!F:F,СВОД!E1088)+SUMIFS('Дневной стационар'!O:O,'Дневной стационар'!D:D,СВОД!C1088,'Дневной стационар'!F:F,СВОД!E1088)+SUMIFS(ЭКО!M:M,ЭКО!D:D,СВОД!C1088,ЭКО!F:F,СВОД!E1088)+SUMIFS(Диализ!O:O,Диализ!E:E,СВОД!C1088,Диализ!G:G,СВОД!E1088)+SUMIFS(Поликлиника!CT:CT,Поликлиника!D:D,СВОД!C1088,Поликлиника!F:F,СВОД!E1088)+SUMIFS('Скорая мед.помощь'!O:O,'Скорая мед.помощь'!E:E,СВОД!C1088,'Скорая мед.помощь'!G:G,СВОД!E1088)+SUMIFS(Услуги!AV:AV,Услуги!D:D,СВОД!C1088,Услуги!F:F,СВОД!E1088)</f>
        <v>0</v>
      </c>
      <c r="O1088" s="277">
        <f>SUMIFS(Сверхбаза!L:L,Сверхбаза!C:C,СВОД!C1088,Сверхбаза!E:E,СВОД!E1088)+SUMIFS(Сверхбаза!M:M,Сверхбаза!C:C,СВОД!C1088,Сверхбаза!E:E,СВОД!E1088)</f>
        <v>0</v>
      </c>
      <c r="P1088" s="251">
        <f>SUMIFS(Сверхбаза!N:N,Сверхбаза!C:C,СВОД!C1088,Сверхбаза!E:E,СВОД!E1088)</f>
        <v>0</v>
      </c>
      <c r="Q1088" s="251">
        <f>SUMIFS(Сверхбаза!P:P,Сверхбаза!C:C,СВОД!C1088,Сверхбаза!E:E,СВОД!E1088)</f>
        <v>0</v>
      </c>
      <c r="R1088" s="251">
        <f>SUMIFS(Сверхбаза!O:O,Сверхбаза!C:C,СВОД!C1088,Сверхбаза!E:E,СВОД!E1088)</f>
        <v>0</v>
      </c>
      <c r="S1088" s="251">
        <f>SUMIFS(Сверхбаза!Q:Q,Сверхбаза!C:C,СВОД!C1088,Сверхбаза!E:E,СВОД!E1088)</f>
        <v>0</v>
      </c>
      <c r="T1088" s="278">
        <f>SUMIFS(Сверхбаза!G:G,Сверхбаза!C:C,СВОД!C1088,Сверхбаза!E:E,СВОД!E1088)</f>
        <v>0</v>
      </c>
    </row>
    <row r="1089" spans="1:20" ht="25.5" outlineLevel="2">
      <c r="A1089" s="263">
        <v>1</v>
      </c>
      <c r="B1089" s="336">
        <v>502827</v>
      </c>
      <c r="C1089" s="336">
        <v>282701</v>
      </c>
      <c r="D1089" s="5" t="s">
        <v>405</v>
      </c>
      <c r="E1089" s="324">
        <v>6</v>
      </c>
      <c r="F1089" s="325" t="s">
        <v>705</v>
      </c>
      <c r="G1089" s="277">
        <f>SUMIFS('Круглосуточный стационар'!J:J,'Круглосуточный стационар'!D:D,СВОД!C1089,'Круглосуточный стационар'!F:F,СВОД!E1089)/2+SUMIFS(ВМП!J:J,ВМП!D:D,СВОД!C1089,ВМП!F:F,СВОД!E1089)/2+SUMIFS('Дневной стационар'!J:J,'Дневной стационар'!D:D,СВОД!C1089,'Дневной стационар'!F:F,СВОД!E1089)/2+SUMIFS(ЭКО!H:H,ЭКО!D:D,СВОД!C1089,ЭКО!F:F,СВОД!E1089)+SUMIFS(Диализ!J:J,Диализ!E:E,СВОД!C1089,Диализ!G:G,СВОД!E1089)</f>
        <v>0</v>
      </c>
      <c r="H1089" s="251">
        <f>SUMIFS(Поликлиника!H:H,Поликлиника!D:D,СВОД!C1089,Поликлиника!F:F,СВОД!E1089)</f>
        <v>0</v>
      </c>
      <c r="I1089" s="251">
        <f>SUMIFS(Поликлиника!BA:BA,Поликлиника!D:D,СВОД!C1089,Поликлиника!F:F,СВОД!E1089)</f>
        <v>0</v>
      </c>
      <c r="J1089" s="251">
        <f>SUMIFS(Поликлиника!BF:BF,Поликлиника!D:D,СВОД!C1089,Поликлиника!F:F,СВОД!E1089)</f>
        <v>0</v>
      </c>
      <c r="K1089" s="251">
        <f>SUMIFS(Поликлиника!BU:BU,Поликлиника!D:D,СВОД!C1089,Поликлиника!F:F,СВОД!E1089)</f>
        <v>0</v>
      </c>
      <c r="L1089" s="251">
        <f>SUMIFS(Услуги!H:H,Услуги!D:D,СВОД!C1089,Услуги!F:F,СВОД!E1089)+SUMIFS(Услуги!M:M,Услуги!D:D,СВОД!C1089,Услуги!F:F,СВОД!E1089)+SUMIFS(Услуги!R:R,Услуги!D:D,СВОД!C1089,Услуги!F:F,СВОД!E1089)+SUMIFS(Услуги!W:W,Услуги!D:D,СВОД!C1089,Услуги!F:F,СВОД!E1089)+SUMIFS(Услуги!AB:AB,Услуги!D:D,СВОД!C1089,Услуги!F:F,СВОД!E1089)+SUMIFS(Услуги!AG:AG,Услуги!D:D,СВОД!C1089,Услуги!F:F,СВОД!E1089)+SUMIFS(Услуги!AL:AL,Услуги!D:D,СВОД!C1089,Услуги!F:F,СВОД!E1089)+SUMIFS(Услуги!AQ:AQ,Услуги!D:D,СВОД!C1089,Услуги!F:F,СВОД!E1089)</f>
        <v>0</v>
      </c>
      <c r="M1089" s="251">
        <f>SUMIFS('Скорая мед.помощь'!J:J,'Скорая мед.помощь'!E:E,СВОД!C1089,'Скорая мед.помощь'!G:G,СВОД!E1089)</f>
        <v>0</v>
      </c>
      <c r="N1089" s="278">
        <f>SUMIFS('Круглосуточный стационар'!O:O,'Круглосуточный стационар'!D:D,СВОД!C1089,'Круглосуточный стационар'!F:F,СВОД!E1089)+SUMIFS(ВМП!O:O,ВМП!D:D,СВОД!C1089,ВМП!F:F,СВОД!E1089)+SUMIFS('Дневной стационар'!O:O,'Дневной стационар'!D:D,СВОД!C1089,'Дневной стационар'!F:F,СВОД!E1089)+SUMIFS(ЭКО!M:M,ЭКО!D:D,СВОД!C1089,ЭКО!F:F,СВОД!E1089)+SUMIFS(Диализ!O:O,Диализ!E:E,СВОД!C1089,Диализ!G:G,СВОД!E1089)+SUMIFS(Поликлиника!CT:CT,Поликлиника!D:D,СВОД!C1089,Поликлиника!F:F,СВОД!E1089)+SUMIFS('Скорая мед.помощь'!O:O,'Скорая мед.помощь'!E:E,СВОД!C1089,'Скорая мед.помощь'!G:G,СВОД!E1089)+SUMIFS(Услуги!AV:AV,Услуги!D:D,СВОД!C1089,Услуги!F:F,СВОД!E1089)</f>
        <v>0</v>
      </c>
      <c r="O1089" s="277">
        <f>SUMIFS(Сверхбаза!L:L,Сверхбаза!C:C,СВОД!C1089,Сверхбаза!E:E,СВОД!E1089)+SUMIFS(Сверхбаза!M:M,Сверхбаза!C:C,СВОД!C1089,Сверхбаза!E:E,СВОД!E1089)</f>
        <v>0</v>
      </c>
      <c r="P1089" s="251">
        <f>SUMIFS(Сверхбаза!N:N,Сверхбаза!C:C,СВОД!C1089,Сверхбаза!E:E,СВОД!E1089)</f>
        <v>0</v>
      </c>
      <c r="Q1089" s="251">
        <f>SUMIFS(Сверхбаза!P:P,Сверхбаза!C:C,СВОД!C1089,Сверхбаза!E:E,СВОД!E1089)</f>
        <v>0</v>
      </c>
      <c r="R1089" s="251">
        <f>SUMIFS(Сверхбаза!O:O,Сверхбаза!C:C,СВОД!C1089,Сверхбаза!E:E,СВОД!E1089)</f>
        <v>0</v>
      </c>
      <c r="S1089" s="251">
        <f>SUMIFS(Сверхбаза!Q:Q,Сверхбаза!C:C,СВОД!C1089,Сверхбаза!E:E,СВОД!E1089)</f>
        <v>0</v>
      </c>
      <c r="T1089" s="278">
        <f>SUMIFS(Сверхбаза!G:G,Сверхбаза!C:C,СВОД!C1089,Сверхбаза!E:E,СВОД!E1089)</f>
        <v>0</v>
      </c>
    </row>
    <row r="1090" spans="1:20" ht="25.5" outlineLevel="2">
      <c r="A1090" s="263">
        <v>1</v>
      </c>
      <c r="B1090" s="336">
        <v>502827</v>
      </c>
      <c r="C1090" s="336">
        <v>282701</v>
      </c>
      <c r="D1090" s="5" t="s">
        <v>405</v>
      </c>
      <c r="E1090" s="324">
        <v>3</v>
      </c>
      <c r="F1090" s="325" t="s">
        <v>174</v>
      </c>
      <c r="G1090" s="277">
        <f>SUMIFS('Круглосуточный стационар'!J:J,'Круглосуточный стационар'!D:D,СВОД!C1090,'Круглосуточный стационар'!F:F,СВОД!E1090)/2+SUMIFS(ВМП!J:J,ВМП!D:D,СВОД!C1090,ВМП!F:F,СВОД!E1090)/2+SUMIFS('Дневной стационар'!J:J,'Дневной стационар'!D:D,СВОД!C1090,'Дневной стационар'!F:F,СВОД!E1090)/2+SUMIFS(ЭКО!H:H,ЭКО!D:D,СВОД!C1090,ЭКО!F:F,СВОД!E1090)+SUMIFS(Диализ!J:J,Диализ!E:E,СВОД!C1090,Диализ!G:G,СВОД!E1090)</f>
        <v>0</v>
      </c>
      <c r="H1090" s="251">
        <f>SUMIFS(Поликлиника!H:H,Поликлиника!D:D,СВОД!C1090,Поликлиника!F:F,СВОД!E1090)</f>
        <v>0</v>
      </c>
      <c r="I1090" s="251">
        <f>SUMIFS(Поликлиника!BA:BA,Поликлиника!D:D,СВОД!C1090,Поликлиника!F:F,СВОД!E1090)</f>
        <v>0</v>
      </c>
      <c r="J1090" s="251">
        <f>SUMIFS(Поликлиника!BF:BF,Поликлиника!D:D,СВОД!C1090,Поликлиника!F:F,СВОД!E1090)</f>
        <v>0</v>
      </c>
      <c r="K1090" s="251">
        <f>SUMIFS(Поликлиника!BU:BU,Поликлиника!D:D,СВОД!C1090,Поликлиника!F:F,СВОД!E1090)</f>
        <v>0</v>
      </c>
      <c r="L1090" s="251">
        <f>SUMIFS(Услуги!H:H,Услуги!D:D,СВОД!C1090,Услуги!F:F,СВОД!E1090)+SUMIFS(Услуги!M:M,Услуги!D:D,СВОД!C1090,Услуги!F:F,СВОД!E1090)+SUMIFS(Услуги!R:R,Услуги!D:D,СВОД!C1090,Услуги!F:F,СВОД!E1090)+SUMIFS(Услуги!W:W,Услуги!D:D,СВОД!C1090,Услуги!F:F,СВОД!E1090)+SUMIFS(Услуги!AB:AB,Услуги!D:D,СВОД!C1090,Услуги!F:F,СВОД!E1090)+SUMIFS(Услуги!AG:AG,Услуги!D:D,СВОД!C1090,Услуги!F:F,СВОД!E1090)+SUMIFS(Услуги!AL:AL,Услуги!D:D,СВОД!C1090,Услуги!F:F,СВОД!E1090)+SUMIFS(Услуги!AQ:AQ,Услуги!D:D,СВОД!C1090,Услуги!F:F,СВОД!E1090)</f>
        <v>0</v>
      </c>
      <c r="M1090" s="251">
        <f>SUMIFS('Скорая мед.помощь'!J:J,'Скорая мед.помощь'!E:E,СВОД!C1090,'Скорая мед.помощь'!G:G,СВОД!E1090)</f>
        <v>0</v>
      </c>
      <c r="N1090" s="278">
        <f>SUMIFS('Круглосуточный стационар'!O:O,'Круглосуточный стационар'!D:D,СВОД!C1090,'Круглосуточный стационар'!F:F,СВОД!E1090)+SUMIFS(ВМП!O:O,ВМП!D:D,СВОД!C1090,ВМП!F:F,СВОД!E1090)+SUMIFS('Дневной стационар'!O:O,'Дневной стационар'!D:D,СВОД!C1090,'Дневной стационар'!F:F,СВОД!E1090)+SUMIFS(ЭКО!M:M,ЭКО!D:D,СВОД!C1090,ЭКО!F:F,СВОД!E1090)+SUMIFS(Диализ!O:O,Диализ!E:E,СВОД!C1090,Диализ!G:G,СВОД!E1090)+SUMIFS(Поликлиника!CT:CT,Поликлиника!D:D,СВОД!C1090,Поликлиника!F:F,СВОД!E1090)+SUMIFS('Скорая мед.помощь'!O:O,'Скорая мед.помощь'!E:E,СВОД!C1090,'Скорая мед.помощь'!G:G,СВОД!E1090)+SUMIFS(Услуги!AV:AV,Услуги!D:D,СВОД!C1090,Услуги!F:F,СВОД!E1090)</f>
        <v>0</v>
      </c>
      <c r="O1090" s="277">
        <f>SUMIFS(Сверхбаза!L:L,Сверхбаза!C:C,СВОД!C1090,Сверхбаза!E:E,СВОД!E1090)+SUMIFS(Сверхбаза!M:M,Сверхбаза!C:C,СВОД!C1090,Сверхбаза!E:E,СВОД!E1090)</f>
        <v>0</v>
      </c>
      <c r="P1090" s="251">
        <f>SUMIFS(Сверхбаза!N:N,Сверхбаза!C:C,СВОД!C1090,Сверхбаза!E:E,СВОД!E1090)</f>
        <v>0</v>
      </c>
      <c r="Q1090" s="251">
        <f>SUMIFS(Сверхбаза!P:P,Сверхбаза!C:C,СВОД!C1090,Сверхбаза!E:E,СВОД!E1090)</f>
        <v>0</v>
      </c>
      <c r="R1090" s="251">
        <f>SUMIFS(Сверхбаза!O:O,Сверхбаза!C:C,СВОД!C1090,Сверхбаза!E:E,СВОД!E1090)</f>
        <v>0</v>
      </c>
      <c r="S1090" s="251">
        <f>SUMIFS(Сверхбаза!Q:Q,Сверхбаза!C:C,СВОД!C1090,Сверхбаза!E:E,СВОД!E1090)</f>
        <v>0</v>
      </c>
      <c r="T1090" s="278">
        <f>SUMIFS(Сверхбаза!G:G,Сверхбаза!C:C,СВОД!C1090,Сверхбаза!E:E,СВОД!E1090)</f>
        <v>0</v>
      </c>
    </row>
    <row r="1091" spans="1:20" outlineLevel="2">
      <c r="A1091" s="263">
        <v>1</v>
      </c>
      <c r="B1091" s="336">
        <v>502827</v>
      </c>
      <c r="C1091" s="336">
        <v>282701</v>
      </c>
      <c r="D1091" s="5" t="s">
        <v>405</v>
      </c>
      <c r="E1091" s="324">
        <v>7</v>
      </c>
      <c r="F1091" s="325" t="s">
        <v>706</v>
      </c>
      <c r="G1091" s="277">
        <f>SUMIFS('Круглосуточный стационар'!J:J,'Круглосуточный стационар'!D:D,СВОД!C1091,'Круглосуточный стационар'!F:F,СВОД!E1091)/2+SUMIFS(ВМП!J:J,ВМП!D:D,СВОД!C1091,ВМП!F:F,СВОД!E1091)/2+SUMIFS('Дневной стационар'!J:J,'Дневной стационар'!D:D,СВОД!C1091,'Дневной стационар'!F:F,СВОД!E1091)/2+SUMIFS(ЭКО!H:H,ЭКО!D:D,СВОД!C1091,ЭКО!F:F,СВОД!E1091)+SUMIFS(Диализ!J:J,Диализ!E:E,СВОД!C1091,Диализ!G:G,СВОД!E1091)</f>
        <v>0</v>
      </c>
      <c r="H1091" s="251">
        <f>SUMIFS(Поликлиника!H:H,Поликлиника!D:D,СВОД!C1091,Поликлиника!F:F,СВОД!E1091)</f>
        <v>0</v>
      </c>
      <c r="I1091" s="251">
        <f>SUMIFS(Поликлиника!BA:BA,Поликлиника!D:D,СВОД!C1091,Поликлиника!F:F,СВОД!E1091)</f>
        <v>0</v>
      </c>
      <c r="J1091" s="251">
        <f>SUMIFS(Поликлиника!BF:BF,Поликлиника!D:D,СВОД!C1091,Поликлиника!F:F,СВОД!E1091)</f>
        <v>0</v>
      </c>
      <c r="K1091" s="251">
        <f>SUMIFS(Поликлиника!BU:BU,Поликлиника!D:D,СВОД!C1091,Поликлиника!F:F,СВОД!E1091)</f>
        <v>0</v>
      </c>
      <c r="L1091" s="251">
        <f>SUMIFS(Услуги!H:H,Услуги!D:D,СВОД!C1091,Услуги!F:F,СВОД!E1091)+SUMIFS(Услуги!M:M,Услуги!D:D,СВОД!C1091,Услуги!F:F,СВОД!E1091)+SUMIFS(Услуги!R:R,Услуги!D:D,СВОД!C1091,Услуги!F:F,СВОД!E1091)+SUMIFS(Услуги!W:W,Услуги!D:D,СВОД!C1091,Услуги!F:F,СВОД!E1091)+SUMIFS(Услуги!AB:AB,Услуги!D:D,СВОД!C1091,Услуги!F:F,СВОД!E1091)+SUMIFS(Услуги!AG:AG,Услуги!D:D,СВОД!C1091,Услуги!F:F,СВОД!E1091)+SUMIFS(Услуги!AL:AL,Услуги!D:D,СВОД!C1091,Услуги!F:F,СВОД!E1091)+SUMIFS(Услуги!AQ:AQ,Услуги!D:D,СВОД!C1091,Услуги!F:F,СВОД!E1091)</f>
        <v>0</v>
      </c>
      <c r="M1091" s="251">
        <f>SUMIFS('Скорая мед.помощь'!J:J,'Скорая мед.помощь'!E:E,СВОД!C1091,'Скорая мед.помощь'!G:G,СВОД!E1091)</f>
        <v>0</v>
      </c>
      <c r="N1091" s="278">
        <f>SUMIFS('Круглосуточный стационар'!O:O,'Круглосуточный стационар'!D:D,СВОД!C1091,'Круглосуточный стационар'!F:F,СВОД!E1091)+SUMIFS(ВМП!O:O,ВМП!D:D,СВОД!C1091,ВМП!F:F,СВОД!E1091)+SUMIFS('Дневной стационар'!O:O,'Дневной стационар'!D:D,СВОД!C1091,'Дневной стационар'!F:F,СВОД!E1091)+SUMIFS(ЭКО!M:M,ЭКО!D:D,СВОД!C1091,ЭКО!F:F,СВОД!E1091)+SUMIFS(Диализ!O:O,Диализ!E:E,СВОД!C1091,Диализ!G:G,СВОД!E1091)+SUMIFS(Поликлиника!CT:CT,Поликлиника!D:D,СВОД!C1091,Поликлиника!F:F,СВОД!E1091)+SUMIFS('Скорая мед.помощь'!O:O,'Скорая мед.помощь'!E:E,СВОД!C1091,'Скорая мед.помощь'!G:G,СВОД!E1091)+SUMIFS(Услуги!AV:AV,Услуги!D:D,СВОД!C1091,Услуги!F:F,СВОД!E1091)</f>
        <v>0</v>
      </c>
      <c r="O1091" s="277">
        <f>SUMIFS(Сверхбаза!L:L,Сверхбаза!C:C,СВОД!C1091,Сверхбаза!E:E,СВОД!E1091)+SUMIFS(Сверхбаза!M:M,Сверхбаза!C:C,СВОД!C1091,Сверхбаза!E:E,СВОД!E1091)</f>
        <v>0</v>
      </c>
      <c r="P1091" s="251">
        <f>SUMIFS(Сверхбаза!N:N,Сверхбаза!C:C,СВОД!C1091,Сверхбаза!E:E,СВОД!E1091)</f>
        <v>0</v>
      </c>
      <c r="Q1091" s="251">
        <f>SUMIFS(Сверхбаза!P:P,Сверхбаза!C:C,СВОД!C1091,Сверхбаза!E:E,СВОД!E1091)</f>
        <v>0</v>
      </c>
      <c r="R1091" s="251">
        <f>SUMIFS(Сверхбаза!O:O,Сверхбаза!C:C,СВОД!C1091,Сверхбаза!E:E,СВОД!E1091)</f>
        <v>0</v>
      </c>
      <c r="S1091" s="251">
        <f>SUMIFS(Сверхбаза!Q:Q,Сверхбаза!C:C,СВОД!C1091,Сверхбаза!E:E,СВОД!E1091)</f>
        <v>0</v>
      </c>
      <c r="T1091" s="278">
        <f>SUMIFS(Сверхбаза!G:G,Сверхбаза!C:C,СВОД!C1091,Сверхбаза!E:E,СВОД!E1091)</f>
        <v>0</v>
      </c>
    </row>
    <row r="1092" spans="1:20" outlineLevel="2">
      <c r="A1092" s="263">
        <v>1</v>
      </c>
      <c r="B1092" s="336">
        <v>502827</v>
      </c>
      <c r="C1092" s="336">
        <v>282701</v>
      </c>
      <c r="D1092" s="5" t="s">
        <v>405</v>
      </c>
      <c r="E1092" s="324">
        <v>70</v>
      </c>
      <c r="F1092" s="325" t="s">
        <v>707</v>
      </c>
      <c r="G1092" s="277">
        <f>SUMIFS('Круглосуточный стационар'!J:J,'Круглосуточный стационар'!D:D,СВОД!C1092,'Круглосуточный стационар'!F:F,СВОД!E1092)/2+SUMIFS(ВМП!J:J,ВМП!D:D,СВОД!C1092,ВМП!F:F,СВОД!E1092)/2+SUMIFS('Дневной стационар'!J:J,'Дневной стационар'!D:D,СВОД!C1092,'Дневной стационар'!F:F,СВОД!E1092)/2+SUMIFS(ЭКО!H:H,ЭКО!D:D,СВОД!C1092,ЭКО!F:F,СВОД!E1092)+SUMIFS(Диализ!J:J,Диализ!E:E,СВОД!C1092,Диализ!G:G,СВОД!E1092)</f>
        <v>0</v>
      </c>
      <c r="H1092" s="251">
        <f>SUMIFS(Поликлиника!H:H,Поликлиника!D:D,СВОД!C1092,Поликлиника!F:F,СВОД!E1092)</f>
        <v>0</v>
      </c>
      <c r="I1092" s="251">
        <f>SUMIFS(Поликлиника!BA:BA,Поликлиника!D:D,СВОД!C1092,Поликлиника!F:F,СВОД!E1092)</f>
        <v>0</v>
      </c>
      <c r="J1092" s="251">
        <f>SUMIFS(Поликлиника!BF:BF,Поликлиника!D:D,СВОД!C1092,Поликлиника!F:F,СВОД!E1092)</f>
        <v>0</v>
      </c>
      <c r="K1092" s="251">
        <f>SUMIFS(Поликлиника!BU:BU,Поликлиника!D:D,СВОД!C1092,Поликлиника!F:F,СВОД!E1092)</f>
        <v>0</v>
      </c>
      <c r="L1092" s="251">
        <f>SUMIFS(Услуги!H:H,Услуги!D:D,СВОД!C1092,Услуги!F:F,СВОД!E1092)+SUMIFS(Услуги!M:M,Услуги!D:D,СВОД!C1092,Услуги!F:F,СВОД!E1092)+SUMIFS(Услуги!R:R,Услуги!D:D,СВОД!C1092,Услуги!F:F,СВОД!E1092)+SUMIFS(Услуги!W:W,Услуги!D:D,СВОД!C1092,Услуги!F:F,СВОД!E1092)+SUMIFS(Услуги!AB:AB,Услуги!D:D,СВОД!C1092,Услуги!F:F,СВОД!E1092)+SUMIFS(Услуги!AG:AG,Услуги!D:D,СВОД!C1092,Услуги!F:F,СВОД!E1092)+SUMIFS(Услуги!AL:AL,Услуги!D:D,СВОД!C1092,Услуги!F:F,СВОД!E1092)+SUMIFS(Услуги!AQ:AQ,Услуги!D:D,СВОД!C1092,Услуги!F:F,СВОД!E1092)</f>
        <v>0</v>
      </c>
      <c r="M1092" s="251">
        <f>SUMIFS('Скорая мед.помощь'!J:J,'Скорая мед.помощь'!E:E,СВОД!C1092,'Скорая мед.помощь'!G:G,СВОД!E1092)</f>
        <v>0</v>
      </c>
      <c r="N1092" s="278">
        <f>SUMIFS('Круглосуточный стационар'!O:O,'Круглосуточный стационар'!D:D,СВОД!C1092,'Круглосуточный стационар'!F:F,СВОД!E1092)+SUMIFS(ВМП!O:O,ВМП!D:D,СВОД!C1092,ВМП!F:F,СВОД!E1092)+SUMIFS('Дневной стационар'!O:O,'Дневной стационар'!D:D,СВОД!C1092,'Дневной стационар'!F:F,СВОД!E1092)+SUMIFS(ЭКО!M:M,ЭКО!D:D,СВОД!C1092,ЭКО!F:F,СВОД!E1092)+SUMIFS(Диализ!O:O,Диализ!E:E,СВОД!C1092,Диализ!G:G,СВОД!E1092)+SUMIFS(Поликлиника!CT:CT,Поликлиника!D:D,СВОД!C1092,Поликлиника!F:F,СВОД!E1092)+SUMIFS('Скорая мед.помощь'!O:O,'Скорая мед.помощь'!E:E,СВОД!C1092,'Скорая мед.помощь'!G:G,СВОД!E1092)+SUMIFS(Услуги!AV:AV,Услуги!D:D,СВОД!C1092,Услуги!F:F,СВОД!E1092)</f>
        <v>0</v>
      </c>
      <c r="O1092" s="277">
        <f>SUMIFS(Сверхбаза!L:L,Сверхбаза!C:C,СВОД!C1092,Сверхбаза!E:E,СВОД!E1092)+SUMIFS(Сверхбаза!M:M,Сверхбаза!C:C,СВОД!C1092,Сверхбаза!E:E,СВОД!E1092)</f>
        <v>0</v>
      </c>
      <c r="P1092" s="251">
        <f>SUMIFS(Сверхбаза!N:N,Сверхбаза!C:C,СВОД!C1092,Сверхбаза!E:E,СВОД!E1092)</f>
        <v>0</v>
      </c>
      <c r="Q1092" s="251">
        <f>SUMIFS(Сверхбаза!P:P,Сверхбаза!C:C,СВОД!C1092,Сверхбаза!E:E,СВОД!E1092)</f>
        <v>0</v>
      </c>
      <c r="R1092" s="251">
        <f>SUMIFS(Сверхбаза!O:O,Сверхбаза!C:C,СВОД!C1092,Сверхбаза!E:E,СВОД!E1092)</f>
        <v>0</v>
      </c>
      <c r="S1092" s="251">
        <f>SUMIFS(Сверхбаза!Q:Q,Сверхбаза!C:C,СВОД!C1092,Сверхбаза!E:E,СВОД!E1092)</f>
        <v>0</v>
      </c>
      <c r="T1092" s="278">
        <f>SUMIFS(Сверхбаза!G:G,Сверхбаза!C:C,СВОД!C1092,Сверхбаза!E:E,СВОД!E1092)</f>
        <v>0</v>
      </c>
    </row>
    <row r="1093" spans="1:20" outlineLevel="2">
      <c r="A1093" s="263">
        <v>1</v>
      </c>
      <c r="B1093" s="336">
        <v>502827</v>
      </c>
      <c r="C1093" s="336">
        <v>282701</v>
      </c>
      <c r="D1093" s="5" t="s">
        <v>405</v>
      </c>
      <c r="E1093" s="324">
        <v>94</v>
      </c>
      <c r="F1093" s="325" t="s">
        <v>157</v>
      </c>
      <c r="G1093" s="277">
        <f>SUMIFS('Круглосуточный стационар'!J:J,'Круглосуточный стационар'!D:D,СВОД!C1093,'Круглосуточный стационар'!F:F,СВОД!E1093)/2+SUMIFS(ВМП!J:J,ВМП!D:D,СВОД!C1093,ВМП!F:F,СВОД!E1093)/2+SUMIFS('Дневной стационар'!J:J,'Дневной стационар'!D:D,СВОД!C1093,'Дневной стационар'!F:F,СВОД!E1093)/2+SUMIFS(ЭКО!H:H,ЭКО!D:D,СВОД!C1093,ЭКО!F:F,СВОД!E1093)+SUMIFS(Диализ!J:J,Диализ!E:E,СВОД!C1093,Диализ!G:G,СВОД!E1093)</f>
        <v>0</v>
      </c>
      <c r="H1093" s="251">
        <f>SUMIFS(Поликлиника!H:H,Поликлиника!D:D,СВОД!C1093,Поликлиника!F:F,СВОД!E1093)</f>
        <v>0</v>
      </c>
      <c r="I1093" s="251">
        <f>SUMIFS(Поликлиника!BA:BA,Поликлиника!D:D,СВОД!C1093,Поликлиника!F:F,СВОД!E1093)</f>
        <v>0</v>
      </c>
      <c r="J1093" s="251">
        <f>SUMIFS(Поликлиника!BF:BF,Поликлиника!D:D,СВОД!C1093,Поликлиника!F:F,СВОД!E1093)</f>
        <v>0</v>
      </c>
      <c r="K1093" s="251">
        <f>SUMIFS(Поликлиника!BU:BU,Поликлиника!D:D,СВОД!C1093,Поликлиника!F:F,СВОД!E1093)</f>
        <v>0</v>
      </c>
      <c r="L1093" s="251">
        <f>SUMIFS(Услуги!H:H,Услуги!D:D,СВОД!C1093,Услуги!F:F,СВОД!E1093)+SUMIFS(Услуги!M:M,Услуги!D:D,СВОД!C1093,Услуги!F:F,СВОД!E1093)+SUMIFS(Услуги!R:R,Услуги!D:D,СВОД!C1093,Услуги!F:F,СВОД!E1093)+SUMIFS(Услуги!W:W,Услуги!D:D,СВОД!C1093,Услуги!F:F,СВОД!E1093)+SUMIFS(Услуги!AB:AB,Услуги!D:D,СВОД!C1093,Услуги!F:F,СВОД!E1093)+SUMIFS(Услуги!AG:AG,Услуги!D:D,СВОД!C1093,Услуги!F:F,СВОД!E1093)+SUMIFS(Услуги!AL:AL,Услуги!D:D,СВОД!C1093,Услуги!F:F,СВОД!E1093)+SUMIFS(Услуги!AQ:AQ,Услуги!D:D,СВОД!C1093,Услуги!F:F,СВОД!E1093)</f>
        <v>0</v>
      </c>
      <c r="M1093" s="251">
        <f>SUMIFS('Скорая мед.помощь'!J:J,'Скорая мед.помощь'!E:E,СВОД!C1093,'Скорая мед.помощь'!G:G,СВОД!E1093)</f>
        <v>0</v>
      </c>
      <c r="N1093" s="278">
        <f>SUMIFS('Круглосуточный стационар'!O:O,'Круглосуточный стационар'!D:D,СВОД!C1093,'Круглосуточный стационар'!F:F,СВОД!E1093)+SUMIFS(ВМП!O:O,ВМП!D:D,СВОД!C1093,ВМП!F:F,СВОД!E1093)+SUMIFS('Дневной стационар'!O:O,'Дневной стационар'!D:D,СВОД!C1093,'Дневной стационар'!F:F,СВОД!E1093)+SUMIFS(ЭКО!M:M,ЭКО!D:D,СВОД!C1093,ЭКО!F:F,СВОД!E1093)+SUMIFS(Диализ!O:O,Диализ!E:E,СВОД!C1093,Диализ!G:G,СВОД!E1093)+SUMIFS(Поликлиника!CT:CT,Поликлиника!D:D,СВОД!C1093,Поликлиника!F:F,СВОД!E1093)+SUMIFS('Скорая мед.помощь'!O:O,'Скорая мед.помощь'!E:E,СВОД!C1093,'Скорая мед.помощь'!G:G,СВОД!E1093)+SUMIFS(Услуги!AV:AV,Услуги!D:D,СВОД!C1093,Услуги!F:F,СВОД!E1093)</f>
        <v>0</v>
      </c>
      <c r="O1093" s="277">
        <f>SUMIFS(Сверхбаза!L:L,Сверхбаза!C:C,СВОД!C1093,Сверхбаза!E:E,СВОД!E1093)+SUMIFS(Сверхбаза!M:M,Сверхбаза!C:C,СВОД!C1093,Сверхбаза!E:E,СВОД!E1093)</f>
        <v>0</v>
      </c>
      <c r="P1093" s="251">
        <f>SUMIFS(Сверхбаза!N:N,Сверхбаза!C:C,СВОД!C1093,Сверхбаза!E:E,СВОД!E1093)</f>
        <v>0</v>
      </c>
      <c r="Q1093" s="251">
        <f>SUMIFS(Сверхбаза!P:P,Сверхбаза!C:C,СВОД!C1093,Сверхбаза!E:E,СВОД!E1093)</f>
        <v>0</v>
      </c>
      <c r="R1093" s="251">
        <f>SUMIFS(Сверхбаза!O:O,Сверхбаза!C:C,СВОД!C1093,Сверхбаза!E:E,СВОД!E1093)</f>
        <v>0</v>
      </c>
      <c r="S1093" s="251">
        <f>SUMIFS(Сверхбаза!Q:Q,Сверхбаза!C:C,СВОД!C1093,Сверхбаза!E:E,СВОД!E1093)</f>
        <v>0</v>
      </c>
      <c r="T1093" s="278">
        <f>SUMIFS(Сверхбаза!G:G,Сверхбаза!C:C,СВОД!C1093,Сверхбаза!E:E,СВОД!E1093)</f>
        <v>0</v>
      </c>
    </row>
    <row r="1094" spans="1:20" outlineLevel="1">
      <c r="A1094" s="264"/>
      <c r="B1094" s="254"/>
      <c r="C1094" s="254" t="str">
        <f>CONCATENATE(C1093," ","Итог")</f>
        <v>282701 Итог</v>
      </c>
      <c r="D1094" s="255"/>
      <c r="E1094" s="326"/>
      <c r="F1094" s="327"/>
      <c r="G1094" s="279"/>
      <c r="H1094" s="256"/>
      <c r="I1094" s="256"/>
      <c r="J1094" s="256"/>
      <c r="K1094" s="256"/>
      <c r="L1094" s="256"/>
      <c r="M1094" s="256"/>
      <c r="N1094" s="280">
        <f>SUBTOTAL(9,N1086:N1093)</f>
        <v>0</v>
      </c>
      <c r="O1094" s="279"/>
      <c r="P1094" s="256"/>
      <c r="Q1094" s="256"/>
      <c r="R1094" s="256"/>
      <c r="S1094" s="256"/>
      <c r="T1094" s="280">
        <f>SUBTOTAL(9,T1086:T1093)</f>
        <v>0</v>
      </c>
    </row>
    <row r="1095" spans="1:20" ht="25.5" outlineLevel="2">
      <c r="A1095" s="262">
        <v>1</v>
      </c>
      <c r="B1095" s="8">
        <v>504901</v>
      </c>
      <c r="C1095" s="8">
        <v>490101</v>
      </c>
      <c r="D1095" s="9" t="s">
        <v>337</v>
      </c>
      <c r="E1095" s="322">
        <v>1</v>
      </c>
      <c r="F1095" s="323" t="s">
        <v>12</v>
      </c>
      <c r="G1095" s="275">
        <f>SUMIFS('Круглосуточный стационар'!J:J,'Круглосуточный стационар'!D:D,СВОД!C1095,'Круглосуточный стационар'!F:F,СВОД!E1095)/2+SUMIFS(ВМП!J:J,ВМП!D:D,СВОД!C1095,ВМП!F:F,СВОД!E1095)/2+SUMIFS('Дневной стационар'!J:J,'Дневной стационар'!D:D,СВОД!C1095,'Дневной стационар'!F:F,СВОД!E1095)/2+SUMIFS(ЭКО!H:H,ЭКО!D:D,СВОД!C1095,ЭКО!F:F,СВОД!E1095)+SUMIFS(Диализ!J:J,Диализ!E:E,СВОД!C1095,Диализ!G:G,СВОД!E1095)</f>
        <v>10706</v>
      </c>
      <c r="H1095" s="253">
        <f>SUMIFS(Поликлиника!H:H,Поликлиника!D:D,СВОД!C1095,Поликлиника!F:F,СВОД!E1095)</f>
        <v>0</v>
      </c>
      <c r="I1095" s="253">
        <f>SUMIFS(Поликлиника!BA:BA,Поликлиника!D:D,СВОД!C1095,Поликлиника!F:F,СВОД!E1095)</f>
        <v>0</v>
      </c>
      <c r="J1095" s="253">
        <f>SUMIFS(Поликлиника!BF:BF,Поликлиника!D:D,СВОД!C1095,Поликлиника!F:F,СВОД!E1095)</f>
        <v>0</v>
      </c>
      <c r="K1095" s="253">
        <f>SUMIFS(Поликлиника!BU:BU,Поликлиника!D:D,СВОД!C1095,Поликлиника!F:F,СВОД!E1095)</f>
        <v>0</v>
      </c>
      <c r="L1095" s="253">
        <f>SUMIFS(Услуги!H:H,Услуги!D:D,СВОД!C1095,Услуги!F:F,СВОД!E1095)+SUMIFS(Услуги!M:M,Услуги!D:D,СВОД!C1095,Услуги!F:F,СВОД!E1095)+SUMIFS(Услуги!R:R,Услуги!D:D,СВОД!C1095,Услуги!F:F,СВОД!E1095)+SUMIFS(Услуги!W:W,Услуги!D:D,СВОД!C1095,Услуги!F:F,СВОД!E1095)+SUMIFS(Услуги!AB:AB,Услуги!D:D,СВОД!C1095,Услуги!F:F,СВОД!E1095)+SUMIFS(Услуги!AG:AG,Услуги!D:D,СВОД!C1095,Услуги!F:F,СВОД!E1095)+SUMIFS(Услуги!AL:AL,Услуги!D:D,СВОД!C1095,Услуги!F:F,СВОД!E1095)+SUMIFS(Услуги!AQ:AQ,Услуги!D:D,СВОД!C1095,Услуги!F:F,СВОД!E1095)</f>
        <v>0</v>
      </c>
      <c r="M1095" s="253">
        <f>SUMIFS('Скорая мед.помощь'!J:J,'Скорая мед.помощь'!E:E,СВОД!C1095,'Скорая мед.помощь'!G:G,СВОД!E1095)</f>
        <v>0</v>
      </c>
      <c r="N1095" s="276">
        <f>SUMIFS('Круглосуточный стационар'!O:O,'Круглосуточный стационар'!D:D,СВОД!C1095,'Круглосуточный стационар'!F:F,СВОД!E1095)+SUMIFS(ВМП!O:O,ВМП!D:D,СВОД!C1095,ВМП!F:F,СВОД!E1095)+SUMIFS('Дневной стационар'!O:O,'Дневной стационар'!D:D,СВОД!C1095,'Дневной стационар'!F:F,СВОД!E1095)+SUMIFS(ЭКО!M:M,ЭКО!D:D,СВОД!C1095,ЭКО!F:F,СВОД!E1095)+SUMIFS(Диализ!O:O,Диализ!E:E,СВОД!C1095,Диализ!G:G,СВОД!E1095)+SUMIFS(Поликлиника!CT:CT,Поликлиника!D:D,СВОД!C1095,Поликлиника!F:F,СВОД!E1095)+SUMIFS('Скорая мед.помощь'!O:O,'Скорая мед.помощь'!E:E,СВОД!C1095,'Скорая мед.помощь'!G:G,СВОД!E1095)+SUMIFS(Услуги!AV:AV,Услуги!D:D,СВОД!C1095,Услуги!F:F,СВОД!E1095)</f>
        <v>169235.00643418712</v>
      </c>
      <c r="O1095" s="275">
        <f>SUMIFS(Сверхбаза!L:L,Сверхбаза!C:C,СВОД!C1095,Сверхбаза!E:E,СВОД!E1095)+SUMIFS(Сверхбаза!M:M,Сверхбаза!C:C,СВОД!C1095,Сверхбаза!E:E,СВОД!E1095)</f>
        <v>0</v>
      </c>
      <c r="P1095" s="253">
        <f>SUMIFS(Сверхбаза!N:N,Сверхбаза!C:C,СВОД!C1095,Сверхбаза!E:E,СВОД!E1095)</f>
        <v>0</v>
      </c>
      <c r="Q1095" s="253">
        <f>SUMIFS(Сверхбаза!P:P,Сверхбаза!C:C,СВОД!C1095,Сверхбаза!E:E,СВОД!E1095)</f>
        <v>0</v>
      </c>
      <c r="R1095" s="253">
        <f>SUMIFS(Сверхбаза!O:O,Сверхбаза!C:C,СВОД!C1095,Сверхбаза!E:E,СВОД!E1095)</f>
        <v>0</v>
      </c>
      <c r="S1095" s="253">
        <f>SUMIFS(Сверхбаза!Q:Q,Сверхбаза!C:C,СВОД!C1095,Сверхбаза!E:E,СВОД!E1095)</f>
        <v>0</v>
      </c>
      <c r="T1095" s="276">
        <f>SUMIFS(Сверхбаза!G:G,Сверхбаза!C:C,СВОД!C1095,Сверхбаза!E:E,СВОД!E1095)</f>
        <v>0</v>
      </c>
    </row>
    <row r="1096" spans="1:20" ht="25.5" outlineLevel="2">
      <c r="A1096" s="263">
        <v>1</v>
      </c>
      <c r="B1096" s="336">
        <v>504901</v>
      </c>
      <c r="C1096" s="336">
        <v>490101</v>
      </c>
      <c r="D1096" s="5" t="s">
        <v>337</v>
      </c>
      <c r="E1096" s="324">
        <v>13</v>
      </c>
      <c r="F1096" s="325" t="s">
        <v>704</v>
      </c>
      <c r="G1096" s="277">
        <f>SUMIFS('Круглосуточный стационар'!J:J,'Круглосуточный стационар'!D:D,СВОД!C1096,'Круглосуточный стационар'!F:F,СВОД!E1096)/2+SUMIFS(ВМП!J:J,ВМП!D:D,СВОД!C1096,ВМП!F:F,СВОД!E1096)/2+SUMIFS('Дневной стационар'!J:J,'Дневной стационар'!D:D,СВОД!C1096,'Дневной стационар'!F:F,СВОД!E1096)/2+SUMIFS(ЭКО!H:H,ЭКО!D:D,СВОД!C1096,ЭКО!F:F,СВОД!E1096)+SUMIFS(Диализ!J:J,Диализ!E:E,СВОД!C1096,Диализ!G:G,СВОД!E1096)</f>
        <v>0</v>
      </c>
      <c r="H1096" s="251">
        <f>SUMIFS(Поликлиника!H:H,Поликлиника!D:D,СВОД!C1096,Поликлиника!F:F,СВОД!E1096)</f>
        <v>0</v>
      </c>
      <c r="I1096" s="251">
        <f>SUMIFS(Поликлиника!BA:BA,Поликлиника!D:D,СВОД!C1096,Поликлиника!F:F,СВОД!E1096)</f>
        <v>0</v>
      </c>
      <c r="J1096" s="251">
        <f>SUMIFS(Поликлиника!BF:BF,Поликлиника!D:D,СВОД!C1096,Поликлиника!F:F,СВОД!E1096)</f>
        <v>0</v>
      </c>
      <c r="K1096" s="251">
        <f>SUMIFS(Поликлиника!BU:BU,Поликлиника!D:D,СВОД!C1096,Поликлиника!F:F,СВОД!E1096)</f>
        <v>0</v>
      </c>
      <c r="L1096" s="251">
        <f>SUMIFS(Услуги!H:H,Услуги!D:D,СВОД!C1096,Услуги!F:F,СВОД!E1096)+SUMIFS(Услуги!M:M,Услуги!D:D,СВОД!C1096,Услуги!F:F,СВОД!E1096)+SUMIFS(Услуги!R:R,Услуги!D:D,СВОД!C1096,Услуги!F:F,СВОД!E1096)+SUMIFS(Услуги!W:W,Услуги!D:D,СВОД!C1096,Услуги!F:F,СВОД!E1096)+SUMIFS(Услуги!AB:AB,Услуги!D:D,СВОД!C1096,Услуги!F:F,СВОД!E1096)+SUMIFS(Услуги!AG:AG,Услуги!D:D,СВОД!C1096,Услуги!F:F,СВОД!E1096)+SUMIFS(Услуги!AL:AL,Услуги!D:D,СВОД!C1096,Услуги!F:F,СВОД!E1096)+SUMIFS(Услуги!AQ:AQ,Услуги!D:D,СВОД!C1096,Услуги!F:F,СВОД!E1096)</f>
        <v>0</v>
      </c>
      <c r="M1096" s="251">
        <f>SUMIFS('Скорая мед.помощь'!J:J,'Скорая мед.помощь'!E:E,СВОД!C1096,'Скорая мед.помощь'!G:G,СВОД!E1096)</f>
        <v>0</v>
      </c>
      <c r="N1096" s="278">
        <f>SUMIFS('Круглосуточный стационар'!O:O,'Круглосуточный стационар'!D:D,СВОД!C1096,'Круглосуточный стационар'!F:F,СВОД!E1096)+SUMIFS(ВМП!O:O,ВМП!D:D,СВОД!C1096,ВМП!F:F,СВОД!E1096)+SUMIFS('Дневной стационар'!O:O,'Дневной стационар'!D:D,СВОД!C1096,'Дневной стационар'!F:F,СВОД!E1096)+SUMIFS(ЭКО!M:M,ЭКО!D:D,СВОД!C1096,ЭКО!F:F,СВОД!E1096)+SUMIFS(Диализ!O:O,Диализ!E:E,СВОД!C1096,Диализ!G:G,СВОД!E1096)+SUMIFS(Поликлиника!CT:CT,Поликлиника!D:D,СВОД!C1096,Поликлиника!F:F,СВОД!E1096)+SUMIFS('Скорая мед.помощь'!O:O,'Скорая мед.помощь'!E:E,СВОД!C1096,'Скорая мед.помощь'!G:G,СВОД!E1096)+SUMIFS(Услуги!AV:AV,Услуги!D:D,СВОД!C1096,Услуги!F:F,СВОД!E1096)</f>
        <v>0</v>
      </c>
      <c r="O1096" s="277">
        <f>SUMIFS(Сверхбаза!L:L,Сверхбаза!C:C,СВОД!C1096,Сверхбаза!E:E,СВОД!E1096)+SUMIFS(Сверхбаза!M:M,Сверхбаза!C:C,СВОД!C1096,Сверхбаза!E:E,СВОД!E1096)</f>
        <v>0</v>
      </c>
      <c r="P1096" s="251">
        <f>SUMIFS(Сверхбаза!N:N,Сверхбаза!C:C,СВОД!C1096,Сверхбаза!E:E,СВОД!E1096)</f>
        <v>0</v>
      </c>
      <c r="Q1096" s="251">
        <f>SUMIFS(Сверхбаза!P:P,Сверхбаза!C:C,СВОД!C1096,Сверхбаза!E:E,СВОД!E1096)</f>
        <v>0</v>
      </c>
      <c r="R1096" s="251">
        <f>SUMIFS(Сверхбаза!O:O,Сверхбаза!C:C,СВОД!C1096,Сверхбаза!E:E,СВОД!E1096)</f>
        <v>0</v>
      </c>
      <c r="S1096" s="251">
        <f>SUMIFS(Сверхбаза!Q:Q,Сверхбаза!C:C,СВОД!C1096,Сверхбаза!E:E,СВОД!E1096)</f>
        <v>0</v>
      </c>
      <c r="T1096" s="278">
        <f>SUMIFS(Сверхбаза!G:G,Сверхбаза!C:C,СВОД!C1096,Сверхбаза!E:E,СВОД!E1096)</f>
        <v>0</v>
      </c>
    </row>
    <row r="1097" spans="1:20" ht="25.5" outlineLevel="2">
      <c r="A1097" s="263">
        <v>1</v>
      </c>
      <c r="B1097" s="336">
        <v>504901</v>
      </c>
      <c r="C1097" s="336">
        <v>490101</v>
      </c>
      <c r="D1097" s="5" t="s">
        <v>337</v>
      </c>
      <c r="E1097" s="324">
        <v>2</v>
      </c>
      <c r="F1097" s="325" t="s">
        <v>173</v>
      </c>
      <c r="G1097" s="277">
        <f>SUMIFS('Круглосуточный стационар'!J:J,'Круглосуточный стационар'!D:D,СВОД!C1097,'Круглосуточный стационар'!F:F,СВОД!E1097)/2+SUMIFS(ВМП!J:J,ВМП!D:D,СВОД!C1097,ВМП!F:F,СВОД!E1097)/2+SUMIFS('Дневной стационар'!J:J,'Дневной стационар'!D:D,СВОД!C1097,'Дневной стационар'!F:F,СВОД!E1097)/2+SUMIFS(ЭКО!H:H,ЭКО!D:D,СВОД!C1097,ЭКО!F:F,СВОД!E1097)+SUMIFS(Диализ!J:J,Диализ!E:E,СВОД!C1097,Диализ!G:G,СВОД!E1097)</f>
        <v>2517</v>
      </c>
      <c r="H1097" s="251">
        <f>SUMIFS(Поликлиника!H:H,Поликлиника!D:D,СВОД!C1097,Поликлиника!F:F,СВОД!E1097)</f>
        <v>0</v>
      </c>
      <c r="I1097" s="251">
        <f>SUMIFS(Поликлиника!BA:BA,Поликлиника!D:D,СВОД!C1097,Поликлиника!F:F,СВОД!E1097)</f>
        <v>0</v>
      </c>
      <c r="J1097" s="251">
        <f>SUMIFS(Поликлиника!BF:BF,Поликлиника!D:D,СВОД!C1097,Поликлиника!F:F,СВОД!E1097)</f>
        <v>0</v>
      </c>
      <c r="K1097" s="251">
        <f>SUMIFS(Поликлиника!BU:BU,Поликлиника!D:D,СВОД!C1097,Поликлиника!F:F,СВОД!E1097)</f>
        <v>0</v>
      </c>
      <c r="L1097" s="251">
        <f>SUMIFS(Услуги!H:H,Услуги!D:D,СВОД!C1097,Услуги!F:F,СВОД!E1097)+SUMIFS(Услуги!M:M,Услуги!D:D,СВОД!C1097,Услуги!F:F,СВОД!E1097)+SUMIFS(Услуги!R:R,Услуги!D:D,СВОД!C1097,Услуги!F:F,СВОД!E1097)+SUMIFS(Услуги!W:W,Услуги!D:D,СВОД!C1097,Услуги!F:F,СВОД!E1097)+SUMIFS(Услуги!AB:AB,Услуги!D:D,СВОД!C1097,Услуги!F:F,СВОД!E1097)+SUMIFS(Услуги!AG:AG,Услуги!D:D,СВОД!C1097,Услуги!F:F,СВОД!E1097)+SUMIFS(Услуги!AL:AL,Услуги!D:D,СВОД!C1097,Услуги!F:F,СВОД!E1097)+SUMIFS(Услуги!AQ:AQ,Услуги!D:D,СВОД!C1097,Услуги!F:F,СВОД!E1097)</f>
        <v>0</v>
      </c>
      <c r="M1097" s="251">
        <f>SUMIFS('Скорая мед.помощь'!J:J,'Скорая мед.помощь'!E:E,СВОД!C1097,'Скорая мед.помощь'!G:G,СВОД!E1097)</f>
        <v>0</v>
      </c>
      <c r="N1097" s="278">
        <f>SUMIFS('Круглосуточный стационар'!O:O,'Круглосуточный стационар'!D:D,СВОД!C1097,'Круглосуточный стационар'!F:F,СВОД!E1097)+SUMIFS(ВМП!O:O,ВМП!D:D,СВОД!C1097,ВМП!F:F,СВОД!E1097)+SUMIFS('Дневной стационар'!O:O,'Дневной стационар'!D:D,СВОД!C1097,'Дневной стационар'!F:F,СВОД!E1097)+SUMIFS(ЭКО!M:M,ЭКО!D:D,СВОД!C1097,ЭКО!F:F,СВОД!E1097)+SUMIFS(Диализ!O:O,Диализ!E:E,СВОД!C1097,Диализ!G:G,СВОД!E1097)+SUMIFS(Поликлиника!CT:CT,Поликлиника!D:D,СВОД!C1097,Поликлиника!F:F,СВОД!E1097)+SUMIFS('Скорая мед.помощь'!O:O,'Скорая мед.помощь'!E:E,СВОД!C1097,'Скорая мед.помощь'!G:G,СВОД!E1097)+SUMIFS(Услуги!AV:AV,Услуги!D:D,СВОД!C1097,Услуги!F:F,СВОД!E1097)</f>
        <v>19056.655879285714</v>
      </c>
      <c r="O1097" s="277">
        <f>SUMIFS(Сверхбаза!L:L,Сверхбаза!C:C,СВОД!C1097,Сверхбаза!E:E,СВОД!E1097)+SUMIFS(Сверхбаза!M:M,Сверхбаза!C:C,СВОД!C1097,Сверхбаза!E:E,СВОД!E1097)</f>
        <v>0</v>
      </c>
      <c r="P1097" s="251">
        <f>SUMIFS(Сверхбаза!N:N,Сверхбаза!C:C,СВОД!C1097,Сверхбаза!E:E,СВОД!E1097)</f>
        <v>0</v>
      </c>
      <c r="Q1097" s="251">
        <f>SUMIFS(Сверхбаза!P:P,Сверхбаза!C:C,СВОД!C1097,Сверхбаза!E:E,СВОД!E1097)</f>
        <v>0</v>
      </c>
      <c r="R1097" s="251">
        <f>SUMIFS(Сверхбаза!O:O,Сверхбаза!C:C,СВОД!C1097,Сверхбаза!E:E,СВОД!E1097)</f>
        <v>0</v>
      </c>
      <c r="S1097" s="251">
        <f>SUMIFS(Сверхбаза!Q:Q,Сверхбаза!C:C,СВОД!C1097,Сверхбаза!E:E,СВОД!E1097)</f>
        <v>0</v>
      </c>
      <c r="T1097" s="278">
        <f>SUMIFS(Сверхбаза!G:G,Сверхбаза!C:C,СВОД!C1097,Сверхбаза!E:E,СВОД!E1097)</f>
        <v>0</v>
      </c>
    </row>
    <row r="1098" spans="1:20" ht="25.5" outlineLevel="2">
      <c r="A1098" s="263">
        <v>1</v>
      </c>
      <c r="B1098" s="336">
        <v>504901</v>
      </c>
      <c r="C1098" s="336">
        <v>490101</v>
      </c>
      <c r="D1098" s="5" t="s">
        <v>337</v>
      </c>
      <c r="E1098" s="324">
        <v>6</v>
      </c>
      <c r="F1098" s="325" t="s">
        <v>705</v>
      </c>
      <c r="G1098" s="277">
        <f>SUMIFS('Круглосуточный стационар'!J:J,'Круглосуточный стационар'!D:D,СВОД!C1098,'Круглосуточный стационар'!F:F,СВОД!E1098)/2+SUMIFS(ВМП!J:J,ВМП!D:D,СВОД!C1098,ВМП!F:F,СВОД!E1098)/2+SUMIFS('Дневной стационар'!J:J,'Дневной стационар'!D:D,СВОД!C1098,'Дневной стационар'!F:F,СВОД!E1098)/2+SUMIFS(ЭКО!H:H,ЭКО!D:D,СВОД!C1098,ЭКО!F:F,СВОД!E1098)+SUMIFS(Диализ!J:J,Диализ!E:E,СВОД!C1098,Диализ!G:G,СВОД!E1098)</f>
        <v>0</v>
      </c>
      <c r="H1098" s="251">
        <f>SUMIFS(Поликлиника!H:H,Поликлиника!D:D,СВОД!C1098,Поликлиника!F:F,СВОД!E1098)</f>
        <v>0</v>
      </c>
      <c r="I1098" s="251">
        <f>SUMIFS(Поликлиника!BA:BA,Поликлиника!D:D,СВОД!C1098,Поликлиника!F:F,СВОД!E1098)</f>
        <v>0</v>
      </c>
      <c r="J1098" s="251">
        <f>SUMIFS(Поликлиника!BF:BF,Поликлиника!D:D,СВОД!C1098,Поликлиника!F:F,СВОД!E1098)</f>
        <v>0</v>
      </c>
      <c r="K1098" s="251">
        <f>SUMIFS(Поликлиника!BU:BU,Поликлиника!D:D,СВОД!C1098,Поликлиника!F:F,СВОД!E1098)</f>
        <v>0</v>
      </c>
      <c r="L1098" s="251">
        <f>SUMIFS(Услуги!H:H,Услуги!D:D,СВОД!C1098,Услуги!F:F,СВОД!E1098)+SUMIFS(Услуги!M:M,Услуги!D:D,СВОД!C1098,Услуги!F:F,СВОД!E1098)+SUMIFS(Услуги!R:R,Услуги!D:D,СВОД!C1098,Услуги!F:F,СВОД!E1098)+SUMIFS(Услуги!W:W,Услуги!D:D,СВОД!C1098,Услуги!F:F,СВОД!E1098)+SUMIFS(Услуги!AB:AB,Услуги!D:D,СВОД!C1098,Услуги!F:F,СВОД!E1098)+SUMIFS(Услуги!AG:AG,Услуги!D:D,СВОД!C1098,Услуги!F:F,СВОД!E1098)+SUMIFS(Услуги!AL:AL,Услуги!D:D,СВОД!C1098,Услуги!F:F,СВОД!E1098)+SUMIFS(Услуги!AQ:AQ,Услуги!D:D,СВОД!C1098,Услуги!F:F,СВОД!E1098)</f>
        <v>0</v>
      </c>
      <c r="M1098" s="251">
        <f>SUMIFS('Скорая мед.помощь'!J:J,'Скорая мед.помощь'!E:E,СВОД!C1098,'Скорая мед.помощь'!G:G,СВОД!E1098)</f>
        <v>0</v>
      </c>
      <c r="N1098" s="278">
        <f>SUMIFS('Круглосуточный стационар'!O:O,'Круглосуточный стационар'!D:D,СВОД!C1098,'Круглосуточный стационар'!F:F,СВОД!E1098)+SUMIFS(ВМП!O:O,ВМП!D:D,СВОД!C1098,ВМП!F:F,СВОД!E1098)+SUMIFS('Дневной стационар'!O:O,'Дневной стационар'!D:D,СВОД!C1098,'Дневной стационар'!F:F,СВОД!E1098)+SUMIFS(ЭКО!M:M,ЭКО!D:D,СВОД!C1098,ЭКО!F:F,СВОД!E1098)+SUMIFS(Диализ!O:O,Диализ!E:E,СВОД!C1098,Диализ!G:G,СВОД!E1098)+SUMIFS(Поликлиника!CT:CT,Поликлиника!D:D,СВОД!C1098,Поликлиника!F:F,СВОД!E1098)+SUMIFS('Скорая мед.помощь'!O:O,'Скорая мед.помощь'!E:E,СВОД!C1098,'Скорая мед.помощь'!G:G,СВОД!E1098)+SUMIFS(Услуги!AV:AV,Услуги!D:D,СВОД!C1098,Услуги!F:F,СВОД!E1098)</f>
        <v>0</v>
      </c>
      <c r="O1098" s="277">
        <f>SUMIFS(Сверхбаза!L:L,Сверхбаза!C:C,СВОД!C1098,Сверхбаза!E:E,СВОД!E1098)+SUMIFS(Сверхбаза!M:M,Сверхбаза!C:C,СВОД!C1098,Сверхбаза!E:E,СВОД!E1098)</f>
        <v>0</v>
      </c>
      <c r="P1098" s="251">
        <f>SUMIFS(Сверхбаза!N:N,Сверхбаза!C:C,СВОД!C1098,Сверхбаза!E:E,СВОД!E1098)</f>
        <v>0</v>
      </c>
      <c r="Q1098" s="251">
        <f>SUMIFS(Сверхбаза!P:P,Сверхбаза!C:C,СВОД!C1098,Сверхбаза!E:E,СВОД!E1098)</f>
        <v>0</v>
      </c>
      <c r="R1098" s="251">
        <f>SUMIFS(Сверхбаза!O:O,Сверхбаза!C:C,СВОД!C1098,Сверхбаза!E:E,СВОД!E1098)</f>
        <v>0</v>
      </c>
      <c r="S1098" s="251">
        <f>SUMIFS(Сверхбаза!Q:Q,Сверхбаза!C:C,СВОД!C1098,Сверхбаза!E:E,СВОД!E1098)</f>
        <v>0</v>
      </c>
      <c r="T1098" s="278">
        <f>SUMIFS(Сверхбаза!G:G,Сверхбаза!C:C,СВОД!C1098,Сверхбаза!E:E,СВОД!E1098)</f>
        <v>0</v>
      </c>
    </row>
    <row r="1099" spans="1:20" ht="25.5" outlineLevel="2">
      <c r="A1099" s="263">
        <v>1</v>
      </c>
      <c r="B1099" s="336">
        <v>504901</v>
      </c>
      <c r="C1099" s="336">
        <v>490101</v>
      </c>
      <c r="D1099" s="5" t="s">
        <v>337</v>
      </c>
      <c r="E1099" s="324">
        <v>3</v>
      </c>
      <c r="F1099" s="325" t="s">
        <v>174</v>
      </c>
      <c r="G1099" s="277">
        <f>SUMIFS('Круглосуточный стационар'!J:J,'Круглосуточный стационар'!D:D,СВОД!C1099,'Круглосуточный стационар'!F:F,СВОД!E1099)/2+SUMIFS(ВМП!J:J,ВМП!D:D,СВОД!C1099,ВМП!F:F,СВОД!E1099)/2+SUMIFS('Дневной стационар'!J:J,'Дневной стационар'!D:D,СВОД!C1099,'Дневной стационар'!F:F,СВОД!E1099)/2+SUMIFS(ЭКО!H:H,ЭКО!D:D,СВОД!C1099,ЭКО!F:F,СВОД!E1099)+SUMIFS(Диализ!J:J,Диализ!E:E,СВОД!C1099,Диализ!G:G,СВОД!E1099)</f>
        <v>0</v>
      </c>
      <c r="H1099" s="251">
        <f>SUMIFS(Поликлиника!H:H,Поликлиника!D:D,СВОД!C1099,Поликлиника!F:F,СВОД!E1099)</f>
        <v>60098</v>
      </c>
      <c r="I1099" s="251">
        <f>SUMIFS(Поликлиника!BA:BA,Поликлиника!D:D,СВОД!C1099,Поликлиника!F:F,СВОД!E1099)</f>
        <v>27587</v>
      </c>
      <c r="J1099" s="251">
        <f>SUMIFS(Поликлиника!BF:BF,Поликлиника!D:D,СВОД!C1099,Поликлиника!F:F,СВОД!E1099)</f>
        <v>92484</v>
      </c>
      <c r="K1099" s="251">
        <f>SUMIFS(Поликлиника!BU:BU,Поликлиника!D:D,СВОД!C1099,Поликлиника!F:F,СВОД!E1099)</f>
        <v>53817</v>
      </c>
      <c r="L1099" s="251">
        <f>SUMIFS(Услуги!H:H,Услуги!D:D,СВОД!C1099,Услуги!F:F,СВОД!E1099)+SUMIFS(Услуги!M:M,Услуги!D:D,СВОД!C1099,Услуги!F:F,СВОД!E1099)+SUMIFS(Услуги!R:R,Услуги!D:D,СВОД!C1099,Услуги!F:F,СВОД!E1099)+SUMIFS(Услуги!W:W,Услуги!D:D,СВОД!C1099,Услуги!F:F,СВОД!E1099)+SUMIFS(Услуги!AB:AB,Услуги!D:D,СВОД!C1099,Услуги!F:F,СВОД!E1099)+SUMIFS(Услуги!AG:AG,Услуги!D:D,СВОД!C1099,Услуги!F:F,СВОД!E1099)+SUMIFS(Услуги!AL:AL,Услуги!D:D,СВОД!C1099,Услуги!F:F,СВОД!E1099)+SUMIFS(Услуги!AQ:AQ,Услуги!D:D,СВОД!C1099,Услуги!F:F,СВОД!E1099)</f>
        <v>0</v>
      </c>
      <c r="M1099" s="251">
        <f>SUMIFS('Скорая мед.помощь'!J:J,'Скорая мед.помощь'!E:E,СВОД!C1099,'Скорая мед.помощь'!G:G,СВОД!E1099)</f>
        <v>0</v>
      </c>
      <c r="N1099" s="278">
        <f>SUMIFS('Круглосуточный стационар'!O:O,'Круглосуточный стационар'!D:D,СВОД!C1099,'Круглосуточный стационар'!F:F,СВОД!E1099)+SUMIFS(ВМП!O:O,ВМП!D:D,СВОД!C1099,ВМП!F:F,СВОД!E1099)+SUMIFS('Дневной стационар'!O:O,'Дневной стационар'!D:D,СВОД!C1099,'Дневной стационар'!F:F,СВОД!E1099)+SUMIFS(ЭКО!M:M,ЭКО!D:D,СВОД!C1099,ЭКО!F:F,СВОД!E1099)+SUMIFS(Диализ!O:O,Диализ!E:E,СВОД!C1099,Диализ!G:G,СВОД!E1099)+SUMIFS(Поликлиника!CT:CT,Поликлиника!D:D,СВОД!C1099,Поликлиника!F:F,СВОД!E1099)+SUMIFS('Скорая мед.помощь'!O:O,'Скорая мед.помощь'!E:E,СВОД!C1099,'Скорая мед.помощь'!G:G,СВОД!E1099)+SUMIFS(Услуги!AV:AV,Услуги!D:D,СВОД!C1099,Услуги!F:F,СВОД!E1099)</f>
        <v>217087.42858153122</v>
      </c>
      <c r="O1099" s="277">
        <f>SUMIFS(Сверхбаза!L:L,Сверхбаза!C:C,СВОД!C1099,Сверхбаза!E:E,СВОД!E1099)+SUMIFS(Сверхбаза!M:M,Сверхбаза!C:C,СВОД!C1099,Сверхбаза!E:E,СВОД!E1099)</f>
        <v>0</v>
      </c>
      <c r="P1099" s="251">
        <f>SUMIFS(Сверхбаза!N:N,Сверхбаза!C:C,СВОД!C1099,Сверхбаза!E:E,СВОД!E1099)</f>
        <v>10055</v>
      </c>
      <c r="Q1099" s="251">
        <f>SUMIFS(Сверхбаза!P:P,Сверхбаза!C:C,СВОД!C1099,Сверхбаза!E:E,СВОД!E1099)</f>
        <v>10183</v>
      </c>
      <c r="R1099" s="251">
        <f>SUMIFS(Сверхбаза!O:O,Сверхбаза!C:C,СВОД!C1099,Сверхбаза!E:E,СВОД!E1099)</f>
        <v>7107.7999999999993</v>
      </c>
      <c r="S1099" s="251">
        <f>SUMIFS(Сверхбаза!Q:Q,Сверхбаза!C:C,СВОД!C1099,Сверхбаза!E:E,СВОД!E1099)</f>
        <v>0</v>
      </c>
      <c r="T1099" s="278">
        <f>SUMIFS(Сверхбаза!G:G,Сверхбаза!C:C,СВОД!C1099,Сверхбаза!E:E,СВОД!E1099)</f>
        <v>22455.243999999999</v>
      </c>
    </row>
    <row r="1100" spans="1:20" ht="25.5" outlineLevel="2">
      <c r="A1100" s="263">
        <v>1</v>
      </c>
      <c r="B1100" s="336">
        <v>504901</v>
      </c>
      <c r="C1100" s="336">
        <v>490101</v>
      </c>
      <c r="D1100" s="5" t="s">
        <v>337</v>
      </c>
      <c r="E1100" s="324">
        <v>7</v>
      </c>
      <c r="F1100" s="325" t="s">
        <v>706</v>
      </c>
      <c r="G1100" s="277">
        <f>SUMIFS('Круглосуточный стационар'!J:J,'Круглосуточный стационар'!D:D,СВОД!C1100,'Круглосуточный стационар'!F:F,СВОД!E1100)/2+SUMIFS(ВМП!J:J,ВМП!D:D,СВОД!C1100,ВМП!F:F,СВОД!E1100)/2+SUMIFS('Дневной стационар'!J:J,'Дневной стационар'!D:D,СВОД!C1100,'Дневной стационар'!F:F,СВОД!E1100)/2+SUMIFS(ЭКО!H:H,ЭКО!D:D,СВОД!C1100,ЭКО!F:F,СВОД!E1100)+SUMIFS(Диализ!J:J,Диализ!E:E,СВОД!C1100,Диализ!G:G,СВОД!E1100)</f>
        <v>0</v>
      </c>
      <c r="H1100" s="251">
        <f>SUMIFS(Поликлиника!H:H,Поликлиника!D:D,СВОД!C1100,Поликлиника!F:F,СВОД!E1100)</f>
        <v>0</v>
      </c>
      <c r="I1100" s="251">
        <f>SUMIFS(Поликлиника!BA:BA,Поликлиника!D:D,СВОД!C1100,Поликлиника!F:F,СВОД!E1100)</f>
        <v>0</v>
      </c>
      <c r="J1100" s="251">
        <f>SUMIFS(Поликлиника!BF:BF,Поликлиника!D:D,СВОД!C1100,Поликлиника!F:F,СВОД!E1100)</f>
        <v>0</v>
      </c>
      <c r="K1100" s="251">
        <f>SUMIFS(Поликлиника!BU:BU,Поликлиника!D:D,СВОД!C1100,Поликлиника!F:F,СВОД!E1100)</f>
        <v>0</v>
      </c>
      <c r="L1100" s="251">
        <f>SUMIFS(Услуги!H:H,Услуги!D:D,СВОД!C1100,Услуги!F:F,СВОД!E1100)+SUMIFS(Услуги!M:M,Услуги!D:D,СВОД!C1100,Услуги!F:F,СВОД!E1100)+SUMIFS(Услуги!R:R,Услуги!D:D,СВОД!C1100,Услуги!F:F,СВОД!E1100)+SUMIFS(Услуги!W:W,Услуги!D:D,СВОД!C1100,Услуги!F:F,СВОД!E1100)+SUMIFS(Услуги!AB:AB,Услуги!D:D,СВОД!C1100,Услуги!F:F,СВОД!E1100)+SUMIFS(Услуги!AG:AG,Услуги!D:D,СВОД!C1100,Услуги!F:F,СВОД!E1100)+SUMIFS(Услуги!AL:AL,Услуги!D:D,СВОД!C1100,Услуги!F:F,СВОД!E1100)+SUMIFS(Услуги!AQ:AQ,Услуги!D:D,СВОД!C1100,Услуги!F:F,СВОД!E1100)</f>
        <v>0</v>
      </c>
      <c r="M1100" s="251">
        <f>SUMIFS('Скорая мед.помощь'!J:J,'Скорая мед.помощь'!E:E,СВОД!C1100,'Скорая мед.помощь'!G:G,СВОД!E1100)</f>
        <v>0</v>
      </c>
      <c r="N1100" s="278">
        <f>SUMIFS('Круглосуточный стационар'!O:O,'Круглосуточный стационар'!D:D,СВОД!C1100,'Круглосуточный стационар'!F:F,СВОД!E1100)+SUMIFS(ВМП!O:O,ВМП!D:D,СВОД!C1100,ВМП!F:F,СВОД!E1100)+SUMIFS('Дневной стационар'!O:O,'Дневной стационар'!D:D,СВОД!C1100,'Дневной стационар'!F:F,СВОД!E1100)+SUMIFS(ЭКО!M:M,ЭКО!D:D,СВОД!C1100,ЭКО!F:F,СВОД!E1100)+SUMIFS(Диализ!O:O,Диализ!E:E,СВОД!C1100,Диализ!G:G,СВОД!E1100)+SUMIFS(Поликлиника!CT:CT,Поликлиника!D:D,СВОД!C1100,Поликлиника!F:F,СВОД!E1100)+SUMIFS('Скорая мед.помощь'!O:O,'Скорая мед.помощь'!E:E,СВОД!C1100,'Скорая мед.помощь'!G:G,СВОД!E1100)+SUMIFS(Услуги!AV:AV,Услуги!D:D,СВОД!C1100,Услуги!F:F,СВОД!E1100)</f>
        <v>0</v>
      </c>
      <c r="O1100" s="277">
        <f>SUMIFS(Сверхбаза!L:L,Сверхбаза!C:C,СВОД!C1100,Сверхбаза!E:E,СВОД!E1100)+SUMIFS(Сверхбаза!M:M,Сверхбаза!C:C,СВОД!C1100,Сверхбаза!E:E,СВОД!E1100)</f>
        <v>0</v>
      </c>
      <c r="P1100" s="251">
        <f>SUMIFS(Сверхбаза!N:N,Сверхбаза!C:C,СВОД!C1100,Сверхбаза!E:E,СВОД!E1100)</f>
        <v>0</v>
      </c>
      <c r="Q1100" s="251">
        <f>SUMIFS(Сверхбаза!P:P,Сверхбаза!C:C,СВОД!C1100,Сверхбаза!E:E,СВОД!E1100)</f>
        <v>0</v>
      </c>
      <c r="R1100" s="251">
        <f>SUMIFS(Сверхбаза!O:O,Сверхбаза!C:C,СВОД!C1100,Сверхбаза!E:E,СВОД!E1100)</f>
        <v>0</v>
      </c>
      <c r="S1100" s="251">
        <f>SUMIFS(Сверхбаза!Q:Q,Сверхбаза!C:C,СВОД!C1100,Сверхбаза!E:E,СВОД!E1100)</f>
        <v>0</v>
      </c>
      <c r="T1100" s="278">
        <f>SUMIFS(Сверхбаза!G:G,Сверхбаза!C:C,СВОД!C1100,Сверхбаза!E:E,СВОД!E1100)</f>
        <v>0</v>
      </c>
    </row>
    <row r="1101" spans="1:20" ht="25.5" outlineLevel="2">
      <c r="A1101" s="263">
        <v>1</v>
      </c>
      <c r="B1101" s="336">
        <v>504901</v>
      </c>
      <c r="C1101" s="336">
        <v>490101</v>
      </c>
      <c r="D1101" s="5" t="s">
        <v>337</v>
      </c>
      <c r="E1101" s="324">
        <v>70</v>
      </c>
      <c r="F1101" s="325" t="s">
        <v>707</v>
      </c>
      <c r="G1101" s="277">
        <f>SUMIFS('Круглосуточный стационар'!J:J,'Круглосуточный стационар'!D:D,СВОД!C1101,'Круглосуточный стационар'!F:F,СВОД!E1101)/2+SUMIFS(ВМП!J:J,ВМП!D:D,СВОД!C1101,ВМП!F:F,СВОД!E1101)/2+SUMIFS('Дневной стационар'!J:J,'Дневной стационар'!D:D,СВОД!C1101,'Дневной стационар'!F:F,СВОД!E1101)/2+SUMIFS(ЭКО!H:H,ЭКО!D:D,СВОД!C1101,ЭКО!F:F,СВОД!E1101)+SUMIFS(Диализ!J:J,Диализ!E:E,СВОД!C1101,Диализ!G:G,СВОД!E1101)</f>
        <v>0</v>
      </c>
      <c r="H1101" s="251">
        <f>SUMIFS(Поликлиника!H:H,Поликлиника!D:D,СВОД!C1101,Поликлиника!F:F,СВОД!E1101)</f>
        <v>0</v>
      </c>
      <c r="I1101" s="251">
        <f>SUMIFS(Поликлиника!BA:BA,Поликлиника!D:D,СВОД!C1101,Поликлиника!F:F,СВОД!E1101)</f>
        <v>0</v>
      </c>
      <c r="J1101" s="251">
        <f>SUMIFS(Поликлиника!BF:BF,Поликлиника!D:D,СВОД!C1101,Поликлиника!F:F,СВОД!E1101)</f>
        <v>0</v>
      </c>
      <c r="K1101" s="251">
        <f>SUMIFS(Поликлиника!BU:BU,Поликлиника!D:D,СВОД!C1101,Поликлиника!F:F,СВОД!E1101)</f>
        <v>0</v>
      </c>
      <c r="L1101" s="251">
        <f>SUMIFS(Услуги!H:H,Услуги!D:D,СВОД!C1101,Услуги!F:F,СВОД!E1101)+SUMIFS(Услуги!M:M,Услуги!D:D,СВОД!C1101,Услуги!F:F,СВОД!E1101)+SUMIFS(Услуги!R:R,Услуги!D:D,СВОД!C1101,Услуги!F:F,СВОД!E1101)+SUMIFS(Услуги!W:W,Услуги!D:D,СВОД!C1101,Услуги!F:F,СВОД!E1101)+SUMIFS(Услуги!AB:AB,Услуги!D:D,СВОД!C1101,Услуги!F:F,СВОД!E1101)+SUMIFS(Услуги!AG:AG,Услуги!D:D,СВОД!C1101,Услуги!F:F,СВОД!E1101)+SUMIFS(Услуги!AL:AL,Услуги!D:D,СВОД!C1101,Услуги!F:F,СВОД!E1101)+SUMIFS(Услуги!AQ:AQ,Услуги!D:D,СВОД!C1101,Услуги!F:F,СВОД!E1101)</f>
        <v>0</v>
      </c>
      <c r="M1101" s="251">
        <f>SUMIFS('Скорая мед.помощь'!J:J,'Скорая мед.помощь'!E:E,СВОД!C1101,'Скорая мед.помощь'!G:G,СВОД!E1101)</f>
        <v>0</v>
      </c>
      <c r="N1101" s="278">
        <f>SUMIFS('Круглосуточный стационар'!O:O,'Круглосуточный стационар'!D:D,СВОД!C1101,'Круглосуточный стационар'!F:F,СВОД!E1101)+SUMIFS(ВМП!O:O,ВМП!D:D,СВОД!C1101,ВМП!F:F,СВОД!E1101)+SUMIFS('Дневной стационар'!O:O,'Дневной стационар'!D:D,СВОД!C1101,'Дневной стационар'!F:F,СВОД!E1101)+SUMIFS(ЭКО!M:M,ЭКО!D:D,СВОД!C1101,ЭКО!F:F,СВОД!E1101)+SUMIFS(Диализ!O:O,Диализ!E:E,СВОД!C1101,Диализ!G:G,СВОД!E1101)+SUMIFS(Поликлиника!CT:CT,Поликлиника!D:D,СВОД!C1101,Поликлиника!F:F,СВОД!E1101)+SUMIFS('Скорая мед.помощь'!O:O,'Скорая мед.помощь'!E:E,СВОД!C1101,'Скорая мед.помощь'!G:G,СВОД!E1101)+SUMIFS(Услуги!AV:AV,Услуги!D:D,СВОД!C1101,Услуги!F:F,СВОД!E1101)</f>
        <v>0</v>
      </c>
      <c r="O1101" s="277">
        <f>SUMIFS(Сверхбаза!L:L,Сверхбаза!C:C,СВОД!C1101,Сверхбаза!E:E,СВОД!E1101)+SUMIFS(Сверхбаза!M:M,Сверхбаза!C:C,СВОД!C1101,Сверхбаза!E:E,СВОД!E1101)</f>
        <v>0</v>
      </c>
      <c r="P1101" s="251">
        <f>SUMIFS(Сверхбаза!N:N,Сверхбаза!C:C,СВОД!C1101,Сверхбаза!E:E,СВОД!E1101)</f>
        <v>0</v>
      </c>
      <c r="Q1101" s="251">
        <f>SUMIFS(Сверхбаза!P:P,Сверхбаза!C:C,СВОД!C1101,Сверхбаза!E:E,СВОД!E1101)</f>
        <v>0</v>
      </c>
      <c r="R1101" s="251">
        <f>SUMIFS(Сверхбаза!O:O,Сверхбаза!C:C,СВОД!C1101,Сверхбаза!E:E,СВОД!E1101)</f>
        <v>0</v>
      </c>
      <c r="S1101" s="251">
        <f>SUMIFS(Сверхбаза!Q:Q,Сверхбаза!C:C,СВОД!C1101,Сверхбаза!E:E,СВОД!E1101)</f>
        <v>0</v>
      </c>
      <c r="T1101" s="278">
        <f>SUMIFS(Сверхбаза!G:G,Сверхбаза!C:C,СВОД!C1101,Сверхбаза!E:E,СВОД!E1101)</f>
        <v>0</v>
      </c>
    </row>
    <row r="1102" spans="1:20" ht="25.5" outlineLevel="2">
      <c r="A1102" s="263">
        <v>1</v>
      </c>
      <c r="B1102" s="336">
        <v>504901</v>
      </c>
      <c r="C1102" s="336">
        <v>490101</v>
      </c>
      <c r="D1102" s="5" t="s">
        <v>337</v>
      </c>
      <c r="E1102" s="324">
        <v>94</v>
      </c>
      <c r="F1102" s="325" t="s">
        <v>157</v>
      </c>
      <c r="G1102" s="277">
        <f>SUMIFS('Круглосуточный стационар'!J:J,'Круглосуточный стационар'!D:D,СВОД!C1102,'Круглосуточный стационар'!F:F,СВОД!E1102)/2+SUMIFS(ВМП!J:J,ВМП!D:D,СВОД!C1102,ВМП!F:F,СВОД!E1102)/2+SUMIFS('Дневной стационар'!J:J,'Дневной стационар'!D:D,СВОД!C1102,'Дневной стационар'!F:F,СВОД!E1102)/2+SUMIFS(ЭКО!H:H,ЭКО!D:D,СВОД!C1102,ЭКО!F:F,СВОД!E1102)+SUMIFS(Диализ!J:J,Диализ!E:E,СВОД!C1102,Диализ!G:G,СВОД!E1102)</f>
        <v>0</v>
      </c>
      <c r="H1102" s="251">
        <f>SUMIFS(Поликлиника!H:H,Поликлиника!D:D,СВОД!C1102,Поликлиника!F:F,СВОД!E1102)</f>
        <v>0</v>
      </c>
      <c r="I1102" s="251">
        <f>SUMIFS(Поликлиника!BA:BA,Поликлиника!D:D,СВОД!C1102,Поликлиника!F:F,СВОД!E1102)</f>
        <v>0</v>
      </c>
      <c r="J1102" s="251">
        <f>SUMIFS(Поликлиника!BF:BF,Поликлиника!D:D,СВОД!C1102,Поликлиника!F:F,СВОД!E1102)</f>
        <v>0</v>
      </c>
      <c r="K1102" s="251">
        <f>SUMIFS(Поликлиника!BU:BU,Поликлиника!D:D,СВОД!C1102,Поликлиника!F:F,СВОД!E1102)</f>
        <v>0</v>
      </c>
      <c r="L1102" s="251">
        <f>SUMIFS(Услуги!H:H,Услуги!D:D,СВОД!C1102,Услуги!F:F,СВОД!E1102)+SUMIFS(Услуги!M:M,Услуги!D:D,СВОД!C1102,Услуги!F:F,СВОД!E1102)+SUMIFS(Услуги!R:R,Услуги!D:D,СВОД!C1102,Услуги!F:F,СВОД!E1102)+SUMIFS(Услуги!W:W,Услуги!D:D,СВОД!C1102,Услуги!F:F,СВОД!E1102)+SUMIFS(Услуги!AB:AB,Услуги!D:D,СВОД!C1102,Услуги!F:F,СВОД!E1102)+SUMIFS(Услуги!AG:AG,Услуги!D:D,СВОД!C1102,Услуги!F:F,СВОД!E1102)+SUMIFS(Услуги!AL:AL,Услуги!D:D,СВОД!C1102,Услуги!F:F,СВОД!E1102)+SUMIFS(Услуги!AQ:AQ,Услуги!D:D,СВОД!C1102,Услуги!F:F,СВОД!E1102)</f>
        <v>0</v>
      </c>
      <c r="M1102" s="251">
        <f>SUMIFS('Скорая мед.помощь'!J:J,'Скорая мед.помощь'!E:E,СВОД!C1102,'Скорая мед.помощь'!G:G,СВОД!E1102)</f>
        <v>0</v>
      </c>
      <c r="N1102" s="278">
        <f>SUMIFS('Круглосуточный стационар'!O:O,'Круглосуточный стационар'!D:D,СВОД!C1102,'Круглосуточный стационар'!F:F,СВОД!E1102)+SUMIFS(ВМП!O:O,ВМП!D:D,СВОД!C1102,ВМП!F:F,СВОД!E1102)+SUMIFS('Дневной стационар'!O:O,'Дневной стационар'!D:D,СВОД!C1102,'Дневной стационар'!F:F,СВОД!E1102)+SUMIFS(ЭКО!M:M,ЭКО!D:D,СВОД!C1102,ЭКО!F:F,СВОД!E1102)+SUMIFS(Диализ!O:O,Диализ!E:E,СВОД!C1102,Диализ!G:G,СВОД!E1102)+SUMIFS(Поликлиника!CT:CT,Поликлиника!D:D,СВОД!C1102,Поликлиника!F:F,СВОД!E1102)+SUMIFS('Скорая мед.помощь'!O:O,'Скорая мед.помощь'!E:E,СВОД!C1102,'Скорая мед.помощь'!G:G,СВОД!E1102)+SUMIFS(Услуги!AV:AV,Услуги!D:D,СВОД!C1102,Услуги!F:F,СВОД!E1102)</f>
        <v>0</v>
      </c>
      <c r="O1102" s="277">
        <f>SUMIFS(Сверхбаза!L:L,Сверхбаза!C:C,СВОД!C1102,Сверхбаза!E:E,СВОД!E1102)+SUMIFS(Сверхбаза!M:M,Сверхбаза!C:C,СВОД!C1102,Сверхбаза!E:E,СВОД!E1102)</f>
        <v>0</v>
      </c>
      <c r="P1102" s="251">
        <f>SUMIFS(Сверхбаза!N:N,Сверхбаза!C:C,СВОД!C1102,Сверхбаза!E:E,СВОД!E1102)</f>
        <v>0</v>
      </c>
      <c r="Q1102" s="251">
        <f>SUMIFS(Сверхбаза!P:P,Сверхбаза!C:C,СВОД!C1102,Сверхбаза!E:E,СВОД!E1102)</f>
        <v>0</v>
      </c>
      <c r="R1102" s="251">
        <f>SUMIFS(Сверхбаза!O:O,Сверхбаза!C:C,СВОД!C1102,Сверхбаза!E:E,СВОД!E1102)</f>
        <v>0</v>
      </c>
      <c r="S1102" s="251">
        <f>SUMIFS(Сверхбаза!Q:Q,Сверхбаза!C:C,СВОД!C1102,Сверхбаза!E:E,СВОД!E1102)</f>
        <v>0</v>
      </c>
      <c r="T1102" s="278">
        <f>SUMIFS(Сверхбаза!G:G,Сверхбаза!C:C,СВОД!C1102,Сверхбаза!E:E,СВОД!E1102)</f>
        <v>0</v>
      </c>
    </row>
    <row r="1103" spans="1:20" outlineLevel="1">
      <c r="A1103" s="264"/>
      <c r="B1103" s="254"/>
      <c r="C1103" s="254" t="str">
        <f>CONCATENATE(C1102," ","Итог")</f>
        <v>490101 Итог</v>
      </c>
      <c r="D1103" s="255"/>
      <c r="E1103" s="326"/>
      <c r="F1103" s="327"/>
      <c r="G1103" s="279"/>
      <c r="H1103" s="256"/>
      <c r="I1103" s="256"/>
      <c r="J1103" s="256"/>
      <c r="K1103" s="256"/>
      <c r="L1103" s="256"/>
      <c r="M1103" s="256"/>
      <c r="N1103" s="280">
        <f>SUBTOTAL(9,N1095:N1102)</f>
        <v>405379.09089500405</v>
      </c>
      <c r="O1103" s="279"/>
      <c r="P1103" s="256"/>
      <c r="Q1103" s="256"/>
      <c r="R1103" s="256"/>
      <c r="S1103" s="256"/>
      <c r="T1103" s="280">
        <f>SUBTOTAL(9,T1095:T1102)</f>
        <v>22455.243999999999</v>
      </c>
    </row>
    <row r="1104" spans="1:20" ht="25.5" outlineLevel="2">
      <c r="A1104" s="262">
        <v>1</v>
      </c>
      <c r="B1104" s="8">
        <v>504902</v>
      </c>
      <c r="C1104" s="8">
        <v>490103</v>
      </c>
      <c r="D1104" s="9" t="s">
        <v>411</v>
      </c>
      <c r="E1104" s="322">
        <v>1</v>
      </c>
      <c r="F1104" s="323" t="s">
        <v>12</v>
      </c>
      <c r="G1104" s="275">
        <f>SUMIFS('Круглосуточный стационар'!J:J,'Круглосуточный стационар'!D:D,СВОД!C1104,'Круглосуточный стационар'!F:F,СВОД!E1104)/2+SUMIFS(ВМП!J:J,ВМП!D:D,СВОД!C1104,ВМП!F:F,СВОД!E1104)/2+SUMIFS('Дневной стационар'!J:J,'Дневной стационар'!D:D,СВОД!C1104,'Дневной стационар'!F:F,СВОД!E1104)/2+SUMIFS(ЭКО!H:H,ЭКО!D:D,СВОД!C1104,ЭКО!F:F,СВОД!E1104)+SUMIFS(Диализ!J:J,Диализ!E:E,СВОД!C1104,Диализ!G:G,СВОД!E1104)</f>
        <v>0</v>
      </c>
      <c r="H1104" s="253">
        <f>SUMIFS(Поликлиника!H:H,Поликлиника!D:D,СВОД!C1104,Поликлиника!F:F,СВОД!E1104)</f>
        <v>0</v>
      </c>
      <c r="I1104" s="253">
        <f>SUMIFS(Поликлиника!BA:BA,Поликлиника!D:D,СВОД!C1104,Поликлиника!F:F,СВОД!E1104)</f>
        <v>0</v>
      </c>
      <c r="J1104" s="253">
        <f>SUMIFS(Поликлиника!BF:BF,Поликлиника!D:D,СВОД!C1104,Поликлиника!F:F,СВОД!E1104)</f>
        <v>0</v>
      </c>
      <c r="K1104" s="253">
        <f>SUMIFS(Поликлиника!BU:BU,Поликлиника!D:D,СВОД!C1104,Поликлиника!F:F,СВОД!E1104)</f>
        <v>0</v>
      </c>
      <c r="L1104" s="253">
        <f>SUMIFS(Услуги!H:H,Услуги!D:D,СВОД!C1104,Услуги!F:F,СВОД!E1104)+SUMIFS(Услуги!M:M,Услуги!D:D,СВОД!C1104,Услуги!F:F,СВОД!E1104)+SUMIFS(Услуги!R:R,Услуги!D:D,СВОД!C1104,Услуги!F:F,СВОД!E1104)+SUMIFS(Услуги!W:W,Услуги!D:D,СВОД!C1104,Услуги!F:F,СВОД!E1104)+SUMIFS(Услуги!AB:AB,Услуги!D:D,СВОД!C1104,Услуги!F:F,СВОД!E1104)+SUMIFS(Услуги!AG:AG,Услуги!D:D,СВОД!C1104,Услуги!F:F,СВОД!E1104)+SUMIFS(Услуги!AL:AL,Услуги!D:D,СВОД!C1104,Услуги!F:F,СВОД!E1104)+SUMIFS(Услуги!AQ:AQ,Услуги!D:D,СВОД!C1104,Услуги!F:F,СВОД!E1104)</f>
        <v>0</v>
      </c>
      <c r="M1104" s="253">
        <f>SUMIFS('Скорая мед.помощь'!J:J,'Скорая мед.помощь'!E:E,СВОД!C1104,'Скорая мед.помощь'!G:G,СВОД!E1104)</f>
        <v>0</v>
      </c>
      <c r="N1104" s="276">
        <f>SUMIFS('Круглосуточный стационар'!O:O,'Круглосуточный стационар'!D:D,СВОД!C1104,'Круглосуточный стационар'!F:F,СВОД!E1104)+SUMIFS(ВМП!O:O,ВМП!D:D,СВОД!C1104,ВМП!F:F,СВОД!E1104)+SUMIFS('Дневной стационар'!O:O,'Дневной стационар'!D:D,СВОД!C1104,'Дневной стационар'!F:F,СВОД!E1104)+SUMIFS(ЭКО!M:M,ЭКО!D:D,СВОД!C1104,ЭКО!F:F,СВОД!E1104)+SUMIFS(Диализ!O:O,Диализ!E:E,СВОД!C1104,Диализ!G:G,СВОД!E1104)+SUMIFS(Поликлиника!CT:CT,Поликлиника!D:D,СВОД!C1104,Поликлиника!F:F,СВОД!E1104)+SUMIFS('Скорая мед.помощь'!O:O,'Скорая мед.помощь'!E:E,СВОД!C1104,'Скорая мед.помощь'!G:G,СВОД!E1104)+SUMIFS(Услуги!AV:AV,Услуги!D:D,СВОД!C1104,Услуги!F:F,СВОД!E1104)</f>
        <v>0</v>
      </c>
      <c r="O1104" s="275">
        <f>SUMIFS(Сверхбаза!L:L,Сверхбаза!C:C,СВОД!C1104,Сверхбаза!E:E,СВОД!E1104)+SUMIFS(Сверхбаза!M:M,Сверхбаза!C:C,СВОД!C1104,Сверхбаза!E:E,СВОД!E1104)</f>
        <v>0</v>
      </c>
      <c r="P1104" s="253">
        <f>SUMIFS(Сверхбаза!N:N,Сверхбаза!C:C,СВОД!C1104,Сверхбаза!E:E,СВОД!E1104)</f>
        <v>0</v>
      </c>
      <c r="Q1104" s="253">
        <f>SUMIFS(Сверхбаза!P:P,Сверхбаза!C:C,СВОД!C1104,Сверхбаза!E:E,СВОД!E1104)</f>
        <v>0</v>
      </c>
      <c r="R1104" s="253">
        <f>SUMIFS(Сверхбаза!O:O,Сверхбаза!C:C,СВОД!C1104,Сверхбаза!E:E,СВОД!E1104)</f>
        <v>0</v>
      </c>
      <c r="S1104" s="253">
        <f>SUMIFS(Сверхбаза!Q:Q,Сверхбаза!C:C,СВОД!C1104,Сверхбаза!E:E,СВОД!E1104)</f>
        <v>0</v>
      </c>
      <c r="T1104" s="276">
        <f>SUMIFS(Сверхбаза!G:G,Сверхбаза!C:C,СВОД!C1104,Сверхбаза!E:E,СВОД!E1104)</f>
        <v>0</v>
      </c>
    </row>
    <row r="1105" spans="1:20" ht="25.5" outlineLevel="2">
      <c r="A1105" s="263">
        <v>1</v>
      </c>
      <c r="B1105" s="336">
        <v>504902</v>
      </c>
      <c r="C1105" s="336">
        <v>490103</v>
      </c>
      <c r="D1105" s="5" t="s">
        <v>411</v>
      </c>
      <c r="E1105" s="324">
        <v>13</v>
      </c>
      <c r="F1105" s="325" t="s">
        <v>704</v>
      </c>
      <c r="G1105" s="277">
        <f>SUMIFS('Круглосуточный стационар'!J:J,'Круглосуточный стационар'!D:D,СВОД!C1105,'Круглосуточный стационар'!F:F,СВОД!E1105)/2+SUMIFS(ВМП!J:J,ВМП!D:D,СВОД!C1105,ВМП!F:F,СВОД!E1105)/2+SUMIFS('Дневной стационар'!J:J,'Дневной стационар'!D:D,СВОД!C1105,'Дневной стационар'!F:F,СВОД!E1105)/2+SUMIFS(ЭКО!H:H,ЭКО!D:D,СВОД!C1105,ЭКО!F:F,СВОД!E1105)+SUMIFS(Диализ!J:J,Диализ!E:E,СВОД!C1105,Диализ!G:G,СВОД!E1105)</f>
        <v>0</v>
      </c>
      <c r="H1105" s="251">
        <f>SUMIFS(Поликлиника!H:H,Поликлиника!D:D,СВОД!C1105,Поликлиника!F:F,СВОД!E1105)</f>
        <v>0</v>
      </c>
      <c r="I1105" s="251">
        <f>SUMIFS(Поликлиника!BA:BA,Поликлиника!D:D,СВОД!C1105,Поликлиника!F:F,СВОД!E1105)</f>
        <v>0</v>
      </c>
      <c r="J1105" s="251">
        <f>SUMIFS(Поликлиника!BF:BF,Поликлиника!D:D,СВОД!C1105,Поликлиника!F:F,СВОД!E1105)</f>
        <v>0</v>
      </c>
      <c r="K1105" s="251">
        <f>SUMIFS(Поликлиника!BU:BU,Поликлиника!D:D,СВОД!C1105,Поликлиника!F:F,СВОД!E1105)</f>
        <v>0</v>
      </c>
      <c r="L1105" s="251">
        <f>SUMIFS(Услуги!H:H,Услуги!D:D,СВОД!C1105,Услуги!F:F,СВОД!E1105)+SUMIFS(Услуги!M:M,Услуги!D:D,СВОД!C1105,Услуги!F:F,СВОД!E1105)+SUMIFS(Услуги!R:R,Услуги!D:D,СВОД!C1105,Услуги!F:F,СВОД!E1105)+SUMIFS(Услуги!W:W,Услуги!D:D,СВОД!C1105,Услуги!F:F,СВОД!E1105)+SUMIFS(Услуги!AB:AB,Услуги!D:D,СВОД!C1105,Услуги!F:F,СВОД!E1105)+SUMIFS(Услуги!AG:AG,Услуги!D:D,СВОД!C1105,Услуги!F:F,СВОД!E1105)+SUMIFS(Услуги!AL:AL,Услуги!D:D,СВОД!C1105,Услуги!F:F,СВОД!E1105)+SUMIFS(Услуги!AQ:AQ,Услуги!D:D,СВОД!C1105,Услуги!F:F,СВОД!E1105)</f>
        <v>0</v>
      </c>
      <c r="M1105" s="251">
        <f>SUMIFS('Скорая мед.помощь'!J:J,'Скорая мед.помощь'!E:E,СВОД!C1105,'Скорая мед.помощь'!G:G,СВОД!E1105)</f>
        <v>0</v>
      </c>
      <c r="N1105" s="278">
        <f>SUMIFS('Круглосуточный стационар'!O:O,'Круглосуточный стационар'!D:D,СВОД!C1105,'Круглосуточный стационар'!F:F,СВОД!E1105)+SUMIFS(ВМП!O:O,ВМП!D:D,СВОД!C1105,ВМП!F:F,СВОД!E1105)+SUMIFS('Дневной стационар'!O:O,'Дневной стационар'!D:D,СВОД!C1105,'Дневной стационар'!F:F,СВОД!E1105)+SUMIFS(ЭКО!M:M,ЭКО!D:D,СВОД!C1105,ЭКО!F:F,СВОД!E1105)+SUMIFS(Диализ!O:O,Диализ!E:E,СВОД!C1105,Диализ!G:G,СВОД!E1105)+SUMIFS(Поликлиника!CT:CT,Поликлиника!D:D,СВОД!C1105,Поликлиника!F:F,СВОД!E1105)+SUMIFS('Скорая мед.помощь'!O:O,'Скорая мед.помощь'!E:E,СВОД!C1105,'Скорая мед.помощь'!G:G,СВОД!E1105)+SUMIFS(Услуги!AV:AV,Услуги!D:D,СВОД!C1105,Услуги!F:F,СВОД!E1105)</f>
        <v>0</v>
      </c>
      <c r="O1105" s="277">
        <f>SUMIFS(Сверхбаза!L:L,Сверхбаза!C:C,СВОД!C1105,Сверхбаза!E:E,СВОД!E1105)+SUMIFS(Сверхбаза!M:M,Сверхбаза!C:C,СВОД!C1105,Сверхбаза!E:E,СВОД!E1105)</f>
        <v>0</v>
      </c>
      <c r="P1105" s="251">
        <f>SUMIFS(Сверхбаза!N:N,Сверхбаза!C:C,СВОД!C1105,Сверхбаза!E:E,СВОД!E1105)</f>
        <v>0</v>
      </c>
      <c r="Q1105" s="251">
        <f>SUMIFS(Сверхбаза!P:P,Сверхбаза!C:C,СВОД!C1105,Сверхбаза!E:E,СВОД!E1105)</f>
        <v>0</v>
      </c>
      <c r="R1105" s="251">
        <f>SUMIFS(Сверхбаза!O:O,Сверхбаза!C:C,СВОД!C1105,Сверхбаза!E:E,СВОД!E1105)</f>
        <v>0</v>
      </c>
      <c r="S1105" s="251">
        <f>SUMIFS(Сверхбаза!Q:Q,Сверхбаза!C:C,СВОД!C1105,Сверхбаза!E:E,СВОД!E1105)</f>
        <v>0</v>
      </c>
      <c r="T1105" s="278">
        <f>SUMIFS(Сверхбаза!G:G,Сверхбаза!C:C,СВОД!C1105,Сверхбаза!E:E,СВОД!E1105)</f>
        <v>0</v>
      </c>
    </row>
    <row r="1106" spans="1:20" ht="25.5" outlineLevel="2">
      <c r="A1106" s="263">
        <v>1</v>
      </c>
      <c r="B1106" s="336">
        <v>504902</v>
      </c>
      <c r="C1106" s="336">
        <v>490103</v>
      </c>
      <c r="D1106" s="5" t="s">
        <v>411</v>
      </c>
      <c r="E1106" s="324">
        <v>2</v>
      </c>
      <c r="F1106" s="325" t="s">
        <v>173</v>
      </c>
      <c r="G1106" s="277">
        <f>SUMIFS('Круглосуточный стационар'!J:J,'Круглосуточный стационар'!D:D,СВОД!C1106,'Круглосуточный стационар'!F:F,СВОД!E1106)/2+SUMIFS(ВМП!J:J,ВМП!D:D,СВОД!C1106,ВМП!F:F,СВОД!E1106)/2+SUMIFS('Дневной стационар'!J:J,'Дневной стационар'!D:D,СВОД!C1106,'Дневной стационар'!F:F,СВОД!E1106)/2+SUMIFS(ЭКО!H:H,ЭКО!D:D,СВОД!C1106,ЭКО!F:F,СВОД!E1106)+SUMIFS(Диализ!J:J,Диализ!E:E,СВОД!C1106,Диализ!G:G,СВОД!E1106)</f>
        <v>0</v>
      </c>
      <c r="H1106" s="251">
        <f>SUMIFS(Поликлиника!H:H,Поликлиника!D:D,СВОД!C1106,Поликлиника!F:F,СВОД!E1106)</f>
        <v>0</v>
      </c>
      <c r="I1106" s="251">
        <f>SUMIFS(Поликлиника!BA:BA,Поликлиника!D:D,СВОД!C1106,Поликлиника!F:F,СВОД!E1106)</f>
        <v>0</v>
      </c>
      <c r="J1106" s="251">
        <f>SUMIFS(Поликлиника!BF:BF,Поликлиника!D:D,СВОД!C1106,Поликлиника!F:F,СВОД!E1106)</f>
        <v>0</v>
      </c>
      <c r="K1106" s="251">
        <f>SUMIFS(Поликлиника!BU:BU,Поликлиника!D:D,СВОД!C1106,Поликлиника!F:F,СВОД!E1106)</f>
        <v>0</v>
      </c>
      <c r="L1106" s="251">
        <f>SUMIFS(Услуги!H:H,Услуги!D:D,СВОД!C1106,Услуги!F:F,СВОД!E1106)+SUMIFS(Услуги!M:M,Услуги!D:D,СВОД!C1106,Услуги!F:F,СВОД!E1106)+SUMIFS(Услуги!R:R,Услуги!D:D,СВОД!C1106,Услуги!F:F,СВОД!E1106)+SUMIFS(Услуги!W:W,Услуги!D:D,СВОД!C1106,Услуги!F:F,СВОД!E1106)+SUMIFS(Услуги!AB:AB,Услуги!D:D,СВОД!C1106,Услуги!F:F,СВОД!E1106)+SUMIFS(Услуги!AG:AG,Услуги!D:D,СВОД!C1106,Услуги!F:F,СВОД!E1106)+SUMIFS(Услуги!AL:AL,Услуги!D:D,СВОД!C1106,Услуги!F:F,СВОД!E1106)+SUMIFS(Услуги!AQ:AQ,Услуги!D:D,СВОД!C1106,Услуги!F:F,СВОД!E1106)</f>
        <v>0</v>
      </c>
      <c r="M1106" s="251">
        <f>SUMIFS('Скорая мед.помощь'!J:J,'Скорая мед.помощь'!E:E,СВОД!C1106,'Скорая мед.помощь'!G:G,СВОД!E1106)</f>
        <v>0</v>
      </c>
      <c r="N1106" s="278">
        <f>SUMIFS('Круглосуточный стационар'!O:O,'Круглосуточный стационар'!D:D,СВОД!C1106,'Круглосуточный стационар'!F:F,СВОД!E1106)+SUMIFS(ВМП!O:O,ВМП!D:D,СВОД!C1106,ВМП!F:F,СВОД!E1106)+SUMIFS('Дневной стационар'!O:O,'Дневной стационар'!D:D,СВОД!C1106,'Дневной стационар'!F:F,СВОД!E1106)+SUMIFS(ЭКО!M:M,ЭКО!D:D,СВОД!C1106,ЭКО!F:F,СВОД!E1106)+SUMIFS(Диализ!O:O,Диализ!E:E,СВОД!C1106,Диализ!G:G,СВОД!E1106)+SUMIFS(Поликлиника!CT:CT,Поликлиника!D:D,СВОД!C1106,Поликлиника!F:F,СВОД!E1106)+SUMIFS('Скорая мед.помощь'!O:O,'Скорая мед.помощь'!E:E,СВОД!C1106,'Скорая мед.помощь'!G:G,СВОД!E1106)+SUMIFS(Услуги!AV:AV,Услуги!D:D,СВОД!C1106,Услуги!F:F,СВОД!E1106)</f>
        <v>0</v>
      </c>
      <c r="O1106" s="277">
        <f>SUMIFS(Сверхбаза!L:L,Сверхбаза!C:C,СВОД!C1106,Сверхбаза!E:E,СВОД!E1106)+SUMIFS(Сверхбаза!M:M,Сверхбаза!C:C,СВОД!C1106,Сверхбаза!E:E,СВОД!E1106)</f>
        <v>0</v>
      </c>
      <c r="P1106" s="251">
        <f>SUMIFS(Сверхбаза!N:N,Сверхбаза!C:C,СВОД!C1106,Сверхбаза!E:E,СВОД!E1106)</f>
        <v>0</v>
      </c>
      <c r="Q1106" s="251">
        <f>SUMIFS(Сверхбаза!P:P,Сверхбаза!C:C,СВОД!C1106,Сверхбаза!E:E,СВОД!E1106)</f>
        <v>0</v>
      </c>
      <c r="R1106" s="251">
        <f>SUMIFS(Сверхбаза!O:O,Сверхбаза!C:C,СВОД!C1106,Сверхбаза!E:E,СВОД!E1106)</f>
        <v>0</v>
      </c>
      <c r="S1106" s="251">
        <f>SUMIFS(Сверхбаза!Q:Q,Сверхбаза!C:C,СВОД!C1106,Сверхбаза!E:E,СВОД!E1106)</f>
        <v>0</v>
      </c>
      <c r="T1106" s="278">
        <f>SUMIFS(Сверхбаза!G:G,Сверхбаза!C:C,СВОД!C1106,Сверхбаза!E:E,СВОД!E1106)</f>
        <v>0</v>
      </c>
    </row>
    <row r="1107" spans="1:20" ht="25.5" outlineLevel="2">
      <c r="A1107" s="263">
        <v>1</v>
      </c>
      <c r="B1107" s="336">
        <v>504902</v>
      </c>
      <c r="C1107" s="336">
        <v>490103</v>
      </c>
      <c r="D1107" s="5" t="s">
        <v>411</v>
      </c>
      <c r="E1107" s="324">
        <v>6</v>
      </c>
      <c r="F1107" s="325" t="s">
        <v>705</v>
      </c>
      <c r="G1107" s="277">
        <f>SUMIFS('Круглосуточный стационар'!J:J,'Круглосуточный стационар'!D:D,СВОД!C1107,'Круглосуточный стационар'!F:F,СВОД!E1107)/2+SUMIFS(ВМП!J:J,ВМП!D:D,СВОД!C1107,ВМП!F:F,СВОД!E1107)/2+SUMIFS('Дневной стационар'!J:J,'Дневной стационар'!D:D,СВОД!C1107,'Дневной стационар'!F:F,СВОД!E1107)/2+SUMIFS(ЭКО!H:H,ЭКО!D:D,СВОД!C1107,ЭКО!F:F,СВОД!E1107)+SUMIFS(Диализ!J:J,Диализ!E:E,СВОД!C1107,Диализ!G:G,СВОД!E1107)</f>
        <v>0</v>
      </c>
      <c r="H1107" s="251">
        <f>SUMIFS(Поликлиника!H:H,Поликлиника!D:D,СВОД!C1107,Поликлиника!F:F,СВОД!E1107)</f>
        <v>0</v>
      </c>
      <c r="I1107" s="251">
        <f>SUMIFS(Поликлиника!BA:BA,Поликлиника!D:D,СВОД!C1107,Поликлиника!F:F,СВОД!E1107)</f>
        <v>0</v>
      </c>
      <c r="J1107" s="251">
        <f>SUMIFS(Поликлиника!BF:BF,Поликлиника!D:D,СВОД!C1107,Поликлиника!F:F,СВОД!E1107)</f>
        <v>0</v>
      </c>
      <c r="K1107" s="251">
        <f>SUMIFS(Поликлиника!BU:BU,Поликлиника!D:D,СВОД!C1107,Поликлиника!F:F,СВОД!E1107)</f>
        <v>0</v>
      </c>
      <c r="L1107" s="251">
        <f>SUMIFS(Услуги!H:H,Услуги!D:D,СВОД!C1107,Услуги!F:F,СВОД!E1107)+SUMIFS(Услуги!M:M,Услуги!D:D,СВОД!C1107,Услуги!F:F,СВОД!E1107)+SUMIFS(Услуги!R:R,Услуги!D:D,СВОД!C1107,Услуги!F:F,СВОД!E1107)+SUMIFS(Услуги!W:W,Услуги!D:D,СВОД!C1107,Услуги!F:F,СВОД!E1107)+SUMIFS(Услуги!AB:AB,Услуги!D:D,СВОД!C1107,Услуги!F:F,СВОД!E1107)+SUMIFS(Услуги!AG:AG,Услуги!D:D,СВОД!C1107,Услуги!F:F,СВОД!E1107)+SUMIFS(Услуги!AL:AL,Услуги!D:D,СВОД!C1107,Услуги!F:F,СВОД!E1107)+SUMIFS(Услуги!AQ:AQ,Услуги!D:D,СВОД!C1107,Услуги!F:F,СВОД!E1107)</f>
        <v>0</v>
      </c>
      <c r="M1107" s="251">
        <f>SUMIFS('Скорая мед.помощь'!J:J,'Скорая мед.помощь'!E:E,СВОД!C1107,'Скорая мед.помощь'!G:G,СВОД!E1107)</f>
        <v>0</v>
      </c>
      <c r="N1107" s="278">
        <f>SUMIFS('Круглосуточный стационар'!O:O,'Круглосуточный стационар'!D:D,СВОД!C1107,'Круглосуточный стационар'!F:F,СВОД!E1107)+SUMIFS(ВМП!O:O,ВМП!D:D,СВОД!C1107,ВМП!F:F,СВОД!E1107)+SUMIFS('Дневной стационар'!O:O,'Дневной стационар'!D:D,СВОД!C1107,'Дневной стационар'!F:F,СВОД!E1107)+SUMIFS(ЭКО!M:M,ЭКО!D:D,СВОД!C1107,ЭКО!F:F,СВОД!E1107)+SUMIFS(Диализ!O:O,Диализ!E:E,СВОД!C1107,Диализ!G:G,СВОД!E1107)+SUMIFS(Поликлиника!CT:CT,Поликлиника!D:D,СВОД!C1107,Поликлиника!F:F,СВОД!E1107)+SUMIFS('Скорая мед.помощь'!O:O,'Скорая мед.помощь'!E:E,СВОД!C1107,'Скорая мед.помощь'!G:G,СВОД!E1107)+SUMIFS(Услуги!AV:AV,Услуги!D:D,СВОД!C1107,Услуги!F:F,СВОД!E1107)</f>
        <v>0</v>
      </c>
      <c r="O1107" s="277">
        <f>SUMIFS(Сверхбаза!L:L,Сверхбаза!C:C,СВОД!C1107,Сверхбаза!E:E,СВОД!E1107)+SUMIFS(Сверхбаза!M:M,Сверхбаза!C:C,СВОД!C1107,Сверхбаза!E:E,СВОД!E1107)</f>
        <v>0</v>
      </c>
      <c r="P1107" s="251">
        <f>SUMIFS(Сверхбаза!N:N,Сверхбаза!C:C,СВОД!C1107,Сверхбаза!E:E,СВОД!E1107)</f>
        <v>0</v>
      </c>
      <c r="Q1107" s="251">
        <f>SUMIFS(Сверхбаза!P:P,Сверхбаза!C:C,СВОД!C1107,Сверхбаза!E:E,СВОД!E1107)</f>
        <v>0</v>
      </c>
      <c r="R1107" s="251">
        <f>SUMIFS(Сверхбаза!O:O,Сверхбаза!C:C,СВОД!C1107,Сверхбаза!E:E,СВОД!E1107)</f>
        <v>0</v>
      </c>
      <c r="S1107" s="251">
        <f>SUMIFS(Сверхбаза!Q:Q,Сверхбаза!C:C,СВОД!C1107,Сверхбаза!E:E,СВОД!E1107)</f>
        <v>0</v>
      </c>
      <c r="T1107" s="278">
        <f>SUMIFS(Сверхбаза!G:G,Сверхбаза!C:C,СВОД!C1107,Сверхбаза!E:E,СВОД!E1107)</f>
        <v>0</v>
      </c>
    </row>
    <row r="1108" spans="1:20" ht="25.5" outlineLevel="2">
      <c r="A1108" s="263">
        <v>1</v>
      </c>
      <c r="B1108" s="336">
        <v>504902</v>
      </c>
      <c r="C1108" s="336">
        <v>490103</v>
      </c>
      <c r="D1108" s="5" t="s">
        <v>411</v>
      </c>
      <c r="E1108" s="324">
        <v>3</v>
      </c>
      <c r="F1108" s="325" t="s">
        <v>174</v>
      </c>
      <c r="G1108" s="277">
        <f>SUMIFS('Круглосуточный стационар'!J:J,'Круглосуточный стационар'!D:D,СВОД!C1108,'Круглосуточный стационар'!F:F,СВОД!E1108)/2+SUMIFS(ВМП!J:J,ВМП!D:D,СВОД!C1108,ВМП!F:F,СВОД!E1108)/2+SUMIFS('Дневной стационар'!J:J,'Дневной стационар'!D:D,СВОД!C1108,'Дневной стационар'!F:F,СВОД!E1108)/2+SUMIFS(ЭКО!H:H,ЭКО!D:D,СВОД!C1108,ЭКО!F:F,СВОД!E1108)+SUMIFS(Диализ!J:J,Диализ!E:E,СВОД!C1108,Диализ!G:G,СВОД!E1108)</f>
        <v>0</v>
      </c>
      <c r="H1108" s="251">
        <f>SUMIFS(Поликлиника!H:H,Поликлиника!D:D,СВОД!C1108,Поликлиника!F:F,СВОД!E1108)</f>
        <v>11454</v>
      </c>
      <c r="I1108" s="251">
        <f>SUMIFS(Поликлиника!BA:BA,Поликлиника!D:D,СВОД!C1108,Поликлиника!F:F,СВОД!E1108)</f>
        <v>0</v>
      </c>
      <c r="J1108" s="251">
        <f>SUMIFS(Поликлиника!BF:BF,Поликлиника!D:D,СВОД!C1108,Поликлиника!F:F,СВОД!E1108)</f>
        <v>15000</v>
      </c>
      <c r="K1108" s="251">
        <f>SUMIFS(Поликлиника!BU:BU,Поликлиника!D:D,СВОД!C1108,Поликлиника!F:F,СВОД!E1108)</f>
        <v>13999</v>
      </c>
      <c r="L1108" s="251">
        <f>SUMIFS(Услуги!H:H,Услуги!D:D,СВОД!C1108,Услуги!F:F,СВОД!E1108)+SUMIFS(Услуги!M:M,Услуги!D:D,СВОД!C1108,Услуги!F:F,СВОД!E1108)+SUMIFS(Услуги!R:R,Услуги!D:D,СВОД!C1108,Услуги!F:F,СВОД!E1108)+SUMIFS(Услуги!W:W,Услуги!D:D,СВОД!C1108,Услуги!F:F,СВОД!E1108)+SUMIFS(Услуги!AB:AB,Услуги!D:D,СВОД!C1108,Услуги!F:F,СВОД!E1108)+SUMIFS(Услуги!AG:AG,Услуги!D:D,СВОД!C1108,Услуги!F:F,СВОД!E1108)+SUMIFS(Услуги!AL:AL,Услуги!D:D,СВОД!C1108,Услуги!F:F,СВОД!E1108)+SUMIFS(Услуги!AQ:AQ,Услуги!D:D,СВОД!C1108,Услуги!F:F,СВОД!E1108)</f>
        <v>0</v>
      </c>
      <c r="M1108" s="251">
        <f>SUMIFS('Скорая мед.помощь'!J:J,'Скорая мед.помощь'!E:E,СВОД!C1108,'Скорая мед.помощь'!G:G,СВОД!E1108)</f>
        <v>0</v>
      </c>
      <c r="N1108" s="278">
        <f>SUMIFS('Круглосуточный стационар'!O:O,'Круглосуточный стационар'!D:D,СВОД!C1108,'Круглосуточный стационар'!F:F,СВОД!E1108)+SUMIFS(ВМП!O:O,ВМП!D:D,СВОД!C1108,ВМП!F:F,СВОД!E1108)+SUMIFS('Дневной стационар'!O:O,'Дневной стационар'!D:D,СВОД!C1108,'Дневной стационар'!F:F,СВОД!E1108)+SUMIFS(ЭКО!M:M,ЭКО!D:D,СВОД!C1108,ЭКО!F:F,СВОД!E1108)+SUMIFS(Диализ!O:O,Диализ!E:E,СВОД!C1108,Диализ!G:G,СВОД!E1108)+SUMIFS(Поликлиника!CT:CT,Поликлиника!D:D,СВОД!C1108,Поликлиника!F:F,СВОД!E1108)+SUMIFS('Скорая мед.помощь'!O:O,'Скорая мед.помощь'!E:E,СВОД!C1108,'Скорая мед.помощь'!G:G,СВОД!E1108)+SUMIFS(Услуги!AV:AV,Услуги!D:D,СВОД!C1108,Услуги!F:F,СВОД!E1108)</f>
        <v>39040.695540000001</v>
      </c>
      <c r="O1108" s="277">
        <f>SUMIFS(Сверхбаза!L:L,Сверхбаза!C:C,СВОД!C1108,Сверхбаза!E:E,СВОД!E1108)+SUMIFS(Сверхбаза!M:M,Сверхбаза!C:C,СВОД!C1108,Сверхбаза!E:E,СВОД!E1108)</f>
        <v>0</v>
      </c>
      <c r="P1108" s="251">
        <f>SUMIFS(Сверхбаза!N:N,Сверхбаза!C:C,СВОД!C1108,Сверхбаза!E:E,СВОД!E1108)</f>
        <v>0</v>
      </c>
      <c r="Q1108" s="251">
        <f>SUMIFS(Сверхбаза!P:P,Сверхбаза!C:C,СВОД!C1108,Сверхбаза!E:E,СВОД!E1108)</f>
        <v>0</v>
      </c>
      <c r="R1108" s="251">
        <f>SUMIFS(Сверхбаза!O:O,Сверхбаза!C:C,СВОД!C1108,Сверхбаза!E:E,СВОД!E1108)</f>
        <v>0</v>
      </c>
      <c r="S1108" s="251">
        <f>SUMIFS(Сверхбаза!Q:Q,Сверхбаза!C:C,СВОД!C1108,Сверхбаза!E:E,СВОД!E1108)</f>
        <v>0</v>
      </c>
      <c r="T1108" s="278">
        <f>SUMIFS(Сверхбаза!G:G,Сверхбаза!C:C,СВОД!C1108,Сверхбаза!E:E,СВОД!E1108)</f>
        <v>0</v>
      </c>
    </row>
    <row r="1109" spans="1:20" ht="25.5" outlineLevel="2">
      <c r="A1109" s="263">
        <v>1</v>
      </c>
      <c r="B1109" s="336">
        <v>504902</v>
      </c>
      <c r="C1109" s="336">
        <v>490103</v>
      </c>
      <c r="D1109" s="5" t="s">
        <v>411</v>
      </c>
      <c r="E1109" s="324">
        <v>7</v>
      </c>
      <c r="F1109" s="325" t="s">
        <v>706</v>
      </c>
      <c r="G1109" s="277">
        <f>SUMIFS('Круглосуточный стационар'!J:J,'Круглосуточный стационар'!D:D,СВОД!C1109,'Круглосуточный стационар'!F:F,СВОД!E1109)/2+SUMIFS(ВМП!J:J,ВМП!D:D,СВОД!C1109,ВМП!F:F,СВОД!E1109)/2+SUMIFS('Дневной стационар'!J:J,'Дневной стационар'!D:D,СВОД!C1109,'Дневной стационар'!F:F,СВОД!E1109)/2+SUMIFS(ЭКО!H:H,ЭКО!D:D,СВОД!C1109,ЭКО!F:F,СВОД!E1109)+SUMIFS(Диализ!J:J,Диализ!E:E,СВОД!C1109,Диализ!G:G,СВОД!E1109)</f>
        <v>0</v>
      </c>
      <c r="H1109" s="251">
        <f>SUMIFS(Поликлиника!H:H,Поликлиника!D:D,СВОД!C1109,Поликлиника!F:F,СВОД!E1109)</f>
        <v>0</v>
      </c>
      <c r="I1109" s="251">
        <f>SUMIFS(Поликлиника!BA:BA,Поликлиника!D:D,СВОД!C1109,Поликлиника!F:F,СВОД!E1109)</f>
        <v>0</v>
      </c>
      <c r="J1109" s="251">
        <f>SUMIFS(Поликлиника!BF:BF,Поликлиника!D:D,СВОД!C1109,Поликлиника!F:F,СВОД!E1109)</f>
        <v>0</v>
      </c>
      <c r="K1109" s="251">
        <f>SUMIFS(Поликлиника!BU:BU,Поликлиника!D:D,СВОД!C1109,Поликлиника!F:F,СВОД!E1109)</f>
        <v>0</v>
      </c>
      <c r="L1109" s="251">
        <f>SUMIFS(Услуги!H:H,Услуги!D:D,СВОД!C1109,Услуги!F:F,СВОД!E1109)+SUMIFS(Услуги!M:M,Услуги!D:D,СВОД!C1109,Услуги!F:F,СВОД!E1109)+SUMIFS(Услуги!R:R,Услуги!D:D,СВОД!C1109,Услуги!F:F,СВОД!E1109)+SUMIFS(Услуги!W:W,Услуги!D:D,СВОД!C1109,Услуги!F:F,СВОД!E1109)+SUMIFS(Услуги!AB:AB,Услуги!D:D,СВОД!C1109,Услуги!F:F,СВОД!E1109)+SUMIFS(Услуги!AG:AG,Услуги!D:D,СВОД!C1109,Услуги!F:F,СВОД!E1109)+SUMIFS(Услуги!AL:AL,Услуги!D:D,СВОД!C1109,Услуги!F:F,СВОД!E1109)+SUMIFS(Услуги!AQ:AQ,Услуги!D:D,СВОД!C1109,Услуги!F:F,СВОД!E1109)</f>
        <v>0</v>
      </c>
      <c r="M1109" s="251">
        <f>SUMIFS('Скорая мед.помощь'!J:J,'Скорая мед.помощь'!E:E,СВОД!C1109,'Скорая мед.помощь'!G:G,СВОД!E1109)</f>
        <v>0</v>
      </c>
      <c r="N1109" s="278">
        <f>SUMIFS('Круглосуточный стационар'!O:O,'Круглосуточный стационар'!D:D,СВОД!C1109,'Круглосуточный стационар'!F:F,СВОД!E1109)+SUMIFS(ВМП!O:O,ВМП!D:D,СВОД!C1109,ВМП!F:F,СВОД!E1109)+SUMIFS('Дневной стационар'!O:O,'Дневной стационар'!D:D,СВОД!C1109,'Дневной стационар'!F:F,СВОД!E1109)+SUMIFS(ЭКО!M:M,ЭКО!D:D,СВОД!C1109,ЭКО!F:F,СВОД!E1109)+SUMIFS(Диализ!O:O,Диализ!E:E,СВОД!C1109,Диализ!G:G,СВОД!E1109)+SUMIFS(Поликлиника!CT:CT,Поликлиника!D:D,СВОД!C1109,Поликлиника!F:F,СВОД!E1109)+SUMIFS('Скорая мед.помощь'!O:O,'Скорая мед.помощь'!E:E,СВОД!C1109,'Скорая мед.помощь'!G:G,СВОД!E1109)+SUMIFS(Услуги!AV:AV,Услуги!D:D,СВОД!C1109,Услуги!F:F,СВОД!E1109)</f>
        <v>0</v>
      </c>
      <c r="O1109" s="277">
        <f>SUMIFS(Сверхбаза!L:L,Сверхбаза!C:C,СВОД!C1109,Сверхбаза!E:E,СВОД!E1109)+SUMIFS(Сверхбаза!M:M,Сверхбаза!C:C,СВОД!C1109,Сверхбаза!E:E,СВОД!E1109)</f>
        <v>0</v>
      </c>
      <c r="P1109" s="251">
        <f>SUMIFS(Сверхбаза!N:N,Сверхбаза!C:C,СВОД!C1109,Сверхбаза!E:E,СВОД!E1109)</f>
        <v>0</v>
      </c>
      <c r="Q1109" s="251">
        <f>SUMIFS(Сверхбаза!P:P,Сверхбаза!C:C,СВОД!C1109,Сверхбаза!E:E,СВОД!E1109)</f>
        <v>0</v>
      </c>
      <c r="R1109" s="251">
        <f>SUMIFS(Сверхбаза!O:O,Сверхбаза!C:C,СВОД!C1109,Сверхбаза!E:E,СВОД!E1109)</f>
        <v>0</v>
      </c>
      <c r="S1109" s="251">
        <f>SUMIFS(Сверхбаза!Q:Q,Сверхбаза!C:C,СВОД!C1109,Сверхбаза!E:E,СВОД!E1109)</f>
        <v>0</v>
      </c>
      <c r="T1109" s="278">
        <f>SUMIFS(Сверхбаза!G:G,Сверхбаза!C:C,СВОД!C1109,Сверхбаза!E:E,СВОД!E1109)</f>
        <v>0</v>
      </c>
    </row>
    <row r="1110" spans="1:20" ht="25.5" outlineLevel="2">
      <c r="A1110" s="263">
        <v>1</v>
      </c>
      <c r="B1110" s="336">
        <v>504902</v>
      </c>
      <c r="C1110" s="336">
        <v>490103</v>
      </c>
      <c r="D1110" s="5" t="s">
        <v>411</v>
      </c>
      <c r="E1110" s="324">
        <v>70</v>
      </c>
      <c r="F1110" s="325" t="s">
        <v>707</v>
      </c>
      <c r="G1110" s="277">
        <f>SUMIFS('Круглосуточный стационар'!J:J,'Круглосуточный стационар'!D:D,СВОД!C1110,'Круглосуточный стационар'!F:F,СВОД!E1110)/2+SUMIFS(ВМП!J:J,ВМП!D:D,СВОД!C1110,ВМП!F:F,СВОД!E1110)/2+SUMIFS('Дневной стационар'!J:J,'Дневной стационар'!D:D,СВОД!C1110,'Дневной стационар'!F:F,СВОД!E1110)/2+SUMIFS(ЭКО!H:H,ЭКО!D:D,СВОД!C1110,ЭКО!F:F,СВОД!E1110)+SUMIFS(Диализ!J:J,Диализ!E:E,СВОД!C1110,Диализ!G:G,СВОД!E1110)</f>
        <v>0</v>
      </c>
      <c r="H1110" s="251">
        <f>SUMIFS(Поликлиника!H:H,Поликлиника!D:D,СВОД!C1110,Поликлиника!F:F,СВОД!E1110)</f>
        <v>0</v>
      </c>
      <c r="I1110" s="251">
        <f>SUMIFS(Поликлиника!BA:BA,Поликлиника!D:D,СВОД!C1110,Поликлиника!F:F,СВОД!E1110)</f>
        <v>0</v>
      </c>
      <c r="J1110" s="251">
        <f>SUMIFS(Поликлиника!BF:BF,Поликлиника!D:D,СВОД!C1110,Поликлиника!F:F,СВОД!E1110)</f>
        <v>0</v>
      </c>
      <c r="K1110" s="251">
        <f>SUMIFS(Поликлиника!BU:BU,Поликлиника!D:D,СВОД!C1110,Поликлиника!F:F,СВОД!E1110)</f>
        <v>0</v>
      </c>
      <c r="L1110" s="251">
        <f>SUMIFS(Услуги!H:H,Услуги!D:D,СВОД!C1110,Услуги!F:F,СВОД!E1110)+SUMIFS(Услуги!M:M,Услуги!D:D,СВОД!C1110,Услуги!F:F,СВОД!E1110)+SUMIFS(Услуги!R:R,Услуги!D:D,СВОД!C1110,Услуги!F:F,СВОД!E1110)+SUMIFS(Услуги!W:W,Услуги!D:D,СВОД!C1110,Услуги!F:F,СВОД!E1110)+SUMIFS(Услуги!AB:AB,Услуги!D:D,СВОД!C1110,Услуги!F:F,СВОД!E1110)+SUMIFS(Услуги!AG:AG,Услуги!D:D,СВОД!C1110,Услуги!F:F,СВОД!E1110)+SUMIFS(Услуги!AL:AL,Услуги!D:D,СВОД!C1110,Услуги!F:F,СВОД!E1110)+SUMIFS(Услуги!AQ:AQ,Услуги!D:D,СВОД!C1110,Услуги!F:F,СВОД!E1110)</f>
        <v>0</v>
      </c>
      <c r="M1110" s="251">
        <f>SUMIFS('Скорая мед.помощь'!J:J,'Скорая мед.помощь'!E:E,СВОД!C1110,'Скорая мед.помощь'!G:G,СВОД!E1110)</f>
        <v>0</v>
      </c>
      <c r="N1110" s="278">
        <f>SUMIFS('Круглосуточный стационар'!O:O,'Круглосуточный стационар'!D:D,СВОД!C1110,'Круглосуточный стационар'!F:F,СВОД!E1110)+SUMIFS(ВМП!O:O,ВМП!D:D,СВОД!C1110,ВМП!F:F,СВОД!E1110)+SUMIFS('Дневной стационар'!O:O,'Дневной стационар'!D:D,СВОД!C1110,'Дневной стационар'!F:F,СВОД!E1110)+SUMIFS(ЭКО!M:M,ЭКО!D:D,СВОД!C1110,ЭКО!F:F,СВОД!E1110)+SUMIFS(Диализ!O:O,Диализ!E:E,СВОД!C1110,Диализ!G:G,СВОД!E1110)+SUMIFS(Поликлиника!CT:CT,Поликлиника!D:D,СВОД!C1110,Поликлиника!F:F,СВОД!E1110)+SUMIFS('Скорая мед.помощь'!O:O,'Скорая мед.помощь'!E:E,СВОД!C1110,'Скорая мед.помощь'!G:G,СВОД!E1110)+SUMIFS(Услуги!AV:AV,Услуги!D:D,СВОД!C1110,Услуги!F:F,СВОД!E1110)</f>
        <v>0</v>
      </c>
      <c r="O1110" s="277">
        <f>SUMIFS(Сверхбаза!L:L,Сверхбаза!C:C,СВОД!C1110,Сверхбаза!E:E,СВОД!E1110)+SUMIFS(Сверхбаза!M:M,Сверхбаза!C:C,СВОД!C1110,Сверхбаза!E:E,СВОД!E1110)</f>
        <v>0</v>
      </c>
      <c r="P1110" s="251">
        <f>SUMIFS(Сверхбаза!N:N,Сверхбаза!C:C,СВОД!C1110,Сверхбаза!E:E,СВОД!E1110)</f>
        <v>0</v>
      </c>
      <c r="Q1110" s="251">
        <f>SUMIFS(Сверхбаза!P:P,Сверхбаза!C:C,СВОД!C1110,Сверхбаза!E:E,СВОД!E1110)</f>
        <v>0</v>
      </c>
      <c r="R1110" s="251">
        <f>SUMIFS(Сверхбаза!O:O,Сверхбаза!C:C,СВОД!C1110,Сверхбаза!E:E,СВОД!E1110)</f>
        <v>0</v>
      </c>
      <c r="S1110" s="251">
        <f>SUMIFS(Сверхбаза!Q:Q,Сверхбаза!C:C,СВОД!C1110,Сверхбаза!E:E,СВОД!E1110)</f>
        <v>0</v>
      </c>
      <c r="T1110" s="278">
        <f>SUMIFS(Сверхбаза!G:G,Сверхбаза!C:C,СВОД!C1110,Сверхбаза!E:E,СВОД!E1110)</f>
        <v>0</v>
      </c>
    </row>
    <row r="1111" spans="1:20" ht="25.5" outlineLevel="2">
      <c r="A1111" s="263">
        <v>1</v>
      </c>
      <c r="B1111" s="336">
        <v>504902</v>
      </c>
      <c r="C1111" s="336">
        <v>490103</v>
      </c>
      <c r="D1111" s="5" t="s">
        <v>411</v>
      </c>
      <c r="E1111" s="324">
        <v>94</v>
      </c>
      <c r="F1111" s="325" t="s">
        <v>157</v>
      </c>
      <c r="G1111" s="277">
        <f>SUMIFS('Круглосуточный стационар'!J:J,'Круглосуточный стационар'!D:D,СВОД!C1111,'Круглосуточный стационар'!F:F,СВОД!E1111)/2+SUMIFS(ВМП!J:J,ВМП!D:D,СВОД!C1111,ВМП!F:F,СВОД!E1111)/2+SUMIFS('Дневной стационар'!J:J,'Дневной стационар'!D:D,СВОД!C1111,'Дневной стационар'!F:F,СВОД!E1111)/2+SUMIFS(ЭКО!H:H,ЭКО!D:D,СВОД!C1111,ЭКО!F:F,СВОД!E1111)+SUMIFS(Диализ!J:J,Диализ!E:E,СВОД!C1111,Диализ!G:G,СВОД!E1111)</f>
        <v>0</v>
      </c>
      <c r="H1111" s="251">
        <f>SUMIFS(Поликлиника!H:H,Поликлиника!D:D,СВОД!C1111,Поликлиника!F:F,СВОД!E1111)</f>
        <v>0</v>
      </c>
      <c r="I1111" s="251">
        <f>SUMIFS(Поликлиника!BA:BA,Поликлиника!D:D,СВОД!C1111,Поликлиника!F:F,СВОД!E1111)</f>
        <v>0</v>
      </c>
      <c r="J1111" s="251">
        <f>SUMIFS(Поликлиника!BF:BF,Поликлиника!D:D,СВОД!C1111,Поликлиника!F:F,СВОД!E1111)</f>
        <v>0</v>
      </c>
      <c r="K1111" s="251">
        <f>SUMIFS(Поликлиника!BU:BU,Поликлиника!D:D,СВОД!C1111,Поликлиника!F:F,СВОД!E1111)</f>
        <v>0</v>
      </c>
      <c r="L1111" s="251">
        <f>SUMIFS(Услуги!H:H,Услуги!D:D,СВОД!C1111,Услуги!F:F,СВОД!E1111)+SUMIFS(Услуги!M:M,Услуги!D:D,СВОД!C1111,Услуги!F:F,СВОД!E1111)+SUMIFS(Услуги!R:R,Услуги!D:D,СВОД!C1111,Услуги!F:F,СВОД!E1111)+SUMIFS(Услуги!W:W,Услуги!D:D,СВОД!C1111,Услуги!F:F,СВОД!E1111)+SUMIFS(Услуги!AB:AB,Услуги!D:D,СВОД!C1111,Услуги!F:F,СВОД!E1111)+SUMIFS(Услуги!AG:AG,Услуги!D:D,СВОД!C1111,Услуги!F:F,СВОД!E1111)+SUMIFS(Услуги!AL:AL,Услуги!D:D,СВОД!C1111,Услуги!F:F,СВОД!E1111)+SUMIFS(Услуги!AQ:AQ,Услуги!D:D,СВОД!C1111,Услуги!F:F,СВОД!E1111)</f>
        <v>0</v>
      </c>
      <c r="M1111" s="251">
        <f>SUMIFS('Скорая мед.помощь'!J:J,'Скорая мед.помощь'!E:E,СВОД!C1111,'Скорая мед.помощь'!G:G,СВОД!E1111)</f>
        <v>0</v>
      </c>
      <c r="N1111" s="278">
        <f>SUMIFS('Круглосуточный стационар'!O:O,'Круглосуточный стационар'!D:D,СВОД!C1111,'Круглосуточный стационар'!F:F,СВОД!E1111)+SUMIFS(ВМП!O:O,ВМП!D:D,СВОД!C1111,ВМП!F:F,СВОД!E1111)+SUMIFS('Дневной стационар'!O:O,'Дневной стационар'!D:D,СВОД!C1111,'Дневной стационар'!F:F,СВОД!E1111)+SUMIFS(ЭКО!M:M,ЭКО!D:D,СВОД!C1111,ЭКО!F:F,СВОД!E1111)+SUMIFS(Диализ!O:O,Диализ!E:E,СВОД!C1111,Диализ!G:G,СВОД!E1111)+SUMIFS(Поликлиника!CT:CT,Поликлиника!D:D,СВОД!C1111,Поликлиника!F:F,СВОД!E1111)+SUMIFS('Скорая мед.помощь'!O:O,'Скорая мед.помощь'!E:E,СВОД!C1111,'Скорая мед.помощь'!G:G,СВОД!E1111)+SUMIFS(Услуги!AV:AV,Услуги!D:D,СВОД!C1111,Услуги!F:F,СВОД!E1111)</f>
        <v>0</v>
      </c>
      <c r="O1111" s="277">
        <f>SUMIFS(Сверхбаза!L:L,Сверхбаза!C:C,СВОД!C1111,Сверхбаза!E:E,СВОД!E1111)+SUMIFS(Сверхбаза!M:M,Сверхбаза!C:C,СВОД!C1111,Сверхбаза!E:E,СВОД!E1111)</f>
        <v>0</v>
      </c>
      <c r="P1111" s="251">
        <f>SUMIFS(Сверхбаза!N:N,Сверхбаза!C:C,СВОД!C1111,Сверхбаза!E:E,СВОД!E1111)</f>
        <v>0</v>
      </c>
      <c r="Q1111" s="251">
        <f>SUMIFS(Сверхбаза!P:P,Сверхбаза!C:C,СВОД!C1111,Сверхбаза!E:E,СВОД!E1111)</f>
        <v>0</v>
      </c>
      <c r="R1111" s="251">
        <f>SUMIFS(Сверхбаза!O:O,Сверхбаза!C:C,СВОД!C1111,Сверхбаза!E:E,СВОД!E1111)</f>
        <v>0</v>
      </c>
      <c r="S1111" s="251">
        <f>SUMIFS(Сверхбаза!Q:Q,Сверхбаза!C:C,СВОД!C1111,Сверхбаза!E:E,СВОД!E1111)</f>
        <v>0</v>
      </c>
      <c r="T1111" s="278">
        <f>SUMIFS(Сверхбаза!G:G,Сверхбаза!C:C,СВОД!C1111,Сверхбаза!E:E,СВОД!E1111)</f>
        <v>0</v>
      </c>
    </row>
    <row r="1112" spans="1:20" outlineLevel="1">
      <c r="A1112" s="264"/>
      <c r="B1112" s="254"/>
      <c r="C1112" s="254" t="str">
        <f>CONCATENATE(C1111," ","Итог")</f>
        <v>490103 Итог</v>
      </c>
      <c r="D1112" s="255"/>
      <c r="E1112" s="326"/>
      <c r="F1112" s="327"/>
      <c r="G1112" s="279"/>
      <c r="H1112" s="256"/>
      <c r="I1112" s="256"/>
      <c r="J1112" s="256"/>
      <c r="K1112" s="256"/>
      <c r="L1112" s="256"/>
      <c r="M1112" s="256"/>
      <c r="N1112" s="280">
        <f>SUBTOTAL(9,N1104:N1111)</f>
        <v>39040.695540000001</v>
      </c>
      <c r="O1112" s="279"/>
      <c r="P1112" s="256"/>
      <c r="Q1112" s="256"/>
      <c r="R1112" s="256"/>
      <c r="S1112" s="256"/>
      <c r="T1112" s="280">
        <f>SUBTOTAL(9,T1104:T1111)</f>
        <v>0</v>
      </c>
    </row>
    <row r="1113" spans="1:20" ht="25.5" outlineLevel="2">
      <c r="A1113" s="262">
        <v>1</v>
      </c>
      <c r="B1113" s="8">
        <v>505401</v>
      </c>
      <c r="C1113" s="8">
        <v>540101</v>
      </c>
      <c r="D1113" s="9" t="s">
        <v>203</v>
      </c>
      <c r="E1113" s="322">
        <v>1</v>
      </c>
      <c r="F1113" s="323" t="s">
        <v>12</v>
      </c>
      <c r="G1113" s="275">
        <f>SUMIFS('Круглосуточный стационар'!J:J,'Круглосуточный стационар'!D:D,СВОД!C1113,'Круглосуточный стационар'!F:F,СВОД!E1113)/2+SUMIFS(ВМП!J:J,ВМП!D:D,СВОД!C1113,ВМП!F:F,СВОД!E1113)/2+SUMIFS('Дневной стационар'!J:J,'Дневной стационар'!D:D,СВОД!C1113,'Дневной стационар'!F:F,СВОД!E1113)/2+SUMIFS(ЭКО!H:H,ЭКО!D:D,СВОД!C1113,ЭКО!F:F,СВОД!E1113)+SUMIFS(Диализ!J:J,Диализ!E:E,СВОД!C1113,Диализ!G:G,СВОД!E1113)</f>
        <v>11754</v>
      </c>
      <c r="H1113" s="253">
        <f>SUMIFS(Поликлиника!H:H,Поликлиника!D:D,СВОД!C1113,Поликлиника!F:F,СВОД!E1113)</f>
        <v>0</v>
      </c>
      <c r="I1113" s="253">
        <f>SUMIFS(Поликлиника!BA:BA,Поликлиника!D:D,СВОД!C1113,Поликлиника!F:F,СВОД!E1113)</f>
        <v>0</v>
      </c>
      <c r="J1113" s="253">
        <f>SUMIFS(Поликлиника!BF:BF,Поликлиника!D:D,СВОД!C1113,Поликлиника!F:F,СВОД!E1113)</f>
        <v>0</v>
      </c>
      <c r="K1113" s="253">
        <f>SUMIFS(Поликлиника!BU:BU,Поликлиника!D:D,СВОД!C1113,Поликлиника!F:F,СВОД!E1113)</f>
        <v>0</v>
      </c>
      <c r="L1113" s="253">
        <f>SUMIFS(Услуги!H:H,Услуги!D:D,СВОД!C1113,Услуги!F:F,СВОД!E1113)+SUMIFS(Услуги!M:M,Услуги!D:D,СВОД!C1113,Услуги!F:F,СВОД!E1113)+SUMIFS(Услуги!R:R,Услуги!D:D,СВОД!C1113,Услуги!F:F,СВОД!E1113)+SUMIFS(Услуги!W:W,Услуги!D:D,СВОД!C1113,Услуги!F:F,СВОД!E1113)+SUMIFS(Услуги!AB:AB,Услуги!D:D,СВОД!C1113,Услуги!F:F,СВОД!E1113)+SUMIFS(Услуги!AG:AG,Услуги!D:D,СВОД!C1113,Услуги!F:F,СВОД!E1113)+SUMIFS(Услуги!AL:AL,Услуги!D:D,СВОД!C1113,Услуги!F:F,СВОД!E1113)+SUMIFS(Услуги!AQ:AQ,Услуги!D:D,СВОД!C1113,Услуги!F:F,СВОД!E1113)</f>
        <v>0</v>
      </c>
      <c r="M1113" s="253">
        <f>SUMIFS('Скорая мед.помощь'!J:J,'Скорая мед.помощь'!E:E,СВОД!C1113,'Скорая мед.помощь'!G:G,СВОД!E1113)</f>
        <v>0</v>
      </c>
      <c r="N1113" s="276">
        <f>SUMIFS('Круглосуточный стационар'!O:O,'Круглосуточный стационар'!D:D,СВОД!C1113,'Круглосуточный стационар'!F:F,СВОД!E1113)+SUMIFS(ВМП!O:O,ВМП!D:D,СВОД!C1113,ВМП!F:F,СВОД!E1113)+SUMIFS('Дневной стационар'!O:O,'Дневной стационар'!D:D,СВОД!C1113,'Дневной стационар'!F:F,СВОД!E1113)+SUMIFS(ЭКО!M:M,ЭКО!D:D,СВОД!C1113,ЭКО!F:F,СВОД!E1113)+SUMIFS(Диализ!O:O,Диализ!E:E,СВОД!C1113,Диализ!G:G,СВОД!E1113)+SUMIFS(Поликлиника!CT:CT,Поликлиника!D:D,СВОД!C1113,Поликлиника!F:F,СВОД!E1113)+SUMIFS('Скорая мед.помощь'!O:O,'Скорая мед.помощь'!E:E,СВОД!C1113,'Скорая мед.помощь'!G:G,СВОД!E1113)+SUMIFS(Услуги!AV:AV,Услуги!D:D,СВОД!C1113,Услуги!F:F,СВОД!E1113)</f>
        <v>220712.20108462425</v>
      </c>
      <c r="O1113" s="275">
        <f>SUMIFS(Сверхбаза!L:L,Сверхбаза!C:C,СВОД!C1113,Сверхбаза!E:E,СВОД!E1113)+SUMIFS(Сверхбаза!M:M,Сверхбаза!C:C,СВОД!C1113,Сверхбаза!E:E,СВОД!E1113)</f>
        <v>0</v>
      </c>
      <c r="P1113" s="253">
        <f>SUMIFS(Сверхбаза!N:N,Сверхбаза!C:C,СВОД!C1113,Сверхбаза!E:E,СВОД!E1113)</f>
        <v>0</v>
      </c>
      <c r="Q1113" s="253">
        <f>SUMIFS(Сверхбаза!P:P,Сверхбаза!C:C,СВОД!C1113,Сверхбаза!E:E,СВОД!E1113)</f>
        <v>0</v>
      </c>
      <c r="R1113" s="253">
        <f>SUMIFS(Сверхбаза!O:O,Сверхбаза!C:C,СВОД!C1113,Сверхбаза!E:E,СВОД!E1113)</f>
        <v>0</v>
      </c>
      <c r="S1113" s="253">
        <f>SUMIFS(Сверхбаза!Q:Q,Сверхбаза!C:C,СВОД!C1113,Сверхбаза!E:E,СВОД!E1113)</f>
        <v>0</v>
      </c>
      <c r="T1113" s="276">
        <f>SUMIFS(Сверхбаза!G:G,Сверхбаза!C:C,СВОД!C1113,Сверхбаза!E:E,СВОД!E1113)</f>
        <v>0</v>
      </c>
    </row>
    <row r="1114" spans="1:20" ht="25.5" outlineLevel="2">
      <c r="A1114" s="263">
        <v>1</v>
      </c>
      <c r="B1114" s="336">
        <v>505401</v>
      </c>
      <c r="C1114" s="336">
        <v>540101</v>
      </c>
      <c r="D1114" s="5" t="s">
        <v>203</v>
      </c>
      <c r="E1114" s="324">
        <v>13</v>
      </c>
      <c r="F1114" s="325" t="s">
        <v>704</v>
      </c>
      <c r="G1114" s="277">
        <f>SUMIFS('Круглосуточный стационар'!J:J,'Круглосуточный стационар'!D:D,СВОД!C1114,'Круглосуточный стационар'!F:F,СВОД!E1114)/2+SUMIFS(ВМП!J:J,ВМП!D:D,СВОД!C1114,ВМП!F:F,СВОД!E1114)/2+SUMIFS('Дневной стационар'!J:J,'Дневной стационар'!D:D,СВОД!C1114,'Дневной стационар'!F:F,СВОД!E1114)/2+SUMIFS(ЭКО!H:H,ЭКО!D:D,СВОД!C1114,ЭКО!F:F,СВОД!E1114)+SUMIFS(Диализ!J:J,Диализ!E:E,СВОД!C1114,Диализ!G:G,СВОД!E1114)</f>
        <v>0</v>
      </c>
      <c r="H1114" s="251">
        <f>SUMIFS(Поликлиника!H:H,Поликлиника!D:D,СВОД!C1114,Поликлиника!F:F,СВОД!E1114)</f>
        <v>0</v>
      </c>
      <c r="I1114" s="251">
        <f>SUMIFS(Поликлиника!BA:BA,Поликлиника!D:D,СВОД!C1114,Поликлиника!F:F,СВОД!E1114)</f>
        <v>0</v>
      </c>
      <c r="J1114" s="251">
        <f>SUMIFS(Поликлиника!BF:BF,Поликлиника!D:D,СВОД!C1114,Поликлиника!F:F,СВОД!E1114)</f>
        <v>0</v>
      </c>
      <c r="K1114" s="251">
        <f>SUMIFS(Поликлиника!BU:BU,Поликлиника!D:D,СВОД!C1114,Поликлиника!F:F,СВОД!E1114)</f>
        <v>0</v>
      </c>
      <c r="L1114" s="251">
        <f>SUMIFS(Услуги!H:H,Услуги!D:D,СВОД!C1114,Услуги!F:F,СВОД!E1114)+SUMIFS(Услуги!M:M,Услуги!D:D,СВОД!C1114,Услуги!F:F,СВОД!E1114)+SUMIFS(Услуги!R:R,Услуги!D:D,СВОД!C1114,Услуги!F:F,СВОД!E1114)+SUMIFS(Услуги!W:W,Услуги!D:D,СВОД!C1114,Услуги!F:F,СВОД!E1114)+SUMIFS(Услуги!AB:AB,Услуги!D:D,СВОД!C1114,Услуги!F:F,СВОД!E1114)+SUMIFS(Услуги!AG:AG,Услуги!D:D,СВОД!C1114,Услуги!F:F,СВОД!E1114)+SUMIFS(Услуги!AL:AL,Услуги!D:D,СВОД!C1114,Услуги!F:F,СВОД!E1114)+SUMIFS(Услуги!AQ:AQ,Услуги!D:D,СВОД!C1114,Услуги!F:F,СВОД!E1114)</f>
        <v>0</v>
      </c>
      <c r="M1114" s="251">
        <f>SUMIFS('Скорая мед.помощь'!J:J,'Скорая мед.помощь'!E:E,СВОД!C1114,'Скорая мед.помощь'!G:G,СВОД!E1114)</f>
        <v>0</v>
      </c>
      <c r="N1114" s="278">
        <f>SUMIFS('Круглосуточный стационар'!O:O,'Круглосуточный стационар'!D:D,СВОД!C1114,'Круглосуточный стационар'!F:F,СВОД!E1114)+SUMIFS(ВМП!O:O,ВМП!D:D,СВОД!C1114,ВМП!F:F,СВОД!E1114)+SUMIFS('Дневной стационар'!O:O,'Дневной стационар'!D:D,СВОД!C1114,'Дневной стационар'!F:F,СВОД!E1114)+SUMIFS(ЭКО!M:M,ЭКО!D:D,СВОД!C1114,ЭКО!F:F,СВОД!E1114)+SUMIFS(Диализ!O:O,Диализ!E:E,СВОД!C1114,Диализ!G:G,СВОД!E1114)+SUMIFS(Поликлиника!CT:CT,Поликлиника!D:D,СВОД!C1114,Поликлиника!F:F,СВОД!E1114)+SUMIFS('Скорая мед.помощь'!O:O,'Скорая мед.помощь'!E:E,СВОД!C1114,'Скорая мед.помощь'!G:G,СВОД!E1114)+SUMIFS(Услуги!AV:AV,Услуги!D:D,СВОД!C1114,Услуги!F:F,СВОД!E1114)</f>
        <v>0</v>
      </c>
      <c r="O1114" s="277">
        <f>SUMIFS(Сверхбаза!L:L,Сверхбаза!C:C,СВОД!C1114,Сверхбаза!E:E,СВОД!E1114)+SUMIFS(Сверхбаза!M:M,Сверхбаза!C:C,СВОД!C1114,Сверхбаза!E:E,СВОД!E1114)</f>
        <v>0</v>
      </c>
      <c r="P1114" s="251">
        <f>SUMIFS(Сверхбаза!N:N,Сверхбаза!C:C,СВОД!C1114,Сверхбаза!E:E,СВОД!E1114)</f>
        <v>0</v>
      </c>
      <c r="Q1114" s="251">
        <f>SUMIFS(Сверхбаза!P:P,Сверхбаза!C:C,СВОД!C1114,Сверхбаза!E:E,СВОД!E1114)</f>
        <v>0</v>
      </c>
      <c r="R1114" s="251">
        <f>SUMIFS(Сверхбаза!O:O,Сверхбаза!C:C,СВОД!C1114,Сверхбаза!E:E,СВОД!E1114)</f>
        <v>0</v>
      </c>
      <c r="S1114" s="251">
        <f>SUMIFS(Сверхбаза!Q:Q,Сверхбаза!C:C,СВОД!C1114,Сверхбаза!E:E,СВОД!E1114)</f>
        <v>0</v>
      </c>
      <c r="T1114" s="278">
        <f>SUMIFS(Сверхбаза!G:G,Сверхбаза!C:C,СВОД!C1114,Сверхбаза!E:E,СВОД!E1114)</f>
        <v>0</v>
      </c>
    </row>
    <row r="1115" spans="1:20" ht="25.5" outlineLevel="2">
      <c r="A1115" s="263">
        <v>1</v>
      </c>
      <c r="B1115" s="336">
        <v>505401</v>
      </c>
      <c r="C1115" s="336">
        <v>540101</v>
      </c>
      <c r="D1115" s="5" t="s">
        <v>203</v>
      </c>
      <c r="E1115" s="324">
        <v>2</v>
      </c>
      <c r="F1115" s="325" t="s">
        <v>173</v>
      </c>
      <c r="G1115" s="277">
        <f>SUMIFS('Круглосуточный стационар'!J:J,'Круглосуточный стационар'!D:D,СВОД!C1115,'Круглосуточный стационар'!F:F,СВОД!E1115)/2+SUMIFS(ВМП!J:J,ВМП!D:D,СВОД!C1115,ВМП!F:F,СВОД!E1115)/2+SUMIFS('Дневной стационар'!J:J,'Дневной стационар'!D:D,СВОД!C1115,'Дневной стационар'!F:F,СВОД!E1115)/2+SUMIFS(ЭКО!H:H,ЭКО!D:D,СВОД!C1115,ЭКО!F:F,СВОД!E1115)+SUMIFS(Диализ!J:J,Диализ!E:E,СВОД!C1115,Диализ!G:G,СВОД!E1115)</f>
        <v>1740</v>
      </c>
      <c r="H1115" s="251">
        <f>SUMIFS(Поликлиника!H:H,Поликлиника!D:D,СВОД!C1115,Поликлиника!F:F,СВОД!E1115)</f>
        <v>0</v>
      </c>
      <c r="I1115" s="251">
        <f>SUMIFS(Поликлиника!BA:BA,Поликлиника!D:D,СВОД!C1115,Поликлиника!F:F,СВОД!E1115)</f>
        <v>0</v>
      </c>
      <c r="J1115" s="251">
        <f>SUMIFS(Поликлиника!BF:BF,Поликлиника!D:D,СВОД!C1115,Поликлиника!F:F,СВОД!E1115)</f>
        <v>0</v>
      </c>
      <c r="K1115" s="251">
        <f>SUMIFS(Поликлиника!BU:BU,Поликлиника!D:D,СВОД!C1115,Поликлиника!F:F,СВОД!E1115)</f>
        <v>0</v>
      </c>
      <c r="L1115" s="251">
        <f>SUMIFS(Услуги!H:H,Услуги!D:D,СВОД!C1115,Услуги!F:F,СВОД!E1115)+SUMIFS(Услуги!M:M,Услуги!D:D,СВОД!C1115,Услуги!F:F,СВОД!E1115)+SUMIFS(Услуги!R:R,Услуги!D:D,СВОД!C1115,Услуги!F:F,СВОД!E1115)+SUMIFS(Услуги!W:W,Услуги!D:D,СВОД!C1115,Услуги!F:F,СВОД!E1115)+SUMIFS(Услуги!AB:AB,Услуги!D:D,СВОД!C1115,Услуги!F:F,СВОД!E1115)+SUMIFS(Услуги!AG:AG,Услуги!D:D,СВОД!C1115,Услуги!F:F,СВОД!E1115)+SUMIFS(Услуги!AL:AL,Услуги!D:D,СВОД!C1115,Услуги!F:F,СВОД!E1115)+SUMIFS(Услуги!AQ:AQ,Услуги!D:D,СВОД!C1115,Услуги!F:F,СВОД!E1115)</f>
        <v>0</v>
      </c>
      <c r="M1115" s="251">
        <f>SUMIFS('Скорая мед.помощь'!J:J,'Скорая мед.помощь'!E:E,СВОД!C1115,'Скорая мед.помощь'!G:G,СВОД!E1115)</f>
        <v>0</v>
      </c>
      <c r="N1115" s="278">
        <f>SUMIFS('Круглосуточный стационар'!O:O,'Круглосуточный стационар'!D:D,СВОД!C1115,'Круглосуточный стационар'!F:F,СВОД!E1115)+SUMIFS(ВМП!O:O,ВМП!D:D,СВОД!C1115,ВМП!F:F,СВОД!E1115)+SUMIFS('Дневной стационар'!O:O,'Дневной стационар'!D:D,СВОД!C1115,'Дневной стационар'!F:F,СВОД!E1115)+SUMIFS(ЭКО!M:M,ЭКО!D:D,СВОД!C1115,ЭКО!F:F,СВОД!E1115)+SUMIFS(Диализ!O:O,Диализ!E:E,СВОД!C1115,Диализ!G:G,СВОД!E1115)+SUMIFS(Поликлиника!CT:CT,Поликлиника!D:D,СВОД!C1115,Поликлиника!F:F,СВОД!E1115)+SUMIFS('Скорая мед.помощь'!O:O,'Скорая мед.помощь'!E:E,СВОД!C1115,'Скорая мед.помощь'!G:G,СВОД!E1115)+SUMIFS(Услуги!AV:AV,Услуги!D:D,СВОД!C1115,Услуги!F:F,СВОД!E1115)</f>
        <v>20616.660150000003</v>
      </c>
      <c r="O1115" s="277">
        <f>SUMIFS(Сверхбаза!L:L,Сверхбаза!C:C,СВОД!C1115,Сверхбаза!E:E,СВОД!E1115)+SUMIFS(Сверхбаза!M:M,Сверхбаза!C:C,СВОД!C1115,Сверхбаза!E:E,СВОД!E1115)</f>
        <v>0</v>
      </c>
      <c r="P1115" s="251">
        <f>SUMIFS(Сверхбаза!N:N,Сверхбаза!C:C,СВОД!C1115,Сверхбаза!E:E,СВОД!E1115)</f>
        <v>0</v>
      </c>
      <c r="Q1115" s="251">
        <f>SUMIFS(Сверхбаза!P:P,Сверхбаза!C:C,СВОД!C1115,Сверхбаза!E:E,СВОД!E1115)</f>
        <v>0</v>
      </c>
      <c r="R1115" s="251">
        <f>SUMIFS(Сверхбаза!O:O,Сверхбаза!C:C,СВОД!C1115,Сверхбаза!E:E,СВОД!E1115)</f>
        <v>0</v>
      </c>
      <c r="S1115" s="251">
        <f>SUMIFS(Сверхбаза!Q:Q,Сверхбаза!C:C,СВОД!C1115,Сверхбаза!E:E,СВОД!E1115)</f>
        <v>0</v>
      </c>
      <c r="T1115" s="278">
        <f>SUMIFS(Сверхбаза!G:G,Сверхбаза!C:C,СВОД!C1115,Сверхбаза!E:E,СВОД!E1115)</f>
        <v>0</v>
      </c>
    </row>
    <row r="1116" spans="1:20" ht="25.5" outlineLevel="2">
      <c r="A1116" s="263">
        <v>1</v>
      </c>
      <c r="B1116" s="336">
        <v>505401</v>
      </c>
      <c r="C1116" s="336">
        <v>540101</v>
      </c>
      <c r="D1116" s="5" t="s">
        <v>203</v>
      </c>
      <c r="E1116" s="324">
        <v>6</v>
      </c>
      <c r="F1116" s="325" t="s">
        <v>705</v>
      </c>
      <c r="G1116" s="277">
        <f>SUMIFS('Круглосуточный стационар'!J:J,'Круглосуточный стационар'!D:D,СВОД!C1116,'Круглосуточный стационар'!F:F,СВОД!E1116)/2+SUMIFS(ВМП!J:J,ВМП!D:D,СВОД!C1116,ВМП!F:F,СВОД!E1116)/2+SUMIFS('Дневной стационар'!J:J,'Дневной стационар'!D:D,СВОД!C1116,'Дневной стационар'!F:F,СВОД!E1116)/2+SUMIFS(ЭКО!H:H,ЭКО!D:D,СВОД!C1116,ЭКО!F:F,СВОД!E1116)+SUMIFS(Диализ!J:J,Диализ!E:E,СВОД!C1116,Диализ!G:G,СВОД!E1116)</f>
        <v>0</v>
      </c>
      <c r="H1116" s="251">
        <f>SUMIFS(Поликлиника!H:H,Поликлиника!D:D,СВОД!C1116,Поликлиника!F:F,СВОД!E1116)</f>
        <v>0</v>
      </c>
      <c r="I1116" s="251">
        <f>SUMIFS(Поликлиника!BA:BA,Поликлиника!D:D,СВОД!C1116,Поликлиника!F:F,СВОД!E1116)</f>
        <v>0</v>
      </c>
      <c r="J1116" s="251">
        <f>SUMIFS(Поликлиника!BF:BF,Поликлиника!D:D,СВОД!C1116,Поликлиника!F:F,СВОД!E1116)</f>
        <v>0</v>
      </c>
      <c r="K1116" s="251">
        <f>SUMIFS(Поликлиника!BU:BU,Поликлиника!D:D,СВОД!C1116,Поликлиника!F:F,СВОД!E1116)</f>
        <v>0</v>
      </c>
      <c r="L1116" s="251">
        <f>SUMIFS(Услуги!H:H,Услуги!D:D,СВОД!C1116,Услуги!F:F,СВОД!E1116)+SUMIFS(Услуги!M:M,Услуги!D:D,СВОД!C1116,Услуги!F:F,СВОД!E1116)+SUMIFS(Услуги!R:R,Услуги!D:D,СВОД!C1116,Услуги!F:F,СВОД!E1116)+SUMIFS(Услуги!W:W,Услуги!D:D,СВОД!C1116,Услуги!F:F,СВОД!E1116)+SUMIFS(Услуги!AB:AB,Услуги!D:D,СВОД!C1116,Услуги!F:F,СВОД!E1116)+SUMIFS(Услуги!AG:AG,Услуги!D:D,СВОД!C1116,Услуги!F:F,СВОД!E1116)+SUMIFS(Услуги!AL:AL,Услуги!D:D,СВОД!C1116,Услуги!F:F,СВОД!E1116)+SUMIFS(Услуги!AQ:AQ,Услуги!D:D,СВОД!C1116,Услуги!F:F,СВОД!E1116)</f>
        <v>0</v>
      </c>
      <c r="M1116" s="251">
        <f>SUMIFS('Скорая мед.помощь'!J:J,'Скорая мед.помощь'!E:E,СВОД!C1116,'Скорая мед.помощь'!G:G,СВОД!E1116)</f>
        <v>0</v>
      </c>
      <c r="N1116" s="278">
        <f>SUMIFS('Круглосуточный стационар'!O:O,'Круглосуточный стационар'!D:D,СВОД!C1116,'Круглосуточный стационар'!F:F,СВОД!E1116)+SUMIFS(ВМП!O:O,ВМП!D:D,СВОД!C1116,ВМП!F:F,СВОД!E1116)+SUMIFS('Дневной стационар'!O:O,'Дневной стационар'!D:D,СВОД!C1116,'Дневной стационар'!F:F,СВОД!E1116)+SUMIFS(ЭКО!M:M,ЭКО!D:D,СВОД!C1116,ЭКО!F:F,СВОД!E1116)+SUMIFS(Диализ!O:O,Диализ!E:E,СВОД!C1116,Диализ!G:G,СВОД!E1116)+SUMIFS(Поликлиника!CT:CT,Поликлиника!D:D,СВОД!C1116,Поликлиника!F:F,СВОД!E1116)+SUMIFS('Скорая мед.помощь'!O:O,'Скорая мед.помощь'!E:E,СВОД!C1116,'Скорая мед.помощь'!G:G,СВОД!E1116)+SUMIFS(Услуги!AV:AV,Услуги!D:D,СВОД!C1116,Услуги!F:F,СВОД!E1116)</f>
        <v>0</v>
      </c>
      <c r="O1116" s="277">
        <f>SUMIFS(Сверхбаза!L:L,Сверхбаза!C:C,СВОД!C1116,Сверхбаза!E:E,СВОД!E1116)+SUMIFS(Сверхбаза!M:M,Сверхбаза!C:C,СВОД!C1116,Сверхбаза!E:E,СВОД!E1116)</f>
        <v>0</v>
      </c>
      <c r="P1116" s="251">
        <f>SUMIFS(Сверхбаза!N:N,Сверхбаза!C:C,СВОД!C1116,Сверхбаза!E:E,СВОД!E1116)</f>
        <v>0</v>
      </c>
      <c r="Q1116" s="251">
        <f>SUMIFS(Сверхбаза!P:P,Сверхбаза!C:C,СВОД!C1116,Сверхбаза!E:E,СВОД!E1116)</f>
        <v>0</v>
      </c>
      <c r="R1116" s="251">
        <f>SUMIFS(Сверхбаза!O:O,Сверхбаза!C:C,СВОД!C1116,Сверхбаза!E:E,СВОД!E1116)</f>
        <v>0</v>
      </c>
      <c r="S1116" s="251">
        <f>SUMIFS(Сверхбаза!Q:Q,Сверхбаза!C:C,СВОД!C1116,Сверхбаза!E:E,СВОД!E1116)</f>
        <v>0</v>
      </c>
      <c r="T1116" s="278">
        <f>SUMIFS(Сверхбаза!G:G,Сверхбаза!C:C,СВОД!C1116,Сверхбаза!E:E,СВОД!E1116)</f>
        <v>0</v>
      </c>
    </row>
    <row r="1117" spans="1:20" ht="25.5" outlineLevel="2">
      <c r="A1117" s="263">
        <v>1</v>
      </c>
      <c r="B1117" s="336">
        <v>505401</v>
      </c>
      <c r="C1117" s="336">
        <v>540101</v>
      </c>
      <c r="D1117" s="5" t="s">
        <v>203</v>
      </c>
      <c r="E1117" s="324">
        <v>3</v>
      </c>
      <c r="F1117" s="325" t="s">
        <v>174</v>
      </c>
      <c r="G1117" s="277">
        <f>SUMIFS('Круглосуточный стационар'!J:J,'Круглосуточный стационар'!D:D,СВОД!C1117,'Круглосуточный стационар'!F:F,СВОД!E1117)/2+SUMIFS(ВМП!J:J,ВМП!D:D,СВОД!C1117,ВМП!F:F,СВОД!E1117)/2+SUMIFS('Дневной стационар'!J:J,'Дневной стационар'!D:D,СВОД!C1117,'Дневной стационар'!F:F,СВОД!E1117)/2+SUMIFS(ЭКО!H:H,ЭКО!D:D,СВОД!C1117,ЭКО!F:F,СВОД!E1117)+SUMIFS(Диализ!J:J,Диализ!E:E,СВОД!C1117,Диализ!G:G,СВОД!E1117)</f>
        <v>0</v>
      </c>
      <c r="H1117" s="251">
        <f>SUMIFS(Поликлиника!H:H,Поликлиника!D:D,СВОД!C1117,Поликлиника!F:F,СВОД!E1117)</f>
        <v>42468</v>
      </c>
      <c r="I1117" s="251">
        <f>SUMIFS(Поликлиника!BA:BA,Поликлиника!D:D,СВОД!C1117,Поликлиника!F:F,СВОД!E1117)</f>
        <v>35000</v>
      </c>
      <c r="J1117" s="251">
        <f>SUMIFS(Поликлиника!BF:BF,Поликлиника!D:D,СВОД!C1117,Поликлиника!F:F,СВОД!E1117)</f>
        <v>90758</v>
      </c>
      <c r="K1117" s="251">
        <f>SUMIFS(Поликлиника!BU:BU,Поликлиника!D:D,СВОД!C1117,Поликлиника!F:F,СВОД!E1117)</f>
        <v>51458</v>
      </c>
      <c r="L1117" s="251">
        <f>SUMIFS(Услуги!H:H,Услуги!D:D,СВОД!C1117,Услуги!F:F,СВОД!E1117)+SUMIFS(Услуги!M:M,Услуги!D:D,СВОД!C1117,Услуги!F:F,СВОД!E1117)+SUMIFS(Услуги!R:R,Услуги!D:D,СВОД!C1117,Услуги!F:F,СВОД!E1117)+SUMIFS(Услуги!W:W,Услуги!D:D,СВОД!C1117,Услуги!F:F,СВОД!E1117)+SUMIFS(Услуги!AB:AB,Услуги!D:D,СВОД!C1117,Услуги!F:F,СВОД!E1117)+SUMIFS(Услуги!AG:AG,Услуги!D:D,СВОД!C1117,Услуги!F:F,СВОД!E1117)+SUMIFS(Услуги!AL:AL,Услуги!D:D,СВОД!C1117,Услуги!F:F,СВОД!E1117)+SUMIFS(Услуги!AQ:AQ,Услуги!D:D,СВОД!C1117,Услуги!F:F,СВОД!E1117)</f>
        <v>2815.7999999999997</v>
      </c>
      <c r="M1117" s="251">
        <f>SUMIFS('Скорая мед.помощь'!J:J,'Скорая мед.помощь'!E:E,СВОД!C1117,'Скорая мед.помощь'!G:G,СВОД!E1117)</f>
        <v>0</v>
      </c>
      <c r="N1117" s="278">
        <f>SUMIFS('Круглосуточный стационар'!O:O,'Круглосуточный стационар'!D:D,СВОД!C1117,'Круглосуточный стационар'!F:F,СВОД!E1117)+SUMIFS(ВМП!O:O,ВМП!D:D,СВОД!C1117,ВМП!F:F,СВОД!E1117)+SUMIFS('Дневной стационар'!O:O,'Дневной стационар'!D:D,СВОД!C1117,'Дневной стационар'!F:F,СВОД!E1117)+SUMIFS(ЭКО!M:M,ЭКО!D:D,СВОД!C1117,ЭКО!F:F,СВОД!E1117)+SUMIFS(Диализ!O:O,Диализ!E:E,СВОД!C1117,Диализ!G:G,СВОД!E1117)+SUMIFS(Поликлиника!CT:CT,Поликлиника!D:D,СВОД!C1117,Поликлиника!F:F,СВОД!E1117)+SUMIFS('Скорая мед.помощь'!O:O,'Скорая мед.помощь'!E:E,СВОД!C1117,'Скорая мед.помощь'!G:G,СВОД!E1117)+SUMIFS(Услуги!AV:AV,Услуги!D:D,СВОД!C1117,Услуги!F:F,СВОД!E1117)</f>
        <v>219534.56296580684</v>
      </c>
      <c r="O1117" s="277">
        <f>SUMIFS(Сверхбаза!L:L,Сверхбаза!C:C,СВОД!C1117,Сверхбаза!E:E,СВОД!E1117)+SUMIFS(Сверхбаза!M:M,Сверхбаза!C:C,СВОД!C1117,Сверхбаза!E:E,СВОД!E1117)</f>
        <v>0</v>
      </c>
      <c r="P1117" s="251">
        <f>SUMIFS(Сверхбаза!N:N,Сверхбаза!C:C,СВОД!C1117,Сверхбаза!E:E,СВОД!E1117)</f>
        <v>0</v>
      </c>
      <c r="Q1117" s="251">
        <f>SUMIFS(Сверхбаза!P:P,Сверхбаза!C:C,СВОД!C1117,Сверхбаза!E:E,СВОД!E1117)</f>
        <v>0</v>
      </c>
      <c r="R1117" s="251">
        <f>SUMIFS(Сверхбаза!O:O,Сверхбаза!C:C,СВОД!C1117,Сверхбаза!E:E,СВОД!E1117)</f>
        <v>0</v>
      </c>
      <c r="S1117" s="251">
        <f>SUMIFS(Сверхбаза!Q:Q,Сверхбаза!C:C,СВОД!C1117,Сверхбаза!E:E,СВОД!E1117)</f>
        <v>0</v>
      </c>
      <c r="T1117" s="278">
        <f>SUMIFS(Сверхбаза!G:G,Сверхбаза!C:C,СВОД!C1117,Сверхбаза!E:E,СВОД!E1117)</f>
        <v>0</v>
      </c>
    </row>
    <row r="1118" spans="1:20" ht="25.5" outlineLevel="2">
      <c r="A1118" s="263">
        <v>1</v>
      </c>
      <c r="B1118" s="336">
        <v>505401</v>
      </c>
      <c r="C1118" s="336">
        <v>540101</v>
      </c>
      <c r="D1118" s="5" t="s">
        <v>203</v>
      </c>
      <c r="E1118" s="324">
        <v>7</v>
      </c>
      <c r="F1118" s="325" t="s">
        <v>706</v>
      </c>
      <c r="G1118" s="277">
        <f>SUMIFS('Круглосуточный стационар'!J:J,'Круглосуточный стационар'!D:D,СВОД!C1118,'Круглосуточный стационар'!F:F,СВОД!E1118)/2+SUMIFS(ВМП!J:J,ВМП!D:D,СВОД!C1118,ВМП!F:F,СВОД!E1118)/2+SUMIFS('Дневной стационар'!J:J,'Дневной стационар'!D:D,СВОД!C1118,'Дневной стационар'!F:F,СВОД!E1118)/2+SUMIFS(ЭКО!H:H,ЭКО!D:D,СВОД!C1118,ЭКО!F:F,СВОД!E1118)+SUMIFS(Диализ!J:J,Диализ!E:E,СВОД!C1118,Диализ!G:G,СВОД!E1118)</f>
        <v>0</v>
      </c>
      <c r="H1118" s="251">
        <f>SUMIFS(Поликлиника!H:H,Поликлиника!D:D,СВОД!C1118,Поликлиника!F:F,СВОД!E1118)</f>
        <v>0</v>
      </c>
      <c r="I1118" s="251">
        <f>SUMIFS(Поликлиника!BA:BA,Поликлиника!D:D,СВОД!C1118,Поликлиника!F:F,СВОД!E1118)</f>
        <v>0</v>
      </c>
      <c r="J1118" s="251">
        <f>SUMIFS(Поликлиника!BF:BF,Поликлиника!D:D,СВОД!C1118,Поликлиника!F:F,СВОД!E1118)</f>
        <v>0</v>
      </c>
      <c r="K1118" s="251">
        <f>SUMIFS(Поликлиника!BU:BU,Поликлиника!D:D,СВОД!C1118,Поликлиника!F:F,СВОД!E1118)</f>
        <v>0</v>
      </c>
      <c r="L1118" s="251">
        <f>SUMIFS(Услуги!H:H,Услуги!D:D,СВОД!C1118,Услуги!F:F,СВОД!E1118)+SUMIFS(Услуги!M:M,Услуги!D:D,СВОД!C1118,Услуги!F:F,СВОД!E1118)+SUMIFS(Услуги!R:R,Услуги!D:D,СВОД!C1118,Услуги!F:F,СВОД!E1118)+SUMIFS(Услуги!W:W,Услуги!D:D,СВОД!C1118,Услуги!F:F,СВОД!E1118)+SUMIFS(Услуги!AB:AB,Услуги!D:D,СВОД!C1118,Услуги!F:F,СВОД!E1118)+SUMIFS(Услуги!AG:AG,Услуги!D:D,СВОД!C1118,Услуги!F:F,СВОД!E1118)+SUMIFS(Услуги!AL:AL,Услуги!D:D,СВОД!C1118,Услуги!F:F,СВОД!E1118)+SUMIFS(Услуги!AQ:AQ,Услуги!D:D,СВОД!C1118,Услуги!F:F,СВОД!E1118)</f>
        <v>0</v>
      </c>
      <c r="M1118" s="251">
        <f>SUMIFS('Скорая мед.помощь'!J:J,'Скорая мед.помощь'!E:E,СВОД!C1118,'Скорая мед.помощь'!G:G,СВОД!E1118)</f>
        <v>0</v>
      </c>
      <c r="N1118" s="278">
        <f>SUMIFS('Круглосуточный стационар'!O:O,'Круглосуточный стационар'!D:D,СВОД!C1118,'Круглосуточный стационар'!F:F,СВОД!E1118)+SUMIFS(ВМП!O:O,ВМП!D:D,СВОД!C1118,ВМП!F:F,СВОД!E1118)+SUMIFS('Дневной стационар'!O:O,'Дневной стационар'!D:D,СВОД!C1118,'Дневной стационар'!F:F,СВОД!E1118)+SUMIFS(ЭКО!M:M,ЭКО!D:D,СВОД!C1118,ЭКО!F:F,СВОД!E1118)+SUMIFS(Диализ!O:O,Диализ!E:E,СВОД!C1118,Диализ!G:G,СВОД!E1118)+SUMIFS(Поликлиника!CT:CT,Поликлиника!D:D,СВОД!C1118,Поликлиника!F:F,СВОД!E1118)+SUMIFS('Скорая мед.помощь'!O:O,'Скорая мед.помощь'!E:E,СВОД!C1118,'Скорая мед.помощь'!G:G,СВОД!E1118)+SUMIFS(Услуги!AV:AV,Услуги!D:D,СВОД!C1118,Услуги!F:F,СВОД!E1118)</f>
        <v>0</v>
      </c>
      <c r="O1118" s="277">
        <f>SUMIFS(Сверхбаза!L:L,Сверхбаза!C:C,СВОД!C1118,Сверхбаза!E:E,СВОД!E1118)+SUMIFS(Сверхбаза!M:M,Сверхбаза!C:C,СВОД!C1118,Сверхбаза!E:E,СВОД!E1118)</f>
        <v>0</v>
      </c>
      <c r="P1118" s="251">
        <f>SUMIFS(Сверхбаза!N:N,Сверхбаза!C:C,СВОД!C1118,Сверхбаза!E:E,СВОД!E1118)</f>
        <v>0</v>
      </c>
      <c r="Q1118" s="251">
        <f>SUMIFS(Сверхбаза!P:P,Сверхбаза!C:C,СВОД!C1118,Сверхбаза!E:E,СВОД!E1118)</f>
        <v>0</v>
      </c>
      <c r="R1118" s="251">
        <f>SUMIFS(Сверхбаза!O:O,Сверхбаза!C:C,СВОД!C1118,Сверхбаза!E:E,СВОД!E1118)</f>
        <v>0</v>
      </c>
      <c r="S1118" s="251">
        <f>SUMIFS(Сверхбаза!Q:Q,Сверхбаза!C:C,СВОД!C1118,Сверхбаза!E:E,СВОД!E1118)</f>
        <v>0</v>
      </c>
      <c r="T1118" s="278">
        <f>SUMIFS(Сверхбаза!G:G,Сверхбаза!C:C,СВОД!C1118,Сверхбаза!E:E,СВОД!E1118)</f>
        <v>0</v>
      </c>
    </row>
    <row r="1119" spans="1:20" ht="25.5" outlineLevel="2">
      <c r="A1119" s="263">
        <v>1</v>
      </c>
      <c r="B1119" s="336">
        <v>505401</v>
      </c>
      <c r="C1119" s="336">
        <v>540101</v>
      </c>
      <c r="D1119" s="5" t="s">
        <v>203</v>
      </c>
      <c r="E1119" s="324">
        <v>70</v>
      </c>
      <c r="F1119" s="325" t="s">
        <v>707</v>
      </c>
      <c r="G1119" s="277">
        <f>SUMIFS('Круглосуточный стационар'!J:J,'Круглосуточный стационар'!D:D,СВОД!C1119,'Круглосуточный стационар'!F:F,СВОД!E1119)/2+SUMIFS(ВМП!J:J,ВМП!D:D,СВОД!C1119,ВМП!F:F,СВОД!E1119)/2+SUMIFS('Дневной стационар'!J:J,'Дневной стационар'!D:D,СВОД!C1119,'Дневной стационар'!F:F,СВОД!E1119)/2+SUMIFS(ЭКО!H:H,ЭКО!D:D,СВОД!C1119,ЭКО!F:F,СВОД!E1119)+SUMIFS(Диализ!J:J,Диализ!E:E,СВОД!C1119,Диализ!G:G,СВОД!E1119)</f>
        <v>0</v>
      </c>
      <c r="H1119" s="251">
        <f>SUMIFS(Поликлиника!H:H,Поликлиника!D:D,СВОД!C1119,Поликлиника!F:F,СВОД!E1119)</f>
        <v>0</v>
      </c>
      <c r="I1119" s="251">
        <f>SUMIFS(Поликлиника!BA:BA,Поликлиника!D:D,СВОД!C1119,Поликлиника!F:F,СВОД!E1119)</f>
        <v>0</v>
      </c>
      <c r="J1119" s="251">
        <f>SUMIFS(Поликлиника!BF:BF,Поликлиника!D:D,СВОД!C1119,Поликлиника!F:F,СВОД!E1119)</f>
        <v>0</v>
      </c>
      <c r="K1119" s="251">
        <f>SUMIFS(Поликлиника!BU:BU,Поликлиника!D:D,СВОД!C1119,Поликлиника!F:F,СВОД!E1119)</f>
        <v>0</v>
      </c>
      <c r="L1119" s="251">
        <f>SUMIFS(Услуги!H:H,Услуги!D:D,СВОД!C1119,Услуги!F:F,СВОД!E1119)+SUMIFS(Услуги!M:M,Услуги!D:D,СВОД!C1119,Услуги!F:F,СВОД!E1119)+SUMIFS(Услуги!R:R,Услуги!D:D,СВОД!C1119,Услуги!F:F,СВОД!E1119)+SUMIFS(Услуги!W:W,Услуги!D:D,СВОД!C1119,Услуги!F:F,СВОД!E1119)+SUMIFS(Услуги!AB:AB,Услуги!D:D,СВОД!C1119,Услуги!F:F,СВОД!E1119)+SUMIFS(Услуги!AG:AG,Услуги!D:D,СВОД!C1119,Услуги!F:F,СВОД!E1119)+SUMIFS(Услуги!AL:AL,Услуги!D:D,СВОД!C1119,Услуги!F:F,СВОД!E1119)+SUMIFS(Услуги!AQ:AQ,Услуги!D:D,СВОД!C1119,Услуги!F:F,СВОД!E1119)</f>
        <v>0</v>
      </c>
      <c r="M1119" s="251">
        <f>SUMIFS('Скорая мед.помощь'!J:J,'Скорая мед.помощь'!E:E,СВОД!C1119,'Скорая мед.помощь'!G:G,СВОД!E1119)</f>
        <v>0</v>
      </c>
      <c r="N1119" s="278">
        <f>SUMIFS('Круглосуточный стационар'!O:O,'Круглосуточный стационар'!D:D,СВОД!C1119,'Круглосуточный стационар'!F:F,СВОД!E1119)+SUMIFS(ВМП!O:O,ВМП!D:D,СВОД!C1119,ВМП!F:F,СВОД!E1119)+SUMIFS('Дневной стационар'!O:O,'Дневной стационар'!D:D,СВОД!C1119,'Дневной стационар'!F:F,СВОД!E1119)+SUMIFS(ЭКО!M:M,ЭКО!D:D,СВОД!C1119,ЭКО!F:F,СВОД!E1119)+SUMIFS(Диализ!O:O,Диализ!E:E,СВОД!C1119,Диализ!G:G,СВОД!E1119)+SUMIFS(Поликлиника!CT:CT,Поликлиника!D:D,СВОД!C1119,Поликлиника!F:F,СВОД!E1119)+SUMIFS('Скорая мед.помощь'!O:O,'Скорая мед.помощь'!E:E,СВОД!C1119,'Скорая мед.помощь'!G:G,СВОД!E1119)+SUMIFS(Услуги!AV:AV,Услуги!D:D,СВОД!C1119,Услуги!F:F,СВОД!E1119)</f>
        <v>0</v>
      </c>
      <c r="O1119" s="277">
        <f>SUMIFS(Сверхбаза!L:L,Сверхбаза!C:C,СВОД!C1119,Сверхбаза!E:E,СВОД!E1119)+SUMIFS(Сверхбаза!M:M,Сверхбаза!C:C,СВОД!C1119,Сверхбаза!E:E,СВОД!E1119)</f>
        <v>0</v>
      </c>
      <c r="P1119" s="251">
        <f>SUMIFS(Сверхбаза!N:N,Сверхбаза!C:C,СВОД!C1119,Сверхбаза!E:E,СВОД!E1119)</f>
        <v>0</v>
      </c>
      <c r="Q1119" s="251">
        <f>SUMIFS(Сверхбаза!P:P,Сверхбаза!C:C,СВОД!C1119,Сверхбаза!E:E,СВОД!E1119)</f>
        <v>0</v>
      </c>
      <c r="R1119" s="251">
        <f>SUMIFS(Сверхбаза!O:O,Сверхбаза!C:C,СВОД!C1119,Сверхбаза!E:E,СВОД!E1119)</f>
        <v>0</v>
      </c>
      <c r="S1119" s="251">
        <f>SUMIFS(Сверхбаза!Q:Q,Сверхбаза!C:C,СВОД!C1119,Сверхбаза!E:E,СВОД!E1119)</f>
        <v>0</v>
      </c>
      <c r="T1119" s="278">
        <f>SUMIFS(Сверхбаза!G:G,Сверхбаза!C:C,СВОД!C1119,Сверхбаза!E:E,СВОД!E1119)</f>
        <v>0</v>
      </c>
    </row>
    <row r="1120" spans="1:20" ht="25.5" outlineLevel="2">
      <c r="A1120" s="263">
        <v>1</v>
      </c>
      <c r="B1120" s="336">
        <v>505401</v>
      </c>
      <c r="C1120" s="336">
        <v>540101</v>
      </c>
      <c r="D1120" s="5" t="s">
        <v>203</v>
      </c>
      <c r="E1120" s="324">
        <v>94</v>
      </c>
      <c r="F1120" s="325" t="s">
        <v>157</v>
      </c>
      <c r="G1120" s="277">
        <f>SUMIFS('Круглосуточный стационар'!J:J,'Круглосуточный стационар'!D:D,СВОД!C1120,'Круглосуточный стационар'!F:F,СВОД!E1120)/2+SUMIFS(ВМП!J:J,ВМП!D:D,СВОД!C1120,ВМП!F:F,СВОД!E1120)/2+SUMIFS('Дневной стационар'!J:J,'Дневной стационар'!D:D,СВОД!C1120,'Дневной стационар'!F:F,СВОД!E1120)/2+SUMIFS(ЭКО!H:H,ЭКО!D:D,СВОД!C1120,ЭКО!F:F,СВОД!E1120)+SUMIFS(Диализ!J:J,Диализ!E:E,СВОД!C1120,Диализ!G:G,СВОД!E1120)</f>
        <v>0</v>
      </c>
      <c r="H1120" s="251">
        <f>SUMIFS(Поликлиника!H:H,Поликлиника!D:D,СВОД!C1120,Поликлиника!F:F,СВОД!E1120)</f>
        <v>0</v>
      </c>
      <c r="I1120" s="251">
        <f>SUMIFS(Поликлиника!BA:BA,Поликлиника!D:D,СВОД!C1120,Поликлиника!F:F,СВОД!E1120)</f>
        <v>0</v>
      </c>
      <c r="J1120" s="251">
        <f>SUMIFS(Поликлиника!BF:BF,Поликлиника!D:D,СВОД!C1120,Поликлиника!F:F,СВОД!E1120)</f>
        <v>0</v>
      </c>
      <c r="K1120" s="251">
        <f>SUMIFS(Поликлиника!BU:BU,Поликлиника!D:D,СВОД!C1120,Поликлиника!F:F,СВОД!E1120)</f>
        <v>0</v>
      </c>
      <c r="L1120" s="251">
        <f>SUMIFS(Услуги!H:H,Услуги!D:D,СВОД!C1120,Услуги!F:F,СВОД!E1120)+SUMIFS(Услуги!M:M,Услуги!D:D,СВОД!C1120,Услуги!F:F,СВОД!E1120)+SUMIFS(Услуги!R:R,Услуги!D:D,СВОД!C1120,Услуги!F:F,СВОД!E1120)+SUMIFS(Услуги!W:W,Услуги!D:D,СВОД!C1120,Услуги!F:F,СВОД!E1120)+SUMIFS(Услуги!AB:AB,Услуги!D:D,СВОД!C1120,Услуги!F:F,СВОД!E1120)+SUMIFS(Услуги!AG:AG,Услуги!D:D,СВОД!C1120,Услуги!F:F,СВОД!E1120)+SUMIFS(Услуги!AL:AL,Услуги!D:D,СВОД!C1120,Услуги!F:F,СВОД!E1120)+SUMIFS(Услуги!AQ:AQ,Услуги!D:D,СВОД!C1120,Услуги!F:F,СВОД!E1120)</f>
        <v>0</v>
      </c>
      <c r="M1120" s="251">
        <f>SUMIFS('Скорая мед.помощь'!J:J,'Скорая мед.помощь'!E:E,СВОД!C1120,'Скорая мед.помощь'!G:G,СВОД!E1120)</f>
        <v>0</v>
      </c>
      <c r="N1120" s="278">
        <f>SUMIFS('Круглосуточный стационар'!O:O,'Круглосуточный стационар'!D:D,СВОД!C1120,'Круглосуточный стационар'!F:F,СВОД!E1120)+SUMIFS(ВМП!O:O,ВМП!D:D,СВОД!C1120,ВМП!F:F,СВОД!E1120)+SUMIFS('Дневной стационар'!O:O,'Дневной стационар'!D:D,СВОД!C1120,'Дневной стационар'!F:F,СВОД!E1120)+SUMIFS(ЭКО!M:M,ЭКО!D:D,СВОД!C1120,ЭКО!F:F,СВОД!E1120)+SUMIFS(Диализ!O:O,Диализ!E:E,СВОД!C1120,Диализ!G:G,СВОД!E1120)+SUMIFS(Поликлиника!CT:CT,Поликлиника!D:D,СВОД!C1120,Поликлиника!F:F,СВОД!E1120)+SUMIFS('Скорая мед.помощь'!O:O,'Скорая мед.помощь'!E:E,СВОД!C1120,'Скорая мед.помощь'!G:G,СВОД!E1120)+SUMIFS(Услуги!AV:AV,Услуги!D:D,СВОД!C1120,Услуги!F:F,СВОД!E1120)</f>
        <v>0</v>
      </c>
      <c r="O1120" s="277">
        <f>SUMIFS(Сверхбаза!L:L,Сверхбаза!C:C,СВОД!C1120,Сверхбаза!E:E,СВОД!E1120)+SUMIFS(Сверхбаза!M:M,Сверхбаза!C:C,СВОД!C1120,Сверхбаза!E:E,СВОД!E1120)</f>
        <v>0</v>
      </c>
      <c r="P1120" s="251">
        <f>SUMIFS(Сверхбаза!N:N,Сверхбаза!C:C,СВОД!C1120,Сверхбаза!E:E,СВОД!E1120)</f>
        <v>0</v>
      </c>
      <c r="Q1120" s="251">
        <f>SUMIFS(Сверхбаза!P:P,Сверхбаза!C:C,СВОД!C1120,Сверхбаза!E:E,СВОД!E1120)</f>
        <v>0</v>
      </c>
      <c r="R1120" s="251">
        <f>SUMIFS(Сверхбаза!O:O,Сверхбаза!C:C,СВОД!C1120,Сверхбаза!E:E,СВОД!E1120)</f>
        <v>0</v>
      </c>
      <c r="S1120" s="251">
        <f>SUMIFS(Сверхбаза!Q:Q,Сверхбаза!C:C,СВОД!C1120,Сверхбаза!E:E,СВОД!E1120)</f>
        <v>0</v>
      </c>
      <c r="T1120" s="278">
        <f>SUMIFS(Сверхбаза!G:G,Сверхбаза!C:C,СВОД!C1120,Сверхбаза!E:E,СВОД!E1120)</f>
        <v>0</v>
      </c>
    </row>
    <row r="1121" spans="1:20" outlineLevel="1">
      <c r="A1121" s="264"/>
      <c r="B1121" s="254"/>
      <c r="C1121" s="254" t="str">
        <f>CONCATENATE(C1120," ","Итог")</f>
        <v>540101 Итог</v>
      </c>
      <c r="D1121" s="255"/>
      <c r="E1121" s="326"/>
      <c r="F1121" s="327"/>
      <c r="G1121" s="279"/>
      <c r="H1121" s="256"/>
      <c r="I1121" s="256"/>
      <c r="J1121" s="256"/>
      <c r="K1121" s="256"/>
      <c r="L1121" s="256"/>
      <c r="M1121" s="256"/>
      <c r="N1121" s="280">
        <f>SUBTOTAL(9,N1113:N1120)</f>
        <v>460863.42420043109</v>
      </c>
      <c r="O1121" s="279"/>
      <c r="P1121" s="256"/>
      <c r="Q1121" s="256"/>
      <c r="R1121" s="256"/>
      <c r="S1121" s="256"/>
      <c r="T1121" s="280">
        <f>SUBTOTAL(9,T1113:T1120)</f>
        <v>0</v>
      </c>
    </row>
    <row r="1122" spans="1:20" outlineLevel="2">
      <c r="A1122" s="262">
        <v>1</v>
      </c>
      <c r="B1122" s="8">
        <v>505402</v>
      </c>
      <c r="C1122" s="8">
        <v>540201</v>
      </c>
      <c r="D1122" s="9" t="s">
        <v>204</v>
      </c>
      <c r="E1122" s="322">
        <v>1</v>
      </c>
      <c r="F1122" s="323" t="s">
        <v>12</v>
      </c>
      <c r="G1122" s="275">
        <f>SUMIFS('Круглосуточный стационар'!J:J,'Круглосуточный стационар'!D:D,СВОД!C1122,'Круглосуточный стационар'!F:F,СВОД!E1122)/2+SUMIFS(ВМП!J:J,ВМП!D:D,СВОД!C1122,ВМП!F:F,СВОД!E1122)/2+SUMIFS('Дневной стационар'!J:J,'Дневной стационар'!D:D,СВОД!C1122,'Дневной стационар'!F:F,СВОД!E1122)/2+SUMIFS(ЭКО!H:H,ЭКО!D:D,СВОД!C1122,ЭКО!F:F,СВОД!E1122)+SUMIFS(Диализ!J:J,Диализ!E:E,СВОД!C1122,Диализ!G:G,СВОД!E1122)</f>
        <v>2427</v>
      </c>
      <c r="H1122" s="253">
        <f>SUMIFS(Поликлиника!H:H,Поликлиника!D:D,СВОД!C1122,Поликлиника!F:F,СВОД!E1122)</f>
        <v>0</v>
      </c>
      <c r="I1122" s="253">
        <f>SUMIFS(Поликлиника!BA:BA,Поликлиника!D:D,СВОД!C1122,Поликлиника!F:F,СВОД!E1122)</f>
        <v>0</v>
      </c>
      <c r="J1122" s="253">
        <f>SUMIFS(Поликлиника!BF:BF,Поликлиника!D:D,СВОД!C1122,Поликлиника!F:F,СВОД!E1122)</f>
        <v>0</v>
      </c>
      <c r="K1122" s="253">
        <f>SUMIFS(Поликлиника!BU:BU,Поликлиника!D:D,СВОД!C1122,Поликлиника!F:F,СВОД!E1122)</f>
        <v>0</v>
      </c>
      <c r="L1122" s="253">
        <f>SUMIFS(Услуги!H:H,Услуги!D:D,СВОД!C1122,Услуги!F:F,СВОД!E1122)+SUMIFS(Услуги!M:M,Услуги!D:D,СВОД!C1122,Услуги!F:F,СВОД!E1122)+SUMIFS(Услуги!R:R,Услуги!D:D,СВОД!C1122,Услуги!F:F,СВОД!E1122)+SUMIFS(Услуги!W:W,Услуги!D:D,СВОД!C1122,Услуги!F:F,СВОД!E1122)+SUMIFS(Услуги!AB:AB,Услуги!D:D,СВОД!C1122,Услуги!F:F,СВОД!E1122)+SUMIFS(Услуги!AG:AG,Услуги!D:D,СВОД!C1122,Услуги!F:F,СВОД!E1122)+SUMIFS(Услуги!AL:AL,Услуги!D:D,СВОД!C1122,Услуги!F:F,СВОД!E1122)+SUMIFS(Услуги!AQ:AQ,Услуги!D:D,СВОД!C1122,Услуги!F:F,СВОД!E1122)</f>
        <v>0</v>
      </c>
      <c r="M1122" s="253">
        <f>SUMIFS('Скорая мед.помощь'!J:J,'Скорая мед.помощь'!E:E,СВОД!C1122,'Скорая мед.помощь'!G:G,СВОД!E1122)</f>
        <v>0</v>
      </c>
      <c r="N1122" s="276">
        <f>SUMIFS('Круглосуточный стационар'!O:O,'Круглосуточный стационар'!D:D,СВОД!C1122,'Круглосуточный стационар'!F:F,СВОД!E1122)+SUMIFS(ВМП!O:O,ВМП!D:D,СВОД!C1122,ВМП!F:F,СВОД!E1122)+SUMIFS('Дневной стационар'!O:O,'Дневной стационар'!D:D,СВОД!C1122,'Дневной стационар'!F:F,СВОД!E1122)+SUMIFS(ЭКО!M:M,ЭКО!D:D,СВОД!C1122,ЭКО!F:F,СВОД!E1122)+SUMIFS(Диализ!O:O,Диализ!E:E,СВОД!C1122,Диализ!G:G,СВОД!E1122)+SUMIFS(Поликлиника!CT:CT,Поликлиника!D:D,СВОД!C1122,Поликлиника!F:F,СВОД!E1122)+SUMIFS('Скорая мед.помощь'!O:O,'Скорая мед.помощь'!E:E,СВОД!C1122,'Скорая мед.помощь'!G:G,СВОД!E1122)+SUMIFS(Услуги!AV:AV,Услуги!D:D,СВОД!C1122,Услуги!F:F,СВОД!E1122)</f>
        <v>36929.175141613705</v>
      </c>
      <c r="O1122" s="275">
        <f>SUMIFS(Сверхбаза!L:L,Сверхбаза!C:C,СВОД!C1122,Сверхбаза!E:E,СВОД!E1122)+SUMIFS(Сверхбаза!M:M,Сверхбаза!C:C,СВОД!C1122,Сверхбаза!E:E,СВОД!E1122)</f>
        <v>0</v>
      </c>
      <c r="P1122" s="253">
        <f>SUMIFS(Сверхбаза!N:N,Сверхбаза!C:C,СВОД!C1122,Сверхбаза!E:E,СВОД!E1122)</f>
        <v>0</v>
      </c>
      <c r="Q1122" s="253">
        <f>SUMIFS(Сверхбаза!P:P,Сверхбаза!C:C,СВОД!C1122,Сверхбаза!E:E,СВОД!E1122)</f>
        <v>0</v>
      </c>
      <c r="R1122" s="253">
        <f>SUMIFS(Сверхбаза!O:O,Сверхбаза!C:C,СВОД!C1122,Сверхбаза!E:E,СВОД!E1122)</f>
        <v>0</v>
      </c>
      <c r="S1122" s="253">
        <f>SUMIFS(Сверхбаза!Q:Q,Сверхбаза!C:C,СВОД!C1122,Сверхбаза!E:E,СВОД!E1122)</f>
        <v>0</v>
      </c>
      <c r="T1122" s="276">
        <f>SUMIFS(Сверхбаза!G:G,Сверхбаза!C:C,СВОД!C1122,Сверхбаза!E:E,СВОД!E1122)</f>
        <v>0</v>
      </c>
    </row>
    <row r="1123" spans="1:20" ht="25.5" outlineLevel="2">
      <c r="A1123" s="263">
        <v>1</v>
      </c>
      <c r="B1123" s="336">
        <v>505402</v>
      </c>
      <c r="C1123" s="336">
        <v>540201</v>
      </c>
      <c r="D1123" s="5" t="s">
        <v>204</v>
      </c>
      <c r="E1123" s="324">
        <v>13</v>
      </c>
      <c r="F1123" s="325" t="s">
        <v>704</v>
      </c>
      <c r="G1123" s="277">
        <f>SUMIFS('Круглосуточный стационар'!J:J,'Круглосуточный стационар'!D:D,СВОД!C1123,'Круглосуточный стационар'!F:F,СВОД!E1123)/2+SUMIFS(ВМП!J:J,ВМП!D:D,СВОД!C1123,ВМП!F:F,СВОД!E1123)/2+SUMIFS('Дневной стационар'!J:J,'Дневной стационар'!D:D,СВОД!C1123,'Дневной стационар'!F:F,СВОД!E1123)/2+SUMIFS(ЭКО!H:H,ЭКО!D:D,СВОД!C1123,ЭКО!F:F,СВОД!E1123)+SUMIFS(Диализ!J:J,Диализ!E:E,СВОД!C1123,Диализ!G:G,СВОД!E1123)</f>
        <v>0</v>
      </c>
      <c r="H1123" s="251">
        <f>SUMIFS(Поликлиника!H:H,Поликлиника!D:D,СВОД!C1123,Поликлиника!F:F,СВОД!E1123)</f>
        <v>0</v>
      </c>
      <c r="I1123" s="251">
        <f>SUMIFS(Поликлиника!BA:BA,Поликлиника!D:D,СВОД!C1123,Поликлиника!F:F,СВОД!E1123)</f>
        <v>0</v>
      </c>
      <c r="J1123" s="251">
        <f>SUMIFS(Поликлиника!BF:BF,Поликлиника!D:D,СВОД!C1123,Поликлиника!F:F,СВОД!E1123)</f>
        <v>0</v>
      </c>
      <c r="K1123" s="251">
        <f>SUMIFS(Поликлиника!BU:BU,Поликлиника!D:D,СВОД!C1123,Поликлиника!F:F,СВОД!E1123)</f>
        <v>0</v>
      </c>
      <c r="L1123" s="251">
        <f>SUMIFS(Услуги!H:H,Услуги!D:D,СВОД!C1123,Услуги!F:F,СВОД!E1123)+SUMIFS(Услуги!M:M,Услуги!D:D,СВОД!C1123,Услуги!F:F,СВОД!E1123)+SUMIFS(Услуги!R:R,Услуги!D:D,СВОД!C1123,Услуги!F:F,СВОД!E1123)+SUMIFS(Услуги!W:W,Услуги!D:D,СВОД!C1123,Услуги!F:F,СВОД!E1123)+SUMIFS(Услуги!AB:AB,Услуги!D:D,СВОД!C1123,Услуги!F:F,СВОД!E1123)+SUMIFS(Услуги!AG:AG,Услуги!D:D,СВОД!C1123,Услуги!F:F,СВОД!E1123)+SUMIFS(Услуги!AL:AL,Услуги!D:D,СВОД!C1123,Услуги!F:F,СВОД!E1123)+SUMIFS(Услуги!AQ:AQ,Услуги!D:D,СВОД!C1123,Услуги!F:F,СВОД!E1123)</f>
        <v>0</v>
      </c>
      <c r="M1123" s="251">
        <f>SUMIFS('Скорая мед.помощь'!J:J,'Скорая мед.помощь'!E:E,СВОД!C1123,'Скорая мед.помощь'!G:G,СВОД!E1123)</f>
        <v>0</v>
      </c>
      <c r="N1123" s="278">
        <f>SUMIFS('Круглосуточный стационар'!O:O,'Круглосуточный стационар'!D:D,СВОД!C1123,'Круглосуточный стационар'!F:F,СВОД!E1123)+SUMIFS(ВМП!O:O,ВМП!D:D,СВОД!C1123,ВМП!F:F,СВОД!E1123)+SUMIFS('Дневной стационар'!O:O,'Дневной стационар'!D:D,СВОД!C1123,'Дневной стационар'!F:F,СВОД!E1123)+SUMIFS(ЭКО!M:M,ЭКО!D:D,СВОД!C1123,ЭКО!F:F,СВОД!E1123)+SUMIFS(Диализ!O:O,Диализ!E:E,СВОД!C1123,Диализ!G:G,СВОД!E1123)+SUMIFS(Поликлиника!CT:CT,Поликлиника!D:D,СВОД!C1123,Поликлиника!F:F,СВОД!E1123)+SUMIFS('Скорая мед.помощь'!O:O,'Скорая мед.помощь'!E:E,СВОД!C1123,'Скорая мед.помощь'!G:G,СВОД!E1123)+SUMIFS(Услуги!AV:AV,Услуги!D:D,СВОД!C1123,Услуги!F:F,СВОД!E1123)</f>
        <v>0</v>
      </c>
      <c r="O1123" s="277">
        <f>SUMIFS(Сверхбаза!L:L,Сверхбаза!C:C,СВОД!C1123,Сверхбаза!E:E,СВОД!E1123)+SUMIFS(Сверхбаза!M:M,Сверхбаза!C:C,СВОД!C1123,Сверхбаза!E:E,СВОД!E1123)</f>
        <v>0</v>
      </c>
      <c r="P1123" s="251">
        <f>SUMIFS(Сверхбаза!N:N,Сверхбаза!C:C,СВОД!C1123,Сверхбаза!E:E,СВОД!E1123)</f>
        <v>0</v>
      </c>
      <c r="Q1123" s="251">
        <f>SUMIFS(Сверхбаза!P:P,Сверхбаза!C:C,СВОД!C1123,Сверхбаза!E:E,СВОД!E1123)</f>
        <v>0</v>
      </c>
      <c r="R1123" s="251">
        <f>SUMIFS(Сверхбаза!O:O,Сверхбаза!C:C,СВОД!C1123,Сверхбаза!E:E,СВОД!E1123)</f>
        <v>0</v>
      </c>
      <c r="S1123" s="251">
        <f>SUMIFS(Сверхбаза!Q:Q,Сверхбаза!C:C,СВОД!C1123,Сверхбаза!E:E,СВОД!E1123)</f>
        <v>0</v>
      </c>
      <c r="T1123" s="278">
        <f>SUMIFS(Сверхбаза!G:G,Сверхбаза!C:C,СВОД!C1123,Сверхбаза!E:E,СВОД!E1123)</f>
        <v>0</v>
      </c>
    </row>
    <row r="1124" spans="1:20" outlineLevel="2">
      <c r="A1124" s="263">
        <v>1</v>
      </c>
      <c r="B1124" s="336">
        <v>505402</v>
      </c>
      <c r="C1124" s="336">
        <v>540201</v>
      </c>
      <c r="D1124" s="5" t="s">
        <v>204</v>
      </c>
      <c r="E1124" s="324">
        <v>2</v>
      </c>
      <c r="F1124" s="325" t="s">
        <v>173</v>
      </c>
      <c r="G1124" s="277">
        <f>SUMIFS('Круглосуточный стационар'!J:J,'Круглосуточный стационар'!D:D,СВОД!C1124,'Круглосуточный стационар'!F:F,СВОД!E1124)/2+SUMIFS(ВМП!J:J,ВМП!D:D,СВОД!C1124,ВМП!F:F,СВОД!E1124)/2+SUMIFS('Дневной стационар'!J:J,'Дневной стационар'!D:D,СВОД!C1124,'Дневной стационар'!F:F,СВОД!E1124)/2+SUMIFS(ЭКО!H:H,ЭКО!D:D,СВОД!C1124,ЭКО!F:F,СВОД!E1124)+SUMIFS(Диализ!J:J,Диализ!E:E,СВОД!C1124,Диализ!G:G,СВОД!E1124)</f>
        <v>495</v>
      </c>
      <c r="H1124" s="251">
        <f>SUMIFS(Поликлиника!H:H,Поликлиника!D:D,СВОД!C1124,Поликлиника!F:F,СВОД!E1124)</f>
        <v>0</v>
      </c>
      <c r="I1124" s="251">
        <f>SUMIFS(Поликлиника!BA:BA,Поликлиника!D:D,СВОД!C1124,Поликлиника!F:F,СВОД!E1124)</f>
        <v>0</v>
      </c>
      <c r="J1124" s="251">
        <f>SUMIFS(Поликлиника!BF:BF,Поликлиника!D:D,СВОД!C1124,Поликлиника!F:F,СВОД!E1124)</f>
        <v>0</v>
      </c>
      <c r="K1124" s="251">
        <f>SUMIFS(Поликлиника!BU:BU,Поликлиника!D:D,СВОД!C1124,Поликлиника!F:F,СВОД!E1124)</f>
        <v>0</v>
      </c>
      <c r="L1124" s="251">
        <f>SUMIFS(Услуги!H:H,Услуги!D:D,СВОД!C1124,Услуги!F:F,СВОД!E1124)+SUMIFS(Услуги!M:M,Услуги!D:D,СВОД!C1124,Услуги!F:F,СВОД!E1124)+SUMIFS(Услуги!R:R,Услуги!D:D,СВОД!C1124,Услуги!F:F,СВОД!E1124)+SUMIFS(Услуги!W:W,Услуги!D:D,СВОД!C1124,Услуги!F:F,СВОД!E1124)+SUMIFS(Услуги!AB:AB,Услуги!D:D,СВОД!C1124,Услуги!F:F,СВОД!E1124)+SUMIFS(Услуги!AG:AG,Услуги!D:D,СВОД!C1124,Услуги!F:F,СВОД!E1124)+SUMIFS(Услуги!AL:AL,Услуги!D:D,СВОД!C1124,Услуги!F:F,СВОД!E1124)+SUMIFS(Услуги!AQ:AQ,Услуги!D:D,СВОД!C1124,Услуги!F:F,СВОД!E1124)</f>
        <v>0</v>
      </c>
      <c r="M1124" s="251">
        <f>SUMIFS('Скорая мед.помощь'!J:J,'Скорая мед.помощь'!E:E,СВОД!C1124,'Скорая мед.помощь'!G:G,СВОД!E1124)</f>
        <v>0</v>
      </c>
      <c r="N1124" s="278">
        <f>SUMIFS('Круглосуточный стационар'!O:O,'Круглосуточный стационар'!D:D,СВОД!C1124,'Круглосуточный стационар'!F:F,СВОД!E1124)+SUMIFS(ВМП!O:O,ВМП!D:D,СВОД!C1124,ВМП!F:F,СВОД!E1124)+SUMIFS('Дневной стационар'!O:O,'Дневной стационар'!D:D,СВОД!C1124,'Дневной стационар'!F:F,СВОД!E1124)+SUMIFS(ЭКО!M:M,ЭКО!D:D,СВОД!C1124,ЭКО!F:F,СВОД!E1124)+SUMIFS(Диализ!O:O,Диализ!E:E,СВОД!C1124,Диализ!G:G,СВОД!E1124)+SUMIFS(Поликлиника!CT:CT,Поликлиника!D:D,СВОД!C1124,Поликлиника!F:F,СВОД!E1124)+SUMIFS('Скорая мед.помощь'!O:O,'Скорая мед.помощь'!E:E,СВОД!C1124,'Скорая мед.помощь'!G:G,СВОД!E1124)+SUMIFS(Услуги!AV:AV,Услуги!D:D,СВОД!C1124,Услуги!F:F,СВОД!E1124)</f>
        <v>3319.54288</v>
      </c>
      <c r="O1124" s="277">
        <f>SUMIFS(Сверхбаза!L:L,Сверхбаза!C:C,СВОД!C1124,Сверхбаза!E:E,СВОД!E1124)+SUMIFS(Сверхбаза!M:M,Сверхбаза!C:C,СВОД!C1124,Сверхбаза!E:E,СВОД!E1124)</f>
        <v>0</v>
      </c>
      <c r="P1124" s="251">
        <f>SUMIFS(Сверхбаза!N:N,Сверхбаза!C:C,СВОД!C1124,Сверхбаза!E:E,СВОД!E1124)</f>
        <v>0</v>
      </c>
      <c r="Q1124" s="251">
        <f>SUMIFS(Сверхбаза!P:P,Сверхбаза!C:C,СВОД!C1124,Сверхбаза!E:E,СВОД!E1124)</f>
        <v>0</v>
      </c>
      <c r="R1124" s="251">
        <f>SUMIFS(Сверхбаза!O:O,Сверхбаза!C:C,СВОД!C1124,Сверхбаза!E:E,СВОД!E1124)</f>
        <v>0</v>
      </c>
      <c r="S1124" s="251">
        <f>SUMIFS(Сверхбаза!Q:Q,Сверхбаза!C:C,СВОД!C1124,Сверхбаза!E:E,СВОД!E1124)</f>
        <v>0</v>
      </c>
      <c r="T1124" s="278">
        <f>SUMIFS(Сверхбаза!G:G,Сверхбаза!C:C,СВОД!C1124,Сверхбаза!E:E,СВОД!E1124)</f>
        <v>0</v>
      </c>
    </row>
    <row r="1125" spans="1:20" ht="25.5" outlineLevel="2">
      <c r="A1125" s="263">
        <v>1</v>
      </c>
      <c r="B1125" s="336">
        <v>505402</v>
      </c>
      <c r="C1125" s="336">
        <v>540201</v>
      </c>
      <c r="D1125" s="5" t="s">
        <v>204</v>
      </c>
      <c r="E1125" s="324">
        <v>6</v>
      </c>
      <c r="F1125" s="325" t="s">
        <v>705</v>
      </c>
      <c r="G1125" s="277">
        <f>SUMIFS('Круглосуточный стационар'!J:J,'Круглосуточный стационар'!D:D,СВОД!C1125,'Круглосуточный стационар'!F:F,СВОД!E1125)/2+SUMIFS(ВМП!J:J,ВМП!D:D,СВОД!C1125,ВМП!F:F,СВОД!E1125)/2+SUMIFS('Дневной стационар'!J:J,'Дневной стационар'!D:D,СВОД!C1125,'Дневной стационар'!F:F,СВОД!E1125)/2+SUMIFS(ЭКО!H:H,ЭКО!D:D,СВОД!C1125,ЭКО!F:F,СВОД!E1125)+SUMIFS(Диализ!J:J,Диализ!E:E,СВОД!C1125,Диализ!G:G,СВОД!E1125)</f>
        <v>0</v>
      </c>
      <c r="H1125" s="251">
        <f>SUMIFS(Поликлиника!H:H,Поликлиника!D:D,СВОД!C1125,Поликлиника!F:F,СВОД!E1125)</f>
        <v>0</v>
      </c>
      <c r="I1125" s="251">
        <f>SUMIFS(Поликлиника!BA:BA,Поликлиника!D:D,СВОД!C1125,Поликлиника!F:F,СВОД!E1125)</f>
        <v>0</v>
      </c>
      <c r="J1125" s="251">
        <f>SUMIFS(Поликлиника!BF:BF,Поликлиника!D:D,СВОД!C1125,Поликлиника!F:F,СВОД!E1125)</f>
        <v>0</v>
      </c>
      <c r="K1125" s="251">
        <f>SUMIFS(Поликлиника!BU:BU,Поликлиника!D:D,СВОД!C1125,Поликлиника!F:F,СВОД!E1125)</f>
        <v>0</v>
      </c>
      <c r="L1125" s="251">
        <f>SUMIFS(Услуги!H:H,Услуги!D:D,СВОД!C1125,Услуги!F:F,СВОД!E1125)+SUMIFS(Услуги!M:M,Услуги!D:D,СВОД!C1125,Услуги!F:F,СВОД!E1125)+SUMIFS(Услуги!R:R,Услуги!D:D,СВОД!C1125,Услуги!F:F,СВОД!E1125)+SUMIFS(Услуги!W:W,Услуги!D:D,СВОД!C1125,Услуги!F:F,СВОД!E1125)+SUMIFS(Услуги!AB:AB,Услуги!D:D,СВОД!C1125,Услуги!F:F,СВОД!E1125)+SUMIFS(Услуги!AG:AG,Услуги!D:D,СВОД!C1125,Услуги!F:F,СВОД!E1125)+SUMIFS(Услуги!AL:AL,Услуги!D:D,СВОД!C1125,Услуги!F:F,СВОД!E1125)+SUMIFS(Услуги!AQ:AQ,Услуги!D:D,СВОД!C1125,Услуги!F:F,СВОД!E1125)</f>
        <v>0</v>
      </c>
      <c r="M1125" s="251">
        <f>SUMIFS('Скорая мед.помощь'!J:J,'Скорая мед.помощь'!E:E,СВОД!C1125,'Скорая мед.помощь'!G:G,СВОД!E1125)</f>
        <v>0</v>
      </c>
      <c r="N1125" s="278">
        <f>SUMIFS('Круглосуточный стационар'!O:O,'Круглосуточный стационар'!D:D,СВОД!C1125,'Круглосуточный стационар'!F:F,СВОД!E1125)+SUMIFS(ВМП!O:O,ВМП!D:D,СВОД!C1125,ВМП!F:F,СВОД!E1125)+SUMIFS('Дневной стационар'!O:O,'Дневной стационар'!D:D,СВОД!C1125,'Дневной стационар'!F:F,СВОД!E1125)+SUMIFS(ЭКО!M:M,ЭКО!D:D,СВОД!C1125,ЭКО!F:F,СВОД!E1125)+SUMIFS(Диализ!O:O,Диализ!E:E,СВОД!C1125,Диализ!G:G,СВОД!E1125)+SUMIFS(Поликлиника!CT:CT,Поликлиника!D:D,СВОД!C1125,Поликлиника!F:F,СВОД!E1125)+SUMIFS('Скорая мед.помощь'!O:O,'Скорая мед.помощь'!E:E,СВОД!C1125,'Скорая мед.помощь'!G:G,СВОД!E1125)+SUMIFS(Услуги!AV:AV,Услуги!D:D,СВОД!C1125,Услуги!F:F,СВОД!E1125)</f>
        <v>0</v>
      </c>
      <c r="O1125" s="277">
        <f>SUMIFS(Сверхбаза!L:L,Сверхбаза!C:C,СВОД!C1125,Сверхбаза!E:E,СВОД!E1125)+SUMIFS(Сверхбаза!M:M,Сверхбаза!C:C,СВОД!C1125,Сверхбаза!E:E,СВОД!E1125)</f>
        <v>0</v>
      </c>
      <c r="P1125" s="251">
        <f>SUMIFS(Сверхбаза!N:N,Сверхбаза!C:C,СВОД!C1125,Сверхбаза!E:E,СВОД!E1125)</f>
        <v>0</v>
      </c>
      <c r="Q1125" s="251">
        <f>SUMIFS(Сверхбаза!P:P,Сверхбаза!C:C,СВОД!C1125,Сверхбаза!E:E,СВОД!E1125)</f>
        <v>0</v>
      </c>
      <c r="R1125" s="251">
        <f>SUMIFS(Сверхбаза!O:O,Сверхбаза!C:C,СВОД!C1125,Сверхбаза!E:E,СВОД!E1125)</f>
        <v>0</v>
      </c>
      <c r="S1125" s="251">
        <f>SUMIFS(Сверхбаза!Q:Q,Сверхбаза!C:C,СВОД!C1125,Сверхбаза!E:E,СВОД!E1125)</f>
        <v>0</v>
      </c>
      <c r="T1125" s="278">
        <f>SUMIFS(Сверхбаза!G:G,Сверхбаза!C:C,СВОД!C1125,Сверхбаза!E:E,СВОД!E1125)</f>
        <v>0</v>
      </c>
    </row>
    <row r="1126" spans="1:20" ht="25.5" outlineLevel="2">
      <c r="A1126" s="263">
        <v>1</v>
      </c>
      <c r="B1126" s="336">
        <v>505402</v>
      </c>
      <c r="C1126" s="336">
        <v>540201</v>
      </c>
      <c r="D1126" s="5" t="s">
        <v>204</v>
      </c>
      <c r="E1126" s="324">
        <v>3</v>
      </c>
      <c r="F1126" s="325" t="s">
        <v>174</v>
      </c>
      <c r="G1126" s="277">
        <f>SUMIFS('Круглосуточный стационар'!J:J,'Круглосуточный стационар'!D:D,СВОД!C1126,'Круглосуточный стационар'!F:F,СВОД!E1126)/2+SUMIFS(ВМП!J:J,ВМП!D:D,СВОД!C1126,ВМП!F:F,СВОД!E1126)/2+SUMIFS('Дневной стационар'!J:J,'Дневной стационар'!D:D,СВОД!C1126,'Дневной стационар'!F:F,СВОД!E1126)/2+SUMIFS(ЭКО!H:H,ЭКО!D:D,СВОД!C1126,ЭКО!F:F,СВОД!E1126)+SUMIFS(Диализ!J:J,Диализ!E:E,СВОД!C1126,Диализ!G:G,СВОД!E1126)</f>
        <v>0</v>
      </c>
      <c r="H1126" s="251">
        <f>SUMIFS(Поликлиника!H:H,Поликлиника!D:D,СВОД!C1126,Поликлиника!F:F,СВОД!E1126)</f>
        <v>11657</v>
      </c>
      <c r="I1126" s="251">
        <f>SUMIFS(Поликлиника!BA:BA,Поликлиника!D:D,СВОД!C1126,Поликлиника!F:F,СВОД!E1126)</f>
        <v>6971</v>
      </c>
      <c r="J1126" s="251">
        <f>SUMIFS(Поликлиника!BF:BF,Поликлиника!D:D,СВОД!C1126,Поликлиника!F:F,СВОД!E1126)</f>
        <v>20705</v>
      </c>
      <c r="K1126" s="251">
        <f>SUMIFS(Поликлиника!BU:BU,Поликлиника!D:D,СВОД!C1126,Поликлиника!F:F,СВОД!E1126)</f>
        <v>8236</v>
      </c>
      <c r="L1126" s="251">
        <f>SUMIFS(Услуги!H:H,Услуги!D:D,СВОД!C1126,Услуги!F:F,СВОД!E1126)+SUMIFS(Услуги!M:M,Услуги!D:D,СВОД!C1126,Услуги!F:F,СВОД!E1126)+SUMIFS(Услуги!R:R,Услуги!D:D,СВОД!C1126,Услуги!F:F,СВОД!E1126)+SUMIFS(Услуги!W:W,Услуги!D:D,СВОД!C1126,Услуги!F:F,СВОД!E1126)+SUMIFS(Услуги!AB:AB,Услуги!D:D,СВОД!C1126,Услуги!F:F,СВОД!E1126)+SUMIFS(Услуги!AG:AG,Услуги!D:D,СВОД!C1126,Услуги!F:F,СВОД!E1126)+SUMIFS(Услуги!AL:AL,Услуги!D:D,СВОД!C1126,Услуги!F:F,СВОД!E1126)+SUMIFS(Услуги!AQ:AQ,Услуги!D:D,СВОД!C1126,Услуги!F:F,СВОД!E1126)</f>
        <v>0</v>
      </c>
      <c r="M1126" s="251">
        <f>SUMIFS('Скорая мед.помощь'!J:J,'Скорая мед.помощь'!E:E,СВОД!C1126,'Скорая мед.помощь'!G:G,СВОД!E1126)</f>
        <v>0</v>
      </c>
      <c r="N1126" s="278">
        <f>SUMIFS('Круглосуточный стационар'!O:O,'Круглосуточный стационар'!D:D,СВОД!C1126,'Круглосуточный стационар'!F:F,СВОД!E1126)+SUMIFS(ВМП!O:O,ВМП!D:D,СВОД!C1126,ВМП!F:F,СВОД!E1126)+SUMIFS('Дневной стационар'!O:O,'Дневной стационар'!D:D,СВОД!C1126,'Дневной стационар'!F:F,СВОД!E1126)+SUMIFS(ЭКО!M:M,ЭКО!D:D,СВОД!C1126,ЭКО!F:F,СВОД!E1126)+SUMIFS(Диализ!O:O,Диализ!E:E,СВОД!C1126,Диализ!G:G,СВОД!E1126)+SUMIFS(Поликлиника!CT:CT,Поликлиника!D:D,СВОД!C1126,Поликлиника!F:F,СВОД!E1126)+SUMIFS('Скорая мед.помощь'!O:O,'Скорая мед.помощь'!E:E,СВОД!C1126,'Скорая мед.помощь'!G:G,СВОД!E1126)+SUMIFS(Услуги!AV:AV,Услуги!D:D,СВОД!C1126,Услуги!F:F,СВОД!E1126)</f>
        <v>45809.565946030503</v>
      </c>
      <c r="O1126" s="277">
        <f>SUMIFS(Сверхбаза!L:L,Сверхбаза!C:C,СВОД!C1126,Сверхбаза!E:E,СВОД!E1126)+SUMIFS(Сверхбаза!M:M,Сверхбаза!C:C,СВОД!C1126,Сверхбаза!E:E,СВОД!E1126)</f>
        <v>0</v>
      </c>
      <c r="P1126" s="251">
        <f>SUMIFS(Сверхбаза!N:N,Сверхбаза!C:C,СВОД!C1126,Сверхбаза!E:E,СВОД!E1126)</f>
        <v>0</v>
      </c>
      <c r="Q1126" s="251">
        <f>SUMIFS(Сверхбаза!P:P,Сверхбаза!C:C,СВОД!C1126,Сверхбаза!E:E,СВОД!E1126)</f>
        <v>0</v>
      </c>
      <c r="R1126" s="251">
        <f>SUMIFS(Сверхбаза!O:O,Сверхбаза!C:C,СВОД!C1126,Сверхбаза!E:E,СВОД!E1126)</f>
        <v>0</v>
      </c>
      <c r="S1126" s="251">
        <f>SUMIFS(Сверхбаза!Q:Q,Сверхбаза!C:C,СВОД!C1126,Сверхбаза!E:E,СВОД!E1126)</f>
        <v>0</v>
      </c>
      <c r="T1126" s="278">
        <f>SUMIFS(Сверхбаза!G:G,Сверхбаза!C:C,СВОД!C1126,Сверхбаза!E:E,СВОД!E1126)</f>
        <v>0</v>
      </c>
    </row>
    <row r="1127" spans="1:20" outlineLevel="2">
      <c r="A1127" s="263">
        <v>1</v>
      </c>
      <c r="B1127" s="336">
        <v>505402</v>
      </c>
      <c r="C1127" s="336">
        <v>540201</v>
      </c>
      <c r="D1127" s="5" t="s">
        <v>204</v>
      </c>
      <c r="E1127" s="324">
        <v>7</v>
      </c>
      <c r="F1127" s="325" t="s">
        <v>706</v>
      </c>
      <c r="G1127" s="277">
        <f>SUMIFS('Круглосуточный стационар'!J:J,'Круглосуточный стационар'!D:D,СВОД!C1127,'Круглосуточный стационар'!F:F,СВОД!E1127)/2+SUMIFS(ВМП!J:J,ВМП!D:D,СВОД!C1127,ВМП!F:F,СВОД!E1127)/2+SUMIFS('Дневной стационар'!J:J,'Дневной стационар'!D:D,СВОД!C1127,'Дневной стационар'!F:F,СВОД!E1127)/2+SUMIFS(ЭКО!H:H,ЭКО!D:D,СВОД!C1127,ЭКО!F:F,СВОД!E1127)+SUMIFS(Диализ!J:J,Диализ!E:E,СВОД!C1127,Диализ!G:G,СВОД!E1127)</f>
        <v>0</v>
      </c>
      <c r="H1127" s="251">
        <f>SUMIFS(Поликлиника!H:H,Поликлиника!D:D,СВОД!C1127,Поликлиника!F:F,СВОД!E1127)</f>
        <v>0</v>
      </c>
      <c r="I1127" s="251">
        <f>SUMIFS(Поликлиника!BA:BA,Поликлиника!D:D,СВОД!C1127,Поликлиника!F:F,СВОД!E1127)</f>
        <v>0</v>
      </c>
      <c r="J1127" s="251">
        <f>SUMIFS(Поликлиника!BF:BF,Поликлиника!D:D,СВОД!C1127,Поликлиника!F:F,СВОД!E1127)</f>
        <v>0</v>
      </c>
      <c r="K1127" s="251">
        <f>SUMIFS(Поликлиника!BU:BU,Поликлиника!D:D,СВОД!C1127,Поликлиника!F:F,СВОД!E1127)</f>
        <v>0</v>
      </c>
      <c r="L1127" s="251">
        <f>SUMIFS(Услуги!H:H,Услуги!D:D,СВОД!C1127,Услуги!F:F,СВОД!E1127)+SUMIFS(Услуги!M:M,Услуги!D:D,СВОД!C1127,Услуги!F:F,СВОД!E1127)+SUMIFS(Услуги!R:R,Услуги!D:D,СВОД!C1127,Услуги!F:F,СВОД!E1127)+SUMIFS(Услуги!W:W,Услуги!D:D,СВОД!C1127,Услуги!F:F,СВОД!E1127)+SUMIFS(Услуги!AB:AB,Услуги!D:D,СВОД!C1127,Услуги!F:F,СВОД!E1127)+SUMIFS(Услуги!AG:AG,Услуги!D:D,СВОД!C1127,Услуги!F:F,СВОД!E1127)+SUMIFS(Услуги!AL:AL,Услуги!D:D,СВОД!C1127,Услуги!F:F,СВОД!E1127)+SUMIFS(Услуги!AQ:AQ,Услуги!D:D,СВОД!C1127,Услуги!F:F,СВОД!E1127)</f>
        <v>0</v>
      </c>
      <c r="M1127" s="251">
        <f>SUMIFS('Скорая мед.помощь'!J:J,'Скорая мед.помощь'!E:E,СВОД!C1127,'Скорая мед.помощь'!G:G,СВОД!E1127)</f>
        <v>0</v>
      </c>
      <c r="N1127" s="278">
        <f>SUMIFS('Круглосуточный стационар'!O:O,'Круглосуточный стационар'!D:D,СВОД!C1127,'Круглосуточный стационар'!F:F,СВОД!E1127)+SUMIFS(ВМП!O:O,ВМП!D:D,СВОД!C1127,ВМП!F:F,СВОД!E1127)+SUMIFS('Дневной стационар'!O:O,'Дневной стационар'!D:D,СВОД!C1127,'Дневной стационар'!F:F,СВОД!E1127)+SUMIFS(ЭКО!M:M,ЭКО!D:D,СВОД!C1127,ЭКО!F:F,СВОД!E1127)+SUMIFS(Диализ!O:O,Диализ!E:E,СВОД!C1127,Диализ!G:G,СВОД!E1127)+SUMIFS(Поликлиника!CT:CT,Поликлиника!D:D,СВОД!C1127,Поликлиника!F:F,СВОД!E1127)+SUMIFS('Скорая мед.помощь'!O:O,'Скорая мед.помощь'!E:E,СВОД!C1127,'Скорая мед.помощь'!G:G,СВОД!E1127)+SUMIFS(Услуги!AV:AV,Услуги!D:D,СВОД!C1127,Услуги!F:F,СВОД!E1127)</f>
        <v>0</v>
      </c>
      <c r="O1127" s="277">
        <f>SUMIFS(Сверхбаза!L:L,Сверхбаза!C:C,СВОД!C1127,Сверхбаза!E:E,СВОД!E1127)+SUMIFS(Сверхбаза!M:M,Сверхбаза!C:C,СВОД!C1127,Сверхбаза!E:E,СВОД!E1127)</f>
        <v>0</v>
      </c>
      <c r="P1127" s="251">
        <f>SUMIFS(Сверхбаза!N:N,Сверхбаза!C:C,СВОД!C1127,Сверхбаза!E:E,СВОД!E1127)</f>
        <v>0</v>
      </c>
      <c r="Q1127" s="251">
        <f>SUMIFS(Сверхбаза!P:P,Сверхбаза!C:C,СВОД!C1127,Сверхбаза!E:E,СВОД!E1127)</f>
        <v>0</v>
      </c>
      <c r="R1127" s="251">
        <f>SUMIFS(Сверхбаза!O:O,Сверхбаза!C:C,СВОД!C1127,Сверхбаза!E:E,СВОД!E1127)</f>
        <v>0</v>
      </c>
      <c r="S1127" s="251">
        <f>SUMIFS(Сверхбаза!Q:Q,Сверхбаза!C:C,СВОД!C1127,Сверхбаза!E:E,СВОД!E1127)</f>
        <v>0</v>
      </c>
      <c r="T1127" s="278">
        <f>SUMIFS(Сверхбаза!G:G,Сверхбаза!C:C,СВОД!C1127,Сверхбаза!E:E,СВОД!E1127)</f>
        <v>0</v>
      </c>
    </row>
    <row r="1128" spans="1:20" outlineLevel="2">
      <c r="A1128" s="263">
        <v>1</v>
      </c>
      <c r="B1128" s="336">
        <v>505402</v>
      </c>
      <c r="C1128" s="336">
        <v>540201</v>
      </c>
      <c r="D1128" s="5" t="s">
        <v>204</v>
      </c>
      <c r="E1128" s="324">
        <v>70</v>
      </c>
      <c r="F1128" s="325" t="s">
        <v>707</v>
      </c>
      <c r="G1128" s="277">
        <f>SUMIFS('Круглосуточный стационар'!J:J,'Круглосуточный стационар'!D:D,СВОД!C1128,'Круглосуточный стационар'!F:F,СВОД!E1128)/2+SUMIFS(ВМП!J:J,ВМП!D:D,СВОД!C1128,ВМП!F:F,СВОД!E1128)/2+SUMIFS('Дневной стационар'!J:J,'Дневной стационар'!D:D,СВОД!C1128,'Дневной стационар'!F:F,СВОД!E1128)/2+SUMIFS(ЭКО!H:H,ЭКО!D:D,СВОД!C1128,ЭКО!F:F,СВОД!E1128)+SUMIFS(Диализ!J:J,Диализ!E:E,СВОД!C1128,Диализ!G:G,СВОД!E1128)</f>
        <v>0</v>
      </c>
      <c r="H1128" s="251">
        <f>SUMIFS(Поликлиника!H:H,Поликлиника!D:D,СВОД!C1128,Поликлиника!F:F,СВОД!E1128)</f>
        <v>0</v>
      </c>
      <c r="I1128" s="251">
        <f>SUMIFS(Поликлиника!BA:BA,Поликлиника!D:D,СВОД!C1128,Поликлиника!F:F,СВОД!E1128)</f>
        <v>0</v>
      </c>
      <c r="J1128" s="251">
        <f>SUMIFS(Поликлиника!BF:BF,Поликлиника!D:D,СВОД!C1128,Поликлиника!F:F,СВОД!E1128)</f>
        <v>0</v>
      </c>
      <c r="K1128" s="251">
        <f>SUMIFS(Поликлиника!BU:BU,Поликлиника!D:D,СВОД!C1128,Поликлиника!F:F,СВОД!E1128)</f>
        <v>0</v>
      </c>
      <c r="L1128" s="251">
        <f>SUMIFS(Услуги!H:H,Услуги!D:D,СВОД!C1128,Услуги!F:F,СВОД!E1128)+SUMIFS(Услуги!M:M,Услуги!D:D,СВОД!C1128,Услуги!F:F,СВОД!E1128)+SUMIFS(Услуги!R:R,Услуги!D:D,СВОД!C1128,Услуги!F:F,СВОД!E1128)+SUMIFS(Услуги!W:W,Услуги!D:D,СВОД!C1128,Услуги!F:F,СВОД!E1128)+SUMIFS(Услуги!AB:AB,Услуги!D:D,СВОД!C1128,Услуги!F:F,СВОД!E1128)+SUMIFS(Услуги!AG:AG,Услуги!D:D,СВОД!C1128,Услуги!F:F,СВОД!E1128)+SUMIFS(Услуги!AL:AL,Услуги!D:D,СВОД!C1128,Услуги!F:F,СВОД!E1128)+SUMIFS(Услуги!AQ:AQ,Услуги!D:D,СВОД!C1128,Услуги!F:F,СВОД!E1128)</f>
        <v>0</v>
      </c>
      <c r="M1128" s="251">
        <f>SUMIFS('Скорая мед.помощь'!J:J,'Скорая мед.помощь'!E:E,СВОД!C1128,'Скорая мед.помощь'!G:G,СВОД!E1128)</f>
        <v>0</v>
      </c>
      <c r="N1128" s="278">
        <f>SUMIFS('Круглосуточный стационар'!O:O,'Круглосуточный стационар'!D:D,СВОД!C1128,'Круглосуточный стационар'!F:F,СВОД!E1128)+SUMIFS(ВМП!O:O,ВМП!D:D,СВОД!C1128,ВМП!F:F,СВОД!E1128)+SUMIFS('Дневной стационар'!O:O,'Дневной стационар'!D:D,СВОД!C1128,'Дневной стационар'!F:F,СВОД!E1128)+SUMIFS(ЭКО!M:M,ЭКО!D:D,СВОД!C1128,ЭКО!F:F,СВОД!E1128)+SUMIFS(Диализ!O:O,Диализ!E:E,СВОД!C1128,Диализ!G:G,СВОД!E1128)+SUMIFS(Поликлиника!CT:CT,Поликлиника!D:D,СВОД!C1128,Поликлиника!F:F,СВОД!E1128)+SUMIFS('Скорая мед.помощь'!O:O,'Скорая мед.помощь'!E:E,СВОД!C1128,'Скорая мед.помощь'!G:G,СВОД!E1128)+SUMIFS(Услуги!AV:AV,Услуги!D:D,СВОД!C1128,Услуги!F:F,СВОД!E1128)</f>
        <v>0</v>
      </c>
      <c r="O1128" s="277">
        <f>SUMIFS(Сверхбаза!L:L,Сверхбаза!C:C,СВОД!C1128,Сверхбаза!E:E,СВОД!E1128)+SUMIFS(Сверхбаза!M:M,Сверхбаза!C:C,СВОД!C1128,Сверхбаза!E:E,СВОД!E1128)</f>
        <v>0</v>
      </c>
      <c r="P1128" s="251">
        <f>SUMIFS(Сверхбаза!N:N,Сверхбаза!C:C,СВОД!C1128,Сверхбаза!E:E,СВОД!E1128)</f>
        <v>0</v>
      </c>
      <c r="Q1128" s="251">
        <f>SUMIFS(Сверхбаза!P:P,Сверхбаза!C:C,СВОД!C1128,Сверхбаза!E:E,СВОД!E1128)</f>
        <v>0</v>
      </c>
      <c r="R1128" s="251">
        <f>SUMIFS(Сверхбаза!O:O,Сверхбаза!C:C,СВОД!C1128,Сверхбаза!E:E,СВОД!E1128)</f>
        <v>0</v>
      </c>
      <c r="S1128" s="251">
        <f>SUMIFS(Сверхбаза!Q:Q,Сверхбаза!C:C,СВОД!C1128,Сверхбаза!E:E,СВОД!E1128)</f>
        <v>0</v>
      </c>
      <c r="T1128" s="278">
        <f>SUMIFS(Сверхбаза!G:G,Сверхбаза!C:C,СВОД!C1128,Сверхбаза!E:E,СВОД!E1128)</f>
        <v>0</v>
      </c>
    </row>
    <row r="1129" spans="1:20" outlineLevel="2">
      <c r="A1129" s="263">
        <v>1</v>
      </c>
      <c r="B1129" s="336">
        <v>505402</v>
      </c>
      <c r="C1129" s="336">
        <v>540201</v>
      </c>
      <c r="D1129" s="5" t="s">
        <v>204</v>
      </c>
      <c r="E1129" s="324">
        <v>94</v>
      </c>
      <c r="F1129" s="325" t="s">
        <v>157</v>
      </c>
      <c r="G1129" s="277">
        <f>SUMIFS('Круглосуточный стационар'!J:J,'Круглосуточный стационар'!D:D,СВОД!C1129,'Круглосуточный стационар'!F:F,СВОД!E1129)/2+SUMIFS(ВМП!J:J,ВМП!D:D,СВОД!C1129,ВМП!F:F,СВОД!E1129)/2+SUMIFS('Дневной стационар'!J:J,'Дневной стационар'!D:D,СВОД!C1129,'Дневной стационар'!F:F,СВОД!E1129)/2+SUMIFS(ЭКО!H:H,ЭКО!D:D,СВОД!C1129,ЭКО!F:F,СВОД!E1129)+SUMIFS(Диализ!J:J,Диализ!E:E,СВОД!C1129,Диализ!G:G,СВОД!E1129)</f>
        <v>0</v>
      </c>
      <c r="H1129" s="251">
        <f>SUMIFS(Поликлиника!H:H,Поликлиника!D:D,СВОД!C1129,Поликлиника!F:F,СВОД!E1129)</f>
        <v>0</v>
      </c>
      <c r="I1129" s="251">
        <f>SUMIFS(Поликлиника!BA:BA,Поликлиника!D:D,СВОД!C1129,Поликлиника!F:F,СВОД!E1129)</f>
        <v>0</v>
      </c>
      <c r="J1129" s="251">
        <f>SUMIFS(Поликлиника!BF:BF,Поликлиника!D:D,СВОД!C1129,Поликлиника!F:F,СВОД!E1129)</f>
        <v>0</v>
      </c>
      <c r="K1129" s="251">
        <f>SUMIFS(Поликлиника!BU:BU,Поликлиника!D:D,СВОД!C1129,Поликлиника!F:F,СВОД!E1129)</f>
        <v>0</v>
      </c>
      <c r="L1129" s="251">
        <f>SUMIFS(Услуги!H:H,Услуги!D:D,СВОД!C1129,Услуги!F:F,СВОД!E1129)+SUMIFS(Услуги!M:M,Услуги!D:D,СВОД!C1129,Услуги!F:F,СВОД!E1129)+SUMIFS(Услуги!R:R,Услуги!D:D,СВОД!C1129,Услуги!F:F,СВОД!E1129)+SUMIFS(Услуги!W:W,Услуги!D:D,СВОД!C1129,Услуги!F:F,СВОД!E1129)+SUMIFS(Услуги!AB:AB,Услуги!D:D,СВОД!C1129,Услуги!F:F,СВОД!E1129)+SUMIFS(Услуги!AG:AG,Услуги!D:D,СВОД!C1129,Услуги!F:F,СВОД!E1129)+SUMIFS(Услуги!AL:AL,Услуги!D:D,СВОД!C1129,Услуги!F:F,СВОД!E1129)+SUMIFS(Услуги!AQ:AQ,Услуги!D:D,СВОД!C1129,Услуги!F:F,СВОД!E1129)</f>
        <v>0</v>
      </c>
      <c r="M1129" s="251">
        <f>SUMIFS('Скорая мед.помощь'!J:J,'Скорая мед.помощь'!E:E,СВОД!C1129,'Скорая мед.помощь'!G:G,СВОД!E1129)</f>
        <v>0</v>
      </c>
      <c r="N1129" s="278">
        <f>SUMIFS('Круглосуточный стационар'!O:O,'Круглосуточный стационар'!D:D,СВОД!C1129,'Круглосуточный стационар'!F:F,СВОД!E1129)+SUMIFS(ВМП!O:O,ВМП!D:D,СВОД!C1129,ВМП!F:F,СВОД!E1129)+SUMIFS('Дневной стационар'!O:O,'Дневной стационар'!D:D,СВОД!C1129,'Дневной стационар'!F:F,СВОД!E1129)+SUMIFS(ЭКО!M:M,ЭКО!D:D,СВОД!C1129,ЭКО!F:F,СВОД!E1129)+SUMIFS(Диализ!O:O,Диализ!E:E,СВОД!C1129,Диализ!G:G,СВОД!E1129)+SUMIFS(Поликлиника!CT:CT,Поликлиника!D:D,СВОД!C1129,Поликлиника!F:F,СВОД!E1129)+SUMIFS('Скорая мед.помощь'!O:O,'Скорая мед.помощь'!E:E,СВОД!C1129,'Скорая мед.помощь'!G:G,СВОД!E1129)+SUMIFS(Услуги!AV:AV,Услуги!D:D,СВОД!C1129,Услуги!F:F,СВОД!E1129)</f>
        <v>0</v>
      </c>
      <c r="O1129" s="277">
        <f>SUMIFS(Сверхбаза!L:L,Сверхбаза!C:C,СВОД!C1129,Сверхбаза!E:E,СВОД!E1129)+SUMIFS(Сверхбаза!M:M,Сверхбаза!C:C,СВОД!C1129,Сверхбаза!E:E,СВОД!E1129)</f>
        <v>0</v>
      </c>
      <c r="P1129" s="251">
        <f>SUMIFS(Сверхбаза!N:N,Сверхбаза!C:C,СВОД!C1129,Сверхбаза!E:E,СВОД!E1129)</f>
        <v>0</v>
      </c>
      <c r="Q1129" s="251">
        <f>SUMIFS(Сверхбаза!P:P,Сверхбаза!C:C,СВОД!C1129,Сверхбаза!E:E,СВОД!E1129)</f>
        <v>0</v>
      </c>
      <c r="R1129" s="251">
        <f>SUMIFS(Сверхбаза!O:O,Сверхбаза!C:C,СВОД!C1129,Сверхбаза!E:E,СВОД!E1129)</f>
        <v>0</v>
      </c>
      <c r="S1129" s="251">
        <f>SUMIFS(Сверхбаза!Q:Q,Сверхбаза!C:C,СВОД!C1129,Сверхбаза!E:E,СВОД!E1129)</f>
        <v>0</v>
      </c>
      <c r="T1129" s="278">
        <f>SUMIFS(Сверхбаза!G:G,Сверхбаза!C:C,СВОД!C1129,Сверхбаза!E:E,СВОД!E1129)</f>
        <v>0</v>
      </c>
    </row>
    <row r="1130" spans="1:20" outlineLevel="1">
      <c r="A1130" s="264"/>
      <c r="B1130" s="254"/>
      <c r="C1130" s="254" t="str">
        <f>CONCATENATE(C1129," ","Итог")</f>
        <v>540201 Итог</v>
      </c>
      <c r="D1130" s="255"/>
      <c r="E1130" s="326"/>
      <c r="F1130" s="327"/>
      <c r="G1130" s="279"/>
      <c r="H1130" s="256"/>
      <c r="I1130" s="256"/>
      <c r="J1130" s="256"/>
      <c r="K1130" s="256"/>
      <c r="L1130" s="256"/>
      <c r="M1130" s="256"/>
      <c r="N1130" s="280">
        <f>SUBTOTAL(9,N1122:N1129)</f>
        <v>86058.283967644209</v>
      </c>
      <c r="O1130" s="279"/>
      <c r="P1130" s="256"/>
      <c r="Q1130" s="256"/>
      <c r="R1130" s="256"/>
      <c r="S1130" s="256"/>
      <c r="T1130" s="280">
        <f>SUBTOTAL(9,T1122:T1129)</f>
        <v>0</v>
      </c>
    </row>
    <row r="1131" spans="1:20" outlineLevel="2">
      <c r="A1131" s="262">
        <v>1</v>
      </c>
      <c r="B1131" s="8">
        <v>505403</v>
      </c>
      <c r="C1131" s="8">
        <v>540301</v>
      </c>
      <c r="D1131" s="9" t="s">
        <v>205</v>
      </c>
      <c r="E1131" s="322">
        <v>1</v>
      </c>
      <c r="F1131" s="323" t="s">
        <v>12</v>
      </c>
      <c r="G1131" s="275">
        <f>SUMIFS('Круглосуточный стационар'!J:J,'Круглосуточный стационар'!D:D,СВОД!C1131,'Круглосуточный стационар'!F:F,СВОД!E1131)/2+SUMIFS(ВМП!J:J,ВМП!D:D,СВОД!C1131,ВМП!F:F,СВОД!E1131)/2+SUMIFS('Дневной стационар'!J:J,'Дневной стационар'!D:D,СВОД!C1131,'Дневной стационар'!F:F,СВОД!E1131)/2+SUMIFS(ЭКО!H:H,ЭКО!D:D,СВОД!C1131,ЭКО!F:F,СВОД!E1131)+SUMIFS(Диализ!J:J,Диализ!E:E,СВОД!C1131,Диализ!G:G,СВОД!E1131)</f>
        <v>4091</v>
      </c>
      <c r="H1131" s="253">
        <f>SUMIFS(Поликлиника!H:H,Поликлиника!D:D,СВОД!C1131,Поликлиника!F:F,СВОД!E1131)</f>
        <v>0</v>
      </c>
      <c r="I1131" s="253">
        <f>SUMIFS(Поликлиника!BA:BA,Поликлиника!D:D,СВОД!C1131,Поликлиника!F:F,СВОД!E1131)</f>
        <v>0</v>
      </c>
      <c r="J1131" s="253">
        <f>SUMIFS(Поликлиника!BF:BF,Поликлиника!D:D,СВОД!C1131,Поликлиника!F:F,СВОД!E1131)</f>
        <v>0</v>
      </c>
      <c r="K1131" s="253">
        <f>SUMIFS(Поликлиника!BU:BU,Поликлиника!D:D,СВОД!C1131,Поликлиника!F:F,СВОД!E1131)</f>
        <v>0</v>
      </c>
      <c r="L1131" s="253">
        <f>SUMIFS(Услуги!H:H,Услуги!D:D,СВОД!C1131,Услуги!F:F,СВОД!E1131)+SUMIFS(Услуги!M:M,Услуги!D:D,СВОД!C1131,Услуги!F:F,СВОД!E1131)+SUMIFS(Услуги!R:R,Услуги!D:D,СВОД!C1131,Услуги!F:F,СВОД!E1131)+SUMIFS(Услуги!W:W,Услуги!D:D,СВОД!C1131,Услуги!F:F,СВОД!E1131)+SUMIFS(Услуги!AB:AB,Услуги!D:D,СВОД!C1131,Услуги!F:F,СВОД!E1131)+SUMIFS(Услуги!AG:AG,Услуги!D:D,СВОД!C1131,Услуги!F:F,СВОД!E1131)+SUMIFS(Услуги!AL:AL,Услуги!D:D,СВОД!C1131,Услуги!F:F,СВОД!E1131)+SUMIFS(Услуги!AQ:AQ,Услуги!D:D,СВОД!C1131,Услуги!F:F,СВОД!E1131)</f>
        <v>0</v>
      </c>
      <c r="M1131" s="253">
        <f>SUMIFS('Скорая мед.помощь'!J:J,'Скорая мед.помощь'!E:E,СВОД!C1131,'Скорая мед.помощь'!G:G,СВОД!E1131)</f>
        <v>0</v>
      </c>
      <c r="N1131" s="276">
        <f>SUMIFS('Круглосуточный стационар'!O:O,'Круглосуточный стационар'!D:D,СВОД!C1131,'Круглосуточный стационар'!F:F,СВОД!E1131)+SUMIFS(ВМП!O:O,ВМП!D:D,СВОД!C1131,ВМП!F:F,СВОД!E1131)+SUMIFS('Дневной стационар'!O:O,'Дневной стационар'!D:D,СВОД!C1131,'Дневной стационар'!F:F,СВОД!E1131)+SUMIFS(ЭКО!M:M,ЭКО!D:D,СВОД!C1131,ЭКО!F:F,СВОД!E1131)+SUMIFS(Диализ!O:O,Диализ!E:E,СВОД!C1131,Диализ!G:G,СВОД!E1131)+SUMIFS(Поликлиника!CT:CT,Поликлиника!D:D,СВОД!C1131,Поликлиника!F:F,СВОД!E1131)+SUMIFS('Скорая мед.помощь'!O:O,'Скорая мед.помощь'!E:E,СВОД!C1131,'Скорая мед.помощь'!G:G,СВОД!E1131)+SUMIFS(Услуги!AV:AV,Услуги!D:D,СВОД!C1131,Услуги!F:F,СВОД!E1131)</f>
        <v>56457.197845035415</v>
      </c>
      <c r="O1131" s="275">
        <f>SUMIFS(Сверхбаза!L:L,Сверхбаза!C:C,СВОД!C1131,Сверхбаза!E:E,СВОД!E1131)+SUMIFS(Сверхбаза!M:M,Сверхбаза!C:C,СВОД!C1131,Сверхбаза!E:E,СВОД!E1131)</f>
        <v>0</v>
      </c>
      <c r="P1131" s="253">
        <f>SUMIFS(Сверхбаза!N:N,Сверхбаза!C:C,СВОД!C1131,Сверхбаза!E:E,СВОД!E1131)</f>
        <v>0</v>
      </c>
      <c r="Q1131" s="253">
        <f>SUMIFS(Сверхбаза!P:P,Сверхбаза!C:C,СВОД!C1131,Сверхбаза!E:E,СВОД!E1131)</f>
        <v>0</v>
      </c>
      <c r="R1131" s="253">
        <f>SUMIFS(Сверхбаза!O:O,Сверхбаза!C:C,СВОД!C1131,Сверхбаза!E:E,СВОД!E1131)</f>
        <v>0</v>
      </c>
      <c r="S1131" s="253">
        <f>SUMIFS(Сверхбаза!Q:Q,Сверхбаза!C:C,СВОД!C1131,Сверхбаза!E:E,СВОД!E1131)</f>
        <v>0</v>
      </c>
      <c r="T1131" s="276">
        <f>SUMIFS(Сверхбаза!G:G,Сверхбаза!C:C,СВОД!C1131,Сверхбаза!E:E,СВОД!E1131)</f>
        <v>0</v>
      </c>
    </row>
    <row r="1132" spans="1:20" ht="25.5" outlineLevel="2">
      <c r="A1132" s="263">
        <v>1</v>
      </c>
      <c r="B1132" s="336">
        <v>505403</v>
      </c>
      <c r="C1132" s="336">
        <v>540301</v>
      </c>
      <c r="D1132" s="5" t="s">
        <v>205</v>
      </c>
      <c r="E1132" s="324">
        <v>13</v>
      </c>
      <c r="F1132" s="325" t="s">
        <v>704</v>
      </c>
      <c r="G1132" s="277">
        <f>SUMIFS('Круглосуточный стационар'!J:J,'Круглосуточный стационар'!D:D,СВОД!C1132,'Круглосуточный стационар'!F:F,СВОД!E1132)/2+SUMIFS(ВМП!J:J,ВМП!D:D,СВОД!C1132,ВМП!F:F,СВОД!E1132)/2+SUMIFS('Дневной стационар'!J:J,'Дневной стационар'!D:D,СВОД!C1132,'Дневной стационар'!F:F,СВОД!E1132)/2+SUMIFS(ЭКО!H:H,ЭКО!D:D,СВОД!C1132,ЭКО!F:F,СВОД!E1132)+SUMIFS(Диализ!J:J,Диализ!E:E,СВОД!C1132,Диализ!G:G,СВОД!E1132)</f>
        <v>0</v>
      </c>
      <c r="H1132" s="251">
        <f>SUMIFS(Поликлиника!H:H,Поликлиника!D:D,СВОД!C1132,Поликлиника!F:F,СВОД!E1132)</f>
        <v>0</v>
      </c>
      <c r="I1132" s="251">
        <f>SUMIFS(Поликлиника!BA:BA,Поликлиника!D:D,СВОД!C1132,Поликлиника!F:F,СВОД!E1132)</f>
        <v>0</v>
      </c>
      <c r="J1132" s="251">
        <f>SUMIFS(Поликлиника!BF:BF,Поликлиника!D:D,СВОД!C1132,Поликлиника!F:F,СВОД!E1132)</f>
        <v>0</v>
      </c>
      <c r="K1132" s="251">
        <f>SUMIFS(Поликлиника!BU:BU,Поликлиника!D:D,СВОД!C1132,Поликлиника!F:F,СВОД!E1132)</f>
        <v>0</v>
      </c>
      <c r="L1132" s="251">
        <f>SUMIFS(Услуги!H:H,Услуги!D:D,СВОД!C1132,Услуги!F:F,СВОД!E1132)+SUMIFS(Услуги!M:M,Услуги!D:D,СВОД!C1132,Услуги!F:F,СВОД!E1132)+SUMIFS(Услуги!R:R,Услуги!D:D,СВОД!C1132,Услуги!F:F,СВОД!E1132)+SUMIFS(Услуги!W:W,Услуги!D:D,СВОД!C1132,Услуги!F:F,СВОД!E1132)+SUMIFS(Услуги!AB:AB,Услуги!D:D,СВОД!C1132,Услуги!F:F,СВОД!E1132)+SUMIFS(Услуги!AG:AG,Услуги!D:D,СВОД!C1132,Услуги!F:F,СВОД!E1132)+SUMIFS(Услуги!AL:AL,Услуги!D:D,СВОД!C1132,Услуги!F:F,СВОД!E1132)+SUMIFS(Услуги!AQ:AQ,Услуги!D:D,СВОД!C1132,Услуги!F:F,СВОД!E1132)</f>
        <v>0</v>
      </c>
      <c r="M1132" s="251">
        <f>SUMIFS('Скорая мед.помощь'!J:J,'Скорая мед.помощь'!E:E,СВОД!C1132,'Скорая мед.помощь'!G:G,СВОД!E1132)</f>
        <v>0</v>
      </c>
      <c r="N1132" s="278">
        <f>SUMIFS('Круглосуточный стационар'!O:O,'Круглосуточный стационар'!D:D,СВОД!C1132,'Круглосуточный стационар'!F:F,СВОД!E1132)+SUMIFS(ВМП!O:O,ВМП!D:D,СВОД!C1132,ВМП!F:F,СВОД!E1132)+SUMIFS('Дневной стационар'!O:O,'Дневной стационар'!D:D,СВОД!C1132,'Дневной стационар'!F:F,СВОД!E1132)+SUMIFS(ЭКО!M:M,ЭКО!D:D,СВОД!C1132,ЭКО!F:F,СВОД!E1132)+SUMIFS(Диализ!O:O,Диализ!E:E,СВОД!C1132,Диализ!G:G,СВОД!E1132)+SUMIFS(Поликлиника!CT:CT,Поликлиника!D:D,СВОД!C1132,Поликлиника!F:F,СВОД!E1132)+SUMIFS('Скорая мед.помощь'!O:O,'Скорая мед.помощь'!E:E,СВОД!C1132,'Скорая мед.помощь'!G:G,СВОД!E1132)+SUMIFS(Услуги!AV:AV,Услуги!D:D,СВОД!C1132,Услуги!F:F,СВОД!E1132)</f>
        <v>0</v>
      </c>
      <c r="O1132" s="277">
        <f>SUMIFS(Сверхбаза!L:L,Сверхбаза!C:C,СВОД!C1132,Сверхбаза!E:E,СВОД!E1132)+SUMIFS(Сверхбаза!M:M,Сверхбаза!C:C,СВОД!C1132,Сверхбаза!E:E,СВОД!E1132)</f>
        <v>0</v>
      </c>
      <c r="P1132" s="251">
        <f>SUMIFS(Сверхбаза!N:N,Сверхбаза!C:C,СВОД!C1132,Сверхбаза!E:E,СВОД!E1132)</f>
        <v>0</v>
      </c>
      <c r="Q1132" s="251">
        <f>SUMIFS(Сверхбаза!P:P,Сверхбаза!C:C,СВОД!C1132,Сверхбаза!E:E,СВОД!E1132)</f>
        <v>0</v>
      </c>
      <c r="R1132" s="251">
        <f>SUMIFS(Сверхбаза!O:O,Сверхбаза!C:C,СВОД!C1132,Сверхбаза!E:E,СВОД!E1132)</f>
        <v>0</v>
      </c>
      <c r="S1132" s="251">
        <f>SUMIFS(Сверхбаза!Q:Q,Сверхбаза!C:C,СВОД!C1132,Сверхбаза!E:E,СВОД!E1132)</f>
        <v>0</v>
      </c>
      <c r="T1132" s="278">
        <f>SUMIFS(Сверхбаза!G:G,Сверхбаза!C:C,СВОД!C1132,Сверхбаза!E:E,СВОД!E1132)</f>
        <v>0</v>
      </c>
    </row>
    <row r="1133" spans="1:20" outlineLevel="2">
      <c r="A1133" s="263">
        <v>1</v>
      </c>
      <c r="B1133" s="336">
        <v>505403</v>
      </c>
      <c r="C1133" s="336">
        <v>540301</v>
      </c>
      <c r="D1133" s="5" t="s">
        <v>205</v>
      </c>
      <c r="E1133" s="324">
        <v>2</v>
      </c>
      <c r="F1133" s="325" t="s">
        <v>173</v>
      </c>
      <c r="G1133" s="277">
        <f>SUMIFS('Круглосуточный стационар'!J:J,'Круглосуточный стационар'!D:D,СВОД!C1133,'Круглосуточный стационар'!F:F,СВОД!E1133)/2+SUMIFS(ВМП!J:J,ВМП!D:D,СВОД!C1133,ВМП!F:F,СВОД!E1133)/2+SUMIFS('Дневной стационар'!J:J,'Дневной стационар'!D:D,СВОД!C1133,'Дневной стационар'!F:F,СВОД!E1133)/2+SUMIFS(ЭКО!H:H,ЭКО!D:D,СВОД!C1133,ЭКО!F:F,СВОД!E1133)+SUMIFS(Диализ!J:J,Диализ!E:E,СВОД!C1133,Диализ!G:G,СВОД!E1133)</f>
        <v>1371</v>
      </c>
      <c r="H1133" s="251">
        <f>SUMIFS(Поликлиника!H:H,Поликлиника!D:D,СВОД!C1133,Поликлиника!F:F,СВОД!E1133)</f>
        <v>0</v>
      </c>
      <c r="I1133" s="251">
        <f>SUMIFS(Поликлиника!BA:BA,Поликлиника!D:D,СВОД!C1133,Поликлиника!F:F,СВОД!E1133)</f>
        <v>0</v>
      </c>
      <c r="J1133" s="251">
        <f>SUMIFS(Поликлиника!BF:BF,Поликлиника!D:D,СВОД!C1133,Поликлиника!F:F,СВОД!E1133)</f>
        <v>0</v>
      </c>
      <c r="K1133" s="251">
        <f>SUMIFS(Поликлиника!BU:BU,Поликлиника!D:D,СВОД!C1133,Поликлиника!F:F,СВОД!E1133)</f>
        <v>0</v>
      </c>
      <c r="L1133" s="251">
        <f>SUMIFS(Услуги!H:H,Услуги!D:D,СВОД!C1133,Услуги!F:F,СВОД!E1133)+SUMIFS(Услуги!M:M,Услуги!D:D,СВОД!C1133,Услуги!F:F,СВОД!E1133)+SUMIFS(Услуги!R:R,Услуги!D:D,СВОД!C1133,Услуги!F:F,СВОД!E1133)+SUMIFS(Услуги!W:W,Услуги!D:D,СВОД!C1133,Услуги!F:F,СВОД!E1133)+SUMIFS(Услуги!AB:AB,Услуги!D:D,СВОД!C1133,Услуги!F:F,СВОД!E1133)+SUMIFS(Услуги!AG:AG,Услуги!D:D,СВОД!C1133,Услуги!F:F,СВОД!E1133)+SUMIFS(Услуги!AL:AL,Услуги!D:D,СВОД!C1133,Услуги!F:F,СВОД!E1133)+SUMIFS(Услуги!AQ:AQ,Услуги!D:D,СВОД!C1133,Услуги!F:F,СВОД!E1133)</f>
        <v>0</v>
      </c>
      <c r="M1133" s="251">
        <f>SUMIFS('Скорая мед.помощь'!J:J,'Скорая мед.помощь'!E:E,СВОД!C1133,'Скорая мед.помощь'!G:G,СВОД!E1133)</f>
        <v>0</v>
      </c>
      <c r="N1133" s="278">
        <f>SUMIFS('Круглосуточный стационар'!O:O,'Круглосуточный стационар'!D:D,СВОД!C1133,'Круглосуточный стационар'!F:F,СВОД!E1133)+SUMIFS(ВМП!O:O,ВМП!D:D,СВОД!C1133,ВМП!F:F,СВОД!E1133)+SUMIFS('Дневной стационар'!O:O,'Дневной стационар'!D:D,СВОД!C1133,'Дневной стационар'!F:F,СВОД!E1133)+SUMIFS(ЭКО!M:M,ЭКО!D:D,СВОД!C1133,ЭКО!F:F,СВОД!E1133)+SUMIFS(Диализ!O:O,Диализ!E:E,СВОД!C1133,Диализ!G:G,СВОД!E1133)+SUMIFS(Поликлиника!CT:CT,Поликлиника!D:D,СВОД!C1133,Поликлиника!F:F,СВОД!E1133)+SUMIFS('Скорая мед.помощь'!O:O,'Скорая мед.помощь'!E:E,СВОД!C1133,'Скорая мед.помощь'!G:G,СВОД!E1133)+SUMIFS(Услуги!AV:AV,Услуги!D:D,СВОД!C1133,Услуги!F:F,СВОД!E1133)</f>
        <v>8985.2544675000008</v>
      </c>
      <c r="O1133" s="277">
        <f>SUMIFS(Сверхбаза!L:L,Сверхбаза!C:C,СВОД!C1133,Сверхбаза!E:E,СВОД!E1133)+SUMIFS(Сверхбаза!M:M,Сверхбаза!C:C,СВОД!C1133,Сверхбаза!E:E,СВОД!E1133)</f>
        <v>0</v>
      </c>
      <c r="P1133" s="251">
        <f>SUMIFS(Сверхбаза!N:N,Сверхбаза!C:C,СВОД!C1133,Сверхбаза!E:E,СВОД!E1133)</f>
        <v>0</v>
      </c>
      <c r="Q1133" s="251">
        <f>SUMIFS(Сверхбаза!P:P,Сверхбаза!C:C,СВОД!C1133,Сверхбаза!E:E,СВОД!E1133)</f>
        <v>0</v>
      </c>
      <c r="R1133" s="251">
        <f>SUMIFS(Сверхбаза!O:O,Сверхбаза!C:C,СВОД!C1133,Сверхбаза!E:E,СВОД!E1133)</f>
        <v>0</v>
      </c>
      <c r="S1133" s="251">
        <f>SUMIFS(Сверхбаза!Q:Q,Сверхбаза!C:C,СВОД!C1133,Сверхбаза!E:E,СВОД!E1133)</f>
        <v>0</v>
      </c>
      <c r="T1133" s="278">
        <f>SUMIFS(Сверхбаза!G:G,Сверхбаза!C:C,СВОД!C1133,Сверхбаза!E:E,СВОД!E1133)</f>
        <v>0</v>
      </c>
    </row>
    <row r="1134" spans="1:20" ht="25.5" outlineLevel="2">
      <c r="A1134" s="263">
        <v>1</v>
      </c>
      <c r="B1134" s="336">
        <v>505403</v>
      </c>
      <c r="C1134" s="336">
        <v>540301</v>
      </c>
      <c r="D1134" s="5" t="s">
        <v>205</v>
      </c>
      <c r="E1134" s="324">
        <v>6</v>
      </c>
      <c r="F1134" s="325" t="s">
        <v>705</v>
      </c>
      <c r="G1134" s="277">
        <f>SUMIFS('Круглосуточный стационар'!J:J,'Круглосуточный стационар'!D:D,СВОД!C1134,'Круглосуточный стационар'!F:F,СВОД!E1134)/2+SUMIFS(ВМП!J:J,ВМП!D:D,СВОД!C1134,ВМП!F:F,СВОД!E1134)/2+SUMIFS('Дневной стационар'!J:J,'Дневной стационар'!D:D,СВОД!C1134,'Дневной стационар'!F:F,СВОД!E1134)/2+SUMIFS(ЭКО!H:H,ЭКО!D:D,СВОД!C1134,ЭКО!F:F,СВОД!E1134)+SUMIFS(Диализ!J:J,Диализ!E:E,СВОД!C1134,Диализ!G:G,СВОД!E1134)</f>
        <v>0</v>
      </c>
      <c r="H1134" s="251">
        <f>SUMIFS(Поликлиника!H:H,Поликлиника!D:D,СВОД!C1134,Поликлиника!F:F,СВОД!E1134)</f>
        <v>0</v>
      </c>
      <c r="I1134" s="251">
        <f>SUMIFS(Поликлиника!BA:BA,Поликлиника!D:D,СВОД!C1134,Поликлиника!F:F,СВОД!E1134)</f>
        <v>0</v>
      </c>
      <c r="J1134" s="251">
        <f>SUMIFS(Поликлиника!BF:BF,Поликлиника!D:D,СВОД!C1134,Поликлиника!F:F,СВОД!E1134)</f>
        <v>0</v>
      </c>
      <c r="K1134" s="251">
        <f>SUMIFS(Поликлиника!BU:BU,Поликлиника!D:D,СВОД!C1134,Поликлиника!F:F,СВОД!E1134)</f>
        <v>0</v>
      </c>
      <c r="L1134" s="251">
        <f>SUMIFS(Услуги!H:H,Услуги!D:D,СВОД!C1134,Услуги!F:F,СВОД!E1134)+SUMIFS(Услуги!M:M,Услуги!D:D,СВОД!C1134,Услуги!F:F,СВОД!E1134)+SUMIFS(Услуги!R:R,Услуги!D:D,СВОД!C1134,Услуги!F:F,СВОД!E1134)+SUMIFS(Услуги!W:W,Услуги!D:D,СВОД!C1134,Услуги!F:F,СВОД!E1134)+SUMIFS(Услуги!AB:AB,Услуги!D:D,СВОД!C1134,Услуги!F:F,СВОД!E1134)+SUMIFS(Услуги!AG:AG,Услуги!D:D,СВОД!C1134,Услуги!F:F,СВОД!E1134)+SUMIFS(Услуги!AL:AL,Услуги!D:D,СВОД!C1134,Услуги!F:F,СВОД!E1134)+SUMIFS(Услуги!AQ:AQ,Услуги!D:D,СВОД!C1134,Услуги!F:F,СВОД!E1134)</f>
        <v>0</v>
      </c>
      <c r="M1134" s="251">
        <f>SUMIFS('Скорая мед.помощь'!J:J,'Скорая мед.помощь'!E:E,СВОД!C1134,'Скорая мед.помощь'!G:G,СВОД!E1134)</f>
        <v>0</v>
      </c>
      <c r="N1134" s="278">
        <f>SUMIFS('Круглосуточный стационар'!O:O,'Круглосуточный стационар'!D:D,СВОД!C1134,'Круглосуточный стационар'!F:F,СВОД!E1134)+SUMIFS(ВМП!O:O,ВМП!D:D,СВОД!C1134,ВМП!F:F,СВОД!E1134)+SUMIFS('Дневной стационар'!O:O,'Дневной стационар'!D:D,СВОД!C1134,'Дневной стационар'!F:F,СВОД!E1134)+SUMIFS(ЭКО!M:M,ЭКО!D:D,СВОД!C1134,ЭКО!F:F,СВОД!E1134)+SUMIFS(Диализ!O:O,Диализ!E:E,СВОД!C1134,Диализ!G:G,СВОД!E1134)+SUMIFS(Поликлиника!CT:CT,Поликлиника!D:D,СВОД!C1134,Поликлиника!F:F,СВОД!E1134)+SUMIFS('Скорая мед.помощь'!O:O,'Скорая мед.помощь'!E:E,СВОД!C1134,'Скорая мед.помощь'!G:G,СВОД!E1134)+SUMIFS(Услуги!AV:AV,Услуги!D:D,СВОД!C1134,Услуги!F:F,СВОД!E1134)</f>
        <v>0</v>
      </c>
      <c r="O1134" s="277">
        <f>SUMIFS(Сверхбаза!L:L,Сверхбаза!C:C,СВОД!C1134,Сверхбаза!E:E,СВОД!E1134)+SUMIFS(Сверхбаза!M:M,Сверхбаза!C:C,СВОД!C1134,Сверхбаза!E:E,СВОД!E1134)</f>
        <v>0</v>
      </c>
      <c r="P1134" s="251">
        <f>SUMIFS(Сверхбаза!N:N,Сверхбаза!C:C,СВОД!C1134,Сверхбаза!E:E,СВОД!E1134)</f>
        <v>0</v>
      </c>
      <c r="Q1134" s="251">
        <f>SUMIFS(Сверхбаза!P:P,Сверхбаза!C:C,СВОД!C1134,Сверхбаза!E:E,СВОД!E1134)</f>
        <v>0</v>
      </c>
      <c r="R1134" s="251">
        <f>SUMIFS(Сверхбаза!O:O,Сверхбаза!C:C,СВОД!C1134,Сверхбаза!E:E,СВОД!E1134)</f>
        <v>0</v>
      </c>
      <c r="S1134" s="251">
        <f>SUMIFS(Сверхбаза!Q:Q,Сверхбаза!C:C,СВОД!C1134,Сверхбаза!E:E,СВОД!E1134)</f>
        <v>0</v>
      </c>
      <c r="T1134" s="278">
        <f>SUMIFS(Сверхбаза!G:G,Сверхбаза!C:C,СВОД!C1134,Сверхбаза!E:E,СВОД!E1134)</f>
        <v>0</v>
      </c>
    </row>
    <row r="1135" spans="1:20" ht="25.5" outlineLevel="2">
      <c r="A1135" s="263">
        <v>1</v>
      </c>
      <c r="B1135" s="336">
        <v>505403</v>
      </c>
      <c r="C1135" s="336">
        <v>540301</v>
      </c>
      <c r="D1135" s="5" t="s">
        <v>205</v>
      </c>
      <c r="E1135" s="324">
        <v>3</v>
      </c>
      <c r="F1135" s="325" t="s">
        <v>174</v>
      </c>
      <c r="G1135" s="277">
        <f>SUMIFS('Круглосуточный стационар'!J:J,'Круглосуточный стационар'!D:D,СВОД!C1135,'Круглосуточный стационар'!F:F,СВОД!E1135)/2+SUMIFS(ВМП!J:J,ВМП!D:D,СВОД!C1135,ВМП!F:F,СВОД!E1135)/2+SUMIFS('Дневной стационар'!J:J,'Дневной стационар'!D:D,СВОД!C1135,'Дневной стационар'!F:F,СВОД!E1135)/2+SUMIFS(ЭКО!H:H,ЭКО!D:D,СВОД!C1135,ЭКО!F:F,СВОД!E1135)+SUMIFS(Диализ!J:J,Диализ!E:E,СВОД!C1135,Диализ!G:G,СВОД!E1135)</f>
        <v>0</v>
      </c>
      <c r="H1135" s="251">
        <f>SUMIFS(Поликлиника!H:H,Поликлиника!D:D,СВОД!C1135,Поликлиника!F:F,СВОД!E1135)</f>
        <v>17709</v>
      </c>
      <c r="I1135" s="251">
        <f>SUMIFS(Поликлиника!BA:BA,Поликлиника!D:D,СВОД!C1135,Поликлиника!F:F,СВОД!E1135)</f>
        <v>11600</v>
      </c>
      <c r="J1135" s="251">
        <f>SUMIFS(Поликлиника!BF:BF,Поликлиника!D:D,СВОД!C1135,Поликлиника!F:F,СВОД!E1135)</f>
        <v>32057</v>
      </c>
      <c r="K1135" s="251">
        <f>SUMIFS(Поликлиника!BU:BU,Поликлиника!D:D,СВОД!C1135,Поликлиника!F:F,СВОД!E1135)</f>
        <v>13091</v>
      </c>
      <c r="L1135" s="251">
        <f>SUMIFS(Услуги!H:H,Услуги!D:D,СВОД!C1135,Услуги!F:F,СВОД!E1135)+SUMIFS(Услуги!M:M,Услуги!D:D,СВОД!C1135,Услуги!F:F,СВОД!E1135)+SUMIFS(Услуги!R:R,Услуги!D:D,СВОД!C1135,Услуги!F:F,СВОД!E1135)+SUMIFS(Услуги!W:W,Услуги!D:D,СВОД!C1135,Услуги!F:F,СВОД!E1135)+SUMIFS(Услуги!AB:AB,Услуги!D:D,СВОД!C1135,Услуги!F:F,СВОД!E1135)+SUMIFS(Услуги!AG:AG,Услуги!D:D,СВОД!C1135,Услуги!F:F,СВОД!E1135)+SUMIFS(Услуги!AL:AL,Услуги!D:D,СВОД!C1135,Услуги!F:F,СВОД!E1135)+SUMIFS(Услуги!AQ:AQ,Услуги!D:D,СВОД!C1135,Услуги!F:F,СВОД!E1135)</f>
        <v>0</v>
      </c>
      <c r="M1135" s="251">
        <f>SUMIFS('Скорая мед.помощь'!J:J,'Скорая мед.помощь'!E:E,СВОД!C1135,'Скорая мед.помощь'!G:G,СВОД!E1135)</f>
        <v>0</v>
      </c>
      <c r="N1135" s="278">
        <f>SUMIFS('Круглосуточный стационар'!O:O,'Круглосуточный стационар'!D:D,СВОД!C1135,'Круглосуточный стационар'!F:F,СВОД!E1135)+SUMIFS(ВМП!O:O,ВМП!D:D,СВОД!C1135,ВМП!F:F,СВОД!E1135)+SUMIFS('Дневной стационар'!O:O,'Дневной стационар'!D:D,СВОД!C1135,'Дневной стационар'!F:F,СВОД!E1135)+SUMIFS(ЭКО!M:M,ЭКО!D:D,СВОД!C1135,ЭКО!F:F,СВОД!E1135)+SUMIFS(Диализ!O:O,Диализ!E:E,СВОД!C1135,Диализ!G:G,СВОД!E1135)+SUMIFS(Поликлиника!CT:CT,Поликлиника!D:D,СВОД!C1135,Поликлиника!F:F,СВОД!E1135)+SUMIFS('Скорая мед.помощь'!O:O,'Скорая мед.помощь'!E:E,СВОД!C1135,'Скорая мед.помощь'!G:G,СВОД!E1135)+SUMIFS(Услуги!AV:AV,Услуги!D:D,СВОД!C1135,Услуги!F:F,СВОД!E1135)</f>
        <v>67896.252153186724</v>
      </c>
      <c r="O1135" s="277">
        <f>SUMIFS(Сверхбаза!L:L,Сверхбаза!C:C,СВОД!C1135,Сверхбаза!E:E,СВОД!E1135)+SUMIFS(Сверхбаза!M:M,Сверхбаза!C:C,СВОД!C1135,Сверхбаза!E:E,СВОД!E1135)</f>
        <v>0</v>
      </c>
      <c r="P1135" s="251">
        <f>SUMIFS(Сверхбаза!N:N,Сверхбаза!C:C,СВОД!C1135,Сверхбаза!E:E,СВОД!E1135)</f>
        <v>0</v>
      </c>
      <c r="Q1135" s="251">
        <f>SUMIFS(Сверхбаза!P:P,Сверхбаза!C:C,СВОД!C1135,Сверхбаза!E:E,СВОД!E1135)</f>
        <v>0</v>
      </c>
      <c r="R1135" s="251">
        <f>SUMIFS(Сверхбаза!O:O,Сверхбаза!C:C,СВОД!C1135,Сверхбаза!E:E,СВОД!E1135)</f>
        <v>0</v>
      </c>
      <c r="S1135" s="251">
        <f>SUMIFS(Сверхбаза!Q:Q,Сверхбаза!C:C,СВОД!C1135,Сверхбаза!E:E,СВОД!E1135)</f>
        <v>0</v>
      </c>
      <c r="T1135" s="278">
        <f>SUMIFS(Сверхбаза!G:G,Сверхбаза!C:C,СВОД!C1135,Сверхбаза!E:E,СВОД!E1135)</f>
        <v>0</v>
      </c>
    </row>
    <row r="1136" spans="1:20" outlineLevel="2">
      <c r="A1136" s="263">
        <v>1</v>
      </c>
      <c r="B1136" s="336">
        <v>505403</v>
      </c>
      <c r="C1136" s="336">
        <v>540301</v>
      </c>
      <c r="D1136" s="5" t="s">
        <v>205</v>
      </c>
      <c r="E1136" s="324">
        <v>7</v>
      </c>
      <c r="F1136" s="325" t="s">
        <v>706</v>
      </c>
      <c r="G1136" s="277">
        <f>SUMIFS('Круглосуточный стационар'!J:J,'Круглосуточный стационар'!D:D,СВОД!C1136,'Круглосуточный стационар'!F:F,СВОД!E1136)/2+SUMIFS(ВМП!J:J,ВМП!D:D,СВОД!C1136,ВМП!F:F,СВОД!E1136)/2+SUMIFS('Дневной стационар'!J:J,'Дневной стационар'!D:D,СВОД!C1136,'Дневной стационар'!F:F,СВОД!E1136)/2+SUMIFS(ЭКО!H:H,ЭКО!D:D,СВОД!C1136,ЭКО!F:F,СВОД!E1136)+SUMIFS(Диализ!J:J,Диализ!E:E,СВОД!C1136,Диализ!G:G,СВОД!E1136)</f>
        <v>0</v>
      </c>
      <c r="H1136" s="251">
        <f>SUMIFS(Поликлиника!H:H,Поликлиника!D:D,СВОД!C1136,Поликлиника!F:F,СВОД!E1136)</f>
        <v>0</v>
      </c>
      <c r="I1136" s="251">
        <f>SUMIFS(Поликлиника!BA:BA,Поликлиника!D:D,СВОД!C1136,Поликлиника!F:F,СВОД!E1136)</f>
        <v>0</v>
      </c>
      <c r="J1136" s="251">
        <f>SUMIFS(Поликлиника!BF:BF,Поликлиника!D:D,СВОД!C1136,Поликлиника!F:F,СВОД!E1136)</f>
        <v>0</v>
      </c>
      <c r="K1136" s="251">
        <f>SUMIFS(Поликлиника!BU:BU,Поликлиника!D:D,СВОД!C1136,Поликлиника!F:F,СВОД!E1136)</f>
        <v>0</v>
      </c>
      <c r="L1136" s="251">
        <f>SUMIFS(Услуги!H:H,Услуги!D:D,СВОД!C1136,Услуги!F:F,СВОД!E1136)+SUMIFS(Услуги!M:M,Услуги!D:D,СВОД!C1136,Услуги!F:F,СВОД!E1136)+SUMIFS(Услуги!R:R,Услуги!D:D,СВОД!C1136,Услуги!F:F,СВОД!E1136)+SUMIFS(Услуги!W:W,Услуги!D:D,СВОД!C1136,Услуги!F:F,СВОД!E1136)+SUMIFS(Услуги!AB:AB,Услуги!D:D,СВОД!C1136,Услуги!F:F,СВОД!E1136)+SUMIFS(Услуги!AG:AG,Услуги!D:D,СВОД!C1136,Услуги!F:F,СВОД!E1136)+SUMIFS(Услуги!AL:AL,Услуги!D:D,СВОД!C1136,Услуги!F:F,СВОД!E1136)+SUMIFS(Услуги!AQ:AQ,Услуги!D:D,СВОД!C1136,Услуги!F:F,СВОД!E1136)</f>
        <v>0</v>
      </c>
      <c r="M1136" s="251">
        <f>SUMIFS('Скорая мед.помощь'!J:J,'Скорая мед.помощь'!E:E,СВОД!C1136,'Скорая мед.помощь'!G:G,СВОД!E1136)</f>
        <v>0</v>
      </c>
      <c r="N1136" s="278">
        <f>SUMIFS('Круглосуточный стационар'!O:O,'Круглосуточный стационар'!D:D,СВОД!C1136,'Круглосуточный стационар'!F:F,СВОД!E1136)+SUMIFS(ВМП!O:O,ВМП!D:D,СВОД!C1136,ВМП!F:F,СВОД!E1136)+SUMIFS('Дневной стационар'!O:O,'Дневной стационар'!D:D,СВОД!C1136,'Дневной стационар'!F:F,СВОД!E1136)+SUMIFS(ЭКО!M:M,ЭКО!D:D,СВОД!C1136,ЭКО!F:F,СВОД!E1136)+SUMIFS(Диализ!O:O,Диализ!E:E,СВОД!C1136,Диализ!G:G,СВОД!E1136)+SUMIFS(Поликлиника!CT:CT,Поликлиника!D:D,СВОД!C1136,Поликлиника!F:F,СВОД!E1136)+SUMIFS('Скорая мед.помощь'!O:O,'Скорая мед.помощь'!E:E,СВОД!C1136,'Скорая мед.помощь'!G:G,СВОД!E1136)+SUMIFS(Услуги!AV:AV,Услуги!D:D,СВОД!C1136,Услуги!F:F,СВОД!E1136)</f>
        <v>0</v>
      </c>
      <c r="O1136" s="277">
        <f>SUMIFS(Сверхбаза!L:L,Сверхбаза!C:C,СВОД!C1136,Сверхбаза!E:E,СВОД!E1136)+SUMIFS(Сверхбаза!M:M,Сверхбаза!C:C,СВОД!C1136,Сверхбаза!E:E,СВОД!E1136)</f>
        <v>0</v>
      </c>
      <c r="P1136" s="251">
        <f>SUMIFS(Сверхбаза!N:N,Сверхбаза!C:C,СВОД!C1136,Сверхбаза!E:E,СВОД!E1136)</f>
        <v>0</v>
      </c>
      <c r="Q1136" s="251">
        <f>SUMIFS(Сверхбаза!P:P,Сверхбаза!C:C,СВОД!C1136,Сверхбаза!E:E,СВОД!E1136)</f>
        <v>0</v>
      </c>
      <c r="R1136" s="251">
        <f>SUMIFS(Сверхбаза!O:O,Сверхбаза!C:C,СВОД!C1136,Сверхбаза!E:E,СВОД!E1136)</f>
        <v>0</v>
      </c>
      <c r="S1136" s="251">
        <f>SUMIFS(Сверхбаза!Q:Q,Сверхбаза!C:C,СВОД!C1136,Сверхбаза!E:E,СВОД!E1136)</f>
        <v>0</v>
      </c>
      <c r="T1136" s="278">
        <f>SUMIFS(Сверхбаза!G:G,Сверхбаза!C:C,СВОД!C1136,Сверхбаза!E:E,СВОД!E1136)</f>
        <v>0</v>
      </c>
    </row>
    <row r="1137" spans="1:20" outlineLevel="2">
      <c r="A1137" s="263">
        <v>1</v>
      </c>
      <c r="B1137" s="336">
        <v>505403</v>
      </c>
      <c r="C1137" s="336">
        <v>540301</v>
      </c>
      <c r="D1137" s="5" t="s">
        <v>205</v>
      </c>
      <c r="E1137" s="324">
        <v>70</v>
      </c>
      <c r="F1137" s="325" t="s">
        <v>707</v>
      </c>
      <c r="G1137" s="277">
        <f>SUMIFS('Круглосуточный стационар'!J:J,'Круглосуточный стационар'!D:D,СВОД!C1137,'Круглосуточный стационар'!F:F,СВОД!E1137)/2+SUMIFS(ВМП!J:J,ВМП!D:D,СВОД!C1137,ВМП!F:F,СВОД!E1137)/2+SUMIFS('Дневной стационар'!J:J,'Дневной стационар'!D:D,СВОД!C1137,'Дневной стационар'!F:F,СВОД!E1137)/2+SUMIFS(ЭКО!H:H,ЭКО!D:D,СВОД!C1137,ЭКО!F:F,СВОД!E1137)+SUMIFS(Диализ!J:J,Диализ!E:E,СВОД!C1137,Диализ!G:G,СВОД!E1137)</f>
        <v>0</v>
      </c>
      <c r="H1137" s="251">
        <f>SUMIFS(Поликлиника!H:H,Поликлиника!D:D,СВОД!C1137,Поликлиника!F:F,СВОД!E1137)</f>
        <v>0</v>
      </c>
      <c r="I1137" s="251">
        <f>SUMIFS(Поликлиника!BA:BA,Поликлиника!D:D,СВОД!C1137,Поликлиника!F:F,СВОД!E1137)</f>
        <v>0</v>
      </c>
      <c r="J1137" s="251">
        <f>SUMIFS(Поликлиника!BF:BF,Поликлиника!D:D,СВОД!C1137,Поликлиника!F:F,СВОД!E1137)</f>
        <v>0</v>
      </c>
      <c r="K1137" s="251">
        <f>SUMIFS(Поликлиника!BU:BU,Поликлиника!D:D,СВОД!C1137,Поликлиника!F:F,СВОД!E1137)</f>
        <v>0</v>
      </c>
      <c r="L1137" s="251">
        <f>SUMIFS(Услуги!H:H,Услуги!D:D,СВОД!C1137,Услуги!F:F,СВОД!E1137)+SUMIFS(Услуги!M:M,Услуги!D:D,СВОД!C1137,Услуги!F:F,СВОД!E1137)+SUMIFS(Услуги!R:R,Услуги!D:D,СВОД!C1137,Услуги!F:F,СВОД!E1137)+SUMIFS(Услуги!W:W,Услуги!D:D,СВОД!C1137,Услуги!F:F,СВОД!E1137)+SUMIFS(Услуги!AB:AB,Услуги!D:D,СВОД!C1137,Услуги!F:F,СВОД!E1137)+SUMIFS(Услуги!AG:AG,Услуги!D:D,СВОД!C1137,Услуги!F:F,СВОД!E1137)+SUMIFS(Услуги!AL:AL,Услуги!D:D,СВОД!C1137,Услуги!F:F,СВОД!E1137)+SUMIFS(Услуги!AQ:AQ,Услуги!D:D,СВОД!C1137,Услуги!F:F,СВОД!E1137)</f>
        <v>0</v>
      </c>
      <c r="M1137" s="251">
        <f>SUMIFS('Скорая мед.помощь'!J:J,'Скорая мед.помощь'!E:E,СВОД!C1137,'Скорая мед.помощь'!G:G,СВОД!E1137)</f>
        <v>0</v>
      </c>
      <c r="N1137" s="278">
        <f>SUMIFS('Круглосуточный стационар'!O:O,'Круглосуточный стационар'!D:D,СВОД!C1137,'Круглосуточный стационар'!F:F,СВОД!E1137)+SUMIFS(ВМП!O:O,ВМП!D:D,СВОД!C1137,ВМП!F:F,СВОД!E1137)+SUMIFS('Дневной стационар'!O:O,'Дневной стационар'!D:D,СВОД!C1137,'Дневной стационар'!F:F,СВОД!E1137)+SUMIFS(ЭКО!M:M,ЭКО!D:D,СВОД!C1137,ЭКО!F:F,СВОД!E1137)+SUMIFS(Диализ!O:O,Диализ!E:E,СВОД!C1137,Диализ!G:G,СВОД!E1137)+SUMIFS(Поликлиника!CT:CT,Поликлиника!D:D,СВОД!C1137,Поликлиника!F:F,СВОД!E1137)+SUMIFS('Скорая мед.помощь'!O:O,'Скорая мед.помощь'!E:E,СВОД!C1137,'Скорая мед.помощь'!G:G,СВОД!E1137)+SUMIFS(Услуги!AV:AV,Услуги!D:D,СВОД!C1137,Услуги!F:F,СВОД!E1137)</f>
        <v>0</v>
      </c>
      <c r="O1137" s="277">
        <f>SUMIFS(Сверхбаза!L:L,Сверхбаза!C:C,СВОД!C1137,Сверхбаза!E:E,СВОД!E1137)+SUMIFS(Сверхбаза!M:M,Сверхбаза!C:C,СВОД!C1137,Сверхбаза!E:E,СВОД!E1137)</f>
        <v>0</v>
      </c>
      <c r="P1137" s="251">
        <f>SUMIFS(Сверхбаза!N:N,Сверхбаза!C:C,СВОД!C1137,Сверхбаза!E:E,СВОД!E1137)</f>
        <v>0</v>
      </c>
      <c r="Q1137" s="251">
        <f>SUMIFS(Сверхбаза!P:P,Сверхбаза!C:C,СВОД!C1137,Сверхбаза!E:E,СВОД!E1137)</f>
        <v>0</v>
      </c>
      <c r="R1137" s="251">
        <f>SUMIFS(Сверхбаза!O:O,Сверхбаза!C:C,СВОД!C1137,Сверхбаза!E:E,СВОД!E1137)</f>
        <v>0</v>
      </c>
      <c r="S1137" s="251">
        <f>SUMIFS(Сверхбаза!Q:Q,Сверхбаза!C:C,СВОД!C1137,Сверхбаза!E:E,СВОД!E1137)</f>
        <v>0</v>
      </c>
      <c r="T1137" s="278">
        <f>SUMIFS(Сверхбаза!G:G,Сверхбаза!C:C,СВОД!C1137,Сверхбаза!E:E,СВОД!E1137)</f>
        <v>0</v>
      </c>
    </row>
    <row r="1138" spans="1:20" outlineLevel="2">
      <c r="A1138" s="263">
        <v>1</v>
      </c>
      <c r="B1138" s="336">
        <v>505403</v>
      </c>
      <c r="C1138" s="336">
        <v>540301</v>
      </c>
      <c r="D1138" s="5" t="s">
        <v>205</v>
      </c>
      <c r="E1138" s="324">
        <v>94</v>
      </c>
      <c r="F1138" s="325" t="s">
        <v>157</v>
      </c>
      <c r="G1138" s="277">
        <f>SUMIFS('Круглосуточный стационар'!J:J,'Круглосуточный стационар'!D:D,СВОД!C1138,'Круглосуточный стационар'!F:F,СВОД!E1138)/2+SUMIFS(ВМП!J:J,ВМП!D:D,СВОД!C1138,ВМП!F:F,СВОД!E1138)/2+SUMIFS('Дневной стационар'!J:J,'Дневной стационар'!D:D,СВОД!C1138,'Дневной стационар'!F:F,СВОД!E1138)/2+SUMIFS(ЭКО!H:H,ЭКО!D:D,СВОД!C1138,ЭКО!F:F,СВОД!E1138)+SUMIFS(Диализ!J:J,Диализ!E:E,СВОД!C1138,Диализ!G:G,СВОД!E1138)</f>
        <v>0</v>
      </c>
      <c r="H1138" s="251">
        <f>SUMIFS(Поликлиника!H:H,Поликлиника!D:D,СВОД!C1138,Поликлиника!F:F,СВОД!E1138)</f>
        <v>0</v>
      </c>
      <c r="I1138" s="251">
        <f>SUMIFS(Поликлиника!BA:BA,Поликлиника!D:D,СВОД!C1138,Поликлиника!F:F,СВОД!E1138)</f>
        <v>0</v>
      </c>
      <c r="J1138" s="251">
        <f>SUMIFS(Поликлиника!BF:BF,Поликлиника!D:D,СВОД!C1138,Поликлиника!F:F,СВОД!E1138)</f>
        <v>0</v>
      </c>
      <c r="K1138" s="251">
        <f>SUMIFS(Поликлиника!BU:BU,Поликлиника!D:D,СВОД!C1138,Поликлиника!F:F,СВОД!E1138)</f>
        <v>0</v>
      </c>
      <c r="L1138" s="251">
        <f>SUMIFS(Услуги!H:H,Услуги!D:D,СВОД!C1138,Услуги!F:F,СВОД!E1138)+SUMIFS(Услуги!M:M,Услуги!D:D,СВОД!C1138,Услуги!F:F,СВОД!E1138)+SUMIFS(Услуги!R:R,Услуги!D:D,СВОД!C1138,Услуги!F:F,СВОД!E1138)+SUMIFS(Услуги!W:W,Услуги!D:D,СВОД!C1138,Услуги!F:F,СВОД!E1138)+SUMIFS(Услуги!AB:AB,Услуги!D:D,СВОД!C1138,Услуги!F:F,СВОД!E1138)+SUMIFS(Услуги!AG:AG,Услуги!D:D,СВОД!C1138,Услуги!F:F,СВОД!E1138)+SUMIFS(Услуги!AL:AL,Услуги!D:D,СВОД!C1138,Услуги!F:F,СВОД!E1138)+SUMIFS(Услуги!AQ:AQ,Услуги!D:D,СВОД!C1138,Услуги!F:F,СВОД!E1138)</f>
        <v>0</v>
      </c>
      <c r="M1138" s="251">
        <f>SUMIFS('Скорая мед.помощь'!J:J,'Скорая мед.помощь'!E:E,СВОД!C1138,'Скорая мед.помощь'!G:G,СВОД!E1138)</f>
        <v>0</v>
      </c>
      <c r="N1138" s="278">
        <f>SUMIFS('Круглосуточный стационар'!O:O,'Круглосуточный стационар'!D:D,СВОД!C1138,'Круглосуточный стационар'!F:F,СВОД!E1138)+SUMIFS(ВМП!O:O,ВМП!D:D,СВОД!C1138,ВМП!F:F,СВОД!E1138)+SUMIFS('Дневной стационар'!O:O,'Дневной стационар'!D:D,СВОД!C1138,'Дневной стационар'!F:F,СВОД!E1138)+SUMIFS(ЭКО!M:M,ЭКО!D:D,СВОД!C1138,ЭКО!F:F,СВОД!E1138)+SUMIFS(Диализ!O:O,Диализ!E:E,СВОД!C1138,Диализ!G:G,СВОД!E1138)+SUMIFS(Поликлиника!CT:CT,Поликлиника!D:D,СВОД!C1138,Поликлиника!F:F,СВОД!E1138)+SUMIFS('Скорая мед.помощь'!O:O,'Скорая мед.помощь'!E:E,СВОД!C1138,'Скорая мед.помощь'!G:G,СВОД!E1138)+SUMIFS(Услуги!AV:AV,Услуги!D:D,СВОД!C1138,Услуги!F:F,СВОД!E1138)</f>
        <v>0</v>
      </c>
      <c r="O1138" s="277">
        <f>SUMIFS(Сверхбаза!L:L,Сверхбаза!C:C,СВОД!C1138,Сверхбаза!E:E,СВОД!E1138)+SUMIFS(Сверхбаза!M:M,Сверхбаза!C:C,СВОД!C1138,Сверхбаза!E:E,СВОД!E1138)</f>
        <v>0</v>
      </c>
      <c r="P1138" s="251">
        <f>SUMIFS(Сверхбаза!N:N,Сверхбаза!C:C,СВОД!C1138,Сверхбаза!E:E,СВОД!E1138)</f>
        <v>0</v>
      </c>
      <c r="Q1138" s="251">
        <f>SUMIFS(Сверхбаза!P:P,Сверхбаза!C:C,СВОД!C1138,Сверхбаза!E:E,СВОД!E1138)</f>
        <v>0</v>
      </c>
      <c r="R1138" s="251">
        <f>SUMIFS(Сверхбаза!O:O,Сверхбаза!C:C,СВОД!C1138,Сверхбаза!E:E,СВОД!E1138)</f>
        <v>0</v>
      </c>
      <c r="S1138" s="251">
        <f>SUMIFS(Сверхбаза!Q:Q,Сверхбаза!C:C,СВОД!C1138,Сверхбаза!E:E,СВОД!E1138)</f>
        <v>0</v>
      </c>
      <c r="T1138" s="278">
        <f>SUMIFS(Сверхбаза!G:G,Сверхбаза!C:C,СВОД!C1138,Сверхбаза!E:E,СВОД!E1138)</f>
        <v>0</v>
      </c>
    </row>
    <row r="1139" spans="1:20" outlineLevel="1">
      <c r="A1139" s="264"/>
      <c r="B1139" s="254"/>
      <c r="C1139" s="254" t="str">
        <f>CONCATENATE(C1138," ","Итог")</f>
        <v>540301 Итог</v>
      </c>
      <c r="D1139" s="255"/>
      <c r="E1139" s="326"/>
      <c r="F1139" s="327"/>
      <c r="G1139" s="279"/>
      <c r="H1139" s="256"/>
      <c r="I1139" s="256"/>
      <c r="J1139" s="256"/>
      <c r="K1139" s="256"/>
      <c r="L1139" s="256"/>
      <c r="M1139" s="256"/>
      <c r="N1139" s="280">
        <f>SUBTOTAL(9,N1131:N1138)</f>
        <v>133338.70446572214</v>
      </c>
      <c r="O1139" s="279"/>
      <c r="P1139" s="256"/>
      <c r="Q1139" s="256"/>
      <c r="R1139" s="256"/>
      <c r="S1139" s="256"/>
      <c r="T1139" s="280">
        <f>SUBTOTAL(9,T1131:T1138)</f>
        <v>0</v>
      </c>
    </row>
    <row r="1140" spans="1:20" outlineLevel="2">
      <c r="A1140" s="262">
        <v>1</v>
      </c>
      <c r="B1140" s="8">
        <v>505404</v>
      </c>
      <c r="C1140" s="8">
        <v>540401</v>
      </c>
      <c r="D1140" s="9" t="s">
        <v>206</v>
      </c>
      <c r="E1140" s="322">
        <v>1</v>
      </c>
      <c r="F1140" s="323" t="s">
        <v>12</v>
      </c>
      <c r="G1140" s="275">
        <f>SUMIFS('Круглосуточный стационар'!J:J,'Круглосуточный стационар'!D:D,СВОД!C1140,'Круглосуточный стационар'!F:F,СВОД!E1140)/2+SUMIFS(ВМП!J:J,ВМП!D:D,СВОД!C1140,ВМП!F:F,СВОД!E1140)/2+SUMIFS('Дневной стационар'!J:J,'Дневной стационар'!D:D,СВОД!C1140,'Дневной стационар'!F:F,СВОД!E1140)/2+SUMIFS(ЭКО!H:H,ЭКО!D:D,СВОД!C1140,ЭКО!F:F,СВОД!E1140)+SUMIFS(Диализ!J:J,Диализ!E:E,СВОД!C1140,Диализ!G:G,СВОД!E1140)</f>
        <v>0</v>
      </c>
      <c r="H1140" s="253">
        <f>SUMIFS(Поликлиника!H:H,Поликлиника!D:D,СВОД!C1140,Поликлиника!F:F,СВОД!E1140)</f>
        <v>0</v>
      </c>
      <c r="I1140" s="253">
        <f>SUMIFS(Поликлиника!BA:BA,Поликлиника!D:D,СВОД!C1140,Поликлиника!F:F,СВОД!E1140)</f>
        <v>0</v>
      </c>
      <c r="J1140" s="253">
        <f>SUMIFS(Поликлиника!BF:BF,Поликлиника!D:D,СВОД!C1140,Поликлиника!F:F,СВОД!E1140)</f>
        <v>0</v>
      </c>
      <c r="K1140" s="253">
        <f>SUMIFS(Поликлиника!BU:BU,Поликлиника!D:D,СВОД!C1140,Поликлиника!F:F,СВОД!E1140)</f>
        <v>0</v>
      </c>
      <c r="L1140" s="253">
        <f>SUMIFS(Услуги!H:H,Услуги!D:D,СВОД!C1140,Услуги!F:F,СВОД!E1140)+SUMIFS(Услуги!M:M,Услуги!D:D,СВОД!C1140,Услуги!F:F,СВОД!E1140)+SUMIFS(Услуги!R:R,Услуги!D:D,СВОД!C1140,Услуги!F:F,СВОД!E1140)+SUMIFS(Услуги!W:W,Услуги!D:D,СВОД!C1140,Услуги!F:F,СВОД!E1140)+SUMIFS(Услуги!AB:AB,Услуги!D:D,СВОД!C1140,Услуги!F:F,СВОД!E1140)+SUMIFS(Услуги!AG:AG,Услуги!D:D,СВОД!C1140,Услуги!F:F,СВОД!E1140)+SUMIFS(Услуги!AL:AL,Услуги!D:D,СВОД!C1140,Услуги!F:F,СВОД!E1140)+SUMIFS(Услуги!AQ:AQ,Услуги!D:D,СВОД!C1140,Услуги!F:F,СВОД!E1140)</f>
        <v>0</v>
      </c>
      <c r="M1140" s="253">
        <f>SUMIFS('Скорая мед.помощь'!J:J,'Скорая мед.помощь'!E:E,СВОД!C1140,'Скорая мед.помощь'!G:G,СВОД!E1140)</f>
        <v>0</v>
      </c>
      <c r="N1140" s="276">
        <f>SUMIFS('Круглосуточный стационар'!O:O,'Круглосуточный стационар'!D:D,СВОД!C1140,'Круглосуточный стационар'!F:F,СВОД!E1140)+SUMIFS(ВМП!O:O,ВМП!D:D,СВОД!C1140,ВМП!F:F,СВОД!E1140)+SUMIFS('Дневной стационар'!O:O,'Дневной стационар'!D:D,СВОД!C1140,'Дневной стационар'!F:F,СВОД!E1140)+SUMIFS(ЭКО!M:M,ЭКО!D:D,СВОД!C1140,ЭКО!F:F,СВОД!E1140)+SUMIFS(Диализ!O:O,Диализ!E:E,СВОД!C1140,Диализ!G:G,СВОД!E1140)+SUMIFS(Поликлиника!CT:CT,Поликлиника!D:D,СВОД!C1140,Поликлиника!F:F,СВОД!E1140)+SUMIFS('Скорая мед.помощь'!O:O,'Скорая мед.помощь'!E:E,СВОД!C1140,'Скорая мед.помощь'!G:G,СВОД!E1140)+SUMIFS(Услуги!AV:AV,Услуги!D:D,СВОД!C1140,Услуги!F:F,СВОД!E1140)</f>
        <v>0</v>
      </c>
      <c r="O1140" s="275">
        <f>SUMIFS(Сверхбаза!L:L,Сверхбаза!C:C,СВОД!C1140,Сверхбаза!E:E,СВОД!E1140)+SUMIFS(Сверхбаза!M:M,Сверхбаза!C:C,СВОД!C1140,Сверхбаза!E:E,СВОД!E1140)</f>
        <v>0</v>
      </c>
      <c r="P1140" s="253">
        <f>SUMIFS(Сверхбаза!N:N,Сверхбаза!C:C,СВОД!C1140,Сверхбаза!E:E,СВОД!E1140)</f>
        <v>0</v>
      </c>
      <c r="Q1140" s="253">
        <f>SUMIFS(Сверхбаза!P:P,Сверхбаза!C:C,СВОД!C1140,Сверхбаза!E:E,СВОД!E1140)</f>
        <v>0</v>
      </c>
      <c r="R1140" s="253">
        <f>SUMIFS(Сверхбаза!O:O,Сверхбаза!C:C,СВОД!C1140,Сверхбаза!E:E,СВОД!E1140)</f>
        <v>0</v>
      </c>
      <c r="S1140" s="253">
        <f>SUMIFS(Сверхбаза!Q:Q,Сверхбаза!C:C,СВОД!C1140,Сверхбаза!E:E,СВОД!E1140)</f>
        <v>0</v>
      </c>
      <c r="T1140" s="276">
        <f>SUMIFS(Сверхбаза!G:G,Сверхбаза!C:C,СВОД!C1140,Сверхбаза!E:E,СВОД!E1140)</f>
        <v>0</v>
      </c>
    </row>
    <row r="1141" spans="1:20" ht="25.5" outlineLevel="2">
      <c r="A1141" s="263">
        <v>1</v>
      </c>
      <c r="B1141" s="336">
        <v>505404</v>
      </c>
      <c r="C1141" s="336">
        <v>540401</v>
      </c>
      <c r="D1141" s="5" t="s">
        <v>206</v>
      </c>
      <c r="E1141" s="324">
        <v>13</v>
      </c>
      <c r="F1141" s="325" t="s">
        <v>704</v>
      </c>
      <c r="G1141" s="277">
        <f>SUMIFS('Круглосуточный стационар'!J:J,'Круглосуточный стационар'!D:D,СВОД!C1141,'Круглосуточный стационар'!F:F,СВОД!E1141)/2+SUMIFS(ВМП!J:J,ВМП!D:D,СВОД!C1141,ВМП!F:F,СВОД!E1141)/2+SUMIFS('Дневной стационар'!J:J,'Дневной стационар'!D:D,СВОД!C1141,'Дневной стационар'!F:F,СВОД!E1141)/2+SUMIFS(ЭКО!H:H,ЭКО!D:D,СВОД!C1141,ЭКО!F:F,СВОД!E1141)+SUMIFS(Диализ!J:J,Диализ!E:E,СВОД!C1141,Диализ!G:G,СВОД!E1141)</f>
        <v>0</v>
      </c>
      <c r="H1141" s="251">
        <f>SUMIFS(Поликлиника!H:H,Поликлиника!D:D,СВОД!C1141,Поликлиника!F:F,СВОД!E1141)</f>
        <v>0</v>
      </c>
      <c r="I1141" s="251">
        <f>SUMIFS(Поликлиника!BA:BA,Поликлиника!D:D,СВОД!C1141,Поликлиника!F:F,СВОД!E1141)</f>
        <v>0</v>
      </c>
      <c r="J1141" s="251">
        <f>SUMIFS(Поликлиника!BF:BF,Поликлиника!D:D,СВОД!C1141,Поликлиника!F:F,СВОД!E1141)</f>
        <v>0</v>
      </c>
      <c r="K1141" s="251">
        <f>SUMIFS(Поликлиника!BU:BU,Поликлиника!D:D,СВОД!C1141,Поликлиника!F:F,СВОД!E1141)</f>
        <v>0</v>
      </c>
      <c r="L1141" s="251">
        <f>SUMIFS(Услуги!H:H,Услуги!D:D,СВОД!C1141,Услуги!F:F,СВОД!E1141)+SUMIFS(Услуги!M:M,Услуги!D:D,СВОД!C1141,Услуги!F:F,СВОД!E1141)+SUMIFS(Услуги!R:R,Услуги!D:D,СВОД!C1141,Услуги!F:F,СВОД!E1141)+SUMIFS(Услуги!W:W,Услуги!D:D,СВОД!C1141,Услуги!F:F,СВОД!E1141)+SUMIFS(Услуги!AB:AB,Услуги!D:D,СВОД!C1141,Услуги!F:F,СВОД!E1141)+SUMIFS(Услуги!AG:AG,Услуги!D:D,СВОД!C1141,Услуги!F:F,СВОД!E1141)+SUMIFS(Услуги!AL:AL,Услуги!D:D,СВОД!C1141,Услуги!F:F,СВОД!E1141)+SUMIFS(Услуги!AQ:AQ,Услуги!D:D,СВОД!C1141,Услуги!F:F,СВОД!E1141)</f>
        <v>0</v>
      </c>
      <c r="M1141" s="251">
        <f>SUMIFS('Скорая мед.помощь'!J:J,'Скорая мед.помощь'!E:E,СВОД!C1141,'Скорая мед.помощь'!G:G,СВОД!E1141)</f>
        <v>0</v>
      </c>
      <c r="N1141" s="278">
        <f>SUMIFS('Круглосуточный стационар'!O:O,'Круглосуточный стационар'!D:D,СВОД!C1141,'Круглосуточный стационар'!F:F,СВОД!E1141)+SUMIFS(ВМП!O:O,ВМП!D:D,СВОД!C1141,ВМП!F:F,СВОД!E1141)+SUMIFS('Дневной стационар'!O:O,'Дневной стационар'!D:D,СВОД!C1141,'Дневной стационар'!F:F,СВОД!E1141)+SUMIFS(ЭКО!M:M,ЭКО!D:D,СВОД!C1141,ЭКО!F:F,СВОД!E1141)+SUMIFS(Диализ!O:O,Диализ!E:E,СВОД!C1141,Диализ!G:G,СВОД!E1141)+SUMIFS(Поликлиника!CT:CT,Поликлиника!D:D,СВОД!C1141,Поликлиника!F:F,СВОД!E1141)+SUMIFS('Скорая мед.помощь'!O:O,'Скорая мед.помощь'!E:E,СВОД!C1141,'Скорая мед.помощь'!G:G,СВОД!E1141)+SUMIFS(Услуги!AV:AV,Услуги!D:D,СВОД!C1141,Услуги!F:F,СВОД!E1141)</f>
        <v>0</v>
      </c>
      <c r="O1141" s="277">
        <f>SUMIFS(Сверхбаза!L:L,Сверхбаза!C:C,СВОД!C1141,Сверхбаза!E:E,СВОД!E1141)+SUMIFS(Сверхбаза!M:M,Сверхбаза!C:C,СВОД!C1141,Сверхбаза!E:E,СВОД!E1141)</f>
        <v>0</v>
      </c>
      <c r="P1141" s="251">
        <f>SUMIFS(Сверхбаза!N:N,Сверхбаза!C:C,СВОД!C1141,Сверхбаза!E:E,СВОД!E1141)</f>
        <v>0</v>
      </c>
      <c r="Q1141" s="251">
        <f>SUMIFS(Сверхбаза!P:P,Сверхбаза!C:C,СВОД!C1141,Сверхбаза!E:E,СВОД!E1141)</f>
        <v>0</v>
      </c>
      <c r="R1141" s="251">
        <f>SUMIFS(Сверхбаза!O:O,Сверхбаза!C:C,СВОД!C1141,Сверхбаза!E:E,СВОД!E1141)</f>
        <v>0</v>
      </c>
      <c r="S1141" s="251">
        <f>SUMIFS(Сверхбаза!Q:Q,Сверхбаза!C:C,СВОД!C1141,Сверхбаза!E:E,СВОД!E1141)</f>
        <v>0</v>
      </c>
      <c r="T1141" s="278">
        <f>SUMIFS(Сверхбаза!G:G,Сверхбаза!C:C,СВОД!C1141,Сверхбаза!E:E,СВОД!E1141)</f>
        <v>0</v>
      </c>
    </row>
    <row r="1142" spans="1:20" outlineLevel="2">
      <c r="A1142" s="263">
        <v>1</v>
      </c>
      <c r="B1142" s="336">
        <v>505404</v>
      </c>
      <c r="C1142" s="336">
        <v>540401</v>
      </c>
      <c r="D1142" s="5" t="s">
        <v>206</v>
      </c>
      <c r="E1142" s="324">
        <v>2</v>
      </c>
      <c r="F1142" s="325" t="s">
        <v>173</v>
      </c>
      <c r="G1142" s="277">
        <f>SUMIFS('Круглосуточный стационар'!J:J,'Круглосуточный стационар'!D:D,СВОД!C1142,'Круглосуточный стационар'!F:F,СВОД!E1142)/2+SUMIFS(ВМП!J:J,ВМП!D:D,СВОД!C1142,ВМП!F:F,СВОД!E1142)/2+SUMIFS('Дневной стационар'!J:J,'Дневной стационар'!D:D,СВОД!C1142,'Дневной стационар'!F:F,СВОД!E1142)/2+SUMIFS(ЭКО!H:H,ЭКО!D:D,СВОД!C1142,ЭКО!F:F,СВОД!E1142)+SUMIFS(Диализ!J:J,Диализ!E:E,СВОД!C1142,Диализ!G:G,СВОД!E1142)</f>
        <v>599</v>
      </c>
      <c r="H1142" s="251">
        <f>SUMIFS(Поликлиника!H:H,Поликлиника!D:D,СВОД!C1142,Поликлиника!F:F,СВОД!E1142)</f>
        <v>0</v>
      </c>
      <c r="I1142" s="251">
        <f>SUMIFS(Поликлиника!BA:BA,Поликлиника!D:D,СВОД!C1142,Поликлиника!F:F,СВОД!E1142)</f>
        <v>0</v>
      </c>
      <c r="J1142" s="251">
        <f>SUMIFS(Поликлиника!BF:BF,Поликлиника!D:D,СВОД!C1142,Поликлиника!F:F,СВОД!E1142)</f>
        <v>0</v>
      </c>
      <c r="K1142" s="251">
        <f>SUMIFS(Поликлиника!BU:BU,Поликлиника!D:D,СВОД!C1142,Поликлиника!F:F,СВОД!E1142)</f>
        <v>0</v>
      </c>
      <c r="L1142" s="251">
        <f>SUMIFS(Услуги!H:H,Услуги!D:D,СВОД!C1142,Услуги!F:F,СВОД!E1142)+SUMIFS(Услуги!M:M,Услуги!D:D,СВОД!C1142,Услуги!F:F,СВОД!E1142)+SUMIFS(Услуги!R:R,Услуги!D:D,СВОД!C1142,Услуги!F:F,СВОД!E1142)+SUMIFS(Услуги!W:W,Услуги!D:D,СВОД!C1142,Услуги!F:F,СВОД!E1142)+SUMIFS(Услуги!AB:AB,Услуги!D:D,СВОД!C1142,Услуги!F:F,СВОД!E1142)+SUMIFS(Услуги!AG:AG,Услуги!D:D,СВОД!C1142,Услуги!F:F,СВОД!E1142)+SUMIFS(Услуги!AL:AL,Услуги!D:D,СВОД!C1142,Услуги!F:F,СВОД!E1142)+SUMIFS(Услуги!AQ:AQ,Услуги!D:D,СВОД!C1142,Услуги!F:F,СВОД!E1142)</f>
        <v>0</v>
      </c>
      <c r="M1142" s="251">
        <f>SUMIFS('Скорая мед.помощь'!J:J,'Скорая мед.помощь'!E:E,СВОД!C1142,'Скорая мед.помощь'!G:G,СВОД!E1142)</f>
        <v>0</v>
      </c>
      <c r="N1142" s="278">
        <f>SUMIFS('Круглосуточный стационар'!O:O,'Круглосуточный стационар'!D:D,СВОД!C1142,'Круглосуточный стационар'!F:F,СВОД!E1142)+SUMIFS(ВМП!O:O,ВМП!D:D,СВОД!C1142,ВМП!F:F,СВОД!E1142)+SUMIFS('Дневной стационар'!O:O,'Дневной стационар'!D:D,СВОД!C1142,'Дневной стационар'!F:F,СВОД!E1142)+SUMIFS(ЭКО!M:M,ЭКО!D:D,СВОД!C1142,ЭКО!F:F,СВОД!E1142)+SUMIFS(Диализ!O:O,Диализ!E:E,СВОД!C1142,Диализ!G:G,СВОД!E1142)+SUMIFS(Поликлиника!CT:CT,Поликлиника!D:D,СВОД!C1142,Поликлиника!F:F,СВОД!E1142)+SUMIFS('Скорая мед.помощь'!O:O,'Скорая мед.помощь'!E:E,СВОД!C1142,'Скорая мед.помощь'!G:G,СВОД!E1142)+SUMIFS(Услуги!AV:AV,Услуги!D:D,СВОД!C1142,Услуги!F:F,СВОД!E1142)</f>
        <v>3361.9458</v>
      </c>
      <c r="O1142" s="277">
        <f>SUMIFS(Сверхбаза!L:L,Сверхбаза!C:C,СВОД!C1142,Сверхбаза!E:E,СВОД!E1142)+SUMIFS(Сверхбаза!M:M,Сверхбаза!C:C,СВОД!C1142,Сверхбаза!E:E,СВОД!E1142)</f>
        <v>0</v>
      </c>
      <c r="P1142" s="251">
        <f>SUMIFS(Сверхбаза!N:N,Сверхбаза!C:C,СВОД!C1142,Сверхбаза!E:E,СВОД!E1142)</f>
        <v>0</v>
      </c>
      <c r="Q1142" s="251">
        <f>SUMIFS(Сверхбаза!P:P,Сверхбаза!C:C,СВОД!C1142,Сверхбаза!E:E,СВОД!E1142)</f>
        <v>0</v>
      </c>
      <c r="R1142" s="251">
        <f>SUMIFS(Сверхбаза!O:O,Сверхбаза!C:C,СВОД!C1142,Сверхбаза!E:E,СВОД!E1142)</f>
        <v>0</v>
      </c>
      <c r="S1142" s="251">
        <f>SUMIFS(Сверхбаза!Q:Q,Сверхбаза!C:C,СВОД!C1142,Сверхбаза!E:E,СВОД!E1142)</f>
        <v>0</v>
      </c>
      <c r="T1142" s="278">
        <f>SUMIFS(Сверхбаза!G:G,Сверхбаза!C:C,СВОД!C1142,Сверхбаза!E:E,СВОД!E1142)</f>
        <v>0</v>
      </c>
    </row>
    <row r="1143" spans="1:20" ht="25.5" outlineLevel="2">
      <c r="A1143" s="263">
        <v>1</v>
      </c>
      <c r="B1143" s="336">
        <v>505404</v>
      </c>
      <c r="C1143" s="336">
        <v>540401</v>
      </c>
      <c r="D1143" s="5" t="s">
        <v>206</v>
      </c>
      <c r="E1143" s="324">
        <v>6</v>
      </c>
      <c r="F1143" s="325" t="s">
        <v>705</v>
      </c>
      <c r="G1143" s="277">
        <f>SUMIFS('Круглосуточный стационар'!J:J,'Круглосуточный стационар'!D:D,СВОД!C1143,'Круглосуточный стационар'!F:F,СВОД!E1143)/2+SUMIFS(ВМП!J:J,ВМП!D:D,СВОД!C1143,ВМП!F:F,СВОД!E1143)/2+SUMIFS('Дневной стационар'!J:J,'Дневной стационар'!D:D,СВОД!C1143,'Дневной стационар'!F:F,СВОД!E1143)/2+SUMIFS(ЭКО!H:H,ЭКО!D:D,СВОД!C1143,ЭКО!F:F,СВОД!E1143)+SUMIFS(Диализ!J:J,Диализ!E:E,СВОД!C1143,Диализ!G:G,СВОД!E1143)</f>
        <v>0</v>
      </c>
      <c r="H1143" s="251">
        <f>SUMIFS(Поликлиника!H:H,Поликлиника!D:D,СВОД!C1143,Поликлиника!F:F,СВОД!E1143)</f>
        <v>0</v>
      </c>
      <c r="I1143" s="251">
        <f>SUMIFS(Поликлиника!BA:BA,Поликлиника!D:D,СВОД!C1143,Поликлиника!F:F,СВОД!E1143)</f>
        <v>0</v>
      </c>
      <c r="J1143" s="251">
        <f>SUMIFS(Поликлиника!BF:BF,Поликлиника!D:D,СВОД!C1143,Поликлиника!F:F,СВОД!E1143)</f>
        <v>0</v>
      </c>
      <c r="K1143" s="251">
        <f>SUMIFS(Поликлиника!BU:BU,Поликлиника!D:D,СВОД!C1143,Поликлиника!F:F,СВОД!E1143)</f>
        <v>0</v>
      </c>
      <c r="L1143" s="251">
        <f>SUMIFS(Услуги!H:H,Услуги!D:D,СВОД!C1143,Услуги!F:F,СВОД!E1143)+SUMIFS(Услуги!M:M,Услуги!D:D,СВОД!C1143,Услуги!F:F,СВОД!E1143)+SUMIFS(Услуги!R:R,Услуги!D:D,СВОД!C1143,Услуги!F:F,СВОД!E1143)+SUMIFS(Услуги!W:W,Услуги!D:D,СВОД!C1143,Услуги!F:F,СВОД!E1143)+SUMIFS(Услуги!AB:AB,Услуги!D:D,СВОД!C1143,Услуги!F:F,СВОД!E1143)+SUMIFS(Услуги!AG:AG,Услуги!D:D,СВОД!C1143,Услуги!F:F,СВОД!E1143)+SUMIFS(Услуги!AL:AL,Услуги!D:D,СВОД!C1143,Услуги!F:F,СВОД!E1143)+SUMIFS(Услуги!AQ:AQ,Услуги!D:D,СВОД!C1143,Услуги!F:F,СВОД!E1143)</f>
        <v>0</v>
      </c>
      <c r="M1143" s="251">
        <f>SUMIFS('Скорая мед.помощь'!J:J,'Скорая мед.помощь'!E:E,СВОД!C1143,'Скорая мед.помощь'!G:G,СВОД!E1143)</f>
        <v>0</v>
      </c>
      <c r="N1143" s="278">
        <f>SUMIFS('Круглосуточный стационар'!O:O,'Круглосуточный стационар'!D:D,СВОД!C1143,'Круглосуточный стационар'!F:F,СВОД!E1143)+SUMIFS(ВМП!O:O,ВМП!D:D,СВОД!C1143,ВМП!F:F,СВОД!E1143)+SUMIFS('Дневной стационар'!O:O,'Дневной стационар'!D:D,СВОД!C1143,'Дневной стационар'!F:F,СВОД!E1143)+SUMIFS(ЭКО!M:M,ЭКО!D:D,СВОД!C1143,ЭКО!F:F,СВОД!E1143)+SUMIFS(Диализ!O:O,Диализ!E:E,СВОД!C1143,Диализ!G:G,СВОД!E1143)+SUMIFS(Поликлиника!CT:CT,Поликлиника!D:D,СВОД!C1143,Поликлиника!F:F,СВОД!E1143)+SUMIFS('Скорая мед.помощь'!O:O,'Скорая мед.помощь'!E:E,СВОД!C1143,'Скорая мед.помощь'!G:G,СВОД!E1143)+SUMIFS(Услуги!AV:AV,Услуги!D:D,СВОД!C1143,Услуги!F:F,СВОД!E1143)</f>
        <v>0</v>
      </c>
      <c r="O1143" s="277">
        <f>SUMIFS(Сверхбаза!L:L,Сверхбаза!C:C,СВОД!C1143,Сверхбаза!E:E,СВОД!E1143)+SUMIFS(Сверхбаза!M:M,Сверхбаза!C:C,СВОД!C1143,Сверхбаза!E:E,СВОД!E1143)</f>
        <v>0</v>
      </c>
      <c r="P1143" s="251">
        <f>SUMIFS(Сверхбаза!N:N,Сверхбаза!C:C,СВОД!C1143,Сверхбаза!E:E,СВОД!E1143)</f>
        <v>0</v>
      </c>
      <c r="Q1143" s="251">
        <f>SUMIFS(Сверхбаза!P:P,Сверхбаза!C:C,СВОД!C1143,Сверхбаза!E:E,СВОД!E1143)</f>
        <v>0</v>
      </c>
      <c r="R1143" s="251">
        <f>SUMIFS(Сверхбаза!O:O,Сверхбаза!C:C,СВОД!C1143,Сверхбаза!E:E,СВОД!E1143)</f>
        <v>0</v>
      </c>
      <c r="S1143" s="251">
        <f>SUMIFS(Сверхбаза!Q:Q,Сверхбаза!C:C,СВОД!C1143,Сверхбаза!E:E,СВОД!E1143)</f>
        <v>0</v>
      </c>
      <c r="T1143" s="278">
        <f>SUMIFS(Сверхбаза!G:G,Сверхбаза!C:C,СВОД!C1143,Сверхбаза!E:E,СВОД!E1143)</f>
        <v>0</v>
      </c>
    </row>
    <row r="1144" spans="1:20" ht="25.5" outlineLevel="2">
      <c r="A1144" s="263">
        <v>1</v>
      </c>
      <c r="B1144" s="336">
        <v>505404</v>
      </c>
      <c r="C1144" s="336">
        <v>540401</v>
      </c>
      <c r="D1144" s="5" t="s">
        <v>206</v>
      </c>
      <c r="E1144" s="324">
        <v>3</v>
      </c>
      <c r="F1144" s="325" t="s">
        <v>174</v>
      </c>
      <c r="G1144" s="277">
        <f>SUMIFS('Круглосуточный стационар'!J:J,'Круглосуточный стационар'!D:D,СВОД!C1144,'Круглосуточный стационар'!F:F,СВОД!E1144)/2+SUMIFS(ВМП!J:J,ВМП!D:D,СВОД!C1144,ВМП!F:F,СВОД!E1144)/2+SUMIFS('Дневной стационар'!J:J,'Дневной стационар'!D:D,СВОД!C1144,'Дневной стационар'!F:F,СВОД!E1144)/2+SUMIFS(ЭКО!H:H,ЭКО!D:D,СВОД!C1144,ЭКО!F:F,СВОД!E1144)+SUMIFS(Диализ!J:J,Диализ!E:E,СВОД!C1144,Диализ!G:G,СВОД!E1144)</f>
        <v>0</v>
      </c>
      <c r="H1144" s="251">
        <f>SUMIFS(Поликлиника!H:H,Поликлиника!D:D,СВОД!C1144,Поликлиника!F:F,СВОД!E1144)</f>
        <v>9210</v>
      </c>
      <c r="I1144" s="251">
        <f>SUMIFS(Поликлиника!BA:BA,Поликлиника!D:D,СВОД!C1144,Поликлиника!F:F,СВОД!E1144)</f>
        <v>6755</v>
      </c>
      <c r="J1144" s="251">
        <f>SUMIFS(Поликлиника!BF:BF,Поликлиника!D:D,СВОД!C1144,Поликлиника!F:F,СВОД!E1144)</f>
        <v>16269</v>
      </c>
      <c r="K1144" s="251">
        <f>SUMIFS(Поликлиника!BU:BU,Поликлиника!D:D,СВОД!C1144,Поликлиника!F:F,СВОД!E1144)</f>
        <v>6422</v>
      </c>
      <c r="L1144" s="251">
        <f>SUMIFS(Услуги!H:H,Услуги!D:D,СВОД!C1144,Услуги!F:F,СВОД!E1144)+SUMIFS(Услуги!M:M,Услуги!D:D,СВОД!C1144,Услуги!F:F,СВОД!E1144)+SUMIFS(Услуги!R:R,Услуги!D:D,СВОД!C1144,Услуги!F:F,СВОД!E1144)+SUMIFS(Услуги!W:W,Услуги!D:D,СВОД!C1144,Услуги!F:F,СВОД!E1144)+SUMIFS(Услуги!AB:AB,Услуги!D:D,СВОД!C1144,Услуги!F:F,СВОД!E1144)+SUMIFS(Услуги!AG:AG,Услуги!D:D,СВОД!C1144,Услуги!F:F,СВОД!E1144)+SUMIFS(Услуги!AL:AL,Услуги!D:D,СВОД!C1144,Услуги!F:F,СВОД!E1144)+SUMIFS(Услуги!AQ:AQ,Услуги!D:D,СВОД!C1144,Услуги!F:F,СВОД!E1144)</f>
        <v>0</v>
      </c>
      <c r="M1144" s="251">
        <f>SUMIFS('Скорая мед.помощь'!J:J,'Скорая мед.помощь'!E:E,СВОД!C1144,'Скорая мед.помощь'!G:G,СВОД!E1144)</f>
        <v>0</v>
      </c>
      <c r="N1144" s="278">
        <f>SUMIFS('Круглосуточный стационар'!O:O,'Круглосуточный стационар'!D:D,СВОД!C1144,'Круглосуточный стационар'!F:F,СВОД!E1144)+SUMIFS(ВМП!O:O,ВМП!D:D,СВОД!C1144,ВМП!F:F,СВОД!E1144)+SUMIFS('Дневной стационар'!O:O,'Дневной стационар'!D:D,СВОД!C1144,'Дневной стационар'!F:F,СВОД!E1144)+SUMIFS(ЭКО!M:M,ЭКО!D:D,СВОД!C1144,ЭКО!F:F,СВОД!E1144)+SUMIFS(Диализ!O:O,Диализ!E:E,СВОД!C1144,Диализ!G:G,СВОД!E1144)+SUMIFS(Поликлиника!CT:CT,Поликлиника!D:D,СВОД!C1144,Поликлиника!F:F,СВОД!E1144)+SUMIFS('Скорая мед.помощь'!O:O,'Скорая мед.помощь'!E:E,СВОД!C1144,'Скорая мед.помощь'!G:G,СВОД!E1144)+SUMIFS(Услуги!AV:AV,Услуги!D:D,СВОД!C1144,Услуги!F:F,СВОД!E1144)</f>
        <v>37737.564970916705</v>
      </c>
      <c r="O1144" s="277">
        <f>SUMIFS(Сверхбаза!L:L,Сверхбаза!C:C,СВОД!C1144,Сверхбаза!E:E,СВОД!E1144)+SUMIFS(Сверхбаза!M:M,Сверхбаза!C:C,СВОД!C1144,Сверхбаза!E:E,СВОД!E1144)</f>
        <v>0</v>
      </c>
      <c r="P1144" s="251">
        <f>SUMIFS(Сверхбаза!N:N,Сверхбаза!C:C,СВОД!C1144,Сверхбаза!E:E,СВОД!E1144)</f>
        <v>0</v>
      </c>
      <c r="Q1144" s="251">
        <f>SUMIFS(Сверхбаза!P:P,Сверхбаза!C:C,СВОД!C1144,Сверхбаза!E:E,СВОД!E1144)</f>
        <v>0</v>
      </c>
      <c r="R1144" s="251">
        <f>SUMIFS(Сверхбаза!O:O,Сверхбаза!C:C,СВОД!C1144,Сверхбаза!E:E,СВОД!E1144)</f>
        <v>0</v>
      </c>
      <c r="S1144" s="251">
        <f>SUMIFS(Сверхбаза!Q:Q,Сверхбаза!C:C,СВОД!C1144,Сверхбаза!E:E,СВОД!E1144)</f>
        <v>0</v>
      </c>
      <c r="T1144" s="278">
        <f>SUMIFS(Сверхбаза!G:G,Сверхбаза!C:C,СВОД!C1144,Сверхбаза!E:E,СВОД!E1144)</f>
        <v>0</v>
      </c>
    </row>
    <row r="1145" spans="1:20" outlineLevel="2">
      <c r="A1145" s="263">
        <v>1</v>
      </c>
      <c r="B1145" s="336">
        <v>505404</v>
      </c>
      <c r="C1145" s="336">
        <v>540401</v>
      </c>
      <c r="D1145" s="5" t="s">
        <v>206</v>
      </c>
      <c r="E1145" s="324">
        <v>7</v>
      </c>
      <c r="F1145" s="325" t="s">
        <v>706</v>
      </c>
      <c r="G1145" s="277">
        <f>SUMIFS('Круглосуточный стационар'!J:J,'Круглосуточный стационар'!D:D,СВОД!C1145,'Круглосуточный стационар'!F:F,СВОД!E1145)/2+SUMIFS(ВМП!J:J,ВМП!D:D,СВОД!C1145,ВМП!F:F,СВОД!E1145)/2+SUMIFS('Дневной стационар'!J:J,'Дневной стационар'!D:D,СВОД!C1145,'Дневной стационар'!F:F,СВОД!E1145)/2+SUMIFS(ЭКО!H:H,ЭКО!D:D,СВОД!C1145,ЭКО!F:F,СВОД!E1145)+SUMIFS(Диализ!J:J,Диализ!E:E,СВОД!C1145,Диализ!G:G,СВОД!E1145)</f>
        <v>0</v>
      </c>
      <c r="H1145" s="251">
        <f>SUMIFS(Поликлиника!H:H,Поликлиника!D:D,СВОД!C1145,Поликлиника!F:F,СВОД!E1145)</f>
        <v>0</v>
      </c>
      <c r="I1145" s="251">
        <f>SUMIFS(Поликлиника!BA:BA,Поликлиника!D:D,СВОД!C1145,Поликлиника!F:F,СВОД!E1145)</f>
        <v>0</v>
      </c>
      <c r="J1145" s="251">
        <f>SUMIFS(Поликлиника!BF:BF,Поликлиника!D:D,СВОД!C1145,Поликлиника!F:F,СВОД!E1145)</f>
        <v>0</v>
      </c>
      <c r="K1145" s="251">
        <f>SUMIFS(Поликлиника!BU:BU,Поликлиника!D:D,СВОД!C1145,Поликлиника!F:F,СВОД!E1145)</f>
        <v>0</v>
      </c>
      <c r="L1145" s="251">
        <f>SUMIFS(Услуги!H:H,Услуги!D:D,СВОД!C1145,Услуги!F:F,СВОД!E1145)+SUMIFS(Услуги!M:M,Услуги!D:D,СВОД!C1145,Услуги!F:F,СВОД!E1145)+SUMIFS(Услуги!R:R,Услуги!D:D,СВОД!C1145,Услуги!F:F,СВОД!E1145)+SUMIFS(Услуги!W:W,Услуги!D:D,СВОД!C1145,Услуги!F:F,СВОД!E1145)+SUMIFS(Услуги!AB:AB,Услуги!D:D,СВОД!C1145,Услуги!F:F,СВОД!E1145)+SUMIFS(Услуги!AG:AG,Услуги!D:D,СВОД!C1145,Услуги!F:F,СВОД!E1145)+SUMIFS(Услуги!AL:AL,Услуги!D:D,СВОД!C1145,Услуги!F:F,СВОД!E1145)+SUMIFS(Услуги!AQ:AQ,Услуги!D:D,СВОД!C1145,Услуги!F:F,СВОД!E1145)</f>
        <v>0</v>
      </c>
      <c r="M1145" s="251">
        <f>SUMIFS('Скорая мед.помощь'!J:J,'Скорая мед.помощь'!E:E,СВОД!C1145,'Скорая мед.помощь'!G:G,СВОД!E1145)</f>
        <v>0</v>
      </c>
      <c r="N1145" s="278">
        <f>SUMIFS('Круглосуточный стационар'!O:O,'Круглосуточный стационар'!D:D,СВОД!C1145,'Круглосуточный стационар'!F:F,СВОД!E1145)+SUMIFS(ВМП!O:O,ВМП!D:D,СВОД!C1145,ВМП!F:F,СВОД!E1145)+SUMIFS('Дневной стационар'!O:O,'Дневной стационар'!D:D,СВОД!C1145,'Дневной стационар'!F:F,СВОД!E1145)+SUMIFS(ЭКО!M:M,ЭКО!D:D,СВОД!C1145,ЭКО!F:F,СВОД!E1145)+SUMIFS(Диализ!O:O,Диализ!E:E,СВОД!C1145,Диализ!G:G,СВОД!E1145)+SUMIFS(Поликлиника!CT:CT,Поликлиника!D:D,СВОД!C1145,Поликлиника!F:F,СВОД!E1145)+SUMIFS('Скорая мед.помощь'!O:O,'Скорая мед.помощь'!E:E,СВОД!C1145,'Скорая мед.помощь'!G:G,СВОД!E1145)+SUMIFS(Услуги!AV:AV,Услуги!D:D,СВОД!C1145,Услуги!F:F,СВОД!E1145)</f>
        <v>0</v>
      </c>
      <c r="O1145" s="277">
        <f>SUMIFS(Сверхбаза!L:L,Сверхбаза!C:C,СВОД!C1145,Сверхбаза!E:E,СВОД!E1145)+SUMIFS(Сверхбаза!M:M,Сверхбаза!C:C,СВОД!C1145,Сверхбаза!E:E,СВОД!E1145)</f>
        <v>0</v>
      </c>
      <c r="P1145" s="251">
        <f>SUMIFS(Сверхбаза!N:N,Сверхбаза!C:C,СВОД!C1145,Сверхбаза!E:E,СВОД!E1145)</f>
        <v>0</v>
      </c>
      <c r="Q1145" s="251">
        <f>SUMIFS(Сверхбаза!P:P,Сверхбаза!C:C,СВОД!C1145,Сверхбаза!E:E,СВОД!E1145)</f>
        <v>0</v>
      </c>
      <c r="R1145" s="251">
        <f>SUMIFS(Сверхбаза!O:O,Сверхбаза!C:C,СВОД!C1145,Сверхбаза!E:E,СВОД!E1145)</f>
        <v>0</v>
      </c>
      <c r="S1145" s="251">
        <f>SUMIFS(Сверхбаза!Q:Q,Сверхбаза!C:C,СВОД!C1145,Сверхбаза!E:E,СВОД!E1145)</f>
        <v>0</v>
      </c>
      <c r="T1145" s="278">
        <f>SUMIFS(Сверхбаза!G:G,Сверхбаза!C:C,СВОД!C1145,Сверхбаза!E:E,СВОД!E1145)</f>
        <v>0</v>
      </c>
    </row>
    <row r="1146" spans="1:20" outlineLevel="2">
      <c r="A1146" s="263">
        <v>1</v>
      </c>
      <c r="B1146" s="336">
        <v>505404</v>
      </c>
      <c r="C1146" s="336">
        <v>540401</v>
      </c>
      <c r="D1146" s="5" t="s">
        <v>206</v>
      </c>
      <c r="E1146" s="324">
        <v>70</v>
      </c>
      <c r="F1146" s="325" t="s">
        <v>707</v>
      </c>
      <c r="G1146" s="277">
        <f>SUMIFS('Круглосуточный стационар'!J:J,'Круглосуточный стационар'!D:D,СВОД!C1146,'Круглосуточный стационар'!F:F,СВОД!E1146)/2+SUMIFS(ВМП!J:J,ВМП!D:D,СВОД!C1146,ВМП!F:F,СВОД!E1146)/2+SUMIFS('Дневной стационар'!J:J,'Дневной стационар'!D:D,СВОД!C1146,'Дневной стационар'!F:F,СВОД!E1146)/2+SUMIFS(ЭКО!H:H,ЭКО!D:D,СВОД!C1146,ЭКО!F:F,СВОД!E1146)+SUMIFS(Диализ!J:J,Диализ!E:E,СВОД!C1146,Диализ!G:G,СВОД!E1146)</f>
        <v>0</v>
      </c>
      <c r="H1146" s="251">
        <f>SUMIFS(Поликлиника!H:H,Поликлиника!D:D,СВОД!C1146,Поликлиника!F:F,СВОД!E1146)</f>
        <v>0</v>
      </c>
      <c r="I1146" s="251">
        <f>SUMIFS(Поликлиника!BA:BA,Поликлиника!D:D,СВОД!C1146,Поликлиника!F:F,СВОД!E1146)</f>
        <v>0</v>
      </c>
      <c r="J1146" s="251">
        <f>SUMIFS(Поликлиника!BF:BF,Поликлиника!D:D,СВОД!C1146,Поликлиника!F:F,СВОД!E1146)</f>
        <v>0</v>
      </c>
      <c r="K1146" s="251">
        <f>SUMIFS(Поликлиника!BU:BU,Поликлиника!D:D,СВОД!C1146,Поликлиника!F:F,СВОД!E1146)</f>
        <v>0</v>
      </c>
      <c r="L1146" s="251">
        <f>SUMIFS(Услуги!H:H,Услуги!D:D,СВОД!C1146,Услуги!F:F,СВОД!E1146)+SUMIFS(Услуги!M:M,Услуги!D:D,СВОД!C1146,Услуги!F:F,СВОД!E1146)+SUMIFS(Услуги!R:R,Услуги!D:D,СВОД!C1146,Услуги!F:F,СВОД!E1146)+SUMIFS(Услуги!W:W,Услуги!D:D,СВОД!C1146,Услуги!F:F,СВОД!E1146)+SUMIFS(Услуги!AB:AB,Услуги!D:D,СВОД!C1146,Услуги!F:F,СВОД!E1146)+SUMIFS(Услуги!AG:AG,Услуги!D:D,СВОД!C1146,Услуги!F:F,СВОД!E1146)+SUMIFS(Услуги!AL:AL,Услуги!D:D,СВОД!C1146,Услуги!F:F,СВОД!E1146)+SUMIFS(Услуги!AQ:AQ,Услуги!D:D,СВОД!C1146,Услуги!F:F,СВОД!E1146)</f>
        <v>0</v>
      </c>
      <c r="M1146" s="251">
        <f>SUMIFS('Скорая мед.помощь'!J:J,'Скорая мед.помощь'!E:E,СВОД!C1146,'Скорая мед.помощь'!G:G,СВОД!E1146)</f>
        <v>0</v>
      </c>
      <c r="N1146" s="278">
        <f>SUMIFS('Круглосуточный стационар'!O:O,'Круглосуточный стационар'!D:D,СВОД!C1146,'Круглосуточный стационар'!F:F,СВОД!E1146)+SUMIFS(ВМП!O:O,ВМП!D:D,СВОД!C1146,ВМП!F:F,СВОД!E1146)+SUMIFS('Дневной стационар'!O:O,'Дневной стационар'!D:D,СВОД!C1146,'Дневной стационар'!F:F,СВОД!E1146)+SUMIFS(ЭКО!M:M,ЭКО!D:D,СВОД!C1146,ЭКО!F:F,СВОД!E1146)+SUMIFS(Диализ!O:O,Диализ!E:E,СВОД!C1146,Диализ!G:G,СВОД!E1146)+SUMIFS(Поликлиника!CT:CT,Поликлиника!D:D,СВОД!C1146,Поликлиника!F:F,СВОД!E1146)+SUMIFS('Скорая мед.помощь'!O:O,'Скорая мед.помощь'!E:E,СВОД!C1146,'Скорая мед.помощь'!G:G,СВОД!E1146)+SUMIFS(Услуги!AV:AV,Услуги!D:D,СВОД!C1146,Услуги!F:F,СВОД!E1146)</f>
        <v>0</v>
      </c>
      <c r="O1146" s="277">
        <f>SUMIFS(Сверхбаза!L:L,Сверхбаза!C:C,СВОД!C1146,Сверхбаза!E:E,СВОД!E1146)+SUMIFS(Сверхбаза!M:M,Сверхбаза!C:C,СВОД!C1146,Сверхбаза!E:E,СВОД!E1146)</f>
        <v>0</v>
      </c>
      <c r="P1146" s="251">
        <f>SUMIFS(Сверхбаза!N:N,Сверхбаза!C:C,СВОД!C1146,Сверхбаза!E:E,СВОД!E1146)</f>
        <v>0</v>
      </c>
      <c r="Q1146" s="251">
        <f>SUMIFS(Сверхбаза!P:P,Сверхбаза!C:C,СВОД!C1146,Сверхбаза!E:E,СВОД!E1146)</f>
        <v>0</v>
      </c>
      <c r="R1146" s="251">
        <f>SUMIFS(Сверхбаза!O:O,Сверхбаза!C:C,СВОД!C1146,Сверхбаза!E:E,СВОД!E1146)</f>
        <v>0</v>
      </c>
      <c r="S1146" s="251">
        <f>SUMIFS(Сверхбаза!Q:Q,Сверхбаза!C:C,СВОД!C1146,Сверхбаза!E:E,СВОД!E1146)</f>
        <v>0</v>
      </c>
      <c r="T1146" s="278">
        <f>SUMIFS(Сверхбаза!G:G,Сверхбаза!C:C,СВОД!C1146,Сверхбаза!E:E,СВОД!E1146)</f>
        <v>0</v>
      </c>
    </row>
    <row r="1147" spans="1:20" outlineLevel="2">
      <c r="A1147" s="263">
        <v>1</v>
      </c>
      <c r="B1147" s="336">
        <v>505404</v>
      </c>
      <c r="C1147" s="336">
        <v>540401</v>
      </c>
      <c r="D1147" s="5" t="s">
        <v>206</v>
      </c>
      <c r="E1147" s="324">
        <v>94</v>
      </c>
      <c r="F1147" s="325" t="s">
        <v>157</v>
      </c>
      <c r="G1147" s="277">
        <f>SUMIFS('Круглосуточный стационар'!J:J,'Круглосуточный стационар'!D:D,СВОД!C1147,'Круглосуточный стационар'!F:F,СВОД!E1147)/2+SUMIFS(ВМП!J:J,ВМП!D:D,СВОД!C1147,ВМП!F:F,СВОД!E1147)/2+SUMIFS('Дневной стационар'!J:J,'Дневной стационар'!D:D,СВОД!C1147,'Дневной стационар'!F:F,СВОД!E1147)/2+SUMIFS(ЭКО!H:H,ЭКО!D:D,СВОД!C1147,ЭКО!F:F,СВОД!E1147)+SUMIFS(Диализ!J:J,Диализ!E:E,СВОД!C1147,Диализ!G:G,СВОД!E1147)</f>
        <v>0</v>
      </c>
      <c r="H1147" s="251">
        <f>SUMIFS(Поликлиника!H:H,Поликлиника!D:D,СВОД!C1147,Поликлиника!F:F,СВОД!E1147)</f>
        <v>0</v>
      </c>
      <c r="I1147" s="251">
        <f>SUMIFS(Поликлиника!BA:BA,Поликлиника!D:D,СВОД!C1147,Поликлиника!F:F,СВОД!E1147)</f>
        <v>0</v>
      </c>
      <c r="J1147" s="251">
        <f>SUMIFS(Поликлиника!BF:BF,Поликлиника!D:D,СВОД!C1147,Поликлиника!F:F,СВОД!E1147)</f>
        <v>0</v>
      </c>
      <c r="K1147" s="251">
        <f>SUMIFS(Поликлиника!BU:BU,Поликлиника!D:D,СВОД!C1147,Поликлиника!F:F,СВОД!E1147)</f>
        <v>0</v>
      </c>
      <c r="L1147" s="251">
        <f>SUMIFS(Услуги!H:H,Услуги!D:D,СВОД!C1147,Услуги!F:F,СВОД!E1147)+SUMIFS(Услуги!M:M,Услуги!D:D,СВОД!C1147,Услуги!F:F,СВОД!E1147)+SUMIFS(Услуги!R:R,Услуги!D:D,СВОД!C1147,Услуги!F:F,СВОД!E1147)+SUMIFS(Услуги!W:W,Услуги!D:D,СВОД!C1147,Услуги!F:F,СВОД!E1147)+SUMIFS(Услуги!AB:AB,Услуги!D:D,СВОД!C1147,Услуги!F:F,СВОД!E1147)+SUMIFS(Услуги!AG:AG,Услуги!D:D,СВОД!C1147,Услуги!F:F,СВОД!E1147)+SUMIFS(Услуги!AL:AL,Услуги!D:D,СВОД!C1147,Услуги!F:F,СВОД!E1147)+SUMIFS(Услуги!AQ:AQ,Услуги!D:D,СВОД!C1147,Услуги!F:F,СВОД!E1147)</f>
        <v>0</v>
      </c>
      <c r="M1147" s="251">
        <f>SUMIFS('Скорая мед.помощь'!J:J,'Скорая мед.помощь'!E:E,СВОД!C1147,'Скорая мед.помощь'!G:G,СВОД!E1147)</f>
        <v>0</v>
      </c>
      <c r="N1147" s="278">
        <f>SUMIFS('Круглосуточный стационар'!O:O,'Круглосуточный стационар'!D:D,СВОД!C1147,'Круглосуточный стационар'!F:F,СВОД!E1147)+SUMIFS(ВМП!O:O,ВМП!D:D,СВОД!C1147,ВМП!F:F,СВОД!E1147)+SUMIFS('Дневной стационар'!O:O,'Дневной стационар'!D:D,СВОД!C1147,'Дневной стационар'!F:F,СВОД!E1147)+SUMIFS(ЭКО!M:M,ЭКО!D:D,СВОД!C1147,ЭКО!F:F,СВОД!E1147)+SUMIFS(Диализ!O:O,Диализ!E:E,СВОД!C1147,Диализ!G:G,СВОД!E1147)+SUMIFS(Поликлиника!CT:CT,Поликлиника!D:D,СВОД!C1147,Поликлиника!F:F,СВОД!E1147)+SUMIFS('Скорая мед.помощь'!O:O,'Скорая мед.помощь'!E:E,СВОД!C1147,'Скорая мед.помощь'!G:G,СВОД!E1147)+SUMIFS(Услуги!AV:AV,Услуги!D:D,СВОД!C1147,Услуги!F:F,СВОД!E1147)</f>
        <v>0</v>
      </c>
      <c r="O1147" s="277">
        <f>SUMIFS(Сверхбаза!L:L,Сверхбаза!C:C,СВОД!C1147,Сверхбаза!E:E,СВОД!E1147)+SUMIFS(Сверхбаза!M:M,Сверхбаза!C:C,СВОД!C1147,Сверхбаза!E:E,СВОД!E1147)</f>
        <v>0</v>
      </c>
      <c r="P1147" s="251">
        <f>SUMIFS(Сверхбаза!N:N,Сверхбаза!C:C,СВОД!C1147,Сверхбаза!E:E,СВОД!E1147)</f>
        <v>0</v>
      </c>
      <c r="Q1147" s="251">
        <f>SUMIFS(Сверхбаза!P:P,Сверхбаза!C:C,СВОД!C1147,Сверхбаза!E:E,СВОД!E1147)</f>
        <v>0</v>
      </c>
      <c r="R1147" s="251">
        <f>SUMIFS(Сверхбаза!O:O,Сверхбаза!C:C,СВОД!C1147,Сверхбаза!E:E,СВОД!E1147)</f>
        <v>0</v>
      </c>
      <c r="S1147" s="251">
        <f>SUMIFS(Сверхбаза!Q:Q,Сверхбаза!C:C,СВОД!C1147,Сверхбаза!E:E,СВОД!E1147)</f>
        <v>0</v>
      </c>
      <c r="T1147" s="278">
        <f>SUMIFS(Сверхбаза!G:G,Сверхбаза!C:C,СВОД!C1147,Сверхбаза!E:E,СВОД!E1147)</f>
        <v>0</v>
      </c>
    </row>
    <row r="1148" spans="1:20" outlineLevel="1">
      <c r="A1148" s="264"/>
      <c r="B1148" s="254"/>
      <c r="C1148" s="254" t="str">
        <f>CONCATENATE(C1147," ","Итог")</f>
        <v>540401 Итог</v>
      </c>
      <c r="D1148" s="255"/>
      <c r="E1148" s="326"/>
      <c r="F1148" s="327"/>
      <c r="G1148" s="279"/>
      <c r="H1148" s="256"/>
      <c r="I1148" s="256"/>
      <c r="J1148" s="256"/>
      <c r="K1148" s="256"/>
      <c r="L1148" s="256"/>
      <c r="M1148" s="256"/>
      <c r="N1148" s="280">
        <f>SUBTOTAL(9,N1140:N1147)</f>
        <v>41099.510770916706</v>
      </c>
      <c r="O1148" s="279"/>
      <c r="P1148" s="256"/>
      <c r="Q1148" s="256"/>
      <c r="R1148" s="256"/>
      <c r="S1148" s="256"/>
      <c r="T1148" s="280">
        <f>SUBTOTAL(9,T1140:T1147)</f>
        <v>0</v>
      </c>
    </row>
    <row r="1149" spans="1:20" ht="25.5" outlineLevel="2">
      <c r="A1149" s="262">
        <v>1</v>
      </c>
      <c r="B1149" s="8">
        <v>505405</v>
      </c>
      <c r="C1149" s="8">
        <v>540501</v>
      </c>
      <c r="D1149" s="9" t="s">
        <v>470</v>
      </c>
      <c r="E1149" s="322">
        <v>1</v>
      </c>
      <c r="F1149" s="323" t="s">
        <v>12</v>
      </c>
      <c r="G1149" s="275">
        <f>SUMIFS('Круглосуточный стационар'!J:J,'Круглосуточный стационар'!D:D,СВОД!C1149,'Круглосуточный стационар'!F:F,СВОД!E1149)/2+SUMIFS(ВМП!J:J,ВМП!D:D,СВОД!C1149,ВМП!F:F,СВОД!E1149)/2+SUMIFS('Дневной стационар'!J:J,'Дневной стационар'!D:D,СВОД!C1149,'Дневной стационар'!F:F,СВОД!E1149)/2+SUMIFS(ЭКО!H:H,ЭКО!D:D,СВОД!C1149,ЭКО!F:F,СВОД!E1149)+SUMIFS(Диализ!J:J,Диализ!E:E,СВОД!C1149,Диализ!G:G,СВОД!E1149)</f>
        <v>1546</v>
      </c>
      <c r="H1149" s="253">
        <f>SUMIFS(Поликлиника!H:H,Поликлиника!D:D,СВОД!C1149,Поликлиника!F:F,СВОД!E1149)</f>
        <v>0</v>
      </c>
      <c r="I1149" s="253">
        <f>SUMIFS(Поликлиника!BA:BA,Поликлиника!D:D,СВОД!C1149,Поликлиника!F:F,СВОД!E1149)</f>
        <v>0</v>
      </c>
      <c r="J1149" s="253">
        <f>SUMIFS(Поликлиника!BF:BF,Поликлиника!D:D,СВОД!C1149,Поликлиника!F:F,СВОД!E1149)</f>
        <v>0</v>
      </c>
      <c r="K1149" s="253">
        <f>SUMIFS(Поликлиника!BU:BU,Поликлиника!D:D,СВОД!C1149,Поликлиника!F:F,СВОД!E1149)</f>
        <v>0</v>
      </c>
      <c r="L1149" s="253">
        <f>SUMIFS(Услуги!H:H,Услуги!D:D,СВОД!C1149,Услуги!F:F,СВОД!E1149)+SUMIFS(Услуги!M:M,Услуги!D:D,СВОД!C1149,Услуги!F:F,СВОД!E1149)+SUMIFS(Услуги!R:R,Услуги!D:D,СВОД!C1149,Услуги!F:F,СВОД!E1149)+SUMIFS(Услуги!W:W,Услуги!D:D,СВОД!C1149,Услуги!F:F,СВОД!E1149)+SUMIFS(Услуги!AB:AB,Услуги!D:D,СВОД!C1149,Услуги!F:F,СВОД!E1149)+SUMIFS(Услуги!AG:AG,Услуги!D:D,СВОД!C1149,Услуги!F:F,СВОД!E1149)+SUMIFS(Услуги!AL:AL,Услуги!D:D,СВОД!C1149,Услуги!F:F,СВОД!E1149)+SUMIFS(Услуги!AQ:AQ,Услуги!D:D,СВОД!C1149,Услуги!F:F,СВОД!E1149)</f>
        <v>0</v>
      </c>
      <c r="M1149" s="253">
        <f>SUMIFS('Скорая мед.помощь'!J:J,'Скорая мед.помощь'!E:E,СВОД!C1149,'Скорая мед.помощь'!G:G,СВОД!E1149)</f>
        <v>0</v>
      </c>
      <c r="N1149" s="276">
        <f>SUMIFS('Круглосуточный стационар'!O:O,'Круглосуточный стационар'!D:D,СВОД!C1149,'Круглосуточный стационар'!F:F,СВОД!E1149)+SUMIFS(ВМП!O:O,ВМП!D:D,СВОД!C1149,ВМП!F:F,СВОД!E1149)+SUMIFS('Дневной стационар'!O:O,'Дневной стационар'!D:D,СВОД!C1149,'Дневной стационар'!F:F,СВОД!E1149)+SUMIFS(ЭКО!M:M,ЭКО!D:D,СВОД!C1149,ЭКО!F:F,СВОД!E1149)+SUMIFS(Диализ!O:O,Диализ!E:E,СВОД!C1149,Диализ!G:G,СВОД!E1149)+SUMIFS(Поликлиника!CT:CT,Поликлиника!D:D,СВОД!C1149,Поликлиника!F:F,СВОД!E1149)+SUMIFS('Скорая мед.помощь'!O:O,'Скорая мед.помощь'!E:E,СВОД!C1149,'Скорая мед.помощь'!G:G,СВОД!E1149)+SUMIFS(Услуги!AV:AV,Услуги!D:D,СВОД!C1149,Услуги!F:F,СВОД!E1149)</f>
        <v>26221.843193867466</v>
      </c>
      <c r="O1149" s="275">
        <f>SUMIFS(Сверхбаза!L:L,Сверхбаза!C:C,СВОД!C1149,Сверхбаза!E:E,СВОД!E1149)+SUMIFS(Сверхбаза!M:M,Сверхбаза!C:C,СВОД!C1149,Сверхбаза!E:E,СВОД!E1149)</f>
        <v>0</v>
      </c>
      <c r="P1149" s="253">
        <f>SUMIFS(Сверхбаза!N:N,Сверхбаза!C:C,СВОД!C1149,Сверхбаза!E:E,СВОД!E1149)</f>
        <v>0</v>
      </c>
      <c r="Q1149" s="253">
        <f>SUMIFS(Сверхбаза!P:P,Сверхбаза!C:C,СВОД!C1149,Сверхбаза!E:E,СВОД!E1149)</f>
        <v>0</v>
      </c>
      <c r="R1149" s="253">
        <f>SUMIFS(Сверхбаза!O:O,Сверхбаза!C:C,СВОД!C1149,Сверхбаза!E:E,СВОД!E1149)</f>
        <v>0</v>
      </c>
      <c r="S1149" s="253">
        <f>SUMIFS(Сверхбаза!Q:Q,Сверхбаза!C:C,СВОД!C1149,Сверхбаза!E:E,СВОД!E1149)</f>
        <v>0</v>
      </c>
      <c r="T1149" s="276">
        <f>SUMIFS(Сверхбаза!G:G,Сверхбаза!C:C,СВОД!C1149,Сверхбаза!E:E,СВОД!E1149)</f>
        <v>0</v>
      </c>
    </row>
    <row r="1150" spans="1:20" ht="25.5" outlineLevel="2">
      <c r="A1150" s="263">
        <v>1</v>
      </c>
      <c r="B1150" s="336">
        <v>505405</v>
      </c>
      <c r="C1150" s="336">
        <v>540501</v>
      </c>
      <c r="D1150" s="5" t="s">
        <v>470</v>
      </c>
      <c r="E1150" s="324">
        <v>13</v>
      </c>
      <c r="F1150" s="325" t="s">
        <v>704</v>
      </c>
      <c r="G1150" s="277">
        <f>SUMIFS('Круглосуточный стационар'!J:J,'Круглосуточный стационар'!D:D,СВОД!C1150,'Круглосуточный стационар'!F:F,СВОД!E1150)/2+SUMIFS(ВМП!J:J,ВМП!D:D,СВОД!C1150,ВМП!F:F,СВОД!E1150)/2+SUMIFS('Дневной стационар'!J:J,'Дневной стационар'!D:D,СВОД!C1150,'Дневной стационар'!F:F,СВОД!E1150)/2+SUMIFS(ЭКО!H:H,ЭКО!D:D,СВОД!C1150,ЭКО!F:F,СВОД!E1150)+SUMIFS(Диализ!J:J,Диализ!E:E,СВОД!C1150,Диализ!G:G,СВОД!E1150)</f>
        <v>0</v>
      </c>
      <c r="H1150" s="251">
        <f>SUMIFS(Поликлиника!H:H,Поликлиника!D:D,СВОД!C1150,Поликлиника!F:F,СВОД!E1150)</f>
        <v>0</v>
      </c>
      <c r="I1150" s="251">
        <f>SUMIFS(Поликлиника!BA:BA,Поликлиника!D:D,СВОД!C1150,Поликлиника!F:F,СВОД!E1150)</f>
        <v>0</v>
      </c>
      <c r="J1150" s="251">
        <f>SUMIFS(Поликлиника!BF:BF,Поликлиника!D:D,СВОД!C1150,Поликлиника!F:F,СВОД!E1150)</f>
        <v>0</v>
      </c>
      <c r="K1150" s="251">
        <f>SUMIFS(Поликлиника!BU:BU,Поликлиника!D:D,СВОД!C1150,Поликлиника!F:F,СВОД!E1150)</f>
        <v>0</v>
      </c>
      <c r="L1150" s="251">
        <f>SUMIFS(Услуги!H:H,Услуги!D:D,СВОД!C1150,Услуги!F:F,СВОД!E1150)+SUMIFS(Услуги!M:M,Услуги!D:D,СВОД!C1150,Услуги!F:F,СВОД!E1150)+SUMIFS(Услуги!R:R,Услуги!D:D,СВОД!C1150,Услуги!F:F,СВОД!E1150)+SUMIFS(Услуги!W:W,Услуги!D:D,СВОД!C1150,Услуги!F:F,СВОД!E1150)+SUMIFS(Услуги!AB:AB,Услуги!D:D,СВОД!C1150,Услуги!F:F,СВОД!E1150)+SUMIFS(Услуги!AG:AG,Услуги!D:D,СВОД!C1150,Услуги!F:F,СВОД!E1150)+SUMIFS(Услуги!AL:AL,Услуги!D:D,СВОД!C1150,Услуги!F:F,СВОД!E1150)+SUMIFS(Услуги!AQ:AQ,Услуги!D:D,СВОД!C1150,Услуги!F:F,СВОД!E1150)</f>
        <v>0</v>
      </c>
      <c r="M1150" s="251">
        <f>SUMIFS('Скорая мед.помощь'!J:J,'Скорая мед.помощь'!E:E,СВОД!C1150,'Скорая мед.помощь'!G:G,СВОД!E1150)</f>
        <v>0</v>
      </c>
      <c r="N1150" s="278">
        <f>SUMIFS('Круглосуточный стационар'!O:O,'Круглосуточный стационар'!D:D,СВОД!C1150,'Круглосуточный стационар'!F:F,СВОД!E1150)+SUMIFS(ВМП!O:O,ВМП!D:D,СВОД!C1150,ВМП!F:F,СВОД!E1150)+SUMIFS('Дневной стационар'!O:O,'Дневной стационар'!D:D,СВОД!C1150,'Дневной стационар'!F:F,СВОД!E1150)+SUMIFS(ЭКО!M:M,ЭКО!D:D,СВОД!C1150,ЭКО!F:F,СВОД!E1150)+SUMIFS(Диализ!O:O,Диализ!E:E,СВОД!C1150,Диализ!G:G,СВОД!E1150)+SUMIFS(Поликлиника!CT:CT,Поликлиника!D:D,СВОД!C1150,Поликлиника!F:F,СВОД!E1150)+SUMIFS('Скорая мед.помощь'!O:O,'Скорая мед.помощь'!E:E,СВОД!C1150,'Скорая мед.помощь'!G:G,СВОД!E1150)+SUMIFS(Услуги!AV:AV,Услуги!D:D,СВОД!C1150,Услуги!F:F,СВОД!E1150)</f>
        <v>0</v>
      </c>
      <c r="O1150" s="277">
        <f>SUMIFS(Сверхбаза!L:L,Сверхбаза!C:C,СВОД!C1150,Сверхбаза!E:E,СВОД!E1150)+SUMIFS(Сверхбаза!M:M,Сверхбаза!C:C,СВОД!C1150,Сверхбаза!E:E,СВОД!E1150)</f>
        <v>0</v>
      </c>
      <c r="P1150" s="251">
        <f>SUMIFS(Сверхбаза!N:N,Сверхбаза!C:C,СВОД!C1150,Сверхбаза!E:E,СВОД!E1150)</f>
        <v>0</v>
      </c>
      <c r="Q1150" s="251">
        <f>SUMIFS(Сверхбаза!P:P,Сверхбаза!C:C,СВОД!C1150,Сверхбаза!E:E,СВОД!E1150)</f>
        <v>0</v>
      </c>
      <c r="R1150" s="251">
        <f>SUMIFS(Сверхбаза!O:O,Сверхбаза!C:C,СВОД!C1150,Сверхбаза!E:E,СВОД!E1150)</f>
        <v>0</v>
      </c>
      <c r="S1150" s="251">
        <f>SUMIFS(Сверхбаза!Q:Q,Сверхбаза!C:C,СВОД!C1150,Сверхбаза!E:E,СВОД!E1150)</f>
        <v>0</v>
      </c>
      <c r="T1150" s="278">
        <f>SUMIFS(Сверхбаза!G:G,Сверхбаза!C:C,СВОД!C1150,Сверхбаза!E:E,СВОД!E1150)</f>
        <v>0</v>
      </c>
    </row>
    <row r="1151" spans="1:20" ht="25.5" outlineLevel="2">
      <c r="A1151" s="263">
        <v>1</v>
      </c>
      <c r="B1151" s="336">
        <v>505405</v>
      </c>
      <c r="C1151" s="336">
        <v>540501</v>
      </c>
      <c r="D1151" s="5" t="s">
        <v>470</v>
      </c>
      <c r="E1151" s="324">
        <v>2</v>
      </c>
      <c r="F1151" s="325" t="s">
        <v>173</v>
      </c>
      <c r="G1151" s="277">
        <f>SUMIFS('Круглосуточный стационар'!J:J,'Круглосуточный стационар'!D:D,СВОД!C1151,'Круглосуточный стационар'!F:F,СВОД!E1151)/2+SUMIFS(ВМП!J:J,ВМП!D:D,СВОД!C1151,ВМП!F:F,СВОД!E1151)/2+SUMIFS('Дневной стационар'!J:J,'Дневной стационар'!D:D,СВОД!C1151,'Дневной стационар'!F:F,СВОД!E1151)/2+SUMIFS(ЭКО!H:H,ЭКО!D:D,СВОД!C1151,ЭКО!F:F,СВОД!E1151)+SUMIFS(Диализ!J:J,Диализ!E:E,СВОД!C1151,Диализ!G:G,СВОД!E1151)</f>
        <v>300</v>
      </c>
      <c r="H1151" s="251">
        <f>SUMIFS(Поликлиника!H:H,Поликлиника!D:D,СВОД!C1151,Поликлиника!F:F,СВОД!E1151)</f>
        <v>0</v>
      </c>
      <c r="I1151" s="251">
        <f>SUMIFS(Поликлиника!BA:BA,Поликлиника!D:D,СВОД!C1151,Поликлиника!F:F,СВОД!E1151)</f>
        <v>0</v>
      </c>
      <c r="J1151" s="251">
        <f>SUMIFS(Поликлиника!BF:BF,Поликлиника!D:D,СВОД!C1151,Поликлиника!F:F,СВОД!E1151)</f>
        <v>0</v>
      </c>
      <c r="K1151" s="251">
        <f>SUMIFS(Поликлиника!BU:BU,Поликлиника!D:D,СВОД!C1151,Поликлиника!F:F,СВОД!E1151)</f>
        <v>0</v>
      </c>
      <c r="L1151" s="251">
        <f>SUMIFS(Услуги!H:H,Услуги!D:D,СВОД!C1151,Услуги!F:F,СВОД!E1151)+SUMIFS(Услуги!M:M,Услуги!D:D,СВОД!C1151,Услуги!F:F,СВОД!E1151)+SUMIFS(Услуги!R:R,Услуги!D:D,СВОД!C1151,Услуги!F:F,СВОД!E1151)+SUMIFS(Услуги!W:W,Услуги!D:D,СВОД!C1151,Услуги!F:F,СВОД!E1151)+SUMIFS(Услуги!AB:AB,Услуги!D:D,СВОД!C1151,Услуги!F:F,СВОД!E1151)+SUMIFS(Услуги!AG:AG,Услуги!D:D,СВОД!C1151,Услуги!F:F,СВОД!E1151)+SUMIFS(Услуги!AL:AL,Услуги!D:D,СВОД!C1151,Услуги!F:F,СВОД!E1151)+SUMIFS(Услуги!AQ:AQ,Услуги!D:D,СВОД!C1151,Услуги!F:F,СВОД!E1151)</f>
        <v>0</v>
      </c>
      <c r="M1151" s="251">
        <f>SUMIFS('Скорая мед.помощь'!J:J,'Скорая мед.помощь'!E:E,СВОД!C1151,'Скорая мед.помощь'!G:G,СВОД!E1151)</f>
        <v>0</v>
      </c>
      <c r="N1151" s="278">
        <f>SUMIFS('Круглосуточный стационар'!O:O,'Круглосуточный стационар'!D:D,СВОД!C1151,'Круглосуточный стационар'!F:F,СВОД!E1151)+SUMIFS(ВМП!O:O,ВМП!D:D,СВОД!C1151,ВМП!F:F,СВОД!E1151)+SUMIFS('Дневной стационар'!O:O,'Дневной стационар'!D:D,СВОД!C1151,'Дневной стационар'!F:F,СВОД!E1151)+SUMIFS(ЭКО!M:M,ЭКО!D:D,СВОД!C1151,ЭКО!F:F,СВОД!E1151)+SUMIFS(Диализ!O:O,Диализ!E:E,СВОД!C1151,Диализ!G:G,СВОД!E1151)+SUMIFS(Поликлиника!CT:CT,Поликлиника!D:D,СВОД!C1151,Поликлиника!F:F,СВОД!E1151)+SUMIFS('Скорая мед.помощь'!O:O,'Скорая мед.помощь'!E:E,СВОД!C1151,'Скорая мед.помощь'!G:G,СВОД!E1151)+SUMIFS(Услуги!AV:AV,Услуги!D:D,СВОД!C1151,Услуги!F:F,СВОД!E1151)</f>
        <v>1680.9729</v>
      </c>
      <c r="O1151" s="277">
        <f>SUMIFS(Сверхбаза!L:L,Сверхбаза!C:C,СВОД!C1151,Сверхбаза!E:E,СВОД!E1151)+SUMIFS(Сверхбаза!M:M,Сверхбаза!C:C,СВОД!C1151,Сверхбаза!E:E,СВОД!E1151)</f>
        <v>0</v>
      </c>
      <c r="P1151" s="251">
        <f>SUMIFS(Сверхбаза!N:N,Сверхбаза!C:C,СВОД!C1151,Сверхбаза!E:E,СВОД!E1151)</f>
        <v>0</v>
      </c>
      <c r="Q1151" s="251">
        <f>SUMIFS(Сверхбаза!P:P,Сверхбаза!C:C,СВОД!C1151,Сверхбаза!E:E,СВОД!E1151)</f>
        <v>0</v>
      </c>
      <c r="R1151" s="251">
        <f>SUMIFS(Сверхбаза!O:O,Сверхбаза!C:C,СВОД!C1151,Сверхбаза!E:E,СВОД!E1151)</f>
        <v>0</v>
      </c>
      <c r="S1151" s="251">
        <f>SUMIFS(Сверхбаза!Q:Q,Сверхбаза!C:C,СВОД!C1151,Сверхбаза!E:E,СВОД!E1151)</f>
        <v>0</v>
      </c>
      <c r="T1151" s="278">
        <f>SUMIFS(Сверхбаза!G:G,Сверхбаза!C:C,СВОД!C1151,Сверхбаза!E:E,СВОД!E1151)</f>
        <v>0</v>
      </c>
    </row>
    <row r="1152" spans="1:20" ht="25.5" outlineLevel="2">
      <c r="A1152" s="263">
        <v>1</v>
      </c>
      <c r="B1152" s="336">
        <v>505405</v>
      </c>
      <c r="C1152" s="336">
        <v>540501</v>
      </c>
      <c r="D1152" s="5" t="s">
        <v>470</v>
      </c>
      <c r="E1152" s="324">
        <v>6</v>
      </c>
      <c r="F1152" s="325" t="s">
        <v>705</v>
      </c>
      <c r="G1152" s="277">
        <f>SUMIFS('Круглосуточный стационар'!J:J,'Круглосуточный стационар'!D:D,СВОД!C1152,'Круглосуточный стационар'!F:F,СВОД!E1152)/2+SUMIFS(ВМП!J:J,ВМП!D:D,СВОД!C1152,ВМП!F:F,СВОД!E1152)/2+SUMIFS('Дневной стационар'!J:J,'Дневной стационар'!D:D,СВОД!C1152,'Дневной стационар'!F:F,СВОД!E1152)/2+SUMIFS(ЭКО!H:H,ЭКО!D:D,СВОД!C1152,ЭКО!F:F,СВОД!E1152)+SUMIFS(Диализ!J:J,Диализ!E:E,СВОД!C1152,Диализ!G:G,СВОД!E1152)</f>
        <v>0</v>
      </c>
      <c r="H1152" s="251">
        <f>SUMIFS(Поликлиника!H:H,Поликлиника!D:D,СВОД!C1152,Поликлиника!F:F,СВОД!E1152)</f>
        <v>0</v>
      </c>
      <c r="I1152" s="251">
        <f>SUMIFS(Поликлиника!BA:BA,Поликлиника!D:D,СВОД!C1152,Поликлиника!F:F,СВОД!E1152)</f>
        <v>0</v>
      </c>
      <c r="J1152" s="251">
        <f>SUMIFS(Поликлиника!BF:BF,Поликлиника!D:D,СВОД!C1152,Поликлиника!F:F,СВОД!E1152)</f>
        <v>0</v>
      </c>
      <c r="K1152" s="251">
        <f>SUMIFS(Поликлиника!BU:BU,Поликлиника!D:D,СВОД!C1152,Поликлиника!F:F,СВОД!E1152)</f>
        <v>0</v>
      </c>
      <c r="L1152" s="251">
        <f>SUMIFS(Услуги!H:H,Услуги!D:D,СВОД!C1152,Услуги!F:F,СВОД!E1152)+SUMIFS(Услуги!M:M,Услуги!D:D,СВОД!C1152,Услуги!F:F,СВОД!E1152)+SUMIFS(Услуги!R:R,Услуги!D:D,СВОД!C1152,Услуги!F:F,СВОД!E1152)+SUMIFS(Услуги!W:W,Услуги!D:D,СВОД!C1152,Услуги!F:F,СВОД!E1152)+SUMIFS(Услуги!AB:AB,Услуги!D:D,СВОД!C1152,Услуги!F:F,СВОД!E1152)+SUMIFS(Услуги!AG:AG,Услуги!D:D,СВОД!C1152,Услуги!F:F,СВОД!E1152)+SUMIFS(Услуги!AL:AL,Услуги!D:D,СВОД!C1152,Услуги!F:F,СВОД!E1152)+SUMIFS(Услуги!AQ:AQ,Услуги!D:D,СВОД!C1152,Услуги!F:F,СВОД!E1152)</f>
        <v>0</v>
      </c>
      <c r="M1152" s="251">
        <f>SUMIFS('Скорая мед.помощь'!J:J,'Скорая мед.помощь'!E:E,СВОД!C1152,'Скорая мед.помощь'!G:G,СВОД!E1152)</f>
        <v>0</v>
      </c>
      <c r="N1152" s="278">
        <f>SUMIFS('Круглосуточный стационар'!O:O,'Круглосуточный стационар'!D:D,СВОД!C1152,'Круглосуточный стационар'!F:F,СВОД!E1152)+SUMIFS(ВМП!O:O,ВМП!D:D,СВОД!C1152,ВМП!F:F,СВОД!E1152)+SUMIFS('Дневной стационар'!O:O,'Дневной стационар'!D:D,СВОД!C1152,'Дневной стационар'!F:F,СВОД!E1152)+SUMIFS(ЭКО!M:M,ЭКО!D:D,СВОД!C1152,ЭКО!F:F,СВОД!E1152)+SUMIFS(Диализ!O:O,Диализ!E:E,СВОД!C1152,Диализ!G:G,СВОД!E1152)+SUMIFS(Поликлиника!CT:CT,Поликлиника!D:D,СВОД!C1152,Поликлиника!F:F,СВОД!E1152)+SUMIFS('Скорая мед.помощь'!O:O,'Скорая мед.помощь'!E:E,СВОД!C1152,'Скорая мед.помощь'!G:G,СВОД!E1152)+SUMIFS(Услуги!AV:AV,Услуги!D:D,СВОД!C1152,Услуги!F:F,СВОД!E1152)</f>
        <v>0</v>
      </c>
      <c r="O1152" s="277">
        <f>SUMIFS(Сверхбаза!L:L,Сверхбаза!C:C,СВОД!C1152,Сверхбаза!E:E,СВОД!E1152)+SUMIFS(Сверхбаза!M:M,Сверхбаза!C:C,СВОД!C1152,Сверхбаза!E:E,СВОД!E1152)</f>
        <v>0</v>
      </c>
      <c r="P1152" s="251">
        <f>SUMIFS(Сверхбаза!N:N,Сверхбаза!C:C,СВОД!C1152,Сверхбаза!E:E,СВОД!E1152)</f>
        <v>0</v>
      </c>
      <c r="Q1152" s="251">
        <f>SUMIFS(Сверхбаза!P:P,Сверхбаза!C:C,СВОД!C1152,Сверхбаза!E:E,СВОД!E1152)</f>
        <v>0</v>
      </c>
      <c r="R1152" s="251">
        <f>SUMIFS(Сверхбаза!O:O,Сверхбаза!C:C,СВОД!C1152,Сверхбаза!E:E,СВОД!E1152)</f>
        <v>0</v>
      </c>
      <c r="S1152" s="251">
        <f>SUMIFS(Сверхбаза!Q:Q,Сверхбаза!C:C,СВОД!C1152,Сверхбаза!E:E,СВОД!E1152)</f>
        <v>0</v>
      </c>
      <c r="T1152" s="278">
        <f>SUMIFS(Сверхбаза!G:G,Сверхбаза!C:C,СВОД!C1152,Сверхбаза!E:E,СВОД!E1152)</f>
        <v>0</v>
      </c>
    </row>
    <row r="1153" spans="1:20" ht="25.5" outlineLevel="2">
      <c r="A1153" s="263">
        <v>1</v>
      </c>
      <c r="B1153" s="336">
        <v>505405</v>
      </c>
      <c r="C1153" s="336">
        <v>540501</v>
      </c>
      <c r="D1153" s="5" t="s">
        <v>470</v>
      </c>
      <c r="E1153" s="324">
        <v>3</v>
      </c>
      <c r="F1153" s="325" t="s">
        <v>174</v>
      </c>
      <c r="G1153" s="277">
        <f>SUMIFS('Круглосуточный стационар'!J:J,'Круглосуточный стационар'!D:D,СВОД!C1153,'Круглосуточный стационар'!F:F,СВОД!E1153)/2+SUMIFS(ВМП!J:J,ВМП!D:D,СВОД!C1153,ВМП!F:F,СВОД!E1153)/2+SUMIFS('Дневной стационар'!J:J,'Дневной стационар'!D:D,СВОД!C1153,'Дневной стационар'!F:F,СВОД!E1153)/2+SUMIFS(ЭКО!H:H,ЭКО!D:D,СВОД!C1153,ЭКО!F:F,СВОД!E1153)+SUMIFS(Диализ!J:J,Диализ!E:E,СВОД!C1153,Диализ!G:G,СВОД!E1153)</f>
        <v>0</v>
      </c>
      <c r="H1153" s="251">
        <f>SUMIFS(Поликлиника!H:H,Поликлиника!D:D,СВОД!C1153,Поликлиника!F:F,СВОД!E1153)</f>
        <v>10423</v>
      </c>
      <c r="I1153" s="251">
        <f>SUMIFS(Поликлиника!BA:BA,Поликлиника!D:D,СВОД!C1153,Поликлиника!F:F,СВОД!E1153)</f>
        <v>5000</v>
      </c>
      <c r="J1153" s="251">
        <f>SUMIFS(Поликлиника!BF:BF,Поликлиника!D:D,СВОД!C1153,Поликлиника!F:F,СВОД!E1153)</f>
        <v>18124</v>
      </c>
      <c r="K1153" s="251">
        <f>SUMIFS(Поликлиника!BU:BU,Поликлиника!D:D,СВОД!C1153,Поликлиника!F:F,СВОД!E1153)</f>
        <v>6990</v>
      </c>
      <c r="L1153" s="251">
        <f>SUMIFS(Услуги!H:H,Услуги!D:D,СВОД!C1153,Услуги!F:F,СВОД!E1153)+SUMIFS(Услуги!M:M,Услуги!D:D,СВОД!C1153,Услуги!F:F,СВОД!E1153)+SUMIFS(Услуги!R:R,Услуги!D:D,СВОД!C1153,Услуги!F:F,СВОД!E1153)+SUMIFS(Услуги!W:W,Услуги!D:D,СВОД!C1153,Услуги!F:F,СВОД!E1153)+SUMIFS(Услуги!AB:AB,Услуги!D:D,СВОД!C1153,Услуги!F:F,СВОД!E1153)+SUMIFS(Услуги!AG:AG,Услуги!D:D,СВОД!C1153,Услуги!F:F,СВОД!E1153)+SUMIFS(Услуги!AL:AL,Услуги!D:D,СВОД!C1153,Услуги!F:F,СВОД!E1153)+SUMIFS(Услуги!AQ:AQ,Услуги!D:D,СВОД!C1153,Услуги!F:F,СВОД!E1153)</f>
        <v>0</v>
      </c>
      <c r="M1153" s="251">
        <f>SUMIFS('Скорая мед.помощь'!J:J,'Скорая мед.помощь'!E:E,СВОД!C1153,'Скорая мед.помощь'!G:G,СВОД!E1153)</f>
        <v>0</v>
      </c>
      <c r="N1153" s="278">
        <f>SUMIFS('Круглосуточный стационар'!O:O,'Круглосуточный стационар'!D:D,СВОД!C1153,'Круглосуточный стационар'!F:F,СВОД!E1153)+SUMIFS(ВМП!O:O,ВМП!D:D,СВОД!C1153,ВМП!F:F,СВОД!E1153)+SUMIFS('Дневной стационар'!O:O,'Дневной стационар'!D:D,СВОД!C1153,'Дневной стационар'!F:F,СВОД!E1153)+SUMIFS(ЭКО!M:M,ЭКО!D:D,СВОД!C1153,ЭКО!F:F,СВОД!E1153)+SUMIFS(Диализ!O:O,Диализ!E:E,СВОД!C1153,Диализ!G:G,СВОД!E1153)+SUMIFS(Поликлиника!CT:CT,Поликлиника!D:D,СВОД!C1153,Поликлиника!F:F,СВОД!E1153)+SUMIFS('Скорая мед.помощь'!O:O,'Скорая мед.помощь'!E:E,СВОД!C1153,'Скорая мед.помощь'!G:G,СВОД!E1153)+SUMIFS(Услуги!AV:AV,Услуги!D:D,СВОД!C1153,Услуги!F:F,СВОД!E1153)</f>
        <v>36764.017109619228</v>
      </c>
      <c r="O1153" s="277">
        <f>SUMIFS(Сверхбаза!L:L,Сверхбаза!C:C,СВОД!C1153,Сверхбаза!E:E,СВОД!E1153)+SUMIFS(Сверхбаза!M:M,Сверхбаза!C:C,СВОД!C1153,Сверхбаза!E:E,СВОД!E1153)</f>
        <v>0</v>
      </c>
      <c r="P1153" s="251">
        <f>SUMIFS(Сверхбаза!N:N,Сверхбаза!C:C,СВОД!C1153,Сверхбаза!E:E,СВОД!E1153)</f>
        <v>0</v>
      </c>
      <c r="Q1153" s="251">
        <f>SUMIFS(Сверхбаза!P:P,Сверхбаза!C:C,СВОД!C1153,Сверхбаза!E:E,СВОД!E1153)</f>
        <v>0</v>
      </c>
      <c r="R1153" s="251">
        <f>SUMIFS(Сверхбаза!O:O,Сверхбаза!C:C,СВОД!C1153,Сверхбаза!E:E,СВОД!E1153)</f>
        <v>0</v>
      </c>
      <c r="S1153" s="251">
        <f>SUMIFS(Сверхбаза!Q:Q,Сверхбаза!C:C,СВОД!C1153,Сверхбаза!E:E,СВОД!E1153)</f>
        <v>0</v>
      </c>
      <c r="T1153" s="278">
        <f>SUMIFS(Сверхбаза!G:G,Сверхбаза!C:C,СВОД!C1153,Сверхбаза!E:E,СВОД!E1153)</f>
        <v>0</v>
      </c>
    </row>
    <row r="1154" spans="1:20" ht="25.5" outlineLevel="2">
      <c r="A1154" s="263">
        <v>1</v>
      </c>
      <c r="B1154" s="336">
        <v>505405</v>
      </c>
      <c r="C1154" s="336">
        <v>540501</v>
      </c>
      <c r="D1154" s="5" t="s">
        <v>470</v>
      </c>
      <c r="E1154" s="324">
        <v>7</v>
      </c>
      <c r="F1154" s="325" t="s">
        <v>706</v>
      </c>
      <c r="G1154" s="277">
        <f>SUMIFS('Круглосуточный стационар'!J:J,'Круглосуточный стационар'!D:D,СВОД!C1154,'Круглосуточный стационар'!F:F,СВОД!E1154)/2+SUMIFS(ВМП!J:J,ВМП!D:D,СВОД!C1154,ВМП!F:F,СВОД!E1154)/2+SUMIFS('Дневной стационар'!J:J,'Дневной стационар'!D:D,СВОД!C1154,'Дневной стационар'!F:F,СВОД!E1154)/2+SUMIFS(ЭКО!H:H,ЭКО!D:D,СВОД!C1154,ЭКО!F:F,СВОД!E1154)+SUMIFS(Диализ!J:J,Диализ!E:E,СВОД!C1154,Диализ!G:G,СВОД!E1154)</f>
        <v>0</v>
      </c>
      <c r="H1154" s="251">
        <f>SUMIFS(Поликлиника!H:H,Поликлиника!D:D,СВОД!C1154,Поликлиника!F:F,СВОД!E1154)</f>
        <v>0</v>
      </c>
      <c r="I1154" s="251">
        <f>SUMIFS(Поликлиника!BA:BA,Поликлиника!D:D,СВОД!C1154,Поликлиника!F:F,СВОД!E1154)</f>
        <v>0</v>
      </c>
      <c r="J1154" s="251">
        <f>SUMIFS(Поликлиника!BF:BF,Поликлиника!D:D,СВОД!C1154,Поликлиника!F:F,СВОД!E1154)</f>
        <v>0</v>
      </c>
      <c r="K1154" s="251">
        <f>SUMIFS(Поликлиника!BU:BU,Поликлиника!D:D,СВОД!C1154,Поликлиника!F:F,СВОД!E1154)</f>
        <v>0</v>
      </c>
      <c r="L1154" s="251">
        <f>SUMIFS(Услуги!H:H,Услуги!D:D,СВОД!C1154,Услуги!F:F,СВОД!E1154)+SUMIFS(Услуги!M:M,Услуги!D:D,СВОД!C1154,Услуги!F:F,СВОД!E1154)+SUMIFS(Услуги!R:R,Услуги!D:D,СВОД!C1154,Услуги!F:F,СВОД!E1154)+SUMIFS(Услуги!W:W,Услуги!D:D,СВОД!C1154,Услуги!F:F,СВОД!E1154)+SUMIFS(Услуги!AB:AB,Услуги!D:D,СВОД!C1154,Услуги!F:F,СВОД!E1154)+SUMIFS(Услуги!AG:AG,Услуги!D:D,СВОД!C1154,Услуги!F:F,СВОД!E1154)+SUMIFS(Услуги!AL:AL,Услуги!D:D,СВОД!C1154,Услуги!F:F,СВОД!E1154)+SUMIFS(Услуги!AQ:AQ,Услуги!D:D,СВОД!C1154,Услуги!F:F,СВОД!E1154)</f>
        <v>0</v>
      </c>
      <c r="M1154" s="251">
        <f>SUMIFS('Скорая мед.помощь'!J:J,'Скорая мед.помощь'!E:E,СВОД!C1154,'Скорая мед.помощь'!G:G,СВОД!E1154)</f>
        <v>0</v>
      </c>
      <c r="N1154" s="278">
        <f>SUMIFS('Круглосуточный стационар'!O:O,'Круглосуточный стационар'!D:D,СВОД!C1154,'Круглосуточный стационар'!F:F,СВОД!E1154)+SUMIFS(ВМП!O:O,ВМП!D:D,СВОД!C1154,ВМП!F:F,СВОД!E1154)+SUMIFS('Дневной стационар'!O:O,'Дневной стационар'!D:D,СВОД!C1154,'Дневной стационар'!F:F,СВОД!E1154)+SUMIFS(ЭКО!M:M,ЭКО!D:D,СВОД!C1154,ЭКО!F:F,СВОД!E1154)+SUMIFS(Диализ!O:O,Диализ!E:E,СВОД!C1154,Диализ!G:G,СВОД!E1154)+SUMIFS(Поликлиника!CT:CT,Поликлиника!D:D,СВОД!C1154,Поликлиника!F:F,СВОД!E1154)+SUMIFS('Скорая мед.помощь'!O:O,'Скорая мед.помощь'!E:E,СВОД!C1154,'Скорая мед.помощь'!G:G,СВОД!E1154)+SUMIFS(Услуги!AV:AV,Услуги!D:D,СВОД!C1154,Услуги!F:F,СВОД!E1154)</f>
        <v>0</v>
      </c>
      <c r="O1154" s="277">
        <f>SUMIFS(Сверхбаза!L:L,Сверхбаза!C:C,СВОД!C1154,Сверхбаза!E:E,СВОД!E1154)+SUMIFS(Сверхбаза!M:M,Сверхбаза!C:C,СВОД!C1154,Сверхбаза!E:E,СВОД!E1154)</f>
        <v>0</v>
      </c>
      <c r="P1154" s="251">
        <f>SUMIFS(Сверхбаза!N:N,Сверхбаза!C:C,СВОД!C1154,Сверхбаза!E:E,СВОД!E1154)</f>
        <v>0</v>
      </c>
      <c r="Q1154" s="251">
        <f>SUMIFS(Сверхбаза!P:P,Сверхбаза!C:C,СВОД!C1154,Сверхбаза!E:E,СВОД!E1154)</f>
        <v>0</v>
      </c>
      <c r="R1154" s="251">
        <f>SUMIFS(Сверхбаза!O:O,Сверхбаза!C:C,СВОД!C1154,Сверхбаза!E:E,СВОД!E1154)</f>
        <v>0</v>
      </c>
      <c r="S1154" s="251">
        <f>SUMIFS(Сверхбаза!Q:Q,Сверхбаза!C:C,СВОД!C1154,Сверхбаза!E:E,СВОД!E1154)</f>
        <v>0</v>
      </c>
      <c r="T1154" s="278">
        <f>SUMIFS(Сверхбаза!G:G,Сверхбаза!C:C,СВОД!C1154,Сверхбаза!E:E,СВОД!E1154)</f>
        <v>0</v>
      </c>
    </row>
    <row r="1155" spans="1:20" ht="25.5" outlineLevel="2">
      <c r="A1155" s="263">
        <v>1</v>
      </c>
      <c r="B1155" s="336">
        <v>505405</v>
      </c>
      <c r="C1155" s="336">
        <v>540501</v>
      </c>
      <c r="D1155" s="5" t="s">
        <v>470</v>
      </c>
      <c r="E1155" s="324">
        <v>70</v>
      </c>
      <c r="F1155" s="325" t="s">
        <v>707</v>
      </c>
      <c r="G1155" s="277">
        <f>SUMIFS('Круглосуточный стационар'!J:J,'Круглосуточный стационар'!D:D,СВОД!C1155,'Круглосуточный стационар'!F:F,СВОД!E1155)/2+SUMIFS(ВМП!J:J,ВМП!D:D,СВОД!C1155,ВМП!F:F,СВОД!E1155)/2+SUMIFS('Дневной стационар'!J:J,'Дневной стационар'!D:D,СВОД!C1155,'Дневной стационар'!F:F,СВОД!E1155)/2+SUMIFS(ЭКО!H:H,ЭКО!D:D,СВОД!C1155,ЭКО!F:F,СВОД!E1155)+SUMIFS(Диализ!J:J,Диализ!E:E,СВОД!C1155,Диализ!G:G,СВОД!E1155)</f>
        <v>0</v>
      </c>
      <c r="H1155" s="251">
        <f>SUMIFS(Поликлиника!H:H,Поликлиника!D:D,СВОД!C1155,Поликлиника!F:F,СВОД!E1155)</f>
        <v>0</v>
      </c>
      <c r="I1155" s="251">
        <f>SUMIFS(Поликлиника!BA:BA,Поликлиника!D:D,СВОД!C1155,Поликлиника!F:F,СВОД!E1155)</f>
        <v>0</v>
      </c>
      <c r="J1155" s="251">
        <f>SUMIFS(Поликлиника!BF:BF,Поликлиника!D:D,СВОД!C1155,Поликлиника!F:F,СВОД!E1155)</f>
        <v>0</v>
      </c>
      <c r="K1155" s="251">
        <f>SUMIFS(Поликлиника!BU:BU,Поликлиника!D:D,СВОД!C1155,Поликлиника!F:F,СВОД!E1155)</f>
        <v>0</v>
      </c>
      <c r="L1155" s="251">
        <f>SUMIFS(Услуги!H:H,Услуги!D:D,СВОД!C1155,Услуги!F:F,СВОД!E1155)+SUMIFS(Услуги!M:M,Услуги!D:D,СВОД!C1155,Услуги!F:F,СВОД!E1155)+SUMIFS(Услуги!R:R,Услуги!D:D,СВОД!C1155,Услуги!F:F,СВОД!E1155)+SUMIFS(Услуги!W:W,Услуги!D:D,СВОД!C1155,Услуги!F:F,СВОД!E1155)+SUMIFS(Услуги!AB:AB,Услуги!D:D,СВОД!C1155,Услуги!F:F,СВОД!E1155)+SUMIFS(Услуги!AG:AG,Услуги!D:D,СВОД!C1155,Услуги!F:F,СВОД!E1155)+SUMIFS(Услуги!AL:AL,Услуги!D:D,СВОД!C1155,Услуги!F:F,СВОД!E1155)+SUMIFS(Услуги!AQ:AQ,Услуги!D:D,СВОД!C1155,Услуги!F:F,СВОД!E1155)</f>
        <v>0</v>
      </c>
      <c r="M1155" s="251">
        <f>SUMIFS('Скорая мед.помощь'!J:J,'Скорая мед.помощь'!E:E,СВОД!C1155,'Скорая мед.помощь'!G:G,СВОД!E1155)</f>
        <v>0</v>
      </c>
      <c r="N1155" s="278">
        <f>SUMIFS('Круглосуточный стационар'!O:O,'Круглосуточный стационар'!D:D,СВОД!C1155,'Круглосуточный стационар'!F:F,СВОД!E1155)+SUMIFS(ВМП!O:O,ВМП!D:D,СВОД!C1155,ВМП!F:F,СВОД!E1155)+SUMIFS('Дневной стационар'!O:O,'Дневной стационар'!D:D,СВОД!C1155,'Дневной стационар'!F:F,СВОД!E1155)+SUMIFS(ЭКО!M:M,ЭКО!D:D,СВОД!C1155,ЭКО!F:F,СВОД!E1155)+SUMIFS(Диализ!O:O,Диализ!E:E,СВОД!C1155,Диализ!G:G,СВОД!E1155)+SUMIFS(Поликлиника!CT:CT,Поликлиника!D:D,СВОД!C1155,Поликлиника!F:F,СВОД!E1155)+SUMIFS('Скорая мед.помощь'!O:O,'Скорая мед.помощь'!E:E,СВОД!C1155,'Скорая мед.помощь'!G:G,СВОД!E1155)+SUMIFS(Услуги!AV:AV,Услуги!D:D,СВОД!C1155,Услуги!F:F,СВОД!E1155)</f>
        <v>0</v>
      </c>
      <c r="O1155" s="277">
        <f>SUMIFS(Сверхбаза!L:L,Сверхбаза!C:C,СВОД!C1155,Сверхбаза!E:E,СВОД!E1155)+SUMIFS(Сверхбаза!M:M,Сверхбаза!C:C,СВОД!C1155,Сверхбаза!E:E,СВОД!E1155)</f>
        <v>0</v>
      </c>
      <c r="P1155" s="251">
        <f>SUMIFS(Сверхбаза!N:N,Сверхбаза!C:C,СВОД!C1155,Сверхбаза!E:E,СВОД!E1155)</f>
        <v>0</v>
      </c>
      <c r="Q1155" s="251">
        <f>SUMIFS(Сверхбаза!P:P,Сверхбаза!C:C,СВОД!C1155,Сверхбаза!E:E,СВОД!E1155)</f>
        <v>0</v>
      </c>
      <c r="R1155" s="251">
        <f>SUMIFS(Сверхбаза!O:O,Сверхбаза!C:C,СВОД!C1155,Сверхбаза!E:E,СВОД!E1155)</f>
        <v>0</v>
      </c>
      <c r="S1155" s="251">
        <f>SUMIFS(Сверхбаза!Q:Q,Сверхбаза!C:C,СВОД!C1155,Сверхбаза!E:E,СВОД!E1155)</f>
        <v>0</v>
      </c>
      <c r="T1155" s="278">
        <f>SUMIFS(Сверхбаза!G:G,Сверхбаза!C:C,СВОД!C1155,Сверхбаза!E:E,СВОД!E1155)</f>
        <v>0</v>
      </c>
    </row>
    <row r="1156" spans="1:20" ht="25.5" outlineLevel="2">
      <c r="A1156" s="263">
        <v>1</v>
      </c>
      <c r="B1156" s="336">
        <v>505405</v>
      </c>
      <c r="C1156" s="336">
        <v>540501</v>
      </c>
      <c r="D1156" s="5" t="s">
        <v>470</v>
      </c>
      <c r="E1156" s="324">
        <v>94</v>
      </c>
      <c r="F1156" s="325" t="s">
        <v>157</v>
      </c>
      <c r="G1156" s="277">
        <f>SUMIFS('Круглосуточный стационар'!J:J,'Круглосуточный стационар'!D:D,СВОД!C1156,'Круглосуточный стационар'!F:F,СВОД!E1156)/2+SUMIFS(ВМП!J:J,ВМП!D:D,СВОД!C1156,ВМП!F:F,СВОД!E1156)/2+SUMIFS('Дневной стационар'!J:J,'Дневной стационар'!D:D,СВОД!C1156,'Дневной стационар'!F:F,СВОД!E1156)/2+SUMIFS(ЭКО!H:H,ЭКО!D:D,СВОД!C1156,ЭКО!F:F,СВОД!E1156)+SUMIFS(Диализ!J:J,Диализ!E:E,СВОД!C1156,Диализ!G:G,СВОД!E1156)</f>
        <v>0</v>
      </c>
      <c r="H1156" s="251">
        <f>SUMIFS(Поликлиника!H:H,Поликлиника!D:D,СВОД!C1156,Поликлиника!F:F,СВОД!E1156)</f>
        <v>0</v>
      </c>
      <c r="I1156" s="251">
        <f>SUMIFS(Поликлиника!BA:BA,Поликлиника!D:D,СВОД!C1156,Поликлиника!F:F,СВОД!E1156)</f>
        <v>0</v>
      </c>
      <c r="J1156" s="251">
        <f>SUMIFS(Поликлиника!BF:BF,Поликлиника!D:D,СВОД!C1156,Поликлиника!F:F,СВОД!E1156)</f>
        <v>0</v>
      </c>
      <c r="K1156" s="251">
        <f>SUMIFS(Поликлиника!BU:BU,Поликлиника!D:D,СВОД!C1156,Поликлиника!F:F,СВОД!E1156)</f>
        <v>0</v>
      </c>
      <c r="L1156" s="251">
        <f>SUMIFS(Услуги!H:H,Услуги!D:D,СВОД!C1156,Услуги!F:F,СВОД!E1156)+SUMIFS(Услуги!M:M,Услуги!D:D,СВОД!C1156,Услуги!F:F,СВОД!E1156)+SUMIFS(Услуги!R:R,Услуги!D:D,СВОД!C1156,Услуги!F:F,СВОД!E1156)+SUMIFS(Услуги!W:W,Услуги!D:D,СВОД!C1156,Услуги!F:F,СВОД!E1156)+SUMIFS(Услуги!AB:AB,Услуги!D:D,СВОД!C1156,Услуги!F:F,СВОД!E1156)+SUMIFS(Услуги!AG:AG,Услуги!D:D,СВОД!C1156,Услуги!F:F,СВОД!E1156)+SUMIFS(Услуги!AL:AL,Услуги!D:D,СВОД!C1156,Услуги!F:F,СВОД!E1156)+SUMIFS(Услуги!AQ:AQ,Услуги!D:D,СВОД!C1156,Услуги!F:F,СВОД!E1156)</f>
        <v>0</v>
      </c>
      <c r="M1156" s="251">
        <f>SUMIFS('Скорая мед.помощь'!J:J,'Скорая мед.помощь'!E:E,СВОД!C1156,'Скорая мед.помощь'!G:G,СВОД!E1156)</f>
        <v>0</v>
      </c>
      <c r="N1156" s="278">
        <f>SUMIFS('Круглосуточный стационар'!O:O,'Круглосуточный стационар'!D:D,СВОД!C1156,'Круглосуточный стационар'!F:F,СВОД!E1156)+SUMIFS(ВМП!O:O,ВМП!D:D,СВОД!C1156,ВМП!F:F,СВОД!E1156)+SUMIFS('Дневной стационар'!O:O,'Дневной стационар'!D:D,СВОД!C1156,'Дневной стационар'!F:F,СВОД!E1156)+SUMIFS(ЭКО!M:M,ЭКО!D:D,СВОД!C1156,ЭКО!F:F,СВОД!E1156)+SUMIFS(Диализ!O:O,Диализ!E:E,СВОД!C1156,Диализ!G:G,СВОД!E1156)+SUMIFS(Поликлиника!CT:CT,Поликлиника!D:D,СВОД!C1156,Поликлиника!F:F,СВОД!E1156)+SUMIFS('Скорая мед.помощь'!O:O,'Скорая мед.помощь'!E:E,СВОД!C1156,'Скорая мед.помощь'!G:G,СВОД!E1156)+SUMIFS(Услуги!AV:AV,Услуги!D:D,СВОД!C1156,Услуги!F:F,СВОД!E1156)</f>
        <v>0</v>
      </c>
      <c r="O1156" s="277">
        <f>SUMIFS(Сверхбаза!L:L,Сверхбаза!C:C,СВОД!C1156,Сверхбаза!E:E,СВОД!E1156)+SUMIFS(Сверхбаза!M:M,Сверхбаза!C:C,СВОД!C1156,Сверхбаза!E:E,СВОД!E1156)</f>
        <v>0</v>
      </c>
      <c r="P1156" s="251">
        <f>SUMIFS(Сверхбаза!N:N,Сверхбаза!C:C,СВОД!C1156,Сверхбаза!E:E,СВОД!E1156)</f>
        <v>0</v>
      </c>
      <c r="Q1156" s="251">
        <f>SUMIFS(Сверхбаза!P:P,Сверхбаза!C:C,СВОД!C1156,Сверхбаза!E:E,СВОД!E1156)</f>
        <v>0</v>
      </c>
      <c r="R1156" s="251">
        <f>SUMIFS(Сверхбаза!O:O,Сверхбаза!C:C,СВОД!C1156,Сверхбаза!E:E,СВОД!E1156)</f>
        <v>0</v>
      </c>
      <c r="S1156" s="251">
        <f>SUMIFS(Сверхбаза!Q:Q,Сверхбаза!C:C,СВОД!C1156,Сверхбаза!E:E,СВОД!E1156)</f>
        <v>0</v>
      </c>
      <c r="T1156" s="278">
        <f>SUMIFS(Сверхбаза!G:G,Сверхбаза!C:C,СВОД!C1156,Сверхбаза!E:E,СВОД!E1156)</f>
        <v>0</v>
      </c>
    </row>
    <row r="1157" spans="1:20" outlineLevel="1">
      <c r="A1157" s="264"/>
      <c r="B1157" s="254"/>
      <c r="C1157" s="254" t="str">
        <f>CONCATENATE(C1156," ","Итог")</f>
        <v>540501 Итог</v>
      </c>
      <c r="D1157" s="255"/>
      <c r="E1157" s="326"/>
      <c r="F1157" s="327"/>
      <c r="G1157" s="279"/>
      <c r="H1157" s="256"/>
      <c r="I1157" s="256"/>
      <c r="J1157" s="256"/>
      <c r="K1157" s="256"/>
      <c r="L1157" s="256"/>
      <c r="M1157" s="256"/>
      <c r="N1157" s="280">
        <f>SUBTOTAL(9,N1149:N1156)</f>
        <v>64666.833203486691</v>
      </c>
      <c r="O1157" s="279"/>
      <c r="P1157" s="256"/>
      <c r="Q1157" s="256"/>
      <c r="R1157" s="256"/>
      <c r="S1157" s="256"/>
      <c r="T1157" s="280">
        <f>SUBTOTAL(9,T1149:T1156)</f>
        <v>0</v>
      </c>
    </row>
    <row r="1158" spans="1:20" ht="25.5" outlineLevel="2">
      <c r="A1158" s="262">
        <v>1</v>
      </c>
      <c r="B1158" s="8">
        <v>506401</v>
      </c>
      <c r="C1158" s="8">
        <v>540601</v>
      </c>
      <c r="D1158" s="9" t="s">
        <v>469</v>
      </c>
      <c r="E1158" s="322">
        <v>1</v>
      </c>
      <c r="F1158" s="323" t="s">
        <v>12</v>
      </c>
      <c r="G1158" s="275">
        <f>SUMIFS('Круглосуточный стационар'!J:J,'Круглосуточный стационар'!D:D,СВОД!C1158,'Круглосуточный стационар'!F:F,СВОД!E1158)/2+SUMIFS(ВМП!J:J,ВМП!D:D,СВОД!C1158,ВМП!F:F,СВОД!E1158)/2+SUMIFS('Дневной стационар'!J:J,'Дневной стационар'!D:D,СВОД!C1158,'Дневной стационар'!F:F,СВОД!E1158)/2+SUMIFS(ЭКО!H:H,ЭКО!D:D,СВОД!C1158,ЭКО!F:F,СВОД!E1158)+SUMIFS(Диализ!J:J,Диализ!E:E,СВОД!C1158,Диализ!G:G,СВОД!E1158)</f>
        <v>2532</v>
      </c>
      <c r="H1158" s="253">
        <f>SUMIFS(Поликлиника!H:H,Поликлиника!D:D,СВОД!C1158,Поликлиника!F:F,СВОД!E1158)</f>
        <v>0</v>
      </c>
      <c r="I1158" s="253">
        <f>SUMIFS(Поликлиника!BA:BA,Поликлиника!D:D,СВОД!C1158,Поликлиника!F:F,СВОД!E1158)</f>
        <v>0</v>
      </c>
      <c r="J1158" s="253">
        <f>SUMIFS(Поликлиника!BF:BF,Поликлиника!D:D,СВОД!C1158,Поликлиника!F:F,СВОД!E1158)</f>
        <v>0</v>
      </c>
      <c r="K1158" s="253">
        <f>SUMIFS(Поликлиника!BU:BU,Поликлиника!D:D,СВОД!C1158,Поликлиника!F:F,СВОД!E1158)</f>
        <v>0</v>
      </c>
      <c r="L1158" s="253">
        <f>SUMIFS(Услуги!H:H,Услуги!D:D,СВОД!C1158,Услуги!F:F,СВОД!E1158)+SUMIFS(Услуги!M:M,Услуги!D:D,СВОД!C1158,Услуги!F:F,СВОД!E1158)+SUMIFS(Услуги!R:R,Услуги!D:D,СВОД!C1158,Услуги!F:F,СВОД!E1158)+SUMIFS(Услуги!W:W,Услуги!D:D,СВОД!C1158,Услуги!F:F,СВОД!E1158)+SUMIFS(Услуги!AB:AB,Услуги!D:D,СВОД!C1158,Услуги!F:F,СВОД!E1158)+SUMIFS(Услуги!AG:AG,Услуги!D:D,СВОД!C1158,Услуги!F:F,СВОД!E1158)+SUMIFS(Услуги!AL:AL,Услуги!D:D,СВОД!C1158,Услуги!F:F,СВОД!E1158)+SUMIFS(Услуги!AQ:AQ,Услуги!D:D,СВОД!C1158,Услуги!F:F,СВОД!E1158)</f>
        <v>0</v>
      </c>
      <c r="M1158" s="253">
        <f>SUMIFS('Скорая мед.помощь'!J:J,'Скорая мед.помощь'!E:E,СВОД!C1158,'Скорая мед.помощь'!G:G,СВОД!E1158)</f>
        <v>0</v>
      </c>
      <c r="N1158" s="276">
        <f>SUMIFS('Круглосуточный стационар'!O:O,'Круглосуточный стационар'!D:D,СВОД!C1158,'Круглосуточный стационар'!F:F,СВОД!E1158)+SUMIFS(ВМП!O:O,ВМП!D:D,СВОД!C1158,ВМП!F:F,СВОД!E1158)+SUMIFS('Дневной стационар'!O:O,'Дневной стационар'!D:D,СВОД!C1158,'Дневной стационар'!F:F,СВОД!E1158)+SUMIFS(ЭКО!M:M,ЭКО!D:D,СВОД!C1158,ЭКО!F:F,СВОД!E1158)+SUMIFS(Диализ!O:O,Диализ!E:E,СВОД!C1158,Диализ!G:G,СВОД!E1158)+SUMIFS(Поликлиника!CT:CT,Поликлиника!D:D,СВОД!C1158,Поликлиника!F:F,СВОД!E1158)+SUMIFS('Скорая мед.помощь'!O:O,'Скорая мед.помощь'!E:E,СВОД!C1158,'Скорая мед.помощь'!G:G,СВОД!E1158)+SUMIFS(Услуги!AV:AV,Услуги!D:D,СВОД!C1158,Услуги!F:F,СВОД!E1158)</f>
        <v>39448.632886869753</v>
      </c>
      <c r="O1158" s="275">
        <f>SUMIFS(Сверхбаза!L:L,Сверхбаза!C:C,СВОД!C1158,Сверхбаза!E:E,СВОД!E1158)+SUMIFS(Сверхбаза!M:M,Сверхбаза!C:C,СВОД!C1158,Сверхбаза!E:E,СВОД!E1158)</f>
        <v>0</v>
      </c>
      <c r="P1158" s="253">
        <f>SUMIFS(Сверхбаза!N:N,Сверхбаза!C:C,СВОД!C1158,Сверхбаза!E:E,СВОД!E1158)</f>
        <v>0</v>
      </c>
      <c r="Q1158" s="253">
        <f>SUMIFS(Сверхбаза!P:P,Сверхбаза!C:C,СВОД!C1158,Сверхбаза!E:E,СВОД!E1158)</f>
        <v>0</v>
      </c>
      <c r="R1158" s="253">
        <f>SUMIFS(Сверхбаза!O:O,Сверхбаза!C:C,СВОД!C1158,Сверхбаза!E:E,СВОД!E1158)</f>
        <v>0</v>
      </c>
      <c r="S1158" s="253">
        <f>SUMIFS(Сверхбаза!Q:Q,Сверхбаза!C:C,СВОД!C1158,Сверхбаза!E:E,СВОД!E1158)</f>
        <v>0</v>
      </c>
      <c r="T1158" s="276">
        <f>SUMIFS(Сверхбаза!G:G,Сверхбаза!C:C,СВОД!C1158,Сверхбаза!E:E,СВОД!E1158)</f>
        <v>0</v>
      </c>
    </row>
    <row r="1159" spans="1:20" ht="25.5" outlineLevel="2">
      <c r="A1159" s="263">
        <v>1</v>
      </c>
      <c r="B1159" s="336">
        <v>506401</v>
      </c>
      <c r="C1159" s="336">
        <v>540601</v>
      </c>
      <c r="D1159" s="5" t="s">
        <v>469</v>
      </c>
      <c r="E1159" s="324">
        <v>13</v>
      </c>
      <c r="F1159" s="325" t="s">
        <v>704</v>
      </c>
      <c r="G1159" s="277">
        <f>SUMIFS('Круглосуточный стационар'!J:J,'Круглосуточный стационар'!D:D,СВОД!C1159,'Круглосуточный стационар'!F:F,СВОД!E1159)/2+SUMIFS(ВМП!J:J,ВМП!D:D,СВОД!C1159,ВМП!F:F,СВОД!E1159)/2+SUMIFS('Дневной стационар'!J:J,'Дневной стационар'!D:D,СВОД!C1159,'Дневной стационар'!F:F,СВОД!E1159)/2+SUMIFS(ЭКО!H:H,ЭКО!D:D,СВОД!C1159,ЭКО!F:F,СВОД!E1159)+SUMIFS(Диализ!J:J,Диализ!E:E,СВОД!C1159,Диализ!G:G,СВОД!E1159)</f>
        <v>0</v>
      </c>
      <c r="H1159" s="251">
        <f>SUMIFS(Поликлиника!H:H,Поликлиника!D:D,СВОД!C1159,Поликлиника!F:F,СВОД!E1159)</f>
        <v>0</v>
      </c>
      <c r="I1159" s="251">
        <f>SUMIFS(Поликлиника!BA:BA,Поликлиника!D:D,СВОД!C1159,Поликлиника!F:F,СВОД!E1159)</f>
        <v>0</v>
      </c>
      <c r="J1159" s="251">
        <f>SUMIFS(Поликлиника!BF:BF,Поликлиника!D:D,СВОД!C1159,Поликлиника!F:F,СВОД!E1159)</f>
        <v>0</v>
      </c>
      <c r="K1159" s="251">
        <f>SUMIFS(Поликлиника!BU:BU,Поликлиника!D:D,СВОД!C1159,Поликлиника!F:F,СВОД!E1159)</f>
        <v>0</v>
      </c>
      <c r="L1159" s="251">
        <f>SUMIFS(Услуги!H:H,Услуги!D:D,СВОД!C1159,Услуги!F:F,СВОД!E1159)+SUMIFS(Услуги!M:M,Услуги!D:D,СВОД!C1159,Услуги!F:F,СВОД!E1159)+SUMIFS(Услуги!R:R,Услуги!D:D,СВОД!C1159,Услуги!F:F,СВОД!E1159)+SUMIFS(Услуги!W:W,Услуги!D:D,СВОД!C1159,Услуги!F:F,СВОД!E1159)+SUMIFS(Услуги!AB:AB,Услуги!D:D,СВОД!C1159,Услуги!F:F,СВОД!E1159)+SUMIFS(Услуги!AG:AG,Услуги!D:D,СВОД!C1159,Услуги!F:F,СВОД!E1159)+SUMIFS(Услуги!AL:AL,Услуги!D:D,СВОД!C1159,Услуги!F:F,СВОД!E1159)+SUMIFS(Услуги!AQ:AQ,Услуги!D:D,СВОД!C1159,Услуги!F:F,СВОД!E1159)</f>
        <v>0</v>
      </c>
      <c r="M1159" s="251">
        <f>SUMIFS('Скорая мед.помощь'!J:J,'Скорая мед.помощь'!E:E,СВОД!C1159,'Скорая мед.помощь'!G:G,СВОД!E1159)</f>
        <v>0</v>
      </c>
      <c r="N1159" s="278">
        <f>SUMIFS('Круглосуточный стационар'!O:O,'Круглосуточный стационар'!D:D,СВОД!C1159,'Круглосуточный стационар'!F:F,СВОД!E1159)+SUMIFS(ВМП!O:O,ВМП!D:D,СВОД!C1159,ВМП!F:F,СВОД!E1159)+SUMIFS('Дневной стационар'!O:O,'Дневной стационар'!D:D,СВОД!C1159,'Дневной стационар'!F:F,СВОД!E1159)+SUMIFS(ЭКО!M:M,ЭКО!D:D,СВОД!C1159,ЭКО!F:F,СВОД!E1159)+SUMIFS(Диализ!O:O,Диализ!E:E,СВОД!C1159,Диализ!G:G,СВОД!E1159)+SUMIFS(Поликлиника!CT:CT,Поликлиника!D:D,СВОД!C1159,Поликлиника!F:F,СВОД!E1159)+SUMIFS('Скорая мед.помощь'!O:O,'Скорая мед.помощь'!E:E,СВОД!C1159,'Скорая мед.помощь'!G:G,СВОД!E1159)+SUMIFS(Услуги!AV:AV,Услуги!D:D,СВОД!C1159,Услуги!F:F,СВОД!E1159)</f>
        <v>0</v>
      </c>
      <c r="O1159" s="277">
        <f>SUMIFS(Сверхбаза!L:L,Сверхбаза!C:C,СВОД!C1159,Сверхбаза!E:E,СВОД!E1159)+SUMIFS(Сверхбаза!M:M,Сверхбаза!C:C,СВОД!C1159,Сверхбаза!E:E,СВОД!E1159)</f>
        <v>0</v>
      </c>
      <c r="P1159" s="251">
        <f>SUMIFS(Сверхбаза!N:N,Сверхбаза!C:C,СВОД!C1159,Сверхбаза!E:E,СВОД!E1159)</f>
        <v>0</v>
      </c>
      <c r="Q1159" s="251">
        <f>SUMIFS(Сверхбаза!P:P,Сверхбаза!C:C,СВОД!C1159,Сверхбаза!E:E,СВОД!E1159)</f>
        <v>0</v>
      </c>
      <c r="R1159" s="251">
        <f>SUMIFS(Сверхбаза!O:O,Сверхбаза!C:C,СВОД!C1159,Сверхбаза!E:E,СВОД!E1159)</f>
        <v>0</v>
      </c>
      <c r="S1159" s="251">
        <f>SUMIFS(Сверхбаза!Q:Q,Сверхбаза!C:C,СВОД!C1159,Сверхбаза!E:E,СВОД!E1159)</f>
        <v>0</v>
      </c>
      <c r="T1159" s="278">
        <f>SUMIFS(Сверхбаза!G:G,Сверхбаза!C:C,СВОД!C1159,Сверхбаза!E:E,СВОД!E1159)</f>
        <v>0</v>
      </c>
    </row>
    <row r="1160" spans="1:20" ht="25.5" outlineLevel="2">
      <c r="A1160" s="263">
        <v>1</v>
      </c>
      <c r="B1160" s="336">
        <v>506401</v>
      </c>
      <c r="C1160" s="336">
        <v>540601</v>
      </c>
      <c r="D1160" s="5" t="s">
        <v>469</v>
      </c>
      <c r="E1160" s="324">
        <v>2</v>
      </c>
      <c r="F1160" s="325" t="s">
        <v>173</v>
      </c>
      <c r="G1160" s="277">
        <f>SUMIFS('Круглосуточный стационар'!J:J,'Круглосуточный стационар'!D:D,СВОД!C1160,'Круглосуточный стационар'!F:F,СВОД!E1160)/2+SUMIFS(ВМП!J:J,ВМП!D:D,СВОД!C1160,ВМП!F:F,СВОД!E1160)/2+SUMIFS('Дневной стационар'!J:J,'Дневной стационар'!D:D,СВОД!C1160,'Дневной стационар'!F:F,СВОД!E1160)/2+SUMIFS(ЭКО!H:H,ЭКО!D:D,СВОД!C1160,ЭКО!F:F,СВОД!E1160)+SUMIFS(Диализ!J:J,Диализ!E:E,СВОД!C1160,Диализ!G:G,СВОД!E1160)</f>
        <v>905</v>
      </c>
      <c r="H1160" s="251">
        <f>SUMIFS(Поликлиника!H:H,Поликлиника!D:D,СВОД!C1160,Поликлиника!F:F,СВОД!E1160)</f>
        <v>0</v>
      </c>
      <c r="I1160" s="251">
        <f>SUMIFS(Поликлиника!BA:BA,Поликлиника!D:D,СВОД!C1160,Поликлиника!F:F,СВОД!E1160)</f>
        <v>0</v>
      </c>
      <c r="J1160" s="251">
        <f>SUMIFS(Поликлиника!BF:BF,Поликлиника!D:D,СВОД!C1160,Поликлиника!F:F,СВОД!E1160)</f>
        <v>0</v>
      </c>
      <c r="K1160" s="251">
        <f>SUMIFS(Поликлиника!BU:BU,Поликлиника!D:D,СВОД!C1160,Поликлиника!F:F,СВОД!E1160)</f>
        <v>0</v>
      </c>
      <c r="L1160" s="251">
        <f>SUMIFS(Услуги!H:H,Услуги!D:D,СВОД!C1160,Услуги!F:F,СВОД!E1160)+SUMIFS(Услуги!M:M,Услуги!D:D,СВОД!C1160,Услуги!F:F,СВОД!E1160)+SUMIFS(Услуги!R:R,Услуги!D:D,СВОД!C1160,Услуги!F:F,СВОД!E1160)+SUMIFS(Услуги!W:W,Услуги!D:D,СВОД!C1160,Услуги!F:F,СВОД!E1160)+SUMIFS(Услуги!AB:AB,Услуги!D:D,СВОД!C1160,Услуги!F:F,СВОД!E1160)+SUMIFS(Услуги!AG:AG,Услуги!D:D,СВОД!C1160,Услуги!F:F,СВОД!E1160)+SUMIFS(Услуги!AL:AL,Услуги!D:D,СВОД!C1160,Услуги!F:F,СВОД!E1160)+SUMIFS(Услуги!AQ:AQ,Услуги!D:D,СВОД!C1160,Услуги!F:F,СВОД!E1160)</f>
        <v>0</v>
      </c>
      <c r="M1160" s="251">
        <f>SUMIFS('Скорая мед.помощь'!J:J,'Скорая мед.помощь'!E:E,СВОД!C1160,'Скорая мед.помощь'!G:G,СВОД!E1160)</f>
        <v>0</v>
      </c>
      <c r="N1160" s="278">
        <f>SUMIFS('Круглосуточный стационар'!O:O,'Круглосуточный стационар'!D:D,СВОД!C1160,'Круглосуточный стационар'!F:F,СВОД!E1160)+SUMIFS(ВМП!O:O,ВМП!D:D,СВОД!C1160,ВМП!F:F,СВОД!E1160)+SUMIFS('Дневной стационар'!O:O,'Дневной стационар'!D:D,СВОД!C1160,'Дневной стационар'!F:F,СВОД!E1160)+SUMIFS(ЭКО!M:M,ЭКО!D:D,СВОД!C1160,ЭКО!F:F,СВОД!E1160)+SUMIFS(Диализ!O:O,Диализ!E:E,СВОД!C1160,Диализ!G:G,СВОД!E1160)+SUMIFS(Поликлиника!CT:CT,Поликлиника!D:D,СВОД!C1160,Поликлиника!F:F,СВОД!E1160)+SUMIFS('Скорая мед.помощь'!O:O,'Скорая мед.помощь'!E:E,СВОД!C1160,'Скорая мед.помощь'!G:G,СВОД!E1160)+SUMIFS(Услуги!AV:AV,Услуги!D:D,СВОД!C1160,Услуги!F:F,СВОД!E1160)</f>
        <v>6364.1482554999993</v>
      </c>
      <c r="O1160" s="277">
        <f>SUMIFS(Сверхбаза!L:L,Сверхбаза!C:C,СВОД!C1160,Сверхбаза!E:E,СВОД!E1160)+SUMIFS(Сверхбаза!M:M,Сверхбаза!C:C,СВОД!C1160,Сверхбаза!E:E,СВОД!E1160)</f>
        <v>0</v>
      </c>
      <c r="P1160" s="251">
        <f>SUMIFS(Сверхбаза!N:N,Сверхбаза!C:C,СВОД!C1160,Сверхбаза!E:E,СВОД!E1160)</f>
        <v>0</v>
      </c>
      <c r="Q1160" s="251">
        <f>SUMIFS(Сверхбаза!P:P,Сверхбаза!C:C,СВОД!C1160,Сверхбаза!E:E,СВОД!E1160)</f>
        <v>0</v>
      </c>
      <c r="R1160" s="251">
        <f>SUMIFS(Сверхбаза!O:O,Сверхбаза!C:C,СВОД!C1160,Сверхбаза!E:E,СВОД!E1160)</f>
        <v>0</v>
      </c>
      <c r="S1160" s="251">
        <f>SUMIFS(Сверхбаза!Q:Q,Сверхбаза!C:C,СВОД!C1160,Сверхбаза!E:E,СВОД!E1160)</f>
        <v>0</v>
      </c>
      <c r="T1160" s="278">
        <f>SUMIFS(Сверхбаза!G:G,Сверхбаза!C:C,СВОД!C1160,Сверхбаза!E:E,СВОД!E1160)</f>
        <v>0</v>
      </c>
    </row>
    <row r="1161" spans="1:20" ht="25.5" outlineLevel="2">
      <c r="A1161" s="263">
        <v>1</v>
      </c>
      <c r="B1161" s="336">
        <v>506401</v>
      </c>
      <c r="C1161" s="336">
        <v>540601</v>
      </c>
      <c r="D1161" s="5" t="s">
        <v>469</v>
      </c>
      <c r="E1161" s="324">
        <v>6</v>
      </c>
      <c r="F1161" s="325" t="s">
        <v>705</v>
      </c>
      <c r="G1161" s="277">
        <f>SUMIFS('Круглосуточный стационар'!J:J,'Круглосуточный стационар'!D:D,СВОД!C1161,'Круглосуточный стационар'!F:F,СВОД!E1161)/2+SUMIFS(ВМП!J:J,ВМП!D:D,СВОД!C1161,ВМП!F:F,СВОД!E1161)/2+SUMIFS('Дневной стационар'!J:J,'Дневной стационар'!D:D,СВОД!C1161,'Дневной стационар'!F:F,СВОД!E1161)/2+SUMIFS(ЭКО!H:H,ЭКО!D:D,СВОД!C1161,ЭКО!F:F,СВОД!E1161)+SUMIFS(Диализ!J:J,Диализ!E:E,СВОД!C1161,Диализ!G:G,СВОД!E1161)</f>
        <v>0</v>
      </c>
      <c r="H1161" s="251">
        <f>SUMIFS(Поликлиника!H:H,Поликлиника!D:D,СВОД!C1161,Поликлиника!F:F,СВОД!E1161)</f>
        <v>0</v>
      </c>
      <c r="I1161" s="251">
        <f>SUMIFS(Поликлиника!BA:BA,Поликлиника!D:D,СВОД!C1161,Поликлиника!F:F,СВОД!E1161)</f>
        <v>0</v>
      </c>
      <c r="J1161" s="251">
        <f>SUMIFS(Поликлиника!BF:BF,Поликлиника!D:D,СВОД!C1161,Поликлиника!F:F,СВОД!E1161)</f>
        <v>0</v>
      </c>
      <c r="K1161" s="251">
        <f>SUMIFS(Поликлиника!BU:BU,Поликлиника!D:D,СВОД!C1161,Поликлиника!F:F,СВОД!E1161)</f>
        <v>0</v>
      </c>
      <c r="L1161" s="251">
        <f>SUMIFS(Услуги!H:H,Услуги!D:D,СВОД!C1161,Услуги!F:F,СВОД!E1161)+SUMIFS(Услуги!M:M,Услуги!D:D,СВОД!C1161,Услуги!F:F,СВОД!E1161)+SUMIFS(Услуги!R:R,Услуги!D:D,СВОД!C1161,Услуги!F:F,СВОД!E1161)+SUMIFS(Услуги!W:W,Услуги!D:D,СВОД!C1161,Услуги!F:F,СВОД!E1161)+SUMIFS(Услуги!AB:AB,Услуги!D:D,СВОД!C1161,Услуги!F:F,СВОД!E1161)+SUMIFS(Услуги!AG:AG,Услуги!D:D,СВОД!C1161,Услуги!F:F,СВОД!E1161)+SUMIFS(Услуги!AL:AL,Услуги!D:D,СВОД!C1161,Услуги!F:F,СВОД!E1161)+SUMIFS(Услуги!AQ:AQ,Услуги!D:D,СВОД!C1161,Услуги!F:F,СВОД!E1161)</f>
        <v>0</v>
      </c>
      <c r="M1161" s="251">
        <f>SUMIFS('Скорая мед.помощь'!J:J,'Скорая мед.помощь'!E:E,СВОД!C1161,'Скорая мед.помощь'!G:G,СВОД!E1161)</f>
        <v>0</v>
      </c>
      <c r="N1161" s="278">
        <f>SUMIFS('Круглосуточный стационар'!O:O,'Круглосуточный стационар'!D:D,СВОД!C1161,'Круглосуточный стационар'!F:F,СВОД!E1161)+SUMIFS(ВМП!O:O,ВМП!D:D,СВОД!C1161,ВМП!F:F,СВОД!E1161)+SUMIFS('Дневной стационар'!O:O,'Дневной стационар'!D:D,СВОД!C1161,'Дневной стационар'!F:F,СВОД!E1161)+SUMIFS(ЭКО!M:M,ЭКО!D:D,СВОД!C1161,ЭКО!F:F,СВОД!E1161)+SUMIFS(Диализ!O:O,Диализ!E:E,СВОД!C1161,Диализ!G:G,СВОД!E1161)+SUMIFS(Поликлиника!CT:CT,Поликлиника!D:D,СВОД!C1161,Поликлиника!F:F,СВОД!E1161)+SUMIFS('Скорая мед.помощь'!O:O,'Скорая мед.помощь'!E:E,СВОД!C1161,'Скорая мед.помощь'!G:G,СВОД!E1161)+SUMIFS(Услуги!AV:AV,Услуги!D:D,СВОД!C1161,Услуги!F:F,СВОД!E1161)</f>
        <v>0</v>
      </c>
      <c r="O1161" s="277">
        <f>SUMIFS(Сверхбаза!L:L,Сверхбаза!C:C,СВОД!C1161,Сверхбаза!E:E,СВОД!E1161)+SUMIFS(Сверхбаза!M:M,Сверхбаза!C:C,СВОД!C1161,Сверхбаза!E:E,СВОД!E1161)</f>
        <v>0</v>
      </c>
      <c r="P1161" s="251">
        <f>SUMIFS(Сверхбаза!N:N,Сверхбаза!C:C,СВОД!C1161,Сверхбаза!E:E,СВОД!E1161)</f>
        <v>0</v>
      </c>
      <c r="Q1161" s="251">
        <f>SUMIFS(Сверхбаза!P:P,Сверхбаза!C:C,СВОД!C1161,Сверхбаза!E:E,СВОД!E1161)</f>
        <v>0</v>
      </c>
      <c r="R1161" s="251">
        <f>SUMIFS(Сверхбаза!O:O,Сверхбаза!C:C,СВОД!C1161,Сверхбаза!E:E,СВОД!E1161)</f>
        <v>0</v>
      </c>
      <c r="S1161" s="251">
        <f>SUMIFS(Сверхбаза!Q:Q,Сверхбаза!C:C,СВОД!C1161,Сверхбаза!E:E,СВОД!E1161)</f>
        <v>0</v>
      </c>
      <c r="T1161" s="278">
        <f>SUMIFS(Сверхбаза!G:G,Сверхбаза!C:C,СВОД!C1161,Сверхбаза!E:E,СВОД!E1161)</f>
        <v>0</v>
      </c>
    </row>
    <row r="1162" spans="1:20" ht="25.5" outlineLevel="2">
      <c r="A1162" s="263">
        <v>1</v>
      </c>
      <c r="B1162" s="336">
        <v>506401</v>
      </c>
      <c r="C1162" s="336">
        <v>540601</v>
      </c>
      <c r="D1162" s="5" t="s">
        <v>469</v>
      </c>
      <c r="E1162" s="324">
        <v>3</v>
      </c>
      <c r="F1162" s="325" t="s">
        <v>174</v>
      </c>
      <c r="G1162" s="277">
        <f>SUMIFS('Круглосуточный стационар'!J:J,'Круглосуточный стационар'!D:D,СВОД!C1162,'Круглосуточный стационар'!F:F,СВОД!E1162)/2+SUMIFS(ВМП!J:J,ВМП!D:D,СВОД!C1162,ВМП!F:F,СВОД!E1162)/2+SUMIFS('Дневной стационар'!J:J,'Дневной стационар'!D:D,СВОД!C1162,'Дневной стационар'!F:F,СВОД!E1162)/2+SUMIFS(ЭКО!H:H,ЭКО!D:D,СВОД!C1162,ЭКО!F:F,СВОД!E1162)+SUMIFS(Диализ!J:J,Диализ!E:E,СВОД!C1162,Диализ!G:G,СВОД!E1162)</f>
        <v>0</v>
      </c>
      <c r="H1162" s="251">
        <f>SUMIFS(Поликлиника!H:H,Поликлиника!D:D,СВОД!C1162,Поликлиника!F:F,СВОД!E1162)</f>
        <v>25904</v>
      </c>
      <c r="I1162" s="251">
        <f>SUMIFS(Поликлиника!BA:BA,Поликлиника!D:D,СВОД!C1162,Поликлиника!F:F,СВОД!E1162)</f>
        <v>13754</v>
      </c>
      <c r="J1162" s="251">
        <f>SUMIFS(Поликлиника!BF:BF,Поликлиника!D:D,СВОД!C1162,Поликлиника!F:F,СВОД!E1162)</f>
        <v>48631</v>
      </c>
      <c r="K1162" s="251">
        <f>SUMIFS(Поликлиника!BU:BU,Поликлиника!D:D,СВОД!C1162,Поликлиника!F:F,СВОД!E1162)</f>
        <v>19814</v>
      </c>
      <c r="L1162" s="251">
        <f>SUMIFS(Услуги!H:H,Услуги!D:D,СВОД!C1162,Услуги!F:F,СВОД!E1162)+SUMIFS(Услуги!M:M,Услуги!D:D,СВОД!C1162,Услуги!F:F,СВОД!E1162)+SUMIFS(Услуги!R:R,Услуги!D:D,СВОД!C1162,Услуги!F:F,СВОД!E1162)+SUMIFS(Услуги!W:W,Услуги!D:D,СВОД!C1162,Услуги!F:F,СВОД!E1162)+SUMIFS(Услуги!AB:AB,Услуги!D:D,СВОД!C1162,Услуги!F:F,СВОД!E1162)+SUMIFS(Услуги!AG:AG,Услуги!D:D,СВОД!C1162,Услуги!F:F,СВОД!E1162)+SUMIFS(Услуги!AL:AL,Услуги!D:D,СВОД!C1162,Услуги!F:F,СВОД!E1162)+SUMIFS(Услуги!AQ:AQ,Услуги!D:D,СВОД!C1162,Услуги!F:F,СВОД!E1162)</f>
        <v>0</v>
      </c>
      <c r="M1162" s="251">
        <f>SUMIFS('Скорая мед.помощь'!J:J,'Скорая мед.помощь'!E:E,СВОД!C1162,'Скорая мед.помощь'!G:G,СВОД!E1162)</f>
        <v>0</v>
      </c>
      <c r="N1162" s="278">
        <f>SUMIFS('Круглосуточный стационар'!O:O,'Круглосуточный стационар'!D:D,СВОД!C1162,'Круглосуточный стационар'!F:F,СВОД!E1162)+SUMIFS(ВМП!O:O,ВМП!D:D,СВОД!C1162,ВМП!F:F,СВОД!E1162)+SUMIFS('Дневной стационар'!O:O,'Дневной стационар'!D:D,СВОД!C1162,'Дневной стационар'!F:F,СВОД!E1162)+SUMIFS(ЭКО!M:M,ЭКО!D:D,СВОД!C1162,ЭКО!F:F,СВОД!E1162)+SUMIFS(Диализ!O:O,Диализ!E:E,СВОД!C1162,Диализ!G:G,СВОД!E1162)+SUMIFS(Поликлиника!CT:CT,Поликлиника!D:D,СВОД!C1162,Поликлиника!F:F,СВОД!E1162)+SUMIFS('Скорая мед.помощь'!O:O,'Скорая мед.помощь'!E:E,СВОД!C1162,'Скорая мед.помощь'!G:G,СВОД!E1162)+SUMIFS(Услуги!AV:AV,Услуги!D:D,СВОД!C1162,Услуги!F:F,СВОД!E1162)</f>
        <v>91188.614215656198</v>
      </c>
      <c r="O1162" s="277">
        <f>SUMIFS(Сверхбаза!L:L,Сверхбаза!C:C,СВОД!C1162,Сверхбаза!E:E,СВОД!E1162)+SUMIFS(Сверхбаза!M:M,Сверхбаза!C:C,СВОД!C1162,Сверхбаза!E:E,СВОД!E1162)</f>
        <v>0</v>
      </c>
      <c r="P1162" s="251">
        <f>SUMIFS(Сверхбаза!N:N,Сверхбаза!C:C,СВОД!C1162,Сверхбаза!E:E,СВОД!E1162)</f>
        <v>39</v>
      </c>
      <c r="Q1162" s="251">
        <f>SUMIFS(Сверхбаза!P:P,Сверхбаза!C:C,СВОД!C1162,Сверхбаза!E:E,СВОД!E1162)</f>
        <v>267</v>
      </c>
      <c r="R1162" s="251">
        <f>SUMIFS(Сверхбаза!O:O,Сверхбаза!C:C,СВОД!C1162,Сверхбаза!E:E,СВОД!E1162)</f>
        <v>9</v>
      </c>
      <c r="S1162" s="251">
        <f>SUMIFS(Сверхбаза!Q:Q,Сверхбаза!C:C,СВОД!C1162,Сверхбаза!E:E,СВОД!E1162)</f>
        <v>0</v>
      </c>
      <c r="T1162" s="278">
        <f>SUMIFS(Сверхбаза!G:G,Сверхбаза!C:C,СВОД!C1162,Сверхбаза!E:E,СВОД!E1162)</f>
        <v>339.12799999999999</v>
      </c>
    </row>
    <row r="1163" spans="1:20" ht="25.5" outlineLevel="2">
      <c r="A1163" s="263">
        <v>1</v>
      </c>
      <c r="B1163" s="336">
        <v>506401</v>
      </c>
      <c r="C1163" s="336">
        <v>540601</v>
      </c>
      <c r="D1163" s="5" t="s">
        <v>469</v>
      </c>
      <c r="E1163" s="324">
        <v>7</v>
      </c>
      <c r="F1163" s="325" t="s">
        <v>706</v>
      </c>
      <c r="G1163" s="277">
        <f>SUMIFS('Круглосуточный стационар'!J:J,'Круглосуточный стационар'!D:D,СВОД!C1163,'Круглосуточный стационар'!F:F,СВОД!E1163)/2+SUMIFS(ВМП!J:J,ВМП!D:D,СВОД!C1163,ВМП!F:F,СВОД!E1163)/2+SUMIFS('Дневной стационар'!J:J,'Дневной стационар'!D:D,СВОД!C1163,'Дневной стационар'!F:F,СВОД!E1163)/2+SUMIFS(ЭКО!H:H,ЭКО!D:D,СВОД!C1163,ЭКО!F:F,СВОД!E1163)+SUMIFS(Диализ!J:J,Диализ!E:E,СВОД!C1163,Диализ!G:G,СВОД!E1163)</f>
        <v>0</v>
      </c>
      <c r="H1163" s="251">
        <f>SUMIFS(Поликлиника!H:H,Поликлиника!D:D,СВОД!C1163,Поликлиника!F:F,СВОД!E1163)</f>
        <v>0</v>
      </c>
      <c r="I1163" s="251">
        <f>SUMIFS(Поликлиника!BA:BA,Поликлиника!D:D,СВОД!C1163,Поликлиника!F:F,СВОД!E1163)</f>
        <v>0</v>
      </c>
      <c r="J1163" s="251">
        <f>SUMIFS(Поликлиника!BF:BF,Поликлиника!D:D,СВОД!C1163,Поликлиника!F:F,СВОД!E1163)</f>
        <v>0</v>
      </c>
      <c r="K1163" s="251">
        <f>SUMIFS(Поликлиника!BU:BU,Поликлиника!D:D,СВОД!C1163,Поликлиника!F:F,СВОД!E1163)</f>
        <v>0</v>
      </c>
      <c r="L1163" s="251">
        <f>SUMIFS(Услуги!H:H,Услуги!D:D,СВОД!C1163,Услуги!F:F,СВОД!E1163)+SUMIFS(Услуги!M:M,Услуги!D:D,СВОД!C1163,Услуги!F:F,СВОД!E1163)+SUMIFS(Услуги!R:R,Услуги!D:D,СВОД!C1163,Услуги!F:F,СВОД!E1163)+SUMIFS(Услуги!W:W,Услуги!D:D,СВОД!C1163,Услуги!F:F,СВОД!E1163)+SUMIFS(Услуги!AB:AB,Услуги!D:D,СВОД!C1163,Услуги!F:F,СВОД!E1163)+SUMIFS(Услуги!AG:AG,Услуги!D:D,СВОД!C1163,Услуги!F:F,СВОД!E1163)+SUMIFS(Услуги!AL:AL,Услуги!D:D,СВОД!C1163,Услуги!F:F,СВОД!E1163)+SUMIFS(Услуги!AQ:AQ,Услуги!D:D,СВОД!C1163,Услуги!F:F,СВОД!E1163)</f>
        <v>0</v>
      </c>
      <c r="M1163" s="251">
        <f>SUMIFS('Скорая мед.помощь'!J:J,'Скорая мед.помощь'!E:E,СВОД!C1163,'Скорая мед.помощь'!G:G,СВОД!E1163)</f>
        <v>0</v>
      </c>
      <c r="N1163" s="278">
        <f>SUMIFS('Круглосуточный стационар'!O:O,'Круглосуточный стационар'!D:D,СВОД!C1163,'Круглосуточный стационар'!F:F,СВОД!E1163)+SUMIFS(ВМП!O:O,ВМП!D:D,СВОД!C1163,ВМП!F:F,СВОД!E1163)+SUMIFS('Дневной стационар'!O:O,'Дневной стационар'!D:D,СВОД!C1163,'Дневной стационар'!F:F,СВОД!E1163)+SUMIFS(ЭКО!M:M,ЭКО!D:D,СВОД!C1163,ЭКО!F:F,СВОД!E1163)+SUMIFS(Диализ!O:O,Диализ!E:E,СВОД!C1163,Диализ!G:G,СВОД!E1163)+SUMIFS(Поликлиника!CT:CT,Поликлиника!D:D,СВОД!C1163,Поликлиника!F:F,СВОД!E1163)+SUMIFS('Скорая мед.помощь'!O:O,'Скорая мед.помощь'!E:E,СВОД!C1163,'Скорая мед.помощь'!G:G,СВОД!E1163)+SUMIFS(Услуги!AV:AV,Услуги!D:D,СВОД!C1163,Услуги!F:F,СВОД!E1163)</f>
        <v>0</v>
      </c>
      <c r="O1163" s="277">
        <f>SUMIFS(Сверхбаза!L:L,Сверхбаза!C:C,СВОД!C1163,Сверхбаза!E:E,СВОД!E1163)+SUMIFS(Сверхбаза!M:M,Сверхбаза!C:C,СВОД!C1163,Сверхбаза!E:E,СВОД!E1163)</f>
        <v>0</v>
      </c>
      <c r="P1163" s="251">
        <f>SUMIFS(Сверхбаза!N:N,Сверхбаза!C:C,СВОД!C1163,Сверхбаза!E:E,СВОД!E1163)</f>
        <v>0</v>
      </c>
      <c r="Q1163" s="251">
        <f>SUMIFS(Сверхбаза!P:P,Сверхбаза!C:C,СВОД!C1163,Сверхбаза!E:E,СВОД!E1163)</f>
        <v>0</v>
      </c>
      <c r="R1163" s="251">
        <f>SUMIFS(Сверхбаза!O:O,Сверхбаза!C:C,СВОД!C1163,Сверхбаза!E:E,СВОД!E1163)</f>
        <v>0</v>
      </c>
      <c r="S1163" s="251">
        <f>SUMIFS(Сверхбаза!Q:Q,Сверхбаза!C:C,СВОД!C1163,Сверхбаза!E:E,СВОД!E1163)</f>
        <v>0</v>
      </c>
      <c r="T1163" s="278">
        <f>SUMIFS(Сверхбаза!G:G,Сверхбаза!C:C,СВОД!C1163,Сверхбаза!E:E,СВОД!E1163)</f>
        <v>0</v>
      </c>
    </row>
    <row r="1164" spans="1:20" ht="25.5" outlineLevel="2">
      <c r="A1164" s="263">
        <v>1</v>
      </c>
      <c r="B1164" s="336">
        <v>506401</v>
      </c>
      <c r="C1164" s="336">
        <v>540601</v>
      </c>
      <c r="D1164" s="5" t="s">
        <v>469</v>
      </c>
      <c r="E1164" s="324">
        <v>70</v>
      </c>
      <c r="F1164" s="325" t="s">
        <v>707</v>
      </c>
      <c r="G1164" s="277">
        <f>SUMIFS('Круглосуточный стационар'!J:J,'Круглосуточный стационар'!D:D,СВОД!C1164,'Круглосуточный стационар'!F:F,СВОД!E1164)/2+SUMIFS(ВМП!J:J,ВМП!D:D,СВОД!C1164,ВМП!F:F,СВОД!E1164)/2+SUMIFS('Дневной стационар'!J:J,'Дневной стационар'!D:D,СВОД!C1164,'Дневной стационар'!F:F,СВОД!E1164)/2+SUMIFS(ЭКО!H:H,ЭКО!D:D,СВОД!C1164,ЭКО!F:F,СВОД!E1164)+SUMIFS(Диализ!J:J,Диализ!E:E,СВОД!C1164,Диализ!G:G,СВОД!E1164)</f>
        <v>0</v>
      </c>
      <c r="H1164" s="251">
        <f>SUMIFS(Поликлиника!H:H,Поликлиника!D:D,СВОД!C1164,Поликлиника!F:F,СВОД!E1164)</f>
        <v>0</v>
      </c>
      <c r="I1164" s="251">
        <f>SUMIFS(Поликлиника!BA:BA,Поликлиника!D:D,СВОД!C1164,Поликлиника!F:F,СВОД!E1164)</f>
        <v>0</v>
      </c>
      <c r="J1164" s="251">
        <f>SUMIFS(Поликлиника!BF:BF,Поликлиника!D:D,СВОД!C1164,Поликлиника!F:F,СВОД!E1164)</f>
        <v>0</v>
      </c>
      <c r="K1164" s="251">
        <f>SUMIFS(Поликлиника!BU:BU,Поликлиника!D:D,СВОД!C1164,Поликлиника!F:F,СВОД!E1164)</f>
        <v>0</v>
      </c>
      <c r="L1164" s="251">
        <f>SUMIFS(Услуги!H:H,Услуги!D:D,СВОД!C1164,Услуги!F:F,СВОД!E1164)+SUMIFS(Услуги!M:M,Услуги!D:D,СВОД!C1164,Услуги!F:F,СВОД!E1164)+SUMIFS(Услуги!R:R,Услуги!D:D,СВОД!C1164,Услуги!F:F,СВОД!E1164)+SUMIFS(Услуги!W:W,Услуги!D:D,СВОД!C1164,Услуги!F:F,СВОД!E1164)+SUMIFS(Услуги!AB:AB,Услуги!D:D,СВОД!C1164,Услуги!F:F,СВОД!E1164)+SUMIFS(Услуги!AG:AG,Услуги!D:D,СВОД!C1164,Услуги!F:F,СВОД!E1164)+SUMIFS(Услуги!AL:AL,Услуги!D:D,СВОД!C1164,Услуги!F:F,СВОД!E1164)+SUMIFS(Услуги!AQ:AQ,Услуги!D:D,СВОД!C1164,Услуги!F:F,СВОД!E1164)</f>
        <v>0</v>
      </c>
      <c r="M1164" s="251">
        <f>SUMIFS('Скорая мед.помощь'!J:J,'Скорая мед.помощь'!E:E,СВОД!C1164,'Скорая мед.помощь'!G:G,СВОД!E1164)</f>
        <v>0</v>
      </c>
      <c r="N1164" s="278">
        <f>SUMIFS('Круглосуточный стационар'!O:O,'Круглосуточный стационар'!D:D,СВОД!C1164,'Круглосуточный стационар'!F:F,СВОД!E1164)+SUMIFS(ВМП!O:O,ВМП!D:D,СВОД!C1164,ВМП!F:F,СВОД!E1164)+SUMIFS('Дневной стационар'!O:O,'Дневной стационар'!D:D,СВОД!C1164,'Дневной стационар'!F:F,СВОД!E1164)+SUMIFS(ЭКО!M:M,ЭКО!D:D,СВОД!C1164,ЭКО!F:F,СВОД!E1164)+SUMIFS(Диализ!O:O,Диализ!E:E,СВОД!C1164,Диализ!G:G,СВОД!E1164)+SUMIFS(Поликлиника!CT:CT,Поликлиника!D:D,СВОД!C1164,Поликлиника!F:F,СВОД!E1164)+SUMIFS('Скорая мед.помощь'!O:O,'Скорая мед.помощь'!E:E,СВОД!C1164,'Скорая мед.помощь'!G:G,СВОД!E1164)+SUMIFS(Услуги!AV:AV,Услуги!D:D,СВОД!C1164,Услуги!F:F,СВОД!E1164)</f>
        <v>0</v>
      </c>
      <c r="O1164" s="277">
        <f>SUMIFS(Сверхбаза!L:L,Сверхбаза!C:C,СВОД!C1164,Сверхбаза!E:E,СВОД!E1164)+SUMIFS(Сверхбаза!M:M,Сверхбаза!C:C,СВОД!C1164,Сверхбаза!E:E,СВОД!E1164)</f>
        <v>0</v>
      </c>
      <c r="P1164" s="251">
        <f>SUMIFS(Сверхбаза!N:N,Сверхбаза!C:C,СВОД!C1164,Сверхбаза!E:E,СВОД!E1164)</f>
        <v>0</v>
      </c>
      <c r="Q1164" s="251">
        <f>SUMIFS(Сверхбаза!P:P,Сверхбаза!C:C,СВОД!C1164,Сверхбаза!E:E,СВОД!E1164)</f>
        <v>0</v>
      </c>
      <c r="R1164" s="251">
        <f>SUMIFS(Сверхбаза!O:O,Сверхбаза!C:C,СВОД!C1164,Сверхбаза!E:E,СВОД!E1164)</f>
        <v>0</v>
      </c>
      <c r="S1164" s="251">
        <f>SUMIFS(Сверхбаза!Q:Q,Сверхбаза!C:C,СВОД!C1164,Сверхбаза!E:E,СВОД!E1164)</f>
        <v>0</v>
      </c>
      <c r="T1164" s="278">
        <f>SUMIFS(Сверхбаза!G:G,Сверхбаза!C:C,СВОД!C1164,Сверхбаза!E:E,СВОД!E1164)</f>
        <v>0</v>
      </c>
    </row>
    <row r="1165" spans="1:20" ht="25.5" outlineLevel="2">
      <c r="A1165" s="263">
        <v>1</v>
      </c>
      <c r="B1165" s="336">
        <v>506401</v>
      </c>
      <c r="C1165" s="336">
        <v>540601</v>
      </c>
      <c r="D1165" s="5" t="s">
        <v>469</v>
      </c>
      <c r="E1165" s="324">
        <v>94</v>
      </c>
      <c r="F1165" s="325" t="s">
        <v>157</v>
      </c>
      <c r="G1165" s="277">
        <f>SUMIFS('Круглосуточный стационар'!J:J,'Круглосуточный стационар'!D:D,СВОД!C1165,'Круглосуточный стационар'!F:F,СВОД!E1165)/2+SUMIFS(ВМП!J:J,ВМП!D:D,СВОД!C1165,ВМП!F:F,СВОД!E1165)/2+SUMIFS('Дневной стационар'!J:J,'Дневной стационар'!D:D,СВОД!C1165,'Дневной стационар'!F:F,СВОД!E1165)/2+SUMIFS(ЭКО!H:H,ЭКО!D:D,СВОД!C1165,ЭКО!F:F,СВОД!E1165)+SUMIFS(Диализ!J:J,Диализ!E:E,СВОД!C1165,Диализ!G:G,СВОД!E1165)</f>
        <v>0</v>
      </c>
      <c r="H1165" s="251">
        <f>SUMIFS(Поликлиника!H:H,Поликлиника!D:D,СВОД!C1165,Поликлиника!F:F,СВОД!E1165)</f>
        <v>0</v>
      </c>
      <c r="I1165" s="251">
        <f>SUMIFS(Поликлиника!BA:BA,Поликлиника!D:D,СВОД!C1165,Поликлиника!F:F,СВОД!E1165)</f>
        <v>0</v>
      </c>
      <c r="J1165" s="251">
        <f>SUMIFS(Поликлиника!BF:BF,Поликлиника!D:D,СВОД!C1165,Поликлиника!F:F,СВОД!E1165)</f>
        <v>0</v>
      </c>
      <c r="K1165" s="251">
        <f>SUMIFS(Поликлиника!BU:BU,Поликлиника!D:D,СВОД!C1165,Поликлиника!F:F,СВОД!E1165)</f>
        <v>0</v>
      </c>
      <c r="L1165" s="251">
        <f>SUMIFS(Услуги!H:H,Услуги!D:D,СВОД!C1165,Услуги!F:F,СВОД!E1165)+SUMIFS(Услуги!M:M,Услуги!D:D,СВОД!C1165,Услуги!F:F,СВОД!E1165)+SUMIFS(Услуги!R:R,Услуги!D:D,СВОД!C1165,Услуги!F:F,СВОД!E1165)+SUMIFS(Услуги!W:W,Услуги!D:D,СВОД!C1165,Услуги!F:F,СВОД!E1165)+SUMIFS(Услуги!AB:AB,Услуги!D:D,СВОД!C1165,Услуги!F:F,СВОД!E1165)+SUMIFS(Услуги!AG:AG,Услуги!D:D,СВОД!C1165,Услуги!F:F,СВОД!E1165)+SUMIFS(Услуги!AL:AL,Услуги!D:D,СВОД!C1165,Услуги!F:F,СВОД!E1165)+SUMIFS(Услуги!AQ:AQ,Услуги!D:D,СВОД!C1165,Услуги!F:F,СВОД!E1165)</f>
        <v>0</v>
      </c>
      <c r="M1165" s="251">
        <f>SUMIFS('Скорая мед.помощь'!J:J,'Скорая мед.помощь'!E:E,СВОД!C1165,'Скорая мед.помощь'!G:G,СВОД!E1165)</f>
        <v>0</v>
      </c>
      <c r="N1165" s="278">
        <f>SUMIFS('Круглосуточный стационар'!O:O,'Круглосуточный стационар'!D:D,СВОД!C1165,'Круглосуточный стационар'!F:F,СВОД!E1165)+SUMIFS(ВМП!O:O,ВМП!D:D,СВОД!C1165,ВМП!F:F,СВОД!E1165)+SUMIFS('Дневной стационар'!O:O,'Дневной стационар'!D:D,СВОД!C1165,'Дневной стационар'!F:F,СВОД!E1165)+SUMIFS(ЭКО!M:M,ЭКО!D:D,СВОД!C1165,ЭКО!F:F,СВОД!E1165)+SUMIFS(Диализ!O:O,Диализ!E:E,СВОД!C1165,Диализ!G:G,СВОД!E1165)+SUMIFS(Поликлиника!CT:CT,Поликлиника!D:D,СВОД!C1165,Поликлиника!F:F,СВОД!E1165)+SUMIFS('Скорая мед.помощь'!O:O,'Скорая мед.помощь'!E:E,СВОД!C1165,'Скорая мед.помощь'!G:G,СВОД!E1165)+SUMIFS(Услуги!AV:AV,Услуги!D:D,СВОД!C1165,Услуги!F:F,СВОД!E1165)</f>
        <v>0</v>
      </c>
      <c r="O1165" s="277">
        <f>SUMIFS(Сверхбаза!L:L,Сверхбаза!C:C,СВОД!C1165,Сверхбаза!E:E,СВОД!E1165)+SUMIFS(Сверхбаза!M:M,Сверхбаза!C:C,СВОД!C1165,Сверхбаза!E:E,СВОД!E1165)</f>
        <v>0</v>
      </c>
      <c r="P1165" s="251">
        <f>SUMIFS(Сверхбаза!N:N,Сверхбаза!C:C,СВОД!C1165,Сверхбаза!E:E,СВОД!E1165)</f>
        <v>0</v>
      </c>
      <c r="Q1165" s="251">
        <f>SUMIFS(Сверхбаза!P:P,Сверхбаза!C:C,СВОД!C1165,Сверхбаза!E:E,СВОД!E1165)</f>
        <v>0</v>
      </c>
      <c r="R1165" s="251">
        <f>SUMIFS(Сверхбаза!O:O,Сверхбаза!C:C,СВОД!C1165,Сверхбаза!E:E,СВОД!E1165)</f>
        <v>0</v>
      </c>
      <c r="S1165" s="251">
        <f>SUMIFS(Сверхбаза!Q:Q,Сверхбаза!C:C,СВОД!C1165,Сверхбаза!E:E,СВОД!E1165)</f>
        <v>0</v>
      </c>
      <c r="T1165" s="278">
        <f>SUMIFS(Сверхбаза!G:G,Сверхбаза!C:C,СВОД!C1165,Сверхбаза!E:E,СВОД!E1165)</f>
        <v>0</v>
      </c>
    </row>
    <row r="1166" spans="1:20" outlineLevel="1">
      <c r="A1166" s="264"/>
      <c r="B1166" s="254"/>
      <c r="C1166" s="254" t="str">
        <f>CONCATENATE(C1165," ","Итог")</f>
        <v>540601 Итог</v>
      </c>
      <c r="D1166" s="255"/>
      <c r="E1166" s="326"/>
      <c r="F1166" s="327"/>
      <c r="G1166" s="279"/>
      <c r="H1166" s="256"/>
      <c r="I1166" s="256"/>
      <c r="J1166" s="256"/>
      <c r="K1166" s="256"/>
      <c r="L1166" s="256"/>
      <c r="M1166" s="256"/>
      <c r="N1166" s="280">
        <f>SUBTOTAL(9,N1158:N1165)</f>
        <v>137001.39535802594</v>
      </c>
      <c r="O1166" s="279"/>
      <c r="P1166" s="256"/>
      <c r="Q1166" s="256"/>
      <c r="R1166" s="256"/>
      <c r="S1166" s="256"/>
      <c r="T1166" s="280">
        <f>SUBTOTAL(9,T1158:T1165)</f>
        <v>339.12799999999999</v>
      </c>
    </row>
    <row r="1167" spans="1:20" ht="25.5" outlineLevel="2">
      <c r="A1167" s="262">
        <v>1</v>
      </c>
      <c r="B1167" s="8">
        <v>505406</v>
      </c>
      <c r="C1167" s="8">
        <v>540701</v>
      </c>
      <c r="D1167" s="9" t="s">
        <v>207</v>
      </c>
      <c r="E1167" s="322">
        <v>1</v>
      </c>
      <c r="F1167" s="323" t="s">
        <v>12</v>
      </c>
      <c r="G1167" s="275">
        <f>SUMIFS('Круглосуточный стационар'!J:J,'Круглосуточный стационар'!D:D,СВОД!C1167,'Круглосуточный стационар'!F:F,СВОД!E1167)/2+SUMIFS(ВМП!J:J,ВМП!D:D,СВОД!C1167,ВМП!F:F,СВОД!E1167)/2+SUMIFS('Дневной стационар'!J:J,'Дневной стационар'!D:D,СВОД!C1167,'Дневной стационар'!F:F,СВОД!E1167)/2+SUMIFS(ЭКО!H:H,ЭКО!D:D,СВОД!C1167,ЭКО!F:F,СВОД!E1167)+SUMIFS(Диализ!J:J,Диализ!E:E,СВОД!C1167,Диализ!G:G,СВОД!E1167)</f>
        <v>0</v>
      </c>
      <c r="H1167" s="253">
        <f>SUMIFS(Поликлиника!H:H,Поликлиника!D:D,СВОД!C1167,Поликлиника!F:F,СВОД!E1167)</f>
        <v>0</v>
      </c>
      <c r="I1167" s="253">
        <f>SUMIFS(Поликлиника!BA:BA,Поликлиника!D:D,СВОД!C1167,Поликлиника!F:F,СВОД!E1167)</f>
        <v>0</v>
      </c>
      <c r="J1167" s="253">
        <f>SUMIFS(Поликлиника!BF:BF,Поликлиника!D:D,СВОД!C1167,Поликлиника!F:F,СВОД!E1167)</f>
        <v>0</v>
      </c>
      <c r="K1167" s="253">
        <f>SUMIFS(Поликлиника!BU:BU,Поликлиника!D:D,СВОД!C1167,Поликлиника!F:F,СВОД!E1167)</f>
        <v>0</v>
      </c>
      <c r="L1167" s="253">
        <f>SUMIFS(Услуги!H:H,Услуги!D:D,СВОД!C1167,Услуги!F:F,СВОД!E1167)+SUMIFS(Услуги!M:M,Услуги!D:D,СВОД!C1167,Услуги!F:F,СВОД!E1167)+SUMIFS(Услуги!R:R,Услуги!D:D,СВОД!C1167,Услуги!F:F,СВОД!E1167)+SUMIFS(Услуги!W:W,Услуги!D:D,СВОД!C1167,Услуги!F:F,СВОД!E1167)+SUMIFS(Услуги!AB:AB,Услуги!D:D,СВОД!C1167,Услуги!F:F,СВОД!E1167)+SUMIFS(Услуги!AG:AG,Услуги!D:D,СВОД!C1167,Услуги!F:F,СВОД!E1167)+SUMIFS(Услуги!AL:AL,Услуги!D:D,СВОД!C1167,Услуги!F:F,СВОД!E1167)+SUMIFS(Услуги!AQ:AQ,Услуги!D:D,СВОД!C1167,Услуги!F:F,СВОД!E1167)</f>
        <v>0</v>
      </c>
      <c r="M1167" s="253">
        <f>SUMIFS('Скорая мед.помощь'!J:J,'Скорая мед.помощь'!E:E,СВОД!C1167,'Скорая мед.помощь'!G:G,СВОД!E1167)</f>
        <v>0</v>
      </c>
      <c r="N1167" s="276">
        <f>SUMIFS('Круглосуточный стационар'!O:O,'Круглосуточный стационар'!D:D,СВОД!C1167,'Круглосуточный стационар'!F:F,СВОД!E1167)+SUMIFS(ВМП!O:O,ВМП!D:D,СВОД!C1167,ВМП!F:F,СВОД!E1167)+SUMIFS('Дневной стационар'!O:O,'Дневной стационар'!D:D,СВОД!C1167,'Дневной стационар'!F:F,СВОД!E1167)+SUMIFS(ЭКО!M:M,ЭКО!D:D,СВОД!C1167,ЭКО!F:F,СВОД!E1167)+SUMIFS(Диализ!O:O,Диализ!E:E,СВОД!C1167,Диализ!G:G,СВОД!E1167)+SUMIFS(Поликлиника!CT:CT,Поликлиника!D:D,СВОД!C1167,Поликлиника!F:F,СВОД!E1167)+SUMIFS('Скорая мед.помощь'!O:O,'Скорая мед.помощь'!E:E,СВОД!C1167,'Скорая мед.помощь'!G:G,СВОД!E1167)+SUMIFS(Услуги!AV:AV,Услуги!D:D,СВОД!C1167,Услуги!F:F,СВОД!E1167)</f>
        <v>0</v>
      </c>
      <c r="O1167" s="275">
        <f>SUMIFS(Сверхбаза!L:L,Сверхбаза!C:C,СВОД!C1167,Сверхбаза!E:E,СВОД!E1167)+SUMIFS(Сверхбаза!M:M,Сверхбаза!C:C,СВОД!C1167,Сверхбаза!E:E,СВОД!E1167)</f>
        <v>0</v>
      </c>
      <c r="P1167" s="253">
        <f>SUMIFS(Сверхбаза!N:N,Сверхбаза!C:C,СВОД!C1167,Сверхбаза!E:E,СВОД!E1167)</f>
        <v>0</v>
      </c>
      <c r="Q1167" s="253">
        <f>SUMIFS(Сверхбаза!P:P,Сверхбаза!C:C,СВОД!C1167,Сверхбаза!E:E,СВОД!E1167)</f>
        <v>0</v>
      </c>
      <c r="R1167" s="253">
        <f>SUMIFS(Сверхбаза!O:O,Сверхбаза!C:C,СВОД!C1167,Сверхбаза!E:E,СВОД!E1167)</f>
        <v>0</v>
      </c>
      <c r="S1167" s="253">
        <f>SUMIFS(Сверхбаза!Q:Q,Сверхбаза!C:C,СВОД!C1167,Сверхбаза!E:E,СВОД!E1167)</f>
        <v>0</v>
      </c>
      <c r="T1167" s="276">
        <f>SUMIFS(Сверхбаза!G:G,Сверхбаза!C:C,СВОД!C1167,Сверхбаза!E:E,СВОД!E1167)</f>
        <v>0</v>
      </c>
    </row>
    <row r="1168" spans="1:20" ht="25.5" outlineLevel="2">
      <c r="A1168" s="263">
        <v>1</v>
      </c>
      <c r="B1168" s="336">
        <v>505406</v>
      </c>
      <c r="C1168" s="336">
        <v>540701</v>
      </c>
      <c r="D1168" s="5" t="s">
        <v>207</v>
      </c>
      <c r="E1168" s="324">
        <v>13</v>
      </c>
      <c r="F1168" s="325" t="s">
        <v>704</v>
      </c>
      <c r="G1168" s="277">
        <f>SUMIFS('Круглосуточный стационар'!J:J,'Круглосуточный стационар'!D:D,СВОД!C1168,'Круглосуточный стационар'!F:F,СВОД!E1168)/2+SUMIFS(ВМП!J:J,ВМП!D:D,СВОД!C1168,ВМП!F:F,СВОД!E1168)/2+SUMIFS('Дневной стационар'!J:J,'Дневной стационар'!D:D,СВОД!C1168,'Дневной стационар'!F:F,СВОД!E1168)/2+SUMIFS(ЭКО!H:H,ЭКО!D:D,СВОД!C1168,ЭКО!F:F,СВОД!E1168)+SUMIFS(Диализ!J:J,Диализ!E:E,СВОД!C1168,Диализ!G:G,СВОД!E1168)</f>
        <v>0</v>
      </c>
      <c r="H1168" s="251">
        <f>SUMIFS(Поликлиника!H:H,Поликлиника!D:D,СВОД!C1168,Поликлиника!F:F,СВОД!E1168)</f>
        <v>0</v>
      </c>
      <c r="I1168" s="251">
        <f>SUMIFS(Поликлиника!BA:BA,Поликлиника!D:D,СВОД!C1168,Поликлиника!F:F,СВОД!E1168)</f>
        <v>0</v>
      </c>
      <c r="J1168" s="251">
        <f>SUMIFS(Поликлиника!BF:BF,Поликлиника!D:D,СВОД!C1168,Поликлиника!F:F,СВОД!E1168)</f>
        <v>0</v>
      </c>
      <c r="K1168" s="251">
        <f>SUMIFS(Поликлиника!BU:BU,Поликлиника!D:D,СВОД!C1168,Поликлиника!F:F,СВОД!E1168)</f>
        <v>0</v>
      </c>
      <c r="L1168" s="251">
        <f>SUMIFS(Услуги!H:H,Услуги!D:D,СВОД!C1168,Услуги!F:F,СВОД!E1168)+SUMIFS(Услуги!M:M,Услуги!D:D,СВОД!C1168,Услуги!F:F,СВОД!E1168)+SUMIFS(Услуги!R:R,Услуги!D:D,СВОД!C1168,Услуги!F:F,СВОД!E1168)+SUMIFS(Услуги!W:W,Услуги!D:D,СВОД!C1168,Услуги!F:F,СВОД!E1168)+SUMIFS(Услуги!AB:AB,Услуги!D:D,СВОД!C1168,Услуги!F:F,СВОД!E1168)+SUMIFS(Услуги!AG:AG,Услуги!D:D,СВОД!C1168,Услуги!F:F,СВОД!E1168)+SUMIFS(Услуги!AL:AL,Услуги!D:D,СВОД!C1168,Услуги!F:F,СВОД!E1168)+SUMIFS(Услуги!AQ:AQ,Услуги!D:D,СВОД!C1168,Услуги!F:F,СВОД!E1168)</f>
        <v>0</v>
      </c>
      <c r="M1168" s="251">
        <f>SUMIFS('Скорая мед.помощь'!J:J,'Скорая мед.помощь'!E:E,СВОД!C1168,'Скорая мед.помощь'!G:G,СВОД!E1168)</f>
        <v>0</v>
      </c>
      <c r="N1168" s="278">
        <f>SUMIFS('Круглосуточный стационар'!O:O,'Круглосуточный стационар'!D:D,СВОД!C1168,'Круглосуточный стационар'!F:F,СВОД!E1168)+SUMIFS(ВМП!O:O,ВМП!D:D,СВОД!C1168,ВМП!F:F,СВОД!E1168)+SUMIFS('Дневной стационар'!O:O,'Дневной стационар'!D:D,СВОД!C1168,'Дневной стационар'!F:F,СВОД!E1168)+SUMIFS(ЭКО!M:M,ЭКО!D:D,СВОД!C1168,ЭКО!F:F,СВОД!E1168)+SUMIFS(Диализ!O:O,Диализ!E:E,СВОД!C1168,Диализ!G:G,СВОД!E1168)+SUMIFS(Поликлиника!CT:CT,Поликлиника!D:D,СВОД!C1168,Поликлиника!F:F,СВОД!E1168)+SUMIFS('Скорая мед.помощь'!O:O,'Скорая мед.помощь'!E:E,СВОД!C1168,'Скорая мед.помощь'!G:G,СВОД!E1168)+SUMIFS(Услуги!AV:AV,Услуги!D:D,СВОД!C1168,Услуги!F:F,СВОД!E1168)</f>
        <v>0</v>
      </c>
      <c r="O1168" s="277">
        <f>SUMIFS(Сверхбаза!L:L,Сверхбаза!C:C,СВОД!C1168,Сверхбаза!E:E,СВОД!E1168)+SUMIFS(Сверхбаза!M:M,Сверхбаза!C:C,СВОД!C1168,Сверхбаза!E:E,СВОД!E1168)</f>
        <v>0</v>
      </c>
      <c r="P1168" s="251">
        <f>SUMIFS(Сверхбаза!N:N,Сверхбаза!C:C,СВОД!C1168,Сверхбаза!E:E,СВОД!E1168)</f>
        <v>0</v>
      </c>
      <c r="Q1168" s="251">
        <f>SUMIFS(Сверхбаза!P:P,Сверхбаза!C:C,СВОД!C1168,Сверхбаза!E:E,СВОД!E1168)</f>
        <v>0</v>
      </c>
      <c r="R1168" s="251">
        <f>SUMIFS(Сверхбаза!O:O,Сверхбаза!C:C,СВОД!C1168,Сверхбаза!E:E,СВОД!E1168)</f>
        <v>0</v>
      </c>
      <c r="S1168" s="251">
        <f>SUMIFS(Сверхбаза!Q:Q,Сверхбаза!C:C,СВОД!C1168,Сверхбаза!E:E,СВОД!E1168)</f>
        <v>0</v>
      </c>
      <c r="T1168" s="278">
        <f>SUMIFS(Сверхбаза!G:G,Сверхбаза!C:C,СВОД!C1168,Сверхбаза!E:E,СВОД!E1168)</f>
        <v>0</v>
      </c>
    </row>
    <row r="1169" spans="1:20" ht="25.5" outlineLevel="2">
      <c r="A1169" s="263">
        <v>1</v>
      </c>
      <c r="B1169" s="336">
        <v>505406</v>
      </c>
      <c r="C1169" s="336">
        <v>540701</v>
      </c>
      <c r="D1169" s="5" t="s">
        <v>207</v>
      </c>
      <c r="E1169" s="324">
        <v>2</v>
      </c>
      <c r="F1169" s="325" t="s">
        <v>173</v>
      </c>
      <c r="G1169" s="277">
        <f>SUMIFS('Круглосуточный стационар'!J:J,'Круглосуточный стационар'!D:D,СВОД!C1169,'Круглосуточный стационар'!F:F,СВОД!E1169)/2+SUMIFS(ВМП!J:J,ВМП!D:D,СВОД!C1169,ВМП!F:F,СВОД!E1169)/2+SUMIFS('Дневной стационар'!J:J,'Дневной стационар'!D:D,СВОД!C1169,'Дневной стационар'!F:F,СВОД!E1169)/2+SUMIFS(ЭКО!H:H,ЭКО!D:D,СВОД!C1169,ЭКО!F:F,СВОД!E1169)+SUMIFS(Диализ!J:J,Диализ!E:E,СВОД!C1169,Диализ!G:G,СВОД!E1169)</f>
        <v>418</v>
      </c>
      <c r="H1169" s="251">
        <f>SUMIFS(Поликлиника!H:H,Поликлиника!D:D,СВОД!C1169,Поликлиника!F:F,СВОД!E1169)</f>
        <v>0</v>
      </c>
      <c r="I1169" s="251">
        <f>SUMIFS(Поликлиника!BA:BA,Поликлиника!D:D,СВОД!C1169,Поликлиника!F:F,СВОД!E1169)</f>
        <v>0</v>
      </c>
      <c r="J1169" s="251">
        <f>SUMIFS(Поликлиника!BF:BF,Поликлиника!D:D,СВОД!C1169,Поликлиника!F:F,СВОД!E1169)</f>
        <v>0</v>
      </c>
      <c r="K1169" s="251">
        <f>SUMIFS(Поликлиника!BU:BU,Поликлиника!D:D,СВОД!C1169,Поликлиника!F:F,СВОД!E1169)</f>
        <v>0</v>
      </c>
      <c r="L1169" s="251">
        <f>SUMIFS(Услуги!H:H,Услуги!D:D,СВОД!C1169,Услуги!F:F,СВОД!E1169)+SUMIFS(Услуги!M:M,Услуги!D:D,СВОД!C1169,Услуги!F:F,СВОД!E1169)+SUMIFS(Услуги!R:R,Услуги!D:D,СВОД!C1169,Услуги!F:F,СВОД!E1169)+SUMIFS(Услуги!W:W,Услуги!D:D,СВОД!C1169,Услуги!F:F,СВОД!E1169)+SUMIFS(Услуги!AB:AB,Услуги!D:D,СВОД!C1169,Услуги!F:F,СВОД!E1169)+SUMIFS(Услуги!AG:AG,Услуги!D:D,СВОД!C1169,Услуги!F:F,СВОД!E1169)+SUMIFS(Услуги!AL:AL,Услуги!D:D,СВОД!C1169,Услуги!F:F,СВОД!E1169)+SUMIFS(Услуги!AQ:AQ,Услуги!D:D,СВОД!C1169,Услуги!F:F,СВОД!E1169)</f>
        <v>0</v>
      </c>
      <c r="M1169" s="251">
        <f>SUMIFS('Скорая мед.помощь'!J:J,'Скорая мед.помощь'!E:E,СВОД!C1169,'Скорая мед.помощь'!G:G,СВОД!E1169)</f>
        <v>0</v>
      </c>
      <c r="N1169" s="278">
        <f>SUMIFS('Круглосуточный стационар'!O:O,'Круглосуточный стационар'!D:D,СВОД!C1169,'Круглосуточный стационар'!F:F,СВОД!E1169)+SUMIFS(ВМП!O:O,ВМП!D:D,СВОД!C1169,ВМП!F:F,СВОД!E1169)+SUMIFS('Дневной стационар'!O:O,'Дневной стационар'!D:D,СВОД!C1169,'Дневной стационар'!F:F,СВОД!E1169)+SUMIFS(ЭКО!M:M,ЭКО!D:D,СВОД!C1169,ЭКО!F:F,СВОД!E1169)+SUMIFS(Диализ!O:O,Диализ!E:E,СВОД!C1169,Диализ!G:G,СВОД!E1169)+SUMIFS(Поликлиника!CT:CT,Поликлиника!D:D,СВОД!C1169,Поликлиника!F:F,СВОД!E1169)+SUMIFS('Скорая мед.помощь'!O:O,'Скорая мед.помощь'!E:E,СВОД!C1169,'Скорая мед.помощь'!G:G,СВОД!E1169)+SUMIFS(Услуги!AV:AV,Услуги!D:D,СВОД!C1169,Услуги!F:F,СВОД!E1169)</f>
        <v>2353.3620599999999</v>
      </c>
      <c r="O1169" s="277">
        <f>SUMIFS(Сверхбаза!L:L,Сверхбаза!C:C,СВОД!C1169,Сверхбаза!E:E,СВОД!E1169)+SUMIFS(Сверхбаза!M:M,Сверхбаза!C:C,СВОД!C1169,Сверхбаза!E:E,СВОД!E1169)</f>
        <v>0</v>
      </c>
      <c r="P1169" s="251">
        <f>SUMIFS(Сверхбаза!N:N,Сверхбаза!C:C,СВОД!C1169,Сверхбаза!E:E,СВОД!E1169)</f>
        <v>0</v>
      </c>
      <c r="Q1169" s="251">
        <f>SUMIFS(Сверхбаза!P:P,Сверхбаза!C:C,СВОД!C1169,Сверхбаза!E:E,СВОД!E1169)</f>
        <v>0</v>
      </c>
      <c r="R1169" s="251">
        <f>SUMIFS(Сверхбаза!O:O,Сверхбаза!C:C,СВОД!C1169,Сверхбаза!E:E,СВОД!E1169)</f>
        <v>0</v>
      </c>
      <c r="S1169" s="251">
        <f>SUMIFS(Сверхбаза!Q:Q,Сверхбаза!C:C,СВОД!C1169,Сверхбаза!E:E,СВОД!E1169)</f>
        <v>0</v>
      </c>
      <c r="T1169" s="278">
        <f>SUMIFS(Сверхбаза!G:G,Сверхбаза!C:C,СВОД!C1169,Сверхбаза!E:E,СВОД!E1169)</f>
        <v>0</v>
      </c>
    </row>
    <row r="1170" spans="1:20" ht="25.5" outlineLevel="2">
      <c r="A1170" s="263">
        <v>1</v>
      </c>
      <c r="B1170" s="336">
        <v>505406</v>
      </c>
      <c r="C1170" s="336">
        <v>540701</v>
      </c>
      <c r="D1170" s="5" t="s">
        <v>207</v>
      </c>
      <c r="E1170" s="324">
        <v>6</v>
      </c>
      <c r="F1170" s="325" t="s">
        <v>705</v>
      </c>
      <c r="G1170" s="277">
        <f>SUMIFS('Круглосуточный стационар'!J:J,'Круглосуточный стационар'!D:D,СВОД!C1170,'Круглосуточный стационар'!F:F,СВОД!E1170)/2+SUMIFS(ВМП!J:J,ВМП!D:D,СВОД!C1170,ВМП!F:F,СВОД!E1170)/2+SUMIFS('Дневной стационар'!J:J,'Дневной стационар'!D:D,СВОД!C1170,'Дневной стационар'!F:F,СВОД!E1170)/2+SUMIFS(ЭКО!H:H,ЭКО!D:D,СВОД!C1170,ЭКО!F:F,СВОД!E1170)+SUMIFS(Диализ!J:J,Диализ!E:E,СВОД!C1170,Диализ!G:G,СВОД!E1170)</f>
        <v>0</v>
      </c>
      <c r="H1170" s="251">
        <f>SUMIFS(Поликлиника!H:H,Поликлиника!D:D,СВОД!C1170,Поликлиника!F:F,СВОД!E1170)</f>
        <v>0</v>
      </c>
      <c r="I1170" s="251">
        <f>SUMIFS(Поликлиника!BA:BA,Поликлиника!D:D,СВОД!C1170,Поликлиника!F:F,СВОД!E1170)</f>
        <v>0</v>
      </c>
      <c r="J1170" s="251">
        <f>SUMIFS(Поликлиника!BF:BF,Поликлиника!D:D,СВОД!C1170,Поликлиника!F:F,СВОД!E1170)</f>
        <v>0</v>
      </c>
      <c r="K1170" s="251">
        <f>SUMIFS(Поликлиника!BU:BU,Поликлиника!D:D,СВОД!C1170,Поликлиника!F:F,СВОД!E1170)</f>
        <v>0</v>
      </c>
      <c r="L1170" s="251">
        <f>SUMIFS(Услуги!H:H,Услуги!D:D,СВОД!C1170,Услуги!F:F,СВОД!E1170)+SUMIFS(Услуги!M:M,Услуги!D:D,СВОД!C1170,Услуги!F:F,СВОД!E1170)+SUMIFS(Услуги!R:R,Услуги!D:D,СВОД!C1170,Услуги!F:F,СВОД!E1170)+SUMIFS(Услуги!W:W,Услуги!D:D,СВОД!C1170,Услуги!F:F,СВОД!E1170)+SUMIFS(Услуги!AB:AB,Услуги!D:D,СВОД!C1170,Услуги!F:F,СВОД!E1170)+SUMIFS(Услуги!AG:AG,Услуги!D:D,СВОД!C1170,Услуги!F:F,СВОД!E1170)+SUMIFS(Услуги!AL:AL,Услуги!D:D,СВОД!C1170,Услуги!F:F,СВОД!E1170)+SUMIFS(Услуги!AQ:AQ,Услуги!D:D,СВОД!C1170,Услуги!F:F,СВОД!E1170)</f>
        <v>0</v>
      </c>
      <c r="M1170" s="251">
        <f>SUMIFS('Скорая мед.помощь'!J:J,'Скорая мед.помощь'!E:E,СВОД!C1170,'Скорая мед.помощь'!G:G,СВОД!E1170)</f>
        <v>0</v>
      </c>
      <c r="N1170" s="278">
        <f>SUMIFS('Круглосуточный стационар'!O:O,'Круглосуточный стационар'!D:D,СВОД!C1170,'Круглосуточный стационар'!F:F,СВОД!E1170)+SUMIFS(ВМП!O:O,ВМП!D:D,СВОД!C1170,ВМП!F:F,СВОД!E1170)+SUMIFS('Дневной стационар'!O:O,'Дневной стационар'!D:D,СВОД!C1170,'Дневной стационар'!F:F,СВОД!E1170)+SUMIFS(ЭКО!M:M,ЭКО!D:D,СВОД!C1170,ЭКО!F:F,СВОД!E1170)+SUMIFS(Диализ!O:O,Диализ!E:E,СВОД!C1170,Диализ!G:G,СВОД!E1170)+SUMIFS(Поликлиника!CT:CT,Поликлиника!D:D,СВОД!C1170,Поликлиника!F:F,СВОД!E1170)+SUMIFS('Скорая мед.помощь'!O:O,'Скорая мед.помощь'!E:E,СВОД!C1170,'Скорая мед.помощь'!G:G,СВОД!E1170)+SUMIFS(Услуги!AV:AV,Услуги!D:D,СВОД!C1170,Услуги!F:F,СВОД!E1170)</f>
        <v>0</v>
      </c>
      <c r="O1170" s="277">
        <f>SUMIFS(Сверхбаза!L:L,Сверхбаза!C:C,СВОД!C1170,Сверхбаза!E:E,СВОД!E1170)+SUMIFS(Сверхбаза!M:M,Сверхбаза!C:C,СВОД!C1170,Сверхбаза!E:E,СВОД!E1170)</f>
        <v>0</v>
      </c>
      <c r="P1170" s="251">
        <f>SUMIFS(Сверхбаза!N:N,Сверхбаза!C:C,СВОД!C1170,Сверхбаза!E:E,СВОД!E1170)</f>
        <v>0</v>
      </c>
      <c r="Q1170" s="251">
        <f>SUMIFS(Сверхбаза!P:P,Сверхбаза!C:C,СВОД!C1170,Сверхбаза!E:E,СВОД!E1170)</f>
        <v>0</v>
      </c>
      <c r="R1170" s="251">
        <f>SUMIFS(Сверхбаза!O:O,Сверхбаза!C:C,СВОД!C1170,Сверхбаза!E:E,СВОД!E1170)</f>
        <v>0</v>
      </c>
      <c r="S1170" s="251">
        <f>SUMIFS(Сверхбаза!Q:Q,Сверхбаза!C:C,СВОД!C1170,Сверхбаза!E:E,СВОД!E1170)</f>
        <v>0</v>
      </c>
      <c r="T1170" s="278">
        <f>SUMIFS(Сверхбаза!G:G,Сверхбаза!C:C,СВОД!C1170,Сверхбаза!E:E,СВОД!E1170)</f>
        <v>0</v>
      </c>
    </row>
    <row r="1171" spans="1:20" ht="25.5" outlineLevel="2">
      <c r="A1171" s="263">
        <v>1</v>
      </c>
      <c r="B1171" s="336">
        <v>505406</v>
      </c>
      <c r="C1171" s="336">
        <v>540701</v>
      </c>
      <c r="D1171" s="5" t="s">
        <v>207</v>
      </c>
      <c r="E1171" s="324">
        <v>3</v>
      </c>
      <c r="F1171" s="325" t="s">
        <v>174</v>
      </c>
      <c r="G1171" s="277">
        <f>SUMIFS('Круглосуточный стационар'!J:J,'Круглосуточный стационар'!D:D,СВОД!C1171,'Круглосуточный стационар'!F:F,СВОД!E1171)/2+SUMIFS(ВМП!J:J,ВМП!D:D,СВОД!C1171,ВМП!F:F,СВОД!E1171)/2+SUMIFS('Дневной стационар'!J:J,'Дневной стационар'!D:D,СВОД!C1171,'Дневной стационар'!F:F,СВОД!E1171)/2+SUMIFS(ЭКО!H:H,ЭКО!D:D,СВОД!C1171,ЭКО!F:F,СВОД!E1171)+SUMIFS(Диализ!J:J,Диализ!E:E,СВОД!C1171,Диализ!G:G,СВОД!E1171)</f>
        <v>0</v>
      </c>
      <c r="H1171" s="251">
        <f>SUMIFS(Поликлиника!H:H,Поликлиника!D:D,СВОД!C1171,Поликлиника!F:F,СВОД!E1171)</f>
        <v>7839</v>
      </c>
      <c r="I1171" s="251">
        <f>SUMIFS(Поликлиника!BA:BA,Поликлиника!D:D,СВОД!C1171,Поликлиника!F:F,СВОД!E1171)</f>
        <v>4000</v>
      </c>
      <c r="J1171" s="251">
        <f>SUMIFS(Поликлиника!BF:BF,Поликлиника!D:D,СВОД!C1171,Поликлиника!F:F,СВОД!E1171)</f>
        <v>14136</v>
      </c>
      <c r="K1171" s="251">
        <f>SUMIFS(Поликлиника!BU:BU,Поликлиника!D:D,СВОД!C1171,Поликлиника!F:F,СВОД!E1171)</f>
        <v>5743</v>
      </c>
      <c r="L1171" s="251">
        <f>SUMIFS(Услуги!H:H,Услуги!D:D,СВОД!C1171,Услуги!F:F,СВОД!E1171)+SUMIFS(Услуги!M:M,Услуги!D:D,СВОД!C1171,Услуги!F:F,СВОД!E1171)+SUMIFS(Услуги!R:R,Услуги!D:D,СВОД!C1171,Услуги!F:F,СВОД!E1171)+SUMIFS(Услуги!W:W,Услуги!D:D,СВОД!C1171,Услуги!F:F,СВОД!E1171)+SUMIFS(Услуги!AB:AB,Услуги!D:D,СВОД!C1171,Услуги!F:F,СВОД!E1171)+SUMIFS(Услуги!AG:AG,Услуги!D:D,СВОД!C1171,Услуги!F:F,СВОД!E1171)+SUMIFS(Услуги!AL:AL,Услуги!D:D,СВОД!C1171,Услуги!F:F,СВОД!E1171)+SUMIFS(Услуги!AQ:AQ,Услуги!D:D,СВОД!C1171,Услуги!F:F,СВОД!E1171)</f>
        <v>0</v>
      </c>
      <c r="M1171" s="251">
        <f>SUMIFS('Скорая мед.помощь'!J:J,'Скорая мед.помощь'!E:E,СВОД!C1171,'Скорая мед.помощь'!G:G,СВОД!E1171)</f>
        <v>0</v>
      </c>
      <c r="N1171" s="278">
        <f>SUMIFS('Круглосуточный стационар'!O:O,'Круглосуточный стационар'!D:D,СВОД!C1171,'Круглосуточный стационар'!F:F,СВОД!E1171)+SUMIFS(ВМП!O:O,ВМП!D:D,СВОД!C1171,ВМП!F:F,СВОД!E1171)+SUMIFS('Дневной стационар'!O:O,'Дневной стационар'!D:D,СВОД!C1171,'Дневной стационар'!F:F,СВОД!E1171)+SUMIFS(ЭКО!M:M,ЭКО!D:D,СВОД!C1171,ЭКО!F:F,СВОД!E1171)+SUMIFS(Диализ!O:O,Диализ!E:E,СВОД!C1171,Диализ!G:G,СВОД!E1171)+SUMIFS(Поликлиника!CT:CT,Поликлиника!D:D,СВОД!C1171,Поликлиника!F:F,СВОД!E1171)+SUMIFS('Скорая мед.помощь'!O:O,'Скорая мед.помощь'!E:E,СВОД!C1171,'Скорая мед.помощь'!G:G,СВОД!E1171)+SUMIFS(Услуги!AV:AV,Услуги!D:D,СВОД!C1171,Услуги!F:F,СВОД!E1171)</f>
        <v>30134.429421999997</v>
      </c>
      <c r="O1171" s="277">
        <f>SUMIFS(Сверхбаза!L:L,Сверхбаза!C:C,СВОД!C1171,Сверхбаза!E:E,СВОД!E1171)+SUMIFS(Сверхбаза!M:M,Сверхбаза!C:C,СВОД!C1171,Сверхбаза!E:E,СВОД!E1171)</f>
        <v>0</v>
      </c>
      <c r="P1171" s="251">
        <f>SUMIFS(Сверхбаза!N:N,Сверхбаза!C:C,СВОД!C1171,Сверхбаза!E:E,СВОД!E1171)</f>
        <v>0</v>
      </c>
      <c r="Q1171" s="251">
        <f>SUMIFS(Сверхбаза!P:P,Сверхбаза!C:C,СВОД!C1171,Сверхбаза!E:E,СВОД!E1171)</f>
        <v>0</v>
      </c>
      <c r="R1171" s="251">
        <f>SUMIFS(Сверхбаза!O:O,Сверхбаза!C:C,СВОД!C1171,Сверхбаза!E:E,СВОД!E1171)</f>
        <v>0</v>
      </c>
      <c r="S1171" s="251">
        <f>SUMIFS(Сверхбаза!Q:Q,Сверхбаза!C:C,СВОД!C1171,Сверхбаза!E:E,СВОД!E1171)</f>
        <v>0</v>
      </c>
      <c r="T1171" s="278">
        <f>SUMIFS(Сверхбаза!G:G,Сверхбаза!C:C,СВОД!C1171,Сверхбаза!E:E,СВОД!E1171)</f>
        <v>0</v>
      </c>
    </row>
    <row r="1172" spans="1:20" ht="25.5" outlineLevel="2">
      <c r="A1172" s="263">
        <v>1</v>
      </c>
      <c r="B1172" s="336">
        <v>505406</v>
      </c>
      <c r="C1172" s="336">
        <v>540701</v>
      </c>
      <c r="D1172" s="5" t="s">
        <v>207</v>
      </c>
      <c r="E1172" s="324">
        <v>7</v>
      </c>
      <c r="F1172" s="325" t="s">
        <v>706</v>
      </c>
      <c r="G1172" s="277">
        <f>SUMIFS('Круглосуточный стационар'!J:J,'Круглосуточный стационар'!D:D,СВОД!C1172,'Круглосуточный стационар'!F:F,СВОД!E1172)/2+SUMIFS(ВМП!J:J,ВМП!D:D,СВОД!C1172,ВМП!F:F,СВОД!E1172)/2+SUMIFS('Дневной стационар'!J:J,'Дневной стационар'!D:D,СВОД!C1172,'Дневной стационар'!F:F,СВОД!E1172)/2+SUMIFS(ЭКО!H:H,ЭКО!D:D,СВОД!C1172,ЭКО!F:F,СВОД!E1172)+SUMIFS(Диализ!J:J,Диализ!E:E,СВОД!C1172,Диализ!G:G,СВОД!E1172)</f>
        <v>0</v>
      </c>
      <c r="H1172" s="251">
        <f>SUMIFS(Поликлиника!H:H,Поликлиника!D:D,СВОД!C1172,Поликлиника!F:F,СВОД!E1172)</f>
        <v>0</v>
      </c>
      <c r="I1172" s="251">
        <f>SUMIFS(Поликлиника!BA:BA,Поликлиника!D:D,СВОД!C1172,Поликлиника!F:F,СВОД!E1172)</f>
        <v>0</v>
      </c>
      <c r="J1172" s="251">
        <f>SUMIFS(Поликлиника!BF:BF,Поликлиника!D:D,СВОД!C1172,Поликлиника!F:F,СВОД!E1172)</f>
        <v>0</v>
      </c>
      <c r="K1172" s="251">
        <f>SUMIFS(Поликлиника!BU:BU,Поликлиника!D:D,СВОД!C1172,Поликлиника!F:F,СВОД!E1172)</f>
        <v>0</v>
      </c>
      <c r="L1172" s="251">
        <f>SUMIFS(Услуги!H:H,Услуги!D:D,СВОД!C1172,Услуги!F:F,СВОД!E1172)+SUMIFS(Услуги!M:M,Услуги!D:D,СВОД!C1172,Услуги!F:F,СВОД!E1172)+SUMIFS(Услуги!R:R,Услуги!D:D,СВОД!C1172,Услуги!F:F,СВОД!E1172)+SUMIFS(Услуги!W:W,Услуги!D:D,СВОД!C1172,Услуги!F:F,СВОД!E1172)+SUMIFS(Услуги!AB:AB,Услуги!D:D,СВОД!C1172,Услуги!F:F,СВОД!E1172)+SUMIFS(Услуги!AG:AG,Услуги!D:D,СВОД!C1172,Услуги!F:F,СВОД!E1172)+SUMIFS(Услуги!AL:AL,Услуги!D:D,СВОД!C1172,Услуги!F:F,СВОД!E1172)+SUMIFS(Услуги!AQ:AQ,Услуги!D:D,СВОД!C1172,Услуги!F:F,СВОД!E1172)</f>
        <v>0</v>
      </c>
      <c r="M1172" s="251">
        <f>SUMIFS('Скорая мед.помощь'!J:J,'Скорая мед.помощь'!E:E,СВОД!C1172,'Скорая мед.помощь'!G:G,СВОД!E1172)</f>
        <v>0</v>
      </c>
      <c r="N1172" s="278">
        <f>SUMIFS('Круглосуточный стационар'!O:O,'Круглосуточный стационар'!D:D,СВОД!C1172,'Круглосуточный стационар'!F:F,СВОД!E1172)+SUMIFS(ВМП!O:O,ВМП!D:D,СВОД!C1172,ВМП!F:F,СВОД!E1172)+SUMIFS('Дневной стационар'!O:O,'Дневной стационар'!D:D,СВОД!C1172,'Дневной стационар'!F:F,СВОД!E1172)+SUMIFS(ЭКО!M:M,ЭКО!D:D,СВОД!C1172,ЭКО!F:F,СВОД!E1172)+SUMIFS(Диализ!O:O,Диализ!E:E,СВОД!C1172,Диализ!G:G,СВОД!E1172)+SUMIFS(Поликлиника!CT:CT,Поликлиника!D:D,СВОД!C1172,Поликлиника!F:F,СВОД!E1172)+SUMIFS('Скорая мед.помощь'!O:O,'Скорая мед.помощь'!E:E,СВОД!C1172,'Скорая мед.помощь'!G:G,СВОД!E1172)+SUMIFS(Услуги!AV:AV,Услуги!D:D,СВОД!C1172,Услуги!F:F,СВОД!E1172)</f>
        <v>0</v>
      </c>
      <c r="O1172" s="277">
        <f>SUMIFS(Сверхбаза!L:L,Сверхбаза!C:C,СВОД!C1172,Сверхбаза!E:E,СВОД!E1172)+SUMIFS(Сверхбаза!M:M,Сверхбаза!C:C,СВОД!C1172,Сверхбаза!E:E,СВОД!E1172)</f>
        <v>0</v>
      </c>
      <c r="P1172" s="251">
        <f>SUMIFS(Сверхбаза!N:N,Сверхбаза!C:C,СВОД!C1172,Сверхбаза!E:E,СВОД!E1172)</f>
        <v>0</v>
      </c>
      <c r="Q1172" s="251">
        <f>SUMIFS(Сверхбаза!P:P,Сверхбаза!C:C,СВОД!C1172,Сверхбаза!E:E,СВОД!E1172)</f>
        <v>0</v>
      </c>
      <c r="R1172" s="251">
        <f>SUMIFS(Сверхбаза!O:O,Сверхбаза!C:C,СВОД!C1172,Сверхбаза!E:E,СВОД!E1172)</f>
        <v>0</v>
      </c>
      <c r="S1172" s="251">
        <f>SUMIFS(Сверхбаза!Q:Q,Сверхбаза!C:C,СВОД!C1172,Сверхбаза!E:E,СВОД!E1172)</f>
        <v>0</v>
      </c>
      <c r="T1172" s="278">
        <f>SUMIFS(Сверхбаза!G:G,Сверхбаза!C:C,СВОД!C1172,Сверхбаза!E:E,СВОД!E1172)</f>
        <v>0</v>
      </c>
    </row>
    <row r="1173" spans="1:20" ht="25.5" outlineLevel="2">
      <c r="A1173" s="263">
        <v>1</v>
      </c>
      <c r="B1173" s="336">
        <v>505406</v>
      </c>
      <c r="C1173" s="336">
        <v>540701</v>
      </c>
      <c r="D1173" s="5" t="s">
        <v>207</v>
      </c>
      <c r="E1173" s="324">
        <v>70</v>
      </c>
      <c r="F1173" s="325" t="s">
        <v>707</v>
      </c>
      <c r="G1173" s="277">
        <f>SUMIFS('Круглосуточный стационар'!J:J,'Круглосуточный стационар'!D:D,СВОД!C1173,'Круглосуточный стационар'!F:F,СВОД!E1173)/2+SUMIFS(ВМП!J:J,ВМП!D:D,СВОД!C1173,ВМП!F:F,СВОД!E1173)/2+SUMIFS('Дневной стационар'!J:J,'Дневной стационар'!D:D,СВОД!C1173,'Дневной стационар'!F:F,СВОД!E1173)/2+SUMIFS(ЭКО!H:H,ЭКО!D:D,СВОД!C1173,ЭКО!F:F,СВОД!E1173)+SUMIFS(Диализ!J:J,Диализ!E:E,СВОД!C1173,Диализ!G:G,СВОД!E1173)</f>
        <v>0</v>
      </c>
      <c r="H1173" s="251">
        <f>SUMIFS(Поликлиника!H:H,Поликлиника!D:D,СВОД!C1173,Поликлиника!F:F,СВОД!E1173)</f>
        <v>0</v>
      </c>
      <c r="I1173" s="251">
        <f>SUMIFS(Поликлиника!BA:BA,Поликлиника!D:D,СВОД!C1173,Поликлиника!F:F,СВОД!E1173)</f>
        <v>0</v>
      </c>
      <c r="J1173" s="251">
        <f>SUMIFS(Поликлиника!BF:BF,Поликлиника!D:D,СВОД!C1173,Поликлиника!F:F,СВОД!E1173)</f>
        <v>0</v>
      </c>
      <c r="K1173" s="251">
        <f>SUMIFS(Поликлиника!BU:BU,Поликлиника!D:D,СВОД!C1173,Поликлиника!F:F,СВОД!E1173)</f>
        <v>0</v>
      </c>
      <c r="L1173" s="251">
        <f>SUMIFS(Услуги!H:H,Услуги!D:D,СВОД!C1173,Услуги!F:F,СВОД!E1173)+SUMIFS(Услуги!M:M,Услуги!D:D,СВОД!C1173,Услуги!F:F,СВОД!E1173)+SUMIFS(Услуги!R:R,Услуги!D:D,СВОД!C1173,Услуги!F:F,СВОД!E1173)+SUMIFS(Услуги!W:W,Услуги!D:D,СВОД!C1173,Услуги!F:F,СВОД!E1173)+SUMIFS(Услуги!AB:AB,Услуги!D:D,СВОД!C1173,Услуги!F:F,СВОД!E1173)+SUMIFS(Услуги!AG:AG,Услуги!D:D,СВОД!C1173,Услуги!F:F,СВОД!E1173)+SUMIFS(Услуги!AL:AL,Услуги!D:D,СВОД!C1173,Услуги!F:F,СВОД!E1173)+SUMIFS(Услуги!AQ:AQ,Услуги!D:D,СВОД!C1173,Услуги!F:F,СВОД!E1173)</f>
        <v>0</v>
      </c>
      <c r="M1173" s="251">
        <f>SUMIFS('Скорая мед.помощь'!J:J,'Скорая мед.помощь'!E:E,СВОД!C1173,'Скорая мед.помощь'!G:G,СВОД!E1173)</f>
        <v>0</v>
      </c>
      <c r="N1173" s="278">
        <f>SUMIFS('Круглосуточный стационар'!O:O,'Круглосуточный стационар'!D:D,СВОД!C1173,'Круглосуточный стационар'!F:F,СВОД!E1173)+SUMIFS(ВМП!O:O,ВМП!D:D,СВОД!C1173,ВМП!F:F,СВОД!E1173)+SUMIFS('Дневной стационар'!O:O,'Дневной стационар'!D:D,СВОД!C1173,'Дневной стационар'!F:F,СВОД!E1173)+SUMIFS(ЭКО!M:M,ЭКО!D:D,СВОД!C1173,ЭКО!F:F,СВОД!E1173)+SUMIFS(Диализ!O:O,Диализ!E:E,СВОД!C1173,Диализ!G:G,СВОД!E1173)+SUMIFS(Поликлиника!CT:CT,Поликлиника!D:D,СВОД!C1173,Поликлиника!F:F,СВОД!E1173)+SUMIFS('Скорая мед.помощь'!O:O,'Скорая мед.помощь'!E:E,СВОД!C1173,'Скорая мед.помощь'!G:G,СВОД!E1173)+SUMIFS(Услуги!AV:AV,Услуги!D:D,СВОД!C1173,Услуги!F:F,СВОД!E1173)</f>
        <v>0</v>
      </c>
      <c r="O1173" s="277">
        <f>SUMIFS(Сверхбаза!L:L,Сверхбаза!C:C,СВОД!C1173,Сверхбаза!E:E,СВОД!E1173)+SUMIFS(Сверхбаза!M:M,Сверхбаза!C:C,СВОД!C1173,Сверхбаза!E:E,СВОД!E1173)</f>
        <v>0</v>
      </c>
      <c r="P1173" s="251">
        <f>SUMIFS(Сверхбаза!N:N,Сверхбаза!C:C,СВОД!C1173,Сверхбаза!E:E,СВОД!E1173)</f>
        <v>0</v>
      </c>
      <c r="Q1173" s="251">
        <f>SUMIFS(Сверхбаза!P:P,Сверхбаза!C:C,СВОД!C1173,Сверхбаза!E:E,СВОД!E1173)</f>
        <v>0</v>
      </c>
      <c r="R1173" s="251">
        <f>SUMIFS(Сверхбаза!O:O,Сверхбаза!C:C,СВОД!C1173,Сверхбаза!E:E,СВОД!E1173)</f>
        <v>0</v>
      </c>
      <c r="S1173" s="251">
        <f>SUMIFS(Сверхбаза!Q:Q,Сверхбаза!C:C,СВОД!C1173,Сверхбаза!E:E,СВОД!E1173)</f>
        <v>0</v>
      </c>
      <c r="T1173" s="278">
        <f>SUMIFS(Сверхбаза!G:G,Сверхбаза!C:C,СВОД!C1173,Сверхбаза!E:E,СВОД!E1173)</f>
        <v>0</v>
      </c>
    </row>
    <row r="1174" spans="1:20" ht="25.5" outlineLevel="2">
      <c r="A1174" s="263">
        <v>1</v>
      </c>
      <c r="B1174" s="336">
        <v>505406</v>
      </c>
      <c r="C1174" s="336">
        <v>540701</v>
      </c>
      <c r="D1174" s="5" t="s">
        <v>207</v>
      </c>
      <c r="E1174" s="324">
        <v>94</v>
      </c>
      <c r="F1174" s="325" t="s">
        <v>157</v>
      </c>
      <c r="G1174" s="277">
        <f>SUMIFS('Круглосуточный стационар'!J:J,'Круглосуточный стационар'!D:D,СВОД!C1174,'Круглосуточный стационар'!F:F,СВОД!E1174)/2+SUMIFS(ВМП!J:J,ВМП!D:D,СВОД!C1174,ВМП!F:F,СВОД!E1174)/2+SUMIFS('Дневной стационар'!J:J,'Дневной стационар'!D:D,СВОД!C1174,'Дневной стационар'!F:F,СВОД!E1174)/2+SUMIFS(ЭКО!H:H,ЭКО!D:D,СВОД!C1174,ЭКО!F:F,СВОД!E1174)+SUMIFS(Диализ!J:J,Диализ!E:E,СВОД!C1174,Диализ!G:G,СВОД!E1174)</f>
        <v>0</v>
      </c>
      <c r="H1174" s="251">
        <f>SUMIFS(Поликлиника!H:H,Поликлиника!D:D,СВОД!C1174,Поликлиника!F:F,СВОД!E1174)</f>
        <v>0</v>
      </c>
      <c r="I1174" s="251">
        <f>SUMIFS(Поликлиника!BA:BA,Поликлиника!D:D,СВОД!C1174,Поликлиника!F:F,СВОД!E1174)</f>
        <v>0</v>
      </c>
      <c r="J1174" s="251">
        <f>SUMIFS(Поликлиника!BF:BF,Поликлиника!D:D,СВОД!C1174,Поликлиника!F:F,СВОД!E1174)</f>
        <v>0</v>
      </c>
      <c r="K1174" s="251">
        <f>SUMIFS(Поликлиника!BU:BU,Поликлиника!D:D,СВОД!C1174,Поликлиника!F:F,СВОД!E1174)</f>
        <v>0</v>
      </c>
      <c r="L1174" s="251">
        <f>SUMIFS(Услуги!H:H,Услуги!D:D,СВОД!C1174,Услуги!F:F,СВОД!E1174)+SUMIFS(Услуги!M:M,Услуги!D:D,СВОД!C1174,Услуги!F:F,СВОД!E1174)+SUMIFS(Услуги!R:R,Услуги!D:D,СВОД!C1174,Услуги!F:F,СВОД!E1174)+SUMIFS(Услуги!W:W,Услуги!D:D,СВОД!C1174,Услуги!F:F,СВОД!E1174)+SUMIFS(Услуги!AB:AB,Услуги!D:D,СВОД!C1174,Услуги!F:F,СВОД!E1174)+SUMIFS(Услуги!AG:AG,Услуги!D:D,СВОД!C1174,Услуги!F:F,СВОД!E1174)+SUMIFS(Услуги!AL:AL,Услуги!D:D,СВОД!C1174,Услуги!F:F,СВОД!E1174)+SUMIFS(Услуги!AQ:AQ,Услуги!D:D,СВОД!C1174,Услуги!F:F,СВОД!E1174)</f>
        <v>0</v>
      </c>
      <c r="M1174" s="251">
        <f>SUMIFS('Скорая мед.помощь'!J:J,'Скорая мед.помощь'!E:E,СВОД!C1174,'Скорая мед.помощь'!G:G,СВОД!E1174)</f>
        <v>0</v>
      </c>
      <c r="N1174" s="278">
        <f>SUMIFS('Круглосуточный стационар'!O:O,'Круглосуточный стационар'!D:D,СВОД!C1174,'Круглосуточный стационар'!F:F,СВОД!E1174)+SUMIFS(ВМП!O:O,ВМП!D:D,СВОД!C1174,ВМП!F:F,СВОД!E1174)+SUMIFS('Дневной стационар'!O:O,'Дневной стационар'!D:D,СВОД!C1174,'Дневной стационар'!F:F,СВОД!E1174)+SUMIFS(ЭКО!M:M,ЭКО!D:D,СВОД!C1174,ЭКО!F:F,СВОД!E1174)+SUMIFS(Диализ!O:O,Диализ!E:E,СВОД!C1174,Диализ!G:G,СВОД!E1174)+SUMIFS(Поликлиника!CT:CT,Поликлиника!D:D,СВОД!C1174,Поликлиника!F:F,СВОД!E1174)+SUMIFS('Скорая мед.помощь'!O:O,'Скорая мед.помощь'!E:E,СВОД!C1174,'Скорая мед.помощь'!G:G,СВОД!E1174)+SUMIFS(Услуги!AV:AV,Услуги!D:D,СВОД!C1174,Услуги!F:F,СВОД!E1174)</f>
        <v>0</v>
      </c>
      <c r="O1174" s="277">
        <f>SUMIFS(Сверхбаза!L:L,Сверхбаза!C:C,СВОД!C1174,Сверхбаза!E:E,СВОД!E1174)+SUMIFS(Сверхбаза!M:M,Сверхбаза!C:C,СВОД!C1174,Сверхбаза!E:E,СВОД!E1174)</f>
        <v>0</v>
      </c>
      <c r="P1174" s="251">
        <f>SUMIFS(Сверхбаза!N:N,Сверхбаза!C:C,СВОД!C1174,Сверхбаза!E:E,СВОД!E1174)</f>
        <v>0</v>
      </c>
      <c r="Q1174" s="251">
        <f>SUMIFS(Сверхбаза!P:P,Сверхбаза!C:C,СВОД!C1174,Сверхбаза!E:E,СВОД!E1174)</f>
        <v>0</v>
      </c>
      <c r="R1174" s="251">
        <f>SUMIFS(Сверхбаза!O:O,Сверхбаза!C:C,СВОД!C1174,Сверхбаза!E:E,СВОД!E1174)</f>
        <v>0</v>
      </c>
      <c r="S1174" s="251">
        <f>SUMIFS(Сверхбаза!Q:Q,Сверхбаза!C:C,СВОД!C1174,Сверхбаза!E:E,СВОД!E1174)</f>
        <v>0</v>
      </c>
      <c r="T1174" s="278">
        <f>SUMIFS(Сверхбаза!G:G,Сверхбаза!C:C,СВОД!C1174,Сверхбаза!E:E,СВОД!E1174)</f>
        <v>0</v>
      </c>
    </row>
    <row r="1175" spans="1:20" outlineLevel="1">
      <c r="A1175" s="264"/>
      <c r="B1175" s="254"/>
      <c r="C1175" s="254" t="str">
        <f>CONCATENATE(C1174," ","Итог")</f>
        <v>540701 Итог</v>
      </c>
      <c r="D1175" s="255"/>
      <c r="E1175" s="326"/>
      <c r="F1175" s="327"/>
      <c r="G1175" s="279"/>
      <c r="H1175" s="256"/>
      <c r="I1175" s="256"/>
      <c r="J1175" s="256"/>
      <c r="K1175" s="256"/>
      <c r="L1175" s="256"/>
      <c r="M1175" s="256"/>
      <c r="N1175" s="280">
        <f>SUBTOTAL(9,N1167:N1174)</f>
        <v>32487.791481999997</v>
      </c>
      <c r="O1175" s="279"/>
      <c r="P1175" s="256"/>
      <c r="Q1175" s="256"/>
      <c r="R1175" s="256"/>
      <c r="S1175" s="256"/>
      <c r="T1175" s="280">
        <f>SUBTOTAL(9,T1167:T1174)</f>
        <v>0</v>
      </c>
    </row>
    <row r="1176" spans="1:20" ht="25.5" outlineLevel="2">
      <c r="A1176" s="262">
        <v>1</v>
      </c>
      <c r="B1176" s="8">
        <v>505407</v>
      </c>
      <c r="C1176" s="8">
        <v>540801</v>
      </c>
      <c r="D1176" s="9" t="s">
        <v>471</v>
      </c>
      <c r="E1176" s="322">
        <v>1</v>
      </c>
      <c r="F1176" s="323" t="s">
        <v>12</v>
      </c>
      <c r="G1176" s="275">
        <f>SUMIFS('Круглосуточный стационар'!J:J,'Круглосуточный стационар'!D:D,СВОД!C1176,'Круглосуточный стационар'!F:F,СВОД!E1176)/2+SUMIFS(ВМП!J:J,ВМП!D:D,СВОД!C1176,ВМП!F:F,СВОД!E1176)/2+SUMIFS('Дневной стационар'!J:J,'Дневной стационар'!D:D,СВОД!C1176,'Дневной стационар'!F:F,СВОД!E1176)/2+SUMIFS(ЭКО!H:H,ЭКО!D:D,СВОД!C1176,ЭКО!F:F,СВОД!E1176)+SUMIFS(Диализ!J:J,Диализ!E:E,СВОД!C1176,Диализ!G:G,СВОД!E1176)</f>
        <v>4441</v>
      </c>
      <c r="H1176" s="253">
        <f>SUMIFS(Поликлиника!H:H,Поликлиника!D:D,СВОД!C1176,Поликлиника!F:F,СВОД!E1176)</f>
        <v>0</v>
      </c>
      <c r="I1176" s="253">
        <f>SUMIFS(Поликлиника!BA:BA,Поликлиника!D:D,СВОД!C1176,Поликлиника!F:F,СВОД!E1176)</f>
        <v>0</v>
      </c>
      <c r="J1176" s="253">
        <f>SUMIFS(Поликлиника!BF:BF,Поликлиника!D:D,СВОД!C1176,Поликлиника!F:F,СВОД!E1176)</f>
        <v>0</v>
      </c>
      <c r="K1176" s="253">
        <f>SUMIFS(Поликлиника!BU:BU,Поликлиника!D:D,СВОД!C1176,Поликлиника!F:F,СВОД!E1176)</f>
        <v>0</v>
      </c>
      <c r="L1176" s="253">
        <f>SUMIFS(Услуги!H:H,Услуги!D:D,СВОД!C1176,Услуги!F:F,СВОД!E1176)+SUMIFS(Услуги!M:M,Услуги!D:D,СВОД!C1176,Услуги!F:F,СВОД!E1176)+SUMIFS(Услуги!R:R,Услуги!D:D,СВОД!C1176,Услуги!F:F,СВОД!E1176)+SUMIFS(Услуги!W:W,Услуги!D:D,СВОД!C1176,Услуги!F:F,СВОД!E1176)+SUMIFS(Услуги!AB:AB,Услуги!D:D,СВОД!C1176,Услуги!F:F,СВОД!E1176)+SUMIFS(Услуги!AG:AG,Услуги!D:D,СВОД!C1176,Услуги!F:F,СВОД!E1176)+SUMIFS(Услуги!AL:AL,Услуги!D:D,СВОД!C1176,Услуги!F:F,СВОД!E1176)+SUMIFS(Услуги!AQ:AQ,Услуги!D:D,СВОД!C1176,Услуги!F:F,СВОД!E1176)</f>
        <v>0</v>
      </c>
      <c r="M1176" s="253">
        <f>SUMIFS('Скорая мед.помощь'!J:J,'Скорая мед.помощь'!E:E,СВОД!C1176,'Скорая мед.помощь'!G:G,СВОД!E1176)</f>
        <v>0</v>
      </c>
      <c r="N1176" s="276">
        <f>SUMIFS('Круглосуточный стационар'!O:O,'Круглосуточный стационар'!D:D,СВОД!C1176,'Круглосуточный стационар'!F:F,СВОД!E1176)+SUMIFS(ВМП!O:O,ВМП!D:D,СВОД!C1176,ВМП!F:F,СВОД!E1176)+SUMIFS('Дневной стационар'!O:O,'Дневной стационар'!D:D,СВОД!C1176,'Дневной стационар'!F:F,СВОД!E1176)+SUMIFS(ЭКО!M:M,ЭКО!D:D,СВОД!C1176,ЭКО!F:F,СВОД!E1176)+SUMIFS(Диализ!O:O,Диализ!E:E,СВОД!C1176,Диализ!G:G,СВОД!E1176)+SUMIFS(Поликлиника!CT:CT,Поликлиника!D:D,СВОД!C1176,Поликлиника!F:F,СВОД!E1176)+SUMIFS('Скорая мед.помощь'!O:O,'Скорая мед.помощь'!E:E,СВОД!C1176,'Скорая мед.помощь'!G:G,СВОД!E1176)+SUMIFS(Услуги!AV:AV,Услуги!D:D,СВОД!C1176,Услуги!F:F,СВОД!E1176)</f>
        <v>88831.764136924001</v>
      </c>
      <c r="O1176" s="275">
        <f>SUMIFS(Сверхбаза!L:L,Сверхбаза!C:C,СВОД!C1176,Сверхбаза!E:E,СВОД!E1176)+SUMIFS(Сверхбаза!M:M,Сверхбаза!C:C,СВОД!C1176,Сверхбаза!E:E,СВОД!E1176)</f>
        <v>0</v>
      </c>
      <c r="P1176" s="253">
        <f>SUMIFS(Сверхбаза!N:N,Сверхбаза!C:C,СВОД!C1176,Сверхбаза!E:E,СВОД!E1176)</f>
        <v>0</v>
      </c>
      <c r="Q1176" s="253">
        <f>SUMIFS(Сверхбаза!P:P,Сверхбаза!C:C,СВОД!C1176,Сверхбаза!E:E,СВОД!E1176)</f>
        <v>0</v>
      </c>
      <c r="R1176" s="253">
        <f>SUMIFS(Сверхбаза!O:O,Сверхбаза!C:C,СВОД!C1176,Сверхбаза!E:E,СВОД!E1176)</f>
        <v>0</v>
      </c>
      <c r="S1176" s="253">
        <f>SUMIFS(Сверхбаза!Q:Q,Сверхбаза!C:C,СВОД!C1176,Сверхбаза!E:E,СВОД!E1176)</f>
        <v>0</v>
      </c>
      <c r="T1176" s="276">
        <f>SUMIFS(Сверхбаза!G:G,Сверхбаза!C:C,СВОД!C1176,Сверхбаза!E:E,СВОД!E1176)</f>
        <v>0</v>
      </c>
    </row>
    <row r="1177" spans="1:20" ht="25.5" outlineLevel="2">
      <c r="A1177" s="263">
        <v>1</v>
      </c>
      <c r="B1177" s="336">
        <v>505407</v>
      </c>
      <c r="C1177" s="336">
        <v>540801</v>
      </c>
      <c r="D1177" s="5" t="s">
        <v>471</v>
      </c>
      <c r="E1177" s="324">
        <v>13</v>
      </c>
      <c r="F1177" s="325" t="s">
        <v>704</v>
      </c>
      <c r="G1177" s="277">
        <f>SUMIFS('Круглосуточный стационар'!J:J,'Круглосуточный стационар'!D:D,СВОД!C1177,'Круглосуточный стационар'!F:F,СВОД!E1177)/2+SUMIFS(ВМП!J:J,ВМП!D:D,СВОД!C1177,ВМП!F:F,СВОД!E1177)/2+SUMIFS('Дневной стационар'!J:J,'Дневной стационар'!D:D,СВОД!C1177,'Дневной стационар'!F:F,СВОД!E1177)/2+SUMIFS(ЭКО!H:H,ЭКО!D:D,СВОД!C1177,ЭКО!F:F,СВОД!E1177)+SUMIFS(Диализ!J:J,Диализ!E:E,СВОД!C1177,Диализ!G:G,СВОД!E1177)</f>
        <v>0</v>
      </c>
      <c r="H1177" s="251">
        <f>SUMIFS(Поликлиника!H:H,Поликлиника!D:D,СВОД!C1177,Поликлиника!F:F,СВОД!E1177)</f>
        <v>0</v>
      </c>
      <c r="I1177" s="251">
        <f>SUMIFS(Поликлиника!BA:BA,Поликлиника!D:D,СВОД!C1177,Поликлиника!F:F,СВОД!E1177)</f>
        <v>0</v>
      </c>
      <c r="J1177" s="251">
        <f>SUMIFS(Поликлиника!BF:BF,Поликлиника!D:D,СВОД!C1177,Поликлиника!F:F,СВОД!E1177)</f>
        <v>0</v>
      </c>
      <c r="K1177" s="251">
        <f>SUMIFS(Поликлиника!BU:BU,Поликлиника!D:D,СВОД!C1177,Поликлиника!F:F,СВОД!E1177)</f>
        <v>0</v>
      </c>
      <c r="L1177" s="251">
        <f>SUMIFS(Услуги!H:H,Услуги!D:D,СВОД!C1177,Услуги!F:F,СВОД!E1177)+SUMIFS(Услуги!M:M,Услуги!D:D,СВОД!C1177,Услуги!F:F,СВОД!E1177)+SUMIFS(Услуги!R:R,Услуги!D:D,СВОД!C1177,Услуги!F:F,СВОД!E1177)+SUMIFS(Услуги!W:W,Услуги!D:D,СВОД!C1177,Услуги!F:F,СВОД!E1177)+SUMIFS(Услуги!AB:AB,Услуги!D:D,СВОД!C1177,Услуги!F:F,СВОД!E1177)+SUMIFS(Услуги!AG:AG,Услуги!D:D,СВОД!C1177,Услуги!F:F,СВОД!E1177)+SUMIFS(Услуги!AL:AL,Услуги!D:D,СВОД!C1177,Услуги!F:F,СВОД!E1177)+SUMIFS(Услуги!AQ:AQ,Услуги!D:D,СВОД!C1177,Услуги!F:F,СВОД!E1177)</f>
        <v>0</v>
      </c>
      <c r="M1177" s="251">
        <f>SUMIFS('Скорая мед.помощь'!J:J,'Скорая мед.помощь'!E:E,СВОД!C1177,'Скорая мед.помощь'!G:G,СВОД!E1177)</f>
        <v>0</v>
      </c>
      <c r="N1177" s="278">
        <f>SUMIFS('Круглосуточный стационар'!O:O,'Круглосуточный стационар'!D:D,СВОД!C1177,'Круглосуточный стационар'!F:F,СВОД!E1177)+SUMIFS(ВМП!O:O,ВМП!D:D,СВОД!C1177,ВМП!F:F,СВОД!E1177)+SUMIFS('Дневной стационар'!O:O,'Дневной стационар'!D:D,СВОД!C1177,'Дневной стационар'!F:F,СВОД!E1177)+SUMIFS(ЭКО!M:M,ЭКО!D:D,СВОД!C1177,ЭКО!F:F,СВОД!E1177)+SUMIFS(Диализ!O:O,Диализ!E:E,СВОД!C1177,Диализ!G:G,СВОД!E1177)+SUMIFS(Поликлиника!CT:CT,Поликлиника!D:D,СВОД!C1177,Поликлиника!F:F,СВОД!E1177)+SUMIFS('Скорая мед.помощь'!O:O,'Скорая мед.помощь'!E:E,СВОД!C1177,'Скорая мед.помощь'!G:G,СВОД!E1177)+SUMIFS(Услуги!AV:AV,Услуги!D:D,СВОД!C1177,Услуги!F:F,СВОД!E1177)</f>
        <v>0</v>
      </c>
      <c r="O1177" s="277">
        <f>SUMIFS(Сверхбаза!L:L,Сверхбаза!C:C,СВОД!C1177,Сверхбаза!E:E,СВОД!E1177)+SUMIFS(Сверхбаза!M:M,Сверхбаза!C:C,СВОД!C1177,Сверхбаза!E:E,СВОД!E1177)</f>
        <v>0</v>
      </c>
      <c r="P1177" s="251">
        <f>SUMIFS(Сверхбаза!N:N,Сверхбаза!C:C,СВОД!C1177,Сверхбаза!E:E,СВОД!E1177)</f>
        <v>0</v>
      </c>
      <c r="Q1177" s="251">
        <f>SUMIFS(Сверхбаза!P:P,Сверхбаза!C:C,СВОД!C1177,Сверхбаза!E:E,СВОД!E1177)</f>
        <v>0</v>
      </c>
      <c r="R1177" s="251">
        <f>SUMIFS(Сверхбаза!O:O,Сверхбаза!C:C,СВОД!C1177,Сверхбаза!E:E,СВОД!E1177)</f>
        <v>0</v>
      </c>
      <c r="S1177" s="251">
        <f>SUMIFS(Сверхбаза!Q:Q,Сверхбаза!C:C,СВОД!C1177,Сверхбаза!E:E,СВОД!E1177)</f>
        <v>0</v>
      </c>
      <c r="T1177" s="278">
        <f>SUMIFS(Сверхбаза!G:G,Сверхбаза!C:C,СВОД!C1177,Сверхбаза!E:E,СВОД!E1177)</f>
        <v>0</v>
      </c>
    </row>
    <row r="1178" spans="1:20" ht="25.5" outlineLevel="2">
      <c r="A1178" s="263">
        <v>1</v>
      </c>
      <c r="B1178" s="336">
        <v>505407</v>
      </c>
      <c r="C1178" s="336">
        <v>540801</v>
      </c>
      <c r="D1178" s="5" t="s">
        <v>471</v>
      </c>
      <c r="E1178" s="324">
        <v>2</v>
      </c>
      <c r="F1178" s="325" t="s">
        <v>173</v>
      </c>
      <c r="G1178" s="277">
        <f>SUMIFS('Круглосуточный стационар'!J:J,'Круглосуточный стационар'!D:D,СВОД!C1178,'Круглосуточный стационар'!F:F,СВОД!E1178)/2+SUMIFS(ВМП!J:J,ВМП!D:D,СВОД!C1178,ВМП!F:F,СВОД!E1178)/2+SUMIFS('Дневной стационар'!J:J,'Дневной стационар'!D:D,СВОД!C1178,'Дневной стационар'!F:F,СВОД!E1178)/2+SUMIFS(ЭКО!H:H,ЭКО!D:D,СВОД!C1178,ЭКО!F:F,СВОД!E1178)+SUMIFS(Диализ!J:J,Диализ!E:E,СВОД!C1178,Диализ!G:G,СВОД!E1178)</f>
        <v>1397.3196464056086</v>
      </c>
      <c r="H1178" s="251">
        <f>SUMIFS(Поликлиника!H:H,Поликлиника!D:D,СВОД!C1178,Поликлиника!F:F,СВОД!E1178)</f>
        <v>0</v>
      </c>
      <c r="I1178" s="251">
        <f>SUMIFS(Поликлиника!BA:BA,Поликлиника!D:D,СВОД!C1178,Поликлиника!F:F,СВОД!E1178)</f>
        <v>0</v>
      </c>
      <c r="J1178" s="251">
        <f>SUMIFS(Поликлиника!BF:BF,Поликлиника!D:D,СВОД!C1178,Поликлиника!F:F,СВОД!E1178)</f>
        <v>0</v>
      </c>
      <c r="K1178" s="251">
        <f>SUMIFS(Поликлиника!BU:BU,Поликлиника!D:D,СВОД!C1178,Поликлиника!F:F,СВОД!E1178)</f>
        <v>0</v>
      </c>
      <c r="L1178" s="251">
        <f>SUMIFS(Услуги!H:H,Услуги!D:D,СВОД!C1178,Услуги!F:F,СВОД!E1178)+SUMIFS(Услуги!M:M,Услуги!D:D,СВОД!C1178,Услуги!F:F,СВОД!E1178)+SUMIFS(Услуги!R:R,Услуги!D:D,СВОД!C1178,Услуги!F:F,СВОД!E1178)+SUMIFS(Услуги!W:W,Услуги!D:D,СВОД!C1178,Услуги!F:F,СВОД!E1178)+SUMIFS(Услуги!AB:AB,Услуги!D:D,СВОД!C1178,Услуги!F:F,СВОД!E1178)+SUMIFS(Услуги!AG:AG,Услуги!D:D,СВОД!C1178,Услуги!F:F,СВОД!E1178)+SUMIFS(Услуги!AL:AL,Услуги!D:D,СВОД!C1178,Услуги!F:F,СВОД!E1178)+SUMIFS(Услуги!AQ:AQ,Услуги!D:D,СВОД!C1178,Услуги!F:F,СВОД!E1178)</f>
        <v>0</v>
      </c>
      <c r="M1178" s="251">
        <f>SUMIFS('Скорая мед.помощь'!J:J,'Скорая мед.помощь'!E:E,СВОД!C1178,'Скорая мед.помощь'!G:G,СВОД!E1178)</f>
        <v>0</v>
      </c>
      <c r="N1178" s="278">
        <f>SUMIFS('Круглосуточный стационар'!O:O,'Круглосуточный стационар'!D:D,СВОД!C1178,'Круглосуточный стационар'!F:F,СВОД!E1178)+SUMIFS(ВМП!O:O,ВМП!D:D,СВОД!C1178,ВМП!F:F,СВОД!E1178)+SUMIFS('Дневной стационар'!O:O,'Дневной стационар'!D:D,СВОД!C1178,'Дневной стационар'!F:F,СВОД!E1178)+SUMIFS(ЭКО!M:M,ЭКО!D:D,СВОД!C1178,ЭКО!F:F,СВОД!E1178)+SUMIFS(Диализ!O:O,Диализ!E:E,СВОД!C1178,Диализ!G:G,СВОД!E1178)+SUMIFS(Поликлиника!CT:CT,Поликлиника!D:D,СВОД!C1178,Поликлиника!F:F,СВОД!E1178)+SUMIFS('Скорая мед.помощь'!O:O,'Скорая мед.помощь'!E:E,СВОД!C1178,'Скорая мед.помощь'!G:G,СВОД!E1178)+SUMIFS(Услуги!AV:AV,Услуги!D:D,СВОД!C1178,Услуги!F:F,СВОД!E1178)</f>
        <v>12020.326440948274</v>
      </c>
      <c r="O1178" s="277">
        <f>SUMIFS(Сверхбаза!L:L,Сверхбаза!C:C,СВОД!C1178,Сверхбаза!E:E,СВОД!E1178)+SUMIFS(Сверхбаза!M:M,Сверхбаза!C:C,СВОД!C1178,Сверхбаза!E:E,СВОД!E1178)</f>
        <v>0</v>
      </c>
      <c r="P1178" s="251">
        <f>SUMIFS(Сверхбаза!N:N,Сверхбаза!C:C,СВОД!C1178,Сверхбаза!E:E,СВОД!E1178)</f>
        <v>0</v>
      </c>
      <c r="Q1178" s="251">
        <f>SUMIFS(Сверхбаза!P:P,Сверхбаза!C:C,СВОД!C1178,Сверхбаза!E:E,СВОД!E1178)</f>
        <v>0</v>
      </c>
      <c r="R1178" s="251">
        <f>SUMIFS(Сверхбаза!O:O,Сверхбаза!C:C,СВОД!C1178,Сверхбаза!E:E,СВОД!E1178)</f>
        <v>0</v>
      </c>
      <c r="S1178" s="251">
        <f>SUMIFS(Сверхбаза!Q:Q,Сверхбаза!C:C,СВОД!C1178,Сверхбаза!E:E,СВОД!E1178)</f>
        <v>0</v>
      </c>
      <c r="T1178" s="278">
        <f>SUMIFS(Сверхбаза!G:G,Сверхбаза!C:C,СВОД!C1178,Сверхбаза!E:E,СВОД!E1178)</f>
        <v>0</v>
      </c>
    </row>
    <row r="1179" spans="1:20" ht="25.5" outlineLevel="2">
      <c r="A1179" s="263">
        <v>1</v>
      </c>
      <c r="B1179" s="336">
        <v>505407</v>
      </c>
      <c r="C1179" s="336">
        <v>540801</v>
      </c>
      <c r="D1179" s="5" t="s">
        <v>471</v>
      </c>
      <c r="E1179" s="324">
        <v>6</v>
      </c>
      <c r="F1179" s="325" t="s">
        <v>705</v>
      </c>
      <c r="G1179" s="277">
        <f>SUMIFS('Круглосуточный стационар'!J:J,'Круглосуточный стационар'!D:D,СВОД!C1179,'Круглосуточный стационар'!F:F,СВОД!E1179)/2+SUMIFS(ВМП!J:J,ВМП!D:D,СВОД!C1179,ВМП!F:F,СВОД!E1179)/2+SUMIFS('Дневной стационар'!J:J,'Дневной стационар'!D:D,СВОД!C1179,'Дневной стационар'!F:F,СВОД!E1179)/2+SUMIFS(ЭКО!H:H,ЭКО!D:D,СВОД!C1179,ЭКО!F:F,СВОД!E1179)+SUMIFS(Диализ!J:J,Диализ!E:E,СВОД!C1179,Диализ!G:G,СВОД!E1179)</f>
        <v>0</v>
      </c>
      <c r="H1179" s="251">
        <f>SUMIFS(Поликлиника!H:H,Поликлиника!D:D,СВОД!C1179,Поликлиника!F:F,СВОД!E1179)</f>
        <v>0</v>
      </c>
      <c r="I1179" s="251">
        <f>SUMIFS(Поликлиника!BA:BA,Поликлиника!D:D,СВОД!C1179,Поликлиника!F:F,СВОД!E1179)</f>
        <v>0</v>
      </c>
      <c r="J1179" s="251">
        <f>SUMIFS(Поликлиника!BF:BF,Поликлиника!D:D,СВОД!C1179,Поликлиника!F:F,СВОД!E1179)</f>
        <v>0</v>
      </c>
      <c r="K1179" s="251">
        <f>SUMIFS(Поликлиника!BU:BU,Поликлиника!D:D,СВОД!C1179,Поликлиника!F:F,СВОД!E1179)</f>
        <v>0</v>
      </c>
      <c r="L1179" s="251">
        <f>SUMIFS(Услуги!H:H,Услуги!D:D,СВОД!C1179,Услуги!F:F,СВОД!E1179)+SUMIFS(Услуги!M:M,Услуги!D:D,СВОД!C1179,Услуги!F:F,СВОД!E1179)+SUMIFS(Услуги!R:R,Услуги!D:D,СВОД!C1179,Услуги!F:F,СВОД!E1179)+SUMIFS(Услуги!W:W,Услуги!D:D,СВОД!C1179,Услуги!F:F,СВОД!E1179)+SUMIFS(Услуги!AB:AB,Услуги!D:D,СВОД!C1179,Услуги!F:F,СВОД!E1179)+SUMIFS(Услуги!AG:AG,Услуги!D:D,СВОД!C1179,Услуги!F:F,СВОД!E1179)+SUMIFS(Услуги!AL:AL,Услуги!D:D,СВОД!C1179,Услуги!F:F,СВОД!E1179)+SUMIFS(Услуги!AQ:AQ,Услуги!D:D,СВОД!C1179,Услуги!F:F,СВОД!E1179)</f>
        <v>0</v>
      </c>
      <c r="M1179" s="251">
        <f>SUMIFS('Скорая мед.помощь'!J:J,'Скорая мед.помощь'!E:E,СВОД!C1179,'Скорая мед.помощь'!G:G,СВОД!E1179)</f>
        <v>0</v>
      </c>
      <c r="N1179" s="278">
        <f>SUMIFS('Круглосуточный стационар'!O:O,'Круглосуточный стационар'!D:D,СВОД!C1179,'Круглосуточный стационар'!F:F,СВОД!E1179)+SUMIFS(ВМП!O:O,ВМП!D:D,СВОД!C1179,ВМП!F:F,СВОД!E1179)+SUMIFS('Дневной стационар'!O:O,'Дневной стационар'!D:D,СВОД!C1179,'Дневной стационар'!F:F,СВОД!E1179)+SUMIFS(ЭКО!M:M,ЭКО!D:D,СВОД!C1179,ЭКО!F:F,СВОД!E1179)+SUMIFS(Диализ!O:O,Диализ!E:E,СВОД!C1179,Диализ!G:G,СВОД!E1179)+SUMIFS(Поликлиника!CT:CT,Поликлиника!D:D,СВОД!C1179,Поликлиника!F:F,СВОД!E1179)+SUMIFS('Скорая мед.помощь'!O:O,'Скорая мед.помощь'!E:E,СВОД!C1179,'Скорая мед.помощь'!G:G,СВОД!E1179)+SUMIFS(Услуги!AV:AV,Услуги!D:D,СВОД!C1179,Услуги!F:F,СВОД!E1179)</f>
        <v>0</v>
      </c>
      <c r="O1179" s="277">
        <f>SUMIFS(Сверхбаза!L:L,Сверхбаза!C:C,СВОД!C1179,Сверхбаза!E:E,СВОД!E1179)+SUMIFS(Сверхбаза!M:M,Сверхбаза!C:C,СВОД!C1179,Сверхбаза!E:E,СВОД!E1179)</f>
        <v>0</v>
      </c>
      <c r="P1179" s="251">
        <f>SUMIFS(Сверхбаза!N:N,Сверхбаза!C:C,СВОД!C1179,Сверхбаза!E:E,СВОД!E1179)</f>
        <v>0</v>
      </c>
      <c r="Q1179" s="251">
        <f>SUMIFS(Сверхбаза!P:P,Сверхбаза!C:C,СВОД!C1179,Сверхбаза!E:E,СВОД!E1179)</f>
        <v>0</v>
      </c>
      <c r="R1179" s="251">
        <f>SUMIFS(Сверхбаза!O:O,Сверхбаза!C:C,СВОД!C1179,Сверхбаза!E:E,СВОД!E1179)</f>
        <v>0</v>
      </c>
      <c r="S1179" s="251">
        <f>SUMIFS(Сверхбаза!Q:Q,Сверхбаза!C:C,СВОД!C1179,Сверхбаза!E:E,СВОД!E1179)</f>
        <v>0</v>
      </c>
      <c r="T1179" s="278">
        <f>SUMIFS(Сверхбаза!G:G,Сверхбаза!C:C,СВОД!C1179,Сверхбаза!E:E,СВОД!E1179)</f>
        <v>0</v>
      </c>
    </row>
    <row r="1180" spans="1:20" ht="25.5" outlineLevel="2">
      <c r="A1180" s="263">
        <v>1</v>
      </c>
      <c r="B1180" s="336">
        <v>505407</v>
      </c>
      <c r="C1180" s="336">
        <v>540801</v>
      </c>
      <c r="D1180" s="5" t="s">
        <v>471</v>
      </c>
      <c r="E1180" s="324">
        <v>3</v>
      </c>
      <c r="F1180" s="325" t="s">
        <v>174</v>
      </c>
      <c r="G1180" s="277">
        <f>SUMIFS('Круглосуточный стационар'!J:J,'Круглосуточный стационар'!D:D,СВОД!C1180,'Круглосуточный стационар'!F:F,СВОД!E1180)/2+SUMIFS(ВМП!J:J,ВМП!D:D,СВОД!C1180,ВМП!F:F,СВОД!E1180)/2+SUMIFS('Дневной стационар'!J:J,'Дневной стационар'!D:D,СВОД!C1180,'Дневной стационар'!F:F,СВОД!E1180)/2+SUMIFS(ЭКО!H:H,ЭКО!D:D,СВОД!C1180,ЭКО!F:F,СВОД!E1180)+SUMIFS(Диализ!J:J,Диализ!E:E,СВОД!C1180,Диализ!G:G,СВОД!E1180)</f>
        <v>0</v>
      </c>
      <c r="H1180" s="251">
        <f>SUMIFS(Поликлиника!H:H,Поликлиника!D:D,СВОД!C1180,Поликлиника!F:F,СВОД!E1180)</f>
        <v>34914</v>
      </c>
      <c r="I1180" s="251">
        <f>SUMIFS(Поликлиника!BA:BA,Поликлиника!D:D,СВОД!C1180,Поликлиника!F:F,СВОД!E1180)</f>
        <v>20494</v>
      </c>
      <c r="J1180" s="251">
        <f>SUMIFS(Поликлиника!BF:BF,Поликлиника!D:D,СВОД!C1180,Поликлиника!F:F,СВОД!E1180)</f>
        <v>62525</v>
      </c>
      <c r="K1180" s="251">
        <f>SUMIFS(Поликлиника!BU:BU,Поликлиника!D:D,СВОД!C1180,Поликлиника!F:F,СВОД!E1180)</f>
        <v>25160</v>
      </c>
      <c r="L1180" s="251">
        <f>SUMIFS(Услуги!H:H,Услуги!D:D,СВОД!C1180,Услуги!F:F,СВОД!E1180)+SUMIFS(Услуги!M:M,Услуги!D:D,СВОД!C1180,Услуги!F:F,СВОД!E1180)+SUMIFS(Услуги!R:R,Услуги!D:D,СВОД!C1180,Услуги!F:F,СВОД!E1180)+SUMIFS(Услуги!W:W,Услуги!D:D,СВОД!C1180,Услуги!F:F,СВОД!E1180)+SUMIFS(Услуги!AB:AB,Услуги!D:D,СВОД!C1180,Услуги!F:F,СВОД!E1180)+SUMIFS(Услуги!AG:AG,Услуги!D:D,СВОД!C1180,Услуги!F:F,СВОД!E1180)+SUMIFS(Услуги!AL:AL,Услуги!D:D,СВОД!C1180,Услуги!F:F,СВОД!E1180)+SUMIFS(Услуги!AQ:AQ,Услуги!D:D,СВОД!C1180,Услуги!F:F,СВОД!E1180)</f>
        <v>0</v>
      </c>
      <c r="M1180" s="251">
        <f>SUMIFS('Скорая мед.помощь'!J:J,'Скорая мед.помощь'!E:E,СВОД!C1180,'Скорая мед.помощь'!G:G,СВОД!E1180)</f>
        <v>0</v>
      </c>
      <c r="N1180" s="278">
        <f>SUMIFS('Круглосуточный стационар'!O:O,'Круглосуточный стационар'!D:D,СВОД!C1180,'Круглосуточный стационар'!F:F,СВОД!E1180)+SUMIFS(ВМП!O:O,ВМП!D:D,СВОД!C1180,ВМП!F:F,СВОД!E1180)+SUMIFS('Дневной стационар'!O:O,'Дневной стационар'!D:D,СВОД!C1180,'Дневной стационар'!F:F,СВОД!E1180)+SUMIFS(ЭКО!M:M,ЭКО!D:D,СВОД!C1180,ЭКО!F:F,СВОД!E1180)+SUMIFS(Диализ!O:O,Диализ!E:E,СВОД!C1180,Диализ!G:G,СВОД!E1180)+SUMIFS(Поликлиника!CT:CT,Поликлиника!D:D,СВОД!C1180,Поликлиника!F:F,СВОД!E1180)+SUMIFS('Скорая мед.помощь'!O:O,'Скорая мед.помощь'!E:E,СВОД!C1180,'Скорая мед.помощь'!G:G,СВОД!E1180)+SUMIFS(Услуги!AV:AV,Услуги!D:D,СВОД!C1180,Услуги!F:F,СВОД!E1180)</f>
        <v>121651.1253392751</v>
      </c>
      <c r="O1180" s="277">
        <f>SUMIFS(Сверхбаза!L:L,Сверхбаза!C:C,СВОД!C1180,Сверхбаза!E:E,СВОД!E1180)+SUMIFS(Сверхбаза!M:M,Сверхбаза!C:C,СВОД!C1180,Сверхбаза!E:E,СВОД!E1180)</f>
        <v>0</v>
      </c>
      <c r="P1180" s="251">
        <f>SUMIFS(Сверхбаза!N:N,Сверхбаза!C:C,СВОД!C1180,Сверхбаза!E:E,СВОД!E1180)</f>
        <v>0</v>
      </c>
      <c r="Q1180" s="251">
        <f>SUMIFS(Сверхбаза!P:P,Сверхбаза!C:C,СВОД!C1180,Сверхбаза!E:E,СВОД!E1180)</f>
        <v>0</v>
      </c>
      <c r="R1180" s="251">
        <f>SUMIFS(Сверхбаза!O:O,Сверхбаза!C:C,СВОД!C1180,Сверхбаза!E:E,СВОД!E1180)</f>
        <v>0</v>
      </c>
      <c r="S1180" s="251">
        <f>SUMIFS(Сверхбаза!Q:Q,Сверхбаза!C:C,СВОД!C1180,Сверхбаза!E:E,СВОД!E1180)</f>
        <v>0</v>
      </c>
      <c r="T1180" s="278">
        <f>SUMIFS(Сверхбаза!G:G,Сверхбаза!C:C,СВОД!C1180,Сверхбаза!E:E,СВОД!E1180)</f>
        <v>0</v>
      </c>
    </row>
    <row r="1181" spans="1:20" ht="25.5" outlineLevel="2">
      <c r="A1181" s="263">
        <v>1</v>
      </c>
      <c r="B1181" s="336">
        <v>505407</v>
      </c>
      <c r="C1181" s="336">
        <v>540801</v>
      </c>
      <c r="D1181" s="5" t="s">
        <v>471</v>
      </c>
      <c r="E1181" s="324">
        <v>7</v>
      </c>
      <c r="F1181" s="325" t="s">
        <v>706</v>
      </c>
      <c r="G1181" s="277">
        <f>SUMIFS('Круглосуточный стационар'!J:J,'Круглосуточный стационар'!D:D,СВОД!C1181,'Круглосуточный стационар'!F:F,СВОД!E1181)/2+SUMIFS(ВМП!J:J,ВМП!D:D,СВОД!C1181,ВМП!F:F,СВОД!E1181)/2+SUMIFS('Дневной стационар'!J:J,'Дневной стационар'!D:D,СВОД!C1181,'Дневной стационар'!F:F,СВОД!E1181)/2+SUMIFS(ЭКО!H:H,ЭКО!D:D,СВОД!C1181,ЭКО!F:F,СВОД!E1181)+SUMIFS(Диализ!J:J,Диализ!E:E,СВОД!C1181,Диализ!G:G,СВОД!E1181)</f>
        <v>0</v>
      </c>
      <c r="H1181" s="251">
        <f>SUMIFS(Поликлиника!H:H,Поликлиника!D:D,СВОД!C1181,Поликлиника!F:F,СВОД!E1181)</f>
        <v>0</v>
      </c>
      <c r="I1181" s="251">
        <f>SUMIFS(Поликлиника!BA:BA,Поликлиника!D:D,СВОД!C1181,Поликлиника!F:F,СВОД!E1181)</f>
        <v>0</v>
      </c>
      <c r="J1181" s="251">
        <f>SUMIFS(Поликлиника!BF:BF,Поликлиника!D:D,СВОД!C1181,Поликлиника!F:F,СВОД!E1181)</f>
        <v>0</v>
      </c>
      <c r="K1181" s="251">
        <f>SUMIFS(Поликлиника!BU:BU,Поликлиника!D:D,СВОД!C1181,Поликлиника!F:F,СВОД!E1181)</f>
        <v>0</v>
      </c>
      <c r="L1181" s="251">
        <f>SUMIFS(Услуги!H:H,Услуги!D:D,СВОД!C1181,Услуги!F:F,СВОД!E1181)+SUMIFS(Услуги!M:M,Услуги!D:D,СВОД!C1181,Услуги!F:F,СВОД!E1181)+SUMIFS(Услуги!R:R,Услуги!D:D,СВОД!C1181,Услуги!F:F,СВОД!E1181)+SUMIFS(Услуги!W:W,Услуги!D:D,СВОД!C1181,Услуги!F:F,СВОД!E1181)+SUMIFS(Услуги!AB:AB,Услуги!D:D,СВОД!C1181,Услуги!F:F,СВОД!E1181)+SUMIFS(Услуги!AG:AG,Услуги!D:D,СВОД!C1181,Услуги!F:F,СВОД!E1181)+SUMIFS(Услуги!AL:AL,Услуги!D:D,СВОД!C1181,Услуги!F:F,СВОД!E1181)+SUMIFS(Услуги!AQ:AQ,Услуги!D:D,СВОД!C1181,Услуги!F:F,СВОД!E1181)</f>
        <v>0</v>
      </c>
      <c r="M1181" s="251">
        <f>SUMIFS('Скорая мед.помощь'!J:J,'Скорая мед.помощь'!E:E,СВОД!C1181,'Скорая мед.помощь'!G:G,СВОД!E1181)</f>
        <v>0</v>
      </c>
      <c r="N1181" s="278">
        <f>SUMIFS('Круглосуточный стационар'!O:O,'Круглосуточный стационар'!D:D,СВОД!C1181,'Круглосуточный стационар'!F:F,СВОД!E1181)+SUMIFS(ВМП!O:O,ВМП!D:D,СВОД!C1181,ВМП!F:F,СВОД!E1181)+SUMIFS('Дневной стационар'!O:O,'Дневной стационар'!D:D,СВОД!C1181,'Дневной стационар'!F:F,СВОД!E1181)+SUMIFS(ЭКО!M:M,ЭКО!D:D,СВОД!C1181,ЭКО!F:F,СВОД!E1181)+SUMIFS(Диализ!O:O,Диализ!E:E,СВОД!C1181,Диализ!G:G,СВОД!E1181)+SUMIFS(Поликлиника!CT:CT,Поликлиника!D:D,СВОД!C1181,Поликлиника!F:F,СВОД!E1181)+SUMIFS('Скорая мед.помощь'!O:O,'Скорая мед.помощь'!E:E,СВОД!C1181,'Скорая мед.помощь'!G:G,СВОД!E1181)+SUMIFS(Услуги!AV:AV,Услуги!D:D,СВОД!C1181,Услуги!F:F,СВОД!E1181)</f>
        <v>0</v>
      </c>
      <c r="O1181" s="277">
        <f>SUMIFS(Сверхбаза!L:L,Сверхбаза!C:C,СВОД!C1181,Сверхбаза!E:E,СВОД!E1181)+SUMIFS(Сверхбаза!M:M,Сверхбаза!C:C,СВОД!C1181,Сверхбаза!E:E,СВОД!E1181)</f>
        <v>0</v>
      </c>
      <c r="P1181" s="251">
        <f>SUMIFS(Сверхбаза!N:N,Сверхбаза!C:C,СВОД!C1181,Сверхбаза!E:E,СВОД!E1181)</f>
        <v>0</v>
      </c>
      <c r="Q1181" s="251">
        <f>SUMIFS(Сверхбаза!P:P,Сверхбаза!C:C,СВОД!C1181,Сверхбаза!E:E,СВОД!E1181)</f>
        <v>0</v>
      </c>
      <c r="R1181" s="251">
        <f>SUMIFS(Сверхбаза!O:O,Сверхбаза!C:C,СВОД!C1181,Сверхбаза!E:E,СВОД!E1181)</f>
        <v>0</v>
      </c>
      <c r="S1181" s="251">
        <f>SUMIFS(Сверхбаза!Q:Q,Сверхбаза!C:C,СВОД!C1181,Сверхбаза!E:E,СВОД!E1181)</f>
        <v>0</v>
      </c>
      <c r="T1181" s="278">
        <f>SUMIFS(Сверхбаза!G:G,Сверхбаза!C:C,СВОД!C1181,Сверхбаза!E:E,СВОД!E1181)</f>
        <v>0</v>
      </c>
    </row>
    <row r="1182" spans="1:20" ht="25.5" outlineLevel="2">
      <c r="A1182" s="263">
        <v>1</v>
      </c>
      <c r="B1182" s="336">
        <v>505407</v>
      </c>
      <c r="C1182" s="336">
        <v>540801</v>
      </c>
      <c r="D1182" s="5" t="s">
        <v>471</v>
      </c>
      <c r="E1182" s="324">
        <v>70</v>
      </c>
      <c r="F1182" s="325" t="s">
        <v>707</v>
      </c>
      <c r="G1182" s="277">
        <f>SUMIFS('Круглосуточный стационар'!J:J,'Круглосуточный стационар'!D:D,СВОД!C1182,'Круглосуточный стационар'!F:F,СВОД!E1182)/2+SUMIFS(ВМП!J:J,ВМП!D:D,СВОД!C1182,ВМП!F:F,СВОД!E1182)/2+SUMIFS('Дневной стационар'!J:J,'Дневной стационар'!D:D,СВОД!C1182,'Дневной стационар'!F:F,СВОД!E1182)/2+SUMIFS(ЭКО!H:H,ЭКО!D:D,СВОД!C1182,ЭКО!F:F,СВОД!E1182)+SUMIFS(Диализ!J:J,Диализ!E:E,СВОД!C1182,Диализ!G:G,СВОД!E1182)</f>
        <v>0</v>
      </c>
      <c r="H1182" s="251">
        <f>SUMIFS(Поликлиника!H:H,Поликлиника!D:D,СВОД!C1182,Поликлиника!F:F,СВОД!E1182)</f>
        <v>0</v>
      </c>
      <c r="I1182" s="251">
        <f>SUMIFS(Поликлиника!BA:BA,Поликлиника!D:D,СВОД!C1182,Поликлиника!F:F,СВОД!E1182)</f>
        <v>0</v>
      </c>
      <c r="J1182" s="251">
        <f>SUMIFS(Поликлиника!BF:BF,Поликлиника!D:D,СВОД!C1182,Поликлиника!F:F,СВОД!E1182)</f>
        <v>0</v>
      </c>
      <c r="K1182" s="251">
        <f>SUMIFS(Поликлиника!BU:BU,Поликлиника!D:D,СВОД!C1182,Поликлиника!F:F,СВОД!E1182)</f>
        <v>0</v>
      </c>
      <c r="L1182" s="251">
        <f>SUMIFS(Услуги!H:H,Услуги!D:D,СВОД!C1182,Услуги!F:F,СВОД!E1182)+SUMIFS(Услуги!M:M,Услуги!D:D,СВОД!C1182,Услуги!F:F,СВОД!E1182)+SUMIFS(Услуги!R:R,Услуги!D:D,СВОД!C1182,Услуги!F:F,СВОД!E1182)+SUMIFS(Услуги!W:W,Услуги!D:D,СВОД!C1182,Услуги!F:F,СВОД!E1182)+SUMIFS(Услуги!AB:AB,Услуги!D:D,СВОД!C1182,Услуги!F:F,СВОД!E1182)+SUMIFS(Услуги!AG:AG,Услуги!D:D,СВОД!C1182,Услуги!F:F,СВОД!E1182)+SUMIFS(Услуги!AL:AL,Услуги!D:D,СВОД!C1182,Услуги!F:F,СВОД!E1182)+SUMIFS(Услуги!AQ:AQ,Услуги!D:D,СВОД!C1182,Услуги!F:F,СВОД!E1182)</f>
        <v>0</v>
      </c>
      <c r="M1182" s="251">
        <f>SUMIFS('Скорая мед.помощь'!J:J,'Скорая мед.помощь'!E:E,СВОД!C1182,'Скорая мед.помощь'!G:G,СВОД!E1182)</f>
        <v>0</v>
      </c>
      <c r="N1182" s="278">
        <f>SUMIFS('Круглосуточный стационар'!O:O,'Круглосуточный стационар'!D:D,СВОД!C1182,'Круглосуточный стационар'!F:F,СВОД!E1182)+SUMIFS(ВМП!O:O,ВМП!D:D,СВОД!C1182,ВМП!F:F,СВОД!E1182)+SUMIFS('Дневной стационар'!O:O,'Дневной стационар'!D:D,СВОД!C1182,'Дневной стационар'!F:F,СВОД!E1182)+SUMIFS(ЭКО!M:M,ЭКО!D:D,СВОД!C1182,ЭКО!F:F,СВОД!E1182)+SUMIFS(Диализ!O:O,Диализ!E:E,СВОД!C1182,Диализ!G:G,СВОД!E1182)+SUMIFS(Поликлиника!CT:CT,Поликлиника!D:D,СВОД!C1182,Поликлиника!F:F,СВОД!E1182)+SUMIFS('Скорая мед.помощь'!O:O,'Скорая мед.помощь'!E:E,СВОД!C1182,'Скорая мед.помощь'!G:G,СВОД!E1182)+SUMIFS(Услуги!AV:AV,Услуги!D:D,СВОД!C1182,Услуги!F:F,СВОД!E1182)</f>
        <v>0</v>
      </c>
      <c r="O1182" s="277">
        <f>SUMIFS(Сверхбаза!L:L,Сверхбаза!C:C,СВОД!C1182,Сверхбаза!E:E,СВОД!E1182)+SUMIFS(Сверхбаза!M:M,Сверхбаза!C:C,СВОД!C1182,Сверхбаза!E:E,СВОД!E1182)</f>
        <v>0</v>
      </c>
      <c r="P1182" s="251">
        <f>SUMIFS(Сверхбаза!N:N,Сверхбаза!C:C,СВОД!C1182,Сверхбаза!E:E,СВОД!E1182)</f>
        <v>0</v>
      </c>
      <c r="Q1182" s="251">
        <f>SUMIFS(Сверхбаза!P:P,Сверхбаза!C:C,СВОД!C1182,Сверхбаза!E:E,СВОД!E1182)</f>
        <v>0</v>
      </c>
      <c r="R1182" s="251">
        <f>SUMIFS(Сверхбаза!O:O,Сверхбаза!C:C,СВОД!C1182,Сверхбаза!E:E,СВОД!E1182)</f>
        <v>0</v>
      </c>
      <c r="S1182" s="251">
        <f>SUMIFS(Сверхбаза!Q:Q,Сверхбаза!C:C,СВОД!C1182,Сверхбаза!E:E,СВОД!E1182)</f>
        <v>0</v>
      </c>
      <c r="T1182" s="278">
        <f>SUMIFS(Сверхбаза!G:G,Сверхбаза!C:C,СВОД!C1182,Сверхбаза!E:E,СВОД!E1182)</f>
        <v>0</v>
      </c>
    </row>
    <row r="1183" spans="1:20" ht="25.5" outlineLevel="2">
      <c r="A1183" s="263">
        <v>1</v>
      </c>
      <c r="B1183" s="336">
        <v>505407</v>
      </c>
      <c r="C1183" s="336">
        <v>540801</v>
      </c>
      <c r="D1183" s="5" t="s">
        <v>471</v>
      </c>
      <c r="E1183" s="324">
        <v>94</v>
      </c>
      <c r="F1183" s="325" t="s">
        <v>157</v>
      </c>
      <c r="G1183" s="277">
        <f>SUMIFS('Круглосуточный стационар'!J:J,'Круглосуточный стационар'!D:D,СВОД!C1183,'Круглосуточный стационар'!F:F,СВОД!E1183)/2+SUMIFS(ВМП!J:J,ВМП!D:D,СВОД!C1183,ВМП!F:F,СВОД!E1183)/2+SUMIFS('Дневной стационар'!J:J,'Дневной стационар'!D:D,СВОД!C1183,'Дневной стационар'!F:F,СВОД!E1183)/2+SUMIFS(ЭКО!H:H,ЭКО!D:D,СВОД!C1183,ЭКО!F:F,СВОД!E1183)+SUMIFS(Диализ!J:J,Диализ!E:E,СВОД!C1183,Диализ!G:G,СВОД!E1183)</f>
        <v>0</v>
      </c>
      <c r="H1183" s="251">
        <f>SUMIFS(Поликлиника!H:H,Поликлиника!D:D,СВОД!C1183,Поликлиника!F:F,СВОД!E1183)</f>
        <v>0</v>
      </c>
      <c r="I1183" s="251">
        <f>SUMIFS(Поликлиника!BA:BA,Поликлиника!D:D,СВОД!C1183,Поликлиника!F:F,СВОД!E1183)</f>
        <v>0</v>
      </c>
      <c r="J1183" s="251">
        <f>SUMIFS(Поликлиника!BF:BF,Поликлиника!D:D,СВОД!C1183,Поликлиника!F:F,СВОД!E1183)</f>
        <v>0</v>
      </c>
      <c r="K1183" s="251">
        <f>SUMIFS(Поликлиника!BU:BU,Поликлиника!D:D,СВОД!C1183,Поликлиника!F:F,СВОД!E1183)</f>
        <v>0</v>
      </c>
      <c r="L1183" s="251">
        <f>SUMIFS(Услуги!H:H,Услуги!D:D,СВОД!C1183,Услуги!F:F,СВОД!E1183)+SUMIFS(Услуги!M:M,Услуги!D:D,СВОД!C1183,Услуги!F:F,СВОД!E1183)+SUMIFS(Услуги!R:R,Услуги!D:D,СВОД!C1183,Услуги!F:F,СВОД!E1183)+SUMIFS(Услуги!W:W,Услуги!D:D,СВОД!C1183,Услуги!F:F,СВОД!E1183)+SUMIFS(Услуги!AB:AB,Услуги!D:D,СВОД!C1183,Услуги!F:F,СВОД!E1183)+SUMIFS(Услуги!AG:AG,Услуги!D:D,СВОД!C1183,Услуги!F:F,СВОД!E1183)+SUMIFS(Услуги!AL:AL,Услуги!D:D,СВОД!C1183,Услуги!F:F,СВОД!E1183)+SUMIFS(Услуги!AQ:AQ,Услуги!D:D,СВОД!C1183,Услуги!F:F,СВОД!E1183)</f>
        <v>0</v>
      </c>
      <c r="M1183" s="251">
        <f>SUMIFS('Скорая мед.помощь'!J:J,'Скорая мед.помощь'!E:E,СВОД!C1183,'Скорая мед.помощь'!G:G,СВОД!E1183)</f>
        <v>0</v>
      </c>
      <c r="N1183" s="278">
        <f>SUMIFS('Круглосуточный стационар'!O:O,'Круглосуточный стационар'!D:D,СВОД!C1183,'Круглосуточный стационар'!F:F,СВОД!E1183)+SUMIFS(ВМП!O:O,ВМП!D:D,СВОД!C1183,ВМП!F:F,СВОД!E1183)+SUMIFS('Дневной стационар'!O:O,'Дневной стационар'!D:D,СВОД!C1183,'Дневной стационар'!F:F,СВОД!E1183)+SUMIFS(ЭКО!M:M,ЭКО!D:D,СВОД!C1183,ЭКО!F:F,СВОД!E1183)+SUMIFS(Диализ!O:O,Диализ!E:E,СВОД!C1183,Диализ!G:G,СВОД!E1183)+SUMIFS(Поликлиника!CT:CT,Поликлиника!D:D,СВОД!C1183,Поликлиника!F:F,СВОД!E1183)+SUMIFS('Скорая мед.помощь'!O:O,'Скорая мед.помощь'!E:E,СВОД!C1183,'Скорая мед.помощь'!G:G,СВОД!E1183)+SUMIFS(Услуги!AV:AV,Услуги!D:D,СВОД!C1183,Услуги!F:F,СВОД!E1183)</f>
        <v>0</v>
      </c>
      <c r="O1183" s="277">
        <f>SUMIFS(Сверхбаза!L:L,Сверхбаза!C:C,СВОД!C1183,Сверхбаза!E:E,СВОД!E1183)+SUMIFS(Сверхбаза!M:M,Сверхбаза!C:C,СВОД!C1183,Сверхбаза!E:E,СВОД!E1183)</f>
        <v>0</v>
      </c>
      <c r="P1183" s="251">
        <f>SUMIFS(Сверхбаза!N:N,Сверхбаза!C:C,СВОД!C1183,Сверхбаза!E:E,СВОД!E1183)</f>
        <v>0</v>
      </c>
      <c r="Q1183" s="251">
        <f>SUMIFS(Сверхбаза!P:P,Сверхбаза!C:C,СВОД!C1183,Сверхбаза!E:E,СВОД!E1183)</f>
        <v>0</v>
      </c>
      <c r="R1183" s="251">
        <f>SUMIFS(Сверхбаза!O:O,Сверхбаза!C:C,СВОД!C1183,Сверхбаза!E:E,СВОД!E1183)</f>
        <v>0</v>
      </c>
      <c r="S1183" s="251">
        <f>SUMIFS(Сверхбаза!Q:Q,Сверхбаза!C:C,СВОД!C1183,Сверхбаза!E:E,СВОД!E1183)</f>
        <v>0</v>
      </c>
      <c r="T1183" s="278">
        <f>SUMIFS(Сверхбаза!G:G,Сверхбаза!C:C,СВОД!C1183,Сверхбаза!E:E,СВОД!E1183)</f>
        <v>0</v>
      </c>
    </row>
    <row r="1184" spans="1:20" outlineLevel="1">
      <c r="A1184" s="264"/>
      <c r="B1184" s="254"/>
      <c r="C1184" s="254" t="str">
        <f>CONCATENATE(C1183," ","Итог")</f>
        <v>540801 Итог</v>
      </c>
      <c r="D1184" s="255"/>
      <c r="E1184" s="326"/>
      <c r="F1184" s="327"/>
      <c r="G1184" s="279"/>
      <c r="H1184" s="256"/>
      <c r="I1184" s="256"/>
      <c r="J1184" s="256"/>
      <c r="K1184" s="256"/>
      <c r="L1184" s="256"/>
      <c r="M1184" s="256"/>
      <c r="N1184" s="280">
        <f>SUBTOTAL(9,N1176:N1183)</f>
        <v>222503.21591714738</v>
      </c>
      <c r="O1184" s="279"/>
      <c r="P1184" s="256"/>
      <c r="Q1184" s="256"/>
      <c r="R1184" s="256"/>
      <c r="S1184" s="256"/>
      <c r="T1184" s="280">
        <f>SUBTOTAL(9,T1176:T1183)</f>
        <v>0</v>
      </c>
    </row>
    <row r="1185" spans="1:20" ht="25.5" outlineLevel="2">
      <c r="A1185" s="262">
        <v>1</v>
      </c>
      <c r="B1185" s="8">
        <v>505408</v>
      </c>
      <c r="C1185" s="8">
        <v>540901</v>
      </c>
      <c r="D1185" s="9" t="s">
        <v>338</v>
      </c>
      <c r="E1185" s="322">
        <v>1</v>
      </c>
      <c r="F1185" s="323" t="s">
        <v>12</v>
      </c>
      <c r="G1185" s="275">
        <f>SUMIFS('Круглосуточный стационар'!J:J,'Круглосуточный стационар'!D:D,СВОД!C1185,'Круглосуточный стационар'!F:F,СВОД!E1185)/2+SUMIFS(ВМП!J:J,ВМП!D:D,СВОД!C1185,ВМП!F:F,СВОД!E1185)/2+SUMIFS('Дневной стационар'!J:J,'Дневной стационар'!D:D,СВОД!C1185,'Дневной стационар'!F:F,СВОД!E1185)/2+SUMIFS(ЭКО!H:H,ЭКО!D:D,СВОД!C1185,ЭКО!F:F,СВОД!E1185)+SUMIFS(Диализ!J:J,Диализ!E:E,СВОД!C1185,Диализ!G:G,СВОД!E1185)</f>
        <v>340</v>
      </c>
      <c r="H1185" s="253">
        <f>SUMIFS(Поликлиника!H:H,Поликлиника!D:D,СВОД!C1185,Поликлиника!F:F,СВОД!E1185)</f>
        <v>0</v>
      </c>
      <c r="I1185" s="253">
        <f>SUMIFS(Поликлиника!BA:BA,Поликлиника!D:D,СВОД!C1185,Поликлиника!F:F,СВОД!E1185)</f>
        <v>0</v>
      </c>
      <c r="J1185" s="253">
        <f>SUMIFS(Поликлиника!BF:BF,Поликлиника!D:D,СВОД!C1185,Поликлиника!F:F,СВОД!E1185)</f>
        <v>0</v>
      </c>
      <c r="K1185" s="253">
        <f>SUMIFS(Поликлиника!BU:BU,Поликлиника!D:D,СВОД!C1185,Поликлиника!F:F,СВОД!E1185)</f>
        <v>0</v>
      </c>
      <c r="L1185" s="253">
        <f>SUMIFS(Услуги!H:H,Услуги!D:D,СВОД!C1185,Услуги!F:F,СВОД!E1185)+SUMIFS(Услуги!M:M,Услуги!D:D,СВОД!C1185,Услуги!F:F,СВОД!E1185)+SUMIFS(Услуги!R:R,Услуги!D:D,СВОД!C1185,Услуги!F:F,СВОД!E1185)+SUMIFS(Услуги!W:W,Услуги!D:D,СВОД!C1185,Услуги!F:F,СВОД!E1185)+SUMIFS(Услуги!AB:AB,Услуги!D:D,СВОД!C1185,Услуги!F:F,СВОД!E1185)+SUMIFS(Услуги!AG:AG,Услуги!D:D,СВОД!C1185,Услуги!F:F,СВОД!E1185)+SUMIFS(Услуги!AL:AL,Услуги!D:D,СВОД!C1185,Услуги!F:F,СВОД!E1185)+SUMIFS(Услуги!AQ:AQ,Услуги!D:D,СВОД!C1185,Услуги!F:F,СВОД!E1185)</f>
        <v>0</v>
      </c>
      <c r="M1185" s="253">
        <f>SUMIFS('Скорая мед.помощь'!J:J,'Скорая мед.помощь'!E:E,СВОД!C1185,'Скорая мед.помощь'!G:G,СВОД!E1185)</f>
        <v>0</v>
      </c>
      <c r="N1185" s="276">
        <f>SUMIFS('Круглосуточный стационар'!O:O,'Круглосуточный стационар'!D:D,СВОД!C1185,'Круглосуточный стационар'!F:F,СВОД!E1185)+SUMIFS(ВМП!O:O,ВМП!D:D,СВОД!C1185,ВМП!F:F,СВОД!E1185)+SUMIFS('Дневной стационар'!O:O,'Дневной стационар'!D:D,СВОД!C1185,'Дневной стационар'!F:F,СВОД!E1185)+SUMIFS(ЭКО!M:M,ЭКО!D:D,СВОД!C1185,ЭКО!F:F,СВОД!E1185)+SUMIFS(Диализ!O:O,Диализ!E:E,СВОД!C1185,Диализ!G:G,СВОД!E1185)+SUMIFS(Поликлиника!CT:CT,Поликлиника!D:D,СВОД!C1185,Поликлиника!F:F,СВОД!E1185)+SUMIFS('Скорая мед.помощь'!O:O,'Скорая мед.помощь'!E:E,СВОД!C1185,'Скорая мед.помощь'!G:G,СВОД!E1185)+SUMIFS(Услуги!AV:AV,Услуги!D:D,СВОД!C1185,Услуги!F:F,СВОД!E1185)</f>
        <v>6484.4126437289069</v>
      </c>
      <c r="O1185" s="275">
        <f>SUMIFS(Сверхбаза!L:L,Сверхбаза!C:C,СВОД!C1185,Сверхбаза!E:E,СВОД!E1185)+SUMIFS(Сверхбаза!M:M,Сверхбаза!C:C,СВОД!C1185,Сверхбаза!E:E,СВОД!E1185)</f>
        <v>100</v>
      </c>
      <c r="P1185" s="253">
        <f>SUMIFS(Сверхбаза!N:N,Сверхбаза!C:C,СВОД!C1185,Сверхбаза!E:E,СВОД!E1185)</f>
        <v>0</v>
      </c>
      <c r="Q1185" s="253">
        <f>SUMIFS(Сверхбаза!P:P,Сверхбаза!C:C,СВОД!C1185,Сверхбаза!E:E,СВОД!E1185)</f>
        <v>0</v>
      </c>
      <c r="R1185" s="253">
        <f>SUMIFS(Сверхбаза!O:O,Сверхбаза!C:C,СВОД!C1185,Сверхбаза!E:E,СВОД!E1185)</f>
        <v>0</v>
      </c>
      <c r="S1185" s="253">
        <f>SUMIFS(Сверхбаза!Q:Q,Сверхбаза!C:C,СВОД!C1185,Сверхбаза!E:E,СВОД!E1185)</f>
        <v>0</v>
      </c>
      <c r="T1185" s="276">
        <f>SUMIFS(Сверхбаза!G:G,Сверхбаза!C:C,СВОД!C1185,Сверхбаза!E:E,СВОД!E1185)</f>
        <v>9749.4959999999992</v>
      </c>
    </row>
    <row r="1186" spans="1:20" ht="25.5" outlineLevel="2">
      <c r="A1186" s="263">
        <v>1</v>
      </c>
      <c r="B1186" s="336">
        <v>505408</v>
      </c>
      <c r="C1186" s="336">
        <v>540901</v>
      </c>
      <c r="D1186" s="5" t="s">
        <v>338</v>
      </c>
      <c r="E1186" s="324">
        <v>13</v>
      </c>
      <c r="F1186" s="325" t="s">
        <v>704</v>
      </c>
      <c r="G1186" s="277">
        <f>SUMIFS('Круглосуточный стационар'!J:J,'Круглосуточный стационар'!D:D,СВОД!C1186,'Круглосуточный стационар'!F:F,СВОД!E1186)/2+SUMIFS(ВМП!J:J,ВМП!D:D,СВОД!C1186,ВМП!F:F,СВОД!E1186)/2+SUMIFS('Дневной стационар'!J:J,'Дневной стационар'!D:D,СВОД!C1186,'Дневной стационар'!F:F,СВОД!E1186)/2+SUMIFS(ЭКО!H:H,ЭКО!D:D,СВОД!C1186,ЭКО!F:F,СВОД!E1186)+SUMIFS(Диализ!J:J,Диализ!E:E,СВОД!C1186,Диализ!G:G,СВОД!E1186)</f>
        <v>0</v>
      </c>
      <c r="H1186" s="251">
        <f>SUMIFS(Поликлиника!H:H,Поликлиника!D:D,СВОД!C1186,Поликлиника!F:F,СВОД!E1186)</f>
        <v>0</v>
      </c>
      <c r="I1186" s="251">
        <f>SUMIFS(Поликлиника!BA:BA,Поликлиника!D:D,СВОД!C1186,Поликлиника!F:F,СВОД!E1186)</f>
        <v>0</v>
      </c>
      <c r="J1186" s="251">
        <f>SUMIFS(Поликлиника!BF:BF,Поликлиника!D:D,СВОД!C1186,Поликлиника!F:F,СВОД!E1186)</f>
        <v>0</v>
      </c>
      <c r="K1186" s="251">
        <f>SUMIFS(Поликлиника!BU:BU,Поликлиника!D:D,СВОД!C1186,Поликлиника!F:F,СВОД!E1186)</f>
        <v>0</v>
      </c>
      <c r="L1186" s="251">
        <f>SUMIFS(Услуги!H:H,Услуги!D:D,СВОД!C1186,Услуги!F:F,СВОД!E1186)+SUMIFS(Услуги!M:M,Услуги!D:D,СВОД!C1186,Услуги!F:F,СВОД!E1186)+SUMIFS(Услуги!R:R,Услуги!D:D,СВОД!C1186,Услуги!F:F,СВОД!E1186)+SUMIFS(Услуги!W:W,Услуги!D:D,СВОД!C1186,Услуги!F:F,СВОД!E1186)+SUMIFS(Услуги!AB:AB,Услуги!D:D,СВОД!C1186,Услуги!F:F,СВОД!E1186)+SUMIFS(Услуги!AG:AG,Услуги!D:D,СВОД!C1186,Услуги!F:F,СВОД!E1186)+SUMIFS(Услуги!AL:AL,Услуги!D:D,СВОД!C1186,Услуги!F:F,СВОД!E1186)+SUMIFS(Услуги!AQ:AQ,Услуги!D:D,СВОД!C1186,Услуги!F:F,СВОД!E1186)</f>
        <v>0</v>
      </c>
      <c r="M1186" s="251">
        <f>SUMIFS('Скорая мед.помощь'!J:J,'Скорая мед.помощь'!E:E,СВОД!C1186,'Скорая мед.помощь'!G:G,СВОД!E1186)</f>
        <v>0</v>
      </c>
      <c r="N1186" s="278">
        <f>SUMIFS('Круглосуточный стационар'!O:O,'Круглосуточный стационар'!D:D,СВОД!C1186,'Круглосуточный стационар'!F:F,СВОД!E1186)+SUMIFS(ВМП!O:O,ВМП!D:D,СВОД!C1186,ВМП!F:F,СВОД!E1186)+SUMIFS('Дневной стационар'!O:O,'Дневной стационар'!D:D,СВОД!C1186,'Дневной стационар'!F:F,СВОД!E1186)+SUMIFS(ЭКО!M:M,ЭКО!D:D,СВОД!C1186,ЭКО!F:F,СВОД!E1186)+SUMIFS(Диализ!O:O,Диализ!E:E,СВОД!C1186,Диализ!G:G,СВОД!E1186)+SUMIFS(Поликлиника!CT:CT,Поликлиника!D:D,СВОД!C1186,Поликлиника!F:F,СВОД!E1186)+SUMIFS('Скорая мед.помощь'!O:O,'Скорая мед.помощь'!E:E,СВОД!C1186,'Скорая мед.помощь'!G:G,СВОД!E1186)+SUMIFS(Услуги!AV:AV,Услуги!D:D,СВОД!C1186,Услуги!F:F,СВОД!E1186)</f>
        <v>0</v>
      </c>
      <c r="O1186" s="277">
        <f>SUMIFS(Сверхбаза!L:L,Сверхбаза!C:C,СВОД!C1186,Сверхбаза!E:E,СВОД!E1186)+SUMIFS(Сверхбаза!M:M,Сверхбаза!C:C,СВОД!C1186,Сверхбаза!E:E,СВОД!E1186)</f>
        <v>0</v>
      </c>
      <c r="P1186" s="251">
        <f>SUMIFS(Сверхбаза!N:N,Сверхбаза!C:C,СВОД!C1186,Сверхбаза!E:E,СВОД!E1186)</f>
        <v>0</v>
      </c>
      <c r="Q1186" s="251">
        <f>SUMIFS(Сверхбаза!P:P,Сверхбаза!C:C,СВОД!C1186,Сверхбаза!E:E,СВОД!E1186)</f>
        <v>0</v>
      </c>
      <c r="R1186" s="251">
        <f>SUMIFS(Сверхбаза!O:O,Сверхбаза!C:C,СВОД!C1186,Сверхбаза!E:E,СВОД!E1186)</f>
        <v>0</v>
      </c>
      <c r="S1186" s="251">
        <f>SUMIFS(Сверхбаза!Q:Q,Сверхбаза!C:C,СВОД!C1186,Сверхбаза!E:E,СВОД!E1186)</f>
        <v>0</v>
      </c>
      <c r="T1186" s="278">
        <f>SUMIFS(Сверхбаза!G:G,Сверхбаза!C:C,СВОД!C1186,Сверхбаза!E:E,СВОД!E1186)</f>
        <v>0</v>
      </c>
    </row>
    <row r="1187" spans="1:20" ht="25.5" outlineLevel="2">
      <c r="A1187" s="263">
        <v>1</v>
      </c>
      <c r="B1187" s="336">
        <v>505408</v>
      </c>
      <c r="C1187" s="336">
        <v>540901</v>
      </c>
      <c r="D1187" s="5" t="s">
        <v>338</v>
      </c>
      <c r="E1187" s="324">
        <v>2</v>
      </c>
      <c r="F1187" s="325" t="s">
        <v>173</v>
      </c>
      <c r="G1187" s="277">
        <f>SUMIFS('Круглосуточный стационар'!J:J,'Круглосуточный стационар'!D:D,СВОД!C1187,'Круглосуточный стационар'!F:F,СВОД!E1187)/2+SUMIFS(ВМП!J:J,ВМП!D:D,СВОД!C1187,ВМП!F:F,СВОД!E1187)/2+SUMIFS('Дневной стационар'!J:J,'Дневной стационар'!D:D,СВОД!C1187,'Дневной стационар'!F:F,СВОД!E1187)/2+SUMIFS(ЭКО!H:H,ЭКО!D:D,СВОД!C1187,ЭКО!F:F,СВОД!E1187)+SUMIFS(Диализ!J:J,Диализ!E:E,СВОД!C1187,Диализ!G:G,СВОД!E1187)</f>
        <v>195</v>
      </c>
      <c r="H1187" s="251">
        <f>SUMIFS(Поликлиника!H:H,Поликлиника!D:D,СВОД!C1187,Поликлиника!F:F,СВОД!E1187)</f>
        <v>0</v>
      </c>
      <c r="I1187" s="251">
        <f>SUMIFS(Поликлиника!BA:BA,Поликлиника!D:D,СВОД!C1187,Поликлиника!F:F,СВОД!E1187)</f>
        <v>0</v>
      </c>
      <c r="J1187" s="251">
        <f>SUMIFS(Поликлиника!BF:BF,Поликлиника!D:D,СВОД!C1187,Поликлиника!F:F,СВОД!E1187)</f>
        <v>0</v>
      </c>
      <c r="K1187" s="251">
        <f>SUMIFS(Поликлиника!BU:BU,Поликлиника!D:D,СВОД!C1187,Поликлиника!F:F,СВОД!E1187)</f>
        <v>0</v>
      </c>
      <c r="L1187" s="251">
        <f>SUMIFS(Услуги!H:H,Услуги!D:D,СВОД!C1187,Услуги!F:F,СВОД!E1187)+SUMIFS(Услуги!M:M,Услуги!D:D,СВОД!C1187,Услуги!F:F,СВОД!E1187)+SUMIFS(Услуги!R:R,Услуги!D:D,СВОД!C1187,Услуги!F:F,СВОД!E1187)+SUMIFS(Услуги!W:W,Услуги!D:D,СВОД!C1187,Услуги!F:F,СВОД!E1187)+SUMIFS(Услуги!AB:AB,Услуги!D:D,СВОД!C1187,Услуги!F:F,СВОД!E1187)+SUMIFS(Услуги!AG:AG,Услуги!D:D,СВОД!C1187,Услуги!F:F,СВОД!E1187)+SUMIFS(Услуги!AL:AL,Услуги!D:D,СВОД!C1187,Услуги!F:F,СВОД!E1187)+SUMIFS(Услуги!AQ:AQ,Услуги!D:D,СВОД!C1187,Услуги!F:F,СВОД!E1187)</f>
        <v>0</v>
      </c>
      <c r="M1187" s="251">
        <f>SUMIFS('Скорая мед.помощь'!J:J,'Скорая мед.помощь'!E:E,СВОД!C1187,'Скорая мед.помощь'!G:G,СВОД!E1187)</f>
        <v>0</v>
      </c>
      <c r="N1187" s="278">
        <f>SUMIFS('Круглосуточный стационар'!O:O,'Круглосуточный стационар'!D:D,СВОД!C1187,'Круглосуточный стационар'!F:F,СВОД!E1187)+SUMIFS(ВМП!O:O,ВМП!D:D,СВОД!C1187,ВМП!F:F,СВОД!E1187)+SUMIFS('Дневной стационар'!O:O,'Дневной стационар'!D:D,СВОД!C1187,'Дневной стационар'!F:F,СВОД!E1187)+SUMIFS(ЭКО!M:M,ЭКО!D:D,СВОД!C1187,ЭКО!F:F,СВОД!E1187)+SUMIFS(Диализ!O:O,Диализ!E:E,СВОД!C1187,Диализ!G:G,СВОД!E1187)+SUMIFS(Поликлиника!CT:CT,Поликлиника!D:D,СВОД!C1187,Поликлиника!F:F,СВОД!E1187)+SUMIFS('Скорая мед.помощь'!O:O,'Скорая мед.помощь'!E:E,СВОД!C1187,'Скорая мед.помощь'!G:G,СВОД!E1187)+SUMIFS(Услуги!AV:AV,Услуги!D:D,СВОД!C1187,Услуги!F:F,СВОД!E1187)</f>
        <v>2273.8565850000005</v>
      </c>
      <c r="O1187" s="277">
        <f>SUMIFS(Сверхбаза!L:L,Сверхбаза!C:C,СВОД!C1187,Сверхбаза!E:E,СВОД!E1187)+SUMIFS(Сверхбаза!M:M,Сверхбаза!C:C,СВОД!C1187,Сверхбаза!E:E,СВОД!E1187)</f>
        <v>0</v>
      </c>
      <c r="P1187" s="251">
        <f>SUMIFS(Сверхбаза!N:N,Сверхбаза!C:C,СВОД!C1187,Сверхбаза!E:E,СВОД!E1187)</f>
        <v>0</v>
      </c>
      <c r="Q1187" s="251">
        <f>SUMIFS(Сверхбаза!P:P,Сверхбаза!C:C,СВОД!C1187,Сверхбаза!E:E,СВОД!E1187)</f>
        <v>0</v>
      </c>
      <c r="R1187" s="251">
        <f>SUMIFS(Сверхбаза!O:O,Сверхбаза!C:C,СВОД!C1187,Сверхбаза!E:E,СВОД!E1187)</f>
        <v>0</v>
      </c>
      <c r="S1187" s="251">
        <f>SUMIFS(Сверхбаза!Q:Q,Сверхбаза!C:C,СВОД!C1187,Сверхбаза!E:E,СВОД!E1187)</f>
        <v>0</v>
      </c>
      <c r="T1187" s="278">
        <f>SUMIFS(Сверхбаза!G:G,Сверхбаза!C:C,СВОД!C1187,Сверхбаза!E:E,СВОД!E1187)</f>
        <v>0</v>
      </c>
    </row>
    <row r="1188" spans="1:20" ht="25.5" outlineLevel="2">
      <c r="A1188" s="263">
        <v>1</v>
      </c>
      <c r="B1188" s="336">
        <v>505408</v>
      </c>
      <c r="C1188" s="336">
        <v>540901</v>
      </c>
      <c r="D1188" s="5" t="s">
        <v>338</v>
      </c>
      <c r="E1188" s="324">
        <v>6</v>
      </c>
      <c r="F1188" s="325" t="s">
        <v>705</v>
      </c>
      <c r="G1188" s="277">
        <f>SUMIFS('Круглосуточный стационар'!J:J,'Круглосуточный стационар'!D:D,СВОД!C1188,'Круглосуточный стационар'!F:F,СВОД!E1188)/2+SUMIFS(ВМП!J:J,ВМП!D:D,СВОД!C1188,ВМП!F:F,СВОД!E1188)/2+SUMIFS('Дневной стационар'!J:J,'Дневной стационар'!D:D,СВОД!C1188,'Дневной стационар'!F:F,СВОД!E1188)/2+SUMIFS(ЭКО!H:H,ЭКО!D:D,СВОД!C1188,ЭКО!F:F,СВОД!E1188)+SUMIFS(Диализ!J:J,Диализ!E:E,СВОД!C1188,Диализ!G:G,СВОД!E1188)</f>
        <v>0</v>
      </c>
      <c r="H1188" s="251">
        <f>SUMIFS(Поликлиника!H:H,Поликлиника!D:D,СВОД!C1188,Поликлиника!F:F,СВОД!E1188)</f>
        <v>0</v>
      </c>
      <c r="I1188" s="251">
        <f>SUMIFS(Поликлиника!BA:BA,Поликлиника!D:D,СВОД!C1188,Поликлиника!F:F,СВОД!E1188)</f>
        <v>0</v>
      </c>
      <c r="J1188" s="251">
        <f>SUMIFS(Поликлиника!BF:BF,Поликлиника!D:D,СВОД!C1188,Поликлиника!F:F,СВОД!E1188)</f>
        <v>0</v>
      </c>
      <c r="K1188" s="251">
        <f>SUMIFS(Поликлиника!BU:BU,Поликлиника!D:D,СВОД!C1188,Поликлиника!F:F,СВОД!E1188)</f>
        <v>0</v>
      </c>
      <c r="L1188" s="251">
        <f>SUMIFS(Услуги!H:H,Услуги!D:D,СВОД!C1188,Услуги!F:F,СВОД!E1188)+SUMIFS(Услуги!M:M,Услуги!D:D,СВОД!C1188,Услуги!F:F,СВОД!E1188)+SUMIFS(Услуги!R:R,Услуги!D:D,СВОД!C1188,Услуги!F:F,СВОД!E1188)+SUMIFS(Услуги!W:W,Услуги!D:D,СВОД!C1188,Услуги!F:F,СВОД!E1188)+SUMIFS(Услуги!AB:AB,Услуги!D:D,СВОД!C1188,Услуги!F:F,СВОД!E1188)+SUMIFS(Услуги!AG:AG,Услуги!D:D,СВОД!C1188,Услуги!F:F,СВОД!E1188)+SUMIFS(Услуги!AL:AL,Услуги!D:D,СВОД!C1188,Услуги!F:F,СВОД!E1188)+SUMIFS(Услуги!AQ:AQ,Услуги!D:D,СВОД!C1188,Услуги!F:F,СВОД!E1188)</f>
        <v>0</v>
      </c>
      <c r="M1188" s="251">
        <f>SUMIFS('Скорая мед.помощь'!J:J,'Скорая мед.помощь'!E:E,СВОД!C1188,'Скорая мед.помощь'!G:G,СВОД!E1188)</f>
        <v>0</v>
      </c>
      <c r="N1188" s="278">
        <f>SUMIFS('Круглосуточный стационар'!O:O,'Круглосуточный стационар'!D:D,СВОД!C1188,'Круглосуточный стационар'!F:F,СВОД!E1188)+SUMIFS(ВМП!O:O,ВМП!D:D,СВОД!C1188,ВМП!F:F,СВОД!E1188)+SUMIFS('Дневной стационар'!O:O,'Дневной стационар'!D:D,СВОД!C1188,'Дневной стационар'!F:F,СВОД!E1188)+SUMIFS(ЭКО!M:M,ЭКО!D:D,СВОД!C1188,ЭКО!F:F,СВОД!E1188)+SUMIFS(Диализ!O:O,Диализ!E:E,СВОД!C1188,Диализ!G:G,СВОД!E1188)+SUMIFS(Поликлиника!CT:CT,Поликлиника!D:D,СВОД!C1188,Поликлиника!F:F,СВОД!E1188)+SUMIFS('Скорая мед.помощь'!O:O,'Скорая мед.помощь'!E:E,СВОД!C1188,'Скорая мед.помощь'!G:G,СВОД!E1188)+SUMIFS(Услуги!AV:AV,Услуги!D:D,СВОД!C1188,Услуги!F:F,СВОД!E1188)</f>
        <v>0</v>
      </c>
      <c r="O1188" s="277">
        <f>SUMIFS(Сверхбаза!L:L,Сверхбаза!C:C,СВОД!C1188,Сверхбаза!E:E,СВОД!E1188)+SUMIFS(Сверхбаза!M:M,Сверхбаза!C:C,СВОД!C1188,Сверхбаза!E:E,СВОД!E1188)</f>
        <v>0</v>
      </c>
      <c r="P1188" s="251">
        <f>SUMIFS(Сверхбаза!N:N,Сверхбаза!C:C,СВОД!C1188,Сверхбаза!E:E,СВОД!E1188)</f>
        <v>0</v>
      </c>
      <c r="Q1188" s="251">
        <f>SUMIFS(Сверхбаза!P:P,Сверхбаза!C:C,СВОД!C1188,Сверхбаза!E:E,СВОД!E1188)</f>
        <v>0</v>
      </c>
      <c r="R1188" s="251">
        <f>SUMIFS(Сверхбаза!O:O,Сверхбаза!C:C,СВОД!C1188,Сверхбаза!E:E,СВОД!E1188)</f>
        <v>0</v>
      </c>
      <c r="S1188" s="251">
        <f>SUMIFS(Сверхбаза!Q:Q,Сверхбаза!C:C,СВОД!C1188,Сверхбаза!E:E,СВОД!E1188)</f>
        <v>0</v>
      </c>
      <c r="T1188" s="278">
        <f>SUMIFS(Сверхбаза!G:G,Сверхбаза!C:C,СВОД!C1188,Сверхбаза!E:E,СВОД!E1188)</f>
        <v>0</v>
      </c>
    </row>
    <row r="1189" spans="1:20" ht="25.5" outlineLevel="2">
      <c r="A1189" s="263">
        <v>1</v>
      </c>
      <c r="B1189" s="336">
        <v>505408</v>
      </c>
      <c r="C1189" s="336">
        <v>540901</v>
      </c>
      <c r="D1189" s="5" t="s">
        <v>338</v>
      </c>
      <c r="E1189" s="324">
        <v>3</v>
      </c>
      <c r="F1189" s="325" t="s">
        <v>174</v>
      </c>
      <c r="G1189" s="277">
        <f>SUMIFS('Круглосуточный стационар'!J:J,'Круглосуточный стационар'!D:D,СВОД!C1189,'Круглосуточный стационар'!F:F,СВОД!E1189)/2+SUMIFS(ВМП!J:J,ВМП!D:D,СВОД!C1189,ВМП!F:F,СВОД!E1189)/2+SUMIFS('Дневной стационар'!J:J,'Дневной стационар'!D:D,СВОД!C1189,'Дневной стационар'!F:F,СВОД!E1189)/2+SUMIFS(ЭКО!H:H,ЭКО!D:D,СВОД!C1189,ЭКО!F:F,СВОД!E1189)+SUMIFS(Диализ!J:J,Диализ!E:E,СВОД!C1189,Диализ!G:G,СВОД!E1189)</f>
        <v>0</v>
      </c>
      <c r="H1189" s="251">
        <f>SUMIFS(Поликлиника!H:H,Поликлиника!D:D,СВОД!C1189,Поликлиника!F:F,СВОД!E1189)</f>
        <v>11250</v>
      </c>
      <c r="I1189" s="251">
        <f>SUMIFS(Поликлиника!BA:BA,Поликлиника!D:D,СВОД!C1189,Поликлиника!F:F,СВОД!E1189)</f>
        <v>0</v>
      </c>
      <c r="J1189" s="251">
        <f>SUMIFS(Поликлиника!BF:BF,Поликлиника!D:D,СВОД!C1189,Поликлиника!F:F,СВОД!E1189)</f>
        <v>11000</v>
      </c>
      <c r="K1189" s="251">
        <f>SUMIFS(Поликлиника!BU:BU,Поликлиника!D:D,СВОД!C1189,Поликлиника!F:F,СВОД!E1189)</f>
        <v>13750</v>
      </c>
      <c r="L1189" s="251">
        <f>SUMIFS(Услуги!H:H,Услуги!D:D,СВОД!C1189,Услуги!F:F,СВОД!E1189)+SUMIFS(Услуги!M:M,Услуги!D:D,СВОД!C1189,Услуги!F:F,СВОД!E1189)+SUMIFS(Услуги!R:R,Услуги!D:D,СВОД!C1189,Услуги!F:F,СВОД!E1189)+SUMIFS(Услуги!W:W,Услуги!D:D,СВОД!C1189,Услуги!F:F,СВОД!E1189)+SUMIFS(Услуги!AB:AB,Услуги!D:D,СВОД!C1189,Услуги!F:F,СВОД!E1189)+SUMIFS(Услуги!AG:AG,Услуги!D:D,СВОД!C1189,Услуги!F:F,СВОД!E1189)+SUMIFS(Услуги!AL:AL,Услуги!D:D,СВОД!C1189,Услуги!F:F,СВОД!E1189)+SUMIFS(Услуги!AQ:AQ,Услуги!D:D,СВОД!C1189,Услуги!F:F,СВОД!E1189)</f>
        <v>0</v>
      </c>
      <c r="M1189" s="251">
        <f>SUMIFS('Скорая мед.помощь'!J:J,'Скорая мед.помощь'!E:E,СВОД!C1189,'Скорая мед.помощь'!G:G,СВОД!E1189)</f>
        <v>0</v>
      </c>
      <c r="N1189" s="278">
        <f>SUMIFS('Круглосуточный стационар'!O:O,'Круглосуточный стационар'!D:D,СВОД!C1189,'Круглосуточный стационар'!F:F,СВОД!E1189)+SUMIFS(ВМП!O:O,ВМП!D:D,СВОД!C1189,ВМП!F:F,СВОД!E1189)+SUMIFS('Дневной стационар'!O:O,'Дневной стационар'!D:D,СВОД!C1189,'Дневной стационар'!F:F,СВОД!E1189)+SUMIFS(ЭКО!M:M,ЭКО!D:D,СВОД!C1189,ЭКО!F:F,СВОД!E1189)+SUMIFS(Диализ!O:O,Диализ!E:E,СВОД!C1189,Диализ!G:G,СВОД!E1189)+SUMIFS(Поликлиника!CT:CT,Поликлиника!D:D,СВОД!C1189,Поликлиника!F:F,СВОД!E1189)+SUMIFS('Скорая мед.помощь'!O:O,'Скорая мед.помощь'!E:E,СВОД!C1189,'Скорая мед.помощь'!G:G,СВОД!E1189)+SUMIFS(Услуги!AV:AV,Услуги!D:D,СВОД!C1189,Услуги!F:F,СВОД!E1189)</f>
        <v>20064.077157889511</v>
      </c>
      <c r="O1189" s="277">
        <f>SUMIFS(Сверхбаза!L:L,Сверхбаза!C:C,СВОД!C1189,Сверхбаза!E:E,СВОД!E1189)+SUMIFS(Сверхбаза!M:M,Сверхбаза!C:C,СВОД!C1189,Сверхбаза!E:E,СВОД!E1189)</f>
        <v>0</v>
      </c>
      <c r="P1189" s="251">
        <f>SUMIFS(Сверхбаза!N:N,Сверхбаза!C:C,СВОД!C1189,Сверхбаза!E:E,СВОД!E1189)</f>
        <v>11780</v>
      </c>
      <c r="Q1189" s="251">
        <f>SUMIFS(Сверхбаза!P:P,Сверхбаза!C:C,СВОД!C1189,Сверхбаза!E:E,СВОД!E1189)</f>
        <v>2759</v>
      </c>
      <c r="R1189" s="251">
        <f>SUMIFS(Сверхбаза!O:O,Сверхбаза!C:C,СВОД!C1189,Сверхбаза!E:E,СВОД!E1189)</f>
        <v>219</v>
      </c>
      <c r="S1189" s="251">
        <f>SUMIFS(Сверхбаза!Q:Q,Сверхбаза!C:C,СВОД!C1189,Сверхбаза!E:E,СВОД!E1189)</f>
        <v>0</v>
      </c>
      <c r="T1189" s="278">
        <f>SUMIFS(Сверхбаза!G:G,Сверхбаза!C:C,СВОД!C1189,Сверхбаза!E:E,СВОД!E1189)</f>
        <v>9206.5390000000007</v>
      </c>
    </row>
    <row r="1190" spans="1:20" ht="25.5" outlineLevel="2">
      <c r="A1190" s="263">
        <v>1</v>
      </c>
      <c r="B1190" s="336">
        <v>505408</v>
      </c>
      <c r="C1190" s="336">
        <v>540901</v>
      </c>
      <c r="D1190" s="5" t="s">
        <v>338</v>
      </c>
      <c r="E1190" s="324">
        <v>7</v>
      </c>
      <c r="F1190" s="325" t="s">
        <v>706</v>
      </c>
      <c r="G1190" s="277">
        <f>SUMIFS('Круглосуточный стационар'!J:J,'Круглосуточный стационар'!D:D,СВОД!C1190,'Круглосуточный стационар'!F:F,СВОД!E1190)/2+SUMIFS(ВМП!J:J,ВМП!D:D,СВОД!C1190,ВМП!F:F,СВОД!E1190)/2+SUMIFS('Дневной стационар'!J:J,'Дневной стационар'!D:D,СВОД!C1190,'Дневной стационар'!F:F,СВОД!E1190)/2+SUMIFS(ЭКО!H:H,ЭКО!D:D,СВОД!C1190,ЭКО!F:F,СВОД!E1190)+SUMIFS(Диализ!J:J,Диализ!E:E,СВОД!C1190,Диализ!G:G,СВОД!E1190)</f>
        <v>0</v>
      </c>
      <c r="H1190" s="251">
        <f>SUMIFS(Поликлиника!H:H,Поликлиника!D:D,СВОД!C1190,Поликлиника!F:F,СВОД!E1190)</f>
        <v>0</v>
      </c>
      <c r="I1190" s="251">
        <f>SUMIFS(Поликлиника!BA:BA,Поликлиника!D:D,СВОД!C1190,Поликлиника!F:F,СВОД!E1190)</f>
        <v>0</v>
      </c>
      <c r="J1190" s="251">
        <f>SUMIFS(Поликлиника!BF:BF,Поликлиника!D:D,СВОД!C1190,Поликлиника!F:F,СВОД!E1190)</f>
        <v>0</v>
      </c>
      <c r="K1190" s="251">
        <f>SUMIFS(Поликлиника!BU:BU,Поликлиника!D:D,СВОД!C1190,Поликлиника!F:F,СВОД!E1190)</f>
        <v>0</v>
      </c>
      <c r="L1190" s="251">
        <f>SUMIFS(Услуги!H:H,Услуги!D:D,СВОД!C1190,Услуги!F:F,СВОД!E1190)+SUMIFS(Услуги!M:M,Услуги!D:D,СВОД!C1190,Услуги!F:F,СВОД!E1190)+SUMIFS(Услуги!R:R,Услуги!D:D,СВОД!C1190,Услуги!F:F,СВОД!E1190)+SUMIFS(Услуги!W:W,Услуги!D:D,СВОД!C1190,Услуги!F:F,СВОД!E1190)+SUMIFS(Услуги!AB:AB,Услуги!D:D,СВОД!C1190,Услуги!F:F,СВОД!E1190)+SUMIFS(Услуги!AG:AG,Услуги!D:D,СВОД!C1190,Услуги!F:F,СВОД!E1190)+SUMIFS(Услуги!AL:AL,Услуги!D:D,СВОД!C1190,Услуги!F:F,СВОД!E1190)+SUMIFS(Услуги!AQ:AQ,Услуги!D:D,СВОД!C1190,Услуги!F:F,СВОД!E1190)</f>
        <v>0</v>
      </c>
      <c r="M1190" s="251">
        <f>SUMIFS('Скорая мед.помощь'!J:J,'Скорая мед.помощь'!E:E,СВОД!C1190,'Скорая мед.помощь'!G:G,СВОД!E1190)</f>
        <v>0</v>
      </c>
      <c r="N1190" s="278">
        <f>SUMIFS('Круглосуточный стационар'!O:O,'Круглосуточный стационар'!D:D,СВОД!C1190,'Круглосуточный стационар'!F:F,СВОД!E1190)+SUMIFS(ВМП!O:O,ВМП!D:D,СВОД!C1190,ВМП!F:F,СВОД!E1190)+SUMIFS('Дневной стационар'!O:O,'Дневной стационар'!D:D,СВОД!C1190,'Дневной стационар'!F:F,СВОД!E1190)+SUMIFS(ЭКО!M:M,ЭКО!D:D,СВОД!C1190,ЭКО!F:F,СВОД!E1190)+SUMIFS(Диализ!O:O,Диализ!E:E,СВОД!C1190,Диализ!G:G,СВОД!E1190)+SUMIFS(Поликлиника!CT:CT,Поликлиника!D:D,СВОД!C1190,Поликлиника!F:F,СВОД!E1190)+SUMIFS('Скорая мед.помощь'!O:O,'Скорая мед.помощь'!E:E,СВОД!C1190,'Скорая мед.помощь'!G:G,СВОД!E1190)+SUMIFS(Услуги!AV:AV,Услуги!D:D,СВОД!C1190,Услуги!F:F,СВОД!E1190)</f>
        <v>0</v>
      </c>
      <c r="O1190" s="277">
        <f>SUMIFS(Сверхбаза!L:L,Сверхбаза!C:C,СВОД!C1190,Сверхбаза!E:E,СВОД!E1190)+SUMIFS(Сверхбаза!M:M,Сверхбаза!C:C,СВОД!C1190,Сверхбаза!E:E,СВОД!E1190)</f>
        <v>0</v>
      </c>
      <c r="P1190" s="251">
        <f>SUMIFS(Сверхбаза!N:N,Сверхбаза!C:C,СВОД!C1190,Сверхбаза!E:E,СВОД!E1190)</f>
        <v>0</v>
      </c>
      <c r="Q1190" s="251">
        <f>SUMIFS(Сверхбаза!P:P,Сверхбаза!C:C,СВОД!C1190,Сверхбаза!E:E,СВОД!E1190)</f>
        <v>0</v>
      </c>
      <c r="R1190" s="251">
        <f>SUMIFS(Сверхбаза!O:O,Сверхбаза!C:C,СВОД!C1190,Сверхбаза!E:E,СВОД!E1190)</f>
        <v>0</v>
      </c>
      <c r="S1190" s="251">
        <f>SUMIFS(Сверхбаза!Q:Q,Сверхбаза!C:C,СВОД!C1190,Сверхбаза!E:E,СВОД!E1190)</f>
        <v>0</v>
      </c>
      <c r="T1190" s="278">
        <f>SUMIFS(Сверхбаза!G:G,Сверхбаза!C:C,СВОД!C1190,Сверхбаза!E:E,СВОД!E1190)</f>
        <v>0</v>
      </c>
    </row>
    <row r="1191" spans="1:20" ht="25.5" outlineLevel="2">
      <c r="A1191" s="263">
        <v>1</v>
      </c>
      <c r="B1191" s="336">
        <v>505408</v>
      </c>
      <c r="C1191" s="336">
        <v>540901</v>
      </c>
      <c r="D1191" s="5" t="s">
        <v>338</v>
      </c>
      <c r="E1191" s="324">
        <v>70</v>
      </c>
      <c r="F1191" s="325" t="s">
        <v>707</v>
      </c>
      <c r="G1191" s="277">
        <f>SUMIFS('Круглосуточный стационар'!J:J,'Круглосуточный стационар'!D:D,СВОД!C1191,'Круглосуточный стационар'!F:F,СВОД!E1191)/2+SUMIFS(ВМП!J:J,ВМП!D:D,СВОД!C1191,ВМП!F:F,СВОД!E1191)/2+SUMIFS('Дневной стационар'!J:J,'Дневной стационар'!D:D,СВОД!C1191,'Дневной стационар'!F:F,СВОД!E1191)/2+SUMIFS(ЭКО!H:H,ЭКО!D:D,СВОД!C1191,ЭКО!F:F,СВОД!E1191)+SUMIFS(Диализ!J:J,Диализ!E:E,СВОД!C1191,Диализ!G:G,СВОД!E1191)</f>
        <v>0</v>
      </c>
      <c r="H1191" s="251">
        <f>SUMIFS(Поликлиника!H:H,Поликлиника!D:D,СВОД!C1191,Поликлиника!F:F,СВОД!E1191)</f>
        <v>0</v>
      </c>
      <c r="I1191" s="251">
        <f>SUMIFS(Поликлиника!BA:BA,Поликлиника!D:D,СВОД!C1191,Поликлиника!F:F,СВОД!E1191)</f>
        <v>0</v>
      </c>
      <c r="J1191" s="251">
        <f>SUMIFS(Поликлиника!BF:BF,Поликлиника!D:D,СВОД!C1191,Поликлиника!F:F,СВОД!E1191)</f>
        <v>0</v>
      </c>
      <c r="K1191" s="251">
        <f>SUMIFS(Поликлиника!BU:BU,Поликлиника!D:D,СВОД!C1191,Поликлиника!F:F,СВОД!E1191)</f>
        <v>0</v>
      </c>
      <c r="L1191" s="251">
        <f>SUMIFS(Услуги!H:H,Услуги!D:D,СВОД!C1191,Услуги!F:F,СВОД!E1191)+SUMIFS(Услуги!M:M,Услуги!D:D,СВОД!C1191,Услуги!F:F,СВОД!E1191)+SUMIFS(Услуги!R:R,Услуги!D:D,СВОД!C1191,Услуги!F:F,СВОД!E1191)+SUMIFS(Услуги!W:W,Услуги!D:D,СВОД!C1191,Услуги!F:F,СВОД!E1191)+SUMIFS(Услуги!AB:AB,Услуги!D:D,СВОД!C1191,Услуги!F:F,СВОД!E1191)+SUMIFS(Услуги!AG:AG,Услуги!D:D,СВОД!C1191,Услуги!F:F,СВОД!E1191)+SUMIFS(Услуги!AL:AL,Услуги!D:D,СВОД!C1191,Услуги!F:F,СВОД!E1191)+SUMIFS(Услуги!AQ:AQ,Услуги!D:D,СВОД!C1191,Услуги!F:F,СВОД!E1191)</f>
        <v>0</v>
      </c>
      <c r="M1191" s="251">
        <f>SUMIFS('Скорая мед.помощь'!J:J,'Скорая мед.помощь'!E:E,СВОД!C1191,'Скорая мед.помощь'!G:G,СВОД!E1191)</f>
        <v>0</v>
      </c>
      <c r="N1191" s="278">
        <f>SUMIFS('Круглосуточный стационар'!O:O,'Круглосуточный стационар'!D:D,СВОД!C1191,'Круглосуточный стационар'!F:F,СВОД!E1191)+SUMIFS(ВМП!O:O,ВМП!D:D,СВОД!C1191,ВМП!F:F,СВОД!E1191)+SUMIFS('Дневной стационар'!O:O,'Дневной стационар'!D:D,СВОД!C1191,'Дневной стационар'!F:F,СВОД!E1191)+SUMIFS(ЭКО!M:M,ЭКО!D:D,СВОД!C1191,ЭКО!F:F,СВОД!E1191)+SUMIFS(Диализ!O:O,Диализ!E:E,СВОД!C1191,Диализ!G:G,СВОД!E1191)+SUMIFS(Поликлиника!CT:CT,Поликлиника!D:D,СВОД!C1191,Поликлиника!F:F,СВОД!E1191)+SUMIFS('Скорая мед.помощь'!O:O,'Скорая мед.помощь'!E:E,СВОД!C1191,'Скорая мед.помощь'!G:G,СВОД!E1191)+SUMIFS(Услуги!AV:AV,Услуги!D:D,СВОД!C1191,Услуги!F:F,СВОД!E1191)</f>
        <v>0</v>
      </c>
      <c r="O1191" s="277">
        <f>SUMIFS(Сверхбаза!L:L,Сверхбаза!C:C,СВОД!C1191,Сверхбаза!E:E,СВОД!E1191)+SUMIFS(Сверхбаза!M:M,Сверхбаза!C:C,СВОД!C1191,Сверхбаза!E:E,СВОД!E1191)</f>
        <v>0</v>
      </c>
      <c r="P1191" s="251">
        <f>SUMIFS(Сверхбаза!N:N,Сверхбаза!C:C,СВОД!C1191,Сверхбаза!E:E,СВОД!E1191)</f>
        <v>0</v>
      </c>
      <c r="Q1191" s="251">
        <f>SUMIFS(Сверхбаза!P:P,Сверхбаза!C:C,СВОД!C1191,Сверхбаза!E:E,СВОД!E1191)</f>
        <v>0</v>
      </c>
      <c r="R1191" s="251">
        <f>SUMIFS(Сверхбаза!O:O,Сверхбаза!C:C,СВОД!C1191,Сверхбаза!E:E,СВОД!E1191)</f>
        <v>0</v>
      </c>
      <c r="S1191" s="251">
        <f>SUMIFS(Сверхбаза!Q:Q,Сверхбаза!C:C,СВОД!C1191,Сверхбаза!E:E,СВОД!E1191)</f>
        <v>0</v>
      </c>
      <c r="T1191" s="278">
        <f>SUMIFS(Сверхбаза!G:G,Сверхбаза!C:C,СВОД!C1191,Сверхбаза!E:E,СВОД!E1191)</f>
        <v>0</v>
      </c>
    </row>
    <row r="1192" spans="1:20" ht="25.5" outlineLevel="2">
      <c r="A1192" s="263">
        <v>1</v>
      </c>
      <c r="B1192" s="336">
        <v>505408</v>
      </c>
      <c r="C1192" s="336">
        <v>540901</v>
      </c>
      <c r="D1192" s="5" t="s">
        <v>338</v>
      </c>
      <c r="E1192" s="324">
        <v>94</v>
      </c>
      <c r="F1192" s="325" t="s">
        <v>157</v>
      </c>
      <c r="G1192" s="277">
        <f>SUMIFS('Круглосуточный стационар'!J:J,'Круглосуточный стационар'!D:D,СВОД!C1192,'Круглосуточный стационар'!F:F,СВОД!E1192)/2+SUMIFS(ВМП!J:J,ВМП!D:D,СВОД!C1192,ВМП!F:F,СВОД!E1192)/2+SUMIFS('Дневной стационар'!J:J,'Дневной стационар'!D:D,СВОД!C1192,'Дневной стационар'!F:F,СВОД!E1192)/2+SUMIFS(ЭКО!H:H,ЭКО!D:D,СВОД!C1192,ЭКО!F:F,СВОД!E1192)+SUMIFS(Диализ!J:J,Диализ!E:E,СВОД!C1192,Диализ!G:G,СВОД!E1192)</f>
        <v>0</v>
      </c>
      <c r="H1192" s="251">
        <f>SUMIFS(Поликлиника!H:H,Поликлиника!D:D,СВОД!C1192,Поликлиника!F:F,СВОД!E1192)</f>
        <v>0</v>
      </c>
      <c r="I1192" s="251">
        <f>SUMIFS(Поликлиника!BA:BA,Поликлиника!D:D,СВОД!C1192,Поликлиника!F:F,СВОД!E1192)</f>
        <v>0</v>
      </c>
      <c r="J1192" s="251">
        <f>SUMIFS(Поликлиника!BF:BF,Поликлиника!D:D,СВОД!C1192,Поликлиника!F:F,СВОД!E1192)</f>
        <v>0</v>
      </c>
      <c r="K1192" s="251">
        <f>SUMIFS(Поликлиника!BU:BU,Поликлиника!D:D,СВОД!C1192,Поликлиника!F:F,СВОД!E1192)</f>
        <v>0</v>
      </c>
      <c r="L1192" s="251">
        <f>SUMIFS(Услуги!H:H,Услуги!D:D,СВОД!C1192,Услуги!F:F,СВОД!E1192)+SUMIFS(Услуги!M:M,Услуги!D:D,СВОД!C1192,Услуги!F:F,СВОД!E1192)+SUMIFS(Услуги!R:R,Услуги!D:D,СВОД!C1192,Услуги!F:F,СВОД!E1192)+SUMIFS(Услуги!W:W,Услуги!D:D,СВОД!C1192,Услуги!F:F,СВОД!E1192)+SUMIFS(Услуги!AB:AB,Услуги!D:D,СВОД!C1192,Услуги!F:F,СВОД!E1192)+SUMIFS(Услуги!AG:AG,Услуги!D:D,СВОД!C1192,Услуги!F:F,СВОД!E1192)+SUMIFS(Услуги!AL:AL,Услуги!D:D,СВОД!C1192,Услуги!F:F,СВОД!E1192)+SUMIFS(Услуги!AQ:AQ,Услуги!D:D,СВОД!C1192,Услуги!F:F,СВОД!E1192)</f>
        <v>0</v>
      </c>
      <c r="M1192" s="251">
        <f>SUMIFS('Скорая мед.помощь'!J:J,'Скорая мед.помощь'!E:E,СВОД!C1192,'Скорая мед.помощь'!G:G,СВОД!E1192)</f>
        <v>0</v>
      </c>
      <c r="N1192" s="278">
        <f>SUMIFS('Круглосуточный стационар'!O:O,'Круглосуточный стационар'!D:D,СВОД!C1192,'Круглосуточный стационар'!F:F,СВОД!E1192)+SUMIFS(ВМП!O:O,ВМП!D:D,СВОД!C1192,ВМП!F:F,СВОД!E1192)+SUMIFS('Дневной стационар'!O:O,'Дневной стационар'!D:D,СВОД!C1192,'Дневной стационар'!F:F,СВОД!E1192)+SUMIFS(ЭКО!M:M,ЭКО!D:D,СВОД!C1192,ЭКО!F:F,СВОД!E1192)+SUMIFS(Диализ!O:O,Диализ!E:E,СВОД!C1192,Диализ!G:G,СВОД!E1192)+SUMIFS(Поликлиника!CT:CT,Поликлиника!D:D,СВОД!C1192,Поликлиника!F:F,СВОД!E1192)+SUMIFS('Скорая мед.помощь'!O:O,'Скорая мед.помощь'!E:E,СВОД!C1192,'Скорая мед.помощь'!G:G,СВОД!E1192)+SUMIFS(Услуги!AV:AV,Услуги!D:D,СВОД!C1192,Услуги!F:F,СВОД!E1192)</f>
        <v>0</v>
      </c>
      <c r="O1192" s="277">
        <f>SUMIFS(Сверхбаза!L:L,Сверхбаза!C:C,СВОД!C1192,Сверхбаза!E:E,СВОД!E1192)+SUMIFS(Сверхбаза!M:M,Сверхбаза!C:C,СВОД!C1192,Сверхбаза!E:E,СВОД!E1192)</f>
        <v>0</v>
      </c>
      <c r="P1192" s="251">
        <f>SUMIFS(Сверхбаза!N:N,Сверхбаза!C:C,СВОД!C1192,Сверхбаза!E:E,СВОД!E1192)</f>
        <v>0</v>
      </c>
      <c r="Q1192" s="251">
        <f>SUMIFS(Сверхбаза!P:P,Сверхбаза!C:C,СВОД!C1192,Сверхбаза!E:E,СВОД!E1192)</f>
        <v>0</v>
      </c>
      <c r="R1192" s="251">
        <f>SUMIFS(Сверхбаза!O:O,Сверхбаза!C:C,СВОД!C1192,Сверхбаза!E:E,СВОД!E1192)</f>
        <v>0</v>
      </c>
      <c r="S1192" s="251">
        <f>SUMIFS(Сверхбаза!Q:Q,Сверхбаза!C:C,СВОД!C1192,Сверхбаза!E:E,СВОД!E1192)</f>
        <v>0</v>
      </c>
      <c r="T1192" s="278">
        <f>SUMIFS(Сверхбаза!G:G,Сверхбаза!C:C,СВОД!C1192,Сверхбаза!E:E,СВОД!E1192)</f>
        <v>0</v>
      </c>
    </row>
    <row r="1193" spans="1:20" outlineLevel="1">
      <c r="A1193" s="264"/>
      <c r="B1193" s="254"/>
      <c r="C1193" s="254" t="str">
        <f>CONCATENATE(C1192," ","Итог")</f>
        <v>540901 Итог</v>
      </c>
      <c r="D1193" s="255"/>
      <c r="E1193" s="326"/>
      <c r="F1193" s="327"/>
      <c r="G1193" s="279"/>
      <c r="H1193" s="256"/>
      <c r="I1193" s="256"/>
      <c r="J1193" s="256"/>
      <c r="K1193" s="256"/>
      <c r="L1193" s="256"/>
      <c r="M1193" s="256"/>
      <c r="N1193" s="280">
        <f>SUBTOTAL(9,N1185:N1192)</f>
        <v>28822.346386618417</v>
      </c>
      <c r="O1193" s="279"/>
      <c r="P1193" s="256"/>
      <c r="Q1193" s="256"/>
      <c r="R1193" s="256"/>
      <c r="S1193" s="256"/>
      <c r="T1193" s="280">
        <f>SUBTOTAL(9,T1185:T1192)</f>
        <v>18956.035</v>
      </c>
    </row>
    <row r="1194" spans="1:20" ht="25.5" outlineLevel="2">
      <c r="A1194" s="262">
        <v>1</v>
      </c>
      <c r="B1194" s="8">
        <v>505409</v>
      </c>
      <c r="C1194" s="8">
        <v>541001</v>
      </c>
      <c r="D1194" s="9" t="s">
        <v>208</v>
      </c>
      <c r="E1194" s="322">
        <v>1</v>
      </c>
      <c r="F1194" s="323" t="s">
        <v>12</v>
      </c>
      <c r="G1194" s="275">
        <f>SUMIFS('Круглосуточный стационар'!J:J,'Круглосуточный стационар'!D:D,СВОД!C1194,'Круглосуточный стационар'!F:F,СВОД!E1194)/2+SUMIFS(ВМП!J:J,ВМП!D:D,СВОД!C1194,ВМП!F:F,СВОД!E1194)/2+SUMIFS('Дневной стационар'!J:J,'Дневной стационар'!D:D,СВОД!C1194,'Дневной стационар'!F:F,СВОД!E1194)/2+SUMIFS(ЭКО!H:H,ЭКО!D:D,СВОД!C1194,ЭКО!F:F,СВОД!E1194)+SUMIFS(Диализ!J:J,Диализ!E:E,СВОД!C1194,Диализ!G:G,СВОД!E1194)</f>
        <v>0</v>
      </c>
      <c r="H1194" s="253">
        <f>SUMIFS(Поликлиника!H:H,Поликлиника!D:D,СВОД!C1194,Поликлиника!F:F,СВОД!E1194)</f>
        <v>0</v>
      </c>
      <c r="I1194" s="253">
        <f>SUMIFS(Поликлиника!BA:BA,Поликлиника!D:D,СВОД!C1194,Поликлиника!F:F,СВОД!E1194)</f>
        <v>0</v>
      </c>
      <c r="J1194" s="253">
        <f>SUMIFS(Поликлиника!BF:BF,Поликлиника!D:D,СВОД!C1194,Поликлиника!F:F,СВОД!E1194)</f>
        <v>0</v>
      </c>
      <c r="K1194" s="253">
        <f>SUMIFS(Поликлиника!BU:BU,Поликлиника!D:D,СВОД!C1194,Поликлиника!F:F,СВОД!E1194)</f>
        <v>0</v>
      </c>
      <c r="L1194" s="253">
        <f>SUMIFS(Услуги!H:H,Услуги!D:D,СВОД!C1194,Услуги!F:F,СВОД!E1194)+SUMIFS(Услуги!M:M,Услуги!D:D,СВОД!C1194,Услуги!F:F,СВОД!E1194)+SUMIFS(Услуги!R:R,Услуги!D:D,СВОД!C1194,Услуги!F:F,СВОД!E1194)+SUMIFS(Услуги!W:W,Услуги!D:D,СВОД!C1194,Услуги!F:F,СВОД!E1194)+SUMIFS(Услуги!AB:AB,Услуги!D:D,СВОД!C1194,Услуги!F:F,СВОД!E1194)+SUMIFS(Услуги!AG:AG,Услуги!D:D,СВОД!C1194,Услуги!F:F,СВОД!E1194)+SUMIFS(Услуги!AL:AL,Услуги!D:D,СВОД!C1194,Услуги!F:F,СВОД!E1194)+SUMIFS(Услуги!AQ:AQ,Услуги!D:D,СВОД!C1194,Услуги!F:F,СВОД!E1194)</f>
        <v>0</v>
      </c>
      <c r="M1194" s="253">
        <f>SUMIFS('Скорая мед.помощь'!J:J,'Скорая мед.помощь'!E:E,СВОД!C1194,'Скорая мед.помощь'!G:G,СВОД!E1194)</f>
        <v>0</v>
      </c>
      <c r="N1194" s="276">
        <f>SUMIFS('Круглосуточный стационар'!O:O,'Круглосуточный стационар'!D:D,СВОД!C1194,'Круглосуточный стационар'!F:F,СВОД!E1194)+SUMIFS(ВМП!O:O,ВМП!D:D,СВОД!C1194,ВМП!F:F,СВОД!E1194)+SUMIFS('Дневной стационар'!O:O,'Дневной стационар'!D:D,СВОД!C1194,'Дневной стационар'!F:F,СВОД!E1194)+SUMIFS(ЭКО!M:M,ЭКО!D:D,СВОД!C1194,ЭКО!F:F,СВОД!E1194)+SUMIFS(Диализ!O:O,Диализ!E:E,СВОД!C1194,Диализ!G:G,СВОД!E1194)+SUMIFS(Поликлиника!CT:CT,Поликлиника!D:D,СВОД!C1194,Поликлиника!F:F,СВОД!E1194)+SUMIFS('Скорая мед.помощь'!O:O,'Скорая мед.помощь'!E:E,СВОД!C1194,'Скорая мед.помощь'!G:G,СВОД!E1194)+SUMIFS(Услуги!AV:AV,Услуги!D:D,СВОД!C1194,Услуги!F:F,СВОД!E1194)</f>
        <v>0</v>
      </c>
      <c r="O1194" s="275">
        <f>SUMIFS(Сверхбаза!L:L,Сверхбаза!C:C,СВОД!C1194,Сверхбаза!E:E,СВОД!E1194)+SUMIFS(Сверхбаза!M:M,Сверхбаза!C:C,СВОД!C1194,Сверхбаза!E:E,СВОД!E1194)</f>
        <v>0</v>
      </c>
      <c r="P1194" s="253">
        <f>SUMIFS(Сверхбаза!N:N,Сверхбаза!C:C,СВОД!C1194,Сверхбаза!E:E,СВОД!E1194)</f>
        <v>0</v>
      </c>
      <c r="Q1194" s="253">
        <f>SUMIFS(Сверхбаза!P:P,Сверхбаза!C:C,СВОД!C1194,Сверхбаза!E:E,СВОД!E1194)</f>
        <v>0</v>
      </c>
      <c r="R1194" s="253">
        <f>SUMIFS(Сверхбаза!O:O,Сверхбаза!C:C,СВОД!C1194,Сверхбаза!E:E,СВОД!E1194)</f>
        <v>0</v>
      </c>
      <c r="S1194" s="253">
        <f>SUMIFS(Сверхбаза!Q:Q,Сверхбаза!C:C,СВОД!C1194,Сверхбаза!E:E,СВОД!E1194)</f>
        <v>0</v>
      </c>
      <c r="T1194" s="276">
        <f>SUMIFS(Сверхбаза!G:G,Сверхбаза!C:C,СВОД!C1194,Сверхбаза!E:E,СВОД!E1194)</f>
        <v>0</v>
      </c>
    </row>
    <row r="1195" spans="1:20" ht="25.5" outlineLevel="2">
      <c r="A1195" s="263">
        <v>1</v>
      </c>
      <c r="B1195" s="336">
        <v>505409</v>
      </c>
      <c r="C1195" s="336">
        <v>541001</v>
      </c>
      <c r="D1195" s="5" t="s">
        <v>208</v>
      </c>
      <c r="E1195" s="324">
        <v>13</v>
      </c>
      <c r="F1195" s="325" t="s">
        <v>704</v>
      </c>
      <c r="G1195" s="277">
        <f>SUMIFS('Круглосуточный стационар'!J:J,'Круглосуточный стационар'!D:D,СВОД!C1195,'Круглосуточный стационар'!F:F,СВОД!E1195)/2+SUMIFS(ВМП!J:J,ВМП!D:D,СВОД!C1195,ВМП!F:F,СВОД!E1195)/2+SUMIFS('Дневной стационар'!J:J,'Дневной стационар'!D:D,СВОД!C1195,'Дневной стационар'!F:F,СВОД!E1195)/2+SUMIFS(ЭКО!H:H,ЭКО!D:D,СВОД!C1195,ЭКО!F:F,СВОД!E1195)+SUMIFS(Диализ!J:J,Диализ!E:E,СВОД!C1195,Диализ!G:G,СВОД!E1195)</f>
        <v>0</v>
      </c>
      <c r="H1195" s="251">
        <f>SUMIFS(Поликлиника!H:H,Поликлиника!D:D,СВОД!C1195,Поликлиника!F:F,СВОД!E1195)</f>
        <v>0</v>
      </c>
      <c r="I1195" s="251">
        <f>SUMIFS(Поликлиника!BA:BA,Поликлиника!D:D,СВОД!C1195,Поликлиника!F:F,СВОД!E1195)</f>
        <v>0</v>
      </c>
      <c r="J1195" s="251">
        <f>SUMIFS(Поликлиника!BF:BF,Поликлиника!D:D,СВОД!C1195,Поликлиника!F:F,СВОД!E1195)</f>
        <v>0</v>
      </c>
      <c r="K1195" s="251">
        <f>SUMIFS(Поликлиника!BU:BU,Поликлиника!D:D,СВОД!C1195,Поликлиника!F:F,СВОД!E1195)</f>
        <v>0</v>
      </c>
      <c r="L1195" s="251">
        <f>SUMIFS(Услуги!H:H,Услуги!D:D,СВОД!C1195,Услуги!F:F,СВОД!E1195)+SUMIFS(Услуги!M:M,Услуги!D:D,СВОД!C1195,Услуги!F:F,СВОД!E1195)+SUMIFS(Услуги!R:R,Услуги!D:D,СВОД!C1195,Услуги!F:F,СВОД!E1195)+SUMIFS(Услуги!W:W,Услуги!D:D,СВОД!C1195,Услуги!F:F,СВОД!E1195)+SUMIFS(Услуги!AB:AB,Услуги!D:D,СВОД!C1195,Услуги!F:F,СВОД!E1195)+SUMIFS(Услуги!AG:AG,Услуги!D:D,СВОД!C1195,Услуги!F:F,СВОД!E1195)+SUMIFS(Услуги!AL:AL,Услуги!D:D,СВОД!C1195,Услуги!F:F,СВОД!E1195)+SUMIFS(Услуги!AQ:AQ,Услуги!D:D,СВОД!C1195,Услуги!F:F,СВОД!E1195)</f>
        <v>0</v>
      </c>
      <c r="M1195" s="251">
        <f>SUMIFS('Скорая мед.помощь'!J:J,'Скорая мед.помощь'!E:E,СВОД!C1195,'Скорая мед.помощь'!G:G,СВОД!E1195)</f>
        <v>0</v>
      </c>
      <c r="N1195" s="278">
        <f>SUMIFS('Круглосуточный стационар'!O:O,'Круглосуточный стационар'!D:D,СВОД!C1195,'Круглосуточный стационар'!F:F,СВОД!E1195)+SUMIFS(ВМП!O:O,ВМП!D:D,СВОД!C1195,ВМП!F:F,СВОД!E1195)+SUMIFS('Дневной стационар'!O:O,'Дневной стационар'!D:D,СВОД!C1195,'Дневной стационар'!F:F,СВОД!E1195)+SUMIFS(ЭКО!M:M,ЭКО!D:D,СВОД!C1195,ЭКО!F:F,СВОД!E1195)+SUMIFS(Диализ!O:O,Диализ!E:E,СВОД!C1195,Диализ!G:G,СВОД!E1195)+SUMIFS(Поликлиника!CT:CT,Поликлиника!D:D,СВОД!C1195,Поликлиника!F:F,СВОД!E1195)+SUMIFS('Скорая мед.помощь'!O:O,'Скорая мед.помощь'!E:E,СВОД!C1195,'Скорая мед.помощь'!G:G,СВОД!E1195)+SUMIFS(Услуги!AV:AV,Услуги!D:D,СВОД!C1195,Услуги!F:F,СВОД!E1195)</f>
        <v>0</v>
      </c>
      <c r="O1195" s="277">
        <f>SUMIFS(Сверхбаза!L:L,Сверхбаза!C:C,СВОД!C1195,Сверхбаза!E:E,СВОД!E1195)+SUMIFS(Сверхбаза!M:M,Сверхбаза!C:C,СВОД!C1195,Сверхбаза!E:E,СВОД!E1195)</f>
        <v>0</v>
      </c>
      <c r="P1195" s="251">
        <f>SUMIFS(Сверхбаза!N:N,Сверхбаза!C:C,СВОД!C1195,Сверхбаза!E:E,СВОД!E1195)</f>
        <v>0</v>
      </c>
      <c r="Q1195" s="251">
        <f>SUMIFS(Сверхбаза!P:P,Сверхбаза!C:C,СВОД!C1195,Сверхбаза!E:E,СВОД!E1195)</f>
        <v>0</v>
      </c>
      <c r="R1195" s="251">
        <f>SUMIFS(Сверхбаза!O:O,Сверхбаза!C:C,СВОД!C1195,Сверхбаза!E:E,СВОД!E1195)</f>
        <v>0</v>
      </c>
      <c r="S1195" s="251">
        <f>SUMIFS(Сверхбаза!Q:Q,Сверхбаза!C:C,СВОД!C1195,Сверхбаза!E:E,СВОД!E1195)</f>
        <v>0</v>
      </c>
      <c r="T1195" s="278">
        <f>SUMIFS(Сверхбаза!G:G,Сверхбаза!C:C,СВОД!C1195,Сверхбаза!E:E,СВОД!E1195)</f>
        <v>0</v>
      </c>
    </row>
    <row r="1196" spans="1:20" ht="25.5" outlineLevel="2">
      <c r="A1196" s="263">
        <v>1</v>
      </c>
      <c r="B1196" s="336">
        <v>505409</v>
      </c>
      <c r="C1196" s="336">
        <v>541001</v>
      </c>
      <c r="D1196" s="5" t="s">
        <v>208</v>
      </c>
      <c r="E1196" s="324">
        <v>2</v>
      </c>
      <c r="F1196" s="325" t="s">
        <v>173</v>
      </c>
      <c r="G1196" s="277">
        <f>SUMIFS('Круглосуточный стационар'!J:J,'Круглосуточный стационар'!D:D,СВОД!C1196,'Круглосуточный стационар'!F:F,СВОД!E1196)/2+SUMIFS(ВМП!J:J,ВМП!D:D,СВОД!C1196,ВМП!F:F,СВОД!E1196)/2+SUMIFS('Дневной стационар'!J:J,'Дневной стационар'!D:D,СВОД!C1196,'Дневной стационар'!F:F,СВОД!E1196)/2+SUMIFS(ЭКО!H:H,ЭКО!D:D,СВОД!C1196,ЭКО!F:F,СВОД!E1196)+SUMIFS(Диализ!J:J,Диализ!E:E,СВОД!C1196,Диализ!G:G,СВОД!E1196)</f>
        <v>338</v>
      </c>
      <c r="H1196" s="251">
        <f>SUMIFS(Поликлиника!H:H,Поликлиника!D:D,СВОД!C1196,Поликлиника!F:F,СВОД!E1196)</f>
        <v>0</v>
      </c>
      <c r="I1196" s="251">
        <f>SUMIFS(Поликлиника!BA:BA,Поликлиника!D:D,СВОД!C1196,Поликлиника!F:F,СВОД!E1196)</f>
        <v>0</v>
      </c>
      <c r="J1196" s="251">
        <f>SUMIFS(Поликлиника!BF:BF,Поликлиника!D:D,СВОД!C1196,Поликлиника!F:F,СВОД!E1196)</f>
        <v>0</v>
      </c>
      <c r="K1196" s="251">
        <f>SUMIFS(Поликлиника!BU:BU,Поликлиника!D:D,СВОД!C1196,Поликлиника!F:F,СВОД!E1196)</f>
        <v>0</v>
      </c>
      <c r="L1196" s="251">
        <f>SUMIFS(Услуги!H:H,Услуги!D:D,СВОД!C1196,Услуги!F:F,СВОД!E1196)+SUMIFS(Услуги!M:M,Услуги!D:D,СВОД!C1196,Услуги!F:F,СВОД!E1196)+SUMIFS(Услуги!R:R,Услуги!D:D,СВОД!C1196,Услуги!F:F,СВОД!E1196)+SUMIFS(Услуги!W:W,Услуги!D:D,СВОД!C1196,Услуги!F:F,СВОД!E1196)+SUMIFS(Услуги!AB:AB,Услуги!D:D,СВОД!C1196,Услуги!F:F,СВОД!E1196)+SUMIFS(Услуги!AG:AG,Услуги!D:D,СВОД!C1196,Услуги!F:F,СВОД!E1196)+SUMIFS(Услуги!AL:AL,Услуги!D:D,СВОД!C1196,Услуги!F:F,СВОД!E1196)+SUMIFS(Услуги!AQ:AQ,Услуги!D:D,СВОД!C1196,Услуги!F:F,СВОД!E1196)</f>
        <v>0</v>
      </c>
      <c r="M1196" s="251">
        <f>SUMIFS('Скорая мед.помощь'!J:J,'Скорая мед.помощь'!E:E,СВОД!C1196,'Скорая мед.помощь'!G:G,СВОД!E1196)</f>
        <v>0</v>
      </c>
      <c r="N1196" s="278">
        <f>SUMIFS('Круглосуточный стационар'!O:O,'Круглосуточный стационар'!D:D,СВОД!C1196,'Круглосуточный стационар'!F:F,СВОД!E1196)+SUMIFS(ВМП!O:O,ВМП!D:D,СВОД!C1196,ВМП!F:F,СВОД!E1196)+SUMIFS('Дневной стационар'!O:O,'Дневной стационар'!D:D,СВОД!C1196,'Дневной стационар'!F:F,СВОД!E1196)+SUMIFS(ЭКО!M:M,ЭКО!D:D,СВОД!C1196,ЭКО!F:F,СВОД!E1196)+SUMIFS(Диализ!O:O,Диализ!E:E,СВОД!C1196,Диализ!G:G,СВОД!E1196)+SUMIFS(Поликлиника!CT:CT,Поликлиника!D:D,СВОД!C1196,Поликлиника!F:F,СВОД!E1196)+SUMIFS('Скорая мед.помощь'!O:O,'Скорая мед.помощь'!E:E,СВОД!C1196,'Скорая мед.помощь'!G:G,СВОД!E1196)+SUMIFS(Услуги!AV:AV,Услуги!D:D,СВОД!C1196,Услуги!F:F,СВОД!E1196)</f>
        <v>1893.8961340000001</v>
      </c>
      <c r="O1196" s="277">
        <f>SUMIFS(Сверхбаза!L:L,Сверхбаза!C:C,СВОД!C1196,Сверхбаза!E:E,СВОД!E1196)+SUMIFS(Сверхбаза!M:M,Сверхбаза!C:C,СВОД!C1196,Сверхбаза!E:E,СВОД!E1196)</f>
        <v>0</v>
      </c>
      <c r="P1196" s="251">
        <f>SUMIFS(Сверхбаза!N:N,Сверхбаза!C:C,СВОД!C1196,Сверхбаза!E:E,СВОД!E1196)</f>
        <v>0</v>
      </c>
      <c r="Q1196" s="251">
        <f>SUMIFS(Сверхбаза!P:P,Сверхбаза!C:C,СВОД!C1196,Сверхбаза!E:E,СВОД!E1196)</f>
        <v>0</v>
      </c>
      <c r="R1196" s="251">
        <f>SUMIFS(Сверхбаза!O:O,Сверхбаза!C:C,СВОД!C1196,Сверхбаза!E:E,СВОД!E1196)</f>
        <v>0</v>
      </c>
      <c r="S1196" s="251">
        <f>SUMIFS(Сверхбаза!Q:Q,Сверхбаза!C:C,СВОД!C1196,Сверхбаза!E:E,СВОД!E1196)</f>
        <v>0</v>
      </c>
      <c r="T1196" s="278">
        <f>SUMIFS(Сверхбаза!G:G,Сверхбаза!C:C,СВОД!C1196,Сверхбаза!E:E,СВОД!E1196)</f>
        <v>0</v>
      </c>
    </row>
    <row r="1197" spans="1:20" ht="25.5" outlineLevel="2">
      <c r="A1197" s="263">
        <v>1</v>
      </c>
      <c r="B1197" s="336">
        <v>505409</v>
      </c>
      <c r="C1197" s="336">
        <v>541001</v>
      </c>
      <c r="D1197" s="5" t="s">
        <v>208</v>
      </c>
      <c r="E1197" s="324">
        <v>6</v>
      </c>
      <c r="F1197" s="325" t="s">
        <v>705</v>
      </c>
      <c r="G1197" s="277">
        <f>SUMIFS('Круглосуточный стационар'!J:J,'Круглосуточный стационар'!D:D,СВОД!C1197,'Круглосуточный стационар'!F:F,СВОД!E1197)/2+SUMIFS(ВМП!J:J,ВМП!D:D,СВОД!C1197,ВМП!F:F,СВОД!E1197)/2+SUMIFS('Дневной стационар'!J:J,'Дневной стационар'!D:D,СВОД!C1197,'Дневной стационар'!F:F,СВОД!E1197)/2+SUMIFS(ЭКО!H:H,ЭКО!D:D,СВОД!C1197,ЭКО!F:F,СВОД!E1197)+SUMIFS(Диализ!J:J,Диализ!E:E,СВОД!C1197,Диализ!G:G,СВОД!E1197)</f>
        <v>0</v>
      </c>
      <c r="H1197" s="251">
        <f>SUMIFS(Поликлиника!H:H,Поликлиника!D:D,СВОД!C1197,Поликлиника!F:F,СВОД!E1197)</f>
        <v>0</v>
      </c>
      <c r="I1197" s="251">
        <f>SUMIFS(Поликлиника!BA:BA,Поликлиника!D:D,СВОД!C1197,Поликлиника!F:F,СВОД!E1197)</f>
        <v>0</v>
      </c>
      <c r="J1197" s="251">
        <f>SUMIFS(Поликлиника!BF:BF,Поликлиника!D:D,СВОД!C1197,Поликлиника!F:F,СВОД!E1197)</f>
        <v>0</v>
      </c>
      <c r="K1197" s="251">
        <f>SUMIFS(Поликлиника!BU:BU,Поликлиника!D:D,СВОД!C1197,Поликлиника!F:F,СВОД!E1197)</f>
        <v>0</v>
      </c>
      <c r="L1197" s="251">
        <f>SUMIFS(Услуги!H:H,Услуги!D:D,СВОД!C1197,Услуги!F:F,СВОД!E1197)+SUMIFS(Услуги!M:M,Услуги!D:D,СВОД!C1197,Услуги!F:F,СВОД!E1197)+SUMIFS(Услуги!R:R,Услуги!D:D,СВОД!C1197,Услуги!F:F,СВОД!E1197)+SUMIFS(Услуги!W:W,Услуги!D:D,СВОД!C1197,Услуги!F:F,СВОД!E1197)+SUMIFS(Услуги!AB:AB,Услуги!D:D,СВОД!C1197,Услуги!F:F,СВОД!E1197)+SUMIFS(Услуги!AG:AG,Услуги!D:D,СВОД!C1197,Услуги!F:F,СВОД!E1197)+SUMIFS(Услуги!AL:AL,Услуги!D:D,СВОД!C1197,Услуги!F:F,СВОД!E1197)+SUMIFS(Услуги!AQ:AQ,Услуги!D:D,СВОД!C1197,Услуги!F:F,СВОД!E1197)</f>
        <v>0</v>
      </c>
      <c r="M1197" s="251">
        <f>SUMIFS('Скорая мед.помощь'!J:J,'Скорая мед.помощь'!E:E,СВОД!C1197,'Скорая мед.помощь'!G:G,СВОД!E1197)</f>
        <v>0</v>
      </c>
      <c r="N1197" s="278">
        <f>SUMIFS('Круглосуточный стационар'!O:O,'Круглосуточный стационар'!D:D,СВОД!C1197,'Круглосуточный стационар'!F:F,СВОД!E1197)+SUMIFS(ВМП!O:O,ВМП!D:D,СВОД!C1197,ВМП!F:F,СВОД!E1197)+SUMIFS('Дневной стационар'!O:O,'Дневной стационар'!D:D,СВОД!C1197,'Дневной стационар'!F:F,СВОД!E1197)+SUMIFS(ЭКО!M:M,ЭКО!D:D,СВОД!C1197,ЭКО!F:F,СВОД!E1197)+SUMIFS(Диализ!O:O,Диализ!E:E,СВОД!C1197,Диализ!G:G,СВОД!E1197)+SUMIFS(Поликлиника!CT:CT,Поликлиника!D:D,СВОД!C1197,Поликлиника!F:F,СВОД!E1197)+SUMIFS('Скорая мед.помощь'!O:O,'Скорая мед.помощь'!E:E,СВОД!C1197,'Скорая мед.помощь'!G:G,СВОД!E1197)+SUMIFS(Услуги!AV:AV,Услуги!D:D,СВОД!C1197,Услуги!F:F,СВОД!E1197)</f>
        <v>0</v>
      </c>
      <c r="O1197" s="277">
        <f>SUMIFS(Сверхбаза!L:L,Сверхбаза!C:C,СВОД!C1197,Сверхбаза!E:E,СВОД!E1197)+SUMIFS(Сверхбаза!M:M,Сверхбаза!C:C,СВОД!C1197,Сверхбаза!E:E,СВОД!E1197)</f>
        <v>0</v>
      </c>
      <c r="P1197" s="251">
        <f>SUMIFS(Сверхбаза!N:N,Сверхбаза!C:C,СВОД!C1197,Сверхбаза!E:E,СВОД!E1197)</f>
        <v>0</v>
      </c>
      <c r="Q1197" s="251">
        <f>SUMIFS(Сверхбаза!P:P,Сверхбаза!C:C,СВОД!C1197,Сверхбаза!E:E,СВОД!E1197)</f>
        <v>0</v>
      </c>
      <c r="R1197" s="251">
        <f>SUMIFS(Сверхбаза!O:O,Сверхбаза!C:C,СВОД!C1197,Сверхбаза!E:E,СВОД!E1197)</f>
        <v>0</v>
      </c>
      <c r="S1197" s="251">
        <f>SUMIFS(Сверхбаза!Q:Q,Сверхбаза!C:C,СВОД!C1197,Сверхбаза!E:E,СВОД!E1197)</f>
        <v>0</v>
      </c>
      <c r="T1197" s="278">
        <f>SUMIFS(Сверхбаза!G:G,Сверхбаза!C:C,СВОД!C1197,Сверхбаза!E:E,СВОД!E1197)</f>
        <v>0</v>
      </c>
    </row>
    <row r="1198" spans="1:20" ht="25.5" outlineLevel="2">
      <c r="A1198" s="263">
        <v>1</v>
      </c>
      <c r="B1198" s="336">
        <v>505409</v>
      </c>
      <c r="C1198" s="336">
        <v>541001</v>
      </c>
      <c r="D1198" s="5" t="s">
        <v>208</v>
      </c>
      <c r="E1198" s="324">
        <v>3</v>
      </c>
      <c r="F1198" s="325" t="s">
        <v>174</v>
      </c>
      <c r="G1198" s="277">
        <f>SUMIFS('Круглосуточный стационар'!J:J,'Круглосуточный стационар'!D:D,СВОД!C1198,'Круглосуточный стационар'!F:F,СВОД!E1198)/2+SUMIFS(ВМП!J:J,ВМП!D:D,СВОД!C1198,ВМП!F:F,СВОД!E1198)/2+SUMIFS('Дневной стационар'!J:J,'Дневной стационар'!D:D,СВОД!C1198,'Дневной стационар'!F:F,СВОД!E1198)/2+SUMIFS(ЭКО!H:H,ЭКО!D:D,СВОД!C1198,ЭКО!F:F,СВОД!E1198)+SUMIFS(Диализ!J:J,Диализ!E:E,СВОД!C1198,Диализ!G:G,СВОД!E1198)</f>
        <v>0</v>
      </c>
      <c r="H1198" s="251">
        <f>SUMIFS(Поликлиника!H:H,Поликлиника!D:D,СВОД!C1198,Поликлиника!F:F,СВОД!E1198)</f>
        <v>18700</v>
      </c>
      <c r="I1198" s="251">
        <f>SUMIFS(Поликлиника!BA:BA,Поликлиника!D:D,СВОД!C1198,Поликлиника!F:F,СВОД!E1198)</f>
        <v>9000</v>
      </c>
      <c r="J1198" s="251">
        <f>SUMIFS(Поликлиника!BF:BF,Поликлиника!D:D,СВОД!C1198,Поликлиника!F:F,СВОД!E1198)</f>
        <v>35661</v>
      </c>
      <c r="K1198" s="251">
        <f>SUMIFS(Поликлиника!BU:BU,Поликлиника!D:D,СВОД!C1198,Поликлиника!F:F,СВОД!E1198)</f>
        <v>15562</v>
      </c>
      <c r="L1198" s="251">
        <f>SUMIFS(Услуги!H:H,Услуги!D:D,СВОД!C1198,Услуги!F:F,СВОД!E1198)+SUMIFS(Услуги!M:M,Услуги!D:D,СВОД!C1198,Услуги!F:F,СВОД!E1198)+SUMIFS(Услуги!R:R,Услуги!D:D,СВОД!C1198,Услуги!F:F,СВОД!E1198)+SUMIFS(Услуги!W:W,Услуги!D:D,СВОД!C1198,Услуги!F:F,СВОД!E1198)+SUMIFS(Услуги!AB:AB,Услуги!D:D,СВОД!C1198,Услуги!F:F,СВОД!E1198)+SUMIFS(Услуги!AG:AG,Услуги!D:D,СВОД!C1198,Услуги!F:F,СВОД!E1198)+SUMIFS(Услуги!AL:AL,Услуги!D:D,СВОД!C1198,Услуги!F:F,СВОД!E1198)+SUMIFS(Услуги!AQ:AQ,Услуги!D:D,СВОД!C1198,Услуги!F:F,СВОД!E1198)</f>
        <v>0</v>
      </c>
      <c r="M1198" s="251">
        <f>SUMIFS('Скорая мед.помощь'!J:J,'Скорая мед.помощь'!E:E,СВОД!C1198,'Скорая мед.помощь'!G:G,СВОД!E1198)</f>
        <v>0</v>
      </c>
      <c r="N1198" s="278">
        <f>SUMIFS('Круглосуточный стационар'!O:O,'Круглосуточный стационар'!D:D,СВОД!C1198,'Круглосуточный стационар'!F:F,СВОД!E1198)+SUMIFS(ВМП!O:O,ВМП!D:D,СВОД!C1198,ВМП!F:F,СВОД!E1198)+SUMIFS('Дневной стационар'!O:O,'Дневной стационар'!D:D,СВОД!C1198,'Дневной стационар'!F:F,СВОД!E1198)+SUMIFS(ЭКО!M:M,ЭКО!D:D,СВОД!C1198,ЭКО!F:F,СВОД!E1198)+SUMIFS(Диализ!O:O,Диализ!E:E,СВОД!C1198,Диализ!G:G,СВОД!E1198)+SUMIFS(Поликлиника!CT:CT,Поликлиника!D:D,СВОД!C1198,Поликлиника!F:F,СВОД!E1198)+SUMIFS('Скорая мед.помощь'!O:O,'Скорая мед.помощь'!E:E,СВОД!C1198,'Скорая мед.помощь'!G:G,СВОД!E1198)+SUMIFS(Услуги!AV:AV,Услуги!D:D,СВОД!C1198,Услуги!F:F,СВОД!E1198)</f>
        <v>75800.449975799056</v>
      </c>
      <c r="O1198" s="277">
        <f>SUMIFS(Сверхбаза!L:L,Сверхбаза!C:C,СВОД!C1198,Сверхбаза!E:E,СВОД!E1198)+SUMIFS(Сверхбаза!M:M,Сверхбаза!C:C,СВОД!C1198,Сверхбаза!E:E,СВОД!E1198)</f>
        <v>0</v>
      </c>
      <c r="P1198" s="251">
        <f>SUMIFS(Сверхбаза!N:N,Сверхбаза!C:C,СВОД!C1198,Сверхбаза!E:E,СВОД!E1198)</f>
        <v>0</v>
      </c>
      <c r="Q1198" s="251">
        <f>SUMIFS(Сверхбаза!P:P,Сверхбаза!C:C,СВОД!C1198,Сверхбаза!E:E,СВОД!E1198)</f>
        <v>0</v>
      </c>
      <c r="R1198" s="251">
        <f>SUMIFS(Сверхбаза!O:O,Сверхбаза!C:C,СВОД!C1198,Сверхбаза!E:E,СВОД!E1198)</f>
        <v>0</v>
      </c>
      <c r="S1198" s="251">
        <f>SUMIFS(Сверхбаза!Q:Q,Сверхбаза!C:C,СВОД!C1198,Сверхбаза!E:E,СВОД!E1198)</f>
        <v>0</v>
      </c>
      <c r="T1198" s="278">
        <f>SUMIFS(Сверхбаза!G:G,Сверхбаза!C:C,СВОД!C1198,Сверхбаза!E:E,СВОД!E1198)</f>
        <v>0</v>
      </c>
    </row>
    <row r="1199" spans="1:20" ht="25.5" outlineLevel="2">
      <c r="A1199" s="263">
        <v>1</v>
      </c>
      <c r="B1199" s="336">
        <v>505409</v>
      </c>
      <c r="C1199" s="336">
        <v>541001</v>
      </c>
      <c r="D1199" s="5" t="s">
        <v>208</v>
      </c>
      <c r="E1199" s="324">
        <v>7</v>
      </c>
      <c r="F1199" s="325" t="s">
        <v>706</v>
      </c>
      <c r="G1199" s="277">
        <f>SUMIFS('Круглосуточный стационар'!J:J,'Круглосуточный стационар'!D:D,СВОД!C1199,'Круглосуточный стационар'!F:F,СВОД!E1199)/2+SUMIFS(ВМП!J:J,ВМП!D:D,СВОД!C1199,ВМП!F:F,СВОД!E1199)/2+SUMIFS('Дневной стационар'!J:J,'Дневной стационар'!D:D,СВОД!C1199,'Дневной стационар'!F:F,СВОД!E1199)/2+SUMIFS(ЭКО!H:H,ЭКО!D:D,СВОД!C1199,ЭКО!F:F,СВОД!E1199)+SUMIFS(Диализ!J:J,Диализ!E:E,СВОД!C1199,Диализ!G:G,СВОД!E1199)</f>
        <v>0</v>
      </c>
      <c r="H1199" s="251">
        <f>SUMIFS(Поликлиника!H:H,Поликлиника!D:D,СВОД!C1199,Поликлиника!F:F,СВОД!E1199)</f>
        <v>0</v>
      </c>
      <c r="I1199" s="251">
        <f>SUMIFS(Поликлиника!BA:BA,Поликлиника!D:D,СВОД!C1199,Поликлиника!F:F,СВОД!E1199)</f>
        <v>0</v>
      </c>
      <c r="J1199" s="251">
        <f>SUMIFS(Поликлиника!BF:BF,Поликлиника!D:D,СВОД!C1199,Поликлиника!F:F,СВОД!E1199)</f>
        <v>0</v>
      </c>
      <c r="K1199" s="251">
        <f>SUMIFS(Поликлиника!BU:BU,Поликлиника!D:D,СВОД!C1199,Поликлиника!F:F,СВОД!E1199)</f>
        <v>0</v>
      </c>
      <c r="L1199" s="251">
        <f>SUMIFS(Услуги!H:H,Услуги!D:D,СВОД!C1199,Услуги!F:F,СВОД!E1199)+SUMIFS(Услуги!M:M,Услуги!D:D,СВОД!C1199,Услуги!F:F,СВОД!E1199)+SUMIFS(Услуги!R:R,Услуги!D:D,СВОД!C1199,Услуги!F:F,СВОД!E1199)+SUMIFS(Услуги!W:W,Услуги!D:D,СВОД!C1199,Услуги!F:F,СВОД!E1199)+SUMIFS(Услуги!AB:AB,Услуги!D:D,СВОД!C1199,Услуги!F:F,СВОД!E1199)+SUMIFS(Услуги!AG:AG,Услуги!D:D,СВОД!C1199,Услуги!F:F,СВОД!E1199)+SUMIFS(Услуги!AL:AL,Услуги!D:D,СВОД!C1199,Услуги!F:F,СВОД!E1199)+SUMIFS(Услуги!AQ:AQ,Услуги!D:D,СВОД!C1199,Услуги!F:F,СВОД!E1199)</f>
        <v>0</v>
      </c>
      <c r="M1199" s="251">
        <f>SUMIFS('Скорая мед.помощь'!J:J,'Скорая мед.помощь'!E:E,СВОД!C1199,'Скорая мед.помощь'!G:G,СВОД!E1199)</f>
        <v>0</v>
      </c>
      <c r="N1199" s="278">
        <f>SUMIFS('Круглосуточный стационар'!O:O,'Круглосуточный стационар'!D:D,СВОД!C1199,'Круглосуточный стационар'!F:F,СВОД!E1199)+SUMIFS(ВМП!O:O,ВМП!D:D,СВОД!C1199,ВМП!F:F,СВОД!E1199)+SUMIFS('Дневной стационар'!O:O,'Дневной стационар'!D:D,СВОД!C1199,'Дневной стационар'!F:F,СВОД!E1199)+SUMIFS(ЭКО!M:M,ЭКО!D:D,СВОД!C1199,ЭКО!F:F,СВОД!E1199)+SUMIFS(Диализ!O:O,Диализ!E:E,СВОД!C1199,Диализ!G:G,СВОД!E1199)+SUMIFS(Поликлиника!CT:CT,Поликлиника!D:D,СВОД!C1199,Поликлиника!F:F,СВОД!E1199)+SUMIFS('Скорая мед.помощь'!O:O,'Скорая мед.помощь'!E:E,СВОД!C1199,'Скорая мед.помощь'!G:G,СВОД!E1199)+SUMIFS(Услуги!AV:AV,Услуги!D:D,СВОД!C1199,Услуги!F:F,СВОД!E1199)</f>
        <v>0</v>
      </c>
      <c r="O1199" s="277">
        <f>SUMIFS(Сверхбаза!L:L,Сверхбаза!C:C,СВОД!C1199,Сверхбаза!E:E,СВОД!E1199)+SUMIFS(Сверхбаза!M:M,Сверхбаза!C:C,СВОД!C1199,Сверхбаза!E:E,СВОД!E1199)</f>
        <v>0</v>
      </c>
      <c r="P1199" s="251">
        <f>SUMIFS(Сверхбаза!N:N,Сверхбаза!C:C,СВОД!C1199,Сверхбаза!E:E,СВОД!E1199)</f>
        <v>0</v>
      </c>
      <c r="Q1199" s="251">
        <f>SUMIFS(Сверхбаза!P:P,Сверхбаза!C:C,СВОД!C1199,Сверхбаза!E:E,СВОД!E1199)</f>
        <v>0</v>
      </c>
      <c r="R1199" s="251">
        <f>SUMIFS(Сверхбаза!O:O,Сверхбаза!C:C,СВОД!C1199,Сверхбаза!E:E,СВОД!E1199)</f>
        <v>0</v>
      </c>
      <c r="S1199" s="251">
        <f>SUMIFS(Сверхбаза!Q:Q,Сверхбаза!C:C,СВОД!C1199,Сверхбаза!E:E,СВОД!E1199)</f>
        <v>0</v>
      </c>
      <c r="T1199" s="278">
        <f>SUMIFS(Сверхбаза!G:G,Сверхбаза!C:C,СВОД!C1199,Сверхбаза!E:E,СВОД!E1199)</f>
        <v>0</v>
      </c>
    </row>
    <row r="1200" spans="1:20" ht="25.5" outlineLevel="2">
      <c r="A1200" s="263">
        <v>1</v>
      </c>
      <c r="B1200" s="336">
        <v>505409</v>
      </c>
      <c r="C1200" s="336">
        <v>541001</v>
      </c>
      <c r="D1200" s="5" t="s">
        <v>208</v>
      </c>
      <c r="E1200" s="324">
        <v>70</v>
      </c>
      <c r="F1200" s="325" t="s">
        <v>707</v>
      </c>
      <c r="G1200" s="277">
        <f>SUMIFS('Круглосуточный стационар'!J:J,'Круглосуточный стационар'!D:D,СВОД!C1200,'Круглосуточный стационар'!F:F,СВОД!E1200)/2+SUMIFS(ВМП!J:J,ВМП!D:D,СВОД!C1200,ВМП!F:F,СВОД!E1200)/2+SUMIFS('Дневной стационар'!J:J,'Дневной стационар'!D:D,СВОД!C1200,'Дневной стационар'!F:F,СВОД!E1200)/2+SUMIFS(ЭКО!H:H,ЭКО!D:D,СВОД!C1200,ЭКО!F:F,СВОД!E1200)+SUMIFS(Диализ!J:J,Диализ!E:E,СВОД!C1200,Диализ!G:G,СВОД!E1200)</f>
        <v>0</v>
      </c>
      <c r="H1200" s="251">
        <f>SUMIFS(Поликлиника!H:H,Поликлиника!D:D,СВОД!C1200,Поликлиника!F:F,СВОД!E1200)</f>
        <v>0</v>
      </c>
      <c r="I1200" s="251">
        <f>SUMIFS(Поликлиника!BA:BA,Поликлиника!D:D,СВОД!C1200,Поликлиника!F:F,СВОД!E1200)</f>
        <v>0</v>
      </c>
      <c r="J1200" s="251">
        <f>SUMIFS(Поликлиника!BF:BF,Поликлиника!D:D,СВОД!C1200,Поликлиника!F:F,СВОД!E1200)</f>
        <v>0</v>
      </c>
      <c r="K1200" s="251">
        <f>SUMIFS(Поликлиника!BU:BU,Поликлиника!D:D,СВОД!C1200,Поликлиника!F:F,СВОД!E1200)</f>
        <v>0</v>
      </c>
      <c r="L1200" s="251">
        <f>SUMIFS(Услуги!H:H,Услуги!D:D,СВОД!C1200,Услуги!F:F,СВОД!E1200)+SUMIFS(Услуги!M:M,Услуги!D:D,СВОД!C1200,Услуги!F:F,СВОД!E1200)+SUMIFS(Услуги!R:R,Услуги!D:D,СВОД!C1200,Услуги!F:F,СВОД!E1200)+SUMIFS(Услуги!W:W,Услуги!D:D,СВОД!C1200,Услуги!F:F,СВОД!E1200)+SUMIFS(Услуги!AB:AB,Услуги!D:D,СВОД!C1200,Услуги!F:F,СВОД!E1200)+SUMIFS(Услуги!AG:AG,Услуги!D:D,СВОД!C1200,Услуги!F:F,СВОД!E1200)+SUMIFS(Услуги!AL:AL,Услуги!D:D,СВОД!C1200,Услуги!F:F,СВОД!E1200)+SUMIFS(Услуги!AQ:AQ,Услуги!D:D,СВОД!C1200,Услуги!F:F,СВОД!E1200)</f>
        <v>0</v>
      </c>
      <c r="M1200" s="251">
        <f>SUMIFS('Скорая мед.помощь'!J:J,'Скорая мед.помощь'!E:E,СВОД!C1200,'Скорая мед.помощь'!G:G,СВОД!E1200)</f>
        <v>0</v>
      </c>
      <c r="N1200" s="278">
        <f>SUMIFS('Круглосуточный стационар'!O:O,'Круглосуточный стационар'!D:D,СВОД!C1200,'Круглосуточный стационар'!F:F,СВОД!E1200)+SUMIFS(ВМП!O:O,ВМП!D:D,СВОД!C1200,ВМП!F:F,СВОД!E1200)+SUMIFS('Дневной стационар'!O:O,'Дневной стационар'!D:D,СВОД!C1200,'Дневной стационар'!F:F,СВОД!E1200)+SUMIFS(ЭКО!M:M,ЭКО!D:D,СВОД!C1200,ЭКО!F:F,СВОД!E1200)+SUMIFS(Диализ!O:O,Диализ!E:E,СВОД!C1200,Диализ!G:G,СВОД!E1200)+SUMIFS(Поликлиника!CT:CT,Поликлиника!D:D,СВОД!C1200,Поликлиника!F:F,СВОД!E1200)+SUMIFS('Скорая мед.помощь'!O:O,'Скорая мед.помощь'!E:E,СВОД!C1200,'Скорая мед.помощь'!G:G,СВОД!E1200)+SUMIFS(Услуги!AV:AV,Услуги!D:D,СВОД!C1200,Услуги!F:F,СВОД!E1200)</f>
        <v>0</v>
      </c>
      <c r="O1200" s="277">
        <f>SUMIFS(Сверхбаза!L:L,Сверхбаза!C:C,СВОД!C1200,Сверхбаза!E:E,СВОД!E1200)+SUMIFS(Сверхбаза!M:M,Сверхбаза!C:C,СВОД!C1200,Сверхбаза!E:E,СВОД!E1200)</f>
        <v>0</v>
      </c>
      <c r="P1200" s="251">
        <f>SUMIFS(Сверхбаза!N:N,Сверхбаза!C:C,СВОД!C1200,Сверхбаза!E:E,СВОД!E1200)</f>
        <v>0</v>
      </c>
      <c r="Q1200" s="251">
        <f>SUMIFS(Сверхбаза!P:P,Сверхбаза!C:C,СВОД!C1200,Сверхбаза!E:E,СВОД!E1200)</f>
        <v>0</v>
      </c>
      <c r="R1200" s="251">
        <f>SUMIFS(Сверхбаза!O:O,Сверхбаза!C:C,СВОД!C1200,Сверхбаза!E:E,СВОД!E1200)</f>
        <v>0</v>
      </c>
      <c r="S1200" s="251">
        <f>SUMIFS(Сверхбаза!Q:Q,Сверхбаза!C:C,СВОД!C1200,Сверхбаза!E:E,СВОД!E1200)</f>
        <v>0</v>
      </c>
      <c r="T1200" s="278">
        <f>SUMIFS(Сверхбаза!G:G,Сверхбаза!C:C,СВОД!C1200,Сверхбаза!E:E,СВОД!E1200)</f>
        <v>0</v>
      </c>
    </row>
    <row r="1201" spans="1:20" ht="25.5" outlineLevel="2">
      <c r="A1201" s="263">
        <v>1</v>
      </c>
      <c r="B1201" s="336">
        <v>505409</v>
      </c>
      <c r="C1201" s="336">
        <v>541001</v>
      </c>
      <c r="D1201" s="5" t="s">
        <v>208</v>
      </c>
      <c r="E1201" s="324">
        <v>94</v>
      </c>
      <c r="F1201" s="325" t="s">
        <v>157</v>
      </c>
      <c r="G1201" s="277">
        <f>SUMIFS('Круглосуточный стационар'!J:J,'Круглосуточный стационар'!D:D,СВОД!C1201,'Круглосуточный стационар'!F:F,СВОД!E1201)/2+SUMIFS(ВМП!J:J,ВМП!D:D,СВОД!C1201,ВМП!F:F,СВОД!E1201)/2+SUMIFS('Дневной стационар'!J:J,'Дневной стационар'!D:D,СВОД!C1201,'Дневной стационар'!F:F,СВОД!E1201)/2+SUMIFS(ЭКО!H:H,ЭКО!D:D,СВОД!C1201,ЭКО!F:F,СВОД!E1201)+SUMIFS(Диализ!J:J,Диализ!E:E,СВОД!C1201,Диализ!G:G,СВОД!E1201)</f>
        <v>0</v>
      </c>
      <c r="H1201" s="251">
        <f>SUMIFS(Поликлиника!H:H,Поликлиника!D:D,СВОД!C1201,Поликлиника!F:F,СВОД!E1201)</f>
        <v>0</v>
      </c>
      <c r="I1201" s="251">
        <f>SUMIFS(Поликлиника!BA:BA,Поликлиника!D:D,СВОД!C1201,Поликлиника!F:F,СВОД!E1201)</f>
        <v>0</v>
      </c>
      <c r="J1201" s="251">
        <f>SUMIFS(Поликлиника!BF:BF,Поликлиника!D:D,СВОД!C1201,Поликлиника!F:F,СВОД!E1201)</f>
        <v>0</v>
      </c>
      <c r="K1201" s="251">
        <f>SUMIFS(Поликлиника!BU:BU,Поликлиника!D:D,СВОД!C1201,Поликлиника!F:F,СВОД!E1201)</f>
        <v>0</v>
      </c>
      <c r="L1201" s="251">
        <f>SUMIFS(Услуги!H:H,Услуги!D:D,СВОД!C1201,Услуги!F:F,СВОД!E1201)+SUMIFS(Услуги!M:M,Услуги!D:D,СВОД!C1201,Услуги!F:F,СВОД!E1201)+SUMIFS(Услуги!R:R,Услуги!D:D,СВОД!C1201,Услуги!F:F,СВОД!E1201)+SUMIFS(Услуги!W:W,Услуги!D:D,СВОД!C1201,Услуги!F:F,СВОД!E1201)+SUMIFS(Услуги!AB:AB,Услуги!D:D,СВОД!C1201,Услуги!F:F,СВОД!E1201)+SUMIFS(Услуги!AG:AG,Услуги!D:D,СВОД!C1201,Услуги!F:F,СВОД!E1201)+SUMIFS(Услуги!AL:AL,Услуги!D:D,СВОД!C1201,Услуги!F:F,СВОД!E1201)+SUMIFS(Услуги!AQ:AQ,Услуги!D:D,СВОД!C1201,Услуги!F:F,СВОД!E1201)</f>
        <v>0</v>
      </c>
      <c r="M1201" s="251">
        <f>SUMIFS('Скорая мед.помощь'!J:J,'Скорая мед.помощь'!E:E,СВОД!C1201,'Скорая мед.помощь'!G:G,СВОД!E1201)</f>
        <v>0</v>
      </c>
      <c r="N1201" s="278">
        <f>SUMIFS('Круглосуточный стационар'!O:O,'Круглосуточный стационар'!D:D,СВОД!C1201,'Круглосуточный стационар'!F:F,СВОД!E1201)+SUMIFS(ВМП!O:O,ВМП!D:D,СВОД!C1201,ВМП!F:F,СВОД!E1201)+SUMIFS('Дневной стационар'!O:O,'Дневной стационар'!D:D,СВОД!C1201,'Дневной стационар'!F:F,СВОД!E1201)+SUMIFS(ЭКО!M:M,ЭКО!D:D,СВОД!C1201,ЭКО!F:F,СВОД!E1201)+SUMIFS(Диализ!O:O,Диализ!E:E,СВОД!C1201,Диализ!G:G,СВОД!E1201)+SUMIFS(Поликлиника!CT:CT,Поликлиника!D:D,СВОД!C1201,Поликлиника!F:F,СВОД!E1201)+SUMIFS('Скорая мед.помощь'!O:O,'Скорая мед.помощь'!E:E,СВОД!C1201,'Скорая мед.помощь'!G:G,СВОД!E1201)+SUMIFS(Услуги!AV:AV,Услуги!D:D,СВОД!C1201,Услуги!F:F,СВОД!E1201)</f>
        <v>0</v>
      </c>
      <c r="O1201" s="277">
        <f>SUMIFS(Сверхбаза!L:L,Сверхбаза!C:C,СВОД!C1201,Сверхбаза!E:E,СВОД!E1201)+SUMIFS(Сверхбаза!M:M,Сверхбаза!C:C,СВОД!C1201,Сверхбаза!E:E,СВОД!E1201)</f>
        <v>0</v>
      </c>
      <c r="P1201" s="251">
        <f>SUMIFS(Сверхбаза!N:N,Сверхбаза!C:C,СВОД!C1201,Сверхбаза!E:E,СВОД!E1201)</f>
        <v>0</v>
      </c>
      <c r="Q1201" s="251">
        <f>SUMIFS(Сверхбаза!P:P,Сверхбаза!C:C,СВОД!C1201,Сверхбаза!E:E,СВОД!E1201)</f>
        <v>0</v>
      </c>
      <c r="R1201" s="251">
        <f>SUMIFS(Сверхбаза!O:O,Сверхбаза!C:C,СВОД!C1201,Сверхбаза!E:E,СВОД!E1201)</f>
        <v>0</v>
      </c>
      <c r="S1201" s="251">
        <f>SUMIFS(Сверхбаза!Q:Q,Сверхбаза!C:C,СВОД!C1201,Сверхбаза!E:E,СВОД!E1201)</f>
        <v>0</v>
      </c>
      <c r="T1201" s="278">
        <f>SUMIFS(Сверхбаза!G:G,Сверхбаза!C:C,СВОД!C1201,Сверхбаза!E:E,СВОД!E1201)</f>
        <v>0</v>
      </c>
    </row>
    <row r="1202" spans="1:20" outlineLevel="1">
      <c r="A1202" s="264"/>
      <c r="B1202" s="254"/>
      <c r="C1202" s="254" t="str">
        <f>CONCATENATE(C1201," ","Итог")</f>
        <v>541001 Итог</v>
      </c>
      <c r="D1202" s="255"/>
      <c r="E1202" s="326"/>
      <c r="F1202" s="327"/>
      <c r="G1202" s="279"/>
      <c r="H1202" s="256"/>
      <c r="I1202" s="256"/>
      <c r="J1202" s="256"/>
      <c r="K1202" s="256"/>
      <c r="L1202" s="256"/>
      <c r="M1202" s="256"/>
      <c r="N1202" s="280">
        <f>SUBTOTAL(9,N1194:N1201)</f>
        <v>77694.346109799051</v>
      </c>
      <c r="O1202" s="279"/>
      <c r="P1202" s="256"/>
      <c r="Q1202" s="256"/>
      <c r="R1202" s="256"/>
      <c r="S1202" s="256"/>
      <c r="T1202" s="280">
        <f>SUBTOTAL(9,T1194:T1201)</f>
        <v>0</v>
      </c>
    </row>
    <row r="1203" spans="1:20" ht="25.5" outlineLevel="2">
      <c r="A1203" s="262">
        <v>1</v>
      </c>
      <c r="B1203" s="8">
        <v>505410</v>
      </c>
      <c r="C1203" s="8">
        <v>541101</v>
      </c>
      <c r="D1203" s="9" t="s">
        <v>209</v>
      </c>
      <c r="E1203" s="322">
        <v>1</v>
      </c>
      <c r="F1203" s="323" t="s">
        <v>12</v>
      </c>
      <c r="G1203" s="275">
        <f>SUMIFS('Круглосуточный стационар'!J:J,'Круглосуточный стационар'!D:D,СВОД!C1203,'Круглосуточный стационар'!F:F,СВОД!E1203)/2+SUMIFS(ВМП!J:J,ВМП!D:D,СВОД!C1203,ВМП!F:F,СВОД!E1203)/2+SUMIFS('Дневной стационар'!J:J,'Дневной стационар'!D:D,СВОД!C1203,'Дневной стационар'!F:F,СВОД!E1203)/2+SUMIFS(ЭКО!H:H,ЭКО!D:D,СВОД!C1203,ЭКО!F:F,СВОД!E1203)+SUMIFS(Диализ!J:J,Диализ!E:E,СВОД!C1203,Диализ!G:G,СВОД!E1203)</f>
        <v>0</v>
      </c>
      <c r="H1203" s="253">
        <f>SUMIFS(Поликлиника!H:H,Поликлиника!D:D,СВОД!C1203,Поликлиника!F:F,СВОД!E1203)</f>
        <v>0</v>
      </c>
      <c r="I1203" s="253">
        <f>SUMIFS(Поликлиника!BA:BA,Поликлиника!D:D,СВОД!C1203,Поликлиника!F:F,СВОД!E1203)</f>
        <v>0</v>
      </c>
      <c r="J1203" s="253">
        <f>SUMIFS(Поликлиника!BF:BF,Поликлиника!D:D,СВОД!C1203,Поликлиника!F:F,СВОД!E1203)</f>
        <v>0</v>
      </c>
      <c r="K1203" s="253">
        <f>SUMIFS(Поликлиника!BU:BU,Поликлиника!D:D,СВОД!C1203,Поликлиника!F:F,СВОД!E1203)</f>
        <v>0</v>
      </c>
      <c r="L1203" s="253">
        <f>SUMIFS(Услуги!H:H,Услуги!D:D,СВОД!C1203,Услуги!F:F,СВОД!E1203)+SUMIFS(Услуги!M:M,Услуги!D:D,СВОД!C1203,Услуги!F:F,СВОД!E1203)+SUMIFS(Услуги!R:R,Услуги!D:D,СВОД!C1203,Услуги!F:F,СВОД!E1203)+SUMIFS(Услуги!W:W,Услуги!D:D,СВОД!C1203,Услуги!F:F,СВОД!E1203)+SUMIFS(Услуги!AB:AB,Услуги!D:D,СВОД!C1203,Услуги!F:F,СВОД!E1203)+SUMIFS(Услуги!AG:AG,Услуги!D:D,СВОД!C1203,Услуги!F:F,СВОД!E1203)+SUMIFS(Услуги!AL:AL,Услуги!D:D,СВОД!C1203,Услуги!F:F,СВОД!E1203)+SUMIFS(Услуги!AQ:AQ,Услуги!D:D,СВОД!C1203,Услуги!F:F,СВОД!E1203)</f>
        <v>0</v>
      </c>
      <c r="M1203" s="253">
        <f>SUMIFS('Скорая мед.помощь'!J:J,'Скорая мед.помощь'!E:E,СВОД!C1203,'Скорая мед.помощь'!G:G,СВОД!E1203)</f>
        <v>0</v>
      </c>
      <c r="N1203" s="276">
        <f>SUMIFS('Круглосуточный стационар'!O:O,'Круглосуточный стационар'!D:D,СВОД!C1203,'Круглосуточный стационар'!F:F,СВОД!E1203)+SUMIFS(ВМП!O:O,ВМП!D:D,СВОД!C1203,ВМП!F:F,СВОД!E1203)+SUMIFS('Дневной стационар'!O:O,'Дневной стационар'!D:D,СВОД!C1203,'Дневной стационар'!F:F,СВОД!E1203)+SUMIFS(ЭКО!M:M,ЭКО!D:D,СВОД!C1203,ЭКО!F:F,СВОД!E1203)+SUMIFS(Диализ!O:O,Диализ!E:E,СВОД!C1203,Диализ!G:G,СВОД!E1203)+SUMIFS(Поликлиника!CT:CT,Поликлиника!D:D,СВОД!C1203,Поликлиника!F:F,СВОД!E1203)+SUMIFS('Скорая мед.помощь'!O:O,'Скорая мед.помощь'!E:E,СВОД!C1203,'Скорая мед.помощь'!G:G,СВОД!E1203)+SUMIFS(Услуги!AV:AV,Услуги!D:D,СВОД!C1203,Услуги!F:F,СВОД!E1203)</f>
        <v>0</v>
      </c>
      <c r="O1203" s="275">
        <f>SUMIFS(Сверхбаза!L:L,Сверхбаза!C:C,СВОД!C1203,Сверхбаза!E:E,СВОД!E1203)+SUMIFS(Сверхбаза!M:M,Сверхбаза!C:C,СВОД!C1203,Сверхбаза!E:E,СВОД!E1203)</f>
        <v>0</v>
      </c>
      <c r="P1203" s="253">
        <f>SUMIFS(Сверхбаза!N:N,Сверхбаза!C:C,СВОД!C1203,Сверхбаза!E:E,СВОД!E1203)</f>
        <v>0</v>
      </c>
      <c r="Q1203" s="253">
        <f>SUMIFS(Сверхбаза!P:P,Сверхбаза!C:C,СВОД!C1203,Сверхбаза!E:E,СВОД!E1203)</f>
        <v>0</v>
      </c>
      <c r="R1203" s="253">
        <f>SUMIFS(Сверхбаза!O:O,Сверхбаза!C:C,СВОД!C1203,Сверхбаза!E:E,СВОД!E1203)</f>
        <v>0</v>
      </c>
      <c r="S1203" s="253">
        <f>SUMIFS(Сверхбаза!Q:Q,Сверхбаза!C:C,СВОД!C1203,Сверхбаза!E:E,СВОД!E1203)</f>
        <v>0</v>
      </c>
      <c r="T1203" s="276">
        <f>SUMIFS(Сверхбаза!G:G,Сверхбаза!C:C,СВОД!C1203,Сверхбаза!E:E,СВОД!E1203)</f>
        <v>0</v>
      </c>
    </row>
    <row r="1204" spans="1:20" ht="25.5" outlineLevel="2">
      <c r="A1204" s="263">
        <v>1</v>
      </c>
      <c r="B1204" s="336">
        <v>505410</v>
      </c>
      <c r="C1204" s="336">
        <v>541101</v>
      </c>
      <c r="D1204" s="5" t="s">
        <v>209</v>
      </c>
      <c r="E1204" s="324">
        <v>13</v>
      </c>
      <c r="F1204" s="325" t="s">
        <v>704</v>
      </c>
      <c r="G1204" s="277">
        <f>SUMIFS('Круглосуточный стационар'!J:J,'Круглосуточный стационар'!D:D,СВОД!C1204,'Круглосуточный стационар'!F:F,СВОД!E1204)/2+SUMIFS(ВМП!J:J,ВМП!D:D,СВОД!C1204,ВМП!F:F,СВОД!E1204)/2+SUMIFS('Дневной стационар'!J:J,'Дневной стационар'!D:D,СВОД!C1204,'Дневной стационар'!F:F,СВОД!E1204)/2+SUMIFS(ЭКО!H:H,ЭКО!D:D,СВОД!C1204,ЭКО!F:F,СВОД!E1204)+SUMIFS(Диализ!J:J,Диализ!E:E,СВОД!C1204,Диализ!G:G,СВОД!E1204)</f>
        <v>0</v>
      </c>
      <c r="H1204" s="251">
        <f>SUMIFS(Поликлиника!H:H,Поликлиника!D:D,СВОД!C1204,Поликлиника!F:F,СВОД!E1204)</f>
        <v>0</v>
      </c>
      <c r="I1204" s="251">
        <f>SUMIFS(Поликлиника!BA:BA,Поликлиника!D:D,СВОД!C1204,Поликлиника!F:F,СВОД!E1204)</f>
        <v>0</v>
      </c>
      <c r="J1204" s="251">
        <f>SUMIFS(Поликлиника!BF:BF,Поликлиника!D:D,СВОД!C1204,Поликлиника!F:F,СВОД!E1204)</f>
        <v>0</v>
      </c>
      <c r="K1204" s="251">
        <f>SUMIFS(Поликлиника!BU:BU,Поликлиника!D:D,СВОД!C1204,Поликлиника!F:F,СВОД!E1204)</f>
        <v>0</v>
      </c>
      <c r="L1204" s="251">
        <f>SUMIFS(Услуги!H:H,Услуги!D:D,СВОД!C1204,Услуги!F:F,СВОД!E1204)+SUMIFS(Услуги!M:M,Услуги!D:D,СВОД!C1204,Услуги!F:F,СВОД!E1204)+SUMIFS(Услуги!R:R,Услуги!D:D,СВОД!C1204,Услуги!F:F,СВОД!E1204)+SUMIFS(Услуги!W:W,Услуги!D:D,СВОД!C1204,Услуги!F:F,СВОД!E1204)+SUMIFS(Услуги!AB:AB,Услуги!D:D,СВОД!C1204,Услуги!F:F,СВОД!E1204)+SUMIFS(Услуги!AG:AG,Услуги!D:D,СВОД!C1204,Услуги!F:F,СВОД!E1204)+SUMIFS(Услуги!AL:AL,Услуги!D:D,СВОД!C1204,Услуги!F:F,СВОД!E1204)+SUMIFS(Услуги!AQ:AQ,Услуги!D:D,СВОД!C1204,Услуги!F:F,СВОД!E1204)</f>
        <v>0</v>
      </c>
      <c r="M1204" s="251">
        <f>SUMIFS('Скорая мед.помощь'!J:J,'Скорая мед.помощь'!E:E,СВОД!C1204,'Скорая мед.помощь'!G:G,СВОД!E1204)</f>
        <v>0</v>
      </c>
      <c r="N1204" s="278">
        <f>SUMIFS('Круглосуточный стационар'!O:O,'Круглосуточный стационар'!D:D,СВОД!C1204,'Круглосуточный стационар'!F:F,СВОД!E1204)+SUMIFS(ВМП!O:O,ВМП!D:D,СВОД!C1204,ВМП!F:F,СВОД!E1204)+SUMIFS('Дневной стационар'!O:O,'Дневной стационар'!D:D,СВОД!C1204,'Дневной стационар'!F:F,СВОД!E1204)+SUMIFS(ЭКО!M:M,ЭКО!D:D,СВОД!C1204,ЭКО!F:F,СВОД!E1204)+SUMIFS(Диализ!O:O,Диализ!E:E,СВОД!C1204,Диализ!G:G,СВОД!E1204)+SUMIFS(Поликлиника!CT:CT,Поликлиника!D:D,СВОД!C1204,Поликлиника!F:F,СВОД!E1204)+SUMIFS('Скорая мед.помощь'!O:O,'Скорая мед.помощь'!E:E,СВОД!C1204,'Скорая мед.помощь'!G:G,СВОД!E1204)+SUMIFS(Услуги!AV:AV,Услуги!D:D,СВОД!C1204,Услуги!F:F,СВОД!E1204)</f>
        <v>0</v>
      </c>
      <c r="O1204" s="277">
        <f>SUMIFS(Сверхбаза!L:L,Сверхбаза!C:C,СВОД!C1204,Сверхбаза!E:E,СВОД!E1204)+SUMIFS(Сверхбаза!M:M,Сверхбаза!C:C,СВОД!C1204,Сверхбаза!E:E,СВОД!E1204)</f>
        <v>0</v>
      </c>
      <c r="P1204" s="251">
        <f>SUMIFS(Сверхбаза!N:N,Сверхбаза!C:C,СВОД!C1204,Сверхбаза!E:E,СВОД!E1204)</f>
        <v>0</v>
      </c>
      <c r="Q1204" s="251">
        <f>SUMIFS(Сверхбаза!P:P,Сверхбаза!C:C,СВОД!C1204,Сверхбаза!E:E,СВОД!E1204)</f>
        <v>0</v>
      </c>
      <c r="R1204" s="251">
        <f>SUMIFS(Сверхбаза!O:O,Сверхбаза!C:C,СВОД!C1204,Сверхбаза!E:E,СВОД!E1204)</f>
        <v>0</v>
      </c>
      <c r="S1204" s="251">
        <f>SUMIFS(Сверхбаза!Q:Q,Сверхбаза!C:C,СВОД!C1204,Сверхбаза!E:E,СВОД!E1204)</f>
        <v>0</v>
      </c>
      <c r="T1204" s="278">
        <f>SUMIFS(Сверхбаза!G:G,Сверхбаза!C:C,СВОД!C1204,Сверхбаза!E:E,СВОД!E1204)</f>
        <v>0</v>
      </c>
    </row>
    <row r="1205" spans="1:20" ht="25.5" outlineLevel="2">
      <c r="A1205" s="263">
        <v>1</v>
      </c>
      <c r="B1205" s="336">
        <v>505410</v>
      </c>
      <c r="C1205" s="336">
        <v>541101</v>
      </c>
      <c r="D1205" s="5" t="s">
        <v>209</v>
      </c>
      <c r="E1205" s="324">
        <v>2</v>
      </c>
      <c r="F1205" s="325" t="s">
        <v>173</v>
      </c>
      <c r="G1205" s="277">
        <f>SUMIFS('Круглосуточный стационар'!J:J,'Круглосуточный стационар'!D:D,СВОД!C1205,'Круглосуточный стационар'!F:F,СВОД!E1205)/2+SUMIFS(ВМП!J:J,ВМП!D:D,СВОД!C1205,ВМП!F:F,СВОД!E1205)/2+SUMIFS('Дневной стационар'!J:J,'Дневной стационар'!D:D,СВОД!C1205,'Дневной стационар'!F:F,СВОД!E1205)/2+SUMIFS(ЭКО!H:H,ЭКО!D:D,СВОД!C1205,ЭКО!F:F,СВОД!E1205)+SUMIFS(Диализ!J:J,Диализ!E:E,СВОД!C1205,Диализ!G:G,СВОД!E1205)</f>
        <v>601</v>
      </c>
      <c r="H1205" s="251">
        <f>SUMIFS(Поликлиника!H:H,Поликлиника!D:D,СВОД!C1205,Поликлиника!F:F,СВОД!E1205)</f>
        <v>0</v>
      </c>
      <c r="I1205" s="251">
        <f>SUMIFS(Поликлиника!BA:BA,Поликлиника!D:D,СВОД!C1205,Поликлиника!F:F,СВОД!E1205)</f>
        <v>0</v>
      </c>
      <c r="J1205" s="251">
        <f>SUMIFS(Поликлиника!BF:BF,Поликлиника!D:D,СВОД!C1205,Поликлиника!F:F,СВОД!E1205)</f>
        <v>0</v>
      </c>
      <c r="K1205" s="251">
        <f>SUMIFS(Поликлиника!BU:BU,Поликлиника!D:D,СВОД!C1205,Поликлиника!F:F,СВОД!E1205)</f>
        <v>0</v>
      </c>
      <c r="L1205" s="251">
        <f>SUMIFS(Услуги!H:H,Услуги!D:D,СВОД!C1205,Услуги!F:F,СВОД!E1205)+SUMIFS(Услуги!M:M,Услуги!D:D,СВОД!C1205,Услуги!F:F,СВОД!E1205)+SUMIFS(Услуги!R:R,Услуги!D:D,СВОД!C1205,Услуги!F:F,СВОД!E1205)+SUMIFS(Услуги!W:W,Услуги!D:D,СВОД!C1205,Услуги!F:F,СВОД!E1205)+SUMIFS(Услуги!AB:AB,Услуги!D:D,СВОД!C1205,Услуги!F:F,СВОД!E1205)+SUMIFS(Услуги!AG:AG,Услуги!D:D,СВОД!C1205,Услуги!F:F,СВОД!E1205)+SUMIFS(Услуги!AL:AL,Услуги!D:D,СВОД!C1205,Услуги!F:F,СВОД!E1205)+SUMIFS(Услуги!AQ:AQ,Услуги!D:D,СВОД!C1205,Услуги!F:F,СВОД!E1205)</f>
        <v>0</v>
      </c>
      <c r="M1205" s="251">
        <f>SUMIFS('Скорая мед.помощь'!J:J,'Скорая мед.помощь'!E:E,СВОД!C1205,'Скорая мед.помощь'!G:G,СВОД!E1205)</f>
        <v>0</v>
      </c>
      <c r="N1205" s="278">
        <f>SUMIFS('Круглосуточный стационар'!O:O,'Круглосуточный стационар'!D:D,СВОД!C1205,'Круглосуточный стационар'!F:F,СВОД!E1205)+SUMIFS(ВМП!O:O,ВМП!D:D,СВОД!C1205,ВМП!F:F,СВОД!E1205)+SUMIFS('Дневной стационар'!O:O,'Дневной стационар'!D:D,СВОД!C1205,'Дневной стационар'!F:F,СВОД!E1205)+SUMIFS(ЭКО!M:M,ЭКО!D:D,СВОД!C1205,ЭКО!F:F,СВОД!E1205)+SUMIFS(Диализ!O:O,Диализ!E:E,СВОД!C1205,Диализ!G:G,СВОД!E1205)+SUMIFS(Поликлиника!CT:CT,Поликлиника!D:D,СВОД!C1205,Поликлиника!F:F,СВОД!E1205)+SUMIFS('Скорая мед.помощь'!O:O,'Скорая мед.помощь'!E:E,СВОД!C1205,'Скорая мед.помощь'!G:G,СВОД!E1205)+SUMIFS(Услуги!AV:AV,Услуги!D:D,СВОД!C1205,Услуги!F:F,СВОД!E1205)</f>
        <v>3410.5577189999999</v>
      </c>
      <c r="O1205" s="277">
        <f>SUMIFS(Сверхбаза!L:L,Сверхбаза!C:C,СВОД!C1205,Сверхбаза!E:E,СВОД!E1205)+SUMIFS(Сверхбаза!M:M,Сверхбаза!C:C,СВОД!C1205,Сверхбаза!E:E,СВОД!E1205)</f>
        <v>0</v>
      </c>
      <c r="P1205" s="251">
        <f>SUMIFS(Сверхбаза!N:N,Сверхбаза!C:C,СВОД!C1205,Сверхбаза!E:E,СВОД!E1205)</f>
        <v>0</v>
      </c>
      <c r="Q1205" s="251">
        <f>SUMIFS(Сверхбаза!P:P,Сверхбаза!C:C,СВОД!C1205,Сверхбаза!E:E,СВОД!E1205)</f>
        <v>0</v>
      </c>
      <c r="R1205" s="251">
        <f>SUMIFS(Сверхбаза!O:O,Сверхбаза!C:C,СВОД!C1205,Сверхбаза!E:E,СВОД!E1205)</f>
        <v>0</v>
      </c>
      <c r="S1205" s="251">
        <f>SUMIFS(Сверхбаза!Q:Q,Сверхбаза!C:C,СВОД!C1205,Сверхбаза!E:E,СВОД!E1205)</f>
        <v>0</v>
      </c>
      <c r="T1205" s="278">
        <f>SUMIFS(Сверхбаза!G:G,Сверхбаза!C:C,СВОД!C1205,Сверхбаза!E:E,СВОД!E1205)</f>
        <v>0</v>
      </c>
    </row>
    <row r="1206" spans="1:20" ht="25.5" outlineLevel="2">
      <c r="A1206" s="263">
        <v>1</v>
      </c>
      <c r="B1206" s="336">
        <v>505410</v>
      </c>
      <c r="C1206" s="336">
        <v>541101</v>
      </c>
      <c r="D1206" s="5" t="s">
        <v>209</v>
      </c>
      <c r="E1206" s="324">
        <v>6</v>
      </c>
      <c r="F1206" s="325" t="s">
        <v>705</v>
      </c>
      <c r="G1206" s="277">
        <f>SUMIFS('Круглосуточный стационар'!J:J,'Круглосуточный стационар'!D:D,СВОД!C1206,'Круглосуточный стационар'!F:F,СВОД!E1206)/2+SUMIFS(ВМП!J:J,ВМП!D:D,СВОД!C1206,ВМП!F:F,СВОД!E1206)/2+SUMIFS('Дневной стационар'!J:J,'Дневной стационар'!D:D,СВОД!C1206,'Дневной стационар'!F:F,СВОД!E1206)/2+SUMIFS(ЭКО!H:H,ЭКО!D:D,СВОД!C1206,ЭКО!F:F,СВОД!E1206)+SUMIFS(Диализ!J:J,Диализ!E:E,СВОД!C1206,Диализ!G:G,СВОД!E1206)</f>
        <v>0</v>
      </c>
      <c r="H1206" s="251">
        <f>SUMIFS(Поликлиника!H:H,Поликлиника!D:D,СВОД!C1206,Поликлиника!F:F,СВОД!E1206)</f>
        <v>0</v>
      </c>
      <c r="I1206" s="251">
        <f>SUMIFS(Поликлиника!BA:BA,Поликлиника!D:D,СВОД!C1206,Поликлиника!F:F,СВОД!E1206)</f>
        <v>0</v>
      </c>
      <c r="J1206" s="251">
        <f>SUMIFS(Поликлиника!BF:BF,Поликлиника!D:D,СВОД!C1206,Поликлиника!F:F,СВОД!E1206)</f>
        <v>0</v>
      </c>
      <c r="K1206" s="251">
        <f>SUMIFS(Поликлиника!BU:BU,Поликлиника!D:D,СВОД!C1206,Поликлиника!F:F,СВОД!E1206)</f>
        <v>0</v>
      </c>
      <c r="L1206" s="251">
        <f>SUMIFS(Услуги!H:H,Услуги!D:D,СВОД!C1206,Услуги!F:F,СВОД!E1206)+SUMIFS(Услуги!M:M,Услуги!D:D,СВОД!C1206,Услуги!F:F,СВОД!E1206)+SUMIFS(Услуги!R:R,Услуги!D:D,СВОД!C1206,Услуги!F:F,СВОД!E1206)+SUMIFS(Услуги!W:W,Услуги!D:D,СВОД!C1206,Услуги!F:F,СВОД!E1206)+SUMIFS(Услуги!AB:AB,Услуги!D:D,СВОД!C1206,Услуги!F:F,СВОД!E1206)+SUMIFS(Услуги!AG:AG,Услуги!D:D,СВОД!C1206,Услуги!F:F,СВОД!E1206)+SUMIFS(Услуги!AL:AL,Услуги!D:D,СВОД!C1206,Услуги!F:F,СВОД!E1206)+SUMIFS(Услуги!AQ:AQ,Услуги!D:D,СВОД!C1206,Услуги!F:F,СВОД!E1206)</f>
        <v>0</v>
      </c>
      <c r="M1206" s="251">
        <f>SUMIFS('Скорая мед.помощь'!J:J,'Скорая мед.помощь'!E:E,СВОД!C1206,'Скорая мед.помощь'!G:G,СВОД!E1206)</f>
        <v>0</v>
      </c>
      <c r="N1206" s="278">
        <f>SUMIFS('Круглосуточный стационар'!O:O,'Круглосуточный стационар'!D:D,СВОД!C1206,'Круглосуточный стационар'!F:F,СВОД!E1206)+SUMIFS(ВМП!O:O,ВМП!D:D,СВОД!C1206,ВМП!F:F,СВОД!E1206)+SUMIFS('Дневной стационар'!O:O,'Дневной стационар'!D:D,СВОД!C1206,'Дневной стационар'!F:F,СВОД!E1206)+SUMIFS(ЭКО!M:M,ЭКО!D:D,СВОД!C1206,ЭКО!F:F,СВОД!E1206)+SUMIFS(Диализ!O:O,Диализ!E:E,СВОД!C1206,Диализ!G:G,СВОД!E1206)+SUMIFS(Поликлиника!CT:CT,Поликлиника!D:D,СВОД!C1206,Поликлиника!F:F,СВОД!E1206)+SUMIFS('Скорая мед.помощь'!O:O,'Скорая мед.помощь'!E:E,СВОД!C1206,'Скорая мед.помощь'!G:G,СВОД!E1206)+SUMIFS(Услуги!AV:AV,Услуги!D:D,СВОД!C1206,Услуги!F:F,СВОД!E1206)</f>
        <v>0</v>
      </c>
      <c r="O1206" s="277">
        <f>SUMIFS(Сверхбаза!L:L,Сверхбаза!C:C,СВОД!C1206,Сверхбаза!E:E,СВОД!E1206)+SUMIFS(Сверхбаза!M:M,Сверхбаза!C:C,СВОД!C1206,Сверхбаза!E:E,СВОД!E1206)</f>
        <v>0</v>
      </c>
      <c r="P1206" s="251">
        <f>SUMIFS(Сверхбаза!N:N,Сверхбаза!C:C,СВОД!C1206,Сверхбаза!E:E,СВОД!E1206)</f>
        <v>0</v>
      </c>
      <c r="Q1206" s="251">
        <f>SUMIFS(Сверхбаза!P:P,Сверхбаза!C:C,СВОД!C1206,Сверхбаза!E:E,СВОД!E1206)</f>
        <v>0</v>
      </c>
      <c r="R1206" s="251">
        <f>SUMIFS(Сверхбаза!O:O,Сверхбаза!C:C,СВОД!C1206,Сверхбаза!E:E,СВОД!E1206)</f>
        <v>0</v>
      </c>
      <c r="S1206" s="251">
        <f>SUMIFS(Сверхбаза!Q:Q,Сверхбаза!C:C,СВОД!C1206,Сверхбаза!E:E,СВОД!E1206)</f>
        <v>0</v>
      </c>
      <c r="T1206" s="278">
        <f>SUMIFS(Сверхбаза!G:G,Сверхбаза!C:C,СВОД!C1206,Сверхбаза!E:E,СВОД!E1206)</f>
        <v>0</v>
      </c>
    </row>
    <row r="1207" spans="1:20" ht="25.5" outlineLevel="2">
      <c r="A1207" s="263">
        <v>1</v>
      </c>
      <c r="B1207" s="336">
        <v>505410</v>
      </c>
      <c r="C1207" s="336">
        <v>541101</v>
      </c>
      <c r="D1207" s="5" t="s">
        <v>209</v>
      </c>
      <c r="E1207" s="324">
        <v>3</v>
      </c>
      <c r="F1207" s="325" t="s">
        <v>174</v>
      </c>
      <c r="G1207" s="277">
        <f>SUMIFS('Круглосуточный стационар'!J:J,'Круглосуточный стационар'!D:D,СВОД!C1207,'Круглосуточный стационар'!F:F,СВОД!E1207)/2+SUMIFS(ВМП!J:J,ВМП!D:D,СВОД!C1207,ВМП!F:F,СВОД!E1207)/2+SUMIFS('Дневной стационар'!J:J,'Дневной стационар'!D:D,СВОД!C1207,'Дневной стационар'!F:F,СВОД!E1207)/2+SUMIFS(ЭКО!H:H,ЭКО!D:D,СВОД!C1207,ЭКО!F:F,СВОД!E1207)+SUMIFS(Диализ!J:J,Диализ!E:E,СВОД!C1207,Диализ!G:G,СВОД!E1207)</f>
        <v>0</v>
      </c>
      <c r="H1207" s="251">
        <f>SUMIFS(Поликлиника!H:H,Поликлиника!D:D,СВОД!C1207,Поликлиника!F:F,СВОД!E1207)</f>
        <v>6876</v>
      </c>
      <c r="I1207" s="251">
        <f>SUMIFS(Поликлиника!BA:BA,Поликлиника!D:D,СВОД!C1207,Поликлиника!F:F,СВОД!E1207)</f>
        <v>4800</v>
      </c>
      <c r="J1207" s="251">
        <f>SUMIFS(Поликлиника!BF:BF,Поликлиника!D:D,СВОД!C1207,Поликлиника!F:F,СВОД!E1207)</f>
        <v>12671</v>
      </c>
      <c r="K1207" s="251">
        <f>SUMIFS(Поликлиника!BU:BU,Поликлиника!D:D,СВОД!C1207,Поликлиника!F:F,СВОД!E1207)</f>
        <v>5297</v>
      </c>
      <c r="L1207" s="251">
        <f>SUMIFS(Услуги!H:H,Услуги!D:D,СВОД!C1207,Услуги!F:F,СВОД!E1207)+SUMIFS(Услуги!M:M,Услуги!D:D,СВОД!C1207,Услуги!F:F,СВОД!E1207)+SUMIFS(Услуги!R:R,Услуги!D:D,СВОД!C1207,Услуги!F:F,СВОД!E1207)+SUMIFS(Услуги!W:W,Услуги!D:D,СВОД!C1207,Услуги!F:F,СВОД!E1207)+SUMIFS(Услуги!AB:AB,Услуги!D:D,СВОД!C1207,Услуги!F:F,СВОД!E1207)+SUMIFS(Услуги!AG:AG,Услуги!D:D,СВОД!C1207,Услуги!F:F,СВОД!E1207)+SUMIFS(Услуги!AL:AL,Услуги!D:D,СВОД!C1207,Услуги!F:F,СВОД!E1207)+SUMIFS(Услуги!AQ:AQ,Услуги!D:D,СВОД!C1207,Услуги!F:F,СВОД!E1207)</f>
        <v>0</v>
      </c>
      <c r="M1207" s="251">
        <f>SUMIFS('Скорая мед.помощь'!J:J,'Скорая мед.помощь'!E:E,СВОД!C1207,'Скорая мед.помощь'!G:G,СВОД!E1207)</f>
        <v>0</v>
      </c>
      <c r="N1207" s="278">
        <f>SUMIFS('Круглосуточный стационар'!O:O,'Круглосуточный стационар'!D:D,СВОД!C1207,'Круглосуточный стационар'!F:F,СВОД!E1207)+SUMIFS(ВМП!O:O,ВМП!D:D,СВОД!C1207,ВМП!F:F,СВОД!E1207)+SUMIFS('Дневной стационар'!O:O,'Дневной стационар'!D:D,СВОД!C1207,'Дневной стационар'!F:F,СВОД!E1207)+SUMIFS(ЭКО!M:M,ЭКО!D:D,СВОД!C1207,ЭКО!F:F,СВОД!E1207)+SUMIFS(Диализ!O:O,Диализ!E:E,СВОД!C1207,Диализ!G:G,СВОД!E1207)+SUMIFS(Поликлиника!CT:CT,Поликлиника!D:D,СВОД!C1207,Поликлиника!F:F,СВОД!E1207)+SUMIFS('Скорая мед.помощь'!O:O,'Скорая мед.помощь'!E:E,СВОД!C1207,'Скорая мед.помощь'!G:G,СВОД!E1207)+SUMIFS(Услуги!AV:AV,Услуги!D:D,СВОД!C1207,Услуги!F:F,СВОД!E1207)</f>
        <v>34816.452075333327</v>
      </c>
      <c r="O1207" s="277">
        <f>SUMIFS(Сверхбаза!L:L,Сверхбаза!C:C,СВОД!C1207,Сверхбаза!E:E,СВОД!E1207)+SUMIFS(Сверхбаза!M:M,Сверхбаза!C:C,СВОД!C1207,Сверхбаза!E:E,СВОД!E1207)</f>
        <v>0</v>
      </c>
      <c r="P1207" s="251">
        <f>SUMIFS(Сверхбаза!N:N,Сверхбаза!C:C,СВОД!C1207,Сверхбаза!E:E,СВОД!E1207)</f>
        <v>0</v>
      </c>
      <c r="Q1207" s="251">
        <f>SUMIFS(Сверхбаза!P:P,Сверхбаза!C:C,СВОД!C1207,Сверхбаза!E:E,СВОД!E1207)</f>
        <v>0</v>
      </c>
      <c r="R1207" s="251">
        <f>SUMIFS(Сверхбаза!O:O,Сверхбаза!C:C,СВОД!C1207,Сверхбаза!E:E,СВОД!E1207)</f>
        <v>0</v>
      </c>
      <c r="S1207" s="251">
        <f>SUMIFS(Сверхбаза!Q:Q,Сверхбаза!C:C,СВОД!C1207,Сверхбаза!E:E,СВОД!E1207)</f>
        <v>0</v>
      </c>
      <c r="T1207" s="278">
        <f>SUMIFS(Сверхбаза!G:G,Сверхбаза!C:C,СВОД!C1207,Сверхбаза!E:E,СВОД!E1207)</f>
        <v>0</v>
      </c>
    </row>
    <row r="1208" spans="1:20" ht="25.5" outlineLevel="2">
      <c r="A1208" s="263">
        <v>1</v>
      </c>
      <c r="B1208" s="336">
        <v>505410</v>
      </c>
      <c r="C1208" s="336">
        <v>541101</v>
      </c>
      <c r="D1208" s="5" t="s">
        <v>209</v>
      </c>
      <c r="E1208" s="324">
        <v>7</v>
      </c>
      <c r="F1208" s="325" t="s">
        <v>706</v>
      </c>
      <c r="G1208" s="277">
        <f>SUMIFS('Круглосуточный стационар'!J:J,'Круглосуточный стационар'!D:D,СВОД!C1208,'Круглосуточный стационар'!F:F,СВОД!E1208)/2+SUMIFS(ВМП!J:J,ВМП!D:D,СВОД!C1208,ВМП!F:F,СВОД!E1208)/2+SUMIFS('Дневной стационар'!J:J,'Дневной стационар'!D:D,СВОД!C1208,'Дневной стационар'!F:F,СВОД!E1208)/2+SUMIFS(ЭКО!H:H,ЭКО!D:D,СВОД!C1208,ЭКО!F:F,СВОД!E1208)+SUMIFS(Диализ!J:J,Диализ!E:E,СВОД!C1208,Диализ!G:G,СВОД!E1208)</f>
        <v>0</v>
      </c>
      <c r="H1208" s="251">
        <f>SUMIFS(Поликлиника!H:H,Поликлиника!D:D,СВОД!C1208,Поликлиника!F:F,СВОД!E1208)</f>
        <v>0</v>
      </c>
      <c r="I1208" s="251">
        <f>SUMIFS(Поликлиника!BA:BA,Поликлиника!D:D,СВОД!C1208,Поликлиника!F:F,СВОД!E1208)</f>
        <v>0</v>
      </c>
      <c r="J1208" s="251">
        <f>SUMIFS(Поликлиника!BF:BF,Поликлиника!D:D,СВОД!C1208,Поликлиника!F:F,СВОД!E1208)</f>
        <v>0</v>
      </c>
      <c r="K1208" s="251">
        <f>SUMIFS(Поликлиника!BU:BU,Поликлиника!D:D,СВОД!C1208,Поликлиника!F:F,СВОД!E1208)</f>
        <v>0</v>
      </c>
      <c r="L1208" s="251">
        <f>SUMIFS(Услуги!H:H,Услуги!D:D,СВОД!C1208,Услуги!F:F,СВОД!E1208)+SUMIFS(Услуги!M:M,Услуги!D:D,СВОД!C1208,Услуги!F:F,СВОД!E1208)+SUMIFS(Услуги!R:R,Услуги!D:D,СВОД!C1208,Услуги!F:F,СВОД!E1208)+SUMIFS(Услуги!W:W,Услуги!D:D,СВОД!C1208,Услуги!F:F,СВОД!E1208)+SUMIFS(Услуги!AB:AB,Услуги!D:D,СВОД!C1208,Услуги!F:F,СВОД!E1208)+SUMIFS(Услуги!AG:AG,Услуги!D:D,СВОД!C1208,Услуги!F:F,СВОД!E1208)+SUMIFS(Услуги!AL:AL,Услуги!D:D,СВОД!C1208,Услуги!F:F,СВОД!E1208)+SUMIFS(Услуги!AQ:AQ,Услуги!D:D,СВОД!C1208,Услуги!F:F,СВОД!E1208)</f>
        <v>0</v>
      </c>
      <c r="M1208" s="251">
        <f>SUMIFS('Скорая мед.помощь'!J:J,'Скорая мед.помощь'!E:E,СВОД!C1208,'Скорая мед.помощь'!G:G,СВОД!E1208)</f>
        <v>0</v>
      </c>
      <c r="N1208" s="278">
        <f>SUMIFS('Круглосуточный стационар'!O:O,'Круглосуточный стационар'!D:D,СВОД!C1208,'Круглосуточный стационар'!F:F,СВОД!E1208)+SUMIFS(ВМП!O:O,ВМП!D:D,СВОД!C1208,ВМП!F:F,СВОД!E1208)+SUMIFS('Дневной стационар'!O:O,'Дневной стационар'!D:D,СВОД!C1208,'Дневной стационар'!F:F,СВОД!E1208)+SUMIFS(ЭКО!M:M,ЭКО!D:D,СВОД!C1208,ЭКО!F:F,СВОД!E1208)+SUMIFS(Диализ!O:O,Диализ!E:E,СВОД!C1208,Диализ!G:G,СВОД!E1208)+SUMIFS(Поликлиника!CT:CT,Поликлиника!D:D,СВОД!C1208,Поликлиника!F:F,СВОД!E1208)+SUMIFS('Скорая мед.помощь'!O:O,'Скорая мед.помощь'!E:E,СВОД!C1208,'Скорая мед.помощь'!G:G,СВОД!E1208)+SUMIFS(Услуги!AV:AV,Услуги!D:D,СВОД!C1208,Услуги!F:F,СВОД!E1208)</f>
        <v>0</v>
      </c>
      <c r="O1208" s="277">
        <f>SUMIFS(Сверхбаза!L:L,Сверхбаза!C:C,СВОД!C1208,Сверхбаза!E:E,СВОД!E1208)+SUMIFS(Сверхбаза!M:M,Сверхбаза!C:C,СВОД!C1208,Сверхбаза!E:E,СВОД!E1208)</f>
        <v>0</v>
      </c>
      <c r="P1208" s="251">
        <f>SUMIFS(Сверхбаза!N:N,Сверхбаза!C:C,СВОД!C1208,Сверхбаза!E:E,СВОД!E1208)</f>
        <v>0</v>
      </c>
      <c r="Q1208" s="251">
        <f>SUMIFS(Сверхбаза!P:P,Сверхбаза!C:C,СВОД!C1208,Сверхбаза!E:E,СВОД!E1208)</f>
        <v>0</v>
      </c>
      <c r="R1208" s="251">
        <f>SUMIFS(Сверхбаза!O:O,Сверхбаза!C:C,СВОД!C1208,Сверхбаза!E:E,СВОД!E1208)</f>
        <v>0</v>
      </c>
      <c r="S1208" s="251">
        <f>SUMIFS(Сверхбаза!Q:Q,Сверхбаза!C:C,СВОД!C1208,Сверхбаза!E:E,СВОД!E1208)</f>
        <v>0</v>
      </c>
      <c r="T1208" s="278">
        <f>SUMIFS(Сверхбаза!G:G,Сверхбаза!C:C,СВОД!C1208,Сверхбаза!E:E,СВОД!E1208)</f>
        <v>0</v>
      </c>
    </row>
    <row r="1209" spans="1:20" ht="25.5" outlineLevel="2">
      <c r="A1209" s="263">
        <v>1</v>
      </c>
      <c r="B1209" s="336">
        <v>505410</v>
      </c>
      <c r="C1209" s="336">
        <v>541101</v>
      </c>
      <c r="D1209" s="5" t="s">
        <v>209</v>
      </c>
      <c r="E1209" s="324">
        <v>70</v>
      </c>
      <c r="F1209" s="325" t="s">
        <v>707</v>
      </c>
      <c r="G1209" s="277">
        <f>SUMIFS('Круглосуточный стационар'!J:J,'Круглосуточный стационар'!D:D,СВОД!C1209,'Круглосуточный стационар'!F:F,СВОД!E1209)/2+SUMIFS(ВМП!J:J,ВМП!D:D,СВОД!C1209,ВМП!F:F,СВОД!E1209)/2+SUMIFS('Дневной стационар'!J:J,'Дневной стационар'!D:D,СВОД!C1209,'Дневной стационар'!F:F,СВОД!E1209)/2+SUMIFS(ЭКО!H:H,ЭКО!D:D,СВОД!C1209,ЭКО!F:F,СВОД!E1209)+SUMIFS(Диализ!J:J,Диализ!E:E,СВОД!C1209,Диализ!G:G,СВОД!E1209)</f>
        <v>0</v>
      </c>
      <c r="H1209" s="251">
        <f>SUMIFS(Поликлиника!H:H,Поликлиника!D:D,СВОД!C1209,Поликлиника!F:F,СВОД!E1209)</f>
        <v>0</v>
      </c>
      <c r="I1209" s="251">
        <f>SUMIFS(Поликлиника!BA:BA,Поликлиника!D:D,СВОД!C1209,Поликлиника!F:F,СВОД!E1209)</f>
        <v>0</v>
      </c>
      <c r="J1209" s="251">
        <f>SUMIFS(Поликлиника!BF:BF,Поликлиника!D:D,СВОД!C1209,Поликлиника!F:F,СВОД!E1209)</f>
        <v>0</v>
      </c>
      <c r="K1209" s="251">
        <f>SUMIFS(Поликлиника!BU:BU,Поликлиника!D:D,СВОД!C1209,Поликлиника!F:F,СВОД!E1209)</f>
        <v>0</v>
      </c>
      <c r="L1209" s="251">
        <f>SUMIFS(Услуги!H:H,Услуги!D:D,СВОД!C1209,Услуги!F:F,СВОД!E1209)+SUMIFS(Услуги!M:M,Услуги!D:D,СВОД!C1209,Услуги!F:F,СВОД!E1209)+SUMIFS(Услуги!R:R,Услуги!D:D,СВОД!C1209,Услуги!F:F,СВОД!E1209)+SUMIFS(Услуги!W:W,Услуги!D:D,СВОД!C1209,Услуги!F:F,СВОД!E1209)+SUMIFS(Услуги!AB:AB,Услуги!D:D,СВОД!C1209,Услуги!F:F,СВОД!E1209)+SUMIFS(Услуги!AG:AG,Услуги!D:D,СВОД!C1209,Услуги!F:F,СВОД!E1209)+SUMIFS(Услуги!AL:AL,Услуги!D:D,СВОД!C1209,Услуги!F:F,СВОД!E1209)+SUMIFS(Услуги!AQ:AQ,Услуги!D:D,СВОД!C1209,Услуги!F:F,СВОД!E1209)</f>
        <v>0</v>
      </c>
      <c r="M1209" s="251">
        <f>SUMIFS('Скорая мед.помощь'!J:J,'Скорая мед.помощь'!E:E,СВОД!C1209,'Скорая мед.помощь'!G:G,СВОД!E1209)</f>
        <v>0</v>
      </c>
      <c r="N1209" s="278">
        <f>SUMIFS('Круглосуточный стационар'!O:O,'Круглосуточный стационар'!D:D,СВОД!C1209,'Круглосуточный стационар'!F:F,СВОД!E1209)+SUMIFS(ВМП!O:O,ВМП!D:D,СВОД!C1209,ВМП!F:F,СВОД!E1209)+SUMIFS('Дневной стационар'!O:O,'Дневной стационар'!D:D,СВОД!C1209,'Дневной стационар'!F:F,СВОД!E1209)+SUMIFS(ЭКО!M:M,ЭКО!D:D,СВОД!C1209,ЭКО!F:F,СВОД!E1209)+SUMIFS(Диализ!O:O,Диализ!E:E,СВОД!C1209,Диализ!G:G,СВОД!E1209)+SUMIFS(Поликлиника!CT:CT,Поликлиника!D:D,СВОД!C1209,Поликлиника!F:F,СВОД!E1209)+SUMIFS('Скорая мед.помощь'!O:O,'Скорая мед.помощь'!E:E,СВОД!C1209,'Скорая мед.помощь'!G:G,СВОД!E1209)+SUMIFS(Услуги!AV:AV,Услуги!D:D,СВОД!C1209,Услуги!F:F,СВОД!E1209)</f>
        <v>0</v>
      </c>
      <c r="O1209" s="277">
        <f>SUMIFS(Сверхбаза!L:L,Сверхбаза!C:C,СВОД!C1209,Сверхбаза!E:E,СВОД!E1209)+SUMIFS(Сверхбаза!M:M,Сверхбаза!C:C,СВОД!C1209,Сверхбаза!E:E,СВОД!E1209)</f>
        <v>0</v>
      </c>
      <c r="P1209" s="251">
        <f>SUMIFS(Сверхбаза!N:N,Сверхбаза!C:C,СВОД!C1209,Сверхбаза!E:E,СВОД!E1209)</f>
        <v>0</v>
      </c>
      <c r="Q1209" s="251">
        <f>SUMIFS(Сверхбаза!P:P,Сверхбаза!C:C,СВОД!C1209,Сверхбаза!E:E,СВОД!E1209)</f>
        <v>0</v>
      </c>
      <c r="R1209" s="251">
        <f>SUMIFS(Сверхбаза!O:O,Сверхбаза!C:C,СВОД!C1209,Сверхбаза!E:E,СВОД!E1209)</f>
        <v>0</v>
      </c>
      <c r="S1209" s="251">
        <f>SUMIFS(Сверхбаза!Q:Q,Сверхбаза!C:C,СВОД!C1209,Сверхбаза!E:E,СВОД!E1209)</f>
        <v>0</v>
      </c>
      <c r="T1209" s="278">
        <f>SUMIFS(Сверхбаза!G:G,Сверхбаза!C:C,СВОД!C1209,Сверхбаза!E:E,СВОД!E1209)</f>
        <v>0</v>
      </c>
    </row>
    <row r="1210" spans="1:20" ht="25.5" outlineLevel="2">
      <c r="A1210" s="263">
        <v>1</v>
      </c>
      <c r="B1210" s="336">
        <v>505410</v>
      </c>
      <c r="C1210" s="336">
        <v>541101</v>
      </c>
      <c r="D1210" s="5" t="s">
        <v>209</v>
      </c>
      <c r="E1210" s="324">
        <v>94</v>
      </c>
      <c r="F1210" s="325" t="s">
        <v>157</v>
      </c>
      <c r="G1210" s="277">
        <f>SUMIFS('Круглосуточный стационар'!J:J,'Круглосуточный стационар'!D:D,СВОД!C1210,'Круглосуточный стационар'!F:F,СВОД!E1210)/2+SUMIFS(ВМП!J:J,ВМП!D:D,СВОД!C1210,ВМП!F:F,СВОД!E1210)/2+SUMIFS('Дневной стационар'!J:J,'Дневной стационар'!D:D,СВОД!C1210,'Дневной стационар'!F:F,СВОД!E1210)/2+SUMIFS(ЭКО!H:H,ЭКО!D:D,СВОД!C1210,ЭКО!F:F,СВОД!E1210)+SUMIFS(Диализ!J:J,Диализ!E:E,СВОД!C1210,Диализ!G:G,СВОД!E1210)</f>
        <v>0</v>
      </c>
      <c r="H1210" s="251">
        <f>SUMIFS(Поликлиника!H:H,Поликлиника!D:D,СВОД!C1210,Поликлиника!F:F,СВОД!E1210)</f>
        <v>0</v>
      </c>
      <c r="I1210" s="251">
        <f>SUMIFS(Поликлиника!BA:BA,Поликлиника!D:D,СВОД!C1210,Поликлиника!F:F,СВОД!E1210)</f>
        <v>0</v>
      </c>
      <c r="J1210" s="251">
        <f>SUMIFS(Поликлиника!BF:BF,Поликлиника!D:D,СВОД!C1210,Поликлиника!F:F,СВОД!E1210)</f>
        <v>0</v>
      </c>
      <c r="K1210" s="251">
        <f>SUMIFS(Поликлиника!BU:BU,Поликлиника!D:D,СВОД!C1210,Поликлиника!F:F,СВОД!E1210)</f>
        <v>0</v>
      </c>
      <c r="L1210" s="251">
        <f>SUMIFS(Услуги!H:H,Услуги!D:D,СВОД!C1210,Услуги!F:F,СВОД!E1210)+SUMIFS(Услуги!M:M,Услуги!D:D,СВОД!C1210,Услуги!F:F,СВОД!E1210)+SUMIFS(Услуги!R:R,Услуги!D:D,СВОД!C1210,Услуги!F:F,СВОД!E1210)+SUMIFS(Услуги!W:W,Услуги!D:D,СВОД!C1210,Услуги!F:F,СВОД!E1210)+SUMIFS(Услуги!AB:AB,Услуги!D:D,СВОД!C1210,Услуги!F:F,СВОД!E1210)+SUMIFS(Услуги!AG:AG,Услуги!D:D,СВОД!C1210,Услуги!F:F,СВОД!E1210)+SUMIFS(Услуги!AL:AL,Услуги!D:D,СВОД!C1210,Услуги!F:F,СВОД!E1210)+SUMIFS(Услуги!AQ:AQ,Услуги!D:D,СВОД!C1210,Услуги!F:F,СВОД!E1210)</f>
        <v>0</v>
      </c>
      <c r="M1210" s="251">
        <f>SUMIFS('Скорая мед.помощь'!J:J,'Скорая мед.помощь'!E:E,СВОД!C1210,'Скорая мед.помощь'!G:G,СВОД!E1210)</f>
        <v>0</v>
      </c>
      <c r="N1210" s="278">
        <f>SUMIFS('Круглосуточный стационар'!O:O,'Круглосуточный стационар'!D:D,СВОД!C1210,'Круглосуточный стационар'!F:F,СВОД!E1210)+SUMIFS(ВМП!O:O,ВМП!D:D,СВОД!C1210,ВМП!F:F,СВОД!E1210)+SUMIFS('Дневной стационар'!O:O,'Дневной стационар'!D:D,СВОД!C1210,'Дневной стационар'!F:F,СВОД!E1210)+SUMIFS(ЭКО!M:M,ЭКО!D:D,СВОД!C1210,ЭКО!F:F,СВОД!E1210)+SUMIFS(Диализ!O:O,Диализ!E:E,СВОД!C1210,Диализ!G:G,СВОД!E1210)+SUMIFS(Поликлиника!CT:CT,Поликлиника!D:D,СВОД!C1210,Поликлиника!F:F,СВОД!E1210)+SUMIFS('Скорая мед.помощь'!O:O,'Скорая мед.помощь'!E:E,СВОД!C1210,'Скорая мед.помощь'!G:G,СВОД!E1210)+SUMIFS(Услуги!AV:AV,Услуги!D:D,СВОД!C1210,Услуги!F:F,СВОД!E1210)</f>
        <v>0</v>
      </c>
      <c r="O1210" s="277">
        <f>SUMIFS(Сверхбаза!L:L,Сверхбаза!C:C,СВОД!C1210,Сверхбаза!E:E,СВОД!E1210)+SUMIFS(Сверхбаза!M:M,Сверхбаза!C:C,СВОД!C1210,Сверхбаза!E:E,СВОД!E1210)</f>
        <v>0</v>
      </c>
      <c r="P1210" s="251">
        <f>SUMIFS(Сверхбаза!N:N,Сверхбаза!C:C,СВОД!C1210,Сверхбаза!E:E,СВОД!E1210)</f>
        <v>0</v>
      </c>
      <c r="Q1210" s="251">
        <f>SUMIFS(Сверхбаза!P:P,Сверхбаза!C:C,СВОД!C1210,Сверхбаза!E:E,СВОД!E1210)</f>
        <v>0</v>
      </c>
      <c r="R1210" s="251">
        <f>SUMIFS(Сверхбаза!O:O,Сверхбаза!C:C,СВОД!C1210,Сверхбаза!E:E,СВОД!E1210)</f>
        <v>0</v>
      </c>
      <c r="S1210" s="251">
        <f>SUMIFS(Сверхбаза!Q:Q,Сверхбаза!C:C,СВОД!C1210,Сверхбаза!E:E,СВОД!E1210)</f>
        <v>0</v>
      </c>
      <c r="T1210" s="278">
        <f>SUMIFS(Сверхбаза!G:G,Сверхбаза!C:C,СВОД!C1210,Сверхбаза!E:E,СВОД!E1210)</f>
        <v>0</v>
      </c>
    </row>
    <row r="1211" spans="1:20" outlineLevel="1">
      <c r="A1211" s="264"/>
      <c r="B1211" s="254"/>
      <c r="C1211" s="254" t="str">
        <f>CONCATENATE(C1210," ","Итог")</f>
        <v>541101 Итог</v>
      </c>
      <c r="D1211" s="255"/>
      <c r="E1211" s="326"/>
      <c r="F1211" s="327"/>
      <c r="G1211" s="279"/>
      <c r="H1211" s="256"/>
      <c r="I1211" s="256"/>
      <c r="J1211" s="256"/>
      <c r="K1211" s="256"/>
      <c r="L1211" s="256"/>
      <c r="M1211" s="256"/>
      <c r="N1211" s="280">
        <f>SUBTOTAL(9,N1203:N1210)</f>
        <v>38227.009794333324</v>
      </c>
      <c r="O1211" s="279"/>
      <c r="P1211" s="256"/>
      <c r="Q1211" s="256"/>
      <c r="R1211" s="256"/>
      <c r="S1211" s="256"/>
      <c r="T1211" s="280">
        <f>SUBTOTAL(9,T1203:T1210)</f>
        <v>0</v>
      </c>
    </row>
    <row r="1212" spans="1:20" ht="25.5" outlineLevel="2">
      <c r="A1212" s="262">
        <v>1</v>
      </c>
      <c r="B1212" s="8">
        <v>505411</v>
      </c>
      <c r="C1212" s="8">
        <v>541201</v>
      </c>
      <c r="D1212" s="9" t="s">
        <v>210</v>
      </c>
      <c r="E1212" s="322">
        <v>1</v>
      </c>
      <c r="F1212" s="323" t="s">
        <v>12</v>
      </c>
      <c r="G1212" s="275">
        <f>SUMIFS('Круглосуточный стационар'!J:J,'Круглосуточный стационар'!D:D,СВОД!C1212,'Круглосуточный стационар'!F:F,СВОД!E1212)/2+SUMIFS(ВМП!J:J,ВМП!D:D,СВОД!C1212,ВМП!F:F,СВОД!E1212)/2+SUMIFS('Дневной стационар'!J:J,'Дневной стационар'!D:D,СВОД!C1212,'Дневной стационар'!F:F,СВОД!E1212)/2+SUMIFS(ЭКО!H:H,ЭКО!D:D,СВОД!C1212,ЭКО!F:F,СВОД!E1212)+SUMIFS(Диализ!J:J,Диализ!E:E,СВОД!C1212,Диализ!G:G,СВОД!E1212)</f>
        <v>0</v>
      </c>
      <c r="H1212" s="253">
        <f>SUMIFS(Поликлиника!H:H,Поликлиника!D:D,СВОД!C1212,Поликлиника!F:F,СВОД!E1212)</f>
        <v>0</v>
      </c>
      <c r="I1212" s="253">
        <f>SUMIFS(Поликлиника!BA:BA,Поликлиника!D:D,СВОД!C1212,Поликлиника!F:F,СВОД!E1212)</f>
        <v>0</v>
      </c>
      <c r="J1212" s="253">
        <f>SUMIFS(Поликлиника!BF:BF,Поликлиника!D:D,СВОД!C1212,Поликлиника!F:F,СВОД!E1212)</f>
        <v>0</v>
      </c>
      <c r="K1212" s="253">
        <f>SUMIFS(Поликлиника!BU:BU,Поликлиника!D:D,СВОД!C1212,Поликлиника!F:F,СВОД!E1212)</f>
        <v>0</v>
      </c>
      <c r="L1212" s="253">
        <f>SUMIFS(Услуги!H:H,Услуги!D:D,СВОД!C1212,Услуги!F:F,СВОД!E1212)+SUMIFS(Услуги!M:M,Услуги!D:D,СВОД!C1212,Услуги!F:F,СВОД!E1212)+SUMIFS(Услуги!R:R,Услуги!D:D,СВОД!C1212,Услуги!F:F,СВОД!E1212)+SUMIFS(Услуги!W:W,Услуги!D:D,СВОД!C1212,Услуги!F:F,СВОД!E1212)+SUMIFS(Услуги!AB:AB,Услуги!D:D,СВОД!C1212,Услуги!F:F,СВОД!E1212)+SUMIFS(Услуги!AG:AG,Услуги!D:D,СВОД!C1212,Услуги!F:F,СВОД!E1212)+SUMIFS(Услуги!AL:AL,Услуги!D:D,СВОД!C1212,Услуги!F:F,СВОД!E1212)+SUMIFS(Услуги!AQ:AQ,Услуги!D:D,СВОД!C1212,Услуги!F:F,СВОД!E1212)</f>
        <v>0</v>
      </c>
      <c r="M1212" s="253">
        <f>SUMIFS('Скорая мед.помощь'!J:J,'Скорая мед.помощь'!E:E,СВОД!C1212,'Скорая мед.помощь'!G:G,СВОД!E1212)</f>
        <v>0</v>
      </c>
      <c r="N1212" s="276">
        <f>SUMIFS('Круглосуточный стационар'!O:O,'Круглосуточный стационар'!D:D,СВОД!C1212,'Круглосуточный стационар'!F:F,СВОД!E1212)+SUMIFS(ВМП!O:O,ВМП!D:D,СВОД!C1212,ВМП!F:F,СВОД!E1212)+SUMIFS('Дневной стационар'!O:O,'Дневной стационар'!D:D,СВОД!C1212,'Дневной стационар'!F:F,СВОД!E1212)+SUMIFS(ЭКО!M:M,ЭКО!D:D,СВОД!C1212,ЭКО!F:F,СВОД!E1212)+SUMIFS(Диализ!O:O,Диализ!E:E,СВОД!C1212,Диализ!G:G,СВОД!E1212)+SUMIFS(Поликлиника!CT:CT,Поликлиника!D:D,СВОД!C1212,Поликлиника!F:F,СВОД!E1212)+SUMIFS('Скорая мед.помощь'!O:O,'Скорая мед.помощь'!E:E,СВОД!C1212,'Скорая мед.помощь'!G:G,СВОД!E1212)+SUMIFS(Услуги!AV:AV,Услуги!D:D,СВОД!C1212,Услуги!F:F,СВОД!E1212)</f>
        <v>0</v>
      </c>
      <c r="O1212" s="275">
        <f>SUMIFS(Сверхбаза!L:L,Сверхбаза!C:C,СВОД!C1212,Сверхбаза!E:E,СВОД!E1212)+SUMIFS(Сверхбаза!M:M,Сверхбаза!C:C,СВОД!C1212,Сверхбаза!E:E,СВОД!E1212)</f>
        <v>0</v>
      </c>
      <c r="P1212" s="253">
        <f>SUMIFS(Сверхбаза!N:N,Сверхбаза!C:C,СВОД!C1212,Сверхбаза!E:E,СВОД!E1212)</f>
        <v>0</v>
      </c>
      <c r="Q1212" s="253">
        <f>SUMIFS(Сверхбаза!P:P,Сверхбаза!C:C,СВОД!C1212,Сверхбаза!E:E,СВОД!E1212)</f>
        <v>0</v>
      </c>
      <c r="R1212" s="253">
        <f>SUMIFS(Сверхбаза!O:O,Сверхбаза!C:C,СВОД!C1212,Сверхбаза!E:E,СВОД!E1212)</f>
        <v>0</v>
      </c>
      <c r="S1212" s="253">
        <f>SUMIFS(Сверхбаза!Q:Q,Сверхбаза!C:C,СВОД!C1212,Сверхбаза!E:E,СВОД!E1212)</f>
        <v>0</v>
      </c>
      <c r="T1212" s="276">
        <f>SUMIFS(Сверхбаза!G:G,Сверхбаза!C:C,СВОД!C1212,Сверхбаза!E:E,СВОД!E1212)</f>
        <v>0</v>
      </c>
    </row>
    <row r="1213" spans="1:20" ht="25.5" outlineLevel="2">
      <c r="A1213" s="263">
        <v>1</v>
      </c>
      <c r="B1213" s="336">
        <v>505411</v>
      </c>
      <c r="C1213" s="336">
        <v>541201</v>
      </c>
      <c r="D1213" s="5" t="s">
        <v>210</v>
      </c>
      <c r="E1213" s="324">
        <v>13</v>
      </c>
      <c r="F1213" s="325" t="s">
        <v>704</v>
      </c>
      <c r="G1213" s="277">
        <f>SUMIFS('Круглосуточный стационар'!J:J,'Круглосуточный стационар'!D:D,СВОД!C1213,'Круглосуточный стационар'!F:F,СВОД!E1213)/2+SUMIFS(ВМП!J:J,ВМП!D:D,СВОД!C1213,ВМП!F:F,СВОД!E1213)/2+SUMIFS('Дневной стационар'!J:J,'Дневной стационар'!D:D,СВОД!C1213,'Дневной стационар'!F:F,СВОД!E1213)/2+SUMIFS(ЭКО!H:H,ЭКО!D:D,СВОД!C1213,ЭКО!F:F,СВОД!E1213)+SUMIFS(Диализ!J:J,Диализ!E:E,СВОД!C1213,Диализ!G:G,СВОД!E1213)</f>
        <v>0</v>
      </c>
      <c r="H1213" s="251">
        <f>SUMIFS(Поликлиника!H:H,Поликлиника!D:D,СВОД!C1213,Поликлиника!F:F,СВОД!E1213)</f>
        <v>0</v>
      </c>
      <c r="I1213" s="251">
        <f>SUMIFS(Поликлиника!BA:BA,Поликлиника!D:D,СВОД!C1213,Поликлиника!F:F,СВОД!E1213)</f>
        <v>0</v>
      </c>
      <c r="J1213" s="251">
        <f>SUMIFS(Поликлиника!BF:BF,Поликлиника!D:D,СВОД!C1213,Поликлиника!F:F,СВОД!E1213)</f>
        <v>0</v>
      </c>
      <c r="K1213" s="251">
        <f>SUMIFS(Поликлиника!BU:BU,Поликлиника!D:D,СВОД!C1213,Поликлиника!F:F,СВОД!E1213)</f>
        <v>0</v>
      </c>
      <c r="L1213" s="251">
        <f>SUMIFS(Услуги!H:H,Услуги!D:D,СВОД!C1213,Услуги!F:F,СВОД!E1213)+SUMIFS(Услуги!M:M,Услуги!D:D,СВОД!C1213,Услуги!F:F,СВОД!E1213)+SUMIFS(Услуги!R:R,Услуги!D:D,СВОД!C1213,Услуги!F:F,СВОД!E1213)+SUMIFS(Услуги!W:W,Услуги!D:D,СВОД!C1213,Услуги!F:F,СВОД!E1213)+SUMIFS(Услуги!AB:AB,Услуги!D:D,СВОД!C1213,Услуги!F:F,СВОД!E1213)+SUMIFS(Услуги!AG:AG,Услуги!D:D,СВОД!C1213,Услуги!F:F,СВОД!E1213)+SUMIFS(Услуги!AL:AL,Услуги!D:D,СВОД!C1213,Услуги!F:F,СВОД!E1213)+SUMIFS(Услуги!AQ:AQ,Услуги!D:D,СВОД!C1213,Услуги!F:F,СВОД!E1213)</f>
        <v>0</v>
      </c>
      <c r="M1213" s="251">
        <f>SUMIFS('Скорая мед.помощь'!J:J,'Скорая мед.помощь'!E:E,СВОД!C1213,'Скорая мед.помощь'!G:G,СВОД!E1213)</f>
        <v>0</v>
      </c>
      <c r="N1213" s="278">
        <f>SUMIFS('Круглосуточный стационар'!O:O,'Круглосуточный стационар'!D:D,СВОД!C1213,'Круглосуточный стационар'!F:F,СВОД!E1213)+SUMIFS(ВМП!O:O,ВМП!D:D,СВОД!C1213,ВМП!F:F,СВОД!E1213)+SUMIFS('Дневной стационар'!O:O,'Дневной стационар'!D:D,СВОД!C1213,'Дневной стационар'!F:F,СВОД!E1213)+SUMIFS(ЭКО!M:M,ЭКО!D:D,СВОД!C1213,ЭКО!F:F,СВОД!E1213)+SUMIFS(Диализ!O:O,Диализ!E:E,СВОД!C1213,Диализ!G:G,СВОД!E1213)+SUMIFS(Поликлиника!CT:CT,Поликлиника!D:D,СВОД!C1213,Поликлиника!F:F,СВОД!E1213)+SUMIFS('Скорая мед.помощь'!O:O,'Скорая мед.помощь'!E:E,СВОД!C1213,'Скорая мед.помощь'!G:G,СВОД!E1213)+SUMIFS(Услуги!AV:AV,Услуги!D:D,СВОД!C1213,Услуги!F:F,СВОД!E1213)</f>
        <v>0</v>
      </c>
      <c r="O1213" s="277">
        <f>SUMIFS(Сверхбаза!L:L,Сверхбаза!C:C,СВОД!C1213,Сверхбаза!E:E,СВОД!E1213)+SUMIFS(Сверхбаза!M:M,Сверхбаза!C:C,СВОД!C1213,Сверхбаза!E:E,СВОД!E1213)</f>
        <v>0</v>
      </c>
      <c r="P1213" s="251">
        <f>SUMIFS(Сверхбаза!N:N,Сверхбаза!C:C,СВОД!C1213,Сверхбаза!E:E,СВОД!E1213)</f>
        <v>0</v>
      </c>
      <c r="Q1213" s="251">
        <f>SUMIFS(Сверхбаза!P:P,Сверхбаза!C:C,СВОД!C1213,Сверхбаза!E:E,СВОД!E1213)</f>
        <v>0</v>
      </c>
      <c r="R1213" s="251">
        <f>SUMIFS(Сверхбаза!O:O,Сверхбаза!C:C,СВОД!C1213,Сверхбаза!E:E,СВОД!E1213)</f>
        <v>0</v>
      </c>
      <c r="S1213" s="251">
        <f>SUMIFS(Сверхбаза!Q:Q,Сверхбаза!C:C,СВОД!C1213,Сверхбаза!E:E,СВОД!E1213)</f>
        <v>0</v>
      </c>
      <c r="T1213" s="278">
        <f>SUMIFS(Сверхбаза!G:G,Сверхбаза!C:C,СВОД!C1213,Сверхбаза!E:E,СВОД!E1213)</f>
        <v>0</v>
      </c>
    </row>
    <row r="1214" spans="1:20" ht="25.5" outlineLevel="2">
      <c r="A1214" s="263">
        <v>1</v>
      </c>
      <c r="B1214" s="336">
        <v>505411</v>
      </c>
      <c r="C1214" s="336">
        <v>541201</v>
      </c>
      <c r="D1214" s="5" t="s">
        <v>210</v>
      </c>
      <c r="E1214" s="324">
        <v>2</v>
      </c>
      <c r="F1214" s="325" t="s">
        <v>173</v>
      </c>
      <c r="G1214" s="277">
        <f>SUMIFS('Круглосуточный стационар'!J:J,'Круглосуточный стационар'!D:D,СВОД!C1214,'Круглосуточный стационар'!F:F,СВОД!E1214)/2+SUMIFS(ВМП!J:J,ВМП!D:D,СВОД!C1214,ВМП!F:F,СВОД!E1214)/2+SUMIFS('Дневной стационар'!J:J,'Дневной стационар'!D:D,СВОД!C1214,'Дневной стационар'!F:F,СВОД!E1214)/2+SUMIFS(ЭКО!H:H,ЭКО!D:D,СВОД!C1214,ЭКО!F:F,СВОД!E1214)+SUMIFS(Диализ!J:J,Диализ!E:E,СВОД!C1214,Диализ!G:G,СВОД!E1214)</f>
        <v>281</v>
      </c>
      <c r="H1214" s="251">
        <f>SUMIFS(Поликлиника!H:H,Поликлиника!D:D,СВОД!C1214,Поликлиника!F:F,СВОД!E1214)</f>
        <v>0</v>
      </c>
      <c r="I1214" s="251">
        <f>SUMIFS(Поликлиника!BA:BA,Поликлиника!D:D,СВОД!C1214,Поликлиника!F:F,СВОД!E1214)</f>
        <v>0</v>
      </c>
      <c r="J1214" s="251">
        <f>SUMIFS(Поликлиника!BF:BF,Поликлиника!D:D,СВОД!C1214,Поликлиника!F:F,СВОД!E1214)</f>
        <v>0</v>
      </c>
      <c r="K1214" s="251">
        <f>SUMIFS(Поликлиника!BU:BU,Поликлиника!D:D,СВОД!C1214,Поликлиника!F:F,СВОД!E1214)</f>
        <v>0</v>
      </c>
      <c r="L1214" s="251">
        <f>SUMIFS(Услуги!H:H,Услуги!D:D,СВОД!C1214,Услуги!F:F,СВОД!E1214)+SUMIFS(Услуги!M:M,Услуги!D:D,СВОД!C1214,Услуги!F:F,СВОД!E1214)+SUMIFS(Услуги!R:R,Услуги!D:D,СВОД!C1214,Услуги!F:F,СВОД!E1214)+SUMIFS(Услуги!W:W,Услуги!D:D,СВОД!C1214,Услуги!F:F,СВОД!E1214)+SUMIFS(Услуги!AB:AB,Услуги!D:D,СВОД!C1214,Услуги!F:F,СВОД!E1214)+SUMIFS(Услуги!AG:AG,Услуги!D:D,СВОД!C1214,Услуги!F:F,СВОД!E1214)+SUMIFS(Услуги!AL:AL,Услуги!D:D,СВОД!C1214,Услуги!F:F,СВОД!E1214)+SUMIFS(Услуги!AQ:AQ,Услуги!D:D,СВОД!C1214,Услуги!F:F,СВОД!E1214)</f>
        <v>0</v>
      </c>
      <c r="M1214" s="251">
        <f>SUMIFS('Скорая мед.помощь'!J:J,'Скорая мед.помощь'!E:E,СВОД!C1214,'Скорая мед.помощь'!G:G,СВОД!E1214)</f>
        <v>0</v>
      </c>
      <c r="N1214" s="278">
        <f>SUMIFS('Круглосуточный стационар'!O:O,'Круглосуточный стационар'!D:D,СВОД!C1214,'Круглосуточный стационар'!F:F,СВОД!E1214)+SUMIFS(ВМП!O:O,ВМП!D:D,СВОД!C1214,ВМП!F:F,СВОД!E1214)+SUMIFS('Дневной стационар'!O:O,'Дневной стационар'!D:D,СВОД!C1214,'Дневной стационар'!F:F,СВОД!E1214)+SUMIFS(ЭКО!M:M,ЭКО!D:D,СВОД!C1214,ЭКО!F:F,СВОД!E1214)+SUMIFS(Диализ!O:O,Диализ!E:E,СВОД!C1214,Диализ!G:G,СВОД!E1214)+SUMIFS(Поликлиника!CT:CT,Поликлиника!D:D,СВОД!C1214,Поликлиника!F:F,СВОД!E1214)+SUMIFS('Скорая мед.помощь'!O:O,'Скорая мед.помощь'!E:E,СВОД!C1214,'Скорая мед.помощь'!G:G,СВОД!E1214)+SUMIFS(Услуги!AV:AV,Услуги!D:D,СВОД!C1214,Услуги!F:F,СВОД!E1214)</f>
        <v>1765.0215450000001</v>
      </c>
      <c r="O1214" s="277">
        <f>SUMIFS(Сверхбаза!L:L,Сверхбаза!C:C,СВОД!C1214,Сверхбаза!E:E,СВОД!E1214)+SUMIFS(Сверхбаза!M:M,Сверхбаза!C:C,СВОД!C1214,Сверхбаза!E:E,СВОД!E1214)</f>
        <v>0</v>
      </c>
      <c r="P1214" s="251">
        <f>SUMIFS(Сверхбаза!N:N,Сверхбаза!C:C,СВОД!C1214,Сверхбаза!E:E,СВОД!E1214)</f>
        <v>0</v>
      </c>
      <c r="Q1214" s="251">
        <f>SUMIFS(Сверхбаза!P:P,Сверхбаза!C:C,СВОД!C1214,Сверхбаза!E:E,СВОД!E1214)</f>
        <v>0</v>
      </c>
      <c r="R1214" s="251">
        <f>SUMIFS(Сверхбаза!O:O,Сверхбаза!C:C,СВОД!C1214,Сверхбаза!E:E,СВОД!E1214)</f>
        <v>0</v>
      </c>
      <c r="S1214" s="251">
        <f>SUMIFS(Сверхбаза!Q:Q,Сверхбаза!C:C,СВОД!C1214,Сверхбаза!E:E,СВОД!E1214)</f>
        <v>0</v>
      </c>
      <c r="T1214" s="278">
        <f>SUMIFS(Сверхбаза!G:G,Сверхбаза!C:C,СВОД!C1214,Сверхбаза!E:E,СВОД!E1214)</f>
        <v>0</v>
      </c>
    </row>
    <row r="1215" spans="1:20" ht="25.5" outlineLevel="2">
      <c r="A1215" s="263">
        <v>1</v>
      </c>
      <c r="B1215" s="336">
        <v>505411</v>
      </c>
      <c r="C1215" s="336">
        <v>541201</v>
      </c>
      <c r="D1215" s="5" t="s">
        <v>210</v>
      </c>
      <c r="E1215" s="324">
        <v>6</v>
      </c>
      <c r="F1215" s="325" t="s">
        <v>705</v>
      </c>
      <c r="G1215" s="277">
        <f>SUMIFS('Круглосуточный стационар'!J:J,'Круглосуточный стационар'!D:D,СВОД!C1215,'Круглосуточный стационар'!F:F,СВОД!E1215)/2+SUMIFS(ВМП!J:J,ВМП!D:D,СВОД!C1215,ВМП!F:F,СВОД!E1215)/2+SUMIFS('Дневной стационар'!J:J,'Дневной стационар'!D:D,СВОД!C1215,'Дневной стационар'!F:F,СВОД!E1215)/2+SUMIFS(ЭКО!H:H,ЭКО!D:D,СВОД!C1215,ЭКО!F:F,СВОД!E1215)+SUMIFS(Диализ!J:J,Диализ!E:E,СВОД!C1215,Диализ!G:G,СВОД!E1215)</f>
        <v>0</v>
      </c>
      <c r="H1215" s="251">
        <f>SUMIFS(Поликлиника!H:H,Поликлиника!D:D,СВОД!C1215,Поликлиника!F:F,СВОД!E1215)</f>
        <v>0</v>
      </c>
      <c r="I1215" s="251">
        <f>SUMIFS(Поликлиника!BA:BA,Поликлиника!D:D,СВОД!C1215,Поликлиника!F:F,СВОД!E1215)</f>
        <v>0</v>
      </c>
      <c r="J1215" s="251">
        <f>SUMIFS(Поликлиника!BF:BF,Поликлиника!D:D,СВОД!C1215,Поликлиника!F:F,СВОД!E1215)</f>
        <v>0</v>
      </c>
      <c r="K1215" s="251">
        <f>SUMIFS(Поликлиника!BU:BU,Поликлиника!D:D,СВОД!C1215,Поликлиника!F:F,СВОД!E1215)</f>
        <v>0</v>
      </c>
      <c r="L1215" s="251">
        <f>SUMIFS(Услуги!H:H,Услуги!D:D,СВОД!C1215,Услуги!F:F,СВОД!E1215)+SUMIFS(Услуги!M:M,Услуги!D:D,СВОД!C1215,Услуги!F:F,СВОД!E1215)+SUMIFS(Услуги!R:R,Услуги!D:D,СВОД!C1215,Услуги!F:F,СВОД!E1215)+SUMIFS(Услуги!W:W,Услуги!D:D,СВОД!C1215,Услуги!F:F,СВОД!E1215)+SUMIFS(Услуги!AB:AB,Услуги!D:D,СВОД!C1215,Услуги!F:F,СВОД!E1215)+SUMIFS(Услуги!AG:AG,Услуги!D:D,СВОД!C1215,Услуги!F:F,СВОД!E1215)+SUMIFS(Услуги!AL:AL,Услуги!D:D,СВОД!C1215,Услуги!F:F,СВОД!E1215)+SUMIFS(Услуги!AQ:AQ,Услуги!D:D,СВОД!C1215,Услуги!F:F,СВОД!E1215)</f>
        <v>0</v>
      </c>
      <c r="M1215" s="251">
        <f>SUMIFS('Скорая мед.помощь'!J:J,'Скорая мед.помощь'!E:E,СВОД!C1215,'Скорая мед.помощь'!G:G,СВОД!E1215)</f>
        <v>0</v>
      </c>
      <c r="N1215" s="278">
        <f>SUMIFS('Круглосуточный стационар'!O:O,'Круглосуточный стационар'!D:D,СВОД!C1215,'Круглосуточный стационар'!F:F,СВОД!E1215)+SUMIFS(ВМП!O:O,ВМП!D:D,СВОД!C1215,ВМП!F:F,СВОД!E1215)+SUMIFS('Дневной стационар'!O:O,'Дневной стационар'!D:D,СВОД!C1215,'Дневной стационар'!F:F,СВОД!E1215)+SUMIFS(ЭКО!M:M,ЭКО!D:D,СВОД!C1215,ЭКО!F:F,СВОД!E1215)+SUMIFS(Диализ!O:O,Диализ!E:E,СВОД!C1215,Диализ!G:G,СВОД!E1215)+SUMIFS(Поликлиника!CT:CT,Поликлиника!D:D,СВОД!C1215,Поликлиника!F:F,СВОД!E1215)+SUMIFS('Скорая мед.помощь'!O:O,'Скорая мед.помощь'!E:E,СВОД!C1215,'Скорая мед.помощь'!G:G,СВОД!E1215)+SUMIFS(Услуги!AV:AV,Услуги!D:D,СВОД!C1215,Услуги!F:F,СВОД!E1215)</f>
        <v>0</v>
      </c>
      <c r="O1215" s="277">
        <f>SUMIFS(Сверхбаза!L:L,Сверхбаза!C:C,СВОД!C1215,Сверхбаза!E:E,СВОД!E1215)+SUMIFS(Сверхбаза!M:M,Сверхбаза!C:C,СВОД!C1215,Сверхбаза!E:E,СВОД!E1215)</f>
        <v>0</v>
      </c>
      <c r="P1215" s="251">
        <f>SUMIFS(Сверхбаза!N:N,Сверхбаза!C:C,СВОД!C1215,Сверхбаза!E:E,СВОД!E1215)</f>
        <v>0</v>
      </c>
      <c r="Q1215" s="251">
        <f>SUMIFS(Сверхбаза!P:P,Сверхбаза!C:C,СВОД!C1215,Сверхбаза!E:E,СВОД!E1215)</f>
        <v>0</v>
      </c>
      <c r="R1215" s="251">
        <f>SUMIFS(Сверхбаза!O:O,Сверхбаза!C:C,СВОД!C1215,Сверхбаза!E:E,СВОД!E1215)</f>
        <v>0</v>
      </c>
      <c r="S1215" s="251">
        <f>SUMIFS(Сверхбаза!Q:Q,Сверхбаза!C:C,СВОД!C1215,Сверхбаза!E:E,СВОД!E1215)</f>
        <v>0</v>
      </c>
      <c r="T1215" s="278">
        <f>SUMIFS(Сверхбаза!G:G,Сверхбаза!C:C,СВОД!C1215,Сверхбаза!E:E,СВОД!E1215)</f>
        <v>0</v>
      </c>
    </row>
    <row r="1216" spans="1:20" ht="25.5" outlineLevel="2">
      <c r="A1216" s="263">
        <v>1</v>
      </c>
      <c r="B1216" s="336">
        <v>505411</v>
      </c>
      <c r="C1216" s="336">
        <v>541201</v>
      </c>
      <c r="D1216" s="5" t="s">
        <v>210</v>
      </c>
      <c r="E1216" s="324">
        <v>3</v>
      </c>
      <c r="F1216" s="325" t="s">
        <v>174</v>
      </c>
      <c r="G1216" s="277">
        <f>SUMIFS('Круглосуточный стационар'!J:J,'Круглосуточный стационар'!D:D,СВОД!C1216,'Круглосуточный стационар'!F:F,СВОД!E1216)/2+SUMIFS(ВМП!J:J,ВМП!D:D,СВОД!C1216,ВМП!F:F,СВОД!E1216)/2+SUMIFS('Дневной стационар'!J:J,'Дневной стационар'!D:D,СВОД!C1216,'Дневной стационар'!F:F,СВОД!E1216)/2+SUMIFS(ЭКО!H:H,ЭКО!D:D,СВОД!C1216,ЭКО!F:F,СВОД!E1216)+SUMIFS(Диализ!J:J,Диализ!E:E,СВОД!C1216,Диализ!G:G,СВОД!E1216)</f>
        <v>0</v>
      </c>
      <c r="H1216" s="251">
        <f>SUMIFS(Поликлиника!H:H,Поликлиника!D:D,СВОД!C1216,Поликлиника!F:F,СВОД!E1216)</f>
        <v>9498</v>
      </c>
      <c r="I1216" s="251">
        <f>SUMIFS(Поликлиника!BA:BA,Поликлиника!D:D,СВОД!C1216,Поликлиника!F:F,СВОД!E1216)</f>
        <v>5500</v>
      </c>
      <c r="J1216" s="251">
        <f>SUMIFS(Поликлиника!BF:BF,Поликлиника!D:D,СВОД!C1216,Поликлиника!F:F,СВОД!E1216)</f>
        <v>14736</v>
      </c>
      <c r="K1216" s="251">
        <f>SUMIFS(Поликлиника!BU:BU,Поликлиника!D:D,СВОД!C1216,Поликлиника!F:F,СВОД!E1216)</f>
        <v>4660</v>
      </c>
      <c r="L1216" s="251">
        <f>SUMIFS(Услуги!H:H,Услуги!D:D,СВОД!C1216,Услуги!F:F,СВОД!E1216)+SUMIFS(Услуги!M:M,Услуги!D:D,СВОД!C1216,Услуги!F:F,СВОД!E1216)+SUMIFS(Услуги!R:R,Услуги!D:D,СВОД!C1216,Услуги!F:F,СВОД!E1216)+SUMIFS(Услуги!W:W,Услуги!D:D,СВОД!C1216,Услуги!F:F,СВОД!E1216)+SUMIFS(Услуги!AB:AB,Услуги!D:D,СВОД!C1216,Услуги!F:F,СВОД!E1216)+SUMIFS(Услуги!AG:AG,Услуги!D:D,СВОД!C1216,Услуги!F:F,СВОД!E1216)+SUMIFS(Услуги!AL:AL,Услуги!D:D,СВОД!C1216,Услуги!F:F,СВОД!E1216)+SUMIFS(Услуги!AQ:AQ,Услуги!D:D,СВОД!C1216,Услуги!F:F,СВОД!E1216)</f>
        <v>0</v>
      </c>
      <c r="M1216" s="251">
        <f>SUMIFS('Скорая мед.помощь'!J:J,'Скорая мед.помощь'!E:E,СВОД!C1216,'Скорая мед.помощь'!G:G,СВОД!E1216)</f>
        <v>0</v>
      </c>
      <c r="N1216" s="278">
        <f>SUMIFS('Круглосуточный стационар'!O:O,'Круглосуточный стационар'!D:D,СВОД!C1216,'Круглосуточный стационар'!F:F,СВОД!E1216)+SUMIFS(ВМП!O:O,ВМП!D:D,СВОД!C1216,ВМП!F:F,СВОД!E1216)+SUMIFS('Дневной стационар'!O:O,'Дневной стационар'!D:D,СВОД!C1216,'Дневной стационар'!F:F,СВОД!E1216)+SUMIFS(ЭКО!M:M,ЭКО!D:D,СВОД!C1216,ЭКО!F:F,СВОД!E1216)+SUMIFS(Диализ!O:O,Диализ!E:E,СВОД!C1216,Диализ!G:G,СВОД!E1216)+SUMIFS(Поликлиника!CT:CT,Поликлиника!D:D,СВОД!C1216,Поликлиника!F:F,СВОД!E1216)+SUMIFS('Скорая мед.помощь'!O:O,'Скорая мед.помощь'!E:E,СВОД!C1216,'Скорая мед.помощь'!G:G,СВОД!E1216)+SUMIFS(Услуги!AV:AV,Услуги!D:D,СВОД!C1216,Услуги!F:F,СВОД!E1216)</f>
        <v>34786.98965166667</v>
      </c>
      <c r="O1216" s="277">
        <f>SUMIFS(Сверхбаза!L:L,Сверхбаза!C:C,СВОД!C1216,Сверхбаза!E:E,СВОД!E1216)+SUMIFS(Сверхбаза!M:M,Сверхбаза!C:C,СВОД!C1216,Сверхбаза!E:E,СВОД!E1216)</f>
        <v>0</v>
      </c>
      <c r="P1216" s="251">
        <f>SUMIFS(Сверхбаза!N:N,Сверхбаза!C:C,СВОД!C1216,Сверхбаза!E:E,СВОД!E1216)</f>
        <v>0</v>
      </c>
      <c r="Q1216" s="251">
        <f>SUMIFS(Сверхбаза!P:P,Сверхбаза!C:C,СВОД!C1216,Сверхбаза!E:E,СВОД!E1216)</f>
        <v>0</v>
      </c>
      <c r="R1216" s="251">
        <f>SUMIFS(Сверхбаза!O:O,Сверхбаза!C:C,СВОД!C1216,Сверхбаза!E:E,СВОД!E1216)</f>
        <v>0</v>
      </c>
      <c r="S1216" s="251">
        <f>SUMIFS(Сверхбаза!Q:Q,Сверхбаза!C:C,СВОД!C1216,Сверхбаза!E:E,СВОД!E1216)</f>
        <v>0</v>
      </c>
      <c r="T1216" s="278">
        <f>SUMIFS(Сверхбаза!G:G,Сверхбаза!C:C,СВОД!C1216,Сверхбаза!E:E,СВОД!E1216)</f>
        <v>0</v>
      </c>
    </row>
    <row r="1217" spans="1:20" ht="25.5" outlineLevel="2">
      <c r="A1217" s="263">
        <v>1</v>
      </c>
      <c r="B1217" s="336">
        <v>505411</v>
      </c>
      <c r="C1217" s="336">
        <v>541201</v>
      </c>
      <c r="D1217" s="5" t="s">
        <v>210</v>
      </c>
      <c r="E1217" s="324">
        <v>7</v>
      </c>
      <c r="F1217" s="325" t="s">
        <v>706</v>
      </c>
      <c r="G1217" s="277">
        <f>SUMIFS('Круглосуточный стационар'!J:J,'Круглосуточный стационар'!D:D,СВОД!C1217,'Круглосуточный стационар'!F:F,СВОД!E1217)/2+SUMIFS(ВМП!J:J,ВМП!D:D,СВОД!C1217,ВМП!F:F,СВОД!E1217)/2+SUMIFS('Дневной стационар'!J:J,'Дневной стационар'!D:D,СВОД!C1217,'Дневной стационар'!F:F,СВОД!E1217)/2+SUMIFS(ЭКО!H:H,ЭКО!D:D,СВОД!C1217,ЭКО!F:F,СВОД!E1217)+SUMIFS(Диализ!J:J,Диализ!E:E,СВОД!C1217,Диализ!G:G,СВОД!E1217)</f>
        <v>0</v>
      </c>
      <c r="H1217" s="251">
        <f>SUMIFS(Поликлиника!H:H,Поликлиника!D:D,СВОД!C1217,Поликлиника!F:F,СВОД!E1217)</f>
        <v>0</v>
      </c>
      <c r="I1217" s="251">
        <f>SUMIFS(Поликлиника!BA:BA,Поликлиника!D:D,СВОД!C1217,Поликлиника!F:F,СВОД!E1217)</f>
        <v>0</v>
      </c>
      <c r="J1217" s="251">
        <f>SUMIFS(Поликлиника!BF:BF,Поликлиника!D:D,СВОД!C1217,Поликлиника!F:F,СВОД!E1217)</f>
        <v>0</v>
      </c>
      <c r="K1217" s="251">
        <f>SUMIFS(Поликлиника!BU:BU,Поликлиника!D:D,СВОД!C1217,Поликлиника!F:F,СВОД!E1217)</f>
        <v>0</v>
      </c>
      <c r="L1217" s="251">
        <f>SUMIFS(Услуги!H:H,Услуги!D:D,СВОД!C1217,Услуги!F:F,СВОД!E1217)+SUMIFS(Услуги!M:M,Услуги!D:D,СВОД!C1217,Услуги!F:F,СВОД!E1217)+SUMIFS(Услуги!R:R,Услуги!D:D,СВОД!C1217,Услуги!F:F,СВОД!E1217)+SUMIFS(Услуги!W:W,Услуги!D:D,СВОД!C1217,Услуги!F:F,СВОД!E1217)+SUMIFS(Услуги!AB:AB,Услуги!D:D,СВОД!C1217,Услуги!F:F,СВОД!E1217)+SUMIFS(Услуги!AG:AG,Услуги!D:D,СВОД!C1217,Услуги!F:F,СВОД!E1217)+SUMIFS(Услуги!AL:AL,Услуги!D:D,СВОД!C1217,Услуги!F:F,СВОД!E1217)+SUMIFS(Услуги!AQ:AQ,Услуги!D:D,СВОД!C1217,Услуги!F:F,СВОД!E1217)</f>
        <v>0</v>
      </c>
      <c r="M1217" s="251">
        <f>SUMIFS('Скорая мед.помощь'!J:J,'Скорая мед.помощь'!E:E,СВОД!C1217,'Скорая мед.помощь'!G:G,СВОД!E1217)</f>
        <v>0</v>
      </c>
      <c r="N1217" s="278">
        <f>SUMIFS('Круглосуточный стационар'!O:O,'Круглосуточный стационар'!D:D,СВОД!C1217,'Круглосуточный стационар'!F:F,СВОД!E1217)+SUMIFS(ВМП!O:O,ВМП!D:D,СВОД!C1217,ВМП!F:F,СВОД!E1217)+SUMIFS('Дневной стационар'!O:O,'Дневной стационар'!D:D,СВОД!C1217,'Дневной стационар'!F:F,СВОД!E1217)+SUMIFS(ЭКО!M:M,ЭКО!D:D,СВОД!C1217,ЭКО!F:F,СВОД!E1217)+SUMIFS(Диализ!O:O,Диализ!E:E,СВОД!C1217,Диализ!G:G,СВОД!E1217)+SUMIFS(Поликлиника!CT:CT,Поликлиника!D:D,СВОД!C1217,Поликлиника!F:F,СВОД!E1217)+SUMIFS('Скорая мед.помощь'!O:O,'Скорая мед.помощь'!E:E,СВОД!C1217,'Скорая мед.помощь'!G:G,СВОД!E1217)+SUMIFS(Услуги!AV:AV,Услуги!D:D,СВОД!C1217,Услуги!F:F,СВОД!E1217)</f>
        <v>0</v>
      </c>
      <c r="O1217" s="277">
        <f>SUMIFS(Сверхбаза!L:L,Сверхбаза!C:C,СВОД!C1217,Сверхбаза!E:E,СВОД!E1217)+SUMIFS(Сверхбаза!M:M,Сверхбаза!C:C,СВОД!C1217,Сверхбаза!E:E,СВОД!E1217)</f>
        <v>0</v>
      </c>
      <c r="P1217" s="251">
        <f>SUMIFS(Сверхбаза!N:N,Сверхбаза!C:C,СВОД!C1217,Сверхбаза!E:E,СВОД!E1217)</f>
        <v>0</v>
      </c>
      <c r="Q1217" s="251">
        <f>SUMIFS(Сверхбаза!P:P,Сверхбаза!C:C,СВОД!C1217,Сверхбаза!E:E,СВОД!E1217)</f>
        <v>0</v>
      </c>
      <c r="R1217" s="251">
        <f>SUMIFS(Сверхбаза!O:O,Сверхбаза!C:C,СВОД!C1217,Сверхбаза!E:E,СВОД!E1217)</f>
        <v>0</v>
      </c>
      <c r="S1217" s="251">
        <f>SUMIFS(Сверхбаза!Q:Q,Сверхбаза!C:C,СВОД!C1217,Сверхбаза!E:E,СВОД!E1217)</f>
        <v>0</v>
      </c>
      <c r="T1217" s="278">
        <f>SUMIFS(Сверхбаза!G:G,Сверхбаза!C:C,СВОД!C1217,Сверхбаза!E:E,СВОД!E1217)</f>
        <v>0</v>
      </c>
    </row>
    <row r="1218" spans="1:20" ht="25.5" outlineLevel="2">
      <c r="A1218" s="263">
        <v>1</v>
      </c>
      <c r="B1218" s="336">
        <v>505411</v>
      </c>
      <c r="C1218" s="336">
        <v>541201</v>
      </c>
      <c r="D1218" s="5" t="s">
        <v>210</v>
      </c>
      <c r="E1218" s="324">
        <v>70</v>
      </c>
      <c r="F1218" s="325" t="s">
        <v>707</v>
      </c>
      <c r="G1218" s="277">
        <f>SUMIFS('Круглосуточный стационар'!J:J,'Круглосуточный стационар'!D:D,СВОД!C1218,'Круглосуточный стационар'!F:F,СВОД!E1218)/2+SUMIFS(ВМП!J:J,ВМП!D:D,СВОД!C1218,ВМП!F:F,СВОД!E1218)/2+SUMIFS('Дневной стационар'!J:J,'Дневной стационар'!D:D,СВОД!C1218,'Дневной стационар'!F:F,СВОД!E1218)/2+SUMIFS(ЭКО!H:H,ЭКО!D:D,СВОД!C1218,ЭКО!F:F,СВОД!E1218)+SUMIFS(Диализ!J:J,Диализ!E:E,СВОД!C1218,Диализ!G:G,СВОД!E1218)</f>
        <v>0</v>
      </c>
      <c r="H1218" s="251">
        <f>SUMIFS(Поликлиника!H:H,Поликлиника!D:D,СВОД!C1218,Поликлиника!F:F,СВОД!E1218)</f>
        <v>0</v>
      </c>
      <c r="I1218" s="251">
        <f>SUMIFS(Поликлиника!BA:BA,Поликлиника!D:D,СВОД!C1218,Поликлиника!F:F,СВОД!E1218)</f>
        <v>0</v>
      </c>
      <c r="J1218" s="251">
        <f>SUMIFS(Поликлиника!BF:BF,Поликлиника!D:D,СВОД!C1218,Поликлиника!F:F,СВОД!E1218)</f>
        <v>0</v>
      </c>
      <c r="K1218" s="251">
        <f>SUMIFS(Поликлиника!BU:BU,Поликлиника!D:D,СВОД!C1218,Поликлиника!F:F,СВОД!E1218)</f>
        <v>0</v>
      </c>
      <c r="L1218" s="251">
        <f>SUMIFS(Услуги!H:H,Услуги!D:D,СВОД!C1218,Услуги!F:F,СВОД!E1218)+SUMIFS(Услуги!M:M,Услуги!D:D,СВОД!C1218,Услуги!F:F,СВОД!E1218)+SUMIFS(Услуги!R:R,Услуги!D:D,СВОД!C1218,Услуги!F:F,СВОД!E1218)+SUMIFS(Услуги!W:W,Услуги!D:D,СВОД!C1218,Услуги!F:F,СВОД!E1218)+SUMIFS(Услуги!AB:AB,Услуги!D:D,СВОД!C1218,Услуги!F:F,СВОД!E1218)+SUMIFS(Услуги!AG:AG,Услуги!D:D,СВОД!C1218,Услуги!F:F,СВОД!E1218)+SUMIFS(Услуги!AL:AL,Услуги!D:D,СВОД!C1218,Услуги!F:F,СВОД!E1218)+SUMIFS(Услуги!AQ:AQ,Услуги!D:D,СВОД!C1218,Услуги!F:F,СВОД!E1218)</f>
        <v>0</v>
      </c>
      <c r="M1218" s="251">
        <f>SUMIFS('Скорая мед.помощь'!J:J,'Скорая мед.помощь'!E:E,СВОД!C1218,'Скорая мед.помощь'!G:G,СВОД!E1218)</f>
        <v>0</v>
      </c>
      <c r="N1218" s="278">
        <f>SUMIFS('Круглосуточный стационар'!O:O,'Круглосуточный стационар'!D:D,СВОД!C1218,'Круглосуточный стационар'!F:F,СВОД!E1218)+SUMIFS(ВМП!O:O,ВМП!D:D,СВОД!C1218,ВМП!F:F,СВОД!E1218)+SUMIFS('Дневной стационар'!O:O,'Дневной стационар'!D:D,СВОД!C1218,'Дневной стационар'!F:F,СВОД!E1218)+SUMIFS(ЭКО!M:M,ЭКО!D:D,СВОД!C1218,ЭКО!F:F,СВОД!E1218)+SUMIFS(Диализ!O:O,Диализ!E:E,СВОД!C1218,Диализ!G:G,СВОД!E1218)+SUMIFS(Поликлиника!CT:CT,Поликлиника!D:D,СВОД!C1218,Поликлиника!F:F,СВОД!E1218)+SUMIFS('Скорая мед.помощь'!O:O,'Скорая мед.помощь'!E:E,СВОД!C1218,'Скорая мед.помощь'!G:G,СВОД!E1218)+SUMIFS(Услуги!AV:AV,Услуги!D:D,СВОД!C1218,Услуги!F:F,СВОД!E1218)</f>
        <v>0</v>
      </c>
      <c r="O1218" s="277">
        <f>SUMIFS(Сверхбаза!L:L,Сверхбаза!C:C,СВОД!C1218,Сверхбаза!E:E,СВОД!E1218)+SUMIFS(Сверхбаза!M:M,Сверхбаза!C:C,СВОД!C1218,Сверхбаза!E:E,СВОД!E1218)</f>
        <v>0</v>
      </c>
      <c r="P1218" s="251">
        <f>SUMIFS(Сверхбаза!N:N,Сверхбаза!C:C,СВОД!C1218,Сверхбаза!E:E,СВОД!E1218)</f>
        <v>0</v>
      </c>
      <c r="Q1218" s="251">
        <f>SUMIFS(Сверхбаза!P:P,Сверхбаза!C:C,СВОД!C1218,Сверхбаза!E:E,СВОД!E1218)</f>
        <v>0</v>
      </c>
      <c r="R1218" s="251">
        <f>SUMIFS(Сверхбаза!O:O,Сверхбаза!C:C,СВОД!C1218,Сверхбаза!E:E,СВОД!E1218)</f>
        <v>0</v>
      </c>
      <c r="S1218" s="251">
        <f>SUMIFS(Сверхбаза!Q:Q,Сверхбаза!C:C,СВОД!C1218,Сверхбаза!E:E,СВОД!E1218)</f>
        <v>0</v>
      </c>
      <c r="T1218" s="278">
        <f>SUMIFS(Сверхбаза!G:G,Сверхбаза!C:C,СВОД!C1218,Сверхбаза!E:E,СВОД!E1218)</f>
        <v>0</v>
      </c>
    </row>
    <row r="1219" spans="1:20" ht="25.5" outlineLevel="2">
      <c r="A1219" s="263">
        <v>1</v>
      </c>
      <c r="B1219" s="336">
        <v>505411</v>
      </c>
      <c r="C1219" s="336">
        <v>541201</v>
      </c>
      <c r="D1219" s="5" t="s">
        <v>210</v>
      </c>
      <c r="E1219" s="324">
        <v>94</v>
      </c>
      <c r="F1219" s="325" t="s">
        <v>157</v>
      </c>
      <c r="G1219" s="277">
        <f>SUMIFS('Круглосуточный стационар'!J:J,'Круглосуточный стационар'!D:D,СВОД!C1219,'Круглосуточный стационар'!F:F,СВОД!E1219)/2+SUMIFS(ВМП!J:J,ВМП!D:D,СВОД!C1219,ВМП!F:F,СВОД!E1219)/2+SUMIFS('Дневной стационар'!J:J,'Дневной стационар'!D:D,СВОД!C1219,'Дневной стационар'!F:F,СВОД!E1219)/2+SUMIFS(ЭКО!H:H,ЭКО!D:D,СВОД!C1219,ЭКО!F:F,СВОД!E1219)+SUMIFS(Диализ!J:J,Диализ!E:E,СВОД!C1219,Диализ!G:G,СВОД!E1219)</f>
        <v>0</v>
      </c>
      <c r="H1219" s="251">
        <f>SUMIFS(Поликлиника!H:H,Поликлиника!D:D,СВОД!C1219,Поликлиника!F:F,СВОД!E1219)</f>
        <v>0</v>
      </c>
      <c r="I1219" s="251">
        <f>SUMIFS(Поликлиника!BA:BA,Поликлиника!D:D,СВОД!C1219,Поликлиника!F:F,СВОД!E1219)</f>
        <v>0</v>
      </c>
      <c r="J1219" s="251">
        <f>SUMIFS(Поликлиника!BF:BF,Поликлиника!D:D,СВОД!C1219,Поликлиника!F:F,СВОД!E1219)</f>
        <v>0</v>
      </c>
      <c r="K1219" s="251">
        <f>SUMIFS(Поликлиника!BU:BU,Поликлиника!D:D,СВОД!C1219,Поликлиника!F:F,СВОД!E1219)</f>
        <v>0</v>
      </c>
      <c r="L1219" s="251">
        <f>SUMIFS(Услуги!H:H,Услуги!D:D,СВОД!C1219,Услуги!F:F,СВОД!E1219)+SUMIFS(Услуги!M:M,Услуги!D:D,СВОД!C1219,Услуги!F:F,СВОД!E1219)+SUMIFS(Услуги!R:R,Услуги!D:D,СВОД!C1219,Услуги!F:F,СВОД!E1219)+SUMIFS(Услуги!W:W,Услуги!D:D,СВОД!C1219,Услуги!F:F,СВОД!E1219)+SUMIFS(Услуги!AB:AB,Услуги!D:D,СВОД!C1219,Услуги!F:F,СВОД!E1219)+SUMIFS(Услуги!AG:AG,Услуги!D:D,СВОД!C1219,Услуги!F:F,СВОД!E1219)+SUMIFS(Услуги!AL:AL,Услуги!D:D,СВОД!C1219,Услуги!F:F,СВОД!E1219)+SUMIFS(Услуги!AQ:AQ,Услуги!D:D,СВОД!C1219,Услуги!F:F,СВОД!E1219)</f>
        <v>0</v>
      </c>
      <c r="M1219" s="251">
        <f>SUMIFS('Скорая мед.помощь'!J:J,'Скорая мед.помощь'!E:E,СВОД!C1219,'Скорая мед.помощь'!G:G,СВОД!E1219)</f>
        <v>0</v>
      </c>
      <c r="N1219" s="278">
        <f>SUMIFS('Круглосуточный стационар'!O:O,'Круглосуточный стационар'!D:D,СВОД!C1219,'Круглосуточный стационар'!F:F,СВОД!E1219)+SUMIFS(ВМП!O:O,ВМП!D:D,СВОД!C1219,ВМП!F:F,СВОД!E1219)+SUMIFS('Дневной стационар'!O:O,'Дневной стационар'!D:D,СВОД!C1219,'Дневной стационар'!F:F,СВОД!E1219)+SUMIFS(ЭКО!M:M,ЭКО!D:D,СВОД!C1219,ЭКО!F:F,СВОД!E1219)+SUMIFS(Диализ!O:O,Диализ!E:E,СВОД!C1219,Диализ!G:G,СВОД!E1219)+SUMIFS(Поликлиника!CT:CT,Поликлиника!D:D,СВОД!C1219,Поликлиника!F:F,СВОД!E1219)+SUMIFS('Скорая мед.помощь'!O:O,'Скорая мед.помощь'!E:E,СВОД!C1219,'Скорая мед.помощь'!G:G,СВОД!E1219)+SUMIFS(Услуги!AV:AV,Услуги!D:D,СВОД!C1219,Услуги!F:F,СВОД!E1219)</f>
        <v>0</v>
      </c>
      <c r="O1219" s="277">
        <f>SUMIFS(Сверхбаза!L:L,Сверхбаза!C:C,СВОД!C1219,Сверхбаза!E:E,СВОД!E1219)+SUMIFS(Сверхбаза!M:M,Сверхбаза!C:C,СВОД!C1219,Сверхбаза!E:E,СВОД!E1219)</f>
        <v>0</v>
      </c>
      <c r="P1219" s="251">
        <f>SUMIFS(Сверхбаза!N:N,Сверхбаза!C:C,СВОД!C1219,Сверхбаза!E:E,СВОД!E1219)</f>
        <v>0</v>
      </c>
      <c r="Q1219" s="251">
        <f>SUMIFS(Сверхбаза!P:P,Сверхбаза!C:C,СВОД!C1219,Сверхбаза!E:E,СВОД!E1219)</f>
        <v>0</v>
      </c>
      <c r="R1219" s="251">
        <f>SUMIFS(Сверхбаза!O:O,Сверхбаза!C:C,СВОД!C1219,Сверхбаза!E:E,СВОД!E1219)</f>
        <v>0</v>
      </c>
      <c r="S1219" s="251">
        <f>SUMIFS(Сверхбаза!Q:Q,Сверхбаза!C:C,СВОД!C1219,Сверхбаза!E:E,СВОД!E1219)</f>
        <v>0</v>
      </c>
      <c r="T1219" s="278">
        <f>SUMIFS(Сверхбаза!G:G,Сверхбаза!C:C,СВОД!C1219,Сверхбаза!E:E,СВОД!E1219)</f>
        <v>0</v>
      </c>
    </row>
    <row r="1220" spans="1:20" outlineLevel="1">
      <c r="A1220" s="264"/>
      <c r="B1220" s="254"/>
      <c r="C1220" s="254" t="str">
        <f>CONCATENATE(C1219," ","Итог")</f>
        <v>541201 Итог</v>
      </c>
      <c r="D1220" s="255"/>
      <c r="E1220" s="326"/>
      <c r="F1220" s="327"/>
      <c r="G1220" s="279"/>
      <c r="H1220" s="256"/>
      <c r="I1220" s="256"/>
      <c r="J1220" s="256"/>
      <c r="K1220" s="256"/>
      <c r="L1220" s="256"/>
      <c r="M1220" s="256"/>
      <c r="N1220" s="280">
        <f>SUBTOTAL(9,N1212:N1219)</f>
        <v>36552.011196666674</v>
      </c>
      <c r="O1220" s="279"/>
      <c r="P1220" s="256"/>
      <c r="Q1220" s="256"/>
      <c r="R1220" s="256"/>
      <c r="S1220" s="256"/>
      <c r="T1220" s="280">
        <f>SUBTOTAL(9,T1212:T1219)</f>
        <v>0</v>
      </c>
    </row>
    <row r="1221" spans="1:20" ht="25.5" outlineLevel="2">
      <c r="A1221" s="262">
        <v>1</v>
      </c>
      <c r="B1221" s="8">
        <v>505412</v>
      </c>
      <c r="C1221" s="8">
        <v>541301</v>
      </c>
      <c r="D1221" s="9" t="s">
        <v>211</v>
      </c>
      <c r="E1221" s="322">
        <v>1</v>
      </c>
      <c r="F1221" s="323" t="s">
        <v>12</v>
      </c>
      <c r="G1221" s="275">
        <f>SUMIFS('Круглосуточный стационар'!J:J,'Круглосуточный стационар'!D:D,СВОД!C1221,'Круглосуточный стационар'!F:F,СВОД!E1221)/2+SUMIFS(ВМП!J:J,ВМП!D:D,СВОД!C1221,ВМП!F:F,СВОД!E1221)/2+SUMIFS('Дневной стационар'!J:J,'Дневной стационар'!D:D,СВОД!C1221,'Дневной стационар'!F:F,СВОД!E1221)/2+SUMIFS(ЭКО!H:H,ЭКО!D:D,СВОД!C1221,ЭКО!F:F,СВОД!E1221)+SUMIFS(Диализ!J:J,Диализ!E:E,СВОД!C1221,Диализ!G:G,СВОД!E1221)</f>
        <v>0</v>
      </c>
      <c r="H1221" s="253">
        <f>SUMIFS(Поликлиника!H:H,Поликлиника!D:D,СВОД!C1221,Поликлиника!F:F,СВОД!E1221)</f>
        <v>0</v>
      </c>
      <c r="I1221" s="253">
        <f>SUMIFS(Поликлиника!BA:BA,Поликлиника!D:D,СВОД!C1221,Поликлиника!F:F,СВОД!E1221)</f>
        <v>0</v>
      </c>
      <c r="J1221" s="253">
        <f>SUMIFS(Поликлиника!BF:BF,Поликлиника!D:D,СВОД!C1221,Поликлиника!F:F,СВОД!E1221)</f>
        <v>0</v>
      </c>
      <c r="K1221" s="253">
        <f>SUMIFS(Поликлиника!BU:BU,Поликлиника!D:D,СВОД!C1221,Поликлиника!F:F,СВОД!E1221)</f>
        <v>0</v>
      </c>
      <c r="L1221" s="253">
        <f>SUMIFS(Услуги!H:H,Услуги!D:D,СВОД!C1221,Услуги!F:F,СВОД!E1221)+SUMIFS(Услуги!M:M,Услуги!D:D,СВОД!C1221,Услуги!F:F,СВОД!E1221)+SUMIFS(Услуги!R:R,Услуги!D:D,СВОД!C1221,Услуги!F:F,СВОД!E1221)+SUMIFS(Услуги!W:W,Услуги!D:D,СВОД!C1221,Услуги!F:F,СВОД!E1221)+SUMIFS(Услуги!AB:AB,Услуги!D:D,СВОД!C1221,Услуги!F:F,СВОД!E1221)+SUMIFS(Услуги!AG:AG,Услуги!D:D,СВОД!C1221,Услуги!F:F,СВОД!E1221)+SUMIFS(Услуги!AL:AL,Услуги!D:D,СВОД!C1221,Услуги!F:F,СВОД!E1221)+SUMIFS(Услуги!AQ:AQ,Услуги!D:D,СВОД!C1221,Услуги!F:F,СВОД!E1221)</f>
        <v>0</v>
      </c>
      <c r="M1221" s="253">
        <f>SUMIFS('Скорая мед.помощь'!J:J,'Скорая мед.помощь'!E:E,СВОД!C1221,'Скорая мед.помощь'!G:G,СВОД!E1221)</f>
        <v>0</v>
      </c>
      <c r="N1221" s="276">
        <f>SUMIFS('Круглосуточный стационар'!O:O,'Круглосуточный стационар'!D:D,СВОД!C1221,'Круглосуточный стационар'!F:F,СВОД!E1221)+SUMIFS(ВМП!O:O,ВМП!D:D,СВОД!C1221,ВМП!F:F,СВОД!E1221)+SUMIFS('Дневной стационар'!O:O,'Дневной стационар'!D:D,СВОД!C1221,'Дневной стационар'!F:F,СВОД!E1221)+SUMIFS(ЭКО!M:M,ЭКО!D:D,СВОД!C1221,ЭКО!F:F,СВОД!E1221)+SUMIFS(Диализ!O:O,Диализ!E:E,СВОД!C1221,Диализ!G:G,СВОД!E1221)+SUMIFS(Поликлиника!CT:CT,Поликлиника!D:D,СВОД!C1221,Поликлиника!F:F,СВОД!E1221)+SUMIFS('Скорая мед.помощь'!O:O,'Скорая мед.помощь'!E:E,СВОД!C1221,'Скорая мед.помощь'!G:G,СВОД!E1221)+SUMIFS(Услуги!AV:AV,Услуги!D:D,СВОД!C1221,Услуги!F:F,СВОД!E1221)</f>
        <v>0</v>
      </c>
      <c r="O1221" s="275">
        <f>SUMIFS(Сверхбаза!L:L,Сверхбаза!C:C,СВОД!C1221,Сверхбаза!E:E,СВОД!E1221)+SUMIFS(Сверхбаза!M:M,Сверхбаза!C:C,СВОД!C1221,Сверхбаза!E:E,СВОД!E1221)</f>
        <v>0</v>
      </c>
      <c r="P1221" s="253">
        <f>SUMIFS(Сверхбаза!N:N,Сверхбаза!C:C,СВОД!C1221,Сверхбаза!E:E,СВОД!E1221)</f>
        <v>0</v>
      </c>
      <c r="Q1221" s="253">
        <f>SUMIFS(Сверхбаза!P:P,Сверхбаза!C:C,СВОД!C1221,Сверхбаза!E:E,СВОД!E1221)</f>
        <v>0</v>
      </c>
      <c r="R1221" s="253">
        <f>SUMIFS(Сверхбаза!O:O,Сверхбаза!C:C,СВОД!C1221,Сверхбаза!E:E,СВОД!E1221)</f>
        <v>0</v>
      </c>
      <c r="S1221" s="253">
        <f>SUMIFS(Сверхбаза!Q:Q,Сверхбаза!C:C,СВОД!C1221,Сверхбаза!E:E,СВОД!E1221)</f>
        <v>0</v>
      </c>
      <c r="T1221" s="276">
        <f>SUMIFS(Сверхбаза!G:G,Сверхбаза!C:C,СВОД!C1221,Сверхбаза!E:E,СВОД!E1221)</f>
        <v>0</v>
      </c>
    </row>
    <row r="1222" spans="1:20" ht="25.5" outlineLevel="2">
      <c r="A1222" s="263">
        <v>1</v>
      </c>
      <c r="B1222" s="336">
        <v>505412</v>
      </c>
      <c r="C1222" s="336">
        <v>541301</v>
      </c>
      <c r="D1222" s="5" t="s">
        <v>211</v>
      </c>
      <c r="E1222" s="324">
        <v>13</v>
      </c>
      <c r="F1222" s="325" t="s">
        <v>704</v>
      </c>
      <c r="G1222" s="277">
        <f>SUMIFS('Круглосуточный стационар'!J:J,'Круглосуточный стационар'!D:D,СВОД!C1222,'Круглосуточный стационар'!F:F,СВОД!E1222)/2+SUMIFS(ВМП!J:J,ВМП!D:D,СВОД!C1222,ВМП!F:F,СВОД!E1222)/2+SUMIFS('Дневной стационар'!J:J,'Дневной стационар'!D:D,СВОД!C1222,'Дневной стационар'!F:F,СВОД!E1222)/2+SUMIFS(ЭКО!H:H,ЭКО!D:D,СВОД!C1222,ЭКО!F:F,СВОД!E1222)+SUMIFS(Диализ!J:J,Диализ!E:E,СВОД!C1222,Диализ!G:G,СВОД!E1222)</f>
        <v>0</v>
      </c>
      <c r="H1222" s="251">
        <f>SUMIFS(Поликлиника!H:H,Поликлиника!D:D,СВОД!C1222,Поликлиника!F:F,СВОД!E1222)</f>
        <v>0</v>
      </c>
      <c r="I1222" s="251">
        <f>SUMIFS(Поликлиника!BA:BA,Поликлиника!D:D,СВОД!C1222,Поликлиника!F:F,СВОД!E1222)</f>
        <v>0</v>
      </c>
      <c r="J1222" s="251">
        <f>SUMIFS(Поликлиника!BF:BF,Поликлиника!D:D,СВОД!C1222,Поликлиника!F:F,СВОД!E1222)</f>
        <v>0</v>
      </c>
      <c r="K1222" s="251">
        <f>SUMIFS(Поликлиника!BU:BU,Поликлиника!D:D,СВОД!C1222,Поликлиника!F:F,СВОД!E1222)</f>
        <v>0</v>
      </c>
      <c r="L1222" s="251">
        <f>SUMIFS(Услуги!H:H,Услуги!D:D,СВОД!C1222,Услуги!F:F,СВОД!E1222)+SUMIFS(Услуги!M:M,Услуги!D:D,СВОД!C1222,Услуги!F:F,СВОД!E1222)+SUMIFS(Услуги!R:R,Услуги!D:D,СВОД!C1222,Услуги!F:F,СВОД!E1222)+SUMIFS(Услуги!W:W,Услуги!D:D,СВОД!C1222,Услуги!F:F,СВОД!E1222)+SUMIFS(Услуги!AB:AB,Услуги!D:D,СВОД!C1222,Услуги!F:F,СВОД!E1222)+SUMIFS(Услуги!AG:AG,Услуги!D:D,СВОД!C1222,Услуги!F:F,СВОД!E1222)+SUMIFS(Услуги!AL:AL,Услуги!D:D,СВОД!C1222,Услуги!F:F,СВОД!E1222)+SUMIFS(Услуги!AQ:AQ,Услуги!D:D,СВОД!C1222,Услуги!F:F,СВОД!E1222)</f>
        <v>0</v>
      </c>
      <c r="M1222" s="251">
        <f>SUMIFS('Скорая мед.помощь'!J:J,'Скорая мед.помощь'!E:E,СВОД!C1222,'Скорая мед.помощь'!G:G,СВОД!E1222)</f>
        <v>0</v>
      </c>
      <c r="N1222" s="278">
        <f>SUMIFS('Круглосуточный стационар'!O:O,'Круглосуточный стационар'!D:D,СВОД!C1222,'Круглосуточный стационар'!F:F,СВОД!E1222)+SUMIFS(ВМП!O:O,ВМП!D:D,СВОД!C1222,ВМП!F:F,СВОД!E1222)+SUMIFS('Дневной стационар'!O:O,'Дневной стационар'!D:D,СВОД!C1222,'Дневной стационар'!F:F,СВОД!E1222)+SUMIFS(ЭКО!M:M,ЭКО!D:D,СВОД!C1222,ЭКО!F:F,СВОД!E1222)+SUMIFS(Диализ!O:O,Диализ!E:E,СВОД!C1222,Диализ!G:G,СВОД!E1222)+SUMIFS(Поликлиника!CT:CT,Поликлиника!D:D,СВОД!C1222,Поликлиника!F:F,СВОД!E1222)+SUMIFS('Скорая мед.помощь'!O:O,'Скорая мед.помощь'!E:E,СВОД!C1222,'Скорая мед.помощь'!G:G,СВОД!E1222)+SUMIFS(Услуги!AV:AV,Услуги!D:D,СВОД!C1222,Услуги!F:F,СВОД!E1222)</f>
        <v>0</v>
      </c>
      <c r="O1222" s="277">
        <f>SUMIFS(Сверхбаза!L:L,Сверхбаза!C:C,СВОД!C1222,Сверхбаза!E:E,СВОД!E1222)+SUMIFS(Сверхбаза!M:M,Сверхбаза!C:C,СВОД!C1222,Сверхбаза!E:E,СВОД!E1222)</f>
        <v>0</v>
      </c>
      <c r="P1222" s="251">
        <f>SUMIFS(Сверхбаза!N:N,Сверхбаза!C:C,СВОД!C1222,Сверхбаза!E:E,СВОД!E1222)</f>
        <v>0</v>
      </c>
      <c r="Q1222" s="251">
        <f>SUMIFS(Сверхбаза!P:P,Сверхбаза!C:C,СВОД!C1222,Сверхбаза!E:E,СВОД!E1222)</f>
        <v>0</v>
      </c>
      <c r="R1222" s="251">
        <f>SUMIFS(Сверхбаза!O:O,Сверхбаза!C:C,СВОД!C1222,Сверхбаза!E:E,СВОД!E1222)</f>
        <v>0</v>
      </c>
      <c r="S1222" s="251">
        <f>SUMIFS(Сверхбаза!Q:Q,Сверхбаза!C:C,СВОД!C1222,Сверхбаза!E:E,СВОД!E1222)</f>
        <v>0</v>
      </c>
      <c r="T1222" s="278">
        <f>SUMIFS(Сверхбаза!G:G,Сверхбаза!C:C,СВОД!C1222,Сверхбаза!E:E,СВОД!E1222)</f>
        <v>0</v>
      </c>
    </row>
    <row r="1223" spans="1:20" ht="25.5" outlineLevel="2">
      <c r="A1223" s="263">
        <v>1</v>
      </c>
      <c r="B1223" s="336">
        <v>505412</v>
      </c>
      <c r="C1223" s="336">
        <v>541301</v>
      </c>
      <c r="D1223" s="5" t="s">
        <v>211</v>
      </c>
      <c r="E1223" s="324">
        <v>2</v>
      </c>
      <c r="F1223" s="325" t="s">
        <v>173</v>
      </c>
      <c r="G1223" s="277">
        <f>SUMIFS('Круглосуточный стационар'!J:J,'Круглосуточный стационар'!D:D,СВОД!C1223,'Круглосуточный стационар'!F:F,СВОД!E1223)/2+SUMIFS(ВМП!J:J,ВМП!D:D,СВОД!C1223,ВМП!F:F,СВОД!E1223)/2+SUMIFS('Дневной стационар'!J:J,'Дневной стационар'!D:D,СВОД!C1223,'Дневной стационар'!F:F,СВОД!E1223)/2+SUMIFS(ЭКО!H:H,ЭКО!D:D,СВОД!C1223,ЭКО!F:F,СВОД!E1223)+SUMIFS(Диализ!J:J,Диализ!E:E,СВОД!C1223,Диализ!G:G,СВОД!E1223)</f>
        <v>0</v>
      </c>
      <c r="H1223" s="251">
        <f>SUMIFS(Поликлиника!H:H,Поликлиника!D:D,СВОД!C1223,Поликлиника!F:F,СВОД!E1223)</f>
        <v>0</v>
      </c>
      <c r="I1223" s="251">
        <f>SUMIFS(Поликлиника!BA:BA,Поликлиника!D:D,СВОД!C1223,Поликлиника!F:F,СВОД!E1223)</f>
        <v>0</v>
      </c>
      <c r="J1223" s="251">
        <f>SUMIFS(Поликлиника!BF:BF,Поликлиника!D:D,СВОД!C1223,Поликлиника!F:F,СВОД!E1223)</f>
        <v>0</v>
      </c>
      <c r="K1223" s="251">
        <f>SUMIFS(Поликлиника!BU:BU,Поликлиника!D:D,СВОД!C1223,Поликлиника!F:F,СВОД!E1223)</f>
        <v>0</v>
      </c>
      <c r="L1223" s="251">
        <f>SUMIFS(Услуги!H:H,Услуги!D:D,СВОД!C1223,Услуги!F:F,СВОД!E1223)+SUMIFS(Услуги!M:M,Услуги!D:D,СВОД!C1223,Услуги!F:F,СВОД!E1223)+SUMIFS(Услуги!R:R,Услуги!D:D,СВОД!C1223,Услуги!F:F,СВОД!E1223)+SUMIFS(Услуги!W:W,Услуги!D:D,СВОД!C1223,Услуги!F:F,СВОД!E1223)+SUMIFS(Услуги!AB:AB,Услуги!D:D,СВОД!C1223,Услуги!F:F,СВОД!E1223)+SUMIFS(Услуги!AG:AG,Услуги!D:D,СВОД!C1223,Услуги!F:F,СВОД!E1223)+SUMIFS(Услуги!AL:AL,Услуги!D:D,СВОД!C1223,Услуги!F:F,СВОД!E1223)+SUMIFS(Услуги!AQ:AQ,Услуги!D:D,СВОД!C1223,Услуги!F:F,СВОД!E1223)</f>
        <v>0</v>
      </c>
      <c r="M1223" s="251">
        <f>SUMIFS('Скорая мед.помощь'!J:J,'Скорая мед.помощь'!E:E,СВОД!C1223,'Скорая мед.помощь'!G:G,СВОД!E1223)</f>
        <v>0</v>
      </c>
      <c r="N1223" s="278">
        <f>SUMIFS('Круглосуточный стационар'!O:O,'Круглосуточный стационар'!D:D,СВОД!C1223,'Круглосуточный стационар'!F:F,СВОД!E1223)+SUMIFS(ВМП!O:O,ВМП!D:D,СВОД!C1223,ВМП!F:F,СВОД!E1223)+SUMIFS('Дневной стационар'!O:O,'Дневной стационар'!D:D,СВОД!C1223,'Дневной стационар'!F:F,СВОД!E1223)+SUMIFS(ЭКО!M:M,ЭКО!D:D,СВОД!C1223,ЭКО!F:F,СВОД!E1223)+SUMIFS(Диализ!O:O,Диализ!E:E,СВОД!C1223,Диализ!G:G,СВОД!E1223)+SUMIFS(Поликлиника!CT:CT,Поликлиника!D:D,СВОД!C1223,Поликлиника!F:F,СВОД!E1223)+SUMIFS('Скорая мед.помощь'!O:O,'Скорая мед.помощь'!E:E,СВОД!C1223,'Скорая мед.помощь'!G:G,СВОД!E1223)+SUMIFS(Услуги!AV:AV,Услуги!D:D,СВОД!C1223,Услуги!F:F,СВОД!E1223)</f>
        <v>0</v>
      </c>
      <c r="O1223" s="277">
        <f>SUMIFS(Сверхбаза!L:L,Сверхбаза!C:C,СВОД!C1223,Сверхбаза!E:E,СВОД!E1223)+SUMIFS(Сверхбаза!M:M,Сверхбаза!C:C,СВОД!C1223,Сверхбаза!E:E,СВОД!E1223)</f>
        <v>0</v>
      </c>
      <c r="P1223" s="251">
        <f>SUMIFS(Сверхбаза!N:N,Сверхбаза!C:C,СВОД!C1223,Сверхбаза!E:E,СВОД!E1223)</f>
        <v>0</v>
      </c>
      <c r="Q1223" s="251">
        <f>SUMIFS(Сверхбаза!P:P,Сверхбаза!C:C,СВОД!C1223,Сверхбаза!E:E,СВОД!E1223)</f>
        <v>0</v>
      </c>
      <c r="R1223" s="251">
        <f>SUMIFS(Сверхбаза!O:O,Сверхбаза!C:C,СВОД!C1223,Сверхбаза!E:E,СВОД!E1223)</f>
        <v>0</v>
      </c>
      <c r="S1223" s="251">
        <f>SUMIFS(Сверхбаза!Q:Q,Сверхбаза!C:C,СВОД!C1223,Сверхбаза!E:E,СВОД!E1223)</f>
        <v>0</v>
      </c>
      <c r="T1223" s="278">
        <f>SUMIFS(Сверхбаза!G:G,Сверхбаза!C:C,СВОД!C1223,Сверхбаза!E:E,СВОД!E1223)</f>
        <v>0</v>
      </c>
    </row>
    <row r="1224" spans="1:20" ht="25.5" outlineLevel="2">
      <c r="A1224" s="263">
        <v>1</v>
      </c>
      <c r="B1224" s="336">
        <v>505412</v>
      </c>
      <c r="C1224" s="336">
        <v>541301</v>
      </c>
      <c r="D1224" s="5" t="s">
        <v>211</v>
      </c>
      <c r="E1224" s="324">
        <v>6</v>
      </c>
      <c r="F1224" s="325" t="s">
        <v>705</v>
      </c>
      <c r="G1224" s="277">
        <f>SUMIFS('Круглосуточный стационар'!J:J,'Круглосуточный стационар'!D:D,СВОД!C1224,'Круглосуточный стационар'!F:F,СВОД!E1224)/2+SUMIFS(ВМП!J:J,ВМП!D:D,СВОД!C1224,ВМП!F:F,СВОД!E1224)/2+SUMIFS('Дневной стационар'!J:J,'Дневной стационар'!D:D,СВОД!C1224,'Дневной стационар'!F:F,СВОД!E1224)/2+SUMIFS(ЭКО!H:H,ЭКО!D:D,СВОД!C1224,ЭКО!F:F,СВОД!E1224)+SUMIFS(Диализ!J:J,Диализ!E:E,СВОД!C1224,Диализ!G:G,СВОД!E1224)</f>
        <v>0</v>
      </c>
      <c r="H1224" s="251">
        <f>SUMIFS(Поликлиника!H:H,Поликлиника!D:D,СВОД!C1224,Поликлиника!F:F,СВОД!E1224)</f>
        <v>0</v>
      </c>
      <c r="I1224" s="251">
        <f>SUMIFS(Поликлиника!BA:BA,Поликлиника!D:D,СВОД!C1224,Поликлиника!F:F,СВОД!E1224)</f>
        <v>0</v>
      </c>
      <c r="J1224" s="251">
        <f>SUMIFS(Поликлиника!BF:BF,Поликлиника!D:D,СВОД!C1224,Поликлиника!F:F,СВОД!E1224)</f>
        <v>0</v>
      </c>
      <c r="K1224" s="251">
        <f>SUMIFS(Поликлиника!BU:BU,Поликлиника!D:D,СВОД!C1224,Поликлиника!F:F,СВОД!E1224)</f>
        <v>0</v>
      </c>
      <c r="L1224" s="251">
        <f>SUMIFS(Услуги!H:H,Услуги!D:D,СВОД!C1224,Услуги!F:F,СВОД!E1224)+SUMIFS(Услуги!M:M,Услуги!D:D,СВОД!C1224,Услуги!F:F,СВОД!E1224)+SUMIFS(Услуги!R:R,Услуги!D:D,СВОД!C1224,Услуги!F:F,СВОД!E1224)+SUMIFS(Услуги!W:W,Услуги!D:D,СВОД!C1224,Услуги!F:F,СВОД!E1224)+SUMIFS(Услуги!AB:AB,Услуги!D:D,СВОД!C1224,Услуги!F:F,СВОД!E1224)+SUMIFS(Услуги!AG:AG,Услуги!D:D,СВОД!C1224,Услуги!F:F,СВОД!E1224)+SUMIFS(Услуги!AL:AL,Услуги!D:D,СВОД!C1224,Услуги!F:F,СВОД!E1224)+SUMIFS(Услуги!AQ:AQ,Услуги!D:D,СВОД!C1224,Услуги!F:F,СВОД!E1224)</f>
        <v>0</v>
      </c>
      <c r="M1224" s="251">
        <f>SUMIFS('Скорая мед.помощь'!J:J,'Скорая мед.помощь'!E:E,СВОД!C1224,'Скорая мед.помощь'!G:G,СВОД!E1224)</f>
        <v>0</v>
      </c>
      <c r="N1224" s="278">
        <f>SUMIFS('Круглосуточный стационар'!O:O,'Круглосуточный стационар'!D:D,СВОД!C1224,'Круглосуточный стационар'!F:F,СВОД!E1224)+SUMIFS(ВМП!O:O,ВМП!D:D,СВОД!C1224,ВМП!F:F,СВОД!E1224)+SUMIFS('Дневной стационар'!O:O,'Дневной стационар'!D:D,СВОД!C1224,'Дневной стационар'!F:F,СВОД!E1224)+SUMIFS(ЭКО!M:M,ЭКО!D:D,СВОД!C1224,ЭКО!F:F,СВОД!E1224)+SUMIFS(Диализ!O:O,Диализ!E:E,СВОД!C1224,Диализ!G:G,СВОД!E1224)+SUMIFS(Поликлиника!CT:CT,Поликлиника!D:D,СВОД!C1224,Поликлиника!F:F,СВОД!E1224)+SUMIFS('Скорая мед.помощь'!O:O,'Скорая мед.помощь'!E:E,СВОД!C1224,'Скорая мед.помощь'!G:G,СВОД!E1224)+SUMIFS(Услуги!AV:AV,Услуги!D:D,СВОД!C1224,Услуги!F:F,СВОД!E1224)</f>
        <v>0</v>
      </c>
      <c r="O1224" s="277">
        <f>SUMIFS(Сверхбаза!L:L,Сверхбаза!C:C,СВОД!C1224,Сверхбаза!E:E,СВОД!E1224)+SUMIFS(Сверхбаза!M:M,Сверхбаза!C:C,СВОД!C1224,Сверхбаза!E:E,СВОД!E1224)</f>
        <v>0</v>
      </c>
      <c r="P1224" s="251">
        <f>SUMIFS(Сверхбаза!N:N,Сверхбаза!C:C,СВОД!C1224,Сверхбаза!E:E,СВОД!E1224)</f>
        <v>0</v>
      </c>
      <c r="Q1224" s="251">
        <f>SUMIFS(Сверхбаза!P:P,Сверхбаза!C:C,СВОД!C1224,Сверхбаза!E:E,СВОД!E1224)</f>
        <v>0</v>
      </c>
      <c r="R1224" s="251">
        <f>SUMIFS(Сверхбаза!O:O,Сверхбаза!C:C,СВОД!C1224,Сверхбаза!E:E,СВОД!E1224)</f>
        <v>0</v>
      </c>
      <c r="S1224" s="251">
        <f>SUMIFS(Сверхбаза!Q:Q,Сверхбаза!C:C,СВОД!C1224,Сверхбаза!E:E,СВОД!E1224)</f>
        <v>0</v>
      </c>
      <c r="T1224" s="278">
        <f>SUMIFS(Сверхбаза!G:G,Сверхбаза!C:C,СВОД!C1224,Сверхбаза!E:E,СВОД!E1224)</f>
        <v>0</v>
      </c>
    </row>
    <row r="1225" spans="1:20" ht="25.5" outlineLevel="2">
      <c r="A1225" s="263">
        <v>1</v>
      </c>
      <c r="B1225" s="336">
        <v>505412</v>
      </c>
      <c r="C1225" s="336">
        <v>541301</v>
      </c>
      <c r="D1225" s="5" t="s">
        <v>211</v>
      </c>
      <c r="E1225" s="324">
        <v>3</v>
      </c>
      <c r="F1225" s="325" t="s">
        <v>174</v>
      </c>
      <c r="G1225" s="277">
        <f>SUMIFS('Круглосуточный стационар'!J:J,'Круглосуточный стационар'!D:D,СВОД!C1225,'Круглосуточный стационар'!F:F,СВОД!E1225)/2+SUMIFS(ВМП!J:J,ВМП!D:D,СВОД!C1225,ВМП!F:F,СВОД!E1225)/2+SUMIFS('Дневной стационар'!J:J,'Дневной стационар'!D:D,СВОД!C1225,'Дневной стационар'!F:F,СВОД!E1225)/2+SUMIFS(ЭКО!H:H,ЭКО!D:D,СВОД!C1225,ЭКО!F:F,СВОД!E1225)+SUMIFS(Диализ!J:J,Диализ!E:E,СВОД!C1225,Диализ!G:G,СВОД!E1225)</f>
        <v>0</v>
      </c>
      <c r="H1225" s="251">
        <f>SUMIFS(Поликлиника!H:H,Поликлиника!D:D,СВОД!C1225,Поликлиника!F:F,СВОД!E1225)</f>
        <v>27664</v>
      </c>
      <c r="I1225" s="251">
        <f>SUMIFS(Поликлиника!BA:BA,Поликлиника!D:D,СВОД!C1225,Поликлиника!F:F,СВОД!E1225)</f>
        <v>0</v>
      </c>
      <c r="J1225" s="251">
        <f>SUMIFS(Поликлиника!BF:BF,Поликлиника!D:D,СВОД!C1225,Поликлиника!F:F,СВОД!E1225)</f>
        <v>45000</v>
      </c>
      <c r="K1225" s="251">
        <f>SUMIFS(Поликлиника!BU:BU,Поликлиника!D:D,СВОД!C1225,Поликлиника!F:F,СВОД!E1225)</f>
        <v>33812</v>
      </c>
      <c r="L1225" s="251">
        <f>SUMIFS(Услуги!H:H,Услуги!D:D,СВОД!C1225,Услуги!F:F,СВОД!E1225)+SUMIFS(Услуги!M:M,Услуги!D:D,СВОД!C1225,Услуги!F:F,СВОД!E1225)+SUMIFS(Услуги!R:R,Услуги!D:D,СВОД!C1225,Услуги!F:F,СВОД!E1225)+SUMIFS(Услуги!W:W,Услуги!D:D,СВОД!C1225,Услуги!F:F,СВОД!E1225)+SUMIFS(Услуги!AB:AB,Услуги!D:D,СВОД!C1225,Услуги!F:F,СВОД!E1225)+SUMIFS(Услуги!AG:AG,Услуги!D:D,СВОД!C1225,Услуги!F:F,СВОД!E1225)+SUMIFS(Услуги!AL:AL,Услуги!D:D,СВОД!C1225,Услуги!F:F,СВОД!E1225)+SUMIFS(Услуги!AQ:AQ,Услуги!D:D,СВОД!C1225,Услуги!F:F,СВОД!E1225)</f>
        <v>0</v>
      </c>
      <c r="M1225" s="251">
        <f>SUMIFS('Скорая мед.помощь'!J:J,'Скорая мед.помощь'!E:E,СВОД!C1225,'Скорая мед.помощь'!G:G,СВОД!E1225)</f>
        <v>0</v>
      </c>
      <c r="N1225" s="278">
        <f>SUMIFS('Круглосуточный стационар'!O:O,'Круглосуточный стационар'!D:D,СВОД!C1225,'Круглосуточный стационар'!F:F,СВОД!E1225)+SUMIFS(ВМП!O:O,ВМП!D:D,СВОД!C1225,ВМП!F:F,СВОД!E1225)+SUMIFS('Дневной стационар'!O:O,'Дневной стационар'!D:D,СВОД!C1225,'Дневной стационар'!F:F,СВОД!E1225)+SUMIFS(ЭКО!M:M,ЭКО!D:D,СВОД!C1225,ЭКО!F:F,СВОД!E1225)+SUMIFS(Диализ!O:O,Диализ!E:E,СВОД!C1225,Диализ!G:G,СВОД!E1225)+SUMIFS(Поликлиника!CT:CT,Поликлиника!D:D,СВОД!C1225,Поликлиника!F:F,СВОД!E1225)+SUMIFS('Скорая мед.помощь'!O:O,'Скорая мед.помощь'!E:E,СВОД!C1225,'Скорая мед.помощь'!G:G,СВОД!E1225)+SUMIFS(Услуги!AV:AV,Услуги!D:D,СВОД!C1225,Услуги!F:F,СВОД!E1225)</f>
        <v>103861.56280500001</v>
      </c>
      <c r="O1225" s="277">
        <f>SUMIFS(Сверхбаза!L:L,Сверхбаза!C:C,СВОД!C1225,Сверхбаза!E:E,СВОД!E1225)+SUMIFS(Сверхбаза!M:M,Сверхбаза!C:C,СВОД!C1225,Сверхбаза!E:E,СВОД!E1225)</f>
        <v>0</v>
      </c>
      <c r="P1225" s="251">
        <f>SUMIFS(Сверхбаза!N:N,Сверхбаза!C:C,СВОД!C1225,Сверхбаза!E:E,СВОД!E1225)</f>
        <v>0</v>
      </c>
      <c r="Q1225" s="251">
        <f>SUMIFS(Сверхбаза!P:P,Сверхбаза!C:C,СВОД!C1225,Сверхбаза!E:E,СВОД!E1225)</f>
        <v>0</v>
      </c>
      <c r="R1225" s="251">
        <f>SUMIFS(Сверхбаза!O:O,Сверхбаза!C:C,СВОД!C1225,Сверхбаза!E:E,СВОД!E1225)</f>
        <v>0</v>
      </c>
      <c r="S1225" s="251">
        <f>SUMIFS(Сверхбаза!Q:Q,Сверхбаза!C:C,СВОД!C1225,Сверхбаза!E:E,СВОД!E1225)</f>
        <v>0</v>
      </c>
      <c r="T1225" s="278">
        <f>SUMIFS(Сверхбаза!G:G,Сверхбаза!C:C,СВОД!C1225,Сверхбаза!E:E,СВОД!E1225)</f>
        <v>0</v>
      </c>
    </row>
    <row r="1226" spans="1:20" ht="25.5" outlineLevel="2">
      <c r="A1226" s="263">
        <v>1</v>
      </c>
      <c r="B1226" s="336">
        <v>505412</v>
      </c>
      <c r="C1226" s="336">
        <v>541301</v>
      </c>
      <c r="D1226" s="5" t="s">
        <v>211</v>
      </c>
      <c r="E1226" s="324">
        <v>7</v>
      </c>
      <c r="F1226" s="325" t="s">
        <v>706</v>
      </c>
      <c r="G1226" s="277">
        <f>SUMIFS('Круглосуточный стационар'!J:J,'Круглосуточный стационар'!D:D,СВОД!C1226,'Круглосуточный стационар'!F:F,СВОД!E1226)/2+SUMIFS(ВМП!J:J,ВМП!D:D,СВОД!C1226,ВМП!F:F,СВОД!E1226)/2+SUMIFS('Дневной стационар'!J:J,'Дневной стационар'!D:D,СВОД!C1226,'Дневной стационар'!F:F,СВОД!E1226)/2+SUMIFS(ЭКО!H:H,ЭКО!D:D,СВОД!C1226,ЭКО!F:F,СВОД!E1226)+SUMIFS(Диализ!J:J,Диализ!E:E,СВОД!C1226,Диализ!G:G,СВОД!E1226)</f>
        <v>0</v>
      </c>
      <c r="H1226" s="251">
        <f>SUMIFS(Поликлиника!H:H,Поликлиника!D:D,СВОД!C1226,Поликлиника!F:F,СВОД!E1226)</f>
        <v>0</v>
      </c>
      <c r="I1226" s="251">
        <f>SUMIFS(Поликлиника!BA:BA,Поликлиника!D:D,СВОД!C1226,Поликлиника!F:F,СВОД!E1226)</f>
        <v>0</v>
      </c>
      <c r="J1226" s="251">
        <f>SUMIFS(Поликлиника!BF:BF,Поликлиника!D:D,СВОД!C1226,Поликлиника!F:F,СВОД!E1226)</f>
        <v>0</v>
      </c>
      <c r="K1226" s="251">
        <f>SUMIFS(Поликлиника!BU:BU,Поликлиника!D:D,СВОД!C1226,Поликлиника!F:F,СВОД!E1226)</f>
        <v>0</v>
      </c>
      <c r="L1226" s="251">
        <f>SUMIFS(Услуги!H:H,Услуги!D:D,СВОД!C1226,Услуги!F:F,СВОД!E1226)+SUMIFS(Услуги!M:M,Услуги!D:D,СВОД!C1226,Услуги!F:F,СВОД!E1226)+SUMIFS(Услуги!R:R,Услуги!D:D,СВОД!C1226,Услуги!F:F,СВОД!E1226)+SUMIFS(Услуги!W:W,Услуги!D:D,СВОД!C1226,Услуги!F:F,СВОД!E1226)+SUMIFS(Услуги!AB:AB,Услуги!D:D,СВОД!C1226,Услуги!F:F,СВОД!E1226)+SUMIFS(Услуги!AG:AG,Услуги!D:D,СВОД!C1226,Услуги!F:F,СВОД!E1226)+SUMIFS(Услуги!AL:AL,Услуги!D:D,СВОД!C1226,Услуги!F:F,СВОД!E1226)+SUMIFS(Услуги!AQ:AQ,Услуги!D:D,СВОД!C1226,Услуги!F:F,СВОД!E1226)</f>
        <v>0</v>
      </c>
      <c r="M1226" s="251">
        <f>SUMIFS('Скорая мед.помощь'!J:J,'Скорая мед.помощь'!E:E,СВОД!C1226,'Скорая мед.помощь'!G:G,СВОД!E1226)</f>
        <v>0</v>
      </c>
      <c r="N1226" s="278">
        <f>SUMIFS('Круглосуточный стационар'!O:O,'Круглосуточный стационар'!D:D,СВОД!C1226,'Круглосуточный стационар'!F:F,СВОД!E1226)+SUMIFS(ВМП!O:O,ВМП!D:D,СВОД!C1226,ВМП!F:F,СВОД!E1226)+SUMIFS('Дневной стационар'!O:O,'Дневной стационар'!D:D,СВОД!C1226,'Дневной стационар'!F:F,СВОД!E1226)+SUMIFS(ЭКО!M:M,ЭКО!D:D,СВОД!C1226,ЭКО!F:F,СВОД!E1226)+SUMIFS(Диализ!O:O,Диализ!E:E,СВОД!C1226,Диализ!G:G,СВОД!E1226)+SUMIFS(Поликлиника!CT:CT,Поликлиника!D:D,СВОД!C1226,Поликлиника!F:F,СВОД!E1226)+SUMIFS('Скорая мед.помощь'!O:O,'Скорая мед.помощь'!E:E,СВОД!C1226,'Скорая мед.помощь'!G:G,СВОД!E1226)+SUMIFS(Услуги!AV:AV,Услуги!D:D,СВОД!C1226,Услуги!F:F,СВОД!E1226)</f>
        <v>0</v>
      </c>
      <c r="O1226" s="277">
        <f>SUMIFS(Сверхбаза!L:L,Сверхбаза!C:C,СВОД!C1226,Сверхбаза!E:E,СВОД!E1226)+SUMIFS(Сверхбаза!M:M,Сверхбаза!C:C,СВОД!C1226,Сверхбаза!E:E,СВОД!E1226)</f>
        <v>0</v>
      </c>
      <c r="P1226" s="251">
        <f>SUMIFS(Сверхбаза!N:N,Сверхбаза!C:C,СВОД!C1226,Сверхбаза!E:E,СВОД!E1226)</f>
        <v>0</v>
      </c>
      <c r="Q1226" s="251">
        <f>SUMIFS(Сверхбаза!P:P,Сверхбаза!C:C,СВОД!C1226,Сверхбаза!E:E,СВОД!E1226)</f>
        <v>0</v>
      </c>
      <c r="R1226" s="251">
        <f>SUMIFS(Сверхбаза!O:O,Сверхбаза!C:C,СВОД!C1226,Сверхбаза!E:E,СВОД!E1226)</f>
        <v>0</v>
      </c>
      <c r="S1226" s="251">
        <f>SUMIFS(Сверхбаза!Q:Q,Сверхбаза!C:C,СВОД!C1226,Сверхбаза!E:E,СВОД!E1226)</f>
        <v>0</v>
      </c>
      <c r="T1226" s="278">
        <f>SUMIFS(Сверхбаза!G:G,Сверхбаза!C:C,СВОД!C1226,Сверхбаза!E:E,СВОД!E1226)</f>
        <v>0</v>
      </c>
    </row>
    <row r="1227" spans="1:20" ht="25.5" outlineLevel="2">
      <c r="A1227" s="263">
        <v>1</v>
      </c>
      <c r="B1227" s="336">
        <v>505412</v>
      </c>
      <c r="C1227" s="336">
        <v>541301</v>
      </c>
      <c r="D1227" s="5" t="s">
        <v>211</v>
      </c>
      <c r="E1227" s="324">
        <v>70</v>
      </c>
      <c r="F1227" s="325" t="s">
        <v>707</v>
      </c>
      <c r="G1227" s="277">
        <f>SUMIFS('Круглосуточный стационар'!J:J,'Круглосуточный стационар'!D:D,СВОД!C1227,'Круглосуточный стационар'!F:F,СВОД!E1227)/2+SUMIFS(ВМП!J:J,ВМП!D:D,СВОД!C1227,ВМП!F:F,СВОД!E1227)/2+SUMIFS('Дневной стационар'!J:J,'Дневной стационар'!D:D,СВОД!C1227,'Дневной стационар'!F:F,СВОД!E1227)/2+SUMIFS(ЭКО!H:H,ЭКО!D:D,СВОД!C1227,ЭКО!F:F,СВОД!E1227)+SUMIFS(Диализ!J:J,Диализ!E:E,СВОД!C1227,Диализ!G:G,СВОД!E1227)</f>
        <v>0</v>
      </c>
      <c r="H1227" s="251">
        <f>SUMIFS(Поликлиника!H:H,Поликлиника!D:D,СВОД!C1227,Поликлиника!F:F,СВОД!E1227)</f>
        <v>0</v>
      </c>
      <c r="I1227" s="251">
        <f>SUMIFS(Поликлиника!BA:BA,Поликлиника!D:D,СВОД!C1227,Поликлиника!F:F,СВОД!E1227)</f>
        <v>0</v>
      </c>
      <c r="J1227" s="251">
        <f>SUMIFS(Поликлиника!BF:BF,Поликлиника!D:D,СВОД!C1227,Поликлиника!F:F,СВОД!E1227)</f>
        <v>0</v>
      </c>
      <c r="K1227" s="251">
        <f>SUMIFS(Поликлиника!BU:BU,Поликлиника!D:D,СВОД!C1227,Поликлиника!F:F,СВОД!E1227)</f>
        <v>0</v>
      </c>
      <c r="L1227" s="251">
        <f>SUMIFS(Услуги!H:H,Услуги!D:D,СВОД!C1227,Услуги!F:F,СВОД!E1227)+SUMIFS(Услуги!M:M,Услуги!D:D,СВОД!C1227,Услуги!F:F,СВОД!E1227)+SUMIFS(Услуги!R:R,Услуги!D:D,СВОД!C1227,Услуги!F:F,СВОД!E1227)+SUMIFS(Услуги!W:W,Услуги!D:D,СВОД!C1227,Услуги!F:F,СВОД!E1227)+SUMIFS(Услуги!AB:AB,Услуги!D:D,СВОД!C1227,Услуги!F:F,СВОД!E1227)+SUMIFS(Услуги!AG:AG,Услуги!D:D,СВОД!C1227,Услуги!F:F,СВОД!E1227)+SUMIFS(Услуги!AL:AL,Услуги!D:D,СВОД!C1227,Услуги!F:F,СВОД!E1227)+SUMIFS(Услуги!AQ:AQ,Услуги!D:D,СВОД!C1227,Услуги!F:F,СВОД!E1227)</f>
        <v>0</v>
      </c>
      <c r="M1227" s="251">
        <f>SUMIFS('Скорая мед.помощь'!J:J,'Скорая мед.помощь'!E:E,СВОД!C1227,'Скорая мед.помощь'!G:G,СВОД!E1227)</f>
        <v>0</v>
      </c>
      <c r="N1227" s="278">
        <f>SUMIFS('Круглосуточный стационар'!O:O,'Круглосуточный стационар'!D:D,СВОД!C1227,'Круглосуточный стационар'!F:F,СВОД!E1227)+SUMIFS(ВМП!O:O,ВМП!D:D,СВОД!C1227,ВМП!F:F,СВОД!E1227)+SUMIFS('Дневной стационар'!O:O,'Дневной стационар'!D:D,СВОД!C1227,'Дневной стационар'!F:F,СВОД!E1227)+SUMIFS(ЭКО!M:M,ЭКО!D:D,СВОД!C1227,ЭКО!F:F,СВОД!E1227)+SUMIFS(Диализ!O:O,Диализ!E:E,СВОД!C1227,Диализ!G:G,СВОД!E1227)+SUMIFS(Поликлиника!CT:CT,Поликлиника!D:D,СВОД!C1227,Поликлиника!F:F,СВОД!E1227)+SUMIFS('Скорая мед.помощь'!O:O,'Скорая мед.помощь'!E:E,СВОД!C1227,'Скорая мед.помощь'!G:G,СВОД!E1227)+SUMIFS(Услуги!AV:AV,Услуги!D:D,СВОД!C1227,Услуги!F:F,СВОД!E1227)</f>
        <v>0</v>
      </c>
      <c r="O1227" s="277">
        <f>SUMIFS(Сверхбаза!L:L,Сверхбаза!C:C,СВОД!C1227,Сверхбаза!E:E,СВОД!E1227)+SUMIFS(Сверхбаза!M:M,Сверхбаза!C:C,СВОД!C1227,Сверхбаза!E:E,СВОД!E1227)</f>
        <v>0</v>
      </c>
      <c r="P1227" s="251">
        <f>SUMIFS(Сверхбаза!N:N,Сверхбаза!C:C,СВОД!C1227,Сверхбаза!E:E,СВОД!E1227)</f>
        <v>0</v>
      </c>
      <c r="Q1227" s="251">
        <f>SUMIFS(Сверхбаза!P:P,Сверхбаза!C:C,СВОД!C1227,Сверхбаза!E:E,СВОД!E1227)</f>
        <v>0</v>
      </c>
      <c r="R1227" s="251">
        <f>SUMIFS(Сверхбаза!O:O,Сверхбаза!C:C,СВОД!C1227,Сверхбаза!E:E,СВОД!E1227)</f>
        <v>0</v>
      </c>
      <c r="S1227" s="251">
        <f>SUMIFS(Сверхбаза!Q:Q,Сверхбаза!C:C,СВОД!C1227,Сверхбаза!E:E,СВОД!E1227)</f>
        <v>0</v>
      </c>
      <c r="T1227" s="278">
        <f>SUMIFS(Сверхбаза!G:G,Сверхбаза!C:C,СВОД!C1227,Сверхбаза!E:E,СВОД!E1227)</f>
        <v>0</v>
      </c>
    </row>
    <row r="1228" spans="1:20" ht="25.5" outlineLevel="2">
      <c r="A1228" s="263">
        <v>1</v>
      </c>
      <c r="B1228" s="336">
        <v>505412</v>
      </c>
      <c r="C1228" s="336">
        <v>541301</v>
      </c>
      <c r="D1228" s="5" t="s">
        <v>211</v>
      </c>
      <c r="E1228" s="324">
        <v>94</v>
      </c>
      <c r="F1228" s="325" t="s">
        <v>157</v>
      </c>
      <c r="G1228" s="277">
        <f>SUMIFS('Круглосуточный стационар'!J:J,'Круглосуточный стационар'!D:D,СВОД!C1228,'Круглосуточный стационар'!F:F,СВОД!E1228)/2+SUMIFS(ВМП!J:J,ВМП!D:D,СВОД!C1228,ВМП!F:F,СВОД!E1228)/2+SUMIFS('Дневной стационар'!J:J,'Дневной стационар'!D:D,СВОД!C1228,'Дневной стационар'!F:F,СВОД!E1228)/2+SUMIFS(ЭКО!H:H,ЭКО!D:D,СВОД!C1228,ЭКО!F:F,СВОД!E1228)+SUMIFS(Диализ!J:J,Диализ!E:E,СВОД!C1228,Диализ!G:G,СВОД!E1228)</f>
        <v>0</v>
      </c>
      <c r="H1228" s="251">
        <f>SUMIFS(Поликлиника!H:H,Поликлиника!D:D,СВОД!C1228,Поликлиника!F:F,СВОД!E1228)</f>
        <v>0</v>
      </c>
      <c r="I1228" s="251">
        <f>SUMIFS(Поликлиника!BA:BA,Поликлиника!D:D,СВОД!C1228,Поликлиника!F:F,СВОД!E1228)</f>
        <v>0</v>
      </c>
      <c r="J1228" s="251">
        <f>SUMIFS(Поликлиника!BF:BF,Поликлиника!D:D,СВОД!C1228,Поликлиника!F:F,СВОД!E1228)</f>
        <v>0</v>
      </c>
      <c r="K1228" s="251">
        <f>SUMIFS(Поликлиника!BU:BU,Поликлиника!D:D,СВОД!C1228,Поликлиника!F:F,СВОД!E1228)</f>
        <v>0</v>
      </c>
      <c r="L1228" s="251">
        <f>SUMIFS(Услуги!H:H,Услуги!D:D,СВОД!C1228,Услуги!F:F,СВОД!E1228)+SUMIFS(Услуги!M:M,Услуги!D:D,СВОД!C1228,Услуги!F:F,СВОД!E1228)+SUMIFS(Услуги!R:R,Услуги!D:D,СВОД!C1228,Услуги!F:F,СВОД!E1228)+SUMIFS(Услуги!W:W,Услуги!D:D,СВОД!C1228,Услуги!F:F,СВОД!E1228)+SUMIFS(Услуги!AB:AB,Услуги!D:D,СВОД!C1228,Услуги!F:F,СВОД!E1228)+SUMIFS(Услуги!AG:AG,Услуги!D:D,СВОД!C1228,Услуги!F:F,СВОД!E1228)+SUMIFS(Услуги!AL:AL,Услуги!D:D,СВОД!C1228,Услуги!F:F,СВОД!E1228)+SUMIFS(Услуги!AQ:AQ,Услуги!D:D,СВОД!C1228,Услуги!F:F,СВОД!E1228)</f>
        <v>0</v>
      </c>
      <c r="M1228" s="251">
        <f>SUMIFS('Скорая мед.помощь'!J:J,'Скорая мед.помощь'!E:E,СВОД!C1228,'Скорая мед.помощь'!G:G,СВОД!E1228)</f>
        <v>0</v>
      </c>
      <c r="N1228" s="278">
        <f>SUMIFS('Круглосуточный стационар'!O:O,'Круглосуточный стационар'!D:D,СВОД!C1228,'Круглосуточный стационар'!F:F,СВОД!E1228)+SUMIFS(ВМП!O:O,ВМП!D:D,СВОД!C1228,ВМП!F:F,СВОД!E1228)+SUMIFS('Дневной стационар'!O:O,'Дневной стационар'!D:D,СВОД!C1228,'Дневной стационар'!F:F,СВОД!E1228)+SUMIFS(ЭКО!M:M,ЭКО!D:D,СВОД!C1228,ЭКО!F:F,СВОД!E1228)+SUMIFS(Диализ!O:O,Диализ!E:E,СВОД!C1228,Диализ!G:G,СВОД!E1228)+SUMIFS(Поликлиника!CT:CT,Поликлиника!D:D,СВОД!C1228,Поликлиника!F:F,СВОД!E1228)+SUMIFS('Скорая мед.помощь'!O:O,'Скорая мед.помощь'!E:E,СВОД!C1228,'Скорая мед.помощь'!G:G,СВОД!E1228)+SUMIFS(Услуги!AV:AV,Услуги!D:D,СВОД!C1228,Услуги!F:F,СВОД!E1228)</f>
        <v>0</v>
      </c>
      <c r="O1228" s="277">
        <f>SUMIFS(Сверхбаза!L:L,Сверхбаза!C:C,СВОД!C1228,Сверхбаза!E:E,СВОД!E1228)+SUMIFS(Сверхбаза!M:M,Сверхбаза!C:C,СВОД!C1228,Сверхбаза!E:E,СВОД!E1228)</f>
        <v>0</v>
      </c>
      <c r="P1228" s="251">
        <f>SUMIFS(Сверхбаза!N:N,Сверхбаза!C:C,СВОД!C1228,Сверхбаза!E:E,СВОД!E1228)</f>
        <v>0</v>
      </c>
      <c r="Q1228" s="251">
        <f>SUMIFS(Сверхбаза!P:P,Сверхбаза!C:C,СВОД!C1228,Сверхбаза!E:E,СВОД!E1228)</f>
        <v>0</v>
      </c>
      <c r="R1228" s="251">
        <f>SUMIFS(Сверхбаза!O:O,Сверхбаза!C:C,СВОД!C1228,Сверхбаза!E:E,СВОД!E1228)</f>
        <v>0</v>
      </c>
      <c r="S1228" s="251">
        <f>SUMIFS(Сверхбаза!Q:Q,Сверхбаза!C:C,СВОД!C1228,Сверхбаза!E:E,СВОД!E1228)</f>
        <v>0</v>
      </c>
      <c r="T1228" s="278">
        <f>SUMIFS(Сверхбаза!G:G,Сверхбаза!C:C,СВОД!C1228,Сверхбаза!E:E,СВОД!E1228)</f>
        <v>0</v>
      </c>
    </row>
    <row r="1229" spans="1:20" outlineLevel="1">
      <c r="A1229" s="264"/>
      <c r="B1229" s="254"/>
      <c r="C1229" s="254" t="str">
        <f>CONCATENATE(C1228," ","Итог")</f>
        <v>541301 Итог</v>
      </c>
      <c r="D1229" s="255"/>
      <c r="E1229" s="326"/>
      <c r="F1229" s="327"/>
      <c r="G1229" s="279"/>
      <c r="H1229" s="256"/>
      <c r="I1229" s="256"/>
      <c r="J1229" s="256"/>
      <c r="K1229" s="256"/>
      <c r="L1229" s="256"/>
      <c r="M1229" s="256"/>
      <c r="N1229" s="280">
        <f>SUBTOTAL(9,N1221:N1228)</f>
        <v>103861.56280500001</v>
      </c>
      <c r="O1229" s="279"/>
      <c r="P1229" s="256"/>
      <c r="Q1229" s="256"/>
      <c r="R1229" s="256"/>
      <c r="S1229" s="256"/>
      <c r="T1229" s="280">
        <f>SUBTOTAL(9,T1221:T1228)</f>
        <v>0</v>
      </c>
    </row>
    <row r="1230" spans="1:20" ht="25.5" outlineLevel="2">
      <c r="A1230" s="262">
        <v>1</v>
      </c>
      <c r="B1230" s="8">
        <v>505413</v>
      </c>
      <c r="C1230" s="8">
        <v>541401</v>
      </c>
      <c r="D1230" s="9" t="s">
        <v>212</v>
      </c>
      <c r="E1230" s="322">
        <v>1</v>
      </c>
      <c r="F1230" s="323" t="s">
        <v>12</v>
      </c>
      <c r="G1230" s="275">
        <f>SUMIFS('Круглосуточный стационар'!J:J,'Круглосуточный стационар'!D:D,СВОД!C1230,'Круглосуточный стационар'!F:F,СВОД!E1230)/2+SUMIFS(ВМП!J:J,ВМП!D:D,СВОД!C1230,ВМП!F:F,СВОД!E1230)/2+SUMIFS('Дневной стационар'!J:J,'Дневной стационар'!D:D,СВОД!C1230,'Дневной стационар'!F:F,СВОД!E1230)/2+SUMIFS(ЭКО!H:H,ЭКО!D:D,СВОД!C1230,ЭКО!F:F,СВОД!E1230)+SUMIFS(Диализ!J:J,Диализ!E:E,СВОД!C1230,Диализ!G:G,СВОД!E1230)</f>
        <v>0</v>
      </c>
      <c r="H1230" s="253">
        <f>SUMIFS(Поликлиника!H:H,Поликлиника!D:D,СВОД!C1230,Поликлиника!F:F,СВОД!E1230)</f>
        <v>0</v>
      </c>
      <c r="I1230" s="253">
        <f>SUMIFS(Поликлиника!BA:BA,Поликлиника!D:D,СВОД!C1230,Поликлиника!F:F,СВОД!E1230)</f>
        <v>0</v>
      </c>
      <c r="J1230" s="253">
        <f>SUMIFS(Поликлиника!BF:BF,Поликлиника!D:D,СВОД!C1230,Поликлиника!F:F,СВОД!E1230)</f>
        <v>0</v>
      </c>
      <c r="K1230" s="253">
        <f>SUMIFS(Поликлиника!BU:BU,Поликлиника!D:D,СВОД!C1230,Поликлиника!F:F,СВОД!E1230)</f>
        <v>0</v>
      </c>
      <c r="L1230" s="253">
        <f>SUMIFS(Услуги!H:H,Услуги!D:D,СВОД!C1230,Услуги!F:F,СВОД!E1230)+SUMIFS(Услуги!M:M,Услуги!D:D,СВОД!C1230,Услуги!F:F,СВОД!E1230)+SUMIFS(Услуги!R:R,Услуги!D:D,СВОД!C1230,Услуги!F:F,СВОД!E1230)+SUMIFS(Услуги!W:W,Услуги!D:D,СВОД!C1230,Услуги!F:F,СВОД!E1230)+SUMIFS(Услуги!AB:AB,Услуги!D:D,СВОД!C1230,Услуги!F:F,СВОД!E1230)+SUMIFS(Услуги!AG:AG,Услуги!D:D,СВОД!C1230,Услуги!F:F,СВОД!E1230)+SUMIFS(Услуги!AL:AL,Услуги!D:D,СВОД!C1230,Услуги!F:F,СВОД!E1230)+SUMIFS(Услуги!AQ:AQ,Услуги!D:D,СВОД!C1230,Услуги!F:F,СВОД!E1230)</f>
        <v>0</v>
      </c>
      <c r="M1230" s="253">
        <f>SUMIFS('Скорая мед.помощь'!J:J,'Скорая мед.помощь'!E:E,СВОД!C1230,'Скорая мед.помощь'!G:G,СВОД!E1230)</f>
        <v>0</v>
      </c>
      <c r="N1230" s="276">
        <f>SUMIFS('Круглосуточный стационар'!O:O,'Круглосуточный стационар'!D:D,СВОД!C1230,'Круглосуточный стационар'!F:F,СВОД!E1230)+SUMIFS(ВМП!O:O,ВМП!D:D,СВОД!C1230,ВМП!F:F,СВОД!E1230)+SUMIFS('Дневной стационар'!O:O,'Дневной стационар'!D:D,СВОД!C1230,'Дневной стационар'!F:F,СВОД!E1230)+SUMIFS(ЭКО!M:M,ЭКО!D:D,СВОД!C1230,ЭКО!F:F,СВОД!E1230)+SUMIFS(Диализ!O:O,Диализ!E:E,СВОД!C1230,Диализ!G:G,СВОД!E1230)+SUMIFS(Поликлиника!CT:CT,Поликлиника!D:D,СВОД!C1230,Поликлиника!F:F,СВОД!E1230)+SUMIFS('Скорая мед.помощь'!O:O,'Скорая мед.помощь'!E:E,СВОД!C1230,'Скорая мед.помощь'!G:G,СВОД!E1230)+SUMIFS(Услуги!AV:AV,Услуги!D:D,СВОД!C1230,Услуги!F:F,СВОД!E1230)</f>
        <v>0</v>
      </c>
      <c r="O1230" s="275">
        <f>SUMIFS(Сверхбаза!L:L,Сверхбаза!C:C,СВОД!C1230,Сверхбаза!E:E,СВОД!E1230)+SUMIFS(Сверхбаза!M:M,Сверхбаза!C:C,СВОД!C1230,Сверхбаза!E:E,СВОД!E1230)</f>
        <v>0</v>
      </c>
      <c r="P1230" s="253">
        <f>SUMIFS(Сверхбаза!N:N,Сверхбаза!C:C,СВОД!C1230,Сверхбаза!E:E,СВОД!E1230)</f>
        <v>0</v>
      </c>
      <c r="Q1230" s="253">
        <f>SUMIFS(Сверхбаза!P:P,Сверхбаза!C:C,СВОД!C1230,Сверхбаза!E:E,СВОД!E1230)</f>
        <v>0</v>
      </c>
      <c r="R1230" s="253">
        <f>SUMIFS(Сверхбаза!O:O,Сверхбаза!C:C,СВОД!C1230,Сверхбаза!E:E,СВОД!E1230)</f>
        <v>0</v>
      </c>
      <c r="S1230" s="253">
        <f>SUMIFS(Сверхбаза!Q:Q,Сверхбаза!C:C,СВОД!C1230,Сверхбаза!E:E,СВОД!E1230)</f>
        <v>0</v>
      </c>
      <c r="T1230" s="276">
        <f>SUMIFS(Сверхбаза!G:G,Сверхбаза!C:C,СВОД!C1230,Сверхбаза!E:E,СВОД!E1230)</f>
        <v>0</v>
      </c>
    </row>
    <row r="1231" spans="1:20" ht="25.5" outlineLevel="2">
      <c r="A1231" s="263">
        <v>1</v>
      </c>
      <c r="B1231" s="336">
        <v>505413</v>
      </c>
      <c r="C1231" s="336">
        <v>541401</v>
      </c>
      <c r="D1231" s="5" t="s">
        <v>212</v>
      </c>
      <c r="E1231" s="324">
        <v>13</v>
      </c>
      <c r="F1231" s="325" t="s">
        <v>704</v>
      </c>
      <c r="G1231" s="277">
        <f>SUMIFS('Круглосуточный стационар'!J:J,'Круглосуточный стационар'!D:D,СВОД!C1231,'Круглосуточный стационар'!F:F,СВОД!E1231)/2+SUMIFS(ВМП!J:J,ВМП!D:D,СВОД!C1231,ВМП!F:F,СВОД!E1231)/2+SUMIFS('Дневной стационар'!J:J,'Дневной стационар'!D:D,СВОД!C1231,'Дневной стационар'!F:F,СВОД!E1231)/2+SUMIFS(ЭКО!H:H,ЭКО!D:D,СВОД!C1231,ЭКО!F:F,СВОД!E1231)+SUMIFS(Диализ!J:J,Диализ!E:E,СВОД!C1231,Диализ!G:G,СВОД!E1231)</f>
        <v>0</v>
      </c>
      <c r="H1231" s="251">
        <f>SUMIFS(Поликлиника!H:H,Поликлиника!D:D,СВОД!C1231,Поликлиника!F:F,СВОД!E1231)</f>
        <v>0</v>
      </c>
      <c r="I1231" s="251">
        <f>SUMIFS(Поликлиника!BA:BA,Поликлиника!D:D,СВОД!C1231,Поликлиника!F:F,СВОД!E1231)</f>
        <v>0</v>
      </c>
      <c r="J1231" s="251">
        <f>SUMIFS(Поликлиника!BF:BF,Поликлиника!D:D,СВОД!C1231,Поликлиника!F:F,СВОД!E1231)</f>
        <v>0</v>
      </c>
      <c r="K1231" s="251">
        <f>SUMIFS(Поликлиника!BU:BU,Поликлиника!D:D,СВОД!C1231,Поликлиника!F:F,СВОД!E1231)</f>
        <v>0</v>
      </c>
      <c r="L1231" s="251">
        <f>SUMIFS(Услуги!H:H,Услуги!D:D,СВОД!C1231,Услуги!F:F,СВОД!E1231)+SUMIFS(Услуги!M:M,Услуги!D:D,СВОД!C1231,Услуги!F:F,СВОД!E1231)+SUMIFS(Услуги!R:R,Услуги!D:D,СВОД!C1231,Услуги!F:F,СВОД!E1231)+SUMIFS(Услуги!W:W,Услуги!D:D,СВОД!C1231,Услуги!F:F,СВОД!E1231)+SUMIFS(Услуги!AB:AB,Услуги!D:D,СВОД!C1231,Услуги!F:F,СВОД!E1231)+SUMIFS(Услуги!AG:AG,Услуги!D:D,СВОД!C1231,Услуги!F:F,СВОД!E1231)+SUMIFS(Услуги!AL:AL,Услуги!D:D,СВОД!C1231,Услуги!F:F,СВОД!E1231)+SUMIFS(Услуги!AQ:AQ,Услуги!D:D,СВОД!C1231,Услуги!F:F,СВОД!E1231)</f>
        <v>0</v>
      </c>
      <c r="M1231" s="251">
        <f>SUMIFS('Скорая мед.помощь'!J:J,'Скорая мед.помощь'!E:E,СВОД!C1231,'Скорая мед.помощь'!G:G,СВОД!E1231)</f>
        <v>0</v>
      </c>
      <c r="N1231" s="278">
        <f>SUMIFS('Круглосуточный стационар'!O:O,'Круглосуточный стационар'!D:D,СВОД!C1231,'Круглосуточный стационар'!F:F,СВОД!E1231)+SUMIFS(ВМП!O:O,ВМП!D:D,СВОД!C1231,ВМП!F:F,СВОД!E1231)+SUMIFS('Дневной стационар'!O:O,'Дневной стационар'!D:D,СВОД!C1231,'Дневной стационар'!F:F,СВОД!E1231)+SUMIFS(ЭКО!M:M,ЭКО!D:D,СВОД!C1231,ЭКО!F:F,СВОД!E1231)+SUMIFS(Диализ!O:O,Диализ!E:E,СВОД!C1231,Диализ!G:G,СВОД!E1231)+SUMIFS(Поликлиника!CT:CT,Поликлиника!D:D,СВОД!C1231,Поликлиника!F:F,СВОД!E1231)+SUMIFS('Скорая мед.помощь'!O:O,'Скорая мед.помощь'!E:E,СВОД!C1231,'Скорая мед.помощь'!G:G,СВОД!E1231)+SUMIFS(Услуги!AV:AV,Услуги!D:D,СВОД!C1231,Услуги!F:F,СВОД!E1231)</f>
        <v>0</v>
      </c>
      <c r="O1231" s="277">
        <f>SUMIFS(Сверхбаза!L:L,Сверхбаза!C:C,СВОД!C1231,Сверхбаза!E:E,СВОД!E1231)+SUMIFS(Сверхбаза!M:M,Сверхбаза!C:C,СВОД!C1231,Сверхбаза!E:E,СВОД!E1231)</f>
        <v>0</v>
      </c>
      <c r="P1231" s="251">
        <f>SUMIFS(Сверхбаза!N:N,Сверхбаза!C:C,СВОД!C1231,Сверхбаза!E:E,СВОД!E1231)</f>
        <v>0</v>
      </c>
      <c r="Q1231" s="251">
        <f>SUMIFS(Сверхбаза!P:P,Сверхбаза!C:C,СВОД!C1231,Сверхбаза!E:E,СВОД!E1231)</f>
        <v>0</v>
      </c>
      <c r="R1231" s="251">
        <f>SUMIFS(Сверхбаза!O:O,Сверхбаза!C:C,СВОД!C1231,Сверхбаза!E:E,СВОД!E1231)</f>
        <v>0</v>
      </c>
      <c r="S1231" s="251">
        <f>SUMIFS(Сверхбаза!Q:Q,Сверхбаза!C:C,СВОД!C1231,Сверхбаза!E:E,СВОД!E1231)</f>
        <v>0</v>
      </c>
      <c r="T1231" s="278">
        <f>SUMIFS(Сверхбаза!G:G,Сверхбаза!C:C,СВОД!C1231,Сверхбаза!E:E,СВОД!E1231)</f>
        <v>0</v>
      </c>
    </row>
    <row r="1232" spans="1:20" ht="25.5" outlineLevel="2">
      <c r="A1232" s="263">
        <v>1</v>
      </c>
      <c r="B1232" s="336">
        <v>505413</v>
      </c>
      <c r="C1232" s="336">
        <v>541401</v>
      </c>
      <c r="D1232" s="5" t="s">
        <v>212</v>
      </c>
      <c r="E1232" s="324">
        <v>2</v>
      </c>
      <c r="F1232" s="325" t="s">
        <v>173</v>
      </c>
      <c r="G1232" s="277">
        <f>SUMIFS('Круглосуточный стационар'!J:J,'Круглосуточный стационар'!D:D,СВОД!C1232,'Круглосуточный стационар'!F:F,СВОД!E1232)/2+SUMIFS(ВМП!J:J,ВМП!D:D,СВОД!C1232,ВМП!F:F,СВОД!E1232)/2+SUMIFS('Дневной стационар'!J:J,'Дневной стационар'!D:D,СВОД!C1232,'Дневной стационар'!F:F,СВОД!E1232)/2+SUMIFS(ЭКО!H:H,ЭКО!D:D,СВОД!C1232,ЭКО!F:F,СВОД!E1232)+SUMIFS(Диализ!J:J,Диализ!E:E,СВОД!C1232,Диализ!G:G,СВОД!E1232)</f>
        <v>104</v>
      </c>
      <c r="H1232" s="251">
        <f>SUMIFS(Поликлиника!H:H,Поликлиника!D:D,СВОД!C1232,Поликлиника!F:F,СВОД!E1232)</f>
        <v>0</v>
      </c>
      <c r="I1232" s="251">
        <f>SUMIFS(Поликлиника!BA:BA,Поликлиника!D:D,СВОД!C1232,Поликлиника!F:F,СВОД!E1232)</f>
        <v>0</v>
      </c>
      <c r="J1232" s="251">
        <f>SUMIFS(Поликлиника!BF:BF,Поликлиника!D:D,СВОД!C1232,Поликлиника!F:F,СВОД!E1232)</f>
        <v>0</v>
      </c>
      <c r="K1232" s="251">
        <f>SUMIFS(Поликлиника!BU:BU,Поликлиника!D:D,СВОД!C1232,Поликлиника!F:F,СВОД!E1232)</f>
        <v>0</v>
      </c>
      <c r="L1232" s="251">
        <f>SUMIFS(Услуги!H:H,Услуги!D:D,СВОД!C1232,Услуги!F:F,СВОД!E1232)+SUMIFS(Услуги!M:M,Услуги!D:D,СВОД!C1232,Услуги!F:F,СВОД!E1232)+SUMIFS(Услуги!R:R,Услуги!D:D,СВОД!C1232,Услуги!F:F,СВОД!E1232)+SUMIFS(Услуги!W:W,Услуги!D:D,СВОД!C1232,Услуги!F:F,СВОД!E1232)+SUMIFS(Услуги!AB:AB,Услуги!D:D,СВОД!C1232,Услуги!F:F,СВОД!E1232)+SUMIFS(Услуги!AG:AG,Услуги!D:D,СВОД!C1232,Услуги!F:F,СВОД!E1232)+SUMIFS(Услуги!AL:AL,Услуги!D:D,СВОД!C1232,Услуги!F:F,СВОД!E1232)+SUMIFS(Услуги!AQ:AQ,Услуги!D:D,СВОД!C1232,Услуги!F:F,СВОД!E1232)</f>
        <v>0</v>
      </c>
      <c r="M1232" s="251">
        <f>SUMIFS('Скорая мед.помощь'!J:J,'Скорая мед.помощь'!E:E,СВОД!C1232,'Скорая мед.помощь'!G:G,СВОД!E1232)</f>
        <v>0</v>
      </c>
      <c r="N1232" s="278">
        <f>SUMIFS('Круглосуточный стационар'!O:O,'Круглосуточный стационар'!D:D,СВОД!C1232,'Круглосуточный стационар'!F:F,СВОД!E1232)+SUMIFS(ВМП!O:O,ВМП!D:D,СВОД!C1232,ВМП!F:F,СВОД!E1232)+SUMIFS('Дневной стационар'!O:O,'Дневной стационар'!D:D,СВОД!C1232,'Дневной стационар'!F:F,СВОД!E1232)+SUMIFS(ЭКО!M:M,ЭКО!D:D,СВОД!C1232,ЭКО!F:F,СВОД!E1232)+SUMIFS(Диализ!O:O,Диализ!E:E,СВОД!C1232,Диализ!G:G,СВОД!E1232)+SUMIFS(Поликлиника!CT:CT,Поликлиника!D:D,СВОД!C1232,Поликлиника!F:F,СВОД!E1232)+SUMIFS('Скорая мед.помощь'!O:O,'Скорая мед.помощь'!E:E,СВОД!C1232,'Скорая мед.помощь'!G:G,СВОД!E1232)+SUMIFS(Услуги!AV:AV,Услуги!D:D,СВОД!C1232,Услуги!F:F,СВОД!E1232)</f>
        <v>582.73727199999996</v>
      </c>
      <c r="O1232" s="277">
        <f>SUMIFS(Сверхбаза!L:L,Сверхбаза!C:C,СВОД!C1232,Сверхбаза!E:E,СВОД!E1232)+SUMIFS(Сверхбаза!M:M,Сверхбаза!C:C,СВОД!C1232,Сверхбаза!E:E,СВОД!E1232)</f>
        <v>0</v>
      </c>
      <c r="P1232" s="251">
        <f>SUMIFS(Сверхбаза!N:N,Сверхбаза!C:C,СВОД!C1232,Сверхбаза!E:E,СВОД!E1232)</f>
        <v>0</v>
      </c>
      <c r="Q1232" s="251">
        <f>SUMIFS(Сверхбаза!P:P,Сверхбаза!C:C,СВОД!C1232,Сверхбаза!E:E,СВОД!E1232)</f>
        <v>0</v>
      </c>
      <c r="R1232" s="251">
        <f>SUMIFS(Сверхбаза!O:O,Сверхбаза!C:C,СВОД!C1232,Сверхбаза!E:E,СВОД!E1232)</f>
        <v>0</v>
      </c>
      <c r="S1232" s="251">
        <f>SUMIFS(Сверхбаза!Q:Q,Сверхбаза!C:C,СВОД!C1232,Сверхбаза!E:E,СВОД!E1232)</f>
        <v>0</v>
      </c>
      <c r="T1232" s="278">
        <f>SUMIFS(Сверхбаза!G:G,Сверхбаза!C:C,СВОД!C1232,Сверхбаза!E:E,СВОД!E1232)</f>
        <v>0</v>
      </c>
    </row>
    <row r="1233" spans="1:20" ht="25.5" outlineLevel="2">
      <c r="A1233" s="263">
        <v>1</v>
      </c>
      <c r="B1233" s="336">
        <v>505413</v>
      </c>
      <c r="C1233" s="336">
        <v>541401</v>
      </c>
      <c r="D1233" s="5" t="s">
        <v>212</v>
      </c>
      <c r="E1233" s="324">
        <v>6</v>
      </c>
      <c r="F1233" s="325" t="s">
        <v>705</v>
      </c>
      <c r="G1233" s="277">
        <f>SUMIFS('Круглосуточный стационар'!J:J,'Круглосуточный стационар'!D:D,СВОД!C1233,'Круглосуточный стационар'!F:F,СВОД!E1233)/2+SUMIFS(ВМП!J:J,ВМП!D:D,СВОД!C1233,ВМП!F:F,СВОД!E1233)/2+SUMIFS('Дневной стационар'!J:J,'Дневной стационар'!D:D,СВОД!C1233,'Дневной стационар'!F:F,СВОД!E1233)/2+SUMIFS(ЭКО!H:H,ЭКО!D:D,СВОД!C1233,ЭКО!F:F,СВОД!E1233)+SUMIFS(Диализ!J:J,Диализ!E:E,СВОД!C1233,Диализ!G:G,СВОД!E1233)</f>
        <v>0</v>
      </c>
      <c r="H1233" s="251">
        <f>SUMIFS(Поликлиника!H:H,Поликлиника!D:D,СВОД!C1233,Поликлиника!F:F,СВОД!E1233)</f>
        <v>0</v>
      </c>
      <c r="I1233" s="251">
        <f>SUMIFS(Поликлиника!BA:BA,Поликлиника!D:D,СВОД!C1233,Поликлиника!F:F,СВОД!E1233)</f>
        <v>0</v>
      </c>
      <c r="J1233" s="251">
        <f>SUMIFS(Поликлиника!BF:BF,Поликлиника!D:D,СВОД!C1233,Поликлиника!F:F,СВОД!E1233)</f>
        <v>0</v>
      </c>
      <c r="K1233" s="251">
        <f>SUMIFS(Поликлиника!BU:BU,Поликлиника!D:D,СВОД!C1233,Поликлиника!F:F,СВОД!E1233)</f>
        <v>0</v>
      </c>
      <c r="L1233" s="251">
        <f>SUMIFS(Услуги!H:H,Услуги!D:D,СВОД!C1233,Услуги!F:F,СВОД!E1233)+SUMIFS(Услуги!M:M,Услуги!D:D,СВОД!C1233,Услуги!F:F,СВОД!E1233)+SUMIFS(Услуги!R:R,Услуги!D:D,СВОД!C1233,Услуги!F:F,СВОД!E1233)+SUMIFS(Услуги!W:W,Услуги!D:D,СВОД!C1233,Услуги!F:F,СВОД!E1233)+SUMIFS(Услуги!AB:AB,Услуги!D:D,СВОД!C1233,Услуги!F:F,СВОД!E1233)+SUMIFS(Услуги!AG:AG,Услуги!D:D,СВОД!C1233,Услуги!F:F,СВОД!E1233)+SUMIFS(Услуги!AL:AL,Услуги!D:D,СВОД!C1233,Услуги!F:F,СВОД!E1233)+SUMIFS(Услуги!AQ:AQ,Услуги!D:D,СВОД!C1233,Услуги!F:F,СВОД!E1233)</f>
        <v>0</v>
      </c>
      <c r="M1233" s="251">
        <f>SUMIFS('Скорая мед.помощь'!J:J,'Скорая мед.помощь'!E:E,СВОД!C1233,'Скорая мед.помощь'!G:G,СВОД!E1233)</f>
        <v>0</v>
      </c>
      <c r="N1233" s="278">
        <f>SUMIFS('Круглосуточный стационар'!O:O,'Круглосуточный стационар'!D:D,СВОД!C1233,'Круглосуточный стационар'!F:F,СВОД!E1233)+SUMIFS(ВМП!O:O,ВМП!D:D,СВОД!C1233,ВМП!F:F,СВОД!E1233)+SUMIFS('Дневной стационар'!O:O,'Дневной стационар'!D:D,СВОД!C1233,'Дневной стационар'!F:F,СВОД!E1233)+SUMIFS(ЭКО!M:M,ЭКО!D:D,СВОД!C1233,ЭКО!F:F,СВОД!E1233)+SUMIFS(Диализ!O:O,Диализ!E:E,СВОД!C1233,Диализ!G:G,СВОД!E1233)+SUMIFS(Поликлиника!CT:CT,Поликлиника!D:D,СВОД!C1233,Поликлиника!F:F,СВОД!E1233)+SUMIFS('Скорая мед.помощь'!O:O,'Скорая мед.помощь'!E:E,СВОД!C1233,'Скорая мед.помощь'!G:G,СВОД!E1233)+SUMIFS(Услуги!AV:AV,Услуги!D:D,СВОД!C1233,Услуги!F:F,СВОД!E1233)</f>
        <v>0</v>
      </c>
      <c r="O1233" s="277">
        <f>SUMIFS(Сверхбаза!L:L,Сверхбаза!C:C,СВОД!C1233,Сверхбаза!E:E,СВОД!E1233)+SUMIFS(Сверхбаза!M:M,Сверхбаза!C:C,СВОД!C1233,Сверхбаза!E:E,СВОД!E1233)</f>
        <v>0</v>
      </c>
      <c r="P1233" s="251">
        <f>SUMIFS(Сверхбаза!N:N,Сверхбаза!C:C,СВОД!C1233,Сверхбаза!E:E,СВОД!E1233)</f>
        <v>0</v>
      </c>
      <c r="Q1233" s="251">
        <f>SUMIFS(Сверхбаза!P:P,Сверхбаза!C:C,СВОД!C1233,Сверхбаза!E:E,СВОД!E1233)</f>
        <v>0</v>
      </c>
      <c r="R1233" s="251">
        <f>SUMIFS(Сверхбаза!O:O,Сверхбаза!C:C,СВОД!C1233,Сверхбаза!E:E,СВОД!E1233)</f>
        <v>0</v>
      </c>
      <c r="S1233" s="251">
        <f>SUMIFS(Сверхбаза!Q:Q,Сверхбаза!C:C,СВОД!C1233,Сверхбаза!E:E,СВОД!E1233)</f>
        <v>0</v>
      </c>
      <c r="T1233" s="278">
        <f>SUMIFS(Сверхбаза!G:G,Сверхбаза!C:C,СВОД!C1233,Сверхбаза!E:E,СВОД!E1233)</f>
        <v>0</v>
      </c>
    </row>
    <row r="1234" spans="1:20" ht="25.5" outlineLevel="2">
      <c r="A1234" s="263">
        <v>1</v>
      </c>
      <c r="B1234" s="336">
        <v>505413</v>
      </c>
      <c r="C1234" s="336">
        <v>541401</v>
      </c>
      <c r="D1234" s="5" t="s">
        <v>212</v>
      </c>
      <c r="E1234" s="324">
        <v>3</v>
      </c>
      <c r="F1234" s="325" t="s">
        <v>174</v>
      </c>
      <c r="G1234" s="277">
        <f>SUMIFS('Круглосуточный стационар'!J:J,'Круглосуточный стационар'!D:D,СВОД!C1234,'Круглосуточный стационар'!F:F,СВОД!E1234)/2+SUMIFS(ВМП!J:J,ВМП!D:D,СВОД!C1234,ВМП!F:F,СВОД!E1234)/2+SUMIFS('Дневной стационар'!J:J,'Дневной стационар'!D:D,СВОД!C1234,'Дневной стационар'!F:F,СВОД!E1234)/2+SUMIFS(ЭКО!H:H,ЭКО!D:D,СВОД!C1234,ЭКО!F:F,СВОД!E1234)+SUMIFS(Диализ!J:J,Диализ!E:E,СВОД!C1234,Диализ!G:G,СВОД!E1234)</f>
        <v>0</v>
      </c>
      <c r="H1234" s="251">
        <f>SUMIFS(Поликлиника!H:H,Поликлиника!D:D,СВОД!C1234,Поликлиника!F:F,СВОД!E1234)</f>
        <v>9367</v>
      </c>
      <c r="I1234" s="251">
        <f>SUMIFS(Поликлиника!BA:BA,Поликлиника!D:D,СВОД!C1234,Поликлиника!F:F,СВОД!E1234)</f>
        <v>5552</v>
      </c>
      <c r="J1234" s="251">
        <f>SUMIFS(Поликлиника!BF:BF,Поликлиника!D:D,СВОД!C1234,Поликлиника!F:F,СВОД!E1234)</f>
        <v>16491</v>
      </c>
      <c r="K1234" s="251">
        <f>SUMIFS(Поликлиника!BU:BU,Поликлиника!D:D,СВОД!C1234,Поликлиника!F:F,СВОД!E1234)</f>
        <v>6477</v>
      </c>
      <c r="L1234" s="251">
        <f>SUMIFS(Услуги!H:H,Услуги!D:D,СВОД!C1234,Услуги!F:F,СВОД!E1234)+SUMIFS(Услуги!M:M,Услуги!D:D,СВОД!C1234,Услуги!F:F,СВОД!E1234)+SUMIFS(Услуги!R:R,Услуги!D:D,СВОД!C1234,Услуги!F:F,СВОД!E1234)+SUMIFS(Услуги!W:W,Услуги!D:D,СВОД!C1234,Услуги!F:F,СВОД!E1234)+SUMIFS(Услуги!AB:AB,Услуги!D:D,СВОД!C1234,Услуги!F:F,СВОД!E1234)+SUMIFS(Услуги!AG:AG,Услуги!D:D,СВОД!C1234,Услуги!F:F,СВОД!E1234)+SUMIFS(Услуги!AL:AL,Услуги!D:D,СВОД!C1234,Услуги!F:F,СВОД!E1234)+SUMIFS(Услуги!AQ:AQ,Услуги!D:D,СВОД!C1234,Услуги!F:F,СВОД!E1234)</f>
        <v>0</v>
      </c>
      <c r="M1234" s="251">
        <f>SUMIFS('Скорая мед.помощь'!J:J,'Скорая мед.помощь'!E:E,СВОД!C1234,'Скорая мед.помощь'!G:G,СВОД!E1234)</f>
        <v>0</v>
      </c>
      <c r="N1234" s="278">
        <f>SUMIFS('Круглосуточный стационар'!O:O,'Круглосуточный стационар'!D:D,СВОД!C1234,'Круглосуточный стационар'!F:F,СВОД!E1234)+SUMIFS(ВМП!O:O,ВМП!D:D,СВОД!C1234,ВМП!F:F,СВОД!E1234)+SUMIFS('Дневной стационар'!O:O,'Дневной стационар'!D:D,СВОД!C1234,'Дневной стационар'!F:F,СВОД!E1234)+SUMIFS(ЭКО!M:M,ЭКО!D:D,СВОД!C1234,ЭКО!F:F,СВОД!E1234)+SUMIFS(Диализ!O:O,Диализ!E:E,СВОД!C1234,Диализ!G:G,СВОД!E1234)+SUMIFS(Поликлиника!CT:CT,Поликлиника!D:D,СВОД!C1234,Поликлиника!F:F,СВОД!E1234)+SUMIFS('Скорая мед.помощь'!O:O,'Скорая мед.помощь'!E:E,СВОД!C1234,'Скорая мед.помощь'!G:G,СВОД!E1234)+SUMIFS(Услуги!AV:AV,Услуги!D:D,СВОД!C1234,Услуги!F:F,СВОД!E1234)</f>
        <v>32810.520871832203</v>
      </c>
      <c r="O1234" s="277">
        <f>SUMIFS(Сверхбаза!L:L,Сверхбаза!C:C,СВОД!C1234,Сверхбаза!E:E,СВОД!E1234)+SUMIFS(Сверхбаза!M:M,Сверхбаза!C:C,СВОД!C1234,Сверхбаза!E:E,СВОД!E1234)</f>
        <v>0</v>
      </c>
      <c r="P1234" s="251">
        <f>SUMIFS(Сверхбаза!N:N,Сверхбаза!C:C,СВОД!C1234,Сверхбаза!E:E,СВОД!E1234)</f>
        <v>0</v>
      </c>
      <c r="Q1234" s="251">
        <f>SUMIFS(Сверхбаза!P:P,Сверхбаза!C:C,СВОД!C1234,Сверхбаза!E:E,СВОД!E1234)</f>
        <v>0</v>
      </c>
      <c r="R1234" s="251">
        <f>SUMIFS(Сверхбаза!O:O,Сверхбаза!C:C,СВОД!C1234,Сверхбаза!E:E,СВОД!E1234)</f>
        <v>0</v>
      </c>
      <c r="S1234" s="251">
        <f>SUMIFS(Сверхбаза!Q:Q,Сверхбаза!C:C,СВОД!C1234,Сверхбаза!E:E,СВОД!E1234)</f>
        <v>0</v>
      </c>
      <c r="T1234" s="278">
        <f>SUMIFS(Сверхбаза!G:G,Сверхбаза!C:C,СВОД!C1234,Сверхбаза!E:E,СВОД!E1234)</f>
        <v>0</v>
      </c>
    </row>
    <row r="1235" spans="1:20" ht="25.5" outlineLevel="2">
      <c r="A1235" s="263">
        <v>1</v>
      </c>
      <c r="B1235" s="336">
        <v>505413</v>
      </c>
      <c r="C1235" s="336">
        <v>541401</v>
      </c>
      <c r="D1235" s="5" t="s">
        <v>212</v>
      </c>
      <c r="E1235" s="324">
        <v>7</v>
      </c>
      <c r="F1235" s="325" t="s">
        <v>706</v>
      </c>
      <c r="G1235" s="277">
        <f>SUMIFS('Круглосуточный стационар'!J:J,'Круглосуточный стационар'!D:D,СВОД!C1235,'Круглосуточный стационар'!F:F,СВОД!E1235)/2+SUMIFS(ВМП!J:J,ВМП!D:D,СВОД!C1235,ВМП!F:F,СВОД!E1235)/2+SUMIFS('Дневной стационар'!J:J,'Дневной стационар'!D:D,СВОД!C1235,'Дневной стационар'!F:F,СВОД!E1235)/2+SUMIFS(ЭКО!H:H,ЭКО!D:D,СВОД!C1235,ЭКО!F:F,СВОД!E1235)+SUMIFS(Диализ!J:J,Диализ!E:E,СВОД!C1235,Диализ!G:G,СВОД!E1235)</f>
        <v>0</v>
      </c>
      <c r="H1235" s="251">
        <f>SUMIFS(Поликлиника!H:H,Поликлиника!D:D,СВОД!C1235,Поликлиника!F:F,СВОД!E1235)</f>
        <v>0</v>
      </c>
      <c r="I1235" s="251">
        <f>SUMIFS(Поликлиника!BA:BA,Поликлиника!D:D,СВОД!C1235,Поликлиника!F:F,СВОД!E1235)</f>
        <v>0</v>
      </c>
      <c r="J1235" s="251">
        <f>SUMIFS(Поликлиника!BF:BF,Поликлиника!D:D,СВОД!C1235,Поликлиника!F:F,СВОД!E1235)</f>
        <v>0</v>
      </c>
      <c r="K1235" s="251">
        <f>SUMIFS(Поликлиника!BU:BU,Поликлиника!D:D,СВОД!C1235,Поликлиника!F:F,СВОД!E1235)</f>
        <v>0</v>
      </c>
      <c r="L1235" s="251">
        <f>SUMIFS(Услуги!H:H,Услуги!D:D,СВОД!C1235,Услуги!F:F,СВОД!E1235)+SUMIFS(Услуги!M:M,Услуги!D:D,СВОД!C1235,Услуги!F:F,СВОД!E1235)+SUMIFS(Услуги!R:R,Услуги!D:D,СВОД!C1235,Услуги!F:F,СВОД!E1235)+SUMIFS(Услуги!W:W,Услуги!D:D,СВОД!C1235,Услуги!F:F,СВОД!E1235)+SUMIFS(Услуги!AB:AB,Услуги!D:D,СВОД!C1235,Услуги!F:F,СВОД!E1235)+SUMIFS(Услуги!AG:AG,Услуги!D:D,СВОД!C1235,Услуги!F:F,СВОД!E1235)+SUMIFS(Услуги!AL:AL,Услуги!D:D,СВОД!C1235,Услуги!F:F,СВОД!E1235)+SUMIFS(Услуги!AQ:AQ,Услуги!D:D,СВОД!C1235,Услуги!F:F,СВОД!E1235)</f>
        <v>0</v>
      </c>
      <c r="M1235" s="251">
        <f>SUMIFS('Скорая мед.помощь'!J:J,'Скорая мед.помощь'!E:E,СВОД!C1235,'Скорая мед.помощь'!G:G,СВОД!E1235)</f>
        <v>0</v>
      </c>
      <c r="N1235" s="278">
        <f>SUMIFS('Круглосуточный стационар'!O:O,'Круглосуточный стационар'!D:D,СВОД!C1235,'Круглосуточный стационар'!F:F,СВОД!E1235)+SUMIFS(ВМП!O:O,ВМП!D:D,СВОД!C1235,ВМП!F:F,СВОД!E1235)+SUMIFS('Дневной стационар'!O:O,'Дневной стационар'!D:D,СВОД!C1235,'Дневной стационар'!F:F,СВОД!E1235)+SUMIFS(ЭКО!M:M,ЭКО!D:D,СВОД!C1235,ЭКО!F:F,СВОД!E1235)+SUMIFS(Диализ!O:O,Диализ!E:E,СВОД!C1235,Диализ!G:G,СВОД!E1235)+SUMIFS(Поликлиника!CT:CT,Поликлиника!D:D,СВОД!C1235,Поликлиника!F:F,СВОД!E1235)+SUMIFS('Скорая мед.помощь'!O:O,'Скорая мед.помощь'!E:E,СВОД!C1235,'Скорая мед.помощь'!G:G,СВОД!E1235)+SUMIFS(Услуги!AV:AV,Услуги!D:D,СВОД!C1235,Услуги!F:F,СВОД!E1235)</f>
        <v>0</v>
      </c>
      <c r="O1235" s="277">
        <f>SUMIFS(Сверхбаза!L:L,Сверхбаза!C:C,СВОД!C1235,Сверхбаза!E:E,СВОД!E1235)+SUMIFS(Сверхбаза!M:M,Сверхбаза!C:C,СВОД!C1235,Сверхбаза!E:E,СВОД!E1235)</f>
        <v>0</v>
      </c>
      <c r="P1235" s="251">
        <f>SUMIFS(Сверхбаза!N:N,Сверхбаза!C:C,СВОД!C1235,Сверхбаза!E:E,СВОД!E1235)</f>
        <v>0</v>
      </c>
      <c r="Q1235" s="251">
        <f>SUMIFS(Сверхбаза!P:P,Сверхбаза!C:C,СВОД!C1235,Сверхбаза!E:E,СВОД!E1235)</f>
        <v>0</v>
      </c>
      <c r="R1235" s="251">
        <f>SUMIFS(Сверхбаза!O:O,Сверхбаза!C:C,СВОД!C1235,Сверхбаза!E:E,СВОД!E1235)</f>
        <v>0</v>
      </c>
      <c r="S1235" s="251">
        <f>SUMIFS(Сверхбаза!Q:Q,Сверхбаза!C:C,СВОД!C1235,Сверхбаза!E:E,СВОД!E1235)</f>
        <v>0</v>
      </c>
      <c r="T1235" s="278">
        <f>SUMIFS(Сверхбаза!G:G,Сверхбаза!C:C,СВОД!C1235,Сверхбаза!E:E,СВОД!E1235)</f>
        <v>0</v>
      </c>
    </row>
    <row r="1236" spans="1:20" ht="25.5" outlineLevel="2">
      <c r="A1236" s="263">
        <v>1</v>
      </c>
      <c r="B1236" s="336">
        <v>505413</v>
      </c>
      <c r="C1236" s="336">
        <v>541401</v>
      </c>
      <c r="D1236" s="5" t="s">
        <v>212</v>
      </c>
      <c r="E1236" s="324">
        <v>70</v>
      </c>
      <c r="F1236" s="325" t="s">
        <v>707</v>
      </c>
      <c r="G1236" s="277">
        <f>SUMIFS('Круглосуточный стационар'!J:J,'Круглосуточный стационар'!D:D,СВОД!C1236,'Круглосуточный стационар'!F:F,СВОД!E1236)/2+SUMIFS(ВМП!J:J,ВМП!D:D,СВОД!C1236,ВМП!F:F,СВОД!E1236)/2+SUMIFS('Дневной стационар'!J:J,'Дневной стационар'!D:D,СВОД!C1236,'Дневной стационар'!F:F,СВОД!E1236)/2+SUMIFS(ЭКО!H:H,ЭКО!D:D,СВОД!C1236,ЭКО!F:F,СВОД!E1236)+SUMIFS(Диализ!J:J,Диализ!E:E,СВОД!C1236,Диализ!G:G,СВОД!E1236)</f>
        <v>0</v>
      </c>
      <c r="H1236" s="251">
        <f>SUMIFS(Поликлиника!H:H,Поликлиника!D:D,СВОД!C1236,Поликлиника!F:F,СВОД!E1236)</f>
        <v>0</v>
      </c>
      <c r="I1236" s="251">
        <f>SUMIFS(Поликлиника!BA:BA,Поликлиника!D:D,СВОД!C1236,Поликлиника!F:F,СВОД!E1236)</f>
        <v>0</v>
      </c>
      <c r="J1236" s="251">
        <f>SUMIFS(Поликлиника!BF:BF,Поликлиника!D:D,СВОД!C1236,Поликлиника!F:F,СВОД!E1236)</f>
        <v>0</v>
      </c>
      <c r="K1236" s="251">
        <f>SUMIFS(Поликлиника!BU:BU,Поликлиника!D:D,СВОД!C1236,Поликлиника!F:F,СВОД!E1236)</f>
        <v>0</v>
      </c>
      <c r="L1236" s="251">
        <f>SUMIFS(Услуги!H:H,Услуги!D:D,СВОД!C1236,Услуги!F:F,СВОД!E1236)+SUMIFS(Услуги!M:M,Услуги!D:D,СВОД!C1236,Услуги!F:F,СВОД!E1236)+SUMIFS(Услуги!R:R,Услуги!D:D,СВОД!C1236,Услуги!F:F,СВОД!E1236)+SUMIFS(Услуги!W:W,Услуги!D:D,СВОД!C1236,Услуги!F:F,СВОД!E1236)+SUMIFS(Услуги!AB:AB,Услуги!D:D,СВОД!C1236,Услуги!F:F,СВОД!E1236)+SUMIFS(Услуги!AG:AG,Услуги!D:D,СВОД!C1236,Услуги!F:F,СВОД!E1236)+SUMIFS(Услуги!AL:AL,Услуги!D:D,СВОД!C1236,Услуги!F:F,СВОД!E1236)+SUMIFS(Услуги!AQ:AQ,Услуги!D:D,СВОД!C1236,Услуги!F:F,СВОД!E1236)</f>
        <v>0</v>
      </c>
      <c r="M1236" s="251">
        <f>SUMIFS('Скорая мед.помощь'!J:J,'Скорая мед.помощь'!E:E,СВОД!C1236,'Скорая мед.помощь'!G:G,СВОД!E1236)</f>
        <v>0</v>
      </c>
      <c r="N1236" s="278">
        <f>SUMIFS('Круглосуточный стационар'!O:O,'Круглосуточный стационар'!D:D,СВОД!C1236,'Круглосуточный стационар'!F:F,СВОД!E1236)+SUMIFS(ВМП!O:O,ВМП!D:D,СВОД!C1236,ВМП!F:F,СВОД!E1236)+SUMIFS('Дневной стационар'!O:O,'Дневной стационар'!D:D,СВОД!C1236,'Дневной стационар'!F:F,СВОД!E1236)+SUMIFS(ЭКО!M:M,ЭКО!D:D,СВОД!C1236,ЭКО!F:F,СВОД!E1236)+SUMIFS(Диализ!O:O,Диализ!E:E,СВОД!C1236,Диализ!G:G,СВОД!E1236)+SUMIFS(Поликлиника!CT:CT,Поликлиника!D:D,СВОД!C1236,Поликлиника!F:F,СВОД!E1236)+SUMIFS('Скорая мед.помощь'!O:O,'Скорая мед.помощь'!E:E,СВОД!C1236,'Скорая мед.помощь'!G:G,СВОД!E1236)+SUMIFS(Услуги!AV:AV,Услуги!D:D,СВОД!C1236,Услуги!F:F,СВОД!E1236)</f>
        <v>0</v>
      </c>
      <c r="O1236" s="277">
        <f>SUMIFS(Сверхбаза!L:L,Сверхбаза!C:C,СВОД!C1236,Сверхбаза!E:E,СВОД!E1236)+SUMIFS(Сверхбаза!M:M,Сверхбаза!C:C,СВОД!C1236,Сверхбаза!E:E,СВОД!E1236)</f>
        <v>0</v>
      </c>
      <c r="P1236" s="251">
        <f>SUMIFS(Сверхбаза!N:N,Сверхбаза!C:C,СВОД!C1236,Сверхбаза!E:E,СВОД!E1236)</f>
        <v>0</v>
      </c>
      <c r="Q1236" s="251">
        <f>SUMIFS(Сверхбаза!P:P,Сверхбаза!C:C,СВОД!C1236,Сверхбаза!E:E,СВОД!E1236)</f>
        <v>0</v>
      </c>
      <c r="R1236" s="251">
        <f>SUMIFS(Сверхбаза!O:O,Сверхбаза!C:C,СВОД!C1236,Сверхбаза!E:E,СВОД!E1236)</f>
        <v>0</v>
      </c>
      <c r="S1236" s="251">
        <f>SUMIFS(Сверхбаза!Q:Q,Сверхбаза!C:C,СВОД!C1236,Сверхбаза!E:E,СВОД!E1236)</f>
        <v>0</v>
      </c>
      <c r="T1236" s="278">
        <f>SUMIFS(Сверхбаза!G:G,Сверхбаза!C:C,СВОД!C1236,Сверхбаза!E:E,СВОД!E1236)</f>
        <v>0</v>
      </c>
    </row>
    <row r="1237" spans="1:20" ht="25.5" outlineLevel="2">
      <c r="A1237" s="263">
        <v>1</v>
      </c>
      <c r="B1237" s="336">
        <v>505413</v>
      </c>
      <c r="C1237" s="336">
        <v>541401</v>
      </c>
      <c r="D1237" s="5" t="s">
        <v>212</v>
      </c>
      <c r="E1237" s="324">
        <v>94</v>
      </c>
      <c r="F1237" s="325" t="s">
        <v>157</v>
      </c>
      <c r="G1237" s="277">
        <f>SUMIFS('Круглосуточный стационар'!J:J,'Круглосуточный стационар'!D:D,СВОД!C1237,'Круглосуточный стационар'!F:F,СВОД!E1237)/2+SUMIFS(ВМП!J:J,ВМП!D:D,СВОД!C1237,ВМП!F:F,СВОД!E1237)/2+SUMIFS('Дневной стационар'!J:J,'Дневной стационар'!D:D,СВОД!C1237,'Дневной стационар'!F:F,СВОД!E1237)/2+SUMIFS(ЭКО!H:H,ЭКО!D:D,СВОД!C1237,ЭКО!F:F,СВОД!E1237)+SUMIFS(Диализ!J:J,Диализ!E:E,СВОД!C1237,Диализ!G:G,СВОД!E1237)</f>
        <v>0</v>
      </c>
      <c r="H1237" s="251">
        <f>SUMIFS(Поликлиника!H:H,Поликлиника!D:D,СВОД!C1237,Поликлиника!F:F,СВОД!E1237)</f>
        <v>0</v>
      </c>
      <c r="I1237" s="251">
        <f>SUMIFS(Поликлиника!BA:BA,Поликлиника!D:D,СВОД!C1237,Поликлиника!F:F,СВОД!E1237)</f>
        <v>0</v>
      </c>
      <c r="J1237" s="251">
        <f>SUMIFS(Поликлиника!BF:BF,Поликлиника!D:D,СВОД!C1237,Поликлиника!F:F,СВОД!E1237)</f>
        <v>0</v>
      </c>
      <c r="K1237" s="251">
        <f>SUMIFS(Поликлиника!BU:BU,Поликлиника!D:D,СВОД!C1237,Поликлиника!F:F,СВОД!E1237)</f>
        <v>0</v>
      </c>
      <c r="L1237" s="251">
        <f>SUMIFS(Услуги!H:H,Услуги!D:D,СВОД!C1237,Услуги!F:F,СВОД!E1237)+SUMIFS(Услуги!M:M,Услуги!D:D,СВОД!C1237,Услуги!F:F,СВОД!E1237)+SUMIFS(Услуги!R:R,Услуги!D:D,СВОД!C1237,Услуги!F:F,СВОД!E1237)+SUMIFS(Услуги!W:W,Услуги!D:D,СВОД!C1237,Услуги!F:F,СВОД!E1237)+SUMIFS(Услуги!AB:AB,Услуги!D:D,СВОД!C1237,Услуги!F:F,СВОД!E1237)+SUMIFS(Услуги!AG:AG,Услуги!D:D,СВОД!C1237,Услуги!F:F,СВОД!E1237)+SUMIFS(Услуги!AL:AL,Услуги!D:D,СВОД!C1237,Услуги!F:F,СВОД!E1237)+SUMIFS(Услуги!AQ:AQ,Услуги!D:D,СВОД!C1237,Услуги!F:F,СВОД!E1237)</f>
        <v>0</v>
      </c>
      <c r="M1237" s="251">
        <f>SUMIFS('Скорая мед.помощь'!J:J,'Скорая мед.помощь'!E:E,СВОД!C1237,'Скорая мед.помощь'!G:G,СВОД!E1237)</f>
        <v>0</v>
      </c>
      <c r="N1237" s="278">
        <f>SUMIFS('Круглосуточный стационар'!O:O,'Круглосуточный стационар'!D:D,СВОД!C1237,'Круглосуточный стационар'!F:F,СВОД!E1237)+SUMIFS(ВМП!O:O,ВМП!D:D,СВОД!C1237,ВМП!F:F,СВОД!E1237)+SUMIFS('Дневной стационар'!O:O,'Дневной стационар'!D:D,СВОД!C1237,'Дневной стационар'!F:F,СВОД!E1237)+SUMIFS(ЭКО!M:M,ЭКО!D:D,СВОД!C1237,ЭКО!F:F,СВОД!E1237)+SUMIFS(Диализ!O:O,Диализ!E:E,СВОД!C1237,Диализ!G:G,СВОД!E1237)+SUMIFS(Поликлиника!CT:CT,Поликлиника!D:D,СВОД!C1237,Поликлиника!F:F,СВОД!E1237)+SUMIFS('Скорая мед.помощь'!O:O,'Скорая мед.помощь'!E:E,СВОД!C1237,'Скорая мед.помощь'!G:G,СВОД!E1237)+SUMIFS(Услуги!AV:AV,Услуги!D:D,СВОД!C1237,Услуги!F:F,СВОД!E1237)</f>
        <v>0</v>
      </c>
      <c r="O1237" s="277">
        <f>SUMIFS(Сверхбаза!L:L,Сверхбаза!C:C,СВОД!C1237,Сверхбаза!E:E,СВОД!E1237)+SUMIFS(Сверхбаза!M:M,Сверхбаза!C:C,СВОД!C1237,Сверхбаза!E:E,СВОД!E1237)</f>
        <v>0</v>
      </c>
      <c r="P1237" s="251">
        <f>SUMIFS(Сверхбаза!N:N,Сверхбаза!C:C,СВОД!C1237,Сверхбаза!E:E,СВОД!E1237)</f>
        <v>0</v>
      </c>
      <c r="Q1237" s="251">
        <f>SUMIFS(Сверхбаза!P:P,Сверхбаза!C:C,СВОД!C1237,Сверхбаза!E:E,СВОД!E1237)</f>
        <v>0</v>
      </c>
      <c r="R1237" s="251">
        <f>SUMIFS(Сверхбаза!O:O,Сверхбаза!C:C,СВОД!C1237,Сверхбаза!E:E,СВОД!E1237)</f>
        <v>0</v>
      </c>
      <c r="S1237" s="251">
        <f>SUMIFS(Сверхбаза!Q:Q,Сверхбаза!C:C,СВОД!C1237,Сверхбаза!E:E,СВОД!E1237)</f>
        <v>0</v>
      </c>
      <c r="T1237" s="278">
        <f>SUMIFS(Сверхбаза!G:G,Сверхбаза!C:C,СВОД!C1237,Сверхбаза!E:E,СВОД!E1237)</f>
        <v>0</v>
      </c>
    </row>
    <row r="1238" spans="1:20" outlineLevel="1">
      <c r="A1238" s="264"/>
      <c r="B1238" s="254"/>
      <c r="C1238" s="254" t="str">
        <f>CONCATENATE(C1237," ","Итог")</f>
        <v>541401 Итог</v>
      </c>
      <c r="D1238" s="255"/>
      <c r="E1238" s="326"/>
      <c r="F1238" s="327"/>
      <c r="G1238" s="279"/>
      <c r="H1238" s="256"/>
      <c r="I1238" s="256"/>
      <c r="J1238" s="256"/>
      <c r="K1238" s="256"/>
      <c r="L1238" s="256"/>
      <c r="M1238" s="256"/>
      <c r="N1238" s="280">
        <f>SUBTOTAL(9,N1230:N1237)</f>
        <v>33393.258143832201</v>
      </c>
      <c r="O1238" s="279"/>
      <c r="P1238" s="256"/>
      <c r="Q1238" s="256"/>
      <c r="R1238" s="256"/>
      <c r="S1238" s="256"/>
      <c r="T1238" s="280">
        <f>SUBTOTAL(9,T1230:T1237)</f>
        <v>0</v>
      </c>
    </row>
    <row r="1239" spans="1:20" ht="25.5" outlineLevel="2">
      <c r="A1239" s="262">
        <v>1</v>
      </c>
      <c r="B1239" s="8">
        <v>505416</v>
      </c>
      <c r="C1239" s="8">
        <v>541701</v>
      </c>
      <c r="D1239" s="9" t="s">
        <v>694</v>
      </c>
      <c r="E1239" s="322">
        <v>1</v>
      </c>
      <c r="F1239" s="323" t="s">
        <v>12</v>
      </c>
      <c r="G1239" s="275">
        <f>SUMIFS('Круглосуточный стационар'!J:J,'Круглосуточный стационар'!D:D,СВОД!C1239,'Круглосуточный стационар'!F:F,СВОД!E1239)/2+SUMIFS(ВМП!J:J,ВМП!D:D,СВОД!C1239,ВМП!F:F,СВОД!E1239)/2+SUMIFS('Дневной стационар'!J:J,'Дневной стационар'!D:D,СВОД!C1239,'Дневной стационар'!F:F,СВОД!E1239)/2+SUMIFS(ЭКО!H:H,ЭКО!D:D,СВОД!C1239,ЭКО!F:F,СВОД!E1239)+SUMIFS(Диализ!J:J,Диализ!E:E,СВОД!C1239,Диализ!G:G,СВОД!E1239)</f>
        <v>0</v>
      </c>
      <c r="H1239" s="253">
        <f>SUMIFS(Поликлиника!H:H,Поликлиника!D:D,СВОД!C1239,Поликлиника!F:F,СВОД!E1239)</f>
        <v>0</v>
      </c>
      <c r="I1239" s="253">
        <f>SUMIFS(Поликлиника!BA:BA,Поликлиника!D:D,СВОД!C1239,Поликлиника!F:F,СВОД!E1239)</f>
        <v>0</v>
      </c>
      <c r="J1239" s="253">
        <f>SUMIFS(Поликлиника!BF:BF,Поликлиника!D:D,СВОД!C1239,Поликлиника!F:F,СВОД!E1239)</f>
        <v>0</v>
      </c>
      <c r="K1239" s="253">
        <f>SUMIFS(Поликлиника!BU:BU,Поликлиника!D:D,СВОД!C1239,Поликлиника!F:F,СВОД!E1239)</f>
        <v>0</v>
      </c>
      <c r="L1239" s="253">
        <f>SUMIFS(Услуги!H:H,Услуги!D:D,СВОД!C1239,Услуги!F:F,СВОД!E1239)+SUMIFS(Услуги!M:M,Услуги!D:D,СВОД!C1239,Услуги!F:F,СВОД!E1239)+SUMIFS(Услуги!R:R,Услуги!D:D,СВОД!C1239,Услуги!F:F,СВОД!E1239)+SUMIFS(Услуги!W:W,Услуги!D:D,СВОД!C1239,Услуги!F:F,СВОД!E1239)+SUMIFS(Услуги!AB:AB,Услуги!D:D,СВОД!C1239,Услуги!F:F,СВОД!E1239)+SUMIFS(Услуги!AG:AG,Услуги!D:D,СВОД!C1239,Услуги!F:F,СВОД!E1239)+SUMIFS(Услуги!AL:AL,Услуги!D:D,СВОД!C1239,Услуги!F:F,СВОД!E1239)+SUMIFS(Услуги!AQ:AQ,Услуги!D:D,СВОД!C1239,Услуги!F:F,СВОД!E1239)</f>
        <v>0</v>
      </c>
      <c r="M1239" s="253">
        <f>SUMIFS('Скорая мед.помощь'!J:J,'Скорая мед.помощь'!E:E,СВОД!C1239,'Скорая мед.помощь'!G:G,СВОД!E1239)</f>
        <v>0</v>
      </c>
      <c r="N1239" s="276">
        <f>SUMIFS('Круглосуточный стационар'!O:O,'Круглосуточный стационар'!D:D,СВОД!C1239,'Круглосуточный стационар'!F:F,СВОД!E1239)+SUMIFS(ВМП!O:O,ВМП!D:D,СВОД!C1239,ВМП!F:F,СВОД!E1239)+SUMIFS('Дневной стационар'!O:O,'Дневной стационар'!D:D,СВОД!C1239,'Дневной стационар'!F:F,СВОД!E1239)+SUMIFS(ЭКО!M:M,ЭКО!D:D,СВОД!C1239,ЭКО!F:F,СВОД!E1239)+SUMIFS(Диализ!O:O,Диализ!E:E,СВОД!C1239,Диализ!G:G,СВОД!E1239)+SUMIFS(Поликлиника!CT:CT,Поликлиника!D:D,СВОД!C1239,Поликлиника!F:F,СВОД!E1239)+SUMIFS('Скорая мед.помощь'!O:O,'Скорая мед.помощь'!E:E,СВОД!C1239,'Скорая мед.помощь'!G:G,СВОД!E1239)+SUMIFS(Услуги!AV:AV,Услуги!D:D,СВОД!C1239,Услуги!F:F,СВОД!E1239)</f>
        <v>0</v>
      </c>
      <c r="O1239" s="275">
        <f>SUMIFS(Сверхбаза!L:L,Сверхбаза!C:C,СВОД!C1239,Сверхбаза!E:E,СВОД!E1239)+SUMIFS(Сверхбаза!M:M,Сверхбаза!C:C,СВОД!C1239,Сверхбаза!E:E,СВОД!E1239)</f>
        <v>0</v>
      </c>
      <c r="P1239" s="253">
        <f>SUMIFS(Сверхбаза!N:N,Сверхбаза!C:C,СВОД!C1239,Сверхбаза!E:E,СВОД!E1239)</f>
        <v>0</v>
      </c>
      <c r="Q1239" s="253">
        <f>SUMIFS(Сверхбаза!P:P,Сверхбаза!C:C,СВОД!C1239,Сверхбаза!E:E,СВОД!E1239)</f>
        <v>0</v>
      </c>
      <c r="R1239" s="253">
        <f>SUMIFS(Сверхбаза!O:O,Сверхбаза!C:C,СВОД!C1239,Сверхбаза!E:E,СВОД!E1239)</f>
        <v>0</v>
      </c>
      <c r="S1239" s="253">
        <f>SUMIFS(Сверхбаза!Q:Q,Сверхбаза!C:C,СВОД!C1239,Сверхбаза!E:E,СВОД!E1239)</f>
        <v>0</v>
      </c>
      <c r="T1239" s="276">
        <f>SUMIFS(Сверхбаза!G:G,Сверхбаза!C:C,СВОД!C1239,Сверхбаза!E:E,СВОД!E1239)</f>
        <v>0</v>
      </c>
    </row>
    <row r="1240" spans="1:20" ht="25.5" outlineLevel="2">
      <c r="A1240" s="263">
        <v>1</v>
      </c>
      <c r="B1240" s="336">
        <v>505416</v>
      </c>
      <c r="C1240" s="336">
        <v>541701</v>
      </c>
      <c r="D1240" s="5" t="s">
        <v>694</v>
      </c>
      <c r="E1240" s="324">
        <v>13</v>
      </c>
      <c r="F1240" s="325" t="s">
        <v>704</v>
      </c>
      <c r="G1240" s="277">
        <f>SUMIFS('Круглосуточный стационар'!J:J,'Круглосуточный стационар'!D:D,СВОД!C1240,'Круглосуточный стационар'!F:F,СВОД!E1240)/2+SUMIFS(ВМП!J:J,ВМП!D:D,СВОД!C1240,ВМП!F:F,СВОД!E1240)/2+SUMIFS('Дневной стационар'!J:J,'Дневной стационар'!D:D,СВОД!C1240,'Дневной стационар'!F:F,СВОД!E1240)/2+SUMIFS(ЭКО!H:H,ЭКО!D:D,СВОД!C1240,ЭКО!F:F,СВОД!E1240)+SUMIFS(Диализ!J:J,Диализ!E:E,СВОД!C1240,Диализ!G:G,СВОД!E1240)</f>
        <v>0</v>
      </c>
      <c r="H1240" s="251">
        <f>SUMIFS(Поликлиника!H:H,Поликлиника!D:D,СВОД!C1240,Поликлиника!F:F,СВОД!E1240)</f>
        <v>0</v>
      </c>
      <c r="I1240" s="251">
        <f>SUMIFS(Поликлиника!BA:BA,Поликлиника!D:D,СВОД!C1240,Поликлиника!F:F,СВОД!E1240)</f>
        <v>0</v>
      </c>
      <c r="J1240" s="251">
        <f>SUMIFS(Поликлиника!BF:BF,Поликлиника!D:D,СВОД!C1240,Поликлиника!F:F,СВОД!E1240)</f>
        <v>0</v>
      </c>
      <c r="K1240" s="251">
        <f>SUMIFS(Поликлиника!BU:BU,Поликлиника!D:D,СВОД!C1240,Поликлиника!F:F,СВОД!E1240)</f>
        <v>0</v>
      </c>
      <c r="L1240" s="251">
        <f>SUMIFS(Услуги!H:H,Услуги!D:D,СВОД!C1240,Услуги!F:F,СВОД!E1240)+SUMIFS(Услуги!M:M,Услуги!D:D,СВОД!C1240,Услуги!F:F,СВОД!E1240)+SUMIFS(Услуги!R:R,Услуги!D:D,СВОД!C1240,Услуги!F:F,СВОД!E1240)+SUMIFS(Услуги!W:W,Услуги!D:D,СВОД!C1240,Услуги!F:F,СВОД!E1240)+SUMIFS(Услуги!AB:AB,Услуги!D:D,СВОД!C1240,Услуги!F:F,СВОД!E1240)+SUMIFS(Услуги!AG:AG,Услуги!D:D,СВОД!C1240,Услуги!F:F,СВОД!E1240)+SUMIFS(Услуги!AL:AL,Услуги!D:D,СВОД!C1240,Услуги!F:F,СВОД!E1240)+SUMIFS(Услуги!AQ:AQ,Услуги!D:D,СВОД!C1240,Услуги!F:F,СВОД!E1240)</f>
        <v>0</v>
      </c>
      <c r="M1240" s="251">
        <f>SUMIFS('Скорая мед.помощь'!J:J,'Скорая мед.помощь'!E:E,СВОД!C1240,'Скорая мед.помощь'!G:G,СВОД!E1240)</f>
        <v>0</v>
      </c>
      <c r="N1240" s="278">
        <f>SUMIFS('Круглосуточный стационар'!O:O,'Круглосуточный стационар'!D:D,СВОД!C1240,'Круглосуточный стационар'!F:F,СВОД!E1240)+SUMIFS(ВМП!O:O,ВМП!D:D,СВОД!C1240,ВМП!F:F,СВОД!E1240)+SUMIFS('Дневной стационар'!O:O,'Дневной стационар'!D:D,СВОД!C1240,'Дневной стационар'!F:F,СВОД!E1240)+SUMIFS(ЭКО!M:M,ЭКО!D:D,СВОД!C1240,ЭКО!F:F,СВОД!E1240)+SUMIFS(Диализ!O:O,Диализ!E:E,СВОД!C1240,Диализ!G:G,СВОД!E1240)+SUMIFS(Поликлиника!CT:CT,Поликлиника!D:D,СВОД!C1240,Поликлиника!F:F,СВОД!E1240)+SUMIFS('Скорая мед.помощь'!O:O,'Скорая мед.помощь'!E:E,СВОД!C1240,'Скорая мед.помощь'!G:G,СВОД!E1240)+SUMIFS(Услуги!AV:AV,Услуги!D:D,СВОД!C1240,Услуги!F:F,СВОД!E1240)</f>
        <v>0</v>
      </c>
      <c r="O1240" s="277">
        <f>SUMIFS(Сверхбаза!L:L,Сверхбаза!C:C,СВОД!C1240,Сверхбаза!E:E,СВОД!E1240)+SUMIFS(Сверхбаза!M:M,Сверхбаза!C:C,СВОД!C1240,Сверхбаза!E:E,СВОД!E1240)</f>
        <v>0</v>
      </c>
      <c r="P1240" s="251">
        <f>SUMIFS(Сверхбаза!N:N,Сверхбаза!C:C,СВОД!C1240,Сверхбаза!E:E,СВОД!E1240)</f>
        <v>0</v>
      </c>
      <c r="Q1240" s="251">
        <f>SUMIFS(Сверхбаза!P:P,Сверхбаза!C:C,СВОД!C1240,Сверхбаза!E:E,СВОД!E1240)</f>
        <v>0</v>
      </c>
      <c r="R1240" s="251">
        <f>SUMIFS(Сверхбаза!O:O,Сверхбаза!C:C,СВОД!C1240,Сверхбаза!E:E,СВОД!E1240)</f>
        <v>0</v>
      </c>
      <c r="S1240" s="251">
        <f>SUMIFS(Сверхбаза!Q:Q,Сверхбаза!C:C,СВОД!C1240,Сверхбаза!E:E,СВОД!E1240)</f>
        <v>0</v>
      </c>
      <c r="T1240" s="278">
        <f>SUMIFS(Сверхбаза!G:G,Сверхбаза!C:C,СВОД!C1240,Сверхбаза!E:E,СВОД!E1240)</f>
        <v>0</v>
      </c>
    </row>
    <row r="1241" spans="1:20" ht="25.5" outlineLevel="2">
      <c r="A1241" s="263">
        <v>1</v>
      </c>
      <c r="B1241" s="336">
        <v>505416</v>
      </c>
      <c r="C1241" s="336">
        <v>541701</v>
      </c>
      <c r="D1241" s="5" t="s">
        <v>694</v>
      </c>
      <c r="E1241" s="324">
        <v>2</v>
      </c>
      <c r="F1241" s="325" t="s">
        <v>173</v>
      </c>
      <c r="G1241" s="277">
        <f>SUMIFS('Круглосуточный стационар'!J:J,'Круглосуточный стационар'!D:D,СВОД!C1241,'Круглосуточный стационар'!F:F,СВОД!E1241)/2+SUMIFS(ВМП!J:J,ВМП!D:D,СВОД!C1241,ВМП!F:F,СВОД!E1241)/2+SUMIFS('Дневной стационар'!J:J,'Дневной стационар'!D:D,СВОД!C1241,'Дневной стационар'!F:F,СВОД!E1241)/2+SUMIFS(ЭКО!H:H,ЭКО!D:D,СВОД!C1241,ЭКО!F:F,СВОД!E1241)+SUMIFS(Диализ!J:J,Диализ!E:E,СВОД!C1241,Диализ!G:G,СВОД!E1241)</f>
        <v>0</v>
      </c>
      <c r="H1241" s="251">
        <f>SUMIFS(Поликлиника!H:H,Поликлиника!D:D,СВОД!C1241,Поликлиника!F:F,СВОД!E1241)</f>
        <v>0</v>
      </c>
      <c r="I1241" s="251">
        <f>SUMIFS(Поликлиника!BA:BA,Поликлиника!D:D,СВОД!C1241,Поликлиника!F:F,СВОД!E1241)</f>
        <v>0</v>
      </c>
      <c r="J1241" s="251">
        <f>SUMIFS(Поликлиника!BF:BF,Поликлиника!D:D,СВОД!C1241,Поликлиника!F:F,СВОД!E1241)</f>
        <v>0</v>
      </c>
      <c r="K1241" s="251">
        <f>SUMIFS(Поликлиника!BU:BU,Поликлиника!D:D,СВОД!C1241,Поликлиника!F:F,СВОД!E1241)</f>
        <v>0</v>
      </c>
      <c r="L1241" s="251">
        <f>SUMIFS(Услуги!H:H,Услуги!D:D,СВОД!C1241,Услуги!F:F,СВОД!E1241)+SUMIFS(Услуги!M:M,Услуги!D:D,СВОД!C1241,Услуги!F:F,СВОД!E1241)+SUMIFS(Услуги!R:R,Услуги!D:D,СВОД!C1241,Услуги!F:F,СВОД!E1241)+SUMIFS(Услуги!W:W,Услуги!D:D,СВОД!C1241,Услуги!F:F,СВОД!E1241)+SUMIFS(Услуги!AB:AB,Услуги!D:D,СВОД!C1241,Услуги!F:F,СВОД!E1241)+SUMIFS(Услуги!AG:AG,Услуги!D:D,СВОД!C1241,Услуги!F:F,СВОД!E1241)+SUMIFS(Услуги!AL:AL,Услуги!D:D,СВОД!C1241,Услуги!F:F,СВОД!E1241)+SUMIFS(Услуги!AQ:AQ,Услуги!D:D,СВОД!C1241,Услуги!F:F,СВОД!E1241)</f>
        <v>0</v>
      </c>
      <c r="M1241" s="251">
        <f>SUMIFS('Скорая мед.помощь'!J:J,'Скорая мед.помощь'!E:E,СВОД!C1241,'Скорая мед.помощь'!G:G,СВОД!E1241)</f>
        <v>0</v>
      </c>
      <c r="N1241" s="278">
        <f>SUMIFS('Круглосуточный стационар'!O:O,'Круглосуточный стационар'!D:D,СВОД!C1241,'Круглосуточный стационар'!F:F,СВОД!E1241)+SUMIFS(ВМП!O:O,ВМП!D:D,СВОД!C1241,ВМП!F:F,СВОД!E1241)+SUMIFS('Дневной стационар'!O:O,'Дневной стационар'!D:D,СВОД!C1241,'Дневной стационар'!F:F,СВОД!E1241)+SUMIFS(ЭКО!M:M,ЭКО!D:D,СВОД!C1241,ЭКО!F:F,СВОД!E1241)+SUMIFS(Диализ!O:O,Диализ!E:E,СВОД!C1241,Диализ!G:G,СВОД!E1241)+SUMIFS(Поликлиника!CT:CT,Поликлиника!D:D,СВОД!C1241,Поликлиника!F:F,СВОД!E1241)+SUMIFS('Скорая мед.помощь'!O:O,'Скорая мед.помощь'!E:E,СВОД!C1241,'Скорая мед.помощь'!G:G,СВОД!E1241)+SUMIFS(Услуги!AV:AV,Услуги!D:D,СВОД!C1241,Услуги!F:F,СВОД!E1241)</f>
        <v>0</v>
      </c>
      <c r="O1241" s="277">
        <f>SUMIFS(Сверхбаза!L:L,Сверхбаза!C:C,СВОД!C1241,Сверхбаза!E:E,СВОД!E1241)+SUMIFS(Сверхбаза!M:M,Сверхбаза!C:C,СВОД!C1241,Сверхбаза!E:E,СВОД!E1241)</f>
        <v>0</v>
      </c>
      <c r="P1241" s="251">
        <f>SUMIFS(Сверхбаза!N:N,Сверхбаза!C:C,СВОД!C1241,Сверхбаза!E:E,СВОД!E1241)</f>
        <v>0</v>
      </c>
      <c r="Q1241" s="251">
        <f>SUMIFS(Сверхбаза!P:P,Сверхбаза!C:C,СВОД!C1241,Сверхбаза!E:E,СВОД!E1241)</f>
        <v>0</v>
      </c>
      <c r="R1241" s="251">
        <f>SUMIFS(Сверхбаза!O:O,Сверхбаза!C:C,СВОД!C1241,Сверхбаза!E:E,СВОД!E1241)</f>
        <v>0</v>
      </c>
      <c r="S1241" s="251">
        <f>SUMIFS(Сверхбаза!Q:Q,Сверхбаза!C:C,СВОД!C1241,Сверхбаза!E:E,СВОД!E1241)</f>
        <v>0</v>
      </c>
      <c r="T1241" s="278">
        <f>SUMIFS(Сверхбаза!G:G,Сверхбаза!C:C,СВОД!C1241,Сверхбаза!E:E,СВОД!E1241)</f>
        <v>0</v>
      </c>
    </row>
    <row r="1242" spans="1:20" ht="25.5" outlineLevel="2">
      <c r="A1242" s="263">
        <v>1</v>
      </c>
      <c r="B1242" s="336">
        <v>505416</v>
      </c>
      <c r="C1242" s="336">
        <v>541701</v>
      </c>
      <c r="D1242" s="5" t="s">
        <v>694</v>
      </c>
      <c r="E1242" s="324">
        <v>6</v>
      </c>
      <c r="F1242" s="325" t="s">
        <v>705</v>
      </c>
      <c r="G1242" s="277">
        <f>SUMIFS('Круглосуточный стационар'!J:J,'Круглосуточный стационар'!D:D,СВОД!C1242,'Круглосуточный стационар'!F:F,СВОД!E1242)/2+SUMIFS(ВМП!J:J,ВМП!D:D,СВОД!C1242,ВМП!F:F,СВОД!E1242)/2+SUMIFS('Дневной стационар'!J:J,'Дневной стационар'!D:D,СВОД!C1242,'Дневной стационар'!F:F,СВОД!E1242)/2+SUMIFS(ЭКО!H:H,ЭКО!D:D,СВОД!C1242,ЭКО!F:F,СВОД!E1242)+SUMIFS(Диализ!J:J,Диализ!E:E,СВОД!C1242,Диализ!G:G,СВОД!E1242)</f>
        <v>0</v>
      </c>
      <c r="H1242" s="251">
        <f>SUMIFS(Поликлиника!H:H,Поликлиника!D:D,СВОД!C1242,Поликлиника!F:F,СВОД!E1242)</f>
        <v>0</v>
      </c>
      <c r="I1242" s="251">
        <f>SUMIFS(Поликлиника!BA:BA,Поликлиника!D:D,СВОД!C1242,Поликлиника!F:F,СВОД!E1242)</f>
        <v>0</v>
      </c>
      <c r="J1242" s="251">
        <f>SUMIFS(Поликлиника!BF:BF,Поликлиника!D:D,СВОД!C1242,Поликлиника!F:F,СВОД!E1242)</f>
        <v>0</v>
      </c>
      <c r="K1242" s="251">
        <f>SUMIFS(Поликлиника!BU:BU,Поликлиника!D:D,СВОД!C1242,Поликлиника!F:F,СВОД!E1242)</f>
        <v>0</v>
      </c>
      <c r="L1242" s="251">
        <f>SUMIFS(Услуги!H:H,Услуги!D:D,СВОД!C1242,Услуги!F:F,СВОД!E1242)+SUMIFS(Услуги!M:M,Услуги!D:D,СВОД!C1242,Услуги!F:F,СВОД!E1242)+SUMIFS(Услуги!R:R,Услуги!D:D,СВОД!C1242,Услуги!F:F,СВОД!E1242)+SUMIFS(Услуги!W:W,Услуги!D:D,СВОД!C1242,Услуги!F:F,СВОД!E1242)+SUMIFS(Услуги!AB:AB,Услуги!D:D,СВОД!C1242,Услуги!F:F,СВОД!E1242)+SUMIFS(Услуги!AG:AG,Услуги!D:D,СВОД!C1242,Услуги!F:F,СВОД!E1242)+SUMIFS(Услуги!AL:AL,Услуги!D:D,СВОД!C1242,Услуги!F:F,СВОД!E1242)+SUMIFS(Услуги!AQ:AQ,Услуги!D:D,СВОД!C1242,Услуги!F:F,СВОД!E1242)</f>
        <v>0</v>
      </c>
      <c r="M1242" s="251">
        <f>SUMIFS('Скорая мед.помощь'!J:J,'Скорая мед.помощь'!E:E,СВОД!C1242,'Скорая мед.помощь'!G:G,СВОД!E1242)</f>
        <v>0</v>
      </c>
      <c r="N1242" s="278">
        <f>SUMIFS('Круглосуточный стационар'!O:O,'Круглосуточный стационар'!D:D,СВОД!C1242,'Круглосуточный стационар'!F:F,СВОД!E1242)+SUMIFS(ВМП!O:O,ВМП!D:D,СВОД!C1242,ВМП!F:F,СВОД!E1242)+SUMIFS('Дневной стационар'!O:O,'Дневной стационар'!D:D,СВОД!C1242,'Дневной стационар'!F:F,СВОД!E1242)+SUMIFS(ЭКО!M:M,ЭКО!D:D,СВОД!C1242,ЭКО!F:F,СВОД!E1242)+SUMIFS(Диализ!O:O,Диализ!E:E,СВОД!C1242,Диализ!G:G,СВОД!E1242)+SUMIFS(Поликлиника!CT:CT,Поликлиника!D:D,СВОД!C1242,Поликлиника!F:F,СВОД!E1242)+SUMIFS('Скорая мед.помощь'!O:O,'Скорая мед.помощь'!E:E,СВОД!C1242,'Скорая мед.помощь'!G:G,СВОД!E1242)+SUMIFS(Услуги!AV:AV,Услуги!D:D,СВОД!C1242,Услуги!F:F,СВОД!E1242)</f>
        <v>0</v>
      </c>
      <c r="O1242" s="277">
        <f>SUMIFS(Сверхбаза!L:L,Сверхбаза!C:C,СВОД!C1242,Сверхбаза!E:E,СВОД!E1242)+SUMIFS(Сверхбаза!M:M,Сверхбаза!C:C,СВОД!C1242,Сверхбаза!E:E,СВОД!E1242)</f>
        <v>0</v>
      </c>
      <c r="P1242" s="251">
        <f>SUMIFS(Сверхбаза!N:N,Сверхбаза!C:C,СВОД!C1242,Сверхбаза!E:E,СВОД!E1242)</f>
        <v>0</v>
      </c>
      <c r="Q1242" s="251">
        <f>SUMIFS(Сверхбаза!P:P,Сверхбаза!C:C,СВОД!C1242,Сверхбаза!E:E,СВОД!E1242)</f>
        <v>0</v>
      </c>
      <c r="R1242" s="251">
        <f>SUMIFS(Сверхбаза!O:O,Сверхбаза!C:C,СВОД!C1242,Сверхбаза!E:E,СВОД!E1242)</f>
        <v>0</v>
      </c>
      <c r="S1242" s="251">
        <f>SUMIFS(Сверхбаза!Q:Q,Сверхбаза!C:C,СВОД!C1242,Сверхбаза!E:E,СВОД!E1242)</f>
        <v>0</v>
      </c>
      <c r="T1242" s="278">
        <f>SUMIFS(Сверхбаза!G:G,Сверхбаза!C:C,СВОД!C1242,Сверхбаза!E:E,СВОД!E1242)</f>
        <v>0</v>
      </c>
    </row>
    <row r="1243" spans="1:20" ht="25.5" outlineLevel="2">
      <c r="A1243" s="263">
        <v>1</v>
      </c>
      <c r="B1243" s="336">
        <v>505416</v>
      </c>
      <c r="C1243" s="336">
        <v>541701</v>
      </c>
      <c r="D1243" s="5" t="s">
        <v>694</v>
      </c>
      <c r="E1243" s="324">
        <v>3</v>
      </c>
      <c r="F1243" s="325" t="s">
        <v>174</v>
      </c>
      <c r="G1243" s="277">
        <f>SUMIFS('Круглосуточный стационар'!J:J,'Круглосуточный стационар'!D:D,СВОД!C1243,'Круглосуточный стационар'!F:F,СВОД!E1243)/2+SUMIFS(ВМП!J:J,ВМП!D:D,СВОД!C1243,ВМП!F:F,СВОД!E1243)/2+SUMIFS('Дневной стационар'!J:J,'Дневной стационар'!D:D,СВОД!C1243,'Дневной стационар'!F:F,СВОД!E1243)/2+SUMIFS(ЭКО!H:H,ЭКО!D:D,СВОД!C1243,ЭКО!F:F,СВОД!E1243)+SUMIFS(Диализ!J:J,Диализ!E:E,СВОД!C1243,Диализ!G:G,СВОД!E1243)</f>
        <v>0</v>
      </c>
      <c r="H1243" s="251">
        <f>SUMIFS(Поликлиника!H:H,Поликлиника!D:D,СВОД!C1243,Поликлиника!F:F,СВОД!E1243)</f>
        <v>0</v>
      </c>
      <c r="I1243" s="251">
        <f>SUMIFS(Поликлиника!BA:BA,Поликлиника!D:D,СВОД!C1243,Поликлиника!F:F,СВОД!E1243)</f>
        <v>0</v>
      </c>
      <c r="J1243" s="251">
        <f>SUMIFS(Поликлиника!BF:BF,Поликлиника!D:D,СВОД!C1243,Поликлиника!F:F,СВОД!E1243)</f>
        <v>0</v>
      </c>
      <c r="K1243" s="251">
        <f>SUMIFS(Поликлиника!BU:BU,Поликлиника!D:D,СВОД!C1243,Поликлиника!F:F,СВОД!E1243)</f>
        <v>0</v>
      </c>
      <c r="L1243" s="251">
        <f>SUMIFS(Услуги!H:H,Услуги!D:D,СВОД!C1243,Услуги!F:F,СВОД!E1243)+SUMIFS(Услуги!M:M,Услуги!D:D,СВОД!C1243,Услуги!F:F,СВОД!E1243)+SUMIFS(Услуги!R:R,Услуги!D:D,СВОД!C1243,Услуги!F:F,СВОД!E1243)+SUMIFS(Услуги!W:W,Услуги!D:D,СВОД!C1243,Услуги!F:F,СВОД!E1243)+SUMIFS(Услуги!AB:AB,Услуги!D:D,СВОД!C1243,Услуги!F:F,СВОД!E1243)+SUMIFS(Услуги!AG:AG,Услуги!D:D,СВОД!C1243,Услуги!F:F,СВОД!E1243)+SUMIFS(Услуги!AL:AL,Услуги!D:D,СВОД!C1243,Услуги!F:F,СВОД!E1243)+SUMIFS(Услуги!AQ:AQ,Услуги!D:D,СВОД!C1243,Услуги!F:F,СВОД!E1243)</f>
        <v>24</v>
      </c>
      <c r="M1243" s="251">
        <f>SUMIFS('Скорая мед.помощь'!J:J,'Скорая мед.помощь'!E:E,СВОД!C1243,'Скорая мед.помощь'!G:G,СВОД!E1243)</f>
        <v>0</v>
      </c>
      <c r="N1243" s="278">
        <f>SUMIFS('Круглосуточный стационар'!O:O,'Круглосуточный стационар'!D:D,СВОД!C1243,'Круглосуточный стационар'!F:F,СВОД!E1243)+SUMIFS(ВМП!O:O,ВМП!D:D,СВОД!C1243,ВМП!F:F,СВОД!E1243)+SUMIFS('Дневной стационар'!O:O,'Дневной стационар'!D:D,СВОД!C1243,'Дневной стационар'!F:F,СВОД!E1243)+SUMIFS(ЭКО!M:M,ЭКО!D:D,СВОД!C1243,ЭКО!F:F,СВОД!E1243)+SUMIFS(Диализ!O:O,Диализ!E:E,СВОД!C1243,Диализ!G:G,СВОД!E1243)+SUMIFS(Поликлиника!CT:CT,Поликлиника!D:D,СВОД!C1243,Поликлиника!F:F,СВОД!E1243)+SUMIFS('Скорая мед.помощь'!O:O,'Скорая мед.помощь'!E:E,СВОД!C1243,'Скорая мед.помощь'!G:G,СВОД!E1243)+SUMIFS(Услуги!AV:AV,Услуги!D:D,СВОД!C1243,Услуги!F:F,СВОД!E1243)</f>
        <v>101.25</v>
      </c>
      <c r="O1243" s="277">
        <f>SUMIFS(Сверхбаза!L:L,Сверхбаза!C:C,СВОД!C1243,Сверхбаза!E:E,СВОД!E1243)+SUMIFS(Сверхбаза!M:M,Сверхбаза!C:C,СВОД!C1243,Сверхбаза!E:E,СВОД!E1243)</f>
        <v>0</v>
      </c>
      <c r="P1243" s="251">
        <f>SUMIFS(Сверхбаза!N:N,Сверхбаза!C:C,СВОД!C1243,Сверхбаза!E:E,СВОД!E1243)</f>
        <v>0</v>
      </c>
      <c r="Q1243" s="251">
        <f>SUMIFS(Сверхбаза!P:P,Сверхбаза!C:C,СВОД!C1243,Сверхбаза!E:E,СВОД!E1243)</f>
        <v>0</v>
      </c>
      <c r="R1243" s="251">
        <f>SUMIFS(Сверхбаза!O:O,Сверхбаза!C:C,СВОД!C1243,Сверхбаза!E:E,СВОД!E1243)</f>
        <v>0</v>
      </c>
      <c r="S1243" s="251">
        <f>SUMIFS(Сверхбаза!Q:Q,Сверхбаза!C:C,СВОД!C1243,Сверхбаза!E:E,СВОД!E1243)</f>
        <v>0</v>
      </c>
      <c r="T1243" s="278">
        <f>SUMIFS(Сверхбаза!G:G,Сверхбаза!C:C,СВОД!C1243,Сверхбаза!E:E,СВОД!E1243)</f>
        <v>0</v>
      </c>
    </row>
    <row r="1244" spans="1:20" ht="25.5" outlineLevel="2">
      <c r="A1244" s="263">
        <v>1</v>
      </c>
      <c r="B1244" s="336">
        <v>505416</v>
      </c>
      <c r="C1244" s="336">
        <v>541701</v>
      </c>
      <c r="D1244" s="5" t="s">
        <v>694</v>
      </c>
      <c r="E1244" s="324">
        <v>7</v>
      </c>
      <c r="F1244" s="325" t="s">
        <v>706</v>
      </c>
      <c r="G1244" s="277">
        <f>SUMIFS('Круглосуточный стационар'!J:J,'Круглосуточный стационар'!D:D,СВОД!C1244,'Круглосуточный стационар'!F:F,СВОД!E1244)/2+SUMIFS(ВМП!J:J,ВМП!D:D,СВОД!C1244,ВМП!F:F,СВОД!E1244)/2+SUMIFS('Дневной стационар'!J:J,'Дневной стационар'!D:D,СВОД!C1244,'Дневной стационар'!F:F,СВОД!E1244)/2+SUMIFS(ЭКО!H:H,ЭКО!D:D,СВОД!C1244,ЭКО!F:F,СВОД!E1244)+SUMIFS(Диализ!J:J,Диализ!E:E,СВОД!C1244,Диализ!G:G,СВОД!E1244)</f>
        <v>0</v>
      </c>
      <c r="H1244" s="251">
        <f>SUMIFS(Поликлиника!H:H,Поликлиника!D:D,СВОД!C1244,Поликлиника!F:F,СВОД!E1244)</f>
        <v>0</v>
      </c>
      <c r="I1244" s="251">
        <f>SUMIFS(Поликлиника!BA:BA,Поликлиника!D:D,СВОД!C1244,Поликлиника!F:F,СВОД!E1244)</f>
        <v>0</v>
      </c>
      <c r="J1244" s="251">
        <f>SUMIFS(Поликлиника!BF:BF,Поликлиника!D:D,СВОД!C1244,Поликлиника!F:F,СВОД!E1244)</f>
        <v>0</v>
      </c>
      <c r="K1244" s="251">
        <f>SUMIFS(Поликлиника!BU:BU,Поликлиника!D:D,СВОД!C1244,Поликлиника!F:F,СВОД!E1244)</f>
        <v>0</v>
      </c>
      <c r="L1244" s="251">
        <f>SUMIFS(Услуги!H:H,Услуги!D:D,СВОД!C1244,Услуги!F:F,СВОД!E1244)+SUMIFS(Услуги!M:M,Услуги!D:D,СВОД!C1244,Услуги!F:F,СВОД!E1244)+SUMIFS(Услуги!R:R,Услуги!D:D,СВОД!C1244,Услуги!F:F,СВОД!E1244)+SUMIFS(Услуги!W:W,Услуги!D:D,СВОД!C1244,Услуги!F:F,СВОД!E1244)+SUMIFS(Услуги!AB:AB,Услуги!D:D,СВОД!C1244,Услуги!F:F,СВОД!E1244)+SUMIFS(Услуги!AG:AG,Услуги!D:D,СВОД!C1244,Услуги!F:F,СВОД!E1244)+SUMIFS(Услуги!AL:AL,Услуги!D:D,СВОД!C1244,Услуги!F:F,СВОД!E1244)+SUMIFS(Услуги!AQ:AQ,Услуги!D:D,СВОД!C1244,Услуги!F:F,СВОД!E1244)</f>
        <v>0</v>
      </c>
      <c r="M1244" s="251">
        <f>SUMIFS('Скорая мед.помощь'!J:J,'Скорая мед.помощь'!E:E,СВОД!C1244,'Скорая мед.помощь'!G:G,СВОД!E1244)</f>
        <v>0</v>
      </c>
      <c r="N1244" s="278">
        <f>SUMIFS('Круглосуточный стационар'!O:O,'Круглосуточный стационар'!D:D,СВОД!C1244,'Круглосуточный стационар'!F:F,СВОД!E1244)+SUMIFS(ВМП!O:O,ВМП!D:D,СВОД!C1244,ВМП!F:F,СВОД!E1244)+SUMIFS('Дневной стационар'!O:O,'Дневной стационар'!D:D,СВОД!C1244,'Дневной стационар'!F:F,СВОД!E1244)+SUMIFS(ЭКО!M:M,ЭКО!D:D,СВОД!C1244,ЭКО!F:F,СВОД!E1244)+SUMIFS(Диализ!O:O,Диализ!E:E,СВОД!C1244,Диализ!G:G,СВОД!E1244)+SUMIFS(Поликлиника!CT:CT,Поликлиника!D:D,СВОД!C1244,Поликлиника!F:F,СВОД!E1244)+SUMIFS('Скорая мед.помощь'!O:O,'Скорая мед.помощь'!E:E,СВОД!C1244,'Скорая мед.помощь'!G:G,СВОД!E1244)+SUMIFS(Услуги!AV:AV,Услуги!D:D,СВОД!C1244,Услуги!F:F,СВОД!E1244)</f>
        <v>0</v>
      </c>
      <c r="O1244" s="277">
        <f>SUMIFS(Сверхбаза!L:L,Сверхбаза!C:C,СВОД!C1244,Сверхбаза!E:E,СВОД!E1244)+SUMIFS(Сверхбаза!M:M,Сверхбаза!C:C,СВОД!C1244,Сверхбаза!E:E,СВОД!E1244)</f>
        <v>0</v>
      </c>
      <c r="P1244" s="251">
        <f>SUMIFS(Сверхбаза!N:N,Сверхбаза!C:C,СВОД!C1244,Сверхбаза!E:E,СВОД!E1244)</f>
        <v>0</v>
      </c>
      <c r="Q1244" s="251">
        <f>SUMIFS(Сверхбаза!P:P,Сверхбаза!C:C,СВОД!C1244,Сверхбаза!E:E,СВОД!E1244)</f>
        <v>0</v>
      </c>
      <c r="R1244" s="251">
        <f>SUMIFS(Сверхбаза!O:O,Сверхбаза!C:C,СВОД!C1244,Сверхбаза!E:E,СВОД!E1244)</f>
        <v>0</v>
      </c>
      <c r="S1244" s="251">
        <f>SUMIFS(Сверхбаза!Q:Q,Сверхбаза!C:C,СВОД!C1244,Сверхбаза!E:E,СВОД!E1244)</f>
        <v>0</v>
      </c>
      <c r="T1244" s="278">
        <f>SUMIFS(Сверхбаза!G:G,Сверхбаза!C:C,СВОД!C1244,Сверхбаза!E:E,СВОД!E1244)</f>
        <v>0</v>
      </c>
    </row>
    <row r="1245" spans="1:20" ht="25.5" outlineLevel="2">
      <c r="A1245" s="263">
        <v>1</v>
      </c>
      <c r="B1245" s="336">
        <v>505416</v>
      </c>
      <c r="C1245" s="336">
        <v>541701</v>
      </c>
      <c r="D1245" s="5" t="s">
        <v>694</v>
      </c>
      <c r="E1245" s="324">
        <v>70</v>
      </c>
      <c r="F1245" s="325" t="s">
        <v>707</v>
      </c>
      <c r="G1245" s="277">
        <f>SUMIFS('Круглосуточный стационар'!J:J,'Круглосуточный стационар'!D:D,СВОД!C1245,'Круглосуточный стационар'!F:F,СВОД!E1245)/2+SUMIFS(ВМП!J:J,ВМП!D:D,СВОД!C1245,ВМП!F:F,СВОД!E1245)/2+SUMIFS('Дневной стационар'!J:J,'Дневной стационар'!D:D,СВОД!C1245,'Дневной стационар'!F:F,СВОД!E1245)/2+SUMIFS(ЭКО!H:H,ЭКО!D:D,СВОД!C1245,ЭКО!F:F,СВОД!E1245)+SUMIFS(Диализ!J:J,Диализ!E:E,СВОД!C1245,Диализ!G:G,СВОД!E1245)</f>
        <v>0</v>
      </c>
      <c r="H1245" s="251">
        <f>SUMIFS(Поликлиника!H:H,Поликлиника!D:D,СВОД!C1245,Поликлиника!F:F,СВОД!E1245)</f>
        <v>0</v>
      </c>
      <c r="I1245" s="251">
        <f>SUMIFS(Поликлиника!BA:BA,Поликлиника!D:D,СВОД!C1245,Поликлиника!F:F,СВОД!E1245)</f>
        <v>0</v>
      </c>
      <c r="J1245" s="251">
        <f>SUMIFS(Поликлиника!BF:BF,Поликлиника!D:D,СВОД!C1245,Поликлиника!F:F,СВОД!E1245)</f>
        <v>0</v>
      </c>
      <c r="K1245" s="251">
        <f>SUMIFS(Поликлиника!BU:BU,Поликлиника!D:D,СВОД!C1245,Поликлиника!F:F,СВОД!E1245)</f>
        <v>0</v>
      </c>
      <c r="L1245" s="251">
        <f>SUMIFS(Услуги!H:H,Услуги!D:D,СВОД!C1245,Услуги!F:F,СВОД!E1245)+SUMIFS(Услуги!M:M,Услуги!D:D,СВОД!C1245,Услуги!F:F,СВОД!E1245)+SUMIFS(Услуги!R:R,Услуги!D:D,СВОД!C1245,Услуги!F:F,СВОД!E1245)+SUMIFS(Услуги!W:W,Услуги!D:D,СВОД!C1245,Услуги!F:F,СВОД!E1245)+SUMIFS(Услуги!AB:AB,Услуги!D:D,СВОД!C1245,Услуги!F:F,СВОД!E1245)+SUMIFS(Услуги!AG:AG,Услуги!D:D,СВОД!C1245,Услуги!F:F,СВОД!E1245)+SUMIFS(Услуги!AL:AL,Услуги!D:D,СВОД!C1245,Услуги!F:F,СВОД!E1245)+SUMIFS(Услуги!AQ:AQ,Услуги!D:D,СВОД!C1245,Услуги!F:F,СВОД!E1245)</f>
        <v>0</v>
      </c>
      <c r="M1245" s="251">
        <f>SUMIFS('Скорая мед.помощь'!J:J,'Скорая мед.помощь'!E:E,СВОД!C1245,'Скорая мед.помощь'!G:G,СВОД!E1245)</f>
        <v>0</v>
      </c>
      <c r="N1245" s="278">
        <f>SUMIFS('Круглосуточный стационар'!O:O,'Круглосуточный стационар'!D:D,СВОД!C1245,'Круглосуточный стационар'!F:F,СВОД!E1245)+SUMIFS(ВМП!O:O,ВМП!D:D,СВОД!C1245,ВМП!F:F,СВОД!E1245)+SUMIFS('Дневной стационар'!O:O,'Дневной стационар'!D:D,СВОД!C1245,'Дневной стационар'!F:F,СВОД!E1245)+SUMIFS(ЭКО!M:M,ЭКО!D:D,СВОД!C1245,ЭКО!F:F,СВОД!E1245)+SUMIFS(Диализ!O:O,Диализ!E:E,СВОД!C1245,Диализ!G:G,СВОД!E1245)+SUMIFS(Поликлиника!CT:CT,Поликлиника!D:D,СВОД!C1245,Поликлиника!F:F,СВОД!E1245)+SUMIFS('Скорая мед.помощь'!O:O,'Скорая мед.помощь'!E:E,СВОД!C1245,'Скорая мед.помощь'!G:G,СВОД!E1245)+SUMIFS(Услуги!AV:AV,Услуги!D:D,СВОД!C1245,Услуги!F:F,СВОД!E1245)</f>
        <v>0</v>
      </c>
      <c r="O1245" s="277">
        <f>SUMIFS(Сверхбаза!L:L,Сверхбаза!C:C,СВОД!C1245,Сверхбаза!E:E,СВОД!E1245)+SUMIFS(Сверхбаза!M:M,Сверхбаза!C:C,СВОД!C1245,Сверхбаза!E:E,СВОД!E1245)</f>
        <v>0</v>
      </c>
      <c r="P1245" s="251">
        <f>SUMIFS(Сверхбаза!N:N,Сверхбаза!C:C,СВОД!C1245,Сверхбаза!E:E,СВОД!E1245)</f>
        <v>0</v>
      </c>
      <c r="Q1245" s="251">
        <f>SUMIFS(Сверхбаза!P:P,Сверхбаза!C:C,СВОД!C1245,Сверхбаза!E:E,СВОД!E1245)</f>
        <v>0</v>
      </c>
      <c r="R1245" s="251">
        <f>SUMIFS(Сверхбаза!O:O,Сверхбаза!C:C,СВОД!C1245,Сверхбаза!E:E,СВОД!E1245)</f>
        <v>0</v>
      </c>
      <c r="S1245" s="251">
        <f>SUMIFS(Сверхбаза!Q:Q,Сверхбаза!C:C,СВОД!C1245,Сверхбаза!E:E,СВОД!E1245)</f>
        <v>0</v>
      </c>
      <c r="T1245" s="278">
        <f>SUMIFS(Сверхбаза!G:G,Сверхбаза!C:C,СВОД!C1245,Сверхбаза!E:E,СВОД!E1245)</f>
        <v>0</v>
      </c>
    </row>
    <row r="1246" spans="1:20" ht="25.5" outlineLevel="2">
      <c r="A1246" s="263">
        <v>1</v>
      </c>
      <c r="B1246" s="336">
        <v>505416</v>
      </c>
      <c r="C1246" s="336">
        <v>541701</v>
      </c>
      <c r="D1246" s="5" t="s">
        <v>694</v>
      </c>
      <c r="E1246" s="324">
        <v>94</v>
      </c>
      <c r="F1246" s="325" t="s">
        <v>157</v>
      </c>
      <c r="G1246" s="277">
        <f>SUMIFS('Круглосуточный стационар'!J:J,'Круглосуточный стационар'!D:D,СВОД!C1246,'Круглосуточный стационар'!F:F,СВОД!E1246)/2+SUMIFS(ВМП!J:J,ВМП!D:D,СВОД!C1246,ВМП!F:F,СВОД!E1246)/2+SUMIFS('Дневной стационар'!J:J,'Дневной стационар'!D:D,СВОД!C1246,'Дневной стационар'!F:F,СВОД!E1246)/2+SUMIFS(ЭКО!H:H,ЭКО!D:D,СВОД!C1246,ЭКО!F:F,СВОД!E1246)+SUMIFS(Диализ!J:J,Диализ!E:E,СВОД!C1246,Диализ!G:G,СВОД!E1246)</f>
        <v>0</v>
      </c>
      <c r="H1246" s="251">
        <f>SUMIFS(Поликлиника!H:H,Поликлиника!D:D,СВОД!C1246,Поликлиника!F:F,СВОД!E1246)</f>
        <v>0</v>
      </c>
      <c r="I1246" s="251">
        <f>SUMIFS(Поликлиника!BA:BA,Поликлиника!D:D,СВОД!C1246,Поликлиника!F:F,СВОД!E1246)</f>
        <v>0</v>
      </c>
      <c r="J1246" s="251">
        <f>SUMIFS(Поликлиника!BF:BF,Поликлиника!D:D,СВОД!C1246,Поликлиника!F:F,СВОД!E1246)</f>
        <v>0</v>
      </c>
      <c r="K1246" s="251">
        <f>SUMIFS(Поликлиника!BU:BU,Поликлиника!D:D,СВОД!C1246,Поликлиника!F:F,СВОД!E1246)</f>
        <v>0</v>
      </c>
      <c r="L1246" s="251">
        <f>SUMIFS(Услуги!H:H,Услуги!D:D,СВОД!C1246,Услуги!F:F,СВОД!E1246)+SUMIFS(Услуги!M:M,Услуги!D:D,СВОД!C1246,Услуги!F:F,СВОД!E1246)+SUMIFS(Услуги!R:R,Услуги!D:D,СВОД!C1246,Услуги!F:F,СВОД!E1246)+SUMIFS(Услуги!W:W,Услуги!D:D,СВОД!C1246,Услуги!F:F,СВОД!E1246)+SUMIFS(Услуги!AB:AB,Услуги!D:D,СВОД!C1246,Услуги!F:F,СВОД!E1246)+SUMIFS(Услуги!AG:AG,Услуги!D:D,СВОД!C1246,Услуги!F:F,СВОД!E1246)+SUMIFS(Услуги!AL:AL,Услуги!D:D,СВОД!C1246,Услуги!F:F,СВОД!E1246)+SUMIFS(Услуги!AQ:AQ,Услуги!D:D,СВОД!C1246,Услуги!F:F,СВОД!E1246)</f>
        <v>0</v>
      </c>
      <c r="M1246" s="251">
        <f>SUMIFS('Скорая мед.помощь'!J:J,'Скорая мед.помощь'!E:E,СВОД!C1246,'Скорая мед.помощь'!G:G,СВОД!E1246)</f>
        <v>0</v>
      </c>
      <c r="N1246" s="278">
        <f>SUMIFS('Круглосуточный стационар'!O:O,'Круглосуточный стационар'!D:D,СВОД!C1246,'Круглосуточный стационар'!F:F,СВОД!E1246)+SUMIFS(ВМП!O:O,ВМП!D:D,СВОД!C1246,ВМП!F:F,СВОД!E1246)+SUMIFS('Дневной стационар'!O:O,'Дневной стационар'!D:D,СВОД!C1246,'Дневной стационар'!F:F,СВОД!E1246)+SUMIFS(ЭКО!M:M,ЭКО!D:D,СВОД!C1246,ЭКО!F:F,СВОД!E1246)+SUMIFS(Диализ!O:O,Диализ!E:E,СВОД!C1246,Диализ!G:G,СВОД!E1246)+SUMIFS(Поликлиника!CT:CT,Поликлиника!D:D,СВОД!C1246,Поликлиника!F:F,СВОД!E1246)+SUMIFS('Скорая мед.помощь'!O:O,'Скорая мед.помощь'!E:E,СВОД!C1246,'Скорая мед.помощь'!G:G,СВОД!E1246)+SUMIFS(Услуги!AV:AV,Услуги!D:D,СВОД!C1246,Услуги!F:F,СВОД!E1246)</f>
        <v>0</v>
      </c>
      <c r="O1246" s="277">
        <f>SUMIFS(Сверхбаза!L:L,Сверхбаза!C:C,СВОД!C1246,Сверхбаза!E:E,СВОД!E1246)+SUMIFS(Сверхбаза!M:M,Сверхбаза!C:C,СВОД!C1246,Сверхбаза!E:E,СВОД!E1246)</f>
        <v>0</v>
      </c>
      <c r="P1246" s="251">
        <f>SUMIFS(Сверхбаза!N:N,Сверхбаза!C:C,СВОД!C1246,Сверхбаза!E:E,СВОД!E1246)</f>
        <v>0</v>
      </c>
      <c r="Q1246" s="251">
        <f>SUMIFS(Сверхбаза!P:P,Сверхбаза!C:C,СВОД!C1246,Сверхбаза!E:E,СВОД!E1246)</f>
        <v>0</v>
      </c>
      <c r="R1246" s="251">
        <f>SUMIFS(Сверхбаза!O:O,Сверхбаза!C:C,СВОД!C1246,Сверхбаза!E:E,СВОД!E1246)</f>
        <v>0</v>
      </c>
      <c r="S1246" s="251">
        <f>SUMIFS(Сверхбаза!Q:Q,Сверхбаза!C:C,СВОД!C1246,Сверхбаза!E:E,СВОД!E1246)</f>
        <v>0</v>
      </c>
      <c r="T1246" s="278">
        <f>SUMIFS(Сверхбаза!G:G,Сверхбаза!C:C,СВОД!C1246,Сверхбаза!E:E,СВОД!E1246)</f>
        <v>0</v>
      </c>
    </row>
    <row r="1247" spans="1:20" outlineLevel="1">
      <c r="A1247" s="264"/>
      <c r="B1247" s="254"/>
      <c r="C1247" s="254" t="str">
        <f>CONCATENATE(C1246," ","Итог")</f>
        <v>541701 Итог</v>
      </c>
      <c r="D1247" s="255"/>
      <c r="E1247" s="326"/>
      <c r="F1247" s="327"/>
      <c r="G1247" s="279"/>
      <c r="H1247" s="256"/>
      <c r="I1247" s="256"/>
      <c r="J1247" s="256"/>
      <c r="K1247" s="256"/>
      <c r="L1247" s="256"/>
      <c r="M1247" s="256"/>
      <c r="N1247" s="280">
        <f>SUBTOTAL(9,N1239:N1246)</f>
        <v>101.25</v>
      </c>
      <c r="O1247" s="279"/>
      <c r="P1247" s="256"/>
      <c r="Q1247" s="256"/>
      <c r="R1247" s="256"/>
      <c r="S1247" s="256"/>
      <c r="T1247" s="280">
        <f>SUBTOTAL(9,T1239:T1246)</f>
        <v>0</v>
      </c>
    </row>
    <row r="1248" spans="1:20" ht="25.5" outlineLevel="2">
      <c r="A1248" s="262">
        <v>1</v>
      </c>
      <c r="B1248" s="8">
        <v>505418</v>
      </c>
      <c r="C1248" s="8">
        <v>542001</v>
      </c>
      <c r="D1248" s="9" t="s">
        <v>410</v>
      </c>
      <c r="E1248" s="322">
        <f t="shared" ref="E1248:F1255" si="29">E1239</f>
        <v>1</v>
      </c>
      <c r="F1248" s="323" t="str">
        <f t="shared" si="29"/>
        <v>Круглосуточный стационар</v>
      </c>
      <c r="G1248" s="275">
        <f>SUMIFS('Круглосуточный стационар'!J:J,'Круглосуточный стационар'!D:D,СВОД!C1248,'Круглосуточный стационар'!F:F,СВОД!E1248)/2+SUMIFS(ВМП!J:J,ВМП!D:D,СВОД!C1248,ВМП!F:F,СВОД!E1248)/2+SUMIFS('Дневной стационар'!J:J,'Дневной стационар'!D:D,СВОД!C1248,'Дневной стационар'!F:F,СВОД!E1248)/2+SUMIFS(ЭКО!H:H,ЭКО!D:D,СВОД!C1248,ЭКО!F:F,СВОД!E1248)+SUMIFS(Диализ!J:J,Диализ!E:E,СВОД!C1248,Диализ!G:G,СВОД!E1248)</f>
        <v>0</v>
      </c>
      <c r="H1248" s="253">
        <f>SUMIFS(Поликлиника!H:H,Поликлиника!D:D,СВОД!C1248,Поликлиника!F:F,СВОД!E1248)</f>
        <v>0</v>
      </c>
      <c r="I1248" s="253">
        <f>SUMIFS(Поликлиника!BA:BA,Поликлиника!D:D,СВОД!C1248,Поликлиника!F:F,СВОД!E1248)</f>
        <v>0</v>
      </c>
      <c r="J1248" s="253">
        <f>SUMIFS(Поликлиника!BF:BF,Поликлиника!D:D,СВОД!C1248,Поликлиника!F:F,СВОД!E1248)</f>
        <v>0</v>
      </c>
      <c r="K1248" s="253">
        <f>SUMIFS(Поликлиника!BU:BU,Поликлиника!D:D,СВОД!C1248,Поликлиника!F:F,СВОД!E1248)</f>
        <v>0</v>
      </c>
      <c r="L1248" s="253">
        <f>SUMIFS(Услуги!H:H,Услуги!D:D,СВОД!C1248,Услуги!F:F,СВОД!E1248)+SUMIFS(Услуги!M:M,Услуги!D:D,СВОД!C1248,Услуги!F:F,СВОД!E1248)+SUMIFS(Услуги!R:R,Услуги!D:D,СВОД!C1248,Услуги!F:F,СВОД!E1248)+SUMIFS(Услуги!W:W,Услуги!D:D,СВОД!C1248,Услуги!F:F,СВОД!E1248)+SUMIFS(Услуги!AB:AB,Услуги!D:D,СВОД!C1248,Услуги!F:F,СВОД!E1248)+SUMIFS(Услуги!AG:AG,Услуги!D:D,СВОД!C1248,Услуги!F:F,СВОД!E1248)+SUMIFS(Услуги!AL:AL,Услуги!D:D,СВОД!C1248,Услуги!F:F,СВОД!E1248)+SUMIFS(Услуги!AQ:AQ,Услуги!D:D,СВОД!C1248,Услуги!F:F,СВОД!E1248)</f>
        <v>0</v>
      </c>
      <c r="M1248" s="253">
        <f>SUMIFS('Скорая мед.помощь'!J:J,'Скорая мед.помощь'!E:E,СВОД!C1248,'Скорая мед.помощь'!G:G,СВОД!E1248)</f>
        <v>0</v>
      </c>
      <c r="N1248" s="276">
        <f>SUMIFS('Круглосуточный стационар'!O:O,'Круглосуточный стационар'!D:D,СВОД!C1248,'Круглосуточный стационар'!F:F,СВОД!E1248)+SUMIFS(ВМП!O:O,ВМП!D:D,СВОД!C1248,ВМП!F:F,СВОД!E1248)+SUMIFS('Дневной стационар'!O:O,'Дневной стационар'!D:D,СВОД!C1248,'Дневной стационар'!F:F,СВОД!E1248)+SUMIFS(ЭКО!M:M,ЭКО!D:D,СВОД!C1248,ЭКО!F:F,СВОД!E1248)+SUMIFS(Диализ!O:O,Диализ!E:E,СВОД!C1248,Диализ!G:G,СВОД!E1248)+SUMIFS(Поликлиника!CT:CT,Поликлиника!D:D,СВОД!C1248,Поликлиника!F:F,СВОД!E1248)+SUMIFS('Скорая мед.помощь'!O:O,'Скорая мед.помощь'!E:E,СВОД!C1248,'Скорая мед.помощь'!G:G,СВОД!E1248)+SUMIFS(Услуги!AV:AV,Услуги!D:D,СВОД!C1248,Услуги!F:F,СВОД!E1248)</f>
        <v>0</v>
      </c>
      <c r="O1248" s="275">
        <f>SUMIFS(Сверхбаза!L:L,Сверхбаза!C:C,СВОД!C1248,Сверхбаза!E:E,СВОД!E1248)+SUMIFS(Сверхбаза!M:M,Сверхбаза!C:C,СВОД!C1248,Сверхбаза!E:E,СВОД!E1248)</f>
        <v>1575</v>
      </c>
      <c r="P1248" s="253">
        <f>SUMIFS(Сверхбаза!N:N,Сверхбаза!C:C,СВОД!C1248,Сверхбаза!E:E,СВОД!E1248)</f>
        <v>0</v>
      </c>
      <c r="Q1248" s="253">
        <f>SUMIFS(Сверхбаза!P:P,Сверхбаза!C:C,СВОД!C1248,Сверхбаза!E:E,СВОД!E1248)</f>
        <v>0</v>
      </c>
      <c r="R1248" s="253">
        <f>SUMIFS(Сверхбаза!O:O,Сверхбаза!C:C,СВОД!C1248,Сверхбаза!E:E,СВОД!E1248)</f>
        <v>0</v>
      </c>
      <c r="S1248" s="253">
        <f>SUMIFS(Сверхбаза!Q:Q,Сверхбаза!C:C,СВОД!C1248,Сверхбаза!E:E,СВОД!E1248)</f>
        <v>0</v>
      </c>
      <c r="T1248" s="276">
        <f>SUMIFS(Сверхбаза!G:G,Сверхбаза!C:C,СВОД!C1248,Сверхбаза!E:E,СВОД!E1248)</f>
        <v>70398.811999999991</v>
      </c>
    </row>
    <row r="1249" spans="1:20" ht="25.5" outlineLevel="2">
      <c r="A1249" s="263">
        <v>1</v>
      </c>
      <c r="B1249" s="336">
        <f t="shared" ref="B1249:D1255" si="30">B1248</f>
        <v>505418</v>
      </c>
      <c r="C1249" s="336">
        <f t="shared" si="30"/>
        <v>542001</v>
      </c>
      <c r="D1249" s="5" t="str">
        <f t="shared" si="30"/>
        <v>ГАУЗ МО "ЩЕЛКОВСКИЙ НАРКОЛОГИЧЕСКИЙ ДИСПАНСЕР"</v>
      </c>
      <c r="E1249" s="324">
        <f t="shared" si="29"/>
        <v>13</v>
      </c>
      <c r="F1249" s="325" t="str">
        <f t="shared" si="29"/>
        <v>Круглосуточный стационар ВМП</v>
      </c>
      <c r="G1249" s="277">
        <f>SUMIFS('Круглосуточный стационар'!J:J,'Круглосуточный стационар'!D:D,СВОД!C1249,'Круглосуточный стационар'!F:F,СВОД!E1249)/2+SUMIFS(ВМП!J:J,ВМП!D:D,СВОД!C1249,ВМП!F:F,СВОД!E1249)/2+SUMIFS('Дневной стационар'!J:J,'Дневной стационар'!D:D,СВОД!C1249,'Дневной стационар'!F:F,СВОД!E1249)/2+SUMIFS(ЭКО!H:H,ЭКО!D:D,СВОД!C1249,ЭКО!F:F,СВОД!E1249)+SUMIFS(Диализ!J:J,Диализ!E:E,СВОД!C1249,Диализ!G:G,СВОД!E1249)</f>
        <v>0</v>
      </c>
      <c r="H1249" s="251">
        <f>SUMIFS(Поликлиника!H:H,Поликлиника!D:D,СВОД!C1249,Поликлиника!F:F,СВОД!E1249)</f>
        <v>0</v>
      </c>
      <c r="I1249" s="251">
        <f>SUMIFS(Поликлиника!BA:BA,Поликлиника!D:D,СВОД!C1249,Поликлиника!F:F,СВОД!E1249)</f>
        <v>0</v>
      </c>
      <c r="J1249" s="251">
        <f>SUMIFS(Поликлиника!BF:BF,Поликлиника!D:D,СВОД!C1249,Поликлиника!F:F,СВОД!E1249)</f>
        <v>0</v>
      </c>
      <c r="K1249" s="251">
        <f>SUMIFS(Поликлиника!BU:BU,Поликлиника!D:D,СВОД!C1249,Поликлиника!F:F,СВОД!E1249)</f>
        <v>0</v>
      </c>
      <c r="L1249" s="251">
        <f>SUMIFS(Услуги!H:H,Услуги!D:D,СВОД!C1249,Услуги!F:F,СВОД!E1249)+SUMIFS(Услуги!M:M,Услуги!D:D,СВОД!C1249,Услуги!F:F,СВОД!E1249)+SUMIFS(Услуги!R:R,Услуги!D:D,СВОД!C1249,Услуги!F:F,СВОД!E1249)+SUMIFS(Услуги!W:W,Услуги!D:D,СВОД!C1249,Услуги!F:F,СВОД!E1249)+SUMIFS(Услуги!AB:AB,Услуги!D:D,СВОД!C1249,Услуги!F:F,СВОД!E1249)+SUMIFS(Услуги!AG:AG,Услуги!D:D,СВОД!C1249,Услуги!F:F,СВОД!E1249)+SUMIFS(Услуги!AL:AL,Услуги!D:D,СВОД!C1249,Услуги!F:F,СВОД!E1249)+SUMIFS(Услуги!AQ:AQ,Услуги!D:D,СВОД!C1249,Услуги!F:F,СВОД!E1249)</f>
        <v>0</v>
      </c>
      <c r="M1249" s="251">
        <f>SUMIFS('Скорая мед.помощь'!J:J,'Скорая мед.помощь'!E:E,СВОД!C1249,'Скорая мед.помощь'!G:G,СВОД!E1249)</f>
        <v>0</v>
      </c>
      <c r="N1249" s="278">
        <f>SUMIFS('Круглосуточный стационар'!O:O,'Круглосуточный стационар'!D:D,СВОД!C1249,'Круглосуточный стационар'!F:F,СВОД!E1249)+SUMIFS(ВМП!O:O,ВМП!D:D,СВОД!C1249,ВМП!F:F,СВОД!E1249)+SUMIFS('Дневной стационар'!O:O,'Дневной стационар'!D:D,СВОД!C1249,'Дневной стационар'!F:F,СВОД!E1249)+SUMIFS(ЭКО!M:M,ЭКО!D:D,СВОД!C1249,ЭКО!F:F,СВОД!E1249)+SUMIFS(Диализ!O:O,Диализ!E:E,СВОД!C1249,Диализ!G:G,СВОД!E1249)+SUMIFS(Поликлиника!CT:CT,Поликлиника!D:D,СВОД!C1249,Поликлиника!F:F,СВОД!E1249)+SUMIFS('Скорая мед.помощь'!O:O,'Скорая мед.помощь'!E:E,СВОД!C1249,'Скорая мед.помощь'!G:G,СВОД!E1249)+SUMIFS(Услуги!AV:AV,Услуги!D:D,СВОД!C1249,Услуги!F:F,СВОД!E1249)</f>
        <v>0</v>
      </c>
      <c r="O1249" s="277">
        <f>SUMIFS(Сверхбаза!L:L,Сверхбаза!C:C,СВОД!C1249,Сверхбаза!E:E,СВОД!E1249)+SUMIFS(Сверхбаза!M:M,Сверхбаза!C:C,СВОД!C1249,Сверхбаза!E:E,СВОД!E1249)</f>
        <v>0</v>
      </c>
      <c r="P1249" s="251">
        <f>SUMIFS(Сверхбаза!N:N,Сверхбаза!C:C,СВОД!C1249,Сверхбаза!E:E,СВОД!E1249)</f>
        <v>0</v>
      </c>
      <c r="Q1249" s="251">
        <f>SUMIFS(Сверхбаза!P:P,Сверхбаза!C:C,СВОД!C1249,Сверхбаза!E:E,СВОД!E1249)</f>
        <v>0</v>
      </c>
      <c r="R1249" s="251">
        <f>SUMIFS(Сверхбаза!O:O,Сверхбаза!C:C,СВОД!C1249,Сверхбаза!E:E,СВОД!E1249)</f>
        <v>0</v>
      </c>
      <c r="S1249" s="251">
        <f>SUMIFS(Сверхбаза!Q:Q,Сверхбаза!C:C,СВОД!C1249,Сверхбаза!E:E,СВОД!E1249)</f>
        <v>0</v>
      </c>
      <c r="T1249" s="278">
        <f>SUMIFS(Сверхбаза!G:G,Сверхбаза!C:C,СВОД!C1249,Сверхбаза!E:E,СВОД!E1249)</f>
        <v>0</v>
      </c>
    </row>
    <row r="1250" spans="1:20" ht="25.5" outlineLevel="2">
      <c r="A1250" s="263">
        <v>1</v>
      </c>
      <c r="B1250" s="336">
        <f t="shared" si="30"/>
        <v>505418</v>
      </c>
      <c r="C1250" s="336">
        <f t="shared" si="30"/>
        <v>542001</v>
      </c>
      <c r="D1250" s="5" t="str">
        <f t="shared" si="30"/>
        <v>ГАУЗ МО "ЩЕЛКОВСКИЙ НАРКОЛОГИЧЕСКИЙ ДИСПАНСЕР"</v>
      </c>
      <c r="E1250" s="324">
        <f t="shared" si="29"/>
        <v>2</v>
      </c>
      <c r="F1250" s="325" t="str">
        <f t="shared" si="29"/>
        <v>Дневной стационар</v>
      </c>
      <c r="G1250" s="277">
        <f>SUMIFS('Круглосуточный стационар'!J:J,'Круглосуточный стационар'!D:D,СВОД!C1250,'Круглосуточный стационар'!F:F,СВОД!E1250)/2+SUMIFS(ВМП!J:J,ВМП!D:D,СВОД!C1250,ВМП!F:F,СВОД!E1250)/2+SUMIFS('Дневной стационар'!J:J,'Дневной стационар'!D:D,СВОД!C1250,'Дневной стационар'!F:F,СВОД!E1250)/2+SUMIFS(ЭКО!H:H,ЭКО!D:D,СВОД!C1250,ЭКО!F:F,СВОД!E1250)+SUMIFS(Диализ!J:J,Диализ!E:E,СВОД!C1250,Диализ!G:G,СВОД!E1250)</f>
        <v>0</v>
      </c>
      <c r="H1250" s="251">
        <f>SUMIFS(Поликлиника!H:H,Поликлиника!D:D,СВОД!C1250,Поликлиника!F:F,СВОД!E1250)</f>
        <v>0</v>
      </c>
      <c r="I1250" s="251">
        <f>SUMIFS(Поликлиника!BA:BA,Поликлиника!D:D,СВОД!C1250,Поликлиника!F:F,СВОД!E1250)</f>
        <v>0</v>
      </c>
      <c r="J1250" s="251">
        <f>SUMIFS(Поликлиника!BF:BF,Поликлиника!D:D,СВОД!C1250,Поликлиника!F:F,СВОД!E1250)</f>
        <v>0</v>
      </c>
      <c r="K1250" s="251">
        <f>SUMIFS(Поликлиника!BU:BU,Поликлиника!D:D,СВОД!C1250,Поликлиника!F:F,СВОД!E1250)</f>
        <v>0</v>
      </c>
      <c r="L1250" s="251">
        <f>SUMIFS(Услуги!H:H,Услуги!D:D,СВОД!C1250,Услуги!F:F,СВОД!E1250)+SUMIFS(Услуги!M:M,Услуги!D:D,СВОД!C1250,Услуги!F:F,СВОД!E1250)+SUMIFS(Услуги!R:R,Услуги!D:D,СВОД!C1250,Услуги!F:F,СВОД!E1250)+SUMIFS(Услуги!W:W,Услуги!D:D,СВОД!C1250,Услуги!F:F,СВОД!E1250)+SUMIFS(Услуги!AB:AB,Услуги!D:D,СВОД!C1250,Услуги!F:F,СВОД!E1250)+SUMIFS(Услуги!AG:AG,Услуги!D:D,СВОД!C1250,Услуги!F:F,СВОД!E1250)+SUMIFS(Услуги!AL:AL,Услуги!D:D,СВОД!C1250,Услуги!F:F,СВОД!E1250)+SUMIFS(Услуги!AQ:AQ,Услуги!D:D,СВОД!C1250,Услуги!F:F,СВОД!E1250)</f>
        <v>0</v>
      </c>
      <c r="M1250" s="251">
        <f>SUMIFS('Скорая мед.помощь'!J:J,'Скорая мед.помощь'!E:E,СВОД!C1250,'Скорая мед.помощь'!G:G,СВОД!E1250)</f>
        <v>0</v>
      </c>
      <c r="N1250" s="278">
        <f>SUMIFS('Круглосуточный стационар'!O:O,'Круглосуточный стационар'!D:D,СВОД!C1250,'Круглосуточный стационар'!F:F,СВОД!E1250)+SUMIFS(ВМП!O:O,ВМП!D:D,СВОД!C1250,ВМП!F:F,СВОД!E1250)+SUMIFS('Дневной стационар'!O:O,'Дневной стационар'!D:D,СВОД!C1250,'Дневной стационар'!F:F,СВОД!E1250)+SUMIFS(ЭКО!M:M,ЭКО!D:D,СВОД!C1250,ЭКО!F:F,СВОД!E1250)+SUMIFS(Диализ!O:O,Диализ!E:E,СВОД!C1250,Диализ!G:G,СВОД!E1250)+SUMIFS(Поликлиника!CT:CT,Поликлиника!D:D,СВОД!C1250,Поликлиника!F:F,СВОД!E1250)+SUMIFS('Скорая мед.помощь'!O:O,'Скорая мед.помощь'!E:E,СВОД!C1250,'Скорая мед.помощь'!G:G,СВОД!E1250)+SUMIFS(Услуги!AV:AV,Услуги!D:D,СВОД!C1250,Услуги!F:F,СВОД!E1250)</f>
        <v>0</v>
      </c>
      <c r="O1250" s="277">
        <f>SUMIFS(Сверхбаза!L:L,Сверхбаза!C:C,СВОД!C1250,Сверхбаза!E:E,СВОД!E1250)+SUMIFS(Сверхбаза!M:M,Сверхбаза!C:C,СВОД!C1250,Сверхбаза!E:E,СВОД!E1250)</f>
        <v>0</v>
      </c>
      <c r="P1250" s="251">
        <f>SUMIFS(Сверхбаза!N:N,Сверхбаза!C:C,СВОД!C1250,Сверхбаза!E:E,СВОД!E1250)</f>
        <v>0</v>
      </c>
      <c r="Q1250" s="251">
        <f>SUMIFS(Сверхбаза!P:P,Сверхбаза!C:C,СВОД!C1250,Сверхбаза!E:E,СВОД!E1250)</f>
        <v>0</v>
      </c>
      <c r="R1250" s="251">
        <f>SUMIFS(Сверхбаза!O:O,Сверхбаза!C:C,СВОД!C1250,Сверхбаза!E:E,СВОД!E1250)</f>
        <v>0</v>
      </c>
      <c r="S1250" s="251">
        <f>SUMIFS(Сверхбаза!Q:Q,Сверхбаза!C:C,СВОД!C1250,Сверхбаза!E:E,СВОД!E1250)</f>
        <v>0</v>
      </c>
      <c r="T1250" s="278">
        <f>SUMIFS(Сверхбаза!G:G,Сверхбаза!C:C,СВОД!C1250,Сверхбаза!E:E,СВОД!E1250)</f>
        <v>0</v>
      </c>
    </row>
    <row r="1251" spans="1:20" ht="25.5" outlineLevel="2">
      <c r="A1251" s="263">
        <v>1</v>
      </c>
      <c r="B1251" s="336">
        <f t="shared" si="30"/>
        <v>505418</v>
      </c>
      <c r="C1251" s="336">
        <f t="shared" si="30"/>
        <v>542001</v>
      </c>
      <c r="D1251" s="5" t="str">
        <f t="shared" si="30"/>
        <v>ГАУЗ МО "ЩЕЛКОВСКИЙ НАРКОЛОГИЧЕСКИЙ ДИСПАНСЕР"</v>
      </c>
      <c r="E1251" s="324">
        <f t="shared" si="29"/>
        <v>6</v>
      </c>
      <c r="F1251" s="325" t="str">
        <f t="shared" si="29"/>
        <v>Экстракорпоральное оплодотворение</v>
      </c>
      <c r="G1251" s="277">
        <f>SUMIFS('Круглосуточный стационар'!J:J,'Круглосуточный стационар'!D:D,СВОД!C1251,'Круглосуточный стационар'!F:F,СВОД!E1251)/2+SUMIFS(ВМП!J:J,ВМП!D:D,СВОД!C1251,ВМП!F:F,СВОД!E1251)/2+SUMIFS('Дневной стационар'!J:J,'Дневной стационар'!D:D,СВОД!C1251,'Дневной стационар'!F:F,СВОД!E1251)/2+SUMIFS(ЭКО!H:H,ЭКО!D:D,СВОД!C1251,ЭКО!F:F,СВОД!E1251)+SUMIFS(Диализ!J:J,Диализ!E:E,СВОД!C1251,Диализ!G:G,СВОД!E1251)</f>
        <v>0</v>
      </c>
      <c r="H1251" s="251">
        <f>SUMIFS(Поликлиника!H:H,Поликлиника!D:D,СВОД!C1251,Поликлиника!F:F,СВОД!E1251)</f>
        <v>0</v>
      </c>
      <c r="I1251" s="251">
        <f>SUMIFS(Поликлиника!BA:BA,Поликлиника!D:D,СВОД!C1251,Поликлиника!F:F,СВОД!E1251)</f>
        <v>0</v>
      </c>
      <c r="J1251" s="251">
        <f>SUMIFS(Поликлиника!BF:BF,Поликлиника!D:D,СВОД!C1251,Поликлиника!F:F,СВОД!E1251)</f>
        <v>0</v>
      </c>
      <c r="K1251" s="251">
        <f>SUMIFS(Поликлиника!BU:BU,Поликлиника!D:D,СВОД!C1251,Поликлиника!F:F,СВОД!E1251)</f>
        <v>0</v>
      </c>
      <c r="L1251" s="251">
        <f>SUMIFS(Услуги!H:H,Услуги!D:D,СВОД!C1251,Услуги!F:F,СВОД!E1251)+SUMIFS(Услуги!M:M,Услуги!D:D,СВОД!C1251,Услуги!F:F,СВОД!E1251)+SUMIFS(Услуги!R:R,Услуги!D:D,СВОД!C1251,Услуги!F:F,СВОД!E1251)+SUMIFS(Услуги!W:W,Услуги!D:D,СВОД!C1251,Услуги!F:F,СВОД!E1251)+SUMIFS(Услуги!AB:AB,Услуги!D:D,СВОД!C1251,Услуги!F:F,СВОД!E1251)+SUMIFS(Услуги!AG:AG,Услуги!D:D,СВОД!C1251,Услуги!F:F,СВОД!E1251)+SUMIFS(Услуги!AL:AL,Услуги!D:D,СВОД!C1251,Услуги!F:F,СВОД!E1251)+SUMIFS(Услуги!AQ:AQ,Услуги!D:D,СВОД!C1251,Услуги!F:F,СВОД!E1251)</f>
        <v>0</v>
      </c>
      <c r="M1251" s="251">
        <f>SUMIFS('Скорая мед.помощь'!J:J,'Скорая мед.помощь'!E:E,СВОД!C1251,'Скорая мед.помощь'!G:G,СВОД!E1251)</f>
        <v>0</v>
      </c>
      <c r="N1251" s="278">
        <f>SUMIFS('Круглосуточный стационар'!O:O,'Круглосуточный стационар'!D:D,СВОД!C1251,'Круглосуточный стационар'!F:F,СВОД!E1251)+SUMIFS(ВМП!O:O,ВМП!D:D,СВОД!C1251,ВМП!F:F,СВОД!E1251)+SUMIFS('Дневной стационар'!O:O,'Дневной стационар'!D:D,СВОД!C1251,'Дневной стационар'!F:F,СВОД!E1251)+SUMIFS(ЭКО!M:M,ЭКО!D:D,СВОД!C1251,ЭКО!F:F,СВОД!E1251)+SUMIFS(Диализ!O:O,Диализ!E:E,СВОД!C1251,Диализ!G:G,СВОД!E1251)+SUMIFS(Поликлиника!CT:CT,Поликлиника!D:D,СВОД!C1251,Поликлиника!F:F,СВОД!E1251)+SUMIFS('Скорая мед.помощь'!O:O,'Скорая мед.помощь'!E:E,СВОД!C1251,'Скорая мед.помощь'!G:G,СВОД!E1251)+SUMIFS(Услуги!AV:AV,Услуги!D:D,СВОД!C1251,Услуги!F:F,СВОД!E1251)</f>
        <v>0</v>
      </c>
      <c r="O1251" s="277">
        <f>SUMIFS(Сверхбаза!L:L,Сверхбаза!C:C,СВОД!C1251,Сверхбаза!E:E,СВОД!E1251)+SUMIFS(Сверхбаза!M:M,Сверхбаза!C:C,СВОД!C1251,Сверхбаза!E:E,СВОД!E1251)</f>
        <v>0</v>
      </c>
      <c r="P1251" s="251">
        <f>SUMIFS(Сверхбаза!N:N,Сверхбаза!C:C,СВОД!C1251,Сверхбаза!E:E,СВОД!E1251)</f>
        <v>0</v>
      </c>
      <c r="Q1251" s="251">
        <f>SUMIFS(Сверхбаза!P:P,Сверхбаза!C:C,СВОД!C1251,Сверхбаза!E:E,СВОД!E1251)</f>
        <v>0</v>
      </c>
      <c r="R1251" s="251">
        <f>SUMIFS(Сверхбаза!O:O,Сверхбаза!C:C,СВОД!C1251,Сверхбаза!E:E,СВОД!E1251)</f>
        <v>0</v>
      </c>
      <c r="S1251" s="251">
        <f>SUMIFS(Сверхбаза!Q:Q,Сверхбаза!C:C,СВОД!C1251,Сверхбаза!E:E,СВОД!E1251)</f>
        <v>0</v>
      </c>
      <c r="T1251" s="278">
        <f>SUMIFS(Сверхбаза!G:G,Сверхбаза!C:C,СВОД!C1251,Сверхбаза!E:E,СВОД!E1251)</f>
        <v>0</v>
      </c>
    </row>
    <row r="1252" spans="1:20" ht="25.5" outlineLevel="2">
      <c r="A1252" s="263">
        <v>1</v>
      </c>
      <c r="B1252" s="336">
        <f t="shared" si="30"/>
        <v>505418</v>
      </c>
      <c r="C1252" s="336">
        <f t="shared" si="30"/>
        <v>542001</v>
      </c>
      <c r="D1252" s="5" t="str">
        <f t="shared" si="30"/>
        <v>ГАУЗ МО "ЩЕЛКОВСКИЙ НАРКОЛОГИЧЕСКИЙ ДИСПАНСЕР"</v>
      </c>
      <c r="E1252" s="324">
        <f t="shared" si="29"/>
        <v>3</v>
      </c>
      <c r="F1252" s="325" t="str">
        <f t="shared" si="29"/>
        <v>Амбулаторно-поликлиническая помощь</v>
      </c>
      <c r="G1252" s="277">
        <f>SUMIFS('Круглосуточный стационар'!J:J,'Круглосуточный стационар'!D:D,СВОД!C1252,'Круглосуточный стационар'!F:F,СВОД!E1252)/2+SUMIFS(ВМП!J:J,ВМП!D:D,СВОД!C1252,ВМП!F:F,СВОД!E1252)/2+SUMIFS('Дневной стационар'!J:J,'Дневной стационар'!D:D,СВОД!C1252,'Дневной стационар'!F:F,СВОД!E1252)/2+SUMIFS(ЭКО!H:H,ЭКО!D:D,СВОД!C1252,ЭКО!F:F,СВОД!E1252)+SUMIFS(Диализ!J:J,Диализ!E:E,СВОД!C1252,Диализ!G:G,СВОД!E1252)</f>
        <v>0</v>
      </c>
      <c r="H1252" s="251">
        <f>SUMIFS(Поликлиника!H:H,Поликлиника!D:D,СВОД!C1252,Поликлиника!F:F,СВОД!E1252)</f>
        <v>0</v>
      </c>
      <c r="I1252" s="251">
        <f>SUMIFS(Поликлиника!BA:BA,Поликлиника!D:D,СВОД!C1252,Поликлиника!F:F,СВОД!E1252)</f>
        <v>0</v>
      </c>
      <c r="J1252" s="251">
        <f>SUMIFS(Поликлиника!BF:BF,Поликлиника!D:D,СВОД!C1252,Поликлиника!F:F,СВОД!E1252)</f>
        <v>0</v>
      </c>
      <c r="K1252" s="251">
        <f>SUMIFS(Поликлиника!BU:BU,Поликлиника!D:D,СВОД!C1252,Поликлиника!F:F,СВОД!E1252)</f>
        <v>0</v>
      </c>
      <c r="L1252" s="251">
        <f>SUMIFS(Услуги!H:H,Услуги!D:D,СВОД!C1252,Услуги!F:F,СВОД!E1252)+SUMIFS(Услуги!M:M,Услуги!D:D,СВОД!C1252,Услуги!F:F,СВОД!E1252)+SUMIFS(Услуги!R:R,Услуги!D:D,СВОД!C1252,Услуги!F:F,СВОД!E1252)+SUMIFS(Услуги!W:W,Услуги!D:D,СВОД!C1252,Услуги!F:F,СВОД!E1252)+SUMIFS(Услуги!AB:AB,Услуги!D:D,СВОД!C1252,Услуги!F:F,СВОД!E1252)+SUMIFS(Услуги!AG:AG,Услуги!D:D,СВОД!C1252,Услуги!F:F,СВОД!E1252)+SUMIFS(Услуги!AL:AL,Услуги!D:D,СВОД!C1252,Услуги!F:F,СВОД!E1252)+SUMIFS(Услуги!AQ:AQ,Услуги!D:D,СВОД!C1252,Услуги!F:F,СВОД!E1252)</f>
        <v>0</v>
      </c>
      <c r="M1252" s="251">
        <f>SUMIFS('Скорая мед.помощь'!J:J,'Скорая мед.помощь'!E:E,СВОД!C1252,'Скорая мед.помощь'!G:G,СВОД!E1252)</f>
        <v>0</v>
      </c>
      <c r="N1252" s="278">
        <f>SUMIFS('Круглосуточный стационар'!O:O,'Круглосуточный стационар'!D:D,СВОД!C1252,'Круглосуточный стационар'!F:F,СВОД!E1252)+SUMIFS(ВМП!O:O,ВМП!D:D,СВОД!C1252,ВМП!F:F,СВОД!E1252)+SUMIFS('Дневной стационар'!O:O,'Дневной стационар'!D:D,СВОД!C1252,'Дневной стационар'!F:F,СВОД!E1252)+SUMIFS(ЭКО!M:M,ЭКО!D:D,СВОД!C1252,ЭКО!F:F,СВОД!E1252)+SUMIFS(Диализ!O:O,Диализ!E:E,СВОД!C1252,Диализ!G:G,СВОД!E1252)+SUMIFS(Поликлиника!CT:CT,Поликлиника!D:D,СВОД!C1252,Поликлиника!F:F,СВОД!E1252)+SUMIFS('Скорая мед.помощь'!O:O,'Скорая мед.помощь'!E:E,СВОД!C1252,'Скорая мед.помощь'!G:G,СВОД!E1252)+SUMIFS(Услуги!AV:AV,Услуги!D:D,СВОД!C1252,Услуги!F:F,СВОД!E1252)</f>
        <v>0</v>
      </c>
      <c r="O1252" s="277">
        <f>SUMIFS(Сверхбаза!L:L,Сверхбаза!C:C,СВОД!C1252,Сверхбаза!E:E,СВОД!E1252)+SUMIFS(Сверхбаза!M:M,Сверхбаза!C:C,СВОД!C1252,Сверхбаза!E:E,СВОД!E1252)</f>
        <v>0</v>
      </c>
      <c r="P1252" s="251">
        <f>SUMIFS(Сверхбаза!N:N,Сверхбаза!C:C,СВОД!C1252,Сверхбаза!E:E,СВОД!E1252)</f>
        <v>6803</v>
      </c>
      <c r="Q1252" s="251">
        <f>SUMIFS(Сверхбаза!P:P,Сверхбаза!C:C,СВОД!C1252,Сверхбаза!E:E,СВОД!E1252)</f>
        <v>3172</v>
      </c>
      <c r="R1252" s="251">
        <f>SUMIFS(Сверхбаза!O:O,Сверхбаза!C:C,СВОД!C1252,Сверхбаза!E:E,СВОД!E1252)</f>
        <v>6997</v>
      </c>
      <c r="S1252" s="251">
        <f>SUMIFS(Сверхбаза!Q:Q,Сверхбаза!C:C,СВОД!C1252,Сверхбаза!E:E,СВОД!E1252)</f>
        <v>0</v>
      </c>
      <c r="T1252" s="278">
        <f>SUMIFS(Сверхбаза!G:G,Сверхбаза!C:C,СВОД!C1252,Сверхбаза!E:E,СВОД!E1252)</f>
        <v>10670.046</v>
      </c>
    </row>
    <row r="1253" spans="1:20" ht="25.5" outlineLevel="2">
      <c r="A1253" s="263">
        <v>1</v>
      </c>
      <c r="B1253" s="336">
        <f t="shared" si="30"/>
        <v>505418</v>
      </c>
      <c r="C1253" s="336">
        <f t="shared" si="30"/>
        <v>542001</v>
      </c>
      <c r="D1253" s="5" t="str">
        <f t="shared" si="30"/>
        <v>ГАУЗ МО "ЩЕЛКОВСКИЙ НАРКОЛОГИЧЕСКИЙ ДИСПАНСЕР"</v>
      </c>
      <c r="E1253" s="324">
        <f t="shared" si="29"/>
        <v>7</v>
      </c>
      <c r="F1253" s="325" t="str">
        <f t="shared" si="29"/>
        <v>Скорая медицинская помощь</v>
      </c>
      <c r="G1253" s="277">
        <f>SUMIFS('Круглосуточный стационар'!J:J,'Круглосуточный стационар'!D:D,СВОД!C1253,'Круглосуточный стационар'!F:F,СВОД!E1253)/2+SUMIFS(ВМП!J:J,ВМП!D:D,СВОД!C1253,ВМП!F:F,СВОД!E1253)/2+SUMIFS('Дневной стационар'!J:J,'Дневной стационар'!D:D,СВОД!C1253,'Дневной стационар'!F:F,СВОД!E1253)/2+SUMIFS(ЭКО!H:H,ЭКО!D:D,СВОД!C1253,ЭКО!F:F,СВОД!E1253)+SUMIFS(Диализ!J:J,Диализ!E:E,СВОД!C1253,Диализ!G:G,СВОД!E1253)</f>
        <v>0</v>
      </c>
      <c r="H1253" s="251">
        <f>SUMIFS(Поликлиника!H:H,Поликлиника!D:D,СВОД!C1253,Поликлиника!F:F,СВОД!E1253)</f>
        <v>0</v>
      </c>
      <c r="I1253" s="251">
        <f>SUMIFS(Поликлиника!BA:BA,Поликлиника!D:D,СВОД!C1253,Поликлиника!F:F,СВОД!E1253)</f>
        <v>0</v>
      </c>
      <c r="J1253" s="251">
        <f>SUMIFS(Поликлиника!BF:BF,Поликлиника!D:D,СВОД!C1253,Поликлиника!F:F,СВОД!E1253)</f>
        <v>0</v>
      </c>
      <c r="K1253" s="251">
        <f>SUMIFS(Поликлиника!BU:BU,Поликлиника!D:D,СВОД!C1253,Поликлиника!F:F,СВОД!E1253)</f>
        <v>0</v>
      </c>
      <c r="L1253" s="251">
        <f>SUMIFS(Услуги!H:H,Услуги!D:D,СВОД!C1253,Услуги!F:F,СВОД!E1253)+SUMIFS(Услуги!M:M,Услуги!D:D,СВОД!C1253,Услуги!F:F,СВОД!E1253)+SUMIFS(Услуги!R:R,Услуги!D:D,СВОД!C1253,Услуги!F:F,СВОД!E1253)+SUMIFS(Услуги!W:W,Услуги!D:D,СВОД!C1253,Услуги!F:F,СВОД!E1253)+SUMIFS(Услуги!AB:AB,Услуги!D:D,СВОД!C1253,Услуги!F:F,СВОД!E1253)+SUMIFS(Услуги!AG:AG,Услуги!D:D,СВОД!C1253,Услуги!F:F,СВОД!E1253)+SUMIFS(Услуги!AL:AL,Услуги!D:D,СВОД!C1253,Услуги!F:F,СВОД!E1253)+SUMIFS(Услуги!AQ:AQ,Услуги!D:D,СВОД!C1253,Услуги!F:F,СВОД!E1253)</f>
        <v>0</v>
      </c>
      <c r="M1253" s="251">
        <f>SUMIFS('Скорая мед.помощь'!J:J,'Скорая мед.помощь'!E:E,СВОД!C1253,'Скорая мед.помощь'!G:G,СВОД!E1253)</f>
        <v>0</v>
      </c>
      <c r="N1253" s="278">
        <f>SUMIFS('Круглосуточный стационар'!O:O,'Круглосуточный стационар'!D:D,СВОД!C1253,'Круглосуточный стационар'!F:F,СВОД!E1253)+SUMIFS(ВМП!O:O,ВМП!D:D,СВОД!C1253,ВМП!F:F,СВОД!E1253)+SUMIFS('Дневной стационар'!O:O,'Дневной стационар'!D:D,СВОД!C1253,'Дневной стационар'!F:F,СВОД!E1253)+SUMIFS(ЭКО!M:M,ЭКО!D:D,СВОД!C1253,ЭКО!F:F,СВОД!E1253)+SUMIFS(Диализ!O:O,Диализ!E:E,СВОД!C1253,Диализ!G:G,СВОД!E1253)+SUMIFS(Поликлиника!CT:CT,Поликлиника!D:D,СВОД!C1253,Поликлиника!F:F,СВОД!E1253)+SUMIFS('Скорая мед.помощь'!O:O,'Скорая мед.помощь'!E:E,СВОД!C1253,'Скорая мед.помощь'!G:G,СВОД!E1253)+SUMIFS(Услуги!AV:AV,Услуги!D:D,СВОД!C1253,Услуги!F:F,СВОД!E1253)</f>
        <v>0</v>
      </c>
      <c r="O1253" s="277">
        <f>SUMIFS(Сверхбаза!L:L,Сверхбаза!C:C,СВОД!C1253,Сверхбаза!E:E,СВОД!E1253)+SUMIFS(Сверхбаза!M:M,Сверхбаза!C:C,СВОД!C1253,Сверхбаза!E:E,СВОД!E1253)</f>
        <v>0</v>
      </c>
      <c r="P1253" s="251">
        <f>SUMIFS(Сверхбаза!N:N,Сверхбаза!C:C,СВОД!C1253,Сверхбаза!E:E,СВОД!E1253)</f>
        <v>0</v>
      </c>
      <c r="Q1253" s="251">
        <f>SUMIFS(Сверхбаза!P:P,Сверхбаза!C:C,СВОД!C1253,Сверхбаза!E:E,СВОД!E1253)</f>
        <v>0</v>
      </c>
      <c r="R1253" s="251">
        <f>SUMIFS(Сверхбаза!O:O,Сверхбаза!C:C,СВОД!C1253,Сверхбаза!E:E,СВОД!E1253)</f>
        <v>0</v>
      </c>
      <c r="S1253" s="251">
        <f>SUMIFS(Сверхбаза!Q:Q,Сверхбаза!C:C,СВОД!C1253,Сверхбаза!E:E,СВОД!E1253)</f>
        <v>0</v>
      </c>
      <c r="T1253" s="278">
        <f>SUMIFS(Сверхбаза!G:G,Сверхбаза!C:C,СВОД!C1253,Сверхбаза!E:E,СВОД!E1253)</f>
        <v>0</v>
      </c>
    </row>
    <row r="1254" spans="1:20" ht="25.5" outlineLevel="2">
      <c r="A1254" s="263">
        <v>1</v>
      </c>
      <c r="B1254" s="336">
        <f t="shared" si="30"/>
        <v>505418</v>
      </c>
      <c r="C1254" s="336">
        <f t="shared" si="30"/>
        <v>542001</v>
      </c>
      <c r="D1254" s="5" t="str">
        <f t="shared" si="30"/>
        <v>ГАУЗ МО "ЩЕЛКОВСКИЙ НАРКОЛОГИЧЕСКИЙ ДИСПАНСЕР"</v>
      </c>
      <c r="E1254" s="324">
        <f t="shared" si="29"/>
        <v>70</v>
      </c>
      <c r="F1254" s="325" t="str">
        <f t="shared" si="29"/>
        <v>Гемодиализ</v>
      </c>
      <c r="G1254" s="277">
        <f>SUMIFS('Круглосуточный стационар'!J:J,'Круглосуточный стационар'!D:D,СВОД!C1254,'Круглосуточный стационар'!F:F,СВОД!E1254)/2+SUMIFS(ВМП!J:J,ВМП!D:D,СВОД!C1254,ВМП!F:F,СВОД!E1254)/2+SUMIFS('Дневной стационар'!J:J,'Дневной стационар'!D:D,СВОД!C1254,'Дневной стационар'!F:F,СВОД!E1254)/2+SUMIFS(ЭКО!H:H,ЭКО!D:D,СВОД!C1254,ЭКО!F:F,СВОД!E1254)+SUMIFS(Диализ!J:J,Диализ!E:E,СВОД!C1254,Диализ!G:G,СВОД!E1254)</f>
        <v>0</v>
      </c>
      <c r="H1254" s="251">
        <f>SUMIFS(Поликлиника!H:H,Поликлиника!D:D,СВОД!C1254,Поликлиника!F:F,СВОД!E1254)</f>
        <v>0</v>
      </c>
      <c r="I1254" s="251">
        <f>SUMIFS(Поликлиника!BA:BA,Поликлиника!D:D,СВОД!C1254,Поликлиника!F:F,СВОД!E1254)</f>
        <v>0</v>
      </c>
      <c r="J1254" s="251">
        <f>SUMIFS(Поликлиника!BF:BF,Поликлиника!D:D,СВОД!C1254,Поликлиника!F:F,СВОД!E1254)</f>
        <v>0</v>
      </c>
      <c r="K1254" s="251">
        <f>SUMIFS(Поликлиника!BU:BU,Поликлиника!D:D,СВОД!C1254,Поликлиника!F:F,СВОД!E1254)</f>
        <v>0</v>
      </c>
      <c r="L1254" s="251">
        <f>SUMIFS(Услуги!H:H,Услуги!D:D,СВОД!C1254,Услуги!F:F,СВОД!E1254)+SUMIFS(Услуги!M:M,Услуги!D:D,СВОД!C1254,Услуги!F:F,СВОД!E1254)+SUMIFS(Услуги!R:R,Услуги!D:D,СВОД!C1254,Услуги!F:F,СВОД!E1254)+SUMIFS(Услуги!W:W,Услуги!D:D,СВОД!C1254,Услуги!F:F,СВОД!E1254)+SUMIFS(Услуги!AB:AB,Услуги!D:D,СВОД!C1254,Услуги!F:F,СВОД!E1254)+SUMIFS(Услуги!AG:AG,Услуги!D:D,СВОД!C1254,Услуги!F:F,СВОД!E1254)+SUMIFS(Услуги!AL:AL,Услуги!D:D,СВОД!C1254,Услуги!F:F,СВОД!E1254)+SUMIFS(Услуги!AQ:AQ,Услуги!D:D,СВОД!C1254,Услуги!F:F,СВОД!E1254)</f>
        <v>0</v>
      </c>
      <c r="M1254" s="251">
        <f>SUMIFS('Скорая мед.помощь'!J:J,'Скорая мед.помощь'!E:E,СВОД!C1254,'Скорая мед.помощь'!G:G,СВОД!E1254)</f>
        <v>0</v>
      </c>
      <c r="N1254" s="278">
        <f>SUMIFS('Круглосуточный стационар'!O:O,'Круглосуточный стационар'!D:D,СВОД!C1254,'Круглосуточный стационар'!F:F,СВОД!E1254)+SUMIFS(ВМП!O:O,ВМП!D:D,СВОД!C1254,ВМП!F:F,СВОД!E1254)+SUMIFS('Дневной стационар'!O:O,'Дневной стационар'!D:D,СВОД!C1254,'Дневной стационар'!F:F,СВОД!E1254)+SUMIFS(ЭКО!M:M,ЭКО!D:D,СВОД!C1254,ЭКО!F:F,СВОД!E1254)+SUMIFS(Диализ!O:O,Диализ!E:E,СВОД!C1254,Диализ!G:G,СВОД!E1254)+SUMIFS(Поликлиника!CT:CT,Поликлиника!D:D,СВОД!C1254,Поликлиника!F:F,СВОД!E1254)+SUMIFS('Скорая мед.помощь'!O:O,'Скорая мед.помощь'!E:E,СВОД!C1254,'Скорая мед.помощь'!G:G,СВОД!E1254)+SUMIFS(Услуги!AV:AV,Услуги!D:D,СВОД!C1254,Услуги!F:F,СВОД!E1254)</f>
        <v>0</v>
      </c>
      <c r="O1254" s="277">
        <f>SUMIFS(Сверхбаза!L:L,Сверхбаза!C:C,СВОД!C1254,Сверхбаза!E:E,СВОД!E1254)+SUMIFS(Сверхбаза!M:M,Сверхбаза!C:C,СВОД!C1254,Сверхбаза!E:E,СВОД!E1254)</f>
        <v>0</v>
      </c>
      <c r="P1254" s="251">
        <f>SUMIFS(Сверхбаза!N:N,Сверхбаза!C:C,СВОД!C1254,Сверхбаза!E:E,СВОД!E1254)</f>
        <v>0</v>
      </c>
      <c r="Q1254" s="251">
        <f>SUMIFS(Сверхбаза!P:P,Сверхбаза!C:C,СВОД!C1254,Сверхбаза!E:E,СВОД!E1254)</f>
        <v>0</v>
      </c>
      <c r="R1254" s="251">
        <f>SUMIFS(Сверхбаза!O:O,Сверхбаза!C:C,СВОД!C1254,Сверхбаза!E:E,СВОД!E1254)</f>
        <v>0</v>
      </c>
      <c r="S1254" s="251">
        <f>SUMIFS(Сверхбаза!Q:Q,Сверхбаза!C:C,СВОД!C1254,Сверхбаза!E:E,СВОД!E1254)</f>
        <v>0</v>
      </c>
      <c r="T1254" s="278">
        <f>SUMIFS(Сверхбаза!G:G,Сверхбаза!C:C,СВОД!C1254,Сверхбаза!E:E,СВОД!E1254)</f>
        <v>0</v>
      </c>
    </row>
    <row r="1255" spans="1:20" ht="25.5" outlineLevel="2">
      <c r="A1255" s="263">
        <v>1</v>
      </c>
      <c r="B1255" s="336">
        <f t="shared" si="30"/>
        <v>505418</v>
      </c>
      <c r="C1255" s="336">
        <f t="shared" si="30"/>
        <v>542001</v>
      </c>
      <c r="D1255" s="5" t="str">
        <f t="shared" si="30"/>
        <v>ГАУЗ МО "ЩЕЛКОВСКИЙ НАРКОЛОГИЧЕСКИЙ ДИСПАНСЕР"</v>
      </c>
      <c r="E1255" s="324">
        <f t="shared" si="29"/>
        <v>94</v>
      </c>
      <c r="F1255" s="325" t="str">
        <f t="shared" si="29"/>
        <v>Перитониальный диализ</v>
      </c>
      <c r="G1255" s="277">
        <f>SUMIFS('Круглосуточный стационар'!J:J,'Круглосуточный стационар'!D:D,СВОД!C1255,'Круглосуточный стационар'!F:F,СВОД!E1255)/2+SUMIFS(ВМП!J:J,ВМП!D:D,СВОД!C1255,ВМП!F:F,СВОД!E1255)/2+SUMIFS('Дневной стационар'!J:J,'Дневной стационар'!D:D,СВОД!C1255,'Дневной стационар'!F:F,СВОД!E1255)/2+SUMIFS(ЭКО!H:H,ЭКО!D:D,СВОД!C1255,ЭКО!F:F,СВОД!E1255)+SUMIFS(Диализ!J:J,Диализ!E:E,СВОД!C1255,Диализ!G:G,СВОД!E1255)</f>
        <v>0</v>
      </c>
      <c r="H1255" s="251">
        <f>SUMIFS(Поликлиника!H:H,Поликлиника!D:D,СВОД!C1255,Поликлиника!F:F,СВОД!E1255)</f>
        <v>0</v>
      </c>
      <c r="I1255" s="251">
        <f>SUMIFS(Поликлиника!BA:BA,Поликлиника!D:D,СВОД!C1255,Поликлиника!F:F,СВОД!E1255)</f>
        <v>0</v>
      </c>
      <c r="J1255" s="251">
        <f>SUMIFS(Поликлиника!BF:BF,Поликлиника!D:D,СВОД!C1255,Поликлиника!F:F,СВОД!E1255)</f>
        <v>0</v>
      </c>
      <c r="K1255" s="251">
        <f>SUMIFS(Поликлиника!BU:BU,Поликлиника!D:D,СВОД!C1255,Поликлиника!F:F,СВОД!E1255)</f>
        <v>0</v>
      </c>
      <c r="L1255" s="251">
        <f>SUMIFS(Услуги!H:H,Услуги!D:D,СВОД!C1255,Услуги!F:F,СВОД!E1255)+SUMIFS(Услуги!M:M,Услуги!D:D,СВОД!C1255,Услуги!F:F,СВОД!E1255)+SUMIFS(Услуги!R:R,Услуги!D:D,СВОД!C1255,Услуги!F:F,СВОД!E1255)+SUMIFS(Услуги!W:W,Услуги!D:D,СВОД!C1255,Услуги!F:F,СВОД!E1255)+SUMIFS(Услуги!AB:AB,Услуги!D:D,СВОД!C1255,Услуги!F:F,СВОД!E1255)+SUMIFS(Услуги!AG:AG,Услуги!D:D,СВОД!C1255,Услуги!F:F,СВОД!E1255)+SUMIFS(Услуги!AL:AL,Услуги!D:D,СВОД!C1255,Услуги!F:F,СВОД!E1255)+SUMIFS(Услуги!AQ:AQ,Услуги!D:D,СВОД!C1255,Услуги!F:F,СВОД!E1255)</f>
        <v>0</v>
      </c>
      <c r="M1255" s="251">
        <f>SUMIFS('Скорая мед.помощь'!J:J,'Скорая мед.помощь'!E:E,СВОД!C1255,'Скорая мед.помощь'!G:G,СВОД!E1255)</f>
        <v>0</v>
      </c>
      <c r="N1255" s="278">
        <f>SUMIFS('Круглосуточный стационар'!O:O,'Круглосуточный стационар'!D:D,СВОД!C1255,'Круглосуточный стационар'!F:F,СВОД!E1255)+SUMIFS(ВМП!O:O,ВМП!D:D,СВОД!C1255,ВМП!F:F,СВОД!E1255)+SUMIFS('Дневной стационар'!O:O,'Дневной стационар'!D:D,СВОД!C1255,'Дневной стационар'!F:F,СВОД!E1255)+SUMIFS(ЭКО!M:M,ЭКО!D:D,СВОД!C1255,ЭКО!F:F,СВОД!E1255)+SUMIFS(Диализ!O:O,Диализ!E:E,СВОД!C1255,Диализ!G:G,СВОД!E1255)+SUMIFS(Поликлиника!CT:CT,Поликлиника!D:D,СВОД!C1255,Поликлиника!F:F,СВОД!E1255)+SUMIFS('Скорая мед.помощь'!O:O,'Скорая мед.помощь'!E:E,СВОД!C1255,'Скорая мед.помощь'!G:G,СВОД!E1255)+SUMIFS(Услуги!AV:AV,Услуги!D:D,СВОД!C1255,Услуги!F:F,СВОД!E1255)</f>
        <v>0</v>
      </c>
      <c r="O1255" s="277">
        <f>SUMIFS(Сверхбаза!L:L,Сверхбаза!C:C,СВОД!C1255,Сверхбаза!E:E,СВОД!E1255)+SUMIFS(Сверхбаза!M:M,Сверхбаза!C:C,СВОД!C1255,Сверхбаза!E:E,СВОД!E1255)</f>
        <v>0</v>
      </c>
      <c r="P1255" s="251">
        <f>SUMIFS(Сверхбаза!N:N,Сверхбаза!C:C,СВОД!C1255,Сверхбаза!E:E,СВОД!E1255)</f>
        <v>0</v>
      </c>
      <c r="Q1255" s="251">
        <f>SUMIFS(Сверхбаза!P:P,Сверхбаза!C:C,СВОД!C1255,Сверхбаза!E:E,СВОД!E1255)</f>
        <v>0</v>
      </c>
      <c r="R1255" s="251">
        <f>SUMIFS(Сверхбаза!O:O,Сверхбаза!C:C,СВОД!C1255,Сверхбаза!E:E,СВОД!E1255)</f>
        <v>0</v>
      </c>
      <c r="S1255" s="251">
        <f>SUMIFS(Сверхбаза!Q:Q,Сверхбаза!C:C,СВОД!C1255,Сверхбаза!E:E,СВОД!E1255)</f>
        <v>0</v>
      </c>
      <c r="T1255" s="278">
        <f>SUMIFS(Сверхбаза!G:G,Сверхбаза!C:C,СВОД!C1255,Сверхбаза!E:E,СВОД!E1255)</f>
        <v>0</v>
      </c>
    </row>
    <row r="1256" spans="1:20" outlineLevel="1">
      <c r="A1256" s="264"/>
      <c r="B1256" s="254"/>
      <c r="C1256" s="254" t="str">
        <f>CONCATENATE(C1255," ","Итог")</f>
        <v>542001 Итог</v>
      </c>
      <c r="D1256" s="255"/>
      <c r="E1256" s="326"/>
      <c r="F1256" s="327"/>
      <c r="G1256" s="279"/>
      <c r="H1256" s="256"/>
      <c r="I1256" s="256"/>
      <c r="J1256" s="256"/>
      <c r="K1256" s="256"/>
      <c r="L1256" s="256"/>
      <c r="M1256" s="256"/>
      <c r="N1256" s="280">
        <f>SUBTOTAL(9,N1248:N1255)</f>
        <v>0</v>
      </c>
      <c r="O1256" s="279"/>
      <c r="P1256" s="256"/>
      <c r="Q1256" s="256"/>
      <c r="R1256" s="256"/>
      <c r="S1256" s="256"/>
      <c r="T1256" s="280">
        <f>SUBTOTAL(9,T1248:T1255)</f>
        <v>81068.857999999993</v>
      </c>
    </row>
    <row r="1257" spans="1:20" ht="25.5" outlineLevel="2">
      <c r="A1257" s="262">
        <v>1</v>
      </c>
      <c r="B1257" s="8">
        <v>505419</v>
      </c>
      <c r="C1257" s="8">
        <v>542101</v>
      </c>
      <c r="D1257" s="9" t="s">
        <v>467</v>
      </c>
      <c r="E1257" s="322">
        <f t="shared" ref="E1257:F1264" si="31">E1248</f>
        <v>1</v>
      </c>
      <c r="F1257" s="323" t="str">
        <f t="shared" si="31"/>
        <v>Круглосуточный стационар</v>
      </c>
      <c r="G1257" s="275">
        <f>SUMIFS('Круглосуточный стационар'!J:J,'Круглосуточный стационар'!D:D,СВОД!C1257,'Круглосуточный стационар'!F:F,СВОД!E1257)/2+SUMIFS(ВМП!J:J,ВМП!D:D,СВОД!C1257,ВМП!F:F,СВОД!E1257)/2+SUMIFS('Дневной стационар'!J:J,'Дневной стационар'!D:D,СВОД!C1257,'Дневной стационар'!F:F,СВОД!E1257)/2+SUMIFS(ЭКО!H:H,ЭКО!D:D,СВОД!C1257,ЭКО!F:F,СВОД!E1257)+SUMIFS(Диализ!J:J,Диализ!E:E,СВОД!C1257,Диализ!G:G,СВОД!E1257)</f>
        <v>0</v>
      </c>
      <c r="H1257" s="253">
        <f>SUMIFS(Поликлиника!H:H,Поликлиника!D:D,СВОД!C1257,Поликлиника!F:F,СВОД!E1257)</f>
        <v>0</v>
      </c>
      <c r="I1257" s="253">
        <f>SUMIFS(Поликлиника!BA:BA,Поликлиника!D:D,СВОД!C1257,Поликлиника!F:F,СВОД!E1257)</f>
        <v>0</v>
      </c>
      <c r="J1257" s="253">
        <f>SUMIFS(Поликлиника!BF:BF,Поликлиника!D:D,СВОД!C1257,Поликлиника!F:F,СВОД!E1257)</f>
        <v>0</v>
      </c>
      <c r="K1257" s="253">
        <f>SUMIFS(Поликлиника!BU:BU,Поликлиника!D:D,СВОД!C1257,Поликлиника!F:F,СВОД!E1257)</f>
        <v>0</v>
      </c>
      <c r="L1257" s="253">
        <f>SUMIFS(Услуги!H:H,Услуги!D:D,СВОД!C1257,Услуги!F:F,СВОД!E1257)+SUMIFS(Услуги!M:M,Услуги!D:D,СВОД!C1257,Услуги!F:F,СВОД!E1257)+SUMIFS(Услуги!R:R,Услуги!D:D,СВОД!C1257,Услуги!F:F,СВОД!E1257)+SUMIFS(Услуги!W:W,Услуги!D:D,СВОД!C1257,Услуги!F:F,СВОД!E1257)+SUMIFS(Услуги!AB:AB,Услуги!D:D,СВОД!C1257,Услуги!F:F,СВОД!E1257)+SUMIFS(Услуги!AG:AG,Услуги!D:D,СВОД!C1257,Услуги!F:F,СВОД!E1257)+SUMIFS(Услуги!AL:AL,Услуги!D:D,СВОД!C1257,Услуги!F:F,СВОД!E1257)+SUMIFS(Услуги!AQ:AQ,Услуги!D:D,СВОД!C1257,Услуги!F:F,СВОД!E1257)</f>
        <v>0</v>
      </c>
      <c r="M1257" s="253">
        <f>SUMIFS('Скорая мед.помощь'!J:J,'Скорая мед.помощь'!E:E,СВОД!C1257,'Скорая мед.помощь'!G:G,СВОД!E1257)</f>
        <v>0</v>
      </c>
      <c r="N1257" s="276">
        <f>SUMIFS('Круглосуточный стационар'!O:O,'Круглосуточный стационар'!D:D,СВОД!C1257,'Круглосуточный стационар'!F:F,СВОД!E1257)+SUMIFS(ВМП!O:O,ВМП!D:D,СВОД!C1257,ВМП!F:F,СВОД!E1257)+SUMIFS('Дневной стационар'!O:O,'Дневной стационар'!D:D,СВОД!C1257,'Дневной стационар'!F:F,СВОД!E1257)+SUMIFS(ЭКО!M:M,ЭКО!D:D,СВОД!C1257,ЭКО!F:F,СВОД!E1257)+SUMIFS(Диализ!O:O,Диализ!E:E,СВОД!C1257,Диализ!G:G,СВОД!E1257)+SUMIFS(Поликлиника!CT:CT,Поликлиника!D:D,СВОД!C1257,Поликлиника!F:F,СВОД!E1257)+SUMIFS('Скорая мед.помощь'!O:O,'Скорая мед.помощь'!E:E,СВОД!C1257,'Скорая мед.помощь'!G:G,СВОД!E1257)+SUMIFS(Услуги!AV:AV,Услуги!D:D,СВОД!C1257,Услуги!F:F,СВОД!E1257)</f>
        <v>0</v>
      </c>
      <c r="O1257" s="275">
        <f>SUMIFS(Сверхбаза!L:L,Сверхбаза!C:C,СВОД!C1257,Сверхбаза!E:E,СВОД!E1257)+SUMIFS(Сверхбаза!M:M,Сверхбаза!C:C,СВОД!C1257,Сверхбаза!E:E,СВОД!E1257)</f>
        <v>452</v>
      </c>
      <c r="P1257" s="253">
        <f>SUMIFS(Сверхбаза!N:N,Сверхбаза!C:C,СВОД!C1257,Сверхбаза!E:E,СВОД!E1257)</f>
        <v>0</v>
      </c>
      <c r="Q1257" s="253">
        <f>SUMIFS(Сверхбаза!P:P,Сверхбаза!C:C,СВОД!C1257,Сверхбаза!E:E,СВОД!E1257)</f>
        <v>0</v>
      </c>
      <c r="R1257" s="253">
        <f>SUMIFS(Сверхбаза!O:O,Сверхбаза!C:C,СВОД!C1257,Сверхбаза!E:E,СВОД!E1257)</f>
        <v>0</v>
      </c>
      <c r="S1257" s="253">
        <f>SUMIFS(Сверхбаза!Q:Q,Сверхбаза!C:C,СВОД!C1257,Сверхбаза!E:E,СВОД!E1257)</f>
        <v>0</v>
      </c>
      <c r="T1257" s="276">
        <f>SUMIFS(Сверхбаза!G:G,Сверхбаза!C:C,СВОД!C1257,Сверхбаза!E:E,СВОД!E1257)</f>
        <v>49603.714</v>
      </c>
    </row>
    <row r="1258" spans="1:20" ht="25.5" outlineLevel="2">
      <c r="A1258" s="263">
        <v>1</v>
      </c>
      <c r="B1258" s="336">
        <f t="shared" ref="B1258:D1264" si="32">B1257</f>
        <v>505419</v>
      </c>
      <c r="C1258" s="336">
        <f t="shared" si="32"/>
        <v>542101</v>
      </c>
      <c r="D1258" s="5" t="str">
        <f t="shared" si="32"/>
        <v>ГБУЗ МО "ЩЕЛКОВСКИЙ ПСИХОНЕВРОЛОГИЧЕСКИЙ ДИСПАНСЕР"</v>
      </c>
      <c r="E1258" s="324">
        <f t="shared" si="31"/>
        <v>13</v>
      </c>
      <c r="F1258" s="325" t="str">
        <f t="shared" si="31"/>
        <v>Круглосуточный стационар ВМП</v>
      </c>
      <c r="G1258" s="277">
        <f>SUMIFS('Круглосуточный стационар'!J:J,'Круглосуточный стационар'!D:D,СВОД!C1258,'Круглосуточный стационар'!F:F,СВОД!E1258)/2+SUMIFS(ВМП!J:J,ВМП!D:D,СВОД!C1258,ВМП!F:F,СВОД!E1258)/2+SUMIFS('Дневной стационар'!J:J,'Дневной стационар'!D:D,СВОД!C1258,'Дневной стационар'!F:F,СВОД!E1258)/2+SUMIFS(ЭКО!H:H,ЭКО!D:D,СВОД!C1258,ЭКО!F:F,СВОД!E1258)+SUMIFS(Диализ!J:J,Диализ!E:E,СВОД!C1258,Диализ!G:G,СВОД!E1258)</f>
        <v>0</v>
      </c>
      <c r="H1258" s="251">
        <f>SUMIFS(Поликлиника!H:H,Поликлиника!D:D,СВОД!C1258,Поликлиника!F:F,СВОД!E1258)</f>
        <v>0</v>
      </c>
      <c r="I1258" s="251">
        <f>SUMIFS(Поликлиника!BA:BA,Поликлиника!D:D,СВОД!C1258,Поликлиника!F:F,СВОД!E1258)</f>
        <v>0</v>
      </c>
      <c r="J1258" s="251">
        <f>SUMIFS(Поликлиника!BF:BF,Поликлиника!D:D,СВОД!C1258,Поликлиника!F:F,СВОД!E1258)</f>
        <v>0</v>
      </c>
      <c r="K1258" s="251">
        <f>SUMIFS(Поликлиника!BU:BU,Поликлиника!D:D,СВОД!C1258,Поликлиника!F:F,СВОД!E1258)</f>
        <v>0</v>
      </c>
      <c r="L1258" s="251">
        <f>SUMIFS(Услуги!H:H,Услуги!D:D,СВОД!C1258,Услуги!F:F,СВОД!E1258)+SUMIFS(Услуги!M:M,Услуги!D:D,СВОД!C1258,Услуги!F:F,СВОД!E1258)+SUMIFS(Услуги!R:R,Услуги!D:D,СВОД!C1258,Услуги!F:F,СВОД!E1258)+SUMIFS(Услуги!W:W,Услуги!D:D,СВОД!C1258,Услуги!F:F,СВОД!E1258)+SUMIFS(Услуги!AB:AB,Услуги!D:D,СВОД!C1258,Услуги!F:F,СВОД!E1258)+SUMIFS(Услуги!AG:AG,Услуги!D:D,СВОД!C1258,Услуги!F:F,СВОД!E1258)+SUMIFS(Услуги!AL:AL,Услуги!D:D,СВОД!C1258,Услуги!F:F,СВОД!E1258)+SUMIFS(Услуги!AQ:AQ,Услуги!D:D,СВОД!C1258,Услуги!F:F,СВОД!E1258)</f>
        <v>0</v>
      </c>
      <c r="M1258" s="251">
        <f>SUMIFS('Скорая мед.помощь'!J:J,'Скорая мед.помощь'!E:E,СВОД!C1258,'Скорая мед.помощь'!G:G,СВОД!E1258)</f>
        <v>0</v>
      </c>
      <c r="N1258" s="278">
        <f>SUMIFS('Круглосуточный стационар'!O:O,'Круглосуточный стационар'!D:D,СВОД!C1258,'Круглосуточный стационар'!F:F,СВОД!E1258)+SUMIFS(ВМП!O:O,ВМП!D:D,СВОД!C1258,ВМП!F:F,СВОД!E1258)+SUMIFS('Дневной стационар'!O:O,'Дневной стационар'!D:D,СВОД!C1258,'Дневной стационар'!F:F,СВОД!E1258)+SUMIFS(ЭКО!M:M,ЭКО!D:D,СВОД!C1258,ЭКО!F:F,СВОД!E1258)+SUMIFS(Диализ!O:O,Диализ!E:E,СВОД!C1258,Диализ!G:G,СВОД!E1258)+SUMIFS(Поликлиника!CT:CT,Поликлиника!D:D,СВОД!C1258,Поликлиника!F:F,СВОД!E1258)+SUMIFS('Скорая мед.помощь'!O:O,'Скорая мед.помощь'!E:E,СВОД!C1258,'Скорая мед.помощь'!G:G,СВОД!E1258)+SUMIFS(Услуги!AV:AV,Услуги!D:D,СВОД!C1258,Услуги!F:F,СВОД!E1258)</f>
        <v>0</v>
      </c>
      <c r="O1258" s="277">
        <f>SUMIFS(Сверхбаза!L:L,Сверхбаза!C:C,СВОД!C1258,Сверхбаза!E:E,СВОД!E1258)+SUMIFS(Сверхбаза!M:M,Сверхбаза!C:C,СВОД!C1258,Сверхбаза!E:E,СВОД!E1258)</f>
        <v>0</v>
      </c>
      <c r="P1258" s="251">
        <f>SUMIFS(Сверхбаза!N:N,Сверхбаза!C:C,СВОД!C1258,Сверхбаза!E:E,СВОД!E1258)</f>
        <v>0</v>
      </c>
      <c r="Q1258" s="251">
        <f>SUMIFS(Сверхбаза!P:P,Сверхбаза!C:C,СВОД!C1258,Сверхбаза!E:E,СВОД!E1258)</f>
        <v>0</v>
      </c>
      <c r="R1258" s="251">
        <f>SUMIFS(Сверхбаза!O:O,Сверхбаза!C:C,СВОД!C1258,Сверхбаза!E:E,СВОД!E1258)</f>
        <v>0</v>
      </c>
      <c r="S1258" s="251">
        <f>SUMIFS(Сверхбаза!Q:Q,Сверхбаза!C:C,СВОД!C1258,Сверхбаза!E:E,СВОД!E1258)</f>
        <v>0</v>
      </c>
      <c r="T1258" s="278">
        <f>SUMIFS(Сверхбаза!G:G,Сверхбаза!C:C,СВОД!C1258,Сверхбаза!E:E,СВОД!E1258)</f>
        <v>0</v>
      </c>
    </row>
    <row r="1259" spans="1:20" ht="25.5" outlineLevel="2">
      <c r="A1259" s="263">
        <v>1</v>
      </c>
      <c r="B1259" s="336">
        <f t="shared" si="32"/>
        <v>505419</v>
      </c>
      <c r="C1259" s="336">
        <f t="shared" si="32"/>
        <v>542101</v>
      </c>
      <c r="D1259" s="5" t="str">
        <f t="shared" si="32"/>
        <v>ГБУЗ МО "ЩЕЛКОВСКИЙ ПСИХОНЕВРОЛОГИЧЕСКИЙ ДИСПАНСЕР"</v>
      </c>
      <c r="E1259" s="324">
        <f t="shared" si="31"/>
        <v>2</v>
      </c>
      <c r="F1259" s="325" t="str">
        <f t="shared" si="31"/>
        <v>Дневной стационар</v>
      </c>
      <c r="G1259" s="277">
        <f>SUMIFS('Круглосуточный стационар'!J:J,'Круглосуточный стационар'!D:D,СВОД!C1259,'Круглосуточный стационар'!F:F,СВОД!E1259)/2+SUMIFS(ВМП!J:J,ВМП!D:D,СВОД!C1259,ВМП!F:F,СВОД!E1259)/2+SUMIFS('Дневной стационар'!J:J,'Дневной стационар'!D:D,СВОД!C1259,'Дневной стационар'!F:F,СВОД!E1259)/2+SUMIFS(ЭКО!H:H,ЭКО!D:D,СВОД!C1259,ЭКО!F:F,СВОД!E1259)+SUMIFS(Диализ!J:J,Диализ!E:E,СВОД!C1259,Диализ!G:G,СВОД!E1259)</f>
        <v>0</v>
      </c>
      <c r="H1259" s="251">
        <f>SUMIFS(Поликлиника!H:H,Поликлиника!D:D,СВОД!C1259,Поликлиника!F:F,СВОД!E1259)</f>
        <v>0</v>
      </c>
      <c r="I1259" s="251">
        <f>SUMIFS(Поликлиника!BA:BA,Поликлиника!D:D,СВОД!C1259,Поликлиника!F:F,СВОД!E1259)</f>
        <v>0</v>
      </c>
      <c r="J1259" s="251">
        <f>SUMIFS(Поликлиника!BF:BF,Поликлиника!D:D,СВОД!C1259,Поликлиника!F:F,СВОД!E1259)</f>
        <v>0</v>
      </c>
      <c r="K1259" s="251">
        <f>SUMIFS(Поликлиника!BU:BU,Поликлиника!D:D,СВОД!C1259,Поликлиника!F:F,СВОД!E1259)</f>
        <v>0</v>
      </c>
      <c r="L1259" s="251">
        <f>SUMIFS(Услуги!H:H,Услуги!D:D,СВОД!C1259,Услуги!F:F,СВОД!E1259)+SUMIFS(Услуги!M:M,Услуги!D:D,СВОД!C1259,Услуги!F:F,СВОД!E1259)+SUMIFS(Услуги!R:R,Услуги!D:D,СВОД!C1259,Услуги!F:F,СВОД!E1259)+SUMIFS(Услуги!W:W,Услуги!D:D,СВОД!C1259,Услуги!F:F,СВОД!E1259)+SUMIFS(Услуги!AB:AB,Услуги!D:D,СВОД!C1259,Услуги!F:F,СВОД!E1259)+SUMIFS(Услуги!AG:AG,Услуги!D:D,СВОД!C1259,Услуги!F:F,СВОД!E1259)+SUMIFS(Услуги!AL:AL,Услуги!D:D,СВОД!C1259,Услуги!F:F,СВОД!E1259)+SUMIFS(Услуги!AQ:AQ,Услуги!D:D,СВОД!C1259,Услуги!F:F,СВОД!E1259)</f>
        <v>0</v>
      </c>
      <c r="M1259" s="251">
        <f>SUMIFS('Скорая мед.помощь'!J:J,'Скорая мед.помощь'!E:E,СВОД!C1259,'Скорая мед.помощь'!G:G,СВОД!E1259)</f>
        <v>0</v>
      </c>
      <c r="N1259" s="278">
        <f>SUMIFS('Круглосуточный стационар'!O:O,'Круглосуточный стационар'!D:D,СВОД!C1259,'Круглосуточный стационар'!F:F,СВОД!E1259)+SUMIFS(ВМП!O:O,ВМП!D:D,СВОД!C1259,ВМП!F:F,СВОД!E1259)+SUMIFS('Дневной стационар'!O:O,'Дневной стационар'!D:D,СВОД!C1259,'Дневной стационар'!F:F,СВОД!E1259)+SUMIFS(ЭКО!M:M,ЭКО!D:D,СВОД!C1259,ЭКО!F:F,СВОД!E1259)+SUMIFS(Диализ!O:O,Диализ!E:E,СВОД!C1259,Диализ!G:G,СВОД!E1259)+SUMIFS(Поликлиника!CT:CT,Поликлиника!D:D,СВОД!C1259,Поликлиника!F:F,СВОД!E1259)+SUMIFS('Скорая мед.помощь'!O:O,'Скорая мед.помощь'!E:E,СВОД!C1259,'Скорая мед.помощь'!G:G,СВОД!E1259)+SUMIFS(Услуги!AV:AV,Услуги!D:D,СВОД!C1259,Услуги!F:F,СВОД!E1259)</f>
        <v>0</v>
      </c>
      <c r="O1259" s="277">
        <f>SUMIFS(Сверхбаза!L:L,Сверхбаза!C:C,СВОД!C1259,Сверхбаза!E:E,СВОД!E1259)+SUMIFS(Сверхбаза!M:M,Сверхбаза!C:C,СВОД!C1259,Сверхбаза!E:E,СВОД!E1259)</f>
        <v>0</v>
      </c>
      <c r="P1259" s="251">
        <f>SUMIFS(Сверхбаза!N:N,Сверхбаза!C:C,СВОД!C1259,Сверхбаза!E:E,СВОД!E1259)</f>
        <v>0</v>
      </c>
      <c r="Q1259" s="251">
        <f>SUMIFS(Сверхбаза!P:P,Сверхбаза!C:C,СВОД!C1259,Сверхбаза!E:E,СВОД!E1259)</f>
        <v>0</v>
      </c>
      <c r="R1259" s="251">
        <f>SUMIFS(Сверхбаза!O:O,Сверхбаза!C:C,СВОД!C1259,Сверхбаза!E:E,СВОД!E1259)</f>
        <v>0</v>
      </c>
      <c r="S1259" s="251">
        <f>SUMIFS(Сверхбаза!Q:Q,Сверхбаза!C:C,СВОД!C1259,Сверхбаза!E:E,СВОД!E1259)</f>
        <v>0</v>
      </c>
      <c r="T1259" s="278">
        <f>SUMIFS(Сверхбаза!G:G,Сверхбаза!C:C,СВОД!C1259,Сверхбаза!E:E,СВОД!E1259)</f>
        <v>0</v>
      </c>
    </row>
    <row r="1260" spans="1:20" ht="25.5" outlineLevel="2">
      <c r="A1260" s="263">
        <v>1</v>
      </c>
      <c r="B1260" s="336">
        <f t="shared" si="32"/>
        <v>505419</v>
      </c>
      <c r="C1260" s="336">
        <f t="shared" si="32"/>
        <v>542101</v>
      </c>
      <c r="D1260" s="5" t="str">
        <f t="shared" si="32"/>
        <v>ГБУЗ МО "ЩЕЛКОВСКИЙ ПСИХОНЕВРОЛОГИЧЕСКИЙ ДИСПАНСЕР"</v>
      </c>
      <c r="E1260" s="324">
        <f t="shared" si="31"/>
        <v>6</v>
      </c>
      <c r="F1260" s="325" t="str">
        <f t="shared" si="31"/>
        <v>Экстракорпоральное оплодотворение</v>
      </c>
      <c r="G1260" s="277">
        <f>SUMIFS('Круглосуточный стационар'!J:J,'Круглосуточный стационар'!D:D,СВОД!C1260,'Круглосуточный стационар'!F:F,СВОД!E1260)/2+SUMIFS(ВМП!J:J,ВМП!D:D,СВОД!C1260,ВМП!F:F,СВОД!E1260)/2+SUMIFS('Дневной стационар'!J:J,'Дневной стационар'!D:D,СВОД!C1260,'Дневной стационар'!F:F,СВОД!E1260)/2+SUMIFS(ЭКО!H:H,ЭКО!D:D,СВОД!C1260,ЭКО!F:F,СВОД!E1260)+SUMIFS(Диализ!J:J,Диализ!E:E,СВОД!C1260,Диализ!G:G,СВОД!E1260)</f>
        <v>0</v>
      </c>
      <c r="H1260" s="251">
        <f>SUMIFS(Поликлиника!H:H,Поликлиника!D:D,СВОД!C1260,Поликлиника!F:F,СВОД!E1260)</f>
        <v>0</v>
      </c>
      <c r="I1260" s="251">
        <f>SUMIFS(Поликлиника!BA:BA,Поликлиника!D:D,СВОД!C1260,Поликлиника!F:F,СВОД!E1260)</f>
        <v>0</v>
      </c>
      <c r="J1260" s="251">
        <f>SUMIFS(Поликлиника!BF:BF,Поликлиника!D:D,СВОД!C1260,Поликлиника!F:F,СВОД!E1260)</f>
        <v>0</v>
      </c>
      <c r="K1260" s="251">
        <f>SUMIFS(Поликлиника!BU:BU,Поликлиника!D:D,СВОД!C1260,Поликлиника!F:F,СВОД!E1260)</f>
        <v>0</v>
      </c>
      <c r="L1260" s="251">
        <f>SUMIFS(Услуги!H:H,Услуги!D:D,СВОД!C1260,Услуги!F:F,СВОД!E1260)+SUMIFS(Услуги!M:M,Услуги!D:D,СВОД!C1260,Услуги!F:F,СВОД!E1260)+SUMIFS(Услуги!R:R,Услуги!D:D,СВОД!C1260,Услуги!F:F,СВОД!E1260)+SUMIFS(Услуги!W:W,Услуги!D:D,СВОД!C1260,Услуги!F:F,СВОД!E1260)+SUMIFS(Услуги!AB:AB,Услуги!D:D,СВОД!C1260,Услуги!F:F,СВОД!E1260)+SUMIFS(Услуги!AG:AG,Услуги!D:D,СВОД!C1260,Услуги!F:F,СВОД!E1260)+SUMIFS(Услуги!AL:AL,Услуги!D:D,СВОД!C1260,Услуги!F:F,СВОД!E1260)+SUMIFS(Услуги!AQ:AQ,Услуги!D:D,СВОД!C1260,Услуги!F:F,СВОД!E1260)</f>
        <v>0</v>
      </c>
      <c r="M1260" s="251">
        <f>SUMIFS('Скорая мед.помощь'!J:J,'Скорая мед.помощь'!E:E,СВОД!C1260,'Скорая мед.помощь'!G:G,СВОД!E1260)</f>
        <v>0</v>
      </c>
      <c r="N1260" s="278">
        <f>SUMIFS('Круглосуточный стационар'!O:O,'Круглосуточный стационар'!D:D,СВОД!C1260,'Круглосуточный стационар'!F:F,СВОД!E1260)+SUMIFS(ВМП!O:O,ВМП!D:D,СВОД!C1260,ВМП!F:F,СВОД!E1260)+SUMIFS('Дневной стационар'!O:O,'Дневной стационар'!D:D,СВОД!C1260,'Дневной стационар'!F:F,СВОД!E1260)+SUMIFS(ЭКО!M:M,ЭКО!D:D,СВОД!C1260,ЭКО!F:F,СВОД!E1260)+SUMIFS(Диализ!O:O,Диализ!E:E,СВОД!C1260,Диализ!G:G,СВОД!E1260)+SUMIFS(Поликлиника!CT:CT,Поликлиника!D:D,СВОД!C1260,Поликлиника!F:F,СВОД!E1260)+SUMIFS('Скорая мед.помощь'!O:O,'Скорая мед.помощь'!E:E,СВОД!C1260,'Скорая мед.помощь'!G:G,СВОД!E1260)+SUMIFS(Услуги!AV:AV,Услуги!D:D,СВОД!C1260,Услуги!F:F,СВОД!E1260)</f>
        <v>0</v>
      </c>
      <c r="O1260" s="277">
        <f>SUMIFS(Сверхбаза!L:L,Сверхбаза!C:C,СВОД!C1260,Сверхбаза!E:E,СВОД!E1260)+SUMIFS(Сверхбаза!M:M,Сверхбаза!C:C,СВОД!C1260,Сверхбаза!E:E,СВОД!E1260)</f>
        <v>0</v>
      </c>
      <c r="P1260" s="251">
        <f>SUMIFS(Сверхбаза!N:N,Сверхбаза!C:C,СВОД!C1260,Сверхбаза!E:E,СВОД!E1260)</f>
        <v>0</v>
      </c>
      <c r="Q1260" s="251">
        <f>SUMIFS(Сверхбаза!P:P,Сверхбаза!C:C,СВОД!C1260,Сверхбаза!E:E,СВОД!E1260)</f>
        <v>0</v>
      </c>
      <c r="R1260" s="251">
        <f>SUMIFS(Сверхбаза!O:O,Сверхбаза!C:C,СВОД!C1260,Сверхбаза!E:E,СВОД!E1260)</f>
        <v>0</v>
      </c>
      <c r="S1260" s="251">
        <f>SUMIFS(Сверхбаза!Q:Q,Сверхбаза!C:C,СВОД!C1260,Сверхбаза!E:E,СВОД!E1260)</f>
        <v>0</v>
      </c>
      <c r="T1260" s="278">
        <f>SUMIFS(Сверхбаза!G:G,Сверхбаза!C:C,СВОД!C1260,Сверхбаза!E:E,СВОД!E1260)</f>
        <v>0</v>
      </c>
    </row>
    <row r="1261" spans="1:20" ht="25.5" outlineLevel="2">
      <c r="A1261" s="263">
        <v>1</v>
      </c>
      <c r="B1261" s="336">
        <f t="shared" si="32"/>
        <v>505419</v>
      </c>
      <c r="C1261" s="336">
        <f t="shared" si="32"/>
        <v>542101</v>
      </c>
      <c r="D1261" s="5" t="str">
        <f t="shared" si="32"/>
        <v>ГБУЗ МО "ЩЕЛКОВСКИЙ ПСИХОНЕВРОЛОГИЧЕСКИЙ ДИСПАНСЕР"</v>
      </c>
      <c r="E1261" s="324">
        <f t="shared" si="31"/>
        <v>3</v>
      </c>
      <c r="F1261" s="325" t="str">
        <f t="shared" si="31"/>
        <v>Амбулаторно-поликлиническая помощь</v>
      </c>
      <c r="G1261" s="277">
        <f>SUMIFS('Круглосуточный стационар'!J:J,'Круглосуточный стационар'!D:D,СВОД!C1261,'Круглосуточный стационар'!F:F,СВОД!E1261)/2+SUMIFS(ВМП!J:J,ВМП!D:D,СВОД!C1261,ВМП!F:F,СВОД!E1261)/2+SUMIFS('Дневной стационар'!J:J,'Дневной стационар'!D:D,СВОД!C1261,'Дневной стационар'!F:F,СВОД!E1261)/2+SUMIFS(ЭКО!H:H,ЭКО!D:D,СВОД!C1261,ЭКО!F:F,СВОД!E1261)+SUMIFS(Диализ!J:J,Диализ!E:E,СВОД!C1261,Диализ!G:G,СВОД!E1261)</f>
        <v>0</v>
      </c>
      <c r="H1261" s="251">
        <f>SUMIFS(Поликлиника!H:H,Поликлиника!D:D,СВОД!C1261,Поликлиника!F:F,СВОД!E1261)</f>
        <v>0</v>
      </c>
      <c r="I1261" s="251">
        <f>SUMIFS(Поликлиника!BA:BA,Поликлиника!D:D,СВОД!C1261,Поликлиника!F:F,СВОД!E1261)</f>
        <v>0</v>
      </c>
      <c r="J1261" s="251">
        <f>SUMIFS(Поликлиника!BF:BF,Поликлиника!D:D,СВОД!C1261,Поликлиника!F:F,СВОД!E1261)</f>
        <v>0</v>
      </c>
      <c r="K1261" s="251">
        <f>SUMIFS(Поликлиника!BU:BU,Поликлиника!D:D,СВОД!C1261,Поликлиника!F:F,СВОД!E1261)</f>
        <v>0</v>
      </c>
      <c r="L1261" s="251">
        <f>SUMIFS(Услуги!H:H,Услуги!D:D,СВОД!C1261,Услуги!F:F,СВОД!E1261)+SUMIFS(Услуги!M:M,Услуги!D:D,СВОД!C1261,Услуги!F:F,СВОД!E1261)+SUMIFS(Услуги!R:R,Услуги!D:D,СВОД!C1261,Услуги!F:F,СВОД!E1261)+SUMIFS(Услуги!W:W,Услуги!D:D,СВОД!C1261,Услуги!F:F,СВОД!E1261)+SUMIFS(Услуги!AB:AB,Услуги!D:D,СВОД!C1261,Услуги!F:F,СВОД!E1261)+SUMIFS(Услуги!AG:AG,Услуги!D:D,СВОД!C1261,Услуги!F:F,СВОД!E1261)+SUMIFS(Услуги!AL:AL,Услуги!D:D,СВОД!C1261,Услуги!F:F,СВОД!E1261)+SUMIFS(Услуги!AQ:AQ,Услуги!D:D,СВОД!C1261,Услуги!F:F,СВОД!E1261)</f>
        <v>0</v>
      </c>
      <c r="M1261" s="251">
        <f>SUMIFS('Скорая мед.помощь'!J:J,'Скорая мед.помощь'!E:E,СВОД!C1261,'Скорая мед.помощь'!G:G,СВОД!E1261)</f>
        <v>0</v>
      </c>
      <c r="N1261" s="278">
        <f>SUMIFS('Круглосуточный стационар'!O:O,'Круглосуточный стационар'!D:D,СВОД!C1261,'Круглосуточный стационар'!F:F,СВОД!E1261)+SUMIFS(ВМП!O:O,ВМП!D:D,СВОД!C1261,ВМП!F:F,СВОД!E1261)+SUMIFS('Дневной стационар'!O:O,'Дневной стационар'!D:D,СВОД!C1261,'Дневной стационар'!F:F,СВОД!E1261)+SUMIFS(ЭКО!M:M,ЭКО!D:D,СВОД!C1261,ЭКО!F:F,СВОД!E1261)+SUMIFS(Диализ!O:O,Диализ!E:E,СВОД!C1261,Диализ!G:G,СВОД!E1261)+SUMIFS(Поликлиника!CT:CT,Поликлиника!D:D,СВОД!C1261,Поликлиника!F:F,СВОД!E1261)+SUMIFS('Скорая мед.помощь'!O:O,'Скорая мед.помощь'!E:E,СВОД!C1261,'Скорая мед.помощь'!G:G,СВОД!E1261)+SUMIFS(Услуги!AV:AV,Услуги!D:D,СВОД!C1261,Услуги!F:F,СВОД!E1261)</f>
        <v>0</v>
      </c>
      <c r="O1261" s="277">
        <f>SUMIFS(Сверхбаза!L:L,Сверхбаза!C:C,СВОД!C1261,Сверхбаза!E:E,СВОД!E1261)+SUMIFS(Сверхбаза!M:M,Сверхбаза!C:C,СВОД!C1261,Сверхбаза!E:E,СВОД!E1261)</f>
        <v>0</v>
      </c>
      <c r="P1261" s="251">
        <f>SUMIFS(Сверхбаза!N:N,Сверхбаза!C:C,СВОД!C1261,Сверхбаза!E:E,СВОД!E1261)</f>
        <v>4346</v>
      </c>
      <c r="Q1261" s="251">
        <f>SUMIFS(Сверхбаза!P:P,Сверхбаза!C:C,СВОД!C1261,Сверхбаза!E:E,СВОД!E1261)</f>
        <v>20850</v>
      </c>
      <c r="R1261" s="251">
        <f>SUMIFS(Сверхбаза!O:O,Сверхбаза!C:C,СВОД!C1261,Сверхбаза!E:E,СВОД!E1261)</f>
        <v>4804</v>
      </c>
      <c r="S1261" s="251">
        <f>SUMIFS(Сверхбаза!Q:Q,Сверхбаза!C:C,СВОД!C1261,Сверхбаза!E:E,СВОД!E1261)</f>
        <v>0</v>
      </c>
      <c r="T1261" s="278">
        <f>SUMIFS(Сверхбаза!G:G,Сверхбаза!C:C,СВОД!C1261,Сверхбаза!E:E,СВОД!E1261)</f>
        <v>39425.335999999996</v>
      </c>
    </row>
    <row r="1262" spans="1:20" ht="25.5" outlineLevel="2">
      <c r="A1262" s="263">
        <v>1</v>
      </c>
      <c r="B1262" s="336">
        <f t="shared" si="32"/>
        <v>505419</v>
      </c>
      <c r="C1262" s="336">
        <f t="shared" si="32"/>
        <v>542101</v>
      </c>
      <c r="D1262" s="5" t="str">
        <f t="shared" si="32"/>
        <v>ГБУЗ МО "ЩЕЛКОВСКИЙ ПСИХОНЕВРОЛОГИЧЕСКИЙ ДИСПАНСЕР"</v>
      </c>
      <c r="E1262" s="324">
        <f t="shared" si="31"/>
        <v>7</v>
      </c>
      <c r="F1262" s="325" t="str">
        <f t="shared" si="31"/>
        <v>Скорая медицинская помощь</v>
      </c>
      <c r="G1262" s="277">
        <f>SUMIFS('Круглосуточный стационар'!J:J,'Круглосуточный стационар'!D:D,СВОД!C1262,'Круглосуточный стационар'!F:F,СВОД!E1262)/2+SUMIFS(ВМП!J:J,ВМП!D:D,СВОД!C1262,ВМП!F:F,СВОД!E1262)/2+SUMIFS('Дневной стационар'!J:J,'Дневной стационар'!D:D,СВОД!C1262,'Дневной стационар'!F:F,СВОД!E1262)/2+SUMIFS(ЭКО!H:H,ЭКО!D:D,СВОД!C1262,ЭКО!F:F,СВОД!E1262)+SUMIFS(Диализ!J:J,Диализ!E:E,СВОД!C1262,Диализ!G:G,СВОД!E1262)</f>
        <v>0</v>
      </c>
      <c r="H1262" s="251">
        <f>SUMIFS(Поликлиника!H:H,Поликлиника!D:D,СВОД!C1262,Поликлиника!F:F,СВОД!E1262)</f>
        <v>0</v>
      </c>
      <c r="I1262" s="251">
        <f>SUMIFS(Поликлиника!BA:BA,Поликлиника!D:D,СВОД!C1262,Поликлиника!F:F,СВОД!E1262)</f>
        <v>0</v>
      </c>
      <c r="J1262" s="251">
        <f>SUMIFS(Поликлиника!BF:BF,Поликлиника!D:D,СВОД!C1262,Поликлиника!F:F,СВОД!E1262)</f>
        <v>0</v>
      </c>
      <c r="K1262" s="251">
        <f>SUMIFS(Поликлиника!BU:BU,Поликлиника!D:D,СВОД!C1262,Поликлиника!F:F,СВОД!E1262)</f>
        <v>0</v>
      </c>
      <c r="L1262" s="251">
        <f>SUMIFS(Услуги!H:H,Услуги!D:D,СВОД!C1262,Услуги!F:F,СВОД!E1262)+SUMIFS(Услуги!M:M,Услуги!D:D,СВОД!C1262,Услуги!F:F,СВОД!E1262)+SUMIFS(Услуги!R:R,Услуги!D:D,СВОД!C1262,Услуги!F:F,СВОД!E1262)+SUMIFS(Услуги!W:W,Услуги!D:D,СВОД!C1262,Услуги!F:F,СВОД!E1262)+SUMIFS(Услуги!AB:AB,Услуги!D:D,СВОД!C1262,Услуги!F:F,СВОД!E1262)+SUMIFS(Услуги!AG:AG,Услуги!D:D,СВОД!C1262,Услуги!F:F,СВОД!E1262)+SUMIFS(Услуги!AL:AL,Услуги!D:D,СВОД!C1262,Услуги!F:F,СВОД!E1262)+SUMIFS(Услуги!AQ:AQ,Услуги!D:D,СВОД!C1262,Услуги!F:F,СВОД!E1262)</f>
        <v>0</v>
      </c>
      <c r="M1262" s="251">
        <f>SUMIFS('Скорая мед.помощь'!J:J,'Скорая мед.помощь'!E:E,СВОД!C1262,'Скорая мед.помощь'!G:G,СВОД!E1262)</f>
        <v>0</v>
      </c>
      <c r="N1262" s="278">
        <f>SUMIFS('Круглосуточный стационар'!O:O,'Круглосуточный стационар'!D:D,СВОД!C1262,'Круглосуточный стационар'!F:F,СВОД!E1262)+SUMIFS(ВМП!O:O,ВМП!D:D,СВОД!C1262,ВМП!F:F,СВОД!E1262)+SUMIFS('Дневной стационар'!O:O,'Дневной стационар'!D:D,СВОД!C1262,'Дневной стационар'!F:F,СВОД!E1262)+SUMIFS(ЭКО!M:M,ЭКО!D:D,СВОД!C1262,ЭКО!F:F,СВОД!E1262)+SUMIFS(Диализ!O:O,Диализ!E:E,СВОД!C1262,Диализ!G:G,СВОД!E1262)+SUMIFS(Поликлиника!CT:CT,Поликлиника!D:D,СВОД!C1262,Поликлиника!F:F,СВОД!E1262)+SUMIFS('Скорая мед.помощь'!O:O,'Скорая мед.помощь'!E:E,СВОД!C1262,'Скорая мед.помощь'!G:G,СВОД!E1262)+SUMIFS(Услуги!AV:AV,Услуги!D:D,СВОД!C1262,Услуги!F:F,СВОД!E1262)</f>
        <v>0</v>
      </c>
      <c r="O1262" s="277">
        <f>SUMIFS(Сверхбаза!L:L,Сверхбаза!C:C,СВОД!C1262,Сверхбаза!E:E,СВОД!E1262)+SUMIFS(Сверхбаза!M:M,Сверхбаза!C:C,СВОД!C1262,Сверхбаза!E:E,СВОД!E1262)</f>
        <v>0</v>
      </c>
      <c r="P1262" s="251">
        <f>SUMIFS(Сверхбаза!N:N,Сверхбаза!C:C,СВОД!C1262,Сверхбаза!E:E,СВОД!E1262)</f>
        <v>0</v>
      </c>
      <c r="Q1262" s="251">
        <f>SUMIFS(Сверхбаза!P:P,Сверхбаза!C:C,СВОД!C1262,Сверхбаза!E:E,СВОД!E1262)</f>
        <v>0</v>
      </c>
      <c r="R1262" s="251">
        <f>SUMIFS(Сверхбаза!O:O,Сверхбаза!C:C,СВОД!C1262,Сверхбаза!E:E,СВОД!E1262)</f>
        <v>0</v>
      </c>
      <c r="S1262" s="251">
        <f>SUMIFS(Сверхбаза!Q:Q,Сверхбаза!C:C,СВОД!C1262,Сверхбаза!E:E,СВОД!E1262)</f>
        <v>0</v>
      </c>
      <c r="T1262" s="278">
        <f>SUMIFS(Сверхбаза!G:G,Сверхбаза!C:C,СВОД!C1262,Сверхбаза!E:E,СВОД!E1262)</f>
        <v>0</v>
      </c>
    </row>
    <row r="1263" spans="1:20" ht="25.5" outlineLevel="2">
      <c r="A1263" s="263">
        <v>1</v>
      </c>
      <c r="B1263" s="336">
        <f t="shared" si="32"/>
        <v>505419</v>
      </c>
      <c r="C1263" s="336">
        <f t="shared" si="32"/>
        <v>542101</v>
      </c>
      <c r="D1263" s="5" t="str">
        <f t="shared" si="32"/>
        <v>ГБУЗ МО "ЩЕЛКОВСКИЙ ПСИХОНЕВРОЛОГИЧЕСКИЙ ДИСПАНСЕР"</v>
      </c>
      <c r="E1263" s="324">
        <f t="shared" si="31"/>
        <v>70</v>
      </c>
      <c r="F1263" s="325" t="str">
        <f t="shared" si="31"/>
        <v>Гемодиализ</v>
      </c>
      <c r="G1263" s="277">
        <f>SUMIFS('Круглосуточный стационар'!J:J,'Круглосуточный стационар'!D:D,СВОД!C1263,'Круглосуточный стационар'!F:F,СВОД!E1263)/2+SUMIFS(ВМП!J:J,ВМП!D:D,СВОД!C1263,ВМП!F:F,СВОД!E1263)/2+SUMIFS('Дневной стационар'!J:J,'Дневной стационар'!D:D,СВОД!C1263,'Дневной стационар'!F:F,СВОД!E1263)/2+SUMIFS(ЭКО!H:H,ЭКО!D:D,СВОД!C1263,ЭКО!F:F,СВОД!E1263)+SUMIFS(Диализ!J:J,Диализ!E:E,СВОД!C1263,Диализ!G:G,СВОД!E1263)</f>
        <v>0</v>
      </c>
      <c r="H1263" s="251">
        <f>SUMIFS(Поликлиника!H:H,Поликлиника!D:D,СВОД!C1263,Поликлиника!F:F,СВОД!E1263)</f>
        <v>0</v>
      </c>
      <c r="I1263" s="251">
        <f>SUMIFS(Поликлиника!BA:BA,Поликлиника!D:D,СВОД!C1263,Поликлиника!F:F,СВОД!E1263)</f>
        <v>0</v>
      </c>
      <c r="J1263" s="251">
        <f>SUMIFS(Поликлиника!BF:BF,Поликлиника!D:D,СВОД!C1263,Поликлиника!F:F,СВОД!E1263)</f>
        <v>0</v>
      </c>
      <c r="K1263" s="251">
        <f>SUMIFS(Поликлиника!BU:BU,Поликлиника!D:D,СВОД!C1263,Поликлиника!F:F,СВОД!E1263)</f>
        <v>0</v>
      </c>
      <c r="L1263" s="251">
        <f>SUMIFS(Услуги!H:H,Услуги!D:D,СВОД!C1263,Услуги!F:F,СВОД!E1263)+SUMIFS(Услуги!M:M,Услуги!D:D,СВОД!C1263,Услуги!F:F,СВОД!E1263)+SUMIFS(Услуги!R:R,Услуги!D:D,СВОД!C1263,Услуги!F:F,СВОД!E1263)+SUMIFS(Услуги!W:W,Услуги!D:D,СВОД!C1263,Услуги!F:F,СВОД!E1263)+SUMIFS(Услуги!AB:AB,Услуги!D:D,СВОД!C1263,Услуги!F:F,СВОД!E1263)+SUMIFS(Услуги!AG:AG,Услуги!D:D,СВОД!C1263,Услуги!F:F,СВОД!E1263)+SUMIFS(Услуги!AL:AL,Услуги!D:D,СВОД!C1263,Услуги!F:F,СВОД!E1263)+SUMIFS(Услуги!AQ:AQ,Услуги!D:D,СВОД!C1263,Услуги!F:F,СВОД!E1263)</f>
        <v>0</v>
      </c>
      <c r="M1263" s="251">
        <f>SUMIFS('Скорая мед.помощь'!J:J,'Скорая мед.помощь'!E:E,СВОД!C1263,'Скорая мед.помощь'!G:G,СВОД!E1263)</f>
        <v>0</v>
      </c>
      <c r="N1263" s="278">
        <f>SUMIFS('Круглосуточный стационар'!O:O,'Круглосуточный стационар'!D:D,СВОД!C1263,'Круглосуточный стационар'!F:F,СВОД!E1263)+SUMIFS(ВМП!O:O,ВМП!D:D,СВОД!C1263,ВМП!F:F,СВОД!E1263)+SUMIFS('Дневной стационар'!O:O,'Дневной стационар'!D:D,СВОД!C1263,'Дневной стационар'!F:F,СВОД!E1263)+SUMIFS(ЭКО!M:M,ЭКО!D:D,СВОД!C1263,ЭКО!F:F,СВОД!E1263)+SUMIFS(Диализ!O:O,Диализ!E:E,СВОД!C1263,Диализ!G:G,СВОД!E1263)+SUMIFS(Поликлиника!CT:CT,Поликлиника!D:D,СВОД!C1263,Поликлиника!F:F,СВОД!E1263)+SUMIFS('Скорая мед.помощь'!O:O,'Скорая мед.помощь'!E:E,СВОД!C1263,'Скорая мед.помощь'!G:G,СВОД!E1263)+SUMIFS(Услуги!AV:AV,Услуги!D:D,СВОД!C1263,Услуги!F:F,СВОД!E1263)</f>
        <v>0</v>
      </c>
      <c r="O1263" s="277">
        <f>SUMIFS(Сверхбаза!L:L,Сверхбаза!C:C,СВОД!C1263,Сверхбаза!E:E,СВОД!E1263)+SUMIFS(Сверхбаза!M:M,Сверхбаза!C:C,СВОД!C1263,Сверхбаза!E:E,СВОД!E1263)</f>
        <v>0</v>
      </c>
      <c r="P1263" s="251">
        <f>SUMIFS(Сверхбаза!N:N,Сверхбаза!C:C,СВОД!C1263,Сверхбаза!E:E,СВОД!E1263)</f>
        <v>0</v>
      </c>
      <c r="Q1263" s="251">
        <f>SUMIFS(Сверхбаза!P:P,Сверхбаза!C:C,СВОД!C1263,Сверхбаза!E:E,СВОД!E1263)</f>
        <v>0</v>
      </c>
      <c r="R1263" s="251">
        <f>SUMIFS(Сверхбаза!O:O,Сверхбаза!C:C,СВОД!C1263,Сверхбаза!E:E,СВОД!E1263)</f>
        <v>0</v>
      </c>
      <c r="S1263" s="251">
        <f>SUMIFS(Сверхбаза!Q:Q,Сверхбаза!C:C,СВОД!C1263,Сверхбаза!E:E,СВОД!E1263)</f>
        <v>0</v>
      </c>
      <c r="T1263" s="278">
        <f>SUMIFS(Сверхбаза!G:G,Сверхбаза!C:C,СВОД!C1263,Сверхбаза!E:E,СВОД!E1263)</f>
        <v>0</v>
      </c>
    </row>
    <row r="1264" spans="1:20" ht="25.5" outlineLevel="2">
      <c r="A1264" s="263">
        <v>1</v>
      </c>
      <c r="B1264" s="336">
        <f t="shared" si="32"/>
        <v>505419</v>
      </c>
      <c r="C1264" s="336">
        <f t="shared" si="32"/>
        <v>542101</v>
      </c>
      <c r="D1264" s="5" t="str">
        <f t="shared" si="32"/>
        <v>ГБУЗ МО "ЩЕЛКОВСКИЙ ПСИХОНЕВРОЛОГИЧЕСКИЙ ДИСПАНСЕР"</v>
      </c>
      <c r="E1264" s="324">
        <f t="shared" si="31"/>
        <v>94</v>
      </c>
      <c r="F1264" s="325" t="str">
        <f t="shared" si="31"/>
        <v>Перитониальный диализ</v>
      </c>
      <c r="G1264" s="277">
        <f>SUMIFS('Круглосуточный стационар'!J:J,'Круглосуточный стационар'!D:D,СВОД!C1264,'Круглосуточный стационар'!F:F,СВОД!E1264)/2+SUMIFS(ВМП!J:J,ВМП!D:D,СВОД!C1264,ВМП!F:F,СВОД!E1264)/2+SUMIFS('Дневной стационар'!J:J,'Дневной стационар'!D:D,СВОД!C1264,'Дневной стационар'!F:F,СВОД!E1264)/2+SUMIFS(ЭКО!H:H,ЭКО!D:D,СВОД!C1264,ЭКО!F:F,СВОД!E1264)+SUMIFS(Диализ!J:J,Диализ!E:E,СВОД!C1264,Диализ!G:G,СВОД!E1264)</f>
        <v>0</v>
      </c>
      <c r="H1264" s="251">
        <f>SUMIFS(Поликлиника!H:H,Поликлиника!D:D,СВОД!C1264,Поликлиника!F:F,СВОД!E1264)</f>
        <v>0</v>
      </c>
      <c r="I1264" s="251">
        <f>SUMIFS(Поликлиника!BA:BA,Поликлиника!D:D,СВОД!C1264,Поликлиника!F:F,СВОД!E1264)</f>
        <v>0</v>
      </c>
      <c r="J1264" s="251">
        <f>SUMIFS(Поликлиника!BF:BF,Поликлиника!D:D,СВОД!C1264,Поликлиника!F:F,СВОД!E1264)</f>
        <v>0</v>
      </c>
      <c r="K1264" s="251">
        <f>SUMIFS(Поликлиника!BU:BU,Поликлиника!D:D,СВОД!C1264,Поликлиника!F:F,СВОД!E1264)</f>
        <v>0</v>
      </c>
      <c r="L1264" s="251">
        <f>SUMIFS(Услуги!H:H,Услуги!D:D,СВОД!C1264,Услуги!F:F,СВОД!E1264)+SUMIFS(Услуги!M:M,Услуги!D:D,СВОД!C1264,Услуги!F:F,СВОД!E1264)+SUMIFS(Услуги!R:R,Услуги!D:D,СВОД!C1264,Услуги!F:F,СВОД!E1264)+SUMIFS(Услуги!W:W,Услуги!D:D,СВОД!C1264,Услуги!F:F,СВОД!E1264)+SUMIFS(Услуги!AB:AB,Услуги!D:D,СВОД!C1264,Услуги!F:F,СВОД!E1264)+SUMIFS(Услуги!AG:AG,Услуги!D:D,СВОД!C1264,Услуги!F:F,СВОД!E1264)+SUMIFS(Услуги!AL:AL,Услуги!D:D,СВОД!C1264,Услуги!F:F,СВОД!E1264)+SUMIFS(Услуги!AQ:AQ,Услуги!D:D,СВОД!C1264,Услуги!F:F,СВОД!E1264)</f>
        <v>0</v>
      </c>
      <c r="M1264" s="251">
        <f>SUMIFS('Скорая мед.помощь'!J:J,'Скорая мед.помощь'!E:E,СВОД!C1264,'Скорая мед.помощь'!G:G,СВОД!E1264)</f>
        <v>0</v>
      </c>
      <c r="N1264" s="278">
        <f>SUMIFS('Круглосуточный стационар'!O:O,'Круглосуточный стационар'!D:D,СВОД!C1264,'Круглосуточный стационар'!F:F,СВОД!E1264)+SUMIFS(ВМП!O:O,ВМП!D:D,СВОД!C1264,ВМП!F:F,СВОД!E1264)+SUMIFS('Дневной стационар'!O:O,'Дневной стационар'!D:D,СВОД!C1264,'Дневной стационар'!F:F,СВОД!E1264)+SUMIFS(ЭКО!M:M,ЭКО!D:D,СВОД!C1264,ЭКО!F:F,СВОД!E1264)+SUMIFS(Диализ!O:O,Диализ!E:E,СВОД!C1264,Диализ!G:G,СВОД!E1264)+SUMIFS(Поликлиника!CT:CT,Поликлиника!D:D,СВОД!C1264,Поликлиника!F:F,СВОД!E1264)+SUMIFS('Скорая мед.помощь'!O:O,'Скорая мед.помощь'!E:E,СВОД!C1264,'Скорая мед.помощь'!G:G,СВОД!E1264)+SUMIFS(Услуги!AV:AV,Услуги!D:D,СВОД!C1264,Услуги!F:F,СВОД!E1264)</f>
        <v>0</v>
      </c>
      <c r="O1264" s="277">
        <f>SUMIFS(Сверхбаза!L:L,Сверхбаза!C:C,СВОД!C1264,Сверхбаза!E:E,СВОД!E1264)+SUMIFS(Сверхбаза!M:M,Сверхбаза!C:C,СВОД!C1264,Сверхбаза!E:E,СВОД!E1264)</f>
        <v>0</v>
      </c>
      <c r="P1264" s="251">
        <f>SUMIFS(Сверхбаза!N:N,Сверхбаза!C:C,СВОД!C1264,Сверхбаза!E:E,СВОД!E1264)</f>
        <v>0</v>
      </c>
      <c r="Q1264" s="251">
        <f>SUMIFS(Сверхбаза!P:P,Сверхбаза!C:C,СВОД!C1264,Сверхбаза!E:E,СВОД!E1264)</f>
        <v>0</v>
      </c>
      <c r="R1264" s="251">
        <f>SUMIFS(Сверхбаза!O:O,Сверхбаза!C:C,СВОД!C1264,Сверхбаза!E:E,СВОД!E1264)</f>
        <v>0</v>
      </c>
      <c r="S1264" s="251">
        <f>SUMIFS(Сверхбаза!Q:Q,Сверхбаза!C:C,СВОД!C1264,Сверхбаза!E:E,СВОД!E1264)</f>
        <v>0</v>
      </c>
      <c r="T1264" s="278">
        <f>SUMIFS(Сверхбаза!G:G,Сверхбаза!C:C,СВОД!C1264,Сверхбаза!E:E,СВОД!E1264)</f>
        <v>0</v>
      </c>
    </row>
    <row r="1265" spans="1:20" outlineLevel="1">
      <c r="A1265" s="264"/>
      <c r="B1265" s="254"/>
      <c r="C1265" s="254" t="str">
        <f>CONCATENATE(C1264," ","Итог")</f>
        <v>542101 Итог</v>
      </c>
      <c r="D1265" s="255"/>
      <c r="E1265" s="326"/>
      <c r="F1265" s="327"/>
      <c r="G1265" s="279"/>
      <c r="H1265" s="256"/>
      <c r="I1265" s="256"/>
      <c r="J1265" s="256"/>
      <c r="K1265" s="256"/>
      <c r="L1265" s="256"/>
      <c r="M1265" s="256"/>
      <c r="N1265" s="280">
        <f>SUBTOTAL(9,N1257:N1264)</f>
        <v>0</v>
      </c>
      <c r="O1265" s="279"/>
      <c r="P1265" s="256"/>
      <c r="Q1265" s="256"/>
      <c r="R1265" s="256"/>
      <c r="S1265" s="256"/>
      <c r="T1265" s="280">
        <f>SUBTOTAL(9,T1257:T1264)</f>
        <v>89029.049999999988</v>
      </c>
    </row>
    <row r="1266" spans="1:20" ht="25.5" outlineLevel="2">
      <c r="A1266" s="262">
        <v>1</v>
      </c>
      <c r="B1266" s="8">
        <v>509642</v>
      </c>
      <c r="C1266" s="8">
        <v>542301</v>
      </c>
      <c r="D1266" s="9" t="s">
        <v>696</v>
      </c>
      <c r="E1266" s="322">
        <v>1</v>
      </c>
      <c r="F1266" s="323" t="s">
        <v>12</v>
      </c>
      <c r="G1266" s="275">
        <f>SUMIFS('Круглосуточный стационар'!J:J,'Круглосуточный стационар'!D:D,СВОД!C1266,'Круглосуточный стационар'!F:F,СВОД!E1266)/2+SUMIFS(ВМП!J:J,ВМП!D:D,СВОД!C1266,ВМП!F:F,СВОД!E1266)/2+SUMIFS('Дневной стационар'!J:J,'Дневной стационар'!D:D,СВОД!C1266,'Дневной стационар'!F:F,СВОД!E1266)/2+SUMIFS(ЭКО!H:H,ЭКО!D:D,СВОД!C1266,ЭКО!F:F,СВОД!E1266)+SUMIFS(Диализ!J:J,Диализ!E:E,СВОД!C1266,Диализ!G:G,СВОД!E1266)</f>
        <v>0</v>
      </c>
      <c r="H1266" s="253">
        <f>SUMIFS(Поликлиника!H:H,Поликлиника!D:D,СВОД!C1266,Поликлиника!F:F,СВОД!E1266)</f>
        <v>0</v>
      </c>
      <c r="I1266" s="253">
        <f>SUMIFS(Поликлиника!BA:BA,Поликлиника!D:D,СВОД!C1266,Поликлиника!F:F,СВОД!E1266)</f>
        <v>0</v>
      </c>
      <c r="J1266" s="253">
        <f>SUMIFS(Поликлиника!BF:BF,Поликлиника!D:D,СВОД!C1266,Поликлиника!F:F,СВОД!E1266)</f>
        <v>0</v>
      </c>
      <c r="K1266" s="253">
        <f>SUMIFS(Поликлиника!BU:BU,Поликлиника!D:D,СВОД!C1266,Поликлиника!F:F,СВОД!E1266)</f>
        <v>0</v>
      </c>
      <c r="L1266" s="253">
        <f>SUMIFS(Услуги!H:H,Услуги!D:D,СВОД!C1266,Услуги!F:F,СВОД!E1266)+SUMIFS(Услуги!M:M,Услуги!D:D,СВОД!C1266,Услуги!F:F,СВОД!E1266)+SUMIFS(Услуги!R:R,Услуги!D:D,СВОД!C1266,Услуги!F:F,СВОД!E1266)+SUMIFS(Услуги!W:W,Услуги!D:D,СВОД!C1266,Услуги!F:F,СВОД!E1266)+SUMIFS(Услуги!AB:AB,Услуги!D:D,СВОД!C1266,Услуги!F:F,СВОД!E1266)+SUMIFS(Услуги!AG:AG,Услуги!D:D,СВОД!C1266,Услуги!F:F,СВОД!E1266)+SUMIFS(Услуги!AL:AL,Услуги!D:D,СВОД!C1266,Услуги!F:F,СВОД!E1266)+SUMIFS(Услуги!AQ:AQ,Услуги!D:D,СВОД!C1266,Услуги!F:F,СВОД!E1266)</f>
        <v>0</v>
      </c>
      <c r="M1266" s="253">
        <f>SUMIFS('Скорая мед.помощь'!J:J,'Скорая мед.помощь'!E:E,СВОД!C1266,'Скорая мед.помощь'!G:G,СВОД!E1266)</f>
        <v>0</v>
      </c>
      <c r="N1266" s="276">
        <f>SUMIFS('Круглосуточный стационар'!O:O,'Круглосуточный стационар'!D:D,СВОД!C1266,'Круглосуточный стационар'!F:F,СВОД!E1266)+SUMIFS(ВМП!O:O,ВМП!D:D,СВОД!C1266,ВМП!F:F,СВОД!E1266)+SUMIFS('Дневной стационар'!O:O,'Дневной стационар'!D:D,СВОД!C1266,'Дневной стационар'!F:F,СВОД!E1266)+SUMIFS(ЭКО!M:M,ЭКО!D:D,СВОД!C1266,ЭКО!F:F,СВОД!E1266)+SUMIFS(Диализ!O:O,Диализ!E:E,СВОД!C1266,Диализ!G:G,СВОД!E1266)+SUMIFS(Поликлиника!CT:CT,Поликлиника!D:D,СВОД!C1266,Поликлиника!F:F,СВОД!E1266)+SUMIFS('Скорая мед.помощь'!O:O,'Скорая мед.помощь'!E:E,СВОД!C1266,'Скорая мед.помощь'!G:G,СВОД!E1266)+SUMIFS(Услуги!AV:AV,Услуги!D:D,СВОД!C1266,Услуги!F:F,СВОД!E1266)</f>
        <v>0</v>
      </c>
      <c r="O1266" s="275">
        <f>SUMIFS(Сверхбаза!L:L,Сверхбаза!C:C,СВОД!C1266,Сверхбаза!E:E,СВОД!E1266)+SUMIFS(Сверхбаза!M:M,Сверхбаза!C:C,СВОД!C1266,Сверхбаза!E:E,СВОД!E1266)</f>
        <v>0</v>
      </c>
      <c r="P1266" s="253">
        <f>SUMIFS(Сверхбаза!N:N,Сверхбаза!C:C,СВОД!C1266,Сверхбаза!E:E,СВОД!E1266)</f>
        <v>0</v>
      </c>
      <c r="Q1266" s="253">
        <f>SUMIFS(Сверхбаза!P:P,Сверхбаза!C:C,СВОД!C1266,Сверхбаза!E:E,СВОД!E1266)</f>
        <v>0</v>
      </c>
      <c r="R1266" s="253">
        <f>SUMIFS(Сверхбаза!O:O,Сверхбаза!C:C,СВОД!C1266,Сверхбаза!E:E,СВОД!E1266)</f>
        <v>0</v>
      </c>
      <c r="S1266" s="253">
        <f>SUMIFS(Сверхбаза!Q:Q,Сверхбаза!C:C,СВОД!C1266,Сверхбаза!E:E,СВОД!E1266)</f>
        <v>0</v>
      </c>
      <c r="T1266" s="276">
        <f>SUMIFS(Сверхбаза!G:G,Сверхбаза!C:C,СВОД!C1266,Сверхбаза!E:E,СВОД!E1266)</f>
        <v>0</v>
      </c>
    </row>
    <row r="1267" spans="1:20" ht="25.5" outlineLevel="2">
      <c r="A1267" s="263">
        <v>1</v>
      </c>
      <c r="B1267" s="336">
        <v>509642</v>
      </c>
      <c r="C1267" s="336">
        <v>542301</v>
      </c>
      <c r="D1267" s="5" t="s">
        <v>696</v>
      </c>
      <c r="E1267" s="324">
        <v>13</v>
      </c>
      <c r="F1267" s="325" t="s">
        <v>704</v>
      </c>
      <c r="G1267" s="277">
        <f>SUMIFS('Круглосуточный стационар'!J:J,'Круглосуточный стационар'!D:D,СВОД!C1267,'Круглосуточный стационар'!F:F,СВОД!E1267)/2+SUMIFS(ВМП!J:J,ВМП!D:D,СВОД!C1267,ВМП!F:F,СВОД!E1267)/2+SUMIFS('Дневной стационар'!J:J,'Дневной стационар'!D:D,СВОД!C1267,'Дневной стационар'!F:F,СВОД!E1267)/2+SUMIFS(ЭКО!H:H,ЭКО!D:D,СВОД!C1267,ЭКО!F:F,СВОД!E1267)+SUMIFS(Диализ!J:J,Диализ!E:E,СВОД!C1267,Диализ!G:G,СВОД!E1267)</f>
        <v>0</v>
      </c>
      <c r="H1267" s="251">
        <f>SUMIFS(Поликлиника!H:H,Поликлиника!D:D,СВОД!C1267,Поликлиника!F:F,СВОД!E1267)</f>
        <v>0</v>
      </c>
      <c r="I1267" s="251">
        <f>SUMIFS(Поликлиника!BA:BA,Поликлиника!D:D,СВОД!C1267,Поликлиника!F:F,СВОД!E1267)</f>
        <v>0</v>
      </c>
      <c r="J1267" s="251">
        <f>SUMIFS(Поликлиника!BF:BF,Поликлиника!D:D,СВОД!C1267,Поликлиника!F:F,СВОД!E1267)</f>
        <v>0</v>
      </c>
      <c r="K1267" s="251">
        <f>SUMIFS(Поликлиника!BU:BU,Поликлиника!D:D,СВОД!C1267,Поликлиника!F:F,СВОД!E1267)</f>
        <v>0</v>
      </c>
      <c r="L1267" s="251">
        <f>SUMIFS(Услуги!H:H,Услуги!D:D,СВОД!C1267,Услуги!F:F,СВОД!E1267)+SUMIFS(Услуги!M:M,Услуги!D:D,СВОД!C1267,Услуги!F:F,СВОД!E1267)+SUMIFS(Услуги!R:R,Услуги!D:D,СВОД!C1267,Услуги!F:F,СВОД!E1267)+SUMIFS(Услуги!W:W,Услуги!D:D,СВОД!C1267,Услуги!F:F,СВОД!E1267)+SUMIFS(Услуги!AB:AB,Услуги!D:D,СВОД!C1267,Услуги!F:F,СВОД!E1267)+SUMIFS(Услуги!AG:AG,Услуги!D:D,СВОД!C1267,Услуги!F:F,СВОД!E1267)+SUMIFS(Услуги!AL:AL,Услуги!D:D,СВОД!C1267,Услуги!F:F,СВОД!E1267)+SUMIFS(Услуги!AQ:AQ,Услуги!D:D,СВОД!C1267,Услуги!F:F,СВОД!E1267)</f>
        <v>0</v>
      </c>
      <c r="M1267" s="251">
        <f>SUMIFS('Скорая мед.помощь'!J:J,'Скорая мед.помощь'!E:E,СВОД!C1267,'Скорая мед.помощь'!G:G,СВОД!E1267)</f>
        <v>0</v>
      </c>
      <c r="N1267" s="278">
        <f>SUMIFS('Круглосуточный стационар'!O:O,'Круглосуточный стационар'!D:D,СВОД!C1267,'Круглосуточный стационар'!F:F,СВОД!E1267)+SUMIFS(ВМП!O:O,ВМП!D:D,СВОД!C1267,ВМП!F:F,СВОД!E1267)+SUMIFS('Дневной стационар'!O:O,'Дневной стационар'!D:D,СВОД!C1267,'Дневной стационар'!F:F,СВОД!E1267)+SUMIFS(ЭКО!M:M,ЭКО!D:D,СВОД!C1267,ЭКО!F:F,СВОД!E1267)+SUMIFS(Диализ!O:O,Диализ!E:E,СВОД!C1267,Диализ!G:G,СВОД!E1267)+SUMIFS(Поликлиника!CT:CT,Поликлиника!D:D,СВОД!C1267,Поликлиника!F:F,СВОД!E1267)+SUMIFS('Скорая мед.помощь'!O:O,'Скорая мед.помощь'!E:E,СВОД!C1267,'Скорая мед.помощь'!G:G,СВОД!E1267)+SUMIFS(Услуги!AV:AV,Услуги!D:D,СВОД!C1267,Услуги!F:F,СВОД!E1267)</f>
        <v>0</v>
      </c>
      <c r="O1267" s="277">
        <f>SUMIFS(Сверхбаза!L:L,Сверхбаза!C:C,СВОД!C1267,Сверхбаза!E:E,СВОД!E1267)+SUMIFS(Сверхбаза!M:M,Сверхбаза!C:C,СВОД!C1267,Сверхбаза!E:E,СВОД!E1267)</f>
        <v>0</v>
      </c>
      <c r="P1267" s="251">
        <f>SUMIFS(Сверхбаза!N:N,Сверхбаза!C:C,СВОД!C1267,Сверхбаза!E:E,СВОД!E1267)</f>
        <v>0</v>
      </c>
      <c r="Q1267" s="251">
        <f>SUMIFS(Сверхбаза!P:P,Сверхбаза!C:C,СВОД!C1267,Сверхбаза!E:E,СВОД!E1267)</f>
        <v>0</v>
      </c>
      <c r="R1267" s="251">
        <f>SUMIFS(Сверхбаза!O:O,Сверхбаза!C:C,СВОД!C1267,Сверхбаза!E:E,СВОД!E1267)</f>
        <v>0</v>
      </c>
      <c r="S1267" s="251">
        <f>SUMIFS(Сверхбаза!Q:Q,Сверхбаза!C:C,СВОД!C1267,Сверхбаза!E:E,СВОД!E1267)</f>
        <v>0</v>
      </c>
      <c r="T1267" s="278">
        <f>SUMIFS(Сверхбаза!G:G,Сверхбаза!C:C,СВОД!C1267,Сверхбаза!E:E,СВОД!E1267)</f>
        <v>0</v>
      </c>
    </row>
    <row r="1268" spans="1:20" ht="25.5" outlineLevel="2">
      <c r="A1268" s="263">
        <v>1</v>
      </c>
      <c r="B1268" s="336">
        <v>509642</v>
      </c>
      <c r="C1268" s="336">
        <v>542301</v>
      </c>
      <c r="D1268" s="5" t="s">
        <v>696</v>
      </c>
      <c r="E1268" s="324">
        <v>2</v>
      </c>
      <c r="F1268" s="325" t="s">
        <v>173</v>
      </c>
      <c r="G1268" s="277">
        <f>SUMIFS('Круглосуточный стационар'!J:J,'Круглосуточный стационар'!D:D,СВОД!C1268,'Круглосуточный стационар'!F:F,СВОД!E1268)/2+SUMIFS(ВМП!J:J,ВМП!D:D,СВОД!C1268,ВМП!F:F,СВОД!E1268)/2+SUMIFS('Дневной стационар'!J:J,'Дневной стационар'!D:D,СВОД!C1268,'Дневной стационар'!F:F,СВОД!E1268)/2+SUMIFS(ЭКО!H:H,ЭКО!D:D,СВОД!C1268,ЭКО!F:F,СВОД!E1268)+SUMIFS(Диализ!J:J,Диализ!E:E,СВОД!C1268,Диализ!G:G,СВОД!E1268)</f>
        <v>0</v>
      </c>
      <c r="H1268" s="251">
        <f>SUMIFS(Поликлиника!H:H,Поликлиника!D:D,СВОД!C1268,Поликлиника!F:F,СВОД!E1268)</f>
        <v>0</v>
      </c>
      <c r="I1268" s="251">
        <f>SUMIFS(Поликлиника!BA:BA,Поликлиника!D:D,СВОД!C1268,Поликлиника!F:F,СВОД!E1268)</f>
        <v>0</v>
      </c>
      <c r="J1268" s="251">
        <f>SUMIFS(Поликлиника!BF:BF,Поликлиника!D:D,СВОД!C1268,Поликлиника!F:F,СВОД!E1268)</f>
        <v>0</v>
      </c>
      <c r="K1268" s="251">
        <f>SUMIFS(Поликлиника!BU:BU,Поликлиника!D:D,СВОД!C1268,Поликлиника!F:F,СВОД!E1268)</f>
        <v>0</v>
      </c>
      <c r="L1268" s="251">
        <f>SUMIFS(Услуги!H:H,Услуги!D:D,СВОД!C1268,Услуги!F:F,СВОД!E1268)+SUMIFS(Услуги!M:M,Услуги!D:D,СВОД!C1268,Услуги!F:F,СВОД!E1268)+SUMIFS(Услуги!R:R,Услуги!D:D,СВОД!C1268,Услуги!F:F,СВОД!E1268)+SUMIFS(Услуги!W:W,Услуги!D:D,СВОД!C1268,Услуги!F:F,СВОД!E1268)+SUMIFS(Услуги!AB:AB,Услуги!D:D,СВОД!C1268,Услуги!F:F,СВОД!E1268)+SUMIFS(Услуги!AG:AG,Услуги!D:D,СВОД!C1268,Услуги!F:F,СВОД!E1268)+SUMIFS(Услуги!AL:AL,Услуги!D:D,СВОД!C1268,Услуги!F:F,СВОД!E1268)+SUMIFS(Услуги!AQ:AQ,Услуги!D:D,СВОД!C1268,Услуги!F:F,СВОД!E1268)</f>
        <v>0</v>
      </c>
      <c r="M1268" s="251">
        <f>SUMIFS('Скорая мед.помощь'!J:J,'Скорая мед.помощь'!E:E,СВОД!C1268,'Скорая мед.помощь'!G:G,СВОД!E1268)</f>
        <v>0</v>
      </c>
      <c r="N1268" s="278">
        <f>SUMIFS('Круглосуточный стационар'!O:O,'Круглосуточный стационар'!D:D,СВОД!C1268,'Круглосуточный стационар'!F:F,СВОД!E1268)+SUMIFS(ВМП!O:O,ВМП!D:D,СВОД!C1268,ВМП!F:F,СВОД!E1268)+SUMIFS('Дневной стационар'!O:O,'Дневной стационар'!D:D,СВОД!C1268,'Дневной стационар'!F:F,СВОД!E1268)+SUMIFS(ЭКО!M:M,ЭКО!D:D,СВОД!C1268,ЭКО!F:F,СВОД!E1268)+SUMIFS(Диализ!O:O,Диализ!E:E,СВОД!C1268,Диализ!G:G,СВОД!E1268)+SUMIFS(Поликлиника!CT:CT,Поликлиника!D:D,СВОД!C1268,Поликлиника!F:F,СВОД!E1268)+SUMIFS('Скорая мед.помощь'!O:O,'Скорая мед.помощь'!E:E,СВОД!C1268,'Скорая мед.помощь'!G:G,СВОД!E1268)+SUMIFS(Услуги!AV:AV,Услуги!D:D,СВОД!C1268,Услуги!F:F,СВОД!E1268)</f>
        <v>0</v>
      </c>
      <c r="O1268" s="277">
        <f>SUMIFS(Сверхбаза!L:L,Сверхбаза!C:C,СВОД!C1268,Сверхбаза!E:E,СВОД!E1268)+SUMIFS(Сверхбаза!M:M,Сверхбаза!C:C,СВОД!C1268,Сверхбаза!E:E,СВОД!E1268)</f>
        <v>0</v>
      </c>
      <c r="P1268" s="251">
        <f>SUMIFS(Сверхбаза!N:N,Сверхбаза!C:C,СВОД!C1268,Сверхбаза!E:E,СВОД!E1268)</f>
        <v>0</v>
      </c>
      <c r="Q1268" s="251">
        <f>SUMIFS(Сверхбаза!P:P,Сверхбаза!C:C,СВОД!C1268,Сверхбаза!E:E,СВОД!E1268)</f>
        <v>0</v>
      </c>
      <c r="R1268" s="251">
        <f>SUMIFS(Сверхбаза!O:O,Сверхбаза!C:C,СВОД!C1268,Сверхбаза!E:E,СВОД!E1268)</f>
        <v>0</v>
      </c>
      <c r="S1268" s="251">
        <f>SUMIFS(Сверхбаза!Q:Q,Сверхбаза!C:C,СВОД!C1268,Сверхбаза!E:E,СВОД!E1268)</f>
        <v>0</v>
      </c>
      <c r="T1268" s="278">
        <f>SUMIFS(Сверхбаза!G:G,Сверхбаза!C:C,СВОД!C1268,Сверхбаза!E:E,СВОД!E1268)</f>
        <v>0</v>
      </c>
    </row>
    <row r="1269" spans="1:20" ht="25.5" outlineLevel="2">
      <c r="A1269" s="263">
        <v>1</v>
      </c>
      <c r="B1269" s="336">
        <v>509642</v>
      </c>
      <c r="C1269" s="336">
        <v>542301</v>
      </c>
      <c r="D1269" s="5" t="s">
        <v>696</v>
      </c>
      <c r="E1269" s="324">
        <v>6</v>
      </c>
      <c r="F1269" s="325" t="s">
        <v>705</v>
      </c>
      <c r="G1269" s="277">
        <f>SUMIFS('Круглосуточный стационар'!J:J,'Круглосуточный стационар'!D:D,СВОД!C1269,'Круглосуточный стационар'!F:F,СВОД!E1269)/2+SUMIFS(ВМП!J:J,ВМП!D:D,СВОД!C1269,ВМП!F:F,СВОД!E1269)/2+SUMIFS('Дневной стационар'!J:J,'Дневной стационар'!D:D,СВОД!C1269,'Дневной стационар'!F:F,СВОД!E1269)/2+SUMIFS(ЭКО!H:H,ЭКО!D:D,СВОД!C1269,ЭКО!F:F,СВОД!E1269)+SUMIFS(Диализ!J:J,Диализ!E:E,СВОД!C1269,Диализ!G:G,СВОД!E1269)</f>
        <v>0</v>
      </c>
      <c r="H1269" s="251">
        <f>SUMIFS(Поликлиника!H:H,Поликлиника!D:D,СВОД!C1269,Поликлиника!F:F,СВОД!E1269)</f>
        <v>0</v>
      </c>
      <c r="I1269" s="251">
        <f>SUMIFS(Поликлиника!BA:BA,Поликлиника!D:D,СВОД!C1269,Поликлиника!F:F,СВОД!E1269)</f>
        <v>0</v>
      </c>
      <c r="J1269" s="251">
        <f>SUMIFS(Поликлиника!BF:BF,Поликлиника!D:D,СВОД!C1269,Поликлиника!F:F,СВОД!E1269)</f>
        <v>0</v>
      </c>
      <c r="K1269" s="251">
        <f>SUMIFS(Поликлиника!BU:BU,Поликлиника!D:D,СВОД!C1269,Поликлиника!F:F,СВОД!E1269)</f>
        <v>0</v>
      </c>
      <c r="L1269" s="251">
        <f>SUMIFS(Услуги!H:H,Услуги!D:D,СВОД!C1269,Услуги!F:F,СВОД!E1269)+SUMIFS(Услуги!M:M,Услуги!D:D,СВОД!C1269,Услуги!F:F,СВОД!E1269)+SUMIFS(Услуги!R:R,Услуги!D:D,СВОД!C1269,Услуги!F:F,СВОД!E1269)+SUMIFS(Услуги!W:W,Услуги!D:D,СВОД!C1269,Услуги!F:F,СВОД!E1269)+SUMIFS(Услуги!AB:AB,Услуги!D:D,СВОД!C1269,Услуги!F:F,СВОД!E1269)+SUMIFS(Услуги!AG:AG,Услуги!D:D,СВОД!C1269,Услуги!F:F,СВОД!E1269)+SUMIFS(Услуги!AL:AL,Услуги!D:D,СВОД!C1269,Услуги!F:F,СВОД!E1269)+SUMIFS(Услуги!AQ:AQ,Услуги!D:D,СВОД!C1269,Услуги!F:F,СВОД!E1269)</f>
        <v>0</v>
      </c>
      <c r="M1269" s="251">
        <f>SUMIFS('Скорая мед.помощь'!J:J,'Скорая мед.помощь'!E:E,СВОД!C1269,'Скорая мед.помощь'!G:G,СВОД!E1269)</f>
        <v>0</v>
      </c>
      <c r="N1269" s="278">
        <f>SUMIFS('Круглосуточный стационар'!O:O,'Круглосуточный стационар'!D:D,СВОД!C1269,'Круглосуточный стационар'!F:F,СВОД!E1269)+SUMIFS(ВМП!O:O,ВМП!D:D,СВОД!C1269,ВМП!F:F,СВОД!E1269)+SUMIFS('Дневной стационар'!O:O,'Дневной стационар'!D:D,СВОД!C1269,'Дневной стационар'!F:F,СВОД!E1269)+SUMIFS(ЭКО!M:M,ЭКО!D:D,СВОД!C1269,ЭКО!F:F,СВОД!E1269)+SUMIFS(Диализ!O:O,Диализ!E:E,СВОД!C1269,Диализ!G:G,СВОД!E1269)+SUMIFS(Поликлиника!CT:CT,Поликлиника!D:D,СВОД!C1269,Поликлиника!F:F,СВОД!E1269)+SUMIFS('Скорая мед.помощь'!O:O,'Скорая мед.помощь'!E:E,СВОД!C1269,'Скорая мед.помощь'!G:G,СВОД!E1269)+SUMIFS(Услуги!AV:AV,Услуги!D:D,СВОД!C1269,Услуги!F:F,СВОД!E1269)</f>
        <v>0</v>
      </c>
      <c r="O1269" s="277">
        <f>SUMIFS(Сверхбаза!L:L,Сверхбаза!C:C,СВОД!C1269,Сверхбаза!E:E,СВОД!E1269)+SUMIFS(Сверхбаза!M:M,Сверхбаза!C:C,СВОД!C1269,Сверхбаза!E:E,СВОД!E1269)</f>
        <v>0</v>
      </c>
      <c r="P1269" s="251">
        <f>SUMIFS(Сверхбаза!N:N,Сверхбаза!C:C,СВОД!C1269,Сверхбаза!E:E,СВОД!E1269)</f>
        <v>0</v>
      </c>
      <c r="Q1269" s="251">
        <f>SUMIFS(Сверхбаза!P:P,Сверхбаза!C:C,СВОД!C1269,Сверхбаза!E:E,СВОД!E1269)</f>
        <v>0</v>
      </c>
      <c r="R1269" s="251">
        <f>SUMIFS(Сверхбаза!O:O,Сверхбаза!C:C,СВОД!C1269,Сверхбаза!E:E,СВОД!E1269)</f>
        <v>0</v>
      </c>
      <c r="S1269" s="251">
        <f>SUMIFS(Сверхбаза!Q:Q,Сверхбаза!C:C,СВОД!C1269,Сверхбаза!E:E,СВОД!E1269)</f>
        <v>0</v>
      </c>
      <c r="T1269" s="278">
        <f>SUMIFS(Сверхбаза!G:G,Сверхбаза!C:C,СВОД!C1269,Сверхбаза!E:E,СВОД!E1269)</f>
        <v>0</v>
      </c>
    </row>
    <row r="1270" spans="1:20" ht="25.5" outlineLevel="2">
      <c r="A1270" s="263">
        <v>1</v>
      </c>
      <c r="B1270" s="336">
        <v>509642</v>
      </c>
      <c r="C1270" s="336">
        <v>542301</v>
      </c>
      <c r="D1270" s="5" t="s">
        <v>696</v>
      </c>
      <c r="E1270" s="324">
        <v>3</v>
      </c>
      <c r="F1270" s="325" t="s">
        <v>174</v>
      </c>
      <c r="G1270" s="277">
        <f>SUMIFS('Круглосуточный стационар'!J:J,'Круглосуточный стационар'!D:D,СВОД!C1270,'Круглосуточный стационар'!F:F,СВОД!E1270)/2+SUMIFS(ВМП!J:J,ВМП!D:D,СВОД!C1270,ВМП!F:F,СВОД!E1270)/2+SUMIFS('Дневной стационар'!J:J,'Дневной стационар'!D:D,СВОД!C1270,'Дневной стационар'!F:F,СВОД!E1270)/2+SUMIFS(ЭКО!H:H,ЭКО!D:D,СВОД!C1270,ЭКО!F:F,СВОД!E1270)+SUMIFS(Диализ!J:J,Диализ!E:E,СВОД!C1270,Диализ!G:G,СВОД!E1270)</f>
        <v>0</v>
      </c>
      <c r="H1270" s="251">
        <f>SUMIFS(Поликлиника!H:H,Поликлиника!D:D,СВОД!C1270,Поликлиника!F:F,СВОД!E1270)</f>
        <v>0</v>
      </c>
      <c r="I1270" s="251">
        <f>SUMIFS(Поликлиника!BA:BA,Поликлиника!D:D,СВОД!C1270,Поликлиника!F:F,СВОД!E1270)</f>
        <v>0</v>
      </c>
      <c r="J1270" s="251">
        <f>SUMIFS(Поликлиника!BF:BF,Поликлиника!D:D,СВОД!C1270,Поликлиника!F:F,СВОД!E1270)</f>
        <v>0</v>
      </c>
      <c r="K1270" s="251">
        <f>SUMIFS(Поликлиника!BU:BU,Поликлиника!D:D,СВОД!C1270,Поликлиника!F:F,СВОД!E1270)</f>
        <v>0</v>
      </c>
      <c r="L1270" s="251">
        <f>SUMIFS(Услуги!H:H,Услуги!D:D,СВОД!C1270,Услуги!F:F,СВОД!E1270)+SUMIFS(Услуги!M:M,Услуги!D:D,СВОД!C1270,Услуги!F:F,СВОД!E1270)+SUMIFS(Услуги!R:R,Услуги!D:D,СВОД!C1270,Услуги!F:F,СВОД!E1270)+SUMIFS(Услуги!W:W,Услуги!D:D,СВОД!C1270,Услуги!F:F,СВОД!E1270)+SUMIFS(Услуги!AB:AB,Услуги!D:D,СВОД!C1270,Услуги!F:F,СВОД!E1270)+SUMIFS(Услуги!AG:AG,Услуги!D:D,СВОД!C1270,Услуги!F:F,СВОД!E1270)+SUMIFS(Услуги!AL:AL,Услуги!D:D,СВОД!C1270,Услуги!F:F,СВОД!E1270)+SUMIFS(Услуги!AQ:AQ,Услуги!D:D,СВОД!C1270,Услуги!F:F,СВОД!E1270)</f>
        <v>0</v>
      </c>
      <c r="M1270" s="251">
        <f>SUMIFS('Скорая мед.помощь'!J:J,'Скорая мед.помощь'!E:E,СВОД!C1270,'Скорая мед.помощь'!G:G,СВОД!E1270)</f>
        <v>0</v>
      </c>
      <c r="N1270" s="278">
        <f>SUMIFS('Круглосуточный стационар'!O:O,'Круглосуточный стационар'!D:D,СВОД!C1270,'Круглосуточный стационар'!F:F,СВОД!E1270)+SUMIFS(ВМП!O:O,ВМП!D:D,СВОД!C1270,ВМП!F:F,СВОД!E1270)+SUMIFS('Дневной стационар'!O:O,'Дневной стационар'!D:D,СВОД!C1270,'Дневной стационар'!F:F,СВОД!E1270)+SUMIFS(ЭКО!M:M,ЭКО!D:D,СВОД!C1270,ЭКО!F:F,СВОД!E1270)+SUMIFS(Диализ!O:O,Диализ!E:E,СВОД!C1270,Диализ!G:G,СВОД!E1270)+SUMIFS(Поликлиника!CT:CT,Поликлиника!D:D,СВОД!C1270,Поликлиника!F:F,СВОД!E1270)+SUMIFS('Скорая мед.помощь'!O:O,'Скорая мед.помощь'!E:E,СВОД!C1270,'Скорая мед.помощь'!G:G,СВОД!E1270)+SUMIFS(Услуги!AV:AV,Услуги!D:D,СВОД!C1270,Услуги!F:F,СВОД!E1270)</f>
        <v>0</v>
      </c>
      <c r="O1270" s="277">
        <f>SUMIFS(Сверхбаза!L:L,Сверхбаза!C:C,СВОД!C1270,Сверхбаза!E:E,СВОД!E1270)+SUMIFS(Сверхбаза!M:M,Сверхбаза!C:C,СВОД!C1270,Сверхбаза!E:E,СВОД!E1270)</f>
        <v>0</v>
      </c>
      <c r="P1270" s="251">
        <f>SUMIFS(Сверхбаза!N:N,Сверхбаза!C:C,СВОД!C1270,Сверхбаза!E:E,СВОД!E1270)</f>
        <v>0</v>
      </c>
      <c r="Q1270" s="251">
        <f>SUMIFS(Сверхбаза!P:P,Сверхбаза!C:C,СВОД!C1270,Сверхбаза!E:E,СВОД!E1270)</f>
        <v>0</v>
      </c>
      <c r="R1270" s="251">
        <f>SUMIFS(Сверхбаза!O:O,Сверхбаза!C:C,СВОД!C1270,Сверхбаза!E:E,СВОД!E1270)</f>
        <v>0</v>
      </c>
      <c r="S1270" s="251">
        <f>SUMIFS(Сверхбаза!Q:Q,Сверхбаза!C:C,СВОД!C1270,Сверхбаза!E:E,СВОД!E1270)</f>
        <v>0</v>
      </c>
      <c r="T1270" s="278">
        <f>SUMIFS(Сверхбаза!G:G,Сверхбаза!C:C,СВОД!C1270,Сверхбаза!E:E,СВОД!E1270)</f>
        <v>0</v>
      </c>
    </row>
    <row r="1271" spans="1:20" ht="25.5" outlineLevel="2">
      <c r="A1271" s="263">
        <v>1</v>
      </c>
      <c r="B1271" s="336">
        <v>509642</v>
      </c>
      <c r="C1271" s="336">
        <v>542301</v>
      </c>
      <c r="D1271" s="5" t="s">
        <v>696</v>
      </c>
      <c r="E1271" s="324">
        <v>7</v>
      </c>
      <c r="F1271" s="325" t="s">
        <v>706</v>
      </c>
      <c r="G1271" s="277">
        <f>SUMIFS('Круглосуточный стационар'!J:J,'Круглосуточный стационар'!D:D,СВОД!C1271,'Круглосуточный стационар'!F:F,СВОД!E1271)/2+SUMIFS(ВМП!J:J,ВМП!D:D,СВОД!C1271,ВМП!F:F,СВОД!E1271)/2+SUMIFS('Дневной стационар'!J:J,'Дневной стационар'!D:D,СВОД!C1271,'Дневной стационар'!F:F,СВОД!E1271)/2+SUMIFS(ЭКО!H:H,ЭКО!D:D,СВОД!C1271,ЭКО!F:F,СВОД!E1271)+SUMIFS(Диализ!J:J,Диализ!E:E,СВОД!C1271,Диализ!G:G,СВОД!E1271)</f>
        <v>0</v>
      </c>
      <c r="H1271" s="251">
        <f>SUMIFS(Поликлиника!H:H,Поликлиника!D:D,СВОД!C1271,Поликлиника!F:F,СВОД!E1271)</f>
        <v>0</v>
      </c>
      <c r="I1271" s="251">
        <f>SUMIFS(Поликлиника!BA:BA,Поликлиника!D:D,СВОД!C1271,Поликлиника!F:F,СВОД!E1271)</f>
        <v>0</v>
      </c>
      <c r="J1271" s="251">
        <f>SUMIFS(Поликлиника!BF:BF,Поликлиника!D:D,СВОД!C1271,Поликлиника!F:F,СВОД!E1271)</f>
        <v>0</v>
      </c>
      <c r="K1271" s="251">
        <f>SUMIFS(Поликлиника!BU:BU,Поликлиника!D:D,СВОД!C1271,Поликлиника!F:F,СВОД!E1271)</f>
        <v>0</v>
      </c>
      <c r="L1271" s="251">
        <f>SUMIFS(Услуги!H:H,Услуги!D:D,СВОД!C1271,Услуги!F:F,СВОД!E1271)+SUMIFS(Услуги!M:M,Услуги!D:D,СВОД!C1271,Услуги!F:F,СВОД!E1271)+SUMIFS(Услуги!R:R,Услуги!D:D,СВОД!C1271,Услуги!F:F,СВОД!E1271)+SUMIFS(Услуги!W:W,Услуги!D:D,СВОД!C1271,Услуги!F:F,СВОД!E1271)+SUMIFS(Услуги!AB:AB,Услуги!D:D,СВОД!C1271,Услуги!F:F,СВОД!E1271)+SUMIFS(Услуги!AG:AG,Услуги!D:D,СВОД!C1271,Услуги!F:F,СВОД!E1271)+SUMIFS(Услуги!AL:AL,Услуги!D:D,СВОД!C1271,Услуги!F:F,СВОД!E1271)+SUMIFS(Услуги!AQ:AQ,Услуги!D:D,СВОД!C1271,Услуги!F:F,СВОД!E1271)</f>
        <v>0</v>
      </c>
      <c r="M1271" s="251">
        <f>SUMIFS('Скорая мед.помощь'!J:J,'Скорая мед.помощь'!E:E,СВОД!C1271,'Скорая мед.помощь'!G:G,СВОД!E1271)</f>
        <v>0</v>
      </c>
      <c r="N1271" s="278">
        <f>SUMIFS('Круглосуточный стационар'!O:O,'Круглосуточный стационар'!D:D,СВОД!C1271,'Круглосуточный стационар'!F:F,СВОД!E1271)+SUMIFS(ВМП!O:O,ВМП!D:D,СВОД!C1271,ВМП!F:F,СВОД!E1271)+SUMIFS('Дневной стационар'!O:O,'Дневной стационар'!D:D,СВОД!C1271,'Дневной стационар'!F:F,СВОД!E1271)+SUMIFS(ЭКО!M:M,ЭКО!D:D,СВОД!C1271,ЭКО!F:F,СВОД!E1271)+SUMIFS(Диализ!O:O,Диализ!E:E,СВОД!C1271,Диализ!G:G,СВОД!E1271)+SUMIFS(Поликлиника!CT:CT,Поликлиника!D:D,СВОД!C1271,Поликлиника!F:F,СВОД!E1271)+SUMIFS('Скорая мед.помощь'!O:O,'Скорая мед.помощь'!E:E,СВОД!C1271,'Скорая мед.помощь'!G:G,СВОД!E1271)+SUMIFS(Услуги!AV:AV,Услуги!D:D,СВОД!C1271,Услуги!F:F,СВОД!E1271)</f>
        <v>0</v>
      </c>
      <c r="O1271" s="277">
        <f>SUMIFS(Сверхбаза!L:L,Сверхбаза!C:C,СВОД!C1271,Сверхбаза!E:E,СВОД!E1271)+SUMIFS(Сверхбаза!M:M,Сверхбаза!C:C,СВОД!C1271,Сверхбаза!E:E,СВОД!E1271)</f>
        <v>0</v>
      </c>
      <c r="P1271" s="251">
        <f>SUMIFS(Сверхбаза!N:N,Сверхбаза!C:C,СВОД!C1271,Сверхбаза!E:E,СВОД!E1271)</f>
        <v>0</v>
      </c>
      <c r="Q1271" s="251">
        <f>SUMIFS(Сверхбаза!P:P,Сверхбаза!C:C,СВОД!C1271,Сверхбаза!E:E,СВОД!E1271)</f>
        <v>0</v>
      </c>
      <c r="R1271" s="251">
        <f>SUMIFS(Сверхбаза!O:O,Сверхбаза!C:C,СВОД!C1271,Сверхбаза!E:E,СВОД!E1271)</f>
        <v>0</v>
      </c>
      <c r="S1271" s="251">
        <f>SUMIFS(Сверхбаза!Q:Q,Сверхбаза!C:C,СВОД!C1271,Сверхбаза!E:E,СВОД!E1271)</f>
        <v>0</v>
      </c>
      <c r="T1271" s="278">
        <f>SUMIFS(Сверхбаза!G:G,Сверхбаза!C:C,СВОД!C1271,Сверхбаза!E:E,СВОД!E1271)</f>
        <v>0</v>
      </c>
    </row>
    <row r="1272" spans="1:20" ht="25.5" outlineLevel="2">
      <c r="A1272" s="263">
        <v>1</v>
      </c>
      <c r="B1272" s="336">
        <v>509642</v>
      </c>
      <c r="C1272" s="336">
        <v>542301</v>
      </c>
      <c r="D1272" s="5" t="s">
        <v>696</v>
      </c>
      <c r="E1272" s="324">
        <v>70</v>
      </c>
      <c r="F1272" s="325" t="s">
        <v>707</v>
      </c>
      <c r="G1272" s="277">
        <f>SUMIFS('Круглосуточный стационар'!J:J,'Круглосуточный стационар'!D:D,СВОД!C1272,'Круглосуточный стационар'!F:F,СВОД!E1272)/2+SUMIFS(ВМП!J:J,ВМП!D:D,СВОД!C1272,ВМП!F:F,СВОД!E1272)/2+SUMIFS('Дневной стационар'!J:J,'Дневной стационар'!D:D,СВОД!C1272,'Дневной стационар'!F:F,СВОД!E1272)/2+SUMIFS(ЭКО!H:H,ЭКО!D:D,СВОД!C1272,ЭКО!F:F,СВОД!E1272)+SUMIFS(Диализ!J:J,Диализ!E:E,СВОД!C1272,Диализ!G:G,СВОД!E1272)</f>
        <v>0</v>
      </c>
      <c r="H1272" s="251">
        <f>SUMIFS(Поликлиника!H:H,Поликлиника!D:D,СВОД!C1272,Поликлиника!F:F,СВОД!E1272)</f>
        <v>0</v>
      </c>
      <c r="I1272" s="251">
        <f>SUMIFS(Поликлиника!BA:BA,Поликлиника!D:D,СВОД!C1272,Поликлиника!F:F,СВОД!E1272)</f>
        <v>0</v>
      </c>
      <c r="J1272" s="251">
        <f>SUMIFS(Поликлиника!BF:BF,Поликлиника!D:D,СВОД!C1272,Поликлиника!F:F,СВОД!E1272)</f>
        <v>0</v>
      </c>
      <c r="K1272" s="251">
        <f>SUMIFS(Поликлиника!BU:BU,Поликлиника!D:D,СВОД!C1272,Поликлиника!F:F,СВОД!E1272)</f>
        <v>0</v>
      </c>
      <c r="L1272" s="251">
        <f>SUMIFS(Услуги!H:H,Услуги!D:D,СВОД!C1272,Услуги!F:F,СВОД!E1272)+SUMIFS(Услуги!M:M,Услуги!D:D,СВОД!C1272,Услуги!F:F,СВОД!E1272)+SUMIFS(Услуги!R:R,Услуги!D:D,СВОД!C1272,Услуги!F:F,СВОД!E1272)+SUMIFS(Услуги!W:W,Услуги!D:D,СВОД!C1272,Услуги!F:F,СВОД!E1272)+SUMIFS(Услуги!AB:AB,Услуги!D:D,СВОД!C1272,Услуги!F:F,СВОД!E1272)+SUMIFS(Услуги!AG:AG,Услуги!D:D,СВОД!C1272,Услуги!F:F,СВОД!E1272)+SUMIFS(Услуги!AL:AL,Услуги!D:D,СВОД!C1272,Услуги!F:F,СВОД!E1272)+SUMIFS(Услуги!AQ:AQ,Услуги!D:D,СВОД!C1272,Услуги!F:F,СВОД!E1272)</f>
        <v>0</v>
      </c>
      <c r="M1272" s="251">
        <f>SUMIFS('Скорая мед.помощь'!J:J,'Скорая мед.помощь'!E:E,СВОД!C1272,'Скорая мед.помощь'!G:G,СВОД!E1272)</f>
        <v>0</v>
      </c>
      <c r="N1272" s="278">
        <f>SUMIFS('Круглосуточный стационар'!O:O,'Круглосуточный стационар'!D:D,СВОД!C1272,'Круглосуточный стационар'!F:F,СВОД!E1272)+SUMIFS(ВМП!O:O,ВМП!D:D,СВОД!C1272,ВМП!F:F,СВОД!E1272)+SUMIFS('Дневной стационар'!O:O,'Дневной стационар'!D:D,СВОД!C1272,'Дневной стационар'!F:F,СВОД!E1272)+SUMIFS(ЭКО!M:M,ЭКО!D:D,СВОД!C1272,ЭКО!F:F,СВОД!E1272)+SUMIFS(Диализ!O:O,Диализ!E:E,СВОД!C1272,Диализ!G:G,СВОД!E1272)+SUMIFS(Поликлиника!CT:CT,Поликлиника!D:D,СВОД!C1272,Поликлиника!F:F,СВОД!E1272)+SUMIFS('Скорая мед.помощь'!O:O,'Скорая мед.помощь'!E:E,СВОД!C1272,'Скорая мед.помощь'!G:G,СВОД!E1272)+SUMIFS(Услуги!AV:AV,Услуги!D:D,СВОД!C1272,Услуги!F:F,СВОД!E1272)</f>
        <v>0</v>
      </c>
      <c r="O1272" s="277">
        <f>SUMIFS(Сверхбаза!L:L,Сверхбаза!C:C,СВОД!C1272,Сверхбаза!E:E,СВОД!E1272)+SUMIFS(Сверхбаза!M:M,Сверхбаза!C:C,СВОД!C1272,Сверхбаза!E:E,СВОД!E1272)</f>
        <v>0</v>
      </c>
      <c r="P1272" s="251">
        <f>SUMIFS(Сверхбаза!N:N,Сверхбаза!C:C,СВОД!C1272,Сверхбаза!E:E,СВОД!E1272)</f>
        <v>0</v>
      </c>
      <c r="Q1272" s="251">
        <f>SUMIFS(Сверхбаза!P:P,Сверхбаза!C:C,СВОД!C1272,Сверхбаза!E:E,СВОД!E1272)</f>
        <v>0</v>
      </c>
      <c r="R1272" s="251">
        <f>SUMIFS(Сверхбаза!O:O,Сверхбаза!C:C,СВОД!C1272,Сверхбаза!E:E,СВОД!E1272)</f>
        <v>0</v>
      </c>
      <c r="S1272" s="251">
        <f>SUMIFS(Сверхбаза!Q:Q,Сверхбаза!C:C,СВОД!C1272,Сверхбаза!E:E,СВОД!E1272)</f>
        <v>0</v>
      </c>
      <c r="T1272" s="278">
        <f>SUMIFS(Сверхбаза!G:G,Сверхбаза!C:C,СВОД!C1272,Сверхбаза!E:E,СВОД!E1272)</f>
        <v>0</v>
      </c>
    </row>
    <row r="1273" spans="1:20" ht="25.5" outlineLevel="2">
      <c r="A1273" s="263">
        <v>1</v>
      </c>
      <c r="B1273" s="336">
        <v>509642</v>
      </c>
      <c r="C1273" s="336">
        <v>542301</v>
      </c>
      <c r="D1273" s="5" t="s">
        <v>696</v>
      </c>
      <c r="E1273" s="324">
        <v>94</v>
      </c>
      <c r="F1273" s="325" t="s">
        <v>157</v>
      </c>
      <c r="G1273" s="277">
        <f>SUMIFS('Круглосуточный стационар'!J:J,'Круглосуточный стационар'!D:D,СВОД!C1273,'Круглосуточный стационар'!F:F,СВОД!E1273)/2+SUMIFS(ВМП!J:J,ВМП!D:D,СВОД!C1273,ВМП!F:F,СВОД!E1273)/2+SUMIFS('Дневной стационар'!J:J,'Дневной стационар'!D:D,СВОД!C1273,'Дневной стационар'!F:F,СВОД!E1273)/2+SUMIFS(ЭКО!H:H,ЭКО!D:D,СВОД!C1273,ЭКО!F:F,СВОД!E1273)+SUMIFS(Диализ!J:J,Диализ!E:E,СВОД!C1273,Диализ!G:G,СВОД!E1273)</f>
        <v>0</v>
      </c>
      <c r="H1273" s="251">
        <f>SUMIFS(Поликлиника!H:H,Поликлиника!D:D,СВОД!C1273,Поликлиника!F:F,СВОД!E1273)</f>
        <v>0</v>
      </c>
      <c r="I1273" s="251">
        <f>SUMIFS(Поликлиника!BA:BA,Поликлиника!D:D,СВОД!C1273,Поликлиника!F:F,СВОД!E1273)</f>
        <v>0</v>
      </c>
      <c r="J1273" s="251">
        <f>SUMIFS(Поликлиника!BF:BF,Поликлиника!D:D,СВОД!C1273,Поликлиника!F:F,СВОД!E1273)</f>
        <v>0</v>
      </c>
      <c r="K1273" s="251">
        <f>SUMIFS(Поликлиника!BU:BU,Поликлиника!D:D,СВОД!C1273,Поликлиника!F:F,СВОД!E1273)</f>
        <v>0</v>
      </c>
      <c r="L1273" s="251">
        <f>SUMIFS(Услуги!H:H,Услуги!D:D,СВОД!C1273,Услуги!F:F,СВОД!E1273)+SUMIFS(Услуги!M:M,Услуги!D:D,СВОД!C1273,Услуги!F:F,СВОД!E1273)+SUMIFS(Услуги!R:R,Услуги!D:D,СВОД!C1273,Услуги!F:F,СВОД!E1273)+SUMIFS(Услуги!W:W,Услуги!D:D,СВОД!C1273,Услуги!F:F,СВОД!E1273)+SUMIFS(Услуги!AB:AB,Услуги!D:D,СВОД!C1273,Услуги!F:F,СВОД!E1273)+SUMIFS(Услуги!AG:AG,Услуги!D:D,СВОД!C1273,Услуги!F:F,СВОД!E1273)+SUMIFS(Услуги!AL:AL,Услуги!D:D,СВОД!C1273,Услуги!F:F,СВОД!E1273)+SUMIFS(Услуги!AQ:AQ,Услуги!D:D,СВОД!C1273,Услуги!F:F,СВОД!E1273)</f>
        <v>0</v>
      </c>
      <c r="M1273" s="251">
        <f>SUMIFS('Скорая мед.помощь'!J:J,'Скорая мед.помощь'!E:E,СВОД!C1273,'Скорая мед.помощь'!G:G,СВОД!E1273)</f>
        <v>0</v>
      </c>
      <c r="N1273" s="278">
        <f>SUMIFS('Круглосуточный стационар'!O:O,'Круглосуточный стационар'!D:D,СВОД!C1273,'Круглосуточный стационар'!F:F,СВОД!E1273)+SUMIFS(ВМП!O:O,ВМП!D:D,СВОД!C1273,ВМП!F:F,СВОД!E1273)+SUMIFS('Дневной стационар'!O:O,'Дневной стационар'!D:D,СВОД!C1273,'Дневной стационар'!F:F,СВОД!E1273)+SUMIFS(ЭКО!M:M,ЭКО!D:D,СВОД!C1273,ЭКО!F:F,СВОД!E1273)+SUMIFS(Диализ!O:O,Диализ!E:E,СВОД!C1273,Диализ!G:G,СВОД!E1273)+SUMIFS(Поликлиника!CT:CT,Поликлиника!D:D,СВОД!C1273,Поликлиника!F:F,СВОД!E1273)+SUMIFS('Скорая мед.помощь'!O:O,'Скорая мед.помощь'!E:E,СВОД!C1273,'Скорая мед.помощь'!G:G,СВОД!E1273)+SUMIFS(Услуги!AV:AV,Услуги!D:D,СВОД!C1273,Услуги!F:F,СВОД!E1273)</f>
        <v>0</v>
      </c>
      <c r="O1273" s="277">
        <f>SUMIFS(Сверхбаза!L:L,Сверхбаза!C:C,СВОД!C1273,Сверхбаза!E:E,СВОД!E1273)+SUMIFS(Сверхбаза!M:M,Сверхбаза!C:C,СВОД!C1273,Сверхбаза!E:E,СВОД!E1273)</f>
        <v>0</v>
      </c>
      <c r="P1273" s="251">
        <f>SUMIFS(Сверхбаза!N:N,Сверхбаза!C:C,СВОД!C1273,Сверхбаза!E:E,СВОД!E1273)</f>
        <v>0</v>
      </c>
      <c r="Q1273" s="251">
        <f>SUMIFS(Сверхбаза!P:P,Сверхбаза!C:C,СВОД!C1273,Сверхбаза!E:E,СВОД!E1273)</f>
        <v>0</v>
      </c>
      <c r="R1273" s="251">
        <f>SUMIFS(Сверхбаза!O:O,Сверхбаза!C:C,СВОД!C1273,Сверхбаза!E:E,СВОД!E1273)</f>
        <v>0</v>
      </c>
      <c r="S1273" s="251">
        <f>SUMIFS(Сверхбаза!Q:Q,Сверхбаза!C:C,СВОД!C1273,Сверхбаза!E:E,СВОД!E1273)</f>
        <v>0</v>
      </c>
      <c r="T1273" s="278">
        <f>SUMIFS(Сверхбаза!G:G,Сверхбаза!C:C,СВОД!C1273,Сверхбаза!E:E,СВОД!E1273)</f>
        <v>0</v>
      </c>
    </row>
    <row r="1274" spans="1:20" outlineLevel="1">
      <c r="A1274" s="264"/>
      <c r="B1274" s="254"/>
      <c r="C1274" s="254" t="str">
        <f>CONCATENATE(C1273," ","Итог")</f>
        <v>542301 Итог</v>
      </c>
      <c r="D1274" s="255"/>
      <c r="E1274" s="326"/>
      <c r="F1274" s="327"/>
      <c r="G1274" s="279"/>
      <c r="H1274" s="256"/>
      <c r="I1274" s="256"/>
      <c r="J1274" s="256"/>
      <c r="K1274" s="256"/>
      <c r="L1274" s="256"/>
      <c r="M1274" s="256"/>
      <c r="N1274" s="280">
        <f>SUBTOTAL(9,N1266:N1273)</f>
        <v>0</v>
      </c>
      <c r="O1274" s="279"/>
      <c r="P1274" s="256"/>
      <c r="Q1274" s="256"/>
      <c r="R1274" s="256"/>
      <c r="S1274" s="256"/>
      <c r="T1274" s="280">
        <f>SUBTOTAL(9,T1266:T1273)</f>
        <v>0</v>
      </c>
    </row>
    <row r="1275" spans="1:20" outlineLevel="2">
      <c r="A1275" s="262">
        <v>1</v>
      </c>
      <c r="B1275" s="8">
        <v>505422</v>
      </c>
      <c r="C1275" s="8">
        <v>542401</v>
      </c>
      <c r="D1275" s="9" t="s">
        <v>356</v>
      </c>
      <c r="E1275" s="322">
        <v>1</v>
      </c>
      <c r="F1275" s="323" t="s">
        <v>12</v>
      </c>
      <c r="G1275" s="275">
        <f>SUMIFS('Круглосуточный стационар'!J:J,'Круглосуточный стационар'!D:D,СВОД!C1275,'Круглосуточный стационар'!F:F,СВОД!E1275)/2+SUMIFS(ВМП!J:J,ВМП!D:D,СВОД!C1275,ВМП!F:F,СВОД!E1275)/2+SUMIFS('Дневной стационар'!J:J,'Дневной стационар'!D:D,СВОД!C1275,'Дневной стационар'!F:F,СВОД!E1275)/2+SUMIFS(ЭКО!H:H,ЭКО!D:D,СВОД!C1275,ЭКО!F:F,СВОД!E1275)+SUMIFS(Диализ!J:J,Диализ!E:E,СВОД!C1275,Диализ!G:G,СВОД!E1275)</f>
        <v>0</v>
      </c>
      <c r="H1275" s="253">
        <f>SUMIFS(Поликлиника!H:H,Поликлиника!D:D,СВОД!C1275,Поликлиника!F:F,СВОД!E1275)</f>
        <v>0</v>
      </c>
      <c r="I1275" s="253">
        <f>SUMIFS(Поликлиника!BA:BA,Поликлиника!D:D,СВОД!C1275,Поликлиника!F:F,СВОД!E1275)</f>
        <v>0</v>
      </c>
      <c r="J1275" s="253">
        <f>SUMIFS(Поликлиника!BF:BF,Поликлиника!D:D,СВОД!C1275,Поликлиника!F:F,СВОД!E1275)</f>
        <v>0</v>
      </c>
      <c r="K1275" s="253">
        <f>SUMIFS(Поликлиника!BU:BU,Поликлиника!D:D,СВОД!C1275,Поликлиника!F:F,СВОД!E1275)</f>
        <v>0</v>
      </c>
      <c r="L1275" s="253">
        <f>SUMIFS(Услуги!H:H,Услуги!D:D,СВОД!C1275,Услуги!F:F,СВОД!E1275)+SUMIFS(Услуги!M:M,Услуги!D:D,СВОД!C1275,Услуги!F:F,СВОД!E1275)+SUMIFS(Услуги!R:R,Услуги!D:D,СВОД!C1275,Услуги!F:F,СВОД!E1275)+SUMIFS(Услуги!W:W,Услуги!D:D,СВОД!C1275,Услуги!F:F,СВОД!E1275)+SUMIFS(Услуги!AB:AB,Услуги!D:D,СВОД!C1275,Услуги!F:F,СВОД!E1275)+SUMIFS(Услуги!AG:AG,Услуги!D:D,СВОД!C1275,Услуги!F:F,СВОД!E1275)+SUMIFS(Услуги!AL:AL,Услуги!D:D,СВОД!C1275,Услуги!F:F,СВОД!E1275)+SUMIFS(Услуги!AQ:AQ,Услуги!D:D,СВОД!C1275,Услуги!F:F,СВОД!E1275)</f>
        <v>0</v>
      </c>
      <c r="M1275" s="253">
        <f>SUMIFS('Скорая мед.помощь'!J:J,'Скорая мед.помощь'!E:E,СВОД!C1275,'Скорая мед.помощь'!G:G,СВОД!E1275)</f>
        <v>0</v>
      </c>
      <c r="N1275" s="276">
        <f>SUMIFS('Круглосуточный стационар'!O:O,'Круглосуточный стационар'!D:D,СВОД!C1275,'Круглосуточный стационар'!F:F,СВОД!E1275)+SUMIFS(ВМП!O:O,ВМП!D:D,СВОД!C1275,ВМП!F:F,СВОД!E1275)+SUMIFS('Дневной стационар'!O:O,'Дневной стационар'!D:D,СВОД!C1275,'Дневной стационар'!F:F,СВОД!E1275)+SUMIFS(ЭКО!M:M,ЭКО!D:D,СВОД!C1275,ЭКО!F:F,СВОД!E1275)+SUMIFS(Диализ!O:O,Диализ!E:E,СВОД!C1275,Диализ!G:G,СВОД!E1275)+SUMIFS(Поликлиника!CT:CT,Поликлиника!D:D,СВОД!C1275,Поликлиника!F:F,СВОД!E1275)+SUMIFS('Скорая мед.помощь'!O:O,'Скорая мед.помощь'!E:E,СВОД!C1275,'Скорая мед.помощь'!G:G,СВОД!E1275)+SUMIFS(Услуги!AV:AV,Услуги!D:D,СВОД!C1275,Услуги!F:F,СВОД!E1275)</f>
        <v>0</v>
      </c>
      <c r="O1275" s="275">
        <f>SUMIFS(Сверхбаза!L:L,Сверхбаза!C:C,СВОД!C1275,Сверхбаза!E:E,СВОД!E1275)+SUMIFS(Сверхбаза!M:M,Сверхбаза!C:C,СВОД!C1275,Сверхбаза!E:E,СВОД!E1275)</f>
        <v>0</v>
      </c>
      <c r="P1275" s="253">
        <f>SUMIFS(Сверхбаза!N:N,Сверхбаза!C:C,СВОД!C1275,Сверхбаза!E:E,СВОД!E1275)</f>
        <v>0</v>
      </c>
      <c r="Q1275" s="253">
        <f>SUMIFS(Сверхбаза!P:P,Сверхбаза!C:C,СВОД!C1275,Сверхбаза!E:E,СВОД!E1275)</f>
        <v>0</v>
      </c>
      <c r="R1275" s="253">
        <f>SUMIFS(Сверхбаза!O:O,Сверхбаза!C:C,СВОД!C1275,Сверхбаза!E:E,СВОД!E1275)</f>
        <v>0</v>
      </c>
      <c r="S1275" s="253">
        <f>SUMIFS(Сверхбаза!Q:Q,Сверхбаза!C:C,СВОД!C1275,Сверхбаза!E:E,СВОД!E1275)</f>
        <v>0</v>
      </c>
      <c r="T1275" s="276">
        <f>SUMIFS(Сверхбаза!G:G,Сверхбаза!C:C,СВОД!C1275,Сверхбаза!E:E,СВОД!E1275)</f>
        <v>0</v>
      </c>
    </row>
    <row r="1276" spans="1:20" ht="25.5" outlineLevel="2">
      <c r="A1276" s="263">
        <v>1</v>
      </c>
      <c r="B1276" s="336">
        <v>505422</v>
      </c>
      <c r="C1276" s="336">
        <v>542401</v>
      </c>
      <c r="D1276" s="5" t="s">
        <v>356</v>
      </c>
      <c r="E1276" s="324">
        <v>13</v>
      </c>
      <c r="F1276" s="325" t="s">
        <v>704</v>
      </c>
      <c r="G1276" s="277">
        <f>SUMIFS('Круглосуточный стационар'!J:J,'Круглосуточный стационар'!D:D,СВОД!C1276,'Круглосуточный стационар'!F:F,СВОД!E1276)/2+SUMIFS(ВМП!J:J,ВМП!D:D,СВОД!C1276,ВМП!F:F,СВОД!E1276)/2+SUMIFS('Дневной стационар'!J:J,'Дневной стационар'!D:D,СВОД!C1276,'Дневной стационар'!F:F,СВОД!E1276)/2+SUMIFS(ЭКО!H:H,ЭКО!D:D,СВОД!C1276,ЭКО!F:F,СВОД!E1276)+SUMIFS(Диализ!J:J,Диализ!E:E,СВОД!C1276,Диализ!G:G,СВОД!E1276)</f>
        <v>0</v>
      </c>
      <c r="H1276" s="251">
        <f>SUMIFS(Поликлиника!H:H,Поликлиника!D:D,СВОД!C1276,Поликлиника!F:F,СВОД!E1276)</f>
        <v>0</v>
      </c>
      <c r="I1276" s="251">
        <f>SUMIFS(Поликлиника!BA:BA,Поликлиника!D:D,СВОД!C1276,Поликлиника!F:F,СВОД!E1276)</f>
        <v>0</v>
      </c>
      <c r="J1276" s="251">
        <f>SUMIFS(Поликлиника!BF:BF,Поликлиника!D:D,СВОД!C1276,Поликлиника!F:F,СВОД!E1276)</f>
        <v>0</v>
      </c>
      <c r="K1276" s="251">
        <f>SUMIFS(Поликлиника!BU:BU,Поликлиника!D:D,СВОД!C1276,Поликлиника!F:F,СВОД!E1276)</f>
        <v>0</v>
      </c>
      <c r="L1276" s="251">
        <f>SUMIFS(Услуги!H:H,Услуги!D:D,СВОД!C1276,Услуги!F:F,СВОД!E1276)+SUMIFS(Услуги!M:M,Услуги!D:D,СВОД!C1276,Услуги!F:F,СВОД!E1276)+SUMIFS(Услуги!R:R,Услуги!D:D,СВОД!C1276,Услуги!F:F,СВОД!E1276)+SUMIFS(Услуги!W:W,Услуги!D:D,СВОД!C1276,Услуги!F:F,СВОД!E1276)+SUMIFS(Услуги!AB:AB,Услуги!D:D,СВОД!C1276,Услуги!F:F,СВОД!E1276)+SUMIFS(Услуги!AG:AG,Услуги!D:D,СВОД!C1276,Услуги!F:F,СВОД!E1276)+SUMIFS(Услуги!AL:AL,Услуги!D:D,СВОД!C1276,Услуги!F:F,СВОД!E1276)+SUMIFS(Услуги!AQ:AQ,Услуги!D:D,СВОД!C1276,Услуги!F:F,СВОД!E1276)</f>
        <v>0</v>
      </c>
      <c r="M1276" s="251">
        <f>SUMIFS('Скорая мед.помощь'!J:J,'Скорая мед.помощь'!E:E,СВОД!C1276,'Скорая мед.помощь'!G:G,СВОД!E1276)</f>
        <v>0</v>
      </c>
      <c r="N1276" s="278">
        <f>SUMIFS('Круглосуточный стационар'!O:O,'Круглосуточный стационар'!D:D,СВОД!C1276,'Круглосуточный стационар'!F:F,СВОД!E1276)+SUMIFS(ВМП!O:O,ВМП!D:D,СВОД!C1276,ВМП!F:F,СВОД!E1276)+SUMIFS('Дневной стационар'!O:O,'Дневной стационар'!D:D,СВОД!C1276,'Дневной стационар'!F:F,СВОД!E1276)+SUMIFS(ЭКО!M:M,ЭКО!D:D,СВОД!C1276,ЭКО!F:F,СВОД!E1276)+SUMIFS(Диализ!O:O,Диализ!E:E,СВОД!C1276,Диализ!G:G,СВОД!E1276)+SUMIFS(Поликлиника!CT:CT,Поликлиника!D:D,СВОД!C1276,Поликлиника!F:F,СВОД!E1276)+SUMIFS('Скорая мед.помощь'!O:O,'Скорая мед.помощь'!E:E,СВОД!C1276,'Скорая мед.помощь'!G:G,СВОД!E1276)+SUMIFS(Услуги!AV:AV,Услуги!D:D,СВОД!C1276,Услуги!F:F,СВОД!E1276)</f>
        <v>0</v>
      </c>
      <c r="O1276" s="277">
        <f>SUMIFS(Сверхбаза!L:L,Сверхбаза!C:C,СВОД!C1276,Сверхбаза!E:E,СВОД!E1276)+SUMIFS(Сверхбаза!M:M,Сверхбаза!C:C,СВОД!C1276,Сверхбаза!E:E,СВОД!E1276)</f>
        <v>0</v>
      </c>
      <c r="P1276" s="251">
        <f>SUMIFS(Сверхбаза!N:N,Сверхбаза!C:C,СВОД!C1276,Сверхбаза!E:E,СВОД!E1276)</f>
        <v>0</v>
      </c>
      <c r="Q1276" s="251">
        <f>SUMIFS(Сверхбаза!P:P,Сверхбаза!C:C,СВОД!C1276,Сверхбаза!E:E,СВОД!E1276)</f>
        <v>0</v>
      </c>
      <c r="R1276" s="251">
        <f>SUMIFS(Сверхбаза!O:O,Сверхбаза!C:C,СВОД!C1276,Сверхбаза!E:E,СВОД!E1276)</f>
        <v>0</v>
      </c>
      <c r="S1276" s="251">
        <f>SUMIFS(Сверхбаза!Q:Q,Сверхбаза!C:C,СВОД!C1276,Сверхбаза!E:E,СВОД!E1276)</f>
        <v>0</v>
      </c>
      <c r="T1276" s="278">
        <f>SUMIFS(Сверхбаза!G:G,Сверхбаза!C:C,СВОД!C1276,Сверхбаза!E:E,СВОД!E1276)</f>
        <v>0</v>
      </c>
    </row>
    <row r="1277" spans="1:20" outlineLevel="2">
      <c r="A1277" s="263">
        <v>1</v>
      </c>
      <c r="B1277" s="336">
        <v>505422</v>
      </c>
      <c r="C1277" s="336">
        <v>542401</v>
      </c>
      <c r="D1277" s="5" t="s">
        <v>356</v>
      </c>
      <c r="E1277" s="324">
        <v>2</v>
      </c>
      <c r="F1277" s="325" t="s">
        <v>173</v>
      </c>
      <c r="G1277" s="277">
        <f>SUMIFS('Круглосуточный стационар'!J:J,'Круглосуточный стационар'!D:D,СВОД!C1277,'Круглосуточный стационар'!F:F,СВОД!E1277)/2+SUMIFS(ВМП!J:J,ВМП!D:D,СВОД!C1277,ВМП!F:F,СВОД!E1277)/2+SUMIFS('Дневной стационар'!J:J,'Дневной стационар'!D:D,СВОД!C1277,'Дневной стационар'!F:F,СВОД!E1277)/2+SUMIFS(ЭКО!H:H,ЭКО!D:D,СВОД!C1277,ЭКО!F:F,СВОД!E1277)+SUMIFS(Диализ!J:J,Диализ!E:E,СВОД!C1277,Диализ!G:G,СВОД!E1277)</f>
        <v>0</v>
      </c>
      <c r="H1277" s="251">
        <f>SUMIFS(Поликлиника!H:H,Поликлиника!D:D,СВОД!C1277,Поликлиника!F:F,СВОД!E1277)</f>
        <v>0</v>
      </c>
      <c r="I1277" s="251">
        <f>SUMIFS(Поликлиника!BA:BA,Поликлиника!D:D,СВОД!C1277,Поликлиника!F:F,СВОД!E1277)</f>
        <v>0</v>
      </c>
      <c r="J1277" s="251">
        <f>SUMIFS(Поликлиника!BF:BF,Поликлиника!D:D,СВОД!C1277,Поликлиника!F:F,СВОД!E1277)</f>
        <v>0</v>
      </c>
      <c r="K1277" s="251">
        <f>SUMIFS(Поликлиника!BU:BU,Поликлиника!D:D,СВОД!C1277,Поликлиника!F:F,СВОД!E1277)</f>
        <v>0</v>
      </c>
      <c r="L1277" s="251">
        <f>SUMIFS(Услуги!H:H,Услуги!D:D,СВОД!C1277,Услуги!F:F,СВОД!E1277)+SUMIFS(Услуги!M:M,Услуги!D:D,СВОД!C1277,Услуги!F:F,СВОД!E1277)+SUMIFS(Услуги!R:R,Услуги!D:D,СВОД!C1277,Услуги!F:F,СВОД!E1277)+SUMIFS(Услуги!W:W,Услуги!D:D,СВОД!C1277,Услуги!F:F,СВОД!E1277)+SUMIFS(Услуги!AB:AB,Услуги!D:D,СВОД!C1277,Услуги!F:F,СВОД!E1277)+SUMIFS(Услуги!AG:AG,Услуги!D:D,СВОД!C1277,Услуги!F:F,СВОД!E1277)+SUMIFS(Услуги!AL:AL,Услуги!D:D,СВОД!C1277,Услуги!F:F,СВОД!E1277)+SUMIFS(Услуги!AQ:AQ,Услуги!D:D,СВОД!C1277,Услуги!F:F,СВОД!E1277)</f>
        <v>0</v>
      </c>
      <c r="M1277" s="251">
        <f>SUMIFS('Скорая мед.помощь'!J:J,'Скорая мед.помощь'!E:E,СВОД!C1277,'Скорая мед.помощь'!G:G,СВОД!E1277)</f>
        <v>0</v>
      </c>
      <c r="N1277" s="278">
        <f>SUMIFS('Круглосуточный стационар'!O:O,'Круглосуточный стационар'!D:D,СВОД!C1277,'Круглосуточный стационар'!F:F,СВОД!E1277)+SUMIFS(ВМП!O:O,ВМП!D:D,СВОД!C1277,ВМП!F:F,СВОД!E1277)+SUMIFS('Дневной стационар'!O:O,'Дневной стационар'!D:D,СВОД!C1277,'Дневной стационар'!F:F,СВОД!E1277)+SUMIFS(ЭКО!M:M,ЭКО!D:D,СВОД!C1277,ЭКО!F:F,СВОД!E1277)+SUMIFS(Диализ!O:O,Диализ!E:E,СВОД!C1277,Диализ!G:G,СВОД!E1277)+SUMIFS(Поликлиника!CT:CT,Поликлиника!D:D,СВОД!C1277,Поликлиника!F:F,СВОД!E1277)+SUMIFS('Скорая мед.помощь'!O:O,'Скорая мед.помощь'!E:E,СВОД!C1277,'Скорая мед.помощь'!G:G,СВОД!E1277)+SUMIFS(Услуги!AV:AV,Услуги!D:D,СВОД!C1277,Услуги!F:F,СВОД!E1277)</f>
        <v>0</v>
      </c>
      <c r="O1277" s="277">
        <f>SUMIFS(Сверхбаза!L:L,Сверхбаза!C:C,СВОД!C1277,Сверхбаза!E:E,СВОД!E1277)+SUMIFS(Сверхбаза!M:M,Сверхбаза!C:C,СВОД!C1277,Сверхбаза!E:E,СВОД!E1277)</f>
        <v>0</v>
      </c>
      <c r="P1277" s="251">
        <f>SUMIFS(Сверхбаза!N:N,Сверхбаза!C:C,СВОД!C1277,Сверхбаза!E:E,СВОД!E1277)</f>
        <v>0</v>
      </c>
      <c r="Q1277" s="251">
        <f>SUMIFS(Сверхбаза!P:P,Сверхбаза!C:C,СВОД!C1277,Сверхбаза!E:E,СВОД!E1277)</f>
        <v>0</v>
      </c>
      <c r="R1277" s="251">
        <f>SUMIFS(Сверхбаза!O:O,Сверхбаза!C:C,СВОД!C1277,Сверхбаза!E:E,СВОД!E1277)</f>
        <v>0</v>
      </c>
      <c r="S1277" s="251">
        <f>SUMIFS(Сверхбаза!Q:Q,Сверхбаза!C:C,СВОД!C1277,Сверхбаза!E:E,СВОД!E1277)</f>
        <v>0</v>
      </c>
      <c r="T1277" s="278">
        <f>SUMIFS(Сверхбаза!G:G,Сверхбаза!C:C,СВОД!C1277,Сверхбаза!E:E,СВОД!E1277)</f>
        <v>0</v>
      </c>
    </row>
    <row r="1278" spans="1:20" ht="25.5" outlineLevel="2">
      <c r="A1278" s="263">
        <v>1</v>
      </c>
      <c r="B1278" s="336">
        <v>505422</v>
      </c>
      <c r="C1278" s="336">
        <v>542401</v>
      </c>
      <c r="D1278" s="5" t="s">
        <v>356</v>
      </c>
      <c r="E1278" s="324">
        <v>6</v>
      </c>
      <c r="F1278" s="325" t="s">
        <v>705</v>
      </c>
      <c r="G1278" s="277">
        <f>SUMIFS('Круглосуточный стационар'!J:J,'Круглосуточный стационар'!D:D,СВОД!C1278,'Круглосуточный стационар'!F:F,СВОД!E1278)/2+SUMIFS(ВМП!J:J,ВМП!D:D,СВОД!C1278,ВМП!F:F,СВОД!E1278)/2+SUMIFS('Дневной стационар'!J:J,'Дневной стационар'!D:D,СВОД!C1278,'Дневной стационар'!F:F,СВОД!E1278)/2+SUMIFS(ЭКО!H:H,ЭКО!D:D,СВОД!C1278,ЭКО!F:F,СВОД!E1278)+SUMIFS(Диализ!J:J,Диализ!E:E,СВОД!C1278,Диализ!G:G,СВОД!E1278)</f>
        <v>0</v>
      </c>
      <c r="H1278" s="251">
        <f>SUMIFS(Поликлиника!H:H,Поликлиника!D:D,СВОД!C1278,Поликлиника!F:F,СВОД!E1278)</f>
        <v>0</v>
      </c>
      <c r="I1278" s="251">
        <f>SUMIFS(Поликлиника!BA:BA,Поликлиника!D:D,СВОД!C1278,Поликлиника!F:F,СВОД!E1278)</f>
        <v>0</v>
      </c>
      <c r="J1278" s="251">
        <f>SUMIFS(Поликлиника!BF:BF,Поликлиника!D:D,СВОД!C1278,Поликлиника!F:F,СВОД!E1278)</f>
        <v>0</v>
      </c>
      <c r="K1278" s="251">
        <f>SUMIFS(Поликлиника!BU:BU,Поликлиника!D:D,СВОД!C1278,Поликлиника!F:F,СВОД!E1278)</f>
        <v>0</v>
      </c>
      <c r="L1278" s="251">
        <f>SUMIFS(Услуги!H:H,Услуги!D:D,СВОД!C1278,Услуги!F:F,СВОД!E1278)+SUMIFS(Услуги!M:M,Услуги!D:D,СВОД!C1278,Услуги!F:F,СВОД!E1278)+SUMIFS(Услуги!R:R,Услуги!D:D,СВОД!C1278,Услуги!F:F,СВОД!E1278)+SUMIFS(Услуги!W:W,Услуги!D:D,СВОД!C1278,Услуги!F:F,СВОД!E1278)+SUMIFS(Услуги!AB:AB,Услуги!D:D,СВОД!C1278,Услуги!F:F,СВОД!E1278)+SUMIFS(Услуги!AG:AG,Услуги!D:D,СВОД!C1278,Услуги!F:F,СВОД!E1278)+SUMIFS(Услуги!AL:AL,Услуги!D:D,СВОД!C1278,Услуги!F:F,СВОД!E1278)+SUMIFS(Услуги!AQ:AQ,Услуги!D:D,СВОД!C1278,Услуги!F:F,СВОД!E1278)</f>
        <v>0</v>
      </c>
      <c r="M1278" s="251">
        <f>SUMIFS('Скорая мед.помощь'!J:J,'Скорая мед.помощь'!E:E,СВОД!C1278,'Скорая мед.помощь'!G:G,СВОД!E1278)</f>
        <v>0</v>
      </c>
      <c r="N1278" s="278">
        <f>SUMIFS('Круглосуточный стационар'!O:O,'Круглосуточный стационар'!D:D,СВОД!C1278,'Круглосуточный стационар'!F:F,СВОД!E1278)+SUMIFS(ВМП!O:O,ВМП!D:D,СВОД!C1278,ВМП!F:F,СВОД!E1278)+SUMIFS('Дневной стационар'!O:O,'Дневной стационар'!D:D,СВОД!C1278,'Дневной стационар'!F:F,СВОД!E1278)+SUMIFS(ЭКО!M:M,ЭКО!D:D,СВОД!C1278,ЭКО!F:F,СВОД!E1278)+SUMIFS(Диализ!O:O,Диализ!E:E,СВОД!C1278,Диализ!G:G,СВОД!E1278)+SUMIFS(Поликлиника!CT:CT,Поликлиника!D:D,СВОД!C1278,Поликлиника!F:F,СВОД!E1278)+SUMIFS('Скорая мед.помощь'!O:O,'Скорая мед.помощь'!E:E,СВОД!C1278,'Скорая мед.помощь'!G:G,СВОД!E1278)+SUMIFS(Услуги!AV:AV,Услуги!D:D,СВОД!C1278,Услуги!F:F,СВОД!E1278)</f>
        <v>0</v>
      </c>
      <c r="O1278" s="277">
        <f>SUMIFS(Сверхбаза!L:L,Сверхбаза!C:C,СВОД!C1278,Сверхбаза!E:E,СВОД!E1278)+SUMIFS(Сверхбаза!M:M,Сверхбаза!C:C,СВОД!C1278,Сверхбаза!E:E,СВОД!E1278)</f>
        <v>0</v>
      </c>
      <c r="P1278" s="251">
        <f>SUMIFS(Сверхбаза!N:N,Сверхбаза!C:C,СВОД!C1278,Сверхбаза!E:E,СВОД!E1278)</f>
        <v>0</v>
      </c>
      <c r="Q1278" s="251">
        <f>SUMIFS(Сверхбаза!P:P,Сверхбаза!C:C,СВОД!C1278,Сверхбаза!E:E,СВОД!E1278)</f>
        <v>0</v>
      </c>
      <c r="R1278" s="251">
        <f>SUMIFS(Сверхбаза!O:O,Сверхбаза!C:C,СВОД!C1278,Сверхбаза!E:E,СВОД!E1278)</f>
        <v>0</v>
      </c>
      <c r="S1278" s="251">
        <f>SUMIFS(Сверхбаза!Q:Q,Сверхбаза!C:C,СВОД!C1278,Сверхбаза!E:E,СВОД!E1278)</f>
        <v>0</v>
      </c>
      <c r="T1278" s="278">
        <f>SUMIFS(Сверхбаза!G:G,Сверхбаза!C:C,СВОД!C1278,Сверхбаза!E:E,СВОД!E1278)</f>
        <v>0</v>
      </c>
    </row>
    <row r="1279" spans="1:20" ht="25.5" outlineLevel="2">
      <c r="A1279" s="263">
        <v>1</v>
      </c>
      <c r="B1279" s="336">
        <v>505422</v>
      </c>
      <c r="C1279" s="336">
        <v>542401</v>
      </c>
      <c r="D1279" s="5" t="s">
        <v>356</v>
      </c>
      <c r="E1279" s="324">
        <v>3</v>
      </c>
      <c r="F1279" s="325" t="s">
        <v>174</v>
      </c>
      <c r="G1279" s="277">
        <f>SUMIFS('Круглосуточный стационар'!J:J,'Круглосуточный стационар'!D:D,СВОД!C1279,'Круглосуточный стационар'!F:F,СВОД!E1279)/2+SUMIFS(ВМП!J:J,ВМП!D:D,СВОД!C1279,ВМП!F:F,СВОД!E1279)/2+SUMIFS('Дневной стационар'!J:J,'Дневной стационар'!D:D,СВОД!C1279,'Дневной стационар'!F:F,СВОД!E1279)/2+SUMIFS(ЭКО!H:H,ЭКО!D:D,СВОД!C1279,ЭКО!F:F,СВОД!E1279)+SUMIFS(Диализ!J:J,Диализ!E:E,СВОД!C1279,Диализ!G:G,СВОД!E1279)</f>
        <v>0</v>
      </c>
      <c r="H1279" s="251">
        <f>SUMIFS(Поликлиника!H:H,Поликлиника!D:D,СВОД!C1279,Поликлиника!F:F,СВОД!E1279)</f>
        <v>0</v>
      </c>
      <c r="I1279" s="251">
        <f>SUMIFS(Поликлиника!BA:BA,Поликлиника!D:D,СВОД!C1279,Поликлиника!F:F,СВОД!E1279)</f>
        <v>0</v>
      </c>
      <c r="J1279" s="251">
        <f>SUMIFS(Поликлиника!BF:BF,Поликлиника!D:D,СВОД!C1279,Поликлиника!F:F,СВОД!E1279)</f>
        <v>0</v>
      </c>
      <c r="K1279" s="251">
        <f>SUMIFS(Поликлиника!BU:BU,Поликлиника!D:D,СВОД!C1279,Поликлиника!F:F,СВОД!E1279)</f>
        <v>0</v>
      </c>
      <c r="L1279" s="251">
        <f>SUMIFS(Услуги!H:H,Услуги!D:D,СВОД!C1279,Услуги!F:F,СВОД!E1279)+SUMIFS(Услуги!M:M,Услуги!D:D,СВОД!C1279,Услуги!F:F,СВОД!E1279)+SUMIFS(Услуги!R:R,Услуги!D:D,СВОД!C1279,Услуги!F:F,СВОД!E1279)+SUMIFS(Услуги!W:W,Услуги!D:D,СВОД!C1279,Услуги!F:F,СВОД!E1279)+SUMIFS(Услуги!AB:AB,Услуги!D:D,СВОД!C1279,Услуги!F:F,СВОД!E1279)+SUMIFS(Услуги!AG:AG,Услуги!D:D,СВОД!C1279,Услуги!F:F,СВОД!E1279)+SUMIFS(Услуги!AL:AL,Услуги!D:D,СВОД!C1279,Услуги!F:F,СВОД!E1279)+SUMIFS(Услуги!AQ:AQ,Услуги!D:D,СВОД!C1279,Услуги!F:F,СВОД!E1279)</f>
        <v>1146.08</v>
      </c>
      <c r="M1279" s="251">
        <f>SUMIFS('Скорая мед.помощь'!J:J,'Скорая мед.помощь'!E:E,СВОД!C1279,'Скорая мед.помощь'!G:G,СВОД!E1279)</f>
        <v>0</v>
      </c>
      <c r="N1279" s="278">
        <f>SUMIFS('Круглосуточный стационар'!O:O,'Круглосуточный стационар'!D:D,СВОД!C1279,'Круглосуточный стационар'!F:F,СВОД!E1279)+SUMIFS(ВМП!O:O,ВМП!D:D,СВОД!C1279,ВМП!F:F,СВОД!E1279)+SUMIFS('Дневной стационар'!O:O,'Дневной стационар'!D:D,СВОД!C1279,'Дневной стационар'!F:F,СВОД!E1279)+SUMIFS(ЭКО!M:M,ЭКО!D:D,СВОД!C1279,ЭКО!F:F,СВОД!E1279)+SUMIFS(Диализ!O:O,Диализ!E:E,СВОД!C1279,Диализ!G:G,СВОД!E1279)+SUMIFS(Поликлиника!CT:CT,Поликлиника!D:D,СВОД!C1279,Поликлиника!F:F,СВОД!E1279)+SUMIFS('Скорая мед.помощь'!O:O,'Скорая мед.помощь'!E:E,СВОД!C1279,'Скорая мед.помощь'!G:G,СВОД!E1279)+SUMIFS(Услуги!AV:AV,Услуги!D:D,СВОД!C1279,Услуги!F:F,СВОД!E1279)</f>
        <v>2398.0216</v>
      </c>
      <c r="O1279" s="277">
        <f>SUMIFS(Сверхбаза!L:L,Сверхбаза!C:C,СВОД!C1279,Сверхбаза!E:E,СВОД!E1279)+SUMIFS(Сверхбаза!M:M,Сверхбаза!C:C,СВОД!C1279,Сверхбаза!E:E,СВОД!E1279)</f>
        <v>0</v>
      </c>
      <c r="P1279" s="251">
        <f>SUMIFS(Сверхбаза!N:N,Сверхбаза!C:C,СВОД!C1279,Сверхбаза!E:E,СВОД!E1279)</f>
        <v>0</v>
      </c>
      <c r="Q1279" s="251">
        <f>SUMIFS(Сверхбаза!P:P,Сверхбаза!C:C,СВОД!C1279,Сверхбаза!E:E,СВОД!E1279)</f>
        <v>0</v>
      </c>
      <c r="R1279" s="251">
        <f>SUMIFS(Сверхбаза!O:O,Сверхбаза!C:C,СВОД!C1279,Сверхбаза!E:E,СВОД!E1279)</f>
        <v>0</v>
      </c>
      <c r="S1279" s="251">
        <f>SUMIFS(Сверхбаза!Q:Q,Сверхбаза!C:C,СВОД!C1279,Сверхбаза!E:E,СВОД!E1279)</f>
        <v>0</v>
      </c>
      <c r="T1279" s="278">
        <f>SUMIFS(Сверхбаза!G:G,Сверхбаза!C:C,СВОД!C1279,Сверхбаза!E:E,СВОД!E1279)</f>
        <v>0</v>
      </c>
    </row>
    <row r="1280" spans="1:20" outlineLevel="2">
      <c r="A1280" s="263">
        <v>1</v>
      </c>
      <c r="B1280" s="336">
        <v>505422</v>
      </c>
      <c r="C1280" s="336">
        <v>542401</v>
      </c>
      <c r="D1280" s="5" t="s">
        <v>356</v>
      </c>
      <c r="E1280" s="324">
        <v>7</v>
      </c>
      <c r="F1280" s="325" t="s">
        <v>706</v>
      </c>
      <c r="G1280" s="277">
        <f>SUMIFS('Круглосуточный стационар'!J:J,'Круглосуточный стационар'!D:D,СВОД!C1280,'Круглосуточный стационар'!F:F,СВОД!E1280)/2+SUMIFS(ВМП!J:J,ВМП!D:D,СВОД!C1280,ВМП!F:F,СВОД!E1280)/2+SUMIFS('Дневной стационар'!J:J,'Дневной стационар'!D:D,СВОД!C1280,'Дневной стационар'!F:F,СВОД!E1280)/2+SUMIFS(ЭКО!H:H,ЭКО!D:D,СВОД!C1280,ЭКО!F:F,СВОД!E1280)+SUMIFS(Диализ!J:J,Диализ!E:E,СВОД!C1280,Диализ!G:G,СВОД!E1280)</f>
        <v>0</v>
      </c>
      <c r="H1280" s="251">
        <f>SUMIFS(Поликлиника!H:H,Поликлиника!D:D,СВОД!C1280,Поликлиника!F:F,СВОД!E1280)</f>
        <v>0</v>
      </c>
      <c r="I1280" s="251">
        <f>SUMIFS(Поликлиника!BA:BA,Поликлиника!D:D,СВОД!C1280,Поликлиника!F:F,СВОД!E1280)</f>
        <v>0</v>
      </c>
      <c r="J1280" s="251">
        <f>SUMIFS(Поликлиника!BF:BF,Поликлиника!D:D,СВОД!C1280,Поликлиника!F:F,СВОД!E1280)</f>
        <v>0</v>
      </c>
      <c r="K1280" s="251">
        <f>SUMIFS(Поликлиника!BU:BU,Поликлиника!D:D,СВОД!C1280,Поликлиника!F:F,СВОД!E1280)</f>
        <v>0</v>
      </c>
      <c r="L1280" s="251">
        <f>SUMIFS(Услуги!H:H,Услуги!D:D,СВОД!C1280,Услуги!F:F,СВОД!E1280)+SUMIFS(Услуги!M:M,Услуги!D:D,СВОД!C1280,Услуги!F:F,СВОД!E1280)+SUMIFS(Услуги!R:R,Услуги!D:D,СВОД!C1280,Услуги!F:F,СВОД!E1280)+SUMIFS(Услуги!W:W,Услуги!D:D,СВОД!C1280,Услуги!F:F,СВОД!E1280)+SUMIFS(Услуги!AB:AB,Услуги!D:D,СВОД!C1280,Услуги!F:F,СВОД!E1280)+SUMIFS(Услуги!AG:AG,Услуги!D:D,СВОД!C1280,Услуги!F:F,СВОД!E1280)+SUMIFS(Услуги!AL:AL,Услуги!D:D,СВОД!C1280,Услуги!F:F,СВОД!E1280)+SUMIFS(Услуги!AQ:AQ,Услуги!D:D,СВОД!C1280,Услуги!F:F,СВОД!E1280)</f>
        <v>0</v>
      </c>
      <c r="M1280" s="251">
        <f>SUMIFS('Скорая мед.помощь'!J:J,'Скорая мед.помощь'!E:E,СВОД!C1280,'Скорая мед.помощь'!G:G,СВОД!E1280)</f>
        <v>0</v>
      </c>
      <c r="N1280" s="278">
        <f>SUMIFS('Круглосуточный стационар'!O:O,'Круглосуточный стационар'!D:D,СВОД!C1280,'Круглосуточный стационар'!F:F,СВОД!E1280)+SUMIFS(ВМП!O:O,ВМП!D:D,СВОД!C1280,ВМП!F:F,СВОД!E1280)+SUMIFS('Дневной стационар'!O:O,'Дневной стационар'!D:D,СВОД!C1280,'Дневной стационар'!F:F,СВОД!E1280)+SUMIFS(ЭКО!M:M,ЭКО!D:D,СВОД!C1280,ЭКО!F:F,СВОД!E1280)+SUMIFS(Диализ!O:O,Диализ!E:E,СВОД!C1280,Диализ!G:G,СВОД!E1280)+SUMIFS(Поликлиника!CT:CT,Поликлиника!D:D,СВОД!C1280,Поликлиника!F:F,СВОД!E1280)+SUMIFS('Скорая мед.помощь'!O:O,'Скорая мед.помощь'!E:E,СВОД!C1280,'Скорая мед.помощь'!G:G,СВОД!E1280)+SUMIFS(Услуги!AV:AV,Услуги!D:D,СВОД!C1280,Услуги!F:F,СВОД!E1280)</f>
        <v>0</v>
      </c>
      <c r="O1280" s="277">
        <f>SUMIFS(Сверхбаза!L:L,Сверхбаза!C:C,СВОД!C1280,Сверхбаза!E:E,СВОД!E1280)+SUMIFS(Сверхбаза!M:M,Сверхбаза!C:C,СВОД!C1280,Сверхбаза!E:E,СВОД!E1280)</f>
        <v>0</v>
      </c>
      <c r="P1280" s="251">
        <f>SUMIFS(Сверхбаза!N:N,Сверхбаза!C:C,СВОД!C1280,Сверхбаза!E:E,СВОД!E1280)</f>
        <v>0</v>
      </c>
      <c r="Q1280" s="251">
        <f>SUMIFS(Сверхбаза!P:P,Сверхбаза!C:C,СВОД!C1280,Сверхбаза!E:E,СВОД!E1280)</f>
        <v>0</v>
      </c>
      <c r="R1280" s="251">
        <f>SUMIFS(Сверхбаза!O:O,Сверхбаза!C:C,СВОД!C1280,Сверхбаза!E:E,СВОД!E1280)</f>
        <v>0</v>
      </c>
      <c r="S1280" s="251">
        <f>SUMIFS(Сверхбаза!Q:Q,Сверхбаза!C:C,СВОД!C1280,Сверхбаза!E:E,СВОД!E1280)</f>
        <v>0</v>
      </c>
      <c r="T1280" s="278">
        <f>SUMIFS(Сверхбаза!G:G,Сверхбаза!C:C,СВОД!C1280,Сверхбаза!E:E,СВОД!E1280)</f>
        <v>0</v>
      </c>
    </row>
    <row r="1281" spans="1:20" outlineLevel="2">
      <c r="A1281" s="263">
        <v>1</v>
      </c>
      <c r="B1281" s="336">
        <v>505422</v>
      </c>
      <c r="C1281" s="336">
        <v>542401</v>
      </c>
      <c r="D1281" s="5" t="s">
        <v>356</v>
      </c>
      <c r="E1281" s="324">
        <v>70</v>
      </c>
      <c r="F1281" s="325" t="s">
        <v>707</v>
      </c>
      <c r="G1281" s="277">
        <f>SUMIFS('Круглосуточный стационар'!J:J,'Круглосуточный стационар'!D:D,СВОД!C1281,'Круглосуточный стационар'!F:F,СВОД!E1281)/2+SUMIFS(ВМП!J:J,ВМП!D:D,СВОД!C1281,ВМП!F:F,СВОД!E1281)/2+SUMIFS('Дневной стационар'!J:J,'Дневной стационар'!D:D,СВОД!C1281,'Дневной стационар'!F:F,СВОД!E1281)/2+SUMIFS(ЭКО!H:H,ЭКО!D:D,СВОД!C1281,ЭКО!F:F,СВОД!E1281)+SUMIFS(Диализ!J:J,Диализ!E:E,СВОД!C1281,Диализ!G:G,СВОД!E1281)</f>
        <v>0</v>
      </c>
      <c r="H1281" s="251">
        <f>SUMIFS(Поликлиника!H:H,Поликлиника!D:D,СВОД!C1281,Поликлиника!F:F,СВОД!E1281)</f>
        <v>0</v>
      </c>
      <c r="I1281" s="251">
        <f>SUMIFS(Поликлиника!BA:BA,Поликлиника!D:D,СВОД!C1281,Поликлиника!F:F,СВОД!E1281)</f>
        <v>0</v>
      </c>
      <c r="J1281" s="251">
        <f>SUMIFS(Поликлиника!BF:BF,Поликлиника!D:D,СВОД!C1281,Поликлиника!F:F,СВОД!E1281)</f>
        <v>0</v>
      </c>
      <c r="K1281" s="251">
        <f>SUMIFS(Поликлиника!BU:BU,Поликлиника!D:D,СВОД!C1281,Поликлиника!F:F,СВОД!E1281)</f>
        <v>0</v>
      </c>
      <c r="L1281" s="251">
        <f>SUMIFS(Услуги!H:H,Услуги!D:D,СВОД!C1281,Услуги!F:F,СВОД!E1281)+SUMIFS(Услуги!M:M,Услуги!D:D,СВОД!C1281,Услуги!F:F,СВОД!E1281)+SUMIFS(Услуги!R:R,Услуги!D:D,СВОД!C1281,Услуги!F:F,СВОД!E1281)+SUMIFS(Услуги!W:W,Услуги!D:D,СВОД!C1281,Услуги!F:F,СВОД!E1281)+SUMIFS(Услуги!AB:AB,Услуги!D:D,СВОД!C1281,Услуги!F:F,СВОД!E1281)+SUMIFS(Услуги!AG:AG,Услуги!D:D,СВОД!C1281,Услуги!F:F,СВОД!E1281)+SUMIFS(Услуги!AL:AL,Услуги!D:D,СВОД!C1281,Услуги!F:F,СВОД!E1281)+SUMIFS(Услуги!AQ:AQ,Услуги!D:D,СВОД!C1281,Услуги!F:F,СВОД!E1281)</f>
        <v>0</v>
      </c>
      <c r="M1281" s="251">
        <f>SUMIFS('Скорая мед.помощь'!J:J,'Скорая мед.помощь'!E:E,СВОД!C1281,'Скорая мед.помощь'!G:G,СВОД!E1281)</f>
        <v>0</v>
      </c>
      <c r="N1281" s="278">
        <f>SUMIFS('Круглосуточный стационар'!O:O,'Круглосуточный стационар'!D:D,СВОД!C1281,'Круглосуточный стационар'!F:F,СВОД!E1281)+SUMIFS(ВМП!O:O,ВМП!D:D,СВОД!C1281,ВМП!F:F,СВОД!E1281)+SUMIFS('Дневной стационар'!O:O,'Дневной стационар'!D:D,СВОД!C1281,'Дневной стационар'!F:F,СВОД!E1281)+SUMIFS(ЭКО!M:M,ЭКО!D:D,СВОД!C1281,ЭКО!F:F,СВОД!E1281)+SUMIFS(Диализ!O:O,Диализ!E:E,СВОД!C1281,Диализ!G:G,СВОД!E1281)+SUMIFS(Поликлиника!CT:CT,Поликлиника!D:D,СВОД!C1281,Поликлиника!F:F,СВОД!E1281)+SUMIFS('Скорая мед.помощь'!O:O,'Скорая мед.помощь'!E:E,СВОД!C1281,'Скорая мед.помощь'!G:G,СВОД!E1281)+SUMIFS(Услуги!AV:AV,Услуги!D:D,СВОД!C1281,Услуги!F:F,СВОД!E1281)</f>
        <v>0</v>
      </c>
      <c r="O1281" s="277">
        <f>SUMIFS(Сверхбаза!L:L,Сверхбаза!C:C,СВОД!C1281,Сверхбаза!E:E,СВОД!E1281)+SUMIFS(Сверхбаза!M:M,Сверхбаза!C:C,СВОД!C1281,Сверхбаза!E:E,СВОД!E1281)</f>
        <v>0</v>
      </c>
      <c r="P1281" s="251">
        <f>SUMIFS(Сверхбаза!N:N,Сверхбаза!C:C,СВОД!C1281,Сверхбаза!E:E,СВОД!E1281)</f>
        <v>0</v>
      </c>
      <c r="Q1281" s="251">
        <f>SUMIFS(Сверхбаза!P:P,Сверхбаза!C:C,СВОД!C1281,Сверхбаза!E:E,СВОД!E1281)</f>
        <v>0</v>
      </c>
      <c r="R1281" s="251">
        <f>SUMIFS(Сверхбаза!O:O,Сверхбаза!C:C,СВОД!C1281,Сверхбаза!E:E,СВОД!E1281)</f>
        <v>0</v>
      </c>
      <c r="S1281" s="251">
        <f>SUMIFS(Сверхбаза!Q:Q,Сверхбаза!C:C,СВОД!C1281,Сверхбаза!E:E,СВОД!E1281)</f>
        <v>0</v>
      </c>
      <c r="T1281" s="278">
        <f>SUMIFS(Сверхбаза!G:G,Сверхбаза!C:C,СВОД!C1281,Сверхбаза!E:E,СВОД!E1281)</f>
        <v>0</v>
      </c>
    </row>
    <row r="1282" spans="1:20" outlineLevel="2">
      <c r="A1282" s="263">
        <v>1</v>
      </c>
      <c r="B1282" s="336">
        <v>505422</v>
      </c>
      <c r="C1282" s="336">
        <v>542401</v>
      </c>
      <c r="D1282" s="5" t="s">
        <v>356</v>
      </c>
      <c r="E1282" s="324">
        <v>94</v>
      </c>
      <c r="F1282" s="325" t="s">
        <v>157</v>
      </c>
      <c r="G1282" s="277">
        <f>SUMIFS('Круглосуточный стационар'!J:J,'Круглосуточный стационар'!D:D,СВОД!C1282,'Круглосуточный стационар'!F:F,СВОД!E1282)/2+SUMIFS(ВМП!J:J,ВМП!D:D,СВОД!C1282,ВМП!F:F,СВОД!E1282)/2+SUMIFS('Дневной стационар'!J:J,'Дневной стационар'!D:D,СВОД!C1282,'Дневной стационар'!F:F,СВОД!E1282)/2+SUMIFS(ЭКО!H:H,ЭКО!D:D,СВОД!C1282,ЭКО!F:F,СВОД!E1282)+SUMIFS(Диализ!J:J,Диализ!E:E,СВОД!C1282,Диализ!G:G,СВОД!E1282)</f>
        <v>0</v>
      </c>
      <c r="H1282" s="251">
        <f>SUMIFS(Поликлиника!H:H,Поликлиника!D:D,СВОД!C1282,Поликлиника!F:F,СВОД!E1282)</f>
        <v>0</v>
      </c>
      <c r="I1282" s="251">
        <f>SUMIFS(Поликлиника!BA:BA,Поликлиника!D:D,СВОД!C1282,Поликлиника!F:F,СВОД!E1282)</f>
        <v>0</v>
      </c>
      <c r="J1282" s="251">
        <f>SUMIFS(Поликлиника!BF:BF,Поликлиника!D:D,СВОД!C1282,Поликлиника!F:F,СВОД!E1282)</f>
        <v>0</v>
      </c>
      <c r="K1282" s="251">
        <f>SUMIFS(Поликлиника!BU:BU,Поликлиника!D:D,СВОД!C1282,Поликлиника!F:F,СВОД!E1282)</f>
        <v>0</v>
      </c>
      <c r="L1282" s="251">
        <f>SUMIFS(Услуги!H:H,Услуги!D:D,СВОД!C1282,Услуги!F:F,СВОД!E1282)+SUMIFS(Услуги!M:M,Услуги!D:D,СВОД!C1282,Услуги!F:F,СВОД!E1282)+SUMIFS(Услуги!R:R,Услуги!D:D,СВОД!C1282,Услуги!F:F,СВОД!E1282)+SUMIFS(Услуги!W:W,Услуги!D:D,СВОД!C1282,Услуги!F:F,СВОД!E1282)+SUMIFS(Услуги!AB:AB,Услуги!D:D,СВОД!C1282,Услуги!F:F,СВОД!E1282)+SUMIFS(Услуги!AG:AG,Услуги!D:D,СВОД!C1282,Услуги!F:F,СВОД!E1282)+SUMIFS(Услуги!AL:AL,Услуги!D:D,СВОД!C1282,Услуги!F:F,СВОД!E1282)+SUMIFS(Услуги!AQ:AQ,Услуги!D:D,СВОД!C1282,Услуги!F:F,СВОД!E1282)</f>
        <v>0</v>
      </c>
      <c r="M1282" s="251">
        <f>SUMIFS('Скорая мед.помощь'!J:J,'Скорая мед.помощь'!E:E,СВОД!C1282,'Скорая мед.помощь'!G:G,СВОД!E1282)</f>
        <v>0</v>
      </c>
      <c r="N1282" s="278">
        <f>SUMIFS('Круглосуточный стационар'!O:O,'Круглосуточный стационар'!D:D,СВОД!C1282,'Круглосуточный стационар'!F:F,СВОД!E1282)+SUMIFS(ВМП!O:O,ВМП!D:D,СВОД!C1282,ВМП!F:F,СВОД!E1282)+SUMIFS('Дневной стационар'!O:O,'Дневной стационар'!D:D,СВОД!C1282,'Дневной стационар'!F:F,СВОД!E1282)+SUMIFS(ЭКО!M:M,ЭКО!D:D,СВОД!C1282,ЭКО!F:F,СВОД!E1282)+SUMIFS(Диализ!O:O,Диализ!E:E,СВОД!C1282,Диализ!G:G,СВОД!E1282)+SUMIFS(Поликлиника!CT:CT,Поликлиника!D:D,СВОД!C1282,Поликлиника!F:F,СВОД!E1282)+SUMIFS('Скорая мед.помощь'!O:O,'Скорая мед.помощь'!E:E,СВОД!C1282,'Скорая мед.помощь'!G:G,СВОД!E1282)+SUMIFS(Услуги!AV:AV,Услуги!D:D,СВОД!C1282,Услуги!F:F,СВОД!E1282)</f>
        <v>0</v>
      </c>
      <c r="O1282" s="277">
        <f>SUMIFS(Сверхбаза!L:L,Сверхбаза!C:C,СВОД!C1282,Сверхбаза!E:E,СВОД!E1282)+SUMIFS(Сверхбаза!M:M,Сверхбаза!C:C,СВОД!C1282,Сверхбаза!E:E,СВОД!E1282)</f>
        <v>0</v>
      </c>
      <c r="P1282" s="251">
        <f>SUMIFS(Сверхбаза!N:N,Сверхбаза!C:C,СВОД!C1282,Сверхбаза!E:E,СВОД!E1282)</f>
        <v>0</v>
      </c>
      <c r="Q1282" s="251">
        <f>SUMIFS(Сверхбаза!P:P,Сверхбаза!C:C,СВОД!C1282,Сверхбаза!E:E,СВОД!E1282)</f>
        <v>0</v>
      </c>
      <c r="R1282" s="251">
        <f>SUMIFS(Сверхбаза!O:O,Сверхбаза!C:C,СВОД!C1282,Сверхбаза!E:E,СВОД!E1282)</f>
        <v>0</v>
      </c>
      <c r="S1282" s="251">
        <f>SUMIFS(Сверхбаза!Q:Q,Сверхбаза!C:C,СВОД!C1282,Сверхбаза!E:E,СВОД!E1282)</f>
        <v>0</v>
      </c>
      <c r="T1282" s="278">
        <f>SUMIFS(Сверхбаза!G:G,Сверхбаза!C:C,СВОД!C1282,Сверхбаза!E:E,СВОД!E1282)</f>
        <v>0</v>
      </c>
    </row>
    <row r="1283" spans="1:20" outlineLevel="1">
      <c r="A1283" s="264"/>
      <c r="B1283" s="254"/>
      <c r="C1283" s="254" t="str">
        <f>CONCATENATE(C1282," ","Итог")</f>
        <v>542401 Итог</v>
      </c>
      <c r="D1283" s="255"/>
      <c r="E1283" s="326"/>
      <c r="F1283" s="327"/>
      <c r="G1283" s="279"/>
      <c r="H1283" s="256"/>
      <c r="I1283" s="256"/>
      <c r="J1283" s="256"/>
      <c r="K1283" s="256"/>
      <c r="L1283" s="256"/>
      <c r="M1283" s="256"/>
      <c r="N1283" s="280">
        <f>SUBTOTAL(9,N1275:N1282)</f>
        <v>2398.0216</v>
      </c>
      <c r="O1283" s="279"/>
      <c r="P1283" s="256"/>
      <c r="Q1283" s="256"/>
      <c r="R1283" s="256"/>
      <c r="S1283" s="256"/>
      <c r="T1283" s="280">
        <f>SUBTOTAL(9,T1275:T1282)</f>
        <v>0</v>
      </c>
    </row>
    <row r="1284" spans="1:20" outlineLevel="2">
      <c r="A1284" s="262">
        <v>1</v>
      </c>
      <c r="B1284" s="8">
        <v>505425</v>
      </c>
      <c r="C1284" s="8">
        <v>542501</v>
      </c>
      <c r="D1284" s="9" t="s">
        <v>398</v>
      </c>
      <c r="E1284" s="322">
        <v>1</v>
      </c>
      <c r="F1284" s="323" t="s">
        <v>12</v>
      </c>
      <c r="G1284" s="275">
        <f>SUMIFS('Круглосуточный стационар'!J:J,'Круглосуточный стационар'!D:D,СВОД!C1284,'Круглосуточный стационар'!F:F,СВОД!E1284)/2+SUMIFS(ВМП!J:J,ВМП!D:D,СВОД!C1284,ВМП!F:F,СВОД!E1284)/2+SUMIFS('Дневной стационар'!J:J,'Дневной стационар'!D:D,СВОД!C1284,'Дневной стационар'!F:F,СВОД!E1284)/2+SUMIFS(ЭКО!H:H,ЭКО!D:D,СВОД!C1284,ЭКО!F:F,СВОД!E1284)+SUMIFS(Диализ!J:J,Диализ!E:E,СВОД!C1284,Диализ!G:G,СВОД!E1284)</f>
        <v>0</v>
      </c>
      <c r="H1284" s="253">
        <f>SUMIFS(Поликлиника!H:H,Поликлиника!D:D,СВОД!C1284,Поликлиника!F:F,СВОД!E1284)</f>
        <v>0</v>
      </c>
      <c r="I1284" s="253">
        <f>SUMIFS(Поликлиника!BA:BA,Поликлиника!D:D,СВОД!C1284,Поликлиника!F:F,СВОД!E1284)</f>
        <v>0</v>
      </c>
      <c r="J1284" s="253">
        <f>SUMIFS(Поликлиника!BF:BF,Поликлиника!D:D,СВОД!C1284,Поликлиника!F:F,СВОД!E1284)</f>
        <v>0</v>
      </c>
      <c r="K1284" s="253">
        <f>SUMIFS(Поликлиника!BU:BU,Поликлиника!D:D,СВОД!C1284,Поликлиника!F:F,СВОД!E1284)</f>
        <v>0</v>
      </c>
      <c r="L1284" s="253">
        <f>SUMIFS(Услуги!H:H,Услуги!D:D,СВОД!C1284,Услуги!F:F,СВОД!E1284)+SUMIFS(Услуги!M:M,Услуги!D:D,СВОД!C1284,Услуги!F:F,СВОД!E1284)+SUMIFS(Услуги!R:R,Услуги!D:D,СВОД!C1284,Услуги!F:F,СВОД!E1284)+SUMIFS(Услуги!W:W,Услуги!D:D,СВОД!C1284,Услуги!F:F,СВОД!E1284)+SUMIFS(Услуги!AB:AB,Услуги!D:D,СВОД!C1284,Услуги!F:F,СВОД!E1284)+SUMIFS(Услуги!AG:AG,Услуги!D:D,СВОД!C1284,Услуги!F:F,СВОД!E1284)+SUMIFS(Услуги!AL:AL,Услуги!D:D,СВОД!C1284,Услуги!F:F,СВОД!E1284)+SUMIFS(Услуги!AQ:AQ,Услуги!D:D,СВОД!C1284,Услуги!F:F,СВОД!E1284)</f>
        <v>0</v>
      </c>
      <c r="M1284" s="253">
        <f>SUMIFS('Скорая мед.помощь'!J:J,'Скорая мед.помощь'!E:E,СВОД!C1284,'Скорая мед.помощь'!G:G,СВОД!E1284)</f>
        <v>0</v>
      </c>
      <c r="N1284" s="276">
        <f>SUMIFS('Круглосуточный стационар'!O:O,'Круглосуточный стационар'!D:D,СВОД!C1284,'Круглосуточный стационар'!F:F,СВОД!E1284)+SUMIFS(ВМП!O:O,ВМП!D:D,СВОД!C1284,ВМП!F:F,СВОД!E1284)+SUMIFS('Дневной стационар'!O:O,'Дневной стационар'!D:D,СВОД!C1284,'Дневной стационар'!F:F,СВОД!E1284)+SUMIFS(ЭКО!M:M,ЭКО!D:D,СВОД!C1284,ЭКО!F:F,СВОД!E1284)+SUMIFS(Диализ!O:O,Диализ!E:E,СВОД!C1284,Диализ!G:G,СВОД!E1284)+SUMIFS(Поликлиника!CT:CT,Поликлиника!D:D,СВОД!C1284,Поликлиника!F:F,СВОД!E1284)+SUMIFS('Скорая мед.помощь'!O:O,'Скорая мед.помощь'!E:E,СВОД!C1284,'Скорая мед.помощь'!G:G,СВОД!E1284)+SUMIFS(Услуги!AV:AV,Услуги!D:D,СВОД!C1284,Услуги!F:F,СВОД!E1284)</f>
        <v>0</v>
      </c>
      <c r="O1284" s="275">
        <f>SUMIFS(Сверхбаза!L:L,Сверхбаза!C:C,СВОД!C1284,Сверхбаза!E:E,СВОД!E1284)+SUMIFS(Сверхбаза!M:M,Сверхбаза!C:C,СВОД!C1284,Сверхбаза!E:E,СВОД!E1284)</f>
        <v>0</v>
      </c>
      <c r="P1284" s="253">
        <f>SUMIFS(Сверхбаза!N:N,Сверхбаза!C:C,СВОД!C1284,Сверхбаза!E:E,СВОД!E1284)</f>
        <v>0</v>
      </c>
      <c r="Q1284" s="253">
        <f>SUMIFS(Сверхбаза!P:P,Сверхбаза!C:C,СВОД!C1284,Сверхбаза!E:E,СВОД!E1284)</f>
        <v>0</v>
      </c>
      <c r="R1284" s="253">
        <f>SUMIFS(Сверхбаза!O:O,Сверхбаза!C:C,СВОД!C1284,Сверхбаза!E:E,СВОД!E1284)</f>
        <v>0</v>
      </c>
      <c r="S1284" s="253">
        <f>SUMIFS(Сверхбаза!Q:Q,Сверхбаза!C:C,СВОД!C1284,Сверхбаза!E:E,СВОД!E1284)</f>
        <v>0</v>
      </c>
      <c r="T1284" s="276">
        <f>SUMIFS(Сверхбаза!G:G,Сверхбаза!C:C,СВОД!C1284,Сверхбаза!E:E,СВОД!E1284)</f>
        <v>0</v>
      </c>
    </row>
    <row r="1285" spans="1:20" ht="25.5" outlineLevel="2">
      <c r="A1285" s="263">
        <v>1</v>
      </c>
      <c r="B1285" s="336">
        <v>505425</v>
      </c>
      <c r="C1285" s="336">
        <v>542501</v>
      </c>
      <c r="D1285" s="5" t="s">
        <v>398</v>
      </c>
      <c r="E1285" s="324">
        <v>13</v>
      </c>
      <c r="F1285" s="325" t="s">
        <v>704</v>
      </c>
      <c r="G1285" s="277">
        <f>SUMIFS('Круглосуточный стационар'!J:J,'Круглосуточный стационар'!D:D,СВОД!C1285,'Круглосуточный стационар'!F:F,СВОД!E1285)/2+SUMIFS(ВМП!J:J,ВМП!D:D,СВОД!C1285,ВМП!F:F,СВОД!E1285)/2+SUMIFS('Дневной стационар'!J:J,'Дневной стационар'!D:D,СВОД!C1285,'Дневной стационар'!F:F,СВОД!E1285)/2+SUMIFS(ЭКО!H:H,ЭКО!D:D,СВОД!C1285,ЭКО!F:F,СВОД!E1285)+SUMIFS(Диализ!J:J,Диализ!E:E,СВОД!C1285,Диализ!G:G,СВОД!E1285)</f>
        <v>0</v>
      </c>
      <c r="H1285" s="251">
        <f>SUMIFS(Поликлиника!H:H,Поликлиника!D:D,СВОД!C1285,Поликлиника!F:F,СВОД!E1285)</f>
        <v>0</v>
      </c>
      <c r="I1285" s="251">
        <f>SUMIFS(Поликлиника!BA:BA,Поликлиника!D:D,СВОД!C1285,Поликлиника!F:F,СВОД!E1285)</f>
        <v>0</v>
      </c>
      <c r="J1285" s="251">
        <f>SUMIFS(Поликлиника!BF:BF,Поликлиника!D:D,СВОД!C1285,Поликлиника!F:F,СВОД!E1285)</f>
        <v>0</v>
      </c>
      <c r="K1285" s="251">
        <f>SUMIFS(Поликлиника!BU:BU,Поликлиника!D:D,СВОД!C1285,Поликлиника!F:F,СВОД!E1285)</f>
        <v>0</v>
      </c>
      <c r="L1285" s="251">
        <f>SUMIFS(Услуги!H:H,Услуги!D:D,СВОД!C1285,Услуги!F:F,СВОД!E1285)+SUMIFS(Услуги!M:M,Услуги!D:D,СВОД!C1285,Услуги!F:F,СВОД!E1285)+SUMIFS(Услуги!R:R,Услуги!D:D,СВОД!C1285,Услуги!F:F,СВОД!E1285)+SUMIFS(Услуги!W:W,Услуги!D:D,СВОД!C1285,Услуги!F:F,СВОД!E1285)+SUMIFS(Услуги!AB:AB,Услуги!D:D,СВОД!C1285,Услуги!F:F,СВОД!E1285)+SUMIFS(Услуги!AG:AG,Услуги!D:D,СВОД!C1285,Услуги!F:F,СВОД!E1285)+SUMIFS(Услуги!AL:AL,Услуги!D:D,СВОД!C1285,Услуги!F:F,СВОД!E1285)+SUMIFS(Услуги!AQ:AQ,Услуги!D:D,СВОД!C1285,Услуги!F:F,СВОД!E1285)</f>
        <v>0</v>
      </c>
      <c r="M1285" s="251">
        <f>SUMIFS('Скорая мед.помощь'!J:J,'Скорая мед.помощь'!E:E,СВОД!C1285,'Скорая мед.помощь'!G:G,СВОД!E1285)</f>
        <v>0</v>
      </c>
      <c r="N1285" s="278">
        <f>SUMIFS('Круглосуточный стационар'!O:O,'Круглосуточный стационар'!D:D,СВОД!C1285,'Круглосуточный стационар'!F:F,СВОД!E1285)+SUMIFS(ВМП!O:O,ВМП!D:D,СВОД!C1285,ВМП!F:F,СВОД!E1285)+SUMIFS('Дневной стационар'!O:O,'Дневной стационар'!D:D,СВОД!C1285,'Дневной стационар'!F:F,СВОД!E1285)+SUMIFS(ЭКО!M:M,ЭКО!D:D,СВОД!C1285,ЭКО!F:F,СВОД!E1285)+SUMIFS(Диализ!O:O,Диализ!E:E,СВОД!C1285,Диализ!G:G,СВОД!E1285)+SUMIFS(Поликлиника!CT:CT,Поликлиника!D:D,СВОД!C1285,Поликлиника!F:F,СВОД!E1285)+SUMIFS('Скорая мед.помощь'!O:O,'Скорая мед.помощь'!E:E,СВОД!C1285,'Скорая мед.помощь'!G:G,СВОД!E1285)+SUMIFS(Услуги!AV:AV,Услуги!D:D,СВОД!C1285,Услуги!F:F,СВОД!E1285)</f>
        <v>0</v>
      </c>
      <c r="O1285" s="277">
        <f>SUMIFS(Сверхбаза!L:L,Сверхбаза!C:C,СВОД!C1285,Сверхбаза!E:E,СВОД!E1285)+SUMIFS(Сверхбаза!M:M,Сверхбаза!C:C,СВОД!C1285,Сверхбаза!E:E,СВОД!E1285)</f>
        <v>0</v>
      </c>
      <c r="P1285" s="251">
        <f>SUMIFS(Сверхбаза!N:N,Сверхбаза!C:C,СВОД!C1285,Сверхбаза!E:E,СВОД!E1285)</f>
        <v>0</v>
      </c>
      <c r="Q1285" s="251">
        <f>SUMIFS(Сверхбаза!P:P,Сверхбаза!C:C,СВОД!C1285,Сверхбаза!E:E,СВОД!E1285)</f>
        <v>0</v>
      </c>
      <c r="R1285" s="251">
        <f>SUMIFS(Сверхбаза!O:O,Сверхбаза!C:C,СВОД!C1285,Сверхбаза!E:E,СВОД!E1285)</f>
        <v>0</v>
      </c>
      <c r="S1285" s="251">
        <f>SUMIFS(Сверхбаза!Q:Q,Сверхбаза!C:C,СВОД!C1285,Сверхбаза!E:E,СВОД!E1285)</f>
        <v>0</v>
      </c>
      <c r="T1285" s="278">
        <f>SUMIFS(Сверхбаза!G:G,Сверхбаза!C:C,СВОД!C1285,Сверхбаза!E:E,СВОД!E1285)</f>
        <v>0</v>
      </c>
    </row>
    <row r="1286" spans="1:20" outlineLevel="2">
      <c r="A1286" s="263">
        <v>1</v>
      </c>
      <c r="B1286" s="336">
        <v>505425</v>
      </c>
      <c r="C1286" s="336">
        <v>542501</v>
      </c>
      <c r="D1286" s="5" t="s">
        <v>398</v>
      </c>
      <c r="E1286" s="324">
        <v>2</v>
      </c>
      <c r="F1286" s="325" t="s">
        <v>173</v>
      </c>
      <c r="G1286" s="277">
        <f>SUMIFS('Круглосуточный стационар'!J:J,'Круглосуточный стационар'!D:D,СВОД!C1286,'Круглосуточный стационар'!F:F,СВОД!E1286)/2+SUMIFS(ВМП!J:J,ВМП!D:D,СВОД!C1286,ВМП!F:F,СВОД!E1286)/2+SUMIFS('Дневной стационар'!J:J,'Дневной стационар'!D:D,СВОД!C1286,'Дневной стационар'!F:F,СВОД!E1286)/2+SUMIFS(ЭКО!H:H,ЭКО!D:D,СВОД!C1286,ЭКО!F:F,СВОД!E1286)+SUMIFS(Диализ!J:J,Диализ!E:E,СВОД!C1286,Диализ!G:G,СВОД!E1286)</f>
        <v>0</v>
      </c>
      <c r="H1286" s="251">
        <f>SUMIFS(Поликлиника!H:H,Поликлиника!D:D,СВОД!C1286,Поликлиника!F:F,СВОД!E1286)</f>
        <v>0</v>
      </c>
      <c r="I1286" s="251">
        <f>SUMIFS(Поликлиника!BA:BA,Поликлиника!D:D,СВОД!C1286,Поликлиника!F:F,СВОД!E1286)</f>
        <v>0</v>
      </c>
      <c r="J1286" s="251">
        <f>SUMIFS(Поликлиника!BF:BF,Поликлиника!D:D,СВОД!C1286,Поликлиника!F:F,СВОД!E1286)</f>
        <v>0</v>
      </c>
      <c r="K1286" s="251">
        <f>SUMIFS(Поликлиника!BU:BU,Поликлиника!D:D,СВОД!C1286,Поликлиника!F:F,СВОД!E1286)</f>
        <v>0</v>
      </c>
      <c r="L1286" s="251">
        <f>SUMIFS(Услуги!H:H,Услуги!D:D,СВОД!C1286,Услуги!F:F,СВОД!E1286)+SUMIFS(Услуги!M:M,Услуги!D:D,СВОД!C1286,Услуги!F:F,СВОД!E1286)+SUMIFS(Услуги!R:R,Услуги!D:D,СВОД!C1286,Услуги!F:F,СВОД!E1286)+SUMIFS(Услуги!W:W,Услуги!D:D,СВОД!C1286,Услуги!F:F,СВОД!E1286)+SUMIFS(Услуги!AB:AB,Услуги!D:D,СВОД!C1286,Услуги!F:F,СВОД!E1286)+SUMIFS(Услуги!AG:AG,Услуги!D:D,СВОД!C1286,Услуги!F:F,СВОД!E1286)+SUMIFS(Услуги!AL:AL,Услуги!D:D,СВОД!C1286,Услуги!F:F,СВОД!E1286)+SUMIFS(Услуги!AQ:AQ,Услуги!D:D,СВОД!C1286,Услуги!F:F,СВОД!E1286)</f>
        <v>0</v>
      </c>
      <c r="M1286" s="251">
        <f>SUMIFS('Скорая мед.помощь'!J:J,'Скорая мед.помощь'!E:E,СВОД!C1286,'Скорая мед.помощь'!G:G,СВОД!E1286)</f>
        <v>0</v>
      </c>
      <c r="N1286" s="278">
        <f>SUMIFS('Круглосуточный стационар'!O:O,'Круглосуточный стационар'!D:D,СВОД!C1286,'Круглосуточный стационар'!F:F,СВОД!E1286)+SUMIFS(ВМП!O:O,ВМП!D:D,СВОД!C1286,ВМП!F:F,СВОД!E1286)+SUMIFS('Дневной стационар'!O:O,'Дневной стационар'!D:D,СВОД!C1286,'Дневной стационар'!F:F,СВОД!E1286)+SUMIFS(ЭКО!M:M,ЭКО!D:D,СВОД!C1286,ЭКО!F:F,СВОД!E1286)+SUMIFS(Диализ!O:O,Диализ!E:E,СВОД!C1286,Диализ!G:G,СВОД!E1286)+SUMIFS(Поликлиника!CT:CT,Поликлиника!D:D,СВОД!C1286,Поликлиника!F:F,СВОД!E1286)+SUMIFS('Скорая мед.помощь'!O:O,'Скорая мед.помощь'!E:E,СВОД!C1286,'Скорая мед.помощь'!G:G,СВОД!E1286)+SUMIFS(Услуги!AV:AV,Услуги!D:D,СВОД!C1286,Услуги!F:F,СВОД!E1286)</f>
        <v>0</v>
      </c>
      <c r="O1286" s="277">
        <f>SUMIFS(Сверхбаза!L:L,Сверхбаза!C:C,СВОД!C1286,Сверхбаза!E:E,СВОД!E1286)+SUMIFS(Сверхбаза!M:M,Сверхбаза!C:C,СВОД!C1286,Сверхбаза!E:E,СВОД!E1286)</f>
        <v>0</v>
      </c>
      <c r="P1286" s="251">
        <f>SUMIFS(Сверхбаза!N:N,Сверхбаза!C:C,СВОД!C1286,Сверхбаза!E:E,СВОД!E1286)</f>
        <v>0</v>
      </c>
      <c r="Q1286" s="251">
        <f>SUMIFS(Сверхбаза!P:P,Сверхбаза!C:C,СВОД!C1286,Сверхбаза!E:E,СВОД!E1286)</f>
        <v>0</v>
      </c>
      <c r="R1286" s="251">
        <f>SUMIFS(Сверхбаза!O:O,Сверхбаза!C:C,СВОД!C1286,Сверхбаза!E:E,СВОД!E1286)</f>
        <v>0</v>
      </c>
      <c r="S1286" s="251">
        <f>SUMIFS(Сверхбаза!Q:Q,Сверхбаза!C:C,СВОД!C1286,Сверхбаза!E:E,СВОД!E1286)</f>
        <v>0</v>
      </c>
      <c r="T1286" s="278">
        <f>SUMIFS(Сверхбаза!G:G,Сверхбаза!C:C,СВОД!C1286,Сверхбаза!E:E,СВОД!E1286)</f>
        <v>0</v>
      </c>
    </row>
    <row r="1287" spans="1:20" ht="25.5" outlineLevel="2">
      <c r="A1287" s="263">
        <v>1</v>
      </c>
      <c r="B1287" s="336">
        <v>505425</v>
      </c>
      <c r="C1287" s="336">
        <v>542501</v>
      </c>
      <c r="D1287" s="5" t="s">
        <v>398</v>
      </c>
      <c r="E1287" s="324">
        <v>6</v>
      </c>
      <c r="F1287" s="325" t="s">
        <v>705</v>
      </c>
      <c r="G1287" s="277">
        <f>SUMIFS('Круглосуточный стационар'!J:J,'Круглосуточный стационар'!D:D,СВОД!C1287,'Круглосуточный стационар'!F:F,СВОД!E1287)/2+SUMIFS(ВМП!J:J,ВМП!D:D,СВОД!C1287,ВМП!F:F,СВОД!E1287)/2+SUMIFS('Дневной стационар'!J:J,'Дневной стационар'!D:D,СВОД!C1287,'Дневной стационар'!F:F,СВОД!E1287)/2+SUMIFS(ЭКО!H:H,ЭКО!D:D,СВОД!C1287,ЭКО!F:F,СВОД!E1287)+SUMIFS(Диализ!J:J,Диализ!E:E,СВОД!C1287,Диализ!G:G,СВОД!E1287)</f>
        <v>0</v>
      </c>
      <c r="H1287" s="251">
        <f>SUMIFS(Поликлиника!H:H,Поликлиника!D:D,СВОД!C1287,Поликлиника!F:F,СВОД!E1287)</f>
        <v>0</v>
      </c>
      <c r="I1287" s="251">
        <f>SUMIFS(Поликлиника!BA:BA,Поликлиника!D:D,СВОД!C1287,Поликлиника!F:F,СВОД!E1287)</f>
        <v>0</v>
      </c>
      <c r="J1287" s="251">
        <f>SUMIFS(Поликлиника!BF:BF,Поликлиника!D:D,СВОД!C1287,Поликлиника!F:F,СВОД!E1287)</f>
        <v>0</v>
      </c>
      <c r="K1287" s="251">
        <f>SUMIFS(Поликлиника!BU:BU,Поликлиника!D:D,СВОД!C1287,Поликлиника!F:F,СВОД!E1287)</f>
        <v>0</v>
      </c>
      <c r="L1287" s="251">
        <f>SUMIFS(Услуги!H:H,Услуги!D:D,СВОД!C1287,Услуги!F:F,СВОД!E1287)+SUMIFS(Услуги!M:M,Услуги!D:D,СВОД!C1287,Услуги!F:F,СВОД!E1287)+SUMIFS(Услуги!R:R,Услуги!D:D,СВОД!C1287,Услуги!F:F,СВОД!E1287)+SUMIFS(Услуги!W:W,Услуги!D:D,СВОД!C1287,Услуги!F:F,СВОД!E1287)+SUMIFS(Услуги!AB:AB,Услуги!D:D,СВОД!C1287,Услуги!F:F,СВОД!E1287)+SUMIFS(Услуги!AG:AG,Услуги!D:D,СВОД!C1287,Услуги!F:F,СВОД!E1287)+SUMIFS(Услуги!AL:AL,Услуги!D:D,СВОД!C1287,Услуги!F:F,СВОД!E1287)+SUMIFS(Услуги!AQ:AQ,Услуги!D:D,СВОД!C1287,Услуги!F:F,СВОД!E1287)</f>
        <v>0</v>
      </c>
      <c r="M1287" s="251">
        <f>SUMIFS('Скорая мед.помощь'!J:J,'Скорая мед.помощь'!E:E,СВОД!C1287,'Скорая мед.помощь'!G:G,СВОД!E1287)</f>
        <v>0</v>
      </c>
      <c r="N1287" s="278">
        <f>SUMIFS('Круглосуточный стационар'!O:O,'Круглосуточный стационар'!D:D,СВОД!C1287,'Круглосуточный стационар'!F:F,СВОД!E1287)+SUMIFS(ВМП!O:O,ВМП!D:D,СВОД!C1287,ВМП!F:F,СВОД!E1287)+SUMIFS('Дневной стационар'!O:O,'Дневной стационар'!D:D,СВОД!C1287,'Дневной стационар'!F:F,СВОД!E1287)+SUMIFS(ЭКО!M:M,ЭКО!D:D,СВОД!C1287,ЭКО!F:F,СВОД!E1287)+SUMIFS(Диализ!O:O,Диализ!E:E,СВОД!C1287,Диализ!G:G,СВОД!E1287)+SUMIFS(Поликлиника!CT:CT,Поликлиника!D:D,СВОД!C1287,Поликлиника!F:F,СВОД!E1287)+SUMIFS('Скорая мед.помощь'!O:O,'Скорая мед.помощь'!E:E,СВОД!C1287,'Скорая мед.помощь'!G:G,СВОД!E1287)+SUMIFS(Услуги!AV:AV,Услуги!D:D,СВОД!C1287,Услуги!F:F,СВОД!E1287)</f>
        <v>0</v>
      </c>
      <c r="O1287" s="277">
        <f>SUMIFS(Сверхбаза!L:L,Сверхбаза!C:C,СВОД!C1287,Сверхбаза!E:E,СВОД!E1287)+SUMIFS(Сверхбаза!M:M,Сверхбаза!C:C,СВОД!C1287,Сверхбаза!E:E,СВОД!E1287)</f>
        <v>0</v>
      </c>
      <c r="P1287" s="251">
        <f>SUMIFS(Сверхбаза!N:N,Сверхбаза!C:C,СВОД!C1287,Сверхбаза!E:E,СВОД!E1287)</f>
        <v>0</v>
      </c>
      <c r="Q1287" s="251">
        <f>SUMIFS(Сверхбаза!P:P,Сверхбаза!C:C,СВОД!C1287,Сверхбаза!E:E,СВОД!E1287)</f>
        <v>0</v>
      </c>
      <c r="R1287" s="251">
        <f>SUMIFS(Сверхбаза!O:O,Сверхбаза!C:C,СВОД!C1287,Сверхбаза!E:E,СВОД!E1287)</f>
        <v>0</v>
      </c>
      <c r="S1287" s="251">
        <f>SUMIFS(Сверхбаза!Q:Q,Сверхбаза!C:C,СВОД!C1287,Сверхбаза!E:E,СВОД!E1287)</f>
        <v>0</v>
      </c>
      <c r="T1287" s="278">
        <f>SUMIFS(Сверхбаза!G:G,Сверхбаза!C:C,СВОД!C1287,Сверхбаза!E:E,СВОД!E1287)</f>
        <v>0</v>
      </c>
    </row>
    <row r="1288" spans="1:20" ht="25.5" outlineLevel="2">
      <c r="A1288" s="263">
        <v>1</v>
      </c>
      <c r="B1288" s="336">
        <v>505425</v>
      </c>
      <c r="C1288" s="336">
        <v>542501</v>
      </c>
      <c r="D1288" s="5" t="s">
        <v>398</v>
      </c>
      <c r="E1288" s="324">
        <v>3</v>
      </c>
      <c r="F1288" s="325" t="s">
        <v>174</v>
      </c>
      <c r="G1288" s="277">
        <f>SUMIFS('Круглосуточный стационар'!J:J,'Круглосуточный стационар'!D:D,СВОД!C1288,'Круглосуточный стационар'!F:F,СВОД!E1288)/2+SUMIFS(ВМП!J:J,ВМП!D:D,СВОД!C1288,ВМП!F:F,СВОД!E1288)/2+SUMIFS('Дневной стационар'!J:J,'Дневной стационар'!D:D,СВОД!C1288,'Дневной стационар'!F:F,СВОД!E1288)/2+SUMIFS(ЭКО!H:H,ЭКО!D:D,СВОД!C1288,ЭКО!F:F,СВОД!E1288)+SUMIFS(Диализ!J:J,Диализ!E:E,СВОД!C1288,Диализ!G:G,СВОД!E1288)</f>
        <v>0</v>
      </c>
      <c r="H1288" s="251">
        <f>SUMIFS(Поликлиника!H:H,Поликлиника!D:D,СВОД!C1288,Поликлиника!F:F,СВОД!E1288)</f>
        <v>22</v>
      </c>
      <c r="I1288" s="251">
        <f>SUMIFS(Поликлиника!BA:BA,Поликлиника!D:D,СВОД!C1288,Поликлиника!F:F,СВОД!E1288)</f>
        <v>0</v>
      </c>
      <c r="J1288" s="251">
        <f>SUMIFS(Поликлиника!BF:BF,Поликлиника!D:D,СВОД!C1288,Поликлиника!F:F,СВОД!E1288)</f>
        <v>50</v>
      </c>
      <c r="K1288" s="251">
        <f>SUMIFS(Поликлиника!BU:BU,Поликлиника!D:D,СВОД!C1288,Поликлиника!F:F,СВОД!E1288)</f>
        <v>28</v>
      </c>
      <c r="L1288" s="251">
        <f>SUMIFS(Услуги!H:H,Услуги!D:D,СВОД!C1288,Услуги!F:F,СВОД!E1288)+SUMIFS(Услуги!M:M,Услуги!D:D,СВОД!C1288,Услуги!F:F,СВОД!E1288)+SUMIFS(Услуги!R:R,Услуги!D:D,СВОД!C1288,Услуги!F:F,СВОД!E1288)+SUMIFS(Услуги!W:W,Услуги!D:D,СВОД!C1288,Услуги!F:F,СВОД!E1288)+SUMIFS(Услуги!AB:AB,Услуги!D:D,СВОД!C1288,Услуги!F:F,СВОД!E1288)+SUMIFS(Услуги!AG:AG,Услуги!D:D,СВОД!C1288,Услуги!F:F,СВОД!E1288)+SUMIFS(Услуги!AL:AL,Услуги!D:D,СВОД!C1288,Услуги!F:F,СВОД!E1288)+SUMIFS(Услуги!AQ:AQ,Услуги!D:D,СВОД!C1288,Услуги!F:F,СВОД!E1288)</f>
        <v>0</v>
      </c>
      <c r="M1288" s="251">
        <f>SUMIFS('Скорая мед.помощь'!J:J,'Скорая мед.помощь'!E:E,СВОД!C1288,'Скорая мед.помощь'!G:G,СВОД!E1288)</f>
        <v>0</v>
      </c>
      <c r="N1288" s="278">
        <f>SUMIFS('Круглосуточный стационар'!O:O,'Круглосуточный стационар'!D:D,СВОД!C1288,'Круглосуточный стационар'!F:F,СВОД!E1288)+SUMIFS(ВМП!O:O,ВМП!D:D,СВОД!C1288,ВМП!F:F,СВОД!E1288)+SUMIFS('Дневной стационар'!O:O,'Дневной стационар'!D:D,СВОД!C1288,'Дневной стационар'!F:F,СВОД!E1288)+SUMIFS(ЭКО!M:M,ЭКО!D:D,СВОД!C1288,ЭКО!F:F,СВОД!E1288)+SUMIFS(Диализ!O:O,Диализ!E:E,СВОД!C1288,Диализ!G:G,СВОД!E1288)+SUMIFS(Поликлиника!CT:CT,Поликлиника!D:D,СВОД!C1288,Поликлиника!F:F,СВОД!E1288)+SUMIFS('Скорая мед.помощь'!O:O,'Скорая мед.помощь'!E:E,СВОД!C1288,'Скорая мед.помощь'!G:G,СВОД!E1288)+SUMIFS(Услуги!AV:AV,Услуги!D:D,СВОД!C1288,Услуги!F:F,СВОД!E1288)</f>
        <v>76.868584821428584</v>
      </c>
      <c r="O1288" s="277">
        <f>SUMIFS(Сверхбаза!L:L,Сверхбаза!C:C,СВОД!C1288,Сверхбаза!E:E,СВОД!E1288)+SUMIFS(Сверхбаза!M:M,Сверхбаза!C:C,СВОД!C1288,Сверхбаза!E:E,СВОД!E1288)</f>
        <v>0</v>
      </c>
      <c r="P1288" s="251">
        <f>SUMIFS(Сверхбаза!N:N,Сверхбаза!C:C,СВОД!C1288,Сверхбаза!E:E,СВОД!E1288)</f>
        <v>0</v>
      </c>
      <c r="Q1288" s="251">
        <f>SUMIFS(Сверхбаза!P:P,Сверхбаза!C:C,СВОД!C1288,Сверхбаза!E:E,СВОД!E1288)</f>
        <v>0</v>
      </c>
      <c r="R1288" s="251">
        <f>SUMIFS(Сверхбаза!O:O,Сверхбаза!C:C,СВОД!C1288,Сверхбаза!E:E,СВОД!E1288)</f>
        <v>0</v>
      </c>
      <c r="S1288" s="251">
        <f>SUMIFS(Сверхбаза!Q:Q,Сверхбаза!C:C,СВОД!C1288,Сверхбаза!E:E,СВОД!E1288)</f>
        <v>0</v>
      </c>
      <c r="T1288" s="278">
        <f>SUMIFS(Сверхбаза!G:G,Сверхбаза!C:C,СВОД!C1288,Сверхбаза!E:E,СВОД!E1288)</f>
        <v>0</v>
      </c>
    </row>
    <row r="1289" spans="1:20" outlineLevel="2">
      <c r="A1289" s="263">
        <v>1</v>
      </c>
      <c r="B1289" s="336">
        <v>505425</v>
      </c>
      <c r="C1289" s="336">
        <v>542501</v>
      </c>
      <c r="D1289" s="5" t="s">
        <v>398</v>
      </c>
      <c r="E1289" s="324">
        <v>7</v>
      </c>
      <c r="F1289" s="325" t="s">
        <v>706</v>
      </c>
      <c r="G1289" s="277">
        <f>SUMIFS('Круглосуточный стационар'!J:J,'Круглосуточный стационар'!D:D,СВОД!C1289,'Круглосуточный стационар'!F:F,СВОД!E1289)/2+SUMIFS(ВМП!J:J,ВМП!D:D,СВОД!C1289,ВМП!F:F,СВОД!E1289)/2+SUMIFS('Дневной стационар'!J:J,'Дневной стационар'!D:D,СВОД!C1289,'Дневной стационар'!F:F,СВОД!E1289)/2+SUMIFS(ЭКО!H:H,ЭКО!D:D,СВОД!C1289,ЭКО!F:F,СВОД!E1289)+SUMIFS(Диализ!J:J,Диализ!E:E,СВОД!C1289,Диализ!G:G,СВОД!E1289)</f>
        <v>0</v>
      </c>
      <c r="H1289" s="251">
        <f>SUMIFS(Поликлиника!H:H,Поликлиника!D:D,СВОД!C1289,Поликлиника!F:F,СВОД!E1289)</f>
        <v>0</v>
      </c>
      <c r="I1289" s="251">
        <f>SUMIFS(Поликлиника!BA:BA,Поликлиника!D:D,СВОД!C1289,Поликлиника!F:F,СВОД!E1289)</f>
        <v>0</v>
      </c>
      <c r="J1289" s="251">
        <f>SUMIFS(Поликлиника!BF:BF,Поликлиника!D:D,СВОД!C1289,Поликлиника!F:F,СВОД!E1289)</f>
        <v>0</v>
      </c>
      <c r="K1289" s="251">
        <f>SUMIFS(Поликлиника!BU:BU,Поликлиника!D:D,СВОД!C1289,Поликлиника!F:F,СВОД!E1289)</f>
        <v>0</v>
      </c>
      <c r="L1289" s="251">
        <f>SUMIFS(Услуги!H:H,Услуги!D:D,СВОД!C1289,Услуги!F:F,СВОД!E1289)+SUMIFS(Услуги!M:M,Услуги!D:D,СВОД!C1289,Услуги!F:F,СВОД!E1289)+SUMIFS(Услуги!R:R,Услуги!D:D,СВОД!C1289,Услуги!F:F,СВОД!E1289)+SUMIFS(Услуги!W:W,Услуги!D:D,СВОД!C1289,Услуги!F:F,СВОД!E1289)+SUMIFS(Услуги!AB:AB,Услуги!D:D,СВОД!C1289,Услуги!F:F,СВОД!E1289)+SUMIFS(Услуги!AG:AG,Услуги!D:D,СВОД!C1289,Услуги!F:F,СВОД!E1289)+SUMIFS(Услуги!AL:AL,Услуги!D:D,СВОД!C1289,Услуги!F:F,СВОД!E1289)+SUMIFS(Услуги!AQ:AQ,Услуги!D:D,СВОД!C1289,Услуги!F:F,СВОД!E1289)</f>
        <v>0</v>
      </c>
      <c r="M1289" s="251">
        <f>SUMIFS('Скорая мед.помощь'!J:J,'Скорая мед.помощь'!E:E,СВОД!C1289,'Скорая мед.помощь'!G:G,СВОД!E1289)</f>
        <v>0</v>
      </c>
      <c r="N1289" s="278">
        <f>SUMIFS('Круглосуточный стационар'!O:O,'Круглосуточный стационар'!D:D,СВОД!C1289,'Круглосуточный стационар'!F:F,СВОД!E1289)+SUMIFS(ВМП!O:O,ВМП!D:D,СВОД!C1289,ВМП!F:F,СВОД!E1289)+SUMIFS('Дневной стационар'!O:O,'Дневной стационар'!D:D,СВОД!C1289,'Дневной стационар'!F:F,СВОД!E1289)+SUMIFS(ЭКО!M:M,ЭКО!D:D,СВОД!C1289,ЭКО!F:F,СВОД!E1289)+SUMIFS(Диализ!O:O,Диализ!E:E,СВОД!C1289,Диализ!G:G,СВОД!E1289)+SUMIFS(Поликлиника!CT:CT,Поликлиника!D:D,СВОД!C1289,Поликлиника!F:F,СВОД!E1289)+SUMIFS('Скорая мед.помощь'!O:O,'Скорая мед.помощь'!E:E,СВОД!C1289,'Скорая мед.помощь'!G:G,СВОД!E1289)+SUMIFS(Услуги!AV:AV,Услуги!D:D,СВОД!C1289,Услуги!F:F,СВОД!E1289)</f>
        <v>0</v>
      </c>
      <c r="O1289" s="277">
        <f>SUMIFS(Сверхбаза!L:L,Сверхбаза!C:C,СВОД!C1289,Сверхбаза!E:E,СВОД!E1289)+SUMIFS(Сверхбаза!M:M,Сверхбаза!C:C,СВОД!C1289,Сверхбаза!E:E,СВОД!E1289)</f>
        <v>0</v>
      </c>
      <c r="P1289" s="251">
        <f>SUMIFS(Сверхбаза!N:N,Сверхбаза!C:C,СВОД!C1289,Сверхбаза!E:E,СВОД!E1289)</f>
        <v>0</v>
      </c>
      <c r="Q1289" s="251">
        <f>SUMIFS(Сверхбаза!P:P,Сверхбаза!C:C,СВОД!C1289,Сверхбаза!E:E,СВОД!E1289)</f>
        <v>0</v>
      </c>
      <c r="R1289" s="251">
        <f>SUMIFS(Сверхбаза!O:O,Сверхбаза!C:C,СВОД!C1289,Сверхбаза!E:E,СВОД!E1289)</f>
        <v>0</v>
      </c>
      <c r="S1289" s="251">
        <f>SUMIFS(Сверхбаза!Q:Q,Сверхбаза!C:C,СВОД!C1289,Сверхбаза!E:E,СВОД!E1289)</f>
        <v>0</v>
      </c>
      <c r="T1289" s="278">
        <f>SUMIFS(Сверхбаза!G:G,Сверхбаза!C:C,СВОД!C1289,Сверхбаза!E:E,СВОД!E1289)</f>
        <v>0</v>
      </c>
    </row>
    <row r="1290" spans="1:20" outlineLevel="2">
      <c r="A1290" s="263">
        <v>1</v>
      </c>
      <c r="B1290" s="336">
        <v>505425</v>
      </c>
      <c r="C1290" s="336">
        <v>542501</v>
      </c>
      <c r="D1290" s="5" t="s">
        <v>398</v>
      </c>
      <c r="E1290" s="324">
        <v>70</v>
      </c>
      <c r="F1290" s="325" t="s">
        <v>707</v>
      </c>
      <c r="G1290" s="277">
        <f>SUMIFS('Круглосуточный стационар'!J:J,'Круглосуточный стационар'!D:D,СВОД!C1290,'Круглосуточный стационар'!F:F,СВОД!E1290)/2+SUMIFS(ВМП!J:J,ВМП!D:D,СВОД!C1290,ВМП!F:F,СВОД!E1290)/2+SUMIFS('Дневной стационар'!J:J,'Дневной стационар'!D:D,СВОД!C1290,'Дневной стационар'!F:F,СВОД!E1290)/2+SUMIFS(ЭКО!H:H,ЭКО!D:D,СВОД!C1290,ЭКО!F:F,СВОД!E1290)+SUMIFS(Диализ!J:J,Диализ!E:E,СВОД!C1290,Диализ!G:G,СВОД!E1290)</f>
        <v>0</v>
      </c>
      <c r="H1290" s="251">
        <f>SUMIFS(Поликлиника!H:H,Поликлиника!D:D,СВОД!C1290,Поликлиника!F:F,СВОД!E1290)</f>
        <v>0</v>
      </c>
      <c r="I1290" s="251">
        <f>SUMIFS(Поликлиника!BA:BA,Поликлиника!D:D,СВОД!C1290,Поликлиника!F:F,СВОД!E1290)</f>
        <v>0</v>
      </c>
      <c r="J1290" s="251">
        <f>SUMIFS(Поликлиника!BF:BF,Поликлиника!D:D,СВОД!C1290,Поликлиника!F:F,СВОД!E1290)</f>
        <v>0</v>
      </c>
      <c r="K1290" s="251">
        <f>SUMIFS(Поликлиника!BU:BU,Поликлиника!D:D,СВОД!C1290,Поликлиника!F:F,СВОД!E1290)</f>
        <v>0</v>
      </c>
      <c r="L1290" s="251">
        <f>SUMIFS(Услуги!H:H,Услуги!D:D,СВОД!C1290,Услуги!F:F,СВОД!E1290)+SUMIFS(Услуги!M:M,Услуги!D:D,СВОД!C1290,Услуги!F:F,СВОД!E1290)+SUMIFS(Услуги!R:R,Услуги!D:D,СВОД!C1290,Услуги!F:F,СВОД!E1290)+SUMIFS(Услуги!W:W,Услуги!D:D,СВОД!C1290,Услуги!F:F,СВОД!E1290)+SUMIFS(Услуги!AB:AB,Услуги!D:D,СВОД!C1290,Услуги!F:F,СВОД!E1290)+SUMIFS(Услуги!AG:AG,Услуги!D:D,СВОД!C1290,Услуги!F:F,СВОД!E1290)+SUMIFS(Услуги!AL:AL,Услуги!D:D,СВОД!C1290,Услуги!F:F,СВОД!E1290)+SUMIFS(Услуги!AQ:AQ,Услуги!D:D,СВОД!C1290,Услуги!F:F,СВОД!E1290)</f>
        <v>0</v>
      </c>
      <c r="M1290" s="251">
        <f>SUMIFS('Скорая мед.помощь'!J:J,'Скорая мед.помощь'!E:E,СВОД!C1290,'Скорая мед.помощь'!G:G,СВОД!E1290)</f>
        <v>0</v>
      </c>
      <c r="N1290" s="278">
        <f>SUMIFS('Круглосуточный стационар'!O:O,'Круглосуточный стационар'!D:D,СВОД!C1290,'Круглосуточный стационар'!F:F,СВОД!E1290)+SUMIFS(ВМП!O:O,ВМП!D:D,СВОД!C1290,ВМП!F:F,СВОД!E1290)+SUMIFS('Дневной стационар'!O:O,'Дневной стационар'!D:D,СВОД!C1290,'Дневной стационар'!F:F,СВОД!E1290)+SUMIFS(ЭКО!M:M,ЭКО!D:D,СВОД!C1290,ЭКО!F:F,СВОД!E1290)+SUMIFS(Диализ!O:O,Диализ!E:E,СВОД!C1290,Диализ!G:G,СВОД!E1290)+SUMIFS(Поликлиника!CT:CT,Поликлиника!D:D,СВОД!C1290,Поликлиника!F:F,СВОД!E1290)+SUMIFS('Скорая мед.помощь'!O:O,'Скорая мед.помощь'!E:E,СВОД!C1290,'Скорая мед.помощь'!G:G,СВОД!E1290)+SUMIFS(Услуги!AV:AV,Услуги!D:D,СВОД!C1290,Услуги!F:F,СВОД!E1290)</f>
        <v>0</v>
      </c>
      <c r="O1290" s="277">
        <f>SUMIFS(Сверхбаза!L:L,Сверхбаза!C:C,СВОД!C1290,Сверхбаза!E:E,СВОД!E1290)+SUMIFS(Сверхбаза!M:M,Сверхбаза!C:C,СВОД!C1290,Сверхбаза!E:E,СВОД!E1290)</f>
        <v>0</v>
      </c>
      <c r="P1290" s="251">
        <f>SUMIFS(Сверхбаза!N:N,Сверхбаза!C:C,СВОД!C1290,Сверхбаза!E:E,СВОД!E1290)</f>
        <v>0</v>
      </c>
      <c r="Q1290" s="251">
        <f>SUMIFS(Сверхбаза!P:P,Сверхбаза!C:C,СВОД!C1290,Сверхбаза!E:E,СВОД!E1290)</f>
        <v>0</v>
      </c>
      <c r="R1290" s="251">
        <f>SUMIFS(Сверхбаза!O:O,Сверхбаза!C:C,СВОД!C1290,Сверхбаза!E:E,СВОД!E1290)</f>
        <v>0</v>
      </c>
      <c r="S1290" s="251">
        <f>SUMIFS(Сверхбаза!Q:Q,Сверхбаза!C:C,СВОД!C1290,Сверхбаза!E:E,СВОД!E1290)</f>
        <v>0</v>
      </c>
      <c r="T1290" s="278">
        <f>SUMIFS(Сверхбаза!G:G,Сверхбаза!C:C,СВОД!C1290,Сверхбаза!E:E,СВОД!E1290)</f>
        <v>0</v>
      </c>
    </row>
    <row r="1291" spans="1:20" outlineLevel="2">
      <c r="A1291" s="263">
        <v>1</v>
      </c>
      <c r="B1291" s="336">
        <v>505425</v>
      </c>
      <c r="C1291" s="336">
        <v>542501</v>
      </c>
      <c r="D1291" s="5" t="s">
        <v>398</v>
      </c>
      <c r="E1291" s="324">
        <v>94</v>
      </c>
      <c r="F1291" s="325" t="s">
        <v>157</v>
      </c>
      <c r="G1291" s="277">
        <f>SUMIFS('Круглосуточный стационар'!J:J,'Круглосуточный стационар'!D:D,СВОД!C1291,'Круглосуточный стационар'!F:F,СВОД!E1291)/2+SUMIFS(ВМП!J:J,ВМП!D:D,СВОД!C1291,ВМП!F:F,СВОД!E1291)/2+SUMIFS('Дневной стационар'!J:J,'Дневной стационар'!D:D,СВОД!C1291,'Дневной стационар'!F:F,СВОД!E1291)/2+SUMIFS(ЭКО!H:H,ЭКО!D:D,СВОД!C1291,ЭКО!F:F,СВОД!E1291)+SUMIFS(Диализ!J:J,Диализ!E:E,СВОД!C1291,Диализ!G:G,СВОД!E1291)</f>
        <v>0</v>
      </c>
      <c r="H1291" s="251">
        <f>SUMIFS(Поликлиника!H:H,Поликлиника!D:D,СВОД!C1291,Поликлиника!F:F,СВОД!E1291)</f>
        <v>0</v>
      </c>
      <c r="I1291" s="251">
        <f>SUMIFS(Поликлиника!BA:BA,Поликлиника!D:D,СВОД!C1291,Поликлиника!F:F,СВОД!E1291)</f>
        <v>0</v>
      </c>
      <c r="J1291" s="251">
        <f>SUMIFS(Поликлиника!BF:BF,Поликлиника!D:D,СВОД!C1291,Поликлиника!F:F,СВОД!E1291)</f>
        <v>0</v>
      </c>
      <c r="K1291" s="251">
        <f>SUMIFS(Поликлиника!BU:BU,Поликлиника!D:D,СВОД!C1291,Поликлиника!F:F,СВОД!E1291)</f>
        <v>0</v>
      </c>
      <c r="L1291" s="251">
        <f>SUMIFS(Услуги!H:H,Услуги!D:D,СВОД!C1291,Услуги!F:F,СВОД!E1291)+SUMIFS(Услуги!M:M,Услуги!D:D,СВОД!C1291,Услуги!F:F,СВОД!E1291)+SUMIFS(Услуги!R:R,Услуги!D:D,СВОД!C1291,Услуги!F:F,СВОД!E1291)+SUMIFS(Услуги!W:W,Услуги!D:D,СВОД!C1291,Услуги!F:F,СВОД!E1291)+SUMIFS(Услуги!AB:AB,Услуги!D:D,СВОД!C1291,Услуги!F:F,СВОД!E1291)+SUMIFS(Услуги!AG:AG,Услуги!D:D,СВОД!C1291,Услуги!F:F,СВОД!E1291)+SUMIFS(Услуги!AL:AL,Услуги!D:D,СВОД!C1291,Услуги!F:F,СВОД!E1291)+SUMIFS(Услуги!AQ:AQ,Услуги!D:D,СВОД!C1291,Услуги!F:F,СВОД!E1291)</f>
        <v>0</v>
      </c>
      <c r="M1291" s="251">
        <f>SUMIFS('Скорая мед.помощь'!J:J,'Скорая мед.помощь'!E:E,СВОД!C1291,'Скорая мед.помощь'!G:G,СВОД!E1291)</f>
        <v>0</v>
      </c>
      <c r="N1291" s="278">
        <f>SUMIFS('Круглосуточный стационар'!O:O,'Круглосуточный стационар'!D:D,СВОД!C1291,'Круглосуточный стационар'!F:F,СВОД!E1291)+SUMIFS(ВМП!O:O,ВМП!D:D,СВОД!C1291,ВМП!F:F,СВОД!E1291)+SUMIFS('Дневной стационар'!O:O,'Дневной стационар'!D:D,СВОД!C1291,'Дневной стационар'!F:F,СВОД!E1291)+SUMIFS(ЭКО!M:M,ЭКО!D:D,СВОД!C1291,ЭКО!F:F,СВОД!E1291)+SUMIFS(Диализ!O:O,Диализ!E:E,СВОД!C1291,Диализ!G:G,СВОД!E1291)+SUMIFS(Поликлиника!CT:CT,Поликлиника!D:D,СВОД!C1291,Поликлиника!F:F,СВОД!E1291)+SUMIFS('Скорая мед.помощь'!O:O,'Скорая мед.помощь'!E:E,СВОД!C1291,'Скорая мед.помощь'!G:G,СВОД!E1291)+SUMIFS(Услуги!AV:AV,Услуги!D:D,СВОД!C1291,Услуги!F:F,СВОД!E1291)</f>
        <v>0</v>
      </c>
      <c r="O1291" s="277">
        <f>SUMIFS(Сверхбаза!L:L,Сверхбаза!C:C,СВОД!C1291,Сверхбаза!E:E,СВОД!E1291)+SUMIFS(Сверхбаза!M:M,Сверхбаза!C:C,СВОД!C1291,Сверхбаза!E:E,СВОД!E1291)</f>
        <v>0</v>
      </c>
      <c r="P1291" s="251">
        <f>SUMIFS(Сверхбаза!N:N,Сверхбаза!C:C,СВОД!C1291,Сверхбаза!E:E,СВОД!E1291)</f>
        <v>0</v>
      </c>
      <c r="Q1291" s="251">
        <f>SUMIFS(Сверхбаза!P:P,Сверхбаза!C:C,СВОД!C1291,Сверхбаза!E:E,СВОД!E1291)</f>
        <v>0</v>
      </c>
      <c r="R1291" s="251">
        <f>SUMIFS(Сверхбаза!O:O,Сверхбаза!C:C,СВОД!C1291,Сверхбаза!E:E,СВОД!E1291)</f>
        <v>0</v>
      </c>
      <c r="S1291" s="251">
        <f>SUMIFS(Сверхбаза!Q:Q,Сверхбаза!C:C,СВОД!C1291,Сверхбаза!E:E,СВОД!E1291)</f>
        <v>0</v>
      </c>
      <c r="T1291" s="278">
        <f>SUMIFS(Сверхбаза!G:G,Сверхбаза!C:C,СВОД!C1291,Сверхбаза!E:E,СВОД!E1291)</f>
        <v>0</v>
      </c>
    </row>
    <row r="1292" spans="1:20" outlineLevel="1">
      <c r="A1292" s="264"/>
      <c r="B1292" s="254"/>
      <c r="C1292" s="254" t="str">
        <f>CONCATENATE(C1291," ","Итог")</f>
        <v>542501 Итог</v>
      </c>
      <c r="D1292" s="255"/>
      <c r="E1292" s="326"/>
      <c r="F1292" s="327"/>
      <c r="G1292" s="279"/>
      <c r="H1292" s="256"/>
      <c r="I1292" s="256"/>
      <c r="J1292" s="256"/>
      <c r="K1292" s="256"/>
      <c r="L1292" s="256"/>
      <c r="M1292" s="256"/>
      <c r="N1292" s="280">
        <f>SUBTOTAL(9,N1284:N1291)</f>
        <v>76.868584821428584</v>
      </c>
      <c r="O1292" s="279"/>
      <c r="P1292" s="256"/>
      <c r="Q1292" s="256"/>
      <c r="R1292" s="256"/>
      <c r="S1292" s="256"/>
      <c r="T1292" s="280">
        <f>SUBTOTAL(9,T1284:T1291)</f>
        <v>0</v>
      </c>
    </row>
    <row r="1293" spans="1:20" ht="25.5" outlineLevel="2">
      <c r="A1293" s="262">
        <v>1</v>
      </c>
      <c r="B1293" s="8">
        <v>505426</v>
      </c>
      <c r="C1293" s="8">
        <v>542601</v>
      </c>
      <c r="D1293" s="9" t="s">
        <v>580</v>
      </c>
      <c r="E1293" s="322">
        <v>1</v>
      </c>
      <c r="F1293" s="323" t="s">
        <v>12</v>
      </c>
      <c r="G1293" s="275">
        <f>SUMIFS('Круглосуточный стационар'!J:J,'Круглосуточный стационар'!D:D,СВОД!C1293,'Круглосуточный стационар'!F:F,СВОД!E1293)/2+SUMIFS(ВМП!J:J,ВМП!D:D,СВОД!C1293,ВМП!F:F,СВОД!E1293)/2+SUMIFS('Дневной стационар'!J:J,'Дневной стационар'!D:D,СВОД!C1293,'Дневной стационар'!F:F,СВОД!E1293)/2+SUMIFS(ЭКО!H:H,ЭКО!D:D,СВОД!C1293,ЭКО!F:F,СВОД!E1293)+SUMIFS(Диализ!J:J,Диализ!E:E,СВОД!C1293,Диализ!G:G,СВОД!E1293)</f>
        <v>9354</v>
      </c>
      <c r="H1293" s="253">
        <f>SUMIFS(Поликлиника!H:H,Поликлиника!D:D,СВОД!C1293,Поликлиника!F:F,СВОД!E1293)</f>
        <v>0</v>
      </c>
      <c r="I1293" s="253">
        <f>SUMIFS(Поликлиника!BA:BA,Поликлиника!D:D,СВОД!C1293,Поликлиника!F:F,СВОД!E1293)</f>
        <v>0</v>
      </c>
      <c r="J1293" s="253">
        <f>SUMIFS(Поликлиника!BF:BF,Поликлиника!D:D,СВОД!C1293,Поликлиника!F:F,СВОД!E1293)</f>
        <v>0</v>
      </c>
      <c r="K1293" s="253">
        <f>SUMIFS(Поликлиника!BU:BU,Поликлиника!D:D,СВОД!C1293,Поликлиника!F:F,СВОД!E1293)</f>
        <v>0</v>
      </c>
      <c r="L1293" s="253">
        <f>SUMIFS(Услуги!H:H,Услуги!D:D,СВОД!C1293,Услуги!F:F,СВОД!E1293)+SUMIFS(Услуги!M:M,Услуги!D:D,СВОД!C1293,Услуги!F:F,СВОД!E1293)+SUMIFS(Услуги!R:R,Услуги!D:D,СВОД!C1293,Услуги!F:F,СВОД!E1293)+SUMIFS(Услуги!W:W,Услуги!D:D,СВОД!C1293,Услуги!F:F,СВОД!E1293)+SUMIFS(Услуги!AB:AB,Услуги!D:D,СВОД!C1293,Услуги!F:F,СВОД!E1293)+SUMIFS(Услуги!AG:AG,Услуги!D:D,СВОД!C1293,Услуги!F:F,СВОД!E1293)+SUMIFS(Услуги!AL:AL,Услуги!D:D,СВОД!C1293,Услуги!F:F,СВОД!E1293)+SUMIFS(Услуги!AQ:AQ,Услуги!D:D,СВОД!C1293,Услуги!F:F,СВОД!E1293)</f>
        <v>0</v>
      </c>
      <c r="M1293" s="253">
        <f>SUMIFS('Скорая мед.помощь'!J:J,'Скорая мед.помощь'!E:E,СВОД!C1293,'Скорая мед.помощь'!G:G,СВОД!E1293)</f>
        <v>0</v>
      </c>
      <c r="N1293" s="276">
        <f>SUMIFS('Круглосуточный стационар'!O:O,'Круглосуточный стационар'!D:D,СВОД!C1293,'Круглосуточный стационар'!F:F,СВОД!E1293)+SUMIFS(ВМП!O:O,ВМП!D:D,СВОД!C1293,ВМП!F:F,СВОД!E1293)+SUMIFS('Дневной стационар'!O:O,'Дневной стационар'!D:D,СВОД!C1293,'Дневной стационар'!F:F,СВОД!E1293)+SUMIFS(ЭКО!M:M,ЭКО!D:D,СВОД!C1293,ЭКО!F:F,СВОД!E1293)+SUMIFS(Диализ!O:O,Диализ!E:E,СВОД!C1293,Диализ!G:G,СВОД!E1293)+SUMIFS(Поликлиника!CT:CT,Поликлиника!D:D,СВОД!C1293,Поликлиника!F:F,СВОД!E1293)+SUMIFS('Скорая мед.помощь'!O:O,'Скорая мед.помощь'!E:E,СВОД!C1293,'Скорая мед.помощь'!G:G,СВОД!E1293)+SUMIFS(Услуги!AV:AV,Услуги!D:D,СВОД!C1293,Услуги!F:F,СВОД!E1293)</f>
        <v>317159.15252000012</v>
      </c>
      <c r="O1293" s="275">
        <f>SUMIFS(Сверхбаза!L:L,Сверхбаза!C:C,СВОД!C1293,Сверхбаза!E:E,СВОД!E1293)+SUMIFS(Сверхбаза!M:M,Сверхбаза!C:C,СВОД!C1293,Сверхбаза!E:E,СВОД!E1293)</f>
        <v>0</v>
      </c>
      <c r="P1293" s="253">
        <f>SUMIFS(Сверхбаза!N:N,Сверхбаза!C:C,СВОД!C1293,Сверхбаза!E:E,СВОД!E1293)</f>
        <v>0</v>
      </c>
      <c r="Q1293" s="253">
        <f>SUMIFS(Сверхбаза!P:P,Сверхбаза!C:C,СВОД!C1293,Сверхбаза!E:E,СВОД!E1293)</f>
        <v>0</v>
      </c>
      <c r="R1293" s="253">
        <f>SUMIFS(Сверхбаза!O:O,Сверхбаза!C:C,СВОД!C1293,Сверхбаза!E:E,СВОД!E1293)</f>
        <v>0</v>
      </c>
      <c r="S1293" s="253">
        <f>SUMIFS(Сверхбаза!Q:Q,Сверхбаза!C:C,СВОД!C1293,Сверхбаза!E:E,СВОД!E1293)</f>
        <v>0</v>
      </c>
      <c r="T1293" s="276">
        <f>SUMIFS(Сверхбаза!G:G,Сверхбаза!C:C,СВОД!C1293,Сверхбаза!E:E,СВОД!E1293)</f>
        <v>0</v>
      </c>
    </row>
    <row r="1294" spans="1:20" ht="25.5" outlineLevel="2">
      <c r="A1294" s="263">
        <v>1</v>
      </c>
      <c r="B1294" s="336">
        <v>505426</v>
      </c>
      <c r="C1294" s="336">
        <v>542601</v>
      </c>
      <c r="D1294" s="5" t="s">
        <v>580</v>
      </c>
      <c r="E1294" s="324">
        <v>13</v>
      </c>
      <c r="F1294" s="325" t="s">
        <v>704</v>
      </c>
      <c r="G1294" s="277">
        <f>SUMIFS('Круглосуточный стационар'!J:J,'Круглосуточный стационар'!D:D,СВОД!C1294,'Круглосуточный стационар'!F:F,СВОД!E1294)/2+SUMIFS(ВМП!J:J,ВМП!D:D,СВОД!C1294,ВМП!F:F,СВОД!E1294)/2+SUMIFS('Дневной стационар'!J:J,'Дневной стационар'!D:D,СВОД!C1294,'Дневной стационар'!F:F,СВОД!E1294)/2+SUMIFS(ЭКО!H:H,ЭКО!D:D,СВОД!C1294,ЭКО!F:F,СВОД!E1294)+SUMIFS(Диализ!J:J,Диализ!E:E,СВОД!C1294,Диализ!G:G,СВОД!E1294)</f>
        <v>0</v>
      </c>
      <c r="H1294" s="251">
        <f>SUMIFS(Поликлиника!H:H,Поликлиника!D:D,СВОД!C1294,Поликлиника!F:F,СВОД!E1294)</f>
        <v>0</v>
      </c>
      <c r="I1294" s="251">
        <f>SUMIFS(Поликлиника!BA:BA,Поликлиника!D:D,СВОД!C1294,Поликлиника!F:F,СВОД!E1294)</f>
        <v>0</v>
      </c>
      <c r="J1294" s="251">
        <f>SUMIFS(Поликлиника!BF:BF,Поликлиника!D:D,СВОД!C1294,Поликлиника!F:F,СВОД!E1294)</f>
        <v>0</v>
      </c>
      <c r="K1294" s="251">
        <f>SUMIFS(Поликлиника!BU:BU,Поликлиника!D:D,СВОД!C1294,Поликлиника!F:F,СВОД!E1294)</f>
        <v>0</v>
      </c>
      <c r="L1294" s="251">
        <f>SUMIFS(Услуги!H:H,Услуги!D:D,СВОД!C1294,Услуги!F:F,СВОД!E1294)+SUMIFS(Услуги!M:M,Услуги!D:D,СВОД!C1294,Услуги!F:F,СВОД!E1294)+SUMIFS(Услуги!R:R,Услуги!D:D,СВОД!C1294,Услуги!F:F,СВОД!E1294)+SUMIFS(Услуги!W:W,Услуги!D:D,СВОД!C1294,Услуги!F:F,СВОД!E1294)+SUMIFS(Услуги!AB:AB,Услуги!D:D,СВОД!C1294,Услуги!F:F,СВОД!E1294)+SUMIFS(Услуги!AG:AG,Услуги!D:D,СВОД!C1294,Услуги!F:F,СВОД!E1294)+SUMIFS(Услуги!AL:AL,Услуги!D:D,СВОД!C1294,Услуги!F:F,СВОД!E1294)+SUMIFS(Услуги!AQ:AQ,Услуги!D:D,СВОД!C1294,Услуги!F:F,СВОД!E1294)</f>
        <v>0</v>
      </c>
      <c r="M1294" s="251">
        <f>SUMIFS('Скорая мед.помощь'!J:J,'Скорая мед.помощь'!E:E,СВОД!C1294,'Скорая мед.помощь'!G:G,СВОД!E1294)</f>
        <v>0</v>
      </c>
      <c r="N1294" s="278">
        <f>SUMIFS('Круглосуточный стационар'!O:O,'Круглосуточный стационар'!D:D,СВОД!C1294,'Круглосуточный стационар'!F:F,СВОД!E1294)+SUMIFS(ВМП!O:O,ВМП!D:D,СВОД!C1294,ВМП!F:F,СВОД!E1294)+SUMIFS('Дневной стационар'!O:O,'Дневной стационар'!D:D,СВОД!C1294,'Дневной стационар'!F:F,СВОД!E1294)+SUMIFS(ЭКО!M:M,ЭКО!D:D,СВОД!C1294,ЭКО!F:F,СВОД!E1294)+SUMIFS(Диализ!O:O,Диализ!E:E,СВОД!C1294,Диализ!G:G,СВОД!E1294)+SUMIFS(Поликлиника!CT:CT,Поликлиника!D:D,СВОД!C1294,Поликлиника!F:F,СВОД!E1294)+SUMIFS('Скорая мед.помощь'!O:O,'Скорая мед.помощь'!E:E,СВОД!C1294,'Скорая мед.помощь'!G:G,СВОД!E1294)+SUMIFS(Услуги!AV:AV,Услуги!D:D,СВОД!C1294,Услуги!F:F,СВОД!E1294)</f>
        <v>0</v>
      </c>
      <c r="O1294" s="277">
        <f>SUMIFS(Сверхбаза!L:L,Сверхбаза!C:C,СВОД!C1294,Сверхбаза!E:E,СВОД!E1294)+SUMIFS(Сверхбаза!M:M,Сверхбаза!C:C,СВОД!C1294,Сверхбаза!E:E,СВОД!E1294)</f>
        <v>0</v>
      </c>
      <c r="P1294" s="251">
        <f>SUMIFS(Сверхбаза!N:N,Сверхбаза!C:C,СВОД!C1294,Сверхбаза!E:E,СВОД!E1294)</f>
        <v>0</v>
      </c>
      <c r="Q1294" s="251">
        <f>SUMIFS(Сверхбаза!P:P,Сверхбаза!C:C,СВОД!C1294,Сверхбаза!E:E,СВОД!E1294)</f>
        <v>0</v>
      </c>
      <c r="R1294" s="251">
        <f>SUMIFS(Сверхбаза!O:O,Сверхбаза!C:C,СВОД!C1294,Сверхбаза!E:E,СВОД!E1294)</f>
        <v>0</v>
      </c>
      <c r="S1294" s="251">
        <f>SUMIFS(Сверхбаза!Q:Q,Сверхбаза!C:C,СВОД!C1294,Сверхбаза!E:E,СВОД!E1294)</f>
        <v>0</v>
      </c>
      <c r="T1294" s="278">
        <f>SUMIFS(Сверхбаза!G:G,Сверхбаза!C:C,СВОД!C1294,Сверхбаза!E:E,СВОД!E1294)</f>
        <v>0</v>
      </c>
    </row>
    <row r="1295" spans="1:20" ht="25.5" outlineLevel="2">
      <c r="A1295" s="263">
        <v>1</v>
      </c>
      <c r="B1295" s="336">
        <v>505426</v>
      </c>
      <c r="C1295" s="336">
        <v>542601</v>
      </c>
      <c r="D1295" s="5" t="s">
        <v>580</v>
      </c>
      <c r="E1295" s="324">
        <v>2</v>
      </c>
      <c r="F1295" s="325" t="s">
        <v>173</v>
      </c>
      <c r="G1295" s="277">
        <f>SUMIFS('Круглосуточный стационар'!J:J,'Круглосуточный стационар'!D:D,СВОД!C1295,'Круглосуточный стационар'!F:F,СВОД!E1295)/2+SUMIFS(ВМП!J:J,ВМП!D:D,СВОД!C1295,ВМП!F:F,СВОД!E1295)/2+SUMIFS('Дневной стационар'!J:J,'Дневной стационар'!D:D,СВОД!C1295,'Дневной стационар'!F:F,СВОД!E1295)/2+SUMIFS(ЭКО!H:H,ЭКО!D:D,СВОД!C1295,ЭКО!F:F,СВОД!E1295)+SUMIFS(Диализ!J:J,Диализ!E:E,СВОД!C1295,Диализ!G:G,СВОД!E1295)</f>
        <v>1969</v>
      </c>
      <c r="H1295" s="251">
        <f>SUMIFS(Поликлиника!H:H,Поликлиника!D:D,СВОД!C1295,Поликлиника!F:F,СВОД!E1295)</f>
        <v>0</v>
      </c>
      <c r="I1295" s="251">
        <f>SUMIFS(Поликлиника!BA:BA,Поликлиника!D:D,СВОД!C1295,Поликлиника!F:F,СВОД!E1295)</f>
        <v>0</v>
      </c>
      <c r="J1295" s="251">
        <f>SUMIFS(Поликлиника!BF:BF,Поликлиника!D:D,СВОД!C1295,Поликлиника!F:F,СВОД!E1295)</f>
        <v>0</v>
      </c>
      <c r="K1295" s="251">
        <f>SUMIFS(Поликлиника!BU:BU,Поликлиника!D:D,СВОД!C1295,Поликлиника!F:F,СВОД!E1295)</f>
        <v>0</v>
      </c>
      <c r="L1295" s="251">
        <f>SUMIFS(Услуги!H:H,Услуги!D:D,СВОД!C1295,Услуги!F:F,СВОД!E1295)+SUMIFS(Услуги!M:M,Услуги!D:D,СВОД!C1295,Услуги!F:F,СВОД!E1295)+SUMIFS(Услуги!R:R,Услуги!D:D,СВОД!C1295,Услуги!F:F,СВОД!E1295)+SUMIFS(Услуги!W:W,Услуги!D:D,СВОД!C1295,Услуги!F:F,СВОД!E1295)+SUMIFS(Услуги!AB:AB,Услуги!D:D,СВОД!C1295,Услуги!F:F,СВОД!E1295)+SUMIFS(Услуги!AG:AG,Услуги!D:D,СВОД!C1295,Услуги!F:F,СВОД!E1295)+SUMIFS(Услуги!AL:AL,Услуги!D:D,СВОД!C1295,Услуги!F:F,СВОД!E1295)+SUMIFS(Услуги!AQ:AQ,Услуги!D:D,СВОД!C1295,Услуги!F:F,СВОД!E1295)</f>
        <v>0</v>
      </c>
      <c r="M1295" s="251">
        <f>SUMIFS('Скорая мед.помощь'!J:J,'Скорая мед.помощь'!E:E,СВОД!C1295,'Скорая мед.помощь'!G:G,СВОД!E1295)</f>
        <v>0</v>
      </c>
      <c r="N1295" s="278">
        <f>SUMIFS('Круглосуточный стационар'!O:O,'Круглосуточный стационар'!D:D,СВОД!C1295,'Круглосуточный стационар'!F:F,СВОД!E1295)+SUMIFS(ВМП!O:O,ВМП!D:D,СВОД!C1295,ВМП!F:F,СВОД!E1295)+SUMIFS('Дневной стационар'!O:O,'Дневной стационар'!D:D,СВОД!C1295,'Дневной стационар'!F:F,СВОД!E1295)+SUMIFS(ЭКО!M:M,ЭКО!D:D,СВОД!C1295,ЭКО!F:F,СВОД!E1295)+SUMIFS(Диализ!O:O,Диализ!E:E,СВОД!C1295,Диализ!G:G,СВОД!E1295)+SUMIFS(Поликлиника!CT:CT,Поликлиника!D:D,СВОД!C1295,Поликлиника!F:F,СВОД!E1295)+SUMIFS('Скорая мед.помощь'!O:O,'Скорая мед.помощь'!E:E,СВОД!C1295,'Скорая мед.помощь'!G:G,СВОД!E1295)+SUMIFS(Услуги!AV:AV,Услуги!D:D,СВОД!C1295,Услуги!F:F,СВОД!E1295)</f>
        <v>11887.165144827586</v>
      </c>
      <c r="O1295" s="277">
        <f>SUMIFS(Сверхбаза!L:L,Сверхбаза!C:C,СВОД!C1295,Сверхбаза!E:E,СВОД!E1295)+SUMIFS(Сверхбаза!M:M,Сверхбаза!C:C,СВОД!C1295,Сверхбаза!E:E,СВОД!E1295)</f>
        <v>0</v>
      </c>
      <c r="P1295" s="251">
        <f>SUMIFS(Сверхбаза!N:N,Сверхбаза!C:C,СВОД!C1295,Сверхбаза!E:E,СВОД!E1295)</f>
        <v>0</v>
      </c>
      <c r="Q1295" s="251">
        <f>SUMIFS(Сверхбаза!P:P,Сверхбаза!C:C,СВОД!C1295,Сверхбаза!E:E,СВОД!E1295)</f>
        <v>0</v>
      </c>
      <c r="R1295" s="251">
        <f>SUMIFS(Сверхбаза!O:O,Сверхбаза!C:C,СВОД!C1295,Сверхбаза!E:E,СВОД!E1295)</f>
        <v>0</v>
      </c>
      <c r="S1295" s="251">
        <f>SUMIFS(Сверхбаза!Q:Q,Сверхбаза!C:C,СВОД!C1295,Сверхбаза!E:E,СВОД!E1295)</f>
        <v>0</v>
      </c>
      <c r="T1295" s="278">
        <f>SUMIFS(Сверхбаза!G:G,Сверхбаза!C:C,СВОД!C1295,Сверхбаза!E:E,СВОД!E1295)</f>
        <v>0</v>
      </c>
    </row>
    <row r="1296" spans="1:20" ht="25.5" outlineLevel="2">
      <c r="A1296" s="263">
        <v>1</v>
      </c>
      <c r="B1296" s="336">
        <v>505426</v>
      </c>
      <c r="C1296" s="336">
        <v>542601</v>
      </c>
      <c r="D1296" s="5" t="s">
        <v>580</v>
      </c>
      <c r="E1296" s="324">
        <v>6</v>
      </c>
      <c r="F1296" s="325" t="s">
        <v>705</v>
      </c>
      <c r="G1296" s="277">
        <f>SUMIFS('Круглосуточный стационар'!J:J,'Круглосуточный стационар'!D:D,СВОД!C1296,'Круглосуточный стационар'!F:F,СВОД!E1296)/2+SUMIFS(ВМП!J:J,ВМП!D:D,СВОД!C1296,ВМП!F:F,СВОД!E1296)/2+SUMIFS('Дневной стационар'!J:J,'Дневной стационар'!D:D,СВОД!C1296,'Дневной стационар'!F:F,СВОД!E1296)/2+SUMIFS(ЭКО!H:H,ЭКО!D:D,СВОД!C1296,ЭКО!F:F,СВОД!E1296)+SUMIFS(Диализ!J:J,Диализ!E:E,СВОД!C1296,Диализ!G:G,СВОД!E1296)</f>
        <v>0</v>
      </c>
      <c r="H1296" s="251">
        <f>SUMIFS(Поликлиника!H:H,Поликлиника!D:D,СВОД!C1296,Поликлиника!F:F,СВОД!E1296)</f>
        <v>0</v>
      </c>
      <c r="I1296" s="251">
        <f>SUMIFS(Поликлиника!BA:BA,Поликлиника!D:D,СВОД!C1296,Поликлиника!F:F,СВОД!E1296)</f>
        <v>0</v>
      </c>
      <c r="J1296" s="251">
        <f>SUMIFS(Поликлиника!BF:BF,Поликлиника!D:D,СВОД!C1296,Поликлиника!F:F,СВОД!E1296)</f>
        <v>0</v>
      </c>
      <c r="K1296" s="251">
        <f>SUMIFS(Поликлиника!BU:BU,Поликлиника!D:D,СВОД!C1296,Поликлиника!F:F,СВОД!E1296)</f>
        <v>0</v>
      </c>
      <c r="L1296" s="251">
        <f>SUMIFS(Услуги!H:H,Услуги!D:D,СВОД!C1296,Услуги!F:F,СВОД!E1296)+SUMIFS(Услуги!M:M,Услуги!D:D,СВОД!C1296,Услуги!F:F,СВОД!E1296)+SUMIFS(Услуги!R:R,Услуги!D:D,СВОД!C1296,Услуги!F:F,СВОД!E1296)+SUMIFS(Услуги!W:W,Услуги!D:D,СВОД!C1296,Услуги!F:F,СВОД!E1296)+SUMIFS(Услуги!AB:AB,Услуги!D:D,СВОД!C1296,Услуги!F:F,СВОД!E1296)+SUMIFS(Услуги!AG:AG,Услуги!D:D,СВОД!C1296,Услуги!F:F,СВОД!E1296)+SUMIFS(Услуги!AL:AL,Услуги!D:D,СВОД!C1296,Услуги!F:F,СВОД!E1296)+SUMIFS(Услуги!AQ:AQ,Услуги!D:D,СВОД!C1296,Услуги!F:F,СВОД!E1296)</f>
        <v>0</v>
      </c>
      <c r="M1296" s="251">
        <f>SUMIFS('Скорая мед.помощь'!J:J,'Скорая мед.помощь'!E:E,СВОД!C1296,'Скорая мед.помощь'!G:G,СВОД!E1296)</f>
        <v>0</v>
      </c>
      <c r="N1296" s="278">
        <f>SUMIFS('Круглосуточный стационар'!O:O,'Круглосуточный стационар'!D:D,СВОД!C1296,'Круглосуточный стационар'!F:F,СВОД!E1296)+SUMIFS(ВМП!O:O,ВМП!D:D,СВОД!C1296,ВМП!F:F,СВОД!E1296)+SUMIFS('Дневной стационар'!O:O,'Дневной стационар'!D:D,СВОД!C1296,'Дневной стационар'!F:F,СВОД!E1296)+SUMIFS(ЭКО!M:M,ЭКО!D:D,СВОД!C1296,ЭКО!F:F,СВОД!E1296)+SUMIFS(Диализ!O:O,Диализ!E:E,СВОД!C1296,Диализ!G:G,СВОД!E1296)+SUMIFS(Поликлиника!CT:CT,Поликлиника!D:D,СВОД!C1296,Поликлиника!F:F,СВОД!E1296)+SUMIFS('Скорая мед.помощь'!O:O,'Скорая мед.помощь'!E:E,СВОД!C1296,'Скорая мед.помощь'!G:G,СВОД!E1296)+SUMIFS(Услуги!AV:AV,Услуги!D:D,СВОД!C1296,Услуги!F:F,СВОД!E1296)</f>
        <v>0</v>
      </c>
      <c r="O1296" s="277">
        <f>SUMIFS(Сверхбаза!L:L,Сверхбаза!C:C,СВОД!C1296,Сверхбаза!E:E,СВОД!E1296)+SUMIFS(Сверхбаза!M:M,Сверхбаза!C:C,СВОД!C1296,Сверхбаза!E:E,СВОД!E1296)</f>
        <v>0</v>
      </c>
      <c r="P1296" s="251">
        <f>SUMIFS(Сверхбаза!N:N,Сверхбаза!C:C,СВОД!C1296,Сверхбаза!E:E,СВОД!E1296)</f>
        <v>0</v>
      </c>
      <c r="Q1296" s="251">
        <f>SUMIFS(Сверхбаза!P:P,Сверхбаза!C:C,СВОД!C1296,Сверхбаза!E:E,СВОД!E1296)</f>
        <v>0</v>
      </c>
      <c r="R1296" s="251">
        <f>SUMIFS(Сверхбаза!O:O,Сверхбаза!C:C,СВОД!C1296,Сверхбаза!E:E,СВОД!E1296)</f>
        <v>0</v>
      </c>
      <c r="S1296" s="251">
        <f>SUMIFS(Сверхбаза!Q:Q,Сверхбаза!C:C,СВОД!C1296,Сверхбаза!E:E,СВОД!E1296)</f>
        <v>0</v>
      </c>
      <c r="T1296" s="278">
        <f>SUMIFS(Сверхбаза!G:G,Сверхбаза!C:C,СВОД!C1296,Сверхбаза!E:E,СВОД!E1296)</f>
        <v>0</v>
      </c>
    </row>
    <row r="1297" spans="1:20" ht="25.5" outlineLevel="2">
      <c r="A1297" s="263">
        <v>1</v>
      </c>
      <c r="B1297" s="336">
        <v>505426</v>
      </c>
      <c r="C1297" s="336">
        <v>542601</v>
      </c>
      <c r="D1297" s="5" t="s">
        <v>580</v>
      </c>
      <c r="E1297" s="324">
        <v>3</v>
      </c>
      <c r="F1297" s="325" t="s">
        <v>174</v>
      </c>
      <c r="G1297" s="277">
        <f>SUMIFS('Круглосуточный стационар'!J:J,'Круглосуточный стационар'!D:D,СВОД!C1297,'Круглосуточный стационар'!F:F,СВОД!E1297)/2+SUMIFS(ВМП!J:J,ВМП!D:D,СВОД!C1297,ВМП!F:F,СВОД!E1297)/2+SUMIFS('Дневной стационар'!J:J,'Дневной стационар'!D:D,СВОД!C1297,'Дневной стационар'!F:F,СВОД!E1297)/2+SUMIFS(ЭКО!H:H,ЭКО!D:D,СВОД!C1297,ЭКО!F:F,СВОД!E1297)+SUMIFS(Диализ!J:J,Диализ!E:E,СВОД!C1297,Диализ!G:G,СВОД!E1297)</f>
        <v>0</v>
      </c>
      <c r="H1297" s="251">
        <f>SUMIFS(Поликлиника!H:H,Поликлиника!D:D,СВОД!C1297,Поликлиника!F:F,СВОД!E1297)</f>
        <v>25652</v>
      </c>
      <c r="I1297" s="251">
        <f>SUMIFS(Поликлиника!BA:BA,Поликлиника!D:D,СВОД!C1297,Поликлиника!F:F,СВОД!E1297)</f>
        <v>0</v>
      </c>
      <c r="J1297" s="251">
        <f>SUMIFS(Поликлиника!BF:BF,Поликлиника!D:D,СВОД!C1297,Поликлиника!F:F,СВОД!E1297)</f>
        <v>27715</v>
      </c>
      <c r="K1297" s="251">
        <f>SUMIFS(Поликлиника!BU:BU,Поликлиника!D:D,СВОД!C1297,Поликлиника!F:F,СВОД!E1297)</f>
        <v>31352</v>
      </c>
      <c r="L1297" s="251">
        <f>SUMIFS(Услуги!H:H,Услуги!D:D,СВОД!C1297,Услуги!F:F,СВОД!E1297)+SUMIFS(Услуги!M:M,Услуги!D:D,СВОД!C1297,Услуги!F:F,СВОД!E1297)+SUMIFS(Услуги!R:R,Услуги!D:D,СВОД!C1297,Услуги!F:F,СВОД!E1297)+SUMIFS(Услуги!W:W,Услуги!D:D,СВОД!C1297,Услуги!F:F,СВОД!E1297)+SUMIFS(Услуги!AB:AB,Услуги!D:D,СВОД!C1297,Услуги!F:F,СВОД!E1297)+SUMIFS(Услуги!AG:AG,Услуги!D:D,СВОД!C1297,Услуги!F:F,СВОД!E1297)+SUMIFS(Услуги!AL:AL,Услуги!D:D,СВОД!C1297,Услуги!F:F,СВОД!E1297)+SUMIFS(Услуги!AQ:AQ,Услуги!D:D,СВОД!C1297,Услуги!F:F,СВОД!E1297)</f>
        <v>6014</v>
      </c>
      <c r="M1297" s="251">
        <f>SUMIFS('Скорая мед.помощь'!J:J,'Скорая мед.помощь'!E:E,СВОД!C1297,'Скорая мед.помощь'!G:G,СВОД!E1297)</f>
        <v>0</v>
      </c>
      <c r="N1297" s="278">
        <f>SUMIFS('Круглосуточный стационар'!O:O,'Круглосуточный стационар'!D:D,СВОД!C1297,'Круглосуточный стационар'!F:F,СВОД!E1297)+SUMIFS(ВМП!O:O,ВМП!D:D,СВОД!C1297,ВМП!F:F,СВОД!E1297)+SUMIFS('Дневной стационар'!O:O,'Дневной стационар'!D:D,СВОД!C1297,'Дневной стационар'!F:F,СВОД!E1297)+SUMIFS(ЭКО!M:M,ЭКО!D:D,СВОД!C1297,ЭКО!F:F,СВОД!E1297)+SUMIFS(Диализ!O:O,Диализ!E:E,СВОД!C1297,Диализ!G:G,СВОД!E1297)+SUMIFS(Поликлиника!CT:CT,Поликлиника!D:D,СВОД!C1297,Поликлиника!F:F,СВОД!E1297)+SUMIFS('Скорая мед.помощь'!O:O,'Скорая мед.помощь'!E:E,СВОД!C1297,'Скорая мед.помощь'!G:G,СВОД!E1297)+SUMIFS(Услуги!AV:AV,Услуги!D:D,СВОД!C1297,Услуги!F:F,СВОД!E1297)</f>
        <v>58674.064919650511</v>
      </c>
      <c r="O1297" s="277">
        <f>SUMIFS(Сверхбаза!L:L,Сверхбаза!C:C,СВОД!C1297,Сверхбаза!E:E,СВОД!E1297)+SUMIFS(Сверхбаза!M:M,Сверхбаза!C:C,СВОД!C1297,Сверхбаза!E:E,СВОД!E1297)</f>
        <v>0</v>
      </c>
      <c r="P1297" s="251">
        <f>SUMIFS(Сверхбаза!N:N,Сверхбаза!C:C,СВОД!C1297,Сверхбаза!E:E,СВОД!E1297)</f>
        <v>0</v>
      </c>
      <c r="Q1297" s="251">
        <f>SUMIFS(Сверхбаза!P:P,Сверхбаза!C:C,СВОД!C1297,Сверхбаза!E:E,СВОД!E1297)</f>
        <v>0</v>
      </c>
      <c r="R1297" s="251">
        <f>SUMIFS(Сверхбаза!O:O,Сверхбаза!C:C,СВОД!C1297,Сверхбаза!E:E,СВОД!E1297)</f>
        <v>0</v>
      </c>
      <c r="S1297" s="251">
        <f>SUMIFS(Сверхбаза!Q:Q,Сверхбаза!C:C,СВОД!C1297,Сверхбаза!E:E,СВОД!E1297)</f>
        <v>0</v>
      </c>
      <c r="T1297" s="278">
        <f>SUMIFS(Сверхбаза!G:G,Сверхбаза!C:C,СВОД!C1297,Сверхбаза!E:E,СВОД!E1297)</f>
        <v>0</v>
      </c>
    </row>
    <row r="1298" spans="1:20" ht="25.5" outlineLevel="2">
      <c r="A1298" s="263">
        <v>1</v>
      </c>
      <c r="B1298" s="336">
        <v>505426</v>
      </c>
      <c r="C1298" s="336">
        <v>542601</v>
      </c>
      <c r="D1298" s="5" t="s">
        <v>580</v>
      </c>
      <c r="E1298" s="324">
        <v>7</v>
      </c>
      <c r="F1298" s="325" t="s">
        <v>706</v>
      </c>
      <c r="G1298" s="277">
        <f>SUMIFS('Круглосуточный стационар'!J:J,'Круглосуточный стационар'!D:D,СВОД!C1298,'Круглосуточный стационар'!F:F,СВОД!E1298)/2+SUMIFS(ВМП!J:J,ВМП!D:D,СВОД!C1298,ВМП!F:F,СВОД!E1298)/2+SUMIFS('Дневной стационар'!J:J,'Дневной стационар'!D:D,СВОД!C1298,'Дневной стационар'!F:F,СВОД!E1298)/2+SUMIFS(ЭКО!H:H,ЭКО!D:D,СВОД!C1298,ЭКО!F:F,СВОД!E1298)+SUMIFS(Диализ!J:J,Диализ!E:E,СВОД!C1298,Диализ!G:G,СВОД!E1298)</f>
        <v>0</v>
      </c>
      <c r="H1298" s="251">
        <f>SUMIFS(Поликлиника!H:H,Поликлиника!D:D,СВОД!C1298,Поликлиника!F:F,СВОД!E1298)</f>
        <v>0</v>
      </c>
      <c r="I1298" s="251">
        <f>SUMIFS(Поликлиника!BA:BA,Поликлиника!D:D,СВОД!C1298,Поликлиника!F:F,СВОД!E1298)</f>
        <v>0</v>
      </c>
      <c r="J1298" s="251">
        <f>SUMIFS(Поликлиника!BF:BF,Поликлиника!D:D,СВОД!C1298,Поликлиника!F:F,СВОД!E1298)</f>
        <v>0</v>
      </c>
      <c r="K1298" s="251">
        <f>SUMIFS(Поликлиника!BU:BU,Поликлиника!D:D,СВОД!C1298,Поликлиника!F:F,СВОД!E1298)</f>
        <v>0</v>
      </c>
      <c r="L1298" s="251">
        <f>SUMIFS(Услуги!H:H,Услуги!D:D,СВОД!C1298,Услуги!F:F,СВОД!E1298)+SUMIFS(Услуги!M:M,Услуги!D:D,СВОД!C1298,Услуги!F:F,СВОД!E1298)+SUMIFS(Услуги!R:R,Услуги!D:D,СВОД!C1298,Услуги!F:F,СВОД!E1298)+SUMIFS(Услуги!W:W,Услуги!D:D,СВОД!C1298,Услуги!F:F,СВОД!E1298)+SUMIFS(Услуги!AB:AB,Услуги!D:D,СВОД!C1298,Услуги!F:F,СВОД!E1298)+SUMIFS(Услуги!AG:AG,Услуги!D:D,СВОД!C1298,Услуги!F:F,СВОД!E1298)+SUMIFS(Услуги!AL:AL,Услуги!D:D,СВОД!C1298,Услуги!F:F,СВОД!E1298)+SUMIFS(Услуги!AQ:AQ,Услуги!D:D,СВОД!C1298,Услуги!F:F,СВОД!E1298)</f>
        <v>0</v>
      </c>
      <c r="M1298" s="251">
        <f>SUMIFS('Скорая мед.помощь'!J:J,'Скорая мед.помощь'!E:E,СВОД!C1298,'Скорая мед.помощь'!G:G,СВОД!E1298)</f>
        <v>0</v>
      </c>
      <c r="N1298" s="278">
        <f>SUMIFS('Круглосуточный стационар'!O:O,'Круглосуточный стационар'!D:D,СВОД!C1298,'Круглосуточный стационар'!F:F,СВОД!E1298)+SUMIFS(ВМП!O:O,ВМП!D:D,СВОД!C1298,ВМП!F:F,СВОД!E1298)+SUMIFS('Дневной стационар'!O:O,'Дневной стационар'!D:D,СВОД!C1298,'Дневной стационар'!F:F,СВОД!E1298)+SUMIFS(ЭКО!M:M,ЭКО!D:D,СВОД!C1298,ЭКО!F:F,СВОД!E1298)+SUMIFS(Диализ!O:O,Диализ!E:E,СВОД!C1298,Диализ!G:G,СВОД!E1298)+SUMIFS(Поликлиника!CT:CT,Поликлиника!D:D,СВОД!C1298,Поликлиника!F:F,СВОД!E1298)+SUMIFS('Скорая мед.помощь'!O:O,'Скорая мед.помощь'!E:E,СВОД!C1298,'Скорая мед.помощь'!G:G,СВОД!E1298)+SUMIFS(Услуги!AV:AV,Услуги!D:D,СВОД!C1298,Услуги!F:F,СВОД!E1298)</f>
        <v>0</v>
      </c>
      <c r="O1298" s="277">
        <f>SUMIFS(Сверхбаза!L:L,Сверхбаза!C:C,СВОД!C1298,Сверхбаза!E:E,СВОД!E1298)+SUMIFS(Сверхбаза!M:M,Сверхбаза!C:C,СВОД!C1298,Сверхбаза!E:E,СВОД!E1298)</f>
        <v>0</v>
      </c>
      <c r="P1298" s="251">
        <f>SUMIFS(Сверхбаза!N:N,Сверхбаза!C:C,СВОД!C1298,Сверхбаза!E:E,СВОД!E1298)</f>
        <v>0</v>
      </c>
      <c r="Q1298" s="251">
        <f>SUMIFS(Сверхбаза!P:P,Сверхбаза!C:C,СВОД!C1298,Сверхбаза!E:E,СВОД!E1298)</f>
        <v>0</v>
      </c>
      <c r="R1298" s="251">
        <f>SUMIFS(Сверхбаза!O:O,Сверхбаза!C:C,СВОД!C1298,Сверхбаза!E:E,СВОД!E1298)</f>
        <v>0</v>
      </c>
      <c r="S1298" s="251">
        <f>SUMIFS(Сверхбаза!Q:Q,Сверхбаза!C:C,СВОД!C1298,Сверхбаза!E:E,СВОД!E1298)</f>
        <v>0</v>
      </c>
      <c r="T1298" s="278">
        <f>SUMIFS(Сверхбаза!G:G,Сверхбаза!C:C,СВОД!C1298,Сверхбаза!E:E,СВОД!E1298)</f>
        <v>0</v>
      </c>
    </row>
    <row r="1299" spans="1:20" ht="25.5" outlineLevel="2">
      <c r="A1299" s="263">
        <v>1</v>
      </c>
      <c r="B1299" s="336">
        <v>505426</v>
      </c>
      <c r="C1299" s="336">
        <v>542601</v>
      </c>
      <c r="D1299" s="5" t="s">
        <v>580</v>
      </c>
      <c r="E1299" s="324">
        <v>70</v>
      </c>
      <c r="F1299" s="325" t="s">
        <v>707</v>
      </c>
      <c r="G1299" s="277">
        <f>SUMIFS('Круглосуточный стационар'!J:J,'Круглосуточный стационар'!D:D,СВОД!C1299,'Круглосуточный стационар'!F:F,СВОД!E1299)/2+SUMIFS(ВМП!J:J,ВМП!D:D,СВОД!C1299,ВМП!F:F,СВОД!E1299)/2+SUMIFS('Дневной стационар'!J:J,'Дневной стационар'!D:D,СВОД!C1299,'Дневной стационар'!F:F,СВОД!E1299)/2+SUMIFS(ЭКО!H:H,ЭКО!D:D,СВОД!C1299,ЭКО!F:F,СВОД!E1299)+SUMIFS(Диализ!J:J,Диализ!E:E,СВОД!C1299,Диализ!G:G,СВОД!E1299)</f>
        <v>0</v>
      </c>
      <c r="H1299" s="251">
        <f>SUMIFS(Поликлиника!H:H,Поликлиника!D:D,СВОД!C1299,Поликлиника!F:F,СВОД!E1299)</f>
        <v>0</v>
      </c>
      <c r="I1299" s="251">
        <f>SUMIFS(Поликлиника!BA:BA,Поликлиника!D:D,СВОД!C1299,Поликлиника!F:F,СВОД!E1299)</f>
        <v>0</v>
      </c>
      <c r="J1299" s="251">
        <f>SUMIFS(Поликлиника!BF:BF,Поликлиника!D:D,СВОД!C1299,Поликлиника!F:F,СВОД!E1299)</f>
        <v>0</v>
      </c>
      <c r="K1299" s="251">
        <f>SUMIFS(Поликлиника!BU:BU,Поликлиника!D:D,СВОД!C1299,Поликлиника!F:F,СВОД!E1299)</f>
        <v>0</v>
      </c>
      <c r="L1299" s="251">
        <f>SUMIFS(Услуги!H:H,Услуги!D:D,СВОД!C1299,Услуги!F:F,СВОД!E1299)+SUMIFS(Услуги!M:M,Услуги!D:D,СВОД!C1299,Услуги!F:F,СВОД!E1299)+SUMIFS(Услуги!R:R,Услуги!D:D,СВОД!C1299,Услуги!F:F,СВОД!E1299)+SUMIFS(Услуги!W:W,Услуги!D:D,СВОД!C1299,Услуги!F:F,СВОД!E1299)+SUMIFS(Услуги!AB:AB,Услуги!D:D,СВОД!C1299,Услуги!F:F,СВОД!E1299)+SUMIFS(Услуги!AG:AG,Услуги!D:D,СВОД!C1299,Услуги!F:F,СВОД!E1299)+SUMIFS(Услуги!AL:AL,Услуги!D:D,СВОД!C1299,Услуги!F:F,СВОД!E1299)+SUMIFS(Услуги!AQ:AQ,Услуги!D:D,СВОД!C1299,Услуги!F:F,СВОД!E1299)</f>
        <v>0</v>
      </c>
      <c r="M1299" s="251">
        <f>SUMIFS('Скорая мед.помощь'!J:J,'Скорая мед.помощь'!E:E,СВОД!C1299,'Скорая мед.помощь'!G:G,СВОД!E1299)</f>
        <v>0</v>
      </c>
      <c r="N1299" s="278">
        <f>SUMIFS('Круглосуточный стационар'!O:O,'Круглосуточный стационар'!D:D,СВОД!C1299,'Круглосуточный стационар'!F:F,СВОД!E1299)+SUMIFS(ВМП!O:O,ВМП!D:D,СВОД!C1299,ВМП!F:F,СВОД!E1299)+SUMIFS('Дневной стационар'!O:O,'Дневной стационар'!D:D,СВОД!C1299,'Дневной стационар'!F:F,СВОД!E1299)+SUMIFS(ЭКО!M:M,ЭКО!D:D,СВОД!C1299,ЭКО!F:F,СВОД!E1299)+SUMIFS(Диализ!O:O,Диализ!E:E,СВОД!C1299,Диализ!G:G,СВОД!E1299)+SUMIFS(Поликлиника!CT:CT,Поликлиника!D:D,СВОД!C1299,Поликлиника!F:F,СВОД!E1299)+SUMIFS('Скорая мед.помощь'!O:O,'Скорая мед.помощь'!E:E,СВОД!C1299,'Скорая мед.помощь'!G:G,СВОД!E1299)+SUMIFS(Услуги!AV:AV,Услуги!D:D,СВОД!C1299,Услуги!F:F,СВОД!E1299)</f>
        <v>0</v>
      </c>
      <c r="O1299" s="277">
        <f>SUMIFS(Сверхбаза!L:L,Сверхбаза!C:C,СВОД!C1299,Сверхбаза!E:E,СВОД!E1299)+SUMIFS(Сверхбаза!M:M,Сверхбаза!C:C,СВОД!C1299,Сверхбаза!E:E,СВОД!E1299)</f>
        <v>0</v>
      </c>
      <c r="P1299" s="251">
        <f>SUMIFS(Сверхбаза!N:N,Сверхбаза!C:C,СВОД!C1299,Сверхбаза!E:E,СВОД!E1299)</f>
        <v>0</v>
      </c>
      <c r="Q1299" s="251">
        <f>SUMIFS(Сверхбаза!P:P,Сверхбаза!C:C,СВОД!C1299,Сверхбаза!E:E,СВОД!E1299)</f>
        <v>0</v>
      </c>
      <c r="R1299" s="251">
        <f>SUMIFS(Сверхбаза!O:O,Сверхбаза!C:C,СВОД!C1299,Сверхбаза!E:E,СВОД!E1299)</f>
        <v>0</v>
      </c>
      <c r="S1299" s="251">
        <f>SUMIFS(Сверхбаза!Q:Q,Сверхбаза!C:C,СВОД!C1299,Сверхбаза!E:E,СВОД!E1299)</f>
        <v>0</v>
      </c>
      <c r="T1299" s="278">
        <f>SUMIFS(Сверхбаза!G:G,Сверхбаза!C:C,СВОД!C1299,Сверхбаза!E:E,СВОД!E1299)</f>
        <v>0</v>
      </c>
    </row>
    <row r="1300" spans="1:20" ht="25.5" outlineLevel="2">
      <c r="A1300" s="263">
        <v>1</v>
      </c>
      <c r="B1300" s="336">
        <v>505426</v>
      </c>
      <c r="C1300" s="336">
        <v>542601</v>
      </c>
      <c r="D1300" s="5" t="s">
        <v>580</v>
      </c>
      <c r="E1300" s="324">
        <v>94</v>
      </c>
      <c r="F1300" s="325" t="s">
        <v>157</v>
      </c>
      <c r="G1300" s="277">
        <f>SUMIFS('Круглосуточный стационар'!J:J,'Круглосуточный стационар'!D:D,СВОД!C1300,'Круглосуточный стационар'!F:F,СВОД!E1300)/2+SUMIFS(ВМП!J:J,ВМП!D:D,СВОД!C1300,ВМП!F:F,СВОД!E1300)/2+SUMIFS('Дневной стационар'!J:J,'Дневной стационар'!D:D,СВОД!C1300,'Дневной стационар'!F:F,СВОД!E1300)/2+SUMIFS(ЭКО!H:H,ЭКО!D:D,СВОД!C1300,ЭКО!F:F,СВОД!E1300)+SUMIFS(Диализ!J:J,Диализ!E:E,СВОД!C1300,Диализ!G:G,СВОД!E1300)</f>
        <v>0</v>
      </c>
      <c r="H1300" s="251">
        <f>SUMIFS(Поликлиника!H:H,Поликлиника!D:D,СВОД!C1300,Поликлиника!F:F,СВОД!E1300)</f>
        <v>0</v>
      </c>
      <c r="I1300" s="251">
        <f>SUMIFS(Поликлиника!BA:BA,Поликлиника!D:D,СВОД!C1300,Поликлиника!F:F,СВОД!E1300)</f>
        <v>0</v>
      </c>
      <c r="J1300" s="251">
        <f>SUMIFS(Поликлиника!BF:BF,Поликлиника!D:D,СВОД!C1300,Поликлиника!F:F,СВОД!E1300)</f>
        <v>0</v>
      </c>
      <c r="K1300" s="251">
        <f>SUMIFS(Поликлиника!BU:BU,Поликлиника!D:D,СВОД!C1300,Поликлиника!F:F,СВОД!E1300)</f>
        <v>0</v>
      </c>
      <c r="L1300" s="251">
        <f>SUMIFS(Услуги!H:H,Услуги!D:D,СВОД!C1300,Услуги!F:F,СВОД!E1300)+SUMIFS(Услуги!M:M,Услуги!D:D,СВОД!C1300,Услуги!F:F,СВОД!E1300)+SUMIFS(Услуги!R:R,Услуги!D:D,СВОД!C1300,Услуги!F:F,СВОД!E1300)+SUMIFS(Услуги!W:W,Услуги!D:D,СВОД!C1300,Услуги!F:F,СВОД!E1300)+SUMIFS(Услуги!AB:AB,Услуги!D:D,СВОД!C1300,Услуги!F:F,СВОД!E1300)+SUMIFS(Услуги!AG:AG,Услуги!D:D,СВОД!C1300,Услуги!F:F,СВОД!E1300)+SUMIFS(Услуги!AL:AL,Услуги!D:D,СВОД!C1300,Услуги!F:F,СВОД!E1300)+SUMIFS(Услуги!AQ:AQ,Услуги!D:D,СВОД!C1300,Услуги!F:F,СВОД!E1300)</f>
        <v>0</v>
      </c>
      <c r="M1300" s="251">
        <f>SUMIFS('Скорая мед.помощь'!J:J,'Скорая мед.помощь'!E:E,СВОД!C1300,'Скорая мед.помощь'!G:G,СВОД!E1300)</f>
        <v>0</v>
      </c>
      <c r="N1300" s="278">
        <f>SUMIFS('Круглосуточный стационар'!O:O,'Круглосуточный стационар'!D:D,СВОД!C1300,'Круглосуточный стационар'!F:F,СВОД!E1300)+SUMIFS(ВМП!O:O,ВМП!D:D,СВОД!C1300,ВМП!F:F,СВОД!E1300)+SUMIFS('Дневной стационар'!O:O,'Дневной стационар'!D:D,СВОД!C1300,'Дневной стационар'!F:F,СВОД!E1300)+SUMIFS(ЭКО!M:M,ЭКО!D:D,СВОД!C1300,ЭКО!F:F,СВОД!E1300)+SUMIFS(Диализ!O:O,Диализ!E:E,СВОД!C1300,Диализ!G:G,СВОД!E1300)+SUMIFS(Поликлиника!CT:CT,Поликлиника!D:D,СВОД!C1300,Поликлиника!F:F,СВОД!E1300)+SUMIFS('Скорая мед.помощь'!O:O,'Скорая мед.помощь'!E:E,СВОД!C1300,'Скорая мед.помощь'!G:G,СВОД!E1300)+SUMIFS(Услуги!AV:AV,Услуги!D:D,СВОД!C1300,Услуги!F:F,СВОД!E1300)</f>
        <v>0</v>
      </c>
      <c r="O1300" s="277">
        <f>SUMIFS(Сверхбаза!L:L,Сверхбаза!C:C,СВОД!C1300,Сверхбаза!E:E,СВОД!E1300)+SUMIFS(Сверхбаза!M:M,Сверхбаза!C:C,СВОД!C1300,Сверхбаза!E:E,СВОД!E1300)</f>
        <v>0</v>
      </c>
      <c r="P1300" s="251">
        <f>SUMIFS(Сверхбаза!N:N,Сверхбаза!C:C,СВОД!C1300,Сверхбаза!E:E,СВОД!E1300)</f>
        <v>0</v>
      </c>
      <c r="Q1300" s="251">
        <f>SUMIFS(Сверхбаза!P:P,Сверхбаза!C:C,СВОД!C1300,Сверхбаза!E:E,СВОД!E1300)</f>
        <v>0</v>
      </c>
      <c r="R1300" s="251">
        <f>SUMIFS(Сверхбаза!O:O,Сверхбаза!C:C,СВОД!C1300,Сверхбаза!E:E,СВОД!E1300)</f>
        <v>0</v>
      </c>
      <c r="S1300" s="251">
        <f>SUMIFS(Сверхбаза!Q:Q,Сверхбаза!C:C,СВОД!C1300,Сверхбаза!E:E,СВОД!E1300)</f>
        <v>0</v>
      </c>
      <c r="T1300" s="278">
        <f>SUMIFS(Сверхбаза!G:G,Сверхбаза!C:C,СВОД!C1300,Сверхбаза!E:E,СВОД!E1300)</f>
        <v>0</v>
      </c>
    </row>
    <row r="1301" spans="1:20" outlineLevel="1">
      <c r="A1301" s="264"/>
      <c r="B1301" s="254"/>
      <c r="C1301" s="254" t="str">
        <f>CONCATENATE(C1300," ","Итог")</f>
        <v>542601 Итог</v>
      </c>
      <c r="D1301" s="255"/>
      <c r="E1301" s="326"/>
      <c r="F1301" s="327"/>
      <c r="G1301" s="279"/>
      <c r="H1301" s="256"/>
      <c r="I1301" s="256"/>
      <c r="J1301" s="256"/>
      <c r="K1301" s="256"/>
      <c r="L1301" s="256"/>
      <c r="M1301" s="256"/>
      <c r="N1301" s="280">
        <f>SUBTOTAL(9,N1293:N1300)</f>
        <v>387720.38258447818</v>
      </c>
      <c r="O1301" s="279"/>
      <c r="P1301" s="256"/>
      <c r="Q1301" s="256"/>
      <c r="R1301" s="256"/>
      <c r="S1301" s="256"/>
      <c r="T1301" s="280">
        <f>SUBTOTAL(9,T1293:T1300)</f>
        <v>0</v>
      </c>
    </row>
    <row r="1302" spans="1:20" ht="25.5" outlineLevel="2">
      <c r="A1302" s="262">
        <v>1</v>
      </c>
      <c r="B1302" s="8">
        <v>506403</v>
      </c>
      <c r="C1302" s="8">
        <v>640101</v>
      </c>
      <c r="D1302" s="9" t="s">
        <v>350</v>
      </c>
      <c r="E1302" s="322">
        <f t="shared" ref="E1302:F1309" si="33">E1293</f>
        <v>1</v>
      </c>
      <c r="F1302" s="323" t="str">
        <f t="shared" si="33"/>
        <v>Круглосуточный стационар</v>
      </c>
      <c r="G1302" s="275">
        <f>SUMIFS('Круглосуточный стационар'!J:J,'Круглосуточный стационар'!D:D,СВОД!C1302,'Круглосуточный стационар'!F:F,СВОД!E1302)/2+SUMIFS(ВМП!J:J,ВМП!D:D,СВОД!C1302,ВМП!F:F,СВОД!E1302)/2+SUMIFS('Дневной стационар'!J:J,'Дневной стационар'!D:D,СВОД!C1302,'Дневной стационар'!F:F,СВОД!E1302)/2+SUMIFS(ЭКО!H:H,ЭКО!D:D,СВОД!C1302,ЭКО!F:F,СВОД!E1302)+SUMIFS(Диализ!J:J,Диализ!E:E,СВОД!C1302,Диализ!G:G,СВОД!E1302)</f>
        <v>0</v>
      </c>
      <c r="H1302" s="253">
        <f>SUMIFS(Поликлиника!H:H,Поликлиника!D:D,СВОД!C1302,Поликлиника!F:F,СВОД!E1302)</f>
        <v>0</v>
      </c>
      <c r="I1302" s="253">
        <f>SUMIFS(Поликлиника!BA:BA,Поликлиника!D:D,СВОД!C1302,Поликлиника!F:F,СВОД!E1302)</f>
        <v>0</v>
      </c>
      <c r="J1302" s="253">
        <f>SUMIFS(Поликлиника!BF:BF,Поликлиника!D:D,СВОД!C1302,Поликлиника!F:F,СВОД!E1302)</f>
        <v>0</v>
      </c>
      <c r="K1302" s="253">
        <f>SUMIFS(Поликлиника!BU:BU,Поликлиника!D:D,СВОД!C1302,Поликлиника!F:F,СВОД!E1302)</f>
        <v>0</v>
      </c>
      <c r="L1302" s="253">
        <f>SUMIFS(Услуги!H:H,Услуги!D:D,СВОД!C1302,Услуги!F:F,СВОД!E1302)+SUMIFS(Услуги!M:M,Услуги!D:D,СВОД!C1302,Услуги!F:F,СВОД!E1302)+SUMIFS(Услуги!R:R,Услуги!D:D,СВОД!C1302,Услуги!F:F,СВОД!E1302)+SUMIFS(Услуги!W:W,Услуги!D:D,СВОД!C1302,Услуги!F:F,СВОД!E1302)+SUMIFS(Услуги!AB:AB,Услуги!D:D,СВОД!C1302,Услуги!F:F,СВОД!E1302)+SUMIFS(Услуги!AG:AG,Услуги!D:D,СВОД!C1302,Услуги!F:F,СВОД!E1302)+SUMIFS(Услуги!AL:AL,Услуги!D:D,СВОД!C1302,Услуги!F:F,СВОД!E1302)+SUMIFS(Услуги!AQ:AQ,Услуги!D:D,СВОД!C1302,Услуги!F:F,СВОД!E1302)</f>
        <v>0</v>
      </c>
      <c r="M1302" s="253">
        <f>SUMIFS('Скорая мед.помощь'!J:J,'Скорая мед.помощь'!E:E,СВОД!C1302,'Скорая мед.помощь'!G:G,СВОД!E1302)</f>
        <v>0</v>
      </c>
      <c r="N1302" s="276">
        <f>SUMIFS('Круглосуточный стационар'!O:O,'Круглосуточный стационар'!D:D,СВОД!C1302,'Круглосуточный стационар'!F:F,СВОД!E1302)+SUMIFS(ВМП!O:O,ВМП!D:D,СВОД!C1302,ВМП!F:F,СВОД!E1302)+SUMIFS('Дневной стационар'!O:O,'Дневной стационар'!D:D,СВОД!C1302,'Дневной стационар'!F:F,СВОД!E1302)+SUMIFS(ЭКО!M:M,ЭКО!D:D,СВОД!C1302,ЭКО!F:F,СВОД!E1302)+SUMIFS(Диализ!O:O,Диализ!E:E,СВОД!C1302,Диализ!G:G,СВОД!E1302)+SUMIFS(Поликлиника!CT:CT,Поликлиника!D:D,СВОД!C1302,Поликлиника!F:F,СВОД!E1302)+SUMIFS('Скорая мед.помощь'!O:O,'Скорая мед.помощь'!E:E,СВОД!C1302,'Скорая мед.помощь'!G:G,СВОД!E1302)+SUMIFS(Услуги!AV:AV,Услуги!D:D,СВОД!C1302,Услуги!F:F,СВОД!E1302)</f>
        <v>0</v>
      </c>
      <c r="O1302" s="275">
        <f>SUMIFS(Сверхбаза!L:L,Сверхбаза!C:C,СВОД!C1302,Сверхбаза!E:E,СВОД!E1302)+SUMIFS(Сверхбаза!M:M,Сверхбаза!C:C,СВОД!C1302,Сверхбаза!E:E,СВОД!E1302)</f>
        <v>0</v>
      </c>
      <c r="P1302" s="253">
        <f>SUMIFS(Сверхбаза!N:N,Сверхбаза!C:C,СВОД!C1302,Сверхбаза!E:E,СВОД!E1302)</f>
        <v>0</v>
      </c>
      <c r="Q1302" s="253">
        <f>SUMIFS(Сверхбаза!P:P,Сверхбаза!C:C,СВОД!C1302,Сверхбаза!E:E,СВОД!E1302)</f>
        <v>0</v>
      </c>
      <c r="R1302" s="253">
        <f>SUMIFS(Сверхбаза!O:O,Сверхбаза!C:C,СВОД!C1302,Сверхбаза!E:E,СВОД!E1302)</f>
        <v>0</v>
      </c>
      <c r="S1302" s="253">
        <f>SUMIFS(Сверхбаза!Q:Q,Сверхбаза!C:C,СВОД!C1302,Сверхбаза!E:E,СВОД!E1302)</f>
        <v>0</v>
      </c>
      <c r="T1302" s="276">
        <f>SUMIFS(Сверхбаза!G:G,Сверхбаза!C:C,СВОД!C1302,Сверхбаза!E:E,СВОД!E1302)</f>
        <v>0</v>
      </c>
    </row>
    <row r="1303" spans="1:20" ht="25.5" outlineLevel="2">
      <c r="A1303" s="263">
        <v>1</v>
      </c>
      <c r="B1303" s="336">
        <f t="shared" ref="B1303:D1309" si="34">B1302</f>
        <v>506403</v>
      </c>
      <c r="C1303" s="336">
        <f t="shared" si="34"/>
        <v>640101</v>
      </c>
      <c r="D1303" s="5" t="str">
        <f t="shared" si="34"/>
        <v>ГАУЗ МО "ЛОСИНО-ПЕТРОВСКИЙ НАРКОЛОГИЧЕСКИЙ ДИСПАНСЕР"</v>
      </c>
      <c r="E1303" s="324">
        <f t="shared" si="33"/>
        <v>13</v>
      </c>
      <c r="F1303" s="325" t="str">
        <f t="shared" si="33"/>
        <v>Круглосуточный стационар ВМП</v>
      </c>
      <c r="G1303" s="277">
        <f>SUMIFS('Круглосуточный стационар'!J:J,'Круглосуточный стационар'!D:D,СВОД!C1303,'Круглосуточный стационар'!F:F,СВОД!E1303)/2+SUMIFS(ВМП!J:J,ВМП!D:D,СВОД!C1303,ВМП!F:F,СВОД!E1303)/2+SUMIFS('Дневной стационар'!J:J,'Дневной стационар'!D:D,СВОД!C1303,'Дневной стационар'!F:F,СВОД!E1303)/2+SUMIFS(ЭКО!H:H,ЭКО!D:D,СВОД!C1303,ЭКО!F:F,СВОД!E1303)+SUMIFS(Диализ!J:J,Диализ!E:E,СВОД!C1303,Диализ!G:G,СВОД!E1303)</f>
        <v>0</v>
      </c>
      <c r="H1303" s="251">
        <f>SUMIFS(Поликлиника!H:H,Поликлиника!D:D,СВОД!C1303,Поликлиника!F:F,СВОД!E1303)</f>
        <v>0</v>
      </c>
      <c r="I1303" s="251">
        <f>SUMIFS(Поликлиника!BA:BA,Поликлиника!D:D,СВОД!C1303,Поликлиника!F:F,СВОД!E1303)</f>
        <v>0</v>
      </c>
      <c r="J1303" s="251">
        <f>SUMIFS(Поликлиника!BF:BF,Поликлиника!D:D,СВОД!C1303,Поликлиника!F:F,СВОД!E1303)</f>
        <v>0</v>
      </c>
      <c r="K1303" s="251">
        <f>SUMIFS(Поликлиника!BU:BU,Поликлиника!D:D,СВОД!C1303,Поликлиника!F:F,СВОД!E1303)</f>
        <v>0</v>
      </c>
      <c r="L1303" s="251">
        <f>SUMIFS(Услуги!H:H,Услуги!D:D,СВОД!C1303,Услуги!F:F,СВОД!E1303)+SUMIFS(Услуги!M:M,Услуги!D:D,СВОД!C1303,Услуги!F:F,СВОД!E1303)+SUMIFS(Услуги!R:R,Услуги!D:D,СВОД!C1303,Услуги!F:F,СВОД!E1303)+SUMIFS(Услуги!W:W,Услуги!D:D,СВОД!C1303,Услуги!F:F,СВОД!E1303)+SUMIFS(Услуги!AB:AB,Услуги!D:D,СВОД!C1303,Услуги!F:F,СВОД!E1303)+SUMIFS(Услуги!AG:AG,Услуги!D:D,СВОД!C1303,Услуги!F:F,СВОД!E1303)+SUMIFS(Услуги!AL:AL,Услуги!D:D,СВОД!C1303,Услуги!F:F,СВОД!E1303)+SUMIFS(Услуги!AQ:AQ,Услуги!D:D,СВОД!C1303,Услуги!F:F,СВОД!E1303)</f>
        <v>0</v>
      </c>
      <c r="M1303" s="251">
        <f>SUMIFS('Скорая мед.помощь'!J:J,'Скорая мед.помощь'!E:E,СВОД!C1303,'Скорая мед.помощь'!G:G,СВОД!E1303)</f>
        <v>0</v>
      </c>
      <c r="N1303" s="278">
        <f>SUMIFS('Круглосуточный стационар'!O:O,'Круглосуточный стационар'!D:D,СВОД!C1303,'Круглосуточный стационар'!F:F,СВОД!E1303)+SUMIFS(ВМП!O:O,ВМП!D:D,СВОД!C1303,ВМП!F:F,СВОД!E1303)+SUMIFS('Дневной стационар'!O:O,'Дневной стационар'!D:D,СВОД!C1303,'Дневной стационар'!F:F,СВОД!E1303)+SUMIFS(ЭКО!M:M,ЭКО!D:D,СВОД!C1303,ЭКО!F:F,СВОД!E1303)+SUMIFS(Диализ!O:O,Диализ!E:E,СВОД!C1303,Диализ!G:G,СВОД!E1303)+SUMIFS(Поликлиника!CT:CT,Поликлиника!D:D,СВОД!C1303,Поликлиника!F:F,СВОД!E1303)+SUMIFS('Скорая мед.помощь'!O:O,'Скорая мед.помощь'!E:E,СВОД!C1303,'Скорая мед.помощь'!G:G,СВОД!E1303)+SUMIFS(Услуги!AV:AV,Услуги!D:D,СВОД!C1303,Услуги!F:F,СВОД!E1303)</f>
        <v>0</v>
      </c>
      <c r="O1303" s="277">
        <f>SUMIFS(Сверхбаза!L:L,Сверхбаза!C:C,СВОД!C1303,Сверхбаза!E:E,СВОД!E1303)+SUMIFS(Сверхбаза!M:M,Сверхбаза!C:C,СВОД!C1303,Сверхбаза!E:E,СВОД!E1303)</f>
        <v>0</v>
      </c>
      <c r="P1303" s="251">
        <f>SUMIFS(Сверхбаза!N:N,Сверхбаза!C:C,СВОД!C1303,Сверхбаза!E:E,СВОД!E1303)</f>
        <v>0</v>
      </c>
      <c r="Q1303" s="251">
        <f>SUMIFS(Сверхбаза!P:P,Сверхбаза!C:C,СВОД!C1303,Сверхбаза!E:E,СВОД!E1303)</f>
        <v>0</v>
      </c>
      <c r="R1303" s="251">
        <f>SUMIFS(Сверхбаза!O:O,Сверхбаза!C:C,СВОД!C1303,Сверхбаза!E:E,СВОД!E1303)</f>
        <v>0</v>
      </c>
      <c r="S1303" s="251">
        <f>SUMIFS(Сверхбаза!Q:Q,Сверхбаза!C:C,СВОД!C1303,Сверхбаза!E:E,СВОД!E1303)</f>
        <v>0</v>
      </c>
      <c r="T1303" s="278">
        <f>SUMIFS(Сверхбаза!G:G,Сверхбаза!C:C,СВОД!C1303,Сверхбаза!E:E,СВОД!E1303)</f>
        <v>0</v>
      </c>
    </row>
    <row r="1304" spans="1:20" ht="25.5" outlineLevel="2">
      <c r="A1304" s="263">
        <v>1</v>
      </c>
      <c r="B1304" s="336">
        <f t="shared" si="34"/>
        <v>506403</v>
      </c>
      <c r="C1304" s="336">
        <f t="shared" si="34"/>
        <v>640101</v>
      </c>
      <c r="D1304" s="5" t="str">
        <f t="shared" si="34"/>
        <v>ГАУЗ МО "ЛОСИНО-ПЕТРОВСКИЙ НАРКОЛОГИЧЕСКИЙ ДИСПАНСЕР"</v>
      </c>
      <c r="E1304" s="324">
        <f t="shared" si="33"/>
        <v>2</v>
      </c>
      <c r="F1304" s="325" t="str">
        <f t="shared" si="33"/>
        <v>Дневной стационар</v>
      </c>
      <c r="G1304" s="277">
        <f>SUMIFS('Круглосуточный стационар'!J:J,'Круглосуточный стационар'!D:D,СВОД!C1304,'Круглосуточный стационар'!F:F,СВОД!E1304)/2+SUMIFS(ВМП!J:J,ВМП!D:D,СВОД!C1304,ВМП!F:F,СВОД!E1304)/2+SUMIFS('Дневной стационар'!J:J,'Дневной стационар'!D:D,СВОД!C1304,'Дневной стационар'!F:F,СВОД!E1304)/2+SUMIFS(ЭКО!H:H,ЭКО!D:D,СВОД!C1304,ЭКО!F:F,СВОД!E1304)+SUMIFS(Диализ!J:J,Диализ!E:E,СВОД!C1304,Диализ!G:G,СВОД!E1304)</f>
        <v>0</v>
      </c>
      <c r="H1304" s="251">
        <f>SUMIFS(Поликлиника!H:H,Поликлиника!D:D,СВОД!C1304,Поликлиника!F:F,СВОД!E1304)</f>
        <v>0</v>
      </c>
      <c r="I1304" s="251">
        <f>SUMIFS(Поликлиника!BA:BA,Поликлиника!D:D,СВОД!C1304,Поликлиника!F:F,СВОД!E1304)</f>
        <v>0</v>
      </c>
      <c r="J1304" s="251">
        <f>SUMIFS(Поликлиника!BF:BF,Поликлиника!D:D,СВОД!C1304,Поликлиника!F:F,СВОД!E1304)</f>
        <v>0</v>
      </c>
      <c r="K1304" s="251">
        <f>SUMIFS(Поликлиника!BU:BU,Поликлиника!D:D,СВОД!C1304,Поликлиника!F:F,СВОД!E1304)</f>
        <v>0</v>
      </c>
      <c r="L1304" s="251">
        <f>SUMIFS(Услуги!H:H,Услуги!D:D,СВОД!C1304,Услуги!F:F,СВОД!E1304)+SUMIFS(Услуги!M:M,Услуги!D:D,СВОД!C1304,Услуги!F:F,СВОД!E1304)+SUMIFS(Услуги!R:R,Услуги!D:D,СВОД!C1304,Услуги!F:F,СВОД!E1304)+SUMIFS(Услуги!W:W,Услуги!D:D,СВОД!C1304,Услуги!F:F,СВОД!E1304)+SUMIFS(Услуги!AB:AB,Услуги!D:D,СВОД!C1304,Услуги!F:F,СВОД!E1304)+SUMIFS(Услуги!AG:AG,Услуги!D:D,СВОД!C1304,Услуги!F:F,СВОД!E1304)+SUMIFS(Услуги!AL:AL,Услуги!D:D,СВОД!C1304,Услуги!F:F,СВОД!E1304)+SUMIFS(Услуги!AQ:AQ,Услуги!D:D,СВОД!C1304,Услуги!F:F,СВОД!E1304)</f>
        <v>0</v>
      </c>
      <c r="M1304" s="251">
        <f>SUMIFS('Скорая мед.помощь'!J:J,'Скорая мед.помощь'!E:E,СВОД!C1304,'Скорая мед.помощь'!G:G,СВОД!E1304)</f>
        <v>0</v>
      </c>
      <c r="N1304" s="278">
        <f>SUMIFS('Круглосуточный стационар'!O:O,'Круглосуточный стационар'!D:D,СВОД!C1304,'Круглосуточный стационар'!F:F,СВОД!E1304)+SUMIFS(ВМП!O:O,ВМП!D:D,СВОД!C1304,ВМП!F:F,СВОД!E1304)+SUMIFS('Дневной стационар'!O:O,'Дневной стационар'!D:D,СВОД!C1304,'Дневной стационар'!F:F,СВОД!E1304)+SUMIFS(ЭКО!M:M,ЭКО!D:D,СВОД!C1304,ЭКО!F:F,СВОД!E1304)+SUMIFS(Диализ!O:O,Диализ!E:E,СВОД!C1304,Диализ!G:G,СВОД!E1304)+SUMIFS(Поликлиника!CT:CT,Поликлиника!D:D,СВОД!C1304,Поликлиника!F:F,СВОД!E1304)+SUMIFS('Скорая мед.помощь'!O:O,'Скорая мед.помощь'!E:E,СВОД!C1304,'Скорая мед.помощь'!G:G,СВОД!E1304)+SUMIFS(Услуги!AV:AV,Услуги!D:D,СВОД!C1304,Услуги!F:F,СВОД!E1304)</f>
        <v>0</v>
      </c>
      <c r="O1304" s="277">
        <f>SUMIFS(Сверхбаза!L:L,Сверхбаза!C:C,СВОД!C1304,Сверхбаза!E:E,СВОД!E1304)+SUMIFS(Сверхбаза!M:M,Сверхбаза!C:C,СВОД!C1304,Сверхбаза!E:E,СВОД!E1304)</f>
        <v>214</v>
      </c>
      <c r="P1304" s="251">
        <f>SUMIFS(Сверхбаза!N:N,Сверхбаза!C:C,СВОД!C1304,Сверхбаза!E:E,СВОД!E1304)</f>
        <v>0</v>
      </c>
      <c r="Q1304" s="251">
        <f>SUMIFS(Сверхбаза!P:P,Сверхбаза!C:C,СВОД!C1304,Сверхбаза!E:E,СВОД!E1304)</f>
        <v>0</v>
      </c>
      <c r="R1304" s="251">
        <f>SUMIFS(Сверхбаза!O:O,Сверхбаза!C:C,СВОД!C1304,Сверхбаза!E:E,СВОД!E1304)</f>
        <v>0</v>
      </c>
      <c r="S1304" s="251">
        <f>SUMIFS(Сверхбаза!Q:Q,Сверхбаза!C:C,СВОД!C1304,Сверхбаза!E:E,СВОД!E1304)</f>
        <v>0</v>
      </c>
      <c r="T1304" s="278">
        <f>SUMIFS(Сверхбаза!G:G,Сверхбаза!C:C,СВОД!C1304,Сверхбаза!E:E,СВОД!E1304)</f>
        <v>10477.58</v>
      </c>
    </row>
    <row r="1305" spans="1:20" ht="25.5" outlineLevel="2">
      <c r="A1305" s="263">
        <v>1</v>
      </c>
      <c r="B1305" s="336">
        <f t="shared" si="34"/>
        <v>506403</v>
      </c>
      <c r="C1305" s="336">
        <f t="shared" si="34"/>
        <v>640101</v>
      </c>
      <c r="D1305" s="5" t="str">
        <f t="shared" si="34"/>
        <v>ГАУЗ МО "ЛОСИНО-ПЕТРОВСКИЙ НАРКОЛОГИЧЕСКИЙ ДИСПАНСЕР"</v>
      </c>
      <c r="E1305" s="324">
        <f t="shared" si="33"/>
        <v>6</v>
      </c>
      <c r="F1305" s="325" t="str">
        <f t="shared" si="33"/>
        <v>Экстракорпоральное оплодотворение</v>
      </c>
      <c r="G1305" s="277">
        <f>SUMIFS('Круглосуточный стационар'!J:J,'Круглосуточный стационар'!D:D,СВОД!C1305,'Круглосуточный стационар'!F:F,СВОД!E1305)/2+SUMIFS(ВМП!J:J,ВМП!D:D,СВОД!C1305,ВМП!F:F,СВОД!E1305)/2+SUMIFS('Дневной стационар'!J:J,'Дневной стационар'!D:D,СВОД!C1305,'Дневной стационар'!F:F,СВОД!E1305)/2+SUMIFS(ЭКО!H:H,ЭКО!D:D,СВОД!C1305,ЭКО!F:F,СВОД!E1305)+SUMIFS(Диализ!J:J,Диализ!E:E,СВОД!C1305,Диализ!G:G,СВОД!E1305)</f>
        <v>0</v>
      </c>
      <c r="H1305" s="251">
        <f>SUMIFS(Поликлиника!H:H,Поликлиника!D:D,СВОД!C1305,Поликлиника!F:F,СВОД!E1305)</f>
        <v>0</v>
      </c>
      <c r="I1305" s="251">
        <f>SUMIFS(Поликлиника!BA:BA,Поликлиника!D:D,СВОД!C1305,Поликлиника!F:F,СВОД!E1305)</f>
        <v>0</v>
      </c>
      <c r="J1305" s="251">
        <f>SUMIFS(Поликлиника!BF:BF,Поликлиника!D:D,СВОД!C1305,Поликлиника!F:F,СВОД!E1305)</f>
        <v>0</v>
      </c>
      <c r="K1305" s="251">
        <f>SUMIFS(Поликлиника!BU:BU,Поликлиника!D:D,СВОД!C1305,Поликлиника!F:F,СВОД!E1305)</f>
        <v>0</v>
      </c>
      <c r="L1305" s="251">
        <f>SUMIFS(Услуги!H:H,Услуги!D:D,СВОД!C1305,Услуги!F:F,СВОД!E1305)+SUMIFS(Услуги!M:M,Услуги!D:D,СВОД!C1305,Услуги!F:F,СВОД!E1305)+SUMIFS(Услуги!R:R,Услуги!D:D,СВОД!C1305,Услуги!F:F,СВОД!E1305)+SUMIFS(Услуги!W:W,Услуги!D:D,СВОД!C1305,Услуги!F:F,СВОД!E1305)+SUMIFS(Услуги!AB:AB,Услуги!D:D,СВОД!C1305,Услуги!F:F,СВОД!E1305)+SUMIFS(Услуги!AG:AG,Услуги!D:D,СВОД!C1305,Услуги!F:F,СВОД!E1305)+SUMIFS(Услуги!AL:AL,Услуги!D:D,СВОД!C1305,Услуги!F:F,СВОД!E1305)+SUMIFS(Услуги!AQ:AQ,Услуги!D:D,СВОД!C1305,Услуги!F:F,СВОД!E1305)</f>
        <v>0</v>
      </c>
      <c r="M1305" s="251">
        <f>SUMIFS('Скорая мед.помощь'!J:J,'Скорая мед.помощь'!E:E,СВОД!C1305,'Скорая мед.помощь'!G:G,СВОД!E1305)</f>
        <v>0</v>
      </c>
      <c r="N1305" s="278">
        <f>SUMIFS('Круглосуточный стационар'!O:O,'Круглосуточный стационар'!D:D,СВОД!C1305,'Круглосуточный стационар'!F:F,СВОД!E1305)+SUMIFS(ВМП!O:O,ВМП!D:D,СВОД!C1305,ВМП!F:F,СВОД!E1305)+SUMIFS('Дневной стационар'!O:O,'Дневной стационар'!D:D,СВОД!C1305,'Дневной стационар'!F:F,СВОД!E1305)+SUMIFS(ЭКО!M:M,ЭКО!D:D,СВОД!C1305,ЭКО!F:F,СВОД!E1305)+SUMIFS(Диализ!O:O,Диализ!E:E,СВОД!C1305,Диализ!G:G,СВОД!E1305)+SUMIFS(Поликлиника!CT:CT,Поликлиника!D:D,СВОД!C1305,Поликлиника!F:F,СВОД!E1305)+SUMIFS('Скорая мед.помощь'!O:O,'Скорая мед.помощь'!E:E,СВОД!C1305,'Скорая мед.помощь'!G:G,СВОД!E1305)+SUMIFS(Услуги!AV:AV,Услуги!D:D,СВОД!C1305,Услуги!F:F,СВОД!E1305)</f>
        <v>0</v>
      </c>
      <c r="O1305" s="277">
        <f>SUMIFS(Сверхбаза!L:L,Сверхбаза!C:C,СВОД!C1305,Сверхбаза!E:E,СВОД!E1305)+SUMIFS(Сверхбаза!M:M,Сверхбаза!C:C,СВОД!C1305,Сверхбаза!E:E,СВОД!E1305)</f>
        <v>0</v>
      </c>
      <c r="P1305" s="251">
        <f>SUMIFS(Сверхбаза!N:N,Сверхбаза!C:C,СВОД!C1305,Сверхбаза!E:E,СВОД!E1305)</f>
        <v>0</v>
      </c>
      <c r="Q1305" s="251">
        <f>SUMIFS(Сверхбаза!P:P,Сверхбаза!C:C,СВОД!C1305,Сверхбаза!E:E,СВОД!E1305)</f>
        <v>0</v>
      </c>
      <c r="R1305" s="251">
        <f>SUMIFS(Сверхбаза!O:O,Сверхбаза!C:C,СВОД!C1305,Сверхбаза!E:E,СВОД!E1305)</f>
        <v>0</v>
      </c>
      <c r="S1305" s="251">
        <f>SUMIFS(Сверхбаза!Q:Q,Сверхбаза!C:C,СВОД!C1305,Сверхбаза!E:E,СВОД!E1305)</f>
        <v>0</v>
      </c>
      <c r="T1305" s="278">
        <f>SUMIFS(Сверхбаза!G:G,Сверхбаза!C:C,СВОД!C1305,Сверхбаза!E:E,СВОД!E1305)</f>
        <v>0</v>
      </c>
    </row>
    <row r="1306" spans="1:20" ht="25.5" outlineLevel="2">
      <c r="A1306" s="263">
        <v>1</v>
      </c>
      <c r="B1306" s="336">
        <f t="shared" si="34"/>
        <v>506403</v>
      </c>
      <c r="C1306" s="336">
        <f t="shared" si="34"/>
        <v>640101</v>
      </c>
      <c r="D1306" s="5" t="str">
        <f t="shared" si="34"/>
        <v>ГАУЗ МО "ЛОСИНО-ПЕТРОВСКИЙ НАРКОЛОГИЧЕСКИЙ ДИСПАНСЕР"</v>
      </c>
      <c r="E1306" s="324">
        <f t="shared" si="33"/>
        <v>3</v>
      </c>
      <c r="F1306" s="325" t="str">
        <f t="shared" si="33"/>
        <v>Амбулаторно-поликлиническая помощь</v>
      </c>
      <c r="G1306" s="277">
        <f>SUMIFS('Круглосуточный стационар'!J:J,'Круглосуточный стационар'!D:D,СВОД!C1306,'Круглосуточный стационар'!F:F,СВОД!E1306)/2+SUMIFS(ВМП!J:J,ВМП!D:D,СВОД!C1306,ВМП!F:F,СВОД!E1306)/2+SUMIFS('Дневной стационар'!J:J,'Дневной стационар'!D:D,СВОД!C1306,'Дневной стационар'!F:F,СВОД!E1306)/2+SUMIFS(ЭКО!H:H,ЭКО!D:D,СВОД!C1306,ЭКО!F:F,СВОД!E1306)+SUMIFS(Диализ!J:J,Диализ!E:E,СВОД!C1306,Диализ!G:G,СВОД!E1306)</f>
        <v>0</v>
      </c>
      <c r="H1306" s="251">
        <f>SUMIFS(Поликлиника!H:H,Поликлиника!D:D,СВОД!C1306,Поликлиника!F:F,СВОД!E1306)</f>
        <v>0</v>
      </c>
      <c r="I1306" s="251">
        <f>SUMIFS(Поликлиника!BA:BA,Поликлиника!D:D,СВОД!C1306,Поликлиника!F:F,СВОД!E1306)</f>
        <v>0</v>
      </c>
      <c r="J1306" s="251">
        <f>SUMIFS(Поликлиника!BF:BF,Поликлиника!D:D,СВОД!C1306,Поликлиника!F:F,СВОД!E1306)</f>
        <v>0</v>
      </c>
      <c r="K1306" s="251">
        <f>SUMIFS(Поликлиника!BU:BU,Поликлиника!D:D,СВОД!C1306,Поликлиника!F:F,СВОД!E1306)</f>
        <v>0</v>
      </c>
      <c r="L1306" s="251">
        <f>SUMIFS(Услуги!H:H,Услуги!D:D,СВОД!C1306,Услуги!F:F,СВОД!E1306)+SUMIFS(Услуги!M:M,Услуги!D:D,СВОД!C1306,Услуги!F:F,СВОД!E1306)+SUMIFS(Услуги!R:R,Услуги!D:D,СВОД!C1306,Услуги!F:F,СВОД!E1306)+SUMIFS(Услуги!W:W,Услуги!D:D,СВОД!C1306,Услуги!F:F,СВОД!E1306)+SUMIFS(Услуги!AB:AB,Услуги!D:D,СВОД!C1306,Услуги!F:F,СВОД!E1306)+SUMIFS(Услуги!AG:AG,Услуги!D:D,СВОД!C1306,Услуги!F:F,СВОД!E1306)+SUMIFS(Услуги!AL:AL,Услуги!D:D,СВОД!C1306,Услуги!F:F,СВОД!E1306)+SUMIFS(Услуги!AQ:AQ,Услуги!D:D,СВОД!C1306,Услуги!F:F,СВОД!E1306)</f>
        <v>0</v>
      </c>
      <c r="M1306" s="251">
        <f>SUMIFS('Скорая мед.помощь'!J:J,'Скорая мед.помощь'!E:E,СВОД!C1306,'Скорая мед.помощь'!G:G,СВОД!E1306)</f>
        <v>0</v>
      </c>
      <c r="N1306" s="278">
        <f>SUMIFS('Круглосуточный стационар'!O:O,'Круглосуточный стационар'!D:D,СВОД!C1306,'Круглосуточный стационар'!F:F,СВОД!E1306)+SUMIFS(ВМП!O:O,ВМП!D:D,СВОД!C1306,ВМП!F:F,СВОД!E1306)+SUMIFS('Дневной стационар'!O:O,'Дневной стационар'!D:D,СВОД!C1306,'Дневной стационар'!F:F,СВОД!E1306)+SUMIFS(ЭКО!M:M,ЭКО!D:D,СВОД!C1306,ЭКО!F:F,СВОД!E1306)+SUMIFS(Диализ!O:O,Диализ!E:E,СВОД!C1306,Диализ!G:G,СВОД!E1306)+SUMIFS(Поликлиника!CT:CT,Поликлиника!D:D,СВОД!C1306,Поликлиника!F:F,СВОД!E1306)+SUMIFS('Скорая мед.помощь'!O:O,'Скорая мед.помощь'!E:E,СВОД!C1306,'Скорая мед.помощь'!G:G,СВОД!E1306)+SUMIFS(Услуги!AV:AV,Услуги!D:D,СВОД!C1306,Услуги!F:F,СВОД!E1306)</f>
        <v>0</v>
      </c>
      <c r="O1306" s="277">
        <f>SUMIFS(Сверхбаза!L:L,Сверхбаза!C:C,СВОД!C1306,Сверхбаза!E:E,СВОД!E1306)+SUMIFS(Сверхбаза!M:M,Сверхбаза!C:C,СВОД!C1306,Сверхбаза!E:E,СВОД!E1306)</f>
        <v>0</v>
      </c>
      <c r="P1306" s="251">
        <f>SUMIFS(Сверхбаза!N:N,Сверхбаза!C:C,СВОД!C1306,Сверхбаза!E:E,СВОД!E1306)</f>
        <v>1650</v>
      </c>
      <c r="Q1306" s="251">
        <f>SUMIFS(Сверхбаза!P:P,Сверхбаза!C:C,СВОД!C1306,Сверхбаза!E:E,СВОД!E1306)</f>
        <v>810</v>
      </c>
      <c r="R1306" s="251">
        <f>SUMIFS(Сверхбаза!O:O,Сверхбаза!C:C,СВОД!C1306,Сверхбаза!E:E,СВОД!E1306)</f>
        <v>0</v>
      </c>
      <c r="S1306" s="251">
        <f>SUMIFS(Сверхбаза!Q:Q,Сверхбаза!C:C,СВОД!C1306,Сверхбаза!E:E,СВОД!E1306)</f>
        <v>0</v>
      </c>
      <c r="T1306" s="278">
        <f>SUMIFS(Сверхбаза!G:G,Сверхбаза!C:C,СВОД!C1306,Сверхбаза!E:E,СВОД!E1306)</f>
        <v>2795.8389999999999</v>
      </c>
    </row>
    <row r="1307" spans="1:20" ht="25.5" outlineLevel="2">
      <c r="A1307" s="263">
        <v>1</v>
      </c>
      <c r="B1307" s="336">
        <f t="shared" si="34"/>
        <v>506403</v>
      </c>
      <c r="C1307" s="336">
        <f t="shared" si="34"/>
        <v>640101</v>
      </c>
      <c r="D1307" s="5" t="str">
        <f t="shared" si="34"/>
        <v>ГАУЗ МО "ЛОСИНО-ПЕТРОВСКИЙ НАРКОЛОГИЧЕСКИЙ ДИСПАНСЕР"</v>
      </c>
      <c r="E1307" s="324">
        <f t="shared" si="33"/>
        <v>7</v>
      </c>
      <c r="F1307" s="325" t="str">
        <f t="shared" si="33"/>
        <v>Скорая медицинская помощь</v>
      </c>
      <c r="G1307" s="277">
        <f>SUMIFS('Круглосуточный стационар'!J:J,'Круглосуточный стационар'!D:D,СВОД!C1307,'Круглосуточный стационар'!F:F,СВОД!E1307)/2+SUMIFS(ВМП!J:J,ВМП!D:D,СВОД!C1307,ВМП!F:F,СВОД!E1307)/2+SUMIFS('Дневной стационар'!J:J,'Дневной стационар'!D:D,СВОД!C1307,'Дневной стационар'!F:F,СВОД!E1307)/2+SUMIFS(ЭКО!H:H,ЭКО!D:D,СВОД!C1307,ЭКО!F:F,СВОД!E1307)+SUMIFS(Диализ!J:J,Диализ!E:E,СВОД!C1307,Диализ!G:G,СВОД!E1307)</f>
        <v>0</v>
      </c>
      <c r="H1307" s="251">
        <f>SUMIFS(Поликлиника!H:H,Поликлиника!D:D,СВОД!C1307,Поликлиника!F:F,СВОД!E1307)</f>
        <v>0</v>
      </c>
      <c r="I1307" s="251">
        <f>SUMIFS(Поликлиника!BA:BA,Поликлиника!D:D,СВОД!C1307,Поликлиника!F:F,СВОД!E1307)</f>
        <v>0</v>
      </c>
      <c r="J1307" s="251">
        <f>SUMIFS(Поликлиника!BF:BF,Поликлиника!D:D,СВОД!C1307,Поликлиника!F:F,СВОД!E1307)</f>
        <v>0</v>
      </c>
      <c r="K1307" s="251">
        <f>SUMIFS(Поликлиника!BU:BU,Поликлиника!D:D,СВОД!C1307,Поликлиника!F:F,СВОД!E1307)</f>
        <v>0</v>
      </c>
      <c r="L1307" s="251">
        <f>SUMIFS(Услуги!H:H,Услуги!D:D,СВОД!C1307,Услуги!F:F,СВОД!E1307)+SUMIFS(Услуги!M:M,Услуги!D:D,СВОД!C1307,Услуги!F:F,СВОД!E1307)+SUMIFS(Услуги!R:R,Услуги!D:D,СВОД!C1307,Услуги!F:F,СВОД!E1307)+SUMIFS(Услуги!W:W,Услуги!D:D,СВОД!C1307,Услуги!F:F,СВОД!E1307)+SUMIFS(Услуги!AB:AB,Услуги!D:D,СВОД!C1307,Услуги!F:F,СВОД!E1307)+SUMIFS(Услуги!AG:AG,Услуги!D:D,СВОД!C1307,Услуги!F:F,СВОД!E1307)+SUMIFS(Услуги!AL:AL,Услуги!D:D,СВОД!C1307,Услуги!F:F,СВОД!E1307)+SUMIFS(Услуги!AQ:AQ,Услуги!D:D,СВОД!C1307,Услуги!F:F,СВОД!E1307)</f>
        <v>0</v>
      </c>
      <c r="M1307" s="251">
        <f>SUMIFS('Скорая мед.помощь'!J:J,'Скорая мед.помощь'!E:E,СВОД!C1307,'Скорая мед.помощь'!G:G,СВОД!E1307)</f>
        <v>0</v>
      </c>
      <c r="N1307" s="278">
        <f>SUMIFS('Круглосуточный стационар'!O:O,'Круглосуточный стационар'!D:D,СВОД!C1307,'Круглосуточный стационар'!F:F,СВОД!E1307)+SUMIFS(ВМП!O:O,ВМП!D:D,СВОД!C1307,ВМП!F:F,СВОД!E1307)+SUMIFS('Дневной стационар'!O:O,'Дневной стационар'!D:D,СВОД!C1307,'Дневной стационар'!F:F,СВОД!E1307)+SUMIFS(ЭКО!M:M,ЭКО!D:D,СВОД!C1307,ЭКО!F:F,СВОД!E1307)+SUMIFS(Диализ!O:O,Диализ!E:E,СВОД!C1307,Диализ!G:G,СВОД!E1307)+SUMIFS(Поликлиника!CT:CT,Поликлиника!D:D,СВОД!C1307,Поликлиника!F:F,СВОД!E1307)+SUMIFS('Скорая мед.помощь'!O:O,'Скорая мед.помощь'!E:E,СВОД!C1307,'Скорая мед.помощь'!G:G,СВОД!E1307)+SUMIFS(Услуги!AV:AV,Услуги!D:D,СВОД!C1307,Услуги!F:F,СВОД!E1307)</f>
        <v>0</v>
      </c>
      <c r="O1307" s="277">
        <f>SUMIFS(Сверхбаза!L:L,Сверхбаза!C:C,СВОД!C1307,Сверхбаза!E:E,СВОД!E1307)+SUMIFS(Сверхбаза!M:M,Сверхбаза!C:C,СВОД!C1307,Сверхбаза!E:E,СВОД!E1307)</f>
        <v>0</v>
      </c>
      <c r="P1307" s="251">
        <f>SUMIFS(Сверхбаза!N:N,Сверхбаза!C:C,СВОД!C1307,Сверхбаза!E:E,СВОД!E1307)</f>
        <v>0</v>
      </c>
      <c r="Q1307" s="251">
        <f>SUMIFS(Сверхбаза!P:P,Сверхбаза!C:C,СВОД!C1307,Сверхбаза!E:E,СВОД!E1307)</f>
        <v>0</v>
      </c>
      <c r="R1307" s="251">
        <f>SUMIFS(Сверхбаза!O:O,Сверхбаза!C:C,СВОД!C1307,Сверхбаза!E:E,СВОД!E1307)</f>
        <v>0</v>
      </c>
      <c r="S1307" s="251">
        <f>SUMIFS(Сверхбаза!Q:Q,Сверхбаза!C:C,СВОД!C1307,Сверхбаза!E:E,СВОД!E1307)</f>
        <v>0</v>
      </c>
      <c r="T1307" s="278">
        <f>SUMIFS(Сверхбаза!G:G,Сверхбаза!C:C,СВОД!C1307,Сверхбаза!E:E,СВОД!E1307)</f>
        <v>0</v>
      </c>
    </row>
    <row r="1308" spans="1:20" ht="25.5" outlineLevel="2">
      <c r="A1308" s="263">
        <v>1</v>
      </c>
      <c r="B1308" s="336">
        <f t="shared" si="34"/>
        <v>506403</v>
      </c>
      <c r="C1308" s="336">
        <f t="shared" si="34"/>
        <v>640101</v>
      </c>
      <c r="D1308" s="5" t="str">
        <f t="shared" si="34"/>
        <v>ГАУЗ МО "ЛОСИНО-ПЕТРОВСКИЙ НАРКОЛОГИЧЕСКИЙ ДИСПАНСЕР"</v>
      </c>
      <c r="E1308" s="324">
        <f t="shared" si="33"/>
        <v>70</v>
      </c>
      <c r="F1308" s="325" t="str">
        <f t="shared" si="33"/>
        <v>Гемодиализ</v>
      </c>
      <c r="G1308" s="277">
        <f>SUMIFS('Круглосуточный стационар'!J:J,'Круглосуточный стационар'!D:D,СВОД!C1308,'Круглосуточный стационар'!F:F,СВОД!E1308)/2+SUMIFS(ВМП!J:J,ВМП!D:D,СВОД!C1308,ВМП!F:F,СВОД!E1308)/2+SUMIFS('Дневной стационар'!J:J,'Дневной стационар'!D:D,СВОД!C1308,'Дневной стационар'!F:F,СВОД!E1308)/2+SUMIFS(ЭКО!H:H,ЭКО!D:D,СВОД!C1308,ЭКО!F:F,СВОД!E1308)+SUMIFS(Диализ!J:J,Диализ!E:E,СВОД!C1308,Диализ!G:G,СВОД!E1308)</f>
        <v>0</v>
      </c>
      <c r="H1308" s="251">
        <f>SUMIFS(Поликлиника!H:H,Поликлиника!D:D,СВОД!C1308,Поликлиника!F:F,СВОД!E1308)</f>
        <v>0</v>
      </c>
      <c r="I1308" s="251">
        <f>SUMIFS(Поликлиника!BA:BA,Поликлиника!D:D,СВОД!C1308,Поликлиника!F:F,СВОД!E1308)</f>
        <v>0</v>
      </c>
      <c r="J1308" s="251">
        <f>SUMIFS(Поликлиника!BF:BF,Поликлиника!D:D,СВОД!C1308,Поликлиника!F:F,СВОД!E1308)</f>
        <v>0</v>
      </c>
      <c r="K1308" s="251">
        <f>SUMIFS(Поликлиника!BU:BU,Поликлиника!D:D,СВОД!C1308,Поликлиника!F:F,СВОД!E1308)</f>
        <v>0</v>
      </c>
      <c r="L1308" s="251">
        <f>SUMIFS(Услуги!H:H,Услуги!D:D,СВОД!C1308,Услуги!F:F,СВОД!E1308)+SUMIFS(Услуги!M:M,Услуги!D:D,СВОД!C1308,Услуги!F:F,СВОД!E1308)+SUMIFS(Услуги!R:R,Услуги!D:D,СВОД!C1308,Услуги!F:F,СВОД!E1308)+SUMIFS(Услуги!W:W,Услуги!D:D,СВОД!C1308,Услуги!F:F,СВОД!E1308)+SUMIFS(Услуги!AB:AB,Услуги!D:D,СВОД!C1308,Услуги!F:F,СВОД!E1308)+SUMIFS(Услуги!AG:AG,Услуги!D:D,СВОД!C1308,Услуги!F:F,СВОД!E1308)+SUMIFS(Услуги!AL:AL,Услуги!D:D,СВОД!C1308,Услуги!F:F,СВОД!E1308)+SUMIFS(Услуги!AQ:AQ,Услуги!D:D,СВОД!C1308,Услуги!F:F,СВОД!E1308)</f>
        <v>0</v>
      </c>
      <c r="M1308" s="251">
        <f>SUMIFS('Скорая мед.помощь'!J:J,'Скорая мед.помощь'!E:E,СВОД!C1308,'Скорая мед.помощь'!G:G,СВОД!E1308)</f>
        <v>0</v>
      </c>
      <c r="N1308" s="278">
        <f>SUMIFS('Круглосуточный стационар'!O:O,'Круглосуточный стационар'!D:D,СВОД!C1308,'Круглосуточный стационар'!F:F,СВОД!E1308)+SUMIFS(ВМП!O:O,ВМП!D:D,СВОД!C1308,ВМП!F:F,СВОД!E1308)+SUMIFS('Дневной стационар'!O:O,'Дневной стационар'!D:D,СВОД!C1308,'Дневной стационар'!F:F,СВОД!E1308)+SUMIFS(ЭКО!M:M,ЭКО!D:D,СВОД!C1308,ЭКО!F:F,СВОД!E1308)+SUMIFS(Диализ!O:O,Диализ!E:E,СВОД!C1308,Диализ!G:G,СВОД!E1308)+SUMIFS(Поликлиника!CT:CT,Поликлиника!D:D,СВОД!C1308,Поликлиника!F:F,СВОД!E1308)+SUMIFS('Скорая мед.помощь'!O:O,'Скорая мед.помощь'!E:E,СВОД!C1308,'Скорая мед.помощь'!G:G,СВОД!E1308)+SUMIFS(Услуги!AV:AV,Услуги!D:D,СВОД!C1308,Услуги!F:F,СВОД!E1308)</f>
        <v>0</v>
      </c>
      <c r="O1308" s="277">
        <f>SUMIFS(Сверхбаза!L:L,Сверхбаза!C:C,СВОД!C1308,Сверхбаза!E:E,СВОД!E1308)+SUMIFS(Сверхбаза!M:M,Сверхбаза!C:C,СВОД!C1308,Сверхбаза!E:E,СВОД!E1308)</f>
        <v>0</v>
      </c>
      <c r="P1308" s="251">
        <f>SUMIFS(Сверхбаза!N:N,Сверхбаза!C:C,СВОД!C1308,Сверхбаза!E:E,СВОД!E1308)</f>
        <v>0</v>
      </c>
      <c r="Q1308" s="251">
        <f>SUMIFS(Сверхбаза!P:P,Сверхбаза!C:C,СВОД!C1308,Сверхбаза!E:E,СВОД!E1308)</f>
        <v>0</v>
      </c>
      <c r="R1308" s="251">
        <f>SUMIFS(Сверхбаза!O:O,Сверхбаза!C:C,СВОД!C1308,Сверхбаза!E:E,СВОД!E1308)</f>
        <v>0</v>
      </c>
      <c r="S1308" s="251">
        <f>SUMIFS(Сверхбаза!Q:Q,Сверхбаза!C:C,СВОД!C1308,Сверхбаза!E:E,СВОД!E1308)</f>
        <v>0</v>
      </c>
      <c r="T1308" s="278">
        <f>SUMIFS(Сверхбаза!G:G,Сверхбаза!C:C,СВОД!C1308,Сверхбаза!E:E,СВОД!E1308)</f>
        <v>0</v>
      </c>
    </row>
    <row r="1309" spans="1:20" ht="25.5" outlineLevel="2">
      <c r="A1309" s="263">
        <v>1</v>
      </c>
      <c r="B1309" s="336">
        <f t="shared" si="34"/>
        <v>506403</v>
      </c>
      <c r="C1309" s="336">
        <f t="shared" si="34"/>
        <v>640101</v>
      </c>
      <c r="D1309" s="5" t="str">
        <f t="shared" si="34"/>
        <v>ГАУЗ МО "ЛОСИНО-ПЕТРОВСКИЙ НАРКОЛОГИЧЕСКИЙ ДИСПАНСЕР"</v>
      </c>
      <c r="E1309" s="324">
        <f t="shared" si="33"/>
        <v>94</v>
      </c>
      <c r="F1309" s="325" t="str">
        <f t="shared" si="33"/>
        <v>Перитониальный диализ</v>
      </c>
      <c r="G1309" s="277">
        <f>SUMIFS('Круглосуточный стационар'!J:J,'Круглосуточный стационар'!D:D,СВОД!C1309,'Круглосуточный стационар'!F:F,СВОД!E1309)/2+SUMIFS(ВМП!J:J,ВМП!D:D,СВОД!C1309,ВМП!F:F,СВОД!E1309)/2+SUMIFS('Дневной стационар'!J:J,'Дневной стационар'!D:D,СВОД!C1309,'Дневной стационар'!F:F,СВОД!E1309)/2+SUMIFS(ЭКО!H:H,ЭКО!D:D,СВОД!C1309,ЭКО!F:F,СВОД!E1309)+SUMIFS(Диализ!J:J,Диализ!E:E,СВОД!C1309,Диализ!G:G,СВОД!E1309)</f>
        <v>0</v>
      </c>
      <c r="H1309" s="251">
        <f>SUMIFS(Поликлиника!H:H,Поликлиника!D:D,СВОД!C1309,Поликлиника!F:F,СВОД!E1309)</f>
        <v>0</v>
      </c>
      <c r="I1309" s="251">
        <f>SUMIFS(Поликлиника!BA:BA,Поликлиника!D:D,СВОД!C1309,Поликлиника!F:F,СВОД!E1309)</f>
        <v>0</v>
      </c>
      <c r="J1309" s="251">
        <f>SUMIFS(Поликлиника!BF:BF,Поликлиника!D:D,СВОД!C1309,Поликлиника!F:F,СВОД!E1309)</f>
        <v>0</v>
      </c>
      <c r="K1309" s="251">
        <f>SUMIFS(Поликлиника!BU:BU,Поликлиника!D:D,СВОД!C1309,Поликлиника!F:F,СВОД!E1309)</f>
        <v>0</v>
      </c>
      <c r="L1309" s="251">
        <f>SUMIFS(Услуги!H:H,Услуги!D:D,СВОД!C1309,Услуги!F:F,СВОД!E1309)+SUMIFS(Услуги!M:M,Услуги!D:D,СВОД!C1309,Услуги!F:F,СВОД!E1309)+SUMIFS(Услуги!R:R,Услуги!D:D,СВОД!C1309,Услуги!F:F,СВОД!E1309)+SUMIFS(Услуги!W:W,Услуги!D:D,СВОД!C1309,Услуги!F:F,СВОД!E1309)+SUMIFS(Услуги!AB:AB,Услуги!D:D,СВОД!C1309,Услуги!F:F,СВОД!E1309)+SUMIFS(Услуги!AG:AG,Услуги!D:D,СВОД!C1309,Услуги!F:F,СВОД!E1309)+SUMIFS(Услуги!AL:AL,Услуги!D:D,СВОД!C1309,Услуги!F:F,СВОД!E1309)+SUMIFS(Услуги!AQ:AQ,Услуги!D:D,СВОД!C1309,Услуги!F:F,СВОД!E1309)</f>
        <v>0</v>
      </c>
      <c r="M1309" s="251">
        <f>SUMIFS('Скорая мед.помощь'!J:J,'Скорая мед.помощь'!E:E,СВОД!C1309,'Скорая мед.помощь'!G:G,СВОД!E1309)</f>
        <v>0</v>
      </c>
      <c r="N1309" s="278">
        <f>SUMIFS('Круглосуточный стационар'!O:O,'Круглосуточный стационар'!D:D,СВОД!C1309,'Круглосуточный стационар'!F:F,СВОД!E1309)+SUMIFS(ВМП!O:O,ВМП!D:D,СВОД!C1309,ВМП!F:F,СВОД!E1309)+SUMIFS('Дневной стационар'!O:O,'Дневной стационар'!D:D,СВОД!C1309,'Дневной стационар'!F:F,СВОД!E1309)+SUMIFS(ЭКО!M:M,ЭКО!D:D,СВОД!C1309,ЭКО!F:F,СВОД!E1309)+SUMIFS(Диализ!O:O,Диализ!E:E,СВОД!C1309,Диализ!G:G,СВОД!E1309)+SUMIFS(Поликлиника!CT:CT,Поликлиника!D:D,СВОД!C1309,Поликлиника!F:F,СВОД!E1309)+SUMIFS('Скорая мед.помощь'!O:O,'Скорая мед.помощь'!E:E,СВОД!C1309,'Скорая мед.помощь'!G:G,СВОД!E1309)+SUMIFS(Услуги!AV:AV,Услуги!D:D,СВОД!C1309,Услуги!F:F,СВОД!E1309)</f>
        <v>0</v>
      </c>
      <c r="O1309" s="277">
        <f>SUMIFS(Сверхбаза!L:L,Сверхбаза!C:C,СВОД!C1309,Сверхбаза!E:E,СВОД!E1309)+SUMIFS(Сверхбаза!M:M,Сверхбаза!C:C,СВОД!C1309,Сверхбаза!E:E,СВОД!E1309)</f>
        <v>0</v>
      </c>
      <c r="P1309" s="251">
        <f>SUMIFS(Сверхбаза!N:N,Сверхбаза!C:C,СВОД!C1309,Сверхбаза!E:E,СВОД!E1309)</f>
        <v>0</v>
      </c>
      <c r="Q1309" s="251">
        <f>SUMIFS(Сверхбаза!P:P,Сверхбаза!C:C,СВОД!C1309,Сверхбаза!E:E,СВОД!E1309)</f>
        <v>0</v>
      </c>
      <c r="R1309" s="251">
        <f>SUMIFS(Сверхбаза!O:O,Сверхбаза!C:C,СВОД!C1309,Сверхбаза!E:E,СВОД!E1309)</f>
        <v>0</v>
      </c>
      <c r="S1309" s="251">
        <f>SUMIFS(Сверхбаза!Q:Q,Сверхбаза!C:C,СВОД!C1309,Сверхбаза!E:E,СВОД!E1309)</f>
        <v>0</v>
      </c>
      <c r="T1309" s="278">
        <f>SUMIFS(Сверхбаза!G:G,Сверхбаза!C:C,СВОД!C1309,Сверхбаза!E:E,СВОД!E1309)</f>
        <v>0</v>
      </c>
    </row>
    <row r="1310" spans="1:20" outlineLevel="1">
      <c r="A1310" s="264"/>
      <c r="B1310" s="254"/>
      <c r="C1310" s="254" t="str">
        <f>CONCATENATE(C1309," ","Итог")</f>
        <v>640101 Итог</v>
      </c>
      <c r="D1310" s="255"/>
      <c r="E1310" s="326"/>
      <c r="F1310" s="327"/>
      <c r="G1310" s="279"/>
      <c r="H1310" s="256"/>
      <c r="I1310" s="256"/>
      <c r="J1310" s="256"/>
      <c r="K1310" s="256"/>
      <c r="L1310" s="256"/>
      <c r="M1310" s="256"/>
      <c r="N1310" s="280">
        <f>SUBTOTAL(9,N1302:N1309)</f>
        <v>0</v>
      </c>
      <c r="O1310" s="279"/>
      <c r="P1310" s="256"/>
      <c r="Q1310" s="256"/>
      <c r="R1310" s="256"/>
      <c r="S1310" s="256"/>
      <c r="T1310" s="280">
        <f>SUBTOTAL(9,T1302:T1309)</f>
        <v>13273.419</v>
      </c>
    </row>
    <row r="1311" spans="1:20" ht="63.75" outlineLevel="2">
      <c r="A1311" s="262">
        <v>1</v>
      </c>
      <c r="B1311" s="8">
        <v>508908</v>
      </c>
      <c r="C1311" s="8">
        <v>890901</v>
      </c>
      <c r="D1311" s="9" t="s">
        <v>628</v>
      </c>
      <c r="E1311" s="322">
        <v>1</v>
      </c>
      <c r="F1311" s="323" t="s">
        <v>12</v>
      </c>
      <c r="G1311" s="275">
        <f>SUMIFS('Круглосуточный стационар'!J:J,'Круглосуточный стационар'!D:D,СВОД!C1311,'Круглосуточный стационар'!F:F,СВОД!E1311)/2+SUMIFS(ВМП!J:J,ВМП!D:D,СВОД!C1311,ВМП!F:F,СВОД!E1311)/2+SUMIFS('Дневной стационар'!J:J,'Дневной стационар'!D:D,СВОД!C1311,'Дневной стационар'!F:F,СВОД!E1311)/2+SUMIFS(ЭКО!H:H,ЭКО!D:D,СВОД!C1311,ЭКО!F:F,СВОД!E1311)+SUMIFS(Диализ!J:J,Диализ!E:E,СВОД!C1311,Диализ!G:G,СВОД!E1311)</f>
        <v>1134</v>
      </c>
      <c r="H1311" s="253">
        <f>SUMIFS(Поликлиника!H:H,Поликлиника!D:D,СВОД!C1311,Поликлиника!F:F,СВОД!E1311)</f>
        <v>0</v>
      </c>
      <c r="I1311" s="253">
        <f>SUMIFS(Поликлиника!BA:BA,Поликлиника!D:D,СВОД!C1311,Поликлиника!F:F,СВОД!E1311)</f>
        <v>0</v>
      </c>
      <c r="J1311" s="253">
        <f>SUMIFS(Поликлиника!BF:BF,Поликлиника!D:D,СВОД!C1311,Поликлиника!F:F,СВОД!E1311)</f>
        <v>0</v>
      </c>
      <c r="K1311" s="253">
        <f>SUMIFS(Поликлиника!BU:BU,Поликлиника!D:D,СВОД!C1311,Поликлиника!F:F,СВОД!E1311)</f>
        <v>0</v>
      </c>
      <c r="L1311" s="253">
        <f>SUMIFS(Услуги!H:H,Услуги!D:D,СВОД!C1311,Услуги!F:F,СВОД!E1311)+SUMIFS(Услуги!M:M,Услуги!D:D,СВОД!C1311,Услуги!F:F,СВОД!E1311)+SUMIFS(Услуги!R:R,Услуги!D:D,СВОД!C1311,Услуги!F:F,СВОД!E1311)+SUMIFS(Услуги!W:W,Услуги!D:D,СВОД!C1311,Услуги!F:F,СВОД!E1311)+SUMIFS(Услуги!AB:AB,Услуги!D:D,СВОД!C1311,Услуги!F:F,СВОД!E1311)+SUMIFS(Услуги!AG:AG,Услуги!D:D,СВОД!C1311,Услуги!F:F,СВОД!E1311)+SUMIFS(Услуги!AL:AL,Услуги!D:D,СВОД!C1311,Услуги!F:F,СВОД!E1311)+SUMIFS(Услуги!AQ:AQ,Услуги!D:D,СВОД!C1311,Услуги!F:F,СВОД!E1311)</f>
        <v>0</v>
      </c>
      <c r="M1311" s="253">
        <f>SUMIFS('Скорая мед.помощь'!J:J,'Скорая мед.помощь'!E:E,СВОД!C1311,'Скорая мед.помощь'!G:G,СВОД!E1311)</f>
        <v>0</v>
      </c>
      <c r="N1311" s="276">
        <f>SUMIFS('Круглосуточный стационар'!O:O,'Круглосуточный стационар'!D:D,СВОД!C1311,'Круглосуточный стационар'!F:F,СВОД!E1311)+SUMIFS(ВМП!O:O,ВМП!D:D,СВОД!C1311,ВМП!F:F,СВОД!E1311)+SUMIFS('Дневной стационар'!O:O,'Дневной стационар'!D:D,СВОД!C1311,'Дневной стационар'!F:F,СВОД!E1311)+SUMIFS(ЭКО!M:M,ЭКО!D:D,СВОД!C1311,ЭКО!F:F,СВОД!E1311)+SUMIFS(Диализ!O:O,Диализ!E:E,СВОД!C1311,Диализ!G:G,СВОД!E1311)+SUMIFS(Поликлиника!CT:CT,Поликлиника!D:D,СВОД!C1311,Поликлиника!F:F,СВОД!E1311)+SUMIFS('Скорая мед.помощь'!O:O,'Скорая мед.помощь'!E:E,СВОД!C1311,'Скорая мед.помощь'!G:G,СВОД!E1311)+SUMIFS(Услуги!AV:AV,Услуги!D:D,СВОД!C1311,Услуги!F:F,СВОД!E1311)</f>
        <v>29600.565859079648</v>
      </c>
      <c r="O1311" s="275">
        <f>SUMIFS(Сверхбаза!L:L,Сверхбаза!C:C,СВОД!C1311,Сверхбаза!E:E,СВОД!E1311)+SUMIFS(Сверхбаза!M:M,Сверхбаза!C:C,СВОД!C1311,Сверхбаза!E:E,СВОД!E1311)</f>
        <v>0</v>
      </c>
      <c r="P1311" s="253">
        <f>SUMIFS(Сверхбаза!N:N,Сверхбаза!C:C,СВОД!C1311,Сверхбаза!E:E,СВОД!E1311)</f>
        <v>0</v>
      </c>
      <c r="Q1311" s="253">
        <f>SUMIFS(Сверхбаза!P:P,Сверхбаза!C:C,СВОД!C1311,Сверхбаза!E:E,СВОД!E1311)</f>
        <v>0</v>
      </c>
      <c r="R1311" s="253">
        <f>SUMIFS(Сверхбаза!O:O,Сверхбаза!C:C,СВОД!C1311,Сверхбаза!E:E,СВОД!E1311)</f>
        <v>0</v>
      </c>
      <c r="S1311" s="253">
        <f>SUMIFS(Сверхбаза!Q:Q,Сверхбаза!C:C,СВОД!C1311,Сверхбаза!E:E,СВОД!E1311)</f>
        <v>0</v>
      </c>
      <c r="T1311" s="276">
        <f>SUMIFS(Сверхбаза!G:G,Сверхбаза!C:C,СВОД!C1311,Сверхбаза!E:E,СВОД!E1311)</f>
        <v>0</v>
      </c>
    </row>
    <row r="1312" spans="1:20" ht="63.75" outlineLevel="2">
      <c r="A1312" s="263">
        <v>1</v>
      </c>
      <c r="B1312" s="336">
        <v>508908</v>
      </c>
      <c r="C1312" s="336">
        <v>890901</v>
      </c>
      <c r="D1312" s="5" t="s">
        <v>628</v>
      </c>
      <c r="E1312" s="324">
        <v>13</v>
      </c>
      <c r="F1312" s="325" t="s">
        <v>704</v>
      </c>
      <c r="G1312" s="277">
        <f>SUMIFS('Круглосуточный стационар'!J:J,'Круглосуточный стационар'!D:D,СВОД!C1312,'Круглосуточный стационар'!F:F,СВОД!E1312)/2+SUMIFS(ВМП!J:J,ВМП!D:D,СВОД!C1312,ВМП!F:F,СВОД!E1312)/2+SUMIFS('Дневной стационар'!J:J,'Дневной стационар'!D:D,СВОД!C1312,'Дневной стационар'!F:F,СВОД!E1312)/2+SUMIFS(ЭКО!H:H,ЭКО!D:D,СВОД!C1312,ЭКО!F:F,СВОД!E1312)+SUMIFS(Диализ!J:J,Диализ!E:E,СВОД!C1312,Диализ!G:G,СВОД!E1312)</f>
        <v>12</v>
      </c>
      <c r="H1312" s="251">
        <f>SUMIFS(Поликлиника!H:H,Поликлиника!D:D,СВОД!C1312,Поликлиника!F:F,СВОД!E1312)</f>
        <v>0</v>
      </c>
      <c r="I1312" s="251">
        <f>SUMIFS(Поликлиника!BA:BA,Поликлиника!D:D,СВОД!C1312,Поликлиника!F:F,СВОД!E1312)</f>
        <v>0</v>
      </c>
      <c r="J1312" s="251">
        <f>SUMIFS(Поликлиника!BF:BF,Поликлиника!D:D,СВОД!C1312,Поликлиника!F:F,СВОД!E1312)</f>
        <v>0</v>
      </c>
      <c r="K1312" s="251">
        <f>SUMIFS(Поликлиника!BU:BU,Поликлиника!D:D,СВОД!C1312,Поликлиника!F:F,СВОД!E1312)</f>
        <v>0</v>
      </c>
      <c r="L1312" s="251">
        <f>SUMIFS(Услуги!H:H,Услуги!D:D,СВОД!C1312,Услуги!F:F,СВОД!E1312)+SUMIFS(Услуги!M:M,Услуги!D:D,СВОД!C1312,Услуги!F:F,СВОД!E1312)+SUMIFS(Услуги!R:R,Услуги!D:D,СВОД!C1312,Услуги!F:F,СВОД!E1312)+SUMIFS(Услуги!W:W,Услуги!D:D,СВОД!C1312,Услуги!F:F,СВОД!E1312)+SUMIFS(Услуги!AB:AB,Услуги!D:D,СВОД!C1312,Услуги!F:F,СВОД!E1312)+SUMIFS(Услуги!AG:AG,Услуги!D:D,СВОД!C1312,Услуги!F:F,СВОД!E1312)+SUMIFS(Услуги!AL:AL,Услуги!D:D,СВОД!C1312,Услуги!F:F,СВОД!E1312)+SUMIFS(Услуги!AQ:AQ,Услуги!D:D,СВОД!C1312,Услуги!F:F,СВОД!E1312)</f>
        <v>0</v>
      </c>
      <c r="M1312" s="251">
        <f>SUMIFS('Скорая мед.помощь'!J:J,'Скорая мед.помощь'!E:E,СВОД!C1312,'Скорая мед.помощь'!G:G,СВОД!E1312)</f>
        <v>0</v>
      </c>
      <c r="N1312" s="278">
        <f>SUMIFS('Круглосуточный стационар'!O:O,'Круглосуточный стационар'!D:D,СВОД!C1312,'Круглосуточный стационар'!F:F,СВОД!E1312)+SUMIFS(ВМП!O:O,ВМП!D:D,СВОД!C1312,ВМП!F:F,СВОД!E1312)+SUMIFS('Дневной стационар'!O:O,'Дневной стационар'!D:D,СВОД!C1312,'Дневной стационар'!F:F,СВОД!E1312)+SUMIFS(ЭКО!M:M,ЭКО!D:D,СВОД!C1312,ЭКО!F:F,СВОД!E1312)+SUMIFS(Диализ!O:O,Диализ!E:E,СВОД!C1312,Диализ!G:G,СВОД!E1312)+SUMIFS(Поликлиника!CT:CT,Поликлиника!D:D,СВОД!C1312,Поликлиника!F:F,СВОД!E1312)+SUMIFS('Скорая мед.помощь'!O:O,'Скорая мед.помощь'!E:E,СВОД!C1312,'Скорая мед.помощь'!G:G,СВОД!E1312)+SUMIFS(Услуги!AV:AV,Услуги!D:D,СВОД!C1312,Услуги!F:F,СВОД!E1312)</f>
        <v>1150.3800000000001</v>
      </c>
      <c r="O1312" s="277">
        <f>SUMIFS(Сверхбаза!L:L,Сверхбаза!C:C,СВОД!C1312,Сверхбаза!E:E,СВОД!E1312)+SUMIFS(Сверхбаза!M:M,Сверхбаза!C:C,СВОД!C1312,Сверхбаза!E:E,СВОД!E1312)</f>
        <v>0</v>
      </c>
      <c r="P1312" s="251">
        <f>SUMIFS(Сверхбаза!N:N,Сверхбаза!C:C,СВОД!C1312,Сверхбаза!E:E,СВОД!E1312)</f>
        <v>0</v>
      </c>
      <c r="Q1312" s="251">
        <f>SUMIFS(Сверхбаза!P:P,Сверхбаза!C:C,СВОД!C1312,Сверхбаза!E:E,СВОД!E1312)</f>
        <v>0</v>
      </c>
      <c r="R1312" s="251">
        <f>SUMIFS(Сверхбаза!O:O,Сверхбаза!C:C,СВОД!C1312,Сверхбаза!E:E,СВОД!E1312)</f>
        <v>0</v>
      </c>
      <c r="S1312" s="251">
        <f>SUMIFS(Сверхбаза!Q:Q,Сверхбаза!C:C,СВОД!C1312,Сверхбаза!E:E,СВОД!E1312)</f>
        <v>0</v>
      </c>
      <c r="T1312" s="278">
        <f>SUMIFS(Сверхбаза!G:G,Сверхбаза!C:C,СВОД!C1312,Сверхбаза!E:E,СВОД!E1312)</f>
        <v>0</v>
      </c>
    </row>
    <row r="1313" spans="1:20" ht="63.75" outlineLevel="2">
      <c r="A1313" s="263">
        <v>1</v>
      </c>
      <c r="B1313" s="336">
        <v>508908</v>
      </c>
      <c r="C1313" s="336">
        <v>890901</v>
      </c>
      <c r="D1313" s="5" t="s">
        <v>628</v>
      </c>
      <c r="E1313" s="324">
        <v>2</v>
      </c>
      <c r="F1313" s="325" t="s">
        <v>173</v>
      </c>
      <c r="G1313" s="277">
        <f>SUMIFS('Круглосуточный стационар'!J:J,'Круглосуточный стационар'!D:D,СВОД!C1313,'Круглосуточный стационар'!F:F,СВОД!E1313)/2+SUMIFS(ВМП!J:J,ВМП!D:D,СВОД!C1313,ВМП!F:F,СВОД!E1313)/2+SUMIFS('Дневной стационар'!J:J,'Дневной стационар'!D:D,СВОД!C1313,'Дневной стационар'!F:F,СВОД!E1313)/2+SUMIFS(ЭКО!H:H,ЭКО!D:D,СВОД!C1313,ЭКО!F:F,СВОД!E1313)+SUMIFS(Диализ!J:J,Диализ!E:E,СВОД!C1313,Диализ!G:G,СВОД!E1313)</f>
        <v>824</v>
      </c>
      <c r="H1313" s="251">
        <f>SUMIFS(Поликлиника!H:H,Поликлиника!D:D,СВОД!C1313,Поликлиника!F:F,СВОД!E1313)</f>
        <v>0</v>
      </c>
      <c r="I1313" s="251">
        <f>SUMIFS(Поликлиника!BA:BA,Поликлиника!D:D,СВОД!C1313,Поликлиника!F:F,СВОД!E1313)</f>
        <v>0</v>
      </c>
      <c r="J1313" s="251">
        <f>SUMIFS(Поликлиника!BF:BF,Поликлиника!D:D,СВОД!C1313,Поликлиника!F:F,СВОД!E1313)</f>
        <v>0</v>
      </c>
      <c r="K1313" s="251">
        <f>SUMIFS(Поликлиника!BU:BU,Поликлиника!D:D,СВОД!C1313,Поликлиника!F:F,СВОД!E1313)</f>
        <v>0</v>
      </c>
      <c r="L1313" s="251">
        <f>SUMIFS(Услуги!H:H,Услуги!D:D,СВОД!C1313,Услуги!F:F,СВОД!E1313)+SUMIFS(Услуги!M:M,Услуги!D:D,СВОД!C1313,Услуги!F:F,СВОД!E1313)+SUMIFS(Услуги!R:R,Услуги!D:D,СВОД!C1313,Услуги!F:F,СВОД!E1313)+SUMIFS(Услуги!W:W,Услуги!D:D,СВОД!C1313,Услуги!F:F,СВОД!E1313)+SUMIFS(Услуги!AB:AB,Услуги!D:D,СВОД!C1313,Услуги!F:F,СВОД!E1313)+SUMIFS(Услуги!AG:AG,Услуги!D:D,СВОД!C1313,Услуги!F:F,СВОД!E1313)+SUMIFS(Услуги!AL:AL,Услуги!D:D,СВОД!C1313,Услуги!F:F,СВОД!E1313)+SUMIFS(Услуги!AQ:AQ,Услуги!D:D,СВОД!C1313,Услуги!F:F,СВОД!E1313)</f>
        <v>0</v>
      </c>
      <c r="M1313" s="251">
        <f>SUMIFS('Скорая мед.помощь'!J:J,'Скорая мед.помощь'!E:E,СВОД!C1313,'Скорая мед.помощь'!G:G,СВОД!E1313)</f>
        <v>0</v>
      </c>
      <c r="N1313" s="278">
        <f>SUMIFS('Круглосуточный стационар'!O:O,'Круглосуточный стационар'!D:D,СВОД!C1313,'Круглосуточный стационар'!F:F,СВОД!E1313)+SUMIFS(ВМП!O:O,ВМП!D:D,СВОД!C1313,ВМП!F:F,СВОД!E1313)+SUMIFS('Дневной стационар'!O:O,'Дневной стационар'!D:D,СВОД!C1313,'Дневной стационар'!F:F,СВОД!E1313)+SUMIFS(ЭКО!M:M,ЭКО!D:D,СВОД!C1313,ЭКО!F:F,СВОД!E1313)+SUMIFS(Диализ!O:O,Диализ!E:E,СВОД!C1313,Диализ!G:G,СВОД!E1313)+SUMIFS(Поликлиника!CT:CT,Поликлиника!D:D,СВОД!C1313,Поликлиника!F:F,СВОД!E1313)+SUMIFS('Скорая мед.помощь'!O:O,'Скорая мед.помощь'!E:E,СВОД!C1313,'Скорая мед.помощь'!G:G,СВОД!E1313)+SUMIFS(Услуги!AV:AV,Услуги!D:D,СВОД!C1313,Услуги!F:F,СВОД!E1313)</f>
        <v>6606.5437350868251</v>
      </c>
      <c r="O1313" s="277">
        <f>SUMIFS(Сверхбаза!L:L,Сверхбаза!C:C,СВОД!C1313,Сверхбаза!E:E,СВОД!E1313)+SUMIFS(Сверхбаза!M:M,Сверхбаза!C:C,СВОД!C1313,Сверхбаза!E:E,СВОД!E1313)</f>
        <v>0</v>
      </c>
      <c r="P1313" s="251">
        <f>SUMIFS(Сверхбаза!N:N,Сверхбаза!C:C,СВОД!C1313,Сверхбаза!E:E,СВОД!E1313)</f>
        <v>0</v>
      </c>
      <c r="Q1313" s="251">
        <f>SUMIFS(Сверхбаза!P:P,Сверхбаза!C:C,СВОД!C1313,Сверхбаза!E:E,СВОД!E1313)</f>
        <v>0</v>
      </c>
      <c r="R1313" s="251">
        <f>SUMIFS(Сверхбаза!O:O,Сверхбаза!C:C,СВОД!C1313,Сверхбаза!E:E,СВОД!E1313)</f>
        <v>0</v>
      </c>
      <c r="S1313" s="251">
        <f>SUMIFS(Сверхбаза!Q:Q,Сверхбаза!C:C,СВОД!C1313,Сверхбаза!E:E,СВОД!E1313)</f>
        <v>0</v>
      </c>
      <c r="T1313" s="278">
        <f>SUMIFS(Сверхбаза!G:G,Сверхбаза!C:C,СВОД!C1313,Сверхбаза!E:E,СВОД!E1313)</f>
        <v>0</v>
      </c>
    </row>
    <row r="1314" spans="1:20" ht="63.75" outlineLevel="2">
      <c r="A1314" s="263">
        <v>1</v>
      </c>
      <c r="B1314" s="336">
        <v>508908</v>
      </c>
      <c r="C1314" s="336">
        <v>890901</v>
      </c>
      <c r="D1314" s="5" t="s">
        <v>628</v>
      </c>
      <c r="E1314" s="324">
        <v>6</v>
      </c>
      <c r="F1314" s="325" t="s">
        <v>705</v>
      </c>
      <c r="G1314" s="277">
        <f>SUMIFS('Круглосуточный стационар'!J:J,'Круглосуточный стационар'!D:D,СВОД!C1314,'Круглосуточный стационар'!F:F,СВОД!E1314)/2+SUMIFS(ВМП!J:J,ВМП!D:D,СВОД!C1314,ВМП!F:F,СВОД!E1314)/2+SUMIFS('Дневной стационар'!J:J,'Дневной стационар'!D:D,СВОД!C1314,'Дневной стационар'!F:F,СВОД!E1314)/2+SUMIFS(ЭКО!H:H,ЭКО!D:D,СВОД!C1314,ЭКО!F:F,СВОД!E1314)+SUMIFS(Диализ!J:J,Диализ!E:E,СВОД!C1314,Диализ!G:G,СВОД!E1314)</f>
        <v>0</v>
      </c>
      <c r="H1314" s="251">
        <f>SUMIFS(Поликлиника!H:H,Поликлиника!D:D,СВОД!C1314,Поликлиника!F:F,СВОД!E1314)</f>
        <v>0</v>
      </c>
      <c r="I1314" s="251">
        <f>SUMIFS(Поликлиника!BA:BA,Поликлиника!D:D,СВОД!C1314,Поликлиника!F:F,СВОД!E1314)</f>
        <v>0</v>
      </c>
      <c r="J1314" s="251">
        <f>SUMIFS(Поликлиника!BF:BF,Поликлиника!D:D,СВОД!C1314,Поликлиника!F:F,СВОД!E1314)</f>
        <v>0</v>
      </c>
      <c r="K1314" s="251">
        <f>SUMIFS(Поликлиника!BU:BU,Поликлиника!D:D,СВОД!C1314,Поликлиника!F:F,СВОД!E1314)</f>
        <v>0</v>
      </c>
      <c r="L1314" s="251">
        <f>SUMIFS(Услуги!H:H,Услуги!D:D,СВОД!C1314,Услуги!F:F,СВОД!E1314)+SUMIFS(Услуги!M:M,Услуги!D:D,СВОД!C1314,Услуги!F:F,СВОД!E1314)+SUMIFS(Услуги!R:R,Услуги!D:D,СВОД!C1314,Услуги!F:F,СВОД!E1314)+SUMIFS(Услуги!W:W,Услуги!D:D,СВОД!C1314,Услуги!F:F,СВОД!E1314)+SUMIFS(Услуги!AB:AB,Услуги!D:D,СВОД!C1314,Услуги!F:F,СВОД!E1314)+SUMIFS(Услуги!AG:AG,Услуги!D:D,СВОД!C1314,Услуги!F:F,СВОД!E1314)+SUMIFS(Услуги!AL:AL,Услуги!D:D,СВОД!C1314,Услуги!F:F,СВОД!E1314)+SUMIFS(Услуги!AQ:AQ,Услуги!D:D,СВОД!C1314,Услуги!F:F,СВОД!E1314)</f>
        <v>0</v>
      </c>
      <c r="M1314" s="251">
        <f>SUMIFS('Скорая мед.помощь'!J:J,'Скорая мед.помощь'!E:E,СВОД!C1314,'Скорая мед.помощь'!G:G,СВОД!E1314)</f>
        <v>0</v>
      </c>
      <c r="N1314" s="278">
        <f>SUMIFS('Круглосуточный стационар'!O:O,'Круглосуточный стационар'!D:D,СВОД!C1314,'Круглосуточный стационар'!F:F,СВОД!E1314)+SUMIFS(ВМП!O:O,ВМП!D:D,СВОД!C1314,ВМП!F:F,СВОД!E1314)+SUMIFS('Дневной стационар'!O:O,'Дневной стационар'!D:D,СВОД!C1314,'Дневной стационар'!F:F,СВОД!E1314)+SUMIFS(ЭКО!M:M,ЭКО!D:D,СВОД!C1314,ЭКО!F:F,СВОД!E1314)+SUMIFS(Диализ!O:O,Диализ!E:E,СВОД!C1314,Диализ!G:G,СВОД!E1314)+SUMIFS(Поликлиника!CT:CT,Поликлиника!D:D,СВОД!C1314,Поликлиника!F:F,СВОД!E1314)+SUMIFS('Скорая мед.помощь'!O:O,'Скорая мед.помощь'!E:E,СВОД!C1314,'Скорая мед.помощь'!G:G,СВОД!E1314)+SUMIFS(Услуги!AV:AV,Услуги!D:D,СВОД!C1314,Услуги!F:F,СВОД!E1314)</f>
        <v>0</v>
      </c>
      <c r="O1314" s="277">
        <f>SUMIFS(Сверхбаза!L:L,Сверхбаза!C:C,СВОД!C1314,Сверхбаза!E:E,СВОД!E1314)+SUMIFS(Сверхбаза!M:M,Сверхбаза!C:C,СВОД!C1314,Сверхбаза!E:E,СВОД!E1314)</f>
        <v>0</v>
      </c>
      <c r="P1314" s="251">
        <f>SUMIFS(Сверхбаза!N:N,Сверхбаза!C:C,СВОД!C1314,Сверхбаза!E:E,СВОД!E1314)</f>
        <v>0</v>
      </c>
      <c r="Q1314" s="251">
        <f>SUMIFS(Сверхбаза!P:P,Сверхбаза!C:C,СВОД!C1314,Сверхбаза!E:E,СВОД!E1314)</f>
        <v>0</v>
      </c>
      <c r="R1314" s="251">
        <f>SUMIFS(Сверхбаза!O:O,Сверхбаза!C:C,СВОД!C1314,Сверхбаза!E:E,СВОД!E1314)</f>
        <v>0</v>
      </c>
      <c r="S1314" s="251">
        <f>SUMIFS(Сверхбаза!Q:Q,Сверхбаза!C:C,СВОД!C1314,Сверхбаза!E:E,СВОД!E1314)</f>
        <v>0</v>
      </c>
      <c r="T1314" s="278">
        <f>SUMIFS(Сверхбаза!G:G,Сверхбаза!C:C,СВОД!C1314,Сверхбаза!E:E,СВОД!E1314)</f>
        <v>0</v>
      </c>
    </row>
    <row r="1315" spans="1:20" ht="63.75" outlineLevel="2">
      <c r="A1315" s="263">
        <v>1</v>
      </c>
      <c r="B1315" s="336">
        <v>508908</v>
      </c>
      <c r="C1315" s="336">
        <v>890901</v>
      </c>
      <c r="D1315" s="5" t="s">
        <v>628</v>
      </c>
      <c r="E1315" s="324">
        <v>3</v>
      </c>
      <c r="F1315" s="325" t="s">
        <v>174</v>
      </c>
      <c r="G1315" s="277">
        <f>SUMIFS('Круглосуточный стационар'!J:J,'Круглосуточный стационар'!D:D,СВОД!C1315,'Круглосуточный стационар'!F:F,СВОД!E1315)/2+SUMIFS(ВМП!J:J,ВМП!D:D,СВОД!C1315,ВМП!F:F,СВОД!E1315)/2+SUMIFS('Дневной стационар'!J:J,'Дневной стационар'!D:D,СВОД!C1315,'Дневной стационар'!F:F,СВОД!E1315)/2+SUMIFS(ЭКО!H:H,ЭКО!D:D,СВОД!C1315,ЭКО!F:F,СВОД!E1315)+SUMIFS(Диализ!J:J,Диализ!E:E,СВОД!C1315,Диализ!G:G,СВОД!E1315)</f>
        <v>0</v>
      </c>
      <c r="H1315" s="251">
        <f>SUMIFS(Поликлиника!H:H,Поликлиника!D:D,СВОД!C1315,Поликлиника!F:F,СВОД!E1315)</f>
        <v>0</v>
      </c>
      <c r="I1315" s="251">
        <f>SUMIFS(Поликлиника!BA:BA,Поликлиника!D:D,СВОД!C1315,Поликлиника!F:F,СВОД!E1315)</f>
        <v>0</v>
      </c>
      <c r="J1315" s="251">
        <f>SUMIFS(Поликлиника!BF:BF,Поликлиника!D:D,СВОД!C1315,Поликлиника!F:F,СВОД!E1315)</f>
        <v>5000</v>
      </c>
      <c r="K1315" s="251">
        <f>SUMIFS(Поликлиника!BU:BU,Поликлиника!D:D,СВОД!C1315,Поликлиника!F:F,СВОД!E1315)</f>
        <v>5000</v>
      </c>
      <c r="L1315" s="251">
        <f>SUMIFS(Услуги!H:H,Услуги!D:D,СВОД!C1315,Услуги!F:F,СВОД!E1315)+SUMIFS(Услуги!M:M,Услуги!D:D,СВОД!C1315,Услуги!F:F,СВОД!E1315)+SUMIFS(Услуги!R:R,Услуги!D:D,СВОД!C1315,Услуги!F:F,СВОД!E1315)+SUMIFS(Услуги!W:W,Услуги!D:D,СВОД!C1315,Услуги!F:F,СВОД!E1315)+SUMIFS(Услуги!AB:AB,Услуги!D:D,СВОД!C1315,Услуги!F:F,СВОД!E1315)+SUMIFS(Услуги!AG:AG,Услуги!D:D,СВОД!C1315,Услуги!F:F,СВОД!E1315)+SUMIFS(Услуги!AL:AL,Услуги!D:D,СВОД!C1315,Услуги!F:F,СВОД!E1315)+SUMIFS(Услуги!AQ:AQ,Услуги!D:D,СВОД!C1315,Услуги!F:F,СВОД!E1315)</f>
        <v>0</v>
      </c>
      <c r="M1315" s="251">
        <f>SUMIFS('Скорая мед.помощь'!J:J,'Скорая мед.помощь'!E:E,СВОД!C1315,'Скорая мед.помощь'!G:G,СВОД!E1315)</f>
        <v>0</v>
      </c>
      <c r="N1315" s="278">
        <f>SUMIFS('Круглосуточный стационар'!O:O,'Круглосуточный стационар'!D:D,СВОД!C1315,'Круглосуточный стационар'!F:F,СВОД!E1315)+SUMIFS(ВМП!O:O,ВМП!D:D,СВОД!C1315,ВМП!F:F,СВОД!E1315)+SUMIFS('Дневной стационар'!O:O,'Дневной стационар'!D:D,СВОД!C1315,'Дневной стационар'!F:F,СВОД!E1315)+SUMIFS(ЭКО!M:M,ЭКО!D:D,СВОД!C1315,ЭКО!F:F,СВОД!E1315)+SUMIFS(Диализ!O:O,Диализ!E:E,СВОД!C1315,Диализ!G:G,СВОД!E1315)+SUMIFS(Поликлиника!CT:CT,Поликлиника!D:D,СВОД!C1315,Поликлиника!F:F,СВОД!E1315)+SUMIFS('Скорая мед.помощь'!O:O,'Скорая мед.помощь'!E:E,СВОД!C1315,'Скорая мед.помощь'!G:G,СВОД!E1315)+SUMIFS(Услуги!AV:AV,Услуги!D:D,СВОД!C1315,Услуги!F:F,СВОД!E1315)</f>
        <v>8052.4044071705102</v>
      </c>
      <c r="O1315" s="277">
        <f>SUMIFS(Сверхбаза!L:L,Сверхбаза!C:C,СВОД!C1315,Сверхбаза!E:E,СВОД!E1315)+SUMIFS(Сверхбаза!M:M,Сверхбаза!C:C,СВОД!C1315,Сверхбаза!E:E,СВОД!E1315)</f>
        <v>0</v>
      </c>
      <c r="P1315" s="251">
        <f>SUMIFS(Сверхбаза!N:N,Сверхбаза!C:C,СВОД!C1315,Сверхбаза!E:E,СВОД!E1315)</f>
        <v>0</v>
      </c>
      <c r="Q1315" s="251">
        <f>SUMIFS(Сверхбаза!P:P,Сверхбаза!C:C,СВОД!C1315,Сверхбаза!E:E,СВОД!E1315)</f>
        <v>0</v>
      </c>
      <c r="R1315" s="251">
        <f>SUMIFS(Сверхбаза!O:O,Сверхбаза!C:C,СВОД!C1315,Сверхбаза!E:E,СВОД!E1315)</f>
        <v>0</v>
      </c>
      <c r="S1315" s="251">
        <f>SUMIFS(Сверхбаза!Q:Q,Сверхбаза!C:C,СВОД!C1315,Сверхбаза!E:E,СВОД!E1315)</f>
        <v>0</v>
      </c>
      <c r="T1315" s="278">
        <f>SUMIFS(Сверхбаза!G:G,Сверхбаза!C:C,СВОД!C1315,Сверхбаза!E:E,СВОД!E1315)</f>
        <v>0</v>
      </c>
    </row>
    <row r="1316" spans="1:20" ht="63.75" outlineLevel="2">
      <c r="A1316" s="263">
        <v>1</v>
      </c>
      <c r="B1316" s="336">
        <v>508908</v>
      </c>
      <c r="C1316" s="336">
        <v>890901</v>
      </c>
      <c r="D1316" s="5" t="s">
        <v>628</v>
      </c>
      <c r="E1316" s="324">
        <v>7</v>
      </c>
      <c r="F1316" s="325" t="s">
        <v>706</v>
      </c>
      <c r="G1316" s="277">
        <f>SUMIFS('Круглосуточный стационар'!J:J,'Круглосуточный стационар'!D:D,СВОД!C1316,'Круглосуточный стационар'!F:F,СВОД!E1316)/2+SUMIFS(ВМП!J:J,ВМП!D:D,СВОД!C1316,ВМП!F:F,СВОД!E1316)/2+SUMIFS('Дневной стационар'!J:J,'Дневной стационар'!D:D,СВОД!C1316,'Дневной стационар'!F:F,СВОД!E1316)/2+SUMIFS(ЭКО!H:H,ЭКО!D:D,СВОД!C1316,ЭКО!F:F,СВОД!E1316)+SUMIFS(Диализ!J:J,Диализ!E:E,СВОД!C1316,Диализ!G:G,СВОД!E1316)</f>
        <v>0</v>
      </c>
      <c r="H1316" s="251">
        <f>SUMIFS(Поликлиника!H:H,Поликлиника!D:D,СВОД!C1316,Поликлиника!F:F,СВОД!E1316)</f>
        <v>0</v>
      </c>
      <c r="I1316" s="251">
        <f>SUMIFS(Поликлиника!BA:BA,Поликлиника!D:D,СВОД!C1316,Поликлиника!F:F,СВОД!E1316)</f>
        <v>0</v>
      </c>
      <c r="J1316" s="251">
        <f>SUMIFS(Поликлиника!BF:BF,Поликлиника!D:D,СВОД!C1316,Поликлиника!F:F,СВОД!E1316)</f>
        <v>0</v>
      </c>
      <c r="K1316" s="251">
        <f>SUMIFS(Поликлиника!BU:BU,Поликлиника!D:D,СВОД!C1316,Поликлиника!F:F,СВОД!E1316)</f>
        <v>0</v>
      </c>
      <c r="L1316" s="251">
        <f>SUMIFS(Услуги!H:H,Услуги!D:D,СВОД!C1316,Услуги!F:F,СВОД!E1316)+SUMIFS(Услуги!M:M,Услуги!D:D,СВОД!C1316,Услуги!F:F,СВОД!E1316)+SUMIFS(Услуги!R:R,Услуги!D:D,СВОД!C1316,Услуги!F:F,СВОД!E1316)+SUMIFS(Услуги!W:W,Услуги!D:D,СВОД!C1316,Услуги!F:F,СВОД!E1316)+SUMIFS(Услуги!AB:AB,Услуги!D:D,СВОД!C1316,Услуги!F:F,СВОД!E1316)+SUMIFS(Услуги!AG:AG,Услуги!D:D,СВОД!C1316,Услуги!F:F,СВОД!E1316)+SUMIFS(Услуги!AL:AL,Услуги!D:D,СВОД!C1316,Услуги!F:F,СВОД!E1316)+SUMIFS(Услуги!AQ:AQ,Услуги!D:D,СВОД!C1316,Услуги!F:F,СВОД!E1316)</f>
        <v>0</v>
      </c>
      <c r="M1316" s="251">
        <f>SUMIFS('Скорая мед.помощь'!J:J,'Скорая мед.помощь'!E:E,СВОД!C1316,'Скорая мед.помощь'!G:G,СВОД!E1316)</f>
        <v>0</v>
      </c>
      <c r="N1316" s="278">
        <f>SUMIFS('Круглосуточный стационар'!O:O,'Круглосуточный стационар'!D:D,СВОД!C1316,'Круглосуточный стационар'!F:F,СВОД!E1316)+SUMIFS(ВМП!O:O,ВМП!D:D,СВОД!C1316,ВМП!F:F,СВОД!E1316)+SUMIFS('Дневной стационар'!O:O,'Дневной стационар'!D:D,СВОД!C1316,'Дневной стационар'!F:F,СВОД!E1316)+SUMIFS(ЭКО!M:M,ЭКО!D:D,СВОД!C1316,ЭКО!F:F,СВОД!E1316)+SUMIFS(Диализ!O:O,Диализ!E:E,СВОД!C1316,Диализ!G:G,СВОД!E1316)+SUMIFS(Поликлиника!CT:CT,Поликлиника!D:D,СВОД!C1316,Поликлиника!F:F,СВОД!E1316)+SUMIFS('Скорая мед.помощь'!O:O,'Скорая мед.помощь'!E:E,СВОД!C1316,'Скорая мед.помощь'!G:G,СВОД!E1316)+SUMIFS(Услуги!AV:AV,Услуги!D:D,СВОД!C1316,Услуги!F:F,СВОД!E1316)</f>
        <v>0</v>
      </c>
      <c r="O1316" s="277">
        <f>SUMIFS(Сверхбаза!L:L,Сверхбаза!C:C,СВОД!C1316,Сверхбаза!E:E,СВОД!E1316)+SUMIFS(Сверхбаза!M:M,Сверхбаза!C:C,СВОД!C1316,Сверхбаза!E:E,СВОД!E1316)</f>
        <v>0</v>
      </c>
      <c r="P1316" s="251">
        <f>SUMIFS(Сверхбаза!N:N,Сверхбаза!C:C,СВОД!C1316,Сверхбаза!E:E,СВОД!E1316)</f>
        <v>0</v>
      </c>
      <c r="Q1316" s="251">
        <f>SUMIFS(Сверхбаза!P:P,Сверхбаза!C:C,СВОД!C1316,Сверхбаза!E:E,СВОД!E1316)</f>
        <v>0</v>
      </c>
      <c r="R1316" s="251">
        <f>SUMIFS(Сверхбаза!O:O,Сверхбаза!C:C,СВОД!C1316,Сверхбаза!E:E,СВОД!E1316)</f>
        <v>0</v>
      </c>
      <c r="S1316" s="251">
        <f>SUMIFS(Сверхбаза!Q:Q,Сверхбаза!C:C,СВОД!C1316,Сверхбаза!E:E,СВОД!E1316)</f>
        <v>0</v>
      </c>
      <c r="T1316" s="278">
        <f>SUMIFS(Сверхбаза!G:G,Сверхбаза!C:C,СВОД!C1316,Сверхбаза!E:E,СВОД!E1316)</f>
        <v>0</v>
      </c>
    </row>
    <row r="1317" spans="1:20" ht="63.75" outlineLevel="2">
      <c r="A1317" s="263">
        <v>1</v>
      </c>
      <c r="B1317" s="336">
        <v>508908</v>
      </c>
      <c r="C1317" s="336">
        <v>890901</v>
      </c>
      <c r="D1317" s="5" t="s">
        <v>628</v>
      </c>
      <c r="E1317" s="324">
        <v>70</v>
      </c>
      <c r="F1317" s="325" t="s">
        <v>707</v>
      </c>
      <c r="G1317" s="277">
        <f>SUMIFS('Круглосуточный стационар'!J:J,'Круглосуточный стационар'!D:D,СВОД!C1317,'Круглосуточный стационар'!F:F,СВОД!E1317)/2+SUMIFS(ВМП!J:J,ВМП!D:D,СВОД!C1317,ВМП!F:F,СВОД!E1317)/2+SUMIFS('Дневной стационар'!J:J,'Дневной стационар'!D:D,СВОД!C1317,'Дневной стационар'!F:F,СВОД!E1317)/2+SUMIFS(ЭКО!H:H,ЭКО!D:D,СВОД!C1317,ЭКО!F:F,СВОД!E1317)+SUMIFS(Диализ!J:J,Диализ!E:E,СВОД!C1317,Диализ!G:G,СВОД!E1317)</f>
        <v>0</v>
      </c>
      <c r="H1317" s="251">
        <f>SUMIFS(Поликлиника!H:H,Поликлиника!D:D,СВОД!C1317,Поликлиника!F:F,СВОД!E1317)</f>
        <v>0</v>
      </c>
      <c r="I1317" s="251">
        <f>SUMIFS(Поликлиника!BA:BA,Поликлиника!D:D,СВОД!C1317,Поликлиника!F:F,СВОД!E1317)</f>
        <v>0</v>
      </c>
      <c r="J1317" s="251">
        <f>SUMIFS(Поликлиника!BF:BF,Поликлиника!D:D,СВОД!C1317,Поликлиника!F:F,СВОД!E1317)</f>
        <v>0</v>
      </c>
      <c r="K1317" s="251">
        <f>SUMIFS(Поликлиника!BU:BU,Поликлиника!D:D,СВОД!C1317,Поликлиника!F:F,СВОД!E1317)</f>
        <v>0</v>
      </c>
      <c r="L1317" s="251">
        <f>SUMIFS(Услуги!H:H,Услуги!D:D,СВОД!C1317,Услуги!F:F,СВОД!E1317)+SUMIFS(Услуги!M:M,Услуги!D:D,СВОД!C1317,Услуги!F:F,СВОД!E1317)+SUMIFS(Услуги!R:R,Услуги!D:D,СВОД!C1317,Услуги!F:F,СВОД!E1317)+SUMIFS(Услуги!W:W,Услуги!D:D,СВОД!C1317,Услуги!F:F,СВОД!E1317)+SUMIFS(Услуги!AB:AB,Услуги!D:D,СВОД!C1317,Услуги!F:F,СВОД!E1317)+SUMIFS(Услуги!AG:AG,Услуги!D:D,СВОД!C1317,Услуги!F:F,СВОД!E1317)+SUMIFS(Услуги!AL:AL,Услуги!D:D,СВОД!C1317,Услуги!F:F,СВОД!E1317)+SUMIFS(Услуги!AQ:AQ,Услуги!D:D,СВОД!C1317,Услуги!F:F,СВОД!E1317)</f>
        <v>0</v>
      </c>
      <c r="M1317" s="251">
        <f>SUMIFS('Скорая мед.помощь'!J:J,'Скорая мед.помощь'!E:E,СВОД!C1317,'Скорая мед.помощь'!G:G,СВОД!E1317)</f>
        <v>0</v>
      </c>
      <c r="N1317" s="278">
        <f>SUMIFS('Круглосуточный стационар'!O:O,'Круглосуточный стационар'!D:D,СВОД!C1317,'Круглосуточный стационар'!F:F,СВОД!E1317)+SUMIFS(ВМП!O:O,ВМП!D:D,СВОД!C1317,ВМП!F:F,СВОД!E1317)+SUMIFS('Дневной стационар'!O:O,'Дневной стационар'!D:D,СВОД!C1317,'Дневной стационар'!F:F,СВОД!E1317)+SUMIFS(ЭКО!M:M,ЭКО!D:D,СВОД!C1317,ЭКО!F:F,СВОД!E1317)+SUMIFS(Диализ!O:O,Диализ!E:E,СВОД!C1317,Диализ!G:G,СВОД!E1317)+SUMIFS(Поликлиника!CT:CT,Поликлиника!D:D,СВОД!C1317,Поликлиника!F:F,СВОД!E1317)+SUMIFS('Скорая мед.помощь'!O:O,'Скорая мед.помощь'!E:E,СВОД!C1317,'Скорая мед.помощь'!G:G,СВОД!E1317)+SUMIFS(Услуги!AV:AV,Услуги!D:D,СВОД!C1317,Услуги!F:F,СВОД!E1317)</f>
        <v>0</v>
      </c>
      <c r="O1317" s="277">
        <f>SUMIFS(Сверхбаза!L:L,Сверхбаза!C:C,СВОД!C1317,Сверхбаза!E:E,СВОД!E1317)+SUMIFS(Сверхбаза!M:M,Сверхбаза!C:C,СВОД!C1317,Сверхбаза!E:E,СВОД!E1317)</f>
        <v>0</v>
      </c>
      <c r="P1317" s="251">
        <f>SUMIFS(Сверхбаза!N:N,Сверхбаза!C:C,СВОД!C1317,Сверхбаза!E:E,СВОД!E1317)</f>
        <v>0</v>
      </c>
      <c r="Q1317" s="251">
        <f>SUMIFS(Сверхбаза!P:P,Сверхбаза!C:C,СВОД!C1317,Сверхбаза!E:E,СВОД!E1317)</f>
        <v>0</v>
      </c>
      <c r="R1317" s="251">
        <f>SUMIFS(Сверхбаза!O:O,Сверхбаза!C:C,СВОД!C1317,Сверхбаза!E:E,СВОД!E1317)</f>
        <v>0</v>
      </c>
      <c r="S1317" s="251">
        <f>SUMIFS(Сверхбаза!Q:Q,Сверхбаза!C:C,СВОД!C1317,Сверхбаза!E:E,СВОД!E1317)</f>
        <v>0</v>
      </c>
      <c r="T1317" s="278">
        <f>SUMIFS(Сверхбаза!G:G,Сверхбаза!C:C,СВОД!C1317,Сверхбаза!E:E,СВОД!E1317)</f>
        <v>0</v>
      </c>
    </row>
    <row r="1318" spans="1:20" ht="63.75" outlineLevel="2">
      <c r="A1318" s="263">
        <v>1</v>
      </c>
      <c r="B1318" s="336">
        <v>508908</v>
      </c>
      <c r="C1318" s="336">
        <v>890901</v>
      </c>
      <c r="D1318" s="5" t="s">
        <v>628</v>
      </c>
      <c r="E1318" s="324">
        <v>94</v>
      </c>
      <c r="F1318" s="325" t="s">
        <v>157</v>
      </c>
      <c r="G1318" s="277">
        <f>SUMIFS('Круглосуточный стационар'!J:J,'Круглосуточный стационар'!D:D,СВОД!C1318,'Круглосуточный стационар'!F:F,СВОД!E1318)/2+SUMIFS(ВМП!J:J,ВМП!D:D,СВОД!C1318,ВМП!F:F,СВОД!E1318)/2+SUMIFS('Дневной стационар'!J:J,'Дневной стационар'!D:D,СВОД!C1318,'Дневной стационар'!F:F,СВОД!E1318)/2+SUMIFS(ЭКО!H:H,ЭКО!D:D,СВОД!C1318,ЭКО!F:F,СВОД!E1318)+SUMIFS(Диализ!J:J,Диализ!E:E,СВОД!C1318,Диализ!G:G,СВОД!E1318)</f>
        <v>0</v>
      </c>
      <c r="H1318" s="251">
        <f>SUMIFS(Поликлиника!H:H,Поликлиника!D:D,СВОД!C1318,Поликлиника!F:F,СВОД!E1318)</f>
        <v>0</v>
      </c>
      <c r="I1318" s="251">
        <f>SUMIFS(Поликлиника!BA:BA,Поликлиника!D:D,СВОД!C1318,Поликлиника!F:F,СВОД!E1318)</f>
        <v>0</v>
      </c>
      <c r="J1318" s="251">
        <f>SUMIFS(Поликлиника!BF:BF,Поликлиника!D:D,СВОД!C1318,Поликлиника!F:F,СВОД!E1318)</f>
        <v>0</v>
      </c>
      <c r="K1318" s="251">
        <f>SUMIFS(Поликлиника!BU:BU,Поликлиника!D:D,СВОД!C1318,Поликлиника!F:F,СВОД!E1318)</f>
        <v>0</v>
      </c>
      <c r="L1318" s="251">
        <f>SUMIFS(Услуги!H:H,Услуги!D:D,СВОД!C1318,Услуги!F:F,СВОД!E1318)+SUMIFS(Услуги!M:M,Услуги!D:D,СВОД!C1318,Услуги!F:F,СВОД!E1318)+SUMIFS(Услуги!R:R,Услуги!D:D,СВОД!C1318,Услуги!F:F,СВОД!E1318)+SUMIFS(Услуги!W:W,Услуги!D:D,СВОД!C1318,Услуги!F:F,СВОД!E1318)+SUMIFS(Услуги!AB:AB,Услуги!D:D,СВОД!C1318,Услуги!F:F,СВОД!E1318)+SUMIFS(Услуги!AG:AG,Услуги!D:D,СВОД!C1318,Услуги!F:F,СВОД!E1318)+SUMIFS(Услуги!AL:AL,Услуги!D:D,СВОД!C1318,Услуги!F:F,СВОД!E1318)+SUMIFS(Услуги!AQ:AQ,Услуги!D:D,СВОД!C1318,Услуги!F:F,СВОД!E1318)</f>
        <v>0</v>
      </c>
      <c r="M1318" s="251">
        <f>SUMIFS('Скорая мед.помощь'!J:J,'Скорая мед.помощь'!E:E,СВОД!C1318,'Скорая мед.помощь'!G:G,СВОД!E1318)</f>
        <v>0</v>
      </c>
      <c r="N1318" s="278">
        <f>SUMIFS('Круглосуточный стационар'!O:O,'Круглосуточный стационар'!D:D,СВОД!C1318,'Круглосуточный стационар'!F:F,СВОД!E1318)+SUMIFS(ВМП!O:O,ВМП!D:D,СВОД!C1318,ВМП!F:F,СВОД!E1318)+SUMIFS('Дневной стационар'!O:O,'Дневной стационар'!D:D,СВОД!C1318,'Дневной стационар'!F:F,СВОД!E1318)+SUMIFS(ЭКО!M:M,ЭКО!D:D,СВОД!C1318,ЭКО!F:F,СВОД!E1318)+SUMIFS(Диализ!O:O,Диализ!E:E,СВОД!C1318,Диализ!G:G,СВОД!E1318)+SUMIFS(Поликлиника!CT:CT,Поликлиника!D:D,СВОД!C1318,Поликлиника!F:F,СВОД!E1318)+SUMIFS('Скорая мед.помощь'!O:O,'Скорая мед.помощь'!E:E,СВОД!C1318,'Скорая мед.помощь'!G:G,СВОД!E1318)+SUMIFS(Услуги!AV:AV,Услуги!D:D,СВОД!C1318,Услуги!F:F,СВОД!E1318)</f>
        <v>0</v>
      </c>
      <c r="O1318" s="277">
        <f>SUMIFS(Сверхбаза!L:L,Сверхбаза!C:C,СВОД!C1318,Сверхбаза!E:E,СВОД!E1318)+SUMIFS(Сверхбаза!M:M,Сверхбаза!C:C,СВОД!C1318,Сверхбаза!E:E,СВОД!E1318)</f>
        <v>0</v>
      </c>
      <c r="P1318" s="251">
        <f>SUMIFS(Сверхбаза!N:N,Сверхбаза!C:C,СВОД!C1318,Сверхбаза!E:E,СВОД!E1318)</f>
        <v>0</v>
      </c>
      <c r="Q1318" s="251">
        <f>SUMIFS(Сверхбаза!P:P,Сверхбаза!C:C,СВОД!C1318,Сверхбаза!E:E,СВОД!E1318)</f>
        <v>0</v>
      </c>
      <c r="R1318" s="251">
        <f>SUMIFS(Сверхбаза!O:O,Сверхбаза!C:C,СВОД!C1318,Сверхбаза!E:E,СВОД!E1318)</f>
        <v>0</v>
      </c>
      <c r="S1318" s="251">
        <f>SUMIFS(Сверхбаза!Q:Q,Сверхбаза!C:C,СВОД!C1318,Сверхбаза!E:E,СВОД!E1318)</f>
        <v>0</v>
      </c>
      <c r="T1318" s="278">
        <f>SUMIFS(Сверхбаза!G:G,Сверхбаза!C:C,СВОД!C1318,Сверхбаза!E:E,СВОД!E1318)</f>
        <v>0</v>
      </c>
    </row>
    <row r="1319" spans="1:20" outlineLevel="1">
      <c r="A1319" s="264"/>
      <c r="B1319" s="254"/>
      <c r="C1319" s="254" t="str">
        <f>CONCATENATE(C1318," ","Итог")</f>
        <v>890901 Итог</v>
      </c>
      <c r="D1319" s="255"/>
      <c r="E1319" s="326"/>
      <c r="F1319" s="327"/>
      <c r="G1319" s="279"/>
      <c r="H1319" s="256"/>
      <c r="I1319" s="256"/>
      <c r="J1319" s="256"/>
      <c r="K1319" s="256"/>
      <c r="L1319" s="256"/>
      <c r="M1319" s="256"/>
      <c r="N1319" s="280">
        <f>SUBTOTAL(9,N1311:N1318)</f>
        <v>45409.894001336987</v>
      </c>
      <c r="O1319" s="279"/>
      <c r="P1319" s="256"/>
      <c r="Q1319" s="256"/>
      <c r="R1319" s="256"/>
      <c r="S1319" s="256"/>
      <c r="T1319" s="280">
        <f>SUBTOTAL(9,T1311:T1318)</f>
        <v>0</v>
      </c>
    </row>
    <row r="1320" spans="1:20" ht="38.25" outlineLevel="2">
      <c r="A1320" s="262">
        <v>1</v>
      </c>
      <c r="B1320" s="8">
        <v>508946</v>
      </c>
      <c r="C1320" s="8">
        <v>894701</v>
      </c>
      <c r="D1320" s="9" t="s">
        <v>425</v>
      </c>
      <c r="E1320" s="322">
        <v>1</v>
      </c>
      <c r="F1320" s="323" t="s">
        <v>12</v>
      </c>
      <c r="G1320" s="275">
        <f>SUMIFS('Круглосуточный стационар'!J:J,'Круглосуточный стационар'!D:D,СВОД!C1320,'Круглосуточный стационар'!F:F,СВОД!E1320)/2+SUMIFS(ВМП!J:J,ВМП!D:D,СВОД!C1320,ВМП!F:F,СВОД!E1320)/2+SUMIFS('Дневной стационар'!J:J,'Дневной стационар'!D:D,СВОД!C1320,'Дневной стационар'!F:F,СВОД!E1320)/2+SUMIFS(ЭКО!H:H,ЭКО!D:D,СВОД!C1320,ЭКО!F:F,СВОД!E1320)+SUMIFS(Диализ!J:J,Диализ!E:E,СВОД!C1320,Диализ!G:G,СВОД!E1320)</f>
        <v>24</v>
      </c>
      <c r="H1320" s="253">
        <f>SUMIFS(Поликлиника!H:H,Поликлиника!D:D,СВОД!C1320,Поликлиника!F:F,СВОД!E1320)</f>
        <v>0</v>
      </c>
      <c r="I1320" s="253">
        <f>SUMIFS(Поликлиника!BA:BA,Поликлиника!D:D,СВОД!C1320,Поликлиника!F:F,СВОД!E1320)</f>
        <v>0</v>
      </c>
      <c r="J1320" s="253">
        <f>SUMIFS(Поликлиника!BF:BF,Поликлиника!D:D,СВОД!C1320,Поликлиника!F:F,СВОД!E1320)</f>
        <v>0</v>
      </c>
      <c r="K1320" s="253">
        <f>SUMIFS(Поликлиника!BU:BU,Поликлиника!D:D,СВОД!C1320,Поликлиника!F:F,СВОД!E1320)</f>
        <v>0</v>
      </c>
      <c r="L1320" s="253">
        <f>SUMIFS(Услуги!H:H,Услуги!D:D,СВОД!C1320,Услуги!F:F,СВОД!E1320)+SUMIFS(Услуги!M:M,Услуги!D:D,СВОД!C1320,Услуги!F:F,СВОД!E1320)+SUMIFS(Услуги!R:R,Услуги!D:D,СВОД!C1320,Услуги!F:F,СВОД!E1320)+SUMIFS(Услуги!W:W,Услуги!D:D,СВОД!C1320,Услуги!F:F,СВОД!E1320)+SUMIFS(Услуги!AB:AB,Услуги!D:D,СВОД!C1320,Услуги!F:F,СВОД!E1320)+SUMIFS(Услуги!AG:AG,Услуги!D:D,СВОД!C1320,Услуги!F:F,СВОД!E1320)+SUMIFS(Услуги!AL:AL,Услуги!D:D,СВОД!C1320,Услуги!F:F,СВОД!E1320)+SUMIFS(Услуги!AQ:AQ,Услуги!D:D,СВОД!C1320,Услуги!F:F,СВОД!E1320)</f>
        <v>0</v>
      </c>
      <c r="M1320" s="253">
        <f>SUMIFS('Скорая мед.помощь'!J:J,'Скорая мед.помощь'!E:E,СВОД!C1320,'Скорая мед.помощь'!G:G,СВОД!E1320)</f>
        <v>0</v>
      </c>
      <c r="N1320" s="276">
        <f>SUMIFS('Круглосуточный стационар'!O:O,'Круглосуточный стационар'!D:D,СВОД!C1320,'Круглосуточный стационар'!F:F,СВОД!E1320)+SUMIFS(ВМП!O:O,ВМП!D:D,СВОД!C1320,ВМП!F:F,СВОД!E1320)+SUMIFS('Дневной стационар'!O:O,'Дневной стационар'!D:D,СВОД!C1320,'Дневной стационар'!F:F,СВОД!E1320)+SUMIFS(ЭКО!M:M,ЭКО!D:D,СВОД!C1320,ЭКО!F:F,СВОД!E1320)+SUMIFS(Диализ!O:O,Диализ!E:E,СВОД!C1320,Диализ!G:G,СВОД!E1320)+SUMIFS(Поликлиника!CT:CT,Поликлиника!D:D,СВОД!C1320,Поликлиника!F:F,СВОД!E1320)+SUMIFS('Скорая мед.помощь'!O:O,'Скорая мед.помощь'!E:E,СВОД!C1320,'Скорая мед.помощь'!G:G,СВОД!E1320)+SUMIFS(Услуги!AV:AV,Услуги!D:D,СВОД!C1320,Услуги!F:F,СВОД!E1320)</f>
        <v>811.38637499999982</v>
      </c>
      <c r="O1320" s="275">
        <f>SUMIFS(Сверхбаза!L:L,Сверхбаза!C:C,СВОД!C1320,Сверхбаза!E:E,СВОД!E1320)+SUMIFS(Сверхбаза!M:M,Сверхбаза!C:C,СВОД!C1320,Сверхбаза!E:E,СВОД!E1320)</f>
        <v>0</v>
      </c>
      <c r="P1320" s="253">
        <f>SUMIFS(Сверхбаза!N:N,Сверхбаза!C:C,СВОД!C1320,Сверхбаза!E:E,СВОД!E1320)</f>
        <v>0</v>
      </c>
      <c r="Q1320" s="253">
        <f>SUMIFS(Сверхбаза!P:P,Сверхбаза!C:C,СВОД!C1320,Сверхбаза!E:E,СВОД!E1320)</f>
        <v>0</v>
      </c>
      <c r="R1320" s="253">
        <f>SUMIFS(Сверхбаза!O:O,Сверхбаза!C:C,СВОД!C1320,Сверхбаза!E:E,СВОД!E1320)</f>
        <v>0</v>
      </c>
      <c r="S1320" s="253">
        <f>SUMIFS(Сверхбаза!Q:Q,Сверхбаза!C:C,СВОД!C1320,Сверхбаза!E:E,СВОД!E1320)</f>
        <v>0</v>
      </c>
      <c r="T1320" s="276">
        <f>SUMIFS(Сверхбаза!G:G,Сверхбаза!C:C,СВОД!C1320,Сверхбаза!E:E,СВОД!E1320)</f>
        <v>0</v>
      </c>
    </row>
    <row r="1321" spans="1:20" ht="38.25" outlineLevel="2">
      <c r="A1321" s="263">
        <v>1</v>
      </c>
      <c r="B1321" s="336">
        <v>508946</v>
      </c>
      <c r="C1321" s="336">
        <v>894701</v>
      </c>
      <c r="D1321" s="5" t="s">
        <v>425</v>
      </c>
      <c r="E1321" s="324">
        <v>13</v>
      </c>
      <c r="F1321" s="325" t="s">
        <v>704</v>
      </c>
      <c r="G1321" s="277">
        <f>SUMIFS('Круглосуточный стационар'!J:J,'Круглосуточный стационар'!D:D,СВОД!C1321,'Круглосуточный стационар'!F:F,СВОД!E1321)/2+SUMIFS(ВМП!J:J,ВМП!D:D,СВОД!C1321,ВМП!F:F,СВОД!E1321)/2+SUMIFS('Дневной стационар'!J:J,'Дневной стационар'!D:D,СВОД!C1321,'Дневной стационар'!F:F,СВОД!E1321)/2+SUMIFS(ЭКО!H:H,ЭКО!D:D,СВОД!C1321,ЭКО!F:F,СВОД!E1321)+SUMIFS(Диализ!J:J,Диализ!E:E,СВОД!C1321,Диализ!G:G,СВОД!E1321)</f>
        <v>0</v>
      </c>
      <c r="H1321" s="251">
        <f>SUMIFS(Поликлиника!H:H,Поликлиника!D:D,СВОД!C1321,Поликлиника!F:F,СВОД!E1321)</f>
        <v>0</v>
      </c>
      <c r="I1321" s="251">
        <f>SUMIFS(Поликлиника!BA:BA,Поликлиника!D:D,СВОД!C1321,Поликлиника!F:F,СВОД!E1321)</f>
        <v>0</v>
      </c>
      <c r="J1321" s="251">
        <f>SUMIFS(Поликлиника!BF:BF,Поликлиника!D:D,СВОД!C1321,Поликлиника!F:F,СВОД!E1321)</f>
        <v>0</v>
      </c>
      <c r="K1321" s="251">
        <f>SUMIFS(Поликлиника!BU:BU,Поликлиника!D:D,СВОД!C1321,Поликлиника!F:F,СВОД!E1321)</f>
        <v>0</v>
      </c>
      <c r="L1321" s="251">
        <f>SUMIFS(Услуги!H:H,Услуги!D:D,СВОД!C1321,Услуги!F:F,СВОД!E1321)+SUMIFS(Услуги!M:M,Услуги!D:D,СВОД!C1321,Услуги!F:F,СВОД!E1321)+SUMIFS(Услуги!R:R,Услуги!D:D,СВОД!C1321,Услуги!F:F,СВОД!E1321)+SUMIFS(Услуги!W:W,Услуги!D:D,СВОД!C1321,Услуги!F:F,СВОД!E1321)+SUMIFS(Услуги!AB:AB,Услуги!D:D,СВОД!C1321,Услуги!F:F,СВОД!E1321)+SUMIFS(Услуги!AG:AG,Услуги!D:D,СВОД!C1321,Услуги!F:F,СВОД!E1321)+SUMIFS(Услуги!AL:AL,Услуги!D:D,СВОД!C1321,Услуги!F:F,СВОД!E1321)+SUMIFS(Услуги!AQ:AQ,Услуги!D:D,СВОД!C1321,Услуги!F:F,СВОД!E1321)</f>
        <v>0</v>
      </c>
      <c r="M1321" s="251">
        <f>SUMIFS('Скорая мед.помощь'!J:J,'Скорая мед.помощь'!E:E,СВОД!C1321,'Скорая мед.помощь'!G:G,СВОД!E1321)</f>
        <v>0</v>
      </c>
      <c r="N1321" s="278">
        <f>SUMIFS('Круглосуточный стационар'!O:O,'Круглосуточный стационар'!D:D,СВОД!C1321,'Круглосуточный стационар'!F:F,СВОД!E1321)+SUMIFS(ВМП!O:O,ВМП!D:D,СВОД!C1321,ВМП!F:F,СВОД!E1321)+SUMIFS('Дневной стационар'!O:O,'Дневной стационар'!D:D,СВОД!C1321,'Дневной стационар'!F:F,СВОД!E1321)+SUMIFS(ЭКО!M:M,ЭКО!D:D,СВОД!C1321,ЭКО!F:F,СВОД!E1321)+SUMIFS(Диализ!O:O,Диализ!E:E,СВОД!C1321,Диализ!G:G,СВОД!E1321)+SUMIFS(Поликлиника!CT:CT,Поликлиника!D:D,СВОД!C1321,Поликлиника!F:F,СВОД!E1321)+SUMIFS('Скорая мед.помощь'!O:O,'Скорая мед.помощь'!E:E,СВОД!C1321,'Скорая мед.помощь'!G:G,СВОД!E1321)+SUMIFS(Услуги!AV:AV,Услуги!D:D,СВОД!C1321,Услуги!F:F,СВОД!E1321)</f>
        <v>0</v>
      </c>
      <c r="O1321" s="277">
        <f>SUMIFS(Сверхбаза!L:L,Сверхбаза!C:C,СВОД!C1321,Сверхбаза!E:E,СВОД!E1321)+SUMIFS(Сверхбаза!M:M,Сверхбаза!C:C,СВОД!C1321,Сверхбаза!E:E,СВОД!E1321)</f>
        <v>0</v>
      </c>
      <c r="P1321" s="251">
        <f>SUMIFS(Сверхбаза!N:N,Сверхбаза!C:C,СВОД!C1321,Сверхбаза!E:E,СВОД!E1321)</f>
        <v>0</v>
      </c>
      <c r="Q1321" s="251">
        <f>SUMIFS(Сверхбаза!P:P,Сверхбаза!C:C,СВОД!C1321,Сверхбаза!E:E,СВОД!E1321)</f>
        <v>0</v>
      </c>
      <c r="R1321" s="251">
        <f>SUMIFS(Сверхбаза!O:O,Сверхбаза!C:C,СВОД!C1321,Сверхбаза!E:E,СВОД!E1321)</f>
        <v>0</v>
      </c>
      <c r="S1321" s="251">
        <f>SUMIFS(Сверхбаза!Q:Q,Сверхбаза!C:C,СВОД!C1321,Сверхбаза!E:E,СВОД!E1321)</f>
        <v>0</v>
      </c>
      <c r="T1321" s="278">
        <f>SUMIFS(Сверхбаза!G:G,Сверхбаза!C:C,СВОД!C1321,Сверхбаза!E:E,СВОД!E1321)</f>
        <v>0</v>
      </c>
    </row>
    <row r="1322" spans="1:20" ht="38.25" outlineLevel="2">
      <c r="A1322" s="263">
        <v>1</v>
      </c>
      <c r="B1322" s="336">
        <v>508946</v>
      </c>
      <c r="C1322" s="336">
        <v>894701</v>
      </c>
      <c r="D1322" s="5" t="s">
        <v>425</v>
      </c>
      <c r="E1322" s="324">
        <v>2</v>
      </c>
      <c r="F1322" s="325" t="s">
        <v>173</v>
      </c>
      <c r="G1322" s="277">
        <f>SUMIFS('Круглосуточный стационар'!J:J,'Круглосуточный стационар'!D:D,СВОД!C1322,'Круглосуточный стационар'!F:F,СВОД!E1322)/2+SUMIFS(ВМП!J:J,ВМП!D:D,СВОД!C1322,ВМП!F:F,СВОД!E1322)/2+SUMIFS('Дневной стационар'!J:J,'Дневной стационар'!D:D,СВОД!C1322,'Дневной стационар'!F:F,СВОД!E1322)/2+SUMIFS(ЭКО!H:H,ЭКО!D:D,СВОД!C1322,ЭКО!F:F,СВОД!E1322)+SUMIFS(Диализ!J:J,Диализ!E:E,СВОД!C1322,Диализ!G:G,СВОД!E1322)</f>
        <v>0</v>
      </c>
      <c r="H1322" s="251">
        <f>SUMIFS(Поликлиника!H:H,Поликлиника!D:D,СВОД!C1322,Поликлиника!F:F,СВОД!E1322)</f>
        <v>0</v>
      </c>
      <c r="I1322" s="251">
        <f>SUMIFS(Поликлиника!BA:BA,Поликлиника!D:D,СВОД!C1322,Поликлиника!F:F,СВОД!E1322)</f>
        <v>0</v>
      </c>
      <c r="J1322" s="251">
        <f>SUMIFS(Поликлиника!BF:BF,Поликлиника!D:D,СВОД!C1322,Поликлиника!F:F,СВОД!E1322)</f>
        <v>0</v>
      </c>
      <c r="K1322" s="251">
        <f>SUMIFS(Поликлиника!BU:BU,Поликлиника!D:D,СВОД!C1322,Поликлиника!F:F,СВОД!E1322)</f>
        <v>0</v>
      </c>
      <c r="L1322" s="251">
        <f>SUMIFS(Услуги!H:H,Услуги!D:D,СВОД!C1322,Услуги!F:F,СВОД!E1322)+SUMIFS(Услуги!M:M,Услуги!D:D,СВОД!C1322,Услуги!F:F,СВОД!E1322)+SUMIFS(Услуги!R:R,Услуги!D:D,СВОД!C1322,Услуги!F:F,СВОД!E1322)+SUMIFS(Услуги!W:W,Услуги!D:D,СВОД!C1322,Услуги!F:F,СВОД!E1322)+SUMIFS(Услуги!AB:AB,Услуги!D:D,СВОД!C1322,Услуги!F:F,СВОД!E1322)+SUMIFS(Услуги!AG:AG,Услуги!D:D,СВОД!C1322,Услуги!F:F,СВОД!E1322)+SUMIFS(Услуги!AL:AL,Услуги!D:D,СВОД!C1322,Услуги!F:F,СВОД!E1322)+SUMIFS(Услуги!AQ:AQ,Услуги!D:D,СВОД!C1322,Услуги!F:F,СВОД!E1322)</f>
        <v>0</v>
      </c>
      <c r="M1322" s="251">
        <f>SUMIFS('Скорая мед.помощь'!J:J,'Скорая мед.помощь'!E:E,СВОД!C1322,'Скорая мед.помощь'!G:G,СВОД!E1322)</f>
        <v>0</v>
      </c>
      <c r="N1322" s="278">
        <f>SUMIFS('Круглосуточный стационар'!O:O,'Круглосуточный стационар'!D:D,СВОД!C1322,'Круглосуточный стационар'!F:F,СВОД!E1322)+SUMIFS(ВМП!O:O,ВМП!D:D,СВОД!C1322,ВМП!F:F,СВОД!E1322)+SUMIFS('Дневной стационар'!O:O,'Дневной стационар'!D:D,СВОД!C1322,'Дневной стационар'!F:F,СВОД!E1322)+SUMIFS(ЭКО!M:M,ЭКО!D:D,СВОД!C1322,ЭКО!F:F,СВОД!E1322)+SUMIFS(Диализ!O:O,Диализ!E:E,СВОД!C1322,Диализ!G:G,СВОД!E1322)+SUMIFS(Поликлиника!CT:CT,Поликлиника!D:D,СВОД!C1322,Поликлиника!F:F,СВОД!E1322)+SUMIFS('Скорая мед.помощь'!O:O,'Скорая мед.помощь'!E:E,СВОД!C1322,'Скорая мед.помощь'!G:G,СВОД!E1322)+SUMIFS(Услуги!AV:AV,Услуги!D:D,СВОД!C1322,Услуги!F:F,СВОД!E1322)</f>
        <v>0</v>
      </c>
      <c r="O1322" s="277">
        <f>SUMIFS(Сверхбаза!L:L,Сверхбаза!C:C,СВОД!C1322,Сверхбаза!E:E,СВОД!E1322)+SUMIFS(Сверхбаза!M:M,Сверхбаза!C:C,СВОД!C1322,Сверхбаза!E:E,СВОД!E1322)</f>
        <v>0</v>
      </c>
      <c r="P1322" s="251">
        <f>SUMIFS(Сверхбаза!N:N,Сверхбаза!C:C,СВОД!C1322,Сверхбаза!E:E,СВОД!E1322)</f>
        <v>0</v>
      </c>
      <c r="Q1322" s="251">
        <f>SUMIFS(Сверхбаза!P:P,Сверхбаза!C:C,СВОД!C1322,Сверхбаза!E:E,СВОД!E1322)</f>
        <v>0</v>
      </c>
      <c r="R1322" s="251">
        <f>SUMIFS(Сверхбаза!O:O,Сверхбаза!C:C,СВОД!C1322,Сверхбаза!E:E,СВОД!E1322)</f>
        <v>0</v>
      </c>
      <c r="S1322" s="251">
        <f>SUMIFS(Сверхбаза!Q:Q,Сверхбаза!C:C,СВОД!C1322,Сверхбаза!E:E,СВОД!E1322)</f>
        <v>0</v>
      </c>
      <c r="T1322" s="278">
        <f>SUMIFS(Сверхбаза!G:G,Сверхбаза!C:C,СВОД!C1322,Сверхбаза!E:E,СВОД!E1322)</f>
        <v>0</v>
      </c>
    </row>
    <row r="1323" spans="1:20" ht="38.25" outlineLevel="2">
      <c r="A1323" s="263">
        <v>1</v>
      </c>
      <c r="B1323" s="336">
        <v>508946</v>
      </c>
      <c r="C1323" s="336">
        <v>894701</v>
      </c>
      <c r="D1323" s="5" t="s">
        <v>425</v>
      </c>
      <c r="E1323" s="324">
        <v>6</v>
      </c>
      <c r="F1323" s="325" t="s">
        <v>705</v>
      </c>
      <c r="G1323" s="277">
        <f>SUMIFS('Круглосуточный стационар'!J:J,'Круглосуточный стационар'!D:D,СВОД!C1323,'Круглосуточный стационар'!F:F,СВОД!E1323)/2+SUMIFS(ВМП!J:J,ВМП!D:D,СВОД!C1323,ВМП!F:F,СВОД!E1323)/2+SUMIFS('Дневной стационар'!J:J,'Дневной стационар'!D:D,СВОД!C1323,'Дневной стационар'!F:F,СВОД!E1323)/2+SUMIFS(ЭКО!H:H,ЭКО!D:D,СВОД!C1323,ЭКО!F:F,СВОД!E1323)+SUMIFS(Диализ!J:J,Диализ!E:E,СВОД!C1323,Диализ!G:G,СВОД!E1323)</f>
        <v>0</v>
      </c>
      <c r="H1323" s="251">
        <f>SUMIFS(Поликлиника!H:H,Поликлиника!D:D,СВОД!C1323,Поликлиника!F:F,СВОД!E1323)</f>
        <v>0</v>
      </c>
      <c r="I1323" s="251">
        <f>SUMIFS(Поликлиника!BA:BA,Поликлиника!D:D,СВОД!C1323,Поликлиника!F:F,СВОД!E1323)</f>
        <v>0</v>
      </c>
      <c r="J1323" s="251">
        <f>SUMIFS(Поликлиника!BF:BF,Поликлиника!D:D,СВОД!C1323,Поликлиника!F:F,СВОД!E1323)</f>
        <v>0</v>
      </c>
      <c r="K1323" s="251">
        <f>SUMIFS(Поликлиника!BU:BU,Поликлиника!D:D,СВОД!C1323,Поликлиника!F:F,СВОД!E1323)</f>
        <v>0</v>
      </c>
      <c r="L1323" s="251">
        <f>SUMIFS(Услуги!H:H,Услуги!D:D,СВОД!C1323,Услуги!F:F,СВОД!E1323)+SUMIFS(Услуги!M:M,Услуги!D:D,СВОД!C1323,Услуги!F:F,СВОД!E1323)+SUMIFS(Услуги!R:R,Услуги!D:D,СВОД!C1323,Услуги!F:F,СВОД!E1323)+SUMIFS(Услуги!W:W,Услуги!D:D,СВОД!C1323,Услуги!F:F,СВОД!E1323)+SUMIFS(Услуги!AB:AB,Услуги!D:D,СВОД!C1323,Услуги!F:F,СВОД!E1323)+SUMIFS(Услуги!AG:AG,Услуги!D:D,СВОД!C1323,Услуги!F:F,СВОД!E1323)+SUMIFS(Услуги!AL:AL,Услуги!D:D,СВОД!C1323,Услуги!F:F,СВОД!E1323)+SUMIFS(Услуги!AQ:AQ,Услуги!D:D,СВОД!C1323,Услуги!F:F,СВОД!E1323)</f>
        <v>0</v>
      </c>
      <c r="M1323" s="251">
        <f>SUMIFS('Скорая мед.помощь'!J:J,'Скорая мед.помощь'!E:E,СВОД!C1323,'Скорая мед.помощь'!G:G,СВОД!E1323)</f>
        <v>0</v>
      </c>
      <c r="N1323" s="278">
        <f>SUMIFS('Круглосуточный стационар'!O:O,'Круглосуточный стационар'!D:D,СВОД!C1323,'Круглосуточный стационар'!F:F,СВОД!E1323)+SUMIFS(ВМП!O:O,ВМП!D:D,СВОД!C1323,ВМП!F:F,СВОД!E1323)+SUMIFS('Дневной стационар'!O:O,'Дневной стационар'!D:D,СВОД!C1323,'Дневной стационар'!F:F,СВОД!E1323)+SUMIFS(ЭКО!M:M,ЭКО!D:D,СВОД!C1323,ЭКО!F:F,СВОД!E1323)+SUMIFS(Диализ!O:O,Диализ!E:E,СВОД!C1323,Диализ!G:G,СВОД!E1323)+SUMIFS(Поликлиника!CT:CT,Поликлиника!D:D,СВОД!C1323,Поликлиника!F:F,СВОД!E1323)+SUMIFS('Скорая мед.помощь'!O:O,'Скорая мед.помощь'!E:E,СВОД!C1323,'Скорая мед.помощь'!G:G,СВОД!E1323)+SUMIFS(Услуги!AV:AV,Услуги!D:D,СВОД!C1323,Услуги!F:F,СВОД!E1323)</f>
        <v>0</v>
      </c>
      <c r="O1323" s="277">
        <f>SUMIFS(Сверхбаза!L:L,Сверхбаза!C:C,СВОД!C1323,Сверхбаза!E:E,СВОД!E1323)+SUMIFS(Сверхбаза!M:M,Сверхбаза!C:C,СВОД!C1323,Сверхбаза!E:E,СВОД!E1323)</f>
        <v>0</v>
      </c>
      <c r="P1323" s="251">
        <f>SUMIFS(Сверхбаза!N:N,Сверхбаза!C:C,СВОД!C1323,Сверхбаза!E:E,СВОД!E1323)</f>
        <v>0</v>
      </c>
      <c r="Q1323" s="251">
        <f>SUMIFS(Сверхбаза!P:P,Сверхбаза!C:C,СВОД!C1323,Сверхбаза!E:E,СВОД!E1323)</f>
        <v>0</v>
      </c>
      <c r="R1323" s="251">
        <f>SUMIFS(Сверхбаза!O:O,Сверхбаза!C:C,СВОД!C1323,Сверхбаза!E:E,СВОД!E1323)</f>
        <v>0</v>
      </c>
      <c r="S1323" s="251">
        <f>SUMIFS(Сверхбаза!Q:Q,Сверхбаза!C:C,СВОД!C1323,Сверхбаза!E:E,СВОД!E1323)</f>
        <v>0</v>
      </c>
      <c r="T1323" s="278">
        <f>SUMIFS(Сверхбаза!G:G,Сверхбаза!C:C,СВОД!C1323,Сверхбаза!E:E,СВОД!E1323)</f>
        <v>0</v>
      </c>
    </row>
    <row r="1324" spans="1:20" ht="38.25" outlineLevel="2">
      <c r="A1324" s="263">
        <v>1</v>
      </c>
      <c r="B1324" s="336">
        <v>508946</v>
      </c>
      <c r="C1324" s="336">
        <v>894701</v>
      </c>
      <c r="D1324" s="5" t="s">
        <v>425</v>
      </c>
      <c r="E1324" s="324">
        <v>3</v>
      </c>
      <c r="F1324" s="325" t="s">
        <v>174</v>
      </c>
      <c r="G1324" s="277">
        <f>SUMIFS('Круглосуточный стационар'!J:J,'Круглосуточный стационар'!D:D,СВОД!C1324,'Круглосуточный стационар'!F:F,СВОД!E1324)/2+SUMIFS(ВМП!J:J,ВМП!D:D,СВОД!C1324,ВМП!F:F,СВОД!E1324)/2+SUMIFS('Дневной стационар'!J:J,'Дневной стационар'!D:D,СВОД!C1324,'Дневной стационар'!F:F,СВОД!E1324)/2+SUMIFS(ЭКО!H:H,ЭКО!D:D,СВОД!C1324,ЭКО!F:F,СВОД!E1324)+SUMIFS(Диализ!J:J,Диализ!E:E,СВОД!C1324,Диализ!G:G,СВОД!E1324)</f>
        <v>0</v>
      </c>
      <c r="H1324" s="251">
        <f>SUMIFS(Поликлиника!H:H,Поликлиника!D:D,СВОД!C1324,Поликлиника!F:F,СВОД!E1324)</f>
        <v>0</v>
      </c>
      <c r="I1324" s="251">
        <f>SUMIFS(Поликлиника!BA:BA,Поликлиника!D:D,СВОД!C1324,Поликлиника!F:F,СВОД!E1324)</f>
        <v>0</v>
      </c>
      <c r="J1324" s="251">
        <f>SUMIFS(Поликлиника!BF:BF,Поликлиника!D:D,СВОД!C1324,Поликлиника!F:F,СВОД!E1324)</f>
        <v>0</v>
      </c>
      <c r="K1324" s="251">
        <f>SUMIFS(Поликлиника!BU:BU,Поликлиника!D:D,СВОД!C1324,Поликлиника!F:F,СВОД!E1324)</f>
        <v>0</v>
      </c>
      <c r="L1324" s="251">
        <f>SUMIFS(Услуги!H:H,Услуги!D:D,СВОД!C1324,Услуги!F:F,СВОД!E1324)+SUMIFS(Услуги!M:M,Услуги!D:D,СВОД!C1324,Услуги!F:F,СВОД!E1324)+SUMIFS(Услуги!R:R,Услуги!D:D,СВОД!C1324,Услуги!F:F,СВОД!E1324)+SUMIFS(Услуги!W:W,Услуги!D:D,СВОД!C1324,Услуги!F:F,СВОД!E1324)+SUMIFS(Услуги!AB:AB,Услуги!D:D,СВОД!C1324,Услуги!F:F,СВОД!E1324)+SUMIFS(Услуги!AG:AG,Услуги!D:D,СВОД!C1324,Услуги!F:F,СВОД!E1324)+SUMIFS(Услуги!AL:AL,Услуги!D:D,СВОД!C1324,Услуги!F:F,СВОД!E1324)+SUMIFS(Услуги!AQ:AQ,Услуги!D:D,СВОД!C1324,Услуги!F:F,СВОД!E1324)</f>
        <v>0</v>
      </c>
      <c r="M1324" s="251">
        <f>SUMIFS('Скорая мед.помощь'!J:J,'Скорая мед.помощь'!E:E,СВОД!C1324,'Скорая мед.помощь'!G:G,СВОД!E1324)</f>
        <v>0</v>
      </c>
      <c r="N1324" s="278">
        <f>SUMIFS('Круглосуточный стационар'!O:O,'Круглосуточный стационар'!D:D,СВОД!C1324,'Круглосуточный стационар'!F:F,СВОД!E1324)+SUMIFS(ВМП!O:O,ВМП!D:D,СВОД!C1324,ВМП!F:F,СВОД!E1324)+SUMIFS('Дневной стационар'!O:O,'Дневной стационар'!D:D,СВОД!C1324,'Дневной стационар'!F:F,СВОД!E1324)+SUMIFS(ЭКО!M:M,ЭКО!D:D,СВОД!C1324,ЭКО!F:F,СВОД!E1324)+SUMIFS(Диализ!O:O,Диализ!E:E,СВОД!C1324,Диализ!G:G,СВОД!E1324)+SUMIFS(Поликлиника!CT:CT,Поликлиника!D:D,СВОД!C1324,Поликлиника!F:F,СВОД!E1324)+SUMIFS('Скорая мед.помощь'!O:O,'Скорая мед.помощь'!E:E,СВОД!C1324,'Скорая мед.помощь'!G:G,СВОД!E1324)+SUMIFS(Услуги!AV:AV,Услуги!D:D,СВОД!C1324,Услуги!F:F,СВОД!E1324)</f>
        <v>0</v>
      </c>
      <c r="O1324" s="277">
        <f>SUMIFS(Сверхбаза!L:L,Сверхбаза!C:C,СВОД!C1324,Сверхбаза!E:E,СВОД!E1324)+SUMIFS(Сверхбаза!M:M,Сверхбаза!C:C,СВОД!C1324,Сверхбаза!E:E,СВОД!E1324)</f>
        <v>0</v>
      </c>
      <c r="P1324" s="251">
        <f>SUMIFS(Сверхбаза!N:N,Сверхбаза!C:C,СВОД!C1324,Сверхбаза!E:E,СВОД!E1324)</f>
        <v>0</v>
      </c>
      <c r="Q1324" s="251">
        <f>SUMIFS(Сверхбаза!P:P,Сверхбаза!C:C,СВОД!C1324,Сверхбаза!E:E,СВОД!E1324)</f>
        <v>0</v>
      </c>
      <c r="R1324" s="251">
        <f>SUMIFS(Сверхбаза!O:O,Сверхбаза!C:C,СВОД!C1324,Сверхбаза!E:E,СВОД!E1324)</f>
        <v>0</v>
      </c>
      <c r="S1324" s="251">
        <f>SUMIFS(Сверхбаза!Q:Q,Сверхбаза!C:C,СВОД!C1324,Сверхбаза!E:E,СВОД!E1324)</f>
        <v>0</v>
      </c>
      <c r="T1324" s="278">
        <f>SUMIFS(Сверхбаза!G:G,Сверхбаза!C:C,СВОД!C1324,Сверхбаза!E:E,СВОД!E1324)</f>
        <v>0</v>
      </c>
    </row>
    <row r="1325" spans="1:20" ht="38.25" outlineLevel="2">
      <c r="A1325" s="263">
        <v>1</v>
      </c>
      <c r="B1325" s="336">
        <v>508946</v>
      </c>
      <c r="C1325" s="336">
        <v>894701</v>
      </c>
      <c r="D1325" s="5" t="s">
        <v>425</v>
      </c>
      <c r="E1325" s="324">
        <v>7</v>
      </c>
      <c r="F1325" s="325" t="s">
        <v>706</v>
      </c>
      <c r="G1325" s="277">
        <f>SUMIFS('Круглосуточный стационар'!J:J,'Круглосуточный стационар'!D:D,СВОД!C1325,'Круглосуточный стационар'!F:F,СВОД!E1325)/2+SUMIFS(ВМП!J:J,ВМП!D:D,СВОД!C1325,ВМП!F:F,СВОД!E1325)/2+SUMIFS('Дневной стационар'!J:J,'Дневной стационар'!D:D,СВОД!C1325,'Дневной стационар'!F:F,СВОД!E1325)/2+SUMIFS(ЭКО!H:H,ЭКО!D:D,СВОД!C1325,ЭКО!F:F,СВОД!E1325)+SUMIFS(Диализ!J:J,Диализ!E:E,СВОД!C1325,Диализ!G:G,СВОД!E1325)</f>
        <v>0</v>
      </c>
      <c r="H1325" s="251">
        <f>SUMIFS(Поликлиника!H:H,Поликлиника!D:D,СВОД!C1325,Поликлиника!F:F,СВОД!E1325)</f>
        <v>0</v>
      </c>
      <c r="I1325" s="251">
        <f>SUMIFS(Поликлиника!BA:BA,Поликлиника!D:D,СВОД!C1325,Поликлиника!F:F,СВОД!E1325)</f>
        <v>0</v>
      </c>
      <c r="J1325" s="251">
        <f>SUMIFS(Поликлиника!BF:BF,Поликлиника!D:D,СВОД!C1325,Поликлиника!F:F,СВОД!E1325)</f>
        <v>0</v>
      </c>
      <c r="K1325" s="251">
        <f>SUMIFS(Поликлиника!BU:BU,Поликлиника!D:D,СВОД!C1325,Поликлиника!F:F,СВОД!E1325)</f>
        <v>0</v>
      </c>
      <c r="L1325" s="251">
        <f>SUMIFS(Услуги!H:H,Услуги!D:D,СВОД!C1325,Услуги!F:F,СВОД!E1325)+SUMIFS(Услуги!M:M,Услуги!D:D,СВОД!C1325,Услуги!F:F,СВОД!E1325)+SUMIFS(Услуги!R:R,Услуги!D:D,СВОД!C1325,Услуги!F:F,СВОД!E1325)+SUMIFS(Услуги!W:W,Услуги!D:D,СВОД!C1325,Услуги!F:F,СВОД!E1325)+SUMIFS(Услуги!AB:AB,Услуги!D:D,СВОД!C1325,Услуги!F:F,СВОД!E1325)+SUMIFS(Услуги!AG:AG,Услуги!D:D,СВОД!C1325,Услуги!F:F,СВОД!E1325)+SUMIFS(Услуги!AL:AL,Услуги!D:D,СВОД!C1325,Услуги!F:F,СВОД!E1325)+SUMIFS(Услуги!AQ:AQ,Услуги!D:D,СВОД!C1325,Услуги!F:F,СВОД!E1325)</f>
        <v>0</v>
      </c>
      <c r="M1325" s="251">
        <f>SUMIFS('Скорая мед.помощь'!J:J,'Скорая мед.помощь'!E:E,СВОД!C1325,'Скорая мед.помощь'!G:G,СВОД!E1325)</f>
        <v>0</v>
      </c>
      <c r="N1325" s="278">
        <f>SUMIFS('Круглосуточный стационар'!O:O,'Круглосуточный стационар'!D:D,СВОД!C1325,'Круглосуточный стационар'!F:F,СВОД!E1325)+SUMIFS(ВМП!O:O,ВМП!D:D,СВОД!C1325,ВМП!F:F,СВОД!E1325)+SUMIFS('Дневной стационар'!O:O,'Дневной стационар'!D:D,СВОД!C1325,'Дневной стационар'!F:F,СВОД!E1325)+SUMIFS(ЭКО!M:M,ЭКО!D:D,СВОД!C1325,ЭКО!F:F,СВОД!E1325)+SUMIFS(Диализ!O:O,Диализ!E:E,СВОД!C1325,Диализ!G:G,СВОД!E1325)+SUMIFS(Поликлиника!CT:CT,Поликлиника!D:D,СВОД!C1325,Поликлиника!F:F,СВОД!E1325)+SUMIFS('Скорая мед.помощь'!O:O,'Скорая мед.помощь'!E:E,СВОД!C1325,'Скорая мед.помощь'!G:G,СВОД!E1325)+SUMIFS(Услуги!AV:AV,Услуги!D:D,СВОД!C1325,Услуги!F:F,СВОД!E1325)</f>
        <v>0</v>
      </c>
      <c r="O1325" s="277">
        <f>SUMIFS(Сверхбаза!L:L,Сверхбаза!C:C,СВОД!C1325,Сверхбаза!E:E,СВОД!E1325)+SUMIFS(Сверхбаза!M:M,Сверхбаза!C:C,СВОД!C1325,Сверхбаза!E:E,СВОД!E1325)</f>
        <v>0</v>
      </c>
      <c r="P1325" s="251">
        <f>SUMIFS(Сверхбаза!N:N,Сверхбаза!C:C,СВОД!C1325,Сверхбаза!E:E,СВОД!E1325)</f>
        <v>0</v>
      </c>
      <c r="Q1325" s="251">
        <f>SUMIFS(Сверхбаза!P:P,Сверхбаза!C:C,СВОД!C1325,Сверхбаза!E:E,СВОД!E1325)</f>
        <v>0</v>
      </c>
      <c r="R1325" s="251">
        <f>SUMIFS(Сверхбаза!O:O,Сверхбаза!C:C,СВОД!C1325,Сверхбаза!E:E,СВОД!E1325)</f>
        <v>0</v>
      </c>
      <c r="S1325" s="251">
        <f>SUMIFS(Сверхбаза!Q:Q,Сверхбаза!C:C,СВОД!C1325,Сверхбаза!E:E,СВОД!E1325)</f>
        <v>0</v>
      </c>
      <c r="T1325" s="278">
        <f>SUMIFS(Сверхбаза!G:G,Сверхбаза!C:C,СВОД!C1325,Сверхбаза!E:E,СВОД!E1325)</f>
        <v>0</v>
      </c>
    </row>
    <row r="1326" spans="1:20" ht="38.25" outlineLevel="2">
      <c r="A1326" s="263">
        <v>1</v>
      </c>
      <c r="B1326" s="336">
        <v>508946</v>
      </c>
      <c r="C1326" s="336">
        <v>894701</v>
      </c>
      <c r="D1326" s="5" t="s">
        <v>425</v>
      </c>
      <c r="E1326" s="324">
        <v>70</v>
      </c>
      <c r="F1326" s="325" t="s">
        <v>707</v>
      </c>
      <c r="G1326" s="277">
        <f>SUMIFS('Круглосуточный стационар'!J:J,'Круглосуточный стационар'!D:D,СВОД!C1326,'Круглосуточный стационар'!F:F,СВОД!E1326)/2+SUMIFS(ВМП!J:J,ВМП!D:D,СВОД!C1326,ВМП!F:F,СВОД!E1326)/2+SUMIFS('Дневной стационар'!J:J,'Дневной стационар'!D:D,СВОД!C1326,'Дневной стационар'!F:F,СВОД!E1326)/2+SUMIFS(ЭКО!H:H,ЭКО!D:D,СВОД!C1326,ЭКО!F:F,СВОД!E1326)+SUMIFS(Диализ!J:J,Диализ!E:E,СВОД!C1326,Диализ!G:G,СВОД!E1326)</f>
        <v>0</v>
      </c>
      <c r="H1326" s="251">
        <f>SUMIFS(Поликлиника!H:H,Поликлиника!D:D,СВОД!C1326,Поликлиника!F:F,СВОД!E1326)</f>
        <v>0</v>
      </c>
      <c r="I1326" s="251">
        <f>SUMIFS(Поликлиника!BA:BA,Поликлиника!D:D,СВОД!C1326,Поликлиника!F:F,СВОД!E1326)</f>
        <v>0</v>
      </c>
      <c r="J1326" s="251">
        <f>SUMIFS(Поликлиника!BF:BF,Поликлиника!D:D,СВОД!C1326,Поликлиника!F:F,СВОД!E1326)</f>
        <v>0</v>
      </c>
      <c r="K1326" s="251">
        <f>SUMIFS(Поликлиника!BU:BU,Поликлиника!D:D,СВОД!C1326,Поликлиника!F:F,СВОД!E1326)</f>
        <v>0</v>
      </c>
      <c r="L1326" s="251">
        <f>SUMIFS(Услуги!H:H,Услуги!D:D,СВОД!C1326,Услуги!F:F,СВОД!E1326)+SUMIFS(Услуги!M:M,Услуги!D:D,СВОД!C1326,Услуги!F:F,СВОД!E1326)+SUMIFS(Услуги!R:R,Услуги!D:D,СВОД!C1326,Услуги!F:F,СВОД!E1326)+SUMIFS(Услуги!W:W,Услуги!D:D,СВОД!C1326,Услуги!F:F,СВОД!E1326)+SUMIFS(Услуги!AB:AB,Услуги!D:D,СВОД!C1326,Услуги!F:F,СВОД!E1326)+SUMIFS(Услуги!AG:AG,Услуги!D:D,СВОД!C1326,Услуги!F:F,СВОД!E1326)+SUMIFS(Услуги!AL:AL,Услуги!D:D,СВОД!C1326,Услуги!F:F,СВОД!E1326)+SUMIFS(Услуги!AQ:AQ,Услуги!D:D,СВОД!C1326,Услуги!F:F,СВОД!E1326)</f>
        <v>0</v>
      </c>
      <c r="M1326" s="251">
        <f>SUMIFS('Скорая мед.помощь'!J:J,'Скорая мед.помощь'!E:E,СВОД!C1326,'Скорая мед.помощь'!G:G,СВОД!E1326)</f>
        <v>0</v>
      </c>
      <c r="N1326" s="278">
        <f>SUMIFS('Круглосуточный стационар'!O:O,'Круглосуточный стационар'!D:D,СВОД!C1326,'Круглосуточный стационар'!F:F,СВОД!E1326)+SUMIFS(ВМП!O:O,ВМП!D:D,СВОД!C1326,ВМП!F:F,СВОД!E1326)+SUMIFS('Дневной стационар'!O:O,'Дневной стационар'!D:D,СВОД!C1326,'Дневной стационар'!F:F,СВОД!E1326)+SUMIFS(ЭКО!M:M,ЭКО!D:D,СВОД!C1326,ЭКО!F:F,СВОД!E1326)+SUMIFS(Диализ!O:O,Диализ!E:E,СВОД!C1326,Диализ!G:G,СВОД!E1326)+SUMIFS(Поликлиника!CT:CT,Поликлиника!D:D,СВОД!C1326,Поликлиника!F:F,СВОД!E1326)+SUMIFS('Скорая мед.помощь'!O:O,'Скорая мед.помощь'!E:E,СВОД!C1326,'Скорая мед.помощь'!G:G,СВОД!E1326)+SUMIFS(Услуги!AV:AV,Услуги!D:D,СВОД!C1326,Услуги!F:F,СВОД!E1326)</f>
        <v>0</v>
      </c>
      <c r="O1326" s="277">
        <f>SUMIFS(Сверхбаза!L:L,Сверхбаза!C:C,СВОД!C1326,Сверхбаза!E:E,СВОД!E1326)+SUMIFS(Сверхбаза!M:M,Сверхбаза!C:C,СВОД!C1326,Сверхбаза!E:E,СВОД!E1326)</f>
        <v>0</v>
      </c>
      <c r="P1326" s="251">
        <f>SUMIFS(Сверхбаза!N:N,Сверхбаза!C:C,СВОД!C1326,Сверхбаза!E:E,СВОД!E1326)</f>
        <v>0</v>
      </c>
      <c r="Q1326" s="251">
        <f>SUMIFS(Сверхбаза!P:P,Сверхбаза!C:C,СВОД!C1326,Сверхбаза!E:E,СВОД!E1326)</f>
        <v>0</v>
      </c>
      <c r="R1326" s="251">
        <f>SUMIFS(Сверхбаза!O:O,Сверхбаза!C:C,СВОД!C1326,Сверхбаза!E:E,СВОД!E1326)</f>
        <v>0</v>
      </c>
      <c r="S1326" s="251">
        <f>SUMIFS(Сверхбаза!Q:Q,Сверхбаза!C:C,СВОД!C1326,Сверхбаза!E:E,СВОД!E1326)</f>
        <v>0</v>
      </c>
      <c r="T1326" s="278">
        <f>SUMIFS(Сверхбаза!G:G,Сверхбаза!C:C,СВОД!C1326,Сверхбаза!E:E,СВОД!E1326)</f>
        <v>0</v>
      </c>
    </row>
    <row r="1327" spans="1:20" ht="38.25" outlineLevel="2">
      <c r="A1327" s="263">
        <v>1</v>
      </c>
      <c r="B1327" s="336">
        <v>508946</v>
      </c>
      <c r="C1327" s="336">
        <v>894701</v>
      </c>
      <c r="D1327" s="5" t="s">
        <v>425</v>
      </c>
      <c r="E1327" s="324">
        <v>94</v>
      </c>
      <c r="F1327" s="325" t="s">
        <v>157</v>
      </c>
      <c r="G1327" s="277">
        <f>SUMIFS('Круглосуточный стационар'!J:J,'Круглосуточный стационар'!D:D,СВОД!C1327,'Круглосуточный стационар'!F:F,СВОД!E1327)/2+SUMIFS(ВМП!J:J,ВМП!D:D,СВОД!C1327,ВМП!F:F,СВОД!E1327)/2+SUMIFS('Дневной стационар'!J:J,'Дневной стационар'!D:D,СВОД!C1327,'Дневной стационар'!F:F,СВОД!E1327)/2+SUMIFS(ЭКО!H:H,ЭКО!D:D,СВОД!C1327,ЭКО!F:F,СВОД!E1327)+SUMIFS(Диализ!J:J,Диализ!E:E,СВОД!C1327,Диализ!G:G,СВОД!E1327)</f>
        <v>0</v>
      </c>
      <c r="H1327" s="251">
        <f>SUMIFS(Поликлиника!H:H,Поликлиника!D:D,СВОД!C1327,Поликлиника!F:F,СВОД!E1327)</f>
        <v>0</v>
      </c>
      <c r="I1327" s="251">
        <f>SUMIFS(Поликлиника!BA:BA,Поликлиника!D:D,СВОД!C1327,Поликлиника!F:F,СВОД!E1327)</f>
        <v>0</v>
      </c>
      <c r="J1327" s="251">
        <f>SUMIFS(Поликлиника!BF:BF,Поликлиника!D:D,СВОД!C1327,Поликлиника!F:F,СВОД!E1327)</f>
        <v>0</v>
      </c>
      <c r="K1327" s="251">
        <f>SUMIFS(Поликлиника!BU:BU,Поликлиника!D:D,СВОД!C1327,Поликлиника!F:F,СВОД!E1327)</f>
        <v>0</v>
      </c>
      <c r="L1327" s="251">
        <f>SUMIFS(Услуги!H:H,Услуги!D:D,СВОД!C1327,Услуги!F:F,СВОД!E1327)+SUMIFS(Услуги!M:M,Услуги!D:D,СВОД!C1327,Услуги!F:F,СВОД!E1327)+SUMIFS(Услуги!R:R,Услуги!D:D,СВОД!C1327,Услуги!F:F,СВОД!E1327)+SUMIFS(Услуги!W:W,Услуги!D:D,СВОД!C1327,Услуги!F:F,СВОД!E1327)+SUMIFS(Услуги!AB:AB,Услуги!D:D,СВОД!C1327,Услуги!F:F,СВОД!E1327)+SUMIFS(Услуги!AG:AG,Услуги!D:D,СВОД!C1327,Услуги!F:F,СВОД!E1327)+SUMIFS(Услуги!AL:AL,Услуги!D:D,СВОД!C1327,Услуги!F:F,СВОД!E1327)+SUMIFS(Услуги!AQ:AQ,Услуги!D:D,СВОД!C1327,Услуги!F:F,СВОД!E1327)</f>
        <v>0</v>
      </c>
      <c r="M1327" s="251">
        <f>SUMIFS('Скорая мед.помощь'!J:J,'Скорая мед.помощь'!E:E,СВОД!C1327,'Скорая мед.помощь'!G:G,СВОД!E1327)</f>
        <v>0</v>
      </c>
      <c r="N1327" s="278">
        <f>SUMIFS('Круглосуточный стационар'!O:O,'Круглосуточный стационар'!D:D,СВОД!C1327,'Круглосуточный стационар'!F:F,СВОД!E1327)+SUMIFS(ВМП!O:O,ВМП!D:D,СВОД!C1327,ВМП!F:F,СВОД!E1327)+SUMIFS('Дневной стационар'!O:O,'Дневной стационар'!D:D,СВОД!C1327,'Дневной стационар'!F:F,СВОД!E1327)+SUMIFS(ЭКО!M:M,ЭКО!D:D,СВОД!C1327,ЭКО!F:F,СВОД!E1327)+SUMIFS(Диализ!O:O,Диализ!E:E,СВОД!C1327,Диализ!G:G,СВОД!E1327)+SUMIFS(Поликлиника!CT:CT,Поликлиника!D:D,СВОД!C1327,Поликлиника!F:F,СВОД!E1327)+SUMIFS('Скорая мед.помощь'!O:O,'Скорая мед.помощь'!E:E,СВОД!C1327,'Скорая мед.помощь'!G:G,СВОД!E1327)+SUMIFS(Услуги!AV:AV,Услуги!D:D,СВОД!C1327,Услуги!F:F,СВОД!E1327)</f>
        <v>0</v>
      </c>
      <c r="O1327" s="277">
        <f>SUMIFS(Сверхбаза!L:L,Сверхбаза!C:C,СВОД!C1327,Сверхбаза!E:E,СВОД!E1327)+SUMIFS(Сверхбаза!M:M,Сверхбаза!C:C,СВОД!C1327,Сверхбаза!E:E,СВОД!E1327)</f>
        <v>0</v>
      </c>
      <c r="P1327" s="251">
        <f>SUMIFS(Сверхбаза!N:N,Сверхбаза!C:C,СВОД!C1327,Сверхбаза!E:E,СВОД!E1327)</f>
        <v>0</v>
      </c>
      <c r="Q1327" s="251">
        <f>SUMIFS(Сверхбаза!P:P,Сверхбаза!C:C,СВОД!C1327,Сверхбаза!E:E,СВОД!E1327)</f>
        <v>0</v>
      </c>
      <c r="R1327" s="251">
        <f>SUMIFS(Сверхбаза!O:O,Сверхбаза!C:C,СВОД!C1327,Сверхбаза!E:E,СВОД!E1327)</f>
        <v>0</v>
      </c>
      <c r="S1327" s="251">
        <f>SUMIFS(Сверхбаза!Q:Q,Сверхбаза!C:C,СВОД!C1327,Сверхбаза!E:E,СВОД!E1327)</f>
        <v>0</v>
      </c>
      <c r="T1327" s="278">
        <f>SUMIFS(Сверхбаза!G:G,Сверхбаза!C:C,СВОД!C1327,Сверхбаза!E:E,СВОД!E1327)</f>
        <v>0</v>
      </c>
    </row>
    <row r="1328" spans="1:20" outlineLevel="1">
      <c r="A1328" s="264"/>
      <c r="B1328" s="254"/>
      <c r="C1328" s="254" t="str">
        <f>CONCATENATE(C1327," ","Итог")</f>
        <v>894701 Итог</v>
      </c>
      <c r="D1328" s="255"/>
      <c r="E1328" s="326"/>
      <c r="F1328" s="327"/>
      <c r="G1328" s="279"/>
      <c r="H1328" s="256"/>
      <c r="I1328" s="256"/>
      <c r="J1328" s="256"/>
      <c r="K1328" s="256"/>
      <c r="L1328" s="256"/>
      <c r="M1328" s="256"/>
      <c r="N1328" s="280">
        <f>SUBTOTAL(9,N1320:N1327)</f>
        <v>811.38637499999982</v>
      </c>
      <c r="O1328" s="279"/>
      <c r="P1328" s="256"/>
      <c r="Q1328" s="256"/>
      <c r="R1328" s="256"/>
      <c r="S1328" s="256"/>
      <c r="T1328" s="280">
        <f>SUBTOTAL(9,T1320:T1327)</f>
        <v>0</v>
      </c>
    </row>
    <row r="1329" spans="1:20" ht="25.5" outlineLevel="2">
      <c r="A1329" s="262">
        <v>1</v>
      </c>
      <c r="B1329" s="8">
        <v>501301</v>
      </c>
      <c r="C1329" s="8">
        <v>130101</v>
      </c>
      <c r="D1329" s="9" t="s">
        <v>523</v>
      </c>
      <c r="E1329" s="322">
        <v>1</v>
      </c>
      <c r="F1329" s="323" t="s">
        <v>12</v>
      </c>
      <c r="G1329" s="275">
        <f>SUMIFS('Круглосуточный стационар'!J:J,'Круглосуточный стационар'!D:D,СВОД!C1329,'Круглосуточный стационар'!F:F,СВОД!E1329)/2+SUMIFS(ВМП!J:J,ВМП!D:D,СВОД!C1329,ВМП!F:F,СВОД!E1329)/2+SUMIFS('Дневной стационар'!J:J,'Дневной стационар'!D:D,СВОД!C1329,'Дневной стационар'!F:F,СВОД!E1329)/2+SUMIFS(ЭКО!H:H,ЭКО!D:D,СВОД!C1329,ЭКО!F:F,СВОД!E1329)+SUMIFS(Диализ!J:J,Диализ!E:E,СВОД!C1329,Диализ!G:G,СВОД!E1329)</f>
        <v>9307</v>
      </c>
      <c r="H1329" s="253">
        <f>SUMIFS(Поликлиника!H:H,Поликлиника!D:D,СВОД!C1329,Поликлиника!F:F,СВОД!E1329)</f>
        <v>0</v>
      </c>
      <c r="I1329" s="253">
        <f>SUMIFS(Поликлиника!BA:BA,Поликлиника!D:D,СВОД!C1329,Поликлиника!F:F,СВОД!E1329)</f>
        <v>0</v>
      </c>
      <c r="J1329" s="253">
        <f>SUMIFS(Поликлиника!BF:BF,Поликлиника!D:D,СВОД!C1329,Поликлиника!F:F,СВОД!E1329)</f>
        <v>0</v>
      </c>
      <c r="K1329" s="253">
        <f>SUMIFS(Поликлиника!BU:BU,Поликлиника!D:D,СВОД!C1329,Поликлиника!F:F,СВОД!E1329)</f>
        <v>0</v>
      </c>
      <c r="L1329" s="253">
        <f>SUMIFS(Услуги!H:H,Услуги!D:D,СВОД!C1329,Услуги!F:F,СВОД!E1329)+SUMIFS(Услуги!M:M,Услуги!D:D,СВОД!C1329,Услуги!F:F,СВОД!E1329)+SUMIFS(Услуги!R:R,Услуги!D:D,СВОД!C1329,Услуги!F:F,СВОД!E1329)+SUMIFS(Услуги!W:W,Услуги!D:D,СВОД!C1329,Услуги!F:F,СВОД!E1329)+SUMIFS(Услуги!AB:AB,Услуги!D:D,СВОД!C1329,Услуги!F:F,СВОД!E1329)+SUMIFS(Услуги!AG:AG,Услуги!D:D,СВОД!C1329,Услуги!F:F,СВОД!E1329)+SUMIFS(Услуги!AL:AL,Услуги!D:D,СВОД!C1329,Услуги!F:F,СВОД!E1329)+SUMIFS(Услуги!AQ:AQ,Услуги!D:D,СВОД!C1329,Услуги!F:F,СВОД!E1329)</f>
        <v>0</v>
      </c>
      <c r="M1329" s="253">
        <f>SUMIFS('Скорая мед.помощь'!J:J,'Скорая мед.помощь'!E:E,СВОД!C1329,'Скорая мед.помощь'!G:G,СВОД!E1329)</f>
        <v>0</v>
      </c>
      <c r="N1329" s="276">
        <f>SUMIFS('Круглосуточный стационар'!O:O,'Круглосуточный стационар'!D:D,СВОД!C1329,'Круглосуточный стационар'!F:F,СВОД!E1329)+SUMIFS(ВМП!O:O,ВМП!D:D,СВОД!C1329,ВМП!F:F,СВОД!E1329)+SUMIFS('Дневной стационар'!O:O,'Дневной стационар'!D:D,СВОД!C1329,'Дневной стационар'!F:F,СВОД!E1329)+SUMIFS(ЭКО!M:M,ЭКО!D:D,СВОД!C1329,ЭКО!F:F,СВОД!E1329)+SUMIFS(Диализ!O:O,Диализ!E:E,СВОД!C1329,Диализ!G:G,СВОД!E1329)+SUMIFS(Поликлиника!CT:CT,Поликлиника!D:D,СВОД!C1329,Поликлиника!F:F,СВОД!E1329)+SUMIFS('Скорая мед.помощь'!O:O,'Скорая мед.помощь'!E:E,СВОД!C1329,'Скорая мед.помощь'!G:G,СВОД!E1329)+SUMIFS(Услуги!AV:AV,Услуги!D:D,СВОД!C1329,Услуги!F:F,СВОД!E1329)</f>
        <v>146940.40503751099</v>
      </c>
      <c r="O1329" s="275">
        <f>SUMIFS(Сверхбаза!L:L,Сверхбаза!C:C,СВОД!C1329,Сверхбаза!E:E,СВОД!E1329)+SUMIFS(Сверхбаза!M:M,Сверхбаза!C:C,СВОД!C1329,Сверхбаза!E:E,СВОД!E1329)</f>
        <v>117</v>
      </c>
      <c r="P1329" s="253">
        <f>SUMIFS(Сверхбаза!N:N,Сверхбаза!C:C,СВОД!C1329,Сверхбаза!E:E,СВОД!E1329)</f>
        <v>0</v>
      </c>
      <c r="Q1329" s="253">
        <f>SUMIFS(Сверхбаза!P:P,Сверхбаза!C:C,СВОД!C1329,Сверхбаза!E:E,СВОД!E1329)</f>
        <v>0</v>
      </c>
      <c r="R1329" s="253">
        <f>SUMIFS(Сверхбаза!O:O,Сверхбаза!C:C,СВОД!C1329,Сверхбаза!E:E,СВОД!E1329)</f>
        <v>0</v>
      </c>
      <c r="S1329" s="253">
        <f>SUMIFS(Сверхбаза!Q:Q,Сверхбаза!C:C,СВОД!C1329,Сверхбаза!E:E,СВОД!E1329)</f>
        <v>0</v>
      </c>
      <c r="T1329" s="276">
        <f>SUMIFS(Сверхбаза!G:G,Сверхбаза!C:C,СВОД!C1329,Сверхбаза!E:E,СВОД!E1329)</f>
        <v>6075.2829999999994</v>
      </c>
    </row>
    <row r="1330" spans="1:20" ht="25.5" outlineLevel="2">
      <c r="A1330" s="263">
        <v>1</v>
      </c>
      <c r="B1330" s="336">
        <v>501301</v>
      </c>
      <c r="C1330" s="336">
        <v>130101</v>
      </c>
      <c r="D1330" s="5" t="s">
        <v>523</v>
      </c>
      <c r="E1330" s="324">
        <v>13</v>
      </c>
      <c r="F1330" s="325" t="s">
        <v>704</v>
      </c>
      <c r="G1330" s="277">
        <f>SUMIFS('Круглосуточный стационар'!J:J,'Круглосуточный стационар'!D:D,СВОД!C1330,'Круглосуточный стационар'!F:F,СВОД!E1330)/2+SUMIFS(ВМП!J:J,ВМП!D:D,СВОД!C1330,ВМП!F:F,СВОД!E1330)/2+SUMIFS('Дневной стационар'!J:J,'Дневной стационар'!D:D,СВОД!C1330,'Дневной стационар'!F:F,СВОД!E1330)/2+SUMIFS(ЭКО!H:H,ЭКО!D:D,СВОД!C1330,ЭКО!F:F,СВОД!E1330)+SUMIFS(Диализ!J:J,Диализ!E:E,СВОД!C1330,Диализ!G:G,СВОД!E1330)</f>
        <v>0</v>
      </c>
      <c r="H1330" s="251">
        <f>SUMIFS(Поликлиника!H:H,Поликлиника!D:D,СВОД!C1330,Поликлиника!F:F,СВОД!E1330)</f>
        <v>0</v>
      </c>
      <c r="I1330" s="251">
        <f>SUMIFS(Поликлиника!BA:BA,Поликлиника!D:D,СВОД!C1330,Поликлиника!F:F,СВОД!E1330)</f>
        <v>0</v>
      </c>
      <c r="J1330" s="251">
        <f>SUMIFS(Поликлиника!BF:BF,Поликлиника!D:D,СВОД!C1330,Поликлиника!F:F,СВОД!E1330)</f>
        <v>0</v>
      </c>
      <c r="K1330" s="251">
        <f>SUMIFS(Поликлиника!BU:BU,Поликлиника!D:D,СВОД!C1330,Поликлиника!F:F,СВОД!E1330)</f>
        <v>0</v>
      </c>
      <c r="L1330" s="251">
        <f>SUMIFS(Услуги!H:H,Услуги!D:D,СВОД!C1330,Услуги!F:F,СВОД!E1330)+SUMIFS(Услуги!M:M,Услуги!D:D,СВОД!C1330,Услуги!F:F,СВОД!E1330)+SUMIFS(Услуги!R:R,Услуги!D:D,СВОД!C1330,Услуги!F:F,СВОД!E1330)+SUMIFS(Услуги!W:W,Услуги!D:D,СВОД!C1330,Услуги!F:F,СВОД!E1330)+SUMIFS(Услуги!AB:AB,Услуги!D:D,СВОД!C1330,Услуги!F:F,СВОД!E1330)+SUMIFS(Услуги!AG:AG,Услуги!D:D,СВОД!C1330,Услуги!F:F,СВОД!E1330)+SUMIFS(Услуги!AL:AL,Услуги!D:D,СВОД!C1330,Услуги!F:F,СВОД!E1330)+SUMIFS(Услуги!AQ:AQ,Услуги!D:D,СВОД!C1330,Услуги!F:F,СВОД!E1330)</f>
        <v>0</v>
      </c>
      <c r="M1330" s="251">
        <f>SUMIFS('Скорая мед.помощь'!J:J,'Скорая мед.помощь'!E:E,СВОД!C1330,'Скорая мед.помощь'!G:G,СВОД!E1330)</f>
        <v>0</v>
      </c>
      <c r="N1330" s="278">
        <f>SUMIFS('Круглосуточный стационар'!O:O,'Круглосуточный стационар'!D:D,СВОД!C1330,'Круглосуточный стационар'!F:F,СВОД!E1330)+SUMIFS(ВМП!O:O,ВМП!D:D,СВОД!C1330,ВМП!F:F,СВОД!E1330)+SUMIFS('Дневной стационар'!O:O,'Дневной стационар'!D:D,СВОД!C1330,'Дневной стационар'!F:F,СВОД!E1330)+SUMIFS(ЭКО!M:M,ЭКО!D:D,СВОД!C1330,ЭКО!F:F,СВОД!E1330)+SUMIFS(Диализ!O:O,Диализ!E:E,СВОД!C1330,Диализ!G:G,СВОД!E1330)+SUMIFS(Поликлиника!CT:CT,Поликлиника!D:D,СВОД!C1330,Поликлиника!F:F,СВОД!E1330)+SUMIFS('Скорая мед.помощь'!O:O,'Скорая мед.помощь'!E:E,СВОД!C1330,'Скорая мед.помощь'!G:G,СВОД!E1330)+SUMIFS(Услуги!AV:AV,Услуги!D:D,СВОД!C1330,Услуги!F:F,СВОД!E1330)</f>
        <v>0</v>
      </c>
      <c r="O1330" s="277">
        <f>SUMIFS(Сверхбаза!L:L,Сверхбаза!C:C,СВОД!C1330,Сверхбаза!E:E,СВОД!E1330)+SUMIFS(Сверхбаза!M:M,Сверхбаза!C:C,СВОД!C1330,Сверхбаза!E:E,СВОД!E1330)</f>
        <v>0</v>
      </c>
      <c r="P1330" s="251">
        <f>SUMIFS(Сверхбаза!N:N,Сверхбаза!C:C,СВОД!C1330,Сверхбаза!E:E,СВОД!E1330)</f>
        <v>0</v>
      </c>
      <c r="Q1330" s="251">
        <f>SUMIFS(Сверхбаза!P:P,Сверхбаза!C:C,СВОД!C1330,Сверхбаза!E:E,СВОД!E1330)</f>
        <v>0</v>
      </c>
      <c r="R1330" s="251">
        <f>SUMIFS(Сверхбаза!O:O,Сверхбаза!C:C,СВОД!C1330,Сверхбаза!E:E,СВОД!E1330)</f>
        <v>0</v>
      </c>
      <c r="S1330" s="251">
        <f>SUMIFS(Сверхбаза!Q:Q,Сверхбаза!C:C,СВОД!C1330,Сверхбаза!E:E,СВОД!E1330)</f>
        <v>0</v>
      </c>
      <c r="T1330" s="278">
        <f>SUMIFS(Сверхбаза!G:G,Сверхбаза!C:C,СВОД!C1330,Сверхбаза!E:E,СВОД!E1330)</f>
        <v>0</v>
      </c>
    </row>
    <row r="1331" spans="1:20" ht="25.5" outlineLevel="2">
      <c r="A1331" s="263">
        <v>1</v>
      </c>
      <c r="B1331" s="336">
        <v>501301</v>
      </c>
      <c r="C1331" s="336">
        <v>130101</v>
      </c>
      <c r="D1331" s="5" t="s">
        <v>523</v>
      </c>
      <c r="E1331" s="324">
        <v>2</v>
      </c>
      <c r="F1331" s="325" t="s">
        <v>173</v>
      </c>
      <c r="G1331" s="277">
        <f>SUMIFS('Круглосуточный стационар'!J:J,'Круглосуточный стационар'!D:D,СВОД!C1331,'Круглосуточный стационар'!F:F,СВОД!E1331)/2+SUMIFS(ВМП!J:J,ВМП!D:D,СВОД!C1331,ВМП!F:F,СВОД!E1331)/2+SUMIFS('Дневной стационар'!J:J,'Дневной стационар'!D:D,СВОД!C1331,'Дневной стационар'!F:F,СВОД!E1331)/2+SUMIFS(ЭКО!H:H,ЭКО!D:D,СВОД!C1331,ЭКО!F:F,СВОД!E1331)+SUMIFS(Диализ!J:J,Диализ!E:E,СВОД!C1331,Диализ!G:G,СВОД!E1331)</f>
        <v>2214</v>
      </c>
      <c r="H1331" s="251">
        <f>SUMIFS(Поликлиника!H:H,Поликлиника!D:D,СВОД!C1331,Поликлиника!F:F,СВОД!E1331)</f>
        <v>0</v>
      </c>
      <c r="I1331" s="251">
        <f>SUMIFS(Поликлиника!BA:BA,Поликлиника!D:D,СВОД!C1331,Поликлиника!F:F,СВОД!E1331)</f>
        <v>0</v>
      </c>
      <c r="J1331" s="251">
        <f>SUMIFS(Поликлиника!BF:BF,Поликлиника!D:D,СВОД!C1331,Поликлиника!F:F,СВОД!E1331)</f>
        <v>0</v>
      </c>
      <c r="K1331" s="251">
        <f>SUMIFS(Поликлиника!BU:BU,Поликлиника!D:D,СВОД!C1331,Поликлиника!F:F,СВОД!E1331)</f>
        <v>0</v>
      </c>
      <c r="L1331" s="251">
        <f>SUMIFS(Услуги!H:H,Услуги!D:D,СВОД!C1331,Услуги!F:F,СВОД!E1331)+SUMIFS(Услуги!M:M,Услуги!D:D,СВОД!C1331,Услуги!F:F,СВОД!E1331)+SUMIFS(Услуги!R:R,Услуги!D:D,СВОД!C1331,Услуги!F:F,СВОД!E1331)+SUMIFS(Услуги!W:W,Услуги!D:D,СВОД!C1331,Услуги!F:F,СВОД!E1331)+SUMIFS(Услуги!AB:AB,Услуги!D:D,СВОД!C1331,Услуги!F:F,СВОД!E1331)+SUMIFS(Услуги!AG:AG,Услуги!D:D,СВОД!C1331,Услуги!F:F,СВОД!E1331)+SUMIFS(Услуги!AL:AL,Услуги!D:D,СВОД!C1331,Услуги!F:F,СВОД!E1331)+SUMIFS(Услуги!AQ:AQ,Услуги!D:D,СВОД!C1331,Услуги!F:F,СВОД!E1331)</f>
        <v>0</v>
      </c>
      <c r="M1331" s="251">
        <f>SUMIFS('Скорая мед.помощь'!J:J,'Скорая мед.помощь'!E:E,СВОД!C1331,'Скорая мед.помощь'!G:G,СВОД!E1331)</f>
        <v>0</v>
      </c>
      <c r="N1331" s="278">
        <f>SUMIFS('Круглосуточный стационар'!O:O,'Круглосуточный стационар'!D:D,СВОД!C1331,'Круглосуточный стационар'!F:F,СВОД!E1331)+SUMIFS(ВМП!O:O,ВМП!D:D,СВОД!C1331,ВМП!F:F,СВОД!E1331)+SUMIFS('Дневной стационар'!O:O,'Дневной стационар'!D:D,СВОД!C1331,'Дневной стационар'!F:F,СВОД!E1331)+SUMIFS(ЭКО!M:M,ЭКО!D:D,СВОД!C1331,ЭКО!F:F,СВОД!E1331)+SUMIFS(Диализ!O:O,Диализ!E:E,СВОД!C1331,Диализ!G:G,СВОД!E1331)+SUMIFS(Поликлиника!CT:CT,Поликлиника!D:D,СВОД!C1331,Поликлиника!F:F,СВОД!E1331)+SUMIFS('Скорая мед.помощь'!O:O,'Скорая мед.помощь'!E:E,СВОД!C1331,'Скорая мед.помощь'!G:G,СВОД!E1331)+SUMIFS(Услуги!AV:AV,Услуги!D:D,СВОД!C1331,Услуги!F:F,СВОД!E1331)</f>
        <v>15741.856891500001</v>
      </c>
      <c r="O1331" s="277">
        <f>SUMIFS(Сверхбаза!L:L,Сверхбаза!C:C,СВОД!C1331,Сверхбаза!E:E,СВОД!E1331)+SUMIFS(Сверхбаза!M:M,Сверхбаза!C:C,СВОД!C1331,Сверхбаза!E:E,СВОД!E1331)</f>
        <v>0</v>
      </c>
      <c r="P1331" s="251">
        <f>SUMIFS(Сверхбаза!N:N,Сверхбаза!C:C,СВОД!C1331,Сверхбаза!E:E,СВОД!E1331)</f>
        <v>0</v>
      </c>
      <c r="Q1331" s="251">
        <f>SUMIFS(Сверхбаза!P:P,Сверхбаза!C:C,СВОД!C1331,Сверхбаза!E:E,СВОД!E1331)</f>
        <v>0</v>
      </c>
      <c r="R1331" s="251">
        <f>SUMIFS(Сверхбаза!O:O,Сверхбаза!C:C,СВОД!C1331,Сверхбаза!E:E,СВОД!E1331)</f>
        <v>0</v>
      </c>
      <c r="S1331" s="251">
        <f>SUMIFS(Сверхбаза!Q:Q,Сверхбаза!C:C,СВОД!C1331,Сверхбаза!E:E,СВОД!E1331)</f>
        <v>0</v>
      </c>
      <c r="T1331" s="278">
        <f>SUMIFS(Сверхбаза!G:G,Сверхбаза!C:C,СВОД!C1331,Сверхбаза!E:E,СВОД!E1331)</f>
        <v>0</v>
      </c>
    </row>
    <row r="1332" spans="1:20" ht="25.5" outlineLevel="2">
      <c r="A1332" s="263">
        <v>1</v>
      </c>
      <c r="B1332" s="336">
        <v>501301</v>
      </c>
      <c r="C1332" s="336">
        <v>130101</v>
      </c>
      <c r="D1332" s="5" t="s">
        <v>523</v>
      </c>
      <c r="E1332" s="324">
        <v>6</v>
      </c>
      <c r="F1332" s="325" t="s">
        <v>705</v>
      </c>
      <c r="G1332" s="277">
        <f>SUMIFS('Круглосуточный стационар'!J:J,'Круглосуточный стационар'!D:D,СВОД!C1332,'Круглосуточный стационар'!F:F,СВОД!E1332)/2+SUMIFS(ВМП!J:J,ВМП!D:D,СВОД!C1332,ВМП!F:F,СВОД!E1332)/2+SUMIFS('Дневной стационар'!J:J,'Дневной стационар'!D:D,СВОД!C1332,'Дневной стационар'!F:F,СВОД!E1332)/2+SUMIFS(ЭКО!H:H,ЭКО!D:D,СВОД!C1332,ЭКО!F:F,СВОД!E1332)+SUMIFS(Диализ!J:J,Диализ!E:E,СВОД!C1332,Диализ!G:G,СВОД!E1332)</f>
        <v>0</v>
      </c>
      <c r="H1332" s="251">
        <f>SUMIFS(Поликлиника!H:H,Поликлиника!D:D,СВОД!C1332,Поликлиника!F:F,СВОД!E1332)</f>
        <v>0</v>
      </c>
      <c r="I1332" s="251">
        <f>SUMIFS(Поликлиника!BA:BA,Поликлиника!D:D,СВОД!C1332,Поликлиника!F:F,СВОД!E1332)</f>
        <v>0</v>
      </c>
      <c r="J1332" s="251">
        <f>SUMIFS(Поликлиника!BF:BF,Поликлиника!D:D,СВОД!C1332,Поликлиника!F:F,СВОД!E1332)</f>
        <v>0</v>
      </c>
      <c r="K1332" s="251">
        <f>SUMIFS(Поликлиника!BU:BU,Поликлиника!D:D,СВОД!C1332,Поликлиника!F:F,СВОД!E1332)</f>
        <v>0</v>
      </c>
      <c r="L1332" s="251">
        <f>SUMIFS(Услуги!H:H,Услуги!D:D,СВОД!C1332,Услуги!F:F,СВОД!E1332)+SUMIFS(Услуги!M:M,Услуги!D:D,СВОД!C1332,Услуги!F:F,СВОД!E1332)+SUMIFS(Услуги!R:R,Услуги!D:D,СВОД!C1332,Услуги!F:F,СВОД!E1332)+SUMIFS(Услуги!W:W,Услуги!D:D,СВОД!C1332,Услуги!F:F,СВОД!E1332)+SUMIFS(Услуги!AB:AB,Услуги!D:D,СВОД!C1332,Услуги!F:F,СВОД!E1332)+SUMIFS(Услуги!AG:AG,Услуги!D:D,СВОД!C1332,Услуги!F:F,СВОД!E1332)+SUMIFS(Услуги!AL:AL,Услуги!D:D,СВОД!C1332,Услуги!F:F,СВОД!E1332)+SUMIFS(Услуги!AQ:AQ,Услуги!D:D,СВОД!C1332,Услуги!F:F,СВОД!E1332)</f>
        <v>0</v>
      </c>
      <c r="M1332" s="251">
        <f>SUMIFS('Скорая мед.помощь'!J:J,'Скорая мед.помощь'!E:E,СВОД!C1332,'Скорая мед.помощь'!G:G,СВОД!E1332)</f>
        <v>0</v>
      </c>
      <c r="N1332" s="278">
        <f>SUMIFS('Круглосуточный стационар'!O:O,'Круглосуточный стационар'!D:D,СВОД!C1332,'Круглосуточный стационар'!F:F,СВОД!E1332)+SUMIFS(ВМП!O:O,ВМП!D:D,СВОД!C1332,ВМП!F:F,СВОД!E1332)+SUMIFS('Дневной стационар'!O:O,'Дневной стационар'!D:D,СВОД!C1332,'Дневной стационар'!F:F,СВОД!E1332)+SUMIFS(ЭКО!M:M,ЭКО!D:D,СВОД!C1332,ЭКО!F:F,СВОД!E1332)+SUMIFS(Диализ!O:O,Диализ!E:E,СВОД!C1332,Диализ!G:G,СВОД!E1332)+SUMIFS(Поликлиника!CT:CT,Поликлиника!D:D,СВОД!C1332,Поликлиника!F:F,СВОД!E1332)+SUMIFS('Скорая мед.помощь'!O:O,'Скорая мед.помощь'!E:E,СВОД!C1332,'Скорая мед.помощь'!G:G,СВОД!E1332)+SUMIFS(Услуги!AV:AV,Услуги!D:D,СВОД!C1332,Услуги!F:F,СВОД!E1332)</f>
        <v>0</v>
      </c>
      <c r="O1332" s="277">
        <f>SUMIFS(Сверхбаза!L:L,Сверхбаза!C:C,СВОД!C1332,Сверхбаза!E:E,СВОД!E1332)+SUMIFS(Сверхбаза!M:M,Сверхбаза!C:C,СВОД!C1332,Сверхбаза!E:E,СВОД!E1332)</f>
        <v>0</v>
      </c>
      <c r="P1332" s="251">
        <f>SUMIFS(Сверхбаза!N:N,Сверхбаза!C:C,СВОД!C1332,Сверхбаза!E:E,СВОД!E1332)</f>
        <v>0</v>
      </c>
      <c r="Q1332" s="251">
        <f>SUMIFS(Сверхбаза!P:P,Сверхбаза!C:C,СВОД!C1332,Сверхбаза!E:E,СВОД!E1332)</f>
        <v>0</v>
      </c>
      <c r="R1332" s="251">
        <f>SUMIFS(Сверхбаза!O:O,Сверхбаза!C:C,СВОД!C1332,Сверхбаза!E:E,СВОД!E1332)</f>
        <v>0</v>
      </c>
      <c r="S1332" s="251">
        <f>SUMIFS(Сверхбаза!Q:Q,Сверхбаза!C:C,СВОД!C1332,Сверхбаза!E:E,СВОД!E1332)</f>
        <v>0</v>
      </c>
      <c r="T1332" s="278">
        <f>SUMIFS(Сверхбаза!G:G,Сверхбаза!C:C,СВОД!C1332,Сверхбаза!E:E,СВОД!E1332)</f>
        <v>0</v>
      </c>
    </row>
    <row r="1333" spans="1:20" ht="25.5" outlineLevel="2">
      <c r="A1333" s="263">
        <v>1</v>
      </c>
      <c r="B1333" s="336">
        <v>501301</v>
      </c>
      <c r="C1333" s="336">
        <v>130101</v>
      </c>
      <c r="D1333" s="5" t="s">
        <v>523</v>
      </c>
      <c r="E1333" s="324">
        <v>3</v>
      </c>
      <c r="F1333" s="325" t="s">
        <v>174</v>
      </c>
      <c r="G1333" s="277">
        <f>SUMIFS('Круглосуточный стационар'!J:J,'Круглосуточный стационар'!D:D,СВОД!C1333,'Круглосуточный стационар'!F:F,СВОД!E1333)/2+SUMIFS(ВМП!J:J,ВМП!D:D,СВОД!C1333,ВМП!F:F,СВОД!E1333)/2+SUMIFS('Дневной стационар'!J:J,'Дневной стационар'!D:D,СВОД!C1333,'Дневной стационар'!F:F,СВОД!E1333)/2+SUMIFS(ЭКО!H:H,ЭКО!D:D,СВОД!C1333,ЭКО!F:F,СВОД!E1333)+SUMIFS(Диализ!J:J,Диализ!E:E,СВОД!C1333,Диализ!G:G,СВОД!E1333)</f>
        <v>0</v>
      </c>
      <c r="H1333" s="251">
        <f>SUMIFS(Поликлиника!H:H,Поликлиника!D:D,СВОД!C1333,Поликлиника!F:F,СВОД!E1333)</f>
        <v>71665</v>
      </c>
      <c r="I1333" s="251">
        <f>SUMIFS(Поликлиника!BA:BA,Поликлиника!D:D,СВОД!C1333,Поликлиника!F:F,СВОД!E1333)</f>
        <v>20000</v>
      </c>
      <c r="J1333" s="251">
        <f>SUMIFS(Поликлиника!BF:BF,Поликлиника!D:D,СВОД!C1333,Поликлиника!F:F,СВОД!E1333)</f>
        <v>117504</v>
      </c>
      <c r="K1333" s="251">
        <f>SUMIFS(Поликлиника!BU:BU,Поликлиника!D:D,СВОД!C1333,Поликлиника!F:F,СВОД!E1333)</f>
        <v>65406</v>
      </c>
      <c r="L1333" s="251">
        <f>SUMIFS(Услуги!H:H,Услуги!D:D,СВОД!C1333,Услуги!F:F,СВОД!E1333)+SUMIFS(Услуги!M:M,Услуги!D:D,СВОД!C1333,Услуги!F:F,СВОД!E1333)+SUMIFS(Услуги!R:R,Услуги!D:D,СВОД!C1333,Услуги!F:F,СВОД!E1333)+SUMIFS(Услуги!W:W,Услуги!D:D,СВОД!C1333,Услуги!F:F,СВОД!E1333)+SUMIFS(Услуги!AB:AB,Услуги!D:D,СВОД!C1333,Услуги!F:F,СВОД!E1333)+SUMIFS(Услуги!AG:AG,Услуги!D:D,СВОД!C1333,Услуги!F:F,СВОД!E1333)+SUMIFS(Услуги!AL:AL,Услуги!D:D,СВОД!C1333,Услуги!F:F,СВОД!E1333)+SUMIFS(Услуги!AQ:AQ,Услуги!D:D,СВОД!C1333,Услуги!F:F,СВОД!E1333)</f>
        <v>0</v>
      </c>
      <c r="M1333" s="251">
        <f>SUMIFS('Скорая мед.помощь'!J:J,'Скорая мед.помощь'!E:E,СВОД!C1333,'Скорая мед.помощь'!G:G,СВОД!E1333)</f>
        <v>0</v>
      </c>
      <c r="N1333" s="278">
        <f>SUMIFS('Круглосуточный стационар'!O:O,'Круглосуточный стационар'!D:D,СВОД!C1333,'Круглосуточный стационар'!F:F,СВОД!E1333)+SUMIFS(ВМП!O:O,ВМП!D:D,СВОД!C1333,ВМП!F:F,СВОД!E1333)+SUMIFS('Дневной стационар'!O:O,'Дневной стационар'!D:D,СВОД!C1333,'Дневной стационар'!F:F,СВОД!E1333)+SUMIFS(ЭКО!M:M,ЭКО!D:D,СВОД!C1333,ЭКО!F:F,СВОД!E1333)+SUMIFS(Диализ!O:O,Диализ!E:E,СВОД!C1333,Диализ!G:G,СВОД!E1333)+SUMIFS(Поликлиника!CT:CT,Поликлиника!D:D,СВОД!C1333,Поликлиника!F:F,СВОД!E1333)+SUMIFS('Скорая мед.помощь'!O:O,'Скорая мед.помощь'!E:E,СВОД!C1333,'Скорая мед.помощь'!G:G,СВОД!E1333)+SUMIFS(Услуги!AV:AV,Услуги!D:D,СВОД!C1333,Услуги!F:F,СВОД!E1333)</f>
        <v>261389.28557040845</v>
      </c>
      <c r="O1333" s="277">
        <f>SUMIFS(Сверхбаза!L:L,Сверхбаза!C:C,СВОД!C1333,Сверхбаза!E:E,СВОД!E1333)+SUMIFS(Сверхбаза!M:M,Сверхбаза!C:C,СВОД!C1333,Сверхбаза!E:E,СВОД!E1333)</f>
        <v>0</v>
      </c>
      <c r="P1333" s="251">
        <f>SUMIFS(Сверхбаза!N:N,Сверхбаза!C:C,СВОД!C1333,Сверхбаза!E:E,СВОД!E1333)</f>
        <v>11369</v>
      </c>
      <c r="Q1333" s="251">
        <f>SUMIFS(Сверхбаза!P:P,Сверхбаза!C:C,СВОД!C1333,Сверхбаза!E:E,СВОД!E1333)</f>
        <v>1764</v>
      </c>
      <c r="R1333" s="251">
        <f>SUMIFS(Сверхбаза!O:O,Сверхбаза!C:C,СВОД!C1333,Сверхбаза!E:E,СВОД!E1333)</f>
        <v>4047.1000000000004</v>
      </c>
      <c r="S1333" s="251">
        <f>SUMIFS(Сверхбаза!Q:Q,Сверхбаза!C:C,СВОД!C1333,Сверхбаза!E:E,СВОД!E1333)</f>
        <v>0</v>
      </c>
      <c r="T1333" s="278">
        <f>SUMIFS(Сверхбаза!G:G,Сверхбаза!C:C,СВОД!C1333,Сверхбаза!E:E,СВОД!E1333)</f>
        <v>10516.906000000001</v>
      </c>
    </row>
    <row r="1334" spans="1:20" ht="25.5" outlineLevel="2">
      <c r="A1334" s="263">
        <v>1</v>
      </c>
      <c r="B1334" s="336">
        <v>501301</v>
      </c>
      <c r="C1334" s="336">
        <v>130101</v>
      </c>
      <c r="D1334" s="5" t="s">
        <v>523</v>
      </c>
      <c r="E1334" s="324">
        <v>7</v>
      </c>
      <c r="F1334" s="325" t="s">
        <v>706</v>
      </c>
      <c r="G1334" s="277">
        <f>SUMIFS('Круглосуточный стационар'!J:J,'Круглосуточный стационар'!D:D,СВОД!C1334,'Круглосуточный стационар'!F:F,СВОД!E1334)/2+SUMIFS(ВМП!J:J,ВМП!D:D,СВОД!C1334,ВМП!F:F,СВОД!E1334)/2+SUMIFS('Дневной стационар'!J:J,'Дневной стационар'!D:D,СВОД!C1334,'Дневной стационар'!F:F,СВОД!E1334)/2+SUMIFS(ЭКО!H:H,ЭКО!D:D,СВОД!C1334,ЭКО!F:F,СВОД!E1334)+SUMIFS(Диализ!J:J,Диализ!E:E,СВОД!C1334,Диализ!G:G,СВОД!E1334)</f>
        <v>0</v>
      </c>
      <c r="H1334" s="251">
        <f>SUMIFS(Поликлиника!H:H,Поликлиника!D:D,СВОД!C1334,Поликлиника!F:F,СВОД!E1334)</f>
        <v>0</v>
      </c>
      <c r="I1334" s="251">
        <f>SUMIFS(Поликлиника!BA:BA,Поликлиника!D:D,СВОД!C1334,Поликлиника!F:F,СВОД!E1334)</f>
        <v>0</v>
      </c>
      <c r="J1334" s="251">
        <f>SUMIFS(Поликлиника!BF:BF,Поликлиника!D:D,СВОД!C1334,Поликлиника!F:F,СВОД!E1334)</f>
        <v>0</v>
      </c>
      <c r="K1334" s="251">
        <f>SUMIFS(Поликлиника!BU:BU,Поликлиника!D:D,СВОД!C1334,Поликлиника!F:F,СВОД!E1334)</f>
        <v>0</v>
      </c>
      <c r="L1334" s="251">
        <f>SUMIFS(Услуги!H:H,Услуги!D:D,СВОД!C1334,Услуги!F:F,СВОД!E1334)+SUMIFS(Услуги!M:M,Услуги!D:D,СВОД!C1334,Услуги!F:F,СВОД!E1334)+SUMIFS(Услуги!R:R,Услуги!D:D,СВОД!C1334,Услуги!F:F,СВОД!E1334)+SUMIFS(Услуги!W:W,Услуги!D:D,СВОД!C1334,Услуги!F:F,СВОД!E1334)+SUMIFS(Услуги!AB:AB,Услуги!D:D,СВОД!C1334,Услуги!F:F,СВОД!E1334)+SUMIFS(Услуги!AG:AG,Услуги!D:D,СВОД!C1334,Услуги!F:F,СВОД!E1334)+SUMIFS(Услуги!AL:AL,Услуги!D:D,СВОД!C1334,Услуги!F:F,СВОД!E1334)+SUMIFS(Услуги!AQ:AQ,Услуги!D:D,СВОД!C1334,Услуги!F:F,СВОД!E1334)</f>
        <v>0</v>
      </c>
      <c r="M1334" s="251">
        <f>SUMIFS('Скорая мед.помощь'!J:J,'Скорая мед.помощь'!E:E,СВОД!C1334,'Скорая мед.помощь'!G:G,СВОД!E1334)</f>
        <v>0</v>
      </c>
      <c r="N1334" s="278">
        <f>SUMIFS('Круглосуточный стационар'!O:O,'Круглосуточный стационар'!D:D,СВОД!C1334,'Круглосуточный стационар'!F:F,СВОД!E1334)+SUMIFS(ВМП!O:O,ВМП!D:D,СВОД!C1334,ВМП!F:F,СВОД!E1334)+SUMIFS('Дневной стационар'!O:O,'Дневной стационар'!D:D,СВОД!C1334,'Дневной стационар'!F:F,СВОД!E1334)+SUMIFS(ЭКО!M:M,ЭКО!D:D,СВОД!C1334,ЭКО!F:F,СВОД!E1334)+SUMIFS(Диализ!O:O,Диализ!E:E,СВОД!C1334,Диализ!G:G,СВОД!E1334)+SUMIFS(Поликлиника!CT:CT,Поликлиника!D:D,СВОД!C1334,Поликлиника!F:F,СВОД!E1334)+SUMIFS('Скорая мед.помощь'!O:O,'Скорая мед.помощь'!E:E,СВОД!C1334,'Скорая мед.помощь'!G:G,СВОД!E1334)+SUMIFS(Услуги!AV:AV,Услуги!D:D,СВОД!C1334,Услуги!F:F,СВОД!E1334)</f>
        <v>0</v>
      </c>
      <c r="O1334" s="277">
        <f>SUMIFS(Сверхбаза!L:L,Сверхбаза!C:C,СВОД!C1334,Сверхбаза!E:E,СВОД!E1334)+SUMIFS(Сверхбаза!M:M,Сверхбаза!C:C,СВОД!C1334,Сверхбаза!E:E,СВОД!E1334)</f>
        <v>0</v>
      </c>
      <c r="P1334" s="251">
        <f>SUMIFS(Сверхбаза!N:N,Сверхбаза!C:C,СВОД!C1334,Сверхбаза!E:E,СВОД!E1334)</f>
        <v>0</v>
      </c>
      <c r="Q1334" s="251">
        <f>SUMIFS(Сверхбаза!P:P,Сверхбаза!C:C,СВОД!C1334,Сверхбаза!E:E,СВОД!E1334)</f>
        <v>0</v>
      </c>
      <c r="R1334" s="251">
        <f>SUMIFS(Сверхбаза!O:O,Сверхбаза!C:C,СВОД!C1334,Сверхбаза!E:E,СВОД!E1334)</f>
        <v>0</v>
      </c>
      <c r="S1334" s="251">
        <f>SUMIFS(Сверхбаза!Q:Q,Сверхбаза!C:C,СВОД!C1334,Сверхбаза!E:E,СВОД!E1334)</f>
        <v>0</v>
      </c>
      <c r="T1334" s="278">
        <f>SUMIFS(Сверхбаза!G:G,Сверхбаза!C:C,СВОД!C1334,Сверхбаза!E:E,СВОД!E1334)</f>
        <v>0</v>
      </c>
    </row>
    <row r="1335" spans="1:20" ht="25.5" outlineLevel="2">
      <c r="A1335" s="263">
        <v>1</v>
      </c>
      <c r="B1335" s="336">
        <v>501301</v>
      </c>
      <c r="C1335" s="336">
        <v>130101</v>
      </c>
      <c r="D1335" s="5" t="s">
        <v>523</v>
      </c>
      <c r="E1335" s="324">
        <v>70</v>
      </c>
      <c r="F1335" s="325" t="s">
        <v>707</v>
      </c>
      <c r="G1335" s="277">
        <f>SUMIFS('Круглосуточный стационар'!J:J,'Круглосуточный стационар'!D:D,СВОД!C1335,'Круглосуточный стационар'!F:F,СВОД!E1335)/2+SUMIFS(ВМП!J:J,ВМП!D:D,СВОД!C1335,ВМП!F:F,СВОД!E1335)/2+SUMIFS('Дневной стационар'!J:J,'Дневной стационар'!D:D,СВОД!C1335,'Дневной стационар'!F:F,СВОД!E1335)/2+SUMIFS(ЭКО!H:H,ЭКО!D:D,СВОД!C1335,ЭКО!F:F,СВОД!E1335)+SUMIFS(Диализ!J:J,Диализ!E:E,СВОД!C1335,Диализ!G:G,СВОД!E1335)</f>
        <v>0</v>
      </c>
      <c r="H1335" s="251">
        <f>SUMIFS(Поликлиника!H:H,Поликлиника!D:D,СВОД!C1335,Поликлиника!F:F,СВОД!E1335)</f>
        <v>0</v>
      </c>
      <c r="I1335" s="251">
        <f>SUMIFS(Поликлиника!BA:BA,Поликлиника!D:D,СВОД!C1335,Поликлиника!F:F,СВОД!E1335)</f>
        <v>0</v>
      </c>
      <c r="J1335" s="251">
        <f>SUMIFS(Поликлиника!BF:BF,Поликлиника!D:D,СВОД!C1335,Поликлиника!F:F,СВОД!E1335)</f>
        <v>0</v>
      </c>
      <c r="K1335" s="251">
        <f>SUMIFS(Поликлиника!BU:BU,Поликлиника!D:D,СВОД!C1335,Поликлиника!F:F,СВОД!E1335)</f>
        <v>0</v>
      </c>
      <c r="L1335" s="251">
        <f>SUMIFS(Услуги!H:H,Услуги!D:D,СВОД!C1335,Услуги!F:F,СВОД!E1335)+SUMIFS(Услуги!M:M,Услуги!D:D,СВОД!C1335,Услуги!F:F,СВОД!E1335)+SUMIFS(Услуги!R:R,Услуги!D:D,СВОД!C1335,Услуги!F:F,СВОД!E1335)+SUMIFS(Услуги!W:W,Услуги!D:D,СВОД!C1335,Услуги!F:F,СВОД!E1335)+SUMIFS(Услуги!AB:AB,Услуги!D:D,СВОД!C1335,Услуги!F:F,СВОД!E1335)+SUMIFS(Услуги!AG:AG,Услуги!D:D,СВОД!C1335,Услуги!F:F,СВОД!E1335)+SUMIFS(Услуги!AL:AL,Услуги!D:D,СВОД!C1335,Услуги!F:F,СВОД!E1335)+SUMIFS(Услуги!AQ:AQ,Услуги!D:D,СВОД!C1335,Услуги!F:F,СВОД!E1335)</f>
        <v>0</v>
      </c>
      <c r="M1335" s="251">
        <f>SUMIFS('Скорая мед.помощь'!J:J,'Скорая мед.помощь'!E:E,СВОД!C1335,'Скорая мед.помощь'!G:G,СВОД!E1335)</f>
        <v>0</v>
      </c>
      <c r="N1335" s="278">
        <f>SUMIFS('Круглосуточный стационар'!O:O,'Круглосуточный стационар'!D:D,СВОД!C1335,'Круглосуточный стационар'!F:F,СВОД!E1335)+SUMIFS(ВМП!O:O,ВМП!D:D,СВОД!C1335,ВМП!F:F,СВОД!E1335)+SUMIFS('Дневной стационар'!O:O,'Дневной стационар'!D:D,СВОД!C1335,'Дневной стационар'!F:F,СВОД!E1335)+SUMIFS(ЭКО!M:M,ЭКО!D:D,СВОД!C1335,ЭКО!F:F,СВОД!E1335)+SUMIFS(Диализ!O:O,Диализ!E:E,СВОД!C1335,Диализ!G:G,СВОД!E1335)+SUMIFS(Поликлиника!CT:CT,Поликлиника!D:D,СВОД!C1335,Поликлиника!F:F,СВОД!E1335)+SUMIFS('Скорая мед.помощь'!O:O,'Скорая мед.помощь'!E:E,СВОД!C1335,'Скорая мед.помощь'!G:G,СВОД!E1335)+SUMIFS(Услуги!AV:AV,Услуги!D:D,СВОД!C1335,Услуги!F:F,СВОД!E1335)</f>
        <v>0</v>
      </c>
      <c r="O1335" s="277">
        <f>SUMIFS(Сверхбаза!L:L,Сверхбаза!C:C,СВОД!C1335,Сверхбаза!E:E,СВОД!E1335)+SUMIFS(Сверхбаза!M:M,Сверхбаза!C:C,СВОД!C1335,Сверхбаза!E:E,СВОД!E1335)</f>
        <v>0</v>
      </c>
      <c r="P1335" s="251">
        <f>SUMIFS(Сверхбаза!N:N,Сверхбаза!C:C,СВОД!C1335,Сверхбаза!E:E,СВОД!E1335)</f>
        <v>0</v>
      </c>
      <c r="Q1335" s="251">
        <f>SUMIFS(Сверхбаза!P:P,Сверхбаза!C:C,СВОД!C1335,Сверхбаза!E:E,СВОД!E1335)</f>
        <v>0</v>
      </c>
      <c r="R1335" s="251">
        <f>SUMIFS(Сверхбаза!O:O,Сверхбаза!C:C,СВОД!C1335,Сверхбаза!E:E,СВОД!E1335)</f>
        <v>0</v>
      </c>
      <c r="S1335" s="251">
        <f>SUMIFS(Сверхбаза!Q:Q,Сверхбаза!C:C,СВОД!C1335,Сверхбаза!E:E,СВОД!E1335)</f>
        <v>0</v>
      </c>
      <c r="T1335" s="278">
        <f>SUMIFS(Сверхбаза!G:G,Сверхбаза!C:C,СВОД!C1335,Сверхбаза!E:E,СВОД!E1335)</f>
        <v>0</v>
      </c>
    </row>
    <row r="1336" spans="1:20" ht="25.5" outlineLevel="2">
      <c r="A1336" s="263">
        <v>1</v>
      </c>
      <c r="B1336" s="336">
        <v>501301</v>
      </c>
      <c r="C1336" s="336">
        <v>130101</v>
      </c>
      <c r="D1336" s="5" t="s">
        <v>523</v>
      </c>
      <c r="E1336" s="324">
        <v>94</v>
      </c>
      <c r="F1336" s="325" t="s">
        <v>157</v>
      </c>
      <c r="G1336" s="277">
        <f>SUMIFS('Круглосуточный стационар'!J:J,'Круглосуточный стационар'!D:D,СВОД!C1336,'Круглосуточный стационар'!F:F,СВОД!E1336)/2+SUMIFS(ВМП!J:J,ВМП!D:D,СВОД!C1336,ВМП!F:F,СВОД!E1336)/2+SUMIFS('Дневной стационар'!J:J,'Дневной стационар'!D:D,СВОД!C1336,'Дневной стационар'!F:F,СВОД!E1336)/2+SUMIFS(ЭКО!H:H,ЭКО!D:D,СВОД!C1336,ЭКО!F:F,СВОД!E1336)+SUMIFS(Диализ!J:J,Диализ!E:E,СВОД!C1336,Диализ!G:G,СВОД!E1336)</f>
        <v>0</v>
      </c>
      <c r="H1336" s="251">
        <f>SUMIFS(Поликлиника!H:H,Поликлиника!D:D,СВОД!C1336,Поликлиника!F:F,СВОД!E1336)</f>
        <v>0</v>
      </c>
      <c r="I1336" s="251">
        <f>SUMIFS(Поликлиника!BA:BA,Поликлиника!D:D,СВОД!C1336,Поликлиника!F:F,СВОД!E1336)</f>
        <v>0</v>
      </c>
      <c r="J1336" s="251">
        <f>SUMIFS(Поликлиника!BF:BF,Поликлиника!D:D,СВОД!C1336,Поликлиника!F:F,СВОД!E1336)</f>
        <v>0</v>
      </c>
      <c r="K1336" s="251">
        <f>SUMIFS(Поликлиника!BU:BU,Поликлиника!D:D,СВОД!C1336,Поликлиника!F:F,СВОД!E1336)</f>
        <v>0</v>
      </c>
      <c r="L1336" s="251">
        <f>SUMIFS(Услуги!H:H,Услуги!D:D,СВОД!C1336,Услуги!F:F,СВОД!E1336)+SUMIFS(Услуги!M:M,Услуги!D:D,СВОД!C1336,Услуги!F:F,СВОД!E1336)+SUMIFS(Услуги!R:R,Услуги!D:D,СВОД!C1336,Услуги!F:F,СВОД!E1336)+SUMIFS(Услуги!W:W,Услуги!D:D,СВОД!C1336,Услуги!F:F,СВОД!E1336)+SUMIFS(Услуги!AB:AB,Услуги!D:D,СВОД!C1336,Услуги!F:F,СВОД!E1336)+SUMIFS(Услуги!AG:AG,Услуги!D:D,СВОД!C1336,Услуги!F:F,СВОД!E1336)+SUMIFS(Услуги!AL:AL,Услуги!D:D,СВОД!C1336,Услуги!F:F,СВОД!E1336)+SUMIFS(Услуги!AQ:AQ,Услуги!D:D,СВОД!C1336,Услуги!F:F,СВОД!E1336)</f>
        <v>0</v>
      </c>
      <c r="M1336" s="251">
        <f>SUMIFS('Скорая мед.помощь'!J:J,'Скорая мед.помощь'!E:E,СВОД!C1336,'Скорая мед.помощь'!G:G,СВОД!E1336)</f>
        <v>0</v>
      </c>
      <c r="N1336" s="278">
        <f>SUMIFS('Круглосуточный стационар'!O:O,'Круглосуточный стационар'!D:D,СВОД!C1336,'Круглосуточный стационар'!F:F,СВОД!E1336)+SUMIFS(ВМП!O:O,ВМП!D:D,СВОД!C1336,ВМП!F:F,СВОД!E1336)+SUMIFS('Дневной стационар'!O:O,'Дневной стационар'!D:D,СВОД!C1336,'Дневной стационар'!F:F,СВОД!E1336)+SUMIFS(ЭКО!M:M,ЭКО!D:D,СВОД!C1336,ЭКО!F:F,СВОД!E1336)+SUMIFS(Диализ!O:O,Диализ!E:E,СВОД!C1336,Диализ!G:G,СВОД!E1336)+SUMIFS(Поликлиника!CT:CT,Поликлиника!D:D,СВОД!C1336,Поликлиника!F:F,СВОД!E1336)+SUMIFS('Скорая мед.помощь'!O:O,'Скорая мед.помощь'!E:E,СВОД!C1336,'Скорая мед.помощь'!G:G,СВОД!E1336)+SUMIFS(Услуги!AV:AV,Услуги!D:D,СВОД!C1336,Услуги!F:F,СВОД!E1336)</f>
        <v>0</v>
      </c>
      <c r="O1336" s="277">
        <f>SUMIFS(Сверхбаза!L:L,Сверхбаза!C:C,СВОД!C1336,Сверхбаза!E:E,СВОД!E1336)+SUMIFS(Сверхбаза!M:M,Сверхбаза!C:C,СВОД!C1336,Сверхбаза!E:E,СВОД!E1336)</f>
        <v>0</v>
      </c>
      <c r="P1336" s="251">
        <f>SUMIFS(Сверхбаза!N:N,Сверхбаза!C:C,СВОД!C1336,Сверхбаза!E:E,СВОД!E1336)</f>
        <v>0</v>
      </c>
      <c r="Q1336" s="251">
        <f>SUMIFS(Сверхбаза!P:P,Сверхбаза!C:C,СВОД!C1336,Сверхбаза!E:E,СВОД!E1336)</f>
        <v>0</v>
      </c>
      <c r="R1336" s="251">
        <f>SUMIFS(Сверхбаза!O:O,Сверхбаза!C:C,СВОД!C1336,Сверхбаза!E:E,СВОД!E1336)</f>
        <v>0</v>
      </c>
      <c r="S1336" s="251">
        <f>SUMIFS(Сверхбаза!Q:Q,Сверхбаза!C:C,СВОД!C1336,Сверхбаза!E:E,СВОД!E1336)</f>
        <v>0</v>
      </c>
      <c r="T1336" s="278">
        <f>SUMIFS(Сверхбаза!G:G,Сверхбаза!C:C,СВОД!C1336,Сверхбаза!E:E,СВОД!E1336)</f>
        <v>0</v>
      </c>
    </row>
    <row r="1337" spans="1:20" outlineLevel="1">
      <c r="A1337" s="264"/>
      <c r="B1337" s="254"/>
      <c r="C1337" s="254" t="str">
        <f>CONCATENATE(C1336," ","Итог")</f>
        <v>130101 Итог</v>
      </c>
      <c r="D1337" s="255"/>
      <c r="E1337" s="326"/>
      <c r="F1337" s="327"/>
      <c r="G1337" s="279"/>
      <c r="H1337" s="256"/>
      <c r="I1337" s="256"/>
      <c r="J1337" s="256"/>
      <c r="K1337" s="256"/>
      <c r="L1337" s="256"/>
      <c r="M1337" s="256"/>
      <c r="N1337" s="280">
        <f>SUBTOTAL(9,N1329:N1336)</f>
        <v>424071.54749941942</v>
      </c>
      <c r="O1337" s="279"/>
      <c r="P1337" s="256"/>
      <c r="Q1337" s="256"/>
      <c r="R1337" s="256"/>
      <c r="S1337" s="256"/>
      <c r="T1337" s="280">
        <f>SUBTOTAL(9,T1329:T1336)</f>
        <v>16592.188999999998</v>
      </c>
    </row>
    <row r="1338" spans="1:20" outlineLevel="2">
      <c r="A1338" s="262">
        <v>1</v>
      </c>
      <c r="B1338" s="8">
        <v>501302</v>
      </c>
      <c r="C1338" s="8">
        <v>130201</v>
      </c>
      <c r="D1338" s="9" t="s">
        <v>364</v>
      </c>
      <c r="E1338" s="322">
        <v>1</v>
      </c>
      <c r="F1338" s="323" t="s">
        <v>12</v>
      </c>
      <c r="G1338" s="275">
        <f>SUMIFS('Круглосуточный стационар'!J:J,'Круглосуточный стационар'!D:D,СВОД!C1338,'Круглосуточный стационар'!F:F,СВОД!E1338)/2+SUMIFS(ВМП!J:J,ВМП!D:D,СВОД!C1338,ВМП!F:F,СВОД!E1338)/2+SUMIFS('Дневной стационар'!J:J,'Дневной стационар'!D:D,СВОД!C1338,'Дневной стационар'!F:F,СВОД!E1338)/2+SUMIFS(ЭКО!H:H,ЭКО!D:D,СВОД!C1338,ЭКО!F:F,СВОД!E1338)+SUMIFS(Диализ!J:J,Диализ!E:E,СВОД!C1338,Диализ!G:G,СВОД!E1338)</f>
        <v>0</v>
      </c>
      <c r="H1338" s="253">
        <f>SUMIFS(Поликлиника!H:H,Поликлиника!D:D,СВОД!C1338,Поликлиника!F:F,СВОД!E1338)</f>
        <v>0</v>
      </c>
      <c r="I1338" s="253">
        <f>SUMIFS(Поликлиника!BA:BA,Поликлиника!D:D,СВОД!C1338,Поликлиника!F:F,СВОД!E1338)</f>
        <v>0</v>
      </c>
      <c r="J1338" s="253">
        <f>SUMIFS(Поликлиника!BF:BF,Поликлиника!D:D,СВОД!C1338,Поликлиника!F:F,СВОД!E1338)</f>
        <v>0</v>
      </c>
      <c r="K1338" s="253">
        <f>SUMIFS(Поликлиника!BU:BU,Поликлиника!D:D,СВОД!C1338,Поликлиника!F:F,СВОД!E1338)</f>
        <v>0</v>
      </c>
      <c r="L1338" s="253">
        <f>SUMIFS(Услуги!H:H,Услуги!D:D,СВОД!C1338,Услуги!F:F,СВОД!E1338)+SUMIFS(Услуги!M:M,Услуги!D:D,СВОД!C1338,Услуги!F:F,СВОД!E1338)+SUMIFS(Услуги!R:R,Услуги!D:D,СВОД!C1338,Услуги!F:F,СВОД!E1338)+SUMIFS(Услуги!W:W,Услуги!D:D,СВОД!C1338,Услуги!F:F,СВОД!E1338)+SUMIFS(Услуги!AB:AB,Услуги!D:D,СВОД!C1338,Услуги!F:F,СВОД!E1338)+SUMIFS(Услуги!AG:AG,Услуги!D:D,СВОД!C1338,Услуги!F:F,СВОД!E1338)+SUMIFS(Услуги!AL:AL,Услуги!D:D,СВОД!C1338,Услуги!F:F,СВОД!E1338)+SUMIFS(Услуги!AQ:AQ,Услуги!D:D,СВОД!C1338,Услуги!F:F,СВОД!E1338)</f>
        <v>0</v>
      </c>
      <c r="M1338" s="253">
        <f>SUMIFS('Скорая мед.помощь'!J:J,'Скорая мед.помощь'!E:E,СВОД!C1338,'Скорая мед.помощь'!G:G,СВОД!E1338)</f>
        <v>0</v>
      </c>
      <c r="N1338" s="276">
        <f>SUMIFS('Круглосуточный стационар'!O:O,'Круглосуточный стационар'!D:D,СВОД!C1338,'Круглосуточный стационар'!F:F,СВОД!E1338)+SUMIFS(ВМП!O:O,ВМП!D:D,СВОД!C1338,ВМП!F:F,СВОД!E1338)+SUMIFS('Дневной стационар'!O:O,'Дневной стационар'!D:D,СВОД!C1338,'Дневной стационар'!F:F,СВОД!E1338)+SUMIFS(ЭКО!M:M,ЭКО!D:D,СВОД!C1338,ЭКО!F:F,СВОД!E1338)+SUMIFS(Диализ!O:O,Диализ!E:E,СВОД!C1338,Диализ!G:G,СВОД!E1338)+SUMIFS(Поликлиника!CT:CT,Поликлиника!D:D,СВОД!C1338,Поликлиника!F:F,СВОД!E1338)+SUMIFS('Скорая мед.помощь'!O:O,'Скорая мед.помощь'!E:E,СВОД!C1338,'Скорая мед.помощь'!G:G,СВОД!E1338)+SUMIFS(Услуги!AV:AV,Услуги!D:D,СВОД!C1338,Услуги!F:F,СВОД!E1338)</f>
        <v>0</v>
      </c>
      <c r="O1338" s="275">
        <f>SUMIFS(Сверхбаза!L:L,Сверхбаза!C:C,СВОД!C1338,Сверхбаза!E:E,СВОД!E1338)+SUMIFS(Сверхбаза!M:M,Сверхбаза!C:C,СВОД!C1338,Сверхбаза!E:E,СВОД!E1338)</f>
        <v>0</v>
      </c>
      <c r="P1338" s="253">
        <f>SUMIFS(Сверхбаза!N:N,Сверхбаза!C:C,СВОД!C1338,Сверхбаза!E:E,СВОД!E1338)</f>
        <v>0</v>
      </c>
      <c r="Q1338" s="253">
        <f>SUMIFS(Сверхбаза!P:P,Сверхбаза!C:C,СВОД!C1338,Сверхбаза!E:E,СВОД!E1338)</f>
        <v>0</v>
      </c>
      <c r="R1338" s="253">
        <f>SUMIFS(Сверхбаза!O:O,Сверхбаза!C:C,СВОД!C1338,Сверхбаза!E:E,СВОД!E1338)</f>
        <v>0</v>
      </c>
      <c r="S1338" s="253">
        <f>SUMIFS(Сверхбаза!Q:Q,Сверхбаза!C:C,СВОД!C1338,Сверхбаза!E:E,СВОД!E1338)</f>
        <v>0</v>
      </c>
      <c r="T1338" s="276">
        <f>SUMIFS(Сверхбаза!G:G,Сверхбаза!C:C,СВОД!C1338,Сверхбаза!E:E,СВОД!E1338)</f>
        <v>0</v>
      </c>
    </row>
    <row r="1339" spans="1:20" ht="25.5" outlineLevel="2">
      <c r="A1339" s="263">
        <v>1</v>
      </c>
      <c r="B1339" s="336">
        <v>501302</v>
      </c>
      <c r="C1339" s="336">
        <v>130201</v>
      </c>
      <c r="D1339" s="5" t="s">
        <v>364</v>
      </c>
      <c r="E1339" s="324">
        <v>13</v>
      </c>
      <c r="F1339" s="325" t="s">
        <v>704</v>
      </c>
      <c r="G1339" s="277">
        <f>SUMIFS('Круглосуточный стационар'!J:J,'Круглосуточный стационар'!D:D,СВОД!C1339,'Круглосуточный стационар'!F:F,СВОД!E1339)/2+SUMIFS(ВМП!J:J,ВМП!D:D,СВОД!C1339,ВМП!F:F,СВОД!E1339)/2+SUMIFS('Дневной стационар'!J:J,'Дневной стационар'!D:D,СВОД!C1339,'Дневной стационар'!F:F,СВОД!E1339)/2+SUMIFS(ЭКО!H:H,ЭКО!D:D,СВОД!C1339,ЭКО!F:F,СВОД!E1339)+SUMIFS(Диализ!J:J,Диализ!E:E,СВОД!C1339,Диализ!G:G,СВОД!E1339)</f>
        <v>0</v>
      </c>
      <c r="H1339" s="251">
        <f>SUMIFS(Поликлиника!H:H,Поликлиника!D:D,СВОД!C1339,Поликлиника!F:F,СВОД!E1339)</f>
        <v>0</v>
      </c>
      <c r="I1339" s="251">
        <f>SUMIFS(Поликлиника!BA:BA,Поликлиника!D:D,СВОД!C1339,Поликлиника!F:F,СВОД!E1339)</f>
        <v>0</v>
      </c>
      <c r="J1339" s="251">
        <f>SUMIFS(Поликлиника!BF:BF,Поликлиника!D:D,СВОД!C1339,Поликлиника!F:F,СВОД!E1339)</f>
        <v>0</v>
      </c>
      <c r="K1339" s="251">
        <f>SUMIFS(Поликлиника!BU:BU,Поликлиника!D:D,СВОД!C1339,Поликлиника!F:F,СВОД!E1339)</f>
        <v>0</v>
      </c>
      <c r="L1339" s="251">
        <f>SUMIFS(Услуги!H:H,Услуги!D:D,СВОД!C1339,Услуги!F:F,СВОД!E1339)+SUMIFS(Услуги!M:M,Услуги!D:D,СВОД!C1339,Услуги!F:F,СВОД!E1339)+SUMIFS(Услуги!R:R,Услуги!D:D,СВОД!C1339,Услуги!F:F,СВОД!E1339)+SUMIFS(Услуги!W:W,Услуги!D:D,СВОД!C1339,Услуги!F:F,СВОД!E1339)+SUMIFS(Услуги!AB:AB,Услуги!D:D,СВОД!C1339,Услуги!F:F,СВОД!E1339)+SUMIFS(Услуги!AG:AG,Услуги!D:D,СВОД!C1339,Услуги!F:F,СВОД!E1339)+SUMIFS(Услуги!AL:AL,Услуги!D:D,СВОД!C1339,Услуги!F:F,СВОД!E1339)+SUMIFS(Услуги!AQ:AQ,Услуги!D:D,СВОД!C1339,Услуги!F:F,СВОД!E1339)</f>
        <v>0</v>
      </c>
      <c r="M1339" s="251">
        <f>SUMIFS('Скорая мед.помощь'!J:J,'Скорая мед.помощь'!E:E,СВОД!C1339,'Скорая мед.помощь'!G:G,СВОД!E1339)</f>
        <v>0</v>
      </c>
      <c r="N1339" s="278">
        <f>SUMIFS('Круглосуточный стационар'!O:O,'Круглосуточный стационар'!D:D,СВОД!C1339,'Круглосуточный стационар'!F:F,СВОД!E1339)+SUMIFS(ВМП!O:O,ВМП!D:D,СВОД!C1339,ВМП!F:F,СВОД!E1339)+SUMIFS('Дневной стационар'!O:O,'Дневной стационар'!D:D,СВОД!C1339,'Дневной стационар'!F:F,СВОД!E1339)+SUMIFS(ЭКО!M:M,ЭКО!D:D,СВОД!C1339,ЭКО!F:F,СВОД!E1339)+SUMIFS(Диализ!O:O,Диализ!E:E,СВОД!C1339,Диализ!G:G,СВОД!E1339)+SUMIFS(Поликлиника!CT:CT,Поликлиника!D:D,СВОД!C1339,Поликлиника!F:F,СВОД!E1339)+SUMIFS('Скорая мед.помощь'!O:O,'Скорая мед.помощь'!E:E,СВОД!C1339,'Скорая мед.помощь'!G:G,СВОД!E1339)+SUMIFS(Услуги!AV:AV,Услуги!D:D,СВОД!C1339,Услуги!F:F,СВОД!E1339)</f>
        <v>0</v>
      </c>
      <c r="O1339" s="277">
        <f>SUMIFS(Сверхбаза!L:L,Сверхбаза!C:C,СВОД!C1339,Сверхбаза!E:E,СВОД!E1339)+SUMIFS(Сверхбаза!M:M,Сверхбаза!C:C,СВОД!C1339,Сверхбаза!E:E,СВОД!E1339)</f>
        <v>0</v>
      </c>
      <c r="P1339" s="251">
        <f>SUMIFS(Сверхбаза!N:N,Сверхбаза!C:C,СВОД!C1339,Сверхбаза!E:E,СВОД!E1339)</f>
        <v>0</v>
      </c>
      <c r="Q1339" s="251">
        <f>SUMIFS(Сверхбаза!P:P,Сверхбаза!C:C,СВОД!C1339,Сверхбаза!E:E,СВОД!E1339)</f>
        <v>0</v>
      </c>
      <c r="R1339" s="251">
        <f>SUMIFS(Сверхбаза!O:O,Сверхбаза!C:C,СВОД!C1339,Сверхбаза!E:E,СВОД!E1339)</f>
        <v>0</v>
      </c>
      <c r="S1339" s="251">
        <f>SUMIFS(Сверхбаза!Q:Q,Сверхбаза!C:C,СВОД!C1339,Сверхбаза!E:E,СВОД!E1339)</f>
        <v>0</v>
      </c>
      <c r="T1339" s="278">
        <f>SUMIFS(Сверхбаза!G:G,Сверхбаза!C:C,СВОД!C1339,Сверхбаза!E:E,СВОД!E1339)</f>
        <v>0</v>
      </c>
    </row>
    <row r="1340" spans="1:20" outlineLevel="2">
      <c r="A1340" s="263">
        <v>1</v>
      </c>
      <c r="B1340" s="336">
        <v>501302</v>
      </c>
      <c r="C1340" s="336">
        <v>130201</v>
      </c>
      <c r="D1340" s="5" t="s">
        <v>364</v>
      </c>
      <c r="E1340" s="324">
        <v>2</v>
      </c>
      <c r="F1340" s="325" t="s">
        <v>173</v>
      </c>
      <c r="G1340" s="277">
        <f>SUMIFS('Круглосуточный стационар'!J:J,'Круглосуточный стационар'!D:D,СВОД!C1340,'Круглосуточный стационар'!F:F,СВОД!E1340)/2+SUMIFS(ВМП!J:J,ВМП!D:D,СВОД!C1340,ВМП!F:F,СВОД!E1340)/2+SUMIFS('Дневной стационар'!J:J,'Дневной стационар'!D:D,СВОД!C1340,'Дневной стационар'!F:F,СВОД!E1340)/2+SUMIFS(ЭКО!H:H,ЭКО!D:D,СВОД!C1340,ЭКО!F:F,СВОД!E1340)+SUMIFS(Диализ!J:J,Диализ!E:E,СВОД!C1340,Диализ!G:G,СВОД!E1340)</f>
        <v>0</v>
      </c>
      <c r="H1340" s="251">
        <f>SUMIFS(Поликлиника!H:H,Поликлиника!D:D,СВОД!C1340,Поликлиника!F:F,СВОД!E1340)</f>
        <v>0</v>
      </c>
      <c r="I1340" s="251">
        <f>SUMIFS(Поликлиника!BA:BA,Поликлиника!D:D,СВОД!C1340,Поликлиника!F:F,СВОД!E1340)</f>
        <v>0</v>
      </c>
      <c r="J1340" s="251">
        <f>SUMIFS(Поликлиника!BF:BF,Поликлиника!D:D,СВОД!C1340,Поликлиника!F:F,СВОД!E1340)</f>
        <v>0</v>
      </c>
      <c r="K1340" s="251">
        <f>SUMIFS(Поликлиника!BU:BU,Поликлиника!D:D,СВОД!C1340,Поликлиника!F:F,СВОД!E1340)</f>
        <v>0</v>
      </c>
      <c r="L1340" s="251">
        <f>SUMIFS(Услуги!H:H,Услуги!D:D,СВОД!C1340,Услуги!F:F,СВОД!E1340)+SUMIFS(Услуги!M:M,Услуги!D:D,СВОД!C1340,Услуги!F:F,СВОД!E1340)+SUMIFS(Услуги!R:R,Услуги!D:D,СВОД!C1340,Услуги!F:F,СВОД!E1340)+SUMIFS(Услуги!W:W,Услуги!D:D,СВОД!C1340,Услуги!F:F,СВОД!E1340)+SUMIFS(Услуги!AB:AB,Услуги!D:D,СВОД!C1340,Услуги!F:F,СВОД!E1340)+SUMIFS(Услуги!AG:AG,Услуги!D:D,СВОД!C1340,Услуги!F:F,СВОД!E1340)+SUMIFS(Услуги!AL:AL,Услуги!D:D,СВОД!C1340,Услуги!F:F,СВОД!E1340)+SUMIFS(Услуги!AQ:AQ,Услуги!D:D,СВОД!C1340,Услуги!F:F,СВОД!E1340)</f>
        <v>0</v>
      </c>
      <c r="M1340" s="251">
        <f>SUMIFS('Скорая мед.помощь'!J:J,'Скорая мед.помощь'!E:E,СВОД!C1340,'Скорая мед.помощь'!G:G,СВОД!E1340)</f>
        <v>0</v>
      </c>
      <c r="N1340" s="278">
        <f>SUMIFS('Круглосуточный стационар'!O:O,'Круглосуточный стационар'!D:D,СВОД!C1340,'Круглосуточный стационар'!F:F,СВОД!E1340)+SUMIFS(ВМП!O:O,ВМП!D:D,СВОД!C1340,ВМП!F:F,СВОД!E1340)+SUMIFS('Дневной стационар'!O:O,'Дневной стационар'!D:D,СВОД!C1340,'Дневной стационар'!F:F,СВОД!E1340)+SUMIFS(ЭКО!M:M,ЭКО!D:D,СВОД!C1340,ЭКО!F:F,СВОД!E1340)+SUMIFS(Диализ!O:O,Диализ!E:E,СВОД!C1340,Диализ!G:G,СВОД!E1340)+SUMIFS(Поликлиника!CT:CT,Поликлиника!D:D,СВОД!C1340,Поликлиника!F:F,СВОД!E1340)+SUMIFS('Скорая мед.помощь'!O:O,'Скорая мед.помощь'!E:E,СВОД!C1340,'Скорая мед.помощь'!G:G,СВОД!E1340)+SUMIFS(Услуги!AV:AV,Услуги!D:D,СВОД!C1340,Услуги!F:F,СВОД!E1340)</f>
        <v>0</v>
      </c>
      <c r="O1340" s="277">
        <f>SUMIFS(Сверхбаза!L:L,Сверхбаза!C:C,СВОД!C1340,Сверхбаза!E:E,СВОД!E1340)+SUMIFS(Сверхбаза!M:M,Сверхбаза!C:C,СВОД!C1340,Сверхбаза!E:E,СВОД!E1340)</f>
        <v>0</v>
      </c>
      <c r="P1340" s="251">
        <f>SUMIFS(Сверхбаза!N:N,Сверхбаза!C:C,СВОД!C1340,Сверхбаза!E:E,СВОД!E1340)</f>
        <v>0</v>
      </c>
      <c r="Q1340" s="251">
        <f>SUMIFS(Сверхбаза!P:P,Сверхбаза!C:C,СВОД!C1340,Сверхбаза!E:E,СВОД!E1340)</f>
        <v>0</v>
      </c>
      <c r="R1340" s="251">
        <f>SUMIFS(Сверхбаза!O:O,Сверхбаза!C:C,СВОД!C1340,Сверхбаза!E:E,СВОД!E1340)</f>
        <v>0</v>
      </c>
      <c r="S1340" s="251">
        <f>SUMIFS(Сверхбаза!Q:Q,Сверхбаза!C:C,СВОД!C1340,Сверхбаза!E:E,СВОД!E1340)</f>
        <v>0</v>
      </c>
      <c r="T1340" s="278">
        <f>SUMIFS(Сверхбаза!G:G,Сверхбаза!C:C,СВОД!C1340,Сверхбаза!E:E,СВОД!E1340)</f>
        <v>0</v>
      </c>
    </row>
    <row r="1341" spans="1:20" ht="25.5" outlineLevel="2">
      <c r="A1341" s="263">
        <v>1</v>
      </c>
      <c r="B1341" s="336">
        <v>501302</v>
      </c>
      <c r="C1341" s="336">
        <v>130201</v>
      </c>
      <c r="D1341" s="5" t="s">
        <v>364</v>
      </c>
      <c r="E1341" s="324">
        <v>6</v>
      </c>
      <c r="F1341" s="325" t="s">
        <v>705</v>
      </c>
      <c r="G1341" s="277">
        <f>SUMIFS('Круглосуточный стационар'!J:J,'Круглосуточный стационар'!D:D,СВОД!C1341,'Круглосуточный стационар'!F:F,СВОД!E1341)/2+SUMIFS(ВМП!J:J,ВМП!D:D,СВОД!C1341,ВМП!F:F,СВОД!E1341)/2+SUMIFS('Дневной стационар'!J:J,'Дневной стационар'!D:D,СВОД!C1341,'Дневной стационар'!F:F,СВОД!E1341)/2+SUMIFS(ЭКО!H:H,ЭКО!D:D,СВОД!C1341,ЭКО!F:F,СВОД!E1341)+SUMIFS(Диализ!J:J,Диализ!E:E,СВОД!C1341,Диализ!G:G,СВОД!E1341)</f>
        <v>0</v>
      </c>
      <c r="H1341" s="251">
        <f>SUMIFS(Поликлиника!H:H,Поликлиника!D:D,СВОД!C1341,Поликлиника!F:F,СВОД!E1341)</f>
        <v>0</v>
      </c>
      <c r="I1341" s="251">
        <f>SUMIFS(Поликлиника!BA:BA,Поликлиника!D:D,СВОД!C1341,Поликлиника!F:F,СВОД!E1341)</f>
        <v>0</v>
      </c>
      <c r="J1341" s="251">
        <f>SUMIFS(Поликлиника!BF:BF,Поликлиника!D:D,СВОД!C1341,Поликлиника!F:F,СВОД!E1341)</f>
        <v>0</v>
      </c>
      <c r="K1341" s="251">
        <f>SUMIFS(Поликлиника!BU:BU,Поликлиника!D:D,СВОД!C1341,Поликлиника!F:F,СВОД!E1341)</f>
        <v>0</v>
      </c>
      <c r="L1341" s="251">
        <f>SUMIFS(Услуги!H:H,Услуги!D:D,СВОД!C1341,Услуги!F:F,СВОД!E1341)+SUMIFS(Услуги!M:M,Услуги!D:D,СВОД!C1341,Услуги!F:F,СВОД!E1341)+SUMIFS(Услуги!R:R,Услуги!D:D,СВОД!C1341,Услуги!F:F,СВОД!E1341)+SUMIFS(Услуги!W:W,Услуги!D:D,СВОД!C1341,Услуги!F:F,СВОД!E1341)+SUMIFS(Услуги!AB:AB,Услуги!D:D,СВОД!C1341,Услуги!F:F,СВОД!E1341)+SUMIFS(Услуги!AG:AG,Услуги!D:D,СВОД!C1341,Услуги!F:F,СВОД!E1341)+SUMIFS(Услуги!AL:AL,Услуги!D:D,СВОД!C1341,Услуги!F:F,СВОД!E1341)+SUMIFS(Услуги!AQ:AQ,Услуги!D:D,СВОД!C1341,Услуги!F:F,СВОД!E1341)</f>
        <v>0</v>
      </c>
      <c r="M1341" s="251">
        <f>SUMIFS('Скорая мед.помощь'!J:J,'Скорая мед.помощь'!E:E,СВОД!C1341,'Скорая мед.помощь'!G:G,СВОД!E1341)</f>
        <v>0</v>
      </c>
      <c r="N1341" s="278">
        <f>SUMIFS('Круглосуточный стационар'!O:O,'Круглосуточный стационар'!D:D,СВОД!C1341,'Круглосуточный стационар'!F:F,СВОД!E1341)+SUMIFS(ВМП!O:O,ВМП!D:D,СВОД!C1341,ВМП!F:F,СВОД!E1341)+SUMIFS('Дневной стационар'!O:O,'Дневной стационар'!D:D,СВОД!C1341,'Дневной стационар'!F:F,СВОД!E1341)+SUMIFS(ЭКО!M:M,ЭКО!D:D,СВОД!C1341,ЭКО!F:F,СВОД!E1341)+SUMIFS(Диализ!O:O,Диализ!E:E,СВОД!C1341,Диализ!G:G,СВОД!E1341)+SUMIFS(Поликлиника!CT:CT,Поликлиника!D:D,СВОД!C1341,Поликлиника!F:F,СВОД!E1341)+SUMIFS('Скорая мед.помощь'!O:O,'Скорая мед.помощь'!E:E,СВОД!C1341,'Скорая мед.помощь'!G:G,СВОД!E1341)+SUMIFS(Услуги!AV:AV,Услуги!D:D,СВОД!C1341,Услуги!F:F,СВОД!E1341)</f>
        <v>0</v>
      </c>
      <c r="O1341" s="277">
        <f>SUMIFS(Сверхбаза!L:L,Сверхбаза!C:C,СВОД!C1341,Сверхбаза!E:E,СВОД!E1341)+SUMIFS(Сверхбаза!M:M,Сверхбаза!C:C,СВОД!C1341,Сверхбаза!E:E,СВОД!E1341)</f>
        <v>0</v>
      </c>
      <c r="P1341" s="251">
        <f>SUMIFS(Сверхбаза!N:N,Сверхбаза!C:C,СВОД!C1341,Сверхбаза!E:E,СВОД!E1341)</f>
        <v>0</v>
      </c>
      <c r="Q1341" s="251">
        <f>SUMIFS(Сверхбаза!P:P,Сверхбаза!C:C,СВОД!C1341,Сверхбаза!E:E,СВОД!E1341)</f>
        <v>0</v>
      </c>
      <c r="R1341" s="251">
        <f>SUMIFS(Сверхбаза!O:O,Сверхбаза!C:C,СВОД!C1341,Сверхбаза!E:E,СВОД!E1341)</f>
        <v>0</v>
      </c>
      <c r="S1341" s="251">
        <f>SUMIFS(Сверхбаза!Q:Q,Сверхбаза!C:C,СВОД!C1341,Сверхбаза!E:E,СВОД!E1341)</f>
        <v>0</v>
      </c>
      <c r="T1341" s="278">
        <f>SUMIFS(Сверхбаза!G:G,Сверхбаза!C:C,СВОД!C1341,Сверхбаза!E:E,СВОД!E1341)</f>
        <v>0</v>
      </c>
    </row>
    <row r="1342" spans="1:20" ht="25.5" outlineLevel="2">
      <c r="A1342" s="263">
        <v>1</v>
      </c>
      <c r="B1342" s="336">
        <v>501302</v>
      </c>
      <c r="C1342" s="336">
        <v>130201</v>
      </c>
      <c r="D1342" s="5" t="s">
        <v>364</v>
      </c>
      <c r="E1342" s="324">
        <v>3</v>
      </c>
      <c r="F1342" s="325" t="s">
        <v>174</v>
      </c>
      <c r="G1342" s="277">
        <f>SUMIFS('Круглосуточный стационар'!J:J,'Круглосуточный стационар'!D:D,СВОД!C1342,'Круглосуточный стационар'!F:F,СВОД!E1342)/2+SUMIFS(ВМП!J:J,ВМП!D:D,СВОД!C1342,ВМП!F:F,СВОД!E1342)/2+SUMIFS('Дневной стационар'!J:J,'Дневной стационар'!D:D,СВОД!C1342,'Дневной стационар'!F:F,СВОД!E1342)/2+SUMIFS(ЭКО!H:H,ЭКО!D:D,СВОД!C1342,ЭКО!F:F,СВОД!E1342)+SUMIFS(Диализ!J:J,Диализ!E:E,СВОД!C1342,Диализ!G:G,СВОД!E1342)</f>
        <v>0</v>
      </c>
      <c r="H1342" s="251">
        <f>SUMIFS(Поликлиника!H:H,Поликлиника!D:D,СВОД!C1342,Поликлиника!F:F,СВОД!E1342)</f>
        <v>0</v>
      </c>
      <c r="I1342" s="251">
        <f>SUMIFS(Поликлиника!BA:BA,Поликлиника!D:D,СВОД!C1342,Поликлиника!F:F,СВОД!E1342)</f>
        <v>0</v>
      </c>
      <c r="J1342" s="251">
        <f>SUMIFS(Поликлиника!BF:BF,Поликлиника!D:D,СВОД!C1342,Поликлиника!F:F,СВОД!E1342)</f>
        <v>0</v>
      </c>
      <c r="K1342" s="251">
        <f>SUMIFS(Поликлиника!BU:BU,Поликлиника!D:D,СВОД!C1342,Поликлиника!F:F,СВОД!E1342)</f>
        <v>0</v>
      </c>
      <c r="L1342" s="251">
        <f>SUMIFS(Услуги!H:H,Услуги!D:D,СВОД!C1342,Услуги!F:F,СВОД!E1342)+SUMIFS(Услуги!M:M,Услуги!D:D,СВОД!C1342,Услуги!F:F,СВОД!E1342)+SUMIFS(Услуги!R:R,Услуги!D:D,СВОД!C1342,Услуги!F:F,СВОД!E1342)+SUMIFS(Услуги!W:W,Услуги!D:D,СВОД!C1342,Услуги!F:F,СВОД!E1342)+SUMIFS(Услуги!AB:AB,Услуги!D:D,СВОД!C1342,Услуги!F:F,СВОД!E1342)+SUMIFS(Услуги!AG:AG,Услуги!D:D,СВОД!C1342,Услуги!F:F,СВОД!E1342)+SUMIFS(Услуги!AL:AL,Услуги!D:D,СВОД!C1342,Услуги!F:F,СВОД!E1342)+SUMIFS(Услуги!AQ:AQ,Услуги!D:D,СВОД!C1342,Услуги!F:F,СВОД!E1342)</f>
        <v>3750</v>
      </c>
      <c r="M1342" s="251">
        <f>SUMIFS('Скорая мед.помощь'!J:J,'Скорая мед.помощь'!E:E,СВОД!C1342,'Скорая мед.помощь'!G:G,СВОД!E1342)</f>
        <v>0</v>
      </c>
      <c r="N1342" s="278">
        <f>SUMIFS('Круглосуточный стационар'!O:O,'Круглосуточный стационар'!D:D,СВОД!C1342,'Круглосуточный стационар'!F:F,СВОД!E1342)+SUMIFS(ВМП!O:O,ВМП!D:D,СВОД!C1342,ВМП!F:F,СВОД!E1342)+SUMIFS('Дневной стационар'!O:O,'Дневной стационар'!D:D,СВОД!C1342,'Дневной стационар'!F:F,СВОД!E1342)+SUMIFS(ЭКО!M:M,ЭКО!D:D,СВОД!C1342,ЭКО!F:F,СВОД!E1342)+SUMIFS(Диализ!O:O,Диализ!E:E,СВОД!C1342,Диализ!G:G,СВОД!E1342)+SUMIFS(Поликлиника!CT:CT,Поликлиника!D:D,СВОД!C1342,Поликлиника!F:F,СВОД!E1342)+SUMIFS('Скорая мед.помощь'!O:O,'Скорая мед.помощь'!E:E,СВОД!C1342,'Скорая мед.помощь'!G:G,СВОД!E1342)+SUMIFS(Услуги!AV:AV,Услуги!D:D,СВОД!C1342,Услуги!F:F,СВОД!E1342)</f>
        <v>8580.7000000000007</v>
      </c>
      <c r="O1342" s="277">
        <f>SUMIFS(Сверхбаза!L:L,Сверхбаза!C:C,СВОД!C1342,Сверхбаза!E:E,СВОД!E1342)+SUMIFS(Сверхбаза!M:M,Сверхбаза!C:C,СВОД!C1342,Сверхбаза!E:E,СВОД!E1342)</f>
        <v>0</v>
      </c>
      <c r="P1342" s="251">
        <f>SUMIFS(Сверхбаза!N:N,Сверхбаза!C:C,СВОД!C1342,Сверхбаза!E:E,СВОД!E1342)</f>
        <v>0</v>
      </c>
      <c r="Q1342" s="251">
        <f>SUMIFS(Сверхбаза!P:P,Сверхбаза!C:C,СВОД!C1342,Сверхбаза!E:E,СВОД!E1342)</f>
        <v>0</v>
      </c>
      <c r="R1342" s="251">
        <f>SUMIFS(Сверхбаза!O:O,Сверхбаза!C:C,СВОД!C1342,Сверхбаза!E:E,СВОД!E1342)</f>
        <v>0</v>
      </c>
      <c r="S1342" s="251">
        <f>SUMIFS(Сверхбаза!Q:Q,Сверхбаза!C:C,СВОД!C1342,Сверхбаза!E:E,СВОД!E1342)</f>
        <v>0</v>
      </c>
      <c r="T1342" s="278">
        <f>SUMIFS(Сверхбаза!G:G,Сверхбаза!C:C,СВОД!C1342,Сверхбаза!E:E,СВОД!E1342)</f>
        <v>0</v>
      </c>
    </row>
    <row r="1343" spans="1:20" outlineLevel="2">
      <c r="A1343" s="265">
        <v>1</v>
      </c>
      <c r="B1343" s="212">
        <v>501302</v>
      </c>
      <c r="C1343" s="336">
        <v>130201</v>
      </c>
      <c r="D1343" s="5" t="s">
        <v>364</v>
      </c>
      <c r="E1343" s="324">
        <v>7</v>
      </c>
      <c r="F1343" s="325" t="s">
        <v>706</v>
      </c>
      <c r="G1343" s="277">
        <f>SUMIFS('Круглосуточный стационар'!J:J,'Круглосуточный стационар'!D:D,СВОД!C1343,'Круглосуточный стационар'!F:F,СВОД!E1343)/2+SUMIFS(ВМП!J:J,ВМП!D:D,СВОД!C1343,ВМП!F:F,СВОД!E1343)/2+SUMIFS('Дневной стационар'!J:J,'Дневной стационар'!D:D,СВОД!C1343,'Дневной стационар'!F:F,СВОД!E1343)/2+SUMIFS(ЭКО!H:H,ЭКО!D:D,СВОД!C1343,ЭКО!F:F,СВОД!E1343)+SUMIFS(Диализ!J:J,Диализ!E:E,СВОД!C1343,Диализ!G:G,СВОД!E1343)</f>
        <v>0</v>
      </c>
      <c r="H1343" s="251">
        <f>SUMIFS(Поликлиника!H:H,Поликлиника!D:D,СВОД!C1343,Поликлиника!F:F,СВОД!E1343)</f>
        <v>0</v>
      </c>
      <c r="I1343" s="251">
        <f>SUMIFS(Поликлиника!BA:BA,Поликлиника!D:D,СВОД!C1343,Поликлиника!F:F,СВОД!E1343)</f>
        <v>0</v>
      </c>
      <c r="J1343" s="251">
        <f>SUMIFS(Поликлиника!BF:BF,Поликлиника!D:D,СВОД!C1343,Поликлиника!F:F,СВОД!E1343)</f>
        <v>0</v>
      </c>
      <c r="K1343" s="251">
        <f>SUMIFS(Поликлиника!BU:BU,Поликлиника!D:D,СВОД!C1343,Поликлиника!F:F,СВОД!E1343)</f>
        <v>0</v>
      </c>
      <c r="L1343" s="251">
        <f>SUMIFS(Услуги!H:H,Услуги!D:D,СВОД!C1343,Услуги!F:F,СВОД!E1343)+SUMIFS(Услуги!M:M,Услуги!D:D,СВОД!C1343,Услуги!F:F,СВОД!E1343)+SUMIFS(Услуги!R:R,Услуги!D:D,СВОД!C1343,Услуги!F:F,СВОД!E1343)+SUMIFS(Услуги!W:W,Услуги!D:D,СВОД!C1343,Услуги!F:F,СВОД!E1343)+SUMIFS(Услуги!AB:AB,Услуги!D:D,СВОД!C1343,Услуги!F:F,СВОД!E1343)+SUMIFS(Услуги!AG:AG,Услуги!D:D,СВОД!C1343,Услуги!F:F,СВОД!E1343)+SUMIFS(Услуги!AL:AL,Услуги!D:D,СВОД!C1343,Услуги!F:F,СВОД!E1343)+SUMIFS(Услуги!AQ:AQ,Услуги!D:D,СВОД!C1343,Услуги!F:F,СВОД!E1343)</f>
        <v>0</v>
      </c>
      <c r="M1343" s="251">
        <f>SUMIFS('Скорая мед.помощь'!J:J,'Скорая мед.помощь'!E:E,СВОД!C1343,'Скорая мед.помощь'!G:G,СВОД!E1343)</f>
        <v>0</v>
      </c>
      <c r="N1343" s="278">
        <f>SUMIFS('Круглосуточный стационар'!O:O,'Круглосуточный стационар'!D:D,СВОД!C1343,'Круглосуточный стационар'!F:F,СВОД!E1343)+SUMIFS(ВМП!O:O,ВМП!D:D,СВОД!C1343,ВМП!F:F,СВОД!E1343)+SUMIFS('Дневной стационар'!O:O,'Дневной стационар'!D:D,СВОД!C1343,'Дневной стационар'!F:F,СВОД!E1343)+SUMIFS(ЭКО!M:M,ЭКО!D:D,СВОД!C1343,ЭКО!F:F,СВОД!E1343)+SUMIFS(Диализ!O:O,Диализ!E:E,СВОД!C1343,Диализ!G:G,СВОД!E1343)+SUMIFS(Поликлиника!CT:CT,Поликлиника!D:D,СВОД!C1343,Поликлиника!F:F,СВОД!E1343)+SUMIFS('Скорая мед.помощь'!O:O,'Скорая мед.помощь'!E:E,СВОД!C1343,'Скорая мед.помощь'!G:G,СВОД!E1343)+SUMIFS(Услуги!AV:AV,Услуги!D:D,СВОД!C1343,Услуги!F:F,СВОД!E1343)</f>
        <v>0</v>
      </c>
      <c r="O1343" s="277">
        <f>SUMIFS(Сверхбаза!L:L,Сверхбаза!C:C,СВОД!C1343,Сверхбаза!E:E,СВОД!E1343)+SUMIFS(Сверхбаза!M:M,Сверхбаза!C:C,СВОД!C1343,Сверхбаза!E:E,СВОД!E1343)</f>
        <v>0</v>
      </c>
      <c r="P1343" s="251">
        <f>SUMIFS(Сверхбаза!N:N,Сверхбаза!C:C,СВОД!C1343,Сверхбаза!E:E,СВОД!E1343)</f>
        <v>0</v>
      </c>
      <c r="Q1343" s="251">
        <f>SUMIFS(Сверхбаза!P:P,Сверхбаза!C:C,СВОД!C1343,Сверхбаза!E:E,СВОД!E1343)</f>
        <v>0</v>
      </c>
      <c r="R1343" s="251">
        <f>SUMIFS(Сверхбаза!O:O,Сверхбаза!C:C,СВОД!C1343,Сверхбаза!E:E,СВОД!E1343)</f>
        <v>0</v>
      </c>
      <c r="S1343" s="251">
        <f>SUMIFS(Сверхбаза!Q:Q,Сверхбаза!C:C,СВОД!C1343,Сверхбаза!E:E,СВОД!E1343)</f>
        <v>0</v>
      </c>
      <c r="T1343" s="278">
        <f>SUMIFS(Сверхбаза!G:G,Сверхбаза!C:C,СВОД!C1343,Сверхбаза!E:E,СВОД!E1343)</f>
        <v>0</v>
      </c>
    </row>
    <row r="1344" spans="1:20" outlineLevel="2">
      <c r="A1344" s="263">
        <v>1</v>
      </c>
      <c r="B1344" s="336">
        <v>501302</v>
      </c>
      <c r="C1344" s="336">
        <v>130201</v>
      </c>
      <c r="D1344" s="5" t="s">
        <v>364</v>
      </c>
      <c r="E1344" s="324">
        <v>70</v>
      </c>
      <c r="F1344" s="325" t="s">
        <v>707</v>
      </c>
      <c r="G1344" s="277">
        <f>SUMIFS('Круглосуточный стационар'!J:J,'Круглосуточный стационар'!D:D,СВОД!C1344,'Круглосуточный стационар'!F:F,СВОД!E1344)/2+SUMIFS(ВМП!J:J,ВМП!D:D,СВОД!C1344,ВМП!F:F,СВОД!E1344)/2+SUMIFS('Дневной стационар'!J:J,'Дневной стационар'!D:D,СВОД!C1344,'Дневной стационар'!F:F,СВОД!E1344)/2+SUMIFS(ЭКО!H:H,ЭКО!D:D,СВОД!C1344,ЭКО!F:F,СВОД!E1344)+SUMIFS(Диализ!J:J,Диализ!E:E,СВОД!C1344,Диализ!G:G,СВОД!E1344)</f>
        <v>0</v>
      </c>
      <c r="H1344" s="251">
        <f>SUMIFS(Поликлиника!H:H,Поликлиника!D:D,СВОД!C1344,Поликлиника!F:F,СВОД!E1344)</f>
        <v>0</v>
      </c>
      <c r="I1344" s="251">
        <f>SUMIFS(Поликлиника!BA:BA,Поликлиника!D:D,СВОД!C1344,Поликлиника!F:F,СВОД!E1344)</f>
        <v>0</v>
      </c>
      <c r="J1344" s="251">
        <f>SUMIFS(Поликлиника!BF:BF,Поликлиника!D:D,СВОД!C1344,Поликлиника!F:F,СВОД!E1344)</f>
        <v>0</v>
      </c>
      <c r="K1344" s="251">
        <f>SUMIFS(Поликлиника!BU:BU,Поликлиника!D:D,СВОД!C1344,Поликлиника!F:F,СВОД!E1344)</f>
        <v>0</v>
      </c>
      <c r="L1344" s="251">
        <f>SUMIFS(Услуги!H:H,Услуги!D:D,СВОД!C1344,Услуги!F:F,СВОД!E1344)+SUMIFS(Услуги!M:M,Услуги!D:D,СВОД!C1344,Услуги!F:F,СВОД!E1344)+SUMIFS(Услуги!R:R,Услуги!D:D,СВОД!C1344,Услуги!F:F,СВОД!E1344)+SUMIFS(Услуги!W:W,Услуги!D:D,СВОД!C1344,Услуги!F:F,СВОД!E1344)+SUMIFS(Услуги!AB:AB,Услуги!D:D,СВОД!C1344,Услуги!F:F,СВОД!E1344)+SUMIFS(Услуги!AG:AG,Услуги!D:D,СВОД!C1344,Услуги!F:F,СВОД!E1344)+SUMIFS(Услуги!AL:AL,Услуги!D:D,СВОД!C1344,Услуги!F:F,СВОД!E1344)+SUMIFS(Услуги!AQ:AQ,Услуги!D:D,СВОД!C1344,Услуги!F:F,СВОД!E1344)</f>
        <v>0</v>
      </c>
      <c r="M1344" s="251">
        <f>SUMIFS('Скорая мед.помощь'!J:J,'Скорая мед.помощь'!E:E,СВОД!C1344,'Скорая мед.помощь'!G:G,СВОД!E1344)</f>
        <v>0</v>
      </c>
      <c r="N1344" s="278">
        <f>SUMIFS('Круглосуточный стационар'!O:O,'Круглосуточный стационар'!D:D,СВОД!C1344,'Круглосуточный стационар'!F:F,СВОД!E1344)+SUMIFS(ВМП!O:O,ВМП!D:D,СВОД!C1344,ВМП!F:F,СВОД!E1344)+SUMIFS('Дневной стационар'!O:O,'Дневной стационар'!D:D,СВОД!C1344,'Дневной стационар'!F:F,СВОД!E1344)+SUMIFS(ЭКО!M:M,ЭКО!D:D,СВОД!C1344,ЭКО!F:F,СВОД!E1344)+SUMIFS(Диализ!O:O,Диализ!E:E,СВОД!C1344,Диализ!G:G,СВОД!E1344)+SUMIFS(Поликлиника!CT:CT,Поликлиника!D:D,СВОД!C1344,Поликлиника!F:F,СВОД!E1344)+SUMIFS('Скорая мед.помощь'!O:O,'Скорая мед.помощь'!E:E,СВОД!C1344,'Скорая мед.помощь'!G:G,СВОД!E1344)+SUMIFS(Услуги!AV:AV,Услуги!D:D,СВОД!C1344,Услуги!F:F,СВОД!E1344)</f>
        <v>0</v>
      </c>
      <c r="O1344" s="277">
        <f>SUMIFS(Сверхбаза!L:L,Сверхбаза!C:C,СВОД!C1344,Сверхбаза!E:E,СВОД!E1344)+SUMIFS(Сверхбаза!M:M,Сверхбаза!C:C,СВОД!C1344,Сверхбаза!E:E,СВОД!E1344)</f>
        <v>0</v>
      </c>
      <c r="P1344" s="251">
        <f>SUMIFS(Сверхбаза!N:N,Сверхбаза!C:C,СВОД!C1344,Сверхбаза!E:E,СВОД!E1344)</f>
        <v>0</v>
      </c>
      <c r="Q1344" s="251">
        <f>SUMIFS(Сверхбаза!P:P,Сверхбаза!C:C,СВОД!C1344,Сверхбаза!E:E,СВОД!E1344)</f>
        <v>0</v>
      </c>
      <c r="R1344" s="251">
        <f>SUMIFS(Сверхбаза!O:O,Сверхбаза!C:C,СВОД!C1344,Сверхбаза!E:E,СВОД!E1344)</f>
        <v>0</v>
      </c>
      <c r="S1344" s="251">
        <f>SUMIFS(Сверхбаза!Q:Q,Сверхбаза!C:C,СВОД!C1344,Сверхбаза!E:E,СВОД!E1344)</f>
        <v>0</v>
      </c>
      <c r="T1344" s="278">
        <f>SUMIFS(Сверхбаза!G:G,Сверхбаза!C:C,СВОД!C1344,Сверхбаза!E:E,СВОД!E1344)</f>
        <v>0</v>
      </c>
    </row>
    <row r="1345" spans="1:20" outlineLevel="2">
      <c r="A1345" s="263">
        <v>1</v>
      </c>
      <c r="B1345" s="336">
        <v>501302</v>
      </c>
      <c r="C1345" s="336">
        <v>130201</v>
      </c>
      <c r="D1345" s="5" t="s">
        <v>364</v>
      </c>
      <c r="E1345" s="324">
        <v>94</v>
      </c>
      <c r="F1345" s="325" t="s">
        <v>157</v>
      </c>
      <c r="G1345" s="277">
        <f>SUMIFS('Круглосуточный стационар'!J:J,'Круглосуточный стационар'!D:D,СВОД!C1345,'Круглосуточный стационар'!F:F,СВОД!E1345)/2+SUMIFS(ВМП!J:J,ВМП!D:D,СВОД!C1345,ВМП!F:F,СВОД!E1345)/2+SUMIFS('Дневной стационар'!J:J,'Дневной стационар'!D:D,СВОД!C1345,'Дневной стационар'!F:F,СВОД!E1345)/2+SUMIFS(ЭКО!H:H,ЭКО!D:D,СВОД!C1345,ЭКО!F:F,СВОД!E1345)+SUMIFS(Диализ!J:J,Диализ!E:E,СВОД!C1345,Диализ!G:G,СВОД!E1345)</f>
        <v>0</v>
      </c>
      <c r="H1345" s="251">
        <f>SUMIFS(Поликлиника!H:H,Поликлиника!D:D,СВОД!C1345,Поликлиника!F:F,СВОД!E1345)</f>
        <v>0</v>
      </c>
      <c r="I1345" s="251">
        <f>SUMIFS(Поликлиника!BA:BA,Поликлиника!D:D,СВОД!C1345,Поликлиника!F:F,СВОД!E1345)</f>
        <v>0</v>
      </c>
      <c r="J1345" s="251">
        <f>SUMIFS(Поликлиника!BF:BF,Поликлиника!D:D,СВОД!C1345,Поликлиника!F:F,СВОД!E1345)</f>
        <v>0</v>
      </c>
      <c r="K1345" s="251">
        <f>SUMIFS(Поликлиника!BU:BU,Поликлиника!D:D,СВОД!C1345,Поликлиника!F:F,СВОД!E1345)</f>
        <v>0</v>
      </c>
      <c r="L1345" s="251">
        <f>SUMIFS(Услуги!H:H,Услуги!D:D,СВОД!C1345,Услуги!F:F,СВОД!E1345)+SUMIFS(Услуги!M:M,Услуги!D:D,СВОД!C1345,Услуги!F:F,СВОД!E1345)+SUMIFS(Услуги!R:R,Услуги!D:D,СВОД!C1345,Услуги!F:F,СВОД!E1345)+SUMIFS(Услуги!W:W,Услуги!D:D,СВОД!C1345,Услуги!F:F,СВОД!E1345)+SUMIFS(Услуги!AB:AB,Услуги!D:D,СВОД!C1345,Услуги!F:F,СВОД!E1345)+SUMIFS(Услуги!AG:AG,Услуги!D:D,СВОД!C1345,Услуги!F:F,СВОД!E1345)+SUMIFS(Услуги!AL:AL,Услуги!D:D,СВОД!C1345,Услуги!F:F,СВОД!E1345)+SUMIFS(Услуги!AQ:AQ,Услуги!D:D,СВОД!C1345,Услуги!F:F,СВОД!E1345)</f>
        <v>0</v>
      </c>
      <c r="M1345" s="251">
        <f>SUMIFS('Скорая мед.помощь'!J:J,'Скорая мед.помощь'!E:E,СВОД!C1345,'Скорая мед.помощь'!G:G,СВОД!E1345)</f>
        <v>0</v>
      </c>
      <c r="N1345" s="278">
        <f>SUMIFS('Круглосуточный стационар'!O:O,'Круглосуточный стационар'!D:D,СВОД!C1345,'Круглосуточный стационар'!F:F,СВОД!E1345)+SUMIFS(ВМП!O:O,ВМП!D:D,СВОД!C1345,ВМП!F:F,СВОД!E1345)+SUMIFS('Дневной стационар'!O:O,'Дневной стационар'!D:D,СВОД!C1345,'Дневной стационар'!F:F,СВОД!E1345)+SUMIFS(ЭКО!M:M,ЭКО!D:D,СВОД!C1345,ЭКО!F:F,СВОД!E1345)+SUMIFS(Диализ!O:O,Диализ!E:E,СВОД!C1345,Диализ!G:G,СВОД!E1345)+SUMIFS(Поликлиника!CT:CT,Поликлиника!D:D,СВОД!C1345,Поликлиника!F:F,СВОД!E1345)+SUMIFS('Скорая мед.помощь'!O:O,'Скорая мед.помощь'!E:E,СВОД!C1345,'Скорая мед.помощь'!G:G,СВОД!E1345)+SUMIFS(Услуги!AV:AV,Услуги!D:D,СВОД!C1345,Услуги!F:F,СВОД!E1345)</f>
        <v>0</v>
      </c>
      <c r="O1345" s="277">
        <f>SUMIFS(Сверхбаза!L:L,Сверхбаза!C:C,СВОД!C1345,Сверхбаза!E:E,СВОД!E1345)+SUMIFS(Сверхбаза!M:M,Сверхбаза!C:C,СВОД!C1345,Сверхбаза!E:E,СВОД!E1345)</f>
        <v>0</v>
      </c>
      <c r="P1345" s="251">
        <f>SUMIFS(Сверхбаза!N:N,Сверхбаза!C:C,СВОД!C1345,Сверхбаза!E:E,СВОД!E1345)</f>
        <v>0</v>
      </c>
      <c r="Q1345" s="251">
        <f>SUMIFS(Сверхбаза!P:P,Сверхбаза!C:C,СВОД!C1345,Сверхбаза!E:E,СВОД!E1345)</f>
        <v>0</v>
      </c>
      <c r="R1345" s="251">
        <f>SUMIFS(Сверхбаза!O:O,Сверхбаза!C:C,СВОД!C1345,Сверхбаза!E:E,СВОД!E1345)</f>
        <v>0</v>
      </c>
      <c r="S1345" s="251">
        <f>SUMIFS(Сверхбаза!Q:Q,Сверхбаза!C:C,СВОД!C1345,Сверхбаза!E:E,СВОД!E1345)</f>
        <v>0</v>
      </c>
      <c r="T1345" s="278">
        <f>SUMIFS(Сверхбаза!G:G,Сверхбаза!C:C,СВОД!C1345,Сверхбаза!E:E,СВОД!E1345)</f>
        <v>0</v>
      </c>
    </row>
    <row r="1346" spans="1:20" outlineLevel="1">
      <c r="A1346" s="264"/>
      <c r="B1346" s="254"/>
      <c r="C1346" s="254" t="str">
        <f>CONCATENATE(C1345," ","Итог")</f>
        <v>130201 Итог</v>
      </c>
      <c r="D1346" s="255"/>
      <c r="E1346" s="326"/>
      <c r="F1346" s="327"/>
      <c r="G1346" s="279"/>
      <c r="H1346" s="256"/>
      <c r="I1346" s="256"/>
      <c r="J1346" s="256"/>
      <c r="K1346" s="256"/>
      <c r="L1346" s="256"/>
      <c r="M1346" s="256"/>
      <c r="N1346" s="280">
        <f>SUBTOTAL(9,N1338:N1345)</f>
        <v>8580.7000000000007</v>
      </c>
      <c r="O1346" s="279"/>
      <c r="P1346" s="256"/>
      <c r="Q1346" s="256"/>
      <c r="R1346" s="256"/>
      <c r="S1346" s="256"/>
      <c r="T1346" s="280">
        <f>SUBTOTAL(9,T1338:T1345)</f>
        <v>0</v>
      </c>
    </row>
    <row r="1347" spans="1:20" ht="25.5" outlineLevel="2">
      <c r="A1347" s="262">
        <v>1</v>
      </c>
      <c r="B1347" s="8">
        <v>503701</v>
      </c>
      <c r="C1347" s="8">
        <v>370101</v>
      </c>
      <c r="D1347" s="9" t="s">
        <v>520</v>
      </c>
      <c r="E1347" s="322">
        <v>1</v>
      </c>
      <c r="F1347" s="323" t="s">
        <v>12</v>
      </c>
      <c r="G1347" s="275">
        <f>SUMIFS('Круглосуточный стационар'!J:J,'Круглосуточный стационар'!D:D,СВОД!C1347,'Круглосуточный стационар'!F:F,СВОД!E1347)/2+SUMIFS(ВМП!J:J,ВМП!D:D,СВОД!C1347,ВМП!F:F,СВОД!E1347)/2+SUMIFS('Дневной стационар'!J:J,'Дневной стационар'!D:D,СВОД!C1347,'Дневной стационар'!F:F,СВОД!E1347)/2+SUMIFS(ЭКО!H:H,ЭКО!D:D,СВОД!C1347,ЭКО!F:F,СВОД!E1347)+SUMIFS(Диализ!J:J,Диализ!E:E,СВОД!C1347,Диализ!G:G,СВОД!E1347)</f>
        <v>21339</v>
      </c>
      <c r="H1347" s="253">
        <f>SUMIFS(Поликлиника!H:H,Поликлиника!D:D,СВОД!C1347,Поликлиника!F:F,СВОД!E1347)</f>
        <v>0</v>
      </c>
      <c r="I1347" s="253">
        <f>SUMIFS(Поликлиника!BA:BA,Поликлиника!D:D,СВОД!C1347,Поликлиника!F:F,СВОД!E1347)</f>
        <v>0</v>
      </c>
      <c r="J1347" s="253">
        <f>SUMIFS(Поликлиника!BF:BF,Поликлиника!D:D,СВОД!C1347,Поликлиника!F:F,СВОД!E1347)</f>
        <v>0</v>
      </c>
      <c r="K1347" s="253">
        <f>SUMIFS(Поликлиника!BU:BU,Поликлиника!D:D,СВОД!C1347,Поликлиника!F:F,СВОД!E1347)</f>
        <v>0</v>
      </c>
      <c r="L1347" s="253">
        <f>SUMIFS(Услуги!H:H,Услуги!D:D,СВОД!C1347,Услуги!F:F,СВОД!E1347)+SUMIFS(Услуги!M:M,Услуги!D:D,СВОД!C1347,Услуги!F:F,СВОД!E1347)+SUMIFS(Услуги!R:R,Услуги!D:D,СВОД!C1347,Услуги!F:F,СВОД!E1347)+SUMIFS(Услуги!W:W,Услуги!D:D,СВОД!C1347,Услуги!F:F,СВОД!E1347)+SUMIFS(Услуги!AB:AB,Услуги!D:D,СВОД!C1347,Услуги!F:F,СВОД!E1347)+SUMIFS(Услуги!AG:AG,Услуги!D:D,СВОД!C1347,Услуги!F:F,СВОД!E1347)+SUMIFS(Услуги!AL:AL,Услуги!D:D,СВОД!C1347,Услуги!F:F,СВОД!E1347)+SUMIFS(Услуги!AQ:AQ,Услуги!D:D,СВОД!C1347,Услуги!F:F,СВОД!E1347)</f>
        <v>0</v>
      </c>
      <c r="M1347" s="253">
        <f>SUMIFS('Скорая мед.помощь'!J:J,'Скорая мед.помощь'!E:E,СВОД!C1347,'Скорая мед.помощь'!G:G,СВОД!E1347)</f>
        <v>0</v>
      </c>
      <c r="N1347" s="276">
        <f>SUMIFS('Круглосуточный стационар'!O:O,'Круглосуточный стационар'!D:D,СВОД!C1347,'Круглосуточный стационар'!F:F,СВОД!E1347)+SUMIFS(ВМП!O:O,ВМП!D:D,СВОД!C1347,ВМП!F:F,СВОД!E1347)+SUMIFS('Дневной стационар'!O:O,'Дневной стационар'!D:D,СВОД!C1347,'Дневной стационар'!F:F,СВОД!E1347)+SUMIFS(ЭКО!M:M,ЭКО!D:D,СВОД!C1347,ЭКО!F:F,СВОД!E1347)+SUMIFS(Диализ!O:O,Диализ!E:E,СВОД!C1347,Диализ!G:G,СВОД!E1347)+SUMIFS(Поликлиника!CT:CT,Поликлиника!D:D,СВОД!C1347,Поликлиника!F:F,СВОД!E1347)+SUMIFS('Скорая мед.помощь'!O:O,'Скорая мед.помощь'!E:E,СВОД!C1347,'Скорая мед.помощь'!G:G,СВОД!E1347)+SUMIFS(Услуги!AV:AV,Услуги!D:D,СВОД!C1347,Услуги!F:F,СВОД!E1347)</f>
        <v>427100.01986839186</v>
      </c>
      <c r="O1347" s="275">
        <f>SUMIFS(Сверхбаза!L:L,Сверхбаза!C:C,СВОД!C1347,Сверхбаза!E:E,СВОД!E1347)+SUMIFS(Сверхбаза!M:M,Сверхбаза!C:C,СВОД!C1347,Сверхбаза!E:E,СВОД!E1347)</f>
        <v>75</v>
      </c>
      <c r="P1347" s="253">
        <f>SUMIFS(Сверхбаза!N:N,Сверхбаза!C:C,СВОД!C1347,Сверхбаза!E:E,СВОД!E1347)</f>
        <v>0</v>
      </c>
      <c r="Q1347" s="253">
        <f>SUMIFS(Сверхбаза!P:P,Сверхбаза!C:C,СВОД!C1347,Сверхбаза!E:E,СВОД!E1347)</f>
        <v>0</v>
      </c>
      <c r="R1347" s="253">
        <f>SUMIFS(Сверхбаза!O:O,Сверхбаза!C:C,СВОД!C1347,Сверхбаза!E:E,СВОД!E1347)</f>
        <v>0</v>
      </c>
      <c r="S1347" s="253">
        <f>SUMIFS(Сверхбаза!Q:Q,Сверхбаза!C:C,СВОД!C1347,Сверхбаза!E:E,СВОД!E1347)</f>
        <v>0</v>
      </c>
      <c r="T1347" s="276">
        <f>SUMIFS(Сверхбаза!G:G,Сверхбаза!C:C,СВОД!C1347,Сверхбаза!E:E,СВОД!E1347)</f>
        <v>3195.7489999999998</v>
      </c>
    </row>
    <row r="1348" spans="1:20" ht="25.5" outlineLevel="2">
      <c r="A1348" s="263">
        <v>1</v>
      </c>
      <c r="B1348" s="336">
        <v>503701</v>
      </c>
      <c r="C1348" s="336">
        <v>370101</v>
      </c>
      <c r="D1348" s="5" t="s">
        <v>520</v>
      </c>
      <c r="E1348" s="324">
        <v>13</v>
      </c>
      <c r="F1348" s="325" t="s">
        <v>704</v>
      </c>
      <c r="G1348" s="277">
        <f>SUMIFS('Круглосуточный стационар'!J:J,'Круглосуточный стационар'!D:D,СВОД!C1348,'Круглосуточный стационар'!F:F,СВОД!E1348)/2+SUMIFS(ВМП!J:J,ВМП!D:D,СВОД!C1348,ВМП!F:F,СВОД!E1348)/2+SUMIFS('Дневной стационар'!J:J,'Дневной стационар'!D:D,СВОД!C1348,'Дневной стационар'!F:F,СВОД!E1348)/2+SUMIFS(ЭКО!H:H,ЭКО!D:D,СВОД!C1348,ЭКО!F:F,СВОД!E1348)+SUMIFS(Диализ!J:J,Диализ!E:E,СВОД!C1348,Диализ!G:G,СВОД!E1348)</f>
        <v>0</v>
      </c>
      <c r="H1348" s="251">
        <f>SUMIFS(Поликлиника!H:H,Поликлиника!D:D,СВОД!C1348,Поликлиника!F:F,СВОД!E1348)</f>
        <v>0</v>
      </c>
      <c r="I1348" s="251">
        <f>SUMIFS(Поликлиника!BA:BA,Поликлиника!D:D,СВОД!C1348,Поликлиника!F:F,СВОД!E1348)</f>
        <v>0</v>
      </c>
      <c r="J1348" s="251">
        <f>SUMIFS(Поликлиника!BF:BF,Поликлиника!D:D,СВОД!C1348,Поликлиника!F:F,СВОД!E1348)</f>
        <v>0</v>
      </c>
      <c r="K1348" s="251">
        <f>SUMIFS(Поликлиника!BU:BU,Поликлиника!D:D,СВОД!C1348,Поликлиника!F:F,СВОД!E1348)</f>
        <v>0</v>
      </c>
      <c r="L1348" s="251">
        <f>SUMIFS(Услуги!H:H,Услуги!D:D,СВОД!C1348,Услуги!F:F,СВОД!E1348)+SUMIFS(Услуги!M:M,Услуги!D:D,СВОД!C1348,Услуги!F:F,СВОД!E1348)+SUMIFS(Услуги!R:R,Услуги!D:D,СВОД!C1348,Услуги!F:F,СВОД!E1348)+SUMIFS(Услуги!W:W,Услуги!D:D,СВОД!C1348,Услуги!F:F,СВОД!E1348)+SUMIFS(Услуги!AB:AB,Услуги!D:D,СВОД!C1348,Услуги!F:F,СВОД!E1348)+SUMIFS(Услуги!AG:AG,Услуги!D:D,СВОД!C1348,Услуги!F:F,СВОД!E1348)+SUMIFS(Услуги!AL:AL,Услуги!D:D,СВОД!C1348,Услуги!F:F,СВОД!E1348)+SUMIFS(Услуги!AQ:AQ,Услуги!D:D,СВОД!C1348,Услуги!F:F,СВОД!E1348)</f>
        <v>0</v>
      </c>
      <c r="M1348" s="251">
        <f>SUMIFS('Скорая мед.помощь'!J:J,'Скорая мед.помощь'!E:E,СВОД!C1348,'Скорая мед.помощь'!G:G,СВОД!E1348)</f>
        <v>0</v>
      </c>
      <c r="N1348" s="278">
        <f>SUMIFS('Круглосуточный стационар'!O:O,'Круглосуточный стационар'!D:D,СВОД!C1348,'Круглосуточный стационар'!F:F,СВОД!E1348)+SUMIFS(ВМП!O:O,ВМП!D:D,СВОД!C1348,ВМП!F:F,СВОД!E1348)+SUMIFS('Дневной стационар'!O:O,'Дневной стационар'!D:D,СВОД!C1348,'Дневной стационар'!F:F,СВОД!E1348)+SUMIFS(ЭКО!M:M,ЭКО!D:D,СВОД!C1348,ЭКО!F:F,СВОД!E1348)+SUMIFS(Диализ!O:O,Диализ!E:E,СВОД!C1348,Диализ!G:G,СВОД!E1348)+SUMIFS(Поликлиника!CT:CT,Поликлиника!D:D,СВОД!C1348,Поликлиника!F:F,СВОД!E1348)+SUMIFS('Скорая мед.помощь'!O:O,'Скорая мед.помощь'!E:E,СВОД!C1348,'Скорая мед.помощь'!G:G,СВОД!E1348)+SUMIFS(Услуги!AV:AV,Услуги!D:D,СВОД!C1348,Услуги!F:F,СВОД!E1348)</f>
        <v>0</v>
      </c>
      <c r="O1348" s="277">
        <f>SUMIFS(Сверхбаза!L:L,Сверхбаза!C:C,СВОД!C1348,Сверхбаза!E:E,СВОД!E1348)+SUMIFS(Сверхбаза!M:M,Сверхбаза!C:C,СВОД!C1348,Сверхбаза!E:E,СВОД!E1348)</f>
        <v>0</v>
      </c>
      <c r="P1348" s="251">
        <f>SUMIFS(Сверхбаза!N:N,Сверхбаза!C:C,СВОД!C1348,Сверхбаза!E:E,СВОД!E1348)</f>
        <v>0</v>
      </c>
      <c r="Q1348" s="251">
        <f>SUMIFS(Сверхбаза!P:P,Сверхбаза!C:C,СВОД!C1348,Сверхбаза!E:E,СВОД!E1348)</f>
        <v>0</v>
      </c>
      <c r="R1348" s="251">
        <f>SUMIFS(Сверхбаза!O:O,Сверхбаза!C:C,СВОД!C1348,Сверхбаза!E:E,СВОД!E1348)</f>
        <v>0</v>
      </c>
      <c r="S1348" s="251">
        <f>SUMIFS(Сверхбаза!Q:Q,Сверхбаза!C:C,СВОД!C1348,Сверхбаза!E:E,СВОД!E1348)</f>
        <v>0</v>
      </c>
      <c r="T1348" s="278">
        <f>SUMIFS(Сверхбаза!G:G,Сверхбаза!C:C,СВОД!C1348,Сверхбаза!E:E,СВОД!E1348)</f>
        <v>0</v>
      </c>
    </row>
    <row r="1349" spans="1:20" ht="25.5" outlineLevel="2">
      <c r="A1349" s="263">
        <v>1</v>
      </c>
      <c r="B1349" s="336">
        <v>503701</v>
      </c>
      <c r="C1349" s="336">
        <v>370101</v>
      </c>
      <c r="D1349" s="5" t="s">
        <v>520</v>
      </c>
      <c r="E1349" s="324">
        <v>2</v>
      </c>
      <c r="F1349" s="325" t="s">
        <v>173</v>
      </c>
      <c r="G1349" s="277">
        <f>SUMIFS('Круглосуточный стационар'!J:J,'Круглосуточный стационар'!D:D,СВОД!C1349,'Круглосуточный стационар'!F:F,СВОД!E1349)/2+SUMIFS(ВМП!J:J,ВМП!D:D,СВОД!C1349,ВМП!F:F,СВОД!E1349)/2+SUMIFS('Дневной стационар'!J:J,'Дневной стационар'!D:D,СВОД!C1349,'Дневной стационар'!F:F,СВОД!E1349)/2+SUMIFS(ЭКО!H:H,ЭКО!D:D,СВОД!C1349,ЭКО!F:F,СВОД!E1349)+SUMIFS(Диализ!J:J,Диализ!E:E,СВОД!C1349,Диализ!G:G,СВОД!E1349)</f>
        <v>4426</v>
      </c>
      <c r="H1349" s="251">
        <f>SUMIFS(Поликлиника!H:H,Поликлиника!D:D,СВОД!C1349,Поликлиника!F:F,СВОД!E1349)</f>
        <v>0</v>
      </c>
      <c r="I1349" s="251">
        <f>SUMIFS(Поликлиника!BA:BA,Поликлиника!D:D,СВОД!C1349,Поликлиника!F:F,СВОД!E1349)</f>
        <v>0</v>
      </c>
      <c r="J1349" s="251">
        <f>SUMIFS(Поликлиника!BF:BF,Поликлиника!D:D,СВОД!C1349,Поликлиника!F:F,СВОД!E1349)</f>
        <v>0</v>
      </c>
      <c r="K1349" s="251">
        <f>SUMIFS(Поликлиника!BU:BU,Поликлиника!D:D,СВОД!C1349,Поликлиника!F:F,СВОД!E1349)</f>
        <v>0</v>
      </c>
      <c r="L1349" s="251">
        <f>SUMIFS(Услуги!H:H,Услуги!D:D,СВОД!C1349,Услуги!F:F,СВОД!E1349)+SUMIFS(Услуги!M:M,Услуги!D:D,СВОД!C1349,Услуги!F:F,СВОД!E1349)+SUMIFS(Услуги!R:R,Услуги!D:D,СВОД!C1349,Услуги!F:F,СВОД!E1349)+SUMIFS(Услуги!W:W,Услуги!D:D,СВОД!C1349,Услуги!F:F,СВОД!E1349)+SUMIFS(Услуги!AB:AB,Услуги!D:D,СВОД!C1349,Услуги!F:F,СВОД!E1349)+SUMIFS(Услуги!AG:AG,Услуги!D:D,СВОД!C1349,Услуги!F:F,СВОД!E1349)+SUMIFS(Услуги!AL:AL,Услуги!D:D,СВОД!C1349,Услуги!F:F,СВОД!E1349)+SUMIFS(Услуги!AQ:AQ,Услуги!D:D,СВОД!C1349,Услуги!F:F,СВОД!E1349)</f>
        <v>0</v>
      </c>
      <c r="M1349" s="251">
        <f>SUMIFS('Скорая мед.помощь'!J:J,'Скорая мед.помощь'!E:E,СВОД!C1349,'Скорая мед.помощь'!G:G,СВОД!E1349)</f>
        <v>0</v>
      </c>
      <c r="N1349" s="278">
        <f>SUMIFS('Круглосуточный стационар'!O:O,'Круглосуточный стационар'!D:D,СВОД!C1349,'Круглосуточный стационар'!F:F,СВОД!E1349)+SUMIFS(ВМП!O:O,ВМП!D:D,СВОД!C1349,ВМП!F:F,СВОД!E1349)+SUMIFS('Дневной стационар'!O:O,'Дневной стационар'!D:D,СВОД!C1349,'Дневной стационар'!F:F,СВОД!E1349)+SUMIFS(ЭКО!M:M,ЭКО!D:D,СВОД!C1349,ЭКО!F:F,СВОД!E1349)+SUMIFS(Диализ!O:O,Диализ!E:E,СВОД!C1349,Диализ!G:G,СВОД!E1349)+SUMIFS(Поликлиника!CT:CT,Поликлиника!D:D,СВОД!C1349,Поликлиника!F:F,СВОД!E1349)+SUMIFS('Скорая мед.помощь'!O:O,'Скорая мед.помощь'!E:E,СВОД!C1349,'Скорая мед.помощь'!G:G,СВОД!E1349)+SUMIFS(Услуги!AV:AV,Услуги!D:D,СВОД!C1349,Услуги!F:F,СВОД!E1349)</f>
        <v>68865.522298999989</v>
      </c>
      <c r="O1349" s="277">
        <f>SUMIFS(Сверхбаза!L:L,Сверхбаза!C:C,СВОД!C1349,Сверхбаза!E:E,СВОД!E1349)+SUMIFS(Сверхбаза!M:M,Сверхбаза!C:C,СВОД!C1349,Сверхбаза!E:E,СВОД!E1349)</f>
        <v>0</v>
      </c>
      <c r="P1349" s="251">
        <f>SUMIFS(Сверхбаза!N:N,Сверхбаза!C:C,СВОД!C1349,Сверхбаза!E:E,СВОД!E1349)</f>
        <v>0</v>
      </c>
      <c r="Q1349" s="251">
        <f>SUMIFS(Сверхбаза!P:P,Сверхбаза!C:C,СВОД!C1349,Сверхбаза!E:E,СВОД!E1349)</f>
        <v>0</v>
      </c>
      <c r="R1349" s="251">
        <f>SUMIFS(Сверхбаза!O:O,Сверхбаза!C:C,СВОД!C1349,Сверхбаза!E:E,СВОД!E1349)</f>
        <v>0</v>
      </c>
      <c r="S1349" s="251">
        <f>SUMIFS(Сверхбаза!Q:Q,Сверхбаза!C:C,СВОД!C1349,Сверхбаза!E:E,СВОД!E1349)</f>
        <v>0</v>
      </c>
      <c r="T1349" s="278">
        <f>SUMIFS(Сверхбаза!G:G,Сверхбаза!C:C,СВОД!C1349,Сверхбаза!E:E,СВОД!E1349)</f>
        <v>0</v>
      </c>
    </row>
    <row r="1350" spans="1:20" ht="25.5" outlineLevel="2">
      <c r="A1350" s="263">
        <v>1</v>
      </c>
      <c r="B1350" s="336">
        <v>503701</v>
      </c>
      <c r="C1350" s="336">
        <v>370101</v>
      </c>
      <c r="D1350" s="5" t="s">
        <v>520</v>
      </c>
      <c r="E1350" s="324">
        <v>6</v>
      </c>
      <c r="F1350" s="325" t="s">
        <v>705</v>
      </c>
      <c r="G1350" s="277">
        <f>SUMIFS('Круглосуточный стационар'!J:J,'Круглосуточный стационар'!D:D,СВОД!C1350,'Круглосуточный стационар'!F:F,СВОД!E1350)/2+SUMIFS(ВМП!J:J,ВМП!D:D,СВОД!C1350,ВМП!F:F,СВОД!E1350)/2+SUMIFS('Дневной стационар'!J:J,'Дневной стационар'!D:D,СВОД!C1350,'Дневной стационар'!F:F,СВОД!E1350)/2+SUMIFS(ЭКО!H:H,ЭКО!D:D,СВОД!C1350,ЭКО!F:F,СВОД!E1350)+SUMIFS(Диализ!J:J,Диализ!E:E,СВОД!C1350,Диализ!G:G,СВОД!E1350)</f>
        <v>0</v>
      </c>
      <c r="H1350" s="251">
        <f>SUMIFS(Поликлиника!H:H,Поликлиника!D:D,СВОД!C1350,Поликлиника!F:F,СВОД!E1350)</f>
        <v>0</v>
      </c>
      <c r="I1350" s="251">
        <f>SUMIFS(Поликлиника!BA:BA,Поликлиника!D:D,СВОД!C1350,Поликлиника!F:F,СВОД!E1350)</f>
        <v>0</v>
      </c>
      <c r="J1350" s="251">
        <f>SUMIFS(Поликлиника!BF:BF,Поликлиника!D:D,СВОД!C1350,Поликлиника!F:F,СВОД!E1350)</f>
        <v>0</v>
      </c>
      <c r="K1350" s="251">
        <f>SUMIFS(Поликлиника!BU:BU,Поликлиника!D:D,СВОД!C1350,Поликлиника!F:F,СВОД!E1350)</f>
        <v>0</v>
      </c>
      <c r="L1350" s="251">
        <f>SUMIFS(Услуги!H:H,Услуги!D:D,СВОД!C1350,Услуги!F:F,СВОД!E1350)+SUMIFS(Услуги!M:M,Услуги!D:D,СВОД!C1350,Услуги!F:F,СВОД!E1350)+SUMIFS(Услуги!R:R,Услуги!D:D,СВОД!C1350,Услуги!F:F,СВОД!E1350)+SUMIFS(Услуги!W:W,Услуги!D:D,СВОД!C1350,Услуги!F:F,СВОД!E1350)+SUMIFS(Услуги!AB:AB,Услуги!D:D,СВОД!C1350,Услуги!F:F,СВОД!E1350)+SUMIFS(Услуги!AG:AG,Услуги!D:D,СВОД!C1350,Услуги!F:F,СВОД!E1350)+SUMIFS(Услуги!AL:AL,Услуги!D:D,СВОД!C1350,Услуги!F:F,СВОД!E1350)+SUMIFS(Услуги!AQ:AQ,Услуги!D:D,СВОД!C1350,Услуги!F:F,СВОД!E1350)</f>
        <v>0</v>
      </c>
      <c r="M1350" s="251">
        <f>SUMIFS('Скорая мед.помощь'!J:J,'Скорая мед.помощь'!E:E,СВОД!C1350,'Скорая мед.помощь'!G:G,СВОД!E1350)</f>
        <v>0</v>
      </c>
      <c r="N1350" s="278">
        <f>SUMIFS('Круглосуточный стационар'!O:O,'Круглосуточный стационар'!D:D,СВОД!C1350,'Круглосуточный стационар'!F:F,СВОД!E1350)+SUMIFS(ВМП!O:O,ВМП!D:D,СВОД!C1350,ВМП!F:F,СВОД!E1350)+SUMIFS('Дневной стационар'!O:O,'Дневной стационар'!D:D,СВОД!C1350,'Дневной стационар'!F:F,СВОД!E1350)+SUMIFS(ЭКО!M:M,ЭКО!D:D,СВОД!C1350,ЭКО!F:F,СВОД!E1350)+SUMIFS(Диализ!O:O,Диализ!E:E,СВОД!C1350,Диализ!G:G,СВОД!E1350)+SUMIFS(Поликлиника!CT:CT,Поликлиника!D:D,СВОД!C1350,Поликлиника!F:F,СВОД!E1350)+SUMIFS('Скорая мед.помощь'!O:O,'Скорая мед.помощь'!E:E,СВОД!C1350,'Скорая мед.помощь'!G:G,СВОД!E1350)+SUMIFS(Услуги!AV:AV,Услуги!D:D,СВОД!C1350,Услуги!F:F,СВОД!E1350)</f>
        <v>0</v>
      </c>
      <c r="O1350" s="277">
        <f>SUMIFS(Сверхбаза!L:L,Сверхбаза!C:C,СВОД!C1350,Сверхбаза!E:E,СВОД!E1350)+SUMIFS(Сверхбаза!M:M,Сверхбаза!C:C,СВОД!C1350,Сверхбаза!E:E,СВОД!E1350)</f>
        <v>0</v>
      </c>
      <c r="P1350" s="251">
        <f>SUMIFS(Сверхбаза!N:N,Сверхбаза!C:C,СВОД!C1350,Сверхбаза!E:E,СВОД!E1350)</f>
        <v>0</v>
      </c>
      <c r="Q1350" s="251">
        <f>SUMIFS(Сверхбаза!P:P,Сверхбаза!C:C,СВОД!C1350,Сверхбаза!E:E,СВОД!E1350)</f>
        <v>0</v>
      </c>
      <c r="R1350" s="251">
        <f>SUMIFS(Сверхбаза!O:O,Сверхбаза!C:C,СВОД!C1350,Сверхбаза!E:E,СВОД!E1350)</f>
        <v>0</v>
      </c>
      <c r="S1350" s="251">
        <f>SUMIFS(Сверхбаза!Q:Q,Сверхбаза!C:C,СВОД!C1350,Сверхбаза!E:E,СВОД!E1350)</f>
        <v>0</v>
      </c>
      <c r="T1350" s="278">
        <f>SUMIFS(Сверхбаза!G:G,Сверхбаза!C:C,СВОД!C1350,Сверхбаза!E:E,СВОД!E1350)</f>
        <v>0</v>
      </c>
    </row>
    <row r="1351" spans="1:20" ht="25.5" outlineLevel="2">
      <c r="A1351" s="263">
        <v>1</v>
      </c>
      <c r="B1351" s="336">
        <v>503701</v>
      </c>
      <c r="C1351" s="336">
        <v>370101</v>
      </c>
      <c r="D1351" s="5" t="s">
        <v>520</v>
      </c>
      <c r="E1351" s="324">
        <v>3</v>
      </c>
      <c r="F1351" s="325" t="s">
        <v>174</v>
      </c>
      <c r="G1351" s="277">
        <f>SUMIFS('Круглосуточный стационар'!J:J,'Круглосуточный стационар'!D:D,СВОД!C1351,'Круглосуточный стационар'!F:F,СВОД!E1351)/2+SUMIFS(ВМП!J:J,ВМП!D:D,СВОД!C1351,ВМП!F:F,СВОД!E1351)/2+SUMIFS('Дневной стационар'!J:J,'Дневной стационар'!D:D,СВОД!C1351,'Дневной стационар'!F:F,СВОД!E1351)/2+SUMIFS(ЭКО!H:H,ЭКО!D:D,СВОД!C1351,ЭКО!F:F,СВОД!E1351)+SUMIFS(Диализ!J:J,Диализ!E:E,СВОД!C1351,Диализ!G:G,СВОД!E1351)</f>
        <v>0</v>
      </c>
      <c r="H1351" s="251">
        <f>SUMIFS(Поликлиника!H:H,Поликлиника!D:D,СВОД!C1351,Поликлиника!F:F,СВОД!E1351)</f>
        <v>104133</v>
      </c>
      <c r="I1351" s="251">
        <f>SUMIFS(Поликлиника!BA:BA,Поликлиника!D:D,СВОД!C1351,Поликлиника!F:F,СВОД!E1351)</f>
        <v>52520</v>
      </c>
      <c r="J1351" s="251">
        <f>SUMIFS(Поликлиника!BF:BF,Поликлиника!D:D,СВОД!C1351,Поликлиника!F:F,СВОД!E1351)</f>
        <v>173301</v>
      </c>
      <c r="K1351" s="251">
        <f>SUMIFS(Поликлиника!BU:BU,Поликлиника!D:D,СВОД!C1351,Поликлиника!F:F,СВОД!E1351)</f>
        <v>94826</v>
      </c>
      <c r="L1351" s="251">
        <f>SUMIFS(Услуги!H:H,Услуги!D:D,СВОД!C1351,Услуги!F:F,СВОД!E1351)+SUMIFS(Услуги!M:M,Услуги!D:D,СВОД!C1351,Услуги!F:F,СВОД!E1351)+SUMIFS(Услуги!R:R,Услуги!D:D,СВОД!C1351,Услуги!F:F,СВОД!E1351)+SUMIFS(Услуги!W:W,Услуги!D:D,СВОД!C1351,Услуги!F:F,СВОД!E1351)+SUMIFS(Услуги!AB:AB,Услуги!D:D,СВОД!C1351,Услуги!F:F,СВОД!E1351)+SUMIFS(Услуги!AG:AG,Услуги!D:D,СВОД!C1351,Услуги!F:F,СВОД!E1351)+SUMIFS(Услуги!AL:AL,Услуги!D:D,СВОД!C1351,Услуги!F:F,СВОД!E1351)+SUMIFS(Услуги!AQ:AQ,Услуги!D:D,СВОД!C1351,Услуги!F:F,СВОД!E1351)</f>
        <v>4500</v>
      </c>
      <c r="M1351" s="251">
        <f>SUMIFS('Скорая мед.помощь'!J:J,'Скорая мед.помощь'!E:E,СВОД!C1351,'Скорая мед.помощь'!G:G,СВОД!E1351)</f>
        <v>0</v>
      </c>
      <c r="N1351" s="278">
        <f>SUMIFS('Круглосуточный стационар'!O:O,'Круглосуточный стационар'!D:D,СВОД!C1351,'Круглосуточный стационар'!F:F,СВОД!E1351)+SUMIFS(ВМП!O:O,ВМП!D:D,СВОД!C1351,ВМП!F:F,СВОД!E1351)+SUMIFS('Дневной стационар'!O:O,'Дневной стационар'!D:D,СВОД!C1351,'Дневной стационар'!F:F,СВОД!E1351)+SUMIFS(ЭКО!M:M,ЭКО!D:D,СВОД!C1351,ЭКО!F:F,СВОД!E1351)+SUMIFS(Диализ!O:O,Диализ!E:E,СВОД!C1351,Диализ!G:G,СВОД!E1351)+SUMIFS(Поликлиника!CT:CT,Поликлиника!D:D,СВОД!C1351,Поликлиника!F:F,СВОД!E1351)+SUMIFS('Скорая мед.помощь'!O:O,'Скорая мед.помощь'!E:E,СВОД!C1351,'Скорая мед.помощь'!G:G,СВОД!E1351)+SUMIFS(Услуги!AV:AV,Услуги!D:D,СВОД!C1351,Услуги!F:F,СВОД!E1351)</f>
        <v>335277.88876714779</v>
      </c>
      <c r="O1351" s="277">
        <f>SUMIFS(Сверхбаза!L:L,Сверхбаза!C:C,СВОД!C1351,Сверхбаза!E:E,СВОД!E1351)+SUMIFS(Сверхбаза!M:M,Сверхбаза!C:C,СВОД!C1351,Сверхбаза!E:E,СВОД!E1351)</f>
        <v>0</v>
      </c>
      <c r="P1351" s="251">
        <f>SUMIFS(Сверхбаза!N:N,Сверхбаза!C:C,СВОД!C1351,Сверхбаза!E:E,СВОД!E1351)</f>
        <v>3807</v>
      </c>
      <c r="Q1351" s="251">
        <f>SUMIFS(Сверхбаза!P:P,Сверхбаза!C:C,СВОД!C1351,Сверхбаза!E:E,СВОД!E1351)</f>
        <v>256</v>
      </c>
      <c r="R1351" s="251">
        <f>SUMIFS(Сверхбаза!O:O,Сверхбаза!C:C,СВОД!C1351,Сверхбаза!E:E,СВОД!E1351)</f>
        <v>11201</v>
      </c>
      <c r="S1351" s="251">
        <f>SUMIFS(Сверхбаза!Q:Q,Сверхбаза!C:C,СВОД!C1351,Сверхбаза!E:E,СВОД!E1351)</f>
        <v>0</v>
      </c>
      <c r="T1351" s="278">
        <f>SUMIFS(Сверхбаза!G:G,Сверхбаза!C:C,СВОД!C1351,Сверхбаза!E:E,СВОД!E1351)</f>
        <v>18716.008999999998</v>
      </c>
    </row>
    <row r="1352" spans="1:20" ht="25.5" outlineLevel="2">
      <c r="A1352" s="263">
        <v>1</v>
      </c>
      <c r="B1352" s="336">
        <v>503701</v>
      </c>
      <c r="C1352" s="336">
        <v>370101</v>
      </c>
      <c r="D1352" s="5" t="s">
        <v>520</v>
      </c>
      <c r="E1352" s="324">
        <v>7</v>
      </c>
      <c r="F1352" s="325" t="s">
        <v>706</v>
      </c>
      <c r="G1352" s="277">
        <f>SUMIFS('Круглосуточный стационар'!J:J,'Круглосуточный стационар'!D:D,СВОД!C1352,'Круглосуточный стационар'!F:F,СВОД!E1352)/2+SUMIFS(ВМП!J:J,ВМП!D:D,СВОД!C1352,ВМП!F:F,СВОД!E1352)/2+SUMIFS('Дневной стационар'!J:J,'Дневной стационар'!D:D,СВОД!C1352,'Дневной стационар'!F:F,СВОД!E1352)/2+SUMIFS(ЭКО!H:H,ЭКО!D:D,СВОД!C1352,ЭКО!F:F,СВОД!E1352)+SUMIFS(Диализ!J:J,Диализ!E:E,СВОД!C1352,Диализ!G:G,СВОД!E1352)</f>
        <v>0</v>
      </c>
      <c r="H1352" s="251">
        <f>SUMIFS(Поликлиника!H:H,Поликлиника!D:D,СВОД!C1352,Поликлиника!F:F,СВОД!E1352)</f>
        <v>0</v>
      </c>
      <c r="I1352" s="251">
        <f>SUMIFS(Поликлиника!BA:BA,Поликлиника!D:D,СВОД!C1352,Поликлиника!F:F,СВОД!E1352)</f>
        <v>0</v>
      </c>
      <c r="J1352" s="251">
        <f>SUMIFS(Поликлиника!BF:BF,Поликлиника!D:D,СВОД!C1352,Поликлиника!F:F,СВОД!E1352)</f>
        <v>0</v>
      </c>
      <c r="K1352" s="251">
        <f>SUMIFS(Поликлиника!BU:BU,Поликлиника!D:D,СВОД!C1352,Поликлиника!F:F,СВОД!E1352)</f>
        <v>0</v>
      </c>
      <c r="L1352" s="251">
        <f>SUMIFS(Услуги!H:H,Услуги!D:D,СВОД!C1352,Услуги!F:F,СВОД!E1352)+SUMIFS(Услуги!M:M,Услуги!D:D,СВОД!C1352,Услуги!F:F,СВОД!E1352)+SUMIFS(Услуги!R:R,Услуги!D:D,СВОД!C1352,Услуги!F:F,СВОД!E1352)+SUMIFS(Услуги!W:W,Услуги!D:D,СВОД!C1352,Услуги!F:F,СВОД!E1352)+SUMIFS(Услуги!AB:AB,Услуги!D:D,СВОД!C1352,Услуги!F:F,СВОД!E1352)+SUMIFS(Услуги!AG:AG,Услуги!D:D,СВОД!C1352,Услуги!F:F,СВОД!E1352)+SUMIFS(Услуги!AL:AL,Услуги!D:D,СВОД!C1352,Услуги!F:F,СВОД!E1352)+SUMIFS(Услуги!AQ:AQ,Услуги!D:D,СВОД!C1352,Услуги!F:F,СВОД!E1352)</f>
        <v>0</v>
      </c>
      <c r="M1352" s="251">
        <f>SUMIFS('Скорая мед.помощь'!J:J,'Скорая мед.помощь'!E:E,СВОД!C1352,'Скорая мед.помощь'!G:G,СВОД!E1352)</f>
        <v>0</v>
      </c>
      <c r="N1352" s="278">
        <f>SUMIFS('Круглосуточный стационар'!O:O,'Круглосуточный стационар'!D:D,СВОД!C1352,'Круглосуточный стационар'!F:F,СВОД!E1352)+SUMIFS(ВМП!O:O,ВМП!D:D,СВОД!C1352,ВМП!F:F,СВОД!E1352)+SUMIFS('Дневной стационар'!O:O,'Дневной стационар'!D:D,СВОД!C1352,'Дневной стационар'!F:F,СВОД!E1352)+SUMIFS(ЭКО!M:M,ЭКО!D:D,СВОД!C1352,ЭКО!F:F,СВОД!E1352)+SUMIFS(Диализ!O:O,Диализ!E:E,СВОД!C1352,Диализ!G:G,СВОД!E1352)+SUMIFS(Поликлиника!CT:CT,Поликлиника!D:D,СВОД!C1352,Поликлиника!F:F,СВОД!E1352)+SUMIFS('Скорая мед.помощь'!O:O,'Скорая мед.помощь'!E:E,СВОД!C1352,'Скорая мед.помощь'!G:G,СВОД!E1352)+SUMIFS(Услуги!AV:AV,Услуги!D:D,СВОД!C1352,Услуги!F:F,СВОД!E1352)</f>
        <v>0</v>
      </c>
      <c r="O1352" s="277">
        <f>SUMIFS(Сверхбаза!L:L,Сверхбаза!C:C,СВОД!C1352,Сверхбаза!E:E,СВОД!E1352)+SUMIFS(Сверхбаза!M:M,Сверхбаза!C:C,СВОД!C1352,Сверхбаза!E:E,СВОД!E1352)</f>
        <v>0</v>
      </c>
      <c r="P1352" s="251">
        <f>SUMIFS(Сверхбаза!N:N,Сверхбаза!C:C,СВОД!C1352,Сверхбаза!E:E,СВОД!E1352)</f>
        <v>0</v>
      </c>
      <c r="Q1352" s="251">
        <f>SUMIFS(Сверхбаза!P:P,Сверхбаза!C:C,СВОД!C1352,Сверхбаза!E:E,СВОД!E1352)</f>
        <v>0</v>
      </c>
      <c r="R1352" s="251">
        <f>SUMIFS(Сверхбаза!O:O,Сверхбаза!C:C,СВОД!C1352,Сверхбаза!E:E,СВОД!E1352)</f>
        <v>0</v>
      </c>
      <c r="S1352" s="251">
        <f>SUMIFS(Сверхбаза!Q:Q,Сверхбаза!C:C,СВОД!C1352,Сверхбаза!E:E,СВОД!E1352)</f>
        <v>0</v>
      </c>
      <c r="T1352" s="278">
        <f>SUMIFS(Сверхбаза!G:G,Сверхбаза!C:C,СВОД!C1352,Сверхбаза!E:E,СВОД!E1352)</f>
        <v>0</v>
      </c>
    </row>
    <row r="1353" spans="1:20" ht="25.5" outlineLevel="2">
      <c r="A1353" s="263">
        <v>1</v>
      </c>
      <c r="B1353" s="336">
        <v>503701</v>
      </c>
      <c r="C1353" s="336">
        <v>370101</v>
      </c>
      <c r="D1353" s="5" t="s">
        <v>520</v>
      </c>
      <c r="E1353" s="324">
        <v>70</v>
      </c>
      <c r="F1353" s="325" t="s">
        <v>707</v>
      </c>
      <c r="G1353" s="277">
        <f>SUMIFS('Круглосуточный стационар'!J:J,'Круглосуточный стационар'!D:D,СВОД!C1353,'Круглосуточный стационар'!F:F,СВОД!E1353)/2+SUMIFS(ВМП!J:J,ВМП!D:D,СВОД!C1353,ВМП!F:F,СВОД!E1353)/2+SUMIFS('Дневной стационар'!J:J,'Дневной стационар'!D:D,СВОД!C1353,'Дневной стационар'!F:F,СВОД!E1353)/2+SUMIFS(ЭКО!H:H,ЭКО!D:D,СВОД!C1353,ЭКО!F:F,СВОД!E1353)+SUMIFS(Диализ!J:J,Диализ!E:E,СВОД!C1353,Диализ!G:G,СВОД!E1353)</f>
        <v>0</v>
      </c>
      <c r="H1353" s="251">
        <f>SUMIFS(Поликлиника!H:H,Поликлиника!D:D,СВОД!C1353,Поликлиника!F:F,СВОД!E1353)</f>
        <v>0</v>
      </c>
      <c r="I1353" s="251">
        <f>SUMIFS(Поликлиника!BA:BA,Поликлиника!D:D,СВОД!C1353,Поликлиника!F:F,СВОД!E1353)</f>
        <v>0</v>
      </c>
      <c r="J1353" s="251">
        <f>SUMIFS(Поликлиника!BF:BF,Поликлиника!D:D,СВОД!C1353,Поликлиника!F:F,СВОД!E1353)</f>
        <v>0</v>
      </c>
      <c r="K1353" s="251">
        <f>SUMIFS(Поликлиника!BU:BU,Поликлиника!D:D,СВОД!C1353,Поликлиника!F:F,СВОД!E1353)</f>
        <v>0</v>
      </c>
      <c r="L1353" s="251">
        <f>SUMIFS(Услуги!H:H,Услуги!D:D,СВОД!C1353,Услуги!F:F,СВОД!E1353)+SUMIFS(Услуги!M:M,Услуги!D:D,СВОД!C1353,Услуги!F:F,СВОД!E1353)+SUMIFS(Услуги!R:R,Услуги!D:D,СВОД!C1353,Услуги!F:F,СВОД!E1353)+SUMIFS(Услуги!W:W,Услуги!D:D,СВОД!C1353,Услуги!F:F,СВОД!E1353)+SUMIFS(Услуги!AB:AB,Услуги!D:D,СВОД!C1353,Услуги!F:F,СВОД!E1353)+SUMIFS(Услуги!AG:AG,Услуги!D:D,СВОД!C1353,Услуги!F:F,СВОД!E1353)+SUMIFS(Услуги!AL:AL,Услуги!D:D,СВОД!C1353,Услуги!F:F,СВОД!E1353)+SUMIFS(Услуги!AQ:AQ,Услуги!D:D,СВОД!C1353,Услуги!F:F,СВОД!E1353)</f>
        <v>0</v>
      </c>
      <c r="M1353" s="251">
        <f>SUMIFS('Скорая мед.помощь'!J:J,'Скорая мед.помощь'!E:E,СВОД!C1353,'Скорая мед.помощь'!G:G,СВОД!E1353)</f>
        <v>0</v>
      </c>
      <c r="N1353" s="278">
        <f>SUMIFS('Круглосуточный стационар'!O:O,'Круглосуточный стационар'!D:D,СВОД!C1353,'Круглосуточный стационар'!F:F,СВОД!E1353)+SUMIFS(ВМП!O:O,ВМП!D:D,СВОД!C1353,ВМП!F:F,СВОД!E1353)+SUMIFS('Дневной стационар'!O:O,'Дневной стационар'!D:D,СВОД!C1353,'Дневной стационар'!F:F,СВОД!E1353)+SUMIFS(ЭКО!M:M,ЭКО!D:D,СВОД!C1353,ЭКО!F:F,СВОД!E1353)+SUMIFS(Диализ!O:O,Диализ!E:E,СВОД!C1353,Диализ!G:G,СВОД!E1353)+SUMIFS(Поликлиника!CT:CT,Поликлиника!D:D,СВОД!C1353,Поликлиника!F:F,СВОД!E1353)+SUMIFS('Скорая мед.помощь'!O:O,'Скорая мед.помощь'!E:E,СВОД!C1353,'Скорая мед.помощь'!G:G,СВОД!E1353)+SUMIFS(Услуги!AV:AV,Услуги!D:D,СВОД!C1353,Услуги!F:F,СВОД!E1353)</f>
        <v>0</v>
      </c>
      <c r="O1353" s="277">
        <f>SUMIFS(Сверхбаза!L:L,Сверхбаза!C:C,СВОД!C1353,Сверхбаза!E:E,СВОД!E1353)+SUMIFS(Сверхбаза!M:M,Сверхбаза!C:C,СВОД!C1353,Сверхбаза!E:E,СВОД!E1353)</f>
        <v>0</v>
      </c>
      <c r="P1353" s="251">
        <f>SUMIFS(Сверхбаза!N:N,Сверхбаза!C:C,СВОД!C1353,Сверхбаза!E:E,СВОД!E1353)</f>
        <v>0</v>
      </c>
      <c r="Q1353" s="251">
        <f>SUMIFS(Сверхбаза!P:P,Сверхбаза!C:C,СВОД!C1353,Сверхбаза!E:E,СВОД!E1353)</f>
        <v>0</v>
      </c>
      <c r="R1353" s="251">
        <f>SUMIFS(Сверхбаза!O:O,Сверхбаза!C:C,СВОД!C1353,Сверхбаза!E:E,СВОД!E1353)</f>
        <v>0</v>
      </c>
      <c r="S1353" s="251">
        <f>SUMIFS(Сверхбаза!Q:Q,Сверхбаза!C:C,СВОД!C1353,Сверхбаза!E:E,СВОД!E1353)</f>
        <v>0</v>
      </c>
      <c r="T1353" s="278">
        <f>SUMIFS(Сверхбаза!G:G,Сверхбаза!C:C,СВОД!C1353,Сверхбаза!E:E,СВОД!E1353)</f>
        <v>0</v>
      </c>
    </row>
    <row r="1354" spans="1:20" ht="25.5" outlineLevel="2">
      <c r="A1354" s="263">
        <v>1</v>
      </c>
      <c r="B1354" s="336">
        <v>503701</v>
      </c>
      <c r="C1354" s="336">
        <v>370101</v>
      </c>
      <c r="D1354" s="5" t="s">
        <v>520</v>
      </c>
      <c r="E1354" s="324">
        <v>94</v>
      </c>
      <c r="F1354" s="325" t="s">
        <v>157</v>
      </c>
      <c r="G1354" s="277">
        <f>SUMIFS('Круглосуточный стационар'!J:J,'Круглосуточный стационар'!D:D,СВОД!C1354,'Круглосуточный стационар'!F:F,СВОД!E1354)/2+SUMIFS(ВМП!J:J,ВМП!D:D,СВОД!C1354,ВМП!F:F,СВОД!E1354)/2+SUMIFS('Дневной стационар'!J:J,'Дневной стационар'!D:D,СВОД!C1354,'Дневной стационар'!F:F,СВОД!E1354)/2+SUMIFS(ЭКО!H:H,ЭКО!D:D,СВОД!C1354,ЭКО!F:F,СВОД!E1354)+SUMIFS(Диализ!J:J,Диализ!E:E,СВОД!C1354,Диализ!G:G,СВОД!E1354)</f>
        <v>0</v>
      </c>
      <c r="H1354" s="251">
        <f>SUMIFS(Поликлиника!H:H,Поликлиника!D:D,СВОД!C1354,Поликлиника!F:F,СВОД!E1354)</f>
        <v>0</v>
      </c>
      <c r="I1354" s="251">
        <f>SUMIFS(Поликлиника!BA:BA,Поликлиника!D:D,СВОД!C1354,Поликлиника!F:F,СВОД!E1354)</f>
        <v>0</v>
      </c>
      <c r="J1354" s="251">
        <f>SUMIFS(Поликлиника!BF:BF,Поликлиника!D:D,СВОД!C1354,Поликлиника!F:F,СВОД!E1354)</f>
        <v>0</v>
      </c>
      <c r="K1354" s="251">
        <f>SUMIFS(Поликлиника!BU:BU,Поликлиника!D:D,СВОД!C1354,Поликлиника!F:F,СВОД!E1354)</f>
        <v>0</v>
      </c>
      <c r="L1354" s="251">
        <f>SUMIFS(Услуги!H:H,Услуги!D:D,СВОД!C1354,Услуги!F:F,СВОД!E1354)+SUMIFS(Услуги!M:M,Услуги!D:D,СВОД!C1354,Услуги!F:F,СВОД!E1354)+SUMIFS(Услуги!R:R,Услуги!D:D,СВОД!C1354,Услуги!F:F,СВОД!E1354)+SUMIFS(Услуги!W:W,Услуги!D:D,СВОД!C1354,Услуги!F:F,СВОД!E1354)+SUMIFS(Услуги!AB:AB,Услуги!D:D,СВОД!C1354,Услуги!F:F,СВОД!E1354)+SUMIFS(Услуги!AG:AG,Услуги!D:D,СВОД!C1354,Услуги!F:F,СВОД!E1354)+SUMIFS(Услуги!AL:AL,Услуги!D:D,СВОД!C1354,Услуги!F:F,СВОД!E1354)+SUMIFS(Услуги!AQ:AQ,Услуги!D:D,СВОД!C1354,Услуги!F:F,СВОД!E1354)</f>
        <v>0</v>
      </c>
      <c r="M1354" s="251">
        <f>SUMIFS('Скорая мед.помощь'!J:J,'Скорая мед.помощь'!E:E,СВОД!C1354,'Скорая мед.помощь'!G:G,СВОД!E1354)</f>
        <v>0</v>
      </c>
      <c r="N1354" s="278">
        <f>SUMIFS('Круглосуточный стационар'!O:O,'Круглосуточный стационар'!D:D,СВОД!C1354,'Круглосуточный стационар'!F:F,СВОД!E1354)+SUMIFS(ВМП!O:O,ВМП!D:D,СВОД!C1354,ВМП!F:F,СВОД!E1354)+SUMIFS('Дневной стационар'!O:O,'Дневной стационар'!D:D,СВОД!C1354,'Дневной стационар'!F:F,СВОД!E1354)+SUMIFS(ЭКО!M:M,ЭКО!D:D,СВОД!C1354,ЭКО!F:F,СВОД!E1354)+SUMIFS(Диализ!O:O,Диализ!E:E,СВОД!C1354,Диализ!G:G,СВОД!E1354)+SUMIFS(Поликлиника!CT:CT,Поликлиника!D:D,СВОД!C1354,Поликлиника!F:F,СВОД!E1354)+SUMIFS('Скорая мед.помощь'!O:O,'Скорая мед.помощь'!E:E,СВОД!C1354,'Скорая мед.помощь'!G:G,СВОД!E1354)+SUMIFS(Услуги!AV:AV,Услуги!D:D,СВОД!C1354,Услуги!F:F,СВОД!E1354)</f>
        <v>0</v>
      </c>
      <c r="O1354" s="277">
        <f>SUMIFS(Сверхбаза!L:L,Сверхбаза!C:C,СВОД!C1354,Сверхбаза!E:E,СВОД!E1354)+SUMIFS(Сверхбаза!M:M,Сверхбаза!C:C,СВОД!C1354,Сверхбаза!E:E,СВОД!E1354)</f>
        <v>0</v>
      </c>
      <c r="P1354" s="251">
        <f>SUMIFS(Сверхбаза!N:N,Сверхбаза!C:C,СВОД!C1354,Сверхбаза!E:E,СВОД!E1354)</f>
        <v>0</v>
      </c>
      <c r="Q1354" s="251">
        <f>SUMIFS(Сверхбаза!P:P,Сверхбаза!C:C,СВОД!C1354,Сверхбаза!E:E,СВОД!E1354)</f>
        <v>0</v>
      </c>
      <c r="R1354" s="251">
        <f>SUMIFS(Сверхбаза!O:O,Сверхбаза!C:C,СВОД!C1354,Сверхбаза!E:E,СВОД!E1354)</f>
        <v>0</v>
      </c>
      <c r="S1354" s="251">
        <f>SUMIFS(Сверхбаза!Q:Q,Сверхбаза!C:C,СВОД!C1354,Сверхбаза!E:E,СВОД!E1354)</f>
        <v>0</v>
      </c>
      <c r="T1354" s="278">
        <f>SUMIFS(Сверхбаза!G:G,Сверхбаза!C:C,СВОД!C1354,Сверхбаза!E:E,СВОД!E1354)</f>
        <v>0</v>
      </c>
    </row>
    <row r="1355" spans="1:20" outlineLevel="1">
      <c r="A1355" s="264"/>
      <c r="B1355" s="254"/>
      <c r="C1355" s="254" t="str">
        <f>CONCATENATE(C1354," ","Итог")</f>
        <v>370101 Итог</v>
      </c>
      <c r="D1355" s="255"/>
      <c r="E1355" s="326"/>
      <c r="F1355" s="327"/>
      <c r="G1355" s="279"/>
      <c r="H1355" s="256"/>
      <c r="I1355" s="256"/>
      <c r="J1355" s="256"/>
      <c r="K1355" s="256"/>
      <c r="L1355" s="256"/>
      <c r="M1355" s="256"/>
      <c r="N1355" s="280">
        <f>SUBTOTAL(9,N1347:N1354)</f>
        <v>831243.43093453965</v>
      </c>
      <c r="O1355" s="279"/>
      <c r="P1355" s="256"/>
      <c r="Q1355" s="256"/>
      <c r="R1355" s="256"/>
      <c r="S1355" s="256"/>
      <c r="T1355" s="280">
        <f>SUBTOTAL(9,T1347:T1354)</f>
        <v>21911.757999999998</v>
      </c>
    </row>
    <row r="1356" spans="1:20" ht="25.5" outlineLevel="2">
      <c r="A1356" s="262">
        <v>1</v>
      </c>
      <c r="B1356" s="8">
        <v>503702</v>
      </c>
      <c r="C1356" s="8">
        <v>370201</v>
      </c>
      <c r="D1356" s="9" t="s">
        <v>515</v>
      </c>
      <c r="E1356" s="322">
        <v>1</v>
      </c>
      <c r="F1356" s="323" t="s">
        <v>12</v>
      </c>
      <c r="G1356" s="275">
        <f>SUMIFS('Круглосуточный стационар'!J:J,'Круглосуточный стационар'!D:D,СВОД!C1356,'Круглосуточный стационар'!F:F,СВОД!E1356)/2+SUMIFS(ВМП!J:J,ВМП!D:D,СВОД!C1356,ВМП!F:F,СВОД!E1356)/2+SUMIFS('Дневной стационар'!J:J,'Дневной стационар'!D:D,СВОД!C1356,'Дневной стационар'!F:F,СВОД!E1356)/2+SUMIFS(ЭКО!H:H,ЭКО!D:D,СВОД!C1356,ЭКО!F:F,СВОД!E1356)+SUMIFS(Диализ!J:J,Диализ!E:E,СВОД!C1356,Диализ!G:G,СВОД!E1356)</f>
        <v>750</v>
      </c>
      <c r="H1356" s="253">
        <f>SUMIFS(Поликлиника!H:H,Поликлиника!D:D,СВОД!C1356,Поликлиника!F:F,СВОД!E1356)</f>
        <v>0</v>
      </c>
      <c r="I1356" s="253">
        <f>SUMIFS(Поликлиника!BA:BA,Поликлиника!D:D,СВОД!C1356,Поликлиника!F:F,СВОД!E1356)</f>
        <v>0</v>
      </c>
      <c r="J1356" s="253">
        <f>SUMIFS(Поликлиника!BF:BF,Поликлиника!D:D,СВОД!C1356,Поликлиника!F:F,СВОД!E1356)</f>
        <v>0</v>
      </c>
      <c r="K1356" s="253">
        <f>SUMIFS(Поликлиника!BU:BU,Поликлиника!D:D,СВОД!C1356,Поликлиника!F:F,СВОД!E1356)</f>
        <v>0</v>
      </c>
      <c r="L1356" s="253">
        <f>SUMIFS(Услуги!H:H,Услуги!D:D,СВОД!C1356,Услуги!F:F,СВОД!E1356)+SUMIFS(Услуги!M:M,Услуги!D:D,СВОД!C1356,Услуги!F:F,СВОД!E1356)+SUMIFS(Услуги!R:R,Услуги!D:D,СВОД!C1356,Услуги!F:F,СВОД!E1356)+SUMIFS(Услуги!W:W,Услуги!D:D,СВОД!C1356,Услуги!F:F,СВОД!E1356)+SUMIFS(Услуги!AB:AB,Услуги!D:D,СВОД!C1356,Услуги!F:F,СВОД!E1356)+SUMIFS(Услуги!AG:AG,Услуги!D:D,СВОД!C1356,Услуги!F:F,СВОД!E1356)+SUMIFS(Услуги!AL:AL,Услуги!D:D,СВОД!C1356,Услуги!F:F,СВОД!E1356)+SUMIFS(Услуги!AQ:AQ,Услуги!D:D,СВОД!C1356,Услуги!F:F,СВОД!E1356)</f>
        <v>0</v>
      </c>
      <c r="M1356" s="253">
        <f>SUMIFS('Скорая мед.помощь'!J:J,'Скорая мед.помощь'!E:E,СВОД!C1356,'Скорая мед.помощь'!G:G,СВОД!E1356)</f>
        <v>0</v>
      </c>
      <c r="N1356" s="276">
        <f>SUMIFS('Круглосуточный стационар'!O:O,'Круглосуточный стационар'!D:D,СВОД!C1356,'Круглосуточный стационар'!F:F,СВОД!E1356)+SUMIFS(ВМП!O:O,ВМП!D:D,СВОД!C1356,ВМП!F:F,СВОД!E1356)+SUMIFS('Дневной стационар'!O:O,'Дневной стационар'!D:D,СВОД!C1356,'Дневной стационар'!F:F,СВОД!E1356)+SUMIFS(ЭКО!M:M,ЭКО!D:D,СВОД!C1356,ЭКО!F:F,СВОД!E1356)+SUMIFS(Диализ!O:O,Диализ!E:E,СВОД!C1356,Диализ!G:G,СВОД!E1356)+SUMIFS(Поликлиника!CT:CT,Поликлиника!D:D,СВОД!C1356,Поликлиника!F:F,СВОД!E1356)+SUMIFS('Скорая мед.помощь'!O:O,'Скорая мед.помощь'!E:E,СВОД!C1356,'Скорая мед.помощь'!G:G,СВОД!E1356)+SUMIFS(Услуги!AV:AV,Услуги!D:D,СВОД!C1356,Услуги!F:F,СВОД!E1356)</f>
        <v>10028.856667512024</v>
      </c>
      <c r="O1356" s="275">
        <f>SUMIFS(Сверхбаза!L:L,Сверхбаза!C:C,СВОД!C1356,Сверхбаза!E:E,СВОД!E1356)+SUMIFS(Сверхбаза!M:M,Сверхбаза!C:C,СВОД!C1356,Сверхбаза!E:E,СВОД!E1356)</f>
        <v>0</v>
      </c>
      <c r="P1356" s="253">
        <f>SUMIFS(Сверхбаза!N:N,Сверхбаза!C:C,СВОД!C1356,Сверхбаза!E:E,СВОД!E1356)</f>
        <v>0</v>
      </c>
      <c r="Q1356" s="253">
        <f>SUMIFS(Сверхбаза!P:P,Сверхбаза!C:C,СВОД!C1356,Сверхбаза!E:E,СВОД!E1356)</f>
        <v>0</v>
      </c>
      <c r="R1356" s="253">
        <f>SUMIFS(Сверхбаза!O:O,Сверхбаза!C:C,СВОД!C1356,Сверхбаза!E:E,СВОД!E1356)</f>
        <v>0</v>
      </c>
      <c r="S1356" s="253">
        <f>SUMIFS(Сверхбаза!Q:Q,Сверхбаза!C:C,СВОД!C1356,Сверхбаза!E:E,СВОД!E1356)</f>
        <v>0</v>
      </c>
      <c r="T1356" s="276">
        <f>SUMIFS(Сверхбаза!G:G,Сверхбаза!C:C,СВОД!C1356,Сверхбаза!E:E,СВОД!E1356)</f>
        <v>0</v>
      </c>
    </row>
    <row r="1357" spans="1:20" ht="25.5" outlineLevel="2">
      <c r="A1357" s="263">
        <v>1</v>
      </c>
      <c r="B1357" s="336">
        <v>503702</v>
      </c>
      <c r="C1357" s="336">
        <v>370201</v>
      </c>
      <c r="D1357" s="5" t="s">
        <v>515</v>
      </c>
      <c r="E1357" s="324">
        <v>13</v>
      </c>
      <c r="F1357" s="325" t="s">
        <v>704</v>
      </c>
      <c r="G1357" s="277">
        <f>SUMIFS('Круглосуточный стационар'!J:J,'Круглосуточный стационар'!D:D,СВОД!C1357,'Круглосуточный стационар'!F:F,СВОД!E1357)/2+SUMIFS(ВМП!J:J,ВМП!D:D,СВОД!C1357,ВМП!F:F,СВОД!E1357)/2+SUMIFS('Дневной стационар'!J:J,'Дневной стационар'!D:D,СВОД!C1357,'Дневной стационар'!F:F,СВОД!E1357)/2+SUMIFS(ЭКО!H:H,ЭКО!D:D,СВОД!C1357,ЭКО!F:F,СВОД!E1357)+SUMIFS(Диализ!J:J,Диализ!E:E,СВОД!C1357,Диализ!G:G,СВОД!E1357)</f>
        <v>0</v>
      </c>
      <c r="H1357" s="251">
        <f>SUMIFS(Поликлиника!H:H,Поликлиника!D:D,СВОД!C1357,Поликлиника!F:F,СВОД!E1357)</f>
        <v>0</v>
      </c>
      <c r="I1357" s="251">
        <f>SUMIFS(Поликлиника!BA:BA,Поликлиника!D:D,СВОД!C1357,Поликлиника!F:F,СВОД!E1357)</f>
        <v>0</v>
      </c>
      <c r="J1357" s="251">
        <f>SUMIFS(Поликлиника!BF:BF,Поликлиника!D:D,СВОД!C1357,Поликлиника!F:F,СВОД!E1357)</f>
        <v>0</v>
      </c>
      <c r="K1357" s="251">
        <f>SUMIFS(Поликлиника!BU:BU,Поликлиника!D:D,СВОД!C1357,Поликлиника!F:F,СВОД!E1357)</f>
        <v>0</v>
      </c>
      <c r="L1357" s="251">
        <f>SUMIFS(Услуги!H:H,Услуги!D:D,СВОД!C1357,Услуги!F:F,СВОД!E1357)+SUMIFS(Услуги!M:M,Услуги!D:D,СВОД!C1357,Услуги!F:F,СВОД!E1357)+SUMIFS(Услуги!R:R,Услуги!D:D,СВОД!C1357,Услуги!F:F,СВОД!E1357)+SUMIFS(Услуги!W:W,Услуги!D:D,СВОД!C1357,Услуги!F:F,СВОД!E1357)+SUMIFS(Услуги!AB:AB,Услуги!D:D,СВОД!C1357,Услуги!F:F,СВОД!E1357)+SUMIFS(Услуги!AG:AG,Услуги!D:D,СВОД!C1357,Услуги!F:F,СВОД!E1357)+SUMIFS(Услуги!AL:AL,Услуги!D:D,СВОД!C1357,Услуги!F:F,СВОД!E1357)+SUMIFS(Услуги!AQ:AQ,Услуги!D:D,СВОД!C1357,Услуги!F:F,СВОД!E1357)</f>
        <v>0</v>
      </c>
      <c r="M1357" s="251">
        <f>SUMIFS('Скорая мед.помощь'!J:J,'Скорая мед.помощь'!E:E,СВОД!C1357,'Скорая мед.помощь'!G:G,СВОД!E1357)</f>
        <v>0</v>
      </c>
      <c r="N1357" s="278">
        <f>SUMIFS('Круглосуточный стационар'!O:O,'Круглосуточный стационар'!D:D,СВОД!C1357,'Круглосуточный стационар'!F:F,СВОД!E1357)+SUMIFS(ВМП!O:O,ВМП!D:D,СВОД!C1357,ВМП!F:F,СВОД!E1357)+SUMIFS('Дневной стационар'!O:O,'Дневной стационар'!D:D,СВОД!C1357,'Дневной стационар'!F:F,СВОД!E1357)+SUMIFS(ЭКО!M:M,ЭКО!D:D,СВОД!C1357,ЭКО!F:F,СВОД!E1357)+SUMIFS(Диализ!O:O,Диализ!E:E,СВОД!C1357,Диализ!G:G,СВОД!E1357)+SUMIFS(Поликлиника!CT:CT,Поликлиника!D:D,СВОД!C1357,Поликлиника!F:F,СВОД!E1357)+SUMIFS('Скорая мед.помощь'!O:O,'Скорая мед.помощь'!E:E,СВОД!C1357,'Скорая мед.помощь'!G:G,СВОД!E1357)+SUMIFS(Услуги!AV:AV,Услуги!D:D,СВОД!C1357,Услуги!F:F,СВОД!E1357)</f>
        <v>0</v>
      </c>
      <c r="O1357" s="277">
        <f>SUMIFS(Сверхбаза!L:L,Сверхбаза!C:C,СВОД!C1357,Сверхбаза!E:E,СВОД!E1357)+SUMIFS(Сверхбаза!M:M,Сверхбаза!C:C,СВОД!C1357,Сверхбаза!E:E,СВОД!E1357)</f>
        <v>0</v>
      </c>
      <c r="P1357" s="251">
        <f>SUMIFS(Сверхбаза!N:N,Сверхбаза!C:C,СВОД!C1357,Сверхбаза!E:E,СВОД!E1357)</f>
        <v>0</v>
      </c>
      <c r="Q1357" s="251">
        <f>SUMIFS(Сверхбаза!P:P,Сверхбаза!C:C,СВОД!C1357,Сверхбаза!E:E,СВОД!E1357)</f>
        <v>0</v>
      </c>
      <c r="R1357" s="251">
        <f>SUMIFS(Сверхбаза!O:O,Сверхбаза!C:C,СВОД!C1357,Сверхбаза!E:E,СВОД!E1357)</f>
        <v>0</v>
      </c>
      <c r="S1357" s="251">
        <f>SUMIFS(Сверхбаза!Q:Q,Сверхбаза!C:C,СВОД!C1357,Сверхбаза!E:E,СВОД!E1357)</f>
        <v>0</v>
      </c>
      <c r="T1357" s="278">
        <f>SUMIFS(Сверхбаза!G:G,Сверхбаза!C:C,СВОД!C1357,Сверхбаза!E:E,СВОД!E1357)</f>
        <v>0</v>
      </c>
    </row>
    <row r="1358" spans="1:20" ht="25.5" outlineLevel="2">
      <c r="A1358" s="263">
        <v>1</v>
      </c>
      <c r="B1358" s="336">
        <v>503702</v>
      </c>
      <c r="C1358" s="336">
        <v>370201</v>
      </c>
      <c r="D1358" s="5" t="s">
        <v>515</v>
      </c>
      <c r="E1358" s="324">
        <v>2</v>
      </c>
      <c r="F1358" s="325" t="s">
        <v>173</v>
      </c>
      <c r="G1358" s="277">
        <f>SUMIFS('Круглосуточный стационар'!J:J,'Круглосуточный стационар'!D:D,СВОД!C1358,'Круглосуточный стационар'!F:F,СВОД!E1358)/2+SUMIFS(ВМП!J:J,ВМП!D:D,СВОД!C1358,ВМП!F:F,СВОД!E1358)/2+SUMIFS('Дневной стационар'!J:J,'Дневной стационар'!D:D,СВОД!C1358,'Дневной стационар'!F:F,СВОД!E1358)/2+SUMIFS(ЭКО!H:H,ЭКО!D:D,СВОД!C1358,ЭКО!F:F,СВОД!E1358)+SUMIFS(Диализ!J:J,Диализ!E:E,СВОД!C1358,Диализ!G:G,СВОД!E1358)</f>
        <v>502</v>
      </c>
      <c r="H1358" s="251">
        <f>SUMIFS(Поликлиника!H:H,Поликлиника!D:D,СВОД!C1358,Поликлиника!F:F,СВОД!E1358)</f>
        <v>0</v>
      </c>
      <c r="I1358" s="251">
        <f>SUMIFS(Поликлиника!BA:BA,Поликлиника!D:D,СВОД!C1358,Поликлиника!F:F,СВОД!E1358)</f>
        <v>0</v>
      </c>
      <c r="J1358" s="251">
        <f>SUMIFS(Поликлиника!BF:BF,Поликлиника!D:D,СВОД!C1358,Поликлиника!F:F,СВОД!E1358)</f>
        <v>0</v>
      </c>
      <c r="K1358" s="251">
        <f>SUMIFS(Поликлиника!BU:BU,Поликлиника!D:D,СВОД!C1358,Поликлиника!F:F,СВОД!E1358)</f>
        <v>0</v>
      </c>
      <c r="L1358" s="251">
        <f>SUMIFS(Услуги!H:H,Услуги!D:D,СВОД!C1358,Услуги!F:F,СВОД!E1358)+SUMIFS(Услуги!M:M,Услуги!D:D,СВОД!C1358,Услуги!F:F,СВОД!E1358)+SUMIFS(Услуги!R:R,Услуги!D:D,СВОД!C1358,Услуги!F:F,СВОД!E1358)+SUMIFS(Услуги!W:W,Услуги!D:D,СВОД!C1358,Услуги!F:F,СВОД!E1358)+SUMIFS(Услуги!AB:AB,Услуги!D:D,СВОД!C1358,Услуги!F:F,СВОД!E1358)+SUMIFS(Услуги!AG:AG,Услуги!D:D,СВОД!C1358,Услуги!F:F,СВОД!E1358)+SUMIFS(Услуги!AL:AL,Услуги!D:D,СВОД!C1358,Услуги!F:F,СВОД!E1358)+SUMIFS(Услуги!AQ:AQ,Услуги!D:D,СВОД!C1358,Услуги!F:F,СВОД!E1358)</f>
        <v>0</v>
      </c>
      <c r="M1358" s="251">
        <f>SUMIFS('Скорая мед.помощь'!J:J,'Скорая мед.помощь'!E:E,СВОД!C1358,'Скорая мед.помощь'!G:G,СВОД!E1358)</f>
        <v>0</v>
      </c>
      <c r="N1358" s="278">
        <f>SUMIFS('Круглосуточный стационар'!O:O,'Круглосуточный стационар'!D:D,СВОД!C1358,'Круглосуточный стационар'!F:F,СВОД!E1358)+SUMIFS(ВМП!O:O,ВМП!D:D,СВОД!C1358,ВМП!F:F,СВОД!E1358)+SUMIFS('Дневной стационар'!O:O,'Дневной стационар'!D:D,СВОД!C1358,'Дневной стационар'!F:F,СВОД!E1358)+SUMIFS(ЭКО!M:M,ЭКО!D:D,СВОД!C1358,ЭКО!F:F,СВОД!E1358)+SUMIFS(Диализ!O:O,Диализ!E:E,СВОД!C1358,Диализ!G:G,СВОД!E1358)+SUMIFS(Поликлиника!CT:CT,Поликлиника!D:D,СВОД!C1358,Поликлиника!F:F,СВОД!E1358)+SUMIFS('Скорая мед.помощь'!O:O,'Скорая мед.помощь'!E:E,СВОД!C1358,'Скорая мед.помощь'!G:G,СВОД!E1358)+SUMIFS(Услуги!AV:AV,Услуги!D:D,СВОД!C1358,Услуги!F:F,СВОД!E1358)</f>
        <v>2812.8279860000002</v>
      </c>
      <c r="O1358" s="277">
        <f>SUMIFS(Сверхбаза!L:L,Сверхбаза!C:C,СВОД!C1358,Сверхбаза!E:E,СВОД!E1358)+SUMIFS(Сверхбаза!M:M,Сверхбаза!C:C,СВОД!C1358,Сверхбаза!E:E,СВОД!E1358)</f>
        <v>0</v>
      </c>
      <c r="P1358" s="251">
        <f>SUMIFS(Сверхбаза!N:N,Сверхбаза!C:C,СВОД!C1358,Сверхбаза!E:E,СВОД!E1358)</f>
        <v>0</v>
      </c>
      <c r="Q1358" s="251">
        <f>SUMIFS(Сверхбаза!P:P,Сверхбаза!C:C,СВОД!C1358,Сверхбаза!E:E,СВОД!E1358)</f>
        <v>0</v>
      </c>
      <c r="R1358" s="251">
        <f>SUMIFS(Сверхбаза!O:O,Сверхбаза!C:C,СВОД!C1358,Сверхбаза!E:E,СВОД!E1358)</f>
        <v>0</v>
      </c>
      <c r="S1358" s="251">
        <f>SUMIFS(Сверхбаза!Q:Q,Сверхбаза!C:C,СВОД!C1358,Сверхбаза!E:E,СВОД!E1358)</f>
        <v>0</v>
      </c>
      <c r="T1358" s="278">
        <f>SUMIFS(Сверхбаза!G:G,Сверхбаза!C:C,СВОД!C1358,Сверхбаза!E:E,СВОД!E1358)</f>
        <v>0</v>
      </c>
    </row>
    <row r="1359" spans="1:20" ht="25.5" outlineLevel="2">
      <c r="A1359" s="263">
        <v>1</v>
      </c>
      <c r="B1359" s="336">
        <v>503702</v>
      </c>
      <c r="C1359" s="336">
        <v>370201</v>
      </c>
      <c r="D1359" s="5" t="s">
        <v>515</v>
      </c>
      <c r="E1359" s="324">
        <v>6</v>
      </c>
      <c r="F1359" s="325" t="s">
        <v>705</v>
      </c>
      <c r="G1359" s="277">
        <f>SUMIFS('Круглосуточный стационар'!J:J,'Круглосуточный стационар'!D:D,СВОД!C1359,'Круглосуточный стационар'!F:F,СВОД!E1359)/2+SUMIFS(ВМП!J:J,ВМП!D:D,СВОД!C1359,ВМП!F:F,СВОД!E1359)/2+SUMIFS('Дневной стационар'!J:J,'Дневной стационар'!D:D,СВОД!C1359,'Дневной стационар'!F:F,СВОД!E1359)/2+SUMIFS(ЭКО!H:H,ЭКО!D:D,СВОД!C1359,ЭКО!F:F,СВОД!E1359)+SUMIFS(Диализ!J:J,Диализ!E:E,СВОД!C1359,Диализ!G:G,СВОД!E1359)</f>
        <v>0</v>
      </c>
      <c r="H1359" s="251">
        <f>SUMIFS(Поликлиника!H:H,Поликлиника!D:D,СВОД!C1359,Поликлиника!F:F,СВОД!E1359)</f>
        <v>0</v>
      </c>
      <c r="I1359" s="251">
        <f>SUMIFS(Поликлиника!BA:BA,Поликлиника!D:D,СВОД!C1359,Поликлиника!F:F,СВОД!E1359)</f>
        <v>0</v>
      </c>
      <c r="J1359" s="251">
        <f>SUMIFS(Поликлиника!BF:BF,Поликлиника!D:D,СВОД!C1359,Поликлиника!F:F,СВОД!E1359)</f>
        <v>0</v>
      </c>
      <c r="K1359" s="251">
        <f>SUMIFS(Поликлиника!BU:BU,Поликлиника!D:D,СВОД!C1359,Поликлиника!F:F,СВОД!E1359)</f>
        <v>0</v>
      </c>
      <c r="L1359" s="251">
        <f>SUMIFS(Услуги!H:H,Услуги!D:D,СВОД!C1359,Услуги!F:F,СВОД!E1359)+SUMIFS(Услуги!M:M,Услуги!D:D,СВОД!C1359,Услуги!F:F,СВОД!E1359)+SUMIFS(Услуги!R:R,Услуги!D:D,СВОД!C1359,Услуги!F:F,СВОД!E1359)+SUMIFS(Услуги!W:W,Услуги!D:D,СВОД!C1359,Услуги!F:F,СВОД!E1359)+SUMIFS(Услуги!AB:AB,Услуги!D:D,СВОД!C1359,Услуги!F:F,СВОД!E1359)+SUMIFS(Услуги!AG:AG,Услуги!D:D,СВОД!C1359,Услуги!F:F,СВОД!E1359)+SUMIFS(Услуги!AL:AL,Услуги!D:D,СВОД!C1359,Услуги!F:F,СВОД!E1359)+SUMIFS(Услуги!AQ:AQ,Услуги!D:D,СВОД!C1359,Услуги!F:F,СВОД!E1359)</f>
        <v>0</v>
      </c>
      <c r="M1359" s="251">
        <f>SUMIFS('Скорая мед.помощь'!J:J,'Скорая мед.помощь'!E:E,СВОД!C1359,'Скорая мед.помощь'!G:G,СВОД!E1359)</f>
        <v>0</v>
      </c>
      <c r="N1359" s="278">
        <f>SUMIFS('Круглосуточный стационар'!O:O,'Круглосуточный стационар'!D:D,СВОД!C1359,'Круглосуточный стационар'!F:F,СВОД!E1359)+SUMIFS(ВМП!O:O,ВМП!D:D,СВОД!C1359,ВМП!F:F,СВОД!E1359)+SUMIFS('Дневной стационар'!O:O,'Дневной стационар'!D:D,СВОД!C1359,'Дневной стационар'!F:F,СВОД!E1359)+SUMIFS(ЭКО!M:M,ЭКО!D:D,СВОД!C1359,ЭКО!F:F,СВОД!E1359)+SUMIFS(Диализ!O:O,Диализ!E:E,СВОД!C1359,Диализ!G:G,СВОД!E1359)+SUMIFS(Поликлиника!CT:CT,Поликлиника!D:D,СВОД!C1359,Поликлиника!F:F,СВОД!E1359)+SUMIFS('Скорая мед.помощь'!O:O,'Скорая мед.помощь'!E:E,СВОД!C1359,'Скорая мед.помощь'!G:G,СВОД!E1359)+SUMIFS(Услуги!AV:AV,Услуги!D:D,СВОД!C1359,Услуги!F:F,СВОД!E1359)</f>
        <v>0</v>
      </c>
      <c r="O1359" s="277">
        <f>SUMIFS(Сверхбаза!L:L,Сверхбаза!C:C,СВОД!C1359,Сверхбаза!E:E,СВОД!E1359)+SUMIFS(Сверхбаза!M:M,Сверхбаза!C:C,СВОД!C1359,Сверхбаза!E:E,СВОД!E1359)</f>
        <v>0</v>
      </c>
      <c r="P1359" s="251">
        <f>SUMIFS(Сверхбаза!N:N,Сверхбаза!C:C,СВОД!C1359,Сверхбаза!E:E,СВОД!E1359)</f>
        <v>0</v>
      </c>
      <c r="Q1359" s="251">
        <f>SUMIFS(Сверхбаза!P:P,Сверхбаза!C:C,СВОД!C1359,Сверхбаза!E:E,СВОД!E1359)</f>
        <v>0</v>
      </c>
      <c r="R1359" s="251">
        <f>SUMIFS(Сверхбаза!O:O,Сверхбаза!C:C,СВОД!C1359,Сверхбаза!E:E,СВОД!E1359)</f>
        <v>0</v>
      </c>
      <c r="S1359" s="251">
        <f>SUMIFS(Сверхбаза!Q:Q,Сверхбаза!C:C,СВОД!C1359,Сверхбаза!E:E,СВОД!E1359)</f>
        <v>0</v>
      </c>
      <c r="T1359" s="278">
        <f>SUMIFS(Сверхбаза!G:G,Сверхбаза!C:C,СВОД!C1359,Сверхбаза!E:E,СВОД!E1359)</f>
        <v>0</v>
      </c>
    </row>
    <row r="1360" spans="1:20" ht="25.5" outlineLevel="2">
      <c r="A1360" s="263">
        <v>1</v>
      </c>
      <c r="B1360" s="336">
        <v>503702</v>
      </c>
      <c r="C1360" s="336">
        <v>370201</v>
      </c>
      <c r="D1360" s="5" t="s">
        <v>515</v>
      </c>
      <c r="E1360" s="324">
        <v>3</v>
      </c>
      <c r="F1360" s="325" t="s">
        <v>174</v>
      </c>
      <c r="G1360" s="277">
        <f>SUMIFS('Круглосуточный стационар'!J:J,'Круглосуточный стационар'!D:D,СВОД!C1360,'Круглосуточный стационар'!F:F,СВОД!E1360)/2+SUMIFS(ВМП!J:J,ВМП!D:D,СВОД!C1360,ВМП!F:F,СВОД!E1360)/2+SUMIFS('Дневной стационар'!J:J,'Дневной стационар'!D:D,СВОД!C1360,'Дневной стационар'!F:F,СВОД!E1360)/2+SUMIFS(ЭКО!H:H,ЭКО!D:D,СВОД!C1360,ЭКО!F:F,СВОД!E1360)+SUMIFS(Диализ!J:J,Диализ!E:E,СВОД!C1360,Диализ!G:G,СВОД!E1360)</f>
        <v>0</v>
      </c>
      <c r="H1360" s="251">
        <f>SUMIFS(Поликлиника!H:H,Поликлиника!D:D,СВОД!C1360,Поликлиника!F:F,СВОД!E1360)</f>
        <v>21501</v>
      </c>
      <c r="I1360" s="251">
        <f>SUMIFS(Поликлиника!BA:BA,Поликлиника!D:D,СВОД!C1360,Поликлиника!F:F,СВОД!E1360)</f>
        <v>11000</v>
      </c>
      <c r="J1360" s="251">
        <f>SUMIFS(Поликлиника!BF:BF,Поликлиника!D:D,СВОД!C1360,Поликлиника!F:F,СВОД!E1360)</f>
        <v>33320</v>
      </c>
      <c r="K1360" s="251">
        <f>SUMIFS(Поликлиника!BU:BU,Поликлиника!D:D,СВОД!C1360,Поликлиника!F:F,СВОД!E1360)</f>
        <v>17371</v>
      </c>
      <c r="L1360" s="251">
        <f>SUMIFS(Услуги!H:H,Услуги!D:D,СВОД!C1360,Услуги!F:F,СВОД!E1360)+SUMIFS(Услуги!M:M,Услуги!D:D,СВОД!C1360,Услуги!F:F,СВОД!E1360)+SUMIFS(Услуги!R:R,Услуги!D:D,СВОД!C1360,Услуги!F:F,СВОД!E1360)+SUMIFS(Услуги!W:W,Услуги!D:D,СВОД!C1360,Услуги!F:F,СВОД!E1360)+SUMIFS(Услуги!AB:AB,Услуги!D:D,СВОД!C1360,Услуги!F:F,СВОД!E1360)+SUMIFS(Услуги!AG:AG,Услуги!D:D,СВОД!C1360,Услуги!F:F,СВОД!E1360)+SUMIFS(Услуги!AL:AL,Услуги!D:D,СВОД!C1360,Услуги!F:F,СВОД!E1360)+SUMIFS(Услуги!AQ:AQ,Услуги!D:D,СВОД!C1360,Услуги!F:F,СВОД!E1360)</f>
        <v>0</v>
      </c>
      <c r="M1360" s="251">
        <f>SUMIFS('Скорая мед.помощь'!J:J,'Скорая мед.помощь'!E:E,СВОД!C1360,'Скорая мед.помощь'!G:G,СВОД!E1360)</f>
        <v>0</v>
      </c>
      <c r="N1360" s="278">
        <f>SUMIFS('Круглосуточный стационар'!O:O,'Круглосуточный стационар'!D:D,СВОД!C1360,'Круглосуточный стационар'!F:F,СВОД!E1360)+SUMIFS(ВМП!O:O,ВМП!D:D,СВОД!C1360,ВМП!F:F,СВОД!E1360)+SUMIFS('Дневной стационар'!O:O,'Дневной стационар'!D:D,СВОД!C1360,'Дневной стационар'!F:F,СВОД!E1360)+SUMIFS(ЭКО!M:M,ЭКО!D:D,СВОД!C1360,ЭКО!F:F,СВОД!E1360)+SUMIFS(Диализ!O:O,Диализ!E:E,СВОД!C1360,Диализ!G:G,СВОД!E1360)+SUMIFS(Поликлиника!CT:CT,Поликлиника!D:D,СВОД!C1360,Поликлиника!F:F,СВОД!E1360)+SUMIFS('Скорая мед.помощь'!O:O,'Скорая мед.помощь'!E:E,СВОД!C1360,'Скорая мед.помощь'!G:G,СВОД!E1360)+SUMIFS(Услуги!AV:AV,Услуги!D:D,СВОД!C1360,Услуги!F:F,СВОД!E1360)</f>
        <v>64253.688506333339</v>
      </c>
      <c r="O1360" s="277">
        <f>SUMIFS(Сверхбаза!L:L,Сверхбаза!C:C,СВОД!C1360,Сверхбаза!E:E,СВОД!E1360)+SUMIFS(Сверхбаза!M:M,Сверхбаза!C:C,СВОД!C1360,Сверхбаза!E:E,СВОД!E1360)</f>
        <v>0</v>
      </c>
      <c r="P1360" s="251">
        <f>SUMIFS(Сверхбаза!N:N,Сверхбаза!C:C,СВОД!C1360,Сверхбаза!E:E,СВОД!E1360)</f>
        <v>0</v>
      </c>
      <c r="Q1360" s="251">
        <f>SUMIFS(Сверхбаза!P:P,Сверхбаза!C:C,СВОД!C1360,Сверхбаза!E:E,СВОД!E1360)</f>
        <v>0</v>
      </c>
      <c r="R1360" s="251">
        <f>SUMIFS(Сверхбаза!O:O,Сверхбаза!C:C,СВОД!C1360,Сверхбаза!E:E,СВОД!E1360)</f>
        <v>0</v>
      </c>
      <c r="S1360" s="251">
        <f>SUMIFS(Сверхбаза!Q:Q,Сверхбаза!C:C,СВОД!C1360,Сверхбаза!E:E,СВОД!E1360)</f>
        <v>0</v>
      </c>
      <c r="T1360" s="278">
        <f>SUMIFS(Сверхбаза!G:G,Сверхбаза!C:C,СВОД!C1360,Сверхбаза!E:E,СВОД!E1360)</f>
        <v>0</v>
      </c>
    </row>
    <row r="1361" spans="1:20" ht="25.5" outlineLevel="2">
      <c r="A1361" s="263">
        <v>1</v>
      </c>
      <c r="B1361" s="336">
        <v>503702</v>
      </c>
      <c r="C1361" s="336">
        <v>370201</v>
      </c>
      <c r="D1361" s="5" t="s">
        <v>515</v>
      </c>
      <c r="E1361" s="324">
        <v>7</v>
      </c>
      <c r="F1361" s="325" t="s">
        <v>706</v>
      </c>
      <c r="G1361" s="277">
        <f>SUMIFS('Круглосуточный стационар'!J:J,'Круглосуточный стационар'!D:D,СВОД!C1361,'Круглосуточный стационар'!F:F,СВОД!E1361)/2+SUMIFS(ВМП!J:J,ВМП!D:D,СВОД!C1361,ВМП!F:F,СВОД!E1361)/2+SUMIFS('Дневной стационар'!J:J,'Дневной стационар'!D:D,СВОД!C1361,'Дневной стационар'!F:F,СВОД!E1361)/2+SUMIFS(ЭКО!H:H,ЭКО!D:D,СВОД!C1361,ЭКО!F:F,СВОД!E1361)+SUMIFS(Диализ!J:J,Диализ!E:E,СВОД!C1361,Диализ!G:G,СВОД!E1361)</f>
        <v>0</v>
      </c>
      <c r="H1361" s="251">
        <f>SUMIFS(Поликлиника!H:H,Поликлиника!D:D,СВОД!C1361,Поликлиника!F:F,СВОД!E1361)</f>
        <v>0</v>
      </c>
      <c r="I1361" s="251">
        <f>SUMIFS(Поликлиника!BA:BA,Поликлиника!D:D,СВОД!C1361,Поликлиника!F:F,СВОД!E1361)</f>
        <v>0</v>
      </c>
      <c r="J1361" s="251">
        <f>SUMIFS(Поликлиника!BF:BF,Поликлиника!D:D,СВОД!C1361,Поликлиника!F:F,СВОД!E1361)</f>
        <v>0</v>
      </c>
      <c r="K1361" s="251">
        <f>SUMIFS(Поликлиника!BU:BU,Поликлиника!D:D,СВОД!C1361,Поликлиника!F:F,СВОД!E1361)</f>
        <v>0</v>
      </c>
      <c r="L1361" s="251">
        <f>SUMIFS(Услуги!H:H,Услуги!D:D,СВОД!C1361,Услуги!F:F,СВОД!E1361)+SUMIFS(Услуги!M:M,Услуги!D:D,СВОД!C1361,Услуги!F:F,СВОД!E1361)+SUMIFS(Услуги!R:R,Услуги!D:D,СВОД!C1361,Услуги!F:F,СВОД!E1361)+SUMIFS(Услуги!W:W,Услуги!D:D,СВОД!C1361,Услуги!F:F,СВОД!E1361)+SUMIFS(Услуги!AB:AB,Услуги!D:D,СВОД!C1361,Услуги!F:F,СВОД!E1361)+SUMIFS(Услуги!AG:AG,Услуги!D:D,СВОД!C1361,Услуги!F:F,СВОД!E1361)+SUMIFS(Услуги!AL:AL,Услуги!D:D,СВОД!C1361,Услуги!F:F,СВОД!E1361)+SUMIFS(Услуги!AQ:AQ,Услуги!D:D,СВОД!C1361,Услуги!F:F,СВОД!E1361)</f>
        <v>0</v>
      </c>
      <c r="M1361" s="251">
        <f>SUMIFS('Скорая мед.помощь'!J:J,'Скорая мед.помощь'!E:E,СВОД!C1361,'Скорая мед.помощь'!G:G,СВОД!E1361)</f>
        <v>0</v>
      </c>
      <c r="N1361" s="278">
        <f>SUMIFS('Круглосуточный стационар'!O:O,'Круглосуточный стационар'!D:D,СВОД!C1361,'Круглосуточный стационар'!F:F,СВОД!E1361)+SUMIFS(ВМП!O:O,ВМП!D:D,СВОД!C1361,ВМП!F:F,СВОД!E1361)+SUMIFS('Дневной стационар'!O:O,'Дневной стационар'!D:D,СВОД!C1361,'Дневной стационар'!F:F,СВОД!E1361)+SUMIFS(ЭКО!M:M,ЭКО!D:D,СВОД!C1361,ЭКО!F:F,СВОД!E1361)+SUMIFS(Диализ!O:O,Диализ!E:E,СВОД!C1361,Диализ!G:G,СВОД!E1361)+SUMIFS(Поликлиника!CT:CT,Поликлиника!D:D,СВОД!C1361,Поликлиника!F:F,СВОД!E1361)+SUMIFS('Скорая мед.помощь'!O:O,'Скорая мед.помощь'!E:E,СВОД!C1361,'Скорая мед.помощь'!G:G,СВОД!E1361)+SUMIFS(Услуги!AV:AV,Услуги!D:D,СВОД!C1361,Услуги!F:F,СВОД!E1361)</f>
        <v>0</v>
      </c>
      <c r="O1361" s="277">
        <f>SUMIFS(Сверхбаза!L:L,Сверхбаза!C:C,СВОД!C1361,Сверхбаза!E:E,СВОД!E1361)+SUMIFS(Сверхбаза!M:M,Сверхбаза!C:C,СВОД!C1361,Сверхбаза!E:E,СВОД!E1361)</f>
        <v>0</v>
      </c>
      <c r="P1361" s="251">
        <f>SUMIFS(Сверхбаза!N:N,Сверхбаза!C:C,СВОД!C1361,Сверхбаза!E:E,СВОД!E1361)</f>
        <v>0</v>
      </c>
      <c r="Q1361" s="251">
        <f>SUMIFS(Сверхбаза!P:P,Сверхбаза!C:C,СВОД!C1361,Сверхбаза!E:E,СВОД!E1361)</f>
        <v>0</v>
      </c>
      <c r="R1361" s="251">
        <f>SUMIFS(Сверхбаза!O:O,Сверхбаза!C:C,СВОД!C1361,Сверхбаза!E:E,СВОД!E1361)</f>
        <v>0</v>
      </c>
      <c r="S1361" s="251">
        <f>SUMIFS(Сверхбаза!Q:Q,Сверхбаза!C:C,СВОД!C1361,Сверхбаза!E:E,СВОД!E1361)</f>
        <v>0</v>
      </c>
      <c r="T1361" s="278">
        <f>SUMIFS(Сверхбаза!G:G,Сверхбаза!C:C,СВОД!C1361,Сверхбаза!E:E,СВОД!E1361)</f>
        <v>0</v>
      </c>
    </row>
    <row r="1362" spans="1:20" ht="25.5" outlineLevel="2">
      <c r="A1362" s="263">
        <v>1</v>
      </c>
      <c r="B1362" s="336">
        <v>503702</v>
      </c>
      <c r="C1362" s="336">
        <v>370201</v>
      </c>
      <c r="D1362" s="5" t="s">
        <v>515</v>
      </c>
      <c r="E1362" s="324">
        <v>70</v>
      </c>
      <c r="F1362" s="325" t="s">
        <v>707</v>
      </c>
      <c r="G1362" s="277">
        <f>SUMIFS('Круглосуточный стационар'!J:J,'Круглосуточный стационар'!D:D,СВОД!C1362,'Круглосуточный стационар'!F:F,СВОД!E1362)/2+SUMIFS(ВМП!J:J,ВМП!D:D,СВОД!C1362,ВМП!F:F,СВОД!E1362)/2+SUMIFS('Дневной стационар'!J:J,'Дневной стационар'!D:D,СВОД!C1362,'Дневной стационар'!F:F,СВОД!E1362)/2+SUMIFS(ЭКО!H:H,ЭКО!D:D,СВОД!C1362,ЭКО!F:F,СВОД!E1362)+SUMIFS(Диализ!J:J,Диализ!E:E,СВОД!C1362,Диализ!G:G,СВОД!E1362)</f>
        <v>0</v>
      </c>
      <c r="H1362" s="251">
        <f>SUMIFS(Поликлиника!H:H,Поликлиника!D:D,СВОД!C1362,Поликлиника!F:F,СВОД!E1362)</f>
        <v>0</v>
      </c>
      <c r="I1362" s="251">
        <f>SUMIFS(Поликлиника!BA:BA,Поликлиника!D:D,СВОД!C1362,Поликлиника!F:F,СВОД!E1362)</f>
        <v>0</v>
      </c>
      <c r="J1362" s="251">
        <f>SUMIFS(Поликлиника!BF:BF,Поликлиника!D:D,СВОД!C1362,Поликлиника!F:F,СВОД!E1362)</f>
        <v>0</v>
      </c>
      <c r="K1362" s="251">
        <f>SUMIFS(Поликлиника!BU:BU,Поликлиника!D:D,СВОД!C1362,Поликлиника!F:F,СВОД!E1362)</f>
        <v>0</v>
      </c>
      <c r="L1362" s="251">
        <f>SUMIFS(Услуги!H:H,Услуги!D:D,СВОД!C1362,Услуги!F:F,СВОД!E1362)+SUMIFS(Услуги!M:M,Услуги!D:D,СВОД!C1362,Услуги!F:F,СВОД!E1362)+SUMIFS(Услуги!R:R,Услуги!D:D,СВОД!C1362,Услуги!F:F,СВОД!E1362)+SUMIFS(Услуги!W:W,Услуги!D:D,СВОД!C1362,Услуги!F:F,СВОД!E1362)+SUMIFS(Услуги!AB:AB,Услуги!D:D,СВОД!C1362,Услуги!F:F,СВОД!E1362)+SUMIFS(Услуги!AG:AG,Услуги!D:D,СВОД!C1362,Услуги!F:F,СВОД!E1362)+SUMIFS(Услуги!AL:AL,Услуги!D:D,СВОД!C1362,Услуги!F:F,СВОД!E1362)+SUMIFS(Услуги!AQ:AQ,Услуги!D:D,СВОД!C1362,Услуги!F:F,СВОД!E1362)</f>
        <v>0</v>
      </c>
      <c r="M1362" s="251">
        <f>SUMIFS('Скорая мед.помощь'!J:J,'Скорая мед.помощь'!E:E,СВОД!C1362,'Скорая мед.помощь'!G:G,СВОД!E1362)</f>
        <v>0</v>
      </c>
      <c r="N1362" s="278">
        <f>SUMIFS('Круглосуточный стационар'!O:O,'Круглосуточный стационар'!D:D,СВОД!C1362,'Круглосуточный стационар'!F:F,СВОД!E1362)+SUMIFS(ВМП!O:O,ВМП!D:D,СВОД!C1362,ВМП!F:F,СВОД!E1362)+SUMIFS('Дневной стационар'!O:O,'Дневной стационар'!D:D,СВОД!C1362,'Дневной стационар'!F:F,СВОД!E1362)+SUMIFS(ЭКО!M:M,ЭКО!D:D,СВОД!C1362,ЭКО!F:F,СВОД!E1362)+SUMIFS(Диализ!O:O,Диализ!E:E,СВОД!C1362,Диализ!G:G,СВОД!E1362)+SUMIFS(Поликлиника!CT:CT,Поликлиника!D:D,СВОД!C1362,Поликлиника!F:F,СВОД!E1362)+SUMIFS('Скорая мед.помощь'!O:O,'Скорая мед.помощь'!E:E,СВОД!C1362,'Скорая мед.помощь'!G:G,СВОД!E1362)+SUMIFS(Услуги!AV:AV,Услуги!D:D,СВОД!C1362,Услуги!F:F,СВОД!E1362)</f>
        <v>0</v>
      </c>
      <c r="O1362" s="277">
        <f>SUMIFS(Сверхбаза!L:L,Сверхбаза!C:C,СВОД!C1362,Сверхбаза!E:E,СВОД!E1362)+SUMIFS(Сверхбаза!M:M,Сверхбаза!C:C,СВОД!C1362,Сверхбаза!E:E,СВОД!E1362)</f>
        <v>0</v>
      </c>
      <c r="P1362" s="251">
        <f>SUMIFS(Сверхбаза!N:N,Сверхбаза!C:C,СВОД!C1362,Сверхбаза!E:E,СВОД!E1362)</f>
        <v>0</v>
      </c>
      <c r="Q1362" s="251">
        <f>SUMIFS(Сверхбаза!P:P,Сверхбаза!C:C,СВОД!C1362,Сверхбаза!E:E,СВОД!E1362)</f>
        <v>0</v>
      </c>
      <c r="R1362" s="251">
        <f>SUMIFS(Сверхбаза!O:O,Сверхбаза!C:C,СВОД!C1362,Сверхбаза!E:E,СВОД!E1362)</f>
        <v>0</v>
      </c>
      <c r="S1362" s="251">
        <f>SUMIFS(Сверхбаза!Q:Q,Сверхбаза!C:C,СВОД!C1362,Сверхбаза!E:E,СВОД!E1362)</f>
        <v>0</v>
      </c>
      <c r="T1362" s="278">
        <f>SUMIFS(Сверхбаза!G:G,Сверхбаза!C:C,СВОД!C1362,Сверхбаза!E:E,СВОД!E1362)</f>
        <v>0</v>
      </c>
    </row>
    <row r="1363" spans="1:20" ht="25.5" outlineLevel="2">
      <c r="A1363" s="263">
        <v>1</v>
      </c>
      <c r="B1363" s="336">
        <v>503702</v>
      </c>
      <c r="C1363" s="336">
        <v>370201</v>
      </c>
      <c r="D1363" s="5" t="s">
        <v>515</v>
      </c>
      <c r="E1363" s="324">
        <v>94</v>
      </c>
      <c r="F1363" s="325" t="s">
        <v>157</v>
      </c>
      <c r="G1363" s="277">
        <f>SUMIFS('Круглосуточный стационар'!J:J,'Круглосуточный стационар'!D:D,СВОД!C1363,'Круглосуточный стационар'!F:F,СВОД!E1363)/2+SUMIFS(ВМП!J:J,ВМП!D:D,СВОД!C1363,ВМП!F:F,СВОД!E1363)/2+SUMIFS('Дневной стационар'!J:J,'Дневной стационар'!D:D,СВОД!C1363,'Дневной стационар'!F:F,СВОД!E1363)/2+SUMIFS(ЭКО!H:H,ЭКО!D:D,СВОД!C1363,ЭКО!F:F,СВОД!E1363)+SUMIFS(Диализ!J:J,Диализ!E:E,СВОД!C1363,Диализ!G:G,СВОД!E1363)</f>
        <v>0</v>
      </c>
      <c r="H1363" s="251">
        <f>SUMIFS(Поликлиника!H:H,Поликлиника!D:D,СВОД!C1363,Поликлиника!F:F,СВОД!E1363)</f>
        <v>0</v>
      </c>
      <c r="I1363" s="251">
        <f>SUMIFS(Поликлиника!BA:BA,Поликлиника!D:D,СВОД!C1363,Поликлиника!F:F,СВОД!E1363)</f>
        <v>0</v>
      </c>
      <c r="J1363" s="251">
        <f>SUMIFS(Поликлиника!BF:BF,Поликлиника!D:D,СВОД!C1363,Поликлиника!F:F,СВОД!E1363)</f>
        <v>0</v>
      </c>
      <c r="K1363" s="251">
        <f>SUMIFS(Поликлиника!BU:BU,Поликлиника!D:D,СВОД!C1363,Поликлиника!F:F,СВОД!E1363)</f>
        <v>0</v>
      </c>
      <c r="L1363" s="251">
        <f>SUMIFS(Услуги!H:H,Услуги!D:D,СВОД!C1363,Услуги!F:F,СВОД!E1363)+SUMIFS(Услуги!M:M,Услуги!D:D,СВОД!C1363,Услуги!F:F,СВОД!E1363)+SUMIFS(Услуги!R:R,Услуги!D:D,СВОД!C1363,Услуги!F:F,СВОД!E1363)+SUMIFS(Услуги!W:W,Услуги!D:D,СВОД!C1363,Услуги!F:F,СВОД!E1363)+SUMIFS(Услуги!AB:AB,Услуги!D:D,СВОД!C1363,Услуги!F:F,СВОД!E1363)+SUMIFS(Услуги!AG:AG,Услуги!D:D,СВОД!C1363,Услуги!F:F,СВОД!E1363)+SUMIFS(Услуги!AL:AL,Услуги!D:D,СВОД!C1363,Услуги!F:F,СВОД!E1363)+SUMIFS(Услуги!AQ:AQ,Услуги!D:D,СВОД!C1363,Услуги!F:F,СВОД!E1363)</f>
        <v>0</v>
      </c>
      <c r="M1363" s="251">
        <f>SUMIFS('Скорая мед.помощь'!J:J,'Скорая мед.помощь'!E:E,СВОД!C1363,'Скорая мед.помощь'!G:G,СВОД!E1363)</f>
        <v>0</v>
      </c>
      <c r="N1363" s="278">
        <f>SUMIFS('Круглосуточный стационар'!O:O,'Круглосуточный стационар'!D:D,СВОД!C1363,'Круглосуточный стационар'!F:F,СВОД!E1363)+SUMIFS(ВМП!O:O,ВМП!D:D,СВОД!C1363,ВМП!F:F,СВОД!E1363)+SUMIFS('Дневной стационар'!O:O,'Дневной стационар'!D:D,СВОД!C1363,'Дневной стационар'!F:F,СВОД!E1363)+SUMIFS(ЭКО!M:M,ЭКО!D:D,СВОД!C1363,ЭКО!F:F,СВОД!E1363)+SUMIFS(Диализ!O:O,Диализ!E:E,СВОД!C1363,Диализ!G:G,СВОД!E1363)+SUMIFS(Поликлиника!CT:CT,Поликлиника!D:D,СВОД!C1363,Поликлиника!F:F,СВОД!E1363)+SUMIFS('Скорая мед.помощь'!O:O,'Скорая мед.помощь'!E:E,СВОД!C1363,'Скорая мед.помощь'!G:G,СВОД!E1363)+SUMIFS(Услуги!AV:AV,Услуги!D:D,СВОД!C1363,Услуги!F:F,СВОД!E1363)</f>
        <v>0</v>
      </c>
      <c r="O1363" s="277">
        <f>SUMIFS(Сверхбаза!L:L,Сверхбаза!C:C,СВОД!C1363,Сверхбаза!E:E,СВОД!E1363)+SUMIFS(Сверхбаза!M:M,Сверхбаза!C:C,СВОД!C1363,Сверхбаза!E:E,СВОД!E1363)</f>
        <v>0</v>
      </c>
      <c r="P1363" s="251">
        <f>SUMIFS(Сверхбаза!N:N,Сверхбаза!C:C,СВОД!C1363,Сверхбаза!E:E,СВОД!E1363)</f>
        <v>0</v>
      </c>
      <c r="Q1363" s="251">
        <f>SUMIFS(Сверхбаза!P:P,Сверхбаза!C:C,СВОД!C1363,Сверхбаза!E:E,СВОД!E1363)</f>
        <v>0</v>
      </c>
      <c r="R1363" s="251">
        <f>SUMIFS(Сверхбаза!O:O,Сверхбаза!C:C,СВОД!C1363,Сверхбаза!E:E,СВОД!E1363)</f>
        <v>0</v>
      </c>
      <c r="S1363" s="251">
        <f>SUMIFS(Сверхбаза!Q:Q,Сверхбаза!C:C,СВОД!C1363,Сверхбаза!E:E,СВОД!E1363)</f>
        <v>0</v>
      </c>
      <c r="T1363" s="278">
        <f>SUMIFS(Сверхбаза!G:G,Сверхбаза!C:C,СВОД!C1363,Сверхбаза!E:E,СВОД!E1363)</f>
        <v>0</v>
      </c>
    </row>
    <row r="1364" spans="1:20" outlineLevel="1">
      <c r="A1364" s="264"/>
      <c r="B1364" s="254"/>
      <c r="C1364" s="254" t="str">
        <f>CONCATENATE(C1363," ","Итог")</f>
        <v>370201 Итог</v>
      </c>
      <c r="D1364" s="255"/>
      <c r="E1364" s="326"/>
      <c r="F1364" s="327"/>
      <c r="G1364" s="279"/>
      <c r="H1364" s="256"/>
      <c r="I1364" s="256"/>
      <c r="J1364" s="256"/>
      <c r="K1364" s="256"/>
      <c r="L1364" s="256"/>
      <c r="M1364" s="256"/>
      <c r="N1364" s="280">
        <f>SUBTOTAL(9,N1356:N1363)</f>
        <v>77095.37315984536</v>
      </c>
      <c r="O1364" s="279"/>
      <c r="P1364" s="256"/>
      <c r="Q1364" s="256"/>
      <c r="R1364" s="256"/>
      <c r="S1364" s="256"/>
      <c r="T1364" s="280">
        <f>SUBTOTAL(9,T1356:T1363)</f>
        <v>0</v>
      </c>
    </row>
    <row r="1365" spans="1:20" ht="25.5" outlineLevel="2">
      <c r="A1365" s="262">
        <v>1</v>
      </c>
      <c r="B1365" s="8">
        <v>503703</v>
      </c>
      <c r="C1365" s="8">
        <v>370301</v>
      </c>
      <c r="D1365" s="9" t="s">
        <v>213</v>
      </c>
      <c r="E1365" s="322">
        <v>1</v>
      </c>
      <c r="F1365" s="323" t="s">
        <v>12</v>
      </c>
      <c r="G1365" s="275">
        <f>SUMIFS('Круглосуточный стационар'!J:J,'Круглосуточный стационар'!D:D,СВОД!C1365,'Круглосуточный стационар'!F:F,СВОД!E1365)/2+SUMIFS(ВМП!J:J,ВМП!D:D,СВОД!C1365,ВМП!F:F,СВОД!E1365)/2+SUMIFS('Дневной стационар'!J:J,'Дневной стационар'!D:D,СВОД!C1365,'Дневной стационар'!F:F,СВОД!E1365)/2+SUMIFS(ЭКО!H:H,ЭКО!D:D,СВОД!C1365,ЭКО!F:F,СВОД!E1365)+SUMIFS(Диализ!J:J,Диализ!E:E,СВОД!C1365,Диализ!G:G,СВОД!E1365)</f>
        <v>700</v>
      </c>
      <c r="H1365" s="253">
        <f>SUMIFS(Поликлиника!H:H,Поликлиника!D:D,СВОД!C1365,Поликлиника!F:F,СВОД!E1365)</f>
        <v>0</v>
      </c>
      <c r="I1365" s="253">
        <f>SUMIFS(Поликлиника!BA:BA,Поликлиника!D:D,СВОД!C1365,Поликлиника!F:F,СВОД!E1365)</f>
        <v>0</v>
      </c>
      <c r="J1365" s="253">
        <f>SUMIFS(Поликлиника!BF:BF,Поликлиника!D:D,СВОД!C1365,Поликлиника!F:F,СВОД!E1365)</f>
        <v>0</v>
      </c>
      <c r="K1365" s="253">
        <f>SUMIFS(Поликлиника!BU:BU,Поликлиника!D:D,СВОД!C1365,Поликлиника!F:F,СВОД!E1365)</f>
        <v>0</v>
      </c>
      <c r="L1365" s="253">
        <f>SUMIFS(Услуги!H:H,Услуги!D:D,СВОД!C1365,Услуги!F:F,СВОД!E1365)+SUMIFS(Услуги!M:M,Услуги!D:D,СВОД!C1365,Услуги!F:F,СВОД!E1365)+SUMIFS(Услуги!R:R,Услуги!D:D,СВОД!C1365,Услуги!F:F,СВОД!E1365)+SUMIFS(Услуги!W:W,Услуги!D:D,СВОД!C1365,Услуги!F:F,СВОД!E1365)+SUMIFS(Услуги!AB:AB,Услуги!D:D,СВОД!C1365,Услуги!F:F,СВОД!E1365)+SUMIFS(Услуги!AG:AG,Услуги!D:D,СВОД!C1365,Услуги!F:F,СВОД!E1365)+SUMIFS(Услуги!AL:AL,Услуги!D:D,СВОД!C1365,Услуги!F:F,СВОД!E1365)+SUMIFS(Услуги!AQ:AQ,Услуги!D:D,СВОД!C1365,Услуги!F:F,СВОД!E1365)</f>
        <v>0</v>
      </c>
      <c r="M1365" s="253">
        <f>SUMIFS('Скорая мед.помощь'!J:J,'Скорая мед.помощь'!E:E,СВОД!C1365,'Скорая мед.помощь'!G:G,СВОД!E1365)</f>
        <v>0</v>
      </c>
      <c r="N1365" s="276">
        <f>SUMIFS('Круглосуточный стационар'!O:O,'Круглосуточный стационар'!D:D,СВОД!C1365,'Круглосуточный стационар'!F:F,СВОД!E1365)+SUMIFS(ВМП!O:O,ВМП!D:D,СВОД!C1365,ВМП!F:F,СВОД!E1365)+SUMIFS('Дневной стационар'!O:O,'Дневной стационар'!D:D,СВОД!C1365,'Дневной стационар'!F:F,СВОД!E1365)+SUMIFS(ЭКО!M:M,ЭКО!D:D,СВОД!C1365,ЭКО!F:F,СВОД!E1365)+SUMIFS(Диализ!O:O,Диализ!E:E,СВОД!C1365,Диализ!G:G,СВОД!E1365)+SUMIFS(Поликлиника!CT:CT,Поликлиника!D:D,СВОД!C1365,Поликлиника!F:F,СВОД!E1365)+SUMIFS('Скорая мед.помощь'!O:O,'Скорая мед.помощь'!E:E,СВОД!C1365,'Скорая мед.помощь'!G:G,СВОД!E1365)+SUMIFS(Услуги!AV:AV,Услуги!D:D,СВОД!C1365,Услуги!F:F,СВОД!E1365)</f>
        <v>11441.340016148057</v>
      </c>
      <c r="O1365" s="275">
        <f>SUMIFS(Сверхбаза!L:L,Сверхбаза!C:C,СВОД!C1365,Сверхбаза!E:E,СВОД!E1365)+SUMIFS(Сверхбаза!M:M,Сверхбаза!C:C,СВОД!C1365,Сверхбаза!E:E,СВОД!E1365)</f>
        <v>0</v>
      </c>
      <c r="P1365" s="253">
        <f>SUMIFS(Сверхбаза!N:N,Сверхбаза!C:C,СВОД!C1365,Сверхбаза!E:E,СВОД!E1365)</f>
        <v>0</v>
      </c>
      <c r="Q1365" s="253">
        <f>SUMIFS(Сверхбаза!P:P,Сверхбаза!C:C,СВОД!C1365,Сверхбаза!E:E,СВОД!E1365)</f>
        <v>0</v>
      </c>
      <c r="R1365" s="253">
        <f>SUMIFS(Сверхбаза!O:O,Сверхбаза!C:C,СВОД!C1365,Сверхбаза!E:E,СВОД!E1365)</f>
        <v>0</v>
      </c>
      <c r="S1365" s="253">
        <f>SUMIFS(Сверхбаза!Q:Q,Сверхбаза!C:C,СВОД!C1365,Сверхбаза!E:E,СВОД!E1365)</f>
        <v>0</v>
      </c>
      <c r="T1365" s="276">
        <f>SUMIFS(Сверхбаза!G:G,Сверхбаза!C:C,СВОД!C1365,Сверхбаза!E:E,СВОД!E1365)</f>
        <v>0</v>
      </c>
    </row>
    <row r="1366" spans="1:20" ht="25.5" outlineLevel="2">
      <c r="A1366" s="263">
        <v>1</v>
      </c>
      <c r="B1366" s="336">
        <v>503703</v>
      </c>
      <c r="C1366" s="336">
        <v>370301</v>
      </c>
      <c r="D1366" s="5" t="s">
        <v>213</v>
      </c>
      <c r="E1366" s="324">
        <v>13</v>
      </c>
      <c r="F1366" s="325" t="s">
        <v>704</v>
      </c>
      <c r="G1366" s="277">
        <f>SUMIFS('Круглосуточный стационар'!J:J,'Круглосуточный стационар'!D:D,СВОД!C1366,'Круглосуточный стационар'!F:F,СВОД!E1366)/2+SUMIFS(ВМП!J:J,ВМП!D:D,СВОД!C1366,ВМП!F:F,СВОД!E1366)/2+SUMIFS('Дневной стационар'!J:J,'Дневной стационар'!D:D,СВОД!C1366,'Дневной стационар'!F:F,СВОД!E1366)/2+SUMIFS(ЭКО!H:H,ЭКО!D:D,СВОД!C1366,ЭКО!F:F,СВОД!E1366)+SUMIFS(Диализ!J:J,Диализ!E:E,СВОД!C1366,Диализ!G:G,СВОД!E1366)</f>
        <v>0</v>
      </c>
      <c r="H1366" s="251">
        <f>SUMIFS(Поликлиника!H:H,Поликлиника!D:D,СВОД!C1366,Поликлиника!F:F,СВОД!E1366)</f>
        <v>0</v>
      </c>
      <c r="I1366" s="251">
        <f>SUMIFS(Поликлиника!BA:BA,Поликлиника!D:D,СВОД!C1366,Поликлиника!F:F,СВОД!E1366)</f>
        <v>0</v>
      </c>
      <c r="J1366" s="251">
        <f>SUMIFS(Поликлиника!BF:BF,Поликлиника!D:D,СВОД!C1366,Поликлиника!F:F,СВОД!E1366)</f>
        <v>0</v>
      </c>
      <c r="K1366" s="251">
        <f>SUMIFS(Поликлиника!BU:BU,Поликлиника!D:D,СВОД!C1366,Поликлиника!F:F,СВОД!E1366)</f>
        <v>0</v>
      </c>
      <c r="L1366" s="251">
        <f>SUMIFS(Услуги!H:H,Услуги!D:D,СВОД!C1366,Услуги!F:F,СВОД!E1366)+SUMIFS(Услуги!M:M,Услуги!D:D,СВОД!C1366,Услуги!F:F,СВОД!E1366)+SUMIFS(Услуги!R:R,Услуги!D:D,СВОД!C1366,Услуги!F:F,СВОД!E1366)+SUMIFS(Услуги!W:W,Услуги!D:D,СВОД!C1366,Услуги!F:F,СВОД!E1366)+SUMIFS(Услуги!AB:AB,Услуги!D:D,СВОД!C1366,Услуги!F:F,СВОД!E1366)+SUMIFS(Услуги!AG:AG,Услуги!D:D,СВОД!C1366,Услуги!F:F,СВОД!E1366)+SUMIFS(Услуги!AL:AL,Услуги!D:D,СВОД!C1366,Услуги!F:F,СВОД!E1366)+SUMIFS(Услуги!AQ:AQ,Услуги!D:D,СВОД!C1366,Услуги!F:F,СВОД!E1366)</f>
        <v>0</v>
      </c>
      <c r="M1366" s="251">
        <f>SUMIFS('Скорая мед.помощь'!J:J,'Скорая мед.помощь'!E:E,СВОД!C1366,'Скорая мед.помощь'!G:G,СВОД!E1366)</f>
        <v>0</v>
      </c>
      <c r="N1366" s="278">
        <f>SUMIFS('Круглосуточный стационар'!O:O,'Круглосуточный стационар'!D:D,СВОД!C1366,'Круглосуточный стационар'!F:F,СВОД!E1366)+SUMIFS(ВМП!O:O,ВМП!D:D,СВОД!C1366,ВМП!F:F,СВОД!E1366)+SUMIFS('Дневной стационар'!O:O,'Дневной стационар'!D:D,СВОД!C1366,'Дневной стационар'!F:F,СВОД!E1366)+SUMIFS(ЭКО!M:M,ЭКО!D:D,СВОД!C1366,ЭКО!F:F,СВОД!E1366)+SUMIFS(Диализ!O:O,Диализ!E:E,СВОД!C1366,Диализ!G:G,СВОД!E1366)+SUMIFS(Поликлиника!CT:CT,Поликлиника!D:D,СВОД!C1366,Поликлиника!F:F,СВОД!E1366)+SUMIFS('Скорая мед.помощь'!O:O,'Скорая мед.помощь'!E:E,СВОД!C1366,'Скорая мед.помощь'!G:G,СВОД!E1366)+SUMIFS(Услуги!AV:AV,Услуги!D:D,СВОД!C1366,Услуги!F:F,СВОД!E1366)</f>
        <v>0</v>
      </c>
      <c r="O1366" s="277">
        <f>SUMIFS(Сверхбаза!L:L,Сверхбаза!C:C,СВОД!C1366,Сверхбаза!E:E,СВОД!E1366)+SUMIFS(Сверхбаза!M:M,Сверхбаза!C:C,СВОД!C1366,Сверхбаза!E:E,СВОД!E1366)</f>
        <v>0</v>
      </c>
      <c r="P1366" s="251">
        <f>SUMIFS(Сверхбаза!N:N,Сверхбаза!C:C,СВОД!C1366,Сверхбаза!E:E,СВОД!E1366)</f>
        <v>0</v>
      </c>
      <c r="Q1366" s="251">
        <f>SUMIFS(Сверхбаза!P:P,Сверхбаза!C:C,СВОД!C1366,Сверхбаза!E:E,СВОД!E1366)</f>
        <v>0</v>
      </c>
      <c r="R1366" s="251">
        <f>SUMIFS(Сверхбаза!O:O,Сверхбаза!C:C,СВОД!C1366,Сверхбаза!E:E,СВОД!E1366)</f>
        <v>0</v>
      </c>
      <c r="S1366" s="251">
        <f>SUMIFS(Сверхбаза!Q:Q,Сверхбаза!C:C,СВОД!C1366,Сверхбаза!E:E,СВОД!E1366)</f>
        <v>0</v>
      </c>
      <c r="T1366" s="278">
        <f>SUMIFS(Сверхбаза!G:G,Сверхбаза!C:C,СВОД!C1366,Сверхбаза!E:E,СВОД!E1366)</f>
        <v>0</v>
      </c>
    </row>
    <row r="1367" spans="1:20" ht="25.5" outlineLevel="2">
      <c r="A1367" s="263">
        <v>1</v>
      </c>
      <c r="B1367" s="336">
        <v>503703</v>
      </c>
      <c r="C1367" s="336">
        <v>370301</v>
      </c>
      <c r="D1367" s="5" t="s">
        <v>213</v>
      </c>
      <c r="E1367" s="324">
        <v>2</v>
      </c>
      <c r="F1367" s="325" t="s">
        <v>173</v>
      </c>
      <c r="G1367" s="277">
        <f>SUMIFS('Круглосуточный стационар'!J:J,'Круглосуточный стационар'!D:D,СВОД!C1367,'Круглосуточный стационар'!F:F,СВОД!E1367)/2+SUMIFS(ВМП!J:J,ВМП!D:D,СВОД!C1367,ВМП!F:F,СВОД!E1367)/2+SUMIFS('Дневной стационар'!J:J,'Дневной стационар'!D:D,СВОД!C1367,'Дневной стационар'!F:F,СВОД!E1367)/2+SUMIFS(ЭКО!H:H,ЭКО!D:D,СВОД!C1367,ЭКО!F:F,СВОД!E1367)+SUMIFS(Диализ!J:J,Диализ!E:E,СВОД!C1367,Диализ!G:G,СВОД!E1367)</f>
        <v>239</v>
      </c>
      <c r="H1367" s="251">
        <f>SUMIFS(Поликлиника!H:H,Поликлиника!D:D,СВОД!C1367,Поликлиника!F:F,СВОД!E1367)</f>
        <v>0</v>
      </c>
      <c r="I1367" s="251">
        <f>SUMIFS(Поликлиника!BA:BA,Поликлиника!D:D,СВОД!C1367,Поликлиника!F:F,СВОД!E1367)</f>
        <v>0</v>
      </c>
      <c r="J1367" s="251">
        <f>SUMIFS(Поликлиника!BF:BF,Поликлиника!D:D,СВОД!C1367,Поликлиника!F:F,СВОД!E1367)</f>
        <v>0</v>
      </c>
      <c r="K1367" s="251">
        <f>SUMIFS(Поликлиника!BU:BU,Поликлиника!D:D,СВОД!C1367,Поликлиника!F:F,СВОД!E1367)</f>
        <v>0</v>
      </c>
      <c r="L1367" s="251">
        <f>SUMIFS(Услуги!H:H,Услуги!D:D,СВОД!C1367,Услуги!F:F,СВОД!E1367)+SUMIFS(Услуги!M:M,Услуги!D:D,СВОД!C1367,Услуги!F:F,СВОД!E1367)+SUMIFS(Услуги!R:R,Услуги!D:D,СВОД!C1367,Услуги!F:F,СВОД!E1367)+SUMIFS(Услуги!W:W,Услуги!D:D,СВОД!C1367,Услуги!F:F,СВОД!E1367)+SUMIFS(Услуги!AB:AB,Услуги!D:D,СВОД!C1367,Услуги!F:F,СВОД!E1367)+SUMIFS(Услуги!AG:AG,Услуги!D:D,СВОД!C1367,Услуги!F:F,СВОД!E1367)+SUMIFS(Услуги!AL:AL,Услуги!D:D,СВОД!C1367,Услуги!F:F,СВОД!E1367)+SUMIFS(Услуги!AQ:AQ,Услуги!D:D,СВОД!C1367,Услуги!F:F,СВОД!E1367)</f>
        <v>0</v>
      </c>
      <c r="M1367" s="251">
        <f>SUMIFS('Скорая мед.помощь'!J:J,'Скорая мед.помощь'!E:E,СВОД!C1367,'Скорая мед.помощь'!G:G,СВОД!E1367)</f>
        <v>0</v>
      </c>
      <c r="N1367" s="278">
        <f>SUMIFS('Круглосуточный стационар'!O:O,'Круглосуточный стационар'!D:D,СВОД!C1367,'Круглосуточный стационар'!F:F,СВОД!E1367)+SUMIFS(ВМП!O:O,ВМП!D:D,СВОД!C1367,ВМП!F:F,СВОД!E1367)+SUMIFS('Дневной стационар'!O:O,'Дневной стационар'!D:D,СВОД!C1367,'Дневной стационар'!F:F,СВОД!E1367)+SUMIFS(ЭКО!M:M,ЭКО!D:D,СВОД!C1367,ЭКО!F:F,СВОД!E1367)+SUMIFS(Диализ!O:O,Диализ!E:E,СВОД!C1367,Диализ!G:G,СВОД!E1367)+SUMIFS(Поликлиника!CT:CT,Поликлиника!D:D,СВОД!C1367,Поликлиника!F:F,СВОД!E1367)+SUMIFS('Скорая мед.помощь'!O:O,'Скорая мед.помощь'!E:E,СВОД!C1367,'Скорая мед.помощь'!G:G,СВОД!E1367)+SUMIFS(Услуги!AV:AV,Услуги!D:D,СВОД!C1367,Услуги!F:F,СВОД!E1367)</f>
        <v>1344.7783200000001</v>
      </c>
      <c r="O1367" s="277">
        <f>SUMIFS(Сверхбаза!L:L,Сверхбаза!C:C,СВОД!C1367,Сверхбаза!E:E,СВОД!E1367)+SUMIFS(Сверхбаза!M:M,Сверхбаза!C:C,СВОД!C1367,Сверхбаза!E:E,СВОД!E1367)</f>
        <v>0</v>
      </c>
      <c r="P1367" s="251">
        <f>SUMIFS(Сверхбаза!N:N,Сверхбаза!C:C,СВОД!C1367,Сверхбаза!E:E,СВОД!E1367)</f>
        <v>0</v>
      </c>
      <c r="Q1367" s="251">
        <f>SUMIFS(Сверхбаза!P:P,Сверхбаза!C:C,СВОД!C1367,Сверхбаза!E:E,СВОД!E1367)</f>
        <v>0</v>
      </c>
      <c r="R1367" s="251">
        <f>SUMIFS(Сверхбаза!O:O,Сверхбаза!C:C,СВОД!C1367,Сверхбаза!E:E,СВОД!E1367)</f>
        <v>0</v>
      </c>
      <c r="S1367" s="251">
        <f>SUMIFS(Сверхбаза!Q:Q,Сверхбаза!C:C,СВОД!C1367,Сверхбаза!E:E,СВОД!E1367)</f>
        <v>0</v>
      </c>
      <c r="T1367" s="278">
        <f>SUMIFS(Сверхбаза!G:G,Сверхбаза!C:C,СВОД!C1367,Сверхбаза!E:E,СВОД!E1367)</f>
        <v>0</v>
      </c>
    </row>
    <row r="1368" spans="1:20" ht="25.5" outlineLevel="2">
      <c r="A1368" s="263">
        <v>1</v>
      </c>
      <c r="B1368" s="336">
        <v>503703</v>
      </c>
      <c r="C1368" s="336">
        <v>370301</v>
      </c>
      <c r="D1368" s="5" t="s">
        <v>213</v>
      </c>
      <c r="E1368" s="324">
        <v>6</v>
      </c>
      <c r="F1368" s="325" t="s">
        <v>705</v>
      </c>
      <c r="G1368" s="277">
        <f>SUMIFS('Круглосуточный стационар'!J:J,'Круглосуточный стационар'!D:D,СВОД!C1368,'Круглосуточный стационар'!F:F,СВОД!E1368)/2+SUMIFS(ВМП!J:J,ВМП!D:D,СВОД!C1368,ВМП!F:F,СВОД!E1368)/2+SUMIFS('Дневной стационар'!J:J,'Дневной стационар'!D:D,СВОД!C1368,'Дневной стационар'!F:F,СВОД!E1368)/2+SUMIFS(ЭКО!H:H,ЭКО!D:D,СВОД!C1368,ЭКО!F:F,СВОД!E1368)+SUMIFS(Диализ!J:J,Диализ!E:E,СВОД!C1368,Диализ!G:G,СВОД!E1368)</f>
        <v>0</v>
      </c>
      <c r="H1368" s="251">
        <f>SUMIFS(Поликлиника!H:H,Поликлиника!D:D,СВОД!C1368,Поликлиника!F:F,СВОД!E1368)</f>
        <v>0</v>
      </c>
      <c r="I1368" s="251">
        <f>SUMIFS(Поликлиника!BA:BA,Поликлиника!D:D,СВОД!C1368,Поликлиника!F:F,СВОД!E1368)</f>
        <v>0</v>
      </c>
      <c r="J1368" s="251">
        <f>SUMIFS(Поликлиника!BF:BF,Поликлиника!D:D,СВОД!C1368,Поликлиника!F:F,СВОД!E1368)</f>
        <v>0</v>
      </c>
      <c r="K1368" s="251">
        <f>SUMIFS(Поликлиника!BU:BU,Поликлиника!D:D,СВОД!C1368,Поликлиника!F:F,СВОД!E1368)</f>
        <v>0</v>
      </c>
      <c r="L1368" s="251">
        <f>SUMIFS(Услуги!H:H,Услуги!D:D,СВОД!C1368,Услуги!F:F,СВОД!E1368)+SUMIFS(Услуги!M:M,Услуги!D:D,СВОД!C1368,Услуги!F:F,СВОД!E1368)+SUMIFS(Услуги!R:R,Услуги!D:D,СВОД!C1368,Услуги!F:F,СВОД!E1368)+SUMIFS(Услуги!W:W,Услуги!D:D,СВОД!C1368,Услуги!F:F,СВОД!E1368)+SUMIFS(Услуги!AB:AB,Услуги!D:D,СВОД!C1368,Услуги!F:F,СВОД!E1368)+SUMIFS(Услуги!AG:AG,Услуги!D:D,СВОД!C1368,Услуги!F:F,СВОД!E1368)+SUMIFS(Услуги!AL:AL,Услуги!D:D,СВОД!C1368,Услуги!F:F,СВОД!E1368)+SUMIFS(Услуги!AQ:AQ,Услуги!D:D,СВОД!C1368,Услуги!F:F,СВОД!E1368)</f>
        <v>0</v>
      </c>
      <c r="M1368" s="251">
        <f>SUMIFS('Скорая мед.помощь'!J:J,'Скорая мед.помощь'!E:E,СВОД!C1368,'Скорая мед.помощь'!G:G,СВОД!E1368)</f>
        <v>0</v>
      </c>
      <c r="N1368" s="278">
        <f>SUMIFS('Круглосуточный стационар'!O:O,'Круглосуточный стационар'!D:D,СВОД!C1368,'Круглосуточный стационар'!F:F,СВОД!E1368)+SUMIFS(ВМП!O:O,ВМП!D:D,СВОД!C1368,ВМП!F:F,СВОД!E1368)+SUMIFS('Дневной стационар'!O:O,'Дневной стационар'!D:D,СВОД!C1368,'Дневной стационар'!F:F,СВОД!E1368)+SUMIFS(ЭКО!M:M,ЭКО!D:D,СВОД!C1368,ЭКО!F:F,СВОД!E1368)+SUMIFS(Диализ!O:O,Диализ!E:E,СВОД!C1368,Диализ!G:G,СВОД!E1368)+SUMIFS(Поликлиника!CT:CT,Поликлиника!D:D,СВОД!C1368,Поликлиника!F:F,СВОД!E1368)+SUMIFS('Скорая мед.помощь'!O:O,'Скорая мед.помощь'!E:E,СВОД!C1368,'Скорая мед.помощь'!G:G,СВОД!E1368)+SUMIFS(Услуги!AV:AV,Услуги!D:D,СВОД!C1368,Услуги!F:F,СВОД!E1368)</f>
        <v>0</v>
      </c>
      <c r="O1368" s="277">
        <f>SUMIFS(Сверхбаза!L:L,Сверхбаза!C:C,СВОД!C1368,Сверхбаза!E:E,СВОД!E1368)+SUMIFS(Сверхбаза!M:M,Сверхбаза!C:C,СВОД!C1368,Сверхбаза!E:E,СВОД!E1368)</f>
        <v>0</v>
      </c>
      <c r="P1368" s="251">
        <f>SUMIFS(Сверхбаза!N:N,Сверхбаза!C:C,СВОД!C1368,Сверхбаза!E:E,СВОД!E1368)</f>
        <v>0</v>
      </c>
      <c r="Q1368" s="251">
        <f>SUMIFS(Сверхбаза!P:P,Сверхбаза!C:C,СВОД!C1368,Сверхбаза!E:E,СВОД!E1368)</f>
        <v>0</v>
      </c>
      <c r="R1368" s="251">
        <f>SUMIFS(Сверхбаза!O:O,Сверхбаза!C:C,СВОД!C1368,Сверхбаза!E:E,СВОД!E1368)</f>
        <v>0</v>
      </c>
      <c r="S1368" s="251">
        <f>SUMIFS(Сверхбаза!Q:Q,Сверхбаза!C:C,СВОД!C1368,Сверхбаза!E:E,СВОД!E1368)</f>
        <v>0</v>
      </c>
      <c r="T1368" s="278">
        <f>SUMIFS(Сверхбаза!G:G,Сверхбаза!C:C,СВОД!C1368,Сверхбаза!E:E,СВОД!E1368)</f>
        <v>0</v>
      </c>
    </row>
    <row r="1369" spans="1:20" ht="25.5" outlineLevel="2">
      <c r="A1369" s="263">
        <v>1</v>
      </c>
      <c r="B1369" s="336">
        <v>503703</v>
      </c>
      <c r="C1369" s="336">
        <v>370301</v>
      </c>
      <c r="D1369" s="5" t="s">
        <v>213</v>
      </c>
      <c r="E1369" s="324">
        <v>3</v>
      </c>
      <c r="F1369" s="325" t="s">
        <v>174</v>
      </c>
      <c r="G1369" s="277">
        <f>SUMIFS('Круглосуточный стационар'!J:J,'Круглосуточный стационар'!D:D,СВОД!C1369,'Круглосуточный стационар'!F:F,СВОД!E1369)/2+SUMIFS(ВМП!J:J,ВМП!D:D,СВОД!C1369,ВМП!F:F,СВОД!E1369)/2+SUMIFS('Дневной стационар'!J:J,'Дневной стационар'!D:D,СВОД!C1369,'Дневной стационар'!F:F,СВОД!E1369)/2+SUMIFS(ЭКО!H:H,ЭКО!D:D,СВОД!C1369,ЭКО!F:F,СВОД!E1369)+SUMIFS(Диализ!J:J,Диализ!E:E,СВОД!C1369,Диализ!G:G,СВОД!E1369)</f>
        <v>0</v>
      </c>
      <c r="H1369" s="251">
        <f>SUMIFS(Поликлиника!H:H,Поликлиника!D:D,СВОД!C1369,Поликлиника!F:F,СВОД!E1369)</f>
        <v>6177</v>
      </c>
      <c r="I1369" s="251">
        <f>SUMIFS(Поликлиника!BA:BA,Поликлиника!D:D,СВОД!C1369,Поликлиника!F:F,СВОД!E1369)</f>
        <v>2800</v>
      </c>
      <c r="J1369" s="251">
        <f>SUMIFS(Поликлиника!BF:BF,Поликлиника!D:D,СВОД!C1369,Поликлиника!F:F,СВОД!E1369)</f>
        <v>9550</v>
      </c>
      <c r="K1369" s="251">
        <f>SUMIFS(Поликлиника!BU:BU,Поликлиника!D:D,СВОД!C1369,Поликлиника!F:F,СВОД!E1369)</f>
        <v>4522</v>
      </c>
      <c r="L1369" s="251">
        <f>SUMIFS(Услуги!H:H,Услуги!D:D,СВОД!C1369,Услуги!F:F,СВОД!E1369)+SUMIFS(Услуги!M:M,Услуги!D:D,СВОД!C1369,Услуги!F:F,СВОД!E1369)+SUMIFS(Услуги!R:R,Услуги!D:D,СВОД!C1369,Услуги!F:F,СВОД!E1369)+SUMIFS(Услуги!W:W,Услуги!D:D,СВОД!C1369,Услуги!F:F,СВОД!E1369)+SUMIFS(Услуги!AB:AB,Услуги!D:D,СВОД!C1369,Услуги!F:F,СВОД!E1369)+SUMIFS(Услуги!AG:AG,Услуги!D:D,СВОД!C1369,Услуги!F:F,СВОД!E1369)+SUMIFS(Услуги!AL:AL,Услуги!D:D,СВОД!C1369,Услуги!F:F,СВОД!E1369)+SUMIFS(Услуги!AQ:AQ,Услуги!D:D,СВОД!C1369,Услуги!F:F,СВОД!E1369)</f>
        <v>0</v>
      </c>
      <c r="M1369" s="251">
        <f>SUMIFS('Скорая мед.помощь'!J:J,'Скорая мед.помощь'!E:E,СВОД!C1369,'Скорая мед.помощь'!G:G,СВОД!E1369)</f>
        <v>0</v>
      </c>
      <c r="N1369" s="278">
        <f>SUMIFS('Круглосуточный стационар'!O:O,'Круглосуточный стационар'!D:D,СВОД!C1369,'Круглосуточный стационар'!F:F,СВОД!E1369)+SUMIFS(ВМП!O:O,ВМП!D:D,СВОД!C1369,ВМП!F:F,СВОД!E1369)+SUMIFS('Дневной стационар'!O:O,'Дневной стационар'!D:D,СВОД!C1369,'Дневной стационар'!F:F,СВОД!E1369)+SUMIFS(ЭКО!M:M,ЭКО!D:D,СВОД!C1369,ЭКО!F:F,СВОД!E1369)+SUMIFS(Диализ!O:O,Диализ!E:E,СВОД!C1369,Диализ!G:G,СВОД!E1369)+SUMIFS(Поликлиника!CT:CT,Поликлиника!D:D,СВОД!C1369,Поликлиника!F:F,СВОД!E1369)+SUMIFS('Скорая мед.помощь'!O:O,'Скорая мед.помощь'!E:E,СВОД!C1369,'Скорая мед.помощь'!G:G,СВОД!E1369)+SUMIFS(Услуги!AV:AV,Услуги!D:D,СВОД!C1369,Услуги!F:F,СВОД!E1369)</f>
        <v>17349.12479466667</v>
      </c>
      <c r="O1369" s="277">
        <f>SUMIFS(Сверхбаза!L:L,Сверхбаза!C:C,СВОД!C1369,Сверхбаза!E:E,СВОД!E1369)+SUMIFS(Сверхбаза!M:M,Сверхбаза!C:C,СВОД!C1369,Сверхбаза!E:E,СВОД!E1369)</f>
        <v>0</v>
      </c>
      <c r="P1369" s="251">
        <f>SUMIFS(Сверхбаза!N:N,Сверхбаза!C:C,СВОД!C1369,Сверхбаза!E:E,СВОД!E1369)</f>
        <v>0</v>
      </c>
      <c r="Q1369" s="251">
        <f>SUMIFS(Сверхбаза!P:P,Сверхбаза!C:C,СВОД!C1369,Сверхбаза!E:E,СВОД!E1369)</f>
        <v>0</v>
      </c>
      <c r="R1369" s="251">
        <f>SUMIFS(Сверхбаза!O:O,Сверхбаза!C:C,СВОД!C1369,Сверхбаза!E:E,СВОД!E1369)</f>
        <v>0</v>
      </c>
      <c r="S1369" s="251">
        <f>SUMIFS(Сверхбаза!Q:Q,Сверхбаза!C:C,СВОД!C1369,Сверхбаза!E:E,СВОД!E1369)</f>
        <v>0</v>
      </c>
      <c r="T1369" s="278">
        <f>SUMIFS(Сверхбаза!G:G,Сверхбаза!C:C,СВОД!C1369,Сверхбаза!E:E,СВОД!E1369)</f>
        <v>0</v>
      </c>
    </row>
    <row r="1370" spans="1:20" ht="25.5" outlineLevel="2">
      <c r="A1370" s="263">
        <v>1</v>
      </c>
      <c r="B1370" s="336">
        <v>503703</v>
      </c>
      <c r="C1370" s="336">
        <v>370301</v>
      </c>
      <c r="D1370" s="5" t="s">
        <v>213</v>
      </c>
      <c r="E1370" s="324">
        <v>7</v>
      </c>
      <c r="F1370" s="325" t="s">
        <v>706</v>
      </c>
      <c r="G1370" s="277">
        <f>SUMIFS('Круглосуточный стационар'!J:J,'Круглосуточный стационар'!D:D,СВОД!C1370,'Круглосуточный стационар'!F:F,СВОД!E1370)/2+SUMIFS(ВМП!J:J,ВМП!D:D,СВОД!C1370,ВМП!F:F,СВОД!E1370)/2+SUMIFS('Дневной стационар'!J:J,'Дневной стационар'!D:D,СВОД!C1370,'Дневной стационар'!F:F,СВОД!E1370)/2+SUMIFS(ЭКО!H:H,ЭКО!D:D,СВОД!C1370,ЭКО!F:F,СВОД!E1370)+SUMIFS(Диализ!J:J,Диализ!E:E,СВОД!C1370,Диализ!G:G,СВОД!E1370)</f>
        <v>0</v>
      </c>
      <c r="H1370" s="251">
        <f>SUMIFS(Поликлиника!H:H,Поликлиника!D:D,СВОД!C1370,Поликлиника!F:F,СВОД!E1370)</f>
        <v>0</v>
      </c>
      <c r="I1370" s="251">
        <f>SUMIFS(Поликлиника!BA:BA,Поликлиника!D:D,СВОД!C1370,Поликлиника!F:F,СВОД!E1370)</f>
        <v>0</v>
      </c>
      <c r="J1370" s="251">
        <f>SUMIFS(Поликлиника!BF:BF,Поликлиника!D:D,СВОД!C1370,Поликлиника!F:F,СВОД!E1370)</f>
        <v>0</v>
      </c>
      <c r="K1370" s="251">
        <f>SUMIFS(Поликлиника!BU:BU,Поликлиника!D:D,СВОД!C1370,Поликлиника!F:F,СВОД!E1370)</f>
        <v>0</v>
      </c>
      <c r="L1370" s="251">
        <f>SUMIFS(Услуги!H:H,Услуги!D:D,СВОД!C1370,Услуги!F:F,СВОД!E1370)+SUMIFS(Услуги!M:M,Услуги!D:D,СВОД!C1370,Услуги!F:F,СВОД!E1370)+SUMIFS(Услуги!R:R,Услуги!D:D,СВОД!C1370,Услуги!F:F,СВОД!E1370)+SUMIFS(Услуги!W:W,Услуги!D:D,СВОД!C1370,Услуги!F:F,СВОД!E1370)+SUMIFS(Услуги!AB:AB,Услуги!D:D,СВОД!C1370,Услуги!F:F,СВОД!E1370)+SUMIFS(Услуги!AG:AG,Услуги!D:D,СВОД!C1370,Услуги!F:F,СВОД!E1370)+SUMIFS(Услуги!AL:AL,Услуги!D:D,СВОД!C1370,Услуги!F:F,СВОД!E1370)+SUMIFS(Услуги!AQ:AQ,Услуги!D:D,СВОД!C1370,Услуги!F:F,СВОД!E1370)</f>
        <v>0</v>
      </c>
      <c r="M1370" s="251">
        <f>SUMIFS('Скорая мед.помощь'!J:J,'Скорая мед.помощь'!E:E,СВОД!C1370,'Скорая мед.помощь'!G:G,СВОД!E1370)</f>
        <v>0</v>
      </c>
      <c r="N1370" s="278">
        <f>SUMIFS('Круглосуточный стационар'!O:O,'Круглосуточный стационар'!D:D,СВОД!C1370,'Круглосуточный стационар'!F:F,СВОД!E1370)+SUMIFS(ВМП!O:O,ВМП!D:D,СВОД!C1370,ВМП!F:F,СВОД!E1370)+SUMIFS('Дневной стационар'!O:O,'Дневной стационар'!D:D,СВОД!C1370,'Дневной стационар'!F:F,СВОД!E1370)+SUMIFS(ЭКО!M:M,ЭКО!D:D,СВОД!C1370,ЭКО!F:F,СВОД!E1370)+SUMIFS(Диализ!O:O,Диализ!E:E,СВОД!C1370,Диализ!G:G,СВОД!E1370)+SUMIFS(Поликлиника!CT:CT,Поликлиника!D:D,СВОД!C1370,Поликлиника!F:F,СВОД!E1370)+SUMIFS('Скорая мед.помощь'!O:O,'Скорая мед.помощь'!E:E,СВОД!C1370,'Скорая мед.помощь'!G:G,СВОД!E1370)+SUMIFS(Услуги!AV:AV,Услуги!D:D,СВОД!C1370,Услуги!F:F,СВОД!E1370)</f>
        <v>0</v>
      </c>
      <c r="O1370" s="277">
        <f>SUMIFS(Сверхбаза!L:L,Сверхбаза!C:C,СВОД!C1370,Сверхбаза!E:E,СВОД!E1370)+SUMIFS(Сверхбаза!M:M,Сверхбаза!C:C,СВОД!C1370,Сверхбаза!E:E,СВОД!E1370)</f>
        <v>0</v>
      </c>
      <c r="P1370" s="251">
        <f>SUMIFS(Сверхбаза!N:N,Сверхбаза!C:C,СВОД!C1370,Сверхбаза!E:E,СВОД!E1370)</f>
        <v>0</v>
      </c>
      <c r="Q1370" s="251">
        <f>SUMIFS(Сверхбаза!P:P,Сверхбаза!C:C,СВОД!C1370,Сверхбаза!E:E,СВОД!E1370)</f>
        <v>0</v>
      </c>
      <c r="R1370" s="251">
        <f>SUMIFS(Сверхбаза!O:O,Сверхбаза!C:C,СВОД!C1370,Сверхбаза!E:E,СВОД!E1370)</f>
        <v>0</v>
      </c>
      <c r="S1370" s="251">
        <f>SUMIFS(Сверхбаза!Q:Q,Сверхбаза!C:C,СВОД!C1370,Сверхбаза!E:E,СВОД!E1370)</f>
        <v>0</v>
      </c>
      <c r="T1370" s="278">
        <f>SUMIFS(Сверхбаза!G:G,Сверхбаза!C:C,СВОД!C1370,Сверхбаза!E:E,СВОД!E1370)</f>
        <v>0</v>
      </c>
    </row>
    <row r="1371" spans="1:20" ht="25.5" outlineLevel="2">
      <c r="A1371" s="263">
        <v>1</v>
      </c>
      <c r="B1371" s="336">
        <v>503703</v>
      </c>
      <c r="C1371" s="336">
        <v>370301</v>
      </c>
      <c r="D1371" s="5" t="s">
        <v>213</v>
      </c>
      <c r="E1371" s="324">
        <v>70</v>
      </c>
      <c r="F1371" s="325" t="s">
        <v>707</v>
      </c>
      <c r="G1371" s="277">
        <f>SUMIFS('Круглосуточный стационар'!J:J,'Круглосуточный стационар'!D:D,СВОД!C1371,'Круглосуточный стационар'!F:F,СВОД!E1371)/2+SUMIFS(ВМП!J:J,ВМП!D:D,СВОД!C1371,ВМП!F:F,СВОД!E1371)/2+SUMIFS('Дневной стационар'!J:J,'Дневной стационар'!D:D,СВОД!C1371,'Дневной стационар'!F:F,СВОД!E1371)/2+SUMIFS(ЭКО!H:H,ЭКО!D:D,СВОД!C1371,ЭКО!F:F,СВОД!E1371)+SUMIFS(Диализ!J:J,Диализ!E:E,СВОД!C1371,Диализ!G:G,СВОД!E1371)</f>
        <v>0</v>
      </c>
      <c r="H1371" s="251">
        <f>SUMIFS(Поликлиника!H:H,Поликлиника!D:D,СВОД!C1371,Поликлиника!F:F,СВОД!E1371)</f>
        <v>0</v>
      </c>
      <c r="I1371" s="251">
        <f>SUMIFS(Поликлиника!BA:BA,Поликлиника!D:D,СВОД!C1371,Поликлиника!F:F,СВОД!E1371)</f>
        <v>0</v>
      </c>
      <c r="J1371" s="251">
        <f>SUMIFS(Поликлиника!BF:BF,Поликлиника!D:D,СВОД!C1371,Поликлиника!F:F,СВОД!E1371)</f>
        <v>0</v>
      </c>
      <c r="K1371" s="251">
        <f>SUMIFS(Поликлиника!BU:BU,Поликлиника!D:D,СВОД!C1371,Поликлиника!F:F,СВОД!E1371)</f>
        <v>0</v>
      </c>
      <c r="L1371" s="251">
        <f>SUMIFS(Услуги!H:H,Услуги!D:D,СВОД!C1371,Услуги!F:F,СВОД!E1371)+SUMIFS(Услуги!M:M,Услуги!D:D,СВОД!C1371,Услуги!F:F,СВОД!E1371)+SUMIFS(Услуги!R:R,Услуги!D:D,СВОД!C1371,Услуги!F:F,СВОД!E1371)+SUMIFS(Услуги!W:W,Услуги!D:D,СВОД!C1371,Услуги!F:F,СВОД!E1371)+SUMIFS(Услуги!AB:AB,Услуги!D:D,СВОД!C1371,Услуги!F:F,СВОД!E1371)+SUMIFS(Услуги!AG:AG,Услуги!D:D,СВОД!C1371,Услуги!F:F,СВОД!E1371)+SUMIFS(Услуги!AL:AL,Услуги!D:D,СВОД!C1371,Услуги!F:F,СВОД!E1371)+SUMIFS(Услуги!AQ:AQ,Услуги!D:D,СВОД!C1371,Услуги!F:F,СВОД!E1371)</f>
        <v>0</v>
      </c>
      <c r="M1371" s="251">
        <f>SUMIFS('Скорая мед.помощь'!J:J,'Скорая мед.помощь'!E:E,СВОД!C1371,'Скорая мед.помощь'!G:G,СВОД!E1371)</f>
        <v>0</v>
      </c>
      <c r="N1371" s="278">
        <f>SUMIFS('Круглосуточный стационар'!O:O,'Круглосуточный стационар'!D:D,СВОД!C1371,'Круглосуточный стационар'!F:F,СВОД!E1371)+SUMIFS(ВМП!O:O,ВМП!D:D,СВОД!C1371,ВМП!F:F,СВОД!E1371)+SUMIFS('Дневной стационар'!O:O,'Дневной стационар'!D:D,СВОД!C1371,'Дневной стационар'!F:F,СВОД!E1371)+SUMIFS(ЭКО!M:M,ЭКО!D:D,СВОД!C1371,ЭКО!F:F,СВОД!E1371)+SUMIFS(Диализ!O:O,Диализ!E:E,СВОД!C1371,Диализ!G:G,СВОД!E1371)+SUMIFS(Поликлиника!CT:CT,Поликлиника!D:D,СВОД!C1371,Поликлиника!F:F,СВОД!E1371)+SUMIFS('Скорая мед.помощь'!O:O,'Скорая мед.помощь'!E:E,СВОД!C1371,'Скорая мед.помощь'!G:G,СВОД!E1371)+SUMIFS(Услуги!AV:AV,Услуги!D:D,СВОД!C1371,Услуги!F:F,СВОД!E1371)</f>
        <v>0</v>
      </c>
      <c r="O1371" s="277">
        <f>SUMIFS(Сверхбаза!L:L,Сверхбаза!C:C,СВОД!C1371,Сверхбаза!E:E,СВОД!E1371)+SUMIFS(Сверхбаза!M:M,Сверхбаза!C:C,СВОД!C1371,Сверхбаза!E:E,СВОД!E1371)</f>
        <v>0</v>
      </c>
      <c r="P1371" s="251">
        <f>SUMIFS(Сверхбаза!N:N,Сверхбаза!C:C,СВОД!C1371,Сверхбаза!E:E,СВОД!E1371)</f>
        <v>0</v>
      </c>
      <c r="Q1371" s="251">
        <f>SUMIFS(Сверхбаза!P:P,Сверхбаза!C:C,СВОД!C1371,Сверхбаза!E:E,СВОД!E1371)</f>
        <v>0</v>
      </c>
      <c r="R1371" s="251">
        <f>SUMIFS(Сверхбаза!O:O,Сверхбаза!C:C,СВОД!C1371,Сверхбаза!E:E,СВОД!E1371)</f>
        <v>0</v>
      </c>
      <c r="S1371" s="251">
        <f>SUMIFS(Сверхбаза!Q:Q,Сверхбаза!C:C,СВОД!C1371,Сверхбаза!E:E,СВОД!E1371)</f>
        <v>0</v>
      </c>
      <c r="T1371" s="278">
        <f>SUMIFS(Сверхбаза!G:G,Сверхбаза!C:C,СВОД!C1371,Сверхбаза!E:E,СВОД!E1371)</f>
        <v>0</v>
      </c>
    </row>
    <row r="1372" spans="1:20" ht="25.5" outlineLevel="2">
      <c r="A1372" s="263">
        <v>1</v>
      </c>
      <c r="B1372" s="336">
        <v>503703</v>
      </c>
      <c r="C1372" s="336">
        <v>370301</v>
      </c>
      <c r="D1372" s="5" t="s">
        <v>213</v>
      </c>
      <c r="E1372" s="324">
        <v>94</v>
      </c>
      <c r="F1372" s="325" t="s">
        <v>157</v>
      </c>
      <c r="G1372" s="277">
        <f>SUMIFS('Круглосуточный стационар'!J:J,'Круглосуточный стационар'!D:D,СВОД!C1372,'Круглосуточный стационар'!F:F,СВОД!E1372)/2+SUMIFS(ВМП!J:J,ВМП!D:D,СВОД!C1372,ВМП!F:F,СВОД!E1372)/2+SUMIFS('Дневной стационар'!J:J,'Дневной стационар'!D:D,СВОД!C1372,'Дневной стационар'!F:F,СВОД!E1372)/2+SUMIFS(ЭКО!H:H,ЭКО!D:D,СВОД!C1372,ЭКО!F:F,СВОД!E1372)+SUMIFS(Диализ!J:J,Диализ!E:E,СВОД!C1372,Диализ!G:G,СВОД!E1372)</f>
        <v>0</v>
      </c>
      <c r="H1372" s="251">
        <f>SUMIFS(Поликлиника!H:H,Поликлиника!D:D,СВОД!C1372,Поликлиника!F:F,СВОД!E1372)</f>
        <v>0</v>
      </c>
      <c r="I1372" s="251">
        <f>SUMIFS(Поликлиника!BA:BA,Поликлиника!D:D,СВОД!C1372,Поликлиника!F:F,СВОД!E1372)</f>
        <v>0</v>
      </c>
      <c r="J1372" s="251">
        <f>SUMIFS(Поликлиника!BF:BF,Поликлиника!D:D,СВОД!C1372,Поликлиника!F:F,СВОД!E1372)</f>
        <v>0</v>
      </c>
      <c r="K1372" s="251">
        <f>SUMIFS(Поликлиника!BU:BU,Поликлиника!D:D,СВОД!C1372,Поликлиника!F:F,СВОД!E1372)</f>
        <v>0</v>
      </c>
      <c r="L1372" s="251">
        <f>SUMIFS(Услуги!H:H,Услуги!D:D,СВОД!C1372,Услуги!F:F,СВОД!E1372)+SUMIFS(Услуги!M:M,Услуги!D:D,СВОД!C1372,Услуги!F:F,СВОД!E1372)+SUMIFS(Услуги!R:R,Услуги!D:D,СВОД!C1372,Услуги!F:F,СВОД!E1372)+SUMIFS(Услуги!W:W,Услуги!D:D,СВОД!C1372,Услуги!F:F,СВОД!E1372)+SUMIFS(Услуги!AB:AB,Услуги!D:D,СВОД!C1372,Услуги!F:F,СВОД!E1372)+SUMIFS(Услуги!AG:AG,Услуги!D:D,СВОД!C1372,Услуги!F:F,СВОД!E1372)+SUMIFS(Услуги!AL:AL,Услуги!D:D,СВОД!C1372,Услуги!F:F,СВОД!E1372)+SUMIFS(Услуги!AQ:AQ,Услуги!D:D,СВОД!C1372,Услуги!F:F,СВОД!E1372)</f>
        <v>0</v>
      </c>
      <c r="M1372" s="251">
        <f>SUMIFS('Скорая мед.помощь'!J:J,'Скорая мед.помощь'!E:E,СВОД!C1372,'Скорая мед.помощь'!G:G,СВОД!E1372)</f>
        <v>0</v>
      </c>
      <c r="N1372" s="278">
        <f>SUMIFS('Круглосуточный стационар'!O:O,'Круглосуточный стационар'!D:D,СВОД!C1372,'Круглосуточный стационар'!F:F,СВОД!E1372)+SUMIFS(ВМП!O:O,ВМП!D:D,СВОД!C1372,ВМП!F:F,СВОД!E1372)+SUMIFS('Дневной стационар'!O:O,'Дневной стационар'!D:D,СВОД!C1372,'Дневной стационар'!F:F,СВОД!E1372)+SUMIFS(ЭКО!M:M,ЭКО!D:D,СВОД!C1372,ЭКО!F:F,СВОД!E1372)+SUMIFS(Диализ!O:O,Диализ!E:E,СВОД!C1372,Диализ!G:G,СВОД!E1372)+SUMIFS(Поликлиника!CT:CT,Поликлиника!D:D,СВОД!C1372,Поликлиника!F:F,СВОД!E1372)+SUMIFS('Скорая мед.помощь'!O:O,'Скорая мед.помощь'!E:E,СВОД!C1372,'Скорая мед.помощь'!G:G,СВОД!E1372)+SUMIFS(Услуги!AV:AV,Услуги!D:D,СВОД!C1372,Услуги!F:F,СВОД!E1372)</f>
        <v>0</v>
      </c>
      <c r="O1372" s="277">
        <f>SUMIFS(Сверхбаза!L:L,Сверхбаза!C:C,СВОД!C1372,Сверхбаза!E:E,СВОД!E1372)+SUMIFS(Сверхбаза!M:M,Сверхбаза!C:C,СВОД!C1372,Сверхбаза!E:E,СВОД!E1372)</f>
        <v>0</v>
      </c>
      <c r="P1372" s="251">
        <f>SUMIFS(Сверхбаза!N:N,Сверхбаза!C:C,СВОД!C1372,Сверхбаза!E:E,СВОД!E1372)</f>
        <v>0</v>
      </c>
      <c r="Q1372" s="251">
        <f>SUMIFS(Сверхбаза!P:P,Сверхбаза!C:C,СВОД!C1372,Сверхбаза!E:E,СВОД!E1372)</f>
        <v>0</v>
      </c>
      <c r="R1372" s="251">
        <f>SUMIFS(Сверхбаза!O:O,Сверхбаза!C:C,СВОД!C1372,Сверхбаза!E:E,СВОД!E1372)</f>
        <v>0</v>
      </c>
      <c r="S1372" s="251">
        <f>SUMIFS(Сверхбаза!Q:Q,Сверхбаза!C:C,СВОД!C1372,Сверхбаза!E:E,СВОД!E1372)</f>
        <v>0</v>
      </c>
      <c r="T1372" s="278">
        <f>SUMIFS(Сверхбаза!G:G,Сверхбаза!C:C,СВОД!C1372,Сверхбаза!E:E,СВОД!E1372)</f>
        <v>0</v>
      </c>
    </row>
    <row r="1373" spans="1:20" outlineLevel="1">
      <c r="A1373" s="264"/>
      <c r="B1373" s="254"/>
      <c r="C1373" s="254" t="str">
        <f>CONCATENATE(C1372," ","Итог")</f>
        <v>370301 Итог</v>
      </c>
      <c r="D1373" s="255"/>
      <c r="E1373" s="326"/>
      <c r="F1373" s="327"/>
      <c r="G1373" s="279"/>
      <c r="H1373" s="256"/>
      <c r="I1373" s="256"/>
      <c r="J1373" s="256"/>
      <c r="K1373" s="256"/>
      <c r="L1373" s="256"/>
      <c r="M1373" s="256"/>
      <c r="N1373" s="280">
        <f>SUBTOTAL(9,N1365:N1372)</f>
        <v>30135.243130814728</v>
      </c>
      <c r="O1373" s="279"/>
      <c r="P1373" s="256"/>
      <c r="Q1373" s="256"/>
      <c r="R1373" s="256"/>
      <c r="S1373" s="256"/>
      <c r="T1373" s="280">
        <f>SUBTOTAL(9,T1365:T1372)</f>
        <v>0</v>
      </c>
    </row>
    <row r="1374" spans="1:20" outlineLevel="2">
      <c r="A1374" s="262">
        <v>1</v>
      </c>
      <c r="B1374" s="8">
        <v>503704</v>
      </c>
      <c r="C1374" s="8">
        <v>370601</v>
      </c>
      <c r="D1374" s="9" t="s">
        <v>214</v>
      </c>
      <c r="E1374" s="322">
        <v>1</v>
      </c>
      <c r="F1374" s="323" t="s">
        <v>12</v>
      </c>
      <c r="G1374" s="275">
        <f>SUMIFS('Круглосуточный стационар'!J:J,'Круглосуточный стационар'!D:D,СВОД!C1374,'Круглосуточный стационар'!F:F,СВОД!E1374)/2+SUMIFS(ВМП!J:J,ВМП!D:D,СВОД!C1374,ВМП!F:F,СВОД!E1374)/2+SUMIFS('Дневной стационар'!J:J,'Дневной стационар'!D:D,СВОД!C1374,'Дневной стационар'!F:F,СВОД!E1374)/2+SUMIFS(ЭКО!H:H,ЭКО!D:D,СВОД!C1374,ЭКО!F:F,СВОД!E1374)+SUMIFS(Диализ!J:J,Диализ!E:E,СВОД!C1374,Диализ!G:G,СВОД!E1374)</f>
        <v>0</v>
      </c>
      <c r="H1374" s="253">
        <f>SUMIFS(Поликлиника!H:H,Поликлиника!D:D,СВОД!C1374,Поликлиника!F:F,СВОД!E1374)</f>
        <v>0</v>
      </c>
      <c r="I1374" s="253">
        <f>SUMIFS(Поликлиника!BA:BA,Поликлиника!D:D,СВОД!C1374,Поликлиника!F:F,СВОД!E1374)</f>
        <v>0</v>
      </c>
      <c r="J1374" s="253">
        <f>SUMIFS(Поликлиника!BF:BF,Поликлиника!D:D,СВОД!C1374,Поликлиника!F:F,СВОД!E1374)</f>
        <v>0</v>
      </c>
      <c r="K1374" s="253">
        <f>SUMIFS(Поликлиника!BU:BU,Поликлиника!D:D,СВОД!C1374,Поликлиника!F:F,СВОД!E1374)</f>
        <v>0</v>
      </c>
      <c r="L1374" s="253">
        <f>SUMIFS(Услуги!H:H,Услуги!D:D,СВОД!C1374,Услуги!F:F,СВОД!E1374)+SUMIFS(Услуги!M:M,Услуги!D:D,СВОД!C1374,Услуги!F:F,СВОД!E1374)+SUMIFS(Услуги!R:R,Услуги!D:D,СВОД!C1374,Услуги!F:F,СВОД!E1374)+SUMIFS(Услуги!W:W,Услуги!D:D,СВОД!C1374,Услуги!F:F,СВОД!E1374)+SUMIFS(Услуги!AB:AB,Услуги!D:D,СВОД!C1374,Услуги!F:F,СВОД!E1374)+SUMIFS(Услуги!AG:AG,Услуги!D:D,СВОД!C1374,Услуги!F:F,СВОД!E1374)+SUMIFS(Услуги!AL:AL,Услуги!D:D,СВОД!C1374,Услуги!F:F,СВОД!E1374)+SUMIFS(Услуги!AQ:AQ,Услуги!D:D,СВОД!C1374,Услуги!F:F,СВОД!E1374)</f>
        <v>0</v>
      </c>
      <c r="M1374" s="253">
        <f>SUMIFS('Скорая мед.помощь'!J:J,'Скорая мед.помощь'!E:E,СВОД!C1374,'Скорая мед.помощь'!G:G,СВОД!E1374)</f>
        <v>0</v>
      </c>
      <c r="N1374" s="276">
        <f>SUMIFS('Круглосуточный стационар'!O:O,'Круглосуточный стационар'!D:D,СВОД!C1374,'Круглосуточный стационар'!F:F,СВОД!E1374)+SUMIFS(ВМП!O:O,ВМП!D:D,СВОД!C1374,ВМП!F:F,СВОД!E1374)+SUMIFS('Дневной стационар'!O:O,'Дневной стационар'!D:D,СВОД!C1374,'Дневной стационар'!F:F,СВОД!E1374)+SUMIFS(ЭКО!M:M,ЭКО!D:D,СВОД!C1374,ЭКО!F:F,СВОД!E1374)+SUMIFS(Диализ!O:O,Диализ!E:E,СВОД!C1374,Диализ!G:G,СВОД!E1374)+SUMIFS(Поликлиника!CT:CT,Поликлиника!D:D,СВОД!C1374,Поликлиника!F:F,СВОД!E1374)+SUMIFS('Скорая мед.помощь'!O:O,'Скорая мед.помощь'!E:E,СВОД!C1374,'Скорая мед.помощь'!G:G,СВОД!E1374)+SUMIFS(Услуги!AV:AV,Услуги!D:D,СВОД!C1374,Услуги!F:F,СВОД!E1374)</f>
        <v>0</v>
      </c>
      <c r="O1374" s="275">
        <f>SUMIFS(Сверхбаза!L:L,Сверхбаза!C:C,СВОД!C1374,Сверхбаза!E:E,СВОД!E1374)+SUMIFS(Сверхбаза!M:M,Сверхбаза!C:C,СВОД!C1374,Сверхбаза!E:E,СВОД!E1374)</f>
        <v>0</v>
      </c>
      <c r="P1374" s="253">
        <f>SUMIFS(Сверхбаза!N:N,Сверхбаза!C:C,СВОД!C1374,Сверхбаза!E:E,СВОД!E1374)</f>
        <v>0</v>
      </c>
      <c r="Q1374" s="253">
        <f>SUMIFS(Сверхбаза!P:P,Сверхбаза!C:C,СВОД!C1374,Сверхбаза!E:E,СВОД!E1374)</f>
        <v>0</v>
      </c>
      <c r="R1374" s="253">
        <f>SUMIFS(Сверхбаза!O:O,Сверхбаза!C:C,СВОД!C1374,Сверхбаза!E:E,СВОД!E1374)</f>
        <v>0</v>
      </c>
      <c r="S1374" s="253">
        <f>SUMIFS(Сверхбаза!Q:Q,Сверхбаза!C:C,СВОД!C1374,Сверхбаза!E:E,СВОД!E1374)</f>
        <v>0</v>
      </c>
      <c r="T1374" s="276">
        <f>SUMIFS(Сверхбаза!G:G,Сверхбаза!C:C,СВОД!C1374,Сверхбаза!E:E,СВОД!E1374)</f>
        <v>0</v>
      </c>
    </row>
    <row r="1375" spans="1:20" ht="25.5" outlineLevel="2">
      <c r="A1375" s="263">
        <v>1</v>
      </c>
      <c r="B1375" s="336">
        <v>503704</v>
      </c>
      <c r="C1375" s="336">
        <v>370601</v>
      </c>
      <c r="D1375" s="5" t="s">
        <v>214</v>
      </c>
      <c r="E1375" s="324">
        <v>13</v>
      </c>
      <c r="F1375" s="325" t="s">
        <v>704</v>
      </c>
      <c r="G1375" s="277">
        <f>SUMIFS('Круглосуточный стационар'!J:J,'Круглосуточный стационар'!D:D,СВОД!C1375,'Круглосуточный стационар'!F:F,СВОД!E1375)/2+SUMIFS(ВМП!J:J,ВМП!D:D,СВОД!C1375,ВМП!F:F,СВОД!E1375)/2+SUMIFS('Дневной стационар'!J:J,'Дневной стационар'!D:D,СВОД!C1375,'Дневной стационар'!F:F,СВОД!E1375)/2+SUMIFS(ЭКО!H:H,ЭКО!D:D,СВОД!C1375,ЭКО!F:F,СВОД!E1375)+SUMIFS(Диализ!J:J,Диализ!E:E,СВОД!C1375,Диализ!G:G,СВОД!E1375)</f>
        <v>0</v>
      </c>
      <c r="H1375" s="251">
        <f>SUMIFS(Поликлиника!H:H,Поликлиника!D:D,СВОД!C1375,Поликлиника!F:F,СВОД!E1375)</f>
        <v>0</v>
      </c>
      <c r="I1375" s="251">
        <f>SUMIFS(Поликлиника!BA:BA,Поликлиника!D:D,СВОД!C1375,Поликлиника!F:F,СВОД!E1375)</f>
        <v>0</v>
      </c>
      <c r="J1375" s="251">
        <f>SUMIFS(Поликлиника!BF:BF,Поликлиника!D:D,СВОД!C1375,Поликлиника!F:F,СВОД!E1375)</f>
        <v>0</v>
      </c>
      <c r="K1375" s="251">
        <f>SUMIFS(Поликлиника!BU:BU,Поликлиника!D:D,СВОД!C1375,Поликлиника!F:F,СВОД!E1375)</f>
        <v>0</v>
      </c>
      <c r="L1375" s="251">
        <f>SUMIFS(Услуги!H:H,Услуги!D:D,СВОД!C1375,Услуги!F:F,СВОД!E1375)+SUMIFS(Услуги!M:M,Услуги!D:D,СВОД!C1375,Услуги!F:F,СВОД!E1375)+SUMIFS(Услуги!R:R,Услуги!D:D,СВОД!C1375,Услуги!F:F,СВОД!E1375)+SUMIFS(Услуги!W:W,Услуги!D:D,СВОД!C1375,Услуги!F:F,СВОД!E1375)+SUMIFS(Услуги!AB:AB,Услуги!D:D,СВОД!C1375,Услуги!F:F,СВОД!E1375)+SUMIFS(Услуги!AG:AG,Услуги!D:D,СВОД!C1375,Услуги!F:F,СВОД!E1375)+SUMIFS(Услуги!AL:AL,Услуги!D:D,СВОД!C1375,Услуги!F:F,СВОД!E1375)+SUMIFS(Услуги!AQ:AQ,Услуги!D:D,СВОД!C1375,Услуги!F:F,СВОД!E1375)</f>
        <v>0</v>
      </c>
      <c r="M1375" s="251">
        <f>SUMIFS('Скорая мед.помощь'!J:J,'Скорая мед.помощь'!E:E,СВОД!C1375,'Скорая мед.помощь'!G:G,СВОД!E1375)</f>
        <v>0</v>
      </c>
      <c r="N1375" s="278">
        <f>SUMIFS('Круглосуточный стационар'!O:O,'Круглосуточный стационар'!D:D,СВОД!C1375,'Круглосуточный стационар'!F:F,СВОД!E1375)+SUMIFS(ВМП!O:O,ВМП!D:D,СВОД!C1375,ВМП!F:F,СВОД!E1375)+SUMIFS('Дневной стационар'!O:O,'Дневной стационар'!D:D,СВОД!C1375,'Дневной стационар'!F:F,СВОД!E1375)+SUMIFS(ЭКО!M:M,ЭКО!D:D,СВОД!C1375,ЭКО!F:F,СВОД!E1375)+SUMIFS(Диализ!O:O,Диализ!E:E,СВОД!C1375,Диализ!G:G,СВОД!E1375)+SUMIFS(Поликлиника!CT:CT,Поликлиника!D:D,СВОД!C1375,Поликлиника!F:F,СВОД!E1375)+SUMIFS('Скорая мед.помощь'!O:O,'Скорая мед.помощь'!E:E,СВОД!C1375,'Скорая мед.помощь'!G:G,СВОД!E1375)+SUMIFS(Услуги!AV:AV,Услуги!D:D,СВОД!C1375,Услуги!F:F,СВОД!E1375)</f>
        <v>0</v>
      </c>
      <c r="O1375" s="277">
        <f>SUMIFS(Сверхбаза!L:L,Сверхбаза!C:C,СВОД!C1375,Сверхбаза!E:E,СВОД!E1375)+SUMIFS(Сверхбаза!M:M,Сверхбаза!C:C,СВОД!C1375,Сверхбаза!E:E,СВОД!E1375)</f>
        <v>0</v>
      </c>
      <c r="P1375" s="251">
        <f>SUMIFS(Сверхбаза!N:N,Сверхбаза!C:C,СВОД!C1375,Сверхбаза!E:E,СВОД!E1375)</f>
        <v>0</v>
      </c>
      <c r="Q1375" s="251">
        <f>SUMIFS(Сверхбаза!P:P,Сверхбаза!C:C,СВОД!C1375,Сверхбаза!E:E,СВОД!E1375)</f>
        <v>0</v>
      </c>
      <c r="R1375" s="251">
        <f>SUMIFS(Сверхбаза!O:O,Сверхбаза!C:C,СВОД!C1375,Сверхбаза!E:E,СВОД!E1375)</f>
        <v>0</v>
      </c>
      <c r="S1375" s="251">
        <f>SUMIFS(Сверхбаза!Q:Q,Сверхбаза!C:C,СВОД!C1375,Сверхбаза!E:E,СВОД!E1375)</f>
        <v>0</v>
      </c>
      <c r="T1375" s="278">
        <f>SUMIFS(Сверхбаза!G:G,Сверхбаза!C:C,СВОД!C1375,Сверхбаза!E:E,СВОД!E1375)</f>
        <v>0</v>
      </c>
    </row>
    <row r="1376" spans="1:20" outlineLevel="2">
      <c r="A1376" s="263">
        <v>1</v>
      </c>
      <c r="B1376" s="336">
        <v>503704</v>
      </c>
      <c r="C1376" s="336">
        <v>370601</v>
      </c>
      <c r="D1376" s="5" t="s">
        <v>214</v>
      </c>
      <c r="E1376" s="324">
        <v>2</v>
      </c>
      <c r="F1376" s="325" t="s">
        <v>173</v>
      </c>
      <c r="G1376" s="277">
        <f>SUMIFS('Круглосуточный стационар'!J:J,'Круглосуточный стационар'!D:D,СВОД!C1376,'Круглосуточный стационар'!F:F,СВОД!E1376)/2+SUMIFS(ВМП!J:J,ВМП!D:D,СВОД!C1376,ВМП!F:F,СВОД!E1376)/2+SUMIFS('Дневной стационар'!J:J,'Дневной стационар'!D:D,СВОД!C1376,'Дневной стационар'!F:F,СВОД!E1376)/2+SUMIFS(ЭКО!H:H,ЭКО!D:D,СВОД!C1376,ЭКО!F:F,СВОД!E1376)+SUMIFS(Диализ!J:J,Диализ!E:E,СВОД!C1376,Диализ!G:G,СВОД!E1376)</f>
        <v>787</v>
      </c>
      <c r="H1376" s="251">
        <f>SUMIFS(Поликлиника!H:H,Поликлиника!D:D,СВОД!C1376,Поликлиника!F:F,СВОД!E1376)</f>
        <v>0</v>
      </c>
      <c r="I1376" s="251">
        <f>SUMIFS(Поликлиника!BA:BA,Поликлиника!D:D,СВОД!C1376,Поликлиника!F:F,СВОД!E1376)</f>
        <v>0</v>
      </c>
      <c r="J1376" s="251">
        <f>SUMIFS(Поликлиника!BF:BF,Поликлиника!D:D,СВОД!C1376,Поликлиника!F:F,СВОД!E1376)</f>
        <v>0</v>
      </c>
      <c r="K1376" s="251">
        <f>SUMIFS(Поликлиника!BU:BU,Поликлиника!D:D,СВОД!C1376,Поликлиника!F:F,СВОД!E1376)</f>
        <v>0</v>
      </c>
      <c r="L1376" s="251">
        <f>SUMIFS(Услуги!H:H,Услуги!D:D,СВОД!C1376,Услуги!F:F,СВОД!E1376)+SUMIFS(Услуги!M:M,Услуги!D:D,СВОД!C1376,Услуги!F:F,СВОД!E1376)+SUMIFS(Услуги!R:R,Услуги!D:D,СВОД!C1376,Услуги!F:F,СВОД!E1376)+SUMIFS(Услуги!W:W,Услуги!D:D,СВОД!C1376,Услуги!F:F,СВОД!E1376)+SUMIFS(Услуги!AB:AB,Услуги!D:D,СВОД!C1376,Услуги!F:F,СВОД!E1376)+SUMIFS(Услуги!AG:AG,Услуги!D:D,СВОД!C1376,Услуги!F:F,СВОД!E1376)+SUMIFS(Услуги!AL:AL,Услуги!D:D,СВОД!C1376,Услуги!F:F,СВОД!E1376)+SUMIFS(Услуги!AQ:AQ,Услуги!D:D,СВОД!C1376,Услуги!F:F,СВОД!E1376)</f>
        <v>0</v>
      </c>
      <c r="M1376" s="251">
        <f>SUMIFS('Скорая мед.помощь'!J:J,'Скорая мед.помощь'!E:E,СВОД!C1376,'Скорая мед.помощь'!G:G,СВОД!E1376)</f>
        <v>0</v>
      </c>
      <c r="N1376" s="278">
        <f>SUMIFS('Круглосуточный стационар'!O:O,'Круглосуточный стационар'!D:D,СВОД!C1376,'Круглосуточный стационар'!F:F,СВОД!E1376)+SUMIFS(ВМП!O:O,ВМП!D:D,СВОД!C1376,ВМП!F:F,СВОД!E1376)+SUMIFS('Дневной стационар'!O:O,'Дневной стационар'!D:D,СВОД!C1376,'Дневной стационар'!F:F,СВОД!E1376)+SUMIFS(ЭКО!M:M,ЭКО!D:D,СВОД!C1376,ЭКО!F:F,СВОД!E1376)+SUMIFS(Диализ!O:O,Диализ!E:E,СВОД!C1376,Диализ!G:G,СВОД!E1376)+SUMIFS(Поликлиника!CT:CT,Поликлиника!D:D,СВОД!C1376,Поликлиника!F:F,СВОД!E1376)+SUMIFS('Скорая мед.помощь'!O:O,'Скорая мед.помощь'!E:E,СВОД!C1376,'Скорая мед.помощь'!G:G,СВОД!E1376)+SUMIFS(Услуги!AV:AV,Услуги!D:D,СВОД!C1376,Услуги!F:F,СВОД!E1376)</f>
        <v>4592.4633945000005</v>
      </c>
      <c r="O1376" s="277">
        <f>SUMIFS(Сверхбаза!L:L,Сверхбаза!C:C,СВОД!C1376,Сверхбаза!E:E,СВОД!E1376)+SUMIFS(Сверхбаза!M:M,Сверхбаза!C:C,СВОД!C1376,Сверхбаза!E:E,СВОД!E1376)</f>
        <v>0</v>
      </c>
      <c r="P1376" s="251">
        <f>SUMIFS(Сверхбаза!N:N,Сверхбаза!C:C,СВОД!C1376,Сверхбаза!E:E,СВОД!E1376)</f>
        <v>0</v>
      </c>
      <c r="Q1376" s="251">
        <f>SUMIFS(Сверхбаза!P:P,Сверхбаза!C:C,СВОД!C1376,Сверхбаза!E:E,СВОД!E1376)</f>
        <v>0</v>
      </c>
      <c r="R1376" s="251">
        <f>SUMIFS(Сверхбаза!O:O,Сверхбаза!C:C,СВОД!C1376,Сверхбаза!E:E,СВОД!E1376)</f>
        <v>0</v>
      </c>
      <c r="S1376" s="251">
        <f>SUMIFS(Сверхбаза!Q:Q,Сверхбаза!C:C,СВОД!C1376,Сверхбаза!E:E,СВОД!E1376)</f>
        <v>0</v>
      </c>
      <c r="T1376" s="278">
        <f>SUMIFS(Сверхбаза!G:G,Сверхбаза!C:C,СВОД!C1376,Сверхбаза!E:E,СВОД!E1376)</f>
        <v>0</v>
      </c>
    </row>
    <row r="1377" spans="1:20" ht="25.5" outlineLevel="2">
      <c r="A1377" s="263">
        <v>1</v>
      </c>
      <c r="B1377" s="336">
        <v>503704</v>
      </c>
      <c r="C1377" s="336">
        <v>370601</v>
      </c>
      <c r="D1377" s="5" t="s">
        <v>214</v>
      </c>
      <c r="E1377" s="324">
        <v>6</v>
      </c>
      <c r="F1377" s="325" t="s">
        <v>705</v>
      </c>
      <c r="G1377" s="277">
        <f>SUMIFS('Круглосуточный стационар'!J:J,'Круглосуточный стационар'!D:D,СВОД!C1377,'Круглосуточный стационар'!F:F,СВОД!E1377)/2+SUMIFS(ВМП!J:J,ВМП!D:D,СВОД!C1377,ВМП!F:F,СВОД!E1377)/2+SUMIFS('Дневной стационар'!J:J,'Дневной стационар'!D:D,СВОД!C1377,'Дневной стационар'!F:F,СВОД!E1377)/2+SUMIFS(ЭКО!H:H,ЭКО!D:D,СВОД!C1377,ЭКО!F:F,СВОД!E1377)+SUMIFS(Диализ!J:J,Диализ!E:E,СВОД!C1377,Диализ!G:G,СВОД!E1377)</f>
        <v>0</v>
      </c>
      <c r="H1377" s="251">
        <f>SUMIFS(Поликлиника!H:H,Поликлиника!D:D,СВОД!C1377,Поликлиника!F:F,СВОД!E1377)</f>
        <v>0</v>
      </c>
      <c r="I1377" s="251">
        <f>SUMIFS(Поликлиника!BA:BA,Поликлиника!D:D,СВОД!C1377,Поликлиника!F:F,СВОД!E1377)</f>
        <v>0</v>
      </c>
      <c r="J1377" s="251">
        <f>SUMIFS(Поликлиника!BF:BF,Поликлиника!D:D,СВОД!C1377,Поликлиника!F:F,СВОД!E1377)</f>
        <v>0</v>
      </c>
      <c r="K1377" s="251">
        <f>SUMIFS(Поликлиника!BU:BU,Поликлиника!D:D,СВОД!C1377,Поликлиника!F:F,СВОД!E1377)</f>
        <v>0</v>
      </c>
      <c r="L1377" s="251">
        <f>SUMIFS(Услуги!H:H,Услуги!D:D,СВОД!C1377,Услуги!F:F,СВОД!E1377)+SUMIFS(Услуги!M:M,Услуги!D:D,СВОД!C1377,Услуги!F:F,СВОД!E1377)+SUMIFS(Услуги!R:R,Услуги!D:D,СВОД!C1377,Услуги!F:F,СВОД!E1377)+SUMIFS(Услуги!W:W,Услуги!D:D,СВОД!C1377,Услуги!F:F,СВОД!E1377)+SUMIFS(Услуги!AB:AB,Услуги!D:D,СВОД!C1377,Услуги!F:F,СВОД!E1377)+SUMIFS(Услуги!AG:AG,Услуги!D:D,СВОД!C1377,Услуги!F:F,СВОД!E1377)+SUMIFS(Услуги!AL:AL,Услуги!D:D,СВОД!C1377,Услуги!F:F,СВОД!E1377)+SUMIFS(Услуги!AQ:AQ,Услуги!D:D,СВОД!C1377,Услуги!F:F,СВОД!E1377)</f>
        <v>0</v>
      </c>
      <c r="M1377" s="251">
        <f>SUMIFS('Скорая мед.помощь'!J:J,'Скорая мед.помощь'!E:E,СВОД!C1377,'Скорая мед.помощь'!G:G,СВОД!E1377)</f>
        <v>0</v>
      </c>
      <c r="N1377" s="278">
        <f>SUMIFS('Круглосуточный стационар'!O:O,'Круглосуточный стационар'!D:D,СВОД!C1377,'Круглосуточный стационар'!F:F,СВОД!E1377)+SUMIFS(ВМП!O:O,ВМП!D:D,СВОД!C1377,ВМП!F:F,СВОД!E1377)+SUMIFS('Дневной стационар'!O:O,'Дневной стационар'!D:D,СВОД!C1377,'Дневной стационар'!F:F,СВОД!E1377)+SUMIFS(ЭКО!M:M,ЭКО!D:D,СВОД!C1377,ЭКО!F:F,СВОД!E1377)+SUMIFS(Диализ!O:O,Диализ!E:E,СВОД!C1377,Диализ!G:G,СВОД!E1377)+SUMIFS(Поликлиника!CT:CT,Поликлиника!D:D,СВОД!C1377,Поликлиника!F:F,СВОД!E1377)+SUMIFS('Скорая мед.помощь'!O:O,'Скорая мед.помощь'!E:E,СВОД!C1377,'Скорая мед.помощь'!G:G,СВОД!E1377)+SUMIFS(Услуги!AV:AV,Услуги!D:D,СВОД!C1377,Услуги!F:F,СВОД!E1377)</f>
        <v>0</v>
      </c>
      <c r="O1377" s="277">
        <f>SUMIFS(Сверхбаза!L:L,Сверхбаза!C:C,СВОД!C1377,Сверхбаза!E:E,СВОД!E1377)+SUMIFS(Сверхбаза!M:M,Сверхбаза!C:C,СВОД!C1377,Сверхбаза!E:E,СВОД!E1377)</f>
        <v>0</v>
      </c>
      <c r="P1377" s="251">
        <f>SUMIFS(Сверхбаза!N:N,Сверхбаза!C:C,СВОД!C1377,Сверхбаза!E:E,СВОД!E1377)</f>
        <v>0</v>
      </c>
      <c r="Q1377" s="251">
        <f>SUMIFS(Сверхбаза!P:P,Сверхбаза!C:C,СВОД!C1377,Сверхбаза!E:E,СВОД!E1377)</f>
        <v>0</v>
      </c>
      <c r="R1377" s="251">
        <f>SUMIFS(Сверхбаза!O:O,Сверхбаза!C:C,СВОД!C1377,Сверхбаза!E:E,СВОД!E1377)</f>
        <v>0</v>
      </c>
      <c r="S1377" s="251">
        <f>SUMIFS(Сверхбаза!Q:Q,Сверхбаза!C:C,СВОД!C1377,Сверхбаза!E:E,СВОД!E1377)</f>
        <v>0</v>
      </c>
      <c r="T1377" s="278">
        <f>SUMIFS(Сверхбаза!G:G,Сверхбаза!C:C,СВОД!C1377,Сверхбаза!E:E,СВОД!E1377)</f>
        <v>0</v>
      </c>
    </row>
    <row r="1378" spans="1:20" ht="25.5" outlineLevel="2">
      <c r="A1378" s="263">
        <v>1</v>
      </c>
      <c r="B1378" s="336">
        <v>503704</v>
      </c>
      <c r="C1378" s="336">
        <v>370601</v>
      </c>
      <c r="D1378" s="5" t="s">
        <v>214</v>
      </c>
      <c r="E1378" s="324">
        <v>3</v>
      </c>
      <c r="F1378" s="325" t="s">
        <v>174</v>
      </c>
      <c r="G1378" s="277">
        <f>SUMIFS('Круглосуточный стационар'!J:J,'Круглосуточный стационар'!D:D,СВОД!C1378,'Круглосуточный стационар'!F:F,СВОД!E1378)/2+SUMIFS(ВМП!J:J,ВМП!D:D,СВОД!C1378,ВМП!F:F,СВОД!E1378)/2+SUMIFS('Дневной стационар'!J:J,'Дневной стационар'!D:D,СВОД!C1378,'Дневной стационар'!F:F,СВОД!E1378)/2+SUMIFS(ЭКО!H:H,ЭКО!D:D,СВОД!C1378,ЭКО!F:F,СВОД!E1378)+SUMIFS(Диализ!J:J,Диализ!E:E,СВОД!C1378,Диализ!G:G,СВОД!E1378)</f>
        <v>0</v>
      </c>
      <c r="H1378" s="251">
        <f>SUMIFS(Поликлиника!H:H,Поликлиника!D:D,СВОД!C1378,Поликлиника!F:F,СВОД!E1378)</f>
        <v>14248</v>
      </c>
      <c r="I1378" s="251">
        <f>SUMIFS(Поликлиника!BA:BA,Поликлиника!D:D,СВОД!C1378,Поликлиника!F:F,СВОД!E1378)</f>
        <v>10100</v>
      </c>
      <c r="J1378" s="251">
        <f>SUMIFS(Поликлиника!BF:BF,Поликлиника!D:D,СВОД!C1378,Поликлиника!F:F,СВОД!E1378)</f>
        <v>21725</v>
      </c>
      <c r="K1378" s="251">
        <f>SUMIFS(Поликлиника!BU:BU,Поликлиника!D:D,СВОД!C1378,Поликлиника!F:F,СВОД!E1378)</f>
        <v>10269</v>
      </c>
      <c r="L1378" s="251">
        <f>SUMIFS(Услуги!H:H,Услуги!D:D,СВОД!C1378,Услуги!F:F,СВОД!E1378)+SUMIFS(Услуги!M:M,Услуги!D:D,СВОД!C1378,Услуги!F:F,СВОД!E1378)+SUMIFS(Услуги!R:R,Услуги!D:D,СВОД!C1378,Услуги!F:F,СВОД!E1378)+SUMIFS(Услуги!W:W,Услуги!D:D,СВОД!C1378,Услуги!F:F,СВОД!E1378)+SUMIFS(Услуги!AB:AB,Услуги!D:D,СВОД!C1378,Услуги!F:F,СВОД!E1378)+SUMIFS(Услуги!AG:AG,Услуги!D:D,СВОД!C1378,Услуги!F:F,СВОД!E1378)+SUMIFS(Услуги!AL:AL,Услуги!D:D,СВОД!C1378,Услуги!F:F,СВОД!E1378)+SUMIFS(Услуги!AQ:AQ,Услуги!D:D,СВОД!C1378,Услуги!F:F,СВОД!E1378)</f>
        <v>0</v>
      </c>
      <c r="M1378" s="251">
        <f>SUMIFS('Скорая мед.помощь'!J:J,'Скорая мед.помощь'!E:E,СВОД!C1378,'Скорая мед.помощь'!G:G,СВОД!E1378)</f>
        <v>0</v>
      </c>
      <c r="N1378" s="278">
        <f>SUMIFS('Круглосуточный стационар'!O:O,'Круглосуточный стационар'!D:D,СВОД!C1378,'Круглосуточный стационар'!F:F,СВОД!E1378)+SUMIFS(ВМП!O:O,ВМП!D:D,СВОД!C1378,ВМП!F:F,СВОД!E1378)+SUMIFS('Дневной стационар'!O:O,'Дневной стационар'!D:D,СВОД!C1378,'Дневной стационар'!F:F,СВОД!E1378)+SUMIFS(ЭКО!M:M,ЭКО!D:D,СВОД!C1378,ЭКО!F:F,СВОД!E1378)+SUMIFS(Диализ!O:O,Диализ!E:E,СВОД!C1378,Диализ!G:G,СВОД!E1378)+SUMIFS(Поликлиника!CT:CT,Поликлиника!D:D,СВОД!C1378,Поликлиника!F:F,СВОД!E1378)+SUMIFS('Скорая мед.помощь'!O:O,'Скорая мед.помощь'!E:E,СВОД!C1378,'Скорая мед.помощь'!G:G,СВОД!E1378)+SUMIFS(Услуги!AV:AV,Услуги!D:D,СВОД!C1378,Услуги!F:F,СВОД!E1378)</f>
        <v>46469.618313263774</v>
      </c>
      <c r="O1378" s="277">
        <f>SUMIFS(Сверхбаза!L:L,Сверхбаза!C:C,СВОД!C1378,Сверхбаза!E:E,СВОД!E1378)+SUMIFS(Сверхбаза!M:M,Сверхбаза!C:C,СВОД!C1378,Сверхбаза!E:E,СВОД!E1378)</f>
        <v>0</v>
      </c>
      <c r="P1378" s="251">
        <f>SUMIFS(Сверхбаза!N:N,Сверхбаза!C:C,СВОД!C1378,Сверхбаза!E:E,СВОД!E1378)</f>
        <v>0</v>
      </c>
      <c r="Q1378" s="251">
        <f>SUMIFS(Сверхбаза!P:P,Сверхбаза!C:C,СВОД!C1378,Сверхбаза!E:E,СВОД!E1378)</f>
        <v>0</v>
      </c>
      <c r="R1378" s="251">
        <f>SUMIFS(Сверхбаза!O:O,Сверхбаза!C:C,СВОД!C1378,Сверхбаза!E:E,СВОД!E1378)</f>
        <v>0</v>
      </c>
      <c r="S1378" s="251">
        <f>SUMIFS(Сверхбаза!Q:Q,Сверхбаза!C:C,СВОД!C1378,Сверхбаза!E:E,СВОД!E1378)</f>
        <v>0</v>
      </c>
      <c r="T1378" s="278">
        <f>SUMIFS(Сверхбаза!G:G,Сверхбаза!C:C,СВОД!C1378,Сверхбаза!E:E,СВОД!E1378)</f>
        <v>0</v>
      </c>
    </row>
    <row r="1379" spans="1:20" outlineLevel="2">
      <c r="A1379" s="263">
        <v>1</v>
      </c>
      <c r="B1379" s="336">
        <v>503704</v>
      </c>
      <c r="C1379" s="336">
        <v>370601</v>
      </c>
      <c r="D1379" s="5" t="s">
        <v>214</v>
      </c>
      <c r="E1379" s="324">
        <v>7</v>
      </c>
      <c r="F1379" s="325" t="s">
        <v>706</v>
      </c>
      <c r="G1379" s="277">
        <f>SUMIFS('Круглосуточный стационар'!J:J,'Круглосуточный стационар'!D:D,СВОД!C1379,'Круглосуточный стационар'!F:F,СВОД!E1379)/2+SUMIFS(ВМП!J:J,ВМП!D:D,СВОД!C1379,ВМП!F:F,СВОД!E1379)/2+SUMIFS('Дневной стационар'!J:J,'Дневной стационар'!D:D,СВОД!C1379,'Дневной стационар'!F:F,СВОД!E1379)/2+SUMIFS(ЭКО!H:H,ЭКО!D:D,СВОД!C1379,ЭКО!F:F,СВОД!E1379)+SUMIFS(Диализ!J:J,Диализ!E:E,СВОД!C1379,Диализ!G:G,СВОД!E1379)</f>
        <v>0</v>
      </c>
      <c r="H1379" s="251">
        <f>SUMIFS(Поликлиника!H:H,Поликлиника!D:D,СВОД!C1379,Поликлиника!F:F,СВОД!E1379)</f>
        <v>0</v>
      </c>
      <c r="I1379" s="251">
        <f>SUMIFS(Поликлиника!BA:BA,Поликлиника!D:D,СВОД!C1379,Поликлиника!F:F,СВОД!E1379)</f>
        <v>0</v>
      </c>
      <c r="J1379" s="251">
        <f>SUMIFS(Поликлиника!BF:BF,Поликлиника!D:D,СВОД!C1379,Поликлиника!F:F,СВОД!E1379)</f>
        <v>0</v>
      </c>
      <c r="K1379" s="251">
        <f>SUMIFS(Поликлиника!BU:BU,Поликлиника!D:D,СВОД!C1379,Поликлиника!F:F,СВОД!E1379)</f>
        <v>0</v>
      </c>
      <c r="L1379" s="251">
        <f>SUMIFS(Услуги!H:H,Услуги!D:D,СВОД!C1379,Услуги!F:F,СВОД!E1379)+SUMIFS(Услуги!M:M,Услуги!D:D,СВОД!C1379,Услуги!F:F,СВОД!E1379)+SUMIFS(Услуги!R:R,Услуги!D:D,СВОД!C1379,Услуги!F:F,СВОД!E1379)+SUMIFS(Услуги!W:W,Услуги!D:D,СВОД!C1379,Услуги!F:F,СВОД!E1379)+SUMIFS(Услуги!AB:AB,Услуги!D:D,СВОД!C1379,Услуги!F:F,СВОД!E1379)+SUMIFS(Услуги!AG:AG,Услуги!D:D,СВОД!C1379,Услуги!F:F,СВОД!E1379)+SUMIFS(Услуги!AL:AL,Услуги!D:D,СВОД!C1379,Услуги!F:F,СВОД!E1379)+SUMIFS(Услуги!AQ:AQ,Услуги!D:D,СВОД!C1379,Услуги!F:F,СВОД!E1379)</f>
        <v>0</v>
      </c>
      <c r="M1379" s="251">
        <f>SUMIFS('Скорая мед.помощь'!J:J,'Скорая мед.помощь'!E:E,СВОД!C1379,'Скорая мед.помощь'!G:G,СВОД!E1379)</f>
        <v>0</v>
      </c>
      <c r="N1379" s="278">
        <f>SUMIFS('Круглосуточный стационар'!O:O,'Круглосуточный стационар'!D:D,СВОД!C1379,'Круглосуточный стационар'!F:F,СВОД!E1379)+SUMIFS(ВМП!O:O,ВМП!D:D,СВОД!C1379,ВМП!F:F,СВОД!E1379)+SUMIFS('Дневной стационар'!O:O,'Дневной стационар'!D:D,СВОД!C1379,'Дневной стационар'!F:F,СВОД!E1379)+SUMIFS(ЭКО!M:M,ЭКО!D:D,СВОД!C1379,ЭКО!F:F,СВОД!E1379)+SUMIFS(Диализ!O:O,Диализ!E:E,СВОД!C1379,Диализ!G:G,СВОД!E1379)+SUMIFS(Поликлиника!CT:CT,Поликлиника!D:D,СВОД!C1379,Поликлиника!F:F,СВОД!E1379)+SUMIFS('Скорая мед.помощь'!O:O,'Скорая мед.помощь'!E:E,СВОД!C1379,'Скорая мед.помощь'!G:G,СВОД!E1379)+SUMIFS(Услуги!AV:AV,Услуги!D:D,СВОД!C1379,Услуги!F:F,СВОД!E1379)</f>
        <v>0</v>
      </c>
      <c r="O1379" s="277">
        <f>SUMIFS(Сверхбаза!L:L,Сверхбаза!C:C,СВОД!C1379,Сверхбаза!E:E,СВОД!E1379)+SUMIFS(Сверхбаза!M:M,Сверхбаза!C:C,СВОД!C1379,Сверхбаза!E:E,СВОД!E1379)</f>
        <v>0</v>
      </c>
      <c r="P1379" s="251">
        <f>SUMIFS(Сверхбаза!N:N,Сверхбаза!C:C,СВОД!C1379,Сверхбаза!E:E,СВОД!E1379)</f>
        <v>0</v>
      </c>
      <c r="Q1379" s="251">
        <f>SUMIFS(Сверхбаза!P:P,Сверхбаза!C:C,СВОД!C1379,Сверхбаза!E:E,СВОД!E1379)</f>
        <v>0</v>
      </c>
      <c r="R1379" s="251">
        <f>SUMIFS(Сверхбаза!O:O,Сверхбаза!C:C,СВОД!C1379,Сверхбаза!E:E,СВОД!E1379)</f>
        <v>0</v>
      </c>
      <c r="S1379" s="251">
        <f>SUMIFS(Сверхбаза!Q:Q,Сверхбаза!C:C,СВОД!C1379,Сверхбаза!E:E,СВОД!E1379)</f>
        <v>0</v>
      </c>
      <c r="T1379" s="278">
        <f>SUMIFS(Сверхбаза!G:G,Сверхбаза!C:C,СВОД!C1379,Сверхбаза!E:E,СВОД!E1379)</f>
        <v>0</v>
      </c>
    </row>
    <row r="1380" spans="1:20" outlineLevel="2">
      <c r="A1380" s="263">
        <v>1</v>
      </c>
      <c r="B1380" s="336">
        <v>503704</v>
      </c>
      <c r="C1380" s="336">
        <v>370601</v>
      </c>
      <c r="D1380" s="5" t="s">
        <v>214</v>
      </c>
      <c r="E1380" s="324">
        <v>70</v>
      </c>
      <c r="F1380" s="325" t="s">
        <v>707</v>
      </c>
      <c r="G1380" s="277">
        <f>SUMIFS('Круглосуточный стационар'!J:J,'Круглосуточный стационар'!D:D,СВОД!C1380,'Круглосуточный стационар'!F:F,СВОД!E1380)/2+SUMIFS(ВМП!J:J,ВМП!D:D,СВОД!C1380,ВМП!F:F,СВОД!E1380)/2+SUMIFS('Дневной стационар'!J:J,'Дневной стационар'!D:D,СВОД!C1380,'Дневной стационар'!F:F,СВОД!E1380)/2+SUMIFS(ЭКО!H:H,ЭКО!D:D,СВОД!C1380,ЭКО!F:F,СВОД!E1380)+SUMIFS(Диализ!J:J,Диализ!E:E,СВОД!C1380,Диализ!G:G,СВОД!E1380)</f>
        <v>0</v>
      </c>
      <c r="H1380" s="251">
        <f>SUMIFS(Поликлиника!H:H,Поликлиника!D:D,СВОД!C1380,Поликлиника!F:F,СВОД!E1380)</f>
        <v>0</v>
      </c>
      <c r="I1380" s="251">
        <f>SUMIFS(Поликлиника!BA:BA,Поликлиника!D:D,СВОД!C1380,Поликлиника!F:F,СВОД!E1380)</f>
        <v>0</v>
      </c>
      <c r="J1380" s="251">
        <f>SUMIFS(Поликлиника!BF:BF,Поликлиника!D:D,СВОД!C1380,Поликлиника!F:F,СВОД!E1380)</f>
        <v>0</v>
      </c>
      <c r="K1380" s="251">
        <f>SUMIFS(Поликлиника!BU:BU,Поликлиника!D:D,СВОД!C1380,Поликлиника!F:F,СВОД!E1380)</f>
        <v>0</v>
      </c>
      <c r="L1380" s="251">
        <f>SUMIFS(Услуги!H:H,Услуги!D:D,СВОД!C1380,Услуги!F:F,СВОД!E1380)+SUMIFS(Услуги!M:M,Услуги!D:D,СВОД!C1380,Услуги!F:F,СВОД!E1380)+SUMIFS(Услуги!R:R,Услуги!D:D,СВОД!C1380,Услуги!F:F,СВОД!E1380)+SUMIFS(Услуги!W:W,Услуги!D:D,СВОД!C1380,Услуги!F:F,СВОД!E1380)+SUMIFS(Услуги!AB:AB,Услуги!D:D,СВОД!C1380,Услуги!F:F,СВОД!E1380)+SUMIFS(Услуги!AG:AG,Услуги!D:D,СВОД!C1380,Услуги!F:F,СВОД!E1380)+SUMIFS(Услуги!AL:AL,Услуги!D:D,СВОД!C1380,Услуги!F:F,СВОД!E1380)+SUMIFS(Услуги!AQ:AQ,Услуги!D:D,СВОД!C1380,Услуги!F:F,СВОД!E1380)</f>
        <v>0</v>
      </c>
      <c r="M1380" s="251">
        <f>SUMIFS('Скорая мед.помощь'!J:J,'Скорая мед.помощь'!E:E,СВОД!C1380,'Скорая мед.помощь'!G:G,СВОД!E1380)</f>
        <v>0</v>
      </c>
      <c r="N1380" s="278">
        <f>SUMIFS('Круглосуточный стационар'!O:O,'Круглосуточный стационар'!D:D,СВОД!C1380,'Круглосуточный стационар'!F:F,СВОД!E1380)+SUMIFS(ВМП!O:O,ВМП!D:D,СВОД!C1380,ВМП!F:F,СВОД!E1380)+SUMIFS('Дневной стационар'!O:O,'Дневной стационар'!D:D,СВОД!C1380,'Дневной стационар'!F:F,СВОД!E1380)+SUMIFS(ЭКО!M:M,ЭКО!D:D,СВОД!C1380,ЭКО!F:F,СВОД!E1380)+SUMIFS(Диализ!O:O,Диализ!E:E,СВОД!C1380,Диализ!G:G,СВОД!E1380)+SUMIFS(Поликлиника!CT:CT,Поликлиника!D:D,СВОД!C1380,Поликлиника!F:F,СВОД!E1380)+SUMIFS('Скорая мед.помощь'!O:O,'Скорая мед.помощь'!E:E,СВОД!C1380,'Скорая мед.помощь'!G:G,СВОД!E1380)+SUMIFS(Услуги!AV:AV,Услуги!D:D,СВОД!C1380,Услуги!F:F,СВОД!E1380)</f>
        <v>0</v>
      </c>
      <c r="O1380" s="277">
        <f>SUMIFS(Сверхбаза!L:L,Сверхбаза!C:C,СВОД!C1380,Сверхбаза!E:E,СВОД!E1380)+SUMIFS(Сверхбаза!M:M,Сверхбаза!C:C,СВОД!C1380,Сверхбаза!E:E,СВОД!E1380)</f>
        <v>0</v>
      </c>
      <c r="P1380" s="251">
        <f>SUMIFS(Сверхбаза!N:N,Сверхбаза!C:C,СВОД!C1380,Сверхбаза!E:E,СВОД!E1380)</f>
        <v>0</v>
      </c>
      <c r="Q1380" s="251">
        <f>SUMIFS(Сверхбаза!P:P,Сверхбаза!C:C,СВОД!C1380,Сверхбаза!E:E,СВОД!E1380)</f>
        <v>0</v>
      </c>
      <c r="R1380" s="251">
        <f>SUMIFS(Сверхбаза!O:O,Сверхбаза!C:C,СВОД!C1380,Сверхбаза!E:E,СВОД!E1380)</f>
        <v>0</v>
      </c>
      <c r="S1380" s="251">
        <f>SUMIFS(Сверхбаза!Q:Q,Сверхбаза!C:C,СВОД!C1380,Сверхбаза!E:E,СВОД!E1380)</f>
        <v>0</v>
      </c>
      <c r="T1380" s="278">
        <f>SUMIFS(Сверхбаза!G:G,Сверхбаза!C:C,СВОД!C1380,Сверхбаза!E:E,СВОД!E1380)</f>
        <v>0</v>
      </c>
    </row>
    <row r="1381" spans="1:20" outlineLevel="2">
      <c r="A1381" s="263">
        <v>1</v>
      </c>
      <c r="B1381" s="336">
        <v>503704</v>
      </c>
      <c r="C1381" s="336">
        <v>370601</v>
      </c>
      <c r="D1381" s="5" t="s">
        <v>214</v>
      </c>
      <c r="E1381" s="324">
        <v>94</v>
      </c>
      <c r="F1381" s="325" t="s">
        <v>157</v>
      </c>
      <c r="G1381" s="277">
        <f>SUMIFS('Круглосуточный стационар'!J:J,'Круглосуточный стационар'!D:D,СВОД!C1381,'Круглосуточный стационар'!F:F,СВОД!E1381)/2+SUMIFS(ВМП!J:J,ВМП!D:D,СВОД!C1381,ВМП!F:F,СВОД!E1381)/2+SUMIFS('Дневной стационар'!J:J,'Дневной стационар'!D:D,СВОД!C1381,'Дневной стационар'!F:F,СВОД!E1381)/2+SUMIFS(ЭКО!H:H,ЭКО!D:D,СВОД!C1381,ЭКО!F:F,СВОД!E1381)+SUMIFS(Диализ!J:J,Диализ!E:E,СВОД!C1381,Диализ!G:G,СВОД!E1381)</f>
        <v>0</v>
      </c>
      <c r="H1381" s="251">
        <f>SUMIFS(Поликлиника!H:H,Поликлиника!D:D,СВОД!C1381,Поликлиника!F:F,СВОД!E1381)</f>
        <v>0</v>
      </c>
      <c r="I1381" s="251">
        <f>SUMIFS(Поликлиника!BA:BA,Поликлиника!D:D,СВОД!C1381,Поликлиника!F:F,СВОД!E1381)</f>
        <v>0</v>
      </c>
      <c r="J1381" s="251">
        <f>SUMIFS(Поликлиника!BF:BF,Поликлиника!D:D,СВОД!C1381,Поликлиника!F:F,СВОД!E1381)</f>
        <v>0</v>
      </c>
      <c r="K1381" s="251">
        <f>SUMIFS(Поликлиника!BU:BU,Поликлиника!D:D,СВОД!C1381,Поликлиника!F:F,СВОД!E1381)</f>
        <v>0</v>
      </c>
      <c r="L1381" s="251">
        <f>SUMIFS(Услуги!H:H,Услуги!D:D,СВОД!C1381,Услуги!F:F,СВОД!E1381)+SUMIFS(Услуги!M:M,Услуги!D:D,СВОД!C1381,Услуги!F:F,СВОД!E1381)+SUMIFS(Услуги!R:R,Услуги!D:D,СВОД!C1381,Услуги!F:F,СВОД!E1381)+SUMIFS(Услуги!W:W,Услуги!D:D,СВОД!C1381,Услуги!F:F,СВОД!E1381)+SUMIFS(Услуги!AB:AB,Услуги!D:D,СВОД!C1381,Услуги!F:F,СВОД!E1381)+SUMIFS(Услуги!AG:AG,Услуги!D:D,СВОД!C1381,Услуги!F:F,СВОД!E1381)+SUMIFS(Услуги!AL:AL,Услуги!D:D,СВОД!C1381,Услуги!F:F,СВОД!E1381)+SUMIFS(Услуги!AQ:AQ,Услуги!D:D,СВОД!C1381,Услуги!F:F,СВОД!E1381)</f>
        <v>0</v>
      </c>
      <c r="M1381" s="251">
        <f>SUMIFS('Скорая мед.помощь'!J:J,'Скорая мед.помощь'!E:E,СВОД!C1381,'Скорая мед.помощь'!G:G,СВОД!E1381)</f>
        <v>0</v>
      </c>
      <c r="N1381" s="278">
        <f>SUMIFS('Круглосуточный стационар'!O:O,'Круглосуточный стационар'!D:D,СВОД!C1381,'Круглосуточный стационар'!F:F,СВОД!E1381)+SUMIFS(ВМП!O:O,ВМП!D:D,СВОД!C1381,ВМП!F:F,СВОД!E1381)+SUMIFS('Дневной стационар'!O:O,'Дневной стационар'!D:D,СВОД!C1381,'Дневной стационар'!F:F,СВОД!E1381)+SUMIFS(ЭКО!M:M,ЭКО!D:D,СВОД!C1381,ЭКО!F:F,СВОД!E1381)+SUMIFS(Диализ!O:O,Диализ!E:E,СВОД!C1381,Диализ!G:G,СВОД!E1381)+SUMIFS(Поликлиника!CT:CT,Поликлиника!D:D,СВОД!C1381,Поликлиника!F:F,СВОД!E1381)+SUMIFS('Скорая мед.помощь'!O:O,'Скорая мед.помощь'!E:E,СВОД!C1381,'Скорая мед.помощь'!G:G,СВОД!E1381)+SUMIFS(Услуги!AV:AV,Услуги!D:D,СВОД!C1381,Услуги!F:F,СВОД!E1381)</f>
        <v>0</v>
      </c>
      <c r="O1381" s="277">
        <f>SUMIFS(Сверхбаза!L:L,Сверхбаза!C:C,СВОД!C1381,Сверхбаза!E:E,СВОД!E1381)+SUMIFS(Сверхбаза!M:M,Сверхбаза!C:C,СВОД!C1381,Сверхбаза!E:E,СВОД!E1381)</f>
        <v>0</v>
      </c>
      <c r="P1381" s="251">
        <f>SUMIFS(Сверхбаза!N:N,Сверхбаза!C:C,СВОД!C1381,Сверхбаза!E:E,СВОД!E1381)</f>
        <v>0</v>
      </c>
      <c r="Q1381" s="251">
        <f>SUMIFS(Сверхбаза!P:P,Сверхбаза!C:C,СВОД!C1381,Сверхбаза!E:E,СВОД!E1381)</f>
        <v>0</v>
      </c>
      <c r="R1381" s="251">
        <f>SUMIFS(Сверхбаза!O:O,Сверхбаза!C:C,СВОД!C1381,Сверхбаза!E:E,СВОД!E1381)</f>
        <v>0</v>
      </c>
      <c r="S1381" s="251">
        <f>SUMIFS(Сверхбаза!Q:Q,Сверхбаза!C:C,СВОД!C1381,Сверхбаза!E:E,СВОД!E1381)</f>
        <v>0</v>
      </c>
      <c r="T1381" s="278">
        <f>SUMIFS(Сверхбаза!G:G,Сверхбаза!C:C,СВОД!C1381,Сверхбаза!E:E,СВОД!E1381)</f>
        <v>0</v>
      </c>
    </row>
    <row r="1382" spans="1:20" outlineLevel="1">
      <c r="A1382" s="264"/>
      <c r="B1382" s="254"/>
      <c r="C1382" s="254" t="str">
        <f>CONCATENATE(C1381," ","Итог")</f>
        <v>370601 Итог</v>
      </c>
      <c r="D1382" s="255"/>
      <c r="E1382" s="326"/>
      <c r="F1382" s="327"/>
      <c r="G1382" s="279"/>
      <c r="H1382" s="256"/>
      <c r="I1382" s="256"/>
      <c r="J1382" s="256"/>
      <c r="K1382" s="256"/>
      <c r="L1382" s="256"/>
      <c r="M1382" s="256"/>
      <c r="N1382" s="280">
        <f>SUBTOTAL(9,N1374:N1381)</f>
        <v>51062.081707763777</v>
      </c>
      <c r="O1382" s="279"/>
      <c r="P1382" s="256"/>
      <c r="Q1382" s="256"/>
      <c r="R1382" s="256"/>
      <c r="S1382" s="256"/>
      <c r="T1382" s="280">
        <f>SUBTOTAL(9,T1374:T1381)</f>
        <v>0</v>
      </c>
    </row>
    <row r="1383" spans="1:20" ht="25.5" outlineLevel="2">
      <c r="A1383" s="262">
        <v>1</v>
      </c>
      <c r="B1383" s="8">
        <v>503705</v>
      </c>
      <c r="C1383" s="8">
        <v>370701</v>
      </c>
      <c r="D1383" s="9" t="s">
        <v>517</v>
      </c>
      <c r="E1383" s="322">
        <v>1</v>
      </c>
      <c r="F1383" s="323" t="s">
        <v>12</v>
      </c>
      <c r="G1383" s="275">
        <f>SUMIFS('Круглосуточный стационар'!J:J,'Круглосуточный стационар'!D:D,СВОД!C1383,'Круглосуточный стационар'!F:F,СВОД!E1383)/2+SUMIFS(ВМП!J:J,ВМП!D:D,СВОД!C1383,ВМП!F:F,СВОД!E1383)/2+SUMIFS('Дневной стационар'!J:J,'Дневной стационар'!D:D,СВОД!C1383,'Дневной стационар'!F:F,СВОД!E1383)/2+SUMIFS(ЭКО!H:H,ЭКО!D:D,СВОД!C1383,ЭКО!F:F,СВОД!E1383)+SUMIFS(Диализ!J:J,Диализ!E:E,СВОД!C1383,Диализ!G:G,СВОД!E1383)</f>
        <v>0</v>
      </c>
      <c r="H1383" s="253">
        <f>SUMIFS(Поликлиника!H:H,Поликлиника!D:D,СВОД!C1383,Поликлиника!F:F,СВОД!E1383)</f>
        <v>0</v>
      </c>
      <c r="I1383" s="253">
        <f>SUMIFS(Поликлиника!BA:BA,Поликлиника!D:D,СВОД!C1383,Поликлиника!F:F,СВОД!E1383)</f>
        <v>0</v>
      </c>
      <c r="J1383" s="253">
        <f>SUMIFS(Поликлиника!BF:BF,Поликлиника!D:D,СВОД!C1383,Поликлиника!F:F,СВОД!E1383)</f>
        <v>0</v>
      </c>
      <c r="K1383" s="253">
        <f>SUMIFS(Поликлиника!BU:BU,Поликлиника!D:D,СВОД!C1383,Поликлиника!F:F,СВОД!E1383)</f>
        <v>0</v>
      </c>
      <c r="L1383" s="253">
        <f>SUMIFS(Услуги!H:H,Услуги!D:D,СВОД!C1383,Услуги!F:F,СВОД!E1383)+SUMIFS(Услуги!M:M,Услуги!D:D,СВОД!C1383,Услуги!F:F,СВОД!E1383)+SUMIFS(Услуги!R:R,Услуги!D:D,СВОД!C1383,Услуги!F:F,СВОД!E1383)+SUMIFS(Услуги!W:W,Услуги!D:D,СВОД!C1383,Услуги!F:F,СВОД!E1383)+SUMIFS(Услуги!AB:AB,Услуги!D:D,СВОД!C1383,Услуги!F:F,СВОД!E1383)+SUMIFS(Услуги!AG:AG,Услуги!D:D,СВОД!C1383,Услуги!F:F,СВОД!E1383)+SUMIFS(Услуги!AL:AL,Услуги!D:D,СВОД!C1383,Услуги!F:F,СВОД!E1383)+SUMIFS(Услуги!AQ:AQ,Услуги!D:D,СВОД!C1383,Услуги!F:F,СВОД!E1383)</f>
        <v>0</v>
      </c>
      <c r="M1383" s="253">
        <f>SUMIFS('Скорая мед.помощь'!J:J,'Скорая мед.помощь'!E:E,СВОД!C1383,'Скорая мед.помощь'!G:G,СВОД!E1383)</f>
        <v>0</v>
      </c>
      <c r="N1383" s="276">
        <f>SUMIFS('Круглосуточный стационар'!O:O,'Круглосуточный стационар'!D:D,СВОД!C1383,'Круглосуточный стационар'!F:F,СВОД!E1383)+SUMIFS(ВМП!O:O,ВМП!D:D,СВОД!C1383,ВМП!F:F,СВОД!E1383)+SUMIFS('Дневной стационар'!O:O,'Дневной стационар'!D:D,СВОД!C1383,'Дневной стационар'!F:F,СВОД!E1383)+SUMIFS(ЭКО!M:M,ЭКО!D:D,СВОД!C1383,ЭКО!F:F,СВОД!E1383)+SUMIFS(Диализ!O:O,Диализ!E:E,СВОД!C1383,Диализ!G:G,СВОД!E1383)+SUMIFS(Поликлиника!CT:CT,Поликлиника!D:D,СВОД!C1383,Поликлиника!F:F,СВОД!E1383)+SUMIFS('Скорая мед.помощь'!O:O,'Скорая мед.помощь'!E:E,СВОД!C1383,'Скорая мед.помощь'!G:G,СВОД!E1383)+SUMIFS(Услуги!AV:AV,Услуги!D:D,СВОД!C1383,Услуги!F:F,СВОД!E1383)</f>
        <v>0</v>
      </c>
      <c r="O1383" s="275">
        <f>SUMIFS(Сверхбаза!L:L,Сверхбаза!C:C,СВОД!C1383,Сверхбаза!E:E,СВОД!E1383)+SUMIFS(Сверхбаза!M:M,Сверхбаза!C:C,СВОД!C1383,Сверхбаза!E:E,СВОД!E1383)</f>
        <v>0</v>
      </c>
      <c r="P1383" s="253">
        <f>SUMIFS(Сверхбаза!N:N,Сверхбаза!C:C,СВОД!C1383,Сверхбаза!E:E,СВОД!E1383)</f>
        <v>0</v>
      </c>
      <c r="Q1383" s="253">
        <f>SUMIFS(Сверхбаза!P:P,Сверхбаза!C:C,СВОД!C1383,Сверхбаза!E:E,СВОД!E1383)</f>
        <v>0</v>
      </c>
      <c r="R1383" s="253">
        <f>SUMIFS(Сверхбаза!O:O,Сверхбаза!C:C,СВОД!C1383,Сверхбаза!E:E,СВОД!E1383)</f>
        <v>0</v>
      </c>
      <c r="S1383" s="253">
        <f>SUMIFS(Сверхбаза!Q:Q,Сверхбаза!C:C,СВОД!C1383,Сверхбаза!E:E,СВОД!E1383)</f>
        <v>0</v>
      </c>
      <c r="T1383" s="276">
        <f>SUMIFS(Сверхбаза!G:G,Сверхбаза!C:C,СВОД!C1383,Сверхбаза!E:E,СВОД!E1383)</f>
        <v>0</v>
      </c>
    </row>
    <row r="1384" spans="1:20" ht="25.5" outlineLevel="2">
      <c r="A1384" s="263">
        <v>1</v>
      </c>
      <c r="B1384" s="336">
        <v>503705</v>
      </c>
      <c r="C1384" s="336">
        <v>370701</v>
      </c>
      <c r="D1384" s="5" t="s">
        <v>517</v>
      </c>
      <c r="E1384" s="324">
        <v>13</v>
      </c>
      <c r="F1384" s="325" t="s">
        <v>704</v>
      </c>
      <c r="G1384" s="277">
        <f>SUMIFS('Круглосуточный стационар'!J:J,'Круглосуточный стационар'!D:D,СВОД!C1384,'Круглосуточный стационар'!F:F,СВОД!E1384)/2+SUMIFS(ВМП!J:J,ВМП!D:D,СВОД!C1384,ВМП!F:F,СВОД!E1384)/2+SUMIFS('Дневной стационар'!J:J,'Дневной стационар'!D:D,СВОД!C1384,'Дневной стационар'!F:F,СВОД!E1384)/2+SUMIFS(ЭКО!H:H,ЭКО!D:D,СВОД!C1384,ЭКО!F:F,СВОД!E1384)+SUMIFS(Диализ!J:J,Диализ!E:E,СВОД!C1384,Диализ!G:G,СВОД!E1384)</f>
        <v>0</v>
      </c>
      <c r="H1384" s="251">
        <f>SUMIFS(Поликлиника!H:H,Поликлиника!D:D,СВОД!C1384,Поликлиника!F:F,СВОД!E1384)</f>
        <v>0</v>
      </c>
      <c r="I1384" s="251">
        <f>SUMIFS(Поликлиника!BA:BA,Поликлиника!D:D,СВОД!C1384,Поликлиника!F:F,СВОД!E1384)</f>
        <v>0</v>
      </c>
      <c r="J1384" s="251">
        <f>SUMIFS(Поликлиника!BF:BF,Поликлиника!D:D,СВОД!C1384,Поликлиника!F:F,СВОД!E1384)</f>
        <v>0</v>
      </c>
      <c r="K1384" s="251">
        <f>SUMIFS(Поликлиника!BU:BU,Поликлиника!D:D,СВОД!C1384,Поликлиника!F:F,СВОД!E1384)</f>
        <v>0</v>
      </c>
      <c r="L1384" s="251">
        <f>SUMIFS(Услуги!H:H,Услуги!D:D,СВОД!C1384,Услуги!F:F,СВОД!E1384)+SUMIFS(Услуги!M:M,Услуги!D:D,СВОД!C1384,Услуги!F:F,СВОД!E1384)+SUMIFS(Услуги!R:R,Услуги!D:D,СВОД!C1384,Услуги!F:F,СВОД!E1384)+SUMIFS(Услуги!W:W,Услуги!D:D,СВОД!C1384,Услуги!F:F,СВОД!E1384)+SUMIFS(Услуги!AB:AB,Услуги!D:D,СВОД!C1384,Услуги!F:F,СВОД!E1384)+SUMIFS(Услуги!AG:AG,Услуги!D:D,СВОД!C1384,Услуги!F:F,СВОД!E1384)+SUMIFS(Услуги!AL:AL,Услуги!D:D,СВОД!C1384,Услуги!F:F,СВОД!E1384)+SUMIFS(Услуги!AQ:AQ,Услуги!D:D,СВОД!C1384,Услуги!F:F,СВОД!E1384)</f>
        <v>0</v>
      </c>
      <c r="M1384" s="251">
        <f>SUMIFS('Скорая мед.помощь'!J:J,'Скорая мед.помощь'!E:E,СВОД!C1384,'Скорая мед.помощь'!G:G,СВОД!E1384)</f>
        <v>0</v>
      </c>
      <c r="N1384" s="278">
        <f>SUMIFS('Круглосуточный стационар'!O:O,'Круглосуточный стационар'!D:D,СВОД!C1384,'Круглосуточный стационар'!F:F,СВОД!E1384)+SUMIFS(ВМП!O:O,ВМП!D:D,СВОД!C1384,ВМП!F:F,СВОД!E1384)+SUMIFS('Дневной стационар'!O:O,'Дневной стационар'!D:D,СВОД!C1384,'Дневной стационар'!F:F,СВОД!E1384)+SUMIFS(ЭКО!M:M,ЭКО!D:D,СВОД!C1384,ЭКО!F:F,СВОД!E1384)+SUMIFS(Диализ!O:O,Диализ!E:E,СВОД!C1384,Диализ!G:G,СВОД!E1384)+SUMIFS(Поликлиника!CT:CT,Поликлиника!D:D,СВОД!C1384,Поликлиника!F:F,СВОД!E1384)+SUMIFS('Скорая мед.помощь'!O:O,'Скорая мед.помощь'!E:E,СВОД!C1384,'Скорая мед.помощь'!G:G,СВОД!E1384)+SUMIFS(Услуги!AV:AV,Услуги!D:D,СВОД!C1384,Услуги!F:F,СВОД!E1384)</f>
        <v>0</v>
      </c>
      <c r="O1384" s="277">
        <f>SUMIFS(Сверхбаза!L:L,Сверхбаза!C:C,СВОД!C1384,Сверхбаза!E:E,СВОД!E1384)+SUMIFS(Сверхбаза!M:M,Сверхбаза!C:C,СВОД!C1384,Сверхбаза!E:E,СВОД!E1384)</f>
        <v>0</v>
      </c>
      <c r="P1384" s="251">
        <f>SUMIFS(Сверхбаза!N:N,Сверхбаза!C:C,СВОД!C1384,Сверхбаза!E:E,СВОД!E1384)</f>
        <v>0</v>
      </c>
      <c r="Q1384" s="251">
        <f>SUMIFS(Сверхбаза!P:P,Сверхбаза!C:C,СВОД!C1384,Сверхбаза!E:E,СВОД!E1384)</f>
        <v>0</v>
      </c>
      <c r="R1384" s="251">
        <f>SUMIFS(Сверхбаза!O:O,Сверхбаза!C:C,СВОД!C1384,Сверхбаза!E:E,СВОД!E1384)</f>
        <v>0</v>
      </c>
      <c r="S1384" s="251">
        <f>SUMIFS(Сверхбаза!Q:Q,Сверхбаза!C:C,СВОД!C1384,Сверхбаза!E:E,СВОД!E1384)</f>
        <v>0</v>
      </c>
      <c r="T1384" s="278">
        <f>SUMIFS(Сверхбаза!G:G,Сверхбаза!C:C,СВОД!C1384,Сверхбаза!E:E,СВОД!E1384)</f>
        <v>0</v>
      </c>
    </row>
    <row r="1385" spans="1:20" ht="25.5" outlineLevel="2">
      <c r="A1385" s="263">
        <v>1</v>
      </c>
      <c r="B1385" s="336">
        <v>503705</v>
      </c>
      <c r="C1385" s="336">
        <v>370701</v>
      </c>
      <c r="D1385" s="5" t="s">
        <v>517</v>
      </c>
      <c r="E1385" s="324">
        <v>2</v>
      </c>
      <c r="F1385" s="325" t="s">
        <v>173</v>
      </c>
      <c r="G1385" s="277">
        <f>SUMIFS('Круглосуточный стационар'!J:J,'Круглосуточный стационар'!D:D,СВОД!C1385,'Круглосуточный стационар'!F:F,СВОД!E1385)/2+SUMIFS(ВМП!J:J,ВМП!D:D,СВОД!C1385,ВМП!F:F,СВОД!E1385)/2+SUMIFS('Дневной стационар'!J:J,'Дневной стационар'!D:D,СВОД!C1385,'Дневной стационар'!F:F,СВОД!E1385)/2+SUMIFS(ЭКО!H:H,ЭКО!D:D,СВОД!C1385,ЭКО!F:F,СВОД!E1385)+SUMIFS(Диализ!J:J,Диализ!E:E,СВОД!C1385,Диализ!G:G,СВОД!E1385)</f>
        <v>499</v>
      </c>
      <c r="H1385" s="251">
        <f>SUMIFS(Поликлиника!H:H,Поликлиника!D:D,СВОД!C1385,Поликлиника!F:F,СВОД!E1385)</f>
        <v>0</v>
      </c>
      <c r="I1385" s="251">
        <f>SUMIFS(Поликлиника!BA:BA,Поликлиника!D:D,СВОД!C1385,Поликлиника!F:F,СВОД!E1385)</f>
        <v>0</v>
      </c>
      <c r="J1385" s="251">
        <f>SUMIFS(Поликлиника!BF:BF,Поликлиника!D:D,СВОД!C1385,Поликлиника!F:F,СВОД!E1385)</f>
        <v>0</v>
      </c>
      <c r="K1385" s="251">
        <f>SUMIFS(Поликлиника!BU:BU,Поликлиника!D:D,СВОД!C1385,Поликлиника!F:F,СВОД!E1385)</f>
        <v>0</v>
      </c>
      <c r="L1385" s="251">
        <f>SUMIFS(Услуги!H:H,Услуги!D:D,СВОД!C1385,Услуги!F:F,СВОД!E1385)+SUMIFS(Услуги!M:M,Услуги!D:D,СВОД!C1385,Услуги!F:F,СВОД!E1385)+SUMIFS(Услуги!R:R,Услуги!D:D,СВОД!C1385,Услуги!F:F,СВОД!E1385)+SUMIFS(Услуги!W:W,Услуги!D:D,СВОД!C1385,Услуги!F:F,СВОД!E1385)+SUMIFS(Услуги!AB:AB,Услуги!D:D,СВОД!C1385,Услуги!F:F,СВОД!E1385)+SUMIFS(Услуги!AG:AG,Услуги!D:D,СВОД!C1385,Услуги!F:F,СВОД!E1385)+SUMIFS(Услуги!AL:AL,Услуги!D:D,СВОД!C1385,Услуги!F:F,СВОД!E1385)+SUMIFS(Услуги!AQ:AQ,Услуги!D:D,СВОД!C1385,Услуги!F:F,СВОД!E1385)</f>
        <v>0</v>
      </c>
      <c r="M1385" s="251">
        <f>SUMIFS('Скорая мед.помощь'!J:J,'Скорая мед.помощь'!E:E,СВОД!C1385,'Скорая мед.помощь'!G:G,СВОД!E1385)</f>
        <v>0</v>
      </c>
      <c r="N1385" s="278">
        <f>SUMIFS('Круглосуточный стационар'!O:O,'Круглосуточный стационар'!D:D,СВОД!C1385,'Круглосуточный стационар'!F:F,СВОД!E1385)+SUMIFS(ВМП!O:O,ВМП!D:D,СВОД!C1385,ВМП!F:F,СВОД!E1385)+SUMIFS('Дневной стационар'!O:O,'Дневной стационар'!D:D,СВОД!C1385,'Дневной стационар'!F:F,СВОД!E1385)+SUMIFS(ЭКО!M:M,ЭКО!D:D,СВОД!C1385,ЭКО!F:F,СВОД!E1385)+SUMIFS(Диализ!O:O,Диализ!E:E,СВОД!C1385,Диализ!G:G,СВОД!E1385)+SUMIFS(Поликлиника!CT:CT,Поликлиника!D:D,СВОД!C1385,Поликлиника!F:F,СВОД!E1385)+SUMIFS('Скорая мед.помощь'!O:O,'Скорая мед.помощь'!E:E,СВОД!C1385,'Скорая мед.помощь'!G:G,СВОД!E1385)+SUMIFS(Услуги!AV:AV,Услуги!D:D,СВОД!C1385,Услуги!F:F,СВОД!E1385)</f>
        <v>2801.6215000000002</v>
      </c>
      <c r="O1385" s="277">
        <f>SUMIFS(Сверхбаза!L:L,Сверхбаза!C:C,СВОД!C1385,Сверхбаза!E:E,СВОД!E1385)+SUMIFS(Сверхбаза!M:M,Сверхбаза!C:C,СВОД!C1385,Сверхбаза!E:E,СВОД!E1385)</f>
        <v>0</v>
      </c>
      <c r="P1385" s="251">
        <f>SUMIFS(Сверхбаза!N:N,Сверхбаза!C:C,СВОД!C1385,Сверхбаза!E:E,СВОД!E1385)</f>
        <v>0</v>
      </c>
      <c r="Q1385" s="251">
        <f>SUMIFS(Сверхбаза!P:P,Сверхбаза!C:C,СВОД!C1385,Сверхбаза!E:E,СВОД!E1385)</f>
        <v>0</v>
      </c>
      <c r="R1385" s="251">
        <f>SUMIFS(Сверхбаза!O:O,Сверхбаза!C:C,СВОД!C1385,Сверхбаза!E:E,СВОД!E1385)</f>
        <v>0</v>
      </c>
      <c r="S1385" s="251">
        <f>SUMIFS(Сверхбаза!Q:Q,Сверхбаза!C:C,СВОД!C1385,Сверхбаза!E:E,СВОД!E1385)</f>
        <v>0</v>
      </c>
      <c r="T1385" s="278">
        <f>SUMIFS(Сверхбаза!G:G,Сверхбаза!C:C,СВОД!C1385,Сверхбаза!E:E,СВОД!E1385)</f>
        <v>0</v>
      </c>
    </row>
    <row r="1386" spans="1:20" ht="25.5" outlineLevel="2">
      <c r="A1386" s="263">
        <v>1</v>
      </c>
      <c r="B1386" s="336">
        <v>503705</v>
      </c>
      <c r="C1386" s="336">
        <v>370701</v>
      </c>
      <c r="D1386" s="5" t="s">
        <v>517</v>
      </c>
      <c r="E1386" s="324">
        <v>6</v>
      </c>
      <c r="F1386" s="325" t="s">
        <v>705</v>
      </c>
      <c r="G1386" s="277">
        <f>SUMIFS('Круглосуточный стационар'!J:J,'Круглосуточный стационар'!D:D,СВОД!C1386,'Круглосуточный стационар'!F:F,СВОД!E1386)/2+SUMIFS(ВМП!J:J,ВМП!D:D,СВОД!C1386,ВМП!F:F,СВОД!E1386)/2+SUMIFS('Дневной стационар'!J:J,'Дневной стационар'!D:D,СВОД!C1386,'Дневной стационар'!F:F,СВОД!E1386)/2+SUMIFS(ЭКО!H:H,ЭКО!D:D,СВОД!C1386,ЭКО!F:F,СВОД!E1386)+SUMIFS(Диализ!J:J,Диализ!E:E,СВОД!C1386,Диализ!G:G,СВОД!E1386)</f>
        <v>0</v>
      </c>
      <c r="H1386" s="251">
        <f>SUMIFS(Поликлиника!H:H,Поликлиника!D:D,СВОД!C1386,Поликлиника!F:F,СВОД!E1386)</f>
        <v>0</v>
      </c>
      <c r="I1386" s="251">
        <f>SUMIFS(Поликлиника!BA:BA,Поликлиника!D:D,СВОД!C1386,Поликлиника!F:F,СВОД!E1386)</f>
        <v>0</v>
      </c>
      <c r="J1386" s="251">
        <f>SUMIFS(Поликлиника!BF:BF,Поликлиника!D:D,СВОД!C1386,Поликлиника!F:F,СВОД!E1386)</f>
        <v>0</v>
      </c>
      <c r="K1386" s="251">
        <f>SUMIFS(Поликлиника!BU:BU,Поликлиника!D:D,СВОД!C1386,Поликлиника!F:F,СВОД!E1386)</f>
        <v>0</v>
      </c>
      <c r="L1386" s="251">
        <f>SUMIFS(Услуги!H:H,Услуги!D:D,СВОД!C1386,Услуги!F:F,СВОД!E1386)+SUMIFS(Услуги!M:M,Услуги!D:D,СВОД!C1386,Услуги!F:F,СВОД!E1386)+SUMIFS(Услуги!R:R,Услуги!D:D,СВОД!C1386,Услуги!F:F,СВОД!E1386)+SUMIFS(Услуги!W:W,Услуги!D:D,СВОД!C1386,Услуги!F:F,СВОД!E1386)+SUMIFS(Услуги!AB:AB,Услуги!D:D,СВОД!C1386,Услуги!F:F,СВОД!E1386)+SUMIFS(Услуги!AG:AG,Услуги!D:D,СВОД!C1386,Услуги!F:F,СВОД!E1386)+SUMIFS(Услуги!AL:AL,Услуги!D:D,СВОД!C1386,Услуги!F:F,СВОД!E1386)+SUMIFS(Услуги!AQ:AQ,Услуги!D:D,СВОД!C1386,Услуги!F:F,СВОД!E1386)</f>
        <v>0</v>
      </c>
      <c r="M1386" s="251">
        <f>SUMIFS('Скорая мед.помощь'!J:J,'Скорая мед.помощь'!E:E,СВОД!C1386,'Скорая мед.помощь'!G:G,СВОД!E1386)</f>
        <v>0</v>
      </c>
      <c r="N1386" s="278">
        <f>SUMIFS('Круглосуточный стационар'!O:O,'Круглосуточный стационар'!D:D,СВОД!C1386,'Круглосуточный стационар'!F:F,СВОД!E1386)+SUMIFS(ВМП!O:O,ВМП!D:D,СВОД!C1386,ВМП!F:F,СВОД!E1386)+SUMIFS('Дневной стационар'!O:O,'Дневной стационар'!D:D,СВОД!C1386,'Дневной стационар'!F:F,СВОД!E1386)+SUMIFS(ЭКО!M:M,ЭКО!D:D,СВОД!C1386,ЭКО!F:F,СВОД!E1386)+SUMIFS(Диализ!O:O,Диализ!E:E,СВОД!C1386,Диализ!G:G,СВОД!E1386)+SUMIFS(Поликлиника!CT:CT,Поликлиника!D:D,СВОД!C1386,Поликлиника!F:F,СВОД!E1386)+SUMIFS('Скорая мед.помощь'!O:O,'Скорая мед.помощь'!E:E,СВОД!C1386,'Скорая мед.помощь'!G:G,СВОД!E1386)+SUMIFS(Услуги!AV:AV,Услуги!D:D,СВОД!C1386,Услуги!F:F,СВОД!E1386)</f>
        <v>0</v>
      </c>
      <c r="O1386" s="277">
        <f>SUMIFS(Сверхбаза!L:L,Сверхбаза!C:C,СВОД!C1386,Сверхбаза!E:E,СВОД!E1386)+SUMIFS(Сверхбаза!M:M,Сверхбаза!C:C,СВОД!C1386,Сверхбаза!E:E,СВОД!E1386)</f>
        <v>0</v>
      </c>
      <c r="P1386" s="251">
        <f>SUMIFS(Сверхбаза!N:N,Сверхбаза!C:C,СВОД!C1386,Сверхбаза!E:E,СВОД!E1386)</f>
        <v>0</v>
      </c>
      <c r="Q1386" s="251">
        <f>SUMIFS(Сверхбаза!P:P,Сверхбаза!C:C,СВОД!C1386,Сверхбаза!E:E,СВОД!E1386)</f>
        <v>0</v>
      </c>
      <c r="R1386" s="251">
        <f>SUMIFS(Сверхбаза!O:O,Сверхбаза!C:C,СВОД!C1386,Сверхбаза!E:E,СВОД!E1386)</f>
        <v>0</v>
      </c>
      <c r="S1386" s="251">
        <f>SUMIFS(Сверхбаза!Q:Q,Сверхбаза!C:C,СВОД!C1386,Сверхбаза!E:E,СВОД!E1386)</f>
        <v>0</v>
      </c>
      <c r="T1386" s="278">
        <f>SUMIFS(Сверхбаза!G:G,Сверхбаза!C:C,СВОД!C1386,Сверхбаза!E:E,СВОД!E1386)</f>
        <v>0</v>
      </c>
    </row>
    <row r="1387" spans="1:20" ht="25.5" outlineLevel="2">
      <c r="A1387" s="263">
        <v>1</v>
      </c>
      <c r="B1387" s="336">
        <v>503705</v>
      </c>
      <c r="C1387" s="336">
        <v>370701</v>
      </c>
      <c r="D1387" s="5" t="s">
        <v>517</v>
      </c>
      <c r="E1387" s="324">
        <v>3</v>
      </c>
      <c r="F1387" s="325" t="s">
        <v>174</v>
      </c>
      <c r="G1387" s="277">
        <f>SUMIFS('Круглосуточный стационар'!J:J,'Круглосуточный стационар'!D:D,СВОД!C1387,'Круглосуточный стационар'!F:F,СВОД!E1387)/2+SUMIFS(ВМП!J:J,ВМП!D:D,СВОД!C1387,ВМП!F:F,СВОД!E1387)/2+SUMIFS('Дневной стационар'!J:J,'Дневной стационар'!D:D,СВОД!C1387,'Дневной стационар'!F:F,СВОД!E1387)/2+SUMIFS(ЭКО!H:H,ЭКО!D:D,СВОД!C1387,ЭКО!F:F,СВОД!E1387)+SUMIFS(Диализ!J:J,Диализ!E:E,СВОД!C1387,Диализ!G:G,СВОД!E1387)</f>
        <v>0</v>
      </c>
      <c r="H1387" s="251">
        <f>SUMIFS(Поликлиника!H:H,Поликлиника!D:D,СВОД!C1387,Поликлиника!F:F,СВОД!E1387)</f>
        <v>10969</v>
      </c>
      <c r="I1387" s="251">
        <f>SUMIFS(Поликлиника!BA:BA,Поликлиника!D:D,СВОД!C1387,Поликлиника!F:F,СВОД!E1387)</f>
        <v>6000</v>
      </c>
      <c r="J1387" s="251">
        <f>SUMIFS(Поликлиника!BF:BF,Поликлиника!D:D,СВОД!C1387,Поликлиника!F:F,СВОД!E1387)</f>
        <v>20564</v>
      </c>
      <c r="K1387" s="251">
        <f>SUMIFS(Поликлиника!BU:BU,Поликлиника!D:D,СВОД!C1387,Поликлиника!F:F,СВОД!E1387)</f>
        <v>9958</v>
      </c>
      <c r="L1387" s="251">
        <f>SUMIFS(Услуги!H:H,Услуги!D:D,СВОД!C1387,Услуги!F:F,СВОД!E1387)+SUMIFS(Услуги!M:M,Услуги!D:D,СВОД!C1387,Услуги!F:F,СВОД!E1387)+SUMIFS(Услуги!R:R,Услуги!D:D,СВОД!C1387,Услуги!F:F,СВОД!E1387)+SUMIFS(Услуги!W:W,Услуги!D:D,СВОД!C1387,Услуги!F:F,СВОД!E1387)+SUMIFS(Услуги!AB:AB,Услуги!D:D,СВОД!C1387,Услуги!F:F,СВОД!E1387)+SUMIFS(Услуги!AG:AG,Услуги!D:D,СВОД!C1387,Услуги!F:F,СВОД!E1387)+SUMIFS(Услуги!AL:AL,Услуги!D:D,СВОД!C1387,Услуги!F:F,СВОД!E1387)+SUMIFS(Услуги!AQ:AQ,Услуги!D:D,СВОД!C1387,Услуги!F:F,СВОД!E1387)</f>
        <v>0</v>
      </c>
      <c r="M1387" s="251">
        <f>SUMIFS('Скорая мед.помощь'!J:J,'Скорая мед.помощь'!E:E,СВОД!C1387,'Скорая мед.помощь'!G:G,СВОД!E1387)</f>
        <v>0</v>
      </c>
      <c r="N1387" s="278">
        <f>SUMIFS('Круглосуточный стационар'!O:O,'Круглосуточный стационар'!D:D,СВОД!C1387,'Круглосуточный стационар'!F:F,СВОД!E1387)+SUMIFS(ВМП!O:O,ВМП!D:D,СВОД!C1387,ВМП!F:F,СВОД!E1387)+SUMIFS('Дневной стационар'!O:O,'Дневной стационар'!D:D,СВОД!C1387,'Дневной стационар'!F:F,СВОД!E1387)+SUMIFS(ЭКО!M:M,ЭКО!D:D,СВОД!C1387,ЭКО!F:F,СВОД!E1387)+SUMIFS(Диализ!O:O,Диализ!E:E,СВОД!C1387,Диализ!G:G,СВОД!E1387)+SUMIFS(Поликлиника!CT:CT,Поликлиника!D:D,СВОД!C1387,Поликлиника!F:F,СВОД!E1387)+SUMIFS('Скорая мед.помощь'!O:O,'Скорая мед.помощь'!E:E,СВОД!C1387,'Скорая мед.помощь'!G:G,СВОД!E1387)+SUMIFS(Услуги!AV:AV,Услуги!D:D,СВОД!C1387,Услуги!F:F,СВОД!E1387)</f>
        <v>33105.681216977064</v>
      </c>
      <c r="O1387" s="277">
        <f>SUMIFS(Сверхбаза!L:L,Сверхбаза!C:C,СВОД!C1387,Сверхбаза!E:E,СВОД!E1387)+SUMIFS(Сверхбаза!M:M,Сверхбаза!C:C,СВОД!C1387,Сверхбаза!E:E,СВОД!E1387)</f>
        <v>0</v>
      </c>
      <c r="P1387" s="251">
        <f>SUMIFS(Сверхбаза!N:N,Сверхбаза!C:C,СВОД!C1387,Сверхбаза!E:E,СВОД!E1387)</f>
        <v>0</v>
      </c>
      <c r="Q1387" s="251">
        <f>SUMIFS(Сверхбаза!P:P,Сверхбаза!C:C,СВОД!C1387,Сверхбаза!E:E,СВОД!E1387)</f>
        <v>0</v>
      </c>
      <c r="R1387" s="251">
        <f>SUMIFS(Сверхбаза!O:O,Сверхбаза!C:C,СВОД!C1387,Сверхбаза!E:E,СВОД!E1387)</f>
        <v>0</v>
      </c>
      <c r="S1387" s="251">
        <f>SUMIFS(Сверхбаза!Q:Q,Сверхбаза!C:C,СВОД!C1387,Сверхбаза!E:E,СВОД!E1387)</f>
        <v>0</v>
      </c>
      <c r="T1387" s="278">
        <f>SUMIFS(Сверхбаза!G:G,Сверхбаза!C:C,СВОД!C1387,Сверхбаза!E:E,СВОД!E1387)</f>
        <v>0</v>
      </c>
    </row>
    <row r="1388" spans="1:20" ht="25.5" outlineLevel="2">
      <c r="A1388" s="263">
        <v>1</v>
      </c>
      <c r="B1388" s="336">
        <v>503705</v>
      </c>
      <c r="C1388" s="336">
        <v>370701</v>
      </c>
      <c r="D1388" s="5" t="s">
        <v>517</v>
      </c>
      <c r="E1388" s="324">
        <v>7</v>
      </c>
      <c r="F1388" s="325" t="s">
        <v>706</v>
      </c>
      <c r="G1388" s="277">
        <f>SUMIFS('Круглосуточный стационар'!J:J,'Круглосуточный стационар'!D:D,СВОД!C1388,'Круглосуточный стационар'!F:F,СВОД!E1388)/2+SUMIFS(ВМП!J:J,ВМП!D:D,СВОД!C1388,ВМП!F:F,СВОД!E1388)/2+SUMIFS('Дневной стационар'!J:J,'Дневной стационар'!D:D,СВОД!C1388,'Дневной стационар'!F:F,СВОД!E1388)/2+SUMIFS(ЭКО!H:H,ЭКО!D:D,СВОД!C1388,ЭКО!F:F,СВОД!E1388)+SUMIFS(Диализ!J:J,Диализ!E:E,СВОД!C1388,Диализ!G:G,СВОД!E1388)</f>
        <v>0</v>
      </c>
      <c r="H1388" s="251">
        <f>SUMIFS(Поликлиника!H:H,Поликлиника!D:D,СВОД!C1388,Поликлиника!F:F,СВОД!E1388)</f>
        <v>0</v>
      </c>
      <c r="I1388" s="251">
        <f>SUMIFS(Поликлиника!BA:BA,Поликлиника!D:D,СВОД!C1388,Поликлиника!F:F,СВОД!E1388)</f>
        <v>0</v>
      </c>
      <c r="J1388" s="251">
        <f>SUMIFS(Поликлиника!BF:BF,Поликлиника!D:D,СВОД!C1388,Поликлиника!F:F,СВОД!E1388)</f>
        <v>0</v>
      </c>
      <c r="K1388" s="251">
        <f>SUMIFS(Поликлиника!BU:BU,Поликлиника!D:D,СВОД!C1388,Поликлиника!F:F,СВОД!E1388)</f>
        <v>0</v>
      </c>
      <c r="L1388" s="251">
        <f>SUMIFS(Услуги!H:H,Услуги!D:D,СВОД!C1388,Услуги!F:F,СВОД!E1388)+SUMIFS(Услуги!M:M,Услуги!D:D,СВОД!C1388,Услуги!F:F,СВОД!E1388)+SUMIFS(Услуги!R:R,Услуги!D:D,СВОД!C1388,Услуги!F:F,СВОД!E1388)+SUMIFS(Услуги!W:W,Услуги!D:D,СВОД!C1388,Услуги!F:F,СВОД!E1388)+SUMIFS(Услуги!AB:AB,Услуги!D:D,СВОД!C1388,Услуги!F:F,СВОД!E1388)+SUMIFS(Услуги!AG:AG,Услуги!D:D,СВОД!C1388,Услуги!F:F,СВОД!E1388)+SUMIFS(Услуги!AL:AL,Услуги!D:D,СВОД!C1388,Услуги!F:F,СВОД!E1388)+SUMIFS(Услуги!AQ:AQ,Услуги!D:D,СВОД!C1388,Услуги!F:F,СВОД!E1388)</f>
        <v>0</v>
      </c>
      <c r="M1388" s="251">
        <f>SUMIFS('Скорая мед.помощь'!J:J,'Скорая мед.помощь'!E:E,СВОД!C1388,'Скорая мед.помощь'!G:G,СВОД!E1388)</f>
        <v>0</v>
      </c>
      <c r="N1388" s="278">
        <f>SUMIFS('Круглосуточный стационар'!O:O,'Круглосуточный стационар'!D:D,СВОД!C1388,'Круглосуточный стационар'!F:F,СВОД!E1388)+SUMIFS(ВМП!O:O,ВМП!D:D,СВОД!C1388,ВМП!F:F,СВОД!E1388)+SUMIFS('Дневной стационар'!O:O,'Дневной стационар'!D:D,СВОД!C1388,'Дневной стационар'!F:F,СВОД!E1388)+SUMIFS(ЭКО!M:M,ЭКО!D:D,СВОД!C1388,ЭКО!F:F,СВОД!E1388)+SUMIFS(Диализ!O:O,Диализ!E:E,СВОД!C1388,Диализ!G:G,СВОД!E1388)+SUMIFS(Поликлиника!CT:CT,Поликлиника!D:D,СВОД!C1388,Поликлиника!F:F,СВОД!E1388)+SUMIFS('Скорая мед.помощь'!O:O,'Скорая мед.помощь'!E:E,СВОД!C1388,'Скорая мед.помощь'!G:G,СВОД!E1388)+SUMIFS(Услуги!AV:AV,Услуги!D:D,СВОД!C1388,Услуги!F:F,СВОД!E1388)</f>
        <v>0</v>
      </c>
      <c r="O1388" s="277">
        <f>SUMIFS(Сверхбаза!L:L,Сверхбаза!C:C,СВОД!C1388,Сверхбаза!E:E,СВОД!E1388)+SUMIFS(Сверхбаза!M:M,Сверхбаза!C:C,СВОД!C1388,Сверхбаза!E:E,СВОД!E1388)</f>
        <v>0</v>
      </c>
      <c r="P1388" s="251">
        <f>SUMIFS(Сверхбаза!N:N,Сверхбаза!C:C,СВОД!C1388,Сверхбаза!E:E,СВОД!E1388)</f>
        <v>0</v>
      </c>
      <c r="Q1388" s="251">
        <f>SUMIFS(Сверхбаза!P:P,Сверхбаза!C:C,СВОД!C1388,Сверхбаза!E:E,СВОД!E1388)</f>
        <v>0</v>
      </c>
      <c r="R1388" s="251">
        <f>SUMIFS(Сверхбаза!O:O,Сверхбаза!C:C,СВОД!C1388,Сверхбаза!E:E,СВОД!E1388)</f>
        <v>0</v>
      </c>
      <c r="S1388" s="251">
        <f>SUMIFS(Сверхбаза!Q:Q,Сверхбаза!C:C,СВОД!C1388,Сверхбаза!E:E,СВОД!E1388)</f>
        <v>0</v>
      </c>
      <c r="T1388" s="278">
        <f>SUMIFS(Сверхбаза!G:G,Сверхбаза!C:C,СВОД!C1388,Сверхбаза!E:E,СВОД!E1388)</f>
        <v>0</v>
      </c>
    </row>
    <row r="1389" spans="1:20" ht="25.5" outlineLevel="2">
      <c r="A1389" s="263">
        <v>1</v>
      </c>
      <c r="B1389" s="336">
        <v>503705</v>
      </c>
      <c r="C1389" s="336">
        <v>370701</v>
      </c>
      <c r="D1389" s="5" t="s">
        <v>517</v>
      </c>
      <c r="E1389" s="324">
        <v>70</v>
      </c>
      <c r="F1389" s="325" t="s">
        <v>707</v>
      </c>
      <c r="G1389" s="277">
        <f>SUMIFS('Круглосуточный стационар'!J:J,'Круглосуточный стационар'!D:D,СВОД!C1389,'Круглосуточный стационар'!F:F,СВОД!E1389)/2+SUMIFS(ВМП!J:J,ВМП!D:D,СВОД!C1389,ВМП!F:F,СВОД!E1389)/2+SUMIFS('Дневной стационар'!J:J,'Дневной стационар'!D:D,СВОД!C1389,'Дневной стационар'!F:F,СВОД!E1389)/2+SUMIFS(ЭКО!H:H,ЭКО!D:D,СВОД!C1389,ЭКО!F:F,СВОД!E1389)+SUMIFS(Диализ!J:J,Диализ!E:E,СВОД!C1389,Диализ!G:G,СВОД!E1389)</f>
        <v>0</v>
      </c>
      <c r="H1389" s="251">
        <f>SUMIFS(Поликлиника!H:H,Поликлиника!D:D,СВОД!C1389,Поликлиника!F:F,СВОД!E1389)</f>
        <v>0</v>
      </c>
      <c r="I1389" s="251">
        <f>SUMIFS(Поликлиника!BA:BA,Поликлиника!D:D,СВОД!C1389,Поликлиника!F:F,СВОД!E1389)</f>
        <v>0</v>
      </c>
      <c r="J1389" s="251">
        <f>SUMIFS(Поликлиника!BF:BF,Поликлиника!D:D,СВОД!C1389,Поликлиника!F:F,СВОД!E1389)</f>
        <v>0</v>
      </c>
      <c r="K1389" s="251">
        <f>SUMIFS(Поликлиника!BU:BU,Поликлиника!D:D,СВОД!C1389,Поликлиника!F:F,СВОД!E1389)</f>
        <v>0</v>
      </c>
      <c r="L1389" s="251">
        <f>SUMIFS(Услуги!H:H,Услуги!D:D,СВОД!C1389,Услуги!F:F,СВОД!E1389)+SUMIFS(Услуги!M:M,Услуги!D:D,СВОД!C1389,Услуги!F:F,СВОД!E1389)+SUMIFS(Услуги!R:R,Услуги!D:D,СВОД!C1389,Услуги!F:F,СВОД!E1389)+SUMIFS(Услуги!W:W,Услуги!D:D,СВОД!C1389,Услуги!F:F,СВОД!E1389)+SUMIFS(Услуги!AB:AB,Услуги!D:D,СВОД!C1389,Услуги!F:F,СВОД!E1389)+SUMIFS(Услуги!AG:AG,Услуги!D:D,СВОД!C1389,Услуги!F:F,СВОД!E1389)+SUMIFS(Услуги!AL:AL,Услуги!D:D,СВОД!C1389,Услуги!F:F,СВОД!E1389)+SUMIFS(Услуги!AQ:AQ,Услуги!D:D,СВОД!C1389,Услуги!F:F,СВОД!E1389)</f>
        <v>0</v>
      </c>
      <c r="M1389" s="251">
        <f>SUMIFS('Скорая мед.помощь'!J:J,'Скорая мед.помощь'!E:E,СВОД!C1389,'Скорая мед.помощь'!G:G,СВОД!E1389)</f>
        <v>0</v>
      </c>
      <c r="N1389" s="278">
        <f>SUMIFS('Круглосуточный стационар'!O:O,'Круглосуточный стационар'!D:D,СВОД!C1389,'Круглосуточный стационар'!F:F,СВОД!E1389)+SUMIFS(ВМП!O:O,ВМП!D:D,СВОД!C1389,ВМП!F:F,СВОД!E1389)+SUMIFS('Дневной стационар'!O:O,'Дневной стационар'!D:D,СВОД!C1389,'Дневной стационар'!F:F,СВОД!E1389)+SUMIFS(ЭКО!M:M,ЭКО!D:D,СВОД!C1389,ЭКО!F:F,СВОД!E1389)+SUMIFS(Диализ!O:O,Диализ!E:E,СВОД!C1389,Диализ!G:G,СВОД!E1389)+SUMIFS(Поликлиника!CT:CT,Поликлиника!D:D,СВОД!C1389,Поликлиника!F:F,СВОД!E1389)+SUMIFS('Скорая мед.помощь'!O:O,'Скорая мед.помощь'!E:E,СВОД!C1389,'Скорая мед.помощь'!G:G,СВОД!E1389)+SUMIFS(Услуги!AV:AV,Услуги!D:D,СВОД!C1389,Услуги!F:F,СВОД!E1389)</f>
        <v>0</v>
      </c>
      <c r="O1389" s="277">
        <f>SUMIFS(Сверхбаза!L:L,Сверхбаза!C:C,СВОД!C1389,Сверхбаза!E:E,СВОД!E1389)+SUMIFS(Сверхбаза!M:M,Сверхбаза!C:C,СВОД!C1389,Сверхбаза!E:E,СВОД!E1389)</f>
        <v>0</v>
      </c>
      <c r="P1389" s="251">
        <f>SUMIFS(Сверхбаза!N:N,Сверхбаза!C:C,СВОД!C1389,Сверхбаза!E:E,СВОД!E1389)</f>
        <v>0</v>
      </c>
      <c r="Q1389" s="251">
        <f>SUMIFS(Сверхбаза!P:P,Сверхбаза!C:C,СВОД!C1389,Сверхбаза!E:E,СВОД!E1389)</f>
        <v>0</v>
      </c>
      <c r="R1389" s="251">
        <f>SUMIFS(Сверхбаза!O:O,Сверхбаза!C:C,СВОД!C1389,Сверхбаза!E:E,СВОД!E1389)</f>
        <v>0</v>
      </c>
      <c r="S1389" s="251">
        <f>SUMIFS(Сверхбаза!Q:Q,Сверхбаза!C:C,СВОД!C1389,Сверхбаза!E:E,СВОД!E1389)</f>
        <v>0</v>
      </c>
      <c r="T1389" s="278">
        <f>SUMIFS(Сверхбаза!G:G,Сверхбаза!C:C,СВОД!C1389,Сверхбаза!E:E,СВОД!E1389)</f>
        <v>0</v>
      </c>
    </row>
    <row r="1390" spans="1:20" ht="25.5" outlineLevel="2">
      <c r="A1390" s="263">
        <v>1</v>
      </c>
      <c r="B1390" s="336">
        <v>503705</v>
      </c>
      <c r="C1390" s="336">
        <v>370701</v>
      </c>
      <c r="D1390" s="5" t="s">
        <v>517</v>
      </c>
      <c r="E1390" s="324">
        <v>94</v>
      </c>
      <c r="F1390" s="325" t="s">
        <v>157</v>
      </c>
      <c r="G1390" s="277">
        <f>SUMIFS('Круглосуточный стационар'!J:J,'Круглосуточный стационар'!D:D,СВОД!C1390,'Круглосуточный стационар'!F:F,СВОД!E1390)/2+SUMIFS(ВМП!J:J,ВМП!D:D,СВОД!C1390,ВМП!F:F,СВОД!E1390)/2+SUMIFS('Дневной стационар'!J:J,'Дневной стационар'!D:D,СВОД!C1390,'Дневной стационар'!F:F,СВОД!E1390)/2+SUMIFS(ЭКО!H:H,ЭКО!D:D,СВОД!C1390,ЭКО!F:F,СВОД!E1390)+SUMIFS(Диализ!J:J,Диализ!E:E,СВОД!C1390,Диализ!G:G,СВОД!E1390)</f>
        <v>0</v>
      </c>
      <c r="H1390" s="251">
        <f>SUMIFS(Поликлиника!H:H,Поликлиника!D:D,СВОД!C1390,Поликлиника!F:F,СВОД!E1390)</f>
        <v>0</v>
      </c>
      <c r="I1390" s="251">
        <f>SUMIFS(Поликлиника!BA:BA,Поликлиника!D:D,СВОД!C1390,Поликлиника!F:F,СВОД!E1390)</f>
        <v>0</v>
      </c>
      <c r="J1390" s="251">
        <f>SUMIFS(Поликлиника!BF:BF,Поликлиника!D:D,СВОД!C1390,Поликлиника!F:F,СВОД!E1390)</f>
        <v>0</v>
      </c>
      <c r="K1390" s="251">
        <f>SUMIFS(Поликлиника!BU:BU,Поликлиника!D:D,СВОД!C1390,Поликлиника!F:F,СВОД!E1390)</f>
        <v>0</v>
      </c>
      <c r="L1390" s="251">
        <f>SUMIFS(Услуги!H:H,Услуги!D:D,СВОД!C1390,Услуги!F:F,СВОД!E1390)+SUMIFS(Услуги!M:M,Услуги!D:D,СВОД!C1390,Услуги!F:F,СВОД!E1390)+SUMIFS(Услуги!R:R,Услуги!D:D,СВОД!C1390,Услуги!F:F,СВОД!E1390)+SUMIFS(Услуги!W:W,Услуги!D:D,СВОД!C1390,Услуги!F:F,СВОД!E1390)+SUMIFS(Услуги!AB:AB,Услуги!D:D,СВОД!C1390,Услуги!F:F,СВОД!E1390)+SUMIFS(Услуги!AG:AG,Услуги!D:D,СВОД!C1390,Услуги!F:F,СВОД!E1390)+SUMIFS(Услуги!AL:AL,Услуги!D:D,СВОД!C1390,Услуги!F:F,СВОД!E1390)+SUMIFS(Услуги!AQ:AQ,Услуги!D:D,СВОД!C1390,Услуги!F:F,СВОД!E1390)</f>
        <v>0</v>
      </c>
      <c r="M1390" s="251">
        <f>SUMIFS('Скорая мед.помощь'!J:J,'Скорая мед.помощь'!E:E,СВОД!C1390,'Скорая мед.помощь'!G:G,СВОД!E1390)</f>
        <v>0</v>
      </c>
      <c r="N1390" s="278">
        <f>SUMIFS('Круглосуточный стационар'!O:O,'Круглосуточный стационар'!D:D,СВОД!C1390,'Круглосуточный стационар'!F:F,СВОД!E1390)+SUMIFS(ВМП!O:O,ВМП!D:D,СВОД!C1390,ВМП!F:F,СВОД!E1390)+SUMIFS('Дневной стационар'!O:O,'Дневной стационар'!D:D,СВОД!C1390,'Дневной стационар'!F:F,СВОД!E1390)+SUMIFS(ЭКО!M:M,ЭКО!D:D,СВОД!C1390,ЭКО!F:F,СВОД!E1390)+SUMIFS(Диализ!O:O,Диализ!E:E,СВОД!C1390,Диализ!G:G,СВОД!E1390)+SUMIFS(Поликлиника!CT:CT,Поликлиника!D:D,СВОД!C1390,Поликлиника!F:F,СВОД!E1390)+SUMIFS('Скорая мед.помощь'!O:O,'Скорая мед.помощь'!E:E,СВОД!C1390,'Скорая мед.помощь'!G:G,СВОД!E1390)+SUMIFS(Услуги!AV:AV,Услуги!D:D,СВОД!C1390,Услуги!F:F,СВОД!E1390)</f>
        <v>0</v>
      </c>
      <c r="O1390" s="277">
        <f>SUMIFS(Сверхбаза!L:L,Сверхбаза!C:C,СВОД!C1390,Сверхбаза!E:E,СВОД!E1390)+SUMIFS(Сверхбаза!M:M,Сверхбаза!C:C,СВОД!C1390,Сверхбаза!E:E,СВОД!E1390)</f>
        <v>0</v>
      </c>
      <c r="P1390" s="251">
        <f>SUMIFS(Сверхбаза!N:N,Сверхбаза!C:C,СВОД!C1390,Сверхбаза!E:E,СВОД!E1390)</f>
        <v>0</v>
      </c>
      <c r="Q1390" s="251">
        <f>SUMIFS(Сверхбаза!P:P,Сверхбаза!C:C,СВОД!C1390,Сверхбаза!E:E,СВОД!E1390)</f>
        <v>0</v>
      </c>
      <c r="R1390" s="251">
        <f>SUMIFS(Сверхбаза!O:O,Сверхбаза!C:C,СВОД!C1390,Сверхбаза!E:E,СВОД!E1390)</f>
        <v>0</v>
      </c>
      <c r="S1390" s="251">
        <f>SUMIFS(Сверхбаза!Q:Q,Сверхбаза!C:C,СВОД!C1390,Сверхбаза!E:E,СВОД!E1390)</f>
        <v>0</v>
      </c>
      <c r="T1390" s="278">
        <f>SUMIFS(Сверхбаза!G:G,Сверхбаза!C:C,СВОД!C1390,Сверхбаза!E:E,СВОД!E1390)</f>
        <v>0</v>
      </c>
    </row>
    <row r="1391" spans="1:20" outlineLevel="1">
      <c r="A1391" s="264"/>
      <c r="B1391" s="254"/>
      <c r="C1391" s="254" t="str">
        <f>CONCATENATE(C1390," ","Итог")</f>
        <v>370701 Итог</v>
      </c>
      <c r="D1391" s="255"/>
      <c r="E1391" s="326"/>
      <c r="F1391" s="327"/>
      <c r="G1391" s="279"/>
      <c r="H1391" s="256"/>
      <c r="I1391" s="256"/>
      <c r="J1391" s="256"/>
      <c r="K1391" s="256"/>
      <c r="L1391" s="256"/>
      <c r="M1391" s="256"/>
      <c r="N1391" s="280">
        <f>SUBTOTAL(9,N1383:N1390)</f>
        <v>35907.302716977065</v>
      </c>
      <c r="O1391" s="279"/>
      <c r="P1391" s="256"/>
      <c r="Q1391" s="256"/>
      <c r="R1391" s="256"/>
      <c r="S1391" s="256"/>
      <c r="T1391" s="280">
        <f>SUBTOTAL(9,T1383:T1390)</f>
        <v>0</v>
      </c>
    </row>
    <row r="1392" spans="1:20" outlineLevel="2">
      <c r="A1392" s="262">
        <v>1</v>
      </c>
      <c r="B1392" s="8">
        <v>503707</v>
      </c>
      <c r="C1392" s="8">
        <v>370901</v>
      </c>
      <c r="D1392" s="9" t="s">
        <v>215</v>
      </c>
      <c r="E1392" s="322">
        <v>1</v>
      </c>
      <c r="F1392" s="323" t="s">
        <v>12</v>
      </c>
      <c r="G1392" s="275">
        <f>SUMIFS('Круглосуточный стационар'!J:J,'Круглосуточный стационар'!D:D,СВОД!C1392,'Круглосуточный стационар'!F:F,СВОД!E1392)/2+SUMIFS(ВМП!J:J,ВМП!D:D,СВОД!C1392,ВМП!F:F,СВОД!E1392)/2+SUMIFS('Дневной стационар'!J:J,'Дневной стационар'!D:D,СВОД!C1392,'Дневной стационар'!F:F,СВОД!E1392)/2+SUMIFS(ЭКО!H:H,ЭКО!D:D,СВОД!C1392,ЭКО!F:F,СВОД!E1392)+SUMIFS(Диализ!J:J,Диализ!E:E,СВОД!C1392,Диализ!G:G,СВОД!E1392)</f>
        <v>0</v>
      </c>
      <c r="H1392" s="253">
        <f>SUMIFS(Поликлиника!H:H,Поликлиника!D:D,СВОД!C1392,Поликлиника!F:F,СВОД!E1392)</f>
        <v>0</v>
      </c>
      <c r="I1392" s="253">
        <f>SUMIFS(Поликлиника!BA:BA,Поликлиника!D:D,СВОД!C1392,Поликлиника!F:F,СВОД!E1392)</f>
        <v>0</v>
      </c>
      <c r="J1392" s="253">
        <f>SUMIFS(Поликлиника!BF:BF,Поликлиника!D:D,СВОД!C1392,Поликлиника!F:F,СВОД!E1392)</f>
        <v>0</v>
      </c>
      <c r="K1392" s="253">
        <f>SUMIFS(Поликлиника!BU:BU,Поликлиника!D:D,СВОД!C1392,Поликлиника!F:F,СВОД!E1392)</f>
        <v>0</v>
      </c>
      <c r="L1392" s="253">
        <f>SUMIFS(Услуги!H:H,Услуги!D:D,СВОД!C1392,Услуги!F:F,СВОД!E1392)+SUMIFS(Услуги!M:M,Услуги!D:D,СВОД!C1392,Услуги!F:F,СВОД!E1392)+SUMIFS(Услуги!R:R,Услуги!D:D,СВОД!C1392,Услуги!F:F,СВОД!E1392)+SUMIFS(Услуги!W:W,Услуги!D:D,СВОД!C1392,Услуги!F:F,СВОД!E1392)+SUMIFS(Услуги!AB:AB,Услуги!D:D,СВОД!C1392,Услуги!F:F,СВОД!E1392)+SUMIFS(Услуги!AG:AG,Услуги!D:D,СВОД!C1392,Услуги!F:F,СВОД!E1392)+SUMIFS(Услуги!AL:AL,Услуги!D:D,СВОД!C1392,Услуги!F:F,СВОД!E1392)+SUMIFS(Услуги!AQ:AQ,Услуги!D:D,СВОД!C1392,Услуги!F:F,СВОД!E1392)</f>
        <v>0</v>
      </c>
      <c r="M1392" s="253">
        <f>SUMIFS('Скорая мед.помощь'!J:J,'Скорая мед.помощь'!E:E,СВОД!C1392,'Скорая мед.помощь'!G:G,СВОД!E1392)</f>
        <v>0</v>
      </c>
      <c r="N1392" s="276">
        <f>SUMIFS('Круглосуточный стационар'!O:O,'Круглосуточный стационар'!D:D,СВОД!C1392,'Круглосуточный стационар'!F:F,СВОД!E1392)+SUMIFS(ВМП!O:O,ВМП!D:D,СВОД!C1392,ВМП!F:F,СВОД!E1392)+SUMIFS('Дневной стационар'!O:O,'Дневной стационар'!D:D,СВОД!C1392,'Дневной стационар'!F:F,СВОД!E1392)+SUMIFS(ЭКО!M:M,ЭКО!D:D,СВОД!C1392,ЭКО!F:F,СВОД!E1392)+SUMIFS(Диализ!O:O,Диализ!E:E,СВОД!C1392,Диализ!G:G,СВОД!E1392)+SUMIFS(Поликлиника!CT:CT,Поликлиника!D:D,СВОД!C1392,Поликлиника!F:F,СВОД!E1392)+SUMIFS('Скорая мед.помощь'!O:O,'Скорая мед.помощь'!E:E,СВОД!C1392,'Скорая мед.помощь'!G:G,СВОД!E1392)+SUMIFS(Услуги!AV:AV,Услуги!D:D,СВОД!C1392,Услуги!F:F,СВОД!E1392)</f>
        <v>0</v>
      </c>
      <c r="O1392" s="275">
        <f>SUMIFS(Сверхбаза!L:L,Сверхбаза!C:C,СВОД!C1392,Сверхбаза!E:E,СВОД!E1392)+SUMIFS(Сверхбаза!M:M,Сверхбаза!C:C,СВОД!C1392,Сверхбаза!E:E,СВОД!E1392)</f>
        <v>0</v>
      </c>
      <c r="P1392" s="253">
        <f>SUMIFS(Сверхбаза!N:N,Сверхбаза!C:C,СВОД!C1392,Сверхбаза!E:E,СВОД!E1392)</f>
        <v>0</v>
      </c>
      <c r="Q1392" s="253">
        <f>SUMIFS(Сверхбаза!P:P,Сверхбаза!C:C,СВОД!C1392,Сверхбаза!E:E,СВОД!E1392)</f>
        <v>0</v>
      </c>
      <c r="R1392" s="253">
        <f>SUMIFS(Сверхбаза!O:O,Сверхбаза!C:C,СВОД!C1392,Сверхбаза!E:E,СВОД!E1392)</f>
        <v>0</v>
      </c>
      <c r="S1392" s="253">
        <f>SUMIFS(Сверхбаза!Q:Q,Сверхбаза!C:C,СВОД!C1392,Сверхбаза!E:E,СВОД!E1392)</f>
        <v>0</v>
      </c>
      <c r="T1392" s="276">
        <f>SUMIFS(Сверхбаза!G:G,Сверхбаза!C:C,СВОД!C1392,Сверхбаза!E:E,СВОД!E1392)</f>
        <v>0</v>
      </c>
    </row>
    <row r="1393" spans="1:20" ht="25.5" outlineLevel="2">
      <c r="A1393" s="263">
        <v>1</v>
      </c>
      <c r="B1393" s="336">
        <v>503707</v>
      </c>
      <c r="C1393" s="336">
        <v>370901</v>
      </c>
      <c r="D1393" s="5" t="s">
        <v>215</v>
      </c>
      <c r="E1393" s="324">
        <v>13</v>
      </c>
      <c r="F1393" s="325" t="s">
        <v>704</v>
      </c>
      <c r="G1393" s="277">
        <f>SUMIFS('Круглосуточный стационар'!J:J,'Круглосуточный стационар'!D:D,СВОД!C1393,'Круглосуточный стационар'!F:F,СВОД!E1393)/2+SUMIFS(ВМП!J:J,ВМП!D:D,СВОД!C1393,ВМП!F:F,СВОД!E1393)/2+SUMIFS('Дневной стационар'!J:J,'Дневной стационар'!D:D,СВОД!C1393,'Дневной стационар'!F:F,СВОД!E1393)/2+SUMIFS(ЭКО!H:H,ЭКО!D:D,СВОД!C1393,ЭКО!F:F,СВОД!E1393)+SUMIFS(Диализ!J:J,Диализ!E:E,СВОД!C1393,Диализ!G:G,СВОД!E1393)</f>
        <v>0</v>
      </c>
      <c r="H1393" s="251">
        <f>SUMIFS(Поликлиника!H:H,Поликлиника!D:D,СВОД!C1393,Поликлиника!F:F,СВОД!E1393)</f>
        <v>0</v>
      </c>
      <c r="I1393" s="251">
        <f>SUMIFS(Поликлиника!BA:BA,Поликлиника!D:D,СВОД!C1393,Поликлиника!F:F,СВОД!E1393)</f>
        <v>0</v>
      </c>
      <c r="J1393" s="251">
        <f>SUMIFS(Поликлиника!BF:BF,Поликлиника!D:D,СВОД!C1393,Поликлиника!F:F,СВОД!E1393)</f>
        <v>0</v>
      </c>
      <c r="K1393" s="251">
        <f>SUMIFS(Поликлиника!BU:BU,Поликлиника!D:D,СВОД!C1393,Поликлиника!F:F,СВОД!E1393)</f>
        <v>0</v>
      </c>
      <c r="L1393" s="251">
        <f>SUMIFS(Услуги!H:H,Услуги!D:D,СВОД!C1393,Услуги!F:F,СВОД!E1393)+SUMIFS(Услуги!M:M,Услуги!D:D,СВОД!C1393,Услуги!F:F,СВОД!E1393)+SUMIFS(Услуги!R:R,Услуги!D:D,СВОД!C1393,Услуги!F:F,СВОД!E1393)+SUMIFS(Услуги!W:W,Услуги!D:D,СВОД!C1393,Услуги!F:F,СВОД!E1393)+SUMIFS(Услуги!AB:AB,Услуги!D:D,СВОД!C1393,Услуги!F:F,СВОД!E1393)+SUMIFS(Услуги!AG:AG,Услуги!D:D,СВОД!C1393,Услуги!F:F,СВОД!E1393)+SUMIFS(Услуги!AL:AL,Услуги!D:D,СВОД!C1393,Услуги!F:F,СВОД!E1393)+SUMIFS(Услуги!AQ:AQ,Услуги!D:D,СВОД!C1393,Услуги!F:F,СВОД!E1393)</f>
        <v>0</v>
      </c>
      <c r="M1393" s="251">
        <f>SUMIFS('Скорая мед.помощь'!J:J,'Скорая мед.помощь'!E:E,СВОД!C1393,'Скорая мед.помощь'!G:G,СВОД!E1393)</f>
        <v>0</v>
      </c>
      <c r="N1393" s="278">
        <f>SUMIFS('Круглосуточный стационар'!O:O,'Круглосуточный стационар'!D:D,СВОД!C1393,'Круглосуточный стационар'!F:F,СВОД!E1393)+SUMIFS(ВМП!O:O,ВМП!D:D,СВОД!C1393,ВМП!F:F,СВОД!E1393)+SUMIFS('Дневной стационар'!O:O,'Дневной стационар'!D:D,СВОД!C1393,'Дневной стационар'!F:F,СВОД!E1393)+SUMIFS(ЭКО!M:M,ЭКО!D:D,СВОД!C1393,ЭКО!F:F,СВОД!E1393)+SUMIFS(Диализ!O:O,Диализ!E:E,СВОД!C1393,Диализ!G:G,СВОД!E1393)+SUMIFS(Поликлиника!CT:CT,Поликлиника!D:D,СВОД!C1393,Поликлиника!F:F,СВОД!E1393)+SUMIFS('Скорая мед.помощь'!O:O,'Скорая мед.помощь'!E:E,СВОД!C1393,'Скорая мед.помощь'!G:G,СВОД!E1393)+SUMIFS(Услуги!AV:AV,Услуги!D:D,СВОД!C1393,Услуги!F:F,СВОД!E1393)</f>
        <v>0</v>
      </c>
      <c r="O1393" s="277">
        <f>SUMIFS(Сверхбаза!L:L,Сверхбаза!C:C,СВОД!C1393,Сверхбаза!E:E,СВОД!E1393)+SUMIFS(Сверхбаза!M:M,Сверхбаза!C:C,СВОД!C1393,Сверхбаза!E:E,СВОД!E1393)</f>
        <v>0</v>
      </c>
      <c r="P1393" s="251">
        <f>SUMIFS(Сверхбаза!N:N,Сверхбаза!C:C,СВОД!C1393,Сверхбаза!E:E,СВОД!E1393)</f>
        <v>0</v>
      </c>
      <c r="Q1393" s="251">
        <f>SUMIFS(Сверхбаза!P:P,Сверхбаза!C:C,СВОД!C1393,Сверхбаза!E:E,СВОД!E1393)</f>
        <v>0</v>
      </c>
      <c r="R1393" s="251">
        <f>SUMIFS(Сверхбаза!O:O,Сверхбаза!C:C,СВОД!C1393,Сверхбаза!E:E,СВОД!E1393)</f>
        <v>0</v>
      </c>
      <c r="S1393" s="251">
        <f>SUMIFS(Сверхбаза!Q:Q,Сверхбаза!C:C,СВОД!C1393,Сверхбаза!E:E,СВОД!E1393)</f>
        <v>0</v>
      </c>
      <c r="T1393" s="278">
        <f>SUMIFS(Сверхбаза!G:G,Сверхбаза!C:C,СВОД!C1393,Сверхбаза!E:E,СВОД!E1393)</f>
        <v>0</v>
      </c>
    </row>
    <row r="1394" spans="1:20" outlineLevel="2">
      <c r="A1394" s="263">
        <v>1</v>
      </c>
      <c r="B1394" s="336">
        <v>503707</v>
      </c>
      <c r="C1394" s="336">
        <v>370901</v>
      </c>
      <c r="D1394" s="5" t="s">
        <v>215</v>
      </c>
      <c r="E1394" s="324">
        <v>2</v>
      </c>
      <c r="F1394" s="325" t="s">
        <v>173</v>
      </c>
      <c r="G1394" s="277">
        <f>SUMIFS('Круглосуточный стационар'!J:J,'Круглосуточный стационар'!D:D,СВОД!C1394,'Круглосуточный стационар'!F:F,СВОД!E1394)/2+SUMIFS(ВМП!J:J,ВМП!D:D,СВОД!C1394,ВМП!F:F,СВОД!E1394)/2+SUMIFS('Дневной стационар'!J:J,'Дневной стационар'!D:D,СВОД!C1394,'Дневной стационар'!F:F,СВОД!E1394)/2+SUMIFS(ЭКО!H:H,ЭКО!D:D,СВОД!C1394,ЭКО!F:F,СВОД!E1394)+SUMIFS(Диализ!J:J,Диализ!E:E,СВОД!C1394,Диализ!G:G,СВОД!E1394)</f>
        <v>520</v>
      </c>
      <c r="H1394" s="251">
        <f>SUMIFS(Поликлиника!H:H,Поликлиника!D:D,СВОД!C1394,Поликлиника!F:F,СВОД!E1394)</f>
        <v>0</v>
      </c>
      <c r="I1394" s="251">
        <f>SUMIFS(Поликлиника!BA:BA,Поликлиника!D:D,СВОД!C1394,Поликлиника!F:F,СВОД!E1394)</f>
        <v>0</v>
      </c>
      <c r="J1394" s="251">
        <f>SUMIFS(Поликлиника!BF:BF,Поликлиника!D:D,СВОД!C1394,Поликлиника!F:F,СВОД!E1394)</f>
        <v>0</v>
      </c>
      <c r="K1394" s="251">
        <f>SUMIFS(Поликлиника!BU:BU,Поликлиника!D:D,СВОД!C1394,Поликлиника!F:F,СВОД!E1394)</f>
        <v>0</v>
      </c>
      <c r="L1394" s="251">
        <f>SUMIFS(Услуги!H:H,Услуги!D:D,СВОД!C1394,Услуги!F:F,СВОД!E1394)+SUMIFS(Услуги!M:M,Услуги!D:D,СВОД!C1394,Услуги!F:F,СВОД!E1394)+SUMIFS(Услуги!R:R,Услуги!D:D,СВОД!C1394,Услуги!F:F,СВОД!E1394)+SUMIFS(Услуги!W:W,Услуги!D:D,СВОД!C1394,Услуги!F:F,СВОД!E1394)+SUMIFS(Услуги!AB:AB,Услуги!D:D,СВОД!C1394,Услуги!F:F,СВОД!E1394)+SUMIFS(Услуги!AG:AG,Услуги!D:D,СВОД!C1394,Услуги!F:F,СВОД!E1394)+SUMIFS(Услуги!AL:AL,Услуги!D:D,СВОД!C1394,Услуги!F:F,СВОД!E1394)+SUMIFS(Услуги!AQ:AQ,Услуги!D:D,СВОД!C1394,Услуги!F:F,СВОД!E1394)</f>
        <v>0</v>
      </c>
      <c r="M1394" s="251">
        <f>SUMIFS('Скорая мед.помощь'!J:J,'Скорая мед.помощь'!E:E,СВОД!C1394,'Скорая мед.помощь'!G:G,СВОД!E1394)</f>
        <v>0</v>
      </c>
      <c r="N1394" s="278">
        <f>SUMIFS('Круглосуточный стационар'!O:O,'Круглосуточный стационар'!D:D,СВОД!C1394,'Круглосуточный стационар'!F:F,СВОД!E1394)+SUMIFS(ВМП!O:O,ВМП!D:D,СВОД!C1394,ВМП!F:F,СВОД!E1394)+SUMIFS('Дневной стационар'!O:O,'Дневной стационар'!D:D,СВОД!C1394,'Дневной стационар'!F:F,СВОД!E1394)+SUMIFS(ЭКО!M:M,ЭКО!D:D,СВОД!C1394,ЭКО!F:F,СВОД!E1394)+SUMIFS(Диализ!O:O,Диализ!E:E,СВОД!C1394,Диализ!G:G,СВОД!E1394)+SUMIFS(Поликлиника!CT:CT,Поликлиника!D:D,СВОД!C1394,Поликлиника!F:F,СВОД!E1394)+SUMIFS('Скорая мед.помощь'!O:O,'Скорая мед.помощь'!E:E,СВОД!C1394,'Скорая мед.помощь'!G:G,СВОД!E1394)+SUMIFS(Услуги!AV:AV,Услуги!D:D,СВОД!C1394,Услуги!F:F,СВОД!E1394)</f>
        <v>3612.5773450000006</v>
      </c>
      <c r="O1394" s="277">
        <f>SUMIFS(Сверхбаза!L:L,Сверхбаза!C:C,СВОД!C1394,Сверхбаза!E:E,СВОД!E1394)+SUMIFS(Сверхбаза!M:M,Сверхбаза!C:C,СВОД!C1394,Сверхбаза!E:E,СВОД!E1394)</f>
        <v>0</v>
      </c>
      <c r="P1394" s="251">
        <f>SUMIFS(Сверхбаза!N:N,Сверхбаза!C:C,СВОД!C1394,Сверхбаза!E:E,СВОД!E1394)</f>
        <v>0</v>
      </c>
      <c r="Q1394" s="251">
        <f>SUMIFS(Сверхбаза!P:P,Сверхбаза!C:C,СВОД!C1394,Сверхбаза!E:E,СВОД!E1394)</f>
        <v>0</v>
      </c>
      <c r="R1394" s="251">
        <f>SUMIFS(Сверхбаза!O:O,Сверхбаза!C:C,СВОД!C1394,Сверхбаза!E:E,СВОД!E1394)</f>
        <v>0</v>
      </c>
      <c r="S1394" s="251">
        <f>SUMIFS(Сверхбаза!Q:Q,Сверхбаза!C:C,СВОД!C1394,Сверхбаза!E:E,СВОД!E1394)</f>
        <v>0</v>
      </c>
      <c r="T1394" s="278">
        <f>SUMIFS(Сверхбаза!G:G,Сверхбаза!C:C,СВОД!C1394,Сверхбаза!E:E,СВОД!E1394)</f>
        <v>0</v>
      </c>
    </row>
    <row r="1395" spans="1:20" ht="25.5" outlineLevel="2">
      <c r="A1395" s="263">
        <v>1</v>
      </c>
      <c r="B1395" s="336">
        <v>503707</v>
      </c>
      <c r="C1395" s="336">
        <v>370901</v>
      </c>
      <c r="D1395" s="5" t="s">
        <v>215</v>
      </c>
      <c r="E1395" s="324">
        <v>6</v>
      </c>
      <c r="F1395" s="325" t="s">
        <v>705</v>
      </c>
      <c r="G1395" s="277">
        <f>SUMIFS('Круглосуточный стационар'!J:J,'Круглосуточный стационар'!D:D,СВОД!C1395,'Круглосуточный стационар'!F:F,СВОД!E1395)/2+SUMIFS(ВМП!J:J,ВМП!D:D,СВОД!C1395,ВМП!F:F,СВОД!E1395)/2+SUMIFS('Дневной стационар'!J:J,'Дневной стационар'!D:D,СВОД!C1395,'Дневной стационар'!F:F,СВОД!E1395)/2+SUMIFS(ЭКО!H:H,ЭКО!D:D,СВОД!C1395,ЭКО!F:F,СВОД!E1395)+SUMIFS(Диализ!J:J,Диализ!E:E,СВОД!C1395,Диализ!G:G,СВОД!E1395)</f>
        <v>0</v>
      </c>
      <c r="H1395" s="251">
        <f>SUMIFS(Поликлиника!H:H,Поликлиника!D:D,СВОД!C1395,Поликлиника!F:F,СВОД!E1395)</f>
        <v>0</v>
      </c>
      <c r="I1395" s="251">
        <f>SUMIFS(Поликлиника!BA:BA,Поликлиника!D:D,СВОД!C1395,Поликлиника!F:F,СВОД!E1395)</f>
        <v>0</v>
      </c>
      <c r="J1395" s="251">
        <f>SUMIFS(Поликлиника!BF:BF,Поликлиника!D:D,СВОД!C1395,Поликлиника!F:F,СВОД!E1395)</f>
        <v>0</v>
      </c>
      <c r="K1395" s="251">
        <f>SUMIFS(Поликлиника!BU:BU,Поликлиника!D:D,СВОД!C1395,Поликлиника!F:F,СВОД!E1395)</f>
        <v>0</v>
      </c>
      <c r="L1395" s="251">
        <f>SUMIFS(Услуги!H:H,Услуги!D:D,СВОД!C1395,Услуги!F:F,СВОД!E1395)+SUMIFS(Услуги!M:M,Услуги!D:D,СВОД!C1395,Услуги!F:F,СВОД!E1395)+SUMIFS(Услуги!R:R,Услуги!D:D,СВОД!C1395,Услуги!F:F,СВОД!E1395)+SUMIFS(Услуги!W:W,Услуги!D:D,СВОД!C1395,Услуги!F:F,СВОД!E1395)+SUMIFS(Услуги!AB:AB,Услуги!D:D,СВОД!C1395,Услуги!F:F,СВОД!E1395)+SUMIFS(Услуги!AG:AG,Услуги!D:D,СВОД!C1395,Услуги!F:F,СВОД!E1395)+SUMIFS(Услуги!AL:AL,Услуги!D:D,СВОД!C1395,Услуги!F:F,СВОД!E1395)+SUMIFS(Услуги!AQ:AQ,Услуги!D:D,СВОД!C1395,Услуги!F:F,СВОД!E1395)</f>
        <v>0</v>
      </c>
      <c r="M1395" s="251">
        <f>SUMIFS('Скорая мед.помощь'!J:J,'Скорая мед.помощь'!E:E,СВОД!C1395,'Скорая мед.помощь'!G:G,СВОД!E1395)</f>
        <v>0</v>
      </c>
      <c r="N1395" s="278">
        <f>SUMIFS('Круглосуточный стационар'!O:O,'Круглосуточный стационар'!D:D,СВОД!C1395,'Круглосуточный стационар'!F:F,СВОД!E1395)+SUMIFS(ВМП!O:O,ВМП!D:D,СВОД!C1395,ВМП!F:F,СВОД!E1395)+SUMIFS('Дневной стационар'!O:O,'Дневной стационар'!D:D,СВОД!C1395,'Дневной стационар'!F:F,СВОД!E1395)+SUMIFS(ЭКО!M:M,ЭКО!D:D,СВОД!C1395,ЭКО!F:F,СВОД!E1395)+SUMIFS(Диализ!O:O,Диализ!E:E,СВОД!C1395,Диализ!G:G,СВОД!E1395)+SUMIFS(Поликлиника!CT:CT,Поликлиника!D:D,СВОД!C1395,Поликлиника!F:F,СВОД!E1395)+SUMIFS('Скорая мед.помощь'!O:O,'Скорая мед.помощь'!E:E,СВОД!C1395,'Скорая мед.помощь'!G:G,СВОД!E1395)+SUMIFS(Услуги!AV:AV,Услуги!D:D,СВОД!C1395,Услуги!F:F,СВОД!E1395)</f>
        <v>0</v>
      </c>
      <c r="O1395" s="277">
        <f>SUMIFS(Сверхбаза!L:L,Сверхбаза!C:C,СВОД!C1395,Сверхбаза!E:E,СВОД!E1395)+SUMIFS(Сверхбаза!M:M,Сверхбаза!C:C,СВОД!C1395,Сверхбаза!E:E,СВОД!E1395)</f>
        <v>0</v>
      </c>
      <c r="P1395" s="251">
        <f>SUMIFS(Сверхбаза!N:N,Сверхбаза!C:C,СВОД!C1395,Сверхбаза!E:E,СВОД!E1395)</f>
        <v>0</v>
      </c>
      <c r="Q1395" s="251">
        <f>SUMIFS(Сверхбаза!P:P,Сверхбаза!C:C,СВОД!C1395,Сверхбаза!E:E,СВОД!E1395)</f>
        <v>0</v>
      </c>
      <c r="R1395" s="251">
        <f>SUMIFS(Сверхбаза!O:O,Сверхбаза!C:C,СВОД!C1395,Сверхбаза!E:E,СВОД!E1395)</f>
        <v>0</v>
      </c>
      <c r="S1395" s="251">
        <f>SUMIFS(Сверхбаза!Q:Q,Сверхбаза!C:C,СВОД!C1395,Сверхбаза!E:E,СВОД!E1395)</f>
        <v>0</v>
      </c>
      <c r="T1395" s="278">
        <f>SUMIFS(Сверхбаза!G:G,Сверхбаза!C:C,СВОД!C1395,Сверхбаза!E:E,СВОД!E1395)</f>
        <v>0</v>
      </c>
    </row>
    <row r="1396" spans="1:20" ht="25.5" outlineLevel="2">
      <c r="A1396" s="263">
        <v>1</v>
      </c>
      <c r="B1396" s="336">
        <v>503707</v>
      </c>
      <c r="C1396" s="336">
        <v>370901</v>
      </c>
      <c r="D1396" s="5" t="s">
        <v>215</v>
      </c>
      <c r="E1396" s="324">
        <v>3</v>
      </c>
      <c r="F1396" s="325" t="s">
        <v>174</v>
      </c>
      <c r="G1396" s="277">
        <f>SUMIFS('Круглосуточный стационар'!J:J,'Круглосуточный стационар'!D:D,СВОД!C1396,'Круглосуточный стационар'!F:F,СВОД!E1396)/2+SUMIFS(ВМП!J:J,ВМП!D:D,СВОД!C1396,ВМП!F:F,СВОД!E1396)/2+SUMIFS('Дневной стационар'!J:J,'Дневной стационар'!D:D,СВОД!C1396,'Дневной стационар'!F:F,СВОД!E1396)/2+SUMIFS(ЭКО!H:H,ЭКО!D:D,СВОД!C1396,ЭКО!F:F,СВОД!E1396)+SUMIFS(Диализ!J:J,Диализ!E:E,СВОД!C1396,Диализ!G:G,СВОД!E1396)</f>
        <v>0</v>
      </c>
      <c r="H1396" s="251">
        <f>SUMIFS(Поликлиника!H:H,Поликлиника!D:D,СВОД!C1396,Поликлиника!F:F,СВОД!E1396)</f>
        <v>22616</v>
      </c>
      <c r="I1396" s="251">
        <f>SUMIFS(Поликлиника!BA:BA,Поликлиника!D:D,СВОД!C1396,Поликлиника!F:F,СВОД!E1396)</f>
        <v>11400</v>
      </c>
      <c r="J1396" s="251">
        <f>SUMIFS(Поликлиника!BF:BF,Поликлиника!D:D,СВОД!C1396,Поликлиника!F:F,СВОД!E1396)</f>
        <v>34028</v>
      </c>
      <c r="K1396" s="251">
        <f>SUMIFS(Поликлиника!BU:BU,Поликлиника!D:D,СВОД!C1396,Поликлиника!F:F,СВОД!E1396)</f>
        <v>21950</v>
      </c>
      <c r="L1396" s="251">
        <f>SUMIFS(Услуги!H:H,Услуги!D:D,СВОД!C1396,Услуги!F:F,СВОД!E1396)+SUMIFS(Услуги!M:M,Услуги!D:D,СВОД!C1396,Услуги!F:F,СВОД!E1396)+SUMIFS(Услуги!R:R,Услуги!D:D,СВОД!C1396,Услуги!F:F,СВОД!E1396)+SUMIFS(Услуги!W:W,Услуги!D:D,СВОД!C1396,Услуги!F:F,СВОД!E1396)+SUMIFS(Услуги!AB:AB,Услуги!D:D,СВОД!C1396,Услуги!F:F,СВОД!E1396)+SUMIFS(Услуги!AG:AG,Услуги!D:D,СВОД!C1396,Услуги!F:F,СВОД!E1396)+SUMIFS(Услуги!AL:AL,Услуги!D:D,СВОД!C1396,Услуги!F:F,СВОД!E1396)+SUMIFS(Услуги!AQ:AQ,Услуги!D:D,СВОД!C1396,Услуги!F:F,СВОД!E1396)</f>
        <v>0</v>
      </c>
      <c r="M1396" s="251">
        <f>SUMIFS('Скорая мед.помощь'!J:J,'Скорая мед.помощь'!E:E,СВОД!C1396,'Скорая мед.помощь'!G:G,СВОД!E1396)</f>
        <v>0</v>
      </c>
      <c r="N1396" s="278">
        <f>SUMIFS('Круглосуточный стационар'!O:O,'Круглосуточный стационар'!D:D,СВОД!C1396,'Круглосуточный стационар'!F:F,СВОД!E1396)+SUMIFS(ВМП!O:O,ВМП!D:D,СВОД!C1396,ВМП!F:F,СВОД!E1396)+SUMIFS('Дневной стационар'!O:O,'Дневной стационар'!D:D,СВОД!C1396,'Дневной стационар'!F:F,СВОД!E1396)+SUMIFS(ЭКО!M:M,ЭКО!D:D,СВОД!C1396,ЭКО!F:F,СВОД!E1396)+SUMIFS(Диализ!O:O,Диализ!E:E,СВОД!C1396,Диализ!G:G,СВОД!E1396)+SUMIFS(Поликлиника!CT:CT,Поликлиника!D:D,СВОД!C1396,Поликлиника!F:F,СВОД!E1396)+SUMIFS('Скорая мед.помощь'!O:O,'Скорая мед.помощь'!E:E,СВОД!C1396,'Скорая мед.помощь'!G:G,СВОД!E1396)+SUMIFS(Услуги!AV:AV,Услуги!D:D,СВОД!C1396,Услуги!F:F,СВОД!E1396)</f>
        <v>75338.247168363552</v>
      </c>
      <c r="O1396" s="277">
        <f>SUMIFS(Сверхбаза!L:L,Сверхбаза!C:C,СВОД!C1396,Сверхбаза!E:E,СВОД!E1396)+SUMIFS(Сверхбаза!M:M,Сверхбаза!C:C,СВОД!C1396,Сверхбаза!E:E,СВОД!E1396)</f>
        <v>0</v>
      </c>
      <c r="P1396" s="251">
        <f>SUMIFS(Сверхбаза!N:N,Сверхбаза!C:C,СВОД!C1396,Сверхбаза!E:E,СВОД!E1396)</f>
        <v>0</v>
      </c>
      <c r="Q1396" s="251">
        <f>SUMIFS(Сверхбаза!P:P,Сверхбаза!C:C,СВОД!C1396,Сверхбаза!E:E,СВОД!E1396)</f>
        <v>0</v>
      </c>
      <c r="R1396" s="251">
        <f>SUMIFS(Сверхбаза!O:O,Сверхбаза!C:C,СВОД!C1396,Сверхбаза!E:E,СВОД!E1396)</f>
        <v>0</v>
      </c>
      <c r="S1396" s="251">
        <f>SUMIFS(Сверхбаза!Q:Q,Сверхбаза!C:C,СВОД!C1396,Сверхбаза!E:E,СВОД!E1396)</f>
        <v>0</v>
      </c>
      <c r="T1396" s="278">
        <f>SUMIFS(Сверхбаза!G:G,Сверхбаза!C:C,СВОД!C1396,Сверхбаза!E:E,СВОД!E1396)</f>
        <v>0</v>
      </c>
    </row>
    <row r="1397" spans="1:20" outlineLevel="2">
      <c r="A1397" s="263">
        <v>1</v>
      </c>
      <c r="B1397" s="336">
        <v>503707</v>
      </c>
      <c r="C1397" s="336">
        <v>370901</v>
      </c>
      <c r="D1397" s="5" t="s">
        <v>215</v>
      </c>
      <c r="E1397" s="324">
        <v>7</v>
      </c>
      <c r="F1397" s="325" t="s">
        <v>706</v>
      </c>
      <c r="G1397" s="277">
        <f>SUMIFS('Круглосуточный стационар'!J:J,'Круглосуточный стационар'!D:D,СВОД!C1397,'Круглосуточный стационар'!F:F,СВОД!E1397)/2+SUMIFS(ВМП!J:J,ВМП!D:D,СВОД!C1397,ВМП!F:F,СВОД!E1397)/2+SUMIFS('Дневной стационар'!J:J,'Дневной стационар'!D:D,СВОД!C1397,'Дневной стационар'!F:F,СВОД!E1397)/2+SUMIFS(ЭКО!H:H,ЭКО!D:D,СВОД!C1397,ЭКО!F:F,СВОД!E1397)+SUMIFS(Диализ!J:J,Диализ!E:E,СВОД!C1397,Диализ!G:G,СВОД!E1397)</f>
        <v>0</v>
      </c>
      <c r="H1397" s="251">
        <f>SUMIFS(Поликлиника!H:H,Поликлиника!D:D,СВОД!C1397,Поликлиника!F:F,СВОД!E1397)</f>
        <v>0</v>
      </c>
      <c r="I1397" s="251">
        <f>SUMIFS(Поликлиника!BA:BA,Поликлиника!D:D,СВОД!C1397,Поликлиника!F:F,СВОД!E1397)</f>
        <v>0</v>
      </c>
      <c r="J1397" s="251">
        <f>SUMIFS(Поликлиника!BF:BF,Поликлиника!D:D,СВОД!C1397,Поликлиника!F:F,СВОД!E1397)</f>
        <v>0</v>
      </c>
      <c r="K1397" s="251">
        <f>SUMIFS(Поликлиника!BU:BU,Поликлиника!D:D,СВОД!C1397,Поликлиника!F:F,СВОД!E1397)</f>
        <v>0</v>
      </c>
      <c r="L1397" s="251">
        <f>SUMIFS(Услуги!H:H,Услуги!D:D,СВОД!C1397,Услуги!F:F,СВОД!E1397)+SUMIFS(Услуги!M:M,Услуги!D:D,СВОД!C1397,Услуги!F:F,СВОД!E1397)+SUMIFS(Услуги!R:R,Услуги!D:D,СВОД!C1397,Услуги!F:F,СВОД!E1397)+SUMIFS(Услуги!W:W,Услуги!D:D,СВОД!C1397,Услуги!F:F,СВОД!E1397)+SUMIFS(Услуги!AB:AB,Услуги!D:D,СВОД!C1397,Услуги!F:F,СВОД!E1397)+SUMIFS(Услуги!AG:AG,Услуги!D:D,СВОД!C1397,Услуги!F:F,СВОД!E1397)+SUMIFS(Услуги!AL:AL,Услуги!D:D,СВОД!C1397,Услуги!F:F,СВОД!E1397)+SUMIFS(Услуги!AQ:AQ,Услуги!D:D,СВОД!C1397,Услуги!F:F,СВОД!E1397)</f>
        <v>0</v>
      </c>
      <c r="M1397" s="251">
        <f>SUMIFS('Скорая мед.помощь'!J:J,'Скорая мед.помощь'!E:E,СВОД!C1397,'Скорая мед.помощь'!G:G,СВОД!E1397)</f>
        <v>0</v>
      </c>
      <c r="N1397" s="278">
        <f>SUMIFS('Круглосуточный стационар'!O:O,'Круглосуточный стационар'!D:D,СВОД!C1397,'Круглосуточный стационар'!F:F,СВОД!E1397)+SUMIFS(ВМП!O:O,ВМП!D:D,СВОД!C1397,ВМП!F:F,СВОД!E1397)+SUMIFS('Дневной стационар'!O:O,'Дневной стационар'!D:D,СВОД!C1397,'Дневной стационар'!F:F,СВОД!E1397)+SUMIFS(ЭКО!M:M,ЭКО!D:D,СВОД!C1397,ЭКО!F:F,СВОД!E1397)+SUMIFS(Диализ!O:O,Диализ!E:E,СВОД!C1397,Диализ!G:G,СВОД!E1397)+SUMIFS(Поликлиника!CT:CT,Поликлиника!D:D,СВОД!C1397,Поликлиника!F:F,СВОД!E1397)+SUMIFS('Скорая мед.помощь'!O:O,'Скорая мед.помощь'!E:E,СВОД!C1397,'Скорая мед.помощь'!G:G,СВОД!E1397)+SUMIFS(Услуги!AV:AV,Услуги!D:D,СВОД!C1397,Услуги!F:F,СВОД!E1397)</f>
        <v>0</v>
      </c>
      <c r="O1397" s="277">
        <f>SUMIFS(Сверхбаза!L:L,Сверхбаза!C:C,СВОД!C1397,Сверхбаза!E:E,СВОД!E1397)+SUMIFS(Сверхбаза!M:M,Сверхбаза!C:C,СВОД!C1397,Сверхбаза!E:E,СВОД!E1397)</f>
        <v>0</v>
      </c>
      <c r="P1397" s="251">
        <f>SUMIFS(Сверхбаза!N:N,Сверхбаза!C:C,СВОД!C1397,Сверхбаза!E:E,СВОД!E1397)</f>
        <v>0</v>
      </c>
      <c r="Q1397" s="251">
        <f>SUMIFS(Сверхбаза!P:P,Сверхбаза!C:C,СВОД!C1397,Сверхбаза!E:E,СВОД!E1397)</f>
        <v>0</v>
      </c>
      <c r="R1397" s="251">
        <f>SUMIFS(Сверхбаза!O:O,Сверхбаза!C:C,СВОД!C1397,Сверхбаза!E:E,СВОД!E1397)</f>
        <v>0</v>
      </c>
      <c r="S1397" s="251">
        <f>SUMIFS(Сверхбаза!Q:Q,Сверхбаза!C:C,СВОД!C1397,Сверхбаза!E:E,СВОД!E1397)</f>
        <v>0</v>
      </c>
      <c r="T1397" s="278">
        <f>SUMIFS(Сверхбаза!G:G,Сверхбаза!C:C,СВОД!C1397,Сверхбаза!E:E,СВОД!E1397)</f>
        <v>0</v>
      </c>
    </row>
    <row r="1398" spans="1:20" outlineLevel="2">
      <c r="A1398" s="263">
        <v>1</v>
      </c>
      <c r="B1398" s="336">
        <v>503707</v>
      </c>
      <c r="C1398" s="336">
        <v>370901</v>
      </c>
      <c r="D1398" s="5" t="s">
        <v>215</v>
      </c>
      <c r="E1398" s="324">
        <v>70</v>
      </c>
      <c r="F1398" s="325" t="s">
        <v>707</v>
      </c>
      <c r="G1398" s="277">
        <f>SUMIFS('Круглосуточный стационар'!J:J,'Круглосуточный стационар'!D:D,СВОД!C1398,'Круглосуточный стационар'!F:F,СВОД!E1398)/2+SUMIFS(ВМП!J:J,ВМП!D:D,СВОД!C1398,ВМП!F:F,СВОД!E1398)/2+SUMIFS('Дневной стационар'!J:J,'Дневной стационар'!D:D,СВОД!C1398,'Дневной стационар'!F:F,СВОД!E1398)/2+SUMIFS(ЭКО!H:H,ЭКО!D:D,СВОД!C1398,ЭКО!F:F,СВОД!E1398)+SUMIFS(Диализ!J:J,Диализ!E:E,СВОД!C1398,Диализ!G:G,СВОД!E1398)</f>
        <v>0</v>
      </c>
      <c r="H1398" s="251">
        <f>SUMIFS(Поликлиника!H:H,Поликлиника!D:D,СВОД!C1398,Поликлиника!F:F,СВОД!E1398)</f>
        <v>0</v>
      </c>
      <c r="I1398" s="251">
        <f>SUMIFS(Поликлиника!BA:BA,Поликлиника!D:D,СВОД!C1398,Поликлиника!F:F,СВОД!E1398)</f>
        <v>0</v>
      </c>
      <c r="J1398" s="251">
        <f>SUMIFS(Поликлиника!BF:BF,Поликлиника!D:D,СВОД!C1398,Поликлиника!F:F,СВОД!E1398)</f>
        <v>0</v>
      </c>
      <c r="K1398" s="251">
        <f>SUMIFS(Поликлиника!BU:BU,Поликлиника!D:D,СВОД!C1398,Поликлиника!F:F,СВОД!E1398)</f>
        <v>0</v>
      </c>
      <c r="L1398" s="251">
        <f>SUMIFS(Услуги!H:H,Услуги!D:D,СВОД!C1398,Услуги!F:F,СВОД!E1398)+SUMIFS(Услуги!M:M,Услуги!D:D,СВОД!C1398,Услуги!F:F,СВОД!E1398)+SUMIFS(Услуги!R:R,Услуги!D:D,СВОД!C1398,Услуги!F:F,СВОД!E1398)+SUMIFS(Услуги!W:W,Услуги!D:D,СВОД!C1398,Услуги!F:F,СВОД!E1398)+SUMIFS(Услуги!AB:AB,Услуги!D:D,СВОД!C1398,Услуги!F:F,СВОД!E1398)+SUMIFS(Услуги!AG:AG,Услуги!D:D,СВОД!C1398,Услуги!F:F,СВОД!E1398)+SUMIFS(Услуги!AL:AL,Услуги!D:D,СВОД!C1398,Услуги!F:F,СВОД!E1398)+SUMIFS(Услуги!AQ:AQ,Услуги!D:D,СВОД!C1398,Услуги!F:F,СВОД!E1398)</f>
        <v>0</v>
      </c>
      <c r="M1398" s="251">
        <f>SUMIFS('Скорая мед.помощь'!J:J,'Скорая мед.помощь'!E:E,СВОД!C1398,'Скорая мед.помощь'!G:G,СВОД!E1398)</f>
        <v>0</v>
      </c>
      <c r="N1398" s="278">
        <f>SUMIFS('Круглосуточный стационар'!O:O,'Круглосуточный стационар'!D:D,СВОД!C1398,'Круглосуточный стационар'!F:F,СВОД!E1398)+SUMIFS(ВМП!O:O,ВМП!D:D,СВОД!C1398,ВМП!F:F,СВОД!E1398)+SUMIFS('Дневной стационар'!O:O,'Дневной стационар'!D:D,СВОД!C1398,'Дневной стационар'!F:F,СВОД!E1398)+SUMIFS(ЭКО!M:M,ЭКО!D:D,СВОД!C1398,ЭКО!F:F,СВОД!E1398)+SUMIFS(Диализ!O:O,Диализ!E:E,СВОД!C1398,Диализ!G:G,СВОД!E1398)+SUMIFS(Поликлиника!CT:CT,Поликлиника!D:D,СВОД!C1398,Поликлиника!F:F,СВОД!E1398)+SUMIFS('Скорая мед.помощь'!O:O,'Скорая мед.помощь'!E:E,СВОД!C1398,'Скорая мед.помощь'!G:G,СВОД!E1398)+SUMIFS(Услуги!AV:AV,Услуги!D:D,СВОД!C1398,Услуги!F:F,СВОД!E1398)</f>
        <v>0</v>
      </c>
      <c r="O1398" s="277">
        <f>SUMIFS(Сверхбаза!L:L,Сверхбаза!C:C,СВОД!C1398,Сверхбаза!E:E,СВОД!E1398)+SUMIFS(Сверхбаза!M:M,Сверхбаза!C:C,СВОД!C1398,Сверхбаза!E:E,СВОД!E1398)</f>
        <v>0</v>
      </c>
      <c r="P1398" s="251">
        <f>SUMIFS(Сверхбаза!N:N,Сверхбаза!C:C,СВОД!C1398,Сверхбаза!E:E,СВОД!E1398)</f>
        <v>0</v>
      </c>
      <c r="Q1398" s="251">
        <f>SUMIFS(Сверхбаза!P:P,Сверхбаза!C:C,СВОД!C1398,Сверхбаза!E:E,СВОД!E1398)</f>
        <v>0</v>
      </c>
      <c r="R1398" s="251">
        <f>SUMIFS(Сверхбаза!O:O,Сверхбаза!C:C,СВОД!C1398,Сверхбаза!E:E,СВОД!E1398)</f>
        <v>0</v>
      </c>
      <c r="S1398" s="251">
        <f>SUMIFS(Сверхбаза!Q:Q,Сверхбаза!C:C,СВОД!C1398,Сверхбаза!E:E,СВОД!E1398)</f>
        <v>0</v>
      </c>
      <c r="T1398" s="278">
        <f>SUMIFS(Сверхбаза!G:G,Сверхбаза!C:C,СВОД!C1398,Сверхбаза!E:E,СВОД!E1398)</f>
        <v>0</v>
      </c>
    </row>
    <row r="1399" spans="1:20" outlineLevel="2">
      <c r="A1399" s="263">
        <v>1</v>
      </c>
      <c r="B1399" s="336">
        <v>503707</v>
      </c>
      <c r="C1399" s="336">
        <v>370901</v>
      </c>
      <c r="D1399" s="5" t="s">
        <v>215</v>
      </c>
      <c r="E1399" s="324">
        <v>94</v>
      </c>
      <c r="F1399" s="325" t="s">
        <v>157</v>
      </c>
      <c r="G1399" s="277">
        <f>SUMIFS('Круглосуточный стационар'!J:J,'Круглосуточный стационар'!D:D,СВОД!C1399,'Круглосуточный стационар'!F:F,СВОД!E1399)/2+SUMIFS(ВМП!J:J,ВМП!D:D,СВОД!C1399,ВМП!F:F,СВОД!E1399)/2+SUMIFS('Дневной стационар'!J:J,'Дневной стационар'!D:D,СВОД!C1399,'Дневной стационар'!F:F,СВОД!E1399)/2+SUMIFS(ЭКО!H:H,ЭКО!D:D,СВОД!C1399,ЭКО!F:F,СВОД!E1399)+SUMIFS(Диализ!J:J,Диализ!E:E,СВОД!C1399,Диализ!G:G,СВОД!E1399)</f>
        <v>0</v>
      </c>
      <c r="H1399" s="251">
        <f>SUMIFS(Поликлиника!H:H,Поликлиника!D:D,СВОД!C1399,Поликлиника!F:F,СВОД!E1399)</f>
        <v>0</v>
      </c>
      <c r="I1399" s="251">
        <f>SUMIFS(Поликлиника!BA:BA,Поликлиника!D:D,СВОД!C1399,Поликлиника!F:F,СВОД!E1399)</f>
        <v>0</v>
      </c>
      <c r="J1399" s="251">
        <f>SUMIFS(Поликлиника!BF:BF,Поликлиника!D:D,СВОД!C1399,Поликлиника!F:F,СВОД!E1399)</f>
        <v>0</v>
      </c>
      <c r="K1399" s="251">
        <f>SUMIFS(Поликлиника!BU:BU,Поликлиника!D:D,СВОД!C1399,Поликлиника!F:F,СВОД!E1399)</f>
        <v>0</v>
      </c>
      <c r="L1399" s="251">
        <f>SUMIFS(Услуги!H:H,Услуги!D:D,СВОД!C1399,Услуги!F:F,СВОД!E1399)+SUMIFS(Услуги!M:M,Услуги!D:D,СВОД!C1399,Услуги!F:F,СВОД!E1399)+SUMIFS(Услуги!R:R,Услуги!D:D,СВОД!C1399,Услуги!F:F,СВОД!E1399)+SUMIFS(Услуги!W:W,Услуги!D:D,СВОД!C1399,Услуги!F:F,СВОД!E1399)+SUMIFS(Услуги!AB:AB,Услуги!D:D,СВОД!C1399,Услуги!F:F,СВОД!E1399)+SUMIFS(Услуги!AG:AG,Услуги!D:D,СВОД!C1399,Услуги!F:F,СВОД!E1399)+SUMIFS(Услуги!AL:AL,Услуги!D:D,СВОД!C1399,Услуги!F:F,СВОД!E1399)+SUMIFS(Услуги!AQ:AQ,Услуги!D:D,СВОД!C1399,Услуги!F:F,СВОД!E1399)</f>
        <v>0</v>
      </c>
      <c r="M1399" s="251">
        <f>SUMIFS('Скорая мед.помощь'!J:J,'Скорая мед.помощь'!E:E,СВОД!C1399,'Скорая мед.помощь'!G:G,СВОД!E1399)</f>
        <v>0</v>
      </c>
      <c r="N1399" s="278">
        <f>SUMIFS('Круглосуточный стационар'!O:O,'Круглосуточный стационар'!D:D,СВОД!C1399,'Круглосуточный стационар'!F:F,СВОД!E1399)+SUMIFS(ВМП!O:O,ВМП!D:D,СВОД!C1399,ВМП!F:F,СВОД!E1399)+SUMIFS('Дневной стационар'!O:O,'Дневной стационар'!D:D,СВОД!C1399,'Дневной стационар'!F:F,СВОД!E1399)+SUMIFS(ЭКО!M:M,ЭКО!D:D,СВОД!C1399,ЭКО!F:F,СВОД!E1399)+SUMIFS(Диализ!O:O,Диализ!E:E,СВОД!C1399,Диализ!G:G,СВОД!E1399)+SUMIFS(Поликлиника!CT:CT,Поликлиника!D:D,СВОД!C1399,Поликлиника!F:F,СВОД!E1399)+SUMIFS('Скорая мед.помощь'!O:O,'Скорая мед.помощь'!E:E,СВОД!C1399,'Скорая мед.помощь'!G:G,СВОД!E1399)+SUMIFS(Услуги!AV:AV,Услуги!D:D,СВОД!C1399,Услуги!F:F,СВОД!E1399)</f>
        <v>0</v>
      </c>
      <c r="O1399" s="277">
        <f>SUMIFS(Сверхбаза!L:L,Сверхбаза!C:C,СВОД!C1399,Сверхбаза!E:E,СВОД!E1399)+SUMIFS(Сверхбаза!M:M,Сверхбаза!C:C,СВОД!C1399,Сверхбаза!E:E,СВОД!E1399)</f>
        <v>0</v>
      </c>
      <c r="P1399" s="251">
        <f>SUMIFS(Сверхбаза!N:N,Сверхбаза!C:C,СВОД!C1399,Сверхбаза!E:E,СВОД!E1399)</f>
        <v>0</v>
      </c>
      <c r="Q1399" s="251">
        <f>SUMIFS(Сверхбаза!P:P,Сверхбаза!C:C,СВОД!C1399,Сверхбаза!E:E,СВОД!E1399)</f>
        <v>0</v>
      </c>
      <c r="R1399" s="251">
        <f>SUMIFS(Сверхбаза!O:O,Сверхбаза!C:C,СВОД!C1399,Сверхбаза!E:E,СВОД!E1399)</f>
        <v>0</v>
      </c>
      <c r="S1399" s="251">
        <f>SUMIFS(Сверхбаза!Q:Q,Сверхбаза!C:C,СВОД!C1399,Сверхбаза!E:E,СВОД!E1399)</f>
        <v>0</v>
      </c>
      <c r="T1399" s="278">
        <f>SUMIFS(Сверхбаза!G:G,Сверхбаза!C:C,СВОД!C1399,Сверхбаза!E:E,СВОД!E1399)</f>
        <v>0</v>
      </c>
    </row>
    <row r="1400" spans="1:20" outlineLevel="1">
      <c r="A1400" s="264"/>
      <c r="B1400" s="254"/>
      <c r="C1400" s="254" t="str">
        <f>CONCATENATE(C1399," ","Итог")</f>
        <v>370901 Итог</v>
      </c>
      <c r="D1400" s="255"/>
      <c r="E1400" s="326"/>
      <c r="F1400" s="327"/>
      <c r="G1400" s="279"/>
      <c r="H1400" s="256"/>
      <c r="I1400" s="256"/>
      <c r="J1400" s="256"/>
      <c r="K1400" s="256"/>
      <c r="L1400" s="256"/>
      <c r="M1400" s="256"/>
      <c r="N1400" s="280">
        <f>SUBTOTAL(9,N1392:N1399)</f>
        <v>78950.82451336355</v>
      </c>
      <c r="O1400" s="279"/>
      <c r="P1400" s="256"/>
      <c r="Q1400" s="256"/>
      <c r="R1400" s="256"/>
      <c r="S1400" s="256"/>
      <c r="T1400" s="280">
        <f>SUBTOTAL(9,T1392:T1399)</f>
        <v>0</v>
      </c>
    </row>
    <row r="1401" spans="1:20" ht="25.5" outlineLevel="2">
      <c r="A1401" s="262">
        <v>1</v>
      </c>
      <c r="B1401" s="8">
        <v>503708</v>
      </c>
      <c r="C1401" s="8">
        <v>371001</v>
      </c>
      <c r="D1401" s="9" t="s">
        <v>216</v>
      </c>
      <c r="E1401" s="322">
        <v>1</v>
      </c>
      <c r="F1401" s="323" t="s">
        <v>12</v>
      </c>
      <c r="G1401" s="275">
        <f>SUMIFS('Круглосуточный стационар'!J:J,'Круглосуточный стационар'!D:D,СВОД!C1401,'Круглосуточный стационар'!F:F,СВОД!E1401)/2+SUMIFS(ВМП!J:J,ВМП!D:D,СВОД!C1401,ВМП!F:F,СВОД!E1401)/2+SUMIFS('Дневной стационар'!J:J,'Дневной стационар'!D:D,СВОД!C1401,'Дневной стационар'!F:F,СВОД!E1401)/2+SUMIFS(ЭКО!H:H,ЭКО!D:D,СВОД!C1401,ЭКО!F:F,СВОД!E1401)+SUMIFS(Диализ!J:J,Диализ!E:E,СВОД!C1401,Диализ!G:G,СВОД!E1401)</f>
        <v>0</v>
      </c>
      <c r="H1401" s="253">
        <f>SUMIFS(Поликлиника!H:H,Поликлиника!D:D,СВОД!C1401,Поликлиника!F:F,СВОД!E1401)</f>
        <v>0</v>
      </c>
      <c r="I1401" s="253">
        <f>SUMIFS(Поликлиника!BA:BA,Поликлиника!D:D,СВОД!C1401,Поликлиника!F:F,СВОД!E1401)</f>
        <v>0</v>
      </c>
      <c r="J1401" s="253">
        <f>SUMIFS(Поликлиника!BF:BF,Поликлиника!D:D,СВОД!C1401,Поликлиника!F:F,СВОД!E1401)</f>
        <v>0</v>
      </c>
      <c r="K1401" s="253">
        <f>SUMIFS(Поликлиника!BU:BU,Поликлиника!D:D,СВОД!C1401,Поликлиника!F:F,СВОД!E1401)</f>
        <v>0</v>
      </c>
      <c r="L1401" s="253">
        <f>SUMIFS(Услуги!H:H,Услуги!D:D,СВОД!C1401,Услуги!F:F,СВОД!E1401)+SUMIFS(Услуги!M:M,Услуги!D:D,СВОД!C1401,Услуги!F:F,СВОД!E1401)+SUMIFS(Услуги!R:R,Услуги!D:D,СВОД!C1401,Услуги!F:F,СВОД!E1401)+SUMIFS(Услуги!W:W,Услуги!D:D,СВОД!C1401,Услуги!F:F,СВОД!E1401)+SUMIFS(Услуги!AB:AB,Услуги!D:D,СВОД!C1401,Услуги!F:F,СВОД!E1401)+SUMIFS(Услуги!AG:AG,Услуги!D:D,СВОД!C1401,Услуги!F:F,СВОД!E1401)+SUMIFS(Услуги!AL:AL,Услуги!D:D,СВОД!C1401,Услуги!F:F,СВОД!E1401)+SUMIFS(Услуги!AQ:AQ,Услуги!D:D,СВОД!C1401,Услуги!F:F,СВОД!E1401)</f>
        <v>0</v>
      </c>
      <c r="M1401" s="253">
        <f>SUMIFS('Скорая мед.помощь'!J:J,'Скорая мед.помощь'!E:E,СВОД!C1401,'Скорая мед.помощь'!G:G,СВОД!E1401)</f>
        <v>0</v>
      </c>
      <c r="N1401" s="276">
        <f>SUMIFS('Круглосуточный стационар'!O:O,'Круглосуточный стационар'!D:D,СВОД!C1401,'Круглосуточный стационар'!F:F,СВОД!E1401)+SUMIFS(ВМП!O:O,ВМП!D:D,СВОД!C1401,ВМП!F:F,СВОД!E1401)+SUMIFS('Дневной стационар'!O:O,'Дневной стационар'!D:D,СВОД!C1401,'Дневной стационар'!F:F,СВОД!E1401)+SUMIFS(ЭКО!M:M,ЭКО!D:D,СВОД!C1401,ЭКО!F:F,СВОД!E1401)+SUMIFS(Диализ!O:O,Диализ!E:E,СВОД!C1401,Диализ!G:G,СВОД!E1401)+SUMIFS(Поликлиника!CT:CT,Поликлиника!D:D,СВОД!C1401,Поликлиника!F:F,СВОД!E1401)+SUMIFS('Скорая мед.помощь'!O:O,'Скорая мед.помощь'!E:E,СВОД!C1401,'Скорая мед.помощь'!G:G,СВОД!E1401)+SUMIFS(Услуги!AV:AV,Услуги!D:D,СВОД!C1401,Услуги!F:F,СВОД!E1401)</f>
        <v>0</v>
      </c>
      <c r="O1401" s="275">
        <f>SUMIFS(Сверхбаза!L:L,Сверхбаза!C:C,СВОД!C1401,Сверхбаза!E:E,СВОД!E1401)+SUMIFS(Сверхбаза!M:M,Сверхбаза!C:C,СВОД!C1401,Сверхбаза!E:E,СВОД!E1401)</f>
        <v>0</v>
      </c>
      <c r="P1401" s="253">
        <f>SUMIFS(Сверхбаза!N:N,Сверхбаза!C:C,СВОД!C1401,Сверхбаза!E:E,СВОД!E1401)</f>
        <v>0</v>
      </c>
      <c r="Q1401" s="253">
        <f>SUMIFS(Сверхбаза!P:P,Сверхбаза!C:C,СВОД!C1401,Сверхбаза!E:E,СВОД!E1401)</f>
        <v>0</v>
      </c>
      <c r="R1401" s="253">
        <f>SUMIFS(Сверхбаза!O:O,Сверхбаза!C:C,СВОД!C1401,Сверхбаза!E:E,СВОД!E1401)</f>
        <v>0</v>
      </c>
      <c r="S1401" s="253">
        <f>SUMIFS(Сверхбаза!Q:Q,Сверхбаза!C:C,СВОД!C1401,Сверхбаза!E:E,СВОД!E1401)</f>
        <v>0</v>
      </c>
      <c r="T1401" s="276">
        <f>SUMIFS(Сверхбаза!G:G,Сверхбаза!C:C,СВОД!C1401,Сверхбаза!E:E,СВОД!E1401)</f>
        <v>0</v>
      </c>
    </row>
    <row r="1402" spans="1:20" ht="25.5" outlineLevel="2">
      <c r="A1402" s="263">
        <v>1</v>
      </c>
      <c r="B1402" s="336">
        <v>503708</v>
      </c>
      <c r="C1402" s="336">
        <v>371001</v>
      </c>
      <c r="D1402" s="5" t="s">
        <v>216</v>
      </c>
      <c r="E1402" s="324">
        <v>13</v>
      </c>
      <c r="F1402" s="325" t="s">
        <v>704</v>
      </c>
      <c r="G1402" s="277">
        <f>SUMIFS('Круглосуточный стационар'!J:J,'Круглосуточный стационар'!D:D,СВОД!C1402,'Круглосуточный стационар'!F:F,СВОД!E1402)/2+SUMIFS(ВМП!J:J,ВМП!D:D,СВОД!C1402,ВМП!F:F,СВОД!E1402)/2+SUMIFS('Дневной стационар'!J:J,'Дневной стационар'!D:D,СВОД!C1402,'Дневной стационар'!F:F,СВОД!E1402)/2+SUMIFS(ЭКО!H:H,ЭКО!D:D,СВОД!C1402,ЭКО!F:F,СВОД!E1402)+SUMIFS(Диализ!J:J,Диализ!E:E,СВОД!C1402,Диализ!G:G,СВОД!E1402)</f>
        <v>0</v>
      </c>
      <c r="H1402" s="251">
        <f>SUMIFS(Поликлиника!H:H,Поликлиника!D:D,СВОД!C1402,Поликлиника!F:F,СВОД!E1402)</f>
        <v>0</v>
      </c>
      <c r="I1402" s="251">
        <f>SUMIFS(Поликлиника!BA:BA,Поликлиника!D:D,СВОД!C1402,Поликлиника!F:F,СВОД!E1402)</f>
        <v>0</v>
      </c>
      <c r="J1402" s="251">
        <f>SUMIFS(Поликлиника!BF:BF,Поликлиника!D:D,СВОД!C1402,Поликлиника!F:F,СВОД!E1402)</f>
        <v>0</v>
      </c>
      <c r="K1402" s="251">
        <f>SUMIFS(Поликлиника!BU:BU,Поликлиника!D:D,СВОД!C1402,Поликлиника!F:F,СВОД!E1402)</f>
        <v>0</v>
      </c>
      <c r="L1402" s="251">
        <f>SUMIFS(Услуги!H:H,Услуги!D:D,СВОД!C1402,Услуги!F:F,СВОД!E1402)+SUMIFS(Услуги!M:M,Услуги!D:D,СВОД!C1402,Услуги!F:F,СВОД!E1402)+SUMIFS(Услуги!R:R,Услуги!D:D,СВОД!C1402,Услуги!F:F,СВОД!E1402)+SUMIFS(Услуги!W:W,Услуги!D:D,СВОД!C1402,Услуги!F:F,СВОД!E1402)+SUMIFS(Услуги!AB:AB,Услуги!D:D,СВОД!C1402,Услуги!F:F,СВОД!E1402)+SUMIFS(Услуги!AG:AG,Услуги!D:D,СВОД!C1402,Услуги!F:F,СВОД!E1402)+SUMIFS(Услуги!AL:AL,Услуги!D:D,СВОД!C1402,Услуги!F:F,СВОД!E1402)+SUMIFS(Услуги!AQ:AQ,Услуги!D:D,СВОД!C1402,Услуги!F:F,СВОД!E1402)</f>
        <v>0</v>
      </c>
      <c r="M1402" s="251">
        <f>SUMIFS('Скорая мед.помощь'!J:J,'Скорая мед.помощь'!E:E,СВОД!C1402,'Скорая мед.помощь'!G:G,СВОД!E1402)</f>
        <v>0</v>
      </c>
      <c r="N1402" s="278">
        <f>SUMIFS('Круглосуточный стационар'!O:O,'Круглосуточный стационар'!D:D,СВОД!C1402,'Круглосуточный стационар'!F:F,СВОД!E1402)+SUMIFS(ВМП!O:O,ВМП!D:D,СВОД!C1402,ВМП!F:F,СВОД!E1402)+SUMIFS('Дневной стационар'!O:O,'Дневной стационар'!D:D,СВОД!C1402,'Дневной стационар'!F:F,СВОД!E1402)+SUMIFS(ЭКО!M:M,ЭКО!D:D,СВОД!C1402,ЭКО!F:F,СВОД!E1402)+SUMIFS(Диализ!O:O,Диализ!E:E,СВОД!C1402,Диализ!G:G,СВОД!E1402)+SUMIFS(Поликлиника!CT:CT,Поликлиника!D:D,СВОД!C1402,Поликлиника!F:F,СВОД!E1402)+SUMIFS('Скорая мед.помощь'!O:O,'Скорая мед.помощь'!E:E,СВОД!C1402,'Скорая мед.помощь'!G:G,СВОД!E1402)+SUMIFS(Услуги!AV:AV,Услуги!D:D,СВОД!C1402,Услуги!F:F,СВОД!E1402)</f>
        <v>0</v>
      </c>
      <c r="O1402" s="277">
        <f>SUMIFS(Сверхбаза!L:L,Сверхбаза!C:C,СВОД!C1402,Сверхбаза!E:E,СВОД!E1402)+SUMIFS(Сверхбаза!M:M,Сверхбаза!C:C,СВОД!C1402,Сверхбаза!E:E,СВОД!E1402)</f>
        <v>0</v>
      </c>
      <c r="P1402" s="251">
        <f>SUMIFS(Сверхбаза!N:N,Сверхбаза!C:C,СВОД!C1402,Сверхбаза!E:E,СВОД!E1402)</f>
        <v>0</v>
      </c>
      <c r="Q1402" s="251">
        <f>SUMIFS(Сверхбаза!P:P,Сверхбаза!C:C,СВОД!C1402,Сверхбаза!E:E,СВОД!E1402)</f>
        <v>0</v>
      </c>
      <c r="R1402" s="251">
        <f>SUMIFS(Сверхбаза!O:O,Сверхбаза!C:C,СВОД!C1402,Сверхбаза!E:E,СВОД!E1402)</f>
        <v>0</v>
      </c>
      <c r="S1402" s="251">
        <f>SUMIFS(Сверхбаза!Q:Q,Сверхбаза!C:C,СВОД!C1402,Сверхбаза!E:E,СВОД!E1402)</f>
        <v>0</v>
      </c>
      <c r="T1402" s="278">
        <f>SUMIFS(Сверхбаза!G:G,Сверхбаза!C:C,СВОД!C1402,Сверхбаза!E:E,СВОД!E1402)</f>
        <v>0</v>
      </c>
    </row>
    <row r="1403" spans="1:20" ht="25.5" outlineLevel="2">
      <c r="A1403" s="263">
        <v>1</v>
      </c>
      <c r="B1403" s="336">
        <v>503708</v>
      </c>
      <c r="C1403" s="336">
        <v>371001</v>
      </c>
      <c r="D1403" s="5" t="s">
        <v>216</v>
      </c>
      <c r="E1403" s="324">
        <v>2</v>
      </c>
      <c r="F1403" s="325" t="s">
        <v>173</v>
      </c>
      <c r="G1403" s="277">
        <f>SUMIFS('Круглосуточный стационар'!J:J,'Круглосуточный стационар'!D:D,СВОД!C1403,'Круглосуточный стационар'!F:F,СВОД!E1403)/2+SUMIFS(ВМП!J:J,ВМП!D:D,СВОД!C1403,ВМП!F:F,СВОД!E1403)/2+SUMIFS('Дневной стационар'!J:J,'Дневной стационар'!D:D,СВОД!C1403,'Дневной стационар'!F:F,СВОД!E1403)/2+SUMIFS(ЭКО!H:H,ЭКО!D:D,СВОД!C1403,ЭКО!F:F,СВОД!E1403)+SUMIFS(Диализ!J:J,Диализ!E:E,СВОД!C1403,Диализ!G:G,СВОД!E1403)</f>
        <v>0</v>
      </c>
      <c r="H1403" s="251">
        <f>SUMIFS(Поликлиника!H:H,Поликлиника!D:D,СВОД!C1403,Поликлиника!F:F,СВОД!E1403)</f>
        <v>0</v>
      </c>
      <c r="I1403" s="251">
        <f>SUMIFS(Поликлиника!BA:BA,Поликлиника!D:D,СВОД!C1403,Поликлиника!F:F,СВОД!E1403)</f>
        <v>0</v>
      </c>
      <c r="J1403" s="251">
        <f>SUMIFS(Поликлиника!BF:BF,Поликлиника!D:D,СВОД!C1403,Поликлиника!F:F,СВОД!E1403)</f>
        <v>0</v>
      </c>
      <c r="K1403" s="251">
        <f>SUMIFS(Поликлиника!BU:BU,Поликлиника!D:D,СВОД!C1403,Поликлиника!F:F,СВОД!E1403)</f>
        <v>0</v>
      </c>
      <c r="L1403" s="251">
        <f>SUMIFS(Услуги!H:H,Услуги!D:D,СВОД!C1403,Услуги!F:F,СВОД!E1403)+SUMIFS(Услуги!M:M,Услуги!D:D,СВОД!C1403,Услуги!F:F,СВОД!E1403)+SUMIFS(Услуги!R:R,Услуги!D:D,СВОД!C1403,Услуги!F:F,СВОД!E1403)+SUMIFS(Услуги!W:W,Услуги!D:D,СВОД!C1403,Услуги!F:F,СВОД!E1403)+SUMIFS(Услуги!AB:AB,Услуги!D:D,СВОД!C1403,Услуги!F:F,СВОД!E1403)+SUMIFS(Услуги!AG:AG,Услуги!D:D,СВОД!C1403,Услуги!F:F,СВОД!E1403)+SUMIFS(Услуги!AL:AL,Услуги!D:D,СВОД!C1403,Услуги!F:F,СВОД!E1403)+SUMIFS(Услуги!AQ:AQ,Услуги!D:D,СВОД!C1403,Услуги!F:F,СВОД!E1403)</f>
        <v>0</v>
      </c>
      <c r="M1403" s="251">
        <f>SUMIFS('Скорая мед.помощь'!J:J,'Скорая мед.помощь'!E:E,СВОД!C1403,'Скорая мед.помощь'!G:G,СВОД!E1403)</f>
        <v>0</v>
      </c>
      <c r="N1403" s="278">
        <f>SUMIFS('Круглосуточный стационар'!O:O,'Круглосуточный стационар'!D:D,СВОД!C1403,'Круглосуточный стационар'!F:F,СВОД!E1403)+SUMIFS(ВМП!O:O,ВМП!D:D,СВОД!C1403,ВМП!F:F,СВОД!E1403)+SUMIFS('Дневной стационар'!O:O,'Дневной стационар'!D:D,СВОД!C1403,'Дневной стационар'!F:F,СВОД!E1403)+SUMIFS(ЭКО!M:M,ЭКО!D:D,СВОД!C1403,ЭКО!F:F,СВОД!E1403)+SUMIFS(Диализ!O:O,Диализ!E:E,СВОД!C1403,Диализ!G:G,СВОД!E1403)+SUMIFS(Поликлиника!CT:CT,Поликлиника!D:D,СВОД!C1403,Поликлиника!F:F,СВОД!E1403)+SUMIFS('Скорая мед.помощь'!O:O,'Скорая мед.помощь'!E:E,СВОД!C1403,'Скорая мед.помощь'!G:G,СВОД!E1403)+SUMIFS(Услуги!AV:AV,Услуги!D:D,СВОД!C1403,Услуги!F:F,СВОД!E1403)</f>
        <v>0</v>
      </c>
      <c r="O1403" s="277">
        <f>SUMIFS(Сверхбаза!L:L,Сверхбаза!C:C,СВОД!C1403,Сверхбаза!E:E,СВОД!E1403)+SUMIFS(Сверхбаза!M:M,Сверхбаза!C:C,СВОД!C1403,Сверхбаза!E:E,СВОД!E1403)</f>
        <v>0</v>
      </c>
      <c r="P1403" s="251">
        <f>SUMIFS(Сверхбаза!N:N,Сверхбаза!C:C,СВОД!C1403,Сверхбаза!E:E,СВОД!E1403)</f>
        <v>0</v>
      </c>
      <c r="Q1403" s="251">
        <f>SUMIFS(Сверхбаза!P:P,Сверхбаза!C:C,СВОД!C1403,Сверхбаза!E:E,СВОД!E1403)</f>
        <v>0</v>
      </c>
      <c r="R1403" s="251">
        <f>SUMIFS(Сверхбаза!O:O,Сверхбаза!C:C,СВОД!C1403,Сверхбаза!E:E,СВОД!E1403)</f>
        <v>0</v>
      </c>
      <c r="S1403" s="251">
        <f>SUMIFS(Сверхбаза!Q:Q,Сверхбаза!C:C,СВОД!C1403,Сверхбаза!E:E,СВОД!E1403)</f>
        <v>0</v>
      </c>
      <c r="T1403" s="278">
        <f>SUMIFS(Сверхбаза!G:G,Сверхбаза!C:C,СВОД!C1403,Сверхбаза!E:E,СВОД!E1403)</f>
        <v>0</v>
      </c>
    </row>
    <row r="1404" spans="1:20" ht="25.5" outlineLevel="2">
      <c r="A1404" s="263">
        <v>1</v>
      </c>
      <c r="B1404" s="336">
        <v>503708</v>
      </c>
      <c r="C1404" s="336">
        <v>371001</v>
      </c>
      <c r="D1404" s="5" t="s">
        <v>216</v>
      </c>
      <c r="E1404" s="324">
        <v>6</v>
      </c>
      <c r="F1404" s="325" t="s">
        <v>705</v>
      </c>
      <c r="G1404" s="277">
        <f>SUMIFS('Круглосуточный стационар'!J:J,'Круглосуточный стационар'!D:D,СВОД!C1404,'Круглосуточный стационар'!F:F,СВОД!E1404)/2+SUMIFS(ВМП!J:J,ВМП!D:D,СВОД!C1404,ВМП!F:F,СВОД!E1404)/2+SUMIFS('Дневной стационар'!J:J,'Дневной стационар'!D:D,СВОД!C1404,'Дневной стационар'!F:F,СВОД!E1404)/2+SUMIFS(ЭКО!H:H,ЭКО!D:D,СВОД!C1404,ЭКО!F:F,СВОД!E1404)+SUMIFS(Диализ!J:J,Диализ!E:E,СВОД!C1404,Диализ!G:G,СВОД!E1404)</f>
        <v>0</v>
      </c>
      <c r="H1404" s="251">
        <f>SUMIFS(Поликлиника!H:H,Поликлиника!D:D,СВОД!C1404,Поликлиника!F:F,СВОД!E1404)</f>
        <v>0</v>
      </c>
      <c r="I1404" s="251">
        <f>SUMIFS(Поликлиника!BA:BA,Поликлиника!D:D,СВОД!C1404,Поликлиника!F:F,СВОД!E1404)</f>
        <v>0</v>
      </c>
      <c r="J1404" s="251">
        <f>SUMIFS(Поликлиника!BF:BF,Поликлиника!D:D,СВОД!C1404,Поликлиника!F:F,СВОД!E1404)</f>
        <v>0</v>
      </c>
      <c r="K1404" s="251">
        <f>SUMIFS(Поликлиника!BU:BU,Поликлиника!D:D,СВОД!C1404,Поликлиника!F:F,СВОД!E1404)</f>
        <v>0</v>
      </c>
      <c r="L1404" s="251">
        <f>SUMIFS(Услуги!H:H,Услуги!D:D,СВОД!C1404,Услуги!F:F,СВОД!E1404)+SUMIFS(Услуги!M:M,Услуги!D:D,СВОД!C1404,Услуги!F:F,СВОД!E1404)+SUMIFS(Услуги!R:R,Услуги!D:D,СВОД!C1404,Услуги!F:F,СВОД!E1404)+SUMIFS(Услуги!W:W,Услуги!D:D,СВОД!C1404,Услуги!F:F,СВОД!E1404)+SUMIFS(Услуги!AB:AB,Услуги!D:D,СВОД!C1404,Услуги!F:F,СВОД!E1404)+SUMIFS(Услуги!AG:AG,Услуги!D:D,СВОД!C1404,Услуги!F:F,СВОД!E1404)+SUMIFS(Услуги!AL:AL,Услуги!D:D,СВОД!C1404,Услуги!F:F,СВОД!E1404)+SUMIFS(Услуги!AQ:AQ,Услуги!D:D,СВОД!C1404,Услуги!F:F,СВОД!E1404)</f>
        <v>0</v>
      </c>
      <c r="M1404" s="251">
        <f>SUMIFS('Скорая мед.помощь'!J:J,'Скорая мед.помощь'!E:E,СВОД!C1404,'Скорая мед.помощь'!G:G,СВОД!E1404)</f>
        <v>0</v>
      </c>
      <c r="N1404" s="278">
        <f>SUMIFS('Круглосуточный стационар'!O:O,'Круглосуточный стационар'!D:D,СВОД!C1404,'Круглосуточный стационар'!F:F,СВОД!E1404)+SUMIFS(ВМП!O:O,ВМП!D:D,СВОД!C1404,ВМП!F:F,СВОД!E1404)+SUMIFS('Дневной стационар'!O:O,'Дневной стационар'!D:D,СВОД!C1404,'Дневной стационар'!F:F,СВОД!E1404)+SUMIFS(ЭКО!M:M,ЭКО!D:D,СВОД!C1404,ЭКО!F:F,СВОД!E1404)+SUMIFS(Диализ!O:O,Диализ!E:E,СВОД!C1404,Диализ!G:G,СВОД!E1404)+SUMIFS(Поликлиника!CT:CT,Поликлиника!D:D,СВОД!C1404,Поликлиника!F:F,СВОД!E1404)+SUMIFS('Скорая мед.помощь'!O:O,'Скорая мед.помощь'!E:E,СВОД!C1404,'Скорая мед.помощь'!G:G,СВОД!E1404)+SUMIFS(Услуги!AV:AV,Услуги!D:D,СВОД!C1404,Услуги!F:F,СВОД!E1404)</f>
        <v>0</v>
      </c>
      <c r="O1404" s="277">
        <f>SUMIFS(Сверхбаза!L:L,Сверхбаза!C:C,СВОД!C1404,Сверхбаза!E:E,СВОД!E1404)+SUMIFS(Сверхбаза!M:M,Сверхбаза!C:C,СВОД!C1404,Сверхбаза!E:E,СВОД!E1404)</f>
        <v>0</v>
      </c>
      <c r="P1404" s="251">
        <f>SUMIFS(Сверхбаза!N:N,Сверхбаза!C:C,СВОД!C1404,Сверхбаза!E:E,СВОД!E1404)</f>
        <v>0</v>
      </c>
      <c r="Q1404" s="251">
        <f>SUMIFS(Сверхбаза!P:P,Сверхбаза!C:C,СВОД!C1404,Сверхбаза!E:E,СВОД!E1404)</f>
        <v>0</v>
      </c>
      <c r="R1404" s="251">
        <f>SUMIFS(Сверхбаза!O:O,Сверхбаза!C:C,СВОД!C1404,Сверхбаза!E:E,СВОД!E1404)</f>
        <v>0</v>
      </c>
      <c r="S1404" s="251">
        <f>SUMIFS(Сверхбаза!Q:Q,Сверхбаза!C:C,СВОД!C1404,Сверхбаза!E:E,СВОД!E1404)</f>
        <v>0</v>
      </c>
      <c r="T1404" s="278">
        <f>SUMIFS(Сверхбаза!G:G,Сверхбаза!C:C,СВОД!C1404,Сверхбаза!E:E,СВОД!E1404)</f>
        <v>0</v>
      </c>
    </row>
    <row r="1405" spans="1:20" ht="25.5" outlineLevel="2">
      <c r="A1405" s="263">
        <v>1</v>
      </c>
      <c r="B1405" s="336">
        <v>503708</v>
      </c>
      <c r="C1405" s="336">
        <v>371001</v>
      </c>
      <c r="D1405" s="5" t="s">
        <v>216</v>
      </c>
      <c r="E1405" s="324">
        <v>3</v>
      </c>
      <c r="F1405" s="325" t="s">
        <v>174</v>
      </c>
      <c r="G1405" s="277">
        <f>SUMIFS('Круглосуточный стационар'!J:J,'Круглосуточный стационар'!D:D,СВОД!C1405,'Круглосуточный стационар'!F:F,СВОД!E1405)/2+SUMIFS(ВМП!J:J,ВМП!D:D,СВОД!C1405,ВМП!F:F,СВОД!E1405)/2+SUMIFS('Дневной стационар'!J:J,'Дневной стационар'!D:D,СВОД!C1405,'Дневной стационар'!F:F,СВОД!E1405)/2+SUMIFS(ЭКО!H:H,ЭКО!D:D,СВОД!C1405,ЭКО!F:F,СВОД!E1405)+SUMIFS(Диализ!J:J,Диализ!E:E,СВОД!C1405,Диализ!G:G,СВОД!E1405)</f>
        <v>0</v>
      </c>
      <c r="H1405" s="251">
        <f>SUMIFS(Поликлиника!H:H,Поликлиника!D:D,СВОД!C1405,Поликлиника!F:F,СВОД!E1405)</f>
        <v>3800</v>
      </c>
      <c r="I1405" s="251">
        <f>SUMIFS(Поликлиника!BA:BA,Поликлиника!D:D,СВОД!C1405,Поликлиника!F:F,СВОД!E1405)</f>
        <v>0</v>
      </c>
      <c r="J1405" s="251">
        <f>SUMIFS(Поликлиника!BF:BF,Поликлиника!D:D,СВОД!C1405,Поликлиника!F:F,СВОД!E1405)</f>
        <v>6713</v>
      </c>
      <c r="K1405" s="251">
        <f>SUMIFS(Поликлиника!BU:BU,Поликлиника!D:D,СВОД!C1405,Поликлиника!F:F,СВОД!E1405)</f>
        <v>48200</v>
      </c>
      <c r="L1405" s="251">
        <f>SUMIFS(Услуги!H:H,Услуги!D:D,СВОД!C1405,Услуги!F:F,СВОД!E1405)+SUMIFS(Услуги!M:M,Услуги!D:D,СВОД!C1405,Услуги!F:F,СВОД!E1405)+SUMIFS(Услуги!R:R,Услуги!D:D,СВОД!C1405,Услуги!F:F,СВОД!E1405)+SUMIFS(Услуги!W:W,Услуги!D:D,СВОД!C1405,Услуги!F:F,СВОД!E1405)+SUMIFS(Услуги!AB:AB,Услуги!D:D,СВОД!C1405,Услуги!F:F,СВОД!E1405)+SUMIFS(Услуги!AG:AG,Услуги!D:D,СВОД!C1405,Услуги!F:F,СВОД!E1405)+SUMIFS(Услуги!AL:AL,Услуги!D:D,СВОД!C1405,Услуги!F:F,СВОД!E1405)+SUMIFS(Услуги!AQ:AQ,Услуги!D:D,СВОД!C1405,Услуги!F:F,СВОД!E1405)</f>
        <v>0</v>
      </c>
      <c r="M1405" s="251">
        <f>SUMIFS('Скорая мед.помощь'!J:J,'Скорая мед.помощь'!E:E,СВОД!C1405,'Скорая мед.помощь'!G:G,СВОД!E1405)</f>
        <v>0</v>
      </c>
      <c r="N1405" s="278">
        <f>SUMIFS('Круглосуточный стационар'!O:O,'Круглосуточный стационар'!D:D,СВОД!C1405,'Круглосуточный стационар'!F:F,СВОД!E1405)+SUMIFS(ВМП!O:O,ВМП!D:D,СВОД!C1405,ВМП!F:F,СВОД!E1405)+SUMIFS('Дневной стационар'!O:O,'Дневной стационар'!D:D,СВОД!C1405,'Дневной стационар'!F:F,СВОД!E1405)+SUMIFS(ЭКО!M:M,ЭКО!D:D,СВОД!C1405,ЭКО!F:F,СВОД!E1405)+SUMIFS(Диализ!O:O,Диализ!E:E,СВОД!C1405,Диализ!G:G,СВОД!E1405)+SUMIFS(Поликлиника!CT:CT,Поликлиника!D:D,СВОД!C1405,Поликлиника!F:F,СВОД!E1405)+SUMIFS('Скорая мед.помощь'!O:O,'Скорая мед.помощь'!E:E,СВОД!C1405,'Скорая мед.помощь'!G:G,СВОД!E1405)+SUMIFS(Услуги!AV:AV,Услуги!D:D,СВОД!C1405,Услуги!F:F,СВОД!E1405)</f>
        <v>45535.520992500002</v>
      </c>
      <c r="O1405" s="277">
        <f>SUMIFS(Сверхбаза!L:L,Сверхбаза!C:C,СВОД!C1405,Сверхбаза!E:E,СВОД!E1405)+SUMIFS(Сверхбаза!M:M,Сверхбаза!C:C,СВОД!C1405,Сверхбаза!E:E,СВОД!E1405)</f>
        <v>0</v>
      </c>
      <c r="P1405" s="251">
        <f>SUMIFS(Сверхбаза!N:N,Сверхбаза!C:C,СВОД!C1405,Сверхбаза!E:E,СВОД!E1405)</f>
        <v>0</v>
      </c>
      <c r="Q1405" s="251">
        <f>SUMIFS(Сверхбаза!P:P,Сверхбаза!C:C,СВОД!C1405,Сверхбаза!E:E,СВОД!E1405)</f>
        <v>0</v>
      </c>
      <c r="R1405" s="251">
        <f>SUMIFS(Сверхбаза!O:O,Сверхбаза!C:C,СВОД!C1405,Сверхбаза!E:E,СВОД!E1405)</f>
        <v>0</v>
      </c>
      <c r="S1405" s="251">
        <f>SUMIFS(Сверхбаза!Q:Q,Сверхбаза!C:C,СВОД!C1405,Сверхбаза!E:E,СВОД!E1405)</f>
        <v>0</v>
      </c>
      <c r="T1405" s="278">
        <f>SUMIFS(Сверхбаза!G:G,Сверхбаза!C:C,СВОД!C1405,Сверхбаза!E:E,СВОД!E1405)</f>
        <v>0</v>
      </c>
    </row>
    <row r="1406" spans="1:20" ht="25.5" outlineLevel="2">
      <c r="A1406" s="263">
        <v>1</v>
      </c>
      <c r="B1406" s="336">
        <v>503708</v>
      </c>
      <c r="C1406" s="336">
        <v>371001</v>
      </c>
      <c r="D1406" s="5" t="s">
        <v>216</v>
      </c>
      <c r="E1406" s="324">
        <v>7</v>
      </c>
      <c r="F1406" s="325" t="s">
        <v>706</v>
      </c>
      <c r="G1406" s="277">
        <f>SUMIFS('Круглосуточный стационар'!J:J,'Круглосуточный стационар'!D:D,СВОД!C1406,'Круглосуточный стационар'!F:F,СВОД!E1406)/2+SUMIFS(ВМП!J:J,ВМП!D:D,СВОД!C1406,ВМП!F:F,СВОД!E1406)/2+SUMIFS('Дневной стационар'!J:J,'Дневной стационар'!D:D,СВОД!C1406,'Дневной стационар'!F:F,СВОД!E1406)/2+SUMIFS(ЭКО!H:H,ЭКО!D:D,СВОД!C1406,ЭКО!F:F,СВОД!E1406)+SUMIFS(Диализ!J:J,Диализ!E:E,СВОД!C1406,Диализ!G:G,СВОД!E1406)</f>
        <v>0</v>
      </c>
      <c r="H1406" s="251">
        <f>SUMIFS(Поликлиника!H:H,Поликлиника!D:D,СВОД!C1406,Поликлиника!F:F,СВОД!E1406)</f>
        <v>0</v>
      </c>
      <c r="I1406" s="251">
        <f>SUMIFS(Поликлиника!BA:BA,Поликлиника!D:D,СВОД!C1406,Поликлиника!F:F,СВОД!E1406)</f>
        <v>0</v>
      </c>
      <c r="J1406" s="251">
        <f>SUMIFS(Поликлиника!BF:BF,Поликлиника!D:D,СВОД!C1406,Поликлиника!F:F,СВОД!E1406)</f>
        <v>0</v>
      </c>
      <c r="K1406" s="251">
        <f>SUMIFS(Поликлиника!BU:BU,Поликлиника!D:D,СВОД!C1406,Поликлиника!F:F,СВОД!E1406)</f>
        <v>0</v>
      </c>
      <c r="L1406" s="251">
        <f>SUMIFS(Услуги!H:H,Услуги!D:D,СВОД!C1406,Услуги!F:F,СВОД!E1406)+SUMIFS(Услуги!M:M,Услуги!D:D,СВОД!C1406,Услуги!F:F,СВОД!E1406)+SUMIFS(Услуги!R:R,Услуги!D:D,СВОД!C1406,Услуги!F:F,СВОД!E1406)+SUMIFS(Услуги!W:W,Услуги!D:D,СВОД!C1406,Услуги!F:F,СВОД!E1406)+SUMIFS(Услуги!AB:AB,Услуги!D:D,СВОД!C1406,Услуги!F:F,СВОД!E1406)+SUMIFS(Услуги!AG:AG,Услуги!D:D,СВОД!C1406,Услуги!F:F,СВОД!E1406)+SUMIFS(Услуги!AL:AL,Услуги!D:D,СВОД!C1406,Услуги!F:F,СВОД!E1406)+SUMIFS(Услуги!AQ:AQ,Услуги!D:D,СВОД!C1406,Услуги!F:F,СВОД!E1406)</f>
        <v>0</v>
      </c>
      <c r="M1406" s="251">
        <f>SUMIFS('Скорая мед.помощь'!J:J,'Скорая мед.помощь'!E:E,СВОД!C1406,'Скорая мед.помощь'!G:G,СВОД!E1406)</f>
        <v>0</v>
      </c>
      <c r="N1406" s="278">
        <f>SUMIFS('Круглосуточный стационар'!O:O,'Круглосуточный стационар'!D:D,СВОД!C1406,'Круглосуточный стационар'!F:F,СВОД!E1406)+SUMIFS(ВМП!O:O,ВМП!D:D,СВОД!C1406,ВМП!F:F,СВОД!E1406)+SUMIFS('Дневной стационар'!O:O,'Дневной стационар'!D:D,СВОД!C1406,'Дневной стационар'!F:F,СВОД!E1406)+SUMIFS(ЭКО!M:M,ЭКО!D:D,СВОД!C1406,ЭКО!F:F,СВОД!E1406)+SUMIFS(Диализ!O:O,Диализ!E:E,СВОД!C1406,Диализ!G:G,СВОД!E1406)+SUMIFS(Поликлиника!CT:CT,Поликлиника!D:D,СВОД!C1406,Поликлиника!F:F,СВОД!E1406)+SUMIFS('Скорая мед.помощь'!O:O,'Скорая мед.помощь'!E:E,СВОД!C1406,'Скорая мед.помощь'!G:G,СВОД!E1406)+SUMIFS(Услуги!AV:AV,Услуги!D:D,СВОД!C1406,Услуги!F:F,СВОД!E1406)</f>
        <v>0</v>
      </c>
      <c r="O1406" s="277">
        <f>SUMIFS(Сверхбаза!L:L,Сверхбаза!C:C,СВОД!C1406,Сверхбаза!E:E,СВОД!E1406)+SUMIFS(Сверхбаза!M:M,Сверхбаза!C:C,СВОД!C1406,Сверхбаза!E:E,СВОД!E1406)</f>
        <v>0</v>
      </c>
      <c r="P1406" s="251">
        <f>SUMIFS(Сверхбаза!N:N,Сверхбаза!C:C,СВОД!C1406,Сверхбаза!E:E,СВОД!E1406)</f>
        <v>0</v>
      </c>
      <c r="Q1406" s="251">
        <f>SUMIFS(Сверхбаза!P:P,Сверхбаза!C:C,СВОД!C1406,Сверхбаза!E:E,СВОД!E1406)</f>
        <v>0</v>
      </c>
      <c r="R1406" s="251">
        <f>SUMIFS(Сверхбаза!O:O,Сверхбаза!C:C,СВОД!C1406,Сверхбаза!E:E,СВОД!E1406)</f>
        <v>0</v>
      </c>
      <c r="S1406" s="251">
        <f>SUMIFS(Сверхбаза!Q:Q,Сверхбаза!C:C,СВОД!C1406,Сверхбаза!E:E,СВОД!E1406)</f>
        <v>0</v>
      </c>
      <c r="T1406" s="278">
        <f>SUMIFS(Сверхбаза!G:G,Сверхбаза!C:C,СВОД!C1406,Сверхбаза!E:E,СВОД!E1406)</f>
        <v>0</v>
      </c>
    </row>
    <row r="1407" spans="1:20" ht="25.5" outlineLevel="2">
      <c r="A1407" s="263">
        <v>1</v>
      </c>
      <c r="B1407" s="336">
        <v>503708</v>
      </c>
      <c r="C1407" s="336">
        <v>371001</v>
      </c>
      <c r="D1407" s="5" t="s">
        <v>216</v>
      </c>
      <c r="E1407" s="324">
        <v>70</v>
      </c>
      <c r="F1407" s="325" t="s">
        <v>707</v>
      </c>
      <c r="G1407" s="277">
        <f>SUMIFS('Круглосуточный стационар'!J:J,'Круглосуточный стационар'!D:D,СВОД!C1407,'Круглосуточный стационар'!F:F,СВОД!E1407)/2+SUMIFS(ВМП!J:J,ВМП!D:D,СВОД!C1407,ВМП!F:F,СВОД!E1407)/2+SUMIFS('Дневной стационар'!J:J,'Дневной стационар'!D:D,СВОД!C1407,'Дневной стационар'!F:F,СВОД!E1407)/2+SUMIFS(ЭКО!H:H,ЭКО!D:D,СВОД!C1407,ЭКО!F:F,СВОД!E1407)+SUMIFS(Диализ!J:J,Диализ!E:E,СВОД!C1407,Диализ!G:G,СВОД!E1407)</f>
        <v>0</v>
      </c>
      <c r="H1407" s="251">
        <f>SUMIFS(Поликлиника!H:H,Поликлиника!D:D,СВОД!C1407,Поликлиника!F:F,СВОД!E1407)</f>
        <v>0</v>
      </c>
      <c r="I1407" s="251">
        <f>SUMIFS(Поликлиника!BA:BA,Поликлиника!D:D,СВОД!C1407,Поликлиника!F:F,СВОД!E1407)</f>
        <v>0</v>
      </c>
      <c r="J1407" s="251">
        <f>SUMIFS(Поликлиника!BF:BF,Поликлиника!D:D,СВОД!C1407,Поликлиника!F:F,СВОД!E1407)</f>
        <v>0</v>
      </c>
      <c r="K1407" s="251">
        <f>SUMIFS(Поликлиника!BU:BU,Поликлиника!D:D,СВОД!C1407,Поликлиника!F:F,СВОД!E1407)</f>
        <v>0</v>
      </c>
      <c r="L1407" s="251">
        <f>SUMIFS(Услуги!H:H,Услуги!D:D,СВОД!C1407,Услуги!F:F,СВОД!E1407)+SUMIFS(Услуги!M:M,Услуги!D:D,СВОД!C1407,Услуги!F:F,СВОД!E1407)+SUMIFS(Услуги!R:R,Услуги!D:D,СВОД!C1407,Услуги!F:F,СВОД!E1407)+SUMIFS(Услуги!W:W,Услуги!D:D,СВОД!C1407,Услуги!F:F,СВОД!E1407)+SUMIFS(Услуги!AB:AB,Услуги!D:D,СВОД!C1407,Услуги!F:F,СВОД!E1407)+SUMIFS(Услуги!AG:AG,Услуги!D:D,СВОД!C1407,Услуги!F:F,СВОД!E1407)+SUMIFS(Услуги!AL:AL,Услуги!D:D,СВОД!C1407,Услуги!F:F,СВОД!E1407)+SUMIFS(Услуги!AQ:AQ,Услуги!D:D,СВОД!C1407,Услуги!F:F,СВОД!E1407)</f>
        <v>0</v>
      </c>
      <c r="M1407" s="251">
        <f>SUMIFS('Скорая мед.помощь'!J:J,'Скорая мед.помощь'!E:E,СВОД!C1407,'Скорая мед.помощь'!G:G,СВОД!E1407)</f>
        <v>0</v>
      </c>
      <c r="N1407" s="278">
        <f>SUMIFS('Круглосуточный стационар'!O:O,'Круглосуточный стационар'!D:D,СВОД!C1407,'Круглосуточный стационар'!F:F,СВОД!E1407)+SUMIFS(ВМП!O:O,ВМП!D:D,СВОД!C1407,ВМП!F:F,СВОД!E1407)+SUMIFS('Дневной стационар'!O:O,'Дневной стационар'!D:D,СВОД!C1407,'Дневной стационар'!F:F,СВОД!E1407)+SUMIFS(ЭКО!M:M,ЭКО!D:D,СВОД!C1407,ЭКО!F:F,СВОД!E1407)+SUMIFS(Диализ!O:O,Диализ!E:E,СВОД!C1407,Диализ!G:G,СВОД!E1407)+SUMIFS(Поликлиника!CT:CT,Поликлиника!D:D,СВОД!C1407,Поликлиника!F:F,СВОД!E1407)+SUMIFS('Скорая мед.помощь'!O:O,'Скорая мед.помощь'!E:E,СВОД!C1407,'Скорая мед.помощь'!G:G,СВОД!E1407)+SUMIFS(Услуги!AV:AV,Услуги!D:D,СВОД!C1407,Услуги!F:F,СВОД!E1407)</f>
        <v>0</v>
      </c>
      <c r="O1407" s="277">
        <f>SUMIFS(Сверхбаза!L:L,Сверхбаза!C:C,СВОД!C1407,Сверхбаза!E:E,СВОД!E1407)+SUMIFS(Сверхбаза!M:M,Сверхбаза!C:C,СВОД!C1407,Сверхбаза!E:E,СВОД!E1407)</f>
        <v>0</v>
      </c>
      <c r="P1407" s="251">
        <f>SUMIFS(Сверхбаза!N:N,Сверхбаза!C:C,СВОД!C1407,Сверхбаза!E:E,СВОД!E1407)</f>
        <v>0</v>
      </c>
      <c r="Q1407" s="251">
        <f>SUMIFS(Сверхбаза!P:P,Сверхбаза!C:C,СВОД!C1407,Сверхбаза!E:E,СВОД!E1407)</f>
        <v>0</v>
      </c>
      <c r="R1407" s="251">
        <f>SUMIFS(Сверхбаза!O:O,Сверхбаза!C:C,СВОД!C1407,Сверхбаза!E:E,СВОД!E1407)</f>
        <v>0</v>
      </c>
      <c r="S1407" s="251">
        <f>SUMIFS(Сверхбаза!Q:Q,Сверхбаза!C:C,СВОД!C1407,Сверхбаза!E:E,СВОД!E1407)</f>
        <v>0</v>
      </c>
      <c r="T1407" s="278">
        <f>SUMIFS(Сверхбаза!G:G,Сверхбаза!C:C,СВОД!C1407,Сверхбаза!E:E,СВОД!E1407)</f>
        <v>0</v>
      </c>
    </row>
    <row r="1408" spans="1:20" ht="25.5" outlineLevel="2">
      <c r="A1408" s="263">
        <v>1</v>
      </c>
      <c r="B1408" s="336">
        <v>503708</v>
      </c>
      <c r="C1408" s="336">
        <v>371001</v>
      </c>
      <c r="D1408" s="5" t="s">
        <v>216</v>
      </c>
      <c r="E1408" s="324">
        <v>94</v>
      </c>
      <c r="F1408" s="325" t="s">
        <v>157</v>
      </c>
      <c r="G1408" s="277">
        <f>SUMIFS('Круглосуточный стационар'!J:J,'Круглосуточный стационар'!D:D,СВОД!C1408,'Круглосуточный стационар'!F:F,СВОД!E1408)/2+SUMIFS(ВМП!J:J,ВМП!D:D,СВОД!C1408,ВМП!F:F,СВОД!E1408)/2+SUMIFS('Дневной стационар'!J:J,'Дневной стационар'!D:D,СВОД!C1408,'Дневной стационар'!F:F,СВОД!E1408)/2+SUMIFS(ЭКО!H:H,ЭКО!D:D,СВОД!C1408,ЭКО!F:F,СВОД!E1408)+SUMIFS(Диализ!J:J,Диализ!E:E,СВОД!C1408,Диализ!G:G,СВОД!E1408)</f>
        <v>0</v>
      </c>
      <c r="H1408" s="251">
        <f>SUMIFS(Поликлиника!H:H,Поликлиника!D:D,СВОД!C1408,Поликлиника!F:F,СВОД!E1408)</f>
        <v>0</v>
      </c>
      <c r="I1408" s="251">
        <f>SUMIFS(Поликлиника!BA:BA,Поликлиника!D:D,СВОД!C1408,Поликлиника!F:F,СВОД!E1408)</f>
        <v>0</v>
      </c>
      <c r="J1408" s="251">
        <f>SUMIFS(Поликлиника!BF:BF,Поликлиника!D:D,СВОД!C1408,Поликлиника!F:F,СВОД!E1408)</f>
        <v>0</v>
      </c>
      <c r="K1408" s="251">
        <f>SUMIFS(Поликлиника!BU:BU,Поликлиника!D:D,СВОД!C1408,Поликлиника!F:F,СВОД!E1408)</f>
        <v>0</v>
      </c>
      <c r="L1408" s="251">
        <f>SUMIFS(Услуги!H:H,Услуги!D:D,СВОД!C1408,Услуги!F:F,СВОД!E1408)+SUMIFS(Услуги!M:M,Услуги!D:D,СВОД!C1408,Услуги!F:F,СВОД!E1408)+SUMIFS(Услуги!R:R,Услуги!D:D,СВОД!C1408,Услуги!F:F,СВОД!E1408)+SUMIFS(Услуги!W:W,Услуги!D:D,СВОД!C1408,Услуги!F:F,СВОД!E1408)+SUMIFS(Услуги!AB:AB,Услуги!D:D,СВОД!C1408,Услуги!F:F,СВОД!E1408)+SUMIFS(Услуги!AG:AG,Услуги!D:D,СВОД!C1408,Услуги!F:F,СВОД!E1408)+SUMIFS(Услуги!AL:AL,Услуги!D:D,СВОД!C1408,Услуги!F:F,СВОД!E1408)+SUMIFS(Услуги!AQ:AQ,Услуги!D:D,СВОД!C1408,Услуги!F:F,СВОД!E1408)</f>
        <v>0</v>
      </c>
      <c r="M1408" s="251">
        <f>SUMIFS('Скорая мед.помощь'!J:J,'Скорая мед.помощь'!E:E,СВОД!C1408,'Скорая мед.помощь'!G:G,СВОД!E1408)</f>
        <v>0</v>
      </c>
      <c r="N1408" s="278">
        <f>SUMIFS('Круглосуточный стационар'!O:O,'Круглосуточный стационар'!D:D,СВОД!C1408,'Круглосуточный стационар'!F:F,СВОД!E1408)+SUMIFS(ВМП!O:O,ВМП!D:D,СВОД!C1408,ВМП!F:F,СВОД!E1408)+SUMIFS('Дневной стационар'!O:O,'Дневной стационар'!D:D,СВОД!C1408,'Дневной стационар'!F:F,СВОД!E1408)+SUMIFS(ЭКО!M:M,ЭКО!D:D,СВОД!C1408,ЭКО!F:F,СВОД!E1408)+SUMIFS(Диализ!O:O,Диализ!E:E,СВОД!C1408,Диализ!G:G,СВОД!E1408)+SUMIFS(Поликлиника!CT:CT,Поликлиника!D:D,СВОД!C1408,Поликлиника!F:F,СВОД!E1408)+SUMIFS('Скорая мед.помощь'!O:O,'Скорая мед.помощь'!E:E,СВОД!C1408,'Скорая мед.помощь'!G:G,СВОД!E1408)+SUMIFS(Услуги!AV:AV,Услуги!D:D,СВОД!C1408,Услуги!F:F,СВОД!E1408)</f>
        <v>0</v>
      </c>
      <c r="O1408" s="277">
        <f>SUMIFS(Сверхбаза!L:L,Сверхбаза!C:C,СВОД!C1408,Сверхбаза!E:E,СВОД!E1408)+SUMIFS(Сверхбаза!M:M,Сверхбаза!C:C,СВОД!C1408,Сверхбаза!E:E,СВОД!E1408)</f>
        <v>0</v>
      </c>
      <c r="P1408" s="251">
        <f>SUMIFS(Сверхбаза!N:N,Сверхбаза!C:C,СВОД!C1408,Сверхбаза!E:E,СВОД!E1408)</f>
        <v>0</v>
      </c>
      <c r="Q1408" s="251">
        <f>SUMIFS(Сверхбаза!P:P,Сверхбаза!C:C,СВОД!C1408,Сверхбаза!E:E,СВОД!E1408)</f>
        <v>0</v>
      </c>
      <c r="R1408" s="251">
        <f>SUMIFS(Сверхбаза!O:O,Сверхбаза!C:C,СВОД!C1408,Сверхбаза!E:E,СВОД!E1408)</f>
        <v>0</v>
      </c>
      <c r="S1408" s="251">
        <f>SUMIFS(Сверхбаза!Q:Q,Сверхбаза!C:C,СВОД!C1408,Сверхбаза!E:E,СВОД!E1408)</f>
        <v>0</v>
      </c>
      <c r="T1408" s="278">
        <f>SUMIFS(Сверхбаза!G:G,Сверхбаза!C:C,СВОД!C1408,Сверхбаза!E:E,СВОД!E1408)</f>
        <v>0</v>
      </c>
    </row>
    <row r="1409" spans="1:20" outlineLevel="1">
      <c r="A1409" s="264"/>
      <c r="B1409" s="254"/>
      <c r="C1409" s="254" t="str">
        <f>CONCATENATE(C1408," ","Итог")</f>
        <v>371001 Итог</v>
      </c>
      <c r="D1409" s="255"/>
      <c r="E1409" s="326"/>
      <c r="F1409" s="327"/>
      <c r="G1409" s="279"/>
      <c r="H1409" s="256"/>
      <c r="I1409" s="256"/>
      <c r="J1409" s="256"/>
      <c r="K1409" s="256"/>
      <c r="L1409" s="256"/>
      <c r="M1409" s="256"/>
      <c r="N1409" s="280">
        <f>SUBTOTAL(9,N1401:N1408)</f>
        <v>45535.520992500002</v>
      </c>
      <c r="O1409" s="279"/>
      <c r="P1409" s="256"/>
      <c r="Q1409" s="256"/>
      <c r="R1409" s="256"/>
      <c r="S1409" s="256"/>
      <c r="T1409" s="280">
        <f>SUBTOTAL(9,T1401:T1408)</f>
        <v>0</v>
      </c>
    </row>
    <row r="1410" spans="1:20" ht="25.5" outlineLevel="2">
      <c r="A1410" s="262">
        <v>1</v>
      </c>
      <c r="B1410" s="8">
        <v>503709</v>
      </c>
      <c r="C1410" s="8">
        <v>371101</v>
      </c>
      <c r="D1410" s="9" t="s">
        <v>217</v>
      </c>
      <c r="E1410" s="322">
        <v>1</v>
      </c>
      <c r="F1410" s="323" t="s">
        <v>12</v>
      </c>
      <c r="G1410" s="275">
        <f>SUMIFS('Круглосуточный стационар'!J:J,'Круглосуточный стационар'!D:D,СВОД!C1410,'Круглосуточный стационар'!F:F,СВОД!E1410)/2+SUMIFS(ВМП!J:J,ВМП!D:D,СВОД!C1410,ВМП!F:F,СВОД!E1410)/2+SUMIFS('Дневной стационар'!J:J,'Дневной стационар'!D:D,СВОД!C1410,'Дневной стационар'!F:F,СВОД!E1410)/2+SUMIFS(ЭКО!H:H,ЭКО!D:D,СВОД!C1410,ЭКО!F:F,СВОД!E1410)+SUMIFS(Диализ!J:J,Диализ!E:E,СВОД!C1410,Диализ!G:G,СВОД!E1410)</f>
        <v>0</v>
      </c>
      <c r="H1410" s="253">
        <f>SUMIFS(Поликлиника!H:H,Поликлиника!D:D,СВОД!C1410,Поликлиника!F:F,СВОД!E1410)</f>
        <v>0</v>
      </c>
      <c r="I1410" s="253">
        <f>SUMIFS(Поликлиника!BA:BA,Поликлиника!D:D,СВОД!C1410,Поликлиника!F:F,СВОД!E1410)</f>
        <v>0</v>
      </c>
      <c r="J1410" s="253">
        <f>SUMIFS(Поликлиника!BF:BF,Поликлиника!D:D,СВОД!C1410,Поликлиника!F:F,СВОД!E1410)</f>
        <v>0</v>
      </c>
      <c r="K1410" s="253">
        <f>SUMIFS(Поликлиника!BU:BU,Поликлиника!D:D,СВОД!C1410,Поликлиника!F:F,СВОД!E1410)</f>
        <v>0</v>
      </c>
      <c r="L1410" s="253">
        <f>SUMIFS(Услуги!H:H,Услуги!D:D,СВОД!C1410,Услуги!F:F,СВОД!E1410)+SUMIFS(Услуги!M:M,Услуги!D:D,СВОД!C1410,Услуги!F:F,СВОД!E1410)+SUMIFS(Услуги!R:R,Услуги!D:D,СВОД!C1410,Услуги!F:F,СВОД!E1410)+SUMIFS(Услуги!W:W,Услуги!D:D,СВОД!C1410,Услуги!F:F,СВОД!E1410)+SUMIFS(Услуги!AB:AB,Услуги!D:D,СВОД!C1410,Услуги!F:F,СВОД!E1410)+SUMIFS(Услуги!AG:AG,Услуги!D:D,СВОД!C1410,Услуги!F:F,СВОД!E1410)+SUMIFS(Услуги!AL:AL,Услуги!D:D,СВОД!C1410,Услуги!F:F,СВОД!E1410)+SUMIFS(Услуги!AQ:AQ,Услуги!D:D,СВОД!C1410,Услуги!F:F,СВОД!E1410)</f>
        <v>0</v>
      </c>
      <c r="M1410" s="253">
        <f>SUMIFS('Скорая мед.помощь'!J:J,'Скорая мед.помощь'!E:E,СВОД!C1410,'Скорая мед.помощь'!G:G,СВОД!E1410)</f>
        <v>0</v>
      </c>
      <c r="N1410" s="276">
        <f>SUMIFS('Круглосуточный стационар'!O:O,'Круглосуточный стационар'!D:D,СВОД!C1410,'Круглосуточный стационар'!F:F,СВОД!E1410)+SUMIFS(ВМП!O:O,ВМП!D:D,СВОД!C1410,ВМП!F:F,СВОД!E1410)+SUMIFS('Дневной стационар'!O:O,'Дневной стационар'!D:D,СВОД!C1410,'Дневной стационар'!F:F,СВОД!E1410)+SUMIFS(ЭКО!M:M,ЭКО!D:D,СВОД!C1410,ЭКО!F:F,СВОД!E1410)+SUMIFS(Диализ!O:O,Диализ!E:E,СВОД!C1410,Диализ!G:G,СВОД!E1410)+SUMIFS(Поликлиника!CT:CT,Поликлиника!D:D,СВОД!C1410,Поликлиника!F:F,СВОД!E1410)+SUMIFS('Скорая мед.помощь'!O:O,'Скорая мед.помощь'!E:E,СВОД!C1410,'Скорая мед.помощь'!G:G,СВОД!E1410)+SUMIFS(Услуги!AV:AV,Услуги!D:D,СВОД!C1410,Услуги!F:F,СВОД!E1410)</f>
        <v>0</v>
      </c>
      <c r="O1410" s="275">
        <f>SUMIFS(Сверхбаза!L:L,Сверхбаза!C:C,СВОД!C1410,Сверхбаза!E:E,СВОД!E1410)+SUMIFS(Сверхбаза!M:M,Сверхбаза!C:C,СВОД!C1410,Сверхбаза!E:E,СВОД!E1410)</f>
        <v>0</v>
      </c>
      <c r="P1410" s="253">
        <f>SUMIFS(Сверхбаза!N:N,Сверхбаза!C:C,СВОД!C1410,Сверхбаза!E:E,СВОД!E1410)</f>
        <v>0</v>
      </c>
      <c r="Q1410" s="253">
        <f>SUMIFS(Сверхбаза!P:P,Сверхбаза!C:C,СВОД!C1410,Сверхбаза!E:E,СВОД!E1410)</f>
        <v>0</v>
      </c>
      <c r="R1410" s="253">
        <f>SUMIFS(Сверхбаза!O:O,Сверхбаза!C:C,СВОД!C1410,Сверхбаза!E:E,СВОД!E1410)</f>
        <v>0</v>
      </c>
      <c r="S1410" s="253">
        <f>SUMIFS(Сверхбаза!Q:Q,Сверхбаза!C:C,СВОД!C1410,Сверхбаза!E:E,СВОД!E1410)</f>
        <v>0</v>
      </c>
      <c r="T1410" s="276">
        <f>SUMIFS(Сверхбаза!G:G,Сверхбаза!C:C,СВОД!C1410,Сверхбаза!E:E,СВОД!E1410)</f>
        <v>0</v>
      </c>
    </row>
    <row r="1411" spans="1:20" ht="25.5" outlineLevel="2">
      <c r="A1411" s="263">
        <v>1</v>
      </c>
      <c r="B1411" s="336">
        <v>503709</v>
      </c>
      <c r="C1411" s="336">
        <v>371101</v>
      </c>
      <c r="D1411" s="5" t="s">
        <v>217</v>
      </c>
      <c r="E1411" s="324">
        <v>13</v>
      </c>
      <c r="F1411" s="325" t="s">
        <v>704</v>
      </c>
      <c r="G1411" s="277">
        <f>SUMIFS('Круглосуточный стационар'!J:J,'Круглосуточный стационар'!D:D,СВОД!C1411,'Круглосуточный стационар'!F:F,СВОД!E1411)/2+SUMIFS(ВМП!J:J,ВМП!D:D,СВОД!C1411,ВМП!F:F,СВОД!E1411)/2+SUMIFS('Дневной стационар'!J:J,'Дневной стационар'!D:D,СВОД!C1411,'Дневной стационар'!F:F,СВОД!E1411)/2+SUMIFS(ЭКО!H:H,ЭКО!D:D,СВОД!C1411,ЭКО!F:F,СВОД!E1411)+SUMIFS(Диализ!J:J,Диализ!E:E,СВОД!C1411,Диализ!G:G,СВОД!E1411)</f>
        <v>0</v>
      </c>
      <c r="H1411" s="251">
        <f>SUMIFS(Поликлиника!H:H,Поликлиника!D:D,СВОД!C1411,Поликлиника!F:F,СВОД!E1411)</f>
        <v>0</v>
      </c>
      <c r="I1411" s="251">
        <f>SUMIFS(Поликлиника!BA:BA,Поликлиника!D:D,СВОД!C1411,Поликлиника!F:F,СВОД!E1411)</f>
        <v>0</v>
      </c>
      <c r="J1411" s="251">
        <f>SUMIFS(Поликлиника!BF:BF,Поликлиника!D:D,СВОД!C1411,Поликлиника!F:F,СВОД!E1411)</f>
        <v>0</v>
      </c>
      <c r="K1411" s="251">
        <f>SUMIFS(Поликлиника!BU:BU,Поликлиника!D:D,СВОД!C1411,Поликлиника!F:F,СВОД!E1411)</f>
        <v>0</v>
      </c>
      <c r="L1411" s="251">
        <f>SUMIFS(Услуги!H:H,Услуги!D:D,СВОД!C1411,Услуги!F:F,СВОД!E1411)+SUMIFS(Услуги!M:M,Услуги!D:D,СВОД!C1411,Услуги!F:F,СВОД!E1411)+SUMIFS(Услуги!R:R,Услуги!D:D,СВОД!C1411,Услуги!F:F,СВОД!E1411)+SUMIFS(Услуги!W:W,Услуги!D:D,СВОД!C1411,Услуги!F:F,СВОД!E1411)+SUMIFS(Услуги!AB:AB,Услуги!D:D,СВОД!C1411,Услуги!F:F,СВОД!E1411)+SUMIFS(Услуги!AG:AG,Услуги!D:D,СВОД!C1411,Услуги!F:F,СВОД!E1411)+SUMIFS(Услуги!AL:AL,Услуги!D:D,СВОД!C1411,Услуги!F:F,СВОД!E1411)+SUMIFS(Услуги!AQ:AQ,Услуги!D:D,СВОД!C1411,Услуги!F:F,СВОД!E1411)</f>
        <v>0</v>
      </c>
      <c r="M1411" s="251">
        <f>SUMIFS('Скорая мед.помощь'!J:J,'Скорая мед.помощь'!E:E,СВОД!C1411,'Скорая мед.помощь'!G:G,СВОД!E1411)</f>
        <v>0</v>
      </c>
      <c r="N1411" s="278">
        <f>SUMIFS('Круглосуточный стационар'!O:O,'Круглосуточный стационар'!D:D,СВОД!C1411,'Круглосуточный стационар'!F:F,СВОД!E1411)+SUMIFS(ВМП!O:O,ВМП!D:D,СВОД!C1411,ВМП!F:F,СВОД!E1411)+SUMIFS('Дневной стационар'!O:O,'Дневной стационар'!D:D,СВОД!C1411,'Дневной стационар'!F:F,СВОД!E1411)+SUMIFS(ЭКО!M:M,ЭКО!D:D,СВОД!C1411,ЭКО!F:F,СВОД!E1411)+SUMIFS(Диализ!O:O,Диализ!E:E,СВОД!C1411,Диализ!G:G,СВОД!E1411)+SUMIFS(Поликлиника!CT:CT,Поликлиника!D:D,СВОД!C1411,Поликлиника!F:F,СВОД!E1411)+SUMIFS('Скорая мед.помощь'!O:O,'Скорая мед.помощь'!E:E,СВОД!C1411,'Скорая мед.помощь'!G:G,СВОД!E1411)+SUMIFS(Услуги!AV:AV,Услуги!D:D,СВОД!C1411,Услуги!F:F,СВОД!E1411)</f>
        <v>0</v>
      </c>
      <c r="O1411" s="277">
        <f>SUMIFS(Сверхбаза!L:L,Сверхбаза!C:C,СВОД!C1411,Сверхбаза!E:E,СВОД!E1411)+SUMIFS(Сверхбаза!M:M,Сверхбаза!C:C,СВОД!C1411,Сверхбаза!E:E,СВОД!E1411)</f>
        <v>0</v>
      </c>
      <c r="P1411" s="251">
        <f>SUMIFS(Сверхбаза!N:N,Сверхбаза!C:C,СВОД!C1411,Сверхбаза!E:E,СВОД!E1411)</f>
        <v>0</v>
      </c>
      <c r="Q1411" s="251">
        <f>SUMIFS(Сверхбаза!P:P,Сверхбаза!C:C,СВОД!C1411,Сверхбаза!E:E,СВОД!E1411)</f>
        <v>0</v>
      </c>
      <c r="R1411" s="251">
        <f>SUMIFS(Сверхбаза!O:O,Сверхбаза!C:C,СВОД!C1411,Сверхбаза!E:E,СВОД!E1411)</f>
        <v>0</v>
      </c>
      <c r="S1411" s="251">
        <f>SUMIFS(Сверхбаза!Q:Q,Сверхбаза!C:C,СВОД!C1411,Сверхбаза!E:E,СВОД!E1411)</f>
        <v>0</v>
      </c>
      <c r="T1411" s="278">
        <f>SUMIFS(Сверхбаза!G:G,Сверхбаза!C:C,СВОД!C1411,Сверхбаза!E:E,СВОД!E1411)</f>
        <v>0</v>
      </c>
    </row>
    <row r="1412" spans="1:20" ht="25.5" outlineLevel="2">
      <c r="A1412" s="263">
        <v>1</v>
      </c>
      <c r="B1412" s="336">
        <v>503709</v>
      </c>
      <c r="C1412" s="336">
        <v>371101</v>
      </c>
      <c r="D1412" s="5" t="s">
        <v>217</v>
      </c>
      <c r="E1412" s="324">
        <v>2</v>
      </c>
      <c r="F1412" s="325" t="s">
        <v>173</v>
      </c>
      <c r="G1412" s="277">
        <f>SUMIFS('Круглосуточный стационар'!J:J,'Круглосуточный стационар'!D:D,СВОД!C1412,'Круглосуточный стационар'!F:F,СВОД!E1412)/2+SUMIFS(ВМП!J:J,ВМП!D:D,СВОД!C1412,ВМП!F:F,СВОД!E1412)/2+SUMIFS('Дневной стационар'!J:J,'Дневной стационар'!D:D,СВОД!C1412,'Дневной стационар'!F:F,СВОД!E1412)/2+SUMIFS(ЭКО!H:H,ЭКО!D:D,СВОД!C1412,ЭКО!F:F,СВОД!E1412)+SUMIFS(Диализ!J:J,Диализ!E:E,СВОД!C1412,Диализ!G:G,СВОД!E1412)</f>
        <v>0</v>
      </c>
      <c r="H1412" s="251">
        <f>SUMIFS(Поликлиника!H:H,Поликлиника!D:D,СВОД!C1412,Поликлиника!F:F,СВОД!E1412)</f>
        <v>0</v>
      </c>
      <c r="I1412" s="251">
        <f>SUMIFS(Поликлиника!BA:BA,Поликлиника!D:D,СВОД!C1412,Поликлиника!F:F,СВОД!E1412)</f>
        <v>0</v>
      </c>
      <c r="J1412" s="251">
        <f>SUMIFS(Поликлиника!BF:BF,Поликлиника!D:D,СВОД!C1412,Поликлиника!F:F,СВОД!E1412)</f>
        <v>0</v>
      </c>
      <c r="K1412" s="251">
        <f>SUMIFS(Поликлиника!BU:BU,Поликлиника!D:D,СВОД!C1412,Поликлиника!F:F,СВОД!E1412)</f>
        <v>0</v>
      </c>
      <c r="L1412" s="251">
        <f>SUMIFS(Услуги!H:H,Услуги!D:D,СВОД!C1412,Услуги!F:F,СВОД!E1412)+SUMIFS(Услуги!M:M,Услуги!D:D,СВОД!C1412,Услуги!F:F,СВОД!E1412)+SUMIFS(Услуги!R:R,Услуги!D:D,СВОД!C1412,Услуги!F:F,СВОД!E1412)+SUMIFS(Услуги!W:W,Услуги!D:D,СВОД!C1412,Услуги!F:F,СВОД!E1412)+SUMIFS(Услуги!AB:AB,Услуги!D:D,СВОД!C1412,Услуги!F:F,СВОД!E1412)+SUMIFS(Услуги!AG:AG,Услуги!D:D,СВОД!C1412,Услуги!F:F,СВОД!E1412)+SUMIFS(Услуги!AL:AL,Услуги!D:D,СВОД!C1412,Услуги!F:F,СВОД!E1412)+SUMIFS(Услуги!AQ:AQ,Услуги!D:D,СВОД!C1412,Услуги!F:F,СВОД!E1412)</f>
        <v>0</v>
      </c>
      <c r="M1412" s="251">
        <f>SUMIFS('Скорая мед.помощь'!J:J,'Скорая мед.помощь'!E:E,СВОД!C1412,'Скорая мед.помощь'!G:G,СВОД!E1412)</f>
        <v>0</v>
      </c>
      <c r="N1412" s="278">
        <f>SUMIFS('Круглосуточный стационар'!O:O,'Круглосуточный стационар'!D:D,СВОД!C1412,'Круглосуточный стационар'!F:F,СВОД!E1412)+SUMIFS(ВМП!O:O,ВМП!D:D,СВОД!C1412,ВМП!F:F,СВОД!E1412)+SUMIFS('Дневной стационар'!O:O,'Дневной стационар'!D:D,СВОД!C1412,'Дневной стационар'!F:F,СВОД!E1412)+SUMIFS(ЭКО!M:M,ЭКО!D:D,СВОД!C1412,ЭКО!F:F,СВОД!E1412)+SUMIFS(Диализ!O:O,Диализ!E:E,СВОД!C1412,Диализ!G:G,СВОД!E1412)+SUMIFS(Поликлиника!CT:CT,Поликлиника!D:D,СВОД!C1412,Поликлиника!F:F,СВОД!E1412)+SUMIFS('Скорая мед.помощь'!O:O,'Скорая мед.помощь'!E:E,СВОД!C1412,'Скорая мед.помощь'!G:G,СВОД!E1412)+SUMIFS(Услуги!AV:AV,Услуги!D:D,СВОД!C1412,Услуги!F:F,СВОД!E1412)</f>
        <v>0</v>
      </c>
      <c r="O1412" s="277">
        <f>SUMIFS(Сверхбаза!L:L,Сверхбаза!C:C,СВОД!C1412,Сверхбаза!E:E,СВОД!E1412)+SUMIFS(Сверхбаза!M:M,Сверхбаза!C:C,СВОД!C1412,Сверхбаза!E:E,СВОД!E1412)</f>
        <v>0</v>
      </c>
      <c r="P1412" s="251">
        <f>SUMIFS(Сверхбаза!N:N,Сверхбаза!C:C,СВОД!C1412,Сверхбаза!E:E,СВОД!E1412)</f>
        <v>0</v>
      </c>
      <c r="Q1412" s="251">
        <f>SUMIFS(Сверхбаза!P:P,Сверхбаза!C:C,СВОД!C1412,Сверхбаза!E:E,СВОД!E1412)</f>
        <v>0</v>
      </c>
      <c r="R1412" s="251">
        <f>SUMIFS(Сверхбаза!O:O,Сверхбаза!C:C,СВОД!C1412,Сверхбаза!E:E,СВОД!E1412)</f>
        <v>0</v>
      </c>
      <c r="S1412" s="251">
        <f>SUMIFS(Сверхбаза!Q:Q,Сверхбаза!C:C,СВОД!C1412,Сверхбаза!E:E,СВОД!E1412)</f>
        <v>0</v>
      </c>
      <c r="T1412" s="278">
        <f>SUMIFS(Сверхбаза!G:G,Сверхбаза!C:C,СВОД!C1412,Сверхбаза!E:E,СВОД!E1412)</f>
        <v>0</v>
      </c>
    </row>
    <row r="1413" spans="1:20" ht="25.5" outlineLevel="2">
      <c r="A1413" s="263">
        <v>1</v>
      </c>
      <c r="B1413" s="336">
        <v>503709</v>
      </c>
      <c r="C1413" s="336">
        <v>371101</v>
      </c>
      <c r="D1413" s="5" t="s">
        <v>217</v>
      </c>
      <c r="E1413" s="324">
        <v>6</v>
      </c>
      <c r="F1413" s="325" t="s">
        <v>705</v>
      </c>
      <c r="G1413" s="277">
        <f>SUMIFS('Круглосуточный стационар'!J:J,'Круглосуточный стационар'!D:D,СВОД!C1413,'Круглосуточный стационар'!F:F,СВОД!E1413)/2+SUMIFS(ВМП!J:J,ВМП!D:D,СВОД!C1413,ВМП!F:F,СВОД!E1413)/2+SUMIFS('Дневной стационар'!J:J,'Дневной стационар'!D:D,СВОД!C1413,'Дневной стационар'!F:F,СВОД!E1413)/2+SUMIFS(ЭКО!H:H,ЭКО!D:D,СВОД!C1413,ЭКО!F:F,СВОД!E1413)+SUMIFS(Диализ!J:J,Диализ!E:E,СВОД!C1413,Диализ!G:G,СВОД!E1413)</f>
        <v>0</v>
      </c>
      <c r="H1413" s="251">
        <f>SUMIFS(Поликлиника!H:H,Поликлиника!D:D,СВОД!C1413,Поликлиника!F:F,СВОД!E1413)</f>
        <v>0</v>
      </c>
      <c r="I1413" s="251">
        <f>SUMIFS(Поликлиника!BA:BA,Поликлиника!D:D,СВОД!C1413,Поликлиника!F:F,СВОД!E1413)</f>
        <v>0</v>
      </c>
      <c r="J1413" s="251">
        <f>SUMIFS(Поликлиника!BF:BF,Поликлиника!D:D,СВОД!C1413,Поликлиника!F:F,СВОД!E1413)</f>
        <v>0</v>
      </c>
      <c r="K1413" s="251">
        <f>SUMIFS(Поликлиника!BU:BU,Поликлиника!D:D,СВОД!C1413,Поликлиника!F:F,СВОД!E1413)</f>
        <v>0</v>
      </c>
      <c r="L1413" s="251">
        <f>SUMIFS(Услуги!H:H,Услуги!D:D,СВОД!C1413,Услуги!F:F,СВОД!E1413)+SUMIFS(Услуги!M:M,Услуги!D:D,СВОД!C1413,Услуги!F:F,СВОД!E1413)+SUMIFS(Услуги!R:R,Услуги!D:D,СВОД!C1413,Услуги!F:F,СВОД!E1413)+SUMIFS(Услуги!W:W,Услуги!D:D,СВОД!C1413,Услуги!F:F,СВОД!E1413)+SUMIFS(Услуги!AB:AB,Услуги!D:D,СВОД!C1413,Услуги!F:F,СВОД!E1413)+SUMIFS(Услуги!AG:AG,Услуги!D:D,СВОД!C1413,Услуги!F:F,СВОД!E1413)+SUMIFS(Услуги!AL:AL,Услуги!D:D,СВОД!C1413,Услуги!F:F,СВОД!E1413)+SUMIFS(Услуги!AQ:AQ,Услуги!D:D,СВОД!C1413,Услуги!F:F,СВОД!E1413)</f>
        <v>0</v>
      </c>
      <c r="M1413" s="251">
        <f>SUMIFS('Скорая мед.помощь'!J:J,'Скорая мед.помощь'!E:E,СВОД!C1413,'Скорая мед.помощь'!G:G,СВОД!E1413)</f>
        <v>0</v>
      </c>
      <c r="N1413" s="278">
        <f>SUMIFS('Круглосуточный стационар'!O:O,'Круглосуточный стационар'!D:D,СВОД!C1413,'Круглосуточный стационар'!F:F,СВОД!E1413)+SUMIFS(ВМП!O:O,ВМП!D:D,СВОД!C1413,ВМП!F:F,СВОД!E1413)+SUMIFS('Дневной стационар'!O:O,'Дневной стационар'!D:D,СВОД!C1413,'Дневной стационар'!F:F,СВОД!E1413)+SUMIFS(ЭКО!M:M,ЭКО!D:D,СВОД!C1413,ЭКО!F:F,СВОД!E1413)+SUMIFS(Диализ!O:O,Диализ!E:E,СВОД!C1413,Диализ!G:G,СВОД!E1413)+SUMIFS(Поликлиника!CT:CT,Поликлиника!D:D,СВОД!C1413,Поликлиника!F:F,СВОД!E1413)+SUMIFS('Скорая мед.помощь'!O:O,'Скорая мед.помощь'!E:E,СВОД!C1413,'Скорая мед.помощь'!G:G,СВОД!E1413)+SUMIFS(Услуги!AV:AV,Услуги!D:D,СВОД!C1413,Услуги!F:F,СВОД!E1413)</f>
        <v>0</v>
      </c>
      <c r="O1413" s="277">
        <f>SUMIFS(Сверхбаза!L:L,Сверхбаза!C:C,СВОД!C1413,Сверхбаза!E:E,СВОД!E1413)+SUMIFS(Сверхбаза!M:M,Сверхбаза!C:C,СВОД!C1413,Сверхбаза!E:E,СВОД!E1413)</f>
        <v>0</v>
      </c>
      <c r="P1413" s="251">
        <f>SUMIFS(Сверхбаза!N:N,Сверхбаза!C:C,СВОД!C1413,Сверхбаза!E:E,СВОД!E1413)</f>
        <v>0</v>
      </c>
      <c r="Q1413" s="251">
        <f>SUMIFS(Сверхбаза!P:P,Сверхбаза!C:C,СВОД!C1413,Сверхбаза!E:E,СВОД!E1413)</f>
        <v>0</v>
      </c>
      <c r="R1413" s="251">
        <f>SUMIFS(Сверхбаза!O:O,Сверхбаза!C:C,СВОД!C1413,Сверхбаза!E:E,СВОД!E1413)</f>
        <v>0</v>
      </c>
      <c r="S1413" s="251">
        <f>SUMIFS(Сверхбаза!Q:Q,Сверхбаза!C:C,СВОД!C1413,Сверхбаза!E:E,СВОД!E1413)</f>
        <v>0</v>
      </c>
      <c r="T1413" s="278">
        <f>SUMIFS(Сверхбаза!G:G,Сверхбаза!C:C,СВОД!C1413,Сверхбаза!E:E,СВОД!E1413)</f>
        <v>0</v>
      </c>
    </row>
    <row r="1414" spans="1:20" ht="25.5" outlineLevel="2">
      <c r="A1414" s="263">
        <v>1</v>
      </c>
      <c r="B1414" s="336">
        <v>503709</v>
      </c>
      <c r="C1414" s="336">
        <v>371101</v>
      </c>
      <c r="D1414" s="5" t="s">
        <v>217</v>
      </c>
      <c r="E1414" s="324">
        <v>3</v>
      </c>
      <c r="F1414" s="325" t="s">
        <v>174</v>
      </c>
      <c r="G1414" s="277">
        <f>SUMIFS('Круглосуточный стационар'!J:J,'Круглосуточный стационар'!D:D,СВОД!C1414,'Круглосуточный стационар'!F:F,СВОД!E1414)/2+SUMIFS(ВМП!J:J,ВМП!D:D,СВОД!C1414,ВМП!F:F,СВОД!E1414)/2+SUMIFS('Дневной стационар'!J:J,'Дневной стационар'!D:D,СВОД!C1414,'Дневной стационар'!F:F,СВОД!E1414)/2+SUMIFS(ЭКО!H:H,ЭКО!D:D,СВОД!C1414,ЭКО!F:F,СВОД!E1414)+SUMIFS(Диализ!J:J,Диализ!E:E,СВОД!C1414,Диализ!G:G,СВОД!E1414)</f>
        <v>0</v>
      </c>
      <c r="H1414" s="251">
        <f>SUMIFS(Поликлиника!H:H,Поликлиника!D:D,СВОД!C1414,Поликлиника!F:F,СВОД!E1414)</f>
        <v>4012</v>
      </c>
      <c r="I1414" s="251">
        <f>SUMIFS(Поликлиника!BA:BA,Поликлиника!D:D,СВОД!C1414,Поликлиника!F:F,СВОД!E1414)</f>
        <v>0</v>
      </c>
      <c r="J1414" s="251">
        <f>SUMIFS(Поликлиника!BF:BF,Поликлиника!D:D,СВОД!C1414,Поликлиника!F:F,СВОД!E1414)</f>
        <v>7073</v>
      </c>
      <c r="K1414" s="251">
        <f>SUMIFS(Поликлиника!BU:BU,Поликлиника!D:D,СВОД!C1414,Поликлиника!F:F,СВОД!E1414)</f>
        <v>4904</v>
      </c>
      <c r="L1414" s="251">
        <f>SUMIFS(Услуги!H:H,Услуги!D:D,СВОД!C1414,Услуги!F:F,СВОД!E1414)+SUMIFS(Услуги!M:M,Услуги!D:D,СВОД!C1414,Услуги!F:F,СВОД!E1414)+SUMIFS(Услуги!R:R,Услуги!D:D,СВОД!C1414,Услуги!F:F,СВОД!E1414)+SUMIFS(Услуги!W:W,Услуги!D:D,СВОД!C1414,Услуги!F:F,СВОД!E1414)+SUMIFS(Услуги!AB:AB,Услуги!D:D,СВОД!C1414,Услуги!F:F,СВОД!E1414)+SUMIFS(Услуги!AG:AG,Услуги!D:D,СВОД!C1414,Услуги!F:F,СВОД!E1414)+SUMIFS(Услуги!AL:AL,Услуги!D:D,СВОД!C1414,Услуги!F:F,СВОД!E1414)+SUMIFS(Услуги!AQ:AQ,Услуги!D:D,СВОД!C1414,Услуги!F:F,СВОД!E1414)</f>
        <v>0</v>
      </c>
      <c r="M1414" s="251">
        <f>SUMIFS('Скорая мед.помощь'!J:J,'Скорая мед.помощь'!E:E,СВОД!C1414,'Скорая мед.помощь'!G:G,СВОД!E1414)</f>
        <v>0</v>
      </c>
      <c r="N1414" s="278">
        <f>SUMIFS('Круглосуточный стационар'!O:O,'Круглосуточный стационар'!D:D,СВОД!C1414,'Круглосуточный стационар'!F:F,СВОД!E1414)+SUMIFS(ВМП!O:O,ВМП!D:D,СВОД!C1414,ВМП!F:F,СВОД!E1414)+SUMIFS('Дневной стационар'!O:O,'Дневной стационар'!D:D,СВОД!C1414,'Дневной стационар'!F:F,СВОД!E1414)+SUMIFS(ЭКО!M:M,ЭКО!D:D,СВОД!C1414,ЭКО!F:F,СВОД!E1414)+SUMIFS(Диализ!O:O,Диализ!E:E,СВОД!C1414,Диализ!G:G,СВОД!E1414)+SUMIFS(Поликлиника!CT:CT,Поликлиника!D:D,СВОД!C1414,Поликлиника!F:F,СВОД!E1414)+SUMIFS('Скорая мед.помощь'!O:O,'Скорая мед.помощь'!E:E,СВОД!C1414,'Скорая мед.помощь'!G:G,СВОД!E1414)+SUMIFS(Услуги!AV:AV,Услуги!D:D,СВОД!C1414,Услуги!F:F,СВОД!E1414)</f>
        <v>10157.680085794473</v>
      </c>
      <c r="O1414" s="277">
        <f>SUMIFS(Сверхбаза!L:L,Сверхбаза!C:C,СВОД!C1414,Сверхбаза!E:E,СВОД!E1414)+SUMIFS(Сверхбаза!M:M,Сверхбаза!C:C,СВОД!C1414,Сверхбаза!E:E,СВОД!E1414)</f>
        <v>0</v>
      </c>
      <c r="P1414" s="251">
        <f>SUMIFS(Сверхбаза!N:N,Сверхбаза!C:C,СВОД!C1414,Сверхбаза!E:E,СВОД!E1414)</f>
        <v>0</v>
      </c>
      <c r="Q1414" s="251">
        <f>SUMIFS(Сверхбаза!P:P,Сверхбаза!C:C,СВОД!C1414,Сверхбаза!E:E,СВОД!E1414)</f>
        <v>0</v>
      </c>
      <c r="R1414" s="251">
        <f>SUMIFS(Сверхбаза!O:O,Сверхбаза!C:C,СВОД!C1414,Сверхбаза!E:E,СВОД!E1414)</f>
        <v>0</v>
      </c>
      <c r="S1414" s="251">
        <f>SUMIFS(Сверхбаза!Q:Q,Сверхбаза!C:C,СВОД!C1414,Сверхбаза!E:E,СВОД!E1414)</f>
        <v>0</v>
      </c>
      <c r="T1414" s="278">
        <f>SUMIFS(Сверхбаза!G:G,Сверхбаза!C:C,СВОД!C1414,Сверхбаза!E:E,СВОД!E1414)</f>
        <v>0</v>
      </c>
    </row>
    <row r="1415" spans="1:20" ht="25.5" outlineLevel="2">
      <c r="A1415" s="263">
        <v>1</v>
      </c>
      <c r="B1415" s="336">
        <v>503709</v>
      </c>
      <c r="C1415" s="336">
        <v>371101</v>
      </c>
      <c r="D1415" s="5" t="s">
        <v>217</v>
      </c>
      <c r="E1415" s="324">
        <v>7</v>
      </c>
      <c r="F1415" s="325" t="s">
        <v>706</v>
      </c>
      <c r="G1415" s="277">
        <f>SUMIFS('Круглосуточный стационар'!J:J,'Круглосуточный стационар'!D:D,СВОД!C1415,'Круглосуточный стационар'!F:F,СВОД!E1415)/2+SUMIFS(ВМП!J:J,ВМП!D:D,СВОД!C1415,ВМП!F:F,СВОД!E1415)/2+SUMIFS('Дневной стационар'!J:J,'Дневной стационар'!D:D,СВОД!C1415,'Дневной стационар'!F:F,СВОД!E1415)/2+SUMIFS(ЭКО!H:H,ЭКО!D:D,СВОД!C1415,ЭКО!F:F,СВОД!E1415)+SUMIFS(Диализ!J:J,Диализ!E:E,СВОД!C1415,Диализ!G:G,СВОД!E1415)</f>
        <v>0</v>
      </c>
      <c r="H1415" s="251">
        <f>SUMIFS(Поликлиника!H:H,Поликлиника!D:D,СВОД!C1415,Поликлиника!F:F,СВОД!E1415)</f>
        <v>0</v>
      </c>
      <c r="I1415" s="251">
        <f>SUMIFS(Поликлиника!BA:BA,Поликлиника!D:D,СВОД!C1415,Поликлиника!F:F,СВОД!E1415)</f>
        <v>0</v>
      </c>
      <c r="J1415" s="251">
        <f>SUMIFS(Поликлиника!BF:BF,Поликлиника!D:D,СВОД!C1415,Поликлиника!F:F,СВОД!E1415)</f>
        <v>0</v>
      </c>
      <c r="K1415" s="251">
        <f>SUMIFS(Поликлиника!BU:BU,Поликлиника!D:D,СВОД!C1415,Поликлиника!F:F,СВОД!E1415)</f>
        <v>0</v>
      </c>
      <c r="L1415" s="251">
        <f>SUMIFS(Услуги!H:H,Услуги!D:D,СВОД!C1415,Услуги!F:F,СВОД!E1415)+SUMIFS(Услуги!M:M,Услуги!D:D,СВОД!C1415,Услуги!F:F,СВОД!E1415)+SUMIFS(Услуги!R:R,Услуги!D:D,СВОД!C1415,Услуги!F:F,СВОД!E1415)+SUMIFS(Услуги!W:W,Услуги!D:D,СВОД!C1415,Услуги!F:F,СВОД!E1415)+SUMIFS(Услуги!AB:AB,Услуги!D:D,СВОД!C1415,Услуги!F:F,СВОД!E1415)+SUMIFS(Услуги!AG:AG,Услуги!D:D,СВОД!C1415,Услуги!F:F,СВОД!E1415)+SUMIFS(Услуги!AL:AL,Услуги!D:D,СВОД!C1415,Услуги!F:F,СВОД!E1415)+SUMIFS(Услуги!AQ:AQ,Услуги!D:D,СВОД!C1415,Услуги!F:F,СВОД!E1415)</f>
        <v>0</v>
      </c>
      <c r="M1415" s="251">
        <f>SUMIFS('Скорая мед.помощь'!J:J,'Скорая мед.помощь'!E:E,СВОД!C1415,'Скорая мед.помощь'!G:G,СВОД!E1415)</f>
        <v>0</v>
      </c>
      <c r="N1415" s="278">
        <f>SUMIFS('Круглосуточный стационар'!O:O,'Круглосуточный стационар'!D:D,СВОД!C1415,'Круглосуточный стационар'!F:F,СВОД!E1415)+SUMIFS(ВМП!O:O,ВМП!D:D,СВОД!C1415,ВМП!F:F,СВОД!E1415)+SUMIFS('Дневной стационар'!O:O,'Дневной стационар'!D:D,СВОД!C1415,'Дневной стационар'!F:F,СВОД!E1415)+SUMIFS(ЭКО!M:M,ЭКО!D:D,СВОД!C1415,ЭКО!F:F,СВОД!E1415)+SUMIFS(Диализ!O:O,Диализ!E:E,СВОД!C1415,Диализ!G:G,СВОД!E1415)+SUMIFS(Поликлиника!CT:CT,Поликлиника!D:D,СВОД!C1415,Поликлиника!F:F,СВОД!E1415)+SUMIFS('Скорая мед.помощь'!O:O,'Скорая мед.помощь'!E:E,СВОД!C1415,'Скорая мед.помощь'!G:G,СВОД!E1415)+SUMIFS(Услуги!AV:AV,Услуги!D:D,СВОД!C1415,Услуги!F:F,СВОД!E1415)</f>
        <v>0</v>
      </c>
      <c r="O1415" s="277">
        <f>SUMIFS(Сверхбаза!L:L,Сверхбаза!C:C,СВОД!C1415,Сверхбаза!E:E,СВОД!E1415)+SUMIFS(Сверхбаза!M:M,Сверхбаза!C:C,СВОД!C1415,Сверхбаза!E:E,СВОД!E1415)</f>
        <v>0</v>
      </c>
      <c r="P1415" s="251">
        <f>SUMIFS(Сверхбаза!N:N,Сверхбаза!C:C,СВОД!C1415,Сверхбаза!E:E,СВОД!E1415)</f>
        <v>0</v>
      </c>
      <c r="Q1415" s="251">
        <f>SUMIFS(Сверхбаза!P:P,Сверхбаза!C:C,СВОД!C1415,Сверхбаза!E:E,СВОД!E1415)</f>
        <v>0</v>
      </c>
      <c r="R1415" s="251">
        <f>SUMIFS(Сверхбаза!O:O,Сверхбаза!C:C,СВОД!C1415,Сверхбаза!E:E,СВОД!E1415)</f>
        <v>0</v>
      </c>
      <c r="S1415" s="251">
        <f>SUMIFS(Сверхбаза!Q:Q,Сверхбаза!C:C,СВОД!C1415,Сверхбаза!E:E,СВОД!E1415)</f>
        <v>0</v>
      </c>
      <c r="T1415" s="278">
        <f>SUMIFS(Сверхбаза!G:G,Сверхбаза!C:C,СВОД!C1415,Сверхбаза!E:E,СВОД!E1415)</f>
        <v>0</v>
      </c>
    </row>
    <row r="1416" spans="1:20" ht="25.5" outlineLevel="2">
      <c r="A1416" s="263">
        <v>1</v>
      </c>
      <c r="B1416" s="336">
        <v>503709</v>
      </c>
      <c r="C1416" s="336">
        <v>371101</v>
      </c>
      <c r="D1416" s="5" t="s">
        <v>217</v>
      </c>
      <c r="E1416" s="324">
        <v>70</v>
      </c>
      <c r="F1416" s="325" t="s">
        <v>707</v>
      </c>
      <c r="G1416" s="277">
        <f>SUMIFS('Круглосуточный стационар'!J:J,'Круглосуточный стационар'!D:D,СВОД!C1416,'Круглосуточный стационар'!F:F,СВОД!E1416)/2+SUMIFS(ВМП!J:J,ВМП!D:D,СВОД!C1416,ВМП!F:F,СВОД!E1416)/2+SUMIFS('Дневной стационар'!J:J,'Дневной стационар'!D:D,СВОД!C1416,'Дневной стационар'!F:F,СВОД!E1416)/2+SUMIFS(ЭКО!H:H,ЭКО!D:D,СВОД!C1416,ЭКО!F:F,СВОД!E1416)+SUMIFS(Диализ!J:J,Диализ!E:E,СВОД!C1416,Диализ!G:G,СВОД!E1416)</f>
        <v>0</v>
      </c>
      <c r="H1416" s="251">
        <f>SUMIFS(Поликлиника!H:H,Поликлиника!D:D,СВОД!C1416,Поликлиника!F:F,СВОД!E1416)</f>
        <v>0</v>
      </c>
      <c r="I1416" s="251">
        <f>SUMIFS(Поликлиника!BA:BA,Поликлиника!D:D,СВОД!C1416,Поликлиника!F:F,СВОД!E1416)</f>
        <v>0</v>
      </c>
      <c r="J1416" s="251">
        <f>SUMIFS(Поликлиника!BF:BF,Поликлиника!D:D,СВОД!C1416,Поликлиника!F:F,СВОД!E1416)</f>
        <v>0</v>
      </c>
      <c r="K1416" s="251">
        <f>SUMIFS(Поликлиника!BU:BU,Поликлиника!D:D,СВОД!C1416,Поликлиника!F:F,СВОД!E1416)</f>
        <v>0</v>
      </c>
      <c r="L1416" s="251">
        <f>SUMIFS(Услуги!H:H,Услуги!D:D,СВОД!C1416,Услуги!F:F,СВОД!E1416)+SUMIFS(Услуги!M:M,Услуги!D:D,СВОД!C1416,Услуги!F:F,СВОД!E1416)+SUMIFS(Услуги!R:R,Услуги!D:D,СВОД!C1416,Услуги!F:F,СВОД!E1416)+SUMIFS(Услуги!W:W,Услуги!D:D,СВОД!C1416,Услуги!F:F,СВОД!E1416)+SUMIFS(Услуги!AB:AB,Услуги!D:D,СВОД!C1416,Услуги!F:F,СВОД!E1416)+SUMIFS(Услуги!AG:AG,Услуги!D:D,СВОД!C1416,Услуги!F:F,СВОД!E1416)+SUMIFS(Услуги!AL:AL,Услуги!D:D,СВОД!C1416,Услуги!F:F,СВОД!E1416)+SUMIFS(Услуги!AQ:AQ,Услуги!D:D,СВОД!C1416,Услуги!F:F,СВОД!E1416)</f>
        <v>0</v>
      </c>
      <c r="M1416" s="251">
        <f>SUMIFS('Скорая мед.помощь'!J:J,'Скорая мед.помощь'!E:E,СВОД!C1416,'Скорая мед.помощь'!G:G,СВОД!E1416)</f>
        <v>0</v>
      </c>
      <c r="N1416" s="278">
        <f>SUMIFS('Круглосуточный стационар'!O:O,'Круглосуточный стационар'!D:D,СВОД!C1416,'Круглосуточный стационар'!F:F,СВОД!E1416)+SUMIFS(ВМП!O:O,ВМП!D:D,СВОД!C1416,ВМП!F:F,СВОД!E1416)+SUMIFS('Дневной стационар'!O:O,'Дневной стационар'!D:D,СВОД!C1416,'Дневной стационар'!F:F,СВОД!E1416)+SUMIFS(ЭКО!M:M,ЭКО!D:D,СВОД!C1416,ЭКО!F:F,СВОД!E1416)+SUMIFS(Диализ!O:O,Диализ!E:E,СВОД!C1416,Диализ!G:G,СВОД!E1416)+SUMIFS(Поликлиника!CT:CT,Поликлиника!D:D,СВОД!C1416,Поликлиника!F:F,СВОД!E1416)+SUMIFS('Скорая мед.помощь'!O:O,'Скорая мед.помощь'!E:E,СВОД!C1416,'Скорая мед.помощь'!G:G,СВОД!E1416)+SUMIFS(Услуги!AV:AV,Услуги!D:D,СВОД!C1416,Услуги!F:F,СВОД!E1416)</f>
        <v>0</v>
      </c>
      <c r="O1416" s="277">
        <f>SUMIFS(Сверхбаза!L:L,Сверхбаза!C:C,СВОД!C1416,Сверхбаза!E:E,СВОД!E1416)+SUMIFS(Сверхбаза!M:M,Сверхбаза!C:C,СВОД!C1416,Сверхбаза!E:E,СВОД!E1416)</f>
        <v>0</v>
      </c>
      <c r="P1416" s="251">
        <f>SUMIFS(Сверхбаза!N:N,Сверхбаза!C:C,СВОД!C1416,Сверхбаза!E:E,СВОД!E1416)</f>
        <v>0</v>
      </c>
      <c r="Q1416" s="251">
        <f>SUMIFS(Сверхбаза!P:P,Сверхбаза!C:C,СВОД!C1416,Сверхбаза!E:E,СВОД!E1416)</f>
        <v>0</v>
      </c>
      <c r="R1416" s="251">
        <f>SUMIFS(Сверхбаза!O:O,Сверхбаза!C:C,СВОД!C1416,Сверхбаза!E:E,СВОД!E1416)</f>
        <v>0</v>
      </c>
      <c r="S1416" s="251">
        <f>SUMIFS(Сверхбаза!Q:Q,Сверхбаза!C:C,СВОД!C1416,Сверхбаза!E:E,СВОД!E1416)</f>
        <v>0</v>
      </c>
      <c r="T1416" s="278">
        <f>SUMIFS(Сверхбаза!G:G,Сверхбаза!C:C,СВОД!C1416,Сверхбаза!E:E,СВОД!E1416)</f>
        <v>0</v>
      </c>
    </row>
    <row r="1417" spans="1:20" ht="25.5" outlineLevel="2">
      <c r="A1417" s="263">
        <v>1</v>
      </c>
      <c r="B1417" s="336">
        <v>503709</v>
      </c>
      <c r="C1417" s="336">
        <v>371101</v>
      </c>
      <c r="D1417" s="5" t="s">
        <v>217</v>
      </c>
      <c r="E1417" s="324">
        <v>94</v>
      </c>
      <c r="F1417" s="325" t="s">
        <v>157</v>
      </c>
      <c r="G1417" s="277">
        <f>SUMIFS('Круглосуточный стационар'!J:J,'Круглосуточный стационар'!D:D,СВОД!C1417,'Круглосуточный стационар'!F:F,СВОД!E1417)/2+SUMIFS(ВМП!J:J,ВМП!D:D,СВОД!C1417,ВМП!F:F,СВОД!E1417)/2+SUMIFS('Дневной стационар'!J:J,'Дневной стационар'!D:D,СВОД!C1417,'Дневной стационар'!F:F,СВОД!E1417)/2+SUMIFS(ЭКО!H:H,ЭКО!D:D,СВОД!C1417,ЭКО!F:F,СВОД!E1417)+SUMIFS(Диализ!J:J,Диализ!E:E,СВОД!C1417,Диализ!G:G,СВОД!E1417)</f>
        <v>0</v>
      </c>
      <c r="H1417" s="251">
        <f>SUMIFS(Поликлиника!H:H,Поликлиника!D:D,СВОД!C1417,Поликлиника!F:F,СВОД!E1417)</f>
        <v>0</v>
      </c>
      <c r="I1417" s="251">
        <f>SUMIFS(Поликлиника!BA:BA,Поликлиника!D:D,СВОД!C1417,Поликлиника!F:F,СВОД!E1417)</f>
        <v>0</v>
      </c>
      <c r="J1417" s="251">
        <f>SUMIFS(Поликлиника!BF:BF,Поликлиника!D:D,СВОД!C1417,Поликлиника!F:F,СВОД!E1417)</f>
        <v>0</v>
      </c>
      <c r="K1417" s="251">
        <f>SUMIFS(Поликлиника!BU:BU,Поликлиника!D:D,СВОД!C1417,Поликлиника!F:F,СВОД!E1417)</f>
        <v>0</v>
      </c>
      <c r="L1417" s="251">
        <f>SUMIFS(Услуги!H:H,Услуги!D:D,СВОД!C1417,Услуги!F:F,СВОД!E1417)+SUMIFS(Услуги!M:M,Услуги!D:D,СВОД!C1417,Услуги!F:F,СВОД!E1417)+SUMIFS(Услуги!R:R,Услуги!D:D,СВОД!C1417,Услуги!F:F,СВОД!E1417)+SUMIFS(Услуги!W:W,Услуги!D:D,СВОД!C1417,Услуги!F:F,СВОД!E1417)+SUMIFS(Услуги!AB:AB,Услуги!D:D,СВОД!C1417,Услуги!F:F,СВОД!E1417)+SUMIFS(Услуги!AG:AG,Услуги!D:D,СВОД!C1417,Услуги!F:F,СВОД!E1417)+SUMIFS(Услуги!AL:AL,Услуги!D:D,СВОД!C1417,Услуги!F:F,СВОД!E1417)+SUMIFS(Услуги!AQ:AQ,Услуги!D:D,СВОД!C1417,Услуги!F:F,СВОД!E1417)</f>
        <v>0</v>
      </c>
      <c r="M1417" s="251">
        <f>SUMIFS('Скорая мед.помощь'!J:J,'Скорая мед.помощь'!E:E,СВОД!C1417,'Скорая мед.помощь'!G:G,СВОД!E1417)</f>
        <v>0</v>
      </c>
      <c r="N1417" s="278">
        <f>SUMIFS('Круглосуточный стационар'!O:O,'Круглосуточный стационар'!D:D,СВОД!C1417,'Круглосуточный стационар'!F:F,СВОД!E1417)+SUMIFS(ВМП!O:O,ВМП!D:D,СВОД!C1417,ВМП!F:F,СВОД!E1417)+SUMIFS('Дневной стационар'!O:O,'Дневной стационар'!D:D,СВОД!C1417,'Дневной стационар'!F:F,СВОД!E1417)+SUMIFS(ЭКО!M:M,ЭКО!D:D,СВОД!C1417,ЭКО!F:F,СВОД!E1417)+SUMIFS(Диализ!O:O,Диализ!E:E,СВОД!C1417,Диализ!G:G,СВОД!E1417)+SUMIFS(Поликлиника!CT:CT,Поликлиника!D:D,СВОД!C1417,Поликлиника!F:F,СВОД!E1417)+SUMIFS('Скорая мед.помощь'!O:O,'Скорая мед.помощь'!E:E,СВОД!C1417,'Скорая мед.помощь'!G:G,СВОД!E1417)+SUMIFS(Услуги!AV:AV,Услуги!D:D,СВОД!C1417,Услуги!F:F,СВОД!E1417)</f>
        <v>0</v>
      </c>
      <c r="O1417" s="277">
        <f>SUMIFS(Сверхбаза!L:L,Сверхбаза!C:C,СВОД!C1417,Сверхбаза!E:E,СВОД!E1417)+SUMIFS(Сверхбаза!M:M,Сверхбаза!C:C,СВОД!C1417,Сверхбаза!E:E,СВОД!E1417)</f>
        <v>0</v>
      </c>
      <c r="P1417" s="251">
        <f>SUMIFS(Сверхбаза!N:N,Сверхбаза!C:C,СВОД!C1417,Сверхбаза!E:E,СВОД!E1417)</f>
        <v>0</v>
      </c>
      <c r="Q1417" s="251">
        <f>SUMIFS(Сверхбаза!P:P,Сверхбаза!C:C,СВОД!C1417,Сверхбаза!E:E,СВОД!E1417)</f>
        <v>0</v>
      </c>
      <c r="R1417" s="251">
        <f>SUMIFS(Сверхбаза!O:O,Сверхбаза!C:C,СВОД!C1417,Сверхбаза!E:E,СВОД!E1417)</f>
        <v>0</v>
      </c>
      <c r="S1417" s="251">
        <f>SUMIFS(Сверхбаза!Q:Q,Сверхбаза!C:C,СВОД!C1417,Сверхбаза!E:E,СВОД!E1417)</f>
        <v>0</v>
      </c>
      <c r="T1417" s="278">
        <f>SUMIFS(Сверхбаза!G:G,Сверхбаза!C:C,СВОД!C1417,Сверхбаза!E:E,СВОД!E1417)</f>
        <v>0</v>
      </c>
    </row>
    <row r="1418" spans="1:20" outlineLevel="1">
      <c r="A1418" s="264"/>
      <c r="B1418" s="254"/>
      <c r="C1418" s="254" t="str">
        <f>CONCATENATE(C1417," ","Итог")</f>
        <v>371101 Итог</v>
      </c>
      <c r="D1418" s="255"/>
      <c r="E1418" s="326"/>
      <c r="F1418" s="327"/>
      <c r="G1418" s="279"/>
      <c r="H1418" s="256"/>
      <c r="I1418" s="256"/>
      <c r="J1418" s="256"/>
      <c r="K1418" s="256"/>
      <c r="L1418" s="256"/>
      <c r="M1418" s="256"/>
      <c r="N1418" s="280">
        <f>SUBTOTAL(9,N1410:N1417)</f>
        <v>10157.680085794473</v>
      </c>
      <c r="O1418" s="279"/>
      <c r="P1418" s="256"/>
      <c r="Q1418" s="256"/>
      <c r="R1418" s="256"/>
      <c r="S1418" s="256"/>
      <c r="T1418" s="280">
        <f>SUBTOTAL(9,T1410:T1417)</f>
        <v>0</v>
      </c>
    </row>
    <row r="1419" spans="1:20" outlineLevel="2">
      <c r="A1419" s="262">
        <v>1</v>
      </c>
      <c r="B1419" s="8">
        <v>503716</v>
      </c>
      <c r="C1419" s="8">
        <v>371701</v>
      </c>
      <c r="D1419" s="9" t="s">
        <v>597</v>
      </c>
      <c r="E1419" s="322">
        <v>1</v>
      </c>
      <c r="F1419" s="323" t="s">
        <v>12</v>
      </c>
      <c r="G1419" s="275">
        <f>SUMIFS('Круглосуточный стационар'!J:J,'Круглосуточный стационар'!D:D,СВОД!C1419,'Круглосуточный стационар'!F:F,СВОД!E1419)/2+SUMIFS(ВМП!J:J,ВМП!D:D,СВОД!C1419,ВМП!F:F,СВОД!E1419)/2+SUMIFS('Дневной стационар'!J:J,'Дневной стационар'!D:D,СВОД!C1419,'Дневной стационар'!F:F,СВОД!E1419)/2+SUMIFS(ЭКО!H:H,ЭКО!D:D,СВОД!C1419,ЭКО!F:F,СВОД!E1419)+SUMIFS(Диализ!J:J,Диализ!E:E,СВОД!C1419,Диализ!G:G,СВОД!E1419)</f>
        <v>0</v>
      </c>
      <c r="H1419" s="253">
        <f>SUMIFS(Поликлиника!H:H,Поликлиника!D:D,СВОД!C1419,Поликлиника!F:F,СВОД!E1419)</f>
        <v>0</v>
      </c>
      <c r="I1419" s="253">
        <f>SUMIFS(Поликлиника!BA:BA,Поликлиника!D:D,СВОД!C1419,Поликлиника!F:F,СВОД!E1419)</f>
        <v>0</v>
      </c>
      <c r="J1419" s="253">
        <f>SUMIFS(Поликлиника!BF:BF,Поликлиника!D:D,СВОД!C1419,Поликлиника!F:F,СВОД!E1419)</f>
        <v>0</v>
      </c>
      <c r="K1419" s="253">
        <f>SUMIFS(Поликлиника!BU:BU,Поликлиника!D:D,СВОД!C1419,Поликлиника!F:F,СВОД!E1419)</f>
        <v>0</v>
      </c>
      <c r="L1419" s="253">
        <f>SUMIFS(Услуги!H:H,Услуги!D:D,СВОД!C1419,Услуги!F:F,СВОД!E1419)+SUMIFS(Услуги!M:M,Услуги!D:D,СВОД!C1419,Услуги!F:F,СВОД!E1419)+SUMIFS(Услуги!R:R,Услуги!D:D,СВОД!C1419,Услуги!F:F,СВОД!E1419)+SUMIFS(Услуги!W:W,Услуги!D:D,СВОД!C1419,Услуги!F:F,СВОД!E1419)+SUMIFS(Услуги!AB:AB,Услуги!D:D,СВОД!C1419,Услуги!F:F,СВОД!E1419)+SUMIFS(Услуги!AG:AG,Услуги!D:D,СВОД!C1419,Услуги!F:F,СВОД!E1419)+SUMIFS(Услуги!AL:AL,Услуги!D:D,СВОД!C1419,Услуги!F:F,СВОД!E1419)+SUMIFS(Услуги!AQ:AQ,Услуги!D:D,СВОД!C1419,Услуги!F:F,СВОД!E1419)</f>
        <v>0</v>
      </c>
      <c r="M1419" s="253">
        <f>SUMIFS('Скорая мед.помощь'!J:J,'Скорая мед.помощь'!E:E,СВОД!C1419,'Скорая мед.помощь'!G:G,СВОД!E1419)</f>
        <v>0</v>
      </c>
      <c r="N1419" s="276">
        <f>SUMIFS('Круглосуточный стационар'!O:O,'Круглосуточный стационар'!D:D,СВОД!C1419,'Круглосуточный стационар'!F:F,СВОД!E1419)+SUMIFS(ВМП!O:O,ВМП!D:D,СВОД!C1419,ВМП!F:F,СВОД!E1419)+SUMIFS('Дневной стационар'!O:O,'Дневной стационар'!D:D,СВОД!C1419,'Дневной стационар'!F:F,СВОД!E1419)+SUMIFS(ЭКО!M:M,ЭКО!D:D,СВОД!C1419,ЭКО!F:F,СВОД!E1419)+SUMIFS(Диализ!O:O,Диализ!E:E,СВОД!C1419,Диализ!G:G,СВОД!E1419)+SUMIFS(Поликлиника!CT:CT,Поликлиника!D:D,СВОД!C1419,Поликлиника!F:F,СВОД!E1419)+SUMIFS('Скорая мед.помощь'!O:O,'Скорая мед.помощь'!E:E,СВОД!C1419,'Скорая мед.помощь'!G:G,СВОД!E1419)+SUMIFS(Услуги!AV:AV,Услуги!D:D,СВОД!C1419,Услуги!F:F,СВОД!E1419)</f>
        <v>0</v>
      </c>
      <c r="O1419" s="275">
        <f>SUMIFS(Сверхбаза!L:L,Сверхбаза!C:C,СВОД!C1419,Сверхбаза!E:E,СВОД!E1419)+SUMIFS(Сверхбаза!M:M,Сверхбаза!C:C,СВОД!C1419,Сверхбаза!E:E,СВОД!E1419)</f>
        <v>0</v>
      </c>
      <c r="P1419" s="253">
        <f>SUMIFS(Сверхбаза!N:N,Сверхбаза!C:C,СВОД!C1419,Сверхбаза!E:E,СВОД!E1419)</f>
        <v>0</v>
      </c>
      <c r="Q1419" s="253">
        <f>SUMIFS(Сверхбаза!P:P,Сверхбаза!C:C,СВОД!C1419,Сверхбаза!E:E,СВОД!E1419)</f>
        <v>0</v>
      </c>
      <c r="R1419" s="253">
        <f>SUMIFS(Сверхбаза!O:O,Сверхбаза!C:C,СВОД!C1419,Сверхбаза!E:E,СВОД!E1419)</f>
        <v>0</v>
      </c>
      <c r="S1419" s="253">
        <f>SUMIFS(Сверхбаза!Q:Q,Сверхбаза!C:C,СВОД!C1419,Сверхбаза!E:E,СВОД!E1419)</f>
        <v>0</v>
      </c>
      <c r="T1419" s="276">
        <f>SUMIFS(Сверхбаза!G:G,Сверхбаза!C:C,СВОД!C1419,Сверхбаза!E:E,СВОД!E1419)</f>
        <v>0</v>
      </c>
    </row>
    <row r="1420" spans="1:20" ht="25.5" outlineLevel="2">
      <c r="A1420" s="263">
        <v>1</v>
      </c>
      <c r="B1420" s="336">
        <v>503716</v>
      </c>
      <c r="C1420" s="336">
        <v>371701</v>
      </c>
      <c r="D1420" s="5" t="s">
        <v>597</v>
      </c>
      <c r="E1420" s="324">
        <v>13</v>
      </c>
      <c r="F1420" s="325" t="s">
        <v>704</v>
      </c>
      <c r="G1420" s="277">
        <f>SUMIFS('Круглосуточный стационар'!J:J,'Круглосуточный стационар'!D:D,СВОД!C1420,'Круглосуточный стационар'!F:F,СВОД!E1420)/2+SUMIFS(ВМП!J:J,ВМП!D:D,СВОД!C1420,ВМП!F:F,СВОД!E1420)/2+SUMIFS('Дневной стационар'!J:J,'Дневной стационар'!D:D,СВОД!C1420,'Дневной стационар'!F:F,СВОД!E1420)/2+SUMIFS(ЭКО!H:H,ЭКО!D:D,СВОД!C1420,ЭКО!F:F,СВОД!E1420)+SUMIFS(Диализ!J:J,Диализ!E:E,СВОД!C1420,Диализ!G:G,СВОД!E1420)</f>
        <v>0</v>
      </c>
      <c r="H1420" s="251">
        <f>SUMIFS(Поликлиника!H:H,Поликлиника!D:D,СВОД!C1420,Поликлиника!F:F,СВОД!E1420)</f>
        <v>0</v>
      </c>
      <c r="I1420" s="251">
        <f>SUMIFS(Поликлиника!BA:BA,Поликлиника!D:D,СВОД!C1420,Поликлиника!F:F,СВОД!E1420)</f>
        <v>0</v>
      </c>
      <c r="J1420" s="251">
        <f>SUMIFS(Поликлиника!BF:BF,Поликлиника!D:D,СВОД!C1420,Поликлиника!F:F,СВОД!E1420)</f>
        <v>0</v>
      </c>
      <c r="K1420" s="251">
        <f>SUMIFS(Поликлиника!BU:BU,Поликлиника!D:D,СВОД!C1420,Поликлиника!F:F,СВОД!E1420)</f>
        <v>0</v>
      </c>
      <c r="L1420" s="251">
        <f>SUMIFS(Услуги!H:H,Услуги!D:D,СВОД!C1420,Услуги!F:F,СВОД!E1420)+SUMIFS(Услуги!M:M,Услуги!D:D,СВОД!C1420,Услуги!F:F,СВОД!E1420)+SUMIFS(Услуги!R:R,Услуги!D:D,СВОД!C1420,Услуги!F:F,СВОД!E1420)+SUMIFS(Услуги!W:W,Услуги!D:D,СВОД!C1420,Услуги!F:F,СВОД!E1420)+SUMIFS(Услуги!AB:AB,Услуги!D:D,СВОД!C1420,Услуги!F:F,СВОД!E1420)+SUMIFS(Услуги!AG:AG,Услуги!D:D,СВОД!C1420,Услуги!F:F,СВОД!E1420)+SUMIFS(Услуги!AL:AL,Услуги!D:D,СВОД!C1420,Услуги!F:F,СВОД!E1420)+SUMIFS(Услуги!AQ:AQ,Услуги!D:D,СВОД!C1420,Услуги!F:F,СВОД!E1420)</f>
        <v>0</v>
      </c>
      <c r="M1420" s="251">
        <f>SUMIFS('Скорая мед.помощь'!J:J,'Скорая мед.помощь'!E:E,СВОД!C1420,'Скорая мед.помощь'!G:G,СВОД!E1420)</f>
        <v>0</v>
      </c>
      <c r="N1420" s="278">
        <f>SUMIFS('Круглосуточный стационар'!O:O,'Круглосуточный стационар'!D:D,СВОД!C1420,'Круглосуточный стационар'!F:F,СВОД!E1420)+SUMIFS(ВМП!O:O,ВМП!D:D,СВОД!C1420,ВМП!F:F,СВОД!E1420)+SUMIFS('Дневной стационар'!O:O,'Дневной стационар'!D:D,СВОД!C1420,'Дневной стационар'!F:F,СВОД!E1420)+SUMIFS(ЭКО!M:M,ЭКО!D:D,СВОД!C1420,ЭКО!F:F,СВОД!E1420)+SUMIFS(Диализ!O:O,Диализ!E:E,СВОД!C1420,Диализ!G:G,СВОД!E1420)+SUMIFS(Поликлиника!CT:CT,Поликлиника!D:D,СВОД!C1420,Поликлиника!F:F,СВОД!E1420)+SUMIFS('Скорая мед.помощь'!O:O,'Скорая мед.помощь'!E:E,СВОД!C1420,'Скорая мед.помощь'!G:G,СВОД!E1420)+SUMIFS(Услуги!AV:AV,Услуги!D:D,СВОД!C1420,Услуги!F:F,СВОД!E1420)</f>
        <v>0</v>
      </c>
      <c r="O1420" s="277">
        <f>SUMIFS(Сверхбаза!L:L,Сверхбаза!C:C,СВОД!C1420,Сверхбаза!E:E,СВОД!E1420)+SUMIFS(Сверхбаза!M:M,Сверхбаза!C:C,СВОД!C1420,Сверхбаза!E:E,СВОД!E1420)</f>
        <v>0</v>
      </c>
      <c r="P1420" s="251">
        <f>SUMIFS(Сверхбаза!N:N,Сверхбаза!C:C,СВОД!C1420,Сверхбаза!E:E,СВОД!E1420)</f>
        <v>0</v>
      </c>
      <c r="Q1420" s="251">
        <f>SUMIFS(Сверхбаза!P:P,Сверхбаза!C:C,СВОД!C1420,Сверхбаза!E:E,СВОД!E1420)</f>
        <v>0</v>
      </c>
      <c r="R1420" s="251">
        <f>SUMIFS(Сверхбаза!O:O,Сверхбаза!C:C,СВОД!C1420,Сверхбаза!E:E,СВОД!E1420)</f>
        <v>0</v>
      </c>
      <c r="S1420" s="251">
        <f>SUMIFS(Сверхбаза!Q:Q,Сверхбаза!C:C,СВОД!C1420,Сверхбаза!E:E,СВОД!E1420)</f>
        <v>0</v>
      </c>
      <c r="T1420" s="278">
        <f>SUMIFS(Сверхбаза!G:G,Сверхбаза!C:C,СВОД!C1420,Сверхбаза!E:E,СВОД!E1420)</f>
        <v>0</v>
      </c>
    </row>
    <row r="1421" spans="1:20" outlineLevel="2">
      <c r="A1421" s="263">
        <v>1</v>
      </c>
      <c r="B1421" s="336">
        <v>503716</v>
      </c>
      <c r="C1421" s="336">
        <v>371701</v>
      </c>
      <c r="D1421" s="5" t="s">
        <v>597</v>
      </c>
      <c r="E1421" s="324">
        <v>2</v>
      </c>
      <c r="F1421" s="325" t="s">
        <v>173</v>
      </c>
      <c r="G1421" s="277">
        <f>SUMIFS('Круглосуточный стационар'!J:J,'Круглосуточный стационар'!D:D,СВОД!C1421,'Круглосуточный стационар'!F:F,СВОД!E1421)/2+SUMIFS(ВМП!J:J,ВМП!D:D,СВОД!C1421,ВМП!F:F,СВОД!E1421)/2+SUMIFS('Дневной стационар'!J:J,'Дневной стационар'!D:D,СВОД!C1421,'Дневной стационар'!F:F,СВОД!E1421)/2+SUMIFS(ЭКО!H:H,ЭКО!D:D,СВОД!C1421,ЭКО!F:F,СВОД!E1421)+SUMIFS(Диализ!J:J,Диализ!E:E,СВОД!C1421,Диализ!G:G,СВОД!E1421)</f>
        <v>0</v>
      </c>
      <c r="H1421" s="251">
        <f>SUMIFS(Поликлиника!H:H,Поликлиника!D:D,СВОД!C1421,Поликлиника!F:F,СВОД!E1421)</f>
        <v>0</v>
      </c>
      <c r="I1421" s="251">
        <f>SUMIFS(Поликлиника!BA:BA,Поликлиника!D:D,СВОД!C1421,Поликлиника!F:F,СВОД!E1421)</f>
        <v>0</v>
      </c>
      <c r="J1421" s="251">
        <f>SUMIFS(Поликлиника!BF:BF,Поликлиника!D:D,СВОД!C1421,Поликлиника!F:F,СВОД!E1421)</f>
        <v>0</v>
      </c>
      <c r="K1421" s="251">
        <f>SUMIFS(Поликлиника!BU:BU,Поликлиника!D:D,СВОД!C1421,Поликлиника!F:F,СВОД!E1421)</f>
        <v>0</v>
      </c>
      <c r="L1421" s="251">
        <f>SUMIFS(Услуги!H:H,Услуги!D:D,СВОД!C1421,Услуги!F:F,СВОД!E1421)+SUMIFS(Услуги!M:M,Услуги!D:D,СВОД!C1421,Услуги!F:F,СВОД!E1421)+SUMIFS(Услуги!R:R,Услуги!D:D,СВОД!C1421,Услуги!F:F,СВОД!E1421)+SUMIFS(Услуги!W:W,Услуги!D:D,СВОД!C1421,Услуги!F:F,СВОД!E1421)+SUMIFS(Услуги!AB:AB,Услуги!D:D,СВОД!C1421,Услуги!F:F,СВОД!E1421)+SUMIFS(Услуги!AG:AG,Услуги!D:D,СВОД!C1421,Услуги!F:F,СВОД!E1421)+SUMIFS(Услуги!AL:AL,Услуги!D:D,СВОД!C1421,Услуги!F:F,СВОД!E1421)+SUMIFS(Услуги!AQ:AQ,Услуги!D:D,СВОД!C1421,Услуги!F:F,СВОД!E1421)</f>
        <v>0</v>
      </c>
      <c r="M1421" s="251">
        <f>SUMIFS('Скорая мед.помощь'!J:J,'Скорая мед.помощь'!E:E,СВОД!C1421,'Скорая мед.помощь'!G:G,СВОД!E1421)</f>
        <v>0</v>
      </c>
      <c r="N1421" s="278">
        <f>SUMIFS('Круглосуточный стационар'!O:O,'Круглосуточный стационар'!D:D,СВОД!C1421,'Круглосуточный стационар'!F:F,СВОД!E1421)+SUMIFS(ВМП!O:O,ВМП!D:D,СВОД!C1421,ВМП!F:F,СВОД!E1421)+SUMIFS('Дневной стационар'!O:O,'Дневной стационар'!D:D,СВОД!C1421,'Дневной стационар'!F:F,СВОД!E1421)+SUMIFS(ЭКО!M:M,ЭКО!D:D,СВОД!C1421,ЭКО!F:F,СВОД!E1421)+SUMIFS(Диализ!O:O,Диализ!E:E,СВОД!C1421,Диализ!G:G,СВОД!E1421)+SUMIFS(Поликлиника!CT:CT,Поликлиника!D:D,СВОД!C1421,Поликлиника!F:F,СВОД!E1421)+SUMIFS('Скорая мед.помощь'!O:O,'Скорая мед.помощь'!E:E,СВОД!C1421,'Скорая мед.помощь'!G:G,СВОД!E1421)+SUMIFS(Услуги!AV:AV,Услуги!D:D,СВОД!C1421,Услуги!F:F,СВОД!E1421)</f>
        <v>0</v>
      </c>
      <c r="O1421" s="277">
        <f>SUMIFS(Сверхбаза!L:L,Сверхбаза!C:C,СВОД!C1421,Сверхбаза!E:E,СВОД!E1421)+SUMIFS(Сверхбаза!M:M,Сверхбаза!C:C,СВОД!C1421,Сверхбаза!E:E,СВОД!E1421)</f>
        <v>0</v>
      </c>
      <c r="P1421" s="251">
        <f>SUMIFS(Сверхбаза!N:N,Сверхбаза!C:C,СВОД!C1421,Сверхбаза!E:E,СВОД!E1421)</f>
        <v>0</v>
      </c>
      <c r="Q1421" s="251">
        <f>SUMIFS(Сверхбаза!P:P,Сверхбаза!C:C,СВОД!C1421,Сверхбаза!E:E,СВОД!E1421)</f>
        <v>0</v>
      </c>
      <c r="R1421" s="251">
        <f>SUMIFS(Сверхбаза!O:O,Сверхбаза!C:C,СВОД!C1421,Сверхбаза!E:E,СВОД!E1421)</f>
        <v>0</v>
      </c>
      <c r="S1421" s="251">
        <f>SUMIFS(Сверхбаза!Q:Q,Сверхбаза!C:C,СВОД!C1421,Сверхбаза!E:E,СВОД!E1421)</f>
        <v>0</v>
      </c>
      <c r="T1421" s="278">
        <f>SUMIFS(Сверхбаза!G:G,Сверхбаза!C:C,СВОД!C1421,Сверхбаза!E:E,СВОД!E1421)</f>
        <v>0</v>
      </c>
    </row>
    <row r="1422" spans="1:20" ht="25.5" outlineLevel="2">
      <c r="A1422" s="263">
        <v>1</v>
      </c>
      <c r="B1422" s="336">
        <v>503716</v>
      </c>
      <c r="C1422" s="336">
        <v>371701</v>
      </c>
      <c r="D1422" s="5" t="s">
        <v>597</v>
      </c>
      <c r="E1422" s="324">
        <v>6</v>
      </c>
      <c r="F1422" s="325" t="s">
        <v>705</v>
      </c>
      <c r="G1422" s="277">
        <f>SUMIFS('Круглосуточный стационар'!J:J,'Круглосуточный стационар'!D:D,СВОД!C1422,'Круглосуточный стационар'!F:F,СВОД!E1422)/2+SUMIFS(ВМП!J:J,ВМП!D:D,СВОД!C1422,ВМП!F:F,СВОД!E1422)/2+SUMIFS('Дневной стационар'!J:J,'Дневной стационар'!D:D,СВОД!C1422,'Дневной стационар'!F:F,СВОД!E1422)/2+SUMIFS(ЭКО!H:H,ЭКО!D:D,СВОД!C1422,ЭКО!F:F,СВОД!E1422)+SUMIFS(Диализ!J:J,Диализ!E:E,СВОД!C1422,Диализ!G:G,СВОД!E1422)</f>
        <v>0</v>
      </c>
      <c r="H1422" s="251">
        <f>SUMIFS(Поликлиника!H:H,Поликлиника!D:D,СВОД!C1422,Поликлиника!F:F,СВОД!E1422)</f>
        <v>0</v>
      </c>
      <c r="I1422" s="251">
        <f>SUMIFS(Поликлиника!BA:BA,Поликлиника!D:D,СВОД!C1422,Поликлиника!F:F,СВОД!E1422)</f>
        <v>0</v>
      </c>
      <c r="J1422" s="251">
        <f>SUMIFS(Поликлиника!BF:BF,Поликлиника!D:D,СВОД!C1422,Поликлиника!F:F,СВОД!E1422)</f>
        <v>0</v>
      </c>
      <c r="K1422" s="251">
        <f>SUMIFS(Поликлиника!BU:BU,Поликлиника!D:D,СВОД!C1422,Поликлиника!F:F,СВОД!E1422)</f>
        <v>0</v>
      </c>
      <c r="L1422" s="251">
        <f>SUMIFS(Услуги!H:H,Услуги!D:D,СВОД!C1422,Услуги!F:F,СВОД!E1422)+SUMIFS(Услуги!M:M,Услуги!D:D,СВОД!C1422,Услуги!F:F,СВОД!E1422)+SUMIFS(Услуги!R:R,Услуги!D:D,СВОД!C1422,Услуги!F:F,СВОД!E1422)+SUMIFS(Услуги!W:W,Услуги!D:D,СВОД!C1422,Услуги!F:F,СВОД!E1422)+SUMIFS(Услуги!AB:AB,Услуги!D:D,СВОД!C1422,Услуги!F:F,СВОД!E1422)+SUMIFS(Услуги!AG:AG,Услуги!D:D,СВОД!C1422,Услуги!F:F,СВОД!E1422)+SUMIFS(Услуги!AL:AL,Услуги!D:D,СВОД!C1422,Услуги!F:F,СВОД!E1422)+SUMIFS(Услуги!AQ:AQ,Услуги!D:D,СВОД!C1422,Услуги!F:F,СВОД!E1422)</f>
        <v>0</v>
      </c>
      <c r="M1422" s="251">
        <f>SUMIFS('Скорая мед.помощь'!J:J,'Скорая мед.помощь'!E:E,СВОД!C1422,'Скорая мед.помощь'!G:G,СВОД!E1422)</f>
        <v>0</v>
      </c>
      <c r="N1422" s="278">
        <f>SUMIFS('Круглосуточный стационар'!O:O,'Круглосуточный стационар'!D:D,СВОД!C1422,'Круглосуточный стационар'!F:F,СВОД!E1422)+SUMIFS(ВМП!O:O,ВМП!D:D,СВОД!C1422,ВМП!F:F,СВОД!E1422)+SUMIFS('Дневной стационар'!O:O,'Дневной стационар'!D:D,СВОД!C1422,'Дневной стационар'!F:F,СВОД!E1422)+SUMIFS(ЭКО!M:M,ЭКО!D:D,СВОД!C1422,ЭКО!F:F,СВОД!E1422)+SUMIFS(Диализ!O:O,Диализ!E:E,СВОД!C1422,Диализ!G:G,СВОД!E1422)+SUMIFS(Поликлиника!CT:CT,Поликлиника!D:D,СВОД!C1422,Поликлиника!F:F,СВОД!E1422)+SUMIFS('Скорая мед.помощь'!O:O,'Скорая мед.помощь'!E:E,СВОД!C1422,'Скорая мед.помощь'!G:G,СВОД!E1422)+SUMIFS(Услуги!AV:AV,Услуги!D:D,СВОД!C1422,Услуги!F:F,СВОД!E1422)</f>
        <v>0</v>
      </c>
      <c r="O1422" s="277">
        <f>SUMIFS(Сверхбаза!L:L,Сверхбаза!C:C,СВОД!C1422,Сверхбаза!E:E,СВОД!E1422)+SUMIFS(Сверхбаза!M:M,Сверхбаза!C:C,СВОД!C1422,Сверхбаза!E:E,СВОД!E1422)</f>
        <v>0</v>
      </c>
      <c r="P1422" s="251">
        <f>SUMIFS(Сверхбаза!N:N,Сверхбаза!C:C,СВОД!C1422,Сверхбаза!E:E,СВОД!E1422)</f>
        <v>0</v>
      </c>
      <c r="Q1422" s="251">
        <f>SUMIFS(Сверхбаза!P:P,Сверхбаза!C:C,СВОД!C1422,Сверхбаза!E:E,СВОД!E1422)</f>
        <v>0</v>
      </c>
      <c r="R1422" s="251">
        <f>SUMIFS(Сверхбаза!O:O,Сверхбаза!C:C,СВОД!C1422,Сверхбаза!E:E,СВОД!E1422)</f>
        <v>0</v>
      </c>
      <c r="S1422" s="251">
        <f>SUMIFS(Сверхбаза!Q:Q,Сверхбаза!C:C,СВОД!C1422,Сверхбаза!E:E,СВОД!E1422)</f>
        <v>0</v>
      </c>
      <c r="T1422" s="278">
        <f>SUMIFS(Сверхбаза!G:G,Сверхбаза!C:C,СВОД!C1422,Сверхбаза!E:E,СВОД!E1422)</f>
        <v>0</v>
      </c>
    </row>
    <row r="1423" spans="1:20" ht="25.5" outlineLevel="2">
      <c r="A1423" s="263">
        <v>1</v>
      </c>
      <c r="B1423" s="336">
        <v>503716</v>
      </c>
      <c r="C1423" s="336">
        <v>371701</v>
      </c>
      <c r="D1423" s="5" t="s">
        <v>597</v>
      </c>
      <c r="E1423" s="324">
        <v>3</v>
      </c>
      <c r="F1423" s="325" t="s">
        <v>174</v>
      </c>
      <c r="G1423" s="277">
        <f>SUMIFS('Круглосуточный стационар'!J:J,'Круглосуточный стационар'!D:D,СВОД!C1423,'Круглосуточный стационар'!F:F,СВОД!E1423)/2+SUMIFS(ВМП!J:J,ВМП!D:D,СВОД!C1423,ВМП!F:F,СВОД!E1423)/2+SUMIFS('Дневной стационар'!J:J,'Дневной стационар'!D:D,СВОД!C1423,'Дневной стационар'!F:F,СВОД!E1423)/2+SUMIFS(ЭКО!H:H,ЭКО!D:D,СВОД!C1423,ЭКО!F:F,СВОД!E1423)+SUMIFS(Диализ!J:J,Диализ!E:E,СВОД!C1423,Диализ!G:G,СВОД!E1423)</f>
        <v>0</v>
      </c>
      <c r="H1423" s="251">
        <f>SUMIFS(Поликлиника!H:H,Поликлиника!D:D,СВОД!C1423,Поликлиника!F:F,СВОД!E1423)</f>
        <v>0</v>
      </c>
      <c r="I1423" s="251">
        <f>SUMIFS(Поликлиника!BA:BA,Поликлиника!D:D,СВОД!C1423,Поликлиника!F:F,СВОД!E1423)</f>
        <v>0</v>
      </c>
      <c r="J1423" s="251">
        <f>SUMIFS(Поликлиника!BF:BF,Поликлиника!D:D,СВОД!C1423,Поликлиника!F:F,СВОД!E1423)</f>
        <v>0</v>
      </c>
      <c r="K1423" s="251">
        <f>SUMIFS(Поликлиника!BU:BU,Поликлиника!D:D,СВОД!C1423,Поликлиника!F:F,СВОД!E1423)</f>
        <v>0</v>
      </c>
      <c r="L1423" s="251">
        <f>SUMIFS(Услуги!H:H,Услуги!D:D,СВОД!C1423,Услуги!F:F,СВОД!E1423)+SUMIFS(Услуги!M:M,Услуги!D:D,СВОД!C1423,Услуги!F:F,СВОД!E1423)+SUMIFS(Услуги!R:R,Услуги!D:D,СВОД!C1423,Услуги!F:F,СВОД!E1423)+SUMIFS(Услуги!W:W,Услуги!D:D,СВОД!C1423,Услуги!F:F,СВОД!E1423)+SUMIFS(Услуги!AB:AB,Услуги!D:D,СВОД!C1423,Услуги!F:F,СВОД!E1423)+SUMIFS(Услуги!AG:AG,Услуги!D:D,СВОД!C1423,Услуги!F:F,СВОД!E1423)+SUMIFS(Услуги!AL:AL,Услуги!D:D,СВОД!C1423,Услуги!F:F,СВОД!E1423)+SUMIFS(Услуги!AQ:AQ,Услуги!D:D,СВОД!C1423,Услуги!F:F,СВОД!E1423)</f>
        <v>2368</v>
      </c>
      <c r="M1423" s="251">
        <f>SUMIFS('Скорая мед.помощь'!J:J,'Скорая мед.помощь'!E:E,СВОД!C1423,'Скорая мед.помощь'!G:G,СВОД!E1423)</f>
        <v>0</v>
      </c>
      <c r="N1423" s="278">
        <f>SUMIFS('Круглосуточный стационар'!O:O,'Круглосуточный стационар'!D:D,СВОД!C1423,'Круглосуточный стационар'!F:F,СВОД!E1423)+SUMIFS(ВМП!O:O,ВМП!D:D,СВОД!C1423,ВМП!F:F,СВОД!E1423)+SUMIFS('Дневной стационар'!O:O,'Дневной стационар'!D:D,СВОД!C1423,'Дневной стационар'!F:F,СВОД!E1423)+SUMIFS(ЭКО!M:M,ЭКО!D:D,СВОД!C1423,ЭКО!F:F,СВОД!E1423)+SUMIFS(Диализ!O:O,Диализ!E:E,СВОД!C1423,Диализ!G:G,СВОД!E1423)+SUMIFS(Поликлиника!CT:CT,Поликлиника!D:D,СВОД!C1423,Поликлиника!F:F,СВОД!E1423)+SUMIFS('Скорая мед.помощь'!O:O,'Скорая мед.помощь'!E:E,СВОД!C1423,'Скорая мед.помощь'!G:G,СВОД!E1423)+SUMIFS(Услуги!AV:AV,Услуги!D:D,СВОД!C1423,Услуги!F:F,СВОД!E1423)</f>
        <v>10511.84</v>
      </c>
      <c r="O1423" s="277">
        <f>SUMIFS(Сверхбаза!L:L,Сверхбаза!C:C,СВОД!C1423,Сверхбаза!E:E,СВОД!E1423)+SUMIFS(Сверхбаза!M:M,Сверхбаза!C:C,СВОД!C1423,Сверхбаза!E:E,СВОД!E1423)</f>
        <v>0</v>
      </c>
      <c r="P1423" s="251">
        <f>SUMIFS(Сверхбаза!N:N,Сверхбаза!C:C,СВОД!C1423,Сверхбаза!E:E,СВОД!E1423)</f>
        <v>0</v>
      </c>
      <c r="Q1423" s="251">
        <f>SUMIFS(Сверхбаза!P:P,Сверхбаза!C:C,СВОД!C1423,Сверхбаза!E:E,СВОД!E1423)</f>
        <v>0</v>
      </c>
      <c r="R1423" s="251">
        <f>SUMIFS(Сверхбаза!O:O,Сверхбаза!C:C,СВОД!C1423,Сверхбаза!E:E,СВОД!E1423)</f>
        <v>0</v>
      </c>
      <c r="S1423" s="251">
        <f>SUMIFS(Сверхбаза!Q:Q,Сверхбаза!C:C,СВОД!C1423,Сверхбаза!E:E,СВОД!E1423)</f>
        <v>0</v>
      </c>
      <c r="T1423" s="278">
        <f>SUMIFS(Сверхбаза!G:G,Сверхбаза!C:C,СВОД!C1423,Сверхбаза!E:E,СВОД!E1423)</f>
        <v>0</v>
      </c>
    </row>
    <row r="1424" spans="1:20" outlineLevel="2">
      <c r="A1424" s="263">
        <v>1</v>
      </c>
      <c r="B1424" s="336">
        <v>503716</v>
      </c>
      <c r="C1424" s="336">
        <v>371701</v>
      </c>
      <c r="D1424" s="5" t="s">
        <v>597</v>
      </c>
      <c r="E1424" s="324">
        <v>7</v>
      </c>
      <c r="F1424" s="325" t="s">
        <v>706</v>
      </c>
      <c r="G1424" s="277">
        <f>SUMIFS('Круглосуточный стационар'!J:J,'Круглосуточный стационар'!D:D,СВОД!C1424,'Круглосуточный стационар'!F:F,СВОД!E1424)/2+SUMIFS(ВМП!J:J,ВМП!D:D,СВОД!C1424,ВМП!F:F,СВОД!E1424)/2+SUMIFS('Дневной стационар'!J:J,'Дневной стационар'!D:D,СВОД!C1424,'Дневной стационар'!F:F,СВОД!E1424)/2+SUMIFS(ЭКО!H:H,ЭКО!D:D,СВОД!C1424,ЭКО!F:F,СВОД!E1424)+SUMIFS(Диализ!J:J,Диализ!E:E,СВОД!C1424,Диализ!G:G,СВОД!E1424)</f>
        <v>0</v>
      </c>
      <c r="H1424" s="251">
        <f>SUMIFS(Поликлиника!H:H,Поликлиника!D:D,СВОД!C1424,Поликлиника!F:F,СВОД!E1424)</f>
        <v>0</v>
      </c>
      <c r="I1424" s="251">
        <f>SUMIFS(Поликлиника!BA:BA,Поликлиника!D:D,СВОД!C1424,Поликлиника!F:F,СВОД!E1424)</f>
        <v>0</v>
      </c>
      <c r="J1424" s="251">
        <f>SUMIFS(Поликлиника!BF:BF,Поликлиника!D:D,СВОД!C1424,Поликлиника!F:F,СВОД!E1424)</f>
        <v>0</v>
      </c>
      <c r="K1424" s="251">
        <f>SUMIFS(Поликлиника!BU:BU,Поликлиника!D:D,СВОД!C1424,Поликлиника!F:F,СВОД!E1424)</f>
        <v>0</v>
      </c>
      <c r="L1424" s="251">
        <f>SUMIFS(Услуги!H:H,Услуги!D:D,СВОД!C1424,Услуги!F:F,СВОД!E1424)+SUMIFS(Услуги!M:M,Услуги!D:D,СВОД!C1424,Услуги!F:F,СВОД!E1424)+SUMIFS(Услуги!R:R,Услуги!D:D,СВОД!C1424,Услуги!F:F,СВОД!E1424)+SUMIFS(Услуги!W:W,Услуги!D:D,СВОД!C1424,Услуги!F:F,СВОД!E1424)+SUMIFS(Услуги!AB:AB,Услуги!D:D,СВОД!C1424,Услуги!F:F,СВОД!E1424)+SUMIFS(Услуги!AG:AG,Услуги!D:D,СВОД!C1424,Услуги!F:F,СВОД!E1424)+SUMIFS(Услуги!AL:AL,Услуги!D:D,СВОД!C1424,Услуги!F:F,СВОД!E1424)+SUMIFS(Услуги!AQ:AQ,Услуги!D:D,СВОД!C1424,Услуги!F:F,СВОД!E1424)</f>
        <v>0</v>
      </c>
      <c r="M1424" s="251">
        <f>SUMIFS('Скорая мед.помощь'!J:J,'Скорая мед.помощь'!E:E,СВОД!C1424,'Скорая мед.помощь'!G:G,СВОД!E1424)</f>
        <v>0</v>
      </c>
      <c r="N1424" s="278">
        <f>SUMIFS('Круглосуточный стационар'!O:O,'Круглосуточный стационар'!D:D,СВОД!C1424,'Круглосуточный стационар'!F:F,СВОД!E1424)+SUMIFS(ВМП!O:O,ВМП!D:D,СВОД!C1424,ВМП!F:F,СВОД!E1424)+SUMIFS('Дневной стационар'!O:O,'Дневной стационар'!D:D,СВОД!C1424,'Дневной стационар'!F:F,СВОД!E1424)+SUMIFS(ЭКО!M:M,ЭКО!D:D,СВОД!C1424,ЭКО!F:F,СВОД!E1424)+SUMIFS(Диализ!O:O,Диализ!E:E,СВОД!C1424,Диализ!G:G,СВОД!E1424)+SUMIFS(Поликлиника!CT:CT,Поликлиника!D:D,СВОД!C1424,Поликлиника!F:F,СВОД!E1424)+SUMIFS('Скорая мед.помощь'!O:O,'Скорая мед.помощь'!E:E,СВОД!C1424,'Скорая мед.помощь'!G:G,СВОД!E1424)+SUMIFS(Услуги!AV:AV,Услуги!D:D,СВОД!C1424,Услуги!F:F,СВОД!E1424)</f>
        <v>0</v>
      </c>
      <c r="O1424" s="277">
        <f>SUMIFS(Сверхбаза!L:L,Сверхбаза!C:C,СВОД!C1424,Сверхбаза!E:E,СВОД!E1424)+SUMIFS(Сверхбаза!M:M,Сверхбаза!C:C,СВОД!C1424,Сверхбаза!E:E,СВОД!E1424)</f>
        <v>0</v>
      </c>
      <c r="P1424" s="251">
        <f>SUMIFS(Сверхбаза!N:N,Сверхбаза!C:C,СВОД!C1424,Сверхбаза!E:E,СВОД!E1424)</f>
        <v>0</v>
      </c>
      <c r="Q1424" s="251">
        <f>SUMIFS(Сверхбаза!P:P,Сверхбаза!C:C,СВОД!C1424,Сверхбаза!E:E,СВОД!E1424)</f>
        <v>0</v>
      </c>
      <c r="R1424" s="251">
        <f>SUMIFS(Сверхбаза!O:O,Сверхбаза!C:C,СВОД!C1424,Сверхбаза!E:E,СВОД!E1424)</f>
        <v>0</v>
      </c>
      <c r="S1424" s="251">
        <f>SUMIFS(Сверхбаза!Q:Q,Сверхбаза!C:C,СВОД!C1424,Сверхбаза!E:E,СВОД!E1424)</f>
        <v>0</v>
      </c>
      <c r="T1424" s="278">
        <f>SUMIFS(Сверхбаза!G:G,Сверхбаза!C:C,СВОД!C1424,Сверхбаза!E:E,СВОД!E1424)</f>
        <v>0</v>
      </c>
    </row>
    <row r="1425" spans="1:20" outlineLevel="2">
      <c r="A1425" s="263">
        <v>1</v>
      </c>
      <c r="B1425" s="336">
        <v>503716</v>
      </c>
      <c r="C1425" s="336">
        <v>371701</v>
      </c>
      <c r="D1425" s="5" t="s">
        <v>597</v>
      </c>
      <c r="E1425" s="324">
        <v>70</v>
      </c>
      <c r="F1425" s="325" t="s">
        <v>707</v>
      </c>
      <c r="G1425" s="277">
        <f>SUMIFS('Круглосуточный стационар'!J:J,'Круглосуточный стационар'!D:D,СВОД!C1425,'Круглосуточный стационар'!F:F,СВОД!E1425)/2+SUMIFS(ВМП!J:J,ВМП!D:D,СВОД!C1425,ВМП!F:F,СВОД!E1425)/2+SUMIFS('Дневной стационар'!J:J,'Дневной стационар'!D:D,СВОД!C1425,'Дневной стационар'!F:F,СВОД!E1425)/2+SUMIFS(ЭКО!H:H,ЭКО!D:D,СВОД!C1425,ЭКО!F:F,СВОД!E1425)+SUMIFS(Диализ!J:J,Диализ!E:E,СВОД!C1425,Диализ!G:G,СВОД!E1425)</f>
        <v>0</v>
      </c>
      <c r="H1425" s="251">
        <f>SUMIFS(Поликлиника!H:H,Поликлиника!D:D,СВОД!C1425,Поликлиника!F:F,СВОД!E1425)</f>
        <v>0</v>
      </c>
      <c r="I1425" s="251">
        <f>SUMIFS(Поликлиника!BA:BA,Поликлиника!D:D,СВОД!C1425,Поликлиника!F:F,СВОД!E1425)</f>
        <v>0</v>
      </c>
      <c r="J1425" s="251">
        <f>SUMIFS(Поликлиника!BF:BF,Поликлиника!D:D,СВОД!C1425,Поликлиника!F:F,СВОД!E1425)</f>
        <v>0</v>
      </c>
      <c r="K1425" s="251">
        <f>SUMIFS(Поликлиника!BU:BU,Поликлиника!D:D,СВОД!C1425,Поликлиника!F:F,СВОД!E1425)</f>
        <v>0</v>
      </c>
      <c r="L1425" s="251">
        <f>SUMIFS(Услуги!H:H,Услуги!D:D,СВОД!C1425,Услуги!F:F,СВОД!E1425)+SUMIFS(Услуги!M:M,Услуги!D:D,СВОД!C1425,Услуги!F:F,СВОД!E1425)+SUMIFS(Услуги!R:R,Услуги!D:D,СВОД!C1425,Услуги!F:F,СВОД!E1425)+SUMIFS(Услуги!W:W,Услуги!D:D,СВОД!C1425,Услуги!F:F,СВОД!E1425)+SUMIFS(Услуги!AB:AB,Услуги!D:D,СВОД!C1425,Услуги!F:F,СВОД!E1425)+SUMIFS(Услуги!AG:AG,Услуги!D:D,СВОД!C1425,Услуги!F:F,СВОД!E1425)+SUMIFS(Услуги!AL:AL,Услуги!D:D,СВОД!C1425,Услуги!F:F,СВОД!E1425)+SUMIFS(Услуги!AQ:AQ,Услуги!D:D,СВОД!C1425,Услуги!F:F,СВОД!E1425)</f>
        <v>0</v>
      </c>
      <c r="M1425" s="251">
        <f>SUMIFS('Скорая мед.помощь'!J:J,'Скорая мед.помощь'!E:E,СВОД!C1425,'Скорая мед.помощь'!G:G,СВОД!E1425)</f>
        <v>0</v>
      </c>
      <c r="N1425" s="278">
        <f>SUMIFS('Круглосуточный стационар'!O:O,'Круглосуточный стационар'!D:D,СВОД!C1425,'Круглосуточный стационар'!F:F,СВОД!E1425)+SUMIFS(ВМП!O:O,ВМП!D:D,СВОД!C1425,ВМП!F:F,СВОД!E1425)+SUMIFS('Дневной стационар'!O:O,'Дневной стационар'!D:D,СВОД!C1425,'Дневной стационар'!F:F,СВОД!E1425)+SUMIFS(ЭКО!M:M,ЭКО!D:D,СВОД!C1425,ЭКО!F:F,СВОД!E1425)+SUMIFS(Диализ!O:O,Диализ!E:E,СВОД!C1425,Диализ!G:G,СВОД!E1425)+SUMIFS(Поликлиника!CT:CT,Поликлиника!D:D,СВОД!C1425,Поликлиника!F:F,СВОД!E1425)+SUMIFS('Скорая мед.помощь'!O:O,'Скорая мед.помощь'!E:E,СВОД!C1425,'Скорая мед.помощь'!G:G,СВОД!E1425)+SUMIFS(Услуги!AV:AV,Услуги!D:D,СВОД!C1425,Услуги!F:F,СВОД!E1425)</f>
        <v>0</v>
      </c>
      <c r="O1425" s="277">
        <f>SUMIFS(Сверхбаза!L:L,Сверхбаза!C:C,СВОД!C1425,Сверхбаза!E:E,СВОД!E1425)+SUMIFS(Сверхбаза!M:M,Сверхбаза!C:C,СВОД!C1425,Сверхбаза!E:E,СВОД!E1425)</f>
        <v>0</v>
      </c>
      <c r="P1425" s="251">
        <f>SUMIFS(Сверхбаза!N:N,Сверхбаза!C:C,СВОД!C1425,Сверхбаза!E:E,СВОД!E1425)</f>
        <v>0</v>
      </c>
      <c r="Q1425" s="251">
        <f>SUMIFS(Сверхбаза!P:P,Сверхбаза!C:C,СВОД!C1425,Сверхбаза!E:E,СВОД!E1425)</f>
        <v>0</v>
      </c>
      <c r="R1425" s="251">
        <f>SUMIFS(Сверхбаза!O:O,Сверхбаза!C:C,СВОД!C1425,Сверхбаза!E:E,СВОД!E1425)</f>
        <v>0</v>
      </c>
      <c r="S1425" s="251">
        <f>SUMIFS(Сверхбаза!Q:Q,Сверхбаза!C:C,СВОД!C1425,Сверхбаза!E:E,СВОД!E1425)</f>
        <v>0</v>
      </c>
      <c r="T1425" s="278">
        <f>SUMIFS(Сверхбаза!G:G,Сверхбаза!C:C,СВОД!C1425,Сверхбаза!E:E,СВОД!E1425)</f>
        <v>0</v>
      </c>
    </row>
    <row r="1426" spans="1:20" outlineLevel="2">
      <c r="A1426" s="263">
        <v>1</v>
      </c>
      <c r="B1426" s="336">
        <v>503716</v>
      </c>
      <c r="C1426" s="336">
        <v>371701</v>
      </c>
      <c r="D1426" s="5" t="s">
        <v>597</v>
      </c>
      <c r="E1426" s="324">
        <v>94</v>
      </c>
      <c r="F1426" s="325" t="s">
        <v>157</v>
      </c>
      <c r="G1426" s="277">
        <f>SUMIFS('Круглосуточный стационар'!J:J,'Круглосуточный стационар'!D:D,СВОД!C1426,'Круглосуточный стационар'!F:F,СВОД!E1426)/2+SUMIFS(ВМП!J:J,ВМП!D:D,СВОД!C1426,ВМП!F:F,СВОД!E1426)/2+SUMIFS('Дневной стационар'!J:J,'Дневной стационар'!D:D,СВОД!C1426,'Дневной стационар'!F:F,СВОД!E1426)/2+SUMIFS(ЭКО!H:H,ЭКО!D:D,СВОД!C1426,ЭКО!F:F,СВОД!E1426)+SUMIFS(Диализ!J:J,Диализ!E:E,СВОД!C1426,Диализ!G:G,СВОД!E1426)</f>
        <v>0</v>
      </c>
      <c r="H1426" s="251">
        <f>SUMIFS(Поликлиника!H:H,Поликлиника!D:D,СВОД!C1426,Поликлиника!F:F,СВОД!E1426)</f>
        <v>0</v>
      </c>
      <c r="I1426" s="251">
        <f>SUMIFS(Поликлиника!BA:BA,Поликлиника!D:D,СВОД!C1426,Поликлиника!F:F,СВОД!E1426)</f>
        <v>0</v>
      </c>
      <c r="J1426" s="251">
        <f>SUMIFS(Поликлиника!BF:BF,Поликлиника!D:D,СВОД!C1426,Поликлиника!F:F,СВОД!E1426)</f>
        <v>0</v>
      </c>
      <c r="K1426" s="251">
        <f>SUMIFS(Поликлиника!BU:BU,Поликлиника!D:D,СВОД!C1426,Поликлиника!F:F,СВОД!E1426)</f>
        <v>0</v>
      </c>
      <c r="L1426" s="251">
        <f>SUMIFS(Услуги!H:H,Услуги!D:D,СВОД!C1426,Услуги!F:F,СВОД!E1426)+SUMIFS(Услуги!M:M,Услуги!D:D,СВОД!C1426,Услуги!F:F,СВОД!E1426)+SUMIFS(Услуги!R:R,Услуги!D:D,СВОД!C1426,Услуги!F:F,СВОД!E1426)+SUMIFS(Услуги!W:W,Услуги!D:D,СВОД!C1426,Услуги!F:F,СВОД!E1426)+SUMIFS(Услуги!AB:AB,Услуги!D:D,СВОД!C1426,Услуги!F:F,СВОД!E1426)+SUMIFS(Услуги!AG:AG,Услуги!D:D,СВОД!C1426,Услуги!F:F,СВОД!E1426)+SUMIFS(Услуги!AL:AL,Услуги!D:D,СВОД!C1426,Услуги!F:F,СВОД!E1426)+SUMIFS(Услуги!AQ:AQ,Услуги!D:D,СВОД!C1426,Услуги!F:F,СВОД!E1426)</f>
        <v>0</v>
      </c>
      <c r="M1426" s="251">
        <f>SUMIFS('Скорая мед.помощь'!J:J,'Скорая мед.помощь'!E:E,СВОД!C1426,'Скорая мед.помощь'!G:G,СВОД!E1426)</f>
        <v>0</v>
      </c>
      <c r="N1426" s="278">
        <f>SUMIFS('Круглосуточный стационар'!O:O,'Круглосуточный стационар'!D:D,СВОД!C1426,'Круглосуточный стационар'!F:F,СВОД!E1426)+SUMIFS(ВМП!O:O,ВМП!D:D,СВОД!C1426,ВМП!F:F,СВОД!E1426)+SUMIFS('Дневной стационар'!O:O,'Дневной стационар'!D:D,СВОД!C1426,'Дневной стационар'!F:F,СВОД!E1426)+SUMIFS(ЭКО!M:M,ЭКО!D:D,СВОД!C1426,ЭКО!F:F,СВОД!E1426)+SUMIFS(Диализ!O:O,Диализ!E:E,СВОД!C1426,Диализ!G:G,СВОД!E1426)+SUMIFS(Поликлиника!CT:CT,Поликлиника!D:D,СВОД!C1426,Поликлиника!F:F,СВОД!E1426)+SUMIFS('Скорая мед.помощь'!O:O,'Скорая мед.помощь'!E:E,СВОД!C1426,'Скорая мед.помощь'!G:G,СВОД!E1426)+SUMIFS(Услуги!AV:AV,Услуги!D:D,СВОД!C1426,Услуги!F:F,СВОД!E1426)</f>
        <v>0</v>
      </c>
      <c r="O1426" s="277">
        <f>SUMIFS(Сверхбаза!L:L,Сверхбаза!C:C,СВОД!C1426,Сверхбаза!E:E,СВОД!E1426)+SUMIFS(Сверхбаза!M:M,Сверхбаза!C:C,СВОД!C1426,Сверхбаза!E:E,СВОД!E1426)</f>
        <v>0</v>
      </c>
      <c r="P1426" s="251">
        <f>SUMIFS(Сверхбаза!N:N,Сверхбаза!C:C,СВОД!C1426,Сверхбаза!E:E,СВОД!E1426)</f>
        <v>0</v>
      </c>
      <c r="Q1426" s="251">
        <f>SUMIFS(Сверхбаза!P:P,Сверхбаза!C:C,СВОД!C1426,Сверхбаза!E:E,СВОД!E1426)</f>
        <v>0</v>
      </c>
      <c r="R1426" s="251">
        <f>SUMIFS(Сверхбаза!O:O,Сверхбаза!C:C,СВОД!C1426,Сверхбаза!E:E,СВОД!E1426)</f>
        <v>0</v>
      </c>
      <c r="S1426" s="251">
        <f>SUMIFS(Сверхбаза!Q:Q,Сверхбаза!C:C,СВОД!C1426,Сверхбаза!E:E,СВОД!E1426)</f>
        <v>0</v>
      </c>
      <c r="T1426" s="278">
        <f>SUMIFS(Сверхбаза!G:G,Сверхбаза!C:C,СВОД!C1426,Сверхбаза!E:E,СВОД!E1426)</f>
        <v>0</v>
      </c>
    </row>
    <row r="1427" spans="1:20" outlineLevel="1">
      <c r="A1427" s="264"/>
      <c r="B1427" s="254"/>
      <c r="C1427" s="254" t="str">
        <f>CONCATENATE(C1426," ","Итог")</f>
        <v>371701 Итог</v>
      </c>
      <c r="D1427" s="255"/>
      <c r="E1427" s="326"/>
      <c r="F1427" s="327"/>
      <c r="G1427" s="279"/>
      <c r="H1427" s="256"/>
      <c r="I1427" s="256"/>
      <c r="J1427" s="256"/>
      <c r="K1427" s="256"/>
      <c r="L1427" s="256"/>
      <c r="M1427" s="256"/>
      <c r="N1427" s="280">
        <f>SUBTOTAL(9,N1419:N1426)</f>
        <v>10511.84</v>
      </c>
      <c r="O1427" s="279"/>
      <c r="P1427" s="256"/>
      <c r="Q1427" s="256"/>
      <c r="R1427" s="256"/>
      <c r="S1427" s="256"/>
      <c r="T1427" s="280">
        <f>SUBTOTAL(9,T1419:T1426)</f>
        <v>0</v>
      </c>
    </row>
    <row r="1428" spans="1:20" ht="25.5" outlineLevel="2">
      <c r="A1428" s="262">
        <v>1</v>
      </c>
      <c r="B1428" s="8">
        <v>504101</v>
      </c>
      <c r="C1428" s="8">
        <v>410101</v>
      </c>
      <c r="D1428" s="9" t="s">
        <v>514</v>
      </c>
      <c r="E1428" s="322">
        <v>1</v>
      </c>
      <c r="F1428" s="323" t="s">
        <v>12</v>
      </c>
      <c r="G1428" s="275">
        <f>SUMIFS('Круглосуточный стационар'!J:J,'Круглосуточный стационар'!D:D,СВОД!C1428,'Круглосуточный стационар'!F:F,СВОД!E1428)/2+SUMIFS(ВМП!J:J,ВМП!D:D,СВОД!C1428,ВМП!F:F,СВОД!E1428)/2+SUMIFS('Дневной стационар'!J:J,'Дневной стационар'!D:D,СВОД!C1428,'Дневной стационар'!F:F,СВОД!E1428)/2+SUMIFS(ЭКО!H:H,ЭКО!D:D,СВОД!C1428,ЭКО!F:F,СВОД!E1428)+SUMIFS(Диализ!J:J,Диализ!E:E,СВОД!C1428,Диализ!G:G,СВОД!E1428)</f>
        <v>34565</v>
      </c>
      <c r="H1428" s="253">
        <f>SUMIFS(Поликлиника!H:H,Поликлиника!D:D,СВОД!C1428,Поликлиника!F:F,СВОД!E1428)</f>
        <v>0</v>
      </c>
      <c r="I1428" s="253">
        <f>SUMIFS(Поликлиника!BA:BA,Поликлиника!D:D,СВОД!C1428,Поликлиника!F:F,СВОД!E1428)</f>
        <v>0</v>
      </c>
      <c r="J1428" s="253">
        <f>SUMIFS(Поликлиника!BF:BF,Поликлиника!D:D,СВОД!C1428,Поликлиника!F:F,СВОД!E1428)</f>
        <v>0</v>
      </c>
      <c r="K1428" s="253">
        <f>SUMIFS(Поликлиника!BU:BU,Поликлиника!D:D,СВОД!C1428,Поликлиника!F:F,СВОД!E1428)</f>
        <v>0</v>
      </c>
      <c r="L1428" s="253">
        <f>SUMIFS(Услуги!H:H,Услуги!D:D,СВОД!C1428,Услуги!F:F,СВОД!E1428)+SUMIFS(Услуги!M:M,Услуги!D:D,СВОД!C1428,Услуги!F:F,СВОД!E1428)+SUMIFS(Услуги!R:R,Услуги!D:D,СВОД!C1428,Услуги!F:F,СВОД!E1428)+SUMIFS(Услуги!W:W,Услуги!D:D,СВОД!C1428,Услуги!F:F,СВОД!E1428)+SUMIFS(Услуги!AB:AB,Услуги!D:D,СВОД!C1428,Услуги!F:F,СВОД!E1428)+SUMIFS(Услуги!AG:AG,Услуги!D:D,СВОД!C1428,Услуги!F:F,СВОД!E1428)+SUMIFS(Услуги!AL:AL,Услуги!D:D,СВОД!C1428,Услуги!F:F,СВОД!E1428)+SUMIFS(Услуги!AQ:AQ,Услуги!D:D,СВОД!C1428,Услуги!F:F,СВОД!E1428)</f>
        <v>0</v>
      </c>
      <c r="M1428" s="253">
        <f>SUMIFS('Скорая мед.помощь'!J:J,'Скорая мед.помощь'!E:E,СВОД!C1428,'Скорая мед.помощь'!G:G,СВОД!E1428)</f>
        <v>0</v>
      </c>
      <c r="N1428" s="276">
        <f>SUMIFS('Круглосуточный стационар'!O:O,'Круглосуточный стационар'!D:D,СВОД!C1428,'Круглосуточный стационар'!F:F,СВОД!E1428)+SUMIFS(ВМП!O:O,ВМП!D:D,СВОД!C1428,ВМП!F:F,СВОД!E1428)+SUMIFS('Дневной стационар'!O:O,'Дневной стационар'!D:D,СВОД!C1428,'Дневной стационар'!F:F,СВОД!E1428)+SUMIFS(ЭКО!M:M,ЭКО!D:D,СВОД!C1428,ЭКО!F:F,СВОД!E1428)+SUMIFS(Диализ!O:O,Диализ!E:E,СВОД!C1428,Диализ!G:G,СВОД!E1428)+SUMIFS(Поликлиника!CT:CT,Поликлиника!D:D,СВОД!C1428,Поликлиника!F:F,СВОД!E1428)+SUMIFS('Скорая мед.помощь'!O:O,'Скорая мед.помощь'!E:E,СВОД!C1428,'Скорая мед.помощь'!G:G,СВОД!E1428)+SUMIFS(Услуги!AV:AV,Услуги!D:D,СВОД!C1428,Услуги!F:F,СВОД!E1428)</f>
        <v>675995.82059986389</v>
      </c>
      <c r="O1428" s="275">
        <f>SUMIFS(Сверхбаза!L:L,Сверхбаза!C:C,СВОД!C1428,Сверхбаза!E:E,СВОД!E1428)+SUMIFS(Сверхбаза!M:M,Сверхбаза!C:C,СВОД!C1428,Сверхбаза!E:E,СВОД!E1428)</f>
        <v>0</v>
      </c>
      <c r="P1428" s="253">
        <f>SUMIFS(Сверхбаза!N:N,Сверхбаза!C:C,СВОД!C1428,Сверхбаза!E:E,СВОД!E1428)</f>
        <v>0</v>
      </c>
      <c r="Q1428" s="253">
        <f>SUMIFS(Сверхбаза!P:P,Сверхбаза!C:C,СВОД!C1428,Сверхбаза!E:E,СВОД!E1428)</f>
        <v>0</v>
      </c>
      <c r="R1428" s="253">
        <f>SUMIFS(Сверхбаза!O:O,Сверхбаза!C:C,СВОД!C1428,Сверхбаза!E:E,СВОД!E1428)</f>
        <v>0</v>
      </c>
      <c r="S1428" s="253">
        <f>SUMIFS(Сверхбаза!Q:Q,Сверхбаза!C:C,СВОД!C1428,Сверхбаза!E:E,СВОД!E1428)</f>
        <v>0</v>
      </c>
      <c r="T1428" s="276">
        <f>SUMIFS(Сверхбаза!G:G,Сверхбаза!C:C,СВОД!C1428,Сверхбаза!E:E,СВОД!E1428)</f>
        <v>0</v>
      </c>
    </row>
    <row r="1429" spans="1:20" ht="25.5" outlineLevel="2">
      <c r="A1429" s="263">
        <v>1</v>
      </c>
      <c r="B1429" s="336">
        <v>504101</v>
      </c>
      <c r="C1429" s="336">
        <v>410101</v>
      </c>
      <c r="D1429" s="5" t="s">
        <v>514</v>
      </c>
      <c r="E1429" s="324">
        <v>13</v>
      </c>
      <c r="F1429" s="325" t="s">
        <v>704</v>
      </c>
      <c r="G1429" s="277">
        <f>SUMIFS('Круглосуточный стационар'!J:J,'Круглосуточный стационар'!D:D,СВОД!C1429,'Круглосуточный стационар'!F:F,СВОД!E1429)/2+SUMIFS(ВМП!J:J,ВМП!D:D,СВОД!C1429,ВМП!F:F,СВОД!E1429)/2+SUMIFS('Дневной стационар'!J:J,'Дневной стационар'!D:D,СВОД!C1429,'Дневной стационар'!F:F,СВОД!E1429)/2+SUMIFS(ЭКО!H:H,ЭКО!D:D,СВОД!C1429,ЭКО!F:F,СВОД!E1429)+SUMIFS(Диализ!J:J,Диализ!E:E,СВОД!C1429,Диализ!G:G,СВОД!E1429)</f>
        <v>0</v>
      </c>
      <c r="H1429" s="251">
        <f>SUMIFS(Поликлиника!H:H,Поликлиника!D:D,СВОД!C1429,Поликлиника!F:F,СВОД!E1429)</f>
        <v>0</v>
      </c>
      <c r="I1429" s="251">
        <f>SUMIFS(Поликлиника!BA:BA,Поликлиника!D:D,СВОД!C1429,Поликлиника!F:F,СВОД!E1429)</f>
        <v>0</v>
      </c>
      <c r="J1429" s="251">
        <f>SUMIFS(Поликлиника!BF:BF,Поликлиника!D:D,СВОД!C1429,Поликлиника!F:F,СВОД!E1429)</f>
        <v>0</v>
      </c>
      <c r="K1429" s="251">
        <f>SUMIFS(Поликлиника!BU:BU,Поликлиника!D:D,СВОД!C1429,Поликлиника!F:F,СВОД!E1429)</f>
        <v>0</v>
      </c>
      <c r="L1429" s="251">
        <f>SUMIFS(Услуги!H:H,Услуги!D:D,СВОД!C1429,Услуги!F:F,СВОД!E1429)+SUMIFS(Услуги!M:M,Услуги!D:D,СВОД!C1429,Услуги!F:F,СВОД!E1429)+SUMIFS(Услуги!R:R,Услуги!D:D,СВОД!C1429,Услуги!F:F,СВОД!E1429)+SUMIFS(Услуги!W:W,Услуги!D:D,СВОД!C1429,Услуги!F:F,СВОД!E1429)+SUMIFS(Услуги!AB:AB,Услуги!D:D,СВОД!C1429,Услуги!F:F,СВОД!E1429)+SUMIFS(Услуги!AG:AG,Услуги!D:D,СВОД!C1429,Услуги!F:F,СВОД!E1429)+SUMIFS(Услуги!AL:AL,Услуги!D:D,СВОД!C1429,Услуги!F:F,СВОД!E1429)+SUMIFS(Услуги!AQ:AQ,Услуги!D:D,СВОД!C1429,Услуги!F:F,СВОД!E1429)</f>
        <v>0</v>
      </c>
      <c r="M1429" s="251">
        <f>SUMIFS('Скорая мед.помощь'!J:J,'Скорая мед.помощь'!E:E,СВОД!C1429,'Скорая мед.помощь'!G:G,СВОД!E1429)</f>
        <v>0</v>
      </c>
      <c r="N1429" s="278">
        <f>SUMIFS('Круглосуточный стационар'!O:O,'Круглосуточный стационар'!D:D,СВОД!C1429,'Круглосуточный стационар'!F:F,СВОД!E1429)+SUMIFS(ВМП!O:O,ВМП!D:D,СВОД!C1429,ВМП!F:F,СВОД!E1429)+SUMIFS('Дневной стационар'!O:O,'Дневной стационар'!D:D,СВОД!C1429,'Дневной стационар'!F:F,СВОД!E1429)+SUMIFS(ЭКО!M:M,ЭКО!D:D,СВОД!C1429,ЭКО!F:F,СВОД!E1429)+SUMIFS(Диализ!O:O,Диализ!E:E,СВОД!C1429,Диализ!G:G,СВОД!E1429)+SUMIFS(Поликлиника!CT:CT,Поликлиника!D:D,СВОД!C1429,Поликлиника!F:F,СВОД!E1429)+SUMIFS('Скорая мед.помощь'!O:O,'Скорая мед.помощь'!E:E,СВОД!C1429,'Скорая мед.помощь'!G:G,СВОД!E1429)+SUMIFS(Услуги!AV:AV,Услуги!D:D,СВОД!C1429,Услуги!F:F,СВОД!E1429)</f>
        <v>0</v>
      </c>
      <c r="O1429" s="277">
        <f>SUMIFS(Сверхбаза!L:L,Сверхбаза!C:C,СВОД!C1429,Сверхбаза!E:E,СВОД!E1429)+SUMIFS(Сверхбаза!M:M,Сверхбаза!C:C,СВОД!C1429,Сверхбаза!E:E,СВОД!E1429)</f>
        <v>0</v>
      </c>
      <c r="P1429" s="251">
        <f>SUMIFS(Сверхбаза!N:N,Сверхбаза!C:C,СВОД!C1429,Сверхбаза!E:E,СВОД!E1429)</f>
        <v>0</v>
      </c>
      <c r="Q1429" s="251">
        <f>SUMIFS(Сверхбаза!P:P,Сверхбаза!C:C,СВОД!C1429,Сверхбаза!E:E,СВОД!E1429)</f>
        <v>0</v>
      </c>
      <c r="R1429" s="251">
        <f>SUMIFS(Сверхбаза!O:O,Сверхбаза!C:C,СВОД!C1429,Сверхбаза!E:E,СВОД!E1429)</f>
        <v>0</v>
      </c>
      <c r="S1429" s="251">
        <f>SUMIFS(Сверхбаза!Q:Q,Сверхбаза!C:C,СВОД!C1429,Сверхбаза!E:E,СВОД!E1429)</f>
        <v>0</v>
      </c>
      <c r="T1429" s="278">
        <f>SUMIFS(Сверхбаза!G:G,Сверхбаза!C:C,СВОД!C1429,Сверхбаза!E:E,СВОД!E1429)</f>
        <v>0</v>
      </c>
    </row>
    <row r="1430" spans="1:20" ht="25.5" outlineLevel="2">
      <c r="A1430" s="263">
        <v>1</v>
      </c>
      <c r="B1430" s="336">
        <v>504101</v>
      </c>
      <c r="C1430" s="336">
        <v>410101</v>
      </c>
      <c r="D1430" s="5" t="s">
        <v>514</v>
      </c>
      <c r="E1430" s="324">
        <v>2</v>
      </c>
      <c r="F1430" s="325" t="s">
        <v>173</v>
      </c>
      <c r="G1430" s="277">
        <f>SUMIFS('Круглосуточный стационар'!J:J,'Круглосуточный стационар'!D:D,СВОД!C1430,'Круглосуточный стационар'!F:F,СВОД!E1430)/2+SUMIFS(ВМП!J:J,ВМП!D:D,СВОД!C1430,ВМП!F:F,СВОД!E1430)/2+SUMIFS('Дневной стационар'!J:J,'Дневной стационар'!D:D,СВОД!C1430,'Дневной стационар'!F:F,СВОД!E1430)/2+SUMIFS(ЭКО!H:H,ЭКО!D:D,СВОД!C1430,ЭКО!F:F,СВОД!E1430)+SUMIFS(Диализ!J:J,Диализ!E:E,СВОД!C1430,Диализ!G:G,СВОД!E1430)</f>
        <v>14408</v>
      </c>
      <c r="H1430" s="251">
        <f>SUMIFS(Поликлиника!H:H,Поликлиника!D:D,СВОД!C1430,Поликлиника!F:F,СВОД!E1430)</f>
        <v>0</v>
      </c>
      <c r="I1430" s="251">
        <f>SUMIFS(Поликлиника!BA:BA,Поликлиника!D:D,СВОД!C1430,Поликлиника!F:F,СВОД!E1430)</f>
        <v>0</v>
      </c>
      <c r="J1430" s="251">
        <f>SUMIFS(Поликлиника!BF:BF,Поликлиника!D:D,СВОД!C1430,Поликлиника!F:F,СВОД!E1430)</f>
        <v>0</v>
      </c>
      <c r="K1430" s="251">
        <f>SUMIFS(Поликлиника!BU:BU,Поликлиника!D:D,СВОД!C1430,Поликлиника!F:F,СВОД!E1430)</f>
        <v>0</v>
      </c>
      <c r="L1430" s="251">
        <f>SUMIFS(Услуги!H:H,Услуги!D:D,СВОД!C1430,Услуги!F:F,СВОД!E1430)+SUMIFS(Услуги!M:M,Услуги!D:D,СВОД!C1430,Услуги!F:F,СВОД!E1430)+SUMIFS(Услуги!R:R,Услуги!D:D,СВОД!C1430,Услуги!F:F,СВОД!E1430)+SUMIFS(Услуги!W:W,Услуги!D:D,СВОД!C1430,Услуги!F:F,СВОД!E1430)+SUMIFS(Услуги!AB:AB,Услуги!D:D,СВОД!C1430,Услуги!F:F,СВОД!E1430)+SUMIFS(Услуги!AG:AG,Услуги!D:D,СВОД!C1430,Услуги!F:F,СВОД!E1430)+SUMIFS(Услуги!AL:AL,Услуги!D:D,СВОД!C1430,Услуги!F:F,СВОД!E1430)+SUMIFS(Услуги!AQ:AQ,Услуги!D:D,СВОД!C1430,Услуги!F:F,СВОД!E1430)</f>
        <v>0</v>
      </c>
      <c r="M1430" s="251">
        <f>SUMIFS('Скорая мед.помощь'!J:J,'Скорая мед.помощь'!E:E,СВОД!C1430,'Скорая мед.помощь'!G:G,СВОД!E1430)</f>
        <v>0</v>
      </c>
      <c r="N1430" s="278">
        <f>SUMIFS('Круглосуточный стационар'!O:O,'Круглосуточный стационар'!D:D,СВОД!C1430,'Круглосуточный стационар'!F:F,СВОД!E1430)+SUMIFS(ВМП!O:O,ВМП!D:D,СВОД!C1430,ВМП!F:F,СВОД!E1430)+SUMIFS('Дневной стационар'!O:O,'Дневной стационар'!D:D,СВОД!C1430,'Дневной стационар'!F:F,СВОД!E1430)+SUMIFS(ЭКО!M:M,ЭКО!D:D,СВОД!C1430,ЭКО!F:F,СВОД!E1430)+SUMIFS(Диализ!O:O,Диализ!E:E,СВОД!C1430,Диализ!G:G,СВОД!E1430)+SUMIFS(Поликлиника!CT:CT,Поликлиника!D:D,СВОД!C1430,Поликлиника!F:F,СВОД!E1430)+SUMIFS('Скорая мед.помощь'!O:O,'Скорая мед.помощь'!E:E,СВОД!C1430,'Скорая мед.помощь'!G:G,СВОД!E1430)+SUMIFS(Услуги!AV:AV,Услуги!D:D,СВОД!C1430,Услуги!F:F,СВОД!E1430)</f>
        <v>128794.22930250003</v>
      </c>
      <c r="O1430" s="277">
        <f>SUMIFS(Сверхбаза!L:L,Сверхбаза!C:C,СВОД!C1430,Сверхбаза!E:E,СВОД!E1430)+SUMIFS(Сверхбаза!M:M,Сверхбаза!C:C,СВОД!C1430,Сверхбаза!E:E,СВОД!E1430)</f>
        <v>0</v>
      </c>
      <c r="P1430" s="251">
        <f>SUMIFS(Сверхбаза!N:N,Сверхбаза!C:C,СВОД!C1430,Сверхбаза!E:E,СВОД!E1430)</f>
        <v>0</v>
      </c>
      <c r="Q1430" s="251">
        <f>SUMIFS(Сверхбаза!P:P,Сверхбаза!C:C,СВОД!C1430,Сверхбаза!E:E,СВОД!E1430)</f>
        <v>0</v>
      </c>
      <c r="R1430" s="251">
        <f>SUMIFS(Сверхбаза!O:O,Сверхбаза!C:C,СВОД!C1430,Сверхбаза!E:E,СВОД!E1430)</f>
        <v>0</v>
      </c>
      <c r="S1430" s="251">
        <f>SUMIFS(Сверхбаза!Q:Q,Сверхбаза!C:C,СВОД!C1430,Сверхбаза!E:E,СВОД!E1430)</f>
        <v>0</v>
      </c>
      <c r="T1430" s="278">
        <f>SUMIFS(Сверхбаза!G:G,Сверхбаза!C:C,СВОД!C1430,Сверхбаза!E:E,СВОД!E1430)</f>
        <v>0</v>
      </c>
    </row>
    <row r="1431" spans="1:20" ht="25.5" outlineLevel="2">
      <c r="A1431" s="263">
        <v>1</v>
      </c>
      <c r="B1431" s="336">
        <v>504101</v>
      </c>
      <c r="C1431" s="336">
        <v>410101</v>
      </c>
      <c r="D1431" s="5" t="s">
        <v>514</v>
      </c>
      <c r="E1431" s="324">
        <v>6</v>
      </c>
      <c r="F1431" s="325" t="s">
        <v>705</v>
      </c>
      <c r="G1431" s="277">
        <f>SUMIFS('Круглосуточный стационар'!J:J,'Круглосуточный стационар'!D:D,СВОД!C1431,'Круглосуточный стационар'!F:F,СВОД!E1431)/2+SUMIFS(ВМП!J:J,ВМП!D:D,СВОД!C1431,ВМП!F:F,СВОД!E1431)/2+SUMIFS('Дневной стационар'!J:J,'Дневной стационар'!D:D,СВОД!C1431,'Дневной стационар'!F:F,СВОД!E1431)/2+SUMIFS(ЭКО!H:H,ЭКО!D:D,СВОД!C1431,ЭКО!F:F,СВОД!E1431)+SUMIFS(Диализ!J:J,Диализ!E:E,СВОД!C1431,Диализ!G:G,СВОД!E1431)</f>
        <v>0</v>
      </c>
      <c r="H1431" s="251">
        <f>SUMIFS(Поликлиника!H:H,Поликлиника!D:D,СВОД!C1431,Поликлиника!F:F,СВОД!E1431)</f>
        <v>0</v>
      </c>
      <c r="I1431" s="251">
        <f>SUMIFS(Поликлиника!BA:BA,Поликлиника!D:D,СВОД!C1431,Поликлиника!F:F,СВОД!E1431)</f>
        <v>0</v>
      </c>
      <c r="J1431" s="251">
        <f>SUMIFS(Поликлиника!BF:BF,Поликлиника!D:D,СВОД!C1431,Поликлиника!F:F,СВОД!E1431)</f>
        <v>0</v>
      </c>
      <c r="K1431" s="251">
        <f>SUMIFS(Поликлиника!BU:BU,Поликлиника!D:D,СВОД!C1431,Поликлиника!F:F,СВОД!E1431)</f>
        <v>0</v>
      </c>
      <c r="L1431" s="251">
        <f>SUMIFS(Услуги!H:H,Услуги!D:D,СВОД!C1431,Услуги!F:F,СВОД!E1431)+SUMIFS(Услуги!M:M,Услуги!D:D,СВОД!C1431,Услуги!F:F,СВОД!E1431)+SUMIFS(Услуги!R:R,Услуги!D:D,СВОД!C1431,Услуги!F:F,СВОД!E1431)+SUMIFS(Услуги!W:W,Услуги!D:D,СВОД!C1431,Услуги!F:F,СВОД!E1431)+SUMIFS(Услуги!AB:AB,Услуги!D:D,СВОД!C1431,Услуги!F:F,СВОД!E1431)+SUMIFS(Услуги!AG:AG,Услуги!D:D,СВОД!C1431,Услуги!F:F,СВОД!E1431)+SUMIFS(Услуги!AL:AL,Услуги!D:D,СВОД!C1431,Услуги!F:F,СВОД!E1431)+SUMIFS(Услуги!AQ:AQ,Услуги!D:D,СВОД!C1431,Услуги!F:F,СВОД!E1431)</f>
        <v>0</v>
      </c>
      <c r="M1431" s="251">
        <f>SUMIFS('Скорая мед.помощь'!J:J,'Скорая мед.помощь'!E:E,СВОД!C1431,'Скорая мед.помощь'!G:G,СВОД!E1431)</f>
        <v>0</v>
      </c>
      <c r="N1431" s="278">
        <f>SUMIFS('Круглосуточный стационар'!O:O,'Круглосуточный стационар'!D:D,СВОД!C1431,'Круглосуточный стационар'!F:F,СВОД!E1431)+SUMIFS(ВМП!O:O,ВМП!D:D,СВОД!C1431,ВМП!F:F,СВОД!E1431)+SUMIFS('Дневной стационар'!O:O,'Дневной стационар'!D:D,СВОД!C1431,'Дневной стационар'!F:F,СВОД!E1431)+SUMIFS(ЭКО!M:M,ЭКО!D:D,СВОД!C1431,ЭКО!F:F,СВОД!E1431)+SUMIFS(Диализ!O:O,Диализ!E:E,СВОД!C1431,Диализ!G:G,СВОД!E1431)+SUMIFS(Поликлиника!CT:CT,Поликлиника!D:D,СВОД!C1431,Поликлиника!F:F,СВОД!E1431)+SUMIFS('Скорая мед.помощь'!O:O,'Скорая мед.помощь'!E:E,СВОД!C1431,'Скорая мед.помощь'!G:G,СВОД!E1431)+SUMIFS(Услуги!AV:AV,Услуги!D:D,СВОД!C1431,Услуги!F:F,СВОД!E1431)</f>
        <v>0</v>
      </c>
      <c r="O1431" s="277">
        <f>SUMIFS(Сверхбаза!L:L,Сверхбаза!C:C,СВОД!C1431,Сверхбаза!E:E,СВОД!E1431)+SUMIFS(Сверхбаза!M:M,Сверхбаза!C:C,СВОД!C1431,Сверхбаза!E:E,СВОД!E1431)</f>
        <v>0</v>
      </c>
      <c r="P1431" s="251">
        <f>SUMIFS(Сверхбаза!N:N,Сверхбаза!C:C,СВОД!C1431,Сверхбаза!E:E,СВОД!E1431)</f>
        <v>0</v>
      </c>
      <c r="Q1431" s="251">
        <f>SUMIFS(Сверхбаза!P:P,Сверхбаза!C:C,СВОД!C1431,Сверхбаза!E:E,СВОД!E1431)</f>
        <v>0</v>
      </c>
      <c r="R1431" s="251">
        <f>SUMIFS(Сверхбаза!O:O,Сверхбаза!C:C,СВОД!C1431,Сверхбаза!E:E,СВОД!E1431)</f>
        <v>0</v>
      </c>
      <c r="S1431" s="251">
        <f>SUMIFS(Сверхбаза!Q:Q,Сверхбаза!C:C,СВОД!C1431,Сверхбаза!E:E,СВОД!E1431)</f>
        <v>0</v>
      </c>
      <c r="T1431" s="278">
        <f>SUMIFS(Сверхбаза!G:G,Сверхбаза!C:C,СВОД!C1431,Сверхбаза!E:E,СВОД!E1431)</f>
        <v>0</v>
      </c>
    </row>
    <row r="1432" spans="1:20" ht="25.5" outlineLevel="2">
      <c r="A1432" s="263">
        <v>1</v>
      </c>
      <c r="B1432" s="336">
        <v>504101</v>
      </c>
      <c r="C1432" s="336">
        <v>410101</v>
      </c>
      <c r="D1432" s="5" t="s">
        <v>514</v>
      </c>
      <c r="E1432" s="324">
        <v>3</v>
      </c>
      <c r="F1432" s="325" t="s">
        <v>174</v>
      </c>
      <c r="G1432" s="277">
        <f>SUMIFS('Круглосуточный стационар'!J:J,'Круглосуточный стационар'!D:D,СВОД!C1432,'Круглосуточный стационар'!F:F,СВОД!E1432)/2+SUMIFS(ВМП!J:J,ВМП!D:D,СВОД!C1432,ВМП!F:F,СВОД!E1432)/2+SUMIFS('Дневной стационар'!J:J,'Дневной стационар'!D:D,СВОД!C1432,'Дневной стационар'!F:F,СВОД!E1432)/2+SUMIFS(ЭКО!H:H,ЭКО!D:D,СВОД!C1432,ЭКО!F:F,СВОД!E1432)+SUMIFS(Диализ!J:J,Диализ!E:E,СВОД!C1432,Диализ!G:G,СВОД!E1432)</f>
        <v>0</v>
      </c>
      <c r="H1432" s="251">
        <f>SUMIFS(Поликлиника!H:H,Поликлиника!D:D,СВОД!C1432,Поликлиника!F:F,СВОД!E1432)</f>
        <v>222909</v>
      </c>
      <c r="I1432" s="251">
        <f>SUMIFS(Поликлиника!BA:BA,Поликлиника!D:D,СВОД!C1432,Поликлиника!F:F,СВОД!E1432)</f>
        <v>142648</v>
      </c>
      <c r="J1432" s="251">
        <f>SUMIFS(Поликлиника!BF:BF,Поликлиника!D:D,СВОД!C1432,Поликлиника!F:F,СВОД!E1432)</f>
        <v>390624</v>
      </c>
      <c r="K1432" s="251">
        <f>SUMIFS(Поликлиника!BU:BU,Поликлиника!D:D,СВОД!C1432,Поликлиника!F:F,СВОД!E1432)</f>
        <v>214139</v>
      </c>
      <c r="L1432" s="251">
        <f>SUMIFS(Услуги!H:H,Услуги!D:D,СВОД!C1432,Услуги!F:F,СВОД!E1432)+SUMIFS(Услуги!M:M,Услуги!D:D,СВОД!C1432,Услуги!F:F,СВОД!E1432)+SUMIFS(Услуги!R:R,Услуги!D:D,СВОД!C1432,Услуги!F:F,СВОД!E1432)+SUMIFS(Услуги!W:W,Услуги!D:D,СВОД!C1432,Услуги!F:F,СВОД!E1432)+SUMIFS(Услуги!AB:AB,Услуги!D:D,СВОД!C1432,Услуги!F:F,СВОД!E1432)+SUMIFS(Услуги!AG:AG,Услуги!D:D,СВОД!C1432,Услуги!F:F,СВОД!E1432)+SUMIFS(Услуги!AL:AL,Услуги!D:D,СВОД!C1432,Услуги!F:F,СВОД!E1432)+SUMIFS(Услуги!AQ:AQ,Услуги!D:D,СВОД!C1432,Услуги!F:F,СВОД!E1432)</f>
        <v>5715</v>
      </c>
      <c r="M1432" s="251">
        <f>SUMIFS('Скорая мед.помощь'!J:J,'Скорая мед.помощь'!E:E,СВОД!C1432,'Скорая мед.помощь'!G:G,СВОД!E1432)</f>
        <v>0</v>
      </c>
      <c r="N1432" s="278">
        <f>SUMIFS('Круглосуточный стационар'!O:O,'Круглосуточный стационар'!D:D,СВОД!C1432,'Круглосуточный стационар'!F:F,СВОД!E1432)+SUMIFS(ВМП!O:O,ВМП!D:D,СВОД!C1432,ВМП!F:F,СВОД!E1432)+SUMIFS('Дневной стационар'!O:O,'Дневной стационар'!D:D,СВОД!C1432,'Дневной стационар'!F:F,СВОД!E1432)+SUMIFS(ЭКО!M:M,ЭКО!D:D,СВОД!C1432,ЭКО!F:F,СВОД!E1432)+SUMIFS(Диализ!O:O,Диализ!E:E,СВОД!C1432,Диализ!G:G,СВОД!E1432)+SUMIFS(Поликлиника!CT:CT,Поликлиника!D:D,СВОД!C1432,Поликлиника!F:F,СВОД!E1432)+SUMIFS('Скорая мед.помощь'!O:O,'Скорая мед.помощь'!E:E,СВОД!C1432,'Скорая мед.помощь'!G:G,СВОД!E1432)+SUMIFS(Услуги!AV:AV,Услуги!D:D,СВОД!C1432,Услуги!F:F,СВОД!E1432)</f>
        <v>832151.06309674785</v>
      </c>
      <c r="O1432" s="277">
        <f>SUMIFS(Сверхбаза!L:L,Сверхбаза!C:C,СВОД!C1432,Сверхбаза!E:E,СВОД!E1432)+SUMIFS(Сверхбаза!M:M,Сверхбаза!C:C,СВОД!C1432,Сверхбаза!E:E,СВОД!E1432)</f>
        <v>0</v>
      </c>
      <c r="P1432" s="251">
        <f>SUMIFS(Сверхбаза!N:N,Сверхбаза!C:C,СВОД!C1432,Сверхбаза!E:E,СВОД!E1432)</f>
        <v>624</v>
      </c>
      <c r="Q1432" s="251">
        <f>SUMIFS(Сверхбаза!P:P,Сверхбаза!C:C,СВОД!C1432,Сверхбаза!E:E,СВОД!E1432)</f>
        <v>386</v>
      </c>
      <c r="R1432" s="251">
        <f>SUMIFS(Сверхбаза!O:O,Сверхбаза!C:C,СВОД!C1432,Сверхбаза!E:E,СВОД!E1432)</f>
        <v>1076</v>
      </c>
      <c r="S1432" s="251">
        <f>SUMIFS(Сверхбаза!Q:Q,Сверхбаза!C:C,СВОД!C1432,Сверхбаза!E:E,СВОД!E1432)</f>
        <v>0</v>
      </c>
      <c r="T1432" s="278">
        <f>SUMIFS(Сверхбаза!G:G,Сверхбаза!C:C,СВОД!C1432,Сверхбаза!E:E,СВОД!E1432)</f>
        <v>2526.9480000000003</v>
      </c>
    </row>
    <row r="1433" spans="1:20" ht="25.5" outlineLevel="2">
      <c r="A1433" s="263">
        <v>1</v>
      </c>
      <c r="B1433" s="336">
        <v>504101</v>
      </c>
      <c r="C1433" s="336">
        <v>410101</v>
      </c>
      <c r="D1433" s="5" t="s">
        <v>514</v>
      </c>
      <c r="E1433" s="324">
        <v>7</v>
      </c>
      <c r="F1433" s="325" t="s">
        <v>706</v>
      </c>
      <c r="G1433" s="277">
        <f>SUMIFS('Круглосуточный стационар'!J:J,'Круглосуточный стационар'!D:D,СВОД!C1433,'Круглосуточный стационар'!F:F,СВОД!E1433)/2+SUMIFS(ВМП!J:J,ВМП!D:D,СВОД!C1433,ВМП!F:F,СВОД!E1433)/2+SUMIFS('Дневной стационар'!J:J,'Дневной стационар'!D:D,СВОД!C1433,'Дневной стационар'!F:F,СВОД!E1433)/2+SUMIFS(ЭКО!H:H,ЭКО!D:D,СВОД!C1433,ЭКО!F:F,СВОД!E1433)+SUMIFS(Диализ!J:J,Диализ!E:E,СВОД!C1433,Диализ!G:G,СВОД!E1433)</f>
        <v>0</v>
      </c>
      <c r="H1433" s="251">
        <f>SUMIFS(Поликлиника!H:H,Поликлиника!D:D,СВОД!C1433,Поликлиника!F:F,СВОД!E1433)</f>
        <v>0</v>
      </c>
      <c r="I1433" s="251">
        <f>SUMIFS(Поликлиника!BA:BA,Поликлиника!D:D,СВОД!C1433,Поликлиника!F:F,СВОД!E1433)</f>
        <v>0</v>
      </c>
      <c r="J1433" s="251">
        <f>SUMIFS(Поликлиника!BF:BF,Поликлиника!D:D,СВОД!C1433,Поликлиника!F:F,СВОД!E1433)</f>
        <v>0</v>
      </c>
      <c r="K1433" s="251">
        <f>SUMIFS(Поликлиника!BU:BU,Поликлиника!D:D,СВОД!C1433,Поликлиника!F:F,СВОД!E1433)</f>
        <v>0</v>
      </c>
      <c r="L1433" s="251">
        <f>SUMIFS(Услуги!H:H,Услуги!D:D,СВОД!C1433,Услуги!F:F,СВОД!E1433)+SUMIFS(Услуги!M:M,Услуги!D:D,СВОД!C1433,Услуги!F:F,СВОД!E1433)+SUMIFS(Услуги!R:R,Услуги!D:D,СВОД!C1433,Услуги!F:F,СВОД!E1433)+SUMIFS(Услуги!W:W,Услуги!D:D,СВОД!C1433,Услуги!F:F,СВОД!E1433)+SUMIFS(Услуги!AB:AB,Услуги!D:D,СВОД!C1433,Услуги!F:F,СВОД!E1433)+SUMIFS(Услуги!AG:AG,Услуги!D:D,СВОД!C1433,Услуги!F:F,СВОД!E1433)+SUMIFS(Услуги!AL:AL,Услуги!D:D,СВОД!C1433,Услуги!F:F,СВОД!E1433)+SUMIFS(Услуги!AQ:AQ,Услуги!D:D,СВОД!C1433,Услуги!F:F,СВОД!E1433)</f>
        <v>0</v>
      </c>
      <c r="M1433" s="251">
        <f>SUMIFS('Скорая мед.помощь'!J:J,'Скорая мед.помощь'!E:E,СВОД!C1433,'Скорая мед.помощь'!G:G,СВОД!E1433)</f>
        <v>0</v>
      </c>
      <c r="N1433" s="278">
        <f>SUMIFS('Круглосуточный стационар'!O:O,'Круглосуточный стационар'!D:D,СВОД!C1433,'Круглосуточный стационар'!F:F,СВОД!E1433)+SUMIFS(ВМП!O:O,ВМП!D:D,СВОД!C1433,ВМП!F:F,СВОД!E1433)+SUMIFS('Дневной стационар'!O:O,'Дневной стационар'!D:D,СВОД!C1433,'Дневной стационар'!F:F,СВОД!E1433)+SUMIFS(ЭКО!M:M,ЭКО!D:D,СВОД!C1433,ЭКО!F:F,СВОД!E1433)+SUMIFS(Диализ!O:O,Диализ!E:E,СВОД!C1433,Диализ!G:G,СВОД!E1433)+SUMIFS(Поликлиника!CT:CT,Поликлиника!D:D,СВОД!C1433,Поликлиника!F:F,СВОД!E1433)+SUMIFS('Скорая мед.помощь'!O:O,'Скорая мед.помощь'!E:E,СВОД!C1433,'Скорая мед.помощь'!G:G,СВОД!E1433)+SUMIFS(Услуги!AV:AV,Услуги!D:D,СВОД!C1433,Услуги!F:F,СВОД!E1433)</f>
        <v>0</v>
      </c>
      <c r="O1433" s="277">
        <f>SUMIFS(Сверхбаза!L:L,Сверхбаза!C:C,СВОД!C1433,Сверхбаза!E:E,СВОД!E1433)+SUMIFS(Сверхбаза!M:M,Сверхбаза!C:C,СВОД!C1433,Сверхбаза!E:E,СВОД!E1433)</f>
        <v>0</v>
      </c>
      <c r="P1433" s="251">
        <f>SUMIFS(Сверхбаза!N:N,Сверхбаза!C:C,СВОД!C1433,Сверхбаза!E:E,СВОД!E1433)</f>
        <v>0</v>
      </c>
      <c r="Q1433" s="251">
        <f>SUMIFS(Сверхбаза!P:P,Сверхбаза!C:C,СВОД!C1433,Сверхбаза!E:E,СВОД!E1433)</f>
        <v>0</v>
      </c>
      <c r="R1433" s="251">
        <f>SUMIFS(Сверхбаза!O:O,Сверхбаза!C:C,СВОД!C1433,Сверхбаза!E:E,СВОД!E1433)</f>
        <v>0</v>
      </c>
      <c r="S1433" s="251">
        <f>SUMIFS(Сверхбаза!Q:Q,Сверхбаза!C:C,СВОД!C1433,Сверхбаза!E:E,СВОД!E1433)</f>
        <v>0</v>
      </c>
      <c r="T1433" s="278">
        <f>SUMIFS(Сверхбаза!G:G,Сверхбаза!C:C,СВОД!C1433,Сверхбаза!E:E,СВОД!E1433)</f>
        <v>0</v>
      </c>
    </row>
    <row r="1434" spans="1:20" ht="25.5" outlineLevel="2">
      <c r="A1434" s="263">
        <v>1</v>
      </c>
      <c r="B1434" s="336">
        <v>504101</v>
      </c>
      <c r="C1434" s="336">
        <v>410101</v>
      </c>
      <c r="D1434" s="5" t="s">
        <v>514</v>
      </c>
      <c r="E1434" s="324">
        <v>70</v>
      </c>
      <c r="F1434" s="325" t="s">
        <v>707</v>
      </c>
      <c r="G1434" s="277">
        <f>SUMIFS('Круглосуточный стационар'!J:J,'Круглосуточный стационар'!D:D,СВОД!C1434,'Круглосуточный стационар'!F:F,СВОД!E1434)/2+SUMIFS(ВМП!J:J,ВМП!D:D,СВОД!C1434,ВМП!F:F,СВОД!E1434)/2+SUMIFS('Дневной стационар'!J:J,'Дневной стационар'!D:D,СВОД!C1434,'Дневной стационар'!F:F,СВОД!E1434)/2+SUMIFS(ЭКО!H:H,ЭКО!D:D,СВОД!C1434,ЭКО!F:F,СВОД!E1434)+SUMIFS(Диализ!J:J,Диализ!E:E,СВОД!C1434,Диализ!G:G,СВОД!E1434)</f>
        <v>0</v>
      </c>
      <c r="H1434" s="251">
        <f>SUMIFS(Поликлиника!H:H,Поликлиника!D:D,СВОД!C1434,Поликлиника!F:F,СВОД!E1434)</f>
        <v>0</v>
      </c>
      <c r="I1434" s="251">
        <f>SUMIFS(Поликлиника!BA:BA,Поликлиника!D:D,СВОД!C1434,Поликлиника!F:F,СВОД!E1434)</f>
        <v>0</v>
      </c>
      <c r="J1434" s="251">
        <f>SUMIFS(Поликлиника!BF:BF,Поликлиника!D:D,СВОД!C1434,Поликлиника!F:F,СВОД!E1434)</f>
        <v>0</v>
      </c>
      <c r="K1434" s="251">
        <f>SUMIFS(Поликлиника!BU:BU,Поликлиника!D:D,СВОД!C1434,Поликлиника!F:F,СВОД!E1434)</f>
        <v>0</v>
      </c>
      <c r="L1434" s="251">
        <f>SUMIFS(Услуги!H:H,Услуги!D:D,СВОД!C1434,Услуги!F:F,СВОД!E1434)+SUMIFS(Услуги!M:M,Услуги!D:D,СВОД!C1434,Услуги!F:F,СВОД!E1434)+SUMIFS(Услуги!R:R,Услуги!D:D,СВОД!C1434,Услуги!F:F,СВОД!E1434)+SUMIFS(Услуги!W:W,Услуги!D:D,СВОД!C1434,Услуги!F:F,СВОД!E1434)+SUMIFS(Услуги!AB:AB,Услуги!D:D,СВОД!C1434,Услуги!F:F,СВОД!E1434)+SUMIFS(Услуги!AG:AG,Услуги!D:D,СВОД!C1434,Услуги!F:F,СВОД!E1434)+SUMIFS(Услуги!AL:AL,Услуги!D:D,СВОД!C1434,Услуги!F:F,СВОД!E1434)+SUMIFS(Услуги!AQ:AQ,Услуги!D:D,СВОД!C1434,Услуги!F:F,СВОД!E1434)</f>
        <v>0</v>
      </c>
      <c r="M1434" s="251">
        <f>SUMIFS('Скорая мед.помощь'!J:J,'Скорая мед.помощь'!E:E,СВОД!C1434,'Скорая мед.помощь'!G:G,СВОД!E1434)</f>
        <v>0</v>
      </c>
      <c r="N1434" s="278">
        <f>SUMIFS('Круглосуточный стационар'!O:O,'Круглосуточный стационар'!D:D,СВОД!C1434,'Круглосуточный стационар'!F:F,СВОД!E1434)+SUMIFS(ВМП!O:O,ВМП!D:D,СВОД!C1434,ВМП!F:F,СВОД!E1434)+SUMIFS('Дневной стационар'!O:O,'Дневной стационар'!D:D,СВОД!C1434,'Дневной стационар'!F:F,СВОД!E1434)+SUMIFS(ЭКО!M:M,ЭКО!D:D,СВОД!C1434,ЭКО!F:F,СВОД!E1434)+SUMIFS(Диализ!O:O,Диализ!E:E,СВОД!C1434,Диализ!G:G,СВОД!E1434)+SUMIFS(Поликлиника!CT:CT,Поликлиника!D:D,СВОД!C1434,Поликлиника!F:F,СВОД!E1434)+SUMIFS('Скорая мед.помощь'!O:O,'Скорая мед.помощь'!E:E,СВОД!C1434,'Скорая мед.помощь'!G:G,СВОД!E1434)+SUMIFS(Услуги!AV:AV,Услуги!D:D,СВОД!C1434,Услуги!F:F,СВОД!E1434)</f>
        <v>0</v>
      </c>
      <c r="O1434" s="277">
        <f>SUMIFS(Сверхбаза!L:L,Сверхбаза!C:C,СВОД!C1434,Сверхбаза!E:E,СВОД!E1434)+SUMIFS(Сверхбаза!M:M,Сверхбаза!C:C,СВОД!C1434,Сверхбаза!E:E,СВОД!E1434)</f>
        <v>0</v>
      </c>
      <c r="P1434" s="251">
        <f>SUMIFS(Сверхбаза!N:N,Сверхбаза!C:C,СВОД!C1434,Сверхбаза!E:E,СВОД!E1434)</f>
        <v>0</v>
      </c>
      <c r="Q1434" s="251">
        <f>SUMIFS(Сверхбаза!P:P,Сверхбаза!C:C,СВОД!C1434,Сверхбаза!E:E,СВОД!E1434)</f>
        <v>0</v>
      </c>
      <c r="R1434" s="251">
        <f>SUMIFS(Сверхбаза!O:O,Сверхбаза!C:C,СВОД!C1434,Сверхбаза!E:E,СВОД!E1434)</f>
        <v>0</v>
      </c>
      <c r="S1434" s="251">
        <f>SUMIFS(Сверхбаза!Q:Q,Сверхбаза!C:C,СВОД!C1434,Сверхбаза!E:E,СВОД!E1434)</f>
        <v>0</v>
      </c>
      <c r="T1434" s="278">
        <f>SUMIFS(Сверхбаза!G:G,Сверхбаза!C:C,СВОД!C1434,Сверхбаза!E:E,СВОД!E1434)</f>
        <v>0</v>
      </c>
    </row>
    <row r="1435" spans="1:20" ht="25.5" outlineLevel="2">
      <c r="A1435" s="263">
        <v>1</v>
      </c>
      <c r="B1435" s="336">
        <v>504101</v>
      </c>
      <c r="C1435" s="336">
        <v>410101</v>
      </c>
      <c r="D1435" s="5" t="s">
        <v>514</v>
      </c>
      <c r="E1435" s="324">
        <v>94</v>
      </c>
      <c r="F1435" s="325" t="s">
        <v>157</v>
      </c>
      <c r="G1435" s="277">
        <f>SUMIFS('Круглосуточный стационар'!J:J,'Круглосуточный стационар'!D:D,СВОД!C1435,'Круглосуточный стационар'!F:F,СВОД!E1435)/2+SUMIFS(ВМП!J:J,ВМП!D:D,СВОД!C1435,ВМП!F:F,СВОД!E1435)/2+SUMIFS('Дневной стационар'!J:J,'Дневной стационар'!D:D,СВОД!C1435,'Дневной стационар'!F:F,СВОД!E1435)/2+SUMIFS(ЭКО!H:H,ЭКО!D:D,СВОД!C1435,ЭКО!F:F,СВОД!E1435)+SUMIFS(Диализ!J:J,Диализ!E:E,СВОД!C1435,Диализ!G:G,СВОД!E1435)</f>
        <v>0</v>
      </c>
      <c r="H1435" s="251">
        <f>SUMIFS(Поликлиника!H:H,Поликлиника!D:D,СВОД!C1435,Поликлиника!F:F,СВОД!E1435)</f>
        <v>0</v>
      </c>
      <c r="I1435" s="251">
        <f>SUMIFS(Поликлиника!BA:BA,Поликлиника!D:D,СВОД!C1435,Поликлиника!F:F,СВОД!E1435)</f>
        <v>0</v>
      </c>
      <c r="J1435" s="251">
        <f>SUMIFS(Поликлиника!BF:BF,Поликлиника!D:D,СВОД!C1435,Поликлиника!F:F,СВОД!E1435)</f>
        <v>0</v>
      </c>
      <c r="K1435" s="251">
        <f>SUMIFS(Поликлиника!BU:BU,Поликлиника!D:D,СВОД!C1435,Поликлиника!F:F,СВОД!E1435)</f>
        <v>0</v>
      </c>
      <c r="L1435" s="251">
        <f>SUMIFS(Услуги!H:H,Услуги!D:D,СВОД!C1435,Услуги!F:F,СВОД!E1435)+SUMIFS(Услуги!M:M,Услуги!D:D,СВОД!C1435,Услуги!F:F,СВОД!E1435)+SUMIFS(Услуги!R:R,Услуги!D:D,СВОД!C1435,Услуги!F:F,СВОД!E1435)+SUMIFS(Услуги!W:W,Услуги!D:D,СВОД!C1435,Услуги!F:F,СВОД!E1435)+SUMIFS(Услуги!AB:AB,Услуги!D:D,СВОД!C1435,Услуги!F:F,СВОД!E1435)+SUMIFS(Услуги!AG:AG,Услуги!D:D,СВОД!C1435,Услуги!F:F,СВОД!E1435)+SUMIFS(Услуги!AL:AL,Услуги!D:D,СВОД!C1435,Услуги!F:F,СВОД!E1435)+SUMIFS(Услуги!AQ:AQ,Услуги!D:D,СВОД!C1435,Услуги!F:F,СВОД!E1435)</f>
        <v>0</v>
      </c>
      <c r="M1435" s="251">
        <f>SUMIFS('Скорая мед.помощь'!J:J,'Скорая мед.помощь'!E:E,СВОД!C1435,'Скорая мед.помощь'!G:G,СВОД!E1435)</f>
        <v>0</v>
      </c>
      <c r="N1435" s="278">
        <f>SUMIFS('Круглосуточный стационар'!O:O,'Круглосуточный стационар'!D:D,СВОД!C1435,'Круглосуточный стационар'!F:F,СВОД!E1435)+SUMIFS(ВМП!O:O,ВМП!D:D,СВОД!C1435,ВМП!F:F,СВОД!E1435)+SUMIFS('Дневной стационар'!O:O,'Дневной стационар'!D:D,СВОД!C1435,'Дневной стационар'!F:F,СВОД!E1435)+SUMIFS(ЭКО!M:M,ЭКО!D:D,СВОД!C1435,ЭКО!F:F,СВОД!E1435)+SUMIFS(Диализ!O:O,Диализ!E:E,СВОД!C1435,Диализ!G:G,СВОД!E1435)+SUMIFS(Поликлиника!CT:CT,Поликлиника!D:D,СВОД!C1435,Поликлиника!F:F,СВОД!E1435)+SUMIFS('Скорая мед.помощь'!O:O,'Скорая мед.помощь'!E:E,СВОД!C1435,'Скорая мед.помощь'!G:G,СВОД!E1435)+SUMIFS(Услуги!AV:AV,Услуги!D:D,СВОД!C1435,Услуги!F:F,СВОД!E1435)</f>
        <v>0</v>
      </c>
      <c r="O1435" s="277">
        <f>SUMIFS(Сверхбаза!L:L,Сверхбаза!C:C,СВОД!C1435,Сверхбаза!E:E,СВОД!E1435)+SUMIFS(Сверхбаза!M:M,Сверхбаза!C:C,СВОД!C1435,Сверхбаза!E:E,СВОД!E1435)</f>
        <v>0</v>
      </c>
      <c r="P1435" s="251">
        <f>SUMIFS(Сверхбаза!N:N,Сверхбаза!C:C,СВОД!C1435,Сверхбаза!E:E,СВОД!E1435)</f>
        <v>0</v>
      </c>
      <c r="Q1435" s="251">
        <f>SUMIFS(Сверхбаза!P:P,Сверхбаза!C:C,СВОД!C1435,Сверхбаза!E:E,СВОД!E1435)</f>
        <v>0</v>
      </c>
      <c r="R1435" s="251">
        <f>SUMIFS(Сверхбаза!O:O,Сверхбаза!C:C,СВОД!C1435,Сверхбаза!E:E,СВОД!E1435)</f>
        <v>0</v>
      </c>
      <c r="S1435" s="251">
        <f>SUMIFS(Сверхбаза!Q:Q,Сверхбаза!C:C,СВОД!C1435,Сверхбаза!E:E,СВОД!E1435)</f>
        <v>0</v>
      </c>
      <c r="T1435" s="278">
        <f>SUMIFS(Сверхбаза!G:G,Сверхбаза!C:C,СВОД!C1435,Сверхбаза!E:E,СВОД!E1435)</f>
        <v>0</v>
      </c>
    </row>
    <row r="1436" spans="1:20" outlineLevel="1">
      <c r="A1436" s="264"/>
      <c r="B1436" s="254"/>
      <c r="C1436" s="254" t="str">
        <f>CONCATENATE(C1435," ","Итог")</f>
        <v>410101 Итог</v>
      </c>
      <c r="D1436" s="255"/>
      <c r="E1436" s="326"/>
      <c r="F1436" s="327"/>
      <c r="G1436" s="279"/>
      <c r="H1436" s="256"/>
      <c r="I1436" s="256"/>
      <c r="J1436" s="256"/>
      <c r="K1436" s="256"/>
      <c r="L1436" s="256"/>
      <c r="M1436" s="256"/>
      <c r="N1436" s="280">
        <f>SUBTOTAL(9,N1428:N1435)</f>
        <v>1636941.1129991119</v>
      </c>
      <c r="O1436" s="279"/>
      <c r="P1436" s="256"/>
      <c r="Q1436" s="256"/>
      <c r="R1436" s="256"/>
      <c r="S1436" s="256"/>
      <c r="T1436" s="280">
        <f>SUBTOTAL(9,T1428:T1435)</f>
        <v>2526.9480000000003</v>
      </c>
    </row>
    <row r="1437" spans="1:20" ht="51" outlineLevel="2">
      <c r="A1437" s="262">
        <v>1</v>
      </c>
      <c r="B1437" s="8">
        <v>504106</v>
      </c>
      <c r="C1437" s="8">
        <v>410601</v>
      </c>
      <c r="D1437" s="9" t="s">
        <v>428</v>
      </c>
      <c r="E1437" s="322">
        <v>1</v>
      </c>
      <c r="F1437" s="323" t="s">
        <v>12</v>
      </c>
      <c r="G1437" s="275">
        <f>SUMIFS('Круглосуточный стационар'!J:J,'Круглосуточный стационар'!D:D,СВОД!C1437,'Круглосуточный стационар'!F:F,СВОД!E1437)/2+SUMIFS(ВМП!J:J,ВМП!D:D,СВОД!C1437,ВМП!F:F,СВОД!E1437)/2+SUMIFS('Дневной стационар'!J:J,'Дневной стационар'!D:D,СВОД!C1437,'Дневной стационар'!F:F,СВОД!E1437)/2+SUMIFS(ЭКО!H:H,ЭКО!D:D,СВОД!C1437,ЭКО!F:F,СВОД!E1437)+SUMIFS(Диализ!J:J,Диализ!E:E,СВОД!C1437,Диализ!G:G,СВОД!E1437)</f>
        <v>2623</v>
      </c>
      <c r="H1437" s="253">
        <f>SUMIFS(Поликлиника!H:H,Поликлиника!D:D,СВОД!C1437,Поликлиника!F:F,СВОД!E1437)</f>
        <v>0</v>
      </c>
      <c r="I1437" s="253">
        <f>SUMIFS(Поликлиника!BA:BA,Поликлиника!D:D,СВОД!C1437,Поликлиника!F:F,СВОД!E1437)</f>
        <v>0</v>
      </c>
      <c r="J1437" s="253">
        <f>SUMIFS(Поликлиника!BF:BF,Поликлиника!D:D,СВОД!C1437,Поликлиника!F:F,СВОД!E1437)</f>
        <v>0</v>
      </c>
      <c r="K1437" s="253">
        <f>SUMIFS(Поликлиника!BU:BU,Поликлиника!D:D,СВОД!C1437,Поликлиника!F:F,СВОД!E1437)</f>
        <v>0</v>
      </c>
      <c r="L1437" s="253">
        <f>SUMIFS(Услуги!H:H,Услуги!D:D,СВОД!C1437,Услуги!F:F,СВОД!E1437)+SUMIFS(Услуги!M:M,Услуги!D:D,СВОД!C1437,Услуги!F:F,СВОД!E1437)+SUMIFS(Услуги!R:R,Услуги!D:D,СВОД!C1437,Услуги!F:F,СВОД!E1437)+SUMIFS(Услуги!W:W,Услуги!D:D,СВОД!C1437,Услуги!F:F,СВОД!E1437)+SUMIFS(Услуги!AB:AB,Услуги!D:D,СВОД!C1437,Услуги!F:F,СВОД!E1437)+SUMIFS(Услуги!AG:AG,Услуги!D:D,СВОД!C1437,Услуги!F:F,СВОД!E1437)+SUMIFS(Услуги!AL:AL,Услуги!D:D,СВОД!C1437,Услуги!F:F,СВОД!E1437)+SUMIFS(Услуги!AQ:AQ,Услуги!D:D,СВОД!C1437,Услуги!F:F,СВОД!E1437)</f>
        <v>0</v>
      </c>
      <c r="M1437" s="253">
        <f>SUMIFS('Скорая мед.помощь'!J:J,'Скорая мед.помощь'!E:E,СВОД!C1437,'Скорая мед.помощь'!G:G,СВОД!E1437)</f>
        <v>0</v>
      </c>
      <c r="N1437" s="276">
        <f>SUMIFS('Круглосуточный стационар'!O:O,'Круглосуточный стационар'!D:D,СВОД!C1437,'Круглосуточный стационар'!F:F,СВОД!E1437)+SUMIFS(ВМП!O:O,ВМП!D:D,СВОД!C1437,ВМП!F:F,СВОД!E1437)+SUMIFS('Дневной стационар'!O:O,'Дневной стационар'!D:D,СВОД!C1437,'Дневной стационар'!F:F,СВОД!E1437)+SUMIFS(ЭКО!M:M,ЭКО!D:D,СВОД!C1437,ЭКО!F:F,СВОД!E1437)+SUMIFS(Диализ!O:O,Диализ!E:E,СВОД!C1437,Диализ!G:G,СВОД!E1437)+SUMIFS(Поликлиника!CT:CT,Поликлиника!D:D,СВОД!C1437,Поликлиника!F:F,СВОД!E1437)+SUMIFS('Скорая мед.помощь'!O:O,'Скорая мед.помощь'!E:E,СВОД!C1437,'Скорая мед.помощь'!G:G,СВОД!E1437)+SUMIFS(Услуги!AV:AV,Услуги!D:D,СВОД!C1437,Услуги!F:F,СВОД!E1437)</f>
        <v>37891.068864831192</v>
      </c>
      <c r="O1437" s="275">
        <f>SUMIFS(Сверхбаза!L:L,Сверхбаза!C:C,СВОД!C1437,Сверхбаза!E:E,СВОД!E1437)+SUMIFS(Сверхбаза!M:M,Сверхбаза!C:C,СВОД!C1437,Сверхбаза!E:E,СВОД!E1437)</f>
        <v>0</v>
      </c>
      <c r="P1437" s="253">
        <f>SUMIFS(Сверхбаза!N:N,Сверхбаза!C:C,СВОД!C1437,Сверхбаза!E:E,СВОД!E1437)</f>
        <v>0</v>
      </c>
      <c r="Q1437" s="253">
        <f>SUMIFS(Сверхбаза!P:P,Сверхбаза!C:C,СВОД!C1437,Сверхбаза!E:E,СВОД!E1437)</f>
        <v>0</v>
      </c>
      <c r="R1437" s="253">
        <f>SUMIFS(Сверхбаза!O:O,Сверхбаза!C:C,СВОД!C1437,Сверхбаза!E:E,СВОД!E1437)</f>
        <v>0</v>
      </c>
      <c r="S1437" s="253">
        <f>SUMIFS(Сверхбаза!Q:Q,Сверхбаза!C:C,СВОД!C1437,Сверхбаза!E:E,СВОД!E1437)</f>
        <v>0</v>
      </c>
      <c r="T1437" s="276">
        <f>SUMIFS(Сверхбаза!G:G,Сверхбаза!C:C,СВОД!C1437,Сверхбаза!E:E,СВОД!E1437)</f>
        <v>0</v>
      </c>
    </row>
    <row r="1438" spans="1:20" ht="51" outlineLevel="2">
      <c r="A1438" s="263">
        <v>1</v>
      </c>
      <c r="B1438" s="336">
        <v>504106</v>
      </c>
      <c r="C1438" s="336">
        <v>410601</v>
      </c>
      <c r="D1438" s="5" t="s">
        <v>428</v>
      </c>
      <c r="E1438" s="324">
        <v>13</v>
      </c>
      <c r="F1438" s="325" t="s">
        <v>704</v>
      </c>
      <c r="G1438" s="277">
        <f>SUMIFS('Круглосуточный стационар'!J:J,'Круглосуточный стационар'!D:D,СВОД!C1438,'Круглосуточный стационар'!F:F,СВОД!E1438)/2+SUMIFS(ВМП!J:J,ВМП!D:D,СВОД!C1438,ВМП!F:F,СВОД!E1438)/2+SUMIFS('Дневной стационар'!J:J,'Дневной стационар'!D:D,СВОД!C1438,'Дневной стационар'!F:F,СВОД!E1438)/2+SUMIFS(ЭКО!H:H,ЭКО!D:D,СВОД!C1438,ЭКО!F:F,СВОД!E1438)+SUMIFS(Диализ!J:J,Диализ!E:E,СВОД!C1438,Диализ!G:G,СВОД!E1438)</f>
        <v>0</v>
      </c>
      <c r="H1438" s="251">
        <f>SUMIFS(Поликлиника!H:H,Поликлиника!D:D,СВОД!C1438,Поликлиника!F:F,СВОД!E1438)</f>
        <v>0</v>
      </c>
      <c r="I1438" s="251">
        <f>SUMIFS(Поликлиника!BA:BA,Поликлиника!D:D,СВОД!C1438,Поликлиника!F:F,СВОД!E1438)</f>
        <v>0</v>
      </c>
      <c r="J1438" s="251">
        <f>SUMIFS(Поликлиника!BF:BF,Поликлиника!D:D,СВОД!C1438,Поликлиника!F:F,СВОД!E1438)</f>
        <v>0</v>
      </c>
      <c r="K1438" s="251">
        <f>SUMIFS(Поликлиника!BU:BU,Поликлиника!D:D,СВОД!C1438,Поликлиника!F:F,СВОД!E1438)</f>
        <v>0</v>
      </c>
      <c r="L1438" s="251">
        <f>SUMIFS(Услуги!H:H,Услуги!D:D,СВОД!C1438,Услуги!F:F,СВОД!E1438)+SUMIFS(Услуги!M:M,Услуги!D:D,СВОД!C1438,Услуги!F:F,СВОД!E1438)+SUMIFS(Услуги!R:R,Услуги!D:D,СВОД!C1438,Услуги!F:F,СВОД!E1438)+SUMIFS(Услуги!W:W,Услуги!D:D,СВОД!C1438,Услуги!F:F,СВОД!E1438)+SUMIFS(Услуги!AB:AB,Услуги!D:D,СВОД!C1438,Услуги!F:F,СВОД!E1438)+SUMIFS(Услуги!AG:AG,Услуги!D:D,СВОД!C1438,Услуги!F:F,СВОД!E1438)+SUMIFS(Услуги!AL:AL,Услуги!D:D,СВОД!C1438,Услуги!F:F,СВОД!E1438)+SUMIFS(Услуги!AQ:AQ,Услуги!D:D,СВОД!C1438,Услуги!F:F,СВОД!E1438)</f>
        <v>0</v>
      </c>
      <c r="M1438" s="251">
        <f>SUMIFS('Скорая мед.помощь'!J:J,'Скорая мед.помощь'!E:E,СВОД!C1438,'Скорая мед.помощь'!G:G,СВОД!E1438)</f>
        <v>0</v>
      </c>
      <c r="N1438" s="278">
        <f>SUMIFS('Круглосуточный стационар'!O:O,'Круглосуточный стационар'!D:D,СВОД!C1438,'Круглосуточный стационар'!F:F,СВОД!E1438)+SUMIFS(ВМП!O:O,ВМП!D:D,СВОД!C1438,ВМП!F:F,СВОД!E1438)+SUMIFS('Дневной стационар'!O:O,'Дневной стационар'!D:D,СВОД!C1438,'Дневной стационар'!F:F,СВОД!E1438)+SUMIFS(ЭКО!M:M,ЭКО!D:D,СВОД!C1438,ЭКО!F:F,СВОД!E1438)+SUMIFS(Диализ!O:O,Диализ!E:E,СВОД!C1438,Диализ!G:G,СВОД!E1438)+SUMIFS(Поликлиника!CT:CT,Поликлиника!D:D,СВОД!C1438,Поликлиника!F:F,СВОД!E1438)+SUMIFS('Скорая мед.помощь'!O:O,'Скорая мед.помощь'!E:E,СВОД!C1438,'Скорая мед.помощь'!G:G,СВОД!E1438)+SUMIFS(Услуги!AV:AV,Услуги!D:D,СВОД!C1438,Услуги!F:F,СВОД!E1438)</f>
        <v>0</v>
      </c>
      <c r="O1438" s="277">
        <f>SUMIFS(Сверхбаза!L:L,Сверхбаза!C:C,СВОД!C1438,Сверхбаза!E:E,СВОД!E1438)+SUMIFS(Сверхбаза!M:M,Сверхбаза!C:C,СВОД!C1438,Сверхбаза!E:E,СВОД!E1438)</f>
        <v>0</v>
      </c>
      <c r="P1438" s="251">
        <f>SUMIFS(Сверхбаза!N:N,Сверхбаза!C:C,СВОД!C1438,Сверхбаза!E:E,СВОД!E1438)</f>
        <v>0</v>
      </c>
      <c r="Q1438" s="251">
        <f>SUMIFS(Сверхбаза!P:P,Сверхбаза!C:C,СВОД!C1438,Сверхбаза!E:E,СВОД!E1438)</f>
        <v>0</v>
      </c>
      <c r="R1438" s="251">
        <f>SUMIFS(Сверхбаза!O:O,Сверхбаза!C:C,СВОД!C1438,Сверхбаза!E:E,СВОД!E1438)</f>
        <v>0</v>
      </c>
      <c r="S1438" s="251">
        <f>SUMIFS(Сверхбаза!Q:Q,Сверхбаза!C:C,СВОД!C1438,Сверхбаза!E:E,СВОД!E1438)</f>
        <v>0</v>
      </c>
      <c r="T1438" s="278">
        <f>SUMIFS(Сверхбаза!G:G,Сверхбаза!C:C,СВОД!C1438,Сверхбаза!E:E,СВОД!E1438)</f>
        <v>0</v>
      </c>
    </row>
    <row r="1439" spans="1:20" ht="51" outlineLevel="2">
      <c r="A1439" s="263">
        <v>1</v>
      </c>
      <c r="B1439" s="336">
        <v>504106</v>
      </c>
      <c r="C1439" s="336">
        <v>410601</v>
      </c>
      <c r="D1439" s="5" t="s">
        <v>428</v>
      </c>
      <c r="E1439" s="324">
        <v>2</v>
      </c>
      <c r="F1439" s="325" t="s">
        <v>173</v>
      </c>
      <c r="G1439" s="277">
        <f>SUMIFS('Круглосуточный стационар'!J:J,'Круглосуточный стационар'!D:D,СВОД!C1439,'Круглосуточный стационар'!F:F,СВОД!E1439)/2+SUMIFS(ВМП!J:J,ВМП!D:D,СВОД!C1439,ВМП!F:F,СВОД!E1439)/2+SUMIFS('Дневной стационар'!J:J,'Дневной стационар'!D:D,СВОД!C1439,'Дневной стационар'!F:F,СВОД!E1439)/2+SUMIFS(ЭКО!H:H,ЭКО!D:D,СВОД!C1439,ЭКО!F:F,СВОД!E1439)+SUMIFS(Диализ!J:J,Диализ!E:E,СВОД!C1439,Диализ!G:G,СВОД!E1439)</f>
        <v>1963</v>
      </c>
      <c r="H1439" s="251">
        <f>SUMIFS(Поликлиника!H:H,Поликлиника!D:D,СВОД!C1439,Поликлиника!F:F,СВОД!E1439)</f>
        <v>0</v>
      </c>
      <c r="I1439" s="251">
        <f>SUMIFS(Поликлиника!BA:BA,Поликлиника!D:D,СВОД!C1439,Поликлиника!F:F,СВОД!E1439)</f>
        <v>0</v>
      </c>
      <c r="J1439" s="251">
        <f>SUMIFS(Поликлиника!BF:BF,Поликлиника!D:D,СВОД!C1439,Поликлиника!F:F,СВОД!E1439)</f>
        <v>0</v>
      </c>
      <c r="K1439" s="251">
        <f>SUMIFS(Поликлиника!BU:BU,Поликлиника!D:D,СВОД!C1439,Поликлиника!F:F,СВОД!E1439)</f>
        <v>0</v>
      </c>
      <c r="L1439" s="251">
        <f>SUMIFS(Услуги!H:H,Услуги!D:D,СВОД!C1439,Услуги!F:F,СВОД!E1439)+SUMIFS(Услуги!M:M,Услуги!D:D,СВОД!C1439,Услуги!F:F,СВОД!E1439)+SUMIFS(Услуги!R:R,Услуги!D:D,СВОД!C1439,Услуги!F:F,СВОД!E1439)+SUMIFS(Услуги!W:W,Услуги!D:D,СВОД!C1439,Услуги!F:F,СВОД!E1439)+SUMIFS(Услуги!AB:AB,Услуги!D:D,СВОД!C1439,Услуги!F:F,СВОД!E1439)+SUMIFS(Услуги!AG:AG,Услуги!D:D,СВОД!C1439,Услуги!F:F,СВОД!E1439)+SUMIFS(Услуги!AL:AL,Услуги!D:D,СВОД!C1439,Услуги!F:F,СВОД!E1439)+SUMIFS(Услуги!AQ:AQ,Услуги!D:D,СВОД!C1439,Услуги!F:F,СВОД!E1439)</f>
        <v>0</v>
      </c>
      <c r="M1439" s="251">
        <f>SUMIFS('Скорая мед.помощь'!J:J,'Скорая мед.помощь'!E:E,СВОД!C1439,'Скорая мед.помощь'!G:G,СВОД!E1439)</f>
        <v>0</v>
      </c>
      <c r="N1439" s="278">
        <f>SUMIFS('Круглосуточный стационар'!O:O,'Круглосуточный стационар'!D:D,СВОД!C1439,'Круглосуточный стационар'!F:F,СВОД!E1439)+SUMIFS(ВМП!O:O,ВМП!D:D,СВОД!C1439,ВМП!F:F,СВОД!E1439)+SUMIFS('Дневной стационар'!O:O,'Дневной стационар'!D:D,СВОД!C1439,'Дневной стационар'!F:F,СВОД!E1439)+SUMIFS(ЭКО!M:M,ЭКО!D:D,СВОД!C1439,ЭКО!F:F,СВОД!E1439)+SUMIFS(Диализ!O:O,Диализ!E:E,СВОД!C1439,Диализ!G:G,СВОД!E1439)+SUMIFS(Поликлиника!CT:CT,Поликлиника!D:D,СВОД!C1439,Поликлиника!F:F,СВОД!E1439)+SUMIFS('Скорая мед.помощь'!O:O,'Скорая мед.помощь'!E:E,СВОД!C1439,'Скорая мед.помощь'!G:G,СВОД!E1439)+SUMIFS(Услуги!AV:AV,Услуги!D:D,СВОД!C1439,Услуги!F:F,СВОД!E1439)</f>
        <v>11701.767249500001</v>
      </c>
      <c r="O1439" s="277">
        <f>SUMIFS(Сверхбаза!L:L,Сверхбаза!C:C,СВОД!C1439,Сверхбаза!E:E,СВОД!E1439)+SUMIFS(Сверхбаза!M:M,Сверхбаза!C:C,СВОД!C1439,Сверхбаза!E:E,СВОД!E1439)</f>
        <v>0</v>
      </c>
      <c r="P1439" s="251">
        <f>SUMIFS(Сверхбаза!N:N,Сверхбаза!C:C,СВОД!C1439,Сверхбаза!E:E,СВОД!E1439)</f>
        <v>0</v>
      </c>
      <c r="Q1439" s="251">
        <f>SUMIFS(Сверхбаза!P:P,Сверхбаза!C:C,СВОД!C1439,Сверхбаза!E:E,СВОД!E1439)</f>
        <v>0</v>
      </c>
      <c r="R1439" s="251">
        <f>SUMIFS(Сверхбаза!O:O,Сверхбаза!C:C,СВОД!C1439,Сверхбаза!E:E,СВОД!E1439)</f>
        <v>0</v>
      </c>
      <c r="S1439" s="251">
        <f>SUMIFS(Сверхбаза!Q:Q,Сверхбаза!C:C,СВОД!C1439,Сверхбаза!E:E,СВОД!E1439)</f>
        <v>0</v>
      </c>
      <c r="T1439" s="278">
        <f>SUMIFS(Сверхбаза!G:G,Сверхбаза!C:C,СВОД!C1439,Сверхбаза!E:E,СВОД!E1439)</f>
        <v>0</v>
      </c>
    </row>
    <row r="1440" spans="1:20" ht="51" outlineLevel="2">
      <c r="A1440" s="263">
        <v>1</v>
      </c>
      <c r="B1440" s="336">
        <v>504106</v>
      </c>
      <c r="C1440" s="336">
        <v>410601</v>
      </c>
      <c r="D1440" s="5" t="s">
        <v>428</v>
      </c>
      <c r="E1440" s="324">
        <v>6</v>
      </c>
      <c r="F1440" s="325" t="s">
        <v>705</v>
      </c>
      <c r="G1440" s="277">
        <f>SUMIFS('Круглосуточный стационар'!J:J,'Круглосуточный стационар'!D:D,СВОД!C1440,'Круглосуточный стационар'!F:F,СВОД!E1440)/2+SUMIFS(ВМП!J:J,ВМП!D:D,СВОД!C1440,ВМП!F:F,СВОД!E1440)/2+SUMIFS('Дневной стационар'!J:J,'Дневной стационар'!D:D,СВОД!C1440,'Дневной стационар'!F:F,СВОД!E1440)/2+SUMIFS(ЭКО!H:H,ЭКО!D:D,СВОД!C1440,ЭКО!F:F,СВОД!E1440)+SUMIFS(Диализ!J:J,Диализ!E:E,СВОД!C1440,Диализ!G:G,СВОД!E1440)</f>
        <v>0</v>
      </c>
      <c r="H1440" s="251">
        <f>SUMIFS(Поликлиника!H:H,Поликлиника!D:D,СВОД!C1440,Поликлиника!F:F,СВОД!E1440)</f>
        <v>0</v>
      </c>
      <c r="I1440" s="251">
        <f>SUMIFS(Поликлиника!BA:BA,Поликлиника!D:D,СВОД!C1440,Поликлиника!F:F,СВОД!E1440)</f>
        <v>0</v>
      </c>
      <c r="J1440" s="251">
        <f>SUMIFS(Поликлиника!BF:BF,Поликлиника!D:D,СВОД!C1440,Поликлиника!F:F,СВОД!E1440)</f>
        <v>0</v>
      </c>
      <c r="K1440" s="251">
        <f>SUMIFS(Поликлиника!BU:BU,Поликлиника!D:D,СВОД!C1440,Поликлиника!F:F,СВОД!E1440)</f>
        <v>0</v>
      </c>
      <c r="L1440" s="251">
        <f>SUMIFS(Услуги!H:H,Услуги!D:D,СВОД!C1440,Услуги!F:F,СВОД!E1440)+SUMIFS(Услуги!M:M,Услуги!D:D,СВОД!C1440,Услуги!F:F,СВОД!E1440)+SUMIFS(Услуги!R:R,Услуги!D:D,СВОД!C1440,Услуги!F:F,СВОД!E1440)+SUMIFS(Услуги!W:W,Услуги!D:D,СВОД!C1440,Услуги!F:F,СВОД!E1440)+SUMIFS(Услуги!AB:AB,Услуги!D:D,СВОД!C1440,Услуги!F:F,СВОД!E1440)+SUMIFS(Услуги!AG:AG,Услуги!D:D,СВОД!C1440,Услуги!F:F,СВОД!E1440)+SUMIFS(Услуги!AL:AL,Услуги!D:D,СВОД!C1440,Услуги!F:F,СВОД!E1440)+SUMIFS(Услуги!AQ:AQ,Услуги!D:D,СВОД!C1440,Услуги!F:F,СВОД!E1440)</f>
        <v>0</v>
      </c>
      <c r="M1440" s="251">
        <f>SUMIFS('Скорая мед.помощь'!J:J,'Скорая мед.помощь'!E:E,СВОД!C1440,'Скорая мед.помощь'!G:G,СВОД!E1440)</f>
        <v>0</v>
      </c>
      <c r="N1440" s="278">
        <f>SUMIFS('Круглосуточный стационар'!O:O,'Круглосуточный стационар'!D:D,СВОД!C1440,'Круглосуточный стационар'!F:F,СВОД!E1440)+SUMIFS(ВМП!O:O,ВМП!D:D,СВОД!C1440,ВМП!F:F,СВОД!E1440)+SUMIFS('Дневной стационар'!O:O,'Дневной стационар'!D:D,СВОД!C1440,'Дневной стационар'!F:F,СВОД!E1440)+SUMIFS(ЭКО!M:M,ЭКО!D:D,СВОД!C1440,ЭКО!F:F,СВОД!E1440)+SUMIFS(Диализ!O:O,Диализ!E:E,СВОД!C1440,Диализ!G:G,СВОД!E1440)+SUMIFS(Поликлиника!CT:CT,Поликлиника!D:D,СВОД!C1440,Поликлиника!F:F,СВОД!E1440)+SUMIFS('Скорая мед.помощь'!O:O,'Скорая мед.помощь'!E:E,СВОД!C1440,'Скорая мед.помощь'!G:G,СВОД!E1440)+SUMIFS(Услуги!AV:AV,Услуги!D:D,СВОД!C1440,Услуги!F:F,СВОД!E1440)</f>
        <v>0</v>
      </c>
      <c r="O1440" s="277">
        <f>SUMIFS(Сверхбаза!L:L,Сверхбаза!C:C,СВОД!C1440,Сверхбаза!E:E,СВОД!E1440)+SUMIFS(Сверхбаза!M:M,Сверхбаза!C:C,СВОД!C1440,Сверхбаза!E:E,СВОД!E1440)</f>
        <v>0</v>
      </c>
      <c r="P1440" s="251">
        <f>SUMIFS(Сверхбаза!N:N,Сверхбаза!C:C,СВОД!C1440,Сверхбаза!E:E,СВОД!E1440)</f>
        <v>0</v>
      </c>
      <c r="Q1440" s="251">
        <f>SUMIFS(Сверхбаза!P:P,Сверхбаза!C:C,СВОД!C1440,Сверхбаза!E:E,СВОД!E1440)</f>
        <v>0</v>
      </c>
      <c r="R1440" s="251">
        <f>SUMIFS(Сверхбаза!O:O,Сверхбаза!C:C,СВОД!C1440,Сверхбаза!E:E,СВОД!E1440)</f>
        <v>0</v>
      </c>
      <c r="S1440" s="251">
        <f>SUMIFS(Сверхбаза!Q:Q,Сверхбаза!C:C,СВОД!C1440,Сверхбаза!E:E,СВОД!E1440)</f>
        <v>0</v>
      </c>
      <c r="T1440" s="278">
        <f>SUMIFS(Сверхбаза!G:G,Сверхбаза!C:C,СВОД!C1440,Сверхбаза!E:E,СВОД!E1440)</f>
        <v>0</v>
      </c>
    </row>
    <row r="1441" spans="1:20" ht="51" outlineLevel="2">
      <c r="A1441" s="263">
        <v>1</v>
      </c>
      <c r="B1441" s="336">
        <v>504106</v>
      </c>
      <c r="C1441" s="336">
        <v>410601</v>
      </c>
      <c r="D1441" s="5" t="s">
        <v>428</v>
      </c>
      <c r="E1441" s="324">
        <v>3</v>
      </c>
      <c r="F1441" s="325" t="s">
        <v>174</v>
      </c>
      <c r="G1441" s="277">
        <f>SUMIFS('Круглосуточный стационар'!J:J,'Круглосуточный стационар'!D:D,СВОД!C1441,'Круглосуточный стационар'!F:F,СВОД!E1441)/2+SUMIFS(ВМП!J:J,ВМП!D:D,СВОД!C1441,ВМП!F:F,СВОД!E1441)/2+SUMIFS('Дневной стационар'!J:J,'Дневной стационар'!D:D,СВОД!C1441,'Дневной стационар'!F:F,СВОД!E1441)/2+SUMIFS(ЭКО!H:H,ЭКО!D:D,СВОД!C1441,ЭКО!F:F,СВОД!E1441)+SUMIFS(Диализ!J:J,Диализ!E:E,СВОД!C1441,Диализ!G:G,СВОД!E1441)</f>
        <v>0</v>
      </c>
      <c r="H1441" s="251">
        <f>SUMIFS(Поликлиника!H:H,Поликлиника!D:D,СВОД!C1441,Поликлиника!F:F,СВОД!E1441)</f>
        <v>31747</v>
      </c>
      <c r="I1441" s="251">
        <f>SUMIFS(Поликлиника!BA:BA,Поликлиника!D:D,СВОД!C1441,Поликлиника!F:F,СВОД!E1441)</f>
        <v>9000</v>
      </c>
      <c r="J1441" s="251">
        <f>SUMIFS(Поликлиника!BF:BF,Поликлиника!D:D,СВОД!C1441,Поликлиника!F:F,СВОД!E1441)</f>
        <v>53169</v>
      </c>
      <c r="K1441" s="251">
        <f>SUMIFS(Поликлиника!BU:BU,Поликлиника!D:D,СВОД!C1441,Поликлиника!F:F,СВОД!E1441)</f>
        <v>26797</v>
      </c>
      <c r="L1441" s="251">
        <f>SUMIFS(Услуги!H:H,Услуги!D:D,СВОД!C1441,Услуги!F:F,СВОД!E1441)+SUMIFS(Услуги!M:M,Услуги!D:D,СВОД!C1441,Услуги!F:F,СВОД!E1441)+SUMIFS(Услуги!R:R,Услуги!D:D,СВОД!C1441,Услуги!F:F,СВОД!E1441)+SUMIFS(Услуги!W:W,Услуги!D:D,СВОД!C1441,Услуги!F:F,СВОД!E1441)+SUMIFS(Услуги!AB:AB,Услуги!D:D,СВОД!C1441,Услуги!F:F,СВОД!E1441)+SUMIFS(Услуги!AG:AG,Услуги!D:D,СВОД!C1441,Услуги!F:F,СВОД!E1441)+SUMIFS(Услуги!AL:AL,Услуги!D:D,СВОД!C1441,Услуги!F:F,СВОД!E1441)+SUMIFS(Услуги!AQ:AQ,Услуги!D:D,СВОД!C1441,Услуги!F:F,СВОД!E1441)</f>
        <v>0</v>
      </c>
      <c r="M1441" s="251">
        <f>SUMIFS('Скорая мед.помощь'!J:J,'Скорая мед.помощь'!E:E,СВОД!C1441,'Скорая мед.помощь'!G:G,СВОД!E1441)</f>
        <v>0</v>
      </c>
      <c r="N1441" s="278">
        <f>SUMIFS('Круглосуточный стационар'!O:O,'Круглосуточный стационар'!D:D,СВОД!C1441,'Круглосуточный стационар'!F:F,СВОД!E1441)+SUMIFS(ВМП!O:O,ВМП!D:D,СВОД!C1441,ВМП!F:F,СВОД!E1441)+SUMIFS('Дневной стационар'!O:O,'Дневной стационар'!D:D,СВОД!C1441,'Дневной стационар'!F:F,СВОД!E1441)+SUMIFS(ЭКО!M:M,ЭКО!D:D,СВОД!C1441,ЭКО!F:F,СВОД!E1441)+SUMIFS(Диализ!O:O,Диализ!E:E,СВОД!C1441,Диализ!G:G,СВОД!E1441)+SUMIFS(Поликлиника!CT:CT,Поликлиника!D:D,СВОД!C1441,Поликлиника!F:F,СВОД!E1441)+SUMIFS('Скорая мед.помощь'!O:O,'Скорая мед.помощь'!E:E,СВОД!C1441,'Скорая мед.помощь'!G:G,СВОД!E1441)+SUMIFS(Услуги!AV:AV,Услуги!D:D,СВОД!C1441,Услуги!F:F,СВОД!E1441)</f>
        <v>85269.153376666669</v>
      </c>
      <c r="O1441" s="277">
        <f>SUMIFS(Сверхбаза!L:L,Сверхбаза!C:C,СВОД!C1441,Сверхбаза!E:E,СВОД!E1441)+SUMIFS(Сверхбаза!M:M,Сверхбаза!C:C,СВОД!C1441,Сверхбаза!E:E,СВОД!E1441)</f>
        <v>0</v>
      </c>
      <c r="P1441" s="251">
        <f>SUMIFS(Сверхбаза!N:N,Сверхбаза!C:C,СВОД!C1441,Сверхбаза!E:E,СВОД!E1441)</f>
        <v>0</v>
      </c>
      <c r="Q1441" s="251">
        <f>SUMIFS(Сверхбаза!P:P,Сверхбаза!C:C,СВОД!C1441,Сверхбаза!E:E,СВОД!E1441)</f>
        <v>0</v>
      </c>
      <c r="R1441" s="251">
        <f>SUMIFS(Сверхбаза!O:O,Сверхбаза!C:C,СВОД!C1441,Сверхбаза!E:E,СВОД!E1441)</f>
        <v>0</v>
      </c>
      <c r="S1441" s="251">
        <f>SUMIFS(Сверхбаза!Q:Q,Сверхбаза!C:C,СВОД!C1441,Сверхбаза!E:E,СВОД!E1441)</f>
        <v>0</v>
      </c>
      <c r="T1441" s="278">
        <f>SUMIFS(Сверхбаза!G:G,Сверхбаза!C:C,СВОД!C1441,Сверхбаза!E:E,СВОД!E1441)</f>
        <v>0</v>
      </c>
    </row>
    <row r="1442" spans="1:20" ht="51" outlineLevel="2">
      <c r="A1442" s="263">
        <v>1</v>
      </c>
      <c r="B1442" s="336">
        <v>504106</v>
      </c>
      <c r="C1442" s="336">
        <v>410601</v>
      </c>
      <c r="D1442" s="5" t="s">
        <v>428</v>
      </c>
      <c r="E1442" s="324">
        <v>7</v>
      </c>
      <c r="F1442" s="325" t="s">
        <v>706</v>
      </c>
      <c r="G1442" s="277">
        <f>SUMIFS('Круглосуточный стационар'!J:J,'Круглосуточный стационар'!D:D,СВОД!C1442,'Круглосуточный стационар'!F:F,СВОД!E1442)/2+SUMIFS(ВМП!J:J,ВМП!D:D,СВОД!C1442,ВМП!F:F,СВОД!E1442)/2+SUMIFS('Дневной стационар'!J:J,'Дневной стационар'!D:D,СВОД!C1442,'Дневной стационар'!F:F,СВОД!E1442)/2+SUMIFS(ЭКО!H:H,ЭКО!D:D,СВОД!C1442,ЭКО!F:F,СВОД!E1442)+SUMIFS(Диализ!J:J,Диализ!E:E,СВОД!C1442,Диализ!G:G,СВОД!E1442)</f>
        <v>0</v>
      </c>
      <c r="H1442" s="251">
        <f>SUMIFS(Поликлиника!H:H,Поликлиника!D:D,СВОД!C1442,Поликлиника!F:F,СВОД!E1442)</f>
        <v>0</v>
      </c>
      <c r="I1442" s="251">
        <f>SUMIFS(Поликлиника!BA:BA,Поликлиника!D:D,СВОД!C1442,Поликлиника!F:F,СВОД!E1442)</f>
        <v>0</v>
      </c>
      <c r="J1442" s="251">
        <f>SUMIFS(Поликлиника!BF:BF,Поликлиника!D:D,СВОД!C1442,Поликлиника!F:F,СВОД!E1442)</f>
        <v>0</v>
      </c>
      <c r="K1442" s="251">
        <f>SUMIFS(Поликлиника!BU:BU,Поликлиника!D:D,СВОД!C1442,Поликлиника!F:F,СВОД!E1442)</f>
        <v>0</v>
      </c>
      <c r="L1442" s="251">
        <f>SUMIFS(Услуги!H:H,Услуги!D:D,СВОД!C1442,Услуги!F:F,СВОД!E1442)+SUMIFS(Услуги!M:M,Услуги!D:D,СВОД!C1442,Услуги!F:F,СВОД!E1442)+SUMIFS(Услуги!R:R,Услуги!D:D,СВОД!C1442,Услуги!F:F,СВОД!E1442)+SUMIFS(Услуги!W:W,Услуги!D:D,СВОД!C1442,Услуги!F:F,СВОД!E1442)+SUMIFS(Услуги!AB:AB,Услуги!D:D,СВОД!C1442,Услуги!F:F,СВОД!E1442)+SUMIFS(Услуги!AG:AG,Услуги!D:D,СВОД!C1442,Услуги!F:F,СВОД!E1442)+SUMIFS(Услуги!AL:AL,Услуги!D:D,СВОД!C1442,Услуги!F:F,СВОД!E1442)+SUMIFS(Услуги!AQ:AQ,Услуги!D:D,СВОД!C1442,Услуги!F:F,СВОД!E1442)</f>
        <v>0</v>
      </c>
      <c r="M1442" s="251">
        <f>SUMIFS('Скорая мед.помощь'!J:J,'Скорая мед.помощь'!E:E,СВОД!C1442,'Скорая мед.помощь'!G:G,СВОД!E1442)</f>
        <v>7885</v>
      </c>
      <c r="N1442" s="278">
        <f>SUMIFS('Круглосуточный стационар'!O:O,'Круглосуточный стационар'!D:D,СВОД!C1442,'Круглосуточный стационар'!F:F,СВОД!E1442)+SUMIFS(ВМП!O:O,ВМП!D:D,СВОД!C1442,ВМП!F:F,СВОД!E1442)+SUMIFS('Дневной стационар'!O:O,'Дневной стационар'!D:D,СВОД!C1442,'Дневной стационар'!F:F,СВОД!E1442)+SUMIFS(ЭКО!M:M,ЭКО!D:D,СВОД!C1442,ЭКО!F:F,СВОД!E1442)+SUMIFS(Диализ!O:O,Диализ!E:E,СВОД!C1442,Диализ!G:G,СВОД!E1442)+SUMIFS(Поликлиника!CT:CT,Поликлиника!D:D,СВОД!C1442,Поликлиника!F:F,СВОД!E1442)+SUMIFS('Скорая мед.помощь'!O:O,'Скорая мед.помощь'!E:E,СВОД!C1442,'Скорая мед.помощь'!G:G,СВОД!E1442)+SUMIFS(Услуги!AV:AV,Услуги!D:D,СВОД!C1442,Услуги!F:F,СВОД!E1442)</f>
        <v>18498.50452196</v>
      </c>
      <c r="O1442" s="277">
        <f>SUMIFS(Сверхбаза!L:L,Сверхбаза!C:C,СВОД!C1442,Сверхбаза!E:E,СВОД!E1442)+SUMIFS(Сверхбаза!M:M,Сверхбаза!C:C,СВОД!C1442,Сверхбаза!E:E,СВОД!E1442)</f>
        <v>0</v>
      </c>
      <c r="P1442" s="251">
        <f>SUMIFS(Сверхбаза!N:N,Сверхбаза!C:C,СВОД!C1442,Сверхбаза!E:E,СВОД!E1442)</f>
        <v>0</v>
      </c>
      <c r="Q1442" s="251">
        <f>SUMIFS(Сверхбаза!P:P,Сверхбаза!C:C,СВОД!C1442,Сверхбаза!E:E,СВОД!E1442)</f>
        <v>0</v>
      </c>
      <c r="R1442" s="251">
        <f>SUMIFS(Сверхбаза!O:O,Сверхбаза!C:C,СВОД!C1442,Сверхбаза!E:E,СВОД!E1442)</f>
        <v>0</v>
      </c>
      <c r="S1442" s="251">
        <f>SUMIFS(Сверхбаза!Q:Q,Сверхбаза!C:C,СВОД!C1442,Сверхбаза!E:E,СВОД!E1442)</f>
        <v>0</v>
      </c>
      <c r="T1442" s="278">
        <f>SUMIFS(Сверхбаза!G:G,Сверхбаза!C:C,СВОД!C1442,Сверхбаза!E:E,СВОД!E1442)</f>
        <v>0</v>
      </c>
    </row>
    <row r="1443" spans="1:20" ht="51" outlineLevel="2">
      <c r="A1443" s="263">
        <v>1</v>
      </c>
      <c r="B1443" s="336">
        <v>504106</v>
      </c>
      <c r="C1443" s="336">
        <v>410601</v>
      </c>
      <c r="D1443" s="5" t="s">
        <v>428</v>
      </c>
      <c r="E1443" s="324">
        <v>70</v>
      </c>
      <c r="F1443" s="325" t="s">
        <v>707</v>
      </c>
      <c r="G1443" s="277">
        <f>SUMIFS('Круглосуточный стационар'!J:J,'Круглосуточный стационар'!D:D,СВОД!C1443,'Круглосуточный стационар'!F:F,СВОД!E1443)/2+SUMIFS(ВМП!J:J,ВМП!D:D,СВОД!C1443,ВМП!F:F,СВОД!E1443)/2+SUMIFS('Дневной стационар'!J:J,'Дневной стационар'!D:D,СВОД!C1443,'Дневной стационар'!F:F,СВОД!E1443)/2+SUMIFS(ЭКО!H:H,ЭКО!D:D,СВОД!C1443,ЭКО!F:F,СВОД!E1443)+SUMIFS(Диализ!J:J,Диализ!E:E,СВОД!C1443,Диализ!G:G,СВОД!E1443)</f>
        <v>0</v>
      </c>
      <c r="H1443" s="251">
        <f>SUMIFS(Поликлиника!H:H,Поликлиника!D:D,СВОД!C1443,Поликлиника!F:F,СВОД!E1443)</f>
        <v>0</v>
      </c>
      <c r="I1443" s="251">
        <f>SUMIFS(Поликлиника!BA:BA,Поликлиника!D:D,СВОД!C1443,Поликлиника!F:F,СВОД!E1443)</f>
        <v>0</v>
      </c>
      <c r="J1443" s="251">
        <f>SUMIFS(Поликлиника!BF:BF,Поликлиника!D:D,СВОД!C1443,Поликлиника!F:F,СВОД!E1443)</f>
        <v>0</v>
      </c>
      <c r="K1443" s="251">
        <f>SUMIFS(Поликлиника!BU:BU,Поликлиника!D:D,СВОД!C1443,Поликлиника!F:F,СВОД!E1443)</f>
        <v>0</v>
      </c>
      <c r="L1443" s="251">
        <f>SUMIFS(Услуги!H:H,Услуги!D:D,СВОД!C1443,Услуги!F:F,СВОД!E1443)+SUMIFS(Услуги!M:M,Услуги!D:D,СВОД!C1443,Услуги!F:F,СВОД!E1443)+SUMIFS(Услуги!R:R,Услуги!D:D,СВОД!C1443,Услуги!F:F,СВОД!E1443)+SUMIFS(Услуги!W:W,Услуги!D:D,СВОД!C1443,Услуги!F:F,СВОД!E1443)+SUMIFS(Услуги!AB:AB,Услуги!D:D,СВОД!C1443,Услуги!F:F,СВОД!E1443)+SUMIFS(Услуги!AG:AG,Услуги!D:D,СВОД!C1443,Услуги!F:F,СВОД!E1443)+SUMIFS(Услуги!AL:AL,Услуги!D:D,СВОД!C1443,Услуги!F:F,СВОД!E1443)+SUMIFS(Услуги!AQ:AQ,Услуги!D:D,СВОД!C1443,Услуги!F:F,СВОД!E1443)</f>
        <v>0</v>
      </c>
      <c r="M1443" s="251">
        <f>SUMIFS('Скорая мед.помощь'!J:J,'Скорая мед.помощь'!E:E,СВОД!C1443,'Скорая мед.помощь'!G:G,СВОД!E1443)</f>
        <v>0</v>
      </c>
      <c r="N1443" s="278">
        <f>SUMIFS('Круглосуточный стационар'!O:O,'Круглосуточный стационар'!D:D,СВОД!C1443,'Круглосуточный стационар'!F:F,СВОД!E1443)+SUMIFS(ВМП!O:O,ВМП!D:D,СВОД!C1443,ВМП!F:F,СВОД!E1443)+SUMIFS('Дневной стационар'!O:O,'Дневной стационар'!D:D,СВОД!C1443,'Дневной стационар'!F:F,СВОД!E1443)+SUMIFS(ЭКО!M:M,ЭКО!D:D,СВОД!C1443,ЭКО!F:F,СВОД!E1443)+SUMIFS(Диализ!O:O,Диализ!E:E,СВОД!C1443,Диализ!G:G,СВОД!E1443)+SUMIFS(Поликлиника!CT:CT,Поликлиника!D:D,СВОД!C1443,Поликлиника!F:F,СВОД!E1443)+SUMIFS('Скорая мед.помощь'!O:O,'Скорая мед.помощь'!E:E,СВОД!C1443,'Скорая мед.помощь'!G:G,СВОД!E1443)+SUMIFS(Услуги!AV:AV,Услуги!D:D,СВОД!C1443,Услуги!F:F,СВОД!E1443)</f>
        <v>0</v>
      </c>
      <c r="O1443" s="277">
        <f>SUMIFS(Сверхбаза!L:L,Сверхбаза!C:C,СВОД!C1443,Сверхбаза!E:E,СВОД!E1443)+SUMIFS(Сверхбаза!M:M,Сверхбаза!C:C,СВОД!C1443,Сверхбаза!E:E,СВОД!E1443)</f>
        <v>0</v>
      </c>
      <c r="P1443" s="251">
        <f>SUMIFS(Сверхбаза!N:N,Сверхбаза!C:C,СВОД!C1443,Сверхбаза!E:E,СВОД!E1443)</f>
        <v>0</v>
      </c>
      <c r="Q1443" s="251">
        <f>SUMIFS(Сверхбаза!P:P,Сверхбаза!C:C,СВОД!C1443,Сверхбаза!E:E,СВОД!E1443)</f>
        <v>0</v>
      </c>
      <c r="R1443" s="251">
        <f>SUMIFS(Сверхбаза!O:O,Сверхбаза!C:C,СВОД!C1443,Сверхбаза!E:E,СВОД!E1443)</f>
        <v>0</v>
      </c>
      <c r="S1443" s="251">
        <f>SUMIFS(Сверхбаза!Q:Q,Сверхбаза!C:C,СВОД!C1443,Сверхбаза!E:E,СВОД!E1443)</f>
        <v>0</v>
      </c>
      <c r="T1443" s="278">
        <f>SUMIFS(Сверхбаза!G:G,Сверхбаза!C:C,СВОД!C1443,Сверхбаза!E:E,СВОД!E1443)</f>
        <v>0</v>
      </c>
    </row>
    <row r="1444" spans="1:20" ht="51" outlineLevel="2">
      <c r="A1444" s="263">
        <v>1</v>
      </c>
      <c r="B1444" s="336">
        <v>504106</v>
      </c>
      <c r="C1444" s="336">
        <v>410601</v>
      </c>
      <c r="D1444" s="5" t="s">
        <v>428</v>
      </c>
      <c r="E1444" s="324">
        <v>94</v>
      </c>
      <c r="F1444" s="325" t="s">
        <v>157</v>
      </c>
      <c r="G1444" s="277">
        <f>SUMIFS('Круглосуточный стационар'!J:J,'Круглосуточный стационар'!D:D,СВОД!C1444,'Круглосуточный стационар'!F:F,СВОД!E1444)/2+SUMIFS(ВМП!J:J,ВМП!D:D,СВОД!C1444,ВМП!F:F,СВОД!E1444)/2+SUMIFS('Дневной стационар'!J:J,'Дневной стационар'!D:D,СВОД!C1444,'Дневной стационар'!F:F,СВОД!E1444)/2+SUMIFS(ЭКО!H:H,ЭКО!D:D,СВОД!C1444,ЭКО!F:F,СВОД!E1444)+SUMIFS(Диализ!J:J,Диализ!E:E,СВОД!C1444,Диализ!G:G,СВОД!E1444)</f>
        <v>0</v>
      </c>
      <c r="H1444" s="251">
        <f>SUMIFS(Поликлиника!H:H,Поликлиника!D:D,СВОД!C1444,Поликлиника!F:F,СВОД!E1444)</f>
        <v>0</v>
      </c>
      <c r="I1444" s="251">
        <f>SUMIFS(Поликлиника!BA:BA,Поликлиника!D:D,СВОД!C1444,Поликлиника!F:F,СВОД!E1444)</f>
        <v>0</v>
      </c>
      <c r="J1444" s="251">
        <f>SUMIFS(Поликлиника!BF:BF,Поликлиника!D:D,СВОД!C1444,Поликлиника!F:F,СВОД!E1444)</f>
        <v>0</v>
      </c>
      <c r="K1444" s="251">
        <f>SUMIFS(Поликлиника!BU:BU,Поликлиника!D:D,СВОД!C1444,Поликлиника!F:F,СВОД!E1444)</f>
        <v>0</v>
      </c>
      <c r="L1444" s="251">
        <f>SUMIFS(Услуги!H:H,Услуги!D:D,СВОД!C1444,Услуги!F:F,СВОД!E1444)+SUMIFS(Услуги!M:M,Услуги!D:D,СВОД!C1444,Услуги!F:F,СВОД!E1444)+SUMIFS(Услуги!R:R,Услуги!D:D,СВОД!C1444,Услуги!F:F,СВОД!E1444)+SUMIFS(Услуги!W:W,Услуги!D:D,СВОД!C1444,Услуги!F:F,СВОД!E1444)+SUMIFS(Услуги!AB:AB,Услуги!D:D,СВОД!C1444,Услуги!F:F,СВОД!E1444)+SUMIFS(Услуги!AG:AG,Услуги!D:D,СВОД!C1444,Услуги!F:F,СВОД!E1444)+SUMIFS(Услуги!AL:AL,Услуги!D:D,СВОД!C1444,Услуги!F:F,СВОД!E1444)+SUMIFS(Услуги!AQ:AQ,Услуги!D:D,СВОД!C1444,Услуги!F:F,СВОД!E1444)</f>
        <v>0</v>
      </c>
      <c r="M1444" s="251">
        <f>SUMIFS('Скорая мед.помощь'!J:J,'Скорая мед.помощь'!E:E,СВОД!C1444,'Скорая мед.помощь'!G:G,СВОД!E1444)</f>
        <v>0</v>
      </c>
      <c r="N1444" s="278">
        <f>SUMIFS('Круглосуточный стационар'!O:O,'Круглосуточный стационар'!D:D,СВОД!C1444,'Круглосуточный стационар'!F:F,СВОД!E1444)+SUMIFS(ВМП!O:O,ВМП!D:D,СВОД!C1444,ВМП!F:F,СВОД!E1444)+SUMIFS('Дневной стационар'!O:O,'Дневной стационар'!D:D,СВОД!C1444,'Дневной стационар'!F:F,СВОД!E1444)+SUMIFS(ЭКО!M:M,ЭКО!D:D,СВОД!C1444,ЭКО!F:F,СВОД!E1444)+SUMIFS(Диализ!O:O,Диализ!E:E,СВОД!C1444,Диализ!G:G,СВОД!E1444)+SUMIFS(Поликлиника!CT:CT,Поликлиника!D:D,СВОД!C1444,Поликлиника!F:F,СВОД!E1444)+SUMIFS('Скорая мед.помощь'!O:O,'Скорая мед.помощь'!E:E,СВОД!C1444,'Скорая мед.помощь'!G:G,СВОД!E1444)+SUMIFS(Услуги!AV:AV,Услуги!D:D,СВОД!C1444,Услуги!F:F,СВОД!E1444)</f>
        <v>0</v>
      </c>
      <c r="O1444" s="277">
        <f>SUMIFS(Сверхбаза!L:L,Сверхбаза!C:C,СВОД!C1444,Сверхбаза!E:E,СВОД!E1444)+SUMIFS(Сверхбаза!M:M,Сверхбаза!C:C,СВОД!C1444,Сверхбаза!E:E,СВОД!E1444)</f>
        <v>0</v>
      </c>
      <c r="P1444" s="251">
        <f>SUMIFS(Сверхбаза!N:N,Сверхбаза!C:C,СВОД!C1444,Сверхбаза!E:E,СВОД!E1444)</f>
        <v>0</v>
      </c>
      <c r="Q1444" s="251">
        <f>SUMIFS(Сверхбаза!P:P,Сверхбаза!C:C,СВОД!C1444,Сверхбаза!E:E,СВОД!E1444)</f>
        <v>0</v>
      </c>
      <c r="R1444" s="251">
        <f>SUMIFS(Сверхбаза!O:O,Сверхбаза!C:C,СВОД!C1444,Сверхбаза!E:E,СВОД!E1444)</f>
        <v>0</v>
      </c>
      <c r="S1444" s="251">
        <f>SUMIFS(Сверхбаза!Q:Q,Сверхбаза!C:C,СВОД!C1444,Сверхбаза!E:E,СВОД!E1444)</f>
        <v>0</v>
      </c>
      <c r="T1444" s="278">
        <f>SUMIFS(Сверхбаза!G:G,Сверхбаза!C:C,СВОД!C1444,Сверхбаза!E:E,СВОД!E1444)</f>
        <v>0</v>
      </c>
    </row>
    <row r="1445" spans="1:20" outlineLevel="1">
      <c r="A1445" s="264"/>
      <c r="B1445" s="254"/>
      <c r="C1445" s="254" t="str">
        <f>CONCATENATE(C1444," ","Итог")</f>
        <v>410601 Итог</v>
      </c>
      <c r="D1445" s="255"/>
      <c r="E1445" s="326"/>
      <c r="F1445" s="327"/>
      <c r="G1445" s="279"/>
      <c r="H1445" s="256"/>
      <c r="I1445" s="256"/>
      <c r="J1445" s="256"/>
      <c r="K1445" s="256"/>
      <c r="L1445" s="256"/>
      <c r="M1445" s="256"/>
      <c r="N1445" s="280">
        <f>SUBTOTAL(9,N1437:N1444)</f>
        <v>153360.49401295785</v>
      </c>
      <c r="O1445" s="279"/>
      <c r="P1445" s="256"/>
      <c r="Q1445" s="256"/>
      <c r="R1445" s="256"/>
      <c r="S1445" s="256"/>
      <c r="T1445" s="280">
        <f>SUBTOTAL(9,T1437:T1444)</f>
        <v>0</v>
      </c>
    </row>
    <row r="1446" spans="1:20" ht="25.5" outlineLevel="2">
      <c r="A1446" s="262">
        <v>1</v>
      </c>
      <c r="B1446" s="8">
        <v>504113</v>
      </c>
      <c r="C1446" s="8">
        <v>411301</v>
      </c>
      <c r="D1446" s="9" t="s">
        <v>218</v>
      </c>
      <c r="E1446" s="322">
        <v>1</v>
      </c>
      <c r="F1446" s="323" t="s">
        <v>12</v>
      </c>
      <c r="G1446" s="275">
        <f>SUMIFS('Круглосуточный стационар'!J:J,'Круглосуточный стационар'!D:D,СВОД!C1446,'Круглосуточный стационар'!F:F,СВОД!E1446)/2+SUMIFS(ВМП!J:J,ВМП!D:D,СВОД!C1446,ВМП!F:F,СВОД!E1446)/2+SUMIFS('Дневной стационар'!J:J,'Дневной стационар'!D:D,СВОД!C1446,'Дневной стационар'!F:F,СВОД!E1446)/2+SUMIFS(ЭКО!H:H,ЭКО!D:D,СВОД!C1446,ЭКО!F:F,СВОД!E1446)+SUMIFS(Диализ!J:J,Диализ!E:E,СВОД!C1446,Диализ!G:G,СВОД!E1446)</f>
        <v>0</v>
      </c>
      <c r="H1446" s="253">
        <f>SUMIFS(Поликлиника!H:H,Поликлиника!D:D,СВОД!C1446,Поликлиника!F:F,СВОД!E1446)</f>
        <v>0</v>
      </c>
      <c r="I1446" s="253">
        <f>SUMIFS(Поликлиника!BA:BA,Поликлиника!D:D,СВОД!C1446,Поликлиника!F:F,СВОД!E1446)</f>
        <v>0</v>
      </c>
      <c r="J1446" s="253">
        <f>SUMIFS(Поликлиника!BF:BF,Поликлиника!D:D,СВОД!C1446,Поликлиника!F:F,СВОД!E1446)</f>
        <v>0</v>
      </c>
      <c r="K1446" s="253">
        <f>SUMIFS(Поликлиника!BU:BU,Поликлиника!D:D,СВОД!C1446,Поликлиника!F:F,СВОД!E1446)</f>
        <v>0</v>
      </c>
      <c r="L1446" s="253">
        <f>SUMIFS(Услуги!H:H,Услуги!D:D,СВОД!C1446,Услуги!F:F,СВОД!E1446)+SUMIFS(Услуги!M:M,Услуги!D:D,СВОД!C1446,Услуги!F:F,СВОД!E1446)+SUMIFS(Услуги!R:R,Услуги!D:D,СВОД!C1446,Услуги!F:F,СВОД!E1446)+SUMIFS(Услуги!W:W,Услуги!D:D,СВОД!C1446,Услуги!F:F,СВОД!E1446)+SUMIFS(Услуги!AB:AB,Услуги!D:D,СВОД!C1446,Услуги!F:F,СВОД!E1446)+SUMIFS(Услуги!AG:AG,Услуги!D:D,СВОД!C1446,Услуги!F:F,СВОД!E1446)+SUMIFS(Услуги!AL:AL,Услуги!D:D,СВОД!C1446,Услуги!F:F,СВОД!E1446)+SUMIFS(Услуги!AQ:AQ,Услуги!D:D,СВОД!C1446,Услуги!F:F,СВОД!E1446)</f>
        <v>0</v>
      </c>
      <c r="M1446" s="253">
        <f>SUMIFS('Скорая мед.помощь'!J:J,'Скорая мед.помощь'!E:E,СВОД!C1446,'Скорая мед.помощь'!G:G,СВОД!E1446)</f>
        <v>0</v>
      </c>
      <c r="N1446" s="276">
        <f>SUMIFS('Круглосуточный стационар'!O:O,'Круглосуточный стационар'!D:D,СВОД!C1446,'Круглосуточный стационар'!F:F,СВОД!E1446)+SUMIFS(ВМП!O:O,ВМП!D:D,СВОД!C1446,ВМП!F:F,СВОД!E1446)+SUMIFS('Дневной стационар'!O:O,'Дневной стационар'!D:D,СВОД!C1446,'Дневной стационар'!F:F,СВОД!E1446)+SUMIFS(ЭКО!M:M,ЭКО!D:D,СВОД!C1446,ЭКО!F:F,СВОД!E1446)+SUMIFS(Диализ!O:O,Диализ!E:E,СВОД!C1446,Диализ!G:G,СВОД!E1446)+SUMIFS(Поликлиника!CT:CT,Поликлиника!D:D,СВОД!C1446,Поликлиника!F:F,СВОД!E1446)+SUMIFS('Скорая мед.помощь'!O:O,'Скорая мед.помощь'!E:E,СВОД!C1446,'Скорая мед.помощь'!G:G,СВОД!E1446)+SUMIFS(Услуги!AV:AV,Услуги!D:D,СВОД!C1446,Услуги!F:F,СВОД!E1446)</f>
        <v>0</v>
      </c>
      <c r="O1446" s="275">
        <f>SUMIFS(Сверхбаза!L:L,Сверхбаза!C:C,СВОД!C1446,Сверхбаза!E:E,СВОД!E1446)+SUMIFS(Сверхбаза!M:M,Сверхбаза!C:C,СВОД!C1446,Сверхбаза!E:E,СВОД!E1446)</f>
        <v>0</v>
      </c>
      <c r="P1446" s="253">
        <f>SUMIFS(Сверхбаза!N:N,Сверхбаза!C:C,СВОД!C1446,Сверхбаза!E:E,СВОД!E1446)</f>
        <v>0</v>
      </c>
      <c r="Q1446" s="253">
        <f>SUMIFS(Сверхбаза!P:P,Сверхбаза!C:C,СВОД!C1446,Сверхбаза!E:E,СВОД!E1446)</f>
        <v>0</v>
      </c>
      <c r="R1446" s="253">
        <f>SUMIFS(Сверхбаза!O:O,Сверхбаза!C:C,СВОД!C1446,Сверхбаза!E:E,СВОД!E1446)</f>
        <v>0</v>
      </c>
      <c r="S1446" s="253">
        <f>SUMIFS(Сверхбаза!Q:Q,Сверхбаза!C:C,СВОД!C1446,Сверхбаза!E:E,СВОД!E1446)</f>
        <v>0</v>
      </c>
      <c r="T1446" s="276">
        <f>SUMIFS(Сверхбаза!G:G,Сверхбаза!C:C,СВОД!C1446,Сверхбаза!E:E,СВОД!E1446)</f>
        <v>0</v>
      </c>
    </row>
    <row r="1447" spans="1:20" ht="25.5" outlineLevel="2">
      <c r="A1447" s="263">
        <v>1</v>
      </c>
      <c r="B1447" s="336">
        <v>504113</v>
      </c>
      <c r="C1447" s="336">
        <v>411301</v>
      </c>
      <c r="D1447" s="5" t="s">
        <v>218</v>
      </c>
      <c r="E1447" s="324">
        <v>13</v>
      </c>
      <c r="F1447" s="325" t="s">
        <v>704</v>
      </c>
      <c r="G1447" s="277">
        <f>SUMIFS('Круглосуточный стационар'!J:J,'Круглосуточный стационар'!D:D,СВОД!C1447,'Круглосуточный стационар'!F:F,СВОД!E1447)/2+SUMIFS(ВМП!J:J,ВМП!D:D,СВОД!C1447,ВМП!F:F,СВОД!E1447)/2+SUMIFS('Дневной стационар'!J:J,'Дневной стационар'!D:D,СВОД!C1447,'Дневной стационар'!F:F,СВОД!E1447)/2+SUMIFS(ЭКО!H:H,ЭКО!D:D,СВОД!C1447,ЭКО!F:F,СВОД!E1447)+SUMIFS(Диализ!J:J,Диализ!E:E,СВОД!C1447,Диализ!G:G,СВОД!E1447)</f>
        <v>0</v>
      </c>
      <c r="H1447" s="251">
        <f>SUMIFS(Поликлиника!H:H,Поликлиника!D:D,СВОД!C1447,Поликлиника!F:F,СВОД!E1447)</f>
        <v>0</v>
      </c>
      <c r="I1447" s="251">
        <f>SUMIFS(Поликлиника!BA:BA,Поликлиника!D:D,СВОД!C1447,Поликлиника!F:F,СВОД!E1447)</f>
        <v>0</v>
      </c>
      <c r="J1447" s="251">
        <f>SUMIFS(Поликлиника!BF:BF,Поликлиника!D:D,СВОД!C1447,Поликлиника!F:F,СВОД!E1447)</f>
        <v>0</v>
      </c>
      <c r="K1447" s="251">
        <f>SUMIFS(Поликлиника!BU:BU,Поликлиника!D:D,СВОД!C1447,Поликлиника!F:F,СВОД!E1447)</f>
        <v>0</v>
      </c>
      <c r="L1447" s="251">
        <f>SUMIFS(Услуги!H:H,Услуги!D:D,СВОД!C1447,Услуги!F:F,СВОД!E1447)+SUMIFS(Услуги!M:M,Услуги!D:D,СВОД!C1447,Услуги!F:F,СВОД!E1447)+SUMIFS(Услуги!R:R,Услуги!D:D,СВОД!C1447,Услуги!F:F,СВОД!E1447)+SUMIFS(Услуги!W:W,Услуги!D:D,СВОД!C1447,Услуги!F:F,СВОД!E1447)+SUMIFS(Услуги!AB:AB,Услуги!D:D,СВОД!C1447,Услуги!F:F,СВОД!E1447)+SUMIFS(Услуги!AG:AG,Услуги!D:D,СВОД!C1447,Услуги!F:F,СВОД!E1447)+SUMIFS(Услуги!AL:AL,Услуги!D:D,СВОД!C1447,Услуги!F:F,СВОД!E1447)+SUMIFS(Услуги!AQ:AQ,Услуги!D:D,СВОД!C1447,Услуги!F:F,СВОД!E1447)</f>
        <v>0</v>
      </c>
      <c r="M1447" s="251">
        <f>SUMIFS('Скорая мед.помощь'!J:J,'Скорая мед.помощь'!E:E,СВОД!C1447,'Скорая мед.помощь'!G:G,СВОД!E1447)</f>
        <v>0</v>
      </c>
      <c r="N1447" s="278">
        <f>SUMIFS('Круглосуточный стационар'!O:O,'Круглосуточный стационар'!D:D,СВОД!C1447,'Круглосуточный стационар'!F:F,СВОД!E1447)+SUMIFS(ВМП!O:O,ВМП!D:D,СВОД!C1447,ВМП!F:F,СВОД!E1447)+SUMIFS('Дневной стационар'!O:O,'Дневной стационар'!D:D,СВОД!C1447,'Дневной стационар'!F:F,СВОД!E1447)+SUMIFS(ЭКО!M:M,ЭКО!D:D,СВОД!C1447,ЭКО!F:F,СВОД!E1447)+SUMIFS(Диализ!O:O,Диализ!E:E,СВОД!C1447,Диализ!G:G,СВОД!E1447)+SUMIFS(Поликлиника!CT:CT,Поликлиника!D:D,СВОД!C1447,Поликлиника!F:F,СВОД!E1447)+SUMIFS('Скорая мед.помощь'!O:O,'Скорая мед.помощь'!E:E,СВОД!C1447,'Скорая мед.помощь'!G:G,СВОД!E1447)+SUMIFS(Услуги!AV:AV,Услуги!D:D,СВОД!C1447,Услуги!F:F,СВОД!E1447)</f>
        <v>0</v>
      </c>
      <c r="O1447" s="277">
        <f>SUMIFS(Сверхбаза!L:L,Сверхбаза!C:C,СВОД!C1447,Сверхбаза!E:E,СВОД!E1447)+SUMIFS(Сверхбаза!M:M,Сверхбаза!C:C,СВОД!C1447,Сверхбаза!E:E,СВОД!E1447)</f>
        <v>0</v>
      </c>
      <c r="P1447" s="251">
        <f>SUMIFS(Сверхбаза!N:N,Сверхбаза!C:C,СВОД!C1447,Сверхбаза!E:E,СВОД!E1447)</f>
        <v>0</v>
      </c>
      <c r="Q1447" s="251">
        <f>SUMIFS(Сверхбаза!P:P,Сверхбаза!C:C,СВОД!C1447,Сверхбаза!E:E,СВОД!E1447)</f>
        <v>0</v>
      </c>
      <c r="R1447" s="251">
        <f>SUMIFS(Сверхбаза!O:O,Сверхбаза!C:C,СВОД!C1447,Сверхбаза!E:E,СВОД!E1447)</f>
        <v>0</v>
      </c>
      <c r="S1447" s="251">
        <f>SUMIFS(Сверхбаза!Q:Q,Сверхбаза!C:C,СВОД!C1447,Сверхбаза!E:E,СВОД!E1447)</f>
        <v>0</v>
      </c>
      <c r="T1447" s="278">
        <f>SUMIFS(Сверхбаза!G:G,Сверхбаза!C:C,СВОД!C1447,Сверхбаза!E:E,СВОД!E1447)</f>
        <v>0</v>
      </c>
    </row>
    <row r="1448" spans="1:20" ht="25.5" outlineLevel="2">
      <c r="A1448" s="263">
        <v>1</v>
      </c>
      <c r="B1448" s="336">
        <v>504113</v>
      </c>
      <c r="C1448" s="336">
        <v>411301</v>
      </c>
      <c r="D1448" s="5" t="s">
        <v>218</v>
      </c>
      <c r="E1448" s="324">
        <v>2</v>
      </c>
      <c r="F1448" s="325" t="s">
        <v>173</v>
      </c>
      <c r="G1448" s="277">
        <f>SUMIFS('Круглосуточный стационар'!J:J,'Круглосуточный стационар'!D:D,СВОД!C1448,'Круглосуточный стационар'!F:F,СВОД!E1448)/2+SUMIFS(ВМП!J:J,ВМП!D:D,СВОД!C1448,ВМП!F:F,СВОД!E1448)/2+SUMIFS('Дневной стационар'!J:J,'Дневной стационар'!D:D,СВОД!C1448,'Дневной стационар'!F:F,СВОД!E1448)/2+SUMIFS(ЭКО!H:H,ЭКО!D:D,СВОД!C1448,ЭКО!F:F,СВОД!E1448)+SUMIFS(Диализ!J:J,Диализ!E:E,СВОД!C1448,Диализ!G:G,СВОД!E1448)</f>
        <v>0</v>
      </c>
      <c r="H1448" s="251">
        <f>SUMIFS(Поликлиника!H:H,Поликлиника!D:D,СВОД!C1448,Поликлиника!F:F,СВОД!E1448)</f>
        <v>0</v>
      </c>
      <c r="I1448" s="251">
        <f>SUMIFS(Поликлиника!BA:BA,Поликлиника!D:D,СВОД!C1448,Поликлиника!F:F,СВОД!E1448)</f>
        <v>0</v>
      </c>
      <c r="J1448" s="251">
        <f>SUMIFS(Поликлиника!BF:BF,Поликлиника!D:D,СВОД!C1448,Поликлиника!F:F,СВОД!E1448)</f>
        <v>0</v>
      </c>
      <c r="K1448" s="251">
        <f>SUMIFS(Поликлиника!BU:BU,Поликлиника!D:D,СВОД!C1448,Поликлиника!F:F,СВОД!E1448)</f>
        <v>0</v>
      </c>
      <c r="L1448" s="251">
        <f>SUMIFS(Услуги!H:H,Услуги!D:D,СВОД!C1448,Услуги!F:F,СВОД!E1448)+SUMIFS(Услуги!M:M,Услуги!D:D,СВОД!C1448,Услуги!F:F,СВОД!E1448)+SUMIFS(Услуги!R:R,Услуги!D:D,СВОД!C1448,Услуги!F:F,СВОД!E1448)+SUMIFS(Услуги!W:W,Услуги!D:D,СВОД!C1448,Услуги!F:F,СВОД!E1448)+SUMIFS(Услуги!AB:AB,Услуги!D:D,СВОД!C1448,Услуги!F:F,СВОД!E1448)+SUMIFS(Услуги!AG:AG,Услуги!D:D,СВОД!C1448,Услуги!F:F,СВОД!E1448)+SUMIFS(Услуги!AL:AL,Услуги!D:D,СВОД!C1448,Услуги!F:F,СВОД!E1448)+SUMIFS(Услуги!AQ:AQ,Услуги!D:D,СВОД!C1448,Услуги!F:F,СВОД!E1448)</f>
        <v>0</v>
      </c>
      <c r="M1448" s="251">
        <f>SUMIFS('Скорая мед.помощь'!J:J,'Скорая мед.помощь'!E:E,СВОД!C1448,'Скорая мед.помощь'!G:G,СВОД!E1448)</f>
        <v>0</v>
      </c>
      <c r="N1448" s="278">
        <f>SUMIFS('Круглосуточный стационар'!O:O,'Круглосуточный стационар'!D:D,СВОД!C1448,'Круглосуточный стационар'!F:F,СВОД!E1448)+SUMIFS(ВМП!O:O,ВМП!D:D,СВОД!C1448,ВМП!F:F,СВОД!E1448)+SUMIFS('Дневной стационар'!O:O,'Дневной стационар'!D:D,СВОД!C1448,'Дневной стационар'!F:F,СВОД!E1448)+SUMIFS(ЭКО!M:M,ЭКО!D:D,СВОД!C1448,ЭКО!F:F,СВОД!E1448)+SUMIFS(Диализ!O:O,Диализ!E:E,СВОД!C1448,Диализ!G:G,СВОД!E1448)+SUMIFS(Поликлиника!CT:CT,Поликлиника!D:D,СВОД!C1448,Поликлиника!F:F,СВОД!E1448)+SUMIFS('Скорая мед.помощь'!O:O,'Скорая мед.помощь'!E:E,СВОД!C1448,'Скорая мед.помощь'!G:G,СВОД!E1448)+SUMIFS(Услуги!AV:AV,Услуги!D:D,СВОД!C1448,Услуги!F:F,СВОД!E1448)</f>
        <v>0</v>
      </c>
      <c r="O1448" s="277">
        <f>SUMIFS(Сверхбаза!L:L,Сверхбаза!C:C,СВОД!C1448,Сверхбаза!E:E,СВОД!E1448)+SUMIFS(Сверхбаза!M:M,Сверхбаза!C:C,СВОД!C1448,Сверхбаза!E:E,СВОД!E1448)</f>
        <v>0</v>
      </c>
      <c r="P1448" s="251">
        <f>SUMIFS(Сверхбаза!N:N,Сверхбаза!C:C,СВОД!C1448,Сверхбаза!E:E,СВОД!E1448)</f>
        <v>0</v>
      </c>
      <c r="Q1448" s="251">
        <f>SUMIFS(Сверхбаза!P:P,Сверхбаза!C:C,СВОД!C1448,Сверхбаза!E:E,СВОД!E1448)</f>
        <v>0</v>
      </c>
      <c r="R1448" s="251">
        <f>SUMIFS(Сверхбаза!O:O,Сверхбаза!C:C,СВОД!C1448,Сверхбаза!E:E,СВОД!E1448)</f>
        <v>0</v>
      </c>
      <c r="S1448" s="251">
        <f>SUMIFS(Сверхбаза!Q:Q,Сверхбаза!C:C,СВОД!C1448,Сверхбаза!E:E,СВОД!E1448)</f>
        <v>0</v>
      </c>
      <c r="T1448" s="278">
        <f>SUMIFS(Сверхбаза!G:G,Сверхбаза!C:C,СВОД!C1448,Сверхбаза!E:E,СВОД!E1448)</f>
        <v>0</v>
      </c>
    </row>
    <row r="1449" spans="1:20" ht="25.5" outlineLevel="2">
      <c r="A1449" s="263">
        <v>1</v>
      </c>
      <c r="B1449" s="336">
        <v>504113</v>
      </c>
      <c r="C1449" s="336">
        <v>411301</v>
      </c>
      <c r="D1449" s="5" t="s">
        <v>218</v>
      </c>
      <c r="E1449" s="324">
        <v>6</v>
      </c>
      <c r="F1449" s="325" t="s">
        <v>705</v>
      </c>
      <c r="G1449" s="277">
        <f>SUMIFS('Круглосуточный стационар'!J:J,'Круглосуточный стационар'!D:D,СВОД!C1449,'Круглосуточный стационар'!F:F,СВОД!E1449)/2+SUMIFS(ВМП!J:J,ВМП!D:D,СВОД!C1449,ВМП!F:F,СВОД!E1449)/2+SUMIFS('Дневной стационар'!J:J,'Дневной стационар'!D:D,СВОД!C1449,'Дневной стационар'!F:F,СВОД!E1449)/2+SUMIFS(ЭКО!H:H,ЭКО!D:D,СВОД!C1449,ЭКО!F:F,СВОД!E1449)+SUMIFS(Диализ!J:J,Диализ!E:E,СВОД!C1449,Диализ!G:G,СВОД!E1449)</f>
        <v>0</v>
      </c>
      <c r="H1449" s="251">
        <f>SUMIFS(Поликлиника!H:H,Поликлиника!D:D,СВОД!C1449,Поликлиника!F:F,СВОД!E1449)</f>
        <v>0</v>
      </c>
      <c r="I1449" s="251">
        <f>SUMIFS(Поликлиника!BA:BA,Поликлиника!D:D,СВОД!C1449,Поликлиника!F:F,СВОД!E1449)</f>
        <v>0</v>
      </c>
      <c r="J1449" s="251">
        <f>SUMIFS(Поликлиника!BF:BF,Поликлиника!D:D,СВОД!C1449,Поликлиника!F:F,СВОД!E1449)</f>
        <v>0</v>
      </c>
      <c r="K1449" s="251">
        <f>SUMIFS(Поликлиника!BU:BU,Поликлиника!D:D,СВОД!C1449,Поликлиника!F:F,СВОД!E1449)</f>
        <v>0</v>
      </c>
      <c r="L1449" s="251">
        <f>SUMIFS(Услуги!H:H,Услуги!D:D,СВОД!C1449,Услуги!F:F,СВОД!E1449)+SUMIFS(Услуги!M:M,Услуги!D:D,СВОД!C1449,Услуги!F:F,СВОД!E1449)+SUMIFS(Услуги!R:R,Услуги!D:D,СВОД!C1449,Услуги!F:F,СВОД!E1449)+SUMIFS(Услуги!W:W,Услуги!D:D,СВОД!C1449,Услуги!F:F,СВОД!E1449)+SUMIFS(Услуги!AB:AB,Услуги!D:D,СВОД!C1449,Услуги!F:F,СВОД!E1449)+SUMIFS(Услуги!AG:AG,Услуги!D:D,СВОД!C1449,Услуги!F:F,СВОД!E1449)+SUMIFS(Услуги!AL:AL,Услуги!D:D,СВОД!C1449,Услуги!F:F,СВОД!E1449)+SUMIFS(Услуги!AQ:AQ,Услуги!D:D,СВОД!C1449,Услуги!F:F,СВОД!E1449)</f>
        <v>0</v>
      </c>
      <c r="M1449" s="251">
        <f>SUMIFS('Скорая мед.помощь'!J:J,'Скорая мед.помощь'!E:E,СВОД!C1449,'Скорая мед.помощь'!G:G,СВОД!E1449)</f>
        <v>0</v>
      </c>
      <c r="N1449" s="278">
        <f>SUMIFS('Круглосуточный стационар'!O:O,'Круглосуточный стационар'!D:D,СВОД!C1449,'Круглосуточный стационар'!F:F,СВОД!E1449)+SUMIFS(ВМП!O:O,ВМП!D:D,СВОД!C1449,ВМП!F:F,СВОД!E1449)+SUMIFS('Дневной стационар'!O:O,'Дневной стационар'!D:D,СВОД!C1449,'Дневной стационар'!F:F,СВОД!E1449)+SUMIFS(ЭКО!M:M,ЭКО!D:D,СВОД!C1449,ЭКО!F:F,СВОД!E1449)+SUMIFS(Диализ!O:O,Диализ!E:E,СВОД!C1449,Диализ!G:G,СВОД!E1449)+SUMIFS(Поликлиника!CT:CT,Поликлиника!D:D,СВОД!C1449,Поликлиника!F:F,СВОД!E1449)+SUMIFS('Скорая мед.помощь'!O:O,'Скорая мед.помощь'!E:E,СВОД!C1449,'Скорая мед.помощь'!G:G,СВОД!E1449)+SUMIFS(Услуги!AV:AV,Услуги!D:D,СВОД!C1449,Услуги!F:F,СВОД!E1449)</f>
        <v>0</v>
      </c>
      <c r="O1449" s="277">
        <f>SUMIFS(Сверхбаза!L:L,Сверхбаза!C:C,СВОД!C1449,Сверхбаза!E:E,СВОД!E1449)+SUMIFS(Сверхбаза!M:M,Сверхбаза!C:C,СВОД!C1449,Сверхбаза!E:E,СВОД!E1449)</f>
        <v>0</v>
      </c>
      <c r="P1449" s="251">
        <f>SUMIFS(Сверхбаза!N:N,Сверхбаза!C:C,СВОД!C1449,Сверхбаза!E:E,СВОД!E1449)</f>
        <v>0</v>
      </c>
      <c r="Q1449" s="251">
        <f>SUMIFS(Сверхбаза!P:P,Сверхбаза!C:C,СВОД!C1449,Сверхбаза!E:E,СВОД!E1449)</f>
        <v>0</v>
      </c>
      <c r="R1449" s="251">
        <f>SUMIFS(Сверхбаза!O:O,Сверхбаза!C:C,СВОД!C1449,Сверхбаза!E:E,СВОД!E1449)</f>
        <v>0</v>
      </c>
      <c r="S1449" s="251">
        <f>SUMIFS(Сверхбаза!Q:Q,Сверхбаза!C:C,СВОД!C1449,Сверхбаза!E:E,СВОД!E1449)</f>
        <v>0</v>
      </c>
      <c r="T1449" s="278">
        <f>SUMIFS(Сверхбаза!G:G,Сверхбаза!C:C,СВОД!C1449,Сверхбаза!E:E,СВОД!E1449)</f>
        <v>0</v>
      </c>
    </row>
    <row r="1450" spans="1:20" ht="25.5" outlineLevel="2">
      <c r="A1450" s="263">
        <v>1</v>
      </c>
      <c r="B1450" s="336">
        <v>504113</v>
      </c>
      <c r="C1450" s="336">
        <v>411301</v>
      </c>
      <c r="D1450" s="5" t="s">
        <v>218</v>
      </c>
      <c r="E1450" s="324">
        <v>3</v>
      </c>
      <c r="F1450" s="325" t="s">
        <v>174</v>
      </c>
      <c r="G1450" s="277">
        <f>SUMIFS('Круглосуточный стационар'!J:J,'Круглосуточный стационар'!D:D,СВОД!C1450,'Круглосуточный стационар'!F:F,СВОД!E1450)/2+SUMIFS(ВМП!J:J,ВМП!D:D,СВОД!C1450,ВМП!F:F,СВОД!E1450)/2+SUMIFS('Дневной стационар'!J:J,'Дневной стационар'!D:D,СВОД!C1450,'Дневной стационар'!F:F,СВОД!E1450)/2+SUMIFS(ЭКО!H:H,ЭКО!D:D,СВОД!C1450,ЭКО!F:F,СВОД!E1450)+SUMIFS(Диализ!J:J,Диализ!E:E,СВОД!C1450,Диализ!G:G,СВОД!E1450)</f>
        <v>0</v>
      </c>
      <c r="H1450" s="251">
        <f>SUMIFS(Поликлиника!H:H,Поликлиника!D:D,СВОД!C1450,Поликлиника!F:F,СВОД!E1450)</f>
        <v>13635</v>
      </c>
      <c r="I1450" s="251">
        <f>SUMIFS(Поликлиника!BA:BA,Поликлиника!D:D,СВОД!C1450,Поликлиника!F:F,СВОД!E1450)</f>
        <v>0</v>
      </c>
      <c r="J1450" s="251">
        <f>SUMIFS(Поликлиника!BF:BF,Поликлиника!D:D,СВОД!C1450,Поликлиника!F:F,СВОД!E1450)</f>
        <v>30780</v>
      </c>
      <c r="K1450" s="251">
        <f>SUMIFS(Поликлиника!BU:BU,Поликлиника!D:D,СВОД!C1450,Поликлиника!F:F,СВОД!E1450)</f>
        <v>16665</v>
      </c>
      <c r="L1450" s="251">
        <f>SUMIFS(Услуги!H:H,Услуги!D:D,СВОД!C1450,Услуги!F:F,СВОД!E1450)+SUMIFS(Услуги!M:M,Услуги!D:D,СВОД!C1450,Услуги!F:F,СВОД!E1450)+SUMIFS(Услуги!R:R,Услуги!D:D,СВОД!C1450,Услуги!F:F,СВОД!E1450)+SUMIFS(Услуги!W:W,Услуги!D:D,СВОД!C1450,Услуги!F:F,СВОД!E1450)+SUMIFS(Услуги!AB:AB,Услуги!D:D,СВОД!C1450,Услуги!F:F,СВОД!E1450)+SUMIFS(Услуги!AG:AG,Услуги!D:D,СВОД!C1450,Услуги!F:F,СВОД!E1450)+SUMIFS(Услуги!AL:AL,Услуги!D:D,СВОД!C1450,Услуги!F:F,СВОД!E1450)+SUMIFS(Услуги!AQ:AQ,Услуги!D:D,СВОД!C1450,Услуги!F:F,СВОД!E1450)</f>
        <v>0</v>
      </c>
      <c r="M1450" s="251">
        <f>SUMIFS('Скорая мед.помощь'!J:J,'Скорая мед.помощь'!E:E,СВОД!C1450,'Скорая мед.помощь'!G:G,СВОД!E1450)</f>
        <v>0</v>
      </c>
      <c r="N1450" s="278">
        <f>SUMIFS('Круглосуточный стационар'!O:O,'Круглосуточный стационар'!D:D,СВОД!C1450,'Круглосуточный стационар'!F:F,СВОД!E1450)+SUMIFS(ВМП!O:O,ВМП!D:D,СВОД!C1450,ВМП!F:F,СВОД!E1450)+SUMIFS('Дневной стационар'!O:O,'Дневной стационар'!D:D,СВОД!C1450,'Дневной стационар'!F:F,СВОД!E1450)+SUMIFS(ЭКО!M:M,ЭКО!D:D,СВОД!C1450,ЭКО!F:F,СВОД!E1450)+SUMIFS(Диализ!O:O,Диализ!E:E,СВОД!C1450,Диализ!G:G,СВОД!E1450)+SUMIFS(Поликлиника!CT:CT,Поликлиника!D:D,СВОД!C1450,Поликлиника!F:F,СВОД!E1450)+SUMIFS('Скорая мед.помощь'!O:O,'Скорая мед.помощь'!E:E,СВОД!C1450,'Скорая мед.помощь'!G:G,СВОД!E1450)+SUMIFS(Услуги!AV:AV,Услуги!D:D,СВОД!C1450,Услуги!F:F,СВОД!E1450)</f>
        <v>65482.826062499997</v>
      </c>
      <c r="O1450" s="277">
        <f>SUMIFS(Сверхбаза!L:L,Сверхбаза!C:C,СВОД!C1450,Сверхбаза!E:E,СВОД!E1450)+SUMIFS(Сверхбаза!M:M,Сверхбаза!C:C,СВОД!C1450,Сверхбаза!E:E,СВОД!E1450)</f>
        <v>0</v>
      </c>
      <c r="P1450" s="251">
        <f>SUMIFS(Сверхбаза!N:N,Сверхбаза!C:C,СВОД!C1450,Сверхбаза!E:E,СВОД!E1450)</f>
        <v>0</v>
      </c>
      <c r="Q1450" s="251">
        <f>SUMIFS(Сверхбаза!P:P,Сверхбаза!C:C,СВОД!C1450,Сверхбаза!E:E,СВОД!E1450)</f>
        <v>0</v>
      </c>
      <c r="R1450" s="251">
        <f>SUMIFS(Сверхбаза!O:O,Сверхбаза!C:C,СВОД!C1450,Сверхбаза!E:E,СВОД!E1450)</f>
        <v>0</v>
      </c>
      <c r="S1450" s="251">
        <f>SUMIFS(Сверхбаза!Q:Q,Сверхбаза!C:C,СВОД!C1450,Сверхбаза!E:E,СВОД!E1450)</f>
        <v>0</v>
      </c>
      <c r="T1450" s="278">
        <f>SUMIFS(Сверхбаза!G:G,Сверхбаза!C:C,СВОД!C1450,Сверхбаза!E:E,СВОД!E1450)</f>
        <v>0</v>
      </c>
    </row>
    <row r="1451" spans="1:20" ht="25.5" outlineLevel="2">
      <c r="A1451" s="263">
        <v>1</v>
      </c>
      <c r="B1451" s="336">
        <v>504113</v>
      </c>
      <c r="C1451" s="336">
        <v>411301</v>
      </c>
      <c r="D1451" s="5" t="s">
        <v>218</v>
      </c>
      <c r="E1451" s="324">
        <v>7</v>
      </c>
      <c r="F1451" s="325" t="s">
        <v>706</v>
      </c>
      <c r="G1451" s="277">
        <f>SUMIFS('Круглосуточный стационар'!J:J,'Круглосуточный стационар'!D:D,СВОД!C1451,'Круглосуточный стационар'!F:F,СВОД!E1451)/2+SUMIFS(ВМП!J:J,ВМП!D:D,СВОД!C1451,ВМП!F:F,СВОД!E1451)/2+SUMIFS('Дневной стационар'!J:J,'Дневной стационар'!D:D,СВОД!C1451,'Дневной стационар'!F:F,СВОД!E1451)/2+SUMIFS(ЭКО!H:H,ЭКО!D:D,СВОД!C1451,ЭКО!F:F,СВОД!E1451)+SUMIFS(Диализ!J:J,Диализ!E:E,СВОД!C1451,Диализ!G:G,СВОД!E1451)</f>
        <v>0</v>
      </c>
      <c r="H1451" s="251">
        <f>SUMIFS(Поликлиника!H:H,Поликлиника!D:D,СВОД!C1451,Поликлиника!F:F,СВОД!E1451)</f>
        <v>0</v>
      </c>
      <c r="I1451" s="251">
        <f>SUMIFS(Поликлиника!BA:BA,Поликлиника!D:D,СВОД!C1451,Поликлиника!F:F,СВОД!E1451)</f>
        <v>0</v>
      </c>
      <c r="J1451" s="251">
        <f>SUMIFS(Поликлиника!BF:BF,Поликлиника!D:D,СВОД!C1451,Поликлиника!F:F,СВОД!E1451)</f>
        <v>0</v>
      </c>
      <c r="K1451" s="251">
        <f>SUMIFS(Поликлиника!BU:BU,Поликлиника!D:D,СВОД!C1451,Поликлиника!F:F,СВОД!E1451)</f>
        <v>0</v>
      </c>
      <c r="L1451" s="251">
        <f>SUMIFS(Услуги!H:H,Услуги!D:D,СВОД!C1451,Услуги!F:F,СВОД!E1451)+SUMIFS(Услуги!M:M,Услуги!D:D,СВОД!C1451,Услуги!F:F,СВОД!E1451)+SUMIFS(Услуги!R:R,Услуги!D:D,СВОД!C1451,Услуги!F:F,СВОД!E1451)+SUMIFS(Услуги!W:W,Услуги!D:D,СВОД!C1451,Услуги!F:F,СВОД!E1451)+SUMIFS(Услуги!AB:AB,Услуги!D:D,СВОД!C1451,Услуги!F:F,СВОД!E1451)+SUMIFS(Услуги!AG:AG,Услуги!D:D,СВОД!C1451,Услуги!F:F,СВОД!E1451)+SUMIFS(Услуги!AL:AL,Услуги!D:D,СВОД!C1451,Услуги!F:F,СВОД!E1451)+SUMIFS(Услуги!AQ:AQ,Услуги!D:D,СВОД!C1451,Услуги!F:F,СВОД!E1451)</f>
        <v>0</v>
      </c>
      <c r="M1451" s="251">
        <f>SUMIFS('Скорая мед.помощь'!J:J,'Скорая мед.помощь'!E:E,СВОД!C1451,'Скорая мед.помощь'!G:G,СВОД!E1451)</f>
        <v>0</v>
      </c>
      <c r="N1451" s="278">
        <f>SUMIFS('Круглосуточный стационар'!O:O,'Круглосуточный стационар'!D:D,СВОД!C1451,'Круглосуточный стационар'!F:F,СВОД!E1451)+SUMIFS(ВМП!O:O,ВМП!D:D,СВОД!C1451,ВМП!F:F,СВОД!E1451)+SUMIFS('Дневной стационар'!O:O,'Дневной стационар'!D:D,СВОД!C1451,'Дневной стационар'!F:F,СВОД!E1451)+SUMIFS(ЭКО!M:M,ЭКО!D:D,СВОД!C1451,ЭКО!F:F,СВОД!E1451)+SUMIFS(Диализ!O:O,Диализ!E:E,СВОД!C1451,Диализ!G:G,СВОД!E1451)+SUMIFS(Поликлиника!CT:CT,Поликлиника!D:D,СВОД!C1451,Поликлиника!F:F,СВОД!E1451)+SUMIFS('Скорая мед.помощь'!O:O,'Скорая мед.помощь'!E:E,СВОД!C1451,'Скорая мед.помощь'!G:G,СВОД!E1451)+SUMIFS(Услуги!AV:AV,Услуги!D:D,СВОД!C1451,Услуги!F:F,СВОД!E1451)</f>
        <v>0</v>
      </c>
      <c r="O1451" s="277">
        <f>SUMIFS(Сверхбаза!L:L,Сверхбаза!C:C,СВОД!C1451,Сверхбаза!E:E,СВОД!E1451)+SUMIFS(Сверхбаза!M:M,Сверхбаза!C:C,СВОД!C1451,Сверхбаза!E:E,СВОД!E1451)</f>
        <v>0</v>
      </c>
      <c r="P1451" s="251">
        <f>SUMIFS(Сверхбаза!N:N,Сверхбаза!C:C,СВОД!C1451,Сверхбаза!E:E,СВОД!E1451)</f>
        <v>0</v>
      </c>
      <c r="Q1451" s="251">
        <f>SUMIFS(Сверхбаза!P:P,Сверхбаза!C:C,СВОД!C1451,Сверхбаза!E:E,СВОД!E1451)</f>
        <v>0</v>
      </c>
      <c r="R1451" s="251">
        <f>SUMIFS(Сверхбаза!O:O,Сверхбаза!C:C,СВОД!C1451,Сверхбаза!E:E,СВОД!E1451)</f>
        <v>0</v>
      </c>
      <c r="S1451" s="251">
        <f>SUMIFS(Сверхбаза!Q:Q,Сверхбаза!C:C,СВОД!C1451,Сверхбаза!E:E,СВОД!E1451)</f>
        <v>0</v>
      </c>
      <c r="T1451" s="278">
        <f>SUMIFS(Сверхбаза!G:G,Сверхбаза!C:C,СВОД!C1451,Сверхбаза!E:E,СВОД!E1451)</f>
        <v>0</v>
      </c>
    </row>
    <row r="1452" spans="1:20" ht="25.5" outlineLevel="2">
      <c r="A1452" s="263">
        <v>1</v>
      </c>
      <c r="B1452" s="336">
        <v>504113</v>
      </c>
      <c r="C1452" s="336">
        <v>411301</v>
      </c>
      <c r="D1452" s="5" t="s">
        <v>218</v>
      </c>
      <c r="E1452" s="324">
        <v>70</v>
      </c>
      <c r="F1452" s="325" t="s">
        <v>707</v>
      </c>
      <c r="G1452" s="277">
        <f>SUMIFS('Круглосуточный стационар'!J:J,'Круглосуточный стационар'!D:D,СВОД!C1452,'Круглосуточный стационар'!F:F,СВОД!E1452)/2+SUMIFS(ВМП!J:J,ВМП!D:D,СВОД!C1452,ВМП!F:F,СВОД!E1452)/2+SUMIFS('Дневной стационар'!J:J,'Дневной стационар'!D:D,СВОД!C1452,'Дневной стационар'!F:F,СВОД!E1452)/2+SUMIFS(ЭКО!H:H,ЭКО!D:D,СВОД!C1452,ЭКО!F:F,СВОД!E1452)+SUMIFS(Диализ!J:J,Диализ!E:E,СВОД!C1452,Диализ!G:G,СВОД!E1452)</f>
        <v>0</v>
      </c>
      <c r="H1452" s="251">
        <f>SUMIFS(Поликлиника!H:H,Поликлиника!D:D,СВОД!C1452,Поликлиника!F:F,СВОД!E1452)</f>
        <v>0</v>
      </c>
      <c r="I1452" s="251">
        <f>SUMIFS(Поликлиника!BA:BA,Поликлиника!D:D,СВОД!C1452,Поликлиника!F:F,СВОД!E1452)</f>
        <v>0</v>
      </c>
      <c r="J1452" s="251">
        <f>SUMIFS(Поликлиника!BF:BF,Поликлиника!D:D,СВОД!C1452,Поликлиника!F:F,СВОД!E1452)</f>
        <v>0</v>
      </c>
      <c r="K1452" s="251">
        <f>SUMIFS(Поликлиника!BU:BU,Поликлиника!D:D,СВОД!C1452,Поликлиника!F:F,СВОД!E1452)</f>
        <v>0</v>
      </c>
      <c r="L1452" s="251">
        <f>SUMIFS(Услуги!H:H,Услуги!D:D,СВОД!C1452,Услуги!F:F,СВОД!E1452)+SUMIFS(Услуги!M:M,Услуги!D:D,СВОД!C1452,Услуги!F:F,СВОД!E1452)+SUMIFS(Услуги!R:R,Услуги!D:D,СВОД!C1452,Услуги!F:F,СВОД!E1452)+SUMIFS(Услуги!W:W,Услуги!D:D,СВОД!C1452,Услуги!F:F,СВОД!E1452)+SUMIFS(Услуги!AB:AB,Услуги!D:D,СВОД!C1452,Услуги!F:F,СВОД!E1452)+SUMIFS(Услуги!AG:AG,Услуги!D:D,СВОД!C1452,Услуги!F:F,СВОД!E1452)+SUMIFS(Услуги!AL:AL,Услуги!D:D,СВОД!C1452,Услуги!F:F,СВОД!E1452)+SUMIFS(Услуги!AQ:AQ,Услуги!D:D,СВОД!C1452,Услуги!F:F,СВОД!E1452)</f>
        <v>0</v>
      </c>
      <c r="M1452" s="251">
        <f>SUMIFS('Скорая мед.помощь'!J:J,'Скорая мед.помощь'!E:E,СВОД!C1452,'Скорая мед.помощь'!G:G,СВОД!E1452)</f>
        <v>0</v>
      </c>
      <c r="N1452" s="278">
        <f>SUMIFS('Круглосуточный стационар'!O:O,'Круглосуточный стационар'!D:D,СВОД!C1452,'Круглосуточный стационар'!F:F,СВОД!E1452)+SUMIFS(ВМП!O:O,ВМП!D:D,СВОД!C1452,ВМП!F:F,СВОД!E1452)+SUMIFS('Дневной стационар'!O:O,'Дневной стационар'!D:D,СВОД!C1452,'Дневной стационар'!F:F,СВОД!E1452)+SUMIFS(ЭКО!M:M,ЭКО!D:D,СВОД!C1452,ЭКО!F:F,СВОД!E1452)+SUMIFS(Диализ!O:O,Диализ!E:E,СВОД!C1452,Диализ!G:G,СВОД!E1452)+SUMIFS(Поликлиника!CT:CT,Поликлиника!D:D,СВОД!C1452,Поликлиника!F:F,СВОД!E1452)+SUMIFS('Скорая мед.помощь'!O:O,'Скорая мед.помощь'!E:E,СВОД!C1452,'Скорая мед.помощь'!G:G,СВОД!E1452)+SUMIFS(Услуги!AV:AV,Услуги!D:D,СВОД!C1452,Услуги!F:F,СВОД!E1452)</f>
        <v>0</v>
      </c>
      <c r="O1452" s="277">
        <f>SUMIFS(Сверхбаза!L:L,Сверхбаза!C:C,СВОД!C1452,Сверхбаза!E:E,СВОД!E1452)+SUMIFS(Сверхбаза!M:M,Сверхбаза!C:C,СВОД!C1452,Сверхбаза!E:E,СВОД!E1452)</f>
        <v>0</v>
      </c>
      <c r="P1452" s="251">
        <f>SUMIFS(Сверхбаза!N:N,Сверхбаза!C:C,СВОД!C1452,Сверхбаза!E:E,СВОД!E1452)</f>
        <v>0</v>
      </c>
      <c r="Q1452" s="251">
        <f>SUMIFS(Сверхбаза!P:P,Сверхбаза!C:C,СВОД!C1452,Сверхбаза!E:E,СВОД!E1452)</f>
        <v>0</v>
      </c>
      <c r="R1452" s="251">
        <f>SUMIFS(Сверхбаза!O:O,Сверхбаза!C:C,СВОД!C1452,Сверхбаза!E:E,СВОД!E1452)</f>
        <v>0</v>
      </c>
      <c r="S1452" s="251">
        <f>SUMIFS(Сверхбаза!Q:Q,Сверхбаза!C:C,СВОД!C1452,Сверхбаза!E:E,СВОД!E1452)</f>
        <v>0</v>
      </c>
      <c r="T1452" s="278">
        <f>SUMIFS(Сверхбаза!G:G,Сверхбаза!C:C,СВОД!C1452,Сверхбаза!E:E,СВОД!E1452)</f>
        <v>0</v>
      </c>
    </row>
    <row r="1453" spans="1:20" ht="25.5" outlineLevel="2">
      <c r="A1453" s="263">
        <v>1</v>
      </c>
      <c r="B1453" s="336">
        <v>504113</v>
      </c>
      <c r="C1453" s="336">
        <v>411301</v>
      </c>
      <c r="D1453" s="5" t="s">
        <v>218</v>
      </c>
      <c r="E1453" s="324">
        <v>94</v>
      </c>
      <c r="F1453" s="325" t="s">
        <v>157</v>
      </c>
      <c r="G1453" s="277">
        <f>SUMIFS('Круглосуточный стационар'!J:J,'Круглосуточный стационар'!D:D,СВОД!C1453,'Круглосуточный стационар'!F:F,СВОД!E1453)/2+SUMIFS(ВМП!J:J,ВМП!D:D,СВОД!C1453,ВМП!F:F,СВОД!E1453)/2+SUMIFS('Дневной стационар'!J:J,'Дневной стационар'!D:D,СВОД!C1453,'Дневной стационар'!F:F,СВОД!E1453)/2+SUMIFS(ЭКО!H:H,ЭКО!D:D,СВОД!C1453,ЭКО!F:F,СВОД!E1453)+SUMIFS(Диализ!J:J,Диализ!E:E,СВОД!C1453,Диализ!G:G,СВОД!E1453)</f>
        <v>0</v>
      </c>
      <c r="H1453" s="251">
        <f>SUMIFS(Поликлиника!H:H,Поликлиника!D:D,СВОД!C1453,Поликлиника!F:F,СВОД!E1453)</f>
        <v>0</v>
      </c>
      <c r="I1453" s="251">
        <f>SUMIFS(Поликлиника!BA:BA,Поликлиника!D:D,СВОД!C1453,Поликлиника!F:F,СВОД!E1453)</f>
        <v>0</v>
      </c>
      <c r="J1453" s="251">
        <f>SUMIFS(Поликлиника!BF:BF,Поликлиника!D:D,СВОД!C1453,Поликлиника!F:F,СВОД!E1453)</f>
        <v>0</v>
      </c>
      <c r="K1453" s="251">
        <f>SUMIFS(Поликлиника!BU:BU,Поликлиника!D:D,СВОД!C1453,Поликлиника!F:F,СВОД!E1453)</f>
        <v>0</v>
      </c>
      <c r="L1453" s="251">
        <f>SUMIFS(Услуги!H:H,Услуги!D:D,СВОД!C1453,Услуги!F:F,СВОД!E1453)+SUMIFS(Услуги!M:M,Услуги!D:D,СВОД!C1453,Услуги!F:F,СВОД!E1453)+SUMIFS(Услуги!R:R,Услуги!D:D,СВОД!C1453,Услуги!F:F,СВОД!E1453)+SUMIFS(Услуги!W:W,Услуги!D:D,СВОД!C1453,Услуги!F:F,СВОД!E1453)+SUMIFS(Услуги!AB:AB,Услуги!D:D,СВОД!C1453,Услуги!F:F,СВОД!E1453)+SUMIFS(Услуги!AG:AG,Услуги!D:D,СВОД!C1453,Услуги!F:F,СВОД!E1453)+SUMIFS(Услуги!AL:AL,Услуги!D:D,СВОД!C1453,Услуги!F:F,СВОД!E1453)+SUMIFS(Услуги!AQ:AQ,Услуги!D:D,СВОД!C1453,Услуги!F:F,СВОД!E1453)</f>
        <v>0</v>
      </c>
      <c r="M1453" s="251">
        <f>SUMIFS('Скорая мед.помощь'!J:J,'Скорая мед.помощь'!E:E,СВОД!C1453,'Скорая мед.помощь'!G:G,СВОД!E1453)</f>
        <v>0</v>
      </c>
      <c r="N1453" s="278">
        <f>SUMIFS('Круглосуточный стационар'!O:O,'Круглосуточный стационар'!D:D,СВОД!C1453,'Круглосуточный стационар'!F:F,СВОД!E1453)+SUMIFS(ВМП!O:O,ВМП!D:D,СВОД!C1453,ВМП!F:F,СВОД!E1453)+SUMIFS('Дневной стационар'!O:O,'Дневной стационар'!D:D,СВОД!C1453,'Дневной стационар'!F:F,СВОД!E1453)+SUMIFS(ЭКО!M:M,ЭКО!D:D,СВОД!C1453,ЭКО!F:F,СВОД!E1453)+SUMIFS(Диализ!O:O,Диализ!E:E,СВОД!C1453,Диализ!G:G,СВОД!E1453)+SUMIFS(Поликлиника!CT:CT,Поликлиника!D:D,СВОД!C1453,Поликлиника!F:F,СВОД!E1453)+SUMIFS('Скорая мед.помощь'!O:O,'Скорая мед.помощь'!E:E,СВОД!C1453,'Скорая мед.помощь'!G:G,СВОД!E1453)+SUMIFS(Услуги!AV:AV,Услуги!D:D,СВОД!C1453,Услуги!F:F,СВОД!E1453)</f>
        <v>0</v>
      </c>
      <c r="O1453" s="277">
        <f>SUMIFS(Сверхбаза!L:L,Сверхбаза!C:C,СВОД!C1453,Сверхбаза!E:E,СВОД!E1453)+SUMIFS(Сверхбаза!M:M,Сверхбаза!C:C,СВОД!C1453,Сверхбаза!E:E,СВОД!E1453)</f>
        <v>0</v>
      </c>
      <c r="P1453" s="251">
        <f>SUMIFS(Сверхбаза!N:N,Сверхбаза!C:C,СВОД!C1453,Сверхбаза!E:E,СВОД!E1453)</f>
        <v>0</v>
      </c>
      <c r="Q1453" s="251">
        <f>SUMIFS(Сверхбаза!P:P,Сверхбаза!C:C,СВОД!C1453,Сверхбаза!E:E,СВОД!E1453)</f>
        <v>0</v>
      </c>
      <c r="R1453" s="251">
        <f>SUMIFS(Сверхбаза!O:O,Сверхбаза!C:C,СВОД!C1453,Сверхбаза!E:E,СВОД!E1453)</f>
        <v>0</v>
      </c>
      <c r="S1453" s="251">
        <f>SUMIFS(Сверхбаза!Q:Q,Сверхбаза!C:C,СВОД!C1453,Сверхбаза!E:E,СВОД!E1453)</f>
        <v>0</v>
      </c>
      <c r="T1453" s="278">
        <f>SUMIFS(Сверхбаза!G:G,Сверхбаза!C:C,СВОД!C1453,Сверхбаза!E:E,СВОД!E1453)</f>
        <v>0</v>
      </c>
    </row>
    <row r="1454" spans="1:20" outlineLevel="1">
      <c r="A1454" s="264"/>
      <c r="B1454" s="254"/>
      <c r="C1454" s="254" t="str">
        <f>CONCATENATE(C1453," ","Итог")</f>
        <v>411301 Итог</v>
      </c>
      <c r="D1454" s="255"/>
      <c r="E1454" s="326"/>
      <c r="F1454" s="327"/>
      <c r="G1454" s="279"/>
      <c r="H1454" s="256"/>
      <c r="I1454" s="256"/>
      <c r="J1454" s="256"/>
      <c r="K1454" s="256"/>
      <c r="L1454" s="256"/>
      <c r="M1454" s="256"/>
      <c r="N1454" s="280">
        <f>SUBTOTAL(9,N1446:N1453)</f>
        <v>65482.826062499997</v>
      </c>
      <c r="O1454" s="279"/>
      <c r="P1454" s="256"/>
      <c r="Q1454" s="256"/>
      <c r="R1454" s="256"/>
      <c r="S1454" s="256"/>
      <c r="T1454" s="280">
        <f>SUBTOTAL(9,T1446:T1453)</f>
        <v>0</v>
      </c>
    </row>
    <row r="1455" spans="1:20" ht="25.5" outlineLevel="2">
      <c r="A1455" s="262">
        <v>1</v>
      </c>
      <c r="B1455" s="8">
        <v>504114</v>
      </c>
      <c r="C1455" s="8">
        <v>411401</v>
      </c>
      <c r="D1455" s="9" t="s">
        <v>339</v>
      </c>
      <c r="E1455" s="322">
        <v>1</v>
      </c>
      <c r="F1455" s="323" t="s">
        <v>12</v>
      </c>
      <c r="G1455" s="275">
        <f>SUMIFS('Круглосуточный стационар'!J:J,'Круглосуточный стационар'!D:D,СВОД!C1455,'Круглосуточный стационар'!F:F,СВОД!E1455)/2+SUMIFS(ВМП!J:J,ВМП!D:D,СВОД!C1455,ВМП!F:F,СВОД!E1455)/2+SUMIFS('Дневной стационар'!J:J,'Дневной стационар'!D:D,СВОД!C1455,'Дневной стационар'!F:F,СВОД!E1455)/2+SUMIFS(ЭКО!H:H,ЭКО!D:D,СВОД!C1455,ЭКО!F:F,СВОД!E1455)+SUMIFS(Диализ!J:J,Диализ!E:E,СВОД!C1455,Диализ!G:G,СВОД!E1455)</f>
        <v>462</v>
      </c>
      <c r="H1455" s="253">
        <f>SUMIFS(Поликлиника!H:H,Поликлиника!D:D,СВОД!C1455,Поликлиника!F:F,СВОД!E1455)</f>
        <v>0</v>
      </c>
      <c r="I1455" s="253">
        <f>SUMIFS(Поликлиника!BA:BA,Поликлиника!D:D,СВОД!C1455,Поликлиника!F:F,СВОД!E1455)</f>
        <v>0</v>
      </c>
      <c r="J1455" s="253">
        <f>SUMIFS(Поликлиника!BF:BF,Поликлиника!D:D,СВОД!C1455,Поликлиника!F:F,СВОД!E1455)</f>
        <v>0</v>
      </c>
      <c r="K1455" s="253">
        <f>SUMIFS(Поликлиника!BU:BU,Поликлиника!D:D,СВОД!C1455,Поликлиника!F:F,СВОД!E1455)</f>
        <v>0</v>
      </c>
      <c r="L1455" s="253">
        <f>SUMIFS(Услуги!H:H,Услуги!D:D,СВОД!C1455,Услуги!F:F,СВОД!E1455)+SUMIFS(Услуги!M:M,Услуги!D:D,СВОД!C1455,Услуги!F:F,СВОД!E1455)+SUMIFS(Услуги!R:R,Услуги!D:D,СВОД!C1455,Услуги!F:F,СВОД!E1455)+SUMIFS(Услуги!W:W,Услуги!D:D,СВОД!C1455,Услуги!F:F,СВОД!E1455)+SUMIFS(Услуги!AB:AB,Услуги!D:D,СВОД!C1455,Услуги!F:F,СВОД!E1455)+SUMIFS(Услуги!AG:AG,Услуги!D:D,СВОД!C1455,Услуги!F:F,СВОД!E1455)+SUMIFS(Услуги!AL:AL,Услуги!D:D,СВОД!C1455,Услуги!F:F,СВОД!E1455)+SUMIFS(Услуги!AQ:AQ,Услуги!D:D,СВОД!C1455,Услуги!F:F,СВОД!E1455)</f>
        <v>0</v>
      </c>
      <c r="M1455" s="253">
        <f>SUMIFS('Скорая мед.помощь'!J:J,'Скорая мед.помощь'!E:E,СВОД!C1455,'Скорая мед.помощь'!G:G,СВОД!E1455)</f>
        <v>0</v>
      </c>
      <c r="N1455" s="276">
        <f>SUMIFS('Круглосуточный стационар'!O:O,'Круглосуточный стационар'!D:D,СВОД!C1455,'Круглосуточный стационар'!F:F,СВОД!E1455)+SUMIFS(ВМП!O:O,ВМП!D:D,СВОД!C1455,ВМП!F:F,СВОД!E1455)+SUMIFS('Дневной стационар'!O:O,'Дневной стационар'!D:D,СВОД!C1455,'Дневной стационар'!F:F,СВОД!E1455)+SUMIFS(ЭКО!M:M,ЭКО!D:D,СВОД!C1455,ЭКО!F:F,СВОД!E1455)+SUMIFS(Диализ!O:O,Диализ!E:E,СВОД!C1455,Диализ!G:G,СВОД!E1455)+SUMIFS(Поликлиника!CT:CT,Поликлиника!D:D,СВОД!C1455,Поликлиника!F:F,СВОД!E1455)+SUMIFS('Скорая мед.помощь'!O:O,'Скорая мед.помощь'!E:E,СВОД!C1455,'Скорая мед.помощь'!G:G,СВОД!E1455)+SUMIFS(Услуги!AV:AV,Услуги!D:D,СВОД!C1455,Услуги!F:F,СВОД!E1455)</f>
        <v>11358.509601204178</v>
      </c>
      <c r="O1455" s="275">
        <f>SUMIFS(Сверхбаза!L:L,Сверхбаза!C:C,СВОД!C1455,Сверхбаза!E:E,СВОД!E1455)+SUMIFS(Сверхбаза!M:M,Сверхбаза!C:C,СВОД!C1455,Сверхбаза!E:E,СВОД!E1455)</f>
        <v>90</v>
      </c>
      <c r="P1455" s="253">
        <f>SUMIFS(Сверхбаза!N:N,Сверхбаза!C:C,СВОД!C1455,Сверхбаза!E:E,СВОД!E1455)</f>
        <v>0</v>
      </c>
      <c r="Q1455" s="253">
        <f>SUMIFS(Сверхбаза!P:P,Сверхбаза!C:C,СВОД!C1455,Сверхбаза!E:E,СВОД!E1455)</f>
        <v>0</v>
      </c>
      <c r="R1455" s="253">
        <f>SUMIFS(Сверхбаза!O:O,Сверхбаза!C:C,СВОД!C1455,Сверхбаза!E:E,СВОД!E1455)</f>
        <v>0</v>
      </c>
      <c r="S1455" s="253">
        <f>SUMIFS(Сверхбаза!Q:Q,Сверхбаза!C:C,СВОД!C1455,Сверхбаза!E:E,СВОД!E1455)</f>
        <v>0</v>
      </c>
      <c r="T1455" s="276">
        <f>SUMIFS(Сверхбаза!G:G,Сверхбаза!C:C,СВОД!C1455,Сверхбаза!E:E,СВОД!E1455)</f>
        <v>3965.9940000000001</v>
      </c>
    </row>
    <row r="1456" spans="1:20" ht="25.5" outlineLevel="2">
      <c r="A1456" s="263">
        <v>1</v>
      </c>
      <c r="B1456" s="336">
        <v>504114</v>
      </c>
      <c r="C1456" s="336">
        <v>411401</v>
      </c>
      <c r="D1456" s="5" t="s">
        <v>339</v>
      </c>
      <c r="E1456" s="324">
        <v>13</v>
      </c>
      <c r="F1456" s="325" t="s">
        <v>704</v>
      </c>
      <c r="G1456" s="277">
        <f>SUMIFS('Круглосуточный стационар'!J:J,'Круглосуточный стационар'!D:D,СВОД!C1456,'Круглосуточный стационар'!F:F,СВОД!E1456)/2+SUMIFS(ВМП!J:J,ВМП!D:D,СВОД!C1456,ВМП!F:F,СВОД!E1456)/2+SUMIFS('Дневной стационар'!J:J,'Дневной стационар'!D:D,СВОД!C1456,'Дневной стационар'!F:F,СВОД!E1456)/2+SUMIFS(ЭКО!H:H,ЭКО!D:D,СВОД!C1456,ЭКО!F:F,СВОД!E1456)+SUMIFS(Диализ!J:J,Диализ!E:E,СВОД!C1456,Диализ!G:G,СВОД!E1456)</f>
        <v>0</v>
      </c>
      <c r="H1456" s="251">
        <f>SUMIFS(Поликлиника!H:H,Поликлиника!D:D,СВОД!C1456,Поликлиника!F:F,СВОД!E1456)</f>
        <v>0</v>
      </c>
      <c r="I1456" s="251">
        <f>SUMIFS(Поликлиника!BA:BA,Поликлиника!D:D,СВОД!C1456,Поликлиника!F:F,СВОД!E1456)</f>
        <v>0</v>
      </c>
      <c r="J1456" s="251">
        <f>SUMIFS(Поликлиника!BF:BF,Поликлиника!D:D,СВОД!C1456,Поликлиника!F:F,СВОД!E1456)</f>
        <v>0</v>
      </c>
      <c r="K1456" s="251">
        <f>SUMIFS(Поликлиника!BU:BU,Поликлиника!D:D,СВОД!C1456,Поликлиника!F:F,СВОД!E1456)</f>
        <v>0</v>
      </c>
      <c r="L1456" s="251">
        <f>SUMIFS(Услуги!H:H,Услуги!D:D,СВОД!C1456,Услуги!F:F,СВОД!E1456)+SUMIFS(Услуги!M:M,Услуги!D:D,СВОД!C1456,Услуги!F:F,СВОД!E1456)+SUMIFS(Услуги!R:R,Услуги!D:D,СВОД!C1456,Услуги!F:F,СВОД!E1456)+SUMIFS(Услуги!W:W,Услуги!D:D,СВОД!C1456,Услуги!F:F,СВОД!E1456)+SUMIFS(Услуги!AB:AB,Услуги!D:D,СВОД!C1456,Услуги!F:F,СВОД!E1456)+SUMIFS(Услуги!AG:AG,Услуги!D:D,СВОД!C1456,Услуги!F:F,СВОД!E1456)+SUMIFS(Услуги!AL:AL,Услуги!D:D,СВОД!C1456,Услуги!F:F,СВОД!E1456)+SUMIFS(Услуги!AQ:AQ,Услуги!D:D,СВОД!C1456,Услуги!F:F,СВОД!E1456)</f>
        <v>0</v>
      </c>
      <c r="M1456" s="251">
        <f>SUMIFS('Скорая мед.помощь'!J:J,'Скорая мед.помощь'!E:E,СВОД!C1456,'Скорая мед.помощь'!G:G,СВОД!E1456)</f>
        <v>0</v>
      </c>
      <c r="N1456" s="278">
        <f>SUMIFS('Круглосуточный стационар'!O:O,'Круглосуточный стационар'!D:D,СВОД!C1456,'Круглосуточный стационар'!F:F,СВОД!E1456)+SUMIFS(ВМП!O:O,ВМП!D:D,СВОД!C1456,ВМП!F:F,СВОД!E1456)+SUMIFS('Дневной стационар'!O:O,'Дневной стационар'!D:D,СВОД!C1456,'Дневной стационар'!F:F,СВОД!E1456)+SUMIFS(ЭКО!M:M,ЭКО!D:D,СВОД!C1456,ЭКО!F:F,СВОД!E1456)+SUMIFS(Диализ!O:O,Диализ!E:E,СВОД!C1456,Диализ!G:G,СВОД!E1456)+SUMIFS(Поликлиника!CT:CT,Поликлиника!D:D,СВОД!C1456,Поликлиника!F:F,СВОД!E1456)+SUMIFS('Скорая мед.помощь'!O:O,'Скорая мед.помощь'!E:E,СВОД!C1456,'Скорая мед.помощь'!G:G,СВОД!E1456)+SUMIFS(Услуги!AV:AV,Услуги!D:D,СВОД!C1456,Услуги!F:F,СВОД!E1456)</f>
        <v>0</v>
      </c>
      <c r="O1456" s="277">
        <f>SUMIFS(Сверхбаза!L:L,Сверхбаза!C:C,СВОД!C1456,Сверхбаза!E:E,СВОД!E1456)+SUMIFS(Сверхбаза!M:M,Сверхбаза!C:C,СВОД!C1456,Сверхбаза!E:E,СВОД!E1456)</f>
        <v>0</v>
      </c>
      <c r="P1456" s="251">
        <f>SUMIFS(Сверхбаза!N:N,Сверхбаза!C:C,СВОД!C1456,Сверхбаза!E:E,СВОД!E1456)</f>
        <v>0</v>
      </c>
      <c r="Q1456" s="251">
        <f>SUMIFS(Сверхбаза!P:P,Сверхбаза!C:C,СВОД!C1456,Сверхбаза!E:E,СВОД!E1456)</f>
        <v>0</v>
      </c>
      <c r="R1456" s="251">
        <f>SUMIFS(Сверхбаза!O:O,Сверхбаза!C:C,СВОД!C1456,Сверхбаза!E:E,СВОД!E1456)</f>
        <v>0</v>
      </c>
      <c r="S1456" s="251">
        <f>SUMIFS(Сверхбаза!Q:Q,Сверхбаза!C:C,СВОД!C1456,Сверхбаза!E:E,СВОД!E1456)</f>
        <v>0</v>
      </c>
      <c r="T1456" s="278">
        <f>SUMIFS(Сверхбаза!G:G,Сверхбаза!C:C,СВОД!C1456,Сверхбаза!E:E,СВОД!E1456)</f>
        <v>0</v>
      </c>
    </row>
    <row r="1457" spans="1:20" ht="25.5" outlineLevel="2">
      <c r="A1457" s="263">
        <v>1</v>
      </c>
      <c r="B1457" s="336">
        <v>504114</v>
      </c>
      <c r="C1457" s="336">
        <v>411401</v>
      </c>
      <c r="D1457" s="5" t="s">
        <v>339</v>
      </c>
      <c r="E1457" s="324">
        <v>2</v>
      </c>
      <c r="F1457" s="325" t="s">
        <v>173</v>
      </c>
      <c r="G1457" s="277">
        <f>SUMIFS('Круглосуточный стационар'!J:J,'Круглосуточный стационар'!D:D,СВОД!C1457,'Круглосуточный стационар'!F:F,СВОД!E1457)/2+SUMIFS(ВМП!J:J,ВМП!D:D,СВОД!C1457,ВМП!F:F,СВОД!E1457)/2+SUMIFS('Дневной стационар'!J:J,'Дневной стационар'!D:D,СВОД!C1457,'Дневной стационар'!F:F,СВОД!E1457)/2+SUMIFS(ЭКО!H:H,ЭКО!D:D,СВОД!C1457,ЭКО!F:F,СВОД!E1457)+SUMIFS(Диализ!J:J,Диализ!E:E,СВОД!C1457,Диализ!G:G,СВОД!E1457)</f>
        <v>659</v>
      </c>
      <c r="H1457" s="251">
        <f>SUMIFS(Поликлиника!H:H,Поликлиника!D:D,СВОД!C1457,Поликлиника!F:F,СВОД!E1457)</f>
        <v>0</v>
      </c>
      <c r="I1457" s="251">
        <f>SUMIFS(Поликлиника!BA:BA,Поликлиника!D:D,СВОД!C1457,Поликлиника!F:F,СВОД!E1457)</f>
        <v>0</v>
      </c>
      <c r="J1457" s="251">
        <f>SUMIFS(Поликлиника!BF:BF,Поликлиника!D:D,СВОД!C1457,Поликлиника!F:F,СВОД!E1457)</f>
        <v>0</v>
      </c>
      <c r="K1457" s="251">
        <f>SUMIFS(Поликлиника!BU:BU,Поликлиника!D:D,СВОД!C1457,Поликлиника!F:F,СВОД!E1457)</f>
        <v>0</v>
      </c>
      <c r="L1457" s="251">
        <f>SUMIFS(Услуги!H:H,Услуги!D:D,СВОД!C1457,Услуги!F:F,СВОД!E1457)+SUMIFS(Услуги!M:M,Услуги!D:D,СВОД!C1457,Услуги!F:F,СВОД!E1457)+SUMIFS(Услуги!R:R,Услуги!D:D,СВОД!C1457,Услуги!F:F,СВОД!E1457)+SUMIFS(Услуги!W:W,Услуги!D:D,СВОД!C1457,Услуги!F:F,СВОД!E1457)+SUMIFS(Услуги!AB:AB,Услуги!D:D,СВОД!C1457,Услуги!F:F,СВОД!E1457)+SUMIFS(Услуги!AG:AG,Услуги!D:D,СВОД!C1457,Услуги!F:F,СВОД!E1457)+SUMIFS(Услуги!AL:AL,Услуги!D:D,СВОД!C1457,Услуги!F:F,СВОД!E1457)+SUMIFS(Услуги!AQ:AQ,Услуги!D:D,СВОД!C1457,Услуги!F:F,СВОД!E1457)</f>
        <v>0</v>
      </c>
      <c r="M1457" s="251">
        <f>SUMIFS('Скорая мед.помощь'!J:J,'Скорая мед.помощь'!E:E,СВОД!C1457,'Скорая мед.помощь'!G:G,СВОД!E1457)</f>
        <v>0</v>
      </c>
      <c r="N1457" s="278">
        <f>SUMIFS('Круглосуточный стационар'!O:O,'Круглосуточный стационар'!D:D,СВОД!C1457,'Круглосуточный стационар'!F:F,СВОД!E1457)+SUMIFS(ВМП!O:O,ВМП!D:D,СВОД!C1457,ВМП!F:F,СВОД!E1457)+SUMIFS('Дневной стационар'!O:O,'Дневной стационар'!D:D,СВОД!C1457,'Дневной стационар'!F:F,СВОД!E1457)+SUMIFS(ЭКО!M:M,ЭКО!D:D,СВОД!C1457,ЭКО!F:F,СВОД!E1457)+SUMIFS(Диализ!O:O,Диализ!E:E,СВОД!C1457,Диализ!G:G,СВОД!E1457)+SUMIFS(Поликлиника!CT:CT,Поликлиника!D:D,СВОД!C1457,Поликлиника!F:F,СВОД!E1457)+SUMIFS('Скорая мед.помощь'!O:O,'Скорая мед.помощь'!E:E,СВОД!C1457,'Скорая мед.помощь'!G:G,СВОД!E1457)+SUMIFS(Услуги!AV:AV,Услуги!D:D,СВОД!C1457,Услуги!F:F,СВОД!E1457)</f>
        <v>7696.1299799999997</v>
      </c>
      <c r="O1457" s="277">
        <f>SUMIFS(Сверхбаза!L:L,Сверхбаза!C:C,СВОД!C1457,Сверхбаза!E:E,СВОД!E1457)+SUMIFS(Сверхбаза!M:M,Сверхбаза!C:C,СВОД!C1457,Сверхбаза!E:E,СВОД!E1457)</f>
        <v>0</v>
      </c>
      <c r="P1457" s="251">
        <f>SUMIFS(Сверхбаза!N:N,Сверхбаза!C:C,СВОД!C1457,Сверхбаза!E:E,СВОД!E1457)</f>
        <v>0</v>
      </c>
      <c r="Q1457" s="251">
        <f>SUMIFS(Сверхбаза!P:P,Сверхбаза!C:C,СВОД!C1457,Сверхбаза!E:E,СВОД!E1457)</f>
        <v>0</v>
      </c>
      <c r="R1457" s="251">
        <f>SUMIFS(Сверхбаза!O:O,Сверхбаза!C:C,СВОД!C1457,Сверхбаза!E:E,СВОД!E1457)</f>
        <v>0</v>
      </c>
      <c r="S1457" s="251">
        <f>SUMIFS(Сверхбаза!Q:Q,Сверхбаза!C:C,СВОД!C1457,Сверхбаза!E:E,СВОД!E1457)</f>
        <v>0</v>
      </c>
      <c r="T1457" s="278">
        <f>SUMIFS(Сверхбаза!G:G,Сверхбаза!C:C,СВОД!C1457,Сверхбаза!E:E,СВОД!E1457)</f>
        <v>0</v>
      </c>
    </row>
    <row r="1458" spans="1:20" ht="25.5" outlineLevel="2">
      <c r="A1458" s="263">
        <v>1</v>
      </c>
      <c r="B1458" s="336">
        <v>504114</v>
      </c>
      <c r="C1458" s="336">
        <v>411401</v>
      </c>
      <c r="D1458" s="5" t="s">
        <v>339</v>
      </c>
      <c r="E1458" s="324">
        <v>6</v>
      </c>
      <c r="F1458" s="325" t="s">
        <v>705</v>
      </c>
      <c r="G1458" s="277">
        <f>SUMIFS('Круглосуточный стационар'!J:J,'Круглосуточный стационар'!D:D,СВОД!C1458,'Круглосуточный стационар'!F:F,СВОД!E1458)/2+SUMIFS(ВМП!J:J,ВМП!D:D,СВОД!C1458,ВМП!F:F,СВОД!E1458)/2+SUMIFS('Дневной стационар'!J:J,'Дневной стационар'!D:D,СВОД!C1458,'Дневной стационар'!F:F,СВОД!E1458)/2+SUMIFS(ЭКО!H:H,ЭКО!D:D,СВОД!C1458,ЭКО!F:F,СВОД!E1458)+SUMIFS(Диализ!J:J,Диализ!E:E,СВОД!C1458,Диализ!G:G,СВОД!E1458)</f>
        <v>0</v>
      </c>
      <c r="H1458" s="251">
        <f>SUMIFS(Поликлиника!H:H,Поликлиника!D:D,СВОД!C1458,Поликлиника!F:F,СВОД!E1458)</f>
        <v>0</v>
      </c>
      <c r="I1458" s="251">
        <f>SUMIFS(Поликлиника!BA:BA,Поликлиника!D:D,СВОД!C1458,Поликлиника!F:F,СВОД!E1458)</f>
        <v>0</v>
      </c>
      <c r="J1458" s="251">
        <f>SUMIFS(Поликлиника!BF:BF,Поликлиника!D:D,СВОД!C1458,Поликлиника!F:F,СВОД!E1458)</f>
        <v>0</v>
      </c>
      <c r="K1458" s="251">
        <f>SUMIFS(Поликлиника!BU:BU,Поликлиника!D:D,СВОД!C1458,Поликлиника!F:F,СВОД!E1458)</f>
        <v>0</v>
      </c>
      <c r="L1458" s="251">
        <f>SUMIFS(Услуги!H:H,Услуги!D:D,СВОД!C1458,Услуги!F:F,СВОД!E1458)+SUMIFS(Услуги!M:M,Услуги!D:D,СВОД!C1458,Услуги!F:F,СВОД!E1458)+SUMIFS(Услуги!R:R,Услуги!D:D,СВОД!C1458,Услуги!F:F,СВОД!E1458)+SUMIFS(Услуги!W:W,Услуги!D:D,СВОД!C1458,Услуги!F:F,СВОД!E1458)+SUMIFS(Услуги!AB:AB,Услуги!D:D,СВОД!C1458,Услуги!F:F,СВОД!E1458)+SUMIFS(Услуги!AG:AG,Услуги!D:D,СВОД!C1458,Услуги!F:F,СВОД!E1458)+SUMIFS(Услуги!AL:AL,Услуги!D:D,СВОД!C1458,Услуги!F:F,СВОД!E1458)+SUMIFS(Услуги!AQ:AQ,Услуги!D:D,СВОД!C1458,Услуги!F:F,СВОД!E1458)</f>
        <v>0</v>
      </c>
      <c r="M1458" s="251">
        <f>SUMIFS('Скорая мед.помощь'!J:J,'Скорая мед.помощь'!E:E,СВОД!C1458,'Скорая мед.помощь'!G:G,СВОД!E1458)</f>
        <v>0</v>
      </c>
      <c r="N1458" s="278">
        <f>SUMIFS('Круглосуточный стационар'!O:O,'Круглосуточный стационар'!D:D,СВОД!C1458,'Круглосуточный стационар'!F:F,СВОД!E1458)+SUMIFS(ВМП!O:O,ВМП!D:D,СВОД!C1458,ВМП!F:F,СВОД!E1458)+SUMIFS('Дневной стационар'!O:O,'Дневной стационар'!D:D,СВОД!C1458,'Дневной стационар'!F:F,СВОД!E1458)+SUMIFS(ЭКО!M:M,ЭКО!D:D,СВОД!C1458,ЭКО!F:F,СВОД!E1458)+SUMIFS(Диализ!O:O,Диализ!E:E,СВОД!C1458,Диализ!G:G,СВОД!E1458)+SUMIFS(Поликлиника!CT:CT,Поликлиника!D:D,СВОД!C1458,Поликлиника!F:F,СВОД!E1458)+SUMIFS('Скорая мед.помощь'!O:O,'Скорая мед.помощь'!E:E,СВОД!C1458,'Скорая мед.помощь'!G:G,СВОД!E1458)+SUMIFS(Услуги!AV:AV,Услуги!D:D,СВОД!C1458,Услуги!F:F,СВОД!E1458)</f>
        <v>0</v>
      </c>
      <c r="O1458" s="277">
        <f>SUMIFS(Сверхбаза!L:L,Сверхбаза!C:C,СВОД!C1458,Сверхбаза!E:E,СВОД!E1458)+SUMIFS(Сверхбаза!M:M,Сверхбаза!C:C,СВОД!C1458,Сверхбаза!E:E,СВОД!E1458)</f>
        <v>0</v>
      </c>
      <c r="P1458" s="251">
        <f>SUMIFS(Сверхбаза!N:N,Сверхбаза!C:C,СВОД!C1458,Сверхбаза!E:E,СВОД!E1458)</f>
        <v>0</v>
      </c>
      <c r="Q1458" s="251">
        <f>SUMIFS(Сверхбаза!P:P,Сверхбаза!C:C,СВОД!C1458,Сверхбаза!E:E,СВОД!E1458)</f>
        <v>0</v>
      </c>
      <c r="R1458" s="251">
        <f>SUMIFS(Сверхбаза!O:O,Сверхбаза!C:C,СВОД!C1458,Сверхбаза!E:E,СВОД!E1458)</f>
        <v>0</v>
      </c>
      <c r="S1458" s="251">
        <f>SUMIFS(Сверхбаза!Q:Q,Сверхбаза!C:C,СВОД!C1458,Сверхбаза!E:E,СВОД!E1458)</f>
        <v>0</v>
      </c>
      <c r="T1458" s="278">
        <f>SUMIFS(Сверхбаза!G:G,Сверхбаза!C:C,СВОД!C1458,Сверхбаза!E:E,СВОД!E1458)</f>
        <v>0</v>
      </c>
    </row>
    <row r="1459" spans="1:20" ht="25.5" outlineLevel="2">
      <c r="A1459" s="263">
        <v>1</v>
      </c>
      <c r="B1459" s="336">
        <v>504114</v>
      </c>
      <c r="C1459" s="336">
        <v>411401</v>
      </c>
      <c r="D1459" s="5" t="s">
        <v>339</v>
      </c>
      <c r="E1459" s="324">
        <v>3</v>
      </c>
      <c r="F1459" s="325" t="s">
        <v>174</v>
      </c>
      <c r="G1459" s="277">
        <f>SUMIFS('Круглосуточный стационар'!J:J,'Круглосуточный стационар'!D:D,СВОД!C1459,'Круглосуточный стационар'!F:F,СВОД!E1459)/2+SUMIFS(ВМП!J:J,ВМП!D:D,СВОД!C1459,ВМП!F:F,СВОД!E1459)/2+SUMIFS('Дневной стационар'!J:J,'Дневной стационар'!D:D,СВОД!C1459,'Дневной стационар'!F:F,СВОД!E1459)/2+SUMIFS(ЭКО!H:H,ЭКО!D:D,СВОД!C1459,ЭКО!F:F,СВОД!E1459)+SUMIFS(Диализ!J:J,Диализ!E:E,СВОД!C1459,Диализ!G:G,СВОД!E1459)</f>
        <v>0</v>
      </c>
      <c r="H1459" s="251">
        <f>SUMIFS(Поликлиника!H:H,Поликлиника!D:D,СВОД!C1459,Поликлиника!F:F,СВОД!E1459)</f>
        <v>9706</v>
      </c>
      <c r="I1459" s="251">
        <f>SUMIFS(Поликлиника!BA:BA,Поликлиника!D:D,СВОД!C1459,Поликлиника!F:F,СВОД!E1459)</f>
        <v>0</v>
      </c>
      <c r="J1459" s="251">
        <f>SUMIFS(Поликлиника!BF:BF,Поликлиника!D:D,СВОД!C1459,Поликлиника!F:F,СВОД!E1459)</f>
        <v>19482</v>
      </c>
      <c r="K1459" s="251">
        <f>SUMIFS(Поликлиника!BU:BU,Поликлиника!D:D,СВОД!C1459,Поликлиника!F:F,СВОД!E1459)</f>
        <v>11863</v>
      </c>
      <c r="L1459" s="251">
        <f>SUMIFS(Услуги!H:H,Услуги!D:D,СВОД!C1459,Услуги!F:F,СВОД!E1459)+SUMIFS(Услуги!M:M,Услуги!D:D,СВОД!C1459,Услуги!F:F,СВОД!E1459)+SUMIFS(Услуги!R:R,Услуги!D:D,СВОД!C1459,Услуги!F:F,СВОД!E1459)+SUMIFS(Услуги!W:W,Услуги!D:D,СВОД!C1459,Услуги!F:F,СВОД!E1459)+SUMIFS(Услуги!AB:AB,Услуги!D:D,СВОД!C1459,Услуги!F:F,СВОД!E1459)+SUMIFS(Услуги!AG:AG,Услуги!D:D,СВОД!C1459,Услуги!F:F,СВОД!E1459)+SUMIFS(Услуги!AL:AL,Услуги!D:D,СВОД!C1459,Услуги!F:F,СВОД!E1459)+SUMIFS(Услуги!AQ:AQ,Услуги!D:D,СВОД!C1459,Услуги!F:F,СВОД!E1459)</f>
        <v>0</v>
      </c>
      <c r="M1459" s="251">
        <f>SUMIFS('Скорая мед.помощь'!J:J,'Скорая мед.помощь'!E:E,СВОД!C1459,'Скорая мед.помощь'!G:G,СВОД!E1459)</f>
        <v>0</v>
      </c>
      <c r="N1459" s="278">
        <f>SUMIFS('Круглосуточный стационар'!O:O,'Круглосуточный стационар'!D:D,СВОД!C1459,'Круглосуточный стационар'!F:F,СВОД!E1459)+SUMIFS(ВМП!O:O,ВМП!D:D,СВОД!C1459,ВМП!F:F,СВОД!E1459)+SUMIFS('Дневной стационар'!O:O,'Дневной стационар'!D:D,СВОД!C1459,'Дневной стационар'!F:F,СВОД!E1459)+SUMIFS(ЭКО!M:M,ЭКО!D:D,СВОД!C1459,ЭКО!F:F,СВОД!E1459)+SUMIFS(Диализ!O:O,Диализ!E:E,СВОД!C1459,Диализ!G:G,СВОД!E1459)+SUMIFS(Поликлиника!CT:CT,Поликлиника!D:D,СВОД!C1459,Поликлиника!F:F,СВОД!E1459)+SUMIFS('Скорая мед.помощь'!O:O,'Скорая мед.помощь'!E:E,СВОД!C1459,'Скорая мед.помощь'!G:G,СВОД!E1459)+SUMIFS(Услуги!AV:AV,Услуги!D:D,СВОД!C1459,Услуги!F:F,СВОД!E1459)</f>
        <v>28013.055068952905</v>
      </c>
      <c r="O1459" s="277">
        <f>SUMIFS(Сверхбаза!L:L,Сверхбаза!C:C,СВОД!C1459,Сверхбаза!E:E,СВОД!E1459)+SUMIFS(Сверхбаза!M:M,Сверхбаза!C:C,СВОД!C1459,Сверхбаза!E:E,СВОД!E1459)</f>
        <v>0</v>
      </c>
      <c r="P1459" s="251">
        <f>SUMIFS(Сверхбаза!N:N,Сверхбаза!C:C,СВОД!C1459,Сверхбаза!E:E,СВОД!E1459)</f>
        <v>4313</v>
      </c>
      <c r="Q1459" s="251">
        <f>SUMIFS(Сверхбаза!P:P,Сверхбаза!C:C,СВОД!C1459,Сверхбаза!E:E,СВОД!E1459)</f>
        <v>4418</v>
      </c>
      <c r="R1459" s="251">
        <f>SUMIFS(Сверхбаза!O:O,Сверхбаза!C:C,СВОД!C1459,Сверхбаза!E:E,СВОД!E1459)</f>
        <v>2378</v>
      </c>
      <c r="S1459" s="251">
        <f>SUMIFS(Сверхбаза!Q:Q,Сверхбаза!C:C,СВОД!C1459,Сверхбаза!E:E,СВОД!E1459)</f>
        <v>0</v>
      </c>
      <c r="T1459" s="278">
        <f>SUMIFS(Сверхбаза!G:G,Сверхбаза!C:C,СВОД!C1459,Сверхбаза!E:E,СВОД!E1459)</f>
        <v>9348.1180000000004</v>
      </c>
    </row>
    <row r="1460" spans="1:20" ht="25.5" outlineLevel="2">
      <c r="A1460" s="263">
        <v>1</v>
      </c>
      <c r="B1460" s="336">
        <v>504114</v>
      </c>
      <c r="C1460" s="336">
        <v>411401</v>
      </c>
      <c r="D1460" s="5" t="s">
        <v>339</v>
      </c>
      <c r="E1460" s="324">
        <v>7</v>
      </c>
      <c r="F1460" s="325" t="s">
        <v>706</v>
      </c>
      <c r="G1460" s="277">
        <f>SUMIFS('Круглосуточный стационар'!J:J,'Круглосуточный стационар'!D:D,СВОД!C1460,'Круглосуточный стационар'!F:F,СВОД!E1460)/2+SUMIFS(ВМП!J:J,ВМП!D:D,СВОД!C1460,ВМП!F:F,СВОД!E1460)/2+SUMIFS('Дневной стационар'!J:J,'Дневной стационар'!D:D,СВОД!C1460,'Дневной стационар'!F:F,СВОД!E1460)/2+SUMIFS(ЭКО!H:H,ЭКО!D:D,СВОД!C1460,ЭКО!F:F,СВОД!E1460)+SUMIFS(Диализ!J:J,Диализ!E:E,СВОД!C1460,Диализ!G:G,СВОД!E1460)</f>
        <v>0</v>
      </c>
      <c r="H1460" s="251">
        <f>SUMIFS(Поликлиника!H:H,Поликлиника!D:D,СВОД!C1460,Поликлиника!F:F,СВОД!E1460)</f>
        <v>0</v>
      </c>
      <c r="I1460" s="251">
        <f>SUMIFS(Поликлиника!BA:BA,Поликлиника!D:D,СВОД!C1460,Поликлиника!F:F,СВОД!E1460)</f>
        <v>0</v>
      </c>
      <c r="J1460" s="251">
        <f>SUMIFS(Поликлиника!BF:BF,Поликлиника!D:D,СВОД!C1460,Поликлиника!F:F,СВОД!E1460)</f>
        <v>0</v>
      </c>
      <c r="K1460" s="251">
        <f>SUMIFS(Поликлиника!BU:BU,Поликлиника!D:D,СВОД!C1460,Поликлиника!F:F,СВОД!E1460)</f>
        <v>0</v>
      </c>
      <c r="L1460" s="251">
        <f>SUMIFS(Услуги!H:H,Услуги!D:D,СВОД!C1460,Услуги!F:F,СВОД!E1460)+SUMIFS(Услуги!M:M,Услуги!D:D,СВОД!C1460,Услуги!F:F,СВОД!E1460)+SUMIFS(Услуги!R:R,Услуги!D:D,СВОД!C1460,Услуги!F:F,СВОД!E1460)+SUMIFS(Услуги!W:W,Услуги!D:D,СВОД!C1460,Услуги!F:F,СВОД!E1460)+SUMIFS(Услуги!AB:AB,Услуги!D:D,СВОД!C1460,Услуги!F:F,СВОД!E1460)+SUMIFS(Услуги!AG:AG,Услуги!D:D,СВОД!C1460,Услуги!F:F,СВОД!E1460)+SUMIFS(Услуги!AL:AL,Услуги!D:D,СВОД!C1460,Услуги!F:F,СВОД!E1460)+SUMIFS(Услуги!AQ:AQ,Услуги!D:D,СВОД!C1460,Услуги!F:F,СВОД!E1460)</f>
        <v>0</v>
      </c>
      <c r="M1460" s="251">
        <f>SUMIFS('Скорая мед.помощь'!J:J,'Скорая мед.помощь'!E:E,СВОД!C1460,'Скорая мед.помощь'!G:G,СВОД!E1460)</f>
        <v>0</v>
      </c>
      <c r="N1460" s="278">
        <f>SUMIFS('Круглосуточный стационар'!O:O,'Круглосуточный стационар'!D:D,СВОД!C1460,'Круглосуточный стационар'!F:F,СВОД!E1460)+SUMIFS(ВМП!O:O,ВМП!D:D,СВОД!C1460,ВМП!F:F,СВОД!E1460)+SUMIFS('Дневной стационар'!O:O,'Дневной стационар'!D:D,СВОД!C1460,'Дневной стационар'!F:F,СВОД!E1460)+SUMIFS(ЭКО!M:M,ЭКО!D:D,СВОД!C1460,ЭКО!F:F,СВОД!E1460)+SUMIFS(Диализ!O:O,Диализ!E:E,СВОД!C1460,Диализ!G:G,СВОД!E1460)+SUMIFS(Поликлиника!CT:CT,Поликлиника!D:D,СВОД!C1460,Поликлиника!F:F,СВОД!E1460)+SUMIFS('Скорая мед.помощь'!O:O,'Скорая мед.помощь'!E:E,СВОД!C1460,'Скорая мед.помощь'!G:G,СВОД!E1460)+SUMIFS(Услуги!AV:AV,Услуги!D:D,СВОД!C1460,Услуги!F:F,СВОД!E1460)</f>
        <v>0</v>
      </c>
      <c r="O1460" s="277">
        <f>SUMIFS(Сверхбаза!L:L,Сверхбаза!C:C,СВОД!C1460,Сверхбаза!E:E,СВОД!E1460)+SUMIFS(Сверхбаза!M:M,Сверхбаза!C:C,СВОД!C1460,Сверхбаза!E:E,СВОД!E1460)</f>
        <v>0</v>
      </c>
      <c r="P1460" s="251">
        <f>SUMIFS(Сверхбаза!N:N,Сверхбаза!C:C,СВОД!C1460,Сверхбаза!E:E,СВОД!E1460)</f>
        <v>0</v>
      </c>
      <c r="Q1460" s="251">
        <f>SUMIFS(Сверхбаза!P:P,Сверхбаза!C:C,СВОД!C1460,Сверхбаза!E:E,СВОД!E1460)</f>
        <v>0</v>
      </c>
      <c r="R1460" s="251">
        <f>SUMIFS(Сверхбаза!O:O,Сверхбаза!C:C,СВОД!C1460,Сверхбаза!E:E,СВОД!E1460)</f>
        <v>0</v>
      </c>
      <c r="S1460" s="251">
        <f>SUMIFS(Сверхбаза!Q:Q,Сверхбаза!C:C,СВОД!C1460,Сверхбаза!E:E,СВОД!E1460)</f>
        <v>0</v>
      </c>
      <c r="T1460" s="278">
        <f>SUMIFS(Сверхбаза!G:G,Сверхбаза!C:C,СВОД!C1460,Сверхбаза!E:E,СВОД!E1460)</f>
        <v>0</v>
      </c>
    </row>
    <row r="1461" spans="1:20" ht="25.5" outlineLevel="2">
      <c r="A1461" s="263">
        <v>1</v>
      </c>
      <c r="B1461" s="336">
        <v>504114</v>
      </c>
      <c r="C1461" s="336">
        <v>411401</v>
      </c>
      <c r="D1461" s="5" t="s">
        <v>339</v>
      </c>
      <c r="E1461" s="324">
        <v>70</v>
      </c>
      <c r="F1461" s="325" t="s">
        <v>707</v>
      </c>
      <c r="G1461" s="277">
        <f>SUMIFS('Круглосуточный стационар'!J:J,'Круглосуточный стационар'!D:D,СВОД!C1461,'Круглосуточный стационар'!F:F,СВОД!E1461)/2+SUMIFS(ВМП!J:J,ВМП!D:D,СВОД!C1461,ВМП!F:F,СВОД!E1461)/2+SUMIFS('Дневной стационар'!J:J,'Дневной стационар'!D:D,СВОД!C1461,'Дневной стационар'!F:F,СВОД!E1461)/2+SUMIFS(ЭКО!H:H,ЭКО!D:D,СВОД!C1461,ЭКО!F:F,СВОД!E1461)+SUMIFS(Диализ!J:J,Диализ!E:E,СВОД!C1461,Диализ!G:G,СВОД!E1461)</f>
        <v>0</v>
      </c>
      <c r="H1461" s="251">
        <f>SUMIFS(Поликлиника!H:H,Поликлиника!D:D,СВОД!C1461,Поликлиника!F:F,СВОД!E1461)</f>
        <v>0</v>
      </c>
      <c r="I1461" s="251">
        <f>SUMIFS(Поликлиника!BA:BA,Поликлиника!D:D,СВОД!C1461,Поликлиника!F:F,СВОД!E1461)</f>
        <v>0</v>
      </c>
      <c r="J1461" s="251">
        <f>SUMIFS(Поликлиника!BF:BF,Поликлиника!D:D,СВОД!C1461,Поликлиника!F:F,СВОД!E1461)</f>
        <v>0</v>
      </c>
      <c r="K1461" s="251">
        <f>SUMIFS(Поликлиника!BU:BU,Поликлиника!D:D,СВОД!C1461,Поликлиника!F:F,СВОД!E1461)</f>
        <v>0</v>
      </c>
      <c r="L1461" s="251">
        <f>SUMIFS(Услуги!H:H,Услуги!D:D,СВОД!C1461,Услуги!F:F,СВОД!E1461)+SUMIFS(Услуги!M:M,Услуги!D:D,СВОД!C1461,Услуги!F:F,СВОД!E1461)+SUMIFS(Услуги!R:R,Услуги!D:D,СВОД!C1461,Услуги!F:F,СВОД!E1461)+SUMIFS(Услуги!W:W,Услуги!D:D,СВОД!C1461,Услуги!F:F,СВОД!E1461)+SUMIFS(Услуги!AB:AB,Услуги!D:D,СВОД!C1461,Услуги!F:F,СВОД!E1461)+SUMIFS(Услуги!AG:AG,Услуги!D:D,СВОД!C1461,Услуги!F:F,СВОД!E1461)+SUMIFS(Услуги!AL:AL,Услуги!D:D,СВОД!C1461,Услуги!F:F,СВОД!E1461)+SUMIFS(Услуги!AQ:AQ,Услуги!D:D,СВОД!C1461,Услуги!F:F,СВОД!E1461)</f>
        <v>0</v>
      </c>
      <c r="M1461" s="251">
        <f>SUMIFS('Скорая мед.помощь'!J:J,'Скорая мед.помощь'!E:E,СВОД!C1461,'Скорая мед.помощь'!G:G,СВОД!E1461)</f>
        <v>0</v>
      </c>
      <c r="N1461" s="278">
        <f>SUMIFS('Круглосуточный стационар'!O:O,'Круглосуточный стационар'!D:D,СВОД!C1461,'Круглосуточный стационар'!F:F,СВОД!E1461)+SUMIFS(ВМП!O:O,ВМП!D:D,СВОД!C1461,ВМП!F:F,СВОД!E1461)+SUMIFS('Дневной стационар'!O:O,'Дневной стационар'!D:D,СВОД!C1461,'Дневной стационар'!F:F,СВОД!E1461)+SUMIFS(ЭКО!M:M,ЭКО!D:D,СВОД!C1461,ЭКО!F:F,СВОД!E1461)+SUMIFS(Диализ!O:O,Диализ!E:E,СВОД!C1461,Диализ!G:G,СВОД!E1461)+SUMIFS(Поликлиника!CT:CT,Поликлиника!D:D,СВОД!C1461,Поликлиника!F:F,СВОД!E1461)+SUMIFS('Скорая мед.помощь'!O:O,'Скорая мед.помощь'!E:E,СВОД!C1461,'Скорая мед.помощь'!G:G,СВОД!E1461)+SUMIFS(Услуги!AV:AV,Услуги!D:D,СВОД!C1461,Услуги!F:F,СВОД!E1461)</f>
        <v>0</v>
      </c>
      <c r="O1461" s="277">
        <f>SUMIFS(Сверхбаза!L:L,Сверхбаза!C:C,СВОД!C1461,Сверхбаза!E:E,СВОД!E1461)+SUMIFS(Сверхбаза!M:M,Сверхбаза!C:C,СВОД!C1461,Сверхбаза!E:E,СВОД!E1461)</f>
        <v>0</v>
      </c>
      <c r="P1461" s="251">
        <f>SUMIFS(Сверхбаза!N:N,Сверхбаза!C:C,СВОД!C1461,Сверхбаза!E:E,СВОД!E1461)</f>
        <v>0</v>
      </c>
      <c r="Q1461" s="251">
        <f>SUMIFS(Сверхбаза!P:P,Сверхбаза!C:C,СВОД!C1461,Сверхбаза!E:E,СВОД!E1461)</f>
        <v>0</v>
      </c>
      <c r="R1461" s="251">
        <f>SUMIFS(Сверхбаза!O:O,Сверхбаза!C:C,СВОД!C1461,Сверхбаза!E:E,СВОД!E1461)</f>
        <v>0</v>
      </c>
      <c r="S1461" s="251">
        <f>SUMIFS(Сверхбаза!Q:Q,Сверхбаза!C:C,СВОД!C1461,Сверхбаза!E:E,СВОД!E1461)</f>
        <v>0</v>
      </c>
      <c r="T1461" s="278">
        <f>SUMIFS(Сверхбаза!G:G,Сверхбаза!C:C,СВОД!C1461,Сверхбаза!E:E,СВОД!E1461)</f>
        <v>0</v>
      </c>
    </row>
    <row r="1462" spans="1:20" ht="25.5" outlineLevel="2">
      <c r="A1462" s="263">
        <v>1</v>
      </c>
      <c r="B1462" s="336">
        <v>504114</v>
      </c>
      <c r="C1462" s="336">
        <v>411401</v>
      </c>
      <c r="D1462" s="5" t="s">
        <v>339</v>
      </c>
      <c r="E1462" s="324">
        <v>94</v>
      </c>
      <c r="F1462" s="325" t="s">
        <v>157</v>
      </c>
      <c r="G1462" s="277">
        <f>SUMIFS('Круглосуточный стационар'!J:J,'Круглосуточный стационар'!D:D,СВОД!C1462,'Круглосуточный стационар'!F:F,СВОД!E1462)/2+SUMIFS(ВМП!J:J,ВМП!D:D,СВОД!C1462,ВМП!F:F,СВОД!E1462)/2+SUMIFS('Дневной стационар'!J:J,'Дневной стационар'!D:D,СВОД!C1462,'Дневной стационар'!F:F,СВОД!E1462)/2+SUMIFS(ЭКО!H:H,ЭКО!D:D,СВОД!C1462,ЭКО!F:F,СВОД!E1462)+SUMIFS(Диализ!J:J,Диализ!E:E,СВОД!C1462,Диализ!G:G,СВОД!E1462)</f>
        <v>0</v>
      </c>
      <c r="H1462" s="251">
        <f>SUMIFS(Поликлиника!H:H,Поликлиника!D:D,СВОД!C1462,Поликлиника!F:F,СВОД!E1462)</f>
        <v>0</v>
      </c>
      <c r="I1462" s="251">
        <f>SUMIFS(Поликлиника!BA:BA,Поликлиника!D:D,СВОД!C1462,Поликлиника!F:F,СВОД!E1462)</f>
        <v>0</v>
      </c>
      <c r="J1462" s="251">
        <f>SUMIFS(Поликлиника!BF:BF,Поликлиника!D:D,СВОД!C1462,Поликлиника!F:F,СВОД!E1462)</f>
        <v>0</v>
      </c>
      <c r="K1462" s="251">
        <f>SUMIFS(Поликлиника!BU:BU,Поликлиника!D:D,СВОД!C1462,Поликлиника!F:F,СВОД!E1462)</f>
        <v>0</v>
      </c>
      <c r="L1462" s="251">
        <f>SUMIFS(Услуги!H:H,Услуги!D:D,СВОД!C1462,Услуги!F:F,СВОД!E1462)+SUMIFS(Услуги!M:M,Услуги!D:D,СВОД!C1462,Услуги!F:F,СВОД!E1462)+SUMIFS(Услуги!R:R,Услуги!D:D,СВОД!C1462,Услуги!F:F,СВОД!E1462)+SUMIFS(Услуги!W:W,Услуги!D:D,СВОД!C1462,Услуги!F:F,СВОД!E1462)+SUMIFS(Услуги!AB:AB,Услуги!D:D,СВОД!C1462,Услуги!F:F,СВОД!E1462)+SUMIFS(Услуги!AG:AG,Услуги!D:D,СВОД!C1462,Услуги!F:F,СВОД!E1462)+SUMIFS(Услуги!AL:AL,Услуги!D:D,СВОД!C1462,Услуги!F:F,СВОД!E1462)+SUMIFS(Услуги!AQ:AQ,Услуги!D:D,СВОД!C1462,Услуги!F:F,СВОД!E1462)</f>
        <v>0</v>
      </c>
      <c r="M1462" s="251">
        <f>SUMIFS('Скорая мед.помощь'!J:J,'Скорая мед.помощь'!E:E,СВОД!C1462,'Скорая мед.помощь'!G:G,СВОД!E1462)</f>
        <v>0</v>
      </c>
      <c r="N1462" s="278">
        <f>SUMIFS('Круглосуточный стационар'!O:O,'Круглосуточный стационар'!D:D,СВОД!C1462,'Круглосуточный стационар'!F:F,СВОД!E1462)+SUMIFS(ВМП!O:O,ВМП!D:D,СВОД!C1462,ВМП!F:F,СВОД!E1462)+SUMIFS('Дневной стационар'!O:O,'Дневной стационар'!D:D,СВОД!C1462,'Дневной стационар'!F:F,СВОД!E1462)+SUMIFS(ЭКО!M:M,ЭКО!D:D,СВОД!C1462,ЭКО!F:F,СВОД!E1462)+SUMIFS(Диализ!O:O,Диализ!E:E,СВОД!C1462,Диализ!G:G,СВОД!E1462)+SUMIFS(Поликлиника!CT:CT,Поликлиника!D:D,СВОД!C1462,Поликлиника!F:F,СВОД!E1462)+SUMIFS('Скорая мед.помощь'!O:O,'Скорая мед.помощь'!E:E,СВОД!C1462,'Скорая мед.помощь'!G:G,СВОД!E1462)+SUMIFS(Услуги!AV:AV,Услуги!D:D,СВОД!C1462,Услуги!F:F,СВОД!E1462)</f>
        <v>0</v>
      </c>
      <c r="O1462" s="277">
        <f>SUMIFS(Сверхбаза!L:L,Сверхбаза!C:C,СВОД!C1462,Сверхбаза!E:E,СВОД!E1462)+SUMIFS(Сверхбаза!M:M,Сверхбаза!C:C,СВОД!C1462,Сверхбаза!E:E,СВОД!E1462)</f>
        <v>0</v>
      </c>
      <c r="P1462" s="251">
        <f>SUMIFS(Сверхбаза!N:N,Сверхбаза!C:C,СВОД!C1462,Сверхбаза!E:E,СВОД!E1462)</f>
        <v>0</v>
      </c>
      <c r="Q1462" s="251">
        <f>SUMIFS(Сверхбаза!P:P,Сверхбаза!C:C,СВОД!C1462,Сверхбаза!E:E,СВОД!E1462)</f>
        <v>0</v>
      </c>
      <c r="R1462" s="251">
        <f>SUMIFS(Сверхбаза!O:O,Сверхбаза!C:C,СВОД!C1462,Сверхбаза!E:E,СВОД!E1462)</f>
        <v>0</v>
      </c>
      <c r="S1462" s="251">
        <f>SUMIFS(Сверхбаза!Q:Q,Сверхбаза!C:C,СВОД!C1462,Сверхбаза!E:E,СВОД!E1462)</f>
        <v>0</v>
      </c>
      <c r="T1462" s="278">
        <f>SUMIFS(Сверхбаза!G:G,Сверхбаза!C:C,СВОД!C1462,Сверхбаза!E:E,СВОД!E1462)</f>
        <v>0</v>
      </c>
    </row>
    <row r="1463" spans="1:20" outlineLevel="1">
      <c r="A1463" s="264"/>
      <c r="B1463" s="254"/>
      <c r="C1463" s="254" t="str">
        <f>CONCATENATE(C1462," ","Итог")</f>
        <v>411401 Итог</v>
      </c>
      <c r="D1463" s="255"/>
      <c r="E1463" s="326"/>
      <c r="F1463" s="327"/>
      <c r="G1463" s="279"/>
      <c r="H1463" s="256"/>
      <c r="I1463" s="256"/>
      <c r="J1463" s="256"/>
      <c r="K1463" s="256"/>
      <c r="L1463" s="256"/>
      <c r="M1463" s="256"/>
      <c r="N1463" s="280">
        <f>SUBTOTAL(9,N1455:N1462)</f>
        <v>47067.694650157078</v>
      </c>
      <c r="O1463" s="279"/>
      <c r="P1463" s="256"/>
      <c r="Q1463" s="256"/>
      <c r="R1463" s="256"/>
      <c r="S1463" s="256"/>
      <c r="T1463" s="280">
        <f>SUBTOTAL(9,T1455:T1462)</f>
        <v>13314.112000000001</v>
      </c>
    </row>
    <row r="1464" spans="1:20" ht="25.5" outlineLevel="2">
      <c r="A1464" s="262">
        <v>1</v>
      </c>
      <c r="B1464" s="8">
        <v>504119</v>
      </c>
      <c r="C1464" s="8">
        <v>412101</v>
      </c>
      <c r="D1464" s="9" t="s">
        <v>639</v>
      </c>
      <c r="E1464" s="322">
        <f t="shared" ref="E1464:F1471" si="35">E1455</f>
        <v>1</v>
      </c>
      <c r="F1464" s="323" t="str">
        <f t="shared" si="35"/>
        <v>Круглосуточный стационар</v>
      </c>
      <c r="G1464" s="275">
        <f>SUMIFS('Круглосуточный стационар'!J:J,'Круглосуточный стационар'!D:D,СВОД!C1464,'Круглосуточный стационар'!F:F,СВОД!E1464)/2+SUMIFS(ВМП!J:J,ВМП!D:D,СВОД!C1464,ВМП!F:F,СВОД!E1464)/2+SUMIFS('Дневной стационар'!J:J,'Дневной стационар'!D:D,СВОД!C1464,'Дневной стационар'!F:F,СВОД!E1464)/2+SUMIFS(ЭКО!H:H,ЭКО!D:D,СВОД!C1464,ЭКО!F:F,СВОД!E1464)+SUMIFS(Диализ!J:J,Диализ!E:E,СВОД!C1464,Диализ!G:G,СВОД!E1464)</f>
        <v>0</v>
      </c>
      <c r="H1464" s="253">
        <f>SUMIFS(Поликлиника!H:H,Поликлиника!D:D,СВОД!C1464,Поликлиника!F:F,СВОД!E1464)</f>
        <v>0</v>
      </c>
      <c r="I1464" s="253">
        <f>SUMIFS(Поликлиника!BA:BA,Поликлиника!D:D,СВОД!C1464,Поликлиника!F:F,СВОД!E1464)</f>
        <v>0</v>
      </c>
      <c r="J1464" s="253">
        <f>SUMIFS(Поликлиника!BF:BF,Поликлиника!D:D,СВОД!C1464,Поликлиника!F:F,СВОД!E1464)</f>
        <v>0</v>
      </c>
      <c r="K1464" s="253">
        <f>SUMIFS(Поликлиника!BU:BU,Поликлиника!D:D,СВОД!C1464,Поликлиника!F:F,СВОД!E1464)</f>
        <v>0</v>
      </c>
      <c r="L1464" s="253">
        <f>SUMIFS(Услуги!H:H,Услуги!D:D,СВОД!C1464,Услуги!F:F,СВОД!E1464)+SUMIFS(Услуги!M:M,Услуги!D:D,СВОД!C1464,Услуги!F:F,СВОД!E1464)+SUMIFS(Услуги!R:R,Услуги!D:D,СВОД!C1464,Услуги!F:F,СВОД!E1464)+SUMIFS(Услуги!W:W,Услуги!D:D,СВОД!C1464,Услуги!F:F,СВОД!E1464)+SUMIFS(Услуги!AB:AB,Услуги!D:D,СВОД!C1464,Услуги!F:F,СВОД!E1464)+SUMIFS(Услуги!AG:AG,Услуги!D:D,СВОД!C1464,Услуги!F:F,СВОД!E1464)+SUMIFS(Услуги!AL:AL,Услуги!D:D,СВОД!C1464,Услуги!F:F,СВОД!E1464)+SUMIFS(Услуги!AQ:AQ,Услуги!D:D,СВОД!C1464,Услуги!F:F,СВОД!E1464)</f>
        <v>0</v>
      </c>
      <c r="M1464" s="253">
        <f>SUMIFS('Скорая мед.помощь'!J:J,'Скорая мед.помощь'!E:E,СВОД!C1464,'Скорая мед.помощь'!G:G,СВОД!E1464)</f>
        <v>0</v>
      </c>
      <c r="N1464" s="276">
        <f>SUMIFS('Круглосуточный стационар'!O:O,'Круглосуточный стационар'!D:D,СВОД!C1464,'Круглосуточный стационар'!F:F,СВОД!E1464)+SUMIFS(ВМП!O:O,ВМП!D:D,СВОД!C1464,ВМП!F:F,СВОД!E1464)+SUMIFS('Дневной стационар'!O:O,'Дневной стационар'!D:D,СВОД!C1464,'Дневной стационар'!F:F,СВОД!E1464)+SUMIFS(ЭКО!M:M,ЭКО!D:D,СВОД!C1464,ЭКО!F:F,СВОД!E1464)+SUMIFS(Диализ!O:O,Диализ!E:E,СВОД!C1464,Диализ!G:G,СВОД!E1464)+SUMIFS(Поликлиника!CT:CT,Поликлиника!D:D,СВОД!C1464,Поликлиника!F:F,СВОД!E1464)+SUMIFS('Скорая мед.помощь'!O:O,'Скорая мед.помощь'!E:E,СВОД!C1464,'Скорая мед.помощь'!G:G,СВОД!E1464)+SUMIFS(Услуги!AV:AV,Услуги!D:D,СВОД!C1464,Услуги!F:F,СВОД!E1464)</f>
        <v>0</v>
      </c>
      <c r="O1464" s="275">
        <f>SUMIFS(Сверхбаза!L:L,Сверхбаза!C:C,СВОД!C1464,Сверхбаза!E:E,СВОД!E1464)+SUMIFS(Сверхбаза!M:M,Сверхбаза!C:C,СВОД!C1464,Сверхбаза!E:E,СВОД!E1464)</f>
        <v>0</v>
      </c>
      <c r="P1464" s="253">
        <f>SUMIFS(Сверхбаза!N:N,Сверхбаза!C:C,СВОД!C1464,Сверхбаза!E:E,СВОД!E1464)</f>
        <v>0</v>
      </c>
      <c r="Q1464" s="253">
        <f>SUMIFS(Сверхбаза!P:P,Сверхбаза!C:C,СВОД!C1464,Сверхбаза!E:E,СВОД!E1464)</f>
        <v>0</v>
      </c>
      <c r="R1464" s="253">
        <f>SUMIFS(Сверхбаза!O:O,Сверхбаза!C:C,СВОД!C1464,Сверхбаза!E:E,СВОД!E1464)</f>
        <v>0</v>
      </c>
      <c r="S1464" s="253">
        <f>SUMIFS(Сверхбаза!Q:Q,Сверхбаза!C:C,СВОД!C1464,Сверхбаза!E:E,СВОД!E1464)</f>
        <v>0</v>
      </c>
      <c r="T1464" s="276">
        <f>SUMIFS(Сверхбаза!G:G,Сверхбаза!C:C,СВОД!C1464,Сверхбаза!E:E,СВОД!E1464)</f>
        <v>0</v>
      </c>
    </row>
    <row r="1465" spans="1:20" ht="25.5" outlineLevel="2">
      <c r="A1465" s="263">
        <v>1</v>
      </c>
      <c r="B1465" s="336">
        <f t="shared" ref="B1465:D1471" si="36">B1464</f>
        <v>504119</v>
      </c>
      <c r="C1465" s="336">
        <f t="shared" si="36"/>
        <v>412101</v>
      </c>
      <c r="D1465" s="5" t="str">
        <f t="shared" si="36"/>
        <v>ГБУЗ МО "СЕРГИЕВО-ПОСАДСКИЙ ПРОТИВОТУБЕРКУЛЕЗНЫЙ ДИСПАНСЕР"</v>
      </c>
      <c r="E1465" s="324">
        <f t="shared" si="35"/>
        <v>13</v>
      </c>
      <c r="F1465" s="325" t="str">
        <f t="shared" si="35"/>
        <v>Круглосуточный стационар ВМП</v>
      </c>
      <c r="G1465" s="277">
        <f>SUMIFS('Круглосуточный стационар'!J:J,'Круглосуточный стационар'!D:D,СВОД!C1465,'Круглосуточный стационар'!F:F,СВОД!E1465)/2+SUMIFS(ВМП!J:J,ВМП!D:D,СВОД!C1465,ВМП!F:F,СВОД!E1465)/2+SUMIFS('Дневной стационар'!J:J,'Дневной стационар'!D:D,СВОД!C1465,'Дневной стационар'!F:F,СВОД!E1465)/2+SUMIFS(ЭКО!H:H,ЭКО!D:D,СВОД!C1465,ЭКО!F:F,СВОД!E1465)+SUMIFS(Диализ!J:J,Диализ!E:E,СВОД!C1465,Диализ!G:G,СВОД!E1465)</f>
        <v>0</v>
      </c>
      <c r="H1465" s="251">
        <f>SUMIFS(Поликлиника!H:H,Поликлиника!D:D,СВОД!C1465,Поликлиника!F:F,СВОД!E1465)</f>
        <v>0</v>
      </c>
      <c r="I1465" s="251">
        <f>SUMIFS(Поликлиника!BA:BA,Поликлиника!D:D,СВОД!C1465,Поликлиника!F:F,СВОД!E1465)</f>
        <v>0</v>
      </c>
      <c r="J1465" s="251">
        <f>SUMIFS(Поликлиника!BF:BF,Поликлиника!D:D,СВОД!C1465,Поликлиника!F:F,СВОД!E1465)</f>
        <v>0</v>
      </c>
      <c r="K1465" s="251">
        <f>SUMIFS(Поликлиника!BU:BU,Поликлиника!D:D,СВОД!C1465,Поликлиника!F:F,СВОД!E1465)</f>
        <v>0</v>
      </c>
      <c r="L1465" s="251">
        <f>SUMIFS(Услуги!H:H,Услуги!D:D,СВОД!C1465,Услуги!F:F,СВОД!E1465)+SUMIFS(Услуги!M:M,Услуги!D:D,СВОД!C1465,Услуги!F:F,СВОД!E1465)+SUMIFS(Услуги!R:R,Услуги!D:D,СВОД!C1465,Услуги!F:F,СВОД!E1465)+SUMIFS(Услуги!W:W,Услуги!D:D,СВОД!C1465,Услуги!F:F,СВОД!E1465)+SUMIFS(Услуги!AB:AB,Услуги!D:D,СВОД!C1465,Услуги!F:F,СВОД!E1465)+SUMIFS(Услуги!AG:AG,Услуги!D:D,СВОД!C1465,Услуги!F:F,СВОД!E1465)+SUMIFS(Услуги!AL:AL,Услуги!D:D,СВОД!C1465,Услуги!F:F,СВОД!E1465)+SUMIFS(Услуги!AQ:AQ,Услуги!D:D,СВОД!C1465,Услуги!F:F,СВОД!E1465)</f>
        <v>0</v>
      </c>
      <c r="M1465" s="251">
        <f>SUMIFS('Скорая мед.помощь'!J:J,'Скорая мед.помощь'!E:E,СВОД!C1465,'Скорая мед.помощь'!G:G,СВОД!E1465)</f>
        <v>0</v>
      </c>
      <c r="N1465" s="278">
        <f>SUMIFS('Круглосуточный стационар'!O:O,'Круглосуточный стационар'!D:D,СВОД!C1465,'Круглосуточный стационар'!F:F,СВОД!E1465)+SUMIFS(ВМП!O:O,ВМП!D:D,СВОД!C1465,ВМП!F:F,СВОД!E1465)+SUMIFS('Дневной стационар'!O:O,'Дневной стационар'!D:D,СВОД!C1465,'Дневной стационар'!F:F,СВОД!E1465)+SUMIFS(ЭКО!M:M,ЭКО!D:D,СВОД!C1465,ЭКО!F:F,СВОД!E1465)+SUMIFS(Диализ!O:O,Диализ!E:E,СВОД!C1465,Диализ!G:G,СВОД!E1465)+SUMIFS(Поликлиника!CT:CT,Поликлиника!D:D,СВОД!C1465,Поликлиника!F:F,СВОД!E1465)+SUMIFS('Скорая мед.помощь'!O:O,'Скорая мед.помощь'!E:E,СВОД!C1465,'Скорая мед.помощь'!G:G,СВОД!E1465)+SUMIFS(Услуги!AV:AV,Услуги!D:D,СВОД!C1465,Услуги!F:F,СВОД!E1465)</f>
        <v>0</v>
      </c>
      <c r="O1465" s="277">
        <f>SUMIFS(Сверхбаза!L:L,Сверхбаза!C:C,СВОД!C1465,Сверхбаза!E:E,СВОД!E1465)+SUMIFS(Сверхбаза!M:M,Сверхбаза!C:C,СВОД!C1465,Сверхбаза!E:E,СВОД!E1465)</f>
        <v>0</v>
      </c>
      <c r="P1465" s="251">
        <f>SUMIFS(Сверхбаза!N:N,Сверхбаза!C:C,СВОД!C1465,Сверхбаза!E:E,СВОД!E1465)</f>
        <v>0</v>
      </c>
      <c r="Q1465" s="251">
        <f>SUMIFS(Сверхбаза!P:P,Сверхбаза!C:C,СВОД!C1465,Сверхбаза!E:E,СВОД!E1465)</f>
        <v>0</v>
      </c>
      <c r="R1465" s="251">
        <f>SUMIFS(Сверхбаза!O:O,Сверхбаза!C:C,СВОД!C1465,Сверхбаза!E:E,СВОД!E1465)</f>
        <v>0</v>
      </c>
      <c r="S1465" s="251">
        <f>SUMIFS(Сверхбаза!Q:Q,Сверхбаза!C:C,СВОД!C1465,Сверхбаза!E:E,СВОД!E1465)</f>
        <v>0</v>
      </c>
      <c r="T1465" s="278">
        <f>SUMIFS(Сверхбаза!G:G,Сверхбаза!C:C,СВОД!C1465,Сверхбаза!E:E,СВОД!E1465)</f>
        <v>0</v>
      </c>
    </row>
    <row r="1466" spans="1:20" ht="25.5" outlineLevel="2">
      <c r="A1466" s="263">
        <v>1</v>
      </c>
      <c r="B1466" s="336">
        <f t="shared" si="36"/>
        <v>504119</v>
      </c>
      <c r="C1466" s="336">
        <f t="shared" si="36"/>
        <v>412101</v>
      </c>
      <c r="D1466" s="5" t="str">
        <f t="shared" si="36"/>
        <v>ГБУЗ МО "СЕРГИЕВО-ПОСАДСКИЙ ПРОТИВОТУБЕРКУЛЕЗНЫЙ ДИСПАНСЕР"</v>
      </c>
      <c r="E1466" s="324">
        <f t="shared" si="35"/>
        <v>2</v>
      </c>
      <c r="F1466" s="325" t="str">
        <f t="shared" si="35"/>
        <v>Дневной стационар</v>
      </c>
      <c r="G1466" s="277">
        <f>SUMIFS('Круглосуточный стационар'!J:J,'Круглосуточный стационар'!D:D,СВОД!C1466,'Круглосуточный стационар'!F:F,СВОД!E1466)/2+SUMIFS(ВМП!J:J,ВМП!D:D,СВОД!C1466,ВМП!F:F,СВОД!E1466)/2+SUMIFS('Дневной стационар'!J:J,'Дневной стационар'!D:D,СВОД!C1466,'Дневной стационар'!F:F,СВОД!E1466)/2+SUMIFS(ЭКО!H:H,ЭКО!D:D,СВОД!C1466,ЭКО!F:F,СВОД!E1466)+SUMIFS(Диализ!J:J,Диализ!E:E,СВОД!C1466,Диализ!G:G,СВОД!E1466)</f>
        <v>0</v>
      </c>
      <c r="H1466" s="251">
        <f>SUMIFS(Поликлиника!H:H,Поликлиника!D:D,СВОД!C1466,Поликлиника!F:F,СВОД!E1466)</f>
        <v>0</v>
      </c>
      <c r="I1466" s="251">
        <f>SUMIFS(Поликлиника!BA:BA,Поликлиника!D:D,СВОД!C1466,Поликлиника!F:F,СВОД!E1466)</f>
        <v>0</v>
      </c>
      <c r="J1466" s="251">
        <f>SUMIFS(Поликлиника!BF:BF,Поликлиника!D:D,СВОД!C1466,Поликлиника!F:F,СВОД!E1466)</f>
        <v>0</v>
      </c>
      <c r="K1466" s="251">
        <f>SUMIFS(Поликлиника!BU:BU,Поликлиника!D:D,СВОД!C1466,Поликлиника!F:F,СВОД!E1466)</f>
        <v>0</v>
      </c>
      <c r="L1466" s="251">
        <f>SUMIFS(Услуги!H:H,Услуги!D:D,СВОД!C1466,Услуги!F:F,СВОД!E1466)+SUMIFS(Услуги!M:M,Услуги!D:D,СВОД!C1466,Услуги!F:F,СВОД!E1466)+SUMIFS(Услуги!R:R,Услуги!D:D,СВОД!C1466,Услуги!F:F,СВОД!E1466)+SUMIFS(Услуги!W:W,Услуги!D:D,СВОД!C1466,Услуги!F:F,СВОД!E1466)+SUMIFS(Услуги!AB:AB,Услуги!D:D,СВОД!C1466,Услуги!F:F,СВОД!E1466)+SUMIFS(Услуги!AG:AG,Услуги!D:D,СВОД!C1466,Услуги!F:F,СВОД!E1466)+SUMIFS(Услуги!AL:AL,Услуги!D:D,СВОД!C1466,Услуги!F:F,СВОД!E1466)+SUMIFS(Услуги!AQ:AQ,Услуги!D:D,СВОД!C1466,Услуги!F:F,СВОД!E1466)</f>
        <v>0</v>
      </c>
      <c r="M1466" s="251">
        <f>SUMIFS('Скорая мед.помощь'!J:J,'Скорая мед.помощь'!E:E,СВОД!C1466,'Скорая мед.помощь'!G:G,СВОД!E1466)</f>
        <v>0</v>
      </c>
      <c r="N1466" s="278">
        <f>SUMIFS('Круглосуточный стационар'!O:O,'Круглосуточный стационар'!D:D,СВОД!C1466,'Круглосуточный стационар'!F:F,СВОД!E1466)+SUMIFS(ВМП!O:O,ВМП!D:D,СВОД!C1466,ВМП!F:F,СВОД!E1466)+SUMIFS('Дневной стационар'!O:O,'Дневной стационар'!D:D,СВОД!C1466,'Дневной стационар'!F:F,СВОД!E1466)+SUMIFS(ЭКО!M:M,ЭКО!D:D,СВОД!C1466,ЭКО!F:F,СВОД!E1466)+SUMIFS(Диализ!O:O,Диализ!E:E,СВОД!C1466,Диализ!G:G,СВОД!E1466)+SUMIFS(Поликлиника!CT:CT,Поликлиника!D:D,СВОД!C1466,Поликлиника!F:F,СВОД!E1466)+SUMIFS('Скорая мед.помощь'!O:O,'Скорая мед.помощь'!E:E,СВОД!C1466,'Скорая мед.помощь'!G:G,СВОД!E1466)+SUMIFS(Услуги!AV:AV,Услуги!D:D,СВОД!C1466,Услуги!F:F,СВОД!E1466)</f>
        <v>0</v>
      </c>
      <c r="O1466" s="277">
        <f>SUMIFS(Сверхбаза!L:L,Сверхбаза!C:C,СВОД!C1466,Сверхбаза!E:E,СВОД!E1466)+SUMIFS(Сверхбаза!M:M,Сверхбаза!C:C,СВОД!C1466,Сверхбаза!E:E,СВОД!E1466)</f>
        <v>58</v>
      </c>
      <c r="P1466" s="251">
        <f>SUMIFS(Сверхбаза!N:N,Сверхбаза!C:C,СВОД!C1466,Сверхбаза!E:E,СВОД!E1466)</f>
        <v>0</v>
      </c>
      <c r="Q1466" s="251">
        <f>SUMIFS(Сверхбаза!P:P,Сверхбаза!C:C,СВОД!C1466,Сверхбаза!E:E,СВОД!E1466)</f>
        <v>0</v>
      </c>
      <c r="R1466" s="251">
        <f>SUMIFS(Сверхбаза!O:O,Сверхбаза!C:C,СВОД!C1466,Сверхбаза!E:E,СВОД!E1466)</f>
        <v>0</v>
      </c>
      <c r="S1466" s="251">
        <f>SUMIFS(Сверхбаза!Q:Q,Сверхбаза!C:C,СВОД!C1466,Сверхбаза!E:E,СВОД!E1466)</f>
        <v>0</v>
      </c>
      <c r="T1466" s="278">
        <f>SUMIFS(Сверхбаза!G:G,Сверхбаза!C:C,СВОД!C1466,Сверхбаза!E:E,СВОД!E1466)</f>
        <v>7264.067</v>
      </c>
    </row>
    <row r="1467" spans="1:20" ht="25.5" outlineLevel="2">
      <c r="A1467" s="263">
        <v>1</v>
      </c>
      <c r="B1467" s="336">
        <f t="shared" si="36"/>
        <v>504119</v>
      </c>
      <c r="C1467" s="336">
        <f t="shared" si="36"/>
        <v>412101</v>
      </c>
      <c r="D1467" s="5" t="str">
        <f t="shared" si="36"/>
        <v>ГБУЗ МО "СЕРГИЕВО-ПОСАДСКИЙ ПРОТИВОТУБЕРКУЛЕЗНЫЙ ДИСПАНСЕР"</v>
      </c>
      <c r="E1467" s="324">
        <f t="shared" si="35"/>
        <v>6</v>
      </c>
      <c r="F1467" s="325" t="str">
        <f t="shared" si="35"/>
        <v>Экстракорпоральное оплодотворение</v>
      </c>
      <c r="G1467" s="277">
        <f>SUMIFS('Круглосуточный стационар'!J:J,'Круглосуточный стационар'!D:D,СВОД!C1467,'Круглосуточный стационар'!F:F,СВОД!E1467)/2+SUMIFS(ВМП!J:J,ВМП!D:D,СВОД!C1467,ВМП!F:F,СВОД!E1467)/2+SUMIFS('Дневной стационар'!J:J,'Дневной стационар'!D:D,СВОД!C1467,'Дневной стационар'!F:F,СВОД!E1467)/2+SUMIFS(ЭКО!H:H,ЭКО!D:D,СВОД!C1467,ЭКО!F:F,СВОД!E1467)+SUMIFS(Диализ!J:J,Диализ!E:E,СВОД!C1467,Диализ!G:G,СВОД!E1467)</f>
        <v>0</v>
      </c>
      <c r="H1467" s="251">
        <f>SUMIFS(Поликлиника!H:H,Поликлиника!D:D,СВОД!C1467,Поликлиника!F:F,СВОД!E1467)</f>
        <v>0</v>
      </c>
      <c r="I1467" s="251">
        <f>SUMIFS(Поликлиника!BA:BA,Поликлиника!D:D,СВОД!C1467,Поликлиника!F:F,СВОД!E1467)</f>
        <v>0</v>
      </c>
      <c r="J1467" s="251">
        <f>SUMIFS(Поликлиника!BF:BF,Поликлиника!D:D,СВОД!C1467,Поликлиника!F:F,СВОД!E1467)</f>
        <v>0</v>
      </c>
      <c r="K1467" s="251">
        <f>SUMIFS(Поликлиника!BU:BU,Поликлиника!D:D,СВОД!C1467,Поликлиника!F:F,СВОД!E1467)</f>
        <v>0</v>
      </c>
      <c r="L1467" s="251">
        <f>SUMIFS(Услуги!H:H,Услуги!D:D,СВОД!C1467,Услуги!F:F,СВОД!E1467)+SUMIFS(Услуги!M:M,Услуги!D:D,СВОД!C1467,Услуги!F:F,СВОД!E1467)+SUMIFS(Услуги!R:R,Услуги!D:D,СВОД!C1467,Услуги!F:F,СВОД!E1467)+SUMIFS(Услуги!W:W,Услуги!D:D,СВОД!C1467,Услуги!F:F,СВОД!E1467)+SUMIFS(Услуги!AB:AB,Услуги!D:D,СВОД!C1467,Услуги!F:F,СВОД!E1467)+SUMIFS(Услуги!AG:AG,Услуги!D:D,СВОД!C1467,Услуги!F:F,СВОД!E1467)+SUMIFS(Услуги!AL:AL,Услуги!D:D,СВОД!C1467,Услуги!F:F,СВОД!E1467)+SUMIFS(Услуги!AQ:AQ,Услуги!D:D,СВОД!C1467,Услуги!F:F,СВОД!E1467)</f>
        <v>0</v>
      </c>
      <c r="M1467" s="251">
        <f>SUMIFS('Скорая мед.помощь'!J:J,'Скорая мед.помощь'!E:E,СВОД!C1467,'Скорая мед.помощь'!G:G,СВОД!E1467)</f>
        <v>0</v>
      </c>
      <c r="N1467" s="278">
        <f>SUMIFS('Круглосуточный стационар'!O:O,'Круглосуточный стационар'!D:D,СВОД!C1467,'Круглосуточный стационар'!F:F,СВОД!E1467)+SUMIFS(ВМП!O:O,ВМП!D:D,СВОД!C1467,ВМП!F:F,СВОД!E1467)+SUMIFS('Дневной стационар'!O:O,'Дневной стационар'!D:D,СВОД!C1467,'Дневной стационар'!F:F,СВОД!E1467)+SUMIFS(ЭКО!M:M,ЭКО!D:D,СВОД!C1467,ЭКО!F:F,СВОД!E1467)+SUMIFS(Диализ!O:O,Диализ!E:E,СВОД!C1467,Диализ!G:G,СВОД!E1467)+SUMIFS(Поликлиника!CT:CT,Поликлиника!D:D,СВОД!C1467,Поликлиника!F:F,СВОД!E1467)+SUMIFS('Скорая мед.помощь'!O:O,'Скорая мед.помощь'!E:E,СВОД!C1467,'Скорая мед.помощь'!G:G,СВОД!E1467)+SUMIFS(Услуги!AV:AV,Услуги!D:D,СВОД!C1467,Услуги!F:F,СВОД!E1467)</f>
        <v>0</v>
      </c>
      <c r="O1467" s="277">
        <f>SUMIFS(Сверхбаза!L:L,Сверхбаза!C:C,СВОД!C1467,Сверхбаза!E:E,СВОД!E1467)+SUMIFS(Сверхбаза!M:M,Сверхбаза!C:C,СВОД!C1467,Сверхбаза!E:E,СВОД!E1467)</f>
        <v>0</v>
      </c>
      <c r="P1467" s="251">
        <f>SUMIFS(Сверхбаза!N:N,Сверхбаза!C:C,СВОД!C1467,Сверхбаза!E:E,СВОД!E1467)</f>
        <v>0</v>
      </c>
      <c r="Q1467" s="251">
        <f>SUMIFS(Сверхбаза!P:P,Сверхбаза!C:C,СВОД!C1467,Сверхбаза!E:E,СВОД!E1467)</f>
        <v>0</v>
      </c>
      <c r="R1467" s="251">
        <f>SUMIFS(Сверхбаза!O:O,Сверхбаза!C:C,СВОД!C1467,Сверхбаза!E:E,СВОД!E1467)</f>
        <v>0</v>
      </c>
      <c r="S1467" s="251">
        <f>SUMIFS(Сверхбаза!Q:Q,Сверхбаза!C:C,СВОД!C1467,Сверхбаза!E:E,СВОД!E1467)</f>
        <v>0</v>
      </c>
      <c r="T1467" s="278">
        <f>SUMIFS(Сверхбаза!G:G,Сверхбаза!C:C,СВОД!C1467,Сверхбаза!E:E,СВОД!E1467)</f>
        <v>0</v>
      </c>
    </row>
    <row r="1468" spans="1:20" ht="25.5" outlineLevel="2">
      <c r="A1468" s="263">
        <v>1</v>
      </c>
      <c r="B1468" s="336">
        <f t="shared" si="36"/>
        <v>504119</v>
      </c>
      <c r="C1468" s="336">
        <f t="shared" si="36"/>
        <v>412101</v>
      </c>
      <c r="D1468" s="5" t="str">
        <f t="shared" si="36"/>
        <v>ГБУЗ МО "СЕРГИЕВО-ПОСАДСКИЙ ПРОТИВОТУБЕРКУЛЕЗНЫЙ ДИСПАНСЕР"</v>
      </c>
      <c r="E1468" s="324">
        <f t="shared" si="35"/>
        <v>3</v>
      </c>
      <c r="F1468" s="325" t="str">
        <f t="shared" si="35"/>
        <v>Амбулаторно-поликлиническая помощь</v>
      </c>
      <c r="G1468" s="277">
        <f>SUMIFS('Круглосуточный стационар'!J:J,'Круглосуточный стационар'!D:D,СВОД!C1468,'Круглосуточный стационар'!F:F,СВОД!E1468)/2+SUMIFS(ВМП!J:J,ВМП!D:D,СВОД!C1468,ВМП!F:F,СВОД!E1468)/2+SUMIFS('Дневной стационар'!J:J,'Дневной стационар'!D:D,СВОД!C1468,'Дневной стационар'!F:F,СВОД!E1468)/2+SUMIFS(ЭКО!H:H,ЭКО!D:D,СВОД!C1468,ЭКО!F:F,СВОД!E1468)+SUMIFS(Диализ!J:J,Диализ!E:E,СВОД!C1468,Диализ!G:G,СВОД!E1468)</f>
        <v>0</v>
      </c>
      <c r="H1468" s="251">
        <f>SUMIFS(Поликлиника!H:H,Поликлиника!D:D,СВОД!C1468,Поликлиника!F:F,СВОД!E1468)</f>
        <v>0</v>
      </c>
      <c r="I1468" s="251">
        <f>SUMIFS(Поликлиника!BA:BA,Поликлиника!D:D,СВОД!C1468,Поликлиника!F:F,СВОД!E1468)</f>
        <v>0</v>
      </c>
      <c r="J1468" s="251">
        <f>SUMIFS(Поликлиника!BF:BF,Поликлиника!D:D,СВОД!C1468,Поликлиника!F:F,СВОД!E1468)</f>
        <v>0</v>
      </c>
      <c r="K1468" s="251">
        <f>SUMIFS(Поликлиника!BU:BU,Поликлиника!D:D,СВОД!C1468,Поликлиника!F:F,СВОД!E1468)</f>
        <v>0</v>
      </c>
      <c r="L1468" s="251">
        <f>SUMIFS(Услуги!H:H,Услуги!D:D,СВОД!C1468,Услуги!F:F,СВОД!E1468)+SUMIFS(Услуги!M:M,Услуги!D:D,СВОД!C1468,Услуги!F:F,СВОД!E1468)+SUMIFS(Услуги!R:R,Услуги!D:D,СВОД!C1468,Услуги!F:F,СВОД!E1468)+SUMIFS(Услуги!W:W,Услуги!D:D,СВОД!C1468,Услуги!F:F,СВОД!E1468)+SUMIFS(Услуги!AB:AB,Услуги!D:D,СВОД!C1468,Услуги!F:F,СВОД!E1468)+SUMIFS(Услуги!AG:AG,Услуги!D:D,СВОД!C1468,Услуги!F:F,СВОД!E1468)+SUMIFS(Услуги!AL:AL,Услуги!D:D,СВОД!C1468,Услуги!F:F,СВОД!E1468)+SUMIFS(Услуги!AQ:AQ,Услуги!D:D,СВОД!C1468,Услуги!F:F,СВОД!E1468)</f>
        <v>0</v>
      </c>
      <c r="M1468" s="251">
        <f>SUMIFS('Скорая мед.помощь'!J:J,'Скорая мед.помощь'!E:E,СВОД!C1468,'Скорая мед.помощь'!G:G,СВОД!E1468)</f>
        <v>0</v>
      </c>
      <c r="N1468" s="278">
        <f>SUMIFS('Круглосуточный стационар'!O:O,'Круглосуточный стационар'!D:D,СВОД!C1468,'Круглосуточный стационар'!F:F,СВОД!E1468)+SUMIFS(ВМП!O:O,ВМП!D:D,СВОД!C1468,ВМП!F:F,СВОД!E1468)+SUMIFS('Дневной стационар'!O:O,'Дневной стационар'!D:D,СВОД!C1468,'Дневной стационар'!F:F,СВОД!E1468)+SUMIFS(ЭКО!M:M,ЭКО!D:D,СВОД!C1468,ЭКО!F:F,СВОД!E1468)+SUMIFS(Диализ!O:O,Диализ!E:E,СВОД!C1468,Диализ!G:G,СВОД!E1468)+SUMIFS(Поликлиника!CT:CT,Поликлиника!D:D,СВОД!C1468,Поликлиника!F:F,СВОД!E1468)+SUMIFS('Скорая мед.помощь'!O:O,'Скорая мед.помощь'!E:E,СВОД!C1468,'Скорая мед.помощь'!G:G,СВОД!E1468)+SUMIFS(Услуги!AV:AV,Услуги!D:D,СВОД!C1468,Услуги!F:F,СВОД!E1468)</f>
        <v>0</v>
      </c>
      <c r="O1468" s="277">
        <f>SUMIFS(Сверхбаза!L:L,Сверхбаза!C:C,СВОД!C1468,Сверхбаза!E:E,СВОД!E1468)+SUMIFS(Сверхбаза!M:M,Сверхбаза!C:C,СВОД!C1468,Сверхбаза!E:E,СВОД!E1468)</f>
        <v>0</v>
      </c>
      <c r="P1468" s="251">
        <f>SUMIFS(Сверхбаза!N:N,Сверхбаза!C:C,СВОД!C1468,Сверхбаза!E:E,СВОД!E1468)</f>
        <v>24465</v>
      </c>
      <c r="Q1468" s="251">
        <f>SUMIFS(Сверхбаза!P:P,Сверхбаза!C:C,СВОД!C1468,Сверхбаза!E:E,СВОД!E1468)</f>
        <v>4893</v>
      </c>
      <c r="R1468" s="251">
        <f>SUMIFS(Сверхбаза!O:O,Сверхбаза!C:C,СВОД!C1468,Сверхбаза!E:E,СВОД!E1468)</f>
        <v>2595.3000000000029</v>
      </c>
      <c r="S1468" s="251">
        <f>SUMIFS(Сверхбаза!Q:Q,Сверхбаза!C:C,СВОД!C1468,Сверхбаза!E:E,СВОД!E1468)</f>
        <v>0</v>
      </c>
      <c r="T1468" s="278">
        <f>SUMIFS(Сверхбаза!G:G,Сверхбаза!C:C,СВОД!C1468,Сверхбаза!E:E,СВОД!E1468)</f>
        <v>49333.19</v>
      </c>
    </row>
    <row r="1469" spans="1:20" ht="25.5" outlineLevel="2">
      <c r="A1469" s="263">
        <v>1</v>
      </c>
      <c r="B1469" s="336">
        <f t="shared" si="36"/>
        <v>504119</v>
      </c>
      <c r="C1469" s="336">
        <f t="shared" si="36"/>
        <v>412101</v>
      </c>
      <c r="D1469" s="5" t="str">
        <f t="shared" si="36"/>
        <v>ГБУЗ МО "СЕРГИЕВО-ПОСАДСКИЙ ПРОТИВОТУБЕРКУЛЕЗНЫЙ ДИСПАНСЕР"</v>
      </c>
      <c r="E1469" s="324">
        <f t="shared" si="35"/>
        <v>7</v>
      </c>
      <c r="F1469" s="325" t="str">
        <f t="shared" si="35"/>
        <v>Скорая медицинская помощь</v>
      </c>
      <c r="G1469" s="277">
        <f>SUMIFS('Круглосуточный стационар'!J:J,'Круглосуточный стационар'!D:D,СВОД!C1469,'Круглосуточный стационар'!F:F,СВОД!E1469)/2+SUMIFS(ВМП!J:J,ВМП!D:D,СВОД!C1469,ВМП!F:F,СВОД!E1469)/2+SUMIFS('Дневной стационар'!J:J,'Дневной стационар'!D:D,СВОД!C1469,'Дневной стационар'!F:F,СВОД!E1469)/2+SUMIFS(ЭКО!H:H,ЭКО!D:D,СВОД!C1469,ЭКО!F:F,СВОД!E1469)+SUMIFS(Диализ!J:J,Диализ!E:E,СВОД!C1469,Диализ!G:G,СВОД!E1469)</f>
        <v>0</v>
      </c>
      <c r="H1469" s="251">
        <f>SUMIFS(Поликлиника!H:H,Поликлиника!D:D,СВОД!C1469,Поликлиника!F:F,СВОД!E1469)</f>
        <v>0</v>
      </c>
      <c r="I1469" s="251">
        <f>SUMIFS(Поликлиника!BA:BA,Поликлиника!D:D,СВОД!C1469,Поликлиника!F:F,СВОД!E1469)</f>
        <v>0</v>
      </c>
      <c r="J1469" s="251">
        <f>SUMIFS(Поликлиника!BF:BF,Поликлиника!D:D,СВОД!C1469,Поликлиника!F:F,СВОД!E1469)</f>
        <v>0</v>
      </c>
      <c r="K1469" s="251">
        <f>SUMIFS(Поликлиника!BU:BU,Поликлиника!D:D,СВОД!C1469,Поликлиника!F:F,СВОД!E1469)</f>
        <v>0</v>
      </c>
      <c r="L1469" s="251">
        <f>SUMIFS(Услуги!H:H,Услуги!D:D,СВОД!C1469,Услуги!F:F,СВОД!E1469)+SUMIFS(Услуги!M:M,Услуги!D:D,СВОД!C1469,Услуги!F:F,СВОД!E1469)+SUMIFS(Услуги!R:R,Услуги!D:D,СВОД!C1469,Услуги!F:F,СВОД!E1469)+SUMIFS(Услуги!W:W,Услуги!D:D,СВОД!C1469,Услуги!F:F,СВОД!E1469)+SUMIFS(Услуги!AB:AB,Услуги!D:D,СВОД!C1469,Услуги!F:F,СВОД!E1469)+SUMIFS(Услуги!AG:AG,Услуги!D:D,СВОД!C1469,Услуги!F:F,СВОД!E1469)+SUMIFS(Услуги!AL:AL,Услуги!D:D,СВОД!C1469,Услуги!F:F,СВОД!E1469)+SUMIFS(Услуги!AQ:AQ,Услуги!D:D,СВОД!C1469,Услуги!F:F,СВОД!E1469)</f>
        <v>0</v>
      </c>
      <c r="M1469" s="251">
        <f>SUMIFS('Скорая мед.помощь'!J:J,'Скорая мед.помощь'!E:E,СВОД!C1469,'Скорая мед.помощь'!G:G,СВОД!E1469)</f>
        <v>0</v>
      </c>
      <c r="N1469" s="278">
        <f>SUMIFS('Круглосуточный стационар'!O:O,'Круглосуточный стационар'!D:D,СВОД!C1469,'Круглосуточный стационар'!F:F,СВОД!E1469)+SUMIFS(ВМП!O:O,ВМП!D:D,СВОД!C1469,ВМП!F:F,СВОД!E1469)+SUMIFS('Дневной стационар'!O:O,'Дневной стационар'!D:D,СВОД!C1469,'Дневной стационар'!F:F,СВОД!E1469)+SUMIFS(ЭКО!M:M,ЭКО!D:D,СВОД!C1469,ЭКО!F:F,СВОД!E1469)+SUMIFS(Диализ!O:O,Диализ!E:E,СВОД!C1469,Диализ!G:G,СВОД!E1469)+SUMIFS(Поликлиника!CT:CT,Поликлиника!D:D,СВОД!C1469,Поликлиника!F:F,СВОД!E1469)+SUMIFS('Скорая мед.помощь'!O:O,'Скорая мед.помощь'!E:E,СВОД!C1469,'Скорая мед.помощь'!G:G,СВОД!E1469)+SUMIFS(Услуги!AV:AV,Услуги!D:D,СВОД!C1469,Услуги!F:F,СВОД!E1469)</f>
        <v>0</v>
      </c>
      <c r="O1469" s="277">
        <f>SUMIFS(Сверхбаза!L:L,Сверхбаза!C:C,СВОД!C1469,Сверхбаза!E:E,СВОД!E1469)+SUMIFS(Сверхбаза!M:M,Сверхбаза!C:C,СВОД!C1469,Сверхбаза!E:E,СВОД!E1469)</f>
        <v>0</v>
      </c>
      <c r="P1469" s="251">
        <f>SUMIFS(Сверхбаза!N:N,Сверхбаза!C:C,СВОД!C1469,Сверхбаза!E:E,СВОД!E1469)</f>
        <v>0</v>
      </c>
      <c r="Q1469" s="251">
        <f>SUMIFS(Сверхбаза!P:P,Сверхбаза!C:C,СВОД!C1469,Сверхбаза!E:E,СВОД!E1469)</f>
        <v>0</v>
      </c>
      <c r="R1469" s="251">
        <f>SUMIFS(Сверхбаза!O:O,Сверхбаза!C:C,СВОД!C1469,Сверхбаза!E:E,СВОД!E1469)</f>
        <v>0</v>
      </c>
      <c r="S1469" s="251">
        <f>SUMIFS(Сверхбаза!Q:Q,Сверхбаза!C:C,СВОД!C1469,Сверхбаза!E:E,СВОД!E1469)</f>
        <v>0</v>
      </c>
      <c r="T1469" s="278">
        <f>SUMIFS(Сверхбаза!G:G,Сверхбаза!C:C,СВОД!C1469,Сверхбаза!E:E,СВОД!E1469)</f>
        <v>0</v>
      </c>
    </row>
    <row r="1470" spans="1:20" ht="25.5" outlineLevel="2">
      <c r="A1470" s="263">
        <v>1</v>
      </c>
      <c r="B1470" s="336">
        <f t="shared" si="36"/>
        <v>504119</v>
      </c>
      <c r="C1470" s="336">
        <f t="shared" si="36"/>
        <v>412101</v>
      </c>
      <c r="D1470" s="5" t="str">
        <f t="shared" si="36"/>
        <v>ГБУЗ МО "СЕРГИЕВО-ПОСАДСКИЙ ПРОТИВОТУБЕРКУЛЕЗНЫЙ ДИСПАНСЕР"</v>
      </c>
      <c r="E1470" s="324">
        <f t="shared" si="35"/>
        <v>70</v>
      </c>
      <c r="F1470" s="325" t="str">
        <f t="shared" si="35"/>
        <v>Гемодиализ</v>
      </c>
      <c r="G1470" s="277">
        <f>SUMIFS('Круглосуточный стационар'!J:J,'Круглосуточный стационар'!D:D,СВОД!C1470,'Круглосуточный стационар'!F:F,СВОД!E1470)/2+SUMIFS(ВМП!J:J,ВМП!D:D,СВОД!C1470,ВМП!F:F,СВОД!E1470)/2+SUMIFS('Дневной стационар'!J:J,'Дневной стационар'!D:D,СВОД!C1470,'Дневной стационар'!F:F,СВОД!E1470)/2+SUMIFS(ЭКО!H:H,ЭКО!D:D,СВОД!C1470,ЭКО!F:F,СВОД!E1470)+SUMIFS(Диализ!J:J,Диализ!E:E,СВОД!C1470,Диализ!G:G,СВОД!E1470)</f>
        <v>0</v>
      </c>
      <c r="H1470" s="251">
        <f>SUMIFS(Поликлиника!H:H,Поликлиника!D:D,СВОД!C1470,Поликлиника!F:F,СВОД!E1470)</f>
        <v>0</v>
      </c>
      <c r="I1470" s="251">
        <f>SUMIFS(Поликлиника!BA:BA,Поликлиника!D:D,СВОД!C1470,Поликлиника!F:F,СВОД!E1470)</f>
        <v>0</v>
      </c>
      <c r="J1470" s="251">
        <f>SUMIFS(Поликлиника!BF:BF,Поликлиника!D:D,СВОД!C1470,Поликлиника!F:F,СВОД!E1470)</f>
        <v>0</v>
      </c>
      <c r="K1470" s="251">
        <f>SUMIFS(Поликлиника!BU:BU,Поликлиника!D:D,СВОД!C1470,Поликлиника!F:F,СВОД!E1470)</f>
        <v>0</v>
      </c>
      <c r="L1470" s="251">
        <f>SUMIFS(Услуги!H:H,Услуги!D:D,СВОД!C1470,Услуги!F:F,СВОД!E1470)+SUMIFS(Услуги!M:M,Услуги!D:D,СВОД!C1470,Услуги!F:F,СВОД!E1470)+SUMIFS(Услуги!R:R,Услуги!D:D,СВОД!C1470,Услуги!F:F,СВОД!E1470)+SUMIFS(Услуги!W:W,Услуги!D:D,СВОД!C1470,Услуги!F:F,СВОД!E1470)+SUMIFS(Услуги!AB:AB,Услуги!D:D,СВОД!C1470,Услуги!F:F,СВОД!E1470)+SUMIFS(Услуги!AG:AG,Услуги!D:D,СВОД!C1470,Услуги!F:F,СВОД!E1470)+SUMIFS(Услуги!AL:AL,Услуги!D:D,СВОД!C1470,Услуги!F:F,СВОД!E1470)+SUMIFS(Услуги!AQ:AQ,Услуги!D:D,СВОД!C1470,Услуги!F:F,СВОД!E1470)</f>
        <v>0</v>
      </c>
      <c r="M1470" s="251">
        <f>SUMIFS('Скорая мед.помощь'!J:J,'Скорая мед.помощь'!E:E,СВОД!C1470,'Скорая мед.помощь'!G:G,СВОД!E1470)</f>
        <v>0</v>
      </c>
      <c r="N1470" s="278">
        <f>SUMIFS('Круглосуточный стационар'!O:O,'Круглосуточный стационар'!D:D,СВОД!C1470,'Круглосуточный стационар'!F:F,СВОД!E1470)+SUMIFS(ВМП!O:O,ВМП!D:D,СВОД!C1470,ВМП!F:F,СВОД!E1470)+SUMIFS('Дневной стационар'!O:O,'Дневной стационар'!D:D,СВОД!C1470,'Дневной стационар'!F:F,СВОД!E1470)+SUMIFS(ЭКО!M:M,ЭКО!D:D,СВОД!C1470,ЭКО!F:F,СВОД!E1470)+SUMIFS(Диализ!O:O,Диализ!E:E,СВОД!C1470,Диализ!G:G,СВОД!E1470)+SUMIFS(Поликлиника!CT:CT,Поликлиника!D:D,СВОД!C1470,Поликлиника!F:F,СВОД!E1470)+SUMIFS('Скорая мед.помощь'!O:O,'Скорая мед.помощь'!E:E,СВОД!C1470,'Скорая мед.помощь'!G:G,СВОД!E1470)+SUMIFS(Услуги!AV:AV,Услуги!D:D,СВОД!C1470,Услуги!F:F,СВОД!E1470)</f>
        <v>0</v>
      </c>
      <c r="O1470" s="277">
        <f>SUMIFS(Сверхбаза!L:L,Сверхбаза!C:C,СВОД!C1470,Сверхбаза!E:E,СВОД!E1470)+SUMIFS(Сверхбаза!M:M,Сверхбаза!C:C,СВОД!C1470,Сверхбаза!E:E,СВОД!E1470)</f>
        <v>0</v>
      </c>
      <c r="P1470" s="251">
        <f>SUMIFS(Сверхбаза!N:N,Сверхбаза!C:C,СВОД!C1470,Сверхбаза!E:E,СВОД!E1470)</f>
        <v>0</v>
      </c>
      <c r="Q1470" s="251">
        <f>SUMIFS(Сверхбаза!P:P,Сверхбаза!C:C,СВОД!C1470,Сверхбаза!E:E,СВОД!E1470)</f>
        <v>0</v>
      </c>
      <c r="R1470" s="251">
        <f>SUMIFS(Сверхбаза!O:O,Сверхбаза!C:C,СВОД!C1470,Сверхбаза!E:E,СВОД!E1470)</f>
        <v>0</v>
      </c>
      <c r="S1470" s="251">
        <f>SUMIFS(Сверхбаза!Q:Q,Сверхбаза!C:C,СВОД!C1470,Сверхбаза!E:E,СВОД!E1470)</f>
        <v>0</v>
      </c>
      <c r="T1470" s="278">
        <f>SUMIFS(Сверхбаза!G:G,Сверхбаза!C:C,СВОД!C1470,Сверхбаза!E:E,СВОД!E1470)</f>
        <v>0</v>
      </c>
    </row>
    <row r="1471" spans="1:20" ht="25.5" outlineLevel="2">
      <c r="A1471" s="263">
        <v>1</v>
      </c>
      <c r="B1471" s="336">
        <f t="shared" si="36"/>
        <v>504119</v>
      </c>
      <c r="C1471" s="336">
        <f t="shared" si="36"/>
        <v>412101</v>
      </c>
      <c r="D1471" s="5" t="str">
        <f t="shared" si="36"/>
        <v>ГБУЗ МО "СЕРГИЕВО-ПОСАДСКИЙ ПРОТИВОТУБЕРКУЛЕЗНЫЙ ДИСПАНСЕР"</v>
      </c>
      <c r="E1471" s="324">
        <f t="shared" si="35"/>
        <v>94</v>
      </c>
      <c r="F1471" s="325" t="str">
        <f t="shared" si="35"/>
        <v>Перитониальный диализ</v>
      </c>
      <c r="G1471" s="277">
        <f>SUMIFS('Круглосуточный стационар'!J:J,'Круглосуточный стационар'!D:D,СВОД!C1471,'Круглосуточный стационар'!F:F,СВОД!E1471)/2+SUMIFS(ВМП!J:J,ВМП!D:D,СВОД!C1471,ВМП!F:F,СВОД!E1471)/2+SUMIFS('Дневной стационар'!J:J,'Дневной стационар'!D:D,СВОД!C1471,'Дневной стационар'!F:F,СВОД!E1471)/2+SUMIFS(ЭКО!H:H,ЭКО!D:D,СВОД!C1471,ЭКО!F:F,СВОД!E1471)+SUMIFS(Диализ!J:J,Диализ!E:E,СВОД!C1471,Диализ!G:G,СВОД!E1471)</f>
        <v>0</v>
      </c>
      <c r="H1471" s="251">
        <f>SUMIFS(Поликлиника!H:H,Поликлиника!D:D,СВОД!C1471,Поликлиника!F:F,СВОД!E1471)</f>
        <v>0</v>
      </c>
      <c r="I1471" s="251">
        <f>SUMIFS(Поликлиника!BA:BA,Поликлиника!D:D,СВОД!C1471,Поликлиника!F:F,СВОД!E1471)</f>
        <v>0</v>
      </c>
      <c r="J1471" s="251">
        <f>SUMIFS(Поликлиника!BF:BF,Поликлиника!D:D,СВОД!C1471,Поликлиника!F:F,СВОД!E1471)</f>
        <v>0</v>
      </c>
      <c r="K1471" s="251">
        <f>SUMIFS(Поликлиника!BU:BU,Поликлиника!D:D,СВОД!C1471,Поликлиника!F:F,СВОД!E1471)</f>
        <v>0</v>
      </c>
      <c r="L1471" s="251">
        <f>SUMIFS(Услуги!H:H,Услуги!D:D,СВОД!C1471,Услуги!F:F,СВОД!E1471)+SUMIFS(Услуги!M:M,Услуги!D:D,СВОД!C1471,Услуги!F:F,СВОД!E1471)+SUMIFS(Услуги!R:R,Услуги!D:D,СВОД!C1471,Услуги!F:F,СВОД!E1471)+SUMIFS(Услуги!W:W,Услуги!D:D,СВОД!C1471,Услуги!F:F,СВОД!E1471)+SUMIFS(Услуги!AB:AB,Услуги!D:D,СВОД!C1471,Услуги!F:F,СВОД!E1471)+SUMIFS(Услуги!AG:AG,Услуги!D:D,СВОД!C1471,Услуги!F:F,СВОД!E1471)+SUMIFS(Услуги!AL:AL,Услуги!D:D,СВОД!C1471,Услуги!F:F,СВОД!E1471)+SUMIFS(Услуги!AQ:AQ,Услуги!D:D,СВОД!C1471,Услуги!F:F,СВОД!E1471)</f>
        <v>0</v>
      </c>
      <c r="M1471" s="251">
        <f>SUMIFS('Скорая мед.помощь'!J:J,'Скорая мед.помощь'!E:E,СВОД!C1471,'Скорая мед.помощь'!G:G,СВОД!E1471)</f>
        <v>0</v>
      </c>
      <c r="N1471" s="278">
        <f>SUMIFS('Круглосуточный стационар'!O:O,'Круглосуточный стационар'!D:D,СВОД!C1471,'Круглосуточный стационар'!F:F,СВОД!E1471)+SUMIFS(ВМП!O:O,ВМП!D:D,СВОД!C1471,ВМП!F:F,СВОД!E1471)+SUMIFS('Дневной стационар'!O:O,'Дневной стационар'!D:D,СВОД!C1471,'Дневной стационар'!F:F,СВОД!E1471)+SUMIFS(ЭКО!M:M,ЭКО!D:D,СВОД!C1471,ЭКО!F:F,СВОД!E1471)+SUMIFS(Диализ!O:O,Диализ!E:E,СВОД!C1471,Диализ!G:G,СВОД!E1471)+SUMIFS(Поликлиника!CT:CT,Поликлиника!D:D,СВОД!C1471,Поликлиника!F:F,СВОД!E1471)+SUMIFS('Скорая мед.помощь'!O:O,'Скорая мед.помощь'!E:E,СВОД!C1471,'Скорая мед.помощь'!G:G,СВОД!E1471)+SUMIFS(Услуги!AV:AV,Услуги!D:D,СВОД!C1471,Услуги!F:F,СВОД!E1471)</f>
        <v>0</v>
      </c>
      <c r="O1471" s="277">
        <f>SUMIFS(Сверхбаза!L:L,Сверхбаза!C:C,СВОД!C1471,Сверхбаза!E:E,СВОД!E1471)+SUMIFS(Сверхбаза!M:M,Сверхбаза!C:C,СВОД!C1471,Сверхбаза!E:E,СВОД!E1471)</f>
        <v>0</v>
      </c>
      <c r="P1471" s="251">
        <f>SUMIFS(Сверхбаза!N:N,Сверхбаза!C:C,СВОД!C1471,Сверхбаза!E:E,СВОД!E1471)</f>
        <v>0</v>
      </c>
      <c r="Q1471" s="251">
        <f>SUMIFS(Сверхбаза!P:P,Сверхбаза!C:C,СВОД!C1471,Сверхбаза!E:E,СВОД!E1471)</f>
        <v>0</v>
      </c>
      <c r="R1471" s="251">
        <f>SUMIFS(Сверхбаза!O:O,Сверхбаза!C:C,СВОД!C1471,Сверхбаза!E:E,СВОД!E1471)</f>
        <v>0</v>
      </c>
      <c r="S1471" s="251">
        <f>SUMIFS(Сверхбаза!Q:Q,Сверхбаза!C:C,СВОД!C1471,Сверхбаза!E:E,СВОД!E1471)</f>
        <v>0</v>
      </c>
      <c r="T1471" s="278">
        <f>SUMIFS(Сверхбаза!G:G,Сверхбаза!C:C,СВОД!C1471,Сверхбаза!E:E,СВОД!E1471)</f>
        <v>0</v>
      </c>
    </row>
    <row r="1472" spans="1:20" outlineLevel="1">
      <c r="A1472" s="264"/>
      <c r="B1472" s="254"/>
      <c r="C1472" s="254" t="str">
        <f>CONCATENATE(C1471," ","Итог")</f>
        <v>412101 Итог</v>
      </c>
      <c r="D1472" s="255"/>
      <c r="E1472" s="326"/>
      <c r="F1472" s="327"/>
      <c r="G1472" s="279"/>
      <c r="H1472" s="256"/>
      <c r="I1472" s="256"/>
      <c r="J1472" s="256"/>
      <c r="K1472" s="256"/>
      <c r="L1472" s="256"/>
      <c r="M1472" s="256"/>
      <c r="N1472" s="280">
        <f>SUBTOTAL(9,N1464:N1471)</f>
        <v>0</v>
      </c>
      <c r="O1472" s="279"/>
      <c r="P1472" s="256"/>
      <c r="Q1472" s="256"/>
      <c r="R1472" s="256"/>
      <c r="S1472" s="256"/>
      <c r="T1472" s="280">
        <f>SUBTOTAL(9,T1464:T1471)</f>
        <v>56597.257000000005</v>
      </c>
    </row>
    <row r="1473" spans="1:20" ht="25.5" outlineLevel="2">
      <c r="A1473" s="262">
        <v>1</v>
      </c>
      <c r="B1473" s="8">
        <v>504120</v>
      </c>
      <c r="C1473" s="8">
        <v>412201</v>
      </c>
      <c r="D1473" s="9" t="s">
        <v>501</v>
      </c>
      <c r="E1473" s="322">
        <f t="shared" ref="E1473:F1480" si="37">E1464</f>
        <v>1</v>
      </c>
      <c r="F1473" s="323" t="str">
        <f t="shared" si="37"/>
        <v>Круглосуточный стационар</v>
      </c>
      <c r="G1473" s="275">
        <f>SUMIFS('Круглосуточный стационар'!J:J,'Круглосуточный стационар'!D:D,СВОД!C1473,'Круглосуточный стационар'!F:F,СВОД!E1473)/2+SUMIFS(ВМП!J:J,ВМП!D:D,СВОД!C1473,ВМП!F:F,СВОД!E1473)/2+SUMIFS('Дневной стационар'!J:J,'Дневной стационар'!D:D,СВОД!C1473,'Дневной стационар'!F:F,СВОД!E1473)/2+SUMIFS(ЭКО!H:H,ЭКО!D:D,СВОД!C1473,ЭКО!F:F,СВОД!E1473)+SUMIFS(Диализ!J:J,Диализ!E:E,СВОД!C1473,Диализ!G:G,СВОД!E1473)</f>
        <v>0</v>
      </c>
      <c r="H1473" s="253">
        <f>SUMIFS(Поликлиника!H:H,Поликлиника!D:D,СВОД!C1473,Поликлиника!F:F,СВОД!E1473)</f>
        <v>0</v>
      </c>
      <c r="I1473" s="253">
        <f>SUMIFS(Поликлиника!BA:BA,Поликлиника!D:D,СВОД!C1473,Поликлиника!F:F,СВОД!E1473)</f>
        <v>0</v>
      </c>
      <c r="J1473" s="253">
        <f>SUMIFS(Поликлиника!BF:BF,Поликлиника!D:D,СВОД!C1473,Поликлиника!F:F,СВОД!E1473)</f>
        <v>0</v>
      </c>
      <c r="K1473" s="253">
        <f>SUMIFS(Поликлиника!BU:BU,Поликлиника!D:D,СВОД!C1473,Поликлиника!F:F,СВОД!E1473)</f>
        <v>0</v>
      </c>
      <c r="L1473" s="253">
        <f>SUMIFS(Услуги!H:H,Услуги!D:D,СВОД!C1473,Услуги!F:F,СВОД!E1473)+SUMIFS(Услуги!M:M,Услуги!D:D,СВОД!C1473,Услуги!F:F,СВОД!E1473)+SUMIFS(Услуги!R:R,Услуги!D:D,СВОД!C1473,Услуги!F:F,СВОД!E1473)+SUMIFS(Услуги!W:W,Услуги!D:D,СВОД!C1473,Услуги!F:F,СВОД!E1473)+SUMIFS(Услуги!AB:AB,Услуги!D:D,СВОД!C1473,Услуги!F:F,СВОД!E1473)+SUMIFS(Услуги!AG:AG,Услуги!D:D,СВОД!C1473,Услуги!F:F,СВОД!E1473)+SUMIFS(Услуги!AL:AL,Услуги!D:D,СВОД!C1473,Услуги!F:F,СВОД!E1473)+SUMIFS(Услуги!AQ:AQ,Услуги!D:D,СВОД!C1473,Услуги!F:F,СВОД!E1473)</f>
        <v>0</v>
      </c>
      <c r="M1473" s="253">
        <f>SUMIFS('Скорая мед.помощь'!J:J,'Скорая мед.помощь'!E:E,СВОД!C1473,'Скорая мед.помощь'!G:G,СВОД!E1473)</f>
        <v>0</v>
      </c>
      <c r="N1473" s="276">
        <f>SUMIFS('Круглосуточный стационар'!O:O,'Круглосуточный стационар'!D:D,СВОД!C1473,'Круглосуточный стационар'!F:F,СВОД!E1473)+SUMIFS(ВМП!O:O,ВМП!D:D,СВОД!C1473,ВМП!F:F,СВОД!E1473)+SUMIFS('Дневной стационар'!O:O,'Дневной стационар'!D:D,СВОД!C1473,'Дневной стационар'!F:F,СВОД!E1473)+SUMIFS(ЭКО!M:M,ЭКО!D:D,СВОД!C1473,ЭКО!F:F,СВОД!E1473)+SUMIFS(Диализ!O:O,Диализ!E:E,СВОД!C1473,Диализ!G:G,СВОД!E1473)+SUMIFS(Поликлиника!CT:CT,Поликлиника!D:D,СВОД!C1473,Поликлиника!F:F,СВОД!E1473)+SUMIFS('Скорая мед.помощь'!O:O,'Скорая мед.помощь'!E:E,СВОД!C1473,'Скорая мед.помощь'!G:G,СВОД!E1473)+SUMIFS(Услуги!AV:AV,Услуги!D:D,СВОД!C1473,Услуги!F:F,СВОД!E1473)</f>
        <v>0</v>
      </c>
      <c r="O1473" s="275">
        <f>SUMIFS(Сверхбаза!L:L,Сверхбаза!C:C,СВОД!C1473,Сверхбаза!E:E,СВОД!E1473)+SUMIFS(Сверхбаза!M:M,Сверхбаза!C:C,СВОД!C1473,Сверхбаза!E:E,СВОД!E1473)</f>
        <v>5137</v>
      </c>
      <c r="P1473" s="253">
        <f>SUMIFS(Сверхбаза!N:N,Сверхбаза!C:C,СВОД!C1473,Сверхбаза!E:E,СВОД!E1473)</f>
        <v>0</v>
      </c>
      <c r="Q1473" s="253">
        <f>SUMIFS(Сверхбаза!P:P,Сверхбаза!C:C,СВОД!C1473,Сверхбаза!E:E,СВОД!E1473)</f>
        <v>0</v>
      </c>
      <c r="R1473" s="253">
        <f>SUMIFS(Сверхбаза!O:O,Сверхбаза!C:C,СВОД!C1473,Сверхбаза!E:E,СВОД!E1473)</f>
        <v>0</v>
      </c>
      <c r="S1473" s="253">
        <f>SUMIFS(Сверхбаза!Q:Q,Сверхбаза!C:C,СВОД!C1473,Сверхбаза!E:E,СВОД!E1473)</f>
        <v>0</v>
      </c>
      <c r="T1473" s="276">
        <f>SUMIFS(Сверхбаза!G:G,Сверхбаза!C:C,СВОД!C1473,Сверхбаза!E:E,СВОД!E1473)</f>
        <v>501987.49199999997</v>
      </c>
    </row>
    <row r="1474" spans="1:20" ht="25.5" outlineLevel="2">
      <c r="A1474" s="263">
        <v>1</v>
      </c>
      <c r="B1474" s="336">
        <f t="shared" ref="B1474:D1480" si="38">B1473</f>
        <v>504120</v>
      </c>
      <c r="C1474" s="336">
        <f t="shared" si="38"/>
        <v>412201</v>
      </c>
      <c r="D1474" s="5" t="str">
        <f t="shared" si="38"/>
        <v>ГБУЗ МО "ПСИХИАТРИЧЕСКАЯ БОЛЬНИЦА №5"</v>
      </c>
      <c r="E1474" s="324">
        <f t="shared" si="37"/>
        <v>13</v>
      </c>
      <c r="F1474" s="325" t="str">
        <f t="shared" si="37"/>
        <v>Круглосуточный стационар ВМП</v>
      </c>
      <c r="G1474" s="277">
        <f>SUMIFS('Круглосуточный стационар'!J:J,'Круглосуточный стационар'!D:D,СВОД!C1474,'Круглосуточный стационар'!F:F,СВОД!E1474)/2+SUMIFS(ВМП!J:J,ВМП!D:D,СВОД!C1474,ВМП!F:F,СВОД!E1474)/2+SUMIFS('Дневной стационар'!J:J,'Дневной стационар'!D:D,СВОД!C1474,'Дневной стационар'!F:F,СВОД!E1474)/2+SUMIFS(ЭКО!H:H,ЭКО!D:D,СВОД!C1474,ЭКО!F:F,СВОД!E1474)+SUMIFS(Диализ!J:J,Диализ!E:E,СВОД!C1474,Диализ!G:G,СВОД!E1474)</f>
        <v>0</v>
      </c>
      <c r="H1474" s="251">
        <f>SUMIFS(Поликлиника!H:H,Поликлиника!D:D,СВОД!C1474,Поликлиника!F:F,СВОД!E1474)</f>
        <v>0</v>
      </c>
      <c r="I1474" s="251">
        <f>SUMIFS(Поликлиника!BA:BA,Поликлиника!D:D,СВОД!C1474,Поликлиника!F:F,СВОД!E1474)</f>
        <v>0</v>
      </c>
      <c r="J1474" s="251">
        <f>SUMIFS(Поликлиника!BF:BF,Поликлиника!D:D,СВОД!C1474,Поликлиника!F:F,СВОД!E1474)</f>
        <v>0</v>
      </c>
      <c r="K1474" s="251">
        <f>SUMIFS(Поликлиника!BU:BU,Поликлиника!D:D,СВОД!C1474,Поликлиника!F:F,СВОД!E1474)</f>
        <v>0</v>
      </c>
      <c r="L1474" s="251">
        <f>SUMIFS(Услуги!H:H,Услуги!D:D,СВОД!C1474,Услуги!F:F,СВОД!E1474)+SUMIFS(Услуги!M:M,Услуги!D:D,СВОД!C1474,Услуги!F:F,СВОД!E1474)+SUMIFS(Услуги!R:R,Услуги!D:D,СВОД!C1474,Услуги!F:F,СВОД!E1474)+SUMIFS(Услуги!W:W,Услуги!D:D,СВОД!C1474,Услуги!F:F,СВОД!E1474)+SUMIFS(Услуги!AB:AB,Услуги!D:D,СВОД!C1474,Услуги!F:F,СВОД!E1474)+SUMIFS(Услуги!AG:AG,Услуги!D:D,СВОД!C1474,Услуги!F:F,СВОД!E1474)+SUMIFS(Услуги!AL:AL,Услуги!D:D,СВОД!C1474,Услуги!F:F,СВОД!E1474)+SUMIFS(Услуги!AQ:AQ,Услуги!D:D,СВОД!C1474,Услуги!F:F,СВОД!E1474)</f>
        <v>0</v>
      </c>
      <c r="M1474" s="251">
        <f>SUMIFS('Скорая мед.помощь'!J:J,'Скорая мед.помощь'!E:E,СВОД!C1474,'Скорая мед.помощь'!G:G,СВОД!E1474)</f>
        <v>0</v>
      </c>
      <c r="N1474" s="278">
        <f>SUMIFS('Круглосуточный стационар'!O:O,'Круглосуточный стационар'!D:D,СВОД!C1474,'Круглосуточный стационар'!F:F,СВОД!E1474)+SUMIFS(ВМП!O:O,ВМП!D:D,СВОД!C1474,ВМП!F:F,СВОД!E1474)+SUMIFS('Дневной стационар'!O:O,'Дневной стационар'!D:D,СВОД!C1474,'Дневной стационар'!F:F,СВОД!E1474)+SUMIFS(ЭКО!M:M,ЭКО!D:D,СВОД!C1474,ЭКО!F:F,СВОД!E1474)+SUMIFS(Диализ!O:O,Диализ!E:E,СВОД!C1474,Диализ!G:G,СВОД!E1474)+SUMIFS(Поликлиника!CT:CT,Поликлиника!D:D,СВОД!C1474,Поликлиника!F:F,СВОД!E1474)+SUMIFS('Скорая мед.помощь'!O:O,'Скорая мед.помощь'!E:E,СВОД!C1474,'Скорая мед.помощь'!G:G,СВОД!E1474)+SUMIFS(Услуги!AV:AV,Услуги!D:D,СВОД!C1474,Услуги!F:F,СВОД!E1474)</f>
        <v>0</v>
      </c>
      <c r="O1474" s="277">
        <f>SUMIFS(Сверхбаза!L:L,Сверхбаза!C:C,СВОД!C1474,Сверхбаза!E:E,СВОД!E1474)+SUMIFS(Сверхбаза!M:M,Сверхбаза!C:C,СВОД!C1474,Сверхбаза!E:E,СВОД!E1474)</f>
        <v>0</v>
      </c>
      <c r="P1474" s="251">
        <f>SUMIFS(Сверхбаза!N:N,Сверхбаза!C:C,СВОД!C1474,Сверхбаза!E:E,СВОД!E1474)</f>
        <v>0</v>
      </c>
      <c r="Q1474" s="251">
        <f>SUMIFS(Сверхбаза!P:P,Сверхбаза!C:C,СВОД!C1474,Сверхбаза!E:E,СВОД!E1474)</f>
        <v>0</v>
      </c>
      <c r="R1474" s="251">
        <f>SUMIFS(Сверхбаза!O:O,Сверхбаза!C:C,СВОД!C1474,Сверхбаза!E:E,СВОД!E1474)</f>
        <v>0</v>
      </c>
      <c r="S1474" s="251">
        <f>SUMIFS(Сверхбаза!Q:Q,Сверхбаза!C:C,СВОД!C1474,Сверхбаза!E:E,СВОД!E1474)</f>
        <v>0</v>
      </c>
      <c r="T1474" s="278">
        <f>SUMIFS(Сверхбаза!G:G,Сверхбаза!C:C,СВОД!C1474,Сверхбаза!E:E,СВОД!E1474)</f>
        <v>0</v>
      </c>
    </row>
    <row r="1475" spans="1:20" ht="25.5" outlineLevel="2">
      <c r="A1475" s="263">
        <v>1</v>
      </c>
      <c r="B1475" s="336">
        <f t="shared" si="38"/>
        <v>504120</v>
      </c>
      <c r="C1475" s="336">
        <f t="shared" si="38"/>
        <v>412201</v>
      </c>
      <c r="D1475" s="5" t="str">
        <f t="shared" si="38"/>
        <v>ГБУЗ МО "ПСИХИАТРИЧЕСКАЯ БОЛЬНИЦА №5"</v>
      </c>
      <c r="E1475" s="324">
        <f t="shared" si="37"/>
        <v>2</v>
      </c>
      <c r="F1475" s="325" t="str">
        <f t="shared" si="37"/>
        <v>Дневной стационар</v>
      </c>
      <c r="G1475" s="277">
        <f>SUMIFS('Круглосуточный стационар'!J:J,'Круглосуточный стационар'!D:D,СВОД!C1475,'Круглосуточный стационар'!F:F,СВОД!E1475)/2+SUMIFS(ВМП!J:J,ВМП!D:D,СВОД!C1475,ВМП!F:F,СВОД!E1475)/2+SUMIFS('Дневной стационар'!J:J,'Дневной стационар'!D:D,СВОД!C1475,'Дневной стационар'!F:F,СВОД!E1475)/2+SUMIFS(ЭКО!H:H,ЭКО!D:D,СВОД!C1475,ЭКО!F:F,СВОД!E1475)+SUMIFS(Диализ!J:J,Диализ!E:E,СВОД!C1475,Диализ!G:G,СВОД!E1475)</f>
        <v>0</v>
      </c>
      <c r="H1475" s="251">
        <f>SUMIFS(Поликлиника!H:H,Поликлиника!D:D,СВОД!C1475,Поликлиника!F:F,СВОД!E1475)</f>
        <v>0</v>
      </c>
      <c r="I1475" s="251">
        <f>SUMIFS(Поликлиника!BA:BA,Поликлиника!D:D,СВОД!C1475,Поликлиника!F:F,СВОД!E1475)</f>
        <v>0</v>
      </c>
      <c r="J1475" s="251">
        <f>SUMIFS(Поликлиника!BF:BF,Поликлиника!D:D,СВОД!C1475,Поликлиника!F:F,СВОД!E1475)</f>
        <v>0</v>
      </c>
      <c r="K1475" s="251">
        <f>SUMIFS(Поликлиника!BU:BU,Поликлиника!D:D,СВОД!C1475,Поликлиника!F:F,СВОД!E1475)</f>
        <v>0</v>
      </c>
      <c r="L1475" s="251">
        <f>SUMIFS(Услуги!H:H,Услуги!D:D,СВОД!C1475,Услуги!F:F,СВОД!E1475)+SUMIFS(Услуги!M:M,Услуги!D:D,СВОД!C1475,Услуги!F:F,СВОД!E1475)+SUMIFS(Услуги!R:R,Услуги!D:D,СВОД!C1475,Услуги!F:F,СВОД!E1475)+SUMIFS(Услуги!W:W,Услуги!D:D,СВОД!C1475,Услуги!F:F,СВОД!E1475)+SUMIFS(Услуги!AB:AB,Услуги!D:D,СВОД!C1475,Услуги!F:F,СВОД!E1475)+SUMIFS(Услуги!AG:AG,Услуги!D:D,СВОД!C1475,Услуги!F:F,СВОД!E1475)+SUMIFS(Услуги!AL:AL,Услуги!D:D,СВОД!C1475,Услуги!F:F,СВОД!E1475)+SUMIFS(Услуги!AQ:AQ,Услуги!D:D,СВОД!C1475,Услуги!F:F,СВОД!E1475)</f>
        <v>0</v>
      </c>
      <c r="M1475" s="251">
        <f>SUMIFS('Скорая мед.помощь'!J:J,'Скорая мед.помощь'!E:E,СВОД!C1475,'Скорая мед.помощь'!G:G,СВОД!E1475)</f>
        <v>0</v>
      </c>
      <c r="N1475" s="278">
        <f>SUMIFS('Круглосуточный стационар'!O:O,'Круглосуточный стационар'!D:D,СВОД!C1475,'Круглосуточный стационар'!F:F,СВОД!E1475)+SUMIFS(ВМП!O:O,ВМП!D:D,СВОД!C1475,ВМП!F:F,СВОД!E1475)+SUMIFS('Дневной стационар'!O:O,'Дневной стационар'!D:D,СВОД!C1475,'Дневной стационар'!F:F,СВОД!E1475)+SUMIFS(ЭКО!M:M,ЭКО!D:D,СВОД!C1475,ЭКО!F:F,СВОД!E1475)+SUMIFS(Диализ!O:O,Диализ!E:E,СВОД!C1475,Диализ!G:G,СВОД!E1475)+SUMIFS(Поликлиника!CT:CT,Поликлиника!D:D,СВОД!C1475,Поликлиника!F:F,СВОД!E1475)+SUMIFS('Скорая мед.помощь'!O:O,'Скорая мед.помощь'!E:E,СВОД!C1475,'Скорая мед.помощь'!G:G,СВОД!E1475)+SUMIFS(Услуги!AV:AV,Услуги!D:D,СВОД!C1475,Услуги!F:F,СВОД!E1475)</f>
        <v>0</v>
      </c>
      <c r="O1475" s="277">
        <f>SUMIFS(Сверхбаза!L:L,Сверхбаза!C:C,СВОД!C1475,Сверхбаза!E:E,СВОД!E1475)+SUMIFS(Сверхбаза!M:M,Сверхбаза!C:C,СВОД!C1475,Сверхбаза!E:E,СВОД!E1475)</f>
        <v>0</v>
      </c>
      <c r="P1475" s="251">
        <f>SUMIFS(Сверхбаза!N:N,Сверхбаза!C:C,СВОД!C1475,Сверхбаза!E:E,СВОД!E1475)</f>
        <v>0</v>
      </c>
      <c r="Q1475" s="251">
        <f>SUMIFS(Сверхбаза!P:P,Сверхбаза!C:C,СВОД!C1475,Сверхбаза!E:E,СВОД!E1475)</f>
        <v>0</v>
      </c>
      <c r="R1475" s="251">
        <f>SUMIFS(Сверхбаза!O:O,Сверхбаза!C:C,СВОД!C1475,Сверхбаза!E:E,СВОД!E1475)</f>
        <v>0</v>
      </c>
      <c r="S1475" s="251">
        <f>SUMIFS(Сверхбаза!Q:Q,Сверхбаза!C:C,СВОД!C1475,Сверхбаза!E:E,СВОД!E1475)</f>
        <v>0</v>
      </c>
      <c r="T1475" s="278">
        <f>SUMIFS(Сверхбаза!G:G,Сверхбаза!C:C,СВОД!C1475,Сверхбаза!E:E,СВОД!E1475)</f>
        <v>0</v>
      </c>
    </row>
    <row r="1476" spans="1:20" ht="25.5" outlineLevel="2">
      <c r="A1476" s="263">
        <v>1</v>
      </c>
      <c r="B1476" s="336">
        <f t="shared" si="38"/>
        <v>504120</v>
      </c>
      <c r="C1476" s="336">
        <f t="shared" si="38"/>
        <v>412201</v>
      </c>
      <c r="D1476" s="5" t="str">
        <f t="shared" si="38"/>
        <v>ГБУЗ МО "ПСИХИАТРИЧЕСКАЯ БОЛЬНИЦА №5"</v>
      </c>
      <c r="E1476" s="324">
        <f t="shared" si="37"/>
        <v>6</v>
      </c>
      <c r="F1476" s="325" t="str">
        <f t="shared" si="37"/>
        <v>Экстракорпоральное оплодотворение</v>
      </c>
      <c r="G1476" s="277">
        <f>SUMIFS('Круглосуточный стационар'!J:J,'Круглосуточный стационар'!D:D,СВОД!C1476,'Круглосуточный стационар'!F:F,СВОД!E1476)/2+SUMIFS(ВМП!J:J,ВМП!D:D,СВОД!C1476,ВМП!F:F,СВОД!E1476)/2+SUMIFS('Дневной стационар'!J:J,'Дневной стационар'!D:D,СВОД!C1476,'Дневной стационар'!F:F,СВОД!E1476)/2+SUMIFS(ЭКО!H:H,ЭКО!D:D,СВОД!C1476,ЭКО!F:F,СВОД!E1476)+SUMIFS(Диализ!J:J,Диализ!E:E,СВОД!C1476,Диализ!G:G,СВОД!E1476)</f>
        <v>0</v>
      </c>
      <c r="H1476" s="251">
        <f>SUMIFS(Поликлиника!H:H,Поликлиника!D:D,СВОД!C1476,Поликлиника!F:F,СВОД!E1476)</f>
        <v>0</v>
      </c>
      <c r="I1476" s="251">
        <f>SUMIFS(Поликлиника!BA:BA,Поликлиника!D:D,СВОД!C1476,Поликлиника!F:F,СВОД!E1476)</f>
        <v>0</v>
      </c>
      <c r="J1476" s="251">
        <f>SUMIFS(Поликлиника!BF:BF,Поликлиника!D:D,СВОД!C1476,Поликлиника!F:F,СВОД!E1476)</f>
        <v>0</v>
      </c>
      <c r="K1476" s="251">
        <f>SUMIFS(Поликлиника!BU:BU,Поликлиника!D:D,СВОД!C1476,Поликлиника!F:F,СВОД!E1476)</f>
        <v>0</v>
      </c>
      <c r="L1476" s="251">
        <f>SUMIFS(Услуги!H:H,Услуги!D:D,СВОД!C1476,Услуги!F:F,СВОД!E1476)+SUMIFS(Услуги!M:M,Услуги!D:D,СВОД!C1476,Услуги!F:F,СВОД!E1476)+SUMIFS(Услуги!R:R,Услуги!D:D,СВОД!C1476,Услуги!F:F,СВОД!E1476)+SUMIFS(Услуги!W:W,Услуги!D:D,СВОД!C1476,Услуги!F:F,СВОД!E1476)+SUMIFS(Услуги!AB:AB,Услуги!D:D,СВОД!C1476,Услуги!F:F,СВОД!E1476)+SUMIFS(Услуги!AG:AG,Услуги!D:D,СВОД!C1476,Услуги!F:F,СВОД!E1476)+SUMIFS(Услуги!AL:AL,Услуги!D:D,СВОД!C1476,Услуги!F:F,СВОД!E1476)+SUMIFS(Услуги!AQ:AQ,Услуги!D:D,СВОД!C1476,Услуги!F:F,СВОД!E1476)</f>
        <v>0</v>
      </c>
      <c r="M1476" s="251">
        <f>SUMIFS('Скорая мед.помощь'!J:J,'Скорая мед.помощь'!E:E,СВОД!C1476,'Скорая мед.помощь'!G:G,СВОД!E1476)</f>
        <v>0</v>
      </c>
      <c r="N1476" s="278">
        <f>SUMIFS('Круглосуточный стационар'!O:O,'Круглосуточный стационар'!D:D,СВОД!C1476,'Круглосуточный стационар'!F:F,СВОД!E1476)+SUMIFS(ВМП!O:O,ВМП!D:D,СВОД!C1476,ВМП!F:F,СВОД!E1476)+SUMIFS('Дневной стационар'!O:O,'Дневной стационар'!D:D,СВОД!C1476,'Дневной стационар'!F:F,СВОД!E1476)+SUMIFS(ЭКО!M:M,ЭКО!D:D,СВОД!C1476,ЭКО!F:F,СВОД!E1476)+SUMIFS(Диализ!O:O,Диализ!E:E,СВОД!C1476,Диализ!G:G,СВОД!E1476)+SUMIFS(Поликлиника!CT:CT,Поликлиника!D:D,СВОД!C1476,Поликлиника!F:F,СВОД!E1476)+SUMIFS('Скорая мед.помощь'!O:O,'Скорая мед.помощь'!E:E,СВОД!C1476,'Скорая мед.помощь'!G:G,СВОД!E1476)+SUMIFS(Услуги!AV:AV,Услуги!D:D,СВОД!C1476,Услуги!F:F,СВОД!E1476)</f>
        <v>0</v>
      </c>
      <c r="O1476" s="277">
        <f>SUMIFS(Сверхбаза!L:L,Сверхбаза!C:C,СВОД!C1476,Сверхбаза!E:E,СВОД!E1476)+SUMIFS(Сверхбаза!M:M,Сверхбаза!C:C,СВОД!C1476,Сверхбаза!E:E,СВОД!E1476)</f>
        <v>0</v>
      </c>
      <c r="P1476" s="251">
        <f>SUMIFS(Сверхбаза!N:N,Сверхбаза!C:C,СВОД!C1476,Сверхбаза!E:E,СВОД!E1476)</f>
        <v>0</v>
      </c>
      <c r="Q1476" s="251">
        <f>SUMIFS(Сверхбаза!P:P,Сверхбаза!C:C,СВОД!C1476,Сверхбаза!E:E,СВОД!E1476)</f>
        <v>0</v>
      </c>
      <c r="R1476" s="251">
        <f>SUMIFS(Сверхбаза!O:O,Сверхбаза!C:C,СВОД!C1476,Сверхбаза!E:E,СВОД!E1476)</f>
        <v>0</v>
      </c>
      <c r="S1476" s="251">
        <f>SUMIFS(Сверхбаза!Q:Q,Сверхбаза!C:C,СВОД!C1476,Сверхбаза!E:E,СВОД!E1476)</f>
        <v>0</v>
      </c>
      <c r="T1476" s="278">
        <f>SUMIFS(Сверхбаза!G:G,Сверхбаза!C:C,СВОД!C1476,Сверхбаза!E:E,СВОД!E1476)</f>
        <v>0</v>
      </c>
    </row>
    <row r="1477" spans="1:20" ht="25.5" outlineLevel="2">
      <c r="A1477" s="263">
        <v>1</v>
      </c>
      <c r="B1477" s="336">
        <f t="shared" si="38"/>
        <v>504120</v>
      </c>
      <c r="C1477" s="336">
        <f t="shared" si="38"/>
        <v>412201</v>
      </c>
      <c r="D1477" s="5" t="str">
        <f t="shared" si="38"/>
        <v>ГБУЗ МО "ПСИХИАТРИЧЕСКАЯ БОЛЬНИЦА №5"</v>
      </c>
      <c r="E1477" s="324">
        <f t="shared" si="37"/>
        <v>3</v>
      </c>
      <c r="F1477" s="325" t="str">
        <f t="shared" si="37"/>
        <v>Амбулаторно-поликлиническая помощь</v>
      </c>
      <c r="G1477" s="277">
        <f>SUMIFS('Круглосуточный стационар'!J:J,'Круглосуточный стационар'!D:D,СВОД!C1477,'Круглосуточный стационар'!F:F,СВОД!E1477)/2+SUMIFS(ВМП!J:J,ВМП!D:D,СВОД!C1477,ВМП!F:F,СВОД!E1477)/2+SUMIFS('Дневной стационар'!J:J,'Дневной стационар'!D:D,СВОД!C1477,'Дневной стационар'!F:F,СВОД!E1477)/2+SUMIFS(ЭКО!H:H,ЭКО!D:D,СВОД!C1477,ЭКО!F:F,СВОД!E1477)+SUMIFS(Диализ!J:J,Диализ!E:E,СВОД!C1477,Диализ!G:G,СВОД!E1477)</f>
        <v>0</v>
      </c>
      <c r="H1477" s="251">
        <f>SUMIFS(Поликлиника!H:H,Поликлиника!D:D,СВОД!C1477,Поликлиника!F:F,СВОД!E1477)</f>
        <v>0</v>
      </c>
      <c r="I1477" s="251">
        <f>SUMIFS(Поликлиника!BA:BA,Поликлиника!D:D,СВОД!C1477,Поликлиника!F:F,СВОД!E1477)</f>
        <v>0</v>
      </c>
      <c r="J1477" s="251">
        <f>SUMIFS(Поликлиника!BF:BF,Поликлиника!D:D,СВОД!C1477,Поликлиника!F:F,СВОД!E1477)</f>
        <v>0</v>
      </c>
      <c r="K1477" s="251">
        <f>SUMIFS(Поликлиника!BU:BU,Поликлиника!D:D,СВОД!C1477,Поликлиника!F:F,СВОД!E1477)</f>
        <v>0</v>
      </c>
      <c r="L1477" s="251">
        <f>SUMIFS(Услуги!H:H,Услуги!D:D,СВОД!C1477,Услуги!F:F,СВОД!E1477)+SUMIFS(Услуги!M:M,Услуги!D:D,СВОД!C1477,Услуги!F:F,СВОД!E1477)+SUMIFS(Услуги!R:R,Услуги!D:D,СВОД!C1477,Услуги!F:F,СВОД!E1477)+SUMIFS(Услуги!W:W,Услуги!D:D,СВОД!C1477,Услуги!F:F,СВОД!E1477)+SUMIFS(Услуги!AB:AB,Услуги!D:D,СВОД!C1477,Услуги!F:F,СВОД!E1477)+SUMIFS(Услуги!AG:AG,Услуги!D:D,СВОД!C1477,Услуги!F:F,СВОД!E1477)+SUMIFS(Услуги!AL:AL,Услуги!D:D,СВОД!C1477,Услуги!F:F,СВОД!E1477)+SUMIFS(Услуги!AQ:AQ,Услуги!D:D,СВОД!C1477,Услуги!F:F,СВОД!E1477)</f>
        <v>0</v>
      </c>
      <c r="M1477" s="251">
        <f>SUMIFS('Скорая мед.помощь'!J:J,'Скорая мед.помощь'!E:E,СВОД!C1477,'Скорая мед.помощь'!G:G,СВОД!E1477)</f>
        <v>0</v>
      </c>
      <c r="N1477" s="278">
        <f>SUMIFS('Круглосуточный стационар'!O:O,'Круглосуточный стационар'!D:D,СВОД!C1477,'Круглосуточный стационар'!F:F,СВОД!E1477)+SUMIFS(ВМП!O:O,ВМП!D:D,СВОД!C1477,ВМП!F:F,СВОД!E1477)+SUMIFS('Дневной стационар'!O:O,'Дневной стационар'!D:D,СВОД!C1477,'Дневной стационар'!F:F,СВОД!E1477)+SUMIFS(ЭКО!M:M,ЭКО!D:D,СВОД!C1477,ЭКО!F:F,СВОД!E1477)+SUMIFS(Диализ!O:O,Диализ!E:E,СВОД!C1477,Диализ!G:G,СВОД!E1477)+SUMIFS(Поликлиника!CT:CT,Поликлиника!D:D,СВОД!C1477,Поликлиника!F:F,СВОД!E1477)+SUMIFS('Скорая мед.помощь'!O:O,'Скорая мед.помощь'!E:E,СВОД!C1477,'Скорая мед.помощь'!G:G,СВОД!E1477)+SUMIFS(Услуги!AV:AV,Услуги!D:D,СВОД!C1477,Услуги!F:F,СВОД!E1477)</f>
        <v>0</v>
      </c>
      <c r="O1477" s="277">
        <f>SUMIFS(Сверхбаза!L:L,Сверхбаза!C:C,СВОД!C1477,Сверхбаза!E:E,СВОД!E1477)+SUMIFS(Сверхбаза!M:M,Сверхбаза!C:C,СВОД!C1477,Сверхбаза!E:E,СВОД!E1477)</f>
        <v>0</v>
      </c>
      <c r="P1477" s="251">
        <f>SUMIFS(Сверхбаза!N:N,Сверхбаза!C:C,СВОД!C1477,Сверхбаза!E:E,СВОД!E1477)</f>
        <v>13600</v>
      </c>
      <c r="Q1477" s="251">
        <f>SUMIFS(Сверхбаза!P:P,Сверхбаза!C:C,СВОД!C1477,Сверхбаза!E:E,СВОД!E1477)</f>
        <v>5538</v>
      </c>
      <c r="R1477" s="251">
        <f>SUMIFS(Сверхбаза!O:O,Сверхбаза!C:C,СВОД!C1477,Сверхбаза!E:E,СВОД!E1477)</f>
        <v>11440</v>
      </c>
      <c r="S1477" s="251">
        <f>SUMIFS(Сверхбаза!Q:Q,Сверхбаза!C:C,СВОД!C1477,Сверхбаза!E:E,СВОД!E1477)</f>
        <v>0</v>
      </c>
      <c r="T1477" s="278">
        <f>SUMIFS(Сверхбаза!G:G,Сверхбаза!C:C,СВОД!C1477,Сверхбаза!E:E,СВОД!E1477)</f>
        <v>22746.609000000004</v>
      </c>
    </row>
    <row r="1478" spans="1:20" ht="25.5" outlineLevel="2">
      <c r="A1478" s="263">
        <v>1</v>
      </c>
      <c r="B1478" s="336">
        <f t="shared" si="38"/>
        <v>504120</v>
      </c>
      <c r="C1478" s="336">
        <f t="shared" si="38"/>
        <v>412201</v>
      </c>
      <c r="D1478" s="5" t="str">
        <f t="shared" si="38"/>
        <v>ГБУЗ МО "ПСИХИАТРИЧЕСКАЯ БОЛЬНИЦА №5"</v>
      </c>
      <c r="E1478" s="324">
        <f t="shared" si="37"/>
        <v>7</v>
      </c>
      <c r="F1478" s="325" t="str">
        <f t="shared" si="37"/>
        <v>Скорая медицинская помощь</v>
      </c>
      <c r="G1478" s="277">
        <f>SUMIFS('Круглосуточный стационар'!J:J,'Круглосуточный стационар'!D:D,СВОД!C1478,'Круглосуточный стационар'!F:F,СВОД!E1478)/2+SUMIFS(ВМП!J:J,ВМП!D:D,СВОД!C1478,ВМП!F:F,СВОД!E1478)/2+SUMIFS('Дневной стационар'!J:J,'Дневной стационар'!D:D,СВОД!C1478,'Дневной стационар'!F:F,СВОД!E1478)/2+SUMIFS(ЭКО!H:H,ЭКО!D:D,СВОД!C1478,ЭКО!F:F,СВОД!E1478)+SUMIFS(Диализ!J:J,Диализ!E:E,СВОД!C1478,Диализ!G:G,СВОД!E1478)</f>
        <v>0</v>
      </c>
      <c r="H1478" s="251">
        <f>SUMIFS(Поликлиника!H:H,Поликлиника!D:D,СВОД!C1478,Поликлиника!F:F,СВОД!E1478)</f>
        <v>0</v>
      </c>
      <c r="I1478" s="251">
        <f>SUMIFS(Поликлиника!BA:BA,Поликлиника!D:D,СВОД!C1478,Поликлиника!F:F,СВОД!E1478)</f>
        <v>0</v>
      </c>
      <c r="J1478" s="251">
        <f>SUMIFS(Поликлиника!BF:BF,Поликлиника!D:D,СВОД!C1478,Поликлиника!F:F,СВОД!E1478)</f>
        <v>0</v>
      </c>
      <c r="K1478" s="251">
        <f>SUMIFS(Поликлиника!BU:BU,Поликлиника!D:D,СВОД!C1478,Поликлиника!F:F,СВОД!E1478)</f>
        <v>0</v>
      </c>
      <c r="L1478" s="251">
        <f>SUMIFS(Услуги!H:H,Услуги!D:D,СВОД!C1478,Услуги!F:F,СВОД!E1478)+SUMIFS(Услуги!M:M,Услуги!D:D,СВОД!C1478,Услуги!F:F,СВОД!E1478)+SUMIFS(Услуги!R:R,Услуги!D:D,СВОД!C1478,Услуги!F:F,СВОД!E1478)+SUMIFS(Услуги!W:W,Услуги!D:D,СВОД!C1478,Услуги!F:F,СВОД!E1478)+SUMIFS(Услуги!AB:AB,Услуги!D:D,СВОД!C1478,Услуги!F:F,СВОД!E1478)+SUMIFS(Услуги!AG:AG,Услуги!D:D,СВОД!C1478,Услуги!F:F,СВОД!E1478)+SUMIFS(Услуги!AL:AL,Услуги!D:D,СВОД!C1478,Услуги!F:F,СВОД!E1478)+SUMIFS(Услуги!AQ:AQ,Услуги!D:D,СВОД!C1478,Услуги!F:F,СВОД!E1478)</f>
        <v>0</v>
      </c>
      <c r="M1478" s="251">
        <f>SUMIFS('Скорая мед.помощь'!J:J,'Скорая мед.помощь'!E:E,СВОД!C1478,'Скорая мед.помощь'!G:G,СВОД!E1478)</f>
        <v>0</v>
      </c>
      <c r="N1478" s="278">
        <f>SUMIFS('Круглосуточный стационар'!O:O,'Круглосуточный стационар'!D:D,СВОД!C1478,'Круглосуточный стационар'!F:F,СВОД!E1478)+SUMIFS(ВМП!O:O,ВМП!D:D,СВОД!C1478,ВМП!F:F,СВОД!E1478)+SUMIFS('Дневной стационар'!O:O,'Дневной стационар'!D:D,СВОД!C1478,'Дневной стационар'!F:F,СВОД!E1478)+SUMIFS(ЭКО!M:M,ЭКО!D:D,СВОД!C1478,ЭКО!F:F,СВОД!E1478)+SUMIFS(Диализ!O:O,Диализ!E:E,СВОД!C1478,Диализ!G:G,СВОД!E1478)+SUMIFS(Поликлиника!CT:CT,Поликлиника!D:D,СВОД!C1478,Поликлиника!F:F,СВОД!E1478)+SUMIFS('Скорая мед.помощь'!O:O,'Скорая мед.помощь'!E:E,СВОД!C1478,'Скорая мед.помощь'!G:G,СВОД!E1478)+SUMIFS(Услуги!AV:AV,Услуги!D:D,СВОД!C1478,Услуги!F:F,СВОД!E1478)</f>
        <v>0</v>
      </c>
      <c r="O1478" s="277">
        <f>SUMIFS(Сверхбаза!L:L,Сверхбаза!C:C,СВОД!C1478,Сверхбаза!E:E,СВОД!E1478)+SUMIFS(Сверхбаза!M:M,Сверхбаза!C:C,СВОД!C1478,Сверхбаза!E:E,СВОД!E1478)</f>
        <v>0</v>
      </c>
      <c r="P1478" s="251">
        <f>SUMIFS(Сверхбаза!N:N,Сверхбаза!C:C,СВОД!C1478,Сверхбаза!E:E,СВОД!E1478)</f>
        <v>0</v>
      </c>
      <c r="Q1478" s="251">
        <f>SUMIFS(Сверхбаза!P:P,Сверхбаза!C:C,СВОД!C1478,Сверхбаза!E:E,СВОД!E1478)</f>
        <v>0</v>
      </c>
      <c r="R1478" s="251">
        <f>SUMIFS(Сверхбаза!O:O,Сверхбаза!C:C,СВОД!C1478,Сверхбаза!E:E,СВОД!E1478)</f>
        <v>0</v>
      </c>
      <c r="S1478" s="251">
        <f>SUMIFS(Сверхбаза!Q:Q,Сверхбаза!C:C,СВОД!C1478,Сверхбаза!E:E,СВОД!E1478)</f>
        <v>0</v>
      </c>
      <c r="T1478" s="278">
        <f>SUMIFS(Сверхбаза!G:G,Сверхбаза!C:C,СВОД!C1478,Сверхбаза!E:E,СВОД!E1478)</f>
        <v>0</v>
      </c>
    </row>
    <row r="1479" spans="1:20" ht="25.5" outlineLevel="2">
      <c r="A1479" s="263">
        <v>1</v>
      </c>
      <c r="B1479" s="336">
        <f t="shared" si="38"/>
        <v>504120</v>
      </c>
      <c r="C1479" s="336">
        <f t="shared" si="38"/>
        <v>412201</v>
      </c>
      <c r="D1479" s="5" t="str">
        <f t="shared" si="38"/>
        <v>ГБУЗ МО "ПСИХИАТРИЧЕСКАЯ БОЛЬНИЦА №5"</v>
      </c>
      <c r="E1479" s="324">
        <f t="shared" si="37"/>
        <v>70</v>
      </c>
      <c r="F1479" s="325" t="str">
        <f t="shared" si="37"/>
        <v>Гемодиализ</v>
      </c>
      <c r="G1479" s="277">
        <f>SUMIFS('Круглосуточный стационар'!J:J,'Круглосуточный стационар'!D:D,СВОД!C1479,'Круглосуточный стационар'!F:F,СВОД!E1479)/2+SUMIFS(ВМП!J:J,ВМП!D:D,СВОД!C1479,ВМП!F:F,СВОД!E1479)/2+SUMIFS('Дневной стационар'!J:J,'Дневной стационар'!D:D,СВОД!C1479,'Дневной стационар'!F:F,СВОД!E1479)/2+SUMIFS(ЭКО!H:H,ЭКО!D:D,СВОД!C1479,ЭКО!F:F,СВОД!E1479)+SUMIFS(Диализ!J:J,Диализ!E:E,СВОД!C1479,Диализ!G:G,СВОД!E1479)</f>
        <v>0</v>
      </c>
      <c r="H1479" s="251">
        <f>SUMIFS(Поликлиника!H:H,Поликлиника!D:D,СВОД!C1479,Поликлиника!F:F,СВОД!E1479)</f>
        <v>0</v>
      </c>
      <c r="I1479" s="251">
        <f>SUMIFS(Поликлиника!BA:BA,Поликлиника!D:D,СВОД!C1479,Поликлиника!F:F,СВОД!E1479)</f>
        <v>0</v>
      </c>
      <c r="J1479" s="251">
        <f>SUMIFS(Поликлиника!BF:BF,Поликлиника!D:D,СВОД!C1479,Поликлиника!F:F,СВОД!E1479)</f>
        <v>0</v>
      </c>
      <c r="K1479" s="251">
        <f>SUMIFS(Поликлиника!BU:BU,Поликлиника!D:D,СВОД!C1479,Поликлиника!F:F,СВОД!E1479)</f>
        <v>0</v>
      </c>
      <c r="L1479" s="251">
        <f>SUMIFS(Услуги!H:H,Услуги!D:D,СВОД!C1479,Услуги!F:F,СВОД!E1479)+SUMIFS(Услуги!M:M,Услуги!D:D,СВОД!C1479,Услуги!F:F,СВОД!E1479)+SUMIFS(Услуги!R:R,Услуги!D:D,СВОД!C1479,Услуги!F:F,СВОД!E1479)+SUMIFS(Услуги!W:W,Услуги!D:D,СВОД!C1479,Услуги!F:F,СВОД!E1479)+SUMIFS(Услуги!AB:AB,Услуги!D:D,СВОД!C1479,Услуги!F:F,СВОД!E1479)+SUMIFS(Услуги!AG:AG,Услуги!D:D,СВОД!C1479,Услуги!F:F,СВОД!E1479)+SUMIFS(Услуги!AL:AL,Услуги!D:D,СВОД!C1479,Услуги!F:F,СВОД!E1479)+SUMIFS(Услуги!AQ:AQ,Услуги!D:D,СВОД!C1479,Услуги!F:F,СВОД!E1479)</f>
        <v>0</v>
      </c>
      <c r="M1479" s="251">
        <f>SUMIFS('Скорая мед.помощь'!J:J,'Скорая мед.помощь'!E:E,СВОД!C1479,'Скорая мед.помощь'!G:G,СВОД!E1479)</f>
        <v>0</v>
      </c>
      <c r="N1479" s="278">
        <f>SUMIFS('Круглосуточный стационар'!O:O,'Круглосуточный стационар'!D:D,СВОД!C1479,'Круглосуточный стационар'!F:F,СВОД!E1479)+SUMIFS(ВМП!O:O,ВМП!D:D,СВОД!C1479,ВМП!F:F,СВОД!E1479)+SUMIFS('Дневной стационар'!O:O,'Дневной стационар'!D:D,СВОД!C1479,'Дневной стационар'!F:F,СВОД!E1479)+SUMIFS(ЭКО!M:M,ЭКО!D:D,СВОД!C1479,ЭКО!F:F,СВОД!E1479)+SUMIFS(Диализ!O:O,Диализ!E:E,СВОД!C1479,Диализ!G:G,СВОД!E1479)+SUMIFS(Поликлиника!CT:CT,Поликлиника!D:D,СВОД!C1479,Поликлиника!F:F,СВОД!E1479)+SUMIFS('Скорая мед.помощь'!O:O,'Скорая мед.помощь'!E:E,СВОД!C1479,'Скорая мед.помощь'!G:G,СВОД!E1479)+SUMIFS(Услуги!AV:AV,Услуги!D:D,СВОД!C1479,Услуги!F:F,СВОД!E1479)</f>
        <v>0</v>
      </c>
      <c r="O1479" s="277">
        <f>SUMIFS(Сверхбаза!L:L,Сверхбаза!C:C,СВОД!C1479,Сверхбаза!E:E,СВОД!E1479)+SUMIFS(Сверхбаза!M:M,Сверхбаза!C:C,СВОД!C1479,Сверхбаза!E:E,СВОД!E1479)</f>
        <v>0</v>
      </c>
      <c r="P1479" s="251">
        <f>SUMIFS(Сверхбаза!N:N,Сверхбаза!C:C,СВОД!C1479,Сверхбаза!E:E,СВОД!E1479)</f>
        <v>0</v>
      </c>
      <c r="Q1479" s="251">
        <f>SUMIFS(Сверхбаза!P:P,Сверхбаза!C:C,СВОД!C1479,Сверхбаза!E:E,СВОД!E1479)</f>
        <v>0</v>
      </c>
      <c r="R1479" s="251">
        <f>SUMIFS(Сверхбаза!O:O,Сверхбаза!C:C,СВОД!C1479,Сверхбаза!E:E,СВОД!E1479)</f>
        <v>0</v>
      </c>
      <c r="S1479" s="251">
        <f>SUMIFS(Сверхбаза!Q:Q,Сверхбаза!C:C,СВОД!C1479,Сверхбаза!E:E,СВОД!E1479)</f>
        <v>0</v>
      </c>
      <c r="T1479" s="278">
        <f>SUMIFS(Сверхбаза!G:G,Сверхбаза!C:C,СВОД!C1479,Сверхбаза!E:E,СВОД!E1479)</f>
        <v>0</v>
      </c>
    </row>
    <row r="1480" spans="1:20" ht="25.5" outlineLevel="2">
      <c r="A1480" s="263">
        <v>1</v>
      </c>
      <c r="B1480" s="336">
        <f t="shared" si="38"/>
        <v>504120</v>
      </c>
      <c r="C1480" s="336">
        <f t="shared" si="38"/>
        <v>412201</v>
      </c>
      <c r="D1480" s="5" t="str">
        <f t="shared" si="38"/>
        <v>ГБУЗ МО "ПСИХИАТРИЧЕСКАЯ БОЛЬНИЦА №5"</v>
      </c>
      <c r="E1480" s="324">
        <f t="shared" si="37"/>
        <v>94</v>
      </c>
      <c r="F1480" s="325" t="str">
        <f t="shared" si="37"/>
        <v>Перитониальный диализ</v>
      </c>
      <c r="G1480" s="277">
        <f>SUMIFS('Круглосуточный стационар'!J:J,'Круглосуточный стационар'!D:D,СВОД!C1480,'Круглосуточный стационар'!F:F,СВОД!E1480)/2+SUMIFS(ВМП!J:J,ВМП!D:D,СВОД!C1480,ВМП!F:F,СВОД!E1480)/2+SUMIFS('Дневной стационар'!J:J,'Дневной стационар'!D:D,СВОД!C1480,'Дневной стационар'!F:F,СВОД!E1480)/2+SUMIFS(ЭКО!H:H,ЭКО!D:D,СВОД!C1480,ЭКО!F:F,СВОД!E1480)+SUMIFS(Диализ!J:J,Диализ!E:E,СВОД!C1480,Диализ!G:G,СВОД!E1480)</f>
        <v>0</v>
      </c>
      <c r="H1480" s="251">
        <f>SUMIFS(Поликлиника!H:H,Поликлиника!D:D,СВОД!C1480,Поликлиника!F:F,СВОД!E1480)</f>
        <v>0</v>
      </c>
      <c r="I1480" s="251">
        <f>SUMIFS(Поликлиника!BA:BA,Поликлиника!D:D,СВОД!C1480,Поликлиника!F:F,СВОД!E1480)</f>
        <v>0</v>
      </c>
      <c r="J1480" s="251">
        <f>SUMIFS(Поликлиника!BF:BF,Поликлиника!D:D,СВОД!C1480,Поликлиника!F:F,СВОД!E1480)</f>
        <v>0</v>
      </c>
      <c r="K1480" s="251">
        <f>SUMIFS(Поликлиника!BU:BU,Поликлиника!D:D,СВОД!C1480,Поликлиника!F:F,СВОД!E1480)</f>
        <v>0</v>
      </c>
      <c r="L1480" s="251">
        <f>SUMIFS(Услуги!H:H,Услуги!D:D,СВОД!C1480,Услуги!F:F,СВОД!E1480)+SUMIFS(Услуги!M:M,Услуги!D:D,СВОД!C1480,Услуги!F:F,СВОД!E1480)+SUMIFS(Услуги!R:R,Услуги!D:D,СВОД!C1480,Услуги!F:F,СВОД!E1480)+SUMIFS(Услуги!W:W,Услуги!D:D,СВОД!C1480,Услуги!F:F,СВОД!E1480)+SUMIFS(Услуги!AB:AB,Услуги!D:D,СВОД!C1480,Услуги!F:F,СВОД!E1480)+SUMIFS(Услуги!AG:AG,Услуги!D:D,СВОД!C1480,Услуги!F:F,СВОД!E1480)+SUMIFS(Услуги!AL:AL,Услуги!D:D,СВОД!C1480,Услуги!F:F,СВОД!E1480)+SUMIFS(Услуги!AQ:AQ,Услуги!D:D,СВОД!C1480,Услуги!F:F,СВОД!E1480)</f>
        <v>0</v>
      </c>
      <c r="M1480" s="251">
        <f>SUMIFS('Скорая мед.помощь'!J:J,'Скорая мед.помощь'!E:E,СВОД!C1480,'Скорая мед.помощь'!G:G,СВОД!E1480)</f>
        <v>0</v>
      </c>
      <c r="N1480" s="278">
        <f>SUMIFS('Круглосуточный стационар'!O:O,'Круглосуточный стационар'!D:D,СВОД!C1480,'Круглосуточный стационар'!F:F,СВОД!E1480)+SUMIFS(ВМП!O:O,ВМП!D:D,СВОД!C1480,ВМП!F:F,СВОД!E1480)+SUMIFS('Дневной стационар'!O:O,'Дневной стационар'!D:D,СВОД!C1480,'Дневной стационар'!F:F,СВОД!E1480)+SUMIFS(ЭКО!M:M,ЭКО!D:D,СВОД!C1480,ЭКО!F:F,СВОД!E1480)+SUMIFS(Диализ!O:O,Диализ!E:E,СВОД!C1480,Диализ!G:G,СВОД!E1480)+SUMIFS(Поликлиника!CT:CT,Поликлиника!D:D,СВОД!C1480,Поликлиника!F:F,СВОД!E1480)+SUMIFS('Скорая мед.помощь'!O:O,'Скорая мед.помощь'!E:E,СВОД!C1480,'Скорая мед.помощь'!G:G,СВОД!E1480)+SUMIFS(Услуги!AV:AV,Услуги!D:D,СВОД!C1480,Услуги!F:F,СВОД!E1480)</f>
        <v>0</v>
      </c>
      <c r="O1480" s="277">
        <f>SUMIFS(Сверхбаза!L:L,Сверхбаза!C:C,СВОД!C1480,Сверхбаза!E:E,СВОД!E1480)+SUMIFS(Сверхбаза!M:M,Сверхбаза!C:C,СВОД!C1480,Сверхбаза!E:E,СВОД!E1480)</f>
        <v>0</v>
      </c>
      <c r="P1480" s="251">
        <f>SUMIFS(Сверхбаза!N:N,Сверхбаза!C:C,СВОД!C1480,Сверхбаза!E:E,СВОД!E1480)</f>
        <v>0</v>
      </c>
      <c r="Q1480" s="251">
        <f>SUMIFS(Сверхбаза!P:P,Сверхбаза!C:C,СВОД!C1480,Сверхбаза!E:E,СВОД!E1480)</f>
        <v>0</v>
      </c>
      <c r="R1480" s="251">
        <f>SUMIFS(Сверхбаза!O:O,Сверхбаза!C:C,СВОД!C1480,Сверхбаза!E:E,СВОД!E1480)</f>
        <v>0</v>
      </c>
      <c r="S1480" s="251">
        <f>SUMIFS(Сверхбаза!Q:Q,Сверхбаза!C:C,СВОД!C1480,Сверхбаза!E:E,СВОД!E1480)</f>
        <v>0</v>
      </c>
      <c r="T1480" s="278">
        <f>SUMIFS(Сверхбаза!G:G,Сверхбаза!C:C,СВОД!C1480,Сверхбаза!E:E,СВОД!E1480)</f>
        <v>0</v>
      </c>
    </row>
    <row r="1481" spans="1:20" outlineLevel="1">
      <c r="A1481" s="264"/>
      <c r="B1481" s="254"/>
      <c r="C1481" s="254" t="str">
        <f>CONCATENATE(C1480," ","Итог")</f>
        <v>412201 Итог</v>
      </c>
      <c r="D1481" s="255"/>
      <c r="E1481" s="326"/>
      <c r="F1481" s="327"/>
      <c r="G1481" s="279"/>
      <c r="H1481" s="256"/>
      <c r="I1481" s="256"/>
      <c r="J1481" s="256"/>
      <c r="K1481" s="256"/>
      <c r="L1481" s="256"/>
      <c r="M1481" s="256"/>
      <c r="N1481" s="280">
        <f>SUBTOTAL(9,N1473:N1480)</f>
        <v>0</v>
      </c>
      <c r="O1481" s="279"/>
      <c r="P1481" s="256"/>
      <c r="Q1481" s="256"/>
      <c r="R1481" s="256"/>
      <c r="S1481" s="256"/>
      <c r="T1481" s="280">
        <f>SUBTOTAL(9,T1473:T1480)</f>
        <v>524734.10100000002</v>
      </c>
    </row>
    <row r="1482" spans="1:20" outlineLevel="2">
      <c r="A1482" s="262">
        <v>1</v>
      </c>
      <c r="B1482" s="8">
        <v>504121</v>
      </c>
      <c r="C1482" s="8">
        <v>412301</v>
      </c>
      <c r="D1482" s="9" t="s">
        <v>219</v>
      </c>
      <c r="E1482" s="322">
        <v>1</v>
      </c>
      <c r="F1482" s="323" t="s">
        <v>12</v>
      </c>
      <c r="G1482" s="275">
        <f>SUMIFS('Круглосуточный стационар'!J:J,'Круглосуточный стационар'!D:D,СВОД!C1482,'Круглосуточный стационар'!F:F,СВОД!E1482)/2+SUMIFS(ВМП!J:J,ВМП!D:D,СВОД!C1482,ВМП!F:F,СВОД!E1482)/2+SUMIFS('Дневной стационар'!J:J,'Дневной стационар'!D:D,СВОД!C1482,'Дневной стационар'!F:F,СВОД!E1482)/2+SUMIFS(ЭКО!H:H,ЭКО!D:D,СВОД!C1482,ЭКО!F:F,СВОД!E1482)+SUMIFS(Диализ!J:J,Диализ!E:E,СВОД!C1482,Диализ!G:G,СВОД!E1482)</f>
        <v>0</v>
      </c>
      <c r="H1482" s="253">
        <f>SUMIFS(Поликлиника!H:H,Поликлиника!D:D,СВОД!C1482,Поликлиника!F:F,СВОД!E1482)</f>
        <v>0</v>
      </c>
      <c r="I1482" s="253">
        <f>SUMIFS(Поликлиника!BA:BA,Поликлиника!D:D,СВОД!C1482,Поликлиника!F:F,СВОД!E1482)</f>
        <v>0</v>
      </c>
      <c r="J1482" s="253">
        <f>SUMIFS(Поликлиника!BF:BF,Поликлиника!D:D,СВОД!C1482,Поликлиника!F:F,СВОД!E1482)</f>
        <v>0</v>
      </c>
      <c r="K1482" s="253">
        <f>SUMIFS(Поликлиника!BU:BU,Поликлиника!D:D,СВОД!C1482,Поликлиника!F:F,СВОД!E1482)</f>
        <v>0</v>
      </c>
      <c r="L1482" s="253">
        <f>SUMIFS(Услуги!H:H,Услуги!D:D,СВОД!C1482,Услуги!F:F,СВОД!E1482)+SUMIFS(Услуги!M:M,Услуги!D:D,СВОД!C1482,Услуги!F:F,СВОД!E1482)+SUMIFS(Услуги!R:R,Услуги!D:D,СВОД!C1482,Услуги!F:F,СВОД!E1482)+SUMIFS(Услуги!W:W,Услуги!D:D,СВОД!C1482,Услуги!F:F,СВОД!E1482)+SUMIFS(Услуги!AB:AB,Услуги!D:D,СВОД!C1482,Услуги!F:F,СВОД!E1482)+SUMIFS(Услуги!AG:AG,Услуги!D:D,СВОД!C1482,Услуги!F:F,СВОД!E1482)+SUMIFS(Услуги!AL:AL,Услуги!D:D,СВОД!C1482,Услуги!F:F,СВОД!E1482)+SUMIFS(Услуги!AQ:AQ,Услуги!D:D,СВОД!C1482,Услуги!F:F,СВОД!E1482)</f>
        <v>0</v>
      </c>
      <c r="M1482" s="253">
        <f>SUMIFS('Скорая мед.помощь'!J:J,'Скорая мед.помощь'!E:E,СВОД!C1482,'Скорая мед.помощь'!G:G,СВОД!E1482)</f>
        <v>0</v>
      </c>
      <c r="N1482" s="276">
        <f>SUMIFS('Круглосуточный стационар'!O:O,'Круглосуточный стационар'!D:D,СВОД!C1482,'Круглосуточный стационар'!F:F,СВОД!E1482)+SUMIFS(ВМП!O:O,ВМП!D:D,СВОД!C1482,ВМП!F:F,СВОД!E1482)+SUMIFS('Дневной стационар'!O:O,'Дневной стационар'!D:D,СВОД!C1482,'Дневной стационар'!F:F,СВОД!E1482)+SUMIFS(ЭКО!M:M,ЭКО!D:D,СВОД!C1482,ЭКО!F:F,СВОД!E1482)+SUMIFS(Диализ!O:O,Диализ!E:E,СВОД!C1482,Диализ!G:G,СВОД!E1482)+SUMIFS(Поликлиника!CT:CT,Поликлиника!D:D,СВОД!C1482,Поликлиника!F:F,СВОД!E1482)+SUMIFS('Скорая мед.помощь'!O:O,'Скорая мед.помощь'!E:E,СВОД!C1482,'Скорая мед.помощь'!G:G,СВОД!E1482)+SUMIFS(Услуги!AV:AV,Услуги!D:D,СВОД!C1482,Услуги!F:F,СВОД!E1482)</f>
        <v>0</v>
      </c>
      <c r="O1482" s="275">
        <f>SUMIFS(Сверхбаза!L:L,Сверхбаза!C:C,СВОД!C1482,Сверхбаза!E:E,СВОД!E1482)+SUMIFS(Сверхбаза!M:M,Сверхбаза!C:C,СВОД!C1482,Сверхбаза!E:E,СВОД!E1482)</f>
        <v>0</v>
      </c>
      <c r="P1482" s="253">
        <f>SUMIFS(Сверхбаза!N:N,Сверхбаза!C:C,СВОД!C1482,Сверхбаза!E:E,СВОД!E1482)</f>
        <v>0</v>
      </c>
      <c r="Q1482" s="253">
        <f>SUMIFS(Сверхбаза!P:P,Сверхбаза!C:C,СВОД!C1482,Сверхбаза!E:E,СВОД!E1482)</f>
        <v>0</v>
      </c>
      <c r="R1482" s="253">
        <f>SUMIFS(Сверхбаза!O:O,Сверхбаза!C:C,СВОД!C1482,Сверхбаза!E:E,СВОД!E1482)</f>
        <v>0</v>
      </c>
      <c r="S1482" s="253">
        <f>SUMIFS(Сверхбаза!Q:Q,Сверхбаза!C:C,СВОД!C1482,Сверхбаза!E:E,СВОД!E1482)</f>
        <v>0</v>
      </c>
      <c r="T1482" s="276">
        <f>SUMIFS(Сверхбаза!G:G,Сверхбаза!C:C,СВОД!C1482,Сверхбаза!E:E,СВОД!E1482)</f>
        <v>0</v>
      </c>
    </row>
    <row r="1483" spans="1:20" ht="25.5" outlineLevel="2">
      <c r="A1483" s="263">
        <v>1</v>
      </c>
      <c r="B1483" s="336">
        <v>504121</v>
      </c>
      <c r="C1483" s="336">
        <v>412301</v>
      </c>
      <c r="D1483" s="5" t="s">
        <v>219</v>
      </c>
      <c r="E1483" s="324">
        <v>13</v>
      </c>
      <c r="F1483" s="325" t="s">
        <v>704</v>
      </c>
      <c r="G1483" s="277">
        <f>SUMIFS('Круглосуточный стационар'!J:J,'Круглосуточный стационар'!D:D,СВОД!C1483,'Круглосуточный стационар'!F:F,СВОД!E1483)/2+SUMIFS(ВМП!J:J,ВМП!D:D,СВОД!C1483,ВМП!F:F,СВОД!E1483)/2+SUMIFS('Дневной стационар'!J:J,'Дневной стационар'!D:D,СВОД!C1483,'Дневной стационар'!F:F,СВОД!E1483)/2+SUMIFS(ЭКО!H:H,ЭКО!D:D,СВОД!C1483,ЭКО!F:F,СВОД!E1483)+SUMIFS(Диализ!J:J,Диализ!E:E,СВОД!C1483,Диализ!G:G,СВОД!E1483)</f>
        <v>0</v>
      </c>
      <c r="H1483" s="251">
        <f>SUMIFS(Поликлиника!H:H,Поликлиника!D:D,СВОД!C1483,Поликлиника!F:F,СВОД!E1483)</f>
        <v>0</v>
      </c>
      <c r="I1483" s="251">
        <f>SUMIFS(Поликлиника!BA:BA,Поликлиника!D:D,СВОД!C1483,Поликлиника!F:F,СВОД!E1483)</f>
        <v>0</v>
      </c>
      <c r="J1483" s="251">
        <f>SUMIFS(Поликлиника!BF:BF,Поликлиника!D:D,СВОД!C1483,Поликлиника!F:F,СВОД!E1483)</f>
        <v>0</v>
      </c>
      <c r="K1483" s="251">
        <f>SUMIFS(Поликлиника!BU:BU,Поликлиника!D:D,СВОД!C1483,Поликлиника!F:F,СВОД!E1483)</f>
        <v>0</v>
      </c>
      <c r="L1483" s="251">
        <f>SUMIFS(Услуги!H:H,Услуги!D:D,СВОД!C1483,Услуги!F:F,СВОД!E1483)+SUMIFS(Услуги!M:M,Услуги!D:D,СВОД!C1483,Услуги!F:F,СВОД!E1483)+SUMIFS(Услуги!R:R,Услуги!D:D,СВОД!C1483,Услуги!F:F,СВОД!E1483)+SUMIFS(Услуги!W:W,Услуги!D:D,СВОД!C1483,Услуги!F:F,СВОД!E1483)+SUMIFS(Услуги!AB:AB,Услуги!D:D,СВОД!C1483,Услуги!F:F,СВОД!E1483)+SUMIFS(Услуги!AG:AG,Услуги!D:D,СВОД!C1483,Услуги!F:F,СВОД!E1483)+SUMIFS(Услуги!AL:AL,Услуги!D:D,СВОД!C1483,Услуги!F:F,СВОД!E1483)+SUMIFS(Услуги!AQ:AQ,Услуги!D:D,СВОД!C1483,Услуги!F:F,СВОД!E1483)</f>
        <v>0</v>
      </c>
      <c r="M1483" s="251">
        <f>SUMIFS('Скорая мед.помощь'!J:J,'Скорая мед.помощь'!E:E,СВОД!C1483,'Скорая мед.помощь'!G:G,СВОД!E1483)</f>
        <v>0</v>
      </c>
      <c r="N1483" s="278">
        <f>SUMIFS('Круглосуточный стационар'!O:O,'Круглосуточный стационар'!D:D,СВОД!C1483,'Круглосуточный стационар'!F:F,СВОД!E1483)+SUMIFS(ВМП!O:O,ВМП!D:D,СВОД!C1483,ВМП!F:F,СВОД!E1483)+SUMIFS('Дневной стационар'!O:O,'Дневной стационар'!D:D,СВОД!C1483,'Дневной стационар'!F:F,СВОД!E1483)+SUMIFS(ЭКО!M:M,ЭКО!D:D,СВОД!C1483,ЭКО!F:F,СВОД!E1483)+SUMIFS(Диализ!O:O,Диализ!E:E,СВОД!C1483,Диализ!G:G,СВОД!E1483)+SUMIFS(Поликлиника!CT:CT,Поликлиника!D:D,СВОД!C1483,Поликлиника!F:F,СВОД!E1483)+SUMIFS('Скорая мед.помощь'!O:O,'Скорая мед.помощь'!E:E,СВОД!C1483,'Скорая мед.помощь'!G:G,СВОД!E1483)+SUMIFS(Услуги!AV:AV,Услуги!D:D,СВОД!C1483,Услуги!F:F,СВОД!E1483)</f>
        <v>0</v>
      </c>
      <c r="O1483" s="277">
        <f>SUMIFS(Сверхбаза!L:L,Сверхбаза!C:C,СВОД!C1483,Сверхбаза!E:E,СВОД!E1483)+SUMIFS(Сверхбаза!M:M,Сверхбаза!C:C,СВОД!C1483,Сверхбаза!E:E,СВОД!E1483)</f>
        <v>0</v>
      </c>
      <c r="P1483" s="251">
        <f>SUMIFS(Сверхбаза!N:N,Сверхбаза!C:C,СВОД!C1483,Сверхбаза!E:E,СВОД!E1483)</f>
        <v>0</v>
      </c>
      <c r="Q1483" s="251">
        <f>SUMIFS(Сверхбаза!P:P,Сверхбаза!C:C,СВОД!C1483,Сверхбаза!E:E,СВОД!E1483)</f>
        <v>0</v>
      </c>
      <c r="R1483" s="251">
        <f>SUMIFS(Сверхбаза!O:O,Сверхбаза!C:C,СВОД!C1483,Сверхбаза!E:E,СВОД!E1483)</f>
        <v>0</v>
      </c>
      <c r="S1483" s="251">
        <f>SUMIFS(Сверхбаза!Q:Q,Сверхбаза!C:C,СВОД!C1483,Сверхбаза!E:E,СВОД!E1483)</f>
        <v>0</v>
      </c>
      <c r="T1483" s="278">
        <f>SUMIFS(Сверхбаза!G:G,Сверхбаза!C:C,СВОД!C1483,Сверхбаза!E:E,СВОД!E1483)</f>
        <v>0</v>
      </c>
    </row>
    <row r="1484" spans="1:20" outlineLevel="2">
      <c r="A1484" s="263">
        <v>1</v>
      </c>
      <c r="B1484" s="336">
        <v>504121</v>
      </c>
      <c r="C1484" s="336">
        <v>412301</v>
      </c>
      <c r="D1484" s="5" t="s">
        <v>219</v>
      </c>
      <c r="E1484" s="324">
        <v>2</v>
      </c>
      <c r="F1484" s="325" t="s">
        <v>173</v>
      </c>
      <c r="G1484" s="277">
        <f>SUMIFS('Круглосуточный стационар'!J:J,'Круглосуточный стационар'!D:D,СВОД!C1484,'Круглосуточный стационар'!F:F,СВОД!E1484)/2+SUMIFS(ВМП!J:J,ВМП!D:D,СВОД!C1484,ВМП!F:F,СВОД!E1484)/2+SUMIFS('Дневной стационар'!J:J,'Дневной стационар'!D:D,СВОД!C1484,'Дневной стационар'!F:F,СВОД!E1484)/2+SUMIFS(ЭКО!H:H,ЭКО!D:D,СВОД!C1484,ЭКО!F:F,СВОД!E1484)+SUMIFS(Диализ!J:J,Диализ!E:E,СВОД!C1484,Диализ!G:G,СВОД!E1484)</f>
        <v>0</v>
      </c>
      <c r="H1484" s="251">
        <f>SUMIFS(Поликлиника!H:H,Поликлиника!D:D,СВОД!C1484,Поликлиника!F:F,СВОД!E1484)</f>
        <v>0</v>
      </c>
      <c r="I1484" s="251">
        <f>SUMIFS(Поликлиника!BA:BA,Поликлиника!D:D,СВОД!C1484,Поликлиника!F:F,СВОД!E1484)</f>
        <v>0</v>
      </c>
      <c r="J1484" s="251">
        <f>SUMIFS(Поликлиника!BF:BF,Поликлиника!D:D,СВОД!C1484,Поликлиника!F:F,СВОД!E1484)</f>
        <v>0</v>
      </c>
      <c r="K1484" s="251">
        <f>SUMIFS(Поликлиника!BU:BU,Поликлиника!D:D,СВОД!C1484,Поликлиника!F:F,СВОД!E1484)</f>
        <v>0</v>
      </c>
      <c r="L1484" s="251">
        <f>SUMIFS(Услуги!H:H,Услуги!D:D,СВОД!C1484,Услуги!F:F,СВОД!E1484)+SUMIFS(Услуги!M:M,Услуги!D:D,СВОД!C1484,Услуги!F:F,СВОД!E1484)+SUMIFS(Услуги!R:R,Услуги!D:D,СВОД!C1484,Услуги!F:F,СВОД!E1484)+SUMIFS(Услуги!W:W,Услуги!D:D,СВОД!C1484,Услуги!F:F,СВОД!E1484)+SUMIFS(Услуги!AB:AB,Услуги!D:D,СВОД!C1484,Услуги!F:F,СВОД!E1484)+SUMIFS(Услуги!AG:AG,Услуги!D:D,СВОД!C1484,Услуги!F:F,СВОД!E1484)+SUMIFS(Услуги!AL:AL,Услуги!D:D,СВОД!C1484,Услуги!F:F,СВОД!E1484)+SUMIFS(Услуги!AQ:AQ,Услуги!D:D,СВОД!C1484,Услуги!F:F,СВОД!E1484)</f>
        <v>0</v>
      </c>
      <c r="M1484" s="251">
        <f>SUMIFS('Скорая мед.помощь'!J:J,'Скорая мед.помощь'!E:E,СВОД!C1484,'Скорая мед.помощь'!G:G,СВОД!E1484)</f>
        <v>0</v>
      </c>
      <c r="N1484" s="278">
        <f>SUMIFS('Круглосуточный стационар'!O:O,'Круглосуточный стационар'!D:D,СВОД!C1484,'Круглосуточный стационар'!F:F,СВОД!E1484)+SUMIFS(ВМП!O:O,ВМП!D:D,СВОД!C1484,ВМП!F:F,СВОД!E1484)+SUMIFS('Дневной стационар'!O:O,'Дневной стационар'!D:D,СВОД!C1484,'Дневной стационар'!F:F,СВОД!E1484)+SUMIFS(ЭКО!M:M,ЭКО!D:D,СВОД!C1484,ЭКО!F:F,СВОД!E1484)+SUMIFS(Диализ!O:O,Диализ!E:E,СВОД!C1484,Диализ!G:G,СВОД!E1484)+SUMIFS(Поликлиника!CT:CT,Поликлиника!D:D,СВОД!C1484,Поликлиника!F:F,СВОД!E1484)+SUMIFS('Скорая мед.помощь'!O:O,'Скорая мед.помощь'!E:E,СВОД!C1484,'Скорая мед.помощь'!G:G,СВОД!E1484)+SUMIFS(Услуги!AV:AV,Услуги!D:D,СВОД!C1484,Услуги!F:F,СВОД!E1484)</f>
        <v>0</v>
      </c>
      <c r="O1484" s="277">
        <f>SUMIFS(Сверхбаза!L:L,Сверхбаза!C:C,СВОД!C1484,Сверхбаза!E:E,СВОД!E1484)+SUMIFS(Сверхбаза!M:M,Сверхбаза!C:C,СВОД!C1484,Сверхбаза!E:E,СВОД!E1484)</f>
        <v>0</v>
      </c>
      <c r="P1484" s="251">
        <f>SUMIFS(Сверхбаза!N:N,Сверхбаза!C:C,СВОД!C1484,Сверхбаза!E:E,СВОД!E1484)</f>
        <v>0</v>
      </c>
      <c r="Q1484" s="251">
        <f>SUMIFS(Сверхбаза!P:P,Сверхбаза!C:C,СВОД!C1484,Сверхбаза!E:E,СВОД!E1484)</f>
        <v>0</v>
      </c>
      <c r="R1484" s="251">
        <f>SUMIFS(Сверхбаза!O:O,Сверхбаза!C:C,СВОД!C1484,Сверхбаза!E:E,СВОД!E1484)</f>
        <v>0</v>
      </c>
      <c r="S1484" s="251">
        <f>SUMIFS(Сверхбаза!Q:Q,Сверхбаза!C:C,СВОД!C1484,Сверхбаза!E:E,СВОД!E1484)</f>
        <v>0</v>
      </c>
      <c r="T1484" s="278">
        <f>SUMIFS(Сверхбаза!G:G,Сверхбаза!C:C,СВОД!C1484,Сверхбаза!E:E,СВОД!E1484)</f>
        <v>0</v>
      </c>
    </row>
    <row r="1485" spans="1:20" ht="25.5" outlineLevel="2">
      <c r="A1485" s="263">
        <v>1</v>
      </c>
      <c r="B1485" s="336">
        <v>504121</v>
      </c>
      <c r="C1485" s="336">
        <v>412301</v>
      </c>
      <c r="D1485" s="5" t="s">
        <v>219</v>
      </c>
      <c r="E1485" s="324">
        <v>6</v>
      </c>
      <c r="F1485" s="325" t="s">
        <v>705</v>
      </c>
      <c r="G1485" s="277">
        <f>SUMIFS('Круглосуточный стационар'!J:J,'Круглосуточный стационар'!D:D,СВОД!C1485,'Круглосуточный стационар'!F:F,СВОД!E1485)/2+SUMIFS(ВМП!J:J,ВМП!D:D,СВОД!C1485,ВМП!F:F,СВОД!E1485)/2+SUMIFS('Дневной стационар'!J:J,'Дневной стационар'!D:D,СВОД!C1485,'Дневной стационар'!F:F,СВОД!E1485)/2+SUMIFS(ЭКО!H:H,ЭКО!D:D,СВОД!C1485,ЭКО!F:F,СВОД!E1485)+SUMIFS(Диализ!J:J,Диализ!E:E,СВОД!C1485,Диализ!G:G,СВОД!E1485)</f>
        <v>0</v>
      </c>
      <c r="H1485" s="251">
        <f>SUMIFS(Поликлиника!H:H,Поликлиника!D:D,СВОД!C1485,Поликлиника!F:F,СВОД!E1485)</f>
        <v>0</v>
      </c>
      <c r="I1485" s="251">
        <f>SUMIFS(Поликлиника!BA:BA,Поликлиника!D:D,СВОД!C1485,Поликлиника!F:F,СВОД!E1485)</f>
        <v>0</v>
      </c>
      <c r="J1485" s="251">
        <f>SUMIFS(Поликлиника!BF:BF,Поликлиника!D:D,СВОД!C1485,Поликлиника!F:F,СВОД!E1485)</f>
        <v>0</v>
      </c>
      <c r="K1485" s="251">
        <f>SUMIFS(Поликлиника!BU:BU,Поликлиника!D:D,СВОД!C1485,Поликлиника!F:F,СВОД!E1485)</f>
        <v>0</v>
      </c>
      <c r="L1485" s="251">
        <f>SUMIFS(Услуги!H:H,Услуги!D:D,СВОД!C1485,Услуги!F:F,СВОД!E1485)+SUMIFS(Услуги!M:M,Услуги!D:D,СВОД!C1485,Услуги!F:F,СВОД!E1485)+SUMIFS(Услуги!R:R,Услуги!D:D,СВОД!C1485,Услуги!F:F,СВОД!E1485)+SUMIFS(Услуги!W:W,Услуги!D:D,СВОД!C1485,Услуги!F:F,СВОД!E1485)+SUMIFS(Услуги!AB:AB,Услуги!D:D,СВОД!C1485,Услуги!F:F,СВОД!E1485)+SUMIFS(Услуги!AG:AG,Услуги!D:D,СВОД!C1485,Услуги!F:F,СВОД!E1485)+SUMIFS(Услуги!AL:AL,Услуги!D:D,СВОД!C1485,Услуги!F:F,СВОД!E1485)+SUMIFS(Услуги!AQ:AQ,Услуги!D:D,СВОД!C1485,Услуги!F:F,СВОД!E1485)</f>
        <v>0</v>
      </c>
      <c r="M1485" s="251">
        <f>SUMIFS('Скорая мед.помощь'!J:J,'Скорая мед.помощь'!E:E,СВОД!C1485,'Скорая мед.помощь'!G:G,СВОД!E1485)</f>
        <v>0</v>
      </c>
      <c r="N1485" s="278">
        <f>SUMIFS('Круглосуточный стационар'!O:O,'Круглосуточный стационар'!D:D,СВОД!C1485,'Круглосуточный стационар'!F:F,СВОД!E1485)+SUMIFS(ВМП!O:O,ВМП!D:D,СВОД!C1485,ВМП!F:F,СВОД!E1485)+SUMIFS('Дневной стационар'!O:O,'Дневной стационар'!D:D,СВОД!C1485,'Дневной стационар'!F:F,СВОД!E1485)+SUMIFS(ЭКО!M:M,ЭКО!D:D,СВОД!C1485,ЭКО!F:F,СВОД!E1485)+SUMIFS(Диализ!O:O,Диализ!E:E,СВОД!C1485,Диализ!G:G,СВОД!E1485)+SUMIFS(Поликлиника!CT:CT,Поликлиника!D:D,СВОД!C1485,Поликлиника!F:F,СВОД!E1485)+SUMIFS('Скорая мед.помощь'!O:O,'Скорая мед.помощь'!E:E,СВОД!C1485,'Скорая мед.помощь'!G:G,СВОД!E1485)+SUMIFS(Услуги!AV:AV,Услуги!D:D,СВОД!C1485,Услуги!F:F,СВОД!E1485)</f>
        <v>0</v>
      </c>
      <c r="O1485" s="277">
        <f>SUMIFS(Сверхбаза!L:L,Сверхбаза!C:C,СВОД!C1485,Сверхбаза!E:E,СВОД!E1485)+SUMIFS(Сверхбаза!M:M,Сверхбаза!C:C,СВОД!C1485,Сверхбаза!E:E,СВОД!E1485)</f>
        <v>0</v>
      </c>
      <c r="P1485" s="251">
        <f>SUMIFS(Сверхбаза!N:N,Сверхбаза!C:C,СВОД!C1485,Сверхбаза!E:E,СВОД!E1485)</f>
        <v>0</v>
      </c>
      <c r="Q1485" s="251">
        <f>SUMIFS(Сверхбаза!P:P,Сверхбаза!C:C,СВОД!C1485,Сверхбаза!E:E,СВОД!E1485)</f>
        <v>0</v>
      </c>
      <c r="R1485" s="251">
        <f>SUMIFS(Сверхбаза!O:O,Сверхбаза!C:C,СВОД!C1485,Сверхбаза!E:E,СВОД!E1485)</f>
        <v>0</v>
      </c>
      <c r="S1485" s="251">
        <f>SUMIFS(Сверхбаза!Q:Q,Сверхбаза!C:C,СВОД!C1485,Сверхбаза!E:E,СВОД!E1485)</f>
        <v>0</v>
      </c>
      <c r="T1485" s="278">
        <f>SUMIFS(Сверхбаза!G:G,Сверхбаза!C:C,СВОД!C1485,Сверхбаза!E:E,СВОД!E1485)</f>
        <v>0</v>
      </c>
    </row>
    <row r="1486" spans="1:20" ht="25.5" outlineLevel="2">
      <c r="A1486" s="263">
        <v>1</v>
      </c>
      <c r="B1486" s="336">
        <v>504121</v>
      </c>
      <c r="C1486" s="336">
        <v>412301</v>
      </c>
      <c r="D1486" s="5" t="s">
        <v>219</v>
      </c>
      <c r="E1486" s="324">
        <v>3</v>
      </c>
      <c r="F1486" s="325" t="s">
        <v>174</v>
      </c>
      <c r="G1486" s="277">
        <f>SUMIFS('Круглосуточный стационар'!J:J,'Круглосуточный стационар'!D:D,СВОД!C1486,'Круглосуточный стационар'!F:F,СВОД!E1486)/2+SUMIFS(ВМП!J:J,ВМП!D:D,СВОД!C1486,ВМП!F:F,СВОД!E1486)/2+SUMIFS('Дневной стационар'!J:J,'Дневной стационар'!D:D,СВОД!C1486,'Дневной стационар'!F:F,СВОД!E1486)/2+SUMIFS(ЭКО!H:H,ЭКО!D:D,СВОД!C1486,ЭКО!F:F,СВОД!E1486)+SUMIFS(Диализ!J:J,Диализ!E:E,СВОД!C1486,Диализ!G:G,СВОД!E1486)</f>
        <v>0</v>
      </c>
      <c r="H1486" s="251">
        <f>SUMIFS(Поликлиника!H:H,Поликлиника!D:D,СВОД!C1486,Поликлиника!F:F,СВОД!E1486)</f>
        <v>290</v>
      </c>
      <c r="I1486" s="251">
        <f>SUMIFS(Поликлиника!BA:BA,Поликлиника!D:D,СВОД!C1486,Поликлиника!F:F,СВОД!E1486)</f>
        <v>0</v>
      </c>
      <c r="J1486" s="251">
        <f>SUMIFS(Поликлиника!BF:BF,Поликлиника!D:D,СВОД!C1486,Поликлиника!F:F,СВОД!E1486)</f>
        <v>200</v>
      </c>
      <c r="K1486" s="251">
        <f>SUMIFS(Поликлиника!BU:BU,Поликлиника!D:D,СВОД!C1486,Поликлиника!F:F,СВОД!E1486)</f>
        <v>410</v>
      </c>
      <c r="L1486" s="251">
        <f>SUMIFS(Услуги!H:H,Услуги!D:D,СВОД!C1486,Услуги!F:F,СВОД!E1486)+SUMIFS(Услуги!M:M,Услуги!D:D,СВОД!C1486,Услуги!F:F,СВОД!E1486)+SUMIFS(Услуги!R:R,Услуги!D:D,СВОД!C1486,Услуги!F:F,СВОД!E1486)+SUMIFS(Услуги!W:W,Услуги!D:D,СВОД!C1486,Услуги!F:F,СВОД!E1486)+SUMIFS(Услуги!AB:AB,Услуги!D:D,СВОД!C1486,Услуги!F:F,СВОД!E1486)+SUMIFS(Услуги!AG:AG,Услуги!D:D,СВОД!C1486,Услуги!F:F,СВОД!E1486)+SUMIFS(Услуги!AL:AL,Услуги!D:D,СВОД!C1486,Услуги!F:F,СВОД!E1486)+SUMIFS(Услуги!AQ:AQ,Услуги!D:D,СВОД!C1486,Услуги!F:F,СВОД!E1486)</f>
        <v>0</v>
      </c>
      <c r="M1486" s="251">
        <f>SUMIFS('Скорая мед.помощь'!J:J,'Скорая мед.помощь'!E:E,СВОД!C1486,'Скорая мед.помощь'!G:G,СВОД!E1486)</f>
        <v>0</v>
      </c>
      <c r="N1486" s="278">
        <f>SUMIFS('Круглосуточный стационар'!O:O,'Круглосуточный стационар'!D:D,СВОД!C1486,'Круглосуточный стационар'!F:F,СВОД!E1486)+SUMIFS(ВМП!O:O,ВМП!D:D,СВОД!C1486,ВМП!F:F,СВОД!E1486)+SUMIFS('Дневной стационар'!O:O,'Дневной стационар'!D:D,СВОД!C1486,'Дневной стационар'!F:F,СВОД!E1486)+SUMIFS(ЭКО!M:M,ЭКО!D:D,СВОД!C1486,ЭКО!F:F,СВОД!E1486)+SUMIFS(Диализ!O:O,Диализ!E:E,СВОД!C1486,Диализ!G:G,СВОД!E1486)+SUMIFS(Поликлиника!CT:CT,Поликлиника!D:D,СВОД!C1486,Поликлиника!F:F,СВОД!E1486)+SUMIFS('Скорая мед.помощь'!O:O,'Скорая мед.помощь'!E:E,СВОД!C1486,'Скорая мед.помощь'!G:G,СВОД!E1486)+SUMIFS(Услуги!AV:AV,Услуги!D:D,СВОД!C1486,Услуги!F:F,СВОД!E1486)</f>
        <v>467.8550027646038</v>
      </c>
      <c r="O1486" s="277">
        <f>SUMIFS(Сверхбаза!L:L,Сверхбаза!C:C,СВОД!C1486,Сверхбаза!E:E,СВОД!E1486)+SUMIFS(Сверхбаза!M:M,Сверхбаза!C:C,СВОД!C1486,Сверхбаза!E:E,СВОД!E1486)</f>
        <v>0</v>
      </c>
      <c r="P1486" s="251">
        <f>SUMIFS(Сверхбаза!N:N,Сверхбаза!C:C,СВОД!C1486,Сверхбаза!E:E,СВОД!E1486)</f>
        <v>0</v>
      </c>
      <c r="Q1486" s="251">
        <f>SUMIFS(Сверхбаза!P:P,Сверхбаза!C:C,СВОД!C1486,Сверхбаза!E:E,СВОД!E1486)</f>
        <v>0</v>
      </c>
      <c r="R1486" s="251">
        <f>SUMIFS(Сверхбаза!O:O,Сверхбаза!C:C,СВОД!C1486,Сверхбаза!E:E,СВОД!E1486)</f>
        <v>0</v>
      </c>
      <c r="S1486" s="251">
        <f>SUMIFS(Сверхбаза!Q:Q,Сверхбаза!C:C,СВОД!C1486,Сверхбаза!E:E,СВОД!E1486)</f>
        <v>0</v>
      </c>
      <c r="T1486" s="278">
        <f>SUMIFS(Сверхбаза!G:G,Сверхбаза!C:C,СВОД!C1486,Сверхбаза!E:E,СВОД!E1486)</f>
        <v>0</v>
      </c>
    </row>
    <row r="1487" spans="1:20" outlineLevel="2">
      <c r="A1487" s="263">
        <v>1</v>
      </c>
      <c r="B1487" s="336">
        <v>504121</v>
      </c>
      <c r="C1487" s="336">
        <v>412301</v>
      </c>
      <c r="D1487" s="5" t="s">
        <v>219</v>
      </c>
      <c r="E1487" s="324">
        <v>7</v>
      </c>
      <c r="F1487" s="325" t="s">
        <v>706</v>
      </c>
      <c r="G1487" s="277">
        <f>SUMIFS('Круглосуточный стационар'!J:J,'Круглосуточный стационар'!D:D,СВОД!C1487,'Круглосуточный стационар'!F:F,СВОД!E1487)/2+SUMIFS(ВМП!J:J,ВМП!D:D,СВОД!C1487,ВМП!F:F,СВОД!E1487)/2+SUMIFS('Дневной стационар'!J:J,'Дневной стационар'!D:D,СВОД!C1487,'Дневной стационар'!F:F,СВОД!E1487)/2+SUMIFS(ЭКО!H:H,ЭКО!D:D,СВОД!C1487,ЭКО!F:F,СВОД!E1487)+SUMIFS(Диализ!J:J,Диализ!E:E,СВОД!C1487,Диализ!G:G,СВОД!E1487)</f>
        <v>0</v>
      </c>
      <c r="H1487" s="251">
        <f>SUMIFS(Поликлиника!H:H,Поликлиника!D:D,СВОД!C1487,Поликлиника!F:F,СВОД!E1487)</f>
        <v>0</v>
      </c>
      <c r="I1487" s="251">
        <f>SUMIFS(Поликлиника!BA:BA,Поликлиника!D:D,СВОД!C1487,Поликлиника!F:F,СВОД!E1487)</f>
        <v>0</v>
      </c>
      <c r="J1487" s="251">
        <f>SUMIFS(Поликлиника!BF:BF,Поликлиника!D:D,СВОД!C1487,Поликлиника!F:F,СВОД!E1487)</f>
        <v>0</v>
      </c>
      <c r="K1487" s="251">
        <f>SUMIFS(Поликлиника!BU:BU,Поликлиника!D:D,СВОД!C1487,Поликлиника!F:F,СВОД!E1487)</f>
        <v>0</v>
      </c>
      <c r="L1487" s="251">
        <f>SUMIFS(Услуги!H:H,Услуги!D:D,СВОД!C1487,Услуги!F:F,СВОД!E1487)+SUMIFS(Услуги!M:M,Услуги!D:D,СВОД!C1487,Услуги!F:F,СВОД!E1487)+SUMIFS(Услуги!R:R,Услуги!D:D,СВОД!C1487,Услуги!F:F,СВОД!E1487)+SUMIFS(Услуги!W:W,Услуги!D:D,СВОД!C1487,Услуги!F:F,СВОД!E1487)+SUMIFS(Услуги!AB:AB,Услуги!D:D,СВОД!C1487,Услуги!F:F,СВОД!E1487)+SUMIFS(Услуги!AG:AG,Услуги!D:D,СВОД!C1487,Услуги!F:F,СВОД!E1487)+SUMIFS(Услуги!AL:AL,Услуги!D:D,СВОД!C1487,Услуги!F:F,СВОД!E1487)+SUMIFS(Услуги!AQ:AQ,Услуги!D:D,СВОД!C1487,Услуги!F:F,СВОД!E1487)</f>
        <v>0</v>
      </c>
      <c r="M1487" s="251">
        <f>SUMIFS('Скорая мед.помощь'!J:J,'Скорая мед.помощь'!E:E,СВОД!C1487,'Скорая мед.помощь'!G:G,СВОД!E1487)</f>
        <v>0</v>
      </c>
      <c r="N1487" s="278">
        <f>SUMIFS('Круглосуточный стационар'!O:O,'Круглосуточный стационар'!D:D,СВОД!C1487,'Круглосуточный стационар'!F:F,СВОД!E1487)+SUMIFS(ВМП!O:O,ВМП!D:D,СВОД!C1487,ВМП!F:F,СВОД!E1487)+SUMIFS('Дневной стационар'!O:O,'Дневной стационар'!D:D,СВОД!C1487,'Дневной стационар'!F:F,СВОД!E1487)+SUMIFS(ЭКО!M:M,ЭКО!D:D,СВОД!C1487,ЭКО!F:F,СВОД!E1487)+SUMIFS(Диализ!O:O,Диализ!E:E,СВОД!C1487,Диализ!G:G,СВОД!E1487)+SUMIFS(Поликлиника!CT:CT,Поликлиника!D:D,СВОД!C1487,Поликлиника!F:F,СВОД!E1487)+SUMIFS('Скорая мед.помощь'!O:O,'Скорая мед.помощь'!E:E,СВОД!C1487,'Скорая мед.помощь'!G:G,СВОД!E1487)+SUMIFS(Услуги!AV:AV,Услуги!D:D,СВОД!C1487,Услуги!F:F,СВОД!E1487)</f>
        <v>0</v>
      </c>
      <c r="O1487" s="277">
        <f>SUMIFS(Сверхбаза!L:L,Сверхбаза!C:C,СВОД!C1487,Сверхбаза!E:E,СВОД!E1487)+SUMIFS(Сверхбаза!M:M,Сверхбаза!C:C,СВОД!C1487,Сверхбаза!E:E,СВОД!E1487)</f>
        <v>0</v>
      </c>
      <c r="P1487" s="251">
        <f>SUMIFS(Сверхбаза!N:N,Сверхбаза!C:C,СВОД!C1487,Сверхбаза!E:E,СВОД!E1487)</f>
        <v>0</v>
      </c>
      <c r="Q1487" s="251">
        <f>SUMIFS(Сверхбаза!P:P,Сверхбаза!C:C,СВОД!C1487,Сверхбаза!E:E,СВОД!E1487)</f>
        <v>0</v>
      </c>
      <c r="R1487" s="251">
        <f>SUMIFS(Сверхбаза!O:O,Сверхбаза!C:C,СВОД!C1487,Сверхбаза!E:E,СВОД!E1487)</f>
        <v>0</v>
      </c>
      <c r="S1487" s="251">
        <f>SUMIFS(Сверхбаза!Q:Q,Сверхбаза!C:C,СВОД!C1487,Сверхбаза!E:E,СВОД!E1487)</f>
        <v>0</v>
      </c>
      <c r="T1487" s="278">
        <f>SUMIFS(Сверхбаза!G:G,Сверхбаза!C:C,СВОД!C1487,Сверхбаза!E:E,СВОД!E1487)</f>
        <v>0</v>
      </c>
    </row>
    <row r="1488" spans="1:20" outlineLevel="2">
      <c r="A1488" s="263">
        <v>1</v>
      </c>
      <c r="B1488" s="336">
        <v>504121</v>
      </c>
      <c r="C1488" s="336">
        <v>412301</v>
      </c>
      <c r="D1488" s="5" t="s">
        <v>219</v>
      </c>
      <c r="E1488" s="324">
        <v>70</v>
      </c>
      <c r="F1488" s="325" t="s">
        <v>707</v>
      </c>
      <c r="G1488" s="277">
        <f>SUMIFS('Круглосуточный стационар'!J:J,'Круглосуточный стационар'!D:D,СВОД!C1488,'Круглосуточный стационар'!F:F,СВОД!E1488)/2+SUMIFS(ВМП!J:J,ВМП!D:D,СВОД!C1488,ВМП!F:F,СВОД!E1488)/2+SUMIFS('Дневной стационар'!J:J,'Дневной стационар'!D:D,СВОД!C1488,'Дневной стационар'!F:F,СВОД!E1488)/2+SUMIFS(ЭКО!H:H,ЭКО!D:D,СВОД!C1488,ЭКО!F:F,СВОД!E1488)+SUMIFS(Диализ!J:J,Диализ!E:E,СВОД!C1488,Диализ!G:G,СВОД!E1488)</f>
        <v>0</v>
      </c>
      <c r="H1488" s="251">
        <f>SUMIFS(Поликлиника!H:H,Поликлиника!D:D,СВОД!C1488,Поликлиника!F:F,СВОД!E1488)</f>
        <v>0</v>
      </c>
      <c r="I1488" s="251">
        <f>SUMIFS(Поликлиника!BA:BA,Поликлиника!D:D,СВОД!C1488,Поликлиника!F:F,СВОД!E1488)</f>
        <v>0</v>
      </c>
      <c r="J1488" s="251">
        <f>SUMIFS(Поликлиника!BF:BF,Поликлиника!D:D,СВОД!C1488,Поликлиника!F:F,СВОД!E1488)</f>
        <v>0</v>
      </c>
      <c r="K1488" s="251">
        <f>SUMIFS(Поликлиника!BU:BU,Поликлиника!D:D,СВОД!C1488,Поликлиника!F:F,СВОД!E1488)</f>
        <v>0</v>
      </c>
      <c r="L1488" s="251">
        <f>SUMIFS(Услуги!H:H,Услуги!D:D,СВОД!C1488,Услуги!F:F,СВОД!E1488)+SUMIFS(Услуги!M:M,Услуги!D:D,СВОД!C1488,Услуги!F:F,СВОД!E1488)+SUMIFS(Услуги!R:R,Услуги!D:D,СВОД!C1488,Услуги!F:F,СВОД!E1488)+SUMIFS(Услуги!W:W,Услуги!D:D,СВОД!C1488,Услуги!F:F,СВОД!E1488)+SUMIFS(Услуги!AB:AB,Услуги!D:D,СВОД!C1488,Услуги!F:F,СВОД!E1488)+SUMIFS(Услуги!AG:AG,Услуги!D:D,СВОД!C1488,Услуги!F:F,СВОД!E1488)+SUMIFS(Услуги!AL:AL,Услуги!D:D,СВОД!C1488,Услуги!F:F,СВОД!E1488)+SUMIFS(Услуги!AQ:AQ,Услуги!D:D,СВОД!C1488,Услуги!F:F,СВОД!E1488)</f>
        <v>0</v>
      </c>
      <c r="M1488" s="251">
        <f>SUMIFS('Скорая мед.помощь'!J:J,'Скорая мед.помощь'!E:E,СВОД!C1488,'Скорая мед.помощь'!G:G,СВОД!E1488)</f>
        <v>0</v>
      </c>
      <c r="N1488" s="278">
        <f>SUMIFS('Круглосуточный стационар'!O:O,'Круглосуточный стационар'!D:D,СВОД!C1488,'Круглосуточный стационар'!F:F,СВОД!E1488)+SUMIFS(ВМП!O:O,ВМП!D:D,СВОД!C1488,ВМП!F:F,СВОД!E1488)+SUMIFS('Дневной стационар'!O:O,'Дневной стационар'!D:D,СВОД!C1488,'Дневной стационар'!F:F,СВОД!E1488)+SUMIFS(ЭКО!M:M,ЭКО!D:D,СВОД!C1488,ЭКО!F:F,СВОД!E1488)+SUMIFS(Диализ!O:O,Диализ!E:E,СВОД!C1488,Диализ!G:G,СВОД!E1488)+SUMIFS(Поликлиника!CT:CT,Поликлиника!D:D,СВОД!C1488,Поликлиника!F:F,СВОД!E1488)+SUMIFS('Скорая мед.помощь'!O:O,'Скорая мед.помощь'!E:E,СВОД!C1488,'Скорая мед.помощь'!G:G,СВОД!E1488)+SUMIFS(Услуги!AV:AV,Услуги!D:D,СВОД!C1488,Услуги!F:F,СВОД!E1488)</f>
        <v>0</v>
      </c>
      <c r="O1488" s="277">
        <f>SUMIFS(Сверхбаза!L:L,Сверхбаза!C:C,СВОД!C1488,Сверхбаза!E:E,СВОД!E1488)+SUMIFS(Сверхбаза!M:M,Сверхбаза!C:C,СВОД!C1488,Сверхбаза!E:E,СВОД!E1488)</f>
        <v>0</v>
      </c>
      <c r="P1488" s="251">
        <f>SUMIFS(Сверхбаза!N:N,Сверхбаза!C:C,СВОД!C1488,Сверхбаза!E:E,СВОД!E1488)</f>
        <v>0</v>
      </c>
      <c r="Q1488" s="251">
        <f>SUMIFS(Сверхбаза!P:P,Сверхбаза!C:C,СВОД!C1488,Сверхбаза!E:E,СВОД!E1488)</f>
        <v>0</v>
      </c>
      <c r="R1488" s="251">
        <f>SUMIFS(Сверхбаза!O:O,Сверхбаза!C:C,СВОД!C1488,Сверхбаза!E:E,СВОД!E1488)</f>
        <v>0</v>
      </c>
      <c r="S1488" s="251">
        <f>SUMIFS(Сверхбаза!Q:Q,Сверхбаза!C:C,СВОД!C1488,Сверхбаза!E:E,СВОД!E1488)</f>
        <v>0</v>
      </c>
      <c r="T1488" s="278">
        <f>SUMIFS(Сверхбаза!G:G,Сверхбаза!C:C,СВОД!C1488,Сверхбаза!E:E,СВОД!E1488)</f>
        <v>0</v>
      </c>
    </row>
    <row r="1489" spans="1:20" outlineLevel="2">
      <c r="A1489" s="263">
        <v>1</v>
      </c>
      <c r="B1489" s="336">
        <v>504121</v>
      </c>
      <c r="C1489" s="336">
        <v>412301</v>
      </c>
      <c r="D1489" s="5" t="s">
        <v>219</v>
      </c>
      <c r="E1489" s="324">
        <v>94</v>
      </c>
      <c r="F1489" s="325" t="s">
        <v>157</v>
      </c>
      <c r="G1489" s="277">
        <f>SUMIFS('Круглосуточный стационар'!J:J,'Круглосуточный стационар'!D:D,СВОД!C1489,'Круглосуточный стационар'!F:F,СВОД!E1489)/2+SUMIFS(ВМП!J:J,ВМП!D:D,СВОД!C1489,ВМП!F:F,СВОД!E1489)/2+SUMIFS('Дневной стационар'!J:J,'Дневной стационар'!D:D,СВОД!C1489,'Дневной стационар'!F:F,СВОД!E1489)/2+SUMIFS(ЭКО!H:H,ЭКО!D:D,СВОД!C1489,ЭКО!F:F,СВОД!E1489)+SUMIFS(Диализ!J:J,Диализ!E:E,СВОД!C1489,Диализ!G:G,СВОД!E1489)</f>
        <v>0</v>
      </c>
      <c r="H1489" s="251">
        <f>SUMIFS(Поликлиника!H:H,Поликлиника!D:D,СВОД!C1489,Поликлиника!F:F,СВОД!E1489)</f>
        <v>0</v>
      </c>
      <c r="I1489" s="251">
        <f>SUMIFS(Поликлиника!BA:BA,Поликлиника!D:D,СВОД!C1489,Поликлиника!F:F,СВОД!E1489)</f>
        <v>0</v>
      </c>
      <c r="J1489" s="251">
        <f>SUMIFS(Поликлиника!BF:BF,Поликлиника!D:D,СВОД!C1489,Поликлиника!F:F,СВОД!E1489)</f>
        <v>0</v>
      </c>
      <c r="K1489" s="251">
        <f>SUMIFS(Поликлиника!BU:BU,Поликлиника!D:D,СВОД!C1489,Поликлиника!F:F,СВОД!E1489)</f>
        <v>0</v>
      </c>
      <c r="L1489" s="251">
        <f>SUMIFS(Услуги!H:H,Услуги!D:D,СВОД!C1489,Услуги!F:F,СВОД!E1489)+SUMIFS(Услуги!M:M,Услуги!D:D,СВОД!C1489,Услуги!F:F,СВОД!E1489)+SUMIFS(Услуги!R:R,Услуги!D:D,СВОД!C1489,Услуги!F:F,СВОД!E1489)+SUMIFS(Услуги!W:W,Услуги!D:D,СВОД!C1489,Услуги!F:F,СВОД!E1489)+SUMIFS(Услуги!AB:AB,Услуги!D:D,СВОД!C1489,Услуги!F:F,СВОД!E1489)+SUMIFS(Услуги!AG:AG,Услуги!D:D,СВОД!C1489,Услуги!F:F,СВОД!E1489)+SUMIFS(Услуги!AL:AL,Услуги!D:D,СВОД!C1489,Услуги!F:F,СВОД!E1489)+SUMIFS(Услуги!AQ:AQ,Услуги!D:D,СВОД!C1489,Услуги!F:F,СВОД!E1489)</f>
        <v>0</v>
      </c>
      <c r="M1489" s="251">
        <f>SUMIFS('Скорая мед.помощь'!J:J,'Скорая мед.помощь'!E:E,СВОД!C1489,'Скорая мед.помощь'!G:G,СВОД!E1489)</f>
        <v>0</v>
      </c>
      <c r="N1489" s="278">
        <f>SUMIFS('Круглосуточный стационар'!O:O,'Круглосуточный стационар'!D:D,СВОД!C1489,'Круглосуточный стационар'!F:F,СВОД!E1489)+SUMIFS(ВМП!O:O,ВМП!D:D,СВОД!C1489,ВМП!F:F,СВОД!E1489)+SUMIFS('Дневной стационар'!O:O,'Дневной стационар'!D:D,СВОД!C1489,'Дневной стационар'!F:F,СВОД!E1489)+SUMIFS(ЭКО!M:M,ЭКО!D:D,СВОД!C1489,ЭКО!F:F,СВОД!E1489)+SUMIFS(Диализ!O:O,Диализ!E:E,СВОД!C1489,Диализ!G:G,СВОД!E1489)+SUMIFS(Поликлиника!CT:CT,Поликлиника!D:D,СВОД!C1489,Поликлиника!F:F,СВОД!E1489)+SUMIFS('Скорая мед.помощь'!O:O,'Скорая мед.помощь'!E:E,СВОД!C1489,'Скорая мед.помощь'!G:G,СВОД!E1489)+SUMIFS(Услуги!AV:AV,Услуги!D:D,СВОД!C1489,Услуги!F:F,СВОД!E1489)</f>
        <v>0</v>
      </c>
      <c r="O1489" s="277">
        <f>SUMIFS(Сверхбаза!L:L,Сверхбаза!C:C,СВОД!C1489,Сверхбаза!E:E,СВОД!E1489)+SUMIFS(Сверхбаза!M:M,Сверхбаза!C:C,СВОД!C1489,Сверхбаза!E:E,СВОД!E1489)</f>
        <v>0</v>
      </c>
      <c r="P1489" s="251">
        <f>SUMIFS(Сверхбаза!N:N,Сверхбаза!C:C,СВОД!C1489,Сверхбаза!E:E,СВОД!E1489)</f>
        <v>0</v>
      </c>
      <c r="Q1489" s="251">
        <f>SUMIFS(Сверхбаза!P:P,Сверхбаза!C:C,СВОД!C1489,Сверхбаза!E:E,СВОД!E1489)</f>
        <v>0</v>
      </c>
      <c r="R1489" s="251">
        <f>SUMIFS(Сверхбаза!O:O,Сверхбаза!C:C,СВОД!C1489,Сверхбаза!E:E,СВОД!E1489)</f>
        <v>0</v>
      </c>
      <c r="S1489" s="251">
        <f>SUMIFS(Сверхбаза!Q:Q,Сверхбаза!C:C,СВОД!C1489,Сверхбаза!E:E,СВОД!E1489)</f>
        <v>0</v>
      </c>
      <c r="T1489" s="278">
        <f>SUMIFS(Сверхбаза!G:G,Сверхбаза!C:C,СВОД!C1489,Сверхбаза!E:E,СВОД!E1489)</f>
        <v>0</v>
      </c>
    </row>
    <row r="1490" spans="1:20" outlineLevel="1">
      <c r="A1490" s="264"/>
      <c r="B1490" s="254"/>
      <c r="C1490" s="254" t="str">
        <f>CONCATENATE(C1489," ","Итог")</f>
        <v>412301 Итог</v>
      </c>
      <c r="D1490" s="255"/>
      <c r="E1490" s="326"/>
      <c r="F1490" s="327"/>
      <c r="G1490" s="279"/>
      <c r="H1490" s="256"/>
      <c r="I1490" s="256"/>
      <c r="J1490" s="256"/>
      <c r="K1490" s="256"/>
      <c r="L1490" s="256"/>
      <c r="M1490" s="256"/>
      <c r="N1490" s="280">
        <f>SUBTOTAL(9,N1482:N1489)</f>
        <v>467.8550027646038</v>
      </c>
      <c r="O1490" s="279"/>
      <c r="P1490" s="256"/>
      <c r="Q1490" s="256"/>
      <c r="R1490" s="256"/>
      <c r="S1490" s="256"/>
      <c r="T1490" s="280">
        <f>SUBTOTAL(9,T1482:T1489)</f>
        <v>0</v>
      </c>
    </row>
    <row r="1491" spans="1:20" outlineLevel="2">
      <c r="A1491" s="262">
        <v>1</v>
      </c>
      <c r="B1491" s="8">
        <v>504124</v>
      </c>
      <c r="C1491" s="8">
        <v>412401</v>
      </c>
      <c r="D1491" s="9" t="s">
        <v>220</v>
      </c>
      <c r="E1491" s="322">
        <v>1</v>
      </c>
      <c r="F1491" s="323" t="s">
        <v>12</v>
      </c>
      <c r="G1491" s="275">
        <f>SUMIFS('Круглосуточный стационар'!J:J,'Круглосуточный стационар'!D:D,СВОД!C1491,'Круглосуточный стационар'!F:F,СВОД!E1491)/2+SUMIFS(ВМП!J:J,ВМП!D:D,СВОД!C1491,ВМП!F:F,СВОД!E1491)/2+SUMIFS('Дневной стационар'!J:J,'Дневной стационар'!D:D,СВОД!C1491,'Дневной стационар'!F:F,СВОД!E1491)/2+SUMIFS(ЭКО!H:H,ЭКО!D:D,СВОД!C1491,ЭКО!F:F,СВОД!E1491)+SUMIFS(Диализ!J:J,Диализ!E:E,СВОД!C1491,Диализ!G:G,СВОД!E1491)</f>
        <v>250</v>
      </c>
      <c r="H1491" s="253">
        <f>SUMIFS(Поликлиника!H:H,Поликлиника!D:D,СВОД!C1491,Поликлиника!F:F,СВОД!E1491)</f>
        <v>0</v>
      </c>
      <c r="I1491" s="253">
        <f>SUMIFS(Поликлиника!BA:BA,Поликлиника!D:D,СВОД!C1491,Поликлиника!F:F,СВОД!E1491)</f>
        <v>0</v>
      </c>
      <c r="J1491" s="253">
        <f>SUMIFS(Поликлиника!BF:BF,Поликлиника!D:D,СВОД!C1491,Поликлиника!F:F,СВОД!E1491)</f>
        <v>0</v>
      </c>
      <c r="K1491" s="253">
        <f>SUMIFS(Поликлиника!BU:BU,Поликлиника!D:D,СВОД!C1491,Поликлиника!F:F,СВОД!E1491)</f>
        <v>0</v>
      </c>
      <c r="L1491" s="253">
        <f>SUMIFS(Услуги!H:H,Услуги!D:D,СВОД!C1491,Услуги!F:F,СВОД!E1491)+SUMIFS(Услуги!M:M,Услуги!D:D,СВОД!C1491,Услуги!F:F,СВОД!E1491)+SUMIFS(Услуги!R:R,Услуги!D:D,СВОД!C1491,Услуги!F:F,СВОД!E1491)+SUMIFS(Услуги!W:W,Услуги!D:D,СВОД!C1491,Услуги!F:F,СВОД!E1491)+SUMIFS(Услуги!AB:AB,Услуги!D:D,СВОД!C1491,Услуги!F:F,СВОД!E1491)+SUMIFS(Услуги!AG:AG,Услуги!D:D,СВОД!C1491,Услуги!F:F,СВОД!E1491)+SUMIFS(Услуги!AL:AL,Услуги!D:D,СВОД!C1491,Услуги!F:F,СВОД!E1491)+SUMIFS(Услуги!AQ:AQ,Услуги!D:D,СВОД!C1491,Услуги!F:F,СВОД!E1491)</f>
        <v>0</v>
      </c>
      <c r="M1491" s="253">
        <f>SUMIFS('Скорая мед.помощь'!J:J,'Скорая мед.помощь'!E:E,СВОД!C1491,'Скорая мед.помощь'!G:G,СВОД!E1491)</f>
        <v>0</v>
      </c>
      <c r="N1491" s="276">
        <f>SUMIFS('Круглосуточный стационар'!O:O,'Круглосуточный стационар'!D:D,СВОД!C1491,'Круглосуточный стационар'!F:F,СВОД!E1491)+SUMIFS(ВМП!O:O,ВМП!D:D,СВОД!C1491,ВМП!F:F,СВОД!E1491)+SUMIFS('Дневной стационар'!O:O,'Дневной стационар'!D:D,СВОД!C1491,'Дневной стационар'!F:F,СВОД!E1491)+SUMIFS(ЭКО!M:M,ЭКО!D:D,СВОД!C1491,ЭКО!F:F,СВОД!E1491)+SUMIFS(Диализ!O:O,Диализ!E:E,СВОД!C1491,Диализ!G:G,СВОД!E1491)+SUMIFS(Поликлиника!CT:CT,Поликлиника!D:D,СВОД!C1491,Поликлиника!F:F,СВОД!E1491)+SUMIFS('Скорая мед.помощь'!O:O,'Скорая мед.помощь'!E:E,СВОД!C1491,'Скорая мед.помощь'!G:G,СВОД!E1491)+SUMIFS(Услуги!AV:AV,Услуги!D:D,СВОД!C1491,Услуги!F:F,СВОД!E1491)</f>
        <v>10606.981140257354</v>
      </c>
      <c r="O1491" s="275">
        <f>SUMIFS(Сверхбаза!L:L,Сверхбаза!C:C,СВОД!C1491,Сверхбаза!E:E,СВОД!E1491)+SUMIFS(Сверхбаза!M:M,Сверхбаза!C:C,СВОД!C1491,Сверхбаза!E:E,СВОД!E1491)</f>
        <v>0</v>
      </c>
      <c r="P1491" s="253">
        <f>SUMIFS(Сверхбаза!N:N,Сверхбаза!C:C,СВОД!C1491,Сверхбаза!E:E,СВОД!E1491)</f>
        <v>0</v>
      </c>
      <c r="Q1491" s="253">
        <f>SUMIFS(Сверхбаза!P:P,Сверхбаза!C:C,СВОД!C1491,Сверхбаза!E:E,СВОД!E1491)</f>
        <v>0</v>
      </c>
      <c r="R1491" s="253">
        <f>SUMIFS(Сверхбаза!O:O,Сверхбаза!C:C,СВОД!C1491,Сверхбаза!E:E,СВОД!E1491)</f>
        <v>0</v>
      </c>
      <c r="S1491" s="253">
        <f>SUMIFS(Сверхбаза!Q:Q,Сверхбаза!C:C,СВОД!C1491,Сверхбаза!E:E,СВОД!E1491)</f>
        <v>0</v>
      </c>
      <c r="T1491" s="276">
        <f>SUMIFS(Сверхбаза!G:G,Сверхбаза!C:C,СВОД!C1491,Сверхбаза!E:E,СВОД!E1491)</f>
        <v>0</v>
      </c>
    </row>
    <row r="1492" spans="1:20" ht="25.5" outlineLevel="2">
      <c r="A1492" s="263">
        <v>1</v>
      </c>
      <c r="B1492" s="336">
        <v>504124</v>
      </c>
      <c r="C1492" s="336">
        <v>412401</v>
      </c>
      <c r="D1492" s="5" t="s">
        <v>220</v>
      </c>
      <c r="E1492" s="324">
        <v>13</v>
      </c>
      <c r="F1492" s="325" t="s">
        <v>704</v>
      </c>
      <c r="G1492" s="277">
        <f>SUMIFS('Круглосуточный стационар'!J:J,'Круглосуточный стационар'!D:D,СВОД!C1492,'Круглосуточный стационар'!F:F,СВОД!E1492)/2+SUMIFS(ВМП!J:J,ВМП!D:D,СВОД!C1492,ВМП!F:F,СВОД!E1492)/2+SUMIFS('Дневной стационар'!J:J,'Дневной стационар'!D:D,СВОД!C1492,'Дневной стационар'!F:F,СВОД!E1492)/2+SUMIFS(ЭКО!H:H,ЭКО!D:D,СВОД!C1492,ЭКО!F:F,СВОД!E1492)+SUMIFS(Диализ!J:J,Диализ!E:E,СВОД!C1492,Диализ!G:G,СВОД!E1492)</f>
        <v>0</v>
      </c>
      <c r="H1492" s="251">
        <f>SUMIFS(Поликлиника!H:H,Поликлиника!D:D,СВОД!C1492,Поликлиника!F:F,СВОД!E1492)</f>
        <v>0</v>
      </c>
      <c r="I1492" s="251">
        <f>SUMIFS(Поликлиника!BA:BA,Поликлиника!D:D,СВОД!C1492,Поликлиника!F:F,СВОД!E1492)</f>
        <v>0</v>
      </c>
      <c r="J1492" s="251">
        <f>SUMIFS(Поликлиника!BF:BF,Поликлиника!D:D,СВОД!C1492,Поликлиника!F:F,СВОД!E1492)</f>
        <v>0</v>
      </c>
      <c r="K1492" s="251">
        <f>SUMIFS(Поликлиника!BU:BU,Поликлиника!D:D,СВОД!C1492,Поликлиника!F:F,СВОД!E1492)</f>
        <v>0</v>
      </c>
      <c r="L1492" s="251">
        <f>SUMIFS(Услуги!H:H,Услуги!D:D,СВОД!C1492,Услуги!F:F,СВОД!E1492)+SUMIFS(Услуги!M:M,Услуги!D:D,СВОД!C1492,Услуги!F:F,СВОД!E1492)+SUMIFS(Услуги!R:R,Услуги!D:D,СВОД!C1492,Услуги!F:F,СВОД!E1492)+SUMIFS(Услуги!W:W,Услуги!D:D,СВОД!C1492,Услуги!F:F,СВОД!E1492)+SUMIFS(Услуги!AB:AB,Услуги!D:D,СВОД!C1492,Услуги!F:F,СВОД!E1492)+SUMIFS(Услуги!AG:AG,Услуги!D:D,СВОД!C1492,Услуги!F:F,СВОД!E1492)+SUMIFS(Услуги!AL:AL,Услуги!D:D,СВОД!C1492,Услуги!F:F,СВОД!E1492)+SUMIFS(Услуги!AQ:AQ,Услуги!D:D,СВОД!C1492,Услуги!F:F,СВОД!E1492)</f>
        <v>0</v>
      </c>
      <c r="M1492" s="251">
        <f>SUMIFS('Скорая мед.помощь'!J:J,'Скорая мед.помощь'!E:E,СВОД!C1492,'Скорая мед.помощь'!G:G,СВОД!E1492)</f>
        <v>0</v>
      </c>
      <c r="N1492" s="278">
        <f>SUMIFS('Круглосуточный стационар'!O:O,'Круглосуточный стационар'!D:D,СВОД!C1492,'Круглосуточный стационар'!F:F,СВОД!E1492)+SUMIFS(ВМП!O:O,ВМП!D:D,СВОД!C1492,ВМП!F:F,СВОД!E1492)+SUMIFS('Дневной стационар'!O:O,'Дневной стационар'!D:D,СВОД!C1492,'Дневной стационар'!F:F,СВОД!E1492)+SUMIFS(ЭКО!M:M,ЭКО!D:D,СВОД!C1492,ЭКО!F:F,СВОД!E1492)+SUMIFS(Диализ!O:O,Диализ!E:E,СВОД!C1492,Диализ!G:G,СВОД!E1492)+SUMIFS(Поликлиника!CT:CT,Поликлиника!D:D,СВОД!C1492,Поликлиника!F:F,СВОД!E1492)+SUMIFS('Скорая мед.помощь'!O:O,'Скорая мед.помощь'!E:E,СВОД!C1492,'Скорая мед.помощь'!G:G,СВОД!E1492)+SUMIFS(Услуги!AV:AV,Услуги!D:D,СВОД!C1492,Услуги!F:F,СВОД!E1492)</f>
        <v>0</v>
      </c>
      <c r="O1492" s="277">
        <f>SUMIFS(Сверхбаза!L:L,Сверхбаза!C:C,СВОД!C1492,Сверхбаза!E:E,СВОД!E1492)+SUMIFS(Сверхбаза!M:M,Сверхбаза!C:C,СВОД!C1492,Сверхбаза!E:E,СВОД!E1492)</f>
        <v>0</v>
      </c>
      <c r="P1492" s="251">
        <f>SUMIFS(Сверхбаза!N:N,Сверхбаза!C:C,СВОД!C1492,Сверхбаза!E:E,СВОД!E1492)</f>
        <v>0</v>
      </c>
      <c r="Q1492" s="251">
        <f>SUMIFS(Сверхбаза!P:P,Сверхбаза!C:C,СВОД!C1492,Сверхбаза!E:E,СВОД!E1492)</f>
        <v>0</v>
      </c>
      <c r="R1492" s="251">
        <f>SUMIFS(Сверхбаза!O:O,Сверхбаза!C:C,СВОД!C1492,Сверхбаза!E:E,СВОД!E1492)</f>
        <v>0</v>
      </c>
      <c r="S1492" s="251">
        <f>SUMIFS(Сверхбаза!Q:Q,Сверхбаза!C:C,СВОД!C1492,Сверхбаза!E:E,СВОД!E1492)</f>
        <v>0</v>
      </c>
      <c r="T1492" s="278">
        <f>SUMIFS(Сверхбаза!G:G,Сверхбаза!C:C,СВОД!C1492,Сверхбаза!E:E,СВОД!E1492)</f>
        <v>0</v>
      </c>
    </row>
    <row r="1493" spans="1:20" outlineLevel="2">
      <c r="A1493" s="263">
        <v>1</v>
      </c>
      <c r="B1493" s="336">
        <v>504124</v>
      </c>
      <c r="C1493" s="336">
        <v>412401</v>
      </c>
      <c r="D1493" s="5" t="s">
        <v>220</v>
      </c>
      <c r="E1493" s="324">
        <v>2</v>
      </c>
      <c r="F1493" s="325" t="s">
        <v>173</v>
      </c>
      <c r="G1493" s="277">
        <f>SUMIFS('Круглосуточный стационар'!J:J,'Круглосуточный стационар'!D:D,СВОД!C1493,'Круглосуточный стационар'!F:F,СВОД!E1493)/2+SUMIFS(ВМП!J:J,ВМП!D:D,СВОД!C1493,ВМП!F:F,СВОД!E1493)/2+SUMIFS('Дневной стационар'!J:J,'Дневной стационар'!D:D,СВОД!C1493,'Дневной стационар'!F:F,СВОД!E1493)/2+SUMIFS(ЭКО!H:H,ЭКО!D:D,СВОД!C1493,ЭКО!F:F,СВОД!E1493)+SUMIFS(Диализ!J:J,Диализ!E:E,СВОД!C1493,Диализ!G:G,СВОД!E1493)</f>
        <v>0</v>
      </c>
      <c r="H1493" s="251">
        <f>SUMIFS(Поликлиника!H:H,Поликлиника!D:D,СВОД!C1493,Поликлиника!F:F,СВОД!E1493)</f>
        <v>0</v>
      </c>
      <c r="I1493" s="251">
        <f>SUMIFS(Поликлиника!BA:BA,Поликлиника!D:D,СВОД!C1493,Поликлиника!F:F,СВОД!E1493)</f>
        <v>0</v>
      </c>
      <c r="J1493" s="251">
        <f>SUMIFS(Поликлиника!BF:BF,Поликлиника!D:D,СВОД!C1493,Поликлиника!F:F,СВОД!E1493)</f>
        <v>0</v>
      </c>
      <c r="K1493" s="251">
        <f>SUMIFS(Поликлиника!BU:BU,Поликлиника!D:D,СВОД!C1493,Поликлиника!F:F,СВОД!E1493)</f>
        <v>0</v>
      </c>
      <c r="L1493" s="251">
        <f>SUMIFS(Услуги!H:H,Услуги!D:D,СВОД!C1493,Услуги!F:F,СВОД!E1493)+SUMIFS(Услуги!M:M,Услуги!D:D,СВОД!C1493,Услуги!F:F,СВОД!E1493)+SUMIFS(Услуги!R:R,Услуги!D:D,СВОД!C1493,Услуги!F:F,СВОД!E1493)+SUMIFS(Услуги!W:W,Услуги!D:D,СВОД!C1493,Услуги!F:F,СВОД!E1493)+SUMIFS(Услуги!AB:AB,Услуги!D:D,СВОД!C1493,Услуги!F:F,СВОД!E1493)+SUMIFS(Услуги!AG:AG,Услуги!D:D,СВОД!C1493,Услуги!F:F,СВОД!E1493)+SUMIFS(Услуги!AL:AL,Услуги!D:D,СВОД!C1493,Услуги!F:F,СВОД!E1493)+SUMIFS(Услуги!AQ:AQ,Услуги!D:D,СВОД!C1493,Услуги!F:F,СВОД!E1493)</f>
        <v>0</v>
      </c>
      <c r="M1493" s="251">
        <f>SUMIFS('Скорая мед.помощь'!J:J,'Скорая мед.помощь'!E:E,СВОД!C1493,'Скорая мед.помощь'!G:G,СВОД!E1493)</f>
        <v>0</v>
      </c>
      <c r="N1493" s="278">
        <f>SUMIFS('Круглосуточный стационар'!O:O,'Круглосуточный стационар'!D:D,СВОД!C1493,'Круглосуточный стационар'!F:F,СВОД!E1493)+SUMIFS(ВМП!O:O,ВМП!D:D,СВОД!C1493,ВМП!F:F,СВОД!E1493)+SUMIFS('Дневной стационар'!O:O,'Дневной стационар'!D:D,СВОД!C1493,'Дневной стационар'!F:F,СВОД!E1493)+SUMIFS(ЭКО!M:M,ЭКО!D:D,СВОД!C1493,ЭКО!F:F,СВОД!E1493)+SUMIFS(Диализ!O:O,Диализ!E:E,СВОД!C1493,Диализ!G:G,СВОД!E1493)+SUMIFS(Поликлиника!CT:CT,Поликлиника!D:D,СВОД!C1493,Поликлиника!F:F,СВОД!E1493)+SUMIFS('Скорая мед.помощь'!O:O,'Скорая мед.помощь'!E:E,СВОД!C1493,'Скорая мед.помощь'!G:G,СВОД!E1493)+SUMIFS(Услуги!AV:AV,Услуги!D:D,СВОД!C1493,Услуги!F:F,СВОД!E1493)</f>
        <v>0</v>
      </c>
      <c r="O1493" s="277">
        <f>SUMIFS(Сверхбаза!L:L,Сверхбаза!C:C,СВОД!C1493,Сверхбаза!E:E,СВОД!E1493)+SUMIFS(Сверхбаза!M:M,Сверхбаза!C:C,СВОД!C1493,Сверхбаза!E:E,СВОД!E1493)</f>
        <v>0</v>
      </c>
      <c r="P1493" s="251">
        <f>SUMIFS(Сверхбаза!N:N,Сверхбаза!C:C,СВОД!C1493,Сверхбаза!E:E,СВОД!E1493)</f>
        <v>0</v>
      </c>
      <c r="Q1493" s="251">
        <f>SUMIFS(Сверхбаза!P:P,Сверхбаза!C:C,СВОД!C1493,Сверхбаза!E:E,СВОД!E1493)</f>
        <v>0</v>
      </c>
      <c r="R1493" s="251">
        <f>SUMIFS(Сверхбаза!O:O,Сверхбаза!C:C,СВОД!C1493,Сверхбаза!E:E,СВОД!E1493)</f>
        <v>0</v>
      </c>
      <c r="S1493" s="251">
        <f>SUMIFS(Сверхбаза!Q:Q,Сверхбаза!C:C,СВОД!C1493,Сверхбаза!E:E,СВОД!E1493)</f>
        <v>0</v>
      </c>
      <c r="T1493" s="278">
        <f>SUMIFS(Сверхбаза!G:G,Сверхбаза!C:C,СВОД!C1493,Сверхбаза!E:E,СВОД!E1493)</f>
        <v>0</v>
      </c>
    </row>
    <row r="1494" spans="1:20" ht="25.5" outlineLevel="2">
      <c r="A1494" s="263">
        <v>1</v>
      </c>
      <c r="B1494" s="336">
        <v>504124</v>
      </c>
      <c r="C1494" s="336">
        <v>412401</v>
      </c>
      <c r="D1494" s="5" t="s">
        <v>220</v>
      </c>
      <c r="E1494" s="324">
        <v>6</v>
      </c>
      <c r="F1494" s="325" t="s">
        <v>705</v>
      </c>
      <c r="G1494" s="277">
        <f>SUMIFS('Круглосуточный стационар'!J:J,'Круглосуточный стационар'!D:D,СВОД!C1494,'Круглосуточный стационар'!F:F,СВОД!E1494)/2+SUMIFS(ВМП!J:J,ВМП!D:D,СВОД!C1494,ВМП!F:F,СВОД!E1494)/2+SUMIFS('Дневной стационар'!J:J,'Дневной стационар'!D:D,СВОД!C1494,'Дневной стационар'!F:F,СВОД!E1494)/2+SUMIFS(ЭКО!H:H,ЭКО!D:D,СВОД!C1494,ЭКО!F:F,СВОД!E1494)+SUMIFS(Диализ!J:J,Диализ!E:E,СВОД!C1494,Диализ!G:G,СВОД!E1494)</f>
        <v>0</v>
      </c>
      <c r="H1494" s="251">
        <f>SUMIFS(Поликлиника!H:H,Поликлиника!D:D,СВОД!C1494,Поликлиника!F:F,СВОД!E1494)</f>
        <v>0</v>
      </c>
      <c r="I1494" s="251">
        <f>SUMIFS(Поликлиника!BA:BA,Поликлиника!D:D,СВОД!C1494,Поликлиника!F:F,СВОД!E1494)</f>
        <v>0</v>
      </c>
      <c r="J1494" s="251">
        <f>SUMIFS(Поликлиника!BF:BF,Поликлиника!D:D,СВОД!C1494,Поликлиника!F:F,СВОД!E1494)</f>
        <v>0</v>
      </c>
      <c r="K1494" s="251">
        <f>SUMIFS(Поликлиника!BU:BU,Поликлиника!D:D,СВОД!C1494,Поликлиника!F:F,СВОД!E1494)</f>
        <v>0</v>
      </c>
      <c r="L1494" s="251">
        <f>SUMIFS(Услуги!H:H,Услуги!D:D,СВОД!C1494,Услуги!F:F,СВОД!E1494)+SUMIFS(Услуги!M:M,Услуги!D:D,СВОД!C1494,Услуги!F:F,СВОД!E1494)+SUMIFS(Услуги!R:R,Услуги!D:D,СВОД!C1494,Услуги!F:F,СВОД!E1494)+SUMIFS(Услуги!W:W,Услуги!D:D,СВОД!C1494,Услуги!F:F,СВОД!E1494)+SUMIFS(Услуги!AB:AB,Услуги!D:D,СВОД!C1494,Услуги!F:F,СВОД!E1494)+SUMIFS(Услуги!AG:AG,Услуги!D:D,СВОД!C1494,Услуги!F:F,СВОД!E1494)+SUMIFS(Услуги!AL:AL,Услуги!D:D,СВОД!C1494,Услуги!F:F,СВОД!E1494)+SUMIFS(Услуги!AQ:AQ,Услуги!D:D,СВОД!C1494,Услуги!F:F,СВОД!E1494)</f>
        <v>0</v>
      </c>
      <c r="M1494" s="251">
        <f>SUMIFS('Скорая мед.помощь'!J:J,'Скорая мед.помощь'!E:E,СВОД!C1494,'Скорая мед.помощь'!G:G,СВОД!E1494)</f>
        <v>0</v>
      </c>
      <c r="N1494" s="278">
        <f>SUMIFS('Круглосуточный стационар'!O:O,'Круглосуточный стационар'!D:D,СВОД!C1494,'Круглосуточный стационар'!F:F,СВОД!E1494)+SUMIFS(ВМП!O:O,ВМП!D:D,СВОД!C1494,ВМП!F:F,СВОД!E1494)+SUMIFS('Дневной стационар'!O:O,'Дневной стационар'!D:D,СВОД!C1494,'Дневной стационар'!F:F,СВОД!E1494)+SUMIFS(ЭКО!M:M,ЭКО!D:D,СВОД!C1494,ЭКО!F:F,СВОД!E1494)+SUMIFS(Диализ!O:O,Диализ!E:E,СВОД!C1494,Диализ!G:G,СВОД!E1494)+SUMIFS(Поликлиника!CT:CT,Поликлиника!D:D,СВОД!C1494,Поликлиника!F:F,СВОД!E1494)+SUMIFS('Скорая мед.помощь'!O:O,'Скорая мед.помощь'!E:E,СВОД!C1494,'Скорая мед.помощь'!G:G,СВОД!E1494)+SUMIFS(Услуги!AV:AV,Услуги!D:D,СВОД!C1494,Услуги!F:F,СВОД!E1494)</f>
        <v>0</v>
      </c>
      <c r="O1494" s="277">
        <f>SUMIFS(Сверхбаза!L:L,Сверхбаза!C:C,СВОД!C1494,Сверхбаза!E:E,СВОД!E1494)+SUMIFS(Сверхбаза!M:M,Сверхбаза!C:C,СВОД!C1494,Сверхбаза!E:E,СВОД!E1494)</f>
        <v>0</v>
      </c>
      <c r="P1494" s="251">
        <f>SUMIFS(Сверхбаза!N:N,Сверхбаза!C:C,СВОД!C1494,Сверхбаза!E:E,СВОД!E1494)</f>
        <v>0</v>
      </c>
      <c r="Q1494" s="251">
        <f>SUMIFS(Сверхбаза!P:P,Сверхбаза!C:C,СВОД!C1494,Сверхбаза!E:E,СВОД!E1494)</f>
        <v>0</v>
      </c>
      <c r="R1494" s="251">
        <f>SUMIFS(Сверхбаза!O:O,Сверхбаза!C:C,СВОД!C1494,Сверхбаза!E:E,СВОД!E1494)</f>
        <v>0</v>
      </c>
      <c r="S1494" s="251">
        <f>SUMIFS(Сверхбаза!Q:Q,Сверхбаза!C:C,СВОД!C1494,Сверхбаза!E:E,СВОД!E1494)</f>
        <v>0</v>
      </c>
      <c r="T1494" s="278">
        <f>SUMIFS(Сверхбаза!G:G,Сверхбаза!C:C,СВОД!C1494,Сверхбаза!E:E,СВОД!E1494)</f>
        <v>0</v>
      </c>
    </row>
    <row r="1495" spans="1:20" ht="25.5" outlineLevel="2">
      <c r="A1495" s="263">
        <v>1</v>
      </c>
      <c r="B1495" s="336">
        <v>504124</v>
      </c>
      <c r="C1495" s="336">
        <v>412401</v>
      </c>
      <c r="D1495" s="5" t="s">
        <v>220</v>
      </c>
      <c r="E1495" s="324">
        <v>3</v>
      </c>
      <c r="F1495" s="325" t="s">
        <v>174</v>
      </c>
      <c r="G1495" s="277">
        <f>SUMIFS('Круглосуточный стационар'!J:J,'Круглосуточный стационар'!D:D,СВОД!C1495,'Круглосуточный стационар'!F:F,СВОД!E1495)/2+SUMIFS(ВМП!J:J,ВМП!D:D,СВОД!C1495,ВМП!F:F,СВОД!E1495)/2+SUMIFS('Дневной стационар'!J:J,'Дневной стационар'!D:D,СВОД!C1495,'Дневной стационар'!F:F,СВОД!E1495)/2+SUMIFS(ЭКО!H:H,ЭКО!D:D,СВОД!C1495,ЭКО!F:F,СВОД!E1495)+SUMIFS(Диализ!J:J,Диализ!E:E,СВОД!C1495,Диализ!G:G,СВОД!E1495)</f>
        <v>0</v>
      </c>
      <c r="H1495" s="251">
        <f>SUMIFS(Поликлиника!H:H,Поликлиника!D:D,СВОД!C1495,Поликлиника!F:F,СВОД!E1495)</f>
        <v>0</v>
      </c>
      <c r="I1495" s="251">
        <f>SUMIFS(Поликлиника!BA:BA,Поликлиника!D:D,СВОД!C1495,Поликлиника!F:F,СВОД!E1495)</f>
        <v>0</v>
      </c>
      <c r="J1495" s="251">
        <f>SUMIFS(Поликлиника!BF:BF,Поликлиника!D:D,СВОД!C1495,Поликлиника!F:F,СВОД!E1495)</f>
        <v>1000</v>
      </c>
      <c r="K1495" s="251">
        <f>SUMIFS(Поликлиника!BU:BU,Поликлиника!D:D,СВОД!C1495,Поликлиника!F:F,СВОД!E1495)</f>
        <v>900</v>
      </c>
      <c r="L1495" s="251">
        <f>SUMIFS(Услуги!H:H,Услуги!D:D,СВОД!C1495,Услуги!F:F,СВОД!E1495)+SUMIFS(Услуги!M:M,Услуги!D:D,СВОД!C1495,Услуги!F:F,СВОД!E1495)+SUMIFS(Услуги!R:R,Услуги!D:D,СВОД!C1495,Услуги!F:F,СВОД!E1495)+SUMIFS(Услуги!W:W,Услуги!D:D,СВОД!C1495,Услуги!F:F,СВОД!E1495)+SUMIFS(Услуги!AB:AB,Услуги!D:D,СВОД!C1495,Услуги!F:F,СВОД!E1495)+SUMIFS(Услуги!AG:AG,Услуги!D:D,СВОД!C1495,Услуги!F:F,СВОД!E1495)+SUMIFS(Услуги!AL:AL,Услуги!D:D,СВОД!C1495,Услуги!F:F,СВОД!E1495)+SUMIFS(Услуги!AQ:AQ,Услуги!D:D,СВОД!C1495,Услуги!F:F,СВОД!E1495)</f>
        <v>0</v>
      </c>
      <c r="M1495" s="251">
        <f>SUMIFS('Скорая мед.помощь'!J:J,'Скорая мед.помощь'!E:E,СВОД!C1495,'Скорая мед.помощь'!G:G,СВОД!E1495)</f>
        <v>0</v>
      </c>
      <c r="N1495" s="278">
        <f>SUMIFS('Круглосуточный стационар'!O:O,'Круглосуточный стационар'!D:D,СВОД!C1495,'Круглосуточный стационар'!F:F,СВОД!E1495)+SUMIFS(ВМП!O:O,ВМП!D:D,СВОД!C1495,ВМП!F:F,СВОД!E1495)+SUMIFS('Дневной стационар'!O:O,'Дневной стационар'!D:D,СВОД!C1495,'Дневной стационар'!F:F,СВОД!E1495)+SUMIFS(ЭКО!M:M,ЭКО!D:D,СВОД!C1495,ЭКО!F:F,СВОД!E1495)+SUMIFS(Диализ!O:O,Диализ!E:E,СВОД!C1495,Диализ!G:G,СВОД!E1495)+SUMIFS(Поликлиника!CT:CT,Поликлиника!D:D,СВОД!C1495,Поликлиника!F:F,СВОД!E1495)+SUMIFS('Скорая мед.помощь'!O:O,'Скорая мед.помощь'!E:E,СВОД!C1495,'Скорая мед.помощь'!G:G,СВОД!E1495)+SUMIFS(Услуги!AV:AV,Услуги!D:D,СВОД!C1495,Услуги!F:F,СВОД!E1495)</f>
        <v>1458.4112074764821</v>
      </c>
      <c r="O1495" s="277">
        <f>SUMIFS(Сверхбаза!L:L,Сверхбаза!C:C,СВОД!C1495,Сверхбаза!E:E,СВОД!E1495)+SUMIFS(Сверхбаза!M:M,Сверхбаза!C:C,СВОД!C1495,Сверхбаза!E:E,СВОД!E1495)</f>
        <v>0</v>
      </c>
      <c r="P1495" s="251">
        <f>SUMIFS(Сверхбаза!N:N,Сверхбаза!C:C,СВОД!C1495,Сверхбаза!E:E,СВОД!E1495)</f>
        <v>0</v>
      </c>
      <c r="Q1495" s="251">
        <f>SUMIFS(Сверхбаза!P:P,Сверхбаза!C:C,СВОД!C1495,Сверхбаза!E:E,СВОД!E1495)</f>
        <v>0</v>
      </c>
      <c r="R1495" s="251">
        <f>SUMIFS(Сверхбаза!O:O,Сверхбаза!C:C,СВОД!C1495,Сверхбаза!E:E,СВОД!E1495)</f>
        <v>0</v>
      </c>
      <c r="S1495" s="251">
        <f>SUMIFS(Сверхбаза!Q:Q,Сверхбаза!C:C,СВОД!C1495,Сверхбаза!E:E,СВОД!E1495)</f>
        <v>0</v>
      </c>
      <c r="T1495" s="278">
        <f>SUMIFS(Сверхбаза!G:G,Сверхбаза!C:C,СВОД!C1495,Сверхбаза!E:E,СВОД!E1495)</f>
        <v>0</v>
      </c>
    </row>
    <row r="1496" spans="1:20" outlineLevel="2">
      <c r="A1496" s="263">
        <v>1</v>
      </c>
      <c r="B1496" s="336">
        <v>504124</v>
      </c>
      <c r="C1496" s="336">
        <v>412401</v>
      </c>
      <c r="D1496" s="5" t="s">
        <v>220</v>
      </c>
      <c r="E1496" s="324">
        <v>7</v>
      </c>
      <c r="F1496" s="325" t="s">
        <v>706</v>
      </c>
      <c r="G1496" s="277">
        <f>SUMIFS('Круглосуточный стационар'!J:J,'Круглосуточный стационар'!D:D,СВОД!C1496,'Круглосуточный стационар'!F:F,СВОД!E1496)/2+SUMIFS(ВМП!J:J,ВМП!D:D,СВОД!C1496,ВМП!F:F,СВОД!E1496)/2+SUMIFS('Дневной стационар'!J:J,'Дневной стационар'!D:D,СВОД!C1496,'Дневной стационар'!F:F,СВОД!E1496)/2+SUMIFS(ЭКО!H:H,ЭКО!D:D,СВОД!C1496,ЭКО!F:F,СВОД!E1496)+SUMIFS(Диализ!J:J,Диализ!E:E,СВОД!C1496,Диализ!G:G,СВОД!E1496)</f>
        <v>0</v>
      </c>
      <c r="H1496" s="251">
        <f>SUMIFS(Поликлиника!H:H,Поликлиника!D:D,СВОД!C1496,Поликлиника!F:F,СВОД!E1496)</f>
        <v>0</v>
      </c>
      <c r="I1496" s="251">
        <f>SUMIFS(Поликлиника!BA:BA,Поликлиника!D:D,СВОД!C1496,Поликлиника!F:F,СВОД!E1496)</f>
        <v>0</v>
      </c>
      <c r="J1496" s="251">
        <f>SUMIFS(Поликлиника!BF:BF,Поликлиника!D:D,СВОД!C1496,Поликлиника!F:F,СВОД!E1496)</f>
        <v>0</v>
      </c>
      <c r="K1496" s="251">
        <f>SUMIFS(Поликлиника!BU:BU,Поликлиника!D:D,СВОД!C1496,Поликлиника!F:F,СВОД!E1496)</f>
        <v>0</v>
      </c>
      <c r="L1496" s="251">
        <f>SUMIFS(Услуги!H:H,Услуги!D:D,СВОД!C1496,Услуги!F:F,СВОД!E1496)+SUMIFS(Услуги!M:M,Услуги!D:D,СВОД!C1496,Услуги!F:F,СВОД!E1496)+SUMIFS(Услуги!R:R,Услуги!D:D,СВОД!C1496,Услуги!F:F,СВОД!E1496)+SUMIFS(Услуги!W:W,Услуги!D:D,СВОД!C1496,Услуги!F:F,СВОД!E1496)+SUMIFS(Услуги!AB:AB,Услуги!D:D,СВОД!C1496,Услуги!F:F,СВОД!E1496)+SUMIFS(Услуги!AG:AG,Услуги!D:D,СВОД!C1496,Услуги!F:F,СВОД!E1496)+SUMIFS(Услуги!AL:AL,Услуги!D:D,СВОД!C1496,Услуги!F:F,СВОД!E1496)+SUMIFS(Услуги!AQ:AQ,Услуги!D:D,СВОД!C1496,Услуги!F:F,СВОД!E1496)</f>
        <v>0</v>
      </c>
      <c r="M1496" s="251">
        <f>SUMIFS('Скорая мед.помощь'!J:J,'Скорая мед.помощь'!E:E,СВОД!C1496,'Скорая мед.помощь'!G:G,СВОД!E1496)</f>
        <v>0</v>
      </c>
      <c r="N1496" s="278">
        <f>SUMIFS('Круглосуточный стационар'!O:O,'Круглосуточный стационар'!D:D,СВОД!C1496,'Круглосуточный стационар'!F:F,СВОД!E1496)+SUMIFS(ВМП!O:O,ВМП!D:D,СВОД!C1496,ВМП!F:F,СВОД!E1496)+SUMIFS('Дневной стационар'!O:O,'Дневной стационар'!D:D,СВОД!C1496,'Дневной стационар'!F:F,СВОД!E1496)+SUMIFS(ЭКО!M:M,ЭКО!D:D,СВОД!C1496,ЭКО!F:F,СВОД!E1496)+SUMIFS(Диализ!O:O,Диализ!E:E,СВОД!C1496,Диализ!G:G,СВОД!E1496)+SUMIFS(Поликлиника!CT:CT,Поликлиника!D:D,СВОД!C1496,Поликлиника!F:F,СВОД!E1496)+SUMIFS('Скорая мед.помощь'!O:O,'Скорая мед.помощь'!E:E,СВОД!C1496,'Скорая мед.помощь'!G:G,СВОД!E1496)+SUMIFS(Услуги!AV:AV,Услуги!D:D,СВОД!C1496,Услуги!F:F,СВОД!E1496)</f>
        <v>0</v>
      </c>
      <c r="O1496" s="277">
        <f>SUMIFS(Сверхбаза!L:L,Сверхбаза!C:C,СВОД!C1496,Сверхбаза!E:E,СВОД!E1496)+SUMIFS(Сверхбаза!M:M,Сверхбаза!C:C,СВОД!C1496,Сверхбаза!E:E,СВОД!E1496)</f>
        <v>0</v>
      </c>
      <c r="P1496" s="251">
        <f>SUMIFS(Сверхбаза!N:N,Сверхбаза!C:C,СВОД!C1496,Сверхбаза!E:E,СВОД!E1496)</f>
        <v>0</v>
      </c>
      <c r="Q1496" s="251">
        <f>SUMIFS(Сверхбаза!P:P,Сверхбаза!C:C,СВОД!C1496,Сверхбаза!E:E,СВОД!E1496)</f>
        <v>0</v>
      </c>
      <c r="R1496" s="251">
        <f>SUMIFS(Сверхбаза!O:O,Сверхбаза!C:C,СВОД!C1496,Сверхбаза!E:E,СВОД!E1496)</f>
        <v>0</v>
      </c>
      <c r="S1496" s="251">
        <f>SUMIFS(Сверхбаза!Q:Q,Сверхбаза!C:C,СВОД!C1496,Сверхбаза!E:E,СВОД!E1496)</f>
        <v>0</v>
      </c>
      <c r="T1496" s="278">
        <f>SUMIFS(Сверхбаза!G:G,Сверхбаза!C:C,СВОД!C1496,Сверхбаза!E:E,СВОД!E1496)</f>
        <v>0</v>
      </c>
    </row>
    <row r="1497" spans="1:20" outlineLevel="2">
      <c r="A1497" s="263">
        <v>1</v>
      </c>
      <c r="B1497" s="336">
        <v>504124</v>
      </c>
      <c r="C1497" s="336">
        <v>412401</v>
      </c>
      <c r="D1497" s="5" t="s">
        <v>220</v>
      </c>
      <c r="E1497" s="324">
        <v>70</v>
      </c>
      <c r="F1497" s="325" t="s">
        <v>707</v>
      </c>
      <c r="G1497" s="277">
        <f>SUMIFS('Круглосуточный стационар'!J:J,'Круглосуточный стационар'!D:D,СВОД!C1497,'Круглосуточный стационар'!F:F,СВОД!E1497)/2+SUMIFS(ВМП!J:J,ВМП!D:D,СВОД!C1497,ВМП!F:F,СВОД!E1497)/2+SUMIFS('Дневной стационар'!J:J,'Дневной стационар'!D:D,СВОД!C1497,'Дневной стационар'!F:F,СВОД!E1497)/2+SUMIFS(ЭКО!H:H,ЭКО!D:D,СВОД!C1497,ЭКО!F:F,СВОД!E1497)+SUMIFS(Диализ!J:J,Диализ!E:E,СВОД!C1497,Диализ!G:G,СВОД!E1497)</f>
        <v>0</v>
      </c>
      <c r="H1497" s="251">
        <f>SUMIFS(Поликлиника!H:H,Поликлиника!D:D,СВОД!C1497,Поликлиника!F:F,СВОД!E1497)</f>
        <v>0</v>
      </c>
      <c r="I1497" s="251">
        <f>SUMIFS(Поликлиника!BA:BA,Поликлиника!D:D,СВОД!C1497,Поликлиника!F:F,СВОД!E1497)</f>
        <v>0</v>
      </c>
      <c r="J1497" s="251">
        <f>SUMIFS(Поликлиника!BF:BF,Поликлиника!D:D,СВОД!C1497,Поликлиника!F:F,СВОД!E1497)</f>
        <v>0</v>
      </c>
      <c r="K1497" s="251">
        <f>SUMIFS(Поликлиника!BU:BU,Поликлиника!D:D,СВОД!C1497,Поликлиника!F:F,СВОД!E1497)</f>
        <v>0</v>
      </c>
      <c r="L1497" s="251">
        <f>SUMIFS(Услуги!H:H,Услуги!D:D,СВОД!C1497,Услуги!F:F,СВОД!E1497)+SUMIFS(Услуги!M:M,Услуги!D:D,СВОД!C1497,Услуги!F:F,СВОД!E1497)+SUMIFS(Услуги!R:R,Услуги!D:D,СВОД!C1497,Услуги!F:F,СВОД!E1497)+SUMIFS(Услуги!W:W,Услуги!D:D,СВОД!C1497,Услуги!F:F,СВОД!E1497)+SUMIFS(Услуги!AB:AB,Услуги!D:D,СВОД!C1497,Услуги!F:F,СВОД!E1497)+SUMIFS(Услуги!AG:AG,Услуги!D:D,СВОД!C1497,Услуги!F:F,СВОД!E1497)+SUMIFS(Услуги!AL:AL,Услуги!D:D,СВОД!C1497,Услуги!F:F,СВОД!E1497)+SUMIFS(Услуги!AQ:AQ,Услуги!D:D,СВОД!C1497,Услуги!F:F,СВОД!E1497)</f>
        <v>0</v>
      </c>
      <c r="M1497" s="251">
        <f>SUMIFS('Скорая мед.помощь'!J:J,'Скорая мед.помощь'!E:E,СВОД!C1497,'Скорая мед.помощь'!G:G,СВОД!E1497)</f>
        <v>0</v>
      </c>
      <c r="N1497" s="278">
        <f>SUMIFS('Круглосуточный стационар'!O:O,'Круглосуточный стационар'!D:D,СВОД!C1497,'Круглосуточный стационар'!F:F,СВОД!E1497)+SUMIFS(ВМП!O:O,ВМП!D:D,СВОД!C1497,ВМП!F:F,СВОД!E1497)+SUMIFS('Дневной стационар'!O:O,'Дневной стационар'!D:D,СВОД!C1497,'Дневной стационар'!F:F,СВОД!E1497)+SUMIFS(ЭКО!M:M,ЭКО!D:D,СВОД!C1497,ЭКО!F:F,СВОД!E1497)+SUMIFS(Диализ!O:O,Диализ!E:E,СВОД!C1497,Диализ!G:G,СВОД!E1497)+SUMIFS(Поликлиника!CT:CT,Поликлиника!D:D,СВОД!C1497,Поликлиника!F:F,СВОД!E1497)+SUMIFS('Скорая мед.помощь'!O:O,'Скорая мед.помощь'!E:E,СВОД!C1497,'Скорая мед.помощь'!G:G,СВОД!E1497)+SUMIFS(Услуги!AV:AV,Услуги!D:D,СВОД!C1497,Услуги!F:F,СВОД!E1497)</f>
        <v>0</v>
      </c>
      <c r="O1497" s="277">
        <f>SUMIFS(Сверхбаза!L:L,Сверхбаза!C:C,СВОД!C1497,Сверхбаза!E:E,СВОД!E1497)+SUMIFS(Сверхбаза!M:M,Сверхбаза!C:C,СВОД!C1497,Сверхбаза!E:E,СВОД!E1497)</f>
        <v>0</v>
      </c>
      <c r="P1497" s="251">
        <f>SUMIFS(Сверхбаза!N:N,Сверхбаза!C:C,СВОД!C1497,Сверхбаза!E:E,СВОД!E1497)</f>
        <v>0</v>
      </c>
      <c r="Q1497" s="251">
        <f>SUMIFS(Сверхбаза!P:P,Сверхбаза!C:C,СВОД!C1497,Сверхбаза!E:E,СВОД!E1497)</f>
        <v>0</v>
      </c>
      <c r="R1497" s="251">
        <f>SUMIFS(Сверхбаза!O:O,Сверхбаза!C:C,СВОД!C1497,Сверхбаза!E:E,СВОД!E1497)</f>
        <v>0</v>
      </c>
      <c r="S1497" s="251">
        <f>SUMIFS(Сверхбаза!Q:Q,Сверхбаза!C:C,СВОД!C1497,Сверхбаза!E:E,СВОД!E1497)</f>
        <v>0</v>
      </c>
      <c r="T1497" s="278">
        <f>SUMIFS(Сверхбаза!G:G,Сверхбаза!C:C,СВОД!C1497,Сверхбаза!E:E,СВОД!E1497)</f>
        <v>0</v>
      </c>
    </row>
    <row r="1498" spans="1:20" outlineLevel="2">
      <c r="A1498" s="263">
        <v>1</v>
      </c>
      <c r="B1498" s="336">
        <v>504124</v>
      </c>
      <c r="C1498" s="336">
        <v>412401</v>
      </c>
      <c r="D1498" s="5" t="s">
        <v>220</v>
      </c>
      <c r="E1498" s="324">
        <v>94</v>
      </c>
      <c r="F1498" s="325" t="s">
        <v>157</v>
      </c>
      <c r="G1498" s="277">
        <f>SUMIFS('Круглосуточный стационар'!J:J,'Круглосуточный стационар'!D:D,СВОД!C1498,'Круглосуточный стационар'!F:F,СВОД!E1498)/2+SUMIFS(ВМП!J:J,ВМП!D:D,СВОД!C1498,ВМП!F:F,СВОД!E1498)/2+SUMIFS('Дневной стационар'!J:J,'Дневной стационар'!D:D,СВОД!C1498,'Дневной стационар'!F:F,СВОД!E1498)/2+SUMIFS(ЭКО!H:H,ЭКО!D:D,СВОД!C1498,ЭКО!F:F,СВОД!E1498)+SUMIFS(Диализ!J:J,Диализ!E:E,СВОД!C1498,Диализ!G:G,СВОД!E1498)</f>
        <v>0</v>
      </c>
      <c r="H1498" s="251">
        <f>SUMIFS(Поликлиника!H:H,Поликлиника!D:D,СВОД!C1498,Поликлиника!F:F,СВОД!E1498)</f>
        <v>0</v>
      </c>
      <c r="I1498" s="251">
        <f>SUMIFS(Поликлиника!BA:BA,Поликлиника!D:D,СВОД!C1498,Поликлиника!F:F,СВОД!E1498)</f>
        <v>0</v>
      </c>
      <c r="J1498" s="251">
        <f>SUMIFS(Поликлиника!BF:BF,Поликлиника!D:D,СВОД!C1498,Поликлиника!F:F,СВОД!E1498)</f>
        <v>0</v>
      </c>
      <c r="K1498" s="251">
        <f>SUMIFS(Поликлиника!BU:BU,Поликлиника!D:D,СВОД!C1498,Поликлиника!F:F,СВОД!E1498)</f>
        <v>0</v>
      </c>
      <c r="L1498" s="251">
        <f>SUMIFS(Услуги!H:H,Услуги!D:D,СВОД!C1498,Услуги!F:F,СВОД!E1498)+SUMIFS(Услуги!M:M,Услуги!D:D,СВОД!C1498,Услуги!F:F,СВОД!E1498)+SUMIFS(Услуги!R:R,Услуги!D:D,СВОД!C1498,Услуги!F:F,СВОД!E1498)+SUMIFS(Услуги!W:W,Услуги!D:D,СВОД!C1498,Услуги!F:F,СВОД!E1498)+SUMIFS(Услуги!AB:AB,Услуги!D:D,СВОД!C1498,Услуги!F:F,СВОД!E1498)+SUMIFS(Услуги!AG:AG,Услуги!D:D,СВОД!C1498,Услуги!F:F,СВОД!E1498)+SUMIFS(Услуги!AL:AL,Услуги!D:D,СВОД!C1498,Услуги!F:F,СВОД!E1498)+SUMIFS(Услуги!AQ:AQ,Услуги!D:D,СВОД!C1498,Услуги!F:F,СВОД!E1498)</f>
        <v>0</v>
      </c>
      <c r="M1498" s="251">
        <f>SUMIFS('Скорая мед.помощь'!J:J,'Скорая мед.помощь'!E:E,СВОД!C1498,'Скорая мед.помощь'!G:G,СВОД!E1498)</f>
        <v>0</v>
      </c>
      <c r="N1498" s="278">
        <f>SUMIFS('Круглосуточный стационар'!O:O,'Круглосуточный стационар'!D:D,СВОД!C1498,'Круглосуточный стационар'!F:F,СВОД!E1498)+SUMIFS(ВМП!O:O,ВМП!D:D,СВОД!C1498,ВМП!F:F,СВОД!E1498)+SUMIFS('Дневной стационар'!O:O,'Дневной стационар'!D:D,СВОД!C1498,'Дневной стационар'!F:F,СВОД!E1498)+SUMIFS(ЭКО!M:M,ЭКО!D:D,СВОД!C1498,ЭКО!F:F,СВОД!E1498)+SUMIFS(Диализ!O:O,Диализ!E:E,СВОД!C1498,Диализ!G:G,СВОД!E1498)+SUMIFS(Поликлиника!CT:CT,Поликлиника!D:D,СВОД!C1498,Поликлиника!F:F,СВОД!E1498)+SUMIFS('Скорая мед.помощь'!O:O,'Скорая мед.помощь'!E:E,СВОД!C1498,'Скорая мед.помощь'!G:G,СВОД!E1498)+SUMIFS(Услуги!AV:AV,Услуги!D:D,СВОД!C1498,Услуги!F:F,СВОД!E1498)</f>
        <v>0</v>
      </c>
      <c r="O1498" s="277">
        <f>SUMIFS(Сверхбаза!L:L,Сверхбаза!C:C,СВОД!C1498,Сверхбаза!E:E,СВОД!E1498)+SUMIFS(Сверхбаза!M:M,Сверхбаза!C:C,СВОД!C1498,Сверхбаза!E:E,СВОД!E1498)</f>
        <v>0</v>
      </c>
      <c r="P1498" s="251">
        <f>SUMIFS(Сверхбаза!N:N,Сверхбаза!C:C,СВОД!C1498,Сверхбаза!E:E,СВОД!E1498)</f>
        <v>0</v>
      </c>
      <c r="Q1498" s="251">
        <f>SUMIFS(Сверхбаза!P:P,Сверхбаза!C:C,СВОД!C1498,Сверхбаза!E:E,СВОД!E1498)</f>
        <v>0</v>
      </c>
      <c r="R1498" s="251">
        <f>SUMIFS(Сверхбаза!O:O,Сверхбаза!C:C,СВОД!C1498,Сверхбаза!E:E,СВОД!E1498)</f>
        <v>0</v>
      </c>
      <c r="S1498" s="251">
        <f>SUMIFS(Сверхбаза!Q:Q,Сверхбаза!C:C,СВОД!C1498,Сверхбаза!E:E,СВОД!E1498)</f>
        <v>0</v>
      </c>
      <c r="T1498" s="278">
        <f>SUMIFS(Сверхбаза!G:G,Сверхбаза!C:C,СВОД!C1498,Сверхбаза!E:E,СВОД!E1498)</f>
        <v>0</v>
      </c>
    </row>
    <row r="1499" spans="1:20" outlineLevel="1">
      <c r="A1499" s="264"/>
      <c r="B1499" s="254"/>
      <c r="C1499" s="254" t="str">
        <f>CONCATENATE(C1498," ","Итог")</f>
        <v>412401 Итог</v>
      </c>
      <c r="D1499" s="255"/>
      <c r="E1499" s="326"/>
      <c r="F1499" s="327"/>
      <c r="G1499" s="279"/>
      <c r="H1499" s="256"/>
      <c r="I1499" s="256"/>
      <c r="J1499" s="256"/>
      <c r="K1499" s="256"/>
      <c r="L1499" s="256"/>
      <c r="M1499" s="256"/>
      <c r="N1499" s="280">
        <f>SUBTOTAL(9,N1491:N1498)</f>
        <v>12065.392347733836</v>
      </c>
      <c r="O1499" s="279"/>
      <c r="P1499" s="256"/>
      <c r="Q1499" s="256"/>
      <c r="R1499" s="256"/>
      <c r="S1499" s="256"/>
      <c r="T1499" s="280">
        <f>SUBTOTAL(9,T1491:T1498)</f>
        <v>0</v>
      </c>
    </row>
    <row r="1500" spans="1:20" ht="25.5" outlineLevel="2">
      <c r="A1500" s="262">
        <v>1</v>
      </c>
      <c r="B1500" s="8">
        <v>504125</v>
      </c>
      <c r="C1500" s="8">
        <v>412501</v>
      </c>
      <c r="D1500" s="9" t="s">
        <v>608</v>
      </c>
      <c r="E1500" s="322">
        <v>1</v>
      </c>
      <c r="F1500" s="323" t="s">
        <v>12</v>
      </c>
      <c r="G1500" s="275">
        <f>SUMIFS('Круглосуточный стационар'!J:J,'Круглосуточный стационар'!D:D,СВОД!C1500,'Круглосуточный стационар'!F:F,СВОД!E1500)/2+SUMIFS(ВМП!J:J,ВМП!D:D,СВОД!C1500,ВМП!F:F,СВОД!E1500)/2+SUMIFS('Дневной стационар'!J:J,'Дневной стационар'!D:D,СВОД!C1500,'Дневной стационар'!F:F,СВОД!E1500)/2+SUMIFS(ЭКО!H:H,ЭКО!D:D,СВОД!C1500,ЭКО!F:F,СВОД!E1500)+SUMIFS(Диализ!J:J,Диализ!E:E,СВОД!C1500,Диализ!G:G,СВОД!E1500)</f>
        <v>0</v>
      </c>
      <c r="H1500" s="253">
        <f>SUMIFS(Поликлиника!H:H,Поликлиника!D:D,СВОД!C1500,Поликлиника!F:F,СВОД!E1500)</f>
        <v>0</v>
      </c>
      <c r="I1500" s="253">
        <f>SUMIFS(Поликлиника!BA:BA,Поликлиника!D:D,СВОД!C1500,Поликлиника!F:F,СВОД!E1500)</f>
        <v>0</v>
      </c>
      <c r="J1500" s="253">
        <f>SUMIFS(Поликлиника!BF:BF,Поликлиника!D:D,СВОД!C1500,Поликлиника!F:F,СВОД!E1500)</f>
        <v>0</v>
      </c>
      <c r="K1500" s="253">
        <f>SUMIFS(Поликлиника!BU:BU,Поликлиника!D:D,СВОД!C1500,Поликлиника!F:F,СВОД!E1500)</f>
        <v>0</v>
      </c>
      <c r="L1500" s="253">
        <f>SUMIFS(Услуги!H:H,Услуги!D:D,СВОД!C1500,Услуги!F:F,СВОД!E1500)+SUMIFS(Услуги!M:M,Услуги!D:D,СВОД!C1500,Услуги!F:F,СВОД!E1500)+SUMIFS(Услуги!R:R,Услуги!D:D,СВОД!C1500,Услуги!F:F,СВОД!E1500)+SUMIFS(Услуги!W:W,Услуги!D:D,СВОД!C1500,Услуги!F:F,СВОД!E1500)+SUMIFS(Услуги!AB:AB,Услуги!D:D,СВОД!C1500,Услуги!F:F,СВОД!E1500)+SUMIFS(Услуги!AG:AG,Услуги!D:D,СВОД!C1500,Услуги!F:F,СВОД!E1500)+SUMIFS(Услуги!AL:AL,Услуги!D:D,СВОД!C1500,Услуги!F:F,СВОД!E1500)+SUMIFS(Услуги!AQ:AQ,Услуги!D:D,СВОД!C1500,Услуги!F:F,СВОД!E1500)</f>
        <v>0</v>
      </c>
      <c r="M1500" s="253">
        <f>SUMIFS('Скорая мед.помощь'!J:J,'Скорая мед.помощь'!E:E,СВОД!C1500,'Скорая мед.помощь'!G:G,СВОД!E1500)</f>
        <v>0</v>
      </c>
      <c r="N1500" s="276">
        <f>SUMIFS('Круглосуточный стационар'!O:O,'Круглосуточный стационар'!D:D,СВОД!C1500,'Круглосуточный стационар'!F:F,СВОД!E1500)+SUMIFS(ВМП!O:O,ВМП!D:D,СВОД!C1500,ВМП!F:F,СВОД!E1500)+SUMIFS('Дневной стационар'!O:O,'Дневной стационар'!D:D,СВОД!C1500,'Дневной стационар'!F:F,СВОД!E1500)+SUMIFS(ЭКО!M:M,ЭКО!D:D,СВОД!C1500,ЭКО!F:F,СВОД!E1500)+SUMIFS(Диализ!O:O,Диализ!E:E,СВОД!C1500,Диализ!G:G,СВОД!E1500)+SUMIFS(Поликлиника!CT:CT,Поликлиника!D:D,СВОД!C1500,Поликлиника!F:F,СВОД!E1500)+SUMIFS('Скорая мед.помощь'!O:O,'Скорая мед.помощь'!E:E,СВОД!C1500,'Скорая мед.помощь'!G:G,СВОД!E1500)+SUMIFS(Услуги!AV:AV,Услуги!D:D,СВОД!C1500,Услуги!F:F,СВОД!E1500)</f>
        <v>0</v>
      </c>
      <c r="O1500" s="275">
        <f>SUMIFS(Сверхбаза!L:L,Сверхбаза!C:C,СВОД!C1500,Сверхбаза!E:E,СВОД!E1500)+SUMIFS(Сверхбаза!M:M,Сверхбаза!C:C,СВОД!C1500,Сверхбаза!E:E,СВОД!E1500)</f>
        <v>0</v>
      </c>
      <c r="P1500" s="253">
        <f>SUMIFS(Сверхбаза!N:N,Сверхбаза!C:C,СВОД!C1500,Сверхбаза!E:E,СВОД!E1500)</f>
        <v>0</v>
      </c>
      <c r="Q1500" s="253">
        <f>SUMIFS(Сверхбаза!P:P,Сверхбаза!C:C,СВОД!C1500,Сверхбаза!E:E,СВОД!E1500)</f>
        <v>0</v>
      </c>
      <c r="R1500" s="253">
        <f>SUMIFS(Сверхбаза!O:O,Сверхбаза!C:C,СВОД!C1500,Сверхбаза!E:E,СВОД!E1500)</f>
        <v>0</v>
      </c>
      <c r="S1500" s="253">
        <f>SUMIFS(Сверхбаза!Q:Q,Сверхбаза!C:C,СВОД!C1500,Сверхбаза!E:E,СВОД!E1500)</f>
        <v>0</v>
      </c>
      <c r="T1500" s="276">
        <f>SUMIFS(Сверхбаза!G:G,Сверхбаза!C:C,СВОД!C1500,Сверхбаза!E:E,СВОД!E1500)</f>
        <v>0</v>
      </c>
    </row>
    <row r="1501" spans="1:20" ht="25.5" outlineLevel="2">
      <c r="A1501" s="263">
        <v>1</v>
      </c>
      <c r="B1501" s="336">
        <v>504125</v>
      </c>
      <c r="C1501" s="336">
        <v>412501</v>
      </c>
      <c r="D1501" s="5" t="s">
        <v>608</v>
      </c>
      <c r="E1501" s="324">
        <v>13</v>
      </c>
      <c r="F1501" s="325" t="s">
        <v>704</v>
      </c>
      <c r="G1501" s="277">
        <f>SUMIFS('Круглосуточный стационар'!J:J,'Круглосуточный стационар'!D:D,СВОД!C1501,'Круглосуточный стационар'!F:F,СВОД!E1501)/2+SUMIFS(ВМП!J:J,ВМП!D:D,СВОД!C1501,ВМП!F:F,СВОД!E1501)/2+SUMIFS('Дневной стационар'!J:J,'Дневной стационар'!D:D,СВОД!C1501,'Дневной стационар'!F:F,СВОД!E1501)/2+SUMIFS(ЭКО!H:H,ЭКО!D:D,СВОД!C1501,ЭКО!F:F,СВОД!E1501)+SUMIFS(Диализ!J:J,Диализ!E:E,СВОД!C1501,Диализ!G:G,СВОД!E1501)</f>
        <v>0</v>
      </c>
      <c r="H1501" s="251">
        <f>SUMIFS(Поликлиника!H:H,Поликлиника!D:D,СВОД!C1501,Поликлиника!F:F,СВОД!E1501)</f>
        <v>0</v>
      </c>
      <c r="I1501" s="251">
        <f>SUMIFS(Поликлиника!BA:BA,Поликлиника!D:D,СВОД!C1501,Поликлиника!F:F,СВОД!E1501)</f>
        <v>0</v>
      </c>
      <c r="J1501" s="251">
        <f>SUMIFS(Поликлиника!BF:BF,Поликлиника!D:D,СВОД!C1501,Поликлиника!F:F,СВОД!E1501)</f>
        <v>0</v>
      </c>
      <c r="K1501" s="251">
        <f>SUMIFS(Поликлиника!BU:BU,Поликлиника!D:D,СВОД!C1501,Поликлиника!F:F,СВОД!E1501)</f>
        <v>0</v>
      </c>
      <c r="L1501" s="251">
        <f>SUMIFS(Услуги!H:H,Услуги!D:D,СВОД!C1501,Услуги!F:F,СВОД!E1501)+SUMIFS(Услуги!M:M,Услуги!D:D,СВОД!C1501,Услуги!F:F,СВОД!E1501)+SUMIFS(Услуги!R:R,Услуги!D:D,СВОД!C1501,Услуги!F:F,СВОД!E1501)+SUMIFS(Услуги!W:W,Услуги!D:D,СВОД!C1501,Услуги!F:F,СВОД!E1501)+SUMIFS(Услуги!AB:AB,Услуги!D:D,СВОД!C1501,Услуги!F:F,СВОД!E1501)+SUMIFS(Услуги!AG:AG,Услуги!D:D,СВОД!C1501,Услуги!F:F,СВОД!E1501)+SUMIFS(Услуги!AL:AL,Услуги!D:D,СВОД!C1501,Услуги!F:F,СВОД!E1501)+SUMIFS(Услуги!AQ:AQ,Услуги!D:D,СВОД!C1501,Услуги!F:F,СВОД!E1501)</f>
        <v>0</v>
      </c>
      <c r="M1501" s="251">
        <f>SUMIFS('Скорая мед.помощь'!J:J,'Скорая мед.помощь'!E:E,СВОД!C1501,'Скорая мед.помощь'!G:G,СВОД!E1501)</f>
        <v>0</v>
      </c>
      <c r="N1501" s="278">
        <f>SUMIFS('Круглосуточный стационар'!O:O,'Круглосуточный стационар'!D:D,СВОД!C1501,'Круглосуточный стационар'!F:F,СВОД!E1501)+SUMIFS(ВМП!O:O,ВМП!D:D,СВОД!C1501,ВМП!F:F,СВОД!E1501)+SUMIFS('Дневной стационар'!O:O,'Дневной стационар'!D:D,СВОД!C1501,'Дневной стационар'!F:F,СВОД!E1501)+SUMIFS(ЭКО!M:M,ЭКО!D:D,СВОД!C1501,ЭКО!F:F,СВОД!E1501)+SUMIFS(Диализ!O:O,Диализ!E:E,СВОД!C1501,Диализ!G:G,СВОД!E1501)+SUMIFS(Поликлиника!CT:CT,Поликлиника!D:D,СВОД!C1501,Поликлиника!F:F,СВОД!E1501)+SUMIFS('Скорая мед.помощь'!O:O,'Скорая мед.помощь'!E:E,СВОД!C1501,'Скорая мед.помощь'!G:G,СВОД!E1501)+SUMIFS(Услуги!AV:AV,Услуги!D:D,СВОД!C1501,Услуги!F:F,СВОД!E1501)</f>
        <v>0</v>
      </c>
      <c r="O1501" s="277">
        <f>SUMIFS(Сверхбаза!L:L,Сверхбаза!C:C,СВОД!C1501,Сверхбаза!E:E,СВОД!E1501)+SUMIFS(Сверхбаза!M:M,Сверхбаза!C:C,СВОД!C1501,Сверхбаза!E:E,СВОД!E1501)</f>
        <v>0</v>
      </c>
      <c r="P1501" s="251">
        <f>SUMIFS(Сверхбаза!N:N,Сверхбаза!C:C,СВОД!C1501,Сверхбаза!E:E,СВОД!E1501)</f>
        <v>0</v>
      </c>
      <c r="Q1501" s="251">
        <f>SUMIFS(Сверхбаза!P:P,Сверхбаза!C:C,СВОД!C1501,Сверхбаза!E:E,СВОД!E1501)</f>
        <v>0</v>
      </c>
      <c r="R1501" s="251">
        <f>SUMIFS(Сверхбаза!O:O,Сверхбаза!C:C,СВОД!C1501,Сверхбаза!E:E,СВОД!E1501)</f>
        <v>0</v>
      </c>
      <c r="S1501" s="251">
        <f>SUMIFS(Сверхбаза!Q:Q,Сверхбаза!C:C,СВОД!C1501,Сверхбаза!E:E,СВОД!E1501)</f>
        <v>0</v>
      </c>
      <c r="T1501" s="278">
        <f>SUMIFS(Сверхбаза!G:G,Сверхбаза!C:C,СВОД!C1501,Сверхбаза!E:E,СВОД!E1501)</f>
        <v>0</v>
      </c>
    </row>
    <row r="1502" spans="1:20" ht="25.5" outlineLevel="2">
      <c r="A1502" s="263">
        <v>1</v>
      </c>
      <c r="B1502" s="336">
        <v>504125</v>
      </c>
      <c r="C1502" s="336">
        <v>412501</v>
      </c>
      <c r="D1502" s="5" t="s">
        <v>608</v>
      </c>
      <c r="E1502" s="324">
        <v>2</v>
      </c>
      <c r="F1502" s="325" t="s">
        <v>173</v>
      </c>
      <c r="G1502" s="277">
        <f>SUMIFS('Круглосуточный стационар'!J:J,'Круглосуточный стационар'!D:D,СВОД!C1502,'Круглосуточный стационар'!F:F,СВОД!E1502)/2+SUMIFS(ВМП!J:J,ВМП!D:D,СВОД!C1502,ВМП!F:F,СВОД!E1502)/2+SUMIFS('Дневной стационар'!J:J,'Дневной стационар'!D:D,СВОД!C1502,'Дневной стационар'!F:F,СВОД!E1502)/2+SUMIFS(ЭКО!H:H,ЭКО!D:D,СВОД!C1502,ЭКО!F:F,СВОД!E1502)+SUMIFS(Диализ!J:J,Диализ!E:E,СВОД!C1502,Диализ!G:G,СВОД!E1502)</f>
        <v>0</v>
      </c>
      <c r="H1502" s="251">
        <f>SUMIFS(Поликлиника!H:H,Поликлиника!D:D,СВОД!C1502,Поликлиника!F:F,СВОД!E1502)</f>
        <v>0</v>
      </c>
      <c r="I1502" s="251">
        <f>SUMIFS(Поликлиника!BA:BA,Поликлиника!D:D,СВОД!C1502,Поликлиника!F:F,СВОД!E1502)</f>
        <v>0</v>
      </c>
      <c r="J1502" s="251">
        <f>SUMIFS(Поликлиника!BF:BF,Поликлиника!D:D,СВОД!C1502,Поликлиника!F:F,СВОД!E1502)</f>
        <v>0</v>
      </c>
      <c r="K1502" s="251">
        <f>SUMIFS(Поликлиника!BU:BU,Поликлиника!D:D,СВОД!C1502,Поликлиника!F:F,СВОД!E1502)</f>
        <v>0</v>
      </c>
      <c r="L1502" s="251">
        <f>SUMIFS(Услуги!H:H,Услуги!D:D,СВОД!C1502,Услуги!F:F,СВОД!E1502)+SUMIFS(Услуги!M:M,Услуги!D:D,СВОД!C1502,Услуги!F:F,СВОД!E1502)+SUMIFS(Услуги!R:R,Услуги!D:D,СВОД!C1502,Услуги!F:F,СВОД!E1502)+SUMIFS(Услуги!W:W,Услуги!D:D,СВОД!C1502,Услуги!F:F,СВОД!E1502)+SUMIFS(Услуги!AB:AB,Услуги!D:D,СВОД!C1502,Услуги!F:F,СВОД!E1502)+SUMIFS(Услуги!AG:AG,Услуги!D:D,СВОД!C1502,Услуги!F:F,СВОД!E1502)+SUMIFS(Услуги!AL:AL,Услуги!D:D,СВОД!C1502,Услуги!F:F,СВОД!E1502)+SUMIFS(Услуги!AQ:AQ,Услуги!D:D,СВОД!C1502,Услуги!F:F,СВОД!E1502)</f>
        <v>0</v>
      </c>
      <c r="M1502" s="251">
        <f>SUMIFS('Скорая мед.помощь'!J:J,'Скорая мед.помощь'!E:E,СВОД!C1502,'Скорая мед.помощь'!G:G,СВОД!E1502)</f>
        <v>0</v>
      </c>
      <c r="N1502" s="278">
        <f>SUMIFS('Круглосуточный стационар'!O:O,'Круглосуточный стационар'!D:D,СВОД!C1502,'Круглосуточный стационар'!F:F,СВОД!E1502)+SUMIFS(ВМП!O:O,ВМП!D:D,СВОД!C1502,ВМП!F:F,СВОД!E1502)+SUMIFS('Дневной стационар'!O:O,'Дневной стационар'!D:D,СВОД!C1502,'Дневной стационар'!F:F,СВОД!E1502)+SUMIFS(ЭКО!M:M,ЭКО!D:D,СВОД!C1502,ЭКО!F:F,СВОД!E1502)+SUMIFS(Диализ!O:O,Диализ!E:E,СВОД!C1502,Диализ!G:G,СВОД!E1502)+SUMIFS(Поликлиника!CT:CT,Поликлиника!D:D,СВОД!C1502,Поликлиника!F:F,СВОД!E1502)+SUMIFS('Скорая мед.помощь'!O:O,'Скорая мед.помощь'!E:E,СВОД!C1502,'Скорая мед.помощь'!G:G,СВОД!E1502)+SUMIFS(Услуги!AV:AV,Услуги!D:D,СВОД!C1502,Услуги!F:F,СВОД!E1502)</f>
        <v>0</v>
      </c>
      <c r="O1502" s="277">
        <f>SUMIFS(Сверхбаза!L:L,Сверхбаза!C:C,СВОД!C1502,Сверхбаза!E:E,СВОД!E1502)+SUMIFS(Сверхбаза!M:M,Сверхбаза!C:C,СВОД!C1502,Сверхбаза!E:E,СВОД!E1502)</f>
        <v>0</v>
      </c>
      <c r="P1502" s="251">
        <f>SUMIFS(Сверхбаза!N:N,Сверхбаза!C:C,СВОД!C1502,Сверхбаза!E:E,СВОД!E1502)</f>
        <v>0</v>
      </c>
      <c r="Q1502" s="251">
        <f>SUMIFS(Сверхбаза!P:P,Сверхбаза!C:C,СВОД!C1502,Сверхбаза!E:E,СВОД!E1502)</f>
        <v>0</v>
      </c>
      <c r="R1502" s="251">
        <f>SUMIFS(Сверхбаза!O:O,Сверхбаза!C:C,СВОД!C1502,Сверхбаза!E:E,СВОД!E1502)</f>
        <v>0</v>
      </c>
      <c r="S1502" s="251">
        <f>SUMIFS(Сверхбаза!Q:Q,Сверхбаза!C:C,СВОД!C1502,Сверхбаза!E:E,СВОД!E1502)</f>
        <v>0</v>
      </c>
      <c r="T1502" s="278">
        <f>SUMIFS(Сверхбаза!G:G,Сверхбаза!C:C,СВОД!C1502,Сверхбаза!E:E,СВОД!E1502)</f>
        <v>0</v>
      </c>
    </row>
    <row r="1503" spans="1:20" ht="25.5" outlineLevel="2">
      <c r="A1503" s="263">
        <v>1</v>
      </c>
      <c r="B1503" s="336">
        <v>504125</v>
      </c>
      <c r="C1503" s="336">
        <v>412501</v>
      </c>
      <c r="D1503" s="5" t="s">
        <v>608</v>
      </c>
      <c r="E1503" s="324">
        <v>6</v>
      </c>
      <c r="F1503" s="325" t="s">
        <v>705</v>
      </c>
      <c r="G1503" s="277">
        <f>SUMIFS('Круглосуточный стационар'!J:J,'Круглосуточный стационар'!D:D,СВОД!C1503,'Круглосуточный стационар'!F:F,СВОД!E1503)/2+SUMIFS(ВМП!J:J,ВМП!D:D,СВОД!C1503,ВМП!F:F,СВОД!E1503)/2+SUMIFS('Дневной стационар'!J:J,'Дневной стационар'!D:D,СВОД!C1503,'Дневной стационар'!F:F,СВОД!E1503)/2+SUMIFS(ЭКО!H:H,ЭКО!D:D,СВОД!C1503,ЭКО!F:F,СВОД!E1503)+SUMIFS(Диализ!J:J,Диализ!E:E,СВОД!C1503,Диализ!G:G,СВОД!E1503)</f>
        <v>0</v>
      </c>
      <c r="H1503" s="251">
        <f>SUMIFS(Поликлиника!H:H,Поликлиника!D:D,СВОД!C1503,Поликлиника!F:F,СВОД!E1503)</f>
        <v>0</v>
      </c>
      <c r="I1503" s="251">
        <f>SUMIFS(Поликлиника!BA:BA,Поликлиника!D:D,СВОД!C1503,Поликлиника!F:F,СВОД!E1503)</f>
        <v>0</v>
      </c>
      <c r="J1503" s="251">
        <f>SUMIFS(Поликлиника!BF:BF,Поликлиника!D:D,СВОД!C1503,Поликлиника!F:F,СВОД!E1503)</f>
        <v>0</v>
      </c>
      <c r="K1503" s="251">
        <f>SUMIFS(Поликлиника!BU:BU,Поликлиника!D:D,СВОД!C1503,Поликлиника!F:F,СВОД!E1503)</f>
        <v>0</v>
      </c>
      <c r="L1503" s="251">
        <f>SUMIFS(Услуги!H:H,Услуги!D:D,СВОД!C1503,Услуги!F:F,СВОД!E1503)+SUMIFS(Услуги!M:M,Услуги!D:D,СВОД!C1503,Услуги!F:F,СВОД!E1503)+SUMIFS(Услуги!R:R,Услуги!D:D,СВОД!C1503,Услуги!F:F,СВОД!E1503)+SUMIFS(Услуги!W:W,Услуги!D:D,СВОД!C1503,Услуги!F:F,СВОД!E1503)+SUMIFS(Услуги!AB:AB,Услуги!D:D,СВОД!C1503,Услуги!F:F,СВОД!E1503)+SUMIFS(Услуги!AG:AG,Услуги!D:D,СВОД!C1503,Услуги!F:F,СВОД!E1503)+SUMIFS(Услуги!AL:AL,Услуги!D:D,СВОД!C1503,Услуги!F:F,СВОД!E1503)+SUMIFS(Услуги!AQ:AQ,Услуги!D:D,СВОД!C1503,Услуги!F:F,СВОД!E1503)</f>
        <v>0</v>
      </c>
      <c r="M1503" s="251">
        <f>SUMIFS('Скорая мед.помощь'!J:J,'Скорая мед.помощь'!E:E,СВОД!C1503,'Скорая мед.помощь'!G:G,СВОД!E1503)</f>
        <v>0</v>
      </c>
      <c r="N1503" s="278">
        <f>SUMIFS('Круглосуточный стационар'!O:O,'Круглосуточный стационар'!D:D,СВОД!C1503,'Круглосуточный стационар'!F:F,СВОД!E1503)+SUMIFS(ВМП!O:O,ВМП!D:D,СВОД!C1503,ВМП!F:F,СВОД!E1503)+SUMIFS('Дневной стационар'!O:O,'Дневной стационар'!D:D,СВОД!C1503,'Дневной стационар'!F:F,СВОД!E1503)+SUMIFS(ЭКО!M:M,ЭКО!D:D,СВОД!C1503,ЭКО!F:F,СВОД!E1503)+SUMIFS(Диализ!O:O,Диализ!E:E,СВОД!C1503,Диализ!G:G,СВОД!E1503)+SUMIFS(Поликлиника!CT:CT,Поликлиника!D:D,СВОД!C1503,Поликлиника!F:F,СВОД!E1503)+SUMIFS('Скорая мед.помощь'!O:O,'Скорая мед.помощь'!E:E,СВОД!C1503,'Скорая мед.помощь'!G:G,СВОД!E1503)+SUMIFS(Услуги!AV:AV,Услуги!D:D,СВОД!C1503,Услуги!F:F,СВОД!E1503)</f>
        <v>0</v>
      </c>
      <c r="O1503" s="277">
        <f>SUMIFS(Сверхбаза!L:L,Сверхбаза!C:C,СВОД!C1503,Сверхбаза!E:E,СВОД!E1503)+SUMIFS(Сверхбаза!M:M,Сверхбаза!C:C,СВОД!C1503,Сверхбаза!E:E,СВОД!E1503)</f>
        <v>0</v>
      </c>
      <c r="P1503" s="251">
        <f>SUMIFS(Сверхбаза!N:N,Сверхбаза!C:C,СВОД!C1503,Сверхбаза!E:E,СВОД!E1503)</f>
        <v>0</v>
      </c>
      <c r="Q1503" s="251">
        <f>SUMIFS(Сверхбаза!P:P,Сверхбаза!C:C,СВОД!C1503,Сверхбаза!E:E,СВОД!E1503)</f>
        <v>0</v>
      </c>
      <c r="R1503" s="251">
        <f>SUMIFS(Сверхбаза!O:O,Сверхбаза!C:C,СВОД!C1503,Сверхбаза!E:E,СВОД!E1503)</f>
        <v>0</v>
      </c>
      <c r="S1503" s="251">
        <f>SUMIFS(Сверхбаза!Q:Q,Сверхбаза!C:C,СВОД!C1503,Сверхбаза!E:E,СВОД!E1503)</f>
        <v>0</v>
      </c>
      <c r="T1503" s="278">
        <f>SUMIFS(Сверхбаза!G:G,Сверхбаза!C:C,СВОД!C1503,Сверхбаза!E:E,СВОД!E1503)</f>
        <v>0</v>
      </c>
    </row>
    <row r="1504" spans="1:20" ht="25.5" outlineLevel="2">
      <c r="A1504" s="263">
        <v>1</v>
      </c>
      <c r="B1504" s="336">
        <v>504125</v>
      </c>
      <c r="C1504" s="336">
        <v>412501</v>
      </c>
      <c r="D1504" s="5" t="s">
        <v>608</v>
      </c>
      <c r="E1504" s="324">
        <v>3</v>
      </c>
      <c r="F1504" s="325" t="s">
        <v>174</v>
      </c>
      <c r="G1504" s="277">
        <f>SUMIFS('Круглосуточный стационар'!J:J,'Круглосуточный стационар'!D:D,СВОД!C1504,'Круглосуточный стационар'!F:F,СВОД!E1504)/2+SUMIFS(ВМП!J:J,ВМП!D:D,СВОД!C1504,ВМП!F:F,СВОД!E1504)/2+SUMIFS('Дневной стационар'!J:J,'Дневной стационар'!D:D,СВОД!C1504,'Дневной стационар'!F:F,СВОД!E1504)/2+SUMIFS(ЭКО!H:H,ЭКО!D:D,СВОД!C1504,ЭКО!F:F,СВОД!E1504)+SUMIFS(Диализ!J:J,Диализ!E:E,СВОД!C1504,Диализ!G:G,СВОД!E1504)</f>
        <v>0</v>
      </c>
      <c r="H1504" s="251">
        <f>SUMIFS(Поликлиника!H:H,Поликлиника!D:D,СВОД!C1504,Поликлиника!F:F,СВОД!E1504)</f>
        <v>0</v>
      </c>
      <c r="I1504" s="251">
        <f>SUMIFS(Поликлиника!BA:BA,Поликлиника!D:D,СВОД!C1504,Поликлиника!F:F,СВОД!E1504)</f>
        <v>0</v>
      </c>
      <c r="J1504" s="251">
        <f>SUMIFS(Поликлиника!BF:BF,Поликлиника!D:D,СВОД!C1504,Поликлиника!F:F,СВОД!E1504)</f>
        <v>0</v>
      </c>
      <c r="K1504" s="251">
        <f>SUMIFS(Поликлиника!BU:BU,Поликлиника!D:D,СВОД!C1504,Поликлиника!F:F,СВОД!E1504)</f>
        <v>0</v>
      </c>
      <c r="L1504" s="251">
        <f>SUMIFS(Услуги!H:H,Услуги!D:D,СВОД!C1504,Услуги!F:F,СВОД!E1504)+SUMIFS(Услуги!M:M,Услуги!D:D,СВОД!C1504,Услуги!F:F,СВОД!E1504)+SUMIFS(Услуги!R:R,Услуги!D:D,СВОД!C1504,Услуги!F:F,СВОД!E1504)+SUMIFS(Услуги!W:W,Услуги!D:D,СВОД!C1504,Услуги!F:F,СВОД!E1504)+SUMIFS(Услуги!AB:AB,Услуги!D:D,СВОД!C1504,Услуги!F:F,СВОД!E1504)+SUMIFS(Услуги!AG:AG,Услуги!D:D,СВОД!C1504,Услуги!F:F,СВОД!E1504)+SUMIFS(Услуги!AL:AL,Услуги!D:D,СВОД!C1504,Услуги!F:F,СВОД!E1504)+SUMIFS(Услуги!AQ:AQ,Услуги!D:D,СВОД!C1504,Услуги!F:F,СВОД!E1504)</f>
        <v>1613.6</v>
      </c>
      <c r="M1504" s="251">
        <f>SUMIFS('Скорая мед.помощь'!J:J,'Скорая мед.помощь'!E:E,СВОД!C1504,'Скорая мед.помощь'!G:G,СВОД!E1504)</f>
        <v>0</v>
      </c>
      <c r="N1504" s="278">
        <f>SUMIFS('Круглосуточный стационар'!O:O,'Круглосуточный стационар'!D:D,СВОД!C1504,'Круглосуточный стационар'!F:F,СВОД!E1504)+SUMIFS(ВМП!O:O,ВМП!D:D,СВОД!C1504,ВМП!F:F,СВОД!E1504)+SUMIFS('Дневной стационар'!O:O,'Дневной стационар'!D:D,СВОД!C1504,'Дневной стационар'!F:F,СВОД!E1504)+SUMIFS(ЭКО!M:M,ЭКО!D:D,СВОД!C1504,ЭКО!F:F,СВОД!E1504)+SUMIFS(Диализ!O:O,Диализ!E:E,СВОД!C1504,Диализ!G:G,СВОД!E1504)+SUMIFS(Поликлиника!CT:CT,Поликлиника!D:D,СВОД!C1504,Поликлиника!F:F,СВОД!E1504)+SUMIFS('Скорая мед.помощь'!O:O,'Скорая мед.помощь'!E:E,СВОД!C1504,'Скорая мед.помощь'!G:G,СВОД!E1504)+SUMIFS(Услуги!AV:AV,Услуги!D:D,СВОД!C1504,Услуги!F:F,СВОД!E1504)</f>
        <v>5798.3559999999998</v>
      </c>
      <c r="O1504" s="277">
        <f>SUMIFS(Сверхбаза!L:L,Сверхбаза!C:C,СВОД!C1504,Сверхбаза!E:E,СВОД!E1504)+SUMIFS(Сверхбаза!M:M,Сверхбаза!C:C,СВОД!C1504,Сверхбаза!E:E,СВОД!E1504)</f>
        <v>0</v>
      </c>
      <c r="P1504" s="251">
        <f>SUMIFS(Сверхбаза!N:N,Сверхбаза!C:C,СВОД!C1504,Сверхбаза!E:E,СВОД!E1504)</f>
        <v>0</v>
      </c>
      <c r="Q1504" s="251">
        <f>SUMIFS(Сверхбаза!P:P,Сверхбаза!C:C,СВОД!C1504,Сверхбаза!E:E,СВОД!E1504)</f>
        <v>0</v>
      </c>
      <c r="R1504" s="251">
        <f>SUMIFS(Сверхбаза!O:O,Сверхбаза!C:C,СВОД!C1504,Сверхбаза!E:E,СВОД!E1504)</f>
        <v>0</v>
      </c>
      <c r="S1504" s="251">
        <f>SUMIFS(Сверхбаза!Q:Q,Сверхбаза!C:C,СВОД!C1504,Сверхбаза!E:E,СВОД!E1504)</f>
        <v>0</v>
      </c>
      <c r="T1504" s="278">
        <f>SUMIFS(Сверхбаза!G:G,Сверхбаза!C:C,СВОД!C1504,Сверхбаза!E:E,СВОД!E1504)</f>
        <v>0</v>
      </c>
    </row>
    <row r="1505" spans="1:20" ht="25.5" outlineLevel="2">
      <c r="A1505" s="263">
        <v>1</v>
      </c>
      <c r="B1505" s="336">
        <v>504125</v>
      </c>
      <c r="C1505" s="336">
        <v>412501</v>
      </c>
      <c r="D1505" s="5" t="s">
        <v>608</v>
      </c>
      <c r="E1505" s="324">
        <v>7</v>
      </c>
      <c r="F1505" s="325" t="s">
        <v>706</v>
      </c>
      <c r="G1505" s="277">
        <f>SUMIFS('Круглосуточный стационар'!J:J,'Круглосуточный стационар'!D:D,СВОД!C1505,'Круглосуточный стационар'!F:F,СВОД!E1505)/2+SUMIFS(ВМП!J:J,ВМП!D:D,СВОД!C1505,ВМП!F:F,СВОД!E1505)/2+SUMIFS('Дневной стационар'!J:J,'Дневной стационар'!D:D,СВОД!C1505,'Дневной стационар'!F:F,СВОД!E1505)/2+SUMIFS(ЭКО!H:H,ЭКО!D:D,СВОД!C1505,ЭКО!F:F,СВОД!E1505)+SUMIFS(Диализ!J:J,Диализ!E:E,СВОД!C1505,Диализ!G:G,СВОД!E1505)</f>
        <v>0</v>
      </c>
      <c r="H1505" s="251">
        <f>SUMIFS(Поликлиника!H:H,Поликлиника!D:D,СВОД!C1505,Поликлиника!F:F,СВОД!E1505)</f>
        <v>0</v>
      </c>
      <c r="I1505" s="251">
        <f>SUMIFS(Поликлиника!BA:BA,Поликлиника!D:D,СВОД!C1505,Поликлиника!F:F,СВОД!E1505)</f>
        <v>0</v>
      </c>
      <c r="J1505" s="251">
        <f>SUMIFS(Поликлиника!BF:BF,Поликлиника!D:D,СВОД!C1505,Поликлиника!F:F,СВОД!E1505)</f>
        <v>0</v>
      </c>
      <c r="K1505" s="251">
        <f>SUMIFS(Поликлиника!BU:BU,Поликлиника!D:D,СВОД!C1505,Поликлиника!F:F,СВОД!E1505)</f>
        <v>0</v>
      </c>
      <c r="L1505" s="251">
        <f>SUMIFS(Услуги!H:H,Услуги!D:D,СВОД!C1505,Услуги!F:F,СВОД!E1505)+SUMIFS(Услуги!M:M,Услуги!D:D,СВОД!C1505,Услуги!F:F,СВОД!E1505)+SUMIFS(Услуги!R:R,Услуги!D:D,СВОД!C1505,Услуги!F:F,СВОД!E1505)+SUMIFS(Услуги!W:W,Услуги!D:D,СВОД!C1505,Услуги!F:F,СВОД!E1505)+SUMIFS(Услуги!AB:AB,Услуги!D:D,СВОД!C1505,Услуги!F:F,СВОД!E1505)+SUMIFS(Услуги!AG:AG,Услуги!D:D,СВОД!C1505,Услуги!F:F,СВОД!E1505)+SUMIFS(Услуги!AL:AL,Услуги!D:D,СВОД!C1505,Услуги!F:F,СВОД!E1505)+SUMIFS(Услуги!AQ:AQ,Услуги!D:D,СВОД!C1505,Услуги!F:F,СВОД!E1505)</f>
        <v>0</v>
      </c>
      <c r="M1505" s="251">
        <f>SUMIFS('Скорая мед.помощь'!J:J,'Скорая мед.помощь'!E:E,СВОД!C1505,'Скорая мед.помощь'!G:G,СВОД!E1505)</f>
        <v>0</v>
      </c>
      <c r="N1505" s="278">
        <f>SUMIFS('Круглосуточный стационар'!O:O,'Круглосуточный стационар'!D:D,СВОД!C1505,'Круглосуточный стационар'!F:F,СВОД!E1505)+SUMIFS(ВМП!O:O,ВМП!D:D,СВОД!C1505,ВМП!F:F,СВОД!E1505)+SUMIFS('Дневной стационар'!O:O,'Дневной стационар'!D:D,СВОД!C1505,'Дневной стационар'!F:F,СВОД!E1505)+SUMIFS(ЭКО!M:M,ЭКО!D:D,СВОД!C1505,ЭКО!F:F,СВОД!E1505)+SUMIFS(Диализ!O:O,Диализ!E:E,СВОД!C1505,Диализ!G:G,СВОД!E1505)+SUMIFS(Поликлиника!CT:CT,Поликлиника!D:D,СВОД!C1505,Поликлиника!F:F,СВОД!E1505)+SUMIFS('Скорая мед.помощь'!O:O,'Скорая мед.помощь'!E:E,СВОД!C1505,'Скорая мед.помощь'!G:G,СВОД!E1505)+SUMIFS(Услуги!AV:AV,Услуги!D:D,СВОД!C1505,Услуги!F:F,СВОД!E1505)</f>
        <v>0</v>
      </c>
      <c r="O1505" s="277">
        <f>SUMIFS(Сверхбаза!L:L,Сверхбаза!C:C,СВОД!C1505,Сверхбаза!E:E,СВОД!E1505)+SUMIFS(Сверхбаза!M:M,Сверхбаза!C:C,СВОД!C1505,Сверхбаза!E:E,СВОД!E1505)</f>
        <v>0</v>
      </c>
      <c r="P1505" s="251">
        <f>SUMIFS(Сверхбаза!N:N,Сверхбаза!C:C,СВОД!C1505,Сверхбаза!E:E,СВОД!E1505)</f>
        <v>0</v>
      </c>
      <c r="Q1505" s="251">
        <f>SUMIFS(Сверхбаза!P:P,Сверхбаза!C:C,СВОД!C1505,Сверхбаза!E:E,СВОД!E1505)</f>
        <v>0</v>
      </c>
      <c r="R1505" s="251">
        <f>SUMIFS(Сверхбаза!O:O,Сверхбаза!C:C,СВОД!C1505,Сверхбаза!E:E,СВОД!E1505)</f>
        <v>0</v>
      </c>
      <c r="S1505" s="251">
        <f>SUMIFS(Сверхбаза!Q:Q,Сверхбаза!C:C,СВОД!C1505,Сверхбаза!E:E,СВОД!E1505)</f>
        <v>0</v>
      </c>
      <c r="T1505" s="278">
        <f>SUMIFS(Сверхбаза!G:G,Сверхбаза!C:C,СВОД!C1505,Сверхбаза!E:E,СВОД!E1505)</f>
        <v>0</v>
      </c>
    </row>
    <row r="1506" spans="1:20" ht="25.5" outlineLevel="2">
      <c r="A1506" s="263">
        <v>1</v>
      </c>
      <c r="B1506" s="336">
        <v>504125</v>
      </c>
      <c r="C1506" s="336">
        <v>412501</v>
      </c>
      <c r="D1506" s="5" t="s">
        <v>608</v>
      </c>
      <c r="E1506" s="324">
        <v>70</v>
      </c>
      <c r="F1506" s="325" t="s">
        <v>707</v>
      </c>
      <c r="G1506" s="277">
        <f>SUMIFS('Круглосуточный стационар'!J:J,'Круглосуточный стационар'!D:D,СВОД!C1506,'Круглосуточный стационар'!F:F,СВОД!E1506)/2+SUMIFS(ВМП!J:J,ВМП!D:D,СВОД!C1506,ВМП!F:F,СВОД!E1506)/2+SUMIFS('Дневной стационар'!J:J,'Дневной стационар'!D:D,СВОД!C1506,'Дневной стационар'!F:F,СВОД!E1506)/2+SUMIFS(ЭКО!H:H,ЭКО!D:D,СВОД!C1506,ЭКО!F:F,СВОД!E1506)+SUMIFS(Диализ!J:J,Диализ!E:E,СВОД!C1506,Диализ!G:G,СВОД!E1506)</f>
        <v>0</v>
      </c>
      <c r="H1506" s="251">
        <f>SUMIFS(Поликлиника!H:H,Поликлиника!D:D,СВОД!C1506,Поликлиника!F:F,СВОД!E1506)</f>
        <v>0</v>
      </c>
      <c r="I1506" s="251">
        <f>SUMIFS(Поликлиника!BA:BA,Поликлиника!D:D,СВОД!C1506,Поликлиника!F:F,СВОД!E1506)</f>
        <v>0</v>
      </c>
      <c r="J1506" s="251">
        <f>SUMIFS(Поликлиника!BF:BF,Поликлиника!D:D,СВОД!C1506,Поликлиника!F:F,СВОД!E1506)</f>
        <v>0</v>
      </c>
      <c r="K1506" s="251">
        <f>SUMIFS(Поликлиника!BU:BU,Поликлиника!D:D,СВОД!C1506,Поликлиника!F:F,СВОД!E1506)</f>
        <v>0</v>
      </c>
      <c r="L1506" s="251">
        <f>SUMIFS(Услуги!H:H,Услуги!D:D,СВОД!C1506,Услуги!F:F,СВОД!E1506)+SUMIFS(Услуги!M:M,Услуги!D:D,СВОД!C1506,Услуги!F:F,СВОД!E1506)+SUMIFS(Услуги!R:R,Услуги!D:D,СВОД!C1506,Услуги!F:F,СВОД!E1506)+SUMIFS(Услуги!W:W,Услуги!D:D,СВОД!C1506,Услуги!F:F,СВОД!E1506)+SUMIFS(Услуги!AB:AB,Услуги!D:D,СВОД!C1506,Услуги!F:F,СВОД!E1506)+SUMIFS(Услуги!AG:AG,Услуги!D:D,СВОД!C1506,Услуги!F:F,СВОД!E1506)+SUMIFS(Услуги!AL:AL,Услуги!D:D,СВОД!C1506,Услуги!F:F,СВОД!E1506)+SUMIFS(Услуги!AQ:AQ,Услуги!D:D,СВОД!C1506,Услуги!F:F,СВОД!E1506)</f>
        <v>0</v>
      </c>
      <c r="M1506" s="251">
        <f>SUMIFS('Скорая мед.помощь'!J:J,'Скорая мед.помощь'!E:E,СВОД!C1506,'Скорая мед.помощь'!G:G,СВОД!E1506)</f>
        <v>0</v>
      </c>
      <c r="N1506" s="278">
        <f>SUMIFS('Круглосуточный стационар'!O:O,'Круглосуточный стационар'!D:D,СВОД!C1506,'Круглосуточный стационар'!F:F,СВОД!E1506)+SUMIFS(ВМП!O:O,ВМП!D:D,СВОД!C1506,ВМП!F:F,СВОД!E1506)+SUMIFS('Дневной стационар'!O:O,'Дневной стационар'!D:D,СВОД!C1506,'Дневной стационар'!F:F,СВОД!E1506)+SUMIFS(ЭКО!M:M,ЭКО!D:D,СВОД!C1506,ЭКО!F:F,СВОД!E1506)+SUMIFS(Диализ!O:O,Диализ!E:E,СВОД!C1506,Диализ!G:G,СВОД!E1506)+SUMIFS(Поликлиника!CT:CT,Поликлиника!D:D,СВОД!C1506,Поликлиника!F:F,СВОД!E1506)+SUMIFS('Скорая мед.помощь'!O:O,'Скорая мед.помощь'!E:E,СВОД!C1506,'Скорая мед.помощь'!G:G,СВОД!E1506)+SUMIFS(Услуги!AV:AV,Услуги!D:D,СВОД!C1506,Услуги!F:F,СВОД!E1506)</f>
        <v>0</v>
      </c>
      <c r="O1506" s="277">
        <f>SUMIFS(Сверхбаза!L:L,Сверхбаза!C:C,СВОД!C1506,Сверхбаза!E:E,СВОД!E1506)+SUMIFS(Сверхбаза!M:M,Сверхбаза!C:C,СВОД!C1506,Сверхбаза!E:E,СВОД!E1506)</f>
        <v>0</v>
      </c>
      <c r="P1506" s="251">
        <f>SUMIFS(Сверхбаза!N:N,Сверхбаза!C:C,СВОД!C1506,Сверхбаза!E:E,СВОД!E1506)</f>
        <v>0</v>
      </c>
      <c r="Q1506" s="251">
        <f>SUMIFS(Сверхбаза!P:P,Сверхбаза!C:C,СВОД!C1506,Сверхбаза!E:E,СВОД!E1506)</f>
        <v>0</v>
      </c>
      <c r="R1506" s="251">
        <f>SUMIFS(Сверхбаза!O:O,Сверхбаза!C:C,СВОД!C1506,Сверхбаза!E:E,СВОД!E1506)</f>
        <v>0</v>
      </c>
      <c r="S1506" s="251">
        <f>SUMIFS(Сверхбаза!Q:Q,Сверхбаза!C:C,СВОД!C1506,Сверхбаза!E:E,СВОД!E1506)</f>
        <v>0</v>
      </c>
      <c r="T1506" s="278">
        <f>SUMIFS(Сверхбаза!G:G,Сверхбаза!C:C,СВОД!C1506,Сверхбаза!E:E,СВОД!E1506)</f>
        <v>0</v>
      </c>
    </row>
    <row r="1507" spans="1:20" ht="25.5" outlineLevel="2">
      <c r="A1507" s="263">
        <v>1</v>
      </c>
      <c r="B1507" s="336">
        <v>504125</v>
      </c>
      <c r="C1507" s="336">
        <v>412501</v>
      </c>
      <c r="D1507" s="5" t="s">
        <v>608</v>
      </c>
      <c r="E1507" s="324">
        <v>94</v>
      </c>
      <c r="F1507" s="325" t="s">
        <v>157</v>
      </c>
      <c r="G1507" s="277">
        <f>SUMIFS('Круглосуточный стационар'!J:J,'Круглосуточный стационар'!D:D,СВОД!C1507,'Круглосуточный стационар'!F:F,СВОД!E1507)/2+SUMIFS(ВМП!J:J,ВМП!D:D,СВОД!C1507,ВМП!F:F,СВОД!E1507)/2+SUMIFS('Дневной стационар'!J:J,'Дневной стационар'!D:D,СВОД!C1507,'Дневной стационар'!F:F,СВОД!E1507)/2+SUMIFS(ЭКО!H:H,ЭКО!D:D,СВОД!C1507,ЭКО!F:F,СВОД!E1507)+SUMIFS(Диализ!J:J,Диализ!E:E,СВОД!C1507,Диализ!G:G,СВОД!E1507)</f>
        <v>0</v>
      </c>
      <c r="H1507" s="251">
        <f>SUMIFS(Поликлиника!H:H,Поликлиника!D:D,СВОД!C1507,Поликлиника!F:F,СВОД!E1507)</f>
        <v>0</v>
      </c>
      <c r="I1507" s="251">
        <f>SUMIFS(Поликлиника!BA:BA,Поликлиника!D:D,СВОД!C1507,Поликлиника!F:F,СВОД!E1507)</f>
        <v>0</v>
      </c>
      <c r="J1507" s="251">
        <f>SUMIFS(Поликлиника!BF:BF,Поликлиника!D:D,СВОД!C1507,Поликлиника!F:F,СВОД!E1507)</f>
        <v>0</v>
      </c>
      <c r="K1507" s="251">
        <f>SUMIFS(Поликлиника!BU:BU,Поликлиника!D:D,СВОД!C1507,Поликлиника!F:F,СВОД!E1507)</f>
        <v>0</v>
      </c>
      <c r="L1507" s="251">
        <f>SUMIFS(Услуги!H:H,Услуги!D:D,СВОД!C1507,Услуги!F:F,СВОД!E1507)+SUMIFS(Услуги!M:M,Услуги!D:D,СВОД!C1507,Услуги!F:F,СВОД!E1507)+SUMIFS(Услуги!R:R,Услуги!D:D,СВОД!C1507,Услуги!F:F,СВОД!E1507)+SUMIFS(Услуги!W:W,Услуги!D:D,СВОД!C1507,Услуги!F:F,СВОД!E1507)+SUMIFS(Услуги!AB:AB,Услуги!D:D,СВОД!C1507,Услуги!F:F,СВОД!E1507)+SUMIFS(Услуги!AG:AG,Услуги!D:D,СВОД!C1507,Услуги!F:F,СВОД!E1507)+SUMIFS(Услуги!AL:AL,Услуги!D:D,СВОД!C1507,Услуги!F:F,СВОД!E1507)+SUMIFS(Услуги!AQ:AQ,Услуги!D:D,СВОД!C1507,Услуги!F:F,СВОД!E1507)</f>
        <v>0</v>
      </c>
      <c r="M1507" s="251">
        <f>SUMIFS('Скорая мед.помощь'!J:J,'Скорая мед.помощь'!E:E,СВОД!C1507,'Скорая мед.помощь'!G:G,СВОД!E1507)</f>
        <v>0</v>
      </c>
      <c r="N1507" s="278">
        <f>SUMIFS('Круглосуточный стационар'!O:O,'Круглосуточный стационар'!D:D,СВОД!C1507,'Круглосуточный стационар'!F:F,СВОД!E1507)+SUMIFS(ВМП!O:O,ВМП!D:D,СВОД!C1507,ВМП!F:F,СВОД!E1507)+SUMIFS('Дневной стационар'!O:O,'Дневной стационар'!D:D,СВОД!C1507,'Дневной стационар'!F:F,СВОД!E1507)+SUMIFS(ЭКО!M:M,ЭКО!D:D,СВОД!C1507,ЭКО!F:F,СВОД!E1507)+SUMIFS(Диализ!O:O,Диализ!E:E,СВОД!C1507,Диализ!G:G,СВОД!E1507)+SUMIFS(Поликлиника!CT:CT,Поликлиника!D:D,СВОД!C1507,Поликлиника!F:F,СВОД!E1507)+SUMIFS('Скорая мед.помощь'!O:O,'Скорая мед.помощь'!E:E,СВОД!C1507,'Скорая мед.помощь'!G:G,СВОД!E1507)+SUMIFS(Услуги!AV:AV,Услуги!D:D,СВОД!C1507,Услуги!F:F,СВОД!E1507)</f>
        <v>0</v>
      </c>
      <c r="O1507" s="277">
        <f>SUMIFS(Сверхбаза!L:L,Сверхбаза!C:C,СВОД!C1507,Сверхбаза!E:E,СВОД!E1507)+SUMIFS(Сверхбаза!M:M,Сверхбаза!C:C,СВОД!C1507,Сверхбаза!E:E,СВОД!E1507)</f>
        <v>0</v>
      </c>
      <c r="P1507" s="251">
        <f>SUMIFS(Сверхбаза!N:N,Сверхбаза!C:C,СВОД!C1507,Сверхбаза!E:E,СВОД!E1507)</f>
        <v>0</v>
      </c>
      <c r="Q1507" s="251">
        <f>SUMIFS(Сверхбаза!P:P,Сверхбаза!C:C,СВОД!C1507,Сверхбаза!E:E,СВОД!E1507)</f>
        <v>0</v>
      </c>
      <c r="R1507" s="251">
        <f>SUMIFS(Сверхбаза!O:O,Сверхбаза!C:C,СВОД!C1507,Сверхбаза!E:E,СВОД!E1507)</f>
        <v>0</v>
      </c>
      <c r="S1507" s="251">
        <f>SUMIFS(Сверхбаза!Q:Q,Сверхбаза!C:C,СВОД!C1507,Сверхбаза!E:E,СВОД!E1507)</f>
        <v>0</v>
      </c>
      <c r="T1507" s="278">
        <f>SUMIFS(Сверхбаза!G:G,Сверхбаза!C:C,СВОД!C1507,Сверхбаза!E:E,СВОД!E1507)</f>
        <v>0</v>
      </c>
    </row>
    <row r="1508" spans="1:20" outlineLevel="1">
      <c r="A1508" s="264"/>
      <c r="B1508" s="254"/>
      <c r="C1508" s="254" t="str">
        <f>CONCATENATE(C1507," ","Итог")</f>
        <v>412501 Итог</v>
      </c>
      <c r="D1508" s="255"/>
      <c r="E1508" s="326"/>
      <c r="F1508" s="327"/>
      <c r="G1508" s="279"/>
      <c r="H1508" s="256"/>
      <c r="I1508" s="256"/>
      <c r="J1508" s="256"/>
      <c r="K1508" s="256"/>
      <c r="L1508" s="256"/>
      <c r="M1508" s="256"/>
      <c r="N1508" s="280">
        <f>SUBTOTAL(9,N1500:N1507)</f>
        <v>5798.3559999999998</v>
      </c>
      <c r="O1508" s="279"/>
      <c r="P1508" s="256"/>
      <c r="Q1508" s="256"/>
      <c r="R1508" s="256"/>
      <c r="S1508" s="256"/>
      <c r="T1508" s="280">
        <f>SUBTOTAL(9,T1500:T1507)</f>
        <v>0</v>
      </c>
    </row>
    <row r="1509" spans="1:20" ht="38.25" outlineLevel="2">
      <c r="A1509" s="262">
        <v>1</v>
      </c>
      <c r="B1509" s="8">
        <v>505601</v>
      </c>
      <c r="C1509" s="8">
        <v>560101</v>
      </c>
      <c r="D1509" s="9" t="s">
        <v>429</v>
      </c>
      <c r="E1509" s="322">
        <v>1</v>
      </c>
      <c r="F1509" s="323" t="s">
        <v>12</v>
      </c>
      <c r="G1509" s="275">
        <f>SUMIFS('Круглосуточный стационар'!J:J,'Круглосуточный стационар'!D:D,СВОД!C1509,'Круглосуточный стационар'!F:F,СВОД!E1509)/2+SUMIFS(ВМП!J:J,ВМП!D:D,СВОД!C1509,ВМП!F:F,СВОД!E1509)/2+SUMIFS('Дневной стационар'!J:J,'Дневной стационар'!D:D,СВОД!C1509,'Дневной стационар'!F:F,СВОД!E1509)/2+SUMIFS(ЭКО!H:H,ЭКО!D:D,СВОД!C1509,ЭКО!F:F,СВОД!E1509)+SUMIFS(Диализ!J:J,Диализ!E:E,СВОД!C1509,Диализ!G:G,СВОД!E1509)</f>
        <v>4024</v>
      </c>
      <c r="H1509" s="253">
        <f>SUMIFS(Поликлиника!H:H,Поликлиника!D:D,СВОД!C1509,Поликлиника!F:F,СВОД!E1509)</f>
        <v>0</v>
      </c>
      <c r="I1509" s="253">
        <f>SUMIFS(Поликлиника!BA:BA,Поликлиника!D:D,СВОД!C1509,Поликлиника!F:F,СВОД!E1509)</f>
        <v>0</v>
      </c>
      <c r="J1509" s="253">
        <f>SUMIFS(Поликлиника!BF:BF,Поликлиника!D:D,СВОД!C1509,Поликлиника!F:F,СВОД!E1509)</f>
        <v>0</v>
      </c>
      <c r="K1509" s="253">
        <f>SUMIFS(Поликлиника!BU:BU,Поликлиника!D:D,СВОД!C1509,Поликлиника!F:F,СВОД!E1509)</f>
        <v>0</v>
      </c>
      <c r="L1509" s="253">
        <f>SUMIFS(Услуги!H:H,Услуги!D:D,СВОД!C1509,Услуги!F:F,СВОД!E1509)+SUMIFS(Услуги!M:M,Услуги!D:D,СВОД!C1509,Услуги!F:F,СВОД!E1509)+SUMIFS(Услуги!R:R,Услуги!D:D,СВОД!C1509,Услуги!F:F,СВОД!E1509)+SUMIFS(Услуги!W:W,Услуги!D:D,СВОД!C1509,Услуги!F:F,СВОД!E1509)+SUMIFS(Услуги!AB:AB,Услуги!D:D,СВОД!C1509,Услуги!F:F,СВОД!E1509)+SUMIFS(Услуги!AG:AG,Услуги!D:D,СВОД!C1509,Услуги!F:F,СВОД!E1509)+SUMIFS(Услуги!AL:AL,Услуги!D:D,СВОД!C1509,Услуги!F:F,СВОД!E1509)+SUMIFS(Услуги!AQ:AQ,Услуги!D:D,СВОД!C1509,Услуги!F:F,СВОД!E1509)</f>
        <v>0</v>
      </c>
      <c r="M1509" s="253">
        <f>SUMIFS('Скорая мед.помощь'!J:J,'Скорая мед.помощь'!E:E,СВОД!C1509,'Скорая мед.помощь'!G:G,СВОД!E1509)</f>
        <v>0</v>
      </c>
      <c r="N1509" s="276">
        <f>SUMIFS('Круглосуточный стационар'!O:O,'Круглосуточный стационар'!D:D,СВОД!C1509,'Круглосуточный стационар'!F:F,СВОД!E1509)+SUMIFS(ВМП!O:O,ВМП!D:D,СВОД!C1509,ВМП!F:F,СВОД!E1509)+SUMIFS('Дневной стационар'!O:O,'Дневной стационар'!D:D,СВОД!C1509,'Дневной стационар'!F:F,СВОД!E1509)+SUMIFS(ЭКО!M:M,ЭКО!D:D,СВОД!C1509,ЭКО!F:F,СВОД!E1509)+SUMIFS(Диализ!O:O,Диализ!E:E,СВОД!C1509,Диализ!G:G,СВОД!E1509)+SUMIFS(Поликлиника!CT:CT,Поликлиника!D:D,СВОД!C1509,Поликлиника!F:F,СВОД!E1509)+SUMIFS('Скорая мед.помощь'!O:O,'Скорая мед.помощь'!E:E,СВОД!C1509,'Скорая мед.помощь'!G:G,СВОД!E1509)+SUMIFS(Услуги!AV:AV,Услуги!D:D,СВОД!C1509,Услуги!F:F,СВОД!E1509)</f>
        <v>60542.394881685213</v>
      </c>
      <c r="O1509" s="275">
        <f>SUMIFS(Сверхбаза!L:L,Сверхбаза!C:C,СВОД!C1509,Сверхбаза!E:E,СВОД!E1509)+SUMIFS(Сверхбаза!M:M,Сверхбаза!C:C,СВОД!C1509,Сверхбаза!E:E,СВОД!E1509)</f>
        <v>0</v>
      </c>
      <c r="P1509" s="253">
        <f>SUMIFS(Сверхбаза!N:N,Сверхбаза!C:C,СВОД!C1509,Сверхбаза!E:E,СВОД!E1509)</f>
        <v>0</v>
      </c>
      <c r="Q1509" s="253">
        <f>SUMIFS(Сверхбаза!P:P,Сверхбаза!C:C,СВОД!C1509,Сверхбаза!E:E,СВОД!E1509)</f>
        <v>0</v>
      </c>
      <c r="R1509" s="253">
        <f>SUMIFS(Сверхбаза!O:O,Сверхбаза!C:C,СВОД!C1509,Сверхбаза!E:E,СВОД!E1509)</f>
        <v>0</v>
      </c>
      <c r="S1509" s="253">
        <f>SUMIFS(Сверхбаза!Q:Q,Сверхбаза!C:C,СВОД!C1509,Сверхбаза!E:E,СВОД!E1509)</f>
        <v>0</v>
      </c>
      <c r="T1509" s="276">
        <f>SUMIFS(Сверхбаза!G:G,Сверхбаза!C:C,СВОД!C1509,Сверхбаза!E:E,СВОД!E1509)</f>
        <v>0</v>
      </c>
    </row>
    <row r="1510" spans="1:20" ht="38.25" outlineLevel="2">
      <c r="A1510" s="263">
        <v>1</v>
      </c>
      <c r="B1510" s="336">
        <v>505601</v>
      </c>
      <c r="C1510" s="336">
        <v>560101</v>
      </c>
      <c r="D1510" s="5" t="s">
        <v>429</v>
      </c>
      <c r="E1510" s="324">
        <v>13</v>
      </c>
      <c r="F1510" s="325" t="s">
        <v>704</v>
      </c>
      <c r="G1510" s="277">
        <f>SUMIFS('Круглосуточный стационар'!J:J,'Круглосуточный стационар'!D:D,СВОД!C1510,'Круглосуточный стационар'!F:F,СВОД!E1510)/2+SUMIFS(ВМП!J:J,ВМП!D:D,СВОД!C1510,ВМП!F:F,СВОД!E1510)/2+SUMIFS('Дневной стационар'!J:J,'Дневной стационар'!D:D,СВОД!C1510,'Дневной стационар'!F:F,СВОД!E1510)/2+SUMIFS(ЭКО!H:H,ЭКО!D:D,СВОД!C1510,ЭКО!F:F,СВОД!E1510)+SUMIFS(Диализ!J:J,Диализ!E:E,СВОД!C1510,Диализ!G:G,СВОД!E1510)</f>
        <v>0</v>
      </c>
      <c r="H1510" s="251">
        <f>SUMIFS(Поликлиника!H:H,Поликлиника!D:D,СВОД!C1510,Поликлиника!F:F,СВОД!E1510)</f>
        <v>0</v>
      </c>
      <c r="I1510" s="251">
        <f>SUMIFS(Поликлиника!BA:BA,Поликлиника!D:D,СВОД!C1510,Поликлиника!F:F,СВОД!E1510)</f>
        <v>0</v>
      </c>
      <c r="J1510" s="251">
        <f>SUMIFS(Поликлиника!BF:BF,Поликлиника!D:D,СВОД!C1510,Поликлиника!F:F,СВОД!E1510)</f>
        <v>0</v>
      </c>
      <c r="K1510" s="251">
        <f>SUMIFS(Поликлиника!BU:BU,Поликлиника!D:D,СВОД!C1510,Поликлиника!F:F,СВОД!E1510)</f>
        <v>0</v>
      </c>
      <c r="L1510" s="251">
        <f>SUMIFS(Услуги!H:H,Услуги!D:D,СВОД!C1510,Услуги!F:F,СВОД!E1510)+SUMIFS(Услуги!M:M,Услуги!D:D,СВОД!C1510,Услуги!F:F,СВОД!E1510)+SUMIFS(Услуги!R:R,Услуги!D:D,СВОД!C1510,Услуги!F:F,СВОД!E1510)+SUMIFS(Услуги!W:W,Услуги!D:D,СВОД!C1510,Услуги!F:F,СВОД!E1510)+SUMIFS(Услуги!AB:AB,Услуги!D:D,СВОД!C1510,Услуги!F:F,СВОД!E1510)+SUMIFS(Услуги!AG:AG,Услуги!D:D,СВОД!C1510,Услуги!F:F,СВОД!E1510)+SUMIFS(Услуги!AL:AL,Услуги!D:D,СВОД!C1510,Услуги!F:F,СВОД!E1510)+SUMIFS(Услуги!AQ:AQ,Услуги!D:D,СВОД!C1510,Услуги!F:F,СВОД!E1510)</f>
        <v>0</v>
      </c>
      <c r="M1510" s="251">
        <f>SUMIFS('Скорая мед.помощь'!J:J,'Скорая мед.помощь'!E:E,СВОД!C1510,'Скорая мед.помощь'!G:G,СВОД!E1510)</f>
        <v>0</v>
      </c>
      <c r="N1510" s="278">
        <f>SUMIFS('Круглосуточный стационар'!O:O,'Круглосуточный стационар'!D:D,СВОД!C1510,'Круглосуточный стационар'!F:F,СВОД!E1510)+SUMIFS(ВМП!O:O,ВМП!D:D,СВОД!C1510,ВМП!F:F,СВОД!E1510)+SUMIFS('Дневной стационар'!O:O,'Дневной стационар'!D:D,СВОД!C1510,'Дневной стационар'!F:F,СВОД!E1510)+SUMIFS(ЭКО!M:M,ЭКО!D:D,СВОД!C1510,ЭКО!F:F,СВОД!E1510)+SUMIFS(Диализ!O:O,Диализ!E:E,СВОД!C1510,Диализ!G:G,СВОД!E1510)+SUMIFS(Поликлиника!CT:CT,Поликлиника!D:D,СВОД!C1510,Поликлиника!F:F,СВОД!E1510)+SUMIFS('Скорая мед.помощь'!O:O,'Скорая мед.помощь'!E:E,СВОД!C1510,'Скорая мед.помощь'!G:G,СВОД!E1510)+SUMIFS(Услуги!AV:AV,Услуги!D:D,СВОД!C1510,Услуги!F:F,СВОД!E1510)</f>
        <v>0</v>
      </c>
      <c r="O1510" s="277">
        <f>SUMIFS(Сверхбаза!L:L,Сверхбаза!C:C,СВОД!C1510,Сверхбаза!E:E,СВОД!E1510)+SUMIFS(Сверхбаза!M:M,Сверхбаза!C:C,СВОД!C1510,Сверхбаза!E:E,СВОД!E1510)</f>
        <v>0</v>
      </c>
      <c r="P1510" s="251">
        <f>SUMIFS(Сверхбаза!N:N,Сверхбаза!C:C,СВОД!C1510,Сверхбаза!E:E,СВОД!E1510)</f>
        <v>0</v>
      </c>
      <c r="Q1510" s="251">
        <f>SUMIFS(Сверхбаза!P:P,Сверхбаза!C:C,СВОД!C1510,Сверхбаза!E:E,СВОД!E1510)</f>
        <v>0</v>
      </c>
      <c r="R1510" s="251">
        <f>SUMIFS(Сверхбаза!O:O,Сверхбаза!C:C,СВОД!C1510,Сверхбаза!E:E,СВОД!E1510)</f>
        <v>0</v>
      </c>
      <c r="S1510" s="251">
        <f>SUMIFS(Сверхбаза!Q:Q,Сверхбаза!C:C,СВОД!C1510,Сверхбаза!E:E,СВОД!E1510)</f>
        <v>0</v>
      </c>
      <c r="T1510" s="278">
        <f>SUMIFS(Сверхбаза!G:G,Сверхбаза!C:C,СВОД!C1510,Сверхбаза!E:E,СВОД!E1510)</f>
        <v>0</v>
      </c>
    </row>
    <row r="1511" spans="1:20" ht="38.25" outlineLevel="2">
      <c r="A1511" s="263">
        <v>1</v>
      </c>
      <c r="B1511" s="336">
        <v>505601</v>
      </c>
      <c r="C1511" s="336">
        <v>560101</v>
      </c>
      <c r="D1511" s="5" t="s">
        <v>429</v>
      </c>
      <c r="E1511" s="324">
        <v>2</v>
      </c>
      <c r="F1511" s="325" t="s">
        <v>173</v>
      </c>
      <c r="G1511" s="277">
        <f>SUMIFS('Круглосуточный стационар'!J:J,'Круглосуточный стационар'!D:D,СВОД!C1511,'Круглосуточный стационар'!F:F,СВОД!E1511)/2+SUMIFS(ВМП!J:J,ВМП!D:D,СВОД!C1511,ВМП!F:F,СВОД!E1511)/2+SUMIFS('Дневной стационар'!J:J,'Дневной стационар'!D:D,СВОД!C1511,'Дневной стационар'!F:F,СВОД!E1511)/2+SUMIFS(ЭКО!H:H,ЭКО!D:D,СВОД!C1511,ЭКО!F:F,СВОД!E1511)+SUMIFS(Диализ!J:J,Диализ!E:E,СВОД!C1511,Диализ!G:G,СВОД!E1511)</f>
        <v>1007</v>
      </c>
      <c r="H1511" s="251">
        <f>SUMIFS(Поликлиника!H:H,Поликлиника!D:D,СВОД!C1511,Поликлиника!F:F,СВОД!E1511)</f>
        <v>0</v>
      </c>
      <c r="I1511" s="251">
        <f>SUMIFS(Поликлиника!BA:BA,Поликлиника!D:D,СВОД!C1511,Поликлиника!F:F,СВОД!E1511)</f>
        <v>0</v>
      </c>
      <c r="J1511" s="251">
        <f>SUMIFS(Поликлиника!BF:BF,Поликлиника!D:D,СВОД!C1511,Поликлиника!F:F,СВОД!E1511)</f>
        <v>0</v>
      </c>
      <c r="K1511" s="251">
        <f>SUMIFS(Поликлиника!BU:BU,Поликлиника!D:D,СВОД!C1511,Поликлиника!F:F,СВОД!E1511)</f>
        <v>0</v>
      </c>
      <c r="L1511" s="251">
        <f>SUMIFS(Услуги!H:H,Услуги!D:D,СВОД!C1511,Услуги!F:F,СВОД!E1511)+SUMIFS(Услуги!M:M,Услуги!D:D,СВОД!C1511,Услуги!F:F,СВОД!E1511)+SUMIFS(Услуги!R:R,Услуги!D:D,СВОД!C1511,Услуги!F:F,СВОД!E1511)+SUMIFS(Услуги!W:W,Услуги!D:D,СВОД!C1511,Услуги!F:F,СВОД!E1511)+SUMIFS(Услуги!AB:AB,Услуги!D:D,СВОД!C1511,Услуги!F:F,СВОД!E1511)+SUMIFS(Услуги!AG:AG,Услуги!D:D,СВОД!C1511,Услуги!F:F,СВОД!E1511)+SUMIFS(Услуги!AL:AL,Услуги!D:D,СВОД!C1511,Услуги!F:F,СВОД!E1511)+SUMIFS(Услуги!AQ:AQ,Услуги!D:D,СВОД!C1511,Услуги!F:F,СВОД!E1511)</f>
        <v>0</v>
      </c>
      <c r="M1511" s="251">
        <f>SUMIFS('Скорая мед.помощь'!J:J,'Скорая мед.помощь'!E:E,СВОД!C1511,'Скорая мед.помощь'!G:G,СВОД!E1511)</f>
        <v>0</v>
      </c>
      <c r="N1511" s="278">
        <f>SUMIFS('Круглосуточный стационар'!O:O,'Круглосуточный стационар'!D:D,СВОД!C1511,'Круглосуточный стационар'!F:F,СВОД!E1511)+SUMIFS(ВМП!O:O,ВМП!D:D,СВОД!C1511,ВМП!F:F,СВОД!E1511)+SUMIFS('Дневной стационар'!O:O,'Дневной стационар'!D:D,СВОД!C1511,'Дневной стационар'!F:F,СВОД!E1511)+SUMIFS(ЭКО!M:M,ЭКО!D:D,СВОД!C1511,ЭКО!F:F,СВОД!E1511)+SUMIFS(Диализ!O:O,Диализ!E:E,СВОД!C1511,Диализ!G:G,СВОД!E1511)+SUMIFS(Поликлиника!CT:CT,Поликлиника!D:D,СВОД!C1511,Поликлиника!F:F,СВОД!E1511)+SUMIFS('Скорая мед.помощь'!O:O,'Скорая мед.помощь'!E:E,СВОД!C1511,'Скорая мед.помощь'!G:G,СВОД!E1511)+SUMIFS(Услуги!AV:AV,Услуги!D:D,СВОД!C1511,Услуги!F:F,СВОД!E1511)</f>
        <v>6443.8808890000009</v>
      </c>
      <c r="O1511" s="277">
        <f>SUMIFS(Сверхбаза!L:L,Сверхбаза!C:C,СВОД!C1511,Сверхбаза!E:E,СВОД!E1511)+SUMIFS(Сверхбаза!M:M,Сверхбаза!C:C,СВОД!C1511,Сверхбаза!E:E,СВОД!E1511)</f>
        <v>0</v>
      </c>
      <c r="P1511" s="251">
        <f>SUMIFS(Сверхбаза!N:N,Сверхбаза!C:C,СВОД!C1511,Сверхбаза!E:E,СВОД!E1511)</f>
        <v>0</v>
      </c>
      <c r="Q1511" s="251">
        <f>SUMIFS(Сверхбаза!P:P,Сверхбаза!C:C,СВОД!C1511,Сверхбаза!E:E,СВОД!E1511)</f>
        <v>0</v>
      </c>
      <c r="R1511" s="251">
        <f>SUMIFS(Сверхбаза!O:O,Сверхбаза!C:C,СВОД!C1511,Сверхбаза!E:E,СВОД!E1511)</f>
        <v>0</v>
      </c>
      <c r="S1511" s="251">
        <f>SUMIFS(Сверхбаза!Q:Q,Сверхбаза!C:C,СВОД!C1511,Сверхбаза!E:E,СВОД!E1511)</f>
        <v>0</v>
      </c>
      <c r="T1511" s="278">
        <f>SUMIFS(Сверхбаза!G:G,Сверхбаза!C:C,СВОД!C1511,Сверхбаза!E:E,СВОД!E1511)</f>
        <v>0</v>
      </c>
    </row>
    <row r="1512" spans="1:20" ht="38.25" outlineLevel="2">
      <c r="A1512" s="263">
        <v>1</v>
      </c>
      <c r="B1512" s="336">
        <v>505601</v>
      </c>
      <c r="C1512" s="336">
        <v>560101</v>
      </c>
      <c r="D1512" s="5" t="s">
        <v>429</v>
      </c>
      <c r="E1512" s="324">
        <v>6</v>
      </c>
      <c r="F1512" s="325" t="s">
        <v>705</v>
      </c>
      <c r="G1512" s="277">
        <f>SUMIFS('Круглосуточный стационар'!J:J,'Круглосуточный стационар'!D:D,СВОД!C1512,'Круглосуточный стационар'!F:F,СВОД!E1512)/2+SUMIFS(ВМП!J:J,ВМП!D:D,СВОД!C1512,ВМП!F:F,СВОД!E1512)/2+SUMIFS('Дневной стационар'!J:J,'Дневной стационар'!D:D,СВОД!C1512,'Дневной стационар'!F:F,СВОД!E1512)/2+SUMIFS(ЭКО!H:H,ЭКО!D:D,СВОД!C1512,ЭКО!F:F,СВОД!E1512)+SUMIFS(Диализ!J:J,Диализ!E:E,СВОД!C1512,Диализ!G:G,СВОД!E1512)</f>
        <v>0</v>
      </c>
      <c r="H1512" s="251">
        <f>SUMIFS(Поликлиника!H:H,Поликлиника!D:D,СВОД!C1512,Поликлиника!F:F,СВОД!E1512)</f>
        <v>0</v>
      </c>
      <c r="I1512" s="251">
        <f>SUMIFS(Поликлиника!BA:BA,Поликлиника!D:D,СВОД!C1512,Поликлиника!F:F,СВОД!E1512)</f>
        <v>0</v>
      </c>
      <c r="J1512" s="251">
        <f>SUMIFS(Поликлиника!BF:BF,Поликлиника!D:D,СВОД!C1512,Поликлиника!F:F,СВОД!E1512)</f>
        <v>0</v>
      </c>
      <c r="K1512" s="251">
        <f>SUMIFS(Поликлиника!BU:BU,Поликлиника!D:D,СВОД!C1512,Поликлиника!F:F,СВОД!E1512)</f>
        <v>0</v>
      </c>
      <c r="L1512" s="251">
        <f>SUMIFS(Услуги!H:H,Услуги!D:D,СВОД!C1512,Услуги!F:F,СВОД!E1512)+SUMIFS(Услуги!M:M,Услуги!D:D,СВОД!C1512,Услуги!F:F,СВОД!E1512)+SUMIFS(Услуги!R:R,Услуги!D:D,СВОД!C1512,Услуги!F:F,СВОД!E1512)+SUMIFS(Услуги!W:W,Услуги!D:D,СВОД!C1512,Услуги!F:F,СВОД!E1512)+SUMIFS(Услуги!AB:AB,Услуги!D:D,СВОД!C1512,Услуги!F:F,СВОД!E1512)+SUMIFS(Услуги!AG:AG,Услуги!D:D,СВОД!C1512,Услуги!F:F,СВОД!E1512)+SUMIFS(Услуги!AL:AL,Услуги!D:D,СВОД!C1512,Услуги!F:F,СВОД!E1512)+SUMIFS(Услуги!AQ:AQ,Услуги!D:D,СВОД!C1512,Услуги!F:F,СВОД!E1512)</f>
        <v>0</v>
      </c>
      <c r="M1512" s="251">
        <f>SUMIFS('Скорая мед.помощь'!J:J,'Скорая мед.помощь'!E:E,СВОД!C1512,'Скорая мед.помощь'!G:G,СВОД!E1512)</f>
        <v>0</v>
      </c>
      <c r="N1512" s="278">
        <f>SUMIFS('Круглосуточный стационар'!O:O,'Круглосуточный стационар'!D:D,СВОД!C1512,'Круглосуточный стационар'!F:F,СВОД!E1512)+SUMIFS(ВМП!O:O,ВМП!D:D,СВОД!C1512,ВМП!F:F,СВОД!E1512)+SUMIFS('Дневной стационар'!O:O,'Дневной стационар'!D:D,СВОД!C1512,'Дневной стационар'!F:F,СВОД!E1512)+SUMIFS(ЭКО!M:M,ЭКО!D:D,СВОД!C1512,ЭКО!F:F,СВОД!E1512)+SUMIFS(Диализ!O:O,Диализ!E:E,СВОД!C1512,Диализ!G:G,СВОД!E1512)+SUMIFS(Поликлиника!CT:CT,Поликлиника!D:D,СВОД!C1512,Поликлиника!F:F,СВОД!E1512)+SUMIFS('Скорая мед.помощь'!O:O,'Скорая мед.помощь'!E:E,СВОД!C1512,'Скорая мед.помощь'!G:G,СВОД!E1512)+SUMIFS(Услуги!AV:AV,Услуги!D:D,СВОД!C1512,Услуги!F:F,СВОД!E1512)</f>
        <v>0</v>
      </c>
      <c r="O1512" s="277">
        <f>SUMIFS(Сверхбаза!L:L,Сверхбаза!C:C,СВОД!C1512,Сверхбаза!E:E,СВОД!E1512)+SUMIFS(Сверхбаза!M:M,Сверхбаза!C:C,СВОД!C1512,Сверхбаза!E:E,СВОД!E1512)</f>
        <v>0</v>
      </c>
      <c r="P1512" s="251">
        <f>SUMIFS(Сверхбаза!N:N,Сверхбаза!C:C,СВОД!C1512,Сверхбаза!E:E,СВОД!E1512)</f>
        <v>0</v>
      </c>
      <c r="Q1512" s="251">
        <f>SUMIFS(Сверхбаза!P:P,Сверхбаза!C:C,СВОД!C1512,Сверхбаза!E:E,СВОД!E1512)</f>
        <v>0</v>
      </c>
      <c r="R1512" s="251">
        <f>SUMIFS(Сверхбаза!O:O,Сверхбаза!C:C,СВОД!C1512,Сверхбаза!E:E,СВОД!E1512)</f>
        <v>0</v>
      </c>
      <c r="S1512" s="251">
        <f>SUMIFS(Сверхбаза!Q:Q,Сверхбаза!C:C,СВОД!C1512,Сверхбаза!E:E,СВОД!E1512)</f>
        <v>0</v>
      </c>
      <c r="T1512" s="278">
        <f>SUMIFS(Сверхбаза!G:G,Сверхбаза!C:C,СВОД!C1512,Сверхбаза!E:E,СВОД!E1512)</f>
        <v>0</v>
      </c>
    </row>
    <row r="1513" spans="1:20" ht="38.25" outlineLevel="2">
      <c r="A1513" s="263">
        <v>1</v>
      </c>
      <c r="B1513" s="336">
        <v>505601</v>
      </c>
      <c r="C1513" s="336">
        <v>560101</v>
      </c>
      <c r="D1513" s="5" t="s">
        <v>429</v>
      </c>
      <c r="E1513" s="324">
        <v>3</v>
      </c>
      <c r="F1513" s="325" t="s">
        <v>174</v>
      </c>
      <c r="G1513" s="277">
        <f>SUMIFS('Круглосуточный стационар'!J:J,'Круглосуточный стационар'!D:D,СВОД!C1513,'Круглосуточный стационар'!F:F,СВОД!E1513)/2+SUMIFS(ВМП!J:J,ВМП!D:D,СВОД!C1513,ВМП!F:F,СВОД!E1513)/2+SUMIFS('Дневной стационар'!J:J,'Дневной стационар'!D:D,СВОД!C1513,'Дневной стационар'!F:F,СВОД!E1513)/2+SUMIFS(ЭКО!H:H,ЭКО!D:D,СВОД!C1513,ЭКО!F:F,СВОД!E1513)+SUMIFS(Диализ!J:J,Диализ!E:E,СВОД!C1513,Диализ!G:G,СВОД!E1513)</f>
        <v>0</v>
      </c>
      <c r="H1513" s="251">
        <f>SUMIFS(Поликлиника!H:H,Поликлиника!D:D,СВОД!C1513,Поликлиника!F:F,СВОД!E1513)</f>
        <v>32505</v>
      </c>
      <c r="I1513" s="251">
        <f>SUMIFS(Поликлиника!BA:BA,Поликлиника!D:D,СВОД!C1513,Поликлиника!F:F,СВОД!E1513)</f>
        <v>10000</v>
      </c>
      <c r="J1513" s="251">
        <f>SUMIFS(Поликлиника!BF:BF,Поликлиника!D:D,СВОД!C1513,Поликлиника!F:F,СВОД!E1513)</f>
        <v>54945</v>
      </c>
      <c r="K1513" s="251">
        <f>SUMIFS(Поликлиника!BU:BU,Поликлиника!D:D,СВОД!C1513,Поликлиника!F:F,СВОД!E1513)</f>
        <v>31590</v>
      </c>
      <c r="L1513" s="251">
        <f>SUMIFS(Услуги!H:H,Услуги!D:D,СВОД!C1513,Услуги!F:F,СВОД!E1513)+SUMIFS(Услуги!M:M,Услуги!D:D,СВОД!C1513,Услуги!F:F,СВОД!E1513)+SUMIFS(Услуги!R:R,Услуги!D:D,СВОД!C1513,Услуги!F:F,СВОД!E1513)+SUMIFS(Услуги!W:W,Услуги!D:D,СВОД!C1513,Услуги!F:F,СВОД!E1513)+SUMIFS(Услуги!AB:AB,Услуги!D:D,СВОД!C1513,Услуги!F:F,СВОД!E1513)+SUMIFS(Услуги!AG:AG,Услуги!D:D,СВОД!C1513,Услуги!F:F,СВОД!E1513)+SUMIFS(Услуги!AL:AL,Услуги!D:D,СВОД!C1513,Услуги!F:F,СВОД!E1513)+SUMIFS(Услуги!AQ:AQ,Услуги!D:D,СВОД!C1513,Услуги!F:F,СВОД!E1513)</f>
        <v>0</v>
      </c>
      <c r="M1513" s="251">
        <f>SUMIFS('Скорая мед.помощь'!J:J,'Скорая мед.помощь'!E:E,СВОД!C1513,'Скорая мед.помощь'!G:G,СВОД!E1513)</f>
        <v>0</v>
      </c>
      <c r="N1513" s="278">
        <f>SUMIFS('Круглосуточный стационар'!O:O,'Круглосуточный стационар'!D:D,СВОД!C1513,'Круглосуточный стационар'!F:F,СВОД!E1513)+SUMIFS(ВМП!O:O,ВМП!D:D,СВОД!C1513,ВМП!F:F,СВОД!E1513)+SUMIFS('Дневной стационар'!O:O,'Дневной стационар'!D:D,СВОД!C1513,'Дневной стационар'!F:F,СВОД!E1513)+SUMIFS(ЭКО!M:M,ЭКО!D:D,СВОД!C1513,ЭКО!F:F,СВОД!E1513)+SUMIFS(Диализ!O:O,Диализ!E:E,СВОД!C1513,Диализ!G:G,СВОД!E1513)+SUMIFS(Поликлиника!CT:CT,Поликлиника!D:D,СВОД!C1513,Поликлиника!F:F,СВОД!E1513)+SUMIFS('Скорая мед.помощь'!O:O,'Скорая мед.помощь'!E:E,СВОД!C1513,'Скорая мед.помощь'!G:G,СВОД!E1513)+SUMIFS(Услуги!AV:AV,Услуги!D:D,СВОД!C1513,Услуги!F:F,СВОД!E1513)</f>
        <v>104109.82394951869</v>
      </c>
      <c r="O1513" s="277">
        <f>SUMIFS(Сверхбаза!L:L,Сверхбаза!C:C,СВОД!C1513,Сверхбаза!E:E,СВОД!E1513)+SUMIFS(Сверхбаза!M:M,Сверхбаза!C:C,СВОД!C1513,Сверхбаза!E:E,СВОД!E1513)</f>
        <v>0</v>
      </c>
      <c r="P1513" s="251">
        <f>SUMIFS(Сверхбаза!N:N,Сверхбаза!C:C,СВОД!C1513,Сверхбаза!E:E,СВОД!E1513)</f>
        <v>0</v>
      </c>
      <c r="Q1513" s="251">
        <f>SUMIFS(Сверхбаза!P:P,Сверхбаза!C:C,СВОД!C1513,Сверхбаза!E:E,СВОД!E1513)</f>
        <v>0</v>
      </c>
      <c r="R1513" s="251">
        <f>SUMIFS(Сверхбаза!O:O,Сверхбаза!C:C,СВОД!C1513,Сверхбаза!E:E,СВОД!E1513)</f>
        <v>0</v>
      </c>
      <c r="S1513" s="251">
        <f>SUMIFS(Сверхбаза!Q:Q,Сверхбаза!C:C,СВОД!C1513,Сверхбаза!E:E,СВОД!E1513)</f>
        <v>0</v>
      </c>
      <c r="T1513" s="278">
        <f>SUMIFS(Сверхбаза!G:G,Сверхбаза!C:C,СВОД!C1513,Сверхбаза!E:E,СВОД!E1513)</f>
        <v>0</v>
      </c>
    </row>
    <row r="1514" spans="1:20" ht="38.25" outlineLevel="2">
      <c r="A1514" s="263">
        <v>1</v>
      </c>
      <c r="B1514" s="336">
        <v>505601</v>
      </c>
      <c r="C1514" s="336">
        <v>560101</v>
      </c>
      <c r="D1514" s="5" t="s">
        <v>429</v>
      </c>
      <c r="E1514" s="324">
        <v>7</v>
      </c>
      <c r="F1514" s="325" t="s">
        <v>706</v>
      </c>
      <c r="G1514" s="277">
        <f>SUMIFS('Круглосуточный стационар'!J:J,'Круглосуточный стационар'!D:D,СВОД!C1514,'Круглосуточный стационар'!F:F,СВОД!E1514)/2+SUMIFS(ВМП!J:J,ВМП!D:D,СВОД!C1514,ВМП!F:F,СВОД!E1514)/2+SUMIFS('Дневной стационар'!J:J,'Дневной стационар'!D:D,СВОД!C1514,'Дневной стационар'!F:F,СВОД!E1514)/2+SUMIFS(ЭКО!H:H,ЭКО!D:D,СВОД!C1514,ЭКО!F:F,СВОД!E1514)+SUMIFS(Диализ!J:J,Диализ!E:E,СВОД!C1514,Диализ!G:G,СВОД!E1514)</f>
        <v>0</v>
      </c>
      <c r="H1514" s="251">
        <f>SUMIFS(Поликлиника!H:H,Поликлиника!D:D,СВОД!C1514,Поликлиника!F:F,СВОД!E1514)</f>
        <v>0</v>
      </c>
      <c r="I1514" s="251">
        <f>SUMIFS(Поликлиника!BA:BA,Поликлиника!D:D,СВОД!C1514,Поликлиника!F:F,СВОД!E1514)</f>
        <v>0</v>
      </c>
      <c r="J1514" s="251">
        <f>SUMIFS(Поликлиника!BF:BF,Поликлиника!D:D,СВОД!C1514,Поликлиника!F:F,СВОД!E1514)</f>
        <v>0</v>
      </c>
      <c r="K1514" s="251">
        <f>SUMIFS(Поликлиника!BU:BU,Поликлиника!D:D,СВОД!C1514,Поликлиника!F:F,СВОД!E1514)</f>
        <v>0</v>
      </c>
      <c r="L1514" s="251">
        <f>SUMIFS(Услуги!H:H,Услуги!D:D,СВОД!C1514,Услуги!F:F,СВОД!E1514)+SUMIFS(Услуги!M:M,Услуги!D:D,СВОД!C1514,Услуги!F:F,СВОД!E1514)+SUMIFS(Услуги!R:R,Услуги!D:D,СВОД!C1514,Услуги!F:F,СВОД!E1514)+SUMIFS(Услуги!W:W,Услуги!D:D,СВОД!C1514,Услуги!F:F,СВОД!E1514)+SUMIFS(Услуги!AB:AB,Услуги!D:D,СВОД!C1514,Услуги!F:F,СВОД!E1514)+SUMIFS(Услуги!AG:AG,Услуги!D:D,СВОД!C1514,Услуги!F:F,СВОД!E1514)+SUMIFS(Услуги!AL:AL,Услуги!D:D,СВОД!C1514,Услуги!F:F,СВОД!E1514)+SUMIFS(Услуги!AQ:AQ,Услуги!D:D,СВОД!C1514,Услуги!F:F,СВОД!E1514)</f>
        <v>0</v>
      </c>
      <c r="M1514" s="251">
        <f>SUMIFS('Скорая мед.помощь'!J:J,'Скорая мед.помощь'!E:E,СВОД!C1514,'Скорая мед.помощь'!G:G,СВОД!E1514)</f>
        <v>8604</v>
      </c>
      <c r="N1514" s="278">
        <f>SUMIFS('Круглосуточный стационар'!O:O,'Круглосуточный стационар'!D:D,СВОД!C1514,'Круглосуточный стационар'!F:F,СВОД!E1514)+SUMIFS(ВМП!O:O,ВМП!D:D,СВОД!C1514,ВМП!F:F,СВОД!E1514)+SUMIFS('Дневной стационар'!O:O,'Дневной стационар'!D:D,СВОД!C1514,'Дневной стационар'!F:F,СВОД!E1514)+SUMIFS(ЭКО!M:M,ЭКО!D:D,СВОД!C1514,ЭКО!F:F,СВОД!E1514)+SUMIFS(Диализ!O:O,Диализ!E:E,СВОД!C1514,Диализ!G:G,СВОД!E1514)+SUMIFS(Поликлиника!CT:CT,Поликлиника!D:D,СВОД!C1514,Поликлиника!F:F,СВОД!E1514)+SUMIFS('Скорая мед.помощь'!O:O,'Скорая мед.помощь'!E:E,СВОД!C1514,'Скорая мед.помощь'!G:G,СВОД!E1514)+SUMIFS(Услуги!AV:AV,Услуги!D:D,СВОД!C1514,Услуги!F:F,СВОД!E1514)</f>
        <v>19554.187092879998</v>
      </c>
      <c r="O1514" s="277">
        <f>SUMIFS(Сверхбаза!L:L,Сверхбаза!C:C,СВОД!C1514,Сверхбаза!E:E,СВОД!E1514)+SUMIFS(Сверхбаза!M:M,Сверхбаза!C:C,СВОД!C1514,Сверхбаза!E:E,СВОД!E1514)</f>
        <v>0</v>
      </c>
      <c r="P1514" s="251">
        <f>SUMIFS(Сверхбаза!N:N,Сверхбаза!C:C,СВОД!C1514,Сверхбаза!E:E,СВОД!E1514)</f>
        <v>0</v>
      </c>
      <c r="Q1514" s="251">
        <f>SUMIFS(Сверхбаза!P:P,Сверхбаза!C:C,СВОД!C1514,Сверхбаза!E:E,СВОД!E1514)</f>
        <v>0</v>
      </c>
      <c r="R1514" s="251">
        <f>SUMIFS(Сверхбаза!O:O,Сверхбаза!C:C,СВОД!C1514,Сверхбаза!E:E,СВОД!E1514)</f>
        <v>0</v>
      </c>
      <c r="S1514" s="251">
        <f>SUMIFS(Сверхбаза!Q:Q,Сверхбаза!C:C,СВОД!C1514,Сверхбаза!E:E,СВОД!E1514)</f>
        <v>0</v>
      </c>
      <c r="T1514" s="278">
        <f>SUMIFS(Сверхбаза!G:G,Сверхбаза!C:C,СВОД!C1514,Сверхбаза!E:E,СВОД!E1514)</f>
        <v>0</v>
      </c>
    </row>
    <row r="1515" spans="1:20" ht="38.25" outlineLevel="2">
      <c r="A1515" s="263">
        <v>1</v>
      </c>
      <c r="B1515" s="336">
        <v>505601</v>
      </c>
      <c r="C1515" s="336">
        <v>560101</v>
      </c>
      <c r="D1515" s="5" t="s">
        <v>429</v>
      </c>
      <c r="E1515" s="324">
        <v>70</v>
      </c>
      <c r="F1515" s="325" t="s">
        <v>707</v>
      </c>
      <c r="G1515" s="277">
        <f>SUMIFS('Круглосуточный стационар'!J:J,'Круглосуточный стационар'!D:D,СВОД!C1515,'Круглосуточный стационар'!F:F,СВОД!E1515)/2+SUMIFS(ВМП!J:J,ВМП!D:D,СВОД!C1515,ВМП!F:F,СВОД!E1515)/2+SUMIFS('Дневной стационар'!J:J,'Дневной стационар'!D:D,СВОД!C1515,'Дневной стационар'!F:F,СВОД!E1515)/2+SUMIFS(ЭКО!H:H,ЭКО!D:D,СВОД!C1515,ЭКО!F:F,СВОД!E1515)+SUMIFS(Диализ!J:J,Диализ!E:E,СВОД!C1515,Диализ!G:G,СВОД!E1515)</f>
        <v>0</v>
      </c>
      <c r="H1515" s="251">
        <f>SUMIFS(Поликлиника!H:H,Поликлиника!D:D,СВОД!C1515,Поликлиника!F:F,СВОД!E1515)</f>
        <v>0</v>
      </c>
      <c r="I1515" s="251">
        <f>SUMIFS(Поликлиника!BA:BA,Поликлиника!D:D,СВОД!C1515,Поликлиника!F:F,СВОД!E1515)</f>
        <v>0</v>
      </c>
      <c r="J1515" s="251">
        <f>SUMIFS(Поликлиника!BF:BF,Поликлиника!D:D,СВОД!C1515,Поликлиника!F:F,СВОД!E1515)</f>
        <v>0</v>
      </c>
      <c r="K1515" s="251">
        <f>SUMIFS(Поликлиника!BU:BU,Поликлиника!D:D,СВОД!C1515,Поликлиника!F:F,СВОД!E1515)</f>
        <v>0</v>
      </c>
      <c r="L1515" s="251">
        <f>SUMIFS(Услуги!H:H,Услуги!D:D,СВОД!C1515,Услуги!F:F,СВОД!E1515)+SUMIFS(Услуги!M:M,Услуги!D:D,СВОД!C1515,Услуги!F:F,СВОД!E1515)+SUMIFS(Услуги!R:R,Услуги!D:D,СВОД!C1515,Услуги!F:F,СВОД!E1515)+SUMIFS(Услуги!W:W,Услуги!D:D,СВОД!C1515,Услуги!F:F,СВОД!E1515)+SUMIFS(Услуги!AB:AB,Услуги!D:D,СВОД!C1515,Услуги!F:F,СВОД!E1515)+SUMIFS(Услуги!AG:AG,Услуги!D:D,СВОД!C1515,Услуги!F:F,СВОД!E1515)+SUMIFS(Услуги!AL:AL,Услуги!D:D,СВОД!C1515,Услуги!F:F,СВОД!E1515)+SUMIFS(Услуги!AQ:AQ,Услуги!D:D,СВОД!C1515,Услуги!F:F,СВОД!E1515)</f>
        <v>0</v>
      </c>
      <c r="M1515" s="251">
        <f>SUMIFS('Скорая мед.помощь'!J:J,'Скорая мед.помощь'!E:E,СВОД!C1515,'Скорая мед.помощь'!G:G,СВОД!E1515)</f>
        <v>0</v>
      </c>
      <c r="N1515" s="278">
        <f>SUMIFS('Круглосуточный стационар'!O:O,'Круглосуточный стационар'!D:D,СВОД!C1515,'Круглосуточный стационар'!F:F,СВОД!E1515)+SUMIFS(ВМП!O:O,ВМП!D:D,СВОД!C1515,ВМП!F:F,СВОД!E1515)+SUMIFS('Дневной стационар'!O:O,'Дневной стационар'!D:D,СВОД!C1515,'Дневной стационар'!F:F,СВОД!E1515)+SUMIFS(ЭКО!M:M,ЭКО!D:D,СВОД!C1515,ЭКО!F:F,СВОД!E1515)+SUMIFS(Диализ!O:O,Диализ!E:E,СВОД!C1515,Диализ!G:G,СВОД!E1515)+SUMIFS(Поликлиника!CT:CT,Поликлиника!D:D,СВОД!C1515,Поликлиника!F:F,СВОД!E1515)+SUMIFS('Скорая мед.помощь'!O:O,'Скорая мед.помощь'!E:E,СВОД!C1515,'Скорая мед.помощь'!G:G,СВОД!E1515)+SUMIFS(Услуги!AV:AV,Услуги!D:D,СВОД!C1515,Услуги!F:F,СВОД!E1515)</f>
        <v>0</v>
      </c>
      <c r="O1515" s="277">
        <f>SUMIFS(Сверхбаза!L:L,Сверхбаза!C:C,СВОД!C1515,Сверхбаза!E:E,СВОД!E1515)+SUMIFS(Сверхбаза!M:M,Сверхбаза!C:C,СВОД!C1515,Сверхбаза!E:E,СВОД!E1515)</f>
        <v>0</v>
      </c>
      <c r="P1515" s="251">
        <f>SUMIFS(Сверхбаза!N:N,Сверхбаза!C:C,СВОД!C1515,Сверхбаза!E:E,СВОД!E1515)</f>
        <v>0</v>
      </c>
      <c r="Q1515" s="251">
        <f>SUMIFS(Сверхбаза!P:P,Сверхбаза!C:C,СВОД!C1515,Сверхбаза!E:E,СВОД!E1515)</f>
        <v>0</v>
      </c>
      <c r="R1515" s="251">
        <f>SUMIFS(Сверхбаза!O:O,Сверхбаза!C:C,СВОД!C1515,Сверхбаза!E:E,СВОД!E1515)</f>
        <v>0</v>
      </c>
      <c r="S1515" s="251">
        <f>SUMIFS(Сверхбаза!Q:Q,Сверхбаза!C:C,СВОД!C1515,Сверхбаза!E:E,СВОД!E1515)</f>
        <v>0</v>
      </c>
      <c r="T1515" s="278">
        <f>SUMIFS(Сверхбаза!G:G,Сверхбаза!C:C,СВОД!C1515,Сверхбаза!E:E,СВОД!E1515)</f>
        <v>0</v>
      </c>
    </row>
    <row r="1516" spans="1:20" ht="38.25" outlineLevel="2">
      <c r="A1516" s="263">
        <v>1</v>
      </c>
      <c r="B1516" s="336">
        <v>505601</v>
      </c>
      <c r="C1516" s="336">
        <v>560101</v>
      </c>
      <c r="D1516" s="5" t="s">
        <v>429</v>
      </c>
      <c r="E1516" s="324">
        <v>94</v>
      </c>
      <c r="F1516" s="325" t="s">
        <v>157</v>
      </c>
      <c r="G1516" s="277">
        <f>SUMIFS('Круглосуточный стационар'!J:J,'Круглосуточный стационар'!D:D,СВОД!C1516,'Круглосуточный стационар'!F:F,СВОД!E1516)/2+SUMIFS(ВМП!J:J,ВМП!D:D,СВОД!C1516,ВМП!F:F,СВОД!E1516)/2+SUMIFS('Дневной стационар'!J:J,'Дневной стационар'!D:D,СВОД!C1516,'Дневной стационар'!F:F,СВОД!E1516)/2+SUMIFS(ЭКО!H:H,ЭКО!D:D,СВОД!C1516,ЭКО!F:F,СВОД!E1516)+SUMIFS(Диализ!J:J,Диализ!E:E,СВОД!C1516,Диализ!G:G,СВОД!E1516)</f>
        <v>0</v>
      </c>
      <c r="H1516" s="251">
        <f>SUMIFS(Поликлиника!H:H,Поликлиника!D:D,СВОД!C1516,Поликлиника!F:F,СВОД!E1516)</f>
        <v>0</v>
      </c>
      <c r="I1516" s="251">
        <f>SUMIFS(Поликлиника!BA:BA,Поликлиника!D:D,СВОД!C1516,Поликлиника!F:F,СВОД!E1516)</f>
        <v>0</v>
      </c>
      <c r="J1516" s="251">
        <f>SUMIFS(Поликлиника!BF:BF,Поликлиника!D:D,СВОД!C1516,Поликлиника!F:F,СВОД!E1516)</f>
        <v>0</v>
      </c>
      <c r="K1516" s="251">
        <f>SUMIFS(Поликлиника!BU:BU,Поликлиника!D:D,СВОД!C1516,Поликлиника!F:F,СВОД!E1516)</f>
        <v>0</v>
      </c>
      <c r="L1516" s="251">
        <f>SUMIFS(Услуги!H:H,Услуги!D:D,СВОД!C1516,Услуги!F:F,СВОД!E1516)+SUMIFS(Услуги!M:M,Услуги!D:D,СВОД!C1516,Услуги!F:F,СВОД!E1516)+SUMIFS(Услуги!R:R,Услуги!D:D,СВОД!C1516,Услуги!F:F,СВОД!E1516)+SUMIFS(Услуги!W:W,Услуги!D:D,СВОД!C1516,Услуги!F:F,СВОД!E1516)+SUMIFS(Услуги!AB:AB,Услуги!D:D,СВОД!C1516,Услуги!F:F,СВОД!E1516)+SUMIFS(Услуги!AG:AG,Услуги!D:D,СВОД!C1516,Услуги!F:F,СВОД!E1516)+SUMIFS(Услуги!AL:AL,Услуги!D:D,СВОД!C1516,Услуги!F:F,СВОД!E1516)+SUMIFS(Услуги!AQ:AQ,Услуги!D:D,СВОД!C1516,Услуги!F:F,СВОД!E1516)</f>
        <v>0</v>
      </c>
      <c r="M1516" s="251">
        <f>SUMIFS('Скорая мед.помощь'!J:J,'Скорая мед.помощь'!E:E,СВОД!C1516,'Скорая мед.помощь'!G:G,СВОД!E1516)</f>
        <v>0</v>
      </c>
      <c r="N1516" s="278">
        <f>SUMIFS('Круглосуточный стационар'!O:O,'Круглосуточный стационар'!D:D,СВОД!C1516,'Круглосуточный стационар'!F:F,СВОД!E1516)+SUMIFS(ВМП!O:O,ВМП!D:D,СВОД!C1516,ВМП!F:F,СВОД!E1516)+SUMIFS('Дневной стационар'!O:O,'Дневной стационар'!D:D,СВОД!C1516,'Дневной стационар'!F:F,СВОД!E1516)+SUMIFS(ЭКО!M:M,ЭКО!D:D,СВОД!C1516,ЭКО!F:F,СВОД!E1516)+SUMIFS(Диализ!O:O,Диализ!E:E,СВОД!C1516,Диализ!G:G,СВОД!E1516)+SUMIFS(Поликлиника!CT:CT,Поликлиника!D:D,СВОД!C1516,Поликлиника!F:F,СВОД!E1516)+SUMIFS('Скорая мед.помощь'!O:O,'Скорая мед.помощь'!E:E,СВОД!C1516,'Скорая мед.помощь'!G:G,СВОД!E1516)+SUMIFS(Услуги!AV:AV,Услуги!D:D,СВОД!C1516,Услуги!F:F,СВОД!E1516)</f>
        <v>0</v>
      </c>
      <c r="O1516" s="277">
        <f>SUMIFS(Сверхбаза!L:L,Сверхбаза!C:C,СВОД!C1516,Сверхбаза!E:E,СВОД!E1516)+SUMIFS(Сверхбаза!M:M,Сверхбаза!C:C,СВОД!C1516,Сверхбаза!E:E,СВОД!E1516)</f>
        <v>0</v>
      </c>
      <c r="P1516" s="251">
        <f>SUMIFS(Сверхбаза!N:N,Сверхбаза!C:C,СВОД!C1516,Сверхбаза!E:E,СВОД!E1516)</f>
        <v>0</v>
      </c>
      <c r="Q1516" s="251">
        <f>SUMIFS(Сверхбаза!P:P,Сверхбаза!C:C,СВОД!C1516,Сверхбаза!E:E,СВОД!E1516)</f>
        <v>0</v>
      </c>
      <c r="R1516" s="251">
        <f>SUMIFS(Сверхбаза!O:O,Сверхбаза!C:C,СВОД!C1516,Сверхбаза!E:E,СВОД!E1516)</f>
        <v>0</v>
      </c>
      <c r="S1516" s="251">
        <f>SUMIFS(Сверхбаза!Q:Q,Сверхбаза!C:C,СВОД!C1516,Сверхбаза!E:E,СВОД!E1516)</f>
        <v>0</v>
      </c>
      <c r="T1516" s="278">
        <f>SUMIFS(Сверхбаза!G:G,Сверхбаза!C:C,СВОД!C1516,Сверхбаза!E:E,СВОД!E1516)</f>
        <v>0</v>
      </c>
    </row>
    <row r="1517" spans="1:20" outlineLevel="1">
      <c r="A1517" s="264"/>
      <c r="B1517" s="254"/>
      <c r="C1517" s="254" t="str">
        <f>CONCATENATE(C1516," ","Итог")</f>
        <v>560101 Итог</v>
      </c>
      <c r="D1517" s="255"/>
      <c r="E1517" s="326"/>
      <c r="F1517" s="327"/>
      <c r="G1517" s="279"/>
      <c r="H1517" s="256"/>
      <c r="I1517" s="256"/>
      <c r="J1517" s="256"/>
      <c r="K1517" s="256"/>
      <c r="L1517" s="256"/>
      <c r="M1517" s="256"/>
      <c r="N1517" s="280">
        <f>SUBTOTAL(9,N1509:N1516)</f>
        <v>190650.28681308389</v>
      </c>
      <c r="O1517" s="279"/>
      <c r="P1517" s="256"/>
      <c r="Q1517" s="256"/>
      <c r="R1517" s="256"/>
      <c r="S1517" s="256"/>
      <c r="T1517" s="280">
        <f>SUBTOTAL(9,T1509:T1516)</f>
        <v>0</v>
      </c>
    </row>
    <row r="1518" spans="1:20" ht="25.5" outlineLevel="2">
      <c r="A1518" s="262">
        <v>6</v>
      </c>
      <c r="B1518" s="8">
        <v>500201</v>
      </c>
      <c r="C1518" s="8">
        <v>20101</v>
      </c>
      <c r="D1518" s="9" t="s">
        <v>573</v>
      </c>
      <c r="E1518" s="322">
        <v>1</v>
      </c>
      <c r="F1518" s="323" t="s">
        <v>12</v>
      </c>
      <c r="G1518" s="275">
        <f>SUMIFS('Круглосуточный стационар'!J:J,'Круглосуточный стационар'!D:D,СВОД!C1518,'Круглосуточный стационар'!F:F,СВОД!E1518)/2+SUMIFS(ВМП!J:J,ВМП!D:D,СВОД!C1518,ВМП!F:F,СВОД!E1518)/2+SUMIFS('Дневной стационар'!J:J,'Дневной стационар'!D:D,СВОД!C1518,'Дневной стационар'!F:F,СВОД!E1518)/2+SUMIFS(ЭКО!H:H,ЭКО!D:D,СВОД!C1518,ЭКО!F:F,СВОД!E1518)+SUMIFS(Диализ!J:J,Диализ!E:E,СВОД!C1518,Диализ!G:G,СВОД!E1518)</f>
        <v>6868</v>
      </c>
      <c r="H1518" s="253">
        <f>SUMIFS(Поликлиника!H:H,Поликлиника!D:D,СВОД!C1518,Поликлиника!F:F,СВОД!E1518)</f>
        <v>0</v>
      </c>
      <c r="I1518" s="253">
        <f>SUMIFS(Поликлиника!BA:BA,Поликлиника!D:D,СВОД!C1518,Поликлиника!F:F,СВОД!E1518)</f>
        <v>0</v>
      </c>
      <c r="J1518" s="253">
        <f>SUMIFS(Поликлиника!BF:BF,Поликлиника!D:D,СВОД!C1518,Поликлиника!F:F,СВОД!E1518)</f>
        <v>0</v>
      </c>
      <c r="K1518" s="253">
        <f>SUMIFS(Поликлиника!BU:BU,Поликлиника!D:D,СВОД!C1518,Поликлиника!F:F,СВОД!E1518)</f>
        <v>0</v>
      </c>
      <c r="L1518" s="253">
        <f>SUMIFS(Услуги!H:H,Услуги!D:D,СВОД!C1518,Услуги!F:F,СВОД!E1518)+SUMIFS(Услуги!M:M,Услуги!D:D,СВОД!C1518,Услуги!F:F,СВОД!E1518)+SUMIFS(Услуги!R:R,Услуги!D:D,СВОД!C1518,Услуги!F:F,СВОД!E1518)+SUMIFS(Услуги!W:W,Услуги!D:D,СВОД!C1518,Услуги!F:F,СВОД!E1518)+SUMIFS(Услуги!AB:AB,Услуги!D:D,СВОД!C1518,Услуги!F:F,СВОД!E1518)+SUMIFS(Услуги!AG:AG,Услуги!D:D,СВОД!C1518,Услуги!F:F,СВОД!E1518)+SUMIFS(Услуги!AL:AL,Услуги!D:D,СВОД!C1518,Услуги!F:F,СВОД!E1518)+SUMIFS(Услуги!AQ:AQ,Услуги!D:D,СВОД!C1518,Услуги!F:F,СВОД!E1518)</f>
        <v>0</v>
      </c>
      <c r="M1518" s="253">
        <f>SUMIFS('Скорая мед.помощь'!J:J,'Скорая мед.помощь'!E:E,СВОД!C1518,'Скорая мед.помощь'!G:G,СВОД!E1518)</f>
        <v>0</v>
      </c>
      <c r="N1518" s="276">
        <f>SUMIFS('Круглосуточный стационар'!O:O,'Круглосуточный стационар'!D:D,СВОД!C1518,'Круглосуточный стационар'!F:F,СВОД!E1518)+SUMIFS(ВМП!O:O,ВМП!D:D,СВОД!C1518,ВМП!F:F,СВОД!E1518)+SUMIFS('Дневной стационар'!O:O,'Дневной стационар'!D:D,СВОД!C1518,'Дневной стационар'!F:F,СВОД!E1518)+SUMIFS(ЭКО!M:M,ЭКО!D:D,СВОД!C1518,ЭКО!F:F,СВОД!E1518)+SUMIFS(Диализ!O:O,Диализ!E:E,СВОД!C1518,Диализ!G:G,СВОД!E1518)+SUMIFS(Поликлиника!CT:CT,Поликлиника!D:D,СВОД!C1518,Поликлиника!F:F,СВОД!E1518)+SUMIFS('Скорая мед.помощь'!O:O,'Скорая мед.помощь'!E:E,СВОД!C1518,'Скорая мед.помощь'!G:G,СВОД!E1518)+SUMIFS(Услуги!AV:AV,Услуги!D:D,СВОД!C1518,Услуги!F:F,СВОД!E1518)</f>
        <v>133204.95285461255</v>
      </c>
      <c r="O1518" s="275">
        <f>SUMIFS(Сверхбаза!L:L,Сверхбаза!C:C,СВОД!C1518,Сверхбаза!E:E,СВОД!E1518)+SUMIFS(Сверхбаза!M:M,Сверхбаза!C:C,СВОД!C1518,Сверхбаза!E:E,СВОД!E1518)</f>
        <v>430</v>
      </c>
      <c r="P1518" s="253">
        <f>SUMIFS(Сверхбаза!N:N,Сверхбаза!C:C,СВОД!C1518,Сверхбаза!E:E,СВОД!E1518)</f>
        <v>0</v>
      </c>
      <c r="Q1518" s="253">
        <f>SUMIFS(Сверхбаза!P:P,Сверхбаза!C:C,СВОД!C1518,Сверхбаза!E:E,СВОД!E1518)</f>
        <v>0</v>
      </c>
      <c r="R1518" s="253">
        <f>SUMIFS(Сверхбаза!O:O,Сверхбаза!C:C,СВОД!C1518,Сверхбаза!E:E,СВОД!E1518)</f>
        <v>0</v>
      </c>
      <c r="S1518" s="253">
        <f>SUMIFS(Сверхбаза!Q:Q,Сверхбаза!C:C,СВОД!C1518,Сверхбаза!E:E,СВОД!E1518)</f>
        <v>0</v>
      </c>
      <c r="T1518" s="276">
        <f>SUMIFS(Сверхбаза!G:G,Сверхбаза!C:C,СВОД!C1518,Сверхбаза!E:E,СВОД!E1518)</f>
        <v>23248.303999999996</v>
      </c>
    </row>
    <row r="1519" spans="1:20" ht="25.5" outlineLevel="2">
      <c r="A1519" s="263">
        <v>6</v>
      </c>
      <c r="B1519" s="336">
        <v>500201</v>
      </c>
      <c r="C1519" s="336">
        <v>20101</v>
      </c>
      <c r="D1519" s="5" t="s">
        <v>573</v>
      </c>
      <c r="E1519" s="324">
        <v>13</v>
      </c>
      <c r="F1519" s="325" t="s">
        <v>704</v>
      </c>
      <c r="G1519" s="277">
        <f>SUMIFS('Круглосуточный стационар'!J:J,'Круглосуточный стационар'!D:D,СВОД!C1519,'Круглосуточный стационар'!F:F,СВОД!E1519)/2+SUMIFS(ВМП!J:J,ВМП!D:D,СВОД!C1519,ВМП!F:F,СВОД!E1519)/2+SUMIFS('Дневной стационар'!J:J,'Дневной стационар'!D:D,СВОД!C1519,'Дневной стационар'!F:F,СВОД!E1519)/2+SUMIFS(ЭКО!H:H,ЭКО!D:D,СВОД!C1519,ЭКО!F:F,СВОД!E1519)+SUMIFS(Диализ!J:J,Диализ!E:E,СВОД!C1519,Диализ!G:G,СВОД!E1519)</f>
        <v>0</v>
      </c>
      <c r="H1519" s="251">
        <f>SUMIFS(Поликлиника!H:H,Поликлиника!D:D,СВОД!C1519,Поликлиника!F:F,СВОД!E1519)</f>
        <v>0</v>
      </c>
      <c r="I1519" s="251">
        <f>SUMIFS(Поликлиника!BA:BA,Поликлиника!D:D,СВОД!C1519,Поликлиника!F:F,СВОД!E1519)</f>
        <v>0</v>
      </c>
      <c r="J1519" s="251">
        <f>SUMIFS(Поликлиника!BF:BF,Поликлиника!D:D,СВОД!C1519,Поликлиника!F:F,СВОД!E1519)</f>
        <v>0</v>
      </c>
      <c r="K1519" s="251">
        <f>SUMIFS(Поликлиника!BU:BU,Поликлиника!D:D,СВОД!C1519,Поликлиника!F:F,СВОД!E1519)</f>
        <v>0</v>
      </c>
      <c r="L1519" s="251">
        <f>SUMIFS(Услуги!H:H,Услуги!D:D,СВОД!C1519,Услуги!F:F,СВОД!E1519)+SUMIFS(Услуги!M:M,Услуги!D:D,СВОД!C1519,Услуги!F:F,СВОД!E1519)+SUMIFS(Услуги!R:R,Услуги!D:D,СВОД!C1519,Услуги!F:F,СВОД!E1519)+SUMIFS(Услуги!W:W,Услуги!D:D,СВОД!C1519,Услуги!F:F,СВОД!E1519)+SUMIFS(Услуги!AB:AB,Услуги!D:D,СВОД!C1519,Услуги!F:F,СВОД!E1519)+SUMIFS(Услуги!AG:AG,Услуги!D:D,СВОД!C1519,Услуги!F:F,СВОД!E1519)+SUMIFS(Услуги!AL:AL,Услуги!D:D,СВОД!C1519,Услуги!F:F,СВОД!E1519)+SUMIFS(Услуги!AQ:AQ,Услуги!D:D,СВОД!C1519,Услуги!F:F,СВОД!E1519)</f>
        <v>0</v>
      </c>
      <c r="M1519" s="251">
        <f>SUMIFS('Скорая мед.помощь'!J:J,'Скорая мед.помощь'!E:E,СВОД!C1519,'Скорая мед.помощь'!G:G,СВОД!E1519)</f>
        <v>0</v>
      </c>
      <c r="N1519" s="278">
        <f>SUMIFS('Круглосуточный стационар'!O:O,'Круглосуточный стационар'!D:D,СВОД!C1519,'Круглосуточный стационар'!F:F,СВОД!E1519)+SUMIFS(ВМП!O:O,ВМП!D:D,СВОД!C1519,ВМП!F:F,СВОД!E1519)+SUMIFS('Дневной стационар'!O:O,'Дневной стационар'!D:D,СВОД!C1519,'Дневной стационар'!F:F,СВОД!E1519)+SUMIFS(ЭКО!M:M,ЭКО!D:D,СВОД!C1519,ЭКО!F:F,СВОД!E1519)+SUMIFS(Диализ!O:O,Диализ!E:E,СВОД!C1519,Диализ!G:G,СВОД!E1519)+SUMIFS(Поликлиника!CT:CT,Поликлиника!D:D,СВОД!C1519,Поликлиника!F:F,СВОД!E1519)+SUMIFS('Скорая мед.помощь'!O:O,'Скорая мед.помощь'!E:E,СВОД!C1519,'Скорая мед.помощь'!G:G,СВОД!E1519)+SUMIFS(Услуги!AV:AV,Услуги!D:D,СВОД!C1519,Услуги!F:F,СВОД!E1519)</f>
        <v>0</v>
      </c>
      <c r="O1519" s="277">
        <f>SUMIFS(Сверхбаза!L:L,Сверхбаза!C:C,СВОД!C1519,Сверхбаза!E:E,СВОД!E1519)+SUMIFS(Сверхбаза!M:M,Сверхбаза!C:C,СВОД!C1519,Сверхбаза!E:E,СВОД!E1519)</f>
        <v>0</v>
      </c>
      <c r="P1519" s="251">
        <f>SUMIFS(Сверхбаза!N:N,Сверхбаза!C:C,СВОД!C1519,Сверхбаза!E:E,СВОД!E1519)</f>
        <v>0</v>
      </c>
      <c r="Q1519" s="251">
        <f>SUMIFS(Сверхбаза!P:P,Сверхбаза!C:C,СВОД!C1519,Сверхбаза!E:E,СВОД!E1519)</f>
        <v>0</v>
      </c>
      <c r="R1519" s="251">
        <f>SUMIFS(Сверхбаза!O:O,Сверхбаза!C:C,СВОД!C1519,Сверхбаза!E:E,СВОД!E1519)</f>
        <v>0</v>
      </c>
      <c r="S1519" s="251">
        <f>SUMIFS(Сверхбаза!Q:Q,Сверхбаза!C:C,СВОД!C1519,Сверхбаза!E:E,СВОД!E1519)</f>
        <v>0</v>
      </c>
      <c r="T1519" s="278">
        <f>SUMIFS(Сверхбаза!G:G,Сверхбаза!C:C,СВОД!C1519,Сверхбаза!E:E,СВОД!E1519)</f>
        <v>0</v>
      </c>
    </row>
    <row r="1520" spans="1:20" ht="25.5" outlineLevel="2">
      <c r="A1520" s="263">
        <v>6</v>
      </c>
      <c r="B1520" s="336">
        <v>500201</v>
      </c>
      <c r="C1520" s="336">
        <v>20101</v>
      </c>
      <c r="D1520" s="5" t="s">
        <v>573</v>
      </c>
      <c r="E1520" s="324">
        <v>2</v>
      </c>
      <c r="F1520" s="325" t="s">
        <v>173</v>
      </c>
      <c r="G1520" s="277">
        <f>SUMIFS('Круглосуточный стационар'!J:J,'Круглосуточный стационар'!D:D,СВОД!C1520,'Круглосуточный стационар'!F:F,СВОД!E1520)/2+SUMIFS(ВМП!J:J,ВМП!D:D,СВОД!C1520,ВМП!F:F,СВОД!E1520)/2+SUMIFS('Дневной стационар'!J:J,'Дневной стационар'!D:D,СВОД!C1520,'Дневной стационар'!F:F,СВОД!E1520)/2+SUMIFS(ЭКО!H:H,ЭКО!D:D,СВОД!C1520,ЭКО!F:F,СВОД!E1520)+SUMIFS(Диализ!J:J,Диализ!E:E,СВОД!C1520,Диализ!G:G,СВОД!E1520)</f>
        <v>3288</v>
      </c>
      <c r="H1520" s="251">
        <f>SUMIFS(Поликлиника!H:H,Поликлиника!D:D,СВОД!C1520,Поликлиника!F:F,СВОД!E1520)</f>
        <v>0</v>
      </c>
      <c r="I1520" s="251">
        <f>SUMIFS(Поликлиника!BA:BA,Поликлиника!D:D,СВОД!C1520,Поликлиника!F:F,СВОД!E1520)</f>
        <v>0</v>
      </c>
      <c r="J1520" s="251">
        <f>SUMIFS(Поликлиника!BF:BF,Поликлиника!D:D,СВОД!C1520,Поликлиника!F:F,СВОД!E1520)</f>
        <v>0</v>
      </c>
      <c r="K1520" s="251">
        <f>SUMIFS(Поликлиника!BU:BU,Поликлиника!D:D,СВОД!C1520,Поликлиника!F:F,СВОД!E1520)</f>
        <v>0</v>
      </c>
      <c r="L1520" s="251">
        <f>SUMIFS(Услуги!H:H,Услуги!D:D,СВОД!C1520,Услуги!F:F,СВОД!E1520)+SUMIFS(Услуги!M:M,Услуги!D:D,СВОД!C1520,Услуги!F:F,СВОД!E1520)+SUMIFS(Услуги!R:R,Услуги!D:D,СВОД!C1520,Услуги!F:F,СВОД!E1520)+SUMIFS(Услуги!W:W,Услуги!D:D,СВОД!C1520,Услуги!F:F,СВОД!E1520)+SUMIFS(Услуги!AB:AB,Услуги!D:D,СВОД!C1520,Услуги!F:F,СВОД!E1520)+SUMIFS(Услуги!AG:AG,Услуги!D:D,СВОД!C1520,Услуги!F:F,СВОД!E1520)+SUMIFS(Услуги!AL:AL,Услуги!D:D,СВОД!C1520,Услуги!F:F,СВОД!E1520)+SUMIFS(Услуги!AQ:AQ,Услуги!D:D,СВОД!C1520,Услуги!F:F,СВОД!E1520)</f>
        <v>0</v>
      </c>
      <c r="M1520" s="251">
        <f>SUMIFS('Скорая мед.помощь'!J:J,'Скорая мед.помощь'!E:E,СВОД!C1520,'Скорая мед.помощь'!G:G,СВОД!E1520)</f>
        <v>0</v>
      </c>
      <c r="N1520" s="278">
        <f>SUMIFS('Круглосуточный стационар'!O:O,'Круглосуточный стационар'!D:D,СВОД!C1520,'Круглосуточный стационар'!F:F,СВОД!E1520)+SUMIFS(ВМП!O:O,ВМП!D:D,СВОД!C1520,ВМП!F:F,СВОД!E1520)+SUMIFS('Дневной стационар'!O:O,'Дневной стационар'!D:D,СВОД!C1520,'Дневной стационар'!F:F,СВОД!E1520)+SUMIFS(ЭКО!M:M,ЭКО!D:D,СВОД!C1520,ЭКО!F:F,СВОД!E1520)+SUMIFS(Диализ!O:O,Диализ!E:E,СВОД!C1520,Диализ!G:G,СВОД!E1520)+SUMIFS(Поликлиника!CT:CT,Поликлиника!D:D,СВОД!C1520,Поликлиника!F:F,СВОД!E1520)+SUMIFS('Скорая мед.помощь'!O:O,'Скорая мед.помощь'!E:E,СВОД!C1520,'Скорая мед.помощь'!G:G,СВОД!E1520)+SUMIFS(Услуги!AV:AV,Услуги!D:D,СВОД!C1520,Услуги!F:F,СВОД!E1520)</f>
        <v>37266.109120000001</v>
      </c>
      <c r="O1520" s="277">
        <f>SUMIFS(Сверхбаза!L:L,Сверхбаза!C:C,СВОД!C1520,Сверхбаза!E:E,СВОД!E1520)+SUMIFS(Сверхбаза!M:M,Сверхбаза!C:C,СВОД!C1520,Сверхбаза!E:E,СВОД!E1520)</f>
        <v>0</v>
      </c>
      <c r="P1520" s="251">
        <f>SUMIFS(Сверхбаза!N:N,Сверхбаза!C:C,СВОД!C1520,Сверхбаза!E:E,СВОД!E1520)</f>
        <v>0</v>
      </c>
      <c r="Q1520" s="251">
        <f>SUMIFS(Сверхбаза!P:P,Сверхбаза!C:C,СВОД!C1520,Сверхбаза!E:E,СВОД!E1520)</f>
        <v>0</v>
      </c>
      <c r="R1520" s="251">
        <f>SUMIFS(Сверхбаза!O:O,Сверхбаза!C:C,СВОД!C1520,Сверхбаза!E:E,СВОД!E1520)</f>
        <v>0</v>
      </c>
      <c r="S1520" s="251">
        <f>SUMIFS(Сверхбаза!Q:Q,Сверхбаза!C:C,СВОД!C1520,Сверхбаза!E:E,СВОД!E1520)</f>
        <v>0</v>
      </c>
      <c r="T1520" s="278">
        <f>SUMIFS(Сверхбаза!G:G,Сверхбаза!C:C,СВОД!C1520,Сверхбаза!E:E,СВОД!E1520)</f>
        <v>0</v>
      </c>
    </row>
    <row r="1521" spans="1:20" ht="25.5" outlineLevel="2">
      <c r="A1521" s="263">
        <v>6</v>
      </c>
      <c r="B1521" s="336">
        <v>500201</v>
      </c>
      <c r="C1521" s="336">
        <v>20101</v>
      </c>
      <c r="D1521" s="5" t="s">
        <v>573</v>
      </c>
      <c r="E1521" s="324">
        <v>6</v>
      </c>
      <c r="F1521" s="325" t="s">
        <v>705</v>
      </c>
      <c r="G1521" s="277">
        <f>SUMIFS('Круглосуточный стационар'!J:J,'Круглосуточный стационар'!D:D,СВОД!C1521,'Круглосуточный стационар'!F:F,СВОД!E1521)/2+SUMIFS(ВМП!J:J,ВМП!D:D,СВОД!C1521,ВМП!F:F,СВОД!E1521)/2+SUMIFS('Дневной стационар'!J:J,'Дневной стационар'!D:D,СВОД!C1521,'Дневной стационар'!F:F,СВОД!E1521)/2+SUMIFS(ЭКО!H:H,ЭКО!D:D,СВОД!C1521,ЭКО!F:F,СВОД!E1521)+SUMIFS(Диализ!J:J,Диализ!E:E,СВОД!C1521,Диализ!G:G,СВОД!E1521)</f>
        <v>0</v>
      </c>
      <c r="H1521" s="251">
        <f>SUMIFS(Поликлиника!H:H,Поликлиника!D:D,СВОД!C1521,Поликлиника!F:F,СВОД!E1521)</f>
        <v>0</v>
      </c>
      <c r="I1521" s="251">
        <f>SUMIFS(Поликлиника!BA:BA,Поликлиника!D:D,СВОД!C1521,Поликлиника!F:F,СВОД!E1521)</f>
        <v>0</v>
      </c>
      <c r="J1521" s="251">
        <f>SUMIFS(Поликлиника!BF:BF,Поликлиника!D:D,СВОД!C1521,Поликлиника!F:F,СВОД!E1521)</f>
        <v>0</v>
      </c>
      <c r="K1521" s="251">
        <f>SUMIFS(Поликлиника!BU:BU,Поликлиника!D:D,СВОД!C1521,Поликлиника!F:F,СВОД!E1521)</f>
        <v>0</v>
      </c>
      <c r="L1521" s="251">
        <f>SUMIFS(Услуги!H:H,Услуги!D:D,СВОД!C1521,Услуги!F:F,СВОД!E1521)+SUMIFS(Услуги!M:M,Услуги!D:D,СВОД!C1521,Услуги!F:F,СВОД!E1521)+SUMIFS(Услуги!R:R,Услуги!D:D,СВОД!C1521,Услуги!F:F,СВОД!E1521)+SUMIFS(Услуги!W:W,Услуги!D:D,СВОД!C1521,Услуги!F:F,СВОД!E1521)+SUMIFS(Услуги!AB:AB,Услуги!D:D,СВОД!C1521,Услуги!F:F,СВОД!E1521)+SUMIFS(Услуги!AG:AG,Услуги!D:D,СВОД!C1521,Услуги!F:F,СВОД!E1521)+SUMIFS(Услуги!AL:AL,Услуги!D:D,СВОД!C1521,Услуги!F:F,СВОД!E1521)+SUMIFS(Услуги!AQ:AQ,Услуги!D:D,СВОД!C1521,Услуги!F:F,СВОД!E1521)</f>
        <v>0</v>
      </c>
      <c r="M1521" s="251">
        <f>SUMIFS('Скорая мед.помощь'!J:J,'Скорая мед.помощь'!E:E,СВОД!C1521,'Скорая мед.помощь'!G:G,СВОД!E1521)</f>
        <v>0</v>
      </c>
      <c r="N1521" s="278">
        <f>SUMIFS('Круглосуточный стационар'!O:O,'Круглосуточный стационар'!D:D,СВОД!C1521,'Круглосуточный стационар'!F:F,СВОД!E1521)+SUMIFS(ВМП!O:O,ВМП!D:D,СВОД!C1521,ВМП!F:F,СВОД!E1521)+SUMIFS('Дневной стационар'!O:O,'Дневной стационар'!D:D,СВОД!C1521,'Дневной стационар'!F:F,СВОД!E1521)+SUMIFS(ЭКО!M:M,ЭКО!D:D,СВОД!C1521,ЭКО!F:F,СВОД!E1521)+SUMIFS(Диализ!O:O,Диализ!E:E,СВОД!C1521,Диализ!G:G,СВОД!E1521)+SUMIFS(Поликлиника!CT:CT,Поликлиника!D:D,СВОД!C1521,Поликлиника!F:F,СВОД!E1521)+SUMIFS('Скорая мед.помощь'!O:O,'Скорая мед.помощь'!E:E,СВОД!C1521,'Скорая мед.помощь'!G:G,СВОД!E1521)+SUMIFS(Услуги!AV:AV,Услуги!D:D,СВОД!C1521,Услуги!F:F,СВОД!E1521)</f>
        <v>0</v>
      </c>
      <c r="O1521" s="277">
        <f>SUMIFS(Сверхбаза!L:L,Сверхбаза!C:C,СВОД!C1521,Сверхбаза!E:E,СВОД!E1521)+SUMIFS(Сверхбаза!M:M,Сверхбаза!C:C,СВОД!C1521,Сверхбаза!E:E,СВОД!E1521)</f>
        <v>0</v>
      </c>
      <c r="P1521" s="251">
        <f>SUMIFS(Сверхбаза!N:N,Сверхбаза!C:C,СВОД!C1521,Сверхбаза!E:E,СВОД!E1521)</f>
        <v>0</v>
      </c>
      <c r="Q1521" s="251">
        <f>SUMIFS(Сверхбаза!P:P,Сверхбаза!C:C,СВОД!C1521,Сверхбаза!E:E,СВОД!E1521)</f>
        <v>0</v>
      </c>
      <c r="R1521" s="251">
        <f>SUMIFS(Сверхбаза!O:O,Сверхбаза!C:C,СВОД!C1521,Сверхбаза!E:E,СВОД!E1521)</f>
        <v>0</v>
      </c>
      <c r="S1521" s="251">
        <f>SUMIFS(Сверхбаза!Q:Q,Сверхбаза!C:C,СВОД!C1521,Сверхбаза!E:E,СВОД!E1521)</f>
        <v>0</v>
      </c>
      <c r="T1521" s="278">
        <f>SUMIFS(Сверхбаза!G:G,Сверхбаза!C:C,СВОД!C1521,Сверхбаза!E:E,СВОД!E1521)</f>
        <v>0</v>
      </c>
    </row>
    <row r="1522" spans="1:20" ht="25.5" outlineLevel="2">
      <c r="A1522" s="263">
        <v>6</v>
      </c>
      <c r="B1522" s="336">
        <v>500201</v>
      </c>
      <c r="C1522" s="336">
        <v>20101</v>
      </c>
      <c r="D1522" s="5" t="s">
        <v>573</v>
      </c>
      <c r="E1522" s="324">
        <v>3</v>
      </c>
      <c r="F1522" s="325" t="s">
        <v>174</v>
      </c>
      <c r="G1522" s="277">
        <f>SUMIFS('Круглосуточный стационар'!J:J,'Круглосуточный стационар'!D:D,СВОД!C1522,'Круглосуточный стационар'!F:F,СВОД!E1522)/2+SUMIFS(ВМП!J:J,ВМП!D:D,СВОД!C1522,ВМП!F:F,СВОД!E1522)/2+SUMIFS('Дневной стационар'!J:J,'Дневной стационар'!D:D,СВОД!C1522,'Дневной стационар'!F:F,СВОД!E1522)/2+SUMIFS(ЭКО!H:H,ЭКО!D:D,СВОД!C1522,ЭКО!F:F,СВОД!E1522)+SUMIFS(Диализ!J:J,Диализ!E:E,СВОД!C1522,Диализ!G:G,СВОД!E1522)</f>
        <v>0</v>
      </c>
      <c r="H1522" s="251">
        <f>SUMIFS(Поликлиника!H:H,Поликлиника!D:D,СВОД!C1522,Поликлиника!F:F,СВОД!E1522)</f>
        <v>58645</v>
      </c>
      <c r="I1522" s="251">
        <f>SUMIFS(Поликлиника!BA:BA,Поликлиника!D:D,СВОД!C1522,Поликлиника!F:F,СВОД!E1522)</f>
        <v>28603</v>
      </c>
      <c r="J1522" s="251">
        <f>SUMIFS(Поликлиника!BF:BF,Поликлиника!D:D,СВОД!C1522,Поликлиника!F:F,СВОД!E1522)</f>
        <v>92896</v>
      </c>
      <c r="K1522" s="251">
        <f>SUMIFS(Поликлиника!BU:BU,Поликлиника!D:D,СВОД!C1522,Поликлиника!F:F,СВОД!E1522)</f>
        <v>25544</v>
      </c>
      <c r="L1522" s="251">
        <f>SUMIFS(Услуги!H:H,Услуги!D:D,СВОД!C1522,Услуги!F:F,СВОД!E1522)+SUMIFS(Услуги!M:M,Услуги!D:D,СВОД!C1522,Услуги!F:F,СВОД!E1522)+SUMIFS(Услуги!R:R,Услуги!D:D,СВОД!C1522,Услуги!F:F,СВОД!E1522)+SUMIFS(Услуги!W:W,Услуги!D:D,СВОД!C1522,Услуги!F:F,СВОД!E1522)+SUMIFS(Услуги!AB:AB,Услуги!D:D,СВОД!C1522,Услуги!F:F,СВОД!E1522)+SUMIFS(Услуги!AG:AG,Услуги!D:D,СВОД!C1522,Услуги!F:F,СВОД!E1522)+SUMIFS(Услуги!AL:AL,Услуги!D:D,СВОД!C1522,Услуги!F:F,СВОД!E1522)+SUMIFS(Услуги!AQ:AQ,Услуги!D:D,СВОД!C1522,Услуги!F:F,СВОД!E1522)</f>
        <v>1556.1000000000001</v>
      </c>
      <c r="M1522" s="251">
        <f>SUMIFS('Скорая мед.помощь'!J:J,'Скорая мед.помощь'!E:E,СВОД!C1522,'Скорая мед.помощь'!G:G,СВОД!E1522)</f>
        <v>0</v>
      </c>
      <c r="N1522" s="278">
        <f>SUMIFS('Круглосуточный стационар'!O:O,'Круглосуточный стационар'!D:D,СВОД!C1522,'Круглосуточный стационар'!F:F,СВОД!E1522)+SUMIFS(ВМП!O:O,ВМП!D:D,СВОД!C1522,ВМП!F:F,СВОД!E1522)+SUMIFS('Дневной стационар'!O:O,'Дневной стационар'!D:D,СВОД!C1522,'Дневной стационар'!F:F,СВОД!E1522)+SUMIFS(ЭКО!M:M,ЭКО!D:D,СВОД!C1522,ЭКО!F:F,СВОД!E1522)+SUMIFS(Диализ!O:O,Диализ!E:E,СВОД!C1522,Диализ!G:G,СВОД!E1522)+SUMIFS(Поликлиника!CT:CT,Поликлиника!D:D,СВОД!C1522,Поликлиника!F:F,СВОД!E1522)+SUMIFS('Скорая мед.помощь'!O:O,'Скорая мед.помощь'!E:E,СВОД!C1522,'Скорая мед.помощь'!G:G,СВОД!E1522)+SUMIFS(Услуги!AV:AV,Услуги!D:D,СВОД!C1522,Услуги!F:F,СВОД!E1522)</f>
        <v>272199.5821331584</v>
      </c>
      <c r="O1522" s="277">
        <f>SUMIFS(Сверхбаза!L:L,Сверхбаза!C:C,СВОД!C1522,Сверхбаза!E:E,СВОД!E1522)+SUMIFS(Сверхбаза!M:M,Сверхбаза!C:C,СВОД!C1522,Сверхбаза!E:E,СВОД!E1522)</f>
        <v>0</v>
      </c>
      <c r="P1522" s="251">
        <f>SUMIFS(Сверхбаза!N:N,Сверхбаза!C:C,СВОД!C1522,Сверхбаза!E:E,СВОД!E1522)</f>
        <v>10630</v>
      </c>
      <c r="Q1522" s="251">
        <f>SUMIFS(Сверхбаза!P:P,Сверхбаза!C:C,СВОД!C1522,Сверхбаза!E:E,СВОД!E1522)</f>
        <v>5421</v>
      </c>
      <c r="R1522" s="251">
        <f>SUMIFS(Сверхбаза!O:O,Сверхбаза!C:C,СВОД!C1522,Сверхбаза!E:E,СВОД!E1522)</f>
        <v>4114</v>
      </c>
      <c r="S1522" s="251">
        <f>SUMIFS(Сверхбаза!Q:Q,Сверхбаза!C:C,СВОД!C1522,Сверхбаза!E:E,СВОД!E1522)</f>
        <v>0</v>
      </c>
      <c r="T1522" s="278">
        <f>SUMIFS(Сверхбаза!G:G,Сверхбаза!C:C,СВОД!C1522,Сверхбаза!E:E,СВОД!E1522)</f>
        <v>11694.363000000001</v>
      </c>
    </row>
    <row r="1523" spans="1:20" ht="25.5" outlineLevel="2">
      <c r="A1523" s="263">
        <v>6</v>
      </c>
      <c r="B1523" s="336">
        <v>500201</v>
      </c>
      <c r="C1523" s="336">
        <v>20101</v>
      </c>
      <c r="D1523" s="5" t="s">
        <v>573</v>
      </c>
      <c r="E1523" s="324">
        <v>7</v>
      </c>
      <c r="F1523" s="325" t="s">
        <v>706</v>
      </c>
      <c r="G1523" s="277">
        <f>SUMIFS('Круглосуточный стационар'!J:J,'Круглосуточный стационар'!D:D,СВОД!C1523,'Круглосуточный стационар'!F:F,СВОД!E1523)/2+SUMIFS(ВМП!J:J,ВМП!D:D,СВОД!C1523,ВМП!F:F,СВОД!E1523)/2+SUMIFS('Дневной стационар'!J:J,'Дневной стационар'!D:D,СВОД!C1523,'Дневной стационар'!F:F,СВОД!E1523)/2+SUMIFS(ЭКО!H:H,ЭКО!D:D,СВОД!C1523,ЭКО!F:F,СВОД!E1523)+SUMIFS(Диализ!J:J,Диализ!E:E,СВОД!C1523,Диализ!G:G,СВОД!E1523)</f>
        <v>0</v>
      </c>
      <c r="H1523" s="251">
        <f>SUMIFS(Поликлиника!H:H,Поликлиника!D:D,СВОД!C1523,Поликлиника!F:F,СВОД!E1523)</f>
        <v>0</v>
      </c>
      <c r="I1523" s="251">
        <f>SUMIFS(Поликлиника!BA:BA,Поликлиника!D:D,СВОД!C1523,Поликлиника!F:F,СВОД!E1523)</f>
        <v>0</v>
      </c>
      <c r="J1523" s="251">
        <f>SUMIFS(Поликлиника!BF:BF,Поликлиника!D:D,СВОД!C1523,Поликлиника!F:F,СВОД!E1523)</f>
        <v>0</v>
      </c>
      <c r="K1523" s="251">
        <f>SUMIFS(Поликлиника!BU:BU,Поликлиника!D:D,СВОД!C1523,Поликлиника!F:F,СВОД!E1523)</f>
        <v>0</v>
      </c>
      <c r="L1523" s="251">
        <f>SUMIFS(Услуги!H:H,Услуги!D:D,СВОД!C1523,Услуги!F:F,СВОД!E1523)+SUMIFS(Услуги!M:M,Услуги!D:D,СВОД!C1523,Услуги!F:F,СВОД!E1523)+SUMIFS(Услуги!R:R,Услуги!D:D,СВОД!C1523,Услуги!F:F,СВОД!E1523)+SUMIFS(Услуги!W:W,Услуги!D:D,СВОД!C1523,Услуги!F:F,СВОД!E1523)+SUMIFS(Услуги!AB:AB,Услуги!D:D,СВОД!C1523,Услуги!F:F,СВОД!E1523)+SUMIFS(Услуги!AG:AG,Услуги!D:D,СВОД!C1523,Услуги!F:F,СВОД!E1523)+SUMIFS(Услуги!AL:AL,Услуги!D:D,СВОД!C1523,Услуги!F:F,СВОД!E1523)+SUMIFS(Услуги!AQ:AQ,Услуги!D:D,СВОД!C1523,Услуги!F:F,СВОД!E1523)</f>
        <v>0</v>
      </c>
      <c r="M1523" s="251">
        <f>SUMIFS('Скорая мед.помощь'!J:J,'Скорая мед.помощь'!E:E,СВОД!C1523,'Скорая мед.помощь'!G:G,СВОД!E1523)</f>
        <v>0</v>
      </c>
      <c r="N1523" s="278">
        <f>SUMIFS('Круглосуточный стационар'!O:O,'Круглосуточный стационар'!D:D,СВОД!C1523,'Круглосуточный стационар'!F:F,СВОД!E1523)+SUMIFS(ВМП!O:O,ВМП!D:D,СВОД!C1523,ВМП!F:F,СВОД!E1523)+SUMIFS('Дневной стационар'!O:O,'Дневной стационар'!D:D,СВОД!C1523,'Дневной стационар'!F:F,СВОД!E1523)+SUMIFS(ЭКО!M:M,ЭКО!D:D,СВОД!C1523,ЭКО!F:F,СВОД!E1523)+SUMIFS(Диализ!O:O,Диализ!E:E,СВОД!C1523,Диализ!G:G,СВОД!E1523)+SUMIFS(Поликлиника!CT:CT,Поликлиника!D:D,СВОД!C1523,Поликлиника!F:F,СВОД!E1523)+SUMIFS('Скорая мед.помощь'!O:O,'Скорая мед.помощь'!E:E,СВОД!C1523,'Скорая мед.помощь'!G:G,СВОД!E1523)+SUMIFS(Услуги!AV:AV,Услуги!D:D,СВОД!C1523,Услуги!F:F,СВОД!E1523)</f>
        <v>0</v>
      </c>
      <c r="O1523" s="277">
        <f>SUMIFS(Сверхбаза!L:L,Сверхбаза!C:C,СВОД!C1523,Сверхбаза!E:E,СВОД!E1523)+SUMIFS(Сверхбаза!M:M,Сверхбаза!C:C,СВОД!C1523,Сверхбаза!E:E,СВОД!E1523)</f>
        <v>0</v>
      </c>
      <c r="P1523" s="251">
        <f>SUMIFS(Сверхбаза!N:N,Сверхбаза!C:C,СВОД!C1523,Сверхбаза!E:E,СВОД!E1523)</f>
        <v>0</v>
      </c>
      <c r="Q1523" s="251">
        <f>SUMIFS(Сверхбаза!P:P,Сверхбаза!C:C,СВОД!C1523,Сверхбаза!E:E,СВОД!E1523)</f>
        <v>0</v>
      </c>
      <c r="R1523" s="251">
        <f>SUMIFS(Сверхбаза!O:O,Сверхбаза!C:C,СВОД!C1523,Сверхбаза!E:E,СВОД!E1523)</f>
        <v>0</v>
      </c>
      <c r="S1523" s="251">
        <f>SUMIFS(Сверхбаза!Q:Q,Сверхбаза!C:C,СВОД!C1523,Сверхбаза!E:E,СВОД!E1523)</f>
        <v>0</v>
      </c>
      <c r="T1523" s="278">
        <f>SUMIFS(Сверхбаза!G:G,Сверхбаза!C:C,СВОД!C1523,Сверхбаза!E:E,СВОД!E1523)</f>
        <v>0</v>
      </c>
    </row>
    <row r="1524" spans="1:20" ht="25.5" outlineLevel="2">
      <c r="A1524" s="263">
        <v>6</v>
      </c>
      <c r="B1524" s="336">
        <v>500201</v>
      </c>
      <c r="C1524" s="336">
        <v>20101</v>
      </c>
      <c r="D1524" s="5" t="s">
        <v>573</v>
      </c>
      <c r="E1524" s="324">
        <v>70</v>
      </c>
      <c r="F1524" s="325" t="s">
        <v>707</v>
      </c>
      <c r="G1524" s="277">
        <f>SUMIFS('Круглосуточный стационар'!J:J,'Круглосуточный стационар'!D:D,СВОД!C1524,'Круглосуточный стационар'!F:F,СВОД!E1524)/2+SUMIFS(ВМП!J:J,ВМП!D:D,СВОД!C1524,ВМП!F:F,СВОД!E1524)/2+SUMIFS('Дневной стационар'!J:J,'Дневной стационар'!D:D,СВОД!C1524,'Дневной стационар'!F:F,СВОД!E1524)/2+SUMIFS(ЭКО!H:H,ЭКО!D:D,СВОД!C1524,ЭКО!F:F,СВОД!E1524)+SUMIFS(Диализ!J:J,Диализ!E:E,СВОД!C1524,Диализ!G:G,СВОД!E1524)</f>
        <v>0</v>
      </c>
      <c r="H1524" s="251">
        <f>SUMIFS(Поликлиника!H:H,Поликлиника!D:D,СВОД!C1524,Поликлиника!F:F,СВОД!E1524)</f>
        <v>0</v>
      </c>
      <c r="I1524" s="251">
        <f>SUMIFS(Поликлиника!BA:BA,Поликлиника!D:D,СВОД!C1524,Поликлиника!F:F,СВОД!E1524)</f>
        <v>0</v>
      </c>
      <c r="J1524" s="251">
        <f>SUMIFS(Поликлиника!BF:BF,Поликлиника!D:D,СВОД!C1524,Поликлиника!F:F,СВОД!E1524)</f>
        <v>0</v>
      </c>
      <c r="K1524" s="251">
        <f>SUMIFS(Поликлиника!BU:BU,Поликлиника!D:D,СВОД!C1524,Поликлиника!F:F,СВОД!E1524)</f>
        <v>0</v>
      </c>
      <c r="L1524" s="251">
        <f>SUMIFS(Услуги!H:H,Услуги!D:D,СВОД!C1524,Услуги!F:F,СВОД!E1524)+SUMIFS(Услуги!M:M,Услуги!D:D,СВОД!C1524,Услуги!F:F,СВОД!E1524)+SUMIFS(Услуги!R:R,Услуги!D:D,СВОД!C1524,Услуги!F:F,СВОД!E1524)+SUMIFS(Услуги!W:W,Услуги!D:D,СВОД!C1524,Услуги!F:F,СВОД!E1524)+SUMIFS(Услуги!AB:AB,Услуги!D:D,СВОД!C1524,Услуги!F:F,СВОД!E1524)+SUMIFS(Услуги!AG:AG,Услуги!D:D,СВОД!C1524,Услуги!F:F,СВОД!E1524)+SUMIFS(Услуги!AL:AL,Услуги!D:D,СВОД!C1524,Услуги!F:F,СВОД!E1524)+SUMIFS(Услуги!AQ:AQ,Услуги!D:D,СВОД!C1524,Услуги!F:F,СВОД!E1524)</f>
        <v>0</v>
      </c>
      <c r="M1524" s="251">
        <f>SUMIFS('Скорая мед.помощь'!J:J,'Скорая мед.помощь'!E:E,СВОД!C1524,'Скорая мед.помощь'!G:G,СВОД!E1524)</f>
        <v>0</v>
      </c>
      <c r="N1524" s="278">
        <f>SUMIFS('Круглосуточный стационар'!O:O,'Круглосуточный стационар'!D:D,СВОД!C1524,'Круглосуточный стационар'!F:F,СВОД!E1524)+SUMIFS(ВМП!O:O,ВМП!D:D,СВОД!C1524,ВМП!F:F,СВОД!E1524)+SUMIFS('Дневной стационар'!O:O,'Дневной стационар'!D:D,СВОД!C1524,'Дневной стационар'!F:F,СВОД!E1524)+SUMIFS(ЭКО!M:M,ЭКО!D:D,СВОД!C1524,ЭКО!F:F,СВОД!E1524)+SUMIFS(Диализ!O:O,Диализ!E:E,СВОД!C1524,Диализ!G:G,СВОД!E1524)+SUMIFS(Поликлиника!CT:CT,Поликлиника!D:D,СВОД!C1524,Поликлиника!F:F,СВОД!E1524)+SUMIFS('Скорая мед.помощь'!O:O,'Скорая мед.помощь'!E:E,СВОД!C1524,'Скорая мед.помощь'!G:G,СВОД!E1524)+SUMIFS(Услуги!AV:AV,Услуги!D:D,СВОД!C1524,Услуги!F:F,СВОД!E1524)</f>
        <v>0</v>
      </c>
      <c r="O1524" s="277">
        <f>SUMIFS(Сверхбаза!L:L,Сверхбаза!C:C,СВОД!C1524,Сверхбаза!E:E,СВОД!E1524)+SUMIFS(Сверхбаза!M:M,Сверхбаза!C:C,СВОД!C1524,Сверхбаза!E:E,СВОД!E1524)</f>
        <v>0</v>
      </c>
      <c r="P1524" s="251">
        <f>SUMIFS(Сверхбаза!N:N,Сверхбаза!C:C,СВОД!C1524,Сверхбаза!E:E,СВОД!E1524)</f>
        <v>0</v>
      </c>
      <c r="Q1524" s="251">
        <f>SUMIFS(Сверхбаза!P:P,Сверхбаза!C:C,СВОД!C1524,Сверхбаза!E:E,СВОД!E1524)</f>
        <v>0</v>
      </c>
      <c r="R1524" s="251">
        <f>SUMIFS(Сверхбаза!O:O,Сверхбаза!C:C,СВОД!C1524,Сверхбаза!E:E,СВОД!E1524)</f>
        <v>0</v>
      </c>
      <c r="S1524" s="251">
        <f>SUMIFS(Сверхбаза!Q:Q,Сверхбаза!C:C,СВОД!C1524,Сверхбаза!E:E,СВОД!E1524)</f>
        <v>0</v>
      </c>
      <c r="T1524" s="278">
        <f>SUMIFS(Сверхбаза!G:G,Сверхбаза!C:C,СВОД!C1524,Сверхбаза!E:E,СВОД!E1524)</f>
        <v>0</v>
      </c>
    </row>
    <row r="1525" spans="1:20" ht="25.5" outlineLevel="2">
      <c r="A1525" s="263">
        <v>6</v>
      </c>
      <c r="B1525" s="336">
        <v>500201</v>
      </c>
      <c r="C1525" s="336">
        <v>20101</v>
      </c>
      <c r="D1525" s="5" t="s">
        <v>573</v>
      </c>
      <c r="E1525" s="324">
        <v>94</v>
      </c>
      <c r="F1525" s="325" t="s">
        <v>157</v>
      </c>
      <c r="G1525" s="277">
        <f>SUMIFS('Круглосуточный стационар'!J:J,'Круглосуточный стационар'!D:D,СВОД!C1525,'Круглосуточный стационар'!F:F,СВОД!E1525)/2+SUMIFS(ВМП!J:J,ВМП!D:D,СВОД!C1525,ВМП!F:F,СВОД!E1525)/2+SUMIFS('Дневной стационар'!J:J,'Дневной стационар'!D:D,СВОД!C1525,'Дневной стационар'!F:F,СВОД!E1525)/2+SUMIFS(ЭКО!H:H,ЭКО!D:D,СВОД!C1525,ЭКО!F:F,СВОД!E1525)+SUMIFS(Диализ!J:J,Диализ!E:E,СВОД!C1525,Диализ!G:G,СВОД!E1525)</f>
        <v>0</v>
      </c>
      <c r="H1525" s="251">
        <f>SUMIFS(Поликлиника!H:H,Поликлиника!D:D,СВОД!C1525,Поликлиника!F:F,СВОД!E1525)</f>
        <v>0</v>
      </c>
      <c r="I1525" s="251">
        <f>SUMIFS(Поликлиника!BA:BA,Поликлиника!D:D,СВОД!C1525,Поликлиника!F:F,СВОД!E1525)</f>
        <v>0</v>
      </c>
      <c r="J1525" s="251">
        <f>SUMIFS(Поликлиника!BF:BF,Поликлиника!D:D,СВОД!C1525,Поликлиника!F:F,СВОД!E1525)</f>
        <v>0</v>
      </c>
      <c r="K1525" s="251">
        <f>SUMIFS(Поликлиника!BU:BU,Поликлиника!D:D,СВОД!C1525,Поликлиника!F:F,СВОД!E1525)</f>
        <v>0</v>
      </c>
      <c r="L1525" s="251">
        <f>SUMIFS(Услуги!H:H,Услуги!D:D,СВОД!C1525,Услуги!F:F,СВОД!E1525)+SUMIFS(Услуги!M:M,Услуги!D:D,СВОД!C1525,Услуги!F:F,СВОД!E1525)+SUMIFS(Услуги!R:R,Услуги!D:D,СВОД!C1525,Услуги!F:F,СВОД!E1525)+SUMIFS(Услуги!W:W,Услуги!D:D,СВОД!C1525,Услуги!F:F,СВОД!E1525)+SUMIFS(Услуги!AB:AB,Услуги!D:D,СВОД!C1525,Услуги!F:F,СВОД!E1525)+SUMIFS(Услуги!AG:AG,Услуги!D:D,СВОД!C1525,Услуги!F:F,СВОД!E1525)+SUMIFS(Услуги!AL:AL,Услуги!D:D,СВОД!C1525,Услуги!F:F,СВОД!E1525)+SUMIFS(Услуги!AQ:AQ,Услуги!D:D,СВОД!C1525,Услуги!F:F,СВОД!E1525)</f>
        <v>0</v>
      </c>
      <c r="M1525" s="251">
        <f>SUMIFS('Скорая мед.помощь'!J:J,'Скорая мед.помощь'!E:E,СВОД!C1525,'Скорая мед.помощь'!G:G,СВОД!E1525)</f>
        <v>0</v>
      </c>
      <c r="N1525" s="278">
        <f>SUMIFS('Круглосуточный стационар'!O:O,'Круглосуточный стационар'!D:D,СВОД!C1525,'Круглосуточный стационар'!F:F,СВОД!E1525)+SUMIFS(ВМП!O:O,ВМП!D:D,СВОД!C1525,ВМП!F:F,СВОД!E1525)+SUMIFS('Дневной стационар'!O:O,'Дневной стационар'!D:D,СВОД!C1525,'Дневной стационар'!F:F,СВОД!E1525)+SUMIFS(ЭКО!M:M,ЭКО!D:D,СВОД!C1525,ЭКО!F:F,СВОД!E1525)+SUMIFS(Диализ!O:O,Диализ!E:E,СВОД!C1525,Диализ!G:G,СВОД!E1525)+SUMIFS(Поликлиника!CT:CT,Поликлиника!D:D,СВОД!C1525,Поликлиника!F:F,СВОД!E1525)+SUMIFS('Скорая мед.помощь'!O:O,'Скорая мед.помощь'!E:E,СВОД!C1525,'Скорая мед.помощь'!G:G,СВОД!E1525)+SUMIFS(Услуги!AV:AV,Услуги!D:D,СВОД!C1525,Услуги!F:F,СВОД!E1525)</f>
        <v>0</v>
      </c>
      <c r="O1525" s="277">
        <f>SUMIFS(Сверхбаза!L:L,Сверхбаза!C:C,СВОД!C1525,Сверхбаза!E:E,СВОД!E1525)+SUMIFS(Сверхбаза!M:M,Сверхбаза!C:C,СВОД!C1525,Сверхбаза!E:E,СВОД!E1525)</f>
        <v>0</v>
      </c>
      <c r="P1525" s="251">
        <f>SUMIFS(Сверхбаза!N:N,Сверхбаза!C:C,СВОД!C1525,Сверхбаза!E:E,СВОД!E1525)</f>
        <v>0</v>
      </c>
      <c r="Q1525" s="251">
        <f>SUMIFS(Сверхбаза!P:P,Сверхбаза!C:C,СВОД!C1525,Сверхбаза!E:E,СВОД!E1525)</f>
        <v>0</v>
      </c>
      <c r="R1525" s="251">
        <f>SUMIFS(Сверхбаза!O:O,Сверхбаза!C:C,СВОД!C1525,Сверхбаза!E:E,СВОД!E1525)</f>
        <v>0</v>
      </c>
      <c r="S1525" s="251">
        <f>SUMIFS(Сверхбаза!Q:Q,Сверхбаза!C:C,СВОД!C1525,Сверхбаза!E:E,СВОД!E1525)</f>
        <v>0</v>
      </c>
      <c r="T1525" s="278">
        <f>SUMIFS(Сверхбаза!G:G,Сверхбаза!C:C,СВОД!C1525,Сверхбаза!E:E,СВОД!E1525)</f>
        <v>0</v>
      </c>
    </row>
    <row r="1526" spans="1:20" outlineLevel="1">
      <c r="A1526" s="264"/>
      <c r="B1526" s="254"/>
      <c r="C1526" s="254" t="str">
        <f>CONCATENATE(C1525," ","Итог")</f>
        <v>20101 Итог</v>
      </c>
      <c r="D1526" s="255"/>
      <c r="E1526" s="326"/>
      <c r="F1526" s="327"/>
      <c r="G1526" s="279"/>
      <c r="H1526" s="256"/>
      <c r="I1526" s="256"/>
      <c r="J1526" s="256"/>
      <c r="K1526" s="256"/>
      <c r="L1526" s="256"/>
      <c r="M1526" s="256"/>
      <c r="N1526" s="280">
        <f>SUBTOTAL(9,N1518:N1525)</f>
        <v>442670.64410777099</v>
      </c>
      <c r="O1526" s="279"/>
      <c r="P1526" s="256"/>
      <c r="Q1526" s="256"/>
      <c r="R1526" s="256"/>
      <c r="S1526" s="256"/>
      <c r="T1526" s="280">
        <f>SUBTOTAL(9,T1518:T1525)</f>
        <v>34942.667000000001</v>
      </c>
    </row>
    <row r="1527" spans="1:20" ht="25.5" outlineLevel="2">
      <c r="A1527" s="262">
        <v>7</v>
      </c>
      <c r="B1527" s="8">
        <v>501701</v>
      </c>
      <c r="C1527" s="8">
        <v>170101</v>
      </c>
      <c r="D1527" s="9" t="s">
        <v>221</v>
      </c>
      <c r="E1527" s="322">
        <v>1</v>
      </c>
      <c r="F1527" s="323" t="s">
        <v>12</v>
      </c>
      <c r="G1527" s="275">
        <f>SUMIFS('Круглосуточный стационар'!J:J,'Круглосуточный стационар'!D:D,СВОД!C1527,'Круглосуточный стационар'!F:F,СВОД!E1527)/2+SUMIFS(ВМП!J:J,ВМП!D:D,СВОД!C1527,ВМП!F:F,СВОД!E1527)/2+SUMIFS('Дневной стационар'!J:J,'Дневной стационар'!D:D,СВОД!C1527,'Дневной стационар'!F:F,СВОД!E1527)/2+SUMIFS(ЭКО!H:H,ЭКО!D:D,СВОД!C1527,ЭКО!F:F,СВОД!E1527)+SUMIFS(Диализ!J:J,Диализ!E:E,СВОД!C1527,Диализ!G:G,СВОД!E1527)</f>
        <v>20067</v>
      </c>
      <c r="H1527" s="253">
        <f>SUMIFS(Поликлиника!H:H,Поликлиника!D:D,СВОД!C1527,Поликлиника!F:F,СВОД!E1527)</f>
        <v>0</v>
      </c>
      <c r="I1527" s="253">
        <f>SUMIFS(Поликлиника!BA:BA,Поликлиника!D:D,СВОД!C1527,Поликлиника!F:F,СВОД!E1527)</f>
        <v>0</v>
      </c>
      <c r="J1527" s="253">
        <f>SUMIFS(Поликлиника!BF:BF,Поликлиника!D:D,СВОД!C1527,Поликлиника!F:F,СВОД!E1527)</f>
        <v>0</v>
      </c>
      <c r="K1527" s="253">
        <f>SUMIFS(Поликлиника!BU:BU,Поликлиника!D:D,СВОД!C1527,Поликлиника!F:F,СВОД!E1527)</f>
        <v>0</v>
      </c>
      <c r="L1527" s="253">
        <f>SUMIFS(Услуги!H:H,Услуги!D:D,СВОД!C1527,Услуги!F:F,СВОД!E1527)+SUMIFS(Услуги!M:M,Услуги!D:D,СВОД!C1527,Услуги!F:F,СВОД!E1527)+SUMIFS(Услуги!R:R,Услуги!D:D,СВОД!C1527,Услуги!F:F,СВОД!E1527)+SUMIFS(Услуги!W:W,Услуги!D:D,СВОД!C1527,Услуги!F:F,СВОД!E1527)+SUMIFS(Услуги!AB:AB,Услуги!D:D,СВОД!C1527,Услуги!F:F,СВОД!E1527)+SUMIFS(Услуги!AG:AG,Услуги!D:D,СВОД!C1527,Услуги!F:F,СВОД!E1527)+SUMIFS(Услуги!AL:AL,Услуги!D:D,СВОД!C1527,Услуги!F:F,СВОД!E1527)+SUMIFS(Услуги!AQ:AQ,Услуги!D:D,СВОД!C1527,Услуги!F:F,СВОД!E1527)</f>
        <v>0</v>
      </c>
      <c r="M1527" s="253">
        <f>SUMIFS('Скорая мед.помощь'!J:J,'Скорая мед.помощь'!E:E,СВОД!C1527,'Скорая мед.помощь'!G:G,СВОД!E1527)</f>
        <v>0</v>
      </c>
      <c r="N1527" s="276">
        <f>SUMIFS('Круглосуточный стационар'!O:O,'Круглосуточный стационар'!D:D,СВОД!C1527,'Круглосуточный стационар'!F:F,СВОД!E1527)+SUMIFS(ВМП!O:O,ВМП!D:D,СВОД!C1527,ВМП!F:F,СВОД!E1527)+SUMIFS('Дневной стационар'!O:O,'Дневной стационар'!D:D,СВОД!C1527,'Дневной стационар'!F:F,СВОД!E1527)+SUMIFS(ЭКО!M:M,ЭКО!D:D,СВОД!C1527,ЭКО!F:F,СВОД!E1527)+SUMIFS(Диализ!O:O,Диализ!E:E,СВОД!C1527,Диализ!G:G,СВОД!E1527)+SUMIFS(Поликлиника!CT:CT,Поликлиника!D:D,СВОД!C1527,Поликлиника!F:F,СВОД!E1527)+SUMIFS('Скорая мед.помощь'!O:O,'Скорая мед.помощь'!E:E,СВОД!C1527,'Скорая мед.помощь'!G:G,СВОД!E1527)+SUMIFS(Услуги!AV:AV,Услуги!D:D,СВОД!C1527,Услуги!F:F,СВОД!E1527)</f>
        <v>522401.24502722698</v>
      </c>
      <c r="O1527" s="275">
        <f>SUMIFS(Сверхбаза!L:L,Сверхбаза!C:C,СВОД!C1527,Сверхбаза!E:E,СВОД!E1527)+SUMIFS(Сверхбаза!M:M,Сверхбаза!C:C,СВОД!C1527,Сверхбаза!E:E,СВОД!E1527)</f>
        <v>0</v>
      </c>
      <c r="P1527" s="253">
        <f>SUMIFS(Сверхбаза!N:N,Сверхбаза!C:C,СВОД!C1527,Сверхбаза!E:E,СВОД!E1527)</f>
        <v>0</v>
      </c>
      <c r="Q1527" s="253">
        <f>SUMIFS(Сверхбаза!P:P,Сверхбаза!C:C,СВОД!C1527,Сверхбаза!E:E,СВОД!E1527)</f>
        <v>0</v>
      </c>
      <c r="R1527" s="253">
        <f>SUMIFS(Сверхбаза!O:O,Сверхбаза!C:C,СВОД!C1527,Сверхбаза!E:E,СВОД!E1527)</f>
        <v>0</v>
      </c>
      <c r="S1527" s="253">
        <f>SUMIFS(Сверхбаза!Q:Q,Сверхбаза!C:C,СВОД!C1527,Сверхбаза!E:E,СВОД!E1527)</f>
        <v>0</v>
      </c>
      <c r="T1527" s="276">
        <f>SUMIFS(Сверхбаза!G:G,Сверхбаза!C:C,СВОД!C1527,Сверхбаза!E:E,СВОД!E1527)</f>
        <v>0</v>
      </c>
    </row>
    <row r="1528" spans="1:20" ht="25.5" outlineLevel="2">
      <c r="A1528" s="263">
        <v>7</v>
      </c>
      <c r="B1528" s="336">
        <v>501701</v>
      </c>
      <c r="C1528" s="336">
        <v>170101</v>
      </c>
      <c r="D1528" s="5" t="s">
        <v>221</v>
      </c>
      <c r="E1528" s="324">
        <v>13</v>
      </c>
      <c r="F1528" s="325" t="s">
        <v>704</v>
      </c>
      <c r="G1528" s="277">
        <f>SUMIFS('Круглосуточный стационар'!J:J,'Круглосуточный стационар'!D:D,СВОД!C1528,'Круглосуточный стационар'!F:F,СВОД!E1528)/2+SUMIFS(ВМП!J:J,ВМП!D:D,СВОД!C1528,ВМП!F:F,СВОД!E1528)/2+SUMIFS('Дневной стационар'!J:J,'Дневной стационар'!D:D,СВОД!C1528,'Дневной стационар'!F:F,СВОД!E1528)/2+SUMIFS(ЭКО!H:H,ЭКО!D:D,СВОД!C1528,ЭКО!F:F,СВОД!E1528)+SUMIFS(Диализ!J:J,Диализ!E:E,СВОД!C1528,Диализ!G:G,СВОД!E1528)</f>
        <v>680</v>
      </c>
      <c r="H1528" s="251">
        <f>SUMIFS(Поликлиника!H:H,Поликлиника!D:D,СВОД!C1528,Поликлиника!F:F,СВОД!E1528)</f>
        <v>0</v>
      </c>
      <c r="I1528" s="251">
        <f>SUMIFS(Поликлиника!BA:BA,Поликлиника!D:D,СВОД!C1528,Поликлиника!F:F,СВОД!E1528)</f>
        <v>0</v>
      </c>
      <c r="J1528" s="251">
        <f>SUMIFS(Поликлиника!BF:BF,Поликлиника!D:D,СВОД!C1528,Поликлиника!F:F,СВОД!E1528)</f>
        <v>0</v>
      </c>
      <c r="K1528" s="251">
        <f>SUMIFS(Поликлиника!BU:BU,Поликлиника!D:D,СВОД!C1528,Поликлиника!F:F,СВОД!E1528)</f>
        <v>0</v>
      </c>
      <c r="L1528" s="251">
        <f>SUMIFS(Услуги!H:H,Услуги!D:D,СВОД!C1528,Услуги!F:F,СВОД!E1528)+SUMIFS(Услуги!M:M,Услуги!D:D,СВОД!C1528,Услуги!F:F,СВОД!E1528)+SUMIFS(Услуги!R:R,Услуги!D:D,СВОД!C1528,Услуги!F:F,СВОД!E1528)+SUMIFS(Услуги!W:W,Услуги!D:D,СВОД!C1528,Услуги!F:F,СВОД!E1528)+SUMIFS(Услуги!AB:AB,Услуги!D:D,СВОД!C1528,Услуги!F:F,СВОД!E1528)+SUMIFS(Услуги!AG:AG,Услуги!D:D,СВОД!C1528,Услуги!F:F,СВОД!E1528)+SUMIFS(Услуги!AL:AL,Услуги!D:D,СВОД!C1528,Услуги!F:F,СВОД!E1528)+SUMIFS(Услуги!AQ:AQ,Услуги!D:D,СВОД!C1528,Услуги!F:F,СВОД!E1528)</f>
        <v>0</v>
      </c>
      <c r="M1528" s="251">
        <f>SUMIFS('Скорая мед.помощь'!J:J,'Скорая мед.помощь'!E:E,СВОД!C1528,'Скорая мед.помощь'!G:G,СВОД!E1528)</f>
        <v>0</v>
      </c>
      <c r="N1528" s="278">
        <f>SUMIFS('Круглосуточный стационар'!O:O,'Круглосуточный стационар'!D:D,СВОД!C1528,'Круглосуточный стационар'!F:F,СВОД!E1528)+SUMIFS(ВМП!O:O,ВМП!D:D,СВОД!C1528,ВМП!F:F,СВОД!E1528)+SUMIFS('Дневной стационар'!O:O,'Дневной стационар'!D:D,СВОД!C1528,'Дневной стационар'!F:F,СВОД!E1528)+SUMIFS(ЭКО!M:M,ЭКО!D:D,СВОД!C1528,ЭКО!F:F,СВОД!E1528)+SUMIFS(Диализ!O:O,Диализ!E:E,СВОД!C1528,Диализ!G:G,СВОД!E1528)+SUMIFS(Поликлиника!CT:CT,Поликлиника!D:D,СВОД!C1528,Поликлиника!F:F,СВОД!E1528)+SUMIFS('Скорая мед.помощь'!O:O,'Скорая мед.помощь'!E:E,СВОД!C1528,'Скорая мед.помощь'!G:G,СВОД!E1528)+SUMIFS(Услуги!AV:AV,Услуги!D:D,СВОД!C1528,Услуги!F:F,СВОД!E1528)</f>
        <v>81108.701801980205</v>
      </c>
      <c r="O1528" s="277">
        <f>SUMIFS(Сверхбаза!L:L,Сверхбаза!C:C,СВОД!C1528,Сверхбаза!E:E,СВОД!E1528)+SUMIFS(Сверхбаза!M:M,Сверхбаза!C:C,СВОД!C1528,Сверхбаза!E:E,СВОД!E1528)</f>
        <v>0</v>
      </c>
      <c r="P1528" s="251">
        <f>SUMIFS(Сверхбаза!N:N,Сверхбаза!C:C,СВОД!C1528,Сверхбаза!E:E,СВОД!E1528)</f>
        <v>0</v>
      </c>
      <c r="Q1528" s="251">
        <f>SUMIFS(Сверхбаза!P:P,Сверхбаза!C:C,СВОД!C1528,Сверхбаза!E:E,СВОД!E1528)</f>
        <v>0</v>
      </c>
      <c r="R1528" s="251">
        <f>SUMIFS(Сверхбаза!O:O,Сверхбаза!C:C,СВОД!C1528,Сверхбаза!E:E,СВОД!E1528)</f>
        <v>0</v>
      </c>
      <c r="S1528" s="251">
        <f>SUMIFS(Сверхбаза!Q:Q,Сверхбаза!C:C,СВОД!C1528,Сверхбаза!E:E,СВОД!E1528)</f>
        <v>0</v>
      </c>
      <c r="T1528" s="278">
        <f>SUMIFS(Сверхбаза!G:G,Сверхбаза!C:C,СВОД!C1528,Сверхбаза!E:E,СВОД!E1528)</f>
        <v>0</v>
      </c>
    </row>
    <row r="1529" spans="1:20" ht="25.5" outlineLevel="2">
      <c r="A1529" s="263">
        <v>7</v>
      </c>
      <c r="B1529" s="336">
        <v>501701</v>
      </c>
      <c r="C1529" s="336">
        <v>170101</v>
      </c>
      <c r="D1529" s="5" t="s">
        <v>221</v>
      </c>
      <c r="E1529" s="324">
        <v>2</v>
      </c>
      <c r="F1529" s="325" t="s">
        <v>173</v>
      </c>
      <c r="G1529" s="277">
        <f>SUMIFS('Круглосуточный стационар'!J:J,'Круглосуточный стационар'!D:D,СВОД!C1529,'Круглосуточный стационар'!F:F,СВОД!E1529)/2+SUMIFS(ВМП!J:J,ВМП!D:D,СВОД!C1529,ВМП!F:F,СВОД!E1529)/2+SUMIFS('Дневной стационар'!J:J,'Дневной стационар'!D:D,СВОД!C1529,'Дневной стационар'!F:F,СВОД!E1529)/2+SUMIFS(ЭКО!H:H,ЭКО!D:D,СВОД!C1529,ЭКО!F:F,СВОД!E1529)+SUMIFS(Диализ!J:J,Диализ!E:E,СВОД!C1529,Диализ!G:G,СВОД!E1529)</f>
        <v>8568</v>
      </c>
      <c r="H1529" s="251">
        <f>SUMIFS(Поликлиника!H:H,Поликлиника!D:D,СВОД!C1529,Поликлиника!F:F,СВОД!E1529)</f>
        <v>0</v>
      </c>
      <c r="I1529" s="251">
        <f>SUMIFS(Поликлиника!BA:BA,Поликлиника!D:D,СВОД!C1529,Поликлиника!F:F,СВОД!E1529)</f>
        <v>0</v>
      </c>
      <c r="J1529" s="251">
        <f>SUMIFS(Поликлиника!BF:BF,Поликлиника!D:D,СВОД!C1529,Поликлиника!F:F,СВОД!E1529)</f>
        <v>0</v>
      </c>
      <c r="K1529" s="251">
        <f>SUMIFS(Поликлиника!BU:BU,Поликлиника!D:D,СВОД!C1529,Поликлиника!F:F,СВОД!E1529)</f>
        <v>0</v>
      </c>
      <c r="L1529" s="251">
        <f>SUMIFS(Услуги!H:H,Услуги!D:D,СВОД!C1529,Услуги!F:F,СВОД!E1529)+SUMIFS(Услуги!M:M,Услуги!D:D,СВОД!C1529,Услуги!F:F,СВОД!E1529)+SUMIFS(Услуги!R:R,Услуги!D:D,СВОД!C1529,Услуги!F:F,СВОД!E1529)+SUMIFS(Услуги!W:W,Услуги!D:D,СВОД!C1529,Услуги!F:F,СВОД!E1529)+SUMIFS(Услуги!AB:AB,Услуги!D:D,СВОД!C1529,Услуги!F:F,СВОД!E1529)+SUMIFS(Услуги!AG:AG,Услуги!D:D,СВОД!C1529,Услуги!F:F,СВОД!E1529)+SUMIFS(Услуги!AL:AL,Услуги!D:D,СВОД!C1529,Услуги!F:F,СВОД!E1529)+SUMIFS(Услуги!AQ:AQ,Услуги!D:D,СВОД!C1529,Услуги!F:F,СВОД!E1529)</f>
        <v>0</v>
      </c>
      <c r="M1529" s="251">
        <f>SUMIFS('Скорая мед.помощь'!J:J,'Скорая мед.помощь'!E:E,СВОД!C1529,'Скорая мед.помощь'!G:G,СВОД!E1529)</f>
        <v>0</v>
      </c>
      <c r="N1529" s="278">
        <f>SUMIFS('Круглосуточный стационар'!O:O,'Круглосуточный стационар'!D:D,СВОД!C1529,'Круглосуточный стационар'!F:F,СВОД!E1529)+SUMIFS(ВМП!O:O,ВМП!D:D,СВОД!C1529,ВМП!F:F,СВОД!E1529)+SUMIFS('Дневной стационар'!O:O,'Дневной стационар'!D:D,СВОД!C1529,'Дневной стационар'!F:F,СВОД!E1529)+SUMIFS(ЭКО!M:M,ЭКО!D:D,СВОД!C1529,ЭКО!F:F,СВОД!E1529)+SUMIFS(Диализ!O:O,Диализ!E:E,СВОД!C1529,Диализ!G:G,СВОД!E1529)+SUMIFS(Поликлиника!CT:CT,Поликлиника!D:D,СВОД!C1529,Поликлиника!F:F,СВОД!E1529)+SUMIFS('Скорая мед.помощь'!O:O,'Скорая мед.помощь'!E:E,СВОД!C1529,'Скорая мед.помощь'!G:G,СВОД!E1529)+SUMIFS(Услуги!AV:AV,Услуги!D:D,СВОД!C1529,Услуги!F:F,СВОД!E1529)</f>
        <v>94890.699418500008</v>
      </c>
      <c r="O1529" s="277">
        <f>SUMIFS(Сверхбаза!L:L,Сверхбаза!C:C,СВОД!C1529,Сверхбаза!E:E,СВОД!E1529)+SUMIFS(Сверхбаза!M:M,Сверхбаза!C:C,СВОД!C1529,Сверхбаза!E:E,СВОД!E1529)</f>
        <v>0</v>
      </c>
      <c r="P1529" s="251">
        <f>SUMIFS(Сверхбаза!N:N,Сверхбаза!C:C,СВОД!C1529,Сверхбаза!E:E,СВОД!E1529)</f>
        <v>0</v>
      </c>
      <c r="Q1529" s="251">
        <f>SUMIFS(Сверхбаза!P:P,Сверхбаза!C:C,СВОД!C1529,Сверхбаза!E:E,СВОД!E1529)</f>
        <v>0</v>
      </c>
      <c r="R1529" s="251">
        <f>SUMIFS(Сверхбаза!O:O,Сверхбаза!C:C,СВОД!C1529,Сверхбаза!E:E,СВОД!E1529)</f>
        <v>0</v>
      </c>
      <c r="S1529" s="251">
        <f>SUMIFS(Сверхбаза!Q:Q,Сверхбаза!C:C,СВОД!C1529,Сверхбаза!E:E,СВОД!E1529)</f>
        <v>0</v>
      </c>
      <c r="T1529" s="278">
        <f>SUMIFS(Сверхбаза!G:G,Сверхбаза!C:C,СВОД!C1529,Сверхбаза!E:E,СВОД!E1529)</f>
        <v>0</v>
      </c>
    </row>
    <row r="1530" spans="1:20" ht="25.5" outlineLevel="2">
      <c r="A1530" s="263">
        <v>7</v>
      </c>
      <c r="B1530" s="336">
        <v>501701</v>
      </c>
      <c r="C1530" s="336">
        <v>170101</v>
      </c>
      <c r="D1530" s="5" t="s">
        <v>221</v>
      </c>
      <c r="E1530" s="324">
        <v>6</v>
      </c>
      <c r="F1530" s="325" t="s">
        <v>705</v>
      </c>
      <c r="G1530" s="277">
        <f>SUMIFS('Круглосуточный стационар'!J:J,'Круглосуточный стационар'!D:D,СВОД!C1530,'Круглосуточный стационар'!F:F,СВОД!E1530)/2+SUMIFS(ВМП!J:J,ВМП!D:D,СВОД!C1530,ВМП!F:F,СВОД!E1530)/2+SUMIFS('Дневной стационар'!J:J,'Дневной стационар'!D:D,СВОД!C1530,'Дневной стационар'!F:F,СВОД!E1530)/2+SUMIFS(ЭКО!H:H,ЭКО!D:D,СВОД!C1530,ЭКО!F:F,СВОД!E1530)+SUMIFS(Диализ!J:J,Диализ!E:E,СВОД!C1530,Диализ!G:G,СВОД!E1530)</f>
        <v>0</v>
      </c>
      <c r="H1530" s="251">
        <f>SUMIFS(Поликлиника!H:H,Поликлиника!D:D,СВОД!C1530,Поликлиника!F:F,СВОД!E1530)</f>
        <v>0</v>
      </c>
      <c r="I1530" s="251">
        <f>SUMIFS(Поликлиника!BA:BA,Поликлиника!D:D,СВОД!C1530,Поликлиника!F:F,СВОД!E1530)</f>
        <v>0</v>
      </c>
      <c r="J1530" s="251">
        <f>SUMIFS(Поликлиника!BF:BF,Поликлиника!D:D,СВОД!C1530,Поликлиника!F:F,СВОД!E1530)</f>
        <v>0</v>
      </c>
      <c r="K1530" s="251">
        <f>SUMIFS(Поликлиника!BU:BU,Поликлиника!D:D,СВОД!C1530,Поликлиника!F:F,СВОД!E1530)</f>
        <v>0</v>
      </c>
      <c r="L1530" s="251">
        <f>SUMIFS(Услуги!H:H,Услуги!D:D,СВОД!C1530,Услуги!F:F,СВОД!E1530)+SUMIFS(Услуги!M:M,Услуги!D:D,СВОД!C1530,Услуги!F:F,СВОД!E1530)+SUMIFS(Услуги!R:R,Услуги!D:D,СВОД!C1530,Услуги!F:F,СВОД!E1530)+SUMIFS(Услуги!W:W,Услуги!D:D,СВОД!C1530,Услуги!F:F,СВОД!E1530)+SUMIFS(Услуги!AB:AB,Услуги!D:D,СВОД!C1530,Услуги!F:F,СВОД!E1530)+SUMIFS(Услуги!AG:AG,Услуги!D:D,СВОД!C1530,Услуги!F:F,СВОД!E1530)+SUMIFS(Услуги!AL:AL,Услуги!D:D,СВОД!C1530,Услуги!F:F,СВОД!E1530)+SUMIFS(Услуги!AQ:AQ,Услуги!D:D,СВОД!C1530,Услуги!F:F,СВОД!E1530)</f>
        <v>0</v>
      </c>
      <c r="M1530" s="251">
        <f>SUMIFS('Скорая мед.помощь'!J:J,'Скорая мед.помощь'!E:E,СВОД!C1530,'Скорая мед.помощь'!G:G,СВОД!E1530)</f>
        <v>0</v>
      </c>
      <c r="N1530" s="278">
        <f>SUMIFS('Круглосуточный стационар'!O:O,'Круглосуточный стационар'!D:D,СВОД!C1530,'Круглосуточный стационар'!F:F,СВОД!E1530)+SUMIFS(ВМП!O:O,ВМП!D:D,СВОД!C1530,ВМП!F:F,СВОД!E1530)+SUMIFS('Дневной стационар'!O:O,'Дневной стационар'!D:D,СВОД!C1530,'Дневной стационар'!F:F,СВОД!E1530)+SUMIFS(ЭКО!M:M,ЭКО!D:D,СВОД!C1530,ЭКО!F:F,СВОД!E1530)+SUMIFS(Диализ!O:O,Диализ!E:E,СВОД!C1530,Диализ!G:G,СВОД!E1530)+SUMIFS(Поликлиника!CT:CT,Поликлиника!D:D,СВОД!C1530,Поликлиника!F:F,СВОД!E1530)+SUMIFS('Скорая мед.помощь'!O:O,'Скорая мед.помощь'!E:E,СВОД!C1530,'Скорая мед.помощь'!G:G,СВОД!E1530)+SUMIFS(Услуги!AV:AV,Услуги!D:D,СВОД!C1530,Услуги!F:F,СВОД!E1530)</f>
        <v>0</v>
      </c>
      <c r="O1530" s="277">
        <f>SUMIFS(Сверхбаза!L:L,Сверхбаза!C:C,СВОД!C1530,Сверхбаза!E:E,СВОД!E1530)+SUMIFS(Сверхбаза!M:M,Сверхбаза!C:C,СВОД!C1530,Сверхбаза!E:E,СВОД!E1530)</f>
        <v>0</v>
      </c>
      <c r="P1530" s="251">
        <f>SUMIFS(Сверхбаза!N:N,Сверхбаза!C:C,СВОД!C1530,Сверхбаза!E:E,СВОД!E1530)</f>
        <v>0</v>
      </c>
      <c r="Q1530" s="251">
        <f>SUMIFS(Сверхбаза!P:P,Сверхбаза!C:C,СВОД!C1530,Сверхбаза!E:E,СВОД!E1530)</f>
        <v>0</v>
      </c>
      <c r="R1530" s="251">
        <f>SUMIFS(Сверхбаза!O:O,Сверхбаза!C:C,СВОД!C1530,Сверхбаза!E:E,СВОД!E1530)</f>
        <v>0</v>
      </c>
      <c r="S1530" s="251">
        <f>SUMIFS(Сверхбаза!Q:Q,Сверхбаза!C:C,СВОД!C1530,Сверхбаза!E:E,СВОД!E1530)</f>
        <v>0</v>
      </c>
      <c r="T1530" s="278">
        <f>SUMIFS(Сверхбаза!G:G,Сверхбаза!C:C,СВОД!C1530,Сверхбаза!E:E,СВОД!E1530)</f>
        <v>0</v>
      </c>
    </row>
    <row r="1531" spans="1:20" ht="25.5" outlineLevel="2">
      <c r="A1531" s="263">
        <v>7</v>
      </c>
      <c r="B1531" s="336">
        <v>501701</v>
      </c>
      <c r="C1531" s="336">
        <v>170101</v>
      </c>
      <c r="D1531" s="5" t="s">
        <v>221</v>
      </c>
      <c r="E1531" s="324">
        <v>3</v>
      </c>
      <c r="F1531" s="325" t="s">
        <v>174</v>
      </c>
      <c r="G1531" s="277">
        <f>SUMIFS('Круглосуточный стационар'!J:J,'Круглосуточный стационар'!D:D,СВОД!C1531,'Круглосуточный стационар'!F:F,СВОД!E1531)/2+SUMIFS(ВМП!J:J,ВМП!D:D,СВОД!C1531,ВМП!F:F,СВОД!E1531)/2+SUMIFS('Дневной стационар'!J:J,'Дневной стационар'!D:D,СВОД!C1531,'Дневной стационар'!F:F,СВОД!E1531)/2+SUMIFS(ЭКО!H:H,ЭКО!D:D,СВОД!C1531,ЭКО!F:F,СВОД!E1531)+SUMIFS(Диализ!J:J,Диализ!E:E,СВОД!C1531,Диализ!G:G,СВОД!E1531)</f>
        <v>0</v>
      </c>
      <c r="H1531" s="251">
        <f>SUMIFS(Поликлиника!H:H,Поликлиника!D:D,СВОД!C1531,Поликлиника!F:F,СВОД!E1531)</f>
        <v>81336</v>
      </c>
      <c r="I1531" s="251">
        <f>SUMIFS(Поликлиника!BA:BA,Поликлиника!D:D,СВОД!C1531,Поликлиника!F:F,СВОД!E1531)</f>
        <v>53481</v>
      </c>
      <c r="J1531" s="251">
        <f>SUMIFS(Поликлиника!BF:BF,Поликлиника!D:D,СВОД!C1531,Поликлиника!F:F,СВОД!E1531)</f>
        <v>162540</v>
      </c>
      <c r="K1531" s="251">
        <f>SUMIFS(Поликлиника!BU:BU,Поликлиника!D:D,СВОД!C1531,Поликлиника!F:F,СВОД!E1531)</f>
        <v>66427</v>
      </c>
      <c r="L1531" s="251">
        <f>SUMIFS(Услуги!H:H,Услуги!D:D,СВОД!C1531,Услуги!F:F,СВОД!E1531)+SUMIFS(Услуги!M:M,Услуги!D:D,СВОД!C1531,Услуги!F:F,СВОД!E1531)+SUMIFS(Услуги!R:R,Услуги!D:D,СВОД!C1531,Услуги!F:F,СВОД!E1531)+SUMIFS(Услуги!W:W,Услуги!D:D,СВОД!C1531,Услуги!F:F,СВОД!E1531)+SUMIFS(Услуги!AB:AB,Услуги!D:D,СВОД!C1531,Услуги!F:F,СВОД!E1531)+SUMIFS(Услуги!AG:AG,Услуги!D:D,СВОД!C1531,Услуги!F:F,СВОД!E1531)+SUMIFS(Услуги!AL:AL,Услуги!D:D,СВОД!C1531,Услуги!F:F,СВОД!E1531)+SUMIFS(Услуги!AQ:AQ,Услуги!D:D,СВОД!C1531,Услуги!F:F,СВОД!E1531)</f>
        <v>2356.1000000000004</v>
      </c>
      <c r="M1531" s="251">
        <f>SUMIFS('Скорая мед.помощь'!J:J,'Скорая мед.помощь'!E:E,СВОД!C1531,'Скорая мед.помощь'!G:G,СВОД!E1531)</f>
        <v>0</v>
      </c>
      <c r="N1531" s="278">
        <f>SUMIFS('Круглосуточный стационар'!O:O,'Круглосуточный стационар'!D:D,СВОД!C1531,'Круглосуточный стационар'!F:F,СВОД!E1531)+SUMIFS(ВМП!O:O,ВМП!D:D,СВОД!C1531,ВМП!F:F,СВОД!E1531)+SUMIFS('Дневной стационар'!O:O,'Дневной стационар'!D:D,СВОД!C1531,'Дневной стационар'!F:F,СВОД!E1531)+SUMIFS(ЭКО!M:M,ЭКО!D:D,СВОД!C1531,ЭКО!F:F,СВОД!E1531)+SUMIFS(Диализ!O:O,Диализ!E:E,СВОД!C1531,Диализ!G:G,СВОД!E1531)+SUMIFS(Поликлиника!CT:CT,Поликлиника!D:D,СВОД!C1531,Поликлиника!F:F,СВОД!E1531)+SUMIFS('Скорая мед.помощь'!O:O,'Скорая мед.помощь'!E:E,СВОД!C1531,'Скорая мед.помощь'!G:G,СВОД!E1531)+SUMIFS(Услуги!AV:AV,Услуги!D:D,СВОД!C1531,Услуги!F:F,СВОД!E1531)</f>
        <v>370761.21337240527</v>
      </c>
      <c r="O1531" s="277">
        <f>SUMIFS(Сверхбаза!L:L,Сверхбаза!C:C,СВОД!C1531,Сверхбаза!E:E,СВОД!E1531)+SUMIFS(Сверхбаза!M:M,Сверхбаза!C:C,СВОД!C1531,Сверхбаза!E:E,СВОД!E1531)</f>
        <v>0</v>
      </c>
      <c r="P1531" s="251">
        <f>SUMIFS(Сверхбаза!N:N,Сверхбаза!C:C,СВОД!C1531,Сверхбаза!E:E,СВОД!E1531)</f>
        <v>0</v>
      </c>
      <c r="Q1531" s="251">
        <f>SUMIFS(Сверхбаза!P:P,Сверхбаза!C:C,СВОД!C1531,Сверхбаза!E:E,СВОД!E1531)</f>
        <v>0</v>
      </c>
      <c r="R1531" s="251">
        <f>SUMIFS(Сверхбаза!O:O,Сверхбаза!C:C,СВОД!C1531,Сверхбаза!E:E,СВОД!E1531)</f>
        <v>0</v>
      </c>
      <c r="S1531" s="251">
        <f>SUMIFS(Сверхбаза!Q:Q,Сверхбаза!C:C,СВОД!C1531,Сверхбаза!E:E,СВОД!E1531)</f>
        <v>0</v>
      </c>
      <c r="T1531" s="278">
        <f>SUMIFS(Сверхбаза!G:G,Сверхбаза!C:C,СВОД!C1531,Сверхбаза!E:E,СВОД!E1531)</f>
        <v>0</v>
      </c>
    </row>
    <row r="1532" spans="1:20" ht="25.5" outlineLevel="2">
      <c r="A1532" s="263">
        <v>7</v>
      </c>
      <c r="B1532" s="336">
        <v>501701</v>
      </c>
      <c r="C1532" s="336">
        <v>170101</v>
      </c>
      <c r="D1532" s="5" t="s">
        <v>221</v>
      </c>
      <c r="E1532" s="324">
        <v>7</v>
      </c>
      <c r="F1532" s="325" t="s">
        <v>706</v>
      </c>
      <c r="G1532" s="277">
        <f>SUMIFS('Круглосуточный стационар'!J:J,'Круглосуточный стационар'!D:D,СВОД!C1532,'Круглосуточный стационар'!F:F,СВОД!E1532)/2+SUMIFS(ВМП!J:J,ВМП!D:D,СВОД!C1532,ВМП!F:F,СВОД!E1532)/2+SUMIFS('Дневной стационар'!J:J,'Дневной стационар'!D:D,СВОД!C1532,'Дневной стационар'!F:F,СВОД!E1532)/2+SUMIFS(ЭКО!H:H,ЭКО!D:D,СВОД!C1532,ЭКО!F:F,СВОД!E1532)+SUMIFS(Диализ!J:J,Диализ!E:E,СВОД!C1532,Диализ!G:G,СВОД!E1532)</f>
        <v>0</v>
      </c>
      <c r="H1532" s="251">
        <f>SUMIFS(Поликлиника!H:H,Поликлиника!D:D,СВОД!C1532,Поликлиника!F:F,СВОД!E1532)</f>
        <v>0</v>
      </c>
      <c r="I1532" s="251">
        <f>SUMIFS(Поликлиника!BA:BA,Поликлиника!D:D,СВОД!C1532,Поликлиника!F:F,СВОД!E1532)</f>
        <v>0</v>
      </c>
      <c r="J1532" s="251">
        <f>SUMIFS(Поликлиника!BF:BF,Поликлиника!D:D,СВОД!C1532,Поликлиника!F:F,СВОД!E1532)</f>
        <v>0</v>
      </c>
      <c r="K1532" s="251">
        <f>SUMIFS(Поликлиника!BU:BU,Поликлиника!D:D,СВОД!C1532,Поликлиника!F:F,СВОД!E1532)</f>
        <v>0</v>
      </c>
      <c r="L1532" s="251">
        <f>SUMIFS(Услуги!H:H,Услуги!D:D,СВОД!C1532,Услуги!F:F,СВОД!E1532)+SUMIFS(Услуги!M:M,Услуги!D:D,СВОД!C1532,Услуги!F:F,СВОД!E1532)+SUMIFS(Услуги!R:R,Услуги!D:D,СВОД!C1532,Услуги!F:F,СВОД!E1532)+SUMIFS(Услуги!W:W,Услуги!D:D,СВОД!C1532,Услуги!F:F,СВОД!E1532)+SUMIFS(Услуги!AB:AB,Услуги!D:D,СВОД!C1532,Услуги!F:F,СВОД!E1532)+SUMIFS(Услуги!AG:AG,Услуги!D:D,СВОД!C1532,Услуги!F:F,СВОД!E1532)+SUMIFS(Услуги!AL:AL,Услуги!D:D,СВОД!C1532,Услуги!F:F,СВОД!E1532)+SUMIFS(Услуги!AQ:AQ,Услуги!D:D,СВОД!C1532,Услуги!F:F,СВОД!E1532)</f>
        <v>0</v>
      </c>
      <c r="M1532" s="251">
        <f>SUMIFS('Скорая мед.помощь'!J:J,'Скорая мед.помощь'!E:E,СВОД!C1532,'Скорая мед.помощь'!G:G,СВОД!E1532)</f>
        <v>0</v>
      </c>
      <c r="N1532" s="278">
        <f>SUMIFS('Круглосуточный стационар'!O:O,'Круглосуточный стационар'!D:D,СВОД!C1532,'Круглосуточный стационар'!F:F,СВОД!E1532)+SUMIFS(ВМП!O:O,ВМП!D:D,СВОД!C1532,ВМП!F:F,СВОД!E1532)+SUMIFS('Дневной стационар'!O:O,'Дневной стационар'!D:D,СВОД!C1532,'Дневной стационар'!F:F,СВОД!E1532)+SUMIFS(ЭКО!M:M,ЭКО!D:D,СВОД!C1532,ЭКО!F:F,СВОД!E1532)+SUMIFS(Диализ!O:O,Диализ!E:E,СВОД!C1532,Диализ!G:G,СВОД!E1532)+SUMIFS(Поликлиника!CT:CT,Поликлиника!D:D,СВОД!C1532,Поликлиника!F:F,СВОД!E1532)+SUMIFS('Скорая мед.помощь'!O:O,'Скорая мед.помощь'!E:E,СВОД!C1532,'Скорая мед.помощь'!G:G,СВОД!E1532)+SUMIFS(Услуги!AV:AV,Услуги!D:D,СВОД!C1532,Услуги!F:F,СВОД!E1532)</f>
        <v>0</v>
      </c>
      <c r="O1532" s="277">
        <f>SUMIFS(Сверхбаза!L:L,Сверхбаза!C:C,СВОД!C1532,Сверхбаза!E:E,СВОД!E1532)+SUMIFS(Сверхбаза!M:M,Сверхбаза!C:C,СВОД!C1532,Сверхбаза!E:E,СВОД!E1532)</f>
        <v>0</v>
      </c>
      <c r="P1532" s="251">
        <f>SUMIFS(Сверхбаза!N:N,Сверхбаза!C:C,СВОД!C1532,Сверхбаза!E:E,СВОД!E1532)</f>
        <v>0</v>
      </c>
      <c r="Q1532" s="251">
        <f>SUMIFS(Сверхбаза!P:P,Сверхбаза!C:C,СВОД!C1532,Сверхбаза!E:E,СВОД!E1532)</f>
        <v>0</v>
      </c>
      <c r="R1532" s="251">
        <f>SUMIFS(Сверхбаза!O:O,Сверхбаза!C:C,СВОД!C1532,Сверхбаза!E:E,СВОД!E1532)</f>
        <v>0</v>
      </c>
      <c r="S1532" s="251">
        <f>SUMIFS(Сверхбаза!Q:Q,Сверхбаза!C:C,СВОД!C1532,Сверхбаза!E:E,СВОД!E1532)</f>
        <v>0</v>
      </c>
      <c r="T1532" s="278">
        <f>SUMIFS(Сверхбаза!G:G,Сверхбаза!C:C,СВОД!C1532,Сверхбаза!E:E,СВОД!E1532)</f>
        <v>0</v>
      </c>
    </row>
    <row r="1533" spans="1:20" ht="25.5" outlineLevel="2">
      <c r="A1533" s="263">
        <v>7</v>
      </c>
      <c r="B1533" s="336">
        <v>501701</v>
      </c>
      <c r="C1533" s="336">
        <v>170101</v>
      </c>
      <c r="D1533" s="5" t="s">
        <v>221</v>
      </c>
      <c r="E1533" s="324">
        <v>70</v>
      </c>
      <c r="F1533" s="325" t="s">
        <v>707</v>
      </c>
      <c r="G1533" s="277">
        <f>SUMIFS('Круглосуточный стационар'!J:J,'Круглосуточный стационар'!D:D,СВОД!C1533,'Круглосуточный стационар'!F:F,СВОД!E1533)/2+SUMIFS(ВМП!J:J,ВМП!D:D,СВОД!C1533,ВМП!F:F,СВОД!E1533)/2+SUMIFS('Дневной стационар'!J:J,'Дневной стационар'!D:D,СВОД!C1533,'Дневной стационар'!F:F,СВОД!E1533)/2+SUMIFS(ЭКО!H:H,ЭКО!D:D,СВОД!C1533,ЭКО!F:F,СВОД!E1533)+SUMIFS(Диализ!J:J,Диализ!E:E,СВОД!C1533,Диализ!G:G,СВОД!E1533)</f>
        <v>0</v>
      </c>
      <c r="H1533" s="251">
        <f>SUMIFS(Поликлиника!H:H,Поликлиника!D:D,СВОД!C1533,Поликлиника!F:F,СВОД!E1533)</f>
        <v>0</v>
      </c>
      <c r="I1533" s="251">
        <f>SUMIFS(Поликлиника!BA:BA,Поликлиника!D:D,СВОД!C1533,Поликлиника!F:F,СВОД!E1533)</f>
        <v>0</v>
      </c>
      <c r="J1533" s="251">
        <f>SUMIFS(Поликлиника!BF:BF,Поликлиника!D:D,СВОД!C1533,Поликлиника!F:F,СВОД!E1533)</f>
        <v>0</v>
      </c>
      <c r="K1533" s="251">
        <f>SUMIFS(Поликлиника!BU:BU,Поликлиника!D:D,СВОД!C1533,Поликлиника!F:F,СВОД!E1533)</f>
        <v>0</v>
      </c>
      <c r="L1533" s="251">
        <f>SUMIFS(Услуги!H:H,Услуги!D:D,СВОД!C1533,Услуги!F:F,СВОД!E1533)+SUMIFS(Услуги!M:M,Услуги!D:D,СВОД!C1533,Услуги!F:F,СВОД!E1533)+SUMIFS(Услуги!R:R,Услуги!D:D,СВОД!C1533,Услуги!F:F,СВОД!E1533)+SUMIFS(Услуги!W:W,Услуги!D:D,СВОД!C1533,Услуги!F:F,СВОД!E1533)+SUMIFS(Услуги!AB:AB,Услуги!D:D,СВОД!C1533,Услуги!F:F,СВОД!E1533)+SUMIFS(Услуги!AG:AG,Услуги!D:D,СВОД!C1533,Услуги!F:F,СВОД!E1533)+SUMIFS(Услуги!AL:AL,Услуги!D:D,СВОД!C1533,Услуги!F:F,СВОД!E1533)+SUMIFS(Услуги!AQ:AQ,Услуги!D:D,СВОД!C1533,Услуги!F:F,СВОД!E1533)</f>
        <v>0</v>
      </c>
      <c r="M1533" s="251">
        <f>SUMIFS('Скорая мед.помощь'!J:J,'Скорая мед.помощь'!E:E,СВОД!C1533,'Скорая мед.помощь'!G:G,СВОД!E1533)</f>
        <v>0</v>
      </c>
      <c r="N1533" s="278">
        <f>SUMIFS('Круглосуточный стационар'!O:O,'Круглосуточный стационар'!D:D,СВОД!C1533,'Круглосуточный стационар'!F:F,СВОД!E1533)+SUMIFS(ВМП!O:O,ВМП!D:D,СВОД!C1533,ВМП!F:F,СВОД!E1533)+SUMIFS('Дневной стационар'!O:O,'Дневной стационар'!D:D,СВОД!C1533,'Дневной стационар'!F:F,СВОД!E1533)+SUMIFS(ЭКО!M:M,ЭКО!D:D,СВОД!C1533,ЭКО!F:F,СВОД!E1533)+SUMIFS(Диализ!O:O,Диализ!E:E,СВОД!C1533,Диализ!G:G,СВОД!E1533)+SUMIFS(Поликлиника!CT:CT,Поликлиника!D:D,СВОД!C1533,Поликлиника!F:F,СВОД!E1533)+SUMIFS('Скорая мед.помощь'!O:O,'Скорая мед.помощь'!E:E,СВОД!C1533,'Скорая мед.помощь'!G:G,СВОД!E1533)+SUMIFS(Услуги!AV:AV,Услуги!D:D,СВОД!C1533,Услуги!F:F,СВОД!E1533)</f>
        <v>0</v>
      </c>
      <c r="O1533" s="277">
        <f>SUMIFS(Сверхбаза!L:L,Сверхбаза!C:C,СВОД!C1533,Сверхбаза!E:E,СВОД!E1533)+SUMIFS(Сверхбаза!M:M,Сверхбаза!C:C,СВОД!C1533,Сверхбаза!E:E,СВОД!E1533)</f>
        <v>0</v>
      </c>
      <c r="P1533" s="251">
        <f>SUMIFS(Сверхбаза!N:N,Сверхбаза!C:C,СВОД!C1533,Сверхбаза!E:E,СВОД!E1533)</f>
        <v>0</v>
      </c>
      <c r="Q1533" s="251">
        <f>SUMIFS(Сверхбаза!P:P,Сверхбаза!C:C,СВОД!C1533,Сверхбаза!E:E,СВОД!E1533)</f>
        <v>0</v>
      </c>
      <c r="R1533" s="251">
        <f>SUMIFS(Сверхбаза!O:O,Сверхбаза!C:C,СВОД!C1533,Сверхбаза!E:E,СВОД!E1533)</f>
        <v>0</v>
      </c>
      <c r="S1533" s="251">
        <f>SUMIFS(Сверхбаза!Q:Q,Сверхбаза!C:C,СВОД!C1533,Сверхбаза!E:E,СВОД!E1533)</f>
        <v>0</v>
      </c>
      <c r="T1533" s="278">
        <f>SUMIFS(Сверхбаза!G:G,Сверхбаза!C:C,СВОД!C1533,Сверхбаза!E:E,СВОД!E1533)</f>
        <v>0</v>
      </c>
    </row>
    <row r="1534" spans="1:20" ht="25.5" outlineLevel="2">
      <c r="A1534" s="263">
        <v>7</v>
      </c>
      <c r="B1534" s="336">
        <v>501701</v>
      </c>
      <c r="C1534" s="336">
        <v>170101</v>
      </c>
      <c r="D1534" s="5" t="s">
        <v>221</v>
      </c>
      <c r="E1534" s="324">
        <v>94</v>
      </c>
      <c r="F1534" s="325" t="s">
        <v>157</v>
      </c>
      <c r="G1534" s="277">
        <f>SUMIFS('Круглосуточный стационар'!J:J,'Круглосуточный стационар'!D:D,СВОД!C1534,'Круглосуточный стационар'!F:F,СВОД!E1534)/2+SUMIFS(ВМП!J:J,ВМП!D:D,СВОД!C1534,ВМП!F:F,СВОД!E1534)/2+SUMIFS('Дневной стационар'!J:J,'Дневной стационар'!D:D,СВОД!C1534,'Дневной стационар'!F:F,СВОД!E1534)/2+SUMIFS(ЭКО!H:H,ЭКО!D:D,СВОД!C1534,ЭКО!F:F,СВОД!E1534)+SUMIFS(Диализ!J:J,Диализ!E:E,СВОД!C1534,Диализ!G:G,СВОД!E1534)</f>
        <v>0</v>
      </c>
      <c r="H1534" s="251">
        <f>SUMIFS(Поликлиника!H:H,Поликлиника!D:D,СВОД!C1534,Поликлиника!F:F,СВОД!E1534)</f>
        <v>0</v>
      </c>
      <c r="I1534" s="251">
        <f>SUMIFS(Поликлиника!BA:BA,Поликлиника!D:D,СВОД!C1534,Поликлиника!F:F,СВОД!E1534)</f>
        <v>0</v>
      </c>
      <c r="J1534" s="251">
        <f>SUMIFS(Поликлиника!BF:BF,Поликлиника!D:D,СВОД!C1534,Поликлиника!F:F,СВОД!E1534)</f>
        <v>0</v>
      </c>
      <c r="K1534" s="251">
        <f>SUMIFS(Поликлиника!BU:BU,Поликлиника!D:D,СВОД!C1534,Поликлиника!F:F,СВОД!E1534)</f>
        <v>0</v>
      </c>
      <c r="L1534" s="251">
        <f>SUMIFS(Услуги!H:H,Услуги!D:D,СВОД!C1534,Услуги!F:F,СВОД!E1534)+SUMIFS(Услуги!M:M,Услуги!D:D,СВОД!C1534,Услуги!F:F,СВОД!E1534)+SUMIFS(Услуги!R:R,Услуги!D:D,СВОД!C1534,Услуги!F:F,СВОД!E1534)+SUMIFS(Услуги!W:W,Услуги!D:D,СВОД!C1534,Услуги!F:F,СВОД!E1534)+SUMIFS(Услуги!AB:AB,Услуги!D:D,СВОД!C1534,Услуги!F:F,СВОД!E1534)+SUMIFS(Услуги!AG:AG,Услуги!D:D,СВОД!C1534,Услуги!F:F,СВОД!E1534)+SUMIFS(Услуги!AL:AL,Услуги!D:D,СВОД!C1534,Услуги!F:F,СВОД!E1534)+SUMIFS(Услуги!AQ:AQ,Услуги!D:D,СВОД!C1534,Услуги!F:F,СВОД!E1534)</f>
        <v>0</v>
      </c>
      <c r="M1534" s="251">
        <f>SUMIFS('Скорая мед.помощь'!J:J,'Скорая мед.помощь'!E:E,СВОД!C1534,'Скорая мед.помощь'!G:G,СВОД!E1534)</f>
        <v>0</v>
      </c>
      <c r="N1534" s="278">
        <f>SUMIFS('Круглосуточный стационар'!O:O,'Круглосуточный стационар'!D:D,СВОД!C1534,'Круглосуточный стационар'!F:F,СВОД!E1534)+SUMIFS(ВМП!O:O,ВМП!D:D,СВОД!C1534,ВМП!F:F,СВОД!E1534)+SUMIFS('Дневной стационар'!O:O,'Дневной стационар'!D:D,СВОД!C1534,'Дневной стационар'!F:F,СВОД!E1534)+SUMIFS(ЭКО!M:M,ЭКО!D:D,СВОД!C1534,ЭКО!F:F,СВОД!E1534)+SUMIFS(Диализ!O:O,Диализ!E:E,СВОД!C1534,Диализ!G:G,СВОД!E1534)+SUMIFS(Поликлиника!CT:CT,Поликлиника!D:D,СВОД!C1534,Поликлиника!F:F,СВОД!E1534)+SUMIFS('Скорая мед.помощь'!O:O,'Скорая мед.помощь'!E:E,СВОД!C1534,'Скорая мед.помощь'!G:G,СВОД!E1534)+SUMIFS(Услуги!AV:AV,Услуги!D:D,СВОД!C1534,Услуги!F:F,СВОД!E1534)</f>
        <v>0</v>
      </c>
      <c r="O1534" s="277">
        <f>SUMIFS(Сверхбаза!L:L,Сверхбаза!C:C,СВОД!C1534,Сверхбаза!E:E,СВОД!E1534)+SUMIFS(Сверхбаза!M:M,Сверхбаза!C:C,СВОД!C1534,Сверхбаза!E:E,СВОД!E1534)</f>
        <v>0</v>
      </c>
      <c r="P1534" s="251">
        <f>SUMIFS(Сверхбаза!N:N,Сверхбаза!C:C,СВОД!C1534,Сверхбаза!E:E,СВОД!E1534)</f>
        <v>0</v>
      </c>
      <c r="Q1534" s="251">
        <f>SUMIFS(Сверхбаза!P:P,Сверхбаза!C:C,СВОД!C1534,Сверхбаза!E:E,СВОД!E1534)</f>
        <v>0</v>
      </c>
      <c r="R1534" s="251">
        <f>SUMIFS(Сверхбаза!O:O,Сверхбаза!C:C,СВОД!C1534,Сверхбаза!E:E,СВОД!E1534)</f>
        <v>0</v>
      </c>
      <c r="S1534" s="251">
        <f>SUMIFS(Сверхбаза!Q:Q,Сверхбаза!C:C,СВОД!C1534,Сверхбаза!E:E,СВОД!E1534)</f>
        <v>0</v>
      </c>
      <c r="T1534" s="278">
        <f>SUMIFS(Сверхбаза!G:G,Сверхбаза!C:C,СВОД!C1534,Сверхбаза!E:E,СВОД!E1534)</f>
        <v>0</v>
      </c>
    </row>
    <row r="1535" spans="1:20" outlineLevel="1">
      <c r="A1535" s="264"/>
      <c r="B1535" s="254"/>
      <c r="C1535" s="254" t="str">
        <f>CONCATENATE(C1534," ","Итог")</f>
        <v>170101 Итог</v>
      </c>
      <c r="D1535" s="255"/>
      <c r="E1535" s="326"/>
      <c r="F1535" s="327"/>
      <c r="G1535" s="279"/>
      <c r="H1535" s="256"/>
      <c r="I1535" s="256"/>
      <c r="J1535" s="256"/>
      <c r="K1535" s="256"/>
      <c r="L1535" s="256"/>
      <c r="M1535" s="256"/>
      <c r="N1535" s="280">
        <f>SUBTOTAL(9,N1527:N1534)</f>
        <v>1069161.8596201125</v>
      </c>
      <c r="O1535" s="279"/>
      <c r="P1535" s="256"/>
      <c r="Q1535" s="256"/>
      <c r="R1535" s="256"/>
      <c r="S1535" s="256"/>
      <c r="T1535" s="280">
        <f>SUBTOTAL(9,T1527:T1534)</f>
        <v>0</v>
      </c>
    </row>
    <row r="1536" spans="1:20" ht="25.5" outlineLevel="2">
      <c r="A1536" s="262">
        <v>7</v>
      </c>
      <c r="B1536" s="8">
        <v>501702</v>
      </c>
      <c r="C1536" s="8">
        <v>170201</v>
      </c>
      <c r="D1536" s="9" t="s">
        <v>222</v>
      </c>
      <c r="E1536" s="322">
        <v>1</v>
      </c>
      <c r="F1536" s="323" t="s">
        <v>12</v>
      </c>
      <c r="G1536" s="275">
        <f>SUMIFS('Круглосуточный стационар'!J:J,'Круглосуточный стационар'!D:D,СВОД!C1536,'Круглосуточный стационар'!F:F,СВОД!E1536)/2+SUMIFS(ВМП!J:J,ВМП!D:D,СВОД!C1536,ВМП!F:F,СВОД!E1536)/2+SUMIFS('Дневной стационар'!J:J,'Дневной стационар'!D:D,СВОД!C1536,'Дневной стационар'!F:F,СВОД!E1536)/2+SUMIFS(ЭКО!H:H,ЭКО!D:D,СВОД!C1536,ЭКО!F:F,СВОД!E1536)+SUMIFS(Диализ!J:J,Диализ!E:E,СВОД!C1536,Диализ!G:G,СВОД!E1536)</f>
        <v>1761</v>
      </c>
      <c r="H1536" s="253">
        <f>SUMIFS(Поликлиника!H:H,Поликлиника!D:D,СВОД!C1536,Поликлиника!F:F,СВОД!E1536)</f>
        <v>0</v>
      </c>
      <c r="I1536" s="253">
        <f>SUMIFS(Поликлиника!BA:BA,Поликлиника!D:D,СВОД!C1536,Поликлиника!F:F,СВОД!E1536)</f>
        <v>0</v>
      </c>
      <c r="J1536" s="253">
        <f>SUMIFS(Поликлиника!BF:BF,Поликлиника!D:D,СВОД!C1536,Поликлиника!F:F,СВОД!E1536)</f>
        <v>0</v>
      </c>
      <c r="K1536" s="253">
        <f>SUMIFS(Поликлиника!BU:BU,Поликлиника!D:D,СВОД!C1536,Поликлиника!F:F,СВОД!E1536)</f>
        <v>0</v>
      </c>
      <c r="L1536" s="253">
        <f>SUMIFS(Услуги!H:H,Услуги!D:D,СВОД!C1536,Услуги!F:F,СВОД!E1536)+SUMIFS(Услуги!M:M,Услуги!D:D,СВОД!C1536,Услуги!F:F,СВОД!E1536)+SUMIFS(Услуги!R:R,Услуги!D:D,СВОД!C1536,Услуги!F:F,СВОД!E1536)+SUMIFS(Услуги!W:W,Услуги!D:D,СВОД!C1536,Услуги!F:F,СВОД!E1536)+SUMIFS(Услуги!AB:AB,Услуги!D:D,СВОД!C1536,Услуги!F:F,СВОД!E1536)+SUMIFS(Услуги!AG:AG,Услуги!D:D,СВОД!C1536,Услуги!F:F,СВОД!E1536)+SUMIFS(Услуги!AL:AL,Услуги!D:D,СВОД!C1536,Услуги!F:F,СВОД!E1536)+SUMIFS(Услуги!AQ:AQ,Услуги!D:D,СВОД!C1536,Услуги!F:F,СВОД!E1536)</f>
        <v>0</v>
      </c>
      <c r="M1536" s="253">
        <f>SUMIFS('Скорая мед.помощь'!J:J,'Скорая мед.помощь'!E:E,СВОД!C1536,'Скорая мед.помощь'!G:G,СВОД!E1536)</f>
        <v>0</v>
      </c>
      <c r="N1536" s="276">
        <f>SUMIFS('Круглосуточный стационар'!O:O,'Круглосуточный стационар'!D:D,СВОД!C1536,'Круглосуточный стационар'!F:F,СВОД!E1536)+SUMIFS(ВМП!O:O,ВМП!D:D,СВОД!C1536,ВМП!F:F,СВОД!E1536)+SUMIFS('Дневной стационар'!O:O,'Дневной стационар'!D:D,СВОД!C1536,'Дневной стационар'!F:F,СВОД!E1536)+SUMIFS(ЭКО!M:M,ЭКО!D:D,СВОД!C1536,ЭКО!F:F,СВОД!E1536)+SUMIFS(Диализ!O:O,Диализ!E:E,СВОД!C1536,Диализ!G:G,СВОД!E1536)+SUMIFS(Поликлиника!CT:CT,Поликлиника!D:D,СВОД!C1536,Поликлиника!F:F,СВОД!E1536)+SUMIFS('Скорая мед.помощь'!O:O,'Скорая мед.помощь'!E:E,СВОД!C1536,'Скорая мед.помощь'!G:G,СВОД!E1536)+SUMIFS(Услуги!AV:AV,Услуги!D:D,СВОД!C1536,Услуги!F:F,СВОД!E1536)</f>
        <v>66525.19874673622</v>
      </c>
      <c r="O1536" s="275">
        <f>SUMIFS(Сверхбаза!L:L,Сверхбаза!C:C,СВОД!C1536,Сверхбаза!E:E,СВОД!E1536)+SUMIFS(Сверхбаза!M:M,Сверхбаза!C:C,СВОД!C1536,Сверхбаза!E:E,СВОД!E1536)</f>
        <v>0</v>
      </c>
      <c r="P1536" s="253">
        <f>SUMIFS(Сверхбаза!N:N,Сверхбаза!C:C,СВОД!C1536,Сверхбаза!E:E,СВОД!E1536)</f>
        <v>0</v>
      </c>
      <c r="Q1536" s="253">
        <f>SUMIFS(Сверхбаза!P:P,Сверхбаза!C:C,СВОД!C1536,Сверхбаза!E:E,СВОД!E1536)</f>
        <v>0</v>
      </c>
      <c r="R1536" s="253">
        <f>SUMIFS(Сверхбаза!O:O,Сверхбаза!C:C,СВОД!C1536,Сверхбаза!E:E,СВОД!E1536)</f>
        <v>0</v>
      </c>
      <c r="S1536" s="253">
        <f>SUMIFS(Сверхбаза!Q:Q,Сверхбаза!C:C,СВОД!C1536,Сверхбаза!E:E,СВОД!E1536)</f>
        <v>0</v>
      </c>
      <c r="T1536" s="276">
        <f>SUMIFS(Сверхбаза!G:G,Сверхбаза!C:C,СВОД!C1536,Сверхбаза!E:E,СВОД!E1536)</f>
        <v>0</v>
      </c>
    </row>
    <row r="1537" spans="1:20" ht="25.5" outlineLevel="2">
      <c r="A1537" s="263">
        <v>7</v>
      </c>
      <c r="B1537" s="336">
        <v>501702</v>
      </c>
      <c r="C1537" s="336">
        <v>170201</v>
      </c>
      <c r="D1537" s="5" t="s">
        <v>222</v>
      </c>
      <c r="E1537" s="324">
        <v>13</v>
      </c>
      <c r="F1537" s="325" t="s">
        <v>704</v>
      </c>
      <c r="G1537" s="277">
        <f>SUMIFS('Круглосуточный стационар'!J:J,'Круглосуточный стационар'!D:D,СВОД!C1537,'Круглосуточный стационар'!F:F,СВОД!E1537)/2+SUMIFS(ВМП!J:J,ВМП!D:D,СВОД!C1537,ВМП!F:F,СВОД!E1537)/2+SUMIFS('Дневной стационар'!J:J,'Дневной стационар'!D:D,СВОД!C1537,'Дневной стационар'!F:F,СВОД!E1537)/2+SUMIFS(ЭКО!H:H,ЭКО!D:D,СВОД!C1537,ЭКО!F:F,СВОД!E1537)+SUMIFS(Диализ!J:J,Диализ!E:E,СВОД!C1537,Диализ!G:G,СВОД!E1537)</f>
        <v>0</v>
      </c>
      <c r="H1537" s="251">
        <f>SUMIFS(Поликлиника!H:H,Поликлиника!D:D,СВОД!C1537,Поликлиника!F:F,СВОД!E1537)</f>
        <v>0</v>
      </c>
      <c r="I1537" s="251">
        <f>SUMIFS(Поликлиника!BA:BA,Поликлиника!D:D,СВОД!C1537,Поликлиника!F:F,СВОД!E1537)</f>
        <v>0</v>
      </c>
      <c r="J1537" s="251">
        <f>SUMIFS(Поликлиника!BF:BF,Поликлиника!D:D,СВОД!C1537,Поликлиника!F:F,СВОД!E1537)</f>
        <v>0</v>
      </c>
      <c r="K1537" s="251">
        <f>SUMIFS(Поликлиника!BU:BU,Поликлиника!D:D,СВОД!C1537,Поликлиника!F:F,СВОД!E1537)</f>
        <v>0</v>
      </c>
      <c r="L1537" s="251">
        <f>SUMIFS(Услуги!H:H,Услуги!D:D,СВОД!C1537,Услуги!F:F,СВОД!E1537)+SUMIFS(Услуги!M:M,Услуги!D:D,СВОД!C1537,Услуги!F:F,СВОД!E1537)+SUMIFS(Услуги!R:R,Услуги!D:D,СВОД!C1537,Услуги!F:F,СВОД!E1537)+SUMIFS(Услуги!W:W,Услуги!D:D,СВОД!C1537,Услуги!F:F,СВОД!E1537)+SUMIFS(Услуги!AB:AB,Услуги!D:D,СВОД!C1537,Услуги!F:F,СВОД!E1537)+SUMIFS(Услуги!AG:AG,Услуги!D:D,СВОД!C1537,Услуги!F:F,СВОД!E1537)+SUMIFS(Услуги!AL:AL,Услуги!D:D,СВОД!C1537,Услуги!F:F,СВОД!E1537)+SUMIFS(Услуги!AQ:AQ,Услуги!D:D,СВОД!C1537,Услуги!F:F,СВОД!E1537)</f>
        <v>0</v>
      </c>
      <c r="M1537" s="251">
        <f>SUMIFS('Скорая мед.помощь'!J:J,'Скорая мед.помощь'!E:E,СВОД!C1537,'Скорая мед.помощь'!G:G,СВОД!E1537)</f>
        <v>0</v>
      </c>
      <c r="N1537" s="278">
        <f>SUMIFS('Круглосуточный стационар'!O:O,'Круглосуточный стационар'!D:D,СВОД!C1537,'Круглосуточный стационар'!F:F,СВОД!E1537)+SUMIFS(ВМП!O:O,ВМП!D:D,СВОД!C1537,ВМП!F:F,СВОД!E1537)+SUMIFS('Дневной стационар'!O:O,'Дневной стационар'!D:D,СВОД!C1537,'Дневной стационар'!F:F,СВОД!E1537)+SUMIFS(ЭКО!M:M,ЭКО!D:D,СВОД!C1537,ЭКО!F:F,СВОД!E1537)+SUMIFS(Диализ!O:O,Диализ!E:E,СВОД!C1537,Диализ!G:G,СВОД!E1537)+SUMIFS(Поликлиника!CT:CT,Поликлиника!D:D,СВОД!C1537,Поликлиника!F:F,СВОД!E1537)+SUMIFS('Скорая мед.помощь'!O:O,'Скорая мед.помощь'!E:E,СВОД!C1537,'Скорая мед.помощь'!G:G,СВОД!E1537)+SUMIFS(Услуги!AV:AV,Услуги!D:D,СВОД!C1537,Услуги!F:F,СВОД!E1537)</f>
        <v>0</v>
      </c>
      <c r="O1537" s="277">
        <f>SUMIFS(Сверхбаза!L:L,Сверхбаза!C:C,СВОД!C1537,Сверхбаза!E:E,СВОД!E1537)+SUMIFS(Сверхбаза!M:M,Сверхбаза!C:C,СВОД!C1537,Сверхбаза!E:E,СВОД!E1537)</f>
        <v>0</v>
      </c>
      <c r="P1537" s="251">
        <f>SUMIFS(Сверхбаза!N:N,Сверхбаза!C:C,СВОД!C1537,Сверхбаза!E:E,СВОД!E1537)</f>
        <v>0</v>
      </c>
      <c r="Q1537" s="251">
        <f>SUMIFS(Сверхбаза!P:P,Сверхбаза!C:C,СВОД!C1537,Сверхбаза!E:E,СВОД!E1537)</f>
        <v>0</v>
      </c>
      <c r="R1537" s="251">
        <f>SUMIFS(Сверхбаза!O:O,Сверхбаза!C:C,СВОД!C1537,Сверхбаза!E:E,СВОД!E1537)</f>
        <v>0</v>
      </c>
      <c r="S1537" s="251">
        <f>SUMIFS(Сверхбаза!Q:Q,Сверхбаза!C:C,СВОД!C1537,Сверхбаза!E:E,СВОД!E1537)</f>
        <v>0</v>
      </c>
      <c r="T1537" s="278">
        <f>SUMIFS(Сверхбаза!G:G,Сверхбаза!C:C,СВОД!C1537,Сверхбаза!E:E,СВОД!E1537)</f>
        <v>0</v>
      </c>
    </row>
    <row r="1538" spans="1:20" ht="25.5" outlineLevel="2">
      <c r="A1538" s="263">
        <v>7</v>
      </c>
      <c r="B1538" s="336">
        <v>501702</v>
      </c>
      <c r="C1538" s="336">
        <v>170201</v>
      </c>
      <c r="D1538" s="5" t="s">
        <v>222</v>
      </c>
      <c r="E1538" s="324">
        <v>2</v>
      </c>
      <c r="F1538" s="325" t="s">
        <v>173</v>
      </c>
      <c r="G1538" s="277">
        <f>SUMIFS('Круглосуточный стационар'!J:J,'Круглосуточный стационар'!D:D,СВОД!C1538,'Круглосуточный стационар'!F:F,СВОД!E1538)/2+SUMIFS(ВМП!J:J,ВМП!D:D,СВОД!C1538,ВМП!F:F,СВОД!E1538)/2+SUMIFS('Дневной стационар'!J:J,'Дневной стационар'!D:D,СВОД!C1538,'Дневной стационар'!F:F,СВОД!E1538)/2+SUMIFS(ЭКО!H:H,ЭКО!D:D,СВОД!C1538,ЭКО!F:F,СВОД!E1538)+SUMIFS(Диализ!J:J,Диализ!E:E,СВОД!C1538,Диализ!G:G,СВОД!E1538)</f>
        <v>1440</v>
      </c>
      <c r="H1538" s="251">
        <f>SUMIFS(Поликлиника!H:H,Поликлиника!D:D,СВОД!C1538,Поликлиника!F:F,СВОД!E1538)</f>
        <v>0</v>
      </c>
      <c r="I1538" s="251">
        <f>SUMIFS(Поликлиника!BA:BA,Поликлиника!D:D,СВОД!C1538,Поликлиника!F:F,СВОД!E1538)</f>
        <v>0</v>
      </c>
      <c r="J1538" s="251">
        <f>SUMIFS(Поликлиника!BF:BF,Поликлиника!D:D,СВОД!C1538,Поликлиника!F:F,СВОД!E1538)</f>
        <v>0</v>
      </c>
      <c r="K1538" s="251">
        <f>SUMIFS(Поликлиника!BU:BU,Поликлиника!D:D,СВОД!C1538,Поликлиника!F:F,СВОД!E1538)</f>
        <v>0</v>
      </c>
      <c r="L1538" s="251">
        <f>SUMIFS(Услуги!H:H,Услуги!D:D,СВОД!C1538,Услуги!F:F,СВОД!E1538)+SUMIFS(Услуги!M:M,Услуги!D:D,СВОД!C1538,Услуги!F:F,СВОД!E1538)+SUMIFS(Услуги!R:R,Услуги!D:D,СВОД!C1538,Услуги!F:F,СВОД!E1538)+SUMIFS(Услуги!W:W,Услуги!D:D,СВОД!C1538,Услуги!F:F,СВОД!E1538)+SUMIFS(Услуги!AB:AB,Услуги!D:D,СВОД!C1538,Услуги!F:F,СВОД!E1538)+SUMIFS(Услуги!AG:AG,Услуги!D:D,СВОД!C1538,Услуги!F:F,СВОД!E1538)+SUMIFS(Услуги!AL:AL,Услуги!D:D,СВОД!C1538,Услуги!F:F,СВОД!E1538)+SUMIFS(Услуги!AQ:AQ,Услуги!D:D,СВОД!C1538,Услуги!F:F,СВОД!E1538)</f>
        <v>0</v>
      </c>
      <c r="M1538" s="251">
        <f>SUMIFS('Скорая мед.помощь'!J:J,'Скорая мед.помощь'!E:E,СВОД!C1538,'Скорая мед.помощь'!G:G,СВОД!E1538)</f>
        <v>0</v>
      </c>
      <c r="N1538" s="278">
        <f>SUMIFS('Круглосуточный стационар'!O:O,'Круглосуточный стационар'!D:D,СВОД!C1538,'Круглосуточный стационар'!F:F,СВОД!E1538)+SUMIFS(ВМП!O:O,ВМП!D:D,СВОД!C1538,ВМП!F:F,СВОД!E1538)+SUMIFS('Дневной стационар'!O:O,'Дневной стационар'!D:D,СВОД!C1538,'Дневной стационар'!F:F,СВОД!E1538)+SUMIFS(ЭКО!M:M,ЭКО!D:D,СВОД!C1538,ЭКО!F:F,СВОД!E1538)+SUMIFS(Диализ!O:O,Диализ!E:E,СВОД!C1538,Диализ!G:G,СВОД!E1538)+SUMIFS(Поликлиника!CT:CT,Поликлиника!D:D,СВОД!C1538,Поликлиника!F:F,СВОД!E1538)+SUMIFS('Скорая мед.помощь'!O:O,'Скорая мед.помощь'!E:E,СВОД!C1538,'Скорая мед.помощь'!G:G,СВОД!E1538)+SUMIFS(Услуги!AV:AV,Услуги!D:D,СВОД!C1538,Услуги!F:F,СВОД!E1538)</f>
        <v>10161.481180500001</v>
      </c>
      <c r="O1538" s="277">
        <f>SUMIFS(Сверхбаза!L:L,Сверхбаза!C:C,СВОД!C1538,Сверхбаза!E:E,СВОД!E1538)+SUMIFS(Сверхбаза!M:M,Сверхбаза!C:C,СВОД!C1538,Сверхбаза!E:E,СВОД!E1538)</f>
        <v>0</v>
      </c>
      <c r="P1538" s="251">
        <f>SUMIFS(Сверхбаза!N:N,Сверхбаза!C:C,СВОД!C1538,Сверхбаза!E:E,СВОД!E1538)</f>
        <v>0</v>
      </c>
      <c r="Q1538" s="251">
        <f>SUMIFS(Сверхбаза!P:P,Сверхбаза!C:C,СВОД!C1538,Сверхбаза!E:E,СВОД!E1538)</f>
        <v>0</v>
      </c>
      <c r="R1538" s="251">
        <f>SUMIFS(Сверхбаза!O:O,Сверхбаза!C:C,СВОД!C1538,Сверхбаза!E:E,СВОД!E1538)</f>
        <v>0</v>
      </c>
      <c r="S1538" s="251">
        <f>SUMIFS(Сверхбаза!Q:Q,Сверхбаза!C:C,СВОД!C1538,Сверхбаза!E:E,СВОД!E1538)</f>
        <v>0</v>
      </c>
      <c r="T1538" s="278">
        <f>SUMIFS(Сверхбаза!G:G,Сверхбаза!C:C,СВОД!C1538,Сверхбаза!E:E,СВОД!E1538)</f>
        <v>0</v>
      </c>
    </row>
    <row r="1539" spans="1:20" ht="25.5" outlineLevel="2">
      <c r="A1539" s="263">
        <v>7</v>
      </c>
      <c r="B1539" s="336">
        <v>501702</v>
      </c>
      <c r="C1539" s="336">
        <v>170201</v>
      </c>
      <c r="D1539" s="5" t="s">
        <v>222</v>
      </c>
      <c r="E1539" s="324">
        <v>6</v>
      </c>
      <c r="F1539" s="325" t="s">
        <v>705</v>
      </c>
      <c r="G1539" s="277">
        <f>SUMIFS('Круглосуточный стационар'!J:J,'Круглосуточный стационар'!D:D,СВОД!C1539,'Круглосуточный стационар'!F:F,СВОД!E1539)/2+SUMIFS(ВМП!J:J,ВМП!D:D,СВОД!C1539,ВМП!F:F,СВОД!E1539)/2+SUMIFS('Дневной стационар'!J:J,'Дневной стационар'!D:D,СВОД!C1539,'Дневной стационар'!F:F,СВОД!E1539)/2+SUMIFS(ЭКО!H:H,ЭКО!D:D,СВОД!C1539,ЭКО!F:F,СВОД!E1539)+SUMIFS(Диализ!J:J,Диализ!E:E,СВОД!C1539,Диализ!G:G,СВОД!E1539)</f>
        <v>0</v>
      </c>
      <c r="H1539" s="251">
        <f>SUMIFS(Поликлиника!H:H,Поликлиника!D:D,СВОД!C1539,Поликлиника!F:F,СВОД!E1539)</f>
        <v>0</v>
      </c>
      <c r="I1539" s="251">
        <f>SUMIFS(Поликлиника!BA:BA,Поликлиника!D:D,СВОД!C1539,Поликлиника!F:F,СВОД!E1539)</f>
        <v>0</v>
      </c>
      <c r="J1539" s="251">
        <f>SUMIFS(Поликлиника!BF:BF,Поликлиника!D:D,СВОД!C1539,Поликлиника!F:F,СВОД!E1539)</f>
        <v>0</v>
      </c>
      <c r="K1539" s="251">
        <f>SUMIFS(Поликлиника!BU:BU,Поликлиника!D:D,СВОД!C1539,Поликлиника!F:F,СВОД!E1539)</f>
        <v>0</v>
      </c>
      <c r="L1539" s="251">
        <f>SUMIFS(Услуги!H:H,Услуги!D:D,СВОД!C1539,Услуги!F:F,СВОД!E1539)+SUMIFS(Услуги!M:M,Услуги!D:D,СВОД!C1539,Услуги!F:F,СВОД!E1539)+SUMIFS(Услуги!R:R,Услуги!D:D,СВОД!C1539,Услуги!F:F,СВОД!E1539)+SUMIFS(Услуги!W:W,Услуги!D:D,СВОД!C1539,Услуги!F:F,СВОД!E1539)+SUMIFS(Услуги!AB:AB,Услуги!D:D,СВОД!C1539,Услуги!F:F,СВОД!E1539)+SUMIFS(Услуги!AG:AG,Услуги!D:D,СВОД!C1539,Услуги!F:F,СВОД!E1539)+SUMIFS(Услуги!AL:AL,Услуги!D:D,СВОД!C1539,Услуги!F:F,СВОД!E1539)+SUMIFS(Услуги!AQ:AQ,Услуги!D:D,СВОД!C1539,Услуги!F:F,СВОД!E1539)</f>
        <v>0</v>
      </c>
      <c r="M1539" s="251">
        <f>SUMIFS('Скорая мед.помощь'!J:J,'Скорая мед.помощь'!E:E,СВОД!C1539,'Скорая мед.помощь'!G:G,СВОД!E1539)</f>
        <v>0</v>
      </c>
      <c r="N1539" s="278">
        <f>SUMIFS('Круглосуточный стационар'!O:O,'Круглосуточный стационар'!D:D,СВОД!C1539,'Круглосуточный стационар'!F:F,СВОД!E1539)+SUMIFS(ВМП!O:O,ВМП!D:D,СВОД!C1539,ВМП!F:F,СВОД!E1539)+SUMIFS('Дневной стационар'!O:O,'Дневной стационар'!D:D,СВОД!C1539,'Дневной стационар'!F:F,СВОД!E1539)+SUMIFS(ЭКО!M:M,ЭКО!D:D,СВОД!C1539,ЭКО!F:F,СВОД!E1539)+SUMIFS(Диализ!O:O,Диализ!E:E,СВОД!C1539,Диализ!G:G,СВОД!E1539)+SUMIFS(Поликлиника!CT:CT,Поликлиника!D:D,СВОД!C1539,Поликлиника!F:F,СВОД!E1539)+SUMIFS('Скорая мед.помощь'!O:O,'Скорая мед.помощь'!E:E,СВОД!C1539,'Скорая мед.помощь'!G:G,СВОД!E1539)+SUMIFS(Услуги!AV:AV,Услуги!D:D,СВОД!C1539,Услуги!F:F,СВОД!E1539)</f>
        <v>0</v>
      </c>
      <c r="O1539" s="277">
        <f>SUMIFS(Сверхбаза!L:L,Сверхбаза!C:C,СВОД!C1539,Сверхбаза!E:E,СВОД!E1539)+SUMIFS(Сверхбаза!M:M,Сверхбаза!C:C,СВОД!C1539,Сверхбаза!E:E,СВОД!E1539)</f>
        <v>0</v>
      </c>
      <c r="P1539" s="251">
        <f>SUMIFS(Сверхбаза!N:N,Сверхбаза!C:C,СВОД!C1539,Сверхбаза!E:E,СВОД!E1539)</f>
        <v>0</v>
      </c>
      <c r="Q1539" s="251">
        <f>SUMIFS(Сверхбаза!P:P,Сверхбаза!C:C,СВОД!C1539,Сверхбаза!E:E,СВОД!E1539)</f>
        <v>0</v>
      </c>
      <c r="R1539" s="251">
        <f>SUMIFS(Сверхбаза!O:O,Сверхбаза!C:C,СВОД!C1539,Сверхбаза!E:E,СВОД!E1539)</f>
        <v>0</v>
      </c>
      <c r="S1539" s="251">
        <f>SUMIFS(Сверхбаза!Q:Q,Сверхбаза!C:C,СВОД!C1539,Сверхбаза!E:E,СВОД!E1539)</f>
        <v>0</v>
      </c>
      <c r="T1539" s="278">
        <f>SUMIFS(Сверхбаза!G:G,Сверхбаза!C:C,СВОД!C1539,Сверхбаза!E:E,СВОД!E1539)</f>
        <v>0</v>
      </c>
    </row>
    <row r="1540" spans="1:20" ht="25.5" outlineLevel="2">
      <c r="A1540" s="263">
        <v>7</v>
      </c>
      <c r="B1540" s="336">
        <v>501702</v>
      </c>
      <c r="C1540" s="336">
        <v>170201</v>
      </c>
      <c r="D1540" s="5" t="s">
        <v>222</v>
      </c>
      <c r="E1540" s="324">
        <v>3</v>
      </c>
      <c r="F1540" s="325" t="s">
        <v>174</v>
      </c>
      <c r="G1540" s="277">
        <f>SUMIFS('Круглосуточный стационар'!J:J,'Круглосуточный стационар'!D:D,СВОД!C1540,'Круглосуточный стационар'!F:F,СВОД!E1540)/2+SUMIFS(ВМП!J:J,ВМП!D:D,СВОД!C1540,ВМП!F:F,СВОД!E1540)/2+SUMIFS('Дневной стационар'!J:J,'Дневной стационар'!D:D,СВОД!C1540,'Дневной стационар'!F:F,СВОД!E1540)/2+SUMIFS(ЭКО!H:H,ЭКО!D:D,СВОД!C1540,ЭКО!F:F,СВОД!E1540)+SUMIFS(Диализ!J:J,Диализ!E:E,СВОД!C1540,Диализ!G:G,СВОД!E1540)</f>
        <v>0</v>
      </c>
      <c r="H1540" s="251">
        <f>SUMIFS(Поликлиника!H:H,Поликлиника!D:D,СВОД!C1540,Поликлиника!F:F,СВОД!E1540)</f>
        <v>34417</v>
      </c>
      <c r="I1540" s="251">
        <f>SUMIFS(Поликлиника!BA:BA,Поликлиника!D:D,СВОД!C1540,Поликлиника!F:F,СВОД!E1540)</f>
        <v>15844</v>
      </c>
      <c r="J1540" s="251">
        <f>SUMIFS(Поликлиника!BF:BF,Поликлиника!D:D,СВОД!C1540,Поликлиника!F:F,СВОД!E1540)</f>
        <v>47252</v>
      </c>
      <c r="K1540" s="251">
        <f>SUMIFS(Поликлиника!BU:BU,Поликлиника!D:D,СВОД!C1540,Поликлиника!F:F,СВОД!E1540)</f>
        <v>30004</v>
      </c>
      <c r="L1540" s="251">
        <f>SUMIFS(Услуги!H:H,Услуги!D:D,СВОД!C1540,Услуги!F:F,СВОД!E1540)+SUMIFS(Услуги!M:M,Услуги!D:D,СВОД!C1540,Услуги!F:F,СВОД!E1540)+SUMIFS(Услуги!R:R,Услуги!D:D,СВОД!C1540,Услуги!F:F,СВОД!E1540)+SUMIFS(Услуги!W:W,Услуги!D:D,СВОД!C1540,Услуги!F:F,СВОД!E1540)+SUMIFS(Услуги!AB:AB,Услуги!D:D,СВОД!C1540,Услуги!F:F,СВОД!E1540)+SUMIFS(Услуги!AG:AG,Услуги!D:D,СВОД!C1540,Услуги!F:F,СВОД!E1540)+SUMIFS(Услуги!AL:AL,Услуги!D:D,СВОД!C1540,Услуги!F:F,СВОД!E1540)+SUMIFS(Услуги!AQ:AQ,Услуги!D:D,СВОД!C1540,Услуги!F:F,СВОД!E1540)</f>
        <v>0</v>
      </c>
      <c r="M1540" s="251">
        <f>SUMIFS('Скорая мед.помощь'!J:J,'Скорая мед.помощь'!E:E,СВОД!C1540,'Скорая мед.помощь'!G:G,СВОД!E1540)</f>
        <v>0</v>
      </c>
      <c r="N1540" s="278">
        <f>SUMIFS('Круглосуточный стационар'!O:O,'Круглосуточный стационар'!D:D,СВОД!C1540,'Круглосуточный стационар'!F:F,СВОД!E1540)+SUMIFS(ВМП!O:O,ВМП!D:D,СВОД!C1540,ВМП!F:F,СВОД!E1540)+SUMIFS('Дневной стационар'!O:O,'Дневной стационар'!D:D,СВОД!C1540,'Дневной стационар'!F:F,СВОД!E1540)+SUMIFS(ЭКО!M:M,ЭКО!D:D,СВОД!C1540,ЭКО!F:F,СВОД!E1540)+SUMIFS(Диализ!O:O,Диализ!E:E,СВОД!C1540,Диализ!G:G,СВОД!E1540)+SUMIFS(Поликлиника!CT:CT,Поликлиника!D:D,СВОД!C1540,Поликлиника!F:F,СВОД!E1540)+SUMIFS('Скорая мед.помощь'!O:O,'Скорая мед.помощь'!E:E,СВОД!C1540,'Скорая мед.помощь'!G:G,СВОД!E1540)+SUMIFS(Услуги!AV:AV,Услуги!D:D,СВОД!C1540,Услуги!F:F,СВОД!E1540)</f>
        <v>157353.13547119411</v>
      </c>
      <c r="O1540" s="277">
        <f>SUMIFS(Сверхбаза!L:L,Сверхбаза!C:C,СВОД!C1540,Сверхбаза!E:E,СВОД!E1540)+SUMIFS(Сверхбаза!M:M,Сверхбаза!C:C,СВОД!C1540,Сверхбаза!E:E,СВОД!E1540)</f>
        <v>0</v>
      </c>
      <c r="P1540" s="251">
        <f>SUMIFS(Сверхбаза!N:N,Сверхбаза!C:C,СВОД!C1540,Сверхбаза!E:E,СВОД!E1540)</f>
        <v>0</v>
      </c>
      <c r="Q1540" s="251">
        <f>SUMIFS(Сверхбаза!P:P,Сверхбаза!C:C,СВОД!C1540,Сверхбаза!E:E,СВОД!E1540)</f>
        <v>0</v>
      </c>
      <c r="R1540" s="251">
        <f>SUMIFS(Сверхбаза!O:O,Сверхбаза!C:C,СВОД!C1540,Сверхбаза!E:E,СВОД!E1540)</f>
        <v>0</v>
      </c>
      <c r="S1540" s="251">
        <f>SUMIFS(Сверхбаза!Q:Q,Сверхбаза!C:C,СВОД!C1540,Сверхбаза!E:E,СВОД!E1540)</f>
        <v>0</v>
      </c>
      <c r="T1540" s="278">
        <f>SUMIFS(Сверхбаза!G:G,Сверхбаза!C:C,СВОД!C1540,Сверхбаза!E:E,СВОД!E1540)</f>
        <v>0</v>
      </c>
    </row>
    <row r="1541" spans="1:20" ht="25.5" outlineLevel="2">
      <c r="A1541" s="263">
        <v>7</v>
      </c>
      <c r="B1541" s="336">
        <v>501702</v>
      </c>
      <c r="C1541" s="336">
        <v>170201</v>
      </c>
      <c r="D1541" s="5" t="s">
        <v>222</v>
      </c>
      <c r="E1541" s="324">
        <v>7</v>
      </c>
      <c r="F1541" s="325" t="s">
        <v>706</v>
      </c>
      <c r="G1541" s="277">
        <f>SUMIFS('Круглосуточный стационар'!J:J,'Круглосуточный стационар'!D:D,СВОД!C1541,'Круглосуточный стационар'!F:F,СВОД!E1541)/2+SUMIFS(ВМП!J:J,ВМП!D:D,СВОД!C1541,ВМП!F:F,СВОД!E1541)/2+SUMIFS('Дневной стационар'!J:J,'Дневной стационар'!D:D,СВОД!C1541,'Дневной стационар'!F:F,СВОД!E1541)/2+SUMIFS(ЭКО!H:H,ЭКО!D:D,СВОД!C1541,ЭКО!F:F,СВОД!E1541)+SUMIFS(Диализ!J:J,Диализ!E:E,СВОД!C1541,Диализ!G:G,СВОД!E1541)</f>
        <v>0</v>
      </c>
      <c r="H1541" s="251">
        <f>SUMIFS(Поликлиника!H:H,Поликлиника!D:D,СВОД!C1541,Поликлиника!F:F,СВОД!E1541)</f>
        <v>0</v>
      </c>
      <c r="I1541" s="251">
        <f>SUMIFS(Поликлиника!BA:BA,Поликлиника!D:D,СВОД!C1541,Поликлиника!F:F,СВОД!E1541)</f>
        <v>0</v>
      </c>
      <c r="J1541" s="251">
        <f>SUMIFS(Поликлиника!BF:BF,Поликлиника!D:D,СВОД!C1541,Поликлиника!F:F,СВОД!E1541)</f>
        <v>0</v>
      </c>
      <c r="K1541" s="251">
        <f>SUMIFS(Поликлиника!BU:BU,Поликлиника!D:D,СВОД!C1541,Поликлиника!F:F,СВОД!E1541)</f>
        <v>0</v>
      </c>
      <c r="L1541" s="251">
        <f>SUMIFS(Услуги!H:H,Услуги!D:D,СВОД!C1541,Услуги!F:F,СВОД!E1541)+SUMIFS(Услуги!M:M,Услуги!D:D,СВОД!C1541,Услуги!F:F,СВОД!E1541)+SUMIFS(Услуги!R:R,Услуги!D:D,СВОД!C1541,Услуги!F:F,СВОД!E1541)+SUMIFS(Услуги!W:W,Услуги!D:D,СВОД!C1541,Услуги!F:F,СВОД!E1541)+SUMIFS(Услуги!AB:AB,Услуги!D:D,СВОД!C1541,Услуги!F:F,СВОД!E1541)+SUMIFS(Услуги!AG:AG,Услуги!D:D,СВОД!C1541,Услуги!F:F,СВОД!E1541)+SUMIFS(Услуги!AL:AL,Услуги!D:D,СВОД!C1541,Услуги!F:F,СВОД!E1541)+SUMIFS(Услуги!AQ:AQ,Услуги!D:D,СВОД!C1541,Услуги!F:F,СВОД!E1541)</f>
        <v>0</v>
      </c>
      <c r="M1541" s="251">
        <f>SUMIFS('Скорая мед.помощь'!J:J,'Скорая мед.помощь'!E:E,СВОД!C1541,'Скорая мед.помощь'!G:G,СВОД!E1541)</f>
        <v>0</v>
      </c>
      <c r="N1541" s="278">
        <f>SUMIFS('Круглосуточный стационар'!O:O,'Круглосуточный стационар'!D:D,СВОД!C1541,'Круглосуточный стационар'!F:F,СВОД!E1541)+SUMIFS(ВМП!O:O,ВМП!D:D,СВОД!C1541,ВМП!F:F,СВОД!E1541)+SUMIFS('Дневной стационар'!O:O,'Дневной стационар'!D:D,СВОД!C1541,'Дневной стационар'!F:F,СВОД!E1541)+SUMIFS(ЭКО!M:M,ЭКО!D:D,СВОД!C1541,ЭКО!F:F,СВОД!E1541)+SUMIFS(Диализ!O:O,Диализ!E:E,СВОД!C1541,Диализ!G:G,СВОД!E1541)+SUMIFS(Поликлиника!CT:CT,Поликлиника!D:D,СВОД!C1541,Поликлиника!F:F,СВОД!E1541)+SUMIFS('Скорая мед.помощь'!O:O,'Скорая мед.помощь'!E:E,СВОД!C1541,'Скорая мед.помощь'!G:G,СВОД!E1541)+SUMIFS(Услуги!AV:AV,Услуги!D:D,СВОД!C1541,Услуги!F:F,СВОД!E1541)</f>
        <v>0</v>
      </c>
      <c r="O1541" s="277">
        <f>SUMIFS(Сверхбаза!L:L,Сверхбаза!C:C,СВОД!C1541,Сверхбаза!E:E,СВОД!E1541)+SUMIFS(Сверхбаза!M:M,Сверхбаза!C:C,СВОД!C1541,Сверхбаза!E:E,СВОД!E1541)</f>
        <v>0</v>
      </c>
      <c r="P1541" s="251">
        <f>SUMIFS(Сверхбаза!N:N,Сверхбаза!C:C,СВОД!C1541,Сверхбаза!E:E,СВОД!E1541)</f>
        <v>0</v>
      </c>
      <c r="Q1541" s="251">
        <f>SUMIFS(Сверхбаза!P:P,Сверхбаза!C:C,СВОД!C1541,Сверхбаза!E:E,СВОД!E1541)</f>
        <v>0</v>
      </c>
      <c r="R1541" s="251">
        <f>SUMIFS(Сверхбаза!O:O,Сверхбаза!C:C,СВОД!C1541,Сверхбаза!E:E,СВОД!E1541)</f>
        <v>0</v>
      </c>
      <c r="S1541" s="251">
        <f>SUMIFS(Сверхбаза!Q:Q,Сверхбаза!C:C,СВОД!C1541,Сверхбаза!E:E,СВОД!E1541)</f>
        <v>0</v>
      </c>
      <c r="T1541" s="278">
        <f>SUMIFS(Сверхбаза!G:G,Сверхбаза!C:C,СВОД!C1541,Сверхбаза!E:E,СВОД!E1541)</f>
        <v>0</v>
      </c>
    </row>
    <row r="1542" spans="1:20" ht="25.5" outlineLevel="2">
      <c r="A1542" s="263">
        <v>7</v>
      </c>
      <c r="B1542" s="336">
        <v>501702</v>
      </c>
      <c r="C1542" s="336">
        <v>170201</v>
      </c>
      <c r="D1542" s="5" t="s">
        <v>222</v>
      </c>
      <c r="E1542" s="324">
        <v>70</v>
      </c>
      <c r="F1542" s="325" t="s">
        <v>707</v>
      </c>
      <c r="G1542" s="277">
        <f>SUMIFS('Круглосуточный стационар'!J:J,'Круглосуточный стационар'!D:D,СВОД!C1542,'Круглосуточный стационар'!F:F,СВОД!E1542)/2+SUMIFS(ВМП!J:J,ВМП!D:D,СВОД!C1542,ВМП!F:F,СВОД!E1542)/2+SUMIFS('Дневной стационар'!J:J,'Дневной стационар'!D:D,СВОД!C1542,'Дневной стационар'!F:F,СВОД!E1542)/2+SUMIFS(ЭКО!H:H,ЭКО!D:D,СВОД!C1542,ЭКО!F:F,СВОД!E1542)+SUMIFS(Диализ!J:J,Диализ!E:E,СВОД!C1542,Диализ!G:G,СВОД!E1542)</f>
        <v>0</v>
      </c>
      <c r="H1542" s="251">
        <f>SUMIFS(Поликлиника!H:H,Поликлиника!D:D,СВОД!C1542,Поликлиника!F:F,СВОД!E1542)</f>
        <v>0</v>
      </c>
      <c r="I1542" s="251">
        <f>SUMIFS(Поликлиника!BA:BA,Поликлиника!D:D,СВОД!C1542,Поликлиника!F:F,СВОД!E1542)</f>
        <v>0</v>
      </c>
      <c r="J1542" s="251">
        <f>SUMIFS(Поликлиника!BF:BF,Поликлиника!D:D,СВОД!C1542,Поликлиника!F:F,СВОД!E1542)</f>
        <v>0</v>
      </c>
      <c r="K1542" s="251">
        <f>SUMIFS(Поликлиника!BU:BU,Поликлиника!D:D,СВОД!C1542,Поликлиника!F:F,СВОД!E1542)</f>
        <v>0</v>
      </c>
      <c r="L1542" s="251">
        <f>SUMIFS(Услуги!H:H,Услуги!D:D,СВОД!C1542,Услуги!F:F,СВОД!E1542)+SUMIFS(Услуги!M:M,Услуги!D:D,СВОД!C1542,Услуги!F:F,СВОД!E1542)+SUMIFS(Услуги!R:R,Услуги!D:D,СВОД!C1542,Услуги!F:F,СВОД!E1542)+SUMIFS(Услуги!W:W,Услуги!D:D,СВОД!C1542,Услуги!F:F,СВОД!E1542)+SUMIFS(Услуги!AB:AB,Услуги!D:D,СВОД!C1542,Услуги!F:F,СВОД!E1542)+SUMIFS(Услуги!AG:AG,Услуги!D:D,СВОД!C1542,Услуги!F:F,СВОД!E1542)+SUMIFS(Услуги!AL:AL,Услуги!D:D,СВОД!C1542,Услуги!F:F,СВОД!E1542)+SUMIFS(Услуги!AQ:AQ,Услуги!D:D,СВОД!C1542,Услуги!F:F,СВОД!E1542)</f>
        <v>0</v>
      </c>
      <c r="M1542" s="251">
        <f>SUMIFS('Скорая мед.помощь'!J:J,'Скорая мед.помощь'!E:E,СВОД!C1542,'Скорая мед.помощь'!G:G,СВОД!E1542)</f>
        <v>0</v>
      </c>
      <c r="N1542" s="278">
        <f>SUMIFS('Круглосуточный стационар'!O:O,'Круглосуточный стационар'!D:D,СВОД!C1542,'Круглосуточный стационар'!F:F,СВОД!E1542)+SUMIFS(ВМП!O:O,ВМП!D:D,СВОД!C1542,ВМП!F:F,СВОД!E1542)+SUMIFS('Дневной стационар'!O:O,'Дневной стационар'!D:D,СВОД!C1542,'Дневной стационар'!F:F,СВОД!E1542)+SUMIFS(ЭКО!M:M,ЭКО!D:D,СВОД!C1542,ЭКО!F:F,СВОД!E1542)+SUMIFS(Диализ!O:O,Диализ!E:E,СВОД!C1542,Диализ!G:G,СВОД!E1542)+SUMIFS(Поликлиника!CT:CT,Поликлиника!D:D,СВОД!C1542,Поликлиника!F:F,СВОД!E1542)+SUMIFS('Скорая мед.помощь'!O:O,'Скорая мед.помощь'!E:E,СВОД!C1542,'Скорая мед.помощь'!G:G,СВОД!E1542)+SUMIFS(Услуги!AV:AV,Услуги!D:D,СВОД!C1542,Услуги!F:F,СВОД!E1542)</f>
        <v>0</v>
      </c>
      <c r="O1542" s="277">
        <f>SUMIFS(Сверхбаза!L:L,Сверхбаза!C:C,СВОД!C1542,Сверхбаза!E:E,СВОД!E1542)+SUMIFS(Сверхбаза!M:M,Сверхбаза!C:C,СВОД!C1542,Сверхбаза!E:E,СВОД!E1542)</f>
        <v>0</v>
      </c>
      <c r="P1542" s="251">
        <f>SUMIFS(Сверхбаза!N:N,Сверхбаза!C:C,СВОД!C1542,Сверхбаза!E:E,СВОД!E1542)</f>
        <v>0</v>
      </c>
      <c r="Q1542" s="251">
        <f>SUMIFS(Сверхбаза!P:P,Сверхбаза!C:C,СВОД!C1542,Сверхбаза!E:E,СВОД!E1542)</f>
        <v>0</v>
      </c>
      <c r="R1542" s="251">
        <f>SUMIFS(Сверхбаза!O:O,Сверхбаза!C:C,СВОД!C1542,Сверхбаза!E:E,СВОД!E1542)</f>
        <v>0</v>
      </c>
      <c r="S1542" s="251">
        <f>SUMIFS(Сверхбаза!Q:Q,Сверхбаза!C:C,СВОД!C1542,Сверхбаза!E:E,СВОД!E1542)</f>
        <v>0</v>
      </c>
      <c r="T1542" s="278">
        <f>SUMIFS(Сверхбаза!G:G,Сверхбаза!C:C,СВОД!C1542,Сверхбаза!E:E,СВОД!E1542)</f>
        <v>0</v>
      </c>
    </row>
    <row r="1543" spans="1:20" ht="25.5" outlineLevel="2">
      <c r="A1543" s="263">
        <v>7</v>
      </c>
      <c r="B1543" s="336">
        <v>501702</v>
      </c>
      <c r="C1543" s="336">
        <v>170201</v>
      </c>
      <c r="D1543" s="5" t="s">
        <v>222</v>
      </c>
      <c r="E1543" s="324">
        <v>94</v>
      </c>
      <c r="F1543" s="325" t="s">
        <v>157</v>
      </c>
      <c r="G1543" s="277">
        <f>SUMIFS('Круглосуточный стационар'!J:J,'Круглосуточный стационар'!D:D,СВОД!C1543,'Круглосуточный стационар'!F:F,СВОД!E1543)/2+SUMIFS(ВМП!J:J,ВМП!D:D,СВОД!C1543,ВМП!F:F,СВОД!E1543)/2+SUMIFS('Дневной стационар'!J:J,'Дневной стационар'!D:D,СВОД!C1543,'Дневной стационар'!F:F,СВОД!E1543)/2+SUMIFS(ЭКО!H:H,ЭКО!D:D,СВОД!C1543,ЭКО!F:F,СВОД!E1543)+SUMIFS(Диализ!J:J,Диализ!E:E,СВОД!C1543,Диализ!G:G,СВОД!E1543)</f>
        <v>0</v>
      </c>
      <c r="H1543" s="251">
        <f>SUMIFS(Поликлиника!H:H,Поликлиника!D:D,СВОД!C1543,Поликлиника!F:F,СВОД!E1543)</f>
        <v>0</v>
      </c>
      <c r="I1543" s="251">
        <f>SUMIFS(Поликлиника!BA:BA,Поликлиника!D:D,СВОД!C1543,Поликлиника!F:F,СВОД!E1543)</f>
        <v>0</v>
      </c>
      <c r="J1543" s="251">
        <f>SUMIFS(Поликлиника!BF:BF,Поликлиника!D:D,СВОД!C1543,Поликлиника!F:F,СВОД!E1543)</f>
        <v>0</v>
      </c>
      <c r="K1543" s="251">
        <f>SUMIFS(Поликлиника!BU:BU,Поликлиника!D:D,СВОД!C1543,Поликлиника!F:F,СВОД!E1543)</f>
        <v>0</v>
      </c>
      <c r="L1543" s="251">
        <f>SUMIFS(Услуги!H:H,Услуги!D:D,СВОД!C1543,Услуги!F:F,СВОД!E1543)+SUMIFS(Услуги!M:M,Услуги!D:D,СВОД!C1543,Услуги!F:F,СВОД!E1543)+SUMIFS(Услуги!R:R,Услуги!D:D,СВОД!C1543,Услуги!F:F,СВОД!E1543)+SUMIFS(Услуги!W:W,Услуги!D:D,СВОД!C1543,Услуги!F:F,СВОД!E1543)+SUMIFS(Услуги!AB:AB,Услуги!D:D,СВОД!C1543,Услуги!F:F,СВОД!E1543)+SUMIFS(Услуги!AG:AG,Услуги!D:D,СВОД!C1543,Услуги!F:F,СВОД!E1543)+SUMIFS(Услуги!AL:AL,Услуги!D:D,СВОД!C1543,Услуги!F:F,СВОД!E1543)+SUMIFS(Услуги!AQ:AQ,Услуги!D:D,СВОД!C1543,Услуги!F:F,СВОД!E1543)</f>
        <v>0</v>
      </c>
      <c r="M1543" s="251">
        <f>SUMIFS('Скорая мед.помощь'!J:J,'Скорая мед.помощь'!E:E,СВОД!C1543,'Скорая мед.помощь'!G:G,СВОД!E1543)</f>
        <v>0</v>
      </c>
      <c r="N1543" s="278">
        <f>SUMIFS('Круглосуточный стационар'!O:O,'Круглосуточный стационар'!D:D,СВОД!C1543,'Круглосуточный стационар'!F:F,СВОД!E1543)+SUMIFS(ВМП!O:O,ВМП!D:D,СВОД!C1543,ВМП!F:F,СВОД!E1543)+SUMIFS('Дневной стационар'!O:O,'Дневной стационар'!D:D,СВОД!C1543,'Дневной стационар'!F:F,СВОД!E1543)+SUMIFS(ЭКО!M:M,ЭКО!D:D,СВОД!C1543,ЭКО!F:F,СВОД!E1543)+SUMIFS(Диализ!O:O,Диализ!E:E,СВОД!C1543,Диализ!G:G,СВОД!E1543)+SUMIFS(Поликлиника!CT:CT,Поликлиника!D:D,СВОД!C1543,Поликлиника!F:F,СВОД!E1543)+SUMIFS('Скорая мед.помощь'!O:O,'Скорая мед.помощь'!E:E,СВОД!C1543,'Скорая мед.помощь'!G:G,СВОД!E1543)+SUMIFS(Услуги!AV:AV,Услуги!D:D,СВОД!C1543,Услуги!F:F,СВОД!E1543)</f>
        <v>0</v>
      </c>
      <c r="O1543" s="277">
        <f>SUMIFS(Сверхбаза!L:L,Сверхбаза!C:C,СВОД!C1543,Сверхбаза!E:E,СВОД!E1543)+SUMIFS(Сверхбаза!M:M,Сверхбаза!C:C,СВОД!C1543,Сверхбаза!E:E,СВОД!E1543)</f>
        <v>0</v>
      </c>
      <c r="P1543" s="251">
        <f>SUMIFS(Сверхбаза!N:N,Сверхбаза!C:C,СВОД!C1543,Сверхбаза!E:E,СВОД!E1543)</f>
        <v>0</v>
      </c>
      <c r="Q1543" s="251">
        <f>SUMIFS(Сверхбаза!P:P,Сверхбаза!C:C,СВОД!C1543,Сверхбаза!E:E,СВОД!E1543)</f>
        <v>0</v>
      </c>
      <c r="R1543" s="251">
        <f>SUMIFS(Сверхбаза!O:O,Сверхбаза!C:C,СВОД!C1543,Сверхбаза!E:E,СВОД!E1543)</f>
        <v>0</v>
      </c>
      <c r="S1543" s="251">
        <f>SUMIFS(Сверхбаза!Q:Q,Сверхбаза!C:C,СВОД!C1543,Сверхбаза!E:E,СВОД!E1543)</f>
        <v>0</v>
      </c>
      <c r="T1543" s="278">
        <f>SUMIFS(Сверхбаза!G:G,Сверхбаза!C:C,СВОД!C1543,Сверхбаза!E:E,СВОД!E1543)</f>
        <v>0</v>
      </c>
    </row>
    <row r="1544" spans="1:20" outlineLevel="1">
      <c r="A1544" s="264"/>
      <c r="B1544" s="254"/>
      <c r="C1544" s="254" t="str">
        <f>CONCATENATE(C1543," ","Итог")</f>
        <v>170201 Итог</v>
      </c>
      <c r="D1544" s="255"/>
      <c r="E1544" s="326"/>
      <c r="F1544" s="327"/>
      <c r="G1544" s="279"/>
      <c r="H1544" s="256"/>
      <c r="I1544" s="256"/>
      <c r="J1544" s="256"/>
      <c r="K1544" s="256"/>
      <c r="L1544" s="256"/>
      <c r="M1544" s="256"/>
      <c r="N1544" s="280">
        <f>SUBTOTAL(9,N1536:N1543)</f>
        <v>234039.81539843034</v>
      </c>
      <c r="O1544" s="279"/>
      <c r="P1544" s="256"/>
      <c r="Q1544" s="256"/>
      <c r="R1544" s="256"/>
      <c r="S1544" s="256"/>
      <c r="T1544" s="280">
        <f>SUBTOTAL(9,T1536:T1543)</f>
        <v>0</v>
      </c>
    </row>
    <row r="1545" spans="1:20" ht="25.5" outlineLevel="2">
      <c r="A1545" s="262">
        <v>7</v>
      </c>
      <c r="B1545" s="8">
        <v>501704</v>
      </c>
      <c r="C1545" s="8">
        <v>170501</v>
      </c>
      <c r="D1545" s="9" t="s">
        <v>223</v>
      </c>
      <c r="E1545" s="322">
        <v>1</v>
      </c>
      <c r="F1545" s="323" t="s">
        <v>12</v>
      </c>
      <c r="G1545" s="275">
        <f>SUMIFS('Круглосуточный стационар'!J:J,'Круглосуточный стационар'!D:D,СВОД!C1545,'Круглосуточный стационар'!F:F,СВОД!E1545)/2+SUMIFS(ВМП!J:J,ВМП!D:D,СВОД!C1545,ВМП!F:F,СВОД!E1545)/2+SUMIFS('Дневной стационар'!J:J,'Дневной стационар'!D:D,СВОД!C1545,'Дневной стационар'!F:F,СВОД!E1545)/2+SUMIFS(ЭКО!H:H,ЭКО!D:D,СВОД!C1545,ЭКО!F:F,СВОД!E1545)+SUMIFS(Диализ!J:J,Диализ!E:E,СВОД!C1545,Диализ!G:G,СВОД!E1545)</f>
        <v>0</v>
      </c>
      <c r="H1545" s="253">
        <f>SUMIFS(Поликлиника!H:H,Поликлиника!D:D,СВОД!C1545,Поликлиника!F:F,СВОД!E1545)</f>
        <v>0</v>
      </c>
      <c r="I1545" s="253">
        <f>SUMIFS(Поликлиника!BA:BA,Поликлиника!D:D,СВОД!C1545,Поликлиника!F:F,СВОД!E1545)</f>
        <v>0</v>
      </c>
      <c r="J1545" s="253">
        <f>SUMIFS(Поликлиника!BF:BF,Поликлиника!D:D,СВОД!C1545,Поликлиника!F:F,СВОД!E1545)</f>
        <v>0</v>
      </c>
      <c r="K1545" s="253">
        <f>SUMIFS(Поликлиника!BU:BU,Поликлиника!D:D,СВОД!C1545,Поликлиника!F:F,СВОД!E1545)</f>
        <v>0</v>
      </c>
      <c r="L1545" s="253">
        <f>SUMIFS(Услуги!H:H,Услуги!D:D,СВОД!C1545,Услуги!F:F,СВОД!E1545)+SUMIFS(Услуги!M:M,Услуги!D:D,СВОД!C1545,Услуги!F:F,СВОД!E1545)+SUMIFS(Услуги!R:R,Услуги!D:D,СВОД!C1545,Услуги!F:F,СВОД!E1545)+SUMIFS(Услуги!W:W,Услуги!D:D,СВОД!C1545,Услуги!F:F,СВОД!E1545)+SUMIFS(Услуги!AB:AB,Услуги!D:D,СВОД!C1545,Услуги!F:F,СВОД!E1545)+SUMIFS(Услуги!AG:AG,Услуги!D:D,СВОД!C1545,Услуги!F:F,СВОД!E1545)+SUMIFS(Услуги!AL:AL,Услуги!D:D,СВОД!C1545,Услуги!F:F,СВОД!E1545)+SUMIFS(Услуги!AQ:AQ,Услуги!D:D,СВОД!C1545,Услуги!F:F,СВОД!E1545)</f>
        <v>0</v>
      </c>
      <c r="M1545" s="253">
        <f>SUMIFS('Скорая мед.помощь'!J:J,'Скорая мед.помощь'!E:E,СВОД!C1545,'Скорая мед.помощь'!G:G,СВОД!E1545)</f>
        <v>0</v>
      </c>
      <c r="N1545" s="276">
        <f>SUMIFS('Круглосуточный стационар'!O:O,'Круглосуточный стационар'!D:D,СВОД!C1545,'Круглосуточный стационар'!F:F,СВОД!E1545)+SUMIFS(ВМП!O:O,ВМП!D:D,СВОД!C1545,ВМП!F:F,СВОД!E1545)+SUMIFS('Дневной стационар'!O:O,'Дневной стационар'!D:D,СВОД!C1545,'Дневной стационар'!F:F,СВОД!E1545)+SUMIFS(ЭКО!M:M,ЭКО!D:D,СВОД!C1545,ЭКО!F:F,СВОД!E1545)+SUMIFS(Диализ!O:O,Диализ!E:E,СВОД!C1545,Диализ!G:G,СВОД!E1545)+SUMIFS(Поликлиника!CT:CT,Поликлиника!D:D,СВОД!C1545,Поликлиника!F:F,СВОД!E1545)+SUMIFS('Скорая мед.помощь'!O:O,'Скорая мед.помощь'!E:E,СВОД!C1545,'Скорая мед.помощь'!G:G,СВОД!E1545)+SUMIFS(Услуги!AV:AV,Услуги!D:D,СВОД!C1545,Услуги!F:F,СВОД!E1545)</f>
        <v>0</v>
      </c>
      <c r="O1545" s="275">
        <f>SUMIFS(Сверхбаза!L:L,Сверхбаза!C:C,СВОД!C1545,Сверхбаза!E:E,СВОД!E1545)+SUMIFS(Сверхбаза!M:M,Сверхбаза!C:C,СВОД!C1545,Сверхбаза!E:E,СВОД!E1545)</f>
        <v>0</v>
      </c>
      <c r="P1545" s="253">
        <f>SUMIFS(Сверхбаза!N:N,Сверхбаза!C:C,СВОД!C1545,Сверхбаза!E:E,СВОД!E1545)</f>
        <v>0</v>
      </c>
      <c r="Q1545" s="253">
        <f>SUMIFS(Сверхбаза!P:P,Сверхбаза!C:C,СВОД!C1545,Сверхбаза!E:E,СВОД!E1545)</f>
        <v>0</v>
      </c>
      <c r="R1545" s="253">
        <f>SUMIFS(Сверхбаза!O:O,Сверхбаза!C:C,СВОД!C1545,Сверхбаза!E:E,СВОД!E1545)</f>
        <v>0</v>
      </c>
      <c r="S1545" s="253">
        <f>SUMIFS(Сверхбаза!Q:Q,Сверхбаза!C:C,СВОД!C1545,Сверхбаза!E:E,СВОД!E1545)</f>
        <v>0</v>
      </c>
      <c r="T1545" s="276">
        <f>SUMIFS(Сверхбаза!G:G,Сверхбаза!C:C,СВОД!C1545,Сверхбаза!E:E,СВОД!E1545)</f>
        <v>0</v>
      </c>
    </row>
    <row r="1546" spans="1:20" ht="25.5" outlineLevel="2">
      <c r="A1546" s="263">
        <v>7</v>
      </c>
      <c r="B1546" s="336">
        <v>501704</v>
      </c>
      <c r="C1546" s="336">
        <v>170501</v>
      </c>
      <c r="D1546" s="5" t="s">
        <v>223</v>
      </c>
      <c r="E1546" s="324">
        <v>13</v>
      </c>
      <c r="F1546" s="325" t="s">
        <v>704</v>
      </c>
      <c r="G1546" s="277">
        <f>SUMIFS('Круглосуточный стационар'!J:J,'Круглосуточный стационар'!D:D,СВОД!C1546,'Круглосуточный стационар'!F:F,СВОД!E1546)/2+SUMIFS(ВМП!J:J,ВМП!D:D,СВОД!C1546,ВМП!F:F,СВОД!E1546)/2+SUMIFS('Дневной стационар'!J:J,'Дневной стационар'!D:D,СВОД!C1546,'Дневной стационар'!F:F,СВОД!E1546)/2+SUMIFS(ЭКО!H:H,ЭКО!D:D,СВОД!C1546,ЭКО!F:F,СВОД!E1546)+SUMIFS(Диализ!J:J,Диализ!E:E,СВОД!C1546,Диализ!G:G,СВОД!E1546)</f>
        <v>0</v>
      </c>
      <c r="H1546" s="251">
        <f>SUMIFS(Поликлиника!H:H,Поликлиника!D:D,СВОД!C1546,Поликлиника!F:F,СВОД!E1546)</f>
        <v>0</v>
      </c>
      <c r="I1546" s="251">
        <f>SUMIFS(Поликлиника!BA:BA,Поликлиника!D:D,СВОД!C1546,Поликлиника!F:F,СВОД!E1546)</f>
        <v>0</v>
      </c>
      <c r="J1546" s="251">
        <f>SUMIFS(Поликлиника!BF:BF,Поликлиника!D:D,СВОД!C1546,Поликлиника!F:F,СВОД!E1546)</f>
        <v>0</v>
      </c>
      <c r="K1546" s="251">
        <f>SUMIFS(Поликлиника!BU:BU,Поликлиника!D:D,СВОД!C1546,Поликлиника!F:F,СВОД!E1546)</f>
        <v>0</v>
      </c>
      <c r="L1546" s="251">
        <f>SUMIFS(Услуги!H:H,Услуги!D:D,СВОД!C1546,Услуги!F:F,СВОД!E1546)+SUMIFS(Услуги!M:M,Услуги!D:D,СВОД!C1546,Услуги!F:F,СВОД!E1546)+SUMIFS(Услуги!R:R,Услуги!D:D,СВОД!C1546,Услуги!F:F,СВОД!E1546)+SUMIFS(Услуги!W:W,Услуги!D:D,СВОД!C1546,Услуги!F:F,СВОД!E1546)+SUMIFS(Услуги!AB:AB,Услуги!D:D,СВОД!C1546,Услуги!F:F,СВОД!E1546)+SUMIFS(Услуги!AG:AG,Услуги!D:D,СВОД!C1546,Услуги!F:F,СВОД!E1546)+SUMIFS(Услуги!AL:AL,Услуги!D:D,СВОД!C1546,Услуги!F:F,СВОД!E1546)+SUMIFS(Услуги!AQ:AQ,Услуги!D:D,СВОД!C1546,Услуги!F:F,СВОД!E1546)</f>
        <v>0</v>
      </c>
      <c r="M1546" s="251">
        <f>SUMIFS('Скорая мед.помощь'!J:J,'Скорая мед.помощь'!E:E,СВОД!C1546,'Скорая мед.помощь'!G:G,СВОД!E1546)</f>
        <v>0</v>
      </c>
      <c r="N1546" s="278">
        <f>SUMIFS('Круглосуточный стационар'!O:O,'Круглосуточный стационар'!D:D,СВОД!C1546,'Круглосуточный стационар'!F:F,СВОД!E1546)+SUMIFS(ВМП!O:O,ВМП!D:D,СВОД!C1546,ВМП!F:F,СВОД!E1546)+SUMIFS('Дневной стационар'!O:O,'Дневной стационар'!D:D,СВОД!C1546,'Дневной стационар'!F:F,СВОД!E1546)+SUMIFS(ЭКО!M:M,ЭКО!D:D,СВОД!C1546,ЭКО!F:F,СВОД!E1546)+SUMIFS(Диализ!O:O,Диализ!E:E,СВОД!C1546,Диализ!G:G,СВОД!E1546)+SUMIFS(Поликлиника!CT:CT,Поликлиника!D:D,СВОД!C1546,Поликлиника!F:F,СВОД!E1546)+SUMIFS('Скорая мед.помощь'!O:O,'Скорая мед.помощь'!E:E,СВОД!C1546,'Скорая мед.помощь'!G:G,СВОД!E1546)+SUMIFS(Услуги!AV:AV,Услуги!D:D,СВОД!C1546,Услуги!F:F,СВОД!E1546)</f>
        <v>0</v>
      </c>
      <c r="O1546" s="277">
        <f>SUMIFS(Сверхбаза!L:L,Сверхбаза!C:C,СВОД!C1546,Сверхбаза!E:E,СВОД!E1546)+SUMIFS(Сверхбаза!M:M,Сверхбаза!C:C,СВОД!C1546,Сверхбаза!E:E,СВОД!E1546)</f>
        <v>0</v>
      </c>
      <c r="P1546" s="251">
        <f>SUMIFS(Сверхбаза!N:N,Сверхбаза!C:C,СВОД!C1546,Сверхбаза!E:E,СВОД!E1546)</f>
        <v>0</v>
      </c>
      <c r="Q1546" s="251">
        <f>SUMIFS(Сверхбаза!P:P,Сверхбаза!C:C,СВОД!C1546,Сверхбаза!E:E,СВОД!E1546)</f>
        <v>0</v>
      </c>
      <c r="R1546" s="251">
        <f>SUMIFS(Сверхбаза!O:O,Сверхбаза!C:C,СВОД!C1546,Сверхбаза!E:E,СВОД!E1546)</f>
        <v>0</v>
      </c>
      <c r="S1546" s="251">
        <f>SUMIFS(Сверхбаза!Q:Q,Сверхбаза!C:C,СВОД!C1546,Сверхбаза!E:E,СВОД!E1546)</f>
        <v>0</v>
      </c>
      <c r="T1546" s="278">
        <f>SUMIFS(Сверхбаза!G:G,Сверхбаза!C:C,СВОД!C1546,Сверхбаза!E:E,СВОД!E1546)</f>
        <v>0</v>
      </c>
    </row>
    <row r="1547" spans="1:20" ht="25.5" outlineLevel="2">
      <c r="A1547" s="263">
        <v>7</v>
      </c>
      <c r="B1547" s="336">
        <v>501704</v>
      </c>
      <c r="C1547" s="336">
        <v>170501</v>
      </c>
      <c r="D1547" s="5" t="s">
        <v>223</v>
      </c>
      <c r="E1547" s="324">
        <v>2</v>
      </c>
      <c r="F1547" s="325" t="s">
        <v>173</v>
      </c>
      <c r="G1547" s="277">
        <f>SUMIFS('Круглосуточный стационар'!J:J,'Круглосуточный стационар'!D:D,СВОД!C1547,'Круглосуточный стационар'!F:F,СВОД!E1547)/2+SUMIFS(ВМП!J:J,ВМП!D:D,СВОД!C1547,ВМП!F:F,СВОД!E1547)/2+SUMIFS('Дневной стационар'!J:J,'Дневной стационар'!D:D,СВОД!C1547,'Дневной стационар'!F:F,СВОД!E1547)/2+SUMIFS(ЭКО!H:H,ЭКО!D:D,СВОД!C1547,ЭКО!F:F,СВОД!E1547)+SUMIFS(Диализ!J:J,Диализ!E:E,СВОД!C1547,Диализ!G:G,СВОД!E1547)</f>
        <v>0</v>
      </c>
      <c r="H1547" s="251">
        <f>SUMIFS(Поликлиника!H:H,Поликлиника!D:D,СВОД!C1547,Поликлиника!F:F,СВОД!E1547)</f>
        <v>0</v>
      </c>
      <c r="I1547" s="251">
        <f>SUMIFS(Поликлиника!BA:BA,Поликлиника!D:D,СВОД!C1547,Поликлиника!F:F,СВОД!E1547)</f>
        <v>0</v>
      </c>
      <c r="J1547" s="251">
        <f>SUMIFS(Поликлиника!BF:BF,Поликлиника!D:D,СВОД!C1547,Поликлиника!F:F,СВОД!E1547)</f>
        <v>0</v>
      </c>
      <c r="K1547" s="251">
        <f>SUMIFS(Поликлиника!BU:BU,Поликлиника!D:D,СВОД!C1547,Поликлиника!F:F,СВОД!E1547)</f>
        <v>0</v>
      </c>
      <c r="L1547" s="251">
        <f>SUMIFS(Услуги!H:H,Услуги!D:D,СВОД!C1547,Услуги!F:F,СВОД!E1547)+SUMIFS(Услуги!M:M,Услуги!D:D,СВОД!C1547,Услуги!F:F,СВОД!E1547)+SUMIFS(Услуги!R:R,Услуги!D:D,СВОД!C1547,Услуги!F:F,СВОД!E1547)+SUMIFS(Услуги!W:W,Услуги!D:D,СВОД!C1547,Услуги!F:F,СВОД!E1547)+SUMIFS(Услуги!AB:AB,Услуги!D:D,СВОД!C1547,Услуги!F:F,СВОД!E1547)+SUMIFS(Услуги!AG:AG,Услуги!D:D,СВОД!C1547,Услуги!F:F,СВОД!E1547)+SUMIFS(Услуги!AL:AL,Услуги!D:D,СВОД!C1547,Услуги!F:F,СВОД!E1547)+SUMIFS(Услуги!AQ:AQ,Услуги!D:D,СВОД!C1547,Услуги!F:F,СВОД!E1547)</f>
        <v>0</v>
      </c>
      <c r="M1547" s="251">
        <f>SUMIFS('Скорая мед.помощь'!J:J,'Скорая мед.помощь'!E:E,СВОД!C1547,'Скорая мед.помощь'!G:G,СВОД!E1547)</f>
        <v>0</v>
      </c>
      <c r="N1547" s="278">
        <f>SUMIFS('Круглосуточный стационар'!O:O,'Круглосуточный стационар'!D:D,СВОД!C1547,'Круглосуточный стационар'!F:F,СВОД!E1547)+SUMIFS(ВМП!O:O,ВМП!D:D,СВОД!C1547,ВМП!F:F,СВОД!E1547)+SUMIFS('Дневной стационар'!O:O,'Дневной стационар'!D:D,СВОД!C1547,'Дневной стационар'!F:F,СВОД!E1547)+SUMIFS(ЭКО!M:M,ЭКО!D:D,СВОД!C1547,ЭКО!F:F,СВОД!E1547)+SUMIFS(Диализ!O:O,Диализ!E:E,СВОД!C1547,Диализ!G:G,СВОД!E1547)+SUMIFS(Поликлиника!CT:CT,Поликлиника!D:D,СВОД!C1547,Поликлиника!F:F,СВОД!E1547)+SUMIFS('Скорая мед.помощь'!O:O,'Скорая мед.помощь'!E:E,СВОД!C1547,'Скорая мед.помощь'!G:G,СВОД!E1547)+SUMIFS(Услуги!AV:AV,Услуги!D:D,СВОД!C1547,Услуги!F:F,СВОД!E1547)</f>
        <v>0</v>
      </c>
      <c r="O1547" s="277">
        <f>SUMIFS(Сверхбаза!L:L,Сверхбаза!C:C,СВОД!C1547,Сверхбаза!E:E,СВОД!E1547)+SUMIFS(Сверхбаза!M:M,Сверхбаза!C:C,СВОД!C1547,Сверхбаза!E:E,СВОД!E1547)</f>
        <v>0</v>
      </c>
      <c r="P1547" s="251">
        <f>SUMIFS(Сверхбаза!N:N,Сверхбаза!C:C,СВОД!C1547,Сверхбаза!E:E,СВОД!E1547)</f>
        <v>0</v>
      </c>
      <c r="Q1547" s="251">
        <f>SUMIFS(Сверхбаза!P:P,Сверхбаза!C:C,СВОД!C1547,Сверхбаза!E:E,СВОД!E1547)</f>
        <v>0</v>
      </c>
      <c r="R1547" s="251">
        <f>SUMIFS(Сверхбаза!O:O,Сверхбаза!C:C,СВОД!C1547,Сверхбаза!E:E,СВОД!E1547)</f>
        <v>0</v>
      </c>
      <c r="S1547" s="251">
        <f>SUMIFS(Сверхбаза!Q:Q,Сверхбаза!C:C,СВОД!C1547,Сверхбаза!E:E,СВОД!E1547)</f>
        <v>0</v>
      </c>
      <c r="T1547" s="278">
        <f>SUMIFS(Сверхбаза!G:G,Сверхбаза!C:C,СВОД!C1547,Сверхбаза!E:E,СВОД!E1547)</f>
        <v>0</v>
      </c>
    </row>
    <row r="1548" spans="1:20" ht="25.5" outlineLevel="2">
      <c r="A1548" s="263">
        <v>7</v>
      </c>
      <c r="B1548" s="336">
        <v>501704</v>
      </c>
      <c r="C1548" s="336">
        <v>170501</v>
      </c>
      <c r="D1548" s="5" t="s">
        <v>223</v>
      </c>
      <c r="E1548" s="324">
        <v>6</v>
      </c>
      <c r="F1548" s="325" t="s">
        <v>705</v>
      </c>
      <c r="G1548" s="277">
        <f>SUMIFS('Круглосуточный стационар'!J:J,'Круглосуточный стационар'!D:D,СВОД!C1548,'Круглосуточный стационар'!F:F,СВОД!E1548)/2+SUMIFS(ВМП!J:J,ВМП!D:D,СВОД!C1548,ВМП!F:F,СВОД!E1548)/2+SUMIFS('Дневной стационар'!J:J,'Дневной стационар'!D:D,СВОД!C1548,'Дневной стационар'!F:F,СВОД!E1548)/2+SUMIFS(ЭКО!H:H,ЭКО!D:D,СВОД!C1548,ЭКО!F:F,СВОД!E1548)+SUMIFS(Диализ!J:J,Диализ!E:E,СВОД!C1548,Диализ!G:G,СВОД!E1548)</f>
        <v>0</v>
      </c>
      <c r="H1548" s="251">
        <f>SUMIFS(Поликлиника!H:H,Поликлиника!D:D,СВОД!C1548,Поликлиника!F:F,СВОД!E1548)</f>
        <v>0</v>
      </c>
      <c r="I1548" s="251">
        <f>SUMIFS(Поликлиника!BA:BA,Поликлиника!D:D,СВОД!C1548,Поликлиника!F:F,СВОД!E1548)</f>
        <v>0</v>
      </c>
      <c r="J1548" s="251">
        <f>SUMIFS(Поликлиника!BF:BF,Поликлиника!D:D,СВОД!C1548,Поликлиника!F:F,СВОД!E1548)</f>
        <v>0</v>
      </c>
      <c r="K1548" s="251">
        <f>SUMIFS(Поликлиника!BU:BU,Поликлиника!D:D,СВОД!C1548,Поликлиника!F:F,СВОД!E1548)</f>
        <v>0</v>
      </c>
      <c r="L1548" s="251">
        <f>SUMIFS(Услуги!H:H,Услуги!D:D,СВОД!C1548,Услуги!F:F,СВОД!E1548)+SUMIFS(Услуги!M:M,Услуги!D:D,СВОД!C1548,Услуги!F:F,СВОД!E1548)+SUMIFS(Услуги!R:R,Услуги!D:D,СВОД!C1548,Услуги!F:F,СВОД!E1548)+SUMIFS(Услуги!W:W,Услуги!D:D,СВОД!C1548,Услуги!F:F,СВОД!E1548)+SUMIFS(Услуги!AB:AB,Услуги!D:D,СВОД!C1548,Услуги!F:F,СВОД!E1548)+SUMIFS(Услуги!AG:AG,Услуги!D:D,СВОД!C1548,Услуги!F:F,СВОД!E1548)+SUMIFS(Услуги!AL:AL,Услуги!D:D,СВОД!C1548,Услуги!F:F,СВОД!E1548)+SUMIFS(Услуги!AQ:AQ,Услуги!D:D,СВОД!C1548,Услуги!F:F,СВОД!E1548)</f>
        <v>0</v>
      </c>
      <c r="M1548" s="251">
        <f>SUMIFS('Скорая мед.помощь'!J:J,'Скорая мед.помощь'!E:E,СВОД!C1548,'Скорая мед.помощь'!G:G,СВОД!E1548)</f>
        <v>0</v>
      </c>
      <c r="N1548" s="278">
        <f>SUMIFS('Круглосуточный стационар'!O:O,'Круглосуточный стационар'!D:D,СВОД!C1548,'Круглосуточный стационар'!F:F,СВОД!E1548)+SUMIFS(ВМП!O:O,ВМП!D:D,СВОД!C1548,ВМП!F:F,СВОД!E1548)+SUMIFS('Дневной стационар'!O:O,'Дневной стационар'!D:D,СВОД!C1548,'Дневной стационар'!F:F,СВОД!E1548)+SUMIFS(ЭКО!M:M,ЭКО!D:D,СВОД!C1548,ЭКО!F:F,СВОД!E1548)+SUMIFS(Диализ!O:O,Диализ!E:E,СВОД!C1548,Диализ!G:G,СВОД!E1548)+SUMIFS(Поликлиника!CT:CT,Поликлиника!D:D,СВОД!C1548,Поликлиника!F:F,СВОД!E1548)+SUMIFS('Скорая мед.помощь'!O:O,'Скорая мед.помощь'!E:E,СВОД!C1548,'Скорая мед.помощь'!G:G,СВОД!E1548)+SUMIFS(Услуги!AV:AV,Услуги!D:D,СВОД!C1548,Услуги!F:F,СВОД!E1548)</f>
        <v>0</v>
      </c>
      <c r="O1548" s="277">
        <f>SUMIFS(Сверхбаза!L:L,Сверхбаза!C:C,СВОД!C1548,Сверхбаза!E:E,СВОД!E1548)+SUMIFS(Сверхбаза!M:M,Сверхбаза!C:C,СВОД!C1548,Сверхбаза!E:E,СВОД!E1548)</f>
        <v>0</v>
      </c>
      <c r="P1548" s="251">
        <f>SUMIFS(Сверхбаза!N:N,Сверхбаза!C:C,СВОД!C1548,Сверхбаза!E:E,СВОД!E1548)</f>
        <v>0</v>
      </c>
      <c r="Q1548" s="251">
        <f>SUMIFS(Сверхбаза!P:P,Сверхбаза!C:C,СВОД!C1548,Сверхбаза!E:E,СВОД!E1548)</f>
        <v>0</v>
      </c>
      <c r="R1548" s="251">
        <f>SUMIFS(Сверхбаза!O:O,Сверхбаза!C:C,СВОД!C1548,Сверхбаза!E:E,СВОД!E1548)</f>
        <v>0</v>
      </c>
      <c r="S1548" s="251">
        <f>SUMIFS(Сверхбаза!Q:Q,Сверхбаза!C:C,СВОД!C1548,Сверхбаза!E:E,СВОД!E1548)</f>
        <v>0</v>
      </c>
      <c r="T1548" s="278">
        <f>SUMIFS(Сверхбаза!G:G,Сверхбаза!C:C,СВОД!C1548,Сверхбаза!E:E,СВОД!E1548)</f>
        <v>0</v>
      </c>
    </row>
    <row r="1549" spans="1:20" ht="25.5" outlineLevel="2">
      <c r="A1549" s="263">
        <v>7</v>
      </c>
      <c r="B1549" s="336">
        <v>501704</v>
      </c>
      <c r="C1549" s="336">
        <v>170501</v>
      </c>
      <c r="D1549" s="5" t="s">
        <v>223</v>
      </c>
      <c r="E1549" s="324">
        <v>3</v>
      </c>
      <c r="F1549" s="325" t="s">
        <v>174</v>
      </c>
      <c r="G1549" s="277">
        <f>SUMIFS('Круглосуточный стационар'!J:J,'Круглосуточный стационар'!D:D,СВОД!C1549,'Круглосуточный стационар'!F:F,СВОД!E1549)/2+SUMIFS(ВМП!J:J,ВМП!D:D,СВОД!C1549,ВМП!F:F,СВОД!E1549)/2+SUMIFS('Дневной стационар'!J:J,'Дневной стационар'!D:D,СВОД!C1549,'Дневной стационар'!F:F,СВОД!E1549)/2+SUMIFS(ЭКО!H:H,ЭКО!D:D,СВОД!C1549,ЭКО!F:F,СВОД!E1549)+SUMIFS(Диализ!J:J,Диализ!E:E,СВОД!C1549,Диализ!G:G,СВОД!E1549)</f>
        <v>0</v>
      </c>
      <c r="H1549" s="251">
        <f>SUMIFS(Поликлиника!H:H,Поликлиника!D:D,СВОД!C1549,Поликлиника!F:F,СВОД!E1549)</f>
        <v>50215</v>
      </c>
      <c r="I1549" s="251">
        <f>SUMIFS(Поликлиника!BA:BA,Поликлиника!D:D,СВОД!C1549,Поликлиника!F:F,СВОД!E1549)</f>
        <v>0</v>
      </c>
      <c r="J1549" s="251">
        <f>SUMIFS(Поликлиника!BF:BF,Поликлиника!D:D,СВОД!C1549,Поликлиника!F:F,СВОД!E1549)</f>
        <v>45060</v>
      </c>
      <c r="K1549" s="251">
        <f>SUMIFS(Поликлиника!BU:BU,Поликлиника!D:D,СВОД!C1549,Поликлиника!F:F,СВОД!E1549)</f>
        <v>61373</v>
      </c>
      <c r="L1549" s="251">
        <f>SUMIFS(Услуги!H:H,Услуги!D:D,СВОД!C1549,Услуги!F:F,СВОД!E1549)+SUMIFS(Услуги!M:M,Услуги!D:D,СВОД!C1549,Услуги!F:F,СВОД!E1549)+SUMIFS(Услуги!R:R,Услуги!D:D,СВОД!C1549,Услуги!F:F,СВОД!E1549)+SUMIFS(Услуги!W:W,Услуги!D:D,СВОД!C1549,Услуги!F:F,СВОД!E1549)+SUMIFS(Услуги!AB:AB,Услуги!D:D,СВОД!C1549,Услуги!F:F,СВОД!E1549)+SUMIFS(Услуги!AG:AG,Услуги!D:D,СВОД!C1549,Услуги!F:F,СВОД!E1549)+SUMIFS(Услуги!AL:AL,Услуги!D:D,СВОД!C1549,Услуги!F:F,СВОД!E1549)+SUMIFS(Услуги!AQ:AQ,Услуги!D:D,СВОД!C1549,Услуги!F:F,СВОД!E1549)</f>
        <v>0</v>
      </c>
      <c r="M1549" s="251">
        <f>SUMIFS('Скорая мед.помощь'!J:J,'Скорая мед.помощь'!E:E,СВОД!C1549,'Скорая мед.помощь'!G:G,СВОД!E1549)</f>
        <v>0</v>
      </c>
      <c r="N1549" s="278">
        <f>SUMIFS('Круглосуточный стационар'!O:O,'Круглосуточный стационар'!D:D,СВОД!C1549,'Круглосуточный стационар'!F:F,СВОД!E1549)+SUMIFS(ВМП!O:O,ВМП!D:D,СВОД!C1549,ВМП!F:F,СВОД!E1549)+SUMIFS('Дневной стационар'!O:O,'Дневной стационар'!D:D,СВОД!C1549,'Дневной стационар'!F:F,СВОД!E1549)+SUMIFS(ЭКО!M:M,ЭКО!D:D,СВОД!C1549,ЭКО!F:F,СВОД!E1549)+SUMIFS(Диализ!O:O,Диализ!E:E,СВОД!C1549,Диализ!G:G,СВОД!E1549)+SUMIFS(Поликлиника!CT:CT,Поликлиника!D:D,СВОД!C1549,Поликлиника!F:F,СВОД!E1549)+SUMIFS('Скорая мед.помощь'!O:O,'Скорая мед.помощь'!E:E,СВОД!C1549,'Скорая мед.помощь'!G:G,СВОД!E1549)+SUMIFS(Услуги!AV:AV,Услуги!D:D,СВОД!C1549,Услуги!F:F,СВОД!E1549)</f>
        <v>101921.00688</v>
      </c>
      <c r="O1549" s="277">
        <f>SUMIFS(Сверхбаза!L:L,Сверхбаза!C:C,СВОД!C1549,Сверхбаза!E:E,СВОД!E1549)+SUMIFS(Сверхбаза!M:M,Сверхбаза!C:C,СВОД!C1549,Сверхбаза!E:E,СВОД!E1549)</f>
        <v>0</v>
      </c>
      <c r="P1549" s="251">
        <f>SUMIFS(Сверхбаза!N:N,Сверхбаза!C:C,СВОД!C1549,Сверхбаза!E:E,СВОД!E1549)</f>
        <v>0</v>
      </c>
      <c r="Q1549" s="251">
        <f>SUMIFS(Сверхбаза!P:P,Сверхбаза!C:C,СВОД!C1549,Сверхбаза!E:E,СВОД!E1549)</f>
        <v>0</v>
      </c>
      <c r="R1549" s="251">
        <f>SUMIFS(Сверхбаза!O:O,Сверхбаза!C:C,СВОД!C1549,Сверхбаза!E:E,СВОД!E1549)</f>
        <v>0</v>
      </c>
      <c r="S1549" s="251">
        <f>SUMIFS(Сверхбаза!Q:Q,Сверхбаза!C:C,СВОД!C1549,Сверхбаза!E:E,СВОД!E1549)</f>
        <v>0</v>
      </c>
      <c r="T1549" s="278">
        <f>SUMIFS(Сверхбаза!G:G,Сверхбаза!C:C,СВОД!C1549,Сверхбаза!E:E,СВОД!E1549)</f>
        <v>0</v>
      </c>
    </row>
    <row r="1550" spans="1:20" ht="25.5" outlineLevel="2">
      <c r="A1550" s="263">
        <v>7</v>
      </c>
      <c r="B1550" s="336">
        <v>501704</v>
      </c>
      <c r="C1550" s="336">
        <v>170501</v>
      </c>
      <c r="D1550" s="5" t="s">
        <v>223</v>
      </c>
      <c r="E1550" s="324">
        <v>7</v>
      </c>
      <c r="F1550" s="325" t="s">
        <v>706</v>
      </c>
      <c r="G1550" s="277">
        <f>SUMIFS('Круглосуточный стационар'!J:J,'Круглосуточный стационар'!D:D,СВОД!C1550,'Круглосуточный стационар'!F:F,СВОД!E1550)/2+SUMIFS(ВМП!J:J,ВМП!D:D,СВОД!C1550,ВМП!F:F,СВОД!E1550)/2+SUMIFS('Дневной стационар'!J:J,'Дневной стационар'!D:D,СВОД!C1550,'Дневной стационар'!F:F,СВОД!E1550)/2+SUMIFS(ЭКО!H:H,ЭКО!D:D,СВОД!C1550,ЭКО!F:F,СВОД!E1550)+SUMIFS(Диализ!J:J,Диализ!E:E,СВОД!C1550,Диализ!G:G,СВОД!E1550)</f>
        <v>0</v>
      </c>
      <c r="H1550" s="251">
        <f>SUMIFS(Поликлиника!H:H,Поликлиника!D:D,СВОД!C1550,Поликлиника!F:F,СВОД!E1550)</f>
        <v>0</v>
      </c>
      <c r="I1550" s="251">
        <f>SUMIFS(Поликлиника!BA:BA,Поликлиника!D:D,СВОД!C1550,Поликлиника!F:F,СВОД!E1550)</f>
        <v>0</v>
      </c>
      <c r="J1550" s="251">
        <f>SUMIFS(Поликлиника!BF:BF,Поликлиника!D:D,СВОД!C1550,Поликлиника!F:F,СВОД!E1550)</f>
        <v>0</v>
      </c>
      <c r="K1550" s="251">
        <f>SUMIFS(Поликлиника!BU:BU,Поликлиника!D:D,СВОД!C1550,Поликлиника!F:F,СВОД!E1550)</f>
        <v>0</v>
      </c>
      <c r="L1550" s="251">
        <f>SUMIFS(Услуги!H:H,Услуги!D:D,СВОД!C1550,Услуги!F:F,СВОД!E1550)+SUMIFS(Услуги!M:M,Услуги!D:D,СВОД!C1550,Услуги!F:F,СВОД!E1550)+SUMIFS(Услуги!R:R,Услуги!D:D,СВОД!C1550,Услуги!F:F,СВОД!E1550)+SUMIFS(Услуги!W:W,Услуги!D:D,СВОД!C1550,Услуги!F:F,СВОД!E1550)+SUMIFS(Услуги!AB:AB,Услуги!D:D,СВОД!C1550,Услуги!F:F,СВОД!E1550)+SUMIFS(Услуги!AG:AG,Услуги!D:D,СВОД!C1550,Услуги!F:F,СВОД!E1550)+SUMIFS(Услуги!AL:AL,Услуги!D:D,СВОД!C1550,Услуги!F:F,СВОД!E1550)+SUMIFS(Услуги!AQ:AQ,Услуги!D:D,СВОД!C1550,Услуги!F:F,СВОД!E1550)</f>
        <v>0</v>
      </c>
      <c r="M1550" s="251">
        <f>SUMIFS('Скорая мед.помощь'!J:J,'Скорая мед.помощь'!E:E,СВОД!C1550,'Скорая мед.помощь'!G:G,СВОД!E1550)</f>
        <v>0</v>
      </c>
      <c r="N1550" s="278">
        <f>SUMIFS('Круглосуточный стационар'!O:O,'Круглосуточный стационар'!D:D,СВОД!C1550,'Круглосуточный стационар'!F:F,СВОД!E1550)+SUMIFS(ВМП!O:O,ВМП!D:D,СВОД!C1550,ВМП!F:F,СВОД!E1550)+SUMIFS('Дневной стационар'!O:O,'Дневной стационар'!D:D,СВОД!C1550,'Дневной стационар'!F:F,СВОД!E1550)+SUMIFS(ЭКО!M:M,ЭКО!D:D,СВОД!C1550,ЭКО!F:F,СВОД!E1550)+SUMIFS(Диализ!O:O,Диализ!E:E,СВОД!C1550,Диализ!G:G,СВОД!E1550)+SUMIFS(Поликлиника!CT:CT,Поликлиника!D:D,СВОД!C1550,Поликлиника!F:F,СВОД!E1550)+SUMIFS('Скорая мед.помощь'!O:O,'Скорая мед.помощь'!E:E,СВОД!C1550,'Скорая мед.помощь'!G:G,СВОД!E1550)+SUMIFS(Услуги!AV:AV,Услуги!D:D,СВОД!C1550,Услуги!F:F,СВОД!E1550)</f>
        <v>0</v>
      </c>
      <c r="O1550" s="277">
        <f>SUMIFS(Сверхбаза!L:L,Сверхбаза!C:C,СВОД!C1550,Сверхбаза!E:E,СВОД!E1550)+SUMIFS(Сверхбаза!M:M,Сверхбаза!C:C,СВОД!C1550,Сверхбаза!E:E,СВОД!E1550)</f>
        <v>0</v>
      </c>
      <c r="P1550" s="251">
        <f>SUMIFS(Сверхбаза!N:N,Сверхбаза!C:C,СВОД!C1550,Сверхбаза!E:E,СВОД!E1550)</f>
        <v>0</v>
      </c>
      <c r="Q1550" s="251">
        <f>SUMIFS(Сверхбаза!P:P,Сверхбаза!C:C,СВОД!C1550,Сверхбаза!E:E,СВОД!E1550)</f>
        <v>0</v>
      </c>
      <c r="R1550" s="251">
        <f>SUMIFS(Сверхбаза!O:O,Сверхбаза!C:C,СВОД!C1550,Сверхбаза!E:E,СВОД!E1550)</f>
        <v>0</v>
      </c>
      <c r="S1550" s="251">
        <f>SUMIFS(Сверхбаза!Q:Q,Сверхбаза!C:C,СВОД!C1550,Сверхбаза!E:E,СВОД!E1550)</f>
        <v>0</v>
      </c>
      <c r="T1550" s="278">
        <f>SUMIFS(Сверхбаза!G:G,Сверхбаза!C:C,СВОД!C1550,Сверхбаза!E:E,СВОД!E1550)</f>
        <v>0</v>
      </c>
    </row>
    <row r="1551" spans="1:20" ht="25.5" outlineLevel="2">
      <c r="A1551" s="263">
        <v>7</v>
      </c>
      <c r="B1551" s="336">
        <v>501704</v>
      </c>
      <c r="C1551" s="336">
        <v>170501</v>
      </c>
      <c r="D1551" s="5" t="s">
        <v>223</v>
      </c>
      <c r="E1551" s="324">
        <v>70</v>
      </c>
      <c r="F1551" s="325" t="s">
        <v>707</v>
      </c>
      <c r="G1551" s="277">
        <f>SUMIFS('Круглосуточный стационар'!J:J,'Круглосуточный стационар'!D:D,СВОД!C1551,'Круглосуточный стационар'!F:F,СВОД!E1551)/2+SUMIFS(ВМП!J:J,ВМП!D:D,СВОД!C1551,ВМП!F:F,СВОД!E1551)/2+SUMIFS('Дневной стационар'!J:J,'Дневной стационар'!D:D,СВОД!C1551,'Дневной стационар'!F:F,СВОД!E1551)/2+SUMIFS(ЭКО!H:H,ЭКО!D:D,СВОД!C1551,ЭКО!F:F,СВОД!E1551)+SUMIFS(Диализ!J:J,Диализ!E:E,СВОД!C1551,Диализ!G:G,СВОД!E1551)</f>
        <v>0</v>
      </c>
      <c r="H1551" s="251">
        <f>SUMIFS(Поликлиника!H:H,Поликлиника!D:D,СВОД!C1551,Поликлиника!F:F,СВОД!E1551)</f>
        <v>0</v>
      </c>
      <c r="I1551" s="251">
        <f>SUMIFS(Поликлиника!BA:BA,Поликлиника!D:D,СВОД!C1551,Поликлиника!F:F,СВОД!E1551)</f>
        <v>0</v>
      </c>
      <c r="J1551" s="251">
        <f>SUMIFS(Поликлиника!BF:BF,Поликлиника!D:D,СВОД!C1551,Поликлиника!F:F,СВОД!E1551)</f>
        <v>0</v>
      </c>
      <c r="K1551" s="251">
        <f>SUMIFS(Поликлиника!BU:BU,Поликлиника!D:D,СВОД!C1551,Поликлиника!F:F,СВОД!E1551)</f>
        <v>0</v>
      </c>
      <c r="L1551" s="251">
        <f>SUMIFS(Услуги!H:H,Услуги!D:D,СВОД!C1551,Услуги!F:F,СВОД!E1551)+SUMIFS(Услуги!M:M,Услуги!D:D,СВОД!C1551,Услуги!F:F,СВОД!E1551)+SUMIFS(Услуги!R:R,Услуги!D:D,СВОД!C1551,Услуги!F:F,СВОД!E1551)+SUMIFS(Услуги!W:W,Услуги!D:D,СВОД!C1551,Услуги!F:F,СВОД!E1551)+SUMIFS(Услуги!AB:AB,Услуги!D:D,СВОД!C1551,Услуги!F:F,СВОД!E1551)+SUMIFS(Услуги!AG:AG,Услуги!D:D,СВОД!C1551,Услуги!F:F,СВОД!E1551)+SUMIFS(Услуги!AL:AL,Услуги!D:D,СВОД!C1551,Услуги!F:F,СВОД!E1551)+SUMIFS(Услуги!AQ:AQ,Услуги!D:D,СВОД!C1551,Услуги!F:F,СВОД!E1551)</f>
        <v>0</v>
      </c>
      <c r="M1551" s="251">
        <f>SUMIFS('Скорая мед.помощь'!J:J,'Скорая мед.помощь'!E:E,СВОД!C1551,'Скорая мед.помощь'!G:G,СВОД!E1551)</f>
        <v>0</v>
      </c>
      <c r="N1551" s="278">
        <f>SUMIFS('Круглосуточный стационар'!O:O,'Круглосуточный стационар'!D:D,СВОД!C1551,'Круглосуточный стационар'!F:F,СВОД!E1551)+SUMIFS(ВМП!O:O,ВМП!D:D,СВОД!C1551,ВМП!F:F,СВОД!E1551)+SUMIFS('Дневной стационар'!O:O,'Дневной стационар'!D:D,СВОД!C1551,'Дневной стационар'!F:F,СВОД!E1551)+SUMIFS(ЭКО!M:M,ЭКО!D:D,СВОД!C1551,ЭКО!F:F,СВОД!E1551)+SUMIFS(Диализ!O:O,Диализ!E:E,СВОД!C1551,Диализ!G:G,СВОД!E1551)+SUMIFS(Поликлиника!CT:CT,Поликлиника!D:D,СВОД!C1551,Поликлиника!F:F,СВОД!E1551)+SUMIFS('Скорая мед.помощь'!O:O,'Скорая мед.помощь'!E:E,СВОД!C1551,'Скорая мед.помощь'!G:G,СВОД!E1551)+SUMIFS(Услуги!AV:AV,Услуги!D:D,СВОД!C1551,Услуги!F:F,СВОД!E1551)</f>
        <v>0</v>
      </c>
      <c r="O1551" s="277">
        <f>SUMIFS(Сверхбаза!L:L,Сверхбаза!C:C,СВОД!C1551,Сверхбаза!E:E,СВОД!E1551)+SUMIFS(Сверхбаза!M:M,Сверхбаза!C:C,СВОД!C1551,Сверхбаза!E:E,СВОД!E1551)</f>
        <v>0</v>
      </c>
      <c r="P1551" s="251">
        <f>SUMIFS(Сверхбаза!N:N,Сверхбаза!C:C,СВОД!C1551,Сверхбаза!E:E,СВОД!E1551)</f>
        <v>0</v>
      </c>
      <c r="Q1551" s="251">
        <f>SUMIFS(Сверхбаза!P:P,Сверхбаза!C:C,СВОД!C1551,Сверхбаза!E:E,СВОД!E1551)</f>
        <v>0</v>
      </c>
      <c r="R1551" s="251">
        <f>SUMIFS(Сверхбаза!O:O,Сверхбаза!C:C,СВОД!C1551,Сверхбаза!E:E,СВОД!E1551)</f>
        <v>0</v>
      </c>
      <c r="S1551" s="251">
        <f>SUMIFS(Сверхбаза!Q:Q,Сверхбаза!C:C,СВОД!C1551,Сверхбаза!E:E,СВОД!E1551)</f>
        <v>0</v>
      </c>
      <c r="T1551" s="278">
        <f>SUMIFS(Сверхбаза!G:G,Сверхбаза!C:C,СВОД!C1551,Сверхбаза!E:E,СВОД!E1551)</f>
        <v>0</v>
      </c>
    </row>
    <row r="1552" spans="1:20" ht="25.5" outlineLevel="2">
      <c r="A1552" s="263">
        <v>7</v>
      </c>
      <c r="B1552" s="336">
        <v>501704</v>
      </c>
      <c r="C1552" s="336">
        <v>170501</v>
      </c>
      <c r="D1552" s="5" t="s">
        <v>223</v>
      </c>
      <c r="E1552" s="324">
        <v>94</v>
      </c>
      <c r="F1552" s="325" t="s">
        <v>157</v>
      </c>
      <c r="G1552" s="277">
        <f>SUMIFS('Круглосуточный стационар'!J:J,'Круглосуточный стационар'!D:D,СВОД!C1552,'Круглосуточный стационар'!F:F,СВОД!E1552)/2+SUMIFS(ВМП!J:J,ВМП!D:D,СВОД!C1552,ВМП!F:F,СВОД!E1552)/2+SUMIFS('Дневной стационар'!J:J,'Дневной стационар'!D:D,СВОД!C1552,'Дневной стационар'!F:F,СВОД!E1552)/2+SUMIFS(ЭКО!H:H,ЭКО!D:D,СВОД!C1552,ЭКО!F:F,СВОД!E1552)+SUMIFS(Диализ!J:J,Диализ!E:E,СВОД!C1552,Диализ!G:G,СВОД!E1552)</f>
        <v>0</v>
      </c>
      <c r="H1552" s="251">
        <f>SUMIFS(Поликлиника!H:H,Поликлиника!D:D,СВОД!C1552,Поликлиника!F:F,СВОД!E1552)</f>
        <v>0</v>
      </c>
      <c r="I1552" s="251">
        <f>SUMIFS(Поликлиника!BA:BA,Поликлиника!D:D,СВОД!C1552,Поликлиника!F:F,СВОД!E1552)</f>
        <v>0</v>
      </c>
      <c r="J1552" s="251">
        <f>SUMIFS(Поликлиника!BF:BF,Поликлиника!D:D,СВОД!C1552,Поликлиника!F:F,СВОД!E1552)</f>
        <v>0</v>
      </c>
      <c r="K1552" s="251">
        <f>SUMIFS(Поликлиника!BU:BU,Поликлиника!D:D,СВОД!C1552,Поликлиника!F:F,СВОД!E1552)</f>
        <v>0</v>
      </c>
      <c r="L1552" s="251">
        <f>SUMIFS(Услуги!H:H,Услуги!D:D,СВОД!C1552,Услуги!F:F,СВОД!E1552)+SUMIFS(Услуги!M:M,Услуги!D:D,СВОД!C1552,Услуги!F:F,СВОД!E1552)+SUMIFS(Услуги!R:R,Услуги!D:D,СВОД!C1552,Услуги!F:F,СВОД!E1552)+SUMIFS(Услуги!W:W,Услуги!D:D,СВОД!C1552,Услуги!F:F,СВОД!E1552)+SUMIFS(Услуги!AB:AB,Услуги!D:D,СВОД!C1552,Услуги!F:F,СВОД!E1552)+SUMIFS(Услуги!AG:AG,Услуги!D:D,СВОД!C1552,Услуги!F:F,СВОД!E1552)+SUMIFS(Услуги!AL:AL,Услуги!D:D,СВОД!C1552,Услуги!F:F,СВОД!E1552)+SUMIFS(Услуги!AQ:AQ,Услуги!D:D,СВОД!C1552,Услуги!F:F,СВОД!E1552)</f>
        <v>0</v>
      </c>
      <c r="M1552" s="251">
        <f>SUMIFS('Скорая мед.помощь'!J:J,'Скорая мед.помощь'!E:E,СВОД!C1552,'Скорая мед.помощь'!G:G,СВОД!E1552)</f>
        <v>0</v>
      </c>
      <c r="N1552" s="278">
        <f>SUMIFS('Круглосуточный стационар'!O:O,'Круглосуточный стационар'!D:D,СВОД!C1552,'Круглосуточный стационар'!F:F,СВОД!E1552)+SUMIFS(ВМП!O:O,ВМП!D:D,СВОД!C1552,ВМП!F:F,СВОД!E1552)+SUMIFS('Дневной стационар'!O:O,'Дневной стационар'!D:D,СВОД!C1552,'Дневной стационар'!F:F,СВОД!E1552)+SUMIFS(ЭКО!M:M,ЭКО!D:D,СВОД!C1552,ЭКО!F:F,СВОД!E1552)+SUMIFS(Диализ!O:O,Диализ!E:E,СВОД!C1552,Диализ!G:G,СВОД!E1552)+SUMIFS(Поликлиника!CT:CT,Поликлиника!D:D,СВОД!C1552,Поликлиника!F:F,СВОД!E1552)+SUMIFS('Скорая мед.помощь'!O:O,'Скорая мед.помощь'!E:E,СВОД!C1552,'Скорая мед.помощь'!G:G,СВОД!E1552)+SUMIFS(Услуги!AV:AV,Услуги!D:D,СВОД!C1552,Услуги!F:F,СВОД!E1552)</f>
        <v>0</v>
      </c>
      <c r="O1552" s="277">
        <f>SUMIFS(Сверхбаза!L:L,Сверхбаза!C:C,СВОД!C1552,Сверхбаза!E:E,СВОД!E1552)+SUMIFS(Сверхбаза!M:M,Сверхбаза!C:C,СВОД!C1552,Сверхбаза!E:E,СВОД!E1552)</f>
        <v>0</v>
      </c>
      <c r="P1552" s="251">
        <f>SUMIFS(Сверхбаза!N:N,Сверхбаза!C:C,СВОД!C1552,Сверхбаза!E:E,СВОД!E1552)</f>
        <v>0</v>
      </c>
      <c r="Q1552" s="251">
        <f>SUMIFS(Сверхбаза!P:P,Сверхбаза!C:C,СВОД!C1552,Сверхбаза!E:E,СВОД!E1552)</f>
        <v>0</v>
      </c>
      <c r="R1552" s="251">
        <f>SUMIFS(Сверхбаза!O:O,Сверхбаза!C:C,СВОД!C1552,Сверхбаза!E:E,СВОД!E1552)</f>
        <v>0</v>
      </c>
      <c r="S1552" s="251">
        <f>SUMIFS(Сверхбаза!Q:Q,Сверхбаза!C:C,СВОД!C1552,Сверхбаза!E:E,СВОД!E1552)</f>
        <v>0</v>
      </c>
      <c r="T1552" s="278">
        <f>SUMIFS(Сверхбаза!G:G,Сверхбаза!C:C,СВОД!C1552,Сверхбаза!E:E,СВОД!E1552)</f>
        <v>0</v>
      </c>
    </row>
    <row r="1553" spans="1:20" outlineLevel="1">
      <c r="A1553" s="264"/>
      <c r="B1553" s="254"/>
      <c r="C1553" s="254" t="str">
        <f>CONCATENATE(C1552," ","Итог")</f>
        <v>170501 Итог</v>
      </c>
      <c r="D1553" s="255"/>
      <c r="E1553" s="326"/>
      <c r="F1553" s="327"/>
      <c r="G1553" s="279"/>
      <c r="H1553" s="256"/>
      <c r="I1553" s="256"/>
      <c r="J1553" s="256"/>
      <c r="K1553" s="256"/>
      <c r="L1553" s="256"/>
      <c r="M1553" s="256"/>
      <c r="N1553" s="280">
        <f>SUBTOTAL(9,N1545:N1552)</f>
        <v>101921.00688</v>
      </c>
      <c r="O1553" s="279"/>
      <c r="P1553" s="256"/>
      <c r="Q1553" s="256"/>
      <c r="R1553" s="256"/>
      <c r="S1553" s="256"/>
      <c r="T1553" s="280">
        <f>SUBTOTAL(9,T1545:T1552)</f>
        <v>0</v>
      </c>
    </row>
    <row r="1554" spans="1:20" ht="25.5" outlineLevel="2">
      <c r="A1554" s="262">
        <v>7</v>
      </c>
      <c r="B1554" s="8">
        <v>501705</v>
      </c>
      <c r="C1554" s="8">
        <v>170601</v>
      </c>
      <c r="D1554" s="9" t="s">
        <v>340</v>
      </c>
      <c r="E1554" s="322">
        <v>1</v>
      </c>
      <c r="F1554" s="323" t="s">
        <v>12</v>
      </c>
      <c r="G1554" s="275">
        <f>SUMIFS('Круглосуточный стационар'!J:J,'Круглосуточный стационар'!D:D,СВОД!C1554,'Круглосуточный стационар'!F:F,СВОД!E1554)/2+SUMIFS(ВМП!J:J,ВМП!D:D,СВОД!C1554,ВМП!F:F,СВОД!E1554)/2+SUMIFS('Дневной стационар'!J:J,'Дневной стационар'!D:D,СВОД!C1554,'Дневной стационар'!F:F,СВОД!E1554)/2+SUMIFS(ЭКО!H:H,ЭКО!D:D,СВОД!C1554,ЭКО!F:F,СВОД!E1554)+SUMIFS(Диализ!J:J,Диализ!E:E,СВОД!C1554,Диализ!G:G,СВОД!E1554)</f>
        <v>250</v>
      </c>
      <c r="H1554" s="253">
        <f>SUMIFS(Поликлиника!H:H,Поликлиника!D:D,СВОД!C1554,Поликлиника!F:F,СВОД!E1554)</f>
        <v>0</v>
      </c>
      <c r="I1554" s="253">
        <f>SUMIFS(Поликлиника!BA:BA,Поликлиника!D:D,СВОД!C1554,Поликлиника!F:F,СВОД!E1554)</f>
        <v>0</v>
      </c>
      <c r="J1554" s="253">
        <f>SUMIFS(Поликлиника!BF:BF,Поликлиника!D:D,СВОД!C1554,Поликлиника!F:F,СВОД!E1554)</f>
        <v>0</v>
      </c>
      <c r="K1554" s="253">
        <f>SUMIFS(Поликлиника!BU:BU,Поликлиника!D:D,СВОД!C1554,Поликлиника!F:F,СВОД!E1554)</f>
        <v>0</v>
      </c>
      <c r="L1554" s="253">
        <f>SUMIFS(Услуги!H:H,Услуги!D:D,СВОД!C1554,Услуги!F:F,СВОД!E1554)+SUMIFS(Услуги!M:M,Услуги!D:D,СВОД!C1554,Услуги!F:F,СВОД!E1554)+SUMIFS(Услуги!R:R,Услуги!D:D,СВОД!C1554,Услуги!F:F,СВОД!E1554)+SUMIFS(Услуги!W:W,Услуги!D:D,СВОД!C1554,Услуги!F:F,СВОД!E1554)+SUMIFS(Услуги!AB:AB,Услуги!D:D,СВОД!C1554,Услуги!F:F,СВОД!E1554)+SUMIFS(Услуги!AG:AG,Услуги!D:D,СВОД!C1554,Услуги!F:F,СВОД!E1554)+SUMIFS(Услуги!AL:AL,Услуги!D:D,СВОД!C1554,Услуги!F:F,СВОД!E1554)+SUMIFS(Услуги!AQ:AQ,Услуги!D:D,СВОД!C1554,Услуги!F:F,СВОД!E1554)</f>
        <v>0</v>
      </c>
      <c r="M1554" s="253">
        <f>SUMIFS('Скорая мед.помощь'!J:J,'Скорая мед.помощь'!E:E,СВОД!C1554,'Скорая мед.помощь'!G:G,СВОД!E1554)</f>
        <v>0</v>
      </c>
      <c r="N1554" s="276">
        <f>SUMIFS('Круглосуточный стационар'!O:O,'Круглосуточный стационар'!D:D,СВОД!C1554,'Круглосуточный стационар'!F:F,СВОД!E1554)+SUMIFS(ВМП!O:O,ВМП!D:D,СВОД!C1554,ВМП!F:F,СВОД!E1554)+SUMIFS('Дневной стационар'!O:O,'Дневной стационар'!D:D,СВОД!C1554,'Дневной стационар'!F:F,СВОД!E1554)+SUMIFS(ЭКО!M:M,ЭКО!D:D,СВОД!C1554,ЭКО!F:F,СВОД!E1554)+SUMIFS(Диализ!O:O,Диализ!E:E,СВОД!C1554,Диализ!G:G,СВОД!E1554)+SUMIFS(Поликлиника!CT:CT,Поликлиника!D:D,СВОД!C1554,Поликлиника!F:F,СВОД!E1554)+SUMIFS('Скорая мед.помощь'!O:O,'Скорая мед.помощь'!E:E,СВОД!C1554,'Скорая мед.помощь'!G:G,СВОД!E1554)+SUMIFS(Услуги!AV:AV,Услуги!D:D,СВОД!C1554,Услуги!F:F,СВОД!E1554)</f>
        <v>4758.5738376327154</v>
      </c>
      <c r="O1554" s="275">
        <f>SUMIFS(Сверхбаза!L:L,Сверхбаза!C:C,СВОД!C1554,Сверхбаза!E:E,СВОД!E1554)+SUMIFS(Сверхбаза!M:M,Сверхбаза!C:C,СВОД!C1554,Сверхбаза!E:E,СВОД!E1554)</f>
        <v>100</v>
      </c>
      <c r="P1554" s="253">
        <f>SUMIFS(Сверхбаза!N:N,Сверхбаза!C:C,СВОД!C1554,Сверхбаза!E:E,СВОД!E1554)</f>
        <v>0</v>
      </c>
      <c r="Q1554" s="253">
        <f>SUMIFS(Сверхбаза!P:P,Сверхбаза!C:C,СВОД!C1554,Сверхбаза!E:E,СВОД!E1554)</f>
        <v>0</v>
      </c>
      <c r="R1554" s="253">
        <f>SUMIFS(Сверхбаза!O:O,Сверхбаза!C:C,СВОД!C1554,Сверхбаза!E:E,СВОД!E1554)</f>
        <v>0</v>
      </c>
      <c r="S1554" s="253">
        <f>SUMIFS(Сверхбаза!Q:Q,Сверхбаза!C:C,СВОД!C1554,Сверхбаза!E:E,СВОД!E1554)</f>
        <v>0</v>
      </c>
      <c r="T1554" s="276">
        <f>SUMIFS(Сверхбаза!G:G,Сверхбаза!C:C,СВОД!C1554,Сверхбаза!E:E,СВОД!E1554)</f>
        <v>4188.9789999999994</v>
      </c>
    </row>
    <row r="1555" spans="1:20" ht="25.5" outlineLevel="2">
      <c r="A1555" s="263">
        <v>7</v>
      </c>
      <c r="B1555" s="336">
        <v>501705</v>
      </c>
      <c r="C1555" s="336">
        <v>170601</v>
      </c>
      <c r="D1555" s="5" t="s">
        <v>340</v>
      </c>
      <c r="E1555" s="324">
        <v>13</v>
      </c>
      <c r="F1555" s="325" t="s">
        <v>704</v>
      </c>
      <c r="G1555" s="277">
        <f>SUMIFS('Круглосуточный стационар'!J:J,'Круглосуточный стационар'!D:D,СВОД!C1555,'Круглосуточный стационар'!F:F,СВОД!E1555)/2+SUMIFS(ВМП!J:J,ВМП!D:D,СВОД!C1555,ВМП!F:F,СВОД!E1555)/2+SUMIFS('Дневной стационар'!J:J,'Дневной стационар'!D:D,СВОД!C1555,'Дневной стационар'!F:F,СВОД!E1555)/2+SUMIFS(ЭКО!H:H,ЭКО!D:D,СВОД!C1555,ЭКО!F:F,СВОД!E1555)+SUMIFS(Диализ!J:J,Диализ!E:E,СВОД!C1555,Диализ!G:G,СВОД!E1555)</f>
        <v>0</v>
      </c>
      <c r="H1555" s="251">
        <f>SUMIFS(Поликлиника!H:H,Поликлиника!D:D,СВОД!C1555,Поликлиника!F:F,СВОД!E1555)</f>
        <v>0</v>
      </c>
      <c r="I1555" s="251">
        <f>SUMIFS(Поликлиника!BA:BA,Поликлиника!D:D,СВОД!C1555,Поликлиника!F:F,СВОД!E1555)</f>
        <v>0</v>
      </c>
      <c r="J1555" s="251">
        <f>SUMIFS(Поликлиника!BF:BF,Поликлиника!D:D,СВОД!C1555,Поликлиника!F:F,СВОД!E1555)</f>
        <v>0</v>
      </c>
      <c r="K1555" s="251">
        <f>SUMIFS(Поликлиника!BU:BU,Поликлиника!D:D,СВОД!C1555,Поликлиника!F:F,СВОД!E1555)</f>
        <v>0</v>
      </c>
      <c r="L1555" s="251">
        <f>SUMIFS(Услуги!H:H,Услуги!D:D,СВОД!C1555,Услуги!F:F,СВОД!E1555)+SUMIFS(Услуги!M:M,Услуги!D:D,СВОД!C1555,Услуги!F:F,СВОД!E1555)+SUMIFS(Услуги!R:R,Услуги!D:D,СВОД!C1555,Услуги!F:F,СВОД!E1555)+SUMIFS(Услуги!W:W,Услуги!D:D,СВОД!C1555,Услуги!F:F,СВОД!E1555)+SUMIFS(Услуги!AB:AB,Услуги!D:D,СВОД!C1555,Услуги!F:F,СВОД!E1555)+SUMIFS(Услуги!AG:AG,Услуги!D:D,СВОД!C1555,Услуги!F:F,СВОД!E1555)+SUMIFS(Услуги!AL:AL,Услуги!D:D,СВОД!C1555,Услуги!F:F,СВОД!E1555)+SUMIFS(Услуги!AQ:AQ,Услуги!D:D,СВОД!C1555,Услуги!F:F,СВОД!E1555)</f>
        <v>0</v>
      </c>
      <c r="M1555" s="251">
        <f>SUMIFS('Скорая мед.помощь'!J:J,'Скорая мед.помощь'!E:E,СВОД!C1555,'Скорая мед.помощь'!G:G,СВОД!E1555)</f>
        <v>0</v>
      </c>
      <c r="N1555" s="278">
        <f>SUMIFS('Круглосуточный стационар'!O:O,'Круглосуточный стационар'!D:D,СВОД!C1555,'Круглосуточный стационар'!F:F,СВОД!E1555)+SUMIFS(ВМП!O:O,ВМП!D:D,СВОД!C1555,ВМП!F:F,СВОД!E1555)+SUMIFS('Дневной стационар'!O:O,'Дневной стационар'!D:D,СВОД!C1555,'Дневной стационар'!F:F,СВОД!E1555)+SUMIFS(ЭКО!M:M,ЭКО!D:D,СВОД!C1555,ЭКО!F:F,СВОД!E1555)+SUMIFS(Диализ!O:O,Диализ!E:E,СВОД!C1555,Диализ!G:G,СВОД!E1555)+SUMIFS(Поликлиника!CT:CT,Поликлиника!D:D,СВОД!C1555,Поликлиника!F:F,СВОД!E1555)+SUMIFS('Скорая мед.помощь'!O:O,'Скорая мед.помощь'!E:E,СВОД!C1555,'Скорая мед.помощь'!G:G,СВОД!E1555)+SUMIFS(Услуги!AV:AV,Услуги!D:D,СВОД!C1555,Услуги!F:F,СВОД!E1555)</f>
        <v>0</v>
      </c>
      <c r="O1555" s="277">
        <f>SUMIFS(Сверхбаза!L:L,Сверхбаза!C:C,СВОД!C1555,Сверхбаза!E:E,СВОД!E1555)+SUMIFS(Сверхбаза!M:M,Сверхбаза!C:C,СВОД!C1555,Сверхбаза!E:E,СВОД!E1555)</f>
        <v>0</v>
      </c>
      <c r="P1555" s="251">
        <f>SUMIFS(Сверхбаза!N:N,Сверхбаза!C:C,СВОД!C1555,Сверхбаза!E:E,СВОД!E1555)</f>
        <v>0</v>
      </c>
      <c r="Q1555" s="251">
        <f>SUMIFS(Сверхбаза!P:P,Сверхбаза!C:C,СВОД!C1555,Сверхбаза!E:E,СВОД!E1555)</f>
        <v>0</v>
      </c>
      <c r="R1555" s="251">
        <f>SUMIFS(Сверхбаза!O:O,Сверхбаза!C:C,СВОД!C1555,Сверхбаза!E:E,СВОД!E1555)</f>
        <v>0</v>
      </c>
      <c r="S1555" s="251">
        <f>SUMIFS(Сверхбаза!Q:Q,Сверхбаза!C:C,СВОД!C1555,Сверхбаза!E:E,СВОД!E1555)</f>
        <v>0</v>
      </c>
      <c r="T1555" s="278">
        <f>SUMIFS(Сверхбаза!G:G,Сверхбаза!C:C,СВОД!C1555,Сверхбаза!E:E,СВОД!E1555)</f>
        <v>0</v>
      </c>
    </row>
    <row r="1556" spans="1:20" ht="25.5" outlineLevel="2">
      <c r="A1556" s="263">
        <v>7</v>
      </c>
      <c r="B1556" s="336">
        <v>501705</v>
      </c>
      <c r="C1556" s="336">
        <v>170601</v>
      </c>
      <c r="D1556" s="5" t="s">
        <v>340</v>
      </c>
      <c r="E1556" s="324">
        <v>2</v>
      </c>
      <c r="F1556" s="325" t="s">
        <v>173</v>
      </c>
      <c r="G1556" s="277">
        <f>SUMIFS('Круглосуточный стационар'!J:J,'Круглосуточный стационар'!D:D,СВОД!C1556,'Круглосуточный стационар'!F:F,СВОД!E1556)/2+SUMIFS(ВМП!J:J,ВМП!D:D,СВОД!C1556,ВМП!F:F,СВОД!E1556)/2+SUMIFS('Дневной стационар'!J:J,'Дневной стационар'!D:D,СВОД!C1556,'Дневной стационар'!F:F,СВОД!E1556)/2+SUMIFS(ЭКО!H:H,ЭКО!D:D,СВОД!C1556,ЭКО!F:F,СВОД!E1556)+SUMIFS(Диализ!J:J,Диализ!E:E,СВОД!C1556,Диализ!G:G,СВОД!E1556)</f>
        <v>562</v>
      </c>
      <c r="H1556" s="251">
        <f>SUMIFS(Поликлиника!H:H,Поликлиника!D:D,СВОД!C1556,Поликлиника!F:F,СВОД!E1556)</f>
        <v>0</v>
      </c>
      <c r="I1556" s="251">
        <f>SUMIFS(Поликлиника!BA:BA,Поликлиника!D:D,СВОД!C1556,Поликлиника!F:F,СВОД!E1556)</f>
        <v>0</v>
      </c>
      <c r="J1556" s="251">
        <f>SUMIFS(Поликлиника!BF:BF,Поликлиника!D:D,СВОД!C1556,Поликлиника!F:F,СВОД!E1556)</f>
        <v>0</v>
      </c>
      <c r="K1556" s="251">
        <f>SUMIFS(Поликлиника!BU:BU,Поликлиника!D:D,СВОД!C1556,Поликлиника!F:F,СВОД!E1556)</f>
        <v>0</v>
      </c>
      <c r="L1556" s="251">
        <f>SUMIFS(Услуги!H:H,Услуги!D:D,СВОД!C1556,Услуги!F:F,СВОД!E1556)+SUMIFS(Услуги!M:M,Услуги!D:D,СВОД!C1556,Услуги!F:F,СВОД!E1556)+SUMIFS(Услуги!R:R,Услуги!D:D,СВОД!C1556,Услуги!F:F,СВОД!E1556)+SUMIFS(Услуги!W:W,Услуги!D:D,СВОД!C1556,Услуги!F:F,СВОД!E1556)+SUMIFS(Услуги!AB:AB,Услуги!D:D,СВОД!C1556,Услуги!F:F,СВОД!E1556)+SUMIFS(Услуги!AG:AG,Услуги!D:D,СВОД!C1556,Услуги!F:F,СВОД!E1556)+SUMIFS(Услуги!AL:AL,Услуги!D:D,СВОД!C1556,Услуги!F:F,СВОД!E1556)+SUMIFS(Услуги!AQ:AQ,Услуги!D:D,СВОД!C1556,Услуги!F:F,СВОД!E1556)</f>
        <v>0</v>
      </c>
      <c r="M1556" s="251">
        <f>SUMIFS('Скорая мед.помощь'!J:J,'Скорая мед.помощь'!E:E,СВОД!C1556,'Скорая мед.помощь'!G:G,СВОД!E1556)</f>
        <v>0</v>
      </c>
      <c r="N1556" s="278">
        <f>SUMIFS('Круглосуточный стационар'!O:O,'Круглосуточный стационар'!D:D,СВОД!C1556,'Круглосуточный стационар'!F:F,СВОД!E1556)+SUMIFS(ВМП!O:O,ВМП!D:D,СВОД!C1556,ВМП!F:F,СВОД!E1556)+SUMIFS('Дневной стационар'!O:O,'Дневной стационар'!D:D,СВОД!C1556,'Дневной стационар'!F:F,СВОД!E1556)+SUMIFS(ЭКО!M:M,ЭКО!D:D,СВОД!C1556,ЭКО!F:F,СВОД!E1556)+SUMIFS(Диализ!O:O,Диализ!E:E,СВОД!C1556,Диализ!G:G,СВОД!E1556)+SUMIFS(Поликлиника!CT:CT,Поликлиника!D:D,СВОД!C1556,Поликлиника!F:F,СВОД!E1556)+SUMIFS('Скорая мед.помощь'!O:O,'Скорая мед.помощь'!E:E,СВОД!C1556,'Скорая мед.помощь'!G:G,СВОД!E1556)+SUMIFS(Услуги!AV:AV,Услуги!D:D,СВОД!C1556,Услуги!F:F,СВОД!E1556)</f>
        <v>6576.692892</v>
      </c>
      <c r="O1556" s="277">
        <f>SUMIFS(Сверхбаза!L:L,Сверхбаза!C:C,СВОД!C1556,Сверхбаза!E:E,СВОД!E1556)+SUMIFS(Сверхбаза!M:M,Сверхбаза!C:C,СВОД!C1556,Сверхбаза!E:E,СВОД!E1556)</f>
        <v>80</v>
      </c>
      <c r="P1556" s="251">
        <f>SUMIFS(Сверхбаза!N:N,Сверхбаза!C:C,СВОД!C1556,Сверхбаза!E:E,СВОД!E1556)</f>
        <v>0</v>
      </c>
      <c r="Q1556" s="251">
        <f>SUMIFS(Сверхбаза!P:P,Сверхбаза!C:C,СВОД!C1556,Сверхбаза!E:E,СВОД!E1556)</f>
        <v>0</v>
      </c>
      <c r="R1556" s="251">
        <f>SUMIFS(Сверхбаза!O:O,Сверхбаза!C:C,СВОД!C1556,Сверхбаза!E:E,СВОД!E1556)</f>
        <v>0</v>
      </c>
      <c r="S1556" s="251">
        <f>SUMIFS(Сверхбаза!Q:Q,Сверхбаза!C:C,СВОД!C1556,Сверхбаза!E:E,СВОД!E1556)</f>
        <v>0</v>
      </c>
      <c r="T1556" s="278">
        <f>SUMIFS(Сверхбаза!G:G,Сверхбаза!C:C,СВОД!C1556,Сверхбаза!E:E,СВОД!E1556)</f>
        <v>1778.4760000000001</v>
      </c>
    </row>
    <row r="1557" spans="1:20" ht="25.5" outlineLevel="2">
      <c r="A1557" s="263">
        <v>7</v>
      </c>
      <c r="B1557" s="336">
        <v>501705</v>
      </c>
      <c r="C1557" s="336">
        <v>170601</v>
      </c>
      <c r="D1557" s="5" t="s">
        <v>340</v>
      </c>
      <c r="E1557" s="324">
        <v>6</v>
      </c>
      <c r="F1557" s="325" t="s">
        <v>705</v>
      </c>
      <c r="G1557" s="277">
        <f>SUMIFS('Круглосуточный стационар'!J:J,'Круглосуточный стационар'!D:D,СВОД!C1557,'Круглосуточный стационар'!F:F,СВОД!E1557)/2+SUMIFS(ВМП!J:J,ВМП!D:D,СВОД!C1557,ВМП!F:F,СВОД!E1557)/2+SUMIFS('Дневной стационар'!J:J,'Дневной стационар'!D:D,СВОД!C1557,'Дневной стационар'!F:F,СВОД!E1557)/2+SUMIFS(ЭКО!H:H,ЭКО!D:D,СВОД!C1557,ЭКО!F:F,СВОД!E1557)+SUMIFS(Диализ!J:J,Диализ!E:E,СВОД!C1557,Диализ!G:G,СВОД!E1557)</f>
        <v>0</v>
      </c>
      <c r="H1557" s="251">
        <f>SUMIFS(Поликлиника!H:H,Поликлиника!D:D,СВОД!C1557,Поликлиника!F:F,СВОД!E1557)</f>
        <v>0</v>
      </c>
      <c r="I1557" s="251">
        <f>SUMIFS(Поликлиника!BA:BA,Поликлиника!D:D,СВОД!C1557,Поликлиника!F:F,СВОД!E1557)</f>
        <v>0</v>
      </c>
      <c r="J1557" s="251">
        <f>SUMIFS(Поликлиника!BF:BF,Поликлиника!D:D,СВОД!C1557,Поликлиника!F:F,СВОД!E1557)</f>
        <v>0</v>
      </c>
      <c r="K1557" s="251">
        <f>SUMIFS(Поликлиника!BU:BU,Поликлиника!D:D,СВОД!C1557,Поликлиника!F:F,СВОД!E1557)</f>
        <v>0</v>
      </c>
      <c r="L1557" s="251">
        <f>SUMIFS(Услуги!H:H,Услуги!D:D,СВОД!C1557,Услуги!F:F,СВОД!E1557)+SUMIFS(Услуги!M:M,Услуги!D:D,СВОД!C1557,Услуги!F:F,СВОД!E1557)+SUMIFS(Услуги!R:R,Услуги!D:D,СВОД!C1557,Услуги!F:F,СВОД!E1557)+SUMIFS(Услуги!W:W,Услуги!D:D,СВОД!C1557,Услуги!F:F,СВОД!E1557)+SUMIFS(Услуги!AB:AB,Услуги!D:D,СВОД!C1557,Услуги!F:F,СВОД!E1557)+SUMIFS(Услуги!AG:AG,Услуги!D:D,СВОД!C1557,Услуги!F:F,СВОД!E1557)+SUMIFS(Услуги!AL:AL,Услуги!D:D,СВОД!C1557,Услуги!F:F,СВОД!E1557)+SUMIFS(Услуги!AQ:AQ,Услуги!D:D,СВОД!C1557,Услуги!F:F,СВОД!E1557)</f>
        <v>0</v>
      </c>
      <c r="M1557" s="251">
        <f>SUMIFS('Скорая мед.помощь'!J:J,'Скорая мед.помощь'!E:E,СВОД!C1557,'Скорая мед.помощь'!G:G,СВОД!E1557)</f>
        <v>0</v>
      </c>
      <c r="N1557" s="278">
        <f>SUMIFS('Круглосуточный стационар'!O:O,'Круглосуточный стационар'!D:D,СВОД!C1557,'Круглосуточный стационар'!F:F,СВОД!E1557)+SUMIFS(ВМП!O:O,ВМП!D:D,СВОД!C1557,ВМП!F:F,СВОД!E1557)+SUMIFS('Дневной стационар'!O:O,'Дневной стационар'!D:D,СВОД!C1557,'Дневной стационар'!F:F,СВОД!E1557)+SUMIFS(ЭКО!M:M,ЭКО!D:D,СВОД!C1557,ЭКО!F:F,СВОД!E1557)+SUMIFS(Диализ!O:O,Диализ!E:E,СВОД!C1557,Диализ!G:G,СВОД!E1557)+SUMIFS(Поликлиника!CT:CT,Поликлиника!D:D,СВОД!C1557,Поликлиника!F:F,СВОД!E1557)+SUMIFS('Скорая мед.помощь'!O:O,'Скорая мед.помощь'!E:E,СВОД!C1557,'Скорая мед.помощь'!G:G,СВОД!E1557)+SUMIFS(Услуги!AV:AV,Услуги!D:D,СВОД!C1557,Услуги!F:F,СВОД!E1557)</f>
        <v>0</v>
      </c>
      <c r="O1557" s="277">
        <f>SUMIFS(Сверхбаза!L:L,Сверхбаза!C:C,СВОД!C1557,Сверхбаза!E:E,СВОД!E1557)+SUMIFS(Сверхбаза!M:M,Сверхбаза!C:C,СВОД!C1557,Сверхбаза!E:E,СВОД!E1557)</f>
        <v>0</v>
      </c>
      <c r="P1557" s="251">
        <f>SUMIFS(Сверхбаза!N:N,Сверхбаза!C:C,СВОД!C1557,Сверхбаза!E:E,СВОД!E1557)</f>
        <v>0</v>
      </c>
      <c r="Q1557" s="251">
        <f>SUMIFS(Сверхбаза!P:P,Сверхбаза!C:C,СВОД!C1557,Сверхбаза!E:E,СВОД!E1557)</f>
        <v>0</v>
      </c>
      <c r="R1557" s="251">
        <f>SUMIFS(Сверхбаза!O:O,Сверхбаза!C:C,СВОД!C1557,Сверхбаза!E:E,СВОД!E1557)</f>
        <v>0</v>
      </c>
      <c r="S1557" s="251">
        <f>SUMIFS(Сверхбаза!Q:Q,Сверхбаза!C:C,СВОД!C1557,Сверхбаза!E:E,СВОД!E1557)</f>
        <v>0</v>
      </c>
      <c r="T1557" s="278">
        <f>SUMIFS(Сверхбаза!G:G,Сверхбаза!C:C,СВОД!C1557,Сверхбаза!E:E,СВОД!E1557)</f>
        <v>0</v>
      </c>
    </row>
    <row r="1558" spans="1:20" ht="25.5" outlineLevel="2">
      <c r="A1558" s="263">
        <v>7</v>
      </c>
      <c r="B1558" s="336">
        <v>501705</v>
      </c>
      <c r="C1558" s="336">
        <v>170601</v>
      </c>
      <c r="D1558" s="5" t="s">
        <v>340</v>
      </c>
      <c r="E1558" s="324">
        <v>3</v>
      </c>
      <c r="F1558" s="325" t="s">
        <v>174</v>
      </c>
      <c r="G1558" s="277">
        <f>SUMIFS('Круглосуточный стационар'!J:J,'Круглосуточный стационар'!D:D,СВОД!C1558,'Круглосуточный стационар'!F:F,СВОД!E1558)/2+SUMIFS(ВМП!J:J,ВМП!D:D,СВОД!C1558,ВМП!F:F,СВОД!E1558)/2+SUMIFS('Дневной стационар'!J:J,'Дневной стационар'!D:D,СВОД!C1558,'Дневной стационар'!F:F,СВОД!E1558)/2+SUMIFS(ЭКО!H:H,ЭКО!D:D,СВОД!C1558,ЭКО!F:F,СВОД!E1558)+SUMIFS(Диализ!J:J,Диализ!E:E,СВОД!C1558,Диализ!G:G,СВОД!E1558)</f>
        <v>0</v>
      </c>
      <c r="H1558" s="251">
        <f>SUMIFS(Поликлиника!H:H,Поликлиника!D:D,СВОД!C1558,Поликлиника!F:F,СВОД!E1558)</f>
        <v>7198</v>
      </c>
      <c r="I1558" s="251">
        <f>SUMIFS(Поликлиника!BA:BA,Поликлиника!D:D,СВОД!C1558,Поликлиника!F:F,СВОД!E1558)</f>
        <v>0</v>
      </c>
      <c r="J1558" s="251">
        <f>SUMIFS(Поликлиника!BF:BF,Поликлиника!D:D,СВОД!C1558,Поликлиника!F:F,СВОД!E1558)</f>
        <v>5764</v>
      </c>
      <c r="K1558" s="251">
        <f>SUMIFS(Поликлиника!BU:BU,Поликлиника!D:D,СВОД!C1558,Поликлиника!F:F,СВОД!E1558)</f>
        <v>8797</v>
      </c>
      <c r="L1558" s="251">
        <f>SUMIFS(Услуги!H:H,Услуги!D:D,СВОД!C1558,Услуги!F:F,СВОД!E1558)+SUMIFS(Услуги!M:M,Услуги!D:D,СВОД!C1558,Услуги!F:F,СВОД!E1558)+SUMIFS(Услуги!R:R,Услуги!D:D,СВОД!C1558,Услуги!F:F,СВОД!E1558)+SUMIFS(Услуги!W:W,Услуги!D:D,СВОД!C1558,Услуги!F:F,СВОД!E1558)+SUMIFS(Услуги!AB:AB,Услуги!D:D,СВОД!C1558,Услуги!F:F,СВОД!E1558)+SUMIFS(Услуги!AG:AG,Услуги!D:D,СВОД!C1558,Услуги!F:F,СВОД!E1558)+SUMIFS(Услуги!AL:AL,Услуги!D:D,СВОД!C1558,Услуги!F:F,СВОД!E1558)+SUMIFS(Услуги!AQ:AQ,Услуги!D:D,СВОД!C1558,Услуги!F:F,СВОД!E1558)</f>
        <v>0</v>
      </c>
      <c r="M1558" s="251">
        <f>SUMIFS('Скорая мед.помощь'!J:J,'Скорая мед.помощь'!E:E,СВОД!C1558,'Скорая мед.помощь'!G:G,СВОД!E1558)</f>
        <v>0</v>
      </c>
      <c r="N1558" s="278">
        <f>SUMIFS('Круглосуточный стационар'!O:O,'Круглосуточный стационар'!D:D,СВОД!C1558,'Круглосуточный стационар'!F:F,СВОД!E1558)+SUMIFS(ВМП!O:O,ВМП!D:D,СВОД!C1558,ВМП!F:F,СВОД!E1558)+SUMIFS('Дневной стационар'!O:O,'Дневной стационар'!D:D,СВОД!C1558,'Дневной стационар'!F:F,СВОД!E1558)+SUMIFS(ЭКО!M:M,ЭКО!D:D,СВОД!C1558,ЭКО!F:F,СВОД!E1558)+SUMIFS(Диализ!O:O,Диализ!E:E,СВОД!C1558,Диализ!G:G,СВОД!E1558)+SUMIFS(Поликлиника!CT:CT,Поликлиника!D:D,СВОД!C1558,Поликлиника!F:F,СВОД!E1558)+SUMIFS('Скорая мед.помощь'!O:O,'Скорая мед.помощь'!E:E,СВОД!C1558,'Скорая мед.помощь'!G:G,СВОД!E1558)+SUMIFS(Услуги!AV:AV,Услуги!D:D,СВОД!C1558,Услуги!F:F,СВОД!E1558)</f>
        <v>11014.829713713803</v>
      </c>
      <c r="O1558" s="277">
        <f>SUMIFS(Сверхбаза!L:L,Сверхбаза!C:C,СВОД!C1558,Сверхбаза!E:E,СВОД!E1558)+SUMIFS(Сверхбаза!M:M,Сверхбаза!C:C,СВОД!C1558,Сверхбаза!E:E,СВОД!E1558)</f>
        <v>0</v>
      </c>
      <c r="P1558" s="251">
        <f>SUMIFS(Сверхбаза!N:N,Сверхбаза!C:C,СВОД!C1558,Сверхбаза!E:E,СВОД!E1558)</f>
        <v>1853</v>
      </c>
      <c r="Q1558" s="251">
        <f>SUMIFS(Сверхбаза!P:P,Сверхбаза!C:C,СВОД!C1558,Сверхбаза!E:E,СВОД!E1558)</f>
        <v>620</v>
      </c>
      <c r="R1558" s="251">
        <f>SUMIFS(Сверхбаза!O:O,Сверхбаза!C:C,СВОД!C1558,Сверхбаза!E:E,СВОД!E1558)</f>
        <v>447</v>
      </c>
      <c r="S1558" s="251">
        <f>SUMIFS(Сверхбаза!Q:Q,Сверхбаза!C:C,СВОД!C1558,Сверхбаза!E:E,СВОД!E1558)</f>
        <v>0</v>
      </c>
      <c r="T1558" s="278">
        <f>SUMIFS(Сверхбаза!G:G,Сверхбаза!C:C,СВОД!C1558,Сверхбаза!E:E,СВОД!E1558)</f>
        <v>4067.9539999999997</v>
      </c>
    </row>
    <row r="1559" spans="1:20" ht="25.5" outlineLevel="2">
      <c r="A1559" s="263">
        <v>7</v>
      </c>
      <c r="B1559" s="336">
        <v>501705</v>
      </c>
      <c r="C1559" s="336">
        <v>170601</v>
      </c>
      <c r="D1559" s="5" t="s">
        <v>340</v>
      </c>
      <c r="E1559" s="324">
        <v>7</v>
      </c>
      <c r="F1559" s="325" t="s">
        <v>706</v>
      </c>
      <c r="G1559" s="277">
        <f>SUMIFS('Круглосуточный стационар'!J:J,'Круглосуточный стационар'!D:D,СВОД!C1559,'Круглосуточный стационар'!F:F,СВОД!E1559)/2+SUMIFS(ВМП!J:J,ВМП!D:D,СВОД!C1559,ВМП!F:F,СВОД!E1559)/2+SUMIFS('Дневной стационар'!J:J,'Дневной стационар'!D:D,СВОД!C1559,'Дневной стационар'!F:F,СВОД!E1559)/2+SUMIFS(ЭКО!H:H,ЭКО!D:D,СВОД!C1559,ЭКО!F:F,СВОД!E1559)+SUMIFS(Диализ!J:J,Диализ!E:E,СВОД!C1559,Диализ!G:G,СВОД!E1559)</f>
        <v>0</v>
      </c>
      <c r="H1559" s="251">
        <f>SUMIFS(Поликлиника!H:H,Поликлиника!D:D,СВОД!C1559,Поликлиника!F:F,СВОД!E1559)</f>
        <v>0</v>
      </c>
      <c r="I1559" s="251">
        <f>SUMIFS(Поликлиника!BA:BA,Поликлиника!D:D,СВОД!C1559,Поликлиника!F:F,СВОД!E1559)</f>
        <v>0</v>
      </c>
      <c r="J1559" s="251">
        <f>SUMIFS(Поликлиника!BF:BF,Поликлиника!D:D,СВОД!C1559,Поликлиника!F:F,СВОД!E1559)</f>
        <v>0</v>
      </c>
      <c r="K1559" s="251">
        <f>SUMIFS(Поликлиника!BU:BU,Поликлиника!D:D,СВОД!C1559,Поликлиника!F:F,СВОД!E1559)</f>
        <v>0</v>
      </c>
      <c r="L1559" s="251">
        <f>SUMIFS(Услуги!H:H,Услуги!D:D,СВОД!C1559,Услуги!F:F,СВОД!E1559)+SUMIFS(Услуги!M:M,Услуги!D:D,СВОД!C1559,Услуги!F:F,СВОД!E1559)+SUMIFS(Услуги!R:R,Услуги!D:D,СВОД!C1559,Услуги!F:F,СВОД!E1559)+SUMIFS(Услуги!W:W,Услуги!D:D,СВОД!C1559,Услуги!F:F,СВОД!E1559)+SUMIFS(Услуги!AB:AB,Услуги!D:D,СВОД!C1559,Услуги!F:F,СВОД!E1559)+SUMIFS(Услуги!AG:AG,Услуги!D:D,СВОД!C1559,Услуги!F:F,СВОД!E1559)+SUMIFS(Услуги!AL:AL,Услуги!D:D,СВОД!C1559,Услуги!F:F,СВОД!E1559)+SUMIFS(Услуги!AQ:AQ,Услуги!D:D,СВОД!C1559,Услуги!F:F,СВОД!E1559)</f>
        <v>0</v>
      </c>
      <c r="M1559" s="251">
        <f>SUMIFS('Скорая мед.помощь'!J:J,'Скорая мед.помощь'!E:E,СВОД!C1559,'Скорая мед.помощь'!G:G,СВОД!E1559)</f>
        <v>0</v>
      </c>
      <c r="N1559" s="278">
        <f>SUMIFS('Круглосуточный стационар'!O:O,'Круглосуточный стационар'!D:D,СВОД!C1559,'Круглосуточный стационар'!F:F,СВОД!E1559)+SUMIFS(ВМП!O:O,ВМП!D:D,СВОД!C1559,ВМП!F:F,СВОД!E1559)+SUMIFS('Дневной стационар'!O:O,'Дневной стационар'!D:D,СВОД!C1559,'Дневной стационар'!F:F,СВОД!E1559)+SUMIFS(ЭКО!M:M,ЭКО!D:D,СВОД!C1559,ЭКО!F:F,СВОД!E1559)+SUMIFS(Диализ!O:O,Диализ!E:E,СВОД!C1559,Диализ!G:G,СВОД!E1559)+SUMIFS(Поликлиника!CT:CT,Поликлиника!D:D,СВОД!C1559,Поликлиника!F:F,СВОД!E1559)+SUMIFS('Скорая мед.помощь'!O:O,'Скорая мед.помощь'!E:E,СВОД!C1559,'Скорая мед.помощь'!G:G,СВОД!E1559)+SUMIFS(Услуги!AV:AV,Услуги!D:D,СВОД!C1559,Услуги!F:F,СВОД!E1559)</f>
        <v>0</v>
      </c>
      <c r="O1559" s="277">
        <f>SUMIFS(Сверхбаза!L:L,Сверхбаза!C:C,СВОД!C1559,Сверхбаза!E:E,СВОД!E1559)+SUMIFS(Сверхбаза!M:M,Сверхбаза!C:C,СВОД!C1559,Сверхбаза!E:E,СВОД!E1559)</f>
        <v>0</v>
      </c>
      <c r="P1559" s="251">
        <f>SUMIFS(Сверхбаза!N:N,Сверхбаза!C:C,СВОД!C1559,Сверхбаза!E:E,СВОД!E1559)</f>
        <v>0</v>
      </c>
      <c r="Q1559" s="251">
        <f>SUMIFS(Сверхбаза!P:P,Сверхбаза!C:C,СВОД!C1559,Сверхбаза!E:E,СВОД!E1559)</f>
        <v>0</v>
      </c>
      <c r="R1559" s="251">
        <f>SUMIFS(Сверхбаза!O:O,Сверхбаза!C:C,СВОД!C1559,Сверхбаза!E:E,СВОД!E1559)</f>
        <v>0</v>
      </c>
      <c r="S1559" s="251">
        <f>SUMIFS(Сверхбаза!Q:Q,Сверхбаза!C:C,СВОД!C1559,Сверхбаза!E:E,СВОД!E1559)</f>
        <v>0</v>
      </c>
      <c r="T1559" s="278">
        <f>SUMIFS(Сверхбаза!G:G,Сверхбаза!C:C,СВОД!C1559,Сверхбаза!E:E,СВОД!E1559)</f>
        <v>0</v>
      </c>
    </row>
    <row r="1560" spans="1:20" ht="25.5" outlineLevel="2">
      <c r="A1560" s="263">
        <v>7</v>
      </c>
      <c r="B1560" s="336">
        <v>501705</v>
      </c>
      <c r="C1560" s="336">
        <v>170601</v>
      </c>
      <c r="D1560" s="5" t="s">
        <v>340</v>
      </c>
      <c r="E1560" s="324">
        <v>70</v>
      </c>
      <c r="F1560" s="325" t="s">
        <v>707</v>
      </c>
      <c r="G1560" s="277">
        <f>SUMIFS('Круглосуточный стационар'!J:J,'Круглосуточный стационар'!D:D,СВОД!C1560,'Круглосуточный стационар'!F:F,СВОД!E1560)/2+SUMIFS(ВМП!J:J,ВМП!D:D,СВОД!C1560,ВМП!F:F,СВОД!E1560)/2+SUMIFS('Дневной стационар'!J:J,'Дневной стационар'!D:D,СВОД!C1560,'Дневной стационар'!F:F,СВОД!E1560)/2+SUMIFS(ЭКО!H:H,ЭКО!D:D,СВОД!C1560,ЭКО!F:F,СВОД!E1560)+SUMIFS(Диализ!J:J,Диализ!E:E,СВОД!C1560,Диализ!G:G,СВОД!E1560)</f>
        <v>0</v>
      </c>
      <c r="H1560" s="251">
        <f>SUMIFS(Поликлиника!H:H,Поликлиника!D:D,СВОД!C1560,Поликлиника!F:F,СВОД!E1560)</f>
        <v>0</v>
      </c>
      <c r="I1560" s="251">
        <f>SUMIFS(Поликлиника!BA:BA,Поликлиника!D:D,СВОД!C1560,Поликлиника!F:F,СВОД!E1560)</f>
        <v>0</v>
      </c>
      <c r="J1560" s="251">
        <f>SUMIFS(Поликлиника!BF:BF,Поликлиника!D:D,СВОД!C1560,Поликлиника!F:F,СВОД!E1560)</f>
        <v>0</v>
      </c>
      <c r="K1560" s="251">
        <f>SUMIFS(Поликлиника!BU:BU,Поликлиника!D:D,СВОД!C1560,Поликлиника!F:F,СВОД!E1560)</f>
        <v>0</v>
      </c>
      <c r="L1560" s="251">
        <f>SUMIFS(Услуги!H:H,Услуги!D:D,СВОД!C1560,Услуги!F:F,СВОД!E1560)+SUMIFS(Услуги!M:M,Услуги!D:D,СВОД!C1560,Услуги!F:F,СВОД!E1560)+SUMIFS(Услуги!R:R,Услуги!D:D,СВОД!C1560,Услуги!F:F,СВОД!E1560)+SUMIFS(Услуги!W:W,Услуги!D:D,СВОД!C1560,Услуги!F:F,СВОД!E1560)+SUMIFS(Услуги!AB:AB,Услуги!D:D,СВОД!C1560,Услуги!F:F,СВОД!E1560)+SUMIFS(Услуги!AG:AG,Услуги!D:D,СВОД!C1560,Услуги!F:F,СВОД!E1560)+SUMIFS(Услуги!AL:AL,Услуги!D:D,СВОД!C1560,Услуги!F:F,СВОД!E1560)+SUMIFS(Услуги!AQ:AQ,Услуги!D:D,СВОД!C1560,Услуги!F:F,СВОД!E1560)</f>
        <v>0</v>
      </c>
      <c r="M1560" s="251">
        <f>SUMIFS('Скорая мед.помощь'!J:J,'Скорая мед.помощь'!E:E,СВОД!C1560,'Скорая мед.помощь'!G:G,СВОД!E1560)</f>
        <v>0</v>
      </c>
      <c r="N1560" s="278">
        <f>SUMIFS('Круглосуточный стационар'!O:O,'Круглосуточный стационар'!D:D,СВОД!C1560,'Круглосуточный стационар'!F:F,СВОД!E1560)+SUMIFS(ВМП!O:O,ВМП!D:D,СВОД!C1560,ВМП!F:F,СВОД!E1560)+SUMIFS('Дневной стационар'!O:O,'Дневной стационар'!D:D,СВОД!C1560,'Дневной стационар'!F:F,СВОД!E1560)+SUMIFS(ЭКО!M:M,ЭКО!D:D,СВОД!C1560,ЭКО!F:F,СВОД!E1560)+SUMIFS(Диализ!O:O,Диализ!E:E,СВОД!C1560,Диализ!G:G,СВОД!E1560)+SUMIFS(Поликлиника!CT:CT,Поликлиника!D:D,СВОД!C1560,Поликлиника!F:F,СВОД!E1560)+SUMIFS('Скорая мед.помощь'!O:O,'Скорая мед.помощь'!E:E,СВОД!C1560,'Скорая мед.помощь'!G:G,СВОД!E1560)+SUMIFS(Услуги!AV:AV,Услуги!D:D,СВОД!C1560,Услуги!F:F,СВОД!E1560)</f>
        <v>0</v>
      </c>
      <c r="O1560" s="277">
        <f>SUMIFS(Сверхбаза!L:L,Сверхбаза!C:C,СВОД!C1560,Сверхбаза!E:E,СВОД!E1560)+SUMIFS(Сверхбаза!M:M,Сверхбаза!C:C,СВОД!C1560,Сверхбаза!E:E,СВОД!E1560)</f>
        <v>0</v>
      </c>
      <c r="P1560" s="251">
        <f>SUMIFS(Сверхбаза!N:N,Сверхбаза!C:C,СВОД!C1560,Сверхбаза!E:E,СВОД!E1560)</f>
        <v>0</v>
      </c>
      <c r="Q1560" s="251">
        <f>SUMIFS(Сверхбаза!P:P,Сверхбаза!C:C,СВОД!C1560,Сверхбаза!E:E,СВОД!E1560)</f>
        <v>0</v>
      </c>
      <c r="R1560" s="251">
        <f>SUMIFS(Сверхбаза!O:O,Сверхбаза!C:C,СВОД!C1560,Сверхбаза!E:E,СВОД!E1560)</f>
        <v>0</v>
      </c>
      <c r="S1560" s="251">
        <f>SUMIFS(Сверхбаза!Q:Q,Сверхбаза!C:C,СВОД!C1560,Сверхбаза!E:E,СВОД!E1560)</f>
        <v>0</v>
      </c>
      <c r="T1560" s="278">
        <f>SUMIFS(Сверхбаза!G:G,Сверхбаза!C:C,СВОД!C1560,Сверхбаза!E:E,СВОД!E1560)</f>
        <v>0</v>
      </c>
    </row>
    <row r="1561" spans="1:20" ht="25.5" outlineLevel="2">
      <c r="A1561" s="263">
        <v>7</v>
      </c>
      <c r="B1561" s="336">
        <v>501705</v>
      </c>
      <c r="C1561" s="336">
        <v>170601</v>
      </c>
      <c r="D1561" s="5" t="s">
        <v>340</v>
      </c>
      <c r="E1561" s="324">
        <v>94</v>
      </c>
      <c r="F1561" s="325" t="s">
        <v>157</v>
      </c>
      <c r="G1561" s="277">
        <f>SUMIFS('Круглосуточный стационар'!J:J,'Круглосуточный стационар'!D:D,СВОД!C1561,'Круглосуточный стационар'!F:F,СВОД!E1561)/2+SUMIFS(ВМП!J:J,ВМП!D:D,СВОД!C1561,ВМП!F:F,СВОД!E1561)/2+SUMIFS('Дневной стационар'!J:J,'Дневной стационар'!D:D,СВОД!C1561,'Дневной стационар'!F:F,СВОД!E1561)/2+SUMIFS(ЭКО!H:H,ЭКО!D:D,СВОД!C1561,ЭКО!F:F,СВОД!E1561)+SUMIFS(Диализ!J:J,Диализ!E:E,СВОД!C1561,Диализ!G:G,СВОД!E1561)</f>
        <v>0</v>
      </c>
      <c r="H1561" s="251">
        <f>SUMIFS(Поликлиника!H:H,Поликлиника!D:D,СВОД!C1561,Поликлиника!F:F,СВОД!E1561)</f>
        <v>0</v>
      </c>
      <c r="I1561" s="251">
        <f>SUMIFS(Поликлиника!BA:BA,Поликлиника!D:D,СВОД!C1561,Поликлиника!F:F,СВОД!E1561)</f>
        <v>0</v>
      </c>
      <c r="J1561" s="251">
        <f>SUMIFS(Поликлиника!BF:BF,Поликлиника!D:D,СВОД!C1561,Поликлиника!F:F,СВОД!E1561)</f>
        <v>0</v>
      </c>
      <c r="K1561" s="251">
        <f>SUMIFS(Поликлиника!BU:BU,Поликлиника!D:D,СВОД!C1561,Поликлиника!F:F,СВОД!E1561)</f>
        <v>0</v>
      </c>
      <c r="L1561" s="251">
        <f>SUMIFS(Услуги!H:H,Услуги!D:D,СВОД!C1561,Услуги!F:F,СВОД!E1561)+SUMIFS(Услуги!M:M,Услуги!D:D,СВОД!C1561,Услуги!F:F,СВОД!E1561)+SUMIFS(Услуги!R:R,Услуги!D:D,СВОД!C1561,Услуги!F:F,СВОД!E1561)+SUMIFS(Услуги!W:W,Услуги!D:D,СВОД!C1561,Услуги!F:F,СВОД!E1561)+SUMIFS(Услуги!AB:AB,Услуги!D:D,СВОД!C1561,Услуги!F:F,СВОД!E1561)+SUMIFS(Услуги!AG:AG,Услуги!D:D,СВОД!C1561,Услуги!F:F,СВОД!E1561)+SUMIFS(Услуги!AL:AL,Услуги!D:D,СВОД!C1561,Услуги!F:F,СВОД!E1561)+SUMIFS(Услуги!AQ:AQ,Услуги!D:D,СВОД!C1561,Услуги!F:F,СВОД!E1561)</f>
        <v>0</v>
      </c>
      <c r="M1561" s="251">
        <f>SUMIFS('Скорая мед.помощь'!J:J,'Скорая мед.помощь'!E:E,СВОД!C1561,'Скорая мед.помощь'!G:G,СВОД!E1561)</f>
        <v>0</v>
      </c>
      <c r="N1561" s="278">
        <f>SUMIFS('Круглосуточный стационар'!O:O,'Круглосуточный стационар'!D:D,СВОД!C1561,'Круглосуточный стационар'!F:F,СВОД!E1561)+SUMIFS(ВМП!O:O,ВМП!D:D,СВОД!C1561,ВМП!F:F,СВОД!E1561)+SUMIFS('Дневной стационар'!O:O,'Дневной стационар'!D:D,СВОД!C1561,'Дневной стационар'!F:F,СВОД!E1561)+SUMIFS(ЭКО!M:M,ЭКО!D:D,СВОД!C1561,ЭКО!F:F,СВОД!E1561)+SUMIFS(Диализ!O:O,Диализ!E:E,СВОД!C1561,Диализ!G:G,СВОД!E1561)+SUMIFS(Поликлиника!CT:CT,Поликлиника!D:D,СВОД!C1561,Поликлиника!F:F,СВОД!E1561)+SUMIFS('Скорая мед.помощь'!O:O,'Скорая мед.помощь'!E:E,СВОД!C1561,'Скорая мед.помощь'!G:G,СВОД!E1561)+SUMIFS(Услуги!AV:AV,Услуги!D:D,СВОД!C1561,Услуги!F:F,СВОД!E1561)</f>
        <v>0</v>
      </c>
      <c r="O1561" s="277">
        <f>SUMIFS(Сверхбаза!L:L,Сверхбаза!C:C,СВОД!C1561,Сверхбаза!E:E,СВОД!E1561)+SUMIFS(Сверхбаза!M:M,Сверхбаза!C:C,СВОД!C1561,Сверхбаза!E:E,СВОД!E1561)</f>
        <v>0</v>
      </c>
      <c r="P1561" s="251">
        <f>SUMIFS(Сверхбаза!N:N,Сверхбаза!C:C,СВОД!C1561,Сверхбаза!E:E,СВОД!E1561)</f>
        <v>0</v>
      </c>
      <c r="Q1561" s="251">
        <f>SUMIFS(Сверхбаза!P:P,Сверхбаза!C:C,СВОД!C1561,Сверхбаза!E:E,СВОД!E1561)</f>
        <v>0</v>
      </c>
      <c r="R1561" s="251">
        <f>SUMIFS(Сверхбаза!O:O,Сверхбаза!C:C,СВОД!C1561,Сверхбаза!E:E,СВОД!E1561)</f>
        <v>0</v>
      </c>
      <c r="S1561" s="251">
        <f>SUMIFS(Сверхбаза!Q:Q,Сверхбаза!C:C,СВОД!C1561,Сверхбаза!E:E,СВОД!E1561)</f>
        <v>0</v>
      </c>
      <c r="T1561" s="278">
        <f>SUMIFS(Сверхбаза!G:G,Сверхбаза!C:C,СВОД!C1561,Сверхбаза!E:E,СВОД!E1561)</f>
        <v>0</v>
      </c>
    </row>
    <row r="1562" spans="1:20" outlineLevel="1">
      <c r="A1562" s="264"/>
      <c r="B1562" s="254"/>
      <c r="C1562" s="254" t="str">
        <f>CONCATENATE(C1561," ","Итог")</f>
        <v>170601 Итог</v>
      </c>
      <c r="D1562" s="255"/>
      <c r="E1562" s="326"/>
      <c r="F1562" s="327"/>
      <c r="G1562" s="279"/>
      <c r="H1562" s="256"/>
      <c r="I1562" s="256"/>
      <c r="J1562" s="256"/>
      <c r="K1562" s="256"/>
      <c r="L1562" s="256"/>
      <c r="M1562" s="256"/>
      <c r="N1562" s="280">
        <f>SUBTOTAL(9,N1554:N1561)</f>
        <v>22350.09644334652</v>
      </c>
      <c r="O1562" s="279"/>
      <c r="P1562" s="256"/>
      <c r="Q1562" s="256"/>
      <c r="R1562" s="256"/>
      <c r="S1562" s="256"/>
      <c r="T1562" s="280">
        <f>SUBTOTAL(9,T1554:T1561)</f>
        <v>10035.409</v>
      </c>
    </row>
    <row r="1563" spans="1:20" outlineLevel="2">
      <c r="A1563" s="262">
        <v>7</v>
      </c>
      <c r="B1563" s="8">
        <v>501707</v>
      </c>
      <c r="C1563" s="8">
        <v>171001</v>
      </c>
      <c r="D1563" s="9" t="s">
        <v>224</v>
      </c>
      <c r="E1563" s="322">
        <v>1</v>
      </c>
      <c r="F1563" s="323" t="s">
        <v>12</v>
      </c>
      <c r="G1563" s="275">
        <f>SUMIFS('Круглосуточный стационар'!J:J,'Круглосуточный стационар'!D:D,СВОД!C1563,'Круглосуточный стационар'!F:F,СВОД!E1563)/2+SUMIFS(ВМП!J:J,ВМП!D:D,СВОД!C1563,ВМП!F:F,СВОД!E1563)/2+SUMIFS('Дневной стационар'!J:J,'Дневной стационар'!D:D,СВОД!C1563,'Дневной стационар'!F:F,СВОД!E1563)/2+SUMIFS(ЭКО!H:H,ЭКО!D:D,СВОД!C1563,ЭКО!F:F,СВОД!E1563)+SUMIFS(Диализ!J:J,Диализ!E:E,СВОД!C1563,Диализ!G:G,СВОД!E1563)</f>
        <v>0</v>
      </c>
      <c r="H1563" s="253">
        <f>SUMIFS(Поликлиника!H:H,Поликлиника!D:D,СВОД!C1563,Поликлиника!F:F,СВОД!E1563)</f>
        <v>0</v>
      </c>
      <c r="I1563" s="253">
        <f>SUMIFS(Поликлиника!BA:BA,Поликлиника!D:D,СВОД!C1563,Поликлиника!F:F,СВОД!E1563)</f>
        <v>0</v>
      </c>
      <c r="J1563" s="253">
        <f>SUMIFS(Поликлиника!BF:BF,Поликлиника!D:D,СВОД!C1563,Поликлиника!F:F,СВОД!E1563)</f>
        <v>0</v>
      </c>
      <c r="K1563" s="253">
        <f>SUMIFS(Поликлиника!BU:BU,Поликлиника!D:D,СВОД!C1563,Поликлиника!F:F,СВОД!E1563)</f>
        <v>0</v>
      </c>
      <c r="L1563" s="253">
        <f>SUMIFS(Услуги!H:H,Услуги!D:D,СВОД!C1563,Услуги!F:F,СВОД!E1563)+SUMIFS(Услуги!M:M,Услуги!D:D,СВОД!C1563,Услуги!F:F,СВОД!E1563)+SUMIFS(Услуги!R:R,Услуги!D:D,СВОД!C1563,Услуги!F:F,СВОД!E1563)+SUMIFS(Услуги!W:W,Услуги!D:D,СВОД!C1563,Услуги!F:F,СВОД!E1563)+SUMIFS(Услуги!AB:AB,Услуги!D:D,СВОД!C1563,Услуги!F:F,СВОД!E1563)+SUMIFS(Услуги!AG:AG,Услуги!D:D,СВОД!C1563,Услуги!F:F,СВОД!E1563)+SUMIFS(Услуги!AL:AL,Услуги!D:D,СВОД!C1563,Услуги!F:F,СВОД!E1563)+SUMIFS(Услуги!AQ:AQ,Услуги!D:D,СВОД!C1563,Услуги!F:F,СВОД!E1563)</f>
        <v>0</v>
      </c>
      <c r="M1563" s="253">
        <f>SUMIFS('Скорая мед.помощь'!J:J,'Скорая мед.помощь'!E:E,СВОД!C1563,'Скорая мед.помощь'!G:G,СВОД!E1563)</f>
        <v>0</v>
      </c>
      <c r="N1563" s="276">
        <f>SUMIFS('Круглосуточный стационар'!O:O,'Круглосуточный стационар'!D:D,СВОД!C1563,'Круглосуточный стационар'!F:F,СВОД!E1563)+SUMIFS(ВМП!O:O,ВМП!D:D,СВОД!C1563,ВМП!F:F,СВОД!E1563)+SUMIFS('Дневной стационар'!O:O,'Дневной стационар'!D:D,СВОД!C1563,'Дневной стационар'!F:F,СВОД!E1563)+SUMIFS(ЭКО!M:M,ЭКО!D:D,СВОД!C1563,ЭКО!F:F,СВОД!E1563)+SUMIFS(Диализ!O:O,Диализ!E:E,СВОД!C1563,Диализ!G:G,СВОД!E1563)+SUMIFS(Поликлиника!CT:CT,Поликлиника!D:D,СВОД!C1563,Поликлиника!F:F,СВОД!E1563)+SUMIFS('Скорая мед.помощь'!O:O,'Скорая мед.помощь'!E:E,СВОД!C1563,'Скорая мед.помощь'!G:G,СВОД!E1563)+SUMIFS(Услуги!AV:AV,Услуги!D:D,СВОД!C1563,Услуги!F:F,СВОД!E1563)</f>
        <v>0</v>
      </c>
      <c r="O1563" s="275">
        <f>SUMIFS(Сверхбаза!L:L,Сверхбаза!C:C,СВОД!C1563,Сверхбаза!E:E,СВОД!E1563)+SUMIFS(Сверхбаза!M:M,Сверхбаза!C:C,СВОД!C1563,Сверхбаза!E:E,СВОД!E1563)</f>
        <v>0</v>
      </c>
      <c r="P1563" s="253">
        <f>SUMIFS(Сверхбаза!N:N,Сверхбаза!C:C,СВОД!C1563,Сверхбаза!E:E,СВОД!E1563)</f>
        <v>0</v>
      </c>
      <c r="Q1563" s="253">
        <f>SUMIFS(Сверхбаза!P:P,Сверхбаза!C:C,СВОД!C1563,Сверхбаза!E:E,СВОД!E1563)</f>
        <v>0</v>
      </c>
      <c r="R1563" s="253">
        <f>SUMIFS(Сверхбаза!O:O,Сверхбаза!C:C,СВОД!C1563,Сверхбаза!E:E,СВОД!E1563)</f>
        <v>0</v>
      </c>
      <c r="S1563" s="253">
        <f>SUMIFS(Сверхбаза!Q:Q,Сверхбаза!C:C,СВОД!C1563,Сверхбаза!E:E,СВОД!E1563)</f>
        <v>0</v>
      </c>
      <c r="T1563" s="276">
        <f>SUMIFS(Сверхбаза!G:G,Сверхбаза!C:C,СВОД!C1563,Сверхбаза!E:E,СВОД!E1563)</f>
        <v>0</v>
      </c>
    </row>
    <row r="1564" spans="1:20" ht="25.5" outlineLevel="2">
      <c r="A1564" s="263">
        <v>7</v>
      </c>
      <c r="B1564" s="336">
        <v>501707</v>
      </c>
      <c r="C1564" s="336">
        <v>171001</v>
      </c>
      <c r="D1564" s="5" t="s">
        <v>224</v>
      </c>
      <c r="E1564" s="324">
        <v>13</v>
      </c>
      <c r="F1564" s="325" t="s">
        <v>704</v>
      </c>
      <c r="G1564" s="277">
        <f>SUMIFS('Круглосуточный стационар'!J:J,'Круглосуточный стационар'!D:D,СВОД!C1564,'Круглосуточный стационар'!F:F,СВОД!E1564)/2+SUMIFS(ВМП!J:J,ВМП!D:D,СВОД!C1564,ВМП!F:F,СВОД!E1564)/2+SUMIFS('Дневной стационар'!J:J,'Дневной стационар'!D:D,СВОД!C1564,'Дневной стационар'!F:F,СВОД!E1564)/2+SUMIFS(ЭКО!H:H,ЭКО!D:D,СВОД!C1564,ЭКО!F:F,СВОД!E1564)+SUMIFS(Диализ!J:J,Диализ!E:E,СВОД!C1564,Диализ!G:G,СВОД!E1564)</f>
        <v>0</v>
      </c>
      <c r="H1564" s="251">
        <f>SUMIFS(Поликлиника!H:H,Поликлиника!D:D,СВОД!C1564,Поликлиника!F:F,СВОД!E1564)</f>
        <v>0</v>
      </c>
      <c r="I1564" s="251">
        <f>SUMIFS(Поликлиника!BA:BA,Поликлиника!D:D,СВОД!C1564,Поликлиника!F:F,СВОД!E1564)</f>
        <v>0</v>
      </c>
      <c r="J1564" s="251">
        <f>SUMIFS(Поликлиника!BF:BF,Поликлиника!D:D,СВОД!C1564,Поликлиника!F:F,СВОД!E1564)</f>
        <v>0</v>
      </c>
      <c r="K1564" s="251">
        <f>SUMIFS(Поликлиника!BU:BU,Поликлиника!D:D,СВОД!C1564,Поликлиника!F:F,СВОД!E1564)</f>
        <v>0</v>
      </c>
      <c r="L1564" s="251">
        <f>SUMIFS(Услуги!H:H,Услуги!D:D,СВОД!C1564,Услуги!F:F,СВОД!E1564)+SUMIFS(Услуги!M:M,Услуги!D:D,СВОД!C1564,Услуги!F:F,СВОД!E1564)+SUMIFS(Услуги!R:R,Услуги!D:D,СВОД!C1564,Услуги!F:F,СВОД!E1564)+SUMIFS(Услуги!W:W,Услуги!D:D,СВОД!C1564,Услуги!F:F,СВОД!E1564)+SUMIFS(Услуги!AB:AB,Услуги!D:D,СВОД!C1564,Услуги!F:F,СВОД!E1564)+SUMIFS(Услуги!AG:AG,Услуги!D:D,СВОД!C1564,Услуги!F:F,СВОД!E1564)+SUMIFS(Услуги!AL:AL,Услуги!D:D,СВОД!C1564,Услуги!F:F,СВОД!E1564)+SUMIFS(Услуги!AQ:AQ,Услуги!D:D,СВОД!C1564,Услуги!F:F,СВОД!E1564)</f>
        <v>0</v>
      </c>
      <c r="M1564" s="251">
        <f>SUMIFS('Скорая мед.помощь'!J:J,'Скорая мед.помощь'!E:E,СВОД!C1564,'Скорая мед.помощь'!G:G,СВОД!E1564)</f>
        <v>0</v>
      </c>
      <c r="N1564" s="278">
        <f>SUMIFS('Круглосуточный стационар'!O:O,'Круглосуточный стационар'!D:D,СВОД!C1564,'Круглосуточный стационар'!F:F,СВОД!E1564)+SUMIFS(ВМП!O:O,ВМП!D:D,СВОД!C1564,ВМП!F:F,СВОД!E1564)+SUMIFS('Дневной стационар'!O:O,'Дневной стационар'!D:D,СВОД!C1564,'Дневной стационар'!F:F,СВОД!E1564)+SUMIFS(ЭКО!M:M,ЭКО!D:D,СВОД!C1564,ЭКО!F:F,СВОД!E1564)+SUMIFS(Диализ!O:O,Диализ!E:E,СВОД!C1564,Диализ!G:G,СВОД!E1564)+SUMIFS(Поликлиника!CT:CT,Поликлиника!D:D,СВОД!C1564,Поликлиника!F:F,СВОД!E1564)+SUMIFS('Скорая мед.помощь'!O:O,'Скорая мед.помощь'!E:E,СВОД!C1564,'Скорая мед.помощь'!G:G,СВОД!E1564)+SUMIFS(Услуги!AV:AV,Услуги!D:D,СВОД!C1564,Услуги!F:F,СВОД!E1564)</f>
        <v>0</v>
      </c>
      <c r="O1564" s="277">
        <f>SUMIFS(Сверхбаза!L:L,Сверхбаза!C:C,СВОД!C1564,Сверхбаза!E:E,СВОД!E1564)+SUMIFS(Сверхбаза!M:M,Сверхбаза!C:C,СВОД!C1564,Сверхбаза!E:E,СВОД!E1564)</f>
        <v>0</v>
      </c>
      <c r="P1564" s="251">
        <f>SUMIFS(Сверхбаза!N:N,Сверхбаза!C:C,СВОД!C1564,Сверхбаза!E:E,СВОД!E1564)</f>
        <v>0</v>
      </c>
      <c r="Q1564" s="251">
        <f>SUMIFS(Сверхбаза!P:P,Сверхбаза!C:C,СВОД!C1564,Сверхбаза!E:E,СВОД!E1564)</f>
        <v>0</v>
      </c>
      <c r="R1564" s="251">
        <f>SUMIFS(Сверхбаза!O:O,Сверхбаза!C:C,СВОД!C1564,Сверхбаза!E:E,СВОД!E1564)</f>
        <v>0</v>
      </c>
      <c r="S1564" s="251">
        <f>SUMIFS(Сверхбаза!Q:Q,Сверхбаза!C:C,СВОД!C1564,Сверхбаза!E:E,СВОД!E1564)</f>
        <v>0</v>
      </c>
      <c r="T1564" s="278">
        <f>SUMIFS(Сверхбаза!G:G,Сверхбаза!C:C,СВОД!C1564,Сверхбаза!E:E,СВОД!E1564)</f>
        <v>0</v>
      </c>
    </row>
    <row r="1565" spans="1:20" outlineLevel="2">
      <c r="A1565" s="263">
        <v>7</v>
      </c>
      <c r="B1565" s="336">
        <v>501707</v>
      </c>
      <c r="C1565" s="336">
        <v>171001</v>
      </c>
      <c r="D1565" s="5" t="s">
        <v>224</v>
      </c>
      <c r="E1565" s="324">
        <v>2</v>
      </c>
      <c r="F1565" s="325" t="s">
        <v>173</v>
      </c>
      <c r="G1565" s="277">
        <f>SUMIFS('Круглосуточный стационар'!J:J,'Круглосуточный стационар'!D:D,СВОД!C1565,'Круглосуточный стационар'!F:F,СВОД!E1565)/2+SUMIFS(ВМП!J:J,ВМП!D:D,СВОД!C1565,ВМП!F:F,СВОД!E1565)/2+SUMIFS('Дневной стационар'!J:J,'Дневной стационар'!D:D,СВОД!C1565,'Дневной стационар'!F:F,СВОД!E1565)/2+SUMIFS(ЭКО!H:H,ЭКО!D:D,СВОД!C1565,ЭКО!F:F,СВОД!E1565)+SUMIFS(Диализ!J:J,Диализ!E:E,СВОД!C1565,Диализ!G:G,СВОД!E1565)</f>
        <v>250</v>
      </c>
      <c r="H1565" s="251">
        <f>SUMIFS(Поликлиника!H:H,Поликлиника!D:D,СВОД!C1565,Поликлиника!F:F,СВОД!E1565)</f>
        <v>0</v>
      </c>
      <c r="I1565" s="251">
        <f>SUMIFS(Поликлиника!BA:BA,Поликлиника!D:D,СВОД!C1565,Поликлиника!F:F,СВОД!E1565)</f>
        <v>0</v>
      </c>
      <c r="J1565" s="251">
        <f>SUMIFS(Поликлиника!BF:BF,Поликлиника!D:D,СВОД!C1565,Поликлиника!F:F,СВОД!E1565)</f>
        <v>0</v>
      </c>
      <c r="K1565" s="251">
        <f>SUMIFS(Поликлиника!BU:BU,Поликлиника!D:D,СВОД!C1565,Поликлиника!F:F,СВОД!E1565)</f>
        <v>0</v>
      </c>
      <c r="L1565" s="251">
        <f>SUMIFS(Услуги!H:H,Услуги!D:D,СВОД!C1565,Услуги!F:F,СВОД!E1565)+SUMIFS(Услуги!M:M,Услуги!D:D,СВОД!C1565,Услуги!F:F,СВОД!E1565)+SUMIFS(Услуги!R:R,Услуги!D:D,СВОД!C1565,Услуги!F:F,СВОД!E1565)+SUMIFS(Услуги!W:W,Услуги!D:D,СВОД!C1565,Услуги!F:F,СВОД!E1565)+SUMIFS(Услуги!AB:AB,Услуги!D:D,СВОД!C1565,Услуги!F:F,СВОД!E1565)+SUMIFS(Услуги!AG:AG,Услуги!D:D,СВОД!C1565,Услуги!F:F,СВОД!E1565)+SUMIFS(Услуги!AL:AL,Услуги!D:D,СВОД!C1565,Услуги!F:F,СВОД!E1565)+SUMIFS(Услуги!AQ:AQ,Услуги!D:D,СВОД!C1565,Услуги!F:F,СВОД!E1565)</f>
        <v>0</v>
      </c>
      <c r="M1565" s="251">
        <f>SUMIFS('Скорая мед.помощь'!J:J,'Скорая мед.помощь'!E:E,СВОД!C1565,'Скорая мед.помощь'!G:G,СВОД!E1565)</f>
        <v>0</v>
      </c>
      <c r="N1565" s="278">
        <f>SUMIFS('Круглосуточный стационар'!O:O,'Круглосуточный стационар'!D:D,СВОД!C1565,'Круглосуточный стационар'!F:F,СВОД!E1565)+SUMIFS(ВМП!O:O,ВМП!D:D,СВОД!C1565,ВМП!F:F,СВОД!E1565)+SUMIFS('Дневной стационар'!O:O,'Дневной стационар'!D:D,СВОД!C1565,'Дневной стационар'!F:F,СВОД!E1565)+SUMIFS(ЭКО!M:M,ЭКО!D:D,СВОД!C1565,ЭКО!F:F,СВОД!E1565)+SUMIFS(Диализ!O:O,Диализ!E:E,СВОД!C1565,Диализ!G:G,СВОД!E1565)+SUMIFS(Поликлиника!CT:CT,Поликлиника!D:D,СВОД!C1565,Поликлиника!F:F,СВОД!E1565)+SUMIFS('Скорая мед.помощь'!O:O,'Скорая мед.помощь'!E:E,СВОД!C1565,'Скорая мед.помощь'!G:G,СВОД!E1565)+SUMIFS(Услуги!AV:AV,Услуги!D:D,СВОД!C1565,Услуги!F:F,СВОД!E1565)</f>
        <v>1705.4302985000002</v>
      </c>
      <c r="O1565" s="277">
        <f>SUMIFS(Сверхбаза!L:L,Сверхбаза!C:C,СВОД!C1565,Сверхбаза!E:E,СВОД!E1565)+SUMIFS(Сверхбаза!M:M,Сверхбаза!C:C,СВОД!C1565,Сверхбаза!E:E,СВОД!E1565)</f>
        <v>0</v>
      </c>
      <c r="P1565" s="251">
        <f>SUMIFS(Сверхбаза!N:N,Сверхбаза!C:C,СВОД!C1565,Сверхбаза!E:E,СВОД!E1565)</f>
        <v>0</v>
      </c>
      <c r="Q1565" s="251">
        <f>SUMIFS(Сверхбаза!P:P,Сверхбаза!C:C,СВОД!C1565,Сверхбаза!E:E,СВОД!E1565)</f>
        <v>0</v>
      </c>
      <c r="R1565" s="251">
        <f>SUMIFS(Сверхбаза!O:O,Сверхбаза!C:C,СВОД!C1565,Сверхбаза!E:E,СВОД!E1565)</f>
        <v>0</v>
      </c>
      <c r="S1565" s="251">
        <f>SUMIFS(Сверхбаза!Q:Q,Сверхбаза!C:C,СВОД!C1565,Сверхбаза!E:E,СВОД!E1565)</f>
        <v>0</v>
      </c>
      <c r="T1565" s="278">
        <f>SUMIFS(Сверхбаза!G:G,Сверхбаза!C:C,СВОД!C1565,Сверхбаза!E:E,СВОД!E1565)</f>
        <v>0</v>
      </c>
    </row>
    <row r="1566" spans="1:20" ht="25.5" outlineLevel="2">
      <c r="A1566" s="263">
        <v>7</v>
      </c>
      <c r="B1566" s="336">
        <v>501707</v>
      </c>
      <c r="C1566" s="336">
        <v>171001</v>
      </c>
      <c r="D1566" s="5" t="s">
        <v>224</v>
      </c>
      <c r="E1566" s="324">
        <v>6</v>
      </c>
      <c r="F1566" s="325" t="s">
        <v>705</v>
      </c>
      <c r="G1566" s="277">
        <f>SUMIFS('Круглосуточный стационар'!J:J,'Круглосуточный стационар'!D:D,СВОД!C1566,'Круглосуточный стационар'!F:F,СВОД!E1566)/2+SUMIFS(ВМП!J:J,ВМП!D:D,СВОД!C1566,ВМП!F:F,СВОД!E1566)/2+SUMIFS('Дневной стационар'!J:J,'Дневной стационар'!D:D,СВОД!C1566,'Дневной стационар'!F:F,СВОД!E1566)/2+SUMIFS(ЭКО!H:H,ЭКО!D:D,СВОД!C1566,ЭКО!F:F,СВОД!E1566)+SUMIFS(Диализ!J:J,Диализ!E:E,СВОД!C1566,Диализ!G:G,СВОД!E1566)</f>
        <v>0</v>
      </c>
      <c r="H1566" s="251">
        <f>SUMIFS(Поликлиника!H:H,Поликлиника!D:D,СВОД!C1566,Поликлиника!F:F,СВОД!E1566)</f>
        <v>0</v>
      </c>
      <c r="I1566" s="251">
        <f>SUMIFS(Поликлиника!BA:BA,Поликлиника!D:D,СВОД!C1566,Поликлиника!F:F,СВОД!E1566)</f>
        <v>0</v>
      </c>
      <c r="J1566" s="251">
        <f>SUMIFS(Поликлиника!BF:BF,Поликлиника!D:D,СВОД!C1566,Поликлиника!F:F,СВОД!E1566)</f>
        <v>0</v>
      </c>
      <c r="K1566" s="251">
        <f>SUMIFS(Поликлиника!BU:BU,Поликлиника!D:D,СВОД!C1566,Поликлиника!F:F,СВОД!E1566)</f>
        <v>0</v>
      </c>
      <c r="L1566" s="251">
        <f>SUMIFS(Услуги!H:H,Услуги!D:D,СВОД!C1566,Услуги!F:F,СВОД!E1566)+SUMIFS(Услуги!M:M,Услуги!D:D,СВОД!C1566,Услуги!F:F,СВОД!E1566)+SUMIFS(Услуги!R:R,Услуги!D:D,СВОД!C1566,Услуги!F:F,СВОД!E1566)+SUMIFS(Услуги!W:W,Услуги!D:D,СВОД!C1566,Услуги!F:F,СВОД!E1566)+SUMIFS(Услуги!AB:AB,Услуги!D:D,СВОД!C1566,Услуги!F:F,СВОД!E1566)+SUMIFS(Услуги!AG:AG,Услуги!D:D,СВОД!C1566,Услуги!F:F,СВОД!E1566)+SUMIFS(Услуги!AL:AL,Услуги!D:D,СВОД!C1566,Услуги!F:F,СВОД!E1566)+SUMIFS(Услуги!AQ:AQ,Услуги!D:D,СВОД!C1566,Услуги!F:F,СВОД!E1566)</f>
        <v>0</v>
      </c>
      <c r="M1566" s="251">
        <f>SUMIFS('Скорая мед.помощь'!J:J,'Скорая мед.помощь'!E:E,СВОД!C1566,'Скорая мед.помощь'!G:G,СВОД!E1566)</f>
        <v>0</v>
      </c>
      <c r="N1566" s="278">
        <f>SUMIFS('Круглосуточный стационар'!O:O,'Круглосуточный стационар'!D:D,СВОД!C1566,'Круглосуточный стационар'!F:F,СВОД!E1566)+SUMIFS(ВМП!O:O,ВМП!D:D,СВОД!C1566,ВМП!F:F,СВОД!E1566)+SUMIFS('Дневной стационар'!O:O,'Дневной стационар'!D:D,СВОД!C1566,'Дневной стационар'!F:F,СВОД!E1566)+SUMIFS(ЭКО!M:M,ЭКО!D:D,СВОД!C1566,ЭКО!F:F,СВОД!E1566)+SUMIFS(Диализ!O:O,Диализ!E:E,СВОД!C1566,Диализ!G:G,СВОД!E1566)+SUMIFS(Поликлиника!CT:CT,Поликлиника!D:D,СВОД!C1566,Поликлиника!F:F,СВОД!E1566)+SUMIFS('Скорая мед.помощь'!O:O,'Скорая мед.помощь'!E:E,СВОД!C1566,'Скорая мед.помощь'!G:G,СВОД!E1566)+SUMIFS(Услуги!AV:AV,Услуги!D:D,СВОД!C1566,Услуги!F:F,СВОД!E1566)</f>
        <v>0</v>
      </c>
      <c r="O1566" s="277">
        <f>SUMIFS(Сверхбаза!L:L,Сверхбаза!C:C,СВОД!C1566,Сверхбаза!E:E,СВОД!E1566)+SUMIFS(Сверхбаза!M:M,Сверхбаза!C:C,СВОД!C1566,Сверхбаза!E:E,СВОД!E1566)</f>
        <v>0</v>
      </c>
      <c r="P1566" s="251">
        <f>SUMIFS(Сверхбаза!N:N,Сверхбаза!C:C,СВОД!C1566,Сверхбаза!E:E,СВОД!E1566)</f>
        <v>0</v>
      </c>
      <c r="Q1566" s="251">
        <f>SUMIFS(Сверхбаза!P:P,Сверхбаза!C:C,СВОД!C1566,Сверхбаза!E:E,СВОД!E1566)</f>
        <v>0</v>
      </c>
      <c r="R1566" s="251">
        <f>SUMIFS(Сверхбаза!O:O,Сверхбаза!C:C,СВОД!C1566,Сверхбаза!E:E,СВОД!E1566)</f>
        <v>0</v>
      </c>
      <c r="S1566" s="251">
        <f>SUMIFS(Сверхбаза!Q:Q,Сверхбаза!C:C,СВОД!C1566,Сверхбаза!E:E,СВОД!E1566)</f>
        <v>0</v>
      </c>
      <c r="T1566" s="278">
        <f>SUMIFS(Сверхбаза!G:G,Сверхбаза!C:C,СВОД!C1566,Сверхбаза!E:E,СВОД!E1566)</f>
        <v>0</v>
      </c>
    </row>
    <row r="1567" spans="1:20" ht="25.5" outlineLevel="2">
      <c r="A1567" s="263">
        <v>7</v>
      </c>
      <c r="B1567" s="336">
        <v>501707</v>
      </c>
      <c r="C1567" s="336">
        <v>171001</v>
      </c>
      <c r="D1567" s="5" t="s">
        <v>224</v>
      </c>
      <c r="E1567" s="324">
        <v>3</v>
      </c>
      <c r="F1567" s="325" t="s">
        <v>174</v>
      </c>
      <c r="G1567" s="277">
        <f>SUMIFS('Круглосуточный стационар'!J:J,'Круглосуточный стационар'!D:D,СВОД!C1567,'Круглосуточный стационар'!F:F,СВОД!E1567)/2+SUMIFS(ВМП!J:J,ВМП!D:D,СВОД!C1567,ВМП!F:F,СВОД!E1567)/2+SUMIFS('Дневной стационар'!J:J,'Дневной стационар'!D:D,СВОД!C1567,'Дневной стационар'!F:F,СВОД!E1567)/2+SUMIFS(ЭКО!H:H,ЭКО!D:D,СВОД!C1567,ЭКО!F:F,СВОД!E1567)+SUMIFS(Диализ!J:J,Диализ!E:E,СВОД!C1567,Диализ!G:G,СВОД!E1567)</f>
        <v>0</v>
      </c>
      <c r="H1567" s="251">
        <f>SUMIFS(Поликлиника!H:H,Поликлиника!D:D,СВОД!C1567,Поликлиника!F:F,СВОД!E1567)</f>
        <v>0</v>
      </c>
      <c r="I1567" s="251">
        <f>SUMIFS(Поликлиника!BA:BA,Поликлиника!D:D,СВОД!C1567,Поликлиника!F:F,СВОД!E1567)</f>
        <v>0</v>
      </c>
      <c r="J1567" s="251">
        <f>SUMIFS(Поликлиника!BF:BF,Поликлиника!D:D,СВОД!C1567,Поликлиника!F:F,СВОД!E1567)</f>
        <v>4531</v>
      </c>
      <c r="K1567" s="251">
        <f>SUMIFS(Поликлиника!BU:BU,Поликлиника!D:D,СВОД!C1567,Поликлиника!F:F,СВОД!E1567)</f>
        <v>0</v>
      </c>
      <c r="L1567" s="251">
        <f>SUMIFS(Услуги!H:H,Услуги!D:D,СВОД!C1567,Услуги!F:F,СВОД!E1567)+SUMIFS(Услуги!M:M,Услуги!D:D,СВОД!C1567,Услуги!F:F,СВОД!E1567)+SUMIFS(Услуги!R:R,Услуги!D:D,СВОД!C1567,Услуги!F:F,СВОД!E1567)+SUMIFS(Услуги!W:W,Услуги!D:D,СВОД!C1567,Услуги!F:F,СВОД!E1567)+SUMIFS(Услуги!AB:AB,Услуги!D:D,СВОД!C1567,Услуги!F:F,СВОД!E1567)+SUMIFS(Услуги!AG:AG,Услуги!D:D,СВОД!C1567,Услуги!F:F,СВОД!E1567)+SUMIFS(Услуги!AL:AL,Услуги!D:D,СВОД!C1567,Услуги!F:F,СВОД!E1567)+SUMIFS(Услуги!AQ:AQ,Услуги!D:D,СВОД!C1567,Услуги!F:F,СВОД!E1567)</f>
        <v>0</v>
      </c>
      <c r="M1567" s="251">
        <f>SUMIFS('Скорая мед.помощь'!J:J,'Скорая мед.помощь'!E:E,СВОД!C1567,'Скорая мед.помощь'!G:G,СВОД!E1567)</f>
        <v>0</v>
      </c>
      <c r="N1567" s="278">
        <f>SUMIFS('Круглосуточный стационар'!O:O,'Круглосуточный стационар'!D:D,СВОД!C1567,'Круглосуточный стационар'!F:F,СВОД!E1567)+SUMIFS(ВМП!O:O,ВМП!D:D,СВОД!C1567,ВМП!F:F,СВОД!E1567)+SUMIFS('Дневной стационар'!O:O,'Дневной стационар'!D:D,СВОД!C1567,'Дневной стационар'!F:F,СВОД!E1567)+SUMIFS(ЭКО!M:M,ЭКО!D:D,СВОД!C1567,ЭКО!F:F,СВОД!E1567)+SUMIFS(Диализ!O:O,Диализ!E:E,СВОД!C1567,Диализ!G:G,СВОД!E1567)+SUMIFS(Поликлиника!CT:CT,Поликлиника!D:D,СВОД!C1567,Поликлиника!F:F,СВОД!E1567)+SUMIFS('Скорая мед.помощь'!O:O,'Скорая мед.помощь'!E:E,СВОД!C1567,'Скорая мед.помощь'!G:G,СВОД!E1567)+SUMIFS(Услуги!AV:AV,Услуги!D:D,СВОД!C1567,Услуги!F:F,СВОД!E1567)</f>
        <v>5346.6485345483361</v>
      </c>
      <c r="O1567" s="277">
        <f>SUMIFS(Сверхбаза!L:L,Сверхбаза!C:C,СВОД!C1567,Сверхбаза!E:E,СВОД!E1567)+SUMIFS(Сверхбаза!M:M,Сверхбаза!C:C,СВОД!C1567,Сверхбаза!E:E,СВОД!E1567)</f>
        <v>0</v>
      </c>
      <c r="P1567" s="251">
        <f>SUMIFS(Сверхбаза!N:N,Сверхбаза!C:C,СВОД!C1567,Сверхбаза!E:E,СВОД!E1567)</f>
        <v>0</v>
      </c>
      <c r="Q1567" s="251">
        <f>SUMIFS(Сверхбаза!P:P,Сверхбаза!C:C,СВОД!C1567,Сверхбаза!E:E,СВОД!E1567)</f>
        <v>0</v>
      </c>
      <c r="R1567" s="251">
        <f>SUMIFS(Сверхбаза!O:O,Сверхбаза!C:C,СВОД!C1567,Сверхбаза!E:E,СВОД!E1567)</f>
        <v>0</v>
      </c>
      <c r="S1567" s="251">
        <f>SUMIFS(Сверхбаза!Q:Q,Сверхбаза!C:C,СВОД!C1567,Сверхбаза!E:E,СВОД!E1567)</f>
        <v>0</v>
      </c>
      <c r="T1567" s="278">
        <f>SUMIFS(Сверхбаза!G:G,Сверхбаза!C:C,СВОД!C1567,Сверхбаза!E:E,СВОД!E1567)</f>
        <v>0</v>
      </c>
    </row>
    <row r="1568" spans="1:20" outlineLevel="2">
      <c r="A1568" s="263">
        <v>7</v>
      </c>
      <c r="B1568" s="336">
        <v>501707</v>
      </c>
      <c r="C1568" s="336">
        <v>171001</v>
      </c>
      <c r="D1568" s="5" t="s">
        <v>224</v>
      </c>
      <c r="E1568" s="324">
        <v>7</v>
      </c>
      <c r="F1568" s="325" t="s">
        <v>706</v>
      </c>
      <c r="G1568" s="277">
        <f>SUMIFS('Круглосуточный стационар'!J:J,'Круглосуточный стационар'!D:D,СВОД!C1568,'Круглосуточный стационар'!F:F,СВОД!E1568)/2+SUMIFS(ВМП!J:J,ВМП!D:D,СВОД!C1568,ВМП!F:F,СВОД!E1568)/2+SUMIFS('Дневной стационар'!J:J,'Дневной стационар'!D:D,СВОД!C1568,'Дневной стационар'!F:F,СВОД!E1568)/2+SUMIFS(ЭКО!H:H,ЭКО!D:D,СВОД!C1568,ЭКО!F:F,СВОД!E1568)+SUMIFS(Диализ!J:J,Диализ!E:E,СВОД!C1568,Диализ!G:G,СВОД!E1568)</f>
        <v>0</v>
      </c>
      <c r="H1568" s="251">
        <f>SUMIFS(Поликлиника!H:H,Поликлиника!D:D,СВОД!C1568,Поликлиника!F:F,СВОД!E1568)</f>
        <v>0</v>
      </c>
      <c r="I1568" s="251">
        <f>SUMIFS(Поликлиника!BA:BA,Поликлиника!D:D,СВОД!C1568,Поликлиника!F:F,СВОД!E1568)</f>
        <v>0</v>
      </c>
      <c r="J1568" s="251">
        <f>SUMIFS(Поликлиника!BF:BF,Поликлиника!D:D,СВОД!C1568,Поликлиника!F:F,СВОД!E1568)</f>
        <v>0</v>
      </c>
      <c r="K1568" s="251">
        <f>SUMIFS(Поликлиника!BU:BU,Поликлиника!D:D,СВОД!C1568,Поликлиника!F:F,СВОД!E1568)</f>
        <v>0</v>
      </c>
      <c r="L1568" s="251">
        <f>SUMIFS(Услуги!H:H,Услуги!D:D,СВОД!C1568,Услуги!F:F,СВОД!E1568)+SUMIFS(Услуги!M:M,Услуги!D:D,СВОД!C1568,Услуги!F:F,СВОД!E1568)+SUMIFS(Услуги!R:R,Услуги!D:D,СВОД!C1568,Услуги!F:F,СВОД!E1568)+SUMIFS(Услуги!W:W,Услуги!D:D,СВОД!C1568,Услуги!F:F,СВОД!E1568)+SUMIFS(Услуги!AB:AB,Услуги!D:D,СВОД!C1568,Услуги!F:F,СВОД!E1568)+SUMIFS(Услуги!AG:AG,Услуги!D:D,СВОД!C1568,Услуги!F:F,СВОД!E1568)+SUMIFS(Услуги!AL:AL,Услуги!D:D,СВОД!C1568,Услуги!F:F,СВОД!E1568)+SUMIFS(Услуги!AQ:AQ,Услуги!D:D,СВОД!C1568,Услуги!F:F,СВОД!E1568)</f>
        <v>0</v>
      </c>
      <c r="M1568" s="251">
        <f>SUMIFS('Скорая мед.помощь'!J:J,'Скорая мед.помощь'!E:E,СВОД!C1568,'Скорая мед.помощь'!G:G,СВОД!E1568)</f>
        <v>0</v>
      </c>
      <c r="N1568" s="278">
        <f>SUMIFS('Круглосуточный стационар'!O:O,'Круглосуточный стационар'!D:D,СВОД!C1568,'Круглосуточный стационар'!F:F,СВОД!E1568)+SUMIFS(ВМП!O:O,ВМП!D:D,СВОД!C1568,ВМП!F:F,СВОД!E1568)+SUMIFS('Дневной стационар'!O:O,'Дневной стационар'!D:D,СВОД!C1568,'Дневной стационар'!F:F,СВОД!E1568)+SUMIFS(ЭКО!M:M,ЭКО!D:D,СВОД!C1568,ЭКО!F:F,СВОД!E1568)+SUMIFS(Диализ!O:O,Диализ!E:E,СВОД!C1568,Диализ!G:G,СВОД!E1568)+SUMIFS(Поликлиника!CT:CT,Поликлиника!D:D,СВОД!C1568,Поликлиника!F:F,СВОД!E1568)+SUMIFS('Скорая мед.помощь'!O:O,'Скорая мед.помощь'!E:E,СВОД!C1568,'Скорая мед.помощь'!G:G,СВОД!E1568)+SUMIFS(Услуги!AV:AV,Услуги!D:D,СВОД!C1568,Услуги!F:F,СВОД!E1568)</f>
        <v>0</v>
      </c>
      <c r="O1568" s="277">
        <f>SUMIFS(Сверхбаза!L:L,Сверхбаза!C:C,СВОД!C1568,Сверхбаза!E:E,СВОД!E1568)+SUMIFS(Сверхбаза!M:M,Сверхбаза!C:C,СВОД!C1568,Сверхбаза!E:E,СВОД!E1568)</f>
        <v>0</v>
      </c>
      <c r="P1568" s="251">
        <f>SUMIFS(Сверхбаза!N:N,Сверхбаза!C:C,СВОД!C1568,Сверхбаза!E:E,СВОД!E1568)</f>
        <v>0</v>
      </c>
      <c r="Q1568" s="251">
        <f>SUMIFS(Сверхбаза!P:P,Сверхбаза!C:C,СВОД!C1568,Сверхбаза!E:E,СВОД!E1568)</f>
        <v>0</v>
      </c>
      <c r="R1568" s="251">
        <f>SUMIFS(Сверхбаза!O:O,Сверхбаза!C:C,СВОД!C1568,Сверхбаза!E:E,СВОД!E1568)</f>
        <v>0</v>
      </c>
      <c r="S1568" s="251">
        <f>SUMIFS(Сверхбаза!Q:Q,Сверхбаза!C:C,СВОД!C1568,Сверхбаза!E:E,СВОД!E1568)</f>
        <v>0</v>
      </c>
      <c r="T1568" s="278">
        <f>SUMIFS(Сверхбаза!G:G,Сверхбаза!C:C,СВОД!C1568,Сверхбаза!E:E,СВОД!E1568)</f>
        <v>0</v>
      </c>
    </row>
    <row r="1569" spans="1:20" outlineLevel="2">
      <c r="A1569" s="263">
        <v>7</v>
      </c>
      <c r="B1569" s="336">
        <v>501707</v>
      </c>
      <c r="C1569" s="336">
        <v>171001</v>
      </c>
      <c r="D1569" s="5" t="s">
        <v>224</v>
      </c>
      <c r="E1569" s="324">
        <v>70</v>
      </c>
      <c r="F1569" s="325" t="s">
        <v>707</v>
      </c>
      <c r="G1569" s="277">
        <f>SUMIFS('Круглосуточный стационар'!J:J,'Круглосуточный стационар'!D:D,СВОД!C1569,'Круглосуточный стационар'!F:F,СВОД!E1569)/2+SUMIFS(ВМП!J:J,ВМП!D:D,СВОД!C1569,ВМП!F:F,СВОД!E1569)/2+SUMIFS('Дневной стационар'!J:J,'Дневной стационар'!D:D,СВОД!C1569,'Дневной стационар'!F:F,СВОД!E1569)/2+SUMIFS(ЭКО!H:H,ЭКО!D:D,СВОД!C1569,ЭКО!F:F,СВОД!E1569)+SUMIFS(Диализ!J:J,Диализ!E:E,СВОД!C1569,Диализ!G:G,СВОД!E1569)</f>
        <v>0</v>
      </c>
      <c r="H1569" s="251">
        <f>SUMIFS(Поликлиника!H:H,Поликлиника!D:D,СВОД!C1569,Поликлиника!F:F,СВОД!E1569)</f>
        <v>0</v>
      </c>
      <c r="I1569" s="251">
        <f>SUMIFS(Поликлиника!BA:BA,Поликлиника!D:D,СВОД!C1569,Поликлиника!F:F,СВОД!E1569)</f>
        <v>0</v>
      </c>
      <c r="J1569" s="251">
        <f>SUMIFS(Поликлиника!BF:BF,Поликлиника!D:D,СВОД!C1569,Поликлиника!F:F,СВОД!E1569)</f>
        <v>0</v>
      </c>
      <c r="K1569" s="251">
        <f>SUMIFS(Поликлиника!BU:BU,Поликлиника!D:D,СВОД!C1569,Поликлиника!F:F,СВОД!E1569)</f>
        <v>0</v>
      </c>
      <c r="L1569" s="251">
        <f>SUMIFS(Услуги!H:H,Услуги!D:D,СВОД!C1569,Услуги!F:F,СВОД!E1569)+SUMIFS(Услуги!M:M,Услуги!D:D,СВОД!C1569,Услуги!F:F,СВОД!E1569)+SUMIFS(Услуги!R:R,Услуги!D:D,СВОД!C1569,Услуги!F:F,СВОД!E1569)+SUMIFS(Услуги!W:W,Услуги!D:D,СВОД!C1569,Услуги!F:F,СВОД!E1569)+SUMIFS(Услуги!AB:AB,Услуги!D:D,СВОД!C1569,Услуги!F:F,СВОД!E1569)+SUMIFS(Услуги!AG:AG,Услуги!D:D,СВОД!C1569,Услуги!F:F,СВОД!E1569)+SUMIFS(Услуги!AL:AL,Услуги!D:D,СВОД!C1569,Услуги!F:F,СВОД!E1569)+SUMIFS(Услуги!AQ:AQ,Услуги!D:D,СВОД!C1569,Услуги!F:F,СВОД!E1569)</f>
        <v>0</v>
      </c>
      <c r="M1569" s="251">
        <f>SUMIFS('Скорая мед.помощь'!J:J,'Скорая мед.помощь'!E:E,СВОД!C1569,'Скорая мед.помощь'!G:G,СВОД!E1569)</f>
        <v>0</v>
      </c>
      <c r="N1569" s="278">
        <f>SUMIFS('Круглосуточный стационар'!O:O,'Круглосуточный стационар'!D:D,СВОД!C1569,'Круглосуточный стационар'!F:F,СВОД!E1569)+SUMIFS(ВМП!O:O,ВМП!D:D,СВОД!C1569,ВМП!F:F,СВОД!E1569)+SUMIFS('Дневной стационар'!O:O,'Дневной стационар'!D:D,СВОД!C1569,'Дневной стационар'!F:F,СВОД!E1569)+SUMIFS(ЭКО!M:M,ЭКО!D:D,СВОД!C1569,ЭКО!F:F,СВОД!E1569)+SUMIFS(Диализ!O:O,Диализ!E:E,СВОД!C1569,Диализ!G:G,СВОД!E1569)+SUMIFS(Поликлиника!CT:CT,Поликлиника!D:D,СВОД!C1569,Поликлиника!F:F,СВОД!E1569)+SUMIFS('Скорая мед.помощь'!O:O,'Скорая мед.помощь'!E:E,СВОД!C1569,'Скорая мед.помощь'!G:G,СВОД!E1569)+SUMIFS(Услуги!AV:AV,Услуги!D:D,СВОД!C1569,Услуги!F:F,СВОД!E1569)</f>
        <v>0</v>
      </c>
      <c r="O1569" s="277">
        <f>SUMIFS(Сверхбаза!L:L,Сверхбаза!C:C,СВОД!C1569,Сверхбаза!E:E,СВОД!E1569)+SUMIFS(Сверхбаза!M:M,Сверхбаза!C:C,СВОД!C1569,Сверхбаза!E:E,СВОД!E1569)</f>
        <v>0</v>
      </c>
      <c r="P1569" s="251">
        <f>SUMIFS(Сверхбаза!N:N,Сверхбаза!C:C,СВОД!C1569,Сверхбаза!E:E,СВОД!E1569)</f>
        <v>0</v>
      </c>
      <c r="Q1569" s="251">
        <f>SUMIFS(Сверхбаза!P:P,Сверхбаза!C:C,СВОД!C1569,Сверхбаза!E:E,СВОД!E1569)</f>
        <v>0</v>
      </c>
      <c r="R1569" s="251">
        <f>SUMIFS(Сверхбаза!O:O,Сверхбаза!C:C,СВОД!C1569,Сверхбаза!E:E,СВОД!E1569)</f>
        <v>0</v>
      </c>
      <c r="S1569" s="251">
        <f>SUMIFS(Сверхбаза!Q:Q,Сверхбаза!C:C,СВОД!C1569,Сверхбаза!E:E,СВОД!E1569)</f>
        <v>0</v>
      </c>
      <c r="T1569" s="278">
        <f>SUMIFS(Сверхбаза!G:G,Сверхбаза!C:C,СВОД!C1569,Сверхбаза!E:E,СВОД!E1569)</f>
        <v>0</v>
      </c>
    </row>
    <row r="1570" spans="1:20" outlineLevel="2">
      <c r="A1570" s="263">
        <v>7</v>
      </c>
      <c r="B1570" s="336">
        <v>501707</v>
      </c>
      <c r="C1570" s="336">
        <v>171001</v>
      </c>
      <c r="D1570" s="5" t="s">
        <v>224</v>
      </c>
      <c r="E1570" s="324">
        <v>94</v>
      </c>
      <c r="F1570" s="325" t="s">
        <v>157</v>
      </c>
      <c r="G1570" s="277">
        <f>SUMIFS('Круглосуточный стационар'!J:J,'Круглосуточный стационар'!D:D,СВОД!C1570,'Круглосуточный стационар'!F:F,СВОД!E1570)/2+SUMIFS(ВМП!J:J,ВМП!D:D,СВОД!C1570,ВМП!F:F,СВОД!E1570)/2+SUMIFS('Дневной стационар'!J:J,'Дневной стационар'!D:D,СВОД!C1570,'Дневной стационар'!F:F,СВОД!E1570)/2+SUMIFS(ЭКО!H:H,ЭКО!D:D,СВОД!C1570,ЭКО!F:F,СВОД!E1570)+SUMIFS(Диализ!J:J,Диализ!E:E,СВОД!C1570,Диализ!G:G,СВОД!E1570)</f>
        <v>0</v>
      </c>
      <c r="H1570" s="251">
        <f>SUMIFS(Поликлиника!H:H,Поликлиника!D:D,СВОД!C1570,Поликлиника!F:F,СВОД!E1570)</f>
        <v>0</v>
      </c>
      <c r="I1570" s="251">
        <f>SUMIFS(Поликлиника!BA:BA,Поликлиника!D:D,СВОД!C1570,Поликлиника!F:F,СВОД!E1570)</f>
        <v>0</v>
      </c>
      <c r="J1570" s="251">
        <f>SUMIFS(Поликлиника!BF:BF,Поликлиника!D:D,СВОД!C1570,Поликлиника!F:F,СВОД!E1570)</f>
        <v>0</v>
      </c>
      <c r="K1570" s="251">
        <f>SUMIFS(Поликлиника!BU:BU,Поликлиника!D:D,СВОД!C1570,Поликлиника!F:F,СВОД!E1570)</f>
        <v>0</v>
      </c>
      <c r="L1570" s="251">
        <f>SUMIFS(Услуги!H:H,Услуги!D:D,СВОД!C1570,Услуги!F:F,СВОД!E1570)+SUMIFS(Услуги!M:M,Услуги!D:D,СВОД!C1570,Услуги!F:F,СВОД!E1570)+SUMIFS(Услуги!R:R,Услуги!D:D,СВОД!C1570,Услуги!F:F,СВОД!E1570)+SUMIFS(Услуги!W:W,Услуги!D:D,СВОД!C1570,Услуги!F:F,СВОД!E1570)+SUMIFS(Услуги!AB:AB,Услуги!D:D,СВОД!C1570,Услуги!F:F,СВОД!E1570)+SUMIFS(Услуги!AG:AG,Услуги!D:D,СВОД!C1570,Услуги!F:F,СВОД!E1570)+SUMIFS(Услуги!AL:AL,Услуги!D:D,СВОД!C1570,Услуги!F:F,СВОД!E1570)+SUMIFS(Услуги!AQ:AQ,Услуги!D:D,СВОД!C1570,Услуги!F:F,СВОД!E1570)</f>
        <v>0</v>
      </c>
      <c r="M1570" s="251">
        <f>SUMIFS('Скорая мед.помощь'!J:J,'Скорая мед.помощь'!E:E,СВОД!C1570,'Скорая мед.помощь'!G:G,СВОД!E1570)</f>
        <v>0</v>
      </c>
      <c r="N1570" s="278">
        <f>SUMIFS('Круглосуточный стационар'!O:O,'Круглосуточный стационар'!D:D,СВОД!C1570,'Круглосуточный стационар'!F:F,СВОД!E1570)+SUMIFS(ВМП!O:O,ВМП!D:D,СВОД!C1570,ВМП!F:F,СВОД!E1570)+SUMIFS('Дневной стационар'!O:O,'Дневной стационар'!D:D,СВОД!C1570,'Дневной стационар'!F:F,СВОД!E1570)+SUMIFS(ЭКО!M:M,ЭКО!D:D,СВОД!C1570,ЭКО!F:F,СВОД!E1570)+SUMIFS(Диализ!O:O,Диализ!E:E,СВОД!C1570,Диализ!G:G,СВОД!E1570)+SUMIFS(Поликлиника!CT:CT,Поликлиника!D:D,СВОД!C1570,Поликлиника!F:F,СВОД!E1570)+SUMIFS('Скорая мед.помощь'!O:O,'Скорая мед.помощь'!E:E,СВОД!C1570,'Скорая мед.помощь'!G:G,СВОД!E1570)+SUMIFS(Услуги!AV:AV,Услуги!D:D,СВОД!C1570,Услуги!F:F,СВОД!E1570)</f>
        <v>0</v>
      </c>
      <c r="O1570" s="277">
        <f>SUMIFS(Сверхбаза!L:L,Сверхбаза!C:C,СВОД!C1570,Сверхбаза!E:E,СВОД!E1570)+SUMIFS(Сверхбаза!M:M,Сверхбаза!C:C,СВОД!C1570,Сверхбаза!E:E,СВОД!E1570)</f>
        <v>0</v>
      </c>
      <c r="P1570" s="251">
        <f>SUMIFS(Сверхбаза!N:N,Сверхбаза!C:C,СВОД!C1570,Сверхбаза!E:E,СВОД!E1570)</f>
        <v>0</v>
      </c>
      <c r="Q1570" s="251">
        <f>SUMIFS(Сверхбаза!P:P,Сверхбаза!C:C,СВОД!C1570,Сверхбаза!E:E,СВОД!E1570)</f>
        <v>0</v>
      </c>
      <c r="R1570" s="251">
        <f>SUMIFS(Сверхбаза!O:O,Сверхбаза!C:C,СВОД!C1570,Сверхбаза!E:E,СВОД!E1570)</f>
        <v>0</v>
      </c>
      <c r="S1570" s="251">
        <f>SUMIFS(Сверхбаза!Q:Q,Сверхбаза!C:C,СВОД!C1570,Сверхбаза!E:E,СВОД!E1570)</f>
        <v>0</v>
      </c>
      <c r="T1570" s="278">
        <f>SUMIFS(Сверхбаза!G:G,Сверхбаза!C:C,СВОД!C1570,Сверхбаза!E:E,СВОД!E1570)</f>
        <v>0</v>
      </c>
    </row>
    <row r="1571" spans="1:20" outlineLevel="1">
      <c r="A1571" s="264"/>
      <c r="B1571" s="254"/>
      <c r="C1571" s="254" t="str">
        <f>CONCATENATE(C1570," ","Итог")</f>
        <v>171001 Итог</v>
      </c>
      <c r="D1571" s="255"/>
      <c r="E1571" s="326"/>
      <c r="F1571" s="327"/>
      <c r="G1571" s="279"/>
      <c r="H1571" s="256"/>
      <c r="I1571" s="256"/>
      <c r="J1571" s="256"/>
      <c r="K1571" s="256"/>
      <c r="L1571" s="256"/>
      <c r="M1571" s="256"/>
      <c r="N1571" s="280">
        <f>SUBTOTAL(9,N1563:N1570)</f>
        <v>7052.0788330483365</v>
      </c>
      <c r="O1571" s="279"/>
      <c r="P1571" s="256"/>
      <c r="Q1571" s="256"/>
      <c r="R1571" s="256"/>
      <c r="S1571" s="256"/>
      <c r="T1571" s="280">
        <f>SUBTOTAL(9,T1563:T1570)</f>
        <v>0</v>
      </c>
    </row>
    <row r="1572" spans="1:20" outlineLevel="2">
      <c r="A1572" s="262">
        <v>7</v>
      </c>
      <c r="B1572" s="8">
        <v>501709</v>
      </c>
      <c r="C1572" s="8">
        <v>171201</v>
      </c>
      <c r="D1572" s="9" t="s">
        <v>225</v>
      </c>
      <c r="E1572" s="322">
        <v>1</v>
      </c>
      <c r="F1572" s="323" t="s">
        <v>12</v>
      </c>
      <c r="G1572" s="275">
        <f>SUMIFS('Круглосуточный стационар'!J:J,'Круглосуточный стационар'!D:D,СВОД!C1572,'Круглосуточный стационар'!F:F,СВОД!E1572)/2+SUMIFS(ВМП!J:J,ВМП!D:D,СВОД!C1572,ВМП!F:F,СВОД!E1572)/2+SUMIFS('Дневной стационар'!J:J,'Дневной стационар'!D:D,СВОД!C1572,'Дневной стационар'!F:F,СВОД!E1572)/2+SUMIFS(ЭКО!H:H,ЭКО!D:D,СВОД!C1572,ЭКО!F:F,СВОД!E1572)+SUMIFS(Диализ!J:J,Диализ!E:E,СВОД!C1572,Диализ!G:G,СВОД!E1572)</f>
        <v>0</v>
      </c>
      <c r="H1572" s="253">
        <f>SUMIFS(Поликлиника!H:H,Поликлиника!D:D,СВОД!C1572,Поликлиника!F:F,СВОД!E1572)</f>
        <v>0</v>
      </c>
      <c r="I1572" s="253">
        <f>SUMIFS(Поликлиника!BA:BA,Поликлиника!D:D,СВОД!C1572,Поликлиника!F:F,СВОД!E1572)</f>
        <v>0</v>
      </c>
      <c r="J1572" s="253">
        <f>SUMIFS(Поликлиника!BF:BF,Поликлиника!D:D,СВОД!C1572,Поликлиника!F:F,СВОД!E1572)</f>
        <v>0</v>
      </c>
      <c r="K1572" s="253">
        <f>SUMIFS(Поликлиника!BU:BU,Поликлиника!D:D,СВОД!C1572,Поликлиника!F:F,СВОД!E1572)</f>
        <v>0</v>
      </c>
      <c r="L1572" s="253">
        <f>SUMIFS(Услуги!H:H,Услуги!D:D,СВОД!C1572,Услуги!F:F,СВОД!E1572)+SUMIFS(Услуги!M:M,Услуги!D:D,СВОД!C1572,Услуги!F:F,СВОД!E1572)+SUMIFS(Услуги!R:R,Услуги!D:D,СВОД!C1572,Услуги!F:F,СВОД!E1572)+SUMIFS(Услуги!W:W,Услуги!D:D,СВОД!C1572,Услуги!F:F,СВОД!E1572)+SUMIFS(Услуги!AB:AB,Услуги!D:D,СВОД!C1572,Услуги!F:F,СВОД!E1572)+SUMIFS(Услуги!AG:AG,Услуги!D:D,СВОД!C1572,Услуги!F:F,СВОД!E1572)+SUMIFS(Услуги!AL:AL,Услуги!D:D,СВОД!C1572,Услуги!F:F,СВОД!E1572)+SUMIFS(Услуги!AQ:AQ,Услуги!D:D,СВОД!C1572,Услуги!F:F,СВОД!E1572)</f>
        <v>0</v>
      </c>
      <c r="M1572" s="253">
        <f>SUMIFS('Скорая мед.помощь'!J:J,'Скорая мед.помощь'!E:E,СВОД!C1572,'Скорая мед.помощь'!G:G,СВОД!E1572)</f>
        <v>0</v>
      </c>
      <c r="N1572" s="276">
        <f>SUMIFS('Круглосуточный стационар'!O:O,'Круглосуточный стационар'!D:D,СВОД!C1572,'Круглосуточный стационар'!F:F,СВОД!E1572)+SUMIFS(ВМП!O:O,ВМП!D:D,СВОД!C1572,ВМП!F:F,СВОД!E1572)+SUMIFS('Дневной стационар'!O:O,'Дневной стационар'!D:D,СВОД!C1572,'Дневной стационар'!F:F,СВОД!E1572)+SUMIFS(ЭКО!M:M,ЭКО!D:D,СВОД!C1572,ЭКО!F:F,СВОД!E1572)+SUMIFS(Диализ!O:O,Диализ!E:E,СВОД!C1572,Диализ!G:G,СВОД!E1572)+SUMIFS(Поликлиника!CT:CT,Поликлиника!D:D,СВОД!C1572,Поликлиника!F:F,СВОД!E1572)+SUMIFS('Скорая мед.помощь'!O:O,'Скорая мед.помощь'!E:E,СВОД!C1572,'Скорая мед.помощь'!G:G,СВОД!E1572)+SUMIFS(Услуги!AV:AV,Услуги!D:D,СВОД!C1572,Услуги!F:F,СВОД!E1572)</f>
        <v>0</v>
      </c>
      <c r="O1572" s="275">
        <f>SUMIFS(Сверхбаза!L:L,Сверхбаза!C:C,СВОД!C1572,Сверхбаза!E:E,СВОД!E1572)+SUMIFS(Сверхбаза!M:M,Сверхбаза!C:C,СВОД!C1572,Сверхбаза!E:E,СВОД!E1572)</f>
        <v>0</v>
      </c>
      <c r="P1572" s="253">
        <f>SUMIFS(Сверхбаза!N:N,Сверхбаза!C:C,СВОД!C1572,Сверхбаза!E:E,СВОД!E1572)</f>
        <v>0</v>
      </c>
      <c r="Q1572" s="253">
        <f>SUMIFS(Сверхбаза!P:P,Сверхбаза!C:C,СВОД!C1572,Сверхбаза!E:E,СВОД!E1572)</f>
        <v>0</v>
      </c>
      <c r="R1572" s="253">
        <f>SUMIFS(Сверхбаза!O:O,Сверхбаза!C:C,СВОД!C1572,Сверхбаза!E:E,СВОД!E1572)</f>
        <v>0</v>
      </c>
      <c r="S1572" s="253">
        <f>SUMIFS(Сверхбаза!Q:Q,Сверхбаза!C:C,СВОД!C1572,Сверхбаза!E:E,СВОД!E1572)</f>
        <v>0</v>
      </c>
      <c r="T1572" s="276">
        <f>SUMIFS(Сверхбаза!G:G,Сверхбаза!C:C,СВОД!C1572,Сверхбаза!E:E,СВОД!E1572)</f>
        <v>0</v>
      </c>
    </row>
    <row r="1573" spans="1:20" ht="25.5" outlineLevel="2">
      <c r="A1573" s="263">
        <v>7</v>
      </c>
      <c r="B1573" s="336">
        <v>501709</v>
      </c>
      <c r="C1573" s="336">
        <v>171201</v>
      </c>
      <c r="D1573" s="5" t="s">
        <v>225</v>
      </c>
      <c r="E1573" s="324">
        <v>13</v>
      </c>
      <c r="F1573" s="325" t="s">
        <v>704</v>
      </c>
      <c r="G1573" s="277">
        <f>SUMIFS('Круглосуточный стационар'!J:J,'Круглосуточный стационар'!D:D,СВОД!C1573,'Круглосуточный стационар'!F:F,СВОД!E1573)/2+SUMIFS(ВМП!J:J,ВМП!D:D,СВОД!C1573,ВМП!F:F,СВОД!E1573)/2+SUMIFS('Дневной стационар'!J:J,'Дневной стационар'!D:D,СВОД!C1573,'Дневной стационар'!F:F,СВОД!E1573)/2+SUMIFS(ЭКО!H:H,ЭКО!D:D,СВОД!C1573,ЭКО!F:F,СВОД!E1573)+SUMIFS(Диализ!J:J,Диализ!E:E,СВОД!C1573,Диализ!G:G,СВОД!E1573)</f>
        <v>0</v>
      </c>
      <c r="H1573" s="251">
        <f>SUMIFS(Поликлиника!H:H,Поликлиника!D:D,СВОД!C1573,Поликлиника!F:F,СВОД!E1573)</f>
        <v>0</v>
      </c>
      <c r="I1573" s="251">
        <f>SUMIFS(Поликлиника!BA:BA,Поликлиника!D:D,СВОД!C1573,Поликлиника!F:F,СВОД!E1573)</f>
        <v>0</v>
      </c>
      <c r="J1573" s="251">
        <f>SUMIFS(Поликлиника!BF:BF,Поликлиника!D:D,СВОД!C1573,Поликлиника!F:F,СВОД!E1573)</f>
        <v>0</v>
      </c>
      <c r="K1573" s="251">
        <f>SUMIFS(Поликлиника!BU:BU,Поликлиника!D:D,СВОД!C1573,Поликлиника!F:F,СВОД!E1573)</f>
        <v>0</v>
      </c>
      <c r="L1573" s="251">
        <f>SUMIFS(Услуги!H:H,Услуги!D:D,СВОД!C1573,Услуги!F:F,СВОД!E1573)+SUMIFS(Услуги!M:M,Услуги!D:D,СВОД!C1573,Услуги!F:F,СВОД!E1573)+SUMIFS(Услуги!R:R,Услуги!D:D,СВОД!C1573,Услуги!F:F,СВОД!E1573)+SUMIFS(Услуги!W:W,Услуги!D:D,СВОД!C1573,Услуги!F:F,СВОД!E1573)+SUMIFS(Услуги!AB:AB,Услуги!D:D,СВОД!C1573,Услуги!F:F,СВОД!E1573)+SUMIFS(Услуги!AG:AG,Услуги!D:D,СВОД!C1573,Услуги!F:F,СВОД!E1573)+SUMIFS(Услуги!AL:AL,Услуги!D:D,СВОД!C1573,Услуги!F:F,СВОД!E1573)+SUMIFS(Услуги!AQ:AQ,Услуги!D:D,СВОД!C1573,Услуги!F:F,СВОД!E1573)</f>
        <v>0</v>
      </c>
      <c r="M1573" s="251">
        <f>SUMIFS('Скорая мед.помощь'!J:J,'Скорая мед.помощь'!E:E,СВОД!C1573,'Скорая мед.помощь'!G:G,СВОД!E1573)</f>
        <v>0</v>
      </c>
      <c r="N1573" s="278">
        <f>SUMIFS('Круглосуточный стационар'!O:O,'Круглосуточный стационар'!D:D,СВОД!C1573,'Круглосуточный стационар'!F:F,СВОД!E1573)+SUMIFS(ВМП!O:O,ВМП!D:D,СВОД!C1573,ВМП!F:F,СВОД!E1573)+SUMIFS('Дневной стационар'!O:O,'Дневной стационар'!D:D,СВОД!C1573,'Дневной стационар'!F:F,СВОД!E1573)+SUMIFS(ЭКО!M:M,ЭКО!D:D,СВОД!C1573,ЭКО!F:F,СВОД!E1573)+SUMIFS(Диализ!O:O,Диализ!E:E,СВОД!C1573,Диализ!G:G,СВОД!E1573)+SUMIFS(Поликлиника!CT:CT,Поликлиника!D:D,СВОД!C1573,Поликлиника!F:F,СВОД!E1573)+SUMIFS('Скорая мед.помощь'!O:O,'Скорая мед.помощь'!E:E,СВОД!C1573,'Скорая мед.помощь'!G:G,СВОД!E1573)+SUMIFS(Услуги!AV:AV,Услуги!D:D,СВОД!C1573,Услуги!F:F,СВОД!E1573)</f>
        <v>0</v>
      </c>
      <c r="O1573" s="277">
        <f>SUMIFS(Сверхбаза!L:L,Сверхбаза!C:C,СВОД!C1573,Сверхбаза!E:E,СВОД!E1573)+SUMIFS(Сверхбаза!M:M,Сверхбаза!C:C,СВОД!C1573,Сверхбаза!E:E,СВОД!E1573)</f>
        <v>0</v>
      </c>
      <c r="P1573" s="251">
        <f>SUMIFS(Сверхбаза!N:N,Сверхбаза!C:C,СВОД!C1573,Сверхбаза!E:E,СВОД!E1573)</f>
        <v>0</v>
      </c>
      <c r="Q1573" s="251">
        <f>SUMIFS(Сверхбаза!P:P,Сверхбаза!C:C,СВОД!C1573,Сверхбаза!E:E,СВОД!E1573)</f>
        <v>0</v>
      </c>
      <c r="R1573" s="251">
        <f>SUMIFS(Сверхбаза!O:O,Сверхбаза!C:C,СВОД!C1573,Сверхбаза!E:E,СВОД!E1573)</f>
        <v>0</v>
      </c>
      <c r="S1573" s="251">
        <f>SUMIFS(Сверхбаза!Q:Q,Сверхбаза!C:C,СВОД!C1573,Сверхбаза!E:E,СВОД!E1573)</f>
        <v>0</v>
      </c>
      <c r="T1573" s="278">
        <f>SUMIFS(Сверхбаза!G:G,Сверхбаза!C:C,СВОД!C1573,Сверхбаза!E:E,СВОД!E1573)</f>
        <v>0</v>
      </c>
    </row>
    <row r="1574" spans="1:20" outlineLevel="2">
      <c r="A1574" s="263">
        <v>7</v>
      </c>
      <c r="B1574" s="336">
        <v>501709</v>
      </c>
      <c r="C1574" s="336">
        <v>171201</v>
      </c>
      <c r="D1574" s="5" t="s">
        <v>225</v>
      </c>
      <c r="E1574" s="324">
        <v>2</v>
      </c>
      <c r="F1574" s="325" t="s">
        <v>173</v>
      </c>
      <c r="G1574" s="277">
        <f>SUMIFS('Круглосуточный стационар'!J:J,'Круглосуточный стационар'!D:D,СВОД!C1574,'Круглосуточный стационар'!F:F,СВОД!E1574)/2+SUMIFS(ВМП!J:J,ВМП!D:D,СВОД!C1574,ВМП!F:F,СВОД!E1574)/2+SUMIFS('Дневной стационар'!J:J,'Дневной стационар'!D:D,СВОД!C1574,'Дневной стационар'!F:F,СВОД!E1574)/2+SUMIFS(ЭКО!H:H,ЭКО!D:D,СВОД!C1574,ЭКО!F:F,СВОД!E1574)+SUMIFS(Диализ!J:J,Диализ!E:E,СВОД!C1574,Диализ!G:G,СВОД!E1574)</f>
        <v>0</v>
      </c>
      <c r="H1574" s="251">
        <f>SUMIFS(Поликлиника!H:H,Поликлиника!D:D,СВОД!C1574,Поликлиника!F:F,СВОД!E1574)</f>
        <v>0</v>
      </c>
      <c r="I1574" s="251">
        <f>SUMIFS(Поликлиника!BA:BA,Поликлиника!D:D,СВОД!C1574,Поликлиника!F:F,СВОД!E1574)</f>
        <v>0</v>
      </c>
      <c r="J1574" s="251">
        <f>SUMIFS(Поликлиника!BF:BF,Поликлиника!D:D,СВОД!C1574,Поликлиника!F:F,СВОД!E1574)</f>
        <v>0</v>
      </c>
      <c r="K1574" s="251">
        <f>SUMIFS(Поликлиника!BU:BU,Поликлиника!D:D,СВОД!C1574,Поликлиника!F:F,СВОД!E1574)</f>
        <v>0</v>
      </c>
      <c r="L1574" s="251">
        <f>SUMIFS(Услуги!H:H,Услуги!D:D,СВОД!C1574,Услуги!F:F,СВОД!E1574)+SUMIFS(Услуги!M:M,Услуги!D:D,СВОД!C1574,Услуги!F:F,СВОД!E1574)+SUMIFS(Услуги!R:R,Услуги!D:D,СВОД!C1574,Услуги!F:F,СВОД!E1574)+SUMIFS(Услуги!W:W,Услуги!D:D,СВОД!C1574,Услуги!F:F,СВОД!E1574)+SUMIFS(Услуги!AB:AB,Услуги!D:D,СВОД!C1574,Услуги!F:F,СВОД!E1574)+SUMIFS(Услуги!AG:AG,Услуги!D:D,СВОД!C1574,Услуги!F:F,СВОД!E1574)+SUMIFS(Услуги!AL:AL,Услуги!D:D,СВОД!C1574,Услуги!F:F,СВОД!E1574)+SUMIFS(Услуги!AQ:AQ,Услуги!D:D,СВОД!C1574,Услуги!F:F,СВОД!E1574)</f>
        <v>0</v>
      </c>
      <c r="M1574" s="251">
        <f>SUMIFS('Скорая мед.помощь'!J:J,'Скорая мед.помощь'!E:E,СВОД!C1574,'Скорая мед.помощь'!G:G,СВОД!E1574)</f>
        <v>0</v>
      </c>
      <c r="N1574" s="278">
        <f>SUMIFS('Круглосуточный стационар'!O:O,'Круглосуточный стационар'!D:D,СВОД!C1574,'Круглосуточный стационар'!F:F,СВОД!E1574)+SUMIFS(ВМП!O:O,ВМП!D:D,СВОД!C1574,ВМП!F:F,СВОД!E1574)+SUMIFS('Дневной стационар'!O:O,'Дневной стационар'!D:D,СВОД!C1574,'Дневной стационар'!F:F,СВОД!E1574)+SUMIFS(ЭКО!M:M,ЭКО!D:D,СВОД!C1574,ЭКО!F:F,СВОД!E1574)+SUMIFS(Диализ!O:O,Диализ!E:E,СВОД!C1574,Диализ!G:G,СВОД!E1574)+SUMIFS(Поликлиника!CT:CT,Поликлиника!D:D,СВОД!C1574,Поликлиника!F:F,СВОД!E1574)+SUMIFS('Скорая мед.помощь'!O:O,'Скорая мед.помощь'!E:E,СВОД!C1574,'Скорая мед.помощь'!G:G,СВОД!E1574)+SUMIFS(Услуги!AV:AV,Услуги!D:D,СВОД!C1574,Услуги!F:F,СВОД!E1574)</f>
        <v>0</v>
      </c>
      <c r="O1574" s="277">
        <f>SUMIFS(Сверхбаза!L:L,Сверхбаза!C:C,СВОД!C1574,Сверхбаза!E:E,СВОД!E1574)+SUMIFS(Сверхбаза!M:M,Сверхбаза!C:C,СВОД!C1574,Сверхбаза!E:E,СВОД!E1574)</f>
        <v>0</v>
      </c>
      <c r="P1574" s="251">
        <f>SUMIFS(Сверхбаза!N:N,Сверхбаза!C:C,СВОД!C1574,Сверхбаза!E:E,СВОД!E1574)</f>
        <v>0</v>
      </c>
      <c r="Q1574" s="251">
        <f>SUMIFS(Сверхбаза!P:P,Сверхбаза!C:C,СВОД!C1574,Сверхбаза!E:E,СВОД!E1574)</f>
        <v>0</v>
      </c>
      <c r="R1574" s="251">
        <f>SUMIFS(Сверхбаза!O:O,Сверхбаза!C:C,СВОД!C1574,Сверхбаза!E:E,СВОД!E1574)</f>
        <v>0</v>
      </c>
      <c r="S1574" s="251">
        <f>SUMIFS(Сверхбаза!Q:Q,Сверхбаза!C:C,СВОД!C1574,Сверхбаза!E:E,СВОД!E1574)</f>
        <v>0</v>
      </c>
      <c r="T1574" s="278">
        <f>SUMIFS(Сверхбаза!G:G,Сверхбаза!C:C,СВОД!C1574,Сверхбаза!E:E,СВОД!E1574)</f>
        <v>0</v>
      </c>
    </row>
    <row r="1575" spans="1:20" ht="25.5" outlineLevel="2">
      <c r="A1575" s="263">
        <v>7</v>
      </c>
      <c r="B1575" s="336">
        <v>501709</v>
      </c>
      <c r="C1575" s="336">
        <v>171201</v>
      </c>
      <c r="D1575" s="5" t="s">
        <v>225</v>
      </c>
      <c r="E1575" s="324">
        <v>6</v>
      </c>
      <c r="F1575" s="325" t="s">
        <v>705</v>
      </c>
      <c r="G1575" s="277">
        <f>SUMIFS('Круглосуточный стационар'!J:J,'Круглосуточный стационар'!D:D,СВОД!C1575,'Круглосуточный стационар'!F:F,СВОД!E1575)/2+SUMIFS(ВМП!J:J,ВМП!D:D,СВОД!C1575,ВМП!F:F,СВОД!E1575)/2+SUMIFS('Дневной стационар'!J:J,'Дневной стационар'!D:D,СВОД!C1575,'Дневной стационар'!F:F,СВОД!E1575)/2+SUMIFS(ЭКО!H:H,ЭКО!D:D,СВОД!C1575,ЭКО!F:F,СВОД!E1575)+SUMIFS(Диализ!J:J,Диализ!E:E,СВОД!C1575,Диализ!G:G,СВОД!E1575)</f>
        <v>0</v>
      </c>
      <c r="H1575" s="251">
        <f>SUMIFS(Поликлиника!H:H,Поликлиника!D:D,СВОД!C1575,Поликлиника!F:F,СВОД!E1575)</f>
        <v>0</v>
      </c>
      <c r="I1575" s="251">
        <f>SUMIFS(Поликлиника!BA:BA,Поликлиника!D:D,СВОД!C1575,Поликлиника!F:F,СВОД!E1575)</f>
        <v>0</v>
      </c>
      <c r="J1575" s="251">
        <f>SUMIFS(Поликлиника!BF:BF,Поликлиника!D:D,СВОД!C1575,Поликлиника!F:F,СВОД!E1575)</f>
        <v>0</v>
      </c>
      <c r="K1575" s="251">
        <f>SUMIFS(Поликлиника!BU:BU,Поликлиника!D:D,СВОД!C1575,Поликлиника!F:F,СВОД!E1575)</f>
        <v>0</v>
      </c>
      <c r="L1575" s="251">
        <f>SUMIFS(Услуги!H:H,Услуги!D:D,СВОД!C1575,Услуги!F:F,СВОД!E1575)+SUMIFS(Услуги!M:M,Услуги!D:D,СВОД!C1575,Услуги!F:F,СВОД!E1575)+SUMIFS(Услуги!R:R,Услуги!D:D,СВОД!C1575,Услуги!F:F,СВОД!E1575)+SUMIFS(Услуги!W:W,Услуги!D:D,СВОД!C1575,Услуги!F:F,СВОД!E1575)+SUMIFS(Услуги!AB:AB,Услуги!D:D,СВОД!C1575,Услуги!F:F,СВОД!E1575)+SUMIFS(Услуги!AG:AG,Услуги!D:D,СВОД!C1575,Услуги!F:F,СВОД!E1575)+SUMIFS(Услуги!AL:AL,Услуги!D:D,СВОД!C1575,Услуги!F:F,СВОД!E1575)+SUMIFS(Услуги!AQ:AQ,Услуги!D:D,СВОД!C1575,Услуги!F:F,СВОД!E1575)</f>
        <v>0</v>
      </c>
      <c r="M1575" s="251">
        <f>SUMIFS('Скорая мед.помощь'!J:J,'Скорая мед.помощь'!E:E,СВОД!C1575,'Скорая мед.помощь'!G:G,СВОД!E1575)</f>
        <v>0</v>
      </c>
      <c r="N1575" s="278">
        <f>SUMIFS('Круглосуточный стационар'!O:O,'Круглосуточный стационар'!D:D,СВОД!C1575,'Круглосуточный стационар'!F:F,СВОД!E1575)+SUMIFS(ВМП!O:O,ВМП!D:D,СВОД!C1575,ВМП!F:F,СВОД!E1575)+SUMIFS('Дневной стационар'!O:O,'Дневной стационар'!D:D,СВОД!C1575,'Дневной стационар'!F:F,СВОД!E1575)+SUMIFS(ЭКО!M:M,ЭКО!D:D,СВОД!C1575,ЭКО!F:F,СВОД!E1575)+SUMIFS(Диализ!O:O,Диализ!E:E,СВОД!C1575,Диализ!G:G,СВОД!E1575)+SUMIFS(Поликлиника!CT:CT,Поликлиника!D:D,СВОД!C1575,Поликлиника!F:F,СВОД!E1575)+SUMIFS('Скорая мед.помощь'!O:O,'Скорая мед.помощь'!E:E,СВОД!C1575,'Скорая мед.помощь'!G:G,СВОД!E1575)+SUMIFS(Услуги!AV:AV,Услуги!D:D,СВОД!C1575,Услуги!F:F,СВОД!E1575)</f>
        <v>0</v>
      </c>
      <c r="O1575" s="277">
        <f>SUMIFS(Сверхбаза!L:L,Сверхбаза!C:C,СВОД!C1575,Сверхбаза!E:E,СВОД!E1575)+SUMIFS(Сверхбаза!M:M,Сверхбаза!C:C,СВОД!C1575,Сверхбаза!E:E,СВОД!E1575)</f>
        <v>0</v>
      </c>
      <c r="P1575" s="251">
        <f>SUMIFS(Сверхбаза!N:N,Сверхбаза!C:C,СВОД!C1575,Сверхбаза!E:E,СВОД!E1575)</f>
        <v>0</v>
      </c>
      <c r="Q1575" s="251">
        <f>SUMIFS(Сверхбаза!P:P,Сверхбаза!C:C,СВОД!C1575,Сверхбаза!E:E,СВОД!E1575)</f>
        <v>0</v>
      </c>
      <c r="R1575" s="251">
        <f>SUMIFS(Сверхбаза!O:O,Сверхбаза!C:C,СВОД!C1575,Сверхбаза!E:E,СВОД!E1575)</f>
        <v>0</v>
      </c>
      <c r="S1575" s="251">
        <f>SUMIFS(Сверхбаза!Q:Q,Сверхбаза!C:C,СВОД!C1575,Сверхбаза!E:E,СВОД!E1575)</f>
        <v>0</v>
      </c>
      <c r="T1575" s="278">
        <f>SUMIFS(Сверхбаза!G:G,Сверхбаза!C:C,СВОД!C1575,Сверхбаза!E:E,СВОД!E1575)</f>
        <v>0</v>
      </c>
    </row>
    <row r="1576" spans="1:20" ht="25.5" outlineLevel="2">
      <c r="A1576" s="263">
        <v>7</v>
      </c>
      <c r="B1576" s="336">
        <v>501709</v>
      </c>
      <c r="C1576" s="336">
        <v>171201</v>
      </c>
      <c r="D1576" s="5" t="s">
        <v>225</v>
      </c>
      <c r="E1576" s="324">
        <v>3</v>
      </c>
      <c r="F1576" s="325" t="s">
        <v>174</v>
      </c>
      <c r="G1576" s="277">
        <f>SUMIFS('Круглосуточный стационар'!J:J,'Круглосуточный стационар'!D:D,СВОД!C1576,'Круглосуточный стационар'!F:F,СВОД!E1576)/2+SUMIFS(ВМП!J:J,ВМП!D:D,СВОД!C1576,ВМП!F:F,СВОД!E1576)/2+SUMIFS('Дневной стационар'!J:J,'Дневной стационар'!D:D,СВОД!C1576,'Дневной стационар'!F:F,СВОД!E1576)/2+SUMIFS(ЭКО!H:H,ЭКО!D:D,СВОД!C1576,ЭКО!F:F,СВОД!E1576)+SUMIFS(Диализ!J:J,Диализ!E:E,СВОД!C1576,Диализ!G:G,СВОД!E1576)</f>
        <v>0</v>
      </c>
      <c r="H1576" s="251">
        <f>SUMIFS(Поликлиника!H:H,Поликлиника!D:D,СВОД!C1576,Поликлиника!F:F,СВОД!E1576)</f>
        <v>6806</v>
      </c>
      <c r="I1576" s="251">
        <f>SUMIFS(Поликлиника!BA:BA,Поликлиника!D:D,СВОД!C1576,Поликлиника!F:F,СВОД!E1576)</f>
        <v>0</v>
      </c>
      <c r="J1576" s="251">
        <f>SUMIFS(Поликлиника!BF:BF,Поликлиника!D:D,СВОД!C1576,Поликлиника!F:F,СВОД!E1576)</f>
        <v>21300</v>
      </c>
      <c r="K1576" s="251">
        <f>SUMIFS(Поликлиника!BU:BU,Поликлиника!D:D,СВОД!C1576,Поликлиника!F:F,СВОД!E1576)</f>
        <v>8318</v>
      </c>
      <c r="L1576" s="251">
        <f>SUMIFS(Услуги!H:H,Услуги!D:D,СВОД!C1576,Услуги!F:F,СВОД!E1576)+SUMIFS(Услуги!M:M,Услуги!D:D,СВОД!C1576,Услуги!F:F,СВОД!E1576)+SUMIFS(Услуги!R:R,Услуги!D:D,СВОД!C1576,Услуги!F:F,СВОД!E1576)+SUMIFS(Услуги!W:W,Услуги!D:D,СВОД!C1576,Услуги!F:F,СВОД!E1576)+SUMIFS(Услуги!AB:AB,Услуги!D:D,СВОД!C1576,Услуги!F:F,СВОД!E1576)+SUMIFS(Услуги!AG:AG,Услуги!D:D,СВОД!C1576,Услуги!F:F,СВОД!E1576)+SUMIFS(Услуги!AL:AL,Услуги!D:D,СВОД!C1576,Услуги!F:F,СВОД!E1576)+SUMIFS(Услуги!AQ:AQ,Услуги!D:D,СВОД!C1576,Услуги!F:F,СВОД!E1576)</f>
        <v>0</v>
      </c>
      <c r="M1576" s="251">
        <f>SUMIFS('Скорая мед.помощь'!J:J,'Скорая мед.помощь'!E:E,СВОД!C1576,'Скорая мед.помощь'!G:G,СВОД!E1576)</f>
        <v>0</v>
      </c>
      <c r="N1576" s="278">
        <f>SUMIFS('Круглосуточный стационар'!O:O,'Круглосуточный стационар'!D:D,СВОД!C1576,'Круглосуточный стационар'!F:F,СВОД!E1576)+SUMIFS(ВМП!O:O,ВМП!D:D,СВОД!C1576,ВМП!F:F,СВОД!E1576)+SUMIFS('Дневной стационар'!O:O,'Дневной стационар'!D:D,СВОД!C1576,'Дневной стационар'!F:F,СВОД!E1576)+SUMIFS(ЭКО!M:M,ЭКО!D:D,СВОД!C1576,ЭКО!F:F,СВОД!E1576)+SUMIFS(Диализ!O:O,Диализ!E:E,СВОД!C1576,Диализ!G:G,СВОД!E1576)+SUMIFS(Поликлиника!CT:CT,Поликлиника!D:D,СВОД!C1576,Поликлиника!F:F,СВОД!E1576)+SUMIFS('Скорая мед.помощь'!O:O,'Скорая мед.помощь'!E:E,СВОД!C1576,'Скорая мед.помощь'!G:G,СВОД!E1576)+SUMIFS(Услуги!AV:AV,Услуги!D:D,СВОД!C1576,Услуги!F:F,СВОД!E1576)</f>
        <v>28351.190699999999</v>
      </c>
      <c r="O1576" s="277">
        <f>SUMIFS(Сверхбаза!L:L,Сверхбаза!C:C,СВОД!C1576,Сверхбаза!E:E,СВОД!E1576)+SUMIFS(Сверхбаза!M:M,Сверхбаза!C:C,СВОД!C1576,Сверхбаза!E:E,СВОД!E1576)</f>
        <v>0</v>
      </c>
      <c r="P1576" s="251">
        <f>SUMIFS(Сверхбаза!N:N,Сверхбаза!C:C,СВОД!C1576,Сверхбаза!E:E,СВОД!E1576)</f>
        <v>0</v>
      </c>
      <c r="Q1576" s="251">
        <f>SUMIFS(Сверхбаза!P:P,Сверхбаза!C:C,СВОД!C1576,Сверхбаза!E:E,СВОД!E1576)</f>
        <v>0</v>
      </c>
      <c r="R1576" s="251">
        <f>SUMIFS(Сверхбаза!O:O,Сверхбаза!C:C,СВОД!C1576,Сверхбаза!E:E,СВОД!E1576)</f>
        <v>0</v>
      </c>
      <c r="S1576" s="251">
        <f>SUMIFS(Сверхбаза!Q:Q,Сверхбаза!C:C,СВОД!C1576,Сверхбаза!E:E,СВОД!E1576)</f>
        <v>0</v>
      </c>
      <c r="T1576" s="278">
        <f>SUMIFS(Сверхбаза!G:G,Сверхбаза!C:C,СВОД!C1576,Сверхбаза!E:E,СВОД!E1576)</f>
        <v>0</v>
      </c>
    </row>
    <row r="1577" spans="1:20" outlineLevel="2">
      <c r="A1577" s="263">
        <v>7</v>
      </c>
      <c r="B1577" s="336">
        <v>501709</v>
      </c>
      <c r="C1577" s="336">
        <v>171201</v>
      </c>
      <c r="D1577" s="5" t="s">
        <v>225</v>
      </c>
      <c r="E1577" s="324">
        <v>7</v>
      </c>
      <c r="F1577" s="325" t="s">
        <v>706</v>
      </c>
      <c r="G1577" s="277">
        <f>SUMIFS('Круглосуточный стационар'!J:J,'Круглосуточный стационар'!D:D,СВОД!C1577,'Круглосуточный стационар'!F:F,СВОД!E1577)/2+SUMIFS(ВМП!J:J,ВМП!D:D,СВОД!C1577,ВМП!F:F,СВОД!E1577)/2+SUMIFS('Дневной стационар'!J:J,'Дневной стационар'!D:D,СВОД!C1577,'Дневной стационар'!F:F,СВОД!E1577)/2+SUMIFS(ЭКО!H:H,ЭКО!D:D,СВОД!C1577,ЭКО!F:F,СВОД!E1577)+SUMIFS(Диализ!J:J,Диализ!E:E,СВОД!C1577,Диализ!G:G,СВОД!E1577)</f>
        <v>0</v>
      </c>
      <c r="H1577" s="251">
        <f>SUMIFS(Поликлиника!H:H,Поликлиника!D:D,СВОД!C1577,Поликлиника!F:F,СВОД!E1577)</f>
        <v>0</v>
      </c>
      <c r="I1577" s="251">
        <f>SUMIFS(Поликлиника!BA:BA,Поликлиника!D:D,СВОД!C1577,Поликлиника!F:F,СВОД!E1577)</f>
        <v>0</v>
      </c>
      <c r="J1577" s="251">
        <f>SUMIFS(Поликлиника!BF:BF,Поликлиника!D:D,СВОД!C1577,Поликлиника!F:F,СВОД!E1577)</f>
        <v>0</v>
      </c>
      <c r="K1577" s="251">
        <f>SUMIFS(Поликлиника!BU:BU,Поликлиника!D:D,СВОД!C1577,Поликлиника!F:F,СВОД!E1577)</f>
        <v>0</v>
      </c>
      <c r="L1577" s="251">
        <f>SUMIFS(Услуги!H:H,Услуги!D:D,СВОД!C1577,Услуги!F:F,СВОД!E1577)+SUMIFS(Услуги!M:M,Услуги!D:D,СВОД!C1577,Услуги!F:F,СВОД!E1577)+SUMIFS(Услуги!R:R,Услуги!D:D,СВОД!C1577,Услуги!F:F,СВОД!E1577)+SUMIFS(Услуги!W:W,Услуги!D:D,СВОД!C1577,Услуги!F:F,СВОД!E1577)+SUMIFS(Услуги!AB:AB,Услуги!D:D,СВОД!C1577,Услуги!F:F,СВОД!E1577)+SUMIFS(Услуги!AG:AG,Услуги!D:D,СВОД!C1577,Услуги!F:F,СВОД!E1577)+SUMIFS(Услуги!AL:AL,Услуги!D:D,СВОД!C1577,Услуги!F:F,СВОД!E1577)+SUMIFS(Услуги!AQ:AQ,Услуги!D:D,СВОД!C1577,Услуги!F:F,СВОД!E1577)</f>
        <v>0</v>
      </c>
      <c r="M1577" s="251">
        <f>SUMIFS('Скорая мед.помощь'!J:J,'Скорая мед.помощь'!E:E,СВОД!C1577,'Скорая мед.помощь'!G:G,СВОД!E1577)</f>
        <v>0</v>
      </c>
      <c r="N1577" s="278">
        <f>SUMIFS('Круглосуточный стационар'!O:O,'Круглосуточный стационар'!D:D,СВОД!C1577,'Круглосуточный стационар'!F:F,СВОД!E1577)+SUMIFS(ВМП!O:O,ВМП!D:D,СВОД!C1577,ВМП!F:F,СВОД!E1577)+SUMIFS('Дневной стационар'!O:O,'Дневной стационар'!D:D,СВОД!C1577,'Дневной стационар'!F:F,СВОД!E1577)+SUMIFS(ЭКО!M:M,ЭКО!D:D,СВОД!C1577,ЭКО!F:F,СВОД!E1577)+SUMIFS(Диализ!O:O,Диализ!E:E,СВОД!C1577,Диализ!G:G,СВОД!E1577)+SUMIFS(Поликлиника!CT:CT,Поликлиника!D:D,СВОД!C1577,Поликлиника!F:F,СВОД!E1577)+SUMIFS('Скорая мед.помощь'!O:O,'Скорая мед.помощь'!E:E,СВОД!C1577,'Скорая мед.помощь'!G:G,СВОД!E1577)+SUMIFS(Услуги!AV:AV,Услуги!D:D,СВОД!C1577,Услуги!F:F,СВОД!E1577)</f>
        <v>0</v>
      </c>
      <c r="O1577" s="277">
        <f>SUMIFS(Сверхбаза!L:L,Сверхбаза!C:C,СВОД!C1577,Сверхбаза!E:E,СВОД!E1577)+SUMIFS(Сверхбаза!M:M,Сверхбаза!C:C,СВОД!C1577,Сверхбаза!E:E,СВОД!E1577)</f>
        <v>0</v>
      </c>
      <c r="P1577" s="251">
        <f>SUMIFS(Сверхбаза!N:N,Сверхбаза!C:C,СВОД!C1577,Сверхбаза!E:E,СВОД!E1577)</f>
        <v>0</v>
      </c>
      <c r="Q1577" s="251">
        <f>SUMIFS(Сверхбаза!P:P,Сверхбаза!C:C,СВОД!C1577,Сверхбаза!E:E,СВОД!E1577)</f>
        <v>0</v>
      </c>
      <c r="R1577" s="251">
        <f>SUMIFS(Сверхбаза!O:O,Сверхбаза!C:C,СВОД!C1577,Сверхбаза!E:E,СВОД!E1577)</f>
        <v>0</v>
      </c>
      <c r="S1577" s="251">
        <f>SUMIFS(Сверхбаза!Q:Q,Сверхбаза!C:C,СВОД!C1577,Сверхбаза!E:E,СВОД!E1577)</f>
        <v>0</v>
      </c>
      <c r="T1577" s="278">
        <f>SUMIFS(Сверхбаза!G:G,Сверхбаза!C:C,СВОД!C1577,Сверхбаза!E:E,СВОД!E1577)</f>
        <v>0</v>
      </c>
    </row>
    <row r="1578" spans="1:20" outlineLevel="2">
      <c r="A1578" s="263">
        <v>7</v>
      </c>
      <c r="B1578" s="336">
        <v>501709</v>
      </c>
      <c r="C1578" s="336">
        <v>171201</v>
      </c>
      <c r="D1578" s="5" t="s">
        <v>225</v>
      </c>
      <c r="E1578" s="324">
        <v>70</v>
      </c>
      <c r="F1578" s="325" t="s">
        <v>707</v>
      </c>
      <c r="G1578" s="277">
        <f>SUMIFS('Круглосуточный стационар'!J:J,'Круглосуточный стационар'!D:D,СВОД!C1578,'Круглосуточный стационар'!F:F,СВОД!E1578)/2+SUMIFS(ВМП!J:J,ВМП!D:D,СВОД!C1578,ВМП!F:F,СВОД!E1578)/2+SUMIFS('Дневной стационар'!J:J,'Дневной стационар'!D:D,СВОД!C1578,'Дневной стационар'!F:F,СВОД!E1578)/2+SUMIFS(ЭКО!H:H,ЭКО!D:D,СВОД!C1578,ЭКО!F:F,СВОД!E1578)+SUMIFS(Диализ!J:J,Диализ!E:E,СВОД!C1578,Диализ!G:G,СВОД!E1578)</f>
        <v>0</v>
      </c>
      <c r="H1578" s="251">
        <f>SUMIFS(Поликлиника!H:H,Поликлиника!D:D,СВОД!C1578,Поликлиника!F:F,СВОД!E1578)</f>
        <v>0</v>
      </c>
      <c r="I1578" s="251">
        <f>SUMIFS(Поликлиника!BA:BA,Поликлиника!D:D,СВОД!C1578,Поликлиника!F:F,СВОД!E1578)</f>
        <v>0</v>
      </c>
      <c r="J1578" s="251">
        <f>SUMIFS(Поликлиника!BF:BF,Поликлиника!D:D,СВОД!C1578,Поликлиника!F:F,СВОД!E1578)</f>
        <v>0</v>
      </c>
      <c r="K1578" s="251">
        <f>SUMIFS(Поликлиника!BU:BU,Поликлиника!D:D,СВОД!C1578,Поликлиника!F:F,СВОД!E1578)</f>
        <v>0</v>
      </c>
      <c r="L1578" s="251">
        <f>SUMIFS(Услуги!H:H,Услуги!D:D,СВОД!C1578,Услуги!F:F,СВОД!E1578)+SUMIFS(Услуги!M:M,Услуги!D:D,СВОД!C1578,Услуги!F:F,СВОД!E1578)+SUMIFS(Услуги!R:R,Услуги!D:D,СВОД!C1578,Услуги!F:F,СВОД!E1578)+SUMIFS(Услуги!W:W,Услуги!D:D,СВОД!C1578,Услуги!F:F,СВОД!E1578)+SUMIFS(Услуги!AB:AB,Услуги!D:D,СВОД!C1578,Услуги!F:F,СВОД!E1578)+SUMIFS(Услуги!AG:AG,Услуги!D:D,СВОД!C1578,Услуги!F:F,СВОД!E1578)+SUMIFS(Услуги!AL:AL,Услуги!D:D,СВОД!C1578,Услуги!F:F,СВОД!E1578)+SUMIFS(Услуги!AQ:AQ,Услуги!D:D,СВОД!C1578,Услуги!F:F,СВОД!E1578)</f>
        <v>0</v>
      </c>
      <c r="M1578" s="251">
        <f>SUMIFS('Скорая мед.помощь'!J:J,'Скорая мед.помощь'!E:E,СВОД!C1578,'Скорая мед.помощь'!G:G,СВОД!E1578)</f>
        <v>0</v>
      </c>
      <c r="N1578" s="278">
        <f>SUMIFS('Круглосуточный стационар'!O:O,'Круглосуточный стационар'!D:D,СВОД!C1578,'Круглосуточный стационар'!F:F,СВОД!E1578)+SUMIFS(ВМП!O:O,ВМП!D:D,СВОД!C1578,ВМП!F:F,СВОД!E1578)+SUMIFS('Дневной стационар'!O:O,'Дневной стационар'!D:D,СВОД!C1578,'Дневной стационар'!F:F,СВОД!E1578)+SUMIFS(ЭКО!M:M,ЭКО!D:D,СВОД!C1578,ЭКО!F:F,СВОД!E1578)+SUMIFS(Диализ!O:O,Диализ!E:E,СВОД!C1578,Диализ!G:G,СВОД!E1578)+SUMIFS(Поликлиника!CT:CT,Поликлиника!D:D,СВОД!C1578,Поликлиника!F:F,СВОД!E1578)+SUMIFS('Скорая мед.помощь'!O:O,'Скорая мед.помощь'!E:E,СВОД!C1578,'Скорая мед.помощь'!G:G,СВОД!E1578)+SUMIFS(Услуги!AV:AV,Услуги!D:D,СВОД!C1578,Услуги!F:F,СВОД!E1578)</f>
        <v>0</v>
      </c>
      <c r="O1578" s="277">
        <f>SUMIFS(Сверхбаза!L:L,Сверхбаза!C:C,СВОД!C1578,Сверхбаза!E:E,СВОД!E1578)+SUMIFS(Сверхбаза!M:M,Сверхбаза!C:C,СВОД!C1578,Сверхбаза!E:E,СВОД!E1578)</f>
        <v>0</v>
      </c>
      <c r="P1578" s="251">
        <f>SUMIFS(Сверхбаза!N:N,Сверхбаза!C:C,СВОД!C1578,Сверхбаза!E:E,СВОД!E1578)</f>
        <v>0</v>
      </c>
      <c r="Q1578" s="251">
        <f>SUMIFS(Сверхбаза!P:P,Сверхбаза!C:C,СВОД!C1578,Сверхбаза!E:E,СВОД!E1578)</f>
        <v>0</v>
      </c>
      <c r="R1578" s="251">
        <f>SUMIFS(Сверхбаза!O:O,Сверхбаза!C:C,СВОД!C1578,Сверхбаза!E:E,СВОД!E1578)</f>
        <v>0</v>
      </c>
      <c r="S1578" s="251">
        <f>SUMIFS(Сверхбаза!Q:Q,Сверхбаза!C:C,СВОД!C1578,Сверхбаза!E:E,СВОД!E1578)</f>
        <v>0</v>
      </c>
      <c r="T1578" s="278">
        <f>SUMIFS(Сверхбаза!G:G,Сверхбаза!C:C,СВОД!C1578,Сверхбаза!E:E,СВОД!E1578)</f>
        <v>0</v>
      </c>
    </row>
    <row r="1579" spans="1:20" outlineLevel="2">
      <c r="A1579" s="263">
        <v>7</v>
      </c>
      <c r="B1579" s="336">
        <v>501709</v>
      </c>
      <c r="C1579" s="336">
        <v>171201</v>
      </c>
      <c r="D1579" s="5" t="s">
        <v>225</v>
      </c>
      <c r="E1579" s="324">
        <v>94</v>
      </c>
      <c r="F1579" s="325" t="s">
        <v>157</v>
      </c>
      <c r="G1579" s="277">
        <f>SUMIFS('Круглосуточный стационар'!J:J,'Круглосуточный стационар'!D:D,СВОД!C1579,'Круглосуточный стационар'!F:F,СВОД!E1579)/2+SUMIFS(ВМП!J:J,ВМП!D:D,СВОД!C1579,ВМП!F:F,СВОД!E1579)/2+SUMIFS('Дневной стационар'!J:J,'Дневной стационар'!D:D,СВОД!C1579,'Дневной стационар'!F:F,СВОД!E1579)/2+SUMIFS(ЭКО!H:H,ЭКО!D:D,СВОД!C1579,ЭКО!F:F,СВОД!E1579)+SUMIFS(Диализ!J:J,Диализ!E:E,СВОД!C1579,Диализ!G:G,СВОД!E1579)</f>
        <v>0</v>
      </c>
      <c r="H1579" s="251">
        <f>SUMIFS(Поликлиника!H:H,Поликлиника!D:D,СВОД!C1579,Поликлиника!F:F,СВОД!E1579)</f>
        <v>0</v>
      </c>
      <c r="I1579" s="251">
        <f>SUMIFS(Поликлиника!BA:BA,Поликлиника!D:D,СВОД!C1579,Поликлиника!F:F,СВОД!E1579)</f>
        <v>0</v>
      </c>
      <c r="J1579" s="251">
        <f>SUMIFS(Поликлиника!BF:BF,Поликлиника!D:D,СВОД!C1579,Поликлиника!F:F,СВОД!E1579)</f>
        <v>0</v>
      </c>
      <c r="K1579" s="251">
        <f>SUMIFS(Поликлиника!BU:BU,Поликлиника!D:D,СВОД!C1579,Поликлиника!F:F,СВОД!E1579)</f>
        <v>0</v>
      </c>
      <c r="L1579" s="251">
        <f>SUMIFS(Услуги!H:H,Услуги!D:D,СВОД!C1579,Услуги!F:F,СВОД!E1579)+SUMIFS(Услуги!M:M,Услуги!D:D,СВОД!C1579,Услуги!F:F,СВОД!E1579)+SUMIFS(Услуги!R:R,Услуги!D:D,СВОД!C1579,Услуги!F:F,СВОД!E1579)+SUMIFS(Услуги!W:W,Услуги!D:D,СВОД!C1579,Услуги!F:F,СВОД!E1579)+SUMIFS(Услуги!AB:AB,Услуги!D:D,СВОД!C1579,Услуги!F:F,СВОД!E1579)+SUMIFS(Услуги!AG:AG,Услуги!D:D,СВОД!C1579,Услуги!F:F,СВОД!E1579)+SUMIFS(Услуги!AL:AL,Услуги!D:D,СВОД!C1579,Услуги!F:F,СВОД!E1579)+SUMIFS(Услуги!AQ:AQ,Услуги!D:D,СВОД!C1579,Услуги!F:F,СВОД!E1579)</f>
        <v>0</v>
      </c>
      <c r="M1579" s="251">
        <f>SUMIFS('Скорая мед.помощь'!J:J,'Скорая мед.помощь'!E:E,СВОД!C1579,'Скорая мед.помощь'!G:G,СВОД!E1579)</f>
        <v>0</v>
      </c>
      <c r="N1579" s="278">
        <f>SUMIFS('Круглосуточный стационар'!O:O,'Круглосуточный стационар'!D:D,СВОД!C1579,'Круглосуточный стационар'!F:F,СВОД!E1579)+SUMIFS(ВМП!O:O,ВМП!D:D,СВОД!C1579,ВМП!F:F,СВОД!E1579)+SUMIFS('Дневной стационар'!O:O,'Дневной стационар'!D:D,СВОД!C1579,'Дневной стационар'!F:F,СВОД!E1579)+SUMIFS(ЭКО!M:M,ЭКО!D:D,СВОД!C1579,ЭКО!F:F,СВОД!E1579)+SUMIFS(Диализ!O:O,Диализ!E:E,СВОД!C1579,Диализ!G:G,СВОД!E1579)+SUMIFS(Поликлиника!CT:CT,Поликлиника!D:D,СВОД!C1579,Поликлиника!F:F,СВОД!E1579)+SUMIFS('Скорая мед.помощь'!O:O,'Скорая мед.помощь'!E:E,СВОД!C1579,'Скорая мед.помощь'!G:G,СВОД!E1579)+SUMIFS(Услуги!AV:AV,Услуги!D:D,СВОД!C1579,Услуги!F:F,СВОД!E1579)</f>
        <v>0</v>
      </c>
      <c r="O1579" s="277">
        <f>SUMIFS(Сверхбаза!L:L,Сверхбаза!C:C,СВОД!C1579,Сверхбаза!E:E,СВОД!E1579)+SUMIFS(Сверхбаза!M:M,Сверхбаза!C:C,СВОД!C1579,Сверхбаза!E:E,СВОД!E1579)</f>
        <v>0</v>
      </c>
      <c r="P1579" s="251">
        <f>SUMIFS(Сверхбаза!N:N,Сверхбаза!C:C,СВОД!C1579,Сверхбаза!E:E,СВОД!E1579)</f>
        <v>0</v>
      </c>
      <c r="Q1579" s="251">
        <f>SUMIFS(Сверхбаза!P:P,Сверхбаза!C:C,СВОД!C1579,Сверхбаза!E:E,СВОД!E1579)</f>
        <v>0</v>
      </c>
      <c r="R1579" s="251">
        <f>SUMIFS(Сверхбаза!O:O,Сверхбаза!C:C,СВОД!C1579,Сверхбаза!E:E,СВОД!E1579)</f>
        <v>0</v>
      </c>
      <c r="S1579" s="251">
        <f>SUMIFS(Сверхбаза!Q:Q,Сверхбаза!C:C,СВОД!C1579,Сверхбаза!E:E,СВОД!E1579)</f>
        <v>0</v>
      </c>
      <c r="T1579" s="278">
        <f>SUMIFS(Сверхбаза!G:G,Сверхбаза!C:C,СВОД!C1579,Сверхбаза!E:E,СВОД!E1579)</f>
        <v>0</v>
      </c>
    </row>
    <row r="1580" spans="1:20" outlineLevel="1">
      <c r="A1580" s="264"/>
      <c r="B1580" s="254"/>
      <c r="C1580" s="254" t="str">
        <f>CONCATENATE(C1579," ","Итог")</f>
        <v>171201 Итог</v>
      </c>
      <c r="D1580" s="255"/>
      <c r="E1580" s="326"/>
      <c r="F1580" s="327"/>
      <c r="G1580" s="279"/>
      <c r="H1580" s="256"/>
      <c r="I1580" s="256"/>
      <c r="J1580" s="256"/>
      <c r="K1580" s="256"/>
      <c r="L1580" s="256"/>
      <c r="M1580" s="256"/>
      <c r="N1580" s="280">
        <f>SUBTOTAL(9,N1572:N1579)</f>
        <v>28351.190699999999</v>
      </c>
      <c r="O1580" s="279"/>
      <c r="P1580" s="256"/>
      <c r="Q1580" s="256"/>
      <c r="R1580" s="256"/>
      <c r="S1580" s="256"/>
      <c r="T1580" s="280">
        <f>SUBTOTAL(9,T1572:T1579)</f>
        <v>0</v>
      </c>
    </row>
    <row r="1581" spans="1:20" outlineLevel="2">
      <c r="A1581" s="262">
        <v>7</v>
      </c>
      <c r="B1581" s="8">
        <v>501710</v>
      </c>
      <c r="C1581" s="8">
        <v>171301</v>
      </c>
      <c r="D1581" s="9" t="s">
        <v>226</v>
      </c>
      <c r="E1581" s="322">
        <v>1</v>
      </c>
      <c r="F1581" s="323" t="s">
        <v>12</v>
      </c>
      <c r="G1581" s="275">
        <f>SUMIFS('Круглосуточный стационар'!J:J,'Круглосуточный стационар'!D:D,СВОД!C1581,'Круглосуточный стационар'!F:F,СВОД!E1581)/2+SUMIFS(ВМП!J:J,ВМП!D:D,СВОД!C1581,ВМП!F:F,СВОД!E1581)/2+SUMIFS('Дневной стационар'!J:J,'Дневной стационар'!D:D,СВОД!C1581,'Дневной стационар'!F:F,СВОД!E1581)/2+SUMIFS(ЭКО!H:H,ЭКО!D:D,СВОД!C1581,ЭКО!F:F,СВОД!E1581)+SUMIFS(Диализ!J:J,Диализ!E:E,СВОД!C1581,Диализ!G:G,СВОД!E1581)</f>
        <v>0</v>
      </c>
      <c r="H1581" s="253">
        <f>SUMIFS(Поликлиника!H:H,Поликлиника!D:D,СВОД!C1581,Поликлиника!F:F,СВОД!E1581)</f>
        <v>0</v>
      </c>
      <c r="I1581" s="253">
        <f>SUMIFS(Поликлиника!BA:BA,Поликлиника!D:D,СВОД!C1581,Поликлиника!F:F,СВОД!E1581)</f>
        <v>0</v>
      </c>
      <c r="J1581" s="253">
        <f>SUMIFS(Поликлиника!BF:BF,Поликлиника!D:D,СВОД!C1581,Поликлиника!F:F,СВОД!E1581)</f>
        <v>0</v>
      </c>
      <c r="K1581" s="253">
        <f>SUMIFS(Поликлиника!BU:BU,Поликлиника!D:D,СВОД!C1581,Поликлиника!F:F,СВОД!E1581)</f>
        <v>0</v>
      </c>
      <c r="L1581" s="253">
        <f>SUMIFS(Услуги!H:H,Услуги!D:D,СВОД!C1581,Услуги!F:F,СВОД!E1581)+SUMIFS(Услуги!M:M,Услуги!D:D,СВОД!C1581,Услуги!F:F,СВОД!E1581)+SUMIFS(Услуги!R:R,Услуги!D:D,СВОД!C1581,Услуги!F:F,СВОД!E1581)+SUMIFS(Услуги!W:W,Услуги!D:D,СВОД!C1581,Услуги!F:F,СВОД!E1581)+SUMIFS(Услуги!AB:AB,Услуги!D:D,СВОД!C1581,Услуги!F:F,СВОД!E1581)+SUMIFS(Услуги!AG:AG,Услуги!D:D,СВОД!C1581,Услуги!F:F,СВОД!E1581)+SUMIFS(Услуги!AL:AL,Услуги!D:D,СВОД!C1581,Услуги!F:F,СВОД!E1581)+SUMIFS(Услуги!AQ:AQ,Услуги!D:D,СВОД!C1581,Услуги!F:F,СВОД!E1581)</f>
        <v>0</v>
      </c>
      <c r="M1581" s="253">
        <f>SUMIFS('Скорая мед.помощь'!J:J,'Скорая мед.помощь'!E:E,СВОД!C1581,'Скорая мед.помощь'!G:G,СВОД!E1581)</f>
        <v>0</v>
      </c>
      <c r="N1581" s="276">
        <f>SUMIFS('Круглосуточный стационар'!O:O,'Круглосуточный стационар'!D:D,СВОД!C1581,'Круглосуточный стационар'!F:F,СВОД!E1581)+SUMIFS(ВМП!O:O,ВМП!D:D,СВОД!C1581,ВМП!F:F,СВОД!E1581)+SUMIFS('Дневной стационар'!O:O,'Дневной стационар'!D:D,СВОД!C1581,'Дневной стационар'!F:F,СВОД!E1581)+SUMIFS(ЭКО!M:M,ЭКО!D:D,СВОД!C1581,ЭКО!F:F,СВОД!E1581)+SUMIFS(Диализ!O:O,Диализ!E:E,СВОД!C1581,Диализ!G:G,СВОД!E1581)+SUMIFS(Поликлиника!CT:CT,Поликлиника!D:D,СВОД!C1581,Поликлиника!F:F,СВОД!E1581)+SUMIFS('Скорая мед.помощь'!O:O,'Скорая мед.помощь'!E:E,СВОД!C1581,'Скорая мед.помощь'!G:G,СВОД!E1581)+SUMIFS(Услуги!AV:AV,Услуги!D:D,СВОД!C1581,Услуги!F:F,СВОД!E1581)</f>
        <v>0</v>
      </c>
      <c r="O1581" s="275">
        <f>SUMIFS(Сверхбаза!L:L,Сверхбаза!C:C,СВОД!C1581,Сверхбаза!E:E,СВОД!E1581)+SUMIFS(Сверхбаза!M:M,Сверхбаза!C:C,СВОД!C1581,Сверхбаза!E:E,СВОД!E1581)</f>
        <v>0</v>
      </c>
      <c r="P1581" s="253">
        <f>SUMIFS(Сверхбаза!N:N,Сверхбаза!C:C,СВОД!C1581,Сверхбаза!E:E,СВОД!E1581)</f>
        <v>0</v>
      </c>
      <c r="Q1581" s="253">
        <f>SUMIFS(Сверхбаза!P:P,Сверхбаза!C:C,СВОД!C1581,Сверхбаза!E:E,СВОД!E1581)</f>
        <v>0</v>
      </c>
      <c r="R1581" s="253">
        <f>SUMIFS(Сверхбаза!O:O,Сверхбаза!C:C,СВОД!C1581,Сверхбаза!E:E,СВОД!E1581)</f>
        <v>0</v>
      </c>
      <c r="S1581" s="253">
        <f>SUMIFS(Сверхбаза!Q:Q,Сверхбаза!C:C,СВОД!C1581,Сверхбаза!E:E,СВОД!E1581)</f>
        <v>0</v>
      </c>
      <c r="T1581" s="276">
        <f>SUMIFS(Сверхбаза!G:G,Сверхбаза!C:C,СВОД!C1581,Сверхбаза!E:E,СВОД!E1581)</f>
        <v>0</v>
      </c>
    </row>
    <row r="1582" spans="1:20" ht="25.5" outlineLevel="2">
      <c r="A1582" s="263">
        <v>7</v>
      </c>
      <c r="B1582" s="336">
        <v>501710</v>
      </c>
      <c r="C1582" s="336">
        <v>171301</v>
      </c>
      <c r="D1582" s="5" t="s">
        <v>226</v>
      </c>
      <c r="E1582" s="324">
        <v>13</v>
      </c>
      <c r="F1582" s="325" t="s">
        <v>704</v>
      </c>
      <c r="G1582" s="277">
        <f>SUMIFS('Круглосуточный стационар'!J:J,'Круглосуточный стационар'!D:D,СВОД!C1582,'Круглосуточный стационар'!F:F,СВОД!E1582)/2+SUMIFS(ВМП!J:J,ВМП!D:D,СВОД!C1582,ВМП!F:F,СВОД!E1582)/2+SUMIFS('Дневной стационар'!J:J,'Дневной стационар'!D:D,СВОД!C1582,'Дневной стационар'!F:F,СВОД!E1582)/2+SUMIFS(ЭКО!H:H,ЭКО!D:D,СВОД!C1582,ЭКО!F:F,СВОД!E1582)+SUMIFS(Диализ!J:J,Диализ!E:E,СВОД!C1582,Диализ!G:G,СВОД!E1582)</f>
        <v>0</v>
      </c>
      <c r="H1582" s="251">
        <f>SUMIFS(Поликлиника!H:H,Поликлиника!D:D,СВОД!C1582,Поликлиника!F:F,СВОД!E1582)</f>
        <v>0</v>
      </c>
      <c r="I1582" s="251">
        <f>SUMIFS(Поликлиника!BA:BA,Поликлиника!D:D,СВОД!C1582,Поликлиника!F:F,СВОД!E1582)</f>
        <v>0</v>
      </c>
      <c r="J1582" s="251">
        <f>SUMIFS(Поликлиника!BF:BF,Поликлиника!D:D,СВОД!C1582,Поликлиника!F:F,СВОД!E1582)</f>
        <v>0</v>
      </c>
      <c r="K1582" s="251">
        <f>SUMIFS(Поликлиника!BU:BU,Поликлиника!D:D,СВОД!C1582,Поликлиника!F:F,СВОД!E1582)</f>
        <v>0</v>
      </c>
      <c r="L1582" s="251">
        <f>SUMIFS(Услуги!H:H,Услуги!D:D,СВОД!C1582,Услуги!F:F,СВОД!E1582)+SUMIFS(Услуги!M:M,Услуги!D:D,СВОД!C1582,Услуги!F:F,СВОД!E1582)+SUMIFS(Услуги!R:R,Услуги!D:D,СВОД!C1582,Услуги!F:F,СВОД!E1582)+SUMIFS(Услуги!W:W,Услуги!D:D,СВОД!C1582,Услуги!F:F,СВОД!E1582)+SUMIFS(Услуги!AB:AB,Услуги!D:D,СВОД!C1582,Услуги!F:F,СВОД!E1582)+SUMIFS(Услуги!AG:AG,Услуги!D:D,СВОД!C1582,Услуги!F:F,СВОД!E1582)+SUMIFS(Услуги!AL:AL,Услуги!D:D,СВОД!C1582,Услуги!F:F,СВОД!E1582)+SUMIFS(Услуги!AQ:AQ,Услуги!D:D,СВОД!C1582,Услуги!F:F,СВОД!E1582)</f>
        <v>0</v>
      </c>
      <c r="M1582" s="251">
        <f>SUMIFS('Скорая мед.помощь'!J:J,'Скорая мед.помощь'!E:E,СВОД!C1582,'Скорая мед.помощь'!G:G,СВОД!E1582)</f>
        <v>0</v>
      </c>
      <c r="N1582" s="278">
        <f>SUMIFS('Круглосуточный стационар'!O:O,'Круглосуточный стационар'!D:D,СВОД!C1582,'Круглосуточный стационар'!F:F,СВОД!E1582)+SUMIFS(ВМП!O:O,ВМП!D:D,СВОД!C1582,ВМП!F:F,СВОД!E1582)+SUMIFS('Дневной стационар'!O:O,'Дневной стационар'!D:D,СВОД!C1582,'Дневной стационар'!F:F,СВОД!E1582)+SUMIFS(ЭКО!M:M,ЭКО!D:D,СВОД!C1582,ЭКО!F:F,СВОД!E1582)+SUMIFS(Диализ!O:O,Диализ!E:E,СВОД!C1582,Диализ!G:G,СВОД!E1582)+SUMIFS(Поликлиника!CT:CT,Поликлиника!D:D,СВОД!C1582,Поликлиника!F:F,СВОД!E1582)+SUMIFS('Скорая мед.помощь'!O:O,'Скорая мед.помощь'!E:E,СВОД!C1582,'Скорая мед.помощь'!G:G,СВОД!E1582)+SUMIFS(Услуги!AV:AV,Услуги!D:D,СВОД!C1582,Услуги!F:F,СВОД!E1582)</f>
        <v>0</v>
      </c>
      <c r="O1582" s="277">
        <f>SUMIFS(Сверхбаза!L:L,Сверхбаза!C:C,СВОД!C1582,Сверхбаза!E:E,СВОД!E1582)+SUMIFS(Сверхбаза!M:M,Сверхбаза!C:C,СВОД!C1582,Сверхбаза!E:E,СВОД!E1582)</f>
        <v>0</v>
      </c>
      <c r="P1582" s="251">
        <f>SUMIFS(Сверхбаза!N:N,Сверхбаза!C:C,СВОД!C1582,Сверхбаза!E:E,СВОД!E1582)</f>
        <v>0</v>
      </c>
      <c r="Q1582" s="251">
        <f>SUMIFS(Сверхбаза!P:P,Сверхбаза!C:C,СВОД!C1582,Сверхбаза!E:E,СВОД!E1582)</f>
        <v>0</v>
      </c>
      <c r="R1582" s="251">
        <f>SUMIFS(Сверхбаза!O:O,Сверхбаза!C:C,СВОД!C1582,Сверхбаза!E:E,СВОД!E1582)</f>
        <v>0</v>
      </c>
      <c r="S1582" s="251">
        <f>SUMIFS(Сверхбаза!Q:Q,Сверхбаза!C:C,СВОД!C1582,Сверхбаза!E:E,СВОД!E1582)</f>
        <v>0</v>
      </c>
      <c r="T1582" s="278">
        <f>SUMIFS(Сверхбаза!G:G,Сверхбаза!C:C,СВОД!C1582,Сверхбаза!E:E,СВОД!E1582)</f>
        <v>0</v>
      </c>
    </row>
    <row r="1583" spans="1:20" outlineLevel="2">
      <c r="A1583" s="263">
        <v>7</v>
      </c>
      <c r="B1583" s="336">
        <v>501710</v>
      </c>
      <c r="C1583" s="336">
        <v>171301</v>
      </c>
      <c r="D1583" s="5" t="s">
        <v>226</v>
      </c>
      <c r="E1583" s="324">
        <v>2</v>
      </c>
      <c r="F1583" s="325" t="s">
        <v>173</v>
      </c>
      <c r="G1583" s="277">
        <f>SUMIFS('Круглосуточный стационар'!J:J,'Круглосуточный стационар'!D:D,СВОД!C1583,'Круглосуточный стационар'!F:F,СВОД!E1583)/2+SUMIFS(ВМП!J:J,ВМП!D:D,СВОД!C1583,ВМП!F:F,СВОД!E1583)/2+SUMIFS('Дневной стационар'!J:J,'Дневной стационар'!D:D,СВОД!C1583,'Дневной стационар'!F:F,СВОД!E1583)/2+SUMIFS(ЭКО!H:H,ЭКО!D:D,СВОД!C1583,ЭКО!F:F,СВОД!E1583)+SUMIFS(Диализ!J:J,Диализ!E:E,СВОД!C1583,Диализ!G:G,СВОД!E1583)</f>
        <v>0</v>
      </c>
      <c r="H1583" s="251">
        <f>SUMIFS(Поликлиника!H:H,Поликлиника!D:D,СВОД!C1583,Поликлиника!F:F,СВОД!E1583)</f>
        <v>0</v>
      </c>
      <c r="I1583" s="251">
        <f>SUMIFS(Поликлиника!BA:BA,Поликлиника!D:D,СВОД!C1583,Поликлиника!F:F,СВОД!E1583)</f>
        <v>0</v>
      </c>
      <c r="J1583" s="251">
        <f>SUMIFS(Поликлиника!BF:BF,Поликлиника!D:D,СВОД!C1583,Поликлиника!F:F,СВОД!E1583)</f>
        <v>0</v>
      </c>
      <c r="K1583" s="251">
        <f>SUMIFS(Поликлиника!BU:BU,Поликлиника!D:D,СВОД!C1583,Поликлиника!F:F,СВОД!E1583)</f>
        <v>0</v>
      </c>
      <c r="L1583" s="251">
        <f>SUMIFS(Услуги!H:H,Услуги!D:D,СВОД!C1583,Услуги!F:F,СВОД!E1583)+SUMIFS(Услуги!M:M,Услуги!D:D,СВОД!C1583,Услуги!F:F,СВОД!E1583)+SUMIFS(Услуги!R:R,Услуги!D:D,СВОД!C1583,Услуги!F:F,СВОД!E1583)+SUMIFS(Услуги!W:W,Услуги!D:D,СВОД!C1583,Услуги!F:F,СВОД!E1583)+SUMIFS(Услуги!AB:AB,Услуги!D:D,СВОД!C1583,Услуги!F:F,СВОД!E1583)+SUMIFS(Услуги!AG:AG,Услуги!D:D,СВОД!C1583,Услуги!F:F,СВОД!E1583)+SUMIFS(Услуги!AL:AL,Услуги!D:D,СВОД!C1583,Услуги!F:F,СВОД!E1583)+SUMIFS(Услуги!AQ:AQ,Услуги!D:D,СВОД!C1583,Услуги!F:F,СВОД!E1583)</f>
        <v>0</v>
      </c>
      <c r="M1583" s="251">
        <f>SUMIFS('Скорая мед.помощь'!J:J,'Скорая мед.помощь'!E:E,СВОД!C1583,'Скорая мед.помощь'!G:G,СВОД!E1583)</f>
        <v>0</v>
      </c>
      <c r="N1583" s="278">
        <f>SUMIFS('Круглосуточный стационар'!O:O,'Круглосуточный стационар'!D:D,СВОД!C1583,'Круглосуточный стационар'!F:F,СВОД!E1583)+SUMIFS(ВМП!O:O,ВМП!D:D,СВОД!C1583,ВМП!F:F,СВОД!E1583)+SUMIFS('Дневной стационар'!O:O,'Дневной стационар'!D:D,СВОД!C1583,'Дневной стационар'!F:F,СВОД!E1583)+SUMIFS(ЭКО!M:M,ЭКО!D:D,СВОД!C1583,ЭКО!F:F,СВОД!E1583)+SUMIFS(Диализ!O:O,Диализ!E:E,СВОД!C1583,Диализ!G:G,СВОД!E1583)+SUMIFS(Поликлиника!CT:CT,Поликлиника!D:D,СВОД!C1583,Поликлиника!F:F,СВОД!E1583)+SUMIFS('Скорая мед.помощь'!O:O,'Скорая мед.помощь'!E:E,СВОД!C1583,'Скорая мед.помощь'!G:G,СВОД!E1583)+SUMIFS(Услуги!AV:AV,Услуги!D:D,СВОД!C1583,Услуги!F:F,СВОД!E1583)</f>
        <v>0</v>
      </c>
      <c r="O1583" s="277">
        <f>SUMIFS(Сверхбаза!L:L,Сверхбаза!C:C,СВОД!C1583,Сверхбаза!E:E,СВОД!E1583)+SUMIFS(Сверхбаза!M:M,Сверхбаза!C:C,СВОД!C1583,Сверхбаза!E:E,СВОД!E1583)</f>
        <v>0</v>
      </c>
      <c r="P1583" s="251">
        <f>SUMIFS(Сверхбаза!N:N,Сверхбаза!C:C,СВОД!C1583,Сверхбаза!E:E,СВОД!E1583)</f>
        <v>0</v>
      </c>
      <c r="Q1583" s="251">
        <f>SUMIFS(Сверхбаза!P:P,Сверхбаза!C:C,СВОД!C1583,Сверхбаза!E:E,СВОД!E1583)</f>
        <v>0</v>
      </c>
      <c r="R1583" s="251">
        <f>SUMIFS(Сверхбаза!O:O,Сверхбаза!C:C,СВОД!C1583,Сверхбаза!E:E,СВОД!E1583)</f>
        <v>0</v>
      </c>
      <c r="S1583" s="251">
        <f>SUMIFS(Сверхбаза!Q:Q,Сверхбаза!C:C,СВОД!C1583,Сверхбаза!E:E,СВОД!E1583)</f>
        <v>0</v>
      </c>
      <c r="T1583" s="278">
        <f>SUMIFS(Сверхбаза!G:G,Сверхбаза!C:C,СВОД!C1583,Сверхбаза!E:E,СВОД!E1583)</f>
        <v>0</v>
      </c>
    </row>
    <row r="1584" spans="1:20" ht="25.5" outlineLevel="2">
      <c r="A1584" s="263">
        <v>7</v>
      </c>
      <c r="B1584" s="336">
        <v>501710</v>
      </c>
      <c r="C1584" s="336">
        <v>171301</v>
      </c>
      <c r="D1584" s="5" t="s">
        <v>226</v>
      </c>
      <c r="E1584" s="324">
        <v>6</v>
      </c>
      <c r="F1584" s="325" t="s">
        <v>705</v>
      </c>
      <c r="G1584" s="277">
        <f>SUMIFS('Круглосуточный стационар'!J:J,'Круглосуточный стационар'!D:D,СВОД!C1584,'Круглосуточный стационар'!F:F,СВОД!E1584)/2+SUMIFS(ВМП!J:J,ВМП!D:D,СВОД!C1584,ВМП!F:F,СВОД!E1584)/2+SUMIFS('Дневной стационар'!J:J,'Дневной стационар'!D:D,СВОД!C1584,'Дневной стационар'!F:F,СВОД!E1584)/2+SUMIFS(ЭКО!H:H,ЭКО!D:D,СВОД!C1584,ЭКО!F:F,СВОД!E1584)+SUMIFS(Диализ!J:J,Диализ!E:E,СВОД!C1584,Диализ!G:G,СВОД!E1584)</f>
        <v>0</v>
      </c>
      <c r="H1584" s="251">
        <f>SUMIFS(Поликлиника!H:H,Поликлиника!D:D,СВОД!C1584,Поликлиника!F:F,СВОД!E1584)</f>
        <v>0</v>
      </c>
      <c r="I1584" s="251">
        <f>SUMIFS(Поликлиника!BA:BA,Поликлиника!D:D,СВОД!C1584,Поликлиника!F:F,СВОД!E1584)</f>
        <v>0</v>
      </c>
      <c r="J1584" s="251">
        <f>SUMIFS(Поликлиника!BF:BF,Поликлиника!D:D,СВОД!C1584,Поликлиника!F:F,СВОД!E1584)</f>
        <v>0</v>
      </c>
      <c r="K1584" s="251">
        <f>SUMIFS(Поликлиника!BU:BU,Поликлиника!D:D,СВОД!C1584,Поликлиника!F:F,СВОД!E1584)</f>
        <v>0</v>
      </c>
      <c r="L1584" s="251">
        <f>SUMIFS(Услуги!H:H,Услуги!D:D,СВОД!C1584,Услуги!F:F,СВОД!E1584)+SUMIFS(Услуги!M:M,Услуги!D:D,СВОД!C1584,Услуги!F:F,СВОД!E1584)+SUMIFS(Услуги!R:R,Услуги!D:D,СВОД!C1584,Услуги!F:F,СВОД!E1584)+SUMIFS(Услуги!W:W,Услуги!D:D,СВОД!C1584,Услуги!F:F,СВОД!E1584)+SUMIFS(Услуги!AB:AB,Услуги!D:D,СВОД!C1584,Услуги!F:F,СВОД!E1584)+SUMIFS(Услуги!AG:AG,Услуги!D:D,СВОД!C1584,Услуги!F:F,СВОД!E1584)+SUMIFS(Услуги!AL:AL,Услуги!D:D,СВОД!C1584,Услуги!F:F,СВОД!E1584)+SUMIFS(Услуги!AQ:AQ,Услуги!D:D,СВОД!C1584,Услуги!F:F,СВОД!E1584)</f>
        <v>0</v>
      </c>
      <c r="M1584" s="251">
        <f>SUMIFS('Скорая мед.помощь'!J:J,'Скорая мед.помощь'!E:E,СВОД!C1584,'Скорая мед.помощь'!G:G,СВОД!E1584)</f>
        <v>0</v>
      </c>
      <c r="N1584" s="278">
        <f>SUMIFS('Круглосуточный стационар'!O:O,'Круглосуточный стационар'!D:D,СВОД!C1584,'Круглосуточный стационар'!F:F,СВОД!E1584)+SUMIFS(ВМП!O:O,ВМП!D:D,СВОД!C1584,ВМП!F:F,СВОД!E1584)+SUMIFS('Дневной стационар'!O:O,'Дневной стационар'!D:D,СВОД!C1584,'Дневной стационар'!F:F,СВОД!E1584)+SUMIFS(ЭКО!M:M,ЭКО!D:D,СВОД!C1584,ЭКО!F:F,СВОД!E1584)+SUMIFS(Диализ!O:O,Диализ!E:E,СВОД!C1584,Диализ!G:G,СВОД!E1584)+SUMIFS(Поликлиника!CT:CT,Поликлиника!D:D,СВОД!C1584,Поликлиника!F:F,СВОД!E1584)+SUMIFS('Скорая мед.помощь'!O:O,'Скорая мед.помощь'!E:E,СВОД!C1584,'Скорая мед.помощь'!G:G,СВОД!E1584)+SUMIFS(Услуги!AV:AV,Услуги!D:D,СВОД!C1584,Услуги!F:F,СВОД!E1584)</f>
        <v>0</v>
      </c>
      <c r="O1584" s="277">
        <f>SUMIFS(Сверхбаза!L:L,Сверхбаза!C:C,СВОД!C1584,Сверхбаза!E:E,СВОД!E1584)+SUMIFS(Сверхбаза!M:M,Сверхбаза!C:C,СВОД!C1584,Сверхбаза!E:E,СВОД!E1584)</f>
        <v>0</v>
      </c>
      <c r="P1584" s="251">
        <f>SUMIFS(Сверхбаза!N:N,Сверхбаза!C:C,СВОД!C1584,Сверхбаза!E:E,СВОД!E1584)</f>
        <v>0</v>
      </c>
      <c r="Q1584" s="251">
        <f>SUMIFS(Сверхбаза!P:P,Сверхбаза!C:C,СВОД!C1584,Сверхбаза!E:E,СВОД!E1584)</f>
        <v>0</v>
      </c>
      <c r="R1584" s="251">
        <f>SUMIFS(Сверхбаза!O:O,Сверхбаза!C:C,СВОД!C1584,Сверхбаза!E:E,СВОД!E1584)</f>
        <v>0</v>
      </c>
      <c r="S1584" s="251">
        <f>SUMIFS(Сверхбаза!Q:Q,Сверхбаза!C:C,СВОД!C1584,Сверхбаза!E:E,СВОД!E1584)</f>
        <v>0</v>
      </c>
      <c r="T1584" s="278">
        <f>SUMIFS(Сверхбаза!G:G,Сверхбаза!C:C,СВОД!C1584,Сверхбаза!E:E,СВОД!E1584)</f>
        <v>0</v>
      </c>
    </row>
    <row r="1585" spans="1:20" ht="25.5" outlineLevel="2">
      <c r="A1585" s="263">
        <v>7</v>
      </c>
      <c r="B1585" s="336">
        <v>501710</v>
      </c>
      <c r="C1585" s="336">
        <v>171301</v>
      </c>
      <c r="D1585" s="5" t="s">
        <v>226</v>
      </c>
      <c r="E1585" s="324">
        <v>3</v>
      </c>
      <c r="F1585" s="325" t="s">
        <v>174</v>
      </c>
      <c r="G1585" s="277">
        <f>SUMIFS('Круглосуточный стационар'!J:J,'Круглосуточный стационар'!D:D,СВОД!C1585,'Круглосуточный стационар'!F:F,СВОД!E1585)/2+SUMIFS(ВМП!J:J,ВМП!D:D,СВОД!C1585,ВМП!F:F,СВОД!E1585)/2+SUMIFS('Дневной стационар'!J:J,'Дневной стационар'!D:D,СВОД!C1585,'Дневной стационар'!F:F,СВОД!E1585)/2+SUMIFS(ЭКО!H:H,ЭКО!D:D,СВОД!C1585,ЭКО!F:F,СВОД!E1585)+SUMIFS(Диализ!J:J,Диализ!E:E,СВОД!C1585,Диализ!G:G,СВОД!E1585)</f>
        <v>0</v>
      </c>
      <c r="H1585" s="251">
        <f>SUMIFS(Поликлиника!H:H,Поликлиника!D:D,СВОД!C1585,Поликлиника!F:F,СВОД!E1585)</f>
        <v>2446</v>
      </c>
      <c r="I1585" s="251">
        <f>SUMIFS(Поликлиника!BA:BA,Поликлиника!D:D,СВОД!C1585,Поликлиника!F:F,СВОД!E1585)</f>
        <v>0</v>
      </c>
      <c r="J1585" s="251">
        <f>SUMIFS(Поликлиника!BF:BF,Поликлиника!D:D,СВОД!C1585,Поликлиника!F:F,СВОД!E1585)</f>
        <v>10300</v>
      </c>
      <c r="K1585" s="251">
        <f>SUMIFS(Поликлиника!BU:BU,Поликлиника!D:D,СВОД!C1585,Поликлиника!F:F,СВОД!E1585)</f>
        <v>2989</v>
      </c>
      <c r="L1585" s="251">
        <f>SUMIFS(Услуги!H:H,Услуги!D:D,СВОД!C1585,Услуги!F:F,СВОД!E1585)+SUMIFS(Услуги!M:M,Услуги!D:D,СВОД!C1585,Услуги!F:F,СВОД!E1585)+SUMIFS(Услуги!R:R,Услуги!D:D,СВОД!C1585,Услуги!F:F,СВОД!E1585)+SUMIFS(Услуги!W:W,Услуги!D:D,СВОД!C1585,Услуги!F:F,СВОД!E1585)+SUMIFS(Услуги!AB:AB,Услуги!D:D,СВОД!C1585,Услуги!F:F,СВОД!E1585)+SUMIFS(Услуги!AG:AG,Услуги!D:D,СВОД!C1585,Услуги!F:F,СВОД!E1585)+SUMIFS(Услуги!AL:AL,Услуги!D:D,СВОД!C1585,Услуги!F:F,СВОД!E1585)+SUMIFS(Услуги!AQ:AQ,Услуги!D:D,СВОД!C1585,Услуги!F:F,СВОД!E1585)</f>
        <v>0</v>
      </c>
      <c r="M1585" s="251">
        <f>SUMIFS('Скорая мед.помощь'!J:J,'Скорая мед.помощь'!E:E,СВОД!C1585,'Скорая мед.помощь'!G:G,СВОД!E1585)</f>
        <v>0</v>
      </c>
      <c r="N1585" s="278">
        <f>SUMIFS('Круглосуточный стационар'!O:O,'Круглосуточный стационар'!D:D,СВОД!C1585,'Круглосуточный стационар'!F:F,СВОД!E1585)+SUMIFS(ВМП!O:O,ВМП!D:D,СВОД!C1585,ВМП!F:F,СВОД!E1585)+SUMIFS('Дневной стационар'!O:O,'Дневной стационар'!D:D,СВОД!C1585,'Дневной стационар'!F:F,СВОД!E1585)+SUMIFS(ЭКО!M:M,ЭКО!D:D,СВОД!C1585,ЭКО!F:F,СВОД!E1585)+SUMIFS(Диализ!O:O,Диализ!E:E,СВОД!C1585,Диализ!G:G,СВОД!E1585)+SUMIFS(Поликлиника!CT:CT,Поликлиника!D:D,СВОД!C1585,Поликлиника!F:F,СВОД!E1585)+SUMIFS('Скорая мед.помощь'!O:O,'Скорая мед.помощь'!E:E,СВОД!C1585,'Скорая мед.помощь'!G:G,СВОД!E1585)+SUMIFS(Услуги!AV:AV,Услуги!D:D,СВОД!C1585,Услуги!F:F,СВОД!E1585)</f>
        <v>12139.764839999998</v>
      </c>
      <c r="O1585" s="277">
        <f>SUMIFS(Сверхбаза!L:L,Сверхбаза!C:C,СВОД!C1585,Сверхбаза!E:E,СВОД!E1585)+SUMIFS(Сверхбаза!M:M,Сверхбаза!C:C,СВОД!C1585,Сверхбаза!E:E,СВОД!E1585)</f>
        <v>0</v>
      </c>
      <c r="P1585" s="251">
        <f>SUMIFS(Сверхбаза!N:N,Сверхбаза!C:C,СВОД!C1585,Сверхбаза!E:E,СВОД!E1585)</f>
        <v>0</v>
      </c>
      <c r="Q1585" s="251">
        <f>SUMIFS(Сверхбаза!P:P,Сверхбаза!C:C,СВОД!C1585,Сверхбаза!E:E,СВОД!E1585)</f>
        <v>0</v>
      </c>
      <c r="R1585" s="251">
        <f>SUMIFS(Сверхбаза!O:O,Сверхбаза!C:C,СВОД!C1585,Сверхбаза!E:E,СВОД!E1585)</f>
        <v>0</v>
      </c>
      <c r="S1585" s="251">
        <f>SUMIFS(Сверхбаза!Q:Q,Сверхбаза!C:C,СВОД!C1585,Сверхбаза!E:E,СВОД!E1585)</f>
        <v>0</v>
      </c>
      <c r="T1585" s="278">
        <f>SUMIFS(Сверхбаза!G:G,Сверхбаза!C:C,СВОД!C1585,Сверхбаза!E:E,СВОД!E1585)</f>
        <v>0</v>
      </c>
    </row>
    <row r="1586" spans="1:20" outlineLevel="2">
      <c r="A1586" s="263">
        <v>7</v>
      </c>
      <c r="B1586" s="336">
        <v>501710</v>
      </c>
      <c r="C1586" s="336">
        <v>171301</v>
      </c>
      <c r="D1586" s="5" t="s">
        <v>226</v>
      </c>
      <c r="E1586" s="324">
        <v>7</v>
      </c>
      <c r="F1586" s="325" t="s">
        <v>706</v>
      </c>
      <c r="G1586" s="277">
        <f>SUMIFS('Круглосуточный стационар'!J:J,'Круглосуточный стационар'!D:D,СВОД!C1586,'Круглосуточный стационар'!F:F,СВОД!E1586)/2+SUMIFS(ВМП!J:J,ВМП!D:D,СВОД!C1586,ВМП!F:F,СВОД!E1586)/2+SUMIFS('Дневной стационар'!J:J,'Дневной стационар'!D:D,СВОД!C1586,'Дневной стационар'!F:F,СВОД!E1586)/2+SUMIFS(ЭКО!H:H,ЭКО!D:D,СВОД!C1586,ЭКО!F:F,СВОД!E1586)+SUMIFS(Диализ!J:J,Диализ!E:E,СВОД!C1586,Диализ!G:G,СВОД!E1586)</f>
        <v>0</v>
      </c>
      <c r="H1586" s="251">
        <f>SUMIFS(Поликлиника!H:H,Поликлиника!D:D,СВОД!C1586,Поликлиника!F:F,СВОД!E1586)</f>
        <v>0</v>
      </c>
      <c r="I1586" s="251">
        <f>SUMIFS(Поликлиника!BA:BA,Поликлиника!D:D,СВОД!C1586,Поликлиника!F:F,СВОД!E1586)</f>
        <v>0</v>
      </c>
      <c r="J1586" s="251">
        <f>SUMIFS(Поликлиника!BF:BF,Поликлиника!D:D,СВОД!C1586,Поликлиника!F:F,СВОД!E1586)</f>
        <v>0</v>
      </c>
      <c r="K1586" s="251">
        <f>SUMIFS(Поликлиника!BU:BU,Поликлиника!D:D,СВОД!C1586,Поликлиника!F:F,СВОД!E1586)</f>
        <v>0</v>
      </c>
      <c r="L1586" s="251">
        <f>SUMIFS(Услуги!H:H,Услуги!D:D,СВОД!C1586,Услуги!F:F,СВОД!E1586)+SUMIFS(Услуги!M:M,Услуги!D:D,СВОД!C1586,Услуги!F:F,СВОД!E1586)+SUMIFS(Услуги!R:R,Услуги!D:D,СВОД!C1586,Услуги!F:F,СВОД!E1586)+SUMIFS(Услуги!W:W,Услуги!D:D,СВОД!C1586,Услуги!F:F,СВОД!E1586)+SUMIFS(Услуги!AB:AB,Услуги!D:D,СВОД!C1586,Услуги!F:F,СВОД!E1586)+SUMIFS(Услуги!AG:AG,Услуги!D:D,СВОД!C1586,Услуги!F:F,СВОД!E1586)+SUMIFS(Услуги!AL:AL,Услуги!D:D,СВОД!C1586,Услуги!F:F,СВОД!E1586)+SUMIFS(Услуги!AQ:AQ,Услуги!D:D,СВОД!C1586,Услуги!F:F,СВОД!E1586)</f>
        <v>0</v>
      </c>
      <c r="M1586" s="251">
        <f>SUMIFS('Скорая мед.помощь'!J:J,'Скорая мед.помощь'!E:E,СВОД!C1586,'Скорая мед.помощь'!G:G,СВОД!E1586)</f>
        <v>0</v>
      </c>
      <c r="N1586" s="278">
        <f>SUMIFS('Круглосуточный стационар'!O:O,'Круглосуточный стационар'!D:D,СВОД!C1586,'Круглосуточный стационар'!F:F,СВОД!E1586)+SUMIFS(ВМП!O:O,ВМП!D:D,СВОД!C1586,ВМП!F:F,СВОД!E1586)+SUMIFS('Дневной стационар'!O:O,'Дневной стационар'!D:D,СВОД!C1586,'Дневной стационар'!F:F,СВОД!E1586)+SUMIFS(ЭКО!M:M,ЭКО!D:D,СВОД!C1586,ЭКО!F:F,СВОД!E1586)+SUMIFS(Диализ!O:O,Диализ!E:E,СВОД!C1586,Диализ!G:G,СВОД!E1586)+SUMIFS(Поликлиника!CT:CT,Поликлиника!D:D,СВОД!C1586,Поликлиника!F:F,СВОД!E1586)+SUMIFS('Скорая мед.помощь'!O:O,'Скорая мед.помощь'!E:E,СВОД!C1586,'Скорая мед.помощь'!G:G,СВОД!E1586)+SUMIFS(Услуги!AV:AV,Услуги!D:D,СВОД!C1586,Услуги!F:F,СВОД!E1586)</f>
        <v>0</v>
      </c>
      <c r="O1586" s="277">
        <f>SUMIFS(Сверхбаза!L:L,Сверхбаза!C:C,СВОД!C1586,Сверхбаза!E:E,СВОД!E1586)+SUMIFS(Сверхбаза!M:M,Сверхбаза!C:C,СВОД!C1586,Сверхбаза!E:E,СВОД!E1586)</f>
        <v>0</v>
      </c>
      <c r="P1586" s="251">
        <f>SUMIFS(Сверхбаза!N:N,Сверхбаза!C:C,СВОД!C1586,Сверхбаза!E:E,СВОД!E1586)</f>
        <v>0</v>
      </c>
      <c r="Q1586" s="251">
        <f>SUMIFS(Сверхбаза!P:P,Сверхбаза!C:C,СВОД!C1586,Сверхбаза!E:E,СВОД!E1586)</f>
        <v>0</v>
      </c>
      <c r="R1586" s="251">
        <f>SUMIFS(Сверхбаза!O:O,Сверхбаза!C:C,СВОД!C1586,Сверхбаза!E:E,СВОД!E1586)</f>
        <v>0</v>
      </c>
      <c r="S1586" s="251">
        <f>SUMIFS(Сверхбаза!Q:Q,Сверхбаза!C:C,СВОД!C1586,Сверхбаза!E:E,СВОД!E1586)</f>
        <v>0</v>
      </c>
      <c r="T1586" s="278">
        <f>SUMIFS(Сверхбаза!G:G,Сверхбаза!C:C,СВОД!C1586,Сверхбаза!E:E,СВОД!E1586)</f>
        <v>0</v>
      </c>
    </row>
    <row r="1587" spans="1:20" outlineLevel="2">
      <c r="A1587" s="263">
        <v>7</v>
      </c>
      <c r="B1587" s="336">
        <v>501710</v>
      </c>
      <c r="C1587" s="336">
        <v>171301</v>
      </c>
      <c r="D1587" s="5" t="s">
        <v>226</v>
      </c>
      <c r="E1587" s="324">
        <v>70</v>
      </c>
      <c r="F1587" s="325" t="s">
        <v>707</v>
      </c>
      <c r="G1587" s="277">
        <f>SUMIFS('Круглосуточный стационар'!J:J,'Круглосуточный стационар'!D:D,СВОД!C1587,'Круглосуточный стационар'!F:F,СВОД!E1587)/2+SUMIFS(ВМП!J:J,ВМП!D:D,СВОД!C1587,ВМП!F:F,СВОД!E1587)/2+SUMIFS('Дневной стационар'!J:J,'Дневной стационар'!D:D,СВОД!C1587,'Дневной стационар'!F:F,СВОД!E1587)/2+SUMIFS(ЭКО!H:H,ЭКО!D:D,СВОД!C1587,ЭКО!F:F,СВОД!E1587)+SUMIFS(Диализ!J:J,Диализ!E:E,СВОД!C1587,Диализ!G:G,СВОД!E1587)</f>
        <v>0</v>
      </c>
      <c r="H1587" s="251">
        <f>SUMIFS(Поликлиника!H:H,Поликлиника!D:D,СВОД!C1587,Поликлиника!F:F,СВОД!E1587)</f>
        <v>0</v>
      </c>
      <c r="I1587" s="251">
        <f>SUMIFS(Поликлиника!BA:BA,Поликлиника!D:D,СВОД!C1587,Поликлиника!F:F,СВОД!E1587)</f>
        <v>0</v>
      </c>
      <c r="J1587" s="251">
        <f>SUMIFS(Поликлиника!BF:BF,Поликлиника!D:D,СВОД!C1587,Поликлиника!F:F,СВОД!E1587)</f>
        <v>0</v>
      </c>
      <c r="K1587" s="251">
        <f>SUMIFS(Поликлиника!BU:BU,Поликлиника!D:D,СВОД!C1587,Поликлиника!F:F,СВОД!E1587)</f>
        <v>0</v>
      </c>
      <c r="L1587" s="251">
        <f>SUMIFS(Услуги!H:H,Услуги!D:D,СВОД!C1587,Услуги!F:F,СВОД!E1587)+SUMIFS(Услуги!M:M,Услуги!D:D,СВОД!C1587,Услуги!F:F,СВОД!E1587)+SUMIFS(Услуги!R:R,Услуги!D:D,СВОД!C1587,Услуги!F:F,СВОД!E1587)+SUMIFS(Услуги!W:W,Услуги!D:D,СВОД!C1587,Услуги!F:F,СВОД!E1587)+SUMIFS(Услуги!AB:AB,Услуги!D:D,СВОД!C1587,Услуги!F:F,СВОД!E1587)+SUMIFS(Услуги!AG:AG,Услуги!D:D,СВОД!C1587,Услуги!F:F,СВОД!E1587)+SUMIFS(Услуги!AL:AL,Услуги!D:D,СВОД!C1587,Услуги!F:F,СВОД!E1587)+SUMIFS(Услуги!AQ:AQ,Услуги!D:D,СВОД!C1587,Услуги!F:F,СВОД!E1587)</f>
        <v>0</v>
      </c>
      <c r="M1587" s="251">
        <f>SUMIFS('Скорая мед.помощь'!J:J,'Скорая мед.помощь'!E:E,СВОД!C1587,'Скорая мед.помощь'!G:G,СВОД!E1587)</f>
        <v>0</v>
      </c>
      <c r="N1587" s="278">
        <f>SUMIFS('Круглосуточный стационар'!O:O,'Круглосуточный стационар'!D:D,СВОД!C1587,'Круглосуточный стационар'!F:F,СВОД!E1587)+SUMIFS(ВМП!O:O,ВМП!D:D,СВОД!C1587,ВМП!F:F,СВОД!E1587)+SUMIFS('Дневной стационар'!O:O,'Дневной стационар'!D:D,СВОД!C1587,'Дневной стационар'!F:F,СВОД!E1587)+SUMIFS(ЭКО!M:M,ЭКО!D:D,СВОД!C1587,ЭКО!F:F,СВОД!E1587)+SUMIFS(Диализ!O:O,Диализ!E:E,СВОД!C1587,Диализ!G:G,СВОД!E1587)+SUMIFS(Поликлиника!CT:CT,Поликлиника!D:D,СВОД!C1587,Поликлиника!F:F,СВОД!E1587)+SUMIFS('Скорая мед.помощь'!O:O,'Скорая мед.помощь'!E:E,СВОД!C1587,'Скорая мед.помощь'!G:G,СВОД!E1587)+SUMIFS(Услуги!AV:AV,Услуги!D:D,СВОД!C1587,Услуги!F:F,СВОД!E1587)</f>
        <v>0</v>
      </c>
      <c r="O1587" s="277">
        <f>SUMIFS(Сверхбаза!L:L,Сверхбаза!C:C,СВОД!C1587,Сверхбаза!E:E,СВОД!E1587)+SUMIFS(Сверхбаза!M:M,Сверхбаза!C:C,СВОД!C1587,Сверхбаза!E:E,СВОД!E1587)</f>
        <v>0</v>
      </c>
      <c r="P1587" s="251">
        <f>SUMIFS(Сверхбаза!N:N,Сверхбаза!C:C,СВОД!C1587,Сверхбаза!E:E,СВОД!E1587)</f>
        <v>0</v>
      </c>
      <c r="Q1587" s="251">
        <f>SUMIFS(Сверхбаза!P:P,Сверхбаза!C:C,СВОД!C1587,Сверхбаза!E:E,СВОД!E1587)</f>
        <v>0</v>
      </c>
      <c r="R1587" s="251">
        <f>SUMIFS(Сверхбаза!O:O,Сверхбаза!C:C,СВОД!C1587,Сверхбаза!E:E,СВОД!E1587)</f>
        <v>0</v>
      </c>
      <c r="S1587" s="251">
        <f>SUMIFS(Сверхбаза!Q:Q,Сверхбаза!C:C,СВОД!C1587,Сверхбаза!E:E,СВОД!E1587)</f>
        <v>0</v>
      </c>
      <c r="T1587" s="278">
        <f>SUMIFS(Сверхбаза!G:G,Сверхбаза!C:C,СВОД!C1587,Сверхбаза!E:E,СВОД!E1587)</f>
        <v>0</v>
      </c>
    </row>
    <row r="1588" spans="1:20" outlineLevel="2">
      <c r="A1588" s="263">
        <v>7</v>
      </c>
      <c r="B1588" s="336">
        <v>501710</v>
      </c>
      <c r="C1588" s="336">
        <v>171301</v>
      </c>
      <c r="D1588" s="5" t="s">
        <v>226</v>
      </c>
      <c r="E1588" s="324">
        <v>94</v>
      </c>
      <c r="F1588" s="325" t="s">
        <v>157</v>
      </c>
      <c r="G1588" s="277">
        <f>SUMIFS('Круглосуточный стационар'!J:J,'Круглосуточный стационар'!D:D,СВОД!C1588,'Круглосуточный стационар'!F:F,СВОД!E1588)/2+SUMIFS(ВМП!J:J,ВМП!D:D,СВОД!C1588,ВМП!F:F,СВОД!E1588)/2+SUMIFS('Дневной стационар'!J:J,'Дневной стационар'!D:D,СВОД!C1588,'Дневной стационар'!F:F,СВОД!E1588)/2+SUMIFS(ЭКО!H:H,ЭКО!D:D,СВОД!C1588,ЭКО!F:F,СВОД!E1588)+SUMIFS(Диализ!J:J,Диализ!E:E,СВОД!C1588,Диализ!G:G,СВОД!E1588)</f>
        <v>0</v>
      </c>
      <c r="H1588" s="251">
        <f>SUMIFS(Поликлиника!H:H,Поликлиника!D:D,СВОД!C1588,Поликлиника!F:F,СВОД!E1588)</f>
        <v>0</v>
      </c>
      <c r="I1588" s="251">
        <f>SUMIFS(Поликлиника!BA:BA,Поликлиника!D:D,СВОД!C1588,Поликлиника!F:F,СВОД!E1588)</f>
        <v>0</v>
      </c>
      <c r="J1588" s="251">
        <f>SUMIFS(Поликлиника!BF:BF,Поликлиника!D:D,СВОД!C1588,Поликлиника!F:F,СВОД!E1588)</f>
        <v>0</v>
      </c>
      <c r="K1588" s="251">
        <f>SUMIFS(Поликлиника!BU:BU,Поликлиника!D:D,СВОД!C1588,Поликлиника!F:F,СВОД!E1588)</f>
        <v>0</v>
      </c>
      <c r="L1588" s="251">
        <f>SUMIFS(Услуги!H:H,Услуги!D:D,СВОД!C1588,Услуги!F:F,СВОД!E1588)+SUMIFS(Услуги!M:M,Услуги!D:D,СВОД!C1588,Услуги!F:F,СВОД!E1588)+SUMIFS(Услуги!R:R,Услуги!D:D,СВОД!C1588,Услуги!F:F,СВОД!E1588)+SUMIFS(Услуги!W:W,Услуги!D:D,СВОД!C1588,Услуги!F:F,СВОД!E1588)+SUMIFS(Услуги!AB:AB,Услуги!D:D,СВОД!C1588,Услуги!F:F,СВОД!E1588)+SUMIFS(Услуги!AG:AG,Услуги!D:D,СВОД!C1588,Услуги!F:F,СВОД!E1588)+SUMIFS(Услуги!AL:AL,Услуги!D:D,СВОД!C1588,Услуги!F:F,СВОД!E1588)+SUMIFS(Услуги!AQ:AQ,Услуги!D:D,СВОД!C1588,Услуги!F:F,СВОД!E1588)</f>
        <v>0</v>
      </c>
      <c r="M1588" s="251">
        <f>SUMIFS('Скорая мед.помощь'!J:J,'Скорая мед.помощь'!E:E,СВОД!C1588,'Скорая мед.помощь'!G:G,СВОД!E1588)</f>
        <v>0</v>
      </c>
      <c r="N1588" s="278">
        <f>SUMIFS('Круглосуточный стационар'!O:O,'Круглосуточный стационар'!D:D,СВОД!C1588,'Круглосуточный стационар'!F:F,СВОД!E1588)+SUMIFS(ВМП!O:O,ВМП!D:D,СВОД!C1588,ВМП!F:F,СВОД!E1588)+SUMIFS('Дневной стационар'!O:O,'Дневной стационар'!D:D,СВОД!C1588,'Дневной стационар'!F:F,СВОД!E1588)+SUMIFS(ЭКО!M:M,ЭКО!D:D,СВОД!C1588,ЭКО!F:F,СВОД!E1588)+SUMIFS(Диализ!O:O,Диализ!E:E,СВОД!C1588,Диализ!G:G,СВОД!E1588)+SUMIFS(Поликлиника!CT:CT,Поликлиника!D:D,СВОД!C1588,Поликлиника!F:F,СВОД!E1588)+SUMIFS('Скорая мед.помощь'!O:O,'Скорая мед.помощь'!E:E,СВОД!C1588,'Скорая мед.помощь'!G:G,СВОД!E1588)+SUMIFS(Услуги!AV:AV,Услуги!D:D,СВОД!C1588,Услуги!F:F,СВОД!E1588)</f>
        <v>0</v>
      </c>
      <c r="O1588" s="277">
        <f>SUMIFS(Сверхбаза!L:L,Сверхбаза!C:C,СВОД!C1588,Сверхбаза!E:E,СВОД!E1588)+SUMIFS(Сверхбаза!M:M,Сверхбаза!C:C,СВОД!C1588,Сверхбаза!E:E,СВОД!E1588)</f>
        <v>0</v>
      </c>
      <c r="P1588" s="251">
        <f>SUMIFS(Сверхбаза!N:N,Сверхбаза!C:C,СВОД!C1588,Сверхбаза!E:E,СВОД!E1588)</f>
        <v>0</v>
      </c>
      <c r="Q1588" s="251">
        <f>SUMIFS(Сверхбаза!P:P,Сверхбаза!C:C,СВОД!C1588,Сверхбаза!E:E,СВОД!E1588)</f>
        <v>0</v>
      </c>
      <c r="R1588" s="251">
        <f>SUMIFS(Сверхбаза!O:O,Сверхбаза!C:C,СВОД!C1588,Сверхбаза!E:E,СВОД!E1588)</f>
        <v>0</v>
      </c>
      <c r="S1588" s="251">
        <f>SUMIFS(Сверхбаза!Q:Q,Сверхбаза!C:C,СВОД!C1588,Сверхбаза!E:E,СВОД!E1588)</f>
        <v>0</v>
      </c>
      <c r="T1588" s="278">
        <f>SUMIFS(Сверхбаза!G:G,Сверхбаза!C:C,СВОД!C1588,Сверхбаза!E:E,СВОД!E1588)</f>
        <v>0</v>
      </c>
    </row>
    <row r="1589" spans="1:20" outlineLevel="1">
      <c r="A1589" s="264"/>
      <c r="B1589" s="254"/>
      <c r="C1589" s="254" t="str">
        <f>CONCATENATE(C1588," ","Итог")</f>
        <v>171301 Итог</v>
      </c>
      <c r="D1589" s="255"/>
      <c r="E1589" s="326"/>
      <c r="F1589" s="327"/>
      <c r="G1589" s="279"/>
      <c r="H1589" s="256"/>
      <c r="I1589" s="256"/>
      <c r="J1589" s="256"/>
      <c r="K1589" s="256"/>
      <c r="L1589" s="256"/>
      <c r="M1589" s="256"/>
      <c r="N1589" s="280">
        <f>SUBTOTAL(9,N1581:N1588)</f>
        <v>12139.764839999998</v>
      </c>
      <c r="O1589" s="279"/>
      <c r="P1589" s="256"/>
      <c r="Q1589" s="256"/>
      <c r="R1589" s="256"/>
      <c r="S1589" s="256"/>
      <c r="T1589" s="280">
        <f>SUBTOTAL(9,T1581:T1588)</f>
        <v>0</v>
      </c>
    </row>
    <row r="1590" spans="1:20" ht="25.5" outlineLevel="2">
      <c r="A1590" s="262">
        <v>7</v>
      </c>
      <c r="B1590" s="8">
        <v>501711</v>
      </c>
      <c r="C1590" s="8">
        <v>171401</v>
      </c>
      <c r="D1590" s="9" t="s">
        <v>594</v>
      </c>
      <c r="E1590" s="322">
        <v>1</v>
      </c>
      <c r="F1590" s="323" t="s">
        <v>12</v>
      </c>
      <c r="G1590" s="275">
        <f>SUMIFS('Круглосуточный стационар'!J:J,'Круглосуточный стационар'!D:D,СВОД!C1590,'Круглосуточный стационар'!F:F,СВОД!E1590)/2+SUMIFS(ВМП!J:J,ВМП!D:D,СВОД!C1590,ВМП!F:F,СВОД!E1590)/2+SUMIFS('Дневной стационар'!J:J,'Дневной стационар'!D:D,СВОД!C1590,'Дневной стационар'!F:F,СВОД!E1590)/2+SUMIFS(ЭКО!H:H,ЭКО!D:D,СВОД!C1590,ЭКО!F:F,СВОД!E1590)+SUMIFS(Диализ!J:J,Диализ!E:E,СВОД!C1590,Диализ!G:G,СВОД!E1590)</f>
        <v>261</v>
      </c>
      <c r="H1590" s="253">
        <f>SUMIFS(Поликлиника!H:H,Поликлиника!D:D,СВОД!C1590,Поликлиника!F:F,СВОД!E1590)</f>
        <v>0</v>
      </c>
      <c r="I1590" s="253">
        <f>SUMIFS(Поликлиника!BA:BA,Поликлиника!D:D,СВОД!C1590,Поликлиника!F:F,СВОД!E1590)</f>
        <v>0</v>
      </c>
      <c r="J1590" s="253">
        <f>SUMIFS(Поликлиника!BF:BF,Поликлиника!D:D,СВОД!C1590,Поликлиника!F:F,СВОД!E1590)</f>
        <v>0</v>
      </c>
      <c r="K1590" s="253">
        <f>SUMIFS(Поликлиника!BU:BU,Поликлиника!D:D,СВОД!C1590,Поликлиника!F:F,СВОД!E1590)</f>
        <v>0</v>
      </c>
      <c r="L1590" s="253">
        <f>SUMIFS(Услуги!H:H,Услуги!D:D,СВОД!C1590,Услуги!F:F,СВОД!E1590)+SUMIFS(Услуги!M:M,Услуги!D:D,СВОД!C1590,Услуги!F:F,СВОД!E1590)+SUMIFS(Услуги!R:R,Услуги!D:D,СВОД!C1590,Услуги!F:F,СВОД!E1590)+SUMIFS(Услуги!W:W,Услуги!D:D,СВОД!C1590,Услуги!F:F,СВОД!E1590)+SUMIFS(Услуги!AB:AB,Услуги!D:D,СВОД!C1590,Услуги!F:F,СВОД!E1590)+SUMIFS(Услуги!AG:AG,Услуги!D:D,СВОД!C1590,Услуги!F:F,СВОД!E1590)+SUMIFS(Услуги!AL:AL,Услуги!D:D,СВОД!C1590,Услуги!F:F,СВОД!E1590)+SUMIFS(Услуги!AQ:AQ,Услуги!D:D,СВОД!C1590,Услуги!F:F,СВОД!E1590)</f>
        <v>0</v>
      </c>
      <c r="M1590" s="253">
        <f>SUMIFS('Скорая мед.помощь'!J:J,'Скорая мед.помощь'!E:E,СВОД!C1590,'Скорая мед.помощь'!G:G,СВОД!E1590)</f>
        <v>0</v>
      </c>
      <c r="N1590" s="276">
        <f>SUMIFS('Круглосуточный стационар'!O:O,'Круглосуточный стационар'!D:D,СВОД!C1590,'Круглосуточный стационар'!F:F,СВОД!E1590)+SUMIFS(ВМП!O:O,ВМП!D:D,СВОД!C1590,ВМП!F:F,СВОД!E1590)+SUMIFS('Дневной стационар'!O:O,'Дневной стационар'!D:D,СВОД!C1590,'Дневной стационар'!F:F,СВОД!E1590)+SUMIFS(ЭКО!M:M,ЭКО!D:D,СВОД!C1590,ЭКО!F:F,СВОД!E1590)+SUMIFS(Диализ!O:O,Диализ!E:E,СВОД!C1590,Диализ!G:G,СВОД!E1590)+SUMIFS(Поликлиника!CT:CT,Поликлиника!D:D,СВОД!C1590,Поликлиника!F:F,СВОД!E1590)+SUMIFS('Скорая мед.помощь'!O:O,'Скорая мед.помощь'!E:E,СВОД!C1590,'Скорая мед.помощь'!G:G,СВОД!E1590)+SUMIFS(Услуги!AV:AV,Услуги!D:D,СВОД!C1590,Услуги!F:F,СВОД!E1590)</f>
        <v>31111.684069581803</v>
      </c>
      <c r="O1590" s="275">
        <f>SUMIFS(Сверхбаза!L:L,Сверхбаза!C:C,СВОД!C1590,Сверхбаза!E:E,СВОД!E1590)+SUMIFS(Сверхбаза!M:M,Сверхбаза!C:C,СВОД!C1590,Сверхбаза!E:E,СВОД!E1590)</f>
        <v>0</v>
      </c>
      <c r="P1590" s="253">
        <f>SUMIFS(Сверхбаза!N:N,Сверхбаза!C:C,СВОД!C1590,Сверхбаза!E:E,СВОД!E1590)</f>
        <v>0</v>
      </c>
      <c r="Q1590" s="253">
        <f>SUMIFS(Сверхбаза!P:P,Сверхбаза!C:C,СВОД!C1590,Сверхбаза!E:E,СВОД!E1590)</f>
        <v>0</v>
      </c>
      <c r="R1590" s="253">
        <f>SUMIFS(Сверхбаза!O:O,Сверхбаза!C:C,СВОД!C1590,Сверхбаза!E:E,СВОД!E1590)</f>
        <v>0</v>
      </c>
      <c r="S1590" s="253">
        <f>SUMIFS(Сверхбаза!Q:Q,Сверхбаза!C:C,СВОД!C1590,Сверхбаза!E:E,СВОД!E1590)</f>
        <v>0</v>
      </c>
      <c r="T1590" s="276">
        <f>SUMIFS(Сверхбаза!G:G,Сверхбаза!C:C,СВОД!C1590,Сверхбаза!E:E,СВОД!E1590)</f>
        <v>0</v>
      </c>
    </row>
    <row r="1591" spans="1:20" ht="25.5" outlineLevel="2">
      <c r="A1591" s="263">
        <v>7</v>
      </c>
      <c r="B1591" s="336">
        <v>501711</v>
      </c>
      <c r="C1591" s="336">
        <v>171401</v>
      </c>
      <c r="D1591" s="5" t="s">
        <v>594</v>
      </c>
      <c r="E1591" s="324">
        <v>13</v>
      </c>
      <c r="F1591" s="325" t="s">
        <v>704</v>
      </c>
      <c r="G1591" s="277">
        <f>SUMIFS('Круглосуточный стационар'!J:J,'Круглосуточный стационар'!D:D,СВОД!C1591,'Круглосуточный стационар'!F:F,СВОД!E1591)/2+SUMIFS(ВМП!J:J,ВМП!D:D,СВОД!C1591,ВМП!F:F,СВОД!E1591)/2+SUMIFS('Дневной стационар'!J:J,'Дневной стационар'!D:D,СВОД!C1591,'Дневной стационар'!F:F,СВОД!E1591)/2+SUMIFS(ЭКО!H:H,ЭКО!D:D,СВОД!C1591,ЭКО!F:F,СВОД!E1591)+SUMIFS(Диализ!J:J,Диализ!E:E,СВОД!C1591,Диализ!G:G,СВОД!E1591)</f>
        <v>631</v>
      </c>
      <c r="H1591" s="251">
        <f>SUMIFS(Поликлиника!H:H,Поликлиника!D:D,СВОД!C1591,Поликлиника!F:F,СВОД!E1591)</f>
        <v>0</v>
      </c>
      <c r="I1591" s="251">
        <f>SUMIFS(Поликлиника!BA:BA,Поликлиника!D:D,СВОД!C1591,Поликлиника!F:F,СВОД!E1591)</f>
        <v>0</v>
      </c>
      <c r="J1591" s="251">
        <f>SUMIFS(Поликлиника!BF:BF,Поликлиника!D:D,СВОД!C1591,Поликлиника!F:F,СВОД!E1591)</f>
        <v>0</v>
      </c>
      <c r="K1591" s="251">
        <f>SUMIFS(Поликлиника!BU:BU,Поликлиника!D:D,СВОД!C1591,Поликлиника!F:F,СВОД!E1591)</f>
        <v>0</v>
      </c>
      <c r="L1591" s="251">
        <f>SUMIFS(Услуги!H:H,Услуги!D:D,СВОД!C1591,Услуги!F:F,СВОД!E1591)+SUMIFS(Услуги!M:M,Услуги!D:D,СВОД!C1591,Услуги!F:F,СВОД!E1591)+SUMIFS(Услуги!R:R,Услуги!D:D,СВОД!C1591,Услуги!F:F,СВОД!E1591)+SUMIFS(Услуги!W:W,Услуги!D:D,СВОД!C1591,Услуги!F:F,СВОД!E1591)+SUMIFS(Услуги!AB:AB,Услуги!D:D,СВОД!C1591,Услуги!F:F,СВОД!E1591)+SUMIFS(Услуги!AG:AG,Услуги!D:D,СВОД!C1591,Услуги!F:F,СВОД!E1591)+SUMIFS(Услуги!AL:AL,Услуги!D:D,СВОД!C1591,Услуги!F:F,СВОД!E1591)+SUMIFS(Услуги!AQ:AQ,Услуги!D:D,СВОД!C1591,Услуги!F:F,СВОД!E1591)</f>
        <v>0</v>
      </c>
      <c r="M1591" s="251">
        <f>SUMIFS('Скорая мед.помощь'!J:J,'Скорая мед.помощь'!E:E,СВОД!C1591,'Скорая мед.помощь'!G:G,СВОД!E1591)</f>
        <v>0</v>
      </c>
      <c r="N1591" s="278">
        <f>SUMIFS('Круглосуточный стационар'!O:O,'Круглосуточный стационар'!D:D,СВОД!C1591,'Круглосуточный стационар'!F:F,СВОД!E1591)+SUMIFS(ВМП!O:O,ВМП!D:D,СВОД!C1591,ВМП!F:F,СВОД!E1591)+SUMIFS('Дневной стационар'!O:O,'Дневной стационар'!D:D,СВОД!C1591,'Дневной стационар'!F:F,СВОД!E1591)+SUMIFS(ЭКО!M:M,ЭКО!D:D,СВОД!C1591,ЭКО!F:F,СВОД!E1591)+SUMIFS(Диализ!O:O,Диализ!E:E,СВОД!C1591,Диализ!G:G,СВОД!E1591)+SUMIFS(Поликлиника!CT:CT,Поликлиника!D:D,СВОД!C1591,Поликлиника!F:F,СВОД!E1591)+SUMIFS('Скорая мед.помощь'!O:O,'Скорая мед.помощь'!E:E,СВОД!C1591,'Скорая мед.помощь'!G:G,СВОД!E1591)+SUMIFS(Услуги!AV:AV,Услуги!D:D,СВОД!C1591,Услуги!F:F,СВОД!E1591)</f>
        <v>120658.51790451651</v>
      </c>
      <c r="O1591" s="277">
        <f>SUMIFS(Сверхбаза!L:L,Сверхбаза!C:C,СВОД!C1591,Сверхбаза!E:E,СВОД!E1591)+SUMIFS(Сверхбаза!M:M,Сверхбаза!C:C,СВОД!C1591,Сверхбаза!E:E,СВОД!E1591)</f>
        <v>0</v>
      </c>
      <c r="P1591" s="251">
        <f>SUMIFS(Сверхбаза!N:N,Сверхбаза!C:C,СВОД!C1591,Сверхбаза!E:E,СВОД!E1591)</f>
        <v>0</v>
      </c>
      <c r="Q1591" s="251">
        <f>SUMIFS(Сверхбаза!P:P,Сверхбаза!C:C,СВОД!C1591,Сверхбаза!E:E,СВОД!E1591)</f>
        <v>0</v>
      </c>
      <c r="R1591" s="251">
        <f>SUMIFS(Сверхбаза!O:O,Сверхбаза!C:C,СВОД!C1591,Сверхбаза!E:E,СВОД!E1591)</f>
        <v>0</v>
      </c>
      <c r="S1591" s="251">
        <f>SUMIFS(Сверхбаза!Q:Q,Сверхбаза!C:C,СВОД!C1591,Сверхбаза!E:E,СВОД!E1591)</f>
        <v>0</v>
      </c>
      <c r="T1591" s="278">
        <f>SUMIFS(Сверхбаза!G:G,Сверхбаза!C:C,СВОД!C1591,Сверхбаза!E:E,СВОД!E1591)</f>
        <v>0</v>
      </c>
    </row>
    <row r="1592" spans="1:20" ht="25.5" outlineLevel="2">
      <c r="A1592" s="263">
        <v>7</v>
      </c>
      <c r="B1592" s="336">
        <v>501711</v>
      </c>
      <c r="C1592" s="336">
        <v>171401</v>
      </c>
      <c r="D1592" s="5" t="s">
        <v>594</v>
      </c>
      <c r="E1592" s="324">
        <v>2</v>
      </c>
      <c r="F1592" s="325" t="s">
        <v>173</v>
      </c>
      <c r="G1592" s="277">
        <f>SUMIFS('Круглосуточный стационар'!J:J,'Круглосуточный стационар'!D:D,СВОД!C1592,'Круглосуточный стационар'!F:F,СВОД!E1592)/2+SUMIFS(ВМП!J:J,ВМП!D:D,СВОД!C1592,ВМП!F:F,СВОД!E1592)/2+SUMIFS('Дневной стационар'!J:J,'Дневной стационар'!D:D,СВОД!C1592,'Дневной стационар'!F:F,СВОД!E1592)/2+SUMIFS(ЭКО!H:H,ЭКО!D:D,СВОД!C1592,ЭКО!F:F,СВОД!E1592)+SUMIFS(Диализ!J:J,Диализ!E:E,СВОД!C1592,Диализ!G:G,СВОД!E1592)</f>
        <v>0</v>
      </c>
      <c r="H1592" s="251">
        <f>SUMIFS(Поликлиника!H:H,Поликлиника!D:D,СВОД!C1592,Поликлиника!F:F,СВОД!E1592)</f>
        <v>0</v>
      </c>
      <c r="I1592" s="251">
        <f>SUMIFS(Поликлиника!BA:BA,Поликлиника!D:D,СВОД!C1592,Поликлиника!F:F,СВОД!E1592)</f>
        <v>0</v>
      </c>
      <c r="J1592" s="251">
        <f>SUMIFS(Поликлиника!BF:BF,Поликлиника!D:D,СВОД!C1592,Поликлиника!F:F,СВОД!E1592)</f>
        <v>0</v>
      </c>
      <c r="K1592" s="251">
        <f>SUMIFS(Поликлиника!BU:BU,Поликлиника!D:D,СВОД!C1592,Поликлиника!F:F,СВОД!E1592)</f>
        <v>0</v>
      </c>
      <c r="L1592" s="251">
        <f>SUMIFS(Услуги!H:H,Услуги!D:D,СВОД!C1592,Услуги!F:F,СВОД!E1592)+SUMIFS(Услуги!M:M,Услуги!D:D,СВОД!C1592,Услуги!F:F,СВОД!E1592)+SUMIFS(Услуги!R:R,Услуги!D:D,СВОД!C1592,Услуги!F:F,СВОД!E1592)+SUMIFS(Услуги!W:W,Услуги!D:D,СВОД!C1592,Услуги!F:F,СВОД!E1592)+SUMIFS(Услуги!AB:AB,Услуги!D:D,СВОД!C1592,Услуги!F:F,СВОД!E1592)+SUMIFS(Услуги!AG:AG,Услуги!D:D,СВОД!C1592,Услуги!F:F,СВОД!E1592)+SUMIFS(Услуги!AL:AL,Услуги!D:D,СВОД!C1592,Услуги!F:F,СВОД!E1592)+SUMIFS(Услуги!AQ:AQ,Услуги!D:D,СВОД!C1592,Услуги!F:F,СВОД!E1592)</f>
        <v>0</v>
      </c>
      <c r="M1592" s="251">
        <f>SUMIFS('Скорая мед.помощь'!J:J,'Скорая мед.помощь'!E:E,СВОД!C1592,'Скорая мед.помощь'!G:G,СВОД!E1592)</f>
        <v>0</v>
      </c>
      <c r="N1592" s="278">
        <f>SUMIFS('Круглосуточный стационар'!O:O,'Круглосуточный стационар'!D:D,СВОД!C1592,'Круглосуточный стационар'!F:F,СВОД!E1592)+SUMIFS(ВМП!O:O,ВМП!D:D,СВОД!C1592,ВМП!F:F,СВОД!E1592)+SUMIFS('Дневной стационар'!O:O,'Дневной стационар'!D:D,СВОД!C1592,'Дневной стационар'!F:F,СВОД!E1592)+SUMIFS(ЭКО!M:M,ЭКО!D:D,СВОД!C1592,ЭКО!F:F,СВОД!E1592)+SUMIFS(Диализ!O:O,Диализ!E:E,СВОД!C1592,Диализ!G:G,СВОД!E1592)+SUMIFS(Поликлиника!CT:CT,Поликлиника!D:D,СВОД!C1592,Поликлиника!F:F,СВОД!E1592)+SUMIFS('Скорая мед.помощь'!O:O,'Скорая мед.помощь'!E:E,СВОД!C1592,'Скорая мед.помощь'!G:G,СВОД!E1592)+SUMIFS(Услуги!AV:AV,Услуги!D:D,СВОД!C1592,Услуги!F:F,СВОД!E1592)</f>
        <v>0</v>
      </c>
      <c r="O1592" s="277">
        <f>SUMIFS(Сверхбаза!L:L,Сверхбаза!C:C,СВОД!C1592,Сверхбаза!E:E,СВОД!E1592)+SUMIFS(Сверхбаза!M:M,Сверхбаза!C:C,СВОД!C1592,Сверхбаза!E:E,СВОД!E1592)</f>
        <v>0</v>
      </c>
      <c r="P1592" s="251">
        <f>SUMIFS(Сверхбаза!N:N,Сверхбаза!C:C,СВОД!C1592,Сверхбаза!E:E,СВОД!E1592)</f>
        <v>0</v>
      </c>
      <c r="Q1592" s="251">
        <f>SUMIFS(Сверхбаза!P:P,Сверхбаза!C:C,СВОД!C1592,Сверхбаза!E:E,СВОД!E1592)</f>
        <v>0</v>
      </c>
      <c r="R1592" s="251">
        <f>SUMIFS(Сверхбаза!O:O,Сверхбаза!C:C,СВОД!C1592,Сверхбаза!E:E,СВОД!E1592)</f>
        <v>0</v>
      </c>
      <c r="S1592" s="251">
        <f>SUMIFS(Сверхбаза!Q:Q,Сверхбаза!C:C,СВОД!C1592,Сверхбаза!E:E,СВОД!E1592)</f>
        <v>0</v>
      </c>
      <c r="T1592" s="278">
        <f>SUMIFS(Сверхбаза!G:G,Сверхбаза!C:C,СВОД!C1592,Сверхбаза!E:E,СВОД!E1592)</f>
        <v>0</v>
      </c>
    </row>
    <row r="1593" spans="1:20" ht="25.5" outlineLevel="2">
      <c r="A1593" s="263">
        <v>7</v>
      </c>
      <c r="B1593" s="336">
        <v>501711</v>
      </c>
      <c r="C1593" s="336">
        <v>171401</v>
      </c>
      <c r="D1593" s="5" t="s">
        <v>594</v>
      </c>
      <c r="E1593" s="324">
        <v>6</v>
      </c>
      <c r="F1593" s="325" t="s">
        <v>705</v>
      </c>
      <c r="G1593" s="277">
        <f>SUMIFS('Круглосуточный стационар'!J:J,'Круглосуточный стационар'!D:D,СВОД!C1593,'Круглосуточный стационар'!F:F,СВОД!E1593)/2+SUMIFS(ВМП!J:J,ВМП!D:D,СВОД!C1593,ВМП!F:F,СВОД!E1593)/2+SUMIFS('Дневной стационар'!J:J,'Дневной стационар'!D:D,СВОД!C1593,'Дневной стационар'!F:F,СВОД!E1593)/2+SUMIFS(ЭКО!H:H,ЭКО!D:D,СВОД!C1593,ЭКО!F:F,СВОД!E1593)+SUMIFS(Диализ!J:J,Диализ!E:E,СВОД!C1593,Диализ!G:G,СВОД!E1593)</f>
        <v>0</v>
      </c>
      <c r="H1593" s="251">
        <f>SUMIFS(Поликлиника!H:H,Поликлиника!D:D,СВОД!C1593,Поликлиника!F:F,СВОД!E1593)</f>
        <v>0</v>
      </c>
      <c r="I1593" s="251">
        <f>SUMIFS(Поликлиника!BA:BA,Поликлиника!D:D,СВОД!C1593,Поликлиника!F:F,СВОД!E1593)</f>
        <v>0</v>
      </c>
      <c r="J1593" s="251">
        <f>SUMIFS(Поликлиника!BF:BF,Поликлиника!D:D,СВОД!C1593,Поликлиника!F:F,СВОД!E1593)</f>
        <v>0</v>
      </c>
      <c r="K1593" s="251">
        <f>SUMIFS(Поликлиника!BU:BU,Поликлиника!D:D,СВОД!C1593,Поликлиника!F:F,СВОД!E1593)</f>
        <v>0</v>
      </c>
      <c r="L1593" s="251">
        <f>SUMIFS(Услуги!H:H,Услуги!D:D,СВОД!C1593,Услуги!F:F,СВОД!E1593)+SUMIFS(Услуги!M:M,Услуги!D:D,СВОД!C1593,Услуги!F:F,СВОД!E1593)+SUMIFS(Услуги!R:R,Услуги!D:D,СВОД!C1593,Услуги!F:F,СВОД!E1593)+SUMIFS(Услуги!W:W,Услуги!D:D,СВОД!C1593,Услуги!F:F,СВОД!E1593)+SUMIFS(Услуги!AB:AB,Услуги!D:D,СВОД!C1593,Услуги!F:F,СВОД!E1593)+SUMIFS(Услуги!AG:AG,Услуги!D:D,СВОД!C1593,Услуги!F:F,СВОД!E1593)+SUMIFS(Услуги!AL:AL,Услуги!D:D,СВОД!C1593,Услуги!F:F,СВОД!E1593)+SUMIFS(Услуги!AQ:AQ,Услуги!D:D,СВОД!C1593,Услуги!F:F,СВОД!E1593)</f>
        <v>0</v>
      </c>
      <c r="M1593" s="251">
        <f>SUMIFS('Скорая мед.помощь'!J:J,'Скорая мед.помощь'!E:E,СВОД!C1593,'Скорая мед.помощь'!G:G,СВОД!E1593)</f>
        <v>0</v>
      </c>
      <c r="N1593" s="278">
        <f>SUMIFS('Круглосуточный стационар'!O:O,'Круглосуточный стационар'!D:D,СВОД!C1593,'Круглосуточный стационар'!F:F,СВОД!E1593)+SUMIFS(ВМП!O:O,ВМП!D:D,СВОД!C1593,ВМП!F:F,СВОД!E1593)+SUMIFS('Дневной стационар'!O:O,'Дневной стационар'!D:D,СВОД!C1593,'Дневной стационар'!F:F,СВОД!E1593)+SUMIFS(ЭКО!M:M,ЭКО!D:D,СВОД!C1593,ЭКО!F:F,СВОД!E1593)+SUMIFS(Диализ!O:O,Диализ!E:E,СВОД!C1593,Диализ!G:G,СВОД!E1593)+SUMIFS(Поликлиника!CT:CT,Поликлиника!D:D,СВОД!C1593,Поликлиника!F:F,СВОД!E1593)+SUMIFS('Скорая мед.помощь'!O:O,'Скорая мед.помощь'!E:E,СВОД!C1593,'Скорая мед.помощь'!G:G,СВОД!E1593)+SUMIFS(Услуги!AV:AV,Услуги!D:D,СВОД!C1593,Услуги!F:F,СВОД!E1593)</f>
        <v>0</v>
      </c>
      <c r="O1593" s="277">
        <f>SUMIFS(Сверхбаза!L:L,Сверхбаза!C:C,СВОД!C1593,Сверхбаза!E:E,СВОД!E1593)+SUMIFS(Сверхбаза!M:M,Сверхбаза!C:C,СВОД!C1593,Сверхбаза!E:E,СВОД!E1593)</f>
        <v>0</v>
      </c>
      <c r="P1593" s="251">
        <f>SUMIFS(Сверхбаза!N:N,Сверхбаза!C:C,СВОД!C1593,Сверхбаза!E:E,СВОД!E1593)</f>
        <v>0</v>
      </c>
      <c r="Q1593" s="251">
        <f>SUMIFS(Сверхбаза!P:P,Сверхбаза!C:C,СВОД!C1593,Сверхбаза!E:E,СВОД!E1593)</f>
        <v>0</v>
      </c>
      <c r="R1593" s="251">
        <f>SUMIFS(Сверхбаза!O:O,Сверхбаза!C:C,СВОД!C1593,Сверхбаза!E:E,СВОД!E1593)</f>
        <v>0</v>
      </c>
      <c r="S1593" s="251">
        <f>SUMIFS(Сверхбаза!Q:Q,Сверхбаза!C:C,СВОД!C1593,Сверхбаза!E:E,СВОД!E1593)</f>
        <v>0</v>
      </c>
      <c r="T1593" s="278">
        <f>SUMIFS(Сверхбаза!G:G,Сверхбаза!C:C,СВОД!C1593,Сверхбаза!E:E,СВОД!E1593)</f>
        <v>0</v>
      </c>
    </row>
    <row r="1594" spans="1:20" ht="25.5" outlineLevel="2">
      <c r="A1594" s="263">
        <v>7</v>
      </c>
      <c r="B1594" s="336">
        <v>501711</v>
      </c>
      <c r="C1594" s="336">
        <v>171401</v>
      </c>
      <c r="D1594" s="5" t="s">
        <v>594</v>
      </c>
      <c r="E1594" s="324">
        <v>3</v>
      </c>
      <c r="F1594" s="325" t="s">
        <v>174</v>
      </c>
      <c r="G1594" s="277">
        <f>SUMIFS('Круглосуточный стационар'!J:J,'Круглосуточный стационар'!D:D,СВОД!C1594,'Круглосуточный стационар'!F:F,СВОД!E1594)/2+SUMIFS(ВМП!J:J,ВМП!D:D,СВОД!C1594,ВМП!F:F,СВОД!E1594)/2+SUMIFS('Дневной стационар'!J:J,'Дневной стационар'!D:D,СВОД!C1594,'Дневной стационар'!F:F,СВОД!E1594)/2+SUMIFS(ЭКО!H:H,ЭКО!D:D,СВОД!C1594,ЭКО!F:F,СВОД!E1594)+SUMIFS(Диализ!J:J,Диализ!E:E,СВОД!C1594,Диализ!G:G,СВОД!E1594)</f>
        <v>0</v>
      </c>
      <c r="H1594" s="251">
        <f>SUMIFS(Поликлиника!H:H,Поликлиника!D:D,СВОД!C1594,Поликлиника!F:F,СВОД!E1594)</f>
        <v>0</v>
      </c>
      <c r="I1594" s="251">
        <f>SUMIFS(Поликлиника!BA:BA,Поликлиника!D:D,СВОД!C1594,Поликлиника!F:F,СВОД!E1594)</f>
        <v>0</v>
      </c>
      <c r="J1594" s="251">
        <f>SUMIFS(Поликлиника!BF:BF,Поликлиника!D:D,СВОД!C1594,Поликлиника!F:F,СВОД!E1594)</f>
        <v>0</v>
      </c>
      <c r="K1594" s="251">
        <f>SUMIFS(Поликлиника!BU:BU,Поликлиника!D:D,СВОД!C1594,Поликлиника!F:F,СВОД!E1594)</f>
        <v>0</v>
      </c>
      <c r="L1594" s="251">
        <f>SUMIFS(Услуги!H:H,Услуги!D:D,СВОД!C1594,Услуги!F:F,СВОД!E1594)+SUMIFS(Услуги!M:M,Услуги!D:D,СВОД!C1594,Услуги!F:F,СВОД!E1594)+SUMIFS(Услуги!R:R,Услуги!D:D,СВОД!C1594,Услуги!F:F,СВОД!E1594)+SUMIFS(Услуги!W:W,Услуги!D:D,СВОД!C1594,Услуги!F:F,СВОД!E1594)+SUMIFS(Услуги!AB:AB,Услуги!D:D,СВОД!C1594,Услуги!F:F,СВОД!E1594)+SUMIFS(Услуги!AG:AG,Услуги!D:D,СВОД!C1594,Услуги!F:F,СВОД!E1594)+SUMIFS(Услуги!AL:AL,Услуги!D:D,СВОД!C1594,Услуги!F:F,СВОД!E1594)+SUMIFS(Услуги!AQ:AQ,Услуги!D:D,СВОД!C1594,Услуги!F:F,СВОД!E1594)</f>
        <v>0</v>
      </c>
      <c r="M1594" s="251">
        <f>SUMIFS('Скорая мед.помощь'!J:J,'Скорая мед.помощь'!E:E,СВОД!C1594,'Скорая мед.помощь'!G:G,СВОД!E1594)</f>
        <v>0</v>
      </c>
      <c r="N1594" s="278">
        <f>SUMIFS('Круглосуточный стационар'!O:O,'Круглосуточный стационар'!D:D,СВОД!C1594,'Круглосуточный стационар'!F:F,СВОД!E1594)+SUMIFS(ВМП!O:O,ВМП!D:D,СВОД!C1594,ВМП!F:F,СВОД!E1594)+SUMIFS('Дневной стационар'!O:O,'Дневной стационар'!D:D,СВОД!C1594,'Дневной стационар'!F:F,СВОД!E1594)+SUMIFS(ЭКО!M:M,ЭКО!D:D,СВОД!C1594,ЭКО!F:F,СВОД!E1594)+SUMIFS(Диализ!O:O,Диализ!E:E,СВОД!C1594,Диализ!G:G,СВОД!E1594)+SUMIFS(Поликлиника!CT:CT,Поликлиника!D:D,СВОД!C1594,Поликлиника!F:F,СВОД!E1594)+SUMIFS('Скорая мед.помощь'!O:O,'Скорая мед.помощь'!E:E,СВОД!C1594,'Скорая мед.помощь'!G:G,СВОД!E1594)+SUMIFS(Услуги!AV:AV,Услуги!D:D,СВОД!C1594,Услуги!F:F,СВОД!E1594)</f>
        <v>0</v>
      </c>
      <c r="O1594" s="277">
        <f>SUMIFS(Сверхбаза!L:L,Сверхбаза!C:C,СВОД!C1594,Сверхбаза!E:E,СВОД!E1594)+SUMIFS(Сверхбаза!M:M,Сверхбаза!C:C,СВОД!C1594,Сверхбаза!E:E,СВОД!E1594)</f>
        <v>0</v>
      </c>
      <c r="P1594" s="251">
        <f>SUMIFS(Сверхбаза!N:N,Сверхбаза!C:C,СВОД!C1594,Сверхбаза!E:E,СВОД!E1594)</f>
        <v>0</v>
      </c>
      <c r="Q1594" s="251">
        <f>SUMIFS(Сверхбаза!P:P,Сверхбаза!C:C,СВОД!C1594,Сверхбаза!E:E,СВОД!E1594)</f>
        <v>0</v>
      </c>
      <c r="R1594" s="251">
        <f>SUMIFS(Сверхбаза!O:O,Сверхбаза!C:C,СВОД!C1594,Сверхбаза!E:E,СВОД!E1594)</f>
        <v>0</v>
      </c>
      <c r="S1594" s="251">
        <f>SUMIFS(Сверхбаза!Q:Q,Сверхбаза!C:C,СВОД!C1594,Сверхбаза!E:E,СВОД!E1594)</f>
        <v>0</v>
      </c>
      <c r="T1594" s="278">
        <f>SUMIFS(Сверхбаза!G:G,Сверхбаза!C:C,СВОД!C1594,Сверхбаза!E:E,СВОД!E1594)</f>
        <v>0</v>
      </c>
    </row>
    <row r="1595" spans="1:20" ht="25.5" outlineLevel="2">
      <c r="A1595" s="263">
        <v>7</v>
      </c>
      <c r="B1595" s="336">
        <v>501711</v>
      </c>
      <c r="C1595" s="336">
        <v>171401</v>
      </c>
      <c r="D1595" s="5" t="s">
        <v>594</v>
      </c>
      <c r="E1595" s="324">
        <v>7</v>
      </c>
      <c r="F1595" s="325" t="s">
        <v>706</v>
      </c>
      <c r="G1595" s="277">
        <f>SUMIFS('Круглосуточный стационар'!J:J,'Круглосуточный стационар'!D:D,СВОД!C1595,'Круглосуточный стационар'!F:F,СВОД!E1595)/2+SUMIFS(ВМП!J:J,ВМП!D:D,СВОД!C1595,ВМП!F:F,СВОД!E1595)/2+SUMIFS('Дневной стационар'!J:J,'Дневной стационар'!D:D,СВОД!C1595,'Дневной стационар'!F:F,СВОД!E1595)/2+SUMIFS(ЭКО!H:H,ЭКО!D:D,СВОД!C1595,ЭКО!F:F,СВОД!E1595)+SUMIFS(Диализ!J:J,Диализ!E:E,СВОД!C1595,Диализ!G:G,СВОД!E1595)</f>
        <v>0</v>
      </c>
      <c r="H1595" s="251">
        <f>SUMIFS(Поликлиника!H:H,Поликлиника!D:D,СВОД!C1595,Поликлиника!F:F,СВОД!E1595)</f>
        <v>0</v>
      </c>
      <c r="I1595" s="251">
        <f>SUMIFS(Поликлиника!BA:BA,Поликлиника!D:D,СВОД!C1595,Поликлиника!F:F,СВОД!E1595)</f>
        <v>0</v>
      </c>
      <c r="J1595" s="251">
        <f>SUMIFS(Поликлиника!BF:BF,Поликлиника!D:D,СВОД!C1595,Поликлиника!F:F,СВОД!E1595)</f>
        <v>0</v>
      </c>
      <c r="K1595" s="251">
        <f>SUMIFS(Поликлиника!BU:BU,Поликлиника!D:D,СВОД!C1595,Поликлиника!F:F,СВОД!E1595)</f>
        <v>0</v>
      </c>
      <c r="L1595" s="251">
        <f>SUMIFS(Услуги!H:H,Услуги!D:D,СВОД!C1595,Услуги!F:F,СВОД!E1595)+SUMIFS(Услуги!M:M,Услуги!D:D,СВОД!C1595,Услуги!F:F,СВОД!E1595)+SUMIFS(Услуги!R:R,Услуги!D:D,СВОД!C1595,Услуги!F:F,СВОД!E1595)+SUMIFS(Услуги!W:W,Услуги!D:D,СВОД!C1595,Услуги!F:F,СВОД!E1595)+SUMIFS(Услуги!AB:AB,Услуги!D:D,СВОД!C1595,Услуги!F:F,СВОД!E1595)+SUMIFS(Услуги!AG:AG,Услуги!D:D,СВОД!C1595,Услуги!F:F,СВОД!E1595)+SUMIFS(Услуги!AL:AL,Услуги!D:D,СВОД!C1595,Услуги!F:F,СВОД!E1595)+SUMIFS(Услуги!AQ:AQ,Услуги!D:D,СВОД!C1595,Услуги!F:F,СВОД!E1595)</f>
        <v>0</v>
      </c>
      <c r="M1595" s="251">
        <f>SUMIFS('Скорая мед.помощь'!J:J,'Скорая мед.помощь'!E:E,СВОД!C1595,'Скорая мед.помощь'!G:G,СВОД!E1595)</f>
        <v>0</v>
      </c>
      <c r="N1595" s="278">
        <f>SUMIFS('Круглосуточный стационар'!O:O,'Круглосуточный стационар'!D:D,СВОД!C1595,'Круглосуточный стационар'!F:F,СВОД!E1595)+SUMIFS(ВМП!O:O,ВМП!D:D,СВОД!C1595,ВМП!F:F,СВОД!E1595)+SUMIFS('Дневной стационар'!O:O,'Дневной стационар'!D:D,СВОД!C1595,'Дневной стационар'!F:F,СВОД!E1595)+SUMIFS(ЭКО!M:M,ЭКО!D:D,СВОД!C1595,ЭКО!F:F,СВОД!E1595)+SUMIFS(Диализ!O:O,Диализ!E:E,СВОД!C1595,Диализ!G:G,СВОД!E1595)+SUMIFS(Поликлиника!CT:CT,Поликлиника!D:D,СВОД!C1595,Поликлиника!F:F,СВОД!E1595)+SUMIFS('Скорая мед.помощь'!O:O,'Скорая мед.помощь'!E:E,СВОД!C1595,'Скорая мед.помощь'!G:G,СВОД!E1595)+SUMIFS(Услуги!AV:AV,Услуги!D:D,СВОД!C1595,Услуги!F:F,СВОД!E1595)</f>
        <v>0</v>
      </c>
      <c r="O1595" s="277">
        <f>SUMIFS(Сверхбаза!L:L,Сверхбаза!C:C,СВОД!C1595,Сверхбаза!E:E,СВОД!E1595)+SUMIFS(Сверхбаза!M:M,Сверхбаза!C:C,СВОД!C1595,Сверхбаза!E:E,СВОД!E1595)</f>
        <v>0</v>
      </c>
      <c r="P1595" s="251">
        <f>SUMIFS(Сверхбаза!N:N,Сверхбаза!C:C,СВОД!C1595,Сверхбаза!E:E,СВОД!E1595)</f>
        <v>0</v>
      </c>
      <c r="Q1595" s="251">
        <f>SUMIFS(Сверхбаза!P:P,Сверхбаза!C:C,СВОД!C1595,Сверхбаза!E:E,СВОД!E1595)</f>
        <v>0</v>
      </c>
      <c r="R1595" s="251">
        <f>SUMIFS(Сверхбаза!O:O,Сверхбаза!C:C,СВОД!C1595,Сверхбаза!E:E,СВОД!E1595)</f>
        <v>0</v>
      </c>
      <c r="S1595" s="251">
        <f>SUMIFS(Сверхбаза!Q:Q,Сверхбаза!C:C,СВОД!C1595,Сверхбаза!E:E,СВОД!E1595)</f>
        <v>0</v>
      </c>
      <c r="T1595" s="278">
        <f>SUMIFS(Сверхбаза!G:G,Сверхбаза!C:C,СВОД!C1595,Сверхбаза!E:E,СВОД!E1595)</f>
        <v>0</v>
      </c>
    </row>
    <row r="1596" spans="1:20" ht="25.5" outlineLevel="2">
      <c r="A1596" s="263">
        <v>7</v>
      </c>
      <c r="B1596" s="336">
        <v>501711</v>
      </c>
      <c r="C1596" s="336">
        <v>171401</v>
      </c>
      <c r="D1596" s="5" t="s">
        <v>594</v>
      </c>
      <c r="E1596" s="324">
        <v>70</v>
      </c>
      <c r="F1596" s="325" t="s">
        <v>707</v>
      </c>
      <c r="G1596" s="277">
        <f>SUMIFS('Круглосуточный стационар'!J:J,'Круглосуточный стационар'!D:D,СВОД!C1596,'Круглосуточный стационар'!F:F,СВОД!E1596)/2+SUMIFS(ВМП!J:J,ВМП!D:D,СВОД!C1596,ВМП!F:F,СВОД!E1596)/2+SUMIFS('Дневной стационар'!J:J,'Дневной стационар'!D:D,СВОД!C1596,'Дневной стационар'!F:F,СВОД!E1596)/2+SUMIFS(ЭКО!H:H,ЭКО!D:D,СВОД!C1596,ЭКО!F:F,СВОД!E1596)+SUMIFS(Диализ!J:J,Диализ!E:E,СВОД!C1596,Диализ!G:G,СВОД!E1596)</f>
        <v>0</v>
      </c>
      <c r="H1596" s="251">
        <f>SUMIFS(Поликлиника!H:H,Поликлиника!D:D,СВОД!C1596,Поликлиника!F:F,СВОД!E1596)</f>
        <v>0</v>
      </c>
      <c r="I1596" s="251">
        <f>SUMIFS(Поликлиника!BA:BA,Поликлиника!D:D,СВОД!C1596,Поликлиника!F:F,СВОД!E1596)</f>
        <v>0</v>
      </c>
      <c r="J1596" s="251">
        <f>SUMIFS(Поликлиника!BF:BF,Поликлиника!D:D,СВОД!C1596,Поликлиника!F:F,СВОД!E1596)</f>
        <v>0</v>
      </c>
      <c r="K1596" s="251">
        <f>SUMIFS(Поликлиника!BU:BU,Поликлиника!D:D,СВОД!C1596,Поликлиника!F:F,СВОД!E1596)</f>
        <v>0</v>
      </c>
      <c r="L1596" s="251">
        <f>SUMIFS(Услуги!H:H,Услуги!D:D,СВОД!C1596,Услуги!F:F,СВОД!E1596)+SUMIFS(Услуги!M:M,Услуги!D:D,СВОД!C1596,Услуги!F:F,СВОД!E1596)+SUMIFS(Услуги!R:R,Услуги!D:D,СВОД!C1596,Услуги!F:F,СВОД!E1596)+SUMIFS(Услуги!W:W,Услуги!D:D,СВОД!C1596,Услуги!F:F,СВОД!E1596)+SUMIFS(Услуги!AB:AB,Услуги!D:D,СВОД!C1596,Услуги!F:F,СВОД!E1596)+SUMIFS(Услуги!AG:AG,Услуги!D:D,СВОД!C1596,Услуги!F:F,СВОД!E1596)+SUMIFS(Услуги!AL:AL,Услуги!D:D,СВОД!C1596,Услуги!F:F,СВОД!E1596)+SUMIFS(Услуги!AQ:AQ,Услуги!D:D,СВОД!C1596,Услуги!F:F,СВОД!E1596)</f>
        <v>0</v>
      </c>
      <c r="M1596" s="251">
        <f>SUMIFS('Скорая мед.помощь'!J:J,'Скорая мед.помощь'!E:E,СВОД!C1596,'Скорая мед.помощь'!G:G,СВОД!E1596)</f>
        <v>0</v>
      </c>
      <c r="N1596" s="278">
        <f>SUMIFS('Круглосуточный стационар'!O:O,'Круглосуточный стационар'!D:D,СВОД!C1596,'Круглосуточный стационар'!F:F,СВОД!E1596)+SUMIFS(ВМП!O:O,ВМП!D:D,СВОД!C1596,ВМП!F:F,СВОД!E1596)+SUMIFS('Дневной стационар'!O:O,'Дневной стационар'!D:D,СВОД!C1596,'Дневной стационар'!F:F,СВОД!E1596)+SUMIFS(ЭКО!M:M,ЭКО!D:D,СВОД!C1596,ЭКО!F:F,СВОД!E1596)+SUMIFS(Диализ!O:O,Диализ!E:E,СВОД!C1596,Диализ!G:G,СВОД!E1596)+SUMIFS(Поликлиника!CT:CT,Поликлиника!D:D,СВОД!C1596,Поликлиника!F:F,СВОД!E1596)+SUMIFS('Скорая мед.помощь'!O:O,'Скорая мед.помощь'!E:E,СВОД!C1596,'Скорая мед.помощь'!G:G,СВОД!E1596)+SUMIFS(Услуги!AV:AV,Услуги!D:D,СВОД!C1596,Услуги!F:F,СВОД!E1596)</f>
        <v>0</v>
      </c>
      <c r="O1596" s="277">
        <f>SUMIFS(Сверхбаза!L:L,Сверхбаза!C:C,СВОД!C1596,Сверхбаза!E:E,СВОД!E1596)+SUMIFS(Сверхбаза!M:M,Сверхбаза!C:C,СВОД!C1596,Сверхбаза!E:E,СВОД!E1596)</f>
        <v>0</v>
      </c>
      <c r="P1596" s="251">
        <f>SUMIFS(Сверхбаза!N:N,Сверхбаза!C:C,СВОД!C1596,Сверхбаза!E:E,СВОД!E1596)</f>
        <v>0</v>
      </c>
      <c r="Q1596" s="251">
        <f>SUMIFS(Сверхбаза!P:P,Сверхбаза!C:C,СВОД!C1596,Сверхбаза!E:E,СВОД!E1596)</f>
        <v>0</v>
      </c>
      <c r="R1596" s="251">
        <f>SUMIFS(Сверхбаза!O:O,Сверхбаза!C:C,СВОД!C1596,Сверхбаза!E:E,СВОД!E1596)</f>
        <v>0</v>
      </c>
      <c r="S1596" s="251">
        <f>SUMIFS(Сверхбаза!Q:Q,Сверхбаза!C:C,СВОД!C1596,Сверхбаза!E:E,СВОД!E1596)</f>
        <v>0</v>
      </c>
      <c r="T1596" s="278">
        <f>SUMIFS(Сверхбаза!G:G,Сверхбаза!C:C,СВОД!C1596,Сверхбаза!E:E,СВОД!E1596)</f>
        <v>0</v>
      </c>
    </row>
    <row r="1597" spans="1:20" ht="25.5" outlineLevel="2">
      <c r="A1597" s="263">
        <v>7</v>
      </c>
      <c r="B1597" s="336">
        <v>501711</v>
      </c>
      <c r="C1597" s="336">
        <v>171401</v>
      </c>
      <c r="D1597" s="5" t="s">
        <v>594</v>
      </c>
      <c r="E1597" s="324">
        <v>94</v>
      </c>
      <c r="F1597" s="325" t="s">
        <v>157</v>
      </c>
      <c r="G1597" s="277">
        <f>SUMIFS('Круглосуточный стационар'!J:J,'Круглосуточный стационар'!D:D,СВОД!C1597,'Круглосуточный стационар'!F:F,СВОД!E1597)/2+SUMIFS(ВМП!J:J,ВМП!D:D,СВОД!C1597,ВМП!F:F,СВОД!E1597)/2+SUMIFS('Дневной стационар'!J:J,'Дневной стационар'!D:D,СВОД!C1597,'Дневной стационар'!F:F,СВОД!E1597)/2+SUMIFS(ЭКО!H:H,ЭКО!D:D,СВОД!C1597,ЭКО!F:F,СВОД!E1597)+SUMIFS(Диализ!J:J,Диализ!E:E,СВОД!C1597,Диализ!G:G,СВОД!E1597)</f>
        <v>0</v>
      </c>
      <c r="H1597" s="251">
        <f>SUMIFS(Поликлиника!H:H,Поликлиника!D:D,СВОД!C1597,Поликлиника!F:F,СВОД!E1597)</f>
        <v>0</v>
      </c>
      <c r="I1597" s="251">
        <f>SUMIFS(Поликлиника!BA:BA,Поликлиника!D:D,СВОД!C1597,Поликлиника!F:F,СВОД!E1597)</f>
        <v>0</v>
      </c>
      <c r="J1597" s="251">
        <f>SUMIFS(Поликлиника!BF:BF,Поликлиника!D:D,СВОД!C1597,Поликлиника!F:F,СВОД!E1597)</f>
        <v>0</v>
      </c>
      <c r="K1597" s="251">
        <f>SUMIFS(Поликлиника!BU:BU,Поликлиника!D:D,СВОД!C1597,Поликлиника!F:F,СВОД!E1597)</f>
        <v>0</v>
      </c>
      <c r="L1597" s="251">
        <f>SUMIFS(Услуги!H:H,Услуги!D:D,СВОД!C1597,Услуги!F:F,СВОД!E1597)+SUMIFS(Услуги!M:M,Услуги!D:D,СВОД!C1597,Услуги!F:F,СВОД!E1597)+SUMIFS(Услуги!R:R,Услуги!D:D,СВОД!C1597,Услуги!F:F,СВОД!E1597)+SUMIFS(Услуги!W:W,Услуги!D:D,СВОД!C1597,Услуги!F:F,СВОД!E1597)+SUMIFS(Услуги!AB:AB,Услуги!D:D,СВОД!C1597,Услуги!F:F,СВОД!E1597)+SUMIFS(Услуги!AG:AG,Услуги!D:D,СВОД!C1597,Услуги!F:F,СВОД!E1597)+SUMIFS(Услуги!AL:AL,Услуги!D:D,СВОД!C1597,Услуги!F:F,СВОД!E1597)+SUMIFS(Услуги!AQ:AQ,Услуги!D:D,СВОД!C1597,Услуги!F:F,СВОД!E1597)</f>
        <v>0</v>
      </c>
      <c r="M1597" s="251">
        <f>SUMIFS('Скорая мед.помощь'!J:J,'Скорая мед.помощь'!E:E,СВОД!C1597,'Скорая мед.помощь'!G:G,СВОД!E1597)</f>
        <v>0</v>
      </c>
      <c r="N1597" s="278">
        <f>SUMIFS('Круглосуточный стационар'!O:O,'Круглосуточный стационар'!D:D,СВОД!C1597,'Круглосуточный стационар'!F:F,СВОД!E1597)+SUMIFS(ВМП!O:O,ВМП!D:D,СВОД!C1597,ВМП!F:F,СВОД!E1597)+SUMIFS('Дневной стационар'!O:O,'Дневной стационар'!D:D,СВОД!C1597,'Дневной стационар'!F:F,СВОД!E1597)+SUMIFS(ЭКО!M:M,ЭКО!D:D,СВОД!C1597,ЭКО!F:F,СВОД!E1597)+SUMIFS(Диализ!O:O,Диализ!E:E,СВОД!C1597,Диализ!G:G,СВОД!E1597)+SUMIFS(Поликлиника!CT:CT,Поликлиника!D:D,СВОД!C1597,Поликлиника!F:F,СВОД!E1597)+SUMIFS('Скорая мед.помощь'!O:O,'Скорая мед.помощь'!E:E,СВОД!C1597,'Скорая мед.помощь'!G:G,СВОД!E1597)+SUMIFS(Услуги!AV:AV,Услуги!D:D,СВОД!C1597,Услуги!F:F,СВОД!E1597)</f>
        <v>0</v>
      </c>
      <c r="O1597" s="277">
        <f>SUMIFS(Сверхбаза!L:L,Сверхбаза!C:C,СВОД!C1597,Сверхбаза!E:E,СВОД!E1597)+SUMIFS(Сверхбаза!M:M,Сверхбаза!C:C,СВОД!C1597,Сверхбаза!E:E,СВОД!E1597)</f>
        <v>0</v>
      </c>
      <c r="P1597" s="251">
        <f>SUMIFS(Сверхбаза!N:N,Сверхбаза!C:C,СВОД!C1597,Сверхбаза!E:E,СВОД!E1597)</f>
        <v>0</v>
      </c>
      <c r="Q1597" s="251">
        <f>SUMIFS(Сверхбаза!P:P,Сверхбаза!C:C,СВОД!C1597,Сверхбаза!E:E,СВОД!E1597)</f>
        <v>0</v>
      </c>
      <c r="R1597" s="251">
        <f>SUMIFS(Сверхбаза!O:O,Сверхбаза!C:C,СВОД!C1597,Сверхбаза!E:E,СВОД!E1597)</f>
        <v>0</v>
      </c>
      <c r="S1597" s="251">
        <f>SUMIFS(Сверхбаза!Q:Q,Сверхбаза!C:C,СВОД!C1597,Сверхбаза!E:E,СВОД!E1597)</f>
        <v>0</v>
      </c>
      <c r="T1597" s="278">
        <f>SUMIFS(Сверхбаза!G:G,Сверхбаза!C:C,СВОД!C1597,Сверхбаза!E:E,СВОД!E1597)</f>
        <v>0</v>
      </c>
    </row>
    <row r="1598" spans="1:20" outlineLevel="1">
      <c r="A1598" s="264"/>
      <c r="B1598" s="254"/>
      <c r="C1598" s="254" t="str">
        <f>CONCATENATE(C1597," ","Итог")</f>
        <v>171401 Итог</v>
      </c>
      <c r="D1598" s="255"/>
      <c r="E1598" s="326"/>
      <c r="F1598" s="327"/>
      <c r="G1598" s="279"/>
      <c r="H1598" s="256"/>
      <c r="I1598" s="256"/>
      <c r="J1598" s="256"/>
      <c r="K1598" s="256"/>
      <c r="L1598" s="256"/>
      <c r="M1598" s="256"/>
      <c r="N1598" s="280">
        <f>SUBTOTAL(9,N1590:N1597)</f>
        <v>151770.20197409831</v>
      </c>
      <c r="O1598" s="279"/>
      <c r="P1598" s="256"/>
      <c r="Q1598" s="256"/>
      <c r="R1598" s="256"/>
      <c r="S1598" s="256"/>
      <c r="T1598" s="280">
        <f>SUBTOTAL(9,T1590:T1597)</f>
        <v>0</v>
      </c>
    </row>
    <row r="1599" spans="1:20" outlineLevel="2">
      <c r="A1599" s="262">
        <v>7</v>
      </c>
      <c r="B1599" s="8">
        <v>501712</v>
      </c>
      <c r="C1599" s="8">
        <v>171501</v>
      </c>
      <c r="D1599" s="9" t="s">
        <v>227</v>
      </c>
      <c r="E1599" s="322">
        <v>1</v>
      </c>
      <c r="F1599" s="323" t="s">
        <v>12</v>
      </c>
      <c r="G1599" s="275">
        <f>SUMIFS('Круглосуточный стационар'!J:J,'Круглосуточный стационар'!D:D,СВОД!C1599,'Круглосуточный стационар'!F:F,СВОД!E1599)/2+SUMIFS(ВМП!J:J,ВМП!D:D,СВОД!C1599,ВМП!F:F,СВОД!E1599)/2+SUMIFS('Дневной стационар'!J:J,'Дневной стационар'!D:D,СВОД!C1599,'Дневной стационар'!F:F,СВОД!E1599)/2+SUMIFS(ЭКО!H:H,ЭКО!D:D,СВОД!C1599,ЭКО!F:F,СВОД!E1599)+SUMIFS(Диализ!J:J,Диализ!E:E,СВОД!C1599,Диализ!G:G,СВОД!E1599)</f>
        <v>0</v>
      </c>
      <c r="H1599" s="253">
        <f>SUMIFS(Поликлиника!H:H,Поликлиника!D:D,СВОД!C1599,Поликлиника!F:F,СВОД!E1599)</f>
        <v>0</v>
      </c>
      <c r="I1599" s="253">
        <f>SUMIFS(Поликлиника!BA:BA,Поликлиника!D:D,СВОД!C1599,Поликлиника!F:F,СВОД!E1599)</f>
        <v>0</v>
      </c>
      <c r="J1599" s="253">
        <f>SUMIFS(Поликлиника!BF:BF,Поликлиника!D:D,СВОД!C1599,Поликлиника!F:F,СВОД!E1599)</f>
        <v>0</v>
      </c>
      <c r="K1599" s="253">
        <f>SUMIFS(Поликлиника!BU:BU,Поликлиника!D:D,СВОД!C1599,Поликлиника!F:F,СВОД!E1599)</f>
        <v>0</v>
      </c>
      <c r="L1599" s="253">
        <f>SUMIFS(Услуги!H:H,Услуги!D:D,СВОД!C1599,Услуги!F:F,СВОД!E1599)+SUMIFS(Услуги!M:M,Услуги!D:D,СВОД!C1599,Услуги!F:F,СВОД!E1599)+SUMIFS(Услуги!R:R,Услуги!D:D,СВОД!C1599,Услуги!F:F,СВОД!E1599)+SUMIFS(Услуги!W:W,Услуги!D:D,СВОД!C1599,Услуги!F:F,СВОД!E1599)+SUMIFS(Услуги!AB:AB,Услуги!D:D,СВОД!C1599,Услуги!F:F,СВОД!E1599)+SUMIFS(Услуги!AG:AG,Услуги!D:D,СВОД!C1599,Услуги!F:F,СВОД!E1599)+SUMIFS(Услуги!AL:AL,Услуги!D:D,СВОД!C1599,Услуги!F:F,СВОД!E1599)+SUMIFS(Услуги!AQ:AQ,Услуги!D:D,СВОД!C1599,Услуги!F:F,СВОД!E1599)</f>
        <v>0</v>
      </c>
      <c r="M1599" s="253">
        <f>SUMIFS('Скорая мед.помощь'!J:J,'Скорая мед.помощь'!E:E,СВОД!C1599,'Скорая мед.помощь'!G:G,СВОД!E1599)</f>
        <v>0</v>
      </c>
      <c r="N1599" s="276">
        <f>SUMIFS('Круглосуточный стационар'!O:O,'Круглосуточный стационар'!D:D,СВОД!C1599,'Круглосуточный стационар'!F:F,СВОД!E1599)+SUMIFS(ВМП!O:O,ВМП!D:D,СВОД!C1599,ВМП!F:F,СВОД!E1599)+SUMIFS('Дневной стационар'!O:O,'Дневной стационар'!D:D,СВОД!C1599,'Дневной стационар'!F:F,СВОД!E1599)+SUMIFS(ЭКО!M:M,ЭКО!D:D,СВОД!C1599,ЭКО!F:F,СВОД!E1599)+SUMIFS(Диализ!O:O,Диализ!E:E,СВОД!C1599,Диализ!G:G,СВОД!E1599)+SUMIFS(Поликлиника!CT:CT,Поликлиника!D:D,СВОД!C1599,Поликлиника!F:F,СВОД!E1599)+SUMIFS('Скорая мед.помощь'!O:O,'Скорая мед.помощь'!E:E,СВОД!C1599,'Скорая мед.помощь'!G:G,СВОД!E1599)+SUMIFS(Услуги!AV:AV,Услуги!D:D,СВОД!C1599,Услуги!F:F,СВОД!E1599)</f>
        <v>0</v>
      </c>
      <c r="O1599" s="275">
        <f>SUMIFS(Сверхбаза!L:L,Сверхбаза!C:C,СВОД!C1599,Сверхбаза!E:E,СВОД!E1599)+SUMIFS(Сверхбаза!M:M,Сверхбаза!C:C,СВОД!C1599,Сверхбаза!E:E,СВОД!E1599)</f>
        <v>0</v>
      </c>
      <c r="P1599" s="253">
        <f>SUMIFS(Сверхбаза!N:N,Сверхбаза!C:C,СВОД!C1599,Сверхбаза!E:E,СВОД!E1599)</f>
        <v>0</v>
      </c>
      <c r="Q1599" s="253">
        <f>SUMIFS(Сверхбаза!P:P,Сверхбаза!C:C,СВОД!C1599,Сверхбаза!E:E,СВОД!E1599)</f>
        <v>0</v>
      </c>
      <c r="R1599" s="253">
        <f>SUMIFS(Сверхбаза!O:O,Сверхбаза!C:C,СВОД!C1599,Сверхбаза!E:E,СВОД!E1599)</f>
        <v>0</v>
      </c>
      <c r="S1599" s="253">
        <f>SUMIFS(Сверхбаза!Q:Q,Сверхбаза!C:C,СВОД!C1599,Сверхбаза!E:E,СВОД!E1599)</f>
        <v>0</v>
      </c>
      <c r="T1599" s="276">
        <f>SUMIFS(Сверхбаза!G:G,Сверхбаза!C:C,СВОД!C1599,Сверхбаза!E:E,СВОД!E1599)</f>
        <v>0</v>
      </c>
    </row>
    <row r="1600" spans="1:20" ht="25.5" outlineLevel="2">
      <c r="A1600" s="263">
        <v>7</v>
      </c>
      <c r="B1600" s="336">
        <v>501712</v>
      </c>
      <c r="C1600" s="336">
        <v>171501</v>
      </c>
      <c r="D1600" s="5" t="s">
        <v>227</v>
      </c>
      <c r="E1600" s="324">
        <v>13</v>
      </c>
      <c r="F1600" s="325" t="s">
        <v>704</v>
      </c>
      <c r="G1600" s="277">
        <f>SUMIFS('Круглосуточный стационар'!J:J,'Круглосуточный стационар'!D:D,СВОД!C1600,'Круглосуточный стационар'!F:F,СВОД!E1600)/2+SUMIFS(ВМП!J:J,ВМП!D:D,СВОД!C1600,ВМП!F:F,СВОД!E1600)/2+SUMIFS('Дневной стационар'!J:J,'Дневной стационар'!D:D,СВОД!C1600,'Дневной стационар'!F:F,СВОД!E1600)/2+SUMIFS(ЭКО!H:H,ЭКО!D:D,СВОД!C1600,ЭКО!F:F,СВОД!E1600)+SUMIFS(Диализ!J:J,Диализ!E:E,СВОД!C1600,Диализ!G:G,СВОД!E1600)</f>
        <v>0</v>
      </c>
      <c r="H1600" s="251">
        <f>SUMIFS(Поликлиника!H:H,Поликлиника!D:D,СВОД!C1600,Поликлиника!F:F,СВОД!E1600)</f>
        <v>0</v>
      </c>
      <c r="I1600" s="251">
        <f>SUMIFS(Поликлиника!BA:BA,Поликлиника!D:D,СВОД!C1600,Поликлиника!F:F,СВОД!E1600)</f>
        <v>0</v>
      </c>
      <c r="J1600" s="251">
        <f>SUMIFS(Поликлиника!BF:BF,Поликлиника!D:D,СВОД!C1600,Поликлиника!F:F,СВОД!E1600)</f>
        <v>0</v>
      </c>
      <c r="K1600" s="251">
        <f>SUMIFS(Поликлиника!BU:BU,Поликлиника!D:D,СВОД!C1600,Поликлиника!F:F,СВОД!E1600)</f>
        <v>0</v>
      </c>
      <c r="L1600" s="251">
        <f>SUMIFS(Услуги!H:H,Услуги!D:D,СВОД!C1600,Услуги!F:F,СВОД!E1600)+SUMIFS(Услуги!M:M,Услуги!D:D,СВОД!C1600,Услуги!F:F,СВОД!E1600)+SUMIFS(Услуги!R:R,Услуги!D:D,СВОД!C1600,Услуги!F:F,СВОД!E1600)+SUMIFS(Услуги!W:W,Услуги!D:D,СВОД!C1600,Услуги!F:F,СВОД!E1600)+SUMIFS(Услуги!AB:AB,Услуги!D:D,СВОД!C1600,Услуги!F:F,СВОД!E1600)+SUMIFS(Услуги!AG:AG,Услуги!D:D,СВОД!C1600,Услуги!F:F,СВОД!E1600)+SUMIFS(Услуги!AL:AL,Услуги!D:D,СВОД!C1600,Услуги!F:F,СВОД!E1600)+SUMIFS(Услуги!AQ:AQ,Услуги!D:D,СВОД!C1600,Услуги!F:F,СВОД!E1600)</f>
        <v>0</v>
      </c>
      <c r="M1600" s="251">
        <f>SUMIFS('Скорая мед.помощь'!J:J,'Скорая мед.помощь'!E:E,СВОД!C1600,'Скорая мед.помощь'!G:G,СВОД!E1600)</f>
        <v>0</v>
      </c>
      <c r="N1600" s="278">
        <f>SUMIFS('Круглосуточный стационар'!O:O,'Круглосуточный стационар'!D:D,СВОД!C1600,'Круглосуточный стационар'!F:F,СВОД!E1600)+SUMIFS(ВМП!O:O,ВМП!D:D,СВОД!C1600,ВМП!F:F,СВОД!E1600)+SUMIFS('Дневной стационар'!O:O,'Дневной стационар'!D:D,СВОД!C1600,'Дневной стационар'!F:F,СВОД!E1600)+SUMIFS(ЭКО!M:M,ЭКО!D:D,СВОД!C1600,ЭКО!F:F,СВОД!E1600)+SUMIFS(Диализ!O:O,Диализ!E:E,СВОД!C1600,Диализ!G:G,СВОД!E1600)+SUMIFS(Поликлиника!CT:CT,Поликлиника!D:D,СВОД!C1600,Поликлиника!F:F,СВОД!E1600)+SUMIFS('Скорая мед.помощь'!O:O,'Скорая мед.помощь'!E:E,СВОД!C1600,'Скорая мед.помощь'!G:G,СВОД!E1600)+SUMIFS(Услуги!AV:AV,Услуги!D:D,СВОД!C1600,Услуги!F:F,СВОД!E1600)</f>
        <v>0</v>
      </c>
      <c r="O1600" s="277">
        <f>SUMIFS(Сверхбаза!L:L,Сверхбаза!C:C,СВОД!C1600,Сверхбаза!E:E,СВОД!E1600)+SUMIFS(Сверхбаза!M:M,Сверхбаза!C:C,СВОД!C1600,Сверхбаза!E:E,СВОД!E1600)</f>
        <v>0</v>
      </c>
      <c r="P1600" s="251">
        <f>SUMIFS(Сверхбаза!N:N,Сверхбаза!C:C,СВОД!C1600,Сверхбаза!E:E,СВОД!E1600)</f>
        <v>0</v>
      </c>
      <c r="Q1600" s="251">
        <f>SUMIFS(Сверхбаза!P:P,Сверхбаза!C:C,СВОД!C1600,Сверхбаза!E:E,СВОД!E1600)</f>
        <v>0</v>
      </c>
      <c r="R1600" s="251">
        <f>SUMIFS(Сверхбаза!O:O,Сверхбаза!C:C,СВОД!C1600,Сверхбаза!E:E,СВОД!E1600)</f>
        <v>0</v>
      </c>
      <c r="S1600" s="251">
        <f>SUMIFS(Сверхбаза!Q:Q,Сверхбаза!C:C,СВОД!C1600,Сверхбаза!E:E,СВОД!E1600)</f>
        <v>0</v>
      </c>
      <c r="T1600" s="278">
        <f>SUMIFS(Сверхбаза!G:G,Сверхбаза!C:C,СВОД!C1600,Сверхбаза!E:E,СВОД!E1600)</f>
        <v>0</v>
      </c>
    </row>
    <row r="1601" spans="1:20" outlineLevel="2">
      <c r="A1601" s="263">
        <v>7</v>
      </c>
      <c r="B1601" s="336">
        <v>501712</v>
      </c>
      <c r="C1601" s="336">
        <v>171501</v>
      </c>
      <c r="D1601" s="5" t="s">
        <v>227</v>
      </c>
      <c r="E1601" s="324">
        <v>2</v>
      </c>
      <c r="F1601" s="325" t="s">
        <v>173</v>
      </c>
      <c r="G1601" s="277">
        <f>SUMIFS('Круглосуточный стационар'!J:J,'Круглосуточный стационар'!D:D,СВОД!C1601,'Круглосуточный стационар'!F:F,СВОД!E1601)/2+SUMIFS(ВМП!J:J,ВМП!D:D,СВОД!C1601,ВМП!F:F,СВОД!E1601)/2+SUMIFS('Дневной стационар'!J:J,'Дневной стационар'!D:D,СВОД!C1601,'Дневной стационар'!F:F,СВОД!E1601)/2+SUMIFS(ЭКО!H:H,ЭКО!D:D,СВОД!C1601,ЭКО!F:F,СВОД!E1601)+SUMIFS(Диализ!J:J,Диализ!E:E,СВОД!C1601,Диализ!G:G,СВОД!E1601)</f>
        <v>0</v>
      </c>
      <c r="H1601" s="251">
        <f>SUMIFS(Поликлиника!H:H,Поликлиника!D:D,СВОД!C1601,Поликлиника!F:F,СВОД!E1601)</f>
        <v>0</v>
      </c>
      <c r="I1601" s="251">
        <f>SUMIFS(Поликлиника!BA:BA,Поликлиника!D:D,СВОД!C1601,Поликлиника!F:F,СВОД!E1601)</f>
        <v>0</v>
      </c>
      <c r="J1601" s="251">
        <f>SUMIFS(Поликлиника!BF:BF,Поликлиника!D:D,СВОД!C1601,Поликлиника!F:F,СВОД!E1601)</f>
        <v>0</v>
      </c>
      <c r="K1601" s="251">
        <f>SUMIFS(Поликлиника!BU:BU,Поликлиника!D:D,СВОД!C1601,Поликлиника!F:F,СВОД!E1601)</f>
        <v>0</v>
      </c>
      <c r="L1601" s="251">
        <f>SUMIFS(Услуги!H:H,Услуги!D:D,СВОД!C1601,Услуги!F:F,СВОД!E1601)+SUMIFS(Услуги!M:M,Услуги!D:D,СВОД!C1601,Услуги!F:F,СВОД!E1601)+SUMIFS(Услуги!R:R,Услуги!D:D,СВОД!C1601,Услуги!F:F,СВОД!E1601)+SUMIFS(Услуги!W:W,Услуги!D:D,СВОД!C1601,Услуги!F:F,СВОД!E1601)+SUMIFS(Услуги!AB:AB,Услуги!D:D,СВОД!C1601,Услуги!F:F,СВОД!E1601)+SUMIFS(Услуги!AG:AG,Услуги!D:D,СВОД!C1601,Услуги!F:F,СВОД!E1601)+SUMIFS(Услуги!AL:AL,Услуги!D:D,СВОД!C1601,Услуги!F:F,СВОД!E1601)+SUMIFS(Услуги!AQ:AQ,Услуги!D:D,СВОД!C1601,Услуги!F:F,СВОД!E1601)</f>
        <v>0</v>
      </c>
      <c r="M1601" s="251">
        <f>SUMIFS('Скорая мед.помощь'!J:J,'Скорая мед.помощь'!E:E,СВОД!C1601,'Скорая мед.помощь'!G:G,СВОД!E1601)</f>
        <v>0</v>
      </c>
      <c r="N1601" s="278">
        <f>SUMIFS('Круглосуточный стационар'!O:O,'Круглосуточный стационар'!D:D,СВОД!C1601,'Круглосуточный стационар'!F:F,СВОД!E1601)+SUMIFS(ВМП!O:O,ВМП!D:D,СВОД!C1601,ВМП!F:F,СВОД!E1601)+SUMIFS('Дневной стационар'!O:O,'Дневной стационар'!D:D,СВОД!C1601,'Дневной стационар'!F:F,СВОД!E1601)+SUMIFS(ЭКО!M:M,ЭКО!D:D,СВОД!C1601,ЭКО!F:F,СВОД!E1601)+SUMIFS(Диализ!O:O,Диализ!E:E,СВОД!C1601,Диализ!G:G,СВОД!E1601)+SUMIFS(Поликлиника!CT:CT,Поликлиника!D:D,СВОД!C1601,Поликлиника!F:F,СВОД!E1601)+SUMIFS('Скорая мед.помощь'!O:O,'Скорая мед.помощь'!E:E,СВОД!C1601,'Скорая мед.помощь'!G:G,СВОД!E1601)+SUMIFS(Услуги!AV:AV,Услуги!D:D,СВОД!C1601,Услуги!F:F,СВОД!E1601)</f>
        <v>0</v>
      </c>
      <c r="O1601" s="277">
        <f>SUMIFS(Сверхбаза!L:L,Сверхбаза!C:C,СВОД!C1601,Сверхбаза!E:E,СВОД!E1601)+SUMIFS(Сверхбаза!M:M,Сверхбаза!C:C,СВОД!C1601,Сверхбаза!E:E,СВОД!E1601)</f>
        <v>0</v>
      </c>
      <c r="P1601" s="251">
        <f>SUMIFS(Сверхбаза!N:N,Сверхбаза!C:C,СВОД!C1601,Сверхбаза!E:E,СВОД!E1601)</f>
        <v>0</v>
      </c>
      <c r="Q1601" s="251">
        <f>SUMIFS(Сверхбаза!P:P,Сверхбаза!C:C,СВОД!C1601,Сверхбаза!E:E,СВОД!E1601)</f>
        <v>0</v>
      </c>
      <c r="R1601" s="251">
        <f>SUMIFS(Сверхбаза!O:O,Сверхбаза!C:C,СВОД!C1601,Сверхбаза!E:E,СВОД!E1601)</f>
        <v>0</v>
      </c>
      <c r="S1601" s="251">
        <f>SUMIFS(Сверхбаза!Q:Q,Сверхбаза!C:C,СВОД!C1601,Сверхбаза!E:E,СВОД!E1601)</f>
        <v>0</v>
      </c>
      <c r="T1601" s="278">
        <f>SUMIFS(Сверхбаза!G:G,Сверхбаза!C:C,СВОД!C1601,Сверхбаза!E:E,СВОД!E1601)</f>
        <v>0</v>
      </c>
    </row>
    <row r="1602" spans="1:20" ht="25.5" outlineLevel="2">
      <c r="A1602" s="263">
        <v>7</v>
      </c>
      <c r="B1602" s="336">
        <v>501712</v>
      </c>
      <c r="C1602" s="336">
        <v>171501</v>
      </c>
      <c r="D1602" s="5" t="s">
        <v>227</v>
      </c>
      <c r="E1602" s="324">
        <v>6</v>
      </c>
      <c r="F1602" s="325" t="s">
        <v>705</v>
      </c>
      <c r="G1602" s="277">
        <f>SUMIFS('Круглосуточный стационар'!J:J,'Круглосуточный стационар'!D:D,СВОД!C1602,'Круглосуточный стационар'!F:F,СВОД!E1602)/2+SUMIFS(ВМП!J:J,ВМП!D:D,СВОД!C1602,ВМП!F:F,СВОД!E1602)/2+SUMIFS('Дневной стационар'!J:J,'Дневной стационар'!D:D,СВОД!C1602,'Дневной стационар'!F:F,СВОД!E1602)/2+SUMIFS(ЭКО!H:H,ЭКО!D:D,СВОД!C1602,ЭКО!F:F,СВОД!E1602)+SUMIFS(Диализ!J:J,Диализ!E:E,СВОД!C1602,Диализ!G:G,СВОД!E1602)</f>
        <v>0</v>
      </c>
      <c r="H1602" s="251">
        <f>SUMIFS(Поликлиника!H:H,Поликлиника!D:D,СВОД!C1602,Поликлиника!F:F,СВОД!E1602)</f>
        <v>0</v>
      </c>
      <c r="I1602" s="251">
        <f>SUMIFS(Поликлиника!BA:BA,Поликлиника!D:D,СВОД!C1602,Поликлиника!F:F,СВОД!E1602)</f>
        <v>0</v>
      </c>
      <c r="J1602" s="251">
        <f>SUMIFS(Поликлиника!BF:BF,Поликлиника!D:D,СВОД!C1602,Поликлиника!F:F,СВОД!E1602)</f>
        <v>0</v>
      </c>
      <c r="K1602" s="251">
        <f>SUMIFS(Поликлиника!BU:BU,Поликлиника!D:D,СВОД!C1602,Поликлиника!F:F,СВОД!E1602)</f>
        <v>0</v>
      </c>
      <c r="L1602" s="251">
        <f>SUMIFS(Услуги!H:H,Услуги!D:D,СВОД!C1602,Услуги!F:F,СВОД!E1602)+SUMIFS(Услуги!M:M,Услуги!D:D,СВОД!C1602,Услуги!F:F,СВОД!E1602)+SUMIFS(Услуги!R:R,Услуги!D:D,СВОД!C1602,Услуги!F:F,СВОД!E1602)+SUMIFS(Услуги!W:W,Услуги!D:D,СВОД!C1602,Услуги!F:F,СВОД!E1602)+SUMIFS(Услуги!AB:AB,Услуги!D:D,СВОД!C1602,Услуги!F:F,СВОД!E1602)+SUMIFS(Услуги!AG:AG,Услуги!D:D,СВОД!C1602,Услуги!F:F,СВОД!E1602)+SUMIFS(Услуги!AL:AL,Услуги!D:D,СВОД!C1602,Услуги!F:F,СВОД!E1602)+SUMIFS(Услуги!AQ:AQ,Услуги!D:D,СВОД!C1602,Услуги!F:F,СВОД!E1602)</f>
        <v>0</v>
      </c>
      <c r="M1602" s="251">
        <f>SUMIFS('Скорая мед.помощь'!J:J,'Скорая мед.помощь'!E:E,СВОД!C1602,'Скорая мед.помощь'!G:G,СВОД!E1602)</f>
        <v>0</v>
      </c>
      <c r="N1602" s="278">
        <f>SUMIFS('Круглосуточный стационар'!O:O,'Круглосуточный стационар'!D:D,СВОД!C1602,'Круглосуточный стационар'!F:F,СВОД!E1602)+SUMIFS(ВМП!O:O,ВМП!D:D,СВОД!C1602,ВМП!F:F,СВОД!E1602)+SUMIFS('Дневной стационар'!O:O,'Дневной стационар'!D:D,СВОД!C1602,'Дневной стационар'!F:F,СВОД!E1602)+SUMIFS(ЭКО!M:M,ЭКО!D:D,СВОД!C1602,ЭКО!F:F,СВОД!E1602)+SUMIFS(Диализ!O:O,Диализ!E:E,СВОД!C1602,Диализ!G:G,СВОД!E1602)+SUMIFS(Поликлиника!CT:CT,Поликлиника!D:D,СВОД!C1602,Поликлиника!F:F,СВОД!E1602)+SUMIFS('Скорая мед.помощь'!O:O,'Скорая мед.помощь'!E:E,СВОД!C1602,'Скорая мед.помощь'!G:G,СВОД!E1602)+SUMIFS(Услуги!AV:AV,Услуги!D:D,СВОД!C1602,Услуги!F:F,СВОД!E1602)</f>
        <v>0</v>
      </c>
      <c r="O1602" s="277">
        <f>SUMIFS(Сверхбаза!L:L,Сверхбаза!C:C,СВОД!C1602,Сверхбаза!E:E,СВОД!E1602)+SUMIFS(Сверхбаза!M:M,Сверхбаза!C:C,СВОД!C1602,Сверхбаза!E:E,СВОД!E1602)</f>
        <v>0</v>
      </c>
      <c r="P1602" s="251">
        <f>SUMIFS(Сверхбаза!N:N,Сверхбаза!C:C,СВОД!C1602,Сверхбаза!E:E,СВОД!E1602)</f>
        <v>0</v>
      </c>
      <c r="Q1602" s="251">
        <f>SUMIFS(Сверхбаза!P:P,Сверхбаза!C:C,СВОД!C1602,Сверхбаза!E:E,СВОД!E1602)</f>
        <v>0</v>
      </c>
      <c r="R1602" s="251">
        <f>SUMIFS(Сверхбаза!O:O,Сверхбаза!C:C,СВОД!C1602,Сверхбаза!E:E,СВОД!E1602)</f>
        <v>0</v>
      </c>
      <c r="S1602" s="251">
        <f>SUMIFS(Сверхбаза!Q:Q,Сверхбаза!C:C,СВОД!C1602,Сверхбаза!E:E,СВОД!E1602)</f>
        <v>0</v>
      </c>
      <c r="T1602" s="278">
        <f>SUMIFS(Сверхбаза!G:G,Сверхбаза!C:C,СВОД!C1602,Сверхбаза!E:E,СВОД!E1602)</f>
        <v>0</v>
      </c>
    </row>
    <row r="1603" spans="1:20" ht="25.5" outlineLevel="2">
      <c r="A1603" s="263">
        <v>7</v>
      </c>
      <c r="B1603" s="336">
        <v>501712</v>
      </c>
      <c r="C1603" s="336">
        <v>171501</v>
      </c>
      <c r="D1603" s="5" t="s">
        <v>227</v>
      </c>
      <c r="E1603" s="324">
        <v>3</v>
      </c>
      <c r="F1603" s="325" t="s">
        <v>174</v>
      </c>
      <c r="G1603" s="277">
        <f>SUMIFS('Круглосуточный стационар'!J:J,'Круглосуточный стационар'!D:D,СВОД!C1603,'Круглосуточный стационар'!F:F,СВОД!E1603)/2+SUMIFS(ВМП!J:J,ВМП!D:D,СВОД!C1603,ВМП!F:F,СВОД!E1603)/2+SUMIFS('Дневной стационар'!J:J,'Дневной стационар'!D:D,СВОД!C1603,'Дневной стационар'!F:F,СВОД!E1603)/2+SUMIFS(ЭКО!H:H,ЭКО!D:D,СВОД!C1603,ЭКО!F:F,СВОД!E1603)+SUMIFS(Диализ!J:J,Диализ!E:E,СВОД!C1603,Диализ!G:G,СВОД!E1603)</f>
        <v>0</v>
      </c>
      <c r="H1603" s="251">
        <f>SUMIFS(Поликлиника!H:H,Поликлиника!D:D,СВОД!C1603,Поликлиника!F:F,СВОД!E1603)</f>
        <v>1125</v>
      </c>
      <c r="I1603" s="251">
        <f>SUMIFS(Поликлиника!BA:BA,Поликлиника!D:D,СВОД!C1603,Поликлиника!F:F,СВОД!E1603)</f>
        <v>0</v>
      </c>
      <c r="J1603" s="251">
        <f>SUMIFS(Поликлиника!BF:BF,Поликлиника!D:D,СВОД!C1603,Поликлиника!F:F,СВОД!E1603)</f>
        <v>4000</v>
      </c>
      <c r="K1603" s="251">
        <f>SUMIFS(Поликлиника!BU:BU,Поликлиника!D:D,СВОД!C1603,Поликлиника!F:F,СВОД!E1603)</f>
        <v>1375</v>
      </c>
      <c r="L1603" s="251">
        <f>SUMIFS(Услуги!H:H,Услуги!D:D,СВОД!C1603,Услуги!F:F,СВОД!E1603)+SUMIFS(Услуги!M:M,Услуги!D:D,СВОД!C1603,Услуги!F:F,СВОД!E1603)+SUMIFS(Услуги!R:R,Услуги!D:D,СВОД!C1603,Услуги!F:F,СВОД!E1603)+SUMIFS(Услуги!W:W,Услуги!D:D,СВОД!C1603,Услуги!F:F,СВОД!E1603)+SUMIFS(Услуги!AB:AB,Услуги!D:D,СВОД!C1603,Услуги!F:F,СВОД!E1603)+SUMIFS(Услуги!AG:AG,Услуги!D:D,СВОД!C1603,Услуги!F:F,СВОД!E1603)+SUMIFS(Услуги!AL:AL,Услуги!D:D,СВОД!C1603,Услуги!F:F,СВОД!E1603)+SUMIFS(Услуги!AQ:AQ,Услуги!D:D,СВОД!C1603,Услуги!F:F,СВОД!E1603)</f>
        <v>0</v>
      </c>
      <c r="M1603" s="251">
        <f>SUMIFS('Скорая мед.помощь'!J:J,'Скорая мед.помощь'!E:E,СВОД!C1603,'Скорая мед.помощь'!G:G,СВОД!E1603)</f>
        <v>0</v>
      </c>
      <c r="N1603" s="278">
        <f>SUMIFS('Круглосуточный стационар'!O:O,'Круглосуточный стационар'!D:D,СВОД!C1603,'Круглосуточный стационар'!F:F,СВОД!E1603)+SUMIFS(ВМП!O:O,ВМП!D:D,СВОД!C1603,ВМП!F:F,СВОД!E1603)+SUMIFS('Дневной стационар'!O:O,'Дневной стационар'!D:D,СВОД!C1603,'Дневной стационар'!F:F,СВОД!E1603)+SUMIFS(ЭКО!M:M,ЭКО!D:D,СВОД!C1603,ЭКО!F:F,СВОД!E1603)+SUMIFS(Диализ!O:O,Диализ!E:E,СВОД!C1603,Диализ!G:G,СВОД!E1603)+SUMIFS(Поликлиника!CT:CT,Поликлиника!D:D,СВОД!C1603,Поликлиника!F:F,СВОД!E1603)+SUMIFS('Скорая мед.помощь'!O:O,'Скорая мед.помощь'!E:E,СВОД!C1603,'Скорая мед.помощь'!G:G,СВОД!E1603)+SUMIFS(Услуги!AV:AV,Услуги!D:D,СВОД!C1603,Услуги!F:F,СВОД!E1603)</f>
        <v>5194.1515500000005</v>
      </c>
      <c r="O1603" s="277">
        <f>SUMIFS(Сверхбаза!L:L,Сверхбаза!C:C,СВОД!C1603,Сверхбаза!E:E,СВОД!E1603)+SUMIFS(Сверхбаза!M:M,Сверхбаза!C:C,СВОД!C1603,Сверхбаза!E:E,СВОД!E1603)</f>
        <v>0</v>
      </c>
      <c r="P1603" s="251">
        <f>SUMIFS(Сверхбаза!N:N,Сверхбаза!C:C,СВОД!C1603,Сверхбаза!E:E,СВОД!E1603)</f>
        <v>0</v>
      </c>
      <c r="Q1603" s="251">
        <f>SUMIFS(Сверхбаза!P:P,Сверхбаза!C:C,СВОД!C1603,Сверхбаза!E:E,СВОД!E1603)</f>
        <v>0</v>
      </c>
      <c r="R1603" s="251">
        <f>SUMIFS(Сверхбаза!O:O,Сверхбаза!C:C,СВОД!C1603,Сверхбаза!E:E,СВОД!E1603)</f>
        <v>0</v>
      </c>
      <c r="S1603" s="251">
        <f>SUMIFS(Сверхбаза!Q:Q,Сверхбаза!C:C,СВОД!C1603,Сверхбаза!E:E,СВОД!E1603)</f>
        <v>0</v>
      </c>
      <c r="T1603" s="278">
        <f>SUMIFS(Сверхбаза!G:G,Сверхбаза!C:C,СВОД!C1603,Сверхбаза!E:E,СВОД!E1603)</f>
        <v>0</v>
      </c>
    </row>
    <row r="1604" spans="1:20" outlineLevel="2">
      <c r="A1604" s="263">
        <v>7</v>
      </c>
      <c r="B1604" s="336">
        <v>501712</v>
      </c>
      <c r="C1604" s="336">
        <v>171501</v>
      </c>
      <c r="D1604" s="5" t="s">
        <v>227</v>
      </c>
      <c r="E1604" s="324">
        <v>7</v>
      </c>
      <c r="F1604" s="325" t="s">
        <v>706</v>
      </c>
      <c r="G1604" s="277">
        <f>SUMIFS('Круглосуточный стационар'!J:J,'Круглосуточный стационар'!D:D,СВОД!C1604,'Круглосуточный стационар'!F:F,СВОД!E1604)/2+SUMIFS(ВМП!J:J,ВМП!D:D,СВОД!C1604,ВМП!F:F,СВОД!E1604)/2+SUMIFS('Дневной стационар'!J:J,'Дневной стационар'!D:D,СВОД!C1604,'Дневной стационар'!F:F,СВОД!E1604)/2+SUMIFS(ЭКО!H:H,ЭКО!D:D,СВОД!C1604,ЭКО!F:F,СВОД!E1604)+SUMIFS(Диализ!J:J,Диализ!E:E,СВОД!C1604,Диализ!G:G,СВОД!E1604)</f>
        <v>0</v>
      </c>
      <c r="H1604" s="251">
        <f>SUMIFS(Поликлиника!H:H,Поликлиника!D:D,СВОД!C1604,Поликлиника!F:F,СВОД!E1604)</f>
        <v>0</v>
      </c>
      <c r="I1604" s="251">
        <f>SUMIFS(Поликлиника!BA:BA,Поликлиника!D:D,СВОД!C1604,Поликлиника!F:F,СВОД!E1604)</f>
        <v>0</v>
      </c>
      <c r="J1604" s="251">
        <f>SUMIFS(Поликлиника!BF:BF,Поликлиника!D:D,СВОД!C1604,Поликлиника!F:F,СВОД!E1604)</f>
        <v>0</v>
      </c>
      <c r="K1604" s="251">
        <f>SUMIFS(Поликлиника!BU:BU,Поликлиника!D:D,СВОД!C1604,Поликлиника!F:F,СВОД!E1604)</f>
        <v>0</v>
      </c>
      <c r="L1604" s="251">
        <f>SUMIFS(Услуги!H:H,Услуги!D:D,СВОД!C1604,Услуги!F:F,СВОД!E1604)+SUMIFS(Услуги!M:M,Услуги!D:D,СВОД!C1604,Услуги!F:F,СВОД!E1604)+SUMIFS(Услуги!R:R,Услуги!D:D,СВОД!C1604,Услуги!F:F,СВОД!E1604)+SUMIFS(Услуги!W:W,Услуги!D:D,СВОД!C1604,Услуги!F:F,СВОД!E1604)+SUMIFS(Услуги!AB:AB,Услуги!D:D,СВОД!C1604,Услуги!F:F,СВОД!E1604)+SUMIFS(Услуги!AG:AG,Услуги!D:D,СВОД!C1604,Услуги!F:F,СВОД!E1604)+SUMIFS(Услуги!AL:AL,Услуги!D:D,СВОД!C1604,Услуги!F:F,СВОД!E1604)+SUMIFS(Услуги!AQ:AQ,Услуги!D:D,СВОД!C1604,Услуги!F:F,СВОД!E1604)</f>
        <v>0</v>
      </c>
      <c r="M1604" s="251">
        <f>SUMIFS('Скорая мед.помощь'!J:J,'Скорая мед.помощь'!E:E,СВОД!C1604,'Скорая мед.помощь'!G:G,СВОД!E1604)</f>
        <v>0</v>
      </c>
      <c r="N1604" s="278">
        <f>SUMIFS('Круглосуточный стационар'!O:O,'Круглосуточный стационар'!D:D,СВОД!C1604,'Круглосуточный стационар'!F:F,СВОД!E1604)+SUMIFS(ВМП!O:O,ВМП!D:D,СВОД!C1604,ВМП!F:F,СВОД!E1604)+SUMIFS('Дневной стационар'!O:O,'Дневной стационар'!D:D,СВОД!C1604,'Дневной стационар'!F:F,СВОД!E1604)+SUMIFS(ЭКО!M:M,ЭКО!D:D,СВОД!C1604,ЭКО!F:F,СВОД!E1604)+SUMIFS(Диализ!O:O,Диализ!E:E,СВОД!C1604,Диализ!G:G,СВОД!E1604)+SUMIFS(Поликлиника!CT:CT,Поликлиника!D:D,СВОД!C1604,Поликлиника!F:F,СВОД!E1604)+SUMIFS('Скорая мед.помощь'!O:O,'Скорая мед.помощь'!E:E,СВОД!C1604,'Скорая мед.помощь'!G:G,СВОД!E1604)+SUMIFS(Услуги!AV:AV,Услуги!D:D,СВОД!C1604,Услуги!F:F,СВОД!E1604)</f>
        <v>0</v>
      </c>
      <c r="O1604" s="277">
        <f>SUMIFS(Сверхбаза!L:L,Сверхбаза!C:C,СВОД!C1604,Сверхбаза!E:E,СВОД!E1604)+SUMIFS(Сверхбаза!M:M,Сверхбаза!C:C,СВОД!C1604,Сверхбаза!E:E,СВОД!E1604)</f>
        <v>0</v>
      </c>
      <c r="P1604" s="251">
        <f>SUMIFS(Сверхбаза!N:N,Сверхбаза!C:C,СВОД!C1604,Сверхбаза!E:E,СВОД!E1604)</f>
        <v>0</v>
      </c>
      <c r="Q1604" s="251">
        <f>SUMIFS(Сверхбаза!P:P,Сверхбаза!C:C,СВОД!C1604,Сверхбаза!E:E,СВОД!E1604)</f>
        <v>0</v>
      </c>
      <c r="R1604" s="251">
        <f>SUMIFS(Сверхбаза!O:O,Сверхбаза!C:C,СВОД!C1604,Сверхбаза!E:E,СВОД!E1604)</f>
        <v>0</v>
      </c>
      <c r="S1604" s="251">
        <f>SUMIFS(Сверхбаза!Q:Q,Сверхбаза!C:C,СВОД!C1604,Сверхбаза!E:E,СВОД!E1604)</f>
        <v>0</v>
      </c>
      <c r="T1604" s="278">
        <f>SUMIFS(Сверхбаза!G:G,Сверхбаза!C:C,СВОД!C1604,Сверхбаза!E:E,СВОД!E1604)</f>
        <v>0</v>
      </c>
    </row>
    <row r="1605" spans="1:20" outlineLevel="2">
      <c r="A1605" s="263">
        <v>7</v>
      </c>
      <c r="B1605" s="336">
        <v>501712</v>
      </c>
      <c r="C1605" s="336">
        <v>171501</v>
      </c>
      <c r="D1605" s="5" t="s">
        <v>227</v>
      </c>
      <c r="E1605" s="324">
        <v>70</v>
      </c>
      <c r="F1605" s="325" t="s">
        <v>707</v>
      </c>
      <c r="G1605" s="277">
        <f>SUMIFS('Круглосуточный стационар'!J:J,'Круглосуточный стационар'!D:D,СВОД!C1605,'Круглосуточный стационар'!F:F,СВОД!E1605)/2+SUMIFS(ВМП!J:J,ВМП!D:D,СВОД!C1605,ВМП!F:F,СВОД!E1605)/2+SUMIFS('Дневной стационар'!J:J,'Дневной стационар'!D:D,СВОД!C1605,'Дневной стационар'!F:F,СВОД!E1605)/2+SUMIFS(ЭКО!H:H,ЭКО!D:D,СВОД!C1605,ЭКО!F:F,СВОД!E1605)+SUMIFS(Диализ!J:J,Диализ!E:E,СВОД!C1605,Диализ!G:G,СВОД!E1605)</f>
        <v>0</v>
      </c>
      <c r="H1605" s="251">
        <f>SUMIFS(Поликлиника!H:H,Поликлиника!D:D,СВОД!C1605,Поликлиника!F:F,СВОД!E1605)</f>
        <v>0</v>
      </c>
      <c r="I1605" s="251">
        <f>SUMIFS(Поликлиника!BA:BA,Поликлиника!D:D,СВОД!C1605,Поликлиника!F:F,СВОД!E1605)</f>
        <v>0</v>
      </c>
      <c r="J1605" s="251">
        <f>SUMIFS(Поликлиника!BF:BF,Поликлиника!D:D,СВОД!C1605,Поликлиника!F:F,СВОД!E1605)</f>
        <v>0</v>
      </c>
      <c r="K1605" s="251">
        <f>SUMIFS(Поликлиника!BU:BU,Поликлиника!D:D,СВОД!C1605,Поликлиника!F:F,СВОД!E1605)</f>
        <v>0</v>
      </c>
      <c r="L1605" s="251">
        <f>SUMIFS(Услуги!H:H,Услуги!D:D,СВОД!C1605,Услуги!F:F,СВОД!E1605)+SUMIFS(Услуги!M:M,Услуги!D:D,СВОД!C1605,Услуги!F:F,СВОД!E1605)+SUMIFS(Услуги!R:R,Услуги!D:D,СВОД!C1605,Услуги!F:F,СВОД!E1605)+SUMIFS(Услуги!W:W,Услуги!D:D,СВОД!C1605,Услуги!F:F,СВОД!E1605)+SUMIFS(Услуги!AB:AB,Услуги!D:D,СВОД!C1605,Услуги!F:F,СВОД!E1605)+SUMIFS(Услуги!AG:AG,Услуги!D:D,СВОД!C1605,Услуги!F:F,СВОД!E1605)+SUMIFS(Услуги!AL:AL,Услуги!D:D,СВОД!C1605,Услуги!F:F,СВОД!E1605)+SUMIFS(Услуги!AQ:AQ,Услуги!D:D,СВОД!C1605,Услуги!F:F,СВОД!E1605)</f>
        <v>0</v>
      </c>
      <c r="M1605" s="251">
        <f>SUMIFS('Скорая мед.помощь'!J:J,'Скорая мед.помощь'!E:E,СВОД!C1605,'Скорая мед.помощь'!G:G,СВОД!E1605)</f>
        <v>0</v>
      </c>
      <c r="N1605" s="278">
        <f>SUMIFS('Круглосуточный стационар'!O:O,'Круглосуточный стационар'!D:D,СВОД!C1605,'Круглосуточный стационар'!F:F,СВОД!E1605)+SUMIFS(ВМП!O:O,ВМП!D:D,СВОД!C1605,ВМП!F:F,СВОД!E1605)+SUMIFS('Дневной стационар'!O:O,'Дневной стационар'!D:D,СВОД!C1605,'Дневной стационар'!F:F,СВОД!E1605)+SUMIFS(ЭКО!M:M,ЭКО!D:D,СВОД!C1605,ЭКО!F:F,СВОД!E1605)+SUMIFS(Диализ!O:O,Диализ!E:E,СВОД!C1605,Диализ!G:G,СВОД!E1605)+SUMIFS(Поликлиника!CT:CT,Поликлиника!D:D,СВОД!C1605,Поликлиника!F:F,СВОД!E1605)+SUMIFS('Скорая мед.помощь'!O:O,'Скорая мед.помощь'!E:E,СВОД!C1605,'Скорая мед.помощь'!G:G,СВОД!E1605)+SUMIFS(Услуги!AV:AV,Услуги!D:D,СВОД!C1605,Услуги!F:F,СВОД!E1605)</f>
        <v>0</v>
      </c>
      <c r="O1605" s="277">
        <f>SUMIFS(Сверхбаза!L:L,Сверхбаза!C:C,СВОД!C1605,Сверхбаза!E:E,СВОД!E1605)+SUMIFS(Сверхбаза!M:M,Сверхбаза!C:C,СВОД!C1605,Сверхбаза!E:E,СВОД!E1605)</f>
        <v>0</v>
      </c>
      <c r="P1605" s="251">
        <f>SUMIFS(Сверхбаза!N:N,Сверхбаза!C:C,СВОД!C1605,Сверхбаза!E:E,СВОД!E1605)</f>
        <v>0</v>
      </c>
      <c r="Q1605" s="251">
        <f>SUMIFS(Сверхбаза!P:P,Сверхбаза!C:C,СВОД!C1605,Сверхбаза!E:E,СВОД!E1605)</f>
        <v>0</v>
      </c>
      <c r="R1605" s="251">
        <f>SUMIFS(Сверхбаза!O:O,Сверхбаза!C:C,СВОД!C1605,Сверхбаза!E:E,СВОД!E1605)</f>
        <v>0</v>
      </c>
      <c r="S1605" s="251">
        <f>SUMIFS(Сверхбаза!Q:Q,Сверхбаза!C:C,СВОД!C1605,Сверхбаза!E:E,СВОД!E1605)</f>
        <v>0</v>
      </c>
      <c r="T1605" s="278">
        <f>SUMIFS(Сверхбаза!G:G,Сверхбаза!C:C,СВОД!C1605,Сверхбаза!E:E,СВОД!E1605)</f>
        <v>0</v>
      </c>
    </row>
    <row r="1606" spans="1:20" outlineLevel="2">
      <c r="A1606" s="263">
        <v>7</v>
      </c>
      <c r="B1606" s="336">
        <v>501712</v>
      </c>
      <c r="C1606" s="336">
        <v>171501</v>
      </c>
      <c r="D1606" s="5" t="s">
        <v>227</v>
      </c>
      <c r="E1606" s="324">
        <v>94</v>
      </c>
      <c r="F1606" s="325" t="s">
        <v>157</v>
      </c>
      <c r="G1606" s="277">
        <f>SUMIFS('Круглосуточный стационар'!J:J,'Круглосуточный стационар'!D:D,СВОД!C1606,'Круглосуточный стационар'!F:F,СВОД!E1606)/2+SUMIFS(ВМП!J:J,ВМП!D:D,СВОД!C1606,ВМП!F:F,СВОД!E1606)/2+SUMIFS('Дневной стационар'!J:J,'Дневной стационар'!D:D,СВОД!C1606,'Дневной стационар'!F:F,СВОД!E1606)/2+SUMIFS(ЭКО!H:H,ЭКО!D:D,СВОД!C1606,ЭКО!F:F,СВОД!E1606)+SUMIFS(Диализ!J:J,Диализ!E:E,СВОД!C1606,Диализ!G:G,СВОД!E1606)</f>
        <v>0</v>
      </c>
      <c r="H1606" s="251">
        <f>SUMIFS(Поликлиника!H:H,Поликлиника!D:D,СВОД!C1606,Поликлиника!F:F,СВОД!E1606)</f>
        <v>0</v>
      </c>
      <c r="I1606" s="251">
        <f>SUMIFS(Поликлиника!BA:BA,Поликлиника!D:D,СВОД!C1606,Поликлиника!F:F,СВОД!E1606)</f>
        <v>0</v>
      </c>
      <c r="J1606" s="251">
        <f>SUMIFS(Поликлиника!BF:BF,Поликлиника!D:D,СВОД!C1606,Поликлиника!F:F,СВОД!E1606)</f>
        <v>0</v>
      </c>
      <c r="K1606" s="251">
        <f>SUMIFS(Поликлиника!BU:BU,Поликлиника!D:D,СВОД!C1606,Поликлиника!F:F,СВОД!E1606)</f>
        <v>0</v>
      </c>
      <c r="L1606" s="251">
        <f>SUMIFS(Услуги!H:H,Услуги!D:D,СВОД!C1606,Услуги!F:F,СВОД!E1606)+SUMIFS(Услуги!M:M,Услуги!D:D,СВОД!C1606,Услуги!F:F,СВОД!E1606)+SUMIFS(Услуги!R:R,Услуги!D:D,СВОД!C1606,Услуги!F:F,СВОД!E1606)+SUMIFS(Услуги!W:W,Услуги!D:D,СВОД!C1606,Услуги!F:F,СВОД!E1606)+SUMIFS(Услуги!AB:AB,Услуги!D:D,СВОД!C1606,Услуги!F:F,СВОД!E1606)+SUMIFS(Услуги!AG:AG,Услуги!D:D,СВОД!C1606,Услуги!F:F,СВОД!E1606)+SUMIFS(Услуги!AL:AL,Услуги!D:D,СВОД!C1606,Услуги!F:F,СВОД!E1606)+SUMIFS(Услуги!AQ:AQ,Услуги!D:D,СВОД!C1606,Услуги!F:F,СВОД!E1606)</f>
        <v>0</v>
      </c>
      <c r="M1606" s="251">
        <f>SUMIFS('Скорая мед.помощь'!J:J,'Скорая мед.помощь'!E:E,СВОД!C1606,'Скорая мед.помощь'!G:G,СВОД!E1606)</f>
        <v>0</v>
      </c>
      <c r="N1606" s="278">
        <f>SUMIFS('Круглосуточный стационар'!O:O,'Круглосуточный стационар'!D:D,СВОД!C1606,'Круглосуточный стационар'!F:F,СВОД!E1606)+SUMIFS(ВМП!O:O,ВМП!D:D,СВОД!C1606,ВМП!F:F,СВОД!E1606)+SUMIFS('Дневной стационар'!O:O,'Дневной стационар'!D:D,СВОД!C1606,'Дневной стационар'!F:F,СВОД!E1606)+SUMIFS(ЭКО!M:M,ЭКО!D:D,СВОД!C1606,ЭКО!F:F,СВОД!E1606)+SUMIFS(Диализ!O:O,Диализ!E:E,СВОД!C1606,Диализ!G:G,СВОД!E1606)+SUMIFS(Поликлиника!CT:CT,Поликлиника!D:D,СВОД!C1606,Поликлиника!F:F,СВОД!E1606)+SUMIFS('Скорая мед.помощь'!O:O,'Скорая мед.помощь'!E:E,СВОД!C1606,'Скорая мед.помощь'!G:G,СВОД!E1606)+SUMIFS(Услуги!AV:AV,Услуги!D:D,СВОД!C1606,Услуги!F:F,СВОД!E1606)</f>
        <v>0</v>
      </c>
      <c r="O1606" s="277">
        <f>SUMIFS(Сверхбаза!L:L,Сверхбаза!C:C,СВОД!C1606,Сверхбаза!E:E,СВОД!E1606)+SUMIFS(Сверхбаза!M:M,Сверхбаза!C:C,СВОД!C1606,Сверхбаза!E:E,СВОД!E1606)</f>
        <v>0</v>
      </c>
      <c r="P1606" s="251">
        <f>SUMIFS(Сверхбаза!N:N,Сверхбаза!C:C,СВОД!C1606,Сверхбаза!E:E,СВОД!E1606)</f>
        <v>0</v>
      </c>
      <c r="Q1606" s="251">
        <f>SUMIFS(Сверхбаза!P:P,Сверхбаза!C:C,СВОД!C1606,Сверхбаза!E:E,СВОД!E1606)</f>
        <v>0</v>
      </c>
      <c r="R1606" s="251">
        <f>SUMIFS(Сверхбаза!O:O,Сверхбаза!C:C,СВОД!C1606,Сверхбаза!E:E,СВОД!E1606)</f>
        <v>0</v>
      </c>
      <c r="S1606" s="251">
        <f>SUMIFS(Сверхбаза!Q:Q,Сверхбаза!C:C,СВОД!C1606,Сверхбаза!E:E,СВОД!E1606)</f>
        <v>0</v>
      </c>
      <c r="T1606" s="278">
        <f>SUMIFS(Сверхбаза!G:G,Сверхбаза!C:C,СВОД!C1606,Сверхбаза!E:E,СВОД!E1606)</f>
        <v>0</v>
      </c>
    </row>
    <row r="1607" spans="1:20" outlineLevel="1">
      <c r="A1607" s="264"/>
      <c r="B1607" s="254"/>
      <c r="C1607" s="254" t="str">
        <f>CONCATENATE(C1606," ","Итог")</f>
        <v>171501 Итог</v>
      </c>
      <c r="D1607" s="255"/>
      <c r="E1607" s="326"/>
      <c r="F1607" s="327"/>
      <c r="G1607" s="279"/>
      <c r="H1607" s="256"/>
      <c r="I1607" s="256"/>
      <c r="J1607" s="256"/>
      <c r="K1607" s="256"/>
      <c r="L1607" s="256"/>
      <c r="M1607" s="256"/>
      <c r="N1607" s="280">
        <f>SUBTOTAL(9,N1599:N1606)</f>
        <v>5194.1515500000005</v>
      </c>
      <c r="O1607" s="279"/>
      <c r="P1607" s="256"/>
      <c r="Q1607" s="256"/>
      <c r="R1607" s="256"/>
      <c r="S1607" s="256"/>
      <c r="T1607" s="280">
        <f>SUBTOTAL(9,T1599:T1606)</f>
        <v>0</v>
      </c>
    </row>
    <row r="1608" spans="1:20" outlineLevel="2">
      <c r="A1608" s="262">
        <v>7</v>
      </c>
      <c r="B1608" s="8">
        <v>501713</v>
      </c>
      <c r="C1608" s="8">
        <v>171601</v>
      </c>
      <c r="D1608" s="9" t="s">
        <v>674</v>
      </c>
      <c r="E1608" s="322">
        <v>1</v>
      </c>
      <c r="F1608" s="323" t="s">
        <v>12</v>
      </c>
      <c r="G1608" s="275">
        <f>SUMIFS('Круглосуточный стационар'!J:J,'Круглосуточный стационар'!D:D,СВОД!C1608,'Круглосуточный стационар'!F:F,СВОД!E1608)/2+SUMIFS(ВМП!J:J,ВМП!D:D,СВОД!C1608,ВМП!F:F,СВОД!E1608)/2+SUMIFS('Дневной стационар'!J:J,'Дневной стационар'!D:D,СВОД!C1608,'Дневной стационар'!F:F,СВОД!E1608)/2+SUMIFS(ЭКО!H:H,ЭКО!D:D,СВОД!C1608,ЭКО!F:F,СВОД!E1608)+SUMIFS(Диализ!J:J,Диализ!E:E,СВОД!C1608,Диализ!G:G,СВОД!E1608)</f>
        <v>0</v>
      </c>
      <c r="H1608" s="253">
        <f>SUMIFS(Поликлиника!H:H,Поликлиника!D:D,СВОД!C1608,Поликлиника!F:F,СВОД!E1608)</f>
        <v>0</v>
      </c>
      <c r="I1608" s="253">
        <f>SUMIFS(Поликлиника!BA:BA,Поликлиника!D:D,СВОД!C1608,Поликлиника!F:F,СВОД!E1608)</f>
        <v>0</v>
      </c>
      <c r="J1608" s="253">
        <f>SUMIFS(Поликлиника!BF:BF,Поликлиника!D:D,СВОД!C1608,Поликлиника!F:F,СВОД!E1608)</f>
        <v>0</v>
      </c>
      <c r="K1608" s="253">
        <f>SUMIFS(Поликлиника!BU:BU,Поликлиника!D:D,СВОД!C1608,Поликлиника!F:F,СВОД!E1608)</f>
        <v>0</v>
      </c>
      <c r="L1608" s="253">
        <f>SUMIFS(Услуги!H:H,Услуги!D:D,СВОД!C1608,Услуги!F:F,СВОД!E1608)+SUMIFS(Услуги!M:M,Услуги!D:D,СВОД!C1608,Услуги!F:F,СВОД!E1608)+SUMIFS(Услуги!R:R,Услуги!D:D,СВОД!C1608,Услуги!F:F,СВОД!E1608)+SUMIFS(Услуги!W:W,Услуги!D:D,СВОД!C1608,Услуги!F:F,СВОД!E1608)+SUMIFS(Услуги!AB:AB,Услуги!D:D,СВОД!C1608,Услуги!F:F,СВОД!E1608)+SUMIFS(Услуги!AG:AG,Услуги!D:D,СВОД!C1608,Услуги!F:F,СВОД!E1608)+SUMIFS(Услуги!AL:AL,Услуги!D:D,СВОД!C1608,Услуги!F:F,СВОД!E1608)+SUMIFS(Услуги!AQ:AQ,Услуги!D:D,СВОД!C1608,Услуги!F:F,СВОД!E1608)</f>
        <v>0</v>
      </c>
      <c r="M1608" s="253">
        <f>SUMIFS('Скорая мед.помощь'!J:J,'Скорая мед.помощь'!E:E,СВОД!C1608,'Скорая мед.помощь'!G:G,СВОД!E1608)</f>
        <v>0</v>
      </c>
      <c r="N1608" s="276">
        <f>SUMIFS('Круглосуточный стационар'!O:O,'Круглосуточный стационар'!D:D,СВОД!C1608,'Круглосуточный стационар'!F:F,СВОД!E1608)+SUMIFS(ВМП!O:O,ВМП!D:D,СВОД!C1608,ВМП!F:F,СВОД!E1608)+SUMIFS('Дневной стационар'!O:O,'Дневной стационар'!D:D,СВОД!C1608,'Дневной стационар'!F:F,СВОД!E1608)+SUMIFS(ЭКО!M:M,ЭКО!D:D,СВОД!C1608,ЭКО!F:F,СВОД!E1608)+SUMIFS(Диализ!O:O,Диализ!E:E,СВОД!C1608,Диализ!G:G,СВОД!E1608)+SUMIFS(Поликлиника!CT:CT,Поликлиника!D:D,СВОД!C1608,Поликлиника!F:F,СВОД!E1608)+SUMIFS('Скорая мед.помощь'!O:O,'Скорая мед.помощь'!E:E,СВОД!C1608,'Скорая мед.помощь'!G:G,СВОД!E1608)+SUMIFS(Услуги!AV:AV,Услуги!D:D,СВОД!C1608,Услуги!F:F,СВОД!E1608)</f>
        <v>0</v>
      </c>
      <c r="O1608" s="275">
        <f>SUMIFS(Сверхбаза!L:L,Сверхбаза!C:C,СВОД!C1608,Сверхбаза!E:E,СВОД!E1608)+SUMIFS(Сверхбаза!M:M,Сверхбаза!C:C,СВОД!C1608,Сверхбаза!E:E,СВОД!E1608)</f>
        <v>0</v>
      </c>
      <c r="P1608" s="253">
        <f>SUMIFS(Сверхбаза!N:N,Сверхбаза!C:C,СВОД!C1608,Сверхбаза!E:E,СВОД!E1608)</f>
        <v>0</v>
      </c>
      <c r="Q1608" s="253">
        <f>SUMIFS(Сверхбаза!P:P,Сверхбаза!C:C,СВОД!C1608,Сверхбаза!E:E,СВОД!E1608)</f>
        <v>0</v>
      </c>
      <c r="R1608" s="253">
        <f>SUMIFS(Сверхбаза!O:O,Сверхбаза!C:C,СВОД!C1608,Сверхбаза!E:E,СВОД!E1608)</f>
        <v>0</v>
      </c>
      <c r="S1608" s="253">
        <f>SUMIFS(Сверхбаза!Q:Q,Сверхбаза!C:C,СВОД!C1608,Сверхбаза!E:E,СВОД!E1608)</f>
        <v>0</v>
      </c>
      <c r="T1608" s="276">
        <f>SUMIFS(Сверхбаза!G:G,Сверхбаза!C:C,СВОД!C1608,Сверхбаза!E:E,СВОД!E1608)</f>
        <v>0</v>
      </c>
    </row>
    <row r="1609" spans="1:20" ht="25.5" outlineLevel="2">
      <c r="A1609" s="263">
        <v>7</v>
      </c>
      <c r="B1609" s="336">
        <v>501713</v>
      </c>
      <c r="C1609" s="336">
        <v>171601</v>
      </c>
      <c r="D1609" s="5" t="s">
        <v>674</v>
      </c>
      <c r="E1609" s="324">
        <v>13</v>
      </c>
      <c r="F1609" s="325" t="s">
        <v>704</v>
      </c>
      <c r="G1609" s="277">
        <f>SUMIFS('Круглосуточный стационар'!J:J,'Круглосуточный стационар'!D:D,СВОД!C1609,'Круглосуточный стационар'!F:F,СВОД!E1609)/2+SUMIFS(ВМП!J:J,ВМП!D:D,СВОД!C1609,ВМП!F:F,СВОД!E1609)/2+SUMIFS('Дневной стационар'!J:J,'Дневной стационар'!D:D,СВОД!C1609,'Дневной стационар'!F:F,СВОД!E1609)/2+SUMIFS(ЭКО!H:H,ЭКО!D:D,СВОД!C1609,ЭКО!F:F,СВОД!E1609)+SUMIFS(Диализ!J:J,Диализ!E:E,СВОД!C1609,Диализ!G:G,СВОД!E1609)</f>
        <v>0</v>
      </c>
      <c r="H1609" s="251">
        <f>SUMIFS(Поликлиника!H:H,Поликлиника!D:D,СВОД!C1609,Поликлиника!F:F,СВОД!E1609)</f>
        <v>0</v>
      </c>
      <c r="I1609" s="251">
        <f>SUMIFS(Поликлиника!BA:BA,Поликлиника!D:D,СВОД!C1609,Поликлиника!F:F,СВОД!E1609)</f>
        <v>0</v>
      </c>
      <c r="J1609" s="251">
        <f>SUMIFS(Поликлиника!BF:BF,Поликлиника!D:D,СВОД!C1609,Поликлиника!F:F,СВОД!E1609)</f>
        <v>0</v>
      </c>
      <c r="K1609" s="251">
        <f>SUMIFS(Поликлиника!BU:BU,Поликлиника!D:D,СВОД!C1609,Поликлиника!F:F,СВОД!E1609)</f>
        <v>0</v>
      </c>
      <c r="L1609" s="251">
        <f>SUMIFS(Услуги!H:H,Услуги!D:D,СВОД!C1609,Услуги!F:F,СВОД!E1609)+SUMIFS(Услуги!M:M,Услуги!D:D,СВОД!C1609,Услуги!F:F,СВОД!E1609)+SUMIFS(Услуги!R:R,Услуги!D:D,СВОД!C1609,Услуги!F:F,СВОД!E1609)+SUMIFS(Услуги!W:W,Услуги!D:D,СВОД!C1609,Услуги!F:F,СВОД!E1609)+SUMIFS(Услуги!AB:AB,Услуги!D:D,СВОД!C1609,Услуги!F:F,СВОД!E1609)+SUMIFS(Услуги!AG:AG,Услуги!D:D,СВОД!C1609,Услуги!F:F,СВОД!E1609)+SUMIFS(Услуги!AL:AL,Услуги!D:D,СВОД!C1609,Услуги!F:F,СВОД!E1609)+SUMIFS(Услуги!AQ:AQ,Услуги!D:D,СВОД!C1609,Услуги!F:F,СВОД!E1609)</f>
        <v>0</v>
      </c>
      <c r="M1609" s="251">
        <f>SUMIFS('Скорая мед.помощь'!J:J,'Скорая мед.помощь'!E:E,СВОД!C1609,'Скорая мед.помощь'!G:G,СВОД!E1609)</f>
        <v>0</v>
      </c>
      <c r="N1609" s="278">
        <f>SUMIFS('Круглосуточный стационар'!O:O,'Круглосуточный стационар'!D:D,СВОД!C1609,'Круглосуточный стационар'!F:F,СВОД!E1609)+SUMIFS(ВМП!O:O,ВМП!D:D,СВОД!C1609,ВМП!F:F,СВОД!E1609)+SUMIFS('Дневной стационар'!O:O,'Дневной стационар'!D:D,СВОД!C1609,'Дневной стационар'!F:F,СВОД!E1609)+SUMIFS(ЭКО!M:M,ЭКО!D:D,СВОД!C1609,ЭКО!F:F,СВОД!E1609)+SUMIFS(Диализ!O:O,Диализ!E:E,СВОД!C1609,Диализ!G:G,СВОД!E1609)+SUMIFS(Поликлиника!CT:CT,Поликлиника!D:D,СВОД!C1609,Поликлиника!F:F,СВОД!E1609)+SUMIFS('Скорая мед.помощь'!O:O,'Скорая мед.помощь'!E:E,СВОД!C1609,'Скорая мед.помощь'!G:G,СВОД!E1609)+SUMIFS(Услуги!AV:AV,Услуги!D:D,СВОД!C1609,Услуги!F:F,СВОД!E1609)</f>
        <v>0</v>
      </c>
      <c r="O1609" s="277">
        <f>SUMIFS(Сверхбаза!L:L,Сверхбаза!C:C,СВОД!C1609,Сверхбаза!E:E,СВОД!E1609)+SUMIFS(Сверхбаза!M:M,Сверхбаза!C:C,СВОД!C1609,Сверхбаза!E:E,СВОД!E1609)</f>
        <v>0</v>
      </c>
      <c r="P1609" s="251">
        <f>SUMIFS(Сверхбаза!N:N,Сверхбаза!C:C,СВОД!C1609,Сверхбаза!E:E,СВОД!E1609)</f>
        <v>0</v>
      </c>
      <c r="Q1609" s="251">
        <f>SUMIFS(Сверхбаза!P:P,Сверхбаза!C:C,СВОД!C1609,Сверхбаза!E:E,СВОД!E1609)</f>
        <v>0</v>
      </c>
      <c r="R1609" s="251">
        <f>SUMIFS(Сверхбаза!O:O,Сверхбаза!C:C,СВОД!C1609,Сверхбаза!E:E,СВОД!E1609)</f>
        <v>0</v>
      </c>
      <c r="S1609" s="251">
        <f>SUMIFS(Сверхбаза!Q:Q,Сверхбаза!C:C,СВОД!C1609,Сверхбаза!E:E,СВОД!E1609)</f>
        <v>0</v>
      </c>
      <c r="T1609" s="278">
        <f>SUMIFS(Сверхбаза!G:G,Сверхбаза!C:C,СВОД!C1609,Сверхбаза!E:E,СВОД!E1609)</f>
        <v>0</v>
      </c>
    </row>
    <row r="1610" spans="1:20" outlineLevel="2">
      <c r="A1610" s="263">
        <v>7</v>
      </c>
      <c r="B1610" s="336">
        <v>501713</v>
      </c>
      <c r="C1610" s="336">
        <v>171601</v>
      </c>
      <c r="D1610" s="5" t="s">
        <v>674</v>
      </c>
      <c r="E1610" s="324">
        <v>2</v>
      </c>
      <c r="F1610" s="325" t="s">
        <v>173</v>
      </c>
      <c r="G1610" s="277">
        <f>SUMIFS('Круглосуточный стационар'!J:J,'Круглосуточный стационар'!D:D,СВОД!C1610,'Круглосуточный стационар'!F:F,СВОД!E1610)/2+SUMIFS(ВМП!J:J,ВМП!D:D,СВОД!C1610,ВМП!F:F,СВОД!E1610)/2+SUMIFS('Дневной стационар'!J:J,'Дневной стационар'!D:D,СВОД!C1610,'Дневной стационар'!F:F,СВОД!E1610)/2+SUMIFS(ЭКО!H:H,ЭКО!D:D,СВОД!C1610,ЭКО!F:F,СВОД!E1610)+SUMIFS(Диализ!J:J,Диализ!E:E,СВОД!C1610,Диализ!G:G,СВОД!E1610)</f>
        <v>723</v>
      </c>
      <c r="H1610" s="251">
        <f>SUMIFS(Поликлиника!H:H,Поликлиника!D:D,СВОД!C1610,Поликлиника!F:F,СВОД!E1610)</f>
        <v>0</v>
      </c>
      <c r="I1610" s="251">
        <f>SUMIFS(Поликлиника!BA:BA,Поликлиника!D:D,СВОД!C1610,Поликлиника!F:F,СВОД!E1610)</f>
        <v>0</v>
      </c>
      <c r="J1610" s="251">
        <f>SUMIFS(Поликлиника!BF:BF,Поликлиника!D:D,СВОД!C1610,Поликлиника!F:F,СВОД!E1610)</f>
        <v>0</v>
      </c>
      <c r="K1610" s="251">
        <f>SUMIFS(Поликлиника!BU:BU,Поликлиника!D:D,СВОД!C1610,Поликлиника!F:F,СВОД!E1610)</f>
        <v>0</v>
      </c>
      <c r="L1610" s="251">
        <f>SUMIFS(Услуги!H:H,Услуги!D:D,СВОД!C1610,Услуги!F:F,СВОД!E1610)+SUMIFS(Услуги!M:M,Услуги!D:D,СВОД!C1610,Услуги!F:F,СВОД!E1610)+SUMIFS(Услуги!R:R,Услуги!D:D,СВОД!C1610,Услуги!F:F,СВОД!E1610)+SUMIFS(Услуги!W:W,Услуги!D:D,СВОД!C1610,Услуги!F:F,СВОД!E1610)+SUMIFS(Услуги!AB:AB,Услуги!D:D,СВОД!C1610,Услуги!F:F,СВОД!E1610)+SUMIFS(Услуги!AG:AG,Услуги!D:D,СВОД!C1610,Услуги!F:F,СВОД!E1610)+SUMIFS(Услуги!AL:AL,Услуги!D:D,СВОД!C1610,Услуги!F:F,СВОД!E1610)+SUMIFS(Услуги!AQ:AQ,Услуги!D:D,СВОД!C1610,Услуги!F:F,СВОД!E1610)</f>
        <v>0</v>
      </c>
      <c r="M1610" s="251">
        <f>SUMIFS('Скорая мед.помощь'!J:J,'Скорая мед.помощь'!E:E,СВОД!C1610,'Скорая мед.помощь'!G:G,СВОД!E1610)</f>
        <v>0</v>
      </c>
      <c r="N1610" s="278">
        <f>SUMIFS('Круглосуточный стационар'!O:O,'Круглосуточный стационар'!D:D,СВОД!C1610,'Круглосуточный стационар'!F:F,СВОД!E1610)+SUMIFS(ВМП!O:O,ВМП!D:D,СВОД!C1610,ВМП!F:F,СВОД!E1610)+SUMIFS('Дневной стационар'!O:O,'Дневной стационар'!D:D,СВОД!C1610,'Дневной стационар'!F:F,СВОД!E1610)+SUMIFS(ЭКО!M:M,ЭКО!D:D,СВОД!C1610,ЭКО!F:F,СВОД!E1610)+SUMIFS(Диализ!O:O,Диализ!E:E,СВОД!C1610,Диализ!G:G,СВОД!E1610)+SUMIFS(Поликлиника!CT:CT,Поликлиника!D:D,СВОД!C1610,Поликлиника!F:F,СВОД!E1610)+SUMIFS('Скорая мед.помощь'!O:O,'Скорая мед.помощь'!E:E,СВОД!C1610,'Скорая мед.помощь'!G:G,СВОД!E1610)+SUMIFS(Услуги!AV:AV,Услуги!D:D,СВОД!C1610,Услуги!F:F,СВОД!E1610)</f>
        <v>5052.0050400000009</v>
      </c>
      <c r="O1610" s="277">
        <f>SUMIFS(Сверхбаза!L:L,Сверхбаза!C:C,СВОД!C1610,Сверхбаза!E:E,СВОД!E1610)+SUMIFS(Сверхбаза!M:M,Сверхбаза!C:C,СВОД!C1610,Сверхбаза!E:E,СВОД!E1610)</f>
        <v>0</v>
      </c>
      <c r="P1610" s="251">
        <f>SUMIFS(Сверхбаза!N:N,Сверхбаза!C:C,СВОД!C1610,Сверхбаза!E:E,СВОД!E1610)</f>
        <v>0</v>
      </c>
      <c r="Q1610" s="251">
        <f>SUMIFS(Сверхбаза!P:P,Сверхбаза!C:C,СВОД!C1610,Сверхбаза!E:E,СВОД!E1610)</f>
        <v>0</v>
      </c>
      <c r="R1610" s="251">
        <f>SUMIFS(Сверхбаза!O:O,Сверхбаза!C:C,СВОД!C1610,Сверхбаза!E:E,СВОД!E1610)</f>
        <v>0</v>
      </c>
      <c r="S1610" s="251">
        <f>SUMIFS(Сверхбаза!Q:Q,Сверхбаза!C:C,СВОД!C1610,Сверхбаза!E:E,СВОД!E1610)</f>
        <v>0</v>
      </c>
      <c r="T1610" s="278">
        <f>SUMIFS(Сверхбаза!G:G,Сверхбаза!C:C,СВОД!C1610,Сверхбаза!E:E,СВОД!E1610)</f>
        <v>0</v>
      </c>
    </row>
    <row r="1611" spans="1:20" ht="25.5" outlineLevel="2">
      <c r="A1611" s="263">
        <v>7</v>
      </c>
      <c r="B1611" s="336">
        <v>501713</v>
      </c>
      <c r="C1611" s="336">
        <v>171601</v>
      </c>
      <c r="D1611" s="5" t="s">
        <v>674</v>
      </c>
      <c r="E1611" s="324">
        <v>6</v>
      </c>
      <c r="F1611" s="325" t="s">
        <v>705</v>
      </c>
      <c r="G1611" s="277">
        <f>SUMIFS('Круглосуточный стационар'!J:J,'Круглосуточный стационар'!D:D,СВОД!C1611,'Круглосуточный стационар'!F:F,СВОД!E1611)/2+SUMIFS(ВМП!J:J,ВМП!D:D,СВОД!C1611,ВМП!F:F,СВОД!E1611)/2+SUMIFS('Дневной стационар'!J:J,'Дневной стационар'!D:D,СВОД!C1611,'Дневной стационар'!F:F,СВОД!E1611)/2+SUMIFS(ЭКО!H:H,ЭКО!D:D,СВОД!C1611,ЭКО!F:F,СВОД!E1611)+SUMIFS(Диализ!J:J,Диализ!E:E,СВОД!C1611,Диализ!G:G,СВОД!E1611)</f>
        <v>0</v>
      </c>
      <c r="H1611" s="251">
        <f>SUMIFS(Поликлиника!H:H,Поликлиника!D:D,СВОД!C1611,Поликлиника!F:F,СВОД!E1611)</f>
        <v>0</v>
      </c>
      <c r="I1611" s="251">
        <f>SUMIFS(Поликлиника!BA:BA,Поликлиника!D:D,СВОД!C1611,Поликлиника!F:F,СВОД!E1611)</f>
        <v>0</v>
      </c>
      <c r="J1611" s="251">
        <f>SUMIFS(Поликлиника!BF:BF,Поликлиника!D:D,СВОД!C1611,Поликлиника!F:F,СВОД!E1611)</f>
        <v>0</v>
      </c>
      <c r="K1611" s="251">
        <f>SUMIFS(Поликлиника!BU:BU,Поликлиника!D:D,СВОД!C1611,Поликлиника!F:F,СВОД!E1611)</f>
        <v>0</v>
      </c>
      <c r="L1611" s="251">
        <f>SUMIFS(Услуги!H:H,Услуги!D:D,СВОД!C1611,Услуги!F:F,СВОД!E1611)+SUMIFS(Услуги!M:M,Услуги!D:D,СВОД!C1611,Услуги!F:F,СВОД!E1611)+SUMIFS(Услуги!R:R,Услуги!D:D,СВОД!C1611,Услуги!F:F,СВОД!E1611)+SUMIFS(Услуги!W:W,Услуги!D:D,СВОД!C1611,Услуги!F:F,СВОД!E1611)+SUMIFS(Услуги!AB:AB,Услуги!D:D,СВОД!C1611,Услуги!F:F,СВОД!E1611)+SUMIFS(Услуги!AG:AG,Услуги!D:D,СВОД!C1611,Услуги!F:F,СВОД!E1611)+SUMIFS(Услуги!AL:AL,Услуги!D:D,СВОД!C1611,Услуги!F:F,СВОД!E1611)+SUMIFS(Услуги!AQ:AQ,Услуги!D:D,СВОД!C1611,Услуги!F:F,СВОД!E1611)</f>
        <v>0</v>
      </c>
      <c r="M1611" s="251">
        <f>SUMIFS('Скорая мед.помощь'!J:J,'Скорая мед.помощь'!E:E,СВОД!C1611,'Скорая мед.помощь'!G:G,СВОД!E1611)</f>
        <v>0</v>
      </c>
      <c r="N1611" s="278">
        <f>SUMIFS('Круглосуточный стационар'!O:O,'Круглосуточный стационар'!D:D,СВОД!C1611,'Круглосуточный стационар'!F:F,СВОД!E1611)+SUMIFS(ВМП!O:O,ВМП!D:D,СВОД!C1611,ВМП!F:F,СВОД!E1611)+SUMIFS('Дневной стационар'!O:O,'Дневной стационар'!D:D,СВОД!C1611,'Дневной стационар'!F:F,СВОД!E1611)+SUMIFS(ЭКО!M:M,ЭКО!D:D,СВОД!C1611,ЭКО!F:F,СВОД!E1611)+SUMIFS(Диализ!O:O,Диализ!E:E,СВОД!C1611,Диализ!G:G,СВОД!E1611)+SUMIFS(Поликлиника!CT:CT,Поликлиника!D:D,СВОД!C1611,Поликлиника!F:F,СВОД!E1611)+SUMIFS('Скорая мед.помощь'!O:O,'Скорая мед.помощь'!E:E,СВОД!C1611,'Скорая мед.помощь'!G:G,СВОД!E1611)+SUMIFS(Услуги!AV:AV,Услуги!D:D,СВОД!C1611,Услуги!F:F,СВОД!E1611)</f>
        <v>0</v>
      </c>
      <c r="O1611" s="277">
        <f>SUMIFS(Сверхбаза!L:L,Сверхбаза!C:C,СВОД!C1611,Сверхбаза!E:E,СВОД!E1611)+SUMIFS(Сверхбаза!M:M,Сверхбаза!C:C,СВОД!C1611,Сверхбаза!E:E,СВОД!E1611)</f>
        <v>0</v>
      </c>
      <c r="P1611" s="251">
        <f>SUMIFS(Сверхбаза!N:N,Сверхбаза!C:C,СВОД!C1611,Сверхбаза!E:E,СВОД!E1611)</f>
        <v>0</v>
      </c>
      <c r="Q1611" s="251">
        <f>SUMIFS(Сверхбаза!P:P,Сверхбаза!C:C,СВОД!C1611,Сверхбаза!E:E,СВОД!E1611)</f>
        <v>0</v>
      </c>
      <c r="R1611" s="251">
        <f>SUMIFS(Сверхбаза!O:O,Сверхбаза!C:C,СВОД!C1611,Сверхбаза!E:E,СВОД!E1611)</f>
        <v>0</v>
      </c>
      <c r="S1611" s="251">
        <f>SUMIFS(Сверхбаза!Q:Q,Сверхбаза!C:C,СВОД!C1611,Сверхбаза!E:E,СВОД!E1611)</f>
        <v>0</v>
      </c>
      <c r="T1611" s="278">
        <f>SUMIFS(Сверхбаза!G:G,Сверхбаза!C:C,СВОД!C1611,Сверхбаза!E:E,СВОД!E1611)</f>
        <v>0</v>
      </c>
    </row>
    <row r="1612" spans="1:20" ht="25.5" outlineLevel="2">
      <c r="A1612" s="263">
        <v>7</v>
      </c>
      <c r="B1612" s="336">
        <v>501713</v>
      </c>
      <c r="C1612" s="336">
        <v>171601</v>
      </c>
      <c r="D1612" s="5" t="s">
        <v>674</v>
      </c>
      <c r="E1612" s="324">
        <v>3</v>
      </c>
      <c r="F1612" s="325" t="s">
        <v>174</v>
      </c>
      <c r="G1612" s="277">
        <f>SUMIFS('Круглосуточный стационар'!J:J,'Круглосуточный стационар'!D:D,СВОД!C1612,'Круглосуточный стационар'!F:F,СВОД!E1612)/2+SUMIFS(ВМП!J:J,ВМП!D:D,СВОД!C1612,ВМП!F:F,СВОД!E1612)/2+SUMIFS('Дневной стационар'!J:J,'Дневной стационар'!D:D,СВОД!C1612,'Дневной стационар'!F:F,СВОД!E1612)/2+SUMIFS(ЭКО!H:H,ЭКО!D:D,СВОД!C1612,ЭКО!F:F,СВОД!E1612)+SUMIFS(Диализ!J:J,Диализ!E:E,СВОД!C1612,Диализ!G:G,СВОД!E1612)</f>
        <v>0</v>
      </c>
      <c r="H1612" s="251">
        <f>SUMIFS(Поликлиника!H:H,Поликлиника!D:D,СВОД!C1612,Поликлиника!F:F,СВОД!E1612)</f>
        <v>0</v>
      </c>
      <c r="I1612" s="251">
        <f>SUMIFS(Поликлиника!BA:BA,Поликлиника!D:D,СВОД!C1612,Поликлиника!F:F,СВОД!E1612)</f>
        <v>0</v>
      </c>
      <c r="J1612" s="251">
        <f>SUMIFS(Поликлиника!BF:BF,Поликлиника!D:D,СВОД!C1612,Поликлиника!F:F,СВОД!E1612)</f>
        <v>0</v>
      </c>
      <c r="K1612" s="251">
        <f>SUMIFS(Поликлиника!BU:BU,Поликлиника!D:D,СВОД!C1612,Поликлиника!F:F,СВОД!E1612)</f>
        <v>0</v>
      </c>
      <c r="L1612" s="251">
        <f>SUMIFS(Услуги!H:H,Услуги!D:D,СВОД!C1612,Услуги!F:F,СВОД!E1612)+SUMIFS(Услуги!M:M,Услуги!D:D,СВОД!C1612,Услуги!F:F,СВОД!E1612)+SUMIFS(Услуги!R:R,Услуги!D:D,СВОД!C1612,Услуги!F:F,СВОД!E1612)+SUMIFS(Услуги!W:W,Услуги!D:D,СВОД!C1612,Услуги!F:F,СВОД!E1612)+SUMIFS(Услуги!AB:AB,Услуги!D:D,СВОД!C1612,Услуги!F:F,СВОД!E1612)+SUMIFS(Услуги!AG:AG,Услуги!D:D,СВОД!C1612,Услуги!F:F,СВОД!E1612)+SUMIFS(Услуги!AL:AL,Услуги!D:D,СВОД!C1612,Услуги!F:F,СВОД!E1612)+SUMIFS(Услуги!AQ:AQ,Услуги!D:D,СВОД!C1612,Услуги!F:F,СВОД!E1612)</f>
        <v>0</v>
      </c>
      <c r="M1612" s="251">
        <f>SUMIFS('Скорая мед.помощь'!J:J,'Скорая мед.помощь'!E:E,СВОД!C1612,'Скорая мед.помощь'!G:G,СВОД!E1612)</f>
        <v>0</v>
      </c>
      <c r="N1612" s="278">
        <f>SUMIFS('Круглосуточный стационар'!O:O,'Круглосуточный стационар'!D:D,СВОД!C1612,'Круглосуточный стационар'!F:F,СВОД!E1612)+SUMIFS(ВМП!O:O,ВМП!D:D,СВОД!C1612,ВМП!F:F,СВОД!E1612)+SUMIFS('Дневной стационар'!O:O,'Дневной стационар'!D:D,СВОД!C1612,'Дневной стационар'!F:F,СВОД!E1612)+SUMIFS(ЭКО!M:M,ЭКО!D:D,СВОД!C1612,ЭКО!F:F,СВОД!E1612)+SUMIFS(Диализ!O:O,Диализ!E:E,СВОД!C1612,Диализ!G:G,СВОД!E1612)+SUMIFS(Поликлиника!CT:CT,Поликлиника!D:D,СВОД!C1612,Поликлиника!F:F,СВОД!E1612)+SUMIFS('Скорая мед.помощь'!O:O,'Скорая мед.помощь'!E:E,СВОД!C1612,'Скорая мед.помощь'!G:G,СВОД!E1612)+SUMIFS(Услуги!AV:AV,Услуги!D:D,СВОД!C1612,Услуги!F:F,СВОД!E1612)</f>
        <v>0</v>
      </c>
      <c r="O1612" s="277">
        <f>SUMIFS(Сверхбаза!L:L,Сверхбаза!C:C,СВОД!C1612,Сверхбаза!E:E,СВОД!E1612)+SUMIFS(Сверхбаза!M:M,Сверхбаза!C:C,СВОД!C1612,Сверхбаза!E:E,СВОД!E1612)</f>
        <v>0</v>
      </c>
      <c r="P1612" s="251">
        <f>SUMIFS(Сверхбаза!N:N,Сверхбаза!C:C,СВОД!C1612,Сверхбаза!E:E,СВОД!E1612)</f>
        <v>0</v>
      </c>
      <c r="Q1612" s="251">
        <f>SUMIFS(Сверхбаза!P:P,Сверхбаза!C:C,СВОД!C1612,Сверхбаза!E:E,СВОД!E1612)</f>
        <v>0</v>
      </c>
      <c r="R1612" s="251">
        <f>SUMIFS(Сверхбаза!O:O,Сверхбаза!C:C,СВОД!C1612,Сверхбаза!E:E,СВОД!E1612)</f>
        <v>0</v>
      </c>
      <c r="S1612" s="251">
        <f>SUMIFS(Сверхбаза!Q:Q,Сверхбаза!C:C,СВОД!C1612,Сверхбаза!E:E,СВОД!E1612)</f>
        <v>0</v>
      </c>
      <c r="T1612" s="278">
        <f>SUMIFS(Сверхбаза!G:G,Сверхбаза!C:C,СВОД!C1612,Сверхбаза!E:E,СВОД!E1612)</f>
        <v>0</v>
      </c>
    </row>
    <row r="1613" spans="1:20" outlineLevel="2">
      <c r="A1613" s="263">
        <v>7</v>
      </c>
      <c r="B1613" s="336">
        <v>501713</v>
      </c>
      <c r="C1613" s="336">
        <v>171601</v>
      </c>
      <c r="D1613" s="5" t="s">
        <v>674</v>
      </c>
      <c r="E1613" s="324">
        <v>7</v>
      </c>
      <c r="F1613" s="325" t="s">
        <v>706</v>
      </c>
      <c r="G1613" s="277">
        <f>SUMIFS('Круглосуточный стационар'!J:J,'Круглосуточный стационар'!D:D,СВОД!C1613,'Круглосуточный стационар'!F:F,СВОД!E1613)/2+SUMIFS(ВМП!J:J,ВМП!D:D,СВОД!C1613,ВМП!F:F,СВОД!E1613)/2+SUMIFS('Дневной стационар'!J:J,'Дневной стационар'!D:D,СВОД!C1613,'Дневной стационар'!F:F,СВОД!E1613)/2+SUMIFS(ЭКО!H:H,ЭКО!D:D,СВОД!C1613,ЭКО!F:F,СВОД!E1613)+SUMIFS(Диализ!J:J,Диализ!E:E,СВОД!C1613,Диализ!G:G,СВОД!E1613)</f>
        <v>0</v>
      </c>
      <c r="H1613" s="251">
        <f>SUMIFS(Поликлиника!H:H,Поликлиника!D:D,СВОД!C1613,Поликлиника!F:F,СВОД!E1613)</f>
        <v>0</v>
      </c>
      <c r="I1613" s="251">
        <f>SUMIFS(Поликлиника!BA:BA,Поликлиника!D:D,СВОД!C1613,Поликлиника!F:F,СВОД!E1613)</f>
        <v>0</v>
      </c>
      <c r="J1613" s="251">
        <f>SUMIFS(Поликлиника!BF:BF,Поликлиника!D:D,СВОД!C1613,Поликлиника!F:F,СВОД!E1613)</f>
        <v>0</v>
      </c>
      <c r="K1613" s="251">
        <f>SUMIFS(Поликлиника!BU:BU,Поликлиника!D:D,СВОД!C1613,Поликлиника!F:F,СВОД!E1613)</f>
        <v>0</v>
      </c>
      <c r="L1613" s="251">
        <f>SUMIFS(Услуги!H:H,Услуги!D:D,СВОД!C1613,Услуги!F:F,СВОД!E1613)+SUMIFS(Услуги!M:M,Услуги!D:D,СВОД!C1613,Услуги!F:F,СВОД!E1613)+SUMIFS(Услуги!R:R,Услуги!D:D,СВОД!C1613,Услуги!F:F,СВОД!E1613)+SUMIFS(Услуги!W:W,Услуги!D:D,СВОД!C1613,Услуги!F:F,СВОД!E1613)+SUMIFS(Услуги!AB:AB,Услуги!D:D,СВОД!C1613,Услуги!F:F,СВОД!E1613)+SUMIFS(Услуги!AG:AG,Услуги!D:D,СВОД!C1613,Услуги!F:F,СВОД!E1613)+SUMIFS(Услуги!AL:AL,Услуги!D:D,СВОД!C1613,Услуги!F:F,СВОД!E1613)+SUMIFS(Услуги!AQ:AQ,Услуги!D:D,СВОД!C1613,Услуги!F:F,СВОД!E1613)</f>
        <v>0</v>
      </c>
      <c r="M1613" s="251">
        <f>SUMIFS('Скорая мед.помощь'!J:J,'Скорая мед.помощь'!E:E,СВОД!C1613,'Скорая мед.помощь'!G:G,СВОД!E1613)</f>
        <v>0</v>
      </c>
      <c r="N1613" s="278">
        <f>SUMIFS('Круглосуточный стационар'!O:O,'Круглосуточный стационар'!D:D,СВОД!C1613,'Круглосуточный стационар'!F:F,СВОД!E1613)+SUMIFS(ВМП!O:O,ВМП!D:D,СВОД!C1613,ВМП!F:F,СВОД!E1613)+SUMIFS('Дневной стационар'!O:O,'Дневной стационар'!D:D,СВОД!C1613,'Дневной стационар'!F:F,СВОД!E1613)+SUMIFS(ЭКО!M:M,ЭКО!D:D,СВОД!C1613,ЭКО!F:F,СВОД!E1613)+SUMIFS(Диализ!O:O,Диализ!E:E,СВОД!C1613,Диализ!G:G,СВОД!E1613)+SUMIFS(Поликлиника!CT:CT,Поликлиника!D:D,СВОД!C1613,Поликлиника!F:F,СВОД!E1613)+SUMIFS('Скорая мед.помощь'!O:O,'Скорая мед.помощь'!E:E,СВОД!C1613,'Скорая мед.помощь'!G:G,СВОД!E1613)+SUMIFS(Услуги!AV:AV,Услуги!D:D,СВОД!C1613,Услуги!F:F,СВОД!E1613)</f>
        <v>0</v>
      </c>
      <c r="O1613" s="277">
        <f>SUMIFS(Сверхбаза!L:L,Сверхбаза!C:C,СВОД!C1613,Сверхбаза!E:E,СВОД!E1613)+SUMIFS(Сверхбаза!M:M,Сверхбаза!C:C,СВОД!C1613,Сверхбаза!E:E,СВОД!E1613)</f>
        <v>0</v>
      </c>
      <c r="P1613" s="251">
        <f>SUMIFS(Сверхбаза!N:N,Сверхбаза!C:C,СВОД!C1613,Сверхбаза!E:E,СВОД!E1613)</f>
        <v>0</v>
      </c>
      <c r="Q1613" s="251">
        <f>SUMIFS(Сверхбаза!P:P,Сверхбаза!C:C,СВОД!C1613,Сверхбаза!E:E,СВОД!E1613)</f>
        <v>0</v>
      </c>
      <c r="R1613" s="251">
        <f>SUMIFS(Сверхбаза!O:O,Сверхбаза!C:C,СВОД!C1613,Сверхбаза!E:E,СВОД!E1613)</f>
        <v>0</v>
      </c>
      <c r="S1613" s="251">
        <f>SUMIFS(Сверхбаза!Q:Q,Сверхбаза!C:C,СВОД!C1613,Сверхбаза!E:E,СВОД!E1613)</f>
        <v>0</v>
      </c>
      <c r="T1613" s="278">
        <f>SUMIFS(Сверхбаза!G:G,Сверхбаза!C:C,СВОД!C1613,Сверхбаза!E:E,СВОД!E1613)</f>
        <v>0</v>
      </c>
    </row>
    <row r="1614" spans="1:20" outlineLevel="2">
      <c r="A1614" s="263">
        <v>7</v>
      </c>
      <c r="B1614" s="336">
        <v>501713</v>
      </c>
      <c r="C1614" s="336">
        <v>171601</v>
      </c>
      <c r="D1614" s="5" t="s">
        <v>674</v>
      </c>
      <c r="E1614" s="324">
        <v>70</v>
      </c>
      <c r="F1614" s="325" t="s">
        <v>707</v>
      </c>
      <c r="G1614" s="277">
        <f>SUMIFS('Круглосуточный стационар'!J:J,'Круглосуточный стационар'!D:D,СВОД!C1614,'Круглосуточный стационар'!F:F,СВОД!E1614)/2+SUMIFS(ВМП!J:J,ВМП!D:D,СВОД!C1614,ВМП!F:F,СВОД!E1614)/2+SUMIFS('Дневной стационар'!J:J,'Дневной стационар'!D:D,СВОД!C1614,'Дневной стационар'!F:F,СВОД!E1614)/2+SUMIFS(ЭКО!H:H,ЭКО!D:D,СВОД!C1614,ЭКО!F:F,СВОД!E1614)+SUMIFS(Диализ!J:J,Диализ!E:E,СВОД!C1614,Диализ!G:G,СВОД!E1614)</f>
        <v>0</v>
      </c>
      <c r="H1614" s="251">
        <f>SUMIFS(Поликлиника!H:H,Поликлиника!D:D,СВОД!C1614,Поликлиника!F:F,СВОД!E1614)</f>
        <v>0</v>
      </c>
      <c r="I1614" s="251">
        <f>SUMIFS(Поликлиника!BA:BA,Поликлиника!D:D,СВОД!C1614,Поликлиника!F:F,СВОД!E1614)</f>
        <v>0</v>
      </c>
      <c r="J1614" s="251">
        <f>SUMIFS(Поликлиника!BF:BF,Поликлиника!D:D,СВОД!C1614,Поликлиника!F:F,СВОД!E1614)</f>
        <v>0</v>
      </c>
      <c r="K1614" s="251">
        <f>SUMIFS(Поликлиника!BU:BU,Поликлиника!D:D,СВОД!C1614,Поликлиника!F:F,СВОД!E1614)</f>
        <v>0</v>
      </c>
      <c r="L1614" s="251">
        <f>SUMIFS(Услуги!H:H,Услуги!D:D,СВОД!C1614,Услуги!F:F,СВОД!E1614)+SUMIFS(Услуги!M:M,Услуги!D:D,СВОД!C1614,Услуги!F:F,СВОД!E1614)+SUMIFS(Услуги!R:R,Услуги!D:D,СВОД!C1614,Услуги!F:F,СВОД!E1614)+SUMIFS(Услуги!W:W,Услуги!D:D,СВОД!C1614,Услуги!F:F,СВОД!E1614)+SUMIFS(Услуги!AB:AB,Услуги!D:D,СВОД!C1614,Услуги!F:F,СВОД!E1614)+SUMIFS(Услуги!AG:AG,Услуги!D:D,СВОД!C1614,Услуги!F:F,СВОД!E1614)+SUMIFS(Услуги!AL:AL,Услуги!D:D,СВОД!C1614,Услуги!F:F,СВОД!E1614)+SUMIFS(Услуги!AQ:AQ,Услуги!D:D,СВОД!C1614,Услуги!F:F,СВОД!E1614)</f>
        <v>0</v>
      </c>
      <c r="M1614" s="251">
        <f>SUMIFS('Скорая мед.помощь'!J:J,'Скорая мед.помощь'!E:E,СВОД!C1614,'Скорая мед.помощь'!G:G,СВОД!E1614)</f>
        <v>0</v>
      </c>
      <c r="N1614" s="278">
        <f>SUMIFS('Круглосуточный стационар'!O:O,'Круглосуточный стационар'!D:D,СВОД!C1614,'Круглосуточный стационар'!F:F,СВОД!E1614)+SUMIFS(ВМП!O:O,ВМП!D:D,СВОД!C1614,ВМП!F:F,СВОД!E1614)+SUMIFS('Дневной стационар'!O:O,'Дневной стационар'!D:D,СВОД!C1614,'Дневной стационар'!F:F,СВОД!E1614)+SUMIFS(ЭКО!M:M,ЭКО!D:D,СВОД!C1614,ЭКО!F:F,СВОД!E1614)+SUMIFS(Диализ!O:O,Диализ!E:E,СВОД!C1614,Диализ!G:G,СВОД!E1614)+SUMIFS(Поликлиника!CT:CT,Поликлиника!D:D,СВОД!C1614,Поликлиника!F:F,СВОД!E1614)+SUMIFS('Скорая мед.помощь'!O:O,'Скорая мед.помощь'!E:E,СВОД!C1614,'Скорая мед.помощь'!G:G,СВОД!E1614)+SUMIFS(Услуги!AV:AV,Услуги!D:D,СВОД!C1614,Услуги!F:F,СВОД!E1614)</f>
        <v>0</v>
      </c>
      <c r="O1614" s="277">
        <f>SUMIFS(Сверхбаза!L:L,Сверхбаза!C:C,СВОД!C1614,Сверхбаза!E:E,СВОД!E1614)+SUMIFS(Сверхбаза!M:M,Сверхбаза!C:C,СВОД!C1614,Сверхбаза!E:E,СВОД!E1614)</f>
        <v>0</v>
      </c>
      <c r="P1614" s="251">
        <f>SUMIFS(Сверхбаза!N:N,Сверхбаза!C:C,СВОД!C1614,Сверхбаза!E:E,СВОД!E1614)</f>
        <v>0</v>
      </c>
      <c r="Q1614" s="251">
        <f>SUMIFS(Сверхбаза!P:P,Сверхбаза!C:C,СВОД!C1614,Сверхбаза!E:E,СВОД!E1614)</f>
        <v>0</v>
      </c>
      <c r="R1614" s="251">
        <f>SUMIFS(Сверхбаза!O:O,Сверхбаза!C:C,СВОД!C1614,Сверхбаза!E:E,СВОД!E1614)</f>
        <v>0</v>
      </c>
      <c r="S1614" s="251">
        <f>SUMIFS(Сверхбаза!Q:Q,Сверхбаза!C:C,СВОД!C1614,Сверхбаза!E:E,СВОД!E1614)</f>
        <v>0</v>
      </c>
      <c r="T1614" s="278">
        <f>SUMIFS(Сверхбаза!G:G,Сверхбаза!C:C,СВОД!C1614,Сверхбаза!E:E,СВОД!E1614)</f>
        <v>0</v>
      </c>
    </row>
    <row r="1615" spans="1:20" outlineLevel="2">
      <c r="A1615" s="263">
        <v>7</v>
      </c>
      <c r="B1615" s="336">
        <v>501713</v>
      </c>
      <c r="C1615" s="336">
        <v>171601</v>
      </c>
      <c r="D1615" s="5" t="s">
        <v>674</v>
      </c>
      <c r="E1615" s="324">
        <v>94</v>
      </c>
      <c r="F1615" s="325" t="s">
        <v>157</v>
      </c>
      <c r="G1615" s="277">
        <f>SUMIFS('Круглосуточный стационар'!J:J,'Круглосуточный стационар'!D:D,СВОД!C1615,'Круглосуточный стационар'!F:F,СВОД!E1615)/2+SUMIFS(ВМП!J:J,ВМП!D:D,СВОД!C1615,ВМП!F:F,СВОД!E1615)/2+SUMIFS('Дневной стационар'!J:J,'Дневной стационар'!D:D,СВОД!C1615,'Дневной стационар'!F:F,СВОД!E1615)/2+SUMIFS(ЭКО!H:H,ЭКО!D:D,СВОД!C1615,ЭКО!F:F,СВОД!E1615)+SUMIFS(Диализ!J:J,Диализ!E:E,СВОД!C1615,Диализ!G:G,СВОД!E1615)</f>
        <v>0</v>
      </c>
      <c r="H1615" s="251">
        <f>SUMIFS(Поликлиника!H:H,Поликлиника!D:D,СВОД!C1615,Поликлиника!F:F,СВОД!E1615)</f>
        <v>0</v>
      </c>
      <c r="I1615" s="251">
        <f>SUMIFS(Поликлиника!BA:BA,Поликлиника!D:D,СВОД!C1615,Поликлиника!F:F,СВОД!E1615)</f>
        <v>0</v>
      </c>
      <c r="J1615" s="251">
        <f>SUMIFS(Поликлиника!BF:BF,Поликлиника!D:D,СВОД!C1615,Поликлиника!F:F,СВОД!E1615)</f>
        <v>0</v>
      </c>
      <c r="K1615" s="251">
        <f>SUMIFS(Поликлиника!BU:BU,Поликлиника!D:D,СВОД!C1615,Поликлиника!F:F,СВОД!E1615)</f>
        <v>0</v>
      </c>
      <c r="L1615" s="251">
        <f>SUMIFS(Услуги!H:H,Услуги!D:D,СВОД!C1615,Услуги!F:F,СВОД!E1615)+SUMIFS(Услуги!M:M,Услуги!D:D,СВОД!C1615,Услуги!F:F,СВОД!E1615)+SUMIFS(Услуги!R:R,Услуги!D:D,СВОД!C1615,Услуги!F:F,СВОД!E1615)+SUMIFS(Услуги!W:W,Услуги!D:D,СВОД!C1615,Услуги!F:F,СВОД!E1615)+SUMIFS(Услуги!AB:AB,Услуги!D:D,СВОД!C1615,Услуги!F:F,СВОД!E1615)+SUMIFS(Услуги!AG:AG,Услуги!D:D,СВОД!C1615,Услуги!F:F,СВОД!E1615)+SUMIFS(Услуги!AL:AL,Услуги!D:D,СВОД!C1615,Услуги!F:F,СВОД!E1615)+SUMIFS(Услуги!AQ:AQ,Услуги!D:D,СВОД!C1615,Услуги!F:F,СВОД!E1615)</f>
        <v>0</v>
      </c>
      <c r="M1615" s="251">
        <f>SUMIFS('Скорая мед.помощь'!J:J,'Скорая мед.помощь'!E:E,СВОД!C1615,'Скорая мед.помощь'!G:G,СВОД!E1615)</f>
        <v>0</v>
      </c>
      <c r="N1615" s="278">
        <f>SUMIFS('Круглосуточный стационар'!O:O,'Круглосуточный стационар'!D:D,СВОД!C1615,'Круглосуточный стационар'!F:F,СВОД!E1615)+SUMIFS(ВМП!O:O,ВМП!D:D,СВОД!C1615,ВМП!F:F,СВОД!E1615)+SUMIFS('Дневной стационар'!O:O,'Дневной стационар'!D:D,СВОД!C1615,'Дневной стационар'!F:F,СВОД!E1615)+SUMIFS(ЭКО!M:M,ЭКО!D:D,СВОД!C1615,ЭКО!F:F,СВОД!E1615)+SUMIFS(Диализ!O:O,Диализ!E:E,СВОД!C1615,Диализ!G:G,СВОД!E1615)+SUMIFS(Поликлиника!CT:CT,Поликлиника!D:D,СВОД!C1615,Поликлиника!F:F,СВОД!E1615)+SUMIFS('Скорая мед.помощь'!O:O,'Скорая мед.помощь'!E:E,СВОД!C1615,'Скорая мед.помощь'!G:G,СВОД!E1615)+SUMIFS(Услуги!AV:AV,Услуги!D:D,СВОД!C1615,Услуги!F:F,СВОД!E1615)</f>
        <v>0</v>
      </c>
      <c r="O1615" s="277">
        <f>SUMIFS(Сверхбаза!L:L,Сверхбаза!C:C,СВОД!C1615,Сверхбаза!E:E,СВОД!E1615)+SUMIFS(Сверхбаза!M:M,Сверхбаза!C:C,СВОД!C1615,Сверхбаза!E:E,СВОД!E1615)</f>
        <v>0</v>
      </c>
      <c r="P1615" s="251">
        <f>SUMIFS(Сверхбаза!N:N,Сверхбаза!C:C,СВОД!C1615,Сверхбаза!E:E,СВОД!E1615)</f>
        <v>0</v>
      </c>
      <c r="Q1615" s="251">
        <f>SUMIFS(Сверхбаза!P:P,Сверхбаза!C:C,СВОД!C1615,Сверхбаза!E:E,СВОД!E1615)</f>
        <v>0</v>
      </c>
      <c r="R1615" s="251">
        <f>SUMIFS(Сверхбаза!O:O,Сверхбаза!C:C,СВОД!C1615,Сверхбаза!E:E,СВОД!E1615)</f>
        <v>0</v>
      </c>
      <c r="S1615" s="251">
        <f>SUMIFS(Сверхбаза!Q:Q,Сверхбаза!C:C,СВОД!C1615,Сверхбаза!E:E,СВОД!E1615)</f>
        <v>0</v>
      </c>
      <c r="T1615" s="278">
        <f>SUMIFS(Сверхбаза!G:G,Сверхбаза!C:C,СВОД!C1615,Сверхбаза!E:E,СВОД!E1615)</f>
        <v>0</v>
      </c>
    </row>
    <row r="1616" spans="1:20" outlineLevel="1">
      <c r="A1616" s="264"/>
      <c r="B1616" s="254"/>
      <c r="C1616" s="254" t="str">
        <f>CONCATENATE(C1615," ","Итог")</f>
        <v>171601 Итог</v>
      </c>
      <c r="D1616" s="255"/>
      <c r="E1616" s="326"/>
      <c r="F1616" s="327"/>
      <c r="G1616" s="279"/>
      <c r="H1616" s="256"/>
      <c r="I1616" s="256"/>
      <c r="J1616" s="256"/>
      <c r="K1616" s="256"/>
      <c r="L1616" s="256"/>
      <c r="M1616" s="256"/>
      <c r="N1616" s="280">
        <f>SUBTOTAL(9,N1608:N1615)</f>
        <v>5052.0050400000009</v>
      </c>
      <c r="O1616" s="279"/>
      <c r="P1616" s="256"/>
      <c r="Q1616" s="256"/>
      <c r="R1616" s="256"/>
      <c r="S1616" s="256"/>
      <c r="T1616" s="280">
        <f>SUBTOTAL(9,T1608:T1615)</f>
        <v>0</v>
      </c>
    </row>
    <row r="1617" spans="1:20" ht="25.5" outlineLevel="2">
      <c r="A1617" s="262">
        <v>7</v>
      </c>
      <c r="B1617" s="8">
        <v>501714</v>
      </c>
      <c r="C1617" s="8">
        <v>171701</v>
      </c>
      <c r="D1617" s="9" t="s">
        <v>524</v>
      </c>
      <c r="E1617" s="322">
        <f t="shared" ref="E1617:F1624" si="39">E1608</f>
        <v>1</v>
      </c>
      <c r="F1617" s="323" t="str">
        <f t="shared" si="39"/>
        <v>Круглосуточный стационар</v>
      </c>
      <c r="G1617" s="275">
        <f>SUMIFS('Круглосуточный стационар'!J:J,'Круглосуточный стационар'!D:D,СВОД!C1617,'Круглосуточный стационар'!F:F,СВОД!E1617)/2+SUMIFS(ВМП!J:J,ВМП!D:D,СВОД!C1617,ВМП!F:F,СВОД!E1617)/2+SUMIFS('Дневной стационар'!J:J,'Дневной стационар'!D:D,СВОД!C1617,'Дневной стационар'!F:F,СВОД!E1617)/2+SUMIFS(ЭКО!H:H,ЭКО!D:D,СВОД!C1617,ЭКО!F:F,СВОД!E1617)+SUMIFS(Диализ!J:J,Диализ!E:E,СВОД!C1617,Диализ!G:G,СВОД!E1617)</f>
        <v>0</v>
      </c>
      <c r="H1617" s="253">
        <f>SUMIFS(Поликлиника!H:H,Поликлиника!D:D,СВОД!C1617,Поликлиника!F:F,СВОД!E1617)</f>
        <v>0</v>
      </c>
      <c r="I1617" s="253">
        <f>SUMIFS(Поликлиника!BA:BA,Поликлиника!D:D,СВОД!C1617,Поликлиника!F:F,СВОД!E1617)</f>
        <v>0</v>
      </c>
      <c r="J1617" s="253">
        <f>SUMIFS(Поликлиника!BF:BF,Поликлиника!D:D,СВОД!C1617,Поликлиника!F:F,СВОД!E1617)</f>
        <v>0</v>
      </c>
      <c r="K1617" s="253">
        <f>SUMIFS(Поликлиника!BU:BU,Поликлиника!D:D,СВОД!C1617,Поликлиника!F:F,СВОД!E1617)</f>
        <v>0</v>
      </c>
      <c r="L1617" s="253">
        <f>SUMIFS(Услуги!H:H,Услуги!D:D,СВОД!C1617,Услуги!F:F,СВОД!E1617)+SUMIFS(Услуги!M:M,Услуги!D:D,СВОД!C1617,Услуги!F:F,СВОД!E1617)+SUMIFS(Услуги!R:R,Услуги!D:D,СВОД!C1617,Услуги!F:F,СВОД!E1617)+SUMIFS(Услуги!W:W,Услуги!D:D,СВОД!C1617,Услуги!F:F,СВОД!E1617)+SUMIFS(Услуги!AB:AB,Услуги!D:D,СВОД!C1617,Услуги!F:F,СВОД!E1617)+SUMIFS(Услуги!AG:AG,Услуги!D:D,СВОД!C1617,Услуги!F:F,СВОД!E1617)+SUMIFS(Услуги!AL:AL,Услуги!D:D,СВОД!C1617,Услуги!F:F,СВОД!E1617)+SUMIFS(Услуги!AQ:AQ,Услуги!D:D,СВОД!C1617,Услуги!F:F,СВОД!E1617)</f>
        <v>0</v>
      </c>
      <c r="M1617" s="253">
        <f>SUMIFS('Скорая мед.помощь'!J:J,'Скорая мед.помощь'!E:E,СВОД!C1617,'Скорая мед.помощь'!G:G,СВОД!E1617)</f>
        <v>0</v>
      </c>
      <c r="N1617" s="276">
        <f>SUMIFS('Круглосуточный стационар'!O:O,'Круглосуточный стационар'!D:D,СВОД!C1617,'Круглосуточный стационар'!F:F,СВОД!E1617)+SUMIFS(ВМП!O:O,ВМП!D:D,СВОД!C1617,ВМП!F:F,СВОД!E1617)+SUMIFS('Дневной стационар'!O:O,'Дневной стационар'!D:D,СВОД!C1617,'Дневной стационар'!F:F,СВОД!E1617)+SUMIFS(ЭКО!M:M,ЭКО!D:D,СВОД!C1617,ЭКО!F:F,СВОД!E1617)+SUMIFS(Диализ!O:O,Диализ!E:E,СВОД!C1617,Диализ!G:G,СВОД!E1617)+SUMIFS(Поликлиника!CT:CT,Поликлиника!D:D,СВОД!C1617,Поликлиника!F:F,СВОД!E1617)+SUMIFS('Скорая мед.помощь'!O:O,'Скорая мед.помощь'!E:E,СВОД!C1617,'Скорая мед.помощь'!G:G,СВОД!E1617)+SUMIFS(Услуги!AV:AV,Услуги!D:D,СВОД!C1617,Услуги!F:F,СВОД!E1617)</f>
        <v>0</v>
      </c>
      <c r="O1617" s="275">
        <f>SUMIFS(Сверхбаза!L:L,Сверхбаза!C:C,СВОД!C1617,Сверхбаза!E:E,СВОД!E1617)+SUMIFS(Сверхбаза!M:M,Сверхбаза!C:C,СВОД!C1617,Сверхбаза!E:E,СВОД!E1617)</f>
        <v>0</v>
      </c>
      <c r="P1617" s="253">
        <f>SUMIFS(Сверхбаза!N:N,Сверхбаза!C:C,СВОД!C1617,Сверхбаза!E:E,СВОД!E1617)</f>
        <v>0</v>
      </c>
      <c r="Q1617" s="253">
        <f>SUMIFS(Сверхбаза!P:P,Сверхбаза!C:C,СВОД!C1617,Сверхбаза!E:E,СВОД!E1617)</f>
        <v>0</v>
      </c>
      <c r="R1617" s="253">
        <f>SUMIFS(Сверхбаза!O:O,Сверхбаза!C:C,СВОД!C1617,Сверхбаза!E:E,СВОД!E1617)</f>
        <v>0</v>
      </c>
      <c r="S1617" s="253">
        <f>SUMIFS(Сверхбаза!Q:Q,Сверхбаза!C:C,СВОД!C1617,Сверхбаза!E:E,СВОД!E1617)</f>
        <v>0</v>
      </c>
      <c r="T1617" s="276">
        <f>SUMIFS(Сверхбаза!G:G,Сверхбаза!C:C,СВОД!C1617,Сверхбаза!E:E,СВОД!E1617)</f>
        <v>0</v>
      </c>
    </row>
    <row r="1618" spans="1:20" ht="25.5" outlineLevel="2">
      <c r="A1618" s="263">
        <v>7</v>
      </c>
      <c r="B1618" s="336">
        <f t="shared" ref="B1618:D1624" si="40">B1617</f>
        <v>501714</v>
      </c>
      <c r="C1618" s="336">
        <f t="shared" si="40"/>
        <v>171701</v>
      </c>
      <c r="D1618" s="5" t="str">
        <f t="shared" si="40"/>
        <v>ГБУЗ МО "КЛИНСКИЙ ПРОТИВОТУБЕРКУЛЕЗНЫЙ ДИСПАНСЕР"</v>
      </c>
      <c r="E1618" s="324">
        <f t="shared" si="39"/>
        <v>13</v>
      </c>
      <c r="F1618" s="325" t="str">
        <f t="shared" si="39"/>
        <v>Круглосуточный стационар ВМП</v>
      </c>
      <c r="G1618" s="277">
        <f>SUMIFS('Круглосуточный стационар'!J:J,'Круглосуточный стационар'!D:D,СВОД!C1618,'Круглосуточный стационар'!F:F,СВОД!E1618)/2+SUMIFS(ВМП!J:J,ВМП!D:D,СВОД!C1618,ВМП!F:F,СВОД!E1618)/2+SUMIFS('Дневной стационар'!J:J,'Дневной стационар'!D:D,СВОД!C1618,'Дневной стационар'!F:F,СВОД!E1618)/2+SUMIFS(ЭКО!H:H,ЭКО!D:D,СВОД!C1618,ЭКО!F:F,СВОД!E1618)+SUMIFS(Диализ!J:J,Диализ!E:E,СВОД!C1618,Диализ!G:G,СВОД!E1618)</f>
        <v>0</v>
      </c>
      <c r="H1618" s="251">
        <f>SUMIFS(Поликлиника!H:H,Поликлиника!D:D,СВОД!C1618,Поликлиника!F:F,СВОД!E1618)</f>
        <v>0</v>
      </c>
      <c r="I1618" s="251">
        <f>SUMIFS(Поликлиника!BA:BA,Поликлиника!D:D,СВОД!C1618,Поликлиника!F:F,СВОД!E1618)</f>
        <v>0</v>
      </c>
      <c r="J1618" s="251">
        <f>SUMIFS(Поликлиника!BF:BF,Поликлиника!D:D,СВОД!C1618,Поликлиника!F:F,СВОД!E1618)</f>
        <v>0</v>
      </c>
      <c r="K1618" s="251">
        <f>SUMIFS(Поликлиника!BU:BU,Поликлиника!D:D,СВОД!C1618,Поликлиника!F:F,СВОД!E1618)</f>
        <v>0</v>
      </c>
      <c r="L1618" s="251">
        <f>SUMIFS(Услуги!H:H,Услуги!D:D,СВОД!C1618,Услуги!F:F,СВОД!E1618)+SUMIFS(Услуги!M:M,Услуги!D:D,СВОД!C1618,Услуги!F:F,СВОД!E1618)+SUMIFS(Услуги!R:R,Услуги!D:D,СВОД!C1618,Услуги!F:F,СВОД!E1618)+SUMIFS(Услуги!W:W,Услуги!D:D,СВОД!C1618,Услуги!F:F,СВОД!E1618)+SUMIFS(Услуги!AB:AB,Услуги!D:D,СВОД!C1618,Услуги!F:F,СВОД!E1618)+SUMIFS(Услуги!AG:AG,Услуги!D:D,СВОД!C1618,Услуги!F:F,СВОД!E1618)+SUMIFS(Услуги!AL:AL,Услуги!D:D,СВОД!C1618,Услуги!F:F,СВОД!E1618)+SUMIFS(Услуги!AQ:AQ,Услуги!D:D,СВОД!C1618,Услуги!F:F,СВОД!E1618)</f>
        <v>0</v>
      </c>
      <c r="M1618" s="251">
        <f>SUMIFS('Скорая мед.помощь'!J:J,'Скорая мед.помощь'!E:E,СВОД!C1618,'Скорая мед.помощь'!G:G,СВОД!E1618)</f>
        <v>0</v>
      </c>
      <c r="N1618" s="278">
        <f>SUMIFS('Круглосуточный стационар'!O:O,'Круглосуточный стационар'!D:D,СВОД!C1618,'Круглосуточный стационар'!F:F,СВОД!E1618)+SUMIFS(ВМП!O:O,ВМП!D:D,СВОД!C1618,ВМП!F:F,СВОД!E1618)+SUMIFS('Дневной стационар'!O:O,'Дневной стационар'!D:D,СВОД!C1618,'Дневной стационар'!F:F,СВОД!E1618)+SUMIFS(ЭКО!M:M,ЭКО!D:D,СВОД!C1618,ЭКО!F:F,СВОД!E1618)+SUMIFS(Диализ!O:O,Диализ!E:E,СВОД!C1618,Диализ!G:G,СВОД!E1618)+SUMIFS(Поликлиника!CT:CT,Поликлиника!D:D,СВОД!C1618,Поликлиника!F:F,СВОД!E1618)+SUMIFS('Скорая мед.помощь'!O:O,'Скорая мед.помощь'!E:E,СВОД!C1618,'Скорая мед.помощь'!G:G,СВОД!E1618)+SUMIFS(Услуги!AV:AV,Услуги!D:D,СВОД!C1618,Услуги!F:F,СВОД!E1618)</f>
        <v>0</v>
      </c>
      <c r="O1618" s="277">
        <f>SUMIFS(Сверхбаза!L:L,Сверхбаза!C:C,СВОД!C1618,Сверхбаза!E:E,СВОД!E1618)+SUMIFS(Сверхбаза!M:M,Сверхбаза!C:C,СВОД!C1618,Сверхбаза!E:E,СВОД!E1618)</f>
        <v>0</v>
      </c>
      <c r="P1618" s="251">
        <f>SUMIFS(Сверхбаза!N:N,Сверхбаза!C:C,СВОД!C1618,Сверхбаза!E:E,СВОД!E1618)</f>
        <v>0</v>
      </c>
      <c r="Q1618" s="251">
        <f>SUMIFS(Сверхбаза!P:P,Сверхбаза!C:C,СВОД!C1618,Сверхбаза!E:E,СВОД!E1618)</f>
        <v>0</v>
      </c>
      <c r="R1618" s="251">
        <f>SUMIFS(Сверхбаза!O:O,Сверхбаза!C:C,СВОД!C1618,Сверхбаза!E:E,СВОД!E1618)</f>
        <v>0</v>
      </c>
      <c r="S1618" s="251">
        <f>SUMIFS(Сверхбаза!Q:Q,Сверхбаза!C:C,СВОД!C1618,Сверхбаза!E:E,СВОД!E1618)</f>
        <v>0</v>
      </c>
      <c r="T1618" s="278">
        <f>SUMIFS(Сверхбаза!G:G,Сверхбаза!C:C,СВОД!C1618,Сверхбаза!E:E,СВОД!E1618)</f>
        <v>0</v>
      </c>
    </row>
    <row r="1619" spans="1:20" ht="25.5" outlineLevel="2">
      <c r="A1619" s="263">
        <v>7</v>
      </c>
      <c r="B1619" s="336">
        <f t="shared" si="40"/>
        <v>501714</v>
      </c>
      <c r="C1619" s="336">
        <f t="shared" si="40"/>
        <v>171701</v>
      </c>
      <c r="D1619" s="5" t="str">
        <f t="shared" si="40"/>
        <v>ГБУЗ МО "КЛИНСКИЙ ПРОТИВОТУБЕРКУЛЕЗНЫЙ ДИСПАНСЕР"</v>
      </c>
      <c r="E1619" s="324">
        <f t="shared" si="39"/>
        <v>2</v>
      </c>
      <c r="F1619" s="325" t="str">
        <f t="shared" si="39"/>
        <v>Дневной стационар</v>
      </c>
      <c r="G1619" s="277">
        <f>SUMIFS('Круглосуточный стационар'!J:J,'Круглосуточный стационар'!D:D,СВОД!C1619,'Круглосуточный стационар'!F:F,СВОД!E1619)/2+SUMIFS(ВМП!J:J,ВМП!D:D,СВОД!C1619,ВМП!F:F,СВОД!E1619)/2+SUMIFS('Дневной стационар'!J:J,'Дневной стационар'!D:D,СВОД!C1619,'Дневной стационар'!F:F,СВОД!E1619)/2+SUMIFS(ЭКО!H:H,ЭКО!D:D,СВОД!C1619,ЭКО!F:F,СВОД!E1619)+SUMIFS(Диализ!J:J,Диализ!E:E,СВОД!C1619,Диализ!G:G,СВОД!E1619)</f>
        <v>0</v>
      </c>
      <c r="H1619" s="251">
        <f>SUMIFS(Поликлиника!H:H,Поликлиника!D:D,СВОД!C1619,Поликлиника!F:F,СВОД!E1619)</f>
        <v>0</v>
      </c>
      <c r="I1619" s="251">
        <f>SUMIFS(Поликлиника!BA:BA,Поликлиника!D:D,СВОД!C1619,Поликлиника!F:F,СВОД!E1619)</f>
        <v>0</v>
      </c>
      <c r="J1619" s="251">
        <f>SUMIFS(Поликлиника!BF:BF,Поликлиника!D:D,СВОД!C1619,Поликлиника!F:F,СВОД!E1619)</f>
        <v>0</v>
      </c>
      <c r="K1619" s="251">
        <f>SUMIFS(Поликлиника!BU:BU,Поликлиника!D:D,СВОД!C1619,Поликлиника!F:F,СВОД!E1619)</f>
        <v>0</v>
      </c>
      <c r="L1619" s="251">
        <f>SUMIFS(Услуги!H:H,Услуги!D:D,СВОД!C1619,Услуги!F:F,СВОД!E1619)+SUMIFS(Услуги!M:M,Услуги!D:D,СВОД!C1619,Услуги!F:F,СВОД!E1619)+SUMIFS(Услуги!R:R,Услуги!D:D,СВОД!C1619,Услуги!F:F,СВОД!E1619)+SUMIFS(Услуги!W:W,Услуги!D:D,СВОД!C1619,Услуги!F:F,СВОД!E1619)+SUMIFS(Услуги!AB:AB,Услуги!D:D,СВОД!C1619,Услуги!F:F,СВОД!E1619)+SUMIFS(Услуги!AG:AG,Услуги!D:D,СВОД!C1619,Услуги!F:F,СВОД!E1619)+SUMIFS(Услуги!AL:AL,Услуги!D:D,СВОД!C1619,Услуги!F:F,СВОД!E1619)+SUMIFS(Услуги!AQ:AQ,Услуги!D:D,СВОД!C1619,Услуги!F:F,СВОД!E1619)</f>
        <v>0</v>
      </c>
      <c r="M1619" s="251">
        <f>SUMIFS('Скорая мед.помощь'!J:J,'Скорая мед.помощь'!E:E,СВОД!C1619,'Скорая мед.помощь'!G:G,СВОД!E1619)</f>
        <v>0</v>
      </c>
      <c r="N1619" s="278">
        <f>SUMIFS('Круглосуточный стационар'!O:O,'Круглосуточный стационар'!D:D,СВОД!C1619,'Круглосуточный стационар'!F:F,СВОД!E1619)+SUMIFS(ВМП!O:O,ВМП!D:D,СВОД!C1619,ВМП!F:F,СВОД!E1619)+SUMIFS('Дневной стационар'!O:O,'Дневной стационар'!D:D,СВОД!C1619,'Дневной стационар'!F:F,СВОД!E1619)+SUMIFS(ЭКО!M:M,ЭКО!D:D,СВОД!C1619,ЭКО!F:F,СВОД!E1619)+SUMIFS(Диализ!O:O,Диализ!E:E,СВОД!C1619,Диализ!G:G,СВОД!E1619)+SUMIFS(Поликлиника!CT:CT,Поликлиника!D:D,СВОД!C1619,Поликлиника!F:F,СВОД!E1619)+SUMIFS('Скорая мед.помощь'!O:O,'Скорая мед.помощь'!E:E,СВОД!C1619,'Скорая мед.помощь'!G:G,СВОД!E1619)+SUMIFS(Услуги!AV:AV,Услуги!D:D,СВОД!C1619,Услуги!F:F,СВОД!E1619)</f>
        <v>0</v>
      </c>
      <c r="O1619" s="277">
        <f>SUMIFS(Сверхбаза!L:L,Сверхбаза!C:C,СВОД!C1619,Сверхбаза!E:E,СВОД!E1619)+SUMIFS(Сверхбаза!M:M,Сверхбаза!C:C,СВОД!C1619,Сверхбаза!E:E,СВОД!E1619)</f>
        <v>0</v>
      </c>
      <c r="P1619" s="251">
        <f>SUMIFS(Сверхбаза!N:N,Сверхбаза!C:C,СВОД!C1619,Сверхбаза!E:E,СВОД!E1619)</f>
        <v>0</v>
      </c>
      <c r="Q1619" s="251">
        <f>SUMIFS(Сверхбаза!P:P,Сверхбаза!C:C,СВОД!C1619,Сверхбаза!E:E,СВОД!E1619)</f>
        <v>0</v>
      </c>
      <c r="R1619" s="251">
        <f>SUMIFS(Сверхбаза!O:O,Сверхбаза!C:C,СВОД!C1619,Сверхбаза!E:E,СВОД!E1619)</f>
        <v>0</v>
      </c>
      <c r="S1619" s="251">
        <f>SUMIFS(Сверхбаза!Q:Q,Сверхбаза!C:C,СВОД!C1619,Сверхбаза!E:E,СВОД!E1619)</f>
        <v>0</v>
      </c>
      <c r="T1619" s="278">
        <f>SUMIFS(Сверхбаза!G:G,Сверхбаза!C:C,СВОД!C1619,Сверхбаза!E:E,СВОД!E1619)</f>
        <v>0</v>
      </c>
    </row>
    <row r="1620" spans="1:20" ht="25.5" outlineLevel="2">
      <c r="A1620" s="263">
        <v>7</v>
      </c>
      <c r="B1620" s="336">
        <f t="shared" si="40"/>
        <v>501714</v>
      </c>
      <c r="C1620" s="336">
        <f t="shared" si="40"/>
        <v>171701</v>
      </c>
      <c r="D1620" s="5" t="str">
        <f t="shared" si="40"/>
        <v>ГБУЗ МО "КЛИНСКИЙ ПРОТИВОТУБЕРКУЛЕЗНЫЙ ДИСПАНСЕР"</v>
      </c>
      <c r="E1620" s="324">
        <f t="shared" si="39"/>
        <v>6</v>
      </c>
      <c r="F1620" s="325" t="str">
        <f t="shared" si="39"/>
        <v>Экстракорпоральное оплодотворение</v>
      </c>
      <c r="G1620" s="277">
        <f>SUMIFS('Круглосуточный стационар'!J:J,'Круглосуточный стационар'!D:D,СВОД!C1620,'Круглосуточный стационар'!F:F,СВОД!E1620)/2+SUMIFS(ВМП!J:J,ВМП!D:D,СВОД!C1620,ВМП!F:F,СВОД!E1620)/2+SUMIFS('Дневной стационар'!J:J,'Дневной стационар'!D:D,СВОД!C1620,'Дневной стационар'!F:F,СВОД!E1620)/2+SUMIFS(ЭКО!H:H,ЭКО!D:D,СВОД!C1620,ЭКО!F:F,СВОД!E1620)+SUMIFS(Диализ!J:J,Диализ!E:E,СВОД!C1620,Диализ!G:G,СВОД!E1620)</f>
        <v>0</v>
      </c>
      <c r="H1620" s="251">
        <f>SUMIFS(Поликлиника!H:H,Поликлиника!D:D,СВОД!C1620,Поликлиника!F:F,СВОД!E1620)</f>
        <v>0</v>
      </c>
      <c r="I1620" s="251">
        <f>SUMIFS(Поликлиника!BA:BA,Поликлиника!D:D,СВОД!C1620,Поликлиника!F:F,СВОД!E1620)</f>
        <v>0</v>
      </c>
      <c r="J1620" s="251">
        <f>SUMIFS(Поликлиника!BF:BF,Поликлиника!D:D,СВОД!C1620,Поликлиника!F:F,СВОД!E1620)</f>
        <v>0</v>
      </c>
      <c r="K1620" s="251">
        <f>SUMIFS(Поликлиника!BU:BU,Поликлиника!D:D,СВОД!C1620,Поликлиника!F:F,СВОД!E1620)</f>
        <v>0</v>
      </c>
      <c r="L1620" s="251">
        <f>SUMIFS(Услуги!H:H,Услуги!D:D,СВОД!C1620,Услуги!F:F,СВОД!E1620)+SUMIFS(Услуги!M:M,Услуги!D:D,СВОД!C1620,Услуги!F:F,СВОД!E1620)+SUMIFS(Услуги!R:R,Услуги!D:D,СВОД!C1620,Услуги!F:F,СВОД!E1620)+SUMIFS(Услуги!W:W,Услуги!D:D,СВОД!C1620,Услуги!F:F,СВОД!E1620)+SUMIFS(Услуги!AB:AB,Услуги!D:D,СВОД!C1620,Услуги!F:F,СВОД!E1620)+SUMIFS(Услуги!AG:AG,Услуги!D:D,СВОД!C1620,Услуги!F:F,СВОД!E1620)+SUMIFS(Услуги!AL:AL,Услуги!D:D,СВОД!C1620,Услуги!F:F,СВОД!E1620)+SUMIFS(Услуги!AQ:AQ,Услуги!D:D,СВОД!C1620,Услуги!F:F,СВОД!E1620)</f>
        <v>0</v>
      </c>
      <c r="M1620" s="251">
        <f>SUMIFS('Скорая мед.помощь'!J:J,'Скорая мед.помощь'!E:E,СВОД!C1620,'Скорая мед.помощь'!G:G,СВОД!E1620)</f>
        <v>0</v>
      </c>
      <c r="N1620" s="278">
        <f>SUMIFS('Круглосуточный стационар'!O:O,'Круглосуточный стационар'!D:D,СВОД!C1620,'Круглосуточный стационар'!F:F,СВОД!E1620)+SUMIFS(ВМП!O:O,ВМП!D:D,СВОД!C1620,ВМП!F:F,СВОД!E1620)+SUMIFS('Дневной стационар'!O:O,'Дневной стационар'!D:D,СВОД!C1620,'Дневной стационар'!F:F,СВОД!E1620)+SUMIFS(ЭКО!M:M,ЭКО!D:D,СВОД!C1620,ЭКО!F:F,СВОД!E1620)+SUMIFS(Диализ!O:O,Диализ!E:E,СВОД!C1620,Диализ!G:G,СВОД!E1620)+SUMIFS(Поликлиника!CT:CT,Поликлиника!D:D,СВОД!C1620,Поликлиника!F:F,СВОД!E1620)+SUMIFS('Скорая мед.помощь'!O:O,'Скорая мед.помощь'!E:E,СВОД!C1620,'Скорая мед.помощь'!G:G,СВОД!E1620)+SUMIFS(Услуги!AV:AV,Услуги!D:D,СВОД!C1620,Услуги!F:F,СВОД!E1620)</f>
        <v>0</v>
      </c>
      <c r="O1620" s="277">
        <f>SUMIFS(Сверхбаза!L:L,Сверхбаза!C:C,СВОД!C1620,Сверхбаза!E:E,СВОД!E1620)+SUMIFS(Сверхбаза!M:M,Сверхбаза!C:C,СВОД!C1620,Сверхбаза!E:E,СВОД!E1620)</f>
        <v>0</v>
      </c>
      <c r="P1620" s="251">
        <f>SUMIFS(Сверхбаза!N:N,Сверхбаза!C:C,СВОД!C1620,Сверхбаза!E:E,СВОД!E1620)</f>
        <v>0</v>
      </c>
      <c r="Q1620" s="251">
        <f>SUMIFS(Сверхбаза!P:P,Сверхбаза!C:C,СВОД!C1620,Сверхбаза!E:E,СВОД!E1620)</f>
        <v>0</v>
      </c>
      <c r="R1620" s="251">
        <f>SUMIFS(Сверхбаза!O:O,Сверхбаза!C:C,СВОД!C1620,Сверхбаза!E:E,СВОД!E1620)</f>
        <v>0</v>
      </c>
      <c r="S1620" s="251">
        <f>SUMIFS(Сверхбаза!Q:Q,Сверхбаза!C:C,СВОД!C1620,Сверхбаза!E:E,СВОД!E1620)</f>
        <v>0</v>
      </c>
      <c r="T1620" s="278">
        <f>SUMIFS(Сверхбаза!G:G,Сверхбаза!C:C,СВОД!C1620,Сверхбаза!E:E,СВОД!E1620)</f>
        <v>0</v>
      </c>
    </row>
    <row r="1621" spans="1:20" ht="25.5" outlineLevel="2">
      <c r="A1621" s="263">
        <v>7</v>
      </c>
      <c r="B1621" s="336">
        <f t="shared" si="40"/>
        <v>501714</v>
      </c>
      <c r="C1621" s="336">
        <f t="shared" si="40"/>
        <v>171701</v>
      </c>
      <c r="D1621" s="5" t="str">
        <f t="shared" si="40"/>
        <v>ГБУЗ МО "КЛИНСКИЙ ПРОТИВОТУБЕРКУЛЕЗНЫЙ ДИСПАНСЕР"</v>
      </c>
      <c r="E1621" s="324">
        <f t="shared" si="39"/>
        <v>3</v>
      </c>
      <c r="F1621" s="325" t="str">
        <f t="shared" si="39"/>
        <v>Амбулаторно-поликлиническая помощь</v>
      </c>
      <c r="G1621" s="277">
        <f>SUMIFS('Круглосуточный стационар'!J:J,'Круглосуточный стационар'!D:D,СВОД!C1621,'Круглосуточный стационар'!F:F,СВОД!E1621)/2+SUMIFS(ВМП!J:J,ВМП!D:D,СВОД!C1621,ВМП!F:F,СВОД!E1621)/2+SUMIFS('Дневной стационар'!J:J,'Дневной стационар'!D:D,СВОД!C1621,'Дневной стационар'!F:F,СВОД!E1621)/2+SUMIFS(ЭКО!H:H,ЭКО!D:D,СВОД!C1621,ЭКО!F:F,СВОД!E1621)+SUMIFS(Диализ!J:J,Диализ!E:E,СВОД!C1621,Диализ!G:G,СВОД!E1621)</f>
        <v>0</v>
      </c>
      <c r="H1621" s="251">
        <f>SUMIFS(Поликлиника!H:H,Поликлиника!D:D,СВОД!C1621,Поликлиника!F:F,СВОД!E1621)</f>
        <v>0</v>
      </c>
      <c r="I1621" s="251">
        <f>SUMIFS(Поликлиника!BA:BA,Поликлиника!D:D,СВОД!C1621,Поликлиника!F:F,СВОД!E1621)</f>
        <v>0</v>
      </c>
      <c r="J1621" s="251">
        <f>SUMIFS(Поликлиника!BF:BF,Поликлиника!D:D,СВОД!C1621,Поликлиника!F:F,СВОД!E1621)</f>
        <v>0</v>
      </c>
      <c r="K1621" s="251">
        <f>SUMIFS(Поликлиника!BU:BU,Поликлиника!D:D,СВОД!C1621,Поликлиника!F:F,СВОД!E1621)</f>
        <v>0</v>
      </c>
      <c r="L1621" s="251">
        <f>SUMIFS(Услуги!H:H,Услуги!D:D,СВОД!C1621,Услуги!F:F,СВОД!E1621)+SUMIFS(Услуги!M:M,Услуги!D:D,СВОД!C1621,Услуги!F:F,СВОД!E1621)+SUMIFS(Услуги!R:R,Услуги!D:D,СВОД!C1621,Услуги!F:F,СВОД!E1621)+SUMIFS(Услуги!W:W,Услуги!D:D,СВОД!C1621,Услуги!F:F,СВОД!E1621)+SUMIFS(Услуги!AB:AB,Услуги!D:D,СВОД!C1621,Услуги!F:F,СВОД!E1621)+SUMIFS(Услуги!AG:AG,Услуги!D:D,СВОД!C1621,Услуги!F:F,СВОД!E1621)+SUMIFS(Услуги!AL:AL,Услуги!D:D,СВОД!C1621,Услуги!F:F,СВОД!E1621)+SUMIFS(Услуги!AQ:AQ,Услуги!D:D,СВОД!C1621,Услуги!F:F,СВОД!E1621)</f>
        <v>0</v>
      </c>
      <c r="M1621" s="251">
        <f>SUMIFS('Скорая мед.помощь'!J:J,'Скорая мед.помощь'!E:E,СВОД!C1621,'Скорая мед.помощь'!G:G,СВОД!E1621)</f>
        <v>0</v>
      </c>
      <c r="N1621" s="278">
        <f>SUMIFS('Круглосуточный стационар'!O:O,'Круглосуточный стационар'!D:D,СВОД!C1621,'Круглосуточный стационар'!F:F,СВОД!E1621)+SUMIFS(ВМП!O:O,ВМП!D:D,СВОД!C1621,ВМП!F:F,СВОД!E1621)+SUMIFS('Дневной стационар'!O:O,'Дневной стационар'!D:D,СВОД!C1621,'Дневной стационар'!F:F,СВОД!E1621)+SUMIFS(ЭКО!M:M,ЭКО!D:D,СВОД!C1621,ЭКО!F:F,СВОД!E1621)+SUMIFS(Диализ!O:O,Диализ!E:E,СВОД!C1621,Диализ!G:G,СВОД!E1621)+SUMIFS(Поликлиника!CT:CT,Поликлиника!D:D,СВОД!C1621,Поликлиника!F:F,СВОД!E1621)+SUMIFS('Скорая мед.помощь'!O:O,'Скорая мед.помощь'!E:E,СВОД!C1621,'Скорая мед.помощь'!G:G,СВОД!E1621)+SUMIFS(Услуги!AV:AV,Услуги!D:D,СВОД!C1621,Услуги!F:F,СВОД!E1621)</f>
        <v>0</v>
      </c>
      <c r="O1621" s="277">
        <f>SUMIFS(Сверхбаза!L:L,Сверхбаза!C:C,СВОД!C1621,Сверхбаза!E:E,СВОД!E1621)+SUMIFS(Сверхбаза!M:M,Сверхбаза!C:C,СВОД!C1621,Сверхбаза!E:E,СВОД!E1621)</f>
        <v>0</v>
      </c>
      <c r="P1621" s="251">
        <f>SUMIFS(Сверхбаза!N:N,Сверхбаза!C:C,СВОД!C1621,Сверхбаза!E:E,СВОД!E1621)</f>
        <v>28655</v>
      </c>
      <c r="Q1621" s="251">
        <f>SUMIFS(Сверхбаза!P:P,Сверхбаза!C:C,СВОД!C1621,Сверхбаза!E:E,СВОД!E1621)</f>
        <v>4900</v>
      </c>
      <c r="R1621" s="251">
        <f>SUMIFS(Сверхбаза!O:O,Сверхбаза!C:C,СВОД!C1621,Сверхбаза!E:E,СВОД!E1621)</f>
        <v>2884.5999999999985</v>
      </c>
      <c r="S1621" s="251">
        <f>SUMIFS(Сверхбаза!Q:Q,Сверхбаза!C:C,СВОД!C1621,Сверхбаза!E:E,СВОД!E1621)</f>
        <v>0</v>
      </c>
      <c r="T1621" s="278">
        <f>SUMIFS(Сверхбаза!G:G,Сверхбаза!C:C,СВОД!C1621,Сверхбаза!E:E,СВОД!E1621)</f>
        <v>46078.913</v>
      </c>
    </row>
    <row r="1622" spans="1:20" ht="25.5" outlineLevel="2">
      <c r="A1622" s="263">
        <v>7</v>
      </c>
      <c r="B1622" s="336">
        <f t="shared" si="40"/>
        <v>501714</v>
      </c>
      <c r="C1622" s="336">
        <f t="shared" si="40"/>
        <v>171701</v>
      </c>
      <c r="D1622" s="5" t="str">
        <f t="shared" si="40"/>
        <v>ГБУЗ МО "КЛИНСКИЙ ПРОТИВОТУБЕРКУЛЕЗНЫЙ ДИСПАНСЕР"</v>
      </c>
      <c r="E1622" s="324">
        <f t="shared" si="39"/>
        <v>7</v>
      </c>
      <c r="F1622" s="325" t="str">
        <f t="shared" si="39"/>
        <v>Скорая медицинская помощь</v>
      </c>
      <c r="G1622" s="277">
        <f>SUMIFS('Круглосуточный стационар'!J:J,'Круглосуточный стационар'!D:D,СВОД!C1622,'Круглосуточный стационар'!F:F,СВОД!E1622)/2+SUMIFS(ВМП!J:J,ВМП!D:D,СВОД!C1622,ВМП!F:F,СВОД!E1622)/2+SUMIFS('Дневной стационар'!J:J,'Дневной стационар'!D:D,СВОД!C1622,'Дневной стационар'!F:F,СВОД!E1622)/2+SUMIFS(ЭКО!H:H,ЭКО!D:D,СВОД!C1622,ЭКО!F:F,СВОД!E1622)+SUMIFS(Диализ!J:J,Диализ!E:E,СВОД!C1622,Диализ!G:G,СВОД!E1622)</f>
        <v>0</v>
      </c>
      <c r="H1622" s="251">
        <f>SUMIFS(Поликлиника!H:H,Поликлиника!D:D,СВОД!C1622,Поликлиника!F:F,СВОД!E1622)</f>
        <v>0</v>
      </c>
      <c r="I1622" s="251">
        <f>SUMIFS(Поликлиника!BA:BA,Поликлиника!D:D,СВОД!C1622,Поликлиника!F:F,СВОД!E1622)</f>
        <v>0</v>
      </c>
      <c r="J1622" s="251">
        <f>SUMIFS(Поликлиника!BF:BF,Поликлиника!D:D,СВОД!C1622,Поликлиника!F:F,СВОД!E1622)</f>
        <v>0</v>
      </c>
      <c r="K1622" s="251">
        <f>SUMIFS(Поликлиника!BU:BU,Поликлиника!D:D,СВОД!C1622,Поликлиника!F:F,СВОД!E1622)</f>
        <v>0</v>
      </c>
      <c r="L1622" s="251">
        <f>SUMIFS(Услуги!H:H,Услуги!D:D,СВОД!C1622,Услуги!F:F,СВОД!E1622)+SUMIFS(Услуги!M:M,Услуги!D:D,СВОД!C1622,Услуги!F:F,СВОД!E1622)+SUMIFS(Услуги!R:R,Услуги!D:D,СВОД!C1622,Услуги!F:F,СВОД!E1622)+SUMIFS(Услуги!W:W,Услуги!D:D,СВОД!C1622,Услуги!F:F,СВОД!E1622)+SUMIFS(Услуги!AB:AB,Услуги!D:D,СВОД!C1622,Услуги!F:F,СВОД!E1622)+SUMIFS(Услуги!AG:AG,Услуги!D:D,СВОД!C1622,Услуги!F:F,СВОД!E1622)+SUMIFS(Услуги!AL:AL,Услуги!D:D,СВОД!C1622,Услуги!F:F,СВОД!E1622)+SUMIFS(Услуги!AQ:AQ,Услуги!D:D,СВОД!C1622,Услуги!F:F,СВОД!E1622)</f>
        <v>0</v>
      </c>
      <c r="M1622" s="251">
        <f>SUMIFS('Скорая мед.помощь'!J:J,'Скорая мед.помощь'!E:E,СВОД!C1622,'Скорая мед.помощь'!G:G,СВОД!E1622)</f>
        <v>0</v>
      </c>
      <c r="N1622" s="278">
        <f>SUMIFS('Круглосуточный стационар'!O:O,'Круглосуточный стационар'!D:D,СВОД!C1622,'Круглосуточный стационар'!F:F,СВОД!E1622)+SUMIFS(ВМП!O:O,ВМП!D:D,СВОД!C1622,ВМП!F:F,СВОД!E1622)+SUMIFS('Дневной стационар'!O:O,'Дневной стационар'!D:D,СВОД!C1622,'Дневной стационар'!F:F,СВОД!E1622)+SUMIFS(ЭКО!M:M,ЭКО!D:D,СВОД!C1622,ЭКО!F:F,СВОД!E1622)+SUMIFS(Диализ!O:O,Диализ!E:E,СВОД!C1622,Диализ!G:G,СВОД!E1622)+SUMIFS(Поликлиника!CT:CT,Поликлиника!D:D,СВОД!C1622,Поликлиника!F:F,СВОД!E1622)+SUMIFS('Скорая мед.помощь'!O:O,'Скорая мед.помощь'!E:E,СВОД!C1622,'Скорая мед.помощь'!G:G,СВОД!E1622)+SUMIFS(Услуги!AV:AV,Услуги!D:D,СВОД!C1622,Услуги!F:F,СВОД!E1622)</f>
        <v>0</v>
      </c>
      <c r="O1622" s="277">
        <f>SUMIFS(Сверхбаза!L:L,Сверхбаза!C:C,СВОД!C1622,Сверхбаза!E:E,СВОД!E1622)+SUMIFS(Сверхбаза!M:M,Сверхбаза!C:C,СВОД!C1622,Сверхбаза!E:E,СВОД!E1622)</f>
        <v>0</v>
      </c>
      <c r="P1622" s="251">
        <f>SUMIFS(Сверхбаза!N:N,Сверхбаза!C:C,СВОД!C1622,Сверхбаза!E:E,СВОД!E1622)</f>
        <v>0</v>
      </c>
      <c r="Q1622" s="251">
        <f>SUMIFS(Сверхбаза!P:P,Сверхбаза!C:C,СВОД!C1622,Сверхбаза!E:E,СВОД!E1622)</f>
        <v>0</v>
      </c>
      <c r="R1622" s="251">
        <f>SUMIFS(Сверхбаза!O:O,Сверхбаза!C:C,СВОД!C1622,Сверхбаза!E:E,СВОД!E1622)</f>
        <v>0</v>
      </c>
      <c r="S1622" s="251">
        <f>SUMIFS(Сверхбаза!Q:Q,Сверхбаза!C:C,СВОД!C1622,Сверхбаза!E:E,СВОД!E1622)</f>
        <v>0</v>
      </c>
      <c r="T1622" s="278">
        <f>SUMIFS(Сверхбаза!G:G,Сверхбаза!C:C,СВОД!C1622,Сверхбаза!E:E,СВОД!E1622)</f>
        <v>0</v>
      </c>
    </row>
    <row r="1623" spans="1:20" ht="25.5" outlineLevel="2">
      <c r="A1623" s="263">
        <v>7</v>
      </c>
      <c r="B1623" s="336">
        <f t="shared" si="40"/>
        <v>501714</v>
      </c>
      <c r="C1623" s="336">
        <f t="shared" si="40"/>
        <v>171701</v>
      </c>
      <c r="D1623" s="5" t="str">
        <f t="shared" si="40"/>
        <v>ГБУЗ МО "КЛИНСКИЙ ПРОТИВОТУБЕРКУЛЕЗНЫЙ ДИСПАНСЕР"</v>
      </c>
      <c r="E1623" s="324">
        <f t="shared" si="39"/>
        <v>70</v>
      </c>
      <c r="F1623" s="325" t="str">
        <f t="shared" si="39"/>
        <v>Гемодиализ</v>
      </c>
      <c r="G1623" s="277">
        <f>SUMIFS('Круглосуточный стационар'!J:J,'Круглосуточный стационар'!D:D,СВОД!C1623,'Круглосуточный стационар'!F:F,СВОД!E1623)/2+SUMIFS(ВМП!J:J,ВМП!D:D,СВОД!C1623,ВМП!F:F,СВОД!E1623)/2+SUMIFS('Дневной стационар'!J:J,'Дневной стационар'!D:D,СВОД!C1623,'Дневной стационар'!F:F,СВОД!E1623)/2+SUMIFS(ЭКО!H:H,ЭКО!D:D,СВОД!C1623,ЭКО!F:F,СВОД!E1623)+SUMIFS(Диализ!J:J,Диализ!E:E,СВОД!C1623,Диализ!G:G,СВОД!E1623)</f>
        <v>0</v>
      </c>
      <c r="H1623" s="251">
        <f>SUMIFS(Поликлиника!H:H,Поликлиника!D:D,СВОД!C1623,Поликлиника!F:F,СВОД!E1623)</f>
        <v>0</v>
      </c>
      <c r="I1623" s="251">
        <f>SUMIFS(Поликлиника!BA:BA,Поликлиника!D:D,СВОД!C1623,Поликлиника!F:F,СВОД!E1623)</f>
        <v>0</v>
      </c>
      <c r="J1623" s="251">
        <f>SUMIFS(Поликлиника!BF:BF,Поликлиника!D:D,СВОД!C1623,Поликлиника!F:F,СВОД!E1623)</f>
        <v>0</v>
      </c>
      <c r="K1623" s="251">
        <f>SUMIFS(Поликлиника!BU:BU,Поликлиника!D:D,СВОД!C1623,Поликлиника!F:F,СВОД!E1623)</f>
        <v>0</v>
      </c>
      <c r="L1623" s="251">
        <f>SUMIFS(Услуги!H:H,Услуги!D:D,СВОД!C1623,Услуги!F:F,СВОД!E1623)+SUMIFS(Услуги!M:M,Услуги!D:D,СВОД!C1623,Услуги!F:F,СВОД!E1623)+SUMIFS(Услуги!R:R,Услуги!D:D,СВОД!C1623,Услуги!F:F,СВОД!E1623)+SUMIFS(Услуги!W:W,Услуги!D:D,СВОД!C1623,Услуги!F:F,СВОД!E1623)+SUMIFS(Услуги!AB:AB,Услуги!D:D,СВОД!C1623,Услуги!F:F,СВОД!E1623)+SUMIFS(Услуги!AG:AG,Услуги!D:D,СВОД!C1623,Услуги!F:F,СВОД!E1623)+SUMIFS(Услуги!AL:AL,Услуги!D:D,СВОД!C1623,Услуги!F:F,СВОД!E1623)+SUMIFS(Услуги!AQ:AQ,Услуги!D:D,СВОД!C1623,Услуги!F:F,СВОД!E1623)</f>
        <v>0</v>
      </c>
      <c r="M1623" s="251">
        <f>SUMIFS('Скорая мед.помощь'!J:J,'Скорая мед.помощь'!E:E,СВОД!C1623,'Скорая мед.помощь'!G:G,СВОД!E1623)</f>
        <v>0</v>
      </c>
      <c r="N1623" s="278">
        <f>SUMIFS('Круглосуточный стационар'!O:O,'Круглосуточный стационар'!D:D,СВОД!C1623,'Круглосуточный стационар'!F:F,СВОД!E1623)+SUMIFS(ВМП!O:O,ВМП!D:D,СВОД!C1623,ВМП!F:F,СВОД!E1623)+SUMIFS('Дневной стационар'!O:O,'Дневной стационар'!D:D,СВОД!C1623,'Дневной стационар'!F:F,СВОД!E1623)+SUMIFS(ЭКО!M:M,ЭКО!D:D,СВОД!C1623,ЭКО!F:F,СВОД!E1623)+SUMIFS(Диализ!O:O,Диализ!E:E,СВОД!C1623,Диализ!G:G,СВОД!E1623)+SUMIFS(Поликлиника!CT:CT,Поликлиника!D:D,СВОД!C1623,Поликлиника!F:F,СВОД!E1623)+SUMIFS('Скорая мед.помощь'!O:O,'Скорая мед.помощь'!E:E,СВОД!C1623,'Скорая мед.помощь'!G:G,СВОД!E1623)+SUMIFS(Услуги!AV:AV,Услуги!D:D,СВОД!C1623,Услуги!F:F,СВОД!E1623)</f>
        <v>0</v>
      </c>
      <c r="O1623" s="277">
        <f>SUMIFS(Сверхбаза!L:L,Сверхбаза!C:C,СВОД!C1623,Сверхбаза!E:E,СВОД!E1623)+SUMIFS(Сверхбаза!M:M,Сверхбаза!C:C,СВОД!C1623,Сверхбаза!E:E,СВОД!E1623)</f>
        <v>0</v>
      </c>
      <c r="P1623" s="251">
        <f>SUMIFS(Сверхбаза!N:N,Сверхбаза!C:C,СВОД!C1623,Сверхбаза!E:E,СВОД!E1623)</f>
        <v>0</v>
      </c>
      <c r="Q1623" s="251">
        <f>SUMIFS(Сверхбаза!P:P,Сверхбаза!C:C,СВОД!C1623,Сверхбаза!E:E,СВОД!E1623)</f>
        <v>0</v>
      </c>
      <c r="R1623" s="251">
        <f>SUMIFS(Сверхбаза!O:O,Сверхбаза!C:C,СВОД!C1623,Сверхбаза!E:E,СВОД!E1623)</f>
        <v>0</v>
      </c>
      <c r="S1623" s="251">
        <f>SUMIFS(Сверхбаза!Q:Q,Сверхбаза!C:C,СВОД!C1623,Сверхбаза!E:E,СВОД!E1623)</f>
        <v>0</v>
      </c>
      <c r="T1623" s="278">
        <f>SUMIFS(Сверхбаза!G:G,Сверхбаза!C:C,СВОД!C1623,Сверхбаза!E:E,СВОД!E1623)</f>
        <v>0</v>
      </c>
    </row>
    <row r="1624" spans="1:20" ht="25.5" outlineLevel="2">
      <c r="A1624" s="263">
        <v>7</v>
      </c>
      <c r="B1624" s="336">
        <f t="shared" si="40"/>
        <v>501714</v>
      </c>
      <c r="C1624" s="336">
        <f t="shared" si="40"/>
        <v>171701</v>
      </c>
      <c r="D1624" s="5" t="str">
        <f t="shared" si="40"/>
        <v>ГБУЗ МО "КЛИНСКИЙ ПРОТИВОТУБЕРКУЛЕЗНЫЙ ДИСПАНСЕР"</v>
      </c>
      <c r="E1624" s="324">
        <f t="shared" si="39"/>
        <v>94</v>
      </c>
      <c r="F1624" s="325" t="str">
        <f t="shared" si="39"/>
        <v>Перитониальный диализ</v>
      </c>
      <c r="G1624" s="277">
        <f>SUMIFS('Круглосуточный стационар'!J:J,'Круглосуточный стационар'!D:D,СВОД!C1624,'Круглосуточный стационар'!F:F,СВОД!E1624)/2+SUMIFS(ВМП!J:J,ВМП!D:D,СВОД!C1624,ВМП!F:F,СВОД!E1624)/2+SUMIFS('Дневной стационар'!J:J,'Дневной стационар'!D:D,СВОД!C1624,'Дневной стационар'!F:F,СВОД!E1624)/2+SUMIFS(ЭКО!H:H,ЭКО!D:D,СВОД!C1624,ЭКО!F:F,СВОД!E1624)+SUMIFS(Диализ!J:J,Диализ!E:E,СВОД!C1624,Диализ!G:G,СВОД!E1624)</f>
        <v>0</v>
      </c>
      <c r="H1624" s="251">
        <f>SUMIFS(Поликлиника!H:H,Поликлиника!D:D,СВОД!C1624,Поликлиника!F:F,СВОД!E1624)</f>
        <v>0</v>
      </c>
      <c r="I1624" s="251">
        <f>SUMIFS(Поликлиника!BA:BA,Поликлиника!D:D,СВОД!C1624,Поликлиника!F:F,СВОД!E1624)</f>
        <v>0</v>
      </c>
      <c r="J1624" s="251">
        <f>SUMIFS(Поликлиника!BF:BF,Поликлиника!D:D,СВОД!C1624,Поликлиника!F:F,СВОД!E1624)</f>
        <v>0</v>
      </c>
      <c r="K1624" s="251">
        <f>SUMIFS(Поликлиника!BU:BU,Поликлиника!D:D,СВОД!C1624,Поликлиника!F:F,СВОД!E1624)</f>
        <v>0</v>
      </c>
      <c r="L1624" s="251">
        <f>SUMIFS(Услуги!H:H,Услуги!D:D,СВОД!C1624,Услуги!F:F,СВОД!E1624)+SUMIFS(Услуги!M:M,Услуги!D:D,СВОД!C1624,Услуги!F:F,СВОД!E1624)+SUMIFS(Услуги!R:R,Услуги!D:D,СВОД!C1624,Услуги!F:F,СВОД!E1624)+SUMIFS(Услуги!W:W,Услуги!D:D,СВОД!C1624,Услуги!F:F,СВОД!E1624)+SUMIFS(Услуги!AB:AB,Услуги!D:D,СВОД!C1624,Услуги!F:F,СВОД!E1624)+SUMIFS(Услуги!AG:AG,Услуги!D:D,СВОД!C1624,Услуги!F:F,СВОД!E1624)+SUMIFS(Услуги!AL:AL,Услуги!D:D,СВОД!C1624,Услуги!F:F,СВОД!E1624)+SUMIFS(Услуги!AQ:AQ,Услуги!D:D,СВОД!C1624,Услуги!F:F,СВОД!E1624)</f>
        <v>0</v>
      </c>
      <c r="M1624" s="251">
        <f>SUMIFS('Скорая мед.помощь'!J:J,'Скорая мед.помощь'!E:E,СВОД!C1624,'Скорая мед.помощь'!G:G,СВОД!E1624)</f>
        <v>0</v>
      </c>
      <c r="N1624" s="278">
        <f>SUMIFS('Круглосуточный стационар'!O:O,'Круглосуточный стационар'!D:D,СВОД!C1624,'Круглосуточный стационар'!F:F,СВОД!E1624)+SUMIFS(ВМП!O:O,ВМП!D:D,СВОД!C1624,ВМП!F:F,СВОД!E1624)+SUMIFS('Дневной стационар'!O:O,'Дневной стационар'!D:D,СВОД!C1624,'Дневной стационар'!F:F,СВОД!E1624)+SUMIFS(ЭКО!M:M,ЭКО!D:D,СВОД!C1624,ЭКО!F:F,СВОД!E1624)+SUMIFS(Диализ!O:O,Диализ!E:E,СВОД!C1624,Диализ!G:G,СВОД!E1624)+SUMIFS(Поликлиника!CT:CT,Поликлиника!D:D,СВОД!C1624,Поликлиника!F:F,СВОД!E1624)+SUMIFS('Скорая мед.помощь'!O:O,'Скорая мед.помощь'!E:E,СВОД!C1624,'Скорая мед.помощь'!G:G,СВОД!E1624)+SUMIFS(Услуги!AV:AV,Услуги!D:D,СВОД!C1624,Услуги!F:F,СВОД!E1624)</f>
        <v>0</v>
      </c>
      <c r="O1624" s="277">
        <f>SUMIFS(Сверхбаза!L:L,Сверхбаза!C:C,СВОД!C1624,Сверхбаза!E:E,СВОД!E1624)+SUMIFS(Сверхбаза!M:M,Сверхбаза!C:C,СВОД!C1624,Сверхбаза!E:E,СВОД!E1624)</f>
        <v>0</v>
      </c>
      <c r="P1624" s="251">
        <f>SUMIFS(Сверхбаза!N:N,Сверхбаза!C:C,СВОД!C1624,Сверхбаза!E:E,СВОД!E1624)</f>
        <v>0</v>
      </c>
      <c r="Q1624" s="251">
        <f>SUMIFS(Сверхбаза!P:P,Сверхбаза!C:C,СВОД!C1624,Сверхбаза!E:E,СВОД!E1624)</f>
        <v>0</v>
      </c>
      <c r="R1624" s="251">
        <f>SUMIFS(Сверхбаза!O:O,Сверхбаза!C:C,СВОД!C1624,Сверхбаза!E:E,СВОД!E1624)</f>
        <v>0</v>
      </c>
      <c r="S1624" s="251">
        <f>SUMIFS(Сверхбаза!Q:Q,Сверхбаза!C:C,СВОД!C1624,Сверхбаза!E:E,СВОД!E1624)</f>
        <v>0</v>
      </c>
      <c r="T1624" s="278">
        <f>SUMIFS(Сверхбаза!G:G,Сверхбаза!C:C,СВОД!C1624,Сверхбаза!E:E,СВОД!E1624)</f>
        <v>0</v>
      </c>
    </row>
    <row r="1625" spans="1:20" outlineLevel="1">
      <c r="A1625" s="264"/>
      <c r="B1625" s="254"/>
      <c r="C1625" s="254" t="str">
        <f>CONCATENATE(C1624," ","Итог")</f>
        <v>171701 Итог</v>
      </c>
      <c r="D1625" s="255"/>
      <c r="E1625" s="326"/>
      <c r="F1625" s="327"/>
      <c r="G1625" s="279"/>
      <c r="H1625" s="256"/>
      <c r="I1625" s="256"/>
      <c r="J1625" s="256"/>
      <c r="K1625" s="256"/>
      <c r="L1625" s="256"/>
      <c r="M1625" s="256"/>
      <c r="N1625" s="280">
        <f>SUBTOTAL(9,N1617:N1624)</f>
        <v>0</v>
      </c>
      <c r="O1625" s="279"/>
      <c r="P1625" s="256"/>
      <c r="Q1625" s="256"/>
      <c r="R1625" s="256"/>
      <c r="S1625" s="256"/>
      <c r="T1625" s="280">
        <f>SUBTOTAL(9,T1617:T1624)</f>
        <v>46078.913</v>
      </c>
    </row>
    <row r="1626" spans="1:20" ht="25.5" outlineLevel="2">
      <c r="A1626" s="262">
        <v>7</v>
      </c>
      <c r="B1626" s="8">
        <v>501715</v>
      </c>
      <c r="C1626" s="8">
        <v>171801</v>
      </c>
      <c r="D1626" s="9" t="s">
        <v>531</v>
      </c>
      <c r="E1626" s="322">
        <f t="shared" ref="E1626:F1633" si="41">E1617</f>
        <v>1</v>
      </c>
      <c r="F1626" s="323" t="str">
        <f t="shared" si="41"/>
        <v>Круглосуточный стационар</v>
      </c>
      <c r="G1626" s="275">
        <f>SUMIFS('Круглосуточный стационар'!J:J,'Круглосуточный стационар'!D:D,СВОД!C1626,'Круглосуточный стационар'!F:F,СВОД!E1626)/2+SUMIFS(ВМП!J:J,ВМП!D:D,СВОД!C1626,ВМП!F:F,СВОД!E1626)/2+SUMIFS('Дневной стационар'!J:J,'Дневной стационар'!D:D,СВОД!C1626,'Дневной стационар'!F:F,СВОД!E1626)/2+SUMIFS(ЭКО!H:H,ЭКО!D:D,СВОД!C1626,ЭКО!F:F,СВОД!E1626)+SUMIFS(Диализ!J:J,Диализ!E:E,СВОД!C1626,Диализ!G:G,СВОД!E1626)</f>
        <v>0</v>
      </c>
      <c r="H1626" s="253">
        <f>SUMIFS(Поликлиника!H:H,Поликлиника!D:D,СВОД!C1626,Поликлиника!F:F,СВОД!E1626)</f>
        <v>0</v>
      </c>
      <c r="I1626" s="253">
        <f>SUMIFS(Поликлиника!BA:BA,Поликлиника!D:D,СВОД!C1626,Поликлиника!F:F,СВОД!E1626)</f>
        <v>0</v>
      </c>
      <c r="J1626" s="253">
        <f>SUMIFS(Поликлиника!BF:BF,Поликлиника!D:D,СВОД!C1626,Поликлиника!F:F,СВОД!E1626)</f>
        <v>0</v>
      </c>
      <c r="K1626" s="253">
        <f>SUMIFS(Поликлиника!BU:BU,Поликлиника!D:D,СВОД!C1626,Поликлиника!F:F,СВОД!E1626)</f>
        <v>0</v>
      </c>
      <c r="L1626" s="253">
        <f>SUMIFS(Услуги!H:H,Услуги!D:D,СВОД!C1626,Услуги!F:F,СВОД!E1626)+SUMIFS(Услуги!M:M,Услуги!D:D,СВОД!C1626,Услуги!F:F,СВОД!E1626)+SUMIFS(Услуги!R:R,Услуги!D:D,СВОД!C1626,Услуги!F:F,СВОД!E1626)+SUMIFS(Услуги!W:W,Услуги!D:D,СВОД!C1626,Услуги!F:F,СВОД!E1626)+SUMIFS(Услуги!AB:AB,Услуги!D:D,СВОД!C1626,Услуги!F:F,СВОД!E1626)+SUMIFS(Услуги!AG:AG,Услуги!D:D,СВОД!C1626,Услуги!F:F,СВОД!E1626)+SUMIFS(Услуги!AL:AL,Услуги!D:D,СВОД!C1626,Услуги!F:F,СВОД!E1626)+SUMIFS(Услуги!AQ:AQ,Услуги!D:D,СВОД!C1626,Услуги!F:F,СВОД!E1626)</f>
        <v>0</v>
      </c>
      <c r="M1626" s="253">
        <f>SUMIFS('Скорая мед.помощь'!J:J,'Скорая мед.помощь'!E:E,СВОД!C1626,'Скорая мед.помощь'!G:G,СВОД!E1626)</f>
        <v>0</v>
      </c>
      <c r="N1626" s="276">
        <f>SUMIFS('Круглосуточный стационар'!O:O,'Круглосуточный стационар'!D:D,СВОД!C1626,'Круглосуточный стационар'!F:F,СВОД!E1626)+SUMIFS(ВМП!O:O,ВМП!D:D,СВОД!C1626,ВМП!F:F,СВОД!E1626)+SUMIFS('Дневной стационар'!O:O,'Дневной стационар'!D:D,СВОД!C1626,'Дневной стационар'!F:F,СВОД!E1626)+SUMIFS(ЭКО!M:M,ЭКО!D:D,СВОД!C1626,ЭКО!F:F,СВОД!E1626)+SUMIFS(Диализ!O:O,Диализ!E:E,СВОД!C1626,Диализ!G:G,СВОД!E1626)+SUMIFS(Поликлиника!CT:CT,Поликлиника!D:D,СВОД!C1626,Поликлиника!F:F,СВОД!E1626)+SUMIFS('Скорая мед.помощь'!O:O,'Скорая мед.помощь'!E:E,СВОД!C1626,'Скорая мед.помощь'!G:G,СВОД!E1626)+SUMIFS(Услуги!AV:AV,Услуги!D:D,СВОД!C1626,Услуги!F:F,СВОД!E1626)</f>
        <v>0</v>
      </c>
      <c r="O1626" s="275">
        <f>SUMIFS(Сверхбаза!L:L,Сверхбаза!C:C,СВОД!C1626,Сверхбаза!E:E,СВОД!E1626)+SUMIFS(Сверхбаза!M:M,Сверхбаза!C:C,СВОД!C1626,Сверхбаза!E:E,СВОД!E1626)</f>
        <v>1280</v>
      </c>
      <c r="P1626" s="253">
        <f>SUMIFS(Сверхбаза!N:N,Сверхбаза!C:C,СВОД!C1626,Сверхбаза!E:E,СВОД!E1626)</f>
        <v>0</v>
      </c>
      <c r="Q1626" s="253">
        <f>SUMIFS(Сверхбаза!P:P,Сверхбаза!C:C,СВОД!C1626,Сверхбаза!E:E,СВОД!E1626)</f>
        <v>0</v>
      </c>
      <c r="R1626" s="253">
        <f>SUMIFS(Сверхбаза!O:O,Сверхбаза!C:C,СВОД!C1626,Сверхбаза!E:E,СВОД!E1626)</f>
        <v>0</v>
      </c>
      <c r="S1626" s="253">
        <f>SUMIFS(Сверхбаза!Q:Q,Сверхбаза!C:C,СВОД!C1626,Сверхбаза!E:E,СВОД!E1626)</f>
        <v>0</v>
      </c>
      <c r="T1626" s="276">
        <f>SUMIFS(Сверхбаза!G:G,Сверхбаза!C:C,СВОД!C1626,Сверхбаза!E:E,СВОД!E1626)</f>
        <v>136677.07800000001</v>
      </c>
    </row>
    <row r="1627" spans="1:20" ht="25.5" outlineLevel="2">
      <c r="A1627" s="263">
        <v>7</v>
      </c>
      <c r="B1627" s="336">
        <f t="shared" ref="B1627:D1633" si="42">B1626</f>
        <v>501715</v>
      </c>
      <c r="C1627" s="336">
        <f t="shared" si="42"/>
        <v>171801</v>
      </c>
      <c r="D1627" s="5" t="str">
        <f t="shared" si="42"/>
        <v>ГБУЗ МО "ПСИХИАТРИЧЕСКАЯ БОЛЬНИЦА №13"</v>
      </c>
      <c r="E1627" s="324">
        <f t="shared" si="41"/>
        <v>13</v>
      </c>
      <c r="F1627" s="325" t="str">
        <f t="shared" si="41"/>
        <v>Круглосуточный стационар ВМП</v>
      </c>
      <c r="G1627" s="277">
        <f>SUMIFS('Круглосуточный стационар'!J:J,'Круглосуточный стационар'!D:D,СВОД!C1627,'Круглосуточный стационар'!F:F,СВОД!E1627)/2+SUMIFS(ВМП!J:J,ВМП!D:D,СВОД!C1627,ВМП!F:F,СВОД!E1627)/2+SUMIFS('Дневной стационар'!J:J,'Дневной стационар'!D:D,СВОД!C1627,'Дневной стационар'!F:F,СВОД!E1627)/2+SUMIFS(ЭКО!H:H,ЭКО!D:D,СВОД!C1627,ЭКО!F:F,СВОД!E1627)+SUMIFS(Диализ!J:J,Диализ!E:E,СВОД!C1627,Диализ!G:G,СВОД!E1627)</f>
        <v>0</v>
      </c>
      <c r="H1627" s="251">
        <f>SUMIFS(Поликлиника!H:H,Поликлиника!D:D,СВОД!C1627,Поликлиника!F:F,СВОД!E1627)</f>
        <v>0</v>
      </c>
      <c r="I1627" s="251">
        <f>SUMIFS(Поликлиника!BA:BA,Поликлиника!D:D,СВОД!C1627,Поликлиника!F:F,СВОД!E1627)</f>
        <v>0</v>
      </c>
      <c r="J1627" s="251">
        <f>SUMIFS(Поликлиника!BF:BF,Поликлиника!D:D,СВОД!C1627,Поликлиника!F:F,СВОД!E1627)</f>
        <v>0</v>
      </c>
      <c r="K1627" s="251">
        <f>SUMIFS(Поликлиника!BU:BU,Поликлиника!D:D,СВОД!C1627,Поликлиника!F:F,СВОД!E1627)</f>
        <v>0</v>
      </c>
      <c r="L1627" s="251">
        <f>SUMIFS(Услуги!H:H,Услуги!D:D,СВОД!C1627,Услуги!F:F,СВОД!E1627)+SUMIFS(Услуги!M:M,Услуги!D:D,СВОД!C1627,Услуги!F:F,СВОД!E1627)+SUMIFS(Услуги!R:R,Услуги!D:D,СВОД!C1627,Услуги!F:F,СВОД!E1627)+SUMIFS(Услуги!W:W,Услуги!D:D,СВОД!C1627,Услуги!F:F,СВОД!E1627)+SUMIFS(Услуги!AB:AB,Услуги!D:D,СВОД!C1627,Услуги!F:F,СВОД!E1627)+SUMIFS(Услуги!AG:AG,Услуги!D:D,СВОД!C1627,Услуги!F:F,СВОД!E1627)+SUMIFS(Услуги!AL:AL,Услуги!D:D,СВОД!C1627,Услуги!F:F,СВОД!E1627)+SUMIFS(Услуги!AQ:AQ,Услуги!D:D,СВОД!C1627,Услуги!F:F,СВОД!E1627)</f>
        <v>0</v>
      </c>
      <c r="M1627" s="251">
        <f>SUMIFS('Скорая мед.помощь'!J:J,'Скорая мед.помощь'!E:E,СВОД!C1627,'Скорая мед.помощь'!G:G,СВОД!E1627)</f>
        <v>0</v>
      </c>
      <c r="N1627" s="278">
        <f>SUMIFS('Круглосуточный стационар'!O:O,'Круглосуточный стационар'!D:D,СВОД!C1627,'Круглосуточный стационар'!F:F,СВОД!E1627)+SUMIFS(ВМП!O:O,ВМП!D:D,СВОД!C1627,ВМП!F:F,СВОД!E1627)+SUMIFS('Дневной стационар'!O:O,'Дневной стационар'!D:D,СВОД!C1627,'Дневной стационар'!F:F,СВОД!E1627)+SUMIFS(ЭКО!M:M,ЭКО!D:D,СВОД!C1627,ЭКО!F:F,СВОД!E1627)+SUMIFS(Диализ!O:O,Диализ!E:E,СВОД!C1627,Диализ!G:G,СВОД!E1627)+SUMIFS(Поликлиника!CT:CT,Поликлиника!D:D,СВОД!C1627,Поликлиника!F:F,СВОД!E1627)+SUMIFS('Скорая мед.помощь'!O:O,'Скорая мед.помощь'!E:E,СВОД!C1627,'Скорая мед.помощь'!G:G,СВОД!E1627)+SUMIFS(Услуги!AV:AV,Услуги!D:D,СВОД!C1627,Услуги!F:F,СВОД!E1627)</f>
        <v>0</v>
      </c>
      <c r="O1627" s="277">
        <f>SUMIFS(Сверхбаза!L:L,Сверхбаза!C:C,СВОД!C1627,Сверхбаза!E:E,СВОД!E1627)+SUMIFS(Сверхбаза!M:M,Сверхбаза!C:C,СВОД!C1627,Сверхбаза!E:E,СВОД!E1627)</f>
        <v>0</v>
      </c>
      <c r="P1627" s="251">
        <f>SUMIFS(Сверхбаза!N:N,Сверхбаза!C:C,СВОД!C1627,Сверхбаза!E:E,СВОД!E1627)</f>
        <v>0</v>
      </c>
      <c r="Q1627" s="251">
        <f>SUMIFS(Сверхбаза!P:P,Сверхбаза!C:C,СВОД!C1627,Сверхбаза!E:E,СВОД!E1627)</f>
        <v>0</v>
      </c>
      <c r="R1627" s="251">
        <f>SUMIFS(Сверхбаза!O:O,Сверхбаза!C:C,СВОД!C1627,Сверхбаза!E:E,СВОД!E1627)</f>
        <v>0</v>
      </c>
      <c r="S1627" s="251">
        <f>SUMIFS(Сверхбаза!Q:Q,Сверхбаза!C:C,СВОД!C1627,Сверхбаза!E:E,СВОД!E1627)</f>
        <v>0</v>
      </c>
      <c r="T1627" s="278">
        <f>SUMIFS(Сверхбаза!G:G,Сверхбаза!C:C,СВОД!C1627,Сверхбаза!E:E,СВОД!E1627)</f>
        <v>0</v>
      </c>
    </row>
    <row r="1628" spans="1:20" ht="25.5" outlineLevel="2">
      <c r="A1628" s="263">
        <v>7</v>
      </c>
      <c r="B1628" s="336">
        <f t="shared" si="42"/>
        <v>501715</v>
      </c>
      <c r="C1628" s="336">
        <f t="shared" si="42"/>
        <v>171801</v>
      </c>
      <c r="D1628" s="5" t="str">
        <f t="shared" si="42"/>
        <v>ГБУЗ МО "ПСИХИАТРИЧЕСКАЯ БОЛЬНИЦА №13"</v>
      </c>
      <c r="E1628" s="324">
        <f t="shared" si="41"/>
        <v>2</v>
      </c>
      <c r="F1628" s="325" t="str">
        <f t="shared" si="41"/>
        <v>Дневной стационар</v>
      </c>
      <c r="G1628" s="277">
        <f>SUMIFS('Круглосуточный стационар'!J:J,'Круглосуточный стационар'!D:D,СВОД!C1628,'Круглосуточный стационар'!F:F,СВОД!E1628)/2+SUMIFS(ВМП!J:J,ВМП!D:D,СВОД!C1628,ВМП!F:F,СВОД!E1628)/2+SUMIFS('Дневной стационар'!J:J,'Дневной стационар'!D:D,СВОД!C1628,'Дневной стационар'!F:F,СВОД!E1628)/2+SUMIFS(ЭКО!H:H,ЭКО!D:D,СВОД!C1628,ЭКО!F:F,СВОД!E1628)+SUMIFS(Диализ!J:J,Диализ!E:E,СВОД!C1628,Диализ!G:G,СВОД!E1628)</f>
        <v>0</v>
      </c>
      <c r="H1628" s="251">
        <f>SUMIFS(Поликлиника!H:H,Поликлиника!D:D,СВОД!C1628,Поликлиника!F:F,СВОД!E1628)</f>
        <v>0</v>
      </c>
      <c r="I1628" s="251">
        <f>SUMIFS(Поликлиника!BA:BA,Поликлиника!D:D,СВОД!C1628,Поликлиника!F:F,СВОД!E1628)</f>
        <v>0</v>
      </c>
      <c r="J1628" s="251">
        <f>SUMIFS(Поликлиника!BF:BF,Поликлиника!D:D,СВОД!C1628,Поликлиника!F:F,СВОД!E1628)</f>
        <v>0</v>
      </c>
      <c r="K1628" s="251">
        <f>SUMIFS(Поликлиника!BU:BU,Поликлиника!D:D,СВОД!C1628,Поликлиника!F:F,СВОД!E1628)</f>
        <v>0</v>
      </c>
      <c r="L1628" s="251">
        <f>SUMIFS(Услуги!H:H,Услуги!D:D,СВОД!C1628,Услуги!F:F,СВОД!E1628)+SUMIFS(Услуги!M:M,Услуги!D:D,СВОД!C1628,Услуги!F:F,СВОД!E1628)+SUMIFS(Услуги!R:R,Услуги!D:D,СВОД!C1628,Услуги!F:F,СВОД!E1628)+SUMIFS(Услуги!W:W,Услуги!D:D,СВОД!C1628,Услуги!F:F,СВОД!E1628)+SUMIFS(Услуги!AB:AB,Услуги!D:D,СВОД!C1628,Услуги!F:F,СВОД!E1628)+SUMIFS(Услуги!AG:AG,Услуги!D:D,СВОД!C1628,Услуги!F:F,СВОД!E1628)+SUMIFS(Услуги!AL:AL,Услуги!D:D,СВОД!C1628,Услуги!F:F,СВОД!E1628)+SUMIFS(Услуги!AQ:AQ,Услуги!D:D,СВОД!C1628,Услуги!F:F,СВОД!E1628)</f>
        <v>0</v>
      </c>
      <c r="M1628" s="251">
        <f>SUMIFS('Скорая мед.помощь'!J:J,'Скорая мед.помощь'!E:E,СВОД!C1628,'Скорая мед.помощь'!G:G,СВОД!E1628)</f>
        <v>0</v>
      </c>
      <c r="N1628" s="278">
        <f>SUMIFS('Круглосуточный стационар'!O:O,'Круглосуточный стационар'!D:D,СВОД!C1628,'Круглосуточный стационар'!F:F,СВОД!E1628)+SUMIFS(ВМП!O:O,ВМП!D:D,СВОД!C1628,ВМП!F:F,СВОД!E1628)+SUMIFS('Дневной стационар'!O:O,'Дневной стационар'!D:D,СВОД!C1628,'Дневной стационар'!F:F,СВОД!E1628)+SUMIFS(ЭКО!M:M,ЭКО!D:D,СВОД!C1628,ЭКО!F:F,СВОД!E1628)+SUMIFS(Диализ!O:O,Диализ!E:E,СВОД!C1628,Диализ!G:G,СВОД!E1628)+SUMIFS(Поликлиника!CT:CT,Поликлиника!D:D,СВОД!C1628,Поликлиника!F:F,СВОД!E1628)+SUMIFS('Скорая мед.помощь'!O:O,'Скорая мед.помощь'!E:E,СВОД!C1628,'Скорая мед.помощь'!G:G,СВОД!E1628)+SUMIFS(Услуги!AV:AV,Услуги!D:D,СВОД!C1628,Услуги!F:F,СВОД!E1628)</f>
        <v>0</v>
      </c>
      <c r="O1628" s="277">
        <f>SUMIFS(Сверхбаза!L:L,Сверхбаза!C:C,СВОД!C1628,Сверхбаза!E:E,СВОД!E1628)+SUMIFS(Сверхбаза!M:M,Сверхбаза!C:C,СВОД!C1628,Сверхбаза!E:E,СВОД!E1628)</f>
        <v>0</v>
      </c>
      <c r="P1628" s="251">
        <f>SUMIFS(Сверхбаза!N:N,Сверхбаза!C:C,СВОД!C1628,Сверхбаза!E:E,СВОД!E1628)</f>
        <v>0</v>
      </c>
      <c r="Q1628" s="251">
        <f>SUMIFS(Сверхбаза!P:P,Сверхбаза!C:C,СВОД!C1628,Сверхбаза!E:E,СВОД!E1628)</f>
        <v>0</v>
      </c>
      <c r="R1628" s="251">
        <f>SUMIFS(Сверхбаза!O:O,Сверхбаза!C:C,СВОД!C1628,Сверхбаза!E:E,СВОД!E1628)</f>
        <v>0</v>
      </c>
      <c r="S1628" s="251">
        <f>SUMIFS(Сверхбаза!Q:Q,Сверхбаза!C:C,СВОД!C1628,Сверхбаза!E:E,СВОД!E1628)</f>
        <v>0</v>
      </c>
      <c r="T1628" s="278">
        <f>SUMIFS(Сверхбаза!G:G,Сверхбаза!C:C,СВОД!C1628,Сверхбаза!E:E,СВОД!E1628)</f>
        <v>0</v>
      </c>
    </row>
    <row r="1629" spans="1:20" ht="25.5" outlineLevel="2">
      <c r="A1629" s="263">
        <v>7</v>
      </c>
      <c r="B1629" s="336">
        <f t="shared" si="42"/>
        <v>501715</v>
      </c>
      <c r="C1629" s="336">
        <f t="shared" si="42"/>
        <v>171801</v>
      </c>
      <c r="D1629" s="5" t="str">
        <f t="shared" si="42"/>
        <v>ГБУЗ МО "ПСИХИАТРИЧЕСКАЯ БОЛЬНИЦА №13"</v>
      </c>
      <c r="E1629" s="324">
        <f t="shared" si="41"/>
        <v>6</v>
      </c>
      <c r="F1629" s="325" t="str">
        <f t="shared" si="41"/>
        <v>Экстракорпоральное оплодотворение</v>
      </c>
      <c r="G1629" s="277">
        <f>SUMIFS('Круглосуточный стационар'!J:J,'Круглосуточный стационар'!D:D,СВОД!C1629,'Круглосуточный стационар'!F:F,СВОД!E1629)/2+SUMIFS(ВМП!J:J,ВМП!D:D,СВОД!C1629,ВМП!F:F,СВОД!E1629)/2+SUMIFS('Дневной стационар'!J:J,'Дневной стационар'!D:D,СВОД!C1629,'Дневной стационар'!F:F,СВОД!E1629)/2+SUMIFS(ЭКО!H:H,ЭКО!D:D,СВОД!C1629,ЭКО!F:F,СВОД!E1629)+SUMIFS(Диализ!J:J,Диализ!E:E,СВОД!C1629,Диализ!G:G,СВОД!E1629)</f>
        <v>0</v>
      </c>
      <c r="H1629" s="251">
        <f>SUMIFS(Поликлиника!H:H,Поликлиника!D:D,СВОД!C1629,Поликлиника!F:F,СВОД!E1629)</f>
        <v>0</v>
      </c>
      <c r="I1629" s="251">
        <f>SUMIFS(Поликлиника!BA:BA,Поликлиника!D:D,СВОД!C1629,Поликлиника!F:F,СВОД!E1629)</f>
        <v>0</v>
      </c>
      <c r="J1629" s="251">
        <f>SUMIFS(Поликлиника!BF:BF,Поликлиника!D:D,СВОД!C1629,Поликлиника!F:F,СВОД!E1629)</f>
        <v>0</v>
      </c>
      <c r="K1629" s="251">
        <f>SUMIFS(Поликлиника!BU:BU,Поликлиника!D:D,СВОД!C1629,Поликлиника!F:F,СВОД!E1629)</f>
        <v>0</v>
      </c>
      <c r="L1629" s="251">
        <f>SUMIFS(Услуги!H:H,Услуги!D:D,СВОД!C1629,Услуги!F:F,СВОД!E1629)+SUMIFS(Услуги!M:M,Услуги!D:D,СВОД!C1629,Услуги!F:F,СВОД!E1629)+SUMIFS(Услуги!R:R,Услуги!D:D,СВОД!C1629,Услуги!F:F,СВОД!E1629)+SUMIFS(Услуги!W:W,Услуги!D:D,СВОД!C1629,Услуги!F:F,СВОД!E1629)+SUMIFS(Услуги!AB:AB,Услуги!D:D,СВОД!C1629,Услуги!F:F,СВОД!E1629)+SUMIFS(Услуги!AG:AG,Услуги!D:D,СВОД!C1629,Услуги!F:F,СВОД!E1629)+SUMIFS(Услуги!AL:AL,Услуги!D:D,СВОД!C1629,Услуги!F:F,СВОД!E1629)+SUMIFS(Услуги!AQ:AQ,Услуги!D:D,СВОД!C1629,Услуги!F:F,СВОД!E1629)</f>
        <v>0</v>
      </c>
      <c r="M1629" s="251">
        <f>SUMIFS('Скорая мед.помощь'!J:J,'Скорая мед.помощь'!E:E,СВОД!C1629,'Скорая мед.помощь'!G:G,СВОД!E1629)</f>
        <v>0</v>
      </c>
      <c r="N1629" s="278">
        <f>SUMIFS('Круглосуточный стационар'!O:O,'Круглосуточный стационар'!D:D,СВОД!C1629,'Круглосуточный стационар'!F:F,СВОД!E1629)+SUMIFS(ВМП!O:O,ВМП!D:D,СВОД!C1629,ВМП!F:F,СВОД!E1629)+SUMIFS('Дневной стационар'!O:O,'Дневной стационар'!D:D,СВОД!C1629,'Дневной стационар'!F:F,СВОД!E1629)+SUMIFS(ЭКО!M:M,ЭКО!D:D,СВОД!C1629,ЭКО!F:F,СВОД!E1629)+SUMIFS(Диализ!O:O,Диализ!E:E,СВОД!C1629,Диализ!G:G,СВОД!E1629)+SUMIFS(Поликлиника!CT:CT,Поликлиника!D:D,СВОД!C1629,Поликлиника!F:F,СВОД!E1629)+SUMIFS('Скорая мед.помощь'!O:O,'Скорая мед.помощь'!E:E,СВОД!C1629,'Скорая мед.помощь'!G:G,СВОД!E1629)+SUMIFS(Услуги!AV:AV,Услуги!D:D,СВОД!C1629,Услуги!F:F,СВОД!E1629)</f>
        <v>0</v>
      </c>
      <c r="O1629" s="277">
        <f>SUMIFS(Сверхбаза!L:L,Сверхбаза!C:C,СВОД!C1629,Сверхбаза!E:E,СВОД!E1629)+SUMIFS(Сверхбаза!M:M,Сверхбаза!C:C,СВОД!C1629,Сверхбаза!E:E,СВОД!E1629)</f>
        <v>0</v>
      </c>
      <c r="P1629" s="251">
        <f>SUMIFS(Сверхбаза!N:N,Сверхбаза!C:C,СВОД!C1629,Сверхбаза!E:E,СВОД!E1629)</f>
        <v>0</v>
      </c>
      <c r="Q1629" s="251">
        <f>SUMIFS(Сверхбаза!P:P,Сверхбаза!C:C,СВОД!C1629,Сверхбаза!E:E,СВОД!E1629)</f>
        <v>0</v>
      </c>
      <c r="R1629" s="251">
        <f>SUMIFS(Сверхбаза!O:O,Сверхбаза!C:C,СВОД!C1629,Сверхбаза!E:E,СВОД!E1629)</f>
        <v>0</v>
      </c>
      <c r="S1629" s="251">
        <f>SUMIFS(Сверхбаза!Q:Q,Сверхбаза!C:C,СВОД!C1629,Сверхбаза!E:E,СВОД!E1629)</f>
        <v>0</v>
      </c>
      <c r="T1629" s="278">
        <f>SUMIFS(Сверхбаза!G:G,Сверхбаза!C:C,СВОД!C1629,Сверхбаза!E:E,СВОД!E1629)</f>
        <v>0</v>
      </c>
    </row>
    <row r="1630" spans="1:20" ht="25.5" outlineLevel="2">
      <c r="A1630" s="263">
        <v>7</v>
      </c>
      <c r="B1630" s="336">
        <f t="shared" si="42"/>
        <v>501715</v>
      </c>
      <c r="C1630" s="336">
        <f t="shared" si="42"/>
        <v>171801</v>
      </c>
      <c r="D1630" s="5" t="str">
        <f t="shared" si="42"/>
        <v>ГБУЗ МО "ПСИХИАТРИЧЕСКАЯ БОЛЬНИЦА №13"</v>
      </c>
      <c r="E1630" s="324">
        <f t="shared" si="41"/>
        <v>3</v>
      </c>
      <c r="F1630" s="325" t="str">
        <f t="shared" si="41"/>
        <v>Амбулаторно-поликлиническая помощь</v>
      </c>
      <c r="G1630" s="277">
        <f>SUMIFS('Круглосуточный стационар'!J:J,'Круглосуточный стационар'!D:D,СВОД!C1630,'Круглосуточный стационар'!F:F,СВОД!E1630)/2+SUMIFS(ВМП!J:J,ВМП!D:D,СВОД!C1630,ВМП!F:F,СВОД!E1630)/2+SUMIFS('Дневной стационар'!J:J,'Дневной стационар'!D:D,СВОД!C1630,'Дневной стационар'!F:F,СВОД!E1630)/2+SUMIFS(ЭКО!H:H,ЭКО!D:D,СВОД!C1630,ЭКО!F:F,СВОД!E1630)+SUMIFS(Диализ!J:J,Диализ!E:E,СВОД!C1630,Диализ!G:G,СВОД!E1630)</f>
        <v>0</v>
      </c>
      <c r="H1630" s="251">
        <f>SUMIFS(Поликлиника!H:H,Поликлиника!D:D,СВОД!C1630,Поликлиника!F:F,СВОД!E1630)</f>
        <v>0</v>
      </c>
      <c r="I1630" s="251">
        <f>SUMIFS(Поликлиника!BA:BA,Поликлиника!D:D,СВОД!C1630,Поликлиника!F:F,СВОД!E1630)</f>
        <v>0</v>
      </c>
      <c r="J1630" s="251">
        <f>SUMIFS(Поликлиника!BF:BF,Поликлиника!D:D,СВОД!C1630,Поликлиника!F:F,СВОД!E1630)</f>
        <v>0</v>
      </c>
      <c r="K1630" s="251">
        <f>SUMIFS(Поликлиника!BU:BU,Поликлиника!D:D,СВОД!C1630,Поликлиника!F:F,СВОД!E1630)</f>
        <v>0</v>
      </c>
      <c r="L1630" s="251">
        <f>SUMIFS(Услуги!H:H,Услуги!D:D,СВОД!C1630,Услуги!F:F,СВОД!E1630)+SUMIFS(Услуги!M:M,Услуги!D:D,СВОД!C1630,Услуги!F:F,СВОД!E1630)+SUMIFS(Услуги!R:R,Услуги!D:D,СВОД!C1630,Услуги!F:F,СВОД!E1630)+SUMIFS(Услуги!W:W,Услуги!D:D,СВОД!C1630,Услуги!F:F,СВОД!E1630)+SUMIFS(Услуги!AB:AB,Услуги!D:D,СВОД!C1630,Услуги!F:F,СВОД!E1630)+SUMIFS(Услуги!AG:AG,Услуги!D:D,СВОД!C1630,Услуги!F:F,СВОД!E1630)+SUMIFS(Услуги!AL:AL,Услуги!D:D,СВОД!C1630,Услуги!F:F,СВОД!E1630)+SUMIFS(Услуги!AQ:AQ,Услуги!D:D,СВОД!C1630,Услуги!F:F,СВОД!E1630)</f>
        <v>0</v>
      </c>
      <c r="M1630" s="251">
        <f>SUMIFS('Скорая мед.помощь'!J:J,'Скорая мед.помощь'!E:E,СВОД!C1630,'Скорая мед.помощь'!G:G,СВОД!E1630)</f>
        <v>0</v>
      </c>
      <c r="N1630" s="278">
        <f>SUMIFS('Круглосуточный стационар'!O:O,'Круглосуточный стационар'!D:D,СВОД!C1630,'Круглосуточный стационар'!F:F,СВОД!E1630)+SUMIFS(ВМП!O:O,ВМП!D:D,СВОД!C1630,ВМП!F:F,СВОД!E1630)+SUMIFS('Дневной стационар'!O:O,'Дневной стационар'!D:D,СВОД!C1630,'Дневной стационар'!F:F,СВОД!E1630)+SUMIFS(ЭКО!M:M,ЭКО!D:D,СВОД!C1630,ЭКО!F:F,СВОД!E1630)+SUMIFS(Диализ!O:O,Диализ!E:E,СВОД!C1630,Диализ!G:G,СВОД!E1630)+SUMIFS(Поликлиника!CT:CT,Поликлиника!D:D,СВОД!C1630,Поликлиника!F:F,СВОД!E1630)+SUMIFS('Скорая мед.помощь'!O:O,'Скорая мед.помощь'!E:E,СВОД!C1630,'Скорая мед.помощь'!G:G,СВОД!E1630)+SUMIFS(Услуги!AV:AV,Услуги!D:D,СВОД!C1630,Услуги!F:F,СВОД!E1630)</f>
        <v>0</v>
      </c>
      <c r="O1630" s="277">
        <f>SUMIFS(Сверхбаза!L:L,Сверхбаза!C:C,СВОД!C1630,Сверхбаза!E:E,СВОД!E1630)+SUMIFS(Сверхбаза!M:M,Сверхбаза!C:C,СВОД!C1630,Сверхбаза!E:E,СВОД!E1630)</f>
        <v>0</v>
      </c>
      <c r="P1630" s="251">
        <f>SUMIFS(Сверхбаза!N:N,Сверхбаза!C:C,СВОД!C1630,Сверхбаза!E:E,СВОД!E1630)</f>
        <v>5449</v>
      </c>
      <c r="Q1630" s="251">
        <f>SUMIFS(Сверхбаза!P:P,Сверхбаза!C:C,СВОД!C1630,Сверхбаза!E:E,СВОД!E1630)</f>
        <v>4844</v>
      </c>
      <c r="R1630" s="251">
        <f>SUMIFS(Сверхбаза!O:O,Сверхбаза!C:C,СВОД!C1630,Сверхбаза!E:E,СВОД!E1630)</f>
        <v>8108</v>
      </c>
      <c r="S1630" s="251">
        <f>SUMIFS(Сверхбаза!Q:Q,Сверхбаза!C:C,СВОД!C1630,Сверхбаза!E:E,СВОД!E1630)</f>
        <v>0</v>
      </c>
      <c r="T1630" s="278">
        <f>SUMIFS(Сверхбаза!G:G,Сверхбаза!C:C,СВОД!C1630,Сверхбаза!E:E,СВОД!E1630)</f>
        <v>21813.994999999999</v>
      </c>
    </row>
    <row r="1631" spans="1:20" ht="25.5" outlineLevel="2">
      <c r="A1631" s="263">
        <v>7</v>
      </c>
      <c r="B1631" s="336">
        <f t="shared" si="42"/>
        <v>501715</v>
      </c>
      <c r="C1631" s="336">
        <f t="shared" si="42"/>
        <v>171801</v>
      </c>
      <c r="D1631" s="5" t="str">
        <f t="shared" si="42"/>
        <v>ГБУЗ МО "ПСИХИАТРИЧЕСКАЯ БОЛЬНИЦА №13"</v>
      </c>
      <c r="E1631" s="324">
        <f t="shared" si="41"/>
        <v>7</v>
      </c>
      <c r="F1631" s="325" t="str">
        <f t="shared" si="41"/>
        <v>Скорая медицинская помощь</v>
      </c>
      <c r="G1631" s="277">
        <f>SUMIFS('Круглосуточный стационар'!J:J,'Круглосуточный стационар'!D:D,СВОД!C1631,'Круглосуточный стационар'!F:F,СВОД!E1631)/2+SUMIFS(ВМП!J:J,ВМП!D:D,СВОД!C1631,ВМП!F:F,СВОД!E1631)/2+SUMIFS('Дневной стационар'!J:J,'Дневной стационар'!D:D,СВОД!C1631,'Дневной стационар'!F:F,СВОД!E1631)/2+SUMIFS(ЭКО!H:H,ЭКО!D:D,СВОД!C1631,ЭКО!F:F,СВОД!E1631)+SUMIFS(Диализ!J:J,Диализ!E:E,СВОД!C1631,Диализ!G:G,СВОД!E1631)</f>
        <v>0</v>
      </c>
      <c r="H1631" s="251">
        <f>SUMIFS(Поликлиника!H:H,Поликлиника!D:D,СВОД!C1631,Поликлиника!F:F,СВОД!E1631)</f>
        <v>0</v>
      </c>
      <c r="I1631" s="251">
        <f>SUMIFS(Поликлиника!BA:BA,Поликлиника!D:D,СВОД!C1631,Поликлиника!F:F,СВОД!E1631)</f>
        <v>0</v>
      </c>
      <c r="J1631" s="251">
        <f>SUMIFS(Поликлиника!BF:BF,Поликлиника!D:D,СВОД!C1631,Поликлиника!F:F,СВОД!E1631)</f>
        <v>0</v>
      </c>
      <c r="K1631" s="251">
        <f>SUMIFS(Поликлиника!BU:BU,Поликлиника!D:D,СВОД!C1631,Поликлиника!F:F,СВОД!E1631)</f>
        <v>0</v>
      </c>
      <c r="L1631" s="251">
        <f>SUMIFS(Услуги!H:H,Услуги!D:D,СВОД!C1631,Услуги!F:F,СВОД!E1631)+SUMIFS(Услуги!M:M,Услуги!D:D,СВОД!C1631,Услуги!F:F,СВОД!E1631)+SUMIFS(Услуги!R:R,Услуги!D:D,СВОД!C1631,Услуги!F:F,СВОД!E1631)+SUMIFS(Услуги!W:W,Услуги!D:D,СВОД!C1631,Услуги!F:F,СВОД!E1631)+SUMIFS(Услуги!AB:AB,Услуги!D:D,СВОД!C1631,Услуги!F:F,СВОД!E1631)+SUMIFS(Услуги!AG:AG,Услуги!D:D,СВОД!C1631,Услуги!F:F,СВОД!E1631)+SUMIFS(Услуги!AL:AL,Услуги!D:D,СВОД!C1631,Услуги!F:F,СВОД!E1631)+SUMIFS(Услуги!AQ:AQ,Услуги!D:D,СВОД!C1631,Услуги!F:F,СВОД!E1631)</f>
        <v>0</v>
      </c>
      <c r="M1631" s="251">
        <f>SUMIFS('Скорая мед.помощь'!J:J,'Скорая мед.помощь'!E:E,СВОД!C1631,'Скорая мед.помощь'!G:G,СВОД!E1631)</f>
        <v>0</v>
      </c>
      <c r="N1631" s="278">
        <f>SUMIFS('Круглосуточный стационар'!O:O,'Круглосуточный стационар'!D:D,СВОД!C1631,'Круглосуточный стационар'!F:F,СВОД!E1631)+SUMIFS(ВМП!O:O,ВМП!D:D,СВОД!C1631,ВМП!F:F,СВОД!E1631)+SUMIFS('Дневной стационар'!O:O,'Дневной стационар'!D:D,СВОД!C1631,'Дневной стационар'!F:F,СВОД!E1631)+SUMIFS(ЭКО!M:M,ЭКО!D:D,СВОД!C1631,ЭКО!F:F,СВОД!E1631)+SUMIFS(Диализ!O:O,Диализ!E:E,СВОД!C1631,Диализ!G:G,СВОД!E1631)+SUMIFS(Поликлиника!CT:CT,Поликлиника!D:D,СВОД!C1631,Поликлиника!F:F,СВОД!E1631)+SUMIFS('Скорая мед.помощь'!O:O,'Скорая мед.помощь'!E:E,СВОД!C1631,'Скорая мед.помощь'!G:G,СВОД!E1631)+SUMIFS(Услуги!AV:AV,Услуги!D:D,СВОД!C1631,Услуги!F:F,СВОД!E1631)</f>
        <v>0</v>
      </c>
      <c r="O1631" s="277">
        <f>SUMIFS(Сверхбаза!L:L,Сверхбаза!C:C,СВОД!C1631,Сверхбаза!E:E,СВОД!E1631)+SUMIFS(Сверхбаза!M:M,Сверхбаза!C:C,СВОД!C1631,Сверхбаза!E:E,СВОД!E1631)</f>
        <v>0</v>
      </c>
      <c r="P1631" s="251">
        <f>SUMIFS(Сверхбаза!N:N,Сверхбаза!C:C,СВОД!C1631,Сверхбаза!E:E,СВОД!E1631)</f>
        <v>0</v>
      </c>
      <c r="Q1631" s="251">
        <f>SUMIFS(Сверхбаза!P:P,Сверхбаза!C:C,СВОД!C1631,Сверхбаза!E:E,СВОД!E1631)</f>
        <v>0</v>
      </c>
      <c r="R1631" s="251">
        <f>SUMIFS(Сверхбаза!O:O,Сверхбаза!C:C,СВОД!C1631,Сверхбаза!E:E,СВОД!E1631)</f>
        <v>0</v>
      </c>
      <c r="S1631" s="251">
        <f>SUMIFS(Сверхбаза!Q:Q,Сверхбаза!C:C,СВОД!C1631,Сверхбаза!E:E,СВОД!E1631)</f>
        <v>0</v>
      </c>
      <c r="T1631" s="278">
        <f>SUMIFS(Сверхбаза!G:G,Сверхбаза!C:C,СВОД!C1631,Сверхбаза!E:E,СВОД!E1631)</f>
        <v>0</v>
      </c>
    </row>
    <row r="1632" spans="1:20" ht="25.5" outlineLevel="2">
      <c r="A1632" s="263">
        <v>7</v>
      </c>
      <c r="B1632" s="336">
        <f t="shared" si="42"/>
        <v>501715</v>
      </c>
      <c r="C1632" s="336">
        <f t="shared" si="42"/>
        <v>171801</v>
      </c>
      <c r="D1632" s="5" t="str">
        <f t="shared" si="42"/>
        <v>ГБУЗ МО "ПСИХИАТРИЧЕСКАЯ БОЛЬНИЦА №13"</v>
      </c>
      <c r="E1632" s="324">
        <f t="shared" si="41"/>
        <v>70</v>
      </c>
      <c r="F1632" s="325" t="str">
        <f t="shared" si="41"/>
        <v>Гемодиализ</v>
      </c>
      <c r="G1632" s="277">
        <f>SUMIFS('Круглосуточный стационар'!J:J,'Круглосуточный стационар'!D:D,СВОД!C1632,'Круглосуточный стационар'!F:F,СВОД!E1632)/2+SUMIFS(ВМП!J:J,ВМП!D:D,СВОД!C1632,ВМП!F:F,СВОД!E1632)/2+SUMIFS('Дневной стационар'!J:J,'Дневной стационар'!D:D,СВОД!C1632,'Дневной стационар'!F:F,СВОД!E1632)/2+SUMIFS(ЭКО!H:H,ЭКО!D:D,СВОД!C1632,ЭКО!F:F,СВОД!E1632)+SUMIFS(Диализ!J:J,Диализ!E:E,СВОД!C1632,Диализ!G:G,СВОД!E1632)</f>
        <v>0</v>
      </c>
      <c r="H1632" s="251">
        <f>SUMIFS(Поликлиника!H:H,Поликлиника!D:D,СВОД!C1632,Поликлиника!F:F,СВОД!E1632)</f>
        <v>0</v>
      </c>
      <c r="I1632" s="251">
        <f>SUMIFS(Поликлиника!BA:BA,Поликлиника!D:D,СВОД!C1632,Поликлиника!F:F,СВОД!E1632)</f>
        <v>0</v>
      </c>
      <c r="J1632" s="251">
        <f>SUMIFS(Поликлиника!BF:BF,Поликлиника!D:D,СВОД!C1632,Поликлиника!F:F,СВОД!E1632)</f>
        <v>0</v>
      </c>
      <c r="K1632" s="251">
        <f>SUMIFS(Поликлиника!BU:BU,Поликлиника!D:D,СВОД!C1632,Поликлиника!F:F,СВОД!E1632)</f>
        <v>0</v>
      </c>
      <c r="L1632" s="251">
        <f>SUMIFS(Услуги!H:H,Услуги!D:D,СВОД!C1632,Услуги!F:F,СВОД!E1632)+SUMIFS(Услуги!M:M,Услуги!D:D,СВОД!C1632,Услуги!F:F,СВОД!E1632)+SUMIFS(Услуги!R:R,Услуги!D:D,СВОД!C1632,Услуги!F:F,СВОД!E1632)+SUMIFS(Услуги!W:W,Услуги!D:D,СВОД!C1632,Услуги!F:F,СВОД!E1632)+SUMIFS(Услуги!AB:AB,Услуги!D:D,СВОД!C1632,Услуги!F:F,СВОД!E1632)+SUMIFS(Услуги!AG:AG,Услуги!D:D,СВОД!C1632,Услуги!F:F,СВОД!E1632)+SUMIFS(Услуги!AL:AL,Услуги!D:D,СВОД!C1632,Услуги!F:F,СВОД!E1632)+SUMIFS(Услуги!AQ:AQ,Услуги!D:D,СВОД!C1632,Услуги!F:F,СВОД!E1632)</f>
        <v>0</v>
      </c>
      <c r="M1632" s="251">
        <f>SUMIFS('Скорая мед.помощь'!J:J,'Скорая мед.помощь'!E:E,СВОД!C1632,'Скорая мед.помощь'!G:G,СВОД!E1632)</f>
        <v>0</v>
      </c>
      <c r="N1632" s="278">
        <f>SUMIFS('Круглосуточный стационар'!O:O,'Круглосуточный стационар'!D:D,СВОД!C1632,'Круглосуточный стационар'!F:F,СВОД!E1632)+SUMIFS(ВМП!O:O,ВМП!D:D,СВОД!C1632,ВМП!F:F,СВОД!E1632)+SUMIFS('Дневной стационар'!O:O,'Дневной стационар'!D:D,СВОД!C1632,'Дневной стационар'!F:F,СВОД!E1632)+SUMIFS(ЭКО!M:M,ЭКО!D:D,СВОД!C1632,ЭКО!F:F,СВОД!E1632)+SUMIFS(Диализ!O:O,Диализ!E:E,СВОД!C1632,Диализ!G:G,СВОД!E1632)+SUMIFS(Поликлиника!CT:CT,Поликлиника!D:D,СВОД!C1632,Поликлиника!F:F,СВОД!E1632)+SUMIFS('Скорая мед.помощь'!O:O,'Скорая мед.помощь'!E:E,СВОД!C1632,'Скорая мед.помощь'!G:G,СВОД!E1632)+SUMIFS(Услуги!AV:AV,Услуги!D:D,СВОД!C1632,Услуги!F:F,СВОД!E1632)</f>
        <v>0</v>
      </c>
      <c r="O1632" s="277">
        <f>SUMIFS(Сверхбаза!L:L,Сверхбаза!C:C,СВОД!C1632,Сверхбаза!E:E,СВОД!E1632)+SUMIFS(Сверхбаза!M:M,Сверхбаза!C:C,СВОД!C1632,Сверхбаза!E:E,СВОД!E1632)</f>
        <v>0</v>
      </c>
      <c r="P1632" s="251">
        <f>SUMIFS(Сверхбаза!N:N,Сверхбаза!C:C,СВОД!C1632,Сверхбаза!E:E,СВОД!E1632)</f>
        <v>0</v>
      </c>
      <c r="Q1632" s="251">
        <f>SUMIFS(Сверхбаза!P:P,Сверхбаза!C:C,СВОД!C1632,Сверхбаза!E:E,СВОД!E1632)</f>
        <v>0</v>
      </c>
      <c r="R1632" s="251">
        <f>SUMIFS(Сверхбаза!O:O,Сверхбаза!C:C,СВОД!C1632,Сверхбаза!E:E,СВОД!E1632)</f>
        <v>0</v>
      </c>
      <c r="S1632" s="251">
        <f>SUMIFS(Сверхбаза!Q:Q,Сверхбаза!C:C,СВОД!C1632,Сверхбаза!E:E,СВОД!E1632)</f>
        <v>0</v>
      </c>
      <c r="T1632" s="278">
        <f>SUMIFS(Сверхбаза!G:G,Сверхбаза!C:C,СВОД!C1632,Сверхбаза!E:E,СВОД!E1632)</f>
        <v>0</v>
      </c>
    </row>
    <row r="1633" spans="1:20" ht="25.5" outlineLevel="2">
      <c r="A1633" s="263">
        <v>7</v>
      </c>
      <c r="B1633" s="336">
        <f t="shared" si="42"/>
        <v>501715</v>
      </c>
      <c r="C1633" s="336">
        <f t="shared" si="42"/>
        <v>171801</v>
      </c>
      <c r="D1633" s="5" t="str">
        <f t="shared" si="42"/>
        <v>ГБУЗ МО "ПСИХИАТРИЧЕСКАЯ БОЛЬНИЦА №13"</v>
      </c>
      <c r="E1633" s="324">
        <f t="shared" si="41"/>
        <v>94</v>
      </c>
      <c r="F1633" s="325" t="str">
        <f t="shared" si="41"/>
        <v>Перитониальный диализ</v>
      </c>
      <c r="G1633" s="277">
        <f>SUMIFS('Круглосуточный стационар'!J:J,'Круглосуточный стационар'!D:D,СВОД!C1633,'Круглосуточный стационар'!F:F,СВОД!E1633)/2+SUMIFS(ВМП!J:J,ВМП!D:D,СВОД!C1633,ВМП!F:F,СВОД!E1633)/2+SUMIFS('Дневной стационар'!J:J,'Дневной стационар'!D:D,СВОД!C1633,'Дневной стационар'!F:F,СВОД!E1633)/2+SUMIFS(ЭКО!H:H,ЭКО!D:D,СВОД!C1633,ЭКО!F:F,СВОД!E1633)+SUMIFS(Диализ!J:J,Диализ!E:E,СВОД!C1633,Диализ!G:G,СВОД!E1633)</f>
        <v>0</v>
      </c>
      <c r="H1633" s="251">
        <f>SUMIFS(Поликлиника!H:H,Поликлиника!D:D,СВОД!C1633,Поликлиника!F:F,СВОД!E1633)</f>
        <v>0</v>
      </c>
      <c r="I1633" s="251">
        <f>SUMIFS(Поликлиника!BA:BA,Поликлиника!D:D,СВОД!C1633,Поликлиника!F:F,СВОД!E1633)</f>
        <v>0</v>
      </c>
      <c r="J1633" s="251">
        <f>SUMIFS(Поликлиника!BF:BF,Поликлиника!D:D,СВОД!C1633,Поликлиника!F:F,СВОД!E1633)</f>
        <v>0</v>
      </c>
      <c r="K1633" s="251">
        <f>SUMIFS(Поликлиника!BU:BU,Поликлиника!D:D,СВОД!C1633,Поликлиника!F:F,СВОД!E1633)</f>
        <v>0</v>
      </c>
      <c r="L1633" s="251">
        <f>SUMIFS(Услуги!H:H,Услуги!D:D,СВОД!C1633,Услуги!F:F,СВОД!E1633)+SUMIFS(Услуги!M:M,Услуги!D:D,СВОД!C1633,Услуги!F:F,СВОД!E1633)+SUMIFS(Услуги!R:R,Услуги!D:D,СВОД!C1633,Услуги!F:F,СВОД!E1633)+SUMIFS(Услуги!W:W,Услуги!D:D,СВОД!C1633,Услуги!F:F,СВОД!E1633)+SUMIFS(Услуги!AB:AB,Услуги!D:D,СВОД!C1633,Услуги!F:F,СВОД!E1633)+SUMIFS(Услуги!AG:AG,Услуги!D:D,СВОД!C1633,Услуги!F:F,СВОД!E1633)+SUMIFS(Услуги!AL:AL,Услуги!D:D,СВОД!C1633,Услуги!F:F,СВОД!E1633)+SUMIFS(Услуги!AQ:AQ,Услуги!D:D,СВОД!C1633,Услуги!F:F,СВОД!E1633)</f>
        <v>0</v>
      </c>
      <c r="M1633" s="251">
        <f>SUMIFS('Скорая мед.помощь'!J:J,'Скорая мед.помощь'!E:E,СВОД!C1633,'Скорая мед.помощь'!G:G,СВОД!E1633)</f>
        <v>0</v>
      </c>
      <c r="N1633" s="278">
        <f>SUMIFS('Круглосуточный стационар'!O:O,'Круглосуточный стационар'!D:D,СВОД!C1633,'Круглосуточный стационар'!F:F,СВОД!E1633)+SUMIFS(ВМП!O:O,ВМП!D:D,СВОД!C1633,ВМП!F:F,СВОД!E1633)+SUMIFS('Дневной стационар'!O:O,'Дневной стационар'!D:D,СВОД!C1633,'Дневной стационар'!F:F,СВОД!E1633)+SUMIFS(ЭКО!M:M,ЭКО!D:D,СВОД!C1633,ЭКО!F:F,СВОД!E1633)+SUMIFS(Диализ!O:O,Диализ!E:E,СВОД!C1633,Диализ!G:G,СВОД!E1633)+SUMIFS(Поликлиника!CT:CT,Поликлиника!D:D,СВОД!C1633,Поликлиника!F:F,СВОД!E1633)+SUMIFS('Скорая мед.помощь'!O:O,'Скорая мед.помощь'!E:E,СВОД!C1633,'Скорая мед.помощь'!G:G,СВОД!E1633)+SUMIFS(Услуги!AV:AV,Услуги!D:D,СВОД!C1633,Услуги!F:F,СВОД!E1633)</f>
        <v>0</v>
      </c>
      <c r="O1633" s="277">
        <f>SUMIFS(Сверхбаза!L:L,Сверхбаза!C:C,СВОД!C1633,Сверхбаза!E:E,СВОД!E1633)+SUMIFS(Сверхбаза!M:M,Сверхбаза!C:C,СВОД!C1633,Сверхбаза!E:E,СВОД!E1633)</f>
        <v>0</v>
      </c>
      <c r="P1633" s="251">
        <f>SUMIFS(Сверхбаза!N:N,Сверхбаза!C:C,СВОД!C1633,Сверхбаза!E:E,СВОД!E1633)</f>
        <v>0</v>
      </c>
      <c r="Q1633" s="251">
        <f>SUMIFS(Сверхбаза!P:P,Сверхбаза!C:C,СВОД!C1633,Сверхбаза!E:E,СВОД!E1633)</f>
        <v>0</v>
      </c>
      <c r="R1633" s="251">
        <f>SUMIFS(Сверхбаза!O:O,Сверхбаза!C:C,СВОД!C1633,Сверхбаза!E:E,СВОД!E1633)</f>
        <v>0</v>
      </c>
      <c r="S1633" s="251">
        <f>SUMIFS(Сверхбаза!Q:Q,Сверхбаза!C:C,СВОД!C1633,Сверхбаза!E:E,СВОД!E1633)</f>
        <v>0</v>
      </c>
      <c r="T1633" s="278">
        <f>SUMIFS(Сверхбаза!G:G,Сверхбаза!C:C,СВОД!C1633,Сверхбаза!E:E,СВОД!E1633)</f>
        <v>0</v>
      </c>
    </row>
    <row r="1634" spans="1:20" outlineLevel="1">
      <c r="A1634" s="264"/>
      <c r="B1634" s="254"/>
      <c r="C1634" s="254" t="str">
        <f>CONCATENATE(C1633," ","Итог")</f>
        <v>171801 Итог</v>
      </c>
      <c r="D1634" s="255"/>
      <c r="E1634" s="326"/>
      <c r="F1634" s="327"/>
      <c r="G1634" s="279"/>
      <c r="H1634" s="256"/>
      <c r="I1634" s="256"/>
      <c r="J1634" s="256"/>
      <c r="K1634" s="256"/>
      <c r="L1634" s="256"/>
      <c r="M1634" s="256"/>
      <c r="N1634" s="280">
        <f>SUBTOTAL(9,N1626:N1633)</f>
        <v>0</v>
      </c>
      <c r="O1634" s="279"/>
      <c r="P1634" s="256"/>
      <c r="Q1634" s="256"/>
      <c r="R1634" s="256"/>
      <c r="S1634" s="256"/>
      <c r="T1634" s="280">
        <f>SUBTOTAL(9,T1626:T1633)</f>
        <v>158491.073</v>
      </c>
    </row>
    <row r="1635" spans="1:20" outlineLevel="2">
      <c r="A1635" s="262">
        <v>7</v>
      </c>
      <c r="B1635" s="8">
        <v>501716</v>
      </c>
      <c r="C1635" s="8">
        <v>171901</v>
      </c>
      <c r="D1635" s="9" t="s">
        <v>600</v>
      </c>
      <c r="E1635" s="322">
        <v>1</v>
      </c>
      <c r="F1635" s="323" t="s">
        <v>12</v>
      </c>
      <c r="G1635" s="275">
        <f>SUMIFS('Круглосуточный стационар'!J:J,'Круглосуточный стационар'!D:D,СВОД!C1635,'Круглосуточный стационар'!F:F,СВОД!E1635)/2+SUMIFS(ВМП!J:J,ВМП!D:D,СВОД!C1635,ВМП!F:F,СВОД!E1635)/2+SUMIFS('Дневной стационар'!J:J,'Дневной стационар'!D:D,СВОД!C1635,'Дневной стационар'!F:F,СВОД!E1635)/2+SUMIFS(ЭКО!H:H,ЭКО!D:D,СВОД!C1635,ЭКО!F:F,СВОД!E1635)+SUMIFS(Диализ!J:J,Диализ!E:E,СВОД!C1635,Диализ!G:G,СВОД!E1635)</f>
        <v>0</v>
      </c>
      <c r="H1635" s="253">
        <f>SUMIFS(Поликлиника!H:H,Поликлиника!D:D,СВОД!C1635,Поликлиника!F:F,СВОД!E1635)</f>
        <v>0</v>
      </c>
      <c r="I1635" s="253">
        <f>SUMIFS(Поликлиника!BA:BA,Поликлиника!D:D,СВОД!C1635,Поликлиника!F:F,СВОД!E1635)</f>
        <v>0</v>
      </c>
      <c r="J1635" s="253">
        <f>SUMIFS(Поликлиника!BF:BF,Поликлиника!D:D,СВОД!C1635,Поликлиника!F:F,СВОД!E1635)</f>
        <v>0</v>
      </c>
      <c r="K1635" s="253">
        <f>SUMIFS(Поликлиника!BU:BU,Поликлиника!D:D,СВОД!C1635,Поликлиника!F:F,СВОД!E1635)</f>
        <v>0</v>
      </c>
      <c r="L1635" s="253">
        <f>SUMIFS(Услуги!H:H,Услуги!D:D,СВОД!C1635,Услуги!F:F,СВОД!E1635)+SUMIFS(Услуги!M:M,Услуги!D:D,СВОД!C1635,Услуги!F:F,СВОД!E1635)+SUMIFS(Услуги!R:R,Услуги!D:D,СВОД!C1635,Услуги!F:F,СВОД!E1635)+SUMIFS(Услуги!W:W,Услуги!D:D,СВОД!C1635,Услуги!F:F,СВОД!E1635)+SUMIFS(Услуги!AB:AB,Услуги!D:D,СВОД!C1635,Услуги!F:F,СВОД!E1635)+SUMIFS(Услуги!AG:AG,Услуги!D:D,СВОД!C1635,Услуги!F:F,СВОД!E1635)+SUMIFS(Услуги!AL:AL,Услуги!D:D,СВОД!C1635,Услуги!F:F,СВОД!E1635)+SUMIFS(Услуги!AQ:AQ,Услуги!D:D,СВОД!C1635,Услуги!F:F,СВОД!E1635)</f>
        <v>0</v>
      </c>
      <c r="M1635" s="253">
        <f>SUMIFS('Скорая мед.помощь'!J:J,'Скорая мед.помощь'!E:E,СВОД!C1635,'Скорая мед.помощь'!G:G,СВОД!E1635)</f>
        <v>0</v>
      </c>
      <c r="N1635" s="276">
        <f>SUMIFS('Круглосуточный стационар'!O:O,'Круглосуточный стационар'!D:D,СВОД!C1635,'Круглосуточный стационар'!F:F,СВОД!E1635)+SUMIFS(ВМП!O:O,ВМП!D:D,СВОД!C1635,ВМП!F:F,СВОД!E1635)+SUMIFS('Дневной стационар'!O:O,'Дневной стационар'!D:D,СВОД!C1635,'Дневной стационар'!F:F,СВОД!E1635)+SUMIFS(ЭКО!M:M,ЭКО!D:D,СВОД!C1635,ЭКО!F:F,СВОД!E1635)+SUMIFS(Диализ!O:O,Диализ!E:E,СВОД!C1635,Диализ!G:G,СВОД!E1635)+SUMIFS(Поликлиника!CT:CT,Поликлиника!D:D,СВОД!C1635,Поликлиника!F:F,СВОД!E1635)+SUMIFS('Скорая мед.помощь'!O:O,'Скорая мед.помощь'!E:E,СВОД!C1635,'Скорая мед.помощь'!G:G,СВОД!E1635)+SUMIFS(Услуги!AV:AV,Услуги!D:D,СВОД!C1635,Услуги!F:F,СВОД!E1635)</f>
        <v>0</v>
      </c>
      <c r="O1635" s="275">
        <f>SUMIFS(Сверхбаза!L:L,Сверхбаза!C:C,СВОД!C1635,Сверхбаза!E:E,СВОД!E1635)+SUMIFS(Сверхбаза!M:M,Сверхбаза!C:C,СВОД!C1635,Сверхбаза!E:E,СВОД!E1635)</f>
        <v>0</v>
      </c>
      <c r="P1635" s="253">
        <f>SUMIFS(Сверхбаза!N:N,Сверхбаза!C:C,СВОД!C1635,Сверхбаза!E:E,СВОД!E1635)</f>
        <v>0</v>
      </c>
      <c r="Q1635" s="253">
        <f>SUMIFS(Сверхбаза!P:P,Сверхбаза!C:C,СВОД!C1635,Сверхбаза!E:E,СВОД!E1635)</f>
        <v>0</v>
      </c>
      <c r="R1635" s="253">
        <f>SUMIFS(Сверхбаза!O:O,Сверхбаза!C:C,СВОД!C1635,Сверхбаза!E:E,СВОД!E1635)</f>
        <v>0</v>
      </c>
      <c r="S1635" s="253">
        <f>SUMIFS(Сверхбаза!Q:Q,Сверхбаза!C:C,СВОД!C1635,Сверхбаза!E:E,СВОД!E1635)</f>
        <v>0</v>
      </c>
      <c r="T1635" s="276">
        <f>SUMIFS(Сверхбаза!G:G,Сверхбаза!C:C,СВОД!C1635,Сверхбаза!E:E,СВОД!E1635)</f>
        <v>0</v>
      </c>
    </row>
    <row r="1636" spans="1:20" ht="25.5" outlineLevel="2">
      <c r="A1636" s="263">
        <v>7</v>
      </c>
      <c r="B1636" s="336">
        <v>501716</v>
      </c>
      <c r="C1636" s="336">
        <v>171901</v>
      </c>
      <c r="D1636" s="5" t="s">
        <v>600</v>
      </c>
      <c r="E1636" s="324">
        <v>13</v>
      </c>
      <c r="F1636" s="325" t="s">
        <v>704</v>
      </c>
      <c r="G1636" s="277">
        <f>SUMIFS('Круглосуточный стационар'!J:J,'Круглосуточный стационар'!D:D,СВОД!C1636,'Круглосуточный стационар'!F:F,СВОД!E1636)/2+SUMIFS(ВМП!J:J,ВМП!D:D,СВОД!C1636,ВМП!F:F,СВОД!E1636)/2+SUMIFS('Дневной стационар'!J:J,'Дневной стационар'!D:D,СВОД!C1636,'Дневной стационар'!F:F,СВОД!E1636)/2+SUMIFS(ЭКО!H:H,ЭКО!D:D,СВОД!C1636,ЭКО!F:F,СВОД!E1636)+SUMIFS(Диализ!J:J,Диализ!E:E,СВОД!C1636,Диализ!G:G,СВОД!E1636)</f>
        <v>0</v>
      </c>
      <c r="H1636" s="251">
        <f>SUMIFS(Поликлиника!H:H,Поликлиника!D:D,СВОД!C1636,Поликлиника!F:F,СВОД!E1636)</f>
        <v>0</v>
      </c>
      <c r="I1636" s="251">
        <f>SUMIFS(Поликлиника!BA:BA,Поликлиника!D:D,СВОД!C1636,Поликлиника!F:F,СВОД!E1636)</f>
        <v>0</v>
      </c>
      <c r="J1636" s="251">
        <f>SUMIFS(Поликлиника!BF:BF,Поликлиника!D:D,СВОД!C1636,Поликлиника!F:F,СВОД!E1636)</f>
        <v>0</v>
      </c>
      <c r="K1636" s="251">
        <f>SUMIFS(Поликлиника!BU:BU,Поликлиника!D:D,СВОД!C1636,Поликлиника!F:F,СВОД!E1636)</f>
        <v>0</v>
      </c>
      <c r="L1636" s="251">
        <f>SUMIFS(Услуги!H:H,Услуги!D:D,СВОД!C1636,Услуги!F:F,СВОД!E1636)+SUMIFS(Услуги!M:M,Услуги!D:D,СВОД!C1636,Услуги!F:F,СВОД!E1636)+SUMIFS(Услуги!R:R,Услуги!D:D,СВОД!C1636,Услуги!F:F,СВОД!E1636)+SUMIFS(Услуги!W:W,Услуги!D:D,СВОД!C1636,Услуги!F:F,СВОД!E1636)+SUMIFS(Услуги!AB:AB,Услуги!D:D,СВОД!C1636,Услуги!F:F,СВОД!E1636)+SUMIFS(Услуги!AG:AG,Услуги!D:D,СВОД!C1636,Услуги!F:F,СВОД!E1636)+SUMIFS(Услуги!AL:AL,Услуги!D:D,СВОД!C1636,Услуги!F:F,СВОД!E1636)+SUMIFS(Услуги!AQ:AQ,Услуги!D:D,СВОД!C1636,Услуги!F:F,СВОД!E1636)</f>
        <v>0</v>
      </c>
      <c r="M1636" s="251">
        <f>SUMIFS('Скорая мед.помощь'!J:J,'Скорая мед.помощь'!E:E,СВОД!C1636,'Скорая мед.помощь'!G:G,СВОД!E1636)</f>
        <v>0</v>
      </c>
      <c r="N1636" s="278">
        <f>SUMIFS('Круглосуточный стационар'!O:O,'Круглосуточный стационар'!D:D,СВОД!C1636,'Круглосуточный стационар'!F:F,СВОД!E1636)+SUMIFS(ВМП!O:O,ВМП!D:D,СВОД!C1636,ВМП!F:F,СВОД!E1636)+SUMIFS('Дневной стационар'!O:O,'Дневной стационар'!D:D,СВОД!C1636,'Дневной стационар'!F:F,СВОД!E1636)+SUMIFS(ЭКО!M:M,ЭКО!D:D,СВОД!C1636,ЭКО!F:F,СВОД!E1636)+SUMIFS(Диализ!O:O,Диализ!E:E,СВОД!C1636,Диализ!G:G,СВОД!E1636)+SUMIFS(Поликлиника!CT:CT,Поликлиника!D:D,СВОД!C1636,Поликлиника!F:F,СВОД!E1636)+SUMIFS('Скорая мед.помощь'!O:O,'Скорая мед.помощь'!E:E,СВОД!C1636,'Скорая мед.помощь'!G:G,СВОД!E1636)+SUMIFS(Услуги!AV:AV,Услуги!D:D,СВОД!C1636,Услуги!F:F,СВОД!E1636)</f>
        <v>0</v>
      </c>
      <c r="O1636" s="277">
        <f>SUMIFS(Сверхбаза!L:L,Сверхбаза!C:C,СВОД!C1636,Сверхбаза!E:E,СВОД!E1636)+SUMIFS(Сверхбаза!M:M,Сверхбаза!C:C,СВОД!C1636,Сверхбаза!E:E,СВОД!E1636)</f>
        <v>0</v>
      </c>
      <c r="P1636" s="251">
        <f>SUMIFS(Сверхбаза!N:N,Сверхбаза!C:C,СВОД!C1636,Сверхбаза!E:E,СВОД!E1636)</f>
        <v>0</v>
      </c>
      <c r="Q1636" s="251">
        <f>SUMIFS(Сверхбаза!P:P,Сверхбаза!C:C,СВОД!C1636,Сверхбаза!E:E,СВОД!E1636)</f>
        <v>0</v>
      </c>
      <c r="R1636" s="251">
        <f>SUMIFS(Сверхбаза!O:O,Сверхбаза!C:C,СВОД!C1636,Сверхбаза!E:E,СВОД!E1636)</f>
        <v>0</v>
      </c>
      <c r="S1636" s="251">
        <f>SUMIFS(Сверхбаза!Q:Q,Сверхбаза!C:C,СВОД!C1636,Сверхбаза!E:E,СВОД!E1636)</f>
        <v>0</v>
      </c>
      <c r="T1636" s="278">
        <f>SUMIFS(Сверхбаза!G:G,Сверхбаза!C:C,СВОД!C1636,Сверхбаза!E:E,СВОД!E1636)</f>
        <v>0</v>
      </c>
    </row>
    <row r="1637" spans="1:20" outlineLevel="2">
      <c r="A1637" s="263">
        <v>7</v>
      </c>
      <c r="B1637" s="336">
        <v>501716</v>
      </c>
      <c r="C1637" s="336">
        <v>171901</v>
      </c>
      <c r="D1637" s="5" t="s">
        <v>600</v>
      </c>
      <c r="E1637" s="324">
        <v>2</v>
      </c>
      <c r="F1637" s="325" t="s">
        <v>173</v>
      </c>
      <c r="G1637" s="277">
        <f>SUMIFS('Круглосуточный стационар'!J:J,'Круглосуточный стационар'!D:D,СВОД!C1637,'Круглосуточный стационар'!F:F,СВОД!E1637)/2+SUMIFS(ВМП!J:J,ВМП!D:D,СВОД!C1637,ВМП!F:F,СВОД!E1637)/2+SUMIFS('Дневной стационар'!J:J,'Дневной стационар'!D:D,СВОД!C1637,'Дневной стационар'!F:F,СВОД!E1637)/2+SUMIFS(ЭКО!H:H,ЭКО!D:D,СВОД!C1637,ЭКО!F:F,СВОД!E1637)+SUMIFS(Диализ!J:J,Диализ!E:E,СВОД!C1637,Диализ!G:G,СВОД!E1637)</f>
        <v>0</v>
      </c>
      <c r="H1637" s="251">
        <f>SUMIFS(Поликлиника!H:H,Поликлиника!D:D,СВОД!C1637,Поликлиника!F:F,СВОД!E1637)</f>
        <v>0</v>
      </c>
      <c r="I1637" s="251">
        <f>SUMIFS(Поликлиника!BA:BA,Поликлиника!D:D,СВОД!C1637,Поликлиника!F:F,СВОД!E1637)</f>
        <v>0</v>
      </c>
      <c r="J1637" s="251">
        <f>SUMIFS(Поликлиника!BF:BF,Поликлиника!D:D,СВОД!C1637,Поликлиника!F:F,СВОД!E1637)</f>
        <v>0</v>
      </c>
      <c r="K1637" s="251">
        <f>SUMIFS(Поликлиника!BU:BU,Поликлиника!D:D,СВОД!C1637,Поликлиника!F:F,СВОД!E1637)</f>
        <v>0</v>
      </c>
      <c r="L1637" s="251">
        <f>SUMIFS(Услуги!H:H,Услуги!D:D,СВОД!C1637,Услуги!F:F,СВОД!E1637)+SUMIFS(Услуги!M:M,Услуги!D:D,СВОД!C1637,Услуги!F:F,СВОД!E1637)+SUMIFS(Услуги!R:R,Услуги!D:D,СВОД!C1637,Услуги!F:F,СВОД!E1637)+SUMIFS(Услуги!W:W,Услуги!D:D,СВОД!C1637,Услуги!F:F,СВОД!E1637)+SUMIFS(Услуги!AB:AB,Услуги!D:D,СВОД!C1637,Услуги!F:F,СВОД!E1637)+SUMIFS(Услуги!AG:AG,Услуги!D:D,СВОД!C1637,Услуги!F:F,СВОД!E1637)+SUMIFS(Услуги!AL:AL,Услуги!D:D,СВОД!C1637,Услуги!F:F,СВОД!E1637)+SUMIFS(Услуги!AQ:AQ,Услуги!D:D,СВОД!C1637,Услуги!F:F,СВОД!E1637)</f>
        <v>0</v>
      </c>
      <c r="M1637" s="251">
        <f>SUMIFS('Скорая мед.помощь'!J:J,'Скорая мед.помощь'!E:E,СВОД!C1637,'Скорая мед.помощь'!G:G,СВОД!E1637)</f>
        <v>0</v>
      </c>
      <c r="N1637" s="278">
        <f>SUMIFS('Круглосуточный стационар'!O:O,'Круглосуточный стационар'!D:D,СВОД!C1637,'Круглосуточный стационар'!F:F,СВОД!E1637)+SUMIFS(ВМП!O:O,ВМП!D:D,СВОД!C1637,ВМП!F:F,СВОД!E1637)+SUMIFS('Дневной стационар'!O:O,'Дневной стационар'!D:D,СВОД!C1637,'Дневной стационар'!F:F,СВОД!E1637)+SUMIFS(ЭКО!M:M,ЭКО!D:D,СВОД!C1637,ЭКО!F:F,СВОД!E1637)+SUMIFS(Диализ!O:O,Диализ!E:E,СВОД!C1637,Диализ!G:G,СВОД!E1637)+SUMIFS(Поликлиника!CT:CT,Поликлиника!D:D,СВОД!C1637,Поликлиника!F:F,СВОД!E1637)+SUMIFS('Скорая мед.помощь'!O:O,'Скорая мед.помощь'!E:E,СВОД!C1637,'Скорая мед.помощь'!G:G,СВОД!E1637)+SUMIFS(Услуги!AV:AV,Услуги!D:D,СВОД!C1637,Услуги!F:F,СВОД!E1637)</f>
        <v>0</v>
      </c>
      <c r="O1637" s="277">
        <f>SUMIFS(Сверхбаза!L:L,Сверхбаза!C:C,СВОД!C1637,Сверхбаза!E:E,СВОД!E1637)+SUMIFS(Сверхбаза!M:M,Сверхбаза!C:C,СВОД!C1637,Сверхбаза!E:E,СВОД!E1637)</f>
        <v>0</v>
      </c>
      <c r="P1637" s="251">
        <f>SUMIFS(Сверхбаза!N:N,Сверхбаза!C:C,СВОД!C1637,Сверхбаза!E:E,СВОД!E1637)</f>
        <v>0</v>
      </c>
      <c r="Q1637" s="251">
        <f>SUMIFS(Сверхбаза!P:P,Сверхбаза!C:C,СВОД!C1637,Сверхбаза!E:E,СВОД!E1637)</f>
        <v>0</v>
      </c>
      <c r="R1637" s="251">
        <f>SUMIFS(Сверхбаза!O:O,Сверхбаза!C:C,СВОД!C1637,Сверхбаза!E:E,СВОД!E1637)</f>
        <v>0</v>
      </c>
      <c r="S1637" s="251">
        <f>SUMIFS(Сверхбаза!Q:Q,Сверхбаза!C:C,СВОД!C1637,Сверхбаза!E:E,СВОД!E1637)</f>
        <v>0</v>
      </c>
      <c r="T1637" s="278">
        <f>SUMIFS(Сверхбаза!G:G,Сверхбаза!C:C,СВОД!C1637,Сверхбаза!E:E,СВОД!E1637)</f>
        <v>0</v>
      </c>
    </row>
    <row r="1638" spans="1:20" ht="25.5" outlineLevel="2">
      <c r="A1638" s="263">
        <v>7</v>
      </c>
      <c r="B1638" s="336">
        <v>501716</v>
      </c>
      <c r="C1638" s="336">
        <v>171901</v>
      </c>
      <c r="D1638" s="5" t="s">
        <v>600</v>
      </c>
      <c r="E1638" s="324">
        <v>6</v>
      </c>
      <c r="F1638" s="325" t="s">
        <v>705</v>
      </c>
      <c r="G1638" s="277">
        <f>SUMIFS('Круглосуточный стационар'!J:J,'Круглосуточный стационар'!D:D,СВОД!C1638,'Круглосуточный стационар'!F:F,СВОД!E1638)/2+SUMIFS(ВМП!J:J,ВМП!D:D,СВОД!C1638,ВМП!F:F,СВОД!E1638)/2+SUMIFS('Дневной стационар'!J:J,'Дневной стационар'!D:D,СВОД!C1638,'Дневной стационар'!F:F,СВОД!E1638)/2+SUMIFS(ЭКО!H:H,ЭКО!D:D,СВОД!C1638,ЭКО!F:F,СВОД!E1638)+SUMIFS(Диализ!J:J,Диализ!E:E,СВОД!C1638,Диализ!G:G,СВОД!E1638)</f>
        <v>0</v>
      </c>
      <c r="H1638" s="251">
        <f>SUMIFS(Поликлиника!H:H,Поликлиника!D:D,СВОД!C1638,Поликлиника!F:F,СВОД!E1638)</f>
        <v>0</v>
      </c>
      <c r="I1638" s="251">
        <f>SUMIFS(Поликлиника!BA:BA,Поликлиника!D:D,СВОД!C1638,Поликлиника!F:F,СВОД!E1638)</f>
        <v>0</v>
      </c>
      <c r="J1638" s="251">
        <f>SUMIFS(Поликлиника!BF:BF,Поликлиника!D:D,СВОД!C1638,Поликлиника!F:F,СВОД!E1638)</f>
        <v>0</v>
      </c>
      <c r="K1638" s="251">
        <f>SUMIFS(Поликлиника!BU:BU,Поликлиника!D:D,СВОД!C1638,Поликлиника!F:F,СВОД!E1638)</f>
        <v>0</v>
      </c>
      <c r="L1638" s="251">
        <f>SUMIFS(Услуги!H:H,Услуги!D:D,СВОД!C1638,Услуги!F:F,СВОД!E1638)+SUMIFS(Услуги!M:M,Услуги!D:D,СВОД!C1638,Услуги!F:F,СВОД!E1638)+SUMIFS(Услуги!R:R,Услуги!D:D,СВОД!C1638,Услуги!F:F,СВОД!E1638)+SUMIFS(Услуги!W:W,Услуги!D:D,СВОД!C1638,Услуги!F:F,СВОД!E1638)+SUMIFS(Услуги!AB:AB,Услуги!D:D,СВОД!C1638,Услуги!F:F,СВОД!E1638)+SUMIFS(Услуги!AG:AG,Услуги!D:D,СВОД!C1638,Услуги!F:F,СВОД!E1638)+SUMIFS(Услуги!AL:AL,Услуги!D:D,СВОД!C1638,Услуги!F:F,СВОД!E1638)+SUMIFS(Услуги!AQ:AQ,Услуги!D:D,СВОД!C1638,Услуги!F:F,СВОД!E1638)</f>
        <v>0</v>
      </c>
      <c r="M1638" s="251">
        <f>SUMIFS('Скорая мед.помощь'!J:J,'Скорая мед.помощь'!E:E,СВОД!C1638,'Скорая мед.помощь'!G:G,СВОД!E1638)</f>
        <v>0</v>
      </c>
      <c r="N1638" s="278">
        <f>SUMIFS('Круглосуточный стационар'!O:O,'Круглосуточный стационар'!D:D,СВОД!C1638,'Круглосуточный стационар'!F:F,СВОД!E1638)+SUMIFS(ВМП!O:O,ВМП!D:D,СВОД!C1638,ВМП!F:F,СВОД!E1638)+SUMIFS('Дневной стационар'!O:O,'Дневной стационар'!D:D,СВОД!C1638,'Дневной стационар'!F:F,СВОД!E1638)+SUMIFS(ЭКО!M:M,ЭКО!D:D,СВОД!C1638,ЭКО!F:F,СВОД!E1638)+SUMIFS(Диализ!O:O,Диализ!E:E,СВОД!C1638,Диализ!G:G,СВОД!E1638)+SUMIFS(Поликлиника!CT:CT,Поликлиника!D:D,СВОД!C1638,Поликлиника!F:F,СВОД!E1638)+SUMIFS('Скорая мед.помощь'!O:O,'Скорая мед.помощь'!E:E,СВОД!C1638,'Скорая мед.помощь'!G:G,СВОД!E1638)+SUMIFS(Услуги!AV:AV,Услуги!D:D,СВОД!C1638,Услуги!F:F,СВОД!E1638)</f>
        <v>0</v>
      </c>
      <c r="O1638" s="277">
        <f>SUMIFS(Сверхбаза!L:L,Сверхбаза!C:C,СВОД!C1638,Сверхбаза!E:E,СВОД!E1638)+SUMIFS(Сверхбаза!M:M,Сверхбаза!C:C,СВОД!C1638,Сверхбаза!E:E,СВОД!E1638)</f>
        <v>0</v>
      </c>
      <c r="P1638" s="251">
        <f>SUMIFS(Сверхбаза!N:N,Сверхбаза!C:C,СВОД!C1638,Сверхбаза!E:E,СВОД!E1638)</f>
        <v>0</v>
      </c>
      <c r="Q1638" s="251">
        <f>SUMIFS(Сверхбаза!P:P,Сверхбаза!C:C,СВОД!C1638,Сверхбаза!E:E,СВОД!E1638)</f>
        <v>0</v>
      </c>
      <c r="R1638" s="251">
        <f>SUMIFS(Сверхбаза!O:O,Сверхбаза!C:C,СВОД!C1638,Сверхбаза!E:E,СВОД!E1638)</f>
        <v>0</v>
      </c>
      <c r="S1638" s="251">
        <f>SUMIFS(Сверхбаза!Q:Q,Сверхбаза!C:C,СВОД!C1638,Сверхбаза!E:E,СВОД!E1638)</f>
        <v>0</v>
      </c>
      <c r="T1638" s="278">
        <f>SUMIFS(Сверхбаза!G:G,Сверхбаза!C:C,СВОД!C1638,Сверхбаза!E:E,СВОД!E1638)</f>
        <v>0</v>
      </c>
    </row>
    <row r="1639" spans="1:20" ht="25.5" outlineLevel="2">
      <c r="A1639" s="263">
        <v>7</v>
      </c>
      <c r="B1639" s="336">
        <v>501716</v>
      </c>
      <c r="C1639" s="336">
        <v>171901</v>
      </c>
      <c r="D1639" s="5" t="s">
        <v>600</v>
      </c>
      <c r="E1639" s="324">
        <v>3</v>
      </c>
      <c r="F1639" s="325" t="s">
        <v>174</v>
      </c>
      <c r="G1639" s="277">
        <f>SUMIFS('Круглосуточный стационар'!J:J,'Круглосуточный стационар'!D:D,СВОД!C1639,'Круглосуточный стационар'!F:F,СВОД!E1639)/2+SUMIFS(ВМП!J:J,ВМП!D:D,СВОД!C1639,ВМП!F:F,СВОД!E1639)/2+SUMIFS('Дневной стационар'!J:J,'Дневной стационар'!D:D,СВОД!C1639,'Дневной стационар'!F:F,СВОД!E1639)/2+SUMIFS(ЭКО!H:H,ЭКО!D:D,СВОД!C1639,ЭКО!F:F,СВОД!E1639)+SUMIFS(Диализ!J:J,Диализ!E:E,СВОД!C1639,Диализ!G:G,СВОД!E1639)</f>
        <v>0</v>
      </c>
      <c r="H1639" s="251">
        <f>SUMIFS(Поликлиника!H:H,Поликлиника!D:D,СВОД!C1639,Поликлиника!F:F,СВОД!E1639)</f>
        <v>0</v>
      </c>
      <c r="I1639" s="251">
        <f>SUMIFS(Поликлиника!BA:BA,Поликлиника!D:D,СВОД!C1639,Поликлиника!F:F,СВОД!E1639)</f>
        <v>0</v>
      </c>
      <c r="J1639" s="251">
        <f>SUMIFS(Поликлиника!BF:BF,Поликлиника!D:D,СВОД!C1639,Поликлиника!F:F,СВОД!E1639)</f>
        <v>0</v>
      </c>
      <c r="K1639" s="251">
        <f>SUMIFS(Поликлиника!BU:BU,Поликлиника!D:D,СВОД!C1639,Поликлиника!F:F,СВОД!E1639)</f>
        <v>0</v>
      </c>
      <c r="L1639" s="251">
        <f>SUMIFS(Услуги!H:H,Услуги!D:D,СВОД!C1639,Услуги!F:F,СВОД!E1639)+SUMIFS(Услуги!M:M,Услуги!D:D,СВОД!C1639,Услуги!F:F,СВОД!E1639)+SUMIFS(Услуги!R:R,Услуги!D:D,СВОД!C1639,Услуги!F:F,СВОД!E1639)+SUMIFS(Услуги!W:W,Услуги!D:D,СВОД!C1639,Услуги!F:F,СВОД!E1639)+SUMIFS(Услуги!AB:AB,Услуги!D:D,СВОД!C1639,Услуги!F:F,СВОД!E1639)+SUMIFS(Услуги!AG:AG,Услуги!D:D,СВОД!C1639,Услуги!F:F,СВОД!E1639)+SUMIFS(Услуги!AL:AL,Услуги!D:D,СВОД!C1639,Услуги!F:F,СВОД!E1639)+SUMIFS(Услуги!AQ:AQ,Услуги!D:D,СВОД!C1639,Услуги!F:F,СВОД!E1639)</f>
        <v>4447.8</v>
      </c>
      <c r="M1639" s="251">
        <f>SUMIFS('Скорая мед.помощь'!J:J,'Скорая мед.помощь'!E:E,СВОД!C1639,'Скорая мед.помощь'!G:G,СВОД!E1639)</f>
        <v>0</v>
      </c>
      <c r="N1639" s="278">
        <f>SUMIFS('Круглосуточный стационар'!O:O,'Круглосуточный стационар'!D:D,СВОД!C1639,'Круглосуточный стационар'!F:F,СВОД!E1639)+SUMIFS(ВМП!O:O,ВМП!D:D,СВОД!C1639,ВМП!F:F,СВОД!E1639)+SUMIFS('Дневной стационар'!O:O,'Дневной стационар'!D:D,СВОД!C1639,'Дневной стационар'!F:F,СВОД!E1639)+SUMIFS(ЭКО!M:M,ЭКО!D:D,СВОД!C1639,ЭКО!F:F,СВОД!E1639)+SUMIFS(Диализ!O:O,Диализ!E:E,СВОД!C1639,Диализ!G:G,СВОД!E1639)+SUMIFS(Поликлиника!CT:CT,Поликлиника!D:D,СВОД!C1639,Поликлиника!F:F,СВОД!E1639)+SUMIFS('Скорая мед.помощь'!O:O,'Скорая мед.помощь'!E:E,СВОД!C1639,'Скорая мед.помощь'!G:G,СВОД!E1639)+SUMIFS(Услуги!AV:AV,Услуги!D:D,СВОД!C1639,Услуги!F:F,СВОД!E1639)</f>
        <v>9569.5470000000005</v>
      </c>
      <c r="O1639" s="277">
        <f>SUMIFS(Сверхбаза!L:L,Сверхбаза!C:C,СВОД!C1639,Сверхбаза!E:E,СВОД!E1639)+SUMIFS(Сверхбаза!M:M,Сверхбаза!C:C,СВОД!C1639,Сверхбаза!E:E,СВОД!E1639)</f>
        <v>0</v>
      </c>
      <c r="P1639" s="251">
        <f>SUMIFS(Сверхбаза!N:N,Сверхбаза!C:C,СВОД!C1639,Сверхбаза!E:E,СВОД!E1639)</f>
        <v>0</v>
      </c>
      <c r="Q1639" s="251">
        <f>SUMIFS(Сверхбаза!P:P,Сверхбаза!C:C,СВОД!C1639,Сверхбаза!E:E,СВОД!E1639)</f>
        <v>0</v>
      </c>
      <c r="R1639" s="251">
        <f>SUMIFS(Сверхбаза!O:O,Сверхбаза!C:C,СВОД!C1639,Сверхбаза!E:E,СВОД!E1639)</f>
        <v>0</v>
      </c>
      <c r="S1639" s="251">
        <f>SUMIFS(Сверхбаза!Q:Q,Сверхбаза!C:C,СВОД!C1639,Сверхбаза!E:E,СВОД!E1639)</f>
        <v>0</v>
      </c>
      <c r="T1639" s="278">
        <f>SUMIFS(Сверхбаза!G:G,Сверхбаза!C:C,СВОД!C1639,Сверхбаза!E:E,СВОД!E1639)</f>
        <v>0</v>
      </c>
    </row>
    <row r="1640" spans="1:20" outlineLevel="2">
      <c r="A1640" s="263">
        <v>7</v>
      </c>
      <c r="B1640" s="336">
        <v>501716</v>
      </c>
      <c r="C1640" s="336">
        <v>171901</v>
      </c>
      <c r="D1640" s="5" t="s">
        <v>600</v>
      </c>
      <c r="E1640" s="324">
        <v>7</v>
      </c>
      <c r="F1640" s="325" t="s">
        <v>706</v>
      </c>
      <c r="G1640" s="277">
        <f>SUMIFS('Круглосуточный стационар'!J:J,'Круглосуточный стационар'!D:D,СВОД!C1640,'Круглосуточный стационар'!F:F,СВОД!E1640)/2+SUMIFS(ВМП!J:J,ВМП!D:D,СВОД!C1640,ВМП!F:F,СВОД!E1640)/2+SUMIFS('Дневной стационар'!J:J,'Дневной стационар'!D:D,СВОД!C1640,'Дневной стационар'!F:F,СВОД!E1640)/2+SUMIFS(ЭКО!H:H,ЭКО!D:D,СВОД!C1640,ЭКО!F:F,СВОД!E1640)+SUMIFS(Диализ!J:J,Диализ!E:E,СВОД!C1640,Диализ!G:G,СВОД!E1640)</f>
        <v>0</v>
      </c>
      <c r="H1640" s="251">
        <f>SUMIFS(Поликлиника!H:H,Поликлиника!D:D,СВОД!C1640,Поликлиника!F:F,СВОД!E1640)</f>
        <v>0</v>
      </c>
      <c r="I1640" s="251">
        <f>SUMIFS(Поликлиника!BA:BA,Поликлиника!D:D,СВОД!C1640,Поликлиника!F:F,СВОД!E1640)</f>
        <v>0</v>
      </c>
      <c r="J1640" s="251">
        <f>SUMIFS(Поликлиника!BF:BF,Поликлиника!D:D,СВОД!C1640,Поликлиника!F:F,СВОД!E1640)</f>
        <v>0</v>
      </c>
      <c r="K1640" s="251">
        <f>SUMIFS(Поликлиника!BU:BU,Поликлиника!D:D,СВОД!C1640,Поликлиника!F:F,СВОД!E1640)</f>
        <v>0</v>
      </c>
      <c r="L1640" s="251">
        <f>SUMIFS(Услуги!H:H,Услуги!D:D,СВОД!C1640,Услуги!F:F,СВОД!E1640)+SUMIFS(Услуги!M:M,Услуги!D:D,СВОД!C1640,Услуги!F:F,СВОД!E1640)+SUMIFS(Услуги!R:R,Услуги!D:D,СВОД!C1640,Услуги!F:F,СВОД!E1640)+SUMIFS(Услуги!W:W,Услуги!D:D,СВОД!C1640,Услуги!F:F,СВОД!E1640)+SUMIFS(Услуги!AB:AB,Услуги!D:D,СВОД!C1640,Услуги!F:F,СВОД!E1640)+SUMIFS(Услуги!AG:AG,Услуги!D:D,СВОД!C1640,Услуги!F:F,СВОД!E1640)+SUMIFS(Услуги!AL:AL,Услуги!D:D,СВОД!C1640,Услуги!F:F,СВОД!E1640)+SUMIFS(Услуги!AQ:AQ,Услуги!D:D,СВОД!C1640,Услуги!F:F,СВОД!E1640)</f>
        <v>0</v>
      </c>
      <c r="M1640" s="251">
        <f>SUMIFS('Скорая мед.помощь'!J:J,'Скорая мед.помощь'!E:E,СВОД!C1640,'Скорая мед.помощь'!G:G,СВОД!E1640)</f>
        <v>0</v>
      </c>
      <c r="N1640" s="278">
        <f>SUMIFS('Круглосуточный стационар'!O:O,'Круглосуточный стационар'!D:D,СВОД!C1640,'Круглосуточный стационар'!F:F,СВОД!E1640)+SUMIFS(ВМП!O:O,ВМП!D:D,СВОД!C1640,ВМП!F:F,СВОД!E1640)+SUMIFS('Дневной стационар'!O:O,'Дневной стационар'!D:D,СВОД!C1640,'Дневной стационар'!F:F,СВОД!E1640)+SUMIFS(ЭКО!M:M,ЭКО!D:D,СВОД!C1640,ЭКО!F:F,СВОД!E1640)+SUMIFS(Диализ!O:O,Диализ!E:E,СВОД!C1640,Диализ!G:G,СВОД!E1640)+SUMIFS(Поликлиника!CT:CT,Поликлиника!D:D,СВОД!C1640,Поликлиника!F:F,СВОД!E1640)+SUMIFS('Скорая мед.помощь'!O:O,'Скорая мед.помощь'!E:E,СВОД!C1640,'Скорая мед.помощь'!G:G,СВОД!E1640)+SUMIFS(Услуги!AV:AV,Услуги!D:D,СВОД!C1640,Услуги!F:F,СВОД!E1640)</f>
        <v>0</v>
      </c>
      <c r="O1640" s="277">
        <f>SUMIFS(Сверхбаза!L:L,Сверхбаза!C:C,СВОД!C1640,Сверхбаза!E:E,СВОД!E1640)+SUMIFS(Сверхбаза!M:M,Сверхбаза!C:C,СВОД!C1640,Сверхбаза!E:E,СВОД!E1640)</f>
        <v>0</v>
      </c>
      <c r="P1640" s="251">
        <f>SUMIFS(Сверхбаза!N:N,Сверхбаза!C:C,СВОД!C1640,Сверхбаза!E:E,СВОД!E1640)</f>
        <v>0</v>
      </c>
      <c r="Q1640" s="251">
        <f>SUMIFS(Сверхбаза!P:P,Сверхбаза!C:C,СВОД!C1640,Сверхбаза!E:E,СВОД!E1640)</f>
        <v>0</v>
      </c>
      <c r="R1640" s="251">
        <f>SUMIFS(Сверхбаза!O:O,Сверхбаза!C:C,СВОД!C1640,Сверхбаза!E:E,СВОД!E1640)</f>
        <v>0</v>
      </c>
      <c r="S1640" s="251">
        <f>SUMIFS(Сверхбаза!Q:Q,Сверхбаза!C:C,СВОД!C1640,Сверхбаза!E:E,СВОД!E1640)</f>
        <v>0</v>
      </c>
      <c r="T1640" s="278">
        <f>SUMIFS(Сверхбаза!G:G,Сверхбаза!C:C,СВОД!C1640,Сверхбаза!E:E,СВОД!E1640)</f>
        <v>0</v>
      </c>
    </row>
    <row r="1641" spans="1:20" outlineLevel="2">
      <c r="A1641" s="263">
        <v>7</v>
      </c>
      <c r="B1641" s="336">
        <v>501716</v>
      </c>
      <c r="C1641" s="336">
        <v>171901</v>
      </c>
      <c r="D1641" s="5" t="s">
        <v>600</v>
      </c>
      <c r="E1641" s="324">
        <v>70</v>
      </c>
      <c r="F1641" s="325" t="s">
        <v>707</v>
      </c>
      <c r="G1641" s="277">
        <f>SUMIFS('Круглосуточный стационар'!J:J,'Круглосуточный стационар'!D:D,СВОД!C1641,'Круглосуточный стационар'!F:F,СВОД!E1641)/2+SUMIFS(ВМП!J:J,ВМП!D:D,СВОД!C1641,ВМП!F:F,СВОД!E1641)/2+SUMIFS('Дневной стационар'!J:J,'Дневной стационар'!D:D,СВОД!C1641,'Дневной стационар'!F:F,СВОД!E1641)/2+SUMIFS(ЭКО!H:H,ЭКО!D:D,СВОД!C1641,ЭКО!F:F,СВОД!E1641)+SUMIFS(Диализ!J:J,Диализ!E:E,СВОД!C1641,Диализ!G:G,СВОД!E1641)</f>
        <v>0</v>
      </c>
      <c r="H1641" s="251">
        <f>SUMIFS(Поликлиника!H:H,Поликлиника!D:D,СВОД!C1641,Поликлиника!F:F,СВОД!E1641)</f>
        <v>0</v>
      </c>
      <c r="I1641" s="251">
        <f>SUMIFS(Поликлиника!BA:BA,Поликлиника!D:D,СВОД!C1641,Поликлиника!F:F,СВОД!E1641)</f>
        <v>0</v>
      </c>
      <c r="J1641" s="251">
        <f>SUMIFS(Поликлиника!BF:BF,Поликлиника!D:D,СВОД!C1641,Поликлиника!F:F,СВОД!E1641)</f>
        <v>0</v>
      </c>
      <c r="K1641" s="251">
        <f>SUMIFS(Поликлиника!BU:BU,Поликлиника!D:D,СВОД!C1641,Поликлиника!F:F,СВОД!E1641)</f>
        <v>0</v>
      </c>
      <c r="L1641" s="251">
        <f>SUMIFS(Услуги!H:H,Услуги!D:D,СВОД!C1641,Услуги!F:F,СВОД!E1641)+SUMIFS(Услуги!M:M,Услуги!D:D,СВОД!C1641,Услуги!F:F,СВОД!E1641)+SUMIFS(Услуги!R:R,Услуги!D:D,СВОД!C1641,Услуги!F:F,СВОД!E1641)+SUMIFS(Услуги!W:W,Услуги!D:D,СВОД!C1641,Услуги!F:F,СВОД!E1641)+SUMIFS(Услуги!AB:AB,Услуги!D:D,СВОД!C1641,Услуги!F:F,СВОД!E1641)+SUMIFS(Услуги!AG:AG,Услуги!D:D,СВОД!C1641,Услуги!F:F,СВОД!E1641)+SUMIFS(Услуги!AL:AL,Услуги!D:D,СВОД!C1641,Услуги!F:F,СВОД!E1641)+SUMIFS(Услуги!AQ:AQ,Услуги!D:D,СВОД!C1641,Услуги!F:F,СВОД!E1641)</f>
        <v>0</v>
      </c>
      <c r="M1641" s="251">
        <f>SUMIFS('Скорая мед.помощь'!J:J,'Скорая мед.помощь'!E:E,СВОД!C1641,'Скорая мед.помощь'!G:G,СВОД!E1641)</f>
        <v>0</v>
      </c>
      <c r="N1641" s="278">
        <f>SUMIFS('Круглосуточный стационар'!O:O,'Круглосуточный стационар'!D:D,СВОД!C1641,'Круглосуточный стационар'!F:F,СВОД!E1641)+SUMIFS(ВМП!O:O,ВМП!D:D,СВОД!C1641,ВМП!F:F,СВОД!E1641)+SUMIFS('Дневной стационар'!O:O,'Дневной стационар'!D:D,СВОД!C1641,'Дневной стационар'!F:F,СВОД!E1641)+SUMIFS(ЭКО!M:M,ЭКО!D:D,СВОД!C1641,ЭКО!F:F,СВОД!E1641)+SUMIFS(Диализ!O:O,Диализ!E:E,СВОД!C1641,Диализ!G:G,СВОД!E1641)+SUMIFS(Поликлиника!CT:CT,Поликлиника!D:D,СВОД!C1641,Поликлиника!F:F,СВОД!E1641)+SUMIFS('Скорая мед.помощь'!O:O,'Скорая мед.помощь'!E:E,СВОД!C1641,'Скорая мед.помощь'!G:G,СВОД!E1641)+SUMIFS(Услуги!AV:AV,Услуги!D:D,СВОД!C1641,Услуги!F:F,СВОД!E1641)</f>
        <v>0</v>
      </c>
      <c r="O1641" s="277">
        <f>SUMIFS(Сверхбаза!L:L,Сверхбаза!C:C,СВОД!C1641,Сверхбаза!E:E,СВОД!E1641)+SUMIFS(Сверхбаза!M:M,Сверхбаза!C:C,СВОД!C1641,Сверхбаза!E:E,СВОД!E1641)</f>
        <v>0</v>
      </c>
      <c r="P1641" s="251">
        <f>SUMIFS(Сверхбаза!N:N,Сверхбаза!C:C,СВОД!C1641,Сверхбаза!E:E,СВОД!E1641)</f>
        <v>0</v>
      </c>
      <c r="Q1641" s="251">
        <f>SUMIFS(Сверхбаза!P:P,Сверхбаза!C:C,СВОД!C1641,Сверхбаза!E:E,СВОД!E1641)</f>
        <v>0</v>
      </c>
      <c r="R1641" s="251">
        <f>SUMIFS(Сверхбаза!O:O,Сверхбаза!C:C,СВОД!C1641,Сверхбаза!E:E,СВОД!E1641)</f>
        <v>0</v>
      </c>
      <c r="S1641" s="251">
        <f>SUMIFS(Сверхбаза!Q:Q,Сверхбаза!C:C,СВОД!C1641,Сверхбаза!E:E,СВОД!E1641)</f>
        <v>0</v>
      </c>
      <c r="T1641" s="278">
        <f>SUMIFS(Сверхбаза!G:G,Сверхбаза!C:C,СВОД!C1641,Сверхбаза!E:E,СВОД!E1641)</f>
        <v>0</v>
      </c>
    </row>
    <row r="1642" spans="1:20" outlineLevel="2">
      <c r="A1642" s="263">
        <v>7</v>
      </c>
      <c r="B1642" s="336">
        <v>501716</v>
      </c>
      <c r="C1642" s="336">
        <v>171901</v>
      </c>
      <c r="D1642" s="5" t="s">
        <v>600</v>
      </c>
      <c r="E1642" s="324">
        <v>94</v>
      </c>
      <c r="F1642" s="325" t="s">
        <v>157</v>
      </c>
      <c r="G1642" s="277">
        <f>SUMIFS('Круглосуточный стационар'!J:J,'Круглосуточный стационар'!D:D,СВОД!C1642,'Круглосуточный стационар'!F:F,СВОД!E1642)/2+SUMIFS(ВМП!J:J,ВМП!D:D,СВОД!C1642,ВМП!F:F,СВОД!E1642)/2+SUMIFS('Дневной стационар'!J:J,'Дневной стационар'!D:D,СВОД!C1642,'Дневной стационар'!F:F,СВОД!E1642)/2+SUMIFS(ЭКО!H:H,ЭКО!D:D,СВОД!C1642,ЭКО!F:F,СВОД!E1642)+SUMIFS(Диализ!J:J,Диализ!E:E,СВОД!C1642,Диализ!G:G,СВОД!E1642)</f>
        <v>0</v>
      </c>
      <c r="H1642" s="251">
        <f>SUMIFS(Поликлиника!H:H,Поликлиника!D:D,СВОД!C1642,Поликлиника!F:F,СВОД!E1642)</f>
        <v>0</v>
      </c>
      <c r="I1642" s="251">
        <f>SUMIFS(Поликлиника!BA:BA,Поликлиника!D:D,СВОД!C1642,Поликлиника!F:F,СВОД!E1642)</f>
        <v>0</v>
      </c>
      <c r="J1642" s="251">
        <f>SUMIFS(Поликлиника!BF:BF,Поликлиника!D:D,СВОД!C1642,Поликлиника!F:F,СВОД!E1642)</f>
        <v>0</v>
      </c>
      <c r="K1642" s="251">
        <f>SUMIFS(Поликлиника!BU:BU,Поликлиника!D:D,СВОД!C1642,Поликлиника!F:F,СВОД!E1642)</f>
        <v>0</v>
      </c>
      <c r="L1642" s="251">
        <f>SUMIFS(Услуги!H:H,Услуги!D:D,СВОД!C1642,Услуги!F:F,СВОД!E1642)+SUMIFS(Услуги!M:M,Услуги!D:D,СВОД!C1642,Услуги!F:F,СВОД!E1642)+SUMIFS(Услуги!R:R,Услуги!D:D,СВОД!C1642,Услуги!F:F,СВОД!E1642)+SUMIFS(Услуги!W:W,Услуги!D:D,СВОД!C1642,Услуги!F:F,СВОД!E1642)+SUMIFS(Услуги!AB:AB,Услуги!D:D,СВОД!C1642,Услуги!F:F,СВОД!E1642)+SUMIFS(Услуги!AG:AG,Услуги!D:D,СВОД!C1642,Услуги!F:F,СВОД!E1642)+SUMIFS(Услуги!AL:AL,Услуги!D:D,СВОД!C1642,Услуги!F:F,СВОД!E1642)+SUMIFS(Услуги!AQ:AQ,Услуги!D:D,СВОД!C1642,Услуги!F:F,СВОД!E1642)</f>
        <v>0</v>
      </c>
      <c r="M1642" s="251">
        <f>SUMIFS('Скорая мед.помощь'!J:J,'Скорая мед.помощь'!E:E,СВОД!C1642,'Скорая мед.помощь'!G:G,СВОД!E1642)</f>
        <v>0</v>
      </c>
      <c r="N1642" s="278">
        <f>SUMIFS('Круглосуточный стационар'!O:O,'Круглосуточный стационар'!D:D,СВОД!C1642,'Круглосуточный стационар'!F:F,СВОД!E1642)+SUMIFS(ВМП!O:O,ВМП!D:D,СВОД!C1642,ВМП!F:F,СВОД!E1642)+SUMIFS('Дневной стационар'!O:O,'Дневной стационар'!D:D,СВОД!C1642,'Дневной стационар'!F:F,СВОД!E1642)+SUMIFS(ЭКО!M:M,ЭКО!D:D,СВОД!C1642,ЭКО!F:F,СВОД!E1642)+SUMIFS(Диализ!O:O,Диализ!E:E,СВОД!C1642,Диализ!G:G,СВОД!E1642)+SUMIFS(Поликлиника!CT:CT,Поликлиника!D:D,СВОД!C1642,Поликлиника!F:F,СВОД!E1642)+SUMIFS('Скорая мед.помощь'!O:O,'Скорая мед.помощь'!E:E,СВОД!C1642,'Скорая мед.помощь'!G:G,СВОД!E1642)+SUMIFS(Услуги!AV:AV,Услуги!D:D,СВОД!C1642,Услуги!F:F,СВОД!E1642)</f>
        <v>0</v>
      </c>
      <c r="O1642" s="277">
        <f>SUMIFS(Сверхбаза!L:L,Сверхбаза!C:C,СВОД!C1642,Сверхбаза!E:E,СВОД!E1642)+SUMIFS(Сверхбаза!M:M,Сверхбаза!C:C,СВОД!C1642,Сверхбаза!E:E,СВОД!E1642)</f>
        <v>0</v>
      </c>
      <c r="P1642" s="251">
        <f>SUMIFS(Сверхбаза!N:N,Сверхбаза!C:C,СВОД!C1642,Сверхбаза!E:E,СВОД!E1642)</f>
        <v>0</v>
      </c>
      <c r="Q1642" s="251">
        <f>SUMIFS(Сверхбаза!P:P,Сверхбаза!C:C,СВОД!C1642,Сверхбаза!E:E,СВОД!E1642)</f>
        <v>0</v>
      </c>
      <c r="R1642" s="251">
        <f>SUMIFS(Сверхбаза!O:O,Сверхбаза!C:C,СВОД!C1642,Сверхбаза!E:E,СВОД!E1642)</f>
        <v>0</v>
      </c>
      <c r="S1642" s="251">
        <f>SUMIFS(Сверхбаза!Q:Q,Сверхбаза!C:C,СВОД!C1642,Сверхбаза!E:E,СВОД!E1642)</f>
        <v>0</v>
      </c>
      <c r="T1642" s="278">
        <f>SUMIFS(Сверхбаза!G:G,Сверхбаза!C:C,СВОД!C1642,Сверхбаза!E:E,СВОД!E1642)</f>
        <v>0</v>
      </c>
    </row>
    <row r="1643" spans="1:20" outlineLevel="1">
      <c r="A1643" s="264"/>
      <c r="B1643" s="254"/>
      <c r="C1643" s="254" t="str">
        <f>CONCATENATE(C1642," ","Итог")</f>
        <v>171901 Итог</v>
      </c>
      <c r="D1643" s="255"/>
      <c r="E1643" s="326"/>
      <c r="F1643" s="327"/>
      <c r="G1643" s="279"/>
      <c r="H1643" s="256"/>
      <c r="I1643" s="256"/>
      <c r="J1643" s="256"/>
      <c r="K1643" s="256"/>
      <c r="L1643" s="256"/>
      <c r="M1643" s="256"/>
      <c r="N1643" s="280">
        <f>SUBTOTAL(9,N1635:N1642)</f>
        <v>9569.5470000000005</v>
      </c>
      <c r="O1643" s="279"/>
      <c r="P1643" s="256"/>
      <c r="Q1643" s="256"/>
      <c r="R1643" s="256"/>
      <c r="S1643" s="256"/>
      <c r="T1643" s="280">
        <f>SUBTOTAL(9,T1635:T1642)</f>
        <v>0</v>
      </c>
    </row>
    <row r="1644" spans="1:20" ht="25.5" outlineLevel="2">
      <c r="A1644" s="262">
        <v>7</v>
      </c>
      <c r="B1644" s="8">
        <v>501717</v>
      </c>
      <c r="C1644" s="8">
        <v>172001</v>
      </c>
      <c r="D1644" s="9" t="s">
        <v>351</v>
      </c>
      <c r="E1644" s="322">
        <f t="shared" ref="E1644:F1651" si="43">E1635</f>
        <v>1</v>
      </c>
      <c r="F1644" s="323" t="str">
        <f t="shared" si="43"/>
        <v>Круглосуточный стационар</v>
      </c>
      <c r="G1644" s="275">
        <f>SUMIFS('Круглосуточный стационар'!J:J,'Круглосуточный стационар'!D:D,СВОД!C1644,'Круглосуточный стационар'!F:F,СВОД!E1644)/2+SUMIFS(ВМП!J:J,ВМП!D:D,СВОД!C1644,ВМП!F:F,СВОД!E1644)/2+SUMIFS('Дневной стационар'!J:J,'Дневной стационар'!D:D,СВОД!C1644,'Дневной стационар'!F:F,СВОД!E1644)/2+SUMIFS(ЭКО!H:H,ЭКО!D:D,СВОД!C1644,ЭКО!F:F,СВОД!E1644)+SUMIFS(Диализ!J:J,Диализ!E:E,СВОД!C1644,Диализ!G:G,СВОД!E1644)</f>
        <v>0</v>
      </c>
      <c r="H1644" s="253">
        <f>SUMIFS(Поликлиника!H:H,Поликлиника!D:D,СВОД!C1644,Поликлиника!F:F,СВОД!E1644)</f>
        <v>0</v>
      </c>
      <c r="I1644" s="253">
        <f>SUMIFS(Поликлиника!BA:BA,Поликлиника!D:D,СВОД!C1644,Поликлиника!F:F,СВОД!E1644)</f>
        <v>0</v>
      </c>
      <c r="J1644" s="253">
        <f>SUMIFS(Поликлиника!BF:BF,Поликлиника!D:D,СВОД!C1644,Поликлиника!F:F,СВОД!E1644)</f>
        <v>0</v>
      </c>
      <c r="K1644" s="253">
        <f>SUMIFS(Поликлиника!BU:BU,Поликлиника!D:D,СВОД!C1644,Поликлиника!F:F,СВОД!E1644)</f>
        <v>0</v>
      </c>
      <c r="L1644" s="253">
        <f>SUMIFS(Услуги!H:H,Услуги!D:D,СВОД!C1644,Услуги!F:F,СВОД!E1644)+SUMIFS(Услуги!M:M,Услуги!D:D,СВОД!C1644,Услуги!F:F,СВОД!E1644)+SUMIFS(Услуги!R:R,Услуги!D:D,СВОД!C1644,Услуги!F:F,СВОД!E1644)+SUMIFS(Услуги!W:W,Услуги!D:D,СВОД!C1644,Услуги!F:F,СВОД!E1644)+SUMIFS(Услуги!AB:AB,Услуги!D:D,СВОД!C1644,Услуги!F:F,СВОД!E1644)+SUMIFS(Услуги!AG:AG,Услуги!D:D,СВОД!C1644,Услуги!F:F,СВОД!E1644)+SUMIFS(Услуги!AL:AL,Услуги!D:D,СВОД!C1644,Услуги!F:F,СВОД!E1644)+SUMIFS(Услуги!AQ:AQ,Услуги!D:D,СВОД!C1644,Услуги!F:F,СВОД!E1644)</f>
        <v>0</v>
      </c>
      <c r="M1644" s="253">
        <f>SUMIFS('Скорая мед.помощь'!J:J,'Скорая мед.помощь'!E:E,СВОД!C1644,'Скорая мед.помощь'!G:G,СВОД!E1644)</f>
        <v>0</v>
      </c>
      <c r="N1644" s="276">
        <f>SUMIFS('Круглосуточный стационар'!O:O,'Круглосуточный стационар'!D:D,СВОД!C1644,'Круглосуточный стационар'!F:F,СВОД!E1644)+SUMIFS(ВМП!O:O,ВМП!D:D,СВОД!C1644,ВМП!F:F,СВОД!E1644)+SUMIFS('Дневной стационар'!O:O,'Дневной стационар'!D:D,СВОД!C1644,'Дневной стационар'!F:F,СВОД!E1644)+SUMIFS(ЭКО!M:M,ЭКО!D:D,СВОД!C1644,ЭКО!F:F,СВОД!E1644)+SUMIFS(Диализ!O:O,Диализ!E:E,СВОД!C1644,Диализ!G:G,СВОД!E1644)+SUMIFS(Поликлиника!CT:CT,Поликлиника!D:D,СВОД!C1644,Поликлиника!F:F,СВОД!E1644)+SUMIFS('Скорая мед.помощь'!O:O,'Скорая мед.помощь'!E:E,СВОД!C1644,'Скорая мед.помощь'!G:G,СВОД!E1644)+SUMIFS(Услуги!AV:AV,Услуги!D:D,СВОД!C1644,Услуги!F:F,СВОД!E1644)</f>
        <v>0</v>
      </c>
      <c r="O1644" s="275">
        <f>SUMIFS(Сверхбаза!L:L,Сверхбаза!C:C,СВОД!C1644,Сверхбаза!E:E,СВОД!E1644)+SUMIFS(Сверхбаза!M:M,Сверхбаза!C:C,СВОД!C1644,Сверхбаза!E:E,СВОД!E1644)</f>
        <v>1300</v>
      </c>
      <c r="P1644" s="253">
        <f>SUMIFS(Сверхбаза!N:N,Сверхбаза!C:C,СВОД!C1644,Сверхбаза!E:E,СВОД!E1644)</f>
        <v>0</v>
      </c>
      <c r="Q1644" s="253">
        <f>SUMIFS(Сверхбаза!P:P,Сверхбаза!C:C,СВОД!C1644,Сверхбаза!E:E,СВОД!E1644)</f>
        <v>0</v>
      </c>
      <c r="R1644" s="253">
        <f>SUMIFS(Сверхбаза!O:O,Сверхбаза!C:C,СВОД!C1644,Сверхбаза!E:E,СВОД!E1644)</f>
        <v>0</v>
      </c>
      <c r="S1644" s="253">
        <f>SUMIFS(Сверхбаза!Q:Q,Сверхбаза!C:C,СВОД!C1644,Сверхбаза!E:E,СВОД!E1644)</f>
        <v>0</v>
      </c>
      <c r="T1644" s="276">
        <f>SUMIFS(Сверхбаза!G:G,Сверхбаза!C:C,СВОД!C1644,Сверхбаза!E:E,СВОД!E1644)</f>
        <v>57085.504000000001</v>
      </c>
    </row>
    <row r="1645" spans="1:20" ht="25.5" outlineLevel="2">
      <c r="A1645" s="263">
        <v>7</v>
      </c>
      <c r="B1645" s="336">
        <f t="shared" ref="B1645:D1651" si="44">B1644</f>
        <v>501717</v>
      </c>
      <c r="C1645" s="336">
        <f t="shared" si="44"/>
        <v>172001</v>
      </c>
      <c r="D1645" s="5" t="str">
        <f t="shared" si="44"/>
        <v>ГАУЗ МО "КЛИНСКИЙ НАРКОЛОГИЧЕСКИЙ ДИСПАНСЕР"</v>
      </c>
      <c r="E1645" s="324">
        <f t="shared" si="43"/>
        <v>13</v>
      </c>
      <c r="F1645" s="325" t="str">
        <f t="shared" si="43"/>
        <v>Круглосуточный стационар ВМП</v>
      </c>
      <c r="G1645" s="277">
        <f>SUMIFS('Круглосуточный стационар'!J:J,'Круглосуточный стационар'!D:D,СВОД!C1645,'Круглосуточный стационар'!F:F,СВОД!E1645)/2+SUMIFS(ВМП!J:J,ВМП!D:D,СВОД!C1645,ВМП!F:F,СВОД!E1645)/2+SUMIFS('Дневной стационар'!J:J,'Дневной стационар'!D:D,СВОД!C1645,'Дневной стационар'!F:F,СВОД!E1645)/2+SUMIFS(ЭКО!H:H,ЭКО!D:D,СВОД!C1645,ЭКО!F:F,СВОД!E1645)+SUMIFS(Диализ!J:J,Диализ!E:E,СВОД!C1645,Диализ!G:G,СВОД!E1645)</f>
        <v>0</v>
      </c>
      <c r="H1645" s="251">
        <f>SUMIFS(Поликлиника!H:H,Поликлиника!D:D,СВОД!C1645,Поликлиника!F:F,СВОД!E1645)</f>
        <v>0</v>
      </c>
      <c r="I1645" s="251">
        <f>SUMIFS(Поликлиника!BA:BA,Поликлиника!D:D,СВОД!C1645,Поликлиника!F:F,СВОД!E1645)</f>
        <v>0</v>
      </c>
      <c r="J1645" s="251">
        <f>SUMIFS(Поликлиника!BF:BF,Поликлиника!D:D,СВОД!C1645,Поликлиника!F:F,СВОД!E1645)</f>
        <v>0</v>
      </c>
      <c r="K1645" s="251">
        <f>SUMIFS(Поликлиника!BU:BU,Поликлиника!D:D,СВОД!C1645,Поликлиника!F:F,СВОД!E1645)</f>
        <v>0</v>
      </c>
      <c r="L1645" s="251">
        <f>SUMIFS(Услуги!H:H,Услуги!D:D,СВОД!C1645,Услуги!F:F,СВОД!E1645)+SUMIFS(Услуги!M:M,Услуги!D:D,СВОД!C1645,Услуги!F:F,СВОД!E1645)+SUMIFS(Услуги!R:R,Услуги!D:D,СВОД!C1645,Услуги!F:F,СВОД!E1645)+SUMIFS(Услуги!W:W,Услуги!D:D,СВОД!C1645,Услуги!F:F,СВОД!E1645)+SUMIFS(Услуги!AB:AB,Услуги!D:D,СВОД!C1645,Услуги!F:F,СВОД!E1645)+SUMIFS(Услуги!AG:AG,Услуги!D:D,СВОД!C1645,Услуги!F:F,СВОД!E1645)+SUMIFS(Услуги!AL:AL,Услуги!D:D,СВОД!C1645,Услуги!F:F,СВОД!E1645)+SUMIFS(Услуги!AQ:AQ,Услуги!D:D,СВОД!C1645,Услуги!F:F,СВОД!E1645)</f>
        <v>0</v>
      </c>
      <c r="M1645" s="251">
        <f>SUMIFS('Скорая мед.помощь'!J:J,'Скорая мед.помощь'!E:E,СВОД!C1645,'Скорая мед.помощь'!G:G,СВОД!E1645)</f>
        <v>0</v>
      </c>
      <c r="N1645" s="278">
        <f>SUMIFS('Круглосуточный стационар'!O:O,'Круглосуточный стационар'!D:D,СВОД!C1645,'Круглосуточный стационар'!F:F,СВОД!E1645)+SUMIFS(ВМП!O:O,ВМП!D:D,СВОД!C1645,ВМП!F:F,СВОД!E1645)+SUMIFS('Дневной стационар'!O:O,'Дневной стационар'!D:D,СВОД!C1645,'Дневной стационар'!F:F,СВОД!E1645)+SUMIFS(ЭКО!M:M,ЭКО!D:D,СВОД!C1645,ЭКО!F:F,СВОД!E1645)+SUMIFS(Диализ!O:O,Диализ!E:E,СВОД!C1645,Диализ!G:G,СВОД!E1645)+SUMIFS(Поликлиника!CT:CT,Поликлиника!D:D,СВОД!C1645,Поликлиника!F:F,СВОД!E1645)+SUMIFS('Скорая мед.помощь'!O:O,'Скорая мед.помощь'!E:E,СВОД!C1645,'Скорая мед.помощь'!G:G,СВОД!E1645)+SUMIFS(Услуги!AV:AV,Услуги!D:D,СВОД!C1645,Услуги!F:F,СВОД!E1645)</f>
        <v>0</v>
      </c>
      <c r="O1645" s="277">
        <f>SUMIFS(Сверхбаза!L:L,Сверхбаза!C:C,СВОД!C1645,Сверхбаза!E:E,СВОД!E1645)+SUMIFS(Сверхбаза!M:M,Сверхбаза!C:C,СВОД!C1645,Сверхбаза!E:E,СВОД!E1645)</f>
        <v>0</v>
      </c>
      <c r="P1645" s="251">
        <f>SUMIFS(Сверхбаза!N:N,Сверхбаза!C:C,СВОД!C1645,Сверхбаза!E:E,СВОД!E1645)</f>
        <v>0</v>
      </c>
      <c r="Q1645" s="251">
        <f>SUMIFS(Сверхбаза!P:P,Сверхбаза!C:C,СВОД!C1645,Сверхбаза!E:E,СВОД!E1645)</f>
        <v>0</v>
      </c>
      <c r="R1645" s="251">
        <f>SUMIFS(Сверхбаза!O:O,Сверхбаза!C:C,СВОД!C1645,Сверхбаза!E:E,СВОД!E1645)</f>
        <v>0</v>
      </c>
      <c r="S1645" s="251">
        <f>SUMIFS(Сверхбаза!Q:Q,Сверхбаза!C:C,СВОД!C1645,Сверхбаза!E:E,СВОД!E1645)</f>
        <v>0</v>
      </c>
      <c r="T1645" s="278">
        <f>SUMIFS(Сверхбаза!G:G,Сверхбаза!C:C,СВОД!C1645,Сверхбаза!E:E,СВОД!E1645)</f>
        <v>0</v>
      </c>
    </row>
    <row r="1646" spans="1:20" ht="25.5" outlineLevel="2">
      <c r="A1646" s="263">
        <v>7</v>
      </c>
      <c r="B1646" s="336">
        <f t="shared" si="44"/>
        <v>501717</v>
      </c>
      <c r="C1646" s="336">
        <f t="shared" si="44"/>
        <v>172001</v>
      </c>
      <c r="D1646" s="5" t="str">
        <f t="shared" si="44"/>
        <v>ГАУЗ МО "КЛИНСКИЙ НАРКОЛОГИЧЕСКИЙ ДИСПАНСЕР"</v>
      </c>
      <c r="E1646" s="324">
        <f t="shared" si="43"/>
        <v>2</v>
      </c>
      <c r="F1646" s="325" t="str">
        <f t="shared" si="43"/>
        <v>Дневной стационар</v>
      </c>
      <c r="G1646" s="277">
        <f>SUMIFS('Круглосуточный стационар'!J:J,'Круглосуточный стационар'!D:D,СВОД!C1646,'Круглосуточный стационар'!F:F,СВОД!E1646)/2+SUMIFS(ВМП!J:J,ВМП!D:D,СВОД!C1646,ВМП!F:F,СВОД!E1646)/2+SUMIFS('Дневной стационар'!J:J,'Дневной стационар'!D:D,СВОД!C1646,'Дневной стационар'!F:F,СВОД!E1646)/2+SUMIFS(ЭКО!H:H,ЭКО!D:D,СВОД!C1646,ЭКО!F:F,СВОД!E1646)+SUMIFS(Диализ!J:J,Диализ!E:E,СВОД!C1646,Диализ!G:G,СВОД!E1646)</f>
        <v>0</v>
      </c>
      <c r="H1646" s="251">
        <f>SUMIFS(Поликлиника!H:H,Поликлиника!D:D,СВОД!C1646,Поликлиника!F:F,СВОД!E1646)</f>
        <v>0</v>
      </c>
      <c r="I1646" s="251">
        <f>SUMIFS(Поликлиника!BA:BA,Поликлиника!D:D,СВОД!C1646,Поликлиника!F:F,СВОД!E1646)</f>
        <v>0</v>
      </c>
      <c r="J1646" s="251">
        <f>SUMIFS(Поликлиника!BF:BF,Поликлиника!D:D,СВОД!C1646,Поликлиника!F:F,СВОД!E1646)</f>
        <v>0</v>
      </c>
      <c r="K1646" s="251">
        <f>SUMIFS(Поликлиника!BU:BU,Поликлиника!D:D,СВОД!C1646,Поликлиника!F:F,СВОД!E1646)</f>
        <v>0</v>
      </c>
      <c r="L1646" s="251">
        <f>SUMIFS(Услуги!H:H,Услуги!D:D,СВОД!C1646,Услуги!F:F,СВОД!E1646)+SUMIFS(Услуги!M:M,Услуги!D:D,СВОД!C1646,Услуги!F:F,СВОД!E1646)+SUMIFS(Услуги!R:R,Услуги!D:D,СВОД!C1646,Услуги!F:F,СВОД!E1646)+SUMIFS(Услуги!W:W,Услуги!D:D,СВОД!C1646,Услуги!F:F,СВОД!E1646)+SUMIFS(Услуги!AB:AB,Услуги!D:D,СВОД!C1646,Услуги!F:F,СВОД!E1646)+SUMIFS(Услуги!AG:AG,Услуги!D:D,СВОД!C1646,Услуги!F:F,СВОД!E1646)+SUMIFS(Услуги!AL:AL,Услуги!D:D,СВОД!C1646,Услуги!F:F,СВОД!E1646)+SUMIFS(Услуги!AQ:AQ,Услуги!D:D,СВОД!C1646,Услуги!F:F,СВОД!E1646)</f>
        <v>0</v>
      </c>
      <c r="M1646" s="251">
        <f>SUMIFS('Скорая мед.помощь'!J:J,'Скорая мед.помощь'!E:E,СВОД!C1646,'Скорая мед.помощь'!G:G,СВОД!E1646)</f>
        <v>0</v>
      </c>
      <c r="N1646" s="278">
        <f>SUMIFS('Круглосуточный стационар'!O:O,'Круглосуточный стационар'!D:D,СВОД!C1646,'Круглосуточный стационар'!F:F,СВОД!E1646)+SUMIFS(ВМП!O:O,ВМП!D:D,СВОД!C1646,ВМП!F:F,СВОД!E1646)+SUMIFS('Дневной стационар'!O:O,'Дневной стационар'!D:D,СВОД!C1646,'Дневной стационар'!F:F,СВОД!E1646)+SUMIFS(ЭКО!M:M,ЭКО!D:D,СВОД!C1646,ЭКО!F:F,СВОД!E1646)+SUMIFS(Диализ!O:O,Диализ!E:E,СВОД!C1646,Диализ!G:G,СВОД!E1646)+SUMIFS(Поликлиника!CT:CT,Поликлиника!D:D,СВОД!C1646,Поликлиника!F:F,СВОД!E1646)+SUMIFS('Скорая мед.помощь'!O:O,'Скорая мед.помощь'!E:E,СВОД!C1646,'Скорая мед.помощь'!G:G,СВОД!E1646)+SUMIFS(Услуги!AV:AV,Услуги!D:D,СВОД!C1646,Услуги!F:F,СВОД!E1646)</f>
        <v>0</v>
      </c>
      <c r="O1646" s="277">
        <f>SUMIFS(Сверхбаза!L:L,Сверхбаза!C:C,СВОД!C1646,Сверхбаза!E:E,СВОД!E1646)+SUMIFS(Сверхбаза!M:M,Сверхбаза!C:C,СВОД!C1646,Сверхбаза!E:E,СВОД!E1646)</f>
        <v>300</v>
      </c>
      <c r="P1646" s="251">
        <f>SUMIFS(Сверхбаза!N:N,Сверхбаза!C:C,СВОД!C1646,Сверхбаза!E:E,СВОД!E1646)</f>
        <v>0</v>
      </c>
      <c r="Q1646" s="251">
        <f>SUMIFS(Сверхбаза!P:P,Сверхбаза!C:C,СВОД!C1646,Сверхбаза!E:E,СВОД!E1646)</f>
        <v>0</v>
      </c>
      <c r="R1646" s="251">
        <f>SUMIFS(Сверхбаза!O:O,Сверхбаза!C:C,СВОД!C1646,Сверхбаза!E:E,СВОД!E1646)</f>
        <v>0</v>
      </c>
      <c r="S1646" s="251">
        <f>SUMIFS(Сверхбаза!Q:Q,Сверхбаза!C:C,СВОД!C1646,Сверхбаза!E:E,СВОД!E1646)</f>
        <v>0</v>
      </c>
      <c r="T1646" s="278">
        <f>SUMIFS(Сверхбаза!G:G,Сверхбаза!C:C,СВОД!C1646,Сверхбаза!E:E,СВОД!E1646)</f>
        <v>4223.8320000000003</v>
      </c>
    </row>
    <row r="1647" spans="1:20" ht="25.5" outlineLevel="2">
      <c r="A1647" s="263">
        <v>7</v>
      </c>
      <c r="B1647" s="336">
        <f t="shared" si="44"/>
        <v>501717</v>
      </c>
      <c r="C1647" s="336">
        <f t="shared" si="44"/>
        <v>172001</v>
      </c>
      <c r="D1647" s="5" t="str">
        <f t="shared" si="44"/>
        <v>ГАУЗ МО "КЛИНСКИЙ НАРКОЛОГИЧЕСКИЙ ДИСПАНСЕР"</v>
      </c>
      <c r="E1647" s="324">
        <f t="shared" si="43"/>
        <v>6</v>
      </c>
      <c r="F1647" s="325" t="str">
        <f t="shared" si="43"/>
        <v>Экстракорпоральное оплодотворение</v>
      </c>
      <c r="G1647" s="277">
        <f>SUMIFS('Круглосуточный стационар'!J:J,'Круглосуточный стационар'!D:D,СВОД!C1647,'Круглосуточный стационар'!F:F,СВОД!E1647)/2+SUMIFS(ВМП!J:J,ВМП!D:D,СВОД!C1647,ВМП!F:F,СВОД!E1647)/2+SUMIFS('Дневной стационар'!J:J,'Дневной стационар'!D:D,СВОД!C1647,'Дневной стационар'!F:F,СВОД!E1647)/2+SUMIFS(ЭКО!H:H,ЭКО!D:D,СВОД!C1647,ЭКО!F:F,СВОД!E1647)+SUMIFS(Диализ!J:J,Диализ!E:E,СВОД!C1647,Диализ!G:G,СВОД!E1647)</f>
        <v>0</v>
      </c>
      <c r="H1647" s="251">
        <f>SUMIFS(Поликлиника!H:H,Поликлиника!D:D,СВОД!C1647,Поликлиника!F:F,СВОД!E1647)</f>
        <v>0</v>
      </c>
      <c r="I1647" s="251">
        <f>SUMIFS(Поликлиника!BA:BA,Поликлиника!D:D,СВОД!C1647,Поликлиника!F:F,СВОД!E1647)</f>
        <v>0</v>
      </c>
      <c r="J1647" s="251">
        <f>SUMIFS(Поликлиника!BF:BF,Поликлиника!D:D,СВОД!C1647,Поликлиника!F:F,СВОД!E1647)</f>
        <v>0</v>
      </c>
      <c r="K1647" s="251">
        <f>SUMIFS(Поликлиника!BU:BU,Поликлиника!D:D,СВОД!C1647,Поликлиника!F:F,СВОД!E1647)</f>
        <v>0</v>
      </c>
      <c r="L1647" s="251">
        <f>SUMIFS(Услуги!H:H,Услуги!D:D,СВОД!C1647,Услуги!F:F,СВОД!E1647)+SUMIFS(Услуги!M:M,Услуги!D:D,СВОД!C1647,Услуги!F:F,СВОД!E1647)+SUMIFS(Услуги!R:R,Услуги!D:D,СВОД!C1647,Услуги!F:F,СВОД!E1647)+SUMIFS(Услуги!W:W,Услуги!D:D,СВОД!C1647,Услуги!F:F,СВОД!E1647)+SUMIFS(Услуги!AB:AB,Услуги!D:D,СВОД!C1647,Услуги!F:F,СВОД!E1647)+SUMIFS(Услуги!AG:AG,Услуги!D:D,СВОД!C1647,Услуги!F:F,СВОД!E1647)+SUMIFS(Услуги!AL:AL,Услуги!D:D,СВОД!C1647,Услуги!F:F,СВОД!E1647)+SUMIFS(Услуги!AQ:AQ,Услуги!D:D,СВОД!C1647,Услуги!F:F,СВОД!E1647)</f>
        <v>0</v>
      </c>
      <c r="M1647" s="251">
        <f>SUMIFS('Скорая мед.помощь'!J:J,'Скорая мед.помощь'!E:E,СВОД!C1647,'Скорая мед.помощь'!G:G,СВОД!E1647)</f>
        <v>0</v>
      </c>
      <c r="N1647" s="278">
        <f>SUMIFS('Круглосуточный стационар'!O:O,'Круглосуточный стационар'!D:D,СВОД!C1647,'Круглосуточный стационар'!F:F,СВОД!E1647)+SUMIFS(ВМП!O:O,ВМП!D:D,СВОД!C1647,ВМП!F:F,СВОД!E1647)+SUMIFS('Дневной стационар'!O:O,'Дневной стационар'!D:D,СВОД!C1647,'Дневной стационар'!F:F,СВОД!E1647)+SUMIFS(ЭКО!M:M,ЭКО!D:D,СВОД!C1647,ЭКО!F:F,СВОД!E1647)+SUMIFS(Диализ!O:O,Диализ!E:E,СВОД!C1647,Диализ!G:G,СВОД!E1647)+SUMIFS(Поликлиника!CT:CT,Поликлиника!D:D,СВОД!C1647,Поликлиника!F:F,СВОД!E1647)+SUMIFS('Скорая мед.помощь'!O:O,'Скорая мед.помощь'!E:E,СВОД!C1647,'Скорая мед.помощь'!G:G,СВОД!E1647)+SUMIFS(Услуги!AV:AV,Услуги!D:D,СВОД!C1647,Услуги!F:F,СВОД!E1647)</f>
        <v>0</v>
      </c>
      <c r="O1647" s="277">
        <f>SUMIFS(Сверхбаза!L:L,Сверхбаза!C:C,СВОД!C1647,Сверхбаза!E:E,СВОД!E1647)+SUMIFS(Сверхбаза!M:M,Сверхбаза!C:C,СВОД!C1647,Сверхбаза!E:E,СВОД!E1647)</f>
        <v>0</v>
      </c>
      <c r="P1647" s="251">
        <f>SUMIFS(Сверхбаза!N:N,Сверхбаза!C:C,СВОД!C1647,Сверхбаза!E:E,СВОД!E1647)</f>
        <v>0</v>
      </c>
      <c r="Q1647" s="251">
        <f>SUMIFS(Сверхбаза!P:P,Сверхбаза!C:C,СВОД!C1647,Сверхбаза!E:E,СВОД!E1647)</f>
        <v>0</v>
      </c>
      <c r="R1647" s="251">
        <f>SUMIFS(Сверхбаза!O:O,Сверхбаза!C:C,СВОД!C1647,Сверхбаза!E:E,СВОД!E1647)</f>
        <v>0</v>
      </c>
      <c r="S1647" s="251">
        <f>SUMIFS(Сверхбаза!Q:Q,Сверхбаза!C:C,СВОД!C1647,Сверхбаза!E:E,СВОД!E1647)</f>
        <v>0</v>
      </c>
      <c r="T1647" s="278">
        <f>SUMIFS(Сверхбаза!G:G,Сверхбаза!C:C,СВОД!C1647,Сверхбаза!E:E,СВОД!E1647)</f>
        <v>0</v>
      </c>
    </row>
    <row r="1648" spans="1:20" ht="25.5" outlineLevel="2">
      <c r="A1648" s="263">
        <v>7</v>
      </c>
      <c r="B1648" s="336">
        <f t="shared" si="44"/>
        <v>501717</v>
      </c>
      <c r="C1648" s="336">
        <f t="shared" si="44"/>
        <v>172001</v>
      </c>
      <c r="D1648" s="5" t="str">
        <f t="shared" si="44"/>
        <v>ГАУЗ МО "КЛИНСКИЙ НАРКОЛОГИЧЕСКИЙ ДИСПАНСЕР"</v>
      </c>
      <c r="E1648" s="324">
        <f t="shared" si="43"/>
        <v>3</v>
      </c>
      <c r="F1648" s="325" t="str">
        <f t="shared" si="43"/>
        <v>Амбулаторно-поликлиническая помощь</v>
      </c>
      <c r="G1648" s="277">
        <f>SUMIFS('Круглосуточный стационар'!J:J,'Круглосуточный стационар'!D:D,СВОД!C1648,'Круглосуточный стационар'!F:F,СВОД!E1648)/2+SUMIFS(ВМП!J:J,ВМП!D:D,СВОД!C1648,ВМП!F:F,СВОД!E1648)/2+SUMIFS('Дневной стационар'!J:J,'Дневной стационар'!D:D,СВОД!C1648,'Дневной стационар'!F:F,СВОД!E1648)/2+SUMIFS(ЭКО!H:H,ЭКО!D:D,СВОД!C1648,ЭКО!F:F,СВОД!E1648)+SUMIFS(Диализ!J:J,Диализ!E:E,СВОД!C1648,Диализ!G:G,СВОД!E1648)</f>
        <v>0</v>
      </c>
      <c r="H1648" s="251">
        <f>SUMIFS(Поликлиника!H:H,Поликлиника!D:D,СВОД!C1648,Поликлиника!F:F,СВОД!E1648)</f>
        <v>0</v>
      </c>
      <c r="I1648" s="251">
        <f>SUMIFS(Поликлиника!BA:BA,Поликлиника!D:D,СВОД!C1648,Поликлиника!F:F,СВОД!E1648)</f>
        <v>0</v>
      </c>
      <c r="J1648" s="251">
        <f>SUMIFS(Поликлиника!BF:BF,Поликлиника!D:D,СВОД!C1648,Поликлиника!F:F,СВОД!E1648)</f>
        <v>0</v>
      </c>
      <c r="K1648" s="251">
        <f>SUMIFS(Поликлиника!BU:BU,Поликлиника!D:D,СВОД!C1648,Поликлиника!F:F,СВОД!E1648)</f>
        <v>0</v>
      </c>
      <c r="L1648" s="251">
        <f>SUMIFS(Услуги!H:H,Услуги!D:D,СВОД!C1648,Услуги!F:F,СВОД!E1648)+SUMIFS(Услуги!M:M,Услуги!D:D,СВОД!C1648,Услуги!F:F,СВОД!E1648)+SUMIFS(Услуги!R:R,Услуги!D:D,СВОД!C1648,Услуги!F:F,СВОД!E1648)+SUMIFS(Услуги!W:W,Услуги!D:D,СВОД!C1648,Услуги!F:F,СВОД!E1648)+SUMIFS(Услуги!AB:AB,Услуги!D:D,СВОД!C1648,Услуги!F:F,СВОД!E1648)+SUMIFS(Услуги!AG:AG,Услуги!D:D,СВОД!C1648,Услуги!F:F,СВОД!E1648)+SUMIFS(Услуги!AL:AL,Услуги!D:D,СВОД!C1648,Услуги!F:F,СВОД!E1648)+SUMIFS(Услуги!AQ:AQ,Услуги!D:D,СВОД!C1648,Услуги!F:F,СВОД!E1648)</f>
        <v>0</v>
      </c>
      <c r="M1648" s="251">
        <f>SUMIFS('Скорая мед.помощь'!J:J,'Скорая мед.помощь'!E:E,СВОД!C1648,'Скорая мед.помощь'!G:G,СВОД!E1648)</f>
        <v>0</v>
      </c>
      <c r="N1648" s="278">
        <f>SUMIFS('Круглосуточный стационар'!O:O,'Круглосуточный стационар'!D:D,СВОД!C1648,'Круглосуточный стационар'!F:F,СВОД!E1648)+SUMIFS(ВМП!O:O,ВМП!D:D,СВОД!C1648,ВМП!F:F,СВОД!E1648)+SUMIFS('Дневной стационар'!O:O,'Дневной стационар'!D:D,СВОД!C1648,'Дневной стационар'!F:F,СВОД!E1648)+SUMIFS(ЭКО!M:M,ЭКО!D:D,СВОД!C1648,ЭКО!F:F,СВОД!E1648)+SUMIFS(Диализ!O:O,Диализ!E:E,СВОД!C1648,Диализ!G:G,СВОД!E1648)+SUMIFS(Поликлиника!CT:CT,Поликлиника!D:D,СВОД!C1648,Поликлиника!F:F,СВОД!E1648)+SUMIFS('Скорая мед.помощь'!O:O,'Скорая мед.помощь'!E:E,СВОД!C1648,'Скорая мед.помощь'!G:G,СВОД!E1648)+SUMIFS(Услуги!AV:AV,Услуги!D:D,СВОД!C1648,Услуги!F:F,СВОД!E1648)</f>
        <v>0</v>
      </c>
      <c r="O1648" s="277">
        <f>SUMIFS(Сверхбаза!L:L,Сверхбаза!C:C,СВОД!C1648,Сверхбаза!E:E,СВОД!E1648)+SUMIFS(Сверхбаза!M:M,Сверхбаза!C:C,СВОД!C1648,Сверхбаза!E:E,СВОД!E1648)</f>
        <v>0</v>
      </c>
      <c r="P1648" s="251">
        <f>SUMIFS(Сверхбаза!N:N,Сверхбаза!C:C,СВОД!C1648,Сверхбаза!E:E,СВОД!E1648)</f>
        <v>1700</v>
      </c>
      <c r="Q1648" s="251">
        <f>SUMIFS(Сверхбаза!P:P,Сверхбаза!C:C,СВОД!C1648,Сверхбаза!E:E,СВОД!E1648)</f>
        <v>3800</v>
      </c>
      <c r="R1648" s="251">
        <f>SUMIFS(Сверхбаза!O:O,Сверхбаза!C:C,СВОД!C1648,Сверхбаза!E:E,СВОД!E1648)</f>
        <v>815</v>
      </c>
      <c r="S1648" s="251">
        <f>SUMIFS(Сверхбаза!Q:Q,Сверхбаза!C:C,СВОД!C1648,Сверхбаза!E:E,СВОД!E1648)</f>
        <v>0</v>
      </c>
      <c r="T1648" s="278">
        <f>SUMIFS(Сверхбаза!G:G,Сверхбаза!C:C,СВОД!C1648,Сверхбаза!E:E,СВОД!E1648)</f>
        <v>6529.317</v>
      </c>
    </row>
    <row r="1649" spans="1:20" ht="25.5" outlineLevel="2">
      <c r="A1649" s="263">
        <v>7</v>
      </c>
      <c r="B1649" s="336">
        <f t="shared" si="44"/>
        <v>501717</v>
      </c>
      <c r="C1649" s="336">
        <f t="shared" si="44"/>
        <v>172001</v>
      </c>
      <c r="D1649" s="5" t="str">
        <f t="shared" si="44"/>
        <v>ГАУЗ МО "КЛИНСКИЙ НАРКОЛОГИЧЕСКИЙ ДИСПАНСЕР"</v>
      </c>
      <c r="E1649" s="324">
        <f t="shared" si="43"/>
        <v>7</v>
      </c>
      <c r="F1649" s="325" t="str">
        <f t="shared" si="43"/>
        <v>Скорая медицинская помощь</v>
      </c>
      <c r="G1649" s="277">
        <f>SUMIFS('Круглосуточный стационар'!J:J,'Круглосуточный стационар'!D:D,СВОД!C1649,'Круглосуточный стационар'!F:F,СВОД!E1649)/2+SUMIFS(ВМП!J:J,ВМП!D:D,СВОД!C1649,ВМП!F:F,СВОД!E1649)/2+SUMIFS('Дневной стационар'!J:J,'Дневной стационар'!D:D,СВОД!C1649,'Дневной стационар'!F:F,СВОД!E1649)/2+SUMIFS(ЭКО!H:H,ЭКО!D:D,СВОД!C1649,ЭКО!F:F,СВОД!E1649)+SUMIFS(Диализ!J:J,Диализ!E:E,СВОД!C1649,Диализ!G:G,СВОД!E1649)</f>
        <v>0</v>
      </c>
      <c r="H1649" s="251">
        <f>SUMIFS(Поликлиника!H:H,Поликлиника!D:D,СВОД!C1649,Поликлиника!F:F,СВОД!E1649)</f>
        <v>0</v>
      </c>
      <c r="I1649" s="251">
        <f>SUMIFS(Поликлиника!BA:BA,Поликлиника!D:D,СВОД!C1649,Поликлиника!F:F,СВОД!E1649)</f>
        <v>0</v>
      </c>
      <c r="J1649" s="251">
        <f>SUMIFS(Поликлиника!BF:BF,Поликлиника!D:D,СВОД!C1649,Поликлиника!F:F,СВОД!E1649)</f>
        <v>0</v>
      </c>
      <c r="K1649" s="251">
        <f>SUMIFS(Поликлиника!BU:BU,Поликлиника!D:D,СВОД!C1649,Поликлиника!F:F,СВОД!E1649)</f>
        <v>0</v>
      </c>
      <c r="L1649" s="251">
        <f>SUMIFS(Услуги!H:H,Услуги!D:D,СВОД!C1649,Услуги!F:F,СВОД!E1649)+SUMIFS(Услуги!M:M,Услуги!D:D,СВОД!C1649,Услуги!F:F,СВОД!E1649)+SUMIFS(Услуги!R:R,Услуги!D:D,СВОД!C1649,Услуги!F:F,СВОД!E1649)+SUMIFS(Услуги!W:W,Услуги!D:D,СВОД!C1649,Услуги!F:F,СВОД!E1649)+SUMIFS(Услуги!AB:AB,Услуги!D:D,СВОД!C1649,Услуги!F:F,СВОД!E1649)+SUMIFS(Услуги!AG:AG,Услуги!D:D,СВОД!C1649,Услуги!F:F,СВОД!E1649)+SUMIFS(Услуги!AL:AL,Услуги!D:D,СВОД!C1649,Услуги!F:F,СВОД!E1649)+SUMIFS(Услуги!AQ:AQ,Услуги!D:D,СВОД!C1649,Услуги!F:F,СВОД!E1649)</f>
        <v>0</v>
      </c>
      <c r="M1649" s="251">
        <f>SUMIFS('Скорая мед.помощь'!J:J,'Скорая мед.помощь'!E:E,СВОД!C1649,'Скорая мед.помощь'!G:G,СВОД!E1649)</f>
        <v>0</v>
      </c>
      <c r="N1649" s="278">
        <f>SUMIFS('Круглосуточный стационар'!O:O,'Круглосуточный стационар'!D:D,СВОД!C1649,'Круглосуточный стационар'!F:F,СВОД!E1649)+SUMIFS(ВМП!O:O,ВМП!D:D,СВОД!C1649,ВМП!F:F,СВОД!E1649)+SUMIFS('Дневной стационар'!O:O,'Дневной стационар'!D:D,СВОД!C1649,'Дневной стационар'!F:F,СВОД!E1649)+SUMIFS(ЭКО!M:M,ЭКО!D:D,СВОД!C1649,ЭКО!F:F,СВОД!E1649)+SUMIFS(Диализ!O:O,Диализ!E:E,СВОД!C1649,Диализ!G:G,СВОД!E1649)+SUMIFS(Поликлиника!CT:CT,Поликлиника!D:D,СВОД!C1649,Поликлиника!F:F,СВОД!E1649)+SUMIFS('Скорая мед.помощь'!O:O,'Скорая мед.помощь'!E:E,СВОД!C1649,'Скорая мед.помощь'!G:G,СВОД!E1649)+SUMIFS(Услуги!AV:AV,Услуги!D:D,СВОД!C1649,Услуги!F:F,СВОД!E1649)</f>
        <v>0</v>
      </c>
      <c r="O1649" s="277">
        <f>SUMIFS(Сверхбаза!L:L,Сверхбаза!C:C,СВОД!C1649,Сверхбаза!E:E,СВОД!E1649)+SUMIFS(Сверхбаза!M:M,Сверхбаза!C:C,СВОД!C1649,Сверхбаза!E:E,СВОД!E1649)</f>
        <v>0</v>
      </c>
      <c r="P1649" s="251">
        <f>SUMIFS(Сверхбаза!N:N,Сверхбаза!C:C,СВОД!C1649,Сверхбаза!E:E,СВОД!E1649)</f>
        <v>0</v>
      </c>
      <c r="Q1649" s="251">
        <f>SUMIFS(Сверхбаза!P:P,Сверхбаза!C:C,СВОД!C1649,Сверхбаза!E:E,СВОД!E1649)</f>
        <v>0</v>
      </c>
      <c r="R1649" s="251">
        <f>SUMIFS(Сверхбаза!O:O,Сверхбаза!C:C,СВОД!C1649,Сверхбаза!E:E,СВОД!E1649)</f>
        <v>0</v>
      </c>
      <c r="S1649" s="251">
        <f>SUMIFS(Сверхбаза!Q:Q,Сверхбаза!C:C,СВОД!C1649,Сверхбаза!E:E,СВОД!E1649)</f>
        <v>0</v>
      </c>
      <c r="T1649" s="278">
        <f>SUMIFS(Сверхбаза!G:G,Сверхбаза!C:C,СВОД!C1649,Сверхбаза!E:E,СВОД!E1649)</f>
        <v>0</v>
      </c>
    </row>
    <row r="1650" spans="1:20" ht="25.5" outlineLevel="2">
      <c r="A1650" s="263">
        <v>7</v>
      </c>
      <c r="B1650" s="336">
        <f t="shared" si="44"/>
        <v>501717</v>
      </c>
      <c r="C1650" s="336">
        <f t="shared" si="44"/>
        <v>172001</v>
      </c>
      <c r="D1650" s="5" t="str">
        <f t="shared" si="44"/>
        <v>ГАУЗ МО "КЛИНСКИЙ НАРКОЛОГИЧЕСКИЙ ДИСПАНСЕР"</v>
      </c>
      <c r="E1650" s="324">
        <f t="shared" si="43"/>
        <v>70</v>
      </c>
      <c r="F1650" s="325" t="str">
        <f t="shared" si="43"/>
        <v>Гемодиализ</v>
      </c>
      <c r="G1650" s="277">
        <f>SUMIFS('Круглосуточный стационар'!J:J,'Круглосуточный стационар'!D:D,СВОД!C1650,'Круглосуточный стационар'!F:F,СВОД!E1650)/2+SUMIFS(ВМП!J:J,ВМП!D:D,СВОД!C1650,ВМП!F:F,СВОД!E1650)/2+SUMIFS('Дневной стационар'!J:J,'Дневной стационар'!D:D,СВОД!C1650,'Дневной стационар'!F:F,СВОД!E1650)/2+SUMIFS(ЭКО!H:H,ЭКО!D:D,СВОД!C1650,ЭКО!F:F,СВОД!E1650)+SUMIFS(Диализ!J:J,Диализ!E:E,СВОД!C1650,Диализ!G:G,СВОД!E1650)</f>
        <v>0</v>
      </c>
      <c r="H1650" s="251">
        <f>SUMIFS(Поликлиника!H:H,Поликлиника!D:D,СВОД!C1650,Поликлиника!F:F,СВОД!E1650)</f>
        <v>0</v>
      </c>
      <c r="I1650" s="251">
        <f>SUMIFS(Поликлиника!BA:BA,Поликлиника!D:D,СВОД!C1650,Поликлиника!F:F,СВОД!E1650)</f>
        <v>0</v>
      </c>
      <c r="J1650" s="251">
        <f>SUMIFS(Поликлиника!BF:BF,Поликлиника!D:D,СВОД!C1650,Поликлиника!F:F,СВОД!E1650)</f>
        <v>0</v>
      </c>
      <c r="K1650" s="251">
        <f>SUMIFS(Поликлиника!BU:BU,Поликлиника!D:D,СВОД!C1650,Поликлиника!F:F,СВОД!E1650)</f>
        <v>0</v>
      </c>
      <c r="L1650" s="251">
        <f>SUMIFS(Услуги!H:H,Услуги!D:D,СВОД!C1650,Услуги!F:F,СВОД!E1650)+SUMIFS(Услуги!M:M,Услуги!D:D,СВОД!C1650,Услуги!F:F,СВОД!E1650)+SUMIFS(Услуги!R:R,Услуги!D:D,СВОД!C1650,Услуги!F:F,СВОД!E1650)+SUMIFS(Услуги!W:W,Услуги!D:D,СВОД!C1650,Услуги!F:F,СВОД!E1650)+SUMIFS(Услуги!AB:AB,Услуги!D:D,СВОД!C1650,Услуги!F:F,СВОД!E1650)+SUMIFS(Услуги!AG:AG,Услуги!D:D,СВОД!C1650,Услуги!F:F,СВОД!E1650)+SUMIFS(Услуги!AL:AL,Услуги!D:D,СВОД!C1650,Услуги!F:F,СВОД!E1650)+SUMIFS(Услуги!AQ:AQ,Услуги!D:D,СВОД!C1650,Услуги!F:F,СВОД!E1650)</f>
        <v>0</v>
      </c>
      <c r="M1650" s="251">
        <f>SUMIFS('Скорая мед.помощь'!J:J,'Скорая мед.помощь'!E:E,СВОД!C1650,'Скорая мед.помощь'!G:G,СВОД!E1650)</f>
        <v>0</v>
      </c>
      <c r="N1650" s="278">
        <f>SUMIFS('Круглосуточный стационар'!O:O,'Круглосуточный стационар'!D:D,СВОД!C1650,'Круглосуточный стационар'!F:F,СВОД!E1650)+SUMIFS(ВМП!O:O,ВМП!D:D,СВОД!C1650,ВМП!F:F,СВОД!E1650)+SUMIFS('Дневной стационар'!O:O,'Дневной стационар'!D:D,СВОД!C1650,'Дневной стационар'!F:F,СВОД!E1650)+SUMIFS(ЭКО!M:M,ЭКО!D:D,СВОД!C1650,ЭКО!F:F,СВОД!E1650)+SUMIFS(Диализ!O:O,Диализ!E:E,СВОД!C1650,Диализ!G:G,СВОД!E1650)+SUMIFS(Поликлиника!CT:CT,Поликлиника!D:D,СВОД!C1650,Поликлиника!F:F,СВОД!E1650)+SUMIFS('Скорая мед.помощь'!O:O,'Скорая мед.помощь'!E:E,СВОД!C1650,'Скорая мед.помощь'!G:G,СВОД!E1650)+SUMIFS(Услуги!AV:AV,Услуги!D:D,СВОД!C1650,Услуги!F:F,СВОД!E1650)</f>
        <v>0</v>
      </c>
      <c r="O1650" s="277">
        <f>SUMIFS(Сверхбаза!L:L,Сверхбаза!C:C,СВОД!C1650,Сверхбаза!E:E,СВОД!E1650)+SUMIFS(Сверхбаза!M:M,Сверхбаза!C:C,СВОД!C1650,Сверхбаза!E:E,СВОД!E1650)</f>
        <v>0</v>
      </c>
      <c r="P1650" s="251">
        <f>SUMIFS(Сверхбаза!N:N,Сверхбаза!C:C,СВОД!C1650,Сверхбаза!E:E,СВОД!E1650)</f>
        <v>0</v>
      </c>
      <c r="Q1650" s="251">
        <f>SUMIFS(Сверхбаза!P:P,Сверхбаза!C:C,СВОД!C1650,Сверхбаза!E:E,СВОД!E1650)</f>
        <v>0</v>
      </c>
      <c r="R1650" s="251">
        <f>SUMIFS(Сверхбаза!O:O,Сверхбаза!C:C,СВОД!C1650,Сверхбаза!E:E,СВОД!E1650)</f>
        <v>0</v>
      </c>
      <c r="S1650" s="251">
        <f>SUMIFS(Сверхбаза!Q:Q,Сверхбаза!C:C,СВОД!C1650,Сверхбаза!E:E,СВОД!E1650)</f>
        <v>0</v>
      </c>
      <c r="T1650" s="278">
        <f>SUMIFS(Сверхбаза!G:G,Сверхбаза!C:C,СВОД!C1650,Сверхбаза!E:E,СВОД!E1650)</f>
        <v>0</v>
      </c>
    </row>
    <row r="1651" spans="1:20" ht="25.5" outlineLevel="2">
      <c r="A1651" s="263">
        <v>7</v>
      </c>
      <c r="B1651" s="336">
        <f t="shared" si="44"/>
        <v>501717</v>
      </c>
      <c r="C1651" s="336">
        <f t="shared" si="44"/>
        <v>172001</v>
      </c>
      <c r="D1651" s="5" t="str">
        <f t="shared" si="44"/>
        <v>ГАУЗ МО "КЛИНСКИЙ НАРКОЛОГИЧЕСКИЙ ДИСПАНСЕР"</v>
      </c>
      <c r="E1651" s="324">
        <f t="shared" si="43"/>
        <v>94</v>
      </c>
      <c r="F1651" s="325" t="str">
        <f t="shared" si="43"/>
        <v>Перитониальный диализ</v>
      </c>
      <c r="G1651" s="277">
        <f>SUMIFS('Круглосуточный стационар'!J:J,'Круглосуточный стационар'!D:D,СВОД!C1651,'Круглосуточный стационар'!F:F,СВОД!E1651)/2+SUMIFS(ВМП!J:J,ВМП!D:D,СВОД!C1651,ВМП!F:F,СВОД!E1651)/2+SUMIFS('Дневной стационар'!J:J,'Дневной стационар'!D:D,СВОД!C1651,'Дневной стационар'!F:F,СВОД!E1651)/2+SUMIFS(ЭКО!H:H,ЭКО!D:D,СВОД!C1651,ЭКО!F:F,СВОД!E1651)+SUMIFS(Диализ!J:J,Диализ!E:E,СВОД!C1651,Диализ!G:G,СВОД!E1651)</f>
        <v>0</v>
      </c>
      <c r="H1651" s="251">
        <f>SUMIFS(Поликлиника!H:H,Поликлиника!D:D,СВОД!C1651,Поликлиника!F:F,СВОД!E1651)</f>
        <v>0</v>
      </c>
      <c r="I1651" s="251">
        <f>SUMIFS(Поликлиника!BA:BA,Поликлиника!D:D,СВОД!C1651,Поликлиника!F:F,СВОД!E1651)</f>
        <v>0</v>
      </c>
      <c r="J1651" s="251">
        <f>SUMIFS(Поликлиника!BF:BF,Поликлиника!D:D,СВОД!C1651,Поликлиника!F:F,СВОД!E1651)</f>
        <v>0</v>
      </c>
      <c r="K1651" s="251">
        <f>SUMIFS(Поликлиника!BU:BU,Поликлиника!D:D,СВОД!C1651,Поликлиника!F:F,СВОД!E1651)</f>
        <v>0</v>
      </c>
      <c r="L1651" s="251">
        <f>SUMIFS(Услуги!H:H,Услуги!D:D,СВОД!C1651,Услуги!F:F,СВОД!E1651)+SUMIFS(Услуги!M:M,Услуги!D:D,СВОД!C1651,Услуги!F:F,СВОД!E1651)+SUMIFS(Услуги!R:R,Услуги!D:D,СВОД!C1651,Услуги!F:F,СВОД!E1651)+SUMIFS(Услуги!W:W,Услуги!D:D,СВОД!C1651,Услуги!F:F,СВОД!E1651)+SUMIFS(Услуги!AB:AB,Услуги!D:D,СВОД!C1651,Услуги!F:F,СВОД!E1651)+SUMIFS(Услуги!AG:AG,Услуги!D:D,СВОД!C1651,Услуги!F:F,СВОД!E1651)+SUMIFS(Услуги!AL:AL,Услуги!D:D,СВОД!C1651,Услуги!F:F,СВОД!E1651)+SUMIFS(Услуги!AQ:AQ,Услуги!D:D,СВОД!C1651,Услуги!F:F,СВОД!E1651)</f>
        <v>0</v>
      </c>
      <c r="M1651" s="251">
        <f>SUMIFS('Скорая мед.помощь'!J:J,'Скорая мед.помощь'!E:E,СВОД!C1651,'Скорая мед.помощь'!G:G,СВОД!E1651)</f>
        <v>0</v>
      </c>
      <c r="N1651" s="278">
        <f>SUMIFS('Круглосуточный стационар'!O:O,'Круглосуточный стационар'!D:D,СВОД!C1651,'Круглосуточный стационар'!F:F,СВОД!E1651)+SUMIFS(ВМП!O:O,ВМП!D:D,СВОД!C1651,ВМП!F:F,СВОД!E1651)+SUMIFS('Дневной стационар'!O:O,'Дневной стационар'!D:D,СВОД!C1651,'Дневной стационар'!F:F,СВОД!E1651)+SUMIFS(ЭКО!M:M,ЭКО!D:D,СВОД!C1651,ЭКО!F:F,СВОД!E1651)+SUMIFS(Диализ!O:O,Диализ!E:E,СВОД!C1651,Диализ!G:G,СВОД!E1651)+SUMIFS(Поликлиника!CT:CT,Поликлиника!D:D,СВОД!C1651,Поликлиника!F:F,СВОД!E1651)+SUMIFS('Скорая мед.помощь'!O:O,'Скорая мед.помощь'!E:E,СВОД!C1651,'Скорая мед.помощь'!G:G,СВОД!E1651)+SUMIFS(Услуги!AV:AV,Услуги!D:D,СВОД!C1651,Услуги!F:F,СВОД!E1651)</f>
        <v>0</v>
      </c>
      <c r="O1651" s="277">
        <f>SUMIFS(Сверхбаза!L:L,Сверхбаза!C:C,СВОД!C1651,Сверхбаза!E:E,СВОД!E1651)+SUMIFS(Сверхбаза!M:M,Сверхбаза!C:C,СВОД!C1651,Сверхбаза!E:E,СВОД!E1651)</f>
        <v>0</v>
      </c>
      <c r="P1651" s="251">
        <f>SUMIFS(Сверхбаза!N:N,Сверхбаза!C:C,СВОД!C1651,Сверхбаза!E:E,СВОД!E1651)</f>
        <v>0</v>
      </c>
      <c r="Q1651" s="251">
        <f>SUMIFS(Сверхбаза!P:P,Сверхбаза!C:C,СВОД!C1651,Сверхбаза!E:E,СВОД!E1651)</f>
        <v>0</v>
      </c>
      <c r="R1651" s="251">
        <f>SUMIFS(Сверхбаза!O:O,Сверхбаза!C:C,СВОД!C1651,Сверхбаза!E:E,СВОД!E1651)</f>
        <v>0</v>
      </c>
      <c r="S1651" s="251">
        <f>SUMIFS(Сверхбаза!Q:Q,Сверхбаза!C:C,СВОД!C1651,Сверхбаза!E:E,СВОД!E1651)</f>
        <v>0</v>
      </c>
      <c r="T1651" s="278">
        <f>SUMIFS(Сверхбаза!G:G,Сверхбаза!C:C,СВОД!C1651,Сверхбаза!E:E,СВОД!E1651)</f>
        <v>0</v>
      </c>
    </row>
    <row r="1652" spans="1:20" outlineLevel="1">
      <c r="A1652" s="264"/>
      <c r="B1652" s="254"/>
      <c r="C1652" s="254" t="str">
        <f>CONCATENATE(C1651," ","Итог")</f>
        <v>172001 Итог</v>
      </c>
      <c r="D1652" s="255"/>
      <c r="E1652" s="326"/>
      <c r="F1652" s="327"/>
      <c r="G1652" s="279"/>
      <c r="H1652" s="256"/>
      <c r="I1652" s="256"/>
      <c r="J1652" s="256"/>
      <c r="K1652" s="256"/>
      <c r="L1652" s="256"/>
      <c r="M1652" s="256"/>
      <c r="N1652" s="280">
        <f>SUBTOTAL(9,N1644:N1651)</f>
        <v>0</v>
      </c>
      <c r="O1652" s="279"/>
      <c r="P1652" s="256"/>
      <c r="Q1652" s="256"/>
      <c r="R1652" s="256"/>
      <c r="S1652" s="256"/>
      <c r="T1652" s="280">
        <f>SUBTOTAL(9,T1644:T1651)</f>
        <v>67838.653000000006</v>
      </c>
    </row>
    <row r="1653" spans="1:20" outlineLevel="2">
      <c r="A1653" s="262">
        <v>7</v>
      </c>
      <c r="B1653" s="8">
        <v>501718</v>
      </c>
      <c r="C1653" s="8">
        <v>172101</v>
      </c>
      <c r="D1653" s="9" t="s">
        <v>359</v>
      </c>
      <c r="E1653" s="322">
        <v>1</v>
      </c>
      <c r="F1653" s="323" t="s">
        <v>12</v>
      </c>
      <c r="G1653" s="275">
        <f>SUMIFS('Круглосуточный стационар'!J:J,'Круглосуточный стационар'!D:D,СВОД!C1653,'Круглосуточный стационар'!F:F,СВОД!E1653)/2+SUMIFS(ВМП!J:J,ВМП!D:D,СВОД!C1653,ВМП!F:F,СВОД!E1653)/2+SUMIFS('Дневной стационар'!J:J,'Дневной стационар'!D:D,СВОД!C1653,'Дневной стационар'!F:F,СВОД!E1653)/2+SUMIFS(ЭКО!H:H,ЭКО!D:D,СВОД!C1653,ЭКО!F:F,СВОД!E1653)+SUMIFS(Диализ!J:J,Диализ!E:E,СВОД!C1653,Диализ!G:G,СВОД!E1653)</f>
        <v>92</v>
      </c>
      <c r="H1653" s="253">
        <f>SUMIFS(Поликлиника!H:H,Поликлиника!D:D,СВОД!C1653,Поликлиника!F:F,СВОД!E1653)</f>
        <v>0</v>
      </c>
      <c r="I1653" s="253">
        <f>SUMIFS(Поликлиника!BA:BA,Поликлиника!D:D,СВОД!C1653,Поликлиника!F:F,СВОД!E1653)</f>
        <v>0</v>
      </c>
      <c r="J1653" s="253">
        <f>SUMIFS(Поликлиника!BF:BF,Поликлиника!D:D,СВОД!C1653,Поликлиника!F:F,СВОД!E1653)</f>
        <v>0</v>
      </c>
      <c r="K1653" s="253">
        <f>SUMIFS(Поликлиника!BU:BU,Поликлиника!D:D,СВОД!C1653,Поликлиника!F:F,СВОД!E1653)</f>
        <v>0</v>
      </c>
      <c r="L1653" s="253">
        <f>SUMIFS(Услуги!H:H,Услуги!D:D,СВОД!C1653,Услуги!F:F,СВОД!E1653)+SUMIFS(Услуги!M:M,Услуги!D:D,СВОД!C1653,Услуги!F:F,СВОД!E1653)+SUMIFS(Услуги!R:R,Услуги!D:D,СВОД!C1653,Услуги!F:F,СВОД!E1653)+SUMIFS(Услуги!W:W,Услуги!D:D,СВОД!C1653,Услуги!F:F,СВОД!E1653)+SUMIFS(Услуги!AB:AB,Услуги!D:D,СВОД!C1653,Услуги!F:F,СВОД!E1653)+SUMIFS(Услуги!AG:AG,Услуги!D:D,СВОД!C1653,Услуги!F:F,СВОД!E1653)+SUMIFS(Услуги!AL:AL,Услуги!D:D,СВОД!C1653,Услуги!F:F,СВОД!E1653)+SUMIFS(Услуги!AQ:AQ,Услуги!D:D,СВОД!C1653,Услуги!F:F,СВОД!E1653)</f>
        <v>0</v>
      </c>
      <c r="M1653" s="253">
        <f>SUMIFS('Скорая мед.помощь'!J:J,'Скорая мед.помощь'!E:E,СВОД!C1653,'Скорая мед.помощь'!G:G,СВОД!E1653)</f>
        <v>0</v>
      </c>
      <c r="N1653" s="276">
        <f>SUMIFS('Круглосуточный стационар'!O:O,'Круглосуточный стационар'!D:D,СВОД!C1653,'Круглосуточный стационар'!F:F,СВОД!E1653)+SUMIFS(ВМП!O:O,ВМП!D:D,СВОД!C1653,ВМП!F:F,СВОД!E1653)+SUMIFS('Дневной стационар'!O:O,'Дневной стационар'!D:D,СВОД!C1653,'Дневной стационар'!F:F,СВОД!E1653)+SUMIFS(ЭКО!M:M,ЭКО!D:D,СВОД!C1653,ЭКО!F:F,СВОД!E1653)+SUMIFS(Диализ!O:O,Диализ!E:E,СВОД!C1653,Диализ!G:G,СВОД!E1653)+SUMIFS(Поликлиника!CT:CT,Поликлиника!D:D,СВОД!C1653,Поликлиника!F:F,СВОД!E1653)+SUMIFS('Скорая мед.помощь'!O:O,'Скорая мед.помощь'!E:E,СВОД!C1653,'Скорая мед.помощь'!G:G,СВОД!E1653)+SUMIFS(Услуги!AV:AV,Услуги!D:D,СВОД!C1653,Услуги!F:F,СВОД!E1653)</f>
        <v>1627.6958455815261</v>
      </c>
      <c r="O1653" s="275">
        <f>SUMIFS(Сверхбаза!L:L,Сверхбаза!C:C,СВОД!C1653,Сверхбаза!E:E,СВОД!E1653)+SUMIFS(Сверхбаза!M:M,Сверхбаза!C:C,СВОД!C1653,Сверхбаза!E:E,СВОД!E1653)</f>
        <v>0</v>
      </c>
      <c r="P1653" s="253">
        <f>SUMIFS(Сверхбаза!N:N,Сверхбаза!C:C,СВОД!C1653,Сверхбаза!E:E,СВОД!E1653)</f>
        <v>0</v>
      </c>
      <c r="Q1653" s="253">
        <f>SUMIFS(Сверхбаза!P:P,Сверхбаза!C:C,СВОД!C1653,Сверхбаза!E:E,СВОД!E1653)</f>
        <v>0</v>
      </c>
      <c r="R1653" s="253">
        <f>SUMIFS(Сверхбаза!O:O,Сверхбаза!C:C,СВОД!C1653,Сверхбаза!E:E,СВОД!E1653)</f>
        <v>0</v>
      </c>
      <c r="S1653" s="253">
        <f>SUMIFS(Сверхбаза!Q:Q,Сверхбаза!C:C,СВОД!C1653,Сверхбаза!E:E,СВОД!E1653)</f>
        <v>0</v>
      </c>
      <c r="T1653" s="276">
        <f>SUMIFS(Сверхбаза!G:G,Сверхбаза!C:C,СВОД!C1653,Сверхбаза!E:E,СВОД!E1653)</f>
        <v>0</v>
      </c>
    </row>
    <row r="1654" spans="1:20" ht="25.5" outlineLevel="2">
      <c r="A1654" s="263">
        <v>7</v>
      </c>
      <c r="B1654" s="336">
        <v>501718</v>
      </c>
      <c r="C1654" s="336">
        <v>172101</v>
      </c>
      <c r="D1654" s="5" t="s">
        <v>359</v>
      </c>
      <c r="E1654" s="324">
        <v>13</v>
      </c>
      <c r="F1654" s="325" t="s">
        <v>704</v>
      </c>
      <c r="G1654" s="277">
        <f>SUMIFS('Круглосуточный стационар'!J:J,'Круглосуточный стационар'!D:D,СВОД!C1654,'Круглосуточный стационар'!F:F,СВОД!E1654)/2+SUMIFS(ВМП!J:J,ВМП!D:D,СВОД!C1654,ВМП!F:F,СВОД!E1654)/2+SUMIFS('Дневной стационар'!J:J,'Дневной стационар'!D:D,СВОД!C1654,'Дневной стационар'!F:F,СВОД!E1654)/2+SUMIFS(ЭКО!H:H,ЭКО!D:D,СВОД!C1654,ЭКО!F:F,СВОД!E1654)+SUMIFS(Диализ!J:J,Диализ!E:E,СВОД!C1654,Диализ!G:G,СВОД!E1654)</f>
        <v>0</v>
      </c>
      <c r="H1654" s="251">
        <f>SUMIFS(Поликлиника!H:H,Поликлиника!D:D,СВОД!C1654,Поликлиника!F:F,СВОД!E1654)</f>
        <v>0</v>
      </c>
      <c r="I1654" s="251">
        <f>SUMIFS(Поликлиника!BA:BA,Поликлиника!D:D,СВОД!C1654,Поликлиника!F:F,СВОД!E1654)</f>
        <v>0</v>
      </c>
      <c r="J1654" s="251">
        <f>SUMIFS(Поликлиника!BF:BF,Поликлиника!D:D,СВОД!C1654,Поликлиника!F:F,СВОД!E1654)</f>
        <v>0</v>
      </c>
      <c r="K1654" s="251">
        <f>SUMIFS(Поликлиника!BU:BU,Поликлиника!D:D,СВОД!C1654,Поликлиника!F:F,СВОД!E1654)</f>
        <v>0</v>
      </c>
      <c r="L1654" s="251">
        <f>SUMIFS(Услуги!H:H,Услуги!D:D,СВОД!C1654,Услуги!F:F,СВОД!E1654)+SUMIFS(Услуги!M:M,Услуги!D:D,СВОД!C1654,Услуги!F:F,СВОД!E1654)+SUMIFS(Услуги!R:R,Услуги!D:D,СВОД!C1654,Услуги!F:F,СВОД!E1654)+SUMIFS(Услуги!W:W,Услуги!D:D,СВОД!C1654,Услуги!F:F,СВОД!E1654)+SUMIFS(Услуги!AB:AB,Услуги!D:D,СВОД!C1654,Услуги!F:F,СВОД!E1654)+SUMIFS(Услуги!AG:AG,Услуги!D:D,СВОД!C1654,Услуги!F:F,СВОД!E1654)+SUMIFS(Услуги!AL:AL,Услуги!D:D,СВОД!C1654,Услуги!F:F,СВОД!E1654)+SUMIFS(Услуги!AQ:AQ,Услуги!D:D,СВОД!C1654,Услуги!F:F,СВОД!E1654)</f>
        <v>0</v>
      </c>
      <c r="M1654" s="251">
        <f>SUMIFS('Скорая мед.помощь'!J:J,'Скорая мед.помощь'!E:E,СВОД!C1654,'Скорая мед.помощь'!G:G,СВОД!E1654)</f>
        <v>0</v>
      </c>
      <c r="N1654" s="278">
        <f>SUMIFS('Круглосуточный стационар'!O:O,'Круглосуточный стационар'!D:D,СВОД!C1654,'Круглосуточный стационар'!F:F,СВОД!E1654)+SUMIFS(ВМП!O:O,ВМП!D:D,СВОД!C1654,ВМП!F:F,СВОД!E1654)+SUMIFS('Дневной стационар'!O:O,'Дневной стационар'!D:D,СВОД!C1654,'Дневной стационар'!F:F,СВОД!E1654)+SUMIFS(ЭКО!M:M,ЭКО!D:D,СВОД!C1654,ЭКО!F:F,СВОД!E1654)+SUMIFS(Диализ!O:O,Диализ!E:E,СВОД!C1654,Диализ!G:G,СВОД!E1654)+SUMIFS(Поликлиника!CT:CT,Поликлиника!D:D,СВОД!C1654,Поликлиника!F:F,СВОД!E1654)+SUMIFS('Скорая мед.помощь'!O:O,'Скорая мед.помощь'!E:E,СВОД!C1654,'Скорая мед.помощь'!G:G,СВОД!E1654)+SUMIFS(Услуги!AV:AV,Услуги!D:D,СВОД!C1654,Услуги!F:F,СВОД!E1654)</f>
        <v>0</v>
      </c>
      <c r="O1654" s="277">
        <f>SUMIFS(Сверхбаза!L:L,Сверхбаза!C:C,СВОД!C1654,Сверхбаза!E:E,СВОД!E1654)+SUMIFS(Сверхбаза!M:M,Сверхбаза!C:C,СВОД!C1654,Сверхбаза!E:E,СВОД!E1654)</f>
        <v>0</v>
      </c>
      <c r="P1654" s="251">
        <f>SUMIFS(Сверхбаза!N:N,Сверхбаза!C:C,СВОД!C1654,Сверхбаза!E:E,СВОД!E1654)</f>
        <v>0</v>
      </c>
      <c r="Q1654" s="251">
        <f>SUMIFS(Сверхбаза!P:P,Сверхбаза!C:C,СВОД!C1654,Сверхбаза!E:E,СВОД!E1654)</f>
        <v>0</v>
      </c>
      <c r="R1654" s="251">
        <f>SUMIFS(Сверхбаза!O:O,Сверхбаза!C:C,СВОД!C1654,Сверхбаза!E:E,СВОД!E1654)</f>
        <v>0</v>
      </c>
      <c r="S1654" s="251">
        <f>SUMIFS(Сверхбаза!Q:Q,Сверхбаза!C:C,СВОД!C1654,Сверхбаза!E:E,СВОД!E1654)</f>
        <v>0</v>
      </c>
      <c r="T1654" s="278">
        <f>SUMIFS(Сверхбаза!G:G,Сверхбаза!C:C,СВОД!C1654,Сверхбаза!E:E,СВОД!E1654)</f>
        <v>0</v>
      </c>
    </row>
    <row r="1655" spans="1:20" outlineLevel="2">
      <c r="A1655" s="263">
        <v>7</v>
      </c>
      <c r="B1655" s="336">
        <v>501718</v>
      </c>
      <c r="C1655" s="336">
        <v>172101</v>
      </c>
      <c r="D1655" s="5" t="s">
        <v>359</v>
      </c>
      <c r="E1655" s="324">
        <v>2</v>
      </c>
      <c r="F1655" s="325" t="s">
        <v>173</v>
      </c>
      <c r="G1655" s="277">
        <f>SUMIFS('Круглосуточный стационар'!J:J,'Круглосуточный стационар'!D:D,СВОД!C1655,'Круглосуточный стационар'!F:F,СВОД!E1655)/2+SUMIFS(ВМП!J:J,ВМП!D:D,СВОД!C1655,ВМП!F:F,СВОД!E1655)/2+SUMIFS('Дневной стационар'!J:J,'Дневной стационар'!D:D,СВОД!C1655,'Дневной стационар'!F:F,СВОД!E1655)/2+SUMIFS(ЭКО!H:H,ЭКО!D:D,СВОД!C1655,ЭКО!F:F,СВОД!E1655)+SUMIFS(Диализ!J:J,Диализ!E:E,СВОД!C1655,Диализ!G:G,СВОД!E1655)</f>
        <v>0</v>
      </c>
      <c r="H1655" s="251">
        <f>SUMIFS(Поликлиника!H:H,Поликлиника!D:D,СВОД!C1655,Поликлиника!F:F,СВОД!E1655)</f>
        <v>0</v>
      </c>
      <c r="I1655" s="251">
        <f>SUMIFS(Поликлиника!BA:BA,Поликлиника!D:D,СВОД!C1655,Поликлиника!F:F,СВОД!E1655)</f>
        <v>0</v>
      </c>
      <c r="J1655" s="251">
        <f>SUMIFS(Поликлиника!BF:BF,Поликлиника!D:D,СВОД!C1655,Поликлиника!F:F,СВОД!E1655)</f>
        <v>0</v>
      </c>
      <c r="K1655" s="251">
        <f>SUMIFS(Поликлиника!BU:BU,Поликлиника!D:D,СВОД!C1655,Поликлиника!F:F,СВОД!E1655)</f>
        <v>0</v>
      </c>
      <c r="L1655" s="251">
        <f>SUMIFS(Услуги!H:H,Услуги!D:D,СВОД!C1655,Услуги!F:F,СВОД!E1655)+SUMIFS(Услуги!M:M,Услуги!D:D,СВОД!C1655,Услуги!F:F,СВОД!E1655)+SUMIFS(Услуги!R:R,Услуги!D:D,СВОД!C1655,Услуги!F:F,СВОД!E1655)+SUMIFS(Услуги!W:W,Услуги!D:D,СВОД!C1655,Услуги!F:F,СВОД!E1655)+SUMIFS(Услуги!AB:AB,Услуги!D:D,СВОД!C1655,Услуги!F:F,СВОД!E1655)+SUMIFS(Услуги!AG:AG,Услуги!D:D,СВОД!C1655,Услуги!F:F,СВОД!E1655)+SUMIFS(Услуги!AL:AL,Услуги!D:D,СВОД!C1655,Услуги!F:F,СВОД!E1655)+SUMIFS(Услуги!AQ:AQ,Услуги!D:D,СВОД!C1655,Услуги!F:F,СВОД!E1655)</f>
        <v>0</v>
      </c>
      <c r="M1655" s="251">
        <f>SUMIFS('Скорая мед.помощь'!J:J,'Скорая мед.помощь'!E:E,СВОД!C1655,'Скорая мед.помощь'!G:G,СВОД!E1655)</f>
        <v>0</v>
      </c>
      <c r="N1655" s="278">
        <f>SUMIFS('Круглосуточный стационар'!O:O,'Круглосуточный стационар'!D:D,СВОД!C1655,'Круглосуточный стационар'!F:F,СВОД!E1655)+SUMIFS(ВМП!O:O,ВМП!D:D,СВОД!C1655,ВМП!F:F,СВОД!E1655)+SUMIFS('Дневной стационар'!O:O,'Дневной стационар'!D:D,СВОД!C1655,'Дневной стационар'!F:F,СВОД!E1655)+SUMIFS(ЭКО!M:M,ЭКО!D:D,СВОД!C1655,ЭКО!F:F,СВОД!E1655)+SUMIFS(Диализ!O:O,Диализ!E:E,СВОД!C1655,Диализ!G:G,СВОД!E1655)+SUMIFS(Поликлиника!CT:CT,Поликлиника!D:D,СВОД!C1655,Поликлиника!F:F,СВОД!E1655)+SUMIFS('Скорая мед.помощь'!O:O,'Скорая мед.помощь'!E:E,СВОД!C1655,'Скорая мед.помощь'!G:G,СВОД!E1655)+SUMIFS(Услуги!AV:AV,Услуги!D:D,СВОД!C1655,Услуги!F:F,СВОД!E1655)</f>
        <v>0</v>
      </c>
      <c r="O1655" s="277">
        <f>SUMIFS(Сверхбаза!L:L,Сверхбаза!C:C,СВОД!C1655,Сверхбаза!E:E,СВОД!E1655)+SUMIFS(Сверхбаза!M:M,Сверхбаза!C:C,СВОД!C1655,Сверхбаза!E:E,СВОД!E1655)</f>
        <v>0</v>
      </c>
      <c r="P1655" s="251">
        <f>SUMIFS(Сверхбаза!N:N,Сверхбаза!C:C,СВОД!C1655,Сверхбаза!E:E,СВОД!E1655)</f>
        <v>0</v>
      </c>
      <c r="Q1655" s="251">
        <f>SUMIFS(Сверхбаза!P:P,Сверхбаза!C:C,СВОД!C1655,Сверхбаза!E:E,СВОД!E1655)</f>
        <v>0</v>
      </c>
      <c r="R1655" s="251">
        <f>SUMIFS(Сверхбаза!O:O,Сверхбаза!C:C,СВОД!C1655,Сверхбаза!E:E,СВОД!E1655)</f>
        <v>0</v>
      </c>
      <c r="S1655" s="251">
        <f>SUMIFS(Сверхбаза!Q:Q,Сверхбаза!C:C,СВОД!C1655,Сверхбаза!E:E,СВОД!E1655)</f>
        <v>0</v>
      </c>
      <c r="T1655" s="278">
        <f>SUMIFS(Сверхбаза!G:G,Сверхбаза!C:C,СВОД!C1655,Сверхбаза!E:E,СВОД!E1655)</f>
        <v>0</v>
      </c>
    </row>
    <row r="1656" spans="1:20" ht="25.5" outlineLevel="2">
      <c r="A1656" s="263">
        <v>7</v>
      </c>
      <c r="B1656" s="336">
        <v>501718</v>
      </c>
      <c r="C1656" s="336">
        <v>172101</v>
      </c>
      <c r="D1656" s="5" t="s">
        <v>359</v>
      </c>
      <c r="E1656" s="324">
        <v>6</v>
      </c>
      <c r="F1656" s="325" t="s">
        <v>705</v>
      </c>
      <c r="G1656" s="277">
        <f>SUMIFS('Круглосуточный стационар'!J:J,'Круглосуточный стационар'!D:D,СВОД!C1656,'Круглосуточный стационар'!F:F,СВОД!E1656)/2+SUMIFS(ВМП!J:J,ВМП!D:D,СВОД!C1656,ВМП!F:F,СВОД!E1656)/2+SUMIFS('Дневной стационар'!J:J,'Дневной стационар'!D:D,СВОД!C1656,'Дневной стационар'!F:F,СВОД!E1656)/2+SUMIFS(ЭКО!H:H,ЭКО!D:D,СВОД!C1656,ЭКО!F:F,СВОД!E1656)+SUMIFS(Диализ!J:J,Диализ!E:E,СВОД!C1656,Диализ!G:G,СВОД!E1656)</f>
        <v>0</v>
      </c>
      <c r="H1656" s="251">
        <f>SUMIFS(Поликлиника!H:H,Поликлиника!D:D,СВОД!C1656,Поликлиника!F:F,СВОД!E1656)</f>
        <v>0</v>
      </c>
      <c r="I1656" s="251">
        <f>SUMIFS(Поликлиника!BA:BA,Поликлиника!D:D,СВОД!C1656,Поликлиника!F:F,СВОД!E1656)</f>
        <v>0</v>
      </c>
      <c r="J1656" s="251">
        <f>SUMIFS(Поликлиника!BF:BF,Поликлиника!D:D,СВОД!C1656,Поликлиника!F:F,СВОД!E1656)</f>
        <v>0</v>
      </c>
      <c r="K1656" s="251">
        <f>SUMIFS(Поликлиника!BU:BU,Поликлиника!D:D,СВОД!C1656,Поликлиника!F:F,СВОД!E1656)</f>
        <v>0</v>
      </c>
      <c r="L1656" s="251">
        <f>SUMIFS(Услуги!H:H,Услуги!D:D,СВОД!C1656,Услуги!F:F,СВОД!E1656)+SUMIFS(Услуги!M:M,Услуги!D:D,СВОД!C1656,Услуги!F:F,СВОД!E1656)+SUMIFS(Услуги!R:R,Услуги!D:D,СВОД!C1656,Услуги!F:F,СВОД!E1656)+SUMIFS(Услуги!W:W,Услуги!D:D,СВОД!C1656,Услуги!F:F,СВОД!E1656)+SUMIFS(Услуги!AB:AB,Услуги!D:D,СВОД!C1656,Услуги!F:F,СВОД!E1656)+SUMIFS(Услуги!AG:AG,Услуги!D:D,СВОД!C1656,Услуги!F:F,СВОД!E1656)+SUMIFS(Услуги!AL:AL,Услуги!D:D,СВОД!C1656,Услуги!F:F,СВОД!E1656)+SUMIFS(Услуги!AQ:AQ,Услуги!D:D,СВОД!C1656,Услуги!F:F,СВОД!E1656)</f>
        <v>0</v>
      </c>
      <c r="M1656" s="251">
        <f>SUMIFS('Скорая мед.помощь'!J:J,'Скорая мед.помощь'!E:E,СВОД!C1656,'Скорая мед.помощь'!G:G,СВОД!E1656)</f>
        <v>0</v>
      </c>
      <c r="N1656" s="278">
        <f>SUMIFS('Круглосуточный стационар'!O:O,'Круглосуточный стационар'!D:D,СВОД!C1656,'Круглосуточный стационар'!F:F,СВОД!E1656)+SUMIFS(ВМП!O:O,ВМП!D:D,СВОД!C1656,ВМП!F:F,СВОД!E1656)+SUMIFS('Дневной стационар'!O:O,'Дневной стационар'!D:D,СВОД!C1656,'Дневной стационар'!F:F,СВОД!E1656)+SUMIFS(ЭКО!M:M,ЭКО!D:D,СВОД!C1656,ЭКО!F:F,СВОД!E1656)+SUMIFS(Диализ!O:O,Диализ!E:E,СВОД!C1656,Диализ!G:G,СВОД!E1656)+SUMIFS(Поликлиника!CT:CT,Поликлиника!D:D,СВОД!C1656,Поликлиника!F:F,СВОД!E1656)+SUMIFS('Скорая мед.помощь'!O:O,'Скорая мед.помощь'!E:E,СВОД!C1656,'Скорая мед.помощь'!G:G,СВОД!E1656)+SUMIFS(Услуги!AV:AV,Услуги!D:D,СВОД!C1656,Услуги!F:F,СВОД!E1656)</f>
        <v>0</v>
      </c>
      <c r="O1656" s="277">
        <f>SUMIFS(Сверхбаза!L:L,Сверхбаза!C:C,СВОД!C1656,Сверхбаза!E:E,СВОД!E1656)+SUMIFS(Сверхбаза!M:M,Сверхбаза!C:C,СВОД!C1656,Сверхбаза!E:E,СВОД!E1656)</f>
        <v>0</v>
      </c>
      <c r="P1656" s="251">
        <f>SUMIFS(Сверхбаза!N:N,Сверхбаза!C:C,СВОД!C1656,Сверхбаза!E:E,СВОД!E1656)</f>
        <v>0</v>
      </c>
      <c r="Q1656" s="251">
        <f>SUMIFS(Сверхбаза!P:P,Сверхбаза!C:C,СВОД!C1656,Сверхбаза!E:E,СВОД!E1656)</f>
        <v>0</v>
      </c>
      <c r="R1656" s="251">
        <f>SUMIFS(Сверхбаза!O:O,Сверхбаза!C:C,СВОД!C1656,Сверхбаза!E:E,СВОД!E1656)</f>
        <v>0</v>
      </c>
      <c r="S1656" s="251">
        <f>SUMIFS(Сверхбаза!Q:Q,Сверхбаза!C:C,СВОД!C1656,Сверхбаза!E:E,СВОД!E1656)</f>
        <v>0</v>
      </c>
      <c r="T1656" s="278">
        <f>SUMIFS(Сверхбаза!G:G,Сверхбаза!C:C,СВОД!C1656,Сверхбаза!E:E,СВОД!E1656)</f>
        <v>0</v>
      </c>
    </row>
    <row r="1657" spans="1:20" ht="25.5" outlineLevel="2">
      <c r="A1657" s="263">
        <v>7</v>
      </c>
      <c r="B1657" s="336">
        <v>501718</v>
      </c>
      <c r="C1657" s="336">
        <v>172101</v>
      </c>
      <c r="D1657" s="5" t="s">
        <v>359</v>
      </c>
      <c r="E1657" s="324">
        <v>3</v>
      </c>
      <c r="F1657" s="325" t="s">
        <v>174</v>
      </c>
      <c r="G1657" s="277">
        <f>SUMIFS('Круглосуточный стационар'!J:J,'Круглосуточный стационар'!D:D,СВОД!C1657,'Круглосуточный стационар'!F:F,СВОД!E1657)/2+SUMIFS(ВМП!J:J,ВМП!D:D,СВОД!C1657,ВМП!F:F,СВОД!E1657)/2+SUMIFS('Дневной стационар'!J:J,'Дневной стационар'!D:D,СВОД!C1657,'Дневной стационар'!F:F,СВОД!E1657)/2+SUMIFS(ЭКО!H:H,ЭКО!D:D,СВОД!C1657,ЭКО!F:F,СВОД!E1657)+SUMIFS(Диализ!J:J,Диализ!E:E,СВОД!C1657,Диализ!G:G,СВОД!E1657)</f>
        <v>0</v>
      </c>
      <c r="H1657" s="251">
        <f>SUMIFS(Поликлиника!H:H,Поликлиника!D:D,СВОД!C1657,Поликлиника!F:F,СВОД!E1657)</f>
        <v>0</v>
      </c>
      <c r="I1657" s="251">
        <f>SUMIFS(Поликлиника!BA:BA,Поликлиника!D:D,СВОД!C1657,Поликлиника!F:F,СВОД!E1657)</f>
        <v>0</v>
      </c>
      <c r="J1657" s="251">
        <f>SUMIFS(Поликлиника!BF:BF,Поликлиника!D:D,СВОД!C1657,Поликлиника!F:F,СВОД!E1657)</f>
        <v>0</v>
      </c>
      <c r="K1657" s="251">
        <f>SUMIFS(Поликлиника!BU:BU,Поликлиника!D:D,СВОД!C1657,Поликлиника!F:F,СВОД!E1657)</f>
        <v>0</v>
      </c>
      <c r="L1657" s="251">
        <f>SUMIFS(Услуги!H:H,Услуги!D:D,СВОД!C1657,Услуги!F:F,СВОД!E1657)+SUMIFS(Услуги!M:M,Услуги!D:D,СВОД!C1657,Услуги!F:F,СВОД!E1657)+SUMIFS(Услуги!R:R,Услуги!D:D,СВОД!C1657,Услуги!F:F,СВОД!E1657)+SUMIFS(Услуги!W:W,Услуги!D:D,СВОД!C1657,Услуги!F:F,СВОД!E1657)+SUMIFS(Услуги!AB:AB,Услуги!D:D,СВОД!C1657,Услуги!F:F,СВОД!E1657)+SUMIFS(Услуги!AG:AG,Услуги!D:D,СВОД!C1657,Услуги!F:F,СВОД!E1657)+SUMIFS(Услуги!AL:AL,Услуги!D:D,СВОД!C1657,Услуги!F:F,СВОД!E1657)+SUMIFS(Услуги!AQ:AQ,Услуги!D:D,СВОД!C1657,Услуги!F:F,СВОД!E1657)</f>
        <v>0</v>
      </c>
      <c r="M1657" s="251">
        <f>SUMIFS('Скорая мед.помощь'!J:J,'Скорая мед.помощь'!E:E,СВОД!C1657,'Скорая мед.помощь'!G:G,СВОД!E1657)</f>
        <v>0</v>
      </c>
      <c r="N1657" s="278">
        <f>SUMIFS('Круглосуточный стационар'!O:O,'Круглосуточный стационар'!D:D,СВОД!C1657,'Круглосуточный стационар'!F:F,СВОД!E1657)+SUMIFS(ВМП!O:O,ВМП!D:D,СВОД!C1657,ВМП!F:F,СВОД!E1657)+SUMIFS('Дневной стационар'!O:O,'Дневной стационар'!D:D,СВОД!C1657,'Дневной стационар'!F:F,СВОД!E1657)+SUMIFS(ЭКО!M:M,ЭКО!D:D,СВОД!C1657,ЭКО!F:F,СВОД!E1657)+SUMIFS(Диализ!O:O,Диализ!E:E,СВОД!C1657,Диализ!G:G,СВОД!E1657)+SUMIFS(Поликлиника!CT:CT,Поликлиника!D:D,СВОД!C1657,Поликлиника!F:F,СВОД!E1657)+SUMIFS('Скорая мед.помощь'!O:O,'Скорая мед.помощь'!E:E,СВОД!C1657,'Скорая мед.помощь'!G:G,СВОД!E1657)+SUMIFS(Услуги!AV:AV,Услуги!D:D,СВОД!C1657,Услуги!F:F,СВОД!E1657)</f>
        <v>0</v>
      </c>
      <c r="O1657" s="277">
        <f>SUMIFS(Сверхбаза!L:L,Сверхбаза!C:C,СВОД!C1657,Сверхбаза!E:E,СВОД!E1657)+SUMIFS(Сверхбаза!M:M,Сверхбаза!C:C,СВОД!C1657,Сверхбаза!E:E,СВОД!E1657)</f>
        <v>0</v>
      </c>
      <c r="P1657" s="251">
        <f>SUMIFS(Сверхбаза!N:N,Сверхбаза!C:C,СВОД!C1657,Сверхбаза!E:E,СВОД!E1657)</f>
        <v>0</v>
      </c>
      <c r="Q1657" s="251">
        <f>SUMIFS(Сверхбаза!P:P,Сверхбаза!C:C,СВОД!C1657,Сверхбаза!E:E,СВОД!E1657)</f>
        <v>0</v>
      </c>
      <c r="R1657" s="251">
        <f>SUMIFS(Сверхбаза!O:O,Сверхбаза!C:C,СВОД!C1657,Сверхбаза!E:E,СВОД!E1657)</f>
        <v>0</v>
      </c>
      <c r="S1657" s="251">
        <f>SUMIFS(Сверхбаза!Q:Q,Сверхбаза!C:C,СВОД!C1657,Сверхбаза!E:E,СВОД!E1657)</f>
        <v>0</v>
      </c>
      <c r="T1657" s="278">
        <f>SUMIFS(Сверхбаза!G:G,Сверхбаза!C:C,СВОД!C1657,Сверхбаза!E:E,СВОД!E1657)</f>
        <v>0</v>
      </c>
    </row>
    <row r="1658" spans="1:20" outlineLevel="2">
      <c r="A1658" s="263">
        <v>7</v>
      </c>
      <c r="B1658" s="336">
        <v>501718</v>
      </c>
      <c r="C1658" s="336">
        <v>172101</v>
      </c>
      <c r="D1658" s="5" t="s">
        <v>359</v>
      </c>
      <c r="E1658" s="324">
        <v>7</v>
      </c>
      <c r="F1658" s="325" t="s">
        <v>706</v>
      </c>
      <c r="G1658" s="277">
        <f>SUMIFS('Круглосуточный стационар'!J:J,'Круглосуточный стационар'!D:D,СВОД!C1658,'Круглосуточный стационар'!F:F,СВОД!E1658)/2+SUMIFS(ВМП!J:J,ВМП!D:D,СВОД!C1658,ВМП!F:F,СВОД!E1658)/2+SUMIFS('Дневной стационар'!J:J,'Дневной стационар'!D:D,СВОД!C1658,'Дневной стационар'!F:F,СВОД!E1658)/2+SUMIFS(ЭКО!H:H,ЭКО!D:D,СВОД!C1658,ЭКО!F:F,СВОД!E1658)+SUMIFS(Диализ!J:J,Диализ!E:E,СВОД!C1658,Диализ!G:G,СВОД!E1658)</f>
        <v>0</v>
      </c>
      <c r="H1658" s="251">
        <f>SUMIFS(Поликлиника!H:H,Поликлиника!D:D,СВОД!C1658,Поликлиника!F:F,СВОД!E1658)</f>
        <v>0</v>
      </c>
      <c r="I1658" s="251">
        <f>SUMIFS(Поликлиника!BA:BA,Поликлиника!D:D,СВОД!C1658,Поликлиника!F:F,СВОД!E1658)</f>
        <v>0</v>
      </c>
      <c r="J1658" s="251">
        <f>SUMIFS(Поликлиника!BF:BF,Поликлиника!D:D,СВОД!C1658,Поликлиника!F:F,СВОД!E1658)</f>
        <v>0</v>
      </c>
      <c r="K1658" s="251">
        <f>SUMIFS(Поликлиника!BU:BU,Поликлиника!D:D,СВОД!C1658,Поликлиника!F:F,СВОД!E1658)</f>
        <v>0</v>
      </c>
      <c r="L1658" s="251">
        <f>SUMIFS(Услуги!H:H,Услуги!D:D,СВОД!C1658,Услуги!F:F,СВОД!E1658)+SUMIFS(Услуги!M:M,Услуги!D:D,СВОД!C1658,Услуги!F:F,СВОД!E1658)+SUMIFS(Услуги!R:R,Услуги!D:D,СВОД!C1658,Услуги!F:F,СВОД!E1658)+SUMIFS(Услуги!W:W,Услуги!D:D,СВОД!C1658,Услуги!F:F,СВОД!E1658)+SUMIFS(Услуги!AB:AB,Услуги!D:D,СВОД!C1658,Услуги!F:F,СВОД!E1658)+SUMIFS(Услуги!AG:AG,Услуги!D:D,СВОД!C1658,Услуги!F:F,СВОД!E1658)+SUMIFS(Услуги!AL:AL,Услуги!D:D,СВОД!C1658,Услуги!F:F,СВОД!E1658)+SUMIFS(Услуги!AQ:AQ,Услуги!D:D,СВОД!C1658,Услуги!F:F,СВОД!E1658)</f>
        <v>0</v>
      </c>
      <c r="M1658" s="251">
        <f>SUMIFS('Скорая мед.помощь'!J:J,'Скорая мед.помощь'!E:E,СВОД!C1658,'Скорая мед.помощь'!G:G,СВОД!E1658)</f>
        <v>0</v>
      </c>
      <c r="N1658" s="278">
        <f>SUMIFS('Круглосуточный стационар'!O:O,'Круглосуточный стационар'!D:D,СВОД!C1658,'Круглосуточный стационар'!F:F,СВОД!E1658)+SUMIFS(ВМП!O:O,ВМП!D:D,СВОД!C1658,ВМП!F:F,СВОД!E1658)+SUMIFS('Дневной стационар'!O:O,'Дневной стационар'!D:D,СВОД!C1658,'Дневной стационар'!F:F,СВОД!E1658)+SUMIFS(ЭКО!M:M,ЭКО!D:D,СВОД!C1658,ЭКО!F:F,СВОД!E1658)+SUMIFS(Диализ!O:O,Диализ!E:E,СВОД!C1658,Диализ!G:G,СВОД!E1658)+SUMIFS(Поликлиника!CT:CT,Поликлиника!D:D,СВОД!C1658,Поликлиника!F:F,СВОД!E1658)+SUMIFS('Скорая мед.помощь'!O:O,'Скорая мед.помощь'!E:E,СВОД!C1658,'Скорая мед.помощь'!G:G,СВОД!E1658)+SUMIFS(Услуги!AV:AV,Услуги!D:D,СВОД!C1658,Услуги!F:F,СВОД!E1658)</f>
        <v>0</v>
      </c>
      <c r="O1658" s="277">
        <f>SUMIFS(Сверхбаза!L:L,Сверхбаза!C:C,СВОД!C1658,Сверхбаза!E:E,СВОД!E1658)+SUMIFS(Сверхбаза!M:M,Сверхбаза!C:C,СВОД!C1658,Сверхбаза!E:E,СВОД!E1658)</f>
        <v>0</v>
      </c>
      <c r="P1658" s="251">
        <f>SUMIFS(Сверхбаза!N:N,Сверхбаза!C:C,СВОД!C1658,Сверхбаза!E:E,СВОД!E1658)</f>
        <v>0</v>
      </c>
      <c r="Q1658" s="251">
        <f>SUMIFS(Сверхбаза!P:P,Сверхбаза!C:C,СВОД!C1658,Сверхбаза!E:E,СВОД!E1658)</f>
        <v>0</v>
      </c>
      <c r="R1658" s="251">
        <f>SUMIFS(Сверхбаза!O:O,Сверхбаза!C:C,СВОД!C1658,Сверхбаза!E:E,СВОД!E1658)</f>
        <v>0</v>
      </c>
      <c r="S1658" s="251">
        <f>SUMIFS(Сверхбаза!Q:Q,Сверхбаза!C:C,СВОД!C1658,Сверхбаза!E:E,СВОД!E1658)</f>
        <v>0</v>
      </c>
      <c r="T1658" s="278">
        <f>SUMIFS(Сверхбаза!G:G,Сверхбаза!C:C,СВОД!C1658,Сверхбаза!E:E,СВОД!E1658)</f>
        <v>0</v>
      </c>
    </row>
    <row r="1659" spans="1:20" outlineLevel="2">
      <c r="A1659" s="263">
        <v>7</v>
      </c>
      <c r="B1659" s="336">
        <v>501718</v>
      </c>
      <c r="C1659" s="336">
        <v>172101</v>
      </c>
      <c r="D1659" s="5" t="s">
        <v>359</v>
      </c>
      <c r="E1659" s="324">
        <v>70</v>
      </c>
      <c r="F1659" s="325" t="s">
        <v>707</v>
      </c>
      <c r="G1659" s="277">
        <f>SUMIFS('Круглосуточный стационар'!J:J,'Круглосуточный стационар'!D:D,СВОД!C1659,'Круглосуточный стационар'!F:F,СВОД!E1659)/2+SUMIFS(ВМП!J:J,ВМП!D:D,СВОД!C1659,ВМП!F:F,СВОД!E1659)/2+SUMIFS('Дневной стационар'!J:J,'Дневной стационар'!D:D,СВОД!C1659,'Дневной стационар'!F:F,СВОД!E1659)/2+SUMIFS(ЭКО!H:H,ЭКО!D:D,СВОД!C1659,ЭКО!F:F,СВОД!E1659)+SUMIFS(Диализ!J:J,Диализ!E:E,СВОД!C1659,Диализ!G:G,СВОД!E1659)</f>
        <v>0</v>
      </c>
      <c r="H1659" s="251">
        <f>SUMIFS(Поликлиника!H:H,Поликлиника!D:D,СВОД!C1659,Поликлиника!F:F,СВОД!E1659)</f>
        <v>0</v>
      </c>
      <c r="I1659" s="251">
        <f>SUMIFS(Поликлиника!BA:BA,Поликлиника!D:D,СВОД!C1659,Поликлиника!F:F,СВОД!E1659)</f>
        <v>0</v>
      </c>
      <c r="J1659" s="251">
        <f>SUMIFS(Поликлиника!BF:BF,Поликлиника!D:D,СВОД!C1659,Поликлиника!F:F,СВОД!E1659)</f>
        <v>0</v>
      </c>
      <c r="K1659" s="251">
        <f>SUMIFS(Поликлиника!BU:BU,Поликлиника!D:D,СВОД!C1659,Поликлиника!F:F,СВОД!E1659)</f>
        <v>0</v>
      </c>
      <c r="L1659" s="251">
        <f>SUMIFS(Услуги!H:H,Услуги!D:D,СВОД!C1659,Услуги!F:F,СВОД!E1659)+SUMIFS(Услуги!M:M,Услуги!D:D,СВОД!C1659,Услуги!F:F,СВОД!E1659)+SUMIFS(Услуги!R:R,Услуги!D:D,СВОД!C1659,Услуги!F:F,СВОД!E1659)+SUMIFS(Услуги!W:W,Услуги!D:D,СВОД!C1659,Услуги!F:F,СВОД!E1659)+SUMIFS(Услуги!AB:AB,Услуги!D:D,СВОД!C1659,Услуги!F:F,СВОД!E1659)+SUMIFS(Услуги!AG:AG,Услуги!D:D,СВОД!C1659,Услуги!F:F,СВОД!E1659)+SUMIFS(Услуги!AL:AL,Услуги!D:D,СВОД!C1659,Услуги!F:F,СВОД!E1659)+SUMIFS(Услуги!AQ:AQ,Услуги!D:D,СВОД!C1659,Услуги!F:F,СВОД!E1659)</f>
        <v>0</v>
      </c>
      <c r="M1659" s="251">
        <f>SUMIFS('Скорая мед.помощь'!J:J,'Скорая мед.помощь'!E:E,СВОД!C1659,'Скорая мед.помощь'!G:G,СВОД!E1659)</f>
        <v>0</v>
      </c>
      <c r="N1659" s="278">
        <f>SUMIFS('Круглосуточный стационар'!O:O,'Круглосуточный стационар'!D:D,СВОД!C1659,'Круглосуточный стационар'!F:F,СВОД!E1659)+SUMIFS(ВМП!O:O,ВМП!D:D,СВОД!C1659,ВМП!F:F,СВОД!E1659)+SUMIFS('Дневной стационар'!O:O,'Дневной стационар'!D:D,СВОД!C1659,'Дневной стационар'!F:F,СВОД!E1659)+SUMIFS(ЭКО!M:M,ЭКО!D:D,СВОД!C1659,ЭКО!F:F,СВОД!E1659)+SUMIFS(Диализ!O:O,Диализ!E:E,СВОД!C1659,Диализ!G:G,СВОД!E1659)+SUMIFS(Поликлиника!CT:CT,Поликлиника!D:D,СВОД!C1659,Поликлиника!F:F,СВОД!E1659)+SUMIFS('Скорая мед.помощь'!O:O,'Скорая мед.помощь'!E:E,СВОД!C1659,'Скорая мед.помощь'!G:G,СВОД!E1659)+SUMIFS(Услуги!AV:AV,Услуги!D:D,СВОД!C1659,Услуги!F:F,СВОД!E1659)</f>
        <v>0</v>
      </c>
      <c r="O1659" s="277">
        <f>SUMIFS(Сверхбаза!L:L,Сверхбаза!C:C,СВОД!C1659,Сверхбаза!E:E,СВОД!E1659)+SUMIFS(Сверхбаза!M:M,Сверхбаза!C:C,СВОД!C1659,Сверхбаза!E:E,СВОД!E1659)</f>
        <v>0</v>
      </c>
      <c r="P1659" s="251">
        <f>SUMIFS(Сверхбаза!N:N,Сверхбаза!C:C,СВОД!C1659,Сверхбаза!E:E,СВОД!E1659)</f>
        <v>0</v>
      </c>
      <c r="Q1659" s="251">
        <f>SUMIFS(Сверхбаза!P:P,Сверхбаза!C:C,СВОД!C1659,Сверхбаза!E:E,СВОД!E1659)</f>
        <v>0</v>
      </c>
      <c r="R1659" s="251">
        <f>SUMIFS(Сверхбаза!O:O,Сверхбаза!C:C,СВОД!C1659,Сверхбаза!E:E,СВОД!E1659)</f>
        <v>0</v>
      </c>
      <c r="S1659" s="251">
        <f>SUMIFS(Сверхбаза!Q:Q,Сверхбаза!C:C,СВОД!C1659,Сверхбаза!E:E,СВОД!E1659)</f>
        <v>0</v>
      </c>
      <c r="T1659" s="278">
        <f>SUMIFS(Сверхбаза!G:G,Сверхбаза!C:C,СВОД!C1659,Сверхбаза!E:E,СВОД!E1659)</f>
        <v>0</v>
      </c>
    </row>
    <row r="1660" spans="1:20" outlineLevel="2">
      <c r="A1660" s="263">
        <v>7</v>
      </c>
      <c r="B1660" s="336">
        <v>501718</v>
      </c>
      <c r="C1660" s="336">
        <v>172101</v>
      </c>
      <c r="D1660" s="5" t="s">
        <v>359</v>
      </c>
      <c r="E1660" s="324">
        <v>94</v>
      </c>
      <c r="F1660" s="325" t="s">
        <v>157</v>
      </c>
      <c r="G1660" s="277">
        <f>SUMIFS('Круглосуточный стационар'!J:J,'Круглосуточный стационар'!D:D,СВОД!C1660,'Круглосуточный стационар'!F:F,СВОД!E1660)/2+SUMIFS(ВМП!J:J,ВМП!D:D,СВОД!C1660,ВМП!F:F,СВОД!E1660)/2+SUMIFS('Дневной стационар'!J:J,'Дневной стационар'!D:D,СВОД!C1660,'Дневной стационар'!F:F,СВОД!E1660)/2+SUMIFS(ЭКО!H:H,ЭКО!D:D,СВОД!C1660,ЭКО!F:F,СВОД!E1660)+SUMIFS(Диализ!J:J,Диализ!E:E,СВОД!C1660,Диализ!G:G,СВОД!E1660)</f>
        <v>0</v>
      </c>
      <c r="H1660" s="251">
        <f>SUMIFS(Поликлиника!H:H,Поликлиника!D:D,СВОД!C1660,Поликлиника!F:F,СВОД!E1660)</f>
        <v>0</v>
      </c>
      <c r="I1660" s="251">
        <f>SUMIFS(Поликлиника!BA:BA,Поликлиника!D:D,СВОД!C1660,Поликлиника!F:F,СВОД!E1660)</f>
        <v>0</v>
      </c>
      <c r="J1660" s="251">
        <f>SUMIFS(Поликлиника!BF:BF,Поликлиника!D:D,СВОД!C1660,Поликлиника!F:F,СВОД!E1660)</f>
        <v>0</v>
      </c>
      <c r="K1660" s="251">
        <f>SUMIFS(Поликлиника!BU:BU,Поликлиника!D:D,СВОД!C1660,Поликлиника!F:F,СВОД!E1660)</f>
        <v>0</v>
      </c>
      <c r="L1660" s="251">
        <f>SUMIFS(Услуги!H:H,Услуги!D:D,СВОД!C1660,Услуги!F:F,СВОД!E1660)+SUMIFS(Услуги!M:M,Услуги!D:D,СВОД!C1660,Услуги!F:F,СВОД!E1660)+SUMIFS(Услуги!R:R,Услуги!D:D,СВОД!C1660,Услуги!F:F,СВОД!E1660)+SUMIFS(Услуги!W:W,Услуги!D:D,СВОД!C1660,Услуги!F:F,СВОД!E1660)+SUMIFS(Услуги!AB:AB,Услуги!D:D,СВОД!C1660,Услуги!F:F,СВОД!E1660)+SUMIFS(Услуги!AG:AG,Услуги!D:D,СВОД!C1660,Услуги!F:F,СВОД!E1660)+SUMIFS(Услуги!AL:AL,Услуги!D:D,СВОД!C1660,Услуги!F:F,СВОД!E1660)+SUMIFS(Услуги!AQ:AQ,Услуги!D:D,СВОД!C1660,Услуги!F:F,СВОД!E1660)</f>
        <v>0</v>
      </c>
      <c r="M1660" s="251">
        <f>SUMIFS('Скорая мед.помощь'!J:J,'Скорая мед.помощь'!E:E,СВОД!C1660,'Скорая мед.помощь'!G:G,СВОД!E1660)</f>
        <v>0</v>
      </c>
      <c r="N1660" s="278">
        <f>SUMIFS('Круглосуточный стационар'!O:O,'Круглосуточный стационар'!D:D,СВОД!C1660,'Круглосуточный стационар'!F:F,СВОД!E1660)+SUMIFS(ВМП!O:O,ВМП!D:D,СВОД!C1660,ВМП!F:F,СВОД!E1660)+SUMIFS('Дневной стационар'!O:O,'Дневной стационар'!D:D,СВОД!C1660,'Дневной стационар'!F:F,СВОД!E1660)+SUMIFS(ЭКО!M:M,ЭКО!D:D,СВОД!C1660,ЭКО!F:F,СВОД!E1660)+SUMIFS(Диализ!O:O,Диализ!E:E,СВОД!C1660,Диализ!G:G,СВОД!E1660)+SUMIFS(Поликлиника!CT:CT,Поликлиника!D:D,СВОД!C1660,Поликлиника!F:F,СВОД!E1660)+SUMIFS('Скорая мед.помощь'!O:O,'Скорая мед.помощь'!E:E,СВОД!C1660,'Скорая мед.помощь'!G:G,СВОД!E1660)+SUMIFS(Услуги!AV:AV,Услуги!D:D,СВОД!C1660,Услуги!F:F,СВОД!E1660)</f>
        <v>0</v>
      </c>
      <c r="O1660" s="277">
        <f>SUMIFS(Сверхбаза!L:L,Сверхбаза!C:C,СВОД!C1660,Сверхбаза!E:E,СВОД!E1660)+SUMIFS(Сверхбаза!M:M,Сверхбаза!C:C,СВОД!C1660,Сверхбаза!E:E,СВОД!E1660)</f>
        <v>0</v>
      </c>
      <c r="P1660" s="251">
        <f>SUMIFS(Сверхбаза!N:N,Сверхбаза!C:C,СВОД!C1660,Сверхбаза!E:E,СВОД!E1660)</f>
        <v>0</v>
      </c>
      <c r="Q1660" s="251">
        <f>SUMIFS(Сверхбаза!P:P,Сверхбаза!C:C,СВОД!C1660,Сверхбаза!E:E,СВОД!E1660)</f>
        <v>0</v>
      </c>
      <c r="R1660" s="251">
        <f>SUMIFS(Сверхбаза!O:O,Сверхбаза!C:C,СВОД!C1660,Сверхбаза!E:E,СВОД!E1660)</f>
        <v>0</v>
      </c>
      <c r="S1660" s="251">
        <f>SUMIFS(Сверхбаза!Q:Q,Сверхбаза!C:C,СВОД!C1660,Сверхбаза!E:E,СВОД!E1660)</f>
        <v>0</v>
      </c>
      <c r="T1660" s="278">
        <f>SUMIFS(Сверхбаза!G:G,Сверхбаза!C:C,СВОД!C1660,Сверхбаза!E:E,СВОД!E1660)</f>
        <v>0</v>
      </c>
    </row>
    <row r="1661" spans="1:20" outlineLevel="1">
      <c r="A1661" s="264"/>
      <c r="B1661" s="254"/>
      <c r="C1661" s="254" t="str">
        <f>CONCATENATE(C1660," ","Итог")</f>
        <v>172101 Итог</v>
      </c>
      <c r="D1661" s="255"/>
      <c r="E1661" s="326"/>
      <c r="F1661" s="327"/>
      <c r="G1661" s="279"/>
      <c r="H1661" s="256"/>
      <c r="I1661" s="256"/>
      <c r="J1661" s="256"/>
      <c r="K1661" s="256"/>
      <c r="L1661" s="256"/>
      <c r="M1661" s="256"/>
      <c r="N1661" s="280">
        <f>SUBTOTAL(9,N1653:N1660)</f>
        <v>1627.6958455815261</v>
      </c>
      <c r="O1661" s="279"/>
      <c r="P1661" s="256"/>
      <c r="Q1661" s="256"/>
      <c r="R1661" s="256"/>
      <c r="S1661" s="256"/>
      <c r="T1661" s="280">
        <f>SUBTOTAL(9,T1653:T1660)</f>
        <v>0</v>
      </c>
    </row>
    <row r="1662" spans="1:20" ht="25.5" outlineLevel="2">
      <c r="A1662" s="262">
        <v>6</v>
      </c>
      <c r="B1662" s="8">
        <v>502201</v>
      </c>
      <c r="C1662" s="8">
        <v>220101</v>
      </c>
      <c r="D1662" s="9" t="s">
        <v>495</v>
      </c>
      <c r="E1662" s="322">
        <v>1</v>
      </c>
      <c r="F1662" s="323" t="s">
        <v>12</v>
      </c>
      <c r="G1662" s="275">
        <f>SUMIFS('Круглосуточный стационар'!J:J,'Круглосуточный стационар'!D:D,СВОД!C1662,'Круглосуточный стационар'!F:F,СВОД!E1662)/2+SUMIFS(ВМП!J:J,ВМП!D:D,СВОД!C1662,ВМП!F:F,СВОД!E1662)/2+SUMIFS('Дневной стационар'!J:J,'Дневной стационар'!D:D,СВОД!C1662,'Дневной стационар'!F:F,СВОД!E1662)/2+SUMIFS(ЭКО!H:H,ЭКО!D:D,СВОД!C1662,ЭКО!F:F,СВОД!E1662)+SUMIFS(Диализ!J:J,Диализ!E:E,СВОД!C1662,Диализ!G:G,СВОД!E1662)</f>
        <v>2718</v>
      </c>
      <c r="H1662" s="253">
        <f>SUMIFS(Поликлиника!H:H,Поликлиника!D:D,СВОД!C1662,Поликлиника!F:F,СВОД!E1662)</f>
        <v>0</v>
      </c>
      <c r="I1662" s="253">
        <f>SUMIFS(Поликлиника!BA:BA,Поликлиника!D:D,СВОД!C1662,Поликлиника!F:F,СВОД!E1662)</f>
        <v>0</v>
      </c>
      <c r="J1662" s="253">
        <f>SUMIFS(Поликлиника!BF:BF,Поликлиника!D:D,СВОД!C1662,Поликлиника!F:F,СВОД!E1662)</f>
        <v>0</v>
      </c>
      <c r="K1662" s="253">
        <f>SUMIFS(Поликлиника!BU:BU,Поликлиника!D:D,СВОД!C1662,Поликлиника!F:F,СВОД!E1662)</f>
        <v>0</v>
      </c>
      <c r="L1662" s="253">
        <f>SUMIFS(Услуги!H:H,Услуги!D:D,СВОД!C1662,Услуги!F:F,СВОД!E1662)+SUMIFS(Услуги!M:M,Услуги!D:D,СВОД!C1662,Услуги!F:F,СВОД!E1662)+SUMIFS(Услуги!R:R,Услуги!D:D,СВОД!C1662,Услуги!F:F,СВОД!E1662)+SUMIFS(Услуги!W:W,Услуги!D:D,СВОД!C1662,Услуги!F:F,СВОД!E1662)+SUMIFS(Услуги!AB:AB,Услуги!D:D,СВОД!C1662,Услуги!F:F,СВОД!E1662)+SUMIFS(Услуги!AG:AG,Услуги!D:D,СВОД!C1662,Услуги!F:F,СВОД!E1662)+SUMIFS(Услуги!AL:AL,Услуги!D:D,СВОД!C1662,Услуги!F:F,СВОД!E1662)+SUMIFS(Услуги!AQ:AQ,Услуги!D:D,СВОД!C1662,Услуги!F:F,СВОД!E1662)</f>
        <v>0</v>
      </c>
      <c r="M1662" s="253">
        <f>SUMIFS('Скорая мед.помощь'!J:J,'Скорая мед.помощь'!E:E,СВОД!C1662,'Скорая мед.помощь'!G:G,СВОД!E1662)</f>
        <v>0</v>
      </c>
      <c r="N1662" s="276">
        <f>SUMIFS('Круглосуточный стационар'!O:O,'Круглосуточный стационар'!D:D,СВОД!C1662,'Круглосуточный стационар'!F:F,СВОД!E1662)+SUMIFS(ВМП!O:O,ВМП!D:D,СВОД!C1662,ВМП!F:F,СВОД!E1662)+SUMIFS('Дневной стационар'!O:O,'Дневной стационар'!D:D,СВОД!C1662,'Дневной стационар'!F:F,СВОД!E1662)+SUMIFS(ЭКО!M:M,ЭКО!D:D,СВОД!C1662,ЭКО!F:F,СВОД!E1662)+SUMIFS(Диализ!O:O,Диализ!E:E,СВОД!C1662,Диализ!G:G,СВОД!E1662)+SUMIFS(Поликлиника!CT:CT,Поликлиника!D:D,СВОД!C1662,Поликлиника!F:F,СВОД!E1662)+SUMIFS('Скорая мед.помощь'!O:O,'Скорая мед.помощь'!E:E,СВОД!C1662,'Скорая мед.помощь'!G:G,СВОД!E1662)+SUMIFS(Услуги!AV:AV,Услуги!D:D,СВОД!C1662,Услуги!F:F,СВОД!E1662)</f>
        <v>42474.294516678703</v>
      </c>
      <c r="O1662" s="275">
        <f>SUMIFS(Сверхбаза!L:L,Сверхбаза!C:C,СВОД!C1662,Сверхбаза!E:E,СВОД!E1662)+SUMIFS(Сверхбаза!M:M,Сверхбаза!C:C,СВОД!C1662,Сверхбаза!E:E,СВОД!E1662)</f>
        <v>0</v>
      </c>
      <c r="P1662" s="253">
        <f>SUMIFS(Сверхбаза!N:N,Сверхбаза!C:C,СВОД!C1662,Сверхбаза!E:E,СВОД!E1662)</f>
        <v>0</v>
      </c>
      <c r="Q1662" s="253">
        <f>SUMIFS(Сверхбаза!P:P,Сверхбаза!C:C,СВОД!C1662,Сверхбаза!E:E,СВОД!E1662)</f>
        <v>0</v>
      </c>
      <c r="R1662" s="253">
        <f>SUMIFS(Сверхбаза!O:O,Сверхбаза!C:C,СВОД!C1662,Сверхбаза!E:E,СВОД!E1662)</f>
        <v>0</v>
      </c>
      <c r="S1662" s="253">
        <f>SUMIFS(Сверхбаза!Q:Q,Сверхбаза!C:C,СВОД!C1662,Сверхбаза!E:E,СВОД!E1662)</f>
        <v>0</v>
      </c>
      <c r="T1662" s="276">
        <f>SUMIFS(Сверхбаза!G:G,Сверхбаза!C:C,СВОД!C1662,Сверхбаза!E:E,СВОД!E1662)</f>
        <v>0</v>
      </c>
    </row>
    <row r="1663" spans="1:20" ht="25.5" outlineLevel="2">
      <c r="A1663" s="263">
        <v>6</v>
      </c>
      <c r="B1663" s="336">
        <v>502201</v>
      </c>
      <c r="C1663" s="336">
        <v>220101</v>
      </c>
      <c r="D1663" s="5" t="s">
        <v>495</v>
      </c>
      <c r="E1663" s="324">
        <v>13</v>
      </c>
      <c r="F1663" s="325" t="s">
        <v>704</v>
      </c>
      <c r="G1663" s="277">
        <f>SUMIFS('Круглосуточный стационар'!J:J,'Круглосуточный стационар'!D:D,СВОД!C1663,'Круглосуточный стационар'!F:F,СВОД!E1663)/2+SUMIFS(ВМП!J:J,ВМП!D:D,СВОД!C1663,ВМП!F:F,СВОД!E1663)/2+SUMIFS('Дневной стационар'!J:J,'Дневной стационар'!D:D,СВОД!C1663,'Дневной стационар'!F:F,СВОД!E1663)/2+SUMIFS(ЭКО!H:H,ЭКО!D:D,СВОД!C1663,ЭКО!F:F,СВОД!E1663)+SUMIFS(Диализ!J:J,Диализ!E:E,СВОД!C1663,Диализ!G:G,СВОД!E1663)</f>
        <v>0</v>
      </c>
      <c r="H1663" s="251">
        <f>SUMIFS(Поликлиника!H:H,Поликлиника!D:D,СВОД!C1663,Поликлиника!F:F,СВОД!E1663)</f>
        <v>0</v>
      </c>
      <c r="I1663" s="251">
        <f>SUMIFS(Поликлиника!BA:BA,Поликлиника!D:D,СВОД!C1663,Поликлиника!F:F,СВОД!E1663)</f>
        <v>0</v>
      </c>
      <c r="J1663" s="251">
        <f>SUMIFS(Поликлиника!BF:BF,Поликлиника!D:D,СВОД!C1663,Поликлиника!F:F,СВОД!E1663)</f>
        <v>0</v>
      </c>
      <c r="K1663" s="251">
        <f>SUMIFS(Поликлиника!BU:BU,Поликлиника!D:D,СВОД!C1663,Поликлиника!F:F,СВОД!E1663)</f>
        <v>0</v>
      </c>
      <c r="L1663" s="251">
        <f>SUMIFS(Услуги!H:H,Услуги!D:D,СВОД!C1663,Услуги!F:F,СВОД!E1663)+SUMIFS(Услуги!M:M,Услуги!D:D,СВОД!C1663,Услуги!F:F,СВОД!E1663)+SUMIFS(Услуги!R:R,Услуги!D:D,СВОД!C1663,Услуги!F:F,СВОД!E1663)+SUMIFS(Услуги!W:W,Услуги!D:D,СВОД!C1663,Услуги!F:F,СВОД!E1663)+SUMIFS(Услуги!AB:AB,Услуги!D:D,СВОД!C1663,Услуги!F:F,СВОД!E1663)+SUMIFS(Услуги!AG:AG,Услуги!D:D,СВОД!C1663,Услуги!F:F,СВОД!E1663)+SUMIFS(Услуги!AL:AL,Услуги!D:D,СВОД!C1663,Услуги!F:F,СВОД!E1663)+SUMIFS(Услуги!AQ:AQ,Услуги!D:D,СВОД!C1663,Услуги!F:F,СВОД!E1663)</f>
        <v>0</v>
      </c>
      <c r="M1663" s="251">
        <f>SUMIFS('Скорая мед.помощь'!J:J,'Скорая мед.помощь'!E:E,СВОД!C1663,'Скорая мед.помощь'!G:G,СВОД!E1663)</f>
        <v>0</v>
      </c>
      <c r="N1663" s="278">
        <f>SUMIFS('Круглосуточный стационар'!O:O,'Круглосуточный стационар'!D:D,СВОД!C1663,'Круглосуточный стационар'!F:F,СВОД!E1663)+SUMIFS(ВМП!O:O,ВМП!D:D,СВОД!C1663,ВМП!F:F,СВОД!E1663)+SUMIFS('Дневной стационар'!O:O,'Дневной стационар'!D:D,СВОД!C1663,'Дневной стационар'!F:F,СВОД!E1663)+SUMIFS(ЭКО!M:M,ЭКО!D:D,СВОД!C1663,ЭКО!F:F,СВОД!E1663)+SUMIFS(Диализ!O:O,Диализ!E:E,СВОД!C1663,Диализ!G:G,СВОД!E1663)+SUMIFS(Поликлиника!CT:CT,Поликлиника!D:D,СВОД!C1663,Поликлиника!F:F,СВОД!E1663)+SUMIFS('Скорая мед.помощь'!O:O,'Скорая мед.помощь'!E:E,СВОД!C1663,'Скорая мед.помощь'!G:G,СВОД!E1663)+SUMIFS(Услуги!AV:AV,Услуги!D:D,СВОД!C1663,Услуги!F:F,СВОД!E1663)</f>
        <v>0</v>
      </c>
      <c r="O1663" s="277">
        <f>SUMIFS(Сверхбаза!L:L,Сверхбаза!C:C,СВОД!C1663,Сверхбаза!E:E,СВОД!E1663)+SUMIFS(Сверхбаза!M:M,Сверхбаза!C:C,СВОД!C1663,Сверхбаза!E:E,СВОД!E1663)</f>
        <v>0</v>
      </c>
      <c r="P1663" s="251">
        <f>SUMIFS(Сверхбаза!N:N,Сверхбаза!C:C,СВОД!C1663,Сверхбаза!E:E,СВОД!E1663)</f>
        <v>0</v>
      </c>
      <c r="Q1663" s="251">
        <f>SUMIFS(Сверхбаза!P:P,Сверхбаза!C:C,СВОД!C1663,Сверхбаза!E:E,СВОД!E1663)</f>
        <v>0</v>
      </c>
      <c r="R1663" s="251">
        <f>SUMIFS(Сверхбаза!O:O,Сверхбаза!C:C,СВОД!C1663,Сверхбаза!E:E,СВОД!E1663)</f>
        <v>0</v>
      </c>
      <c r="S1663" s="251">
        <f>SUMIFS(Сверхбаза!Q:Q,Сверхбаза!C:C,СВОД!C1663,Сверхбаза!E:E,СВОД!E1663)</f>
        <v>0</v>
      </c>
      <c r="T1663" s="278">
        <f>SUMIFS(Сверхбаза!G:G,Сверхбаза!C:C,СВОД!C1663,Сверхбаза!E:E,СВОД!E1663)</f>
        <v>0</v>
      </c>
    </row>
    <row r="1664" spans="1:20" ht="25.5" outlineLevel="2">
      <c r="A1664" s="263">
        <v>6</v>
      </c>
      <c r="B1664" s="336">
        <v>502201</v>
      </c>
      <c r="C1664" s="336">
        <v>220101</v>
      </c>
      <c r="D1664" s="5" t="s">
        <v>495</v>
      </c>
      <c r="E1664" s="324">
        <v>2</v>
      </c>
      <c r="F1664" s="325" t="s">
        <v>173</v>
      </c>
      <c r="G1664" s="277">
        <f>SUMIFS('Круглосуточный стационар'!J:J,'Круглосуточный стационар'!D:D,СВОД!C1664,'Круглосуточный стационар'!F:F,СВОД!E1664)/2+SUMIFS(ВМП!J:J,ВМП!D:D,СВОД!C1664,ВМП!F:F,СВОД!E1664)/2+SUMIFS('Дневной стационар'!J:J,'Дневной стационар'!D:D,СВОД!C1664,'Дневной стационар'!F:F,СВОД!E1664)/2+SUMIFS(ЭКО!H:H,ЭКО!D:D,СВОД!C1664,ЭКО!F:F,СВОД!E1664)+SUMIFS(Диализ!J:J,Диализ!E:E,СВОД!C1664,Диализ!G:G,СВОД!E1664)</f>
        <v>661</v>
      </c>
      <c r="H1664" s="251">
        <f>SUMIFS(Поликлиника!H:H,Поликлиника!D:D,СВОД!C1664,Поликлиника!F:F,СВОД!E1664)</f>
        <v>0</v>
      </c>
      <c r="I1664" s="251">
        <f>SUMIFS(Поликлиника!BA:BA,Поликлиника!D:D,СВОД!C1664,Поликлиника!F:F,СВОД!E1664)</f>
        <v>0</v>
      </c>
      <c r="J1664" s="251">
        <f>SUMIFS(Поликлиника!BF:BF,Поликлиника!D:D,СВОД!C1664,Поликлиника!F:F,СВОД!E1664)</f>
        <v>0</v>
      </c>
      <c r="K1664" s="251">
        <f>SUMIFS(Поликлиника!BU:BU,Поликлиника!D:D,СВОД!C1664,Поликлиника!F:F,СВОД!E1664)</f>
        <v>0</v>
      </c>
      <c r="L1664" s="251">
        <f>SUMIFS(Услуги!H:H,Услуги!D:D,СВОД!C1664,Услуги!F:F,СВОД!E1664)+SUMIFS(Услуги!M:M,Услуги!D:D,СВОД!C1664,Услуги!F:F,СВОД!E1664)+SUMIFS(Услуги!R:R,Услуги!D:D,СВОД!C1664,Услуги!F:F,СВОД!E1664)+SUMIFS(Услуги!W:W,Услуги!D:D,СВОД!C1664,Услуги!F:F,СВОД!E1664)+SUMIFS(Услуги!AB:AB,Услуги!D:D,СВОД!C1664,Услуги!F:F,СВОД!E1664)+SUMIFS(Услуги!AG:AG,Услуги!D:D,СВОД!C1664,Услуги!F:F,СВОД!E1664)+SUMIFS(Услуги!AL:AL,Услуги!D:D,СВОД!C1664,Услуги!F:F,СВОД!E1664)+SUMIFS(Услуги!AQ:AQ,Услуги!D:D,СВОД!C1664,Услуги!F:F,СВОД!E1664)</f>
        <v>0</v>
      </c>
      <c r="M1664" s="251">
        <f>SUMIFS('Скорая мед.помощь'!J:J,'Скорая мед.помощь'!E:E,СВОД!C1664,'Скорая мед.помощь'!G:G,СВОД!E1664)</f>
        <v>0</v>
      </c>
      <c r="N1664" s="278">
        <f>SUMIFS('Круглосуточный стационар'!O:O,'Круглосуточный стационар'!D:D,СВОД!C1664,'Круглосуточный стационар'!F:F,СВОД!E1664)+SUMIFS(ВМП!O:O,ВМП!D:D,СВОД!C1664,ВМП!F:F,СВОД!E1664)+SUMIFS('Дневной стационар'!O:O,'Дневной стационар'!D:D,СВОД!C1664,'Дневной стационар'!F:F,СВОД!E1664)+SUMIFS(ЭКО!M:M,ЭКО!D:D,СВОД!C1664,ЭКО!F:F,СВОД!E1664)+SUMIFS(Диализ!O:O,Диализ!E:E,СВОД!C1664,Диализ!G:G,СВОД!E1664)+SUMIFS(Поликлиника!CT:CT,Поликлиника!D:D,СВОД!C1664,Поликлиника!F:F,СВОД!E1664)+SUMIFS('Скорая мед.помощь'!O:O,'Скорая мед.помощь'!E:E,СВОД!C1664,'Скорая мед.помощь'!G:G,СВОД!E1664)+SUMIFS(Услуги!AV:AV,Услуги!D:D,СВОД!C1664,Услуги!F:F,СВОД!E1664)</f>
        <v>4553.013535</v>
      </c>
      <c r="O1664" s="277">
        <f>SUMIFS(Сверхбаза!L:L,Сверхбаза!C:C,СВОД!C1664,Сверхбаза!E:E,СВОД!E1664)+SUMIFS(Сверхбаза!M:M,Сверхбаза!C:C,СВОД!C1664,Сверхбаза!E:E,СВОД!E1664)</f>
        <v>0</v>
      </c>
      <c r="P1664" s="251">
        <f>SUMIFS(Сверхбаза!N:N,Сверхбаза!C:C,СВОД!C1664,Сверхбаза!E:E,СВОД!E1664)</f>
        <v>0</v>
      </c>
      <c r="Q1664" s="251">
        <f>SUMIFS(Сверхбаза!P:P,Сверхбаза!C:C,СВОД!C1664,Сверхбаза!E:E,СВОД!E1664)</f>
        <v>0</v>
      </c>
      <c r="R1664" s="251">
        <f>SUMIFS(Сверхбаза!O:O,Сверхбаза!C:C,СВОД!C1664,Сверхбаза!E:E,СВОД!E1664)</f>
        <v>0</v>
      </c>
      <c r="S1664" s="251">
        <f>SUMIFS(Сверхбаза!Q:Q,Сверхбаза!C:C,СВОД!C1664,Сверхбаза!E:E,СВОД!E1664)</f>
        <v>0</v>
      </c>
      <c r="T1664" s="278">
        <f>SUMIFS(Сверхбаза!G:G,Сверхбаза!C:C,СВОД!C1664,Сверхбаза!E:E,СВОД!E1664)</f>
        <v>0</v>
      </c>
    </row>
    <row r="1665" spans="1:20" ht="25.5" outlineLevel="2">
      <c r="A1665" s="263">
        <v>6</v>
      </c>
      <c r="B1665" s="336">
        <v>502201</v>
      </c>
      <c r="C1665" s="336">
        <v>220101</v>
      </c>
      <c r="D1665" s="5" t="s">
        <v>495</v>
      </c>
      <c r="E1665" s="324">
        <v>6</v>
      </c>
      <c r="F1665" s="325" t="s">
        <v>705</v>
      </c>
      <c r="G1665" s="277">
        <f>SUMIFS('Круглосуточный стационар'!J:J,'Круглосуточный стационар'!D:D,СВОД!C1665,'Круглосуточный стационар'!F:F,СВОД!E1665)/2+SUMIFS(ВМП!J:J,ВМП!D:D,СВОД!C1665,ВМП!F:F,СВОД!E1665)/2+SUMIFS('Дневной стационар'!J:J,'Дневной стационар'!D:D,СВОД!C1665,'Дневной стационар'!F:F,СВОД!E1665)/2+SUMIFS(ЭКО!H:H,ЭКО!D:D,СВОД!C1665,ЭКО!F:F,СВОД!E1665)+SUMIFS(Диализ!J:J,Диализ!E:E,СВОД!C1665,Диализ!G:G,СВОД!E1665)</f>
        <v>0</v>
      </c>
      <c r="H1665" s="251">
        <f>SUMIFS(Поликлиника!H:H,Поликлиника!D:D,СВОД!C1665,Поликлиника!F:F,СВОД!E1665)</f>
        <v>0</v>
      </c>
      <c r="I1665" s="251">
        <f>SUMIFS(Поликлиника!BA:BA,Поликлиника!D:D,СВОД!C1665,Поликлиника!F:F,СВОД!E1665)</f>
        <v>0</v>
      </c>
      <c r="J1665" s="251">
        <f>SUMIFS(Поликлиника!BF:BF,Поликлиника!D:D,СВОД!C1665,Поликлиника!F:F,СВОД!E1665)</f>
        <v>0</v>
      </c>
      <c r="K1665" s="251">
        <f>SUMIFS(Поликлиника!BU:BU,Поликлиника!D:D,СВОД!C1665,Поликлиника!F:F,СВОД!E1665)</f>
        <v>0</v>
      </c>
      <c r="L1665" s="251">
        <f>SUMIFS(Услуги!H:H,Услуги!D:D,СВОД!C1665,Услуги!F:F,СВОД!E1665)+SUMIFS(Услуги!M:M,Услуги!D:D,СВОД!C1665,Услуги!F:F,СВОД!E1665)+SUMIFS(Услуги!R:R,Услуги!D:D,СВОД!C1665,Услуги!F:F,СВОД!E1665)+SUMIFS(Услуги!W:W,Услуги!D:D,СВОД!C1665,Услуги!F:F,СВОД!E1665)+SUMIFS(Услуги!AB:AB,Услуги!D:D,СВОД!C1665,Услуги!F:F,СВОД!E1665)+SUMIFS(Услуги!AG:AG,Услуги!D:D,СВОД!C1665,Услуги!F:F,СВОД!E1665)+SUMIFS(Услуги!AL:AL,Услуги!D:D,СВОД!C1665,Услуги!F:F,СВОД!E1665)+SUMIFS(Услуги!AQ:AQ,Услуги!D:D,СВОД!C1665,Услуги!F:F,СВОД!E1665)</f>
        <v>0</v>
      </c>
      <c r="M1665" s="251">
        <f>SUMIFS('Скорая мед.помощь'!J:J,'Скорая мед.помощь'!E:E,СВОД!C1665,'Скорая мед.помощь'!G:G,СВОД!E1665)</f>
        <v>0</v>
      </c>
      <c r="N1665" s="278">
        <f>SUMIFS('Круглосуточный стационар'!O:O,'Круглосуточный стационар'!D:D,СВОД!C1665,'Круглосуточный стационар'!F:F,СВОД!E1665)+SUMIFS(ВМП!O:O,ВМП!D:D,СВОД!C1665,ВМП!F:F,СВОД!E1665)+SUMIFS('Дневной стационар'!O:O,'Дневной стационар'!D:D,СВОД!C1665,'Дневной стационар'!F:F,СВОД!E1665)+SUMIFS(ЭКО!M:M,ЭКО!D:D,СВОД!C1665,ЭКО!F:F,СВОД!E1665)+SUMIFS(Диализ!O:O,Диализ!E:E,СВОД!C1665,Диализ!G:G,СВОД!E1665)+SUMIFS(Поликлиника!CT:CT,Поликлиника!D:D,СВОД!C1665,Поликлиника!F:F,СВОД!E1665)+SUMIFS('Скорая мед.помощь'!O:O,'Скорая мед.помощь'!E:E,СВОД!C1665,'Скорая мед.помощь'!G:G,СВОД!E1665)+SUMIFS(Услуги!AV:AV,Услуги!D:D,СВОД!C1665,Услуги!F:F,СВОД!E1665)</f>
        <v>0</v>
      </c>
      <c r="O1665" s="277">
        <f>SUMIFS(Сверхбаза!L:L,Сверхбаза!C:C,СВОД!C1665,Сверхбаза!E:E,СВОД!E1665)+SUMIFS(Сверхбаза!M:M,Сверхбаза!C:C,СВОД!C1665,Сверхбаза!E:E,СВОД!E1665)</f>
        <v>0</v>
      </c>
      <c r="P1665" s="251">
        <f>SUMIFS(Сверхбаза!N:N,Сверхбаза!C:C,СВОД!C1665,Сверхбаза!E:E,СВОД!E1665)</f>
        <v>0</v>
      </c>
      <c r="Q1665" s="251">
        <f>SUMIFS(Сверхбаза!P:P,Сверхбаза!C:C,СВОД!C1665,Сверхбаза!E:E,СВОД!E1665)</f>
        <v>0</v>
      </c>
      <c r="R1665" s="251">
        <f>SUMIFS(Сверхбаза!O:O,Сверхбаза!C:C,СВОД!C1665,Сверхбаза!E:E,СВОД!E1665)</f>
        <v>0</v>
      </c>
      <c r="S1665" s="251">
        <f>SUMIFS(Сверхбаза!Q:Q,Сверхбаза!C:C,СВОД!C1665,Сверхбаза!E:E,СВОД!E1665)</f>
        <v>0</v>
      </c>
      <c r="T1665" s="278">
        <f>SUMIFS(Сверхбаза!G:G,Сверхбаза!C:C,СВОД!C1665,Сверхбаза!E:E,СВОД!E1665)</f>
        <v>0</v>
      </c>
    </row>
    <row r="1666" spans="1:20" ht="25.5" outlineLevel="2">
      <c r="A1666" s="263">
        <v>6</v>
      </c>
      <c r="B1666" s="336">
        <v>502201</v>
      </c>
      <c r="C1666" s="336">
        <v>220101</v>
      </c>
      <c r="D1666" s="5" t="s">
        <v>495</v>
      </c>
      <c r="E1666" s="324">
        <v>3</v>
      </c>
      <c r="F1666" s="325" t="s">
        <v>174</v>
      </c>
      <c r="G1666" s="277">
        <f>SUMIFS('Круглосуточный стационар'!J:J,'Круглосуточный стационар'!D:D,СВОД!C1666,'Круглосуточный стационар'!F:F,СВОД!E1666)/2+SUMIFS(ВМП!J:J,ВМП!D:D,СВОД!C1666,ВМП!F:F,СВОД!E1666)/2+SUMIFS('Дневной стационар'!J:J,'Дневной стационар'!D:D,СВОД!C1666,'Дневной стационар'!F:F,СВОД!E1666)/2+SUMIFS(ЭКО!H:H,ЭКО!D:D,СВОД!C1666,ЭКО!F:F,СВОД!E1666)+SUMIFS(Диализ!J:J,Диализ!E:E,СВОД!C1666,Диализ!G:G,СВОД!E1666)</f>
        <v>0</v>
      </c>
      <c r="H1666" s="251">
        <f>SUMIFS(Поликлиника!H:H,Поликлиника!D:D,СВОД!C1666,Поликлиника!F:F,СВОД!E1666)</f>
        <v>19628</v>
      </c>
      <c r="I1666" s="251">
        <f>SUMIFS(Поликлиника!BA:BA,Поликлиника!D:D,СВОД!C1666,Поликлиника!F:F,СВОД!E1666)</f>
        <v>9874</v>
      </c>
      <c r="J1666" s="251">
        <f>SUMIFS(Поликлиника!BF:BF,Поликлиника!D:D,СВОД!C1666,Поликлиника!F:F,СВОД!E1666)</f>
        <v>22836</v>
      </c>
      <c r="K1666" s="251">
        <f>SUMIFS(Поликлиника!BU:BU,Поликлиника!D:D,СВОД!C1666,Поликлиника!F:F,СВОД!E1666)</f>
        <v>15983</v>
      </c>
      <c r="L1666" s="251">
        <f>SUMIFS(Услуги!H:H,Услуги!D:D,СВОД!C1666,Услуги!F:F,СВОД!E1666)+SUMIFS(Услуги!M:M,Услуги!D:D,СВОД!C1666,Услуги!F:F,СВОД!E1666)+SUMIFS(Услуги!R:R,Услуги!D:D,СВОД!C1666,Услуги!F:F,СВОД!E1666)+SUMIFS(Услуги!W:W,Услуги!D:D,СВОД!C1666,Услуги!F:F,СВОД!E1666)+SUMIFS(Услуги!AB:AB,Услуги!D:D,СВОД!C1666,Услуги!F:F,СВОД!E1666)+SUMIFS(Услуги!AG:AG,Услуги!D:D,СВОД!C1666,Услуги!F:F,СВОД!E1666)+SUMIFS(Услуги!AL:AL,Услуги!D:D,СВОД!C1666,Услуги!F:F,СВОД!E1666)+SUMIFS(Услуги!AQ:AQ,Услуги!D:D,СВОД!C1666,Услуги!F:F,СВОД!E1666)</f>
        <v>0</v>
      </c>
      <c r="M1666" s="251">
        <f>SUMIFS('Скорая мед.помощь'!J:J,'Скорая мед.помощь'!E:E,СВОД!C1666,'Скорая мед.помощь'!G:G,СВОД!E1666)</f>
        <v>0</v>
      </c>
      <c r="N1666" s="278">
        <f>SUMIFS('Круглосуточный стационар'!O:O,'Круглосуточный стационар'!D:D,СВОД!C1666,'Круглосуточный стационар'!F:F,СВОД!E1666)+SUMIFS(ВМП!O:O,ВМП!D:D,СВОД!C1666,ВМП!F:F,СВОД!E1666)+SUMIFS('Дневной стационар'!O:O,'Дневной стационар'!D:D,СВОД!C1666,'Дневной стационар'!F:F,СВОД!E1666)+SUMIFS(ЭКО!M:M,ЭКО!D:D,СВОД!C1666,ЭКО!F:F,СВОД!E1666)+SUMIFS(Диализ!O:O,Диализ!E:E,СВОД!C1666,Диализ!G:G,СВОД!E1666)+SUMIFS(Поликлиника!CT:CT,Поликлиника!D:D,СВОД!C1666,Поликлиника!F:F,СВОД!E1666)+SUMIFS('Скорая мед.помощь'!O:O,'Скорая мед.помощь'!E:E,СВОД!C1666,'Скорая мед.помощь'!G:G,СВОД!E1666)+SUMIFS(Услуги!AV:AV,Услуги!D:D,СВОД!C1666,Услуги!F:F,СВОД!E1666)</f>
        <v>96296.660733023935</v>
      </c>
      <c r="O1666" s="277">
        <f>SUMIFS(Сверхбаза!L:L,Сверхбаза!C:C,СВОД!C1666,Сверхбаза!E:E,СВОД!E1666)+SUMIFS(Сверхбаза!M:M,Сверхбаза!C:C,СВОД!C1666,Сверхбаза!E:E,СВОД!E1666)</f>
        <v>0</v>
      </c>
      <c r="P1666" s="251">
        <f>SUMIFS(Сверхбаза!N:N,Сверхбаза!C:C,СВОД!C1666,Сверхбаза!E:E,СВОД!E1666)</f>
        <v>2870</v>
      </c>
      <c r="Q1666" s="251">
        <f>SUMIFS(Сверхбаза!P:P,Сверхбаза!C:C,СВОД!C1666,Сверхбаза!E:E,СВОД!E1666)</f>
        <v>836</v>
      </c>
      <c r="R1666" s="251">
        <f>SUMIFS(Сверхбаза!O:O,Сверхбаза!C:C,СВОД!C1666,Сверхбаза!E:E,СВОД!E1666)</f>
        <v>801</v>
      </c>
      <c r="S1666" s="251">
        <f>SUMIFS(Сверхбаза!Q:Q,Сверхбаза!C:C,СВОД!C1666,Сверхбаза!E:E,СВОД!E1666)</f>
        <v>0</v>
      </c>
      <c r="T1666" s="278">
        <f>SUMIFS(Сверхбаза!G:G,Сверхбаза!C:C,СВОД!C1666,Сверхбаза!E:E,СВОД!E1666)</f>
        <v>4053.5790000000002</v>
      </c>
    </row>
    <row r="1667" spans="1:20" ht="25.5" outlineLevel="2">
      <c r="A1667" s="263">
        <v>6</v>
      </c>
      <c r="B1667" s="336">
        <v>502201</v>
      </c>
      <c r="C1667" s="336">
        <v>220101</v>
      </c>
      <c r="D1667" s="5" t="s">
        <v>495</v>
      </c>
      <c r="E1667" s="324">
        <v>7</v>
      </c>
      <c r="F1667" s="325" t="s">
        <v>706</v>
      </c>
      <c r="G1667" s="277">
        <f>SUMIFS('Круглосуточный стационар'!J:J,'Круглосуточный стационар'!D:D,СВОД!C1667,'Круглосуточный стационар'!F:F,СВОД!E1667)/2+SUMIFS(ВМП!J:J,ВМП!D:D,СВОД!C1667,ВМП!F:F,СВОД!E1667)/2+SUMIFS('Дневной стационар'!J:J,'Дневной стационар'!D:D,СВОД!C1667,'Дневной стационар'!F:F,СВОД!E1667)/2+SUMIFS(ЭКО!H:H,ЭКО!D:D,СВОД!C1667,ЭКО!F:F,СВОД!E1667)+SUMIFS(Диализ!J:J,Диализ!E:E,СВОД!C1667,Диализ!G:G,СВОД!E1667)</f>
        <v>0</v>
      </c>
      <c r="H1667" s="251">
        <f>SUMIFS(Поликлиника!H:H,Поликлиника!D:D,СВОД!C1667,Поликлиника!F:F,СВОД!E1667)</f>
        <v>0</v>
      </c>
      <c r="I1667" s="251">
        <f>SUMIFS(Поликлиника!BA:BA,Поликлиника!D:D,СВОД!C1667,Поликлиника!F:F,СВОД!E1667)</f>
        <v>0</v>
      </c>
      <c r="J1667" s="251">
        <f>SUMIFS(Поликлиника!BF:BF,Поликлиника!D:D,СВОД!C1667,Поликлиника!F:F,СВОД!E1667)</f>
        <v>0</v>
      </c>
      <c r="K1667" s="251">
        <f>SUMIFS(Поликлиника!BU:BU,Поликлиника!D:D,СВОД!C1667,Поликлиника!F:F,СВОД!E1667)</f>
        <v>0</v>
      </c>
      <c r="L1667" s="251">
        <f>SUMIFS(Услуги!H:H,Услуги!D:D,СВОД!C1667,Услуги!F:F,СВОД!E1667)+SUMIFS(Услуги!M:M,Услуги!D:D,СВОД!C1667,Услуги!F:F,СВОД!E1667)+SUMIFS(Услуги!R:R,Услуги!D:D,СВОД!C1667,Услуги!F:F,СВОД!E1667)+SUMIFS(Услуги!W:W,Услуги!D:D,СВОД!C1667,Услуги!F:F,СВОД!E1667)+SUMIFS(Услуги!AB:AB,Услуги!D:D,СВОД!C1667,Услуги!F:F,СВОД!E1667)+SUMIFS(Услуги!AG:AG,Услуги!D:D,СВОД!C1667,Услуги!F:F,СВОД!E1667)+SUMIFS(Услуги!AL:AL,Услуги!D:D,СВОД!C1667,Услуги!F:F,СВОД!E1667)+SUMIFS(Услуги!AQ:AQ,Услуги!D:D,СВОД!C1667,Услуги!F:F,СВОД!E1667)</f>
        <v>0</v>
      </c>
      <c r="M1667" s="251">
        <f>SUMIFS('Скорая мед.помощь'!J:J,'Скорая мед.помощь'!E:E,СВОД!C1667,'Скорая мед.помощь'!G:G,СВОД!E1667)</f>
        <v>0</v>
      </c>
      <c r="N1667" s="278">
        <f>SUMIFS('Круглосуточный стационар'!O:O,'Круглосуточный стационар'!D:D,СВОД!C1667,'Круглосуточный стационар'!F:F,СВОД!E1667)+SUMIFS(ВМП!O:O,ВМП!D:D,СВОД!C1667,ВМП!F:F,СВОД!E1667)+SUMIFS('Дневной стационар'!O:O,'Дневной стационар'!D:D,СВОД!C1667,'Дневной стационар'!F:F,СВОД!E1667)+SUMIFS(ЭКО!M:M,ЭКО!D:D,СВОД!C1667,ЭКО!F:F,СВОД!E1667)+SUMIFS(Диализ!O:O,Диализ!E:E,СВОД!C1667,Диализ!G:G,СВОД!E1667)+SUMIFS(Поликлиника!CT:CT,Поликлиника!D:D,СВОД!C1667,Поликлиника!F:F,СВОД!E1667)+SUMIFS('Скорая мед.помощь'!O:O,'Скорая мед.помощь'!E:E,СВОД!C1667,'Скорая мед.помощь'!G:G,СВОД!E1667)+SUMIFS(Услуги!AV:AV,Услуги!D:D,СВОД!C1667,Услуги!F:F,СВОД!E1667)</f>
        <v>0</v>
      </c>
      <c r="O1667" s="277">
        <f>SUMIFS(Сверхбаза!L:L,Сверхбаза!C:C,СВОД!C1667,Сверхбаза!E:E,СВОД!E1667)+SUMIFS(Сверхбаза!M:M,Сверхбаза!C:C,СВОД!C1667,Сверхбаза!E:E,СВОД!E1667)</f>
        <v>0</v>
      </c>
      <c r="P1667" s="251">
        <f>SUMIFS(Сверхбаза!N:N,Сверхбаза!C:C,СВОД!C1667,Сверхбаза!E:E,СВОД!E1667)</f>
        <v>0</v>
      </c>
      <c r="Q1667" s="251">
        <f>SUMIFS(Сверхбаза!P:P,Сверхбаза!C:C,СВОД!C1667,Сверхбаза!E:E,СВОД!E1667)</f>
        <v>0</v>
      </c>
      <c r="R1667" s="251">
        <f>SUMIFS(Сверхбаза!O:O,Сверхбаза!C:C,СВОД!C1667,Сверхбаза!E:E,СВОД!E1667)</f>
        <v>0</v>
      </c>
      <c r="S1667" s="251">
        <f>SUMIFS(Сверхбаза!Q:Q,Сверхбаза!C:C,СВОД!C1667,Сверхбаза!E:E,СВОД!E1667)</f>
        <v>0</v>
      </c>
      <c r="T1667" s="278">
        <f>SUMIFS(Сверхбаза!G:G,Сверхбаза!C:C,СВОД!C1667,Сверхбаза!E:E,СВОД!E1667)</f>
        <v>0</v>
      </c>
    </row>
    <row r="1668" spans="1:20" ht="25.5" outlineLevel="2">
      <c r="A1668" s="263">
        <v>6</v>
      </c>
      <c r="B1668" s="336">
        <v>502201</v>
      </c>
      <c r="C1668" s="336">
        <v>220101</v>
      </c>
      <c r="D1668" s="5" t="s">
        <v>495</v>
      </c>
      <c r="E1668" s="324">
        <v>70</v>
      </c>
      <c r="F1668" s="325" t="s">
        <v>707</v>
      </c>
      <c r="G1668" s="277">
        <f>SUMIFS('Круглосуточный стационар'!J:J,'Круглосуточный стационар'!D:D,СВОД!C1668,'Круглосуточный стационар'!F:F,СВОД!E1668)/2+SUMIFS(ВМП!J:J,ВМП!D:D,СВОД!C1668,ВМП!F:F,СВОД!E1668)/2+SUMIFS('Дневной стационар'!J:J,'Дневной стационар'!D:D,СВОД!C1668,'Дневной стационар'!F:F,СВОД!E1668)/2+SUMIFS(ЭКО!H:H,ЭКО!D:D,СВОД!C1668,ЭКО!F:F,СВОД!E1668)+SUMIFS(Диализ!J:J,Диализ!E:E,СВОД!C1668,Диализ!G:G,СВОД!E1668)</f>
        <v>0</v>
      </c>
      <c r="H1668" s="251">
        <f>SUMIFS(Поликлиника!H:H,Поликлиника!D:D,СВОД!C1668,Поликлиника!F:F,СВОД!E1668)</f>
        <v>0</v>
      </c>
      <c r="I1668" s="251">
        <f>SUMIFS(Поликлиника!BA:BA,Поликлиника!D:D,СВОД!C1668,Поликлиника!F:F,СВОД!E1668)</f>
        <v>0</v>
      </c>
      <c r="J1668" s="251">
        <f>SUMIFS(Поликлиника!BF:BF,Поликлиника!D:D,СВОД!C1668,Поликлиника!F:F,СВОД!E1668)</f>
        <v>0</v>
      </c>
      <c r="K1668" s="251">
        <f>SUMIFS(Поликлиника!BU:BU,Поликлиника!D:D,СВОД!C1668,Поликлиника!F:F,СВОД!E1668)</f>
        <v>0</v>
      </c>
      <c r="L1668" s="251">
        <f>SUMIFS(Услуги!H:H,Услуги!D:D,СВОД!C1668,Услуги!F:F,СВОД!E1668)+SUMIFS(Услуги!M:M,Услуги!D:D,СВОД!C1668,Услуги!F:F,СВОД!E1668)+SUMIFS(Услуги!R:R,Услуги!D:D,СВОД!C1668,Услуги!F:F,СВОД!E1668)+SUMIFS(Услуги!W:W,Услуги!D:D,СВОД!C1668,Услуги!F:F,СВОД!E1668)+SUMIFS(Услуги!AB:AB,Услуги!D:D,СВОД!C1668,Услуги!F:F,СВОД!E1668)+SUMIFS(Услуги!AG:AG,Услуги!D:D,СВОД!C1668,Услуги!F:F,СВОД!E1668)+SUMIFS(Услуги!AL:AL,Услуги!D:D,СВОД!C1668,Услуги!F:F,СВОД!E1668)+SUMIFS(Услуги!AQ:AQ,Услуги!D:D,СВОД!C1668,Услуги!F:F,СВОД!E1668)</f>
        <v>0</v>
      </c>
      <c r="M1668" s="251">
        <f>SUMIFS('Скорая мед.помощь'!J:J,'Скорая мед.помощь'!E:E,СВОД!C1668,'Скорая мед.помощь'!G:G,СВОД!E1668)</f>
        <v>0</v>
      </c>
      <c r="N1668" s="278">
        <f>SUMIFS('Круглосуточный стационар'!O:O,'Круглосуточный стационар'!D:D,СВОД!C1668,'Круглосуточный стационар'!F:F,СВОД!E1668)+SUMIFS(ВМП!O:O,ВМП!D:D,СВОД!C1668,ВМП!F:F,СВОД!E1668)+SUMIFS('Дневной стационар'!O:O,'Дневной стационар'!D:D,СВОД!C1668,'Дневной стационар'!F:F,СВОД!E1668)+SUMIFS(ЭКО!M:M,ЭКО!D:D,СВОД!C1668,ЭКО!F:F,СВОД!E1668)+SUMIFS(Диализ!O:O,Диализ!E:E,СВОД!C1668,Диализ!G:G,СВОД!E1668)+SUMIFS(Поликлиника!CT:CT,Поликлиника!D:D,СВОД!C1668,Поликлиника!F:F,СВОД!E1668)+SUMIFS('Скорая мед.помощь'!O:O,'Скорая мед.помощь'!E:E,СВОД!C1668,'Скорая мед.помощь'!G:G,СВОД!E1668)+SUMIFS(Услуги!AV:AV,Услуги!D:D,СВОД!C1668,Услуги!F:F,СВОД!E1668)</f>
        <v>0</v>
      </c>
      <c r="O1668" s="277">
        <f>SUMIFS(Сверхбаза!L:L,Сверхбаза!C:C,СВОД!C1668,Сверхбаза!E:E,СВОД!E1668)+SUMIFS(Сверхбаза!M:M,Сверхбаза!C:C,СВОД!C1668,Сверхбаза!E:E,СВОД!E1668)</f>
        <v>0</v>
      </c>
      <c r="P1668" s="251">
        <f>SUMIFS(Сверхбаза!N:N,Сверхбаза!C:C,СВОД!C1668,Сверхбаза!E:E,СВОД!E1668)</f>
        <v>0</v>
      </c>
      <c r="Q1668" s="251">
        <f>SUMIFS(Сверхбаза!P:P,Сверхбаза!C:C,СВОД!C1668,Сверхбаза!E:E,СВОД!E1668)</f>
        <v>0</v>
      </c>
      <c r="R1668" s="251">
        <f>SUMIFS(Сверхбаза!O:O,Сверхбаза!C:C,СВОД!C1668,Сверхбаза!E:E,СВОД!E1668)</f>
        <v>0</v>
      </c>
      <c r="S1668" s="251">
        <f>SUMIFS(Сверхбаза!Q:Q,Сверхбаза!C:C,СВОД!C1668,Сверхбаза!E:E,СВОД!E1668)</f>
        <v>0</v>
      </c>
      <c r="T1668" s="278">
        <f>SUMIFS(Сверхбаза!G:G,Сверхбаза!C:C,СВОД!C1668,Сверхбаза!E:E,СВОД!E1668)</f>
        <v>0</v>
      </c>
    </row>
    <row r="1669" spans="1:20" ht="25.5" outlineLevel="2">
      <c r="A1669" s="263">
        <v>6</v>
      </c>
      <c r="B1669" s="336">
        <v>502201</v>
      </c>
      <c r="C1669" s="336">
        <v>220101</v>
      </c>
      <c r="D1669" s="5" t="s">
        <v>495</v>
      </c>
      <c r="E1669" s="324">
        <v>94</v>
      </c>
      <c r="F1669" s="325" t="s">
        <v>157</v>
      </c>
      <c r="G1669" s="277">
        <f>SUMIFS('Круглосуточный стационар'!J:J,'Круглосуточный стационар'!D:D,СВОД!C1669,'Круглосуточный стационар'!F:F,СВОД!E1669)/2+SUMIFS(ВМП!J:J,ВМП!D:D,СВОД!C1669,ВМП!F:F,СВОД!E1669)/2+SUMIFS('Дневной стационар'!J:J,'Дневной стационар'!D:D,СВОД!C1669,'Дневной стационар'!F:F,СВОД!E1669)/2+SUMIFS(ЭКО!H:H,ЭКО!D:D,СВОД!C1669,ЭКО!F:F,СВОД!E1669)+SUMIFS(Диализ!J:J,Диализ!E:E,СВОД!C1669,Диализ!G:G,СВОД!E1669)</f>
        <v>0</v>
      </c>
      <c r="H1669" s="251">
        <f>SUMIFS(Поликлиника!H:H,Поликлиника!D:D,СВОД!C1669,Поликлиника!F:F,СВОД!E1669)</f>
        <v>0</v>
      </c>
      <c r="I1669" s="251">
        <f>SUMIFS(Поликлиника!BA:BA,Поликлиника!D:D,СВОД!C1669,Поликлиника!F:F,СВОД!E1669)</f>
        <v>0</v>
      </c>
      <c r="J1669" s="251">
        <f>SUMIFS(Поликлиника!BF:BF,Поликлиника!D:D,СВОД!C1669,Поликлиника!F:F,СВОД!E1669)</f>
        <v>0</v>
      </c>
      <c r="K1669" s="251">
        <f>SUMIFS(Поликлиника!BU:BU,Поликлиника!D:D,СВОД!C1669,Поликлиника!F:F,СВОД!E1669)</f>
        <v>0</v>
      </c>
      <c r="L1669" s="251">
        <f>SUMIFS(Услуги!H:H,Услуги!D:D,СВОД!C1669,Услуги!F:F,СВОД!E1669)+SUMIFS(Услуги!M:M,Услуги!D:D,СВОД!C1669,Услуги!F:F,СВОД!E1669)+SUMIFS(Услуги!R:R,Услуги!D:D,СВОД!C1669,Услуги!F:F,СВОД!E1669)+SUMIFS(Услуги!W:W,Услуги!D:D,СВОД!C1669,Услуги!F:F,СВОД!E1669)+SUMIFS(Услуги!AB:AB,Услуги!D:D,СВОД!C1669,Услуги!F:F,СВОД!E1669)+SUMIFS(Услуги!AG:AG,Услуги!D:D,СВОД!C1669,Услуги!F:F,СВОД!E1669)+SUMIFS(Услуги!AL:AL,Услуги!D:D,СВОД!C1669,Услуги!F:F,СВОД!E1669)+SUMIFS(Услуги!AQ:AQ,Услуги!D:D,СВОД!C1669,Услуги!F:F,СВОД!E1669)</f>
        <v>0</v>
      </c>
      <c r="M1669" s="251">
        <f>SUMIFS('Скорая мед.помощь'!J:J,'Скорая мед.помощь'!E:E,СВОД!C1669,'Скорая мед.помощь'!G:G,СВОД!E1669)</f>
        <v>0</v>
      </c>
      <c r="N1669" s="278">
        <f>SUMIFS('Круглосуточный стационар'!O:O,'Круглосуточный стационар'!D:D,СВОД!C1669,'Круглосуточный стационар'!F:F,СВОД!E1669)+SUMIFS(ВМП!O:O,ВМП!D:D,СВОД!C1669,ВМП!F:F,СВОД!E1669)+SUMIFS('Дневной стационар'!O:O,'Дневной стационар'!D:D,СВОД!C1669,'Дневной стационар'!F:F,СВОД!E1669)+SUMIFS(ЭКО!M:M,ЭКО!D:D,СВОД!C1669,ЭКО!F:F,СВОД!E1669)+SUMIFS(Диализ!O:O,Диализ!E:E,СВОД!C1669,Диализ!G:G,СВОД!E1669)+SUMIFS(Поликлиника!CT:CT,Поликлиника!D:D,СВОД!C1669,Поликлиника!F:F,СВОД!E1669)+SUMIFS('Скорая мед.помощь'!O:O,'Скорая мед.помощь'!E:E,СВОД!C1669,'Скорая мед.помощь'!G:G,СВОД!E1669)+SUMIFS(Услуги!AV:AV,Услуги!D:D,СВОД!C1669,Услуги!F:F,СВОД!E1669)</f>
        <v>0</v>
      </c>
      <c r="O1669" s="277">
        <f>SUMIFS(Сверхбаза!L:L,Сверхбаза!C:C,СВОД!C1669,Сверхбаза!E:E,СВОД!E1669)+SUMIFS(Сверхбаза!M:M,Сверхбаза!C:C,СВОД!C1669,Сверхбаза!E:E,СВОД!E1669)</f>
        <v>0</v>
      </c>
      <c r="P1669" s="251">
        <f>SUMIFS(Сверхбаза!N:N,Сверхбаза!C:C,СВОД!C1669,Сверхбаза!E:E,СВОД!E1669)</f>
        <v>0</v>
      </c>
      <c r="Q1669" s="251">
        <f>SUMIFS(Сверхбаза!P:P,Сверхбаза!C:C,СВОД!C1669,Сверхбаза!E:E,СВОД!E1669)</f>
        <v>0</v>
      </c>
      <c r="R1669" s="251">
        <f>SUMIFS(Сверхбаза!O:O,Сверхбаза!C:C,СВОД!C1669,Сверхбаза!E:E,СВОД!E1669)</f>
        <v>0</v>
      </c>
      <c r="S1669" s="251">
        <f>SUMIFS(Сверхбаза!Q:Q,Сверхбаза!C:C,СВОД!C1669,Сверхбаза!E:E,СВОД!E1669)</f>
        <v>0</v>
      </c>
      <c r="T1669" s="278">
        <f>SUMIFS(Сверхбаза!G:G,Сверхбаза!C:C,СВОД!C1669,Сверхбаза!E:E,СВОД!E1669)</f>
        <v>0</v>
      </c>
    </row>
    <row r="1670" spans="1:20" outlineLevel="1">
      <c r="A1670" s="264"/>
      <c r="B1670" s="254"/>
      <c r="C1670" s="254" t="str">
        <f>CONCATENATE(C1669," ","Итог")</f>
        <v>220101 Итог</v>
      </c>
      <c r="D1670" s="255"/>
      <c r="E1670" s="326"/>
      <c r="F1670" s="327"/>
      <c r="G1670" s="279"/>
      <c r="H1670" s="256"/>
      <c r="I1670" s="256"/>
      <c r="J1670" s="256"/>
      <c r="K1670" s="256"/>
      <c r="L1670" s="256"/>
      <c r="M1670" s="256"/>
      <c r="N1670" s="280">
        <f>SUBTOTAL(9,N1662:N1669)</f>
        <v>143323.96878470265</v>
      </c>
      <c r="O1670" s="279"/>
      <c r="P1670" s="256"/>
      <c r="Q1670" s="256"/>
      <c r="R1670" s="256"/>
      <c r="S1670" s="256"/>
      <c r="T1670" s="280">
        <f>SUBTOTAL(9,T1662:T1669)</f>
        <v>4053.5790000000002</v>
      </c>
    </row>
    <row r="1671" spans="1:20" ht="25.5" outlineLevel="2">
      <c r="A1671" s="262">
        <v>6</v>
      </c>
      <c r="B1671" s="8">
        <v>502202</v>
      </c>
      <c r="C1671" s="8">
        <v>220201</v>
      </c>
      <c r="D1671" s="9" t="s">
        <v>644</v>
      </c>
      <c r="E1671" s="322">
        <f t="shared" ref="E1671:F1678" si="45">E1662</f>
        <v>1</v>
      </c>
      <c r="F1671" s="323" t="str">
        <f t="shared" si="45"/>
        <v>Круглосуточный стационар</v>
      </c>
      <c r="G1671" s="275">
        <f>SUMIFS('Круглосуточный стационар'!J:J,'Круглосуточный стационар'!D:D,СВОД!C1671,'Круглосуточный стационар'!F:F,СВОД!E1671)/2+SUMIFS(ВМП!J:J,ВМП!D:D,СВОД!C1671,ВМП!F:F,СВОД!E1671)/2+SUMIFS('Дневной стационар'!J:J,'Дневной стационар'!D:D,СВОД!C1671,'Дневной стационар'!F:F,СВОД!E1671)/2+SUMIFS(ЭКО!H:H,ЭКО!D:D,СВОД!C1671,ЭКО!F:F,СВОД!E1671)+SUMIFS(Диализ!J:J,Диализ!E:E,СВОД!C1671,Диализ!G:G,СВОД!E1671)</f>
        <v>0</v>
      </c>
      <c r="H1671" s="253">
        <f>SUMIFS(Поликлиника!H:H,Поликлиника!D:D,СВОД!C1671,Поликлиника!F:F,СВОД!E1671)</f>
        <v>0</v>
      </c>
      <c r="I1671" s="253">
        <f>SUMIFS(Поликлиника!BA:BA,Поликлиника!D:D,СВОД!C1671,Поликлиника!F:F,СВОД!E1671)</f>
        <v>0</v>
      </c>
      <c r="J1671" s="253">
        <f>SUMIFS(Поликлиника!BF:BF,Поликлиника!D:D,СВОД!C1671,Поликлиника!F:F,СВОД!E1671)</f>
        <v>0</v>
      </c>
      <c r="K1671" s="253">
        <f>SUMIFS(Поликлиника!BU:BU,Поликлиника!D:D,СВОД!C1671,Поликлиника!F:F,СВОД!E1671)</f>
        <v>0</v>
      </c>
      <c r="L1671" s="253">
        <f>SUMIFS(Услуги!H:H,Услуги!D:D,СВОД!C1671,Услуги!F:F,СВОД!E1671)+SUMIFS(Услуги!M:M,Услуги!D:D,СВОД!C1671,Услуги!F:F,СВОД!E1671)+SUMIFS(Услуги!R:R,Услуги!D:D,СВОД!C1671,Услуги!F:F,СВОД!E1671)+SUMIFS(Услуги!W:W,Услуги!D:D,СВОД!C1671,Услуги!F:F,СВОД!E1671)+SUMIFS(Услуги!AB:AB,Услуги!D:D,СВОД!C1671,Услуги!F:F,СВОД!E1671)+SUMIFS(Услуги!AG:AG,Услуги!D:D,СВОД!C1671,Услуги!F:F,СВОД!E1671)+SUMIFS(Услуги!AL:AL,Услуги!D:D,СВОД!C1671,Услуги!F:F,СВОД!E1671)+SUMIFS(Услуги!AQ:AQ,Услуги!D:D,СВОД!C1671,Услуги!F:F,СВОД!E1671)</f>
        <v>0</v>
      </c>
      <c r="M1671" s="253">
        <f>SUMIFS('Скорая мед.помощь'!J:J,'Скорая мед.помощь'!E:E,СВОД!C1671,'Скорая мед.помощь'!G:G,СВОД!E1671)</f>
        <v>0</v>
      </c>
      <c r="N1671" s="276">
        <f>SUMIFS('Круглосуточный стационар'!O:O,'Круглосуточный стационар'!D:D,СВОД!C1671,'Круглосуточный стационар'!F:F,СВОД!E1671)+SUMIFS(ВМП!O:O,ВМП!D:D,СВОД!C1671,ВМП!F:F,СВОД!E1671)+SUMIFS('Дневной стационар'!O:O,'Дневной стационар'!D:D,СВОД!C1671,'Дневной стационар'!F:F,СВОД!E1671)+SUMIFS(ЭКО!M:M,ЭКО!D:D,СВОД!C1671,ЭКО!F:F,СВОД!E1671)+SUMIFS(Диализ!O:O,Диализ!E:E,СВОД!C1671,Диализ!G:G,СВОД!E1671)+SUMIFS(Поликлиника!CT:CT,Поликлиника!D:D,СВОД!C1671,Поликлиника!F:F,СВОД!E1671)+SUMIFS('Скорая мед.помощь'!O:O,'Скорая мед.помощь'!E:E,СВОД!C1671,'Скорая мед.помощь'!G:G,СВОД!E1671)+SUMIFS(Услуги!AV:AV,Услуги!D:D,СВОД!C1671,Услуги!F:F,СВОД!E1671)</f>
        <v>0</v>
      </c>
      <c r="O1671" s="275">
        <f>SUMIFS(Сверхбаза!L:L,Сверхбаза!C:C,СВОД!C1671,Сверхбаза!E:E,СВОД!E1671)+SUMIFS(Сверхбаза!M:M,Сверхбаза!C:C,СВОД!C1671,Сверхбаза!E:E,СВОД!E1671)</f>
        <v>2000</v>
      </c>
      <c r="P1671" s="253">
        <f>SUMIFS(Сверхбаза!N:N,Сверхбаза!C:C,СВОД!C1671,Сверхбаза!E:E,СВОД!E1671)</f>
        <v>0</v>
      </c>
      <c r="Q1671" s="253">
        <f>SUMIFS(Сверхбаза!P:P,Сверхбаза!C:C,СВОД!C1671,Сверхбаза!E:E,СВОД!E1671)</f>
        <v>0</v>
      </c>
      <c r="R1671" s="253">
        <f>SUMIFS(Сверхбаза!O:O,Сверхбаза!C:C,СВОД!C1671,Сверхбаза!E:E,СВОД!E1671)</f>
        <v>0</v>
      </c>
      <c r="S1671" s="253">
        <f>SUMIFS(Сверхбаза!Q:Q,Сверхбаза!C:C,СВОД!C1671,Сверхбаза!E:E,СВОД!E1671)</f>
        <v>0</v>
      </c>
      <c r="T1671" s="276">
        <f>SUMIFS(Сверхбаза!G:G,Сверхбаза!C:C,СВОД!C1671,Сверхбаза!E:E,СВОД!E1671)</f>
        <v>191287.337</v>
      </c>
    </row>
    <row r="1672" spans="1:20" ht="25.5" outlineLevel="2">
      <c r="A1672" s="263">
        <v>6</v>
      </c>
      <c r="B1672" s="336">
        <f t="shared" ref="B1672:D1678" si="46">B1671</f>
        <v>502202</v>
      </c>
      <c r="C1672" s="336">
        <f t="shared" si="46"/>
        <v>220201</v>
      </c>
      <c r="D1672" s="5" t="str">
        <f t="shared" si="46"/>
        <v>ГБУЗ МО "ПСИХИАТРИЧЕСКАЯ БОЛЬНИЦА №12"</v>
      </c>
      <c r="E1672" s="324">
        <f t="shared" si="45"/>
        <v>13</v>
      </c>
      <c r="F1672" s="325" t="str">
        <f t="shared" si="45"/>
        <v>Круглосуточный стационар ВМП</v>
      </c>
      <c r="G1672" s="277">
        <f>SUMIFS('Круглосуточный стационар'!J:J,'Круглосуточный стационар'!D:D,СВОД!C1672,'Круглосуточный стационар'!F:F,СВОД!E1672)/2+SUMIFS(ВМП!J:J,ВМП!D:D,СВОД!C1672,ВМП!F:F,СВОД!E1672)/2+SUMIFS('Дневной стационар'!J:J,'Дневной стационар'!D:D,СВОД!C1672,'Дневной стационар'!F:F,СВОД!E1672)/2+SUMIFS(ЭКО!H:H,ЭКО!D:D,СВОД!C1672,ЭКО!F:F,СВОД!E1672)+SUMIFS(Диализ!J:J,Диализ!E:E,СВОД!C1672,Диализ!G:G,СВОД!E1672)</f>
        <v>0</v>
      </c>
      <c r="H1672" s="251">
        <f>SUMIFS(Поликлиника!H:H,Поликлиника!D:D,СВОД!C1672,Поликлиника!F:F,СВОД!E1672)</f>
        <v>0</v>
      </c>
      <c r="I1672" s="251">
        <f>SUMIFS(Поликлиника!BA:BA,Поликлиника!D:D,СВОД!C1672,Поликлиника!F:F,СВОД!E1672)</f>
        <v>0</v>
      </c>
      <c r="J1672" s="251">
        <f>SUMIFS(Поликлиника!BF:BF,Поликлиника!D:D,СВОД!C1672,Поликлиника!F:F,СВОД!E1672)</f>
        <v>0</v>
      </c>
      <c r="K1672" s="251">
        <f>SUMIFS(Поликлиника!BU:BU,Поликлиника!D:D,СВОД!C1672,Поликлиника!F:F,СВОД!E1672)</f>
        <v>0</v>
      </c>
      <c r="L1672" s="251">
        <f>SUMIFS(Услуги!H:H,Услуги!D:D,СВОД!C1672,Услуги!F:F,СВОД!E1672)+SUMIFS(Услуги!M:M,Услуги!D:D,СВОД!C1672,Услуги!F:F,СВОД!E1672)+SUMIFS(Услуги!R:R,Услуги!D:D,СВОД!C1672,Услуги!F:F,СВОД!E1672)+SUMIFS(Услуги!W:W,Услуги!D:D,СВОД!C1672,Услуги!F:F,СВОД!E1672)+SUMIFS(Услуги!AB:AB,Услуги!D:D,СВОД!C1672,Услуги!F:F,СВОД!E1672)+SUMIFS(Услуги!AG:AG,Услуги!D:D,СВОД!C1672,Услуги!F:F,СВОД!E1672)+SUMIFS(Услуги!AL:AL,Услуги!D:D,СВОД!C1672,Услуги!F:F,СВОД!E1672)+SUMIFS(Услуги!AQ:AQ,Услуги!D:D,СВОД!C1672,Услуги!F:F,СВОД!E1672)</f>
        <v>0</v>
      </c>
      <c r="M1672" s="251">
        <f>SUMIFS('Скорая мед.помощь'!J:J,'Скорая мед.помощь'!E:E,СВОД!C1672,'Скорая мед.помощь'!G:G,СВОД!E1672)</f>
        <v>0</v>
      </c>
      <c r="N1672" s="278">
        <f>SUMIFS('Круглосуточный стационар'!O:O,'Круглосуточный стационар'!D:D,СВОД!C1672,'Круглосуточный стационар'!F:F,СВОД!E1672)+SUMIFS(ВМП!O:O,ВМП!D:D,СВОД!C1672,ВМП!F:F,СВОД!E1672)+SUMIFS('Дневной стационар'!O:O,'Дневной стационар'!D:D,СВОД!C1672,'Дневной стационар'!F:F,СВОД!E1672)+SUMIFS(ЭКО!M:M,ЭКО!D:D,СВОД!C1672,ЭКО!F:F,СВОД!E1672)+SUMIFS(Диализ!O:O,Диализ!E:E,СВОД!C1672,Диализ!G:G,СВОД!E1672)+SUMIFS(Поликлиника!CT:CT,Поликлиника!D:D,СВОД!C1672,Поликлиника!F:F,СВОД!E1672)+SUMIFS('Скорая мед.помощь'!O:O,'Скорая мед.помощь'!E:E,СВОД!C1672,'Скорая мед.помощь'!G:G,СВОД!E1672)+SUMIFS(Услуги!AV:AV,Услуги!D:D,СВОД!C1672,Услуги!F:F,СВОД!E1672)</f>
        <v>0</v>
      </c>
      <c r="O1672" s="277">
        <f>SUMIFS(Сверхбаза!L:L,Сверхбаза!C:C,СВОД!C1672,Сверхбаза!E:E,СВОД!E1672)+SUMIFS(Сверхбаза!M:M,Сверхбаза!C:C,СВОД!C1672,Сверхбаза!E:E,СВОД!E1672)</f>
        <v>0</v>
      </c>
      <c r="P1672" s="251">
        <f>SUMIFS(Сверхбаза!N:N,Сверхбаза!C:C,СВОД!C1672,Сверхбаза!E:E,СВОД!E1672)</f>
        <v>0</v>
      </c>
      <c r="Q1672" s="251">
        <f>SUMIFS(Сверхбаза!P:P,Сверхбаза!C:C,СВОД!C1672,Сверхбаза!E:E,СВОД!E1672)</f>
        <v>0</v>
      </c>
      <c r="R1672" s="251">
        <f>SUMIFS(Сверхбаза!O:O,Сверхбаза!C:C,СВОД!C1672,Сверхбаза!E:E,СВОД!E1672)</f>
        <v>0</v>
      </c>
      <c r="S1672" s="251">
        <f>SUMIFS(Сверхбаза!Q:Q,Сверхбаза!C:C,СВОД!C1672,Сверхбаза!E:E,СВОД!E1672)</f>
        <v>0</v>
      </c>
      <c r="T1672" s="278">
        <f>SUMIFS(Сверхбаза!G:G,Сверхбаза!C:C,СВОД!C1672,Сверхбаза!E:E,СВОД!E1672)</f>
        <v>0</v>
      </c>
    </row>
    <row r="1673" spans="1:20" ht="25.5" outlineLevel="2">
      <c r="A1673" s="263">
        <v>6</v>
      </c>
      <c r="B1673" s="336">
        <f t="shared" si="46"/>
        <v>502202</v>
      </c>
      <c r="C1673" s="336">
        <f t="shared" si="46"/>
        <v>220201</v>
      </c>
      <c r="D1673" s="5" t="str">
        <f t="shared" si="46"/>
        <v>ГБУЗ МО "ПСИХИАТРИЧЕСКАЯ БОЛЬНИЦА №12"</v>
      </c>
      <c r="E1673" s="324">
        <f t="shared" si="45"/>
        <v>2</v>
      </c>
      <c r="F1673" s="325" t="str">
        <f t="shared" si="45"/>
        <v>Дневной стационар</v>
      </c>
      <c r="G1673" s="277">
        <f>SUMIFS('Круглосуточный стационар'!J:J,'Круглосуточный стационар'!D:D,СВОД!C1673,'Круглосуточный стационар'!F:F,СВОД!E1673)/2+SUMIFS(ВМП!J:J,ВМП!D:D,СВОД!C1673,ВМП!F:F,СВОД!E1673)/2+SUMIFS('Дневной стационар'!J:J,'Дневной стационар'!D:D,СВОД!C1673,'Дневной стационар'!F:F,СВОД!E1673)/2+SUMIFS(ЭКО!H:H,ЭКО!D:D,СВОД!C1673,ЭКО!F:F,СВОД!E1673)+SUMIFS(Диализ!J:J,Диализ!E:E,СВОД!C1673,Диализ!G:G,СВОД!E1673)</f>
        <v>0</v>
      </c>
      <c r="H1673" s="251">
        <f>SUMIFS(Поликлиника!H:H,Поликлиника!D:D,СВОД!C1673,Поликлиника!F:F,СВОД!E1673)</f>
        <v>0</v>
      </c>
      <c r="I1673" s="251">
        <f>SUMIFS(Поликлиника!BA:BA,Поликлиника!D:D,СВОД!C1673,Поликлиника!F:F,СВОД!E1673)</f>
        <v>0</v>
      </c>
      <c r="J1673" s="251">
        <f>SUMIFS(Поликлиника!BF:BF,Поликлиника!D:D,СВОД!C1673,Поликлиника!F:F,СВОД!E1673)</f>
        <v>0</v>
      </c>
      <c r="K1673" s="251">
        <f>SUMIFS(Поликлиника!BU:BU,Поликлиника!D:D,СВОД!C1673,Поликлиника!F:F,СВОД!E1673)</f>
        <v>0</v>
      </c>
      <c r="L1673" s="251">
        <f>SUMIFS(Услуги!H:H,Услуги!D:D,СВОД!C1673,Услуги!F:F,СВОД!E1673)+SUMIFS(Услуги!M:M,Услуги!D:D,СВОД!C1673,Услуги!F:F,СВОД!E1673)+SUMIFS(Услуги!R:R,Услуги!D:D,СВОД!C1673,Услуги!F:F,СВОД!E1673)+SUMIFS(Услуги!W:W,Услуги!D:D,СВОД!C1673,Услуги!F:F,СВОД!E1673)+SUMIFS(Услуги!AB:AB,Услуги!D:D,СВОД!C1673,Услуги!F:F,СВОД!E1673)+SUMIFS(Услуги!AG:AG,Услуги!D:D,СВОД!C1673,Услуги!F:F,СВОД!E1673)+SUMIFS(Услуги!AL:AL,Услуги!D:D,СВОД!C1673,Услуги!F:F,СВОД!E1673)+SUMIFS(Услуги!AQ:AQ,Услуги!D:D,СВОД!C1673,Услуги!F:F,СВОД!E1673)</f>
        <v>0</v>
      </c>
      <c r="M1673" s="251">
        <f>SUMIFS('Скорая мед.помощь'!J:J,'Скорая мед.помощь'!E:E,СВОД!C1673,'Скорая мед.помощь'!G:G,СВОД!E1673)</f>
        <v>0</v>
      </c>
      <c r="N1673" s="278">
        <f>SUMIFS('Круглосуточный стационар'!O:O,'Круглосуточный стационар'!D:D,СВОД!C1673,'Круглосуточный стационар'!F:F,СВОД!E1673)+SUMIFS(ВМП!O:O,ВМП!D:D,СВОД!C1673,ВМП!F:F,СВОД!E1673)+SUMIFS('Дневной стационар'!O:O,'Дневной стационар'!D:D,СВОД!C1673,'Дневной стационар'!F:F,СВОД!E1673)+SUMIFS(ЭКО!M:M,ЭКО!D:D,СВОД!C1673,ЭКО!F:F,СВОД!E1673)+SUMIFS(Диализ!O:O,Диализ!E:E,СВОД!C1673,Диализ!G:G,СВОД!E1673)+SUMIFS(Поликлиника!CT:CT,Поликлиника!D:D,СВОД!C1673,Поликлиника!F:F,СВОД!E1673)+SUMIFS('Скорая мед.помощь'!O:O,'Скорая мед.помощь'!E:E,СВОД!C1673,'Скорая мед.помощь'!G:G,СВОД!E1673)+SUMIFS(Услуги!AV:AV,Услуги!D:D,СВОД!C1673,Услуги!F:F,СВОД!E1673)</f>
        <v>0</v>
      </c>
      <c r="O1673" s="277">
        <f>SUMIFS(Сверхбаза!L:L,Сверхбаза!C:C,СВОД!C1673,Сверхбаза!E:E,СВОД!E1673)+SUMIFS(Сверхбаза!M:M,Сверхбаза!C:C,СВОД!C1673,Сверхбаза!E:E,СВОД!E1673)</f>
        <v>0</v>
      </c>
      <c r="P1673" s="251">
        <f>SUMIFS(Сверхбаза!N:N,Сверхбаза!C:C,СВОД!C1673,Сверхбаза!E:E,СВОД!E1673)</f>
        <v>0</v>
      </c>
      <c r="Q1673" s="251">
        <f>SUMIFS(Сверхбаза!P:P,Сверхбаза!C:C,СВОД!C1673,Сверхбаза!E:E,СВОД!E1673)</f>
        <v>0</v>
      </c>
      <c r="R1673" s="251">
        <f>SUMIFS(Сверхбаза!O:O,Сверхбаза!C:C,СВОД!C1673,Сверхбаза!E:E,СВОД!E1673)</f>
        <v>0</v>
      </c>
      <c r="S1673" s="251">
        <f>SUMIFS(Сверхбаза!Q:Q,Сверхбаза!C:C,СВОД!C1673,Сверхбаза!E:E,СВОД!E1673)</f>
        <v>0</v>
      </c>
      <c r="T1673" s="278">
        <f>SUMIFS(Сверхбаза!G:G,Сверхбаза!C:C,СВОД!C1673,Сверхбаза!E:E,СВОД!E1673)</f>
        <v>0</v>
      </c>
    </row>
    <row r="1674" spans="1:20" ht="25.5" outlineLevel="2">
      <c r="A1674" s="263">
        <v>6</v>
      </c>
      <c r="B1674" s="336">
        <f t="shared" si="46"/>
        <v>502202</v>
      </c>
      <c r="C1674" s="336">
        <f t="shared" si="46"/>
        <v>220201</v>
      </c>
      <c r="D1674" s="5" t="str">
        <f t="shared" si="46"/>
        <v>ГБУЗ МО "ПСИХИАТРИЧЕСКАЯ БОЛЬНИЦА №12"</v>
      </c>
      <c r="E1674" s="324">
        <f t="shared" si="45"/>
        <v>6</v>
      </c>
      <c r="F1674" s="325" t="str">
        <f t="shared" si="45"/>
        <v>Экстракорпоральное оплодотворение</v>
      </c>
      <c r="G1674" s="277">
        <f>SUMIFS('Круглосуточный стационар'!J:J,'Круглосуточный стационар'!D:D,СВОД!C1674,'Круглосуточный стационар'!F:F,СВОД!E1674)/2+SUMIFS(ВМП!J:J,ВМП!D:D,СВОД!C1674,ВМП!F:F,СВОД!E1674)/2+SUMIFS('Дневной стационар'!J:J,'Дневной стационар'!D:D,СВОД!C1674,'Дневной стационар'!F:F,СВОД!E1674)/2+SUMIFS(ЭКО!H:H,ЭКО!D:D,СВОД!C1674,ЭКО!F:F,СВОД!E1674)+SUMIFS(Диализ!J:J,Диализ!E:E,СВОД!C1674,Диализ!G:G,СВОД!E1674)</f>
        <v>0</v>
      </c>
      <c r="H1674" s="251">
        <f>SUMIFS(Поликлиника!H:H,Поликлиника!D:D,СВОД!C1674,Поликлиника!F:F,СВОД!E1674)</f>
        <v>0</v>
      </c>
      <c r="I1674" s="251">
        <f>SUMIFS(Поликлиника!BA:BA,Поликлиника!D:D,СВОД!C1674,Поликлиника!F:F,СВОД!E1674)</f>
        <v>0</v>
      </c>
      <c r="J1674" s="251">
        <f>SUMIFS(Поликлиника!BF:BF,Поликлиника!D:D,СВОД!C1674,Поликлиника!F:F,СВОД!E1674)</f>
        <v>0</v>
      </c>
      <c r="K1674" s="251">
        <f>SUMIFS(Поликлиника!BU:BU,Поликлиника!D:D,СВОД!C1674,Поликлиника!F:F,СВОД!E1674)</f>
        <v>0</v>
      </c>
      <c r="L1674" s="251">
        <f>SUMIFS(Услуги!H:H,Услуги!D:D,СВОД!C1674,Услуги!F:F,СВОД!E1674)+SUMIFS(Услуги!M:M,Услуги!D:D,СВОД!C1674,Услуги!F:F,СВОД!E1674)+SUMIFS(Услуги!R:R,Услуги!D:D,СВОД!C1674,Услуги!F:F,СВОД!E1674)+SUMIFS(Услуги!W:W,Услуги!D:D,СВОД!C1674,Услуги!F:F,СВОД!E1674)+SUMIFS(Услуги!AB:AB,Услуги!D:D,СВОД!C1674,Услуги!F:F,СВОД!E1674)+SUMIFS(Услуги!AG:AG,Услуги!D:D,СВОД!C1674,Услуги!F:F,СВОД!E1674)+SUMIFS(Услуги!AL:AL,Услуги!D:D,СВОД!C1674,Услуги!F:F,СВОД!E1674)+SUMIFS(Услуги!AQ:AQ,Услуги!D:D,СВОД!C1674,Услуги!F:F,СВОД!E1674)</f>
        <v>0</v>
      </c>
      <c r="M1674" s="251">
        <f>SUMIFS('Скорая мед.помощь'!J:J,'Скорая мед.помощь'!E:E,СВОД!C1674,'Скорая мед.помощь'!G:G,СВОД!E1674)</f>
        <v>0</v>
      </c>
      <c r="N1674" s="278">
        <f>SUMIFS('Круглосуточный стационар'!O:O,'Круглосуточный стационар'!D:D,СВОД!C1674,'Круглосуточный стационар'!F:F,СВОД!E1674)+SUMIFS(ВМП!O:O,ВМП!D:D,СВОД!C1674,ВМП!F:F,СВОД!E1674)+SUMIFS('Дневной стационар'!O:O,'Дневной стационар'!D:D,СВОД!C1674,'Дневной стационар'!F:F,СВОД!E1674)+SUMIFS(ЭКО!M:M,ЭКО!D:D,СВОД!C1674,ЭКО!F:F,СВОД!E1674)+SUMIFS(Диализ!O:O,Диализ!E:E,СВОД!C1674,Диализ!G:G,СВОД!E1674)+SUMIFS(Поликлиника!CT:CT,Поликлиника!D:D,СВОД!C1674,Поликлиника!F:F,СВОД!E1674)+SUMIFS('Скорая мед.помощь'!O:O,'Скорая мед.помощь'!E:E,СВОД!C1674,'Скорая мед.помощь'!G:G,СВОД!E1674)+SUMIFS(Услуги!AV:AV,Услуги!D:D,СВОД!C1674,Услуги!F:F,СВОД!E1674)</f>
        <v>0</v>
      </c>
      <c r="O1674" s="277">
        <f>SUMIFS(Сверхбаза!L:L,Сверхбаза!C:C,СВОД!C1674,Сверхбаза!E:E,СВОД!E1674)+SUMIFS(Сверхбаза!M:M,Сверхбаза!C:C,СВОД!C1674,Сверхбаза!E:E,СВОД!E1674)</f>
        <v>0</v>
      </c>
      <c r="P1674" s="251">
        <f>SUMIFS(Сверхбаза!N:N,Сверхбаза!C:C,СВОД!C1674,Сверхбаза!E:E,СВОД!E1674)</f>
        <v>0</v>
      </c>
      <c r="Q1674" s="251">
        <f>SUMIFS(Сверхбаза!P:P,Сверхбаза!C:C,СВОД!C1674,Сверхбаза!E:E,СВОД!E1674)</f>
        <v>0</v>
      </c>
      <c r="R1674" s="251">
        <f>SUMIFS(Сверхбаза!O:O,Сверхбаза!C:C,СВОД!C1674,Сверхбаза!E:E,СВОД!E1674)</f>
        <v>0</v>
      </c>
      <c r="S1674" s="251">
        <f>SUMIFS(Сверхбаза!Q:Q,Сверхбаза!C:C,СВОД!C1674,Сверхбаза!E:E,СВОД!E1674)</f>
        <v>0</v>
      </c>
      <c r="T1674" s="278">
        <f>SUMIFS(Сверхбаза!G:G,Сверхбаза!C:C,СВОД!C1674,Сверхбаза!E:E,СВОД!E1674)</f>
        <v>0</v>
      </c>
    </row>
    <row r="1675" spans="1:20" ht="25.5" outlineLevel="2">
      <c r="A1675" s="263">
        <v>6</v>
      </c>
      <c r="B1675" s="336">
        <f t="shared" si="46"/>
        <v>502202</v>
      </c>
      <c r="C1675" s="336">
        <f t="shared" si="46"/>
        <v>220201</v>
      </c>
      <c r="D1675" s="5" t="str">
        <f t="shared" si="46"/>
        <v>ГБУЗ МО "ПСИХИАТРИЧЕСКАЯ БОЛЬНИЦА №12"</v>
      </c>
      <c r="E1675" s="324">
        <f t="shared" si="45"/>
        <v>3</v>
      </c>
      <c r="F1675" s="325" t="str">
        <f t="shared" si="45"/>
        <v>Амбулаторно-поликлиническая помощь</v>
      </c>
      <c r="G1675" s="277">
        <f>SUMIFS('Круглосуточный стационар'!J:J,'Круглосуточный стационар'!D:D,СВОД!C1675,'Круглосуточный стационар'!F:F,СВОД!E1675)/2+SUMIFS(ВМП!J:J,ВМП!D:D,СВОД!C1675,ВМП!F:F,СВОД!E1675)/2+SUMIFS('Дневной стационар'!J:J,'Дневной стационар'!D:D,СВОД!C1675,'Дневной стационар'!F:F,СВОД!E1675)/2+SUMIFS(ЭКО!H:H,ЭКО!D:D,СВОД!C1675,ЭКО!F:F,СВОД!E1675)+SUMIFS(Диализ!J:J,Диализ!E:E,СВОД!C1675,Диализ!G:G,СВОД!E1675)</f>
        <v>0</v>
      </c>
      <c r="H1675" s="251">
        <f>SUMIFS(Поликлиника!H:H,Поликлиника!D:D,СВОД!C1675,Поликлиника!F:F,СВОД!E1675)</f>
        <v>0</v>
      </c>
      <c r="I1675" s="251">
        <f>SUMIFS(Поликлиника!BA:BA,Поликлиника!D:D,СВОД!C1675,Поликлиника!F:F,СВОД!E1675)</f>
        <v>0</v>
      </c>
      <c r="J1675" s="251">
        <f>SUMIFS(Поликлиника!BF:BF,Поликлиника!D:D,СВОД!C1675,Поликлиника!F:F,СВОД!E1675)</f>
        <v>0</v>
      </c>
      <c r="K1675" s="251">
        <f>SUMIFS(Поликлиника!BU:BU,Поликлиника!D:D,СВОД!C1675,Поликлиника!F:F,СВОД!E1675)</f>
        <v>0</v>
      </c>
      <c r="L1675" s="251">
        <f>SUMIFS(Услуги!H:H,Услуги!D:D,СВОД!C1675,Услуги!F:F,СВОД!E1675)+SUMIFS(Услуги!M:M,Услуги!D:D,СВОД!C1675,Услуги!F:F,СВОД!E1675)+SUMIFS(Услуги!R:R,Услуги!D:D,СВОД!C1675,Услуги!F:F,СВОД!E1675)+SUMIFS(Услуги!W:W,Услуги!D:D,СВОД!C1675,Услуги!F:F,СВОД!E1675)+SUMIFS(Услуги!AB:AB,Услуги!D:D,СВОД!C1675,Услуги!F:F,СВОД!E1675)+SUMIFS(Услуги!AG:AG,Услуги!D:D,СВОД!C1675,Услуги!F:F,СВОД!E1675)+SUMIFS(Услуги!AL:AL,Услуги!D:D,СВОД!C1675,Услуги!F:F,СВОД!E1675)+SUMIFS(Услуги!AQ:AQ,Услуги!D:D,СВОД!C1675,Услуги!F:F,СВОД!E1675)</f>
        <v>0</v>
      </c>
      <c r="M1675" s="251">
        <f>SUMIFS('Скорая мед.помощь'!J:J,'Скорая мед.помощь'!E:E,СВОД!C1675,'Скорая мед.помощь'!G:G,СВОД!E1675)</f>
        <v>0</v>
      </c>
      <c r="N1675" s="278">
        <f>SUMIFS('Круглосуточный стационар'!O:O,'Круглосуточный стационар'!D:D,СВОД!C1675,'Круглосуточный стационар'!F:F,СВОД!E1675)+SUMIFS(ВМП!O:O,ВМП!D:D,СВОД!C1675,ВМП!F:F,СВОД!E1675)+SUMIFS('Дневной стационар'!O:O,'Дневной стационар'!D:D,СВОД!C1675,'Дневной стационар'!F:F,СВОД!E1675)+SUMIFS(ЭКО!M:M,ЭКО!D:D,СВОД!C1675,ЭКО!F:F,СВОД!E1675)+SUMIFS(Диализ!O:O,Диализ!E:E,СВОД!C1675,Диализ!G:G,СВОД!E1675)+SUMIFS(Поликлиника!CT:CT,Поликлиника!D:D,СВОД!C1675,Поликлиника!F:F,СВОД!E1675)+SUMIFS('Скорая мед.помощь'!O:O,'Скорая мед.помощь'!E:E,СВОД!C1675,'Скорая мед.помощь'!G:G,СВОД!E1675)+SUMIFS(Услуги!AV:AV,Услуги!D:D,СВОД!C1675,Услуги!F:F,СВОД!E1675)</f>
        <v>0</v>
      </c>
      <c r="O1675" s="277">
        <f>SUMIFS(Сверхбаза!L:L,Сверхбаза!C:C,СВОД!C1675,Сверхбаза!E:E,СВОД!E1675)+SUMIFS(Сверхбаза!M:M,Сверхбаза!C:C,СВОД!C1675,Сверхбаза!E:E,СВОД!E1675)</f>
        <v>0</v>
      </c>
      <c r="P1675" s="251">
        <f>SUMIFS(Сверхбаза!N:N,Сверхбаза!C:C,СВОД!C1675,Сверхбаза!E:E,СВОД!E1675)</f>
        <v>0</v>
      </c>
      <c r="Q1675" s="251">
        <f>SUMIFS(Сверхбаза!P:P,Сверхбаза!C:C,СВОД!C1675,Сверхбаза!E:E,СВОД!E1675)</f>
        <v>0</v>
      </c>
      <c r="R1675" s="251">
        <f>SUMIFS(Сверхбаза!O:O,Сверхбаза!C:C,СВОД!C1675,Сверхбаза!E:E,СВОД!E1675)</f>
        <v>0</v>
      </c>
      <c r="S1675" s="251">
        <f>SUMIFS(Сверхбаза!Q:Q,Сверхбаза!C:C,СВОД!C1675,Сверхбаза!E:E,СВОД!E1675)</f>
        <v>0</v>
      </c>
      <c r="T1675" s="278">
        <f>SUMIFS(Сверхбаза!G:G,Сверхбаза!C:C,СВОД!C1675,Сверхбаза!E:E,СВОД!E1675)</f>
        <v>0</v>
      </c>
    </row>
    <row r="1676" spans="1:20" ht="25.5" outlineLevel="2">
      <c r="A1676" s="263">
        <v>6</v>
      </c>
      <c r="B1676" s="336">
        <f t="shared" si="46"/>
        <v>502202</v>
      </c>
      <c r="C1676" s="336">
        <f t="shared" si="46"/>
        <v>220201</v>
      </c>
      <c r="D1676" s="5" t="str">
        <f t="shared" si="46"/>
        <v>ГБУЗ МО "ПСИХИАТРИЧЕСКАЯ БОЛЬНИЦА №12"</v>
      </c>
      <c r="E1676" s="324">
        <f t="shared" si="45"/>
        <v>7</v>
      </c>
      <c r="F1676" s="325" t="str">
        <f t="shared" si="45"/>
        <v>Скорая медицинская помощь</v>
      </c>
      <c r="G1676" s="277">
        <f>SUMIFS('Круглосуточный стационар'!J:J,'Круглосуточный стационар'!D:D,СВОД!C1676,'Круглосуточный стационар'!F:F,СВОД!E1676)/2+SUMIFS(ВМП!J:J,ВМП!D:D,СВОД!C1676,ВМП!F:F,СВОД!E1676)/2+SUMIFS('Дневной стационар'!J:J,'Дневной стационар'!D:D,СВОД!C1676,'Дневной стационар'!F:F,СВОД!E1676)/2+SUMIFS(ЭКО!H:H,ЭКО!D:D,СВОД!C1676,ЭКО!F:F,СВОД!E1676)+SUMIFS(Диализ!J:J,Диализ!E:E,СВОД!C1676,Диализ!G:G,СВОД!E1676)</f>
        <v>0</v>
      </c>
      <c r="H1676" s="251">
        <f>SUMIFS(Поликлиника!H:H,Поликлиника!D:D,СВОД!C1676,Поликлиника!F:F,СВОД!E1676)</f>
        <v>0</v>
      </c>
      <c r="I1676" s="251">
        <f>SUMIFS(Поликлиника!BA:BA,Поликлиника!D:D,СВОД!C1676,Поликлиника!F:F,СВОД!E1676)</f>
        <v>0</v>
      </c>
      <c r="J1676" s="251">
        <f>SUMIFS(Поликлиника!BF:BF,Поликлиника!D:D,СВОД!C1676,Поликлиника!F:F,СВОД!E1676)</f>
        <v>0</v>
      </c>
      <c r="K1676" s="251">
        <f>SUMIFS(Поликлиника!BU:BU,Поликлиника!D:D,СВОД!C1676,Поликлиника!F:F,СВОД!E1676)</f>
        <v>0</v>
      </c>
      <c r="L1676" s="251">
        <f>SUMIFS(Услуги!H:H,Услуги!D:D,СВОД!C1676,Услуги!F:F,СВОД!E1676)+SUMIFS(Услуги!M:M,Услуги!D:D,СВОД!C1676,Услуги!F:F,СВОД!E1676)+SUMIFS(Услуги!R:R,Услуги!D:D,СВОД!C1676,Услуги!F:F,СВОД!E1676)+SUMIFS(Услуги!W:W,Услуги!D:D,СВОД!C1676,Услуги!F:F,СВОД!E1676)+SUMIFS(Услуги!AB:AB,Услуги!D:D,СВОД!C1676,Услуги!F:F,СВОД!E1676)+SUMIFS(Услуги!AG:AG,Услуги!D:D,СВОД!C1676,Услуги!F:F,СВОД!E1676)+SUMIFS(Услуги!AL:AL,Услуги!D:D,СВОД!C1676,Услуги!F:F,СВОД!E1676)+SUMIFS(Услуги!AQ:AQ,Услуги!D:D,СВОД!C1676,Услуги!F:F,СВОД!E1676)</f>
        <v>0</v>
      </c>
      <c r="M1676" s="251">
        <f>SUMIFS('Скорая мед.помощь'!J:J,'Скорая мед.помощь'!E:E,СВОД!C1676,'Скорая мед.помощь'!G:G,СВОД!E1676)</f>
        <v>0</v>
      </c>
      <c r="N1676" s="278">
        <f>SUMIFS('Круглосуточный стационар'!O:O,'Круглосуточный стационар'!D:D,СВОД!C1676,'Круглосуточный стационар'!F:F,СВОД!E1676)+SUMIFS(ВМП!O:O,ВМП!D:D,СВОД!C1676,ВМП!F:F,СВОД!E1676)+SUMIFS('Дневной стационар'!O:O,'Дневной стационар'!D:D,СВОД!C1676,'Дневной стационар'!F:F,СВОД!E1676)+SUMIFS(ЭКО!M:M,ЭКО!D:D,СВОД!C1676,ЭКО!F:F,СВОД!E1676)+SUMIFS(Диализ!O:O,Диализ!E:E,СВОД!C1676,Диализ!G:G,СВОД!E1676)+SUMIFS(Поликлиника!CT:CT,Поликлиника!D:D,СВОД!C1676,Поликлиника!F:F,СВОД!E1676)+SUMIFS('Скорая мед.помощь'!O:O,'Скорая мед.помощь'!E:E,СВОД!C1676,'Скорая мед.помощь'!G:G,СВОД!E1676)+SUMIFS(Услуги!AV:AV,Услуги!D:D,СВОД!C1676,Услуги!F:F,СВОД!E1676)</f>
        <v>0</v>
      </c>
      <c r="O1676" s="277">
        <f>SUMIFS(Сверхбаза!L:L,Сверхбаза!C:C,СВОД!C1676,Сверхбаза!E:E,СВОД!E1676)+SUMIFS(Сверхбаза!M:M,Сверхбаза!C:C,СВОД!C1676,Сверхбаза!E:E,СВОД!E1676)</f>
        <v>0</v>
      </c>
      <c r="P1676" s="251">
        <f>SUMIFS(Сверхбаза!N:N,Сверхбаза!C:C,СВОД!C1676,Сверхбаза!E:E,СВОД!E1676)</f>
        <v>0</v>
      </c>
      <c r="Q1676" s="251">
        <f>SUMIFS(Сверхбаза!P:P,Сверхбаза!C:C,СВОД!C1676,Сверхбаза!E:E,СВОД!E1676)</f>
        <v>0</v>
      </c>
      <c r="R1676" s="251">
        <f>SUMIFS(Сверхбаза!O:O,Сверхбаза!C:C,СВОД!C1676,Сверхбаза!E:E,СВОД!E1676)</f>
        <v>0</v>
      </c>
      <c r="S1676" s="251">
        <f>SUMIFS(Сверхбаза!Q:Q,Сверхбаза!C:C,СВОД!C1676,Сверхбаза!E:E,СВОД!E1676)</f>
        <v>0</v>
      </c>
      <c r="T1676" s="278">
        <f>SUMIFS(Сверхбаза!G:G,Сверхбаза!C:C,СВОД!C1676,Сверхбаза!E:E,СВОД!E1676)</f>
        <v>0</v>
      </c>
    </row>
    <row r="1677" spans="1:20" ht="25.5" outlineLevel="2">
      <c r="A1677" s="263">
        <v>6</v>
      </c>
      <c r="B1677" s="336">
        <f t="shared" si="46"/>
        <v>502202</v>
      </c>
      <c r="C1677" s="336">
        <f t="shared" si="46"/>
        <v>220201</v>
      </c>
      <c r="D1677" s="5" t="str">
        <f t="shared" si="46"/>
        <v>ГБУЗ МО "ПСИХИАТРИЧЕСКАЯ БОЛЬНИЦА №12"</v>
      </c>
      <c r="E1677" s="324">
        <f t="shared" si="45"/>
        <v>70</v>
      </c>
      <c r="F1677" s="325" t="str">
        <f t="shared" si="45"/>
        <v>Гемодиализ</v>
      </c>
      <c r="G1677" s="277">
        <f>SUMIFS('Круглосуточный стационар'!J:J,'Круглосуточный стационар'!D:D,СВОД!C1677,'Круглосуточный стационар'!F:F,СВОД!E1677)/2+SUMIFS(ВМП!J:J,ВМП!D:D,СВОД!C1677,ВМП!F:F,СВОД!E1677)/2+SUMIFS('Дневной стационар'!J:J,'Дневной стационар'!D:D,СВОД!C1677,'Дневной стационар'!F:F,СВОД!E1677)/2+SUMIFS(ЭКО!H:H,ЭКО!D:D,СВОД!C1677,ЭКО!F:F,СВОД!E1677)+SUMIFS(Диализ!J:J,Диализ!E:E,СВОД!C1677,Диализ!G:G,СВОД!E1677)</f>
        <v>0</v>
      </c>
      <c r="H1677" s="251">
        <f>SUMIFS(Поликлиника!H:H,Поликлиника!D:D,СВОД!C1677,Поликлиника!F:F,СВОД!E1677)</f>
        <v>0</v>
      </c>
      <c r="I1677" s="251">
        <f>SUMIFS(Поликлиника!BA:BA,Поликлиника!D:D,СВОД!C1677,Поликлиника!F:F,СВОД!E1677)</f>
        <v>0</v>
      </c>
      <c r="J1677" s="251">
        <f>SUMIFS(Поликлиника!BF:BF,Поликлиника!D:D,СВОД!C1677,Поликлиника!F:F,СВОД!E1677)</f>
        <v>0</v>
      </c>
      <c r="K1677" s="251">
        <f>SUMIFS(Поликлиника!BU:BU,Поликлиника!D:D,СВОД!C1677,Поликлиника!F:F,СВОД!E1677)</f>
        <v>0</v>
      </c>
      <c r="L1677" s="251">
        <f>SUMIFS(Услуги!H:H,Услуги!D:D,СВОД!C1677,Услуги!F:F,СВОД!E1677)+SUMIFS(Услуги!M:M,Услуги!D:D,СВОД!C1677,Услуги!F:F,СВОД!E1677)+SUMIFS(Услуги!R:R,Услуги!D:D,СВОД!C1677,Услуги!F:F,СВОД!E1677)+SUMIFS(Услуги!W:W,Услуги!D:D,СВОД!C1677,Услуги!F:F,СВОД!E1677)+SUMIFS(Услуги!AB:AB,Услуги!D:D,СВОД!C1677,Услуги!F:F,СВОД!E1677)+SUMIFS(Услуги!AG:AG,Услуги!D:D,СВОД!C1677,Услуги!F:F,СВОД!E1677)+SUMIFS(Услуги!AL:AL,Услуги!D:D,СВОД!C1677,Услуги!F:F,СВОД!E1677)+SUMIFS(Услуги!AQ:AQ,Услуги!D:D,СВОД!C1677,Услуги!F:F,СВОД!E1677)</f>
        <v>0</v>
      </c>
      <c r="M1677" s="251">
        <f>SUMIFS('Скорая мед.помощь'!J:J,'Скорая мед.помощь'!E:E,СВОД!C1677,'Скорая мед.помощь'!G:G,СВОД!E1677)</f>
        <v>0</v>
      </c>
      <c r="N1677" s="278">
        <f>SUMIFS('Круглосуточный стационар'!O:O,'Круглосуточный стационар'!D:D,СВОД!C1677,'Круглосуточный стационар'!F:F,СВОД!E1677)+SUMIFS(ВМП!O:O,ВМП!D:D,СВОД!C1677,ВМП!F:F,СВОД!E1677)+SUMIFS('Дневной стационар'!O:O,'Дневной стационар'!D:D,СВОД!C1677,'Дневной стационар'!F:F,СВОД!E1677)+SUMIFS(ЭКО!M:M,ЭКО!D:D,СВОД!C1677,ЭКО!F:F,СВОД!E1677)+SUMIFS(Диализ!O:O,Диализ!E:E,СВОД!C1677,Диализ!G:G,СВОД!E1677)+SUMIFS(Поликлиника!CT:CT,Поликлиника!D:D,СВОД!C1677,Поликлиника!F:F,СВОД!E1677)+SUMIFS('Скорая мед.помощь'!O:O,'Скорая мед.помощь'!E:E,СВОД!C1677,'Скорая мед.помощь'!G:G,СВОД!E1677)+SUMIFS(Услуги!AV:AV,Услуги!D:D,СВОД!C1677,Услуги!F:F,СВОД!E1677)</f>
        <v>0</v>
      </c>
      <c r="O1677" s="277">
        <f>SUMIFS(Сверхбаза!L:L,Сверхбаза!C:C,СВОД!C1677,Сверхбаза!E:E,СВОД!E1677)+SUMIFS(Сверхбаза!M:M,Сверхбаза!C:C,СВОД!C1677,Сверхбаза!E:E,СВОД!E1677)</f>
        <v>0</v>
      </c>
      <c r="P1677" s="251">
        <f>SUMIFS(Сверхбаза!N:N,Сверхбаза!C:C,СВОД!C1677,Сверхбаза!E:E,СВОД!E1677)</f>
        <v>0</v>
      </c>
      <c r="Q1677" s="251">
        <f>SUMIFS(Сверхбаза!P:P,Сверхбаза!C:C,СВОД!C1677,Сверхбаза!E:E,СВОД!E1677)</f>
        <v>0</v>
      </c>
      <c r="R1677" s="251">
        <f>SUMIFS(Сверхбаза!O:O,Сверхбаза!C:C,СВОД!C1677,Сверхбаза!E:E,СВОД!E1677)</f>
        <v>0</v>
      </c>
      <c r="S1677" s="251">
        <f>SUMIFS(Сверхбаза!Q:Q,Сверхбаза!C:C,СВОД!C1677,Сверхбаза!E:E,СВОД!E1677)</f>
        <v>0</v>
      </c>
      <c r="T1677" s="278">
        <f>SUMIFS(Сверхбаза!G:G,Сверхбаза!C:C,СВОД!C1677,Сверхбаза!E:E,СВОД!E1677)</f>
        <v>0</v>
      </c>
    </row>
    <row r="1678" spans="1:20" ht="25.5" outlineLevel="2">
      <c r="A1678" s="263">
        <v>6</v>
      </c>
      <c r="B1678" s="336">
        <f t="shared" si="46"/>
        <v>502202</v>
      </c>
      <c r="C1678" s="336">
        <f t="shared" si="46"/>
        <v>220201</v>
      </c>
      <c r="D1678" s="5" t="str">
        <f t="shared" si="46"/>
        <v>ГБУЗ МО "ПСИХИАТРИЧЕСКАЯ БОЛЬНИЦА №12"</v>
      </c>
      <c r="E1678" s="324">
        <f t="shared" si="45"/>
        <v>94</v>
      </c>
      <c r="F1678" s="325" t="str">
        <f t="shared" si="45"/>
        <v>Перитониальный диализ</v>
      </c>
      <c r="G1678" s="277">
        <f>SUMIFS('Круглосуточный стационар'!J:J,'Круглосуточный стационар'!D:D,СВОД!C1678,'Круглосуточный стационар'!F:F,СВОД!E1678)/2+SUMIFS(ВМП!J:J,ВМП!D:D,СВОД!C1678,ВМП!F:F,СВОД!E1678)/2+SUMIFS('Дневной стационар'!J:J,'Дневной стационар'!D:D,СВОД!C1678,'Дневной стационар'!F:F,СВОД!E1678)/2+SUMIFS(ЭКО!H:H,ЭКО!D:D,СВОД!C1678,ЭКО!F:F,СВОД!E1678)+SUMIFS(Диализ!J:J,Диализ!E:E,СВОД!C1678,Диализ!G:G,СВОД!E1678)</f>
        <v>0</v>
      </c>
      <c r="H1678" s="251">
        <f>SUMIFS(Поликлиника!H:H,Поликлиника!D:D,СВОД!C1678,Поликлиника!F:F,СВОД!E1678)</f>
        <v>0</v>
      </c>
      <c r="I1678" s="251">
        <f>SUMIFS(Поликлиника!BA:BA,Поликлиника!D:D,СВОД!C1678,Поликлиника!F:F,СВОД!E1678)</f>
        <v>0</v>
      </c>
      <c r="J1678" s="251">
        <f>SUMIFS(Поликлиника!BF:BF,Поликлиника!D:D,СВОД!C1678,Поликлиника!F:F,СВОД!E1678)</f>
        <v>0</v>
      </c>
      <c r="K1678" s="251">
        <f>SUMIFS(Поликлиника!BU:BU,Поликлиника!D:D,СВОД!C1678,Поликлиника!F:F,СВОД!E1678)</f>
        <v>0</v>
      </c>
      <c r="L1678" s="251">
        <f>SUMIFS(Услуги!H:H,Услуги!D:D,СВОД!C1678,Услуги!F:F,СВОД!E1678)+SUMIFS(Услуги!M:M,Услуги!D:D,СВОД!C1678,Услуги!F:F,СВОД!E1678)+SUMIFS(Услуги!R:R,Услуги!D:D,СВОД!C1678,Услуги!F:F,СВОД!E1678)+SUMIFS(Услуги!W:W,Услуги!D:D,СВОД!C1678,Услуги!F:F,СВОД!E1678)+SUMIFS(Услуги!AB:AB,Услуги!D:D,СВОД!C1678,Услуги!F:F,СВОД!E1678)+SUMIFS(Услуги!AG:AG,Услуги!D:D,СВОД!C1678,Услуги!F:F,СВОД!E1678)+SUMIFS(Услуги!AL:AL,Услуги!D:D,СВОД!C1678,Услуги!F:F,СВОД!E1678)+SUMIFS(Услуги!AQ:AQ,Услуги!D:D,СВОД!C1678,Услуги!F:F,СВОД!E1678)</f>
        <v>0</v>
      </c>
      <c r="M1678" s="251">
        <f>SUMIFS('Скорая мед.помощь'!J:J,'Скорая мед.помощь'!E:E,СВОД!C1678,'Скорая мед.помощь'!G:G,СВОД!E1678)</f>
        <v>0</v>
      </c>
      <c r="N1678" s="278">
        <f>SUMIFS('Круглосуточный стационар'!O:O,'Круглосуточный стационар'!D:D,СВОД!C1678,'Круглосуточный стационар'!F:F,СВОД!E1678)+SUMIFS(ВМП!O:O,ВМП!D:D,СВОД!C1678,ВМП!F:F,СВОД!E1678)+SUMIFS('Дневной стационар'!O:O,'Дневной стационар'!D:D,СВОД!C1678,'Дневной стационар'!F:F,СВОД!E1678)+SUMIFS(ЭКО!M:M,ЭКО!D:D,СВОД!C1678,ЭКО!F:F,СВОД!E1678)+SUMIFS(Диализ!O:O,Диализ!E:E,СВОД!C1678,Диализ!G:G,СВОД!E1678)+SUMIFS(Поликлиника!CT:CT,Поликлиника!D:D,СВОД!C1678,Поликлиника!F:F,СВОД!E1678)+SUMIFS('Скорая мед.помощь'!O:O,'Скорая мед.помощь'!E:E,СВОД!C1678,'Скорая мед.помощь'!G:G,СВОД!E1678)+SUMIFS(Услуги!AV:AV,Услуги!D:D,СВОД!C1678,Услуги!F:F,СВОД!E1678)</f>
        <v>0</v>
      </c>
      <c r="O1678" s="277">
        <f>SUMIFS(Сверхбаза!L:L,Сверхбаза!C:C,СВОД!C1678,Сверхбаза!E:E,СВОД!E1678)+SUMIFS(Сверхбаза!M:M,Сверхбаза!C:C,СВОД!C1678,Сверхбаза!E:E,СВОД!E1678)</f>
        <v>0</v>
      </c>
      <c r="P1678" s="251">
        <f>SUMIFS(Сверхбаза!N:N,Сверхбаза!C:C,СВОД!C1678,Сверхбаза!E:E,СВОД!E1678)</f>
        <v>0</v>
      </c>
      <c r="Q1678" s="251">
        <f>SUMIFS(Сверхбаза!P:P,Сверхбаза!C:C,СВОД!C1678,Сверхбаза!E:E,СВОД!E1678)</f>
        <v>0</v>
      </c>
      <c r="R1678" s="251">
        <f>SUMIFS(Сверхбаза!O:O,Сверхбаза!C:C,СВОД!C1678,Сверхбаза!E:E,СВОД!E1678)</f>
        <v>0</v>
      </c>
      <c r="S1678" s="251">
        <f>SUMIFS(Сверхбаза!Q:Q,Сверхбаза!C:C,СВОД!C1678,Сверхбаза!E:E,СВОД!E1678)</f>
        <v>0</v>
      </c>
      <c r="T1678" s="278">
        <f>SUMIFS(Сверхбаза!G:G,Сверхбаза!C:C,СВОД!C1678,Сверхбаза!E:E,СВОД!E1678)</f>
        <v>0</v>
      </c>
    </row>
    <row r="1679" spans="1:20" outlineLevel="1">
      <c r="A1679" s="264"/>
      <c r="B1679" s="254"/>
      <c r="C1679" s="254" t="str">
        <f>CONCATENATE(C1678," ","Итог")</f>
        <v>220201 Итог</v>
      </c>
      <c r="D1679" s="255"/>
      <c r="E1679" s="326"/>
      <c r="F1679" s="327"/>
      <c r="G1679" s="279"/>
      <c r="H1679" s="256"/>
      <c r="I1679" s="256"/>
      <c r="J1679" s="256"/>
      <c r="K1679" s="256"/>
      <c r="L1679" s="256"/>
      <c r="M1679" s="256"/>
      <c r="N1679" s="280">
        <f>SUBTOTAL(9,N1671:N1678)</f>
        <v>0</v>
      </c>
      <c r="O1679" s="279"/>
      <c r="P1679" s="256"/>
      <c r="Q1679" s="256"/>
      <c r="R1679" s="256"/>
      <c r="S1679" s="256"/>
      <c r="T1679" s="280">
        <f>SUBTOTAL(9,T1671:T1678)</f>
        <v>191287.337</v>
      </c>
    </row>
    <row r="1680" spans="1:20" ht="25.5" outlineLevel="2">
      <c r="A1680" s="262">
        <v>7</v>
      </c>
      <c r="B1680" s="8">
        <v>504501</v>
      </c>
      <c r="C1680" s="8">
        <v>450101</v>
      </c>
      <c r="D1680" s="9" t="s">
        <v>642</v>
      </c>
      <c r="E1680" s="322">
        <v>1</v>
      </c>
      <c r="F1680" s="323" t="s">
        <v>12</v>
      </c>
      <c r="G1680" s="275">
        <f>SUMIFS('Круглосуточный стационар'!J:J,'Круглосуточный стационар'!D:D,СВОД!C1680,'Круглосуточный стационар'!F:F,СВОД!E1680)/2+SUMIFS(ВМП!J:J,ВМП!D:D,СВОД!C1680,ВМП!F:F,СВОД!E1680)/2+SUMIFS('Дневной стационар'!J:J,'Дневной стационар'!D:D,СВОД!C1680,'Дневной стационар'!F:F,СВОД!E1680)/2+SUMIFS(ЭКО!H:H,ЭКО!D:D,СВОД!C1680,ЭКО!F:F,СВОД!E1680)+SUMIFS(Диализ!J:J,Диализ!E:E,СВОД!C1680,Диализ!G:G,СВОД!E1680)</f>
        <v>16032</v>
      </c>
      <c r="H1680" s="253">
        <f>SUMIFS(Поликлиника!H:H,Поликлиника!D:D,СВОД!C1680,Поликлиника!F:F,СВОД!E1680)</f>
        <v>0</v>
      </c>
      <c r="I1680" s="253">
        <f>SUMIFS(Поликлиника!BA:BA,Поликлиника!D:D,СВОД!C1680,Поликлиника!F:F,СВОД!E1680)</f>
        <v>0</v>
      </c>
      <c r="J1680" s="253">
        <f>SUMIFS(Поликлиника!BF:BF,Поликлиника!D:D,СВОД!C1680,Поликлиника!F:F,СВОД!E1680)</f>
        <v>0</v>
      </c>
      <c r="K1680" s="253">
        <f>SUMIFS(Поликлиника!BU:BU,Поликлиника!D:D,СВОД!C1680,Поликлиника!F:F,СВОД!E1680)</f>
        <v>0</v>
      </c>
      <c r="L1680" s="253">
        <f>SUMIFS(Услуги!H:H,Услуги!D:D,СВОД!C1680,Услуги!F:F,СВОД!E1680)+SUMIFS(Услуги!M:M,Услуги!D:D,СВОД!C1680,Услуги!F:F,СВОД!E1680)+SUMIFS(Услуги!R:R,Услуги!D:D,СВОД!C1680,Услуги!F:F,СВОД!E1680)+SUMIFS(Услуги!W:W,Услуги!D:D,СВОД!C1680,Услуги!F:F,СВОД!E1680)+SUMIFS(Услуги!AB:AB,Услуги!D:D,СВОД!C1680,Услуги!F:F,СВОД!E1680)+SUMIFS(Услуги!AG:AG,Услуги!D:D,СВОД!C1680,Услуги!F:F,СВОД!E1680)+SUMIFS(Услуги!AL:AL,Услуги!D:D,СВОД!C1680,Услуги!F:F,СВОД!E1680)+SUMIFS(Услуги!AQ:AQ,Услуги!D:D,СВОД!C1680,Услуги!F:F,СВОД!E1680)</f>
        <v>0</v>
      </c>
      <c r="M1680" s="253">
        <f>SUMIFS('Скорая мед.помощь'!J:J,'Скорая мед.помощь'!E:E,СВОД!C1680,'Скорая мед.помощь'!G:G,СВОД!E1680)</f>
        <v>0</v>
      </c>
      <c r="N1680" s="276">
        <f>SUMIFS('Круглосуточный стационар'!O:O,'Круглосуточный стационар'!D:D,СВОД!C1680,'Круглосуточный стационар'!F:F,СВОД!E1680)+SUMIFS(ВМП!O:O,ВМП!D:D,СВОД!C1680,ВМП!F:F,СВОД!E1680)+SUMIFS('Дневной стационар'!O:O,'Дневной стационар'!D:D,СВОД!C1680,'Дневной стационар'!F:F,СВОД!E1680)+SUMIFS(ЭКО!M:M,ЭКО!D:D,СВОД!C1680,ЭКО!F:F,СВОД!E1680)+SUMIFS(Диализ!O:O,Диализ!E:E,СВОД!C1680,Диализ!G:G,СВОД!E1680)+SUMIFS(Поликлиника!CT:CT,Поликлиника!D:D,СВОД!C1680,Поликлиника!F:F,СВОД!E1680)+SUMIFS('Скорая мед.помощь'!O:O,'Скорая мед.помощь'!E:E,СВОД!C1680,'Скорая мед.помощь'!G:G,СВОД!E1680)+SUMIFS(Услуги!AV:AV,Услуги!D:D,СВОД!C1680,Услуги!F:F,СВОД!E1680)</f>
        <v>310500.05834604683</v>
      </c>
      <c r="O1680" s="275">
        <f>SUMIFS(Сверхбаза!L:L,Сверхбаза!C:C,СВОД!C1680,Сверхбаза!E:E,СВОД!E1680)+SUMIFS(Сверхбаза!M:M,Сверхбаза!C:C,СВОД!C1680,Сверхбаза!E:E,СВОД!E1680)</f>
        <v>100</v>
      </c>
      <c r="P1680" s="253">
        <f>SUMIFS(Сверхбаза!N:N,Сверхбаза!C:C,СВОД!C1680,Сверхбаза!E:E,СВОД!E1680)</f>
        <v>0</v>
      </c>
      <c r="Q1680" s="253">
        <f>SUMIFS(Сверхбаза!P:P,Сверхбаза!C:C,СВОД!C1680,Сверхбаза!E:E,СВОД!E1680)</f>
        <v>0</v>
      </c>
      <c r="R1680" s="253">
        <f>SUMIFS(Сверхбаза!O:O,Сверхбаза!C:C,СВОД!C1680,Сверхбаза!E:E,СВОД!E1680)</f>
        <v>0</v>
      </c>
      <c r="S1680" s="253">
        <f>SUMIFS(Сверхбаза!Q:Q,Сверхбаза!C:C,СВОД!C1680,Сверхбаза!E:E,СВОД!E1680)</f>
        <v>0</v>
      </c>
      <c r="T1680" s="276">
        <f>SUMIFS(Сверхбаза!G:G,Сверхбаза!C:C,СВОД!C1680,Сверхбаза!E:E,СВОД!E1680)</f>
        <v>7052.29</v>
      </c>
    </row>
    <row r="1681" spans="1:20" ht="25.5" outlineLevel="2">
      <c r="A1681" s="263">
        <v>7</v>
      </c>
      <c r="B1681" s="336">
        <v>504501</v>
      </c>
      <c r="C1681" s="336">
        <v>450101</v>
      </c>
      <c r="D1681" s="5" t="s">
        <v>642</v>
      </c>
      <c r="E1681" s="324">
        <v>13</v>
      </c>
      <c r="F1681" s="325" t="s">
        <v>704</v>
      </c>
      <c r="G1681" s="277">
        <f>SUMIFS('Круглосуточный стационар'!J:J,'Круглосуточный стационар'!D:D,СВОД!C1681,'Круглосуточный стационар'!F:F,СВОД!E1681)/2+SUMIFS(ВМП!J:J,ВМП!D:D,СВОД!C1681,ВМП!F:F,СВОД!E1681)/2+SUMIFS('Дневной стационар'!J:J,'Дневной стационар'!D:D,СВОД!C1681,'Дневной стационар'!F:F,СВОД!E1681)/2+SUMIFS(ЭКО!H:H,ЭКО!D:D,СВОД!C1681,ЭКО!F:F,СВОД!E1681)+SUMIFS(Диализ!J:J,Диализ!E:E,СВОД!C1681,Диализ!G:G,СВОД!E1681)</f>
        <v>81</v>
      </c>
      <c r="H1681" s="251">
        <f>SUMIFS(Поликлиника!H:H,Поликлиника!D:D,СВОД!C1681,Поликлиника!F:F,СВОД!E1681)</f>
        <v>0</v>
      </c>
      <c r="I1681" s="251">
        <f>SUMIFS(Поликлиника!BA:BA,Поликлиника!D:D,СВОД!C1681,Поликлиника!F:F,СВОД!E1681)</f>
        <v>0</v>
      </c>
      <c r="J1681" s="251">
        <f>SUMIFS(Поликлиника!BF:BF,Поликлиника!D:D,СВОД!C1681,Поликлиника!F:F,СВОД!E1681)</f>
        <v>0</v>
      </c>
      <c r="K1681" s="251">
        <f>SUMIFS(Поликлиника!BU:BU,Поликлиника!D:D,СВОД!C1681,Поликлиника!F:F,СВОД!E1681)</f>
        <v>0</v>
      </c>
      <c r="L1681" s="251">
        <f>SUMIFS(Услуги!H:H,Услуги!D:D,СВОД!C1681,Услуги!F:F,СВОД!E1681)+SUMIFS(Услуги!M:M,Услуги!D:D,СВОД!C1681,Услуги!F:F,СВОД!E1681)+SUMIFS(Услуги!R:R,Услуги!D:D,СВОД!C1681,Услуги!F:F,СВОД!E1681)+SUMIFS(Услуги!W:W,Услуги!D:D,СВОД!C1681,Услуги!F:F,СВОД!E1681)+SUMIFS(Услуги!AB:AB,Услуги!D:D,СВОД!C1681,Услуги!F:F,СВОД!E1681)+SUMIFS(Услуги!AG:AG,Услуги!D:D,СВОД!C1681,Услуги!F:F,СВОД!E1681)+SUMIFS(Услуги!AL:AL,Услуги!D:D,СВОД!C1681,Услуги!F:F,СВОД!E1681)+SUMIFS(Услуги!AQ:AQ,Услуги!D:D,СВОД!C1681,Услуги!F:F,СВОД!E1681)</f>
        <v>0</v>
      </c>
      <c r="M1681" s="251">
        <f>SUMIFS('Скорая мед.помощь'!J:J,'Скорая мед.помощь'!E:E,СВОД!C1681,'Скорая мед.помощь'!G:G,СВОД!E1681)</f>
        <v>0</v>
      </c>
      <c r="N1681" s="278">
        <f>SUMIFS('Круглосуточный стационар'!O:O,'Круглосуточный стационар'!D:D,СВОД!C1681,'Круглосуточный стационар'!F:F,СВОД!E1681)+SUMIFS(ВМП!O:O,ВМП!D:D,СВОД!C1681,ВМП!F:F,СВОД!E1681)+SUMIFS('Дневной стационар'!O:O,'Дневной стационар'!D:D,СВОД!C1681,'Дневной стационар'!F:F,СВОД!E1681)+SUMIFS(ЭКО!M:M,ЭКО!D:D,СВОД!C1681,ЭКО!F:F,СВОД!E1681)+SUMIFS(Диализ!O:O,Диализ!E:E,СВОД!C1681,Диализ!G:G,СВОД!E1681)+SUMIFS(Поликлиника!CT:CT,Поликлиника!D:D,СВОД!C1681,Поликлиника!F:F,СВОД!E1681)+SUMIFS('Скорая мед.помощь'!O:O,'Скорая мед.помощь'!E:E,СВОД!C1681,'Скорая мед.помощь'!G:G,СВОД!E1681)+SUMIFS(Услуги!AV:AV,Услуги!D:D,СВОД!C1681,Услуги!F:F,СВОД!E1681)</f>
        <v>12590.866716666667</v>
      </c>
      <c r="O1681" s="277">
        <f>SUMIFS(Сверхбаза!L:L,Сверхбаза!C:C,СВОД!C1681,Сверхбаза!E:E,СВОД!E1681)+SUMIFS(Сверхбаза!M:M,Сверхбаза!C:C,СВОД!C1681,Сверхбаза!E:E,СВОД!E1681)</f>
        <v>0</v>
      </c>
      <c r="P1681" s="251">
        <f>SUMIFS(Сверхбаза!N:N,Сверхбаза!C:C,СВОД!C1681,Сверхбаза!E:E,СВОД!E1681)</f>
        <v>0</v>
      </c>
      <c r="Q1681" s="251">
        <f>SUMIFS(Сверхбаза!P:P,Сверхбаза!C:C,СВОД!C1681,Сверхбаза!E:E,СВОД!E1681)</f>
        <v>0</v>
      </c>
      <c r="R1681" s="251">
        <f>SUMIFS(Сверхбаза!O:O,Сверхбаза!C:C,СВОД!C1681,Сверхбаза!E:E,СВОД!E1681)</f>
        <v>0</v>
      </c>
      <c r="S1681" s="251">
        <f>SUMIFS(Сверхбаза!Q:Q,Сверхбаза!C:C,СВОД!C1681,Сверхбаза!E:E,СВОД!E1681)</f>
        <v>0</v>
      </c>
      <c r="T1681" s="278">
        <f>SUMIFS(Сверхбаза!G:G,Сверхбаза!C:C,СВОД!C1681,Сверхбаза!E:E,СВОД!E1681)</f>
        <v>0</v>
      </c>
    </row>
    <row r="1682" spans="1:20" ht="25.5" outlineLevel="2">
      <c r="A1682" s="263">
        <v>7</v>
      </c>
      <c r="B1682" s="336">
        <v>504501</v>
      </c>
      <c r="C1682" s="336">
        <v>450101</v>
      </c>
      <c r="D1682" s="5" t="s">
        <v>642</v>
      </c>
      <c r="E1682" s="324">
        <v>2</v>
      </c>
      <c r="F1682" s="325" t="s">
        <v>173</v>
      </c>
      <c r="G1682" s="277">
        <f>SUMIFS('Круглосуточный стационар'!J:J,'Круглосуточный стационар'!D:D,СВОД!C1682,'Круглосуточный стационар'!F:F,СВОД!E1682)/2+SUMIFS(ВМП!J:J,ВМП!D:D,СВОД!C1682,ВМП!F:F,СВОД!E1682)/2+SUMIFS('Дневной стационар'!J:J,'Дневной стационар'!D:D,СВОД!C1682,'Дневной стационар'!F:F,СВОД!E1682)/2+SUMIFS(ЭКО!H:H,ЭКО!D:D,СВОД!C1682,ЭКО!F:F,СВОД!E1682)+SUMIFS(Диализ!J:J,Диализ!E:E,СВОД!C1682,Диализ!G:G,СВОД!E1682)</f>
        <v>5228</v>
      </c>
      <c r="H1682" s="251">
        <f>SUMIFS(Поликлиника!H:H,Поликлиника!D:D,СВОД!C1682,Поликлиника!F:F,СВОД!E1682)</f>
        <v>0</v>
      </c>
      <c r="I1682" s="251">
        <f>SUMIFS(Поликлиника!BA:BA,Поликлиника!D:D,СВОД!C1682,Поликлиника!F:F,СВОД!E1682)</f>
        <v>0</v>
      </c>
      <c r="J1682" s="251">
        <f>SUMIFS(Поликлиника!BF:BF,Поликлиника!D:D,СВОД!C1682,Поликлиника!F:F,СВОД!E1682)</f>
        <v>0</v>
      </c>
      <c r="K1682" s="251">
        <f>SUMIFS(Поликлиника!BU:BU,Поликлиника!D:D,СВОД!C1682,Поликлиника!F:F,СВОД!E1682)</f>
        <v>0</v>
      </c>
      <c r="L1682" s="251">
        <f>SUMIFS(Услуги!H:H,Услуги!D:D,СВОД!C1682,Услуги!F:F,СВОД!E1682)+SUMIFS(Услуги!M:M,Услуги!D:D,СВОД!C1682,Услуги!F:F,СВОД!E1682)+SUMIFS(Услуги!R:R,Услуги!D:D,СВОД!C1682,Услуги!F:F,СВОД!E1682)+SUMIFS(Услуги!W:W,Услуги!D:D,СВОД!C1682,Услуги!F:F,СВОД!E1682)+SUMIFS(Услуги!AB:AB,Услуги!D:D,СВОД!C1682,Услуги!F:F,СВОД!E1682)+SUMIFS(Услуги!AG:AG,Услуги!D:D,СВОД!C1682,Услуги!F:F,СВОД!E1682)+SUMIFS(Услуги!AL:AL,Услуги!D:D,СВОД!C1682,Услуги!F:F,СВОД!E1682)+SUMIFS(Услуги!AQ:AQ,Услуги!D:D,СВОД!C1682,Услуги!F:F,СВОД!E1682)</f>
        <v>0</v>
      </c>
      <c r="M1682" s="251">
        <f>SUMIFS('Скорая мед.помощь'!J:J,'Скорая мед.помощь'!E:E,СВОД!C1682,'Скорая мед.помощь'!G:G,СВОД!E1682)</f>
        <v>0</v>
      </c>
      <c r="N1682" s="278">
        <f>SUMIFS('Круглосуточный стационар'!O:O,'Круглосуточный стационар'!D:D,СВОД!C1682,'Круглосуточный стационар'!F:F,СВОД!E1682)+SUMIFS(ВМП!O:O,ВМП!D:D,СВОД!C1682,ВМП!F:F,СВОД!E1682)+SUMIFS('Дневной стационар'!O:O,'Дневной стационар'!D:D,СВОД!C1682,'Дневной стационар'!F:F,СВОД!E1682)+SUMIFS(ЭКО!M:M,ЭКО!D:D,СВОД!C1682,ЭКО!F:F,СВОД!E1682)+SUMIFS(Диализ!O:O,Диализ!E:E,СВОД!C1682,Диализ!G:G,СВОД!E1682)+SUMIFS(Поликлиника!CT:CT,Поликлиника!D:D,СВОД!C1682,Поликлиника!F:F,СВОД!E1682)+SUMIFS('Скорая мед.помощь'!O:O,'Скорая мед.помощь'!E:E,СВОД!C1682,'Скорая мед.помощь'!G:G,СВОД!E1682)+SUMIFS(Услуги!AV:AV,Услуги!D:D,СВОД!C1682,Услуги!F:F,СВОД!E1682)</f>
        <v>34875.644504999997</v>
      </c>
      <c r="O1682" s="277">
        <f>SUMIFS(Сверхбаза!L:L,Сверхбаза!C:C,СВОД!C1682,Сверхбаза!E:E,СВОД!E1682)+SUMIFS(Сверхбаза!M:M,Сверхбаза!C:C,СВОД!C1682,Сверхбаза!E:E,СВОД!E1682)</f>
        <v>210</v>
      </c>
      <c r="P1682" s="251">
        <f>SUMIFS(Сверхбаза!N:N,Сверхбаза!C:C,СВОД!C1682,Сверхбаза!E:E,СВОД!E1682)</f>
        <v>0</v>
      </c>
      <c r="Q1682" s="251">
        <f>SUMIFS(Сверхбаза!P:P,Сверхбаза!C:C,СВОД!C1682,Сверхбаза!E:E,СВОД!E1682)</f>
        <v>0</v>
      </c>
      <c r="R1682" s="251">
        <f>SUMIFS(Сверхбаза!O:O,Сверхбаза!C:C,СВОД!C1682,Сверхбаза!E:E,СВОД!E1682)</f>
        <v>0</v>
      </c>
      <c r="S1682" s="251">
        <f>SUMIFS(Сверхбаза!Q:Q,Сверхбаза!C:C,СВОД!C1682,Сверхбаза!E:E,СВОД!E1682)</f>
        <v>0</v>
      </c>
      <c r="T1682" s="278">
        <f>SUMIFS(Сверхбаза!G:G,Сверхбаза!C:C,СВОД!C1682,Сверхбаза!E:E,СВОД!E1682)</f>
        <v>3387.3780000000002</v>
      </c>
    </row>
    <row r="1683" spans="1:20" ht="25.5" outlineLevel="2">
      <c r="A1683" s="263">
        <v>7</v>
      </c>
      <c r="B1683" s="336">
        <v>504501</v>
      </c>
      <c r="C1683" s="336">
        <v>450101</v>
      </c>
      <c r="D1683" s="5" t="s">
        <v>642</v>
      </c>
      <c r="E1683" s="324">
        <v>6</v>
      </c>
      <c r="F1683" s="325" t="s">
        <v>705</v>
      </c>
      <c r="G1683" s="277">
        <f>SUMIFS('Круглосуточный стационар'!J:J,'Круглосуточный стационар'!D:D,СВОД!C1683,'Круглосуточный стационар'!F:F,СВОД!E1683)/2+SUMIFS(ВМП!J:J,ВМП!D:D,СВОД!C1683,ВМП!F:F,СВОД!E1683)/2+SUMIFS('Дневной стационар'!J:J,'Дневной стационар'!D:D,СВОД!C1683,'Дневной стационар'!F:F,СВОД!E1683)/2+SUMIFS(ЭКО!H:H,ЭКО!D:D,СВОД!C1683,ЭКО!F:F,СВОД!E1683)+SUMIFS(Диализ!J:J,Диализ!E:E,СВОД!C1683,Диализ!G:G,СВОД!E1683)</f>
        <v>0</v>
      </c>
      <c r="H1683" s="251">
        <f>SUMIFS(Поликлиника!H:H,Поликлиника!D:D,СВОД!C1683,Поликлиника!F:F,СВОД!E1683)</f>
        <v>0</v>
      </c>
      <c r="I1683" s="251">
        <f>SUMIFS(Поликлиника!BA:BA,Поликлиника!D:D,СВОД!C1683,Поликлиника!F:F,СВОД!E1683)</f>
        <v>0</v>
      </c>
      <c r="J1683" s="251">
        <f>SUMIFS(Поликлиника!BF:BF,Поликлиника!D:D,СВОД!C1683,Поликлиника!F:F,СВОД!E1683)</f>
        <v>0</v>
      </c>
      <c r="K1683" s="251">
        <f>SUMIFS(Поликлиника!BU:BU,Поликлиника!D:D,СВОД!C1683,Поликлиника!F:F,СВОД!E1683)</f>
        <v>0</v>
      </c>
      <c r="L1683" s="251">
        <f>SUMIFS(Услуги!H:H,Услуги!D:D,СВОД!C1683,Услуги!F:F,СВОД!E1683)+SUMIFS(Услуги!M:M,Услуги!D:D,СВОД!C1683,Услуги!F:F,СВОД!E1683)+SUMIFS(Услуги!R:R,Услуги!D:D,СВОД!C1683,Услуги!F:F,СВОД!E1683)+SUMIFS(Услуги!W:W,Услуги!D:D,СВОД!C1683,Услуги!F:F,СВОД!E1683)+SUMIFS(Услуги!AB:AB,Услуги!D:D,СВОД!C1683,Услуги!F:F,СВОД!E1683)+SUMIFS(Услуги!AG:AG,Услуги!D:D,СВОД!C1683,Услуги!F:F,СВОД!E1683)+SUMIFS(Услуги!AL:AL,Услуги!D:D,СВОД!C1683,Услуги!F:F,СВОД!E1683)+SUMIFS(Услуги!AQ:AQ,Услуги!D:D,СВОД!C1683,Услуги!F:F,СВОД!E1683)</f>
        <v>0</v>
      </c>
      <c r="M1683" s="251">
        <f>SUMIFS('Скорая мед.помощь'!J:J,'Скорая мед.помощь'!E:E,СВОД!C1683,'Скорая мед.помощь'!G:G,СВОД!E1683)</f>
        <v>0</v>
      </c>
      <c r="N1683" s="278">
        <f>SUMIFS('Круглосуточный стационар'!O:O,'Круглосуточный стационар'!D:D,СВОД!C1683,'Круглосуточный стационар'!F:F,СВОД!E1683)+SUMIFS(ВМП!O:O,ВМП!D:D,СВОД!C1683,ВМП!F:F,СВОД!E1683)+SUMIFS('Дневной стационар'!O:O,'Дневной стационар'!D:D,СВОД!C1683,'Дневной стационар'!F:F,СВОД!E1683)+SUMIFS(ЭКО!M:M,ЭКО!D:D,СВОД!C1683,ЭКО!F:F,СВОД!E1683)+SUMIFS(Диализ!O:O,Диализ!E:E,СВОД!C1683,Диализ!G:G,СВОД!E1683)+SUMIFS(Поликлиника!CT:CT,Поликлиника!D:D,СВОД!C1683,Поликлиника!F:F,СВОД!E1683)+SUMIFS('Скорая мед.помощь'!O:O,'Скорая мед.помощь'!E:E,СВОД!C1683,'Скорая мед.помощь'!G:G,СВОД!E1683)+SUMIFS(Услуги!AV:AV,Услуги!D:D,СВОД!C1683,Услуги!F:F,СВОД!E1683)</f>
        <v>0</v>
      </c>
      <c r="O1683" s="277">
        <f>SUMIFS(Сверхбаза!L:L,Сверхбаза!C:C,СВОД!C1683,Сверхбаза!E:E,СВОД!E1683)+SUMIFS(Сверхбаза!M:M,Сверхбаза!C:C,СВОД!C1683,Сверхбаза!E:E,СВОД!E1683)</f>
        <v>0</v>
      </c>
      <c r="P1683" s="251">
        <f>SUMIFS(Сверхбаза!N:N,Сверхбаза!C:C,СВОД!C1683,Сверхбаза!E:E,СВОД!E1683)</f>
        <v>0</v>
      </c>
      <c r="Q1683" s="251">
        <f>SUMIFS(Сверхбаза!P:P,Сверхбаза!C:C,СВОД!C1683,Сверхбаза!E:E,СВОД!E1683)</f>
        <v>0</v>
      </c>
      <c r="R1683" s="251">
        <f>SUMIFS(Сверхбаза!O:O,Сверхбаза!C:C,СВОД!C1683,Сверхбаза!E:E,СВОД!E1683)</f>
        <v>0</v>
      </c>
      <c r="S1683" s="251">
        <f>SUMIFS(Сверхбаза!Q:Q,Сверхбаза!C:C,СВОД!C1683,Сверхбаза!E:E,СВОД!E1683)</f>
        <v>0</v>
      </c>
      <c r="T1683" s="278">
        <f>SUMIFS(Сверхбаза!G:G,Сверхбаза!C:C,СВОД!C1683,Сверхбаза!E:E,СВОД!E1683)</f>
        <v>0</v>
      </c>
    </row>
    <row r="1684" spans="1:20" ht="25.5" outlineLevel="2">
      <c r="A1684" s="263">
        <v>7</v>
      </c>
      <c r="B1684" s="336">
        <v>504501</v>
      </c>
      <c r="C1684" s="336">
        <v>450101</v>
      </c>
      <c r="D1684" s="5" t="s">
        <v>642</v>
      </c>
      <c r="E1684" s="324">
        <v>3</v>
      </c>
      <c r="F1684" s="325" t="s">
        <v>174</v>
      </c>
      <c r="G1684" s="277">
        <f>SUMIFS('Круглосуточный стационар'!J:J,'Круглосуточный стационар'!D:D,СВОД!C1684,'Круглосуточный стационар'!F:F,СВОД!E1684)/2+SUMIFS(ВМП!J:J,ВМП!D:D,СВОД!C1684,ВМП!F:F,СВОД!E1684)/2+SUMIFS('Дневной стационар'!J:J,'Дневной стационар'!D:D,СВОД!C1684,'Дневной стационар'!F:F,СВОД!E1684)/2+SUMIFS(ЭКО!H:H,ЭКО!D:D,СВОД!C1684,ЭКО!F:F,СВОД!E1684)+SUMIFS(Диализ!J:J,Диализ!E:E,СВОД!C1684,Диализ!G:G,СВОД!E1684)</f>
        <v>0</v>
      </c>
      <c r="H1684" s="251">
        <f>SUMIFS(Поликлиника!H:H,Поликлиника!D:D,СВОД!C1684,Поликлиника!F:F,СВОД!E1684)</f>
        <v>76269</v>
      </c>
      <c r="I1684" s="251">
        <f>SUMIFS(Поликлиника!BA:BA,Поликлиника!D:D,СВОД!C1684,Поликлиника!F:F,СВОД!E1684)</f>
        <v>53982</v>
      </c>
      <c r="J1684" s="251">
        <f>SUMIFS(Поликлиника!BF:BF,Поликлиника!D:D,СВОД!C1684,Поликлиника!F:F,СВОД!E1684)</f>
        <v>156009</v>
      </c>
      <c r="K1684" s="251">
        <f>SUMIFS(Поликлиника!BU:BU,Поликлиника!D:D,СВОД!C1684,Поликлиника!F:F,СВОД!E1684)</f>
        <v>58400</v>
      </c>
      <c r="L1684" s="251">
        <f>SUMIFS(Услуги!H:H,Услуги!D:D,СВОД!C1684,Услуги!F:F,СВОД!E1684)+SUMIFS(Услуги!M:M,Услуги!D:D,СВОД!C1684,Услуги!F:F,СВОД!E1684)+SUMIFS(Услуги!R:R,Услуги!D:D,СВОД!C1684,Услуги!F:F,СВОД!E1684)+SUMIFS(Услуги!W:W,Услуги!D:D,СВОД!C1684,Услуги!F:F,СВОД!E1684)+SUMIFS(Услуги!AB:AB,Услуги!D:D,СВОД!C1684,Услуги!F:F,СВОД!E1684)+SUMIFS(Услуги!AG:AG,Услуги!D:D,СВОД!C1684,Услуги!F:F,СВОД!E1684)+SUMIFS(Услуги!AL:AL,Услуги!D:D,СВОД!C1684,Услуги!F:F,СВОД!E1684)+SUMIFS(Услуги!AQ:AQ,Услуги!D:D,СВОД!C1684,Услуги!F:F,СВОД!E1684)</f>
        <v>10018.299999999999</v>
      </c>
      <c r="M1684" s="251">
        <f>SUMIFS('Скорая мед.помощь'!J:J,'Скорая мед.помощь'!E:E,СВОД!C1684,'Скорая мед.помощь'!G:G,СВОД!E1684)</f>
        <v>0</v>
      </c>
      <c r="N1684" s="278">
        <f>SUMIFS('Круглосуточный стационар'!O:O,'Круглосуточный стационар'!D:D,СВОД!C1684,'Круглосуточный стационар'!F:F,СВОД!E1684)+SUMIFS(ВМП!O:O,ВМП!D:D,СВОД!C1684,ВМП!F:F,СВОД!E1684)+SUMIFS('Дневной стационар'!O:O,'Дневной стационар'!D:D,СВОД!C1684,'Дневной стационар'!F:F,СВОД!E1684)+SUMIFS(ЭКО!M:M,ЭКО!D:D,СВОД!C1684,ЭКО!F:F,СВОД!E1684)+SUMIFS(Диализ!O:O,Диализ!E:E,СВОД!C1684,Диализ!G:G,СВОД!E1684)+SUMIFS(Поликлиника!CT:CT,Поликлиника!D:D,СВОД!C1684,Поликлиника!F:F,СВОД!E1684)+SUMIFS('Скорая мед.помощь'!O:O,'Скорая мед.помощь'!E:E,СВОД!C1684,'Скорая мед.помощь'!G:G,СВОД!E1684)+SUMIFS(Услуги!AV:AV,Услуги!D:D,СВОД!C1684,Услуги!F:F,СВОД!E1684)</f>
        <v>353457.35634906986</v>
      </c>
      <c r="O1684" s="277">
        <f>SUMIFS(Сверхбаза!L:L,Сверхбаза!C:C,СВОД!C1684,Сверхбаза!E:E,СВОД!E1684)+SUMIFS(Сверхбаза!M:M,Сверхбаза!C:C,СВОД!C1684,Сверхбаза!E:E,СВОД!E1684)</f>
        <v>0</v>
      </c>
      <c r="P1684" s="251">
        <f>SUMIFS(Сверхбаза!N:N,Сверхбаза!C:C,СВОД!C1684,Сверхбаза!E:E,СВОД!E1684)</f>
        <v>26814</v>
      </c>
      <c r="Q1684" s="251">
        <f>SUMIFS(Сверхбаза!P:P,Сверхбаза!C:C,СВОД!C1684,Сверхбаза!E:E,СВОД!E1684)</f>
        <v>5208</v>
      </c>
      <c r="R1684" s="251">
        <f>SUMIFS(Сверхбаза!O:O,Сверхбаза!C:C,СВОД!C1684,Сверхбаза!E:E,СВОД!E1684)</f>
        <v>7330.2000000000007</v>
      </c>
      <c r="S1684" s="251">
        <f>SUMIFS(Сверхбаза!Q:Q,Сверхбаза!C:C,СВОД!C1684,Сверхбаза!E:E,СВОД!E1684)</f>
        <v>0</v>
      </c>
      <c r="T1684" s="278">
        <f>SUMIFS(Сверхбаза!G:G,Сверхбаза!C:C,СВОД!C1684,Сверхбаза!E:E,СВОД!E1684)</f>
        <v>28088.149000000001</v>
      </c>
    </row>
    <row r="1685" spans="1:20" ht="25.5" outlineLevel="2">
      <c r="A1685" s="263">
        <v>7</v>
      </c>
      <c r="B1685" s="336">
        <v>504501</v>
      </c>
      <c r="C1685" s="336">
        <v>450101</v>
      </c>
      <c r="D1685" s="5" t="s">
        <v>642</v>
      </c>
      <c r="E1685" s="324">
        <v>7</v>
      </c>
      <c r="F1685" s="325" t="s">
        <v>706</v>
      </c>
      <c r="G1685" s="277">
        <f>SUMIFS('Круглосуточный стационар'!J:J,'Круглосуточный стационар'!D:D,СВОД!C1685,'Круглосуточный стационар'!F:F,СВОД!E1685)/2+SUMIFS(ВМП!J:J,ВМП!D:D,СВОД!C1685,ВМП!F:F,СВОД!E1685)/2+SUMIFS('Дневной стационар'!J:J,'Дневной стационар'!D:D,СВОД!C1685,'Дневной стационар'!F:F,СВОД!E1685)/2+SUMIFS(ЭКО!H:H,ЭКО!D:D,СВОД!C1685,ЭКО!F:F,СВОД!E1685)+SUMIFS(Диализ!J:J,Диализ!E:E,СВОД!C1685,Диализ!G:G,СВОД!E1685)</f>
        <v>0</v>
      </c>
      <c r="H1685" s="251">
        <f>SUMIFS(Поликлиника!H:H,Поликлиника!D:D,СВОД!C1685,Поликлиника!F:F,СВОД!E1685)</f>
        <v>0</v>
      </c>
      <c r="I1685" s="251">
        <f>SUMIFS(Поликлиника!BA:BA,Поликлиника!D:D,СВОД!C1685,Поликлиника!F:F,СВОД!E1685)</f>
        <v>0</v>
      </c>
      <c r="J1685" s="251">
        <f>SUMIFS(Поликлиника!BF:BF,Поликлиника!D:D,СВОД!C1685,Поликлиника!F:F,СВОД!E1685)</f>
        <v>0</v>
      </c>
      <c r="K1685" s="251">
        <f>SUMIFS(Поликлиника!BU:BU,Поликлиника!D:D,СВОД!C1685,Поликлиника!F:F,СВОД!E1685)</f>
        <v>0</v>
      </c>
      <c r="L1685" s="251">
        <f>SUMIFS(Услуги!H:H,Услуги!D:D,СВОД!C1685,Услуги!F:F,СВОД!E1685)+SUMIFS(Услуги!M:M,Услуги!D:D,СВОД!C1685,Услуги!F:F,СВОД!E1685)+SUMIFS(Услуги!R:R,Услуги!D:D,СВОД!C1685,Услуги!F:F,СВОД!E1685)+SUMIFS(Услуги!W:W,Услуги!D:D,СВОД!C1685,Услуги!F:F,СВОД!E1685)+SUMIFS(Услуги!AB:AB,Услуги!D:D,СВОД!C1685,Услуги!F:F,СВОД!E1685)+SUMIFS(Услуги!AG:AG,Услуги!D:D,СВОД!C1685,Услуги!F:F,СВОД!E1685)+SUMIFS(Услуги!AL:AL,Услуги!D:D,СВОД!C1685,Услуги!F:F,СВОД!E1685)+SUMIFS(Услуги!AQ:AQ,Услуги!D:D,СВОД!C1685,Услуги!F:F,СВОД!E1685)</f>
        <v>0</v>
      </c>
      <c r="M1685" s="251">
        <f>SUMIFS('Скорая мед.помощь'!J:J,'Скорая мед.помощь'!E:E,СВОД!C1685,'Скорая мед.помощь'!G:G,СВОД!E1685)</f>
        <v>0</v>
      </c>
      <c r="N1685" s="278">
        <f>SUMIFS('Круглосуточный стационар'!O:O,'Круглосуточный стационар'!D:D,СВОД!C1685,'Круглосуточный стационар'!F:F,СВОД!E1685)+SUMIFS(ВМП!O:O,ВМП!D:D,СВОД!C1685,ВМП!F:F,СВОД!E1685)+SUMIFS('Дневной стационар'!O:O,'Дневной стационар'!D:D,СВОД!C1685,'Дневной стационар'!F:F,СВОД!E1685)+SUMIFS(ЭКО!M:M,ЭКО!D:D,СВОД!C1685,ЭКО!F:F,СВОД!E1685)+SUMIFS(Диализ!O:O,Диализ!E:E,СВОД!C1685,Диализ!G:G,СВОД!E1685)+SUMIFS(Поликлиника!CT:CT,Поликлиника!D:D,СВОД!C1685,Поликлиника!F:F,СВОД!E1685)+SUMIFS('Скорая мед.помощь'!O:O,'Скорая мед.помощь'!E:E,СВОД!C1685,'Скорая мед.помощь'!G:G,СВОД!E1685)+SUMIFS(Услуги!AV:AV,Услуги!D:D,СВОД!C1685,Услуги!F:F,СВОД!E1685)</f>
        <v>0</v>
      </c>
      <c r="O1685" s="277">
        <f>SUMIFS(Сверхбаза!L:L,Сверхбаза!C:C,СВОД!C1685,Сверхбаза!E:E,СВОД!E1685)+SUMIFS(Сверхбаза!M:M,Сверхбаза!C:C,СВОД!C1685,Сверхбаза!E:E,СВОД!E1685)</f>
        <v>0</v>
      </c>
      <c r="P1685" s="251">
        <f>SUMIFS(Сверхбаза!N:N,Сверхбаза!C:C,СВОД!C1685,Сверхбаза!E:E,СВОД!E1685)</f>
        <v>0</v>
      </c>
      <c r="Q1685" s="251">
        <f>SUMIFS(Сверхбаза!P:P,Сверхбаза!C:C,СВОД!C1685,Сверхбаза!E:E,СВОД!E1685)</f>
        <v>0</v>
      </c>
      <c r="R1685" s="251">
        <f>SUMIFS(Сверхбаза!O:O,Сверхбаза!C:C,СВОД!C1685,Сверхбаза!E:E,СВОД!E1685)</f>
        <v>0</v>
      </c>
      <c r="S1685" s="251">
        <f>SUMIFS(Сверхбаза!Q:Q,Сверхбаза!C:C,СВОД!C1685,Сверхбаза!E:E,СВОД!E1685)</f>
        <v>0</v>
      </c>
      <c r="T1685" s="278">
        <f>SUMIFS(Сверхбаза!G:G,Сверхбаза!C:C,СВОД!C1685,Сверхбаза!E:E,СВОД!E1685)</f>
        <v>0</v>
      </c>
    </row>
    <row r="1686" spans="1:20" ht="25.5" outlineLevel="2">
      <c r="A1686" s="263">
        <v>7</v>
      </c>
      <c r="B1686" s="336">
        <v>504501</v>
      </c>
      <c r="C1686" s="336">
        <v>450101</v>
      </c>
      <c r="D1686" s="5" t="s">
        <v>642</v>
      </c>
      <c r="E1686" s="324">
        <v>70</v>
      </c>
      <c r="F1686" s="325" t="s">
        <v>707</v>
      </c>
      <c r="G1686" s="277">
        <f>SUMIFS('Круглосуточный стационар'!J:J,'Круглосуточный стационар'!D:D,СВОД!C1686,'Круглосуточный стационар'!F:F,СВОД!E1686)/2+SUMIFS(ВМП!J:J,ВМП!D:D,СВОД!C1686,ВМП!F:F,СВОД!E1686)/2+SUMIFS('Дневной стационар'!J:J,'Дневной стационар'!D:D,СВОД!C1686,'Дневной стационар'!F:F,СВОД!E1686)/2+SUMIFS(ЭКО!H:H,ЭКО!D:D,СВОД!C1686,ЭКО!F:F,СВОД!E1686)+SUMIFS(Диализ!J:J,Диализ!E:E,СВОД!C1686,Диализ!G:G,СВОД!E1686)</f>
        <v>0</v>
      </c>
      <c r="H1686" s="251">
        <f>SUMIFS(Поликлиника!H:H,Поликлиника!D:D,СВОД!C1686,Поликлиника!F:F,СВОД!E1686)</f>
        <v>0</v>
      </c>
      <c r="I1686" s="251">
        <f>SUMIFS(Поликлиника!BA:BA,Поликлиника!D:D,СВОД!C1686,Поликлиника!F:F,СВОД!E1686)</f>
        <v>0</v>
      </c>
      <c r="J1686" s="251">
        <f>SUMIFS(Поликлиника!BF:BF,Поликлиника!D:D,СВОД!C1686,Поликлиника!F:F,СВОД!E1686)</f>
        <v>0</v>
      </c>
      <c r="K1686" s="251">
        <f>SUMIFS(Поликлиника!BU:BU,Поликлиника!D:D,СВОД!C1686,Поликлиника!F:F,СВОД!E1686)</f>
        <v>0</v>
      </c>
      <c r="L1686" s="251">
        <f>SUMIFS(Услуги!H:H,Услуги!D:D,СВОД!C1686,Услуги!F:F,СВОД!E1686)+SUMIFS(Услуги!M:M,Услуги!D:D,СВОД!C1686,Услуги!F:F,СВОД!E1686)+SUMIFS(Услуги!R:R,Услуги!D:D,СВОД!C1686,Услуги!F:F,СВОД!E1686)+SUMIFS(Услуги!W:W,Услуги!D:D,СВОД!C1686,Услуги!F:F,СВОД!E1686)+SUMIFS(Услуги!AB:AB,Услуги!D:D,СВОД!C1686,Услуги!F:F,СВОД!E1686)+SUMIFS(Услуги!AG:AG,Услуги!D:D,СВОД!C1686,Услуги!F:F,СВОД!E1686)+SUMIFS(Услуги!AL:AL,Услуги!D:D,СВОД!C1686,Услуги!F:F,СВОД!E1686)+SUMIFS(Услуги!AQ:AQ,Услуги!D:D,СВОД!C1686,Услуги!F:F,СВОД!E1686)</f>
        <v>0</v>
      </c>
      <c r="M1686" s="251">
        <f>SUMIFS('Скорая мед.помощь'!J:J,'Скорая мед.помощь'!E:E,СВОД!C1686,'Скорая мед.помощь'!G:G,СВОД!E1686)</f>
        <v>0</v>
      </c>
      <c r="N1686" s="278">
        <f>SUMIFS('Круглосуточный стационар'!O:O,'Круглосуточный стационар'!D:D,СВОД!C1686,'Круглосуточный стационар'!F:F,СВОД!E1686)+SUMIFS(ВМП!O:O,ВМП!D:D,СВОД!C1686,ВМП!F:F,СВОД!E1686)+SUMIFS('Дневной стационар'!O:O,'Дневной стационар'!D:D,СВОД!C1686,'Дневной стационар'!F:F,СВОД!E1686)+SUMIFS(ЭКО!M:M,ЭКО!D:D,СВОД!C1686,ЭКО!F:F,СВОД!E1686)+SUMIFS(Диализ!O:O,Диализ!E:E,СВОД!C1686,Диализ!G:G,СВОД!E1686)+SUMIFS(Поликлиника!CT:CT,Поликлиника!D:D,СВОД!C1686,Поликлиника!F:F,СВОД!E1686)+SUMIFS('Скорая мед.помощь'!O:O,'Скорая мед.помощь'!E:E,СВОД!C1686,'Скорая мед.помощь'!G:G,СВОД!E1686)+SUMIFS(Услуги!AV:AV,Услуги!D:D,СВОД!C1686,Услуги!F:F,СВОД!E1686)</f>
        <v>0</v>
      </c>
      <c r="O1686" s="277">
        <f>SUMIFS(Сверхбаза!L:L,Сверхбаза!C:C,СВОД!C1686,Сверхбаза!E:E,СВОД!E1686)+SUMIFS(Сверхбаза!M:M,Сверхбаза!C:C,СВОД!C1686,Сверхбаза!E:E,СВОД!E1686)</f>
        <v>0</v>
      </c>
      <c r="P1686" s="251">
        <f>SUMIFS(Сверхбаза!N:N,Сверхбаза!C:C,СВОД!C1686,Сверхбаза!E:E,СВОД!E1686)</f>
        <v>0</v>
      </c>
      <c r="Q1686" s="251">
        <f>SUMIFS(Сверхбаза!P:P,Сверхбаза!C:C,СВОД!C1686,Сверхбаза!E:E,СВОД!E1686)</f>
        <v>0</v>
      </c>
      <c r="R1686" s="251">
        <f>SUMIFS(Сверхбаза!O:O,Сверхбаза!C:C,СВОД!C1686,Сверхбаза!E:E,СВОД!E1686)</f>
        <v>0</v>
      </c>
      <c r="S1686" s="251">
        <f>SUMIFS(Сверхбаза!Q:Q,Сверхбаза!C:C,СВОД!C1686,Сверхбаза!E:E,СВОД!E1686)</f>
        <v>0</v>
      </c>
      <c r="T1686" s="278">
        <f>SUMIFS(Сверхбаза!G:G,Сверхбаза!C:C,СВОД!C1686,Сверхбаза!E:E,СВОД!E1686)</f>
        <v>0</v>
      </c>
    </row>
    <row r="1687" spans="1:20" ht="25.5" outlineLevel="2">
      <c r="A1687" s="263">
        <v>7</v>
      </c>
      <c r="B1687" s="336">
        <v>504501</v>
      </c>
      <c r="C1687" s="336">
        <v>450101</v>
      </c>
      <c r="D1687" s="5" t="s">
        <v>642</v>
      </c>
      <c r="E1687" s="324">
        <v>94</v>
      </c>
      <c r="F1687" s="325" t="s">
        <v>157</v>
      </c>
      <c r="G1687" s="277">
        <f>SUMIFS('Круглосуточный стационар'!J:J,'Круглосуточный стационар'!D:D,СВОД!C1687,'Круглосуточный стационар'!F:F,СВОД!E1687)/2+SUMIFS(ВМП!J:J,ВМП!D:D,СВОД!C1687,ВМП!F:F,СВОД!E1687)/2+SUMIFS('Дневной стационар'!J:J,'Дневной стационар'!D:D,СВОД!C1687,'Дневной стационар'!F:F,СВОД!E1687)/2+SUMIFS(ЭКО!H:H,ЭКО!D:D,СВОД!C1687,ЭКО!F:F,СВОД!E1687)+SUMIFS(Диализ!J:J,Диализ!E:E,СВОД!C1687,Диализ!G:G,СВОД!E1687)</f>
        <v>0</v>
      </c>
      <c r="H1687" s="251">
        <f>SUMIFS(Поликлиника!H:H,Поликлиника!D:D,СВОД!C1687,Поликлиника!F:F,СВОД!E1687)</f>
        <v>0</v>
      </c>
      <c r="I1687" s="251">
        <f>SUMIFS(Поликлиника!BA:BA,Поликлиника!D:D,СВОД!C1687,Поликлиника!F:F,СВОД!E1687)</f>
        <v>0</v>
      </c>
      <c r="J1687" s="251">
        <f>SUMIFS(Поликлиника!BF:BF,Поликлиника!D:D,СВОД!C1687,Поликлиника!F:F,СВОД!E1687)</f>
        <v>0</v>
      </c>
      <c r="K1687" s="251">
        <f>SUMIFS(Поликлиника!BU:BU,Поликлиника!D:D,СВОД!C1687,Поликлиника!F:F,СВОД!E1687)</f>
        <v>0</v>
      </c>
      <c r="L1687" s="251">
        <f>SUMIFS(Услуги!H:H,Услуги!D:D,СВОД!C1687,Услуги!F:F,СВОД!E1687)+SUMIFS(Услуги!M:M,Услуги!D:D,СВОД!C1687,Услуги!F:F,СВОД!E1687)+SUMIFS(Услуги!R:R,Услуги!D:D,СВОД!C1687,Услуги!F:F,СВОД!E1687)+SUMIFS(Услуги!W:W,Услуги!D:D,СВОД!C1687,Услуги!F:F,СВОД!E1687)+SUMIFS(Услуги!AB:AB,Услуги!D:D,СВОД!C1687,Услуги!F:F,СВОД!E1687)+SUMIFS(Услуги!AG:AG,Услуги!D:D,СВОД!C1687,Услуги!F:F,СВОД!E1687)+SUMIFS(Услуги!AL:AL,Услуги!D:D,СВОД!C1687,Услуги!F:F,СВОД!E1687)+SUMIFS(Услуги!AQ:AQ,Услуги!D:D,СВОД!C1687,Услуги!F:F,СВОД!E1687)</f>
        <v>0</v>
      </c>
      <c r="M1687" s="251">
        <f>SUMIFS('Скорая мед.помощь'!J:J,'Скорая мед.помощь'!E:E,СВОД!C1687,'Скорая мед.помощь'!G:G,СВОД!E1687)</f>
        <v>0</v>
      </c>
      <c r="N1687" s="278">
        <f>SUMIFS('Круглосуточный стационар'!O:O,'Круглосуточный стационар'!D:D,СВОД!C1687,'Круглосуточный стационар'!F:F,СВОД!E1687)+SUMIFS(ВМП!O:O,ВМП!D:D,СВОД!C1687,ВМП!F:F,СВОД!E1687)+SUMIFS('Дневной стационар'!O:O,'Дневной стационар'!D:D,СВОД!C1687,'Дневной стационар'!F:F,СВОД!E1687)+SUMIFS(ЭКО!M:M,ЭКО!D:D,СВОД!C1687,ЭКО!F:F,СВОД!E1687)+SUMIFS(Диализ!O:O,Диализ!E:E,СВОД!C1687,Диализ!G:G,СВОД!E1687)+SUMIFS(Поликлиника!CT:CT,Поликлиника!D:D,СВОД!C1687,Поликлиника!F:F,СВОД!E1687)+SUMIFS('Скорая мед.помощь'!O:O,'Скорая мед.помощь'!E:E,СВОД!C1687,'Скорая мед.помощь'!G:G,СВОД!E1687)+SUMIFS(Услуги!AV:AV,Услуги!D:D,СВОД!C1687,Услуги!F:F,СВОД!E1687)</f>
        <v>0</v>
      </c>
      <c r="O1687" s="277">
        <f>SUMIFS(Сверхбаза!L:L,Сверхбаза!C:C,СВОД!C1687,Сверхбаза!E:E,СВОД!E1687)+SUMIFS(Сверхбаза!M:M,Сверхбаза!C:C,СВОД!C1687,Сверхбаза!E:E,СВОД!E1687)</f>
        <v>0</v>
      </c>
      <c r="P1687" s="251">
        <f>SUMIFS(Сверхбаза!N:N,Сверхбаза!C:C,СВОД!C1687,Сверхбаза!E:E,СВОД!E1687)</f>
        <v>0</v>
      </c>
      <c r="Q1687" s="251">
        <f>SUMIFS(Сверхбаза!P:P,Сверхбаза!C:C,СВОД!C1687,Сверхбаза!E:E,СВОД!E1687)</f>
        <v>0</v>
      </c>
      <c r="R1687" s="251">
        <f>SUMIFS(Сверхбаза!O:O,Сверхбаза!C:C,СВОД!C1687,Сверхбаза!E:E,СВОД!E1687)</f>
        <v>0</v>
      </c>
      <c r="S1687" s="251">
        <f>SUMIFS(Сверхбаза!Q:Q,Сверхбаза!C:C,СВОД!C1687,Сверхбаза!E:E,СВОД!E1687)</f>
        <v>0</v>
      </c>
      <c r="T1687" s="278">
        <f>SUMIFS(Сверхбаза!G:G,Сверхбаза!C:C,СВОД!C1687,Сверхбаза!E:E,СВОД!E1687)</f>
        <v>0</v>
      </c>
    </row>
    <row r="1688" spans="1:20" outlineLevel="1">
      <c r="A1688" s="264"/>
      <c r="B1688" s="254"/>
      <c r="C1688" s="254" t="str">
        <f>CONCATENATE(C1687," ","Итог")</f>
        <v>450101 Итог</v>
      </c>
      <c r="D1688" s="255"/>
      <c r="E1688" s="326"/>
      <c r="F1688" s="327"/>
      <c r="G1688" s="279"/>
      <c r="H1688" s="256"/>
      <c r="I1688" s="256"/>
      <c r="J1688" s="256"/>
      <c r="K1688" s="256"/>
      <c r="L1688" s="256"/>
      <c r="M1688" s="256"/>
      <c r="N1688" s="280">
        <f>SUBTOTAL(9,N1680:N1687)</f>
        <v>711423.92591678328</v>
      </c>
      <c r="O1688" s="279"/>
      <c r="P1688" s="256"/>
      <c r="Q1688" s="256"/>
      <c r="R1688" s="256"/>
      <c r="S1688" s="256"/>
      <c r="T1688" s="280">
        <f>SUBTOTAL(9,T1680:T1687)</f>
        <v>38527.817000000003</v>
      </c>
    </row>
    <row r="1689" spans="1:20" ht="25.5" outlineLevel="2">
      <c r="A1689" s="262">
        <v>7</v>
      </c>
      <c r="B1689" s="8">
        <v>504502</v>
      </c>
      <c r="C1689" s="8">
        <v>450102</v>
      </c>
      <c r="D1689" s="9" t="s">
        <v>641</v>
      </c>
      <c r="E1689" s="322">
        <v>1</v>
      </c>
      <c r="F1689" s="323" t="s">
        <v>12</v>
      </c>
      <c r="G1689" s="275">
        <f>SUMIFS('Круглосуточный стационар'!J:J,'Круглосуточный стационар'!D:D,СВОД!C1689,'Круглосуточный стационар'!F:F,СВОД!E1689)/2+SUMIFS(ВМП!J:J,ВМП!D:D,СВОД!C1689,ВМП!F:F,СВОД!E1689)/2+SUMIFS('Дневной стационар'!J:J,'Дневной стационар'!D:D,СВОД!C1689,'Дневной стационар'!F:F,СВОД!E1689)/2+SUMIFS(ЭКО!H:H,ЭКО!D:D,СВОД!C1689,ЭКО!F:F,СВОД!E1689)+SUMIFS(Диализ!J:J,Диализ!E:E,СВОД!C1689,Диализ!G:G,СВОД!E1689)</f>
        <v>1107</v>
      </c>
      <c r="H1689" s="253">
        <f>SUMIFS(Поликлиника!H:H,Поликлиника!D:D,СВОД!C1689,Поликлиника!F:F,СВОД!E1689)</f>
        <v>0</v>
      </c>
      <c r="I1689" s="253">
        <f>SUMIFS(Поликлиника!BA:BA,Поликлиника!D:D,СВОД!C1689,Поликлиника!F:F,СВОД!E1689)</f>
        <v>0</v>
      </c>
      <c r="J1689" s="253">
        <f>SUMIFS(Поликлиника!BF:BF,Поликлиника!D:D,СВОД!C1689,Поликлиника!F:F,СВОД!E1689)</f>
        <v>0</v>
      </c>
      <c r="K1689" s="253">
        <f>SUMIFS(Поликлиника!BU:BU,Поликлиника!D:D,СВОД!C1689,Поликлиника!F:F,СВОД!E1689)</f>
        <v>0</v>
      </c>
      <c r="L1689" s="253">
        <f>SUMIFS(Услуги!H:H,Услуги!D:D,СВОД!C1689,Услуги!F:F,СВОД!E1689)+SUMIFS(Услуги!M:M,Услуги!D:D,СВОД!C1689,Услуги!F:F,СВОД!E1689)+SUMIFS(Услуги!R:R,Услуги!D:D,СВОД!C1689,Услуги!F:F,СВОД!E1689)+SUMIFS(Услуги!W:W,Услуги!D:D,СВОД!C1689,Услуги!F:F,СВОД!E1689)+SUMIFS(Услуги!AB:AB,Услуги!D:D,СВОД!C1689,Услуги!F:F,СВОД!E1689)+SUMIFS(Услуги!AG:AG,Услуги!D:D,СВОД!C1689,Услуги!F:F,СВОД!E1689)+SUMIFS(Услуги!AL:AL,Услуги!D:D,СВОД!C1689,Услуги!F:F,СВОД!E1689)+SUMIFS(Услуги!AQ:AQ,Услуги!D:D,СВОД!C1689,Услуги!F:F,СВОД!E1689)</f>
        <v>0</v>
      </c>
      <c r="M1689" s="253">
        <f>SUMIFS('Скорая мед.помощь'!J:J,'Скорая мед.помощь'!E:E,СВОД!C1689,'Скорая мед.помощь'!G:G,СВОД!E1689)</f>
        <v>0</v>
      </c>
      <c r="N1689" s="276">
        <f>SUMIFS('Круглосуточный стационар'!O:O,'Круглосуточный стационар'!D:D,СВОД!C1689,'Круглосуточный стационар'!F:F,СВОД!E1689)+SUMIFS(ВМП!O:O,ВМП!D:D,СВОД!C1689,ВМП!F:F,СВОД!E1689)+SUMIFS('Дневной стационар'!O:O,'Дневной стационар'!D:D,СВОД!C1689,'Дневной стационар'!F:F,СВОД!E1689)+SUMIFS(ЭКО!M:M,ЭКО!D:D,СВОД!C1689,ЭКО!F:F,СВОД!E1689)+SUMIFS(Диализ!O:O,Диализ!E:E,СВОД!C1689,Диализ!G:G,СВОД!E1689)+SUMIFS(Поликлиника!CT:CT,Поликлиника!D:D,СВОД!C1689,Поликлиника!F:F,СВОД!E1689)+SUMIFS('Скорая мед.помощь'!O:O,'Скорая мед.помощь'!E:E,СВОД!C1689,'Скорая мед.помощь'!G:G,СВОД!E1689)+SUMIFS(Услуги!AV:AV,Услуги!D:D,СВОД!C1689,Услуги!F:F,СВОД!E1689)</f>
        <v>15790.524944331877</v>
      </c>
      <c r="O1689" s="275">
        <f>SUMIFS(Сверхбаза!L:L,Сверхбаза!C:C,СВОД!C1689,Сверхбаза!E:E,СВОД!E1689)+SUMIFS(Сверхбаза!M:M,Сверхбаза!C:C,СВОД!C1689,Сверхбаза!E:E,СВОД!E1689)</f>
        <v>0</v>
      </c>
      <c r="P1689" s="253">
        <f>SUMIFS(Сверхбаза!N:N,Сверхбаза!C:C,СВОД!C1689,Сверхбаза!E:E,СВОД!E1689)</f>
        <v>0</v>
      </c>
      <c r="Q1689" s="253">
        <f>SUMIFS(Сверхбаза!P:P,Сверхбаза!C:C,СВОД!C1689,Сверхбаза!E:E,СВОД!E1689)</f>
        <v>0</v>
      </c>
      <c r="R1689" s="253">
        <f>SUMIFS(Сверхбаза!O:O,Сверхбаза!C:C,СВОД!C1689,Сверхбаза!E:E,СВОД!E1689)</f>
        <v>0</v>
      </c>
      <c r="S1689" s="253">
        <f>SUMIFS(Сверхбаза!Q:Q,Сверхбаза!C:C,СВОД!C1689,Сверхбаза!E:E,СВОД!E1689)</f>
        <v>0</v>
      </c>
      <c r="T1689" s="276">
        <f>SUMIFS(Сверхбаза!G:G,Сверхбаза!C:C,СВОД!C1689,Сверхбаза!E:E,СВОД!E1689)</f>
        <v>0</v>
      </c>
    </row>
    <row r="1690" spans="1:20" ht="25.5" outlineLevel="2">
      <c r="A1690" s="263">
        <v>7</v>
      </c>
      <c r="B1690" s="336">
        <v>504502</v>
      </c>
      <c r="C1690" s="336">
        <v>450102</v>
      </c>
      <c r="D1690" s="5" t="s">
        <v>641</v>
      </c>
      <c r="E1690" s="324">
        <v>13</v>
      </c>
      <c r="F1690" s="325" t="s">
        <v>704</v>
      </c>
      <c r="G1690" s="277">
        <f>SUMIFS('Круглосуточный стационар'!J:J,'Круглосуточный стационар'!D:D,СВОД!C1690,'Круглосуточный стационар'!F:F,СВОД!E1690)/2+SUMIFS(ВМП!J:J,ВМП!D:D,СВОД!C1690,ВМП!F:F,СВОД!E1690)/2+SUMIFS('Дневной стационар'!J:J,'Дневной стационар'!D:D,СВОД!C1690,'Дневной стационар'!F:F,СВОД!E1690)/2+SUMIFS(ЭКО!H:H,ЭКО!D:D,СВОД!C1690,ЭКО!F:F,СВОД!E1690)+SUMIFS(Диализ!J:J,Диализ!E:E,СВОД!C1690,Диализ!G:G,СВОД!E1690)</f>
        <v>0</v>
      </c>
      <c r="H1690" s="251">
        <f>SUMIFS(Поликлиника!H:H,Поликлиника!D:D,СВОД!C1690,Поликлиника!F:F,СВОД!E1690)</f>
        <v>0</v>
      </c>
      <c r="I1690" s="251">
        <f>SUMIFS(Поликлиника!BA:BA,Поликлиника!D:D,СВОД!C1690,Поликлиника!F:F,СВОД!E1690)</f>
        <v>0</v>
      </c>
      <c r="J1690" s="251">
        <f>SUMIFS(Поликлиника!BF:BF,Поликлиника!D:D,СВОД!C1690,Поликлиника!F:F,СВОД!E1690)</f>
        <v>0</v>
      </c>
      <c r="K1690" s="251">
        <f>SUMIFS(Поликлиника!BU:BU,Поликлиника!D:D,СВОД!C1690,Поликлиника!F:F,СВОД!E1690)</f>
        <v>0</v>
      </c>
      <c r="L1690" s="251">
        <f>SUMIFS(Услуги!H:H,Услуги!D:D,СВОД!C1690,Услуги!F:F,СВОД!E1690)+SUMIFS(Услуги!M:M,Услуги!D:D,СВОД!C1690,Услуги!F:F,СВОД!E1690)+SUMIFS(Услуги!R:R,Услуги!D:D,СВОД!C1690,Услуги!F:F,СВОД!E1690)+SUMIFS(Услуги!W:W,Услуги!D:D,СВОД!C1690,Услуги!F:F,СВОД!E1690)+SUMIFS(Услуги!AB:AB,Услуги!D:D,СВОД!C1690,Услуги!F:F,СВОД!E1690)+SUMIFS(Услуги!AG:AG,Услуги!D:D,СВОД!C1690,Услуги!F:F,СВОД!E1690)+SUMIFS(Услуги!AL:AL,Услуги!D:D,СВОД!C1690,Услуги!F:F,СВОД!E1690)+SUMIFS(Услуги!AQ:AQ,Услуги!D:D,СВОД!C1690,Услуги!F:F,СВОД!E1690)</f>
        <v>0</v>
      </c>
      <c r="M1690" s="251">
        <f>SUMIFS('Скорая мед.помощь'!J:J,'Скорая мед.помощь'!E:E,СВОД!C1690,'Скорая мед.помощь'!G:G,СВОД!E1690)</f>
        <v>0</v>
      </c>
      <c r="N1690" s="278">
        <f>SUMIFS('Круглосуточный стационар'!O:O,'Круглосуточный стационар'!D:D,СВОД!C1690,'Круглосуточный стационар'!F:F,СВОД!E1690)+SUMIFS(ВМП!O:O,ВМП!D:D,СВОД!C1690,ВМП!F:F,СВОД!E1690)+SUMIFS('Дневной стационар'!O:O,'Дневной стационар'!D:D,СВОД!C1690,'Дневной стационар'!F:F,СВОД!E1690)+SUMIFS(ЭКО!M:M,ЭКО!D:D,СВОД!C1690,ЭКО!F:F,СВОД!E1690)+SUMIFS(Диализ!O:O,Диализ!E:E,СВОД!C1690,Диализ!G:G,СВОД!E1690)+SUMIFS(Поликлиника!CT:CT,Поликлиника!D:D,СВОД!C1690,Поликлиника!F:F,СВОД!E1690)+SUMIFS('Скорая мед.помощь'!O:O,'Скорая мед.помощь'!E:E,СВОД!C1690,'Скорая мед.помощь'!G:G,СВОД!E1690)+SUMIFS(Услуги!AV:AV,Услуги!D:D,СВОД!C1690,Услуги!F:F,СВОД!E1690)</f>
        <v>0</v>
      </c>
      <c r="O1690" s="277">
        <f>SUMIFS(Сверхбаза!L:L,Сверхбаза!C:C,СВОД!C1690,Сверхбаза!E:E,СВОД!E1690)+SUMIFS(Сверхбаза!M:M,Сверхбаза!C:C,СВОД!C1690,Сверхбаза!E:E,СВОД!E1690)</f>
        <v>0</v>
      </c>
      <c r="P1690" s="251">
        <f>SUMIFS(Сверхбаза!N:N,Сверхбаза!C:C,СВОД!C1690,Сверхбаза!E:E,СВОД!E1690)</f>
        <v>0</v>
      </c>
      <c r="Q1690" s="251">
        <f>SUMIFS(Сверхбаза!P:P,Сверхбаза!C:C,СВОД!C1690,Сверхбаза!E:E,СВОД!E1690)</f>
        <v>0</v>
      </c>
      <c r="R1690" s="251">
        <f>SUMIFS(Сверхбаза!O:O,Сверхбаза!C:C,СВОД!C1690,Сверхбаза!E:E,СВОД!E1690)</f>
        <v>0</v>
      </c>
      <c r="S1690" s="251">
        <f>SUMIFS(Сверхбаза!Q:Q,Сверхбаза!C:C,СВОД!C1690,Сверхбаза!E:E,СВОД!E1690)</f>
        <v>0</v>
      </c>
      <c r="T1690" s="278">
        <f>SUMIFS(Сверхбаза!G:G,Сверхбаза!C:C,СВОД!C1690,Сверхбаза!E:E,СВОД!E1690)</f>
        <v>0</v>
      </c>
    </row>
    <row r="1691" spans="1:20" ht="25.5" outlineLevel="2">
      <c r="A1691" s="263">
        <v>7</v>
      </c>
      <c r="B1691" s="336">
        <v>504502</v>
      </c>
      <c r="C1691" s="336">
        <v>450102</v>
      </c>
      <c r="D1691" s="5" t="s">
        <v>641</v>
      </c>
      <c r="E1691" s="324">
        <v>2</v>
      </c>
      <c r="F1691" s="325" t="s">
        <v>173</v>
      </c>
      <c r="G1691" s="277">
        <f>SUMIFS('Круглосуточный стационар'!J:J,'Круглосуточный стационар'!D:D,СВОД!C1691,'Круглосуточный стационар'!F:F,СВОД!E1691)/2+SUMIFS(ВМП!J:J,ВМП!D:D,СВОД!C1691,ВМП!F:F,СВОД!E1691)/2+SUMIFS('Дневной стационар'!J:J,'Дневной стационар'!D:D,СВОД!C1691,'Дневной стационар'!F:F,СВОД!E1691)/2+SUMIFS(ЭКО!H:H,ЭКО!D:D,СВОД!C1691,ЭКО!F:F,СВОД!E1691)+SUMIFS(Диализ!J:J,Диализ!E:E,СВОД!C1691,Диализ!G:G,СВОД!E1691)</f>
        <v>1912</v>
      </c>
      <c r="H1691" s="251">
        <f>SUMIFS(Поликлиника!H:H,Поликлиника!D:D,СВОД!C1691,Поликлиника!F:F,СВОД!E1691)</f>
        <v>0</v>
      </c>
      <c r="I1691" s="251">
        <f>SUMIFS(Поликлиника!BA:BA,Поликлиника!D:D,СВОД!C1691,Поликлиника!F:F,СВОД!E1691)</f>
        <v>0</v>
      </c>
      <c r="J1691" s="251">
        <f>SUMIFS(Поликлиника!BF:BF,Поликлиника!D:D,СВОД!C1691,Поликлиника!F:F,СВОД!E1691)</f>
        <v>0</v>
      </c>
      <c r="K1691" s="251">
        <f>SUMIFS(Поликлиника!BU:BU,Поликлиника!D:D,СВОД!C1691,Поликлиника!F:F,СВОД!E1691)</f>
        <v>0</v>
      </c>
      <c r="L1691" s="251">
        <f>SUMIFS(Услуги!H:H,Услуги!D:D,СВОД!C1691,Услуги!F:F,СВОД!E1691)+SUMIFS(Услуги!M:M,Услуги!D:D,СВОД!C1691,Услуги!F:F,СВОД!E1691)+SUMIFS(Услуги!R:R,Услуги!D:D,СВОД!C1691,Услуги!F:F,СВОД!E1691)+SUMIFS(Услуги!W:W,Услуги!D:D,СВОД!C1691,Услуги!F:F,СВОД!E1691)+SUMIFS(Услуги!AB:AB,Услуги!D:D,СВОД!C1691,Услуги!F:F,СВОД!E1691)+SUMIFS(Услуги!AG:AG,Услуги!D:D,СВОД!C1691,Услуги!F:F,СВОД!E1691)+SUMIFS(Услуги!AL:AL,Услуги!D:D,СВОД!C1691,Услуги!F:F,СВОД!E1691)+SUMIFS(Услуги!AQ:AQ,Услуги!D:D,СВОД!C1691,Услуги!F:F,СВОД!E1691)</f>
        <v>0</v>
      </c>
      <c r="M1691" s="251">
        <f>SUMIFS('Скорая мед.помощь'!J:J,'Скорая мед.помощь'!E:E,СВОД!C1691,'Скорая мед.помощь'!G:G,СВОД!E1691)</f>
        <v>0</v>
      </c>
      <c r="N1691" s="278">
        <f>SUMIFS('Круглосуточный стационар'!O:O,'Круглосуточный стационар'!D:D,СВОД!C1691,'Круглосуточный стационар'!F:F,СВОД!E1691)+SUMIFS(ВМП!O:O,ВМП!D:D,СВОД!C1691,ВМП!F:F,СВОД!E1691)+SUMIFS('Дневной стационар'!O:O,'Дневной стационар'!D:D,СВОД!C1691,'Дневной стационар'!F:F,СВОД!E1691)+SUMIFS(ЭКО!M:M,ЭКО!D:D,СВОД!C1691,ЭКО!F:F,СВОД!E1691)+SUMIFS(Диализ!O:O,Диализ!E:E,СВОД!C1691,Диализ!G:G,СВОД!E1691)+SUMIFS(Поликлиника!CT:CT,Поликлиника!D:D,СВОД!C1691,Поликлиника!F:F,СВОД!E1691)+SUMIFS('Скорая мед.помощь'!O:O,'Скорая мед.помощь'!E:E,СВОД!C1691,'Скорая мед.помощь'!G:G,СВОД!E1691)+SUMIFS(Услуги!AV:AV,Услуги!D:D,СВОД!C1691,Услуги!F:F,СВОД!E1691)</f>
        <v>11845.861458000001</v>
      </c>
      <c r="O1691" s="277">
        <f>SUMIFS(Сверхбаза!L:L,Сверхбаза!C:C,СВОД!C1691,Сверхбаза!E:E,СВОД!E1691)+SUMIFS(Сверхбаза!M:M,Сверхбаза!C:C,СВОД!C1691,Сверхбаза!E:E,СВОД!E1691)</f>
        <v>0</v>
      </c>
      <c r="P1691" s="251">
        <f>SUMIFS(Сверхбаза!N:N,Сверхбаза!C:C,СВОД!C1691,Сверхбаза!E:E,СВОД!E1691)</f>
        <v>0</v>
      </c>
      <c r="Q1691" s="251">
        <f>SUMIFS(Сверхбаза!P:P,Сверхбаза!C:C,СВОД!C1691,Сверхбаза!E:E,СВОД!E1691)</f>
        <v>0</v>
      </c>
      <c r="R1691" s="251">
        <f>SUMIFS(Сверхбаза!O:O,Сверхбаза!C:C,СВОД!C1691,Сверхбаза!E:E,СВОД!E1691)</f>
        <v>0</v>
      </c>
      <c r="S1691" s="251">
        <f>SUMIFS(Сверхбаза!Q:Q,Сверхбаза!C:C,СВОД!C1691,Сверхбаза!E:E,СВОД!E1691)</f>
        <v>0</v>
      </c>
      <c r="T1691" s="278">
        <f>SUMIFS(Сверхбаза!G:G,Сверхбаза!C:C,СВОД!C1691,Сверхбаза!E:E,СВОД!E1691)</f>
        <v>0</v>
      </c>
    </row>
    <row r="1692" spans="1:20" ht="25.5" outlineLevel="2">
      <c r="A1692" s="263">
        <v>7</v>
      </c>
      <c r="B1692" s="336">
        <v>504502</v>
      </c>
      <c r="C1692" s="336">
        <v>450102</v>
      </c>
      <c r="D1692" s="5" t="s">
        <v>641</v>
      </c>
      <c r="E1692" s="324">
        <v>6</v>
      </c>
      <c r="F1692" s="325" t="s">
        <v>705</v>
      </c>
      <c r="G1692" s="277">
        <f>SUMIFS('Круглосуточный стационар'!J:J,'Круглосуточный стационар'!D:D,СВОД!C1692,'Круглосуточный стационар'!F:F,СВОД!E1692)/2+SUMIFS(ВМП!J:J,ВМП!D:D,СВОД!C1692,ВМП!F:F,СВОД!E1692)/2+SUMIFS('Дневной стационар'!J:J,'Дневной стационар'!D:D,СВОД!C1692,'Дневной стационар'!F:F,СВОД!E1692)/2+SUMIFS(ЭКО!H:H,ЭКО!D:D,СВОД!C1692,ЭКО!F:F,СВОД!E1692)+SUMIFS(Диализ!J:J,Диализ!E:E,СВОД!C1692,Диализ!G:G,СВОД!E1692)</f>
        <v>0</v>
      </c>
      <c r="H1692" s="251">
        <f>SUMIFS(Поликлиника!H:H,Поликлиника!D:D,СВОД!C1692,Поликлиника!F:F,СВОД!E1692)</f>
        <v>0</v>
      </c>
      <c r="I1692" s="251">
        <f>SUMIFS(Поликлиника!BA:BA,Поликлиника!D:D,СВОД!C1692,Поликлиника!F:F,СВОД!E1692)</f>
        <v>0</v>
      </c>
      <c r="J1692" s="251">
        <f>SUMIFS(Поликлиника!BF:BF,Поликлиника!D:D,СВОД!C1692,Поликлиника!F:F,СВОД!E1692)</f>
        <v>0</v>
      </c>
      <c r="K1692" s="251">
        <f>SUMIFS(Поликлиника!BU:BU,Поликлиника!D:D,СВОД!C1692,Поликлиника!F:F,СВОД!E1692)</f>
        <v>0</v>
      </c>
      <c r="L1692" s="251">
        <f>SUMIFS(Услуги!H:H,Услуги!D:D,СВОД!C1692,Услуги!F:F,СВОД!E1692)+SUMIFS(Услуги!M:M,Услуги!D:D,СВОД!C1692,Услуги!F:F,СВОД!E1692)+SUMIFS(Услуги!R:R,Услуги!D:D,СВОД!C1692,Услуги!F:F,СВОД!E1692)+SUMIFS(Услуги!W:W,Услуги!D:D,СВОД!C1692,Услуги!F:F,СВОД!E1692)+SUMIFS(Услуги!AB:AB,Услуги!D:D,СВОД!C1692,Услуги!F:F,СВОД!E1692)+SUMIFS(Услуги!AG:AG,Услуги!D:D,СВОД!C1692,Услуги!F:F,СВОД!E1692)+SUMIFS(Услуги!AL:AL,Услуги!D:D,СВОД!C1692,Услуги!F:F,СВОД!E1692)+SUMIFS(Услуги!AQ:AQ,Услуги!D:D,СВОД!C1692,Услуги!F:F,СВОД!E1692)</f>
        <v>0</v>
      </c>
      <c r="M1692" s="251">
        <f>SUMIFS('Скорая мед.помощь'!J:J,'Скорая мед.помощь'!E:E,СВОД!C1692,'Скорая мед.помощь'!G:G,СВОД!E1692)</f>
        <v>0</v>
      </c>
      <c r="N1692" s="278">
        <f>SUMIFS('Круглосуточный стационар'!O:O,'Круглосуточный стационар'!D:D,СВОД!C1692,'Круглосуточный стационар'!F:F,СВОД!E1692)+SUMIFS(ВМП!O:O,ВМП!D:D,СВОД!C1692,ВМП!F:F,СВОД!E1692)+SUMIFS('Дневной стационар'!O:O,'Дневной стационар'!D:D,СВОД!C1692,'Дневной стационар'!F:F,СВОД!E1692)+SUMIFS(ЭКО!M:M,ЭКО!D:D,СВОД!C1692,ЭКО!F:F,СВОД!E1692)+SUMIFS(Диализ!O:O,Диализ!E:E,СВОД!C1692,Диализ!G:G,СВОД!E1692)+SUMIFS(Поликлиника!CT:CT,Поликлиника!D:D,СВОД!C1692,Поликлиника!F:F,СВОД!E1692)+SUMIFS('Скорая мед.помощь'!O:O,'Скорая мед.помощь'!E:E,СВОД!C1692,'Скорая мед.помощь'!G:G,СВОД!E1692)+SUMIFS(Услуги!AV:AV,Услуги!D:D,СВОД!C1692,Услуги!F:F,СВОД!E1692)</f>
        <v>0</v>
      </c>
      <c r="O1692" s="277">
        <f>SUMIFS(Сверхбаза!L:L,Сверхбаза!C:C,СВОД!C1692,Сверхбаза!E:E,СВОД!E1692)+SUMIFS(Сверхбаза!M:M,Сверхбаза!C:C,СВОД!C1692,Сверхбаза!E:E,СВОД!E1692)</f>
        <v>0</v>
      </c>
      <c r="P1692" s="251">
        <f>SUMIFS(Сверхбаза!N:N,Сверхбаза!C:C,СВОД!C1692,Сверхбаза!E:E,СВОД!E1692)</f>
        <v>0</v>
      </c>
      <c r="Q1692" s="251">
        <f>SUMIFS(Сверхбаза!P:P,Сверхбаза!C:C,СВОД!C1692,Сверхбаза!E:E,СВОД!E1692)</f>
        <v>0</v>
      </c>
      <c r="R1692" s="251">
        <f>SUMIFS(Сверхбаза!O:O,Сверхбаза!C:C,СВОД!C1692,Сверхбаза!E:E,СВОД!E1692)</f>
        <v>0</v>
      </c>
      <c r="S1692" s="251">
        <f>SUMIFS(Сверхбаза!Q:Q,Сверхбаза!C:C,СВОД!C1692,Сверхбаза!E:E,СВОД!E1692)</f>
        <v>0</v>
      </c>
      <c r="T1692" s="278">
        <f>SUMIFS(Сверхбаза!G:G,Сверхбаза!C:C,СВОД!C1692,Сверхбаза!E:E,СВОД!E1692)</f>
        <v>0</v>
      </c>
    </row>
    <row r="1693" spans="1:20" ht="25.5" outlineLevel="2">
      <c r="A1693" s="263">
        <v>7</v>
      </c>
      <c r="B1693" s="336">
        <v>504502</v>
      </c>
      <c r="C1693" s="336">
        <v>450102</v>
      </c>
      <c r="D1693" s="5" t="s">
        <v>641</v>
      </c>
      <c r="E1693" s="324">
        <v>3</v>
      </c>
      <c r="F1693" s="325" t="s">
        <v>174</v>
      </c>
      <c r="G1693" s="277">
        <f>SUMIFS('Круглосуточный стационар'!J:J,'Круглосуточный стационар'!D:D,СВОД!C1693,'Круглосуточный стационар'!F:F,СВОД!E1693)/2+SUMIFS(ВМП!J:J,ВМП!D:D,СВОД!C1693,ВМП!F:F,СВОД!E1693)/2+SUMIFS('Дневной стационар'!J:J,'Дневной стационар'!D:D,СВОД!C1693,'Дневной стационар'!F:F,СВОД!E1693)/2+SUMIFS(ЭКО!H:H,ЭКО!D:D,СВОД!C1693,ЭКО!F:F,СВОД!E1693)+SUMIFS(Диализ!J:J,Диализ!E:E,СВОД!C1693,Диализ!G:G,СВОД!E1693)</f>
        <v>0</v>
      </c>
      <c r="H1693" s="251">
        <f>SUMIFS(Поликлиника!H:H,Поликлиника!D:D,СВОД!C1693,Поликлиника!F:F,СВОД!E1693)</f>
        <v>17124</v>
      </c>
      <c r="I1693" s="251">
        <f>SUMIFS(Поликлиника!BA:BA,Поликлиника!D:D,СВОД!C1693,Поликлиника!F:F,СВОД!E1693)</f>
        <v>9644</v>
      </c>
      <c r="J1693" s="251">
        <f>SUMIFS(Поликлиника!BF:BF,Поликлиника!D:D,СВОД!C1693,Поликлиника!F:F,СВОД!E1693)</f>
        <v>33117</v>
      </c>
      <c r="K1693" s="251">
        <f>SUMIFS(Поликлиника!BU:BU,Поликлиника!D:D,СВОД!C1693,Поликлиника!F:F,СВОД!E1693)</f>
        <v>12630</v>
      </c>
      <c r="L1693" s="251">
        <f>SUMIFS(Услуги!H:H,Услуги!D:D,СВОД!C1693,Услуги!F:F,СВОД!E1693)+SUMIFS(Услуги!M:M,Услуги!D:D,СВОД!C1693,Услуги!F:F,СВОД!E1693)+SUMIFS(Услуги!R:R,Услуги!D:D,СВОД!C1693,Услуги!F:F,СВОД!E1693)+SUMIFS(Услуги!W:W,Услуги!D:D,СВОД!C1693,Услуги!F:F,СВОД!E1693)+SUMIFS(Услуги!AB:AB,Услуги!D:D,СВОД!C1693,Услуги!F:F,СВОД!E1693)+SUMIFS(Услуги!AG:AG,Услуги!D:D,СВОД!C1693,Услуги!F:F,СВОД!E1693)+SUMIFS(Услуги!AL:AL,Услуги!D:D,СВОД!C1693,Услуги!F:F,СВОД!E1693)+SUMIFS(Услуги!AQ:AQ,Услуги!D:D,СВОД!C1693,Услуги!F:F,СВОД!E1693)</f>
        <v>0</v>
      </c>
      <c r="M1693" s="251">
        <f>SUMIFS('Скорая мед.помощь'!J:J,'Скорая мед.помощь'!E:E,СВОД!C1693,'Скорая мед.помощь'!G:G,СВОД!E1693)</f>
        <v>0</v>
      </c>
      <c r="N1693" s="278">
        <f>SUMIFS('Круглосуточный стационар'!O:O,'Круглосуточный стационар'!D:D,СВОД!C1693,'Круглосуточный стационар'!F:F,СВОД!E1693)+SUMIFS(ВМП!O:O,ВМП!D:D,СВОД!C1693,ВМП!F:F,СВОД!E1693)+SUMIFS('Дневной стационар'!O:O,'Дневной стационар'!D:D,СВОД!C1693,'Дневной стационар'!F:F,СВОД!E1693)+SUMIFS(ЭКО!M:M,ЭКО!D:D,СВОД!C1693,ЭКО!F:F,СВОД!E1693)+SUMIFS(Диализ!O:O,Диализ!E:E,СВОД!C1693,Диализ!G:G,СВОД!E1693)+SUMIFS(Поликлиника!CT:CT,Поликлиника!D:D,СВОД!C1693,Поликлиника!F:F,СВОД!E1693)+SUMIFS('Скорая мед.помощь'!O:O,'Скорая мед.помощь'!E:E,СВОД!C1693,'Скорая мед.помощь'!G:G,СВОД!E1693)+SUMIFS(Услуги!AV:AV,Услуги!D:D,СВОД!C1693,Услуги!F:F,СВОД!E1693)</f>
        <v>60816.023423166858</v>
      </c>
      <c r="O1693" s="277">
        <f>SUMIFS(Сверхбаза!L:L,Сверхбаза!C:C,СВОД!C1693,Сверхбаза!E:E,СВОД!E1693)+SUMIFS(Сверхбаза!M:M,Сверхбаза!C:C,СВОД!C1693,Сверхбаза!E:E,СВОД!E1693)</f>
        <v>0</v>
      </c>
      <c r="P1693" s="251">
        <f>SUMIFS(Сверхбаза!N:N,Сверхбаза!C:C,СВОД!C1693,Сверхбаза!E:E,СВОД!E1693)</f>
        <v>0</v>
      </c>
      <c r="Q1693" s="251">
        <f>SUMIFS(Сверхбаза!P:P,Сверхбаза!C:C,СВОД!C1693,Сверхбаза!E:E,СВОД!E1693)</f>
        <v>0</v>
      </c>
      <c r="R1693" s="251">
        <f>SUMIFS(Сверхбаза!O:O,Сверхбаза!C:C,СВОД!C1693,Сверхбаза!E:E,СВОД!E1693)</f>
        <v>0</v>
      </c>
      <c r="S1693" s="251">
        <f>SUMIFS(Сверхбаза!Q:Q,Сверхбаза!C:C,СВОД!C1693,Сверхбаза!E:E,СВОД!E1693)</f>
        <v>0</v>
      </c>
      <c r="T1693" s="278">
        <f>SUMIFS(Сверхбаза!G:G,Сверхбаза!C:C,СВОД!C1693,Сверхбаза!E:E,СВОД!E1693)</f>
        <v>0</v>
      </c>
    </row>
    <row r="1694" spans="1:20" ht="25.5" outlineLevel="2">
      <c r="A1694" s="263">
        <v>7</v>
      </c>
      <c r="B1694" s="336">
        <v>504502</v>
      </c>
      <c r="C1694" s="336">
        <v>450102</v>
      </c>
      <c r="D1694" s="5" t="s">
        <v>641</v>
      </c>
      <c r="E1694" s="324">
        <v>7</v>
      </c>
      <c r="F1694" s="325" t="s">
        <v>706</v>
      </c>
      <c r="G1694" s="277">
        <f>SUMIFS('Круглосуточный стационар'!J:J,'Круглосуточный стационар'!D:D,СВОД!C1694,'Круглосуточный стационар'!F:F,СВОД!E1694)/2+SUMIFS(ВМП!J:J,ВМП!D:D,СВОД!C1694,ВМП!F:F,СВОД!E1694)/2+SUMIFS('Дневной стационар'!J:J,'Дневной стационар'!D:D,СВОД!C1694,'Дневной стационар'!F:F,СВОД!E1694)/2+SUMIFS(ЭКО!H:H,ЭКО!D:D,СВОД!C1694,ЭКО!F:F,СВОД!E1694)+SUMIFS(Диализ!J:J,Диализ!E:E,СВОД!C1694,Диализ!G:G,СВОД!E1694)</f>
        <v>0</v>
      </c>
      <c r="H1694" s="251">
        <f>SUMIFS(Поликлиника!H:H,Поликлиника!D:D,СВОД!C1694,Поликлиника!F:F,СВОД!E1694)</f>
        <v>0</v>
      </c>
      <c r="I1694" s="251">
        <f>SUMIFS(Поликлиника!BA:BA,Поликлиника!D:D,СВОД!C1694,Поликлиника!F:F,СВОД!E1694)</f>
        <v>0</v>
      </c>
      <c r="J1694" s="251">
        <f>SUMIFS(Поликлиника!BF:BF,Поликлиника!D:D,СВОД!C1694,Поликлиника!F:F,СВОД!E1694)</f>
        <v>0</v>
      </c>
      <c r="K1694" s="251">
        <f>SUMIFS(Поликлиника!BU:BU,Поликлиника!D:D,СВОД!C1694,Поликлиника!F:F,СВОД!E1694)</f>
        <v>0</v>
      </c>
      <c r="L1694" s="251">
        <f>SUMIFS(Услуги!H:H,Услуги!D:D,СВОД!C1694,Услуги!F:F,СВОД!E1694)+SUMIFS(Услуги!M:M,Услуги!D:D,СВОД!C1694,Услуги!F:F,СВОД!E1694)+SUMIFS(Услуги!R:R,Услуги!D:D,СВОД!C1694,Услуги!F:F,СВОД!E1694)+SUMIFS(Услуги!W:W,Услуги!D:D,СВОД!C1694,Услуги!F:F,СВОД!E1694)+SUMIFS(Услуги!AB:AB,Услуги!D:D,СВОД!C1694,Услуги!F:F,СВОД!E1694)+SUMIFS(Услуги!AG:AG,Услуги!D:D,СВОД!C1694,Услуги!F:F,СВОД!E1694)+SUMIFS(Услуги!AL:AL,Услуги!D:D,СВОД!C1694,Услуги!F:F,СВОД!E1694)+SUMIFS(Услуги!AQ:AQ,Услуги!D:D,СВОД!C1694,Услуги!F:F,СВОД!E1694)</f>
        <v>0</v>
      </c>
      <c r="M1694" s="251">
        <f>SUMIFS('Скорая мед.помощь'!J:J,'Скорая мед.помощь'!E:E,СВОД!C1694,'Скорая мед.помощь'!G:G,СВОД!E1694)</f>
        <v>0</v>
      </c>
      <c r="N1694" s="278">
        <f>SUMIFS('Круглосуточный стационар'!O:O,'Круглосуточный стационар'!D:D,СВОД!C1694,'Круглосуточный стационар'!F:F,СВОД!E1694)+SUMIFS(ВМП!O:O,ВМП!D:D,СВОД!C1694,ВМП!F:F,СВОД!E1694)+SUMIFS('Дневной стационар'!O:O,'Дневной стационар'!D:D,СВОД!C1694,'Дневной стационар'!F:F,СВОД!E1694)+SUMIFS(ЭКО!M:M,ЭКО!D:D,СВОД!C1694,ЭКО!F:F,СВОД!E1694)+SUMIFS(Диализ!O:O,Диализ!E:E,СВОД!C1694,Диализ!G:G,СВОД!E1694)+SUMIFS(Поликлиника!CT:CT,Поликлиника!D:D,СВОД!C1694,Поликлиника!F:F,СВОД!E1694)+SUMIFS('Скорая мед.помощь'!O:O,'Скорая мед.помощь'!E:E,СВОД!C1694,'Скорая мед.помощь'!G:G,СВОД!E1694)+SUMIFS(Услуги!AV:AV,Услуги!D:D,СВОД!C1694,Услуги!F:F,СВОД!E1694)</f>
        <v>0</v>
      </c>
      <c r="O1694" s="277">
        <f>SUMIFS(Сверхбаза!L:L,Сверхбаза!C:C,СВОД!C1694,Сверхбаза!E:E,СВОД!E1694)+SUMIFS(Сверхбаза!M:M,Сверхбаза!C:C,СВОД!C1694,Сверхбаза!E:E,СВОД!E1694)</f>
        <v>0</v>
      </c>
      <c r="P1694" s="251">
        <f>SUMIFS(Сверхбаза!N:N,Сверхбаза!C:C,СВОД!C1694,Сверхбаза!E:E,СВОД!E1694)</f>
        <v>0</v>
      </c>
      <c r="Q1694" s="251">
        <f>SUMIFS(Сверхбаза!P:P,Сверхбаза!C:C,СВОД!C1694,Сверхбаза!E:E,СВОД!E1694)</f>
        <v>0</v>
      </c>
      <c r="R1694" s="251">
        <f>SUMIFS(Сверхбаза!O:O,Сверхбаза!C:C,СВОД!C1694,Сверхбаза!E:E,СВОД!E1694)</f>
        <v>0</v>
      </c>
      <c r="S1694" s="251">
        <f>SUMIFS(Сверхбаза!Q:Q,Сверхбаза!C:C,СВОД!C1694,Сверхбаза!E:E,СВОД!E1694)</f>
        <v>0</v>
      </c>
      <c r="T1694" s="278">
        <f>SUMIFS(Сверхбаза!G:G,Сверхбаза!C:C,СВОД!C1694,Сверхбаза!E:E,СВОД!E1694)</f>
        <v>0</v>
      </c>
    </row>
    <row r="1695" spans="1:20" ht="25.5" outlineLevel="2">
      <c r="A1695" s="263">
        <v>7</v>
      </c>
      <c r="B1695" s="336">
        <v>504502</v>
      </c>
      <c r="C1695" s="336">
        <v>450102</v>
      </c>
      <c r="D1695" s="5" t="s">
        <v>641</v>
      </c>
      <c r="E1695" s="324">
        <v>70</v>
      </c>
      <c r="F1695" s="325" t="s">
        <v>707</v>
      </c>
      <c r="G1695" s="277">
        <f>SUMIFS('Круглосуточный стационар'!J:J,'Круглосуточный стационар'!D:D,СВОД!C1695,'Круглосуточный стационар'!F:F,СВОД!E1695)/2+SUMIFS(ВМП!J:J,ВМП!D:D,СВОД!C1695,ВМП!F:F,СВОД!E1695)/2+SUMIFS('Дневной стационар'!J:J,'Дневной стационар'!D:D,СВОД!C1695,'Дневной стационар'!F:F,СВОД!E1695)/2+SUMIFS(ЭКО!H:H,ЭКО!D:D,СВОД!C1695,ЭКО!F:F,СВОД!E1695)+SUMIFS(Диализ!J:J,Диализ!E:E,СВОД!C1695,Диализ!G:G,СВОД!E1695)</f>
        <v>0</v>
      </c>
      <c r="H1695" s="251">
        <f>SUMIFS(Поликлиника!H:H,Поликлиника!D:D,СВОД!C1695,Поликлиника!F:F,СВОД!E1695)</f>
        <v>0</v>
      </c>
      <c r="I1695" s="251">
        <f>SUMIFS(Поликлиника!BA:BA,Поликлиника!D:D,СВОД!C1695,Поликлиника!F:F,СВОД!E1695)</f>
        <v>0</v>
      </c>
      <c r="J1695" s="251">
        <f>SUMIFS(Поликлиника!BF:BF,Поликлиника!D:D,СВОД!C1695,Поликлиника!F:F,СВОД!E1695)</f>
        <v>0</v>
      </c>
      <c r="K1695" s="251">
        <f>SUMIFS(Поликлиника!BU:BU,Поликлиника!D:D,СВОД!C1695,Поликлиника!F:F,СВОД!E1695)</f>
        <v>0</v>
      </c>
      <c r="L1695" s="251">
        <f>SUMIFS(Услуги!H:H,Услуги!D:D,СВОД!C1695,Услуги!F:F,СВОД!E1695)+SUMIFS(Услуги!M:M,Услуги!D:D,СВОД!C1695,Услуги!F:F,СВОД!E1695)+SUMIFS(Услуги!R:R,Услуги!D:D,СВОД!C1695,Услуги!F:F,СВОД!E1695)+SUMIFS(Услуги!W:W,Услуги!D:D,СВОД!C1695,Услуги!F:F,СВОД!E1695)+SUMIFS(Услуги!AB:AB,Услуги!D:D,СВОД!C1695,Услуги!F:F,СВОД!E1695)+SUMIFS(Услуги!AG:AG,Услуги!D:D,СВОД!C1695,Услуги!F:F,СВОД!E1695)+SUMIFS(Услуги!AL:AL,Услуги!D:D,СВОД!C1695,Услуги!F:F,СВОД!E1695)+SUMIFS(Услуги!AQ:AQ,Услуги!D:D,СВОД!C1695,Услуги!F:F,СВОД!E1695)</f>
        <v>0</v>
      </c>
      <c r="M1695" s="251">
        <f>SUMIFS('Скорая мед.помощь'!J:J,'Скорая мед.помощь'!E:E,СВОД!C1695,'Скорая мед.помощь'!G:G,СВОД!E1695)</f>
        <v>0</v>
      </c>
      <c r="N1695" s="278">
        <f>SUMIFS('Круглосуточный стационар'!O:O,'Круглосуточный стационар'!D:D,СВОД!C1695,'Круглосуточный стационар'!F:F,СВОД!E1695)+SUMIFS(ВМП!O:O,ВМП!D:D,СВОД!C1695,ВМП!F:F,СВОД!E1695)+SUMIFS('Дневной стационар'!O:O,'Дневной стационар'!D:D,СВОД!C1695,'Дневной стационар'!F:F,СВОД!E1695)+SUMIFS(ЭКО!M:M,ЭКО!D:D,СВОД!C1695,ЭКО!F:F,СВОД!E1695)+SUMIFS(Диализ!O:O,Диализ!E:E,СВОД!C1695,Диализ!G:G,СВОД!E1695)+SUMIFS(Поликлиника!CT:CT,Поликлиника!D:D,СВОД!C1695,Поликлиника!F:F,СВОД!E1695)+SUMIFS('Скорая мед.помощь'!O:O,'Скорая мед.помощь'!E:E,СВОД!C1695,'Скорая мед.помощь'!G:G,СВОД!E1695)+SUMIFS(Услуги!AV:AV,Услуги!D:D,СВОД!C1695,Услуги!F:F,СВОД!E1695)</f>
        <v>0</v>
      </c>
      <c r="O1695" s="277">
        <f>SUMIFS(Сверхбаза!L:L,Сверхбаза!C:C,СВОД!C1695,Сверхбаза!E:E,СВОД!E1695)+SUMIFS(Сверхбаза!M:M,Сверхбаза!C:C,СВОД!C1695,Сверхбаза!E:E,СВОД!E1695)</f>
        <v>0</v>
      </c>
      <c r="P1695" s="251">
        <f>SUMIFS(Сверхбаза!N:N,Сверхбаза!C:C,СВОД!C1695,Сверхбаза!E:E,СВОД!E1695)</f>
        <v>0</v>
      </c>
      <c r="Q1695" s="251">
        <f>SUMIFS(Сверхбаза!P:P,Сверхбаза!C:C,СВОД!C1695,Сверхбаза!E:E,СВОД!E1695)</f>
        <v>0</v>
      </c>
      <c r="R1695" s="251">
        <f>SUMIFS(Сверхбаза!O:O,Сверхбаза!C:C,СВОД!C1695,Сверхбаза!E:E,СВОД!E1695)</f>
        <v>0</v>
      </c>
      <c r="S1695" s="251">
        <f>SUMIFS(Сверхбаза!Q:Q,Сверхбаза!C:C,СВОД!C1695,Сверхбаза!E:E,СВОД!E1695)</f>
        <v>0</v>
      </c>
      <c r="T1695" s="278">
        <f>SUMIFS(Сверхбаза!G:G,Сверхбаза!C:C,СВОД!C1695,Сверхбаза!E:E,СВОД!E1695)</f>
        <v>0</v>
      </c>
    </row>
    <row r="1696" spans="1:20" ht="25.5" outlineLevel="2">
      <c r="A1696" s="263">
        <v>7</v>
      </c>
      <c r="B1696" s="336">
        <v>504502</v>
      </c>
      <c r="C1696" s="336">
        <v>450102</v>
      </c>
      <c r="D1696" s="5" t="s">
        <v>641</v>
      </c>
      <c r="E1696" s="324">
        <v>94</v>
      </c>
      <c r="F1696" s="325" t="s">
        <v>157</v>
      </c>
      <c r="G1696" s="277">
        <f>SUMIFS('Круглосуточный стационар'!J:J,'Круглосуточный стационар'!D:D,СВОД!C1696,'Круглосуточный стационар'!F:F,СВОД!E1696)/2+SUMIFS(ВМП!J:J,ВМП!D:D,СВОД!C1696,ВМП!F:F,СВОД!E1696)/2+SUMIFS('Дневной стационар'!J:J,'Дневной стационар'!D:D,СВОД!C1696,'Дневной стационар'!F:F,СВОД!E1696)/2+SUMIFS(ЭКО!H:H,ЭКО!D:D,СВОД!C1696,ЭКО!F:F,СВОД!E1696)+SUMIFS(Диализ!J:J,Диализ!E:E,СВОД!C1696,Диализ!G:G,СВОД!E1696)</f>
        <v>0</v>
      </c>
      <c r="H1696" s="251">
        <f>SUMIFS(Поликлиника!H:H,Поликлиника!D:D,СВОД!C1696,Поликлиника!F:F,СВОД!E1696)</f>
        <v>0</v>
      </c>
      <c r="I1696" s="251">
        <f>SUMIFS(Поликлиника!BA:BA,Поликлиника!D:D,СВОД!C1696,Поликлиника!F:F,СВОД!E1696)</f>
        <v>0</v>
      </c>
      <c r="J1696" s="251">
        <f>SUMIFS(Поликлиника!BF:BF,Поликлиника!D:D,СВОД!C1696,Поликлиника!F:F,СВОД!E1696)</f>
        <v>0</v>
      </c>
      <c r="K1696" s="251">
        <f>SUMIFS(Поликлиника!BU:BU,Поликлиника!D:D,СВОД!C1696,Поликлиника!F:F,СВОД!E1696)</f>
        <v>0</v>
      </c>
      <c r="L1696" s="251">
        <f>SUMIFS(Услуги!H:H,Услуги!D:D,СВОД!C1696,Услуги!F:F,СВОД!E1696)+SUMIFS(Услуги!M:M,Услуги!D:D,СВОД!C1696,Услуги!F:F,СВОД!E1696)+SUMIFS(Услуги!R:R,Услуги!D:D,СВОД!C1696,Услуги!F:F,СВОД!E1696)+SUMIFS(Услуги!W:W,Услуги!D:D,СВОД!C1696,Услуги!F:F,СВОД!E1696)+SUMIFS(Услуги!AB:AB,Услуги!D:D,СВОД!C1696,Услуги!F:F,СВОД!E1696)+SUMIFS(Услуги!AG:AG,Услуги!D:D,СВОД!C1696,Услуги!F:F,СВОД!E1696)+SUMIFS(Услуги!AL:AL,Услуги!D:D,СВОД!C1696,Услуги!F:F,СВОД!E1696)+SUMIFS(Услуги!AQ:AQ,Услуги!D:D,СВОД!C1696,Услуги!F:F,СВОД!E1696)</f>
        <v>0</v>
      </c>
      <c r="M1696" s="251">
        <f>SUMIFS('Скорая мед.помощь'!J:J,'Скорая мед.помощь'!E:E,СВОД!C1696,'Скорая мед.помощь'!G:G,СВОД!E1696)</f>
        <v>0</v>
      </c>
      <c r="N1696" s="278">
        <f>SUMIFS('Круглосуточный стационар'!O:O,'Круглосуточный стационар'!D:D,СВОД!C1696,'Круглосуточный стационар'!F:F,СВОД!E1696)+SUMIFS(ВМП!O:O,ВМП!D:D,СВОД!C1696,ВМП!F:F,СВОД!E1696)+SUMIFS('Дневной стационар'!O:O,'Дневной стационар'!D:D,СВОД!C1696,'Дневной стационар'!F:F,СВОД!E1696)+SUMIFS(ЭКО!M:M,ЭКО!D:D,СВОД!C1696,ЭКО!F:F,СВОД!E1696)+SUMIFS(Диализ!O:O,Диализ!E:E,СВОД!C1696,Диализ!G:G,СВОД!E1696)+SUMIFS(Поликлиника!CT:CT,Поликлиника!D:D,СВОД!C1696,Поликлиника!F:F,СВОД!E1696)+SUMIFS('Скорая мед.помощь'!O:O,'Скорая мед.помощь'!E:E,СВОД!C1696,'Скорая мед.помощь'!G:G,СВОД!E1696)+SUMIFS(Услуги!AV:AV,Услуги!D:D,СВОД!C1696,Услуги!F:F,СВОД!E1696)</f>
        <v>0</v>
      </c>
      <c r="O1696" s="277">
        <f>SUMIFS(Сверхбаза!L:L,Сверхбаза!C:C,СВОД!C1696,Сверхбаза!E:E,СВОД!E1696)+SUMIFS(Сверхбаза!M:M,Сверхбаза!C:C,СВОД!C1696,Сверхбаза!E:E,СВОД!E1696)</f>
        <v>0</v>
      </c>
      <c r="P1696" s="251">
        <f>SUMIFS(Сверхбаза!N:N,Сверхбаза!C:C,СВОД!C1696,Сверхбаза!E:E,СВОД!E1696)</f>
        <v>0</v>
      </c>
      <c r="Q1696" s="251">
        <f>SUMIFS(Сверхбаза!P:P,Сверхбаза!C:C,СВОД!C1696,Сверхбаза!E:E,СВОД!E1696)</f>
        <v>0</v>
      </c>
      <c r="R1696" s="251">
        <f>SUMIFS(Сверхбаза!O:O,Сверхбаза!C:C,СВОД!C1696,Сверхбаза!E:E,СВОД!E1696)</f>
        <v>0</v>
      </c>
      <c r="S1696" s="251">
        <f>SUMIFS(Сверхбаза!Q:Q,Сверхбаза!C:C,СВОД!C1696,Сверхбаза!E:E,СВОД!E1696)</f>
        <v>0</v>
      </c>
      <c r="T1696" s="278">
        <f>SUMIFS(Сверхбаза!G:G,Сверхбаза!C:C,СВОД!C1696,Сверхбаза!E:E,СВОД!E1696)</f>
        <v>0</v>
      </c>
    </row>
    <row r="1697" spans="1:20" outlineLevel="1">
      <c r="A1697" s="264"/>
      <c r="B1697" s="254"/>
      <c r="C1697" s="254" t="str">
        <f>CONCATENATE(C1696," ","Итог")</f>
        <v>450102 Итог</v>
      </c>
      <c r="D1697" s="255"/>
      <c r="E1697" s="326"/>
      <c r="F1697" s="327"/>
      <c r="G1697" s="279"/>
      <c r="H1697" s="256"/>
      <c r="I1697" s="256"/>
      <c r="J1697" s="256"/>
      <c r="K1697" s="256"/>
      <c r="L1697" s="256"/>
      <c r="M1697" s="256"/>
      <c r="N1697" s="280">
        <f>SUBTOTAL(9,N1689:N1696)</f>
        <v>88452.409825498733</v>
      </c>
      <c r="O1697" s="279"/>
      <c r="P1697" s="256"/>
      <c r="Q1697" s="256"/>
      <c r="R1697" s="256"/>
      <c r="S1697" s="256"/>
      <c r="T1697" s="280">
        <f>SUBTOTAL(9,T1689:T1696)</f>
        <v>0</v>
      </c>
    </row>
    <row r="1698" spans="1:20" ht="25.5" outlineLevel="2">
      <c r="A1698" s="262">
        <v>7</v>
      </c>
      <c r="B1698" s="8">
        <v>504503</v>
      </c>
      <c r="C1698" s="8">
        <v>450201</v>
      </c>
      <c r="D1698" s="9" t="s">
        <v>228</v>
      </c>
      <c r="E1698" s="322">
        <v>1</v>
      </c>
      <c r="F1698" s="323" t="s">
        <v>12</v>
      </c>
      <c r="G1698" s="275">
        <f>SUMIFS('Круглосуточный стационар'!J:J,'Круглосуточный стационар'!D:D,СВОД!C1698,'Круглосуточный стационар'!F:F,СВОД!E1698)/2+SUMIFS(ВМП!J:J,ВМП!D:D,СВОД!C1698,ВМП!F:F,СВОД!E1698)/2+SUMIFS('Дневной стационар'!J:J,'Дневной стационар'!D:D,СВОД!C1698,'Дневной стационар'!F:F,СВОД!E1698)/2+SUMIFS(ЭКО!H:H,ЭКО!D:D,СВОД!C1698,ЭКО!F:F,СВОД!E1698)+SUMIFS(Диализ!J:J,Диализ!E:E,СВОД!C1698,Диализ!G:G,СВОД!E1698)</f>
        <v>0</v>
      </c>
      <c r="H1698" s="253">
        <f>SUMIFS(Поликлиника!H:H,Поликлиника!D:D,СВОД!C1698,Поликлиника!F:F,СВОД!E1698)</f>
        <v>0</v>
      </c>
      <c r="I1698" s="253">
        <f>SUMIFS(Поликлиника!BA:BA,Поликлиника!D:D,СВОД!C1698,Поликлиника!F:F,СВОД!E1698)</f>
        <v>0</v>
      </c>
      <c r="J1698" s="253">
        <f>SUMIFS(Поликлиника!BF:BF,Поликлиника!D:D,СВОД!C1698,Поликлиника!F:F,СВОД!E1698)</f>
        <v>0</v>
      </c>
      <c r="K1698" s="253">
        <f>SUMIFS(Поликлиника!BU:BU,Поликлиника!D:D,СВОД!C1698,Поликлиника!F:F,СВОД!E1698)</f>
        <v>0</v>
      </c>
      <c r="L1698" s="253">
        <f>SUMIFS(Услуги!H:H,Услуги!D:D,СВОД!C1698,Услуги!F:F,СВОД!E1698)+SUMIFS(Услуги!M:M,Услуги!D:D,СВОД!C1698,Услуги!F:F,СВОД!E1698)+SUMIFS(Услуги!R:R,Услуги!D:D,СВОД!C1698,Услуги!F:F,СВОД!E1698)+SUMIFS(Услуги!W:W,Услуги!D:D,СВОД!C1698,Услуги!F:F,СВОД!E1698)+SUMIFS(Услуги!AB:AB,Услуги!D:D,СВОД!C1698,Услуги!F:F,СВОД!E1698)+SUMIFS(Услуги!AG:AG,Услуги!D:D,СВОД!C1698,Услуги!F:F,СВОД!E1698)+SUMIFS(Услуги!AL:AL,Услуги!D:D,СВОД!C1698,Услуги!F:F,СВОД!E1698)+SUMIFS(Услуги!AQ:AQ,Услуги!D:D,СВОД!C1698,Услуги!F:F,СВОД!E1698)</f>
        <v>0</v>
      </c>
      <c r="M1698" s="253">
        <f>SUMIFS('Скорая мед.помощь'!J:J,'Скорая мед.помощь'!E:E,СВОД!C1698,'Скорая мед.помощь'!G:G,СВОД!E1698)</f>
        <v>0</v>
      </c>
      <c r="N1698" s="276">
        <f>SUMIFS('Круглосуточный стационар'!O:O,'Круглосуточный стационар'!D:D,СВОД!C1698,'Круглосуточный стационар'!F:F,СВОД!E1698)+SUMIFS(ВМП!O:O,ВМП!D:D,СВОД!C1698,ВМП!F:F,СВОД!E1698)+SUMIFS('Дневной стационар'!O:O,'Дневной стационар'!D:D,СВОД!C1698,'Дневной стационар'!F:F,СВОД!E1698)+SUMIFS(ЭКО!M:M,ЭКО!D:D,СВОД!C1698,ЭКО!F:F,СВОД!E1698)+SUMIFS(Диализ!O:O,Диализ!E:E,СВОД!C1698,Диализ!G:G,СВОД!E1698)+SUMIFS(Поликлиника!CT:CT,Поликлиника!D:D,СВОД!C1698,Поликлиника!F:F,СВОД!E1698)+SUMIFS('Скорая мед.помощь'!O:O,'Скорая мед.помощь'!E:E,СВОД!C1698,'Скорая мед.помощь'!G:G,СВОД!E1698)+SUMIFS(Услуги!AV:AV,Услуги!D:D,СВОД!C1698,Услуги!F:F,СВОД!E1698)</f>
        <v>0</v>
      </c>
      <c r="O1698" s="275">
        <f>SUMIFS(Сверхбаза!L:L,Сверхбаза!C:C,СВОД!C1698,Сверхбаза!E:E,СВОД!E1698)+SUMIFS(Сверхбаза!M:M,Сверхбаза!C:C,СВОД!C1698,Сверхбаза!E:E,СВОД!E1698)</f>
        <v>0</v>
      </c>
      <c r="P1698" s="253">
        <f>SUMIFS(Сверхбаза!N:N,Сверхбаза!C:C,СВОД!C1698,Сверхбаза!E:E,СВОД!E1698)</f>
        <v>0</v>
      </c>
      <c r="Q1698" s="253">
        <f>SUMIFS(Сверхбаза!P:P,Сверхбаза!C:C,СВОД!C1698,Сверхбаза!E:E,СВОД!E1698)</f>
        <v>0</v>
      </c>
      <c r="R1698" s="253">
        <f>SUMIFS(Сверхбаза!O:O,Сверхбаза!C:C,СВОД!C1698,Сверхбаза!E:E,СВОД!E1698)</f>
        <v>0</v>
      </c>
      <c r="S1698" s="253">
        <f>SUMIFS(Сверхбаза!Q:Q,Сверхбаза!C:C,СВОД!C1698,Сверхбаза!E:E,СВОД!E1698)</f>
        <v>0</v>
      </c>
      <c r="T1698" s="276">
        <f>SUMIFS(Сверхбаза!G:G,Сверхбаза!C:C,СВОД!C1698,Сверхбаза!E:E,СВОД!E1698)</f>
        <v>0</v>
      </c>
    </row>
    <row r="1699" spans="1:20" ht="25.5" outlineLevel="2">
      <c r="A1699" s="263">
        <v>7</v>
      </c>
      <c r="B1699" s="336">
        <v>504503</v>
      </c>
      <c r="C1699" s="336">
        <v>450201</v>
      </c>
      <c r="D1699" s="5" t="s">
        <v>228</v>
      </c>
      <c r="E1699" s="324">
        <v>13</v>
      </c>
      <c r="F1699" s="325" t="s">
        <v>704</v>
      </c>
      <c r="G1699" s="277">
        <f>SUMIFS('Круглосуточный стационар'!J:J,'Круглосуточный стационар'!D:D,СВОД!C1699,'Круглосуточный стационар'!F:F,СВОД!E1699)/2+SUMIFS(ВМП!J:J,ВМП!D:D,СВОД!C1699,ВМП!F:F,СВОД!E1699)/2+SUMIFS('Дневной стационар'!J:J,'Дневной стационар'!D:D,СВОД!C1699,'Дневной стационар'!F:F,СВОД!E1699)/2+SUMIFS(ЭКО!H:H,ЭКО!D:D,СВОД!C1699,ЭКО!F:F,СВОД!E1699)+SUMIFS(Диализ!J:J,Диализ!E:E,СВОД!C1699,Диализ!G:G,СВОД!E1699)</f>
        <v>0</v>
      </c>
      <c r="H1699" s="251">
        <f>SUMIFS(Поликлиника!H:H,Поликлиника!D:D,СВОД!C1699,Поликлиника!F:F,СВОД!E1699)</f>
        <v>0</v>
      </c>
      <c r="I1699" s="251">
        <f>SUMIFS(Поликлиника!BA:BA,Поликлиника!D:D,СВОД!C1699,Поликлиника!F:F,СВОД!E1699)</f>
        <v>0</v>
      </c>
      <c r="J1699" s="251">
        <f>SUMIFS(Поликлиника!BF:BF,Поликлиника!D:D,СВОД!C1699,Поликлиника!F:F,СВОД!E1699)</f>
        <v>0</v>
      </c>
      <c r="K1699" s="251">
        <f>SUMIFS(Поликлиника!BU:BU,Поликлиника!D:D,СВОД!C1699,Поликлиника!F:F,СВОД!E1699)</f>
        <v>0</v>
      </c>
      <c r="L1699" s="251">
        <f>SUMIFS(Услуги!H:H,Услуги!D:D,СВОД!C1699,Услуги!F:F,СВОД!E1699)+SUMIFS(Услуги!M:M,Услуги!D:D,СВОД!C1699,Услуги!F:F,СВОД!E1699)+SUMIFS(Услуги!R:R,Услуги!D:D,СВОД!C1699,Услуги!F:F,СВОД!E1699)+SUMIFS(Услуги!W:W,Услуги!D:D,СВОД!C1699,Услуги!F:F,СВОД!E1699)+SUMIFS(Услуги!AB:AB,Услуги!D:D,СВОД!C1699,Услуги!F:F,СВОД!E1699)+SUMIFS(Услуги!AG:AG,Услуги!D:D,СВОД!C1699,Услуги!F:F,СВОД!E1699)+SUMIFS(Услуги!AL:AL,Услуги!D:D,СВОД!C1699,Услуги!F:F,СВОД!E1699)+SUMIFS(Услуги!AQ:AQ,Услуги!D:D,СВОД!C1699,Услуги!F:F,СВОД!E1699)</f>
        <v>0</v>
      </c>
      <c r="M1699" s="251">
        <f>SUMIFS('Скорая мед.помощь'!J:J,'Скорая мед.помощь'!E:E,СВОД!C1699,'Скорая мед.помощь'!G:G,СВОД!E1699)</f>
        <v>0</v>
      </c>
      <c r="N1699" s="278">
        <f>SUMIFS('Круглосуточный стационар'!O:O,'Круглосуточный стационар'!D:D,СВОД!C1699,'Круглосуточный стационар'!F:F,СВОД!E1699)+SUMIFS(ВМП!O:O,ВМП!D:D,СВОД!C1699,ВМП!F:F,СВОД!E1699)+SUMIFS('Дневной стационар'!O:O,'Дневной стационар'!D:D,СВОД!C1699,'Дневной стационар'!F:F,СВОД!E1699)+SUMIFS(ЭКО!M:M,ЭКО!D:D,СВОД!C1699,ЭКО!F:F,СВОД!E1699)+SUMIFS(Диализ!O:O,Диализ!E:E,СВОД!C1699,Диализ!G:G,СВОД!E1699)+SUMIFS(Поликлиника!CT:CT,Поликлиника!D:D,СВОД!C1699,Поликлиника!F:F,СВОД!E1699)+SUMIFS('Скорая мед.помощь'!O:O,'Скорая мед.помощь'!E:E,СВОД!C1699,'Скорая мед.помощь'!G:G,СВОД!E1699)+SUMIFS(Услуги!AV:AV,Услуги!D:D,СВОД!C1699,Услуги!F:F,СВОД!E1699)</f>
        <v>0</v>
      </c>
      <c r="O1699" s="277">
        <f>SUMIFS(Сверхбаза!L:L,Сверхбаза!C:C,СВОД!C1699,Сверхбаза!E:E,СВОД!E1699)+SUMIFS(Сверхбаза!M:M,Сверхбаза!C:C,СВОД!C1699,Сверхбаза!E:E,СВОД!E1699)</f>
        <v>0</v>
      </c>
      <c r="P1699" s="251">
        <f>SUMIFS(Сверхбаза!N:N,Сверхбаза!C:C,СВОД!C1699,Сверхбаза!E:E,СВОД!E1699)</f>
        <v>0</v>
      </c>
      <c r="Q1699" s="251">
        <f>SUMIFS(Сверхбаза!P:P,Сверхбаза!C:C,СВОД!C1699,Сверхбаза!E:E,СВОД!E1699)</f>
        <v>0</v>
      </c>
      <c r="R1699" s="251">
        <f>SUMIFS(Сверхбаза!O:O,Сверхбаза!C:C,СВОД!C1699,Сверхбаза!E:E,СВОД!E1699)</f>
        <v>0</v>
      </c>
      <c r="S1699" s="251">
        <f>SUMIFS(Сверхбаза!Q:Q,Сверхбаза!C:C,СВОД!C1699,Сверхбаза!E:E,СВОД!E1699)</f>
        <v>0</v>
      </c>
      <c r="T1699" s="278">
        <f>SUMIFS(Сверхбаза!G:G,Сверхбаза!C:C,СВОД!C1699,Сверхбаза!E:E,СВОД!E1699)</f>
        <v>0</v>
      </c>
    </row>
    <row r="1700" spans="1:20" ht="25.5" outlineLevel="2">
      <c r="A1700" s="263">
        <v>7</v>
      </c>
      <c r="B1700" s="336">
        <v>504503</v>
      </c>
      <c r="C1700" s="336">
        <v>450201</v>
      </c>
      <c r="D1700" s="5" t="s">
        <v>228</v>
      </c>
      <c r="E1700" s="324">
        <v>2</v>
      </c>
      <c r="F1700" s="325" t="s">
        <v>173</v>
      </c>
      <c r="G1700" s="277">
        <f>SUMIFS('Круглосуточный стационар'!J:J,'Круглосуточный стационар'!D:D,СВОД!C1700,'Круглосуточный стационар'!F:F,СВОД!E1700)/2+SUMIFS(ВМП!J:J,ВМП!D:D,СВОД!C1700,ВМП!F:F,СВОД!E1700)/2+SUMIFS('Дневной стационар'!J:J,'Дневной стационар'!D:D,СВОД!C1700,'Дневной стационар'!F:F,СВОД!E1700)/2+SUMIFS(ЭКО!H:H,ЭКО!D:D,СВОД!C1700,ЭКО!F:F,СВОД!E1700)+SUMIFS(Диализ!J:J,Диализ!E:E,СВОД!C1700,Диализ!G:G,СВОД!E1700)</f>
        <v>298</v>
      </c>
      <c r="H1700" s="251">
        <f>SUMIFS(Поликлиника!H:H,Поликлиника!D:D,СВОД!C1700,Поликлиника!F:F,СВОД!E1700)</f>
        <v>0</v>
      </c>
      <c r="I1700" s="251">
        <f>SUMIFS(Поликлиника!BA:BA,Поликлиника!D:D,СВОД!C1700,Поликлиника!F:F,СВОД!E1700)</f>
        <v>0</v>
      </c>
      <c r="J1700" s="251">
        <f>SUMIFS(Поликлиника!BF:BF,Поликлиника!D:D,СВОД!C1700,Поликлиника!F:F,СВОД!E1700)</f>
        <v>0</v>
      </c>
      <c r="K1700" s="251">
        <f>SUMIFS(Поликлиника!BU:BU,Поликлиника!D:D,СВОД!C1700,Поликлиника!F:F,СВОД!E1700)</f>
        <v>0</v>
      </c>
      <c r="L1700" s="251">
        <f>SUMIFS(Услуги!H:H,Услуги!D:D,СВОД!C1700,Услуги!F:F,СВОД!E1700)+SUMIFS(Услуги!M:M,Услуги!D:D,СВОД!C1700,Услуги!F:F,СВОД!E1700)+SUMIFS(Услуги!R:R,Услуги!D:D,СВОД!C1700,Услуги!F:F,СВОД!E1700)+SUMIFS(Услуги!W:W,Услуги!D:D,СВОД!C1700,Услуги!F:F,СВОД!E1700)+SUMIFS(Услуги!AB:AB,Услуги!D:D,СВОД!C1700,Услуги!F:F,СВОД!E1700)+SUMIFS(Услуги!AG:AG,Услуги!D:D,СВОД!C1700,Услуги!F:F,СВОД!E1700)+SUMIFS(Услуги!AL:AL,Услуги!D:D,СВОД!C1700,Услуги!F:F,СВОД!E1700)+SUMIFS(Услуги!AQ:AQ,Услуги!D:D,СВОД!C1700,Услуги!F:F,СВОД!E1700)</f>
        <v>0</v>
      </c>
      <c r="M1700" s="251">
        <f>SUMIFS('Скорая мед.помощь'!J:J,'Скорая мед.помощь'!E:E,СВОД!C1700,'Скорая мед.помощь'!G:G,СВОД!E1700)</f>
        <v>0</v>
      </c>
      <c r="N1700" s="278">
        <f>SUMIFS('Круглосуточный стационар'!O:O,'Круглосуточный стационар'!D:D,СВОД!C1700,'Круглосуточный стационар'!F:F,СВОД!E1700)+SUMIFS(ВМП!O:O,ВМП!D:D,СВОД!C1700,ВМП!F:F,СВОД!E1700)+SUMIFS('Дневной стационар'!O:O,'Дневной стационар'!D:D,СВОД!C1700,'Дневной стационар'!F:F,СВОД!E1700)+SUMIFS(ЭКО!M:M,ЭКО!D:D,СВОД!C1700,ЭКО!F:F,СВОД!E1700)+SUMIFS(Диализ!O:O,Диализ!E:E,СВОД!C1700,Диализ!G:G,СВОД!E1700)+SUMIFS(Поликлиника!CT:CT,Поликлиника!D:D,СВОД!C1700,Поликлиника!F:F,СВОД!E1700)+SUMIFS('Скорая мед.помощь'!O:O,'Скорая мед.помощь'!E:E,СВОД!C1700,'Скорая мед.помощь'!G:G,СВОД!E1700)+SUMIFS(Услуги!AV:AV,Услуги!D:D,СВОД!C1700,Услуги!F:F,СВОД!E1700)</f>
        <v>1680.9729</v>
      </c>
      <c r="O1700" s="277">
        <f>SUMIFS(Сверхбаза!L:L,Сверхбаза!C:C,СВОД!C1700,Сверхбаза!E:E,СВОД!E1700)+SUMIFS(Сверхбаза!M:M,Сверхбаза!C:C,СВОД!C1700,Сверхбаза!E:E,СВОД!E1700)</f>
        <v>0</v>
      </c>
      <c r="P1700" s="251">
        <f>SUMIFS(Сверхбаза!N:N,Сверхбаза!C:C,СВОД!C1700,Сверхбаза!E:E,СВОД!E1700)</f>
        <v>0</v>
      </c>
      <c r="Q1700" s="251">
        <f>SUMIFS(Сверхбаза!P:P,Сверхбаза!C:C,СВОД!C1700,Сверхбаза!E:E,СВОД!E1700)</f>
        <v>0</v>
      </c>
      <c r="R1700" s="251">
        <f>SUMIFS(Сверхбаза!O:O,Сверхбаза!C:C,СВОД!C1700,Сверхбаза!E:E,СВОД!E1700)</f>
        <v>0</v>
      </c>
      <c r="S1700" s="251">
        <f>SUMIFS(Сверхбаза!Q:Q,Сверхбаза!C:C,СВОД!C1700,Сверхбаза!E:E,СВОД!E1700)</f>
        <v>0</v>
      </c>
      <c r="T1700" s="278">
        <f>SUMIFS(Сверхбаза!G:G,Сверхбаза!C:C,СВОД!C1700,Сверхбаза!E:E,СВОД!E1700)</f>
        <v>0</v>
      </c>
    </row>
    <row r="1701" spans="1:20" ht="25.5" outlineLevel="2">
      <c r="A1701" s="263">
        <v>7</v>
      </c>
      <c r="B1701" s="336">
        <v>504503</v>
      </c>
      <c r="C1701" s="336">
        <v>450201</v>
      </c>
      <c r="D1701" s="5" t="s">
        <v>228</v>
      </c>
      <c r="E1701" s="324">
        <v>6</v>
      </c>
      <c r="F1701" s="325" t="s">
        <v>705</v>
      </c>
      <c r="G1701" s="277">
        <f>SUMIFS('Круглосуточный стационар'!J:J,'Круглосуточный стационар'!D:D,СВОД!C1701,'Круглосуточный стационар'!F:F,СВОД!E1701)/2+SUMIFS(ВМП!J:J,ВМП!D:D,СВОД!C1701,ВМП!F:F,СВОД!E1701)/2+SUMIFS('Дневной стационар'!J:J,'Дневной стационар'!D:D,СВОД!C1701,'Дневной стационар'!F:F,СВОД!E1701)/2+SUMIFS(ЭКО!H:H,ЭКО!D:D,СВОД!C1701,ЭКО!F:F,СВОД!E1701)+SUMIFS(Диализ!J:J,Диализ!E:E,СВОД!C1701,Диализ!G:G,СВОД!E1701)</f>
        <v>0</v>
      </c>
      <c r="H1701" s="251">
        <f>SUMIFS(Поликлиника!H:H,Поликлиника!D:D,СВОД!C1701,Поликлиника!F:F,СВОД!E1701)</f>
        <v>0</v>
      </c>
      <c r="I1701" s="251">
        <f>SUMIFS(Поликлиника!BA:BA,Поликлиника!D:D,СВОД!C1701,Поликлиника!F:F,СВОД!E1701)</f>
        <v>0</v>
      </c>
      <c r="J1701" s="251">
        <f>SUMIFS(Поликлиника!BF:BF,Поликлиника!D:D,СВОД!C1701,Поликлиника!F:F,СВОД!E1701)</f>
        <v>0</v>
      </c>
      <c r="K1701" s="251">
        <f>SUMIFS(Поликлиника!BU:BU,Поликлиника!D:D,СВОД!C1701,Поликлиника!F:F,СВОД!E1701)</f>
        <v>0</v>
      </c>
      <c r="L1701" s="251">
        <f>SUMIFS(Услуги!H:H,Услуги!D:D,СВОД!C1701,Услуги!F:F,СВОД!E1701)+SUMIFS(Услуги!M:M,Услуги!D:D,СВОД!C1701,Услуги!F:F,СВОД!E1701)+SUMIFS(Услуги!R:R,Услуги!D:D,СВОД!C1701,Услуги!F:F,СВОД!E1701)+SUMIFS(Услуги!W:W,Услуги!D:D,СВОД!C1701,Услуги!F:F,СВОД!E1701)+SUMIFS(Услуги!AB:AB,Услуги!D:D,СВОД!C1701,Услуги!F:F,СВОД!E1701)+SUMIFS(Услуги!AG:AG,Услуги!D:D,СВОД!C1701,Услуги!F:F,СВОД!E1701)+SUMIFS(Услуги!AL:AL,Услуги!D:D,СВОД!C1701,Услуги!F:F,СВОД!E1701)+SUMIFS(Услуги!AQ:AQ,Услуги!D:D,СВОД!C1701,Услуги!F:F,СВОД!E1701)</f>
        <v>0</v>
      </c>
      <c r="M1701" s="251">
        <f>SUMIFS('Скорая мед.помощь'!J:J,'Скорая мед.помощь'!E:E,СВОД!C1701,'Скорая мед.помощь'!G:G,СВОД!E1701)</f>
        <v>0</v>
      </c>
      <c r="N1701" s="278">
        <f>SUMIFS('Круглосуточный стационар'!O:O,'Круглосуточный стационар'!D:D,СВОД!C1701,'Круглосуточный стационар'!F:F,СВОД!E1701)+SUMIFS(ВМП!O:O,ВМП!D:D,СВОД!C1701,ВМП!F:F,СВОД!E1701)+SUMIFS('Дневной стационар'!O:O,'Дневной стационар'!D:D,СВОД!C1701,'Дневной стационар'!F:F,СВОД!E1701)+SUMIFS(ЭКО!M:M,ЭКО!D:D,СВОД!C1701,ЭКО!F:F,СВОД!E1701)+SUMIFS(Диализ!O:O,Диализ!E:E,СВОД!C1701,Диализ!G:G,СВОД!E1701)+SUMIFS(Поликлиника!CT:CT,Поликлиника!D:D,СВОД!C1701,Поликлиника!F:F,СВОД!E1701)+SUMIFS('Скорая мед.помощь'!O:O,'Скорая мед.помощь'!E:E,СВОД!C1701,'Скорая мед.помощь'!G:G,СВОД!E1701)+SUMIFS(Услуги!AV:AV,Услуги!D:D,СВОД!C1701,Услуги!F:F,СВОД!E1701)</f>
        <v>0</v>
      </c>
      <c r="O1701" s="277">
        <f>SUMIFS(Сверхбаза!L:L,Сверхбаза!C:C,СВОД!C1701,Сверхбаза!E:E,СВОД!E1701)+SUMIFS(Сверхбаза!M:M,Сверхбаза!C:C,СВОД!C1701,Сверхбаза!E:E,СВОД!E1701)</f>
        <v>0</v>
      </c>
      <c r="P1701" s="251">
        <f>SUMIFS(Сверхбаза!N:N,Сверхбаза!C:C,СВОД!C1701,Сверхбаза!E:E,СВОД!E1701)</f>
        <v>0</v>
      </c>
      <c r="Q1701" s="251">
        <f>SUMIFS(Сверхбаза!P:P,Сверхбаза!C:C,СВОД!C1701,Сверхбаза!E:E,СВОД!E1701)</f>
        <v>0</v>
      </c>
      <c r="R1701" s="251">
        <f>SUMIFS(Сверхбаза!O:O,Сверхбаза!C:C,СВОД!C1701,Сверхбаза!E:E,СВОД!E1701)</f>
        <v>0</v>
      </c>
      <c r="S1701" s="251">
        <f>SUMIFS(Сверхбаза!Q:Q,Сверхбаза!C:C,СВОД!C1701,Сверхбаза!E:E,СВОД!E1701)</f>
        <v>0</v>
      </c>
      <c r="T1701" s="278">
        <f>SUMIFS(Сверхбаза!G:G,Сверхбаза!C:C,СВОД!C1701,Сверхбаза!E:E,СВОД!E1701)</f>
        <v>0</v>
      </c>
    </row>
    <row r="1702" spans="1:20" ht="25.5" outlineLevel="2">
      <c r="A1702" s="263">
        <v>7</v>
      </c>
      <c r="B1702" s="336">
        <v>504503</v>
      </c>
      <c r="C1702" s="336">
        <v>450201</v>
      </c>
      <c r="D1702" s="5" t="s">
        <v>228</v>
      </c>
      <c r="E1702" s="324">
        <v>3</v>
      </c>
      <c r="F1702" s="325" t="s">
        <v>174</v>
      </c>
      <c r="G1702" s="277">
        <f>SUMIFS('Круглосуточный стационар'!J:J,'Круглосуточный стационар'!D:D,СВОД!C1702,'Круглосуточный стационар'!F:F,СВОД!E1702)/2+SUMIFS(ВМП!J:J,ВМП!D:D,СВОД!C1702,ВМП!F:F,СВОД!E1702)/2+SUMIFS('Дневной стационар'!J:J,'Дневной стационар'!D:D,СВОД!C1702,'Дневной стационар'!F:F,СВОД!E1702)/2+SUMIFS(ЭКО!H:H,ЭКО!D:D,СВОД!C1702,ЭКО!F:F,СВОД!E1702)+SUMIFS(Диализ!J:J,Диализ!E:E,СВОД!C1702,Диализ!G:G,СВОД!E1702)</f>
        <v>0</v>
      </c>
      <c r="H1702" s="251">
        <f>SUMIFS(Поликлиника!H:H,Поликлиника!D:D,СВОД!C1702,Поликлиника!F:F,СВОД!E1702)</f>
        <v>22939</v>
      </c>
      <c r="I1702" s="251">
        <f>SUMIFS(Поликлиника!BA:BA,Поликлиника!D:D,СВОД!C1702,Поликлиника!F:F,СВОД!E1702)</f>
        <v>12319</v>
      </c>
      <c r="J1702" s="251">
        <f>SUMIFS(Поликлиника!BF:BF,Поликлиника!D:D,СВОД!C1702,Поликлиника!F:F,СВОД!E1702)</f>
        <v>35602</v>
      </c>
      <c r="K1702" s="251">
        <f>SUMIFS(Поликлиника!BU:BU,Поликлиника!D:D,СВОД!C1702,Поликлиника!F:F,СВОД!E1702)</f>
        <v>17061</v>
      </c>
      <c r="L1702" s="251">
        <f>SUMIFS(Услуги!H:H,Услуги!D:D,СВОД!C1702,Услуги!F:F,СВОД!E1702)+SUMIFS(Услуги!M:M,Услуги!D:D,СВОД!C1702,Услуги!F:F,СВОД!E1702)+SUMIFS(Услуги!R:R,Услуги!D:D,СВОД!C1702,Услуги!F:F,СВОД!E1702)+SUMIFS(Услуги!W:W,Услуги!D:D,СВОД!C1702,Услуги!F:F,СВОД!E1702)+SUMIFS(Услуги!AB:AB,Услуги!D:D,СВОД!C1702,Услуги!F:F,СВОД!E1702)+SUMIFS(Услуги!AG:AG,Услуги!D:D,СВОД!C1702,Услуги!F:F,СВОД!E1702)+SUMIFS(Услуги!AL:AL,Услуги!D:D,СВОД!C1702,Услуги!F:F,СВОД!E1702)+SUMIFS(Услуги!AQ:AQ,Услуги!D:D,СВОД!C1702,Услуги!F:F,СВОД!E1702)</f>
        <v>0</v>
      </c>
      <c r="M1702" s="251">
        <f>SUMIFS('Скорая мед.помощь'!J:J,'Скорая мед.помощь'!E:E,СВОД!C1702,'Скорая мед.помощь'!G:G,СВОД!E1702)</f>
        <v>0</v>
      </c>
      <c r="N1702" s="278">
        <f>SUMIFS('Круглосуточный стационар'!O:O,'Круглосуточный стационар'!D:D,СВОД!C1702,'Круглосуточный стационар'!F:F,СВОД!E1702)+SUMIFS(ВМП!O:O,ВМП!D:D,СВОД!C1702,ВМП!F:F,СВОД!E1702)+SUMIFS('Дневной стационар'!O:O,'Дневной стационар'!D:D,СВОД!C1702,'Дневной стационар'!F:F,СВОД!E1702)+SUMIFS(ЭКО!M:M,ЭКО!D:D,СВОД!C1702,ЭКО!F:F,СВОД!E1702)+SUMIFS(Диализ!O:O,Диализ!E:E,СВОД!C1702,Диализ!G:G,СВОД!E1702)+SUMIFS(Поликлиника!CT:CT,Поликлиника!D:D,СВОД!C1702,Поликлиника!F:F,СВОД!E1702)+SUMIFS('Скорая мед.помощь'!O:O,'Скорая мед.помощь'!E:E,СВОД!C1702,'Скорая мед.помощь'!G:G,СВОД!E1702)+SUMIFS(Услуги!AV:AV,Услуги!D:D,СВОД!C1702,Услуги!F:F,СВОД!E1702)</f>
        <v>77038.58943898094</v>
      </c>
      <c r="O1702" s="277">
        <f>SUMIFS(Сверхбаза!L:L,Сверхбаза!C:C,СВОД!C1702,Сверхбаза!E:E,СВОД!E1702)+SUMIFS(Сверхбаза!M:M,Сверхбаза!C:C,СВОД!C1702,Сверхбаза!E:E,СВОД!E1702)</f>
        <v>0</v>
      </c>
      <c r="P1702" s="251">
        <f>SUMIFS(Сверхбаза!N:N,Сверхбаза!C:C,СВОД!C1702,Сверхбаза!E:E,СВОД!E1702)</f>
        <v>420</v>
      </c>
      <c r="Q1702" s="251">
        <f>SUMIFS(Сверхбаза!P:P,Сверхбаза!C:C,СВОД!C1702,Сверхбаза!E:E,СВОД!E1702)</f>
        <v>470</v>
      </c>
      <c r="R1702" s="251">
        <f>SUMIFS(Сверхбаза!O:O,Сверхбаза!C:C,СВОД!C1702,Сверхбаза!E:E,СВОД!E1702)</f>
        <v>90</v>
      </c>
      <c r="S1702" s="251">
        <f>SUMIFS(Сверхбаза!Q:Q,Сверхбаза!C:C,СВОД!C1702,Сверхбаза!E:E,СВОД!E1702)</f>
        <v>0</v>
      </c>
      <c r="T1702" s="278">
        <f>SUMIFS(Сверхбаза!G:G,Сверхбаза!C:C,СВОД!C1702,Сверхбаза!E:E,СВОД!E1702)</f>
        <v>2213.2389999999996</v>
      </c>
    </row>
    <row r="1703" spans="1:20" ht="25.5" outlineLevel="2">
      <c r="A1703" s="263">
        <v>7</v>
      </c>
      <c r="B1703" s="336">
        <v>504503</v>
      </c>
      <c r="C1703" s="336">
        <v>450201</v>
      </c>
      <c r="D1703" s="5" t="s">
        <v>228</v>
      </c>
      <c r="E1703" s="324">
        <v>7</v>
      </c>
      <c r="F1703" s="325" t="s">
        <v>706</v>
      </c>
      <c r="G1703" s="277">
        <f>SUMIFS('Круглосуточный стационар'!J:J,'Круглосуточный стационар'!D:D,СВОД!C1703,'Круглосуточный стационар'!F:F,СВОД!E1703)/2+SUMIFS(ВМП!J:J,ВМП!D:D,СВОД!C1703,ВМП!F:F,СВОД!E1703)/2+SUMIFS('Дневной стационар'!J:J,'Дневной стационар'!D:D,СВОД!C1703,'Дневной стационар'!F:F,СВОД!E1703)/2+SUMIFS(ЭКО!H:H,ЭКО!D:D,СВОД!C1703,ЭКО!F:F,СВОД!E1703)+SUMIFS(Диализ!J:J,Диализ!E:E,СВОД!C1703,Диализ!G:G,СВОД!E1703)</f>
        <v>0</v>
      </c>
      <c r="H1703" s="251">
        <f>SUMIFS(Поликлиника!H:H,Поликлиника!D:D,СВОД!C1703,Поликлиника!F:F,СВОД!E1703)</f>
        <v>0</v>
      </c>
      <c r="I1703" s="251">
        <f>SUMIFS(Поликлиника!BA:BA,Поликлиника!D:D,СВОД!C1703,Поликлиника!F:F,СВОД!E1703)</f>
        <v>0</v>
      </c>
      <c r="J1703" s="251">
        <f>SUMIFS(Поликлиника!BF:BF,Поликлиника!D:D,СВОД!C1703,Поликлиника!F:F,СВОД!E1703)</f>
        <v>0</v>
      </c>
      <c r="K1703" s="251">
        <f>SUMIFS(Поликлиника!BU:BU,Поликлиника!D:D,СВОД!C1703,Поликлиника!F:F,СВОД!E1703)</f>
        <v>0</v>
      </c>
      <c r="L1703" s="251">
        <f>SUMIFS(Услуги!H:H,Услуги!D:D,СВОД!C1703,Услуги!F:F,СВОД!E1703)+SUMIFS(Услуги!M:M,Услуги!D:D,СВОД!C1703,Услуги!F:F,СВОД!E1703)+SUMIFS(Услуги!R:R,Услуги!D:D,СВОД!C1703,Услуги!F:F,СВОД!E1703)+SUMIFS(Услуги!W:W,Услуги!D:D,СВОД!C1703,Услуги!F:F,СВОД!E1703)+SUMIFS(Услуги!AB:AB,Услуги!D:D,СВОД!C1703,Услуги!F:F,СВОД!E1703)+SUMIFS(Услуги!AG:AG,Услуги!D:D,СВОД!C1703,Услуги!F:F,СВОД!E1703)+SUMIFS(Услуги!AL:AL,Услуги!D:D,СВОД!C1703,Услуги!F:F,СВОД!E1703)+SUMIFS(Услуги!AQ:AQ,Услуги!D:D,СВОД!C1703,Услуги!F:F,СВОД!E1703)</f>
        <v>0</v>
      </c>
      <c r="M1703" s="251">
        <f>SUMIFS('Скорая мед.помощь'!J:J,'Скорая мед.помощь'!E:E,СВОД!C1703,'Скорая мед.помощь'!G:G,СВОД!E1703)</f>
        <v>0</v>
      </c>
      <c r="N1703" s="278">
        <f>SUMIFS('Круглосуточный стационар'!O:O,'Круглосуточный стационар'!D:D,СВОД!C1703,'Круглосуточный стационар'!F:F,СВОД!E1703)+SUMIFS(ВМП!O:O,ВМП!D:D,СВОД!C1703,ВМП!F:F,СВОД!E1703)+SUMIFS('Дневной стационар'!O:O,'Дневной стационар'!D:D,СВОД!C1703,'Дневной стационар'!F:F,СВОД!E1703)+SUMIFS(ЭКО!M:M,ЭКО!D:D,СВОД!C1703,ЭКО!F:F,СВОД!E1703)+SUMIFS(Диализ!O:O,Диализ!E:E,СВОД!C1703,Диализ!G:G,СВОД!E1703)+SUMIFS(Поликлиника!CT:CT,Поликлиника!D:D,СВОД!C1703,Поликлиника!F:F,СВОД!E1703)+SUMIFS('Скорая мед.помощь'!O:O,'Скорая мед.помощь'!E:E,СВОД!C1703,'Скорая мед.помощь'!G:G,СВОД!E1703)+SUMIFS(Услуги!AV:AV,Услуги!D:D,СВОД!C1703,Услуги!F:F,СВОД!E1703)</f>
        <v>0</v>
      </c>
      <c r="O1703" s="277">
        <f>SUMIFS(Сверхбаза!L:L,Сверхбаза!C:C,СВОД!C1703,Сверхбаза!E:E,СВОД!E1703)+SUMIFS(Сверхбаза!M:M,Сверхбаза!C:C,СВОД!C1703,Сверхбаза!E:E,СВОД!E1703)</f>
        <v>0</v>
      </c>
      <c r="P1703" s="251">
        <f>SUMIFS(Сверхбаза!N:N,Сверхбаза!C:C,СВОД!C1703,Сверхбаза!E:E,СВОД!E1703)</f>
        <v>0</v>
      </c>
      <c r="Q1703" s="251">
        <f>SUMIFS(Сверхбаза!P:P,Сверхбаза!C:C,СВОД!C1703,Сверхбаза!E:E,СВОД!E1703)</f>
        <v>0</v>
      </c>
      <c r="R1703" s="251">
        <f>SUMIFS(Сверхбаза!O:O,Сверхбаза!C:C,СВОД!C1703,Сверхбаза!E:E,СВОД!E1703)</f>
        <v>0</v>
      </c>
      <c r="S1703" s="251">
        <f>SUMIFS(Сверхбаза!Q:Q,Сверхбаза!C:C,СВОД!C1703,Сверхбаза!E:E,СВОД!E1703)</f>
        <v>0</v>
      </c>
      <c r="T1703" s="278">
        <f>SUMIFS(Сверхбаза!G:G,Сверхбаза!C:C,СВОД!C1703,Сверхбаза!E:E,СВОД!E1703)</f>
        <v>0</v>
      </c>
    </row>
    <row r="1704" spans="1:20" ht="25.5" outlineLevel="2">
      <c r="A1704" s="263">
        <v>7</v>
      </c>
      <c r="B1704" s="336">
        <v>504503</v>
      </c>
      <c r="C1704" s="336">
        <v>450201</v>
      </c>
      <c r="D1704" s="5" t="s">
        <v>228</v>
      </c>
      <c r="E1704" s="324">
        <v>70</v>
      </c>
      <c r="F1704" s="325" t="s">
        <v>707</v>
      </c>
      <c r="G1704" s="277">
        <f>SUMIFS('Круглосуточный стационар'!J:J,'Круглосуточный стационар'!D:D,СВОД!C1704,'Круглосуточный стационар'!F:F,СВОД!E1704)/2+SUMIFS(ВМП!J:J,ВМП!D:D,СВОД!C1704,ВМП!F:F,СВОД!E1704)/2+SUMIFS('Дневной стационар'!J:J,'Дневной стационар'!D:D,СВОД!C1704,'Дневной стационар'!F:F,СВОД!E1704)/2+SUMIFS(ЭКО!H:H,ЭКО!D:D,СВОД!C1704,ЭКО!F:F,СВОД!E1704)+SUMIFS(Диализ!J:J,Диализ!E:E,СВОД!C1704,Диализ!G:G,СВОД!E1704)</f>
        <v>0</v>
      </c>
      <c r="H1704" s="251">
        <f>SUMIFS(Поликлиника!H:H,Поликлиника!D:D,СВОД!C1704,Поликлиника!F:F,СВОД!E1704)</f>
        <v>0</v>
      </c>
      <c r="I1704" s="251">
        <f>SUMIFS(Поликлиника!BA:BA,Поликлиника!D:D,СВОД!C1704,Поликлиника!F:F,СВОД!E1704)</f>
        <v>0</v>
      </c>
      <c r="J1704" s="251">
        <f>SUMIFS(Поликлиника!BF:BF,Поликлиника!D:D,СВОД!C1704,Поликлиника!F:F,СВОД!E1704)</f>
        <v>0</v>
      </c>
      <c r="K1704" s="251">
        <f>SUMIFS(Поликлиника!BU:BU,Поликлиника!D:D,СВОД!C1704,Поликлиника!F:F,СВОД!E1704)</f>
        <v>0</v>
      </c>
      <c r="L1704" s="251">
        <f>SUMIFS(Услуги!H:H,Услуги!D:D,СВОД!C1704,Услуги!F:F,СВОД!E1704)+SUMIFS(Услуги!M:M,Услуги!D:D,СВОД!C1704,Услуги!F:F,СВОД!E1704)+SUMIFS(Услуги!R:R,Услуги!D:D,СВОД!C1704,Услуги!F:F,СВОД!E1704)+SUMIFS(Услуги!W:W,Услуги!D:D,СВОД!C1704,Услуги!F:F,СВОД!E1704)+SUMIFS(Услуги!AB:AB,Услуги!D:D,СВОД!C1704,Услуги!F:F,СВОД!E1704)+SUMIFS(Услуги!AG:AG,Услуги!D:D,СВОД!C1704,Услуги!F:F,СВОД!E1704)+SUMIFS(Услуги!AL:AL,Услуги!D:D,СВОД!C1704,Услуги!F:F,СВОД!E1704)+SUMIFS(Услуги!AQ:AQ,Услуги!D:D,СВОД!C1704,Услуги!F:F,СВОД!E1704)</f>
        <v>0</v>
      </c>
      <c r="M1704" s="251">
        <f>SUMIFS('Скорая мед.помощь'!J:J,'Скорая мед.помощь'!E:E,СВОД!C1704,'Скорая мед.помощь'!G:G,СВОД!E1704)</f>
        <v>0</v>
      </c>
      <c r="N1704" s="278">
        <f>SUMIFS('Круглосуточный стационар'!O:O,'Круглосуточный стационар'!D:D,СВОД!C1704,'Круглосуточный стационар'!F:F,СВОД!E1704)+SUMIFS(ВМП!O:O,ВМП!D:D,СВОД!C1704,ВМП!F:F,СВОД!E1704)+SUMIFS('Дневной стационар'!O:O,'Дневной стационар'!D:D,СВОД!C1704,'Дневной стационар'!F:F,СВОД!E1704)+SUMIFS(ЭКО!M:M,ЭКО!D:D,СВОД!C1704,ЭКО!F:F,СВОД!E1704)+SUMIFS(Диализ!O:O,Диализ!E:E,СВОД!C1704,Диализ!G:G,СВОД!E1704)+SUMIFS(Поликлиника!CT:CT,Поликлиника!D:D,СВОД!C1704,Поликлиника!F:F,СВОД!E1704)+SUMIFS('Скорая мед.помощь'!O:O,'Скорая мед.помощь'!E:E,СВОД!C1704,'Скорая мед.помощь'!G:G,СВОД!E1704)+SUMIFS(Услуги!AV:AV,Услуги!D:D,СВОД!C1704,Услуги!F:F,СВОД!E1704)</f>
        <v>0</v>
      </c>
      <c r="O1704" s="277">
        <f>SUMIFS(Сверхбаза!L:L,Сверхбаза!C:C,СВОД!C1704,Сверхбаза!E:E,СВОД!E1704)+SUMIFS(Сверхбаза!M:M,Сверхбаза!C:C,СВОД!C1704,Сверхбаза!E:E,СВОД!E1704)</f>
        <v>0</v>
      </c>
      <c r="P1704" s="251">
        <f>SUMIFS(Сверхбаза!N:N,Сверхбаза!C:C,СВОД!C1704,Сверхбаза!E:E,СВОД!E1704)</f>
        <v>0</v>
      </c>
      <c r="Q1704" s="251">
        <f>SUMIFS(Сверхбаза!P:P,Сверхбаза!C:C,СВОД!C1704,Сверхбаза!E:E,СВОД!E1704)</f>
        <v>0</v>
      </c>
      <c r="R1704" s="251">
        <f>SUMIFS(Сверхбаза!O:O,Сверхбаза!C:C,СВОД!C1704,Сверхбаза!E:E,СВОД!E1704)</f>
        <v>0</v>
      </c>
      <c r="S1704" s="251">
        <f>SUMIFS(Сверхбаза!Q:Q,Сверхбаза!C:C,СВОД!C1704,Сверхбаза!E:E,СВОД!E1704)</f>
        <v>0</v>
      </c>
      <c r="T1704" s="278">
        <f>SUMIFS(Сверхбаза!G:G,Сверхбаза!C:C,СВОД!C1704,Сверхбаза!E:E,СВОД!E1704)</f>
        <v>0</v>
      </c>
    </row>
    <row r="1705" spans="1:20" ht="25.5" outlineLevel="2">
      <c r="A1705" s="263">
        <v>7</v>
      </c>
      <c r="B1705" s="336">
        <v>504503</v>
      </c>
      <c r="C1705" s="336">
        <v>450201</v>
      </c>
      <c r="D1705" s="5" t="s">
        <v>228</v>
      </c>
      <c r="E1705" s="324">
        <v>94</v>
      </c>
      <c r="F1705" s="325" t="s">
        <v>157</v>
      </c>
      <c r="G1705" s="277">
        <f>SUMIFS('Круглосуточный стационар'!J:J,'Круглосуточный стационар'!D:D,СВОД!C1705,'Круглосуточный стационар'!F:F,СВОД!E1705)/2+SUMIFS(ВМП!J:J,ВМП!D:D,СВОД!C1705,ВМП!F:F,СВОД!E1705)/2+SUMIFS('Дневной стационар'!J:J,'Дневной стационар'!D:D,СВОД!C1705,'Дневной стационар'!F:F,СВОД!E1705)/2+SUMIFS(ЭКО!H:H,ЭКО!D:D,СВОД!C1705,ЭКО!F:F,СВОД!E1705)+SUMIFS(Диализ!J:J,Диализ!E:E,СВОД!C1705,Диализ!G:G,СВОД!E1705)</f>
        <v>0</v>
      </c>
      <c r="H1705" s="251">
        <f>SUMIFS(Поликлиника!H:H,Поликлиника!D:D,СВОД!C1705,Поликлиника!F:F,СВОД!E1705)</f>
        <v>0</v>
      </c>
      <c r="I1705" s="251">
        <f>SUMIFS(Поликлиника!BA:BA,Поликлиника!D:D,СВОД!C1705,Поликлиника!F:F,СВОД!E1705)</f>
        <v>0</v>
      </c>
      <c r="J1705" s="251">
        <f>SUMIFS(Поликлиника!BF:BF,Поликлиника!D:D,СВОД!C1705,Поликлиника!F:F,СВОД!E1705)</f>
        <v>0</v>
      </c>
      <c r="K1705" s="251">
        <f>SUMIFS(Поликлиника!BU:BU,Поликлиника!D:D,СВОД!C1705,Поликлиника!F:F,СВОД!E1705)</f>
        <v>0</v>
      </c>
      <c r="L1705" s="251">
        <f>SUMIFS(Услуги!H:H,Услуги!D:D,СВОД!C1705,Услуги!F:F,СВОД!E1705)+SUMIFS(Услуги!M:M,Услуги!D:D,СВОД!C1705,Услуги!F:F,СВОД!E1705)+SUMIFS(Услуги!R:R,Услуги!D:D,СВОД!C1705,Услуги!F:F,СВОД!E1705)+SUMIFS(Услуги!W:W,Услуги!D:D,СВОД!C1705,Услуги!F:F,СВОД!E1705)+SUMIFS(Услуги!AB:AB,Услуги!D:D,СВОД!C1705,Услуги!F:F,СВОД!E1705)+SUMIFS(Услуги!AG:AG,Услуги!D:D,СВОД!C1705,Услуги!F:F,СВОД!E1705)+SUMIFS(Услуги!AL:AL,Услуги!D:D,СВОД!C1705,Услуги!F:F,СВОД!E1705)+SUMIFS(Услуги!AQ:AQ,Услуги!D:D,СВОД!C1705,Услуги!F:F,СВОД!E1705)</f>
        <v>0</v>
      </c>
      <c r="M1705" s="251">
        <f>SUMIFS('Скорая мед.помощь'!J:J,'Скорая мед.помощь'!E:E,СВОД!C1705,'Скорая мед.помощь'!G:G,СВОД!E1705)</f>
        <v>0</v>
      </c>
      <c r="N1705" s="278">
        <f>SUMIFS('Круглосуточный стационар'!O:O,'Круглосуточный стационар'!D:D,СВОД!C1705,'Круглосуточный стационар'!F:F,СВОД!E1705)+SUMIFS(ВМП!O:O,ВМП!D:D,СВОД!C1705,ВМП!F:F,СВОД!E1705)+SUMIFS('Дневной стационар'!O:O,'Дневной стационар'!D:D,СВОД!C1705,'Дневной стационар'!F:F,СВОД!E1705)+SUMIFS(ЭКО!M:M,ЭКО!D:D,СВОД!C1705,ЭКО!F:F,СВОД!E1705)+SUMIFS(Диализ!O:O,Диализ!E:E,СВОД!C1705,Диализ!G:G,СВОД!E1705)+SUMIFS(Поликлиника!CT:CT,Поликлиника!D:D,СВОД!C1705,Поликлиника!F:F,СВОД!E1705)+SUMIFS('Скорая мед.помощь'!O:O,'Скорая мед.помощь'!E:E,СВОД!C1705,'Скорая мед.помощь'!G:G,СВОД!E1705)+SUMIFS(Услуги!AV:AV,Услуги!D:D,СВОД!C1705,Услуги!F:F,СВОД!E1705)</f>
        <v>0</v>
      </c>
      <c r="O1705" s="277">
        <f>SUMIFS(Сверхбаза!L:L,Сверхбаза!C:C,СВОД!C1705,Сверхбаза!E:E,СВОД!E1705)+SUMIFS(Сверхбаза!M:M,Сверхбаза!C:C,СВОД!C1705,Сверхбаза!E:E,СВОД!E1705)</f>
        <v>0</v>
      </c>
      <c r="P1705" s="251">
        <f>SUMIFS(Сверхбаза!N:N,Сверхбаза!C:C,СВОД!C1705,Сверхбаза!E:E,СВОД!E1705)</f>
        <v>0</v>
      </c>
      <c r="Q1705" s="251">
        <f>SUMIFS(Сверхбаза!P:P,Сверхбаза!C:C,СВОД!C1705,Сверхбаза!E:E,СВОД!E1705)</f>
        <v>0</v>
      </c>
      <c r="R1705" s="251">
        <f>SUMIFS(Сверхбаза!O:O,Сверхбаза!C:C,СВОД!C1705,Сверхбаза!E:E,СВОД!E1705)</f>
        <v>0</v>
      </c>
      <c r="S1705" s="251">
        <f>SUMIFS(Сверхбаза!Q:Q,Сверхбаза!C:C,СВОД!C1705,Сверхбаза!E:E,СВОД!E1705)</f>
        <v>0</v>
      </c>
      <c r="T1705" s="278">
        <f>SUMIFS(Сверхбаза!G:G,Сверхбаза!C:C,СВОД!C1705,Сверхбаза!E:E,СВОД!E1705)</f>
        <v>0</v>
      </c>
    </row>
    <row r="1706" spans="1:20" outlineLevel="1">
      <c r="A1706" s="264"/>
      <c r="B1706" s="254"/>
      <c r="C1706" s="254" t="str">
        <f>CONCATENATE(C1705," ","Итог")</f>
        <v>450201 Итог</v>
      </c>
      <c r="D1706" s="255"/>
      <c r="E1706" s="326"/>
      <c r="F1706" s="327"/>
      <c r="G1706" s="279"/>
      <c r="H1706" s="256"/>
      <c r="I1706" s="256"/>
      <c r="J1706" s="256"/>
      <c r="K1706" s="256"/>
      <c r="L1706" s="256"/>
      <c r="M1706" s="256"/>
      <c r="N1706" s="280">
        <f>SUBTOTAL(9,N1698:N1705)</f>
        <v>78719.562338980933</v>
      </c>
      <c r="O1706" s="279"/>
      <c r="P1706" s="256"/>
      <c r="Q1706" s="256"/>
      <c r="R1706" s="256"/>
      <c r="S1706" s="256"/>
      <c r="T1706" s="280">
        <f>SUBTOTAL(9,T1698:T1705)</f>
        <v>2213.2389999999996</v>
      </c>
    </row>
    <row r="1707" spans="1:20" ht="25.5" outlineLevel="2">
      <c r="A1707" s="262">
        <v>7</v>
      </c>
      <c r="B1707" s="8">
        <v>504504</v>
      </c>
      <c r="C1707" s="8">
        <v>450301</v>
      </c>
      <c r="D1707" s="9" t="s">
        <v>229</v>
      </c>
      <c r="E1707" s="322">
        <v>1</v>
      </c>
      <c r="F1707" s="323" t="s">
        <v>12</v>
      </c>
      <c r="G1707" s="275">
        <f>SUMIFS('Круглосуточный стационар'!J:J,'Круглосуточный стационар'!D:D,СВОД!C1707,'Круглосуточный стационар'!F:F,СВОД!E1707)/2+SUMIFS(ВМП!J:J,ВМП!D:D,СВОД!C1707,ВМП!F:F,СВОД!E1707)/2+SUMIFS('Дневной стационар'!J:J,'Дневной стационар'!D:D,СВОД!C1707,'Дневной стационар'!F:F,СВОД!E1707)/2+SUMIFS(ЭКО!H:H,ЭКО!D:D,СВОД!C1707,ЭКО!F:F,СВОД!E1707)+SUMIFS(Диализ!J:J,Диализ!E:E,СВОД!C1707,Диализ!G:G,СВОД!E1707)</f>
        <v>0</v>
      </c>
      <c r="H1707" s="253">
        <f>SUMIFS(Поликлиника!H:H,Поликлиника!D:D,СВОД!C1707,Поликлиника!F:F,СВОД!E1707)</f>
        <v>0</v>
      </c>
      <c r="I1707" s="253">
        <f>SUMIFS(Поликлиника!BA:BA,Поликлиника!D:D,СВОД!C1707,Поликлиника!F:F,СВОД!E1707)</f>
        <v>0</v>
      </c>
      <c r="J1707" s="253">
        <f>SUMIFS(Поликлиника!BF:BF,Поликлиника!D:D,СВОД!C1707,Поликлиника!F:F,СВОД!E1707)</f>
        <v>0</v>
      </c>
      <c r="K1707" s="253">
        <f>SUMIFS(Поликлиника!BU:BU,Поликлиника!D:D,СВОД!C1707,Поликлиника!F:F,СВОД!E1707)</f>
        <v>0</v>
      </c>
      <c r="L1707" s="253">
        <f>SUMIFS(Услуги!H:H,Услуги!D:D,СВОД!C1707,Услуги!F:F,СВОД!E1707)+SUMIFS(Услуги!M:M,Услуги!D:D,СВОД!C1707,Услуги!F:F,СВОД!E1707)+SUMIFS(Услуги!R:R,Услуги!D:D,СВОД!C1707,Услуги!F:F,СВОД!E1707)+SUMIFS(Услуги!W:W,Услуги!D:D,СВОД!C1707,Услуги!F:F,СВОД!E1707)+SUMIFS(Услуги!AB:AB,Услуги!D:D,СВОД!C1707,Услуги!F:F,СВОД!E1707)+SUMIFS(Услуги!AG:AG,Услуги!D:D,СВОД!C1707,Услуги!F:F,СВОД!E1707)+SUMIFS(Услуги!AL:AL,Услуги!D:D,СВОД!C1707,Услуги!F:F,СВОД!E1707)+SUMIFS(Услуги!AQ:AQ,Услуги!D:D,СВОД!C1707,Услуги!F:F,СВОД!E1707)</f>
        <v>0</v>
      </c>
      <c r="M1707" s="253">
        <f>SUMIFS('Скорая мед.помощь'!J:J,'Скорая мед.помощь'!E:E,СВОД!C1707,'Скорая мед.помощь'!G:G,СВОД!E1707)</f>
        <v>0</v>
      </c>
      <c r="N1707" s="276">
        <f>SUMIFS('Круглосуточный стационар'!O:O,'Круглосуточный стационар'!D:D,СВОД!C1707,'Круглосуточный стационар'!F:F,СВОД!E1707)+SUMIFS(ВМП!O:O,ВМП!D:D,СВОД!C1707,ВМП!F:F,СВОД!E1707)+SUMIFS('Дневной стационар'!O:O,'Дневной стационар'!D:D,СВОД!C1707,'Дневной стационар'!F:F,СВОД!E1707)+SUMIFS(ЭКО!M:M,ЭКО!D:D,СВОД!C1707,ЭКО!F:F,СВОД!E1707)+SUMIFS(Диализ!O:O,Диализ!E:E,СВОД!C1707,Диализ!G:G,СВОД!E1707)+SUMIFS(Поликлиника!CT:CT,Поликлиника!D:D,СВОД!C1707,Поликлиника!F:F,СВОД!E1707)+SUMIFS('Скорая мед.помощь'!O:O,'Скорая мед.помощь'!E:E,СВОД!C1707,'Скорая мед.помощь'!G:G,СВОД!E1707)+SUMIFS(Услуги!AV:AV,Услуги!D:D,СВОД!C1707,Услуги!F:F,СВОД!E1707)</f>
        <v>0</v>
      </c>
      <c r="O1707" s="275">
        <f>SUMIFS(Сверхбаза!L:L,Сверхбаза!C:C,СВОД!C1707,Сверхбаза!E:E,СВОД!E1707)+SUMIFS(Сверхбаза!M:M,Сверхбаза!C:C,СВОД!C1707,Сверхбаза!E:E,СВОД!E1707)</f>
        <v>0</v>
      </c>
      <c r="P1707" s="253">
        <f>SUMIFS(Сверхбаза!N:N,Сверхбаза!C:C,СВОД!C1707,Сверхбаза!E:E,СВОД!E1707)</f>
        <v>0</v>
      </c>
      <c r="Q1707" s="253">
        <f>SUMIFS(Сверхбаза!P:P,Сверхбаза!C:C,СВОД!C1707,Сверхбаза!E:E,СВОД!E1707)</f>
        <v>0</v>
      </c>
      <c r="R1707" s="253">
        <f>SUMIFS(Сверхбаза!O:O,Сверхбаза!C:C,СВОД!C1707,Сверхбаза!E:E,СВОД!E1707)</f>
        <v>0</v>
      </c>
      <c r="S1707" s="253">
        <f>SUMIFS(Сверхбаза!Q:Q,Сверхбаза!C:C,СВОД!C1707,Сверхбаза!E:E,СВОД!E1707)</f>
        <v>0</v>
      </c>
      <c r="T1707" s="276">
        <f>SUMIFS(Сверхбаза!G:G,Сверхбаза!C:C,СВОД!C1707,Сверхбаза!E:E,СВОД!E1707)</f>
        <v>0</v>
      </c>
    </row>
    <row r="1708" spans="1:20" ht="25.5" outlineLevel="2">
      <c r="A1708" s="263">
        <v>7</v>
      </c>
      <c r="B1708" s="336">
        <v>504504</v>
      </c>
      <c r="C1708" s="336">
        <v>450301</v>
      </c>
      <c r="D1708" s="5" t="s">
        <v>229</v>
      </c>
      <c r="E1708" s="324">
        <v>13</v>
      </c>
      <c r="F1708" s="325" t="s">
        <v>704</v>
      </c>
      <c r="G1708" s="277">
        <f>SUMIFS('Круглосуточный стационар'!J:J,'Круглосуточный стационар'!D:D,СВОД!C1708,'Круглосуточный стационар'!F:F,СВОД!E1708)/2+SUMIFS(ВМП!J:J,ВМП!D:D,СВОД!C1708,ВМП!F:F,СВОД!E1708)/2+SUMIFS('Дневной стационар'!J:J,'Дневной стационар'!D:D,СВОД!C1708,'Дневной стационар'!F:F,СВОД!E1708)/2+SUMIFS(ЭКО!H:H,ЭКО!D:D,СВОД!C1708,ЭКО!F:F,СВОД!E1708)+SUMIFS(Диализ!J:J,Диализ!E:E,СВОД!C1708,Диализ!G:G,СВОД!E1708)</f>
        <v>0</v>
      </c>
      <c r="H1708" s="251">
        <f>SUMIFS(Поликлиника!H:H,Поликлиника!D:D,СВОД!C1708,Поликлиника!F:F,СВОД!E1708)</f>
        <v>0</v>
      </c>
      <c r="I1708" s="251">
        <f>SUMIFS(Поликлиника!BA:BA,Поликлиника!D:D,СВОД!C1708,Поликлиника!F:F,СВОД!E1708)</f>
        <v>0</v>
      </c>
      <c r="J1708" s="251">
        <f>SUMIFS(Поликлиника!BF:BF,Поликлиника!D:D,СВОД!C1708,Поликлиника!F:F,СВОД!E1708)</f>
        <v>0</v>
      </c>
      <c r="K1708" s="251">
        <f>SUMIFS(Поликлиника!BU:BU,Поликлиника!D:D,СВОД!C1708,Поликлиника!F:F,СВОД!E1708)</f>
        <v>0</v>
      </c>
      <c r="L1708" s="251">
        <f>SUMIFS(Услуги!H:H,Услуги!D:D,СВОД!C1708,Услуги!F:F,СВОД!E1708)+SUMIFS(Услуги!M:M,Услуги!D:D,СВОД!C1708,Услуги!F:F,СВОД!E1708)+SUMIFS(Услуги!R:R,Услуги!D:D,СВОД!C1708,Услуги!F:F,СВОД!E1708)+SUMIFS(Услуги!W:W,Услуги!D:D,СВОД!C1708,Услуги!F:F,СВОД!E1708)+SUMIFS(Услуги!AB:AB,Услуги!D:D,СВОД!C1708,Услуги!F:F,СВОД!E1708)+SUMIFS(Услуги!AG:AG,Услуги!D:D,СВОД!C1708,Услуги!F:F,СВОД!E1708)+SUMIFS(Услуги!AL:AL,Услуги!D:D,СВОД!C1708,Услуги!F:F,СВОД!E1708)+SUMIFS(Услуги!AQ:AQ,Услуги!D:D,СВОД!C1708,Услуги!F:F,СВОД!E1708)</f>
        <v>0</v>
      </c>
      <c r="M1708" s="251">
        <f>SUMIFS('Скорая мед.помощь'!J:J,'Скорая мед.помощь'!E:E,СВОД!C1708,'Скорая мед.помощь'!G:G,СВОД!E1708)</f>
        <v>0</v>
      </c>
      <c r="N1708" s="278">
        <f>SUMIFS('Круглосуточный стационар'!O:O,'Круглосуточный стационар'!D:D,СВОД!C1708,'Круглосуточный стационар'!F:F,СВОД!E1708)+SUMIFS(ВМП!O:O,ВМП!D:D,СВОД!C1708,ВМП!F:F,СВОД!E1708)+SUMIFS('Дневной стационар'!O:O,'Дневной стационар'!D:D,СВОД!C1708,'Дневной стационар'!F:F,СВОД!E1708)+SUMIFS(ЭКО!M:M,ЭКО!D:D,СВОД!C1708,ЭКО!F:F,СВОД!E1708)+SUMIFS(Диализ!O:O,Диализ!E:E,СВОД!C1708,Диализ!G:G,СВОД!E1708)+SUMIFS(Поликлиника!CT:CT,Поликлиника!D:D,СВОД!C1708,Поликлиника!F:F,СВОД!E1708)+SUMIFS('Скорая мед.помощь'!O:O,'Скорая мед.помощь'!E:E,СВОД!C1708,'Скорая мед.помощь'!G:G,СВОД!E1708)+SUMIFS(Услуги!AV:AV,Услуги!D:D,СВОД!C1708,Услуги!F:F,СВОД!E1708)</f>
        <v>0</v>
      </c>
      <c r="O1708" s="277">
        <f>SUMIFS(Сверхбаза!L:L,Сверхбаза!C:C,СВОД!C1708,Сверхбаза!E:E,СВОД!E1708)+SUMIFS(Сверхбаза!M:M,Сверхбаза!C:C,СВОД!C1708,Сверхбаза!E:E,СВОД!E1708)</f>
        <v>0</v>
      </c>
      <c r="P1708" s="251">
        <f>SUMIFS(Сверхбаза!N:N,Сверхбаза!C:C,СВОД!C1708,Сверхбаза!E:E,СВОД!E1708)</f>
        <v>0</v>
      </c>
      <c r="Q1708" s="251">
        <f>SUMIFS(Сверхбаза!P:P,Сверхбаза!C:C,СВОД!C1708,Сверхбаза!E:E,СВОД!E1708)</f>
        <v>0</v>
      </c>
      <c r="R1708" s="251">
        <f>SUMIFS(Сверхбаза!O:O,Сверхбаза!C:C,СВОД!C1708,Сверхбаза!E:E,СВОД!E1708)</f>
        <v>0</v>
      </c>
      <c r="S1708" s="251">
        <f>SUMIFS(Сверхбаза!Q:Q,Сверхбаза!C:C,СВОД!C1708,Сверхбаза!E:E,СВОД!E1708)</f>
        <v>0</v>
      </c>
      <c r="T1708" s="278">
        <f>SUMIFS(Сверхбаза!G:G,Сверхбаза!C:C,СВОД!C1708,Сверхбаза!E:E,СВОД!E1708)</f>
        <v>0</v>
      </c>
    </row>
    <row r="1709" spans="1:20" ht="25.5" outlineLevel="2">
      <c r="A1709" s="263">
        <v>7</v>
      </c>
      <c r="B1709" s="336">
        <v>504504</v>
      </c>
      <c r="C1709" s="336">
        <v>450301</v>
      </c>
      <c r="D1709" s="5" t="s">
        <v>229</v>
      </c>
      <c r="E1709" s="324">
        <v>2</v>
      </c>
      <c r="F1709" s="325" t="s">
        <v>173</v>
      </c>
      <c r="G1709" s="277">
        <f>SUMIFS('Круглосуточный стационар'!J:J,'Круглосуточный стационар'!D:D,СВОД!C1709,'Круглосуточный стационар'!F:F,СВОД!E1709)/2+SUMIFS(ВМП!J:J,ВМП!D:D,СВОД!C1709,ВМП!F:F,СВОД!E1709)/2+SUMIFS('Дневной стационар'!J:J,'Дневной стационар'!D:D,СВОД!C1709,'Дневной стационар'!F:F,СВОД!E1709)/2+SUMIFS(ЭКО!H:H,ЭКО!D:D,СВОД!C1709,ЭКО!F:F,СВОД!E1709)+SUMIFS(Диализ!J:J,Диализ!E:E,СВОД!C1709,Диализ!G:G,СВОД!E1709)</f>
        <v>0</v>
      </c>
      <c r="H1709" s="251">
        <f>SUMIFS(Поликлиника!H:H,Поликлиника!D:D,СВОД!C1709,Поликлиника!F:F,СВОД!E1709)</f>
        <v>0</v>
      </c>
      <c r="I1709" s="251">
        <f>SUMIFS(Поликлиника!BA:BA,Поликлиника!D:D,СВОД!C1709,Поликлиника!F:F,СВОД!E1709)</f>
        <v>0</v>
      </c>
      <c r="J1709" s="251">
        <f>SUMIFS(Поликлиника!BF:BF,Поликлиника!D:D,СВОД!C1709,Поликлиника!F:F,СВОД!E1709)</f>
        <v>0</v>
      </c>
      <c r="K1709" s="251">
        <f>SUMIFS(Поликлиника!BU:BU,Поликлиника!D:D,СВОД!C1709,Поликлиника!F:F,СВОД!E1709)</f>
        <v>0</v>
      </c>
      <c r="L1709" s="251">
        <f>SUMIFS(Услуги!H:H,Услуги!D:D,СВОД!C1709,Услуги!F:F,СВОД!E1709)+SUMIFS(Услуги!M:M,Услуги!D:D,СВОД!C1709,Услуги!F:F,СВОД!E1709)+SUMIFS(Услуги!R:R,Услуги!D:D,СВОД!C1709,Услуги!F:F,СВОД!E1709)+SUMIFS(Услуги!W:W,Услуги!D:D,СВОД!C1709,Услуги!F:F,СВОД!E1709)+SUMIFS(Услуги!AB:AB,Услуги!D:D,СВОД!C1709,Услуги!F:F,СВОД!E1709)+SUMIFS(Услуги!AG:AG,Услуги!D:D,СВОД!C1709,Услуги!F:F,СВОД!E1709)+SUMIFS(Услуги!AL:AL,Услуги!D:D,СВОД!C1709,Услуги!F:F,СВОД!E1709)+SUMIFS(Услуги!AQ:AQ,Услуги!D:D,СВОД!C1709,Услуги!F:F,СВОД!E1709)</f>
        <v>0</v>
      </c>
      <c r="M1709" s="251">
        <f>SUMIFS('Скорая мед.помощь'!J:J,'Скорая мед.помощь'!E:E,СВОД!C1709,'Скорая мед.помощь'!G:G,СВОД!E1709)</f>
        <v>0</v>
      </c>
      <c r="N1709" s="278">
        <f>SUMIFS('Круглосуточный стационар'!O:O,'Круглосуточный стационар'!D:D,СВОД!C1709,'Круглосуточный стационар'!F:F,СВОД!E1709)+SUMIFS(ВМП!O:O,ВМП!D:D,СВОД!C1709,ВМП!F:F,СВОД!E1709)+SUMIFS('Дневной стационар'!O:O,'Дневной стационар'!D:D,СВОД!C1709,'Дневной стационар'!F:F,СВОД!E1709)+SUMIFS(ЭКО!M:M,ЭКО!D:D,СВОД!C1709,ЭКО!F:F,СВОД!E1709)+SUMIFS(Диализ!O:O,Диализ!E:E,СВОД!C1709,Диализ!G:G,СВОД!E1709)+SUMIFS(Поликлиника!CT:CT,Поликлиника!D:D,СВОД!C1709,Поликлиника!F:F,СВОД!E1709)+SUMIFS('Скорая мед.помощь'!O:O,'Скорая мед.помощь'!E:E,СВОД!C1709,'Скорая мед.помощь'!G:G,СВОД!E1709)+SUMIFS(Услуги!AV:AV,Услуги!D:D,СВОД!C1709,Услуги!F:F,СВОД!E1709)</f>
        <v>0</v>
      </c>
      <c r="O1709" s="277">
        <f>SUMIFS(Сверхбаза!L:L,Сверхбаза!C:C,СВОД!C1709,Сверхбаза!E:E,СВОД!E1709)+SUMIFS(Сверхбаза!M:M,Сверхбаза!C:C,СВОД!C1709,Сверхбаза!E:E,СВОД!E1709)</f>
        <v>0</v>
      </c>
      <c r="P1709" s="251">
        <f>SUMIFS(Сверхбаза!N:N,Сверхбаза!C:C,СВОД!C1709,Сверхбаза!E:E,СВОД!E1709)</f>
        <v>0</v>
      </c>
      <c r="Q1709" s="251">
        <f>SUMIFS(Сверхбаза!P:P,Сверхбаза!C:C,СВОД!C1709,Сверхбаза!E:E,СВОД!E1709)</f>
        <v>0</v>
      </c>
      <c r="R1709" s="251">
        <f>SUMIFS(Сверхбаза!O:O,Сверхбаза!C:C,СВОД!C1709,Сверхбаза!E:E,СВОД!E1709)</f>
        <v>0</v>
      </c>
      <c r="S1709" s="251">
        <f>SUMIFS(Сверхбаза!Q:Q,Сверхбаза!C:C,СВОД!C1709,Сверхбаза!E:E,СВОД!E1709)</f>
        <v>0</v>
      </c>
      <c r="T1709" s="278">
        <f>SUMIFS(Сверхбаза!G:G,Сверхбаза!C:C,СВОД!C1709,Сверхбаза!E:E,СВОД!E1709)</f>
        <v>0</v>
      </c>
    </row>
    <row r="1710" spans="1:20" ht="25.5" outlineLevel="2">
      <c r="A1710" s="263">
        <v>7</v>
      </c>
      <c r="B1710" s="336">
        <v>504504</v>
      </c>
      <c r="C1710" s="336">
        <v>450301</v>
      </c>
      <c r="D1710" s="5" t="s">
        <v>229</v>
      </c>
      <c r="E1710" s="324">
        <v>6</v>
      </c>
      <c r="F1710" s="325" t="s">
        <v>705</v>
      </c>
      <c r="G1710" s="277">
        <f>SUMIFS('Круглосуточный стационар'!J:J,'Круглосуточный стационар'!D:D,СВОД!C1710,'Круглосуточный стационар'!F:F,СВОД!E1710)/2+SUMIFS(ВМП!J:J,ВМП!D:D,СВОД!C1710,ВМП!F:F,СВОД!E1710)/2+SUMIFS('Дневной стационар'!J:J,'Дневной стационар'!D:D,СВОД!C1710,'Дневной стационар'!F:F,СВОД!E1710)/2+SUMIFS(ЭКО!H:H,ЭКО!D:D,СВОД!C1710,ЭКО!F:F,СВОД!E1710)+SUMIFS(Диализ!J:J,Диализ!E:E,СВОД!C1710,Диализ!G:G,СВОД!E1710)</f>
        <v>0</v>
      </c>
      <c r="H1710" s="251">
        <f>SUMIFS(Поликлиника!H:H,Поликлиника!D:D,СВОД!C1710,Поликлиника!F:F,СВОД!E1710)</f>
        <v>0</v>
      </c>
      <c r="I1710" s="251">
        <f>SUMIFS(Поликлиника!BA:BA,Поликлиника!D:D,СВОД!C1710,Поликлиника!F:F,СВОД!E1710)</f>
        <v>0</v>
      </c>
      <c r="J1710" s="251">
        <f>SUMIFS(Поликлиника!BF:BF,Поликлиника!D:D,СВОД!C1710,Поликлиника!F:F,СВОД!E1710)</f>
        <v>0</v>
      </c>
      <c r="K1710" s="251">
        <f>SUMIFS(Поликлиника!BU:BU,Поликлиника!D:D,СВОД!C1710,Поликлиника!F:F,СВОД!E1710)</f>
        <v>0</v>
      </c>
      <c r="L1710" s="251">
        <f>SUMIFS(Услуги!H:H,Услуги!D:D,СВОД!C1710,Услуги!F:F,СВОД!E1710)+SUMIFS(Услуги!M:M,Услуги!D:D,СВОД!C1710,Услуги!F:F,СВОД!E1710)+SUMIFS(Услуги!R:R,Услуги!D:D,СВОД!C1710,Услуги!F:F,СВОД!E1710)+SUMIFS(Услуги!W:W,Услуги!D:D,СВОД!C1710,Услуги!F:F,СВОД!E1710)+SUMIFS(Услуги!AB:AB,Услуги!D:D,СВОД!C1710,Услуги!F:F,СВОД!E1710)+SUMIFS(Услуги!AG:AG,Услуги!D:D,СВОД!C1710,Услуги!F:F,СВОД!E1710)+SUMIFS(Услуги!AL:AL,Услуги!D:D,СВОД!C1710,Услуги!F:F,СВОД!E1710)+SUMIFS(Услуги!AQ:AQ,Услуги!D:D,СВОД!C1710,Услуги!F:F,СВОД!E1710)</f>
        <v>0</v>
      </c>
      <c r="M1710" s="251">
        <f>SUMIFS('Скорая мед.помощь'!J:J,'Скорая мед.помощь'!E:E,СВОД!C1710,'Скорая мед.помощь'!G:G,СВОД!E1710)</f>
        <v>0</v>
      </c>
      <c r="N1710" s="278">
        <f>SUMIFS('Круглосуточный стационар'!O:O,'Круглосуточный стационар'!D:D,СВОД!C1710,'Круглосуточный стационар'!F:F,СВОД!E1710)+SUMIFS(ВМП!O:O,ВМП!D:D,СВОД!C1710,ВМП!F:F,СВОД!E1710)+SUMIFS('Дневной стационар'!O:O,'Дневной стационар'!D:D,СВОД!C1710,'Дневной стационар'!F:F,СВОД!E1710)+SUMIFS(ЭКО!M:M,ЭКО!D:D,СВОД!C1710,ЭКО!F:F,СВОД!E1710)+SUMIFS(Диализ!O:O,Диализ!E:E,СВОД!C1710,Диализ!G:G,СВОД!E1710)+SUMIFS(Поликлиника!CT:CT,Поликлиника!D:D,СВОД!C1710,Поликлиника!F:F,СВОД!E1710)+SUMIFS('Скорая мед.помощь'!O:O,'Скорая мед.помощь'!E:E,СВОД!C1710,'Скорая мед.помощь'!G:G,СВОД!E1710)+SUMIFS(Услуги!AV:AV,Услуги!D:D,СВОД!C1710,Услуги!F:F,СВОД!E1710)</f>
        <v>0</v>
      </c>
      <c r="O1710" s="277">
        <f>SUMIFS(Сверхбаза!L:L,Сверхбаза!C:C,СВОД!C1710,Сверхбаза!E:E,СВОД!E1710)+SUMIFS(Сверхбаза!M:M,Сверхбаза!C:C,СВОД!C1710,Сверхбаза!E:E,СВОД!E1710)</f>
        <v>0</v>
      </c>
      <c r="P1710" s="251">
        <f>SUMIFS(Сверхбаза!N:N,Сверхбаза!C:C,СВОД!C1710,Сверхбаза!E:E,СВОД!E1710)</f>
        <v>0</v>
      </c>
      <c r="Q1710" s="251">
        <f>SUMIFS(Сверхбаза!P:P,Сверхбаза!C:C,СВОД!C1710,Сверхбаза!E:E,СВОД!E1710)</f>
        <v>0</v>
      </c>
      <c r="R1710" s="251">
        <f>SUMIFS(Сверхбаза!O:O,Сверхбаза!C:C,СВОД!C1710,Сверхбаза!E:E,СВОД!E1710)</f>
        <v>0</v>
      </c>
      <c r="S1710" s="251">
        <f>SUMIFS(Сверхбаза!Q:Q,Сверхбаза!C:C,СВОД!C1710,Сверхбаза!E:E,СВОД!E1710)</f>
        <v>0</v>
      </c>
      <c r="T1710" s="278">
        <f>SUMIFS(Сверхбаза!G:G,Сверхбаза!C:C,СВОД!C1710,Сверхбаза!E:E,СВОД!E1710)</f>
        <v>0</v>
      </c>
    </row>
    <row r="1711" spans="1:20" ht="25.5" outlineLevel="2">
      <c r="A1711" s="263">
        <v>7</v>
      </c>
      <c r="B1711" s="336">
        <v>504504</v>
      </c>
      <c r="C1711" s="336">
        <v>450301</v>
      </c>
      <c r="D1711" s="5" t="s">
        <v>229</v>
      </c>
      <c r="E1711" s="324">
        <v>3</v>
      </c>
      <c r="F1711" s="325" t="s">
        <v>174</v>
      </c>
      <c r="G1711" s="277">
        <f>SUMIFS('Круглосуточный стационар'!J:J,'Круглосуточный стационар'!D:D,СВОД!C1711,'Круглосуточный стационар'!F:F,СВОД!E1711)/2+SUMIFS(ВМП!J:J,ВМП!D:D,СВОД!C1711,ВМП!F:F,СВОД!E1711)/2+SUMIFS('Дневной стационар'!J:J,'Дневной стационар'!D:D,СВОД!C1711,'Дневной стационар'!F:F,СВОД!E1711)/2+SUMIFS(ЭКО!H:H,ЭКО!D:D,СВОД!C1711,ЭКО!F:F,СВОД!E1711)+SUMIFS(Диализ!J:J,Диализ!E:E,СВОД!C1711,Диализ!G:G,СВОД!E1711)</f>
        <v>0</v>
      </c>
      <c r="H1711" s="251">
        <f>SUMIFS(Поликлиника!H:H,Поликлиника!D:D,СВОД!C1711,Поликлиника!F:F,СВОД!E1711)</f>
        <v>40500</v>
      </c>
      <c r="I1711" s="251">
        <f>SUMIFS(Поликлиника!BA:BA,Поликлиника!D:D,СВОД!C1711,Поликлиника!F:F,СВОД!E1711)</f>
        <v>0</v>
      </c>
      <c r="J1711" s="251">
        <f>SUMIFS(Поликлиника!BF:BF,Поликлиника!D:D,СВОД!C1711,Поликлиника!F:F,СВОД!E1711)</f>
        <v>20000</v>
      </c>
      <c r="K1711" s="251">
        <f>SUMIFS(Поликлиника!BU:BU,Поликлиника!D:D,СВОД!C1711,Поликлиника!F:F,СВОД!E1711)</f>
        <v>49500</v>
      </c>
      <c r="L1711" s="251">
        <f>SUMIFS(Услуги!H:H,Услуги!D:D,СВОД!C1711,Услуги!F:F,СВОД!E1711)+SUMIFS(Услуги!M:M,Услуги!D:D,СВОД!C1711,Услуги!F:F,СВОД!E1711)+SUMIFS(Услуги!R:R,Услуги!D:D,СВОД!C1711,Услуги!F:F,СВОД!E1711)+SUMIFS(Услуги!W:W,Услуги!D:D,СВОД!C1711,Услуги!F:F,СВОД!E1711)+SUMIFS(Услуги!AB:AB,Услуги!D:D,СВОД!C1711,Услуги!F:F,СВОД!E1711)+SUMIFS(Услуги!AG:AG,Услуги!D:D,СВОД!C1711,Услуги!F:F,СВОД!E1711)+SUMIFS(Услуги!AL:AL,Услуги!D:D,СВОД!C1711,Услуги!F:F,СВОД!E1711)+SUMIFS(Услуги!AQ:AQ,Услуги!D:D,СВОД!C1711,Услуги!F:F,СВОД!E1711)</f>
        <v>0</v>
      </c>
      <c r="M1711" s="251">
        <f>SUMIFS('Скорая мед.помощь'!J:J,'Скорая мед.помощь'!E:E,СВОД!C1711,'Скорая мед.помощь'!G:G,СВОД!E1711)</f>
        <v>0</v>
      </c>
      <c r="N1711" s="278">
        <f>SUMIFS('Круглосуточный стационар'!O:O,'Круглосуточный стационар'!D:D,СВОД!C1711,'Круглосуточный стационар'!F:F,СВОД!E1711)+SUMIFS(ВМП!O:O,ВМП!D:D,СВОД!C1711,ВМП!F:F,СВОД!E1711)+SUMIFS('Дневной стационар'!O:O,'Дневной стационар'!D:D,СВОД!C1711,'Дневной стационар'!F:F,СВОД!E1711)+SUMIFS(ЭКО!M:M,ЭКО!D:D,СВОД!C1711,ЭКО!F:F,СВОД!E1711)+SUMIFS(Диализ!O:O,Диализ!E:E,СВОД!C1711,Диализ!G:G,СВОД!E1711)+SUMIFS(Поликлиника!CT:CT,Поликлиника!D:D,СВОД!C1711,Поликлиника!F:F,СВОД!E1711)+SUMIFS('Скорая мед.помощь'!O:O,'Скорая мед.помощь'!E:E,СВОД!C1711,'Скорая мед.помощь'!G:G,СВОД!E1711)+SUMIFS(Услуги!AV:AV,Услуги!D:D,СВОД!C1711,Услуги!F:F,СВОД!E1711)</f>
        <v>63343.839982500001</v>
      </c>
      <c r="O1711" s="277">
        <f>SUMIFS(Сверхбаза!L:L,Сверхбаза!C:C,СВОД!C1711,Сверхбаза!E:E,СВОД!E1711)+SUMIFS(Сверхбаза!M:M,Сверхбаза!C:C,СВОД!C1711,Сверхбаза!E:E,СВОД!E1711)</f>
        <v>0</v>
      </c>
      <c r="P1711" s="251">
        <f>SUMIFS(Сверхбаза!N:N,Сверхбаза!C:C,СВОД!C1711,Сверхбаза!E:E,СВОД!E1711)</f>
        <v>0</v>
      </c>
      <c r="Q1711" s="251">
        <f>SUMIFS(Сверхбаза!P:P,Сверхбаза!C:C,СВОД!C1711,Сверхбаза!E:E,СВОД!E1711)</f>
        <v>0</v>
      </c>
      <c r="R1711" s="251">
        <f>SUMIFS(Сверхбаза!O:O,Сверхбаза!C:C,СВОД!C1711,Сверхбаза!E:E,СВОД!E1711)</f>
        <v>0</v>
      </c>
      <c r="S1711" s="251">
        <f>SUMIFS(Сверхбаза!Q:Q,Сверхбаза!C:C,СВОД!C1711,Сверхбаза!E:E,СВОД!E1711)</f>
        <v>0</v>
      </c>
      <c r="T1711" s="278">
        <f>SUMIFS(Сверхбаза!G:G,Сверхбаза!C:C,СВОД!C1711,Сверхбаза!E:E,СВОД!E1711)</f>
        <v>0</v>
      </c>
    </row>
    <row r="1712" spans="1:20" ht="25.5" outlineLevel="2">
      <c r="A1712" s="263">
        <v>7</v>
      </c>
      <c r="B1712" s="336">
        <v>504504</v>
      </c>
      <c r="C1712" s="336">
        <v>450301</v>
      </c>
      <c r="D1712" s="5" t="s">
        <v>229</v>
      </c>
      <c r="E1712" s="324">
        <v>7</v>
      </c>
      <c r="F1712" s="325" t="s">
        <v>706</v>
      </c>
      <c r="G1712" s="277">
        <f>SUMIFS('Круглосуточный стационар'!J:J,'Круглосуточный стационар'!D:D,СВОД!C1712,'Круглосуточный стационар'!F:F,СВОД!E1712)/2+SUMIFS(ВМП!J:J,ВМП!D:D,СВОД!C1712,ВМП!F:F,СВОД!E1712)/2+SUMIFS('Дневной стационар'!J:J,'Дневной стационар'!D:D,СВОД!C1712,'Дневной стационар'!F:F,СВОД!E1712)/2+SUMIFS(ЭКО!H:H,ЭКО!D:D,СВОД!C1712,ЭКО!F:F,СВОД!E1712)+SUMIFS(Диализ!J:J,Диализ!E:E,СВОД!C1712,Диализ!G:G,СВОД!E1712)</f>
        <v>0</v>
      </c>
      <c r="H1712" s="251">
        <f>SUMIFS(Поликлиника!H:H,Поликлиника!D:D,СВОД!C1712,Поликлиника!F:F,СВОД!E1712)</f>
        <v>0</v>
      </c>
      <c r="I1712" s="251">
        <f>SUMIFS(Поликлиника!BA:BA,Поликлиника!D:D,СВОД!C1712,Поликлиника!F:F,СВОД!E1712)</f>
        <v>0</v>
      </c>
      <c r="J1712" s="251">
        <f>SUMIFS(Поликлиника!BF:BF,Поликлиника!D:D,СВОД!C1712,Поликлиника!F:F,СВОД!E1712)</f>
        <v>0</v>
      </c>
      <c r="K1712" s="251">
        <f>SUMIFS(Поликлиника!BU:BU,Поликлиника!D:D,СВОД!C1712,Поликлиника!F:F,СВОД!E1712)</f>
        <v>0</v>
      </c>
      <c r="L1712" s="251">
        <f>SUMIFS(Услуги!H:H,Услуги!D:D,СВОД!C1712,Услуги!F:F,СВОД!E1712)+SUMIFS(Услуги!M:M,Услуги!D:D,СВОД!C1712,Услуги!F:F,СВОД!E1712)+SUMIFS(Услуги!R:R,Услуги!D:D,СВОД!C1712,Услуги!F:F,СВОД!E1712)+SUMIFS(Услуги!W:W,Услуги!D:D,СВОД!C1712,Услуги!F:F,СВОД!E1712)+SUMIFS(Услуги!AB:AB,Услуги!D:D,СВОД!C1712,Услуги!F:F,СВОД!E1712)+SUMIFS(Услуги!AG:AG,Услуги!D:D,СВОД!C1712,Услуги!F:F,СВОД!E1712)+SUMIFS(Услуги!AL:AL,Услуги!D:D,СВОД!C1712,Услуги!F:F,СВОД!E1712)+SUMIFS(Услуги!AQ:AQ,Услуги!D:D,СВОД!C1712,Услуги!F:F,СВОД!E1712)</f>
        <v>0</v>
      </c>
      <c r="M1712" s="251">
        <f>SUMIFS('Скорая мед.помощь'!J:J,'Скорая мед.помощь'!E:E,СВОД!C1712,'Скорая мед.помощь'!G:G,СВОД!E1712)</f>
        <v>0</v>
      </c>
      <c r="N1712" s="278">
        <f>SUMIFS('Круглосуточный стационар'!O:O,'Круглосуточный стационар'!D:D,СВОД!C1712,'Круглосуточный стационар'!F:F,СВОД!E1712)+SUMIFS(ВМП!O:O,ВМП!D:D,СВОД!C1712,ВМП!F:F,СВОД!E1712)+SUMIFS('Дневной стационар'!O:O,'Дневной стационар'!D:D,СВОД!C1712,'Дневной стационар'!F:F,СВОД!E1712)+SUMIFS(ЭКО!M:M,ЭКО!D:D,СВОД!C1712,ЭКО!F:F,СВОД!E1712)+SUMIFS(Диализ!O:O,Диализ!E:E,СВОД!C1712,Диализ!G:G,СВОД!E1712)+SUMIFS(Поликлиника!CT:CT,Поликлиника!D:D,СВОД!C1712,Поликлиника!F:F,СВОД!E1712)+SUMIFS('Скорая мед.помощь'!O:O,'Скорая мед.помощь'!E:E,СВОД!C1712,'Скорая мед.помощь'!G:G,СВОД!E1712)+SUMIFS(Услуги!AV:AV,Услуги!D:D,СВОД!C1712,Услуги!F:F,СВОД!E1712)</f>
        <v>0</v>
      </c>
      <c r="O1712" s="277">
        <f>SUMIFS(Сверхбаза!L:L,Сверхбаза!C:C,СВОД!C1712,Сверхбаза!E:E,СВОД!E1712)+SUMIFS(Сверхбаза!M:M,Сверхбаза!C:C,СВОД!C1712,Сверхбаза!E:E,СВОД!E1712)</f>
        <v>0</v>
      </c>
      <c r="P1712" s="251">
        <f>SUMIFS(Сверхбаза!N:N,Сверхбаза!C:C,СВОД!C1712,Сверхбаза!E:E,СВОД!E1712)</f>
        <v>0</v>
      </c>
      <c r="Q1712" s="251">
        <f>SUMIFS(Сверхбаза!P:P,Сверхбаза!C:C,СВОД!C1712,Сверхбаза!E:E,СВОД!E1712)</f>
        <v>0</v>
      </c>
      <c r="R1712" s="251">
        <f>SUMIFS(Сверхбаза!O:O,Сверхбаза!C:C,СВОД!C1712,Сверхбаза!E:E,СВОД!E1712)</f>
        <v>0</v>
      </c>
      <c r="S1712" s="251">
        <f>SUMIFS(Сверхбаза!Q:Q,Сверхбаза!C:C,СВОД!C1712,Сверхбаза!E:E,СВОД!E1712)</f>
        <v>0</v>
      </c>
      <c r="T1712" s="278">
        <f>SUMIFS(Сверхбаза!G:G,Сверхбаза!C:C,СВОД!C1712,Сверхбаза!E:E,СВОД!E1712)</f>
        <v>0</v>
      </c>
    </row>
    <row r="1713" spans="1:20" ht="25.5" outlineLevel="2">
      <c r="A1713" s="263">
        <v>7</v>
      </c>
      <c r="B1713" s="336">
        <v>504504</v>
      </c>
      <c r="C1713" s="336">
        <v>450301</v>
      </c>
      <c r="D1713" s="5" t="s">
        <v>229</v>
      </c>
      <c r="E1713" s="324">
        <v>70</v>
      </c>
      <c r="F1713" s="325" t="s">
        <v>707</v>
      </c>
      <c r="G1713" s="277">
        <f>SUMIFS('Круглосуточный стационар'!J:J,'Круглосуточный стационар'!D:D,СВОД!C1713,'Круглосуточный стационар'!F:F,СВОД!E1713)/2+SUMIFS(ВМП!J:J,ВМП!D:D,СВОД!C1713,ВМП!F:F,СВОД!E1713)/2+SUMIFS('Дневной стационар'!J:J,'Дневной стационар'!D:D,СВОД!C1713,'Дневной стационар'!F:F,СВОД!E1713)/2+SUMIFS(ЭКО!H:H,ЭКО!D:D,СВОД!C1713,ЭКО!F:F,СВОД!E1713)+SUMIFS(Диализ!J:J,Диализ!E:E,СВОД!C1713,Диализ!G:G,СВОД!E1713)</f>
        <v>0</v>
      </c>
      <c r="H1713" s="251">
        <f>SUMIFS(Поликлиника!H:H,Поликлиника!D:D,СВОД!C1713,Поликлиника!F:F,СВОД!E1713)</f>
        <v>0</v>
      </c>
      <c r="I1713" s="251">
        <f>SUMIFS(Поликлиника!BA:BA,Поликлиника!D:D,СВОД!C1713,Поликлиника!F:F,СВОД!E1713)</f>
        <v>0</v>
      </c>
      <c r="J1713" s="251">
        <f>SUMIFS(Поликлиника!BF:BF,Поликлиника!D:D,СВОД!C1713,Поликлиника!F:F,СВОД!E1713)</f>
        <v>0</v>
      </c>
      <c r="K1713" s="251">
        <f>SUMIFS(Поликлиника!BU:BU,Поликлиника!D:D,СВОД!C1713,Поликлиника!F:F,СВОД!E1713)</f>
        <v>0</v>
      </c>
      <c r="L1713" s="251">
        <f>SUMIFS(Услуги!H:H,Услуги!D:D,СВОД!C1713,Услуги!F:F,СВОД!E1713)+SUMIFS(Услуги!M:M,Услуги!D:D,СВОД!C1713,Услуги!F:F,СВОД!E1713)+SUMIFS(Услуги!R:R,Услуги!D:D,СВОД!C1713,Услуги!F:F,СВОД!E1713)+SUMIFS(Услуги!W:W,Услуги!D:D,СВОД!C1713,Услуги!F:F,СВОД!E1713)+SUMIFS(Услуги!AB:AB,Услуги!D:D,СВОД!C1713,Услуги!F:F,СВОД!E1713)+SUMIFS(Услуги!AG:AG,Услуги!D:D,СВОД!C1713,Услуги!F:F,СВОД!E1713)+SUMIFS(Услуги!AL:AL,Услуги!D:D,СВОД!C1713,Услуги!F:F,СВОД!E1713)+SUMIFS(Услуги!AQ:AQ,Услуги!D:D,СВОД!C1713,Услуги!F:F,СВОД!E1713)</f>
        <v>0</v>
      </c>
      <c r="M1713" s="251">
        <f>SUMIFS('Скорая мед.помощь'!J:J,'Скорая мед.помощь'!E:E,СВОД!C1713,'Скорая мед.помощь'!G:G,СВОД!E1713)</f>
        <v>0</v>
      </c>
      <c r="N1713" s="278">
        <f>SUMIFS('Круглосуточный стационар'!O:O,'Круглосуточный стационар'!D:D,СВОД!C1713,'Круглосуточный стационар'!F:F,СВОД!E1713)+SUMIFS(ВМП!O:O,ВМП!D:D,СВОД!C1713,ВМП!F:F,СВОД!E1713)+SUMIFS('Дневной стационар'!O:O,'Дневной стационар'!D:D,СВОД!C1713,'Дневной стационар'!F:F,СВОД!E1713)+SUMIFS(ЭКО!M:M,ЭКО!D:D,СВОД!C1713,ЭКО!F:F,СВОД!E1713)+SUMIFS(Диализ!O:O,Диализ!E:E,СВОД!C1713,Диализ!G:G,СВОД!E1713)+SUMIFS(Поликлиника!CT:CT,Поликлиника!D:D,СВОД!C1713,Поликлиника!F:F,СВОД!E1713)+SUMIFS('Скорая мед.помощь'!O:O,'Скорая мед.помощь'!E:E,СВОД!C1713,'Скорая мед.помощь'!G:G,СВОД!E1713)+SUMIFS(Услуги!AV:AV,Услуги!D:D,СВОД!C1713,Услуги!F:F,СВОД!E1713)</f>
        <v>0</v>
      </c>
      <c r="O1713" s="277">
        <f>SUMIFS(Сверхбаза!L:L,Сверхбаза!C:C,СВОД!C1713,Сверхбаза!E:E,СВОД!E1713)+SUMIFS(Сверхбаза!M:M,Сверхбаза!C:C,СВОД!C1713,Сверхбаза!E:E,СВОД!E1713)</f>
        <v>0</v>
      </c>
      <c r="P1713" s="251">
        <f>SUMIFS(Сверхбаза!N:N,Сверхбаза!C:C,СВОД!C1713,Сверхбаза!E:E,СВОД!E1713)</f>
        <v>0</v>
      </c>
      <c r="Q1713" s="251">
        <f>SUMIFS(Сверхбаза!P:P,Сверхбаза!C:C,СВОД!C1713,Сверхбаза!E:E,СВОД!E1713)</f>
        <v>0</v>
      </c>
      <c r="R1713" s="251">
        <f>SUMIFS(Сверхбаза!O:O,Сверхбаза!C:C,СВОД!C1713,Сверхбаза!E:E,СВОД!E1713)</f>
        <v>0</v>
      </c>
      <c r="S1713" s="251">
        <f>SUMIFS(Сверхбаза!Q:Q,Сверхбаза!C:C,СВОД!C1713,Сверхбаза!E:E,СВОД!E1713)</f>
        <v>0</v>
      </c>
      <c r="T1713" s="278">
        <f>SUMIFS(Сверхбаза!G:G,Сверхбаза!C:C,СВОД!C1713,Сверхбаза!E:E,СВОД!E1713)</f>
        <v>0</v>
      </c>
    </row>
    <row r="1714" spans="1:20" ht="25.5" outlineLevel="2">
      <c r="A1714" s="263">
        <v>7</v>
      </c>
      <c r="B1714" s="336">
        <v>504504</v>
      </c>
      <c r="C1714" s="336">
        <v>450301</v>
      </c>
      <c r="D1714" s="5" t="s">
        <v>229</v>
      </c>
      <c r="E1714" s="324">
        <v>94</v>
      </c>
      <c r="F1714" s="325" t="s">
        <v>157</v>
      </c>
      <c r="G1714" s="277">
        <f>SUMIFS('Круглосуточный стационар'!J:J,'Круглосуточный стационар'!D:D,СВОД!C1714,'Круглосуточный стационар'!F:F,СВОД!E1714)/2+SUMIFS(ВМП!J:J,ВМП!D:D,СВОД!C1714,ВМП!F:F,СВОД!E1714)/2+SUMIFS('Дневной стационар'!J:J,'Дневной стационар'!D:D,СВОД!C1714,'Дневной стационар'!F:F,СВОД!E1714)/2+SUMIFS(ЭКО!H:H,ЭКО!D:D,СВОД!C1714,ЭКО!F:F,СВОД!E1714)+SUMIFS(Диализ!J:J,Диализ!E:E,СВОД!C1714,Диализ!G:G,СВОД!E1714)</f>
        <v>0</v>
      </c>
      <c r="H1714" s="251">
        <f>SUMIFS(Поликлиника!H:H,Поликлиника!D:D,СВОД!C1714,Поликлиника!F:F,СВОД!E1714)</f>
        <v>0</v>
      </c>
      <c r="I1714" s="251">
        <f>SUMIFS(Поликлиника!BA:BA,Поликлиника!D:D,СВОД!C1714,Поликлиника!F:F,СВОД!E1714)</f>
        <v>0</v>
      </c>
      <c r="J1714" s="251">
        <f>SUMIFS(Поликлиника!BF:BF,Поликлиника!D:D,СВОД!C1714,Поликлиника!F:F,СВОД!E1714)</f>
        <v>0</v>
      </c>
      <c r="K1714" s="251">
        <f>SUMIFS(Поликлиника!BU:BU,Поликлиника!D:D,СВОД!C1714,Поликлиника!F:F,СВОД!E1714)</f>
        <v>0</v>
      </c>
      <c r="L1714" s="251">
        <f>SUMIFS(Услуги!H:H,Услуги!D:D,СВОД!C1714,Услуги!F:F,СВОД!E1714)+SUMIFS(Услуги!M:M,Услуги!D:D,СВОД!C1714,Услуги!F:F,СВОД!E1714)+SUMIFS(Услуги!R:R,Услуги!D:D,СВОД!C1714,Услуги!F:F,СВОД!E1714)+SUMIFS(Услуги!W:W,Услуги!D:D,СВОД!C1714,Услуги!F:F,СВОД!E1714)+SUMIFS(Услуги!AB:AB,Услуги!D:D,СВОД!C1714,Услуги!F:F,СВОД!E1714)+SUMIFS(Услуги!AG:AG,Услуги!D:D,СВОД!C1714,Услуги!F:F,СВОД!E1714)+SUMIFS(Услуги!AL:AL,Услуги!D:D,СВОД!C1714,Услуги!F:F,СВОД!E1714)+SUMIFS(Услуги!AQ:AQ,Услуги!D:D,СВОД!C1714,Услуги!F:F,СВОД!E1714)</f>
        <v>0</v>
      </c>
      <c r="M1714" s="251">
        <f>SUMIFS('Скорая мед.помощь'!J:J,'Скорая мед.помощь'!E:E,СВОД!C1714,'Скорая мед.помощь'!G:G,СВОД!E1714)</f>
        <v>0</v>
      </c>
      <c r="N1714" s="278">
        <f>SUMIFS('Круглосуточный стационар'!O:O,'Круглосуточный стационар'!D:D,СВОД!C1714,'Круглосуточный стационар'!F:F,СВОД!E1714)+SUMIFS(ВМП!O:O,ВМП!D:D,СВОД!C1714,ВМП!F:F,СВОД!E1714)+SUMIFS('Дневной стационар'!O:O,'Дневной стационар'!D:D,СВОД!C1714,'Дневной стационар'!F:F,СВОД!E1714)+SUMIFS(ЭКО!M:M,ЭКО!D:D,СВОД!C1714,ЭКО!F:F,СВОД!E1714)+SUMIFS(Диализ!O:O,Диализ!E:E,СВОД!C1714,Диализ!G:G,СВОД!E1714)+SUMIFS(Поликлиника!CT:CT,Поликлиника!D:D,СВОД!C1714,Поликлиника!F:F,СВОД!E1714)+SUMIFS('Скорая мед.помощь'!O:O,'Скорая мед.помощь'!E:E,СВОД!C1714,'Скорая мед.помощь'!G:G,СВОД!E1714)+SUMIFS(Услуги!AV:AV,Услуги!D:D,СВОД!C1714,Услуги!F:F,СВОД!E1714)</f>
        <v>0</v>
      </c>
      <c r="O1714" s="277">
        <f>SUMIFS(Сверхбаза!L:L,Сверхбаза!C:C,СВОД!C1714,Сверхбаза!E:E,СВОД!E1714)+SUMIFS(Сверхбаза!M:M,Сверхбаза!C:C,СВОД!C1714,Сверхбаза!E:E,СВОД!E1714)</f>
        <v>0</v>
      </c>
      <c r="P1714" s="251">
        <f>SUMIFS(Сверхбаза!N:N,Сверхбаза!C:C,СВОД!C1714,Сверхбаза!E:E,СВОД!E1714)</f>
        <v>0</v>
      </c>
      <c r="Q1714" s="251">
        <f>SUMIFS(Сверхбаза!P:P,Сверхбаза!C:C,СВОД!C1714,Сверхбаза!E:E,СВОД!E1714)</f>
        <v>0</v>
      </c>
      <c r="R1714" s="251">
        <f>SUMIFS(Сверхбаза!O:O,Сверхбаза!C:C,СВОД!C1714,Сверхбаза!E:E,СВОД!E1714)</f>
        <v>0</v>
      </c>
      <c r="S1714" s="251">
        <f>SUMIFS(Сверхбаза!Q:Q,Сверхбаза!C:C,СВОД!C1714,Сверхбаза!E:E,СВОД!E1714)</f>
        <v>0</v>
      </c>
      <c r="T1714" s="278">
        <f>SUMIFS(Сверхбаза!G:G,Сверхбаза!C:C,СВОД!C1714,Сверхбаза!E:E,СВОД!E1714)</f>
        <v>0</v>
      </c>
    </row>
    <row r="1715" spans="1:20" outlineLevel="1">
      <c r="A1715" s="264"/>
      <c r="B1715" s="254"/>
      <c r="C1715" s="254" t="str">
        <f>CONCATENATE(C1714," ","Итог")</f>
        <v>450301 Итог</v>
      </c>
      <c r="D1715" s="255"/>
      <c r="E1715" s="326"/>
      <c r="F1715" s="327"/>
      <c r="G1715" s="279"/>
      <c r="H1715" s="256"/>
      <c r="I1715" s="256"/>
      <c r="J1715" s="256"/>
      <c r="K1715" s="256"/>
      <c r="L1715" s="256"/>
      <c r="M1715" s="256"/>
      <c r="N1715" s="280">
        <f>SUBTOTAL(9,N1707:N1714)</f>
        <v>63343.839982500001</v>
      </c>
      <c r="O1715" s="279"/>
      <c r="P1715" s="256"/>
      <c r="Q1715" s="256"/>
      <c r="R1715" s="256"/>
      <c r="S1715" s="256"/>
      <c r="T1715" s="280">
        <f>SUBTOTAL(9,T1707:T1714)</f>
        <v>0</v>
      </c>
    </row>
    <row r="1716" spans="1:20" ht="25.5" outlineLevel="2">
      <c r="A1716" s="262">
        <v>6</v>
      </c>
      <c r="B1716" s="8">
        <v>505301</v>
      </c>
      <c r="C1716" s="8">
        <v>530101</v>
      </c>
      <c r="D1716" s="9" t="s">
        <v>518</v>
      </c>
      <c r="E1716" s="322">
        <v>1</v>
      </c>
      <c r="F1716" s="323" t="s">
        <v>12</v>
      </c>
      <c r="G1716" s="275">
        <f>SUMIFS('Круглосуточный стационар'!J:J,'Круглосуточный стационар'!D:D,СВОД!C1716,'Круглосуточный стационар'!F:F,СВОД!E1716)/2+SUMIFS(ВМП!J:J,ВМП!D:D,СВОД!C1716,ВМП!F:F,СВОД!E1716)/2+SUMIFS('Дневной стационар'!J:J,'Дневной стационар'!D:D,СВОД!C1716,'Дневной стационар'!F:F,СВОД!E1716)/2+SUMIFS(ЭКО!H:H,ЭКО!D:D,СВОД!C1716,ЭКО!F:F,СВОД!E1716)+SUMIFS(Диализ!J:J,Диализ!E:E,СВОД!C1716,Диализ!G:G,СВОД!E1716)</f>
        <v>2853</v>
      </c>
      <c r="H1716" s="253">
        <f>SUMIFS(Поликлиника!H:H,Поликлиника!D:D,СВОД!C1716,Поликлиника!F:F,СВОД!E1716)</f>
        <v>0</v>
      </c>
      <c r="I1716" s="253">
        <f>SUMIFS(Поликлиника!BA:BA,Поликлиника!D:D,СВОД!C1716,Поликлиника!F:F,СВОД!E1716)</f>
        <v>0</v>
      </c>
      <c r="J1716" s="253">
        <f>SUMIFS(Поликлиника!BF:BF,Поликлиника!D:D,СВОД!C1716,Поликлиника!F:F,СВОД!E1716)</f>
        <v>0</v>
      </c>
      <c r="K1716" s="253">
        <f>SUMIFS(Поликлиника!BU:BU,Поликлиника!D:D,СВОД!C1716,Поликлиника!F:F,СВОД!E1716)</f>
        <v>0</v>
      </c>
      <c r="L1716" s="253">
        <f>SUMIFS(Услуги!H:H,Услуги!D:D,СВОД!C1716,Услуги!F:F,СВОД!E1716)+SUMIFS(Услуги!M:M,Услуги!D:D,СВОД!C1716,Услуги!F:F,СВОД!E1716)+SUMIFS(Услуги!R:R,Услуги!D:D,СВОД!C1716,Услуги!F:F,СВОД!E1716)+SUMIFS(Услуги!W:W,Услуги!D:D,СВОД!C1716,Услуги!F:F,СВОД!E1716)+SUMIFS(Услуги!AB:AB,Услуги!D:D,СВОД!C1716,Услуги!F:F,СВОД!E1716)+SUMIFS(Услуги!AG:AG,Услуги!D:D,СВОД!C1716,Услуги!F:F,СВОД!E1716)+SUMIFS(Услуги!AL:AL,Услуги!D:D,СВОД!C1716,Услуги!F:F,СВОД!E1716)+SUMIFS(Услуги!AQ:AQ,Услуги!D:D,СВОД!C1716,Услуги!F:F,СВОД!E1716)</f>
        <v>0</v>
      </c>
      <c r="M1716" s="253">
        <f>SUMIFS('Скорая мед.помощь'!J:J,'Скорая мед.помощь'!E:E,СВОД!C1716,'Скорая мед.помощь'!G:G,СВОД!E1716)</f>
        <v>0</v>
      </c>
      <c r="N1716" s="276">
        <f>SUMIFS('Круглосуточный стационар'!O:O,'Круглосуточный стационар'!D:D,СВОД!C1716,'Круглосуточный стационар'!F:F,СВОД!E1716)+SUMIFS(ВМП!O:O,ВМП!D:D,СВОД!C1716,ВМП!F:F,СВОД!E1716)+SUMIFS('Дневной стационар'!O:O,'Дневной стационар'!D:D,СВОД!C1716,'Дневной стационар'!F:F,СВОД!E1716)+SUMIFS(ЭКО!M:M,ЭКО!D:D,СВОД!C1716,ЭКО!F:F,СВОД!E1716)+SUMIFS(Диализ!O:O,Диализ!E:E,СВОД!C1716,Диализ!G:G,СВОД!E1716)+SUMIFS(Поликлиника!CT:CT,Поликлиника!D:D,СВОД!C1716,Поликлиника!F:F,СВОД!E1716)+SUMIFS('Скорая мед.помощь'!O:O,'Скорая мед.помощь'!E:E,СВОД!C1716,'Скорая мед.помощь'!G:G,СВОД!E1716)+SUMIFS(Услуги!AV:AV,Услуги!D:D,СВОД!C1716,Услуги!F:F,СВОД!E1716)</f>
        <v>55603.171493551839</v>
      </c>
      <c r="O1716" s="275">
        <f>SUMIFS(Сверхбаза!L:L,Сверхбаза!C:C,СВОД!C1716,Сверхбаза!E:E,СВОД!E1716)+SUMIFS(Сверхбаза!M:M,Сверхбаза!C:C,СВОД!C1716,Сверхбаза!E:E,СВОД!E1716)</f>
        <v>0</v>
      </c>
      <c r="P1716" s="253">
        <f>SUMIFS(Сверхбаза!N:N,Сверхбаза!C:C,СВОД!C1716,Сверхбаза!E:E,СВОД!E1716)</f>
        <v>0</v>
      </c>
      <c r="Q1716" s="253">
        <f>SUMIFS(Сверхбаза!P:P,Сверхбаза!C:C,СВОД!C1716,Сверхбаза!E:E,СВОД!E1716)</f>
        <v>0</v>
      </c>
      <c r="R1716" s="253">
        <f>SUMIFS(Сверхбаза!O:O,Сверхбаза!C:C,СВОД!C1716,Сверхбаза!E:E,СВОД!E1716)</f>
        <v>0</v>
      </c>
      <c r="S1716" s="253">
        <f>SUMIFS(Сверхбаза!Q:Q,Сверхбаза!C:C,СВОД!C1716,Сверхбаза!E:E,СВОД!E1716)</f>
        <v>0</v>
      </c>
      <c r="T1716" s="276">
        <f>SUMIFS(Сверхбаза!G:G,Сверхбаза!C:C,СВОД!C1716,Сверхбаза!E:E,СВОД!E1716)</f>
        <v>0</v>
      </c>
    </row>
    <row r="1717" spans="1:20" ht="25.5" outlineLevel="2">
      <c r="A1717" s="263">
        <v>6</v>
      </c>
      <c r="B1717" s="336">
        <v>505301</v>
      </c>
      <c r="C1717" s="336">
        <v>530101</v>
      </c>
      <c r="D1717" s="5" t="s">
        <v>518</v>
      </c>
      <c r="E1717" s="324">
        <v>13</v>
      </c>
      <c r="F1717" s="325" t="s">
        <v>704</v>
      </c>
      <c r="G1717" s="277">
        <f>SUMIFS('Круглосуточный стационар'!J:J,'Круглосуточный стационар'!D:D,СВОД!C1717,'Круглосуточный стационар'!F:F,СВОД!E1717)/2+SUMIFS(ВМП!J:J,ВМП!D:D,СВОД!C1717,ВМП!F:F,СВОД!E1717)/2+SUMIFS('Дневной стационар'!J:J,'Дневной стационар'!D:D,СВОД!C1717,'Дневной стационар'!F:F,СВОД!E1717)/2+SUMIFS(ЭКО!H:H,ЭКО!D:D,СВОД!C1717,ЭКО!F:F,СВОД!E1717)+SUMIFS(Диализ!J:J,Диализ!E:E,СВОД!C1717,Диализ!G:G,СВОД!E1717)</f>
        <v>0</v>
      </c>
      <c r="H1717" s="251">
        <f>SUMIFS(Поликлиника!H:H,Поликлиника!D:D,СВОД!C1717,Поликлиника!F:F,СВОД!E1717)</f>
        <v>0</v>
      </c>
      <c r="I1717" s="251">
        <f>SUMIFS(Поликлиника!BA:BA,Поликлиника!D:D,СВОД!C1717,Поликлиника!F:F,СВОД!E1717)</f>
        <v>0</v>
      </c>
      <c r="J1717" s="251">
        <f>SUMIFS(Поликлиника!BF:BF,Поликлиника!D:D,СВОД!C1717,Поликлиника!F:F,СВОД!E1717)</f>
        <v>0</v>
      </c>
      <c r="K1717" s="251">
        <f>SUMIFS(Поликлиника!BU:BU,Поликлиника!D:D,СВОД!C1717,Поликлиника!F:F,СВОД!E1717)</f>
        <v>0</v>
      </c>
      <c r="L1717" s="251">
        <f>SUMIFS(Услуги!H:H,Услуги!D:D,СВОД!C1717,Услуги!F:F,СВОД!E1717)+SUMIFS(Услуги!M:M,Услуги!D:D,СВОД!C1717,Услуги!F:F,СВОД!E1717)+SUMIFS(Услуги!R:R,Услуги!D:D,СВОД!C1717,Услуги!F:F,СВОД!E1717)+SUMIFS(Услуги!W:W,Услуги!D:D,СВОД!C1717,Услуги!F:F,СВОД!E1717)+SUMIFS(Услуги!AB:AB,Услуги!D:D,СВОД!C1717,Услуги!F:F,СВОД!E1717)+SUMIFS(Услуги!AG:AG,Услуги!D:D,СВОД!C1717,Услуги!F:F,СВОД!E1717)+SUMIFS(Услуги!AL:AL,Услуги!D:D,СВОД!C1717,Услуги!F:F,СВОД!E1717)+SUMIFS(Услуги!AQ:AQ,Услуги!D:D,СВОД!C1717,Услуги!F:F,СВОД!E1717)</f>
        <v>0</v>
      </c>
      <c r="M1717" s="251">
        <f>SUMIFS('Скорая мед.помощь'!J:J,'Скорая мед.помощь'!E:E,СВОД!C1717,'Скорая мед.помощь'!G:G,СВОД!E1717)</f>
        <v>0</v>
      </c>
      <c r="N1717" s="278">
        <f>SUMIFS('Круглосуточный стационар'!O:O,'Круглосуточный стационар'!D:D,СВОД!C1717,'Круглосуточный стационар'!F:F,СВОД!E1717)+SUMIFS(ВМП!O:O,ВМП!D:D,СВОД!C1717,ВМП!F:F,СВОД!E1717)+SUMIFS('Дневной стационар'!O:O,'Дневной стационар'!D:D,СВОД!C1717,'Дневной стационар'!F:F,СВОД!E1717)+SUMIFS(ЭКО!M:M,ЭКО!D:D,СВОД!C1717,ЭКО!F:F,СВОД!E1717)+SUMIFS(Диализ!O:O,Диализ!E:E,СВОД!C1717,Диализ!G:G,СВОД!E1717)+SUMIFS(Поликлиника!CT:CT,Поликлиника!D:D,СВОД!C1717,Поликлиника!F:F,СВОД!E1717)+SUMIFS('Скорая мед.помощь'!O:O,'Скорая мед.помощь'!E:E,СВОД!C1717,'Скорая мед.помощь'!G:G,СВОД!E1717)+SUMIFS(Услуги!AV:AV,Услуги!D:D,СВОД!C1717,Услуги!F:F,СВОД!E1717)</f>
        <v>0</v>
      </c>
      <c r="O1717" s="277">
        <f>SUMIFS(Сверхбаза!L:L,Сверхбаза!C:C,СВОД!C1717,Сверхбаза!E:E,СВОД!E1717)+SUMIFS(Сверхбаза!M:M,Сверхбаза!C:C,СВОД!C1717,Сверхбаза!E:E,СВОД!E1717)</f>
        <v>0</v>
      </c>
      <c r="P1717" s="251">
        <f>SUMIFS(Сверхбаза!N:N,Сверхбаза!C:C,СВОД!C1717,Сверхбаза!E:E,СВОД!E1717)</f>
        <v>0</v>
      </c>
      <c r="Q1717" s="251">
        <f>SUMIFS(Сверхбаза!P:P,Сверхбаза!C:C,СВОД!C1717,Сверхбаза!E:E,СВОД!E1717)</f>
        <v>0</v>
      </c>
      <c r="R1717" s="251">
        <f>SUMIFS(Сверхбаза!O:O,Сверхбаза!C:C,СВОД!C1717,Сверхбаза!E:E,СВОД!E1717)</f>
        <v>0</v>
      </c>
      <c r="S1717" s="251">
        <f>SUMIFS(Сверхбаза!Q:Q,Сверхбаза!C:C,СВОД!C1717,Сверхбаза!E:E,СВОД!E1717)</f>
        <v>0</v>
      </c>
      <c r="T1717" s="278">
        <f>SUMIFS(Сверхбаза!G:G,Сверхбаза!C:C,СВОД!C1717,Сверхбаза!E:E,СВОД!E1717)</f>
        <v>0</v>
      </c>
    </row>
    <row r="1718" spans="1:20" ht="25.5" outlineLevel="2">
      <c r="A1718" s="263">
        <v>6</v>
      </c>
      <c r="B1718" s="336">
        <v>505301</v>
      </c>
      <c r="C1718" s="336">
        <v>530101</v>
      </c>
      <c r="D1718" s="5" t="s">
        <v>518</v>
      </c>
      <c r="E1718" s="324">
        <v>2</v>
      </c>
      <c r="F1718" s="325" t="s">
        <v>173</v>
      </c>
      <c r="G1718" s="277">
        <f>SUMIFS('Круглосуточный стационар'!J:J,'Круглосуточный стационар'!D:D,СВОД!C1718,'Круглосуточный стационар'!F:F,СВОД!E1718)/2+SUMIFS(ВМП!J:J,ВМП!D:D,СВОД!C1718,ВМП!F:F,СВОД!E1718)/2+SUMIFS('Дневной стационар'!J:J,'Дневной стационар'!D:D,СВОД!C1718,'Дневной стационар'!F:F,СВОД!E1718)/2+SUMIFS(ЭКО!H:H,ЭКО!D:D,СВОД!C1718,ЭКО!F:F,СВОД!E1718)+SUMIFS(Диализ!J:J,Диализ!E:E,СВОД!C1718,Диализ!G:G,СВОД!E1718)</f>
        <v>503</v>
      </c>
      <c r="H1718" s="251">
        <f>SUMIFS(Поликлиника!H:H,Поликлиника!D:D,СВОД!C1718,Поликлиника!F:F,СВОД!E1718)</f>
        <v>0</v>
      </c>
      <c r="I1718" s="251">
        <f>SUMIFS(Поликлиника!BA:BA,Поликлиника!D:D,СВОД!C1718,Поликлиника!F:F,СВОД!E1718)</f>
        <v>0</v>
      </c>
      <c r="J1718" s="251">
        <f>SUMIFS(Поликлиника!BF:BF,Поликлиника!D:D,СВОД!C1718,Поликлиника!F:F,СВОД!E1718)</f>
        <v>0</v>
      </c>
      <c r="K1718" s="251">
        <f>SUMIFS(Поликлиника!BU:BU,Поликлиника!D:D,СВОД!C1718,Поликлиника!F:F,СВОД!E1718)</f>
        <v>0</v>
      </c>
      <c r="L1718" s="251">
        <f>SUMIFS(Услуги!H:H,Услуги!D:D,СВОД!C1718,Услуги!F:F,СВОД!E1718)+SUMIFS(Услуги!M:M,Услуги!D:D,СВОД!C1718,Услуги!F:F,СВОД!E1718)+SUMIFS(Услуги!R:R,Услуги!D:D,СВОД!C1718,Услуги!F:F,СВОД!E1718)+SUMIFS(Услуги!W:W,Услуги!D:D,СВОД!C1718,Услуги!F:F,СВОД!E1718)+SUMIFS(Услуги!AB:AB,Услуги!D:D,СВОД!C1718,Услуги!F:F,СВОД!E1718)+SUMIFS(Услуги!AG:AG,Услуги!D:D,СВОД!C1718,Услуги!F:F,СВОД!E1718)+SUMIFS(Услуги!AL:AL,Услуги!D:D,СВОД!C1718,Услуги!F:F,СВОД!E1718)+SUMIFS(Услуги!AQ:AQ,Услуги!D:D,СВОД!C1718,Услуги!F:F,СВОД!E1718)</f>
        <v>0</v>
      </c>
      <c r="M1718" s="251">
        <f>SUMIFS('Скорая мед.помощь'!J:J,'Скорая мед.помощь'!E:E,СВОД!C1718,'Скорая мед.помощь'!G:G,СВОД!E1718)</f>
        <v>0</v>
      </c>
      <c r="N1718" s="278">
        <f>SUMIFS('Круглосуточный стационар'!O:O,'Круглосуточный стационар'!D:D,СВОД!C1718,'Круглосуточный стационар'!F:F,СВОД!E1718)+SUMIFS(ВМП!O:O,ВМП!D:D,СВОД!C1718,ВМП!F:F,СВОД!E1718)+SUMIFS('Дневной стационар'!O:O,'Дневной стационар'!D:D,СВОД!C1718,'Дневной стационар'!F:F,СВОД!E1718)+SUMIFS(ЭКО!M:M,ЭКО!D:D,СВОД!C1718,ЭКО!F:F,СВОД!E1718)+SUMIFS(Диализ!O:O,Диализ!E:E,СВОД!C1718,Диализ!G:G,СВОД!E1718)+SUMIFS(Поликлиника!CT:CT,Поликлиника!D:D,СВОД!C1718,Поликлиника!F:F,СВОД!E1718)+SUMIFS('Скорая мед.помощь'!O:O,'Скорая мед.помощь'!E:E,СВОД!C1718,'Скорая мед.помощь'!G:G,СВОД!E1718)+SUMIFS(Услуги!AV:AV,Услуги!D:D,СВОД!C1718,Услуги!F:F,СВОД!E1718)</f>
        <v>3408.5890120000004</v>
      </c>
      <c r="O1718" s="277">
        <f>SUMIFS(Сверхбаза!L:L,Сверхбаза!C:C,СВОД!C1718,Сверхбаза!E:E,СВОД!E1718)+SUMIFS(Сверхбаза!M:M,Сверхбаза!C:C,СВОД!C1718,Сверхбаза!E:E,СВОД!E1718)</f>
        <v>122</v>
      </c>
      <c r="P1718" s="251">
        <f>SUMIFS(Сверхбаза!N:N,Сверхбаза!C:C,СВОД!C1718,Сверхбаза!E:E,СВОД!E1718)</f>
        <v>0</v>
      </c>
      <c r="Q1718" s="251">
        <f>SUMIFS(Сверхбаза!P:P,Сверхбаза!C:C,СВОД!C1718,Сверхбаза!E:E,СВОД!E1718)</f>
        <v>0</v>
      </c>
      <c r="R1718" s="251">
        <f>SUMIFS(Сверхбаза!O:O,Сверхбаза!C:C,СВОД!C1718,Сверхбаза!E:E,СВОД!E1718)</f>
        <v>0</v>
      </c>
      <c r="S1718" s="251">
        <f>SUMIFS(Сверхбаза!Q:Q,Сверхбаза!C:C,СВОД!C1718,Сверхбаза!E:E,СВОД!E1718)</f>
        <v>0</v>
      </c>
      <c r="T1718" s="278">
        <f>SUMIFS(Сверхбаза!G:G,Сверхбаза!C:C,СВОД!C1718,Сверхбаза!E:E,СВОД!E1718)</f>
        <v>1409.7370000000001</v>
      </c>
    </row>
    <row r="1719" spans="1:20" ht="25.5" outlineLevel="2">
      <c r="A1719" s="263">
        <v>6</v>
      </c>
      <c r="B1719" s="336">
        <v>505301</v>
      </c>
      <c r="C1719" s="336">
        <v>530101</v>
      </c>
      <c r="D1719" s="5" t="s">
        <v>518</v>
      </c>
      <c r="E1719" s="324">
        <v>6</v>
      </c>
      <c r="F1719" s="325" t="s">
        <v>705</v>
      </c>
      <c r="G1719" s="277">
        <f>SUMIFS('Круглосуточный стационар'!J:J,'Круглосуточный стационар'!D:D,СВОД!C1719,'Круглосуточный стационар'!F:F,СВОД!E1719)/2+SUMIFS(ВМП!J:J,ВМП!D:D,СВОД!C1719,ВМП!F:F,СВОД!E1719)/2+SUMIFS('Дневной стационар'!J:J,'Дневной стационар'!D:D,СВОД!C1719,'Дневной стационар'!F:F,СВОД!E1719)/2+SUMIFS(ЭКО!H:H,ЭКО!D:D,СВОД!C1719,ЭКО!F:F,СВОД!E1719)+SUMIFS(Диализ!J:J,Диализ!E:E,СВОД!C1719,Диализ!G:G,СВОД!E1719)</f>
        <v>0</v>
      </c>
      <c r="H1719" s="251">
        <f>SUMIFS(Поликлиника!H:H,Поликлиника!D:D,СВОД!C1719,Поликлиника!F:F,СВОД!E1719)</f>
        <v>0</v>
      </c>
      <c r="I1719" s="251">
        <f>SUMIFS(Поликлиника!BA:BA,Поликлиника!D:D,СВОД!C1719,Поликлиника!F:F,СВОД!E1719)</f>
        <v>0</v>
      </c>
      <c r="J1719" s="251">
        <f>SUMIFS(Поликлиника!BF:BF,Поликлиника!D:D,СВОД!C1719,Поликлиника!F:F,СВОД!E1719)</f>
        <v>0</v>
      </c>
      <c r="K1719" s="251">
        <f>SUMIFS(Поликлиника!BU:BU,Поликлиника!D:D,СВОД!C1719,Поликлиника!F:F,СВОД!E1719)</f>
        <v>0</v>
      </c>
      <c r="L1719" s="251">
        <f>SUMIFS(Услуги!H:H,Услуги!D:D,СВОД!C1719,Услуги!F:F,СВОД!E1719)+SUMIFS(Услуги!M:M,Услуги!D:D,СВОД!C1719,Услуги!F:F,СВОД!E1719)+SUMIFS(Услуги!R:R,Услуги!D:D,СВОД!C1719,Услуги!F:F,СВОД!E1719)+SUMIFS(Услуги!W:W,Услуги!D:D,СВОД!C1719,Услуги!F:F,СВОД!E1719)+SUMIFS(Услуги!AB:AB,Услуги!D:D,СВОД!C1719,Услуги!F:F,СВОД!E1719)+SUMIFS(Услуги!AG:AG,Услуги!D:D,СВОД!C1719,Услуги!F:F,СВОД!E1719)+SUMIFS(Услуги!AL:AL,Услуги!D:D,СВОД!C1719,Услуги!F:F,СВОД!E1719)+SUMIFS(Услуги!AQ:AQ,Услуги!D:D,СВОД!C1719,Услуги!F:F,СВОД!E1719)</f>
        <v>0</v>
      </c>
      <c r="M1719" s="251">
        <f>SUMIFS('Скорая мед.помощь'!J:J,'Скорая мед.помощь'!E:E,СВОД!C1719,'Скорая мед.помощь'!G:G,СВОД!E1719)</f>
        <v>0</v>
      </c>
      <c r="N1719" s="278">
        <f>SUMIFS('Круглосуточный стационар'!O:O,'Круглосуточный стационар'!D:D,СВОД!C1719,'Круглосуточный стационар'!F:F,СВОД!E1719)+SUMIFS(ВМП!O:O,ВМП!D:D,СВОД!C1719,ВМП!F:F,СВОД!E1719)+SUMIFS('Дневной стационар'!O:O,'Дневной стационар'!D:D,СВОД!C1719,'Дневной стационар'!F:F,СВОД!E1719)+SUMIFS(ЭКО!M:M,ЭКО!D:D,СВОД!C1719,ЭКО!F:F,СВОД!E1719)+SUMIFS(Диализ!O:O,Диализ!E:E,СВОД!C1719,Диализ!G:G,СВОД!E1719)+SUMIFS(Поликлиника!CT:CT,Поликлиника!D:D,СВОД!C1719,Поликлиника!F:F,СВОД!E1719)+SUMIFS('Скорая мед.помощь'!O:O,'Скорая мед.помощь'!E:E,СВОД!C1719,'Скорая мед.помощь'!G:G,СВОД!E1719)+SUMIFS(Услуги!AV:AV,Услуги!D:D,СВОД!C1719,Услуги!F:F,СВОД!E1719)</f>
        <v>0</v>
      </c>
      <c r="O1719" s="277">
        <f>SUMIFS(Сверхбаза!L:L,Сверхбаза!C:C,СВОД!C1719,Сверхбаза!E:E,СВОД!E1719)+SUMIFS(Сверхбаза!M:M,Сверхбаза!C:C,СВОД!C1719,Сверхбаза!E:E,СВОД!E1719)</f>
        <v>0</v>
      </c>
      <c r="P1719" s="251">
        <f>SUMIFS(Сверхбаза!N:N,Сверхбаза!C:C,СВОД!C1719,Сверхбаза!E:E,СВОД!E1719)</f>
        <v>0</v>
      </c>
      <c r="Q1719" s="251">
        <f>SUMIFS(Сверхбаза!P:P,Сверхбаза!C:C,СВОД!C1719,Сверхбаза!E:E,СВОД!E1719)</f>
        <v>0</v>
      </c>
      <c r="R1719" s="251">
        <f>SUMIFS(Сверхбаза!O:O,Сверхбаза!C:C,СВОД!C1719,Сверхбаза!E:E,СВОД!E1719)</f>
        <v>0</v>
      </c>
      <c r="S1719" s="251">
        <f>SUMIFS(Сверхбаза!Q:Q,Сверхбаза!C:C,СВОД!C1719,Сверхбаза!E:E,СВОД!E1719)</f>
        <v>0</v>
      </c>
      <c r="T1719" s="278">
        <f>SUMIFS(Сверхбаза!G:G,Сверхбаза!C:C,СВОД!C1719,Сверхбаза!E:E,СВОД!E1719)</f>
        <v>0</v>
      </c>
    </row>
    <row r="1720" spans="1:20" ht="25.5" outlineLevel="2">
      <c r="A1720" s="263">
        <v>6</v>
      </c>
      <c r="B1720" s="336">
        <v>505301</v>
      </c>
      <c r="C1720" s="336">
        <v>530101</v>
      </c>
      <c r="D1720" s="5" t="s">
        <v>518</v>
      </c>
      <c r="E1720" s="324">
        <v>3</v>
      </c>
      <c r="F1720" s="325" t="s">
        <v>174</v>
      </c>
      <c r="G1720" s="277">
        <f>SUMIFS('Круглосуточный стационар'!J:J,'Круглосуточный стационар'!D:D,СВОД!C1720,'Круглосуточный стационар'!F:F,СВОД!E1720)/2+SUMIFS(ВМП!J:J,ВМП!D:D,СВОД!C1720,ВМП!F:F,СВОД!E1720)/2+SUMIFS('Дневной стационар'!J:J,'Дневной стационар'!D:D,СВОД!C1720,'Дневной стационар'!F:F,СВОД!E1720)/2+SUMIFS(ЭКО!H:H,ЭКО!D:D,СВОД!C1720,ЭКО!F:F,СВОД!E1720)+SUMIFS(Диализ!J:J,Диализ!E:E,СВОД!C1720,Диализ!G:G,СВОД!E1720)</f>
        <v>0</v>
      </c>
      <c r="H1720" s="251">
        <f>SUMIFS(Поликлиника!H:H,Поликлиника!D:D,СВОД!C1720,Поликлиника!F:F,СВОД!E1720)</f>
        <v>24139</v>
      </c>
      <c r="I1720" s="251">
        <f>SUMIFS(Поликлиника!BA:BA,Поликлиника!D:D,СВОД!C1720,Поликлиника!F:F,СВОД!E1720)</f>
        <v>12484</v>
      </c>
      <c r="J1720" s="251">
        <f>SUMIFS(Поликлиника!BF:BF,Поликлиника!D:D,СВОД!C1720,Поликлиника!F:F,СВОД!E1720)</f>
        <v>34279</v>
      </c>
      <c r="K1720" s="251">
        <f>SUMIFS(Поликлиника!BU:BU,Поликлиника!D:D,СВОД!C1720,Поликлиника!F:F,СВОД!E1720)</f>
        <v>15680</v>
      </c>
      <c r="L1720" s="251">
        <f>SUMIFS(Услуги!H:H,Услуги!D:D,СВОД!C1720,Услуги!F:F,СВОД!E1720)+SUMIFS(Услуги!M:M,Услуги!D:D,СВОД!C1720,Услуги!F:F,СВОД!E1720)+SUMIFS(Услуги!R:R,Услуги!D:D,СВОД!C1720,Услуги!F:F,СВОД!E1720)+SUMIFS(Услуги!W:W,Услуги!D:D,СВОД!C1720,Услуги!F:F,СВОД!E1720)+SUMIFS(Услуги!AB:AB,Услуги!D:D,СВОД!C1720,Услуги!F:F,СВОД!E1720)+SUMIFS(Услуги!AG:AG,Услуги!D:D,СВОД!C1720,Услуги!F:F,СВОД!E1720)+SUMIFS(Услуги!AL:AL,Услуги!D:D,СВОД!C1720,Услуги!F:F,СВОД!E1720)+SUMIFS(Услуги!AQ:AQ,Услуги!D:D,СВОД!C1720,Услуги!F:F,СВОД!E1720)</f>
        <v>0</v>
      </c>
      <c r="M1720" s="251">
        <f>SUMIFS('Скорая мед.помощь'!J:J,'Скорая мед.помощь'!E:E,СВОД!C1720,'Скорая мед.помощь'!G:G,СВОД!E1720)</f>
        <v>0</v>
      </c>
      <c r="N1720" s="278">
        <f>SUMIFS('Круглосуточный стационар'!O:O,'Круглосуточный стационар'!D:D,СВОД!C1720,'Круглосуточный стационар'!F:F,СВОД!E1720)+SUMIFS(ВМП!O:O,ВМП!D:D,СВОД!C1720,ВМП!F:F,СВОД!E1720)+SUMIFS('Дневной стационар'!O:O,'Дневной стационар'!D:D,СВОД!C1720,'Дневной стационар'!F:F,СВОД!E1720)+SUMIFS(ЭКО!M:M,ЭКО!D:D,СВОД!C1720,ЭКО!F:F,СВОД!E1720)+SUMIFS(Диализ!O:O,Диализ!E:E,СВОД!C1720,Диализ!G:G,СВОД!E1720)+SUMIFS(Поликлиника!CT:CT,Поликлиника!D:D,СВОД!C1720,Поликлиника!F:F,СВОД!E1720)+SUMIFS('Скорая мед.помощь'!O:O,'Скорая мед.помощь'!E:E,СВОД!C1720,'Скорая мед.помощь'!G:G,СВОД!E1720)+SUMIFS(Услуги!AV:AV,Услуги!D:D,СВОД!C1720,Услуги!F:F,СВОД!E1720)</f>
        <v>103521.73947813163</v>
      </c>
      <c r="O1720" s="277">
        <f>SUMIFS(Сверхбаза!L:L,Сверхбаза!C:C,СВОД!C1720,Сверхбаза!E:E,СВОД!E1720)+SUMIFS(Сверхбаза!M:M,Сверхбаза!C:C,СВОД!C1720,Сверхбаза!E:E,СВОД!E1720)</f>
        <v>0</v>
      </c>
      <c r="P1720" s="251">
        <f>SUMIFS(Сверхбаза!N:N,Сверхбаза!C:C,СВОД!C1720,Сверхбаза!E:E,СВОД!E1720)</f>
        <v>3400</v>
      </c>
      <c r="Q1720" s="251">
        <f>SUMIFS(Сверхбаза!P:P,Сверхбаза!C:C,СВОД!C1720,Сверхбаза!E:E,СВОД!E1720)</f>
        <v>500</v>
      </c>
      <c r="R1720" s="251">
        <f>SUMIFS(Сверхбаза!O:O,Сверхбаза!C:C,СВОД!C1720,Сверхбаза!E:E,СВОД!E1720)</f>
        <v>2550</v>
      </c>
      <c r="S1720" s="251">
        <f>SUMIFS(Сверхбаза!Q:Q,Сверхбаза!C:C,СВОД!C1720,Сверхбаза!E:E,СВОД!E1720)</f>
        <v>0</v>
      </c>
      <c r="T1720" s="278">
        <f>SUMIFS(Сверхбаза!G:G,Сверхбаза!C:C,СВОД!C1720,Сверхбаза!E:E,СВОД!E1720)</f>
        <v>3413.5150000000003</v>
      </c>
    </row>
    <row r="1721" spans="1:20" ht="25.5" outlineLevel="2">
      <c r="A1721" s="263">
        <v>6</v>
      </c>
      <c r="B1721" s="336">
        <v>505301</v>
      </c>
      <c r="C1721" s="336">
        <v>530101</v>
      </c>
      <c r="D1721" s="5" t="s">
        <v>518</v>
      </c>
      <c r="E1721" s="324">
        <v>7</v>
      </c>
      <c r="F1721" s="325" t="s">
        <v>706</v>
      </c>
      <c r="G1721" s="277">
        <f>SUMIFS('Круглосуточный стационар'!J:J,'Круглосуточный стационар'!D:D,СВОД!C1721,'Круглосуточный стационар'!F:F,СВОД!E1721)/2+SUMIFS(ВМП!J:J,ВМП!D:D,СВОД!C1721,ВМП!F:F,СВОД!E1721)/2+SUMIFS('Дневной стационар'!J:J,'Дневной стационар'!D:D,СВОД!C1721,'Дневной стационар'!F:F,СВОД!E1721)/2+SUMIFS(ЭКО!H:H,ЭКО!D:D,СВОД!C1721,ЭКО!F:F,СВОД!E1721)+SUMIFS(Диализ!J:J,Диализ!E:E,СВОД!C1721,Диализ!G:G,СВОД!E1721)</f>
        <v>0</v>
      </c>
      <c r="H1721" s="251">
        <f>SUMIFS(Поликлиника!H:H,Поликлиника!D:D,СВОД!C1721,Поликлиника!F:F,СВОД!E1721)</f>
        <v>0</v>
      </c>
      <c r="I1721" s="251">
        <f>SUMIFS(Поликлиника!BA:BA,Поликлиника!D:D,СВОД!C1721,Поликлиника!F:F,СВОД!E1721)</f>
        <v>0</v>
      </c>
      <c r="J1721" s="251">
        <f>SUMIFS(Поликлиника!BF:BF,Поликлиника!D:D,СВОД!C1721,Поликлиника!F:F,СВОД!E1721)</f>
        <v>0</v>
      </c>
      <c r="K1721" s="251">
        <f>SUMIFS(Поликлиника!BU:BU,Поликлиника!D:D,СВОД!C1721,Поликлиника!F:F,СВОД!E1721)</f>
        <v>0</v>
      </c>
      <c r="L1721" s="251">
        <f>SUMIFS(Услуги!H:H,Услуги!D:D,СВОД!C1721,Услуги!F:F,СВОД!E1721)+SUMIFS(Услуги!M:M,Услуги!D:D,СВОД!C1721,Услуги!F:F,СВОД!E1721)+SUMIFS(Услуги!R:R,Услуги!D:D,СВОД!C1721,Услуги!F:F,СВОД!E1721)+SUMIFS(Услуги!W:W,Услуги!D:D,СВОД!C1721,Услуги!F:F,СВОД!E1721)+SUMIFS(Услуги!AB:AB,Услуги!D:D,СВОД!C1721,Услуги!F:F,СВОД!E1721)+SUMIFS(Услуги!AG:AG,Услуги!D:D,СВОД!C1721,Услуги!F:F,СВОД!E1721)+SUMIFS(Услуги!AL:AL,Услуги!D:D,СВОД!C1721,Услуги!F:F,СВОД!E1721)+SUMIFS(Услуги!AQ:AQ,Услуги!D:D,СВОД!C1721,Услуги!F:F,СВОД!E1721)</f>
        <v>0</v>
      </c>
      <c r="M1721" s="251">
        <f>SUMIFS('Скорая мед.помощь'!J:J,'Скорая мед.помощь'!E:E,СВОД!C1721,'Скорая мед.помощь'!G:G,СВОД!E1721)</f>
        <v>0</v>
      </c>
      <c r="N1721" s="278">
        <f>SUMIFS('Круглосуточный стационар'!O:O,'Круглосуточный стационар'!D:D,СВОД!C1721,'Круглосуточный стационар'!F:F,СВОД!E1721)+SUMIFS(ВМП!O:O,ВМП!D:D,СВОД!C1721,ВМП!F:F,СВОД!E1721)+SUMIFS('Дневной стационар'!O:O,'Дневной стационар'!D:D,СВОД!C1721,'Дневной стационар'!F:F,СВОД!E1721)+SUMIFS(ЭКО!M:M,ЭКО!D:D,СВОД!C1721,ЭКО!F:F,СВОД!E1721)+SUMIFS(Диализ!O:O,Диализ!E:E,СВОД!C1721,Диализ!G:G,СВОД!E1721)+SUMIFS(Поликлиника!CT:CT,Поликлиника!D:D,СВОД!C1721,Поликлиника!F:F,СВОД!E1721)+SUMIFS('Скорая мед.помощь'!O:O,'Скорая мед.помощь'!E:E,СВОД!C1721,'Скорая мед.помощь'!G:G,СВОД!E1721)+SUMIFS(Услуги!AV:AV,Услуги!D:D,СВОД!C1721,Услуги!F:F,СВОД!E1721)</f>
        <v>0</v>
      </c>
      <c r="O1721" s="277">
        <f>SUMIFS(Сверхбаза!L:L,Сверхбаза!C:C,СВОД!C1721,Сверхбаза!E:E,СВОД!E1721)+SUMIFS(Сверхбаза!M:M,Сверхбаза!C:C,СВОД!C1721,Сверхбаза!E:E,СВОД!E1721)</f>
        <v>0</v>
      </c>
      <c r="P1721" s="251">
        <f>SUMIFS(Сверхбаза!N:N,Сверхбаза!C:C,СВОД!C1721,Сверхбаза!E:E,СВОД!E1721)</f>
        <v>0</v>
      </c>
      <c r="Q1721" s="251">
        <f>SUMIFS(Сверхбаза!P:P,Сверхбаза!C:C,СВОД!C1721,Сверхбаза!E:E,СВОД!E1721)</f>
        <v>0</v>
      </c>
      <c r="R1721" s="251">
        <f>SUMIFS(Сверхбаза!O:O,Сверхбаза!C:C,СВОД!C1721,Сверхбаза!E:E,СВОД!E1721)</f>
        <v>0</v>
      </c>
      <c r="S1721" s="251">
        <f>SUMIFS(Сверхбаза!Q:Q,Сверхбаза!C:C,СВОД!C1721,Сверхбаза!E:E,СВОД!E1721)</f>
        <v>0</v>
      </c>
      <c r="T1721" s="278">
        <f>SUMIFS(Сверхбаза!G:G,Сверхбаза!C:C,СВОД!C1721,Сверхбаза!E:E,СВОД!E1721)</f>
        <v>0</v>
      </c>
    </row>
    <row r="1722" spans="1:20" ht="25.5" outlineLevel="2">
      <c r="A1722" s="263">
        <v>6</v>
      </c>
      <c r="B1722" s="336">
        <v>505301</v>
      </c>
      <c r="C1722" s="336">
        <v>530101</v>
      </c>
      <c r="D1722" s="5" t="s">
        <v>518</v>
      </c>
      <c r="E1722" s="324">
        <v>70</v>
      </c>
      <c r="F1722" s="325" t="s">
        <v>707</v>
      </c>
      <c r="G1722" s="277">
        <f>SUMIFS('Круглосуточный стационар'!J:J,'Круглосуточный стационар'!D:D,СВОД!C1722,'Круглосуточный стационар'!F:F,СВОД!E1722)/2+SUMIFS(ВМП!J:J,ВМП!D:D,СВОД!C1722,ВМП!F:F,СВОД!E1722)/2+SUMIFS('Дневной стационар'!J:J,'Дневной стационар'!D:D,СВОД!C1722,'Дневной стационар'!F:F,СВОД!E1722)/2+SUMIFS(ЭКО!H:H,ЭКО!D:D,СВОД!C1722,ЭКО!F:F,СВОД!E1722)+SUMIFS(Диализ!J:J,Диализ!E:E,СВОД!C1722,Диализ!G:G,СВОД!E1722)</f>
        <v>0</v>
      </c>
      <c r="H1722" s="251">
        <f>SUMIFS(Поликлиника!H:H,Поликлиника!D:D,СВОД!C1722,Поликлиника!F:F,СВОД!E1722)</f>
        <v>0</v>
      </c>
      <c r="I1722" s="251">
        <f>SUMIFS(Поликлиника!BA:BA,Поликлиника!D:D,СВОД!C1722,Поликлиника!F:F,СВОД!E1722)</f>
        <v>0</v>
      </c>
      <c r="J1722" s="251">
        <f>SUMIFS(Поликлиника!BF:BF,Поликлиника!D:D,СВОД!C1722,Поликлиника!F:F,СВОД!E1722)</f>
        <v>0</v>
      </c>
      <c r="K1722" s="251">
        <f>SUMIFS(Поликлиника!BU:BU,Поликлиника!D:D,СВОД!C1722,Поликлиника!F:F,СВОД!E1722)</f>
        <v>0</v>
      </c>
      <c r="L1722" s="251">
        <f>SUMIFS(Услуги!H:H,Услуги!D:D,СВОД!C1722,Услуги!F:F,СВОД!E1722)+SUMIFS(Услуги!M:M,Услуги!D:D,СВОД!C1722,Услуги!F:F,СВОД!E1722)+SUMIFS(Услуги!R:R,Услуги!D:D,СВОД!C1722,Услуги!F:F,СВОД!E1722)+SUMIFS(Услуги!W:W,Услуги!D:D,СВОД!C1722,Услуги!F:F,СВОД!E1722)+SUMIFS(Услуги!AB:AB,Услуги!D:D,СВОД!C1722,Услуги!F:F,СВОД!E1722)+SUMIFS(Услуги!AG:AG,Услуги!D:D,СВОД!C1722,Услуги!F:F,СВОД!E1722)+SUMIFS(Услуги!AL:AL,Услуги!D:D,СВОД!C1722,Услуги!F:F,СВОД!E1722)+SUMIFS(Услуги!AQ:AQ,Услуги!D:D,СВОД!C1722,Услуги!F:F,СВОД!E1722)</f>
        <v>0</v>
      </c>
      <c r="M1722" s="251">
        <f>SUMIFS('Скорая мед.помощь'!J:J,'Скорая мед.помощь'!E:E,СВОД!C1722,'Скорая мед.помощь'!G:G,СВОД!E1722)</f>
        <v>0</v>
      </c>
      <c r="N1722" s="278">
        <f>SUMIFS('Круглосуточный стационар'!O:O,'Круглосуточный стационар'!D:D,СВОД!C1722,'Круглосуточный стационар'!F:F,СВОД!E1722)+SUMIFS(ВМП!O:O,ВМП!D:D,СВОД!C1722,ВМП!F:F,СВОД!E1722)+SUMIFS('Дневной стационар'!O:O,'Дневной стационар'!D:D,СВОД!C1722,'Дневной стационар'!F:F,СВОД!E1722)+SUMIFS(ЭКО!M:M,ЭКО!D:D,СВОД!C1722,ЭКО!F:F,СВОД!E1722)+SUMIFS(Диализ!O:O,Диализ!E:E,СВОД!C1722,Диализ!G:G,СВОД!E1722)+SUMIFS(Поликлиника!CT:CT,Поликлиника!D:D,СВОД!C1722,Поликлиника!F:F,СВОД!E1722)+SUMIFS('Скорая мед.помощь'!O:O,'Скорая мед.помощь'!E:E,СВОД!C1722,'Скорая мед.помощь'!G:G,СВОД!E1722)+SUMIFS(Услуги!AV:AV,Услуги!D:D,СВОД!C1722,Услуги!F:F,СВОД!E1722)</f>
        <v>0</v>
      </c>
      <c r="O1722" s="277">
        <f>SUMIFS(Сверхбаза!L:L,Сверхбаза!C:C,СВОД!C1722,Сверхбаза!E:E,СВОД!E1722)+SUMIFS(Сверхбаза!M:M,Сверхбаза!C:C,СВОД!C1722,Сверхбаза!E:E,СВОД!E1722)</f>
        <v>0</v>
      </c>
      <c r="P1722" s="251">
        <f>SUMIFS(Сверхбаза!N:N,Сверхбаза!C:C,СВОД!C1722,Сверхбаза!E:E,СВОД!E1722)</f>
        <v>0</v>
      </c>
      <c r="Q1722" s="251">
        <f>SUMIFS(Сверхбаза!P:P,Сверхбаза!C:C,СВОД!C1722,Сверхбаза!E:E,СВОД!E1722)</f>
        <v>0</v>
      </c>
      <c r="R1722" s="251">
        <f>SUMIFS(Сверхбаза!O:O,Сверхбаза!C:C,СВОД!C1722,Сверхбаза!E:E,СВОД!E1722)</f>
        <v>0</v>
      </c>
      <c r="S1722" s="251">
        <f>SUMIFS(Сверхбаза!Q:Q,Сверхбаза!C:C,СВОД!C1722,Сверхбаза!E:E,СВОД!E1722)</f>
        <v>0</v>
      </c>
      <c r="T1722" s="278">
        <f>SUMIFS(Сверхбаза!G:G,Сверхбаза!C:C,СВОД!C1722,Сверхбаза!E:E,СВОД!E1722)</f>
        <v>0</v>
      </c>
    </row>
    <row r="1723" spans="1:20" ht="25.5" outlineLevel="2">
      <c r="A1723" s="263">
        <v>6</v>
      </c>
      <c r="B1723" s="336">
        <v>505301</v>
      </c>
      <c r="C1723" s="336">
        <v>530101</v>
      </c>
      <c r="D1723" s="5" t="s">
        <v>518</v>
      </c>
      <c r="E1723" s="324">
        <v>94</v>
      </c>
      <c r="F1723" s="325" t="s">
        <v>157</v>
      </c>
      <c r="G1723" s="277">
        <f>SUMIFS('Круглосуточный стационар'!J:J,'Круглосуточный стационар'!D:D,СВОД!C1723,'Круглосуточный стационар'!F:F,СВОД!E1723)/2+SUMIFS(ВМП!J:J,ВМП!D:D,СВОД!C1723,ВМП!F:F,СВОД!E1723)/2+SUMIFS('Дневной стационар'!J:J,'Дневной стационар'!D:D,СВОД!C1723,'Дневной стационар'!F:F,СВОД!E1723)/2+SUMIFS(ЭКО!H:H,ЭКО!D:D,СВОД!C1723,ЭКО!F:F,СВОД!E1723)+SUMIFS(Диализ!J:J,Диализ!E:E,СВОД!C1723,Диализ!G:G,СВОД!E1723)</f>
        <v>0</v>
      </c>
      <c r="H1723" s="251">
        <f>SUMIFS(Поликлиника!H:H,Поликлиника!D:D,СВОД!C1723,Поликлиника!F:F,СВОД!E1723)</f>
        <v>0</v>
      </c>
      <c r="I1723" s="251">
        <f>SUMIFS(Поликлиника!BA:BA,Поликлиника!D:D,СВОД!C1723,Поликлиника!F:F,СВОД!E1723)</f>
        <v>0</v>
      </c>
      <c r="J1723" s="251">
        <f>SUMIFS(Поликлиника!BF:BF,Поликлиника!D:D,СВОД!C1723,Поликлиника!F:F,СВОД!E1723)</f>
        <v>0</v>
      </c>
      <c r="K1723" s="251">
        <f>SUMIFS(Поликлиника!BU:BU,Поликлиника!D:D,СВОД!C1723,Поликлиника!F:F,СВОД!E1723)</f>
        <v>0</v>
      </c>
      <c r="L1723" s="251">
        <f>SUMIFS(Услуги!H:H,Услуги!D:D,СВОД!C1723,Услуги!F:F,СВОД!E1723)+SUMIFS(Услуги!M:M,Услуги!D:D,СВОД!C1723,Услуги!F:F,СВОД!E1723)+SUMIFS(Услуги!R:R,Услуги!D:D,СВОД!C1723,Услуги!F:F,СВОД!E1723)+SUMIFS(Услуги!W:W,Услуги!D:D,СВОД!C1723,Услуги!F:F,СВОД!E1723)+SUMIFS(Услуги!AB:AB,Услуги!D:D,СВОД!C1723,Услуги!F:F,СВОД!E1723)+SUMIFS(Услуги!AG:AG,Услуги!D:D,СВОД!C1723,Услуги!F:F,СВОД!E1723)+SUMIFS(Услуги!AL:AL,Услуги!D:D,СВОД!C1723,Услуги!F:F,СВОД!E1723)+SUMIFS(Услуги!AQ:AQ,Услуги!D:D,СВОД!C1723,Услуги!F:F,СВОД!E1723)</f>
        <v>0</v>
      </c>
      <c r="M1723" s="251">
        <f>SUMIFS('Скорая мед.помощь'!J:J,'Скорая мед.помощь'!E:E,СВОД!C1723,'Скорая мед.помощь'!G:G,СВОД!E1723)</f>
        <v>0</v>
      </c>
      <c r="N1723" s="278">
        <f>SUMIFS('Круглосуточный стационар'!O:O,'Круглосуточный стационар'!D:D,СВОД!C1723,'Круглосуточный стационар'!F:F,СВОД!E1723)+SUMIFS(ВМП!O:O,ВМП!D:D,СВОД!C1723,ВМП!F:F,СВОД!E1723)+SUMIFS('Дневной стационар'!O:O,'Дневной стационар'!D:D,СВОД!C1723,'Дневной стационар'!F:F,СВОД!E1723)+SUMIFS(ЭКО!M:M,ЭКО!D:D,СВОД!C1723,ЭКО!F:F,СВОД!E1723)+SUMIFS(Диализ!O:O,Диализ!E:E,СВОД!C1723,Диализ!G:G,СВОД!E1723)+SUMIFS(Поликлиника!CT:CT,Поликлиника!D:D,СВОД!C1723,Поликлиника!F:F,СВОД!E1723)+SUMIFS('Скорая мед.помощь'!O:O,'Скорая мед.помощь'!E:E,СВОД!C1723,'Скорая мед.помощь'!G:G,СВОД!E1723)+SUMIFS(Услуги!AV:AV,Услуги!D:D,СВОД!C1723,Услуги!F:F,СВОД!E1723)</f>
        <v>0</v>
      </c>
      <c r="O1723" s="277">
        <f>SUMIFS(Сверхбаза!L:L,Сверхбаза!C:C,СВОД!C1723,Сверхбаза!E:E,СВОД!E1723)+SUMIFS(Сверхбаза!M:M,Сверхбаза!C:C,СВОД!C1723,Сверхбаза!E:E,СВОД!E1723)</f>
        <v>0</v>
      </c>
      <c r="P1723" s="251">
        <f>SUMIFS(Сверхбаза!N:N,Сверхбаза!C:C,СВОД!C1723,Сверхбаза!E:E,СВОД!E1723)</f>
        <v>0</v>
      </c>
      <c r="Q1723" s="251">
        <f>SUMIFS(Сверхбаза!P:P,Сверхбаза!C:C,СВОД!C1723,Сверхбаза!E:E,СВОД!E1723)</f>
        <v>0</v>
      </c>
      <c r="R1723" s="251">
        <f>SUMIFS(Сверхбаза!O:O,Сверхбаза!C:C,СВОД!C1723,Сверхбаза!E:E,СВОД!E1723)</f>
        <v>0</v>
      </c>
      <c r="S1723" s="251">
        <f>SUMIFS(Сверхбаза!Q:Q,Сверхбаза!C:C,СВОД!C1723,Сверхбаза!E:E,СВОД!E1723)</f>
        <v>0</v>
      </c>
      <c r="T1723" s="278">
        <f>SUMIFS(Сверхбаза!G:G,Сверхбаза!C:C,СВОД!C1723,Сверхбаза!E:E,СВОД!E1723)</f>
        <v>0</v>
      </c>
    </row>
    <row r="1724" spans="1:20" outlineLevel="1">
      <c r="A1724" s="264"/>
      <c r="B1724" s="254"/>
      <c r="C1724" s="254" t="str">
        <f>CONCATENATE(C1723," ","Итог")</f>
        <v>530101 Итог</v>
      </c>
      <c r="D1724" s="255"/>
      <c r="E1724" s="326"/>
      <c r="F1724" s="327"/>
      <c r="G1724" s="279"/>
      <c r="H1724" s="256"/>
      <c r="I1724" s="256"/>
      <c r="J1724" s="256"/>
      <c r="K1724" s="256"/>
      <c r="L1724" s="256"/>
      <c r="M1724" s="256"/>
      <c r="N1724" s="280">
        <f>SUBTOTAL(9,N1716:N1723)</f>
        <v>162533.49998368346</v>
      </c>
      <c r="O1724" s="279"/>
      <c r="P1724" s="256"/>
      <c r="Q1724" s="256"/>
      <c r="R1724" s="256"/>
      <c r="S1724" s="256"/>
      <c r="T1724" s="280">
        <f>SUBTOTAL(9,T1716:T1723)</f>
        <v>4823.2520000000004</v>
      </c>
    </row>
    <row r="1725" spans="1:20" outlineLevel="2">
      <c r="A1725" s="262">
        <v>7</v>
      </c>
      <c r="B1725" s="8">
        <v>509650</v>
      </c>
      <c r="C1725" s="8">
        <v>964601</v>
      </c>
      <c r="D1725" s="9" t="s">
        <v>363</v>
      </c>
      <c r="E1725" s="322">
        <v>1</v>
      </c>
      <c r="F1725" s="323" t="s">
        <v>12</v>
      </c>
      <c r="G1725" s="275">
        <f>SUMIFS('Круглосуточный стационар'!J:J,'Круглосуточный стационар'!D:D,СВОД!C1725,'Круглосуточный стационар'!F:F,СВОД!E1725)/2+SUMIFS(ВМП!J:J,ВМП!D:D,СВОД!C1725,ВМП!F:F,СВОД!E1725)/2+SUMIFS('Дневной стационар'!J:J,'Дневной стационар'!D:D,СВОД!C1725,'Дневной стационар'!F:F,СВОД!E1725)/2+SUMIFS(ЭКО!H:H,ЭКО!D:D,СВОД!C1725,ЭКО!F:F,СВОД!E1725)+SUMIFS(Диализ!J:J,Диализ!E:E,СВОД!C1725,Диализ!G:G,СВОД!E1725)</f>
        <v>0</v>
      </c>
      <c r="H1725" s="253">
        <f>SUMIFS(Поликлиника!H:H,Поликлиника!D:D,СВОД!C1725,Поликлиника!F:F,СВОД!E1725)</f>
        <v>0</v>
      </c>
      <c r="I1725" s="253">
        <f>SUMIFS(Поликлиника!BA:BA,Поликлиника!D:D,СВОД!C1725,Поликлиника!F:F,СВОД!E1725)</f>
        <v>0</v>
      </c>
      <c r="J1725" s="253">
        <f>SUMIFS(Поликлиника!BF:BF,Поликлиника!D:D,СВОД!C1725,Поликлиника!F:F,СВОД!E1725)</f>
        <v>0</v>
      </c>
      <c r="K1725" s="253">
        <f>SUMIFS(Поликлиника!BU:BU,Поликлиника!D:D,СВОД!C1725,Поликлиника!F:F,СВОД!E1725)</f>
        <v>0</v>
      </c>
      <c r="L1725" s="253">
        <f>SUMIFS(Услуги!H:H,Услуги!D:D,СВОД!C1725,Услуги!F:F,СВОД!E1725)+SUMIFS(Услуги!M:M,Услуги!D:D,СВОД!C1725,Услуги!F:F,СВОД!E1725)+SUMIFS(Услуги!R:R,Услуги!D:D,СВОД!C1725,Услуги!F:F,СВОД!E1725)+SUMIFS(Услуги!W:W,Услуги!D:D,СВОД!C1725,Услуги!F:F,СВОД!E1725)+SUMIFS(Услуги!AB:AB,Услуги!D:D,СВОД!C1725,Услуги!F:F,СВОД!E1725)+SUMIFS(Услуги!AG:AG,Услуги!D:D,СВОД!C1725,Услуги!F:F,СВОД!E1725)+SUMIFS(Услуги!AL:AL,Услуги!D:D,СВОД!C1725,Услуги!F:F,СВОД!E1725)+SUMIFS(Услуги!AQ:AQ,Услуги!D:D,СВОД!C1725,Услуги!F:F,СВОД!E1725)</f>
        <v>0</v>
      </c>
      <c r="M1725" s="253">
        <f>SUMIFS('Скорая мед.помощь'!J:J,'Скорая мед.помощь'!E:E,СВОД!C1725,'Скорая мед.помощь'!G:G,СВОД!E1725)</f>
        <v>0</v>
      </c>
      <c r="N1725" s="276">
        <f>SUMIFS('Круглосуточный стационар'!O:O,'Круглосуточный стационар'!D:D,СВОД!C1725,'Круглосуточный стационар'!F:F,СВОД!E1725)+SUMIFS(ВМП!O:O,ВМП!D:D,СВОД!C1725,ВМП!F:F,СВОД!E1725)+SUMIFS('Дневной стационар'!O:O,'Дневной стационар'!D:D,СВОД!C1725,'Дневной стационар'!F:F,СВОД!E1725)+SUMIFS(ЭКО!M:M,ЭКО!D:D,СВОД!C1725,ЭКО!F:F,СВОД!E1725)+SUMIFS(Диализ!O:O,Диализ!E:E,СВОД!C1725,Диализ!G:G,СВОД!E1725)+SUMIFS(Поликлиника!CT:CT,Поликлиника!D:D,СВОД!C1725,Поликлиника!F:F,СВОД!E1725)+SUMIFS('Скорая мед.помощь'!O:O,'Скорая мед.помощь'!E:E,СВОД!C1725,'Скорая мед.помощь'!G:G,СВОД!E1725)+SUMIFS(Услуги!AV:AV,Услуги!D:D,СВОД!C1725,Услуги!F:F,СВОД!E1725)</f>
        <v>0</v>
      </c>
      <c r="O1725" s="275">
        <f>SUMIFS(Сверхбаза!L:L,Сверхбаза!C:C,СВОД!C1725,Сверхбаза!E:E,СВОД!E1725)+SUMIFS(Сверхбаза!M:M,Сверхбаза!C:C,СВОД!C1725,Сверхбаза!E:E,СВОД!E1725)</f>
        <v>0</v>
      </c>
      <c r="P1725" s="253">
        <f>SUMIFS(Сверхбаза!N:N,Сверхбаза!C:C,СВОД!C1725,Сверхбаза!E:E,СВОД!E1725)</f>
        <v>0</v>
      </c>
      <c r="Q1725" s="253">
        <f>SUMIFS(Сверхбаза!P:P,Сверхбаза!C:C,СВОД!C1725,Сверхбаза!E:E,СВОД!E1725)</f>
        <v>0</v>
      </c>
      <c r="R1725" s="253">
        <f>SUMIFS(Сверхбаза!O:O,Сверхбаза!C:C,СВОД!C1725,Сверхбаза!E:E,СВОД!E1725)</f>
        <v>0</v>
      </c>
      <c r="S1725" s="253">
        <f>SUMIFS(Сверхбаза!Q:Q,Сверхбаза!C:C,СВОД!C1725,Сверхбаза!E:E,СВОД!E1725)</f>
        <v>0</v>
      </c>
      <c r="T1725" s="276">
        <f>SUMIFS(Сверхбаза!G:G,Сверхбаза!C:C,СВОД!C1725,Сверхбаза!E:E,СВОД!E1725)</f>
        <v>0</v>
      </c>
    </row>
    <row r="1726" spans="1:20" ht="25.5" outlineLevel="2">
      <c r="A1726" s="263">
        <v>7</v>
      </c>
      <c r="B1726" s="336">
        <v>509650</v>
      </c>
      <c r="C1726" s="336">
        <v>964601</v>
      </c>
      <c r="D1726" s="5" t="s">
        <v>363</v>
      </c>
      <c r="E1726" s="324">
        <v>13</v>
      </c>
      <c r="F1726" s="325" t="s">
        <v>704</v>
      </c>
      <c r="G1726" s="277">
        <f>SUMIFS('Круглосуточный стационар'!J:J,'Круглосуточный стационар'!D:D,СВОД!C1726,'Круглосуточный стационар'!F:F,СВОД!E1726)/2+SUMIFS(ВМП!J:J,ВМП!D:D,СВОД!C1726,ВМП!F:F,СВОД!E1726)/2+SUMIFS('Дневной стационар'!J:J,'Дневной стационар'!D:D,СВОД!C1726,'Дневной стационар'!F:F,СВОД!E1726)/2+SUMIFS(ЭКО!H:H,ЭКО!D:D,СВОД!C1726,ЭКО!F:F,СВОД!E1726)+SUMIFS(Диализ!J:J,Диализ!E:E,СВОД!C1726,Диализ!G:G,СВОД!E1726)</f>
        <v>0</v>
      </c>
      <c r="H1726" s="251">
        <f>SUMIFS(Поликлиника!H:H,Поликлиника!D:D,СВОД!C1726,Поликлиника!F:F,СВОД!E1726)</f>
        <v>0</v>
      </c>
      <c r="I1726" s="251">
        <f>SUMIFS(Поликлиника!BA:BA,Поликлиника!D:D,СВОД!C1726,Поликлиника!F:F,СВОД!E1726)</f>
        <v>0</v>
      </c>
      <c r="J1726" s="251">
        <f>SUMIFS(Поликлиника!BF:BF,Поликлиника!D:D,СВОД!C1726,Поликлиника!F:F,СВОД!E1726)</f>
        <v>0</v>
      </c>
      <c r="K1726" s="251">
        <f>SUMIFS(Поликлиника!BU:BU,Поликлиника!D:D,СВОД!C1726,Поликлиника!F:F,СВОД!E1726)</f>
        <v>0</v>
      </c>
      <c r="L1726" s="251">
        <f>SUMIFS(Услуги!H:H,Услуги!D:D,СВОД!C1726,Услуги!F:F,СВОД!E1726)+SUMIFS(Услуги!M:M,Услуги!D:D,СВОД!C1726,Услуги!F:F,СВОД!E1726)+SUMIFS(Услуги!R:R,Услуги!D:D,СВОД!C1726,Услуги!F:F,СВОД!E1726)+SUMIFS(Услуги!W:W,Услуги!D:D,СВОД!C1726,Услуги!F:F,СВОД!E1726)+SUMIFS(Услуги!AB:AB,Услуги!D:D,СВОД!C1726,Услуги!F:F,СВОД!E1726)+SUMIFS(Услуги!AG:AG,Услуги!D:D,СВОД!C1726,Услуги!F:F,СВОД!E1726)+SUMIFS(Услуги!AL:AL,Услуги!D:D,СВОД!C1726,Услуги!F:F,СВОД!E1726)+SUMIFS(Услуги!AQ:AQ,Услуги!D:D,СВОД!C1726,Услуги!F:F,СВОД!E1726)</f>
        <v>0</v>
      </c>
      <c r="M1726" s="251">
        <f>SUMIFS('Скорая мед.помощь'!J:J,'Скорая мед.помощь'!E:E,СВОД!C1726,'Скорая мед.помощь'!G:G,СВОД!E1726)</f>
        <v>0</v>
      </c>
      <c r="N1726" s="278">
        <f>SUMIFS('Круглосуточный стационар'!O:O,'Круглосуточный стационар'!D:D,СВОД!C1726,'Круглосуточный стационар'!F:F,СВОД!E1726)+SUMIFS(ВМП!O:O,ВМП!D:D,СВОД!C1726,ВМП!F:F,СВОД!E1726)+SUMIFS('Дневной стационар'!O:O,'Дневной стационар'!D:D,СВОД!C1726,'Дневной стационар'!F:F,СВОД!E1726)+SUMIFS(ЭКО!M:M,ЭКО!D:D,СВОД!C1726,ЭКО!F:F,СВОД!E1726)+SUMIFS(Диализ!O:O,Диализ!E:E,СВОД!C1726,Диализ!G:G,СВОД!E1726)+SUMIFS(Поликлиника!CT:CT,Поликлиника!D:D,СВОД!C1726,Поликлиника!F:F,СВОД!E1726)+SUMIFS('Скорая мед.помощь'!O:O,'Скорая мед.помощь'!E:E,СВОД!C1726,'Скорая мед.помощь'!G:G,СВОД!E1726)+SUMIFS(Услуги!AV:AV,Услуги!D:D,СВОД!C1726,Услуги!F:F,СВОД!E1726)</f>
        <v>0</v>
      </c>
      <c r="O1726" s="277">
        <f>SUMIFS(Сверхбаза!L:L,Сверхбаза!C:C,СВОД!C1726,Сверхбаза!E:E,СВОД!E1726)+SUMIFS(Сверхбаза!M:M,Сверхбаза!C:C,СВОД!C1726,Сверхбаза!E:E,СВОД!E1726)</f>
        <v>0</v>
      </c>
      <c r="P1726" s="251">
        <f>SUMIFS(Сверхбаза!N:N,Сверхбаза!C:C,СВОД!C1726,Сверхбаза!E:E,СВОД!E1726)</f>
        <v>0</v>
      </c>
      <c r="Q1726" s="251">
        <f>SUMIFS(Сверхбаза!P:P,Сверхбаза!C:C,СВОД!C1726,Сверхбаза!E:E,СВОД!E1726)</f>
        <v>0</v>
      </c>
      <c r="R1726" s="251">
        <f>SUMIFS(Сверхбаза!O:O,Сверхбаза!C:C,СВОД!C1726,Сверхбаза!E:E,СВОД!E1726)</f>
        <v>0</v>
      </c>
      <c r="S1726" s="251">
        <f>SUMIFS(Сверхбаза!Q:Q,Сверхбаза!C:C,СВОД!C1726,Сверхбаза!E:E,СВОД!E1726)</f>
        <v>0</v>
      </c>
      <c r="T1726" s="278">
        <f>SUMIFS(Сверхбаза!G:G,Сверхбаза!C:C,СВОД!C1726,Сверхбаза!E:E,СВОД!E1726)</f>
        <v>0</v>
      </c>
    </row>
    <row r="1727" spans="1:20" outlineLevel="2">
      <c r="A1727" s="263">
        <v>7</v>
      </c>
      <c r="B1727" s="336">
        <v>509650</v>
      </c>
      <c r="C1727" s="336">
        <v>964601</v>
      </c>
      <c r="D1727" s="5" t="s">
        <v>363</v>
      </c>
      <c r="E1727" s="324">
        <v>2</v>
      </c>
      <c r="F1727" s="325" t="s">
        <v>173</v>
      </c>
      <c r="G1727" s="277">
        <f>SUMIFS('Круглосуточный стационар'!J:J,'Круглосуточный стационар'!D:D,СВОД!C1727,'Круглосуточный стационар'!F:F,СВОД!E1727)/2+SUMIFS(ВМП!J:J,ВМП!D:D,СВОД!C1727,ВМП!F:F,СВОД!E1727)/2+SUMIFS('Дневной стационар'!J:J,'Дневной стационар'!D:D,СВОД!C1727,'Дневной стационар'!F:F,СВОД!E1727)/2+SUMIFS(ЭКО!H:H,ЭКО!D:D,СВОД!C1727,ЭКО!F:F,СВОД!E1727)+SUMIFS(Диализ!J:J,Диализ!E:E,СВОД!C1727,Диализ!G:G,СВОД!E1727)</f>
        <v>0</v>
      </c>
      <c r="H1727" s="251">
        <f>SUMIFS(Поликлиника!H:H,Поликлиника!D:D,СВОД!C1727,Поликлиника!F:F,СВОД!E1727)</f>
        <v>0</v>
      </c>
      <c r="I1727" s="251">
        <f>SUMIFS(Поликлиника!BA:BA,Поликлиника!D:D,СВОД!C1727,Поликлиника!F:F,СВОД!E1727)</f>
        <v>0</v>
      </c>
      <c r="J1727" s="251">
        <f>SUMIFS(Поликлиника!BF:BF,Поликлиника!D:D,СВОД!C1727,Поликлиника!F:F,СВОД!E1727)</f>
        <v>0</v>
      </c>
      <c r="K1727" s="251">
        <f>SUMIFS(Поликлиника!BU:BU,Поликлиника!D:D,СВОД!C1727,Поликлиника!F:F,СВОД!E1727)</f>
        <v>0</v>
      </c>
      <c r="L1727" s="251">
        <f>SUMIFS(Услуги!H:H,Услуги!D:D,СВОД!C1727,Услуги!F:F,СВОД!E1727)+SUMIFS(Услуги!M:M,Услуги!D:D,СВОД!C1727,Услуги!F:F,СВОД!E1727)+SUMIFS(Услуги!R:R,Услуги!D:D,СВОД!C1727,Услуги!F:F,СВОД!E1727)+SUMIFS(Услуги!W:W,Услуги!D:D,СВОД!C1727,Услуги!F:F,СВОД!E1727)+SUMIFS(Услуги!AB:AB,Услуги!D:D,СВОД!C1727,Услуги!F:F,СВОД!E1727)+SUMIFS(Услуги!AG:AG,Услуги!D:D,СВОД!C1727,Услуги!F:F,СВОД!E1727)+SUMIFS(Услуги!AL:AL,Услуги!D:D,СВОД!C1727,Услуги!F:F,СВОД!E1727)+SUMIFS(Услуги!AQ:AQ,Услуги!D:D,СВОД!C1727,Услуги!F:F,СВОД!E1727)</f>
        <v>0</v>
      </c>
      <c r="M1727" s="251">
        <f>SUMIFS('Скорая мед.помощь'!J:J,'Скорая мед.помощь'!E:E,СВОД!C1727,'Скорая мед.помощь'!G:G,СВОД!E1727)</f>
        <v>0</v>
      </c>
      <c r="N1727" s="278">
        <f>SUMIFS('Круглосуточный стационар'!O:O,'Круглосуточный стационар'!D:D,СВОД!C1727,'Круглосуточный стационар'!F:F,СВОД!E1727)+SUMIFS(ВМП!O:O,ВМП!D:D,СВОД!C1727,ВМП!F:F,СВОД!E1727)+SUMIFS('Дневной стационар'!O:O,'Дневной стационар'!D:D,СВОД!C1727,'Дневной стационар'!F:F,СВОД!E1727)+SUMIFS(ЭКО!M:M,ЭКО!D:D,СВОД!C1727,ЭКО!F:F,СВОД!E1727)+SUMIFS(Диализ!O:O,Диализ!E:E,СВОД!C1727,Диализ!G:G,СВОД!E1727)+SUMIFS(Поликлиника!CT:CT,Поликлиника!D:D,СВОД!C1727,Поликлиника!F:F,СВОД!E1727)+SUMIFS('Скорая мед.помощь'!O:O,'Скорая мед.помощь'!E:E,СВОД!C1727,'Скорая мед.помощь'!G:G,СВОД!E1727)+SUMIFS(Услуги!AV:AV,Услуги!D:D,СВОД!C1727,Услуги!F:F,СВОД!E1727)</f>
        <v>0</v>
      </c>
      <c r="O1727" s="277">
        <f>SUMIFS(Сверхбаза!L:L,Сверхбаза!C:C,СВОД!C1727,Сверхбаза!E:E,СВОД!E1727)+SUMIFS(Сверхбаза!M:M,Сверхбаза!C:C,СВОД!C1727,Сверхбаза!E:E,СВОД!E1727)</f>
        <v>0</v>
      </c>
      <c r="P1727" s="251">
        <f>SUMIFS(Сверхбаза!N:N,Сверхбаза!C:C,СВОД!C1727,Сверхбаза!E:E,СВОД!E1727)</f>
        <v>0</v>
      </c>
      <c r="Q1727" s="251">
        <f>SUMIFS(Сверхбаза!P:P,Сверхбаза!C:C,СВОД!C1727,Сверхбаза!E:E,СВОД!E1727)</f>
        <v>0</v>
      </c>
      <c r="R1727" s="251">
        <f>SUMIFS(Сверхбаза!O:O,Сверхбаза!C:C,СВОД!C1727,Сверхбаза!E:E,СВОД!E1727)</f>
        <v>0</v>
      </c>
      <c r="S1727" s="251">
        <f>SUMIFS(Сверхбаза!Q:Q,Сверхбаза!C:C,СВОД!C1727,Сверхбаза!E:E,СВОД!E1727)</f>
        <v>0</v>
      </c>
      <c r="T1727" s="278">
        <f>SUMIFS(Сверхбаза!G:G,Сверхбаза!C:C,СВОД!C1727,Сверхбаза!E:E,СВОД!E1727)</f>
        <v>0</v>
      </c>
    </row>
    <row r="1728" spans="1:20" ht="25.5" outlineLevel="2">
      <c r="A1728" s="263">
        <v>7</v>
      </c>
      <c r="B1728" s="336">
        <v>509650</v>
      </c>
      <c r="C1728" s="336">
        <v>964601</v>
      </c>
      <c r="D1728" s="5" t="s">
        <v>363</v>
      </c>
      <c r="E1728" s="324">
        <v>6</v>
      </c>
      <c r="F1728" s="325" t="s">
        <v>705</v>
      </c>
      <c r="G1728" s="277">
        <f>SUMIFS('Круглосуточный стационар'!J:J,'Круглосуточный стационар'!D:D,СВОД!C1728,'Круглосуточный стационар'!F:F,СВОД!E1728)/2+SUMIFS(ВМП!J:J,ВМП!D:D,СВОД!C1728,ВМП!F:F,СВОД!E1728)/2+SUMIFS('Дневной стационар'!J:J,'Дневной стационар'!D:D,СВОД!C1728,'Дневной стационар'!F:F,СВОД!E1728)/2+SUMIFS(ЭКО!H:H,ЭКО!D:D,СВОД!C1728,ЭКО!F:F,СВОД!E1728)+SUMIFS(Диализ!J:J,Диализ!E:E,СВОД!C1728,Диализ!G:G,СВОД!E1728)</f>
        <v>0</v>
      </c>
      <c r="H1728" s="251">
        <f>SUMIFS(Поликлиника!H:H,Поликлиника!D:D,СВОД!C1728,Поликлиника!F:F,СВОД!E1728)</f>
        <v>0</v>
      </c>
      <c r="I1728" s="251">
        <f>SUMIFS(Поликлиника!BA:BA,Поликлиника!D:D,СВОД!C1728,Поликлиника!F:F,СВОД!E1728)</f>
        <v>0</v>
      </c>
      <c r="J1728" s="251">
        <f>SUMIFS(Поликлиника!BF:BF,Поликлиника!D:D,СВОД!C1728,Поликлиника!F:F,СВОД!E1728)</f>
        <v>0</v>
      </c>
      <c r="K1728" s="251">
        <f>SUMIFS(Поликлиника!BU:BU,Поликлиника!D:D,СВОД!C1728,Поликлиника!F:F,СВОД!E1728)</f>
        <v>0</v>
      </c>
      <c r="L1728" s="251">
        <f>SUMIFS(Услуги!H:H,Услуги!D:D,СВОД!C1728,Услуги!F:F,СВОД!E1728)+SUMIFS(Услуги!M:M,Услуги!D:D,СВОД!C1728,Услуги!F:F,СВОД!E1728)+SUMIFS(Услуги!R:R,Услуги!D:D,СВОД!C1728,Услуги!F:F,СВОД!E1728)+SUMIFS(Услуги!W:W,Услуги!D:D,СВОД!C1728,Услуги!F:F,СВОД!E1728)+SUMIFS(Услуги!AB:AB,Услуги!D:D,СВОД!C1728,Услуги!F:F,СВОД!E1728)+SUMIFS(Услуги!AG:AG,Услуги!D:D,СВОД!C1728,Услуги!F:F,СВОД!E1728)+SUMIFS(Услуги!AL:AL,Услуги!D:D,СВОД!C1728,Услуги!F:F,СВОД!E1728)+SUMIFS(Услуги!AQ:AQ,Услуги!D:D,СВОД!C1728,Услуги!F:F,СВОД!E1728)</f>
        <v>0</v>
      </c>
      <c r="M1728" s="251">
        <f>SUMIFS('Скорая мед.помощь'!J:J,'Скорая мед.помощь'!E:E,СВОД!C1728,'Скорая мед.помощь'!G:G,СВОД!E1728)</f>
        <v>0</v>
      </c>
      <c r="N1728" s="278">
        <f>SUMIFS('Круглосуточный стационар'!O:O,'Круглосуточный стационар'!D:D,СВОД!C1728,'Круглосуточный стационар'!F:F,СВОД!E1728)+SUMIFS(ВМП!O:O,ВМП!D:D,СВОД!C1728,ВМП!F:F,СВОД!E1728)+SUMIFS('Дневной стационар'!O:O,'Дневной стационар'!D:D,СВОД!C1728,'Дневной стационар'!F:F,СВОД!E1728)+SUMIFS(ЭКО!M:M,ЭКО!D:D,СВОД!C1728,ЭКО!F:F,СВОД!E1728)+SUMIFS(Диализ!O:O,Диализ!E:E,СВОД!C1728,Диализ!G:G,СВОД!E1728)+SUMIFS(Поликлиника!CT:CT,Поликлиника!D:D,СВОД!C1728,Поликлиника!F:F,СВОД!E1728)+SUMIFS('Скорая мед.помощь'!O:O,'Скорая мед.помощь'!E:E,СВОД!C1728,'Скорая мед.помощь'!G:G,СВОД!E1728)+SUMIFS(Услуги!AV:AV,Услуги!D:D,СВОД!C1728,Услуги!F:F,СВОД!E1728)</f>
        <v>0</v>
      </c>
      <c r="O1728" s="277">
        <f>SUMIFS(Сверхбаза!L:L,Сверхбаза!C:C,СВОД!C1728,Сверхбаза!E:E,СВОД!E1728)+SUMIFS(Сверхбаза!M:M,Сверхбаза!C:C,СВОД!C1728,Сверхбаза!E:E,СВОД!E1728)</f>
        <v>0</v>
      </c>
      <c r="P1728" s="251">
        <f>SUMIFS(Сверхбаза!N:N,Сверхбаза!C:C,СВОД!C1728,Сверхбаза!E:E,СВОД!E1728)</f>
        <v>0</v>
      </c>
      <c r="Q1728" s="251">
        <f>SUMIFS(Сверхбаза!P:P,Сверхбаза!C:C,СВОД!C1728,Сверхбаза!E:E,СВОД!E1728)</f>
        <v>0</v>
      </c>
      <c r="R1728" s="251">
        <f>SUMIFS(Сверхбаза!O:O,Сверхбаза!C:C,СВОД!C1728,Сверхбаза!E:E,СВОД!E1728)</f>
        <v>0</v>
      </c>
      <c r="S1728" s="251">
        <f>SUMIFS(Сверхбаза!Q:Q,Сверхбаза!C:C,СВОД!C1728,Сверхбаза!E:E,СВОД!E1728)</f>
        <v>0</v>
      </c>
      <c r="T1728" s="278">
        <f>SUMIFS(Сверхбаза!G:G,Сверхбаза!C:C,СВОД!C1728,Сверхбаза!E:E,СВОД!E1728)</f>
        <v>0</v>
      </c>
    </row>
    <row r="1729" spans="1:20" ht="25.5" outlineLevel="2">
      <c r="A1729" s="263">
        <v>7</v>
      </c>
      <c r="B1729" s="336">
        <v>509650</v>
      </c>
      <c r="C1729" s="336">
        <v>964601</v>
      </c>
      <c r="D1729" s="5" t="s">
        <v>363</v>
      </c>
      <c r="E1729" s="324">
        <v>3</v>
      </c>
      <c r="F1729" s="325" t="s">
        <v>174</v>
      </c>
      <c r="G1729" s="277">
        <f>SUMIFS('Круглосуточный стационар'!J:J,'Круглосуточный стационар'!D:D,СВОД!C1729,'Круглосуточный стационар'!F:F,СВОД!E1729)/2+SUMIFS(ВМП!J:J,ВМП!D:D,СВОД!C1729,ВМП!F:F,СВОД!E1729)/2+SUMIFS('Дневной стационар'!J:J,'Дневной стационар'!D:D,СВОД!C1729,'Дневной стационар'!F:F,СВОД!E1729)/2+SUMIFS(ЭКО!H:H,ЭКО!D:D,СВОД!C1729,ЭКО!F:F,СВОД!E1729)+SUMIFS(Диализ!J:J,Диализ!E:E,СВОД!C1729,Диализ!G:G,СВОД!E1729)</f>
        <v>0</v>
      </c>
      <c r="H1729" s="251">
        <f>SUMIFS(Поликлиника!H:H,Поликлиника!D:D,СВОД!C1729,Поликлиника!F:F,СВОД!E1729)</f>
        <v>0</v>
      </c>
      <c r="I1729" s="251">
        <f>SUMIFS(Поликлиника!BA:BA,Поликлиника!D:D,СВОД!C1729,Поликлиника!F:F,СВОД!E1729)</f>
        <v>0</v>
      </c>
      <c r="J1729" s="251">
        <f>SUMIFS(Поликлиника!BF:BF,Поликлиника!D:D,СВОД!C1729,Поликлиника!F:F,СВОД!E1729)</f>
        <v>0</v>
      </c>
      <c r="K1729" s="251">
        <f>SUMIFS(Поликлиника!BU:BU,Поликлиника!D:D,СВОД!C1729,Поликлиника!F:F,СВОД!E1729)</f>
        <v>0</v>
      </c>
      <c r="L1729" s="251">
        <f>SUMIFS(Услуги!H:H,Услуги!D:D,СВОД!C1729,Услуги!F:F,СВОД!E1729)+SUMIFS(Услуги!M:M,Услуги!D:D,СВОД!C1729,Услуги!F:F,СВОД!E1729)+SUMIFS(Услуги!R:R,Услуги!D:D,СВОД!C1729,Услуги!F:F,СВОД!E1729)+SUMIFS(Услуги!W:W,Услуги!D:D,СВОД!C1729,Услуги!F:F,СВОД!E1729)+SUMIFS(Услуги!AB:AB,Услуги!D:D,СВОД!C1729,Услуги!F:F,СВОД!E1729)+SUMIFS(Услуги!AG:AG,Услуги!D:D,СВОД!C1729,Услуги!F:F,СВОД!E1729)+SUMIFS(Услуги!AL:AL,Услуги!D:D,СВОД!C1729,Услуги!F:F,СВОД!E1729)+SUMIFS(Услуги!AQ:AQ,Услуги!D:D,СВОД!C1729,Услуги!F:F,СВОД!E1729)</f>
        <v>0</v>
      </c>
      <c r="M1729" s="251">
        <f>SUMIFS('Скорая мед.помощь'!J:J,'Скорая мед.помощь'!E:E,СВОД!C1729,'Скорая мед.помощь'!G:G,СВОД!E1729)</f>
        <v>0</v>
      </c>
      <c r="N1729" s="278">
        <f>SUMIFS('Круглосуточный стационар'!O:O,'Круглосуточный стационар'!D:D,СВОД!C1729,'Круглосуточный стационар'!F:F,СВОД!E1729)+SUMIFS(ВМП!O:O,ВМП!D:D,СВОД!C1729,ВМП!F:F,СВОД!E1729)+SUMIFS('Дневной стационар'!O:O,'Дневной стационар'!D:D,СВОД!C1729,'Дневной стационар'!F:F,СВОД!E1729)+SUMIFS(ЭКО!M:M,ЭКО!D:D,СВОД!C1729,ЭКО!F:F,СВОД!E1729)+SUMIFS(Диализ!O:O,Диализ!E:E,СВОД!C1729,Диализ!G:G,СВОД!E1729)+SUMIFS(Поликлиника!CT:CT,Поликлиника!D:D,СВОД!C1729,Поликлиника!F:F,СВОД!E1729)+SUMIFS('Скорая мед.помощь'!O:O,'Скорая мед.помощь'!E:E,СВОД!C1729,'Скорая мед.помощь'!G:G,СВОД!E1729)+SUMIFS(Услуги!AV:AV,Услуги!D:D,СВОД!C1729,Услуги!F:F,СВОД!E1729)</f>
        <v>0</v>
      </c>
      <c r="O1729" s="277">
        <f>SUMIFS(Сверхбаза!L:L,Сверхбаза!C:C,СВОД!C1729,Сверхбаза!E:E,СВОД!E1729)+SUMIFS(Сверхбаза!M:M,Сверхбаза!C:C,СВОД!C1729,Сверхбаза!E:E,СВОД!E1729)</f>
        <v>0</v>
      </c>
      <c r="P1729" s="251">
        <f>SUMIFS(Сверхбаза!N:N,Сверхбаза!C:C,СВОД!C1729,Сверхбаза!E:E,СВОД!E1729)</f>
        <v>0</v>
      </c>
      <c r="Q1729" s="251">
        <f>SUMIFS(Сверхбаза!P:P,Сверхбаза!C:C,СВОД!C1729,Сверхбаза!E:E,СВОД!E1729)</f>
        <v>0</v>
      </c>
      <c r="R1729" s="251">
        <f>SUMIFS(Сверхбаза!O:O,Сверхбаза!C:C,СВОД!C1729,Сверхбаза!E:E,СВОД!E1729)</f>
        <v>0</v>
      </c>
      <c r="S1729" s="251">
        <f>SUMIFS(Сверхбаза!Q:Q,Сверхбаза!C:C,СВОД!C1729,Сверхбаза!E:E,СВОД!E1729)</f>
        <v>0</v>
      </c>
      <c r="T1729" s="278">
        <f>SUMIFS(Сверхбаза!G:G,Сверхбаза!C:C,СВОД!C1729,Сверхбаза!E:E,СВОД!E1729)</f>
        <v>0</v>
      </c>
    </row>
    <row r="1730" spans="1:20" outlineLevel="2">
      <c r="A1730" s="263">
        <v>7</v>
      </c>
      <c r="B1730" s="336">
        <v>509650</v>
      </c>
      <c r="C1730" s="336">
        <v>964601</v>
      </c>
      <c r="D1730" s="5" t="s">
        <v>363</v>
      </c>
      <c r="E1730" s="324">
        <v>7</v>
      </c>
      <c r="F1730" s="325" t="s">
        <v>706</v>
      </c>
      <c r="G1730" s="277">
        <f>SUMIFS('Круглосуточный стационар'!J:J,'Круглосуточный стационар'!D:D,СВОД!C1730,'Круглосуточный стационар'!F:F,СВОД!E1730)/2+SUMIFS(ВМП!J:J,ВМП!D:D,СВОД!C1730,ВМП!F:F,СВОД!E1730)/2+SUMIFS('Дневной стационар'!J:J,'Дневной стационар'!D:D,СВОД!C1730,'Дневной стационар'!F:F,СВОД!E1730)/2+SUMIFS(ЭКО!H:H,ЭКО!D:D,СВОД!C1730,ЭКО!F:F,СВОД!E1730)+SUMIFS(Диализ!J:J,Диализ!E:E,СВОД!C1730,Диализ!G:G,СВОД!E1730)</f>
        <v>0</v>
      </c>
      <c r="H1730" s="251">
        <f>SUMIFS(Поликлиника!H:H,Поликлиника!D:D,СВОД!C1730,Поликлиника!F:F,СВОД!E1730)</f>
        <v>0</v>
      </c>
      <c r="I1730" s="251">
        <f>SUMIFS(Поликлиника!BA:BA,Поликлиника!D:D,СВОД!C1730,Поликлиника!F:F,СВОД!E1730)</f>
        <v>0</v>
      </c>
      <c r="J1730" s="251">
        <f>SUMIFS(Поликлиника!BF:BF,Поликлиника!D:D,СВОД!C1730,Поликлиника!F:F,СВОД!E1730)</f>
        <v>0</v>
      </c>
      <c r="K1730" s="251">
        <f>SUMIFS(Поликлиника!BU:BU,Поликлиника!D:D,СВОД!C1730,Поликлиника!F:F,СВОД!E1730)</f>
        <v>0</v>
      </c>
      <c r="L1730" s="251">
        <f>SUMIFS(Услуги!H:H,Услуги!D:D,СВОД!C1730,Услуги!F:F,СВОД!E1730)+SUMIFS(Услуги!M:M,Услуги!D:D,СВОД!C1730,Услуги!F:F,СВОД!E1730)+SUMIFS(Услуги!R:R,Услуги!D:D,СВОД!C1730,Услуги!F:F,СВОД!E1730)+SUMIFS(Услуги!W:W,Услуги!D:D,СВОД!C1730,Услуги!F:F,СВОД!E1730)+SUMIFS(Услуги!AB:AB,Услуги!D:D,СВОД!C1730,Услуги!F:F,СВОД!E1730)+SUMIFS(Услуги!AG:AG,Услуги!D:D,СВОД!C1730,Услуги!F:F,СВОД!E1730)+SUMIFS(Услуги!AL:AL,Услуги!D:D,СВОД!C1730,Услуги!F:F,СВОД!E1730)+SUMIFS(Услуги!AQ:AQ,Услуги!D:D,СВОД!C1730,Услуги!F:F,СВОД!E1730)</f>
        <v>0</v>
      </c>
      <c r="M1730" s="251">
        <f>SUMIFS('Скорая мед.помощь'!J:J,'Скорая мед.помощь'!E:E,СВОД!C1730,'Скорая мед.помощь'!G:G,СВОД!E1730)</f>
        <v>0</v>
      </c>
      <c r="N1730" s="278">
        <f>SUMIFS('Круглосуточный стационар'!O:O,'Круглосуточный стационар'!D:D,СВОД!C1730,'Круглосуточный стационар'!F:F,СВОД!E1730)+SUMIFS(ВМП!O:O,ВМП!D:D,СВОД!C1730,ВМП!F:F,СВОД!E1730)+SUMIFS('Дневной стационар'!O:O,'Дневной стационар'!D:D,СВОД!C1730,'Дневной стационар'!F:F,СВОД!E1730)+SUMIFS(ЭКО!M:M,ЭКО!D:D,СВОД!C1730,ЭКО!F:F,СВОД!E1730)+SUMIFS(Диализ!O:O,Диализ!E:E,СВОД!C1730,Диализ!G:G,СВОД!E1730)+SUMIFS(Поликлиника!CT:CT,Поликлиника!D:D,СВОД!C1730,Поликлиника!F:F,СВОД!E1730)+SUMIFS('Скорая мед.помощь'!O:O,'Скорая мед.помощь'!E:E,СВОД!C1730,'Скорая мед.помощь'!G:G,СВОД!E1730)+SUMIFS(Услуги!AV:AV,Услуги!D:D,СВОД!C1730,Услуги!F:F,СВОД!E1730)</f>
        <v>0</v>
      </c>
      <c r="O1730" s="277">
        <f>SUMIFS(Сверхбаза!L:L,Сверхбаза!C:C,СВОД!C1730,Сверхбаза!E:E,СВОД!E1730)+SUMIFS(Сверхбаза!M:M,Сверхбаза!C:C,СВОД!C1730,Сверхбаза!E:E,СВОД!E1730)</f>
        <v>0</v>
      </c>
      <c r="P1730" s="251">
        <f>SUMIFS(Сверхбаза!N:N,Сверхбаза!C:C,СВОД!C1730,Сверхбаза!E:E,СВОД!E1730)</f>
        <v>0</v>
      </c>
      <c r="Q1730" s="251">
        <f>SUMIFS(Сверхбаза!P:P,Сверхбаза!C:C,СВОД!C1730,Сверхбаза!E:E,СВОД!E1730)</f>
        <v>0</v>
      </c>
      <c r="R1730" s="251">
        <f>SUMIFS(Сверхбаза!O:O,Сверхбаза!C:C,СВОД!C1730,Сверхбаза!E:E,СВОД!E1730)</f>
        <v>0</v>
      </c>
      <c r="S1730" s="251">
        <f>SUMIFS(Сверхбаза!Q:Q,Сверхбаза!C:C,СВОД!C1730,Сверхбаза!E:E,СВОД!E1730)</f>
        <v>0</v>
      </c>
      <c r="T1730" s="278">
        <f>SUMIFS(Сверхбаза!G:G,Сверхбаза!C:C,СВОД!C1730,Сверхбаза!E:E,СВОД!E1730)</f>
        <v>0</v>
      </c>
    </row>
    <row r="1731" spans="1:20" outlineLevel="2">
      <c r="A1731" s="263">
        <v>7</v>
      </c>
      <c r="B1731" s="336">
        <v>509650</v>
      </c>
      <c r="C1731" s="336">
        <v>964601</v>
      </c>
      <c r="D1731" s="5" t="s">
        <v>363</v>
      </c>
      <c r="E1731" s="324">
        <v>70</v>
      </c>
      <c r="F1731" s="325" t="s">
        <v>707</v>
      </c>
      <c r="G1731" s="277">
        <f>SUMIFS('Круглосуточный стационар'!J:J,'Круглосуточный стационар'!D:D,СВОД!C1731,'Круглосуточный стационар'!F:F,СВОД!E1731)/2+SUMIFS(ВМП!J:J,ВМП!D:D,СВОД!C1731,ВМП!F:F,СВОД!E1731)/2+SUMIFS('Дневной стационар'!J:J,'Дневной стационар'!D:D,СВОД!C1731,'Дневной стационар'!F:F,СВОД!E1731)/2+SUMIFS(ЭКО!H:H,ЭКО!D:D,СВОД!C1731,ЭКО!F:F,СВОД!E1731)+SUMIFS(Диализ!J:J,Диализ!E:E,СВОД!C1731,Диализ!G:G,СВОД!E1731)</f>
        <v>13161</v>
      </c>
      <c r="H1731" s="251">
        <f>SUMIFS(Поликлиника!H:H,Поликлиника!D:D,СВОД!C1731,Поликлиника!F:F,СВОД!E1731)</f>
        <v>0</v>
      </c>
      <c r="I1731" s="251">
        <f>SUMIFS(Поликлиника!BA:BA,Поликлиника!D:D,СВОД!C1731,Поликлиника!F:F,СВОД!E1731)</f>
        <v>0</v>
      </c>
      <c r="J1731" s="251">
        <f>SUMIFS(Поликлиника!BF:BF,Поликлиника!D:D,СВОД!C1731,Поликлиника!F:F,СВОД!E1731)</f>
        <v>0</v>
      </c>
      <c r="K1731" s="251">
        <f>SUMIFS(Поликлиника!BU:BU,Поликлиника!D:D,СВОД!C1731,Поликлиника!F:F,СВОД!E1731)</f>
        <v>0</v>
      </c>
      <c r="L1731" s="251">
        <f>SUMIFS(Услуги!H:H,Услуги!D:D,СВОД!C1731,Услуги!F:F,СВОД!E1731)+SUMIFS(Услуги!M:M,Услуги!D:D,СВОД!C1731,Услуги!F:F,СВОД!E1731)+SUMIFS(Услуги!R:R,Услуги!D:D,СВОД!C1731,Услуги!F:F,СВОД!E1731)+SUMIFS(Услуги!W:W,Услуги!D:D,СВОД!C1731,Услуги!F:F,СВОД!E1731)+SUMIFS(Услуги!AB:AB,Услуги!D:D,СВОД!C1731,Услуги!F:F,СВОД!E1731)+SUMIFS(Услуги!AG:AG,Услуги!D:D,СВОД!C1731,Услуги!F:F,СВОД!E1731)+SUMIFS(Услуги!AL:AL,Услуги!D:D,СВОД!C1731,Услуги!F:F,СВОД!E1731)+SUMIFS(Услуги!AQ:AQ,Услуги!D:D,СВОД!C1731,Услуги!F:F,СВОД!E1731)</f>
        <v>0</v>
      </c>
      <c r="M1731" s="251">
        <f>SUMIFS('Скорая мед.помощь'!J:J,'Скорая мед.помощь'!E:E,СВОД!C1731,'Скорая мед.помощь'!G:G,СВОД!E1731)</f>
        <v>0</v>
      </c>
      <c r="N1731" s="278">
        <f>SUMIFS('Круглосуточный стационар'!O:O,'Круглосуточный стационар'!D:D,СВОД!C1731,'Круглосуточный стационар'!F:F,СВОД!E1731)+SUMIFS(ВМП!O:O,ВМП!D:D,СВОД!C1731,ВМП!F:F,СВОД!E1731)+SUMIFS('Дневной стационар'!O:O,'Дневной стационар'!D:D,СВОД!C1731,'Дневной стационар'!F:F,СВОД!E1731)+SUMIFS(ЭКО!M:M,ЭКО!D:D,СВОД!C1731,ЭКО!F:F,СВОД!E1731)+SUMIFS(Диализ!O:O,Диализ!E:E,СВОД!C1731,Диализ!G:G,СВОД!E1731)+SUMIFS(Поликлиника!CT:CT,Поликлиника!D:D,СВОД!C1731,Поликлиника!F:F,СВОД!E1731)+SUMIFS('Скорая мед.помощь'!O:O,'Скорая мед.помощь'!E:E,СВОД!C1731,'Скорая мед.помощь'!G:G,СВОД!E1731)+SUMIFS(Услуги!AV:AV,Услуги!D:D,СВОД!C1731,Услуги!F:F,СВОД!E1731)</f>
        <v>72253.706666666665</v>
      </c>
      <c r="O1731" s="277">
        <f>SUMIFS(Сверхбаза!L:L,Сверхбаза!C:C,СВОД!C1731,Сверхбаза!E:E,СВОД!E1731)+SUMIFS(Сверхбаза!M:M,Сверхбаза!C:C,СВОД!C1731,Сверхбаза!E:E,СВОД!E1731)</f>
        <v>0</v>
      </c>
      <c r="P1731" s="251">
        <f>SUMIFS(Сверхбаза!N:N,Сверхбаза!C:C,СВОД!C1731,Сверхбаза!E:E,СВОД!E1731)</f>
        <v>0</v>
      </c>
      <c r="Q1731" s="251">
        <f>SUMIFS(Сверхбаза!P:P,Сверхбаза!C:C,СВОД!C1731,Сверхбаза!E:E,СВОД!E1731)</f>
        <v>0</v>
      </c>
      <c r="R1731" s="251">
        <f>SUMIFS(Сверхбаза!O:O,Сверхбаза!C:C,СВОД!C1731,Сверхбаза!E:E,СВОД!E1731)</f>
        <v>0</v>
      </c>
      <c r="S1731" s="251">
        <f>SUMIFS(Сверхбаза!Q:Q,Сверхбаза!C:C,СВОД!C1731,Сверхбаза!E:E,СВОД!E1731)</f>
        <v>0</v>
      </c>
      <c r="T1731" s="278">
        <f>SUMIFS(Сверхбаза!G:G,Сверхбаза!C:C,СВОД!C1731,Сверхбаза!E:E,СВОД!E1731)</f>
        <v>0</v>
      </c>
    </row>
    <row r="1732" spans="1:20" outlineLevel="2">
      <c r="A1732" s="263">
        <v>7</v>
      </c>
      <c r="B1732" s="336">
        <v>509650</v>
      </c>
      <c r="C1732" s="336">
        <v>964601</v>
      </c>
      <c r="D1732" s="5" t="s">
        <v>363</v>
      </c>
      <c r="E1732" s="324">
        <v>94</v>
      </c>
      <c r="F1732" s="325" t="s">
        <v>157</v>
      </c>
      <c r="G1732" s="277">
        <f>SUMIFS('Круглосуточный стационар'!J:J,'Круглосуточный стационар'!D:D,СВОД!C1732,'Круглосуточный стационар'!F:F,СВОД!E1732)/2+SUMIFS(ВМП!J:J,ВМП!D:D,СВОД!C1732,ВМП!F:F,СВОД!E1732)/2+SUMIFS('Дневной стационар'!J:J,'Дневной стационар'!D:D,СВОД!C1732,'Дневной стационар'!F:F,СВОД!E1732)/2+SUMIFS(ЭКО!H:H,ЭКО!D:D,СВОД!C1732,ЭКО!F:F,СВОД!E1732)+SUMIFS(Диализ!J:J,Диализ!E:E,СВОД!C1732,Диализ!G:G,СВОД!E1732)</f>
        <v>1080</v>
      </c>
      <c r="H1732" s="251">
        <f>SUMIFS(Поликлиника!H:H,Поликлиника!D:D,СВОД!C1732,Поликлиника!F:F,СВОД!E1732)</f>
        <v>0</v>
      </c>
      <c r="I1732" s="251">
        <f>SUMIFS(Поликлиника!BA:BA,Поликлиника!D:D,СВОД!C1732,Поликлиника!F:F,СВОД!E1732)</f>
        <v>0</v>
      </c>
      <c r="J1732" s="251">
        <f>SUMIFS(Поликлиника!BF:BF,Поликлиника!D:D,СВОД!C1732,Поликлиника!F:F,СВОД!E1732)</f>
        <v>0</v>
      </c>
      <c r="K1732" s="251">
        <f>SUMIFS(Поликлиника!BU:BU,Поликлиника!D:D,СВОД!C1732,Поликлиника!F:F,СВОД!E1732)</f>
        <v>0</v>
      </c>
      <c r="L1732" s="251">
        <f>SUMIFS(Услуги!H:H,Услуги!D:D,СВОД!C1732,Услуги!F:F,СВОД!E1732)+SUMIFS(Услуги!M:M,Услуги!D:D,СВОД!C1732,Услуги!F:F,СВОД!E1732)+SUMIFS(Услуги!R:R,Услуги!D:D,СВОД!C1732,Услуги!F:F,СВОД!E1732)+SUMIFS(Услуги!W:W,Услуги!D:D,СВОД!C1732,Услуги!F:F,СВОД!E1732)+SUMIFS(Услуги!AB:AB,Услуги!D:D,СВОД!C1732,Услуги!F:F,СВОД!E1732)+SUMIFS(Услуги!AG:AG,Услуги!D:D,СВОД!C1732,Услуги!F:F,СВОД!E1732)+SUMIFS(Услуги!AL:AL,Услуги!D:D,СВОД!C1732,Услуги!F:F,СВОД!E1732)+SUMIFS(Услуги!AQ:AQ,Услуги!D:D,СВОД!C1732,Услуги!F:F,СВОД!E1732)</f>
        <v>0</v>
      </c>
      <c r="M1732" s="251">
        <f>SUMIFS('Скорая мед.помощь'!J:J,'Скорая мед.помощь'!E:E,СВОД!C1732,'Скорая мед.помощь'!G:G,СВОД!E1732)</f>
        <v>0</v>
      </c>
      <c r="N1732" s="278">
        <f>SUMIFS('Круглосуточный стационар'!O:O,'Круглосуточный стационар'!D:D,СВОД!C1732,'Круглосуточный стационар'!F:F,СВОД!E1732)+SUMIFS(ВМП!O:O,ВМП!D:D,СВОД!C1732,ВМП!F:F,СВОД!E1732)+SUMIFS('Дневной стационар'!O:O,'Дневной стационар'!D:D,СВОД!C1732,'Дневной стационар'!F:F,СВОД!E1732)+SUMIFS(ЭКО!M:M,ЭКО!D:D,СВОД!C1732,ЭКО!F:F,СВОД!E1732)+SUMIFS(Диализ!O:O,Диализ!E:E,СВОД!C1732,Диализ!G:G,СВОД!E1732)+SUMIFS(Поликлиника!CT:CT,Поликлиника!D:D,СВОД!C1732,Поликлиника!F:F,СВОД!E1732)+SUMIFS('Скорая мед.помощь'!O:O,'Скорая мед.помощь'!E:E,СВОД!C1732,'Скорая мед.помощь'!G:G,СВОД!E1732)+SUMIFS(Услуги!AV:AV,Услуги!D:D,СВОД!C1732,Услуги!F:F,СВОД!E1732)</f>
        <v>5685.9083999999993</v>
      </c>
      <c r="O1732" s="277">
        <f>SUMIFS(Сверхбаза!L:L,Сверхбаза!C:C,СВОД!C1732,Сверхбаза!E:E,СВОД!E1732)+SUMIFS(Сверхбаза!M:M,Сверхбаза!C:C,СВОД!C1732,Сверхбаза!E:E,СВОД!E1732)</f>
        <v>0</v>
      </c>
      <c r="P1732" s="251">
        <f>SUMIFS(Сверхбаза!N:N,Сверхбаза!C:C,СВОД!C1732,Сверхбаза!E:E,СВОД!E1732)</f>
        <v>0</v>
      </c>
      <c r="Q1732" s="251">
        <f>SUMIFS(Сверхбаза!P:P,Сверхбаза!C:C,СВОД!C1732,Сверхбаза!E:E,СВОД!E1732)</f>
        <v>0</v>
      </c>
      <c r="R1732" s="251">
        <f>SUMIFS(Сверхбаза!O:O,Сверхбаза!C:C,СВОД!C1732,Сверхбаза!E:E,СВОД!E1732)</f>
        <v>0</v>
      </c>
      <c r="S1732" s="251">
        <f>SUMIFS(Сверхбаза!Q:Q,Сверхбаза!C:C,СВОД!C1732,Сверхбаза!E:E,СВОД!E1732)</f>
        <v>0</v>
      </c>
      <c r="T1732" s="278">
        <f>SUMIFS(Сверхбаза!G:G,Сверхбаза!C:C,СВОД!C1732,Сверхбаза!E:E,СВОД!E1732)</f>
        <v>0</v>
      </c>
    </row>
    <row r="1733" spans="1:20" outlineLevel="1">
      <c r="A1733" s="264"/>
      <c r="B1733" s="254"/>
      <c r="C1733" s="254" t="str">
        <f>CONCATENATE(C1732," ","Итог")</f>
        <v>964601 Итог</v>
      </c>
      <c r="D1733" s="255"/>
      <c r="E1733" s="326"/>
      <c r="F1733" s="327"/>
      <c r="G1733" s="279"/>
      <c r="H1733" s="256"/>
      <c r="I1733" s="256"/>
      <c r="J1733" s="256"/>
      <c r="K1733" s="256"/>
      <c r="L1733" s="256"/>
      <c r="M1733" s="256"/>
      <c r="N1733" s="280">
        <f>SUBTOTAL(9,N1725:N1732)</f>
        <v>77939.615066666665</v>
      </c>
      <c r="O1733" s="279"/>
      <c r="P1733" s="256"/>
      <c r="Q1733" s="256"/>
      <c r="R1733" s="256"/>
      <c r="S1733" s="256"/>
      <c r="T1733" s="280">
        <f>SUBTOTAL(9,T1725:T1732)</f>
        <v>0</v>
      </c>
    </row>
    <row r="1734" spans="1:20" ht="38.25" outlineLevel="2">
      <c r="A1734" s="262" t="s">
        <v>91</v>
      </c>
      <c r="B1734" s="8">
        <v>509667</v>
      </c>
      <c r="C1734" s="8">
        <v>966701</v>
      </c>
      <c r="D1734" s="9" t="s">
        <v>148</v>
      </c>
      <c r="E1734" s="322">
        <v>1</v>
      </c>
      <c r="F1734" s="323" t="s">
        <v>12</v>
      </c>
      <c r="G1734" s="275">
        <f>SUMIFS('Круглосуточный стационар'!J:J,'Круглосуточный стационар'!D:D,СВОД!C1734,'Круглосуточный стационар'!F:F,СВОД!E1734)/2+SUMIFS(ВМП!J:J,ВМП!D:D,СВОД!C1734,ВМП!F:F,СВОД!E1734)/2+SUMIFS('Дневной стационар'!J:J,'Дневной стационар'!D:D,СВОД!C1734,'Дневной стационар'!F:F,СВОД!E1734)/2+SUMIFS(ЭКО!H:H,ЭКО!D:D,СВОД!C1734,ЭКО!F:F,СВОД!E1734)+SUMIFS(Диализ!J:J,Диализ!E:E,СВОД!C1734,Диализ!G:G,СВОД!E1734)</f>
        <v>0</v>
      </c>
      <c r="H1734" s="253">
        <f>SUMIFS(Поликлиника!H:H,Поликлиника!D:D,СВОД!C1734,Поликлиника!F:F,СВОД!E1734)</f>
        <v>0</v>
      </c>
      <c r="I1734" s="253">
        <f>SUMIFS(Поликлиника!BA:BA,Поликлиника!D:D,СВОД!C1734,Поликлиника!F:F,СВОД!E1734)</f>
        <v>0</v>
      </c>
      <c r="J1734" s="253">
        <f>SUMIFS(Поликлиника!BF:BF,Поликлиника!D:D,СВОД!C1734,Поликлиника!F:F,СВОД!E1734)</f>
        <v>0</v>
      </c>
      <c r="K1734" s="253">
        <f>SUMIFS(Поликлиника!BU:BU,Поликлиника!D:D,СВОД!C1734,Поликлиника!F:F,СВОД!E1734)</f>
        <v>0</v>
      </c>
      <c r="L1734" s="253">
        <f>SUMIFS(Услуги!H:H,Услуги!D:D,СВОД!C1734,Услуги!F:F,СВОД!E1734)+SUMIFS(Услуги!M:M,Услуги!D:D,СВОД!C1734,Услуги!F:F,СВОД!E1734)+SUMIFS(Услуги!R:R,Услуги!D:D,СВОД!C1734,Услуги!F:F,СВОД!E1734)+SUMIFS(Услуги!W:W,Услуги!D:D,СВОД!C1734,Услуги!F:F,СВОД!E1734)+SUMIFS(Услуги!AB:AB,Услуги!D:D,СВОД!C1734,Услуги!F:F,СВОД!E1734)+SUMIFS(Услуги!AG:AG,Услуги!D:D,СВОД!C1734,Услуги!F:F,СВОД!E1734)+SUMIFS(Услуги!AL:AL,Услуги!D:D,СВОД!C1734,Услуги!F:F,СВОД!E1734)+SUMIFS(Услуги!AQ:AQ,Услуги!D:D,СВОД!C1734,Услуги!F:F,СВОД!E1734)</f>
        <v>0</v>
      </c>
      <c r="M1734" s="253">
        <f>SUMIFS('Скорая мед.помощь'!J:J,'Скорая мед.помощь'!E:E,СВОД!C1734,'Скорая мед.помощь'!G:G,СВОД!E1734)</f>
        <v>0</v>
      </c>
      <c r="N1734" s="276">
        <f>SUMIFS('Круглосуточный стационар'!O:O,'Круглосуточный стационар'!D:D,СВОД!C1734,'Круглосуточный стационар'!F:F,СВОД!E1734)+SUMIFS(ВМП!O:O,ВМП!D:D,СВОД!C1734,ВМП!F:F,СВОД!E1734)+SUMIFS('Дневной стационар'!O:O,'Дневной стационар'!D:D,СВОД!C1734,'Дневной стационар'!F:F,СВОД!E1734)+SUMIFS(ЭКО!M:M,ЭКО!D:D,СВОД!C1734,ЭКО!F:F,СВОД!E1734)+SUMIFS(Диализ!O:O,Диализ!E:E,СВОД!C1734,Диализ!G:G,СВОД!E1734)+SUMIFS(Поликлиника!CT:CT,Поликлиника!D:D,СВОД!C1734,Поликлиника!F:F,СВОД!E1734)+SUMIFS('Скорая мед.помощь'!O:O,'Скорая мед.помощь'!E:E,СВОД!C1734,'Скорая мед.помощь'!G:G,СВОД!E1734)+SUMIFS(Услуги!AV:AV,Услуги!D:D,СВОД!C1734,Услуги!F:F,СВОД!E1734)</f>
        <v>0</v>
      </c>
      <c r="O1734" s="275">
        <f>SUMIFS(Сверхбаза!L:L,Сверхбаза!C:C,СВОД!C1734,Сверхбаза!E:E,СВОД!E1734)+SUMIFS(Сверхбаза!M:M,Сверхбаза!C:C,СВОД!C1734,Сверхбаза!E:E,СВОД!E1734)</f>
        <v>0</v>
      </c>
      <c r="P1734" s="253">
        <f>SUMIFS(Сверхбаза!N:N,Сверхбаза!C:C,СВОД!C1734,Сверхбаза!E:E,СВОД!E1734)</f>
        <v>0</v>
      </c>
      <c r="Q1734" s="253">
        <f>SUMIFS(Сверхбаза!P:P,Сверхбаза!C:C,СВОД!C1734,Сверхбаза!E:E,СВОД!E1734)</f>
        <v>0</v>
      </c>
      <c r="R1734" s="253">
        <f>SUMIFS(Сверхбаза!O:O,Сверхбаза!C:C,СВОД!C1734,Сверхбаза!E:E,СВОД!E1734)</f>
        <v>0</v>
      </c>
      <c r="S1734" s="253">
        <f>SUMIFS(Сверхбаза!Q:Q,Сверхбаза!C:C,СВОД!C1734,Сверхбаза!E:E,СВОД!E1734)</f>
        <v>0</v>
      </c>
      <c r="T1734" s="276">
        <f>SUMIFS(Сверхбаза!G:G,Сверхбаза!C:C,СВОД!C1734,Сверхбаза!E:E,СВОД!E1734)</f>
        <v>0</v>
      </c>
    </row>
    <row r="1735" spans="1:20" ht="38.25" outlineLevel="2">
      <c r="A1735" s="263" t="s">
        <v>91</v>
      </c>
      <c r="B1735" s="336">
        <v>509667</v>
      </c>
      <c r="C1735" s="336">
        <v>966701</v>
      </c>
      <c r="D1735" s="5" t="s">
        <v>148</v>
      </c>
      <c r="E1735" s="324">
        <v>13</v>
      </c>
      <c r="F1735" s="325" t="s">
        <v>704</v>
      </c>
      <c r="G1735" s="277">
        <f>SUMIFS('Круглосуточный стационар'!J:J,'Круглосуточный стационар'!D:D,СВОД!C1735,'Круглосуточный стационар'!F:F,СВОД!E1735)/2+SUMIFS(ВМП!J:J,ВМП!D:D,СВОД!C1735,ВМП!F:F,СВОД!E1735)/2+SUMIFS('Дневной стационар'!J:J,'Дневной стационар'!D:D,СВОД!C1735,'Дневной стационар'!F:F,СВОД!E1735)/2+SUMIFS(ЭКО!H:H,ЭКО!D:D,СВОД!C1735,ЭКО!F:F,СВОД!E1735)+SUMIFS(Диализ!J:J,Диализ!E:E,СВОД!C1735,Диализ!G:G,СВОД!E1735)</f>
        <v>0</v>
      </c>
      <c r="H1735" s="251">
        <f>SUMIFS(Поликлиника!H:H,Поликлиника!D:D,СВОД!C1735,Поликлиника!F:F,СВОД!E1735)</f>
        <v>0</v>
      </c>
      <c r="I1735" s="251">
        <f>SUMIFS(Поликлиника!BA:BA,Поликлиника!D:D,СВОД!C1735,Поликлиника!F:F,СВОД!E1735)</f>
        <v>0</v>
      </c>
      <c r="J1735" s="251">
        <f>SUMIFS(Поликлиника!BF:BF,Поликлиника!D:D,СВОД!C1735,Поликлиника!F:F,СВОД!E1735)</f>
        <v>0</v>
      </c>
      <c r="K1735" s="251">
        <f>SUMIFS(Поликлиника!BU:BU,Поликлиника!D:D,СВОД!C1735,Поликлиника!F:F,СВОД!E1735)</f>
        <v>0</v>
      </c>
      <c r="L1735" s="251">
        <f>SUMIFS(Услуги!H:H,Услуги!D:D,СВОД!C1735,Услуги!F:F,СВОД!E1735)+SUMIFS(Услуги!M:M,Услуги!D:D,СВОД!C1735,Услуги!F:F,СВОД!E1735)+SUMIFS(Услуги!R:R,Услуги!D:D,СВОД!C1735,Услуги!F:F,СВОД!E1735)+SUMIFS(Услуги!W:W,Услуги!D:D,СВОД!C1735,Услуги!F:F,СВОД!E1735)+SUMIFS(Услуги!AB:AB,Услуги!D:D,СВОД!C1735,Услуги!F:F,СВОД!E1735)+SUMIFS(Услуги!AG:AG,Услуги!D:D,СВОД!C1735,Услуги!F:F,СВОД!E1735)+SUMIFS(Услуги!AL:AL,Услуги!D:D,СВОД!C1735,Услуги!F:F,СВОД!E1735)+SUMIFS(Услуги!AQ:AQ,Услуги!D:D,СВОД!C1735,Услуги!F:F,СВОД!E1735)</f>
        <v>0</v>
      </c>
      <c r="M1735" s="251">
        <f>SUMIFS('Скорая мед.помощь'!J:J,'Скорая мед.помощь'!E:E,СВОД!C1735,'Скорая мед.помощь'!G:G,СВОД!E1735)</f>
        <v>0</v>
      </c>
      <c r="N1735" s="278">
        <f>SUMIFS('Круглосуточный стационар'!O:O,'Круглосуточный стационар'!D:D,СВОД!C1735,'Круглосуточный стационар'!F:F,СВОД!E1735)+SUMIFS(ВМП!O:O,ВМП!D:D,СВОД!C1735,ВМП!F:F,СВОД!E1735)+SUMIFS('Дневной стационар'!O:O,'Дневной стационар'!D:D,СВОД!C1735,'Дневной стационар'!F:F,СВОД!E1735)+SUMIFS(ЭКО!M:M,ЭКО!D:D,СВОД!C1735,ЭКО!F:F,СВОД!E1735)+SUMIFS(Диализ!O:O,Диализ!E:E,СВОД!C1735,Диализ!G:G,СВОД!E1735)+SUMIFS(Поликлиника!CT:CT,Поликлиника!D:D,СВОД!C1735,Поликлиника!F:F,СВОД!E1735)+SUMIFS('Скорая мед.помощь'!O:O,'Скорая мед.помощь'!E:E,СВОД!C1735,'Скорая мед.помощь'!G:G,СВОД!E1735)+SUMIFS(Услуги!AV:AV,Услуги!D:D,СВОД!C1735,Услуги!F:F,СВОД!E1735)</f>
        <v>0</v>
      </c>
      <c r="O1735" s="277">
        <f>SUMIFS(Сверхбаза!L:L,Сверхбаза!C:C,СВОД!C1735,Сверхбаза!E:E,СВОД!E1735)+SUMIFS(Сверхбаза!M:M,Сверхбаза!C:C,СВОД!C1735,Сверхбаза!E:E,СВОД!E1735)</f>
        <v>0</v>
      </c>
      <c r="P1735" s="251">
        <f>SUMIFS(Сверхбаза!N:N,Сверхбаза!C:C,СВОД!C1735,Сверхбаза!E:E,СВОД!E1735)</f>
        <v>0</v>
      </c>
      <c r="Q1735" s="251">
        <f>SUMIFS(Сверхбаза!P:P,Сверхбаза!C:C,СВОД!C1735,Сверхбаза!E:E,СВОД!E1735)</f>
        <v>0</v>
      </c>
      <c r="R1735" s="251">
        <f>SUMIFS(Сверхбаза!O:O,Сверхбаза!C:C,СВОД!C1735,Сверхбаза!E:E,СВОД!E1735)</f>
        <v>0</v>
      </c>
      <c r="S1735" s="251">
        <f>SUMIFS(Сверхбаза!Q:Q,Сверхбаза!C:C,СВОД!C1735,Сверхбаза!E:E,СВОД!E1735)</f>
        <v>0</v>
      </c>
      <c r="T1735" s="278">
        <f>SUMIFS(Сверхбаза!G:G,Сверхбаза!C:C,СВОД!C1735,Сверхбаза!E:E,СВОД!E1735)</f>
        <v>0</v>
      </c>
    </row>
    <row r="1736" spans="1:20" ht="38.25" outlineLevel="2">
      <c r="A1736" s="263" t="s">
        <v>91</v>
      </c>
      <c r="B1736" s="336">
        <v>509667</v>
      </c>
      <c r="C1736" s="336">
        <v>966701</v>
      </c>
      <c r="D1736" s="5" t="s">
        <v>148</v>
      </c>
      <c r="E1736" s="324">
        <v>2</v>
      </c>
      <c r="F1736" s="325" t="s">
        <v>173</v>
      </c>
      <c r="G1736" s="277">
        <f>SUMIFS('Круглосуточный стационар'!J:J,'Круглосуточный стационар'!D:D,СВОД!C1736,'Круглосуточный стационар'!F:F,СВОД!E1736)/2+SUMIFS(ВМП!J:J,ВМП!D:D,СВОД!C1736,ВМП!F:F,СВОД!E1736)/2+SUMIFS('Дневной стационар'!J:J,'Дневной стационар'!D:D,СВОД!C1736,'Дневной стационар'!F:F,СВОД!E1736)/2+SUMIFS(ЭКО!H:H,ЭКО!D:D,СВОД!C1736,ЭКО!F:F,СВОД!E1736)+SUMIFS(Диализ!J:J,Диализ!E:E,СВОД!C1736,Диализ!G:G,СВОД!E1736)</f>
        <v>0</v>
      </c>
      <c r="H1736" s="251">
        <f>SUMIFS(Поликлиника!H:H,Поликлиника!D:D,СВОД!C1736,Поликлиника!F:F,СВОД!E1736)</f>
        <v>0</v>
      </c>
      <c r="I1736" s="251">
        <f>SUMIFS(Поликлиника!BA:BA,Поликлиника!D:D,СВОД!C1736,Поликлиника!F:F,СВОД!E1736)</f>
        <v>0</v>
      </c>
      <c r="J1736" s="251">
        <f>SUMIFS(Поликлиника!BF:BF,Поликлиника!D:D,СВОД!C1736,Поликлиника!F:F,СВОД!E1736)</f>
        <v>0</v>
      </c>
      <c r="K1736" s="251">
        <f>SUMIFS(Поликлиника!BU:BU,Поликлиника!D:D,СВОД!C1736,Поликлиника!F:F,СВОД!E1736)</f>
        <v>0</v>
      </c>
      <c r="L1736" s="251">
        <f>SUMIFS(Услуги!H:H,Услуги!D:D,СВОД!C1736,Услуги!F:F,СВОД!E1736)+SUMIFS(Услуги!M:M,Услуги!D:D,СВОД!C1736,Услуги!F:F,СВОД!E1736)+SUMIFS(Услуги!R:R,Услуги!D:D,СВОД!C1736,Услуги!F:F,СВОД!E1736)+SUMIFS(Услуги!W:W,Услуги!D:D,СВОД!C1736,Услуги!F:F,СВОД!E1736)+SUMIFS(Услуги!AB:AB,Услуги!D:D,СВОД!C1736,Услуги!F:F,СВОД!E1736)+SUMIFS(Услуги!AG:AG,Услуги!D:D,СВОД!C1736,Услуги!F:F,СВОД!E1736)+SUMIFS(Услуги!AL:AL,Услуги!D:D,СВОД!C1736,Услуги!F:F,СВОД!E1736)+SUMIFS(Услуги!AQ:AQ,Услуги!D:D,СВОД!C1736,Услуги!F:F,СВОД!E1736)</f>
        <v>0</v>
      </c>
      <c r="M1736" s="251">
        <f>SUMIFS('Скорая мед.помощь'!J:J,'Скорая мед.помощь'!E:E,СВОД!C1736,'Скорая мед.помощь'!G:G,СВОД!E1736)</f>
        <v>0</v>
      </c>
      <c r="N1736" s="278">
        <f>SUMIFS('Круглосуточный стационар'!O:O,'Круглосуточный стационар'!D:D,СВОД!C1736,'Круглосуточный стационар'!F:F,СВОД!E1736)+SUMIFS(ВМП!O:O,ВМП!D:D,СВОД!C1736,ВМП!F:F,СВОД!E1736)+SUMIFS('Дневной стационар'!O:O,'Дневной стационар'!D:D,СВОД!C1736,'Дневной стационар'!F:F,СВОД!E1736)+SUMIFS(ЭКО!M:M,ЭКО!D:D,СВОД!C1736,ЭКО!F:F,СВОД!E1736)+SUMIFS(Диализ!O:O,Диализ!E:E,СВОД!C1736,Диализ!G:G,СВОД!E1736)+SUMIFS(Поликлиника!CT:CT,Поликлиника!D:D,СВОД!C1736,Поликлиника!F:F,СВОД!E1736)+SUMIFS('Скорая мед.помощь'!O:O,'Скорая мед.помощь'!E:E,СВОД!C1736,'Скорая мед.помощь'!G:G,СВОД!E1736)+SUMIFS(Услуги!AV:AV,Услуги!D:D,СВОД!C1736,Услуги!F:F,СВОД!E1736)</f>
        <v>0</v>
      </c>
      <c r="O1736" s="277">
        <f>SUMIFS(Сверхбаза!L:L,Сверхбаза!C:C,СВОД!C1736,Сверхбаза!E:E,СВОД!E1736)+SUMIFS(Сверхбаза!M:M,Сверхбаза!C:C,СВОД!C1736,Сверхбаза!E:E,СВОД!E1736)</f>
        <v>0</v>
      </c>
      <c r="P1736" s="251">
        <f>SUMIFS(Сверхбаза!N:N,Сверхбаза!C:C,СВОД!C1736,Сверхбаза!E:E,СВОД!E1736)</f>
        <v>0</v>
      </c>
      <c r="Q1736" s="251">
        <f>SUMIFS(Сверхбаза!P:P,Сверхбаза!C:C,СВОД!C1736,Сверхбаза!E:E,СВОД!E1736)</f>
        <v>0</v>
      </c>
      <c r="R1736" s="251">
        <f>SUMIFS(Сверхбаза!O:O,Сверхбаза!C:C,СВОД!C1736,Сверхбаза!E:E,СВОД!E1736)</f>
        <v>0</v>
      </c>
      <c r="S1736" s="251">
        <f>SUMIFS(Сверхбаза!Q:Q,Сверхбаза!C:C,СВОД!C1736,Сверхбаза!E:E,СВОД!E1736)</f>
        <v>0</v>
      </c>
      <c r="T1736" s="278">
        <f>SUMIFS(Сверхбаза!G:G,Сверхбаза!C:C,СВОД!C1736,Сверхбаза!E:E,СВОД!E1736)</f>
        <v>0</v>
      </c>
    </row>
    <row r="1737" spans="1:20" ht="38.25" outlineLevel="2">
      <c r="A1737" s="263" t="s">
        <v>91</v>
      </c>
      <c r="B1737" s="336">
        <v>509667</v>
      </c>
      <c r="C1737" s="336">
        <v>966701</v>
      </c>
      <c r="D1737" s="5" t="s">
        <v>148</v>
      </c>
      <c r="E1737" s="324">
        <v>6</v>
      </c>
      <c r="F1737" s="325" t="s">
        <v>705</v>
      </c>
      <c r="G1737" s="277">
        <f>SUMIFS('Круглосуточный стационар'!J:J,'Круглосуточный стационар'!D:D,СВОД!C1737,'Круглосуточный стационар'!F:F,СВОД!E1737)/2+SUMIFS(ВМП!J:J,ВМП!D:D,СВОД!C1737,ВМП!F:F,СВОД!E1737)/2+SUMIFS('Дневной стационар'!J:J,'Дневной стационар'!D:D,СВОД!C1737,'Дневной стационар'!F:F,СВОД!E1737)/2+SUMIFS(ЭКО!H:H,ЭКО!D:D,СВОД!C1737,ЭКО!F:F,СВОД!E1737)+SUMIFS(Диализ!J:J,Диализ!E:E,СВОД!C1737,Диализ!G:G,СВОД!E1737)</f>
        <v>0</v>
      </c>
      <c r="H1737" s="251">
        <f>SUMIFS(Поликлиника!H:H,Поликлиника!D:D,СВОД!C1737,Поликлиника!F:F,СВОД!E1737)</f>
        <v>0</v>
      </c>
      <c r="I1737" s="251">
        <f>SUMIFS(Поликлиника!BA:BA,Поликлиника!D:D,СВОД!C1737,Поликлиника!F:F,СВОД!E1737)</f>
        <v>0</v>
      </c>
      <c r="J1737" s="251">
        <f>SUMIFS(Поликлиника!BF:BF,Поликлиника!D:D,СВОД!C1737,Поликлиника!F:F,СВОД!E1737)</f>
        <v>0</v>
      </c>
      <c r="K1737" s="251">
        <f>SUMIFS(Поликлиника!BU:BU,Поликлиника!D:D,СВОД!C1737,Поликлиника!F:F,СВОД!E1737)</f>
        <v>0</v>
      </c>
      <c r="L1737" s="251">
        <f>SUMIFS(Услуги!H:H,Услуги!D:D,СВОД!C1737,Услуги!F:F,СВОД!E1737)+SUMIFS(Услуги!M:M,Услуги!D:D,СВОД!C1737,Услуги!F:F,СВОД!E1737)+SUMIFS(Услуги!R:R,Услуги!D:D,СВОД!C1737,Услуги!F:F,СВОД!E1737)+SUMIFS(Услуги!W:W,Услуги!D:D,СВОД!C1737,Услуги!F:F,СВОД!E1737)+SUMIFS(Услуги!AB:AB,Услуги!D:D,СВОД!C1737,Услуги!F:F,СВОД!E1737)+SUMIFS(Услуги!AG:AG,Услуги!D:D,СВОД!C1737,Услуги!F:F,СВОД!E1737)+SUMIFS(Услуги!AL:AL,Услуги!D:D,СВОД!C1737,Услуги!F:F,СВОД!E1737)+SUMIFS(Услуги!AQ:AQ,Услуги!D:D,СВОД!C1737,Услуги!F:F,СВОД!E1737)</f>
        <v>0</v>
      </c>
      <c r="M1737" s="251">
        <f>SUMIFS('Скорая мед.помощь'!J:J,'Скорая мед.помощь'!E:E,СВОД!C1737,'Скорая мед.помощь'!G:G,СВОД!E1737)</f>
        <v>0</v>
      </c>
      <c r="N1737" s="278">
        <f>SUMIFS('Круглосуточный стационар'!O:O,'Круглосуточный стационар'!D:D,СВОД!C1737,'Круглосуточный стационар'!F:F,СВОД!E1737)+SUMIFS(ВМП!O:O,ВМП!D:D,СВОД!C1737,ВМП!F:F,СВОД!E1737)+SUMIFS('Дневной стационар'!O:O,'Дневной стационар'!D:D,СВОД!C1737,'Дневной стационар'!F:F,СВОД!E1737)+SUMIFS(ЭКО!M:M,ЭКО!D:D,СВОД!C1737,ЭКО!F:F,СВОД!E1737)+SUMIFS(Диализ!O:O,Диализ!E:E,СВОД!C1737,Диализ!G:G,СВОД!E1737)+SUMIFS(Поликлиника!CT:CT,Поликлиника!D:D,СВОД!C1737,Поликлиника!F:F,СВОД!E1737)+SUMIFS('Скорая мед.помощь'!O:O,'Скорая мед.помощь'!E:E,СВОД!C1737,'Скорая мед.помощь'!G:G,СВОД!E1737)+SUMIFS(Услуги!AV:AV,Услуги!D:D,СВОД!C1737,Услуги!F:F,СВОД!E1737)</f>
        <v>0</v>
      </c>
      <c r="O1737" s="277">
        <f>SUMIFS(Сверхбаза!L:L,Сверхбаза!C:C,СВОД!C1737,Сверхбаза!E:E,СВОД!E1737)+SUMIFS(Сверхбаза!M:M,Сверхбаза!C:C,СВОД!C1737,Сверхбаза!E:E,СВОД!E1737)</f>
        <v>0</v>
      </c>
      <c r="P1737" s="251">
        <f>SUMIFS(Сверхбаза!N:N,Сверхбаза!C:C,СВОД!C1737,Сверхбаза!E:E,СВОД!E1737)</f>
        <v>0</v>
      </c>
      <c r="Q1737" s="251">
        <f>SUMIFS(Сверхбаза!P:P,Сверхбаза!C:C,СВОД!C1737,Сверхбаза!E:E,СВОД!E1737)</f>
        <v>0</v>
      </c>
      <c r="R1737" s="251">
        <f>SUMIFS(Сверхбаза!O:O,Сверхбаза!C:C,СВОД!C1737,Сверхбаза!E:E,СВОД!E1737)</f>
        <v>0</v>
      </c>
      <c r="S1737" s="251">
        <f>SUMIFS(Сверхбаза!Q:Q,Сверхбаза!C:C,СВОД!C1737,Сверхбаза!E:E,СВОД!E1737)</f>
        <v>0</v>
      </c>
      <c r="T1737" s="278">
        <f>SUMIFS(Сверхбаза!G:G,Сверхбаза!C:C,СВОД!C1737,Сверхбаза!E:E,СВОД!E1737)</f>
        <v>0</v>
      </c>
    </row>
    <row r="1738" spans="1:20" ht="38.25" outlineLevel="2">
      <c r="A1738" s="263" t="s">
        <v>91</v>
      </c>
      <c r="B1738" s="336">
        <v>509667</v>
      </c>
      <c r="C1738" s="336">
        <v>966701</v>
      </c>
      <c r="D1738" s="5" t="s">
        <v>148</v>
      </c>
      <c r="E1738" s="324">
        <v>3</v>
      </c>
      <c r="F1738" s="325" t="s">
        <v>174</v>
      </c>
      <c r="G1738" s="277">
        <f>SUMIFS('Круглосуточный стационар'!J:J,'Круглосуточный стационар'!D:D,СВОД!C1738,'Круглосуточный стационар'!F:F,СВОД!E1738)/2+SUMIFS(ВМП!J:J,ВМП!D:D,СВОД!C1738,ВМП!F:F,СВОД!E1738)/2+SUMIFS('Дневной стационар'!J:J,'Дневной стационар'!D:D,СВОД!C1738,'Дневной стационар'!F:F,СВОД!E1738)/2+SUMIFS(ЭКО!H:H,ЭКО!D:D,СВОД!C1738,ЭКО!F:F,СВОД!E1738)+SUMIFS(Диализ!J:J,Диализ!E:E,СВОД!C1738,Диализ!G:G,СВОД!E1738)</f>
        <v>0</v>
      </c>
      <c r="H1738" s="251">
        <f>SUMIFS(Поликлиника!H:H,Поликлиника!D:D,СВОД!C1738,Поликлиника!F:F,СВОД!E1738)</f>
        <v>0</v>
      </c>
      <c r="I1738" s="251">
        <f>SUMIFS(Поликлиника!BA:BA,Поликлиника!D:D,СВОД!C1738,Поликлиника!F:F,СВОД!E1738)</f>
        <v>0</v>
      </c>
      <c r="J1738" s="251">
        <f>SUMIFS(Поликлиника!BF:BF,Поликлиника!D:D,СВОД!C1738,Поликлиника!F:F,СВОД!E1738)</f>
        <v>0</v>
      </c>
      <c r="K1738" s="251">
        <f>SUMIFS(Поликлиника!BU:BU,Поликлиника!D:D,СВОД!C1738,Поликлиника!F:F,СВОД!E1738)</f>
        <v>0</v>
      </c>
      <c r="L1738" s="251">
        <f>SUMIFS(Услуги!H:H,Услуги!D:D,СВОД!C1738,Услуги!F:F,СВОД!E1738)+SUMIFS(Услуги!M:M,Услуги!D:D,СВОД!C1738,Услуги!F:F,СВОД!E1738)+SUMIFS(Услуги!R:R,Услуги!D:D,СВОД!C1738,Услуги!F:F,СВОД!E1738)+SUMIFS(Услуги!W:W,Услуги!D:D,СВОД!C1738,Услуги!F:F,СВОД!E1738)+SUMIFS(Услуги!AB:AB,Услуги!D:D,СВОД!C1738,Услуги!F:F,СВОД!E1738)+SUMIFS(Услуги!AG:AG,Услуги!D:D,СВОД!C1738,Услуги!F:F,СВОД!E1738)+SUMIFS(Услуги!AL:AL,Услуги!D:D,СВОД!C1738,Услуги!F:F,СВОД!E1738)+SUMIFS(Услуги!AQ:AQ,Услуги!D:D,СВОД!C1738,Услуги!F:F,СВОД!E1738)</f>
        <v>0</v>
      </c>
      <c r="M1738" s="251">
        <f>SUMIFS('Скорая мед.помощь'!J:J,'Скорая мед.помощь'!E:E,СВОД!C1738,'Скорая мед.помощь'!G:G,СВОД!E1738)</f>
        <v>0</v>
      </c>
      <c r="N1738" s="278">
        <f>SUMIFS('Круглосуточный стационар'!O:O,'Круглосуточный стационар'!D:D,СВОД!C1738,'Круглосуточный стационар'!F:F,СВОД!E1738)+SUMIFS(ВМП!O:O,ВМП!D:D,СВОД!C1738,ВМП!F:F,СВОД!E1738)+SUMIFS('Дневной стационар'!O:O,'Дневной стационар'!D:D,СВОД!C1738,'Дневной стационар'!F:F,СВОД!E1738)+SUMIFS(ЭКО!M:M,ЭКО!D:D,СВОД!C1738,ЭКО!F:F,СВОД!E1738)+SUMIFS(Диализ!O:O,Диализ!E:E,СВОД!C1738,Диализ!G:G,СВОД!E1738)+SUMIFS(Поликлиника!CT:CT,Поликлиника!D:D,СВОД!C1738,Поликлиника!F:F,СВОД!E1738)+SUMIFS('Скорая мед.помощь'!O:O,'Скорая мед.помощь'!E:E,СВОД!C1738,'Скорая мед.помощь'!G:G,СВОД!E1738)+SUMIFS(Услуги!AV:AV,Услуги!D:D,СВОД!C1738,Услуги!F:F,СВОД!E1738)</f>
        <v>0</v>
      </c>
      <c r="O1738" s="277">
        <f>SUMIFS(Сверхбаза!L:L,Сверхбаза!C:C,СВОД!C1738,Сверхбаза!E:E,СВОД!E1738)+SUMIFS(Сверхбаза!M:M,Сверхбаза!C:C,СВОД!C1738,Сверхбаза!E:E,СВОД!E1738)</f>
        <v>0</v>
      </c>
      <c r="P1738" s="251">
        <f>SUMIFS(Сверхбаза!N:N,Сверхбаза!C:C,СВОД!C1738,Сверхбаза!E:E,СВОД!E1738)</f>
        <v>0</v>
      </c>
      <c r="Q1738" s="251">
        <f>SUMIFS(Сверхбаза!P:P,Сверхбаза!C:C,СВОД!C1738,Сверхбаза!E:E,СВОД!E1738)</f>
        <v>0</v>
      </c>
      <c r="R1738" s="251">
        <f>SUMIFS(Сверхбаза!O:O,Сверхбаза!C:C,СВОД!C1738,Сверхбаза!E:E,СВОД!E1738)</f>
        <v>0</v>
      </c>
      <c r="S1738" s="251">
        <f>SUMIFS(Сверхбаза!Q:Q,Сверхбаза!C:C,СВОД!C1738,Сверхбаза!E:E,СВОД!E1738)</f>
        <v>0</v>
      </c>
      <c r="T1738" s="278">
        <f>SUMIFS(Сверхбаза!G:G,Сверхбаза!C:C,СВОД!C1738,Сверхбаза!E:E,СВОД!E1738)</f>
        <v>0</v>
      </c>
    </row>
    <row r="1739" spans="1:20" ht="38.25" outlineLevel="2">
      <c r="A1739" s="263" t="s">
        <v>91</v>
      </c>
      <c r="B1739" s="336">
        <v>509667</v>
      </c>
      <c r="C1739" s="336">
        <v>966701</v>
      </c>
      <c r="D1739" s="5" t="s">
        <v>148</v>
      </c>
      <c r="E1739" s="324">
        <v>7</v>
      </c>
      <c r="F1739" s="325" t="s">
        <v>706</v>
      </c>
      <c r="G1739" s="277">
        <f>SUMIFS('Круглосуточный стационар'!J:J,'Круглосуточный стационар'!D:D,СВОД!C1739,'Круглосуточный стационар'!F:F,СВОД!E1739)/2+SUMIFS(ВМП!J:J,ВМП!D:D,СВОД!C1739,ВМП!F:F,СВОД!E1739)/2+SUMIFS('Дневной стационар'!J:J,'Дневной стационар'!D:D,СВОД!C1739,'Дневной стационар'!F:F,СВОД!E1739)/2+SUMIFS(ЭКО!H:H,ЭКО!D:D,СВОД!C1739,ЭКО!F:F,СВОД!E1739)+SUMIFS(Диализ!J:J,Диализ!E:E,СВОД!C1739,Диализ!G:G,СВОД!E1739)</f>
        <v>0</v>
      </c>
      <c r="H1739" s="251">
        <f>SUMIFS(Поликлиника!H:H,Поликлиника!D:D,СВОД!C1739,Поликлиника!F:F,СВОД!E1739)</f>
        <v>0</v>
      </c>
      <c r="I1739" s="251">
        <f>SUMIFS(Поликлиника!BA:BA,Поликлиника!D:D,СВОД!C1739,Поликлиника!F:F,СВОД!E1739)</f>
        <v>0</v>
      </c>
      <c r="J1739" s="251">
        <f>SUMIFS(Поликлиника!BF:BF,Поликлиника!D:D,СВОД!C1739,Поликлиника!F:F,СВОД!E1739)</f>
        <v>0</v>
      </c>
      <c r="K1739" s="251">
        <f>SUMIFS(Поликлиника!BU:BU,Поликлиника!D:D,СВОД!C1739,Поликлиника!F:F,СВОД!E1739)</f>
        <v>0</v>
      </c>
      <c r="L1739" s="251">
        <f>SUMIFS(Услуги!H:H,Услуги!D:D,СВОД!C1739,Услуги!F:F,СВОД!E1739)+SUMIFS(Услуги!M:M,Услуги!D:D,СВОД!C1739,Услуги!F:F,СВОД!E1739)+SUMIFS(Услуги!R:R,Услуги!D:D,СВОД!C1739,Услуги!F:F,СВОД!E1739)+SUMIFS(Услуги!W:W,Услуги!D:D,СВОД!C1739,Услуги!F:F,СВОД!E1739)+SUMIFS(Услуги!AB:AB,Услуги!D:D,СВОД!C1739,Услуги!F:F,СВОД!E1739)+SUMIFS(Услуги!AG:AG,Услуги!D:D,СВОД!C1739,Услуги!F:F,СВОД!E1739)+SUMIFS(Услуги!AL:AL,Услуги!D:D,СВОД!C1739,Услуги!F:F,СВОД!E1739)+SUMIFS(Услуги!AQ:AQ,Услуги!D:D,СВОД!C1739,Услуги!F:F,СВОД!E1739)</f>
        <v>0</v>
      </c>
      <c r="M1739" s="251">
        <f>SUMIFS('Скорая мед.помощь'!J:J,'Скорая мед.помощь'!E:E,СВОД!C1739,'Скорая мед.помощь'!G:G,СВОД!E1739)</f>
        <v>0</v>
      </c>
      <c r="N1739" s="278">
        <f>SUMIFS('Круглосуточный стационар'!O:O,'Круглосуточный стационар'!D:D,СВОД!C1739,'Круглосуточный стационар'!F:F,СВОД!E1739)+SUMIFS(ВМП!O:O,ВМП!D:D,СВОД!C1739,ВМП!F:F,СВОД!E1739)+SUMIFS('Дневной стационар'!O:O,'Дневной стационар'!D:D,СВОД!C1739,'Дневной стационар'!F:F,СВОД!E1739)+SUMIFS(ЭКО!M:M,ЭКО!D:D,СВОД!C1739,ЭКО!F:F,СВОД!E1739)+SUMIFS(Диализ!O:O,Диализ!E:E,СВОД!C1739,Диализ!G:G,СВОД!E1739)+SUMIFS(Поликлиника!CT:CT,Поликлиника!D:D,СВОД!C1739,Поликлиника!F:F,СВОД!E1739)+SUMIFS('Скорая мед.помощь'!O:O,'Скорая мед.помощь'!E:E,СВОД!C1739,'Скорая мед.помощь'!G:G,СВОД!E1739)+SUMIFS(Услуги!AV:AV,Услуги!D:D,СВОД!C1739,Услуги!F:F,СВОД!E1739)</f>
        <v>0</v>
      </c>
      <c r="O1739" s="277">
        <f>SUMIFS(Сверхбаза!L:L,Сверхбаза!C:C,СВОД!C1739,Сверхбаза!E:E,СВОД!E1739)+SUMIFS(Сверхбаза!M:M,Сверхбаза!C:C,СВОД!C1739,Сверхбаза!E:E,СВОД!E1739)</f>
        <v>0</v>
      </c>
      <c r="P1739" s="251">
        <f>SUMIFS(Сверхбаза!N:N,Сверхбаза!C:C,СВОД!C1739,Сверхбаза!E:E,СВОД!E1739)</f>
        <v>0</v>
      </c>
      <c r="Q1739" s="251">
        <f>SUMIFS(Сверхбаза!P:P,Сверхбаза!C:C,СВОД!C1739,Сверхбаза!E:E,СВОД!E1739)</f>
        <v>0</v>
      </c>
      <c r="R1739" s="251">
        <f>SUMIFS(Сверхбаза!O:O,Сверхбаза!C:C,СВОД!C1739,Сверхбаза!E:E,СВОД!E1739)</f>
        <v>0</v>
      </c>
      <c r="S1739" s="251">
        <f>SUMIFS(Сверхбаза!Q:Q,Сверхбаза!C:C,СВОД!C1739,Сверхбаза!E:E,СВОД!E1739)</f>
        <v>0</v>
      </c>
      <c r="T1739" s="278">
        <f>SUMIFS(Сверхбаза!G:G,Сверхбаза!C:C,СВОД!C1739,Сверхбаза!E:E,СВОД!E1739)</f>
        <v>0</v>
      </c>
    </row>
    <row r="1740" spans="1:20" ht="38.25" outlineLevel="2">
      <c r="A1740" s="263" t="s">
        <v>91</v>
      </c>
      <c r="B1740" s="336">
        <v>509667</v>
      </c>
      <c r="C1740" s="336">
        <v>966701</v>
      </c>
      <c r="D1740" s="5" t="s">
        <v>148</v>
      </c>
      <c r="E1740" s="324">
        <v>70</v>
      </c>
      <c r="F1740" s="325" t="s">
        <v>707</v>
      </c>
      <c r="G1740" s="277">
        <f>SUMIFS('Круглосуточный стационар'!J:J,'Круглосуточный стационар'!D:D,СВОД!C1740,'Круглосуточный стационар'!F:F,СВОД!E1740)/2+SUMIFS(ВМП!J:J,ВМП!D:D,СВОД!C1740,ВМП!F:F,СВОД!E1740)/2+SUMIFS('Дневной стационар'!J:J,'Дневной стационар'!D:D,СВОД!C1740,'Дневной стационар'!F:F,СВОД!E1740)/2+SUMIFS(ЭКО!H:H,ЭКО!D:D,СВОД!C1740,ЭКО!F:F,СВОД!E1740)+SUMIFS(Диализ!J:J,Диализ!E:E,СВОД!C1740,Диализ!G:G,СВОД!E1740)</f>
        <v>18651.5</v>
      </c>
      <c r="H1740" s="251">
        <f>SUMIFS(Поликлиника!H:H,Поликлиника!D:D,СВОД!C1740,Поликлиника!F:F,СВОД!E1740)</f>
        <v>0</v>
      </c>
      <c r="I1740" s="251">
        <f>SUMIFS(Поликлиника!BA:BA,Поликлиника!D:D,СВОД!C1740,Поликлиника!F:F,СВОД!E1740)</f>
        <v>0</v>
      </c>
      <c r="J1740" s="251">
        <f>SUMIFS(Поликлиника!BF:BF,Поликлиника!D:D,СВОД!C1740,Поликлиника!F:F,СВОД!E1740)</f>
        <v>0</v>
      </c>
      <c r="K1740" s="251">
        <f>SUMIFS(Поликлиника!BU:BU,Поликлиника!D:D,СВОД!C1740,Поликлиника!F:F,СВОД!E1740)</f>
        <v>0</v>
      </c>
      <c r="L1740" s="251">
        <f>SUMIFS(Услуги!H:H,Услуги!D:D,СВОД!C1740,Услуги!F:F,СВОД!E1740)+SUMIFS(Услуги!M:M,Услуги!D:D,СВОД!C1740,Услуги!F:F,СВОД!E1740)+SUMIFS(Услуги!R:R,Услуги!D:D,СВОД!C1740,Услуги!F:F,СВОД!E1740)+SUMIFS(Услуги!W:W,Услуги!D:D,СВОД!C1740,Услуги!F:F,СВОД!E1740)+SUMIFS(Услуги!AB:AB,Услуги!D:D,СВОД!C1740,Услуги!F:F,СВОД!E1740)+SUMIFS(Услуги!AG:AG,Услуги!D:D,СВОД!C1740,Услуги!F:F,СВОД!E1740)+SUMIFS(Услуги!AL:AL,Услуги!D:D,СВОД!C1740,Услуги!F:F,СВОД!E1740)+SUMIFS(Услуги!AQ:AQ,Услуги!D:D,СВОД!C1740,Услуги!F:F,СВОД!E1740)</f>
        <v>0</v>
      </c>
      <c r="M1740" s="251">
        <f>SUMIFS('Скорая мед.помощь'!J:J,'Скорая мед.помощь'!E:E,СВОД!C1740,'Скорая мед.помощь'!G:G,СВОД!E1740)</f>
        <v>0</v>
      </c>
      <c r="N1740" s="278">
        <f>SUMIFS('Круглосуточный стационар'!O:O,'Круглосуточный стационар'!D:D,СВОД!C1740,'Круглосуточный стационар'!F:F,СВОД!E1740)+SUMIFS(ВМП!O:O,ВМП!D:D,СВОД!C1740,ВМП!F:F,СВОД!E1740)+SUMIFS('Дневной стационар'!O:O,'Дневной стационар'!D:D,СВОД!C1740,'Дневной стационар'!F:F,СВОД!E1740)+SUMIFS(ЭКО!M:M,ЭКО!D:D,СВОД!C1740,ЭКО!F:F,СВОД!E1740)+SUMIFS(Диализ!O:O,Диализ!E:E,СВОД!C1740,Диализ!G:G,СВОД!E1740)+SUMIFS(Поликлиника!CT:CT,Поликлиника!D:D,СВОД!C1740,Поликлиника!F:F,СВОД!E1740)+SUMIFS('Скорая мед.помощь'!O:O,'Скорая мед.помощь'!E:E,СВОД!C1740,'Скорая мед.помощь'!G:G,СВОД!E1740)+SUMIFS(Услуги!AV:AV,Услуги!D:D,СВОД!C1740,Услуги!F:F,СВОД!E1740)</f>
        <v>102396.96833333334</v>
      </c>
      <c r="O1740" s="277">
        <f>SUMIFS(Сверхбаза!L:L,Сверхбаза!C:C,СВОД!C1740,Сверхбаза!E:E,СВОД!E1740)+SUMIFS(Сверхбаза!M:M,Сверхбаза!C:C,СВОД!C1740,Сверхбаза!E:E,СВОД!E1740)</f>
        <v>0</v>
      </c>
      <c r="P1740" s="251">
        <f>SUMIFS(Сверхбаза!N:N,Сверхбаза!C:C,СВОД!C1740,Сверхбаза!E:E,СВОД!E1740)</f>
        <v>0</v>
      </c>
      <c r="Q1740" s="251">
        <f>SUMIFS(Сверхбаза!P:P,Сверхбаза!C:C,СВОД!C1740,Сверхбаза!E:E,СВОД!E1740)</f>
        <v>0</v>
      </c>
      <c r="R1740" s="251">
        <f>SUMIFS(Сверхбаза!O:O,Сверхбаза!C:C,СВОД!C1740,Сверхбаза!E:E,СВОД!E1740)</f>
        <v>0</v>
      </c>
      <c r="S1740" s="251">
        <f>SUMIFS(Сверхбаза!Q:Q,Сверхбаза!C:C,СВОД!C1740,Сверхбаза!E:E,СВОД!E1740)</f>
        <v>0</v>
      </c>
      <c r="T1740" s="278">
        <f>SUMIFS(Сверхбаза!G:G,Сверхбаза!C:C,СВОД!C1740,Сверхбаза!E:E,СВОД!E1740)</f>
        <v>0</v>
      </c>
    </row>
    <row r="1741" spans="1:20" ht="38.25" outlineLevel="2">
      <c r="A1741" s="263" t="s">
        <v>91</v>
      </c>
      <c r="B1741" s="336">
        <v>509667</v>
      </c>
      <c r="C1741" s="336">
        <v>966701</v>
      </c>
      <c r="D1741" s="5" t="s">
        <v>148</v>
      </c>
      <c r="E1741" s="324">
        <v>94</v>
      </c>
      <c r="F1741" s="325" t="s">
        <v>157</v>
      </c>
      <c r="G1741" s="277">
        <f>SUMIFS('Круглосуточный стационар'!J:J,'Круглосуточный стационар'!D:D,СВОД!C1741,'Круглосуточный стационар'!F:F,СВОД!E1741)/2+SUMIFS(ВМП!J:J,ВМП!D:D,СВОД!C1741,ВМП!F:F,СВОД!E1741)/2+SUMIFS('Дневной стационар'!J:J,'Дневной стационар'!D:D,СВОД!C1741,'Дневной стационар'!F:F,СВОД!E1741)/2+SUMIFS(ЭКО!H:H,ЭКО!D:D,СВОД!C1741,ЭКО!F:F,СВОД!E1741)+SUMIFS(Диализ!J:J,Диализ!E:E,СВОД!C1741,Диализ!G:G,СВОД!E1741)</f>
        <v>0</v>
      </c>
      <c r="H1741" s="251">
        <f>SUMIFS(Поликлиника!H:H,Поликлиника!D:D,СВОД!C1741,Поликлиника!F:F,СВОД!E1741)</f>
        <v>0</v>
      </c>
      <c r="I1741" s="251">
        <f>SUMIFS(Поликлиника!BA:BA,Поликлиника!D:D,СВОД!C1741,Поликлиника!F:F,СВОД!E1741)</f>
        <v>0</v>
      </c>
      <c r="J1741" s="251">
        <f>SUMIFS(Поликлиника!BF:BF,Поликлиника!D:D,СВОД!C1741,Поликлиника!F:F,СВОД!E1741)</f>
        <v>0</v>
      </c>
      <c r="K1741" s="251">
        <f>SUMIFS(Поликлиника!BU:BU,Поликлиника!D:D,СВОД!C1741,Поликлиника!F:F,СВОД!E1741)</f>
        <v>0</v>
      </c>
      <c r="L1741" s="251">
        <f>SUMIFS(Услуги!H:H,Услуги!D:D,СВОД!C1741,Услуги!F:F,СВОД!E1741)+SUMIFS(Услуги!M:M,Услуги!D:D,СВОД!C1741,Услуги!F:F,СВОД!E1741)+SUMIFS(Услуги!R:R,Услуги!D:D,СВОД!C1741,Услуги!F:F,СВОД!E1741)+SUMIFS(Услуги!W:W,Услуги!D:D,СВОД!C1741,Услуги!F:F,СВОД!E1741)+SUMIFS(Услуги!AB:AB,Услуги!D:D,СВОД!C1741,Услуги!F:F,СВОД!E1741)+SUMIFS(Услуги!AG:AG,Услуги!D:D,СВОД!C1741,Услуги!F:F,СВОД!E1741)+SUMIFS(Услуги!AL:AL,Услуги!D:D,СВОД!C1741,Услуги!F:F,СВОД!E1741)+SUMIFS(Услуги!AQ:AQ,Услуги!D:D,СВОД!C1741,Услуги!F:F,СВОД!E1741)</f>
        <v>0</v>
      </c>
      <c r="M1741" s="251">
        <f>SUMIFS('Скорая мед.помощь'!J:J,'Скорая мед.помощь'!E:E,СВОД!C1741,'Скорая мед.помощь'!G:G,СВОД!E1741)</f>
        <v>0</v>
      </c>
      <c r="N1741" s="278">
        <f>SUMIFS('Круглосуточный стационар'!O:O,'Круглосуточный стационар'!D:D,СВОД!C1741,'Круглосуточный стационар'!F:F,СВОД!E1741)+SUMIFS(ВМП!O:O,ВМП!D:D,СВОД!C1741,ВМП!F:F,СВОД!E1741)+SUMIFS('Дневной стационар'!O:O,'Дневной стационар'!D:D,СВОД!C1741,'Дневной стационар'!F:F,СВОД!E1741)+SUMIFS(ЭКО!M:M,ЭКО!D:D,СВОД!C1741,ЭКО!F:F,СВОД!E1741)+SUMIFS(Диализ!O:O,Диализ!E:E,СВОД!C1741,Диализ!G:G,СВОД!E1741)+SUMIFS(Поликлиника!CT:CT,Поликлиника!D:D,СВОД!C1741,Поликлиника!F:F,СВОД!E1741)+SUMIFS('Скорая мед.помощь'!O:O,'Скорая мед.помощь'!E:E,СВОД!C1741,'Скорая мед.помощь'!G:G,СВОД!E1741)+SUMIFS(Услуги!AV:AV,Услуги!D:D,СВОД!C1741,Услуги!F:F,СВОД!E1741)</f>
        <v>0</v>
      </c>
      <c r="O1741" s="277">
        <f>SUMIFS(Сверхбаза!L:L,Сверхбаза!C:C,СВОД!C1741,Сверхбаза!E:E,СВОД!E1741)+SUMIFS(Сверхбаза!M:M,Сверхбаза!C:C,СВОД!C1741,Сверхбаза!E:E,СВОД!E1741)</f>
        <v>0</v>
      </c>
      <c r="P1741" s="251">
        <f>SUMIFS(Сверхбаза!N:N,Сверхбаза!C:C,СВОД!C1741,Сверхбаза!E:E,СВОД!E1741)</f>
        <v>0</v>
      </c>
      <c r="Q1741" s="251">
        <f>SUMIFS(Сверхбаза!P:P,Сверхбаза!C:C,СВОД!C1741,Сверхбаза!E:E,СВОД!E1741)</f>
        <v>0</v>
      </c>
      <c r="R1741" s="251">
        <f>SUMIFS(Сверхбаза!O:O,Сверхбаза!C:C,СВОД!C1741,Сверхбаза!E:E,СВОД!E1741)</f>
        <v>0</v>
      </c>
      <c r="S1741" s="251">
        <f>SUMIFS(Сверхбаза!Q:Q,Сверхбаза!C:C,СВОД!C1741,Сверхбаза!E:E,СВОД!E1741)</f>
        <v>0</v>
      </c>
      <c r="T1741" s="278">
        <f>SUMIFS(Сверхбаза!G:G,Сверхбаза!C:C,СВОД!C1741,Сверхбаза!E:E,СВОД!E1741)</f>
        <v>0</v>
      </c>
    </row>
    <row r="1742" spans="1:20" outlineLevel="1">
      <c r="A1742" s="264"/>
      <c r="B1742" s="254"/>
      <c r="C1742" s="254" t="str">
        <f>CONCATENATE(C1741," ","Итог")</f>
        <v>966701 Итог</v>
      </c>
      <c r="D1742" s="255"/>
      <c r="E1742" s="326"/>
      <c r="F1742" s="327"/>
      <c r="G1742" s="279"/>
      <c r="H1742" s="256"/>
      <c r="I1742" s="256"/>
      <c r="J1742" s="256"/>
      <c r="K1742" s="256"/>
      <c r="L1742" s="256"/>
      <c r="M1742" s="256"/>
      <c r="N1742" s="280">
        <f>SUBTOTAL(9,N1734:N1741)</f>
        <v>102396.96833333334</v>
      </c>
      <c r="O1742" s="279"/>
      <c r="P1742" s="256"/>
      <c r="Q1742" s="256"/>
      <c r="R1742" s="256"/>
      <c r="S1742" s="256"/>
      <c r="T1742" s="280">
        <f>SUBTOTAL(9,T1734:T1741)</f>
        <v>0</v>
      </c>
    </row>
    <row r="1743" spans="1:20" outlineLevel="2">
      <c r="A1743" s="262" t="s">
        <v>91</v>
      </c>
      <c r="B1743" s="8">
        <v>509678</v>
      </c>
      <c r="C1743" s="8">
        <v>967901</v>
      </c>
      <c r="D1743" s="9" t="s">
        <v>371</v>
      </c>
      <c r="E1743" s="322">
        <v>1</v>
      </c>
      <c r="F1743" s="323" t="s">
        <v>12</v>
      </c>
      <c r="G1743" s="275">
        <f>SUMIFS('Круглосуточный стационар'!J:J,'Круглосуточный стационар'!D:D,СВОД!C1743,'Круглосуточный стационар'!F:F,СВОД!E1743)/2+SUMIFS(ВМП!J:J,ВМП!D:D,СВОД!C1743,ВМП!F:F,СВОД!E1743)/2+SUMIFS('Дневной стационар'!J:J,'Дневной стационар'!D:D,СВОД!C1743,'Дневной стационар'!F:F,СВОД!E1743)/2+SUMIFS(ЭКО!H:H,ЭКО!D:D,СВОД!C1743,ЭКО!F:F,СВОД!E1743)+SUMIFS(Диализ!J:J,Диализ!E:E,СВОД!C1743,Диализ!G:G,СВОД!E1743)</f>
        <v>0</v>
      </c>
      <c r="H1743" s="253">
        <f>SUMIFS(Поликлиника!H:H,Поликлиника!D:D,СВОД!C1743,Поликлиника!F:F,СВОД!E1743)</f>
        <v>0</v>
      </c>
      <c r="I1743" s="253">
        <f>SUMIFS(Поликлиника!BA:BA,Поликлиника!D:D,СВОД!C1743,Поликлиника!F:F,СВОД!E1743)</f>
        <v>0</v>
      </c>
      <c r="J1743" s="253">
        <f>SUMIFS(Поликлиника!BF:BF,Поликлиника!D:D,СВОД!C1743,Поликлиника!F:F,СВОД!E1743)</f>
        <v>0</v>
      </c>
      <c r="K1743" s="253">
        <f>SUMIFS(Поликлиника!BU:BU,Поликлиника!D:D,СВОД!C1743,Поликлиника!F:F,СВОД!E1743)</f>
        <v>0</v>
      </c>
      <c r="L1743" s="253">
        <f>SUMIFS(Услуги!H:H,Услуги!D:D,СВОД!C1743,Услуги!F:F,СВОД!E1743)+SUMIFS(Услуги!M:M,Услуги!D:D,СВОД!C1743,Услуги!F:F,СВОД!E1743)+SUMIFS(Услуги!R:R,Услуги!D:D,СВОД!C1743,Услуги!F:F,СВОД!E1743)+SUMIFS(Услуги!W:W,Услуги!D:D,СВОД!C1743,Услуги!F:F,СВОД!E1743)+SUMIFS(Услуги!AB:AB,Услуги!D:D,СВОД!C1743,Услуги!F:F,СВОД!E1743)+SUMIFS(Услуги!AG:AG,Услуги!D:D,СВОД!C1743,Услуги!F:F,СВОД!E1743)+SUMIFS(Услуги!AL:AL,Услуги!D:D,СВОД!C1743,Услуги!F:F,СВОД!E1743)+SUMIFS(Услуги!AQ:AQ,Услуги!D:D,СВОД!C1743,Услуги!F:F,СВОД!E1743)</f>
        <v>0</v>
      </c>
      <c r="M1743" s="253">
        <f>SUMIFS('Скорая мед.помощь'!J:J,'Скорая мед.помощь'!E:E,СВОД!C1743,'Скорая мед.помощь'!G:G,СВОД!E1743)</f>
        <v>0</v>
      </c>
      <c r="N1743" s="276">
        <f>SUMIFS('Круглосуточный стационар'!O:O,'Круглосуточный стационар'!D:D,СВОД!C1743,'Круглосуточный стационар'!F:F,СВОД!E1743)+SUMIFS(ВМП!O:O,ВМП!D:D,СВОД!C1743,ВМП!F:F,СВОД!E1743)+SUMIFS('Дневной стационар'!O:O,'Дневной стационар'!D:D,СВОД!C1743,'Дневной стационар'!F:F,СВОД!E1743)+SUMIFS(ЭКО!M:M,ЭКО!D:D,СВОД!C1743,ЭКО!F:F,СВОД!E1743)+SUMIFS(Диализ!O:O,Диализ!E:E,СВОД!C1743,Диализ!G:G,СВОД!E1743)+SUMIFS(Поликлиника!CT:CT,Поликлиника!D:D,СВОД!C1743,Поликлиника!F:F,СВОД!E1743)+SUMIFS('Скорая мед.помощь'!O:O,'Скорая мед.помощь'!E:E,СВОД!C1743,'Скорая мед.помощь'!G:G,СВОД!E1743)+SUMIFS(Услуги!AV:AV,Услуги!D:D,СВОД!C1743,Услуги!F:F,СВОД!E1743)</f>
        <v>0</v>
      </c>
      <c r="O1743" s="275">
        <f>SUMIFS(Сверхбаза!L:L,Сверхбаза!C:C,СВОД!C1743,Сверхбаза!E:E,СВОД!E1743)+SUMIFS(Сверхбаза!M:M,Сверхбаза!C:C,СВОД!C1743,Сверхбаза!E:E,СВОД!E1743)</f>
        <v>0</v>
      </c>
      <c r="P1743" s="253">
        <f>SUMIFS(Сверхбаза!N:N,Сверхбаза!C:C,СВОД!C1743,Сверхбаза!E:E,СВОД!E1743)</f>
        <v>0</v>
      </c>
      <c r="Q1743" s="253">
        <f>SUMIFS(Сверхбаза!P:P,Сверхбаза!C:C,СВОД!C1743,Сверхбаза!E:E,СВОД!E1743)</f>
        <v>0</v>
      </c>
      <c r="R1743" s="253">
        <f>SUMIFS(Сверхбаза!O:O,Сверхбаза!C:C,СВОД!C1743,Сверхбаза!E:E,СВОД!E1743)</f>
        <v>0</v>
      </c>
      <c r="S1743" s="253">
        <f>SUMIFS(Сверхбаза!Q:Q,Сверхбаза!C:C,СВОД!C1743,Сверхбаза!E:E,СВОД!E1743)</f>
        <v>0</v>
      </c>
      <c r="T1743" s="276">
        <f>SUMIFS(Сверхбаза!G:G,Сверхбаза!C:C,СВОД!C1743,Сверхбаза!E:E,СВОД!E1743)</f>
        <v>0</v>
      </c>
    </row>
    <row r="1744" spans="1:20" ht="25.5" outlineLevel="2">
      <c r="A1744" s="263" t="s">
        <v>91</v>
      </c>
      <c r="B1744" s="336">
        <v>509678</v>
      </c>
      <c r="C1744" s="336">
        <v>967901</v>
      </c>
      <c r="D1744" s="5" t="s">
        <v>371</v>
      </c>
      <c r="E1744" s="324">
        <v>13</v>
      </c>
      <c r="F1744" s="325" t="s">
        <v>704</v>
      </c>
      <c r="G1744" s="277">
        <f>SUMIFS('Круглосуточный стационар'!J:J,'Круглосуточный стационар'!D:D,СВОД!C1744,'Круглосуточный стационар'!F:F,СВОД!E1744)/2+SUMIFS(ВМП!J:J,ВМП!D:D,СВОД!C1744,ВМП!F:F,СВОД!E1744)/2+SUMIFS('Дневной стационар'!J:J,'Дневной стационар'!D:D,СВОД!C1744,'Дневной стационар'!F:F,СВОД!E1744)/2+SUMIFS(ЭКО!H:H,ЭКО!D:D,СВОД!C1744,ЭКО!F:F,СВОД!E1744)+SUMIFS(Диализ!J:J,Диализ!E:E,СВОД!C1744,Диализ!G:G,СВОД!E1744)</f>
        <v>0</v>
      </c>
      <c r="H1744" s="251">
        <f>SUMIFS(Поликлиника!H:H,Поликлиника!D:D,СВОД!C1744,Поликлиника!F:F,СВОД!E1744)</f>
        <v>0</v>
      </c>
      <c r="I1744" s="251">
        <f>SUMIFS(Поликлиника!BA:BA,Поликлиника!D:D,СВОД!C1744,Поликлиника!F:F,СВОД!E1744)</f>
        <v>0</v>
      </c>
      <c r="J1744" s="251">
        <f>SUMIFS(Поликлиника!BF:BF,Поликлиника!D:D,СВОД!C1744,Поликлиника!F:F,СВОД!E1744)</f>
        <v>0</v>
      </c>
      <c r="K1744" s="251">
        <f>SUMIFS(Поликлиника!BU:BU,Поликлиника!D:D,СВОД!C1744,Поликлиника!F:F,СВОД!E1744)</f>
        <v>0</v>
      </c>
      <c r="L1744" s="251">
        <f>SUMIFS(Услуги!H:H,Услуги!D:D,СВОД!C1744,Услуги!F:F,СВОД!E1744)+SUMIFS(Услуги!M:M,Услуги!D:D,СВОД!C1744,Услуги!F:F,СВОД!E1744)+SUMIFS(Услуги!R:R,Услуги!D:D,СВОД!C1744,Услуги!F:F,СВОД!E1744)+SUMIFS(Услуги!W:W,Услуги!D:D,СВОД!C1744,Услуги!F:F,СВОД!E1744)+SUMIFS(Услуги!AB:AB,Услуги!D:D,СВОД!C1744,Услуги!F:F,СВОД!E1744)+SUMIFS(Услуги!AG:AG,Услуги!D:D,СВОД!C1744,Услуги!F:F,СВОД!E1744)+SUMIFS(Услуги!AL:AL,Услуги!D:D,СВОД!C1744,Услуги!F:F,СВОД!E1744)+SUMIFS(Услуги!AQ:AQ,Услуги!D:D,СВОД!C1744,Услуги!F:F,СВОД!E1744)</f>
        <v>0</v>
      </c>
      <c r="M1744" s="251">
        <f>SUMIFS('Скорая мед.помощь'!J:J,'Скорая мед.помощь'!E:E,СВОД!C1744,'Скорая мед.помощь'!G:G,СВОД!E1744)</f>
        <v>0</v>
      </c>
      <c r="N1744" s="278">
        <f>SUMIFS('Круглосуточный стационар'!O:O,'Круглосуточный стационар'!D:D,СВОД!C1744,'Круглосуточный стационар'!F:F,СВОД!E1744)+SUMIFS(ВМП!O:O,ВМП!D:D,СВОД!C1744,ВМП!F:F,СВОД!E1744)+SUMIFS('Дневной стационар'!O:O,'Дневной стационар'!D:D,СВОД!C1744,'Дневной стационар'!F:F,СВОД!E1744)+SUMIFS(ЭКО!M:M,ЭКО!D:D,СВОД!C1744,ЭКО!F:F,СВОД!E1744)+SUMIFS(Диализ!O:O,Диализ!E:E,СВОД!C1744,Диализ!G:G,СВОД!E1744)+SUMIFS(Поликлиника!CT:CT,Поликлиника!D:D,СВОД!C1744,Поликлиника!F:F,СВОД!E1744)+SUMIFS('Скорая мед.помощь'!O:O,'Скорая мед.помощь'!E:E,СВОД!C1744,'Скорая мед.помощь'!G:G,СВОД!E1744)+SUMIFS(Услуги!AV:AV,Услуги!D:D,СВОД!C1744,Услуги!F:F,СВОД!E1744)</f>
        <v>0</v>
      </c>
      <c r="O1744" s="277">
        <f>SUMIFS(Сверхбаза!L:L,Сверхбаза!C:C,СВОД!C1744,Сверхбаза!E:E,СВОД!E1744)+SUMIFS(Сверхбаза!M:M,Сверхбаза!C:C,СВОД!C1744,Сверхбаза!E:E,СВОД!E1744)</f>
        <v>0</v>
      </c>
      <c r="P1744" s="251">
        <f>SUMIFS(Сверхбаза!N:N,Сверхбаза!C:C,СВОД!C1744,Сверхбаза!E:E,СВОД!E1744)</f>
        <v>0</v>
      </c>
      <c r="Q1744" s="251">
        <f>SUMIFS(Сверхбаза!P:P,Сверхбаза!C:C,СВОД!C1744,Сверхбаза!E:E,СВОД!E1744)</f>
        <v>0</v>
      </c>
      <c r="R1744" s="251">
        <f>SUMIFS(Сверхбаза!O:O,Сверхбаза!C:C,СВОД!C1744,Сверхбаза!E:E,СВОД!E1744)</f>
        <v>0</v>
      </c>
      <c r="S1744" s="251">
        <f>SUMIFS(Сверхбаза!Q:Q,Сверхбаза!C:C,СВОД!C1744,Сверхбаза!E:E,СВОД!E1744)</f>
        <v>0</v>
      </c>
      <c r="T1744" s="278">
        <f>SUMIFS(Сверхбаза!G:G,Сверхбаза!C:C,СВОД!C1744,Сверхбаза!E:E,СВОД!E1744)</f>
        <v>0</v>
      </c>
    </row>
    <row r="1745" spans="1:20" outlineLevel="2">
      <c r="A1745" s="263" t="s">
        <v>91</v>
      </c>
      <c r="B1745" s="336">
        <v>509678</v>
      </c>
      <c r="C1745" s="336">
        <v>967901</v>
      </c>
      <c r="D1745" s="5" t="s">
        <v>371</v>
      </c>
      <c r="E1745" s="324">
        <v>2</v>
      </c>
      <c r="F1745" s="325" t="s">
        <v>173</v>
      </c>
      <c r="G1745" s="277">
        <f>SUMIFS('Круглосуточный стационар'!J:J,'Круглосуточный стационар'!D:D,СВОД!C1745,'Круглосуточный стационар'!F:F,СВОД!E1745)/2+SUMIFS(ВМП!J:J,ВМП!D:D,СВОД!C1745,ВМП!F:F,СВОД!E1745)/2+SUMIFS('Дневной стационар'!J:J,'Дневной стационар'!D:D,СВОД!C1745,'Дневной стационар'!F:F,СВОД!E1745)/2+SUMIFS(ЭКО!H:H,ЭКО!D:D,СВОД!C1745,ЭКО!F:F,СВОД!E1745)+SUMIFS(Диализ!J:J,Диализ!E:E,СВОД!C1745,Диализ!G:G,СВОД!E1745)</f>
        <v>0</v>
      </c>
      <c r="H1745" s="251">
        <f>SUMIFS(Поликлиника!H:H,Поликлиника!D:D,СВОД!C1745,Поликлиника!F:F,СВОД!E1745)</f>
        <v>0</v>
      </c>
      <c r="I1745" s="251">
        <f>SUMIFS(Поликлиника!BA:BA,Поликлиника!D:D,СВОД!C1745,Поликлиника!F:F,СВОД!E1745)</f>
        <v>0</v>
      </c>
      <c r="J1745" s="251">
        <f>SUMIFS(Поликлиника!BF:BF,Поликлиника!D:D,СВОД!C1745,Поликлиника!F:F,СВОД!E1745)</f>
        <v>0</v>
      </c>
      <c r="K1745" s="251">
        <f>SUMIFS(Поликлиника!BU:BU,Поликлиника!D:D,СВОД!C1745,Поликлиника!F:F,СВОД!E1745)</f>
        <v>0</v>
      </c>
      <c r="L1745" s="251">
        <f>SUMIFS(Услуги!H:H,Услуги!D:D,СВОД!C1745,Услуги!F:F,СВОД!E1745)+SUMIFS(Услуги!M:M,Услуги!D:D,СВОД!C1745,Услуги!F:F,СВОД!E1745)+SUMIFS(Услуги!R:R,Услуги!D:D,СВОД!C1745,Услуги!F:F,СВОД!E1745)+SUMIFS(Услуги!W:W,Услуги!D:D,СВОД!C1745,Услуги!F:F,СВОД!E1745)+SUMIFS(Услуги!AB:AB,Услуги!D:D,СВОД!C1745,Услуги!F:F,СВОД!E1745)+SUMIFS(Услуги!AG:AG,Услуги!D:D,СВОД!C1745,Услуги!F:F,СВОД!E1745)+SUMIFS(Услуги!AL:AL,Услуги!D:D,СВОД!C1745,Услуги!F:F,СВОД!E1745)+SUMIFS(Услуги!AQ:AQ,Услуги!D:D,СВОД!C1745,Услуги!F:F,СВОД!E1745)</f>
        <v>0</v>
      </c>
      <c r="M1745" s="251">
        <f>SUMIFS('Скорая мед.помощь'!J:J,'Скорая мед.помощь'!E:E,СВОД!C1745,'Скорая мед.помощь'!G:G,СВОД!E1745)</f>
        <v>0</v>
      </c>
      <c r="N1745" s="278">
        <f>SUMIFS('Круглосуточный стационар'!O:O,'Круглосуточный стационар'!D:D,СВОД!C1745,'Круглосуточный стационар'!F:F,СВОД!E1745)+SUMIFS(ВМП!O:O,ВМП!D:D,СВОД!C1745,ВМП!F:F,СВОД!E1745)+SUMIFS('Дневной стационар'!O:O,'Дневной стационар'!D:D,СВОД!C1745,'Дневной стационар'!F:F,СВОД!E1745)+SUMIFS(ЭКО!M:M,ЭКО!D:D,СВОД!C1745,ЭКО!F:F,СВОД!E1745)+SUMIFS(Диализ!O:O,Диализ!E:E,СВОД!C1745,Диализ!G:G,СВОД!E1745)+SUMIFS(Поликлиника!CT:CT,Поликлиника!D:D,СВОД!C1745,Поликлиника!F:F,СВОД!E1745)+SUMIFS('Скорая мед.помощь'!O:O,'Скорая мед.помощь'!E:E,СВОД!C1745,'Скорая мед.помощь'!G:G,СВОД!E1745)+SUMIFS(Услуги!AV:AV,Услуги!D:D,СВОД!C1745,Услуги!F:F,СВОД!E1745)</f>
        <v>0</v>
      </c>
      <c r="O1745" s="277">
        <f>SUMIFS(Сверхбаза!L:L,Сверхбаза!C:C,СВОД!C1745,Сверхбаза!E:E,СВОД!E1745)+SUMIFS(Сверхбаза!M:M,Сверхбаза!C:C,СВОД!C1745,Сверхбаза!E:E,СВОД!E1745)</f>
        <v>0</v>
      </c>
      <c r="P1745" s="251">
        <f>SUMIFS(Сверхбаза!N:N,Сверхбаза!C:C,СВОД!C1745,Сверхбаза!E:E,СВОД!E1745)</f>
        <v>0</v>
      </c>
      <c r="Q1745" s="251">
        <f>SUMIFS(Сверхбаза!P:P,Сверхбаза!C:C,СВОД!C1745,Сверхбаза!E:E,СВОД!E1745)</f>
        <v>0</v>
      </c>
      <c r="R1745" s="251">
        <f>SUMIFS(Сверхбаза!O:O,Сверхбаза!C:C,СВОД!C1745,Сверхбаза!E:E,СВОД!E1745)</f>
        <v>0</v>
      </c>
      <c r="S1745" s="251">
        <f>SUMIFS(Сверхбаза!Q:Q,Сверхбаза!C:C,СВОД!C1745,Сверхбаза!E:E,СВОД!E1745)</f>
        <v>0</v>
      </c>
      <c r="T1745" s="278">
        <f>SUMIFS(Сверхбаза!G:G,Сверхбаза!C:C,СВОД!C1745,Сверхбаза!E:E,СВОД!E1745)</f>
        <v>0</v>
      </c>
    </row>
    <row r="1746" spans="1:20" ht="25.5" outlineLevel="2">
      <c r="A1746" s="263" t="s">
        <v>91</v>
      </c>
      <c r="B1746" s="336">
        <v>509678</v>
      </c>
      <c r="C1746" s="336">
        <v>967901</v>
      </c>
      <c r="D1746" s="5" t="s">
        <v>371</v>
      </c>
      <c r="E1746" s="324">
        <v>6</v>
      </c>
      <c r="F1746" s="325" t="s">
        <v>705</v>
      </c>
      <c r="G1746" s="277">
        <f>SUMIFS('Круглосуточный стационар'!J:J,'Круглосуточный стационар'!D:D,СВОД!C1746,'Круглосуточный стационар'!F:F,СВОД!E1746)/2+SUMIFS(ВМП!J:J,ВМП!D:D,СВОД!C1746,ВМП!F:F,СВОД!E1746)/2+SUMIFS('Дневной стационар'!J:J,'Дневной стационар'!D:D,СВОД!C1746,'Дневной стационар'!F:F,СВОД!E1746)/2+SUMIFS(ЭКО!H:H,ЭКО!D:D,СВОД!C1746,ЭКО!F:F,СВОД!E1746)+SUMIFS(Диализ!J:J,Диализ!E:E,СВОД!C1746,Диализ!G:G,СВОД!E1746)</f>
        <v>0</v>
      </c>
      <c r="H1746" s="251">
        <f>SUMIFS(Поликлиника!H:H,Поликлиника!D:D,СВОД!C1746,Поликлиника!F:F,СВОД!E1746)</f>
        <v>0</v>
      </c>
      <c r="I1746" s="251">
        <f>SUMIFS(Поликлиника!BA:BA,Поликлиника!D:D,СВОД!C1746,Поликлиника!F:F,СВОД!E1746)</f>
        <v>0</v>
      </c>
      <c r="J1746" s="251">
        <f>SUMIFS(Поликлиника!BF:BF,Поликлиника!D:D,СВОД!C1746,Поликлиника!F:F,СВОД!E1746)</f>
        <v>0</v>
      </c>
      <c r="K1746" s="251">
        <f>SUMIFS(Поликлиника!BU:BU,Поликлиника!D:D,СВОД!C1746,Поликлиника!F:F,СВОД!E1746)</f>
        <v>0</v>
      </c>
      <c r="L1746" s="251">
        <f>SUMIFS(Услуги!H:H,Услуги!D:D,СВОД!C1746,Услуги!F:F,СВОД!E1746)+SUMIFS(Услуги!M:M,Услуги!D:D,СВОД!C1746,Услуги!F:F,СВОД!E1746)+SUMIFS(Услуги!R:R,Услуги!D:D,СВОД!C1746,Услуги!F:F,СВОД!E1746)+SUMIFS(Услуги!W:W,Услуги!D:D,СВОД!C1746,Услуги!F:F,СВОД!E1746)+SUMIFS(Услуги!AB:AB,Услуги!D:D,СВОД!C1746,Услуги!F:F,СВОД!E1746)+SUMIFS(Услуги!AG:AG,Услуги!D:D,СВОД!C1746,Услуги!F:F,СВОД!E1746)+SUMIFS(Услуги!AL:AL,Услуги!D:D,СВОД!C1746,Услуги!F:F,СВОД!E1746)+SUMIFS(Услуги!AQ:AQ,Услуги!D:D,СВОД!C1746,Услуги!F:F,СВОД!E1746)</f>
        <v>0</v>
      </c>
      <c r="M1746" s="251">
        <f>SUMIFS('Скорая мед.помощь'!J:J,'Скорая мед.помощь'!E:E,СВОД!C1746,'Скорая мед.помощь'!G:G,СВОД!E1746)</f>
        <v>0</v>
      </c>
      <c r="N1746" s="278">
        <f>SUMIFS('Круглосуточный стационар'!O:O,'Круглосуточный стационар'!D:D,СВОД!C1746,'Круглосуточный стационар'!F:F,СВОД!E1746)+SUMIFS(ВМП!O:O,ВМП!D:D,СВОД!C1746,ВМП!F:F,СВОД!E1746)+SUMIFS('Дневной стационар'!O:O,'Дневной стационар'!D:D,СВОД!C1746,'Дневной стационар'!F:F,СВОД!E1746)+SUMIFS(ЭКО!M:M,ЭКО!D:D,СВОД!C1746,ЭКО!F:F,СВОД!E1746)+SUMIFS(Диализ!O:O,Диализ!E:E,СВОД!C1746,Диализ!G:G,СВОД!E1746)+SUMIFS(Поликлиника!CT:CT,Поликлиника!D:D,СВОД!C1746,Поликлиника!F:F,СВОД!E1746)+SUMIFS('Скорая мед.помощь'!O:O,'Скорая мед.помощь'!E:E,СВОД!C1746,'Скорая мед.помощь'!G:G,СВОД!E1746)+SUMIFS(Услуги!AV:AV,Услуги!D:D,СВОД!C1746,Услуги!F:F,СВОД!E1746)</f>
        <v>0</v>
      </c>
      <c r="O1746" s="277">
        <f>SUMIFS(Сверхбаза!L:L,Сверхбаза!C:C,СВОД!C1746,Сверхбаза!E:E,СВОД!E1746)+SUMIFS(Сверхбаза!M:M,Сверхбаза!C:C,СВОД!C1746,Сверхбаза!E:E,СВОД!E1746)</f>
        <v>0</v>
      </c>
      <c r="P1746" s="251">
        <f>SUMIFS(Сверхбаза!N:N,Сверхбаза!C:C,СВОД!C1746,Сверхбаза!E:E,СВОД!E1746)</f>
        <v>0</v>
      </c>
      <c r="Q1746" s="251">
        <f>SUMIFS(Сверхбаза!P:P,Сверхбаза!C:C,СВОД!C1746,Сверхбаза!E:E,СВОД!E1746)</f>
        <v>0</v>
      </c>
      <c r="R1746" s="251">
        <f>SUMIFS(Сверхбаза!O:O,Сверхбаза!C:C,СВОД!C1746,Сверхбаза!E:E,СВОД!E1746)</f>
        <v>0</v>
      </c>
      <c r="S1746" s="251">
        <f>SUMIFS(Сверхбаза!Q:Q,Сверхбаза!C:C,СВОД!C1746,Сверхбаза!E:E,СВОД!E1746)</f>
        <v>0</v>
      </c>
      <c r="T1746" s="278">
        <f>SUMIFS(Сверхбаза!G:G,Сверхбаза!C:C,СВОД!C1746,Сверхбаза!E:E,СВОД!E1746)</f>
        <v>0</v>
      </c>
    </row>
    <row r="1747" spans="1:20" ht="25.5" outlineLevel="2">
      <c r="A1747" s="263" t="s">
        <v>91</v>
      </c>
      <c r="B1747" s="336">
        <v>509678</v>
      </c>
      <c r="C1747" s="336">
        <v>967901</v>
      </c>
      <c r="D1747" s="5" t="s">
        <v>371</v>
      </c>
      <c r="E1747" s="324">
        <v>3</v>
      </c>
      <c r="F1747" s="325" t="s">
        <v>174</v>
      </c>
      <c r="G1747" s="277">
        <f>SUMIFS('Круглосуточный стационар'!J:J,'Круглосуточный стационар'!D:D,СВОД!C1747,'Круглосуточный стационар'!F:F,СВОД!E1747)/2+SUMIFS(ВМП!J:J,ВМП!D:D,СВОД!C1747,ВМП!F:F,СВОД!E1747)/2+SUMIFS('Дневной стационар'!J:J,'Дневной стационар'!D:D,СВОД!C1747,'Дневной стационар'!F:F,СВОД!E1747)/2+SUMIFS(ЭКО!H:H,ЭКО!D:D,СВОД!C1747,ЭКО!F:F,СВОД!E1747)+SUMIFS(Диализ!J:J,Диализ!E:E,СВОД!C1747,Диализ!G:G,СВОД!E1747)</f>
        <v>0</v>
      </c>
      <c r="H1747" s="251">
        <f>SUMIFS(Поликлиника!H:H,Поликлиника!D:D,СВОД!C1747,Поликлиника!F:F,СВОД!E1747)</f>
        <v>97</v>
      </c>
      <c r="I1747" s="251">
        <f>SUMIFS(Поликлиника!BA:BA,Поликлиника!D:D,СВОД!C1747,Поликлиника!F:F,СВОД!E1747)</f>
        <v>0</v>
      </c>
      <c r="J1747" s="251">
        <f>SUMIFS(Поликлиника!BF:BF,Поликлиника!D:D,СВОД!C1747,Поликлиника!F:F,СВОД!E1747)</f>
        <v>270</v>
      </c>
      <c r="K1747" s="251">
        <f>SUMIFS(Поликлиника!BU:BU,Поликлиника!D:D,СВОД!C1747,Поликлиника!F:F,СВОД!E1747)</f>
        <v>563</v>
      </c>
      <c r="L1747" s="251">
        <f>SUMIFS(Услуги!H:H,Услуги!D:D,СВОД!C1747,Услуги!F:F,СВОД!E1747)+SUMIFS(Услуги!M:M,Услуги!D:D,СВОД!C1747,Услуги!F:F,СВОД!E1747)+SUMIFS(Услуги!R:R,Услуги!D:D,СВОД!C1747,Услуги!F:F,СВОД!E1747)+SUMIFS(Услуги!W:W,Услуги!D:D,СВОД!C1747,Услуги!F:F,СВОД!E1747)+SUMIFS(Услуги!AB:AB,Услуги!D:D,СВОД!C1747,Услуги!F:F,СВОД!E1747)+SUMIFS(Услуги!AG:AG,Услуги!D:D,СВОД!C1747,Услуги!F:F,СВОД!E1747)+SUMIFS(Услуги!AL:AL,Услуги!D:D,СВОД!C1747,Услуги!F:F,СВОД!E1747)+SUMIFS(Услуги!AQ:AQ,Услуги!D:D,СВОД!C1747,Услуги!F:F,СВОД!E1747)</f>
        <v>0</v>
      </c>
      <c r="M1747" s="251">
        <f>SUMIFS('Скорая мед.помощь'!J:J,'Скорая мед.помощь'!E:E,СВОД!C1747,'Скорая мед.помощь'!G:G,СВОД!E1747)</f>
        <v>0</v>
      </c>
      <c r="N1747" s="278">
        <f>SUMIFS('Круглосуточный стационар'!O:O,'Круглосуточный стационар'!D:D,СВОД!C1747,'Круглосуточный стационар'!F:F,СВОД!E1747)+SUMIFS(ВМП!O:O,ВМП!D:D,СВОД!C1747,ВМП!F:F,СВОД!E1747)+SUMIFS('Дневной стационар'!O:O,'Дневной стационар'!D:D,СВОД!C1747,'Дневной стационар'!F:F,СВОД!E1747)+SUMIFS(ЭКО!M:M,ЭКО!D:D,СВОД!C1747,ЭКО!F:F,СВОД!E1747)+SUMIFS(Диализ!O:O,Диализ!E:E,СВОД!C1747,Диализ!G:G,СВОД!E1747)+SUMIFS(Поликлиника!CT:CT,Поликлиника!D:D,СВОД!C1747,Поликлиника!F:F,СВОД!E1747)+SUMIFS('Скорая мед.помощь'!O:O,'Скорая мед.помощь'!E:E,СВОД!C1747,'Скорая мед.помощь'!G:G,СВОД!E1747)+SUMIFS(Услуги!AV:AV,Услуги!D:D,СВОД!C1747,Услуги!F:F,СВОД!E1747)</f>
        <v>524.12554285714282</v>
      </c>
      <c r="O1747" s="277">
        <f>SUMIFS(Сверхбаза!L:L,Сверхбаза!C:C,СВОД!C1747,Сверхбаза!E:E,СВОД!E1747)+SUMIFS(Сверхбаза!M:M,Сверхбаза!C:C,СВОД!C1747,Сверхбаза!E:E,СВОД!E1747)</f>
        <v>0</v>
      </c>
      <c r="P1747" s="251">
        <f>SUMIFS(Сверхбаза!N:N,Сверхбаза!C:C,СВОД!C1747,Сверхбаза!E:E,СВОД!E1747)</f>
        <v>0</v>
      </c>
      <c r="Q1747" s="251">
        <f>SUMIFS(Сверхбаза!P:P,Сверхбаза!C:C,СВОД!C1747,Сверхбаза!E:E,СВОД!E1747)</f>
        <v>0</v>
      </c>
      <c r="R1747" s="251">
        <f>SUMIFS(Сверхбаза!O:O,Сверхбаза!C:C,СВОД!C1747,Сверхбаза!E:E,СВОД!E1747)</f>
        <v>0</v>
      </c>
      <c r="S1747" s="251">
        <f>SUMIFS(Сверхбаза!Q:Q,Сверхбаза!C:C,СВОД!C1747,Сверхбаза!E:E,СВОД!E1747)</f>
        <v>0</v>
      </c>
      <c r="T1747" s="278">
        <f>SUMIFS(Сверхбаза!G:G,Сверхбаза!C:C,СВОД!C1747,Сверхбаза!E:E,СВОД!E1747)</f>
        <v>0</v>
      </c>
    </row>
    <row r="1748" spans="1:20" outlineLevel="2">
      <c r="A1748" s="263" t="s">
        <v>91</v>
      </c>
      <c r="B1748" s="336">
        <v>509678</v>
      </c>
      <c r="C1748" s="336">
        <v>967901</v>
      </c>
      <c r="D1748" s="5" t="s">
        <v>371</v>
      </c>
      <c r="E1748" s="324">
        <v>7</v>
      </c>
      <c r="F1748" s="325" t="s">
        <v>706</v>
      </c>
      <c r="G1748" s="277">
        <f>SUMIFS('Круглосуточный стационар'!J:J,'Круглосуточный стационар'!D:D,СВОД!C1748,'Круглосуточный стационар'!F:F,СВОД!E1748)/2+SUMIFS(ВМП!J:J,ВМП!D:D,СВОД!C1748,ВМП!F:F,СВОД!E1748)/2+SUMIFS('Дневной стационар'!J:J,'Дневной стационар'!D:D,СВОД!C1748,'Дневной стационар'!F:F,СВОД!E1748)/2+SUMIFS(ЭКО!H:H,ЭКО!D:D,СВОД!C1748,ЭКО!F:F,СВОД!E1748)+SUMIFS(Диализ!J:J,Диализ!E:E,СВОД!C1748,Диализ!G:G,СВОД!E1748)</f>
        <v>0</v>
      </c>
      <c r="H1748" s="251">
        <f>SUMIFS(Поликлиника!H:H,Поликлиника!D:D,СВОД!C1748,Поликлиника!F:F,СВОД!E1748)</f>
        <v>0</v>
      </c>
      <c r="I1748" s="251">
        <f>SUMIFS(Поликлиника!BA:BA,Поликлиника!D:D,СВОД!C1748,Поликлиника!F:F,СВОД!E1748)</f>
        <v>0</v>
      </c>
      <c r="J1748" s="251">
        <f>SUMIFS(Поликлиника!BF:BF,Поликлиника!D:D,СВОД!C1748,Поликлиника!F:F,СВОД!E1748)</f>
        <v>0</v>
      </c>
      <c r="K1748" s="251">
        <f>SUMIFS(Поликлиника!BU:BU,Поликлиника!D:D,СВОД!C1748,Поликлиника!F:F,СВОД!E1748)</f>
        <v>0</v>
      </c>
      <c r="L1748" s="251">
        <f>SUMIFS(Услуги!H:H,Услуги!D:D,СВОД!C1748,Услуги!F:F,СВОД!E1748)+SUMIFS(Услуги!M:M,Услуги!D:D,СВОД!C1748,Услуги!F:F,СВОД!E1748)+SUMIFS(Услуги!R:R,Услуги!D:D,СВОД!C1748,Услуги!F:F,СВОД!E1748)+SUMIFS(Услуги!W:W,Услуги!D:D,СВОД!C1748,Услуги!F:F,СВОД!E1748)+SUMIFS(Услуги!AB:AB,Услуги!D:D,СВОД!C1748,Услуги!F:F,СВОД!E1748)+SUMIFS(Услуги!AG:AG,Услуги!D:D,СВОД!C1748,Услуги!F:F,СВОД!E1748)+SUMIFS(Услуги!AL:AL,Услуги!D:D,СВОД!C1748,Услуги!F:F,СВОД!E1748)+SUMIFS(Услуги!AQ:AQ,Услуги!D:D,СВОД!C1748,Услуги!F:F,СВОД!E1748)</f>
        <v>0</v>
      </c>
      <c r="M1748" s="251">
        <f>SUMIFS('Скорая мед.помощь'!J:J,'Скорая мед.помощь'!E:E,СВОД!C1748,'Скорая мед.помощь'!G:G,СВОД!E1748)</f>
        <v>0</v>
      </c>
      <c r="N1748" s="278">
        <f>SUMIFS('Круглосуточный стационар'!O:O,'Круглосуточный стационар'!D:D,СВОД!C1748,'Круглосуточный стационар'!F:F,СВОД!E1748)+SUMIFS(ВМП!O:O,ВМП!D:D,СВОД!C1748,ВМП!F:F,СВОД!E1748)+SUMIFS('Дневной стационар'!O:O,'Дневной стационар'!D:D,СВОД!C1748,'Дневной стационар'!F:F,СВОД!E1748)+SUMIFS(ЭКО!M:M,ЭКО!D:D,СВОД!C1748,ЭКО!F:F,СВОД!E1748)+SUMIFS(Диализ!O:O,Диализ!E:E,СВОД!C1748,Диализ!G:G,СВОД!E1748)+SUMIFS(Поликлиника!CT:CT,Поликлиника!D:D,СВОД!C1748,Поликлиника!F:F,СВОД!E1748)+SUMIFS('Скорая мед.помощь'!O:O,'Скорая мед.помощь'!E:E,СВОД!C1748,'Скорая мед.помощь'!G:G,СВОД!E1748)+SUMIFS(Услуги!AV:AV,Услуги!D:D,СВОД!C1748,Услуги!F:F,СВОД!E1748)</f>
        <v>0</v>
      </c>
      <c r="O1748" s="277">
        <f>SUMIFS(Сверхбаза!L:L,Сверхбаза!C:C,СВОД!C1748,Сверхбаза!E:E,СВОД!E1748)+SUMIFS(Сверхбаза!M:M,Сверхбаза!C:C,СВОД!C1748,Сверхбаза!E:E,СВОД!E1748)</f>
        <v>0</v>
      </c>
      <c r="P1748" s="251">
        <f>SUMIFS(Сверхбаза!N:N,Сверхбаза!C:C,СВОД!C1748,Сверхбаза!E:E,СВОД!E1748)</f>
        <v>0</v>
      </c>
      <c r="Q1748" s="251">
        <f>SUMIFS(Сверхбаза!P:P,Сверхбаза!C:C,СВОД!C1748,Сверхбаза!E:E,СВОД!E1748)</f>
        <v>0</v>
      </c>
      <c r="R1748" s="251">
        <f>SUMIFS(Сверхбаза!O:O,Сверхбаза!C:C,СВОД!C1748,Сверхбаза!E:E,СВОД!E1748)</f>
        <v>0</v>
      </c>
      <c r="S1748" s="251">
        <f>SUMIFS(Сверхбаза!Q:Q,Сверхбаза!C:C,СВОД!C1748,Сверхбаза!E:E,СВОД!E1748)</f>
        <v>0</v>
      </c>
      <c r="T1748" s="278">
        <f>SUMIFS(Сверхбаза!G:G,Сверхбаза!C:C,СВОД!C1748,Сверхбаза!E:E,СВОД!E1748)</f>
        <v>0</v>
      </c>
    </row>
    <row r="1749" spans="1:20" outlineLevel="2">
      <c r="A1749" s="263" t="s">
        <v>91</v>
      </c>
      <c r="B1749" s="336">
        <v>509678</v>
      </c>
      <c r="C1749" s="336">
        <v>967901</v>
      </c>
      <c r="D1749" s="5" t="s">
        <v>371</v>
      </c>
      <c r="E1749" s="324">
        <v>70</v>
      </c>
      <c r="F1749" s="325" t="s">
        <v>707</v>
      </c>
      <c r="G1749" s="277">
        <f>SUMIFS('Круглосуточный стационар'!J:J,'Круглосуточный стационар'!D:D,СВОД!C1749,'Круглосуточный стационар'!F:F,СВОД!E1749)/2+SUMIFS(ВМП!J:J,ВМП!D:D,СВОД!C1749,ВМП!F:F,СВОД!E1749)/2+SUMIFS('Дневной стационар'!J:J,'Дневной стационар'!D:D,СВОД!C1749,'Дневной стационар'!F:F,СВОД!E1749)/2+SUMIFS(ЭКО!H:H,ЭКО!D:D,СВОД!C1749,ЭКО!F:F,СВОД!E1749)+SUMIFS(Диализ!J:J,Диализ!E:E,СВОД!C1749,Диализ!G:G,СВОД!E1749)</f>
        <v>0</v>
      </c>
      <c r="H1749" s="251">
        <f>SUMIFS(Поликлиника!H:H,Поликлиника!D:D,СВОД!C1749,Поликлиника!F:F,СВОД!E1749)</f>
        <v>0</v>
      </c>
      <c r="I1749" s="251">
        <f>SUMIFS(Поликлиника!BA:BA,Поликлиника!D:D,СВОД!C1749,Поликлиника!F:F,СВОД!E1749)</f>
        <v>0</v>
      </c>
      <c r="J1749" s="251">
        <f>SUMIFS(Поликлиника!BF:BF,Поликлиника!D:D,СВОД!C1749,Поликлиника!F:F,СВОД!E1749)</f>
        <v>0</v>
      </c>
      <c r="K1749" s="251">
        <f>SUMIFS(Поликлиника!BU:BU,Поликлиника!D:D,СВОД!C1749,Поликлиника!F:F,СВОД!E1749)</f>
        <v>0</v>
      </c>
      <c r="L1749" s="251">
        <f>SUMIFS(Услуги!H:H,Услуги!D:D,СВОД!C1749,Услуги!F:F,СВОД!E1749)+SUMIFS(Услуги!M:M,Услуги!D:D,СВОД!C1749,Услуги!F:F,СВОД!E1749)+SUMIFS(Услуги!R:R,Услуги!D:D,СВОД!C1749,Услуги!F:F,СВОД!E1749)+SUMIFS(Услуги!W:W,Услуги!D:D,СВОД!C1749,Услуги!F:F,СВОД!E1749)+SUMIFS(Услуги!AB:AB,Услуги!D:D,СВОД!C1749,Услуги!F:F,СВОД!E1749)+SUMIFS(Услуги!AG:AG,Услуги!D:D,СВОД!C1749,Услуги!F:F,СВОД!E1749)+SUMIFS(Услуги!AL:AL,Услуги!D:D,СВОД!C1749,Услуги!F:F,СВОД!E1749)+SUMIFS(Услуги!AQ:AQ,Услуги!D:D,СВОД!C1749,Услуги!F:F,СВОД!E1749)</f>
        <v>0</v>
      </c>
      <c r="M1749" s="251">
        <f>SUMIFS('Скорая мед.помощь'!J:J,'Скорая мед.помощь'!E:E,СВОД!C1749,'Скорая мед.помощь'!G:G,СВОД!E1749)</f>
        <v>0</v>
      </c>
      <c r="N1749" s="278">
        <f>SUMIFS('Круглосуточный стационар'!O:O,'Круглосуточный стационар'!D:D,СВОД!C1749,'Круглосуточный стационар'!F:F,СВОД!E1749)+SUMIFS(ВМП!O:O,ВМП!D:D,СВОД!C1749,ВМП!F:F,СВОД!E1749)+SUMIFS('Дневной стационар'!O:O,'Дневной стационар'!D:D,СВОД!C1749,'Дневной стационар'!F:F,СВОД!E1749)+SUMIFS(ЭКО!M:M,ЭКО!D:D,СВОД!C1749,ЭКО!F:F,СВОД!E1749)+SUMIFS(Диализ!O:O,Диализ!E:E,СВОД!C1749,Диализ!G:G,СВОД!E1749)+SUMIFS(Поликлиника!CT:CT,Поликлиника!D:D,СВОД!C1749,Поликлиника!F:F,СВОД!E1749)+SUMIFS('Скорая мед.помощь'!O:O,'Скорая мед.помощь'!E:E,СВОД!C1749,'Скорая мед.помощь'!G:G,СВОД!E1749)+SUMIFS(Услуги!AV:AV,Услуги!D:D,СВОД!C1749,Услуги!F:F,СВОД!E1749)</f>
        <v>0</v>
      </c>
      <c r="O1749" s="277">
        <f>SUMIFS(Сверхбаза!L:L,Сверхбаза!C:C,СВОД!C1749,Сверхбаза!E:E,СВОД!E1749)+SUMIFS(Сверхбаза!M:M,Сверхбаза!C:C,СВОД!C1749,Сверхбаза!E:E,СВОД!E1749)</f>
        <v>0</v>
      </c>
      <c r="P1749" s="251">
        <f>SUMIFS(Сверхбаза!N:N,Сверхбаза!C:C,СВОД!C1749,Сверхбаза!E:E,СВОД!E1749)</f>
        <v>0</v>
      </c>
      <c r="Q1749" s="251">
        <f>SUMIFS(Сверхбаза!P:P,Сверхбаза!C:C,СВОД!C1749,Сверхбаза!E:E,СВОД!E1749)</f>
        <v>0</v>
      </c>
      <c r="R1749" s="251">
        <f>SUMIFS(Сверхбаза!O:O,Сверхбаза!C:C,СВОД!C1749,Сверхбаза!E:E,СВОД!E1749)</f>
        <v>0</v>
      </c>
      <c r="S1749" s="251">
        <f>SUMIFS(Сверхбаза!Q:Q,Сверхбаза!C:C,СВОД!C1749,Сверхбаза!E:E,СВОД!E1749)</f>
        <v>0</v>
      </c>
      <c r="T1749" s="278">
        <f>SUMIFS(Сверхбаза!G:G,Сверхбаза!C:C,СВОД!C1749,Сверхбаза!E:E,СВОД!E1749)</f>
        <v>0</v>
      </c>
    </row>
    <row r="1750" spans="1:20" outlineLevel="2">
      <c r="A1750" s="263" t="s">
        <v>91</v>
      </c>
      <c r="B1750" s="336">
        <v>509678</v>
      </c>
      <c r="C1750" s="336">
        <v>967901</v>
      </c>
      <c r="D1750" s="5" t="s">
        <v>371</v>
      </c>
      <c r="E1750" s="324">
        <v>94</v>
      </c>
      <c r="F1750" s="325" t="s">
        <v>157</v>
      </c>
      <c r="G1750" s="277">
        <f>SUMIFS('Круглосуточный стационар'!J:J,'Круглосуточный стационар'!D:D,СВОД!C1750,'Круглосуточный стационар'!F:F,СВОД!E1750)/2+SUMIFS(ВМП!J:J,ВМП!D:D,СВОД!C1750,ВМП!F:F,СВОД!E1750)/2+SUMIFS('Дневной стационар'!J:J,'Дневной стационар'!D:D,СВОД!C1750,'Дневной стационар'!F:F,СВОД!E1750)/2+SUMIFS(ЭКО!H:H,ЭКО!D:D,СВОД!C1750,ЭКО!F:F,СВОД!E1750)+SUMIFS(Диализ!J:J,Диализ!E:E,СВОД!C1750,Диализ!G:G,СВОД!E1750)</f>
        <v>0</v>
      </c>
      <c r="H1750" s="251">
        <f>SUMIFS(Поликлиника!H:H,Поликлиника!D:D,СВОД!C1750,Поликлиника!F:F,СВОД!E1750)</f>
        <v>0</v>
      </c>
      <c r="I1750" s="251">
        <f>SUMIFS(Поликлиника!BA:BA,Поликлиника!D:D,СВОД!C1750,Поликлиника!F:F,СВОД!E1750)</f>
        <v>0</v>
      </c>
      <c r="J1750" s="251">
        <f>SUMIFS(Поликлиника!BF:BF,Поликлиника!D:D,СВОД!C1750,Поликлиника!F:F,СВОД!E1750)</f>
        <v>0</v>
      </c>
      <c r="K1750" s="251">
        <f>SUMIFS(Поликлиника!BU:BU,Поликлиника!D:D,СВОД!C1750,Поликлиника!F:F,СВОД!E1750)</f>
        <v>0</v>
      </c>
      <c r="L1750" s="251">
        <f>SUMIFS(Услуги!H:H,Услуги!D:D,СВОД!C1750,Услуги!F:F,СВОД!E1750)+SUMIFS(Услуги!M:M,Услуги!D:D,СВОД!C1750,Услуги!F:F,СВОД!E1750)+SUMIFS(Услуги!R:R,Услуги!D:D,СВОД!C1750,Услуги!F:F,СВОД!E1750)+SUMIFS(Услуги!W:W,Услуги!D:D,СВОД!C1750,Услуги!F:F,СВОД!E1750)+SUMIFS(Услуги!AB:AB,Услуги!D:D,СВОД!C1750,Услуги!F:F,СВОД!E1750)+SUMIFS(Услуги!AG:AG,Услуги!D:D,СВОД!C1750,Услуги!F:F,СВОД!E1750)+SUMIFS(Услуги!AL:AL,Услуги!D:D,СВОД!C1750,Услуги!F:F,СВОД!E1750)+SUMIFS(Услуги!AQ:AQ,Услуги!D:D,СВОД!C1750,Услуги!F:F,СВОД!E1750)</f>
        <v>0</v>
      </c>
      <c r="M1750" s="251">
        <f>SUMIFS('Скорая мед.помощь'!J:J,'Скорая мед.помощь'!E:E,СВОД!C1750,'Скорая мед.помощь'!G:G,СВОД!E1750)</f>
        <v>0</v>
      </c>
      <c r="N1750" s="278">
        <f>SUMIFS('Круглосуточный стационар'!O:O,'Круглосуточный стационар'!D:D,СВОД!C1750,'Круглосуточный стационар'!F:F,СВОД!E1750)+SUMIFS(ВМП!O:O,ВМП!D:D,СВОД!C1750,ВМП!F:F,СВОД!E1750)+SUMIFS('Дневной стационар'!O:O,'Дневной стационар'!D:D,СВОД!C1750,'Дневной стационар'!F:F,СВОД!E1750)+SUMIFS(ЭКО!M:M,ЭКО!D:D,СВОД!C1750,ЭКО!F:F,СВОД!E1750)+SUMIFS(Диализ!O:O,Диализ!E:E,СВОД!C1750,Диализ!G:G,СВОД!E1750)+SUMIFS(Поликлиника!CT:CT,Поликлиника!D:D,СВОД!C1750,Поликлиника!F:F,СВОД!E1750)+SUMIFS('Скорая мед.помощь'!O:O,'Скорая мед.помощь'!E:E,СВОД!C1750,'Скорая мед.помощь'!G:G,СВОД!E1750)+SUMIFS(Услуги!AV:AV,Услуги!D:D,СВОД!C1750,Услуги!F:F,СВОД!E1750)</f>
        <v>0</v>
      </c>
      <c r="O1750" s="277">
        <f>SUMIFS(Сверхбаза!L:L,Сверхбаза!C:C,СВОД!C1750,Сверхбаза!E:E,СВОД!E1750)+SUMIFS(Сверхбаза!M:M,Сверхбаза!C:C,СВОД!C1750,Сверхбаза!E:E,СВОД!E1750)</f>
        <v>0</v>
      </c>
      <c r="P1750" s="251">
        <f>SUMIFS(Сверхбаза!N:N,Сверхбаза!C:C,СВОД!C1750,Сверхбаза!E:E,СВОД!E1750)</f>
        <v>0</v>
      </c>
      <c r="Q1750" s="251">
        <f>SUMIFS(Сверхбаза!P:P,Сверхбаза!C:C,СВОД!C1750,Сверхбаза!E:E,СВОД!E1750)</f>
        <v>0</v>
      </c>
      <c r="R1750" s="251">
        <f>SUMIFS(Сверхбаза!O:O,Сверхбаза!C:C,СВОД!C1750,Сверхбаза!E:E,СВОД!E1750)</f>
        <v>0</v>
      </c>
      <c r="S1750" s="251">
        <f>SUMIFS(Сверхбаза!Q:Q,Сверхбаза!C:C,СВОД!C1750,Сверхбаза!E:E,СВОД!E1750)</f>
        <v>0</v>
      </c>
      <c r="T1750" s="278">
        <f>SUMIFS(Сверхбаза!G:G,Сверхбаза!C:C,СВОД!C1750,Сверхбаза!E:E,СВОД!E1750)</f>
        <v>0</v>
      </c>
    </row>
    <row r="1751" spans="1:20" outlineLevel="1">
      <c r="A1751" s="264"/>
      <c r="B1751" s="254"/>
      <c r="C1751" s="254" t="str">
        <f>CONCATENATE(C1750," ","Итог")</f>
        <v>967901 Итог</v>
      </c>
      <c r="D1751" s="255"/>
      <c r="E1751" s="326"/>
      <c r="F1751" s="327"/>
      <c r="G1751" s="279"/>
      <c r="H1751" s="256"/>
      <c r="I1751" s="256"/>
      <c r="J1751" s="256"/>
      <c r="K1751" s="256"/>
      <c r="L1751" s="256"/>
      <c r="M1751" s="256"/>
      <c r="N1751" s="280">
        <f>SUBTOTAL(9,N1743:N1750)</f>
        <v>524.12554285714282</v>
      </c>
      <c r="O1751" s="279"/>
      <c r="P1751" s="256"/>
      <c r="Q1751" s="256"/>
      <c r="R1751" s="256"/>
      <c r="S1751" s="256"/>
      <c r="T1751" s="280">
        <f>SUBTOTAL(9,T1743:T1750)</f>
        <v>0</v>
      </c>
    </row>
    <row r="1752" spans="1:20" ht="25.5" outlineLevel="2">
      <c r="A1752" s="262" t="s">
        <v>91</v>
      </c>
      <c r="B1752" s="8">
        <v>509679</v>
      </c>
      <c r="C1752" s="8">
        <v>968001</v>
      </c>
      <c r="D1752" s="9" t="s">
        <v>596</v>
      </c>
      <c r="E1752" s="322">
        <v>1</v>
      </c>
      <c r="F1752" s="323" t="s">
        <v>12</v>
      </c>
      <c r="G1752" s="275">
        <f>SUMIFS('Круглосуточный стационар'!J:J,'Круглосуточный стационар'!D:D,СВОД!C1752,'Круглосуточный стационар'!F:F,СВОД!E1752)/2+SUMIFS(ВМП!J:J,ВМП!D:D,СВОД!C1752,ВМП!F:F,СВОД!E1752)/2+SUMIFS('Дневной стационар'!J:J,'Дневной стационар'!D:D,СВОД!C1752,'Дневной стационар'!F:F,СВОД!E1752)/2+SUMIFS(ЭКО!H:H,ЭКО!D:D,СВОД!C1752,ЭКО!F:F,СВОД!E1752)+SUMIFS(Диализ!J:J,Диализ!E:E,СВОД!C1752,Диализ!G:G,СВОД!E1752)</f>
        <v>0</v>
      </c>
      <c r="H1752" s="253">
        <f>SUMIFS(Поликлиника!H:H,Поликлиника!D:D,СВОД!C1752,Поликлиника!F:F,СВОД!E1752)</f>
        <v>0</v>
      </c>
      <c r="I1752" s="253">
        <f>SUMIFS(Поликлиника!BA:BA,Поликлиника!D:D,СВОД!C1752,Поликлиника!F:F,СВОД!E1752)</f>
        <v>0</v>
      </c>
      <c r="J1752" s="253">
        <f>SUMIFS(Поликлиника!BF:BF,Поликлиника!D:D,СВОД!C1752,Поликлиника!F:F,СВОД!E1752)</f>
        <v>0</v>
      </c>
      <c r="K1752" s="253">
        <f>SUMIFS(Поликлиника!BU:BU,Поликлиника!D:D,СВОД!C1752,Поликлиника!F:F,СВОД!E1752)</f>
        <v>0</v>
      </c>
      <c r="L1752" s="253">
        <f>SUMIFS(Услуги!H:H,Услуги!D:D,СВОД!C1752,Услуги!F:F,СВОД!E1752)+SUMIFS(Услуги!M:M,Услуги!D:D,СВОД!C1752,Услуги!F:F,СВОД!E1752)+SUMIFS(Услуги!R:R,Услуги!D:D,СВОД!C1752,Услуги!F:F,СВОД!E1752)+SUMIFS(Услуги!W:W,Услуги!D:D,СВОД!C1752,Услуги!F:F,СВОД!E1752)+SUMIFS(Услуги!AB:AB,Услуги!D:D,СВОД!C1752,Услуги!F:F,СВОД!E1752)+SUMIFS(Услуги!AG:AG,Услуги!D:D,СВОД!C1752,Услуги!F:F,СВОД!E1752)+SUMIFS(Услуги!AL:AL,Услуги!D:D,СВОД!C1752,Услуги!F:F,СВОД!E1752)+SUMIFS(Услуги!AQ:AQ,Услуги!D:D,СВОД!C1752,Услуги!F:F,СВОД!E1752)</f>
        <v>0</v>
      </c>
      <c r="M1752" s="253">
        <f>SUMIFS('Скорая мед.помощь'!J:J,'Скорая мед.помощь'!E:E,СВОД!C1752,'Скорая мед.помощь'!G:G,СВОД!E1752)</f>
        <v>0</v>
      </c>
      <c r="N1752" s="276">
        <f>SUMIFS('Круглосуточный стационар'!O:O,'Круглосуточный стационар'!D:D,СВОД!C1752,'Круглосуточный стационар'!F:F,СВОД!E1752)+SUMIFS(ВМП!O:O,ВМП!D:D,СВОД!C1752,ВМП!F:F,СВОД!E1752)+SUMIFS('Дневной стационар'!O:O,'Дневной стационар'!D:D,СВОД!C1752,'Дневной стационар'!F:F,СВОД!E1752)+SUMIFS(ЭКО!M:M,ЭКО!D:D,СВОД!C1752,ЭКО!F:F,СВОД!E1752)+SUMIFS(Диализ!O:O,Диализ!E:E,СВОД!C1752,Диализ!G:G,СВОД!E1752)+SUMIFS(Поликлиника!CT:CT,Поликлиника!D:D,СВОД!C1752,Поликлиника!F:F,СВОД!E1752)+SUMIFS('Скорая мед.помощь'!O:O,'Скорая мед.помощь'!E:E,СВОД!C1752,'Скорая мед.помощь'!G:G,СВОД!E1752)+SUMIFS(Услуги!AV:AV,Услуги!D:D,СВОД!C1752,Услуги!F:F,СВОД!E1752)</f>
        <v>0</v>
      </c>
      <c r="O1752" s="275">
        <f>SUMIFS(Сверхбаза!L:L,Сверхбаза!C:C,СВОД!C1752,Сверхбаза!E:E,СВОД!E1752)+SUMIFS(Сверхбаза!M:M,Сверхбаза!C:C,СВОД!C1752,Сверхбаза!E:E,СВОД!E1752)</f>
        <v>0</v>
      </c>
      <c r="P1752" s="253">
        <f>SUMIFS(Сверхбаза!N:N,Сверхбаза!C:C,СВОД!C1752,Сверхбаза!E:E,СВОД!E1752)</f>
        <v>0</v>
      </c>
      <c r="Q1752" s="253">
        <f>SUMIFS(Сверхбаза!P:P,Сверхбаза!C:C,СВОД!C1752,Сверхбаза!E:E,СВОД!E1752)</f>
        <v>0</v>
      </c>
      <c r="R1752" s="253">
        <f>SUMIFS(Сверхбаза!O:O,Сверхбаза!C:C,СВОД!C1752,Сверхбаза!E:E,СВОД!E1752)</f>
        <v>0</v>
      </c>
      <c r="S1752" s="253">
        <f>SUMIFS(Сверхбаза!Q:Q,Сверхбаза!C:C,СВОД!C1752,Сверхбаза!E:E,СВОД!E1752)</f>
        <v>0</v>
      </c>
      <c r="T1752" s="276">
        <f>SUMIFS(Сверхбаза!G:G,Сверхбаза!C:C,СВОД!C1752,Сверхбаза!E:E,СВОД!E1752)</f>
        <v>0</v>
      </c>
    </row>
    <row r="1753" spans="1:20" ht="25.5" outlineLevel="2">
      <c r="A1753" s="263" t="s">
        <v>91</v>
      </c>
      <c r="B1753" s="336">
        <v>509679</v>
      </c>
      <c r="C1753" s="336">
        <v>968001</v>
      </c>
      <c r="D1753" s="5" t="s">
        <v>596</v>
      </c>
      <c r="E1753" s="324">
        <v>13</v>
      </c>
      <c r="F1753" s="325" t="s">
        <v>704</v>
      </c>
      <c r="G1753" s="277">
        <f>SUMIFS('Круглосуточный стационар'!J:J,'Круглосуточный стационар'!D:D,СВОД!C1753,'Круглосуточный стационар'!F:F,СВОД!E1753)/2+SUMIFS(ВМП!J:J,ВМП!D:D,СВОД!C1753,ВМП!F:F,СВОД!E1753)/2+SUMIFS('Дневной стационар'!J:J,'Дневной стационар'!D:D,СВОД!C1753,'Дневной стационар'!F:F,СВОД!E1753)/2+SUMIFS(ЭКО!H:H,ЭКО!D:D,СВОД!C1753,ЭКО!F:F,СВОД!E1753)+SUMIFS(Диализ!J:J,Диализ!E:E,СВОД!C1753,Диализ!G:G,СВОД!E1753)</f>
        <v>0</v>
      </c>
      <c r="H1753" s="251">
        <f>SUMIFS(Поликлиника!H:H,Поликлиника!D:D,СВОД!C1753,Поликлиника!F:F,СВОД!E1753)</f>
        <v>0</v>
      </c>
      <c r="I1753" s="251">
        <f>SUMIFS(Поликлиника!BA:BA,Поликлиника!D:D,СВОД!C1753,Поликлиника!F:F,СВОД!E1753)</f>
        <v>0</v>
      </c>
      <c r="J1753" s="251">
        <f>SUMIFS(Поликлиника!BF:BF,Поликлиника!D:D,СВОД!C1753,Поликлиника!F:F,СВОД!E1753)</f>
        <v>0</v>
      </c>
      <c r="K1753" s="251">
        <f>SUMIFS(Поликлиника!BU:BU,Поликлиника!D:D,СВОД!C1753,Поликлиника!F:F,СВОД!E1753)</f>
        <v>0</v>
      </c>
      <c r="L1753" s="251">
        <f>SUMIFS(Услуги!H:H,Услуги!D:D,СВОД!C1753,Услуги!F:F,СВОД!E1753)+SUMIFS(Услуги!M:M,Услуги!D:D,СВОД!C1753,Услуги!F:F,СВОД!E1753)+SUMIFS(Услуги!R:R,Услуги!D:D,СВОД!C1753,Услуги!F:F,СВОД!E1753)+SUMIFS(Услуги!W:W,Услуги!D:D,СВОД!C1753,Услуги!F:F,СВОД!E1753)+SUMIFS(Услуги!AB:AB,Услуги!D:D,СВОД!C1753,Услуги!F:F,СВОД!E1753)+SUMIFS(Услуги!AG:AG,Услуги!D:D,СВОД!C1753,Услуги!F:F,СВОД!E1753)+SUMIFS(Услуги!AL:AL,Услуги!D:D,СВОД!C1753,Услуги!F:F,СВОД!E1753)+SUMIFS(Услуги!AQ:AQ,Услуги!D:D,СВОД!C1753,Услуги!F:F,СВОД!E1753)</f>
        <v>0</v>
      </c>
      <c r="M1753" s="251">
        <f>SUMIFS('Скорая мед.помощь'!J:J,'Скорая мед.помощь'!E:E,СВОД!C1753,'Скорая мед.помощь'!G:G,СВОД!E1753)</f>
        <v>0</v>
      </c>
      <c r="N1753" s="278">
        <f>SUMIFS('Круглосуточный стационар'!O:O,'Круглосуточный стационар'!D:D,СВОД!C1753,'Круглосуточный стационар'!F:F,СВОД!E1753)+SUMIFS(ВМП!O:O,ВМП!D:D,СВОД!C1753,ВМП!F:F,СВОД!E1753)+SUMIFS('Дневной стационар'!O:O,'Дневной стационар'!D:D,СВОД!C1753,'Дневной стационар'!F:F,СВОД!E1753)+SUMIFS(ЭКО!M:M,ЭКО!D:D,СВОД!C1753,ЭКО!F:F,СВОД!E1753)+SUMIFS(Диализ!O:O,Диализ!E:E,СВОД!C1753,Диализ!G:G,СВОД!E1753)+SUMIFS(Поликлиника!CT:CT,Поликлиника!D:D,СВОД!C1753,Поликлиника!F:F,СВОД!E1753)+SUMIFS('Скорая мед.помощь'!O:O,'Скорая мед.помощь'!E:E,СВОД!C1753,'Скорая мед.помощь'!G:G,СВОД!E1753)+SUMIFS(Услуги!AV:AV,Услуги!D:D,СВОД!C1753,Услуги!F:F,СВОД!E1753)</f>
        <v>0</v>
      </c>
      <c r="O1753" s="277">
        <f>SUMIFS(Сверхбаза!L:L,Сверхбаза!C:C,СВОД!C1753,Сверхбаза!E:E,СВОД!E1753)+SUMIFS(Сверхбаза!M:M,Сверхбаза!C:C,СВОД!C1753,Сверхбаза!E:E,СВОД!E1753)</f>
        <v>0</v>
      </c>
      <c r="P1753" s="251">
        <f>SUMIFS(Сверхбаза!N:N,Сверхбаза!C:C,СВОД!C1753,Сверхбаза!E:E,СВОД!E1753)</f>
        <v>0</v>
      </c>
      <c r="Q1753" s="251">
        <f>SUMIFS(Сверхбаза!P:P,Сверхбаза!C:C,СВОД!C1753,Сверхбаза!E:E,СВОД!E1753)</f>
        <v>0</v>
      </c>
      <c r="R1753" s="251">
        <f>SUMIFS(Сверхбаза!O:O,Сверхбаза!C:C,СВОД!C1753,Сверхбаза!E:E,СВОД!E1753)</f>
        <v>0</v>
      </c>
      <c r="S1753" s="251">
        <f>SUMIFS(Сверхбаза!Q:Q,Сверхбаза!C:C,СВОД!C1753,Сверхбаза!E:E,СВОД!E1753)</f>
        <v>0</v>
      </c>
      <c r="T1753" s="278">
        <f>SUMIFS(Сверхбаза!G:G,Сверхбаза!C:C,СВОД!C1753,Сверхбаза!E:E,СВОД!E1753)</f>
        <v>0</v>
      </c>
    </row>
    <row r="1754" spans="1:20" ht="25.5" outlineLevel="2">
      <c r="A1754" s="263" t="s">
        <v>91</v>
      </c>
      <c r="B1754" s="336">
        <v>509679</v>
      </c>
      <c r="C1754" s="336">
        <v>968001</v>
      </c>
      <c r="D1754" s="5" t="s">
        <v>596</v>
      </c>
      <c r="E1754" s="324">
        <v>2</v>
      </c>
      <c r="F1754" s="325" t="s">
        <v>173</v>
      </c>
      <c r="G1754" s="277">
        <f>SUMIFS('Круглосуточный стационар'!J:J,'Круглосуточный стационар'!D:D,СВОД!C1754,'Круглосуточный стационар'!F:F,СВОД!E1754)/2+SUMIFS(ВМП!J:J,ВМП!D:D,СВОД!C1754,ВМП!F:F,СВОД!E1754)/2+SUMIFS('Дневной стационар'!J:J,'Дневной стационар'!D:D,СВОД!C1754,'Дневной стационар'!F:F,СВОД!E1754)/2+SUMIFS(ЭКО!H:H,ЭКО!D:D,СВОД!C1754,ЭКО!F:F,СВОД!E1754)+SUMIFS(Диализ!J:J,Диализ!E:E,СВОД!C1754,Диализ!G:G,СВОД!E1754)</f>
        <v>0</v>
      </c>
      <c r="H1754" s="251">
        <f>SUMIFS(Поликлиника!H:H,Поликлиника!D:D,СВОД!C1754,Поликлиника!F:F,СВОД!E1754)</f>
        <v>0</v>
      </c>
      <c r="I1754" s="251">
        <f>SUMIFS(Поликлиника!BA:BA,Поликлиника!D:D,СВОД!C1754,Поликлиника!F:F,СВОД!E1754)</f>
        <v>0</v>
      </c>
      <c r="J1754" s="251">
        <f>SUMIFS(Поликлиника!BF:BF,Поликлиника!D:D,СВОД!C1754,Поликлиника!F:F,СВОД!E1754)</f>
        <v>0</v>
      </c>
      <c r="K1754" s="251">
        <f>SUMIFS(Поликлиника!BU:BU,Поликлиника!D:D,СВОД!C1754,Поликлиника!F:F,СВОД!E1754)</f>
        <v>0</v>
      </c>
      <c r="L1754" s="251">
        <f>SUMIFS(Услуги!H:H,Услуги!D:D,СВОД!C1754,Услуги!F:F,СВОД!E1754)+SUMIFS(Услуги!M:M,Услуги!D:D,СВОД!C1754,Услуги!F:F,СВОД!E1754)+SUMIFS(Услуги!R:R,Услуги!D:D,СВОД!C1754,Услуги!F:F,СВОД!E1754)+SUMIFS(Услуги!W:W,Услуги!D:D,СВОД!C1754,Услуги!F:F,СВОД!E1754)+SUMIFS(Услуги!AB:AB,Услуги!D:D,СВОД!C1754,Услуги!F:F,СВОД!E1754)+SUMIFS(Услуги!AG:AG,Услуги!D:D,СВОД!C1754,Услуги!F:F,СВОД!E1754)+SUMIFS(Услуги!AL:AL,Услуги!D:D,СВОД!C1754,Услуги!F:F,СВОД!E1754)+SUMIFS(Услуги!AQ:AQ,Услуги!D:D,СВОД!C1754,Услуги!F:F,СВОД!E1754)</f>
        <v>0</v>
      </c>
      <c r="M1754" s="251">
        <f>SUMIFS('Скорая мед.помощь'!J:J,'Скорая мед.помощь'!E:E,СВОД!C1754,'Скорая мед.помощь'!G:G,СВОД!E1754)</f>
        <v>0</v>
      </c>
      <c r="N1754" s="278">
        <f>SUMIFS('Круглосуточный стационар'!O:O,'Круглосуточный стационар'!D:D,СВОД!C1754,'Круглосуточный стационар'!F:F,СВОД!E1754)+SUMIFS(ВМП!O:O,ВМП!D:D,СВОД!C1754,ВМП!F:F,СВОД!E1754)+SUMIFS('Дневной стационар'!O:O,'Дневной стационар'!D:D,СВОД!C1754,'Дневной стационар'!F:F,СВОД!E1754)+SUMIFS(ЭКО!M:M,ЭКО!D:D,СВОД!C1754,ЭКО!F:F,СВОД!E1754)+SUMIFS(Диализ!O:O,Диализ!E:E,СВОД!C1754,Диализ!G:G,СВОД!E1754)+SUMIFS(Поликлиника!CT:CT,Поликлиника!D:D,СВОД!C1754,Поликлиника!F:F,СВОД!E1754)+SUMIFS('Скорая мед.помощь'!O:O,'Скорая мед.помощь'!E:E,СВОД!C1754,'Скорая мед.помощь'!G:G,СВОД!E1754)+SUMIFS(Услуги!AV:AV,Услуги!D:D,СВОД!C1754,Услуги!F:F,СВОД!E1754)</f>
        <v>0</v>
      </c>
      <c r="O1754" s="277">
        <f>SUMIFS(Сверхбаза!L:L,Сверхбаза!C:C,СВОД!C1754,Сверхбаза!E:E,СВОД!E1754)+SUMIFS(Сверхбаза!M:M,Сверхбаза!C:C,СВОД!C1754,Сверхбаза!E:E,СВОД!E1754)</f>
        <v>0</v>
      </c>
      <c r="P1754" s="251">
        <f>SUMIFS(Сверхбаза!N:N,Сверхбаза!C:C,СВОД!C1754,Сверхбаза!E:E,СВОД!E1754)</f>
        <v>0</v>
      </c>
      <c r="Q1754" s="251">
        <f>SUMIFS(Сверхбаза!P:P,Сверхбаза!C:C,СВОД!C1754,Сверхбаза!E:E,СВОД!E1754)</f>
        <v>0</v>
      </c>
      <c r="R1754" s="251">
        <f>SUMIFS(Сверхбаза!O:O,Сверхбаза!C:C,СВОД!C1754,Сверхбаза!E:E,СВОД!E1754)</f>
        <v>0</v>
      </c>
      <c r="S1754" s="251">
        <f>SUMIFS(Сверхбаза!Q:Q,Сверхбаза!C:C,СВОД!C1754,Сверхбаза!E:E,СВОД!E1754)</f>
        <v>0</v>
      </c>
      <c r="T1754" s="278">
        <f>SUMIFS(Сверхбаза!G:G,Сверхбаза!C:C,СВОД!C1754,Сверхбаза!E:E,СВОД!E1754)</f>
        <v>0</v>
      </c>
    </row>
    <row r="1755" spans="1:20" ht="25.5" outlineLevel="2">
      <c r="A1755" s="263" t="s">
        <v>91</v>
      </c>
      <c r="B1755" s="336">
        <v>509679</v>
      </c>
      <c r="C1755" s="336">
        <v>968001</v>
      </c>
      <c r="D1755" s="5" t="s">
        <v>596</v>
      </c>
      <c r="E1755" s="324">
        <v>6</v>
      </c>
      <c r="F1755" s="325" t="s">
        <v>705</v>
      </c>
      <c r="G1755" s="277">
        <f>SUMIFS('Круглосуточный стационар'!J:J,'Круглосуточный стационар'!D:D,СВОД!C1755,'Круглосуточный стационар'!F:F,СВОД!E1755)/2+SUMIFS(ВМП!J:J,ВМП!D:D,СВОД!C1755,ВМП!F:F,СВОД!E1755)/2+SUMIFS('Дневной стационар'!J:J,'Дневной стационар'!D:D,СВОД!C1755,'Дневной стационар'!F:F,СВОД!E1755)/2+SUMIFS(ЭКО!H:H,ЭКО!D:D,СВОД!C1755,ЭКО!F:F,СВОД!E1755)+SUMIFS(Диализ!J:J,Диализ!E:E,СВОД!C1755,Диализ!G:G,СВОД!E1755)</f>
        <v>0</v>
      </c>
      <c r="H1755" s="251">
        <f>SUMIFS(Поликлиника!H:H,Поликлиника!D:D,СВОД!C1755,Поликлиника!F:F,СВОД!E1755)</f>
        <v>0</v>
      </c>
      <c r="I1755" s="251">
        <f>SUMIFS(Поликлиника!BA:BA,Поликлиника!D:D,СВОД!C1755,Поликлиника!F:F,СВОД!E1755)</f>
        <v>0</v>
      </c>
      <c r="J1755" s="251">
        <f>SUMIFS(Поликлиника!BF:BF,Поликлиника!D:D,СВОД!C1755,Поликлиника!F:F,СВОД!E1755)</f>
        <v>0</v>
      </c>
      <c r="K1755" s="251">
        <f>SUMIFS(Поликлиника!BU:BU,Поликлиника!D:D,СВОД!C1755,Поликлиника!F:F,СВОД!E1755)</f>
        <v>0</v>
      </c>
      <c r="L1755" s="251">
        <f>SUMIFS(Услуги!H:H,Услуги!D:D,СВОД!C1755,Услуги!F:F,СВОД!E1755)+SUMIFS(Услуги!M:M,Услуги!D:D,СВОД!C1755,Услуги!F:F,СВОД!E1755)+SUMIFS(Услуги!R:R,Услуги!D:D,СВОД!C1755,Услуги!F:F,СВОД!E1755)+SUMIFS(Услуги!W:W,Услуги!D:D,СВОД!C1755,Услуги!F:F,СВОД!E1755)+SUMIFS(Услуги!AB:AB,Услуги!D:D,СВОД!C1755,Услуги!F:F,СВОД!E1755)+SUMIFS(Услуги!AG:AG,Услуги!D:D,СВОД!C1755,Услуги!F:F,СВОД!E1755)+SUMIFS(Услуги!AL:AL,Услуги!D:D,СВОД!C1755,Услуги!F:F,СВОД!E1755)+SUMIFS(Услуги!AQ:AQ,Услуги!D:D,СВОД!C1755,Услуги!F:F,СВОД!E1755)</f>
        <v>0</v>
      </c>
      <c r="M1755" s="251">
        <f>SUMIFS('Скорая мед.помощь'!J:J,'Скорая мед.помощь'!E:E,СВОД!C1755,'Скорая мед.помощь'!G:G,СВОД!E1755)</f>
        <v>0</v>
      </c>
      <c r="N1755" s="278">
        <f>SUMIFS('Круглосуточный стационар'!O:O,'Круглосуточный стационар'!D:D,СВОД!C1755,'Круглосуточный стационар'!F:F,СВОД!E1755)+SUMIFS(ВМП!O:O,ВМП!D:D,СВОД!C1755,ВМП!F:F,СВОД!E1755)+SUMIFS('Дневной стационар'!O:O,'Дневной стационар'!D:D,СВОД!C1755,'Дневной стационар'!F:F,СВОД!E1755)+SUMIFS(ЭКО!M:M,ЭКО!D:D,СВОД!C1755,ЭКО!F:F,СВОД!E1755)+SUMIFS(Диализ!O:O,Диализ!E:E,СВОД!C1755,Диализ!G:G,СВОД!E1755)+SUMIFS(Поликлиника!CT:CT,Поликлиника!D:D,СВОД!C1755,Поликлиника!F:F,СВОД!E1755)+SUMIFS('Скорая мед.помощь'!O:O,'Скорая мед.помощь'!E:E,СВОД!C1755,'Скорая мед.помощь'!G:G,СВОД!E1755)+SUMIFS(Услуги!AV:AV,Услуги!D:D,СВОД!C1755,Услуги!F:F,СВОД!E1755)</f>
        <v>0</v>
      </c>
      <c r="O1755" s="277">
        <f>SUMIFS(Сверхбаза!L:L,Сверхбаза!C:C,СВОД!C1755,Сверхбаза!E:E,СВОД!E1755)+SUMIFS(Сверхбаза!M:M,Сверхбаза!C:C,СВОД!C1755,Сверхбаза!E:E,СВОД!E1755)</f>
        <v>0</v>
      </c>
      <c r="P1755" s="251">
        <f>SUMIFS(Сверхбаза!N:N,Сверхбаза!C:C,СВОД!C1755,Сверхбаза!E:E,СВОД!E1755)</f>
        <v>0</v>
      </c>
      <c r="Q1755" s="251">
        <f>SUMIFS(Сверхбаза!P:P,Сверхбаза!C:C,СВОД!C1755,Сверхбаза!E:E,СВОД!E1755)</f>
        <v>0</v>
      </c>
      <c r="R1755" s="251">
        <f>SUMIFS(Сверхбаза!O:O,Сверхбаза!C:C,СВОД!C1755,Сверхбаза!E:E,СВОД!E1755)</f>
        <v>0</v>
      </c>
      <c r="S1755" s="251">
        <f>SUMIFS(Сверхбаза!Q:Q,Сверхбаза!C:C,СВОД!C1755,Сверхбаза!E:E,СВОД!E1755)</f>
        <v>0</v>
      </c>
      <c r="T1755" s="278">
        <f>SUMIFS(Сверхбаза!G:G,Сверхбаза!C:C,СВОД!C1755,Сверхбаза!E:E,СВОД!E1755)</f>
        <v>0</v>
      </c>
    </row>
    <row r="1756" spans="1:20" ht="25.5" outlineLevel="2">
      <c r="A1756" s="263" t="s">
        <v>91</v>
      </c>
      <c r="B1756" s="336">
        <v>509679</v>
      </c>
      <c r="C1756" s="336">
        <v>968001</v>
      </c>
      <c r="D1756" s="5" t="s">
        <v>596</v>
      </c>
      <c r="E1756" s="324">
        <v>3</v>
      </c>
      <c r="F1756" s="325" t="s">
        <v>174</v>
      </c>
      <c r="G1756" s="277">
        <f>SUMIFS('Круглосуточный стационар'!J:J,'Круглосуточный стационар'!D:D,СВОД!C1756,'Круглосуточный стационар'!F:F,СВОД!E1756)/2+SUMIFS(ВМП!J:J,ВМП!D:D,СВОД!C1756,ВМП!F:F,СВОД!E1756)/2+SUMIFS('Дневной стационар'!J:J,'Дневной стационар'!D:D,СВОД!C1756,'Дневной стационар'!F:F,СВОД!E1756)/2+SUMIFS(ЭКО!H:H,ЭКО!D:D,СВОД!C1756,ЭКО!F:F,СВОД!E1756)+SUMIFS(Диализ!J:J,Диализ!E:E,СВОД!C1756,Диализ!G:G,СВОД!E1756)</f>
        <v>0</v>
      </c>
      <c r="H1756" s="251">
        <f>SUMIFS(Поликлиника!H:H,Поликлиника!D:D,СВОД!C1756,Поликлиника!F:F,СВОД!E1756)</f>
        <v>10</v>
      </c>
      <c r="I1756" s="251">
        <f>SUMIFS(Поликлиника!BA:BA,Поликлиника!D:D,СВОД!C1756,Поликлиника!F:F,СВОД!E1756)</f>
        <v>0</v>
      </c>
      <c r="J1756" s="251">
        <f>SUMIFS(Поликлиника!BF:BF,Поликлиника!D:D,СВОД!C1756,Поликлиника!F:F,СВОД!E1756)</f>
        <v>60</v>
      </c>
      <c r="K1756" s="251">
        <f>SUMIFS(Поликлиника!BU:BU,Поликлиника!D:D,СВОД!C1756,Поликлиника!F:F,СВОД!E1756)</f>
        <v>280</v>
      </c>
      <c r="L1756" s="251">
        <f>SUMIFS(Услуги!H:H,Услуги!D:D,СВОД!C1756,Услуги!F:F,СВОД!E1756)+SUMIFS(Услуги!M:M,Услуги!D:D,СВОД!C1756,Услуги!F:F,СВОД!E1756)+SUMIFS(Услуги!R:R,Услуги!D:D,СВОД!C1756,Услуги!F:F,СВОД!E1756)+SUMIFS(Услуги!W:W,Услуги!D:D,СВОД!C1756,Услуги!F:F,СВОД!E1756)+SUMIFS(Услуги!AB:AB,Услуги!D:D,СВОД!C1756,Услуги!F:F,СВОД!E1756)+SUMIFS(Услуги!AG:AG,Услуги!D:D,СВОД!C1756,Услуги!F:F,СВОД!E1756)+SUMIFS(Услуги!AL:AL,Услуги!D:D,СВОД!C1756,Услуги!F:F,СВОД!E1756)+SUMIFS(Услуги!AQ:AQ,Услуги!D:D,СВОД!C1756,Услуги!F:F,СВОД!E1756)</f>
        <v>0</v>
      </c>
      <c r="M1756" s="251">
        <f>SUMIFS('Скорая мед.помощь'!J:J,'Скорая мед.помощь'!E:E,СВОД!C1756,'Скорая мед.помощь'!G:G,СВОД!E1756)</f>
        <v>0</v>
      </c>
      <c r="N1756" s="278">
        <f>SUMIFS('Круглосуточный стационар'!O:O,'Круглосуточный стационар'!D:D,СВОД!C1756,'Круглосуточный стационар'!F:F,СВОД!E1756)+SUMIFS(ВМП!O:O,ВМП!D:D,СВОД!C1756,ВМП!F:F,СВОД!E1756)+SUMIFS('Дневной стационар'!O:O,'Дневной стационар'!D:D,СВОД!C1756,'Дневной стационар'!F:F,СВОД!E1756)+SUMIFS(ЭКО!M:M,ЭКО!D:D,СВОД!C1756,ЭКО!F:F,СВОД!E1756)+SUMIFS(Диализ!O:O,Диализ!E:E,СВОД!C1756,Диализ!G:G,СВОД!E1756)+SUMIFS(Поликлиника!CT:CT,Поликлиника!D:D,СВОД!C1756,Поликлиника!F:F,СВОД!E1756)+SUMIFS('Скорая мед.помощь'!O:O,'Скорая мед.помощь'!E:E,СВОД!C1756,'Скорая мед.помощь'!G:G,СВОД!E1756)+SUMIFS(Услуги!AV:AV,Услуги!D:D,СВОД!C1756,Услуги!F:F,СВОД!E1756)</f>
        <v>164.57091428571428</v>
      </c>
      <c r="O1756" s="277">
        <f>SUMIFS(Сверхбаза!L:L,Сверхбаза!C:C,СВОД!C1756,Сверхбаза!E:E,СВОД!E1756)+SUMIFS(Сверхбаза!M:M,Сверхбаза!C:C,СВОД!C1756,Сверхбаза!E:E,СВОД!E1756)</f>
        <v>0</v>
      </c>
      <c r="P1756" s="251">
        <f>SUMIFS(Сверхбаза!N:N,Сверхбаза!C:C,СВОД!C1756,Сверхбаза!E:E,СВОД!E1756)</f>
        <v>0</v>
      </c>
      <c r="Q1756" s="251">
        <f>SUMIFS(Сверхбаза!P:P,Сверхбаза!C:C,СВОД!C1756,Сверхбаза!E:E,СВОД!E1756)</f>
        <v>0</v>
      </c>
      <c r="R1756" s="251">
        <f>SUMIFS(Сверхбаза!O:O,Сверхбаза!C:C,СВОД!C1756,Сверхбаза!E:E,СВОД!E1756)</f>
        <v>0</v>
      </c>
      <c r="S1756" s="251">
        <f>SUMIFS(Сверхбаза!Q:Q,Сверхбаза!C:C,СВОД!C1756,Сверхбаза!E:E,СВОД!E1756)</f>
        <v>0</v>
      </c>
      <c r="T1756" s="278">
        <f>SUMIFS(Сверхбаза!G:G,Сверхбаза!C:C,СВОД!C1756,Сверхбаза!E:E,СВОД!E1756)</f>
        <v>0</v>
      </c>
    </row>
    <row r="1757" spans="1:20" ht="25.5" outlineLevel="2">
      <c r="A1757" s="263" t="s">
        <v>91</v>
      </c>
      <c r="B1757" s="336">
        <v>509679</v>
      </c>
      <c r="C1757" s="336">
        <v>968001</v>
      </c>
      <c r="D1757" s="5" t="s">
        <v>596</v>
      </c>
      <c r="E1757" s="324">
        <v>7</v>
      </c>
      <c r="F1757" s="325" t="s">
        <v>706</v>
      </c>
      <c r="G1757" s="277">
        <f>SUMIFS('Круглосуточный стационар'!J:J,'Круглосуточный стационар'!D:D,СВОД!C1757,'Круглосуточный стационар'!F:F,СВОД!E1757)/2+SUMIFS(ВМП!J:J,ВМП!D:D,СВОД!C1757,ВМП!F:F,СВОД!E1757)/2+SUMIFS('Дневной стационар'!J:J,'Дневной стационар'!D:D,СВОД!C1757,'Дневной стационар'!F:F,СВОД!E1757)/2+SUMIFS(ЭКО!H:H,ЭКО!D:D,СВОД!C1757,ЭКО!F:F,СВОД!E1757)+SUMIFS(Диализ!J:J,Диализ!E:E,СВОД!C1757,Диализ!G:G,СВОД!E1757)</f>
        <v>0</v>
      </c>
      <c r="H1757" s="251">
        <f>SUMIFS(Поликлиника!H:H,Поликлиника!D:D,СВОД!C1757,Поликлиника!F:F,СВОД!E1757)</f>
        <v>0</v>
      </c>
      <c r="I1757" s="251">
        <f>SUMIFS(Поликлиника!BA:BA,Поликлиника!D:D,СВОД!C1757,Поликлиника!F:F,СВОД!E1757)</f>
        <v>0</v>
      </c>
      <c r="J1757" s="251">
        <f>SUMIFS(Поликлиника!BF:BF,Поликлиника!D:D,СВОД!C1757,Поликлиника!F:F,СВОД!E1757)</f>
        <v>0</v>
      </c>
      <c r="K1757" s="251">
        <f>SUMIFS(Поликлиника!BU:BU,Поликлиника!D:D,СВОД!C1757,Поликлиника!F:F,СВОД!E1757)</f>
        <v>0</v>
      </c>
      <c r="L1757" s="251">
        <f>SUMIFS(Услуги!H:H,Услуги!D:D,СВОД!C1757,Услуги!F:F,СВОД!E1757)+SUMIFS(Услуги!M:M,Услуги!D:D,СВОД!C1757,Услуги!F:F,СВОД!E1757)+SUMIFS(Услуги!R:R,Услуги!D:D,СВОД!C1757,Услуги!F:F,СВОД!E1757)+SUMIFS(Услуги!W:W,Услуги!D:D,СВОД!C1757,Услуги!F:F,СВОД!E1757)+SUMIFS(Услуги!AB:AB,Услуги!D:D,СВОД!C1757,Услуги!F:F,СВОД!E1757)+SUMIFS(Услуги!AG:AG,Услуги!D:D,СВОД!C1757,Услуги!F:F,СВОД!E1757)+SUMIFS(Услуги!AL:AL,Услуги!D:D,СВОД!C1757,Услуги!F:F,СВОД!E1757)+SUMIFS(Услуги!AQ:AQ,Услуги!D:D,СВОД!C1757,Услуги!F:F,СВОД!E1757)</f>
        <v>0</v>
      </c>
      <c r="M1757" s="251">
        <f>SUMIFS('Скорая мед.помощь'!J:J,'Скорая мед.помощь'!E:E,СВОД!C1757,'Скорая мед.помощь'!G:G,СВОД!E1757)</f>
        <v>0</v>
      </c>
      <c r="N1757" s="278">
        <f>SUMIFS('Круглосуточный стационар'!O:O,'Круглосуточный стационар'!D:D,СВОД!C1757,'Круглосуточный стационар'!F:F,СВОД!E1757)+SUMIFS(ВМП!O:O,ВМП!D:D,СВОД!C1757,ВМП!F:F,СВОД!E1757)+SUMIFS('Дневной стационар'!O:O,'Дневной стационар'!D:D,СВОД!C1757,'Дневной стационар'!F:F,СВОД!E1757)+SUMIFS(ЭКО!M:M,ЭКО!D:D,СВОД!C1757,ЭКО!F:F,СВОД!E1757)+SUMIFS(Диализ!O:O,Диализ!E:E,СВОД!C1757,Диализ!G:G,СВОД!E1757)+SUMIFS(Поликлиника!CT:CT,Поликлиника!D:D,СВОД!C1757,Поликлиника!F:F,СВОД!E1757)+SUMIFS('Скорая мед.помощь'!O:O,'Скорая мед.помощь'!E:E,СВОД!C1757,'Скорая мед.помощь'!G:G,СВОД!E1757)+SUMIFS(Услуги!AV:AV,Услуги!D:D,СВОД!C1757,Услуги!F:F,СВОД!E1757)</f>
        <v>0</v>
      </c>
      <c r="O1757" s="277">
        <f>SUMIFS(Сверхбаза!L:L,Сверхбаза!C:C,СВОД!C1757,Сверхбаза!E:E,СВОД!E1757)+SUMIFS(Сверхбаза!M:M,Сверхбаза!C:C,СВОД!C1757,Сверхбаза!E:E,СВОД!E1757)</f>
        <v>0</v>
      </c>
      <c r="P1757" s="251">
        <f>SUMIFS(Сверхбаза!N:N,Сверхбаза!C:C,СВОД!C1757,Сверхбаза!E:E,СВОД!E1757)</f>
        <v>0</v>
      </c>
      <c r="Q1757" s="251">
        <f>SUMIFS(Сверхбаза!P:P,Сверхбаза!C:C,СВОД!C1757,Сверхбаза!E:E,СВОД!E1757)</f>
        <v>0</v>
      </c>
      <c r="R1757" s="251">
        <f>SUMIFS(Сверхбаза!O:O,Сверхбаза!C:C,СВОД!C1757,Сверхбаза!E:E,СВОД!E1757)</f>
        <v>0</v>
      </c>
      <c r="S1757" s="251">
        <f>SUMIFS(Сверхбаза!Q:Q,Сверхбаза!C:C,СВОД!C1757,Сверхбаза!E:E,СВОД!E1757)</f>
        <v>0</v>
      </c>
      <c r="T1757" s="278">
        <f>SUMIFS(Сверхбаза!G:G,Сверхбаза!C:C,СВОД!C1757,Сверхбаза!E:E,СВОД!E1757)</f>
        <v>0</v>
      </c>
    </row>
    <row r="1758" spans="1:20" ht="25.5" outlineLevel="2">
      <c r="A1758" s="263" t="s">
        <v>91</v>
      </c>
      <c r="B1758" s="336">
        <v>509679</v>
      </c>
      <c r="C1758" s="336">
        <v>968001</v>
      </c>
      <c r="D1758" s="5" t="s">
        <v>596</v>
      </c>
      <c r="E1758" s="324">
        <v>70</v>
      </c>
      <c r="F1758" s="325" t="s">
        <v>707</v>
      </c>
      <c r="G1758" s="277">
        <f>SUMIFS('Круглосуточный стационар'!J:J,'Круглосуточный стационар'!D:D,СВОД!C1758,'Круглосуточный стационар'!F:F,СВОД!E1758)/2+SUMIFS(ВМП!J:J,ВМП!D:D,СВОД!C1758,ВМП!F:F,СВОД!E1758)/2+SUMIFS('Дневной стационар'!J:J,'Дневной стационар'!D:D,СВОД!C1758,'Дневной стационар'!F:F,СВОД!E1758)/2+SUMIFS(ЭКО!H:H,ЭКО!D:D,СВОД!C1758,ЭКО!F:F,СВОД!E1758)+SUMIFS(Диализ!J:J,Диализ!E:E,СВОД!C1758,Диализ!G:G,СВОД!E1758)</f>
        <v>0</v>
      </c>
      <c r="H1758" s="251">
        <f>SUMIFS(Поликлиника!H:H,Поликлиника!D:D,СВОД!C1758,Поликлиника!F:F,СВОД!E1758)</f>
        <v>0</v>
      </c>
      <c r="I1758" s="251">
        <f>SUMIFS(Поликлиника!BA:BA,Поликлиника!D:D,СВОД!C1758,Поликлиника!F:F,СВОД!E1758)</f>
        <v>0</v>
      </c>
      <c r="J1758" s="251">
        <f>SUMIFS(Поликлиника!BF:BF,Поликлиника!D:D,СВОД!C1758,Поликлиника!F:F,СВОД!E1758)</f>
        <v>0</v>
      </c>
      <c r="K1758" s="251">
        <f>SUMIFS(Поликлиника!BU:BU,Поликлиника!D:D,СВОД!C1758,Поликлиника!F:F,СВОД!E1758)</f>
        <v>0</v>
      </c>
      <c r="L1758" s="251">
        <f>SUMIFS(Услуги!H:H,Услуги!D:D,СВОД!C1758,Услуги!F:F,СВОД!E1758)+SUMIFS(Услуги!M:M,Услуги!D:D,СВОД!C1758,Услуги!F:F,СВОД!E1758)+SUMIFS(Услуги!R:R,Услуги!D:D,СВОД!C1758,Услуги!F:F,СВОД!E1758)+SUMIFS(Услуги!W:W,Услуги!D:D,СВОД!C1758,Услуги!F:F,СВОД!E1758)+SUMIFS(Услуги!AB:AB,Услуги!D:D,СВОД!C1758,Услуги!F:F,СВОД!E1758)+SUMIFS(Услуги!AG:AG,Услуги!D:D,СВОД!C1758,Услуги!F:F,СВОД!E1758)+SUMIFS(Услуги!AL:AL,Услуги!D:D,СВОД!C1758,Услуги!F:F,СВОД!E1758)+SUMIFS(Услуги!AQ:AQ,Услуги!D:D,СВОД!C1758,Услуги!F:F,СВОД!E1758)</f>
        <v>0</v>
      </c>
      <c r="M1758" s="251">
        <f>SUMIFS('Скорая мед.помощь'!J:J,'Скорая мед.помощь'!E:E,СВОД!C1758,'Скорая мед.помощь'!G:G,СВОД!E1758)</f>
        <v>0</v>
      </c>
      <c r="N1758" s="278">
        <f>SUMIFS('Круглосуточный стационар'!O:O,'Круглосуточный стационар'!D:D,СВОД!C1758,'Круглосуточный стационар'!F:F,СВОД!E1758)+SUMIFS(ВМП!O:O,ВМП!D:D,СВОД!C1758,ВМП!F:F,СВОД!E1758)+SUMIFS('Дневной стационар'!O:O,'Дневной стационар'!D:D,СВОД!C1758,'Дневной стационар'!F:F,СВОД!E1758)+SUMIFS(ЭКО!M:M,ЭКО!D:D,СВОД!C1758,ЭКО!F:F,СВОД!E1758)+SUMIFS(Диализ!O:O,Диализ!E:E,СВОД!C1758,Диализ!G:G,СВОД!E1758)+SUMIFS(Поликлиника!CT:CT,Поликлиника!D:D,СВОД!C1758,Поликлиника!F:F,СВОД!E1758)+SUMIFS('Скорая мед.помощь'!O:O,'Скорая мед.помощь'!E:E,СВОД!C1758,'Скорая мед.помощь'!G:G,СВОД!E1758)+SUMIFS(Услуги!AV:AV,Услуги!D:D,СВОД!C1758,Услуги!F:F,СВОД!E1758)</f>
        <v>0</v>
      </c>
      <c r="O1758" s="277">
        <f>SUMIFS(Сверхбаза!L:L,Сверхбаза!C:C,СВОД!C1758,Сверхбаза!E:E,СВОД!E1758)+SUMIFS(Сверхбаза!M:M,Сверхбаза!C:C,СВОД!C1758,Сверхбаза!E:E,СВОД!E1758)</f>
        <v>0</v>
      </c>
      <c r="P1758" s="251">
        <f>SUMIFS(Сверхбаза!N:N,Сверхбаза!C:C,СВОД!C1758,Сверхбаза!E:E,СВОД!E1758)</f>
        <v>0</v>
      </c>
      <c r="Q1758" s="251">
        <f>SUMIFS(Сверхбаза!P:P,Сверхбаза!C:C,СВОД!C1758,Сверхбаза!E:E,СВОД!E1758)</f>
        <v>0</v>
      </c>
      <c r="R1758" s="251">
        <f>SUMIFS(Сверхбаза!O:O,Сверхбаза!C:C,СВОД!C1758,Сверхбаза!E:E,СВОД!E1758)</f>
        <v>0</v>
      </c>
      <c r="S1758" s="251">
        <f>SUMIFS(Сверхбаза!Q:Q,Сверхбаза!C:C,СВОД!C1758,Сверхбаза!E:E,СВОД!E1758)</f>
        <v>0</v>
      </c>
      <c r="T1758" s="278">
        <f>SUMIFS(Сверхбаза!G:G,Сверхбаза!C:C,СВОД!C1758,Сверхбаза!E:E,СВОД!E1758)</f>
        <v>0</v>
      </c>
    </row>
    <row r="1759" spans="1:20" ht="25.5" outlineLevel="2">
      <c r="A1759" s="263" t="s">
        <v>91</v>
      </c>
      <c r="B1759" s="336">
        <v>509679</v>
      </c>
      <c r="C1759" s="336">
        <v>968001</v>
      </c>
      <c r="D1759" s="5" t="s">
        <v>596</v>
      </c>
      <c r="E1759" s="324">
        <v>94</v>
      </c>
      <c r="F1759" s="325" t="s">
        <v>157</v>
      </c>
      <c r="G1759" s="277">
        <f>SUMIFS('Круглосуточный стационар'!J:J,'Круглосуточный стационар'!D:D,СВОД!C1759,'Круглосуточный стационар'!F:F,СВОД!E1759)/2+SUMIFS(ВМП!J:J,ВМП!D:D,СВОД!C1759,ВМП!F:F,СВОД!E1759)/2+SUMIFS('Дневной стационар'!J:J,'Дневной стационар'!D:D,СВОД!C1759,'Дневной стационар'!F:F,СВОД!E1759)/2+SUMIFS(ЭКО!H:H,ЭКО!D:D,СВОД!C1759,ЭКО!F:F,СВОД!E1759)+SUMIFS(Диализ!J:J,Диализ!E:E,СВОД!C1759,Диализ!G:G,СВОД!E1759)</f>
        <v>0</v>
      </c>
      <c r="H1759" s="251">
        <f>SUMIFS(Поликлиника!H:H,Поликлиника!D:D,СВОД!C1759,Поликлиника!F:F,СВОД!E1759)</f>
        <v>0</v>
      </c>
      <c r="I1759" s="251">
        <f>SUMIFS(Поликлиника!BA:BA,Поликлиника!D:D,СВОД!C1759,Поликлиника!F:F,СВОД!E1759)</f>
        <v>0</v>
      </c>
      <c r="J1759" s="251">
        <f>SUMIFS(Поликлиника!BF:BF,Поликлиника!D:D,СВОД!C1759,Поликлиника!F:F,СВОД!E1759)</f>
        <v>0</v>
      </c>
      <c r="K1759" s="251">
        <f>SUMIFS(Поликлиника!BU:BU,Поликлиника!D:D,СВОД!C1759,Поликлиника!F:F,СВОД!E1759)</f>
        <v>0</v>
      </c>
      <c r="L1759" s="251">
        <f>SUMIFS(Услуги!H:H,Услуги!D:D,СВОД!C1759,Услуги!F:F,СВОД!E1759)+SUMIFS(Услуги!M:M,Услуги!D:D,СВОД!C1759,Услуги!F:F,СВОД!E1759)+SUMIFS(Услуги!R:R,Услуги!D:D,СВОД!C1759,Услуги!F:F,СВОД!E1759)+SUMIFS(Услуги!W:W,Услуги!D:D,СВОД!C1759,Услуги!F:F,СВОД!E1759)+SUMIFS(Услуги!AB:AB,Услуги!D:D,СВОД!C1759,Услуги!F:F,СВОД!E1759)+SUMIFS(Услуги!AG:AG,Услуги!D:D,СВОД!C1759,Услуги!F:F,СВОД!E1759)+SUMIFS(Услуги!AL:AL,Услуги!D:D,СВОД!C1759,Услуги!F:F,СВОД!E1759)+SUMIFS(Услуги!AQ:AQ,Услуги!D:D,СВОД!C1759,Услуги!F:F,СВОД!E1759)</f>
        <v>0</v>
      </c>
      <c r="M1759" s="251">
        <f>SUMIFS('Скорая мед.помощь'!J:J,'Скорая мед.помощь'!E:E,СВОД!C1759,'Скорая мед.помощь'!G:G,СВОД!E1759)</f>
        <v>0</v>
      </c>
      <c r="N1759" s="278">
        <f>SUMIFS('Круглосуточный стационар'!O:O,'Круглосуточный стационар'!D:D,СВОД!C1759,'Круглосуточный стационар'!F:F,СВОД!E1759)+SUMIFS(ВМП!O:O,ВМП!D:D,СВОД!C1759,ВМП!F:F,СВОД!E1759)+SUMIFS('Дневной стационар'!O:O,'Дневной стационар'!D:D,СВОД!C1759,'Дневной стационар'!F:F,СВОД!E1759)+SUMIFS(ЭКО!M:M,ЭКО!D:D,СВОД!C1759,ЭКО!F:F,СВОД!E1759)+SUMIFS(Диализ!O:O,Диализ!E:E,СВОД!C1759,Диализ!G:G,СВОД!E1759)+SUMIFS(Поликлиника!CT:CT,Поликлиника!D:D,СВОД!C1759,Поликлиника!F:F,СВОД!E1759)+SUMIFS('Скорая мед.помощь'!O:O,'Скорая мед.помощь'!E:E,СВОД!C1759,'Скорая мед.помощь'!G:G,СВОД!E1759)+SUMIFS(Услуги!AV:AV,Услуги!D:D,СВОД!C1759,Услуги!F:F,СВОД!E1759)</f>
        <v>0</v>
      </c>
      <c r="O1759" s="277">
        <f>SUMIFS(Сверхбаза!L:L,Сверхбаза!C:C,СВОД!C1759,Сверхбаза!E:E,СВОД!E1759)+SUMIFS(Сверхбаза!M:M,Сверхбаза!C:C,СВОД!C1759,Сверхбаза!E:E,СВОД!E1759)</f>
        <v>0</v>
      </c>
      <c r="P1759" s="251">
        <f>SUMIFS(Сверхбаза!N:N,Сверхбаза!C:C,СВОД!C1759,Сверхбаза!E:E,СВОД!E1759)</f>
        <v>0</v>
      </c>
      <c r="Q1759" s="251">
        <f>SUMIFS(Сверхбаза!P:P,Сверхбаза!C:C,СВОД!C1759,Сверхбаза!E:E,СВОД!E1759)</f>
        <v>0</v>
      </c>
      <c r="R1759" s="251">
        <f>SUMIFS(Сверхбаза!O:O,Сверхбаза!C:C,СВОД!C1759,Сверхбаза!E:E,СВОД!E1759)</f>
        <v>0</v>
      </c>
      <c r="S1759" s="251">
        <f>SUMIFS(Сверхбаза!Q:Q,Сверхбаза!C:C,СВОД!C1759,Сверхбаза!E:E,СВОД!E1759)</f>
        <v>0</v>
      </c>
      <c r="T1759" s="278">
        <f>SUMIFS(Сверхбаза!G:G,Сверхбаза!C:C,СВОД!C1759,Сверхбаза!E:E,СВОД!E1759)</f>
        <v>0</v>
      </c>
    </row>
    <row r="1760" spans="1:20" outlineLevel="1">
      <c r="A1760" s="264"/>
      <c r="B1760" s="254"/>
      <c r="C1760" s="254" t="str">
        <f>CONCATENATE(C1759," ","Итог")</f>
        <v>968001 Итог</v>
      </c>
      <c r="D1760" s="255"/>
      <c r="E1760" s="326"/>
      <c r="F1760" s="327"/>
      <c r="G1760" s="279"/>
      <c r="H1760" s="256"/>
      <c r="I1760" s="256"/>
      <c r="J1760" s="256"/>
      <c r="K1760" s="256"/>
      <c r="L1760" s="256"/>
      <c r="M1760" s="256"/>
      <c r="N1760" s="280">
        <f>SUBTOTAL(9,N1752:N1759)</f>
        <v>164.57091428571428</v>
      </c>
      <c r="O1760" s="279"/>
      <c r="P1760" s="256"/>
      <c r="Q1760" s="256"/>
      <c r="R1760" s="256"/>
      <c r="S1760" s="256"/>
      <c r="T1760" s="280">
        <f>SUBTOTAL(9,T1752:T1759)</f>
        <v>0</v>
      </c>
    </row>
    <row r="1761" spans="1:20" ht="25.5" outlineLevel="2">
      <c r="A1761" s="262">
        <v>4</v>
      </c>
      <c r="B1761" s="8">
        <v>500801</v>
      </c>
      <c r="C1761" s="8">
        <v>80101</v>
      </c>
      <c r="D1761" s="9" t="s">
        <v>534</v>
      </c>
      <c r="E1761" s="322">
        <v>1</v>
      </c>
      <c r="F1761" s="323" t="s">
        <v>12</v>
      </c>
      <c r="G1761" s="275">
        <f>SUMIFS('Круглосуточный стационар'!J:J,'Круглосуточный стационар'!D:D,СВОД!C1761,'Круглосуточный стационар'!F:F,СВОД!E1761)/2+SUMIFS(ВМП!J:J,ВМП!D:D,СВОД!C1761,ВМП!F:F,СВОД!E1761)/2+SUMIFS('Дневной стационар'!J:J,'Дневной стационар'!D:D,СВОД!C1761,'Дневной стационар'!F:F,СВОД!E1761)/2+SUMIFS(ЭКО!H:H,ЭКО!D:D,СВОД!C1761,ЭКО!F:F,СВОД!E1761)+SUMIFS(Диализ!J:J,Диализ!E:E,СВОД!C1761,Диализ!G:G,СВОД!E1761)</f>
        <v>14962</v>
      </c>
      <c r="H1761" s="253">
        <f>SUMIFS(Поликлиника!H:H,Поликлиника!D:D,СВОД!C1761,Поликлиника!F:F,СВОД!E1761)</f>
        <v>0</v>
      </c>
      <c r="I1761" s="253">
        <f>SUMIFS(Поликлиника!BA:BA,Поликлиника!D:D,СВОД!C1761,Поликлиника!F:F,СВОД!E1761)</f>
        <v>0</v>
      </c>
      <c r="J1761" s="253">
        <f>SUMIFS(Поликлиника!BF:BF,Поликлиника!D:D,СВОД!C1761,Поликлиника!F:F,СВОД!E1761)</f>
        <v>0</v>
      </c>
      <c r="K1761" s="253">
        <f>SUMIFS(Поликлиника!BU:BU,Поликлиника!D:D,СВОД!C1761,Поликлиника!F:F,СВОД!E1761)</f>
        <v>0</v>
      </c>
      <c r="L1761" s="253">
        <f>SUMIFS(Услуги!H:H,Услуги!D:D,СВОД!C1761,Услуги!F:F,СВОД!E1761)+SUMIFS(Услуги!M:M,Услуги!D:D,СВОД!C1761,Услуги!F:F,СВОД!E1761)+SUMIFS(Услуги!R:R,Услуги!D:D,СВОД!C1761,Услуги!F:F,СВОД!E1761)+SUMIFS(Услуги!W:W,Услуги!D:D,СВОД!C1761,Услуги!F:F,СВОД!E1761)+SUMIFS(Услуги!AB:AB,Услуги!D:D,СВОД!C1761,Услуги!F:F,СВОД!E1761)+SUMIFS(Услуги!AG:AG,Услуги!D:D,СВОД!C1761,Услуги!F:F,СВОД!E1761)+SUMIFS(Услуги!AL:AL,Услуги!D:D,СВОД!C1761,Услуги!F:F,СВОД!E1761)+SUMIFS(Услуги!AQ:AQ,Услуги!D:D,СВОД!C1761,Услуги!F:F,СВОД!E1761)</f>
        <v>0</v>
      </c>
      <c r="M1761" s="253">
        <f>SUMIFS('Скорая мед.помощь'!J:J,'Скорая мед.помощь'!E:E,СВОД!C1761,'Скорая мед.помощь'!G:G,СВОД!E1761)</f>
        <v>0</v>
      </c>
      <c r="N1761" s="276">
        <f>SUMIFS('Круглосуточный стационар'!O:O,'Круглосуточный стационар'!D:D,СВОД!C1761,'Круглосуточный стационар'!F:F,СВОД!E1761)+SUMIFS(ВМП!O:O,ВМП!D:D,СВОД!C1761,ВМП!F:F,СВОД!E1761)+SUMIFS('Дневной стационар'!O:O,'Дневной стационар'!D:D,СВОД!C1761,'Дневной стационар'!F:F,СВОД!E1761)+SUMIFS(ЭКО!M:M,ЭКО!D:D,СВОД!C1761,ЭКО!F:F,СВОД!E1761)+SUMIFS(Диализ!O:O,Диализ!E:E,СВОД!C1761,Диализ!G:G,СВОД!E1761)+SUMIFS(Поликлиника!CT:CT,Поликлиника!D:D,СВОД!C1761,Поликлиника!F:F,СВОД!E1761)+SUMIFS('Скорая мед.помощь'!O:O,'Скорая мед.помощь'!E:E,СВОД!C1761,'Скорая мед.помощь'!G:G,СВОД!E1761)+SUMIFS(Услуги!AV:AV,Услуги!D:D,СВОД!C1761,Услуги!F:F,СВОД!E1761)</f>
        <v>623205.73764468473</v>
      </c>
      <c r="O1761" s="275">
        <f>SUMIFS(Сверхбаза!L:L,Сверхбаза!C:C,СВОД!C1761,Сверхбаза!E:E,СВОД!E1761)+SUMIFS(Сверхбаза!M:M,Сверхбаза!C:C,СВОД!C1761,Сверхбаза!E:E,СВОД!E1761)</f>
        <v>115</v>
      </c>
      <c r="P1761" s="253">
        <f>SUMIFS(Сверхбаза!N:N,Сверхбаза!C:C,СВОД!C1761,Сверхбаза!E:E,СВОД!E1761)</f>
        <v>0</v>
      </c>
      <c r="Q1761" s="253">
        <f>SUMIFS(Сверхбаза!P:P,Сверхбаза!C:C,СВОД!C1761,Сверхбаза!E:E,СВОД!E1761)</f>
        <v>0</v>
      </c>
      <c r="R1761" s="253">
        <f>SUMIFS(Сверхбаза!O:O,Сверхбаза!C:C,СВОД!C1761,Сверхбаза!E:E,СВОД!E1761)</f>
        <v>0</v>
      </c>
      <c r="S1761" s="253">
        <f>SUMIFS(Сверхбаза!Q:Q,Сверхбаза!C:C,СВОД!C1761,Сверхбаза!E:E,СВОД!E1761)</f>
        <v>0</v>
      </c>
      <c r="T1761" s="276">
        <f>SUMIFS(Сверхбаза!G:G,Сверхбаза!C:C,СВОД!C1761,Сверхбаза!E:E,СВОД!E1761)</f>
        <v>3329.2080000000001</v>
      </c>
    </row>
    <row r="1762" spans="1:20" ht="25.5" outlineLevel="2">
      <c r="A1762" s="263">
        <v>4</v>
      </c>
      <c r="B1762" s="336">
        <v>500801</v>
      </c>
      <c r="C1762" s="336">
        <v>80101</v>
      </c>
      <c r="D1762" s="5" t="s">
        <v>534</v>
      </c>
      <c r="E1762" s="324">
        <v>13</v>
      </c>
      <c r="F1762" s="325" t="s">
        <v>704</v>
      </c>
      <c r="G1762" s="277">
        <f>SUMIFS('Круглосуточный стационар'!J:J,'Круглосуточный стационар'!D:D,СВОД!C1762,'Круглосуточный стационар'!F:F,СВОД!E1762)/2+SUMIFS(ВМП!J:J,ВМП!D:D,СВОД!C1762,ВМП!F:F,СВОД!E1762)/2+SUMIFS('Дневной стационар'!J:J,'Дневной стационар'!D:D,СВОД!C1762,'Дневной стационар'!F:F,СВОД!E1762)/2+SUMIFS(ЭКО!H:H,ЭКО!D:D,СВОД!C1762,ЭКО!F:F,СВОД!E1762)+SUMIFS(Диализ!J:J,Диализ!E:E,СВОД!C1762,Диализ!G:G,СВОД!E1762)</f>
        <v>0</v>
      </c>
      <c r="H1762" s="251">
        <f>SUMIFS(Поликлиника!H:H,Поликлиника!D:D,СВОД!C1762,Поликлиника!F:F,СВОД!E1762)</f>
        <v>0</v>
      </c>
      <c r="I1762" s="251">
        <f>SUMIFS(Поликлиника!BA:BA,Поликлиника!D:D,СВОД!C1762,Поликлиника!F:F,СВОД!E1762)</f>
        <v>0</v>
      </c>
      <c r="J1762" s="251">
        <f>SUMIFS(Поликлиника!BF:BF,Поликлиника!D:D,СВОД!C1762,Поликлиника!F:F,СВОД!E1762)</f>
        <v>0</v>
      </c>
      <c r="K1762" s="251">
        <f>SUMIFS(Поликлиника!BU:BU,Поликлиника!D:D,СВОД!C1762,Поликлиника!F:F,СВОД!E1762)</f>
        <v>0</v>
      </c>
      <c r="L1762" s="251">
        <f>SUMIFS(Услуги!H:H,Услуги!D:D,СВОД!C1762,Услуги!F:F,СВОД!E1762)+SUMIFS(Услуги!M:M,Услуги!D:D,СВОД!C1762,Услуги!F:F,СВОД!E1762)+SUMIFS(Услуги!R:R,Услуги!D:D,СВОД!C1762,Услуги!F:F,СВОД!E1762)+SUMIFS(Услуги!W:W,Услуги!D:D,СВОД!C1762,Услуги!F:F,СВОД!E1762)+SUMIFS(Услуги!AB:AB,Услуги!D:D,СВОД!C1762,Услуги!F:F,СВОД!E1762)+SUMIFS(Услуги!AG:AG,Услуги!D:D,СВОД!C1762,Услуги!F:F,СВОД!E1762)+SUMIFS(Услуги!AL:AL,Услуги!D:D,СВОД!C1762,Услуги!F:F,СВОД!E1762)+SUMIFS(Услуги!AQ:AQ,Услуги!D:D,СВОД!C1762,Услуги!F:F,СВОД!E1762)</f>
        <v>0</v>
      </c>
      <c r="M1762" s="251">
        <f>SUMIFS('Скорая мед.помощь'!J:J,'Скорая мед.помощь'!E:E,СВОД!C1762,'Скорая мед.помощь'!G:G,СВОД!E1762)</f>
        <v>0</v>
      </c>
      <c r="N1762" s="278">
        <f>SUMIFS('Круглосуточный стационар'!O:O,'Круглосуточный стационар'!D:D,СВОД!C1762,'Круглосуточный стационар'!F:F,СВОД!E1762)+SUMIFS(ВМП!O:O,ВМП!D:D,СВОД!C1762,ВМП!F:F,СВОД!E1762)+SUMIFS('Дневной стационар'!O:O,'Дневной стационар'!D:D,СВОД!C1762,'Дневной стационар'!F:F,СВОД!E1762)+SUMIFS(ЭКО!M:M,ЭКО!D:D,СВОД!C1762,ЭКО!F:F,СВОД!E1762)+SUMIFS(Диализ!O:O,Диализ!E:E,СВОД!C1762,Диализ!G:G,СВОД!E1762)+SUMIFS(Поликлиника!CT:CT,Поликлиника!D:D,СВОД!C1762,Поликлиника!F:F,СВОД!E1762)+SUMIFS('Скорая мед.помощь'!O:O,'Скорая мед.помощь'!E:E,СВОД!C1762,'Скорая мед.помощь'!G:G,СВОД!E1762)+SUMIFS(Услуги!AV:AV,Услуги!D:D,СВОД!C1762,Услуги!F:F,СВОД!E1762)</f>
        <v>0</v>
      </c>
      <c r="O1762" s="277">
        <f>SUMIFS(Сверхбаза!L:L,Сверхбаза!C:C,СВОД!C1762,Сверхбаза!E:E,СВОД!E1762)+SUMIFS(Сверхбаза!M:M,Сверхбаза!C:C,СВОД!C1762,Сверхбаза!E:E,СВОД!E1762)</f>
        <v>0</v>
      </c>
      <c r="P1762" s="251">
        <f>SUMIFS(Сверхбаза!N:N,Сверхбаза!C:C,СВОД!C1762,Сверхбаза!E:E,СВОД!E1762)</f>
        <v>0</v>
      </c>
      <c r="Q1762" s="251">
        <f>SUMIFS(Сверхбаза!P:P,Сверхбаза!C:C,СВОД!C1762,Сверхбаза!E:E,СВОД!E1762)</f>
        <v>0</v>
      </c>
      <c r="R1762" s="251">
        <f>SUMIFS(Сверхбаза!O:O,Сверхбаза!C:C,СВОД!C1762,Сверхбаза!E:E,СВОД!E1762)</f>
        <v>0</v>
      </c>
      <c r="S1762" s="251">
        <f>SUMIFS(Сверхбаза!Q:Q,Сверхбаза!C:C,СВОД!C1762,Сверхбаза!E:E,СВОД!E1762)</f>
        <v>0</v>
      </c>
      <c r="T1762" s="278">
        <f>SUMIFS(Сверхбаза!G:G,Сверхбаза!C:C,СВОД!C1762,Сверхбаза!E:E,СВОД!E1762)</f>
        <v>0</v>
      </c>
    </row>
    <row r="1763" spans="1:20" ht="25.5" outlineLevel="2">
      <c r="A1763" s="263">
        <v>4</v>
      </c>
      <c r="B1763" s="336">
        <v>500801</v>
      </c>
      <c r="C1763" s="336">
        <v>80101</v>
      </c>
      <c r="D1763" s="5" t="s">
        <v>534</v>
      </c>
      <c r="E1763" s="324">
        <v>2</v>
      </c>
      <c r="F1763" s="325" t="s">
        <v>173</v>
      </c>
      <c r="G1763" s="277">
        <f>SUMIFS('Круглосуточный стационар'!J:J,'Круглосуточный стационар'!D:D,СВОД!C1763,'Круглосуточный стационар'!F:F,СВОД!E1763)/2+SUMIFS(ВМП!J:J,ВМП!D:D,СВОД!C1763,ВМП!F:F,СВОД!E1763)/2+SUMIFS('Дневной стационар'!J:J,'Дневной стационар'!D:D,СВОД!C1763,'Дневной стационар'!F:F,СВОД!E1763)/2+SUMIFS(ЭКО!H:H,ЭКО!D:D,СВОД!C1763,ЭКО!F:F,СВОД!E1763)+SUMIFS(Диализ!J:J,Диализ!E:E,СВОД!C1763,Диализ!G:G,СВОД!E1763)</f>
        <v>6153</v>
      </c>
      <c r="H1763" s="251">
        <f>SUMIFS(Поликлиника!H:H,Поликлиника!D:D,СВОД!C1763,Поликлиника!F:F,СВОД!E1763)</f>
        <v>0</v>
      </c>
      <c r="I1763" s="251">
        <f>SUMIFS(Поликлиника!BA:BA,Поликлиника!D:D,СВОД!C1763,Поликлиника!F:F,СВОД!E1763)</f>
        <v>0</v>
      </c>
      <c r="J1763" s="251">
        <f>SUMIFS(Поликлиника!BF:BF,Поликлиника!D:D,СВОД!C1763,Поликлиника!F:F,СВОД!E1763)</f>
        <v>0</v>
      </c>
      <c r="K1763" s="251">
        <f>SUMIFS(Поликлиника!BU:BU,Поликлиника!D:D,СВОД!C1763,Поликлиника!F:F,СВОД!E1763)</f>
        <v>0</v>
      </c>
      <c r="L1763" s="251">
        <f>SUMIFS(Услуги!H:H,Услуги!D:D,СВОД!C1763,Услуги!F:F,СВОД!E1763)+SUMIFS(Услуги!M:M,Услуги!D:D,СВОД!C1763,Услуги!F:F,СВОД!E1763)+SUMIFS(Услуги!R:R,Услуги!D:D,СВОД!C1763,Услуги!F:F,СВОД!E1763)+SUMIFS(Услуги!W:W,Услуги!D:D,СВОД!C1763,Услуги!F:F,СВОД!E1763)+SUMIFS(Услуги!AB:AB,Услуги!D:D,СВОД!C1763,Услуги!F:F,СВОД!E1763)+SUMIFS(Услуги!AG:AG,Услуги!D:D,СВОД!C1763,Услуги!F:F,СВОД!E1763)+SUMIFS(Услуги!AL:AL,Услуги!D:D,СВОД!C1763,Услуги!F:F,СВОД!E1763)+SUMIFS(Услуги!AQ:AQ,Услуги!D:D,СВОД!C1763,Услуги!F:F,СВОД!E1763)</f>
        <v>0</v>
      </c>
      <c r="M1763" s="251">
        <f>SUMIFS('Скорая мед.помощь'!J:J,'Скорая мед.помощь'!E:E,СВОД!C1763,'Скорая мед.помощь'!G:G,СВОД!E1763)</f>
        <v>0</v>
      </c>
      <c r="N1763" s="278">
        <f>SUMIFS('Круглосуточный стационар'!O:O,'Круглосуточный стационар'!D:D,СВОД!C1763,'Круглосуточный стационар'!F:F,СВОД!E1763)+SUMIFS(ВМП!O:O,ВМП!D:D,СВОД!C1763,ВМП!F:F,СВОД!E1763)+SUMIFS('Дневной стационар'!O:O,'Дневной стационар'!D:D,СВОД!C1763,'Дневной стационар'!F:F,СВОД!E1763)+SUMIFS(ЭКО!M:M,ЭКО!D:D,СВОД!C1763,ЭКО!F:F,СВОД!E1763)+SUMIFS(Диализ!O:O,Диализ!E:E,СВОД!C1763,Диализ!G:G,СВОД!E1763)+SUMIFS(Поликлиника!CT:CT,Поликлиника!D:D,СВОД!C1763,Поликлиника!F:F,СВОД!E1763)+SUMIFS('Скорая мед.помощь'!O:O,'Скорая мед.помощь'!E:E,СВОД!C1763,'Скорая мед.помощь'!G:G,СВОД!E1763)+SUMIFS(Услуги!AV:AV,Услуги!D:D,СВОД!C1763,Услуги!F:F,СВОД!E1763)</f>
        <v>52043.072423000005</v>
      </c>
      <c r="O1763" s="277">
        <f>SUMIFS(Сверхбаза!L:L,Сверхбаза!C:C,СВОД!C1763,Сверхбаза!E:E,СВОД!E1763)+SUMIFS(Сверхбаза!M:M,Сверхбаза!C:C,СВОД!C1763,Сверхбаза!E:E,СВОД!E1763)</f>
        <v>0</v>
      </c>
      <c r="P1763" s="251">
        <f>SUMIFS(Сверхбаза!N:N,Сверхбаза!C:C,СВОД!C1763,Сверхбаза!E:E,СВОД!E1763)</f>
        <v>0</v>
      </c>
      <c r="Q1763" s="251">
        <f>SUMIFS(Сверхбаза!P:P,Сверхбаза!C:C,СВОД!C1763,Сверхбаза!E:E,СВОД!E1763)</f>
        <v>0</v>
      </c>
      <c r="R1763" s="251">
        <f>SUMIFS(Сверхбаза!O:O,Сверхбаза!C:C,СВОД!C1763,Сверхбаза!E:E,СВОД!E1763)</f>
        <v>0</v>
      </c>
      <c r="S1763" s="251">
        <f>SUMIFS(Сверхбаза!Q:Q,Сверхбаза!C:C,СВОД!C1763,Сверхбаза!E:E,СВОД!E1763)</f>
        <v>0</v>
      </c>
      <c r="T1763" s="278">
        <f>SUMIFS(Сверхбаза!G:G,Сверхбаза!C:C,СВОД!C1763,Сверхбаза!E:E,СВОД!E1763)</f>
        <v>0</v>
      </c>
    </row>
    <row r="1764" spans="1:20" ht="25.5" outlineLevel="2">
      <c r="A1764" s="263">
        <v>4</v>
      </c>
      <c r="B1764" s="336">
        <v>500801</v>
      </c>
      <c r="C1764" s="336">
        <v>80101</v>
      </c>
      <c r="D1764" s="5" t="s">
        <v>534</v>
      </c>
      <c r="E1764" s="324">
        <v>6</v>
      </c>
      <c r="F1764" s="325" t="s">
        <v>705</v>
      </c>
      <c r="G1764" s="277">
        <f>SUMIFS('Круглосуточный стационар'!J:J,'Круглосуточный стационар'!D:D,СВОД!C1764,'Круглосуточный стационар'!F:F,СВОД!E1764)/2+SUMIFS(ВМП!J:J,ВМП!D:D,СВОД!C1764,ВМП!F:F,СВОД!E1764)/2+SUMIFS('Дневной стационар'!J:J,'Дневной стационар'!D:D,СВОД!C1764,'Дневной стационар'!F:F,СВОД!E1764)/2+SUMIFS(ЭКО!H:H,ЭКО!D:D,СВОД!C1764,ЭКО!F:F,СВОД!E1764)+SUMIFS(Диализ!J:J,Диализ!E:E,СВОД!C1764,Диализ!G:G,СВОД!E1764)</f>
        <v>0</v>
      </c>
      <c r="H1764" s="251">
        <f>SUMIFS(Поликлиника!H:H,Поликлиника!D:D,СВОД!C1764,Поликлиника!F:F,СВОД!E1764)</f>
        <v>0</v>
      </c>
      <c r="I1764" s="251">
        <f>SUMIFS(Поликлиника!BA:BA,Поликлиника!D:D,СВОД!C1764,Поликлиника!F:F,СВОД!E1764)</f>
        <v>0</v>
      </c>
      <c r="J1764" s="251">
        <f>SUMIFS(Поликлиника!BF:BF,Поликлиника!D:D,СВОД!C1764,Поликлиника!F:F,СВОД!E1764)</f>
        <v>0</v>
      </c>
      <c r="K1764" s="251">
        <f>SUMIFS(Поликлиника!BU:BU,Поликлиника!D:D,СВОД!C1764,Поликлиника!F:F,СВОД!E1764)</f>
        <v>0</v>
      </c>
      <c r="L1764" s="251">
        <f>SUMIFS(Услуги!H:H,Услуги!D:D,СВОД!C1764,Услуги!F:F,СВОД!E1764)+SUMIFS(Услуги!M:M,Услуги!D:D,СВОД!C1764,Услуги!F:F,СВОД!E1764)+SUMIFS(Услуги!R:R,Услуги!D:D,СВОД!C1764,Услуги!F:F,СВОД!E1764)+SUMIFS(Услуги!W:W,Услуги!D:D,СВОД!C1764,Услуги!F:F,СВОД!E1764)+SUMIFS(Услуги!AB:AB,Услуги!D:D,СВОД!C1764,Услуги!F:F,СВОД!E1764)+SUMIFS(Услуги!AG:AG,Услуги!D:D,СВОД!C1764,Услуги!F:F,СВОД!E1764)+SUMIFS(Услуги!AL:AL,Услуги!D:D,СВОД!C1764,Услуги!F:F,СВОД!E1764)+SUMIFS(Услуги!AQ:AQ,Услуги!D:D,СВОД!C1764,Услуги!F:F,СВОД!E1764)</f>
        <v>0</v>
      </c>
      <c r="M1764" s="251">
        <f>SUMIFS('Скорая мед.помощь'!J:J,'Скорая мед.помощь'!E:E,СВОД!C1764,'Скорая мед.помощь'!G:G,СВОД!E1764)</f>
        <v>0</v>
      </c>
      <c r="N1764" s="278">
        <f>SUMIFS('Круглосуточный стационар'!O:O,'Круглосуточный стационар'!D:D,СВОД!C1764,'Круглосуточный стационар'!F:F,СВОД!E1764)+SUMIFS(ВМП!O:O,ВМП!D:D,СВОД!C1764,ВМП!F:F,СВОД!E1764)+SUMIFS('Дневной стационар'!O:O,'Дневной стационар'!D:D,СВОД!C1764,'Дневной стационар'!F:F,СВОД!E1764)+SUMIFS(ЭКО!M:M,ЭКО!D:D,СВОД!C1764,ЭКО!F:F,СВОД!E1764)+SUMIFS(Диализ!O:O,Диализ!E:E,СВОД!C1764,Диализ!G:G,СВОД!E1764)+SUMIFS(Поликлиника!CT:CT,Поликлиника!D:D,СВОД!C1764,Поликлиника!F:F,СВОД!E1764)+SUMIFS('Скорая мед.помощь'!O:O,'Скорая мед.помощь'!E:E,СВОД!C1764,'Скорая мед.помощь'!G:G,СВОД!E1764)+SUMIFS(Услуги!AV:AV,Услуги!D:D,СВОД!C1764,Услуги!F:F,СВОД!E1764)</f>
        <v>0</v>
      </c>
      <c r="O1764" s="277">
        <f>SUMIFS(Сверхбаза!L:L,Сверхбаза!C:C,СВОД!C1764,Сверхбаза!E:E,СВОД!E1764)+SUMIFS(Сверхбаза!M:M,Сверхбаза!C:C,СВОД!C1764,Сверхбаза!E:E,СВОД!E1764)</f>
        <v>0</v>
      </c>
      <c r="P1764" s="251">
        <f>SUMIFS(Сверхбаза!N:N,Сверхбаза!C:C,СВОД!C1764,Сверхбаза!E:E,СВОД!E1764)</f>
        <v>0</v>
      </c>
      <c r="Q1764" s="251">
        <f>SUMIFS(Сверхбаза!P:P,Сверхбаза!C:C,СВОД!C1764,Сверхбаза!E:E,СВОД!E1764)</f>
        <v>0</v>
      </c>
      <c r="R1764" s="251">
        <f>SUMIFS(Сверхбаза!O:O,Сверхбаза!C:C,СВОД!C1764,Сверхбаза!E:E,СВОД!E1764)</f>
        <v>0</v>
      </c>
      <c r="S1764" s="251">
        <f>SUMIFS(Сверхбаза!Q:Q,Сверхбаза!C:C,СВОД!C1764,Сверхбаза!E:E,СВОД!E1764)</f>
        <v>0</v>
      </c>
      <c r="T1764" s="278">
        <f>SUMIFS(Сверхбаза!G:G,Сверхбаза!C:C,СВОД!C1764,Сверхбаза!E:E,СВОД!E1764)</f>
        <v>0</v>
      </c>
    </row>
    <row r="1765" spans="1:20" ht="25.5" outlineLevel="2">
      <c r="A1765" s="263">
        <v>4</v>
      </c>
      <c r="B1765" s="336">
        <v>500801</v>
      </c>
      <c r="C1765" s="336">
        <v>80101</v>
      </c>
      <c r="D1765" s="5" t="s">
        <v>534</v>
      </c>
      <c r="E1765" s="324">
        <v>3</v>
      </c>
      <c r="F1765" s="325" t="s">
        <v>174</v>
      </c>
      <c r="G1765" s="277">
        <f>SUMIFS('Круглосуточный стационар'!J:J,'Круглосуточный стационар'!D:D,СВОД!C1765,'Круглосуточный стационар'!F:F,СВОД!E1765)/2+SUMIFS(ВМП!J:J,ВМП!D:D,СВОД!C1765,ВМП!F:F,СВОД!E1765)/2+SUMIFS('Дневной стационар'!J:J,'Дневной стационар'!D:D,СВОД!C1765,'Дневной стационар'!F:F,СВОД!E1765)/2+SUMIFS(ЭКО!H:H,ЭКО!D:D,СВОД!C1765,ЭКО!F:F,СВОД!E1765)+SUMIFS(Диализ!J:J,Диализ!E:E,СВОД!C1765,Диализ!G:G,СВОД!E1765)</f>
        <v>0</v>
      </c>
      <c r="H1765" s="251">
        <f>SUMIFS(Поликлиника!H:H,Поликлиника!D:D,СВОД!C1765,Поликлиника!F:F,СВОД!E1765)</f>
        <v>99803</v>
      </c>
      <c r="I1765" s="251">
        <f>SUMIFS(Поликлиника!BA:BA,Поликлиника!D:D,СВОД!C1765,Поликлиника!F:F,СВОД!E1765)</f>
        <v>40235</v>
      </c>
      <c r="J1765" s="251">
        <f>SUMIFS(Поликлиника!BF:BF,Поликлиника!D:D,СВОД!C1765,Поликлиника!F:F,СВОД!E1765)</f>
        <v>166639</v>
      </c>
      <c r="K1765" s="251">
        <f>SUMIFS(Поликлиника!BU:BU,Поликлиника!D:D,СВОД!C1765,Поликлиника!F:F,СВОД!E1765)</f>
        <v>86492</v>
      </c>
      <c r="L1765" s="251">
        <f>SUMIFS(Услуги!H:H,Услуги!D:D,СВОД!C1765,Услуги!F:F,СВОД!E1765)+SUMIFS(Услуги!M:M,Услуги!D:D,СВОД!C1765,Услуги!F:F,СВОД!E1765)+SUMIFS(Услуги!R:R,Услуги!D:D,СВОД!C1765,Услуги!F:F,СВОД!E1765)+SUMIFS(Услуги!W:W,Услуги!D:D,СВОД!C1765,Услуги!F:F,СВОД!E1765)+SUMIFS(Услуги!AB:AB,Услуги!D:D,СВОД!C1765,Услуги!F:F,СВОД!E1765)+SUMIFS(Услуги!AG:AG,Услуги!D:D,СВОД!C1765,Услуги!F:F,СВОД!E1765)+SUMIFS(Услуги!AL:AL,Услуги!D:D,СВОД!C1765,Услуги!F:F,СВОД!E1765)+SUMIFS(Услуги!AQ:AQ,Услуги!D:D,СВОД!C1765,Услуги!F:F,СВОД!E1765)</f>
        <v>1556.1</v>
      </c>
      <c r="M1765" s="251">
        <f>SUMIFS('Скорая мед.помощь'!J:J,'Скорая мед.помощь'!E:E,СВОД!C1765,'Скорая мед.помощь'!G:G,СВОД!E1765)</f>
        <v>0</v>
      </c>
      <c r="N1765" s="278">
        <f>SUMIFS('Круглосуточный стационар'!O:O,'Круглосуточный стационар'!D:D,СВОД!C1765,'Круглосуточный стационар'!F:F,СВОД!E1765)+SUMIFS(ВМП!O:O,ВМП!D:D,СВОД!C1765,ВМП!F:F,СВОД!E1765)+SUMIFS('Дневной стационар'!O:O,'Дневной стационар'!D:D,СВОД!C1765,'Дневной стационар'!F:F,СВОД!E1765)+SUMIFS(ЭКО!M:M,ЭКО!D:D,СВОД!C1765,ЭКО!F:F,СВОД!E1765)+SUMIFS(Диализ!O:O,Диализ!E:E,СВОД!C1765,Диализ!G:G,СВОД!E1765)+SUMIFS(Поликлиника!CT:CT,Поликлиника!D:D,СВОД!C1765,Поликлиника!F:F,СВОД!E1765)+SUMIFS('Скорая мед.помощь'!O:O,'Скорая мед.помощь'!E:E,СВОД!C1765,'Скорая мед.помощь'!G:G,СВОД!E1765)+SUMIFS(Услуги!AV:AV,Услуги!D:D,СВОД!C1765,Услуги!F:F,СВОД!E1765)</f>
        <v>487338.27977591072</v>
      </c>
      <c r="O1765" s="277">
        <f>SUMIFS(Сверхбаза!L:L,Сверхбаза!C:C,СВОД!C1765,Сверхбаза!E:E,СВОД!E1765)+SUMIFS(Сверхбаза!M:M,Сверхбаза!C:C,СВОД!C1765,Сверхбаза!E:E,СВОД!E1765)</f>
        <v>0</v>
      </c>
      <c r="P1765" s="251">
        <f>SUMIFS(Сверхбаза!N:N,Сверхбаза!C:C,СВОД!C1765,Сверхбаза!E:E,СВОД!E1765)</f>
        <v>4500</v>
      </c>
      <c r="Q1765" s="251">
        <f>SUMIFS(Сверхбаза!P:P,Сверхбаза!C:C,СВОД!C1765,Сверхбаза!E:E,СВОД!E1765)</f>
        <v>0</v>
      </c>
      <c r="R1765" s="251">
        <f>SUMIFS(Сверхбаза!O:O,Сверхбаза!C:C,СВОД!C1765,Сверхбаза!E:E,СВОД!E1765)</f>
        <v>500</v>
      </c>
      <c r="S1765" s="251">
        <f>SUMIFS(Сверхбаза!Q:Q,Сверхбаза!C:C,СВОД!C1765,Сверхбаза!E:E,СВОД!E1765)</f>
        <v>0</v>
      </c>
      <c r="T1765" s="278">
        <f>SUMIFS(Сверхбаза!G:G,Сверхбаза!C:C,СВОД!C1765,Сверхбаза!E:E,СВОД!E1765)</f>
        <v>6865.0079999999998</v>
      </c>
    </row>
    <row r="1766" spans="1:20" ht="25.5" outlineLevel="2">
      <c r="A1766" s="263">
        <v>4</v>
      </c>
      <c r="B1766" s="336">
        <v>500801</v>
      </c>
      <c r="C1766" s="336">
        <v>80101</v>
      </c>
      <c r="D1766" s="5" t="s">
        <v>534</v>
      </c>
      <c r="E1766" s="324">
        <v>7</v>
      </c>
      <c r="F1766" s="325" t="s">
        <v>706</v>
      </c>
      <c r="G1766" s="277">
        <f>SUMIFS('Круглосуточный стационар'!J:J,'Круглосуточный стационар'!D:D,СВОД!C1766,'Круглосуточный стационар'!F:F,СВОД!E1766)/2+SUMIFS(ВМП!J:J,ВМП!D:D,СВОД!C1766,ВМП!F:F,СВОД!E1766)/2+SUMIFS('Дневной стационар'!J:J,'Дневной стационар'!D:D,СВОД!C1766,'Дневной стационар'!F:F,СВОД!E1766)/2+SUMIFS(ЭКО!H:H,ЭКО!D:D,СВОД!C1766,ЭКО!F:F,СВОД!E1766)+SUMIFS(Диализ!J:J,Диализ!E:E,СВОД!C1766,Диализ!G:G,СВОД!E1766)</f>
        <v>0</v>
      </c>
      <c r="H1766" s="251">
        <f>SUMIFS(Поликлиника!H:H,Поликлиника!D:D,СВОД!C1766,Поликлиника!F:F,СВОД!E1766)</f>
        <v>0</v>
      </c>
      <c r="I1766" s="251">
        <f>SUMIFS(Поликлиника!BA:BA,Поликлиника!D:D,СВОД!C1766,Поликлиника!F:F,СВОД!E1766)</f>
        <v>0</v>
      </c>
      <c r="J1766" s="251">
        <f>SUMIFS(Поликлиника!BF:BF,Поликлиника!D:D,СВОД!C1766,Поликлиника!F:F,СВОД!E1766)</f>
        <v>0</v>
      </c>
      <c r="K1766" s="251">
        <f>SUMIFS(Поликлиника!BU:BU,Поликлиника!D:D,СВОД!C1766,Поликлиника!F:F,СВОД!E1766)</f>
        <v>0</v>
      </c>
      <c r="L1766" s="251">
        <f>SUMIFS(Услуги!H:H,Услуги!D:D,СВОД!C1766,Услуги!F:F,СВОД!E1766)+SUMIFS(Услуги!M:M,Услуги!D:D,СВОД!C1766,Услуги!F:F,СВОД!E1766)+SUMIFS(Услуги!R:R,Услуги!D:D,СВОД!C1766,Услуги!F:F,СВОД!E1766)+SUMIFS(Услуги!W:W,Услуги!D:D,СВОД!C1766,Услуги!F:F,СВОД!E1766)+SUMIFS(Услуги!AB:AB,Услуги!D:D,СВОД!C1766,Услуги!F:F,СВОД!E1766)+SUMIFS(Услуги!AG:AG,Услуги!D:D,СВОД!C1766,Услуги!F:F,СВОД!E1766)+SUMIFS(Услуги!AL:AL,Услуги!D:D,СВОД!C1766,Услуги!F:F,СВОД!E1766)+SUMIFS(Услуги!AQ:AQ,Услуги!D:D,СВОД!C1766,Услуги!F:F,СВОД!E1766)</f>
        <v>0</v>
      </c>
      <c r="M1766" s="251">
        <f>SUMIFS('Скорая мед.помощь'!J:J,'Скорая мед.помощь'!E:E,СВОД!C1766,'Скорая мед.помощь'!G:G,СВОД!E1766)</f>
        <v>0</v>
      </c>
      <c r="N1766" s="278">
        <f>SUMIFS('Круглосуточный стационар'!O:O,'Круглосуточный стационар'!D:D,СВОД!C1766,'Круглосуточный стационар'!F:F,СВОД!E1766)+SUMIFS(ВМП!O:O,ВМП!D:D,СВОД!C1766,ВМП!F:F,СВОД!E1766)+SUMIFS('Дневной стационар'!O:O,'Дневной стационар'!D:D,СВОД!C1766,'Дневной стационар'!F:F,СВОД!E1766)+SUMIFS(ЭКО!M:M,ЭКО!D:D,СВОД!C1766,ЭКО!F:F,СВОД!E1766)+SUMIFS(Диализ!O:O,Диализ!E:E,СВОД!C1766,Диализ!G:G,СВОД!E1766)+SUMIFS(Поликлиника!CT:CT,Поликлиника!D:D,СВОД!C1766,Поликлиника!F:F,СВОД!E1766)+SUMIFS('Скорая мед.помощь'!O:O,'Скорая мед.помощь'!E:E,СВОД!C1766,'Скорая мед.помощь'!G:G,СВОД!E1766)+SUMIFS(Услуги!AV:AV,Услуги!D:D,СВОД!C1766,Услуги!F:F,СВОД!E1766)</f>
        <v>0</v>
      </c>
      <c r="O1766" s="277">
        <f>SUMIFS(Сверхбаза!L:L,Сверхбаза!C:C,СВОД!C1766,Сверхбаза!E:E,СВОД!E1766)+SUMIFS(Сверхбаза!M:M,Сверхбаза!C:C,СВОД!C1766,Сверхбаза!E:E,СВОД!E1766)</f>
        <v>0</v>
      </c>
      <c r="P1766" s="251">
        <f>SUMIFS(Сверхбаза!N:N,Сверхбаза!C:C,СВОД!C1766,Сверхбаза!E:E,СВОД!E1766)</f>
        <v>0</v>
      </c>
      <c r="Q1766" s="251">
        <f>SUMIFS(Сверхбаза!P:P,Сверхбаза!C:C,СВОД!C1766,Сверхбаза!E:E,СВОД!E1766)</f>
        <v>0</v>
      </c>
      <c r="R1766" s="251">
        <f>SUMIFS(Сверхбаза!O:O,Сверхбаза!C:C,СВОД!C1766,Сверхбаза!E:E,СВОД!E1766)</f>
        <v>0</v>
      </c>
      <c r="S1766" s="251">
        <f>SUMIFS(Сверхбаза!Q:Q,Сверхбаза!C:C,СВОД!C1766,Сверхбаза!E:E,СВОД!E1766)</f>
        <v>0</v>
      </c>
      <c r="T1766" s="278">
        <f>SUMIFS(Сверхбаза!G:G,Сверхбаза!C:C,СВОД!C1766,Сверхбаза!E:E,СВОД!E1766)</f>
        <v>0</v>
      </c>
    </row>
    <row r="1767" spans="1:20" ht="25.5" outlineLevel="2">
      <c r="A1767" s="263">
        <v>4</v>
      </c>
      <c r="B1767" s="336">
        <v>500801</v>
      </c>
      <c r="C1767" s="336">
        <v>80101</v>
      </c>
      <c r="D1767" s="5" t="s">
        <v>534</v>
      </c>
      <c r="E1767" s="324">
        <v>70</v>
      </c>
      <c r="F1767" s="325" t="s">
        <v>707</v>
      </c>
      <c r="G1767" s="277">
        <f>SUMIFS('Круглосуточный стационар'!J:J,'Круглосуточный стационар'!D:D,СВОД!C1767,'Круглосуточный стационар'!F:F,СВОД!E1767)/2+SUMIFS(ВМП!J:J,ВМП!D:D,СВОД!C1767,ВМП!F:F,СВОД!E1767)/2+SUMIFS('Дневной стационар'!J:J,'Дневной стационар'!D:D,СВОД!C1767,'Дневной стационар'!F:F,СВОД!E1767)/2+SUMIFS(ЭКО!H:H,ЭКО!D:D,СВОД!C1767,ЭКО!F:F,СВОД!E1767)+SUMIFS(Диализ!J:J,Диализ!E:E,СВОД!C1767,Диализ!G:G,СВОД!E1767)</f>
        <v>0</v>
      </c>
      <c r="H1767" s="251">
        <f>SUMIFS(Поликлиника!H:H,Поликлиника!D:D,СВОД!C1767,Поликлиника!F:F,СВОД!E1767)</f>
        <v>0</v>
      </c>
      <c r="I1767" s="251">
        <f>SUMIFS(Поликлиника!BA:BA,Поликлиника!D:D,СВОД!C1767,Поликлиника!F:F,СВОД!E1767)</f>
        <v>0</v>
      </c>
      <c r="J1767" s="251">
        <f>SUMIFS(Поликлиника!BF:BF,Поликлиника!D:D,СВОД!C1767,Поликлиника!F:F,СВОД!E1767)</f>
        <v>0</v>
      </c>
      <c r="K1767" s="251">
        <f>SUMIFS(Поликлиника!BU:BU,Поликлиника!D:D,СВОД!C1767,Поликлиника!F:F,СВОД!E1767)</f>
        <v>0</v>
      </c>
      <c r="L1767" s="251">
        <f>SUMIFS(Услуги!H:H,Услуги!D:D,СВОД!C1767,Услуги!F:F,СВОД!E1767)+SUMIFS(Услуги!M:M,Услуги!D:D,СВОД!C1767,Услуги!F:F,СВОД!E1767)+SUMIFS(Услуги!R:R,Услуги!D:D,СВОД!C1767,Услуги!F:F,СВОД!E1767)+SUMIFS(Услуги!W:W,Услуги!D:D,СВОД!C1767,Услуги!F:F,СВОД!E1767)+SUMIFS(Услуги!AB:AB,Услуги!D:D,СВОД!C1767,Услуги!F:F,СВОД!E1767)+SUMIFS(Услуги!AG:AG,Услуги!D:D,СВОД!C1767,Услуги!F:F,СВОД!E1767)+SUMIFS(Услуги!AL:AL,Услуги!D:D,СВОД!C1767,Услуги!F:F,СВОД!E1767)+SUMIFS(Услуги!AQ:AQ,Услуги!D:D,СВОД!C1767,Услуги!F:F,СВОД!E1767)</f>
        <v>0</v>
      </c>
      <c r="M1767" s="251">
        <f>SUMIFS('Скорая мед.помощь'!J:J,'Скорая мед.помощь'!E:E,СВОД!C1767,'Скорая мед.помощь'!G:G,СВОД!E1767)</f>
        <v>0</v>
      </c>
      <c r="N1767" s="278">
        <f>SUMIFS('Круглосуточный стационар'!O:O,'Круглосуточный стационар'!D:D,СВОД!C1767,'Круглосуточный стационар'!F:F,СВОД!E1767)+SUMIFS(ВМП!O:O,ВМП!D:D,СВОД!C1767,ВМП!F:F,СВОД!E1767)+SUMIFS('Дневной стационар'!O:O,'Дневной стационар'!D:D,СВОД!C1767,'Дневной стационар'!F:F,СВОД!E1767)+SUMIFS(ЭКО!M:M,ЭКО!D:D,СВОД!C1767,ЭКО!F:F,СВОД!E1767)+SUMIFS(Диализ!O:O,Диализ!E:E,СВОД!C1767,Диализ!G:G,СВОД!E1767)+SUMIFS(Поликлиника!CT:CT,Поликлиника!D:D,СВОД!C1767,Поликлиника!F:F,СВОД!E1767)+SUMIFS('Скорая мед.помощь'!O:O,'Скорая мед.помощь'!E:E,СВОД!C1767,'Скорая мед.помощь'!G:G,СВОД!E1767)+SUMIFS(Услуги!AV:AV,Услуги!D:D,СВОД!C1767,Услуги!F:F,СВОД!E1767)</f>
        <v>0</v>
      </c>
      <c r="O1767" s="277">
        <f>SUMIFS(Сверхбаза!L:L,Сверхбаза!C:C,СВОД!C1767,Сверхбаза!E:E,СВОД!E1767)+SUMIFS(Сверхбаза!M:M,Сверхбаза!C:C,СВОД!C1767,Сверхбаза!E:E,СВОД!E1767)</f>
        <v>0</v>
      </c>
      <c r="P1767" s="251">
        <f>SUMIFS(Сверхбаза!N:N,Сверхбаза!C:C,СВОД!C1767,Сверхбаза!E:E,СВОД!E1767)</f>
        <v>0</v>
      </c>
      <c r="Q1767" s="251">
        <f>SUMIFS(Сверхбаза!P:P,Сверхбаза!C:C,СВОД!C1767,Сверхбаза!E:E,СВОД!E1767)</f>
        <v>0</v>
      </c>
      <c r="R1767" s="251">
        <f>SUMIFS(Сверхбаза!O:O,Сверхбаза!C:C,СВОД!C1767,Сверхбаза!E:E,СВОД!E1767)</f>
        <v>0</v>
      </c>
      <c r="S1767" s="251">
        <f>SUMIFS(Сверхбаза!Q:Q,Сверхбаза!C:C,СВОД!C1767,Сверхбаза!E:E,СВОД!E1767)</f>
        <v>0</v>
      </c>
      <c r="T1767" s="278">
        <f>SUMIFS(Сверхбаза!G:G,Сверхбаза!C:C,СВОД!C1767,Сверхбаза!E:E,СВОД!E1767)</f>
        <v>0</v>
      </c>
    </row>
    <row r="1768" spans="1:20" ht="25.5" outlineLevel="2">
      <c r="A1768" s="263">
        <v>4</v>
      </c>
      <c r="B1768" s="336">
        <v>500801</v>
      </c>
      <c r="C1768" s="336">
        <v>80101</v>
      </c>
      <c r="D1768" s="5" t="s">
        <v>534</v>
      </c>
      <c r="E1768" s="324">
        <v>94</v>
      </c>
      <c r="F1768" s="325" t="s">
        <v>157</v>
      </c>
      <c r="G1768" s="277">
        <f>SUMIFS('Круглосуточный стационар'!J:J,'Круглосуточный стационар'!D:D,СВОД!C1768,'Круглосуточный стационар'!F:F,СВОД!E1768)/2+SUMIFS(ВМП!J:J,ВМП!D:D,СВОД!C1768,ВМП!F:F,СВОД!E1768)/2+SUMIFS('Дневной стационар'!J:J,'Дневной стационар'!D:D,СВОД!C1768,'Дневной стационар'!F:F,СВОД!E1768)/2+SUMIFS(ЭКО!H:H,ЭКО!D:D,СВОД!C1768,ЭКО!F:F,СВОД!E1768)+SUMIFS(Диализ!J:J,Диализ!E:E,СВОД!C1768,Диализ!G:G,СВОД!E1768)</f>
        <v>0</v>
      </c>
      <c r="H1768" s="251">
        <f>SUMIFS(Поликлиника!H:H,Поликлиника!D:D,СВОД!C1768,Поликлиника!F:F,СВОД!E1768)</f>
        <v>0</v>
      </c>
      <c r="I1768" s="251">
        <f>SUMIFS(Поликлиника!BA:BA,Поликлиника!D:D,СВОД!C1768,Поликлиника!F:F,СВОД!E1768)</f>
        <v>0</v>
      </c>
      <c r="J1768" s="251">
        <f>SUMIFS(Поликлиника!BF:BF,Поликлиника!D:D,СВОД!C1768,Поликлиника!F:F,СВОД!E1768)</f>
        <v>0</v>
      </c>
      <c r="K1768" s="251">
        <f>SUMIFS(Поликлиника!BU:BU,Поликлиника!D:D,СВОД!C1768,Поликлиника!F:F,СВОД!E1768)</f>
        <v>0</v>
      </c>
      <c r="L1768" s="251">
        <f>SUMIFS(Услуги!H:H,Услуги!D:D,СВОД!C1768,Услуги!F:F,СВОД!E1768)+SUMIFS(Услуги!M:M,Услуги!D:D,СВОД!C1768,Услуги!F:F,СВОД!E1768)+SUMIFS(Услуги!R:R,Услуги!D:D,СВОД!C1768,Услуги!F:F,СВОД!E1768)+SUMIFS(Услуги!W:W,Услуги!D:D,СВОД!C1768,Услуги!F:F,СВОД!E1768)+SUMIFS(Услуги!AB:AB,Услуги!D:D,СВОД!C1768,Услуги!F:F,СВОД!E1768)+SUMIFS(Услуги!AG:AG,Услуги!D:D,СВОД!C1768,Услуги!F:F,СВОД!E1768)+SUMIFS(Услуги!AL:AL,Услуги!D:D,СВОД!C1768,Услуги!F:F,СВОД!E1768)+SUMIFS(Услуги!AQ:AQ,Услуги!D:D,СВОД!C1768,Услуги!F:F,СВОД!E1768)</f>
        <v>0</v>
      </c>
      <c r="M1768" s="251">
        <f>SUMIFS('Скорая мед.помощь'!J:J,'Скорая мед.помощь'!E:E,СВОД!C1768,'Скорая мед.помощь'!G:G,СВОД!E1768)</f>
        <v>0</v>
      </c>
      <c r="N1768" s="278">
        <f>SUMIFS('Круглосуточный стационар'!O:O,'Круглосуточный стационар'!D:D,СВОД!C1768,'Круглосуточный стационар'!F:F,СВОД!E1768)+SUMIFS(ВМП!O:O,ВМП!D:D,СВОД!C1768,ВМП!F:F,СВОД!E1768)+SUMIFS('Дневной стационар'!O:O,'Дневной стационар'!D:D,СВОД!C1768,'Дневной стационар'!F:F,СВОД!E1768)+SUMIFS(ЭКО!M:M,ЭКО!D:D,СВОД!C1768,ЭКО!F:F,СВОД!E1768)+SUMIFS(Диализ!O:O,Диализ!E:E,СВОД!C1768,Диализ!G:G,СВОД!E1768)+SUMIFS(Поликлиника!CT:CT,Поликлиника!D:D,СВОД!C1768,Поликлиника!F:F,СВОД!E1768)+SUMIFS('Скорая мед.помощь'!O:O,'Скорая мед.помощь'!E:E,СВОД!C1768,'Скорая мед.помощь'!G:G,СВОД!E1768)+SUMIFS(Услуги!AV:AV,Услуги!D:D,СВОД!C1768,Услуги!F:F,СВОД!E1768)</f>
        <v>0</v>
      </c>
      <c r="O1768" s="277">
        <f>SUMIFS(Сверхбаза!L:L,Сверхбаза!C:C,СВОД!C1768,Сверхбаза!E:E,СВОД!E1768)+SUMIFS(Сверхбаза!M:M,Сверхбаза!C:C,СВОД!C1768,Сверхбаза!E:E,СВОД!E1768)</f>
        <v>0</v>
      </c>
      <c r="P1768" s="251">
        <f>SUMIFS(Сверхбаза!N:N,Сверхбаза!C:C,СВОД!C1768,Сверхбаза!E:E,СВОД!E1768)</f>
        <v>0</v>
      </c>
      <c r="Q1768" s="251">
        <f>SUMIFS(Сверхбаза!P:P,Сверхбаза!C:C,СВОД!C1768,Сверхбаза!E:E,СВОД!E1768)</f>
        <v>0</v>
      </c>
      <c r="R1768" s="251">
        <f>SUMIFS(Сверхбаза!O:O,Сверхбаза!C:C,СВОД!C1768,Сверхбаза!E:E,СВОД!E1768)</f>
        <v>0</v>
      </c>
      <c r="S1768" s="251">
        <f>SUMIFS(Сверхбаза!Q:Q,Сверхбаза!C:C,СВОД!C1768,Сверхбаза!E:E,СВОД!E1768)</f>
        <v>0</v>
      </c>
      <c r="T1768" s="278">
        <f>SUMIFS(Сверхбаза!G:G,Сверхбаза!C:C,СВОД!C1768,Сверхбаза!E:E,СВОД!E1768)</f>
        <v>0</v>
      </c>
    </row>
    <row r="1769" spans="1:20" outlineLevel="1">
      <c r="A1769" s="264"/>
      <c r="B1769" s="254"/>
      <c r="C1769" s="254" t="str">
        <f>CONCATENATE(C1768," ","Итог")</f>
        <v>80101 Итог</v>
      </c>
      <c r="D1769" s="255"/>
      <c r="E1769" s="326"/>
      <c r="F1769" s="327"/>
      <c r="G1769" s="279"/>
      <c r="H1769" s="256"/>
      <c r="I1769" s="256"/>
      <c r="J1769" s="256"/>
      <c r="K1769" s="256"/>
      <c r="L1769" s="256"/>
      <c r="M1769" s="256"/>
      <c r="N1769" s="280">
        <f>SUBTOTAL(9,N1761:N1768)</f>
        <v>1162587.0898435954</v>
      </c>
      <c r="O1769" s="279"/>
      <c r="P1769" s="256"/>
      <c r="Q1769" s="256"/>
      <c r="R1769" s="256"/>
      <c r="S1769" s="256"/>
      <c r="T1769" s="280">
        <f>SUBTOTAL(9,T1761:T1768)</f>
        <v>10194.216</v>
      </c>
    </row>
    <row r="1770" spans="1:20" ht="25.5" outlineLevel="2">
      <c r="A1770" s="262">
        <v>4</v>
      </c>
      <c r="B1770" s="8">
        <v>500802</v>
      </c>
      <c r="C1770" s="8">
        <v>80104</v>
      </c>
      <c r="D1770" s="9" t="s">
        <v>417</v>
      </c>
      <c r="E1770" s="322">
        <v>1</v>
      </c>
      <c r="F1770" s="323" t="s">
        <v>12</v>
      </c>
      <c r="G1770" s="275">
        <f>SUMIFS('Круглосуточный стационар'!J:J,'Круглосуточный стационар'!D:D,СВОД!C1770,'Круглосуточный стационар'!F:F,СВОД!E1770)/2+SUMIFS(ВМП!J:J,ВМП!D:D,СВОД!C1770,ВМП!F:F,СВОД!E1770)/2+SUMIFS('Дневной стационар'!J:J,'Дневной стационар'!D:D,СВОД!C1770,'Дневной стационар'!F:F,СВОД!E1770)/2+SUMIFS(ЭКО!H:H,ЭКО!D:D,СВОД!C1770,ЭКО!F:F,СВОД!E1770)+SUMIFS(Диализ!J:J,Диализ!E:E,СВОД!C1770,Диализ!G:G,СВОД!E1770)</f>
        <v>0</v>
      </c>
      <c r="H1770" s="253">
        <f>SUMIFS(Поликлиника!H:H,Поликлиника!D:D,СВОД!C1770,Поликлиника!F:F,СВОД!E1770)</f>
        <v>0</v>
      </c>
      <c r="I1770" s="253">
        <f>SUMIFS(Поликлиника!BA:BA,Поликлиника!D:D,СВОД!C1770,Поликлиника!F:F,СВОД!E1770)</f>
        <v>0</v>
      </c>
      <c r="J1770" s="253">
        <f>SUMIFS(Поликлиника!BF:BF,Поликлиника!D:D,СВОД!C1770,Поликлиника!F:F,СВОД!E1770)</f>
        <v>0</v>
      </c>
      <c r="K1770" s="253">
        <f>SUMIFS(Поликлиника!BU:BU,Поликлиника!D:D,СВОД!C1770,Поликлиника!F:F,СВОД!E1770)</f>
        <v>0</v>
      </c>
      <c r="L1770" s="253">
        <f>SUMIFS(Услуги!H:H,Услуги!D:D,СВОД!C1770,Услуги!F:F,СВОД!E1770)+SUMIFS(Услуги!M:M,Услуги!D:D,СВОД!C1770,Услуги!F:F,СВОД!E1770)+SUMIFS(Услуги!R:R,Услуги!D:D,СВОД!C1770,Услуги!F:F,СВОД!E1770)+SUMIFS(Услуги!W:W,Услуги!D:D,СВОД!C1770,Услуги!F:F,СВОД!E1770)+SUMIFS(Услуги!AB:AB,Услуги!D:D,СВОД!C1770,Услуги!F:F,СВОД!E1770)+SUMIFS(Услуги!AG:AG,Услуги!D:D,СВОД!C1770,Услуги!F:F,СВОД!E1770)+SUMIFS(Услуги!AL:AL,Услуги!D:D,СВОД!C1770,Услуги!F:F,СВОД!E1770)+SUMIFS(Услуги!AQ:AQ,Услуги!D:D,СВОД!C1770,Услуги!F:F,СВОД!E1770)</f>
        <v>0</v>
      </c>
      <c r="M1770" s="253">
        <f>SUMIFS('Скорая мед.помощь'!J:J,'Скорая мед.помощь'!E:E,СВОД!C1770,'Скорая мед.помощь'!G:G,СВОД!E1770)</f>
        <v>0</v>
      </c>
      <c r="N1770" s="276">
        <f>SUMIFS('Круглосуточный стационар'!O:O,'Круглосуточный стационар'!D:D,СВОД!C1770,'Круглосуточный стационар'!F:F,СВОД!E1770)+SUMIFS(ВМП!O:O,ВМП!D:D,СВОД!C1770,ВМП!F:F,СВОД!E1770)+SUMIFS('Дневной стационар'!O:O,'Дневной стационар'!D:D,СВОД!C1770,'Дневной стационар'!F:F,СВОД!E1770)+SUMIFS(ЭКО!M:M,ЭКО!D:D,СВОД!C1770,ЭКО!F:F,СВОД!E1770)+SUMIFS(Диализ!O:O,Диализ!E:E,СВОД!C1770,Диализ!G:G,СВОД!E1770)+SUMIFS(Поликлиника!CT:CT,Поликлиника!D:D,СВОД!C1770,Поликлиника!F:F,СВОД!E1770)+SUMIFS('Скорая мед.помощь'!O:O,'Скорая мед.помощь'!E:E,СВОД!C1770,'Скорая мед.помощь'!G:G,СВОД!E1770)+SUMIFS(Услуги!AV:AV,Услуги!D:D,СВОД!C1770,Услуги!F:F,СВОД!E1770)</f>
        <v>0</v>
      </c>
      <c r="O1770" s="275">
        <f>SUMIFS(Сверхбаза!L:L,Сверхбаза!C:C,СВОД!C1770,Сверхбаза!E:E,СВОД!E1770)+SUMIFS(Сверхбаза!M:M,Сверхбаза!C:C,СВОД!C1770,Сверхбаза!E:E,СВОД!E1770)</f>
        <v>0</v>
      </c>
      <c r="P1770" s="253">
        <f>SUMIFS(Сверхбаза!N:N,Сверхбаза!C:C,СВОД!C1770,Сверхбаза!E:E,СВОД!E1770)</f>
        <v>0</v>
      </c>
      <c r="Q1770" s="253">
        <f>SUMIFS(Сверхбаза!P:P,Сверхбаза!C:C,СВОД!C1770,Сверхбаза!E:E,СВОД!E1770)</f>
        <v>0</v>
      </c>
      <c r="R1770" s="253">
        <f>SUMIFS(Сверхбаза!O:O,Сверхбаза!C:C,СВОД!C1770,Сверхбаза!E:E,СВОД!E1770)</f>
        <v>0</v>
      </c>
      <c r="S1770" s="253">
        <f>SUMIFS(Сверхбаза!Q:Q,Сверхбаза!C:C,СВОД!C1770,Сверхбаза!E:E,СВОД!E1770)</f>
        <v>0</v>
      </c>
      <c r="T1770" s="276">
        <f>SUMIFS(Сверхбаза!G:G,Сверхбаза!C:C,СВОД!C1770,Сверхбаза!E:E,СВОД!E1770)</f>
        <v>0</v>
      </c>
    </row>
    <row r="1771" spans="1:20" ht="25.5" outlineLevel="2">
      <c r="A1771" s="263">
        <v>4</v>
      </c>
      <c r="B1771" s="336">
        <v>500802</v>
      </c>
      <c r="C1771" s="336">
        <v>80104</v>
      </c>
      <c r="D1771" s="5" t="s">
        <v>417</v>
      </c>
      <c r="E1771" s="324">
        <v>13</v>
      </c>
      <c r="F1771" s="325" t="s">
        <v>704</v>
      </c>
      <c r="G1771" s="277">
        <f>SUMIFS('Круглосуточный стационар'!J:J,'Круглосуточный стационар'!D:D,СВОД!C1771,'Круглосуточный стационар'!F:F,СВОД!E1771)/2+SUMIFS(ВМП!J:J,ВМП!D:D,СВОД!C1771,ВМП!F:F,СВОД!E1771)/2+SUMIFS('Дневной стационар'!J:J,'Дневной стационар'!D:D,СВОД!C1771,'Дневной стационар'!F:F,СВОД!E1771)/2+SUMIFS(ЭКО!H:H,ЭКО!D:D,СВОД!C1771,ЭКО!F:F,СВОД!E1771)+SUMIFS(Диализ!J:J,Диализ!E:E,СВОД!C1771,Диализ!G:G,СВОД!E1771)</f>
        <v>0</v>
      </c>
      <c r="H1771" s="251">
        <f>SUMIFS(Поликлиника!H:H,Поликлиника!D:D,СВОД!C1771,Поликлиника!F:F,СВОД!E1771)</f>
        <v>0</v>
      </c>
      <c r="I1771" s="251">
        <f>SUMIFS(Поликлиника!BA:BA,Поликлиника!D:D,СВОД!C1771,Поликлиника!F:F,СВОД!E1771)</f>
        <v>0</v>
      </c>
      <c r="J1771" s="251">
        <f>SUMIFS(Поликлиника!BF:BF,Поликлиника!D:D,СВОД!C1771,Поликлиника!F:F,СВОД!E1771)</f>
        <v>0</v>
      </c>
      <c r="K1771" s="251">
        <f>SUMIFS(Поликлиника!BU:BU,Поликлиника!D:D,СВОД!C1771,Поликлиника!F:F,СВОД!E1771)</f>
        <v>0</v>
      </c>
      <c r="L1771" s="251">
        <f>SUMIFS(Услуги!H:H,Услуги!D:D,СВОД!C1771,Услуги!F:F,СВОД!E1771)+SUMIFS(Услуги!M:M,Услуги!D:D,СВОД!C1771,Услуги!F:F,СВОД!E1771)+SUMIFS(Услуги!R:R,Услуги!D:D,СВОД!C1771,Услуги!F:F,СВОД!E1771)+SUMIFS(Услуги!W:W,Услуги!D:D,СВОД!C1771,Услуги!F:F,СВОД!E1771)+SUMIFS(Услуги!AB:AB,Услуги!D:D,СВОД!C1771,Услуги!F:F,СВОД!E1771)+SUMIFS(Услуги!AG:AG,Услуги!D:D,СВОД!C1771,Услуги!F:F,СВОД!E1771)+SUMIFS(Услуги!AL:AL,Услуги!D:D,СВОД!C1771,Услуги!F:F,СВОД!E1771)+SUMIFS(Услуги!AQ:AQ,Услуги!D:D,СВОД!C1771,Услуги!F:F,СВОД!E1771)</f>
        <v>0</v>
      </c>
      <c r="M1771" s="251">
        <f>SUMIFS('Скорая мед.помощь'!J:J,'Скорая мед.помощь'!E:E,СВОД!C1771,'Скорая мед.помощь'!G:G,СВОД!E1771)</f>
        <v>0</v>
      </c>
      <c r="N1771" s="278">
        <f>SUMIFS('Круглосуточный стационар'!O:O,'Круглосуточный стационар'!D:D,СВОД!C1771,'Круглосуточный стационар'!F:F,СВОД!E1771)+SUMIFS(ВМП!O:O,ВМП!D:D,СВОД!C1771,ВМП!F:F,СВОД!E1771)+SUMIFS('Дневной стационар'!O:O,'Дневной стационар'!D:D,СВОД!C1771,'Дневной стационар'!F:F,СВОД!E1771)+SUMIFS(ЭКО!M:M,ЭКО!D:D,СВОД!C1771,ЭКО!F:F,СВОД!E1771)+SUMIFS(Диализ!O:O,Диализ!E:E,СВОД!C1771,Диализ!G:G,СВОД!E1771)+SUMIFS(Поликлиника!CT:CT,Поликлиника!D:D,СВОД!C1771,Поликлиника!F:F,СВОД!E1771)+SUMIFS('Скорая мед.помощь'!O:O,'Скорая мед.помощь'!E:E,СВОД!C1771,'Скорая мед.помощь'!G:G,СВОД!E1771)+SUMIFS(Услуги!AV:AV,Услуги!D:D,СВОД!C1771,Услуги!F:F,СВОД!E1771)</f>
        <v>0</v>
      </c>
      <c r="O1771" s="277">
        <f>SUMIFS(Сверхбаза!L:L,Сверхбаза!C:C,СВОД!C1771,Сверхбаза!E:E,СВОД!E1771)+SUMIFS(Сверхбаза!M:M,Сверхбаза!C:C,СВОД!C1771,Сверхбаза!E:E,СВОД!E1771)</f>
        <v>0</v>
      </c>
      <c r="P1771" s="251">
        <f>SUMIFS(Сверхбаза!N:N,Сверхбаза!C:C,СВОД!C1771,Сверхбаза!E:E,СВОД!E1771)</f>
        <v>0</v>
      </c>
      <c r="Q1771" s="251">
        <f>SUMIFS(Сверхбаза!P:P,Сверхбаза!C:C,СВОД!C1771,Сверхбаза!E:E,СВОД!E1771)</f>
        <v>0</v>
      </c>
      <c r="R1771" s="251">
        <f>SUMIFS(Сверхбаза!O:O,Сверхбаза!C:C,СВОД!C1771,Сверхбаза!E:E,СВОД!E1771)</f>
        <v>0</v>
      </c>
      <c r="S1771" s="251">
        <f>SUMIFS(Сверхбаза!Q:Q,Сверхбаза!C:C,СВОД!C1771,Сверхбаза!E:E,СВОД!E1771)</f>
        <v>0</v>
      </c>
      <c r="T1771" s="278">
        <f>SUMIFS(Сверхбаза!G:G,Сверхбаза!C:C,СВОД!C1771,Сверхбаза!E:E,СВОД!E1771)</f>
        <v>0</v>
      </c>
    </row>
    <row r="1772" spans="1:20" ht="25.5" outlineLevel="2">
      <c r="A1772" s="263">
        <v>4</v>
      </c>
      <c r="B1772" s="336">
        <v>500802</v>
      </c>
      <c r="C1772" s="336">
        <v>80104</v>
      </c>
      <c r="D1772" s="5" t="s">
        <v>417</v>
      </c>
      <c r="E1772" s="324">
        <v>2</v>
      </c>
      <c r="F1772" s="325" t="s">
        <v>173</v>
      </c>
      <c r="G1772" s="277">
        <f>SUMIFS('Круглосуточный стационар'!J:J,'Круглосуточный стационар'!D:D,СВОД!C1772,'Круглосуточный стационар'!F:F,СВОД!E1772)/2+SUMIFS(ВМП!J:J,ВМП!D:D,СВОД!C1772,ВМП!F:F,СВОД!E1772)/2+SUMIFS('Дневной стационар'!J:J,'Дневной стационар'!D:D,СВОД!C1772,'Дневной стационар'!F:F,СВОД!E1772)/2+SUMIFS(ЭКО!H:H,ЭКО!D:D,СВОД!C1772,ЭКО!F:F,СВОД!E1772)+SUMIFS(Диализ!J:J,Диализ!E:E,СВОД!C1772,Диализ!G:G,СВОД!E1772)</f>
        <v>0</v>
      </c>
      <c r="H1772" s="251">
        <f>SUMIFS(Поликлиника!H:H,Поликлиника!D:D,СВОД!C1772,Поликлиника!F:F,СВОД!E1772)</f>
        <v>0</v>
      </c>
      <c r="I1772" s="251">
        <f>SUMIFS(Поликлиника!BA:BA,Поликлиника!D:D,СВОД!C1772,Поликлиника!F:F,СВОД!E1772)</f>
        <v>0</v>
      </c>
      <c r="J1772" s="251">
        <f>SUMIFS(Поликлиника!BF:BF,Поликлиника!D:D,СВОД!C1772,Поликлиника!F:F,СВОД!E1772)</f>
        <v>0</v>
      </c>
      <c r="K1772" s="251">
        <f>SUMIFS(Поликлиника!BU:BU,Поликлиника!D:D,СВОД!C1772,Поликлиника!F:F,СВОД!E1772)</f>
        <v>0</v>
      </c>
      <c r="L1772" s="251">
        <f>SUMIFS(Услуги!H:H,Услуги!D:D,СВОД!C1772,Услуги!F:F,СВОД!E1772)+SUMIFS(Услуги!M:M,Услуги!D:D,СВОД!C1772,Услуги!F:F,СВОД!E1772)+SUMIFS(Услуги!R:R,Услуги!D:D,СВОД!C1772,Услуги!F:F,СВОД!E1772)+SUMIFS(Услуги!W:W,Услуги!D:D,СВОД!C1772,Услуги!F:F,СВОД!E1772)+SUMIFS(Услуги!AB:AB,Услуги!D:D,СВОД!C1772,Услуги!F:F,СВОД!E1772)+SUMIFS(Услуги!AG:AG,Услуги!D:D,СВОД!C1772,Услуги!F:F,СВОД!E1772)+SUMIFS(Услуги!AL:AL,Услуги!D:D,СВОД!C1772,Услуги!F:F,СВОД!E1772)+SUMIFS(Услуги!AQ:AQ,Услуги!D:D,СВОД!C1772,Услуги!F:F,СВОД!E1772)</f>
        <v>0</v>
      </c>
      <c r="M1772" s="251">
        <f>SUMIFS('Скорая мед.помощь'!J:J,'Скорая мед.помощь'!E:E,СВОД!C1772,'Скорая мед.помощь'!G:G,СВОД!E1772)</f>
        <v>0</v>
      </c>
      <c r="N1772" s="278">
        <f>SUMIFS('Круглосуточный стационар'!O:O,'Круглосуточный стационар'!D:D,СВОД!C1772,'Круглосуточный стационар'!F:F,СВОД!E1772)+SUMIFS(ВМП!O:O,ВМП!D:D,СВОД!C1772,ВМП!F:F,СВОД!E1772)+SUMIFS('Дневной стационар'!O:O,'Дневной стационар'!D:D,СВОД!C1772,'Дневной стационар'!F:F,СВОД!E1772)+SUMIFS(ЭКО!M:M,ЭКО!D:D,СВОД!C1772,ЭКО!F:F,СВОД!E1772)+SUMIFS(Диализ!O:O,Диализ!E:E,СВОД!C1772,Диализ!G:G,СВОД!E1772)+SUMIFS(Поликлиника!CT:CT,Поликлиника!D:D,СВОД!C1772,Поликлиника!F:F,СВОД!E1772)+SUMIFS('Скорая мед.помощь'!O:O,'Скорая мед.помощь'!E:E,СВОД!C1772,'Скорая мед.помощь'!G:G,СВОД!E1772)+SUMIFS(Услуги!AV:AV,Услуги!D:D,СВОД!C1772,Услуги!F:F,СВОД!E1772)</f>
        <v>0</v>
      </c>
      <c r="O1772" s="277">
        <f>SUMIFS(Сверхбаза!L:L,Сверхбаза!C:C,СВОД!C1772,Сверхбаза!E:E,СВОД!E1772)+SUMIFS(Сверхбаза!M:M,Сверхбаза!C:C,СВОД!C1772,Сверхбаза!E:E,СВОД!E1772)</f>
        <v>0</v>
      </c>
      <c r="P1772" s="251">
        <f>SUMIFS(Сверхбаза!N:N,Сверхбаза!C:C,СВОД!C1772,Сверхбаза!E:E,СВОД!E1772)</f>
        <v>0</v>
      </c>
      <c r="Q1772" s="251">
        <f>SUMIFS(Сверхбаза!P:P,Сверхбаза!C:C,СВОД!C1772,Сверхбаза!E:E,СВОД!E1772)</f>
        <v>0</v>
      </c>
      <c r="R1772" s="251">
        <f>SUMIFS(Сверхбаза!O:O,Сверхбаза!C:C,СВОД!C1772,Сверхбаза!E:E,СВОД!E1772)</f>
        <v>0</v>
      </c>
      <c r="S1772" s="251">
        <f>SUMIFS(Сверхбаза!Q:Q,Сверхбаза!C:C,СВОД!C1772,Сверхбаза!E:E,СВОД!E1772)</f>
        <v>0</v>
      </c>
      <c r="T1772" s="278">
        <f>SUMIFS(Сверхбаза!G:G,Сверхбаза!C:C,СВОД!C1772,Сверхбаза!E:E,СВОД!E1772)</f>
        <v>0</v>
      </c>
    </row>
    <row r="1773" spans="1:20" ht="25.5" outlineLevel="2">
      <c r="A1773" s="263">
        <v>4</v>
      </c>
      <c r="B1773" s="336">
        <v>500802</v>
      </c>
      <c r="C1773" s="336">
        <v>80104</v>
      </c>
      <c r="D1773" s="5" t="s">
        <v>417</v>
      </c>
      <c r="E1773" s="324">
        <v>6</v>
      </c>
      <c r="F1773" s="325" t="s">
        <v>705</v>
      </c>
      <c r="G1773" s="277">
        <f>SUMIFS('Круглосуточный стационар'!J:J,'Круглосуточный стационар'!D:D,СВОД!C1773,'Круглосуточный стационар'!F:F,СВОД!E1773)/2+SUMIFS(ВМП!J:J,ВМП!D:D,СВОД!C1773,ВМП!F:F,СВОД!E1773)/2+SUMIFS('Дневной стационар'!J:J,'Дневной стационар'!D:D,СВОД!C1773,'Дневной стационар'!F:F,СВОД!E1773)/2+SUMIFS(ЭКО!H:H,ЭКО!D:D,СВОД!C1773,ЭКО!F:F,СВОД!E1773)+SUMIFS(Диализ!J:J,Диализ!E:E,СВОД!C1773,Диализ!G:G,СВОД!E1773)</f>
        <v>0</v>
      </c>
      <c r="H1773" s="251">
        <f>SUMIFS(Поликлиника!H:H,Поликлиника!D:D,СВОД!C1773,Поликлиника!F:F,СВОД!E1773)</f>
        <v>0</v>
      </c>
      <c r="I1773" s="251">
        <f>SUMIFS(Поликлиника!BA:BA,Поликлиника!D:D,СВОД!C1773,Поликлиника!F:F,СВОД!E1773)</f>
        <v>0</v>
      </c>
      <c r="J1773" s="251">
        <f>SUMIFS(Поликлиника!BF:BF,Поликлиника!D:D,СВОД!C1773,Поликлиника!F:F,СВОД!E1773)</f>
        <v>0</v>
      </c>
      <c r="K1773" s="251">
        <f>SUMIFS(Поликлиника!BU:BU,Поликлиника!D:D,СВОД!C1773,Поликлиника!F:F,СВОД!E1773)</f>
        <v>0</v>
      </c>
      <c r="L1773" s="251">
        <f>SUMIFS(Услуги!H:H,Услуги!D:D,СВОД!C1773,Услуги!F:F,СВОД!E1773)+SUMIFS(Услуги!M:M,Услуги!D:D,СВОД!C1773,Услуги!F:F,СВОД!E1773)+SUMIFS(Услуги!R:R,Услуги!D:D,СВОД!C1773,Услуги!F:F,СВОД!E1773)+SUMIFS(Услуги!W:W,Услуги!D:D,СВОД!C1773,Услуги!F:F,СВОД!E1773)+SUMIFS(Услуги!AB:AB,Услуги!D:D,СВОД!C1773,Услуги!F:F,СВОД!E1773)+SUMIFS(Услуги!AG:AG,Услуги!D:D,СВОД!C1773,Услуги!F:F,СВОД!E1773)+SUMIFS(Услуги!AL:AL,Услуги!D:D,СВОД!C1773,Услуги!F:F,СВОД!E1773)+SUMIFS(Услуги!AQ:AQ,Услуги!D:D,СВОД!C1773,Услуги!F:F,СВОД!E1773)</f>
        <v>0</v>
      </c>
      <c r="M1773" s="251">
        <f>SUMIFS('Скорая мед.помощь'!J:J,'Скорая мед.помощь'!E:E,СВОД!C1773,'Скорая мед.помощь'!G:G,СВОД!E1773)</f>
        <v>0</v>
      </c>
      <c r="N1773" s="278">
        <f>SUMIFS('Круглосуточный стационар'!O:O,'Круглосуточный стационар'!D:D,СВОД!C1773,'Круглосуточный стационар'!F:F,СВОД!E1773)+SUMIFS(ВМП!O:O,ВМП!D:D,СВОД!C1773,ВМП!F:F,СВОД!E1773)+SUMIFS('Дневной стационар'!O:O,'Дневной стационар'!D:D,СВОД!C1773,'Дневной стационар'!F:F,СВОД!E1773)+SUMIFS(ЭКО!M:M,ЭКО!D:D,СВОД!C1773,ЭКО!F:F,СВОД!E1773)+SUMIFS(Диализ!O:O,Диализ!E:E,СВОД!C1773,Диализ!G:G,СВОД!E1773)+SUMIFS(Поликлиника!CT:CT,Поликлиника!D:D,СВОД!C1773,Поликлиника!F:F,СВОД!E1773)+SUMIFS('Скорая мед.помощь'!O:O,'Скорая мед.помощь'!E:E,СВОД!C1773,'Скорая мед.помощь'!G:G,СВОД!E1773)+SUMIFS(Услуги!AV:AV,Услуги!D:D,СВОД!C1773,Услуги!F:F,СВОД!E1773)</f>
        <v>0</v>
      </c>
      <c r="O1773" s="277">
        <f>SUMIFS(Сверхбаза!L:L,Сверхбаза!C:C,СВОД!C1773,Сверхбаза!E:E,СВОД!E1773)+SUMIFS(Сверхбаза!M:M,Сверхбаза!C:C,СВОД!C1773,Сверхбаза!E:E,СВОД!E1773)</f>
        <v>0</v>
      </c>
      <c r="P1773" s="251">
        <f>SUMIFS(Сверхбаза!N:N,Сверхбаза!C:C,СВОД!C1773,Сверхбаза!E:E,СВОД!E1773)</f>
        <v>0</v>
      </c>
      <c r="Q1773" s="251">
        <f>SUMIFS(Сверхбаза!P:P,Сверхбаза!C:C,СВОД!C1773,Сверхбаза!E:E,СВОД!E1773)</f>
        <v>0</v>
      </c>
      <c r="R1773" s="251">
        <f>SUMIFS(Сверхбаза!O:O,Сверхбаза!C:C,СВОД!C1773,Сверхбаза!E:E,СВОД!E1773)</f>
        <v>0</v>
      </c>
      <c r="S1773" s="251">
        <f>SUMIFS(Сверхбаза!Q:Q,Сверхбаза!C:C,СВОД!C1773,Сверхбаза!E:E,СВОД!E1773)</f>
        <v>0</v>
      </c>
      <c r="T1773" s="278">
        <f>SUMIFS(Сверхбаза!G:G,Сверхбаза!C:C,СВОД!C1773,Сверхбаза!E:E,СВОД!E1773)</f>
        <v>0</v>
      </c>
    </row>
    <row r="1774" spans="1:20" ht="25.5" outlineLevel="2">
      <c r="A1774" s="263">
        <v>4</v>
      </c>
      <c r="B1774" s="336">
        <v>500802</v>
      </c>
      <c r="C1774" s="336">
        <v>80104</v>
      </c>
      <c r="D1774" s="5" t="s">
        <v>417</v>
      </c>
      <c r="E1774" s="324">
        <v>3</v>
      </c>
      <c r="F1774" s="325" t="s">
        <v>174</v>
      </c>
      <c r="G1774" s="277">
        <f>SUMIFS('Круглосуточный стационар'!J:J,'Круглосуточный стационар'!D:D,СВОД!C1774,'Круглосуточный стационар'!F:F,СВОД!E1774)/2+SUMIFS(ВМП!J:J,ВМП!D:D,СВОД!C1774,ВМП!F:F,СВОД!E1774)/2+SUMIFS('Дневной стационар'!J:J,'Дневной стационар'!D:D,СВОД!C1774,'Дневной стационар'!F:F,СВОД!E1774)/2+SUMIFS(ЭКО!H:H,ЭКО!D:D,СВОД!C1774,ЭКО!F:F,СВОД!E1774)+SUMIFS(Диализ!J:J,Диализ!E:E,СВОД!C1774,Диализ!G:G,СВОД!E1774)</f>
        <v>0</v>
      </c>
      <c r="H1774" s="251">
        <f>SUMIFS(Поликлиника!H:H,Поликлиника!D:D,СВОД!C1774,Поликлиника!F:F,СВОД!E1774)</f>
        <v>3190</v>
      </c>
      <c r="I1774" s="251">
        <f>SUMIFS(Поликлиника!BA:BA,Поликлиника!D:D,СВОД!C1774,Поликлиника!F:F,СВОД!E1774)</f>
        <v>0</v>
      </c>
      <c r="J1774" s="251">
        <f>SUMIFS(Поликлиника!BF:BF,Поликлиника!D:D,СВОД!C1774,Поликлиника!F:F,СВОД!E1774)</f>
        <v>14050</v>
      </c>
      <c r="K1774" s="251">
        <f>SUMIFS(Поликлиника!BU:BU,Поликлиника!D:D,СВОД!C1774,Поликлиника!F:F,СВОД!E1774)</f>
        <v>47340</v>
      </c>
      <c r="L1774" s="251">
        <f>SUMIFS(Услуги!H:H,Услуги!D:D,СВОД!C1774,Услуги!F:F,СВОД!E1774)+SUMIFS(Услуги!M:M,Услуги!D:D,СВОД!C1774,Услуги!F:F,СВОД!E1774)+SUMIFS(Услуги!R:R,Услуги!D:D,СВОД!C1774,Услуги!F:F,СВОД!E1774)+SUMIFS(Услуги!W:W,Услуги!D:D,СВОД!C1774,Услуги!F:F,СВОД!E1774)+SUMIFS(Услуги!AB:AB,Услуги!D:D,СВОД!C1774,Услуги!F:F,СВОД!E1774)+SUMIFS(Услуги!AG:AG,Услуги!D:D,СВОД!C1774,Услуги!F:F,СВОД!E1774)+SUMIFS(Услуги!AL:AL,Услуги!D:D,СВОД!C1774,Услуги!F:F,СВОД!E1774)+SUMIFS(Услуги!AQ:AQ,Услуги!D:D,СВОД!C1774,Услуги!F:F,СВОД!E1774)</f>
        <v>0</v>
      </c>
      <c r="M1774" s="251">
        <f>SUMIFS('Скорая мед.помощь'!J:J,'Скорая мед.помощь'!E:E,СВОД!C1774,'Скорая мед.помощь'!G:G,СВОД!E1774)</f>
        <v>0</v>
      </c>
      <c r="N1774" s="278">
        <f>SUMIFS('Круглосуточный стационар'!O:O,'Круглосуточный стационар'!D:D,СВОД!C1774,'Круглосуточный стационар'!F:F,СВОД!E1774)+SUMIFS(ВМП!O:O,ВМП!D:D,СВОД!C1774,ВМП!F:F,СВОД!E1774)+SUMIFS('Дневной стационар'!O:O,'Дневной стационар'!D:D,СВОД!C1774,'Дневной стационар'!F:F,СВОД!E1774)+SUMIFS(ЭКО!M:M,ЭКО!D:D,СВОД!C1774,ЭКО!F:F,СВОД!E1774)+SUMIFS(Диализ!O:O,Диализ!E:E,СВОД!C1774,Диализ!G:G,СВОД!E1774)+SUMIFS(Поликлиника!CT:CT,Поликлиника!D:D,СВОД!C1774,Поликлиника!F:F,СВОД!E1774)+SUMIFS('Скорая мед.помощь'!O:O,'Скорая мед.помощь'!E:E,СВОД!C1774,'Скорая мед.помощь'!G:G,СВОД!E1774)+SUMIFS(Услуги!AV:AV,Услуги!D:D,СВОД!C1774,Услуги!F:F,СВОД!E1774)</f>
        <v>58340.3903775</v>
      </c>
      <c r="O1774" s="277">
        <f>SUMIFS(Сверхбаза!L:L,Сверхбаза!C:C,СВОД!C1774,Сверхбаза!E:E,СВОД!E1774)+SUMIFS(Сверхбаза!M:M,Сверхбаза!C:C,СВОД!C1774,Сверхбаза!E:E,СВОД!E1774)</f>
        <v>0</v>
      </c>
      <c r="P1774" s="251">
        <f>SUMIFS(Сверхбаза!N:N,Сверхбаза!C:C,СВОД!C1774,Сверхбаза!E:E,СВОД!E1774)</f>
        <v>0</v>
      </c>
      <c r="Q1774" s="251">
        <f>SUMIFS(Сверхбаза!P:P,Сверхбаза!C:C,СВОД!C1774,Сверхбаза!E:E,СВОД!E1774)</f>
        <v>0</v>
      </c>
      <c r="R1774" s="251">
        <f>SUMIFS(Сверхбаза!O:O,Сверхбаза!C:C,СВОД!C1774,Сверхбаза!E:E,СВОД!E1774)</f>
        <v>0</v>
      </c>
      <c r="S1774" s="251">
        <f>SUMIFS(Сверхбаза!Q:Q,Сверхбаза!C:C,СВОД!C1774,Сверхбаза!E:E,СВОД!E1774)</f>
        <v>0</v>
      </c>
      <c r="T1774" s="278">
        <f>SUMIFS(Сверхбаза!G:G,Сверхбаза!C:C,СВОД!C1774,Сверхбаза!E:E,СВОД!E1774)</f>
        <v>0</v>
      </c>
    </row>
    <row r="1775" spans="1:20" ht="25.5" outlineLevel="2">
      <c r="A1775" s="263">
        <v>4</v>
      </c>
      <c r="B1775" s="336">
        <v>500802</v>
      </c>
      <c r="C1775" s="336">
        <v>80104</v>
      </c>
      <c r="D1775" s="5" t="s">
        <v>417</v>
      </c>
      <c r="E1775" s="324">
        <v>7</v>
      </c>
      <c r="F1775" s="325" t="s">
        <v>706</v>
      </c>
      <c r="G1775" s="277">
        <f>SUMIFS('Круглосуточный стационар'!J:J,'Круглосуточный стационар'!D:D,СВОД!C1775,'Круглосуточный стационар'!F:F,СВОД!E1775)/2+SUMIFS(ВМП!J:J,ВМП!D:D,СВОД!C1775,ВМП!F:F,СВОД!E1775)/2+SUMIFS('Дневной стационар'!J:J,'Дневной стационар'!D:D,СВОД!C1775,'Дневной стационар'!F:F,СВОД!E1775)/2+SUMIFS(ЭКО!H:H,ЭКО!D:D,СВОД!C1775,ЭКО!F:F,СВОД!E1775)+SUMIFS(Диализ!J:J,Диализ!E:E,СВОД!C1775,Диализ!G:G,СВОД!E1775)</f>
        <v>0</v>
      </c>
      <c r="H1775" s="251">
        <f>SUMIFS(Поликлиника!H:H,Поликлиника!D:D,СВОД!C1775,Поликлиника!F:F,СВОД!E1775)</f>
        <v>0</v>
      </c>
      <c r="I1775" s="251">
        <f>SUMIFS(Поликлиника!BA:BA,Поликлиника!D:D,СВОД!C1775,Поликлиника!F:F,СВОД!E1775)</f>
        <v>0</v>
      </c>
      <c r="J1775" s="251">
        <f>SUMIFS(Поликлиника!BF:BF,Поликлиника!D:D,СВОД!C1775,Поликлиника!F:F,СВОД!E1775)</f>
        <v>0</v>
      </c>
      <c r="K1775" s="251">
        <f>SUMIFS(Поликлиника!BU:BU,Поликлиника!D:D,СВОД!C1775,Поликлиника!F:F,СВОД!E1775)</f>
        <v>0</v>
      </c>
      <c r="L1775" s="251">
        <f>SUMIFS(Услуги!H:H,Услуги!D:D,СВОД!C1775,Услуги!F:F,СВОД!E1775)+SUMIFS(Услуги!M:M,Услуги!D:D,СВОД!C1775,Услуги!F:F,СВОД!E1775)+SUMIFS(Услуги!R:R,Услуги!D:D,СВОД!C1775,Услуги!F:F,СВОД!E1775)+SUMIFS(Услуги!W:W,Услуги!D:D,СВОД!C1775,Услуги!F:F,СВОД!E1775)+SUMIFS(Услуги!AB:AB,Услуги!D:D,СВОД!C1775,Услуги!F:F,СВОД!E1775)+SUMIFS(Услуги!AG:AG,Услуги!D:D,СВОД!C1775,Услуги!F:F,СВОД!E1775)+SUMIFS(Услуги!AL:AL,Услуги!D:D,СВОД!C1775,Услуги!F:F,СВОД!E1775)+SUMIFS(Услуги!AQ:AQ,Услуги!D:D,СВОД!C1775,Услуги!F:F,СВОД!E1775)</f>
        <v>0</v>
      </c>
      <c r="M1775" s="251">
        <f>SUMIFS('Скорая мед.помощь'!J:J,'Скорая мед.помощь'!E:E,СВОД!C1775,'Скорая мед.помощь'!G:G,СВОД!E1775)</f>
        <v>0</v>
      </c>
      <c r="N1775" s="278">
        <f>SUMIFS('Круглосуточный стационар'!O:O,'Круглосуточный стационар'!D:D,СВОД!C1775,'Круглосуточный стационар'!F:F,СВОД!E1775)+SUMIFS(ВМП!O:O,ВМП!D:D,СВОД!C1775,ВМП!F:F,СВОД!E1775)+SUMIFS('Дневной стационар'!O:O,'Дневной стационар'!D:D,СВОД!C1775,'Дневной стационар'!F:F,СВОД!E1775)+SUMIFS(ЭКО!M:M,ЭКО!D:D,СВОД!C1775,ЭКО!F:F,СВОД!E1775)+SUMIFS(Диализ!O:O,Диализ!E:E,СВОД!C1775,Диализ!G:G,СВОД!E1775)+SUMIFS(Поликлиника!CT:CT,Поликлиника!D:D,СВОД!C1775,Поликлиника!F:F,СВОД!E1775)+SUMIFS('Скорая мед.помощь'!O:O,'Скорая мед.помощь'!E:E,СВОД!C1775,'Скорая мед.помощь'!G:G,СВОД!E1775)+SUMIFS(Услуги!AV:AV,Услуги!D:D,СВОД!C1775,Услуги!F:F,СВОД!E1775)</f>
        <v>0</v>
      </c>
      <c r="O1775" s="277">
        <f>SUMIFS(Сверхбаза!L:L,Сверхбаза!C:C,СВОД!C1775,Сверхбаза!E:E,СВОД!E1775)+SUMIFS(Сверхбаза!M:M,Сверхбаза!C:C,СВОД!C1775,Сверхбаза!E:E,СВОД!E1775)</f>
        <v>0</v>
      </c>
      <c r="P1775" s="251">
        <f>SUMIFS(Сверхбаза!N:N,Сверхбаза!C:C,СВОД!C1775,Сверхбаза!E:E,СВОД!E1775)</f>
        <v>0</v>
      </c>
      <c r="Q1775" s="251">
        <f>SUMIFS(Сверхбаза!P:P,Сверхбаза!C:C,СВОД!C1775,Сверхбаза!E:E,СВОД!E1775)</f>
        <v>0</v>
      </c>
      <c r="R1775" s="251">
        <f>SUMIFS(Сверхбаза!O:O,Сверхбаза!C:C,СВОД!C1775,Сверхбаза!E:E,СВОД!E1775)</f>
        <v>0</v>
      </c>
      <c r="S1775" s="251">
        <f>SUMIFS(Сверхбаза!Q:Q,Сверхбаза!C:C,СВОД!C1775,Сверхбаза!E:E,СВОД!E1775)</f>
        <v>0</v>
      </c>
      <c r="T1775" s="278">
        <f>SUMIFS(Сверхбаза!G:G,Сверхбаза!C:C,СВОД!C1775,Сверхбаза!E:E,СВОД!E1775)</f>
        <v>0</v>
      </c>
    </row>
    <row r="1776" spans="1:20" ht="25.5" outlineLevel="2">
      <c r="A1776" s="263">
        <v>4</v>
      </c>
      <c r="B1776" s="336">
        <v>500802</v>
      </c>
      <c r="C1776" s="336">
        <v>80104</v>
      </c>
      <c r="D1776" s="5" t="s">
        <v>417</v>
      </c>
      <c r="E1776" s="324">
        <v>70</v>
      </c>
      <c r="F1776" s="325" t="s">
        <v>707</v>
      </c>
      <c r="G1776" s="277">
        <f>SUMIFS('Круглосуточный стационар'!J:J,'Круглосуточный стационар'!D:D,СВОД!C1776,'Круглосуточный стационар'!F:F,СВОД!E1776)/2+SUMIFS(ВМП!J:J,ВМП!D:D,СВОД!C1776,ВМП!F:F,СВОД!E1776)/2+SUMIFS('Дневной стационар'!J:J,'Дневной стационар'!D:D,СВОД!C1776,'Дневной стационар'!F:F,СВОД!E1776)/2+SUMIFS(ЭКО!H:H,ЭКО!D:D,СВОД!C1776,ЭКО!F:F,СВОД!E1776)+SUMIFS(Диализ!J:J,Диализ!E:E,СВОД!C1776,Диализ!G:G,СВОД!E1776)</f>
        <v>0</v>
      </c>
      <c r="H1776" s="251">
        <f>SUMIFS(Поликлиника!H:H,Поликлиника!D:D,СВОД!C1776,Поликлиника!F:F,СВОД!E1776)</f>
        <v>0</v>
      </c>
      <c r="I1776" s="251">
        <f>SUMIFS(Поликлиника!BA:BA,Поликлиника!D:D,СВОД!C1776,Поликлиника!F:F,СВОД!E1776)</f>
        <v>0</v>
      </c>
      <c r="J1776" s="251">
        <f>SUMIFS(Поликлиника!BF:BF,Поликлиника!D:D,СВОД!C1776,Поликлиника!F:F,СВОД!E1776)</f>
        <v>0</v>
      </c>
      <c r="K1776" s="251">
        <f>SUMIFS(Поликлиника!BU:BU,Поликлиника!D:D,СВОД!C1776,Поликлиника!F:F,СВОД!E1776)</f>
        <v>0</v>
      </c>
      <c r="L1776" s="251">
        <f>SUMIFS(Услуги!H:H,Услуги!D:D,СВОД!C1776,Услуги!F:F,СВОД!E1776)+SUMIFS(Услуги!M:M,Услуги!D:D,СВОД!C1776,Услуги!F:F,СВОД!E1776)+SUMIFS(Услуги!R:R,Услуги!D:D,СВОД!C1776,Услуги!F:F,СВОД!E1776)+SUMIFS(Услуги!W:W,Услуги!D:D,СВОД!C1776,Услуги!F:F,СВОД!E1776)+SUMIFS(Услуги!AB:AB,Услуги!D:D,СВОД!C1776,Услуги!F:F,СВОД!E1776)+SUMIFS(Услуги!AG:AG,Услуги!D:D,СВОД!C1776,Услуги!F:F,СВОД!E1776)+SUMIFS(Услуги!AL:AL,Услуги!D:D,СВОД!C1776,Услуги!F:F,СВОД!E1776)+SUMIFS(Услуги!AQ:AQ,Услуги!D:D,СВОД!C1776,Услуги!F:F,СВОД!E1776)</f>
        <v>0</v>
      </c>
      <c r="M1776" s="251">
        <f>SUMIFS('Скорая мед.помощь'!J:J,'Скорая мед.помощь'!E:E,СВОД!C1776,'Скорая мед.помощь'!G:G,СВОД!E1776)</f>
        <v>0</v>
      </c>
      <c r="N1776" s="278">
        <f>SUMIFS('Круглосуточный стационар'!O:O,'Круглосуточный стационар'!D:D,СВОД!C1776,'Круглосуточный стационар'!F:F,СВОД!E1776)+SUMIFS(ВМП!O:O,ВМП!D:D,СВОД!C1776,ВМП!F:F,СВОД!E1776)+SUMIFS('Дневной стационар'!O:O,'Дневной стационар'!D:D,СВОД!C1776,'Дневной стационар'!F:F,СВОД!E1776)+SUMIFS(ЭКО!M:M,ЭКО!D:D,СВОД!C1776,ЭКО!F:F,СВОД!E1776)+SUMIFS(Диализ!O:O,Диализ!E:E,СВОД!C1776,Диализ!G:G,СВОД!E1776)+SUMIFS(Поликлиника!CT:CT,Поликлиника!D:D,СВОД!C1776,Поликлиника!F:F,СВОД!E1776)+SUMIFS('Скорая мед.помощь'!O:O,'Скорая мед.помощь'!E:E,СВОД!C1776,'Скорая мед.помощь'!G:G,СВОД!E1776)+SUMIFS(Услуги!AV:AV,Услуги!D:D,СВОД!C1776,Услуги!F:F,СВОД!E1776)</f>
        <v>0</v>
      </c>
      <c r="O1776" s="277">
        <f>SUMIFS(Сверхбаза!L:L,Сверхбаза!C:C,СВОД!C1776,Сверхбаза!E:E,СВОД!E1776)+SUMIFS(Сверхбаза!M:M,Сверхбаза!C:C,СВОД!C1776,Сверхбаза!E:E,СВОД!E1776)</f>
        <v>0</v>
      </c>
      <c r="P1776" s="251">
        <f>SUMIFS(Сверхбаза!N:N,Сверхбаза!C:C,СВОД!C1776,Сверхбаза!E:E,СВОД!E1776)</f>
        <v>0</v>
      </c>
      <c r="Q1776" s="251">
        <f>SUMIFS(Сверхбаза!P:P,Сверхбаза!C:C,СВОД!C1776,Сверхбаза!E:E,СВОД!E1776)</f>
        <v>0</v>
      </c>
      <c r="R1776" s="251">
        <f>SUMIFS(Сверхбаза!O:O,Сверхбаза!C:C,СВОД!C1776,Сверхбаза!E:E,СВОД!E1776)</f>
        <v>0</v>
      </c>
      <c r="S1776" s="251">
        <f>SUMIFS(Сверхбаза!Q:Q,Сверхбаза!C:C,СВОД!C1776,Сверхбаза!E:E,СВОД!E1776)</f>
        <v>0</v>
      </c>
      <c r="T1776" s="278">
        <f>SUMIFS(Сверхбаза!G:G,Сверхбаза!C:C,СВОД!C1776,Сверхбаза!E:E,СВОД!E1776)</f>
        <v>0</v>
      </c>
    </row>
    <row r="1777" spans="1:20" ht="25.5" outlineLevel="2">
      <c r="A1777" s="263">
        <v>4</v>
      </c>
      <c r="B1777" s="336">
        <v>500802</v>
      </c>
      <c r="C1777" s="336">
        <v>80104</v>
      </c>
      <c r="D1777" s="5" t="s">
        <v>417</v>
      </c>
      <c r="E1777" s="324">
        <v>94</v>
      </c>
      <c r="F1777" s="325" t="s">
        <v>157</v>
      </c>
      <c r="G1777" s="277">
        <f>SUMIFS('Круглосуточный стационар'!J:J,'Круглосуточный стационар'!D:D,СВОД!C1777,'Круглосуточный стационар'!F:F,СВОД!E1777)/2+SUMIFS(ВМП!J:J,ВМП!D:D,СВОД!C1777,ВМП!F:F,СВОД!E1777)/2+SUMIFS('Дневной стационар'!J:J,'Дневной стационар'!D:D,СВОД!C1777,'Дневной стационар'!F:F,СВОД!E1777)/2+SUMIFS(ЭКО!H:H,ЭКО!D:D,СВОД!C1777,ЭКО!F:F,СВОД!E1777)+SUMIFS(Диализ!J:J,Диализ!E:E,СВОД!C1777,Диализ!G:G,СВОД!E1777)</f>
        <v>0</v>
      </c>
      <c r="H1777" s="251">
        <f>SUMIFS(Поликлиника!H:H,Поликлиника!D:D,СВОД!C1777,Поликлиника!F:F,СВОД!E1777)</f>
        <v>0</v>
      </c>
      <c r="I1777" s="251">
        <f>SUMIFS(Поликлиника!BA:BA,Поликлиника!D:D,СВОД!C1777,Поликлиника!F:F,СВОД!E1777)</f>
        <v>0</v>
      </c>
      <c r="J1777" s="251">
        <f>SUMIFS(Поликлиника!BF:BF,Поликлиника!D:D,СВОД!C1777,Поликлиника!F:F,СВОД!E1777)</f>
        <v>0</v>
      </c>
      <c r="K1777" s="251">
        <f>SUMIFS(Поликлиника!BU:BU,Поликлиника!D:D,СВОД!C1777,Поликлиника!F:F,СВОД!E1777)</f>
        <v>0</v>
      </c>
      <c r="L1777" s="251">
        <f>SUMIFS(Услуги!H:H,Услуги!D:D,СВОД!C1777,Услуги!F:F,СВОД!E1777)+SUMIFS(Услуги!M:M,Услуги!D:D,СВОД!C1777,Услуги!F:F,СВОД!E1777)+SUMIFS(Услуги!R:R,Услуги!D:D,СВОД!C1777,Услуги!F:F,СВОД!E1777)+SUMIFS(Услуги!W:W,Услуги!D:D,СВОД!C1777,Услуги!F:F,СВОД!E1777)+SUMIFS(Услуги!AB:AB,Услуги!D:D,СВОД!C1777,Услуги!F:F,СВОД!E1777)+SUMIFS(Услуги!AG:AG,Услуги!D:D,СВОД!C1777,Услуги!F:F,СВОД!E1777)+SUMIFS(Услуги!AL:AL,Услуги!D:D,СВОД!C1777,Услуги!F:F,СВОД!E1777)+SUMIFS(Услуги!AQ:AQ,Услуги!D:D,СВОД!C1777,Услуги!F:F,СВОД!E1777)</f>
        <v>0</v>
      </c>
      <c r="M1777" s="251">
        <f>SUMIFS('Скорая мед.помощь'!J:J,'Скорая мед.помощь'!E:E,СВОД!C1777,'Скорая мед.помощь'!G:G,СВОД!E1777)</f>
        <v>0</v>
      </c>
      <c r="N1777" s="278">
        <f>SUMIFS('Круглосуточный стационар'!O:O,'Круглосуточный стационар'!D:D,СВОД!C1777,'Круглосуточный стационар'!F:F,СВОД!E1777)+SUMIFS(ВМП!O:O,ВМП!D:D,СВОД!C1777,ВМП!F:F,СВОД!E1777)+SUMIFS('Дневной стационар'!O:O,'Дневной стационар'!D:D,СВОД!C1777,'Дневной стационар'!F:F,СВОД!E1777)+SUMIFS(ЭКО!M:M,ЭКО!D:D,СВОД!C1777,ЭКО!F:F,СВОД!E1777)+SUMIFS(Диализ!O:O,Диализ!E:E,СВОД!C1777,Диализ!G:G,СВОД!E1777)+SUMIFS(Поликлиника!CT:CT,Поликлиника!D:D,СВОД!C1777,Поликлиника!F:F,СВОД!E1777)+SUMIFS('Скорая мед.помощь'!O:O,'Скорая мед.помощь'!E:E,СВОД!C1777,'Скорая мед.помощь'!G:G,СВОД!E1777)+SUMIFS(Услуги!AV:AV,Услуги!D:D,СВОД!C1777,Услуги!F:F,СВОД!E1777)</f>
        <v>0</v>
      </c>
      <c r="O1777" s="277">
        <f>SUMIFS(Сверхбаза!L:L,Сверхбаза!C:C,СВОД!C1777,Сверхбаза!E:E,СВОД!E1777)+SUMIFS(Сверхбаза!M:M,Сверхбаза!C:C,СВОД!C1777,Сверхбаза!E:E,СВОД!E1777)</f>
        <v>0</v>
      </c>
      <c r="P1777" s="251">
        <f>SUMIFS(Сверхбаза!N:N,Сверхбаза!C:C,СВОД!C1777,Сверхбаза!E:E,СВОД!E1777)</f>
        <v>0</v>
      </c>
      <c r="Q1777" s="251">
        <f>SUMIFS(Сверхбаза!P:P,Сверхбаза!C:C,СВОД!C1777,Сверхбаза!E:E,СВОД!E1777)</f>
        <v>0</v>
      </c>
      <c r="R1777" s="251">
        <f>SUMIFS(Сверхбаза!O:O,Сверхбаза!C:C,СВОД!C1777,Сверхбаза!E:E,СВОД!E1777)</f>
        <v>0</v>
      </c>
      <c r="S1777" s="251">
        <f>SUMIFS(Сверхбаза!Q:Q,Сверхбаза!C:C,СВОД!C1777,Сверхбаза!E:E,СВОД!E1777)</f>
        <v>0</v>
      </c>
      <c r="T1777" s="278">
        <f>SUMIFS(Сверхбаза!G:G,Сверхбаза!C:C,СВОД!C1777,Сверхбаза!E:E,СВОД!E1777)</f>
        <v>0</v>
      </c>
    </row>
    <row r="1778" spans="1:20" outlineLevel="1">
      <c r="A1778" s="264"/>
      <c r="B1778" s="254"/>
      <c r="C1778" s="254" t="str">
        <f>CONCATENATE(C1777," ","Итог")</f>
        <v>80104 Итог</v>
      </c>
      <c r="D1778" s="255"/>
      <c r="E1778" s="326"/>
      <c r="F1778" s="327"/>
      <c r="G1778" s="279"/>
      <c r="H1778" s="256"/>
      <c r="I1778" s="256"/>
      <c r="J1778" s="256"/>
      <c r="K1778" s="256"/>
      <c r="L1778" s="256"/>
      <c r="M1778" s="256"/>
      <c r="N1778" s="280">
        <f>SUBTOTAL(9,N1770:N1777)</f>
        <v>58340.3903775</v>
      </c>
      <c r="O1778" s="279"/>
      <c r="P1778" s="256"/>
      <c r="Q1778" s="256"/>
      <c r="R1778" s="256"/>
      <c r="S1778" s="256"/>
      <c r="T1778" s="280">
        <f>SUBTOTAL(9,T1770:T1777)</f>
        <v>0</v>
      </c>
    </row>
    <row r="1779" spans="1:20" ht="25.5" outlineLevel="2">
      <c r="A1779" s="262">
        <v>4</v>
      </c>
      <c r="B1779" s="8">
        <v>500803</v>
      </c>
      <c r="C1779" s="8">
        <v>80301</v>
      </c>
      <c r="D1779" s="9" t="s">
        <v>646</v>
      </c>
      <c r="E1779" s="322">
        <v>1</v>
      </c>
      <c r="F1779" s="323" t="s">
        <v>12</v>
      </c>
      <c r="G1779" s="275">
        <f>SUMIFS('Круглосуточный стационар'!J:J,'Круглосуточный стационар'!D:D,СВОД!C1779,'Круглосуточный стационар'!F:F,СВОД!E1779)/2+SUMIFS(ВМП!J:J,ВМП!D:D,СВОД!C1779,ВМП!F:F,СВОД!E1779)/2+SUMIFS('Дневной стационар'!J:J,'Дневной стационар'!D:D,СВОД!C1779,'Дневной стационар'!F:F,СВОД!E1779)/2+SUMIFS(ЭКО!H:H,ЭКО!D:D,СВОД!C1779,ЭКО!F:F,СВОД!E1779)+SUMIFS(Диализ!J:J,Диализ!E:E,СВОД!C1779,Диализ!G:G,СВОД!E1779)</f>
        <v>390</v>
      </c>
      <c r="H1779" s="253">
        <f>SUMIFS(Поликлиника!H:H,Поликлиника!D:D,СВОД!C1779,Поликлиника!F:F,СВОД!E1779)</f>
        <v>0</v>
      </c>
      <c r="I1779" s="253">
        <f>SUMIFS(Поликлиника!BA:BA,Поликлиника!D:D,СВОД!C1779,Поликлиника!F:F,СВОД!E1779)</f>
        <v>0</v>
      </c>
      <c r="J1779" s="253">
        <f>SUMIFS(Поликлиника!BF:BF,Поликлиника!D:D,СВОД!C1779,Поликлиника!F:F,СВОД!E1779)</f>
        <v>0</v>
      </c>
      <c r="K1779" s="253">
        <f>SUMIFS(Поликлиника!BU:BU,Поликлиника!D:D,СВОД!C1779,Поликлиника!F:F,СВОД!E1779)</f>
        <v>0</v>
      </c>
      <c r="L1779" s="253">
        <f>SUMIFS(Услуги!H:H,Услуги!D:D,СВОД!C1779,Услуги!F:F,СВОД!E1779)+SUMIFS(Услуги!M:M,Услуги!D:D,СВОД!C1779,Услуги!F:F,СВОД!E1779)+SUMIFS(Услуги!R:R,Услуги!D:D,СВОД!C1779,Услуги!F:F,СВОД!E1779)+SUMIFS(Услуги!W:W,Услуги!D:D,СВОД!C1779,Услуги!F:F,СВОД!E1779)+SUMIFS(Услуги!AB:AB,Услуги!D:D,СВОД!C1779,Услуги!F:F,СВОД!E1779)+SUMIFS(Услуги!AG:AG,Услуги!D:D,СВОД!C1779,Услуги!F:F,СВОД!E1779)+SUMIFS(Услуги!AL:AL,Услуги!D:D,СВОД!C1779,Услуги!F:F,СВОД!E1779)+SUMIFS(Услуги!AQ:AQ,Услуги!D:D,СВОД!C1779,Услуги!F:F,СВОД!E1779)</f>
        <v>0</v>
      </c>
      <c r="M1779" s="253">
        <f>SUMIFS('Скорая мед.помощь'!J:J,'Скорая мед.помощь'!E:E,СВОД!C1779,'Скорая мед.помощь'!G:G,СВОД!E1779)</f>
        <v>0</v>
      </c>
      <c r="N1779" s="276">
        <f>SUMIFS('Круглосуточный стационар'!O:O,'Круглосуточный стационар'!D:D,СВОД!C1779,'Круглосуточный стационар'!F:F,СВОД!E1779)+SUMIFS(ВМП!O:O,ВМП!D:D,СВОД!C1779,ВМП!F:F,СВОД!E1779)+SUMIFS('Дневной стационар'!O:O,'Дневной стационар'!D:D,СВОД!C1779,'Дневной стационар'!F:F,СВОД!E1779)+SUMIFS(ЭКО!M:M,ЭКО!D:D,СВОД!C1779,ЭКО!F:F,СВОД!E1779)+SUMIFS(Диализ!O:O,Диализ!E:E,СВОД!C1779,Диализ!G:G,СВОД!E1779)+SUMIFS(Поликлиника!CT:CT,Поликлиника!D:D,СВОД!C1779,Поликлиника!F:F,СВОД!E1779)+SUMIFS('Скорая мед.помощь'!O:O,'Скорая мед.помощь'!E:E,СВОД!C1779,'Скорая мед.помощь'!G:G,СВОД!E1779)+SUMIFS(Услуги!AV:AV,Услуги!D:D,СВОД!C1779,Услуги!F:F,СВОД!E1779)</f>
        <v>9757.9824112675979</v>
      </c>
      <c r="O1779" s="275">
        <f>SUMIFS(Сверхбаза!L:L,Сверхбаза!C:C,СВОД!C1779,Сверхбаза!E:E,СВОД!E1779)+SUMIFS(Сверхбаза!M:M,Сверхбаза!C:C,СВОД!C1779,Сверхбаза!E:E,СВОД!E1779)</f>
        <v>70</v>
      </c>
      <c r="P1779" s="253">
        <f>SUMIFS(Сверхбаза!N:N,Сверхбаза!C:C,СВОД!C1779,Сверхбаза!E:E,СВОД!E1779)</f>
        <v>0</v>
      </c>
      <c r="Q1779" s="253">
        <f>SUMIFS(Сверхбаза!P:P,Сверхбаза!C:C,СВОД!C1779,Сверхбаза!E:E,СВОД!E1779)</f>
        <v>0</v>
      </c>
      <c r="R1779" s="253">
        <f>SUMIFS(Сверхбаза!O:O,Сверхбаза!C:C,СВОД!C1779,Сверхбаза!E:E,СВОД!E1779)</f>
        <v>0</v>
      </c>
      <c r="S1779" s="253">
        <f>SUMIFS(Сверхбаза!Q:Q,Сверхбаза!C:C,СВОД!C1779,Сверхбаза!E:E,СВОД!E1779)</f>
        <v>0</v>
      </c>
      <c r="T1779" s="276">
        <f>SUMIFS(Сверхбаза!G:G,Сверхбаза!C:C,СВОД!C1779,Сверхбаза!E:E,СВОД!E1779)</f>
        <v>9383.4979999999996</v>
      </c>
    </row>
    <row r="1780" spans="1:20" ht="25.5" outlineLevel="2">
      <c r="A1780" s="263">
        <v>4</v>
      </c>
      <c r="B1780" s="336">
        <v>500803</v>
      </c>
      <c r="C1780" s="336">
        <v>80301</v>
      </c>
      <c r="D1780" s="5" t="s">
        <v>646</v>
      </c>
      <c r="E1780" s="324">
        <v>13</v>
      </c>
      <c r="F1780" s="325" t="s">
        <v>704</v>
      </c>
      <c r="G1780" s="277">
        <f>SUMIFS('Круглосуточный стационар'!J:J,'Круглосуточный стационар'!D:D,СВОД!C1780,'Круглосуточный стационар'!F:F,СВОД!E1780)/2+SUMIFS(ВМП!J:J,ВМП!D:D,СВОД!C1780,ВМП!F:F,СВОД!E1780)/2+SUMIFS('Дневной стационар'!J:J,'Дневной стационар'!D:D,СВОД!C1780,'Дневной стационар'!F:F,СВОД!E1780)/2+SUMIFS(ЭКО!H:H,ЭКО!D:D,СВОД!C1780,ЭКО!F:F,СВОД!E1780)+SUMIFS(Диализ!J:J,Диализ!E:E,СВОД!C1780,Диализ!G:G,СВОД!E1780)</f>
        <v>0</v>
      </c>
      <c r="H1780" s="251">
        <f>SUMIFS(Поликлиника!H:H,Поликлиника!D:D,СВОД!C1780,Поликлиника!F:F,СВОД!E1780)</f>
        <v>0</v>
      </c>
      <c r="I1780" s="251">
        <f>SUMIFS(Поликлиника!BA:BA,Поликлиника!D:D,СВОД!C1780,Поликлиника!F:F,СВОД!E1780)</f>
        <v>0</v>
      </c>
      <c r="J1780" s="251">
        <f>SUMIFS(Поликлиника!BF:BF,Поликлиника!D:D,СВОД!C1780,Поликлиника!F:F,СВОД!E1780)</f>
        <v>0</v>
      </c>
      <c r="K1780" s="251">
        <f>SUMIFS(Поликлиника!BU:BU,Поликлиника!D:D,СВОД!C1780,Поликлиника!F:F,СВОД!E1780)</f>
        <v>0</v>
      </c>
      <c r="L1780" s="251">
        <f>SUMIFS(Услуги!H:H,Услуги!D:D,СВОД!C1780,Услуги!F:F,СВОД!E1780)+SUMIFS(Услуги!M:M,Услуги!D:D,СВОД!C1780,Услуги!F:F,СВОД!E1780)+SUMIFS(Услуги!R:R,Услуги!D:D,СВОД!C1780,Услуги!F:F,СВОД!E1780)+SUMIFS(Услуги!W:W,Услуги!D:D,СВОД!C1780,Услуги!F:F,СВОД!E1780)+SUMIFS(Услуги!AB:AB,Услуги!D:D,СВОД!C1780,Услуги!F:F,СВОД!E1780)+SUMIFS(Услуги!AG:AG,Услуги!D:D,СВОД!C1780,Услуги!F:F,СВОД!E1780)+SUMIFS(Услуги!AL:AL,Услуги!D:D,СВОД!C1780,Услуги!F:F,СВОД!E1780)+SUMIFS(Услуги!AQ:AQ,Услуги!D:D,СВОД!C1780,Услуги!F:F,СВОД!E1780)</f>
        <v>0</v>
      </c>
      <c r="M1780" s="251">
        <f>SUMIFS('Скорая мед.помощь'!J:J,'Скорая мед.помощь'!E:E,СВОД!C1780,'Скорая мед.помощь'!G:G,СВОД!E1780)</f>
        <v>0</v>
      </c>
      <c r="N1780" s="278">
        <f>SUMIFS('Круглосуточный стационар'!O:O,'Круглосуточный стационар'!D:D,СВОД!C1780,'Круглосуточный стационар'!F:F,СВОД!E1780)+SUMIFS(ВМП!O:O,ВМП!D:D,СВОД!C1780,ВМП!F:F,СВОД!E1780)+SUMIFS('Дневной стационар'!O:O,'Дневной стационар'!D:D,СВОД!C1780,'Дневной стационар'!F:F,СВОД!E1780)+SUMIFS(ЭКО!M:M,ЭКО!D:D,СВОД!C1780,ЭКО!F:F,СВОД!E1780)+SUMIFS(Диализ!O:O,Диализ!E:E,СВОД!C1780,Диализ!G:G,СВОД!E1780)+SUMIFS(Поликлиника!CT:CT,Поликлиника!D:D,СВОД!C1780,Поликлиника!F:F,СВОД!E1780)+SUMIFS('Скорая мед.помощь'!O:O,'Скорая мед.помощь'!E:E,СВОД!C1780,'Скорая мед.помощь'!G:G,СВОД!E1780)+SUMIFS(Услуги!AV:AV,Услуги!D:D,СВОД!C1780,Услуги!F:F,СВОД!E1780)</f>
        <v>0</v>
      </c>
      <c r="O1780" s="277">
        <f>SUMIFS(Сверхбаза!L:L,Сверхбаза!C:C,СВОД!C1780,Сверхбаза!E:E,СВОД!E1780)+SUMIFS(Сверхбаза!M:M,Сверхбаза!C:C,СВОД!C1780,Сверхбаза!E:E,СВОД!E1780)</f>
        <v>0</v>
      </c>
      <c r="P1780" s="251">
        <f>SUMIFS(Сверхбаза!N:N,Сверхбаза!C:C,СВОД!C1780,Сверхбаза!E:E,СВОД!E1780)</f>
        <v>0</v>
      </c>
      <c r="Q1780" s="251">
        <f>SUMIFS(Сверхбаза!P:P,Сверхбаза!C:C,СВОД!C1780,Сверхбаза!E:E,СВОД!E1780)</f>
        <v>0</v>
      </c>
      <c r="R1780" s="251">
        <f>SUMIFS(Сверхбаза!O:O,Сверхбаза!C:C,СВОД!C1780,Сверхбаза!E:E,СВОД!E1780)</f>
        <v>0</v>
      </c>
      <c r="S1780" s="251">
        <f>SUMIFS(Сверхбаза!Q:Q,Сверхбаза!C:C,СВОД!C1780,Сверхбаза!E:E,СВОД!E1780)</f>
        <v>0</v>
      </c>
      <c r="T1780" s="278">
        <f>SUMIFS(Сверхбаза!G:G,Сверхбаза!C:C,СВОД!C1780,Сверхбаза!E:E,СВОД!E1780)</f>
        <v>0</v>
      </c>
    </row>
    <row r="1781" spans="1:20" ht="25.5" outlineLevel="2">
      <c r="A1781" s="263">
        <v>4</v>
      </c>
      <c r="B1781" s="336">
        <v>500803</v>
      </c>
      <c r="C1781" s="336">
        <v>80301</v>
      </c>
      <c r="D1781" s="5" t="s">
        <v>646</v>
      </c>
      <c r="E1781" s="324">
        <v>2</v>
      </c>
      <c r="F1781" s="325" t="s">
        <v>173</v>
      </c>
      <c r="G1781" s="277">
        <f>SUMIFS('Круглосуточный стационар'!J:J,'Круглосуточный стационар'!D:D,СВОД!C1781,'Круглосуточный стационар'!F:F,СВОД!E1781)/2+SUMIFS(ВМП!J:J,ВМП!D:D,СВОД!C1781,ВМП!F:F,СВОД!E1781)/2+SUMIFS('Дневной стационар'!J:J,'Дневной стационар'!D:D,СВОД!C1781,'Дневной стационар'!F:F,СВОД!E1781)/2+SUMIFS(ЭКО!H:H,ЭКО!D:D,СВОД!C1781,ЭКО!F:F,СВОД!E1781)+SUMIFS(Диализ!J:J,Диализ!E:E,СВОД!C1781,Диализ!G:G,СВОД!E1781)</f>
        <v>379</v>
      </c>
      <c r="H1781" s="251">
        <f>SUMIFS(Поликлиника!H:H,Поликлиника!D:D,СВОД!C1781,Поликлиника!F:F,СВОД!E1781)</f>
        <v>0</v>
      </c>
      <c r="I1781" s="251">
        <f>SUMIFS(Поликлиника!BA:BA,Поликлиника!D:D,СВОД!C1781,Поликлиника!F:F,СВОД!E1781)</f>
        <v>0</v>
      </c>
      <c r="J1781" s="251">
        <f>SUMIFS(Поликлиника!BF:BF,Поликлиника!D:D,СВОД!C1781,Поликлиника!F:F,СВОД!E1781)</f>
        <v>0</v>
      </c>
      <c r="K1781" s="251">
        <f>SUMIFS(Поликлиника!BU:BU,Поликлиника!D:D,СВОД!C1781,Поликлиника!F:F,СВОД!E1781)</f>
        <v>0</v>
      </c>
      <c r="L1781" s="251">
        <f>SUMIFS(Услуги!H:H,Услуги!D:D,СВОД!C1781,Услуги!F:F,СВОД!E1781)+SUMIFS(Услуги!M:M,Услуги!D:D,СВОД!C1781,Услуги!F:F,СВОД!E1781)+SUMIFS(Услуги!R:R,Услуги!D:D,СВОД!C1781,Услуги!F:F,СВОД!E1781)+SUMIFS(Услуги!W:W,Услуги!D:D,СВОД!C1781,Услуги!F:F,СВОД!E1781)+SUMIFS(Услуги!AB:AB,Услуги!D:D,СВОД!C1781,Услуги!F:F,СВОД!E1781)+SUMIFS(Услуги!AG:AG,Услуги!D:D,СВОД!C1781,Услуги!F:F,СВОД!E1781)+SUMIFS(Услуги!AL:AL,Услуги!D:D,СВОД!C1781,Услуги!F:F,СВОД!E1781)+SUMIFS(Услуги!AQ:AQ,Услуги!D:D,СВОД!C1781,Услуги!F:F,СВОД!E1781)</f>
        <v>0</v>
      </c>
      <c r="M1781" s="251">
        <f>SUMIFS('Скорая мед.помощь'!J:J,'Скорая мед.помощь'!E:E,СВОД!C1781,'Скорая мед.помощь'!G:G,СВОД!E1781)</f>
        <v>0</v>
      </c>
      <c r="N1781" s="278">
        <f>SUMIFS('Круглосуточный стационар'!O:O,'Круглосуточный стационар'!D:D,СВОД!C1781,'Круглосуточный стационар'!F:F,СВОД!E1781)+SUMIFS(ВМП!O:O,ВМП!D:D,СВОД!C1781,ВМП!F:F,СВОД!E1781)+SUMIFS('Дневной стационар'!O:O,'Дневной стационар'!D:D,СВОД!C1781,'Дневной стационар'!F:F,СВОД!E1781)+SUMIFS(ЭКО!M:M,ЭКО!D:D,СВОД!C1781,ЭКО!F:F,СВОД!E1781)+SUMIFS(Диализ!O:O,Диализ!E:E,СВОД!C1781,Диализ!G:G,СВОД!E1781)+SUMIFS(Поликлиника!CT:CT,Поликлиника!D:D,СВОД!C1781,Поликлиника!F:F,СВОД!E1781)+SUMIFS('Скорая мед.помощь'!O:O,'Скорая мед.помощь'!E:E,СВОД!C1781,'Скорая мед.помощь'!G:G,СВОД!E1781)+SUMIFS(Услуги!AV:AV,Услуги!D:D,СВОД!C1781,Услуги!F:F,СВОД!E1781)</f>
        <v>4431.1051400000006</v>
      </c>
      <c r="O1781" s="277">
        <f>SUMIFS(Сверхбаза!L:L,Сверхбаза!C:C,СВОД!C1781,Сверхбаза!E:E,СВОД!E1781)+SUMIFS(Сверхбаза!M:M,Сверхбаза!C:C,СВОД!C1781,Сверхбаза!E:E,СВОД!E1781)</f>
        <v>0</v>
      </c>
      <c r="P1781" s="251">
        <f>SUMIFS(Сверхбаза!N:N,Сверхбаза!C:C,СВОД!C1781,Сверхбаза!E:E,СВОД!E1781)</f>
        <v>0</v>
      </c>
      <c r="Q1781" s="251">
        <f>SUMIFS(Сверхбаза!P:P,Сверхбаза!C:C,СВОД!C1781,Сверхбаза!E:E,СВОД!E1781)</f>
        <v>0</v>
      </c>
      <c r="R1781" s="251">
        <f>SUMIFS(Сверхбаза!O:O,Сверхбаза!C:C,СВОД!C1781,Сверхбаза!E:E,СВОД!E1781)</f>
        <v>0</v>
      </c>
      <c r="S1781" s="251">
        <f>SUMIFS(Сверхбаза!Q:Q,Сверхбаза!C:C,СВОД!C1781,Сверхбаза!E:E,СВОД!E1781)</f>
        <v>0</v>
      </c>
      <c r="T1781" s="278">
        <f>SUMIFS(Сверхбаза!G:G,Сверхбаза!C:C,СВОД!C1781,Сверхбаза!E:E,СВОД!E1781)</f>
        <v>0</v>
      </c>
    </row>
    <row r="1782" spans="1:20" ht="25.5" outlineLevel="2">
      <c r="A1782" s="263">
        <v>4</v>
      </c>
      <c r="B1782" s="336">
        <v>500803</v>
      </c>
      <c r="C1782" s="336">
        <v>80301</v>
      </c>
      <c r="D1782" s="5" t="s">
        <v>646</v>
      </c>
      <c r="E1782" s="324">
        <v>6</v>
      </c>
      <c r="F1782" s="325" t="s">
        <v>705</v>
      </c>
      <c r="G1782" s="277">
        <f>SUMIFS('Круглосуточный стационар'!J:J,'Круглосуточный стационар'!D:D,СВОД!C1782,'Круглосуточный стационар'!F:F,СВОД!E1782)/2+SUMIFS(ВМП!J:J,ВМП!D:D,СВОД!C1782,ВМП!F:F,СВОД!E1782)/2+SUMIFS('Дневной стационар'!J:J,'Дневной стационар'!D:D,СВОД!C1782,'Дневной стационар'!F:F,СВОД!E1782)/2+SUMIFS(ЭКО!H:H,ЭКО!D:D,СВОД!C1782,ЭКО!F:F,СВОД!E1782)+SUMIFS(Диализ!J:J,Диализ!E:E,СВОД!C1782,Диализ!G:G,СВОД!E1782)</f>
        <v>0</v>
      </c>
      <c r="H1782" s="251">
        <f>SUMIFS(Поликлиника!H:H,Поликлиника!D:D,СВОД!C1782,Поликлиника!F:F,СВОД!E1782)</f>
        <v>0</v>
      </c>
      <c r="I1782" s="251">
        <f>SUMIFS(Поликлиника!BA:BA,Поликлиника!D:D,СВОД!C1782,Поликлиника!F:F,СВОД!E1782)</f>
        <v>0</v>
      </c>
      <c r="J1782" s="251">
        <f>SUMIFS(Поликлиника!BF:BF,Поликлиника!D:D,СВОД!C1782,Поликлиника!F:F,СВОД!E1782)</f>
        <v>0</v>
      </c>
      <c r="K1782" s="251">
        <f>SUMIFS(Поликлиника!BU:BU,Поликлиника!D:D,СВОД!C1782,Поликлиника!F:F,СВОД!E1782)</f>
        <v>0</v>
      </c>
      <c r="L1782" s="251">
        <f>SUMIFS(Услуги!H:H,Услуги!D:D,СВОД!C1782,Услуги!F:F,СВОД!E1782)+SUMIFS(Услуги!M:M,Услуги!D:D,СВОД!C1782,Услуги!F:F,СВОД!E1782)+SUMIFS(Услуги!R:R,Услуги!D:D,СВОД!C1782,Услуги!F:F,СВОД!E1782)+SUMIFS(Услуги!W:W,Услуги!D:D,СВОД!C1782,Услуги!F:F,СВОД!E1782)+SUMIFS(Услуги!AB:AB,Услуги!D:D,СВОД!C1782,Услуги!F:F,СВОД!E1782)+SUMIFS(Услуги!AG:AG,Услуги!D:D,СВОД!C1782,Услуги!F:F,СВОД!E1782)+SUMIFS(Услуги!AL:AL,Услуги!D:D,СВОД!C1782,Услуги!F:F,СВОД!E1782)+SUMIFS(Услуги!AQ:AQ,Услуги!D:D,СВОД!C1782,Услуги!F:F,СВОД!E1782)</f>
        <v>0</v>
      </c>
      <c r="M1782" s="251">
        <f>SUMIFS('Скорая мед.помощь'!J:J,'Скорая мед.помощь'!E:E,СВОД!C1782,'Скорая мед.помощь'!G:G,СВОД!E1782)</f>
        <v>0</v>
      </c>
      <c r="N1782" s="278">
        <f>SUMIFS('Круглосуточный стационар'!O:O,'Круглосуточный стационар'!D:D,СВОД!C1782,'Круглосуточный стационар'!F:F,СВОД!E1782)+SUMIFS(ВМП!O:O,ВМП!D:D,СВОД!C1782,ВМП!F:F,СВОД!E1782)+SUMIFS('Дневной стационар'!O:O,'Дневной стационар'!D:D,СВОД!C1782,'Дневной стационар'!F:F,СВОД!E1782)+SUMIFS(ЭКО!M:M,ЭКО!D:D,СВОД!C1782,ЭКО!F:F,СВОД!E1782)+SUMIFS(Диализ!O:O,Диализ!E:E,СВОД!C1782,Диализ!G:G,СВОД!E1782)+SUMIFS(Поликлиника!CT:CT,Поликлиника!D:D,СВОД!C1782,Поликлиника!F:F,СВОД!E1782)+SUMIFS('Скорая мед.помощь'!O:O,'Скорая мед.помощь'!E:E,СВОД!C1782,'Скорая мед.помощь'!G:G,СВОД!E1782)+SUMIFS(Услуги!AV:AV,Услуги!D:D,СВОД!C1782,Услуги!F:F,СВОД!E1782)</f>
        <v>0</v>
      </c>
      <c r="O1782" s="277">
        <f>SUMIFS(Сверхбаза!L:L,Сверхбаза!C:C,СВОД!C1782,Сверхбаза!E:E,СВОД!E1782)+SUMIFS(Сверхбаза!M:M,Сверхбаза!C:C,СВОД!C1782,Сверхбаза!E:E,СВОД!E1782)</f>
        <v>0</v>
      </c>
      <c r="P1782" s="251">
        <f>SUMIFS(Сверхбаза!N:N,Сверхбаза!C:C,СВОД!C1782,Сверхбаза!E:E,СВОД!E1782)</f>
        <v>0</v>
      </c>
      <c r="Q1782" s="251">
        <f>SUMIFS(Сверхбаза!P:P,Сверхбаза!C:C,СВОД!C1782,Сверхбаза!E:E,СВОД!E1782)</f>
        <v>0</v>
      </c>
      <c r="R1782" s="251">
        <f>SUMIFS(Сверхбаза!O:O,Сверхбаза!C:C,СВОД!C1782,Сверхбаза!E:E,СВОД!E1782)</f>
        <v>0</v>
      </c>
      <c r="S1782" s="251">
        <f>SUMIFS(Сверхбаза!Q:Q,Сверхбаза!C:C,СВОД!C1782,Сверхбаза!E:E,СВОД!E1782)</f>
        <v>0</v>
      </c>
      <c r="T1782" s="278">
        <f>SUMIFS(Сверхбаза!G:G,Сверхбаза!C:C,СВОД!C1782,Сверхбаза!E:E,СВОД!E1782)</f>
        <v>0</v>
      </c>
    </row>
    <row r="1783" spans="1:20" ht="25.5" outlineLevel="2">
      <c r="A1783" s="263">
        <v>4</v>
      </c>
      <c r="B1783" s="336">
        <v>500803</v>
      </c>
      <c r="C1783" s="336">
        <v>80301</v>
      </c>
      <c r="D1783" s="5" t="s">
        <v>646</v>
      </c>
      <c r="E1783" s="324">
        <v>3</v>
      </c>
      <c r="F1783" s="325" t="s">
        <v>174</v>
      </c>
      <c r="G1783" s="277">
        <f>SUMIFS('Круглосуточный стационар'!J:J,'Круглосуточный стационар'!D:D,СВОД!C1783,'Круглосуточный стационар'!F:F,СВОД!E1783)/2+SUMIFS(ВМП!J:J,ВМП!D:D,СВОД!C1783,ВМП!F:F,СВОД!E1783)/2+SUMIFS('Дневной стационар'!J:J,'Дневной стационар'!D:D,СВОД!C1783,'Дневной стационар'!F:F,СВОД!E1783)/2+SUMIFS(ЭКО!H:H,ЭКО!D:D,СВОД!C1783,ЭКО!F:F,СВОД!E1783)+SUMIFS(Диализ!J:J,Диализ!E:E,СВОД!C1783,Диализ!G:G,СВОД!E1783)</f>
        <v>0</v>
      </c>
      <c r="H1783" s="251">
        <f>SUMIFS(Поликлиника!H:H,Поликлиника!D:D,СВОД!C1783,Поликлиника!F:F,СВОД!E1783)</f>
        <v>8937</v>
      </c>
      <c r="I1783" s="251">
        <f>SUMIFS(Поликлиника!BA:BA,Поликлиника!D:D,СВОД!C1783,Поликлиника!F:F,СВОД!E1783)</f>
        <v>0</v>
      </c>
      <c r="J1783" s="251">
        <f>SUMIFS(Поликлиника!BF:BF,Поликлиника!D:D,СВОД!C1783,Поликлиника!F:F,СВОД!E1783)</f>
        <v>4610</v>
      </c>
      <c r="K1783" s="251">
        <f>SUMIFS(Поликлиника!BU:BU,Поликлиника!D:D,СВОД!C1783,Поликлиника!F:F,СВОД!E1783)</f>
        <v>10923</v>
      </c>
      <c r="L1783" s="251">
        <f>SUMIFS(Услуги!H:H,Услуги!D:D,СВОД!C1783,Услуги!F:F,СВОД!E1783)+SUMIFS(Услуги!M:M,Услуги!D:D,СВОД!C1783,Услуги!F:F,СВОД!E1783)+SUMIFS(Услуги!R:R,Услуги!D:D,СВОД!C1783,Услуги!F:F,СВОД!E1783)+SUMIFS(Услуги!W:W,Услуги!D:D,СВОД!C1783,Услуги!F:F,СВОД!E1783)+SUMIFS(Услуги!AB:AB,Услуги!D:D,СВОД!C1783,Услуги!F:F,СВОД!E1783)+SUMIFS(Услуги!AG:AG,Услуги!D:D,СВОД!C1783,Услуги!F:F,СВОД!E1783)+SUMIFS(Услуги!AL:AL,Услуги!D:D,СВОД!C1783,Услуги!F:F,СВОД!E1783)+SUMIFS(Услуги!AQ:AQ,Услуги!D:D,СВОД!C1783,Услуги!F:F,СВОД!E1783)</f>
        <v>0</v>
      </c>
      <c r="M1783" s="251">
        <f>SUMIFS('Скорая мед.помощь'!J:J,'Скорая мед.помощь'!E:E,СВОД!C1783,'Скорая мед.помощь'!G:G,СВОД!E1783)</f>
        <v>0</v>
      </c>
      <c r="N1783" s="278">
        <f>SUMIFS('Круглосуточный стационар'!O:O,'Круглосуточный стационар'!D:D,СВОД!C1783,'Круглосуточный стационар'!F:F,СВОД!E1783)+SUMIFS(ВМП!O:O,ВМП!D:D,СВОД!C1783,ВМП!F:F,СВОД!E1783)+SUMIFS('Дневной стационар'!O:O,'Дневной стационар'!D:D,СВОД!C1783,'Дневной стационар'!F:F,СВОД!E1783)+SUMIFS(ЭКО!M:M,ЭКО!D:D,СВОД!C1783,ЭКО!F:F,СВОД!E1783)+SUMIFS(Диализ!O:O,Диализ!E:E,СВОД!C1783,Диализ!G:G,СВОД!E1783)+SUMIFS(Поликлиника!CT:CT,Поликлиника!D:D,СВОД!C1783,Поликлиника!F:F,СВОД!E1783)+SUMIFS('Скорая мед.помощь'!O:O,'Скорая мед.помощь'!E:E,СВОД!C1783,'Скорая мед.помощь'!G:G,СВОД!E1783)+SUMIFS(Услуги!AV:AV,Услуги!D:D,СВОД!C1783,Услуги!F:F,СВОД!E1783)</f>
        <v>10844.409549407113</v>
      </c>
      <c r="O1783" s="277">
        <f>SUMIFS(Сверхбаза!L:L,Сверхбаза!C:C,СВОД!C1783,Сверхбаза!E:E,СВОД!E1783)+SUMIFS(Сверхбаза!M:M,Сверхбаза!C:C,СВОД!C1783,Сверхбаза!E:E,СВОД!E1783)</f>
        <v>0</v>
      </c>
      <c r="P1783" s="251">
        <f>SUMIFS(Сверхбаза!N:N,Сверхбаза!C:C,СВОД!C1783,Сверхбаза!E:E,СВОД!E1783)</f>
        <v>3340</v>
      </c>
      <c r="Q1783" s="251">
        <f>SUMIFS(Сверхбаза!P:P,Сверхбаза!C:C,СВОД!C1783,Сверхбаза!E:E,СВОД!E1783)</f>
        <v>1400</v>
      </c>
      <c r="R1783" s="251">
        <f>SUMIFS(Сверхбаза!O:O,Сверхбаза!C:C,СВОД!C1783,Сверхбаза!E:E,СВОД!E1783)</f>
        <v>390</v>
      </c>
      <c r="S1783" s="251">
        <f>SUMIFS(Сверхбаза!Q:Q,Сверхбаза!C:C,СВОД!C1783,Сверхбаза!E:E,СВОД!E1783)</f>
        <v>0</v>
      </c>
      <c r="T1783" s="278">
        <f>SUMIFS(Сверхбаза!G:G,Сверхбаза!C:C,СВОД!C1783,Сверхбаза!E:E,СВОД!E1783)</f>
        <v>5049.5610000000006</v>
      </c>
    </row>
    <row r="1784" spans="1:20" ht="25.5" outlineLevel="2">
      <c r="A1784" s="263">
        <v>4</v>
      </c>
      <c r="B1784" s="336">
        <v>500803</v>
      </c>
      <c r="C1784" s="336">
        <v>80301</v>
      </c>
      <c r="D1784" s="5" t="s">
        <v>646</v>
      </c>
      <c r="E1784" s="324">
        <v>7</v>
      </c>
      <c r="F1784" s="325" t="s">
        <v>706</v>
      </c>
      <c r="G1784" s="277">
        <f>SUMIFS('Круглосуточный стационар'!J:J,'Круглосуточный стационар'!D:D,СВОД!C1784,'Круглосуточный стационар'!F:F,СВОД!E1784)/2+SUMIFS(ВМП!J:J,ВМП!D:D,СВОД!C1784,ВМП!F:F,СВОД!E1784)/2+SUMIFS('Дневной стационар'!J:J,'Дневной стационар'!D:D,СВОД!C1784,'Дневной стационар'!F:F,СВОД!E1784)/2+SUMIFS(ЭКО!H:H,ЭКО!D:D,СВОД!C1784,ЭКО!F:F,СВОД!E1784)+SUMIFS(Диализ!J:J,Диализ!E:E,СВОД!C1784,Диализ!G:G,СВОД!E1784)</f>
        <v>0</v>
      </c>
      <c r="H1784" s="251">
        <f>SUMIFS(Поликлиника!H:H,Поликлиника!D:D,СВОД!C1784,Поликлиника!F:F,СВОД!E1784)</f>
        <v>0</v>
      </c>
      <c r="I1784" s="251">
        <f>SUMIFS(Поликлиника!BA:BA,Поликлиника!D:D,СВОД!C1784,Поликлиника!F:F,СВОД!E1784)</f>
        <v>0</v>
      </c>
      <c r="J1784" s="251">
        <f>SUMIFS(Поликлиника!BF:BF,Поликлиника!D:D,СВОД!C1784,Поликлиника!F:F,СВОД!E1784)</f>
        <v>0</v>
      </c>
      <c r="K1784" s="251">
        <f>SUMIFS(Поликлиника!BU:BU,Поликлиника!D:D,СВОД!C1784,Поликлиника!F:F,СВОД!E1784)</f>
        <v>0</v>
      </c>
      <c r="L1784" s="251">
        <f>SUMIFS(Услуги!H:H,Услуги!D:D,СВОД!C1784,Услуги!F:F,СВОД!E1784)+SUMIFS(Услуги!M:M,Услуги!D:D,СВОД!C1784,Услуги!F:F,СВОД!E1784)+SUMIFS(Услуги!R:R,Услуги!D:D,СВОД!C1784,Услуги!F:F,СВОД!E1784)+SUMIFS(Услуги!W:W,Услуги!D:D,СВОД!C1784,Услуги!F:F,СВОД!E1784)+SUMIFS(Услуги!AB:AB,Услуги!D:D,СВОД!C1784,Услуги!F:F,СВОД!E1784)+SUMIFS(Услуги!AG:AG,Услуги!D:D,СВОД!C1784,Услуги!F:F,СВОД!E1784)+SUMIFS(Услуги!AL:AL,Услуги!D:D,СВОД!C1784,Услуги!F:F,СВОД!E1784)+SUMIFS(Услуги!AQ:AQ,Услуги!D:D,СВОД!C1784,Услуги!F:F,СВОД!E1784)</f>
        <v>0</v>
      </c>
      <c r="M1784" s="251">
        <f>SUMIFS('Скорая мед.помощь'!J:J,'Скорая мед.помощь'!E:E,СВОД!C1784,'Скорая мед.помощь'!G:G,СВОД!E1784)</f>
        <v>0</v>
      </c>
      <c r="N1784" s="278">
        <f>SUMIFS('Круглосуточный стационар'!O:O,'Круглосуточный стационар'!D:D,СВОД!C1784,'Круглосуточный стационар'!F:F,СВОД!E1784)+SUMIFS(ВМП!O:O,ВМП!D:D,СВОД!C1784,ВМП!F:F,СВОД!E1784)+SUMIFS('Дневной стационар'!O:O,'Дневной стационар'!D:D,СВОД!C1784,'Дневной стационар'!F:F,СВОД!E1784)+SUMIFS(ЭКО!M:M,ЭКО!D:D,СВОД!C1784,ЭКО!F:F,СВОД!E1784)+SUMIFS(Диализ!O:O,Диализ!E:E,СВОД!C1784,Диализ!G:G,СВОД!E1784)+SUMIFS(Поликлиника!CT:CT,Поликлиника!D:D,СВОД!C1784,Поликлиника!F:F,СВОД!E1784)+SUMIFS('Скорая мед.помощь'!O:O,'Скорая мед.помощь'!E:E,СВОД!C1784,'Скорая мед.помощь'!G:G,СВОД!E1784)+SUMIFS(Услуги!AV:AV,Услуги!D:D,СВОД!C1784,Услуги!F:F,СВОД!E1784)</f>
        <v>0</v>
      </c>
      <c r="O1784" s="277">
        <f>SUMIFS(Сверхбаза!L:L,Сверхбаза!C:C,СВОД!C1784,Сверхбаза!E:E,СВОД!E1784)+SUMIFS(Сверхбаза!M:M,Сверхбаза!C:C,СВОД!C1784,Сверхбаза!E:E,СВОД!E1784)</f>
        <v>0</v>
      </c>
      <c r="P1784" s="251">
        <f>SUMIFS(Сверхбаза!N:N,Сверхбаза!C:C,СВОД!C1784,Сверхбаза!E:E,СВОД!E1784)</f>
        <v>0</v>
      </c>
      <c r="Q1784" s="251">
        <f>SUMIFS(Сверхбаза!P:P,Сверхбаза!C:C,СВОД!C1784,Сверхбаза!E:E,СВОД!E1784)</f>
        <v>0</v>
      </c>
      <c r="R1784" s="251">
        <f>SUMIFS(Сверхбаза!O:O,Сверхбаза!C:C,СВОД!C1784,Сверхбаза!E:E,СВОД!E1784)</f>
        <v>0</v>
      </c>
      <c r="S1784" s="251">
        <f>SUMIFS(Сверхбаза!Q:Q,Сверхбаза!C:C,СВОД!C1784,Сверхбаза!E:E,СВОД!E1784)</f>
        <v>0</v>
      </c>
      <c r="T1784" s="278">
        <f>SUMIFS(Сверхбаза!G:G,Сверхбаза!C:C,СВОД!C1784,Сверхбаза!E:E,СВОД!E1784)</f>
        <v>0</v>
      </c>
    </row>
    <row r="1785" spans="1:20" ht="25.5" outlineLevel="2">
      <c r="A1785" s="263">
        <v>4</v>
      </c>
      <c r="B1785" s="336">
        <v>500803</v>
      </c>
      <c r="C1785" s="336">
        <v>80301</v>
      </c>
      <c r="D1785" s="5" t="s">
        <v>646</v>
      </c>
      <c r="E1785" s="324">
        <v>70</v>
      </c>
      <c r="F1785" s="325" t="s">
        <v>707</v>
      </c>
      <c r="G1785" s="277">
        <f>SUMIFS('Круглосуточный стационар'!J:J,'Круглосуточный стационар'!D:D,СВОД!C1785,'Круглосуточный стационар'!F:F,СВОД!E1785)/2+SUMIFS(ВМП!J:J,ВМП!D:D,СВОД!C1785,ВМП!F:F,СВОД!E1785)/2+SUMIFS('Дневной стационар'!J:J,'Дневной стационар'!D:D,СВОД!C1785,'Дневной стационар'!F:F,СВОД!E1785)/2+SUMIFS(ЭКО!H:H,ЭКО!D:D,СВОД!C1785,ЭКО!F:F,СВОД!E1785)+SUMIFS(Диализ!J:J,Диализ!E:E,СВОД!C1785,Диализ!G:G,СВОД!E1785)</f>
        <v>0</v>
      </c>
      <c r="H1785" s="251">
        <f>SUMIFS(Поликлиника!H:H,Поликлиника!D:D,СВОД!C1785,Поликлиника!F:F,СВОД!E1785)</f>
        <v>0</v>
      </c>
      <c r="I1785" s="251">
        <f>SUMIFS(Поликлиника!BA:BA,Поликлиника!D:D,СВОД!C1785,Поликлиника!F:F,СВОД!E1785)</f>
        <v>0</v>
      </c>
      <c r="J1785" s="251">
        <f>SUMIFS(Поликлиника!BF:BF,Поликлиника!D:D,СВОД!C1785,Поликлиника!F:F,СВОД!E1785)</f>
        <v>0</v>
      </c>
      <c r="K1785" s="251">
        <f>SUMIFS(Поликлиника!BU:BU,Поликлиника!D:D,СВОД!C1785,Поликлиника!F:F,СВОД!E1785)</f>
        <v>0</v>
      </c>
      <c r="L1785" s="251">
        <f>SUMIFS(Услуги!H:H,Услуги!D:D,СВОД!C1785,Услуги!F:F,СВОД!E1785)+SUMIFS(Услуги!M:M,Услуги!D:D,СВОД!C1785,Услуги!F:F,СВОД!E1785)+SUMIFS(Услуги!R:R,Услуги!D:D,СВОД!C1785,Услуги!F:F,СВОД!E1785)+SUMIFS(Услуги!W:W,Услуги!D:D,СВОД!C1785,Услуги!F:F,СВОД!E1785)+SUMIFS(Услуги!AB:AB,Услуги!D:D,СВОД!C1785,Услуги!F:F,СВОД!E1785)+SUMIFS(Услуги!AG:AG,Услуги!D:D,СВОД!C1785,Услуги!F:F,СВОД!E1785)+SUMIFS(Услуги!AL:AL,Услуги!D:D,СВОД!C1785,Услуги!F:F,СВОД!E1785)+SUMIFS(Услуги!AQ:AQ,Услуги!D:D,СВОД!C1785,Услуги!F:F,СВОД!E1785)</f>
        <v>0</v>
      </c>
      <c r="M1785" s="251">
        <f>SUMIFS('Скорая мед.помощь'!J:J,'Скорая мед.помощь'!E:E,СВОД!C1785,'Скорая мед.помощь'!G:G,СВОД!E1785)</f>
        <v>0</v>
      </c>
      <c r="N1785" s="278">
        <f>SUMIFS('Круглосуточный стационар'!O:O,'Круглосуточный стационар'!D:D,СВОД!C1785,'Круглосуточный стационар'!F:F,СВОД!E1785)+SUMIFS(ВМП!O:O,ВМП!D:D,СВОД!C1785,ВМП!F:F,СВОД!E1785)+SUMIFS('Дневной стационар'!O:O,'Дневной стационар'!D:D,СВОД!C1785,'Дневной стационар'!F:F,СВОД!E1785)+SUMIFS(ЭКО!M:M,ЭКО!D:D,СВОД!C1785,ЭКО!F:F,СВОД!E1785)+SUMIFS(Диализ!O:O,Диализ!E:E,СВОД!C1785,Диализ!G:G,СВОД!E1785)+SUMIFS(Поликлиника!CT:CT,Поликлиника!D:D,СВОД!C1785,Поликлиника!F:F,СВОД!E1785)+SUMIFS('Скорая мед.помощь'!O:O,'Скорая мед.помощь'!E:E,СВОД!C1785,'Скорая мед.помощь'!G:G,СВОД!E1785)+SUMIFS(Услуги!AV:AV,Услуги!D:D,СВОД!C1785,Услуги!F:F,СВОД!E1785)</f>
        <v>0</v>
      </c>
      <c r="O1785" s="277">
        <f>SUMIFS(Сверхбаза!L:L,Сверхбаза!C:C,СВОД!C1785,Сверхбаза!E:E,СВОД!E1785)+SUMIFS(Сверхбаза!M:M,Сверхбаза!C:C,СВОД!C1785,Сверхбаза!E:E,СВОД!E1785)</f>
        <v>0</v>
      </c>
      <c r="P1785" s="251">
        <f>SUMIFS(Сверхбаза!N:N,Сверхбаза!C:C,СВОД!C1785,Сверхбаза!E:E,СВОД!E1785)</f>
        <v>0</v>
      </c>
      <c r="Q1785" s="251">
        <f>SUMIFS(Сверхбаза!P:P,Сверхбаза!C:C,СВОД!C1785,Сверхбаза!E:E,СВОД!E1785)</f>
        <v>0</v>
      </c>
      <c r="R1785" s="251">
        <f>SUMIFS(Сверхбаза!O:O,Сверхбаза!C:C,СВОД!C1785,Сверхбаза!E:E,СВОД!E1785)</f>
        <v>0</v>
      </c>
      <c r="S1785" s="251">
        <f>SUMIFS(Сверхбаза!Q:Q,Сверхбаза!C:C,СВОД!C1785,Сверхбаза!E:E,СВОД!E1785)</f>
        <v>0</v>
      </c>
      <c r="T1785" s="278">
        <f>SUMIFS(Сверхбаза!G:G,Сверхбаза!C:C,СВОД!C1785,Сверхбаза!E:E,СВОД!E1785)</f>
        <v>0</v>
      </c>
    </row>
    <row r="1786" spans="1:20" ht="25.5" outlineLevel="2">
      <c r="A1786" s="263">
        <v>4</v>
      </c>
      <c r="B1786" s="336">
        <v>500803</v>
      </c>
      <c r="C1786" s="336">
        <v>80301</v>
      </c>
      <c r="D1786" s="5" t="s">
        <v>646</v>
      </c>
      <c r="E1786" s="324">
        <v>94</v>
      </c>
      <c r="F1786" s="325" t="s">
        <v>157</v>
      </c>
      <c r="G1786" s="277">
        <f>SUMIFS('Круглосуточный стационар'!J:J,'Круглосуточный стационар'!D:D,СВОД!C1786,'Круглосуточный стационар'!F:F,СВОД!E1786)/2+SUMIFS(ВМП!J:J,ВМП!D:D,СВОД!C1786,ВМП!F:F,СВОД!E1786)/2+SUMIFS('Дневной стационар'!J:J,'Дневной стационар'!D:D,СВОД!C1786,'Дневной стационар'!F:F,СВОД!E1786)/2+SUMIFS(ЭКО!H:H,ЭКО!D:D,СВОД!C1786,ЭКО!F:F,СВОД!E1786)+SUMIFS(Диализ!J:J,Диализ!E:E,СВОД!C1786,Диализ!G:G,СВОД!E1786)</f>
        <v>0</v>
      </c>
      <c r="H1786" s="251">
        <f>SUMIFS(Поликлиника!H:H,Поликлиника!D:D,СВОД!C1786,Поликлиника!F:F,СВОД!E1786)</f>
        <v>0</v>
      </c>
      <c r="I1786" s="251">
        <f>SUMIFS(Поликлиника!BA:BA,Поликлиника!D:D,СВОД!C1786,Поликлиника!F:F,СВОД!E1786)</f>
        <v>0</v>
      </c>
      <c r="J1786" s="251">
        <f>SUMIFS(Поликлиника!BF:BF,Поликлиника!D:D,СВОД!C1786,Поликлиника!F:F,СВОД!E1786)</f>
        <v>0</v>
      </c>
      <c r="K1786" s="251">
        <f>SUMIFS(Поликлиника!BU:BU,Поликлиника!D:D,СВОД!C1786,Поликлиника!F:F,СВОД!E1786)</f>
        <v>0</v>
      </c>
      <c r="L1786" s="251">
        <f>SUMIFS(Услуги!H:H,Услуги!D:D,СВОД!C1786,Услуги!F:F,СВОД!E1786)+SUMIFS(Услуги!M:M,Услуги!D:D,СВОД!C1786,Услуги!F:F,СВОД!E1786)+SUMIFS(Услуги!R:R,Услуги!D:D,СВОД!C1786,Услуги!F:F,СВОД!E1786)+SUMIFS(Услуги!W:W,Услуги!D:D,СВОД!C1786,Услуги!F:F,СВОД!E1786)+SUMIFS(Услуги!AB:AB,Услуги!D:D,СВОД!C1786,Услуги!F:F,СВОД!E1786)+SUMIFS(Услуги!AG:AG,Услуги!D:D,СВОД!C1786,Услуги!F:F,СВОД!E1786)+SUMIFS(Услуги!AL:AL,Услуги!D:D,СВОД!C1786,Услуги!F:F,СВОД!E1786)+SUMIFS(Услуги!AQ:AQ,Услуги!D:D,СВОД!C1786,Услуги!F:F,СВОД!E1786)</f>
        <v>0</v>
      </c>
      <c r="M1786" s="251">
        <f>SUMIFS('Скорая мед.помощь'!J:J,'Скорая мед.помощь'!E:E,СВОД!C1786,'Скорая мед.помощь'!G:G,СВОД!E1786)</f>
        <v>0</v>
      </c>
      <c r="N1786" s="278">
        <f>SUMIFS('Круглосуточный стационар'!O:O,'Круглосуточный стационар'!D:D,СВОД!C1786,'Круглосуточный стационар'!F:F,СВОД!E1786)+SUMIFS(ВМП!O:O,ВМП!D:D,СВОД!C1786,ВМП!F:F,СВОД!E1786)+SUMIFS('Дневной стационар'!O:O,'Дневной стационар'!D:D,СВОД!C1786,'Дневной стационар'!F:F,СВОД!E1786)+SUMIFS(ЭКО!M:M,ЭКО!D:D,СВОД!C1786,ЭКО!F:F,СВОД!E1786)+SUMIFS(Диализ!O:O,Диализ!E:E,СВОД!C1786,Диализ!G:G,СВОД!E1786)+SUMIFS(Поликлиника!CT:CT,Поликлиника!D:D,СВОД!C1786,Поликлиника!F:F,СВОД!E1786)+SUMIFS('Скорая мед.помощь'!O:O,'Скорая мед.помощь'!E:E,СВОД!C1786,'Скорая мед.помощь'!G:G,СВОД!E1786)+SUMIFS(Услуги!AV:AV,Услуги!D:D,СВОД!C1786,Услуги!F:F,СВОД!E1786)</f>
        <v>0</v>
      </c>
      <c r="O1786" s="277">
        <f>SUMIFS(Сверхбаза!L:L,Сверхбаза!C:C,СВОД!C1786,Сверхбаза!E:E,СВОД!E1786)+SUMIFS(Сверхбаза!M:M,Сверхбаза!C:C,СВОД!C1786,Сверхбаза!E:E,СВОД!E1786)</f>
        <v>0</v>
      </c>
      <c r="P1786" s="251">
        <f>SUMIFS(Сверхбаза!N:N,Сверхбаза!C:C,СВОД!C1786,Сверхбаза!E:E,СВОД!E1786)</f>
        <v>0</v>
      </c>
      <c r="Q1786" s="251">
        <f>SUMIFS(Сверхбаза!P:P,Сверхбаза!C:C,СВОД!C1786,Сверхбаза!E:E,СВОД!E1786)</f>
        <v>0</v>
      </c>
      <c r="R1786" s="251">
        <f>SUMIFS(Сверхбаза!O:O,Сверхбаза!C:C,СВОД!C1786,Сверхбаза!E:E,СВОД!E1786)</f>
        <v>0</v>
      </c>
      <c r="S1786" s="251">
        <f>SUMIFS(Сверхбаза!Q:Q,Сверхбаза!C:C,СВОД!C1786,Сверхбаза!E:E,СВОД!E1786)</f>
        <v>0</v>
      </c>
      <c r="T1786" s="278">
        <f>SUMIFS(Сверхбаза!G:G,Сверхбаза!C:C,СВОД!C1786,Сверхбаза!E:E,СВОД!E1786)</f>
        <v>0</v>
      </c>
    </row>
    <row r="1787" spans="1:20" outlineLevel="1">
      <c r="A1787" s="264"/>
      <c r="B1787" s="254"/>
      <c r="C1787" s="254" t="str">
        <f>CONCATENATE(C1786," ","Итог")</f>
        <v>80301 Итог</v>
      </c>
      <c r="D1787" s="255"/>
      <c r="E1787" s="326"/>
      <c r="F1787" s="327"/>
      <c r="G1787" s="279"/>
      <c r="H1787" s="256"/>
      <c r="I1787" s="256"/>
      <c r="J1787" s="256"/>
      <c r="K1787" s="256"/>
      <c r="L1787" s="256"/>
      <c r="M1787" s="256"/>
      <c r="N1787" s="280">
        <f>SUBTOTAL(9,N1779:N1786)</f>
        <v>25033.497100674715</v>
      </c>
      <c r="O1787" s="279"/>
      <c r="P1787" s="256"/>
      <c r="Q1787" s="256"/>
      <c r="R1787" s="256"/>
      <c r="S1787" s="256"/>
      <c r="T1787" s="280">
        <f>SUBTOTAL(9,T1779:T1786)</f>
        <v>14433.059000000001</v>
      </c>
    </row>
    <row r="1788" spans="1:20" ht="25.5" outlineLevel="2">
      <c r="A1788" s="262">
        <v>4</v>
      </c>
      <c r="B1788" s="8">
        <v>500808</v>
      </c>
      <c r="C1788" s="8">
        <v>81301</v>
      </c>
      <c r="D1788" s="9" t="s">
        <v>647</v>
      </c>
      <c r="E1788" s="322">
        <f t="shared" ref="E1788:F1795" si="47">E1779</f>
        <v>1</v>
      </c>
      <c r="F1788" s="323" t="str">
        <f t="shared" si="47"/>
        <v>Круглосуточный стационар</v>
      </c>
      <c r="G1788" s="275">
        <f>SUMIFS('Круглосуточный стационар'!J:J,'Круглосуточный стационар'!D:D,СВОД!C1788,'Круглосуточный стационар'!F:F,СВОД!E1788)/2+SUMIFS(ВМП!J:J,ВМП!D:D,СВОД!C1788,ВМП!F:F,СВОД!E1788)/2+SUMIFS('Дневной стационар'!J:J,'Дневной стационар'!D:D,СВОД!C1788,'Дневной стационар'!F:F,СВОД!E1788)/2+SUMIFS(ЭКО!H:H,ЭКО!D:D,СВОД!C1788,ЭКО!F:F,СВОД!E1788)+SUMIFS(Диализ!J:J,Диализ!E:E,СВОД!C1788,Диализ!G:G,СВОД!E1788)</f>
        <v>0</v>
      </c>
      <c r="H1788" s="253">
        <f>SUMIFS(Поликлиника!H:H,Поликлиника!D:D,СВОД!C1788,Поликлиника!F:F,СВОД!E1788)</f>
        <v>0</v>
      </c>
      <c r="I1788" s="253">
        <f>SUMIFS(Поликлиника!BA:BA,Поликлиника!D:D,СВОД!C1788,Поликлиника!F:F,СВОД!E1788)</f>
        <v>0</v>
      </c>
      <c r="J1788" s="253">
        <f>SUMIFS(Поликлиника!BF:BF,Поликлиника!D:D,СВОД!C1788,Поликлиника!F:F,СВОД!E1788)</f>
        <v>0</v>
      </c>
      <c r="K1788" s="253">
        <f>SUMIFS(Поликлиника!BU:BU,Поликлиника!D:D,СВОД!C1788,Поликлиника!F:F,СВОД!E1788)</f>
        <v>0</v>
      </c>
      <c r="L1788" s="253">
        <f>SUMIFS(Услуги!H:H,Услуги!D:D,СВОД!C1788,Услуги!F:F,СВОД!E1788)+SUMIFS(Услуги!M:M,Услуги!D:D,СВОД!C1788,Услуги!F:F,СВОД!E1788)+SUMIFS(Услуги!R:R,Услуги!D:D,СВОД!C1788,Услуги!F:F,СВОД!E1788)+SUMIFS(Услуги!W:W,Услуги!D:D,СВОД!C1788,Услуги!F:F,СВОД!E1788)+SUMIFS(Услуги!AB:AB,Услуги!D:D,СВОД!C1788,Услуги!F:F,СВОД!E1788)+SUMIFS(Услуги!AG:AG,Услуги!D:D,СВОД!C1788,Услуги!F:F,СВОД!E1788)+SUMIFS(Услуги!AL:AL,Услуги!D:D,СВОД!C1788,Услуги!F:F,СВОД!E1788)+SUMIFS(Услуги!AQ:AQ,Услуги!D:D,СВОД!C1788,Услуги!F:F,СВОД!E1788)</f>
        <v>0</v>
      </c>
      <c r="M1788" s="253">
        <f>SUMIFS('Скорая мед.помощь'!J:J,'Скорая мед.помощь'!E:E,СВОД!C1788,'Скорая мед.помощь'!G:G,СВОД!E1788)</f>
        <v>0</v>
      </c>
      <c r="N1788" s="276">
        <f>SUMIFS('Круглосуточный стационар'!O:O,'Круглосуточный стационар'!D:D,СВОД!C1788,'Круглосуточный стационар'!F:F,СВОД!E1788)+SUMIFS(ВМП!O:O,ВМП!D:D,СВОД!C1788,ВМП!F:F,СВОД!E1788)+SUMIFS('Дневной стационар'!O:O,'Дневной стационар'!D:D,СВОД!C1788,'Дневной стационар'!F:F,СВОД!E1788)+SUMIFS(ЭКО!M:M,ЭКО!D:D,СВОД!C1788,ЭКО!F:F,СВОД!E1788)+SUMIFS(Диализ!O:O,Диализ!E:E,СВОД!C1788,Диализ!G:G,СВОД!E1788)+SUMIFS(Поликлиника!CT:CT,Поликлиника!D:D,СВОД!C1788,Поликлиника!F:F,СВОД!E1788)+SUMIFS('Скорая мед.помощь'!O:O,'Скорая мед.помощь'!E:E,СВОД!C1788,'Скорая мед.помощь'!G:G,СВОД!E1788)+SUMIFS(Услуги!AV:AV,Услуги!D:D,СВОД!C1788,Услуги!F:F,СВОД!E1788)</f>
        <v>0</v>
      </c>
      <c r="O1788" s="275">
        <f>SUMIFS(Сверхбаза!L:L,Сверхбаза!C:C,СВОД!C1788,Сверхбаза!E:E,СВОД!E1788)+SUMIFS(Сверхбаза!M:M,Сверхбаза!C:C,СВОД!C1788,Сверхбаза!E:E,СВОД!E1788)</f>
        <v>1500</v>
      </c>
      <c r="P1788" s="253">
        <f>SUMIFS(Сверхбаза!N:N,Сверхбаза!C:C,СВОД!C1788,Сверхбаза!E:E,СВОД!E1788)</f>
        <v>0</v>
      </c>
      <c r="Q1788" s="253">
        <f>SUMIFS(Сверхбаза!P:P,Сверхбаза!C:C,СВОД!C1788,Сверхбаза!E:E,СВОД!E1788)</f>
        <v>0</v>
      </c>
      <c r="R1788" s="253">
        <f>SUMIFS(Сверхбаза!O:O,Сверхбаза!C:C,СВОД!C1788,Сверхбаза!E:E,СВОД!E1788)</f>
        <v>0</v>
      </c>
      <c r="S1788" s="253">
        <f>SUMIFS(Сверхбаза!Q:Q,Сверхбаза!C:C,СВОД!C1788,Сверхбаза!E:E,СВОД!E1788)</f>
        <v>0</v>
      </c>
      <c r="T1788" s="276">
        <f>SUMIFS(Сверхбаза!G:G,Сверхбаза!C:C,СВОД!C1788,Сверхбаза!E:E,СВОД!E1788)</f>
        <v>197065.44999999998</v>
      </c>
    </row>
    <row r="1789" spans="1:20" ht="25.5" outlineLevel="2">
      <c r="A1789" s="263">
        <v>4</v>
      </c>
      <c r="B1789" s="336">
        <f t="shared" ref="B1789:D1795" si="48">B1788</f>
        <v>500808</v>
      </c>
      <c r="C1789" s="336">
        <f t="shared" si="48"/>
        <v>81301</v>
      </c>
      <c r="D1789" s="5" t="str">
        <f t="shared" si="48"/>
        <v>ГБУЗ МО "ПСИХИАТРИЧЕСКАЯ БОЛЬНИЦА № 3"</v>
      </c>
      <c r="E1789" s="324">
        <f t="shared" si="47"/>
        <v>13</v>
      </c>
      <c r="F1789" s="325" t="str">
        <f t="shared" si="47"/>
        <v>Круглосуточный стационар ВМП</v>
      </c>
      <c r="G1789" s="277">
        <f>SUMIFS('Круглосуточный стационар'!J:J,'Круглосуточный стационар'!D:D,СВОД!C1789,'Круглосуточный стационар'!F:F,СВОД!E1789)/2+SUMIFS(ВМП!J:J,ВМП!D:D,СВОД!C1789,ВМП!F:F,СВОД!E1789)/2+SUMIFS('Дневной стационар'!J:J,'Дневной стационар'!D:D,СВОД!C1789,'Дневной стационар'!F:F,СВОД!E1789)/2+SUMIFS(ЭКО!H:H,ЭКО!D:D,СВОД!C1789,ЭКО!F:F,СВОД!E1789)+SUMIFS(Диализ!J:J,Диализ!E:E,СВОД!C1789,Диализ!G:G,СВОД!E1789)</f>
        <v>0</v>
      </c>
      <c r="H1789" s="251">
        <f>SUMIFS(Поликлиника!H:H,Поликлиника!D:D,СВОД!C1789,Поликлиника!F:F,СВОД!E1789)</f>
        <v>0</v>
      </c>
      <c r="I1789" s="251">
        <f>SUMIFS(Поликлиника!BA:BA,Поликлиника!D:D,СВОД!C1789,Поликлиника!F:F,СВОД!E1789)</f>
        <v>0</v>
      </c>
      <c r="J1789" s="251">
        <f>SUMIFS(Поликлиника!BF:BF,Поликлиника!D:D,СВОД!C1789,Поликлиника!F:F,СВОД!E1789)</f>
        <v>0</v>
      </c>
      <c r="K1789" s="251">
        <f>SUMIFS(Поликлиника!BU:BU,Поликлиника!D:D,СВОД!C1789,Поликлиника!F:F,СВОД!E1789)</f>
        <v>0</v>
      </c>
      <c r="L1789" s="251">
        <f>SUMIFS(Услуги!H:H,Услуги!D:D,СВОД!C1789,Услуги!F:F,СВОД!E1789)+SUMIFS(Услуги!M:M,Услуги!D:D,СВОД!C1789,Услуги!F:F,СВОД!E1789)+SUMIFS(Услуги!R:R,Услуги!D:D,СВОД!C1789,Услуги!F:F,СВОД!E1789)+SUMIFS(Услуги!W:W,Услуги!D:D,СВОД!C1789,Услуги!F:F,СВОД!E1789)+SUMIFS(Услуги!AB:AB,Услуги!D:D,СВОД!C1789,Услуги!F:F,СВОД!E1789)+SUMIFS(Услуги!AG:AG,Услуги!D:D,СВОД!C1789,Услуги!F:F,СВОД!E1789)+SUMIFS(Услуги!AL:AL,Услуги!D:D,СВОД!C1789,Услуги!F:F,СВОД!E1789)+SUMIFS(Услуги!AQ:AQ,Услуги!D:D,СВОД!C1789,Услуги!F:F,СВОД!E1789)</f>
        <v>0</v>
      </c>
      <c r="M1789" s="251">
        <f>SUMIFS('Скорая мед.помощь'!J:J,'Скорая мед.помощь'!E:E,СВОД!C1789,'Скорая мед.помощь'!G:G,СВОД!E1789)</f>
        <v>0</v>
      </c>
      <c r="N1789" s="278">
        <f>SUMIFS('Круглосуточный стационар'!O:O,'Круглосуточный стационар'!D:D,СВОД!C1789,'Круглосуточный стационар'!F:F,СВОД!E1789)+SUMIFS(ВМП!O:O,ВМП!D:D,СВОД!C1789,ВМП!F:F,СВОД!E1789)+SUMIFS('Дневной стационар'!O:O,'Дневной стационар'!D:D,СВОД!C1789,'Дневной стационар'!F:F,СВОД!E1789)+SUMIFS(ЭКО!M:M,ЭКО!D:D,СВОД!C1789,ЭКО!F:F,СВОД!E1789)+SUMIFS(Диализ!O:O,Диализ!E:E,СВОД!C1789,Диализ!G:G,СВОД!E1789)+SUMIFS(Поликлиника!CT:CT,Поликлиника!D:D,СВОД!C1789,Поликлиника!F:F,СВОД!E1789)+SUMIFS('Скорая мед.помощь'!O:O,'Скорая мед.помощь'!E:E,СВОД!C1789,'Скорая мед.помощь'!G:G,СВОД!E1789)+SUMIFS(Услуги!AV:AV,Услуги!D:D,СВОД!C1789,Услуги!F:F,СВОД!E1789)</f>
        <v>0</v>
      </c>
      <c r="O1789" s="277">
        <f>SUMIFS(Сверхбаза!L:L,Сверхбаза!C:C,СВОД!C1789,Сверхбаза!E:E,СВОД!E1789)+SUMIFS(Сверхбаза!M:M,Сверхбаза!C:C,СВОД!C1789,Сверхбаза!E:E,СВОД!E1789)</f>
        <v>0</v>
      </c>
      <c r="P1789" s="251">
        <f>SUMIFS(Сверхбаза!N:N,Сверхбаза!C:C,СВОД!C1789,Сверхбаза!E:E,СВОД!E1789)</f>
        <v>0</v>
      </c>
      <c r="Q1789" s="251">
        <f>SUMIFS(Сверхбаза!P:P,Сверхбаза!C:C,СВОД!C1789,Сверхбаза!E:E,СВОД!E1789)</f>
        <v>0</v>
      </c>
      <c r="R1789" s="251">
        <f>SUMIFS(Сверхбаза!O:O,Сверхбаза!C:C,СВОД!C1789,Сверхбаза!E:E,СВОД!E1789)</f>
        <v>0</v>
      </c>
      <c r="S1789" s="251">
        <f>SUMIFS(Сверхбаза!Q:Q,Сверхбаза!C:C,СВОД!C1789,Сверхбаза!E:E,СВОД!E1789)</f>
        <v>0</v>
      </c>
      <c r="T1789" s="278">
        <f>SUMIFS(Сверхбаза!G:G,Сверхбаза!C:C,СВОД!C1789,Сверхбаза!E:E,СВОД!E1789)</f>
        <v>0</v>
      </c>
    </row>
    <row r="1790" spans="1:20" ht="25.5" outlineLevel="2">
      <c r="A1790" s="263">
        <v>4</v>
      </c>
      <c r="B1790" s="336">
        <f t="shared" si="48"/>
        <v>500808</v>
      </c>
      <c r="C1790" s="336">
        <f t="shared" si="48"/>
        <v>81301</v>
      </c>
      <c r="D1790" s="5" t="str">
        <f t="shared" si="48"/>
        <v>ГБУЗ МО "ПСИХИАТРИЧЕСКАЯ БОЛЬНИЦА № 3"</v>
      </c>
      <c r="E1790" s="324">
        <f t="shared" si="47"/>
        <v>2</v>
      </c>
      <c r="F1790" s="325" t="str">
        <f t="shared" si="47"/>
        <v>Дневной стационар</v>
      </c>
      <c r="G1790" s="277">
        <f>SUMIFS('Круглосуточный стационар'!J:J,'Круглосуточный стационар'!D:D,СВОД!C1790,'Круглосуточный стационар'!F:F,СВОД!E1790)/2+SUMIFS(ВМП!J:J,ВМП!D:D,СВОД!C1790,ВМП!F:F,СВОД!E1790)/2+SUMIFS('Дневной стационар'!J:J,'Дневной стационар'!D:D,СВОД!C1790,'Дневной стационар'!F:F,СВОД!E1790)/2+SUMIFS(ЭКО!H:H,ЭКО!D:D,СВОД!C1790,ЭКО!F:F,СВОД!E1790)+SUMIFS(Диализ!J:J,Диализ!E:E,СВОД!C1790,Диализ!G:G,СВОД!E1790)</f>
        <v>0</v>
      </c>
      <c r="H1790" s="251">
        <f>SUMIFS(Поликлиника!H:H,Поликлиника!D:D,СВОД!C1790,Поликлиника!F:F,СВОД!E1790)</f>
        <v>0</v>
      </c>
      <c r="I1790" s="251">
        <f>SUMIFS(Поликлиника!BA:BA,Поликлиника!D:D,СВОД!C1790,Поликлиника!F:F,СВОД!E1790)</f>
        <v>0</v>
      </c>
      <c r="J1790" s="251">
        <f>SUMIFS(Поликлиника!BF:BF,Поликлиника!D:D,СВОД!C1790,Поликлиника!F:F,СВОД!E1790)</f>
        <v>0</v>
      </c>
      <c r="K1790" s="251">
        <f>SUMIFS(Поликлиника!BU:BU,Поликлиника!D:D,СВОД!C1790,Поликлиника!F:F,СВОД!E1790)</f>
        <v>0</v>
      </c>
      <c r="L1790" s="251">
        <f>SUMIFS(Услуги!H:H,Услуги!D:D,СВОД!C1790,Услуги!F:F,СВОД!E1790)+SUMIFS(Услуги!M:M,Услуги!D:D,СВОД!C1790,Услуги!F:F,СВОД!E1790)+SUMIFS(Услуги!R:R,Услуги!D:D,СВОД!C1790,Услуги!F:F,СВОД!E1790)+SUMIFS(Услуги!W:W,Услуги!D:D,СВОД!C1790,Услуги!F:F,СВОД!E1790)+SUMIFS(Услуги!AB:AB,Услуги!D:D,СВОД!C1790,Услуги!F:F,СВОД!E1790)+SUMIFS(Услуги!AG:AG,Услуги!D:D,СВОД!C1790,Услуги!F:F,СВОД!E1790)+SUMIFS(Услуги!AL:AL,Услуги!D:D,СВОД!C1790,Услуги!F:F,СВОД!E1790)+SUMIFS(Услуги!AQ:AQ,Услуги!D:D,СВОД!C1790,Услуги!F:F,СВОД!E1790)</f>
        <v>0</v>
      </c>
      <c r="M1790" s="251">
        <f>SUMIFS('Скорая мед.помощь'!J:J,'Скорая мед.помощь'!E:E,СВОД!C1790,'Скорая мед.помощь'!G:G,СВОД!E1790)</f>
        <v>0</v>
      </c>
      <c r="N1790" s="278">
        <f>SUMIFS('Круглосуточный стационар'!O:O,'Круглосуточный стационар'!D:D,СВОД!C1790,'Круглосуточный стационар'!F:F,СВОД!E1790)+SUMIFS(ВМП!O:O,ВМП!D:D,СВОД!C1790,ВМП!F:F,СВОД!E1790)+SUMIFS('Дневной стационар'!O:O,'Дневной стационар'!D:D,СВОД!C1790,'Дневной стационар'!F:F,СВОД!E1790)+SUMIFS(ЭКО!M:M,ЭКО!D:D,СВОД!C1790,ЭКО!F:F,СВОД!E1790)+SUMIFS(Диализ!O:O,Диализ!E:E,СВОД!C1790,Диализ!G:G,СВОД!E1790)+SUMIFS(Поликлиника!CT:CT,Поликлиника!D:D,СВОД!C1790,Поликлиника!F:F,СВОД!E1790)+SUMIFS('Скорая мед.помощь'!O:O,'Скорая мед.помощь'!E:E,СВОД!C1790,'Скорая мед.помощь'!G:G,СВОД!E1790)+SUMIFS(Услуги!AV:AV,Услуги!D:D,СВОД!C1790,Услуги!F:F,СВОД!E1790)</f>
        <v>0</v>
      </c>
      <c r="O1790" s="277">
        <f>SUMIFS(Сверхбаза!L:L,Сверхбаза!C:C,СВОД!C1790,Сверхбаза!E:E,СВОД!E1790)+SUMIFS(Сверхбаза!M:M,Сверхбаза!C:C,СВОД!C1790,Сверхбаза!E:E,СВОД!E1790)</f>
        <v>250</v>
      </c>
      <c r="P1790" s="251">
        <f>SUMIFS(Сверхбаза!N:N,Сверхбаза!C:C,СВОД!C1790,Сверхбаза!E:E,СВОД!E1790)</f>
        <v>0</v>
      </c>
      <c r="Q1790" s="251">
        <f>SUMIFS(Сверхбаза!P:P,Сверхбаза!C:C,СВОД!C1790,Сверхбаза!E:E,СВОД!E1790)</f>
        <v>0</v>
      </c>
      <c r="R1790" s="251">
        <f>SUMIFS(Сверхбаза!O:O,Сверхбаза!C:C,СВОД!C1790,Сверхбаза!E:E,СВОД!E1790)</f>
        <v>0</v>
      </c>
      <c r="S1790" s="251">
        <f>SUMIFS(Сверхбаза!Q:Q,Сверхбаза!C:C,СВОД!C1790,Сверхбаза!E:E,СВОД!E1790)</f>
        <v>0</v>
      </c>
      <c r="T1790" s="278">
        <f>SUMIFS(Сверхбаза!G:G,Сверхбаза!C:C,СВОД!C1790,Сверхбаза!E:E,СВОД!E1790)</f>
        <v>10897.803</v>
      </c>
    </row>
    <row r="1791" spans="1:20" ht="25.5" outlineLevel="2">
      <c r="A1791" s="263">
        <v>4</v>
      </c>
      <c r="B1791" s="336">
        <f t="shared" si="48"/>
        <v>500808</v>
      </c>
      <c r="C1791" s="336">
        <f t="shared" si="48"/>
        <v>81301</v>
      </c>
      <c r="D1791" s="5" t="str">
        <f t="shared" si="48"/>
        <v>ГБУЗ МО "ПСИХИАТРИЧЕСКАЯ БОЛЬНИЦА № 3"</v>
      </c>
      <c r="E1791" s="324">
        <f t="shared" si="47"/>
        <v>6</v>
      </c>
      <c r="F1791" s="325" t="str">
        <f t="shared" si="47"/>
        <v>Экстракорпоральное оплодотворение</v>
      </c>
      <c r="G1791" s="277">
        <f>SUMIFS('Круглосуточный стационар'!J:J,'Круглосуточный стационар'!D:D,СВОД!C1791,'Круглосуточный стационар'!F:F,СВОД!E1791)/2+SUMIFS(ВМП!J:J,ВМП!D:D,СВОД!C1791,ВМП!F:F,СВОД!E1791)/2+SUMIFS('Дневной стационар'!J:J,'Дневной стационар'!D:D,СВОД!C1791,'Дневной стационар'!F:F,СВОД!E1791)/2+SUMIFS(ЭКО!H:H,ЭКО!D:D,СВОД!C1791,ЭКО!F:F,СВОД!E1791)+SUMIFS(Диализ!J:J,Диализ!E:E,СВОД!C1791,Диализ!G:G,СВОД!E1791)</f>
        <v>0</v>
      </c>
      <c r="H1791" s="251">
        <f>SUMIFS(Поликлиника!H:H,Поликлиника!D:D,СВОД!C1791,Поликлиника!F:F,СВОД!E1791)</f>
        <v>0</v>
      </c>
      <c r="I1791" s="251">
        <f>SUMIFS(Поликлиника!BA:BA,Поликлиника!D:D,СВОД!C1791,Поликлиника!F:F,СВОД!E1791)</f>
        <v>0</v>
      </c>
      <c r="J1791" s="251">
        <f>SUMIFS(Поликлиника!BF:BF,Поликлиника!D:D,СВОД!C1791,Поликлиника!F:F,СВОД!E1791)</f>
        <v>0</v>
      </c>
      <c r="K1791" s="251">
        <f>SUMIFS(Поликлиника!BU:BU,Поликлиника!D:D,СВОД!C1791,Поликлиника!F:F,СВОД!E1791)</f>
        <v>0</v>
      </c>
      <c r="L1791" s="251">
        <f>SUMIFS(Услуги!H:H,Услуги!D:D,СВОД!C1791,Услуги!F:F,СВОД!E1791)+SUMIFS(Услуги!M:M,Услуги!D:D,СВОД!C1791,Услуги!F:F,СВОД!E1791)+SUMIFS(Услуги!R:R,Услуги!D:D,СВОД!C1791,Услуги!F:F,СВОД!E1791)+SUMIFS(Услуги!W:W,Услуги!D:D,СВОД!C1791,Услуги!F:F,СВОД!E1791)+SUMIFS(Услуги!AB:AB,Услуги!D:D,СВОД!C1791,Услуги!F:F,СВОД!E1791)+SUMIFS(Услуги!AG:AG,Услуги!D:D,СВОД!C1791,Услуги!F:F,СВОД!E1791)+SUMIFS(Услуги!AL:AL,Услуги!D:D,СВОД!C1791,Услуги!F:F,СВОД!E1791)+SUMIFS(Услуги!AQ:AQ,Услуги!D:D,СВОД!C1791,Услуги!F:F,СВОД!E1791)</f>
        <v>0</v>
      </c>
      <c r="M1791" s="251">
        <f>SUMIFS('Скорая мед.помощь'!J:J,'Скорая мед.помощь'!E:E,СВОД!C1791,'Скорая мед.помощь'!G:G,СВОД!E1791)</f>
        <v>0</v>
      </c>
      <c r="N1791" s="278">
        <f>SUMIFS('Круглосуточный стационар'!O:O,'Круглосуточный стационар'!D:D,СВОД!C1791,'Круглосуточный стационар'!F:F,СВОД!E1791)+SUMIFS(ВМП!O:O,ВМП!D:D,СВОД!C1791,ВМП!F:F,СВОД!E1791)+SUMIFS('Дневной стационар'!O:O,'Дневной стационар'!D:D,СВОД!C1791,'Дневной стационар'!F:F,СВОД!E1791)+SUMIFS(ЭКО!M:M,ЭКО!D:D,СВОД!C1791,ЭКО!F:F,СВОД!E1791)+SUMIFS(Диализ!O:O,Диализ!E:E,СВОД!C1791,Диализ!G:G,СВОД!E1791)+SUMIFS(Поликлиника!CT:CT,Поликлиника!D:D,СВОД!C1791,Поликлиника!F:F,СВОД!E1791)+SUMIFS('Скорая мед.помощь'!O:O,'Скорая мед.помощь'!E:E,СВОД!C1791,'Скорая мед.помощь'!G:G,СВОД!E1791)+SUMIFS(Услуги!AV:AV,Услуги!D:D,СВОД!C1791,Услуги!F:F,СВОД!E1791)</f>
        <v>0</v>
      </c>
      <c r="O1791" s="277">
        <f>SUMIFS(Сверхбаза!L:L,Сверхбаза!C:C,СВОД!C1791,Сверхбаза!E:E,СВОД!E1791)+SUMIFS(Сверхбаза!M:M,Сверхбаза!C:C,СВОД!C1791,Сверхбаза!E:E,СВОД!E1791)</f>
        <v>0</v>
      </c>
      <c r="P1791" s="251">
        <f>SUMIFS(Сверхбаза!N:N,Сверхбаза!C:C,СВОД!C1791,Сверхбаза!E:E,СВОД!E1791)</f>
        <v>0</v>
      </c>
      <c r="Q1791" s="251">
        <f>SUMIFS(Сверхбаза!P:P,Сверхбаза!C:C,СВОД!C1791,Сверхбаза!E:E,СВОД!E1791)</f>
        <v>0</v>
      </c>
      <c r="R1791" s="251">
        <f>SUMIFS(Сверхбаза!O:O,Сверхбаза!C:C,СВОД!C1791,Сверхбаза!E:E,СВОД!E1791)</f>
        <v>0</v>
      </c>
      <c r="S1791" s="251">
        <f>SUMIFS(Сверхбаза!Q:Q,Сверхбаза!C:C,СВОД!C1791,Сверхбаза!E:E,СВОД!E1791)</f>
        <v>0</v>
      </c>
      <c r="T1791" s="278">
        <f>SUMIFS(Сверхбаза!G:G,Сверхбаза!C:C,СВОД!C1791,Сверхбаза!E:E,СВОД!E1791)</f>
        <v>0</v>
      </c>
    </row>
    <row r="1792" spans="1:20" ht="25.5" outlineLevel="2">
      <c r="A1792" s="263">
        <v>4</v>
      </c>
      <c r="B1792" s="336">
        <f t="shared" si="48"/>
        <v>500808</v>
      </c>
      <c r="C1792" s="336">
        <f t="shared" si="48"/>
        <v>81301</v>
      </c>
      <c r="D1792" s="5" t="str">
        <f t="shared" si="48"/>
        <v>ГБУЗ МО "ПСИХИАТРИЧЕСКАЯ БОЛЬНИЦА № 3"</v>
      </c>
      <c r="E1792" s="324">
        <f t="shared" si="47"/>
        <v>3</v>
      </c>
      <c r="F1792" s="325" t="str">
        <f t="shared" si="47"/>
        <v>Амбулаторно-поликлиническая помощь</v>
      </c>
      <c r="G1792" s="277">
        <f>SUMIFS('Круглосуточный стационар'!J:J,'Круглосуточный стационар'!D:D,СВОД!C1792,'Круглосуточный стационар'!F:F,СВОД!E1792)/2+SUMIFS(ВМП!J:J,ВМП!D:D,СВОД!C1792,ВМП!F:F,СВОД!E1792)/2+SUMIFS('Дневной стационар'!J:J,'Дневной стационар'!D:D,СВОД!C1792,'Дневной стационар'!F:F,СВОД!E1792)/2+SUMIFS(ЭКО!H:H,ЭКО!D:D,СВОД!C1792,ЭКО!F:F,СВОД!E1792)+SUMIFS(Диализ!J:J,Диализ!E:E,СВОД!C1792,Диализ!G:G,СВОД!E1792)</f>
        <v>0</v>
      </c>
      <c r="H1792" s="251">
        <f>SUMIFS(Поликлиника!H:H,Поликлиника!D:D,СВОД!C1792,Поликлиника!F:F,СВОД!E1792)</f>
        <v>0</v>
      </c>
      <c r="I1792" s="251">
        <f>SUMIFS(Поликлиника!BA:BA,Поликлиника!D:D,СВОД!C1792,Поликлиника!F:F,СВОД!E1792)</f>
        <v>0</v>
      </c>
      <c r="J1792" s="251">
        <f>SUMIFS(Поликлиника!BF:BF,Поликлиника!D:D,СВОД!C1792,Поликлиника!F:F,СВОД!E1792)</f>
        <v>0</v>
      </c>
      <c r="K1792" s="251">
        <f>SUMIFS(Поликлиника!BU:BU,Поликлиника!D:D,СВОД!C1792,Поликлиника!F:F,СВОД!E1792)</f>
        <v>0</v>
      </c>
      <c r="L1792" s="251">
        <f>SUMIFS(Услуги!H:H,Услуги!D:D,СВОД!C1792,Услуги!F:F,СВОД!E1792)+SUMIFS(Услуги!M:M,Услуги!D:D,СВОД!C1792,Услуги!F:F,СВОД!E1792)+SUMIFS(Услуги!R:R,Услуги!D:D,СВОД!C1792,Услуги!F:F,СВОД!E1792)+SUMIFS(Услуги!W:W,Услуги!D:D,СВОД!C1792,Услуги!F:F,СВОД!E1792)+SUMIFS(Услуги!AB:AB,Услуги!D:D,СВОД!C1792,Услуги!F:F,СВОД!E1792)+SUMIFS(Услуги!AG:AG,Услуги!D:D,СВОД!C1792,Услуги!F:F,СВОД!E1792)+SUMIFS(Услуги!AL:AL,Услуги!D:D,СВОД!C1792,Услуги!F:F,СВОД!E1792)+SUMIFS(Услуги!AQ:AQ,Услуги!D:D,СВОД!C1792,Услуги!F:F,СВОД!E1792)</f>
        <v>0</v>
      </c>
      <c r="M1792" s="251">
        <f>SUMIFS('Скорая мед.помощь'!J:J,'Скорая мед.помощь'!E:E,СВОД!C1792,'Скорая мед.помощь'!G:G,СВОД!E1792)</f>
        <v>0</v>
      </c>
      <c r="N1792" s="278">
        <f>SUMIFS('Круглосуточный стационар'!O:O,'Круглосуточный стационар'!D:D,СВОД!C1792,'Круглосуточный стационар'!F:F,СВОД!E1792)+SUMIFS(ВМП!O:O,ВМП!D:D,СВОД!C1792,ВМП!F:F,СВОД!E1792)+SUMIFS('Дневной стационар'!O:O,'Дневной стационар'!D:D,СВОД!C1792,'Дневной стационар'!F:F,СВОД!E1792)+SUMIFS(ЭКО!M:M,ЭКО!D:D,СВОД!C1792,ЭКО!F:F,СВОД!E1792)+SUMIFS(Диализ!O:O,Диализ!E:E,СВОД!C1792,Диализ!G:G,СВОД!E1792)+SUMIFS(Поликлиника!CT:CT,Поликлиника!D:D,СВОД!C1792,Поликлиника!F:F,СВОД!E1792)+SUMIFS('Скорая мед.помощь'!O:O,'Скорая мед.помощь'!E:E,СВОД!C1792,'Скорая мед.помощь'!G:G,СВОД!E1792)+SUMIFS(Услуги!AV:AV,Услуги!D:D,СВОД!C1792,Услуги!F:F,СВОД!E1792)</f>
        <v>0</v>
      </c>
      <c r="O1792" s="277">
        <f>SUMIFS(Сверхбаза!L:L,Сверхбаза!C:C,СВОД!C1792,Сверхбаза!E:E,СВОД!E1792)+SUMIFS(Сверхбаза!M:M,Сверхбаза!C:C,СВОД!C1792,Сверхбаза!E:E,СВОД!E1792)</f>
        <v>0</v>
      </c>
      <c r="P1792" s="251">
        <f>SUMIFS(Сверхбаза!N:N,Сверхбаза!C:C,СВОД!C1792,Сверхбаза!E:E,СВОД!E1792)</f>
        <v>7100</v>
      </c>
      <c r="Q1792" s="251">
        <f>SUMIFS(Сверхбаза!P:P,Сверхбаза!C:C,СВОД!C1792,Сверхбаза!E:E,СВОД!E1792)</f>
        <v>1160</v>
      </c>
      <c r="R1792" s="251">
        <f>SUMIFS(Сверхбаза!O:O,Сверхбаза!C:C,СВОД!C1792,Сверхбаза!E:E,СВОД!E1792)</f>
        <v>7661</v>
      </c>
      <c r="S1792" s="251">
        <f>SUMIFS(Сверхбаза!Q:Q,Сверхбаза!C:C,СВОД!C1792,Сверхбаза!E:E,СВОД!E1792)</f>
        <v>0</v>
      </c>
      <c r="T1792" s="278">
        <f>SUMIFS(Сверхбаза!G:G,Сверхбаза!C:C,СВОД!C1792,Сверхбаза!E:E,СВОД!E1792)</f>
        <v>10765.178</v>
      </c>
    </row>
    <row r="1793" spans="1:20" ht="25.5" outlineLevel="2">
      <c r="A1793" s="263">
        <v>4</v>
      </c>
      <c r="B1793" s="336">
        <f t="shared" si="48"/>
        <v>500808</v>
      </c>
      <c r="C1793" s="336">
        <f t="shared" si="48"/>
        <v>81301</v>
      </c>
      <c r="D1793" s="5" t="str">
        <f t="shared" si="48"/>
        <v>ГБУЗ МО "ПСИХИАТРИЧЕСКАЯ БОЛЬНИЦА № 3"</v>
      </c>
      <c r="E1793" s="324">
        <f t="shared" si="47"/>
        <v>7</v>
      </c>
      <c r="F1793" s="325" t="str">
        <f t="shared" si="47"/>
        <v>Скорая медицинская помощь</v>
      </c>
      <c r="G1793" s="277">
        <f>SUMIFS('Круглосуточный стационар'!J:J,'Круглосуточный стационар'!D:D,СВОД!C1793,'Круглосуточный стационар'!F:F,СВОД!E1793)/2+SUMIFS(ВМП!J:J,ВМП!D:D,СВОД!C1793,ВМП!F:F,СВОД!E1793)/2+SUMIFS('Дневной стационар'!J:J,'Дневной стационар'!D:D,СВОД!C1793,'Дневной стационар'!F:F,СВОД!E1793)/2+SUMIFS(ЭКО!H:H,ЭКО!D:D,СВОД!C1793,ЭКО!F:F,СВОД!E1793)+SUMIFS(Диализ!J:J,Диализ!E:E,СВОД!C1793,Диализ!G:G,СВОД!E1793)</f>
        <v>0</v>
      </c>
      <c r="H1793" s="251">
        <f>SUMIFS(Поликлиника!H:H,Поликлиника!D:D,СВОД!C1793,Поликлиника!F:F,СВОД!E1793)</f>
        <v>0</v>
      </c>
      <c r="I1793" s="251">
        <f>SUMIFS(Поликлиника!BA:BA,Поликлиника!D:D,СВОД!C1793,Поликлиника!F:F,СВОД!E1793)</f>
        <v>0</v>
      </c>
      <c r="J1793" s="251">
        <f>SUMIFS(Поликлиника!BF:BF,Поликлиника!D:D,СВОД!C1793,Поликлиника!F:F,СВОД!E1793)</f>
        <v>0</v>
      </c>
      <c r="K1793" s="251">
        <f>SUMIFS(Поликлиника!BU:BU,Поликлиника!D:D,СВОД!C1793,Поликлиника!F:F,СВОД!E1793)</f>
        <v>0</v>
      </c>
      <c r="L1793" s="251">
        <f>SUMIFS(Услуги!H:H,Услуги!D:D,СВОД!C1793,Услуги!F:F,СВОД!E1793)+SUMIFS(Услуги!M:M,Услуги!D:D,СВОД!C1793,Услуги!F:F,СВОД!E1793)+SUMIFS(Услуги!R:R,Услуги!D:D,СВОД!C1793,Услуги!F:F,СВОД!E1793)+SUMIFS(Услуги!W:W,Услуги!D:D,СВОД!C1793,Услуги!F:F,СВОД!E1793)+SUMIFS(Услуги!AB:AB,Услуги!D:D,СВОД!C1793,Услуги!F:F,СВОД!E1793)+SUMIFS(Услуги!AG:AG,Услуги!D:D,СВОД!C1793,Услуги!F:F,СВОД!E1793)+SUMIFS(Услуги!AL:AL,Услуги!D:D,СВОД!C1793,Услуги!F:F,СВОД!E1793)+SUMIFS(Услуги!AQ:AQ,Услуги!D:D,СВОД!C1793,Услуги!F:F,СВОД!E1793)</f>
        <v>0</v>
      </c>
      <c r="M1793" s="251">
        <f>SUMIFS('Скорая мед.помощь'!J:J,'Скорая мед.помощь'!E:E,СВОД!C1793,'Скорая мед.помощь'!G:G,СВОД!E1793)</f>
        <v>0</v>
      </c>
      <c r="N1793" s="278">
        <f>SUMIFS('Круглосуточный стационар'!O:O,'Круглосуточный стационар'!D:D,СВОД!C1793,'Круглосуточный стационар'!F:F,СВОД!E1793)+SUMIFS(ВМП!O:O,ВМП!D:D,СВОД!C1793,ВМП!F:F,СВОД!E1793)+SUMIFS('Дневной стационар'!O:O,'Дневной стационар'!D:D,СВОД!C1793,'Дневной стационар'!F:F,СВОД!E1793)+SUMIFS(ЭКО!M:M,ЭКО!D:D,СВОД!C1793,ЭКО!F:F,СВОД!E1793)+SUMIFS(Диализ!O:O,Диализ!E:E,СВОД!C1793,Диализ!G:G,СВОД!E1793)+SUMIFS(Поликлиника!CT:CT,Поликлиника!D:D,СВОД!C1793,Поликлиника!F:F,СВОД!E1793)+SUMIFS('Скорая мед.помощь'!O:O,'Скорая мед.помощь'!E:E,СВОД!C1793,'Скорая мед.помощь'!G:G,СВОД!E1793)+SUMIFS(Услуги!AV:AV,Услуги!D:D,СВОД!C1793,Услуги!F:F,СВОД!E1793)</f>
        <v>0</v>
      </c>
      <c r="O1793" s="277">
        <f>SUMIFS(Сверхбаза!L:L,Сверхбаза!C:C,СВОД!C1793,Сверхбаза!E:E,СВОД!E1793)+SUMIFS(Сверхбаза!M:M,Сверхбаза!C:C,СВОД!C1793,Сверхбаза!E:E,СВОД!E1793)</f>
        <v>0</v>
      </c>
      <c r="P1793" s="251">
        <f>SUMIFS(Сверхбаза!N:N,Сверхбаза!C:C,СВОД!C1793,Сверхбаза!E:E,СВОД!E1793)</f>
        <v>0</v>
      </c>
      <c r="Q1793" s="251">
        <f>SUMIFS(Сверхбаза!P:P,Сверхбаза!C:C,СВОД!C1793,Сверхбаза!E:E,СВОД!E1793)</f>
        <v>0</v>
      </c>
      <c r="R1793" s="251">
        <f>SUMIFS(Сверхбаза!O:O,Сверхбаза!C:C,СВОД!C1793,Сверхбаза!E:E,СВОД!E1793)</f>
        <v>0</v>
      </c>
      <c r="S1793" s="251">
        <f>SUMIFS(Сверхбаза!Q:Q,Сверхбаза!C:C,СВОД!C1793,Сверхбаза!E:E,СВОД!E1793)</f>
        <v>0</v>
      </c>
      <c r="T1793" s="278">
        <f>SUMIFS(Сверхбаза!G:G,Сверхбаза!C:C,СВОД!C1793,Сверхбаза!E:E,СВОД!E1793)</f>
        <v>0</v>
      </c>
    </row>
    <row r="1794" spans="1:20" ht="25.5" outlineLevel="2">
      <c r="A1794" s="263">
        <v>4</v>
      </c>
      <c r="B1794" s="336">
        <f t="shared" si="48"/>
        <v>500808</v>
      </c>
      <c r="C1794" s="336">
        <f t="shared" si="48"/>
        <v>81301</v>
      </c>
      <c r="D1794" s="5" t="str">
        <f t="shared" si="48"/>
        <v>ГБУЗ МО "ПСИХИАТРИЧЕСКАЯ БОЛЬНИЦА № 3"</v>
      </c>
      <c r="E1794" s="324">
        <f t="shared" si="47"/>
        <v>70</v>
      </c>
      <c r="F1794" s="325" t="str">
        <f t="shared" si="47"/>
        <v>Гемодиализ</v>
      </c>
      <c r="G1794" s="277">
        <f>SUMIFS('Круглосуточный стационар'!J:J,'Круглосуточный стационар'!D:D,СВОД!C1794,'Круглосуточный стационар'!F:F,СВОД!E1794)/2+SUMIFS(ВМП!J:J,ВМП!D:D,СВОД!C1794,ВМП!F:F,СВОД!E1794)/2+SUMIFS('Дневной стационар'!J:J,'Дневной стационар'!D:D,СВОД!C1794,'Дневной стационар'!F:F,СВОД!E1794)/2+SUMIFS(ЭКО!H:H,ЭКО!D:D,СВОД!C1794,ЭКО!F:F,СВОД!E1794)+SUMIFS(Диализ!J:J,Диализ!E:E,СВОД!C1794,Диализ!G:G,СВОД!E1794)</f>
        <v>0</v>
      </c>
      <c r="H1794" s="251">
        <f>SUMIFS(Поликлиника!H:H,Поликлиника!D:D,СВОД!C1794,Поликлиника!F:F,СВОД!E1794)</f>
        <v>0</v>
      </c>
      <c r="I1794" s="251">
        <f>SUMIFS(Поликлиника!BA:BA,Поликлиника!D:D,СВОД!C1794,Поликлиника!F:F,СВОД!E1794)</f>
        <v>0</v>
      </c>
      <c r="J1794" s="251">
        <f>SUMIFS(Поликлиника!BF:BF,Поликлиника!D:D,СВОД!C1794,Поликлиника!F:F,СВОД!E1794)</f>
        <v>0</v>
      </c>
      <c r="K1794" s="251">
        <f>SUMIFS(Поликлиника!BU:BU,Поликлиника!D:D,СВОД!C1794,Поликлиника!F:F,СВОД!E1794)</f>
        <v>0</v>
      </c>
      <c r="L1794" s="251">
        <f>SUMIFS(Услуги!H:H,Услуги!D:D,СВОД!C1794,Услуги!F:F,СВОД!E1794)+SUMIFS(Услуги!M:M,Услуги!D:D,СВОД!C1794,Услуги!F:F,СВОД!E1794)+SUMIFS(Услуги!R:R,Услуги!D:D,СВОД!C1794,Услуги!F:F,СВОД!E1794)+SUMIFS(Услуги!W:W,Услуги!D:D,СВОД!C1794,Услуги!F:F,СВОД!E1794)+SUMIFS(Услуги!AB:AB,Услуги!D:D,СВОД!C1794,Услуги!F:F,СВОД!E1794)+SUMIFS(Услуги!AG:AG,Услуги!D:D,СВОД!C1794,Услуги!F:F,СВОД!E1794)+SUMIFS(Услуги!AL:AL,Услуги!D:D,СВОД!C1794,Услуги!F:F,СВОД!E1794)+SUMIFS(Услуги!AQ:AQ,Услуги!D:D,СВОД!C1794,Услуги!F:F,СВОД!E1794)</f>
        <v>0</v>
      </c>
      <c r="M1794" s="251">
        <f>SUMIFS('Скорая мед.помощь'!J:J,'Скорая мед.помощь'!E:E,СВОД!C1794,'Скорая мед.помощь'!G:G,СВОД!E1794)</f>
        <v>0</v>
      </c>
      <c r="N1794" s="278">
        <f>SUMIFS('Круглосуточный стационар'!O:O,'Круглосуточный стационар'!D:D,СВОД!C1794,'Круглосуточный стационар'!F:F,СВОД!E1794)+SUMIFS(ВМП!O:O,ВМП!D:D,СВОД!C1794,ВМП!F:F,СВОД!E1794)+SUMIFS('Дневной стационар'!O:O,'Дневной стационар'!D:D,СВОД!C1794,'Дневной стационар'!F:F,СВОД!E1794)+SUMIFS(ЭКО!M:M,ЭКО!D:D,СВОД!C1794,ЭКО!F:F,СВОД!E1794)+SUMIFS(Диализ!O:O,Диализ!E:E,СВОД!C1794,Диализ!G:G,СВОД!E1794)+SUMIFS(Поликлиника!CT:CT,Поликлиника!D:D,СВОД!C1794,Поликлиника!F:F,СВОД!E1794)+SUMIFS('Скорая мед.помощь'!O:O,'Скорая мед.помощь'!E:E,СВОД!C1794,'Скорая мед.помощь'!G:G,СВОД!E1794)+SUMIFS(Услуги!AV:AV,Услуги!D:D,СВОД!C1794,Услуги!F:F,СВОД!E1794)</f>
        <v>0</v>
      </c>
      <c r="O1794" s="277">
        <f>SUMIFS(Сверхбаза!L:L,Сверхбаза!C:C,СВОД!C1794,Сверхбаза!E:E,СВОД!E1794)+SUMIFS(Сверхбаза!M:M,Сверхбаза!C:C,СВОД!C1794,Сверхбаза!E:E,СВОД!E1794)</f>
        <v>0</v>
      </c>
      <c r="P1794" s="251">
        <f>SUMIFS(Сверхбаза!N:N,Сверхбаза!C:C,СВОД!C1794,Сверхбаза!E:E,СВОД!E1794)</f>
        <v>0</v>
      </c>
      <c r="Q1794" s="251">
        <f>SUMIFS(Сверхбаза!P:P,Сверхбаза!C:C,СВОД!C1794,Сверхбаза!E:E,СВОД!E1794)</f>
        <v>0</v>
      </c>
      <c r="R1794" s="251">
        <f>SUMIFS(Сверхбаза!O:O,Сверхбаза!C:C,СВОД!C1794,Сверхбаза!E:E,СВОД!E1794)</f>
        <v>0</v>
      </c>
      <c r="S1794" s="251">
        <f>SUMIFS(Сверхбаза!Q:Q,Сверхбаза!C:C,СВОД!C1794,Сверхбаза!E:E,СВОД!E1794)</f>
        <v>0</v>
      </c>
      <c r="T1794" s="278">
        <f>SUMIFS(Сверхбаза!G:G,Сверхбаза!C:C,СВОД!C1794,Сверхбаза!E:E,СВОД!E1794)</f>
        <v>0</v>
      </c>
    </row>
    <row r="1795" spans="1:20" ht="25.5" outlineLevel="2">
      <c r="A1795" s="263">
        <v>4</v>
      </c>
      <c r="B1795" s="336">
        <f t="shared" si="48"/>
        <v>500808</v>
      </c>
      <c r="C1795" s="336">
        <f t="shared" si="48"/>
        <v>81301</v>
      </c>
      <c r="D1795" s="5" t="str">
        <f t="shared" si="48"/>
        <v>ГБУЗ МО "ПСИХИАТРИЧЕСКАЯ БОЛЬНИЦА № 3"</v>
      </c>
      <c r="E1795" s="324">
        <f t="shared" si="47"/>
        <v>94</v>
      </c>
      <c r="F1795" s="325" t="str">
        <f t="shared" si="47"/>
        <v>Перитониальный диализ</v>
      </c>
      <c r="G1795" s="277">
        <f>SUMIFS('Круглосуточный стационар'!J:J,'Круглосуточный стационар'!D:D,СВОД!C1795,'Круглосуточный стационар'!F:F,СВОД!E1795)/2+SUMIFS(ВМП!J:J,ВМП!D:D,СВОД!C1795,ВМП!F:F,СВОД!E1795)/2+SUMIFS('Дневной стационар'!J:J,'Дневной стационар'!D:D,СВОД!C1795,'Дневной стационар'!F:F,СВОД!E1795)/2+SUMIFS(ЭКО!H:H,ЭКО!D:D,СВОД!C1795,ЭКО!F:F,СВОД!E1795)+SUMIFS(Диализ!J:J,Диализ!E:E,СВОД!C1795,Диализ!G:G,СВОД!E1795)</f>
        <v>0</v>
      </c>
      <c r="H1795" s="251">
        <f>SUMIFS(Поликлиника!H:H,Поликлиника!D:D,СВОД!C1795,Поликлиника!F:F,СВОД!E1795)</f>
        <v>0</v>
      </c>
      <c r="I1795" s="251">
        <f>SUMIFS(Поликлиника!BA:BA,Поликлиника!D:D,СВОД!C1795,Поликлиника!F:F,СВОД!E1795)</f>
        <v>0</v>
      </c>
      <c r="J1795" s="251">
        <f>SUMIFS(Поликлиника!BF:BF,Поликлиника!D:D,СВОД!C1795,Поликлиника!F:F,СВОД!E1795)</f>
        <v>0</v>
      </c>
      <c r="K1795" s="251">
        <f>SUMIFS(Поликлиника!BU:BU,Поликлиника!D:D,СВОД!C1795,Поликлиника!F:F,СВОД!E1795)</f>
        <v>0</v>
      </c>
      <c r="L1795" s="251">
        <f>SUMIFS(Услуги!H:H,Услуги!D:D,СВОД!C1795,Услуги!F:F,СВОД!E1795)+SUMIFS(Услуги!M:M,Услуги!D:D,СВОД!C1795,Услуги!F:F,СВОД!E1795)+SUMIFS(Услуги!R:R,Услуги!D:D,СВОД!C1795,Услуги!F:F,СВОД!E1795)+SUMIFS(Услуги!W:W,Услуги!D:D,СВОД!C1795,Услуги!F:F,СВОД!E1795)+SUMIFS(Услуги!AB:AB,Услуги!D:D,СВОД!C1795,Услуги!F:F,СВОД!E1795)+SUMIFS(Услуги!AG:AG,Услуги!D:D,СВОД!C1795,Услуги!F:F,СВОД!E1795)+SUMIFS(Услуги!AL:AL,Услуги!D:D,СВОД!C1795,Услуги!F:F,СВОД!E1795)+SUMIFS(Услуги!AQ:AQ,Услуги!D:D,СВОД!C1795,Услуги!F:F,СВОД!E1795)</f>
        <v>0</v>
      </c>
      <c r="M1795" s="251">
        <f>SUMIFS('Скорая мед.помощь'!J:J,'Скорая мед.помощь'!E:E,СВОД!C1795,'Скорая мед.помощь'!G:G,СВОД!E1795)</f>
        <v>0</v>
      </c>
      <c r="N1795" s="278">
        <f>SUMIFS('Круглосуточный стационар'!O:O,'Круглосуточный стационар'!D:D,СВОД!C1795,'Круглосуточный стационар'!F:F,СВОД!E1795)+SUMIFS(ВМП!O:O,ВМП!D:D,СВОД!C1795,ВМП!F:F,СВОД!E1795)+SUMIFS('Дневной стационар'!O:O,'Дневной стационар'!D:D,СВОД!C1795,'Дневной стационар'!F:F,СВОД!E1795)+SUMIFS(ЭКО!M:M,ЭКО!D:D,СВОД!C1795,ЭКО!F:F,СВОД!E1795)+SUMIFS(Диализ!O:O,Диализ!E:E,СВОД!C1795,Диализ!G:G,СВОД!E1795)+SUMIFS(Поликлиника!CT:CT,Поликлиника!D:D,СВОД!C1795,Поликлиника!F:F,СВОД!E1795)+SUMIFS('Скорая мед.помощь'!O:O,'Скорая мед.помощь'!E:E,СВОД!C1795,'Скорая мед.помощь'!G:G,СВОД!E1795)+SUMIFS(Услуги!AV:AV,Услуги!D:D,СВОД!C1795,Услуги!F:F,СВОД!E1795)</f>
        <v>0</v>
      </c>
      <c r="O1795" s="277">
        <f>SUMIFS(Сверхбаза!L:L,Сверхбаза!C:C,СВОД!C1795,Сверхбаза!E:E,СВОД!E1795)+SUMIFS(Сверхбаза!M:M,Сверхбаза!C:C,СВОД!C1795,Сверхбаза!E:E,СВОД!E1795)</f>
        <v>0</v>
      </c>
      <c r="P1795" s="251">
        <f>SUMIFS(Сверхбаза!N:N,Сверхбаза!C:C,СВОД!C1795,Сверхбаза!E:E,СВОД!E1795)</f>
        <v>0</v>
      </c>
      <c r="Q1795" s="251">
        <f>SUMIFS(Сверхбаза!P:P,Сверхбаза!C:C,СВОД!C1795,Сверхбаза!E:E,СВОД!E1795)</f>
        <v>0</v>
      </c>
      <c r="R1795" s="251">
        <f>SUMIFS(Сверхбаза!O:O,Сверхбаза!C:C,СВОД!C1795,Сверхбаза!E:E,СВОД!E1795)</f>
        <v>0</v>
      </c>
      <c r="S1795" s="251">
        <f>SUMIFS(Сверхбаза!Q:Q,Сверхбаза!C:C,СВОД!C1795,Сверхбаза!E:E,СВОД!E1795)</f>
        <v>0</v>
      </c>
      <c r="T1795" s="278">
        <f>SUMIFS(Сверхбаза!G:G,Сверхбаза!C:C,СВОД!C1795,Сверхбаза!E:E,СВОД!E1795)</f>
        <v>0</v>
      </c>
    </row>
    <row r="1796" spans="1:20" outlineLevel="1">
      <c r="A1796" s="264"/>
      <c r="B1796" s="254"/>
      <c r="C1796" s="254" t="str">
        <f>CONCATENATE(C1795," ","Итог")</f>
        <v>81301 Итог</v>
      </c>
      <c r="D1796" s="255"/>
      <c r="E1796" s="326"/>
      <c r="F1796" s="327"/>
      <c r="G1796" s="279"/>
      <c r="H1796" s="256"/>
      <c r="I1796" s="256"/>
      <c r="J1796" s="256"/>
      <c r="K1796" s="256"/>
      <c r="L1796" s="256"/>
      <c r="M1796" s="256"/>
      <c r="N1796" s="280">
        <f>SUBTOTAL(9,N1788:N1795)</f>
        <v>0</v>
      </c>
      <c r="O1796" s="279"/>
      <c r="P1796" s="256"/>
      <c r="Q1796" s="256"/>
      <c r="R1796" s="256"/>
      <c r="S1796" s="256"/>
      <c r="T1796" s="280">
        <f>SUBTOTAL(9,T1788:T1795)</f>
        <v>218728.43099999998</v>
      </c>
    </row>
    <row r="1797" spans="1:20" ht="25.5" outlineLevel="2">
      <c r="A1797" s="262" t="s">
        <v>91</v>
      </c>
      <c r="B1797" s="8">
        <v>500814</v>
      </c>
      <c r="C1797" s="8">
        <v>81401</v>
      </c>
      <c r="D1797" s="9" t="s">
        <v>606</v>
      </c>
      <c r="E1797" s="322">
        <v>1</v>
      </c>
      <c r="F1797" s="323" t="s">
        <v>12</v>
      </c>
      <c r="G1797" s="275">
        <f>SUMIFS('Круглосуточный стационар'!J:J,'Круглосуточный стационар'!D:D,СВОД!C1797,'Круглосуточный стационар'!F:F,СВОД!E1797)/2+SUMIFS(ВМП!J:J,ВМП!D:D,СВОД!C1797,ВМП!F:F,СВОД!E1797)/2+SUMIFS('Дневной стационар'!J:J,'Дневной стационар'!D:D,СВОД!C1797,'Дневной стационар'!F:F,СВОД!E1797)/2+SUMIFS(ЭКО!H:H,ЭКО!D:D,СВОД!C1797,ЭКО!F:F,СВОД!E1797)+SUMIFS(Диализ!J:J,Диализ!E:E,СВОД!C1797,Диализ!G:G,СВОД!E1797)</f>
        <v>0</v>
      </c>
      <c r="H1797" s="253">
        <f>SUMIFS(Поликлиника!H:H,Поликлиника!D:D,СВОД!C1797,Поликлиника!F:F,СВОД!E1797)</f>
        <v>0</v>
      </c>
      <c r="I1797" s="253">
        <f>SUMIFS(Поликлиника!BA:BA,Поликлиника!D:D,СВОД!C1797,Поликлиника!F:F,СВОД!E1797)</f>
        <v>0</v>
      </c>
      <c r="J1797" s="253">
        <f>SUMIFS(Поликлиника!BF:BF,Поликлиника!D:D,СВОД!C1797,Поликлиника!F:F,СВОД!E1797)</f>
        <v>0</v>
      </c>
      <c r="K1797" s="253">
        <f>SUMIFS(Поликлиника!BU:BU,Поликлиника!D:D,СВОД!C1797,Поликлиника!F:F,СВОД!E1797)</f>
        <v>0</v>
      </c>
      <c r="L1797" s="253">
        <f>SUMIFS(Услуги!H:H,Услуги!D:D,СВОД!C1797,Услуги!F:F,СВОД!E1797)+SUMIFS(Услуги!M:M,Услуги!D:D,СВОД!C1797,Услуги!F:F,СВОД!E1797)+SUMIFS(Услуги!R:R,Услуги!D:D,СВОД!C1797,Услуги!F:F,СВОД!E1797)+SUMIFS(Услуги!W:W,Услуги!D:D,СВОД!C1797,Услуги!F:F,СВОД!E1797)+SUMIFS(Услуги!AB:AB,Услуги!D:D,СВОД!C1797,Услуги!F:F,СВОД!E1797)+SUMIFS(Услуги!AG:AG,Услуги!D:D,СВОД!C1797,Услуги!F:F,СВОД!E1797)+SUMIFS(Услуги!AL:AL,Услуги!D:D,СВОД!C1797,Услуги!F:F,СВОД!E1797)+SUMIFS(Услуги!AQ:AQ,Услуги!D:D,СВОД!C1797,Услуги!F:F,СВОД!E1797)</f>
        <v>0</v>
      </c>
      <c r="M1797" s="253">
        <f>SUMIFS('Скорая мед.помощь'!J:J,'Скорая мед.помощь'!E:E,СВОД!C1797,'Скорая мед.помощь'!G:G,СВОД!E1797)</f>
        <v>0</v>
      </c>
      <c r="N1797" s="276">
        <f>SUMIFS('Круглосуточный стационар'!O:O,'Круглосуточный стационар'!D:D,СВОД!C1797,'Круглосуточный стационар'!F:F,СВОД!E1797)+SUMIFS(ВМП!O:O,ВМП!D:D,СВОД!C1797,ВМП!F:F,СВОД!E1797)+SUMIFS('Дневной стационар'!O:O,'Дневной стационар'!D:D,СВОД!C1797,'Дневной стационар'!F:F,СВОД!E1797)+SUMIFS(ЭКО!M:M,ЭКО!D:D,СВОД!C1797,ЭКО!F:F,СВОД!E1797)+SUMIFS(Диализ!O:O,Диализ!E:E,СВОД!C1797,Диализ!G:G,СВОД!E1797)+SUMIFS(Поликлиника!CT:CT,Поликлиника!D:D,СВОД!C1797,Поликлиника!F:F,СВОД!E1797)+SUMIFS('Скорая мед.помощь'!O:O,'Скорая мед.помощь'!E:E,СВОД!C1797,'Скорая мед.помощь'!G:G,СВОД!E1797)+SUMIFS(Услуги!AV:AV,Услуги!D:D,СВОД!C1797,Услуги!F:F,СВОД!E1797)</f>
        <v>0</v>
      </c>
      <c r="O1797" s="275">
        <f>SUMIFS(Сверхбаза!L:L,Сверхбаза!C:C,СВОД!C1797,Сверхбаза!E:E,СВОД!E1797)+SUMIFS(Сверхбаза!M:M,Сверхбаза!C:C,СВОД!C1797,Сверхбаза!E:E,СВОД!E1797)</f>
        <v>0</v>
      </c>
      <c r="P1797" s="253">
        <f>SUMIFS(Сверхбаза!N:N,Сверхбаза!C:C,СВОД!C1797,Сверхбаза!E:E,СВОД!E1797)</f>
        <v>0</v>
      </c>
      <c r="Q1797" s="253">
        <f>SUMIFS(Сверхбаза!P:P,Сверхбаза!C:C,СВОД!C1797,Сверхбаза!E:E,СВОД!E1797)</f>
        <v>0</v>
      </c>
      <c r="R1797" s="253">
        <f>SUMIFS(Сверхбаза!O:O,Сверхбаза!C:C,СВОД!C1797,Сверхбаза!E:E,СВОД!E1797)</f>
        <v>0</v>
      </c>
      <c r="S1797" s="253">
        <f>SUMIFS(Сверхбаза!Q:Q,Сверхбаза!C:C,СВОД!C1797,Сверхбаза!E:E,СВОД!E1797)</f>
        <v>0</v>
      </c>
      <c r="T1797" s="276">
        <f>SUMIFS(Сверхбаза!G:G,Сверхбаза!C:C,СВОД!C1797,Сверхбаза!E:E,СВОД!E1797)</f>
        <v>0</v>
      </c>
    </row>
    <row r="1798" spans="1:20" ht="25.5" outlineLevel="2">
      <c r="A1798" s="263" t="s">
        <v>91</v>
      </c>
      <c r="B1798" s="336">
        <v>500814</v>
      </c>
      <c r="C1798" s="336">
        <v>81401</v>
      </c>
      <c r="D1798" s="5" t="s">
        <v>606</v>
      </c>
      <c r="E1798" s="324">
        <v>13</v>
      </c>
      <c r="F1798" s="325" t="s">
        <v>704</v>
      </c>
      <c r="G1798" s="277">
        <f>SUMIFS('Круглосуточный стационар'!J:J,'Круглосуточный стационар'!D:D,СВОД!C1798,'Круглосуточный стационар'!F:F,СВОД!E1798)/2+SUMIFS(ВМП!J:J,ВМП!D:D,СВОД!C1798,ВМП!F:F,СВОД!E1798)/2+SUMIFS('Дневной стационар'!J:J,'Дневной стационар'!D:D,СВОД!C1798,'Дневной стационар'!F:F,СВОД!E1798)/2+SUMIFS(ЭКО!H:H,ЭКО!D:D,СВОД!C1798,ЭКО!F:F,СВОД!E1798)+SUMIFS(Диализ!J:J,Диализ!E:E,СВОД!C1798,Диализ!G:G,СВОД!E1798)</f>
        <v>0</v>
      </c>
      <c r="H1798" s="251">
        <f>SUMIFS(Поликлиника!H:H,Поликлиника!D:D,СВОД!C1798,Поликлиника!F:F,СВОД!E1798)</f>
        <v>0</v>
      </c>
      <c r="I1798" s="251">
        <f>SUMIFS(Поликлиника!BA:BA,Поликлиника!D:D,СВОД!C1798,Поликлиника!F:F,СВОД!E1798)</f>
        <v>0</v>
      </c>
      <c r="J1798" s="251">
        <f>SUMIFS(Поликлиника!BF:BF,Поликлиника!D:D,СВОД!C1798,Поликлиника!F:F,СВОД!E1798)</f>
        <v>0</v>
      </c>
      <c r="K1798" s="251">
        <f>SUMIFS(Поликлиника!BU:BU,Поликлиника!D:D,СВОД!C1798,Поликлиника!F:F,СВОД!E1798)</f>
        <v>0</v>
      </c>
      <c r="L1798" s="251">
        <f>SUMIFS(Услуги!H:H,Услуги!D:D,СВОД!C1798,Услуги!F:F,СВОД!E1798)+SUMIFS(Услуги!M:M,Услуги!D:D,СВОД!C1798,Услуги!F:F,СВОД!E1798)+SUMIFS(Услуги!R:R,Услуги!D:D,СВОД!C1798,Услуги!F:F,СВОД!E1798)+SUMIFS(Услуги!W:W,Услуги!D:D,СВОД!C1798,Услуги!F:F,СВОД!E1798)+SUMIFS(Услуги!AB:AB,Услуги!D:D,СВОД!C1798,Услуги!F:F,СВОД!E1798)+SUMIFS(Услуги!AG:AG,Услуги!D:D,СВОД!C1798,Услуги!F:F,СВОД!E1798)+SUMIFS(Услуги!AL:AL,Услуги!D:D,СВОД!C1798,Услуги!F:F,СВОД!E1798)+SUMIFS(Услуги!AQ:AQ,Услуги!D:D,СВОД!C1798,Услуги!F:F,СВОД!E1798)</f>
        <v>0</v>
      </c>
      <c r="M1798" s="251">
        <f>SUMIFS('Скорая мед.помощь'!J:J,'Скорая мед.помощь'!E:E,СВОД!C1798,'Скорая мед.помощь'!G:G,СВОД!E1798)</f>
        <v>0</v>
      </c>
      <c r="N1798" s="278">
        <f>SUMIFS('Круглосуточный стационар'!O:O,'Круглосуточный стационар'!D:D,СВОД!C1798,'Круглосуточный стационар'!F:F,СВОД!E1798)+SUMIFS(ВМП!O:O,ВМП!D:D,СВОД!C1798,ВМП!F:F,СВОД!E1798)+SUMIFS('Дневной стационар'!O:O,'Дневной стационар'!D:D,СВОД!C1798,'Дневной стационар'!F:F,СВОД!E1798)+SUMIFS(ЭКО!M:M,ЭКО!D:D,СВОД!C1798,ЭКО!F:F,СВОД!E1798)+SUMIFS(Диализ!O:O,Диализ!E:E,СВОД!C1798,Диализ!G:G,СВОД!E1798)+SUMIFS(Поликлиника!CT:CT,Поликлиника!D:D,СВОД!C1798,Поликлиника!F:F,СВОД!E1798)+SUMIFS('Скорая мед.помощь'!O:O,'Скорая мед.помощь'!E:E,СВОД!C1798,'Скорая мед.помощь'!G:G,СВОД!E1798)+SUMIFS(Услуги!AV:AV,Услуги!D:D,СВОД!C1798,Услуги!F:F,СВОД!E1798)</f>
        <v>0</v>
      </c>
      <c r="O1798" s="277">
        <f>SUMIFS(Сверхбаза!L:L,Сверхбаза!C:C,СВОД!C1798,Сверхбаза!E:E,СВОД!E1798)+SUMIFS(Сверхбаза!M:M,Сверхбаза!C:C,СВОД!C1798,Сверхбаза!E:E,СВОД!E1798)</f>
        <v>0</v>
      </c>
      <c r="P1798" s="251">
        <f>SUMIFS(Сверхбаза!N:N,Сверхбаза!C:C,СВОД!C1798,Сверхбаза!E:E,СВОД!E1798)</f>
        <v>0</v>
      </c>
      <c r="Q1798" s="251">
        <f>SUMIFS(Сверхбаза!P:P,Сверхбаза!C:C,СВОД!C1798,Сверхбаза!E:E,СВОД!E1798)</f>
        <v>0</v>
      </c>
      <c r="R1798" s="251">
        <f>SUMIFS(Сверхбаза!O:O,Сверхбаза!C:C,СВОД!C1798,Сверхбаза!E:E,СВОД!E1798)</f>
        <v>0</v>
      </c>
      <c r="S1798" s="251">
        <f>SUMIFS(Сверхбаза!Q:Q,Сверхбаза!C:C,СВОД!C1798,Сверхбаза!E:E,СВОД!E1798)</f>
        <v>0</v>
      </c>
      <c r="T1798" s="278">
        <f>SUMIFS(Сверхбаза!G:G,Сверхбаза!C:C,СВОД!C1798,Сверхбаза!E:E,СВОД!E1798)</f>
        <v>0</v>
      </c>
    </row>
    <row r="1799" spans="1:20" ht="25.5" outlineLevel="2">
      <c r="A1799" s="263" t="s">
        <v>91</v>
      </c>
      <c r="B1799" s="336">
        <v>500814</v>
      </c>
      <c r="C1799" s="336">
        <v>81401</v>
      </c>
      <c r="D1799" s="5" t="s">
        <v>606</v>
      </c>
      <c r="E1799" s="324">
        <v>2</v>
      </c>
      <c r="F1799" s="325" t="s">
        <v>173</v>
      </c>
      <c r="G1799" s="277">
        <f>SUMIFS('Круглосуточный стационар'!J:J,'Круглосуточный стационар'!D:D,СВОД!C1799,'Круглосуточный стационар'!F:F,СВОД!E1799)/2+SUMIFS(ВМП!J:J,ВМП!D:D,СВОД!C1799,ВМП!F:F,СВОД!E1799)/2+SUMIFS('Дневной стационар'!J:J,'Дневной стационар'!D:D,СВОД!C1799,'Дневной стационар'!F:F,СВОД!E1799)/2+SUMIFS(ЭКО!H:H,ЭКО!D:D,СВОД!C1799,ЭКО!F:F,СВОД!E1799)+SUMIFS(Диализ!J:J,Диализ!E:E,СВОД!C1799,Диализ!G:G,СВОД!E1799)</f>
        <v>0</v>
      </c>
      <c r="H1799" s="251">
        <f>SUMIFS(Поликлиника!H:H,Поликлиника!D:D,СВОД!C1799,Поликлиника!F:F,СВОД!E1799)</f>
        <v>0</v>
      </c>
      <c r="I1799" s="251">
        <f>SUMIFS(Поликлиника!BA:BA,Поликлиника!D:D,СВОД!C1799,Поликлиника!F:F,СВОД!E1799)</f>
        <v>0</v>
      </c>
      <c r="J1799" s="251">
        <f>SUMIFS(Поликлиника!BF:BF,Поликлиника!D:D,СВОД!C1799,Поликлиника!F:F,СВОД!E1799)</f>
        <v>0</v>
      </c>
      <c r="K1799" s="251">
        <f>SUMIFS(Поликлиника!BU:BU,Поликлиника!D:D,СВОД!C1799,Поликлиника!F:F,СВОД!E1799)</f>
        <v>0</v>
      </c>
      <c r="L1799" s="251">
        <f>SUMIFS(Услуги!H:H,Услуги!D:D,СВОД!C1799,Услуги!F:F,СВОД!E1799)+SUMIFS(Услуги!M:M,Услуги!D:D,СВОД!C1799,Услуги!F:F,СВОД!E1799)+SUMIFS(Услуги!R:R,Услуги!D:D,СВОД!C1799,Услуги!F:F,СВОД!E1799)+SUMIFS(Услуги!W:W,Услуги!D:D,СВОД!C1799,Услуги!F:F,СВОД!E1799)+SUMIFS(Услуги!AB:AB,Услуги!D:D,СВОД!C1799,Услуги!F:F,СВОД!E1799)+SUMIFS(Услуги!AG:AG,Услуги!D:D,СВОД!C1799,Услуги!F:F,СВОД!E1799)+SUMIFS(Услуги!AL:AL,Услуги!D:D,СВОД!C1799,Услуги!F:F,СВОД!E1799)+SUMIFS(Услуги!AQ:AQ,Услуги!D:D,СВОД!C1799,Услуги!F:F,СВОД!E1799)</f>
        <v>0</v>
      </c>
      <c r="M1799" s="251">
        <f>SUMIFS('Скорая мед.помощь'!J:J,'Скорая мед.помощь'!E:E,СВОД!C1799,'Скорая мед.помощь'!G:G,СВОД!E1799)</f>
        <v>0</v>
      </c>
      <c r="N1799" s="278">
        <f>SUMIFS('Круглосуточный стационар'!O:O,'Круглосуточный стационар'!D:D,СВОД!C1799,'Круглосуточный стационар'!F:F,СВОД!E1799)+SUMIFS(ВМП!O:O,ВМП!D:D,СВОД!C1799,ВМП!F:F,СВОД!E1799)+SUMIFS('Дневной стационар'!O:O,'Дневной стационар'!D:D,СВОД!C1799,'Дневной стационар'!F:F,СВОД!E1799)+SUMIFS(ЭКО!M:M,ЭКО!D:D,СВОД!C1799,ЭКО!F:F,СВОД!E1799)+SUMIFS(Диализ!O:O,Диализ!E:E,СВОД!C1799,Диализ!G:G,СВОД!E1799)+SUMIFS(Поликлиника!CT:CT,Поликлиника!D:D,СВОД!C1799,Поликлиника!F:F,СВОД!E1799)+SUMIFS('Скорая мед.помощь'!O:O,'Скорая мед.помощь'!E:E,СВОД!C1799,'Скорая мед.помощь'!G:G,СВОД!E1799)+SUMIFS(Услуги!AV:AV,Услуги!D:D,СВОД!C1799,Услуги!F:F,СВОД!E1799)</f>
        <v>0</v>
      </c>
      <c r="O1799" s="277">
        <f>SUMIFS(Сверхбаза!L:L,Сверхбаза!C:C,СВОД!C1799,Сверхбаза!E:E,СВОД!E1799)+SUMIFS(Сверхбаза!M:M,Сверхбаза!C:C,СВОД!C1799,Сверхбаза!E:E,СВОД!E1799)</f>
        <v>0</v>
      </c>
      <c r="P1799" s="251">
        <f>SUMIFS(Сверхбаза!N:N,Сверхбаза!C:C,СВОД!C1799,Сверхбаза!E:E,СВОД!E1799)</f>
        <v>0</v>
      </c>
      <c r="Q1799" s="251">
        <f>SUMIFS(Сверхбаза!P:P,Сверхбаза!C:C,СВОД!C1799,Сверхбаза!E:E,СВОД!E1799)</f>
        <v>0</v>
      </c>
      <c r="R1799" s="251">
        <f>SUMIFS(Сверхбаза!O:O,Сверхбаза!C:C,СВОД!C1799,Сверхбаза!E:E,СВОД!E1799)</f>
        <v>0</v>
      </c>
      <c r="S1799" s="251">
        <f>SUMIFS(Сверхбаза!Q:Q,Сверхбаза!C:C,СВОД!C1799,Сверхбаза!E:E,СВОД!E1799)</f>
        <v>0</v>
      </c>
      <c r="T1799" s="278">
        <f>SUMIFS(Сверхбаза!G:G,Сверхбаза!C:C,СВОД!C1799,Сверхбаза!E:E,СВОД!E1799)</f>
        <v>0</v>
      </c>
    </row>
    <row r="1800" spans="1:20" ht="25.5" outlineLevel="2">
      <c r="A1800" s="263" t="s">
        <v>91</v>
      </c>
      <c r="B1800" s="336">
        <v>500814</v>
      </c>
      <c r="C1800" s="336">
        <v>81401</v>
      </c>
      <c r="D1800" s="5" t="s">
        <v>606</v>
      </c>
      <c r="E1800" s="324">
        <v>6</v>
      </c>
      <c r="F1800" s="325" t="s">
        <v>705</v>
      </c>
      <c r="G1800" s="277">
        <f>SUMIFS('Круглосуточный стационар'!J:J,'Круглосуточный стационар'!D:D,СВОД!C1800,'Круглосуточный стационар'!F:F,СВОД!E1800)/2+SUMIFS(ВМП!J:J,ВМП!D:D,СВОД!C1800,ВМП!F:F,СВОД!E1800)/2+SUMIFS('Дневной стационар'!J:J,'Дневной стационар'!D:D,СВОД!C1800,'Дневной стационар'!F:F,СВОД!E1800)/2+SUMIFS(ЭКО!H:H,ЭКО!D:D,СВОД!C1800,ЭКО!F:F,СВОД!E1800)+SUMIFS(Диализ!J:J,Диализ!E:E,СВОД!C1800,Диализ!G:G,СВОД!E1800)</f>
        <v>0</v>
      </c>
      <c r="H1800" s="251">
        <f>SUMIFS(Поликлиника!H:H,Поликлиника!D:D,СВОД!C1800,Поликлиника!F:F,СВОД!E1800)</f>
        <v>0</v>
      </c>
      <c r="I1800" s="251">
        <f>SUMIFS(Поликлиника!BA:BA,Поликлиника!D:D,СВОД!C1800,Поликлиника!F:F,СВОД!E1800)</f>
        <v>0</v>
      </c>
      <c r="J1800" s="251">
        <f>SUMIFS(Поликлиника!BF:BF,Поликлиника!D:D,СВОД!C1800,Поликлиника!F:F,СВОД!E1800)</f>
        <v>0</v>
      </c>
      <c r="K1800" s="251">
        <f>SUMIFS(Поликлиника!BU:BU,Поликлиника!D:D,СВОД!C1800,Поликлиника!F:F,СВОД!E1800)</f>
        <v>0</v>
      </c>
      <c r="L1800" s="251">
        <f>SUMIFS(Услуги!H:H,Услуги!D:D,СВОД!C1800,Услуги!F:F,СВОД!E1800)+SUMIFS(Услуги!M:M,Услуги!D:D,СВОД!C1800,Услуги!F:F,СВОД!E1800)+SUMIFS(Услуги!R:R,Услуги!D:D,СВОД!C1800,Услуги!F:F,СВОД!E1800)+SUMIFS(Услуги!W:W,Услуги!D:D,СВОД!C1800,Услуги!F:F,СВОД!E1800)+SUMIFS(Услуги!AB:AB,Услуги!D:D,СВОД!C1800,Услуги!F:F,СВОД!E1800)+SUMIFS(Услуги!AG:AG,Услуги!D:D,СВОД!C1800,Услуги!F:F,СВОД!E1800)+SUMIFS(Услуги!AL:AL,Услуги!D:D,СВОД!C1800,Услуги!F:F,СВОД!E1800)+SUMIFS(Услуги!AQ:AQ,Услуги!D:D,СВОД!C1800,Услуги!F:F,СВОД!E1800)</f>
        <v>0</v>
      </c>
      <c r="M1800" s="251">
        <f>SUMIFS('Скорая мед.помощь'!J:J,'Скорая мед.помощь'!E:E,СВОД!C1800,'Скорая мед.помощь'!G:G,СВОД!E1800)</f>
        <v>0</v>
      </c>
      <c r="N1800" s="278">
        <f>SUMIFS('Круглосуточный стационар'!O:O,'Круглосуточный стационар'!D:D,СВОД!C1800,'Круглосуточный стационар'!F:F,СВОД!E1800)+SUMIFS(ВМП!O:O,ВМП!D:D,СВОД!C1800,ВМП!F:F,СВОД!E1800)+SUMIFS('Дневной стационар'!O:O,'Дневной стационар'!D:D,СВОД!C1800,'Дневной стационар'!F:F,СВОД!E1800)+SUMIFS(ЭКО!M:M,ЭКО!D:D,СВОД!C1800,ЭКО!F:F,СВОД!E1800)+SUMIFS(Диализ!O:O,Диализ!E:E,СВОД!C1800,Диализ!G:G,СВОД!E1800)+SUMIFS(Поликлиника!CT:CT,Поликлиника!D:D,СВОД!C1800,Поликлиника!F:F,СВОД!E1800)+SUMIFS('Скорая мед.помощь'!O:O,'Скорая мед.помощь'!E:E,СВОД!C1800,'Скорая мед.помощь'!G:G,СВОД!E1800)+SUMIFS(Услуги!AV:AV,Услуги!D:D,СВОД!C1800,Услуги!F:F,СВОД!E1800)</f>
        <v>0</v>
      </c>
      <c r="O1800" s="277">
        <f>SUMIFS(Сверхбаза!L:L,Сверхбаза!C:C,СВОД!C1800,Сверхбаза!E:E,СВОД!E1800)+SUMIFS(Сверхбаза!M:M,Сверхбаза!C:C,СВОД!C1800,Сверхбаза!E:E,СВОД!E1800)</f>
        <v>0</v>
      </c>
      <c r="P1800" s="251">
        <f>SUMIFS(Сверхбаза!N:N,Сверхбаза!C:C,СВОД!C1800,Сверхбаза!E:E,СВОД!E1800)</f>
        <v>0</v>
      </c>
      <c r="Q1800" s="251">
        <f>SUMIFS(Сверхбаза!P:P,Сверхбаза!C:C,СВОД!C1800,Сверхбаза!E:E,СВОД!E1800)</f>
        <v>0</v>
      </c>
      <c r="R1800" s="251">
        <f>SUMIFS(Сверхбаза!O:O,Сверхбаза!C:C,СВОД!C1800,Сверхбаза!E:E,СВОД!E1800)</f>
        <v>0</v>
      </c>
      <c r="S1800" s="251">
        <f>SUMIFS(Сверхбаза!Q:Q,Сверхбаза!C:C,СВОД!C1800,Сверхбаза!E:E,СВОД!E1800)</f>
        <v>0</v>
      </c>
      <c r="T1800" s="278">
        <f>SUMIFS(Сверхбаза!G:G,Сверхбаза!C:C,СВОД!C1800,Сверхбаза!E:E,СВОД!E1800)</f>
        <v>0</v>
      </c>
    </row>
    <row r="1801" spans="1:20" ht="25.5" outlineLevel="2">
      <c r="A1801" s="263" t="s">
        <v>91</v>
      </c>
      <c r="B1801" s="336">
        <v>500814</v>
      </c>
      <c r="C1801" s="336">
        <v>81401</v>
      </c>
      <c r="D1801" s="5" t="s">
        <v>606</v>
      </c>
      <c r="E1801" s="324">
        <v>3</v>
      </c>
      <c r="F1801" s="325" t="s">
        <v>174</v>
      </c>
      <c r="G1801" s="277">
        <f>SUMIFS('Круглосуточный стационар'!J:J,'Круглосуточный стационар'!D:D,СВОД!C1801,'Круглосуточный стационар'!F:F,СВОД!E1801)/2+SUMIFS(ВМП!J:J,ВМП!D:D,СВОД!C1801,ВМП!F:F,СВОД!E1801)/2+SUMIFS('Дневной стационар'!J:J,'Дневной стационар'!D:D,СВОД!C1801,'Дневной стационар'!F:F,СВОД!E1801)/2+SUMIFS(ЭКО!H:H,ЭКО!D:D,СВОД!C1801,ЭКО!F:F,СВОД!E1801)+SUMIFS(Диализ!J:J,Диализ!E:E,СВОД!C1801,Диализ!G:G,СВОД!E1801)</f>
        <v>0</v>
      </c>
      <c r="H1801" s="251">
        <f>SUMIFS(Поликлиника!H:H,Поликлиника!D:D,СВОД!C1801,Поликлиника!F:F,СВОД!E1801)</f>
        <v>0</v>
      </c>
      <c r="I1801" s="251">
        <f>SUMIFS(Поликлиника!BA:BA,Поликлиника!D:D,СВОД!C1801,Поликлиника!F:F,СВОД!E1801)</f>
        <v>0</v>
      </c>
      <c r="J1801" s="251">
        <f>SUMIFS(Поликлиника!BF:BF,Поликлиника!D:D,СВОД!C1801,Поликлиника!F:F,СВОД!E1801)</f>
        <v>0</v>
      </c>
      <c r="K1801" s="251">
        <f>SUMIFS(Поликлиника!BU:BU,Поликлиника!D:D,СВОД!C1801,Поликлиника!F:F,СВОД!E1801)</f>
        <v>0</v>
      </c>
      <c r="L1801" s="251">
        <f>SUMIFS(Услуги!H:H,Услуги!D:D,СВОД!C1801,Услуги!F:F,СВОД!E1801)+SUMIFS(Услуги!M:M,Услуги!D:D,СВОД!C1801,Услуги!F:F,СВОД!E1801)+SUMIFS(Услуги!R:R,Услуги!D:D,СВОД!C1801,Услуги!F:F,СВОД!E1801)+SUMIFS(Услуги!W:W,Услуги!D:D,СВОД!C1801,Услуги!F:F,СВОД!E1801)+SUMIFS(Услуги!AB:AB,Услуги!D:D,СВОД!C1801,Услуги!F:F,СВОД!E1801)+SUMIFS(Услуги!AG:AG,Услуги!D:D,СВОД!C1801,Услуги!F:F,СВОД!E1801)+SUMIFS(Услуги!AL:AL,Услуги!D:D,СВОД!C1801,Услуги!F:F,СВОД!E1801)+SUMIFS(Услуги!AQ:AQ,Услуги!D:D,СВОД!C1801,Услуги!F:F,СВОД!E1801)</f>
        <v>1500</v>
      </c>
      <c r="M1801" s="251">
        <f>SUMIFS('Скорая мед.помощь'!J:J,'Скорая мед.помощь'!E:E,СВОД!C1801,'Скорая мед.помощь'!G:G,СВОД!E1801)</f>
        <v>0</v>
      </c>
      <c r="N1801" s="278">
        <f>SUMIFS('Круглосуточный стационар'!O:O,'Круглосуточный стационар'!D:D,СВОД!C1801,'Круглосуточный стационар'!F:F,СВОД!E1801)+SUMIFS(ВМП!O:O,ВМП!D:D,СВОД!C1801,ВМП!F:F,СВОД!E1801)+SUMIFS('Дневной стационар'!O:O,'Дневной стационар'!D:D,СВОД!C1801,'Дневной стационар'!F:F,СВОД!E1801)+SUMIFS(ЭКО!M:M,ЭКО!D:D,СВОД!C1801,ЭКО!F:F,СВОД!E1801)+SUMIFS(Диализ!O:O,Диализ!E:E,СВОД!C1801,Диализ!G:G,СВОД!E1801)+SUMIFS(Поликлиника!CT:CT,Поликлиника!D:D,СВОД!C1801,Поликлиника!F:F,СВОД!E1801)+SUMIFS('Скорая мед.помощь'!O:O,'Скорая мед.помощь'!E:E,СВОД!C1801,'Скорая мед.помощь'!G:G,СВОД!E1801)+SUMIFS(Услуги!AV:AV,Услуги!D:D,СВОД!C1801,Услуги!F:F,СВОД!E1801)</f>
        <v>2797.5</v>
      </c>
      <c r="O1801" s="277">
        <f>SUMIFS(Сверхбаза!L:L,Сверхбаза!C:C,СВОД!C1801,Сверхбаза!E:E,СВОД!E1801)+SUMIFS(Сверхбаза!M:M,Сверхбаза!C:C,СВОД!C1801,Сверхбаза!E:E,СВОД!E1801)</f>
        <v>0</v>
      </c>
      <c r="P1801" s="251">
        <f>SUMIFS(Сверхбаза!N:N,Сверхбаза!C:C,СВОД!C1801,Сверхбаза!E:E,СВОД!E1801)</f>
        <v>0</v>
      </c>
      <c r="Q1801" s="251">
        <f>SUMIFS(Сверхбаза!P:P,Сверхбаза!C:C,СВОД!C1801,Сверхбаза!E:E,СВОД!E1801)</f>
        <v>0</v>
      </c>
      <c r="R1801" s="251">
        <f>SUMIFS(Сверхбаза!O:O,Сверхбаза!C:C,СВОД!C1801,Сверхбаза!E:E,СВОД!E1801)</f>
        <v>0</v>
      </c>
      <c r="S1801" s="251">
        <f>SUMIFS(Сверхбаза!Q:Q,Сверхбаза!C:C,СВОД!C1801,Сверхбаза!E:E,СВОД!E1801)</f>
        <v>0</v>
      </c>
      <c r="T1801" s="278">
        <f>SUMIFS(Сверхбаза!G:G,Сверхбаза!C:C,СВОД!C1801,Сверхбаза!E:E,СВОД!E1801)</f>
        <v>0</v>
      </c>
    </row>
    <row r="1802" spans="1:20" ht="25.5" outlineLevel="2">
      <c r="A1802" s="263" t="s">
        <v>91</v>
      </c>
      <c r="B1802" s="336">
        <v>500814</v>
      </c>
      <c r="C1802" s="336">
        <v>81401</v>
      </c>
      <c r="D1802" s="5" t="s">
        <v>606</v>
      </c>
      <c r="E1802" s="324">
        <v>7</v>
      </c>
      <c r="F1802" s="325" t="s">
        <v>706</v>
      </c>
      <c r="G1802" s="277">
        <f>SUMIFS('Круглосуточный стационар'!J:J,'Круглосуточный стационар'!D:D,СВОД!C1802,'Круглосуточный стационар'!F:F,СВОД!E1802)/2+SUMIFS(ВМП!J:J,ВМП!D:D,СВОД!C1802,ВМП!F:F,СВОД!E1802)/2+SUMIFS('Дневной стационар'!J:J,'Дневной стационар'!D:D,СВОД!C1802,'Дневной стационар'!F:F,СВОД!E1802)/2+SUMIFS(ЭКО!H:H,ЭКО!D:D,СВОД!C1802,ЭКО!F:F,СВОД!E1802)+SUMIFS(Диализ!J:J,Диализ!E:E,СВОД!C1802,Диализ!G:G,СВОД!E1802)</f>
        <v>0</v>
      </c>
      <c r="H1802" s="251">
        <f>SUMIFS(Поликлиника!H:H,Поликлиника!D:D,СВОД!C1802,Поликлиника!F:F,СВОД!E1802)</f>
        <v>0</v>
      </c>
      <c r="I1802" s="251">
        <f>SUMIFS(Поликлиника!BA:BA,Поликлиника!D:D,СВОД!C1802,Поликлиника!F:F,СВОД!E1802)</f>
        <v>0</v>
      </c>
      <c r="J1802" s="251">
        <f>SUMIFS(Поликлиника!BF:BF,Поликлиника!D:D,СВОД!C1802,Поликлиника!F:F,СВОД!E1802)</f>
        <v>0</v>
      </c>
      <c r="K1802" s="251">
        <f>SUMIFS(Поликлиника!BU:BU,Поликлиника!D:D,СВОД!C1802,Поликлиника!F:F,СВОД!E1802)</f>
        <v>0</v>
      </c>
      <c r="L1802" s="251">
        <f>SUMIFS(Услуги!H:H,Услуги!D:D,СВОД!C1802,Услуги!F:F,СВОД!E1802)+SUMIFS(Услуги!M:M,Услуги!D:D,СВОД!C1802,Услуги!F:F,СВОД!E1802)+SUMIFS(Услуги!R:R,Услуги!D:D,СВОД!C1802,Услуги!F:F,СВОД!E1802)+SUMIFS(Услуги!W:W,Услуги!D:D,СВОД!C1802,Услуги!F:F,СВОД!E1802)+SUMIFS(Услуги!AB:AB,Услуги!D:D,СВОД!C1802,Услуги!F:F,СВОД!E1802)+SUMIFS(Услуги!AG:AG,Услуги!D:D,СВОД!C1802,Услуги!F:F,СВОД!E1802)+SUMIFS(Услуги!AL:AL,Услуги!D:D,СВОД!C1802,Услуги!F:F,СВОД!E1802)+SUMIFS(Услуги!AQ:AQ,Услуги!D:D,СВОД!C1802,Услуги!F:F,СВОД!E1802)</f>
        <v>0</v>
      </c>
      <c r="M1802" s="251">
        <f>SUMIFS('Скорая мед.помощь'!J:J,'Скорая мед.помощь'!E:E,СВОД!C1802,'Скорая мед.помощь'!G:G,СВОД!E1802)</f>
        <v>0</v>
      </c>
      <c r="N1802" s="278">
        <f>SUMIFS('Круглосуточный стационар'!O:O,'Круглосуточный стационар'!D:D,СВОД!C1802,'Круглосуточный стационар'!F:F,СВОД!E1802)+SUMIFS(ВМП!O:O,ВМП!D:D,СВОД!C1802,ВМП!F:F,СВОД!E1802)+SUMIFS('Дневной стационар'!O:O,'Дневной стационар'!D:D,СВОД!C1802,'Дневной стационар'!F:F,СВОД!E1802)+SUMIFS(ЭКО!M:M,ЭКО!D:D,СВОД!C1802,ЭКО!F:F,СВОД!E1802)+SUMIFS(Диализ!O:O,Диализ!E:E,СВОД!C1802,Диализ!G:G,СВОД!E1802)+SUMIFS(Поликлиника!CT:CT,Поликлиника!D:D,СВОД!C1802,Поликлиника!F:F,СВОД!E1802)+SUMIFS('Скорая мед.помощь'!O:O,'Скорая мед.помощь'!E:E,СВОД!C1802,'Скорая мед.помощь'!G:G,СВОД!E1802)+SUMIFS(Услуги!AV:AV,Услуги!D:D,СВОД!C1802,Услуги!F:F,СВОД!E1802)</f>
        <v>0</v>
      </c>
      <c r="O1802" s="277">
        <f>SUMIFS(Сверхбаза!L:L,Сверхбаза!C:C,СВОД!C1802,Сверхбаза!E:E,СВОД!E1802)+SUMIFS(Сверхбаза!M:M,Сверхбаза!C:C,СВОД!C1802,Сверхбаза!E:E,СВОД!E1802)</f>
        <v>0</v>
      </c>
      <c r="P1802" s="251">
        <f>SUMIFS(Сверхбаза!N:N,Сверхбаза!C:C,СВОД!C1802,Сверхбаза!E:E,СВОД!E1802)</f>
        <v>0</v>
      </c>
      <c r="Q1802" s="251">
        <f>SUMIFS(Сверхбаза!P:P,Сверхбаза!C:C,СВОД!C1802,Сверхбаза!E:E,СВОД!E1802)</f>
        <v>0</v>
      </c>
      <c r="R1802" s="251">
        <f>SUMIFS(Сверхбаза!O:O,Сверхбаза!C:C,СВОД!C1802,Сверхбаза!E:E,СВОД!E1802)</f>
        <v>0</v>
      </c>
      <c r="S1802" s="251">
        <f>SUMIFS(Сверхбаза!Q:Q,Сверхбаза!C:C,СВОД!C1802,Сверхбаза!E:E,СВОД!E1802)</f>
        <v>0</v>
      </c>
      <c r="T1802" s="278">
        <f>SUMIFS(Сверхбаза!G:G,Сверхбаза!C:C,СВОД!C1802,Сверхбаза!E:E,СВОД!E1802)</f>
        <v>0</v>
      </c>
    </row>
    <row r="1803" spans="1:20" ht="25.5" outlineLevel="2">
      <c r="A1803" s="263" t="s">
        <v>91</v>
      </c>
      <c r="B1803" s="336">
        <v>500814</v>
      </c>
      <c r="C1803" s="336">
        <v>81401</v>
      </c>
      <c r="D1803" s="5" t="s">
        <v>606</v>
      </c>
      <c r="E1803" s="324">
        <v>70</v>
      </c>
      <c r="F1803" s="325" t="s">
        <v>707</v>
      </c>
      <c r="G1803" s="277">
        <f>SUMIFS('Круглосуточный стационар'!J:J,'Круглосуточный стационар'!D:D,СВОД!C1803,'Круглосуточный стационар'!F:F,СВОД!E1803)/2+SUMIFS(ВМП!J:J,ВМП!D:D,СВОД!C1803,ВМП!F:F,СВОД!E1803)/2+SUMIFS('Дневной стационар'!J:J,'Дневной стационар'!D:D,СВОД!C1803,'Дневной стационар'!F:F,СВОД!E1803)/2+SUMIFS(ЭКО!H:H,ЭКО!D:D,СВОД!C1803,ЭКО!F:F,СВОД!E1803)+SUMIFS(Диализ!J:J,Диализ!E:E,СВОД!C1803,Диализ!G:G,СВОД!E1803)</f>
        <v>0</v>
      </c>
      <c r="H1803" s="251">
        <f>SUMIFS(Поликлиника!H:H,Поликлиника!D:D,СВОД!C1803,Поликлиника!F:F,СВОД!E1803)</f>
        <v>0</v>
      </c>
      <c r="I1803" s="251">
        <f>SUMIFS(Поликлиника!BA:BA,Поликлиника!D:D,СВОД!C1803,Поликлиника!F:F,СВОД!E1803)</f>
        <v>0</v>
      </c>
      <c r="J1803" s="251">
        <f>SUMIFS(Поликлиника!BF:BF,Поликлиника!D:D,СВОД!C1803,Поликлиника!F:F,СВОД!E1803)</f>
        <v>0</v>
      </c>
      <c r="K1803" s="251">
        <f>SUMIFS(Поликлиника!BU:BU,Поликлиника!D:D,СВОД!C1803,Поликлиника!F:F,СВОД!E1803)</f>
        <v>0</v>
      </c>
      <c r="L1803" s="251">
        <f>SUMIFS(Услуги!H:H,Услуги!D:D,СВОД!C1803,Услуги!F:F,СВОД!E1803)+SUMIFS(Услуги!M:M,Услуги!D:D,СВОД!C1803,Услуги!F:F,СВОД!E1803)+SUMIFS(Услуги!R:R,Услуги!D:D,СВОД!C1803,Услуги!F:F,СВОД!E1803)+SUMIFS(Услуги!W:W,Услуги!D:D,СВОД!C1803,Услуги!F:F,СВОД!E1803)+SUMIFS(Услуги!AB:AB,Услуги!D:D,СВОД!C1803,Услуги!F:F,СВОД!E1803)+SUMIFS(Услуги!AG:AG,Услуги!D:D,СВОД!C1803,Услуги!F:F,СВОД!E1803)+SUMIFS(Услуги!AL:AL,Услуги!D:D,СВОД!C1803,Услуги!F:F,СВОД!E1803)+SUMIFS(Услуги!AQ:AQ,Услуги!D:D,СВОД!C1803,Услуги!F:F,СВОД!E1803)</f>
        <v>0</v>
      </c>
      <c r="M1803" s="251">
        <f>SUMIFS('Скорая мед.помощь'!J:J,'Скорая мед.помощь'!E:E,СВОД!C1803,'Скорая мед.помощь'!G:G,СВОД!E1803)</f>
        <v>0</v>
      </c>
      <c r="N1803" s="278">
        <f>SUMIFS('Круглосуточный стационар'!O:O,'Круглосуточный стационар'!D:D,СВОД!C1803,'Круглосуточный стационар'!F:F,СВОД!E1803)+SUMIFS(ВМП!O:O,ВМП!D:D,СВОД!C1803,ВМП!F:F,СВОД!E1803)+SUMIFS('Дневной стационар'!O:O,'Дневной стационар'!D:D,СВОД!C1803,'Дневной стационар'!F:F,СВОД!E1803)+SUMIFS(ЭКО!M:M,ЭКО!D:D,СВОД!C1803,ЭКО!F:F,СВОД!E1803)+SUMIFS(Диализ!O:O,Диализ!E:E,СВОД!C1803,Диализ!G:G,СВОД!E1803)+SUMIFS(Поликлиника!CT:CT,Поликлиника!D:D,СВОД!C1803,Поликлиника!F:F,СВОД!E1803)+SUMIFS('Скорая мед.помощь'!O:O,'Скорая мед.помощь'!E:E,СВОД!C1803,'Скорая мед.помощь'!G:G,СВОД!E1803)+SUMIFS(Услуги!AV:AV,Услуги!D:D,СВОД!C1803,Услуги!F:F,СВОД!E1803)</f>
        <v>0</v>
      </c>
      <c r="O1803" s="277">
        <f>SUMIFS(Сверхбаза!L:L,Сверхбаза!C:C,СВОД!C1803,Сверхбаза!E:E,СВОД!E1803)+SUMIFS(Сверхбаза!M:M,Сверхбаза!C:C,СВОД!C1803,Сверхбаза!E:E,СВОД!E1803)</f>
        <v>0</v>
      </c>
      <c r="P1803" s="251">
        <f>SUMIFS(Сверхбаза!N:N,Сверхбаза!C:C,СВОД!C1803,Сверхбаза!E:E,СВОД!E1803)</f>
        <v>0</v>
      </c>
      <c r="Q1803" s="251">
        <f>SUMIFS(Сверхбаза!P:P,Сверхбаза!C:C,СВОД!C1803,Сверхбаза!E:E,СВОД!E1803)</f>
        <v>0</v>
      </c>
      <c r="R1803" s="251">
        <f>SUMIFS(Сверхбаза!O:O,Сверхбаза!C:C,СВОД!C1803,Сверхбаза!E:E,СВОД!E1803)</f>
        <v>0</v>
      </c>
      <c r="S1803" s="251">
        <f>SUMIFS(Сверхбаза!Q:Q,Сверхбаза!C:C,СВОД!C1803,Сверхбаза!E:E,СВОД!E1803)</f>
        <v>0</v>
      </c>
      <c r="T1803" s="278">
        <f>SUMIFS(Сверхбаза!G:G,Сверхбаза!C:C,СВОД!C1803,Сверхбаза!E:E,СВОД!E1803)</f>
        <v>0</v>
      </c>
    </row>
    <row r="1804" spans="1:20" ht="25.5" outlineLevel="2">
      <c r="A1804" s="263" t="s">
        <v>91</v>
      </c>
      <c r="B1804" s="336">
        <v>500814</v>
      </c>
      <c r="C1804" s="336">
        <v>81401</v>
      </c>
      <c r="D1804" s="5" t="s">
        <v>606</v>
      </c>
      <c r="E1804" s="324">
        <v>94</v>
      </c>
      <c r="F1804" s="325" t="s">
        <v>157</v>
      </c>
      <c r="G1804" s="277">
        <f>SUMIFS('Круглосуточный стационар'!J:J,'Круглосуточный стационар'!D:D,СВОД!C1804,'Круглосуточный стационар'!F:F,СВОД!E1804)/2+SUMIFS(ВМП!J:J,ВМП!D:D,СВОД!C1804,ВМП!F:F,СВОД!E1804)/2+SUMIFS('Дневной стационар'!J:J,'Дневной стационар'!D:D,СВОД!C1804,'Дневной стационар'!F:F,СВОД!E1804)/2+SUMIFS(ЭКО!H:H,ЭКО!D:D,СВОД!C1804,ЭКО!F:F,СВОД!E1804)+SUMIFS(Диализ!J:J,Диализ!E:E,СВОД!C1804,Диализ!G:G,СВОД!E1804)</f>
        <v>0</v>
      </c>
      <c r="H1804" s="251">
        <f>SUMIFS(Поликлиника!H:H,Поликлиника!D:D,СВОД!C1804,Поликлиника!F:F,СВОД!E1804)</f>
        <v>0</v>
      </c>
      <c r="I1804" s="251">
        <f>SUMIFS(Поликлиника!BA:BA,Поликлиника!D:D,СВОД!C1804,Поликлиника!F:F,СВОД!E1804)</f>
        <v>0</v>
      </c>
      <c r="J1804" s="251">
        <f>SUMIFS(Поликлиника!BF:BF,Поликлиника!D:D,СВОД!C1804,Поликлиника!F:F,СВОД!E1804)</f>
        <v>0</v>
      </c>
      <c r="K1804" s="251">
        <f>SUMIFS(Поликлиника!BU:BU,Поликлиника!D:D,СВОД!C1804,Поликлиника!F:F,СВОД!E1804)</f>
        <v>0</v>
      </c>
      <c r="L1804" s="251">
        <f>SUMIFS(Услуги!H:H,Услуги!D:D,СВОД!C1804,Услуги!F:F,СВОД!E1804)+SUMIFS(Услуги!M:M,Услуги!D:D,СВОД!C1804,Услуги!F:F,СВОД!E1804)+SUMIFS(Услуги!R:R,Услуги!D:D,СВОД!C1804,Услуги!F:F,СВОД!E1804)+SUMIFS(Услуги!W:W,Услуги!D:D,СВОД!C1804,Услуги!F:F,СВОД!E1804)+SUMIFS(Услуги!AB:AB,Услуги!D:D,СВОД!C1804,Услуги!F:F,СВОД!E1804)+SUMIFS(Услуги!AG:AG,Услуги!D:D,СВОД!C1804,Услуги!F:F,СВОД!E1804)+SUMIFS(Услуги!AL:AL,Услуги!D:D,СВОД!C1804,Услуги!F:F,СВОД!E1804)+SUMIFS(Услуги!AQ:AQ,Услуги!D:D,СВОД!C1804,Услуги!F:F,СВОД!E1804)</f>
        <v>0</v>
      </c>
      <c r="M1804" s="251">
        <f>SUMIFS('Скорая мед.помощь'!J:J,'Скорая мед.помощь'!E:E,СВОД!C1804,'Скорая мед.помощь'!G:G,СВОД!E1804)</f>
        <v>0</v>
      </c>
      <c r="N1804" s="278">
        <f>SUMIFS('Круглосуточный стационар'!O:O,'Круглосуточный стационар'!D:D,СВОД!C1804,'Круглосуточный стационар'!F:F,СВОД!E1804)+SUMIFS(ВМП!O:O,ВМП!D:D,СВОД!C1804,ВМП!F:F,СВОД!E1804)+SUMIFS('Дневной стационар'!O:O,'Дневной стационар'!D:D,СВОД!C1804,'Дневной стационар'!F:F,СВОД!E1804)+SUMIFS(ЭКО!M:M,ЭКО!D:D,СВОД!C1804,ЭКО!F:F,СВОД!E1804)+SUMIFS(Диализ!O:O,Диализ!E:E,СВОД!C1804,Диализ!G:G,СВОД!E1804)+SUMIFS(Поликлиника!CT:CT,Поликлиника!D:D,СВОД!C1804,Поликлиника!F:F,СВОД!E1804)+SUMIFS('Скорая мед.помощь'!O:O,'Скорая мед.помощь'!E:E,СВОД!C1804,'Скорая мед.помощь'!G:G,СВОД!E1804)+SUMIFS(Услуги!AV:AV,Услуги!D:D,СВОД!C1804,Услуги!F:F,СВОД!E1804)</f>
        <v>0</v>
      </c>
      <c r="O1804" s="277">
        <f>SUMIFS(Сверхбаза!L:L,Сверхбаза!C:C,СВОД!C1804,Сверхбаза!E:E,СВОД!E1804)+SUMIFS(Сверхбаза!M:M,Сверхбаза!C:C,СВОД!C1804,Сверхбаза!E:E,СВОД!E1804)</f>
        <v>0</v>
      </c>
      <c r="P1804" s="251">
        <f>SUMIFS(Сверхбаза!N:N,Сверхбаза!C:C,СВОД!C1804,Сверхбаза!E:E,СВОД!E1804)</f>
        <v>0</v>
      </c>
      <c r="Q1804" s="251">
        <f>SUMIFS(Сверхбаза!P:P,Сверхбаза!C:C,СВОД!C1804,Сверхбаза!E:E,СВОД!E1804)</f>
        <v>0</v>
      </c>
      <c r="R1804" s="251">
        <f>SUMIFS(Сверхбаза!O:O,Сверхбаза!C:C,СВОД!C1804,Сверхбаза!E:E,СВОД!E1804)</f>
        <v>0</v>
      </c>
      <c r="S1804" s="251">
        <f>SUMIFS(Сверхбаза!Q:Q,Сверхбаза!C:C,СВОД!C1804,Сверхбаза!E:E,СВОД!E1804)</f>
        <v>0</v>
      </c>
      <c r="T1804" s="278">
        <f>SUMIFS(Сверхбаза!G:G,Сверхбаза!C:C,СВОД!C1804,Сверхбаза!E:E,СВОД!E1804)</f>
        <v>0</v>
      </c>
    </row>
    <row r="1805" spans="1:20" outlineLevel="1">
      <c r="A1805" s="264"/>
      <c r="B1805" s="254"/>
      <c r="C1805" s="254" t="str">
        <f>CONCATENATE(C1804," ","Итог")</f>
        <v>81401 Итог</v>
      </c>
      <c r="D1805" s="255"/>
      <c r="E1805" s="326"/>
      <c r="F1805" s="327"/>
      <c r="G1805" s="279"/>
      <c r="H1805" s="256"/>
      <c r="I1805" s="256"/>
      <c r="J1805" s="256"/>
      <c r="K1805" s="256"/>
      <c r="L1805" s="256"/>
      <c r="M1805" s="256"/>
      <c r="N1805" s="280">
        <f>SUBTOTAL(9,N1797:N1804)</f>
        <v>2797.5</v>
      </c>
      <c r="O1805" s="279"/>
      <c r="P1805" s="256"/>
      <c r="Q1805" s="256"/>
      <c r="R1805" s="256"/>
      <c r="S1805" s="256"/>
      <c r="T1805" s="280">
        <f>SUBTOTAL(9,T1797:T1804)</f>
        <v>0</v>
      </c>
    </row>
    <row r="1806" spans="1:20" outlineLevel="2">
      <c r="A1806" s="262">
        <v>4</v>
      </c>
      <c r="B1806" s="8">
        <v>500815</v>
      </c>
      <c r="C1806" s="8">
        <v>81501</v>
      </c>
      <c r="D1806" s="9" t="s">
        <v>685</v>
      </c>
      <c r="E1806" s="322">
        <v>1</v>
      </c>
      <c r="F1806" s="323" t="s">
        <v>12</v>
      </c>
      <c r="G1806" s="275">
        <f>SUMIFS('Круглосуточный стационар'!J:J,'Круглосуточный стационар'!D:D,СВОД!C1806,'Круглосуточный стационар'!F:F,СВОД!E1806)/2+SUMIFS(ВМП!J:J,ВМП!D:D,СВОД!C1806,ВМП!F:F,СВОД!E1806)/2+SUMIFS('Дневной стационар'!J:J,'Дневной стационар'!D:D,СВОД!C1806,'Дневной стационар'!F:F,СВОД!E1806)/2+SUMIFS(ЭКО!H:H,ЭКО!D:D,СВОД!C1806,ЭКО!F:F,СВОД!E1806)+SUMIFS(Диализ!J:J,Диализ!E:E,СВОД!C1806,Диализ!G:G,СВОД!E1806)</f>
        <v>0</v>
      </c>
      <c r="H1806" s="253">
        <f>SUMIFS(Поликлиника!H:H,Поликлиника!D:D,СВОД!C1806,Поликлиника!F:F,СВОД!E1806)</f>
        <v>0</v>
      </c>
      <c r="I1806" s="253">
        <f>SUMIFS(Поликлиника!BA:BA,Поликлиника!D:D,СВОД!C1806,Поликлиника!F:F,СВОД!E1806)</f>
        <v>0</v>
      </c>
      <c r="J1806" s="253">
        <f>SUMIFS(Поликлиника!BF:BF,Поликлиника!D:D,СВОД!C1806,Поликлиника!F:F,СВОД!E1806)</f>
        <v>0</v>
      </c>
      <c r="K1806" s="253">
        <f>SUMIFS(Поликлиника!BU:BU,Поликлиника!D:D,СВОД!C1806,Поликлиника!F:F,СВОД!E1806)</f>
        <v>0</v>
      </c>
      <c r="L1806" s="253">
        <f>SUMIFS(Услуги!H:H,Услуги!D:D,СВОД!C1806,Услуги!F:F,СВОД!E1806)+SUMIFS(Услуги!M:M,Услуги!D:D,СВОД!C1806,Услуги!F:F,СВОД!E1806)+SUMIFS(Услуги!R:R,Услуги!D:D,СВОД!C1806,Услуги!F:F,СВОД!E1806)+SUMIFS(Услуги!W:W,Услуги!D:D,СВОД!C1806,Услуги!F:F,СВОД!E1806)+SUMIFS(Услуги!AB:AB,Услуги!D:D,СВОД!C1806,Услуги!F:F,СВОД!E1806)+SUMIFS(Услуги!AG:AG,Услуги!D:D,СВОД!C1806,Услуги!F:F,СВОД!E1806)+SUMIFS(Услуги!AL:AL,Услуги!D:D,СВОД!C1806,Услуги!F:F,СВОД!E1806)+SUMIFS(Услуги!AQ:AQ,Услуги!D:D,СВОД!C1806,Услуги!F:F,СВОД!E1806)</f>
        <v>0</v>
      </c>
      <c r="M1806" s="253">
        <f>SUMIFS('Скорая мед.помощь'!J:J,'Скорая мед.помощь'!E:E,СВОД!C1806,'Скорая мед.помощь'!G:G,СВОД!E1806)</f>
        <v>0</v>
      </c>
      <c r="N1806" s="276">
        <f>SUMIFS('Круглосуточный стационар'!O:O,'Круглосуточный стационар'!D:D,СВОД!C1806,'Круглосуточный стационар'!F:F,СВОД!E1806)+SUMIFS(ВМП!O:O,ВМП!D:D,СВОД!C1806,ВМП!F:F,СВОД!E1806)+SUMIFS('Дневной стационар'!O:O,'Дневной стационар'!D:D,СВОД!C1806,'Дневной стационар'!F:F,СВОД!E1806)+SUMIFS(ЭКО!M:M,ЭКО!D:D,СВОД!C1806,ЭКО!F:F,СВОД!E1806)+SUMIFS(Диализ!O:O,Диализ!E:E,СВОД!C1806,Диализ!G:G,СВОД!E1806)+SUMIFS(Поликлиника!CT:CT,Поликлиника!D:D,СВОД!C1806,Поликлиника!F:F,СВОД!E1806)+SUMIFS('Скорая мед.помощь'!O:O,'Скорая мед.помощь'!E:E,СВОД!C1806,'Скорая мед.помощь'!G:G,СВОД!E1806)+SUMIFS(Услуги!AV:AV,Услуги!D:D,СВОД!C1806,Услуги!F:F,СВОД!E1806)</f>
        <v>0</v>
      </c>
      <c r="O1806" s="275">
        <f>SUMIFS(Сверхбаза!L:L,Сверхбаза!C:C,СВОД!C1806,Сверхбаза!E:E,СВОД!E1806)+SUMIFS(Сверхбаза!M:M,Сверхбаза!C:C,СВОД!C1806,Сверхбаза!E:E,СВОД!E1806)</f>
        <v>0</v>
      </c>
      <c r="P1806" s="253">
        <f>SUMIFS(Сверхбаза!N:N,Сверхбаза!C:C,СВОД!C1806,Сверхбаза!E:E,СВОД!E1806)</f>
        <v>0</v>
      </c>
      <c r="Q1806" s="253">
        <f>SUMIFS(Сверхбаза!P:P,Сверхбаза!C:C,СВОД!C1806,Сверхбаза!E:E,СВОД!E1806)</f>
        <v>0</v>
      </c>
      <c r="R1806" s="253">
        <f>SUMIFS(Сверхбаза!O:O,Сверхбаза!C:C,СВОД!C1806,Сверхбаза!E:E,СВОД!E1806)</f>
        <v>0</v>
      </c>
      <c r="S1806" s="253">
        <f>SUMIFS(Сверхбаза!Q:Q,Сверхбаза!C:C,СВОД!C1806,Сверхбаза!E:E,СВОД!E1806)</f>
        <v>0</v>
      </c>
      <c r="T1806" s="276">
        <f>SUMIFS(Сверхбаза!G:G,Сверхбаза!C:C,СВОД!C1806,Сверхбаза!E:E,СВОД!E1806)</f>
        <v>0</v>
      </c>
    </row>
    <row r="1807" spans="1:20" ht="25.5" outlineLevel="2">
      <c r="A1807" s="263">
        <v>4</v>
      </c>
      <c r="B1807" s="336">
        <v>500815</v>
      </c>
      <c r="C1807" s="336">
        <v>81501</v>
      </c>
      <c r="D1807" s="5" t="s">
        <v>685</v>
      </c>
      <c r="E1807" s="324">
        <v>13</v>
      </c>
      <c r="F1807" s="325" t="s">
        <v>704</v>
      </c>
      <c r="G1807" s="277">
        <f>SUMIFS('Круглосуточный стационар'!J:J,'Круглосуточный стационар'!D:D,СВОД!C1807,'Круглосуточный стационар'!F:F,СВОД!E1807)/2+SUMIFS(ВМП!J:J,ВМП!D:D,СВОД!C1807,ВМП!F:F,СВОД!E1807)/2+SUMIFS('Дневной стационар'!J:J,'Дневной стационар'!D:D,СВОД!C1807,'Дневной стационар'!F:F,СВОД!E1807)/2+SUMIFS(ЭКО!H:H,ЭКО!D:D,СВОД!C1807,ЭКО!F:F,СВОД!E1807)+SUMIFS(Диализ!J:J,Диализ!E:E,СВОД!C1807,Диализ!G:G,СВОД!E1807)</f>
        <v>0</v>
      </c>
      <c r="H1807" s="251">
        <f>SUMIFS(Поликлиника!H:H,Поликлиника!D:D,СВОД!C1807,Поликлиника!F:F,СВОД!E1807)</f>
        <v>0</v>
      </c>
      <c r="I1807" s="251">
        <f>SUMIFS(Поликлиника!BA:BA,Поликлиника!D:D,СВОД!C1807,Поликлиника!F:F,СВОД!E1807)</f>
        <v>0</v>
      </c>
      <c r="J1807" s="251">
        <f>SUMIFS(Поликлиника!BF:BF,Поликлиника!D:D,СВОД!C1807,Поликлиника!F:F,СВОД!E1807)</f>
        <v>0</v>
      </c>
      <c r="K1807" s="251">
        <f>SUMIFS(Поликлиника!BU:BU,Поликлиника!D:D,СВОД!C1807,Поликлиника!F:F,СВОД!E1807)</f>
        <v>0</v>
      </c>
      <c r="L1807" s="251">
        <f>SUMIFS(Услуги!H:H,Услуги!D:D,СВОД!C1807,Услуги!F:F,СВОД!E1807)+SUMIFS(Услуги!M:M,Услуги!D:D,СВОД!C1807,Услуги!F:F,СВОД!E1807)+SUMIFS(Услуги!R:R,Услуги!D:D,СВОД!C1807,Услуги!F:F,СВОД!E1807)+SUMIFS(Услуги!W:W,Услуги!D:D,СВОД!C1807,Услуги!F:F,СВОД!E1807)+SUMIFS(Услуги!AB:AB,Услуги!D:D,СВОД!C1807,Услуги!F:F,СВОД!E1807)+SUMIFS(Услуги!AG:AG,Услуги!D:D,СВОД!C1807,Услуги!F:F,СВОД!E1807)+SUMIFS(Услуги!AL:AL,Услуги!D:D,СВОД!C1807,Услуги!F:F,СВОД!E1807)+SUMIFS(Услуги!AQ:AQ,Услуги!D:D,СВОД!C1807,Услуги!F:F,СВОД!E1807)</f>
        <v>0</v>
      </c>
      <c r="M1807" s="251">
        <f>SUMIFS('Скорая мед.помощь'!J:J,'Скорая мед.помощь'!E:E,СВОД!C1807,'Скорая мед.помощь'!G:G,СВОД!E1807)</f>
        <v>0</v>
      </c>
      <c r="N1807" s="278">
        <f>SUMIFS('Круглосуточный стационар'!O:O,'Круглосуточный стационар'!D:D,СВОД!C1807,'Круглосуточный стационар'!F:F,СВОД!E1807)+SUMIFS(ВМП!O:O,ВМП!D:D,СВОД!C1807,ВМП!F:F,СВОД!E1807)+SUMIFS('Дневной стационар'!O:O,'Дневной стационар'!D:D,СВОД!C1807,'Дневной стационар'!F:F,СВОД!E1807)+SUMIFS(ЭКО!M:M,ЭКО!D:D,СВОД!C1807,ЭКО!F:F,СВОД!E1807)+SUMIFS(Диализ!O:O,Диализ!E:E,СВОД!C1807,Диализ!G:G,СВОД!E1807)+SUMIFS(Поликлиника!CT:CT,Поликлиника!D:D,СВОД!C1807,Поликлиника!F:F,СВОД!E1807)+SUMIFS('Скорая мед.помощь'!O:O,'Скорая мед.помощь'!E:E,СВОД!C1807,'Скорая мед.помощь'!G:G,СВОД!E1807)+SUMIFS(Услуги!AV:AV,Услуги!D:D,СВОД!C1807,Услуги!F:F,СВОД!E1807)</f>
        <v>0</v>
      </c>
      <c r="O1807" s="277">
        <f>SUMIFS(Сверхбаза!L:L,Сверхбаза!C:C,СВОД!C1807,Сверхбаза!E:E,СВОД!E1807)+SUMIFS(Сверхбаза!M:M,Сверхбаза!C:C,СВОД!C1807,Сверхбаза!E:E,СВОД!E1807)</f>
        <v>0</v>
      </c>
      <c r="P1807" s="251">
        <f>SUMIFS(Сверхбаза!N:N,Сверхбаза!C:C,СВОД!C1807,Сверхбаза!E:E,СВОД!E1807)</f>
        <v>0</v>
      </c>
      <c r="Q1807" s="251">
        <f>SUMIFS(Сверхбаза!P:P,Сверхбаза!C:C,СВОД!C1807,Сверхбаза!E:E,СВОД!E1807)</f>
        <v>0</v>
      </c>
      <c r="R1807" s="251">
        <f>SUMIFS(Сверхбаза!O:O,Сверхбаза!C:C,СВОД!C1807,Сверхбаза!E:E,СВОД!E1807)</f>
        <v>0</v>
      </c>
      <c r="S1807" s="251">
        <f>SUMIFS(Сверхбаза!Q:Q,Сверхбаза!C:C,СВОД!C1807,Сверхбаза!E:E,СВОД!E1807)</f>
        <v>0</v>
      </c>
      <c r="T1807" s="278">
        <f>SUMIFS(Сверхбаза!G:G,Сверхбаза!C:C,СВОД!C1807,Сверхбаза!E:E,СВОД!E1807)</f>
        <v>0</v>
      </c>
    </row>
    <row r="1808" spans="1:20" outlineLevel="2">
      <c r="A1808" s="263">
        <v>4</v>
      </c>
      <c r="B1808" s="336">
        <v>500815</v>
      </c>
      <c r="C1808" s="336">
        <v>81501</v>
      </c>
      <c r="D1808" s="5" t="s">
        <v>685</v>
      </c>
      <c r="E1808" s="324">
        <v>2</v>
      </c>
      <c r="F1808" s="325" t="s">
        <v>173</v>
      </c>
      <c r="G1808" s="277">
        <f>SUMIFS('Круглосуточный стационар'!J:J,'Круглосуточный стационар'!D:D,СВОД!C1808,'Круглосуточный стационар'!F:F,СВОД!E1808)/2+SUMIFS(ВМП!J:J,ВМП!D:D,СВОД!C1808,ВМП!F:F,СВОД!E1808)/2+SUMIFS('Дневной стационар'!J:J,'Дневной стационар'!D:D,СВОД!C1808,'Дневной стационар'!F:F,СВОД!E1808)/2+SUMIFS(ЭКО!H:H,ЭКО!D:D,СВОД!C1808,ЭКО!F:F,СВОД!E1808)+SUMIFS(Диализ!J:J,Диализ!E:E,СВОД!C1808,Диализ!G:G,СВОД!E1808)</f>
        <v>0</v>
      </c>
      <c r="H1808" s="251">
        <f>SUMIFS(Поликлиника!H:H,Поликлиника!D:D,СВОД!C1808,Поликлиника!F:F,СВОД!E1808)</f>
        <v>0</v>
      </c>
      <c r="I1808" s="251">
        <f>SUMIFS(Поликлиника!BA:BA,Поликлиника!D:D,СВОД!C1808,Поликлиника!F:F,СВОД!E1808)</f>
        <v>0</v>
      </c>
      <c r="J1808" s="251">
        <f>SUMIFS(Поликлиника!BF:BF,Поликлиника!D:D,СВОД!C1808,Поликлиника!F:F,СВОД!E1808)</f>
        <v>0</v>
      </c>
      <c r="K1808" s="251">
        <f>SUMIFS(Поликлиника!BU:BU,Поликлиника!D:D,СВОД!C1808,Поликлиника!F:F,СВОД!E1808)</f>
        <v>0</v>
      </c>
      <c r="L1808" s="251">
        <f>SUMIFS(Услуги!H:H,Услуги!D:D,СВОД!C1808,Услуги!F:F,СВОД!E1808)+SUMIFS(Услуги!M:M,Услуги!D:D,СВОД!C1808,Услуги!F:F,СВОД!E1808)+SUMIFS(Услуги!R:R,Услуги!D:D,СВОД!C1808,Услуги!F:F,СВОД!E1808)+SUMIFS(Услуги!W:W,Услуги!D:D,СВОД!C1808,Услуги!F:F,СВОД!E1808)+SUMIFS(Услуги!AB:AB,Услуги!D:D,СВОД!C1808,Услуги!F:F,СВОД!E1808)+SUMIFS(Услуги!AG:AG,Услуги!D:D,СВОД!C1808,Услуги!F:F,СВОД!E1808)+SUMIFS(Услуги!AL:AL,Услуги!D:D,СВОД!C1808,Услуги!F:F,СВОД!E1808)+SUMIFS(Услуги!AQ:AQ,Услуги!D:D,СВОД!C1808,Услуги!F:F,СВОД!E1808)</f>
        <v>0</v>
      </c>
      <c r="M1808" s="251">
        <f>SUMIFS('Скорая мед.помощь'!J:J,'Скорая мед.помощь'!E:E,СВОД!C1808,'Скорая мед.помощь'!G:G,СВОД!E1808)</f>
        <v>0</v>
      </c>
      <c r="N1808" s="278">
        <f>SUMIFS('Круглосуточный стационар'!O:O,'Круглосуточный стационар'!D:D,СВОД!C1808,'Круглосуточный стационар'!F:F,СВОД!E1808)+SUMIFS(ВМП!O:O,ВМП!D:D,СВОД!C1808,ВМП!F:F,СВОД!E1808)+SUMIFS('Дневной стационар'!O:O,'Дневной стационар'!D:D,СВОД!C1808,'Дневной стационар'!F:F,СВОД!E1808)+SUMIFS(ЭКО!M:M,ЭКО!D:D,СВОД!C1808,ЭКО!F:F,СВОД!E1808)+SUMIFS(Диализ!O:O,Диализ!E:E,СВОД!C1808,Диализ!G:G,СВОД!E1808)+SUMIFS(Поликлиника!CT:CT,Поликлиника!D:D,СВОД!C1808,Поликлиника!F:F,СВОД!E1808)+SUMIFS('Скорая мед.помощь'!O:O,'Скорая мед.помощь'!E:E,СВОД!C1808,'Скорая мед.помощь'!G:G,СВОД!E1808)+SUMIFS(Услуги!AV:AV,Услуги!D:D,СВОД!C1808,Услуги!F:F,СВОД!E1808)</f>
        <v>0</v>
      </c>
      <c r="O1808" s="277">
        <f>SUMIFS(Сверхбаза!L:L,Сверхбаза!C:C,СВОД!C1808,Сверхбаза!E:E,СВОД!E1808)+SUMIFS(Сверхбаза!M:M,Сверхбаза!C:C,СВОД!C1808,Сверхбаза!E:E,СВОД!E1808)</f>
        <v>0</v>
      </c>
      <c r="P1808" s="251">
        <f>SUMIFS(Сверхбаза!N:N,Сверхбаза!C:C,СВОД!C1808,Сверхбаза!E:E,СВОД!E1808)</f>
        <v>0</v>
      </c>
      <c r="Q1808" s="251">
        <f>SUMIFS(Сверхбаза!P:P,Сверхбаза!C:C,СВОД!C1808,Сверхбаза!E:E,СВОД!E1808)</f>
        <v>0</v>
      </c>
      <c r="R1808" s="251">
        <f>SUMIFS(Сверхбаза!O:O,Сверхбаза!C:C,СВОД!C1808,Сверхбаза!E:E,СВОД!E1808)</f>
        <v>0</v>
      </c>
      <c r="S1808" s="251">
        <f>SUMIFS(Сверхбаза!Q:Q,Сверхбаза!C:C,СВОД!C1808,Сверхбаза!E:E,СВОД!E1808)</f>
        <v>0</v>
      </c>
      <c r="T1808" s="278">
        <f>SUMIFS(Сверхбаза!G:G,Сверхбаза!C:C,СВОД!C1808,Сверхбаза!E:E,СВОД!E1808)</f>
        <v>0</v>
      </c>
    </row>
    <row r="1809" spans="1:20" ht="25.5" outlineLevel="2">
      <c r="A1809" s="263">
        <v>4</v>
      </c>
      <c r="B1809" s="336">
        <v>500815</v>
      </c>
      <c r="C1809" s="336">
        <v>81501</v>
      </c>
      <c r="D1809" s="5" t="s">
        <v>685</v>
      </c>
      <c r="E1809" s="324">
        <v>6</v>
      </c>
      <c r="F1809" s="325" t="s">
        <v>705</v>
      </c>
      <c r="G1809" s="277">
        <f>SUMIFS('Круглосуточный стационар'!J:J,'Круглосуточный стационар'!D:D,СВОД!C1809,'Круглосуточный стационар'!F:F,СВОД!E1809)/2+SUMIFS(ВМП!J:J,ВМП!D:D,СВОД!C1809,ВМП!F:F,СВОД!E1809)/2+SUMIFS('Дневной стационар'!J:J,'Дневной стационар'!D:D,СВОД!C1809,'Дневной стационар'!F:F,СВОД!E1809)/2+SUMIFS(ЭКО!H:H,ЭКО!D:D,СВОД!C1809,ЭКО!F:F,СВОД!E1809)+SUMIFS(Диализ!J:J,Диализ!E:E,СВОД!C1809,Диализ!G:G,СВОД!E1809)</f>
        <v>0</v>
      </c>
      <c r="H1809" s="251">
        <f>SUMIFS(Поликлиника!H:H,Поликлиника!D:D,СВОД!C1809,Поликлиника!F:F,СВОД!E1809)</f>
        <v>0</v>
      </c>
      <c r="I1809" s="251">
        <f>SUMIFS(Поликлиника!BA:BA,Поликлиника!D:D,СВОД!C1809,Поликлиника!F:F,СВОД!E1809)</f>
        <v>0</v>
      </c>
      <c r="J1809" s="251">
        <f>SUMIFS(Поликлиника!BF:BF,Поликлиника!D:D,СВОД!C1809,Поликлиника!F:F,СВОД!E1809)</f>
        <v>0</v>
      </c>
      <c r="K1809" s="251">
        <f>SUMIFS(Поликлиника!BU:BU,Поликлиника!D:D,СВОД!C1809,Поликлиника!F:F,СВОД!E1809)</f>
        <v>0</v>
      </c>
      <c r="L1809" s="251">
        <f>SUMIFS(Услуги!H:H,Услуги!D:D,СВОД!C1809,Услуги!F:F,СВОД!E1809)+SUMIFS(Услуги!M:M,Услуги!D:D,СВОД!C1809,Услуги!F:F,СВОД!E1809)+SUMIFS(Услуги!R:R,Услуги!D:D,СВОД!C1809,Услуги!F:F,СВОД!E1809)+SUMIFS(Услуги!W:W,Услуги!D:D,СВОД!C1809,Услуги!F:F,СВОД!E1809)+SUMIFS(Услуги!AB:AB,Услуги!D:D,СВОД!C1809,Услуги!F:F,СВОД!E1809)+SUMIFS(Услуги!AG:AG,Услуги!D:D,СВОД!C1809,Услуги!F:F,СВОД!E1809)+SUMIFS(Услуги!AL:AL,Услуги!D:D,СВОД!C1809,Услуги!F:F,СВОД!E1809)+SUMIFS(Услуги!AQ:AQ,Услуги!D:D,СВОД!C1809,Услуги!F:F,СВОД!E1809)</f>
        <v>0</v>
      </c>
      <c r="M1809" s="251">
        <f>SUMIFS('Скорая мед.помощь'!J:J,'Скорая мед.помощь'!E:E,СВОД!C1809,'Скорая мед.помощь'!G:G,СВОД!E1809)</f>
        <v>0</v>
      </c>
      <c r="N1809" s="278">
        <f>SUMIFS('Круглосуточный стационар'!O:O,'Круглосуточный стационар'!D:D,СВОД!C1809,'Круглосуточный стационар'!F:F,СВОД!E1809)+SUMIFS(ВМП!O:O,ВМП!D:D,СВОД!C1809,ВМП!F:F,СВОД!E1809)+SUMIFS('Дневной стационар'!O:O,'Дневной стационар'!D:D,СВОД!C1809,'Дневной стационар'!F:F,СВОД!E1809)+SUMIFS(ЭКО!M:M,ЭКО!D:D,СВОД!C1809,ЭКО!F:F,СВОД!E1809)+SUMIFS(Диализ!O:O,Диализ!E:E,СВОД!C1809,Диализ!G:G,СВОД!E1809)+SUMIFS(Поликлиника!CT:CT,Поликлиника!D:D,СВОД!C1809,Поликлиника!F:F,СВОД!E1809)+SUMIFS('Скорая мед.помощь'!O:O,'Скорая мед.помощь'!E:E,СВОД!C1809,'Скорая мед.помощь'!G:G,СВОД!E1809)+SUMIFS(Услуги!AV:AV,Услуги!D:D,СВОД!C1809,Услуги!F:F,СВОД!E1809)</f>
        <v>0</v>
      </c>
      <c r="O1809" s="277">
        <f>SUMIFS(Сверхбаза!L:L,Сверхбаза!C:C,СВОД!C1809,Сверхбаза!E:E,СВОД!E1809)+SUMIFS(Сверхбаза!M:M,Сверхбаза!C:C,СВОД!C1809,Сверхбаза!E:E,СВОД!E1809)</f>
        <v>0</v>
      </c>
      <c r="P1809" s="251">
        <f>SUMIFS(Сверхбаза!N:N,Сверхбаза!C:C,СВОД!C1809,Сверхбаза!E:E,СВОД!E1809)</f>
        <v>0</v>
      </c>
      <c r="Q1809" s="251">
        <f>SUMIFS(Сверхбаза!P:P,Сверхбаза!C:C,СВОД!C1809,Сверхбаза!E:E,СВОД!E1809)</f>
        <v>0</v>
      </c>
      <c r="R1809" s="251">
        <f>SUMIFS(Сверхбаза!O:O,Сверхбаза!C:C,СВОД!C1809,Сверхбаза!E:E,СВОД!E1809)</f>
        <v>0</v>
      </c>
      <c r="S1809" s="251">
        <f>SUMIFS(Сверхбаза!Q:Q,Сверхбаза!C:C,СВОД!C1809,Сверхбаза!E:E,СВОД!E1809)</f>
        <v>0</v>
      </c>
      <c r="T1809" s="278">
        <f>SUMIFS(Сверхбаза!G:G,Сверхбаза!C:C,СВОД!C1809,Сверхбаза!E:E,СВОД!E1809)</f>
        <v>0</v>
      </c>
    </row>
    <row r="1810" spans="1:20" ht="25.5" outlineLevel="2">
      <c r="A1810" s="263">
        <v>4</v>
      </c>
      <c r="B1810" s="336">
        <v>500815</v>
      </c>
      <c r="C1810" s="336">
        <v>81501</v>
      </c>
      <c r="D1810" s="5" t="s">
        <v>685</v>
      </c>
      <c r="E1810" s="324">
        <v>3</v>
      </c>
      <c r="F1810" s="325" t="s">
        <v>174</v>
      </c>
      <c r="G1810" s="277">
        <f>SUMIFS('Круглосуточный стационар'!J:J,'Круглосуточный стационар'!D:D,СВОД!C1810,'Круглосуточный стационар'!F:F,СВОД!E1810)/2+SUMIFS(ВМП!J:J,ВМП!D:D,СВОД!C1810,ВМП!F:F,СВОД!E1810)/2+SUMIFS('Дневной стационар'!J:J,'Дневной стационар'!D:D,СВОД!C1810,'Дневной стационар'!F:F,СВОД!E1810)/2+SUMIFS(ЭКО!H:H,ЭКО!D:D,СВОД!C1810,ЭКО!F:F,СВОД!E1810)+SUMIFS(Диализ!J:J,Диализ!E:E,СВОД!C1810,Диализ!G:G,СВОД!E1810)</f>
        <v>0</v>
      </c>
      <c r="H1810" s="251">
        <f>SUMIFS(Поликлиника!H:H,Поликлиника!D:D,СВОД!C1810,Поликлиника!F:F,СВОД!E1810)</f>
        <v>0</v>
      </c>
      <c r="I1810" s="251">
        <f>SUMIFS(Поликлиника!BA:BA,Поликлиника!D:D,СВОД!C1810,Поликлиника!F:F,СВОД!E1810)</f>
        <v>0</v>
      </c>
      <c r="J1810" s="251">
        <f>SUMIFS(Поликлиника!BF:BF,Поликлиника!D:D,СВОД!C1810,Поликлиника!F:F,СВОД!E1810)</f>
        <v>0</v>
      </c>
      <c r="K1810" s="251">
        <f>SUMIFS(Поликлиника!BU:BU,Поликлиника!D:D,СВОД!C1810,Поликлиника!F:F,СВОД!E1810)</f>
        <v>0</v>
      </c>
      <c r="L1810" s="251">
        <f>SUMIFS(Услуги!H:H,Услуги!D:D,СВОД!C1810,Услуги!F:F,СВОД!E1810)+SUMIFS(Услуги!M:M,Услуги!D:D,СВОД!C1810,Услуги!F:F,СВОД!E1810)+SUMIFS(Услуги!R:R,Услуги!D:D,СВОД!C1810,Услуги!F:F,СВОД!E1810)+SUMIFS(Услуги!W:W,Услуги!D:D,СВОД!C1810,Услуги!F:F,СВОД!E1810)+SUMIFS(Услуги!AB:AB,Услуги!D:D,СВОД!C1810,Услуги!F:F,СВОД!E1810)+SUMIFS(Услуги!AG:AG,Услуги!D:D,СВОД!C1810,Услуги!F:F,СВОД!E1810)+SUMIFS(Услуги!AL:AL,Услуги!D:D,СВОД!C1810,Услуги!F:F,СВОД!E1810)+SUMIFS(Услуги!AQ:AQ,Услуги!D:D,СВОД!C1810,Услуги!F:F,СВОД!E1810)</f>
        <v>0</v>
      </c>
      <c r="M1810" s="251">
        <f>SUMIFS('Скорая мед.помощь'!J:J,'Скорая мед.помощь'!E:E,СВОД!C1810,'Скорая мед.помощь'!G:G,СВОД!E1810)</f>
        <v>0</v>
      </c>
      <c r="N1810" s="278">
        <f>SUMIFS('Круглосуточный стационар'!O:O,'Круглосуточный стационар'!D:D,СВОД!C1810,'Круглосуточный стационар'!F:F,СВОД!E1810)+SUMIFS(ВМП!O:O,ВМП!D:D,СВОД!C1810,ВМП!F:F,СВОД!E1810)+SUMIFS('Дневной стационар'!O:O,'Дневной стационар'!D:D,СВОД!C1810,'Дневной стационар'!F:F,СВОД!E1810)+SUMIFS(ЭКО!M:M,ЭКО!D:D,СВОД!C1810,ЭКО!F:F,СВОД!E1810)+SUMIFS(Диализ!O:O,Диализ!E:E,СВОД!C1810,Диализ!G:G,СВОД!E1810)+SUMIFS(Поликлиника!CT:CT,Поликлиника!D:D,СВОД!C1810,Поликлиника!F:F,СВОД!E1810)+SUMIFS('Скорая мед.помощь'!O:O,'Скорая мед.помощь'!E:E,СВОД!C1810,'Скорая мед.помощь'!G:G,СВОД!E1810)+SUMIFS(Услуги!AV:AV,Услуги!D:D,СВОД!C1810,Услуги!F:F,СВОД!E1810)</f>
        <v>0</v>
      </c>
      <c r="O1810" s="277">
        <f>SUMIFS(Сверхбаза!L:L,Сверхбаза!C:C,СВОД!C1810,Сверхбаза!E:E,СВОД!E1810)+SUMIFS(Сверхбаза!M:M,Сверхбаза!C:C,СВОД!C1810,Сверхбаза!E:E,СВОД!E1810)</f>
        <v>0</v>
      </c>
      <c r="P1810" s="251">
        <f>SUMIFS(Сверхбаза!N:N,Сверхбаза!C:C,СВОД!C1810,Сверхбаза!E:E,СВОД!E1810)</f>
        <v>0</v>
      </c>
      <c r="Q1810" s="251">
        <f>SUMIFS(Сверхбаза!P:P,Сверхбаза!C:C,СВОД!C1810,Сверхбаза!E:E,СВОД!E1810)</f>
        <v>0</v>
      </c>
      <c r="R1810" s="251">
        <f>SUMIFS(Сверхбаза!O:O,Сверхбаза!C:C,СВОД!C1810,Сверхбаза!E:E,СВОД!E1810)</f>
        <v>0</v>
      </c>
      <c r="S1810" s="251">
        <f>SUMIFS(Сверхбаза!Q:Q,Сверхбаза!C:C,СВОД!C1810,Сверхбаза!E:E,СВОД!E1810)</f>
        <v>0</v>
      </c>
      <c r="T1810" s="278">
        <f>SUMIFS(Сверхбаза!G:G,Сверхбаза!C:C,СВОД!C1810,Сверхбаза!E:E,СВОД!E1810)</f>
        <v>0</v>
      </c>
    </row>
    <row r="1811" spans="1:20" outlineLevel="2">
      <c r="A1811" s="263">
        <v>4</v>
      </c>
      <c r="B1811" s="336">
        <v>500815</v>
      </c>
      <c r="C1811" s="336">
        <v>81501</v>
      </c>
      <c r="D1811" s="5" t="s">
        <v>685</v>
      </c>
      <c r="E1811" s="324">
        <v>7</v>
      </c>
      <c r="F1811" s="325" t="s">
        <v>706</v>
      </c>
      <c r="G1811" s="277">
        <f>SUMIFS('Круглосуточный стационар'!J:J,'Круглосуточный стационар'!D:D,СВОД!C1811,'Круглосуточный стационар'!F:F,СВОД!E1811)/2+SUMIFS(ВМП!J:J,ВМП!D:D,СВОД!C1811,ВМП!F:F,СВОД!E1811)/2+SUMIFS('Дневной стационар'!J:J,'Дневной стационар'!D:D,СВОД!C1811,'Дневной стационар'!F:F,СВОД!E1811)/2+SUMIFS(ЭКО!H:H,ЭКО!D:D,СВОД!C1811,ЭКО!F:F,СВОД!E1811)+SUMIFS(Диализ!J:J,Диализ!E:E,СВОД!C1811,Диализ!G:G,СВОД!E1811)</f>
        <v>0</v>
      </c>
      <c r="H1811" s="251">
        <f>SUMIFS(Поликлиника!H:H,Поликлиника!D:D,СВОД!C1811,Поликлиника!F:F,СВОД!E1811)</f>
        <v>0</v>
      </c>
      <c r="I1811" s="251">
        <f>SUMIFS(Поликлиника!BA:BA,Поликлиника!D:D,СВОД!C1811,Поликлиника!F:F,СВОД!E1811)</f>
        <v>0</v>
      </c>
      <c r="J1811" s="251">
        <f>SUMIFS(Поликлиника!BF:BF,Поликлиника!D:D,СВОД!C1811,Поликлиника!F:F,СВОД!E1811)</f>
        <v>0</v>
      </c>
      <c r="K1811" s="251">
        <f>SUMIFS(Поликлиника!BU:BU,Поликлиника!D:D,СВОД!C1811,Поликлиника!F:F,СВОД!E1811)</f>
        <v>0</v>
      </c>
      <c r="L1811" s="251">
        <f>SUMIFS(Услуги!H:H,Услуги!D:D,СВОД!C1811,Услуги!F:F,СВОД!E1811)+SUMIFS(Услуги!M:M,Услуги!D:D,СВОД!C1811,Услуги!F:F,СВОД!E1811)+SUMIFS(Услуги!R:R,Услуги!D:D,СВОД!C1811,Услуги!F:F,СВОД!E1811)+SUMIFS(Услуги!W:W,Услуги!D:D,СВОД!C1811,Услуги!F:F,СВОД!E1811)+SUMIFS(Услуги!AB:AB,Услуги!D:D,СВОД!C1811,Услуги!F:F,СВОД!E1811)+SUMIFS(Услуги!AG:AG,Услуги!D:D,СВОД!C1811,Услуги!F:F,СВОД!E1811)+SUMIFS(Услуги!AL:AL,Услуги!D:D,СВОД!C1811,Услуги!F:F,СВОД!E1811)+SUMIFS(Услуги!AQ:AQ,Услуги!D:D,СВОД!C1811,Услуги!F:F,СВОД!E1811)</f>
        <v>0</v>
      </c>
      <c r="M1811" s="251">
        <f>SUMIFS('Скорая мед.помощь'!J:J,'Скорая мед.помощь'!E:E,СВОД!C1811,'Скорая мед.помощь'!G:G,СВОД!E1811)</f>
        <v>0</v>
      </c>
      <c r="N1811" s="278">
        <f>SUMIFS('Круглосуточный стационар'!O:O,'Круглосуточный стационар'!D:D,СВОД!C1811,'Круглосуточный стационар'!F:F,СВОД!E1811)+SUMIFS(ВМП!O:O,ВМП!D:D,СВОД!C1811,ВМП!F:F,СВОД!E1811)+SUMIFS('Дневной стационар'!O:O,'Дневной стационар'!D:D,СВОД!C1811,'Дневной стационар'!F:F,СВОД!E1811)+SUMIFS(ЭКО!M:M,ЭКО!D:D,СВОД!C1811,ЭКО!F:F,СВОД!E1811)+SUMIFS(Диализ!O:O,Диализ!E:E,СВОД!C1811,Диализ!G:G,СВОД!E1811)+SUMIFS(Поликлиника!CT:CT,Поликлиника!D:D,СВОД!C1811,Поликлиника!F:F,СВОД!E1811)+SUMIFS('Скорая мед.помощь'!O:O,'Скорая мед.помощь'!E:E,СВОД!C1811,'Скорая мед.помощь'!G:G,СВОД!E1811)+SUMIFS(Услуги!AV:AV,Услуги!D:D,СВОД!C1811,Услуги!F:F,СВОД!E1811)</f>
        <v>0</v>
      </c>
      <c r="O1811" s="277">
        <f>SUMIFS(Сверхбаза!L:L,Сверхбаза!C:C,СВОД!C1811,Сверхбаза!E:E,СВОД!E1811)+SUMIFS(Сверхбаза!M:M,Сверхбаза!C:C,СВОД!C1811,Сверхбаза!E:E,СВОД!E1811)</f>
        <v>0</v>
      </c>
      <c r="P1811" s="251">
        <f>SUMIFS(Сверхбаза!N:N,Сверхбаза!C:C,СВОД!C1811,Сверхбаза!E:E,СВОД!E1811)</f>
        <v>0</v>
      </c>
      <c r="Q1811" s="251">
        <f>SUMIFS(Сверхбаза!P:P,Сверхбаза!C:C,СВОД!C1811,Сверхбаза!E:E,СВОД!E1811)</f>
        <v>0</v>
      </c>
      <c r="R1811" s="251">
        <f>SUMIFS(Сверхбаза!O:O,Сверхбаза!C:C,СВОД!C1811,Сверхбаза!E:E,СВОД!E1811)</f>
        <v>0</v>
      </c>
      <c r="S1811" s="251">
        <f>SUMIFS(Сверхбаза!Q:Q,Сверхбаза!C:C,СВОД!C1811,Сверхбаза!E:E,СВОД!E1811)</f>
        <v>0</v>
      </c>
      <c r="T1811" s="278">
        <f>SUMIFS(Сверхбаза!G:G,Сверхбаза!C:C,СВОД!C1811,Сверхбаза!E:E,СВОД!E1811)</f>
        <v>0</v>
      </c>
    </row>
    <row r="1812" spans="1:20" outlineLevel="2">
      <c r="A1812" s="263">
        <v>4</v>
      </c>
      <c r="B1812" s="336">
        <v>500815</v>
      </c>
      <c r="C1812" s="336">
        <v>81501</v>
      </c>
      <c r="D1812" s="5" t="s">
        <v>685</v>
      </c>
      <c r="E1812" s="324">
        <v>70</v>
      </c>
      <c r="F1812" s="325" t="s">
        <v>707</v>
      </c>
      <c r="G1812" s="277">
        <f>SUMIFS('Круглосуточный стационар'!J:J,'Круглосуточный стационар'!D:D,СВОД!C1812,'Круглосуточный стационар'!F:F,СВОД!E1812)/2+SUMIFS(ВМП!J:J,ВМП!D:D,СВОД!C1812,ВМП!F:F,СВОД!E1812)/2+SUMIFS('Дневной стационар'!J:J,'Дневной стационар'!D:D,СВОД!C1812,'Дневной стационар'!F:F,СВОД!E1812)/2+SUMIFS(ЭКО!H:H,ЭКО!D:D,СВОД!C1812,ЭКО!F:F,СВОД!E1812)+SUMIFS(Диализ!J:J,Диализ!E:E,СВОД!C1812,Диализ!G:G,СВОД!E1812)</f>
        <v>0</v>
      </c>
      <c r="H1812" s="251">
        <f>SUMIFS(Поликлиника!H:H,Поликлиника!D:D,СВОД!C1812,Поликлиника!F:F,СВОД!E1812)</f>
        <v>0</v>
      </c>
      <c r="I1812" s="251">
        <f>SUMIFS(Поликлиника!BA:BA,Поликлиника!D:D,СВОД!C1812,Поликлиника!F:F,СВОД!E1812)</f>
        <v>0</v>
      </c>
      <c r="J1812" s="251">
        <f>SUMIFS(Поликлиника!BF:BF,Поликлиника!D:D,СВОД!C1812,Поликлиника!F:F,СВОД!E1812)</f>
        <v>0</v>
      </c>
      <c r="K1812" s="251">
        <f>SUMIFS(Поликлиника!BU:BU,Поликлиника!D:D,СВОД!C1812,Поликлиника!F:F,СВОД!E1812)</f>
        <v>0</v>
      </c>
      <c r="L1812" s="251">
        <f>SUMIFS(Услуги!H:H,Услуги!D:D,СВОД!C1812,Услуги!F:F,СВОД!E1812)+SUMIFS(Услуги!M:M,Услуги!D:D,СВОД!C1812,Услуги!F:F,СВОД!E1812)+SUMIFS(Услуги!R:R,Услуги!D:D,СВОД!C1812,Услуги!F:F,СВОД!E1812)+SUMIFS(Услуги!W:W,Услуги!D:D,СВОД!C1812,Услуги!F:F,СВОД!E1812)+SUMIFS(Услуги!AB:AB,Услуги!D:D,СВОД!C1812,Услуги!F:F,СВОД!E1812)+SUMIFS(Услуги!AG:AG,Услуги!D:D,СВОД!C1812,Услуги!F:F,СВОД!E1812)+SUMIFS(Услуги!AL:AL,Услуги!D:D,СВОД!C1812,Услуги!F:F,СВОД!E1812)+SUMIFS(Услуги!AQ:AQ,Услуги!D:D,СВОД!C1812,Услуги!F:F,СВОД!E1812)</f>
        <v>0</v>
      </c>
      <c r="M1812" s="251">
        <f>SUMIFS('Скорая мед.помощь'!J:J,'Скорая мед.помощь'!E:E,СВОД!C1812,'Скорая мед.помощь'!G:G,СВОД!E1812)</f>
        <v>0</v>
      </c>
      <c r="N1812" s="278">
        <f>SUMIFS('Круглосуточный стационар'!O:O,'Круглосуточный стационар'!D:D,СВОД!C1812,'Круглосуточный стационар'!F:F,СВОД!E1812)+SUMIFS(ВМП!O:O,ВМП!D:D,СВОД!C1812,ВМП!F:F,СВОД!E1812)+SUMIFS('Дневной стационар'!O:O,'Дневной стационар'!D:D,СВОД!C1812,'Дневной стационар'!F:F,СВОД!E1812)+SUMIFS(ЭКО!M:M,ЭКО!D:D,СВОД!C1812,ЭКО!F:F,СВОД!E1812)+SUMIFS(Диализ!O:O,Диализ!E:E,СВОД!C1812,Диализ!G:G,СВОД!E1812)+SUMIFS(Поликлиника!CT:CT,Поликлиника!D:D,СВОД!C1812,Поликлиника!F:F,СВОД!E1812)+SUMIFS('Скорая мед.помощь'!O:O,'Скорая мед.помощь'!E:E,СВОД!C1812,'Скорая мед.помощь'!G:G,СВОД!E1812)+SUMIFS(Услуги!AV:AV,Услуги!D:D,СВОД!C1812,Услуги!F:F,СВОД!E1812)</f>
        <v>0</v>
      </c>
      <c r="O1812" s="277">
        <f>SUMIFS(Сверхбаза!L:L,Сверхбаза!C:C,СВОД!C1812,Сверхбаза!E:E,СВОД!E1812)+SUMIFS(Сверхбаза!M:M,Сверхбаза!C:C,СВОД!C1812,Сверхбаза!E:E,СВОД!E1812)</f>
        <v>0</v>
      </c>
      <c r="P1812" s="251">
        <f>SUMIFS(Сверхбаза!N:N,Сверхбаза!C:C,СВОД!C1812,Сверхбаза!E:E,СВОД!E1812)</f>
        <v>0</v>
      </c>
      <c r="Q1812" s="251">
        <f>SUMIFS(Сверхбаза!P:P,Сверхбаза!C:C,СВОД!C1812,Сверхбаза!E:E,СВОД!E1812)</f>
        <v>0</v>
      </c>
      <c r="R1812" s="251">
        <f>SUMIFS(Сверхбаза!O:O,Сверхбаза!C:C,СВОД!C1812,Сверхбаза!E:E,СВОД!E1812)</f>
        <v>0</v>
      </c>
      <c r="S1812" s="251">
        <f>SUMIFS(Сверхбаза!Q:Q,Сверхбаза!C:C,СВОД!C1812,Сверхбаза!E:E,СВОД!E1812)</f>
        <v>0</v>
      </c>
      <c r="T1812" s="278">
        <f>SUMIFS(Сверхбаза!G:G,Сверхбаза!C:C,СВОД!C1812,Сверхбаза!E:E,СВОД!E1812)</f>
        <v>0</v>
      </c>
    </row>
    <row r="1813" spans="1:20" outlineLevel="2">
      <c r="A1813" s="263">
        <v>4</v>
      </c>
      <c r="B1813" s="336">
        <v>500815</v>
      </c>
      <c r="C1813" s="336">
        <v>81501</v>
      </c>
      <c r="D1813" s="5" t="s">
        <v>685</v>
      </c>
      <c r="E1813" s="324">
        <v>94</v>
      </c>
      <c r="F1813" s="325" t="s">
        <v>157</v>
      </c>
      <c r="G1813" s="277">
        <f>SUMIFS('Круглосуточный стационар'!J:J,'Круглосуточный стационар'!D:D,СВОД!C1813,'Круглосуточный стационар'!F:F,СВОД!E1813)/2+SUMIFS(ВМП!J:J,ВМП!D:D,СВОД!C1813,ВМП!F:F,СВОД!E1813)/2+SUMIFS('Дневной стационар'!J:J,'Дневной стационар'!D:D,СВОД!C1813,'Дневной стационар'!F:F,СВОД!E1813)/2+SUMIFS(ЭКО!H:H,ЭКО!D:D,СВОД!C1813,ЭКО!F:F,СВОД!E1813)+SUMIFS(Диализ!J:J,Диализ!E:E,СВОД!C1813,Диализ!G:G,СВОД!E1813)</f>
        <v>0</v>
      </c>
      <c r="H1813" s="251">
        <f>SUMIFS(Поликлиника!H:H,Поликлиника!D:D,СВОД!C1813,Поликлиника!F:F,СВОД!E1813)</f>
        <v>0</v>
      </c>
      <c r="I1813" s="251">
        <f>SUMIFS(Поликлиника!BA:BA,Поликлиника!D:D,СВОД!C1813,Поликлиника!F:F,СВОД!E1813)</f>
        <v>0</v>
      </c>
      <c r="J1813" s="251">
        <f>SUMIFS(Поликлиника!BF:BF,Поликлиника!D:D,СВОД!C1813,Поликлиника!F:F,СВОД!E1813)</f>
        <v>0</v>
      </c>
      <c r="K1813" s="251">
        <f>SUMIFS(Поликлиника!BU:BU,Поликлиника!D:D,СВОД!C1813,Поликлиника!F:F,СВОД!E1813)</f>
        <v>0</v>
      </c>
      <c r="L1813" s="251">
        <f>SUMIFS(Услуги!H:H,Услуги!D:D,СВОД!C1813,Услуги!F:F,СВОД!E1813)+SUMIFS(Услуги!M:M,Услуги!D:D,СВОД!C1813,Услуги!F:F,СВОД!E1813)+SUMIFS(Услуги!R:R,Услуги!D:D,СВОД!C1813,Услуги!F:F,СВОД!E1813)+SUMIFS(Услуги!W:W,Услуги!D:D,СВОД!C1813,Услуги!F:F,СВОД!E1813)+SUMIFS(Услуги!AB:AB,Услуги!D:D,СВОД!C1813,Услуги!F:F,СВОД!E1813)+SUMIFS(Услуги!AG:AG,Услуги!D:D,СВОД!C1813,Услуги!F:F,СВОД!E1813)+SUMIFS(Услуги!AL:AL,Услуги!D:D,СВОД!C1813,Услуги!F:F,СВОД!E1813)+SUMIFS(Услуги!AQ:AQ,Услуги!D:D,СВОД!C1813,Услуги!F:F,СВОД!E1813)</f>
        <v>0</v>
      </c>
      <c r="M1813" s="251">
        <f>SUMIFS('Скорая мед.помощь'!J:J,'Скорая мед.помощь'!E:E,СВОД!C1813,'Скорая мед.помощь'!G:G,СВОД!E1813)</f>
        <v>0</v>
      </c>
      <c r="N1813" s="278">
        <f>SUMIFS('Круглосуточный стационар'!O:O,'Круглосуточный стационар'!D:D,СВОД!C1813,'Круглосуточный стационар'!F:F,СВОД!E1813)+SUMIFS(ВМП!O:O,ВМП!D:D,СВОД!C1813,ВМП!F:F,СВОД!E1813)+SUMIFS('Дневной стационар'!O:O,'Дневной стационар'!D:D,СВОД!C1813,'Дневной стационар'!F:F,СВОД!E1813)+SUMIFS(ЭКО!M:M,ЭКО!D:D,СВОД!C1813,ЭКО!F:F,СВОД!E1813)+SUMIFS(Диализ!O:O,Диализ!E:E,СВОД!C1813,Диализ!G:G,СВОД!E1813)+SUMIFS(Поликлиника!CT:CT,Поликлиника!D:D,СВОД!C1813,Поликлиника!F:F,СВОД!E1813)+SUMIFS('Скорая мед.помощь'!O:O,'Скорая мед.помощь'!E:E,СВОД!C1813,'Скорая мед.помощь'!G:G,СВОД!E1813)+SUMIFS(Услуги!AV:AV,Услуги!D:D,СВОД!C1813,Услуги!F:F,СВОД!E1813)</f>
        <v>0</v>
      </c>
      <c r="O1813" s="277">
        <f>SUMIFS(Сверхбаза!L:L,Сверхбаза!C:C,СВОД!C1813,Сверхбаза!E:E,СВОД!E1813)+SUMIFS(Сверхбаза!M:M,Сверхбаза!C:C,СВОД!C1813,Сверхбаза!E:E,СВОД!E1813)</f>
        <v>0</v>
      </c>
      <c r="P1813" s="251">
        <f>SUMIFS(Сверхбаза!N:N,Сверхбаза!C:C,СВОД!C1813,Сверхбаза!E:E,СВОД!E1813)</f>
        <v>0</v>
      </c>
      <c r="Q1813" s="251">
        <f>SUMIFS(Сверхбаза!P:P,Сверхбаза!C:C,СВОД!C1813,Сверхбаза!E:E,СВОД!E1813)</f>
        <v>0</v>
      </c>
      <c r="R1813" s="251">
        <f>SUMIFS(Сверхбаза!O:O,Сверхбаза!C:C,СВОД!C1813,Сверхбаза!E:E,СВОД!E1813)</f>
        <v>0</v>
      </c>
      <c r="S1813" s="251">
        <f>SUMIFS(Сверхбаза!Q:Q,Сверхбаза!C:C,СВОД!C1813,Сверхбаза!E:E,СВОД!E1813)</f>
        <v>0</v>
      </c>
      <c r="T1813" s="278">
        <f>SUMIFS(Сверхбаза!G:G,Сверхбаза!C:C,СВОД!C1813,Сверхбаза!E:E,СВОД!E1813)</f>
        <v>0</v>
      </c>
    </row>
    <row r="1814" spans="1:20" outlineLevel="1">
      <c r="A1814" s="264"/>
      <c r="B1814" s="254"/>
      <c r="C1814" s="254" t="str">
        <f>CONCATENATE(C1813," ","Итог")</f>
        <v>81501 Итог</v>
      </c>
      <c r="D1814" s="255"/>
      <c r="E1814" s="326"/>
      <c r="F1814" s="327"/>
      <c r="G1814" s="279"/>
      <c r="H1814" s="256"/>
      <c r="I1814" s="256"/>
      <c r="J1814" s="256"/>
      <c r="K1814" s="256"/>
      <c r="L1814" s="256"/>
      <c r="M1814" s="256"/>
      <c r="N1814" s="280">
        <f>SUBTOTAL(9,N1806:N1813)</f>
        <v>0</v>
      </c>
      <c r="O1814" s="279"/>
      <c r="P1814" s="256"/>
      <c r="Q1814" s="256"/>
      <c r="R1814" s="256"/>
      <c r="S1814" s="256"/>
      <c r="T1814" s="280">
        <f>SUBTOTAL(9,T1806:T1813)</f>
        <v>0</v>
      </c>
    </row>
    <row r="1815" spans="1:20" ht="25.5" outlineLevel="2">
      <c r="A1815" s="262">
        <v>2</v>
      </c>
      <c r="B1815" s="8">
        <v>503301</v>
      </c>
      <c r="C1815" s="8">
        <v>330101</v>
      </c>
      <c r="D1815" s="9" t="s">
        <v>230</v>
      </c>
      <c r="E1815" s="322">
        <v>1</v>
      </c>
      <c r="F1815" s="323" t="s">
        <v>12</v>
      </c>
      <c r="G1815" s="275">
        <f>SUMIFS('Круглосуточный стационар'!J:J,'Круглосуточный стационар'!D:D,СВОД!C1815,'Круглосуточный стационар'!F:F,СВОД!E1815)/2+SUMIFS(ВМП!J:J,ВМП!D:D,СВОД!C1815,ВМП!F:F,СВОД!E1815)/2+SUMIFS('Дневной стационар'!J:J,'Дневной стационар'!D:D,СВОД!C1815,'Дневной стационар'!F:F,СВОД!E1815)/2+SUMIFS(ЭКО!H:H,ЭКО!D:D,СВОД!C1815,ЭКО!F:F,СВОД!E1815)+SUMIFS(Диализ!J:J,Диализ!E:E,СВОД!C1815,Диализ!G:G,СВОД!E1815)</f>
        <v>2403</v>
      </c>
      <c r="H1815" s="253">
        <f>SUMIFS(Поликлиника!H:H,Поликлиника!D:D,СВОД!C1815,Поликлиника!F:F,СВОД!E1815)</f>
        <v>0</v>
      </c>
      <c r="I1815" s="253">
        <f>SUMIFS(Поликлиника!BA:BA,Поликлиника!D:D,СВОД!C1815,Поликлиника!F:F,СВОД!E1815)</f>
        <v>0</v>
      </c>
      <c r="J1815" s="253">
        <f>SUMIFS(Поликлиника!BF:BF,Поликлиника!D:D,СВОД!C1815,Поликлиника!F:F,СВОД!E1815)</f>
        <v>0</v>
      </c>
      <c r="K1815" s="253">
        <f>SUMIFS(Поликлиника!BU:BU,Поликлиника!D:D,СВОД!C1815,Поликлиника!F:F,СВОД!E1815)</f>
        <v>0</v>
      </c>
      <c r="L1815" s="253">
        <f>SUMIFS(Услуги!H:H,Услуги!D:D,СВОД!C1815,Услуги!F:F,СВОД!E1815)+SUMIFS(Услуги!M:M,Услуги!D:D,СВОД!C1815,Услуги!F:F,СВОД!E1815)+SUMIFS(Услуги!R:R,Услуги!D:D,СВОД!C1815,Услуги!F:F,СВОД!E1815)+SUMIFS(Услуги!W:W,Услуги!D:D,СВОД!C1815,Услуги!F:F,СВОД!E1815)+SUMIFS(Услуги!AB:AB,Услуги!D:D,СВОД!C1815,Услуги!F:F,СВОД!E1815)+SUMIFS(Услуги!AG:AG,Услуги!D:D,СВОД!C1815,Услуги!F:F,СВОД!E1815)+SUMIFS(Услуги!AL:AL,Услуги!D:D,СВОД!C1815,Услуги!F:F,СВОД!E1815)+SUMIFS(Услуги!AQ:AQ,Услуги!D:D,СВОД!C1815,Услуги!F:F,СВОД!E1815)</f>
        <v>0</v>
      </c>
      <c r="M1815" s="253">
        <f>SUMIFS('Скорая мед.помощь'!J:J,'Скорая мед.помощь'!E:E,СВОД!C1815,'Скорая мед.помощь'!G:G,СВОД!E1815)</f>
        <v>0</v>
      </c>
      <c r="N1815" s="276">
        <f>SUMIFS('Круглосуточный стационар'!O:O,'Круглосуточный стационар'!D:D,СВОД!C1815,'Круглосуточный стационар'!F:F,СВОД!E1815)+SUMIFS(ВМП!O:O,ВМП!D:D,СВОД!C1815,ВМП!F:F,СВОД!E1815)+SUMIFS('Дневной стационар'!O:O,'Дневной стационар'!D:D,СВОД!C1815,'Дневной стационар'!F:F,СВОД!E1815)+SUMIFS(ЭКО!M:M,ЭКО!D:D,СВОД!C1815,ЭКО!F:F,СВОД!E1815)+SUMIFS(Диализ!O:O,Диализ!E:E,СВОД!C1815,Диализ!G:G,СВОД!E1815)+SUMIFS(Поликлиника!CT:CT,Поликлиника!D:D,СВОД!C1815,Поликлиника!F:F,СВОД!E1815)+SUMIFS('Скорая мед.помощь'!O:O,'Скорая мед.помощь'!E:E,СВОД!C1815,'Скорая мед.помощь'!G:G,СВОД!E1815)+SUMIFS(Услуги!AV:AV,Услуги!D:D,СВОД!C1815,Услуги!F:F,СВОД!E1815)</f>
        <v>69325.813806530103</v>
      </c>
      <c r="O1815" s="275">
        <f>SUMIFS(Сверхбаза!L:L,Сверхбаза!C:C,СВОД!C1815,Сверхбаза!E:E,СВОД!E1815)+SUMIFS(Сверхбаза!M:M,Сверхбаза!C:C,СВОД!C1815,Сверхбаза!E:E,СВОД!E1815)</f>
        <v>0</v>
      </c>
      <c r="P1815" s="253">
        <f>SUMIFS(Сверхбаза!N:N,Сверхбаза!C:C,СВОД!C1815,Сверхбаза!E:E,СВОД!E1815)</f>
        <v>0</v>
      </c>
      <c r="Q1815" s="253">
        <f>SUMIFS(Сверхбаза!P:P,Сверхбаза!C:C,СВОД!C1815,Сверхбаза!E:E,СВОД!E1815)</f>
        <v>0</v>
      </c>
      <c r="R1815" s="253">
        <f>SUMIFS(Сверхбаза!O:O,Сверхбаза!C:C,СВОД!C1815,Сверхбаза!E:E,СВОД!E1815)</f>
        <v>0</v>
      </c>
      <c r="S1815" s="253">
        <f>SUMIFS(Сверхбаза!Q:Q,Сверхбаза!C:C,СВОД!C1815,Сверхбаза!E:E,СВОД!E1815)</f>
        <v>0</v>
      </c>
      <c r="T1815" s="276">
        <f>SUMIFS(Сверхбаза!G:G,Сверхбаза!C:C,СВОД!C1815,Сверхбаза!E:E,СВОД!E1815)</f>
        <v>0</v>
      </c>
    </row>
    <row r="1816" spans="1:20" ht="25.5" outlineLevel="2">
      <c r="A1816" s="263">
        <v>2</v>
      </c>
      <c r="B1816" s="336">
        <v>503301</v>
      </c>
      <c r="C1816" s="336">
        <v>330101</v>
      </c>
      <c r="D1816" s="5" t="s">
        <v>230</v>
      </c>
      <c r="E1816" s="324">
        <v>13</v>
      </c>
      <c r="F1816" s="325" t="s">
        <v>704</v>
      </c>
      <c r="G1816" s="277">
        <f>SUMIFS('Круглосуточный стационар'!J:J,'Круглосуточный стационар'!D:D,СВОД!C1816,'Круглосуточный стационар'!F:F,СВОД!E1816)/2+SUMIFS(ВМП!J:J,ВМП!D:D,СВОД!C1816,ВМП!F:F,СВОД!E1816)/2+SUMIFS('Дневной стационар'!J:J,'Дневной стационар'!D:D,СВОД!C1816,'Дневной стационар'!F:F,СВОД!E1816)/2+SUMIFS(ЭКО!H:H,ЭКО!D:D,СВОД!C1816,ЭКО!F:F,СВОД!E1816)+SUMIFS(Диализ!J:J,Диализ!E:E,СВОД!C1816,Диализ!G:G,СВОД!E1816)</f>
        <v>0</v>
      </c>
      <c r="H1816" s="251">
        <f>SUMIFS(Поликлиника!H:H,Поликлиника!D:D,СВОД!C1816,Поликлиника!F:F,СВОД!E1816)</f>
        <v>0</v>
      </c>
      <c r="I1816" s="251">
        <f>SUMIFS(Поликлиника!BA:BA,Поликлиника!D:D,СВОД!C1816,Поликлиника!F:F,СВОД!E1816)</f>
        <v>0</v>
      </c>
      <c r="J1816" s="251">
        <f>SUMIFS(Поликлиника!BF:BF,Поликлиника!D:D,СВОД!C1816,Поликлиника!F:F,СВОД!E1816)</f>
        <v>0</v>
      </c>
      <c r="K1816" s="251">
        <f>SUMIFS(Поликлиника!BU:BU,Поликлиника!D:D,СВОД!C1816,Поликлиника!F:F,СВОД!E1816)</f>
        <v>0</v>
      </c>
      <c r="L1816" s="251">
        <f>SUMIFS(Услуги!H:H,Услуги!D:D,СВОД!C1816,Услуги!F:F,СВОД!E1816)+SUMIFS(Услуги!M:M,Услуги!D:D,СВОД!C1816,Услуги!F:F,СВОД!E1816)+SUMIFS(Услуги!R:R,Услуги!D:D,СВОД!C1816,Услуги!F:F,СВОД!E1816)+SUMIFS(Услуги!W:W,Услуги!D:D,СВОД!C1816,Услуги!F:F,СВОД!E1816)+SUMIFS(Услуги!AB:AB,Услуги!D:D,СВОД!C1816,Услуги!F:F,СВОД!E1816)+SUMIFS(Услуги!AG:AG,Услуги!D:D,СВОД!C1816,Услуги!F:F,СВОД!E1816)+SUMIFS(Услуги!AL:AL,Услуги!D:D,СВОД!C1816,Услуги!F:F,СВОД!E1816)+SUMIFS(Услуги!AQ:AQ,Услуги!D:D,СВОД!C1816,Услуги!F:F,СВОД!E1816)</f>
        <v>0</v>
      </c>
      <c r="M1816" s="251">
        <f>SUMIFS('Скорая мед.помощь'!J:J,'Скорая мед.помощь'!E:E,СВОД!C1816,'Скорая мед.помощь'!G:G,СВОД!E1816)</f>
        <v>0</v>
      </c>
      <c r="N1816" s="278">
        <f>SUMIFS('Круглосуточный стационар'!O:O,'Круглосуточный стационар'!D:D,СВОД!C1816,'Круглосуточный стационар'!F:F,СВОД!E1816)+SUMIFS(ВМП!O:O,ВМП!D:D,СВОД!C1816,ВМП!F:F,СВОД!E1816)+SUMIFS('Дневной стационар'!O:O,'Дневной стационар'!D:D,СВОД!C1816,'Дневной стационар'!F:F,СВОД!E1816)+SUMIFS(ЭКО!M:M,ЭКО!D:D,СВОД!C1816,ЭКО!F:F,СВОД!E1816)+SUMIFS(Диализ!O:O,Диализ!E:E,СВОД!C1816,Диализ!G:G,СВОД!E1816)+SUMIFS(Поликлиника!CT:CT,Поликлиника!D:D,СВОД!C1816,Поликлиника!F:F,СВОД!E1816)+SUMIFS('Скорая мед.помощь'!O:O,'Скорая мед.помощь'!E:E,СВОД!C1816,'Скорая мед.помощь'!G:G,СВОД!E1816)+SUMIFS(Услуги!AV:AV,Услуги!D:D,СВОД!C1816,Услуги!F:F,СВОД!E1816)</f>
        <v>0</v>
      </c>
      <c r="O1816" s="277">
        <f>SUMIFS(Сверхбаза!L:L,Сверхбаза!C:C,СВОД!C1816,Сверхбаза!E:E,СВОД!E1816)+SUMIFS(Сверхбаза!M:M,Сверхбаза!C:C,СВОД!C1816,Сверхбаза!E:E,СВОД!E1816)</f>
        <v>0</v>
      </c>
      <c r="P1816" s="251">
        <f>SUMIFS(Сверхбаза!N:N,Сверхбаза!C:C,СВОД!C1816,Сверхбаза!E:E,СВОД!E1816)</f>
        <v>0</v>
      </c>
      <c r="Q1816" s="251">
        <f>SUMIFS(Сверхбаза!P:P,Сверхбаза!C:C,СВОД!C1816,Сверхбаза!E:E,СВОД!E1816)</f>
        <v>0</v>
      </c>
      <c r="R1816" s="251">
        <f>SUMIFS(Сверхбаза!O:O,Сверхбаза!C:C,СВОД!C1816,Сверхбаза!E:E,СВОД!E1816)</f>
        <v>0</v>
      </c>
      <c r="S1816" s="251">
        <f>SUMIFS(Сверхбаза!Q:Q,Сверхбаза!C:C,СВОД!C1816,Сверхбаза!E:E,СВОД!E1816)</f>
        <v>0</v>
      </c>
      <c r="T1816" s="278">
        <f>SUMIFS(Сверхбаза!G:G,Сверхбаза!C:C,СВОД!C1816,Сверхбаза!E:E,СВОД!E1816)</f>
        <v>0</v>
      </c>
    </row>
    <row r="1817" spans="1:20" ht="25.5" outlineLevel="2">
      <c r="A1817" s="263">
        <v>2</v>
      </c>
      <c r="B1817" s="336">
        <v>503301</v>
      </c>
      <c r="C1817" s="336">
        <v>330101</v>
      </c>
      <c r="D1817" s="5" t="s">
        <v>230</v>
      </c>
      <c r="E1817" s="324">
        <v>2</v>
      </c>
      <c r="F1817" s="325" t="s">
        <v>173</v>
      </c>
      <c r="G1817" s="277">
        <f>SUMIFS('Круглосуточный стационар'!J:J,'Круглосуточный стационар'!D:D,СВОД!C1817,'Круглосуточный стационар'!F:F,СВОД!E1817)/2+SUMIFS(ВМП!J:J,ВМП!D:D,СВОД!C1817,ВМП!F:F,СВОД!E1817)/2+SUMIFS('Дневной стационар'!J:J,'Дневной стационар'!D:D,СВОД!C1817,'Дневной стационар'!F:F,СВОД!E1817)/2+SUMIFS(ЭКО!H:H,ЭКО!D:D,СВОД!C1817,ЭКО!F:F,СВОД!E1817)+SUMIFS(Диализ!J:J,Диализ!E:E,СВОД!C1817,Диализ!G:G,СВОД!E1817)</f>
        <v>191</v>
      </c>
      <c r="H1817" s="251">
        <f>SUMIFS(Поликлиника!H:H,Поликлиника!D:D,СВОД!C1817,Поликлиника!F:F,СВОД!E1817)</f>
        <v>0</v>
      </c>
      <c r="I1817" s="251">
        <f>SUMIFS(Поликлиника!BA:BA,Поликлиника!D:D,СВОД!C1817,Поликлиника!F:F,СВОД!E1817)</f>
        <v>0</v>
      </c>
      <c r="J1817" s="251">
        <f>SUMIFS(Поликлиника!BF:BF,Поликлиника!D:D,СВОД!C1817,Поликлиника!F:F,СВОД!E1817)</f>
        <v>0</v>
      </c>
      <c r="K1817" s="251">
        <f>SUMIFS(Поликлиника!BU:BU,Поликлиника!D:D,СВОД!C1817,Поликлиника!F:F,СВОД!E1817)</f>
        <v>0</v>
      </c>
      <c r="L1817" s="251">
        <f>SUMIFS(Услуги!H:H,Услуги!D:D,СВОД!C1817,Услуги!F:F,СВОД!E1817)+SUMIFS(Услуги!M:M,Услуги!D:D,СВОД!C1817,Услуги!F:F,СВОД!E1817)+SUMIFS(Услуги!R:R,Услуги!D:D,СВОД!C1817,Услуги!F:F,СВОД!E1817)+SUMIFS(Услуги!W:W,Услуги!D:D,СВОД!C1817,Услуги!F:F,СВОД!E1817)+SUMIFS(Услуги!AB:AB,Услуги!D:D,СВОД!C1817,Услуги!F:F,СВОД!E1817)+SUMIFS(Услуги!AG:AG,Услуги!D:D,СВОД!C1817,Услуги!F:F,СВОД!E1817)+SUMIFS(Услуги!AL:AL,Услуги!D:D,СВОД!C1817,Услуги!F:F,СВОД!E1817)+SUMIFS(Услуги!AQ:AQ,Услуги!D:D,СВОД!C1817,Услуги!F:F,СВОД!E1817)</f>
        <v>0</v>
      </c>
      <c r="M1817" s="251">
        <f>SUMIFS('Скорая мед.помощь'!J:J,'Скорая мед.помощь'!E:E,СВОД!C1817,'Скорая мед.помощь'!G:G,СВОД!E1817)</f>
        <v>0</v>
      </c>
      <c r="N1817" s="278">
        <f>SUMIFS('Круглосуточный стационар'!O:O,'Круглосуточный стационар'!D:D,СВОД!C1817,'Круглосуточный стационар'!F:F,СВОД!E1817)+SUMIFS(ВМП!O:O,ВМП!D:D,СВОД!C1817,ВМП!F:F,СВОД!E1817)+SUMIFS('Дневной стационар'!O:O,'Дневной стационар'!D:D,СВОД!C1817,'Дневной стационар'!F:F,СВОД!E1817)+SUMIFS(ЭКО!M:M,ЭКО!D:D,СВОД!C1817,ЭКО!F:F,СВОД!E1817)+SUMIFS(Диализ!O:O,Диализ!E:E,СВОД!C1817,Диализ!G:G,СВОД!E1817)+SUMIFS(Поликлиника!CT:CT,Поликлиника!D:D,СВОД!C1817,Поликлиника!F:F,СВОД!E1817)+SUMIFS('Скорая мед.помощь'!O:O,'Скорая мед.помощь'!E:E,СВОД!C1817,'Скорая мед.помощь'!G:G,СВОД!E1817)+SUMIFS(Услуги!AV:AV,Услуги!D:D,СВОД!C1817,Услуги!F:F,СВОД!E1817)</f>
        <v>1143.0615720000001</v>
      </c>
      <c r="O1817" s="277">
        <f>SUMIFS(Сверхбаза!L:L,Сверхбаза!C:C,СВОД!C1817,Сверхбаза!E:E,СВОД!E1817)+SUMIFS(Сверхбаза!M:M,Сверхбаза!C:C,СВОД!C1817,Сверхбаза!E:E,СВОД!E1817)</f>
        <v>0</v>
      </c>
      <c r="P1817" s="251">
        <f>SUMIFS(Сверхбаза!N:N,Сверхбаза!C:C,СВОД!C1817,Сверхбаза!E:E,СВОД!E1817)</f>
        <v>0</v>
      </c>
      <c r="Q1817" s="251">
        <f>SUMIFS(Сверхбаза!P:P,Сверхбаза!C:C,СВОД!C1817,Сверхбаза!E:E,СВОД!E1817)</f>
        <v>0</v>
      </c>
      <c r="R1817" s="251">
        <f>SUMIFS(Сверхбаза!O:O,Сверхбаза!C:C,СВОД!C1817,Сверхбаза!E:E,СВОД!E1817)</f>
        <v>0</v>
      </c>
      <c r="S1817" s="251">
        <f>SUMIFS(Сверхбаза!Q:Q,Сверхбаза!C:C,СВОД!C1817,Сверхбаза!E:E,СВОД!E1817)</f>
        <v>0</v>
      </c>
      <c r="T1817" s="278">
        <f>SUMIFS(Сверхбаза!G:G,Сверхбаза!C:C,СВОД!C1817,Сверхбаза!E:E,СВОД!E1817)</f>
        <v>0</v>
      </c>
    </row>
    <row r="1818" spans="1:20" ht="25.5" outlineLevel="2">
      <c r="A1818" s="263">
        <v>2</v>
      </c>
      <c r="B1818" s="336">
        <v>503301</v>
      </c>
      <c r="C1818" s="336">
        <v>330101</v>
      </c>
      <c r="D1818" s="5" t="s">
        <v>230</v>
      </c>
      <c r="E1818" s="324">
        <v>6</v>
      </c>
      <c r="F1818" s="325" t="s">
        <v>705</v>
      </c>
      <c r="G1818" s="277">
        <f>SUMIFS('Круглосуточный стационар'!J:J,'Круглосуточный стационар'!D:D,СВОД!C1818,'Круглосуточный стационар'!F:F,СВОД!E1818)/2+SUMIFS(ВМП!J:J,ВМП!D:D,СВОД!C1818,ВМП!F:F,СВОД!E1818)/2+SUMIFS('Дневной стационар'!J:J,'Дневной стационар'!D:D,СВОД!C1818,'Дневной стационар'!F:F,СВОД!E1818)/2+SUMIFS(ЭКО!H:H,ЭКО!D:D,СВОД!C1818,ЭКО!F:F,СВОД!E1818)+SUMIFS(Диализ!J:J,Диализ!E:E,СВОД!C1818,Диализ!G:G,СВОД!E1818)</f>
        <v>0</v>
      </c>
      <c r="H1818" s="251">
        <f>SUMIFS(Поликлиника!H:H,Поликлиника!D:D,СВОД!C1818,Поликлиника!F:F,СВОД!E1818)</f>
        <v>0</v>
      </c>
      <c r="I1818" s="251">
        <f>SUMIFS(Поликлиника!BA:BA,Поликлиника!D:D,СВОД!C1818,Поликлиника!F:F,СВОД!E1818)</f>
        <v>0</v>
      </c>
      <c r="J1818" s="251">
        <f>SUMIFS(Поликлиника!BF:BF,Поликлиника!D:D,СВОД!C1818,Поликлиника!F:F,СВОД!E1818)</f>
        <v>0</v>
      </c>
      <c r="K1818" s="251">
        <f>SUMIFS(Поликлиника!BU:BU,Поликлиника!D:D,СВОД!C1818,Поликлиника!F:F,СВОД!E1818)</f>
        <v>0</v>
      </c>
      <c r="L1818" s="251">
        <f>SUMIFS(Услуги!H:H,Услуги!D:D,СВОД!C1818,Услуги!F:F,СВОД!E1818)+SUMIFS(Услуги!M:M,Услуги!D:D,СВОД!C1818,Услуги!F:F,СВОД!E1818)+SUMIFS(Услуги!R:R,Услуги!D:D,СВОД!C1818,Услуги!F:F,СВОД!E1818)+SUMIFS(Услуги!W:W,Услуги!D:D,СВОД!C1818,Услуги!F:F,СВОД!E1818)+SUMIFS(Услуги!AB:AB,Услуги!D:D,СВОД!C1818,Услуги!F:F,СВОД!E1818)+SUMIFS(Услуги!AG:AG,Услуги!D:D,СВОД!C1818,Услуги!F:F,СВОД!E1818)+SUMIFS(Услуги!AL:AL,Услуги!D:D,СВОД!C1818,Услуги!F:F,СВОД!E1818)+SUMIFS(Услуги!AQ:AQ,Услуги!D:D,СВОД!C1818,Услуги!F:F,СВОД!E1818)</f>
        <v>0</v>
      </c>
      <c r="M1818" s="251">
        <f>SUMIFS('Скорая мед.помощь'!J:J,'Скорая мед.помощь'!E:E,СВОД!C1818,'Скорая мед.помощь'!G:G,СВОД!E1818)</f>
        <v>0</v>
      </c>
      <c r="N1818" s="278">
        <f>SUMIFS('Круглосуточный стационар'!O:O,'Круглосуточный стационар'!D:D,СВОД!C1818,'Круглосуточный стационар'!F:F,СВОД!E1818)+SUMIFS(ВМП!O:O,ВМП!D:D,СВОД!C1818,ВМП!F:F,СВОД!E1818)+SUMIFS('Дневной стационар'!O:O,'Дневной стационар'!D:D,СВОД!C1818,'Дневной стационар'!F:F,СВОД!E1818)+SUMIFS(ЭКО!M:M,ЭКО!D:D,СВОД!C1818,ЭКО!F:F,СВОД!E1818)+SUMIFS(Диализ!O:O,Диализ!E:E,СВОД!C1818,Диализ!G:G,СВОД!E1818)+SUMIFS(Поликлиника!CT:CT,Поликлиника!D:D,СВОД!C1818,Поликлиника!F:F,СВОД!E1818)+SUMIFS('Скорая мед.помощь'!O:O,'Скорая мед.помощь'!E:E,СВОД!C1818,'Скорая мед.помощь'!G:G,СВОД!E1818)+SUMIFS(Услуги!AV:AV,Услуги!D:D,СВОД!C1818,Услуги!F:F,СВОД!E1818)</f>
        <v>0</v>
      </c>
      <c r="O1818" s="277">
        <f>SUMIFS(Сверхбаза!L:L,Сверхбаза!C:C,СВОД!C1818,Сверхбаза!E:E,СВОД!E1818)+SUMIFS(Сверхбаза!M:M,Сверхбаза!C:C,СВОД!C1818,Сверхбаза!E:E,СВОД!E1818)</f>
        <v>0</v>
      </c>
      <c r="P1818" s="251">
        <f>SUMIFS(Сверхбаза!N:N,Сверхбаза!C:C,СВОД!C1818,Сверхбаза!E:E,СВОД!E1818)</f>
        <v>0</v>
      </c>
      <c r="Q1818" s="251">
        <f>SUMIFS(Сверхбаза!P:P,Сверхбаза!C:C,СВОД!C1818,Сверхбаза!E:E,СВОД!E1818)</f>
        <v>0</v>
      </c>
      <c r="R1818" s="251">
        <f>SUMIFS(Сверхбаза!O:O,Сверхбаза!C:C,СВОД!C1818,Сверхбаза!E:E,СВОД!E1818)</f>
        <v>0</v>
      </c>
      <c r="S1818" s="251">
        <f>SUMIFS(Сверхбаза!Q:Q,Сверхбаза!C:C,СВОД!C1818,Сверхбаза!E:E,СВОД!E1818)</f>
        <v>0</v>
      </c>
      <c r="T1818" s="278">
        <f>SUMIFS(Сверхбаза!G:G,Сверхбаза!C:C,СВОД!C1818,Сверхбаза!E:E,СВОД!E1818)</f>
        <v>0</v>
      </c>
    </row>
    <row r="1819" spans="1:20" ht="25.5" outlineLevel="2">
      <c r="A1819" s="263">
        <v>2</v>
      </c>
      <c r="B1819" s="336">
        <v>503301</v>
      </c>
      <c r="C1819" s="336">
        <v>330101</v>
      </c>
      <c r="D1819" s="5" t="s">
        <v>230</v>
      </c>
      <c r="E1819" s="324">
        <v>3</v>
      </c>
      <c r="F1819" s="325" t="s">
        <v>174</v>
      </c>
      <c r="G1819" s="277">
        <f>SUMIFS('Круглосуточный стационар'!J:J,'Круглосуточный стационар'!D:D,СВОД!C1819,'Круглосуточный стационар'!F:F,СВОД!E1819)/2+SUMIFS(ВМП!J:J,ВМП!D:D,СВОД!C1819,ВМП!F:F,СВОД!E1819)/2+SUMIFS('Дневной стационар'!J:J,'Дневной стационар'!D:D,СВОД!C1819,'Дневной стационар'!F:F,СВОД!E1819)/2+SUMIFS(ЭКО!H:H,ЭКО!D:D,СВОД!C1819,ЭКО!F:F,СВОД!E1819)+SUMIFS(Диализ!J:J,Диализ!E:E,СВОД!C1819,Диализ!G:G,СВОД!E1819)</f>
        <v>0</v>
      </c>
      <c r="H1819" s="251">
        <f>SUMIFS(Поликлиника!H:H,Поликлиника!D:D,СВОД!C1819,Поликлиника!F:F,СВОД!E1819)</f>
        <v>14349</v>
      </c>
      <c r="I1819" s="251">
        <f>SUMIFS(Поликлиника!BA:BA,Поликлиника!D:D,СВОД!C1819,Поликлиника!F:F,СВОД!E1819)</f>
        <v>2500</v>
      </c>
      <c r="J1819" s="251">
        <f>SUMIFS(Поликлиника!BF:BF,Поликлиника!D:D,СВОД!C1819,Поликлиника!F:F,СВОД!E1819)</f>
        <v>21455</v>
      </c>
      <c r="K1819" s="251">
        <f>SUMIFS(Поликлиника!BU:BU,Поликлиника!D:D,СВОД!C1819,Поликлиника!F:F,СВОД!E1819)</f>
        <v>12506</v>
      </c>
      <c r="L1819" s="251">
        <f>SUMIFS(Услуги!H:H,Услуги!D:D,СВОД!C1819,Услуги!F:F,СВОД!E1819)+SUMIFS(Услуги!M:M,Услуги!D:D,СВОД!C1819,Услуги!F:F,СВОД!E1819)+SUMIFS(Услуги!R:R,Услуги!D:D,СВОД!C1819,Услуги!F:F,СВОД!E1819)+SUMIFS(Услуги!W:W,Услуги!D:D,СВОД!C1819,Услуги!F:F,СВОД!E1819)+SUMIFS(Услуги!AB:AB,Услуги!D:D,СВОД!C1819,Услуги!F:F,СВОД!E1819)+SUMIFS(Услуги!AG:AG,Услуги!D:D,СВОД!C1819,Услуги!F:F,СВОД!E1819)+SUMIFS(Услуги!AL:AL,Услуги!D:D,СВОД!C1819,Услуги!F:F,СВОД!E1819)+SUMIFS(Услуги!AQ:AQ,Услуги!D:D,СВОД!C1819,Услуги!F:F,СВОД!E1819)</f>
        <v>0</v>
      </c>
      <c r="M1819" s="251">
        <f>SUMIFS('Скорая мед.помощь'!J:J,'Скорая мед.помощь'!E:E,СВОД!C1819,'Скорая мед.помощь'!G:G,СВОД!E1819)</f>
        <v>0</v>
      </c>
      <c r="N1819" s="278">
        <f>SUMIFS('Круглосуточный стационар'!O:O,'Круглосуточный стационар'!D:D,СВОД!C1819,'Круглосуточный стационар'!F:F,СВОД!E1819)+SUMIFS(ВМП!O:O,ВМП!D:D,СВОД!C1819,ВМП!F:F,СВОД!E1819)+SUMIFS('Дневной стационар'!O:O,'Дневной стационар'!D:D,СВОД!C1819,'Дневной стационар'!F:F,СВОД!E1819)+SUMIFS(ЭКО!M:M,ЭКО!D:D,СВОД!C1819,ЭКО!F:F,СВОД!E1819)+SUMIFS(Диализ!O:O,Диализ!E:E,СВОД!C1819,Диализ!G:G,СВОД!E1819)+SUMIFS(Поликлиника!CT:CT,Поликлиника!D:D,СВОД!C1819,Поликлиника!F:F,СВОД!E1819)+SUMIFS('Скорая мед.помощь'!O:O,'Скорая мед.помощь'!E:E,СВОД!C1819,'Скорая мед.помощь'!G:G,СВОД!E1819)+SUMIFS(Услуги!AV:AV,Услуги!D:D,СВОД!C1819,Услуги!F:F,СВОД!E1819)</f>
        <v>37539.870880374423</v>
      </c>
      <c r="O1819" s="277">
        <f>SUMIFS(Сверхбаза!L:L,Сверхбаза!C:C,СВОД!C1819,Сверхбаза!E:E,СВОД!E1819)+SUMIFS(Сверхбаза!M:M,Сверхбаза!C:C,СВОД!C1819,Сверхбаза!E:E,СВОД!E1819)</f>
        <v>0</v>
      </c>
      <c r="P1819" s="251">
        <f>SUMIFS(Сверхбаза!N:N,Сверхбаза!C:C,СВОД!C1819,Сверхбаза!E:E,СВОД!E1819)</f>
        <v>221</v>
      </c>
      <c r="Q1819" s="251">
        <f>SUMIFS(Сверхбаза!P:P,Сверхбаза!C:C,СВОД!C1819,Сверхбаза!E:E,СВОД!E1819)</f>
        <v>70</v>
      </c>
      <c r="R1819" s="251">
        <f>SUMIFS(Сверхбаза!O:O,Сверхбаза!C:C,СВОД!C1819,Сверхбаза!E:E,СВОД!E1819)</f>
        <v>29</v>
      </c>
      <c r="S1819" s="251">
        <f>SUMIFS(Сверхбаза!Q:Q,Сверхбаза!C:C,СВОД!C1819,Сверхбаза!E:E,СВОД!E1819)</f>
        <v>0</v>
      </c>
      <c r="T1819" s="278">
        <f>SUMIFS(Сверхбаза!G:G,Сверхбаза!C:C,СВОД!C1819,Сверхбаза!E:E,СВОД!E1819)</f>
        <v>179.02699999999999</v>
      </c>
    </row>
    <row r="1820" spans="1:20" ht="25.5" outlineLevel="2">
      <c r="A1820" s="263">
        <v>2</v>
      </c>
      <c r="B1820" s="336">
        <v>503301</v>
      </c>
      <c r="C1820" s="336">
        <v>330101</v>
      </c>
      <c r="D1820" s="5" t="s">
        <v>230</v>
      </c>
      <c r="E1820" s="324">
        <v>7</v>
      </c>
      <c r="F1820" s="325" t="s">
        <v>706</v>
      </c>
      <c r="G1820" s="277">
        <f>SUMIFS('Круглосуточный стационар'!J:J,'Круглосуточный стационар'!D:D,СВОД!C1820,'Круглосуточный стационар'!F:F,СВОД!E1820)/2+SUMIFS(ВМП!J:J,ВМП!D:D,СВОД!C1820,ВМП!F:F,СВОД!E1820)/2+SUMIFS('Дневной стационар'!J:J,'Дневной стационар'!D:D,СВОД!C1820,'Дневной стационар'!F:F,СВОД!E1820)/2+SUMIFS(ЭКО!H:H,ЭКО!D:D,СВОД!C1820,ЭКО!F:F,СВОД!E1820)+SUMIFS(Диализ!J:J,Диализ!E:E,СВОД!C1820,Диализ!G:G,СВОД!E1820)</f>
        <v>0</v>
      </c>
      <c r="H1820" s="251">
        <f>SUMIFS(Поликлиника!H:H,Поликлиника!D:D,СВОД!C1820,Поликлиника!F:F,СВОД!E1820)</f>
        <v>0</v>
      </c>
      <c r="I1820" s="251">
        <f>SUMIFS(Поликлиника!BA:BA,Поликлиника!D:D,СВОД!C1820,Поликлиника!F:F,СВОД!E1820)</f>
        <v>0</v>
      </c>
      <c r="J1820" s="251">
        <f>SUMIFS(Поликлиника!BF:BF,Поликлиника!D:D,СВОД!C1820,Поликлиника!F:F,СВОД!E1820)</f>
        <v>0</v>
      </c>
      <c r="K1820" s="251">
        <f>SUMIFS(Поликлиника!BU:BU,Поликлиника!D:D,СВОД!C1820,Поликлиника!F:F,СВОД!E1820)</f>
        <v>0</v>
      </c>
      <c r="L1820" s="251">
        <f>SUMIFS(Услуги!H:H,Услуги!D:D,СВОД!C1820,Услуги!F:F,СВОД!E1820)+SUMIFS(Услуги!M:M,Услуги!D:D,СВОД!C1820,Услуги!F:F,СВОД!E1820)+SUMIFS(Услуги!R:R,Услуги!D:D,СВОД!C1820,Услуги!F:F,СВОД!E1820)+SUMIFS(Услуги!W:W,Услуги!D:D,СВОД!C1820,Услуги!F:F,СВОД!E1820)+SUMIFS(Услуги!AB:AB,Услуги!D:D,СВОД!C1820,Услуги!F:F,СВОД!E1820)+SUMIFS(Услуги!AG:AG,Услуги!D:D,СВОД!C1820,Услуги!F:F,СВОД!E1820)+SUMIFS(Услуги!AL:AL,Услуги!D:D,СВОД!C1820,Услуги!F:F,СВОД!E1820)+SUMIFS(Услуги!AQ:AQ,Услуги!D:D,СВОД!C1820,Услуги!F:F,СВОД!E1820)</f>
        <v>0</v>
      </c>
      <c r="M1820" s="251">
        <f>SUMIFS('Скорая мед.помощь'!J:J,'Скорая мед.помощь'!E:E,СВОД!C1820,'Скорая мед.помощь'!G:G,СВОД!E1820)</f>
        <v>0</v>
      </c>
      <c r="N1820" s="278">
        <f>SUMIFS('Круглосуточный стационар'!O:O,'Круглосуточный стационар'!D:D,СВОД!C1820,'Круглосуточный стационар'!F:F,СВОД!E1820)+SUMIFS(ВМП!O:O,ВМП!D:D,СВОД!C1820,ВМП!F:F,СВОД!E1820)+SUMIFS('Дневной стационар'!O:O,'Дневной стационар'!D:D,СВОД!C1820,'Дневной стационар'!F:F,СВОД!E1820)+SUMIFS(ЭКО!M:M,ЭКО!D:D,СВОД!C1820,ЭКО!F:F,СВОД!E1820)+SUMIFS(Диализ!O:O,Диализ!E:E,СВОД!C1820,Диализ!G:G,СВОД!E1820)+SUMIFS(Поликлиника!CT:CT,Поликлиника!D:D,СВОД!C1820,Поликлиника!F:F,СВОД!E1820)+SUMIFS('Скорая мед.помощь'!O:O,'Скорая мед.помощь'!E:E,СВОД!C1820,'Скорая мед.помощь'!G:G,СВОД!E1820)+SUMIFS(Услуги!AV:AV,Услуги!D:D,СВОД!C1820,Услуги!F:F,СВОД!E1820)</f>
        <v>0</v>
      </c>
      <c r="O1820" s="277">
        <f>SUMIFS(Сверхбаза!L:L,Сверхбаза!C:C,СВОД!C1820,Сверхбаза!E:E,СВОД!E1820)+SUMIFS(Сверхбаза!M:M,Сверхбаза!C:C,СВОД!C1820,Сверхбаза!E:E,СВОД!E1820)</f>
        <v>0</v>
      </c>
      <c r="P1820" s="251">
        <f>SUMIFS(Сверхбаза!N:N,Сверхбаза!C:C,СВОД!C1820,Сверхбаза!E:E,СВОД!E1820)</f>
        <v>0</v>
      </c>
      <c r="Q1820" s="251">
        <f>SUMIFS(Сверхбаза!P:P,Сверхбаза!C:C,СВОД!C1820,Сверхбаза!E:E,СВОД!E1820)</f>
        <v>0</v>
      </c>
      <c r="R1820" s="251">
        <f>SUMIFS(Сверхбаза!O:O,Сверхбаза!C:C,СВОД!C1820,Сверхбаза!E:E,СВОД!E1820)</f>
        <v>0</v>
      </c>
      <c r="S1820" s="251">
        <f>SUMIFS(Сверхбаза!Q:Q,Сверхбаза!C:C,СВОД!C1820,Сверхбаза!E:E,СВОД!E1820)</f>
        <v>0</v>
      </c>
      <c r="T1820" s="278">
        <f>SUMIFS(Сверхбаза!G:G,Сверхбаза!C:C,СВОД!C1820,Сверхбаза!E:E,СВОД!E1820)</f>
        <v>0</v>
      </c>
    </row>
    <row r="1821" spans="1:20" ht="25.5" outlineLevel="2">
      <c r="A1821" s="263">
        <v>2</v>
      </c>
      <c r="B1821" s="336">
        <v>503301</v>
      </c>
      <c r="C1821" s="336">
        <v>330101</v>
      </c>
      <c r="D1821" s="5" t="s">
        <v>230</v>
      </c>
      <c r="E1821" s="324">
        <v>70</v>
      </c>
      <c r="F1821" s="325" t="s">
        <v>707</v>
      </c>
      <c r="G1821" s="277">
        <f>SUMIFS('Круглосуточный стационар'!J:J,'Круглосуточный стационар'!D:D,СВОД!C1821,'Круглосуточный стационар'!F:F,СВОД!E1821)/2+SUMIFS(ВМП!J:J,ВМП!D:D,СВОД!C1821,ВМП!F:F,СВОД!E1821)/2+SUMIFS('Дневной стационар'!J:J,'Дневной стационар'!D:D,СВОД!C1821,'Дневной стационар'!F:F,СВОД!E1821)/2+SUMIFS(ЭКО!H:H,ЭКО!D:D,СВОД!C1821,ЭКО!F:F,СВОД!E1821)+SUMIFS(Диализ!J:J,Диализ!E:E,СВОД!C1821,Диализ!G:G,СВОД!E1821)</f>
        <v>0</v>
      </c>
      <c r="H1821" s="251">
        <f>SUMIFS(Поликлиника!H:H,Поликлиника!D:D,СВОД!C1821,Поликлиника!F:F,СВОД!E1821)</f>
        <v>0</v>
      </c>
      <c r="I1821" s="251">
        <f>SUMIFS(Поликлиника!BA:BA,Поликлиника!D:D,СВОД!C1821,Поликлиника!F:F,СВОД!E1821)</f>
        <v>0</v>
      </c>
      <c r="J1821" s="251">
        <f>SUMIFS(Поликлиника!BF:BF,Поликлиника!D:D,СВОД!C1821,Поликлиника!F:F,СВОД!E1821)</f>
        <v>0</v>
      </c>
      <c r="K1821" s="251">
        <f>SUMIFS(Поликлиника!BU:BU,Поликлиника!D:D,СВОД!C1821,Поликлиника!F:F,СВОД!E1821)</f>
        <v>0</v>
      </c>
      <c r="L1821" s="251">
        <f>SUMIFS(Услуги!H:H,Услуги!D:D,СВОД!C1821,Услуги!F:F,СВОД!E1821)+SUMIFS(Услуги!M:M,Услуги!D:D,СВОД!C1821,Услуги!F:F,СВОД!E1821)+SUMIFS(Услуги!R:R,Услуги!D:D,СВОД!C1821,Услуги!F:F,СВОД!E1821)+SUMIFS(Услуги!W:W,Услуги!D:D,СВОД!C1821,Услуги!F:F,СВОД!E1821)+SUMIFS(Услуги!AB:AB,Услуги!D:D,СВОД!C1821,Услуги!F:F,СВОД!E1821)+SUMIFS(Услуги!AG:AG,Услуги!D:D,СВОД!C1821,Услуги!F:F,СВОД!E1821)+SUMIFS(Услуги!AL:AL,Услуги!D:D,СВОД!C1821,Услуги!F:F,СВОД!E1821)+SUMIFS(Услуги!AQ:AQ,Услуги!D:D,СВОД!C1821,Услуги!F:F,СВОД!E1821)</f>
        <v>0</v>
      </c>
      <c r="M1821" s="251">
        <f>SUMIFS('Скорая мед.помощь'!J:J,'Скорая мед.помощь'!E:E,СВОД!C1821,'Скорая мед.помощь'!G:G,СВОД!E1821)</f>
        <v>0</v>
      </c>
      <c r="N1821" s="278">
        <f>SUMIFS('Круглосуточный стационар'!O:O,'Круглосуточный стационар'!D:D,СВОД!C1821,'Круглосуточный стационар'!F:F,СВОД!E1821)+SUMIFS(ВМП!O:O,ВМП!D:D,СВОД!C1821,ВМП!F:F,СВОД!E1821)+SUMIFS('Дневной стационар'!O:O,'Дневной стационар'!D:D,СВОД!C1821,'Дневной стационар'!F:F,СВОД!E1821)+SUMIFS(ЭКО!M:M,ЭКО!D:D,СВОД!C1821,ЭКО!F:F,СВОД!E1821)+SUMIFS(Диализ!O:O,Диализ!E:E,СВОД!C1821,Диализ!G:G,СВОД!E1821)+SUMIFS(Поликлиника!CT:CT,Поликлиника!D:D,СВОД!C1821,Поликлиника!F:F,СВОД!E1821)+SUMIFS('Скорая мед.помощь'!O:O,'Скорая мед.помощь'!E:E,СВОД!C1821,'Скорая мед.помощь'!G:G,СВОД!E1821)+SUMIFS(Услуги!AV:AV,Услуги!D:D,СВОД!C1821,Услуги!F:F,СВОД!E1821)</f>
        <v>0</v>
      </c>
      <c r="O1821" s="277">
        <f>SUMIFS(Сверхбаза!L:L,Сверхбаза!C:C,СВОД!C1821,Сверхбаза!E:E,СВОД!E1821)+SUMIFS(Сверхбаза!M:M,Сверхбаза!C:C,СВОД!C1821,Сверхбаза!E:E,СВОД!E1821)</f>
        <v>0</v>
      </c>
      <c r="P1821" s="251">
        <f>SUMIFS(Сверхбаза!N:N,Сверхбаза!C:C,СВОД!C1821,Сверхбаза!E:E,СВОД!E1821)</f>
        <v>0</v>
      </c>
      <c r="Q1821" s="251">
        <f>SUMIFS(Сверхбаза!P:P,Сверхбаза!C:C,СВОД!C1821,Сверхбаза!E:E,СВОД!E1821)</f>
        <v>0</v>
      </c>
      <c r="R1821" s="251">
        <f>SUMIFS(Сверхбаза!O:O,Сверхбаза!C:C,СВОД!C1821,Сверхбаза!E:E,СВОД!E1821)</f>
        <v>0</v>
      </c>
      <c r="S1821" s="251">
        <f>SUMIFS(Сверхбаза!Q:Q,Сверхбаза!C:C,СВОД!C1821,Сверхбаза!E:E,СВОД!E1821)</f>
        <v>0</v>
      </c>
      <c r="T1821" s="278">
        <f>SUMIFS(Сверхбаза!G:G,Сверхбаза!C:C,СВОД!C1821,Сверхбаза!E:E,СВОД!E1821)</f>
        <v>0</v>
      </c>
    </row>
    <row r="1822" spans="1:20" ht="25.5" outlineLevel="2">
      <c r="A1822" s="263">
        <v>2</v>
      </c>
      <c r="B1822" s="336">
        <v>503301</v>
      </c>
      <c r="C1822" s="336">
        <v>330101</v>
      </c>
      <c r="D1822" s="5" t="s">
        <v>230</v>
      </c>
      <c r="E1822" s="324">
        <v>94</v>
      </c>
      <c r="F1822" s="325" t="s">
        <v>157</v>
      </c>
      <c r="G1822" s="277">
        <f>SUMIFS('Круглосуточный стационар'!J:J,'Круглосуточный стационар'!D:D,СВОД!C1822,'Круглосуточный стационар'!F:F,СВОД!E1822)/2+SUMIFS(ВМП!J:J,ВМП!D:D,СВОД!C1822,ВМП!F:F,СВОД!E1822)/2+SUMIFS('Дневной стационар'!J:J,'Дневной стационар'!D:D,СВОД!C1822,'Дневной стационар'!F:F,СВОД!E1822)/2+SUMIFS(ЭКО!H:H,ЭКО!D:D,СВОД!C1822,ЭКО!F:F,СВОД!E1822)+SUMIFS(Диализ!J:J,Диализ!E:E,СВОД!C1822,Диализ!G:G,СВОД!E1822)</f>
        <v>0</v>
      </c>
      <c r="H1822" s="251">
        <f>SUMIFS(Поликлиника!H:H,Поликлиника!D:D,СВОД!C1822,Поликлиника!F:F,СВОД!E1822)</f>
        <v>0</v>
      </c>
      <c r="I1822" s="251">
        <f>SUMIFS(Поликлиника!BA:BA,Поликлиника!D:D,СВОД!C1822,Поликлиника!F:F,СВОД!E1822)</f>
        <v>0</v>
      </c>
      <c r="J1822" s="251">
        <f>SUMIFS(Поликлиника!BF:BF,Поликлиника!D:D,СВОД!C1822,Поликлиника!F:F,СВОД!E1822)</f>
        <v>0</v>
      </c>
      <c r="K1822" s="251">
        <f>SUMIFS(Поликлиника!BU:BU,Поликлиника!D:D,СВОД!C1822,Поликлиника!F:F,СВОД!E1822)</f>
        <v>0</v>
      </c>
      <c r="L1822" s="251">
        <f>SUMIFS(Услуги!H:H,Услуги!D:D,СВОД!C1822,Услуги!F:F,СВОД!E1822)+SUMIFS(Услуги!M:M,Услуги!D:D,СВОД!C1822,Услуги!F:F,СВОД!E1822)+SUMIFS(Услуги!R:R,Услуги!D:D,СВОД!C1822,Услуги!F:F,СВОД!E1822)+SUMIFS(Услуги!W:W,Услуги!D:D,СВОД!C1822,Услуги!F:F,СВОД!E1822)+SUMIFS(Услуги!AB:AB,Услуги!D:D,СВОД!C1822,Услуги!F:F,СВОД!E1822)+SUMIFS(Услуги!AG:AG,Услуги!D:D,СВОД!C1822,Услуги!F:F,СВОД!E1822)+SUMIFS(Услуги!AL:AL,Услуги!D:D,СВОД!C1822,Услуги!F:F,СВОД!E1822)+SUMIFS(Услуги!AQ:AQ,Услуги!D:D,СВОД!C1822,Услуги!F:F,СВОД!E1822)</f>
        <v>0</v>
      </c>
      <c r="M1822" s="251">
        <f>SUMIFS('Скорая мед.помощь'!J:J,'Скорая мед.помощь'!E:E,СВОД!C1822,'Скорая мед.помощь'!G:G,СВОД!E1822)</f>
        <v>0</v>
      </c>
      <c r="N1822" s="278">
        <f>SUMIFS('Круглосуточный стационар'!O:O,'Круглосуточный стационар'!D:D,СВОД!C1822,'Круглосуточный стационар'!F:F,СВОД!E1822)+SUMIFS(ВМП!O:O,ВМП!D:D,СВОД!C1822,ВМП!F:F,СВОД!E1822)+SUMIFS('Дневной стационар'!O:O,'Дневной стационар'!D:D,СВОД!C1822,'Дневной стационар'!F:F,СВОД!E1822)+SUMIFS(ЭКО!M:M,ЭКО!D:D,СВОД!C1822,ЭКО!F:F,СВОД!E1822)+SUMIFS(Диализ!O:O,Диализ!E:E,СВОД!C1822,Диализ!G:G,СВОД!E1822)+SUMIFS(Поликлиника!CT:CT,Поликлиника!D:D,СВОД!C1822,Поликлиника!F:F,СВОД!E1822)+SUMIFS('Скорая мед.помощь'!O:O,'Скорая мед.помощь'!E:E,СВОД!C1822,'Скорая мед.помощь'!G:G,СВОД!E1822)+SUMIFS(Услуги!AV:AV,Услуги!D:D,СВОД!C1822,Услуги!F:F,СВОД!E1822)</f>
        <v>0</v>
      </c>
      <c r="O1822" s="277">
        <f>SUMIFS(Сверхбаза!L:L,Сверхбаза!C:C,СВОД!C1822,Сверхбаза!E:E,СВОД!E1822)+SUMIFS(Сверхбаза!M:M,Сверхбаза!C:C,СВОД!C1822,Сверхбаза!E:E,СВОД!E1822)</f>
        <v>0</v>
      </c>
      <c r="P1822" s="251">
        <f>SUMIFS(Сверхбаза!N:N,Сверхбаза!C:C,СВОД!C1822,Сверхбаза!E:E,СВОД!E1822)</f>
        <v>0</v>
      </c>
      <c r="Q1822" s="251">
        <f>SUMIFS(Сверхбаза!P:P,Сверхбаза!C:C,СВОД!C1822,Сверхбаза!E:E,СВОД!E1822)</f>
        <v>0</v>
      </c>
      <c r="R1822" s="251">
        <f>SUMIFS(Сверхбаза!O:O,Сверхбаза!C:C,СВОД!C1822,Сверхбаза!E:E,СВОД!E1822)</f>
        <v>0</v>
      </c>
      <c r="S1822" s="251">
        <f>SUMIFS(Сверхбаза!Q:Q,Сверхбаза!C:C,СВОД!C1822,Сверхбаза!E:E,СВОД!E1822)</f>
        <v>0</v>
      </c>
      <c r="T1822" s="278">
        <f>SUMIFS(Сверхбаза!G:G,Сверхбаза!C:C,СВОД!C1822,Сверхбаза!E:E,СВОД!E1822)</f>
        <v>0</v>
      </c>
    </row>
    <row r="1823" spans="1:20" outlineLevel="1">
      <c r="A1823" s="264"/>
      <c r="B1823" s="254"/>
      <c r="C1823" s="254" t="str">
        <f>CONCATENATE(C1822," ","Итог")</f>
        <v>330101 Итог</v>
      </c>
      <c r="D1823" s="255"/>
      <c r="E1823" s="326"/>
      <c r="F1823" s="327"/>
      <c r="G1823" s="279"/>
      <c r="H1823" s="256"/>
      <c r="I1823" s="256"/>
      <c r="J1823" s="256"/>
      <c r="K1823" s="256"/>
      <c r="L1823" s="256"/>
      <c r="M1823" s="256"/>
      <c r="N1823" s="280">
        <f>SUBTOTAL(9,N1815:N1822)</f>
        <v>108008.74625890453</v>
      </c>
      <c r="O1823" s="279"/>
      <c r="P1823" s="256"/>
      <c r="Q1823" s="256"/>
      <c r="R1823" s="256"/>
      <c r="S1823" s="256"/>
      <c r="T1823" s="280">
        <f>SUBTOTAL(9,T1815:T1822)</f>
        <v>179.02699999999999</v>
      </c>
    </row>
    <row r="1824" spans="1:20" ht="25.5" outlineLevel="2">
      <c r="A1824" s="262">
        <v>2</v>
      </c>
      <c r="B1824" s="8">
        <v>503302</v>
      </c>
      <c r="C1824" s="8">
        <v>330201</v>
      </c>
      <c r="D1824" s="9" t="s">
        <v>231</v>
      </c>
      <c r="E1824" s="322">
        <v>1</v>
      </c>
      <c r="F1824" s="323" t="s">
        <v>12</v>
      </c>
      <c r="G1824" s="275">
        <f>SUMIFS('Круглосуточный стационар'!J:J,'Круглосуточный стационар'!D:D,СВОД!C1824,'Круглосуточный стационар'!F:F,СВОД!E1824)/2+SUMIFS(ВМП!J:J,ВМП!D:D,СВОД!C1824,ВМП!F:F,СВОД!E1824)/2+SUMIFS('Дневной стационар'!J:J,'Дневной стационар'!D:D,СВОД!C1824,'Дневной стационар'!F:F,СВОД!E1824)/2+SUMIFS(ЭКО!H:H,ЭКО!D:D,СВОД!C1824,ЭКО!F:F,СВОД!E1824)+SUMIFS(Диализ!J:J,Диализ!E:E,СВОД!C1824,Диализ!G:G,СВОД!E1824)</f>
        <v>100</v>
      </c>
      <c r="H1824" s="253">
        <f>SUMIFS(Поликлиника!H:H,Поликлиника!D:D,СВОД!C1824,Поликлиника!F:F,СВОД!E1824)</f>
        <v>0</v>
      </c>
      <c r="I1824" s="253">
        <f>SUMIFS(Поликлиника!BA:BA,Поликлиника!D:D,СВОД!C1824,Поликлиника!F:F,СВОД!E1824)</f>
        <v>0</v>
      </c>
      <c r="J1824" s="253">
        <f>SUMIFS(Поликлиника!BF:BF,Поликлиника!D:D,СВОД!C1824,Поликлиника!F:F,СВОД!E1824)</f>
        <v>0</v>
      </c>
      <c r="K1824" s="253">
        <f>SUMIFS(Поликлиника!BU:BU,Поликлиника!D:D,СВОД!C1824,Поликлиника!F:F,СВОД!E1824)</f>
        <v>0</v>
      </c>
      <c r="L1824" s="253">
        <f>SUMIFS(Услуги!H:H,Услуги!D:D,СВОД!C1824,Услуги!F:F,СВОД!E1824)+SUMIFS(Услуги!M:M,Услуги!D:D,СВОД!C1824,Услуги!F:F,СВОД!E1824)+SUMIFS(Услуги!R:R,Услуги!D:D,СВОД!C1824,Услуги!F:F,СВОД!E1824)+SUMIFS(Услуги!W:W,Услуги!D:D,СВОД!C1824,Услуги!F:F,СВОД!E1824)+SUMIFS(Услуги!AB:AB,Услуги!D:D,СВОД!C1824,Услуги!F:F,СВОД!E1824)+SUMIFS(Услуги!AG:AG,Услуги!D:D,СВОД!C1824,Услуги!F:F,СВОД!E1824)+SUMIFS(Услуги!AL:AL,Услуги!D:D,СВОД!C1824,Услуги!F:F,СВОД!E1824)+SUMIFS(Услуги!AQ:AQ,Услуги!D:D,СВОД!C1824,Услуги!F:F,СВОД!E1824)</f>
        <v>0</v>
      </c>
      <c r="M1824" s="253">
        <f>SUMIFS('Скорая мед.помощь'!J:J,'Скорая мед.помощь'!E:E,СВОД!C1824,'Скорая мед.помощь'!G:G,СВОД!E1824)</f>
        <v>0</v>
      </c>
      <c r="N1824" s="276">
        <f>SUMIFS('Круглосуточный стационар'!O:O,'Круглосуточный стационар'!D:D,СВОД!C1824,'Круглосуточный стационар'!F:F,СВОД!E1824)+SUMIFS(ВМП!O:O,ВМП!D:D,СВОД!C1824,ВМП!F:F,СВОД!E1824)+SUMIFS('Дневной стационар'!O:O,'Дневной стационар'!D:D,СВОД!C1824,'Дневной стационар'!F:F,СВОД!E1824)+SUMIFS(ЭКО!M:M,ЭКО!D:D,СВОД!C1824,ЭКО!F:F,СВОД!E1824)+SUMIFS(Диализ!O:O,Диализ!E:E,СВОД!C1824,Диализ!G:G,СВОД!E1824)+SUMIFS(Поликлиника!CT:CT,Поликлиника!D:D,СВОД!C1824,Поликлиника!F:F,СВОД!E1824)+SUMIFS('Скорая мед.помощь'!O:O,'Скорая мед.помощь'!E:E,СВОД!C1824,'Скорая мед.помощь'!G:G,СВОД!E1824)+SUMIFS(Услуги!AV:AV,Услуги!D:D,СВОД!C1824,Услуги!F:F,СВОД!E1824)</f>
        <v>1401</v>
      </c>
      <c r="O1824" s="275">
        <f>SUMIFS(Сверхбаза!L:L,Сверхбаза!C:C,СВОД!C1824,Сверхбаза!E:E,СВОД!E1824)+SUMIFS(Сверхбаза!M:M,Сверхбаза!C:C,СВОД!C1824,Сверхбаза!E:E,СВОД!E1824)</f>
        <v>0</v>
      </c>
      <c r="P1824" s="253">
        <f>SUMIFS(Сверхбаза!N:N,Сверхбаза!C:C,СВОД!C1824,Сверхбаза!E:E,СВОД!E1824)</f>
        <v>0</v>
      </c>
      <c r="Q1824" s="253">
        <f>SUMIFS(Сверхбаза!P:P,Сверхбаза!C:C,СВОД!C1824,Сверхбаза!E:E,СВОД!E1824)</f>
        <v>0</v>
      </c>
      <c r="R1824" s="253">
        <f>SUMIFS(Сверхбаза!O:O,Сверхбаза!C:C,СВОД!C1824,Сверхбаза!E:E,СВОД!E1824)</f>
        <v>0</v>
      </c>
      <c r="S1824" s="253">
        <f>SUMIFS(Сверхбаза!Q:Q,Сверхбаза!C:C,СВОД!C1824,Сверхбаза!E:E,СВОД!E1824)</f>
        <v>0</v>
      </c>
      <c r="T1824" s="276">
        <f>SUMIFS(Сверхбаза!G:G,Сверхбаза!C:C,СВОД!C1824,Сверхбаза!E:E,СВОД!E1824)</f>
        <v>0</v>
      </c>
    </row>
    <row r="1825" spans="1:20" ht="25.5" outlineLevel="2">
      <c r="A1825" s="263">
        <v>2</v>
      </c>
      <c r="B1825" s="336">
        <v>503302</v>
      </c>
      <c r="C1825" s="336">
        <v>330201</v>
      </c>
      <c r="D1825" s="5" t="s">
        <v>231</v>
      </c>
      <c r="E1825" s="324">
        <v>13</v>
      </c>
      <c r="F1825" s="325" t="s">
        <v>704</v>
      </c>
      <c r="G1825" s="277">
        <f>SUMIFS('Круглосуточный стационар'!J:J,'Круглосуточный стационар'!D:D,СВОД!C1825,'Круглосуточный стационар'!F:F,СВОД!E1825)/2+SUMIFS(ВМП!J:J,ВМП!D:D,СВОД!C1825,ВМП!F:F,СВОД!E1825)/2+SUMIFS('Дневной стационар'!J:J,'Дневной стационар'!D:D,СВОД!C1825,'Дневной стационар'!F:F,СВОД!E1825)/2+SUMIFS(ЭКО!H:H,ЭКО!D:D,СВОД!C1825,ЭКО!F:F,СВОД!E1825)+SUMIFS(Диализ!J:J,Диализ!E:E,СВОД!C1825,Диализ!G:G,СВОД!E1825)</f>
        <v>0</v>
      </c>
      <c r="H1825" s="251">
        <f>SUMIFS(Поликлиника!H:H,Поликлиника!D:D,СВОД!C1825,Поликлиника!F:F,СВОД!E1825)</f>
        <v>0</v>
      </c>
      <c r="I1825" s="251">
        <f>SUMIFS(Поликлиника!BA:BA,Поликлиника!D:D,СВОД!C1825,Поликлиника!F:F,СВОД!E1825)</f>
        <v>0</v>
      </c>
      <c r="J1825" s="251">
        <f>SUMIFS(Поликлиника!BF:BF,Поликлиника!D:D,СВОД!C1825,Поликлиника!F:F,СВОД!E1825)</f>
        <v>0</v>
      </c>
      <c r="K1825" s="251">
        <f>SUMIFS(Поликлиника!BU:BU,Поликлиника!D:D,СВОД!C1825,Поликлиника!F:F,СВОД!E1825)</f>
        <v>0</v>
      </c>
      <c r="L1825" s="251">
        <f>SUMIFS(Услуги!H:H,Услуги!D:D,СВОД!C1825,Услуги!F:F,СВОД!E1825)+SUMIFS(Услуги!M:M,Услуги!D:D,СВОД!C1825,Услуги!F:F,СВОД!E1825)+SUMIFS(Услуги!R:R,Услуги!D:D,СВОД!C1825,Услуги!F:F,СВОД!E1825)+SUMIFS(Услуги!W:W,Услуги!D:D,СВОД!C1825,Услуги!F:F,СВОД!E1825)+SUMIFS(Услуги!AB:AB,Услуги!D:D,СВОД!C1825,Услуги!F:F,СВОД!E1825)+SUMIFS(Услуги!AG:AG,Услуги!D:D,СВОД!C1825,Услуги!F:F,СВОД!E1825)+SUMIFS(Услуги!AL:AL,Услуги!D:D,СВОД!C1825,Услуги!F:F,СВОД!E1825)+SUMIFS(Услуги!AQ:AQ,Услуги!D:D,СВОД!C1825,Услуги!F:F,СВОД!E1825)</f>
        <v>0</v>
      </c>
      <c r="M1825" s="251">
        <f>SUMIFS('Скорая мед.помощь'!J:J,'Скорая мед.помощь'!E:E,СВОД!C1825,'Скорая мед.помощь'!G:G,СВОД!E1825)</f>
        <v>0</v>
      </c>
      <c r="N1825" s="278">
        <f>SUMIFS('Круглосуточный стационар'!O:O,'Круглосуточный стационар'!D:D,СВОД!C1825,'Круглосуточный стационар'!F:F,СВОД!E1825)+SUMIFS(ВМП!O:O,ВМП!D:D,СВОД!C1825,ВМП!F:F,СВОД!E1825)+SUMIFS('Дневной стационар'!O:O,'Дневной стационар'!D:D,СВОД!C1825,'Дневной стационар'!F:F,СВОД!E1825)+SUMIFS(ЭКО!M:M,ЭКО!D:D,СВОД!C1825,ЭКО!F:F,СВОД!E1825)+SUMIFS(Диализ!O:O,Диализ!E:E,СВОД!C1825,Диализ!G:G,СВОД!E1825)+SUMIFS(Поликлиника!CT:CT,Поликлиника!D:D,СВОД!C1825,Поликлиника!F:F,СВОД!E1825)+SUMIFS('Скорая мед.помощь'!O:O,'Скорая мед.помощь'!E:E,СВОД!C1825,'Скорая мед.помощь'!G:G,СВОД!E1825)+SUMIFS(Услуги!AV:AV,Услуги!D:D,СВОД!C1825,Услуги!F:F,СВОД!E1825)</f>
        <v>0</v>
      </c>
      <c r="O1825" s="277">
        <f>SUMIFS(Сверхбаза!L:L,Сверхбаза!C:C,СВОД!C1825,Сверхбаза!E:E,СВОД!E1825)+SUMIFS(Сверхбаза!M:M,Сверхбаза!C:C,СВОД!C1825,Сверхбаза!E:E,СВОД!E1825)</f>
        <v>0</v>
      </c>
      <c r="P1825" s="251">
        <f>SUMIFS(Сверхбаза!N:N,Сверхбаза!C:C,СВОД!C1825,Сверхбаза!E:E,СВОД!E1825)</f>
        <v>0</v>
      </c>
      <c r="Q1825" s="251">
        <f>SUMIFS(Сверхбаза!P:P,Сверхбаза!C:C,СВОД!C1825,Сверхбаза!E:E,СВОД!E1825)</f>
        <v>0</v>
      </c>
      <c r="R1825" s="251">
        <f>SUMIFS(Сверхбаза!O:O,Сверхбаза!C:C,СВОД!C1825,Сверхбаза!E:E,СВОД!E1825)</f>
        <v>0</v>
      </c>
      <c r="S1825" s="251">
        <f>SUMIFS(Сверхбаза!Q:Q,Сверхбаза!C:C,СВОД!C1825,Сверхбаза!E:E,СВОД!E1825)</f>
        <v>0</v>
      </c>
      <c r="T1825" s="278">
        <f>SUMIFS(Сверхбаза!G:G,Сверхбаза!C:C,СВОД!C1825,Сверхбаза!E:E,СВОД!E1825)</f>
        <v>0</v>
      </c>
    </row>
    <row r="1826" spans="1:20" ht="25.5" outlineLevel="2">
      <c r="A1826" s="263">
        <v>2</v>
      </c>
      <c r="B1826" s="336">
        <v>503302</v>
      </c>
      <c r="C1826" s="336">
        <v>330201</v>
      </c>
      <c r="D1826" s="5" t="s">
        <v>231</v>
      </c>
      <c r="E1826" s="324">
        <v>2</v>
      </c>
      <c r="F1826" s="325" t="s">
        <v>173</v>
      </c>
      <c r="G1826" s="277">
        <f>SUMIFS('Круглосуточный стационар'!J:J,'Круглосуточный стационар'!D:D,СВОД!C1826,'Круглосуточный стационар'!F:F,СВОД!E1826)/2+SUMIFS(ВМП!J:J,ВМП!D:D,СВОД!C1826,ВМП!F:F,СВОД!E1826)/2+SUMIFS('Дневной стационар'!J:J,'Дневной стационар'!D:D,СВОД!C1826,'Дневной стационар'!F:F,СВОД!E1826)/2+SUMIFS(ЭКО!H:H,ЭКО!D:D,СВОД!C1826,ЭКО!F:F,СВОД!E1826)+SUMIFS(Диализ!J:J,Диализ!E:E,СВОД!C1826,Диализ!G:G,СВОД!E1826)</f>
        <v>1206</v>
      </c>
      <c r="H1826" s="251">
        <f>SUMIFS(Поликлиника!H:H,Поликлиника!D:D,СВОД!C1826,Поликлиника!F:F,СВОД!E1826)</f>
        <v>0</v>
      </c>
      <c r="I1826" s="251">
        <f>SUMIFS(Поликлиника!BA:BA,Поликлиника!D:D,СВОД!C1826,Поликлиника!F:F,СВОД!E1826)</f>
        <v>0</v>
      </c>
      <c r="J1826" s="251">
        <f>SUMIFS(Поликлиника!BF:BF,Поликлиника!D:D,СВОД!C1826,Поликлиника!F:F,СВОД!E1826)</f>
        <v>0</v>
      </c>
      <c r="K1826" s="251">
        <f>SUMIFS(Поликлиника!BU:BU,Поликлиника!D:D,СВОД!C1826,Поликлиника!F:F,СВОД!E1826)</f>
        <v>0</v>
      </c>
      <c r="L1826" s="251">
        <f>SUMIFS(Услуги!H:H,Услуги!D:D,СВОД!C1826,Услуги!F:F,СВОД!E1826)+SUMIFS(Услуги!M:M,Услуги!D:D,СВОД!C1826,Услуги!F:F,СВОД!E1826)+SUMIFS(Услуги!R:R,Услуги!D:D,СВОД!C1826,Услуги!F:F,СВОД!E1826)+SUMIFS(Услуги!W:W,Услуги!D:D,СВОД!C1826,Услуги!F:F,СВОД!E1826)+SUMIFS(Услуги!AB:AB,Услуги!D:D,СВОД!C1826,Услуги!F:F,СВОД!E1826)+SUMIFS(Услуги!AG:AG,Услуги!D:D,СВОД!C1826,Услуги!F:F,СВОД!E1826)+SUMIFS(Услуги!AL:AL,Услуги!D:D,СВОД!C1826,Услуги!F:F,СВОД!E1826)+SUMIFS(Услуги!AQ:AQ,Услуги!D:D,СВОД!C1826,Услуги!F:F,СВОД!E1826)</f>
        <v>0</v>
      </c>
      <c r="M1826" s="251">
        <f>SUMIFS('Скорая мед.помощь'!J:J,'Скорая мед.помощь'!E:E,СВОД!C1826,'Скорая мед.помощь'!G:G,СВОД!E1826)</f>
        <v>0</v>
      </c>
      <c r="N1826" s="278">
        <f>SUMIFS('Круглосуточный стационар'!O:O,'Круглосуточный стационар'!D:D,СВОД!C1826,'Круглосуточный стационар'!F:F,СВОД!E1826)+SUMIFS(ВМП!O:O,ВМП!D:D,СВОД!C1826,ВМП!F:F,СВОД!E1826)+SUMIFS('Дневной стационар'!O:O,'Дневной стационар'!D:D,СВОД!C1826,'Дневной стационар'!F:F,СВОД!E1826)+SUMIFS(ЭКО!M:M,ЭКО!D:D,СВОД!C1826,ЭКО!F:F,СВОД!E1826)+SUMIFS(Диализ!O:O,Диализ!E:E,СВОД!C1826,Диализ!G:G,СВОД!E1826)+SUMIFS(Поликлиника!CT:CT,Поликлиника!D:D,СВОД!C1826,Поликлиника!F:F,СВОД!E1826)+SUMIFS('Скорая мед.помощь'!O:O,'Скорая мед.помощь'!E:E,СВОД!C1826,'Скорая мед.помощь'!G:G,СВОД!E1826)+SUMIFS(Услуги!AV:AV,Услуги!D:D,СВОД!C1826,Услуги!F:F,СВОД!E1826)</f>
        <v>8873.265327000001</v>
      </c>
      <c r="O1826" s="277">
        <f>SUMIFS(Сверхбаза!L:L,Сверхбаза!C:C,СВОД!C1826,Сверхбаза!E:E,СВОД!E1826)+SUMIFS(Сверхбаза!M:M,Сверхбаза!C:C,СВОД!C1826,Сверхбаза!E:E,СВОД!E1826)</f>
        <v>0</v>
      </c>
      <c r="P1826" s="251">
        <f>SUMIFS(Сверхбаза!N:N,Сверхбаза!C:C,СВОД!C1826,Сверхбаза!E:E,СВОД!E1826)</f>
        <v>0</v>
      </c>
      <c r="Q1826" s="251">
        <f>SUMIFS(Сверхбаза!P:P,Сверхбаза!C:C,СВОД!C1826,Сверхбаза!E:E,СВОД!E1826)</f>
        <v>0</v>
      </c>
      <c r="R1826" s="251">
        <f>SUMIFS(Сверхбаза!O:O,Сверхбаза!C:C,СВОД!C1826,Сверхбаза!E:E,СВОД!E1826)</f>
        <v>0</v>
      </c>
      <c r="S1826" s="251">
        <f>SUMIFS(Сверхбаза!Q:Q,Сверхбаза!C:C,СВОД!C1826,Сверхбаза!E:E,СВОД!E1826)</f>
        <v>0</v>
      </c>
      <c r="T1826" s="278">
        <f>SUMIFS(Сверхбаза!G:G,Сверхбаза!C:C,СВОД!C1826,Сверхбаза!E:E,СВОД!E1826)</f>
        <v>0</v>
      </c>
    </row>
    <row r="1827" spans="1:20" ht="25.5" outlineLevel="2">
      <c r="A1827" s="263">
        <v>2</v>
      </c>
      <c r="B1827" s="336">
        <v>503302</v>
      </c>
      <c r="C1827" s="336">
        <v>330201</v>
      </c>
      <c r="D1827" s="5" t="s">
        <v>231</v>
      </c>
      <c r="E1827" s="324">
        <v>6</v>
      </c>
      <c r="F1827" s="325" t="s">
        <v>705</v>
      </c>
      <c r="G1827" s="277">
        <f>SUMIFS('Круглосуточный стационар'!J:J,'Круглосуточный стационар'!D:D,СВОД!C1827,'Круглосуточный стационар'!F:F,СВОД!E1827)/2+SUMIFS(ВМП!J:J,ВМП!D:D,СВОД!C1827,ВМП!F:F,СВОД!E1827)/2+SUMIFS('Дневной стационар'!J:J,'Дневной стационар'!D:D,СВОД!C1827,'Дневной стационар'!F:F,СВОД!E1827)/2+SUMIFS(ЭКО!H:H,ЭКО!D:D,СВОД!C1827,ЭКО!F:F,СВОД!E1827)+SUMIFS(Диализ!J:J,Диализ!E:E,СВОД!C1827,Диализ!G:G,СВОД!E1827)</f>
        <v>0</v>
      </c>
      <c r="H1827" s="251">
        <f>SUMIFS(Поликлиника!H:H,Поликлиника!D:D,СВОД!C1827,Поликлиника!F:F,СВОД!E1827)</f>
        <v>0</v>
      </c>
      <c r="I1827" s="251">
        <f>SUMIFS(Поликлиника!BA:BA,Поликлиника!D:D,СВОД!C1827,Поликлиника!F:F,СВОД!E1827)</f>
        <v>0</v>
      </c>
      <c r="J1827" s="251">
        <f>SUMIFS(Поликлиника!BF:BF,Поликлиника!D:D,СВОД!C1827,Поликлиника!F:F,СВОД!E1827)</f>
        <v>0</v>
      </c>
      <c r="K1827" s="251">
        <f>SUMIFS(Поликлиника!BU:BU,Поликлиника!D:D,СВОД!C1827,Поликлиника!F:F,СВОД!E1827)</f>
        <v>0</v>
      </c>
      <c r="L1827" s="251">
        <f>SUMIFS(Услуги!H:H,Услуги!D:D,СВОД!C1827,Услуги!F:F,СВОД!E1827)+SUMIFS(Услуги!M:M,Услуги!D:D,СВОД!C1827,Услуги!F:F,СВОД!E1827)+SUMIFS(Услуги!R:R,Услуги!D:D,СВОД!C1827,Услуги!F:F,СВОД!E1827)+SUMIFS(Услуги!W:W,Услуги!D:D,СВОД!C1827,Услуги!F:F,СВОД!E1827)+SUMIFS(Услуги!AB:AB,Услуги!D:D,СВОД!C1827,Услуги!F:F,СВОД!E1827)+SUMIFS(Услуги!AG:AG,Услуги!D:D,СВОД!C1827,Услуги!F:F,СВОД!E1827)+SUMIFS(Услуги!AL:AL,Услуги!D:D,СВОД!C1827,Услуги!F:F,СВОД!E1827)+SUMIFS(Услуги!AQ:AQ,Услуги!D:D,СВОД!C1827,Услуги!F:F,СВОД!E1827)</f>
        <v>0</v>
      </c>
      <c r="M1827" s="251">
        <f>SUMIFS('Скорая мед.помощь'!J:J,'Скорая мед.помощь'!E:E,СВОД!C1827,'Скорая мед.помощь'!G:G,СВОД!E1827)</f>
        <v>0</v>
      </c>
      <c r="N1827" s="278">
        <f>SUMIFS('Круглосуточный стационар'!O:O,'Круглосуточный стационар'!D:D,СВОД!C1827,'Круглосуточный стационар'!F:F,СВОД!E1827)+SUMIFS(ВМП!O:O,ВМП!D:D,СВОД!C1827,ВМП!F:F,СВОД!E1827)+SUMIFS('Дневной стационар'!O:O,'Дневной стационар'!D:D,СВОД!C1827,'Дневной стационар'!F:F,СВОД!E1827)+SUMIFS(ЭКО!M:M,ЭКО!D:D,СВОД!C1827,ЭКО!F:F,СВОД!E1827)+SUMIFS(Диализ!O:O,Диализ!E:E,СВОД!C1827,Диализ!G:G,СВОД!E1827)+SUMIFS(Поликлиника!CT:CT,Поликлиника!D:D,СВОД!C1827,Поликлиника!F:F,СВОД!E1827)+SUMIFS('Скорая мед.помощь'!O:O,'Скорая мед.помощь'!E:E,СВОД!C1827,'Скорая мед.помощь'!G:G,СВОД!E1827)+SUMIFS(Услуги!AV:AV,Услуги!D:D,СВОД!C1827,Услуги!F:F,СВОД!E1827)</f>
        <v>0</v>
      </c>
      <c r="O1827" s="277">
        <f>SUMIFS(Сверхбаза!L:L,Сверхбаза!C:C,СВОД!C1827,Сверхбаза!E:E,СВОД!E1827)+SUMIFS(Сверхбаза!M:M,Сверхбаза!C:C,СВОД!C1827,Сверхбаза!E:E,СВОД!E1827)</f>
        <v>0</v>
      </c>
      <c r="P1827" s="251">
        <f>SUMIFS(Сверхбаза!N:N,Сверхбаза!C:C,СВОД!C1827,Сверхбаза!E:E,СВОД!E1827)</f>
        <v>0</v>
      </c>
      <c r="Q1827" s="251">
        <f>SUMIFS(Сверхбаза!P:P,Сверхбаза!C:C,СВОД!C1827,Сверхбаза!E:E,СВОД!E1827)</f>
        <v>0</v>
      </c>
      <c r="R1827" s="251">
        <f>SUMIFS(Сверхбаза!O:O,Сверхбаза!C:C,СВОД!C1827,Сверхбаза!E:E,СВОД!E1827)</f>
        <v>0</v>
      </c>
      <c r="S1827" s="251">
        <f>SUMIFS(Сверхбаза!Q:Q,Сверхбаза!C:C,СВОД!C1827,Сверхбаза!E:E,СВОД!E1827)</f>
        <v>0</v>
      </c>
      <c r="T1827" s="278">
        <f>SUMIFS(Сверхбаза!G:G,Сверхбаза!C:C,СВОД!C1827,Сверхбаза!E:E,СВОД!E1827)</f>
        <v>0</v>
      </c>
    </row>
    <row r="1828" spans="1:20" ht="25.5" outlineLevel="2">
      <c r="A1828" s="263">
        <v>2</v>
      </c>
      <c r="B1828" s="336">
        <v>503302</v>
      </c>
      <c r="C1828" s="336">
        <v>330201</v>
      </c>
      <c r="D1828" s="5" t="s">
        <v>231</v>
      </c>
      <c r="E1828" s="324">
        <v>3</v>
      </c>
      <c r="F1828" s="325" t="s">
        <v>174</v>
      </c>
      <c r="G1828" s="277">
        <f>SUMIFS('Круглосуточный стационар'!J:J,'Круглосуточный стационар'!D:D,СВОД!C1828,'Круглосуточный стационар'!F:F,СВОД!E1828)/2+SUMIFS(ВМП!J:J,ВМП!D:D,СВОД!C1828,ВМП!F:F,СВОД!E1828)/2+SUMIFS('Дневной стационар'!J:J,'Дневной стационар'!D:D,СВОД!C1828,'Дневной стационар'!F:F,СВОД!E1828)/2+SUMIFS(ЭКО!H:H,ЭКО!D:D,СВОД!C1828,ЭКО!F:F,СВОД!E1828)+SUMIFS(Диализ!J:J,Диализ!E:E,СВОД!C1828,Диализ!G:G,СВОД!E1828)</f>
        <v>0</v>
      </c>
      <c r="H1828" s="251">
        <f>SUMIFS(Поликлиника!H:H,Поликлиника!D:D,СВОД!C1828,Поликлиника!F:F,СВОД!E1828)</f>
        <v>20937</v>
      </c>
      <c r="I1828" s="251">
        <f>SUMIFS(Поликлиника!BA:BA,Поликлиника!D:D,СВОД!C1828,Поликлиника!F:F,СВОД!E1828)</f>
        <v>11528</v>
      </c>
      <c r="J1828" s="251">
        <f>SUMIFS(Поликлиника!BF:BF,Поликлиника!D:D,СВОД!C1828,Поликлиника!F:F,СВОД!E1828)</f>
        <v>40758</v>
      </c>
      <c r="K1828" s="251">
        <f>SUMIFS(Поликлиника!BU:BU,Поликлиника!D:D,СВОД!C1828,Поликлиника!F:F,СВОД!E1828)</f>
        <v>19187</v>
      </c>
      <c r="L1828" s="251">
        <f>SUMIFS(Услуги!H:H,Услуги!D:D,СВОД!C1828,Услуги!F:F,СВОД!E1828)+SUMIFS(Услуги!M:M,Услуги!D:D,СВОД!C1828,Услуги!F:F,СВОД!E1828)+SUMIFS(Услуги!R:R,Услуги!D:D,СВОД!C1828,Услуги!F:F,СВОД!E1828)+SUMIFS(Услуги!W:W,Услуги!D:D,СВОД!C1828,Услуги!F:F,СВОД!E1828)+SUMIFS(Услуги!AB:AB,Услуги!D:D,СВОД!C1828,Услуги!F:F,СВОД!E1828)+SUMIFS(Услуги!AG:AG,Услуги!D:D,СВОД!C1828,Услуги!F:F,СВОД!E1828)+SUMIFS(Услуги!AL:AL,Услуги!D:D,СВОД!C1828,Услуги!F:F,СВОД!E1828)+SUMIFS(Услуги!AQ:AQ,Услуги!D:D,СВОД!C1828,Услуги!F:F,СВОД!E1828)</f>
        <v>0</v>
      </c>
      <c r="M1828" s="251">
        <f>SUMIFS('Скорая мед.помощь'!J:J,'Скорая мед.помощь'!E:E,СВОД!C1828,'Скорая мед.помощь'!G:G,СВОД!E1828)</f>
        <v>0</v>
      </c>
      <c r="N1828" s="278">
        <f>SUMIFS('Круглосуточный стационар'!O:O,'Круглосуточный стационар'!D:D,СВОД!C1828,'Круглосуточный стационар'!F:F,СВОД!E1828)+SUMIFS(ВМП!O:O,ВМП!D:D,СВОД!C1828,ВМП!F:F,СВОД!E1828)+SUMIFS('Дневной стационар'!O:O,'Дневной стационар'!D:D,СВОД!C1828,'Дневной стационар'!F:F,СВОД!E1828)+SUMIFS(ЭКО!M:M,ЭКО!D:D,СВОД!C1828,ЭКО!F:F,СВОД!E1828)+SUMIFS(Диализ!O:O,Диализ!E:E,СВОД!C1828,Диализ!G:G,СВОД!E1828)+SUMIFS(Поликлиника!CT:CT,Поликлиника!D:D,СВОД!C1828,Поликлиника!F:F,СВОД!E1828)+SUMIFS('Скорая мед.помощь'!O:O,'Скорая мед.помощь'!E:E,СВОД!C1828,'Скорая мед.помощь'!G:G,СВОД!E1828)+SUMIFS(Услуги!AV:AV,Услуги!D:D,СВОД!C1828,Услуги!F:F,СВОД!E1828)</f>
        <v>69256.64277607479</v>
      </c>
      <c r="O1828" s="277">
        <f>SUMIFS(Сверхбаза!L:L,Сверхбаза!C:C,СВОД!C1828,Сверхбаза!E:E,СВОД!E1828)+SUMIFS(Сверхбаза!M:M,Сверхбаза!C:C,СВОД!C1828,Сверхбаза!E:E,СВОД!E1828)</f>
        <v>0</v>
      </c>
      <c r="P1828" s="251">
        <f>SUMIFS(Сверхбаза!N:N,Сверхбаза!C:C,СВОД!C1828,Сверхбаза!E:E,СВОД!E1828)</f>
        <v>525</v>
      </c>
      <c r="Q1828" s="251">
        <f>SUMIFS(Сверхбаза!P:P,Сверхбаза!C:C,СВОД!C1828,Сверхбаза!E:E,СВОД!E1828)</f>
        <v>1025</v>
      </c>
      <c r="R1828" s="251">
        <f>SUMIFS(Сверхбаза!O:O,Сверхбаза!C:C,СВОД!C1828,Сверхбаза!E:E,СВОД!E1828)</f>
        <v>0</v>
      </c>
      <c r="S1828" s="251">
        <f>SUMIFS(Сверхбаза!Q:Q,Сверхбаза!C:C,СВОД!C1828,Сверхбаза!E:E,СВОД!E1828)</f>
        <v>0</v>
      </c>
      <c r="T1828" s="278">
        <f>SUMIFS(Сверхбаза!G:G,Сверхбаза!C:C,СВОД!C1828,Сверхбаза!E:E,СВОД!E1828)</f>
        <v>1200.7729999999999</v>
      </c>
    </row>
    <row r="1829" spans="1:20" ht="25.5" outlineLevel="2">
      <c r="A1829" s="263">
        <v>2</v>
      </c>
      <c r="B1829" s="336">
        <v>503302</v>
      </c>
      <c r="C1829" s="336">
        <v>330201</v>
      </c>
      <c r="D1829" s="5" t="s">
        <v>231</v>
      </c>
      <c r="E1829" s="324">
        <v>7</v>
      </c>
      <c r="F1829" s="325" t="s">
        <v>706</v>
      </c>
      <c r="G1829" s="277">
        <f>SUMIFS('Круглосуточный стационар'!J:J,'Круглосуточный стационар'!D:D,СВОД!C1829,'Круглосуточный стационар'!F:F,СВОД!E1829)/2+SUMIFS(ВМП!J:J,ВМП!D:D,СВОД!C1829,ВМП!F:F,СВОД!E1829)/2+SUMIFS('Дневной стационар'!J:J,'Дневной стационар'!D:D,СВОД!C1829,'Дневной стационар'!F:F,СВОД!E1829)/2+SUMIFS(ЭКО!H:H,ЭКО!D:D,СВОД!C1829,ЭКО!F:F,СВОД!E1829)+SUMIFS(Диализ!J:J,Диализ!E:E,СВОД!C1829,Диализ!G:G,СВОД!E1829)</f>
        <v>0</v>
      </c>
      <c r="H1829" s="251">
        <f>SUMIFS(Поликлиника!H:H,Поликлиника!D:D,СВОД!C1829,Поликлиника!F:F,СВОД!E1829)</f>
        <v>0</v>
      </c>
      <c r="I1829" s="251">
        <f>SUMIFS(Поликлиника!BA:BA,Поликлиника!D:D,СВОД!C1829,Поликлиника!F:F,СВОД!E1829)</f>
        <v>0</v>
      </c>
      <c r="J1829" s="251">
        <f>SUMIFS(Поликлиника!BF:BF,Поликлиника!D:D,СВОД!C1829,Поликлиника!F:F,СВОД!E1829)</f>
        <v>0</v>
      </c>
      <c r="K1829" s="251">
        <f>SUMIFS(Поликлиника!BU:BU,Поликлиника!D:D,СВОД!C1829,Поликлиника!F:F,СВОД!E1829)</f>
        <v>0</v>
      </c>
      <c r="L1829" s="251">
        <f>SUMIFS(Услуги!H:H,Услуги!D:D,СВОД!C1829,Услуги!F:F,СВОД!E1829)+SUMIFS(Услуги!M:M,Услуги!D:D,СВОД!C1829,Услуги!F:F,СВОД!E1829)+SUMIFS(Услуги!R:R,Услуги!D:D,СВОД!C1829,Услуги!F:F,СВОД!E1829)+SUMIFS(Услуги!W:W,Услуги!D:D,СВОД!C1829,Услуги!F:F,СВОД!E1829)+SUMIFS(Услуги!AB:AB,Услуги!D:D,СВОД!C1829,Услуги!F:F,СВОД!E1829)+SUMIFS(Услуги!AG:AG,Услуги!D:D,СВОД!C1829,Услуги!F:F,СВОД!E1829)+SUMIFS(Услуги!AL:AL,Услуги!D:D,СВОД!C1829,Услуги!F:F,СВОД!E1829)+SUMIFS(Услуги!AQ:AQ,Услуги!D:D,СВОД!C1829,Услуги!F:F,СВОД!E1829)</f>
        <v>0</v>
      </c>
      <c r="M1829" s="251">
        <f>SUMIFS('Скорая мед.помощь'!J:J,'Скорая мед.помощь'!E:E,СВОД!C1829,'Скорая мед.помощь'!G:G,СВОД!E1829)</f>
        <v>0</v>
      </c>
      <c r="N1829" s="278">
        <f>SUMIFS('Круглосуточный стационар'!O:O,'Круглосуточный стационар'!D:D,СВОД!C1829,'Круглосуточный стационар'!F:F,СВОД!E1829)+SUMIFS(ВМП!O:O,ВМП!D:D,СВОД!C1829,ВМП!F:F,СВОД!E1829)+SUMIFS('Дневной стационар'!O:O,'Дневной стационар'!D:D,СВОД!C1829,'Дневной стационар'!F:F,СВОД!E1829)+SUMIFS(ЭКО!M:M,ЭКО!D:D,СВОД!C1829,ЭКО!F:F,СВОД!E1829)+SUMIFS(Диализ!O:O,Диализ!E:E,СВОД!C1829,Диализ!G:G,СВОД!E1829)+SUMIFS(Поликлиника!CT:CT,Поликлиника!D:D,СВОД!C1829,Поликлиника!F:F,СВОД!E1829)+SUMIFS('Скорая мед.помощь'!O:O,'Скорая мед.помощь'!E:E,СВОД!C1829,'Скорая мед.помощь'!G:G,СВОД!E1829)+SUMIFS(Услуги!AV:AV,Услуги!D:D,СВОД!C1829,Услуги!F:F,СВОД!E1829)</f>
        <v>0</v>
      </c>
      <c r="O1829" s="277">
        <f>SUMIFS(Сверхбаза!L:L,Сверхбаза!C:C,СВОД!C1829,Сверхбаза!E:E,СВОД!E1829)+SUMIFS(Сверхбаза!M:M,Сверхбаза!C:C,СВОД!C1829,Сверхбаза!E:E,СВОД!E1829)</f>
        <v>0</v>
      </c>
      <c r="P1829" s="251">
        <f>SUMIFS(Сверхбаза!N:N,Сверхбаза!C:C,СВОД!C1829,Сверхбаза!E:E,СВОД!E1829)</f>
        <v>0</v>
      </c>
      <c r="Q1829" s="251">
        <f>SUMIFS(Сверхбаза!P:P,Сверхбаза!C:C,СВОД!C1829,Сверхбаза!E:E,СВОД!E1829)</f>
        <v>0</v>
      </c>
      <c r="R1829" s="251">
        <f>SUMIFS(Сверхбаза!O:O,Сверхбаза!C:C,СВОД!C1829,Сверхбаза!E:E,СВОД!E1829)</f>
        <v>0</v>
      </c>
      <c r="S1829" s="251">
        <f>SUMIFS(Сверхбаза!Q:Q,Сверхбаза!C:C,СВОД!C1829,Сверхбаза!E:E,СВОД!E1829)</f>
        <v>0</v>
      </c>
      <c r="T1829" s="278">
        <f>SUMIFS(Сверхбаза!G:G,Сверхбаза!C:C,СВОД!C1829,Сверхбаза!E:E,СВОД!E1829)</f>
        <v>0</v>
      </c>
    </row>
    <row r="1830" spans="1:20" ht="25.5" outlineLevel="2">
      <c r="A1830" s="263">
        <v>2</v>
      </c>
      <c r="B1830" s="336">
        <v>503302</v>
      </c>
      <c r="C1830" s="336">
        <v>330201</v>
      </c>
      <c r="D1830" s="5" t="s">
        <v>231</v>
      </c>
      <c r="E1830" s="324">
        <v>70</v>
      </c>
      <c r="F1830" s="325" t="s">
        <v>707</v>
      </c>
      <c r="G1830" s="277">
        <f>SUMIFS('Круглосуточный стационар'!J:J,'Круглосуточный стационар'!D:D,СВОД!C1830,'Круглосуточный стационар'!F:F,СВОД!E1830)/2+SUMIFS(ВМП!J:J,ВМП!D:D,СВОД!C1830,ВМП!F:F,СВОД!E1830)/2+SUMIFS('Дневной стационар'!J:J,'Дневной стационар'!D:D,СВОД!C1830,'Дневной стационар'!F:F,СВОД!E1830)/2+SUMIFS(ЭКО!H:H,ЭКО!D:D,СВОД!C1830,ЭКО!F:F,СВОД!E1830)+SUMIFS(Диализ!J:J,Диализ!E:E,СВОД!C1830,Диализ!G:G,СВОД!E1830)</f>
        <v>0</v>
      </c>
      <c r="H1830" s="251">
        <f>SUMIFS(Поликлиника!H:H,Поликлиника!D:D,СВОД!C1830,Поликлиника!F:F,СВОД!E1830)</f>
        <v>0</v>
      </c>
      <c r="I1830" s="251">
        <f>SUMIFS(Поликлиника!BA:BA,Поликлиника!D:D,СВОД!C1830,Поликлиника!F:F,СВОД!E1830)</f>
        <v>0</v>
      </c>
      <c r="J1830" s="251">
        <f>SUMIFS(Поликлиника!BF:BF,Поликлиника!D:D,СВОД!C1830,Поликлиника!F:F,СВОД!E1830)</f>
        <v>0</v>
      </c>
      <c r="K1830" s="251">
        <f>SUMIFS(Поликлиника!BU:BU,Поликлиника!D:D,СВОД!C1830,Поликлиника!F:F,СВОД!E1830)</f>
        <v>0</v>
      </c>
      <c r="L1830" s="251">
        <f>SUMIFS(Услуги!H:H,Услуги!D:D,СВОД!C1830,Услуги!F:F,СВОД!E1830)+SUMIFS(Услуги!M:M,Услуги!D:D,СВОД!C1830,Услуги!F:F,СВОД!E1830)+SUMIFS(Услуги!R:R,Услуги!D:D,СВОД!C1830,Услуги!F:F,СВОД!E1830)+SUMIFS(Услуги!W:W,Услуги!D:D,СВОД!C1830,Услуги!F:F,СВОД!E1830)+SUMIFS(Услуги!AB:AB,Услуги!D:D,СВОД!C1830,Услуги!F:F,СВОД!E1830)+SUMIFS(Услуги!AG:AG,Услуги!D:D,СВОД!C1830,Услуги!F:F,СВОД!E1830)+SUMIFS(Услуги!AL:AL,Услуги!D:D,СВОД!C1830,Услуги!F:F,СВОД!E1830)+SUMIFS(Услуги!AQ:AQ,Услуги!D:D,СВОД!C1830,Услуги!F:F,СВОД!E1830)</f>
        <v>0</v>
      </c>
      <c r="M1830" s="251">
        <f>SUMIFS('Скорая мед.помощь'!J:J,'Скорая мед.помощь'!E:E,СВОД!C1830,'Скорая мед.помощь'!G:G,СВОД!E1830)</f>
        <v>0</v>
      </c>
      <c r="N1830" s="278">
        <f>SUMIFS('Круглосуточный стационар'!O:O,'Круглосуточный стационар'!D:D,СВОД!C1830,'Круглосуточный стационар'!F:F,СВОД!E1830)+SUMIFS(ВМП!O:O,ВМП!D:D,СВОД!C1830,ВМП!F:F,СВОД!E1830)+SUMIFS('Дневной стационар'!O:O,'Дневной стационар'!D:D,СВОД!C1830,'Дневной стационар'!F:F,СВОД!E1830)+SUMIFS(ЭКО!M:M,ЭКО!D:D,СВОД!C1830,ЭКО!F:F,СВОД!E1830)+SUMIFS(Диализ!O:O,Диализ!E:E,СВОД!C1830,Диализ!G:G,СВОД!E1830)+SUMIFS(Поликлиника!CT:CT,Поликлиника!D:D,СВОД!C1830,Поликлиника!F:F,СВОД!E1830)+SUMIFS('Скорая мед.помощь'!O:O,'Скорая мед.помощь'!E:E,СВОД!C1830,'Скорая мед.помощь'!G:G,СВОД!E1830)+SUMIFS(Услуги!AV:AV,Услуги!D:D,СВОД!C1830,Услуги!F:F,СВОД!E1830)</f>
        <v>0</v>
      </c>
      <c r="O1830" s="277">
        <f>SUMIFS(Сверхбаза!L:L,Сверхбаза!C:C,СВОД!C1830,Сверхбаза!E:E,СВОД!E1830)+SUMIFS(Сверхбаза!M:M,Сверхбаза!C:C,СВОД!C1830,Сверхбаза!E:E,СВОД!E1830)</f>
        <v>0</v>
      </c>
      <c r="P1830" s="251">
        <f>SUMIFS(Сверхбаза!N:N,Сверхбаза!C:C,СВОД!C1830,Сверхбаза!E:E,СВОД!E1830)</f>
        <v>0</v>
      </c>
      <c r="Q1830" s="251">
        <f>SUMIFS(Сверхбаза!P:P,Сверхбаза!C:C,СВОД!C1830,Сверхбаза!E:E,СВОД!E1830)</f>
        <v>0</v>
      </c>
      <c r="R1830" s="251">
        <f>SUMIFS(Сверхбаза!O:O,Сверхбаза!C:C,СВОД!C1830,Сверхбаза!E:E,СВОД!E1830)</f>
        <v>0</v>
      </c>
      <c r="S1830" s="251">
        <f>SUMIFS(Сверхбаза!Q:Q,Сверхбаза!C:C,СВОД!C1830,Сверхбаза!E:E,СВОД!E1830)</f>
        <v>0</v>
      </c>
      <c r="T1830" s="278">
        <f>SUMIFS(Сверхбаза!G:G,Сверхбаза!C:C,СВОД!C1830,Сверхбаза!E:E,СВОД!E1830)</f>
        <v>0</v>
      </c>
    </row>
    <row r="1831" spans="1:20" ht="25.5" outlineLevel="2">
      <c r="A1831" s="263">
        <v>2</v>
      </c>
      <c r="B1831" s="336">
        <v>503302</v>
      </c>
      <c r="C1831" s="336">
        <v>330201</v>
      </c>
      <c r="D1831" s="5" t="s">
        <v>231</v>
      </c>
      <c r="E1831" s="324">
        <v>94</v>
      </c>
      <c r="F1831" s="325" t="s">
        <v>157</v>
      </c>
      <c r="G1831" s="277">
        <f>SUMIFS('Круглосуточный стационар'!J:J,'Круглосуточный стационар'!D:D,СВОД!C1831,'Круглосуточный стационар'!F:F,СВОД!E1831)/2+SUMIFS(ВМП!J:J,ВМП!D:D,СВОД!C1831,ВМП!F:F,СВОД!E1831)/2+SUMIFS('Дневной стационар'!J:J,'Дневной стационар'!D:D,СВОД!C1831,'Дневной стационар'!F:F,СВОД!E1831)/2+SUMIFS(ЭКО!H:H,ЭКО!D:D,СВОД!C1831,ЭКО!F:F,СВОД!E1831)+SUMIFS(Диализ!J:J,Диализ!E:E,СВОД!C1831,Диализ!G:G,СВОД!E1831)</f>
        <v>0</v>
      </c>
      <c r="H1831" s="251">
        <f>SUMIFS(Поликлиника!H:H,Поликлиника!D:D,СВОД!C1831,Поликлиника!F:F,СВОД!E1831)</f>
        <v>0</v>
      </c>
      <c r="I1831" s="251">
        <f>SUMIFS(Поликлиника!BA:BA,Поликлиника!D:D,СВОД!C1831,Поликлиника!F:F,СВОД!E1831)</f>
        <v>0</v>
      </c>
      <c r="J1831" s="251">
        <f>SUMIFS(Поликлиника!BF:BF,Поликлиника!D:D,СВОД!C1831,Поликлиника!F:F,СВОД!E1831)</f>
        <v>0</v>
      </c>
      <c r="K1831" s="251">
        <f>SUMIFS(Поликлиника!BU:BU,Поликлиника!D:D,СВОД!C1831,Поликлиника!F:F,СВОД!E1831)</f>
        <v>0</v>
      </c>
      <c r="L1831" s="251">
        <f>SUMIFS(Услуги!H:H,Услуги!D:D,СВОД!C1831,Услуги!F:F,СВОД!E1831)+SUMIFS(Услуги!M:M,Услуги!D:D,СВОД!C1831,Услуги!F:F,СВОД!E1831)+SUMIFS(Услуги!R:R,Услуги!D:D,СВОД!C1831,Услуги!F:F,СВОД!E1831)+SUMIFS(Услуги!W:W,Услуги!D:D,СВОД!C1831,Услуги!F:F,СВОД!E1831)+SUMIFS(Услуги!AB:AB,Услуги!D:D,СВОД!C1831,Услуги!F:F,СВОД!E1831)+SUMIFS(Услуги!AG:AG,Услуги!D:D,СВОД!C1831,Услуги!F:F,СВОД!E1831)+SUMIFS(Услуги!AL:AL,Услуги!D:D,СВОД!C1831,Услуги!F:F,СВОД!E1831)+SUMIFS(Услуги!AQ:AQ,Услуги!D:D,СВОД!C1831,Услуги!F:F,СВОД!E1831)</f>
        <v>0</v>
      </c>
      <c r="M1831" s="251">
        <f>SUMIFS('Скорая мед.помощь'!J:J,'Скорая мед.помощь'!E:E,СВОД!C1831,'Скорая мед.помощь'!G:G,СВОД!E1831)</f>
        <v>0</v>
      </c>
      <c r="N1831" s="278">
        <f>SUMIFS('Круглосуточный стационар'!O:O,'Круглосуточный стационар'!D:D,СВОД!C1831,'Круглосуточный стационар'!F:F,СВОД!E1831)+SUMIFS(ВМП!O:O,ВМП!D:D,СВОД!C1831,ВМП!F:F,СВОД!E1831)+SUMIFS('Дневной стационар'!O:O,'Дневной стационар'!D:D,СВОД!C1831,'Дневной стационар'!F:F,СВОД!E1831)+SUMIFS(ЭКО!M:M,ЭКО!D:D,СВОД!C1831,ЭКО!F:F,СВОД!E1831)+SUMIFS(Диализ!O:O,Диализ!E:E,СВОД!C1831,Диализ!G:G,СВОД!E1831)+SUMIFS(Поликлиника!CT:CT,Поликлиника!D:D,СВОД!C1831,Поликлиника!F:F,СВОД!E1831)+SUMIFS('Скорая мед.помощь'!O:O,'Скорая мед.помощь'!E:E,СВОД!C1831,'Скорая мед.помощь'!G:G,СВОД!E1831)+SUMIFS(Услуги!AV:AV,Услуги!D:D,СВОД!C1831,Услуги!F:F,СВОД!E1831)</f>
        <v>0</v>
      </c>
      <c r="O1831" s="277">
        <f>SUMIFS(Сверхбаза!L:L,Сверхбаза!C:C,СВОД!C1831,Сверхбаза!E:E,СВОД!E1831)+SUMIFS(Сверхбаза!M:M,Сверхбаза!C:C,СВОД!C1831,Сверхбаза!E:E,СВОД!E1831)</f>
        <v>0</v>
      </c>
      <c r="P1831" s="251">
        <f>SUMIFS(Сверхбаза!N:N,Сверхбаза!C:C,СВОД!C1831,Сверхбаза!E:E,СВОД!E1831)</f>
        <v>0</v>
      </c>
      <c r="Q1831" s="251">
        <f>SUMIFS(Сверхбаза!P:P,Сверхбаза!C:C,СВОД!C1831,Сверхбаза!E:E,СВОД!E1831)</f>
        <v>0</v>
      </c>
      <c r="R1831" s="251">
        <f>SUMIFS(Сверхбаза!O:O,Сверхбаза!C:C,СВОД!C1831,Сверхбаза!E:E,СВОД!E1831)</f>
        <v>0</v>
      </c>
      <c r="S1831" s="251">
        <f>SUMIFS(Сверхбаза!Q:Q,Сверхбаза!C:C,СВОД!C1831,Сверхбаза!E:E,СВОД!E1831)</f>
        <v>0</v>
      </c>
      <c r="T1831" s="278">
        <f>SUMIFS(Сверхбаза!G:G,Сверхбаза!C:C,СВОД!C1831,Сверхбаза!E:E,СВОД!E1831)</f>
        <v>0</v>
      </c>
    </row>
    <row r="1832" spans="1:20" outlineLevel="1">
      <c r="A1832" s="264"/>
      <c r="B1832" s="254"/>
      <c r="C1832" s="254" t="str">
        <f>CONCATENATE(C1831," ","Итог")</f>
        <v>330201 Итог</v>
      </c>
      <c r="D1832" s="255"/>
      <c r="E1832" s="326"/>
      <c r="F1832" s="327"/>
      <c r="G1832" s="279"/>
      <c r="H1832" s="256"/>
      <c r="I1832" s="256"/>
      <c r="J1832" s="256"/>
      <c r="K1832" s="256"/>
      <c r="L1832" s="256"/>
      <c r="M1832" s="256"/>
      <c r="N1832" s="280">
        <f>SUBTOTAL(9,N1824:N1831)</f>
        <v>79530.908103074791</v>
      </c>
      <c r="O1832" s="279"/>
      <c r="P1832" s="256"/>
      <c r="Q1832" s="256"/>
      <c r="R1832" s="256"/>
      <c r="S1832" s="256"/>
      <c r="T1832" s="280">
        <f>SUBTOTAL(9,T1824:T1831)</f>
        <v>1200.7729999999999</v>
      </c>
    </row>
    <row r="1833" spans="1:20" ht="25.5" outlineLevel="2">
      <c r="A1833" s="262">
        <v>2</v>
      </c>
      <c r="B1833" s="8">
        <v>503303</v>
      </c>
      <c r="C1833" s="8">
        <v>330301</v>
      </c>
      <c r="D1833" s="9" t="s">
        <v>232</v>
      </c>
      <c r="E1833" s="322">
        <v>1</v>
      </c>
      <c r="F1833" s="323" t="s">
        <v>12</v>
      </c>
      <c r="G1833" s="275">
        <f>SUMIFS('Круглосуточный стационар'!J:J,'Круглосуточный стационар'!D:D,СВОД!C1833,'Круглосуточный стационар'!F:F,СВОД!E1833)/2+SUMIFS(ВМП!J:J,ВМП!D:D,СВОД!C1833,ВМП!F:F,СВОД!E1833)/2+SUMIFS('Дневной стационар'!J:J,'Дневной стационар'!D:D,СВОД!C1833,'Дневной стационар'!F:F,СВОД!E1833)/2+SUMIFS(ЭКО!H:H,ЭКО!D:D,СВОД!C1833,ЭКО!F:F,СВОД!E1833)+SUMIFS(Диализ!J:J,Диализ!E:E,СВОД!C1833,Диализ!G:G,СВОД!E1833)</f>
        <v>5113</v>
      </c>
      <c r="H1833" s="253">
        <f>SUMIFS(Поликлиника!H:H,Поликлиника!D:D,СВОД!C1833,Поликлиника!F:F,СВОД!E1833)</f>
        <v>0</v>
      </c>
      <c r="I1833" s="253">
        <f>SUMIFS(Поликлиника!BA:BA,Поликлиника!D:D,СВОД!C1833,Поликлиника!F:F,СВОД!E1833)</f>
        <v>0</v>
      </c>
      <c r="J1833" s="253">
        <f>SUMIFS(Поликлиника!BF:BF,Поликлиника!D:D,СВОД!C1833,Поликлиника!F:F,СВОД!E1833)</f>
        <v>0</v>
      </c>
      <c r="K1833" s="253">
        <f>SUMIFS(Поликлиника!BU:BU,Поликлиника!D:D,СВОД!C1833,Поликлиника!F:F,СВОД!E1833)</f>
        <v>0</v>
      </c>
      <c r="L1833" s="253">
        <f>SUMIFS(Услуги!H:H,Услуги!D:D,СВОД!C1833,Услуги!F:F,СВОД!E1833)+SUMIFS(Услуги!M:M,Услуги!D:D,СВОД!C1833,Услуги!F:F,СВОД!E1833)+SUMIFS(Услуги!R:R,Услуги!D:D,СВОД!C1833,Услуги!F:F,СВОД!E1833)+SUMIFS(Услуги!W:W,Услуги!D:D,СВОД!C1833,Услуги!F:F,СВОД!E1833)+SUMIFS(Услуги!AB:AB,Услуги!D:D,СВОД!C1833,Услуги!F:F,СВОД!E1833)+SUMIFS(Услуги!AG:AG,Услуги!D:D,СВОД!C1833,Услуги!F:F,СВОД!E1833)+SUMIFS(Услуги!AL:AL,Услуги!D:D,СВОД!C1833,Услуги!F:F,СВОД!E1833)+SUMIFS(Услуги!AQ:AQ,Услуги!D:D,СВОД!C1833,Услуги!F:F,СВОД!E1833)</f>
        <v>0</v>
      </c>
      <c r="M1833" s="253">
        <f>SUMIFS('Скорая мед.помощь'!J:J,'Скорая мед.помощь'!E:E,СВОД!C1833,'Скорая мед.помощь'!G:G,СВОД!E1833)</f>
        <v>0</v>
      </c>
      <c r="N1833" s="276">
        <f>SUMIFS('Круглосуточный стационар'!O:O,'Круглосуточный стационар'!D:D,СВОД!C1833,'Круглосуточный стационар'!F:F,СВОД!E1833)+SUMIFS(ВМП!O:O,ВМП!D:D,СВОД!C1833,ВМП!F:F,СВОД!E1833)+SUMIFS('Дневной стационар'!O:O,'Дневной стационар'!D:D,СВОД!C1833,'Дневной стационар'!F:F,СВОД!E1833)+SUMIFS(ЭКО!M:M,ЭКО!D:D,СВОД!C1833,ЭКО!F:F,СВОД!E1833)+SUMIFS(Диализ!O:O,Диализ!E:E,СВОД!C1833,Диализ!G:G,СВОД!E1833)+SUMIFS(Поликлиника!CT:CT,Поликлиника!D:D,СВОД!C1833,Поликлиника!F:F,СВОД!E1833)+SUMIFS('Скорая мед.помощь'!O:O,'Скорая мед.помощь'!E:E,СВОД!C1833,'Скорая мед.помощь'!G:G,СВОД!E1833)+SUMIFS(Услуги!AV:AV,Услуги!D:D,СВОД!C1833,Услуги!F:F,СВОД!E1833)</f>
        <v>74915.498524093171</v>
      </c>
      <c r="O1833" s="275">
        <f>SUMIFS(Сверхбаза!L:L,Сверхбаза!C:C,СВОД!C1833,Сверхбаза!E:E,СВОД!E1833)+SUMIFS(Сверхбаза!M:M,Сверхбаза!C:C,СВОД!C1833,Сверхбаза!E:E,СВОД!E1833)</f>
        <v>0</v>
      </c>
      <c r="P1833" s="253">
        <f>SUMIFS(Сверхбаза!N:N,Сверхбаза!C:C,СВОД!C1833,Сверхбаза!E:E,СВОД!E1833)</f>
        <v>0</v>
      </c>
      <c r="Q1833" s="253">
        <f>SUMIFS(Сверхбаза!P:P,Сверхбаза!C:C,СВОД!C1833,Сверхбаза!E:E,СВОД!E1833)</f>
        <v>0</v>
      </c>
      <c r="R1833" s="253">
        <f>SUMIFS(Сверхбаза!O:O,Сверхбаза!C:C,СВОД!C1833,Сверхбаза!E:E,СВОД!E1833)</f>
        <v>0</v>
      </c>
      <c r="S1833" s="253">
        <f>SUMIFS(Сверхбаза!Q:Q,Сверхбаза!C:C,СВОД!C1833,Сверхбаза!E:E,СВОД!E1833)</f>
        <v>0</v>
      </c>
      <c r="T1833" s="276">
        <f>SUMIFS(Сверхбаза!G:G,Сверхбаза!C:C,СВОД!C1833,Сверхбаза!E:E,СВОД!E1833)</f>
        <v>0</v>
      </c>
    </row>
    <row r="1834" spans="1:20" ht="25.5" outlineLevel="2">
      <c r="A1834" s="263">
        <v>2</v>
      </c>
      <c r="B1834" s="336">
        <v>503303</v>
      </c>
      <c r="C1834" s="336">
        <v>330301</v>
      </c>
      <c r="D1834" s="5" t="s">
        <v>232</v>
      </c>
      <c r="E1834" s="324">
        <v>13</v>
      </c>
      <c r="F1834" s="325" t="s">
        <v>704</v>
      </c>
      <c r="G1834" s="277">
        <f>SUMIFS('Круглосуточный стационар'!J:J,'Круглосуточный стационар'!D:D,СВОД!C1834,'Круглосуточный стационар'!F:F,СВОД!E1834)/2+SUMIFS(ВМП!J:J,ВМП!D:D,СВОД!C1834,ВМП!F:F,СВОД!E1834)/2+SUMIFS('Дневной стационар'!J:J,'Дневной стационар'!D:D,СВОД!C1834,'Дневной стационар'!F:F,СВОД!E1834)/2+SUMIFS(ЭКО!H:H,ЭКО!D:D,СВОД!C1834,ЭКО!F:F,СВОД!E1834)+SUMIFS(Диализ!J:J,Диализ!E:E,СВОД!C1834,Диализ!G:G,СВОД!E1834)</f>
        <v>0</v>
      </c>
      <c r="H1834" s="251">
        <f>SUMIFS(Поликлиника!H:H,Поликлиника!D:D,СВОД!C1834,Поликлиника!F:F,СВОД!E1834)</f>
        <v>0</v>
      </c>
      <c r="I1834" s="251">
        <f>SUMIFS(Поликлиника!BA:BA,Поликлиника!D:D,СВОД!C1834,Поликлиника!F:F,СВОД!E1834)</f>
        <v>0</v>
      </c>
      <c r="J1834" s="251">
        <f>SUMIFS(Поликлиника!BF:BF,Поликлиника!D:D,СВОД!C1834,Поликлиника!F:F,СВОД!E1834)</f>
        <v>0</v>
      </c>
      <c r="K1834" s="251">
        <f>SUMIFS(Поликлиника!BU:BU,Поликлиника!D:D,СВОД!C1834,Поликлиника!F:F,СВОД!E1834)</f>
        <v>0</v>
      </c>
      <c r="L1834" s="251">
        <f>SUMIFS(Услуги!H:H,Услуги!D:D,СВОД!C1834,Услуги!F:F,СВОД!E1834)+SUMIFS(Услуги!M:M,Услуги!D:D,СВОД!C1834,Услуги!F:F,СВОД!E1834)+SUMIFS(Услуги!R:R,Услуги!D:D,СВОД!C1834,Услуги!F:F,СВОД!E1834)+SUMIFS(Услуги!W:W,Услуги!D:D,СВОД!C1834,Услуги!F:F,СВОД!E1834)+SUMIFS(Услуги!AB:AB,Услуги!D:D,СВОД!C1834,Услуги!F:F,СВОД!E1834)+SUMIFS(Услуги!AG:AG,Услуги!D:D,СВОД!C1834,Услуги!F:F,СВОД!E1834)+SUMIFS(Услуги!AL:AL,Услуги!D:D,СВОД!C1834,Услуги!F:F,СВОД!E1834)+SUMIFS(Услуги!AQ:AQ,Услуги!D:D,СВОД!C1834,Услуги!F:F,СВОД!E1834)</f>
        <v>0</v>
      </c>
      <c r="M1834" s="251">
        <f>SUMIFS('Скорая мед.помощь'!J:J,'Скорая мед.помощь'!E:E,СВОД!C1834,'Скорая мед.помощь'!G:G,СВОД!E1834)</f>
        <v>0</v>
      </c>
      <c r="N1834" s="278">
        <f>SUMIFS('Круглосуточный стационар'!O:O,'Круглосуточный стационар'!D:D,СВОД!C1834,'Круглосуточный стационар'!F:F,СВОД!E1834)+SUMIFS(ВМП!O:O,ВМП!D:D,СВОД!C1834,ВМП!F:F,СВОД!E1834)+SUMIFS('Дневной стационар'!O:O,'Дневной стационар'!D:D,СВОД!C1834,'Дневной стационар'!F:F,СВОД!E1834)+SUMIFS(ЭКО!M:M,ЭКО!D:D,СВОД!C1834,ЭКО!F:F,СВОД!E1834)+SUMIFS(Диализ!O:O,Диализ!E:E,СВОД!C1834,Диализ!G:G,СВОД!E1834)+SUMIFS(Поликлиника!CT:CT,Поликлиника!D:D,СВОД!C1834,Поликлиника!F:F,СВОД!E1834)+SUMIFS('Скорая мед.помощь'!O:O,'Скорая мед.помощь'!E:E,СВОД!C1834,'Скорая мед.помощь'!G:G,СВОД!E1834)+SUMIFS(Услуги!AV:AV,Услуги!D:D,СВОД!C1834,Услуги!F:F,СВОД!E1834)</f>
        <v>0</v>
      </c>
      <c r="O1834" s="277">
        <f>SUMIFS(Сверхбаза!L:L,Сверхбаза!C:C,СВОД!C1834,Сверхбаза!E:E,СВОД!E1834)+SUMIFS(Сверхбаза!M:M,Сверхбаза!C:C,СВОД!C1834,Сверхбаза!E:E,СВОД!E1834)</f>
        <v>0</v>
      </c>
      <c r="P1834" s="251">
        <f>SUMIFS(Сверхбаза!N:N,Сверхбаза!C:C,СВОД!C1834,Сверхбаза!E:E,СВОД!E1834)</f>
        <v>0</v>
      </c>
      <c r="Q1834" s="251">
        <f>SUMIFS(Сверхбаза!P:P,Сверхбаза!C:C,СВОД!C1834,Сверхбаза!E:E,СВОД!E1834)</f>
        <v>0</v>
      </c>
      <c r="R1834" s="251">
        <f>SUMIFS(Сверхбаза!O:O,Сверхбаза!C:C,СВОД!C1834,Сверхбаза!E:E,СВОД!E1834)</f>
        <v>0</v>
      </c>
      <c r="S1834" s="251">
        <f>SUMIFS(Сверхбаза!Q:Q,Сверхбаза!C:C,СВОД!C1834,Сверхбаза!E:E,СВОД!E1834)</f>
        <v>0</v>
      </c>
      <c r="T1834" s="278">
        <f>SUMIFS(Сверхбаза!G:G,Сверхбаза!C:C,СВОД!C1834,Сверхбаза!E:E,СВОД!E1834)</f>
        <v>0</v>
      </c>
    </row>
    <row r="1835" spans="1:20" ht="25.5" outlineLevel="2">
      <c r="A1835" s="263">
        <v>2</v>
      </c>
      <c r="B1835" s="336">
        <v>503303</v>
      </c>
      <c r="C1835" s="336">
        <v>330301</v>
      </c>
      <c r="D1835" s="5" t="s">
        <v>232</v>
      </c>
      <c r="E1835" s="324">
        <v>2</v>
      </c>
      <c r="F1835" s="325" t="s">
        <v>173</v>
      </c>
      <c r="G1835" s="277">
        <f>SUMIFS('Круглосуточный стационар'!J:J,'Круглосуточный стационар'!D:D,СВОД!C1835,'Круглосуточный стационар'!F:F,СВОД!E1835)/2+SUMIFS(ВМП!J:J,ВМП!D:D,СВОД!C1835,ВМП!F:F,СВОД!E1835)/2+SUMIFS('Дневной стационар'!J:J,'Дневной стационар'!D:D,СВОД!C1835,'Дневной стационар'!F:F,СВОД!E1835)/2+SUMIFS(ЭКО!H:H,ЭКО!D:D,СВОД!C1835,ЭКО!F:F,СВОД!E1835)+SUMIFS(Диализ!J:J,Диализ!E:E,СВОД!C1835,Диализ!G:G,СВОД!E1835)</f>
        <v>4137</v>
      </c>
      <c r="H1835" s="251">
        <f>SUMIFS(Поликлиника!H:H,Поликлиника!D:D,СВОД!C1835,Поликлиника!F:F,СВОД!E1835)</f>
        <v>0</v>
      </c>
      <c r="I1835" s="251">
        <f>SUMIFS(Поликлиника!BA:BA,Поликлиника!D:D,СВОД!C1835,Поликлиника!F:F,СВОД!E1835)</f>
        <v>0</v>
      </c>
      <c r="J1835" s="251">
        <f>SUMIFS(Поликлиника!BF:BF,Поликлиника!D:D,СВОД!C1835,Поликлиника!F:F,СВОД!E1835)</f>
        <v>0</v>
      </c>
      <c r="K1835" s="251">
        <f>SUMIFS(Поликлиника!BU:BU,Поликлиника!D:D,СВОД!C1835,Поликлиника!F:F,СВОД!E1835)</f>
        <v>0</v>
      </c>
      <c r="L1835" s="251">
        <f>SUMIFS(Услуги!H:H,Услуги!D:D,СВОД!C1835,Услуги!F:F,СВОД!E1835)+SUMIFS(Услуги!M:M,Услуги!D:D,СВОД!C1835,Услуги!F:F,СВОД!E1835)+SUMIFS(Услуги!R:R,Услуги!D:D,СВОД!C1835,Услуги!F:F,СВОД!E1835)+SUMIFS(Услуги!W:W,Услуги!D:D,СВОД!C1835,Услуги!F:F,СВОД!E1835)+SUMIFS(Услуги!AB:AB,Услуги!D:D,СВОД!C1835,Услуги!F:F,СВОД!E1835)+SUMIFS(Услуги!AG:AG,Услуги!D:D,СВОД!C1835,Услуги!F:F,СВОД!E1835)+SUMIFS(Услуги!AL:AL,Услуги!D:D,СВОД!C1835,Услуги!F:F,СВОД!E1835)+SUMIFS(Услуги!AQ:AQ,Услуги!D:D,СВОД!C1835,Услуги!F:F,СВОД!E1835)</f>
        <v>0</v>
      </c>
      <c r="M1835" s="251">
        <f>SUMIFS('Скорая мед.помощь'!J:J,'Скорая мед.помощь'!E:E,СВОД!C1835,'Скорая мед.помощь'!G:G,СВОД!E1835)</f>
        <v>0</v>
      </c>
      <c r="N1835" s="278">
        <f>SUMIFS('Круглосуточный стационар'!O:O,'Круглосуточный стационар'!D:D,СВОД!C1835,'Круглосуточный стационар'!F:F,СВОД!E1835)+SUMIFS(ВМП!O:O,ВМП!D:D,СВОД!C1835,ВМП!F:F,СВОД!E1835)+SUMIFS('Дневной стационар'!O:O,'Дневной стационар'!D:D,СВОД!C1835,'Дневной стационар'!F:F,СВОД!E1835)+SUMIFS(ЭКО!M:M,ЭКО!D:D,СВОД!C1835,ЭКО!F:F,СВОД!E1835)+SUMIFS(Диализ!O:O,Диализ!E:E,СВОД!C1835,Диализ!G:G,СВОД!E1835)+SUMIFS(Поликлиника!CT:CT,Поликлиника!D:D,СВОД!C1835,Поликлиника!F:F,СВОД!E1835)+SUMIFS('Скорая мед.помощь'!O:O,'Скорая мед.помощь'!E:E,СВОД!C1835,'Скорая мед.помощь'!G:G,СВОД!E1835)+SUMIFS(Услуги!AV:AV,Услуги!D:D,СВОД!C1835,Услуги!F:F,СВОД!E1835)</f>
        <v>46266.658926500008</v>
      </c>
      <c r="O1835" s="277">
        <f>SUMIFS(Сверхбаза!L:L,Сверхбаза!C:C,СВОД!C1835,Сверхбаза!E:E,СВОД!E1835)+SUMIFS(Сверхбаза!M:M,Сверхбаза!C:C,СВОД!C1835,Сверхбаза!E:E,СВОД!E1835)</f>
        <v>0</v>
      </c>
      <c r="P1835" s="251">
        <f>SUMIFS(Сверхбаза!N:N,Сверхбаза!C:C,СВОД!C1835,Сверхбаза!E:E,СВОД!E1835)</f>
        <v>0</v>
      </c>
      <c r="Q1835" s="251">
        <f>SUMIFS(Сверхбаза!P:P,Сверхбаза!C:C,СВОД!C1835,Сверхбаза!E:E,СВОД!E1835)</f>
        <v>0</v>
      </c>
      <c r="R1835" s="251">
        <f>SUMIFS(Сверхбаза!O:O,Сверхбаза!C:C,СВОД!C1835,Сверхбаза!E:E,СВОД!E1835)</f>
        <v>0</v>
      </c>
      <c r="S1835" s="251">
        <f>SUMIFS(Сверхбаза!Q:Q,Сверхбаза!C:C,СВОД!C1835,Сверхбаза!E:E,СВОД!E1835)</f>
        <v>0</v>
      </c>
      <c r="T1835" s="278">
        <f>SUMIFS(Сверхбаза!G:G,Сверхбаза!C:C,СВОД!C1835,Сверхбаза!E:E,СВОД!E1835)</f>
        <v>0</v>
      </c>
    </row>
    <row r="1836" spans="1:20" ht="25.5" outlineLevel="2">
      <c r="A1836" s="263">
        <v>2</v>
      </c>
      <c r="B1836" s="336">
        <v>503303</v>
      </c>
      <c r="C1836" s="336">
        <v>330301</v>
      </c>
      <c r="D1836" s="5" t="s">
        <v>232</v>
      </c>
      <c r="E1836" s="324">
        <v>6</v>
      </c>
      <c r="F1836" s="325" t="s">
        <v>705</v>
      </c>
      <c r="G1836" s="277">
        <f>SUMIFS('Круглосуточный стационар'!J:J,'Круглосуточный стационар'!D:D,СВОД!C1836,'Круглосуточный стационар'!F:F,СВОД!E1836)/2+SUMIFS(ВМП!J:J,ВМП!D:D,СВОД!C1836,ВМП!F:F,СВОД!E1836)/2+SUMIFS('Дневной стационар'!J:J,'Дневной стационар'!D:D,СВОД!C1836,'Дневной стационар'!F:F,СВОД!E1836)/2+SUMIFS(ЭКО!H:H,ЭКО!D:D,СВОД!C1836,ЭКО!F:F,СВОД!E1836)+SUMIFS(Диализ!J:J,Диализ!E:E,СВОД!C1836,Диализ!G:G,СВОД!E1836)</f>
        <v>0</v>
      </c>
      <c r="H1836" s="251">
        <f>SUMIFS(Поликлиника!H:H,Поликлиника!D:D,СВОД!C1836,Поликлиника!F:F,СВОД!E1836)</f>
        <v>0</v>
      </c>
      <c r="I1836" s="251">
        <f>SUMIFS(Поликлиника!BA:BA,Поликлиника!D:D,СВОД!C1836,Поликлиника!F:F,СВОД!E1836)</f>
        <v>0</v>
      </c>
      <c r="J1836" s="251">
        <f>SUMIFS(Поликлиника!BF:BF,Поликлиника!D:D,СВОД!C1836,Поликлиника!F:F,СВОД!E1836)</f>
        <v>0</v>
      </c>
      <c r="K1836" s="251">
        <f>SUMIFS(Поликлиника!BU:BU,Поликлиника!D:D,СВОД!C1836,Поликлиника!F:F,СВОД!E1836)</f>
        <v>0</v>
      </c>
      <c r="L1836" s="251">
        <f>SUMIFS(Услуги!H:H,Услуги!D:D,СВОД!C1836,Услуги!F:F,СВОД!E1836)+SUMIFS(Услуги!M:M,Услуги!D:D,СВОД!C1836,Услуги!F:F,СВОД!E1836)+SUMIFS(Услуги!R:R,Услуги!D:D,СВОД!C1836,Услуги!F:F,СВОД!E1836)+SUMIFS(Услуги!W:W,Услуги!D:D,СВОД!C1836,Услуги!F:F,СВОД!E1836)+SUMIFS(Услуги!AB:AB,Услуги!D:D,СВОД!C1836,Услуги!F:F,СВОД!E1836)+SUMIFS(Услуги!AG:AG,Услуги!D:D,СВОД!C1836,Услуги!F:F,СВОД!E1836)+SUMIFS(Услуги!AL:AL,Услуги!D:D,СВОД!C1836,Услуги!F:F,СВОД!E1836)+SUMIFS(Услуги!AQ:AQ,Услуги!D:D,СВОД!C1836,Услуги!F:F,СВОД!E1836)</f>
        <v>0</v>
      </c>
      <c r="M1836" s="251">
        <f>SUMIFS('Скорая мед.помощь'!J:J,'Скорая мед.помощь'!E:E,СВОД!C1836,'Скорая мед.помощь'!G:G,СВОД!E1836)</f>
        <v>0</v>
      </c>
      <c r="N1836" s="278">
        <f>SUMIFS('Круглосуточный стационар'!O:O,'Круглосуточный стационар'!D:D,СВОД!C1836,'Круглосуточный стационар'!F:F,СВОД!E1836)+SUMIFS(ВМП!O:O,ВМП!D:D,СВОД!C1836,ВМП!F:F,СВОД!E1836)+SUMIFS('Дневной стационар'!O:O,'Дневной стационар'!D:D,СВОД!C1836,'Дневной стационар'!F:F,СВОД!E1836)+SUMIFS(ЭКО!M:M,ЭКО!D:D,СВОД!C1836,ЭКО!F:F,СВОД!E1836)+SUMIFS(Диализ!O:O,Диализ!E:E,СВОД!C1836,Диализ!G:G,СВОД!E1836)+SUMIFS(Поликлиника!CT:CT,Поликлиника!D:D,СВОД!C1836,Поликлиника!F:F,СВОД!E1836)+SUMIFS('Скорая мед.помощь'!O:O,'Скорая мед.помощь'!E:E,СВОД!C1836,'Скорая мед.помощь'!G:G,СВОД!E1836)+SUMIFS(Услуги!AV:AV,Услуги!D:D,СВОД!C1836,Услуги!F:F,СВОД!E1836)</f>
        <v>0</v>
      </c>
      <c r="O1836" s="277">
        <f>SUMIFS(Сверхбаза!L:L,Сверхбаза!C:C,СВОД!C1836,Сверхбаза!E:E,СВОД!E1836)+SUMIFS(Сверхбаза!M:M,Сверхбаза!C:C,СВОД!C1836,Сверхбаза!E:E,СВОД!E1836)</f>
        <v>0</v>
      </c>
      <c r="P1836" s="251">
        <f>SUMIFS(Сверхбаза!N:N,Сверхбаза!C:C,СВОД!C1836,Сверхбаза!E:E,СВОД!E1836)</f>
        <v>0</v>
      </c>
      <c r="Q1836" s="251">
        <f>SUMIFS(Сверхбаза!P:P,Сверхбаза!C:C,СВОД!C1836,Сверхбаза!E:E,СВОД!E1836)</f>
        <v>0</v>
      </c>
      <c r="R1836" s="251">
        <f>SUMIFS(Сверхбаза!O:O,Сверхбаза!C:C,СВОД!C1836,Сверхбаза!E:E,СВОД!E1836)</f>
        <v>0</v>
      </c>
      <c r="S1836" s="251">
        <f>SUMIFS(Сверхбаза!Q:Q,Сверхбаза!C:C,СВОД!C1836,Сверхбаза!E:E,СВОД!E1836)</f>
        <v>0</v>
      </c>
      <c r="T1836" s="278">
        <f>SUMIFS(Сверхбаза!G:G,Сверхбаза!C:C,СВОД!C1836,Сверхбаза!E:E,СВОД!E1836)</f>
        <v>0</v>
      </c>
    </row>
    <row r="1837" spans="1:20" ht="25.5" outlineLevel="2">
      <c r="A1837" s="263">
        <v>2</v>
      </c>
      <c r="B1837" s="336">
        <v>503303</v>
      </c>
      <c r="C1837" s="336">
        <v>330301</v>
      </c>
      <c r="D1837" s="5" t="s">
        <v>232</v>
      </c>
      <c r="E1837" s="324">
        <v>3</v>
      </c>
      <c r="F1837" s="325" t="s">
        <v>174</v>
      </c>
      <c r="G1837" s="277">
        <f>SUMIFS('Круглосуточный стационар'!J:J,'Круглосуточный стационар'!D:D,СВОД!C1837,'Круглосуточный стационар'!F:F,СВОД!E1837)/2+SUMIFS(ВМП!J:J,ВМП!D:D,СВОД!C1837,ВМП!F:F,СВОД!E1837)/2+SUMIFS('Дневной стационар'!J:J,'Дневной стационар'!D:D,СВОД!C1837,'Дневной стационар'!F:F,СВОД!E1837)/2+SUMIFS(ЭКО!H:H,ЭКО!D:D,СВОД!C1837,ЭКО!F:F,СВОД!E1837)+SUMIFS(Диализ!J:J,Диализ!E:E,СВОД!C1837,Диализ!G:G,СВОД!E1837)</f>
        <v>0</v>
      </c>
      <c r="H1837" s="251">
        <f>SUMIFS(Поликлиника!H:H,Поликлиника!D:D,СВОД!C1837,Поликлиника!F:F,СВОД!E1837)</f>
        <v>34506</v>
      </c>
      <c r="I1837" s="251">
        <f>SUMIFS(Поликлиника!BA:BA,Поликлиника!D:D,СВОД!C1837,Поликлиника!F:F,СВОД!E1837)</f>
        <v>19412</v>
      </c>
      <c r="J1837" s="251">
        <f>SUMIFS(Поликлиника!BF:BF,Поликлиника!D:D,СВОД!C1837,Поликлиника!F:F,СВОД!E1837)</f>
        <v>53520</v>
      </c>
      <c r="K1837" s="251">
        <f>SUMIFS(Поликлиника!BU:BU,Поликлиника!D:D,СВОД!C1837,Поликлиника!F:F,СВОД!E1837)</f>
        <v>25747</v>
      </c>
      <c r="L1837" s="251">
        <f>SUMIFS(Услуги!H:H,Услуги!D:D,СВОД!C1837,Услуги!F:F,СВОД!E1837)+SUMIFS(Услуги!M:M,Услуги!D:D,СВОД!C1837,Услуги!F:F,СВОД!E1837)+SUMIFS(Услуги!R:R,Услуги!D:D,СВОД!C1837,Услуги!F:F,СВОД!E1837)+SUMIFS(Услуги!W:W,Услуги!D:D,СВОД!C1837,Услуги!F:F,СВОД!E1837)+SUMIFS(Услуги!AB:AB,Услуги!D:D,СВОД!C1837,Услуги!F:F,СВОД!E1837)+SUMIFS(Услуги!AG:AG,Услуги!D:D,СВОД!C1837,Услуги!F:F,СВОД!E1837)+SUMIFS(Услуги!AL:AL,Услуги!D:D,СВОД!C1837,Услуги!F:F,СВОД!E1837)+SUMIFS(Услуги!AQ:AQ,Услуги!D:D,СВОД!C1837,Услуги!F:F,СВОД!E1837)</f>
        <v>0</v>
      </c>
      <c r="M1837" s="251">
        <f>SUMIFS('Скорая мед.помощь'!J:J,'Скорая мед.помощь'!E:E,СВОД!C1837,'Скорая мед.помощь'!G:G,СВОД!E1837)</f>
        <v>0</v>
      </c>
      <c r="N1837" s="278">
        <f>SUMIFS('Круглосуточный стационар'!O:O,'Круглосуточный стационар'!D:D,СВОД!C1837,'Круглосуточный стационар'!F:F,СВОД!E1837)+SUMIFS(ВМП!O:O,ВМП!D:D,СВОД!C1837,ВМП!F:F,СВОД!E1837)+SUMIFS('Дневной стационар'!O:O,'Дневной стационар'!D:D,СВОД!C1837,'Дневной стационар'!F:F,СВОД!E1837)+SUMIFS(ЭКО!M:M,ЭКО!D:D,СВОД!C1837,ЭКО!F:F,СВОД!E1837)+SUMIFS(Диализ!O:O,Диализ!E:E,СВОД!C1837,Диализ!G:G,СВОД!E1837)+SUMIFS(Поликлиника!CT:CT,Поликлиника!D:D,СВОД!C1837,Поликлиника!F:F,СВОД!E1837)+SUMIFS('Скорая мед.помощь'!O:O,'Скорая мед.помощь'!E:E,СВОД!C1837,'Скорая мед.помощь'!G:G,СВОД!E1837)+SUMIFS(Услуги!AV:AV,Услуги!D:D,СВОД!C1837,Услуги!F:F,СВОД!E1837)</f>
        <v>108856.44725009153</v>
      </c>
      <c r="O1837" s="277">
        <f>SUMIFS(Сверхбаза!L:L,Сверхбаза!C:C,СВОД!C1837,Сверхбаза!E:E,СВОД!E1837)+SUMIFS(Сверхбаза!M:M,Сверхбаза!C:C,СВОД!C1837,Сверхбаза!E:E,СВОД!E1837)</f>
        <v>0</v>
      </c>
      <c r="P1837" s="251">
        <f>SUMIFS(Сверхбаза!N:N,Сверхбаза!C:C,СВОД!C1837,Сверхбаза!E:E,СВОД!E1837)</f>
        <v>348</v>
      </c>
      <c r="Q1837" s="251">
        <f>SUMIFS(Сверхбаза!P:P,Сверхбаза!C:C,СВОД!C1837,Сверхбаза!E:E,СВОД!E1837)</f>
        <v>42</v>
      </c>
      <c r="R1837" s="251">
        <f>SUMIFS(Сверхбаза!O:O,Сверхбаза!C:C,СВОД!C1837,Сверхбаза!E:E,СВОД!E1837)</f>
        <v>138</v>
      </c>
      <c r="S1837" s="251">
        <f>SUMIFS(Сверхбаза!Q:Q,Сверхбаза!C:C,СВОД!C1837,Сверхбаза!E:E,СВОД!E1837)</f>
        <v>0</v>
      </c>
      <c r="T1837" s="278">
        <f>SUMIFS(Сверхбаза!G:G,Сверхбаза!C:C,СВОД!C1837,Сверхбаза!E:E,СВОД!E1837)</f>
        <v>936.577</v>
      </c>
    </row>
    <row r="1838" spans="1:20" ht="25.5" outlineLevel="2">
      <c r="A1838" s="263">
        <v>2</v>
      </c>
      <c r="B1838" s="336">
        <v>503303</v>
      </c>
      <c r="C1838" s="336">
        <v>330301</v>
      </c>
      <c r="D1838" s="5" t="s">
        <v>232</v>
      </c>
      <c r="E1838" s="324">
        <v>7</v>
      </c>
      <c r="F1838" s="325" t="s">
        <v>706</v>
      </c>
      <c r="G1838" s="277">
        <f>SUMIFS('Круглосуточный стационар'!J:J,'Круглосуточный стационар'!D:D,СВОД!C1838,'Круглосуточный стационар'!F:F,СВОД!E1838)/2+SUMIFS(ВМП!J:J,ВМП!D:D,СВОД!C1838,ВМП!F:F,СВОД!E1838)/2+SUMIFS('Дневной стационар'!J:J,'Дневной стационар'!D:D,СВОД!C1838,'Дневной стационар'!F:F,СВОД!E1838)/2+SUMIFS(ЭКО!H:H,ЭКО!D:D,СВОД!C1838,ЭКО!F:F,СВОД!E1838)+SUMIFS(Диализ!J:J,Диализ!E:E,СВОД!C1838,Диализ!G:G,СВОД!E1838)</f>
        <v>0</v>
      </c>
      <c r="H1838" s="251">
        <f>SUMIFS(Поликлиника!H:H,Поликлиника!D:D,СВОД!C1838,Поликлиника!F:F,СВОД!E1838)</f>
        <v>0</v>
      </c>
      <c r="I1838" s="251">
        <f>SUMIFS(Поликлиника!BA:BA,Поликлиника!D:D,СВОД!C1838,Поликлиника!F:F,СВОД!E1838)</f>
        <v>0</v>
      </c>
      <c r="J1838" s="251">
        <f>SUMIFS(Поликлиника!BF:BF,Поликлиника!D:D,СВОД!C1838,Поликлиника!F:F,СВОД!E1838)</f>
        <v>0</v>
      </c>
      <c r="K1838" s="251">
        <f>SUMIFS(Поликлиника!BU:BU,Поликлиника!D:D,СВОД!C1838,Поликлиника!F:F,СВОД!E1838)</f>
        <v>0</v>
      </c>
      <c r="L1838" s="251">
        <f>SUMIFS(Услуги!H:H,Услуги!D:D,СВОД!C1838,Услуги!F:F,СВОД!E1838)+SUMIFS(Услуги!M:M,Услуги!D:D,СВОД!C1838,Услуги!F:F,СВОД!E1838)+SUMIFS(Услуги!R:R,Услуги!D:D,СВОД!C1838,Услуги!F:F,СВОД!E1838)+SUMIFS(Услуги!W:W,Услуги!D:D,СВОД!C1838,Услуги!F:F,СВОД!E1838)+SUMIFS(Услуги!AB:AB,Услуги!D:D,СВОД!C1838,Услуги!F:F,СВОД!E1838)+SUMIFS(Услуги!AG:AG,Услуги!D:D,СВОД!C1838,Услуги!F:F,СВОД!E1838)+SUMIFS(Услуги!AL:AL,Услуги!D:D,СВОД!C1838,Услуги!F:F,СВОД!E1838)+SUMIFS(Услуги!AQ:AQ,Услуги!D:D,СВОД!C1838,Услуги!F:F,СВОД!E1838)</f>
        <v>0</v>
      </c>
      <c r="M1838" s="251">
        <f>SUMIFS('Скорая мед.помощь'!J:J,'Скорая мед.помощь'!E:E,СВОД!C1838,'Скорая мед.помощь'!G:G,СВОД!E1838)</f>
        <v>0</v>
      </c>
      <c r="N1838" s="278">
        <f>SUMIFS('Круглосуточный стационар'!O:O,'Круглосуточный стационар'!D:D,СВОД!C1838,'Круглосуточный стационар'!F:F,СВОД!E1838)+SUMIFS(ВМП!O:O,ВМП!D:D,СВОД!C1838,ВМП!F:F,СВОД!E1838)+SUMIFS('Дневной стационар'!O:O,'Дневной стационар'!D:D,СВОД!C1838,'Дневной стационар'!F:F,СВОД!E1838)+SUMIFS(ЭКО!M:M,ЭКО!D:D,СВОД!C1838,ЭКО!F:F,СВОД!E1838)+SUMIFS(Диализ!O:O,Диализ!E:E,СВОД!C1838,Диализ!G:G,СВОД!E1838)+SUMIFS(Поликлиника!CT:CT,Поликлиника!D:D,СВОД!C1838,Поликлиника!F:F,СВОД!E1838)+SUMIFS('Скорая мед.помощь'!O:O,'Скорая мед.помощь'!E:E,СВОД!C1838,'Скорая мед.помощь'!G:G,СВОД!E1838)+SUMIFS(Услуги!AV:AV,Услуги!D:D,СВОД!C1838,Услуги!F:F,СВОД!E1838)</f>
        <v>0</v>
      </c>
      <c r="O1838" s="277">
        <f>SUMIFS(Сверхбаза!L:L,Сверхбаза!C:C,СВОД!C1838,Сверхбаза!E:E,СВОД!E1838)+SUMIFS(Сверхбаза!M:M,Сверхбаза!C:C,СВОД!C1838,Сверхбаза!E:E,СВОД!E1838)</f>
        <v>0</v>
      </c>
      <c r="P1838" s="251">
        <f>SUMIFS(Сверхбаза!N:N,Сверхбаза!C:C,СВОД!C1838,Сверхбаза!E:E,СВОД!E1838)</f>
        <v>0</v>
      </c>
      <c r="Q1838" s="251">
        <f>SUMIFS(Сверхбаза!P:P,Сверхбаза!C:C,СВОД!C1838,Сверхбаза!E:E,СВОД!E1838)</f>
        <v>0</v>
      </c>
      <c r="R1838" s="251">
        <f>SUMIFS(Сверхбаза!O:O,Сверхбаза!C:C,СВОД!C1838,Сверхбаза!E:E,СВОД!E1838)</f>
        <v>0</v>
      </c>
      <c r="S1838" s="251">
        <f>SUMIFS(Сверхбаза!Q:Q,Сверхбаза!C:C,СВОД!C1838,Сверхбаза!E:E,СВОД!E1838)</f>
        <v>0</v>
      </c>
      <c r="T1838" s="278">
        <f>SUMIFS(Сверхбаза!G:G,Сверхбаза!C:C,СВОД!C1838,Сверхбаза!E:E,СВОД!E1838)</f>
        <v>0</v>
      </c>
    </row>
    <row r="1839" spans="1:20" ht="25.5" outlineLevel="2">
      <c r="A1839" s="263">
        <v>2</v>
      </c>
      <c r="B1839" s="336">
        <v>503303</v>
      </c>
      <c r="C1839" s="336">
        <v>330301</v>
      </c>
      <c r="D1839" s="5" t="s">
        <v>232</v>
      </c>
      <c r="E1839" s="324">
        <v>70</v>
      </c>
      <c r="F1839" s="325" t="s">
        <v>707</v>
      </c>
      <c r="G1839" s="277">
        <f>SUMIFS('Круглосуточный стационар'!J:J,'Круглосуточный стационар'!D:D,СВОД!C1839,'Круглосуточный стационар'!F:F,СВОД!E1839)/2+SUMIFS(ВМП!J:J,ВМП!D:D,СВОД!C1839,ВМП!F:F,СВОД!E1839)/2+SUMIFS('Дневной стационар'!J:J,'Дневной стационар'!D:D,СВОД!C1839,'Дневной стационар'!F:F,СВОД!E1839)/2+SUMIFS(ЭКО!H:H,ЭКО!D:D,СВОД!C1839,ЭКО!F:F,СВОД!E1839)+SUMIFS(Диализ!J:J,Диализ!E:E,СВОД!C1839,Диализ!G:G,СВОД!E1839)</f>
        <v>0</v>
      </c>
      <c r="H1839" s="251">
        <f>SUMIFS(Поликлиника!H:H,Поликлиника!D:D,СВОД!C1839,Поликлиника!F:F,СВОД!E1839)</f>
        <v>0</v>
      </c>
      <c r="I1839" s="251">
        <f>SUMIFS(Поликлиника!BA:BA,Поликлиника!D:D,СВОД!C1839,Поликлиника!F:F,СВОД!E1839)</f>
        <v>0</v>
      </c>
      <c r="J1839" s="251">
        <f>SUMIFS(Поликлиника!BF:BF,Поликлиника!D:D,СВОД!C1839,Поликлиника!F:F,СВОД!E1839)</f>
        <v>0</v>
      </c>
      <c r="K1839" s="251">
        <f>SUMIFS(Поликлиника!BU:BU,Поликлиника!D:D,СВОД!C1839,Поликлиника!F:F,СВОД!E1839)</f>
        <v>0</v>
      </c>
      <c r="L1839" s="251">
        <f>SUMIFS(Услуги!H:H,Услуги!D:D,СВОД!C1839,Услуги!F:F,СВОД!E1839)+SUMIFS(Услуги!M:M,Услуги!D:D,СВОД!C1839,Услуги!F:F,СВОД!E1839)+SUMIFS(Услуги!R:R,Услуги!D:D,СВОД!C1839,Услуги!F:F,СВОД!E1839)+SUMIFS(Услуги!W:W,Услуги!D:D,СВОД!C1839,Услуги!F:F,СВОД!E1839)+SUMIFS(Услуги!AB:AB,Услуги!D:D,СВОД!C1839,Услуги!F:F,СВОД!E1839)+SUMIFS(Услуги!AG:AG,Услуги!D:D,СВОД!C1839,Услуги!F:F,СВОД!E1839)+SUMIFS(Услуги!AL:AL,Услуги!D:D,СВОД!C1839,Услуги!F:F,СВОД!E1839)+SUMIFS(Услуги!AQ:AQ,Услуги!D:D,СВОД!C1839,Услуги!F:F,СВОД!E1839)</f>
        <v>0</v>
      </c>
      <c r="M1839" s="251">
        <f>SUMIFS('Скорая мед.помощь'!J:J,'Скорая мед.помощь'!E:E,СВОД!C1839,'Скорая мед.помощь'!G:G,СВОД!E1839)</f>
        <v>0</v>
      </c>
      <c r="N1839" s="278">
        <f>SUMIFS('Круглосуточный стационар'!O:O,'Круглосуточный стационар'!D:D,СВОД!C1839,'Круглосуточный стационар'!F:F,СВОД!E1839)+SUMIFS(ВМП!O:O,ВМП!D:D,СВОД!C1839,ВМП!F:F,СВОД!E1839)+SUMIFS('Дневной стационар'!O:O,'Дневной стационар'!D:D,СВОД!C1839,'Дневной стационар'!F:F,СВОД!E1839)+SUMIFS(ЭКО!M:M,ЭКО!D:D,СВОД!C1839,ЭКО!F:F,СВОД!E1839)+SUMIFS(Диализ!O:O,Диализ!E:E,СВОД!C1839,Диализ!G:G,СВОД!E1839)+SUMIFS(Поликлиника!CT:CT,Поликлиника!D:D,СВОД!C1839,Поликлиника!F:F,СВОД!E1839)+SUMIFS('Скорая мед.помощь'!O:O,'Скорая мед.помощь'!E:E,СВОД!C1839,'Скорая мед.помощь'!G:G,СВОД!E1839)+SUMIFS(Услуги!AV:AV,Услуги!D:D,СВОД!C1839,Услуги!F:F,СВОД!E1839)</f>
        <v>0</v>
      </c>
      <c r="O1839" s="277">
        <f>SUMIFS(Сверхбаза!L:L,Сверхбаза!C:C,СВОД!C1839,Сверхбаза!E:E,СВОД!E1839)+SUMIFS(Сверхбаза!M:M,Сверхбаза!C:C,СВОД!C1839,Сверхбаза!E:E,СВОД!E1839)</f>
        <v>0</v>
      </c>
      <c r="P1839" s="251">
        <f>SUMIFS(Сверхбаза!N:N,Сверхбаза!C:C,СВОД!C1839,Сверхбаза!E:E,СВОД!E1839)</f>
        <v>0</v>
      </c>
      <c r="Q1839" s="251">
        <f>SUMIFS(Сверхбаза!P:P,Сверхбаза!C:C,СВОД!C1839,Сверхбаза!E:E,СВОД!E1839)</f>
        <v>0</v>
      </c>
      <c r="R1839" s="251">
        <f>SUMIFS(Сверхбаза!O:O,Сверхбаза!C:C,СВОД!C1839,Сверхбаза!E:E,СВОД!E1839)</f>
        <v>0</v>
      </c>
      <c r="S1839" s="251">
        <f>SUMIFS(Сверхбаза!Q:Q,Сверхбаза!C:C,СВОД!C1839,Сверхбаза!E:E,СВОД!E1839)</f>
        <v>0</v>
      </c>
      <c r="T1839" s="278">
        <f>SUMIFS(Сверхбаза!G:G,Сверхбаза!C:C,СВОД!C1839,Сверхбаза!E:E,СВОД!E1839)</f>
        <v>0</v>
      </c>
    </row>
    <row r="1840" spans="1:20" ht="25.5" outlineLevel="2">
      <c r="A1840" s="263">
        <v>2</v>
      </c>
      <c r="B1840" s="336">
        <v>503303</v>
      </c>
      <c r="C1840" s="336">
        <v>330301</v>
      </c>
      <c r="D1840" s="5" t="s">
        <v>232</v>
      </c>
      <c r="E1840" s="324">
        <v>94</v>
      </c>
      <c r="F1840" s="325" t="s">
        <v>157</v>
      </c>
      <c r="G1840" s="277">
        <f>SUMIFS('Круглосуточный стационар'!J:J,'Круглосуточный стационар'!D:D,СВОД!C1840,'Круглосуточный стационар'!F:F,СВОД!E1840)/2+SUMIFS(ВМП!J:J,ВМП!D:D,СВОД!C1840,ВМП!F:F,СВОД!E1840)/2+SUMIFS('Дневной стационар'!J:J,'Дневной стационар'!D:D,СВОД!C1840,'Дневной стационар'!F:F,СВОД!E1840)/2+SUMIFS(ЭКО!H:H,ЭКО!D:D,СВОД!C1840,ЭКО!F:F,СВОД!E1840)+SUMIFS(Диализ!J:J,Диализ!E:E,СВОД!C1840,Диализ!G:G,СВОД!E1840)</f>
        <v>0</v>
      </c>
      <c r="H1840" s="251">
        <f>SUMIFS(Поликлиника!H:H,Поликлиника!D:D,СВОД!C1840,Поликлиника!F:F,СВОД!E1840)</f>
        <v>0</v>
      </c>
      <c r="I1840" s="251">
        <f>SUMIFS(Поликлиника!BA:BA,Поликлиника!D:D,СВОД!C1840,Поликлиника!F:F,СВОД!E1840)</f>
        <v>0</v>
      </c>
      <c r="J1840" s="251">
        <f>SUMIFS(Поликлиника!BF:BF,Поликлиника!D:D,СВОД!C1840,Поликлиника!F:F,СВОД!E1840)</f>
        <v>0</v>
      </c>
      <c r="K1840" s="251">
        <f>SUMIFS(Поликлиника!BU:BU,Поликлиника!D:D,СВОД!C1840,Поликлиника!F:F,СВОД!E1840)</f>
        <v>0</v>
      </c>
      <c r="L1840" s="251">
        <f>SUMIFS(Услуги!H:H,Услуги!D:D,СВОД!C1840,Услуги!F:F,СВОД!E1840)+SUMIFS(Услуги!M:M,Услуги!D:D,СВОД!C1840,Услуги!F:F,СВОД!E1840)+SUMIFS(Услуги!R:R,Услуги!D:D,СВОД!C1840,Услуги!F:F,СВОД!E1840)+SUMIFS(Услуги!W:W,Услуги!D:D,СВОД!C1840,Услуги!F:F,СВОД!E1840)+SUMIFS(Услуги!AB:AB,Услуги!D:D,СВОД!C1840,Услуги!F:F,СВОД!E1840)+SUMIFS(Услуги!AG:AG,Услуги!D:D,СВОД!C1840,Услуги!F:F,СВОД!E1840)+SUMIFS(Услуги!AL:AL,Услуги!D:D,СВОД!C1840,Услуги!F:F,СВОД!E1840)+SUMIFS(Услуги!AQ:AQ,Услуги!D:D,СВОД!C1840,Услуги!F:F,СВОД!E1840)</f>
        <v>0</v>
      </c>
      <c r="M1840" s="251">
        <f>SUMIFS('Скорая мед.помощь'!J:J,'Скорая мед.помощь'!E:E,СВОД!C1840,'Скорая мед.помощь'!G:G,СВОД!E1840)</f>
        <v>0</v>
      </c>
      <c r="N1840" s="278">
        <f>SUMIFS('Круглосуточный стационар'!O:O,'Круглосуточный стационар'!D:D,СВОД!C1840,'Круглосуточный стационар'!F:F,СВОД!E1840)+SUMIFS(ВМП!O:O,ВМП!D:D,СВОД!C1840,ВМП!F:F,СВОД!E1840)+SUMIFS('Дневной стационар'!O:O,'Дневной стационар'!D:D,СВОД!C1840,'Дневной стационар'!F:F,СВОД!E1840)+SUMIFS(ЭКО!M:M,ЭКО!D:D,СВОД!C1840,ЭКО!F:F,СВОД!E1840)+SUMIFS(Диализ!O:O,Диализ!E:E,СВОД!C1840,Диализ!G:G,СВОД!E1840)+SUMIFS(Поликлиника!CT:CT,Поликлиника!D:D,СВОД!C1840,Поликлиника!F:F,СВОД!E1840)+SUMIFS('Скорая мед.помощь'!O:O,'Скорая мед.помощь'!E:E,СВОД!C1840,'Скорая мед.помощь'!G:G,СВОД!E1840)+SUMIFS(Услуги!AV:AV,Услуги!D:D,СВОД!C1840,Услуги!F:F,СВОД!E1840)</f>
        <v>0</v>
      </c>
      <c r="O1840" s="277">
        <f>SUMIFS(Сверхбаза!L:L,Сверхбаза!C:C,СВОД!C1840,Сверхбаза!E:E,СВОД!E1840)+SUMIFS(Сверхбаза!M:M,Сверхбаза!C:C,СВОД!C1840,Сверхбаза!E:E,СВОД!E1840)</f>
        <v>0</v>
      </c>
      <c r="P1840" s="251">
        <f>SUMIFS(Сверхбаза!N:N,Сверхбаза!C:C,СВОД!C1840,Сверхбаза!E:E,СВОД!E1840)</f>
        <v>0</v>
      </c>
      <c r="Q1840" s="251">
        <f>SUMIFS(Сверхбаза!P:P,Сверхбаза!C:C,СВОД!C1840,Сверхбаза!E:E,СВОД!E1840)</f>
        <v>0</v>
      </c>
      <c r="R1840" s="251">
        <f>SUMIFS(Сверхбаза!O:O,Сверхбаза!C:C,СВОД!C1840,Сверхбаза!E:E,СВОД!E1840)</f>
        <v>0</v>
      </c>
      <c r="S1840" s="251">
        <f>SUMIFS(Сверхбаза!Q:Q,Сверхбаза!C:C,СВОД!C1840,Сверхбаза!E:E,СВОД!E1840)</f>
        <v>0</v>
      </c>
      <c r="T1840" s="278">
        <f>SUMIFS(Сверхбаза!G:G,Сверхбаза!C:C,СВОД!C1840,Сверхбаза!E:E,СВОД!E1840)</f>
        <v>0</v>
      </c>
    </row>
    <row r="1841" spans="1:20" outlineLevel="1">
      <c r="A1841" s="264"/>
      <c r="B1841" s="254"/>
      <c r="C1841" s="254" t="str">
        <f>CONCATENATE(C1840," ","Итог")</f>
        <v>330301 Итог</v>
      </c>
      <c r="D1841" s="255"/>
      <c r="E1841" s="326"/>
      <c r="F1841" s="327"/>
      <c r="G1841" s="279"/>
      <c r="H1841" s="256"/>
      <c r="I1841" s="256"/>
      <c r="J1841" s="256"/>
      <c r="K1841" s="256"/>
      <c r="L1841" s="256"/>
      <c r="M1841" s="256"/>
      <c r="N1841" s="280">
        <f>SUBTOTAL(9,N1833:N1840)</f>
        <v>230038.60470068472</v>
      </c>
      <c r="O1841" s="279"/>
      <c r="P1841" s="256"/>
      <c r="Q1841" s="256"/>
      <c r="R1841" s="256"/>
      <c r="S1841" s="256"/>
      <c r="T1841" s="280">
        <f>SUBTOTAL(9,T1833:T1840)</f>
        <v>936.577</v>
      </c>
    </row>
    <row r="1842" spans="1:20" ht="25.5" outlineLevel="2">
      <c r="A1842" s="262">
        <v>2</v>
      </c>
      <c r="B1842" s="8">
        <v>503304</v>
      </c>
      <c r="C1842" s="8">
        <v>330401</v>
      </c>
      <c r="D1842" s="9" t="s">
        <v>233</v>
      </c>
      <c r="E1842" s="322">
        <v>1</v>
      </c>
      <c r="F1842" s="323" t="s">
        <v>12</v>
      </c>
      <c r="G1842" s="275">
        <f>SUMIFS('Круглосуточный стационар'!J:J,'Круглосуточный стационар'!D:D,СВОД!C1842,'Круглосуточный стационар'!F:F,СВОД!E1842)/2+SUMIFS(ВМП!J:J,ВМП!D:D,СВОД!C1842,ВМП!F:F,СВОД!E1842)/2+SUMIFS('Дневной стационар'!J:J,'Дневной стационар'!D:D,СВОД!C1842,'Дневной стационар'!F:F,СВОД!E1842)/2+SUMIFS(ЭКО!H:H,ЭКО!D:D,СВОД!C1842,ЭКО!F:F,СВОД!E1842)+SUMIFS(Диализ!J:J,Диализ!E:E,СВОД!C1842,Диализ!G:G,СВОД!E1842)</f>
        <v>0</v>
      </c>
      <c r="H1842" s="253">
        <f>SUMIFS(Поликлиника!H:H,Поликлиника!D:D,СВОД!C1842,Поликлиника!F:F,СВОД!E1842)</f>
        <v>0</v>
      </c>
      <c r="I1842" s="253">
        <f>SUMIFS(Поликлиника!BA:BA,Поликлиника!D:D,СВОД!C1842,Поликлиника!F:F,СВОД!E1842)</f>
        <v>0</v>
      </c>
      <c r="J1842" s="253">
        <f>SUMIFS(Поликлиника!BF:BF,Поликлиника!D:D,СВОД!C1842,Поликлиника!F:F,СВОД!E1842)</f>
        <v>0</v>
      </c>
      <c r="K1842" s="253">
        <f>SUMIFS(Поликлиника!BU:BU,Поликлиника!D:D,СВОД!C1842,Поликлиника!F:F,СВОД!E1842)</f>
        <v>0</v>
      </c>
      <c r="L1842" s="253">
        <f>SUMIFS(Услуги!H:H,Услуги!D:D,СВОД!C1842,Услуги!F:F,СВОД!E1842)+SUMIFS(Услуги!M:M,Услуги!D:D,СВОД!C1842,Услуги!F:F,СВОД!E1842)+SUMIFS(Услуги!R:R,Услуги!D:D,СВОД!C1842,Услуги!F:F,СВОД!E1842)+SUMIFS(Услуги!W:W,Услуги!D:D,СВОД!C1842,Услуги!F:F,СВОД!E1842)+SUMIFS(Услуги!AB:AB,Услуги!D:D,СВОД!C1842,Услуги!F:F,СВОД!E1842)+SUMIFS(Услуги!AG:AG,Услуги!D:D,СВОД!C1842,Услуги!F:F,СВОД!E1842)+SUMIFS(Услуги!AL:AL,Услуги!D:D,СВОД!C1842,Услуги!F:F,СВОД!E1842)+SUMIFS(Услуги!AQ:AQ,Услуги!D:D,СВОД!C1842,Услуги!F:F,СВОД!E1842)</f>
        <v>0</v>
      </c>
      <c r="M1842" s="253">
        <f>SUMIFS('Скорая мед.помощь'!J:J,'Скорая мед.помощь'!E:E,СВОД!C1842,'Скорая мед.помощь'!G:G,СВОД!E1842)</f>
        <v>0</v>
      </c>
      <c r="N1842" s="276">
        <f>SUMIFS('Круглосуточный стационар'!O:O,'Круглосуточный стационар'!D:D,СВОД!C1842,'Круглосуточный стационар'!F:F,СВОД!E1842)+SUMIFS(ВМП!O:O,ВМП!D:D,СВОД!C1842,ВМП!F:F,СВОД!E1842)+SUMIFS('Дневной стационар'!O:O,'Дневной стационар'!D:D,СВОД!C1842,'Дневной стационар'!F:F,СВОД!E1842)+SUMIFS(ЭКО!M:M,ЭКО!D:D,СВОД!C1842,ЭКО!F:F,СВОД!E1842)+SUMIFS(Диализ!O:O,Диализ!E:E,СВОД!C1842,Диализ!G:G,СВОД!E1842)+SUMIFS(Поликлиника!CT:CT,Поликлиника!D:D,СВОД!C1842,Поликлиника!F:F,СВОД!E1842)+SUMIFS('Скорая мед.помощь'!O:O,'Скорая мед.помощь'!E:E,СВОД!C1842,'Скорая мед.помощь'!G:G,СВОД!E1842)+SUMIFS(Услуги!AV:AV,Услуги!D:D,СВОД!C1842,Услуги!F:F,СВОД!E1842)</f>
        <v>0</v>
      </c>
      <c r="O1842" s="275">
        <f>SUMIFS(Сверхбаза!L:L,Сверхбаза!C:C,СВОД!C1842,Сверхбаза!E:E,СВОД!E1842)+SUMIFS(Сверхбаза!M:M,Сверхбаза!C:C,СВОД!C1842,Сверхбаза!E:E,СВОД!E1842)</f>
        <v>0</v>
      </c>
      <c r="P1842" s="253">
        <f>SUMIFS(Сверхбаза!N:N,Сверхбаза!C:C,СВОД!C1842,Сверхбаза!E:E,СВОД!E1842)</f>
        <v>0</v>
      </c>
      <c r="Q1842" s="253">
        <f>SUMIFS(Сверхбаза!P:P,Сверхбаза!C:C,СВОД!C1842,Сверхбаза!E:E,СВОД!E1842)</f>
        <v>0</v>
      </c>
      <c r="R1842" s="253">
        <f>SUMIFS(Сверхбаза!O:O,Сверхбаза!C:C,СВОД!C1842,Сверхбаза!E:E,СВОД!E1842)</f>
        <v>0</v>
      </c>
      <c r="S1842" s="253">
        <f>SUMIFS(Сверхбаза!Q:Q,Сверхбаза!C:C,СВОД!C1842,Сверхбаза!E:E,СВОД!E1842)</f>
        <v>0</v>
      </c>
      <c r="T1842" s="276">
        <f>SUMIFS(Сверхбаза!G:G,Сверхбаза!C:C,СВОД!C1842,Сверхбаза!E:E,СВОД!E1842)</f>
        <v>0</v>
      </c>
    </row>
    <row r="1843" spans="1:20" ht="25.5" outlineLevel="2">
      <c r="A1843" s="263">
        <v>2</v>
      </c>
      <c r="B1843" s="336">
        <v>503304</v>
      </c>
      <c r="C1843" s="336">
        <v>330401</v>
      </c>
      <c r="D1843" s="5" t="s">
        <v>233</v>
      </c>
      <c r="E1843" s="324">
        <v>13</v>
      </c>
      <c r="F1843" s="325" t="s">
        <v>704</v>
      </c>
      <c r="G1843" s="277">
        <f>SUMIFS('Круглосуточный стационар'!J:J,'Круглосуточный стационар'!D:D,СВОД!C1843,'Круглосуточный стационар'!F:F,СВОД!E1843)/2+SUMIFS(ВМП!J:J,ВМП!D:D,СВОД!C1843,ВМП!F:F,СВОД!E1843)/2+SUMIFS('Дневной стационар'!J:J,'Дневной стационар'!D:D,СВОД!C1843,'Дневной стационар'!F:F,СВОД!E1843)/2+SUMIFS(ЭКО!H:H,ЭКО!D:D,СВОД!C1843,ЭКО!F:F,СВОД!E1843)+SUMIFS(Диализ!J:J,Диализ!E:E,СВОД!C1843,Диализ!G:G,СВОД!E1843)</f>
        <v>0</v>
      </c>
      <c r="H1843" s="251">
        <f>SUMIFS(Поликлиника!H:H,Поликлиника!D:D,СВОД!C1843,Поликлиника!F:F,СВОД!E1843)</f>
        <v>0</v>
      </c>
      <c r="I1843" s="251">
        <f>SUMIFS(Поликлиника!BA:BA,Поликлиника!D:D,СВОД!C1843,Поликлиника!F:F,СВОД!E1843)</f>
        <v>0</v>
      </c>
      <c r="J1843" s="251">
        <f>SUMIFS(Поликлиника!BF:BF,Поликлиника!D:D,СВОД!C1843,Поликлиника!F:F,СВОД!E1843)</f>
        <v>0</v>
      </c>
      <c r="K1843" s="251">
        <f>SUMIFS(Поликлиника!BU:BU,Поликлиника!D:D,СВОД!C1843,Поликлиника!F:F,СВОД!E1843)</f>
        <v>0</v>
      </c>
      <c r="L1843" s="251">
        <f>SUMIFS(Услуги!H:H,Услуги!D:D,СВОД!C1843,Услуги!F:F,СВОД!E1843)+SUMIFS(Услуги!M:M,Услуги!D:D,СВОД!C1843,Услуги!F:F,СВОД!E1843)+SUMIFS(Услуги!R:R,Услуги!D:D,СВОД!C1843,Услуги!F:F,СВОД!E1843)+SUMIFS(Услуги!W:W,Услуги!D:D,СВОД!C1843,Услуги!F:F,СВОД!E1843)+SUMIFS(Услуги!AB:AB,Услуги!D:D,СВОД!C1843,Услуги!F:F,СВОД!E1843)+SUMIFS(Услуги!AG:AG,Услуги!D:D,СВОД!C1843,Услуги!F:F,СВОД!E1843)+SUMIFS(Услуги!AL:AL,Услуги!D:D,СВОД!C1843,Услуги!F:F,СВОД!E1843)+SUMIFS(Услуги!AQ:AQ,Услуги!D:D,СВОД!C1843,Услуги!F:F,СВОД!E1843)</f>
        <v>0</v>
      </c>
      <c r="M1843" s="251">
        <f>SUMIFS('Скорая мед.помощь'!J:J,'Скорая мед.помощь'!E:E,СВОД!C1843,'Скорая мед.помощь'!G:G,СВОД!E1843)</f>
        <v>0</v>
      </c>
      <c r="N1843" s="278">
        <f>SUMIFS('Круглосуточный стационар'!O:O,'Круглосуточный стационар'!D:D,СВОД!C1843,'Круглосуточный стационар'!F:F,СВОД!E1843)+SUMIFS(ВМП!O:O,ВМП!D:D,СВОД!C1843,ВМП!F:F,СВОД!E1843)+SUMIFS('Дневной стационар'!O:O,'Дневной стационар'!D:D,СВОД!C1843,'Дневной стационар'!F:F,СВОД!E1843)+SUMIFS(ЭКО!M:M,ЭКО!D:D,СВОД!C1843,ЭКО!F:F,СВОД!E1843)+SUMIFS(Диализ!O:O,Диализ!E:E,СВОД!C1843,Диализ!G:G,СВОД!E1843)+SUMIFS(Поликлиника!CT:CT,Поликлиника!D:D,СВОД!C1843,Поликлиника!F:F,СВОД!E1843)+SUMIFS('Скорая мед.помощь'!O:O,'Скорая мед.помощь'!E:E,СВОД!C1843,'Скорая мед.помощь'!G:G,СВОД!E1843)+SUMIFS(Услуги!AV:AV,Услуги!D:D,СВОД!C1843,Услуги!F:F,СВОД!E1843)</f>
        <v>0</v>
      </c>
      <c r="O1843" s="277">
        <f>SUMIFS(Сверхбаза!L:L,Сверхбаза!C:C,СВОД!C1843,Сверхбаза!E:E,СВОД!E1843)+SUMIFS(Сверхбаза!M:M,Сверхбаза!C:C,СВОД!C1843,Сверхбаза!E:E,СВОД!E1843)</f>
        <v>0</v>
      </c>
      <c r="P1843" s="251">
        <f>SUMIFS(Сверхбаза!N:N,Сверхбаза!C:C,СВОД!C1843,Сверхбаза!E:E,СВОД!E1843)</f>
        <v>0</v>
      </c>
      <c r="Q1843" s="251">
        <f>SUMIFS(Сверхбаза!P:P,Сверхбаза!C:C,СВОД!C1843,Сверхбаза!E:E,СВОД!E1843)</f>
        <v>0</v>
      </c>
      <c r="R1843" s="251">
        <f>SUMIFS(Сверхбаза!O:O,Сверхбаза!C:C,СВОД!C1843,Сверхбаза!E:E,СВОД!E1843)</f>
        <v>0</v>
      </c>
      <c r="S1843" s="251">
        <f>SUMIFS(Сверхбаза!Q:Q,Сверхбаза!C:C,СВОД!C1843,Сверхбаза!E:E,СВОД!E1843)</f>
        <v>0</v>
      </c>
      <c r="T1843" s="278">
        <f>SUMIFS(Сверхбаза!G:G,Сверхбаза!C:C,СВОД!C1843,Сверхбаза!E:E,СВОД!E1843)</f>
        <v>0</v>
      </c>
    </row>
    <row r="1844" spans="1:20" ht="25.5" outlineLevel="2">
      <c r="A1844" s="263">
        <v>2</v>
      </c>
      <c r="B1844" s="336">
        <v>503304</v>
      </c>
      <c r="C1844" s="336">
        <v>330401</v>
      </c>
      <c r="D1844" s="5" t="s">
        <v>233</v>
      </c>
      <c r="E1844" s="324">
        <v>2</v>
      </c>
      <c r="F1844" s="325" t="s">
        <v>173</v>
      </c>
      <c r="G1844" s="277">
        <f>SUMIFS('Круглосуточный стационар'!J:J,'Круглосуточный стационар'!D:D,СВОД!C1844,'Круглосуточный стационар'!F:F,СВОД!E1844)/2+SUMIFS(ВМП!J:J,ВМП!D:D,СВОД!C1844,ВМП!F:F,СВОД!E1844)/2+SUMIFS('Дневной стационар'!J:J,'Дневной стационар'!D:D,СВОД!C1844,'Дневной стационар'!F:F,СВОД!E1844)/2+SUMIFS(ЭКО!H:H,ЭКО!D:D,СВОД!C1844,ЭКО!F:F,СВОД!E1844)+SUMIFS(Диализ!J:J,Диализ!E:E,СВОД!C1844,Диализ!G:G,СВОД!E1844)</f>
        <v>104</v>
      </c>
      <c r="H1844" s="251">
        <f>SUMIFS(Поликлиника!H:H,Поликлиника!D:D,СВОД!C1844,Поликлиника!F:F,СВОД!E1844)</f>
        <v>0</v>
      </c>
      <c r="I1844" s="251">
        <f>SUMIFS(Поликлиника!BA:BA,Поликлиника!D:D,СВОД!C1844,Поликлиника!F:F,СВОД!E1844)</f>
        <v>0</v>
      </c>
      <c r="J1844" s="251">
        <f>SUMIFS(Поликлиника!BF:BF,Поликлиника!D:D,СВОД!C1844,Поликлиника!F:F,СВОД!E1844)</f>
        <v>0</v>
      </c>
      <c r="K1844" s="251">
        <f>SUMIFS(Поликлиника!BU:BU,Поликлиника!D:D,СВОД!C1844,Поликлиника!F:F,СВОД!E1844)</f>
        <v>0</v>
      </c>
      <c r="L1844" s="251">
        <f>SUMIFS(Услуги!H:H,Услуги!D:D,СВОД!C1844,Услуги!F:F,СВОД!E1844)+SUMIFS(Услуги!M:M,Услуги!D:D,СВОД!C1844,Услуги!F:F,СВОД!E1844)+SUMIFS(Услуги!R:R,Услуги!D:D,СВОД!C1844,Услуги!F:F,СВОД!E1844)+SUMIFS(Услуги!W:W,Услуги!D:D,СВОД!C1844,Услуги!F:F,СВОД!E1844)+SUMIFS(Услуги!AB:AB,Услуги!D:D,СВОД!C1844,Услуги!F:F,СВОД!E1844)+SUMIFS(Услуги!AG:AG,Услуги!D:D,СВОД!C1844,Услуги!F:F,СВОД!E1844)+SUMIFS(Услуги!AL:AL,Услуги!D:D,СВОД!C1844,Услуги!F:F,СВОД!E1844)+SUMIFS(Услуги!AQ:AQ,Услуги!D:D,СВОД!C1844,Услуги!F:F,СВОД!E1844)</f>
        <v>0</v>
      </c>
      <c r="M1844" s="251">
        <f>SUMIFS('Скорая мед.помощь'!J:J,'Скорая мед.помощь'!E:E,СВОД!C1844,'Скорая мед.помощь'!G:G,СВОД!E1844)</f>
        <v>0</v>
      </c>
      <c r="N1844" s="278">
        <f>SUMIFS('Круглосуточный стационар'!O:O,'Круглосуточный стационар'!D:D,СВОД!C1844,'Круглосуточный стационар'!F:F,СВОД!E1844)+SUMIFS(ВМП!O:O,ВМП!D:D,СВОД!C1844,ВМП!F:F,СВОД!E1844)+SUMIFS('Дневной стационар'!O:O,'Дневной стационар'!D:D,СВОД!C1844,'Дневной стационар'!F:F,СВОД!E1844)+SUMIFS(ЭКО!M:M,ЭКО!D:D,СВОД!C1844,ЭКО!F:F,СВОД!E1844)+SUMIFS(Диализ!O:O,Диализ!E:E,СВОД!C1844,Диализ!G:G,СВОД!E1844)+SUMIFS(Поликлиника!CT:CT,Поликлиника!D:D,СВОД!C1844,Поликлиника!F:F,СВОД!E1844)+SUMIFS('Скорая мед.помощь'!O:O,'Скорая мед.помощь'!E:E,СВОД!C1844,'Скорая мед.помощь'!G:G,СВОД!E1844)+SUMIFS(Услуги!AV:AV,Услуги!D:D,СВОД!C1844,Услуги!F:F,СВОД!E1844)</f>
        <v>673.90355</v>
      </c>
      <c r="O1844" s="277">
        <f>SUMIFS(Сверхбаза!L:L,Сверхбаза!C:C,СВОД!C1844,Сверхбаза!E:E,СВОД!E1844)+SUMIFS(Сверхбаза!M:M,Сверхбаза!C:C,СВОД!C1844,Сверхбаза!E:E,СВОД!E1844)</f>
        <v>0</v>
      </c>
      <c r="P1844" s="251">
        <f>SUMIFS(Сверхбаза!N:N,Сверхбаза!C:C,СВОД!C1844,Сверхбаза!E:E,СВОД!E1844)</f>
        <v>0</v>
      </c>
      <c r="Q1844" s="251">
        <f>SUMIFS(Сверхбаза!P:P,Сверхбаза!C:C,СВОД!C1844,Сверхбаза!E:E,СВОД!E1844)</f>
        <v>0</v>
      </c>
      <c r="R1844" s="251">
        <f>SUMIFS(Сверхбаза!O:O,Сверхбаза!C:C,СВОД!C1844,Сверхбаза!E:E,СВОД!E1844)</f>
        <v>0</v>
      </c>
      <c r="S1844" s="251">
        <f>SUMIFS(Сверхбаза!Q:Q,Сверхбаза!C:C,СВОД!C1844,Сверхбаза!E:E,СВОД!E1844)</f>
        <v>0</v>
      </c>
      <c r="T1844" s="278">
        <f>SUMIFS(Сверхбаза!G:G,Сверхбаза!C:C,СВОД!C1844,Сверхбаза!E:E,СВОД!E1844)</f>
        <v>0</v>
      </c>
    </row>
    <row r="1845" spans="1:20" ht="25.5" outlineLevel="2">
      <c r="A1845" s="263">
        <v>2</v>
      </c>
      <c r="B1845" s="336">
        <v>503304</v>
      </c>
      <c r="C1845" s="336">
        <v>330401</v>
      </c>
      <c r="D1845" s="5" t="s">
        <v>233</v>
      </c>
      <c r="E1845" s="324">
        <v>6</v>
      </c>
      <c r="F1845" s="325" t="s">
        <v>705</v>
      </c>
      <c r="G1845" s="277">
        <f>SUMIFS('Круглосуточный стационар'!J:J,'Круглосуточный стационар'!D:D,СВОД!C1845,'Круглосуточный стационар'!F:F,СВОД!E1845)/2+SUMIFS(ВМП!J:J,ВМП!D:D,СВОД!C1845,ВМП!F:F,СВОД!E1845)/2+SUMIFS('Дневной стационар'!J:J,'Дневной стационар'!D:D,СВОД!C1845,'Дневной стационар'!F:F,СВОД!E1845)/2+SUMIFS(ЭКО!H:H,ЭКО!D:D,СВОД!C1845,ЭКО!F:F,СВОД!E1845)+SUMIFS(Диализ!J:J,Диализ!E:E,СВОД!C1845,Диализ!G:G,СВОД!E1845)</f>
        <v>0</v>
      </c>
      <c r="H1845" s="251">
        <f>SUMIFS(Поликлиника!H:H,Поликлиника!D:D,СВОД!C1845,Поликлиника!F:F,СВОД!E1845)</f>
        <v>0</v>
      </c>
      <c r="I1845" s="251">
        <f>SUMIFS(Поликлиника!BA:BA,Поликлиника!D:D,СВОД!C1845,Поликлиника!F:F,СВОД!E1845)</f>
        <v>0</v>
      </c>
      <c r="J1845" s="251">
        <f>SUMIFS(Поликлиника!BF:BF,Поликлиника!D:D,СВОД!C1845,Поликлиника!F:F,СВОД!E1845)</f>
        <v>0</v>
      </c>
      <c r="K1845" s="251">
        <f>SUMIFS(Поликлиника!BU:BU,Поликлиника!D:D,СВОД!C1845,Поликлиника!F:F,СВОД!E1845)</f>
        <v>0</v>
      </c>
      <c r="L1845" s="251">
        <f>SUMIFS(Услуги!H:H,Услуги!D:D,СВОД!C1845,Услуги!F:F,СВОД!E1845)+SUMIFS(Услуги!M:M,Услуги!D:D,СВОД!C1845,Услуги!F:F,СВОД!E1845)+SUMIFS(Услуги!R:R,Услуги!D:D,СВОД!C1845,Услуги!F:F,СВОД!E1845)+SUMIFS(Услуги!W:W,Услуги!D:D,СВОД!C1845,Услуги!F:F,СВОД!E1845)+SUMIFS(Услуги!AB:AB,Услуги!D:D,СВОД!C1845,Услуги!F:F,СВОД!E1845)+SUMIFS(Услуги!AG:AG,Услуги!D:D,СВОД!C1845,Услуги!F:F,СВОД!E1845)+SUMIFS(Услуги!AL:AL,Услуги!D:D,СВОД!C1845,Услуги!F:F,СВОД!E1845)+SUMIFS(Услуги!AQ:AQ,Услуги!D:D,СВОД!C1845,Услуги!F:F,СВОД!E1845)</f>
        <v>0</v>
      </c>
      <c r="M1845" s="251">
        <f>SUMIFS('Скорая мед.помощь'!J:J,'Скорая мед.помощь'!E:E,СВОД!C1845,'Скорая мед.помощь'!G:G,СВОД!E1845)</f>
        <v>0</v>
      </c>
      <c r="N1845" s="278">
        <f>SUMIFS('Круглосуточный стационар'!O:O,'Круглосуточный стационар'!D:D,СВОД!C1845,'Круглосуточный стационар'!F:F,СВОД!E1845)+SUMIFS(ВМП!O:O,ВМП!D:D,СВОД!C1845,ВМП!F:F,СВОД!E1845)+SUMIFS('Дневной стационар'!O:O,'Дневной стационар'!D:D,СВОД!C1845,'Дневной стационар'!F:F,СВОД!E1845)+SUMIFS(ЭКО!M:M,ЭКО!D:D,СВОД!C1845,ЭКО!F:F,СВОД!E1845)+SUMIFS(Диализ!O:O,Диализ!E:E,СВОД!C1845,Диализ!G:G,СВОД!E1845)+SUMIFS(Поликлиника!CT:CT,Поликлиника!D:D,СВОД!C1845,Поликлиника!F:F,СВОД!E1845)+SUMIFS('Скорая мед.помощь'!O:O,'Скорая мед.помощь'!E:E,СВОД!C1845,'Скорая мед.помощь'!G:G,СВОД!E1845)+SUMIFS(Услуги!AV:AV,Услуги!D:D,СВОД!C1845,Услуги!F:F,СВОД!E1845)</f>
        <v>0</v>
      </c>
      <c r="O1845" s="277">
        <f>SUMIFS(Сверхбаза!L:L,Сверхбаза!C:C,СВОД!C1845,Сверхбаза!E:E,СВОД!E1845)+SUMIFS(Сверхбаза!M:M,Сверхбаза!C:C,СВОД!C1845,Сверхбаза!E:E,СВОД!E1845)</f>
        <v>0</v>
      </c>
      <c r="P1845" s="251">
        <f>SUMIFS(Сверхбаза!N:N,Сверхбаза!C:C,СВОД!C1845,Сверхбаза!E:E,СВОД!E1845)</f>
        <v>0</v>
      </c>
      <c r="Q1845" s="251">
        <f>SUMIFS(Сверхбаза!P:P,Сверхбаза!C:C,СВОД!C1845,Сверхбаза!E:E,СВОД!E1845)</f>
        <v>0</v>
      </c>
      <c r="R1845" s="251">
        <f>SUMIFS(Сверхбаза!O:O,Сверхбаза!C:C,СВОД!C1845,Сверхбаза!E:E,СВОД!E1845)</f>
        <v>0</v>
      </c>
      <c r="S1845" s="251">
        <f>SUMIFS(Сверхбаза!Q:Q,Сверхбаза!C:C,СВОД!C1845,Сверхбаза!E:E,СВОД!E1845)</f>
        <v>0</v>
      </c>
      <c r="T1845" s="278">
        <f>SUMIFS(Сверхбаза!G:G,Сверхбаза!C:C,СВОД!C1845,Сверхбаза!E:E,СВОД!E1845)</f>
        <v>0</v>
      </c>
    </row>
    <row r="1846" spans="1:20" ht="25.5" outlineLevel="2">
      <c r="A1846" s="263">
        <v>2</v>
      </c>
      <c r="B1846" s="336">
        <v>503304</v>
      </c>
      <c r="C1846" s="336">
        <v>330401</v>
      </c>
      <c r="D1846" s="5" t="s">
        <v>233</v>
      </c>
      <c r="E1846" s="324">
        <v>3</v>
      </c>
      <c r="F1846" s="325" t="s">
        <v>174</v>
      </c>
      <c r="G1846" s="277">
        <f>SUMIFS('Круглосуточный стационар'!J:J,'Круглосуточный стационар'!D:D,СВОД!C1846,'Круглосуточный стационар'!F:F,СВОД!E1846)/2+SUMIFS(ВМП!J:J,ВМП!D:D,СВОД!C1846,ВМП!F:F,СВОД!E1846)/2+SUMIFS('Дневной стационар'!J:J,'Дневной стационар'!D:D,СВОД!C1846,'Дневной стационар'!F:F,СВОД!E1846)/2+SUMIFS(ЭКО!H:H,ЭКО!D:D,СВОД!C1846,ЭКО!F:F,СВОД!E1846)+SUMIFS(Диализ!J:J,Диализ!E:E,СВОД!C1846,Диализ!G:G,СВОД!E1846)</f>
        <v>0</v>
      </c>
      <c r="H1846" s="251">
        <f>SUMIFS(Поликлиника!H:H,Поликлиника!D:D,СВОД!C1846,Поликлиника!F:F,СВОД!E1846)</f>
        <v>4359</v>
      </c>
      <c r="I1846" s="251">
        <f>SUMIFS(Поликлиника!BA:BA,Поликлиника!D:D,СВОД!C1846,Поликлиника!F:F,СВОД!E1846)</f>
        <v>1300</v>
      </c>
      <c r="J1846" s="251">
        <f>SUMIFS(Поликлиника!BF:BF,Поликлиника!D:D,СВОД!C1846,Поликлиника!F:F,СВОД!E1846)</f>
        <v>7422</v>
      </c>
      <c r="K1846" s="251">
        <f>SUMIFS(Поликлиника!BU:BU,Поликлиника!D:D,СВОД!C1846,Поликлиника!F:F,СВОД!E1846)</f>
        <v>3997</v>
      </c>
      <c r="L1846" s="251">
        <f>SUMIFS(Услуги!H:H,Услуги!D:D,СВОД!C1846,Услуги!F:F,СВОД!E1846)+SUMIFS(Услуги!M:M,Услуги!D:D,СВОД!C1846,Услуги!F:F,СВОД!E1846)+SUMIFS(Услуги!R:R,Услуги!D:D,СВОД!C1846,Услуги!F:F,СВОД!E1846)+SUMIFS(Услуги!W:W,Услуги!D:D,СВОД!C1846,Услуги!F:F,СВОД!E1846)+SUMIFS(Услуги!AB:AB,Услуги!D:D,СВОД!C1846,Услуги!F:F,СВОД!E1846)+SUMIFS(Услуги!AG:AG,Услуги!D:D,СВОД!C1846,Услуги!F:F,СВОД!E1846)+SUMIFS(Услуги!AL:AL,Услуги!D:D,СВОД!C1846,Услуги!F:F,СВОД!E1846)+SUMIFS(Услуги!AQ:AQ,Услуги!D:D,СВОД!C1846,Услуги!F:F,СВОД!E1846)</f>
        <v>0</v>
      </c>
      <c r="M1846" s="251">
        <f>SUMIFS('Скорая мед.помощь'!J:J,'Скорая мед.помощь'!E:E,СВОД!C1846,'Скорая мед.помощь'!G:G,СВОД!E1846)</f>
        <v>0</v>
      </c>
      <c r="N1846" s="278">
        <f>SUMIFS('Круглосуточный стационар'!O:O,'Круглосуточный стационар'!D:D,СВОД!C1846,'Круглосуточный стационар'!F:F,СВОД!E1846)+SUMIFS(ВМП!O:O,ВМП!D:D,СВОД!C1846,ВМП!F:F,СВОД!E1846)+SUMIFS('Дневной стационар'!O:O,'Дневной стационар'!D:D,СВОД!C1846,'Дневной стационар'!F:F,СВОД!E1846)+SUMIFS(ЭКО!M:M,ЭКО!D:D,СВОД!C1846,ЭКО!F:F,СВОД!E1846)+SUMIFS(Диализ!O:O,Диализ!E:E,СВОД!C1846,Диализ!G:G,СВОД!E1846)+SUMIFS(Поликлиника!CT:CT,Поликлиника!D:D,СВОД!C1846,Поликлиника!F:F,СВОД!E1846)+SUMIFS('Скорая мед.помощь'!O:O,'Скорая мед.помощь'!E:E,СВОД!C1846,'Скорая мед.помощь'!G:G,СВОД!E1846)+SUMIFS(Услуги!AV:AV,Услуги!D:D,СВОД!C1846,Услуги!F:F,СВОД!E1846)</f>
        <v>15317.345659333334</v>
      </c>
      <c r="O1846" s="277">
        <f>SUMIFS(Сверхбаза!L:L,Сверхбаза!C:C,СВОД!C1846,Сверхбаза!E:E,СВОД!E1846)+SUMIFS(Сверхбаза!M:M,Сверхбаза!C:C,СВОД!C1846,Сверхбаза!E:E,СВОД!E1846)</f>
        <v>0</v>
      </c>
      <c r="P1846" s="251">
        <f>SUMIFS(Сверхбаза!N:N,Сверхбаза!C:C,СВОД!C1846,Сверхбаза!E:E,СВОД!E1846)</f>
        <v>0</v>
      </c>
      <c r="Q1846" s="251">
        <f>SUMIFS(Сверхбаза!P:P,Сверхбаза!C:C,СВОД!C1846,Сверхбаза!E:E,СВОД!E1846)</f>
        <v>0</v>
      </c>
      <c r="R1846" s="251">
        <f>SUMIFS(Сверхбаза!O:O,Сверхбаза!C:C,СВОД!C1846,Сверхбаза!E:E,СВОД!E1846)</f>
        <v>0</v>
      </c>
      <c r="S1846" s="251">
        <f>SUMIFS(Сверхбаза!Q:Q,Сверхбаза!C:C,СВОД!C1846,Сверхбаза!E:E,СВОД!E1846)</f>
        <v>0</v>
      </c>
      <c r="T1846" s="278">
        <f>SUMIFS(Сверхбаза!G:G,Сверхбаза!C:C,СВОД!C1846,Сверхбаза!E:E,СВОД!E1846)</f>
        <v>0</v>
      </c>
    </row>
    <row r="1847" spans="1:20" ht="25.5" outlineLevel="2">
      <c r="A1847" s="263">
        <v>2</v>
      </c>
      <c r="B1847" s="336">
        <v>503304</v>
      </c>
      <c r="C1847" s="336">
        <v>330401</v>
      </c>
      <c r="D1847" s="5" t="s">
        <v>233</v>
      </c>
      <c r="E1847" s="324">
        <v>7</v>
      </c>
      <c r="F1847" s="325" t="s">
        <v>706</v>
      </c>
      <c r="G1847" s="277">
        <f>SUMIFS('Круглосуточный стационар'!J:J,'Круглосуточный стационар'!D:D,СВОД!C1847,'Круглосуточный стационар'!F:F,СВОД!E1847)/2+SUMIFS(ВМП!J:J,ВМП!D:D,СВОД!C1847,ВМП!F:F,СВОД!E1847)/2+SUMIFS('Дневной стационар'!J:J,'Дневной стационар'!D:D,СВОД!C1847,'Дневной стационар'!F:F,СВОД!E1847)/2+SUMIFS(ЭКО!H:H,ЭКО!D:D,СВОД!C1847,ЭКО!F:F,СВОД!E1847)+SUMIFS(Диализ!J:J,Диализ!E:E,СВОД!C1847,Диализ!G:G,СВОД!E1847)</f>
        <v>0</v>
      </c>
      <c r="H1847" s="251">
        <f>SUMIFS(Поликлиника!H:H,Поликлиника!D:D,СВОД!C1847,Поликлиника!F:F,СВОД!E1847)</f>
        <v>0</v>
      </c>
      <c r="I1847" s="251">
        <f>SUMIFS(Поликлиника!BA:BA,Поликлиника!D:D,СВОД!C1847,Поликлиника!F:F,СВОД!E1847)</f>
        <v>0</v>
      </c>
      <c r="J1847" s="251">
        <f>SUMIFS(Поликлиника!BF:BF,Поликлиника!D:D,СВОД!C1847,Поликлиника!F:F,СВОД!E1847)</f>
        <v>0</v>
      </c>
      <c r="K1847" s="251">
        <f>SUMIFS(Поликлиника!BU:BU,Поликлиника!D:D,СВОД!C1847,Поликлиника!F:F,СВОД!E1847)</f>
        <v>0</v>
      </c>
      <c r="L1847" s="251">
        <f>SUMIFS(Услуги!H:H,Услуги!D:D,СВОД!C1847,Услуги!F:F,СВОД!E1847)+SUMIFS(Услуги!M:M,Услуги!D:D,СВОД!C1847,Услуги!F:F,СВОД!E1847)+SUMIFS(Услуги!R:R,Услуги!D:D,СВОД!C1847,Услуги!F:F,СВОД!E1847)+SUMIFS(Услуги!W:W,Услуги!D:D,СВОД!C1847,Услуги!F:F,СВОД!E1847)+SUMIFS(Услуги!AB:AB,Услуги!D:D,СВОД!C1847,Услуги!F:F,СВОД!E1847)+SUMIFS(Услуги!AG:AG,Услуги!D:D,СВОД!C1847,Услуги!F:F,СВОД!E1847)+SUMIFS(Услуги!AL:AL,Услуги!D:D,СВОД!C1847,Услуги!F:F,СВОД!E1847)+SUMIFS(Услуги!AQ:AQ,Услуги!D:D,СВОД!C1847,Услуги!F:F,СВОД!E1847)</f>
        <v>0</v>
      </c>
      <c r="M1847" s="251">
        <f>SUMIFS('Скорая мед.помощь'!J:J,'Скорая мед.помощь'!E:E,СВОД!C1847,'Скорая мед.помощь'!G:G,СВОД!E1847)</f>
        <v>0</v>
      </c>
      <c r="N1847" s="278">
        <f>SUMIFS('Круглосуточный стационар'!O:O,'Круглосуточный стационар'!D:D,СВОД!C1847,'Круглосуточный стационар'!F:F,СВОД!E1847)+SUMIFS(ВМП!O:O,ВМП!D:D,СВОД!C1847,ВМП!F:F,СВОД!E1847)+SUMIFS('Дневной стационар'!O:O,'Дневной стационар'!D:D,СВОД!C1847,'Дневной стационар'!F:F,СВОД!E1847)+SUMIFS(ЭКО!M:M,ЭКО!D:D,СВОД!C1847,ЭКО!F:F,СВОД!E1847)+SUMIFS(Диализ!O:O,Диализ!E:E,СВОД!C1847,Диализ!G:G,СВОД!E1847)+SUMIFS(Поликлиника!CT:CT,Поликлиника!D:D,СВОД!C1847,Поликлиника!F:F,СВОД!E1847)+SUMIFS('Скорая мед.помощь'!O:O,'Скорая мед.помощь'!E:E,СВОД!C1847,'Скорая мед.помощь'!G:G,СВОД!E1847)+SUMIFS(Услуги!AV:AV,Услуги!D:D,СВОД!C1847,Услуги!F:F,СВОД!E1847)</f>
        <v>0</v>
      </c>
      <c r="O1847" s="277">
        <f>SUMIFS(Сверхбаза!L:L,Сверхбаза!C:C,СВОД!C1847,Сверхбаза!E:E,СВОД!E1847)+SUMIFS(Сверхбаза!M:M,Сверхбаза!C:C,СВОД!C1847,Сверхбаза!E:E,СВОД!E1847)</f>
        <v>0</v>
      </c>
      <c r="P1847" s="251">
        <f>SUMIFS(Сверхбаза!N:N,Сверхбаза!C:C,СВОД!C1847,Сверхбаза!E:E,СВОД!E1847)</f>
        <v>0</v>
      </c>
      <c r="Q1847" s="251">
        <f>SUMIFS(Сверхбаза!P:P,Сверхбаза!C:C,СВОД!C1847,Сверхбаза!E:E,СВОД!E1847)</f>
        <v>0</v>
      </c>
      <c r="R1847" s="251">
        <f>SUMIFS(Сверхбаза!O:O,Сверхбаза!C:C,СВОД!C1847,Сверхбаза!E:E,СВОД!E1847)</f>
        <v>0</v>
      </c>
      <c r="S1847" s="251">
        <f>SUMIFS(Сверхбаза!Q:Q,Сверхбаза!C:C,СВОД!C1847,Сверхбаза!E:E,СВОД!E1847)</f>
        <v>0</v>
      </c>
      <c r="T1847" s="278">
        <f>SUMIFS(Сверхбаза!G:G,Сверхбаза!C:C,СВОД!C1847,Сверхбаза!E:E,СВОД!E1847)</f>
        <v>0</v>
      </c>
    </row>
    <row r="1848" spans="1:20" ht="25.5" outlineLevel="2">
      <c r="A1848" s="263">
        <v>2</v>
      </c>
      <c r="B1848" s="336">
        <v>503304</v>
      </c>
      <c r="C1848" s="336">
        <v>330401</v>
      </c>
      <c r="D1848" s="5" t="s">
        <v>233</v>
      </c>
      <c r="E1848" s="324">
        <v>70</v>
      </c>
      <c r="F1848" s="325" t="s">
        <v>707</v>
      </c>
      <c r="G1848" s="277">
        <f>SUMIFS('Круглосуточный стационар'!J:J,'Круглосуточный стационар'!D:D,СВОД!C1848,'Круглосуточный стационар'!F:F,СВОД!E1848)/2+SUMIFS(ВМП!J:J,ВМП!D:D,СВОД!C1848,ВМП!F:F,СВОД!E1848)/2+SUMIFS('Дневной стационар'!J:J,'Дневной стационар'!D:D,СВОД!C1848,'Дневной стационар'!F:F,СВОД!E1848)/2+SUMIFS(ЭКО!H:H,ЭКО!D:D,СВОД!C1848,ЭКО!F:F,СВОД!E1848)+SUMIFS(Диализ!J:J,Диализ!E:E,СВОД!C1848,Диализ!G:G,СВОД!E1848)</f>
        <v>0</v>
      </c>
      <c r="H1848" s="251">
        <f>SUMIFS(Поликлиника!H:H,Поликлиника!D:D,СВОД!C1848,Поликлиника!F:F,СВОД!E1848)</f>
        <v>0</v>
      </c>
      <c r="I1848" s="251">
        <f>SUMIFS(Поликлиника!BA:BA,Поликлиника!D:D,СВОД!C1848,Поликлиника!F:F,СВОД!E1848)</f>
        <v>0</v>
      </c>
      <c r="J1848" s="251">
        <f>SUMIFS(Поликлиника!BF:BF,Поликлиника!D:D,СВОД!C1848,Поликлиника!F:F,СВОД!E1848)</f>
        <v>0</v>
      </c>
      <c r="K1848" s="251">
        <f>SUMIFS(Поликлиника!BU:BU,Поликлиника!D:D,СВОД!C1848,Поликлиника!F:F,СВОД!E1848)</f>
        <v>0</v>
      </c>
      <c r="L1848" s="251">
        <f>SUMIFS(Услуги!H:H,Услуги!D:D,СВОД!C1848,Услуги!F:F,СВОД!E1848)+SUMIFS(Услуги!M:M,Услуги!D:D,СВОД!C1848,Услуги!F:F,СВОД!E1848)+SUMIFS(Услуги!R:R,Услуги!D:D,СВОД!C1848,Услуги!F:F,СВОД!E1848)+SUMIFS(Услуги!W:W,Услуги!D:D,СВОД!C1848,Услуги!F:F,СВОД!E1848)+SUMIFS(Услуги!AB:AB,Услуги!D:D,СВОД!C1848,Услуги!F:F,СВОД!E1848)+SUMIFS(Услуги!AG:AG,Услуги!D:D,СВОД!C1848,Услуги!F:F,СВОД!E1848)+SUMIFS(Услуги!AL:AL,Услуги!D:D,СВОД!C1848,Услуги!F:F,СВОД!E1848)+SUMIFS(Услуги!AQ:AQ,Услуги!D:D,СВОД!C1848,Услуги!F:F,СВОД!E1848)</f>
        <v>0</v>
      </c>
      <c r="M1848" s="251">
        <f>SUMIFS('Скорая мед.помощь'!J:J,'Скорая мед.помощь'!E:E,СВОД!C1848,'Скорая мед.помощь'!G:G,СВОД!E1848)</f>
        <v>0</v>
      </c>
      <c r="N1848" s="278">
        <f>SUMIFS('Круглосуточный стационар'!O:O,'Круглосуточный стационар'!D:D,СВОД!C1848,'Круглосуточный стационар'!F:F,СВОД!E1848)+SUMIFS(ВМП!O:O,ВМП!D:D,СВОД!C1848,ВМП!F:F,СВОД!E1848)+SUMIFS('Дневной стационар'!O:O,'Дневной стационар'!D:D,СВОД!C1848,'Дневной стационар'!F:F,СВОД!E1848)+SUMIFS(ЭКО!M:M,ЭКО!D:D,СВОД!C1848,ЭКО!F:F,СВОД!E1848)+SUMIFS(Диализ!O:O,Диализ!E:E,СВОД!C1848,Диализ!G:G,СВОД!E1848)+SUMIFS(Поликлиника!CT:CT,Поликлиника!D:D,СВОД!C1848,Поликлиника!F:F,СВОД!E1848)+SUMIFS('Скорая мед.помощь'!O:O,'Скорая мед.помощь'!E:E,СВОД!C1848,'Скорая мед.помощь'!G:G,СВОД!E1848)+SUMIFS(Услуги!AV:AV,Услуги!D:D,СВОД!C1848,Услуги!F:F,СВОД!E1848)</f>
        <v>0</v>
      </c>
      <c r="O1848" s="277">
        <f>SUMIFS(Сверхбаза!L:L,Сверхбаза!C:C,СВОД!C1848,Сверхбаза!E:E,СВОД!E1848)+SUMIFS(Сверхбаза!M:M,Сверхбаза!C:C,СВОД!C1848,Сверхбаза!E:E,СВОД!E1848)</f>
        <v>0</v>
      </c>
      <c r="P1848" s="251">
        <f>SUMIFS(Сверхбаза!N:N,Сверхбаза!C:C,СВОД!C1848,Сверхбаза!E:E,СВОД!E1848)</f>
        <v>0</v>
      </c>
      <c r="Q1848" s="251">
        <f>SUMIFS(Сверхбаза!P:P,Сверхбаза!C:C,СВОД!C1848,Сверхбаза!E:E,СВОД!E1848)</f>
        <v>0</v>
      </c>
      <c r="R1848" s="251">
        <f>SUMIFS(Сверхбаза!O:O,Сверхбаза!C:C,СВОД!C1848,Сверхбаза!E:E,СВОД!E1848)</f>
        <v>0</v>
      </c>
      <c r="S1848" s="251">
        <f>SUMIFS(Сверхбаза!Q:Q,Сверхбаза!C:C,СВОД!C1848,Сверхбаза!E:E,СВОД!E1848)</f>
        <v>0</v>
      </c>
      <c r="T1848" s="278">
        <f>SUMIFS(Сверхбаза!G:G,Сверхбаза!C:C,СВОД!C1848,Сверхбаза!E:E,СВОД!E1848)</f>
        <v>0</v>
      </c>
    </row>
    <row r="1849" spans="1:20" ht="25.5" outlineLevel="2">
      <c r="A1849" s="263">
        <v>2</v>
      </c>
      <c r="B1849" s="336">
        <v>503304</v>
      </c>
      <c r="C1849" s="336">
        <v>330401</v>
      </c>
      <c r="D1849" s="5" t="s">
        <v>233</v>
      </c>
      <c r="E1849" s="324">
        <v>94</v>
      </c>
      <c r="F1849" s="325" t="s">
        <v>157</v>
      </c>
      <c r="G1849" s="277">
        <f>SUMIFS('Круглосуточный стационар'!J:J,'Круглосуточный стационар'!D:D,СВОД!C1849,'Круглосуточный стационар'!F:F,СВОД!E1849)/2+SUMIFS(ВМП!J:J,ВМП!D:D,СВОД!C1849,ВМП!F:F,СВОД!E1849)/2+SUMIFS('Дневной стационар'!J:J,'Дневной стационар'!D:D,СВОД!C1849,'Дневной стационар'!F:F,СВОД!E1849)/2+SUMIFS(ЭКО!H:H,ЭКО!D:D,СВОД!C1849,ЭКО!F:F,СВОД!E1849)+SUMIFS(Диализ!J:J,Диализ!E:E,СВОД!C1849,Диализ!G:G,СВОД!E1849)</f>
        <v>0</v>
      </c>
      <c r="H1849" s="251">
        <f>SUMIFS(Поликлиника!H:H,Поликлиника!D:D,СВОД!C1849,Поликлиника!F:F,СВОД!E1849)</f>
        <v>0</v>
      </c>
      <c r="I1849" s="251">
        <f>SUMIFS(Поликлиника!BA:BA,Поликлиника!D:D,СВОД!C1849,Поликлиника!F:F,СВОД!E1849)</f>
        <v>0</v>
      </c>
      <c r="J1849" s="251">
        <f>SUMIFS(Поликлиника!BF:BF,Поликлиника!D:D,СВОД!C1849,Поликлиника!F:F,СВОД!E1849)</f>
        <v>0</v>
      </c>
      <c r="K1849" s="251">
        <f>SUMIFS(Поликлиника!BU:BU,Поликлиника!D:D,СВОД!C1849,Поликлиника!F:F,СВОД!E1849)</f>
        <v>0</v>
      </c>
      <c r="L1849" s="251">
        <f>SUMIFS(Услуги!H:H,Услуги!D:D,СВОД!C1849,Услуги!F:F,СВОД!E1849)+SUMIFS(Услуги!M:M,Услуги!D:D,СВОД!C1849,Услуги!F:F,СВОД!E1849)+SUMIFS(Услуги!R:R,Услуги!D:D,СВОД!C1849,Услуги!F:F,СВОД!E1849)+SUMIFS(Услуги!W:W,Услуги!D:D,СВОД!C1849,Услуги!F:F,СВОД!E1849)+SUMIFS(Услуги!AB:AB,Услуги!D:D,СВОД!C1849,Услуги!F:F,СВОД!E1849)+SUMIFS(Услуги!AG:AG,Услуги!D:D,СВОД!C1849,Услуги!F:F,СВОД!E1849)+SUMIFS(Услуги!AL:AL,Услуги!D:D,СВОД!C1849,Услуги!F:F,СВОД!E1849)+SUMIFS(Услуги!AQ:AQ,Услуги!D:D,СВОД!C1849,Услуги!F:F,СВОД!E1849)</f>
        <v>0</v>
      </c>
      <c r="M1849" s="251">
        <f>SUMIFS('Скорая мед.помощь'!J:J,'Скорая мед.помощь'!E:E,СВОД!C1849,'Скорая мед.помощь'!G:G,СВОД!E1849)</f>
        <v>0</v>
      </c>
      <c r="N1849" s="278">
        <f>SUMIFS('Круглосуточный стационар'!O:O,'Круглосуточный стационар'!D:D,СВОД!C1849,'Круглосуточный стационар'!F:F,СВОД!E1849)+SUMIFS(ВМП!O:O,ВМП!D:D,СВОД!C1849,ВМП!F:F,СВОД!E1849)+SUMIFS('Дневной стационар'!O:O,'Дневной стационар'!D:D,СВОД!C1849,'Дневной стационар'!F:F,СВОД!E1849)+SUMIFS(ЭКО!M:M,ЭКО!D:D,СВОД!C1849,ЭКО!F:F,СВОД!E1849)+SUMIFS(Диализ!O:O,Диализ!E:E,СВОД!C1849,Диализ!G:G,СВОД!E1849)+SUMIFS(Поликлиника!CT:CT,Поликлиника!D:D,СВОД!C1849,Поликлиника!F:F,СВОД!E1849)+SUMIFS('Скорая мед.помощь'!O:O,'Скорая мед.помощь'!E:E,СВОД!C1849,'Скорая мед.помощь'!G:G,СВОД!E1849)+SUMIFS(Услуги!AV:AV,Услуги!D:D,СВОД!C1849,Услуги!F:F,СВОД!E1849)</f>
        <v>0</v>
      </c>
      <c r="O1849" s="277">
        <f>SUMIFS(Сверхбаза!L:L,Сверхбаза!C:C,СВОД!C1849,Сверхбаза!E:E,СВОД!E1849)+SUMIFS(Сверхбаза!M:M,Сверхбаза!C:C,СВОД!C1849,Сверхбаза!E:E,СВОД!E1849)</f>
        <v>0</v>
      </c>
      <c r="P1849" s="251">
        <f>SUMIFS(Сверхбаза!N:N,Сверхбаза!C:C,СВОД!C1849,Сверхбаза!E:E,СВОД!E1849)</f>
        <v>0</v>
      </c>
      <c r="Q1849" s="251">
        <f>SUMIFS(Сверхбаза!P:P,Сверхбаза!C:C,СВОД!C1849,Сверхбаза!E:E,СВОД!E1849)</f>
        <v>0</v>
      </c>
      <c r="R1849" s="251">
        <f>SUMIFS(Сверхбаза!O:O,Сверхбаза!C:C,СВОД!C1849,Сверхбаза!E:E,СВОД!E1849)</f>
        <v>0</v>
      </c>
      <c r="S1849" s="251">
        <f>SUMIFS(Сверхбаза!Q:Q,Сверхбаза!C:C,СВОД!C1849,Сверхбаза!E:E,СВОД!E1849)</f>
        <v>0</v>
      </c>
      <c r="T1849" s="278">
        <f>SUMIFS(Сверхбаза!G:G,Сверхбаза!C:C,СВОД!C1849,Сверхбаза!E:E,СВОД!E1849)</f>
        <v>0</v>
      </c>
    </row>
    <row r="1850" spans="1:20" outlineLevel="1">
      <c r="A1850" s="264"/>
      <c r="B1850" s="254"/>
      <c r="C1850" s="254" t="str">
        <f>CONCATENATE(C1849," ","Итог")</f>
        <v>330401 Итог</v>
      </c>
      <c r="D1850" s="255"/>
      <c r="E1850" s="326"/>
      <c r="F1850" s="327"/>
      <c r="G1850" s="279"/>
      <c r="H1850" s="256"/>
      <c r="I1850" s="256"/>
      <c r="J1850" s="256"/>
      <c r="K1850" s="256"/>
      <c r="L1850" s="256"/>
      <c r="M1850" s="256"/>
      <c r="N1850" s="280">
        <f>SUBTOTAL(9,N1842:N1849)</f>
        <v>15991.249209333335</v>
      </c>
      <c r="O1850" s="279"/>
      <c r="P1850" s="256"/>
      <c r="Q1850" s="256"/>
      <c r="R1850" s="256"/>
      <c r="S1850" s="256"/>
      <c r="T1850" s="280">
        <f>SUBTOTAL(9,T1842:T1849)</f>
        <v>0</v>
      </c>
    </row>
    <row r="1851" spans="1:20" ht="25.5" outlineLevel="2">
      <c r="A1851" s="262">
        <v>2</v>
      </c>
      <c r="B1851" s="8">
        <v>503305</v>
      </c>
      <c r="C1851" s="8">
        <v>330501</v>
      </c>
      <c r="D1851" s="9" t="s">
        <v>234</v>
      </c>
      <c r="E1851" s="322">
        <v>1</v>
      </c>
      <c r="F1851" s="323" t="s">
        <v>12</v>
      </c>
      <c r="G1851" s="275">
        <f>SUMIFS('Круглосуточный стационар'!J:J,'Круглосуточный стационар'!D:D,СВОД!C1851,'Круглосуточный стационар'!F:F,СВОД!E1851)/2+SUMIFS(ВМП!J:J,ВМП!D:D,СВОД!C1851,ВМП!F:F,СВОД!E1851)/2+SUMIFS('Дневной стационар'!J:J,'Дневной стационар'!D:D,СВОД!C1851,'Дневной стационар'!F:F,СВОД!E1851)/2+SUMIFS(ЭКО!H:H,ЭКО!D:D,СВОД!C1851,ЭКО!F:F,СВОД!E1851)+SUMIFS(Диализ!J:J,Диализ!E:E,СВОД!C1851,Диализ!G:G,СВОД!E1851)</f>
        <v>204</v>
      </c>
      <c r="H1851" s="253">
        <f>SUMIFS(Поликлиника!H:H,Поликлиника!D:D,СВОД!C1851,Поликлиника!F:F,СВОД!E1851)</f>
        <v>0</v>
      </c>
      <c r="I1851" s="253">
        <f>SUMIFS(Поликлиника!BA:BA,Поликлиника!D:D,СВОД!C1851,Поликлиника!F:F,СВОД!E1851)</f>
        <v>0</v>
      </c>
      <c r="J1851" s="253">
        <f>SUMIFS(Поликлиника!BF:BF,Поликлиника!D:D,СВОД!C1851,Поликлиника!F:F,СВОД!E1851)</f>
        <v>0</v>
      </c>
      <c r="K1851" s="253">
        <f>SUMIFS(Поликлиника!BU:BU,Поликлиника!D:D,СВОД!C1851,Поликлиника!F:F,СВОД!E1851)</f>
        <v>0</v>
      </c>
      <c r="L1851" s="253">
        <f>SUMIFS(Услуги!H:H,Услуги!D:D,СВОД!C1851,Услуги!F:F,СВОД!E1851)+SUMIFS(Услуги!M:M,Услуги!D:D,СВОД!C1851,Услуги!F:F,СВОД!E1851)+SUMIFS(Услуги!R:R,Услуги!D:D,СВОД!C1851,Услуги!F:F,СВОД!E1851)+SUMIFS(Услуги!W:W,Услуги!D:D,СВОД!C1851,Услуги!F:F,СВОД!E1851)+SUMIFS(Услуги!AB:AB,Услуги!D:D,СВОД!C1851,Услуги!F:F,СВОД!E1851)+SUMIFS(Услуги!AG:AG,Услуги!D:D,СВОД!C1851,Услуги!F:F,СВОД!E1851)+SUMIFS(Услуги!AL:AL,Услуги!D:D,СВОД!C1851,Услуги!F:F,СВОД!E1851)+SUMIFS(Услуги!AQ:AQ,Услуги!D:D,СВОД!C1851,Услуги!F:F,СВОД!E1851)</f>
        <v>0</v>
      </c>
      <c r="M1851" s="253">
        <f>SUMIFS('Скорая мед.помощь'!J:J,'Скорая мед.помощь'!E:E,СВОД!C1851,'Скорая мед.помощь'!G:G,СВОД!E1851)</f>
        <v>0</v>
      </c>
      <c r="N1851" s="276">
        <f>SUMIFS('Круглосуточный стационар'!O:O,'Круглосуточный стационар'!D:D,СВОД!C1851,'Круглосуточный стационар'!F:F,СВОД!E1851)+SUMIFS(ВМП!O:O,ВМП!D:D,СВОД!C1851,ВМП!F:F,СВОД!E1851)+SUMIFS('Дневной стационар'!O:O,'Дневной стационар'!D:D,СВОД!C1851,'Дневной стационар'!F:F,СВОД!E1851)+SUMIFS(ЭКО!M:M,ЭКО!D:D,СВОД!C1851,ЭКО!F:F,СВОД!E1851)+SUMIFS(Диализ!O:O,Диализ!E:E,СВОД!C1851,Диализ!G:G,СВОД!E1851)+SUMIFS(Поликлиника!CT:CT,Поликлиника!D:D,СВОД!C1851,Поликлиника!F:F,СВОД!E1851)+SUMIFS('Скорая мед.помощь'!O:O,'Скорая мед.помощь'!E:E,СВОД!C1851,'Скорая мед.помощь'!G:G,СВОД!E1851)+SUMIFS(Услуги!AV:AV,Услуги!D:D,СВОД!C1851,Услуги!F:F,СВОД!E1851)</f>
        <v>2963.5050212620295</v>
      </c>
      <c r="O1851" s="275">
        <f>SUMIFS(Сверхбаза!L:L,Сверхбаза!C:C,СВОД!C1851,Сверхбаза!E:E,СВОД!E1851)+SUMIFS(Сверхбаза!M:M,Сверхбаза!C:C,СВОД!C1851,Сверхбаза!E:E,СВОД!E1851)</f>
        <v>0</v>
      </c>
      <c r="P1851" s="253">
        <f>SUMIFS(Сверхбаза!N:N,Сверхбаза!C:C,СВОД!C1851,Сверхбаза!E:E,СВОД!E1851)</f>
        <v>0</v>
      </c>
      <c r="Q1851" s="253">
        <f>SUMIFS(Сверхбаза!P:P,Сверхбаза!C:C,СВОД!C1851,Сверхбаза!E:E,СВОД!E1851)</f>
        <v>0</v>
      </c>
      <c r="R1851" s="253">
        <f>SUMIFS(Сверхбаза!O:O,Сверхбаза!C:C,СВОД!C1851,Сверхбаза!E:E,СВОД!E1851)</f>
        <v>0</v>
      </c>
      <c r="S1851" s="253">
        <f>SUMIFS(Сверхбаза!Q:Q,Сверхбаза!C:C,СВОД!C1851,Сверхбаза!E:E,СВОД!E1851)</f>
        <v>0</v>
      </c>
      <c r="T1851" s="276">
        <f>SUMIFS(Сверхбаза!G:G,Сверхбаза!C:C,СВОД!C1851,Сверхбаза!E:E,СВОД!E1851)</f>
        <v>0</v>
      </c>
    </row>
    <row r="1852" spans="1:20" ht="25.5" outlineLevel="2">
      <c r="A1852" s="263">
        <v>2</v>
      </c>
      <c r="B1852" s="336">
        <v>503305</v>
      </c>
      <c r="C1852" s="336">
        <v>330501</v>
      </c>
      <c r="D1852" s="5" t="s">
        <v>234</v>
      </c>
      <c r="E1852" s="324">
        <v>13</v>
      </c>
      <c r="F1852" s="325" t="s">
        <v>704</v>
      </c>
      <c r="G1852" s="277">
        <f>SUMIFS('Круглосуточный стационар'!J:J,'Круглосуточный стационар'!D:D,СВОД!C1852,'Круглосуточный стационар'!F:F,СВОД!E1852)/2+SUMIFS(ВМП!J:J,ВМП!D:D,СВОД!C1852,ВМП!F:F,СВОД!E1852)/2+SUMIFS('Дневной стационар'!J:J,'Дневной стационар'!D:D,СВОД!C1852,'Дневной стационар'!F:F,СВОД!E1852)/2+SUMIFS(ЭКО!H:H,ЭКО!D:D,СВОД!C1852,ЭКО!F:F,СВОД!E1852)+SUMIFS(Диализ!J:J,Диализ!E:E,СВОД!C1852,Диализ!G:G,СВОД!E1852)</f>
        <v>0</v>
      </c>
      <c r="H1852" s="251">
        <f>SUMIFS(Поликлиника!H:H,Поликлиника!D:D,СВОД!C1852,Поликлиника!F:F,СВОД!E1852)</f>
        <v>0</v>
      </c>
      <c r="I1852" s="251">
        <f>SUMIFS(Поликлиника!BA:BA,Поликлиника!D:D,СВОД!C1852,Поликлиника!F:F,СВОД!E1852)</f>
        <v>0</v>
      </c>
      <c r="J1852" s="251">
        <f>SUMIFS(Поликлиника!BF:BF,Поликлиника!D:D,СВОД!C1852,Поликлиника!F:F,СВОД!E1852)</f>
        <v>0</v>
      </c>
      <c r="K1852" s="251">
        <f>SUMIFS(Поликлиника!BU:BU,Поликлиника!D:D,СВОД!C1852,Поликлиника!F:F,СВОД!E1852)</f>
        <v>0</v>
      </c>
      <c r="L1852" s="251">
        <f>SUMIFS(Услуги!H:H,Услуги!D:D,СВОД!C1852,Услуги!F:F,СВОД!E1852)+SUMIFS(Услуги!M:M,Услуги!D:D,СВОД!C1852,Услуги!F:F,СВОД!E1852)+SUMIFS(Услуги!R:R,Услуги!D:D,СВОД!C1852,Услуги!F:F,СВОД!E1852)+SUMIFS(Услуги!W:W,Услуги!D:D,СВОД!C1852,Услуги!F:F,СВОД!E1852)+SUMIFS(Услуги!AB:AB,Услуги!D:D,СВОД!C1852,Услуги!F:F,СВОД!E1852)+SUMIFS(Услуги!AG:AG,Услуги!D:D,СВОД!C1852,Услуги!F:F,СВОД!E1852)+SUMIFS(Услуги!AL:AL,Услуги!D:D,СВОД!C1852,Услуги!F:F,СВОД!E1852)+SUMIFS(Услуги!AQ:AQ,Услуги!D:D,СВОД!C1852,Услуги!F:F,СВОД!E1852)</f>
        <v>0</v>
      </c>
      <c r="M1852" s="251">
        <f>SUMIFS('Скорая мед.помощь'!J:J,'Скорая мед.помощь'!E:E,СВОД!C1852,'Скорая мед.помощь'!G:G,СВОД!E1852)</f>
        <v>0</v>
      </c>
      <c r="N1852" s="278">
        <f>SUMIFS('Круглосуточный стационар'!O:O,'Круглосуточный стационар'!D:D,СВОД!C1852,'Круглосуточный стационар'!F:F,СВОД!E1852)+SUMIFS(ВМП!O:O,ВМП!D:D,СВОД!C1852,ВМП!F:F,СВОД!E1852)+SUMIFS('Дневной стационар'!O:O,'Дневной стационар'!D:D,СВОД!C1852,'Дневной стационар'!F:F,СВОД!E1852)+SUMIFS(ЭКО!M:M,ЭКО!D:D,СВОД!C1852,ЭКО!F:F,СВОД!E1852)+SUMIFS(Диализ!O:O,Диализ!E:E,СВОД!C1852,Диализ!G:G,СВОД!E1852)+SUMIFS(Поликлиника!CT:CT,Поликлиника!D:D,СВОД!C1852,Поликлиника!F:F,СВОД!E1852)+SUMIFS('Скорая мед.помощь'!O:O,'Скорая мед.помощь'!E:E,СВОД!C1852,'Скорая мед.помощь'!G:G,СВОД!E1852)+SUMIFS(Услуги!AV:AV,Услуги!D:D,СВОД!C1852,Услуги!F:F,СВОД!E1852)</f>
        <v>0</v>
      </c>
      <c r="O1852" s="277">
        <f>SUMIFS(Сверхбаза!L:L,Сверхбаза!C:C,СВОД!C1852,Сверхбаза!E:E,СВОД!E1852)+SUMIFS(Сверхбаза!M:M,Сверхбаза!C:C,СВОД!C1852,Сверхбаза!E:E,СВОД!E1852)</f>
        <v>0</v>
      </c>
      <c r="P1852" s="251">
        <f>SUMIFS(Сверхбаза!N:N,Сверхбаза!C:C,СВОД!C1852,Сверхбаза!E:E,СВОД!E1852)</f>
        <v>0</v>
      </c>
      <c r="Q1852" s="251">
        <f>SUMIFS(Сверхбаза!P:P,Сверхбаза!C:C,СВОД!C1852,Сверхбаза!E:E,СВОД!E1852)</f>
        <v>0</v>
      </c>
      <c r="R1852" s="251">
        <f>SUMIFS(Сверхбаза!O:O,Сверхбаза!C:C,СВОД!C1852,Сверхбаза!E:E,СВОД!E1852)</f>
        <v>0</v>
      </c>
      <c r="S1852" s="251">
        <f>SUMIFS(Сверхбаза!Q:Q,Сверхбаза!C:C,СВОД!C1852,Сверхбаза!E:E,СВОД!E1852)</f>
        <v>0</v>
      </c>
      <c r="T1852" s="278">
        <f>SUMIFS(Сверхбаза!G:G,Сверхбаза!C:C,СВОД!C1852,Сверхбаза!E:E,СВОД!E1852)</f>
        <v>0</v>
      </c>
    </row>
    <row r="1853" spans="1:20" ht="25.5" outlineLevel="2">
      <c r="A1853" s="263">
        <v>2</v>
      </c>
      <c r="B1853" s="336">
        <v>503305</v>
      </c>
      <c r="C1853" s="336">
        <v>330501</v>
      </c>
      <c r="D1853" s="5" t="s">
        <v>234</v>
      </c>
      <c r="E1853" s="324">
        <v>2</v>
      </c>
      <c r="F1853" s="325" t="s">
        <v>173</v>
      </c>
      <c r="G1853" s="277">
        <f>SUMIFS('Круглосуточный стационар'!J:J,'Круглосуточный стационар'!D:D,СВОД!C1853,'Круглосуточный стационар'!F:F,СВОД!E1853)/2+SUMIFS(ВМП!J:J,ВМП!D:D,СВОД!C1853,ВМП!F:F,СВОД!E1853)/2+SUMIFS('Дневной стационар'!J:J,'Дневной стационар'!D:D,СВОД!C1853,'Дневной стационар'!F:F,СВОД!E1853)/2+SUMIFS(ЭКО!H:H,ЭКО!D:D,СВОД!C1853,ЭКО!F:F,СВОД!E1853)+SUMIFS(Диализ!J:J,Диализ!E:E,СВОД!C1853,Диализ!G:G,СВОД!E1853)</f>
        <v>818</v>
      </c>
      <c r="H1853" s="251">
        <f>SUMIFS(Поликлиника!H:H,Поликлиника!D:D,СВОД!C1853,Поликлиника!F:F,СВОД!E1853)</f>
        <v>0</v>
      </c>
      <c r="I1853" s="251">
        <f>SUMIFS(Поликлиника!BA:BA,Поликлиника!D:D,СВОД!C1853,Поликлиника!F:F,СВОД!E1853)</f>
        <v>0</v>
      </c>
      <c r="J1853" s="251">
        <f>SUMIFS(Поликлиника!BF:BF,Поликлиника!D:D,СВОД!C1853,Поликлиника!F:F,СВОД!E1853)</f>
        <v>0</v>
      </c>
      <c r="K1853" s="251">
        <f>SUMIFS(Поликлиника!BU:BU,Поликлиника!D:D,СВОД!C1853,Поликлиника!F:F,СВОД!E1853)</f>
        <v>0</v>
      </c>
      <c r="L1853" s="251">
        <f>SUMIFS(Услуги!H:H,Услуги!D:D,СВОД!C1853,Услуги!F:F,СВОД!E1853)+SUMIFS(Услуги!M:M,Услуги!D:D,СВОД!C1853,Услуги!F:F,СВОД!E1853)+SUMIFS(Услуги!R:R,Услуги!D:D,СВОД!C1853,Услуги!F:F,СВОД!E1853)+SUMIFS(Услуги!W:W,Услуги!D:D,СВОД!C1853,Услуги!F:F,СВОД!E1853)+SUMIFS(Услуги!AB:AB,Услуги!D:D,СВОД!C1853,Услуги!F:F,СВОД!E1853)+SUMIFS(Услуги!AG:AG,Услуги!D:D,СВОД!C1853,Услуги!F:F,СВОД!E1853)+SUMIFS(Услуги!AL:AL,Услуги!D:D,СВОД!C1853,Услуги!F:F,СВОД!E1853)+SUMIFS(Услуги!AQ:AQ,Услуги!D:D,СВОД!C1853,Услуги!F:F,СВОД!E1853)</f>
        <v>0</v>
      </c>
      <c r="M1853" s="251">
        <f>SUMIFS('Скорая мед.помощь'!J:J,'Скорая мед.помощь'!E:E,СВОД!C1853,'Скорая мед.помощь'!G:G,СВОД!E1853)</f>
        <v>0</v>
      </c>
      <c r="N1853" s="278">
        <f>SUMIFS('Круглосуточный стационар'!O:O,'Круглосуточный стационар'!D:D,СВОД!C1853,'Круглосуточный стационар'!F:F,СВОД!E1853)+SUMIFS(ВМП!O:O,ВМП!D:D,СВОД!C1853,ВМП!F:F,СВОД!E1853)+SUMIFS('Дневной стационар'!O:O,'Дневной стационар'!D:D,СВОД!C1853,'Дневной стационар'!F:F,СВОД!E1853)+SUMIFS(ЭКО!M:M,ЭКО!D:D,СВОД!C1853,ЭКО!F:F,СВОД!E1853)+SUMIFS(Диализ!O:O,Диализ!E:E,СВОД!C1853,Диализ!G:G,СВОД!E1853)+SUMIFS(Поликлиника!CT:CT,Поликлиника!D:D,СВОД!C1853,Поликлиника!F:F,СВОД!E1853)+SUMIFS('Скорая мед.помощь'!O:O,'Скорая мед.помощь'!E:E,СВОД!C1853,'Скорая мед.помощь'!G:G,СВОД!E1853)+SUMIFS(Услуги!AV:AV,Услуги!D:D,СВОД!C1853,Услуги!F:F,СВОД!E1853)</f>
        <v>6321.0638600000002</v>
      </c>
      <c r="O1853" s="277">
        <f>SUMIFS(Сверхбаза!L:L,Сверхбаза!C:C,СВОД!C1853,Сверхбаза!E:E,СВОД!E1853)+SUMIFS(Сверхбаза!M:M,Сверхбаза!C:C,СВОД!C1853,Сверхбаза!E:E,СВОД!E1853)</f>
        <v>0</v>
      </c>
      <c r="P1853" s="251">
        <f>SUMIFS(Сверхбаза!N:N,Сверхбаза!C:C,СВОД!C1853,Сверхбаза!E:E,СВОД!E1853)</f>
        <v>0</v>
      </c>
      <c r="Q1853" s="251">
        <f>SUMIFS(Сверхбаза!P:P,Сверхбаза!C:C,СВОД!C1853,Сверхбаза!E:E,СВОД!E1853)</f>
        <v>0</v>
      </c>
      <c r="R1853" s="251">
        <f>SUMIFS(Сверхбаза!O:O,Сверхбаза!C:C,СВОД!C1853,Сверхбаза!E:E,СВОД!E1853)</f>
        <v>0</v>
      </c>
      <c r="S1853" s="251">
        <f>SUMIFS(Сверхбаза!Q:Q,Сверхбаза!C:C,СВОД!C1853,Сверхбаза!E:E,СВОД!E1853)</f>
        <v>0</v>
      </c>
      <c r="T1853" s="278">
        <f>SUMIFS(Сверхбаза!G:G,Сверхбаза!C:C,СВОД!C1853,Сверхбаза!E:E,СВОД!E1853)</f>
        <v>0</v>
      </c>
    </row>
    <row r="1854" spans="1:20" ht="25.5" outlineLevel="2">
      <c r="A1854" s="263">
        <v>2</v>
      </c>
      <c r="B1854" s="336">
        <v>503305</v>
      </c>
      <c r="C1854" s="336">
        <v>330501</v>
      </c>
      <c r="D1854" s="5" t="s">
        <v>234</v>
      </c>
      <c r="E1854" s="324">
        <v>6</v>
      </c>
      <c r="F1854" s="325" t="s">
        <v>705</v>
      </c>
      <c r="G1854" s="277">
        <f>SUMIFS('Круглосуточный стационар'!J:J,'Круглосуточный стационар'!D:D,СВОД!C1854,'Круглосуточный стационар'!F:F,СВОД!E1854)/2+SUMIFS(ВМП!J:J,ВМП!D:D,СВОД!C1854,ВМП!F:F,СВОД!E1854)/2+SUMIFS('Дневной стационар'!J:J,'Дневной стационар'!D:D,СВОД!C1854,'Дневной стационар'!F:F,СВОД!E1854)/2+SUMIFS(ЭКО!H:H,ЭКО!D:D,СВОД!C1854,ЭКО!F:F,СВОД!E1854)+SUMIFS(Диализ!J:J,Диализ!E:E,СВОД!C1854,Диализ!G:G,СВОД!E1854)</f>
        <v>0</v>
      </c>
      <c r="H1854" s="251">
        <f>SUMIFS(Поликлиника!H:H,Поликлиника!D:D,СВОД!C1854,Поликлиника!F:F,СВОД!E1854)</f>
        <v>0</v>
      </c>
      <c r="I1854" s="251">
        <f>SUMIFS(Поликлиника!BA:BA,Поликлиника!D:D,СВОД!C1854,Поликлиника!F:F,СВОД!E1854)</f>
        <v>0</v>
      </c>
      <c r="J1854" s="251">
        <f>SUMIFS(Поликлиника!BF:BF,Поликлиника!D:D,СВОД!C1854,Поликлиника!F:F,СВОД!E1854)</f>
        <v>0</v>
      </c>
      <c r="K1854" s="251">
        <f>SUMIFS(Поликлиника!BU:BU,Поликлиника!D:D,СВОД!C1854,Поликлиника!F:F,СВОД!E1854)</f>
        <v>0</v>
      </c>
      <c r="L1854" s="251">
        <f>SUMIFS(Услуги!H:H,Услуги!D:D,СВОД!C1854,Услуги!F:F,СВОД!E1854)+SUMIFS(Услуги!M:M,Услуги!D:D,СВОД!C1854,Услуги!F:F,СВОД!E1854)+SUMIFS(Услуги!R:R,Услуги!D:D,СВОД!C1854,Услуги!F:F,СВОД!E1854)+SUMIFS(Услуги!W:W,Услуги!D:D,СВОД!C1854,Услуги!F:F,СВОД!E1854)+SUMIFS(Услуги!AB:AB,Услуги!D:D,СВОД!C1854,Услуги!F:F,СВОД!E1854)+SUMIFS(Услуги!AG:AG,Услуги!D:D,СВОД!C1854,Услуги!F:F,СВОД!E1854)+SUMIFS(Услуги!AL:AL,Услуги!D:D,СВОД!C1854,Услуги!F:F,СВОД!E1854)+SUMIFS(Услуги!AQ:AQ,Услуги!D:D,СВОД!C1854,Услуги!F:F,СВОД!E1854)</f>
        <v>0</v>
      </c>
      <c r="M1854" s="251">
        <f>SUMIFS('Скорая мед.помощь'!J:J,'Скорая мед.помощь'!E:E,СВОД!C1854,'Скорая мед.помощь'!G:G,СВОД!E1854)</f>
        <v>0</v>
      </c>
      <c r="N1854" s="278">
        <f>SUMIFS('Круглосуточный стационар'!O:O,'Круглосуточный стационар'!D:D,СВОД!C1854,'Круглосуточный стационар'!F:F,СВОД!E1854)+SUMIFS(ВМП!O:O,ВМП!D:D,СВОД!C1854,ВМП!F:F,СВОД!E1854)+SUMIFS('Дневной стационар'!O:O,'Дневной стационар'!D:D,СВОД!C1854,'Дневной стационар'!F:F,СВОД!E1854)+SUMIFS(ЭКО!M:M,ЭКО!D:D,СВОД!C1854,ЭКО!F:F,СВОД!E1854)+SUMIFS(Диализ!O:O,Диализ!E:E,СВОД!C1854,Диализ!G:G,СВОД!E1854)+SUMIFS(Поликлиника!CT:CT,Поликлиника!D:D,СВОД!C1854,Поликлиника!F:F,СВОД!E1854)+SUMIFS('Скорая мед.помощь'!O:O,'Скорая мед.помощь'!E:E,СВОД!C1854,'Скорая мед.помощь'!G:G,СВОД!E1854)+SUMIFS(Услуги!AV:AV,Услуги!D:D,СВОД!C1854,Услуги!F:F,СВОД!E1854)</f>
        <v>0</v>
      </c>
      <c r="O1854" s="277">
        <f>SUMIFS(Сверхбаза!L:L,Сверхбаза!C:C,СВОД!C1854,Сверхбаза!E:E,СВОД!E1854)+SUMIFS(Сверхбаза!M:M,Сверхбаза!C:C,СВОД!C1854,Сверхбаза!E:E,СВОД!E1854)</f>
        <v>0</v>
      </c>
      <c r="P1854" s="251">
        <f>SUMIFS(Сверхбаза!N:N,Сверхбаза!C:C,СВОД!C1854,Сверхбаза!E:E,СВОД!E1854)</f>
        <v>0</v>
      </c>
      <c r="Q1854" s="251">
        <f>SUMIFS(Сверхбаза!P:P,Сверхбаза!C:C,СВОД!C1854,Сверхбаза!E:E,СВОД!E1854)</f>
        <v>0</v>
      </c>
      <c r="R1854" s="251">
        <f>SUMIFS(Сверхбаза!O:O,Сверхбаза!C:C,СВОД!C1854,Сверхбаза!E:E,СВОД!E1854)</f>
        <v>0</v>
      </c>
      <c r="S1854" s="251">
        <f>SUMIFS(Сверхбаза!Q:Q,Сверхбаза!C:C,СВОД!C1854,Сверхбаза!E:E,СВОД!E1854)</f>
        <v>0</v>
      </c>
      <c r="T1854" s="278">
        <f>SUMIFS(Сверхбаза!G:G,Сверхбаза!C:C,СВОД!C1854,Сверхбаза!E:E,СВОД!E1854)</f>
        <v>0</v>
      </c>
    </row>
    <row r="1855" spans="1:20" ht="25.5" outlineLevel="2">
      <c r="A1855" s="263">
        <v>2</v>
      </c>
      <c r="B1855" s="336">
        <v>503305</v>
      </c>
      <c r="C1855" s="336">
        <v>330501</v>
      </c>
      <c r="D1855" s="5" t="s">
        <v>234</v>
      </c>
      <c r="E1855" s="324">
        <v>3</v>
      </c>
      <c r="F1855" s="325" t="s">
        <v>174</v>
      </c>
      <c r="G1855" s="277">
        <f>SUMIFS('Круглосуточный стационар'!J:J,'Круглосуточный стационар'!D:D,СВОД!C1855,'Круглосуточный стационар'!F:F,СВОД!E1855)/2+SUMIFS(ВМП!J:J,ВМП!D:D,СВОД!C1855,ВМП!F:F,СВОД!E1855)/2+SUMIFS('Дневной стационар'!J:J,'Дневной стационар'!D:D,СВОД!C1855,'Дневной стационар'!F:F,СВОД!E1855)/2+SUMIFS(ЭКО!H:H,ЭКО!D:D,СВОД!C1855,ЭКО!F:F,СВОД!E1855)+SUMIFS(Диализ!J:J,Диализ!E:E,СВОД!C1855,Диализ!G:G,СВОД!E1855)</f>
        <v>0</v>
      </c>
      <c r="H1855" s="251">
        <f>SUMIFS(Поликлиника!H:H,Поликлиника!D:D,СВОД!C1855,Поликлиника!F:F,СВОД!E1855)</f>
        <v>8963</v>
      </c>
      <c r="I1855" s="251">
        <f>SUMIFS(Поликлиника!BA:BA,Поликлиника!D:D,СВОД!C1855,Поликлиника!F:F,СВОД!E1855)</f>
        <v>4110</v>
      </c>
      <c r="J1855" s="251">
        <f>SUMIFS(Поликлиника!BF:BF,Поликлиника!D:D,СВОД!C1855,Поликлиника!F:F,СВОД!E1855)</f>
        <v>12706</v>
      </c>
      <c r="K1855" s="251">
        <f>SUMIFS(Поликлиника!BU:BU,Поликлиника!D:D,СВОД!C1855,Поликлиника!F:F,СВОД!E1855)</f>
        <v>5342</v>
      </c>
      <c r="L1855" s="251">
        <f>SUMIFS(Услуги!H:H,Услуги!D:D,СВОД!C1855,Услуги!F:F,СВОД!E1855)+SUMIFS(Услуги!M:M,Услуги!D:D,СВОД!C1855,Услуги!F:F,СВОД!E1855)+SUMIFS(Услуги!R:R,Услуги!D:D,СВОД!C1855,Услуги!F:F,СВОД!E1855)+SUMIFS(Услуги!W:W,Услуги!D:D,СВОД!C1855,Услуги!F:F,СВОД!E1855)+SUMIFS(Услуги!AB:AB,Услуги!D:D,СВОД!C1855,Услуги!F:F,СВОД!E1855)+SUMIFS(Услуги!AG:AG,Услуги!D:D,СВОД!C1855,Услуги!F:F,СВОД!E1855)+SUMIFS(Услуги!AL:AL,Услуги!D:D,СВОД!C1855,Услуги!F:F,СВОД!E1855)+SUMIFS(Услуги!AQ:AQ,Услуги!D:D,СВОД!C1855,Услуги!F:F,СВОД!E1855)</f>
        <v>0</v>
      </c>
      <c r="M1855" s="251">
        <f>SUMIFS('Скорая мед.помощь'!J:J,'Скорая мед.помощь'!E:E,СВОД!C1855,'Скорая мед.помощь'!G:G,СВОД!E1855)</f>
        <v>0</v>
      </c>
      <c r="N1855" s="278">
        <f>SUMIFS('Круглосуточный стационар'!O:O,'Круглосуточный стационар'!D:D,СВОД!C1855,'Круглосуточный стационар'!F:F,СВОД!E1855)+SUMIFS(ВМП!O:O,ВМП!D:D,СВОД!C1855,ВМП!F:F,СВОД!E1855)+SUMIFS('Дневной стационар'!O:O,'Дневной стационар'!D:D,СВОД!C1855,'Дневной стационар'!F:F,СВОД!E1855)+SUMIFS(ЭКО!M:M,ЭКО!D:D,СВОД!C1855,ЭКО!F:F,СВОД!E1855)+SUMIFS(Диализ!O:O,Диализ!E:E,СВОД!C1855,Диализ!G:G,СВОД!E1855)+SUMIFS(Поликлиника!CT:CT,Поликлиника!D:D,СВОД!C1855,Поликлиника!F:F,СВОД!E1855)+SUMIFS('Скорая мед.помощь'!O:O,'Скорая мед.помощь'!E:E,СВОД!C1855,'Скорая мед.помощь'!G:G,СВОД!E1855)+SUMIFS(Услуги!AV:AV,Услуги!D:D,СВОД!C1855,Услуги!F:F,СВОД!E1855)</f>
        <v>27261.93631470425</v>
      </c>
      <c r="O1855" s="277">
        <f>SUMIFS(Сверхбаза!L:L,Сверхбаза!C:C,СВОД!C1855,Сверхбаза!E:E,СВОД!E1855)+SUMIFS(Сверхбаза!M:M,Сверхбаза!C:C,СВОД!C1855,Сверхбаза!E:E,СВОД!E1855)</f>
        <v>0</v>
      </c>
      <c r="P1855" s="251">
        <f>SUMIFS(Сверхбаза!N:N,Сверхбаза!C:C,СВОД!C1855,Сверхбаза!E:E,СВОД!E1855)</f>
        <v>0</v>
      </c>
      <c r="Q1855" s="251">
        <f>SUMIFS(Сверхбаза!P:P,Сверхбаза!C:C,СВОД!C1855,Сверхбаза!E:E,СВОД!E1855)</f>
        <v>0</v>
      </c>
      <c r="R1855" s="251">
        <f>SUMIFS(Сверхбаза!O:O,Сверхбаза!C:C,СВОД!C1855,Сверхбаза!E:E,СВОД!E1855)</f>
        <v>0</v>
      </c>
      <c r="S1855" s="251">
        <f>SUMIFS(Сверхбаза!Q:Q,Сверхбаза!C:C,СВОД!C1855,Сверхбаза!E:E,СВОД!E1855)</f>
        <v>0</v>
      </c>
      <c r="T1855" s="278">
        <f>SUMIFS(Сверхбаза!G:G,Сверхбаза!C:C,СВОД!C1855,Сверхбаза!E:E,СВОД!E1855)</f>
        <v>0</v>
      </c>
    </row>
    <row r="1856" spans="1:20" ht="25.5" outlineLevel="2">
      <c r="A1856" s="263">
        <v>2</v>
      </c>
      <c r="B1856" s="336">
        <v>503305</v>
      </c>
      <c r="C1856" s="336">
        <v>330501</v>
      </c>
      <c r="D1856" s="5" t="s">
        <v>234</v>
      </c>
      <c r="E1856" s="324">
        <v>7</v>
      </c>
      <c r="F1856" s="325" t="s">
        <v>706</v>
      </c>
      <c r="G1856" s="277">
        <f>SUMIFS('Круглосуточный стационар'!J:J,'Круглосуточный стационар'!D:D,СВОД!C1856,'Круглосуточный стационар'!F:F,СВОД!E1856)/2+SUMIFS(ВМП!J:J,ВМП!D:D,СВОД!C1856,ВМП!F:F,СВОД!E1856)/2+SUMIFS('Дневной стационар'!J:J,'Дневной стационар'!D:D,СВОД!C1856,'Дневной стационар'!F:F,СВОД!E1856)/2+SUMIFS(ЭКО!H:H,ЭКО!D:D,СВОД!C1856,ЭКО!F:F,СВОД!E1856)+SUMIFS(Диализ!J:J,Диализ!E:E,СВОД!C1856,Диализ!G:G,СВОД!E1856)</f>
        <v>0</v>
      </c>
      <c r="H1856" s="251">
        <f>SUMIFS(Поликлиника!H:H,Поликлиника!D:D,СВОД!C1856,Поликлиника!F:F,СВОД!E1856)</f>
        <v>0</v>
      </c>
      <c r="I1856" s="251">
        <f>SUMIFS(Поликлиника!BA:BA,Поликлиника!D:D,СВОД!C1856,Поликлиника!F:F,СВОД!E1856)</f>
        <v>0</v>
      </c>
      <c r="J1856" s="251">
        <f>SUMIFS(Поликлиника!BF:BF,Поликлиника!D:D,СВОД!C1856,Поликлиника!F:F,СВОД!E1856)</f>
        <v>0</v>
      </c>
      <c r="K1856" s="251">
        <f>SUMIFS(Поликлиника!BU:BU,Поликлиника!D:D,СВОД!C1856,Поликлиника!F:F,СВОД!E1856)</f>
        <v>0</v>
      </c>
      <c r="L1856" s="251">
        <f>SUMIFS(Услуги!H:H,Услуги!D:D,СВОД!C1856,Услуги!F:F,СВОД!E1856)+SUMIFS(Услуги!M:M,Услуги!D:D,СВОД!C1856,Услуги!F:F,СВОД!E1856)+SUMIFS(Услуги!R:R,Услуги!D:D,СВОД!C1856,Услуги!F:F,СВОД!E1856)+SUMIFS(Услуги!W:W,Услуги!D:D,СВОД!C1856,Услуги!F:F,СВОД!E1856)+SUMIFS(Услуги!AB:AB,Услуги!D:D,СВОД!C1856,Услуги!F:F,СВОД!E1856)+SUMIFS(Услуги!AG:AG,Услуги!D:D,СВОД!C1856,Услуги!F:F,СВОД!E1856)+SUMIFS(Услуги!AL:AL,Услуги!D:D,СВОД!C1856,Услуги!F:F,СВОД!E1856)+SUMIFS(Услуги!AQ:AQ,Услуги!D:D,СВОД!C1856,Услуги!F:F,СВОД!E1856)</f>
        <v>0</v>
      </c>
      <c r="M1856" s="251">
        <f>SUMIFS('Скорая мед.помощь'!J:J,'Скорая мед.помощь'!E:E,СВОД!C1856,'Скорая мед.помощь'!G:G,СВОД!E1856)</f>
        <v>0</v>
      </c>
      <c r="N1856" s="278">
        <f>SUMIFS('Круглосуточный стационар'!O:O,'Круглосуточный стационар'!D:D,СВОД!C1856,'Круглосуточный стационар'!F:F,СВОД!E1856)+SUMIFS(ВМП!O:O,ВМП!D:D,СВОД!C1856,ВМП!F:F,СВОД!E1856)+SUMIFS('Дневной стационар'!O:O,'Дневной стационар'!D:D,СВОД!C1856,'Дневной стационар'!F:F,СВОД!E1856)+SUMIFS(ЭКО!M:M,ЭКО!D:D,СВОД!C1856,ЭКО!F:F,СВОД!E1856)+SUMIFS(Диализ!O:O,Диализ!E:E,СВОД!C1856,Диализ!G:G,СВОД!E1856)+SUMIFS(Поликлиника!CT:CT,Поликлиника!D:D,СВОД!C1856,Поликлиника!F:F,СВОД!E1856)+SUMIFS('Скорая мед.помощь'!O:O,'Скорая мед.помощь'!E:E,СВОД!C1856,'Скорая мед.помощь'!G:G,СВОД!E1856)+SUMIFS(Услуги!AV:AV,Услуги!D:D,СВОД!C1856,Услуги!F:F,СВОД!E1856)</f>
        <v>0</v>
      </c>
      <c r="O1856" s="277">
        <f>SUMIFS(Сверхбаза!L:L,Сверхбаза!C:C,СВОД!C1856,Сверхбаза!E:E,СВОД!E1856)+SUMIFS(Сверхбаза!M:M,Сверхбаза!C:C,СВОД!C1856,Сверхбаза!E:E,СВОД!E1856)</f>
        <v>0</v>
      </c>
      <c r="P1856" s="251">
        <f>SUMIFS(Сверхбаза!N:N,Сверхбаза!C:C,СВОД!C1856,Сверхбаза!E:E,СВОД!E1856)</f>
        <v>0</v>
      </c>
      <c r="Q1856" s="251">
        <f>SUMIFS(Сверхбаза!P:P,Сверхбаза!C:C,СВОД!C1856,Сверхбаза!E:E,СВОД!E1856)</f>
        <v>0</v>
      </c>
      <c r="R1856" s="251">
        <f>SUMIFS(Сверхбаза!O:O,Сверхбаза!C:C,СВОД!C1856,Сверхбаза!E:E,СВОД!E1856)</f>
        <v>0</v>
      </c>
      <c r="S1856" s="251">
        <f>SUMIFS(Сверхбаза!Q:Q,Сверхбаза!C:C,СВОД!C1856,Сверхбаза!E:E,СВОД!E1856)</f>
        <v>0</v>
      </c>
      <c r="T1856" s="278">
        <f>SUMIFS(Сверхбаза!G:G,Сверхбаза!C:C,СВОД!C1856,Сверхбаза!E:E,СВОД!E1856)</f>
        <v>0</v>
      </c>
    </row>
    <row r="1857" spans="1:20" ht="25.5" outlineLevel="2">
      <c r="A1857" s="263">
        <v>2</v>
      </c>
      <c r="B1857" s="336">
        <v>503305</v>
      </c>
      <c r="C1857" s="336">
        <v>330501</v>
      </c>
      <c r="D1857" s="5" t="s">
        <v>234</v>
      </c>
      <c r="E1857" s="324">
        <v>70</v>
      </c>
      <c r="F1857" s="325" t="s">
        <v>707</v>
      </c>
      <c r="G1857" s="277">
        <f>SUMIFS('Круглосуточный стационар'!J:J,'Круглосуточный стационар'!D:D,СВОД!C1857,'Круглосуточный стационар'!F:F,СВОД!E1857)/2+SUMIFS(ВМП!J:J,ВМП!D:D,СВОД!C1857,ВМП!F:F,СВОД!E1857)/2+SUMIFS('Дневной стационар'!J:J,'Дневной стационар'!D:D,СВОД!C1857,'Дневной стационар'!F:F,СВОД!E1857)/2+SUMIFS(ЭКО!H:H,ЭКО!D:D,СВОД!C1857,ЭКО!F:F,СВОД!E1857)+SUMIFS(Диализ!J:J,Диализ!E:E,СВОД!C1857,Диализ!G:G,СВОД!E1857)</f>
        <v>0</v>
      </c>
      <c r="H1857" s="251">
        <f>SUMIFS(Поликлиника!H:H,Поликлиника!D:D,СВОД!C1857,Поликлиника!F:F,СВОД!E1857)</f>
        <v>0</v>
      </c>
      <c r="I1857" s="251">
        <f>SUMIFS(Поликлиника!BA:BA,Поликлиника!D:D,СВОД!C1857,Поликлиника!F:F,СВОД!E1857)</f>
        <v>0</v>
      </c>
      <c r="J1857" s="251">
        <f>SUMIFS(Поликлиника!BF:BF,Поликлиника!D:D,СВОД!C1857,Поликлиника!F:F,СВОД!E1857)</f>
        <v>0</v>
      </c>
      <c r="K1857" s="251">
        <f>SUMIFS(Поликлиника!BU:BU,Поликлиника!D:D,СВОД!C1857,Поликлиника!F:F,СВОД!E1857)</f>
        <v>0</v>
      </c>
      <c r="L1857" s="251">
        <f>SUMIFS(Услуги!H:H,Услуги!D:D,СВОД!C1857,Услуги!F:F,СВОД!E1857)+SUMIFS(Услуги!M:M,Услуги!D:D,СВОД!C1857,Услуги!F:F,СВОД!E1857)+SUMIFS(Услуги!R:R,Услуги!D:D,СВОД!C1857,Услуги!F:F,СВОД!E1857)+SUMIFS(Услуги!W:W,Услуги!D:D,СВОД!C1857,Услуги!F:F,СВОД!E1857)+SUMIFS(Услуги!AB:AB,Услуги!D:D,СВОД!C1857,Услуги!F:F,СВОД!E1857)+SUMIFS(Услуги!AG:AG,Услуги!D:D,СВОД!C1857,Услуги!F:F,СВОД!E1857)+SUMIFS(Услуги!AL:AL,Услуги!D:D,СВОД!C1857,Услуги!F:F,СВОД!E1857)+SUMIFS(Услуги!AQ:AQ,Услуги!D:D,СВОД!C1857,Услуги!F:F,СВОД!E1857)</f>
        <v>0</v>
      </c>
      <c r="M1857" s="251">
        <f>SUMIFS('Скорая мед.помощь'!J:J,'Скорая мед.помощь'!E:E,СВОД!C1857,'Скорая мед.помощь'!G:G,СВОД!E1857)</f>
        <v>0</v>
      </c>
      <c r="N1857" s="278">
        <f>SUMIFS('Круглосуточный стационар'!O:O,'Круглосуточный стационар'!D:D,СВОД!C1857,'Круглосуточный стационар'!F:F,СВОД!E1857)+SUMIFS(ВМП!O:O,ВМП!D:D,СВОД!C1857,ВМП!F:F,СВОД!E1857)+SUMIFS('Дневной стационар'!O:O,'Дневной стационар'!D:D,СВОД!C1857,'Дневной стационар'!F:F,СВОД!E1857)+SUMIFS(ЭКО!M:M,ЭКО!D:D,СВОД!C1857,ЭКО!F:F,СВОД!E1857)+SUMIFS(Диализ!O:O,Диализ!E:E,СВОД!C1857,Диализ!G:G,СВОД!E1857)+SUMIFS(Поликлиника!CT:CT,Поликлиника!D:D,СВОД!C1857,Поликлиника!F:F,СВОД!E1857)+SUMIFS('Скорая мед.помощь'!O:O,'Скорая мед.помощь'!E:E,СВОД!C1857,'Скорая мед.помощь'!G:G,СВОД!E1857)+SUMIFS(Услуги!AV:AV,Услуги!D:D,СВОД!C1857,Услуги!F:F,СВОД!E1857)</f>
        <v>0</v>
      </c>
      <c r="O1857" s="277">
        <f>SUMIFS(Сверхбаза!L:L,Сверхбаза!C:C,СВОД!C1857,Сверхбаза!E:E,СВОД!E1857)+SUMIFS(Сверхбаза!M:M,Сверхбаза!C:C,СВОД!C1857,Сверхбаза!E:E,СВОД!E1857)</f>
        <v>0</v>
      </c>
      <c r="P1857" s="251">
        <f>SUMIFS(Сверхбаза!N:N,Сверхбаза!C:C,СВОД!C1857,Сверхбаза!E:E,СВОД!E1857)</f>
        <v>0</v>
      </c>
      <c r="Q1857" s="251">
        <f>SUMIFS(Сверхбаза!P:P,Сверхбаза!C:C,СВОД!C1857,Сверхбаза!E:E,СВОД!E1857)</f>
        <v>0</v>
      </c>
      <c r="R1857" s="251">
        <f>SUMIFS(Сверхбаза!O:O,Сверхбаза!C:C,СВОД!C1857,Сверхбаза!E:E,СВОД!E1857)</f>
        <v>0</v>
      </c>
      <c r="S1857" s="251">
        <f>SUMIFS(Сверхбаза!Q:Q,Сверхбаза!C:C,СВОД!C1857,Сверхбаза!E:E,СВОД!E1857)</f>
        <v>0</v>
      </c>
      <c r="T1857" s="278">
        <f>SUMIFS(Сверхбаза!G:G,Сверхбаза!C:C,СВОД!C1857,Сверхбаза!E:E,СВОД!E1857)</f>
        <v>0</v>
      </c>
    </row>
    <row r="1858" spans="1:20" ht="25.5" outlineLevel="2">
      <c r="A1858" s="263">
        <v>2</v>
      </c>
      <c r="B1858" s="336">
        <v>503305</v>
      </c>
      <c r="C1858" s="336">
        <v>330501</v>
      </c>
      <c r="D1858" s="5" t="s">
        <v>234</v>
      </c>
      <c r="E1858" s="324">
        <v>94</v>
      </c>
      <c r="F1858" s="325" t="s">
        <v>157</v>
      </c>
      <c r="G1858" s="277">
        <f>SUMIFS('Круглосуточный стационар'!J:J,'Круглосуточный стационар'!D:D,СВОД!C1858,'Круглосуточный стационар'!F:F,СВОД!E1858)/2+SUMIFS(ВМП!J:J,ВМП!D:D,СВОД!C1858,ВМП!F:F,СВОД!E1858)/2+SUMIFS('Дневной стационар'!J:J,'Дневной стационар'!D:D,СВОД!C1858,'Дневной стационар'!F:F,СВОД!E1858)/2+SUMIFS(ЭКО!H:H,ЭКО!D:D,СВОД!C1858,ЭКО!F:F,СВОД!E1858)+SUMIFS(Диализ!J:J,Диализ!E:E,СВОД!C1858,Диализ!G:G,СВОД!E1858)</f>
        <v>0</v>
      </c>
      <c r="H1858" s="251">
        <f>SUMIFS(Поликлиника!H:H,Поликлиника!D:D,СВОД!C1858,Поликлиника!F:F,СВОД!E1858)</f>
        <v>0</v>
      </c>
      <c r="I1858" s="251">
        <f>SUMIFS(Поликлиника!BA:BA,Поликлиника!D:D,СВОД!C1858,Поликлиника!F:F,СВОД!E1858)</f>
        <v>0</v>
      </c>
      <c r="J1858" s="251">
        <f>SUMIFS(Поликлиника!BF:BF,Поликлиника!D:D,СВОД!C1858,Поликлиника!F:F,СВОД!E1858)</f>
        <v>0</v>
      </c>
      <c r="K1858" s="251">
        <f>SUMIFS(Поликлиника!BU:BU,Поликлиника!D:D,СВОД!C1858,Поликлиника!F:F,СВОД!E1858)</f>
        <v>0</v>
      </c>
      <c r="L1858" s="251">
        <f>SUMIFS(Услуги!H:H,Услуги!D:D,СВОД!C1858,Услуги!F:F,СВОД!E1858)+SUMIFS(Услуги!M:M,Услуги!D:D,СВОД!C1858,Услуги!F:F,СВОД!E1858)+SUMIFS(Услуги!R:R,Услуги!D:D,СВОД!C1858,Услуги!F:F,СВОД!E1858)+SUMIFS(Услуги!W:W,Услуги!D:D,СВОД!C1858,Услуги!F:F,СВОД!E1858)+SUMIFS(Услуги!AB:AB,Услуги!D:D,СВОД!C1858,Услуги!F:F,СВОД!E1858)+SUMIFS(Услуги!AG:AG,Услуги!D:D,СВОД!C1858,Услуги!F:F,СВОД!E1858)+SUMIFS(Услуги!AL:AL,Услуги!D:D,СВОД!C1858,Услуги!F:F,СВОД!E1858)+SUMIFS(Услуги!AQ:AQ,Услуги!D:D,СВОД!C1858,Услуги!F:F,СВОД!E1858)</f>
        <v>0</v>
      </c>
      <c r="M1858" s="251">
        <f>SUMIFS('Скорая мед.помощь'!J:J,'Скорая мед.помощь'!E:E,СВОД!C1858,'Скорая мед.помощь'!G:G,СВОД!E1858)</f>
        <v>0</v>
      </c>
      <c r="N1858" s="278">
        <f>SUMIFS('Круглосуточный стационар'!O:O,'Круглосуточный стационар'!D:D,СВОД!C1858,'Круглосуточный стационар'!F:F,СВОД!E1858)+SUMIFS(ВМП!O:O,ВМП!D:D,СВОД!C1858,ВМП!F:F,СВОД!E1858)+SUMIFS('Дневной стационар'!O:O,'Дневной стационар'!D:D,СВОД!C1858,'Дневной стационар'!F:F,СВОД!E1858)+SUMIFS(ЭКО!M:M,ЭКО!D:D,СВОД!C1858,ЭКО!F:F,СВОД!E1858)+SUMIFS(Диализ!O:O,Диализ!E:E,СВОД!C1858,Диализ!G:G,СВОД!E1858)+SUMIFS(Поликлиника!CT:CT,Поликлиника!D:D,СВОД!C1858,Поликлиника!F:F,СВОД!E1858)+SUMIFS('Скорая мед.помощь'!O:O,'Скорая мед.помощь'!E:E,СВОД!C1858,'Скорая мед.помощь'!G:G,СВОД!E1858)+SUMIFS(Услуги!AV:AV,Услуги!D:D,СВОД!C1858,Услуги!F:F,СВОД!E1858)</f>
        <v>0</v>
      </c>
      <c r="O1858" s="277">
        <f>SUMIFS(Сверхбаза!L:L,Сверхбаза!C:C,СВОД!C1858,Сверхбаза!E:E,СВОД!E1858)+SUMIFS(Сверхбаза!M:M,Сверхбаза!C:C,СВОД!C1858,Сверхбаза!E:E,СВОД!E1858)</f>
        <v>0</v>
      </c>
      <c r="P1858" s="251">
        <f>SUMIFS(Сверхбаза!N:N,Сверхбаза!C:C,СВОД!C1858,Сверхбаза!E:E,СВОД!E1858)</f>
        <v>0</v>
      </c>
      <c r="Q1858" s="251">
        <f>SUMIFS(Сверхбаза!P:P,Сверхбаза!C:C,СВОД!C1858,Сверхбаза!E:E,СВОД!E1858)</f>
        <v>0</v>
      </c>
      <c r="R1858" s="251">
        <f>SUMIFS(Сверхбаза!O:O,Сверхбаза!C:C,СВОД!C1858,Сверхбаза!E:E,СВОД!E1858)</f>
        <v>0</v>
      </c>
      <c r="S1858" s="251">
        <f>SUMIFS(Сверхбаза!Q:Q,Сверхбаза!C:C,СВОД!C1858,Сверхбаза!E:E,СВОД!E1858)</f>
        <v>0</v>
      </c>
      <c r="T1858" s="278">
        <f>SUMIFS(Сверхбаза!G:G,Сверхбаза!C:C,СВОД!C1858,Сверхбаза!E:E,СВОД!E1858)</f>
        <v>0</v>
      </c>
    </row>
    <row r="1859" spans="1:20" outlineLevel="1">
      <c r="A1859" s="264"/>
      <c r="B1859" s="254"/>
      <c r="C1859" s="254" t="str">
        <f>CONCATENATE(C1858," ","Итог")</f>
        <v>330501 Итог</v>
      </c>
      <c r="D1859" s="255"/>
      <c r="E1859" s="326"/>
      <c r="F1859" s="327"/>
      <c r="G1859" s="279"/>
      <c r="H1859" s="256"/>
      <c r="I1859" s="256"/>
      <c r="J1859" s="256"/>
      <c r="K1859" s="256"/>
      <c r="L1859" s="256"/>
      <c r="M1859" s="256"/>
      <c r="N1859" s="280">
        <f>SUBTOTAL(9,N1851:N1858)</f>
        <v>36546.505195966281</v>
      </c>
      <c r="O1859" s="279"/>
      <c r="P1859" s="256"/>
      <c r="Q1859" s="256"/>
      <c r="R1859" s="256"/>
      <c r="S1859" s="256"/>
      <c r="T1859" s="280">
        <f>SUBTOTAL(9,T1851:T1858)</f>
        <v>0</v>
      </c>
    </row>
    <row r="1860" spans="1:20" ht="25.5" outlineLevel="2">
      <c r="A1860" s="262">
        <v>2</v>
      </c>
      <c r="B1860" s="8">
        <v>503309</v>
      </c>
      <c r="C1860" s="8">
        <v>330901</v>
      </c>
      <c r="D1860" s="9" t="s">
        <v>235</v>
      </c>
      <c r="E1860" s="322">
        <v>1</v>
      </c>
      <c r="F1860" s="323" t="s">
        <v>12</v>
      </c>
      <c r="G1860" s="275">
        <f>SUMIFS('Круглосуточный стационар'!J:J,'Круглосуточный стационар'!D:D,СВОД!C1860,'Круглосуточный стационар'!F:F,СВОД!E1860)/2+SUMIFS(ВМП!J:J,ВМП!D:D,СВОД!C1860,ВМП!F:F,СВОД!E1860)/2+SUMIFS('Дневной стационар'!J:J,'Дневной стационар'!D:D,СВОД!C1860,'Дневной стационар'!F:F,СВОД!E1860)/2+SUMIFS(ЭКО!H:H,ЭКО!D:D,СВОД!C1860,ЭКО!F:F,СВОД!E1860)+SUMIFS(Диализ!J:J,Диализ!E:E,СВОД!C1860,Диализ!G:G,СВОД!E1860)</f>
        <v>293</v>
      </c>
      <c r="H1860" s="253">
        <f>SUMIFS(Поликлиника!H:H,Поликлиника!D:D,СВОД!C1860,Поликлиника!F:F,СВОД!E1860)</f>
        <v>0</v>
      </c>
      <c r="I1860" s="253">
        <f>SUMIFS(Поликлиника!BA:BA,Поликлиника!D:D,СВОД!C1860,Поликлиника!F:F,СВОД!E1860)</f>
        <v>0</v>
      </c>
      <c r="J1860" s="253">
        <f>SUMIFS(Поликлиника!BF:BF,Поликлиника!D:D,СВОД!C1860,Поликлиника!F:F,СВОД!E1860)</f>
        <v>0</v>
      </c>
      <c r="K1860" s="253">
        <f>SUMIFS(Поликлиника!BU:BU,Поликлиника!D:D,СВОД!C1860,Поликлиника!F:F,СВОД!E1860)</f>
        <v>0</v>
      </c>
      <c r="L1860" s="253">
        <f>SUMIFS(Услуги!H:H,Услуги!D:D,СВОД!C1860,Услуги!F:F,СВОД!E1860)+SUMIFS(Услуги!M:M,Услуги!D:D,СВОД!C1860,Услуги!F:F,СВОД!E1860)+SUMIFS(Услуги!R:R,Услуги!D:D,СВОД!C1860,Услуги!F:F,СВОД!E1860)+SUMIFS(Услуги!W:W,Услуги!D:D,СВОД!C1860,Услуги!F:F,СВОД!E1860)+SUMIFS(Услуги!AB:AB,Услуги!D:D,СВОД!C1860,Услуги!F:F,СВОД!E1860)+SUMIFS(Услуги!AG:AG,Услуги!D:D,СВОД!C1860,Услуги!F:F,СВОД!E1860)+SUMIFS(Услуги!AL:AL,Услуги!D:D,СВОД!C1860,Услуги!F:F,СВОД!E1860)+SUMIFS(Услуги!AQ:AQ,Услуги!D:D,СВОД!C1860,Услуги!F:F,СВОД!E1860)</f>
        <v>0</v>
      </c>
      <c r="M1860" s="253">
        <f>SUMIFS('Скорая мед.помощь'!J:J,'Скорая мед.помощь'!E:E,СВОД!C1860,'Скорая мед.помощь'!G:G,СВОД!E1860)</f>
        <v>0</v>
      </c>
      <c r="N1860" s="276">
        <f>SUMIFS('Круглосуточный стационар'!O:O,'Круглосуточный стационар'!D:D,СВОД!C1860,'Круглосуточный стационар'!F:F,СВОД!E1860)+SUMIFS(ВМП!O:O,ВМП!D:D,СВОД!C1860,ВМП!F:F,СВОД!E1860)+SUMIFS('Дневной стационар'!O:O,'Дневной стационар'!D:D,СВОД!C1860,'Дневной стационар'!F:F,СВОД!E1860)+SUMIFS(ЭКО!M:M,ЭКО!D:D,СВОД!C1860,ЭКО!F:F,СВОД!E1860)+SUMIFS(Диализ!O:O,Диализ!E:E,СВОД!C1860,Диализ!G:G,СВОД!E1860)+SUMIFS(Поликлиника!CT:CT,Поликлиника!D:D,СВОД!C1860,Поликлиника!F:F,СВОД!E1860)+SUMIFS('Скорая мед.помощь'!O:O,'Скорая мед.помощь'!E:E,СВОД!C1860,'Скорая мед.помощь'!G:G,СВОД!E1860)+SUMIFS(Услуги!AV:AV,Услуги!D:D,СВОД!C1860,Услуги!F:F,СВОД!E1860)</f>
        <v>4256.3884897779863</v>
      </c>
      <c r="O1860" s="275">
        <f>SUMIFS(Сверхбаза!L:L,Сверхбаза!C:C,СВОД!C1860,Сверхбаза!E:E,СВОД!E1860)+SUMIFS(Сверхбаза!M:M,Сверхбаза!C:C,СВОД!C1860,Сверхбаза!E:E,СВОД!E1860)</f>
        <v>0</v>
      </c>
      <c r="P1860" s="253">
        <f>SUMIFS(Сверхбаза!N:N,Сверхбаза!C:C,СВОД!C1860,Сверхбаза!E:E,СВОД!E1860)</f>
        <v>0</v>
      </c>
      <c r="Q1860" s="253">
        <f>SUMIFS(Сверхбаза!P:P,Сверхбаза!C:C,СВОД!C1860,Сверхбаза!E:E,СВОД!E1860)</f>
        <v>0</v>
      </c>
      <c r="R1860" s="253">
        <f>SUMIFS(Сверхбаза!O:O,Сверхбаза!C:C,СВОД!C1860,Сверхбаза!E:E,СВОД!E1860)</f>
        <v>0</v>
      </c>
      <c r="S1860" s="253">
        <f>SUMIFS(Сверхбаза!Q:Q,Сверхбаза!C:C,СВОД!C1860,Сверхбаза!E:E,СВОД!E1860)</f>
        <v>0</v>
      </c>
      <c r="T1860" s="276">
        <f>SUMIFS(Сверхбаза!G:G,Сверхбаза!C:C,СВОД!C1860,Сверхбаза!E:E,СВОД!E1860)</f>
        <v>0</v>
      </c>
    </row>
    <row r="1861" spans="1:20" ht="25.5" outlineLevel="2">
      <c r="A1861" s="263">
        <v>2</v>
      </c>
      <c r="B1861" s="336">
        <v>503309</v>
      </c>
      <c r="C1861" s="336">
        <v>330901</v>
      </c>
      <c r="D1861" s="5" t="s">
        <v>235</v>
      </c>
      <c r="E1861" s="324">
        <v>13</v>
      </c>
      <c r="F1861" s="325" t="s">
        <v>704</v>
      </c>
      <c r="G1861" s="277">
        <f>SUMIFS('Круглосуточный стационар'!J:J,'Круглосуточный стационар'!D:D,СВОД!C1861,'Круглосуточный стационар'!F:F,СВОД!E1861)/2+SUMIFS(ВМП!J:J,ВМП!D:D,СВОД!C1861,ВМП!F:F,СВОД!E1861)/2+SUMIFS('Дневной стационар'!J:J,'Дневной стационар'!D:D,СВОД!C1861,'Дневной стационар'!F:F,СВОД!E1861)/2+SUMIFS(ЭКО!H:H,ЭКО!D:D,СВОД!C1861,ЭКО!F:F,СВОД!E1861)+SUMIFS(Диализ!J:J,Диализ!E:E,СВОД!C1861,Диализ!G:G,СВОД!E1861)</f>
        <v>0</v>
      </c>
      <c r="H1861" s="251">
        <f>SUMIFS(Поликлиника!H:H,Поликлиника!D:D,СВОД!C1861,Поликлиника!F:F,СВОД!E1861)</f>
        <v>0</v>
      </c>
      <c r="I1861" s="251">
        <f>SUMIFS(Поликлиника!BA:BA,Поликлиника!D:D,СВОД!C1861,Поликлиника!F:F,СВОД!E1861)</f>
        <v>0</v>
      </c>
      <c r="J1861" s="251">
        <f>SUMIFS(Поликлиника!BF:BF,Поликлиника!D:D,СВОД!C1861,Поликлиника!F:F,СВОД!E1861)</f>
        <v>0</v>
      </c>
      <c r="K1861" s="251">
        <f>SUMIFS(Поликлиника!BU:BU,Поликлиника!D:D,СВОД!C1861,Поликлиника!F:F,СВОД!E1861)</f>
        <v>0</v>
      </c>
      <c r="L1861" s="251">
        <f>SUMIFS(Услуги!H:H,Услуги!D:D,СВОД!C1861,Услуги!F:F,СВОД!E1861)+SUMIFS(Услуги!M:M,Услуги!D:D,СВОД!C1861,Услуги!F:F,СВОД!E1861)+SUMIFS(Услуги!R:R,Услуги!D:D,СВОД!C1861,Услуги!F:F,СВОД!E1861)+SUMIFS(Услуги!W:W,Услуги!D:D,СВОД!C1861,Услуги!F:F,СВОД!E1861)+SUMIFS(Услуги!AB:AB,Услуги!D:D,СВОД!C1861,Услуги!F:F,СВОД!E1861)+SUMIFS(Услуги!AG:AG,Услуги!D:D,СВОД!C1861,Услуги!F:F,СВОД!E1861)+SUMIFS(Услуги!AL:AL,Услуги!D:D,СВОД!C1861,Услуги!F:F,СВОД!E1861)+SUMIFS(Услуги!AQ:AQ,Услуги!D:D,СВОД!C1861,Услуги!F:F,СВОД!E1861)</f>
        <v>0</v>
      </c>
      <c r="M1861" s="251">
        <f>SUMIFS('Скорая мед.помощь'!J:J,'Скорая мед.помощь'!E:E,СВОД!C1861,'Скорая мед.помощь'!G:G,СВОД!E1861)</f>
        <v>0</v>
      </c>
      <c r="N1861" s="278">
        <f>SUMIFS('Круглосуточный стационар'!O:O,'Круглосуточный стационар'!D:D,СВОД!C1861,'Круглосуточный стационар'!F:F,СВОД!E1861)+SUMIFS(ВМП!O:O,ВМП!D:D,СВОД!C1861,ВМП!F:F,СВОД!E1861)+SUMIFS('Дневной стационар'!O:O,'Дневной стационар'!D:D,СВОД!C1861,'Дневной стационар'!F:F,СВОД!E1861)+SUMIFS(ЭКО!M:M,ЭКО!D:D,СВОД!C1861,ЭКО!F:F,СВОД!E1861)+SUMIFS(Диализ!O:O,Диализ!E:E,СВОД!C1861,Диализ!G:G,СВОД!E1861)+SUMIFS(Поликлиника!CT:CT,Поликлиника!D:D,СВОД!C1861,Поликлиника!F:F,СВОД!E1861)+SUMIFS('Скорая мед.помощь'!O:O,'Скорая мед.помощь'!E:E,СВОД!C1861,'Скорая мед.помощь'!G:G,СВОД!E1861)+SUMIFS(Услуги!AV:AV,Услуги!D:D,СВОД!C1861,Услуги!F:F,СВОД!E1861)</f>
        <v>0</v>
      </c>
      <c r="O1861" s="277">
        <f>SUMIFS(Сверхбаза!L:L,Сверхбаза!C:C,СВОД!C1861,Сверхбаза!E:E,СВОД!E1861)+SUMIFS(Сверхбаза!M:M,Сверхбаза!C:C,СВОД!C1861,Сверхбаза!E:E,СВОД!E1861)</f>
        <v>0</v>
      </c>
      <c r="P1861" s="251">
        <f>SUMIFS(Сверхбаза!N:N,Сверхбаза!C:C,СВОД!C1861,Сверхбаза!E:E,СВОД!E1861)</f>
        <v>0</v>
      </c>
      <c r="Q1861" s="251">
        <f>SUMIFS(Сверхбаза!P:P,Сверхбаза!C:C,СВОД!C1861,Сверхбаза!E:E,СВОД!E1861)</f>
        <v>0</v>
      </c>
      <c r="R1861" s="251">
        <f>SUMIFS(Сверхбаза!O:O,Сверхбаза!C:C,СВОД!C1861,Сверхбаза!E:E,СВОД!E1861)</f>
        <v>0</v>
      </c>
      <c r="S1861" s="251">
        <f>SUMIFS(Сверхбаза!Q:Q,Сверхбаза!C:C,СВОД!C1861,Сверхбаза!E:E,СВОД!E1861)</f>
        <v>0</v>
      </c>
      <c r="T1861" s="278">
        <f>SUMIFS(Сверхбаза!G:G,Сверхбаза!C:C,СВОД!C1861,Сверхбаза!E:E,СВОД!E1861)</f>
        <v>0</v>
      </c>
    </row>
    <row r="1862" spans="1:20" ht="25.5" outlineLevel="2">
      <c r="A1862" s="263">
        <v>2</v>
      </c>
      <c r="B1862" s="336">
        <v>503309</v>
      </c>
      <c r="C1862" s="336">
        <v>330901</v>
      </c>
      <c r="D1862" s="5" t="s">
        <v>235</v>
      </c>
      <c r="E1862" s="324">
        <v>2</v>
      </c>
      <c r="F1862" s="325" t="s">
        <v>173</v>
      </c>
      <c r="G1862" s="277">
        <f>SUMIFS('Круглосуточный стационар'!J:J,'Круглосуточный стационар'!D:D,СВОД!C1862,'Круглосуточный стационар'!F:F,СВОД!E1862)/2+SUMIFS(ВМП!J:J,ВМП!D:D,СВОД!C1862,ВМП!F:F,СВОД!E1862)/2+SUMIFS('Дневной стационар'!J:J,'Дневной стационар'!D:D,СВОД!C1862,'Дневной стационар'!F:F,СВОД!E1862)/2+SUMIFS(ЭКО!H:H,ЭКО!D:D,СВОД!C1862,ЭКО!F:F,СВОД!E1862)+SUMIFS(Диализ!J:J,Диализ!E:E,СВОД!C1862,Диализ!G:G,СВОД!E1862)</f>
        <v>1042</v>
      </c>
      <c r="H1862" s="251">
        <f>SUMIFS(Поликлиника!H:H,Поликлиника!D:D,СВОД!C1862,Поликлиника!F:F,СВОД!E1862)</f>
        <v>0</v>
      </c>
      <c r="I1862" s="251">
        <f>SUMIFS(Поликлиника!BA:BA,Поликлиника!D:D,СВОД!C1862,Поликлиника!F:F,СВОД!E1862)</f>
        <v>0</v>
      </c>
      <c r="J1862" s="251">
        <f>SUMIFS(Поликлиника!BF:BF,Поликлиника!D:D,СВОД!C1862,Поликлиника!F:F,СВОД!E1862)</f>
        <v>0</v>
      </c>
      <c r="K1862" s="251">
        <f>SUMIFS(Поликлиника!BU:BU,Поликлиника!D:D,СВОД!C1862,Поликлиника!F:F,СВОД!E1862)</f>
        <v>0</v>
      </c>
      <c r="L1862" s="251">
        <f>SUMIFS(Услуги!H:H,Услуги!D:D,СВОД!C1862,Услуги!F:F,СВОД!E1862)+SUMIFS(Услуги!M:M,Услуги!D:D,СВОД!C1862,Услуги!F:F,СВОД!E1862)+SUMIFS(Услуги!R:R,Услуги!D:D,СВОД!C1862,Услуги!F:F,СВОД!E1862)+SUMIFS(Услуги!W:W,Услуги!D:D,СВОД!C1862,Услуги!F:F,СВОД!E1862)+SUMIFS(Услуги!AB:AB,Услуги!D:D,СВОД!C1862,Услуги!F:F,СВОД!E1862)+SUMIFS(Услуги!AG:AG,Услуги!D:D,СВОД!C1862,Услуги!F:F,СВОД!E1862)+SUMIFS(Услуги!AL:AL,Услуги!D:D,СВОД!C1862,Услуги!F:F,СВОД!E1862)+SUMIFS(Услуги!AQ:AQ,Услуги!D:D,СВОД!C1862,Услуги!F:F,СВОД!E1862)</f>
        <v>0</v>
      </c>
      <c r="M1862" s="251">
        <f>SUMIFS('Скорая мед.помощь'!J:J,'Скорая мед.помощь'!E:E,СВОД!C1862,'Скорая мед.помощь'!G:G,СВОД!E1862)</f>
        <v>0</v>
      </c>
      <c r="N1862" s="278">
        <f>SUMIFS('Круглосуточный стационар'!O:O,'Круглосуточный стационар'!D:D,СВОД!C1862,'Круглосуточный стационар'!F:F,СВОД!E1862)+SUMIFS(ВМП!O:O,ВМП!D:D,СВОД!C1862,ВМП!F:F,СВОД!E1862)+SUMIFS('Дневной стационар'!O:O,'Дневной стационар'!D:D,СВОД!C1862,'Дневной стационар'!F:F,СВОД!E1862)+SUMIFS(ЭКО!M:M,ЭКО!D:D,СВОД!C1862,ЭКО!F:F,СВОД!E1862)+SUMIFS(Диализ!O:O,Диализ!E:E,СВОД!C1862,Диализ!G:G,СВОД!E1862)+SUMIFS(Поликлиника!CT:CT,Поликлиника!D:D,СВОД!C1862,Поликлиника!F:F,СВОД!E1862)+SUMIFS('Скорая мед.помощь'!O:O,'Скорая мед.помощь'!E:E,СВОД!C1862,'Скорая мед.помощь'!G:G,СВОД!E1862)+SUMIFS(Услуги!AV:AV,Услуги!D:D,СВОД!C1862,Услуги!F:F,СВОД!E1862)</f>
        <v>5998.1201925000005</v>
      </c>
      <c r="O1862" s="277">
        <f>SUMIFS(Сверхбаза!L:L,Сверхбаза!C:C,СВОД!C1862,Сверхбаза!E:E,СВОД!E1862)+SUMIFS(Сверхбаза!M:M,Сверхбаза!C:C,СВОД!C1862,Сверхбаза!E:E,СВОД!E1862)</f>
        <v>0</v>
      </c>
      <c r="P1862" s="251">
        <f>SUMIFS(Сверхбаза!N:N,Сверхбаза!C:C,СВОД!C1862,Сверхбаза!E:E,СВОД!E1862)</f>
        <v>0</v>
      </c>
      <c r="Q1862" s="251">
        <f>SUMIFS(Сверхбаза!P:P,Сверхбаза!C:C,СВОД!C1862,Сверхбаза!E:E,СВОД!E1862)</f>
        <v>0</v>
      </c>
      <c r="R1862" s="251">
        <f>SUMIFS(Сверхбаза!O:O,Сверхбаза!C:C,СВОД!C1862,Сверхбаза!E:E,СВОД!E1862)</f>
        <v>0</v>
      </c>
      <c r="S1862" s="251">
        <f>SUMIFS(Сверхбаза!Q:Q,Сверхбаза!C:C,СВОД!C1862,Сверхбаза!E:E,СВОД!E1862)</f>
        <v>0</v>
      </c>
      <c r="T1862" s="278">
        <f>SUMIFS(Сверхбаза!G:G,Сверхбаза!C:C,СВОД!C1862,Сверхбаза!E:E,СВОД!E1862)</f>
        <v>0</v>
      </c>
    </row>
    <row r="1863" spans="1:20" ht="25.5" outlineLevel="2">
      <c r="A1863" s="263">
        <v>2</v>
      </c>
      <c r="B1863" s="336">
        <v>503309</v>
      </c>
      <c r="C1863" s="336">
        <v>330901</v>
      </c>
      <c r="D1863" s="5" t="s">
        <v>235</v>
      </c>
      <c r="E1863" s="324">
        <v>6</v>
      </c>
      <c r="F1863" s="325" t="s">
        <v>705</v>
      </c>
      <c r="G1863" s="277">
        <f>SUMIFS('Круглосуточный стационар'!J:J,'Круглосуточный стационар'!D:D,СВОД!C1863,'Круглосуточный стационар'!F:F,СВОД!E1863)/2+SUMIFS(ВМП!J:J,ВМП!D:D,СВОД!C1863,ВМП!F:F,СВОД!E1863)/2+SUMIFS('Дневной стационар'!J:J,'Дневной стационар'!D:D,СВОД!C1863,'Дневной стационар'!F:F,СВОД!E1863)/2+SUMIFS(ЭКО!H:H,ЭКО!D:D,СВОД!C1863,ЭКО!F:F,СВОД!E1863)+SUMIFS(Диализ!J:J,Диализ!E:E,СВОД!C1863,Диализ!G:G,СВОД!E1863)</f>
        <v>0</v>
      </c>
      <c r="H1863" s="251">
        <f>SUMIFS(Поликлиника!H:H,Поликлиника!D:D,СВОД!C1863,Поликлиника!F:F,СВОД!E1863)</f>
        <v>0</v>
      </c>
      <c r="I1863" s="251">
        <f>SUMIFS(Поликлиника!BA:BA,Поликлиника!D:D,СВОД!C1863,Поликлиника!F:F,СВОД!E1863)</f>
        <v>0</v>
      </c>
      <c r="J1863" s="251">
        <f>SUMIFS(Поликлиника!BF:BF,Поликлиника!D:D,СВОД!C1863,Поликлиника!F:F,СВОД!E1863)</f>
        <v>0</v>
      </c>
      <c r="K1863" s="251">
        <f>SUMIFS(Поликлиника!BU:BU,Поликлиника!D:D,СВОД!C1863,Поликлиника!F:F,СВОД!E1863)</f>
        <v>0</v>
      </c>
      <c r="L1863" s="251">
        <f>SUMIFS(Услуги!H:H,Услуги!D:D,СВОД!C1863,Услуги!F:F,СВОД!E1863)+SUMIFS(Услуги!M:M,Услуги!D:D,СВОД!C1863,Услуги!F:F,СВОД!E1863)+SUMIFS(Услуги!R:R,Услуги!D:D,СВОД!C1863,Услуги!F:F,СВОД!E1863)+SUMIFS(Услуги!W:W,Услуги!D:D,СВОД!C1863,Услуги!F:F,СВОД!E1863)+SUMIFS(Услуги!AB:AB,Услуги!D:D,СВОД!C1863,Услуги!F:F,СВОД!E1863)+SUMIFS(Услуги!AG:AG,Услуги!D:D,СВОД!C1863,Услуги!F:F,СВОД!E1863)+SUMIFS(Услуги!AL:AL,Услуги!D:D,СВОД!C1863,Услуги!F:F,СВОД!E1863)+SUMIFS(Услуги!AQ:AQ,Услуги!D:D,СВОД!C1863,Услуги!F:F,СВОД!E1863)</f>
        <v>0</v>
      </c>
      <c r="M1863" s="251">
        <f>SUMIFS('Скорая мед.помощь'!J:J,'Скорая мед.помощь'!E:E,СВОД!C1863,'Скорая мед.помощь'!G:G,СВОД!E1863)</f>
        <v>0</v>
      </c>
      <c r="N1863" s="278">
        <f>SUMIFS('Круглосуточный стационар'!O:O,'Круглосуточный стационар'!D:D,СВОД!C1863,'Круглосуточный стационар'!F:F,СВОД!E1863)+SUMIFS(ВМП!O:O,ВМП!D:D,СВОД!C1863,ВМП!F:F,СВОД!E1863)+SUMIFS('Дневной стационар'!O:O,'Дневной стационар'!D:D,СВОД!C1863,'Дневной стационар'!F:F,СВОД!E1863)+SUMIFS(ЭКО!M:M,ЭКО!D:D,СВОД!C1863,ЭКО!F:F,СВОД!E1863)+SUMIFS(Диализ!O:O,Диализ!E:E,СВОД!C1863,Диализ!G:G,СВОД!E1863)+SUMIFS(Поликлиника!CT:CT,Поликлиника!D:D,СВОД!C1863,Поликлиника!F:F,СВОД!E1863)+SUMIFS('Скорая мед.помощь'!O:O,'Скорая мед.помощь'!E:E,СВОД!C1863,'Скорая мед.помощь'!G:G,СВОД!E1863)+SUMIFS(Услуги!AV:AV,Услуги!D:D,СВОД!C1863,Услуги!F:F,СВОД!E1863)</f>
        <v>0</v>
      </c>
      <c r="O1863" s="277">
        <f>SUMIFS(Сверхбаза!L:L,Сверхбаза!C:C,СВОД!C1863,Сверхбаза!E:E,СВОД!E1863)+SUMIFS(Сверхбаза!M:M,Сверхбаза!C:C,СВОД!C1863,Сверхбаза!E:E,СВОД!E1863)</f>
        <v>0</v>
      </c>
      <c r="P1863" s="251">
        <f>SUMIFS(Сверхбаза!N:N,Сверхбаза!C:C,СВОД!C1863,Сверхбаза!E:E,СВОД!E1863)</f>
        <v>0</v>
      </c>
      <c r="Q1863" s="251">
        <f>SUMIFS(Сверхбаза!P:P,Сверхбаза!C:C,СВОД!C1863,Сверхбаза!E:E,СВОД!E1863)</f>
        <v>0</v>
      </c>
      <c r="R1863" s="251">
        <f>SUMIFS(Сверхбаза!O:O,Сверхбаза!C:C,СВОД!C1863,Сверхбаза!E:E,СВОД!E1863)</f>
        <v>0</v>
      </c>
      <c r="S1863" s="251">
        <f>SUMIFS(Сверхбаза!Q:Q,Сверхбаза!C:C,СВОД!C1863,Сверхбаза!E:E,СВОД!E1863)</f>
        <v>0</v>
      </c>
      <c r="T1863" s="278">
        <f>SUMIFS(Сверхбаза!G:G,Сверхбаза!C:C,СВОД!C1863,Сверхбаза!E:E,СВОД!E1863)</f>
        <v>0</v>
      </c>
    </row>
    <row r="1864" spans="1:20" ht="25.5" outlineLevel="2">
      <c r="A1864" s="263">
        <v>2</v>
      </c>
      <c r="B1864" s="336">
        <v>503309</v>
      </c>
      <c r="C1864" s="336">
        <v>330901</v>
      </c>
      <c r="D1864" s="5" t="s">
        <v>235</v>
      </c>
      <c r="E1864" s="324">
        <v>3</v>
      </c>
      <c r="F1864" s="325" t="s">
        <v>174</v>
      </c>
      <c r="G1864" s="277">
        <f>SUMIFS('Круглосуточный стационар'!J:J,'Круглосуточный стационар'!D:D,СВОД!C1864,'Круглосуточный стационар'!F:F,СВОД!E1864)/2+SUMIFS(ВМП!J:J,ВМП!D:D,СВОД!C1864,ВМП!F:F,СВОД!E1864)/2+SUMIFS('Дневной стационар'!J:J,'Дневной стационар'!D:D,СВОД!C1864,'Дневной стационар'!F:F,СВОД!E1864)/2+SUMIFS(ЭКО!H:H,ЭКО!D:D,СВОД!C1864,ЭКО!F:F,СВОД!E1864)+SUMIFS(Диализ!J:J,Диализ!E:E,СВОД!C1864,Диализ!G:G,СВОД!E1864)</f>
        <v>0</v>
      </c>
      <c r="H1864" s="251">
        <f>SUMIFS(Поликлиника!H:H,Поликлиника!D:D,СВОД!C1864,Поликлиника!F:F,СВОД!E1864)</f>
        <v>7895</v>
      </c>
      <c r="I1864" s="251">
        <f>SUMIFS(Поликлиника!BA:BA,Поликлиника!D:D,СВОД!C1864,Поликлиника!F:F,СВОД!E1864)</f>
        <v>4276</v>
      </c>
      <c r="J1864" s="251">
        <f>SUMIFS(Поликлиника!BF:BF,Поликлиника!D:D,СВОД!C1864,Поликлиника!F:F,СВОД!E1864)</f>
        <v>14058</v>
      </c>
      <c r="K1864" s="251">
        <f>SUMIFS(Поликлиника!BU:BU,Поликлиника!D:D,СВОД!C1864,Поликлиника!F:F,СВОД!E1864)</f>
        <v>5944</v>
      </c>
      <c r="L1864" s="251">
        <f>SUMIFS(Услуги!H:H,Услуги!D:D,СВОД!C1864,Услуги!F:F,СВОД!E1864)+SUMIFS(Услуги!M:M,Услуги!D:D,СВОД!C1864,Услуги!F:F,СВОД!E1864)+SUMIFS(Услуги!R:R,Услуги!D:D,СВОД!C1864,Услуги!F:F,СВОД!E1864)+SUMIFS(Услуги!W:W,Услуги!D:D,СВОД!C1864,Услуги!F:F,СВОД!E1864)+SUMIFS(Услуги!AB:AB,Услуги!D:D,СВОД!C1864,Услуги!F:F,СВОД!E1864)+SUMIFS(Услуги!AG:AG,Услуги!D:D,СВОД!C1864,Услуги!F:F,СВОД!E1864)+SUMIFS(Услуги!AL:AL,Услуги!D:D,СВОД!C1864,Услуги!F:F,СВОД!E1864)+SUMIFS(Услуги!AQ:AQ,Услуги!D:D,СВОД!C1864,Услуги!F:F,СВОД!E1864)</f>
        <v>0</v>
      </c>
      <c r="M1864" s="251">
        <f>SUMIFS('Скорая мед.помощь'!J:J,'Скорая мед.помощь'!E:E,СВОД!C1864,'Скорая мед.помощь'!G:G,СВОД!E1864)</f>
        <v>0</v>
      </c>
      <c r="N1864" s="278">
        <f>SUMIFS('Круглосуточный стационар'!O:O,'Круглосуточный стационар'!D:D,СВОД!C1864,'Круглосуточный стационар'!F:F,СВОД!E1864)+SUMIFS(ВМП!O:O,ВМП!D:D,СВОД!C1864,ВМП!F:F,СВОД!E1864)+SUMIFS('Дневной стационар'!O:O,'Дневной стационар'!D:D,СВОД!C1864,'Дневной стационар'!F:F,СВОД!E1864)+SUMIFS(ЭКО!M:M,ЭКО!D:D,СВОД!C1864,ЭКО!F:F,СВОД!E1864)+SUMIFS(Диализ!O:O,Диализ!E:E,СВОД!C1864,Диализ!G:G,СВОД!E1864)+SUMIFS(Поликлиника!CT:CT,Поликлиника!D:D,СВОД!C1864,Поликлиника!F:F,СВОД!E1864)+SUMIFS('Скорая мед.помощь'!O:O,'Скорая мед.помощь'!E:E,СВОД!C1864,'Скорая мед.помощь'!G:G,СВОД!E1864)+SUMIFS(Услуги!AV:AV,Услуги!D:D,СВОД!C1864,Услуги!F:F,СВОД!E1864)</f>
        <v>27112.022300827957</v>
      </c>
      <c r="O1864" s="277">
        <f>SUMIFS(Сверхбаза!L:L,Сверхбаза!C:C,СВОД!C1864,Сверхбаза!E:E,СВОД!E1864)+SUMIFS(Сверхбаза!M:M,Сверхбаза!C:C,СВОД!C1864,Сверхбаза!E:E,СВОД!E1864)</f>
        <v>0</v>
      </c>
      <c r="P1864" s="251">
        <f>SUMIFS(Сверхбаза!N:N,Сверхбаза!C:C,СВОД!C1864,Сверхбаза!E:E,СВОД!E1864)</f>
        <v>830</v>
      </c>
      <c r="Q1864" s="251">
        <f>SUMIFS(Сверхбаза!P:P,Сверхбаза!C:C,СВОД!C1864,Сверхбаза!E:E,СВОД!E1864)</f>
        <v>6</v>
      </c>
      <c r="R1864" s="251">
        <f>SUMIFS(Сверхбаза!O:O,Сверхбаза!C:C,СВОД!C1864,Сверхбаза!E:E,СВОД!E1864)</f>
        <v>0</v>
      </c>
      <c r="S1864" s="251">
        <f>SUMIFS(Сверхбаза!Q:Q,Сверхбаза!C:C,СВОД!C1864,Сверхбаза!E:E,СВОД!E1864)</f>
        <v>0</v>
      </c>
      <c r="T1864" s="278">
        <f>SUMIFS(Сверхбаза!G:G,Сверхбаза!C:C,СВОД!C1864,Сверхбаза!E:E,СВОД!E1864)</f>
        <v>377.46099999999996</v>
      </c>
    </row>
    <row r="1865" spans="1:20" ht="25.5" outlineLevel="2">
      <c r="A1865" s="263">
        <v>2</v>
      </c>
      <c r="B1865" s="336">
        <v>503309</v>
      </c>
      <c r="C1865" s="336">
        <v>330901</v>
      </c>
      <c r="D1865" s="5" t="s">
        <v>235</v>
      </c>
      <c r="E1865" s="324">
        <v>7</v>
      </c>
      <c r="F1865" s="325" t="s">
        <v>706</v>
      </c>
      <c r="G1865" s="277">
        <f>SUMIFS('Круглосуточный стационар'!J:J,'Круглосуточный стационар'!D:D,СВОД!C1865,'Круглосуточный стационар'!F:F,СВОД!E1865)/2+SUMIFS(ВМП!J:J,ВМП!D:D,СВОД!C1865,ВМП!F:F,СВОД!E1865)/2+SUMIFS('Дневной стационар'!J:J,'Дневной стационар'!D:D,СВОД!C1865,'Дневной стационар'!F:F,СВОД!E1865)/2+SUMIFS(ЭКО!H:H,ЭКО!D:D,СВОД!C1865,ЭКО!F:F,СВОД!E1865)+SUMIFS(Диализ!J:J,Диализ!E:E,СВОД!C1865,Диализ!G:G,СВОД!E1865)</f>
        <v>0</v>
      </c>
      <c r="H1865" s="251">
        <f>SUMIFS(Поликлиника!H:H,Поликлиника!D:D,СВОД!C1865,Поликлиника!F:F,СВОД!E1865)</f>
        <v>0</v>
      </c>
      <c r="I1865" s="251">
        <f>SUMIFS(Поликлиника!BA:BA,Поликлиника!D:D,СВОД!C1865,Поликлиника!F:F,СВОД!E1865)</f>
        <v>0</v>
      </c>
      <c r="J1865" s="251">
        <f>SUMIFS(Поликлиника!BF:BF,Поликлиника!D:D,СВОД!C1865,Поликлиника!F:F,СВОД!E1865)</f>
        <v>0</v>
      </c>
      <c r="K1865" s="251">
        <f>SUMIFS(Поликлиника!BU:BU,Поликлиника!D:D,СВОД!C1865,Поликлиника!F:F,СВОД!E1865)</f>
        <v>0</v>
      </c>
      <c r="L1865" s="251">
        <f>SUMIFS(Услуги!H:H,Услуги!D:D,СВОД!C1865,Услуги!F:F,СВОД!E1865)+SUMIFS(Услуги!M:M,Услуги!D:D,СВОД!C1865,Услуги!F:F,СВОД!E1865)+SUMIFS(Услуги!R:R,Услуги!D:D,СВОД!C1865,Услуги!F:F,СВОД!E1865)+SUMIFS(Услуги!W:W,Услуги!D:D,СВОД!C1865,Услуги!F:F,СВОД!E1865)+SUMIFS(Услуги!AB:AB,Услуги!D:D,СВОД!C1865,Услуги!F:F,СВОД!E1865)+SUMIFS(Услуги!AG:AG,Услуги!D:D,СВОД!C1865,Услуги!F:F,СВОД!E1865)+SUMIFS(Услуги!AL:AL,Услуги!D:D,СВОД!C1865,Услуги!F:F,СВОД!E1865)+SUMIFS(Услуги!AQ:AQ,Услуги!D:D,СВОД!C1865,Услуги!F:F,СВОД!E1865)</f>
        <v>0</v>
      </c>
      <c r="M1865" s="251">
        <f>SUMIFS('Скорая мед.помощь'!J:J,'Скорая мед.помощь'!E:E,СВОД!C1865,'Скорая мед.помощь'!G:G,СВОД!E1865)</f>
        <v>0</v>
      </c>
      <c r="N1865" s="278">
        <f>SUMIFS('Круглосуточный стационар'!O:O,'Круглосуточный стационар'!D:D,СВОД!C1865,'Круглосуточный стационар'!F:F,СВОД!E1865)+SUMIFS(ВМП!O:O,ВМП!D:D,СВОД!C1865,ВМП!F:F,СВОД!E1865)+SUMIFS('Дневной стационар'!O:O,'Дневной стационар'!D:D,СВОД!C1865,'Дневной стационар'!F:F,СВОД!E1865)+SUMIFS(ЭКО!M:M,ЭКО!D:D,СВОД!C1865,ЭКО!F:F,СВОД!E1865)+SUMIFS(Диализ!O:O,Диализ!E:E,СВОД!C1865,Диализ!G:G,СВОД!E1865)+SUMIFS(Поликлиника!CT:CT,Поликлиника!D:D,СВОД!C1865,Поликлиника!F:F,СВОД!E1865)+SUMIFS('Скорая мед.помощь'!O:O,'Скорая мед.помощь'!E:E,СВОД!C1865,'Скорая мед.помощь'!G:G,СВОД!E1865)+SUMIFS(Услуги!AV:AV,Услуги!D:D,СВОД!C1865,Услуги!F:F,СВОД!E1865)</f>
        <v>0</v>
      </c>
      <c r="O1865" s="277">
        <f>SUMIFS(Сверхбаза!L:L,Сверхбаза!C:C,СВОД!C1865,Сверхбаза!E:E,СВОД!E1865)+SUMIFS(Сверхбаза!M:M,Сверхбаза!C:C,СВОД!C1865,Сверхбаза!E:E,СВОД!E1865)</f>
        <v>0</v>
      </c>
      <c r="P1865" s="251">
        <f>SUMIFS(Сверхбаза!N:N,Сверхбаза!C:C,СВОД!C1865,Сверхбаза!E:E,СВОД!E1865)</f>
        <v>0</v>
      </c>
      <c r="Q1865" s="251">
        <f>SUMIFS(Сверхбаза!P:P,Сверхбаза!C:C,СВОД!C1865,Сверхбаза!E:E,СВОД!E1865)</f>
        <v>0</v>
      </c>
      <c r="R1865" s="251">
        <f>SUMIFS(Сверхбаза!O:O,Сверхбаза!C:C,СВОД!C1865,Сверхбаза!E:E,СВОД!E1865)</f>
        <v>0</v>
      </c>
      <c r="S1865" s="251">
        <f>SUMIFS(Сверхбаза!Q:Q,Сверхбаза!C:C,СВОД!C1865,Сверхбаза!E:E,СВОД!E1865)</f>
        <v>0</v>
      </c>
      <c r="T1865" s="278">
        <f>SUMIFS(Сверхбаза!G:G,Сверхбаза!C:C,СВОД!C1865,Сверхбаза!E:E,СВОД!E1865)</f>
        <v>0</v>
      </c>
    </row>
    <row r="1866" spans="1:20" ht="25.5" outlineLevel="2">
      <c r="A1866" s="263">
        <v>2</v>
      </c>
      <c r="B1866" s="336">
        <v>503309</v>
      </c>
      <c r="C1866" s="336">
        <v>330901</v>
      </c>
      <c r="D1866" s="5" t="s">
        <v>235</v>
      </c>
      <c r="E1866" s="324">
        <v>70</v>
      </c>
      <c r="F1866" s="325" t="s">
        <v>707</v>
      </c>
      <c r="G1866" s="277">
        <f>SUMIFS('Круглосуточный стационар'!J:J,'Круглосуточный стационар'!D:D,СВОД!C1866,'Круглосуточный стационар'!F:F,СВОД!E1866)/2+SUMIFS(ВМП!J:J,ВМП!D:D,СВОД!C1866,ВМП!F:F,СВОД!E1866)/2+SUMIFS('Дневной стационар'!J:J,'Дневной стационар'!D:D,СВОД!C1866,'Дневной стационар'!F:F,СВОД!E1866)/2+SUMIFS(ЭКО!H:H,ЭКО!D:D,СВОД!C1866,ЭКО!F:F,СВОД!E1866)+SUMIFS(Диализ!J:J,Диализ!E:E,СВОД!C1866,Диализ!G:G,СВОД!E1866)</f>
        <v>0</v>
      </c>
      <c r="H1866" s="251">
        <f>SUMIFS(Поликлиника!H:H,Поликлиника!D:D,СВОД!C1866,Поликлиника!F:F,СВОД!E1866)</f>
        <v>0</v>
      </c>
      <c r="I1866" s="251">
        <f>SUMIFS(Поликлиника!BA:BA,Поликлиника!D:D,СВОД!C1866,Поликлиника!F:F,СВОД!E1866)</f>
        <v>0</v>
      </c>
      <c r="J1866" s="251">
        <f>SUMIFS(Поликлиника!BF:BF,Поликлиника!D:D,СВОД!C1866,Поликлиника!F:F,СВОД!E1866)</f>
        <v>0</v>
      </c>
      <c r="K1866" s="251">
        <f>SUMIFS(Поликлиника!BU:BU,Поликлиника!D:D,СВОД!C1866,Поликлиника!F:F,СВОД!E1866)</f>
        <v>0</v>
      </c>
      <c r="L1866" s="251">
        <f>SUMIFS(Услуги!H:H,Услуги!D:D,СВОД!C1866,Услуги!F:F,СВОД!E1866)+SUMIFS(Услуги!M:M,Услуги!D:D,СВОД!C1866,Услуги!F:F,СВОД!E1866)+SUMIFS(Услуги!R:R,Услуги!D:D,СВОД!C1866,Услуги!F:F,СВОД!E1866)+SUMIFS(Услуги!W:W,Услуги!D:D,СВОД!C1866,Услуги!F:F,СВОД!E1866)+SUMIFS(Услуги!AB:AB,Услуги!D:D,СВОД!C1866,Услуги!F:F,СВОД!E1866)+SUMIFS(Услуги!AG:AG,Услуги!D:D,СВОД!C1866,Услуги!F:F,СВОД!E1866)+SUMIFS(Услуги!AL:AL,Услуги!D:D,СВОД!C1866,Услуги!F:F,СВОД!E1866)+SUMIFS(Услуги!AQ:AQ,Услуги!D:D,СВОД!C1866,Услуги!F:F,СВОД!E1866)</f>
        <v>0</v>
      </c>
      <c r="M1866" s="251">
        <f>SUMIFS('Скорая мед.помощь'!J:J,'Скорая мед.помощь'!E:E,СВОД!C1866,'Скорая мед.помощь'!G:G,СВОД!E1866)</f>
        <v>0</v>
      </c>
      <c r="N1866" s="278">
        <f>SUMIFS('Круглосуточный стационар'!O:O,'Круглосуточный стационар'!D:D,СВОД!C1866,'Круглосуточный стационар'!F:F,СВОД!E1866)+SUMIFS(ВМП!O:O,ВМП!D:D,СВОД!C1866,ВМП!F:F,СВОД!E1866)+SUMIFS('Дневной стационар'!O:O,'Дневной стационар'!D:D,СВОД!C1866,'Дневной стационар'!F:F,СВОД!E1866)+SUMIFS(ЭКО!M:M,ЭКО!D:D,СВОД!C1866,ЭКО!F:F,СВОД!E1866)+SUMIFS(Диализ!O:O,Диализ!E:E,СВОД!C1866,Диализ!G:G,СВОД!E1866)+SUMIFS(Поликлиника!CT:CT,Поликлиника!D:D,СВОД!C1866,Поликлиника!F:F,СВОД!E1866)+SUMIFS('Скорая мед.помощь'!O:O,'Скорая мед.помощь'!E:E,СВОД!C1866,'Скорая мед.помощь'!G:G,СВОД!E1866)+SUMIFS(Услуги!AV:AV,Услуги!D:D,СВОД!C1866,Услуги!F:F,СВОД!E1866)</f>
        <v>0</v>
      </c>
      <c r="O1866" s="277">
        <f>SUMIFS(Сверхбаза!L:L,Сверхбаза!C:C,СВОД!C1866,Сверхбаза!E:E,СВОД!E1866)+SUMIFS(Сверхбаза!M:M,Сверхбаза!C:C,СВОД!C1866,Сверхбаза!E:E,СВОД!E1866)</f>
        <v>0</v>
      </c>
      <c r="P1866" s="251">
        <f>SUMIFS(Сверхбаза!N:N,Сверхбаза!C:C,СВОД!C1866,Сверхбаза!E:E,СВОД!E1866)</f>
        <v>0</v>
      </c>
      <c r="Q1866" s="251">
        <f>SUMIFS(Сверхбаза!P:P,Сверхбаза!C:C,СВОД!C1866,Сверхбаза!E:E,СВОД!E1866)</f>
        <v>0</v>
      </c>
      <c r="R1866" s="251">
        <f>SUMIFS(Сверхбаза!O:O,Сверхбаза!C:C,СВОД!C1866,Сверхбаза!E:E,СВОД!E1866)</f>
        <v>0</v>
      </c>
      <c r="S1866" s="251">
        <f>SUMIFS(Сверхбаза!Q:Q,Сверхбаза!C:C,СВОД!C1866,Сверхбаза!E:E,СВОД!E1866)</f>
        <v>0</v>
      </c>
      <c r="T1866" s="278">
        <f>SUMIFS(Сверхбаза!G:G,Сверхбаза!C:C,СВОД!C1866,Сверхбаза!E:E,СВОД!E1866)</f>
        <v>0</v>
      </c>
    </row>
    <row r="1867" spans="1:20" ht="25.5" outlineLevel="2">
      <c r="A1867" s="263">
        <v>2</v>
      </c>
      <c r="B1867" s="336">
        <v>503309</v>
      </c>
      <c r="C1867" s="336">
        <v>330901</v>
      </c>
      <c r="D1867" s="5" t="s">
        <v>235</v>
      </c>
      <c r="E1867" s="324">
        <v>94</v>
      </c>
      <c r="F1867" s="325" t="s">
        <v>157</v>
      </c>
      <c r="G1867" s="277">
        <f>SUMIFS('Круглосуточный стационар'!J:J,'Круглосуточный стационар'!D:D,СВОД!C1867,'Круглосуточный стационар'!F:F,СВОД!E1867)/2+SUMIFS(ВМП!J:J,ВМП!D:D,СВОД!C1867,ВМП!F:F,СВОД!E1867)/2+SUMIFS('Дневной стационар'!J:J,'Дневной стационар'!D:D,СВОД!C1867,'Дневной стационар'!F:F,СВОД!E1867)/2+SUMIFS(ЭКО!H:H,ЭКО!D:D,СВОД!C1867,ЭКО!F:F,СВОД!E1867)+SUMIFS(Диализ!J:J,Диализ!E:E,СВОД!C1867,Диализ!G:G,СВОД!E1867)</f>
        <v>0</v>
      </c>
      <c r="H1867" s="251">
        <f>SUMIFS(Поликлиника!H:H,Поликлиника!D:D,СВОД!C1867,Поликлиника!F:F,СВОД!E1867)</f>
        <v>0</v>
      </c>
      <c r="I1867" s="251">
        <f>SUMIFS(Поликлиника!BA:BA,Поликлиника!D:D,СВОД!C1867,Поликлиника!F:F,СВОД!E1867)</f>
        <v>0</v>
      </c>
      <c r="J1867" s="251">
        <f>SUMIFS(Поликлиника!BF:BF,Поликлиника!D:D,СВОД!C1867,Поликлиника!F:F,СВОД!E1867)</f>
        <v>0</v>
      </c>
      <c r="K1867" s="251">
        <f>SUMIFS(Поликлиника!BU:BU,Поликлиника!D:D,СВОД!C1867,Поликлиника!F:F,СВОД!E1867)</f>
        <v>0</v>
      </c>
      <c r="L1867" s="251">
        <f>SUMIFS(Услуги!H:H,Услуги!D:D,СВОД!C1867,Услуги!F:F,СВОД!E1867)+SUMIFS(Услуги!M:M,Услуги!D:D,СВОД!C1867,Услуги!F:F,СВОД!E1867)+SUMIFS(Услуги!R:R,Услуги!D:D,СВОД!C1867,Услуги!F:F,СВОД!E1867)+SUMIFS(Услуги!W:W,Услуги!D:D,СВОД!C1867,Услуги!F:F,СВОД!E1867)+SUMIFS(Услуги!AB:AB,Услуги!D:D,СВОД!C1867,Услуги!F:F,СВОД!E1867)+SUMIFS(Услуги!AG:AG,Услуги!D:D,СВОД!C1867,Услуги!F:F,СВОД!E1867)+SUMIFS(Услуги!AL:AL,Услуги!D:D,СВОД!C1867,Услуги!F:F,СВОД!E1867)+SUMIFS(Услуги!AQ:AQ,Услуги!D:D,СВОД!C1867,Услуги!F:F,СВОД!E1867)</f>
        <v>0</v>
      </c>
      <c r="M1867" s="251">
        <f>SUMIFS('Скорая мед.помощь'!J:J,'Скорая мед.помощь'!E:E,СВОД!C1867,'Скорая мед.помощь'!G:G,СВОД!E1867)</f>
        <v>0</v>
      </c>
      <c r="N1867" s="278">
        <f>SUMIFS('Круглосуточный стационар'!O:O,'Круглосуточный стационар'!D:D,СВОД!C1867,'Круглосуточный стационар'!F:F,СВОД!E1867)+SUMIFS(ВМП!O:O,ВМП!D:D,СВОД!C1867,ВМП!F:F,СВОД!E1867)+SUMIFS('Дневной стационар'!O:O,'Дневной стационар'!D:D,СВОД!C1867,'Дневной стационар'!F:F,СВОД!E1867)+SUMIFS(ЭКО!M:M,ЭКО!D:D,СВОД!C1867,ЭКО!F:F,СВОД!E1867)+SUMIFS(Диализ!O:O,Диализ!E:E,СВОД!C1867,Диализ!G:G,СВОД!E1867)+SUMIFS(Поликлиника!CT:CT,Поликлиника!D:D,СВОД!C1867,Поликлиника!F:F,СВОД!E1867)+SUMIFS('Скорая мед.помощь'!O:O,'Скорая мед.помощь'!E:E,СВОД!C1867,'Скорая мед.помощь'!G:G,СВОД!E1867)+SUMIFS(Услуги!AV:AV,Услуги!D:D,СВОД!C1867,Услуги!F:F,СВОД!E1867)</f>
        <v>0</v>
      </c>
      <c r="O1867" s="277">
        <f>SUMIFS(Сверхбаза!L:L,Сверхбаза!C:C,СВОД!C1867,Сверхбаза!E:E,СВОД!E1867)+SUMIFS(Сверхбаза!M:M,Сверхбаза!C:C,СВОД!C1867,Сверхбаза!E:E,СВОД!E1867)</f>
        <v>0</v>
      </c>
      <c r="P1867" s="251">
        <f>SUMIFS(Сверхбаза!N:N,Сверхбаза!C:C,СВОД!C1867,Сверхбаза!E:E,СВОД!E1867)</f>
        <v>0</v>
      </c>
      <c r="Q1867" s="251">
        <f>SUMIFS(Сверхбаза!P:P,Сверхбаза!C:C,СВОД!C1867,Сверхбаза!E:E,СВОД!E1867)</f>
        <v>0</v>
      </c>
      <c r="R1867" s="251">
        <f>SUMIFS(Сверхбаза!O:O,Сверхбаза!C:C,СВОД!C1867,Сверхбаза!E:E,СВОД!E1867)</f>
        <v>0</v>
      </c>
      <c r="S1867" s="251">
        <f>SUMIFS(Сверхбаза!Q:Q,Сверхбаза!C:C,СВОД!C1867,Сверхбаза!E:E,СВОД!E1867)</f>
        <v>0</v>
      </c>
      <c r="T1867" s="278">
        <f>SUMIFS(Сверхбаза!G:G,Сверхбаза!C:C,СВОД!C1867,Сверхбаза!E:E,СВОД!E1867)</f>
        <v>0</v>
      </c>
    </row>
    <row r="1868" spans="1:20" outlineLevel="1">
      <c r="A1868" s="264"/>
      <c r="B1868" s="254"/>
      <c r="C1868" s="254" t="str">
        <f>CONCATENATE(C1867," ","Итог")</f>
        <v>330901 Итог</v>
      </c>
      <c r="D1868" s="255"/>
      <c r="E1868" s="326"/>
      <c r="F1868" s="327"/>
      <c r="G1868" s="279"/>
      <c r="H1868" s="256"/>
      <c r="I1868" s="256"/>
      <c r="J1868" s="256"/>
      <c r="K1868" s="256"/>
      <c r="L1868" s="256"/>
      <c r="M1868" s="256"/>
      <c r="N1868" s="280">
        <f>SUBTOTAL(9,N1860:N1867)</f>
        <v>37366.530983105942</v>
      </c>
      <c r="O1868" s="279"/>
      <c r="P1868" s="256"/>
      <c r="Q1868" s="256"/>
      <c r="R1868" s="256"/>
      <c r="S1868" s="256"/>
      <c r="T1868" s="280">
        <f>SUBTOTAL(9,T1860:T1867)</f>
        <v>377.46099999999996</v>
      </c>
    </row>
    <row r="1869" spans="1:20" ht="25.5" outlineLevel="2">
      <c r="A1869" s="262">
        <v>2</v>
      </c>
      <c r="B1869" s="8">
        <v>503312</v>
      </c>
      <c r="C1869" s="8">
        <v>331201</v>
      </c>
      <c r="D1869" s="9" t="s">
        <v>236</v>
      </c>
      <c r="E1869" s="322">
        <v>1</v>
      </c>
      <c r="F1869" s="323" t="s">
        <v>12</v>
      </c>
      <c r="G1869" s="275">
        <f>SUMIFS('Круглосуточный стационар'!J:J,'Круглосуточный стационар'!D:D,СВОД!C1869,'Круглосуточный стационар'!F:F,СВОД!E1869)/2+SUMIFS(ВМП!J:J,ВМП!D:D,СВОД!C1869,ВМП!F:F,СВОД!E1869)/2+SUMIFS('Дневной стационар'!J:J,'Дневной стационар'!D:D,СВОД!C1869,'Дневной стационар'!F:F,СВОД!E1869)/2+SUMIFS(ЭКО!H:H,ЭКО!D:D,СВОД!C1869,ЭКО!F:F,СВОД!E1869)+SUMIFS(Диализ!J:J,Диализ!E:E,СВОД!C1869,Диализ!G:G,СВОД!E1869)</f>
        <v>9257</v>
      </c>
      <c r="H1869" s="253">
        <f>SUMIFS(Поликлиника!H:H,Поликлиника!D:D,СВОД!C1869,Поликлиника!F:F,СВОД!E1869)</f>
        <v>0</v>
      </c>
      <c r="I1869" s="253">
        <f>SUMIFS(Поликлиника!BA:BA,Поликлиника!D:D,СВОД!C1869,Поликлиника!F:F,СВОД!E1869)</f>
        <v>0</v>
      </c>
      <c r="J1869" s="253">
        <f>SUMIFS(Поликлиника!BF:BF,Поликлиника!D:D,СВОД!C1869,Поликлиника!F:F,СВОД!E1869)</f>
        <v>0</v>
      </c>
      <c r="K1869" s="253">
        <f>SUMIFS(Поликлиника!BU:BU,Поликлиника!D:D,СВОД!C1869,Поликлиника!F:F,СВОД!E1869)</f>
        <v>0</v>
      </c>
      <c r="L1869" s="253">
        <f>SUMIFS(Услуги!H:H,Услуги!D:D,СВОД!C1869,Услуги!F:F,СВОД!E1869)+SUMIFS(Услуги!M:M,Услуги!D:D,СВОД!C1869,Услуги!F:F,СВОД!E1869)+SUMIFS(Услуги!R:R,Услуги!D:D,СВОД!C1869,Услуги!F:F,СВОД!E1869)+SUMIFS(Услуги!W:W,Услуги!D:D,СВОД!C1869,Услуги!F:F,СВОД!E1869)+SUMIFS(Услуги!AB:AB,Услуги!D:D,СВОД!C1869,Услуги!F:F,СВОД!E1869)+SUMIFS(Услуги!AG:AG,Услуги!D:D,СВОД!C1869,Услуги!F:F,СВОД!E1869)+SUMIFS(Услуги!AL:AL,Услуги!D:D,СВОД!C1869,Услуги!F:F,СВОД!E1869)+SUMIFS(Услуги!AQ:AQ,Услуги!D:D,СВОД!C1869,Услуги!F:F,СВОД!E1869)</f>
        <v>0</v>
      </c>
      <c r="M1869" s="253">
        <f>SUMIFS('Скорая мед.помощь'!J:J,'Скорая мед.помощь'!E:E,СВОД!C1869,'Скорая мед.помощь'!G:G,СВОД!E1869)</f>
        <v>0</v>
      </c>
      <c r="N1869" s="276">
        <f>SUMIFS('Круглосуточный стационар'!O:O,'Круглосуточный стационар'!D:D,СВОД!C1869,'Круглосуточный стационар'!F:F,СВОД!E1869)+SUMIFS(ВМП!O:O,ВМП!D:D,СВОД!C1869,ВМП!F:F,СВОД!E1869)+SUMIFS('Дневной стационар'!O:O,'Дневной стационар'!D:D,СВОД!C1869,'Дневной стационар'!F:F,СВОД!E1869)+SUMIFS(ЭКО!M:M,ЭКО!D:D,СВОД!C1869,ЭКО!F:F,СВОД!E1869)+SUMIFS(Диализ!O:O,Диализ!E:E,СВОД!C1869,Диализ!G:G,СВОД!E1869)+SUMIFS(Поликлиника!CT:CT,Поликлиника!D:D,СВОД!C1869,Поликлиника!F:F,СВОД!E1869)+SUMIFS('Скорая мед.помощь'!O:O,'Скорая мед.помощь'!E:E,СВОД!C1869,'Скорая мед.помощь'!G:G,СВОД!E1869)+SUMIFS(Услуги!AV:AV,Услуги!D:D,СВОД!C1869,Услуги!F:F,СВОД!E1869)</f>
        <v>186565.85274932897</v>
      </c>
      <c r="O1869" s="275">
        <f>SUMIFS(Сверхбаза!L:L,Сверхбаза!C:C,СВОД!C1869,Сверхбаза!E:E,СВОД!E1869)+SUMIFS(Сверхбаза!M:M,Сверхбаза!C:C,СВОД!C1869,Сверхбаза!E:E,СВОД!E1869)</f>
        <v>0</v>
      </c>
      <c r="P1869" s="253">
        <f>SUMIFS(Сверхбаза!N:N,Сверхбаза!C:C,СВОД!C1869,Сверхбаза!E:E,СВОД!E1869)</f>
        <v>0</v>
      </c>
      <c r="Q1869" s="253">
        <f>SUMIFS(Сверхбаза!P:P,Сверхбаза!C:C,СВОД!C1869,Сверхбаза!E:E,СВОД!E1869)</f>
        <v>0</v>
      </c>
      <c r="R1869" s="253">
        <f>SUMIFS(Сверхбаза!O:O,Сверхбаза!C:C,СВОД!C1869,Сверхбаза!E:E,СВОД!E1869)</f>
        <v>0</v>
      </c>
      <c r="S1869" s="253">
        <f>SUMIFS(Сверхбаза!Q:Q,Сверхбаза!C:C,СВОД!C1869,Сверхбаза!E:E,СВОД!E1869)</f>
        <v>0</v>
      </c>
      <c r="T1869" s="276">
        <f>SUMIFS(Сверхбаза!G:G,Сверхбаза!C:C,СВОД!C1869,Сверхбаза!E:E,СВОД!E1869)</f>
        <v>0</v>
      </c>
    </row>
    <row r="1870" spans="1:20" ht="25.5" outlineLevel="2">
      <c r="A1870" s="263">
        <v>2</v>
      </c>
      <c r="B1870" s="336">
        <v>503312</v>
      </c>
      <c r="C1870" s="336">
        <v>331201</v>
      </c>
      <c r="D1870" s="5" t="s">
        <v>236</v>
      </c>
      <c r="E1870" s="324">
        <v>13</v>
      </c>
      <c r="F1870" s="325" t="s">
        <v>704</v>
      </c>
      <c r="G1870" s="277">
        <f>SUMIFS('Круглосуточный стационар'!J:J,'Круглосуточный стационар'!D:D,СВОД!C1870,'Круглосуточный стационар'!F:F,СВОД!E1870)/2+SUMIFS(ВМП!J:J,ВМП!D:D,СВОД!C1870,ВМП!F:F,СВОД!E1870)/2+SUMIFS('Дневной стационар'!J:J,'Дневной стационар'!D:D,СВОД!C1870,'Дневной стационар'!F:F,СВОД!E1870)/2+SUMIFS(ЭКО!H:H,ЭКО!D:D,СВОД!C1870,ЭКО!F:F,СВОД!E1870)+SUMIFS(Диализ!J:J,Диализ!E:E,СВОД!C1870,Диализ!G:G,СВОД!E1870)</f>
        <v>0</v>
      </c>
      <c r="H1870" s="251">
        <f>SUMIFS(Поликлиника!H:H,Поликлиника!D:D,СВОД!C1870,Поликлиника!F:F,СВОД!E1870)</f>
        <v>0</v>
      </c>
      <c r="I1870" s="251">
        <f>SUMIFS(Поликлиника!BA:BA,Поликлиника!D:D,СВОД!C1870,Поликлиника!F:F,СВОД!E1870)</f>
        <v>0</v>
      </c>
      <c r="J1870" s="251">
        <f>SUMIFS(Поликлиника!BF:BF,Поликлиника!D:D,СВОД!C1870,Поликлиника!F:F,СВОД!E1870)</f>
        <v>0</v>
      </c>
      <c r="K1870" s="251">
        <f>SUMIFS(Поликлиника!BU:BU,Поликлиника!D:D,СВОД!C1870,Поликлиника!F:F,СВОД!E1870)</f>
        <v>0</v>
      </c>
      <c r="L1870" s="251">
        <f>SUMIFS(Услуги!H:H,Услуги!D:D,СВОД!C1870,Услуги!F:F,СВОД!E1870)+SUMIFS(Услуги!M:M,Услуги!D:D,СВОД!C1870,Услуги!F:F,СВОД!E1870)+SUMIFS(Услуги!R:R,Услуги!D:D,СВОД!C1870,Услуги!F:F,СВОД!E1870)+SUMIFS(Услуги!W:W,Услуги!D:D,СВОД!C1870,Услуги!F:F,СВОД!E1870)+SUMIFS(Услуги!AB:AB,Услуги!D:D,СВОД!C1870,Услуги!F:F,СВОД!E1870)+SUMIFS(Услуги!AG:AG,Услуги!D:D,СВОД!C1870,Услуги!F:F,СВОД!E1870)+SUMIFS(Услуги!AL:AL,Услуги!D:D,СВОД!C1870,Услуги!F:F,СВОД!E1870)+SUMIFS(Услуги!AQ:AQ,Услуги!D:D,СВОД!C1870,Услуги!F:F,СВОД!E1870)</f>
        <v>0</v>
      </c>
      <c r="M1870" s="251">
        <f>SUMIFS('Скорая мед.помощь'!J:J,'Скорая мед.помощь'!E:E,СВОД!C1870,'Скорая мед.помощь'!G:G,СВОД!E1870)</f>
        <v>0</v>
      </c>
      <c r="N1870" s="278">
        <f>SUMIFS('Круглосуточный стационар'!O:O,'Круглосуточный стационар'!D:D,СВОД!C1870,'Круглосуточный стационар'!F:F,СВОД!E1870)+SUMIFS(ВМП!O:O,ВМП!D:D,СВОД!C1870,ВМП!F:F,СВОД!E1870)+SUMIFS('Дневной стационар'!O:O,'Дневной стационар'!D:D,СВОД!C1870,'Дневной стационар'!F:F,СВОД!E1870)+SUMIFS(ЭКО!M:M,ЭКО!D:D,СВОД!C1870,ЭКО!F:F,СВОД!E1870)+SUMIFS(Диализ!O:O,Диализ!E:E,СВОД!C1870,Диализ!G:G,СВОД!E1870)+SUMIFS(Поликлиника!CT:CT,Поликлиника!D:D,СВОД!C1870,Поликлиника!F:F,СВОД!E1870)+SUMIFS('Скорая мед.помощь'!O:O,'Скорая мед.помощь'!E:E,СВОД!C1870,'Скорая мед.помощь'!G:G,СВОД!E1870)+SUMIFS(Услуги!AV:AV,Услуги!D:D,СВОД!C1870,Услуги!F:F,СВОД!E1870)</f>
        <v>0</v>
      </c>
      <c r="O1870" s="277">
        <f>SUMIFS(Сверхбаза!L:L,Сверхбаза!C:C,СВОД!C1870,Сверхбаза!E:E,СВОД!E1870)+SUMIFS(Сверхбаза!M:M,Сверхбаза!C:C,СВОД!C1870,Сверхбаза!E:E,СВОД!E1870)</f>
        <v>0</v>
      </c>
      <c r="P1870" s="251">
        <f>SUMIFS(Сверхбаза!N:N,Сверхбаза!C:C,СВОД!C1870,Сверхбаза!E:E,СВОД!E1870)</f>
        <v>0</v>
      </c>
      <c r="Q1870" s="251">
        <f>SUMIFS(Сверхбаза!P:P,Сверхбаза!C:C,СВОД!C1870,Сверхбаза!E:E,СВОД!E1870)</f>
        <v>0</v>
      </c>
      <c r="R1870" s="251">
        <f>SUMIFS(Сверхбаза!O:O,Сверхбаза!C:C,СВОД!C1870,Сверхбаза!E:E,СВОД!E1870)</f>
        <v>0</v>
      </c>
      <c r="S1870" s="251">
        <f>SUMIFS(Сверхбаза!Q:Q,Сверхбаза!C:C,СВОД!C1870,Сверхбаза!E:E,СВОД!E1870)</f>
        <v>0</v>
      </c>
      <c r="T1870" s="278">
        <f>SUMIFS(Сверхбаза!G:G,Сверхбаза!C:C,СВОД!C1870,Сверхбаза!E:E,СВОД!E1870)</f>
        <v>0</v>
      </c>
    </row>
    <row r="1871" spans="1:20" ht="25.5" outlineLevel="2">
      <c r="A1871" s="263">
        <v>2</v>
      </c>
      <c r="B1871" s="336">
        <v>503312</v>
      </c>
      <c r="C1871" s="336">
        <v>331201</v>
      </c>
      <c r="D1871" s="5" t="s">
        <v>236</v>
      </c>
      <c r="E1871" s="324">
        <v>2</v>
      </c>
      <c r="F1871" s="325" t="s">
        <v>173</v>
      </c>
      <c r="G1871" s="277">
        <f>SUMIFS('Круглосуточный стационар'!J:J,'Круглосуточный стационар'!D:D,СВОД!C1871,'Круглосуточный стационар'!F:F,СВОД!E1871)/2+SUMIFS(ВМП!J:J,ВМП!D:D,СВОД!C1871,ВМП!F:F,СВОД!E1871)/2+SUMIFS('Дневной стационар'!J:J,'Дневной стационар'!D:D,СВОД!C1871,'Дневной стационар'!F:F,СВОД!E1871)/2+SUMIFS(ЭКО!H:H,ЭКО!D:D,СВОД!C1871,ЭКО!F:F,СВОД!E1871)+SUMIFS(Диализ!J:J,Диализ!E:E,СВОД!C1871,Диализ!G:G,СВОД!E1871)</f>
        <v>2990</v>
      </c>
      <c r="H1871" s="251">
        <f>SUMIFS(Поликлиника!H:H,Поликлиника!D:D,СВОД!C1871,Поликлиника!F:F,СВОД!E1871)</f>
        <v>0</v>
      </c>
      <c r="I1871" s="251">
        <f>SUMIFS(Поликлиника!BA:BA,Поликлиника!D:D,СВОД!C1871,Поликлиника!F:F,СВОД!E1871)</f>
        <v>0</v>
      </c>
      <c r="J1871" s="251">
        <f>SUMIFS(Поликлиника!BF:BF,Поликлиника!D:D,СВОД!C1871,Поликлиника!F:F,СВОД!E1871)</f>
        <v>0</v>
      </c>
      <c r="K1871" s="251">
        <f>SUMIFS(Поликлиника!BU:BU,Поликлиника!D:D,СВОД!C1871,Поликлиника!F:F,СВОД!E1871)</f>
        <v>0</v>
      </c>
      <c r="L1871" s="251">
        <f>SUMIFS(Услуги!H:H,Услуги!D:D,СВОД!C1871,Услуги!F:F,СВОД!E1871)+SUMIFS(Услуги!M:M,Услуги!D:D,СВОД!C1871,Услуги!F:F,СВОД!E1871)+SUMIFS(Услуги!R:R,Услуги!D:D,СВОД!C1871,Услуги!F:F,СВОД!E1871)+SUMIFS(Услуги!W:W,Услуги!D:D,СВОД!C1871,Услуги!F:F,СВОД!E1871)+SUMIFS(Услуги!AB:AB,Услуги!D:D,СВОД!C1871,Услуги!F:F,СВОД!E1871)+SUMIFS(Услуги!AG:AG,Услуги!D:D,СВОД!C1871,Услуги!F:F,СВОД!E1871)+SUMIFS(Услуги!AL:AL,Услуги!D:D,СВОД!C1871,Услуги!F:F,СВОД!E1871)+SUMIFS(Услуги!AQ:AQ,Услуги!D:D,СВОД!C1871,Услуги!F:F,СВОД!E1871)</f>
        <v>0</v>
      </c>
      <c r="M1871" s="251">
        <f>SUMIFS('Скорая мед.помощь'!J:J,'Скорая мед.помощь'!E:E,СВОД!C1871,'Скорая мед.помощь'!G:G,СВОД!E1871)</f>
        <v>0</v>
      </c>
      <c r="N1871" s="278">
        <f>SUMIFS('Круглосуточный стационар'!O:O,'Круглосуточный стационар'!D:D,СВОД!C1871,'Круглосуточный стационар'!F:F,СВОД!E1871)+SUMIFS(ВМП!O:O,ВМП!D:D,СВОД!C1871,ВМП!F:F,СВОД!E1871)+SUMIFS('Дневной стационар'!O:O,'Дневной стационар'!D:D,СВОД!C1871,'Дневной стационар'!F:F,СВОД!E1871)+SUMIFS(ЭКО!M:M,ЭКО!D:D,СВОД!C1871,ЭКО!F:F,СВОД!E1871)+SUMIFS(Диализ!O:O,Диализ!E:E,СВОД!C1871,Диализ!G:G,СВОД!E1871)+SUMIFS(Поликлиника!CT:CT,Поликлиника!D:D,СВОД!C1871,Поликлиника!F:F,СВОД!E1871)+SUMIFS('Скорая мед.помощь'!O:O,'Скорая мед.помощь'!E:E,СВОД!C1871,'Скорая мед.помощь'!G:G,СВОД!E1871)+SUMIFS(Услуги!AV:AV,Услуги!D:D,СВОД!C1871,Услуги!F:F,СВОД!E1871)</f>
        <v>17659.680387500001</v>
      </c>
      <c r="O1871" s="277">
        <f>SUMIFS(Сверхбаза!L:L,Сверхбаза!C:C,СВОД!C1871,Сверхбаза!E:E,СВОД!E1871)+SUMIFS(Сверхбаза!M:M,Сверхбаза!C:C,СВОД!C1871,Сверхбаза!E:E,СВОД!E1871)</f>
        <v>0</v>
      </c>
      <c r="P1871" s="251">
        <f>SUMIFS(Сверхбаза!N:N,Сверхбаза!C:C,СВОД!C1871,Сверхбаза!E:E,СВОД!E1871)</f>
        <v>0</v>
      </c>
      <c r="Q1871" s="251">
        <f>SUMIFS(Сверхбаза!P:P,Сверхбаза!C:C,СВОД!C1871,Сверхбаза!E:E,СВОД!E1871)</f>
        <v>0</v>
      </c>
      <c r="R1871" s="251">
        <f>SUMIFS(Сверхбаза!O:O,Сверхбаза!C:C,СВОД!C1871,Сверхбаза!E:E,СВОД!E1871)</f>
        <v>0</v>
      </c>
      <c r="S1871" s="251">
        <f>SUMIFS(Сверхбаза!Q:Q,Сверхбаза!C:C,СВОД!C1871,Сверхбаза!E:E,СВОД!E1871)</f>
        <v>0</v>
      </c>
      <c r="T1871" s="278">
        <f>SUMIFS(Сверхбаза!G:G,Сверхбаза!C:C,СВОД!C1871,Сверхбаза!E:E,СВОД!E1871)</f>
        <v>0</v>
      </c>
    </row>
    <row r="1872" spans="1:20" ht="25.5" outlineLevel="2">
      <c r="A1872" s="263">
        <v>2</v>
      </c>
      <c r="B1872" s="336">
        <v>503312</v>
      </c>
      <c r="C1872" s="336">
        <v>331201</v>
      </c>
      <c r="D1872" s="5" t="s">
        <v>236</v>
      </c>
      <c r="E1872" s="324">
        <v>6</v>
      </c>
      <c r="F1872" s="325" t="s">
        <v>705</v>
      </c>
      <c r="G1872" s="277">
        <f>SUMIFS('Круглосуточный стационар'!J:J,'Круглосуточный стационар'!D:D,СВОД!C1872,'Круглосуточный стационар'!F:F,СВОД!E1872)/2+SUMIFS(ВМП!J:J,ВМП!D:D,СВОД!C1872,ВМП!F:F,СВОД!E1872)/2+SUMIFS('Дневной стационар'!J:J,'Дневной стационар'!D:D,СВОД!C1872,'Дневной стационар'!F:F,СВОД!E1872)/2+SUMIFS(ЭКО!H:H,ЭКО!D:D,СВОД!C1872,ЭКО!F:F,СВОД!E1872)+SUMIFS(Диализ!J:J,Диализ!E:E,СВОД!C1872,Диализ!G:G,СВОД!E1872)</f>
        <v>0</v>
      </c>
      <c r="H1872" s="251">
        <f>SUMIFS(Поликлиника!H:H,Поликлиника!D:D,СВОД!C1872,Поликлиника!F:F,СВОД!E1872)</f>
        <v>0</v>
      </c>
      <c r="I1872" s="251">
        <f>SUMIFS(Поликлиника!BA:BA,Поликлиника!D:D,СВОД!C1872,Поликлиника!F:F,СВОД!E1872)</f>
        <v>0</v>
      </c>
      <c r="J1872" s="251">
        <f>SUMIFS(Поликлиника!BF:BF,Поликлиника!D:D,СВОД!C1872,Поликлиника!F:F,СВОД!E1872)</f>
        <v>0</v>
      </c>
      <c r="K1872" s="251">
        <f>SUMIFS(Поликлиника!BU:BU,Поликлиника!D:D,СВОД!C1872,Поликлиника!F:F,СВОД!E1872)</f>
        <v>0</v>
      </c>
      <c r="L1872" s="251">
        <f>SUMIFS(Услуги!H:H,Услуги!D:D,СВОД!C1872,Услуги!F:F,СВОД!E1872)+SUMIFS(Услуги!M:M,Услуги!D:D,СВОД!C1872,Услуги!F:F,СВОД!E1872)+SUMIFS(Услуги!R:R,Услуги!D:D,СВОД!C1872,Услуги!F:F,СВОД!E1872)+SUMIFS(Услуги!W:W,Услуги!D:D,СВОД!C1872,Услуги!F:F,СВОД!E1872)+SUMIFS(Услуги!AB:AB,Услуги!D:D,СВОД!C1872,Услуги!F:F,СВОД!E1872)+SUMIFS(Услуги!AG:AG,Услуги!D:D,СВОД!C1872,Услуги!F:F,СВОД!E1872)+SUMIFS(Услуги!AL:AL,Услуги!D:D,СВОД!C1872,Услуги!F:F,СВОД!E1872)+SUMIFS(Услуги!AQ:AQ,Услуги!D:D,СВОД!C1872,Услуги!F:F,СВОД!E1872)</f>
        <v>0</v>
      </c>
      <c r="M1872" s="251">
        <f>SUMIFS('Скорая мед.помощь'!J:J,'Скорая мед.помощь'!E:E,СВОД!C1872,'Скорая мед.помощь'!G:G,СВОД!E1872)</f>
        <v>0</v>
      </c>
      <c r="N1872" s="278">
        <f>SUMIFS('Круглосуточный стационар'!O:O,'Круглосуточный стационар'!D:D,СВОД!C1872,'Круглосуточный стационар'!F:F,СВОД!E1872)+SUMIFS(ВМП!O:O,ВМП!D:D,СВОД!C1872,ВМП!F:F,СВОД!E1872)+SUMIFS('Дневной стационар'!O:O,'Дневной стационар'!D:D,СВОД!C1872,'Дневной стационар'!F:F,СВОД!E1872)+SUMIFS(ЭКО!M:M,ЭКО!D:D,СВОД!C1872,ЭКО!F:F,СВОД!E1872)+SUMIFS(Диализ!O:O,Диализ!E:E,СВОД!C1872,Диализ!G:G,СВОД!E1872)+SUMIFS(Поликлиника!CT:CT,Поликлиника!D:D,СВОД!C1872,Поликлиника!F:F,СВОД!E1872)+SUMIFS('Скорая мед.помощь'!O:O,'Скорая мед.помощь'!E:E,СВОД!C1872,'Скорая мед.помощь'!G:G,СВОД!E1872)+SUMIFS(Услуги!AV:AV,Услуги!D:D,СВОД!C1872,Услуги!F:F,СВОД!E1872)</f>
        <v>0</v>
      </c>
      <c r="O1872" s="277">
        <f>SUMIFS(Сверхбаза!L:L,Сверхбаза!C:C,СВОД!C1872,Сверхбаза!E:E,СВОД!E1872)+SUMIFS(Сверхбаза!M:M,Сверхбаза!C:C,СВОД!C1872,Сверхбаза!E:E,СВОД!E1872)</f>
        <v>0</v>
      </c>
      <c r="P1872" s="251">
        <f>SUMIFS(Сверхбаза!N:N,Сверхбаза!C:C,СВОД!C1872,Сверхбаза!E:E,СВОД!E1872)</f>
        <v>0</v>
      </c>
      <c r="Q1872" s="251">
        <f>SUMIFS(Сверхбаза!P:P,Сверхбаза!C:C,СВОД!C1872,Сверхбаза!E:E,СВОД!E1872)</f>
        <v>0</v>
      </c>
      <c r="R1872" s="251">
        <f>SUMIFS(Сверхбаза!O:O,Сверхбаза!C:C,СВОД!C1872,Сверхбаза!E:E,СВОД!E1872)</f>
        <v>0</v>
      </c>
      <c r="S1872" s="251">
        <f>SUMIFS(Сверхбаза!Q:Q,Сверхбаза!C:C,СВОД!C1872,Сверхбаза!E:E,СВОД!E1872)</f>
        <v>0</v>
      </c>
      <c r="T1872" s="278">
        <f>SUMIFS(Сверхбаза!G:G,Сверхбаза!C:C,СВОД!C1872,Сверхбаза!E:E,СВОД!E1872)</f>
        <v>0</v>
      </c>
    </row>
    <row r="1873" spans="1:20" ht="25.5" outlineLevel="2">
      <c r="A1873" s="263">
        <v>2</v>
      </c>
      <c r="B1873" s="336">
        <v>503312</v>
      </c>
      <c r="C1873" s="336">
        <v>331201</v>
      </c>
      <c r="D1873" s="5" t="s">
        <v>236</v>
      </c>
      <c r="E1873" s="324">
        <v>3</v>
      </c>
      <c r="F1873" s="325" t="s">
        <v>174</v>
      </c>
      <c r="G1873" s="277">
        <f>SUMIFS('Круглосуточный стационар'!J:J,'Круглосуточный стационар'!D:D,СВОД!C1873,'Круглосуточный стационар'!F:F,СВОД!E1873)/2+SUMIFS(ВМП!J:J,ВМП!D:D,СВОД!C1873,ВМП!F:F,СВОД!E1873)/2+SUMIFS('Дневной стационар'!J:J,'Дневной стационар'!D:D,СВОД!C1873,'Дневной стационар'!F:F,СВОД!E1873)/2+SUMIFS(ЭКО!H:H,ЭКО!D:D,СВОД!C1873,ЭКО!F:F,СВОД!E1873)+SUMIFS(Диализ!J:J,Диализ!E:E,СВОД!C1873,Диализ!G:G,СВОД!E1873)</f>
        <v>0</v>
      </c>
      <c r="H1873" s="251">
        <f>SUMIFS(Поликлиника!H:H,Поликлиника!D:D,СВОД!C1873,Поликлиника!F:F,СВОД!E1873)</f>
        <v>9234</v>
      </c>
      <c r="I1873" s="251">
        <f>SUMIFS(Поликлиника!BA:BA,Поликлиника!D:D,СВОД!C1873,Поликлиника!F:F,СВОД!E1873)</f>
        <v>8221</v>
      </c>
      <c r="J1873" s="251">
        <f>SUMIFS(Поликлиника!BF:BF,Поликлиника!D:D,СВОД!C1873,Поликлиника!F:F,СВОД!E1873)</f>
        <v>25532</v>
      </c>
      <c r="K1873" s="251">
        <f>SUMIFS(Поликлиника!BU:BU,Поликлиника!D:D,СВОД!C1873,Поликлиника!F:F,СВОД!E1873)</f>
        <v>15900</v>
      </c>
      <c r="L1873" s="251">
        <f>SUMIFS(Услуги!H:H,Услуги!D:D,СВОД!C1873,Услуги!F:F,СВОД!E1873)+SUMIFS(Услуги!M:M,Услуги!D:D,СВОД!C1873,Услуги!F:F,СВОД!E1873)+SUMIFS(Услуги!R:R,Услуги!D:D,СВОД!C1873,Услуги!F:F,СВОД!E1873)+SUMIFS(Услуги!W:W,Услуги!D:D,СВОД!C1873,Услуги!F:F,СВОД!E1873)+SUMIFS(Услуги!AB:AB,Услуги!D:D,СВОД!C1873,Услуги!F:F,СВОД!E1873)+SUMIFS(Услуги!AG:AG,Услуги!D:D,СВОД!C1873,Услуги!F:F,СВОД!E1873)+SUMIFS(Услуги!AL:AL,Услуги!D:D,СВОД!C1873,Услуги!F:F,СВОД!E1873)+SUMIFS(Услуги!AQ:AQ,Услуги!D:D,СВОД!C1873,Услуги!F:F,СВОД!E1873)</f>
        <v>3767.4</v>
      </c>
      <c r="M1873" s="251">
        <f>SUMIFS('Скорая мед.помощь'!J:J,'Скорая мед.помощь'!E:E,СВОД!C1873,'Скорая мед.помощь'!G:G,СВОД!E1873)</f>
        <v>0</v>
      </c>
      <c r="N1873" s="278">
        <f>SUMIFS('Круглосуточный стационар'!O:O,'Круглосуточный стационар'!D:D,СВОД!C1873,'Круглосуточный стационар'!F:F,СВОД!E1873)+SUMIFS(ВМП!O:O,ВМП!D:D,СВОД!C1873,ВМП!F:F,СВОД!E1873)+SUMIFS('Дневной стационар'!O:O,'Дневной стационар'!D:D,СВОД!C1873,'Дневной стационар'!F:F,СВОД!E1873)+SUMIFS(ЭКО!M:M,ЭКО!D:D,СВОД!C1873,ЭКО!F:F,СВОД!E1873)+SUMIFS(Диализ!O:O,Диализ!E:E,СВОД!C1873,Диализ!G:G,СВОД!E1873)+SUMIFS(Поликлиника!CT:CT,Поликлиника!D:D,СВОД!C1873,Поликлиника!F:F,СВОД!E1873)+SUMIFS('Скорая мед.помощь'!O:O,'Скорая мед.помощь'!E:E,СВОД!C1873,'Скорая мед.помощь'!G:G,СВОД!E1873)+SUMIFS(Услуги!AV:AV,Услуги!D:D,СВОД!C1873,Услуги!F:F,СВОД!E1873)</f>
        <v>67678.714254626917</v>
      </c>
      <c r="O1873" s="277">
        <f>SUMIFS(Сверхбаза!L:L,Сверхбаза!C:C,СВОД!C1873,Сверхбаза!E:E,СВОД!E1873)+SUMIFS(Сверхбаза!M:M,Сверхбаза!C:C,СВОД!C1873,Сверхбаза!E:E,СВОД!E1873)</f>
        <v>0</v>
      </c>
      <c r="P1873" s="251">
        <f>SUMIFS(Сверхбаза!N:N,Сверхбаза!C:C,СВОД!C1873,Сверхбаза!E:E,СВОД!E1873)</f>
        <v>168</v>
      </c>
      <c r="Q1873" s="251">
        <f>SUMIFS(Сверхбаза!P:P,Сверхбаза!C:C,СВОД!C1873,Сверхбаза!E:E,СВОД!E1873)</f>
        <v>10</v>
      </c>
      <c r="R1873" s="251">
        <f>SUMIFS(Сверхбаза!O:O,Сверхбаза!C:C,СВОД!C1873,Сверхбаза!E:E,СВОД!E1873)</f>
        <v>7</v>
      </c>
      <c r="S1873" s="251">
        <f>SUMIFS(Сверхбаза!Q:Q,Сверхбаза!C:C,СВОД!C1873,Сверхбаза!E:E,СВОД!E1873)</f>
        <v>0</v>
      </c>
      <c r="T1873" s="278">
        <f>SUMIFS(Сверхбаза!G:G,Сверхбаза!C:C,СВОД!C1873,Сверхбаза!E:E,СВОД!E1873)</f>
        <v>250.685</v>
      </c>
    </row>
    <row r="1874" spans="1:20" ht="25.5" outlineLevel="2">
      <c r="A1874" s="263">
        <v>2</v>
      </c>
      <c r="B1874" s="336">
        <v>503312</v>
      </c>
      <c r="C1874" s="336">
        <v>331201</v>
      </c>
      <c r="D1874" s="5" t="s">
        <v>236</v>
      </c>
      <c r="E1874" s="324">
        <v>7</v>
      </c>
      <c r="F1874" s="325" t="s">
        <v>706</v>
      </c>
      <c r="G1874" s="277">
        <f>SUMIFS('Круглосуточный стационар'!J:J,'Круглосуточный стационар'!D:D,СВОД!C1874,'Круглосуточный стационар'!F:F,СВОД!E1874)/2+SUMIFS(ВМП!J:J,ВМП!D:D,СВОД!C1874,ВМП!F:F,СВОД!E1874)/2+SUMIFS('Дневной стационар'!J:J,'Дневной стационар'!D:D,СВОД!C1874,'Дневной стационар'!F:F,СВОД!E1874)/2+SUMIFS(ЭКО!H:H,ЭКО!D:D,СВОД!C1874,ЭКО!F:F,СВОД!E1874)+SUMIFS(Диализ!J:J,Диализ!E:E,СВОД!C1874,Диализ!G:G,СВОД!E1874)</f>
        <v>0</v>
      </c>
      <c r="H1874" s="251">
        <f>SUMIFS(Поликлиника!H:H,Поликлиника!D:D,СВОД!C1874,Поликлиника!F:F,СВОД!E1874)</f>
        <v>0</v>
      </c>
      <c r="I1874" s="251">
        <f>SUMIFS(Поликлиника!BA:BA,Поликлиника!D:D,СВОД!C1874,Поликлиника!F:F,СВОД!E1874)</f>
        <v>0</v>
      </c>
      <c r="J1874" s="251">
        <f>SUMIFS(Поликлиника!BF:BF,Поликлиника!D:D,СВОД!C1874,Поликлиника!F:F,СВОД!E1874)</f>
        <v>0</v>
      </c>
      <c r="K1874" s="251">
        <f>SUMIFS(Поликлиника!BU:BU,Поликлиника!D:D,СВОД!C1874,Поликлиника!F:F,СВОД!E1874)</f>
        <v>0</v>
      </c>
      <c r="L1874" s="251">
        <f>SUMIFS(Услуги!H:H,Услуги!D:D,СВОД!C1874,Услуги!F:F,СВОД!E1874)+SUMIFS(Услуги!M:M,Услуги!D:D,СВОД!C1874,Услуги!F:F,СВОД!E1874)+SUMIFS(Услуги!R:R,Услуги!D:D,СВОД!C1874,Услуги!F:F,СВОД!E1874)+SUMIFS(Услуги!W:W,Услуги!D:D,СВОД!C1874,Услуги!F:F,СВОД!E1874)+SUMIFS(Услуги!AB:AB,Услуги!D:D,СВОД!C1874,Услуги!F:F,СВОД!E1874)+SUMIFS(Услуги!AG:AG,Услуги!D:D,СВОД!C1874,Услуги!F:F,СВОД!E1874)+SUMIFS(Услуги!AL:AL,Услуги!D:D,СВОД!C1874,Услуги!F:F,СВОД!E1874)+SUMIFS(Услуги!AQ:AQ,Услуги!D:D,СВОД!C1874,Услуги!F:F,СВОД!E1874)</f>
        <v>0</v>
      </c>
      <c r="M1874" s="251">
        <f>SUMIFS('Скорая мед.помощь'!J:J,'Скорая мед.помощь'!E:E,СВОД!C1874,'Скорая мед.помощь'!G:G,СВОД!E1874)</f>
        <v>0</v>
      </c>
      <c r="N1874" s="278">
        <f>SUMIFS('Круглосуточный стационар'!O:O,'Круглосуточный стационар'!D:D,СВОД!C1874,'Круглосуточный стационар'!F:F,СВОД!E1874)+SUMIFS(ВМП!O:O,ВМП!D:D,СВОД!C1874,ВМП!F:F,СВОД!E1874)+SUMIFS('Дневной стационар'!O:O,'Дневной стационар'!D:D,СВОД!C1874,'Дневной стационар'!F:F,СВОД!E1874)+SUMIFS(ЭКО!M:M,ЭКО!D:D,СВОД!C1874,ЭКО!F:F,СВОД!E1874)+SUMIFS(Диализ!O:O,Диализ!E:E,СВОД!C1874,Диализ!G:G,СВОД!E1874)+SUMIFS(Поликлиника!CT:CT,Поликлиника!D:D,СВОД!C1874,Поликлиника!F:F,СВОД!E1874)+SUMIFS('Скорая мед.помощь'!O:O,'Скорая мед.помощь'!E:E,СВОД!C1874,'Скорая мед.помощь'!G:G,СВОД!E1874)+SUMIFS(Услуги!AV:AV,Услуги!D:D,СВОД!C1874,Услуги!F:F,СВОД!E1874)</f>
        <v>0</v>
      </c>
      <c r="O1874" s="277">
        <f>SUMIFS(Сверхбаза!L:L,Сверхбаза!C:C,СВОД!C1874,Сверхбаза!E:E,СВОД!E1874)+SUMIFS(Сверхбаза!M:M,Сверхбаза!C:C,СВОД!C1874,Сверхбаза!E:E,СВОД!E1874)</f>
        <v>0</v>
      </c>
      <c r="P1874" s="251">
        <f>SUMIFS(Сверхбаза!N:N,Сверхбаза!C:C,СВОД!C1874,Сверхбаза!E:E,СВОД!E1874)</f>
        <v>0</v>
      </c>
      <c r="Q1874" s="251">
        <f>SUMIFS(Сверхбаза!P:P,Сверхбаза!C:C,СВОД!C1874,Сверхбаза!E:E,СВОД!E1874)</f>
        <v>0</v>
      </c>
      <c r="R1874" s="251">
        <f>SUMIFS(Сверхбаза!O:O,Сверхбаза!C:C,СВОД!C1874,Сверхбаза!E:E,СВОД!E1874)</f>
        <v>0</v>
      </c>
      <c r="S1874" s="251">
        <f>SUMIFS(Сверхбаза!Q:Q,Сверхбаза!C:C,СВОД!C1874,Сверхбаза!E:E,СВОД!E1874)</f>
        <v>0</v>
      </c>
      <c r="T1874" s="278">
        <f>SUMIFS(Сверхбаза!G:G,Сверхбаза!C:C,СВОД!C1874,Сверхбаза!E:E,СВОД!E1874)</f>
        <v>0</v>
      </c>
    </row>
    <row r="1875" spans="1:20" ht="25.5" outlineLevel="2">
      <c r="A1875" s="263">
        <v>2</v>
      </c>
      <c r="B1875" s="336">
        <v>503312</v>
      </c>
      <c r="C1875" s="336">
        <v>331201</v>
      </c>
      <c r="D1875" s="5" t="s">
        <v>236</v>
      </c>
      <c r="E1875" s="324">
        <v>70</v>
      </c>
      <c r="F1875" s="325" t="s">
        <v>707</v>
      </c>
      <c r="G1875" s="277">
        <f>SUMIFS('Круглосуточный стационар'!J:J,'Круглосуточный стационар'!D:D,СВОД!C1875,'Круглосуточный стационар'!F:F,СВОД!E1875)/2+SUMIFS(ВМП!J:J,ВМП!D:D,СВОД!C1875,ВМП!F:F,СВОД!E1875)/2+SUMIFS('Дневной стационар'!J:J,'Дневной стационар'!D:D,СВОД!C1875,'Дневной стационар'!F:F,СВОД!E1875)/2+SUMIFS(ЭКО!H:H,ЭКО!D:D,СВОД!C1875,ЭКО!F:F,СВОД!E1875)+SUMIFS(Диализ!J:J,Диализ!E:E,СВОД!C1875,Диализ!G:G,СВОД!E1875)</f>
        <v>0</v>
      </c>
      <c r="H1875" s="251">
        <f>SUMIFS(Поликлиника!H:H,Поликлиника!D:D,СВОД!C1875,Поликлиника!F:F,СВОД!E1875)</f>
        <v>0</v>
      </c>
      <c r="I1875" s="251">
        <f>SUMIFS(Поликлиника!BA:BA,Поликлиника!D:D,СВОД!C1875,Поликлиника!F:F,СВОД!E1875)</f>
        <v>0</v>
      </c>
      <c r="J1875" s="251">
        <f>SUMIFS(Поликлиника!BF:BF,Поликлиника!D:D,СВОД!C1875,Поликлиника!F:F,СВОД!E1875)</f>
        <v>0</v>
      </c>
      <c r="K1875" s="251">
        <f>SUMIFS(Поликлиника!BU:BU,Поликлиника!D:D,СВОД!C1875,Поликлиника!F:F,СВОД!E1875)</f>
        <v>0</v>
      </c>
      <c r="L1875" s="251">
        <f>SUMIFS(Услуги!H:H,Услуги!D:D,СВОД!C1875,Услуги!F:F,СВОД!E1875)+SUMIFS(Услуги!M:M,Услуги!D:D,СВОД!C1875,Услуги!F:F,СВОД!E1875)+SUMIFS(Услуги!R:R,Услуги!D:D,СВОД!C1875,Услуги!F:F,СВОД!E1875)+SUMIFS(Услуги!W:W,Услуги!D:D,СВОД!C1875,Услуги!F:F,СВОД!E1875)+SUMIFS(Услуги!AB:AB,Услуги!D:D,СВОД!C1875,Услуги!F:F,СВОД!E1875)+SUMIFS(Услуги!AG:AG,Услуги!D:D,СВОД!C1875,Услуги!F:F,СВОД!E1875)+SUMIFS(Услуги!AL:AL,Услуги!D:D,СВОД!C1875,Услуги!F:F,СВОД!E1875)+SUMIFS(Услуги!AQ:AQ,Услуги!D:D,СВОД!C1875,Услуги!F:F,СВОД!E1875)</f>
        <v>0</v>
      </c>
      <c r="M1875" s="251">
        <f>SUMIFS('Скорая мед.помощь'!J:J,'Скорая мед.помощь'!E:E,СВОД!C1875,'Скорая мед.помощь'!G:G,СВОД!E1875)</f>
        <v>0</v>
      </c>
      <c r="N1875" s="278">
        <f>SUMIFS('Круглосуточный стационар'!O:O,'Круглосуточный стационар'!D:D,СВОД!C1875,'Круглосуточный стационар'!F:F,СВОД!E1875)+SUMIFS(ВМП!O:O,ВМП!D:D,СВОД!C1875,ВМП!F:F,СВОД!E1875)+SUMIFS('Дневной стационар'!O:O,'Дневной стационар'!D:D,СВОД!C1875,'Дневной стационар'!F:F,СВОД!E1875)+SUMIFS(ЭКО!M:M,ЭКО!D:D,СВОД!C1875,ЭКО!F:F,СВОД!E1875)+SUMIFS(Диализ!O:O,Диализ!E:E,СВОД!C1875,Диализ!G:G,СВОД!E1875)+SUMIFS(Поликлиника!CT:CT,Поликлиника!D:D,СВОД!C1875,Поликлиника!F:F,СВОД!E1875)+SUMIFS('Скорая мед.помощь'!O:O,'Скорая мед.помощь'!E:E,СВОД!C1875,'Скорая мед.помощь'!G:G,СВОД!E1875)+SUMIFS(Услуги!AV:AV,Услуги!D:D,СВОД!C1875,Услуги!F:F,СВОД!E1875)</f>
        <v>0</v>
      </c>
      <c r="O1875" s="277">
        <f>SUMIFS(Сверхбаза!L:L,Сверхбаза!C:C,СВОД!C1875,Сверхбаза!E:E,СВОД!E1875)+SUMIFS(Сверхбаза!M:M,Сверхбаза!C:C,СВОД!C1875,Сверхбаза!E:E,СВОД!E1875)</f>
        <v>0</v>
      </c>
      <c r="P1875" s="251">
        <f>SUMIFS(Сверхбаза!N:N,Сверхбаза!C:C,СВОД!C1875,Сверхбаза!E:E,СВОД!E1875)</f>
        <v>0</v>
      </c>
      <c r="Q1875" s="251">
        <f>SUMIFS(Сверхбаза!P:P,Сверхбаза!C:C,СВОД!C1875,Сверхбаза!E:E,СВОД!E1875)</f>
        <v>0</v>
      </c>
      <c r="R1875" s="251">
        <f>SUMIFS(Сверхбаза!O:O,Сверхбаза!C:C,СВОД!C1875,Сверхбаза!E:E,СВОД!E1875)</f>
        <v>0</v>
      </c>
      <c r="S1875" s="251">
        <f>SUMIFS(Сверхбаза!Q:Q,Сверхбаза!C:C,СВОД!C1875,Сверхбаза!E:E,СВОД!E1875)</f>
        <v>0</v>
      </c>
      <c r="T1875" s="278">
        <f>SUMIFS(Сверхбаза!G:G,Сверхбаза!C:C,СВОД!C1875,Сверхбаза!E:E,СВОД!E1875)</f>
        <v>0</v>
      </c>
    </row>
    <row r="1876" spans="1:20" ht="25.5" outlineLevel="2">
      <c r="A1876" s="263">
        <v>2</v>
      </c>
      <c r="B1876" s="336">
        <v>503312</v>
      </c>
      <c r="C1876" s="336">
        <v>331201</v>
      </c>
      <c r="D1876" s="5" t="s">
        <v>236</v>
      </c>
      <c r="E1876" s="324">
        <v>94</v>
      </c>
      <c r="F1876" s="325" t="s">
        <v>157</v>
      </c>
      <c r="G1876" s="277">
        <f>SUMIFS('Круглосуточный стационар'!J:J,'Круглосуточный стационар'!D:D,СВОД!C1876,'Круглосуточный стационар'!F:F,СВОД!E1876)/2+SUMIFS(ВМП!J:J,ВМП!D:D,СВОД!C1876,ВМП!F:F,СВОД!E1876)/2+SUMIFS('Дневной стационар'!J:J,'Дневной стационар'!D:D,СВОД!C1876,'Дневной стационар'!F:F,СВОД!E1876)/2+SUMIFS(ЭКО!H:H,ЭКО!D:D,СВОД!C1876,ЭКО!F:F,СВОД!E1876)+SUMIFS(Диализ!J:J,Диализ!E:E,СВОД!C1876,Диализ!G:G,СВОД!E1876)</f>
        <v>0</v>
      </c>
      <c r="H1876" s="251">
        <f>SUMIFS(Поликлиника!H:H,Поликлиника!D:D,СВОД!C1876,Поликлиника!F:F,СВОД!E1876)</f>
        <v>0</v>
      </c>
      <c r="I1876" s="251">
        <f>SUMIFS(Поликлиника!BA:BA,Поликлиника!D:D,СВОД!C1876,Поликлиника!F:F,СВОД!E1876)</f>
        <v>0</v>
      </c>
      <c r="J1876" s="251">
        <f>SUMIFS(Поликлиника!BF:BF,Поликлиника!D:D,СВОД!C1876,Поликлиника!F:F,СВОД!E1876)</f>
        <v>0</v>
      </c>
      <c r="K1876" s="251">
        <f>SUMIFS(Поликлиника!BU:BU,Поликлиника!D:D,СВОД!C1876,Поликлиника!F:F,СВОД!E1876)</f>
        <v>0</v>
      </c>
      <c r="L1876" s="251">
        <f>SUMIFS(Услуги!H:H,Услуги!D:D,СВОД!C1876,Услуги!F:F,СВОД!E1876)+SUMIFS(Услуги!M:M,Услуги!D:D,СВОД!C1876,Услуги!F:F,СВОД!E1876)+SUMIFS(Услуги!R:R,Услуги!D:D,СВОД!C1876,Услуги!F:F,СВОД!E1876)+SUMIFS(Услуги!W:W,Услуги!D:D,СВОД!C1876,Услуги!F:F,СВОД!E1876)+SUMIFS(Услуги!AB:AB,Услуги!D:D,СВОД!C1876,Услуги!F:F,СВОД!E1876)+SUMIFS(Услуги!AG:AG,Услуги!D:D,СВОД!C1876,Услуги!F:F,СВОД!E1876)+SUMIFS(Услуги!AL:AL,Услуги!D:D,СВОД!C1876,Услуги!F:F,СВОД!E1876)+SUMIFS(Услуги!AQ:AQ,Услуги!D:D,СВОД!C1876,Услуги!F:F,СВОД!E1876)</f>
        <v>0</v>
      </c>
      <c r="M1876" s="251">
        <f>SUMIFS('Скорая мед.помощь'!J:J,'Скорая мед.помощь'!E:E,СВОД!C1876,'Скорая мед.помощь'!G:G,СВОД!E1876)</f>
        <v>0</v>
      </c>
      <c r="N1876" s="278">
        <f>SUMIFS('Круглосуточный стационар'!O:O,'Круглосуточный стационар'!D:D,СВОД!C1876,'Круглосуточный стационар'!F:F,СВОД!E1876)+SUMIFS(ВМП!O:O,ВМП!D:D,СВОД!C1876,ВМП!F:F,СВОД!E1876)+SUMIFS('Дневной стационар'!O:O,'Дневной стационар'!D:D,СВОД!C1876,'Дневной стационар'!F:F,СВОД!E1876)+SUMIFS(ЭКО!M:M,ЭКО!D:D,СВОД!C1876,ЭКО!F:F,СВОД!E1876)+SUMIFS(Диализ!O:O,Диализ!E:E,СВОД!C1876,Диализ!G:G,СВОД!E1876)+SUMIFS(Поликлиника!CT:CT,Поликлиника!D:D,СВОД!C1876,Поликлиника!F:F,СВОД!E1876)+SUMIFS('Скорая мед.помощь'!O:O,'Скорая мед.помощь'!E:E,СВОД!C1876,'Скорая мед.помощь'!G:G,СВОД!E1876)+SUMIFS(Услуги!AV:AV,Услуги!D:D,СВОД!C1876,Услуги!F:F,СВОД!E1876)</f>
        <v>0</v>
      </c>
      <c r="O1876" s="277">
        <f>SUMIFS(Сверхбаза!L:L,Сверхбаза!C:C,СВОД!C1876,Сверхбаза!E:E,СВОД!E1876)+SUMIFS(Сверхбаза!M:M,Сверхбаза!C:C,СВОД!C1876,Сверхбаза!E:E,СВОД!E1876)</f>
        <v>0</v>
      </c>
      <c r="P1876" s="251">
        <f>SUMIFS(Сверхбаза!N:N,Сверхбаза!C:C,СВОД!C1876,Сверхбаза!E:E,СВОД!E1876)</f>
        <v>0</v>
      </c>
      <c r="Q1876" s="251">
        <f>SUMIFS(Сверхбаза!P:P,Сверхбаза!C:C,СВОД!C1876,Сверхбаза!E:E,СВОД!E1876)</f>
        <v>0</v>
      </c>
      <c r="R1876" s="251">
        <f>SUMIFS(Сверхбаза!O:O,Сверхбаза!C:C,СВОД!C1876,Сверхбаза!E:E,СВОД!E1876)</f>
        <v>0</v>
      </c>
      <c r="S1876" s="251">
        <f>SUMIFS(Сверхбаза!Q:Q,Сверхбаза!C:C,СВОД!C1876,Сверхбаза!E:E,СВОД!E1876)</f>
        <v>0</v>
      </c>
      <c r="T1876" s="278">
        <f>SUMIFS(Сверхбаза!G:G,Сверхбаза!C:C,СВОД!C1876,Сверхбаза!E:E,СВОД!E1876)</f>
        <v>0</v>
      </c>
    </row>
    <row r="1877" spans="1:20" outlineLevel="1">
      <c r="A1877" s="264"/>
      <c r="B1877" s="254"/>
      <c r="C1877" s="254" t="str">
        <f>CONCATENATE(C1876," ","Итог")</f>
        <v>331201 Итог</v>
      </c>
      <c r="D1877" s="255"/>
      <c r="E1877" s="326"/>
      <c r="F1877" s="327"/>
      <c r="G1877" s="279"/>
      <c r="H1877" s="256"/>
      <c r="I1877" s="256"/>
      <c r="J1877" s="256"/>
      <c r="K1877" s="256"/>
      <c r="L1877" s="256"/>
      <c r="M1877" s="256"/>
      <c r="N1877" s="280">
        <f>SUBTOTAL(9,N1869:N1876)</f>
        <v>271904.24739145592</v>
      </c>
      <c r="O1877" s="279"/>
      <c r="P1877" s="256"/>
      <c r="Q1877" s="256"/>
      <c r="R1877" s="256"/>
      <c r="S1877" s="256"/>
      <c r="T1877" s="280">
        <f>SUBTOTAL(9,T1869:T1876)</f>
        <v>250.685</v>
      </c>
    </row>
    <row r="1878" spans="1:20" ht="51" outlineLevel="2">
      <c r="A1878" s="262">
        <v>2</v>
      </c>
      <c r="B1878" s="8">
        <v>506505</v>
      </c>
      <c r="C1878" s="8">
        <v>332201</v>
      </c>
      <c r="D1878" s="9" t="s">
        <v>586</v>
      </c>
      <c r="E1878" s="322">
        <v>1</v>
      </c>
      <c r="F1878" s="323" t="s">
        <v>12</v>
      </c>
      <c r="G1878" s="275">
        <f>SUMIFS('Круглосуточный стационар'!J:J,'Круглосуточный стационар'!D:D,СВОД!C1878,'Круглосуточный стационар'!F:F,СВОД!E1878)/2+SUMIFS(ВМП!J:J,ВМП!D:D,СВОД!C1878,ВМП!F:F,СВОД!E1878)/2+SUMIFS('Дневной стационар'!J:J,'Дневной стационар'!D:D,СВОД!C1878,'Дневной стационар'!F:F,СВОД!E1878)/2+SUMIFS(ЭКО!H:H,ЭКО!D:D,СВОД!C1878,ЭКО!F:F,СВОД!E1878)+SUMIFS(Диализ!J:J,Диализ!E:E,СВОД!C1878,Диализ!G:G,СВОД!E1878)</f>
        <v>0</v>
      </c>
      <c r="H1878" s="253">
        <f>SUMIFS(Поликлиника!H:H,Поликлиника!D:D,СВОД!C1878,Поликлиника!F:F,СВОД!E1878)</f>
        <v>0</v>
      </c>
      <c r="I1878" s="253">
        <f>SUMIFS(Поликлиника!BA:BA,Поликлиника!D:D,СВОД!C1878,Поликлиника!F:F,СВОД!E1878)</f>
        <v>0</v>
      </c>
      <c r="J1878" s="253">
        <f>SUMIFS(Поликлиника!BF:BF,Поликлиника!D:D,СВОД!C1878,Поликлиника!F:F,СВОД!E1878)</f>
        <v>0</v>
      </c>
      <c r="K1878" s="253">
        <f>SUMIFS(Поликлиника!BU:BU,Поликлиника!D:D,СВОД!C1878,Поликлиника!F:F,СВОД!E1878)</f>
        <v>0</v>
      </c>
      <c r="L1878" s="253">
        <f>SUMIFS(Услуги!H:H,Услуги!D:D,СВОД!C1878,Услуги!F:F,СВОД!E1878)+SUMIFS(Услуги!M:M,Услуги!D:D,СВОД!C1878,Услуги!F:F,СВОД!E1878)+SUMIFS(Услуги!R:R,Услуги!D:D,СВОД!C1878,Услуги!F:F,СВОД!E1878)+SUMIFS(Услуги!W:W,Услуги!D:D,СВОД!C1878,Услуги!F:F,СВОД!E1878)+SUMIFS(Услуги!AB:AB,Услуги!D:D,СВОД!C1878,Услуги!F:F,СВОД!E1878)+SUMIFS(Услуги!AG:AG,Услуги!D:D,СВОД!C1878,Услуги!F:F,СВОД!E1878)+SUMIFS(Услуги!AL:AL,Услуги!D:D,СВОД!C1878,Услуги!F:F,СВОД!E1878)+SUMIFS(Услуги!AQ:AQ,Услуги!D:D,СВОД!C1878,Услуги!F:F,СВОД!E1878)</f>
        <v>0</v>
      </c>
      <c r="M1878" s="253">
        <f>SUMIFS('Скорая мед.помощь'!J:J,'Скорая мед.помощь'!E:E,СВОД!C1878,'Скорая мед.помощь'!G:G,СВОД!E1878)</f>
        <v>0</v>
      </c>
      <c r="N1878" s="276">
        <f>SUMIFS('Круглосуточный стационар'!O:O,'Круглосуточный стационар'!D:D,СВОД!C1878,'Круглосуточный стационар'!F:F,СВОД!E1878)+SUMIFS(ВМП!O:O,ВМП!D:D,СВОД!C1878,ВМП!F:F,СВОД!E1878)+SUMIFS('Дневной стационар'!O:O,'Дневной стационар'!D:D,СВОД!C1878,'Дневной стационар'!F:F,СВОД!E1878)+SUMIFS(ЭКО!M:M,ЭКО!D:D,СВОД!C1878,ЭКО!F:F,СВОД!E1878)+SUMIFS(Диализ!O:O,Диализ!E:E,СВОД!C1878,Диализ!G:G,СВОД!E1878)+SUMIFS(Поликлиника!CT:CT,Поликлиника!D:D,СВОД!C1878,Поликлиника!F:F,СВОД!E1878)+SUMIFS('Скорая мед.помощь'!O:O,'Скорая мед.помощь'!E:E,СВОД!C1878,'Скорая мед.помощь'!G:G,СВОД!E1878)+SUMIFS(Услуги!AV:AV,Услуги!D:D,СВОД!C1878,Услуги!F:F,СВОД!E1878)</f>
        <v>0</v>
      </c>
      <c r="O1878" s="275">
        <f>SUMIFS(Сверхбаза!L:L,Сверхбаза!C:C,СВОД!C1878,Сверхбаза!E:E,СВОД!E1878)+SUMIFS(Сверхбаза!M:M,Сверхбаза!C:C,СВОД!C1878,Сверхбаза!E:E,СВОД!E1878)</f>
        <v>0</v>
      </c>
      <c r="P1878" s="253">
        <f>SUMIFS(Сверхбаза!N:N,Сверхбаза!C:C,СВОД!C1878,Сверхбаза!E:E,СВОД!E1878)</f>
        <v>0</v>
      </c>
      <c r="Q1878" s="253">
        <f>SUMIFS(Сверхбаза!P:P,Сверхбаза!C:C,СВОД!C1878,Сверхбаза!E:E,СВОД!E1878)</f>
        <v>0</v>
      </c>
      <c r="R1878" s="253">
        <f>SUMIFS(Сверхбаза!O:O,Сверхбаза!C:C,СВОД!C1878,Сверхбаза!E:E,СВОД!E1878)</f>
        <v>0</v>
      </c>
      <c r="S1878" s="253">
        <f>SUMIFS(Сверхбаза!Q:Q,Сверхбаза!C:C,СВОД!C1878,Сверхбаза!E:E,СВОД!E1878)</f>
        <v>0</v>
      </c>
      <c r="T1878" s="276">
        <f>SUMIFS(Сверхбаза!G:G,Сверхбаза!C:C,СВОД!C1878,Сверхбаза!E:E,СВОД!E1878)</f>
        <v>0</v>
      </c>
    </row>
    <row r="1879" spans="1:20" ht="51" outlineLevel="2">
      <c r="A1879" s="263">
        <v>2</v>
      </c>
      <c r="B1879" s="336">
        <v>506505</v>
      </c>
      <c r="C1879" s="336">
        <v>332201</v>
      </c>
      <c r="D1879" s="5" t="s">
        <v>586</v>
      </c>
      <c r="E1879" s="324">
        <v>13</v>
      </c>
      <c r="F1879" s="325" t="s">
        <v>704</v>
      </c>
      <c r="G1879" s="277">
        <f>SUMIFS('Круглосуточный стационар'!J:J,'Круглосуточный стационар'!D:D,СВОД!C1879,'Круглосуточный стационар'!F:F,СВОД!E1879)/2+SUMIFS(ВМП!J:J,ВМП!D:D,СВОД!C1879,ВМП!F:F,СВОД!E1879)/2+SUMIFS('Дневной стационар'!J:J,'Дневной стационар'!D:D,СВОД!C1879,'Дневной стационар'!F:F,СВОД!E1879)/2+SUMIFS(ЭКО!H:H,ЭКО!D:D,СВОД!C1879,ЭКО!F:F,СВОД!E1879)+SUMIFS(Диализ!J:J,Диализ!E:E,СВОД!C1879,Диализ!G:G,СВОД!E1879)</f>
        <v>0</v>
      </c>
      <c r="H1879" s="251">
        <f>SUMIFS(Поликлиника!H:H,Поликлиника!D:D,СВОД!C1879,Поликлиника!F:F,СВОД!E1879)</f>
        <v>0</v>
      </c>
      <c r="I1879" s="251">
        <f>SUMIFS(Поликлиника!BA:BA,Поликлиника!D:D,СВОД!C1879,Поликлиника!F:F,СВОД!E1879)</f>
        <v>0</v>
      </c>
      <c r="J1879" s="251">
        <f>SUMIFS(Поликлиника!BF:BF,Поликлиника!D:D,СВОД!C1879,Поликлиника!F:F,СВОД!E1879)</f>
        <v>0</v>
      </c>
      <c r="K1879" s="251">
        <f>SUMIFS(Поликлиника!BU:BU,Поликлиника!D:D,СВОД!C1879,Поликлиника!F:F,СВОД!E1879)</f>
        <v>0</v>
      </c>
      <c r="L1879" s="251">
        <f>SUMIFS(Услуги!H:H,Услуги!D:D,СВОД!C1879,Услуги!F:F,СВОД!E1879)+SUMIFS(Услуги!M:M,Услуги!D:D,СВОД!C1879,Услуги!F:F,СВОД!E1879)+SUMIFS(Услуги!R:R,Услуги!D:D,СВОД!C1879,Услуги!F:F,СВОД!E1879)+SUMIFS(Услуги!W:W,Услуги!D:D,СВОД!C1879,Услуги!F:F,СВОД!E1879)+SUMIFS(Услуги!AB:AB,Услуги!D:D,СВОД!C1879,Услуги!F:F,СВОД!E1879)+SUMIFS(Услуги!AG:AG,Услуги!D:D,СВОД!C1879,Услуги!F:F,СВОД!E1879)+SUMIFS(Услуги!AL:AL,Услуги!D:D,СВОД!C1879,Услуги!F:F,СВОД!E1879)+SUMIFS(Услуги!AQ:AQ,Услуги!D:D,СВОД!C1879,Услуги!F:F,СВОД!E1879)</f>
        <v>0</v>
      </c>
      <c r="M1879" s="251">
        <f>SUMIFS('Скорая мед.помощь'!J:J,'Скорая мед.помощь'!E:E,СВОД!C1879,'Скорая мед.помощь'!G:G,СВОД!E1879)</f>
        <v>0</v>
      </c>
      <c r="N1879" s="278">
        <f>SUMIFS('Круглосуточный стационар'!O:O,'Круглосуточный стационар'!D:D,СВОД!C1879,'Круглосуточный стационар'!F:F,СВОД!E1879)+SUMIFS(ВМП!O:O,ВМП!D:D,СВОД!C1879,ВМП!F:F,СВОД!E1879)+SUMIFS('Дневной стационар'!O:O,'Дневной стационар'!D:D,СВОД!C1879,'Дневной стационар'!F:F,СВОД!E1879)+SUMIFS(ЭКО!M:M,ЭКО!D:D,СВОД!C1879,ЭКО!F:F,СВОД!E1879)+SUMIFS(Диализ!O:O,Диализ!E:E,СВОД!C1879,Диализ!G:G,СВОД!E1879)+SUMIFS(Поликлиника!CT:CT,Поликлиника!D:D,СВОД!C1879,Поликлиника!F:F,СВОД!E1879)+SUMIFS('Скорая мед.помощь'!O:O,'Скорая мед.помощь'!E:E,СВОД!C1879,'Скорая мед.помощь'!G:G,СВОД!E1879)+SUMIFS(Услуги!AV:AV,Услуги!D:D,СВОД!C1879,Услуги!F:F,СВОД!E1879)</f>
        <v>0</v>
      </c>
      <c r="O1879" s="277">
        <f>SUMIFS(Сверхбаза!L:L,Сверхбаза!C:C,СВОД!C1879,Сверхбаза!E:E,СВОД!E1879)+SUMIFS(Сверхбаза!M:M,Сверхбаза!C:C,СВОД!C1879,Сверхбаза!E:E,СВОД!E1879)</f>
        <v>0</v>
      </c>
      <c r="P1879" s="251">
        <f>SUMIFS(Сверхбаза!N:N,Сверхбаза!C:C,СВОД!C1879,Сверхбаза!E:E,СВОД!E1879)</f>
        <v>0</v>
      </c>
      <c r="Q1879" s="251">
        <f>SUMIFS(Сверхбаза!P:P,Сверхбаза!C:C,СВОД!C1879,Сверхбаза!E:E,СВОД!E1879)</f>
        <v>0</v>
      </c>
      <c r="R1879" s="251">
        <f>SUMIFS(Сверхбаза!O:O,Сверхбаза!C:C,СВОД!C1879,Сверхбаза!E:E,СВОД!E1879)</f>
        <v>0</v>
      </c>
      <c r="S1879" s="251">
        <f>SUMIFS(Сверхбаза!Q:Q,Сверхбаза!C:C,СВОД!C1879,Сверхбаза!E:E,СВОД!E1879)</f>
        <v>0</v>
      </c>
      <c r="T1879" s="278">
        <f>SUMIFS(Сверхбаза!G:G,Сверхбаза!C:C,СВОД!C1879,Сверхбаза!E:E,СВОД!E1879)</f>
        <v>0</v>
      </c>
    </row>
    <row r="1880" spans="1:20" ht="51" outlineLevel="2">
      <c r="A1880" s="263">
        <v>2</v>
      </c>
      <c r="B1880" s="336">
        <v>506505</v>
      </c>
      <c r="C1880" s="336">
        <v>332201</v>
      </c>
      <c r="D1880" s="5" t="s">
        <v>586</v>
      </c>
      <c r="E1880" s="324">
        <v>2</v>
      </c>
      <c r="F1880" s="325" t="s">
        <v>173</v>
      </c>
      <c r="G1880" s="277">
        <f>SUMIFS('Круглосуточный стационар'!J:J,'Круглосуточный стационар'!D:D,СВОД!C1880,'Круглосуточный стационар'!F:F,СВОД!E1880)/2+SUMIFS(ВМП!J:J,ВМП!D:D,СВОД!C1880,ВМП!F:F,СВОД!E1880)/2+SUMIFS('Дневной стационар'!J:J,'Дневной стационар'!D:D,СВОД!C1880,'Дневной стационар'!F:F,СВОД!E1880)/2+SUMIFS(ЭКО!H:H,ЭКО!D:D,СВОД!C1880,ЭКО!F:F,СВОД!E1880)+SUMIFS(Диализ!J:J,Диализ!E:E,СВОД!C1880,Диализ!G:G,СВОД!E1880)</f>
        <v>206</v>
      </c>
      <c r="H1880" s="251">
        <f>SUMIFS(Поликлиника!H:H,Поликлиника!D:D,СВОД!C1880,Поликлиника!F:F,СВОД!E1880)</f>
        <v>0</v>
      </c>
      <c r="I1880" s="251">
        <f>SUMIFS(Поликлиника!BA:BA,Поликлиника!D:D,СВОД!C1880,Поликлиника!F:F,СВОД!E1880)</f>
        <v>0</v>
      </c>
      <c r="J1880" s="251">
        <f>SUMIFS(Поликлиника!BF:BF,Поликлиника!D:D,СВОД!C1880,Поликлиника!F:F,СВОД!E1880)</f>
        <v>0</v>
      </c>
      <c r="K1880" s="251">
        <f>SUMIFS(Поликлиника!BU:BU,Поликлиника!D:D,СВОД!C1880,Поликлиника!F:F,СВОД!E1880)</f>
        <v>0</v>
      </c>
      <c r="L1880" s="251">
        <f>SUMIFS(Услуги!H:H,Услуги!D:D,СВОД!C1880,Услуги!F:F,СВОД!E1880)+SUMIFS(Услуги!M:M,Услуги!D:D,СВОД!C1880,Услуги!F:F,СВОД!E1880)+SUMIFS(Услуги!R:R,Услуги!D:D,СВОД!C1880,Услуги!F:F,СВОД!E1880)+SUMIFS(Услуги!W:W,Услуги!D:D,СВОД!C1880,Услуги!F:F,СВОД!E1880)+SUMIFS(Услуги!AB:AB,Услуги!D:D,СВОД!C1880,Услуги!F:F,СВОД!E1880)+SUMIFS(Услуги!AG:AG,Услуги!D:D,СВОД!C1880,Услуги!F:F,СВОД!E1880)+SUMIFS(Услуги!AL:AL,Услуги!D:D,СВОД!C1880,Услуги!F:F,СВОД!E1880)+SUMIFS(Услуги!AQ:AQ,Услуги!D:D,СВОД!C1880,Услуги!F:F,СВОД!E1880)</f>
        <v>0</v>
      </c>
      <c r="M1880" s="251">
        <f>SUMIFS('Скорая мед.помощь'!J:J,'Скорая мед.помощь'!E:E,СВОД!C1880,'Скорая мед.помощь'!G:G,СВОД!E1880)</f>
        <v>0</v>
      </c>
      <c r="N1880" s="278">
        <f>SUMIFS('Круглосуточный стационар'!O:O,'Круглосуточный стационар'!D:D,СВОД!C1880,'Круглосуточный стационар'!F:F,СВОД!E1880)+SUMIFS(ВМП!O:O,ВМП!D:D,СВОД!C1880,ВМП!F:F,СВОД!E1880)+SUMIFS('Дневной стационар'!O:O,'Дневной стационар'!D:D,СВОД!C1880,'Дневной стационар'!F:F,СВОД!E1880)+SUMIFS(ЭКО!M:M,ЭКО!D:D,СВОД!C1880,ЭКО!F:F,СВОД!E1880)+SUMIFS(Диализ!O:O,Диализ!E:E,СВОД!C1880,Диализ!G:G,СВОД!E1880)+SUMIFS(Поликлиника!CT:CT,Поликлиника!D:D,СВОД!C1880,Поликлиника!F:F,СВОД!E1880)+SUMIFS('Скорая мед.помощь'!O:O,'Скорая мед.помощь'!E:E,СВОД!C1880,'Скорая мед.помощь'!G:G,СВОД!E1880)+SUMIFS(Услуги!AV:AV,Услуги!D:D,СВОД!C1880,Услуги!F:F,СВОД!E1880)</f>
        <v>1371.5073035</v>
      </c>
      <c r="O1880" s="277">
        <f>SUMIFS(Сверхбаза!L:L,Сверхбаза!C:C,СВОД!C1880,Сверхбаза!E:E,СВОД!E1880)+SUMIFS(Сверхбаза!M:M,Сверхбаза!C:C,СВОД!C1880,Сверхбаза!E:E,СВОД!E1880)</f>
        <v>0</v>
      </c>
      <c r="P1880" s="251">
        <f>SUMIFS(Сверхбаза!N:N,Сверхбаза!C:C,СВОД!C1880,Сверхбаза!E:E,СВОД!E1880)</f>
        <v>0</v>
      </c>
      <c r="Q1880" s="251">
        <f>SUMIFS(Сверхбаза!P:P,Сверхбаза!C:C,СВОД!C1880,Сверхбаза!E:E,СВОД!E1880)</f>
        <v>0</v>
      </c>
      <c r="R1880" s="251">
        <f>SUMIFS(Сверхбаза!O:O,Сверхбаза!C:C,СВОД!C1880,Сверхбаза!E:E,СВОД!E1880)</f>
        <v>0</v>
      </c>
      <c r="S1880" s="251">
        <f>SUMIFS(Сверхбаза!Q:Q,Сверхбаза!C:C,СВОД!C1880,Сверхбаза!E:E,СВОД!E1880)</f>
        <v>0</v>
      </c>
      <c r="T1880" s="278">
        <f>SUMIFS(Сверхбаза!G:G,Сверхбаза!C:C,СВОД!C1880,Сверхбаза!E:E,СВОД!E1880)</f>
        <v>0</v>
      </c>
    </row>
    <row r="1881" spans="1:20" ht="51" outlineLevel="2">
      <c r="A1881" s="263">
        <v>2</v>
      </c>
      <c r="B1881" s="336">
        <v>506505</v>
      </c>
      <c r="C1881" s="336">
        <v>332201</v>
      </c>
      <c r="D1881" s="5" t="s">
        <v>586</v>
      </c>
      <c r="E1881" s="324">
        <v>6</v>
      </c>
      <c r="F1881" s="325" t="s">
        <v>705</v>
      </c>
      <c r="G1881" s="277">
        <f>SUMIFS('Круглосуточный стационар'!J:J,'Круглосуточный стационар'!D:D,СВОД!C1881,'Круглосуточный стационар'!F:F,СВОД!E1881)/2+SUMIFS(ВМП!J:J,ВМП!D:D,СВОД!C1881,ВМП!F:F,СВОД!E1881)/2+SUMIFS('Дневной стационар'!J:J,'Дневной стационар'!D:D,СВОД!C1881,'Дневной стационар'!F:F,СВОД!E1881)/2+SUMIFS(ЭКО!H:H,ЭКО!D:D,СВОД!C1881,ЭКО!F:F,СВОД!E1881)+SUMIFS(Диализ!J:J,Диализ!E:E,СВОД!C1881,Диализ!G:G,СВОД!E1881)</f>
        <v>0</v>
      </c>
      <c r="H1881" s="251">
        <f>SUMIFS(Поликлиника!H:H,Поликлиника!D:D,СВОД!C1881,Поликлиника!F:F,СВОД!E1881)</f>
        <v>0</v>
      </c>
      <c r="I1881" s="251">
        <f>SUMIFS(Поликлиника!BA:BA,Поликлиника!D:D,СВОД!C1881,Поликлиника!F:F,СВОД!E1881)</f>
        <v>0</v>
      </c>
      <c r="J1881" s="251">
        <f>SUMIFS(Поликлиника!BF:BF,Поликлиника!D:D,СВОД!C1881,Поликлиника!F:F,СВОД!E1881)</f>
        <v>0</v>
      </c>
      <c r="K1881" s="251">
        <f>SUMIFS(Поликлиника!BU:BU,Поликлиника!D:D,СВОД!C1881,Поликлиника!F:F,СВОД!E1881)</f>
        <v>0</v>
      </c>
      <c r="L1881" s="251">
        <f>SUMIFS(Услуги!H:H,Услуги!D:D,СВОД!C1881,Услуги!F:F,СВОД!E1881)+SUMIFS(Услуги!M:M,Услуги!D:D,СВОД!C1881,Услуги!F:F,СВОД!E1881)+SUMIFS(Услуги!R:R,Услуги!D:D,СВОД!C1881,Услуги!F:F,СВОД!E1881)+SUMIFS(Услуги!W:W,Услуги!D:D,СВОД!C1881,Услуги!F:F,СВОД!E1881)+SUMIFS(Услуги!AB:AB,Услуги!D:D,СВОД!C1881,Услуги!F:F,СВОД!E1881)+SUMIFS(Услуги!AG:AG,Услуги!D:D,СВОД!C1881,Услуги!F:F,СВОД!E1881)+SUMIFS(Услуги!AL:AL,Услуги!D:D,СВОД!C1881,Услуги!F:F,СВОД!E1881)+SUMIFS(Услуги!AQ:AQ,Услуги!D:D,СВОД!C1881,Услуги!F:F,СВОД!E1881)</f>
        <v>0</v>
      </c>
      <c r="M1881" s="251">
        <f>SUMIFS('Скорая мед.помощь'!J:J,'Скорая мед.помощь'!E:E,СВОД!C1881,'Скорая мед.помощь'!G:G,СВОД!E1881)</f>
        <v>0</v>
      </c>
      <c r="N1881" s="278">
        <f>SUMIFS('Круглосуточный стационар'!O:O,'Круглосуточный стационар'!D:D,СВОД!C1881,'Круглосуточный стационар'!F:F,СВОД!E1881)+SUMIFS(ВМП!O:O,ВМП!D:D,СВОД!C1881,ВМП!F:F,СВОД!E1881)+SUMIFS('Дневной стационар'!O:O,'Дневной стационар'!D:D,СВОД!C1881,'Дневной стационар'!F:F,СВОД!E1881)+SUMIFS(ЭКО!M:M,ЭКО!D:D,СВОД!C1881,ЭКО!F:F,СВОД!E1881)+SUMIFS(Диализ!O:O,Диализ!E:E,СВОД!C1881,Диализ!G:G,СВОД!E1881)+SUMIFS(Поликлиника!CT:CT,Поликлиника!D:D,СВОД!C1881,Поликлиника!F:F,СВОД!E1881)+SUMIFS('Скорая мед.помощь'!O:O,'Скорая мед.помощь'!E:E,СВОД!C1881,'Скорая мед.помощь'!G:G,СВОД!E1881)+SUMIFS(Услуги!AV:AV,Услуги!D:D,СВОД!C1881,Услуги!F:F,СВОД!E1881)</f>
        <v>0</v>
      </c>
      <c r="O1881" s="277">
        <f>SUMIFS(Сверхбаза!L:L,Сверхбаза!C:C,СВОД!C1881,Сверхбаза!E:E,СВОД!E1881)+SUMIFS(Сверхбаза!M:M,Сверхбаза!C:C,СВОД!C1881,Сверхбаза!E:E,СВОД!E1881)</f>
        <v>0</v>
      </c>
      <c r="P1881" s="251">
        <f>SUMIFS(Сверхбаза!N:N,Сверхбаза!C:C,СВОД!C1881,Сверхбаза!E:E,СВОД!E1881)</f>
        <v>0</v>
      </c>
      <c r="Q1881" s="251">
        <f>SUMIFS(Сверхбаза!P:P,Сверхбаза!C:C,СВОД!C1881,Сверхбаза!E:E,СВОД!E1881)</f>
        <v>0</v>
      </c>
      <c r="R1881" s="251">
        <f>SUMIFS(Сверхбаза!O:O,Сверхбаза!C:C,СВОД!C1881,Сверхбаза!E:E,СВОД!E1881)</f>
        <v>0</v>
      </c>
      <c r="S1881" s="251">
        <f>SUMIFS(Сверхбаза!Q:Q,Сверхбаза!C:C,СВОД!C1881,Сверхбаза!E:E,СВОД!E1881)</f>
        <v>0</v>
      </c>
      <c r="T1881" s="278">
        <f>SUMIFS(Сверхбаза!G:G,Сверхбаза!C:C,СВОД!C1881,Сверхбаза!E:E,СВОД!E1881)</f>
        <v>0</v>
      </c>
    </row>
    <row r="1882" spans="1:20" ht="51" outlineLevel="2">
      <c r="A1882" s="263">
        <v>2</v>
      </c>
      <c r="B1882" s="336">
        <v>506505</v>
      </c>
      <c r="C1882" s="336">
        <v>332201</v>
      </c>
      <c r="D1882" s="5" t="s">
        <v>586</v>
      </c>
      <c r="E1882" s="324">
        <v>3</v>
      </c>
      <c r="F1882" s="325" t="s">
        <v>174</v>
      </c>
      <c r="G1882" s="277">
        <f>SUMIFS('Круглосуточный стационар'!J:J,'Круглосуточный стационар'!D:D,СВОД!C1882,'Круглосуточный стационар'!F:F,СВОД!E1882)/2+SUMIFS(ВМП!J:J,ВМП!D:D,СВОД!C1882,ВМП!F:F,СВОД!E1882)/2+SUMIFS('Дневной стационар'!J:J,'Дневной стационар'!D:D,СВОД!C1882,'Дневной стационар'!F:F,СВОД!E1882)/2+SUMIFS(ЭКО!H:H,ЭКО!D:D,СВОД!C1882,ЭКО!F:F,СВОД!E1882)+SUMIFS(Диализ!J:J,Диализ!E:E,СВОД!C1882,Диализ!G:G,СВОД!E1882)</f>
        <v>0</v>
      </c>
      <c r="H1882" s="251">
        <f>SUMIFS(Поликлиника!H:H,Поликлиника!D:D,СВОД!C1882,Поликлиника!F:F,СВОД!E1882)</f>
        <v>10547</v>
      </c>
      <c r="I1882" s="251">
        <f>SUMIFS(Поликлиника!BA:BA,Поликлиника!D:D,СВОД!C1882,Поликлиника!F:F,СВОД!E1882)</f>
        <v>2300</v>
      </c>
      <c r="J1882" s="251">
        <f>SUMIFS(Поликлиника!BF:BF,Поликлиника!D:D,СВОД!C1882,Поликлиника!F:F,СВОД!E1882)</f>
        <v>17516</v>
      </c>
      <c r="K1882" s="251">
        <f>SUMIFS(Поликлиника!BU:BU,Поликлиника!D:D,СВОД!C1882,Поликлиника!F:F,СВОД!E1882)</f>
        <v>9173</v>
      </c>
      <c r="L1882" s="251">
        <f>SUMIFS(Услуги!H:H,Услуги!D:D,СВОД!C1882,Услуги!F:F,СВОД!E1882)+SUMIFS(Услуги!M:M,Услуги!D:D,СВОД!C1882,Услуги!F:F,СВОД!E1882)+SUMIFS(Услуги!R:R,Услуги!D:D,СВОД!C1882,Услуги!F:F,СВОД!E1882)+SUMIFS(Услуги!W:W,Услуги!D:D,СВОД!C1882,Услуги!F:F,СВОД!E1882)+SUMIFS(Услуги!AB:AB,Услуги!D:D,СВОД!C1882,Услуги!F:F,СВОД!E1882)+SUMIFS(Услуги!AG:AG,Услуги!D:D,СВОД!C1882,Услуги!F:F,СВОД!E1882)+SUMIFS(Услуги!AL:AL,Услуги!D:D,СВОД!C1882,Услуги!F:F,СВОД!E1882)+SUMIFS(Услуги!AQ:AQ,Услуги!D:D,СВОД!C1882,Услуги!F:F,СВОД!E1882)</f>
        <v>0</v>
      </c>
      <c r="M1882" s="251">
        <f>SUMIFS('Скорая мед.помощь'!J:J,'Скорая мед.помощь'!E:E,СВОД!C1882,'Скорая мед.помощь'!G:G,СВОД!E1882)</f>
        <v>0</v>
      </c>
      <c r="N1882" s="278">
        <f>SUMIFS('Круглосуточный стационар'!O:O,'Круглосуточный стационар'!D:D,СВОД!C1882,'Круглосуточный стационар'!F:F,СВОД!E1882)+SUMIFS(ВМП!O:O,ВМП!D:D,СВОД!C1882,ВМП!F:F,СВОД!E1882)+SUMIFS('Дневной стационар'!O:O,'Дневной стационар'!D:D,СВОД!C1882,'Дневной стационар'!F:F,СВОД!E1882)+SUMIFS(ЭКО!M:M,ЭКО!D:D,СВОД!C1882,ЭКО!F:F,СВОД!E1882)+SUMIFS(Диализ!O:O,Диализ!E:E,СВОД!C1882,Диализ!G:G,СВОД!E1882)+SUMIFS(Поликлиника!CT:CT,Поликлиника!D:D,СВОД!C1882,Поликлиника!F:F,СВОД!E1882)+SUMIFS('Скорая мед.помощь'!O:O,'Скорая мед.помощь'!E:E,СВОД!C1882,'Скорая мед.помощь'!G:G,СВОД!E1882)+SUMIFS(Услуги!AV:AV,Услуги!D:D,СВОД!C1882,Услуги!F:F,СВОД!E1882)</f>
        <v>28896.097393851411</v>
      </c>
      <c r="O1882" s="277">
        <f>SUMIFS(Сверхбаза!L:L,Сверхбаза!C:C,СВОД!C1882,Сверхбаза!E:E,СВОД!E1882)+SUMIFS(Сверхбаза!M:M,Сверхбаза!C:C,СВОД!C1882,Сверхбаза!E:E,СВОД!E1882)</f>
        <v>0</v>
      </c>
      <c r="P1882" s="251">
        <f>SUMIFS(Сверхбаза!N:N,Сверхбаза!C:C,СВОД!C1882,Сверхбаза!E:E,СВОД!E1882)</f>
        <v>0</v>
      </c>
      <c r="Q1882" s="251">
        <f>SUMIFS(Сверхбаза!P:P,Сверхбаза!C:C,СВОД!C1882,Сверхбаза!E:E,СВОД!E1882)</f>
        <v>0</v>
      </c>
      <c r="R1882" s="251">
        <f>SUMIFS(Сверхбаза!O:O,Сверхбаза!C:C,СВОД!C1882,Сверхбаза!E:E,СВОД!E1882)</f>
        <v>0</v>
      </c>
      <c r="S1882" s="251">
        <f>SUMIFS(Сверхбаза!Q:Q,Сверхбаза!C:C,СВОД!C1882,Сверхбаза!E:E,СВОД!E1882)</f>
        <v>0</v>
      </c>
      <c r="T1882" s="278">
        <f>SUMIFS(Сверхбаза!G:G,Сверхбаза!C:C,СВОД!C1882,Сверхбаза!E:E,СВОД!E1882)</f>
        <v>0</v>
      </c>
    </row>
    <row r="1883" spans="1:20" ht="51" outlineLevel="2">
      <c r="A1883" s="263">
        <v>2</v>
      </c>
      <c r="B1883" s="336">
        <v>506505</v>
      </c>
      <c r="C1883" s="336">
        <v>332201</v>
      </c>
      <c r="D1883" s="5" t="s">
        <v>586</v>
      </c>
      <c r="E1883" s="324">
        <v>7</v>
      </c>
      <c r="F1883" s="325" t="s">
        <v>706</v>
      </c>
      <c r="G1883" s="277">
        <f>SUMIFS('Круглосуточный стационар'!J:J,'Круглосуточный стационар'!D:D,СВОД!C1883,'Круглосуточный стационар'!F:F,СВОД!E1883)/2+SUMIFS(ВМП!J:J,ВМП!D:D,СВОД!C1883,ВМП!F:F,СВОД!E1883)/2+SUMIFS('Дневной стационар'!J:J,'Дневной стационар'!D:D,СВОД!C1883,'Дневной стационар'!F:F,СВОД!E1883)/2+SUMIFS(ЭКО!H:H,ЭКО!D:D,СВОД!C1883,ЭКО!F:F,СВОД!E1883)+SUMIFS(Диализ!J:J,Диализ!E:E,СВОД!C1883,Диализ!G:G,СВОД!E1883)</f>
        <v>0</v>
      </c>
      <c r="H1883" s="251">
        <f>SUMIFS(Поликлиника!H:H,Поликлиника!D:D,СВОД!C1883,Поликлиника!F:F,СВОД!E1883)</f>
        <v>0</v>
      </c>
      <c r="I1883" s="251">
        <f>SUMIFS(Поликлиника!BA:BA,Поликлиника!D:D,СВОД!C1883,Поликлиника!F:F,СВОД!E1883)</f>
        <v>0</v>
      </c>
      <c r="J1883" s="251">
        <f>SUMIFS(Поликлиника!BF:BF,Поликлиника!D:D,СВОД!C1883,Поликлиника!F:F,СВОД!E1883)</f>
        <v>0</v>
      </c>
      <c r="K1883" s="251">
        <f>SUMIFS(Поликлиника!BU:BU,Поликлиника!D:D,СВОД!C1883,Поликлиника!F:F,СВОД!E1883)</f>
        <v>0</v>
      </c>
      <c r="L1883" s="251">
        <f>SUMIFS(Услуги!H:H,Услуги!D:D,СВОД!C1883,Услуги!F:F,СВОД!E1883)+SUMIFS(Услуги!M:M,Услуги!D:D,СВОД!C1883,Услуги!F:F,СВОД!E1883)+SUMIFS(Услуги!R:R,Услуги!D:D,СВОД!C1883,Услуги!F:F,СВОД!E1883)+SUMIFS(Услуги!W:W,Услуги!D:D,СВОД!C1883,Услуги!F:F,СВОД!E1883)+SUMIFS(Услуги!AB:AB,Услуги!D:D,СВОД!C1883,Услуги!F:F,СВОД!E1883)+SUMIFS(Услуги!AG:AG,Услуги!D:D,СВОД!C1883,Услуги!F:F,СВОД!E1883)+SUMIFS(Услуги!AL:AL,Услуги!D:D,СВОД!C1883,Услуги!F:F,СВОД!E1883)+SUMIFS(Услуги!AQ:AQ,Услуги!D:D,СВОД!C1883,Услуги!F:F,СВОД!E1883)</f>
        <v>0</v>
      </c>
      <c r="M1883" s="251">
        <f>SUMIFS('Скорая мед.помощь'!J:J,'Скорая мед.помощь'!E:E,СВОД!C1883,'Скорая мед.помощь'!G:G,СВОД!E1883)</f>
        <v>0</v>
      </c>
      <c r="N1883" s="278">
        <f>SUMIFS('Круглосуточный стационар'!O:O,'Круглосуточный стационар'!D:D,СВОД!C1883,'Круглосуточный стационар'!F:F,СВОД!E1883)+SUMIFS(ВМП!O:O,ВМП!D:D,СВОД!C1883,ВМП!F:F,СВОД!E1883)+SUMIFS('Дневной стационар'!O:O,'Дневной стационар'!D:D,СВОД!C1883,'Дневной стационар'!F:F,СВОД!E1883)+SUMIFS(ЭКО!M:M,ЭКО!D:D,СВОД!C1883,ЭКО!F:F,СВОД!E1883)+SUMIFS(Диализ!O:O,Диализ!E:E,СВОД!C1883,Диализ!G:G,СВОД!E1883)+SUMIFS(Поликлиника!CT:CT,Поликлиника!D:D,СВОД!C1883,Поликлиника!F:F,СВОД!E1883)+SUMIFS('Скорая мед.помощь'!O:O,'Скорая мед.помощь'!E:E,СВОД!C1883,'Скорая мед.помощь'!G:G,СВОД!E1883)+SUMIFS(Услуги!AV:AV,Услуги!D:D,СВОД!C1883,Услуги!F:F,СВОД!E1883)</f>
        <v>0</v>
      </c>
      <c r="O1883" s="277">
        <f>SUMIFS(Сверхбаза!L:L,Сверхбаза!C:C,СВОД!C1883,Сверхбаза!E:E,СВОД!E1883)+SUMIFS(Сверхбаза!M:M,Сверхбаза!C:C,СВОД!C1883,Сверхбаза!E:E,СВОД!E1883)</f>
        <v>0</v>
      </c>
      <c r="P1883" s="251">
        <f>SUMIFS(Сверхбаза!N:N,Сверхбаза!C:C,СВОД!C1883,Сверхбаза!E:E,СВОД!E1883)</f>
        <v>0</v>
      </c>
      <c r="Q1883" s="251">
        <f>SUMIFS(Сверхбаза!P:P,Сверхбаза!C:C,СВОД!C1883,Сверхбаза!E:E,СВОД!E1883)</f>
        <v>0</v>
      </c>
      <c r="R1883" s="251">
        <f>SUMIFS(Сверхбаза!O:O,Сверхбаза!C:C,СВОД!C1883,Сверхбаза!E:E,СВОД!E1883)</f>
        <v>0</v>
      </c>
      <c r="S1883" s="251">
        <f>SUMIFS(Сверхбаза!Q:Q,Сверхбаза!C:C,СВОД!C1883,Сверхбаза!E:E,СВОД!E1883)</f>
        <v>0</v>
      </c>
      <c r="T1883" s="278">
        <f>SUMIFS(Сверхбаза!G:G,Сверхбаза!C:C,СВОД!C1883,Сверхбаза!E:E,СВОД!E1883)</f>
        <v>0</v>
      </c>
    </row>
    <row r="1884" spans="1:20" ht="51" outlineLevel="2">
      <c r="A1884" s="263">
        <v>2</v>
      </c>
      <c r="B1884" s="336">
        <v>506505</v>
      </c>
      <c r="C1884" s="336">
        <v>332201</v>
      </c>
      <c r="D1884" s="5" t="s">
        <v>586</v>
      </c>
      <c r="E1884" s="324">
        <v>70</v>
      </c>
      <c r="F1884" s="325" t="s">
        <v>707</v>
      </c>
      <c r="G1884" s="277">
        <f>SUMIFS('Круглосуточный стационар'!J:J,'Круглосуточный стационар'!D:D,СВОД!C1884,'Круглосуточный стационар'!F:F,СВОД!E1884)/2+SUMIFS(ВМП!J:J,ВМП!D:D,СВОД!C1884,ВМП!F:F,СВОД!E1884)/2+SUMIFS('Дневной стационар'!J:J,'Дневной стационар'!D:D,СВОД!C1884,'Дневной стационар'!F:F,СВОД!E1884)/2+SUMIFS(ЭКО!H:H,ЭКО!D:D,СВОД!C1884,ЭКО!F:F,СВОД!E1884)+SUMIFS(Диализ!J:J,Диализ!E:E,СВОД!C1884,Диализ!G:G,СВОД!E1884)</f>
        <v>0</v>
      </c>
      <c r="H1884" s="251">
        <f>SUMIFS(Поликлиника!H:H,Поликлиника!D:D,СВОД!C1884,Поликлиника!F:F,СВОД!E1884)</f>
        <v>0</v>
      </c>
      <c r="I1884" s="251">
        <f>SUMIFS(Поликлиника!BA:BA,Поликлиника!D:D,СВОД!C1884,Поликлиника!F:F,СВОД!E1884)</f>
        <v>0</v>
      </c>
      <c r="J1884" s="251">
        <f>SUMIFS(Поликлиника!BF:BF,Поликлиника!D:D,СВОД!C1884,Поликлиника!F:F,СВОД!E1884)</f>
        <v>0</v>
      </c>
      <c r="K1884" s="251">
        <f>SUMIFS(Поликлиника!BU:BU,Поликлиника!D:D,СВОД!C1884,Поликлиника!F:F,СВОД!E1884)</f>
        <v>0</v>
      </c>
      <c r="L1884" s="251">
        <f>SUMIFS(Услуги!H:H,Услуги!D:D,СВОД!C1884,Услуги!F:F,СВОД!E1884)+SUMIFS(Услуги!M:M,Услуги!D:D,СВОД!C1884,Услуги!F:F,СВОД!E1884)+SUMIFS(Услуги!R:R,Услуги!D:D,СВОД!C1884,Услуги!F:F,СВОД!E1884)+SUMIFS(Услуги!W:W,Услуги!D:D,СВОД!C1884,Услуги!F:F,СВОД!E1884)+SUMIFS(Услуги!AB:AB,Услуги!D:D,СВОД!C1884,Услуги!F:F,СВОД!E1884)+SUMIFS(Услуги!AG:AG,Услуги!D:D,СВОД!C1884,Услуги!F:F,СВОД!E1884)+SUMIFS(Услуги!AL:AL,Услуги!D:D,СВОД!C1884,Услуги!F:F,СВОД!E1884)+SUMIFS(Услуги!AQ:AQ,Услуги!D:D,СВОД!C1884,Услуги!F:F,СВОД!E1884)</f>
        <v>0</v>
      </c>
      <c r="M1884" s="251">
        <f>SUMIFS('Скорая мед.помощь'!J:J,'Скорая мед.помощь'!E:E,СВОД!C1884,'Скорая мед.помощь'!G:G,СВОД!E1884)</f>
        <v>0</v>
      </c>
      <c r="N1884" s="278">
        <f>SUMIFS('Круглосуточный стационар'!O:O,'Круглосуточный стационар'!D:D,СВОД!C1884,'Круглосуточный стационар'!F:F,СВОД!E1884)+SUMIFS(ВМП!O:O,ВМП!D:D,СВОД!C1884,ВМП!F:F,СВОД!E1884)+SUMIFS('Дневной стационар'!O:O,'Дневной стационар'!D:D,СВОД!C1884,'Дневной стационар'!F:F,СВОД!E1884)+SUMIFS(ЭКО!M:M,ЭКО!D:D,СВОД!C1884,ЭКО!F:F,СВОД!E1884)+SUMIFS(Диализ!O:O,Диализ!E:E,СВОД!C1884,Диализ!G:G,СВОД!E1884)+SUMIFS(Поликлиника!CT:CT,Поликлиника!D:D,СВОД!C1884,Поликлиника!F:F,СВОД!E1884)+SUMIFS('Скорая мед.помощь'!O:O,'Скорая мед.помощь'!E:E,СВОД!C1884,'Скорая мед.помощь'!G:G,СВОД!E1884)+SUMIFS(Услуги!AV:AV,Услуги!D:D,СВОД!C1884,Услуги!F:F,СВОД!E1884)</f>
        <v>0</v>
      </c>
      <c r="O1884" s="277">
        <f>SUMIFS(Сверхбаза!L:L,Сверхбаза!C:C,СВОД!C1884,Сверхбаза!E:E,СВОД!E1884)+SUMIFS(Сверхбаза!M:M,Сверхбаза!C:C,СВОД!C1884,Сверхбаза!E:E,СВОД!E1884)</f>
        <v>0</v>
      </c>
      <c r="P1884" s="251">
        <f>SUMIFS(Сверхбаза!N:N,Сверхбаза!C:C,СВОД!C1884,Сверхбаза!E:E,СВОД!E1884)</f>
        <v>0</v>
      </c>
      <c r="Q1884" s="251">
        <f>SUMIFS(Сверхбаза!P:P,Сверхбаза!C:C,СВОД!C1884,Сверхбаза!E:E,СВОД!E1884)</f>
        <v>0</v>
      </c>
      <c r="R1884" s="251">
        <f>SUMIFS(Сверхбаза!O:O,Сверхбаза!C:C,СВОД!C1884,Сверхбаза!E:E,СВОД!E1884)</f>
        <v>0</v>
      </c>
      <c r="S1884" s="251">
        <f>SUMIFS(Сверхбаза!Q:Q,Сверхбаза!C:C,СВОД!C1884,Сверхбаза!E:E,СВОД!E1884)</f>
        <v>0</v>
      </c>
      <c r="T1884" s="278">
        <f>SUMIFS(Сверхбаза!G:G,Сверхбаза!C:C,СВОД!C1884,Сверхбаза!E:E,СВОД!E1884)</f>
        <v>0</v>
      </c>
    </row>
    <row r="1885" spans="1:20" ht="51" outlineLevel="2">
      <c r="A1885" s="263">
        <v>2</v>
      </c>
      <c r="B1885" s="336">
        <v>506505</v>
      </c>
      <c r="C1885" s="336">
        <v>332201</v>
      </c>
      <c r="D1885" s="5" t="s">
        <v>586</v>
      </c>
      <c r="E1885" s="324">
        <v>94</v>
      </c>
      <c r="F1885" s="325" t="s">
        <v>157</v>
      </c>
      <c r="G1885" s="277">
        <f>SUMIFS('Круглосуточный стационар'!J:J,'Круглосуточный стационар'!D:D,СВОД!C1885,'Круглосуточный стационар'!F:F,СВОД!E1885)/2+SUMIFS(ВМП!J:J,ВМП!D:D,СВОД!C1885,ВМП!F:F,СВОД!E1885)/2+SUMIFS('Дневной стационар'!J:J,'Дневной стационар'!D:D,СВОД!C1885,'Дневной стационар'!F:F,СВОД!E1885)/2+SUMIFS(ЭКО!H:H,ЭКО!D:D,СВОД!C1885,ЭКО!F:F,СВОД!E1885)+SUMIFS(Диализ!J:J,Диализ!E:E,СВОД!C1885,Диализ!G:G,СВОД!E1885)</f>
        <v>0</v>
      </c>
      <c r="H1885" s="251">
        <f>SUMIFS(Поликлиника!H:H,Поликлиника!D:D,СВОД!C1885,Поликлиника!F:F,СВОД!E1885)</f>
        <v>0</v>
      </c>
      <c r="I1885" s="251">
        <f>SUMIFS(Поликлиника!BA:BA,Поликлиника!D:D,СВОД!C1885,Поликлиника!F:F,СВОД!E1885)</f>
        <v>0</v>
      </c>
      <c r="J1885" s="251">
        <f>SUMIFS(Поликлиника!BF:BF,Поликлиника!D:D,СВОД!C1885,Поликлиника!F:F,СВОД!E1885)</f>
        <v>0</v>
      </c>
      <c r="K1885" s="251">
        <f>SUMIFS(Поликлиника!BU:BU,Поликлиника!D:D,СВОД!C1885,Поликлиника!F:F,СВОД!E1885)</f>
        <v>0</v>
      </c>
      <c r="L1885" s="251">
        <f>SUMIFS(Услуги!H:H,Услуги!D:D,СВОД!C1885,Услуги!F:F,СВОД!E1885)+SUMIFS(Услуги!M:M,Услуги!D:D,СВОД!C1885,Услуги!F:F,СВОД!E1885)+SUMIFS(Услуги!R:R,Услуги!D:D,СВОД!C1885,Услуги!F:F,СВОД!E1885)+SUMIFS(Услуги!W:W,Услуги!D:D,СВОД!C1885,Услуги!F:F,СВОД!E1885)+SUMIFS(Услуги!AB:AB,Услуги!D:D,СВОД!C1885,Услуги!F:F,СВОД!E1885)+SUMIFS(Услуги!AG:AG,Услуги!D:D,СВОД!C1885,Услуги!F:F,СВОД!E1885)+SUMIFS(Услуги!AL:AL,Услуги!D:D,СВОД!C1885,Услуги!F:F,СВОД!E1885)+SUMIFS(Услуги!AQ:AQ,Услуги!D:D,СВОД!C1885,Услуги!F:F,СВОД!E1885)</f>
        <v>0</v>
      </c>
      <c r="M1885" s="251">
        <f>SUMIFS('Скорая мед.помощь'!J:J,'Скорая мед.помощь'!E:E,СВОД!C1885,'Скорая мед.помощь'!G:G,СВОД!E1885)</f>
        <v>0</v>
      </c>
      <c r="N1885" s="278">
        <f>SUMIFS('Круглосуточный стационар'!O:O,'Круглосуточный стационар'!D:D,СВОД!C1885,'Круглосуточный стационар'!F:F,СВОД!E1885)+SUMIFS(ВМП!O:O,ВМП!D:D,СВОД!C1885,ВМП!F:F,СВОД!E1885)+SUMIFS('Дневной стационар'!O:O,'Дневной стационар'!D:D,СВОД!C1885,'Дневной стационар'!F:F,СВОД!E1885)+SUMIFS(ЭКО!M:M,ЭКО!D:D,СВОД!C1885,ЭКО!F:F,СВОД!E1885)+SUMIFS(Диализ!O:O,Диализ!E:E,СВОД!C1885,Диализ!G:G,СВОД!E1885)+SUMIFS(Поликлиника!CT:CT,Поликлиника!D:D,СВОД!C1885,Поликлиника!F:F,СВОД!E1885)+SUMIFS('Скорая мед.помощь'!O:O,'Скорая мед.помощь'!E:E,СВОД!C1885,'Скорая мед.помощь'!G:G,СВОД!E1885)+SUMIFS(Услуги!AV:AV,Услуги!D:D,СВОД!C1885,Услуги!F:F,СВОД!E1885)</f>
        <v>0</v>
      </c>
      <c r="O1885" s="277">
        <f>SUMIFS(Сверхбаза!L:L,Сверхбаза!C:C,СВОД!C1885,Сверхбаза!E:E,СВОД!E1885)+SUMIFS(Сверхбаза!M:M,Сверхбаза!C:C,СВОД!C1885,Сверхбаза!E:E,СВОД!E1885)</f>
        <v>0</v>
      </c>
      <c r="P1885" s="251">
        <f>SUMIFS(Сверхбаза!N:N,Сверхбаза!C:C,СВОД!C1885,Сверхбаза!E:E,СВОД!E1885)</f>
        <v>0</v>
      </c>
      <c r="Q1885" s="251">
        <f>SUMIFS(Сверхбаза!P:P,Сверхбаза!C:C,СВОД!C1885,Сверхбаза!E:E,СВОД!E1885)</f>
        <v>0</v>
      </c>
      <c r="R1885" s="251">
        <f>SUMIFS(Сверхбаза!O:O,Сверхбаза!C:C,СВОД!C1885,Сверхбаза!E:E,СВОД!E1885)</f>
        <v>0</v>
      </c>
      <c r="S1885" s="251">
        <f>SUMIFS(Сверхбаза!Q:Q,Сверхбаза!C:C,СВОД!C1885,Сверхбаза!E:E,СВОД!E1885)</f>
        <v>0</v>
      </c>
      <c r="T1885" s="278">
        <f>SUMIFS(Сверхбаза!G:G,Сверхбаза!C:C,СВОД!C1885,Сверхбаза!E:E,СВОД!E1885)</f>
        <v>0</v>
      </c>
    </row>
    <row r="1886" spans="1:20" outlineLevel="1">
      <c r="A1886" s="264"/>
      <c r="B1886" s="254"/>
      <c r="C1886" s="254" t="str">
        <f>CONCATENATE(C1885," ","Итог")</f>
        <v>332201 Итог</v>
      </c>
      <c r="D1886" s="255"/>
      <c r="E1886" s="326"/>
      <c r="F1886" s="327"/>
      <c r="G1886" s="279"/>
      <c r="H1886" s="256"/>
      <c r="I1886" s="256"/>
      <c r="J1886" s="256"/>
      <c r="K1886" s="256"/>
      <c r="L1886" s="256"/>
      <c r="M1886" s="256"/>
      <c r="N1886" s="280">
        <f>SUBTOTAL(9,N1878:N1885)</f>
        <v>30267.604697351409</v>
      </c>
      <c r="O1886" s="279"/>
      <c r="P1886" s="256"/>
      <c r="Q1886" s="256"/>
      <c r="R1886" s="256"/>
      <c r="S1886" s="256"/>
      <c r="T1886" s="280">
        <f>SUBTOTAL(9,T1878:T1885)</f>
        <v>0</v>
      </c>
    </row>
    <row r="1887" spans="1:20" ht="25.5" outlineLevel="2">
      <c r="A1887" s="262">
        <v>2</v>
      </c>
      <c r="B1887" s="8">
        <v>506508</v>
      </c>
      <c r="C1887" s="8">
        <v>332601</v>
      </c>
      <c r="D1887" s="9" t="s">
        <v>648</v>
      </c>
      <c r="E1887" s="322">
        <v>1</v>
      </c>
      <c r="F1887" s="323" t="s">
        <v>12</v>
      </c>
      <c r="G1887" s="275">
        <f>SUMIFS('Круглосуточный стационар'!J:J,'Круглосуточный стационар'!D:D,СВОД!C1887,'Круглосуточный стационар'!F:F,СВОД!E1887)/2+SUMIFS(ВМП!J:J,ВМП!D:D,СВОД!C1887,ВМП!F:F,СВОД!E1887)/2+SUMIFS('Дневной стационар'!J:J,'Дневной стационар'!D:D,СВОД!C1887,'Дневной стационар'!F:F,СВОД!E1887)/2+SUMIFS(ЭКО!H:H,ЭКО!D:D,СВОД!C1887,ЭКО!F:F,СВОД!E1887)+SUMIFS(Диализ!J:J,Диализ!E:E,СВОД!C1887,Диализ!G:G,СВОД!E1887)</f>
        <v>160</v>
      </c>
      <c r="H1887" s="253">
        <f>SUMIFS(Поликлиника!H:H,Поликлиника!D:D,СВОД!C1887,Поликлиника!F:F,СВОД!E1887)</f>
        <v>0</v>
      </c>
      <c r="I1887" s="253">
        <f>SUMIFS(Поликлиника!BA:BA,Поликлиника!D:D,СВОД!C1887,Поликлиника!F:F,СВОД!E1887)</f>
        <v>0</v>
      </c>
      <c r="J1887" s="253">
        <f>SUMIFS(Поликлиника!BF:BF,Поликлиника!D:D,СВОД!C1887,Поликлиника!F:F,СВОД!E1887)</f>
        <v>0</v>
      </c>
      <c r="K1887" s="253">
        <f>SUMIFS(Поликлиника!BU:BU,Поликлиника!D:D,СВОД!C1887,Поликлиника!F:F,СВОД!E1887)</f>
        <v>0</v>
      </c>
      <c r="L1887" s="253">
        <f>SUMIFS(Услуги!H:H,Услуги!D:D,СВОД!C1887,Услуги!F:F,СВОД!E1887)+SUMIFS(Услуги!M:M,Услуги!D:D,СВОД!C1887,Услуги!F:F,СВОД!E1887)+SUMIFS(Услуги!R:R,Услуги!D:D,СВОД!C1887,Услуги!F:F,СВОД!E1887)+SUMIFS(Услуги!W:W,Услуги!D:D,СВОД!C1887,Услуги!F:F,СВОД!E1887)+SUMIFS(Услуги!AB:AB,Услуги!D:D,СВОД!C1887,Услуги!F:F,СВОД!E1887)+SUMIFS(Услуги!AG:AG,Услуги!D:D,СВОД!C1887,Услуги!F:F,СВОД!E1887)+SUMIFS(Услуги!AL:AL,Услуги!D:D,СВОД!C1887,Услуги!F:F,СВОД!E1887)+SUMIFS(Услуги!AQ:AQ,Услуги!D:D,СВОД!C1887,Услуги!F:F,СВОД!E1887)</f>
        <v>0</v>
      </c>
      <c r="M1887" s="253">
        <f>SUMIFS('Скорая мед.помощь'!J:J,'Скорая мед.помощь'!E:E,СВОД!C1887,'Скорая мед.помощь'!G:G,СВОД!E1887)</f>
        <v>0</v>
      </c>
      <c r="N1887" s="276">
        <f>SUMIFS('Круглосуточный стационар'!O:O,'Круглосуточный стационар'!D:D,СВОД!C1887,'Круглосуточный стационар'!F:F,СВОД!E1887)+SUMIFS(ВМП!O:O,ВМП!D:D,СВОД!C1887,ВМП!F:F,СВОД!E1887)+SUMIFS('Дневной стационар'!O:O,'Дневной стационар'!D:D,СВОД!C1887,'Дневной стационар'!F:F,СВОД!E1887)+SUMIFS(ЭКО!M:M,ЭКО!D:D,СВОД!C1887,ЭКО!F:F,СВОД!E1887)+SUMIFS(Диализ!O:O,Диализ!E:E,СВОД!C1887,Диализ!G:G,СВОД!E1887)+SUMIFS(Поликлиника!CT:CT,Поликлиника!D:D,СВОД!C1887,Поликлиника!F:F,СВОД!E1887)+SUMIFS('Скорая мед.помощь'!O:O,'Скорая мед.помощь'!E:E,СВОД!C1887,'Скорая мед.помощь'!G:G,СВОД!E1887)+SUMIFS(Услуги!AV:AV,Услуги!D:D,СВОД!C1887,Услуги!F:F,СВОД!E1887)</f>
        <v>3551.5278330000124</v>
      </c>
      <c r="O1887" s="275">
        <f>SUMIFS(Сверхбаза!L:L,Сверхбаза!C:C,СВОД!C1887,Сверхбаза!E:E,СВОД!E1887)+SUMIFS(Сверхбаза!M:M,Сверхбаза!C:C,СВОД!C1887,Сверхбаза!E:E,СВОД!E1887)</f>
        <v>85</v>
      </c>
      <c r="P1887" s="253">
        <f>SUMIFS(Сверхбаза!N:N,Сверхбаза!C:C,СВОД!C1887,Сверхбаза!E:E,СВОД!E1887)</f>
        <v>0</v>
      </c>
      <c r="Q1887" s="253">
        <f>SUMIFS(Сверхбаза!P:P,Сверхбаза!C:C,СВОД!C1887,Сверхбаза!E:E,СВОД!E1887)</f>
        <v>0</v>
      </c>
      <c r="R1887" s="253">
        <f>SUMIFS(Сверхбаза!O:O,Сверхбаза!C:C,СВОД!C1887,Сверхбаза!E:E,СВОД!E1887)</f>
        <v>0</v>
      </c>
      <c r="S1887" s="253">
        <f>SUMIFS(Сверхбаза!Q:Q,Сверхбаза!C:C,СВОД!C1887,Сверхбаза!E:E,СВОД!E1887)</f>
        <v>0</v>
      </c>
      <c r="T1887" s="276">
        <f>SUMIFS(Сверхбаза!G:G,Сверхбаза!C:C,СВОД!C1887,Сверхбаза!E:E,СВОД!E1887)</f>
        <v>8829.7060000000001</v>
      </c>
    </row>
    <row r="1888" spans="1:20" ht="25.5" outlineLevel="2">
      <c r="A1888" s="263">
        <v>2</v>
      </c>
      <c r="B1888" s="336">
        <v>506508</v>
      </c>
      <c r="C1888" s="336">
        <v>332601</v>
      </c>
      <c r="D1888" s="5" t="s">
        <v>648</v>
      </c>
      <c r="E1888" s="324">
        <v>13</v>
      </c>
      <c r="F1888" s="325" t="s">
        <v>704</v>
      </c>
      <c r="G1888" s="277">
        <f>SUMIFS('Круглосуточный стационар'!J:J,'Круглосуточный стационар'!D:D,СВОД!C1888,'Круглосуточный стационар'!F:F,СВОД!E1888)/2+SUMIFS(ВМП!J:J,ВМП!D:D,СВОД!C1888,ВМП!F:F,СВОД!E1888)/2+SUMIFS('Дневной стационар'!J:J,'Дневной стационар'!D:D,СВОД!C1888,'Дневной стационар'!F:F,СВОД!E1888)/2+SUMIFS(ЭКО!H:H,ЭКО!D:D,СВОД!C1888,ЭКО!F:F,СВОД!E1888)+SUMIFS(Диализ!J:J,Диализ!E:E,СВОД!C1888,Диализ!G:G,СВОД!E1888)</f>
        <v>0</v>
      </c>
      <c r="H1888" s="251">
        <f>SUMIFS(Поликлиника!H:H,Поликлиника!D:D,СВОД!C1888,Поликлиника!F:F,СВОД!E1888)</f>
        <v>0</v>
      </c>
      <c r="I1888" s="251">
        <f>SUMIFS(Поликлиника!BA:BA,Поликлиника!D:D,СВОД!C1888,Поликлиника!F:F,СВОД!E1888)</f>
        <v>0</v>
      </c>
      <c r="J1888" s="251">
        <f>SUMIFS(Поликлиника!BF:BF,Поликлиника!D:D,СВОД!C1888,Поликлиника!F:F,СВОД!E1888)</f>
        <v>0</v>
      </c>
      <c r="K1888" s="251">
        <f>SUMIFS(Поликлиника!BU:BU,Поликлиника!D:D,СВОД!C1888,Поликлиника!F:F,СВОД!E1888)</f>
        <v>0</v>
      </c>
      <c r="L1888" s="251">
        <f>SUMIFS(Услуги!H:H,Услуги!D:D,СВОД!C1888,Услуги!F:F,СВОД!E1888)+SUMIFS(Услуги!M:M,Услуги!D:D,СВОД!C1888,Услуги!F:F,СВОД!E1888)+SUMIFS(Услуги!R:R,Услуги!D:D,СВОД!C1888,Услуги!F:F,СВОД!E1888)+SUMIFS(Услуги!W:W,Услуги!D:D,СВОД!C1888,Услуги!F:F,СВОД!E1888)+SUMIFS(Услуги!AB:AB,Услуги!D:D,СВОД!C1888,Услуги!F:F,СВОД!E1888)+SUMIFS(Услуги!AG:AG,Услуги!D:D,СВОД!C1888,Услуги!F:F,СВОД!E1888)+SUMIFS(Услуги!AL:AL,Услуги!D:D,СВОД!C1888,Услуги!F:F,СВОД!E1888)+SUMIFS(Услуги!AQ:AQ,Услуги!D:D,СВОД!C1888,Услуги!F:F,СВОД!E1888)</f>
        <v>0</v>
      </c>
      <c r="M1888" s="251">
        <f>SUMIFS('Скорая мед.помощь'!J:J,'Скорая мед.помощь'!E:E,СВОД!C1888,'Скорая мед.помощь'!G:G,СВОД!E1888)</f>
        <v>0</v>
      </c>
      <c r="N1888" s="278">
        <f>SUMIFS('Круглосуточный стационар'!O:O,'Круглосуточный стационар'!D:D,СВОД!C1888,'Круглосуточный стационар'!F:F,СВОД!E1888)+SUMIFS(ВМП!O:O,ВМП!D:D,СВОД!C1888,ВМП!F:F,СВОД!E1888)+SUMIFS('Дневной стационар'!O:O,'Дневной стационар'!D:D,СВОД!C1888,'Дневной стационар'!F:F,СВОД!E1888)+SUMIFS(ЭКО!M:M,ЭКО!D:D,СВОД!C1888,ЭКО!F:F,СВОД!E1888)+SUMIFS(Диализ!O:O,Диализ!E:E,СВОД!C1888,Диализ!G:G,СВОД!E1888)+SUMIFS(Поликлиника!CT:CT,Поликлиника!D:D,СВОД!C1888,Поликлиника!F:F,СВОД!E1888)+SUMIFS('Скорая мед.помощь'!O:O,'Скорая мед.помощь'!E:E,СВОД!C1888,'Скорая мед.помощь'!G:G,СВОД!E1888)+SUMIFS(Услуги!AV:AV,Услуги!D:D,СВОД!C1888,Услуги!F:F,СВОД!E1888)</f>
        <v>0</v>
      </c>
      <c r="O1888" s="277">
        <f>SUMIFS(Сверхбаза!L:L,Сверхбаза!C:C,СВОД!C1888,Сверхбаза!E:E,СВОД!E1888)+SUMIFS(Сверхбаза!M:M,Сверхбаза!C:C,СВОД!C1888,Сверхбаза!E:E,СВОД!E1888)</f>
        <v>0</v>
      </c>
      <c r="P1888" s="251">
        <f>SUMIFS(Сверхбаза!N:N,Сверхбаза!C:C,СВОД!C1888,Сверхбаза!E:E,СВОД!E1888)</f>
        <v>0</v>
      </c>
      <c r="Q1888" s="251">
        <f>SUMIFS(Сверхбаза!P:P,Сверхбаза!C:C,СВОД!C1888,Сверхбаза!E:E,СВОД!E1888)</f>
        <v>0</v>
      </c>
      <c r="R1888" s="251">
        <f>SUMIFS(Сверхбаза!O:O,Сверхбаза!C:C,СВОД!C1888,Сверхбаза!E:E,СВОД!E1888)</f>
        <v>0</v>
      </c>
      <c r="S1888" s="251">
        <f>SUMIFS(Сверхбаза!Q:Q,Сверхбаза!C:C,СВОД!C1888,Сверхбаза!E:E,СВОД!E1888)</f>
        <v>0</v>
      </c>
      <c r="T1888" s="278">
        <f>SUMIFS(Сверхбаза!G:G,Сверхбаза!C:C,СВОД!C1888,Сверхбаза!E:E,СВОД!E1888)</f>
        <v>0</v>
      </c>
    </row>
    <row r="1889" spans="1:20" ht="25.5" outlineLevel="2">
      <c r="A1889" s="263">
        <v>2</v>
      </c>
      <c r="B1889" s="336">
        <v>506508</v>
      </c>
      <c r="C1889" s="336">
        <v>332601</v>
      </c>
      <c r="D1889" s="5" t="s">
        <v>648</v>
      </c>
      <c r="E1889" s="324">
        <v>2</v>
      </c>
      <c r="F1889" s="325" t="s">
        <v>173</v>
      </c>
      <c r="G1889" s="277">
        <f>SUMIFS('Круглосуточный стационар'!J:J,'Круглосуточный стационар'!D:D,СВОД!C1889,'Круглосуточный стационар'!F:F,СВОД!E1889)/2+SUMIFS(ВМП!J:J,ВМП!D:D,СВОД!C1889,ВМП!F:F,СВОД!E1889)/2+SUMIFS('Дневной стационар'!J:J,'Дневной стационар'!D:D,СВОД!C1889,'Дневной стационар'!F:F,СВОД!E1889)/2+SUMIFS(ЭКО!H:H,ЭКО!D:D,СВОД!C1889,ЭКО!F:F,СВОД!E1889)+SUMIFS(Диализ!J:J,Диализ!E:E,СВОД!C1889,Диализ!G:G,СВОД!E1889)</f>
        <v>1079</v>
      </c>
      <c r="H1889" s="251">
        <f>SUMIFS(Поликлиника!H:H,Поликлиника!D:D,СВОД!C1889,Поликлиника!F:F,СВОД!E1889)</f>
        <v>0</v>
      </c>
      <c r="I1889" s="251">
        <f>SUMIFS(Поликлиника!BA:BA,Поликлиника!D:D,СВОД!C1889,Поликлиника!F:F,СВОД!E1889)</f>
        <v>0</v>
      </c>
      <c r="J1889" s="251">
        <f>SUMIFS(Поликлиника!BF:BF,Поликлиника!D:D,СВОД!C1889,Поликлиника!F:F,СВОД!E1889)</f>
        <v>0</v>
      </c>
      <c r="K1889" s="251">
        <f>SUMIFS(Поликлиника!BU:BU,Поликлиника!D:D,СВОД!C1889,Поликлиника!F:F,СВОД!E1889)</f>
        <v>0</v>
      </c>
      <c r="L1889" s="251">
        <f>SUMIFS(Услуги!H:H,Услуги!D:D,СВОД!C1889,Услуги!F:F,СВОД!E1889)+SUMIFS(Услуги!M:M,Услуги!D:D,СВОД!C1889,Услуги!F:F,СВОД!E1889)+SUMIFS(Услуги!R:R,Услуги!D:D,СВОД!C1889,Услуги!F:F,СВОД!E1889)+SUMIFS(Услуги!W:W,Услуги!D:D,СВОД!C1889,Услуги!F:F,СВОД!E1889)+SUMIFS(Услуги!AB:AB,Услуги!D:D,СВОД!C1889,Услуги!F:F,СВОД!E1889)+SUMIFS(Услуги!AG:AG,Услуги!D:D,СВОД!C1889,Услуги!F:F,СВОД!E1889)+SUMIFS(Услуги!AL:AL,Услуги!D:D,СВОД!C1889,Услуги!F:F,СВОД!E1889)+SUMIFS(Услуги!AQ:AQ,Услуги!D:D,СВОД!C1889,Услуги!F:F,СВОД!E1889)</f>
        <v>0</v>
      </c>
      <c r="M1889" s="251">
        <f>SUMIFS('Скорая мед.помощь'!J:J,'Скорая мед.помощь'!E:E,СВОД!C1889,'Скорая мед.помощь'!G:G,СВОД!E1889)</f>
        <v>0</v>
      </c>
      <c r="N1889" s="278">
        <f>SUMIFS('Круглосуточный стационар'!O:O,'Круглосуточный стационар'!D:D,СВОД!C1889,'Круглосуточный стационар'!F:F,СВОД!E1889)+SUMIFS(ВМП!O:O,ВМП!D:D,СВОД!C1889,ВМП!F:F,СВОД!E1889)+SUMIFS('Дневной стационар'!O:O,'Дневной стационар'!D:D,СВОД!C1889,'Дневной стационар'!F:F,СВОД!E1889)+SUMIFS(ЭКО!M:M,ЭКО!D:D,СВОД!C1889,ЭКО!F:F,СВОД!E1889)+SUMIFS(Диализ!O:O,Диализ!E:E,СВОД!C1889,Диализ!G:G,СВОД!E1889)+SUMIFS(Поликлиника!CT:CT,Поликлиника!D:D,СВОД!C1889,Поликлиника!F:F,СВОД!E1889)+SUMIFS('Скорая мед.помощь'!O:O,'Скорая мед.помощь'!E:E,СВОД!C1889,'Скорая мед.помощь'!G:G,СВОД!E1889)+SUMIFS(Услуги!AV:AV,Услуги!D:D,СВОД!C1889,Услуги!F:F,СВОД!E1889)</f>
        <v>12605.328043000001</v>
      </c>
      <c r="O1889" s="277">
        <f>SUMIFS(Сверхбаза!L:L,Сверхбаза!C:C,СВОД!C1889,Сверхбаза!E:E,СВОД!E1889)+SUMIFS(Сверхбаза!M:M,Сверхбаза!C:C,СВОД!C1889,Сверхбаза!E:E,СВОД!E1889)</f>
        <v>159</v>
      </c>
      <c r="P1889" s="251">
        <f>SUMIFS(Сверхбаза!N:N,Сверхбаза!C:C,СВОД!C1889,Сверхбаза!E:E,СВОД!E1889)</f>
        <v>0</v>
      </c>
      <c r="Q1889" s="251">
        <f>SUMIFS(Сверхбаза!P:P,Сверхбаза!C:C,СВОД!C1889,Сверхбаза!E:E,СВОД!E1889)</f>
        <v>0</v>
      </c>
      <c r="R1889" s="251">
        <f>SUMIFS(Сверхбаза!O:O,Сверхбаза!C:C,СВОД!C1889,Сверхбаза!E:E,СВОД!E1889)</f>
        <v>0</v>
      </c>
      <c r="S1889" s="251">
        <f>SUMIFS(Сверхбаза!Q:Q,Сверхбаза!C:C,СВОД!C1889,Сверхбаза!E:E,СВОД!E1889)</f>
        <v>0</v>
      </c>
      <c r="T1889" s="278">
        <f>SUMIFS(Сверхбаза!G:G,Сверхбаза!C:C,СВОД!C1889,Сверхбаза!E:E,СВОД!E1889)</f>
        <v>3751.6880000000001</v>
      </c>
    </row>
    <row r="1890" spans="1:20" ht="25.5" outlineLevel="2">
      <c r="A1890" s="263">
        <v>2</v>
      </c>
      <c r="B1890" s="336">
        <v>506508</v>
      </c>
      <c r="C1890" s="336">
        <v>332601</v>
      </c>
      <c r="D1890" s="5" t="s">
        <v>648</v>
      </c>
      <c r="E1890" s="324">
        <v>6</v>
      </c>
      <c r="F1890" s="325" t="s">
        <v>705</v>
      </c>
      <c r="G1890" s="277">
        <f>SUMIFS('Круглосуточный стационар'!J:J,'Круглосуточный стационар'!D:D,СВОД!C1890,'Круглосуточный стационар'!F:F,СВОД!E1890)/2+SUMIFS(ВМП!J:J,ВМП!D:D,СВОД!C1890,ВМП!F:F,СВОД!E1890)/2+SUMIFS('Дневной стационар'!J:J,'Дневной стационар'!D:D,СВОД!C1890,'Дневной стационар'!F:F,СВОД!E1890)/2+SUMIFS(ЭКО!H:H,ЭКО!D:D,СВОД!C1890,ЭКО!F:F,СВОД!E1890)+SUMIFS(Диализ!J:J,Диализ!E:E,СВОД!C1890,Диализ!G:G,СВОД!E1890)</f>
        <v>0</v>
      </c>
      <c r="H1890" s="251">
        <f>SUMIFS(Поликлиника!H:H,Поликлиника!D:D,СВОД!C1890,Поликлиника!F:F,СВОД!E1890)</f>
        <v>0</v>
      </c>
      <c r="I1890" s="251">
        <f>SUMIFS(Поликлиника!BA:BA,Поликлиника!D:D,СВОД!C1890,Поликлиника!F:F,СВОД!E1890)</f>
        <v>0</v>
      </c>
      <c r="J1890" s="251">
        <f>SUMIFS(Поликлиника!BF:BF,Поликлиника!D:D,СВОД!C1890,Поликлиника!F:F,СВОД!E1890)</f>
        <v>0</v>
      </c>
      <c r="K1890" s="251">
        <f>SUMIFS(Поликлиника!BU:BU,Поликлиника!D:D,СВОД!C1890,Поликлиника!F:F,СВОД!E1890)</f>
        <v>0</v>
      </c>
      <c r="L1890" s="251">
        <f>SUMIFS(Услуги!H:H,Услуги!D:D,СВОД!C1890,Услуги!F:F,СВОД!E1890)+SUMIFS(Услуги!M:M,Услуги!D:D,СВОД!C1890,Услуги!F:F,СВОД!E1890)+SUMIFS(Услуги!R:R,Услуги!D:D,СВОД!C1890,Услуги!F:F,СВОД!E1890)+SUMIFS(Услуги!W:W,Услуги!D:D,СВОД!C1890,Услуги!F:F,СВОД!E1890)+SUMIFS(Услуги!AB:AB,Услуги!D:D,СВОД!C1890,Услуги!F:F,СВОД!E1890)+SUMIFS(Услуги!AG:AG,Услуги!D:D,СВОД!C1890,Услуги!F:F,СВОД!E1890)+SUMIFS(Услуги!AL:AL,Услуги!D:D,СВОД!C1890,Услуги!F:F,СВОД!E1890)+SUMIFS(Услуги!AQ:AQ,Услуги!D:D,СВОД!C1890,Услуги!F:F,СВОД!E1890)</f>
        <v>0</v>
      </c>
      <c r="M1890" s="251">
        <f>SUMIFS('Скорая мед.помощь'!J:J,'Скорая мед.помощь'!E:E,СВОД!C1890,'Скорая мед.помощь'!G:G,СВОД!E1890)</f>
        <v>0</v>
      </c>
      <c r="N1890" s="278">
        <f>SUMIFS('Круглосуточный стационар'!O:O,'Круглосуточный стационар'!D:D,СВОД!C1890,'Круглосуточный стационар'!F:F,СВОД!E1890)+SUMIFS(ВМП!O:O,ВМП!D:D,СВОД!C1890,ВМП!F:F,СВОД!E1890)+SUMIFS('Дневной стационар'!O:O,'Дневной стационар'!D:D,СВОД!C1890,'Дневной стационар'!F:F,СВОД!E1890)+SUMIFS(ЭКО!M:M,ЭКО!D:D,СВОД!C1890,ЭКО!F:F,СВОД!E1890)+SUMIFS(Диализ!O:O,Диализ!E:E,СВОД!C1890,Диализ!G:G,СВОД!E1890)+SUMIFS(Поликлиника!CT:CT,Поликлиника!D:D,СВОД!C1890,Поликлиника!F:F,СВОД!E1890)+SUMIFS('Скорая мед.помощь'!O:O,'Скорая мед.помощь'!E:E,СВОД!C1890,'Скорая мед.помощь'!G:G,СВОД!E1890)+SUMIFS(Услуги!AV:AV,Услуги!D:D,СВОД!C1890,Услуги!F:F,СВОД!E1890)</f>
        <v>0</v>
      </c>
      <c r="O1890" s="277">
        <f>SUMIFS(Сверхбаза!L:L,Сверхбаза!C:C,СВОД!C1890,Сверхбаза!E:E,СВОД!E1890)+SUMIFS(Сверхбаза!M:M,Сверхбаза!C:C,СВОД!C1890,Сверхбаза!E:E,СВОД!E1890)</f>
        <v>0</v>
      </c>
      <c r="P1890" s="251">
        <f>SUMIFS(Сверхбаза!N:N,Сверхбаза!C:C,СВОД!C1890,Сверхбаза!E:E,СВОД!E1890)</f>
        <v>0</v>
      </c>
      <c r="Q1890" s="251">
        <f>SUMIFS(Сверхбаза!P:P,Сверхбаза!C:C,СВОД!C1890,Сверхбаза!E:E,СВОД!E1890)</f>
        <v>0</v>
      </c>
      <c r="R1890" s="251">
        <f>SUMIFS(Сверхбаза!O:O,Сверхбаза!C:C,СВОД!C1890,Сверхбаза!E:E,СВОД!E1890)</f>
        <v>0</v>
      </c>
      <c r="S1890" s="251">
        <f>SUMIFS(Сверхбаза!Q:Q,Сверхбаза!C:C,СВОД!C1890,Сверхбаза!E:E,СВОД!E1890)</f>
        <v>0</v>
      </c>
      <c r="T1890" s="278">
        <f>SUMIFS(Сверхбаза!G:G,Сверхбаза!C:C,СВОД!C1890,Сверхбаза!E:E,СВОД!E1890)</f>
        <v>0</v>
      </c>
    </row>
    <row r="1891" spans="1:20" ht="25.5" outlineLevel="2">
      <c r="A1891" s="263">
        <v>2</v>
      </c>
      <c r="B1891" s="336">
        <v>506508</v>
      </c>
      <c r="C1891" s="336">
        <v>332601</v>
      </c>
      <c r="D1891" s="5" t="s">
        <v>648</v>
      </c>
      <c r="E1891" s="324">
        <v>3</v>
      </c>
      <c r="F1891" s="325" t="s">
        <v>174</v>
      </c>
      <c r="G1891" s="277">
        <f>SUMIFS('Круглосуточный стационар'!J:J,'Круглосуточный стационар'!D:D,СВОД!C1891,'Круглосуточный стационар'!F:F,СВОД!E1891)/2+SUMIFS(ВМП!J:J,ВМП!D:D,СВОД!C1891,ВМП!F:F,СВОД!E1891)/2+SUMIFS('Дневной стационар'!J:J,'Дневной стационар'!D:D,СВОД!C1891,'Дневной стационар'!F:F,СВОД!E1891)/2+SUMIFS(ЭКО!H:H,ЭКО!D:D,СВОД!C1891,ЭКО!F:F,СВОД!E1891)+SUMIFS(Диализ!J:J,Диализ!E:E,СВОД!C1891,Диализ!G:G,СВОД!E1891)</f>
        <v>0</v>
      </c>
      <c r="H1891" s="251">
        <f>SUMIFS(Поликлиника!H:H,Поликлиника!D:D,СВОД!C1891,Поликлиника!F:F,СВОД!E1891)</f>
        <v>19350</v>
      </c>
      <c r="I1891" s="251">
        <f>SUMIFS(Поликлиника!BA:BA,Поликлиника!D:D,СВОД!C1891,Поликлиника!F:F,СВОД!E1891)</f>
        <v>0</v>
      </c>
      <c r="J1891" s="251">
        <f>SUMIFS(Поликлиника!BF:BF,Поликлиника!D:D,СВОД!C1891,Поликлиника!F:F,СВОД!E1891)</f>
        <v>5200</v>
      </c>
      <c r="K1891" s="251">
        <f>SUMIFS(Поликлиника!BU:BU,Поликлиника!D:D,СВОД!C1891,Поликлиника!F:F,СВОД!E1891)</f>
        <v>23650</v>
      </c>
      <c r="L1891" s="251">
        <f>SUMIFS(Услуги!H:H,Услуги!D:D,СВОД!C1891,Услуги!F:F,СВОД!E1891)+SUMIFS(Услуги!M:M,Услуги!D:D,СВОД!C1891,Услуги!F:F,СВОД!E1891)+SUMIFS(Услуги!R:R,Услуги!D:D,СВОД!C1891,Услуги!F:F,СВОД!E1891)+SUMIFS(Услуги!W:W,Услуги!D:D,СВОД!C1891,Услуги!F:F,СВОД!E1891)+SUMIFS(Услуги!AB:AB,Услуги!D:D,СВОД!C1891,Услуги!F:F,СВОД!E1891)+SUMIFS(Услуги!AG:AG,Услуги!D:D,СВОД!C1891,Услуги!F:F,СВОД!E1891)+SUMIFS(Услуги!AL:AL,Услуги!D:D,СВОД!C1891,Услуги!F:F,СВОД!E1891)+SUMIFS(Услуги!AQ:AQ,Услуги!D:D,СВОД!C1891,Услуги!F:F,СВОД!E1891)</f>
        <v>0</v>
      </c>
      <c r="M1891" s="251">
        <f>SUMIFS('Скорая мед.помощь'!J:J,'Скорая мед.помощь'!E:E,СВОД!C1891,'Скорая мед.помощь'!G:G,СВОД!E1891)</f>
        <v>0</v>
      </c>
      <c r="N1891" s="278">
        <f>SUMIFS('Круглосуточный стационар'!O:O,'Круглосуточный стационар'!D:D,СВОД!C1891,'Круглосуточный стационар'!F:F,СВОД!E1891)+SUMIFS(ВМП!O:O,ВМП!D:D,СВОД!C1891,ВМП!F:F,СВОД!E1891)+SUMIFS('Дневной стационар'!O:O,'Дневной стационар'!D:D,СВОД!C1891,'Дневной стационар'!F:F,СВОД!E1891)+SUMIFS(ЭКО!M:M,ЭКО!D:D,СВОД!C1891,ЭКО!F:F,СВОД!E1891)+SUMIFS(Диализ!O:O,Диализ!E:E,СВОД!C1891,Диализ!G:G,СВОД!E1891)+SUMIFS(Поликлиника!CT:CT,Поликлиника!D:D,СВОД!C1891,Поликлиника!F:F,СВОД!E1891)+SUMIFS('Скорая мед.помощь'!O:O,'Скорая мед.помощь'!E:E,СВОД!C1891,'Скорая мед.помощь'!G:G,СВОД!E1891)+SUMIFS(Услуги!AV:AV,Услуги!D:D,СВОД!C1891,Услуги!F:F,СВОД!E1891)</f>
        <v>17957.917433669878</v>
      </c>
      <c r="O1891" s="277">
        <f>SUMIFS(Сверхбаза!L:L,Сверхбаза!C:C,СВОД!C1891,Сверхбаза!E:E,СВОД!E1891)+SUMIFS(Сверхбаза!M:M,Сверхбаза!C:C,СВОД!C1891,Сверхбаза!E:E,СВОД!E1891)</f>
        <v>0</v>
      </c>
      <c r="P1891" s="251">
        <f>SUMIFS(Сверхбаза!N:N,Сверхбаза!C:C,СВОД!C1891,Сверхбаза!E:E,СВОД!E1891)</f>
        <v>9650</v>
      </c>
      <c r="Q1891" s="251">
        <f>SUMIFS(Сверхбаза!P:P,Сверхбаза!C:C,СВОД!C1891,Сверхбаза!E:E,СВОД!E1891)</f>
        <v>1300</v>
      </c>
      <c r="R1891" s="251">
        <f>SUMIFS(Сверхбаза!O:O,Сверхбаза!C:C,СВОД!C1891,Сверхбаза!E:E,СВОД!E1891)</f>
        <v>600</v>
      </c>
      <c r="S1891" s="251">
        <f>SUMIFS(Сверхбаза!Q:Q,Сверхбаза!C:C,СВОД!C1891,Сверхбаза!E:E,СВОД!E1891)</f>
        <v>0</v>
      </c>
      <c r="T1891" s="278">
        <f>SUMIFS(Сверхбаза!G:G,Сверхбаза!C:C,СВОД!C1891,Сверхбаза!E:E,СВОД!E1891)</f>
        <v>5569.9430000000002</v>
      </c>
    </row>
    <row r="1892" spans="1:20" ht="25.5" outlineLevel="2">
      <c r="A1892" s="263">
        <v>2</v>
      </c>
      <c r="B1892" s="336">
        <v>506508</v>
      </c>
      <c r="C1892" s="336">
        <v>332601</v>
      </c>
      <c r="D1892" s="5" t="s">
        <v>648</v>
      </c>
      <c r="E1892" s="324">
        <v>7</v>
      </c>
      <c r="F1892" s="325" t="s">
        <v>706</v>
      </c>
      <c r="G1892" s="277">
        <f>SUMIFS('Круглосуточный стационар'!J:J,'Круглосуточный стационар'!D:D,СВОД!C1892,'Круглосуточный стационар'!F:F,СВОД!E1892)/2+SUMIFS(ВМП!J:J,ВМП!D:D,СВОД!C1892,ВМП!F:F,СВОД!E1892)/2+SUMIFS('Дневной стационар'!J:J,'Дневной стационар'!D:D,СВОД!C1892,'Дневной стационар'!F:F,СВОД!E1892)/2+SUMIFS(ЭКО!H:H,ЭКО!D:D,СВОД!C1892,ЭКО!F:F,СВОД!E1892)+SUMIFS(Диализ!J:J,Диализ!E:E,СВОД!C1892,Диализ!G:G,СВОД!E1892)</f>
        <v>0</v>
      </c>
      <c r="H1892" s="251">
        <f>SUMIFS(Поликлиника!H:H,Поликлиника!D:D,СВОД!C1892,Поликлиника!F:F,СВОД!E1892)</f>
        <v>0</v>
      </c>
      <c r="I1892" s="251">
        <f>SUMIFS(Поликлиника!BA:BA,Поликлиника!D:D,СВОД!C1892,Поликлиника!F:F,СВОД!E1892)</f>
        <v>0</v>
      </c>
      <c r="J1892" s="251">
        <f>SUMIFS(Поликлиника!BF:BF,Поликлиника!D:D,СВОД!C1892,Поликлиника!F:F,СВОД!E1892)</f>
        <v>0</v>
      </c>
      <c r="K1892" s="251">
        <f>SUMIFS(Поликлиника!BU:BU,Поликлиника!D:D,СВОД!C1892,Поликлиника!F:F,СВОД!E1892)</f>
        <v>0</v>
      </c>
      <c r="L1892" s="251">
        <f>SUMIFS(Услуги!H:H,Услуги!D:D,СВОД!C1892,Услуги!F:F,СВОД!E1892)+SUMIFS(Услуги!M:M,Услуги!D:D,СВОД!C1892,Услуги!F:F,СВОД!E1892)+SUMIFS(Услуги!R:R,Услуги!D:D,СВОД!C1892,Услуги!F:F,СВОД!E1892)+SUMIFS(Услуги!W:W,Услуги!D:D,СВОД!C1892,Услуги!F:F,СВОД!E1892)+SUMIFS(Услуги!AB:AB,Услуги!D:D,СВОД!C1892,Услуги!F:F,СВОД!E1892)+SUMIFS(Услуги!AG:AG,Услуги!D:D,СВОД!C1892,Услуги!F:F,СВОД!E1892)+SUMIFS(Услуги!AL:AL,Услуги!D:D,СВОД!C1892,Услуги!F:F,СВОД!E1892)+SUMIFS(Услуги!AQ:AQ,Услуги!D:D,СВОД!C1892,Услуги!F:F,СВОД!E1892)</f>
        <v>0</v>
      </c>
      <c r="M1892" s="251">
        <f>SUMIFS('Скорая мед.помощь'!J:J,'Скорая мед.помощь'!E:E,СВОД!C1892,'Скорая мед.помощь'!G:G,СВОД!E1892)</f>
        <v>0</v>
      </c>
      <c r="N1892" s="278">
        <f>SUMIFS('Круглосуточный стационар'!O:O,'Круглосуточный стационар'!D:D,СВОД!C1892,'Круглосуточный стационар'!F:F,СВОД!E1892)+SUMIFS(ВМП!O:O,ВМП!D:D,СВОД!C1892,ВМП!F:F,СВОД!E1892)+SUMIFS('Дневной стационар'!O:O,'Дневной стационар'!D:D,СВОД!C1892,'Дневной стационар'!F:F,СВОД!E1892)+SUMIFS(ЭКО!M:M,ЭКО!D:D,СВОД!C1892,ЭКО!F:F,СВОД!E1892)+SUMIFS(Диализ!O:O,Диализ!E:E,СВОД!C1892,Диализ!G:G,СВОД!E1892)+SUMIFS(Поликлиника!CT:CT,Поликлиника!D:D,СВОД!C1892,Поликлиника!F:F,СВОД!E1892)+SUMIFS('Скорая мед.помощь'!O:O,'Скорая мед.помощь'!E:E,СВОД!C1892,'Скорая мед.помощь'!G:G,СВОД!E1892)+SUMIFS(Услуги!AV:AV,Услуги!D:D,СВОД!C1892,Услуги!F:F,СВОД!E1892)</f>
        <v>0</v>
      </c>
      <c r="O1892" s="277">
        <f>SUMIFS(Сверхбаза!L:L,Сверхбаза!C:C,СВОД!C1892,Сверхбаза!E:E,СВОД!E1892)+SUMIFS(Сверхбаза!M:M,Сверхбаза!C:C,СВОД!C1892,Сверхбаза!E:E,СВОД!E1892)</f>
        <v>0</v>
      </c>
      <c r="P1892" s="251">
        <f>SUMIFS(Сверхбаза!N:N,Сверхбаза!C:C,СВОД!C1892,Сверхбаза!E:E,СВОД!E1892)</f>
        <v>0</v>
      </c>
      <c r="Q1892" s="251">
        <f>SUMIFS(Сверхбаза!P:P,Сверхбаза!C:C,СВОД!C1892,Сверхбаза!E:E,СВОД!E1892)</f>
        <v>0</v>
      </c>
      <c r="R1892" s="251">
        <f>SUMIFS(Сверхбаза!O:O,Сверхбаза!C:C,СВОД!C1892,Сверхбаза!E:E,СВОД!E1892)</f>
        <v>0</v>
      </c>
      <c r="S1892" s="251">
        <f>SUMIFS(Сверхбаза!Q:Q,Сверхбаза!C:C,СВОД!C1892,Сверхбаза!E:E,СВОД!E1892)</f>
        <v>0</v>
      </c>
      <c r="T1892" s="278">
        <f>SUMIFS(Сверхбаза!G:G,Сверхбаза!C:C,СВОД!C1892,Сверхбаза!E:E,СВОД!E1892)</f>
        <v>0</v>
      </c>
    </row>
    <row r="1893" spans="1:20" ht="25.5" outlineLevel="2">
      <c r="A1893" s="263">
        <v>2</v>
      </c>
      <c r="B1893" s="336">
        <v>506508</v>
      </c>
      <c r="C1893" s="336">
        <v>332601</v>
      </c>
      <c r="D1893" s="5" t="s">
        <v>648</v>
      </c>
      <c r="E1893" s="324">
        <v>70</v>
      </c>
      <c r="F1893" s="325" t="s">
        <v>707</v>
      </c>
      <c r="G1893" s="277">
        <f>SUMIFS('Круглосуточный стационар'!J:J,'Круглосуточный стационар'!D:D,СВОД!C1893,'Круглосуточный стационар'!F:F,СВОД!E1893)/2+SUMIFS(ВМП!J:J,ВМП!D:D,СВОД!C1893,ВМП!F:F,СВОД!E1893)/2+SUMIFS('Дневной стационар'!J:J,'Дневной стационар'!D:D,СВОД!C1893,'Дневной стационар'!F:F,СВОД!E1893)/2+SUMIFS(ЭКО!H:H,ЭКО!D:D,СВОД!C1893,ЭКО!F:F,СВОД!E1893)+SUMIFS(Диализ!J:J,Диализ!E:E,СВОД!C1893,Диализ!G:G,СВОД!E1893)</f>
        <v>0</v>
      </c>
      <c r="H1893" s="251">
        <f>SUMIFS(Поликлиника!H:H,Поликлиника!D:D,СВОД!C1893,Поликлиника!F:F,СВОД!E1893)</f>
        <v>0</v>
      </c>
      <c r="I1893" s="251">
        <f>SUMIFS(Поликлиника!BA:BA,Поликлиника!D:D,СВОД!C1893,Поликлиника!F:F,СВОД!E1893)</f>
        <v>0</v>
      </c>
      <c r="J1893" s="251">
        <f>SUMIFS(Поликлиника!BF:BF,Поликлиника!D:D,СВОД!C1893,Поликлиника!F:F,СВОД!E1893)</f>
        <v>0</v>
      </c>
      <c r="K1893" s="251">
        <f>SUMIFS(Поликлиника!BU:BU,Поликлиника!D:D,СВОД!C1893,Поликлиника!F:F,СВОД!E1893)</f>
        <v>0</v>
      </c>
      <c r="L1893" s="251">
        <f>SUMIFS(Услуги!H:H,Услуги!D:D,СВОД!C1893,Услуги!F:F,СВОД!E1893)+SUMIFS(Услуги!M:M,Услуги!D:D,СВОД!C1893,Услуги!F:F,СВОД!E1893)+SUMIFS(Услуги!R:R,Услуги!D:D,СВОД!C1893,Услуги!F:F,СВОД!E1893)+SUMIFS(Услуги!W:W,Услуги!D:D,СВОД!C1893,Услуги!F:F,СВОД!E1893)+SUMIFS(Услуги!AB:AB,Услуги!D:D,СВОД!C1893,Услуги!F:F,СВОД!E1893)+SUMIFS(Услуги!AG:AG,Услуги!D:D,СВОД!C1893,Услуги!F:F,СВОД!E1893)+SUMIFS(Услуги!AL:AL,Услуги!D:D,СВОД!C1893,Услуги!F:F,СВОД!E1893)+SUMIFS(Услуги!AQ:AQ,Услуги!D:D,СВОД!C1893,Услуги!F:F,СВОД!E1893)</f>
        <v>0</v>
      </c>
      <c r="M1893" s="251">
        <f>SUMIFS('Скорая мед.помощь'!J:J,'Скорая мед.помощь'!E:E,СВОД!C1893,'Скорая мед.помощь'!G:G,СВОД!E1893)</f>
        <v>0</v>
      </c>
      <c r="N1893" s="278">
        <f>SUMIFS('Круглосуточный стационар'!O:O,'Круглосуточный стационар'!D:D,СВОД!C1893,'Круглосуточный стационар'!F:F,СВОД!E1893)+SUMIFS(ВМП!O:O,ВМП!D:D,СВОД!C1893,ВМП!F:F,СВОД!E1893)+SUMIFS('Дневной стационар'!O:O,'Дневной стационар'!D:D,СВОД!C1893,'Дневной стационар'!F:F,СВОД!E1893)+SUMIFS(ЭКО!M:M,ЭКО!D:D,СВОД!C1893,ЭКО!F:F,СВОД!E1893)+SUMIFS(Диализ!O:O,Диализ!E:E,СВОД!C1893,Диализ!G:G,СВОД!E1893)+SUMIFS(Поликлиника!CT:CT,Поликлиника!D:D,СВОД!C1893,Поликлиника!F:F,СВОД!E1893)+SUMIFS('Скорая мед.помощь'!O:O,'Скорая мед.помощь'!E:E,СВОД!C1893,'Скорая мед.помощь'!G:G,СВОД!E1893)+SUMIFS(Услуги!AV:AV,Услуги!D:D,СВОД!C1893,Услуги!F:F,СВОД!E1893)</f>
        <v>0</v>
      </c>
      <c r="O1893" s="277">
        <f>SUMIFS(Сверхбаза!L:L,Сверхбаза!C:C,СВОД!C1893,Сверхбаза!E:E,СВОД!E1893)+SUMIFS(Сверхбаза!M:M,Сверхбаза!C:C,СВОД!C1893,Сверхбаза!E:E,СВОД!E1893)</f>
        <v>0</v>
      </c>
      <c r="P1893" s="251">
        <f>SUMIFS(Сверхбаза!N:N,Сверхбаза!C:C,СВОД!C1893,Сверхбаза!E:E,СВОД!E1893)</f>
        <v>0</v>
      </c>
      <c r="Q1893" s="251">
        <f>SUMIFS(Сверхбаза!P:P,Сверхбаза!C:C,СВОД!C1893,Сверхбаза!E:E,СВОД!E1893)</f>
        <v>0</v>
      </c>
      <c r="R1893" s="251">
        <f>SUMIFS(Сверхбаза!O:O,Сверхбаза!C:C,СВОД!C1893,Сверхбаза!E:E,СВОД!E1893)</f>
        <v>0</v>
      </c>
      <c r="S1893" s="251">
        <f>SUMIFS(Сверхбаза!Q:Q,Сверхбаза!C:C,СВОД!C1893,Сверхбаза!E:E,СВОД!E1893)</f>
        <v>0</v>
      </c>
      <c r="T1893" s="278">
        <f>SUMIFS(Сверхбаза!G:G,Сверхбаза!C:C,СВОД!C1893,Сверхбаза!E:E,СВОД!E1893)</f>
        <v>0</v>
      </c>
    </row>
    <row r="1894" spans="1:20" ht="25.5" outlineLevel="2">
      <c r="A1894" s="263">
        <v>2</v>
      </c>
      <c r="B1894" s="336">
        <v>506508</v>
      </c>
      <c r="C1894" s="336">
        <v>332601</v>
      </c>
      <c r="D1894" s="5" t="s">
        <v>648</v>
      </c>
      <c r="E1894" s="324">
        <v>94</v>
      </c>
      <c r="F1894" s="325" t="s">
        <v>157</v>
      </c>
      <c r="G1894" s="277">
        <f>SUMIFS('Круглосуточный стационар'!J:J,'Круглосуточный стационар'!D:D,СВОД!C1894,'Круглосуточный стационар'!F:F,СВОД!E1894)/2+SUMIFS(ВМП!J:J,ВМП!D:D,СВОД!C1894,ВМП!F:F,СВОД!E1894)/2+SUMIFS('Дневной стационар'!J:J,'Дневной стационар'!D:D,СВОД!C1894,'Дневной стационар'!F:F,СВОД!E1894)/2+SUMIFS(ЭКО!H:H,ЭКО!D:D,СВОД!C1894,ЭКО!F:F,СВОД!E1894)+SUMIFS(Диализ!J:J,Диализ!E:E,СВОД!C1894,Диализ!G:G,СВОД!E1894)</f>
        <v>0</v>
      </c>
      <c r="H1894" s="251">
        <f>SUMIFS(Поликлиника!H:H,Поликлиника!D:D,СВОД!C1894,Поликлиника!F:F,СВОД!E1894)</f>
        <v>0</v>
      </c>
      <c r="I1894" s="251">
        <f>SUMIFS(Поликлиника!BA:BA,Поликлиника!D:D,СВОД!C1894,Поликлиника!F:F,СВОД!E1894)</f>
        <v>0</v>
      </c>
      <c r="J1894" s="251">
        <f>SUMIFS(Поликлиника!BF:BF,Поликлиника!D:D,СВОД!C1894,Поликлиника!F:F,СВОД!E1894)</f>
        <v>0</v>
      </c>
      <c r="K1894" s="251">
        <f>SUMIFS(Поликлиника!BU:BU,Поликлиника!D:D,СВОД!C1894,Поликлиника!F:F,СВОД!E1894)</f>
        <v>0</v>
      </c>
      <c r="L1894" s="251">
        <f>SUMIFS(Услуги!H:H,Услуги!D:D,СВОД!C1894,Услуги!F:F,СВОД!E1894)+SUMIFS(Услуги!M:M,Услуги!D:D,СВОД!C1894,Услуги!F:F,СВОД!E1894)+SUMIFS(Услуги!R:R,Услуги!D:D,СВОД!C1894,Услуги!F:F,СВОД!E1894)+SUMIFS(Услуги!W:W,Услуги!D:D,СВОД!C1894,Услуги!F:F,СВОД!E1894)+SUMIFS(Услуги!AB:AB,Услуги!D:D,СВОД!C1894,Услуги!F:F,СВОД!E1894)+SUMIFS(Услуги!AG:AG,Услуги!D:D,СВОД!C1894,Услуги!F:F,СВОД!E1894)+SUMIFS(Услуги!AL:AL,Услуги!D:D,СВОД!C1894,Услуги!F:F,СВОД!E1894)+SUMIFS(Услуги!AQ:AQ,Услуги!D:D,СВОД!C1894,Услуги!F:F,СВОД!E1894)</f>
        <v>0</v>
      </c>
      <c r="M1894" s="251">
        <f>SUMIFS('Скорая мед.помощь'!J:J,'Скорая мед.помощь'!E:E,СВОД!C1894,'Скорая мед.помощь'!G:G,СВОД!E1894)</f>
        <v>0</v>
      </c>
      <c r="N1894" s="278">
        <f>SUMIFS('Круглосуточный стационар'!O:O,'Круглосуточный стационар'!D:D,СВОД!C1894,'Круглосуточный стационар'!F:F,СВОД!E1894)+SUMIFS(ВМП!O:O,ВМП!D:D,СВОД!C1894,ВМП!F:F,СВОД!E1894)+SUMIFS('Дневной стационар'!O:O,'Дневной стационар'!D:D,СВОД!C1894,'Дневной стационар'!F:F,СВОД!E1894)+SUMIFS(ЭКО!M:M,ЭКО!D:D,СВОД!C1894,ЭКО!F:F,СВОД!E1894)+SUMIFS(Диализ!O:O,Диализ!E:E,СВОД!C1894,Диализ!G:G,СВОД!E1894)+SUMIFS(Поликлиника!CT:CT,Поликлиника!D:D,СВОД!C1894,Поликлиника!F:F,СВОД!E1894)+SUMIFS('Скорая мед.помощь'!O:O,'Скорая мед.помощь'!E:E,СВОД!C1894,'Скорая мед.помощь'!G:G,СВОД!E1894)+SUMIFS(Услуги!AV:AV,Услуги!D:D,СВОД!C1894,Услуги!F:F,СВОД!E1894)</f>
        <v>0</v>
      </c>
      <c r="O1894" s="277">
        <f>SUMIFS(Сверхбаза!L:L,Сверхбаза!C:C,СВОД!C1894,Сверхбаза!E:E,СВОД!E1894)+SUMIFS(Сверхбаза!M:M,Сверхбаза!C:C,СВОД!C1894,Сверхбаза!E:E,СВОД!E1894)</f>
        <v>0</v>
      </c>
      <c r="P1894" s="251">
        <f>SUMIFS(Сверхбаза!N:N,Сверхбаза!C:C,СВОД!C1894,Сверхбаза!E:E,СВОД!E1894)</f>
        <v>0</v>
      </c>
      <c r="Q1894" s="251">
        <f>SUMIFS(Сверхбаза!P:P,Сверхбаза!C:C,СВОД!C1894,Сверхбаза!E:E,СВОД!E1894)</f>
        <v>0</v>
      </c>
      <c r="R1894" s="251">
        <f>SUMIFS(Сверхбаза!O:O,Сверхбаза!C:C,СВОД!C1894,Сверхбаза!E:E,СВОД!E1894)</f>
        <v>0</v>
      </c>
      <c r="S1894" s="251">
        <f>SUMIFS(Сверхбаза!Q:Q,Сверхбаза!C:C,СВОД!C1894,Сверхбаза!E:E,СВОД!E1894)</f>
        <v>0</v>
      </c>
      <c r="T1894" s="278">
        <f>SUMIFS(Сверхбаза!G:G,Сверхбаза!C:C,СВОД!C1894,Сверхбаза!E:E,СВОД!E1894)</f>
        <v>0</v>
      </c>
    </row>
    <row r="1895" spans="1:20" outlineLevel="1">
      <c r="A1895" s="264"/>
      <c r="B1895" s="254"/>
      <c r="C1895" s="254" t="str">
        <f>CONCATENATE(C1894," ","Итог")</f>
        <v>332601 Итог</v>
      </c>
      <c r="D1895" s="255"/>
      <c r="E1895" s="326"/>
      <c r="F1895" s="327"/>
      <c r="G1895" s="279"/>
      <c r="H1895" s="256"/>
      <c r="I1895" s="256"/>
      <c r="J1895" s="256"/>
      <c r="K1895" s="256"/>
      <c r="L1895" s="256"/>
      <c r="M1895" s="256"/>
      <c r="N1895" s="280">
        <f>SUBTOTAL(9,N1887:N1894)</f>
        <v>34114.773309669894</v>
      </c>
      <c r="O1895" s="279"/>
      <c r="P1895" s="256"/>
      <c r="Q1895" s="256"/>
      <c r="R1895" s="256"/>
      <c r="S1895" s="256"/>
      <c r="T1895" s="280">
        <f>SUBTOTAL(9,T1887:T1894)</f>
        <v>18151.337</v>
      </c>
    </row>
    <row r="1896" spans="1:20" ht="25.5" outlineLevel="2">
      <c r="A1896" s="262">
        <v>2</v>
      </c>
      <c r="B1896" s="8">
        <v>503317</v>
      </c>
      <c r="C1896" s="8">
        <v>332701</v>
      </c>
      <c r="D1896" s="9" t="s">
        <v>237</v>
      </c>
      <c r="E1896" s="322">
        <v>1</v>
      </c>
      <c r="F1896" s="323" t="s">
        <v>12</v>
      </c>
      <c r="G1896" s="275">
        <f>SUMIFS('Круглосуточный стационар'!J:J,'Круглосуточный стационар'!D:D,СВОД!C1896,'Круглосуточный стационар'!F:F,СВОД!E1896)/2+SUMIFS(ВМП!J:J,ВМП!D:D,СВОД!C1896,ВМП!F:F,СВОД!E1896)/2+SUMIFS('Дневной стационар'!J:J,'Дневной стационар'!D:D,СВОД!C1896,'Дневной стационар'!F:F,СВОД!E1896)/2+SUMIFS(ЭКО!H:H,ЭКО!D:D,СВОД!C1896,ЭКО!F:F,СВОД!E1896)+SUMIFS(Диализ!J:J,Диализ!E:E,СВОД!C1896,Диализ!G:G,СВОД!E1896)</f>
        <v>0</v>
      </c>
      <c r="H1896" s="253">
        <f>SUMIFS(Поликлиника!H:H,Поликлиника!D:D,СВОД!C1896,Поликлиника!F:F,СВОД!E1896)</f>
        <v>0</v>
      </c>
      <c r="I1896" s="253">
        <f>SUMIFS(Поликлиника!BA:BA,Поликлиника!D:D,СВОД!C1896,Поликлиника!F:F,СВОД!E1896)</f>
        <v>0</v>
      </c>
      <c r="J1896" s="253">
        <f>SUMIFS(Поликлиника!BF:BF,Поликлиника!D:D,СВОД!C1896,Поликлиника!F:F,СВОД!E1896)</f>
        <v>0</v>
      </c>
      <c r="K1896" s="253">
        <f>SUMIFS(Поликлиника!BU:BU,Поликлиника!D:D,СВОД!C1896,Поликлиника!F:F,СВОД!E1896)</f>
        <v>0</v>
      </c>
      <c r="L1896" s="253">
        <f>SUMIFS(Услуги!H:H,Услуги!D:D,СВОД!C1896,Услуги!F:F,СВОД!E1896)+SUMIFS(Услуги!M:M,Услуги!D:D,СВОД!C1896,Услуги!F:F,СВОД!E1896)+SUMIFS(Услуги!R:R,Услуги!D:D,СВОД!C1896,Услуги!F:F,СВОД!E1896)+SUMIFS(Услуги!W:W,Услуги!D:D,СВОД!C1896,Услуги!F:F,СВОД!E1896)+SUMIFS(Услуги!AB:AB,Услуги!D:D,СВОД!C1896,Услуги!F:F,СВОД!E1896)+SUMIFS(Услуги!AG:AG,Услуги!D:D,СВОД!C1896,Услуги!F:F,СВОД!E1896)+SUMIFS(Услуги!AL:AL,Услуги!D:D,СВОД!C1896,Услуги!F:F,СВОД!E1896)+SUMIFS(Услуги!AQ:AQ,Услуги!D:D,СВОД!C1896,Услуги!F:F,СВОД!E1896)</f>
        <v>0</v>
      </c>
      <c r="M1896" s="253">
        <f>SUMIFS('Скорая мед.помощь'!J:J,'Скорая мед.помощь'!E:E,СВОД!C1896,'Скорая мед.помощь'!G:G,СВОД!E1896)</f>
        <v>0</v>
      </c>
      <c r="N1896" s="276">
        <f>SUMIFS('Круглосуточный стационар'!O:O,'Круглосуточный стационар'!D:D,СВОД!C1896,'Круглосуточный стационар'!F:F,СВОД!E1896)+SUMIFS(ВМП!O:O,ВМП!D:D,СВОД!C1896,ВМП!F:F,СВОД!E1896)+SUMIFS('Дневной стационар'!O:O,'Дневной стационар'!D:D,СВОД!C1896,'Дневной стационар'!F:F,СВОД!E1896)+SUMIFS(ЭКО!M:M,ЭКО!D:D,СВОД!C1896,ЭКО!F:F,СВОД!E1896)+SUMIFS(Диализ!O:O,Диализ!E:E,СВОД!C1896,Диализ!G:G,СВОД!E1896)+SUMIFS(Поликлиника!CT:CT,Поликлиника!D:D,СВОД!C1896,Поликлиника!F:F,СВОД!E1896)+SUMIFS('Скорая мед.помощь'!O:O,'Скорая мед.помощь'!E:E,СВОД!C1896,'Скорая мед.помощь'!G:G,СВОД!E1896)+SUMIFS(Услуги!AV:AV,Услуги!D:D,СВОД!C1896,Услуги!F:F,СВОД!E1896)</f>
        <v>0</v>
      </c>
      <c r="O1896" s="275">
        <f>SUMIFS(Сверхбаза!L:L,Сверхбаза!C:C,СВОД!C1896,Сверхбаза!E:E,СВОД!E1896)+SUMIFS(Сверхбаза!M:M,Сверхбаза!C:C,СВОД!C1896,Сверхбаза!E:E,СВОД!E1896)</f>
        <v>0</v>
      </c>
      <c r="P1896" s="253">
        <f>SUMIFS(Сверхбаза!N:N,Сверхбаза!C:C,СВОД!C1896,Сверхбаза!E:E,СВОД!E1896)</f>
        <v>0</v>
      </c>
      <c r="Q1896" s="253">
        <f>SUMIFS(Сверхбаза!P:P,Сверхбаза!C:C,СВОД!C1896,Сверхбаза!E:E,СВОД!E1896)</f>
        <v>0</v>
      </c>
      <c r="R1896" s="253">
        <f>SUMIFS(Сверхбаза!O:O,Сверхбаза!C:C,СВОД!C1896,Сверхбаза!E:E,СВОД!E1896)</f>
        <v>0</v>
      </c>
      <c r="S1896" s="253">
        <f>SUMIFS(Сверхбаза!Q:Q,Сверхбаза!C:C,СВОД!C1896,Сверхбаза!E:E,СВОД!E1896)</f>
        <v>0</v>
      </c>
      <c r="T1896" s="276">
        <f>SUMIFS(Сверхбаза!G:G,Сверхбаза!C:C,СВОД!C1896,Сверхбаза!E:E,СВОД!E1896)</f>
        <v>0</v>
      </c>
    </row>
    <row r="1897" spans="1:20" ht="25.5" outlineLevel="2">
      <c r="A1897" s="263">
        <v>2</v>
      </c>
      <c r="B1897" s="336">
        <v>503317</v>
      </c>
      <c r="C1897" s="336">
        <v>332701</v>
      </c>
      <c r="D1897" s="5" t="s">
        <v>237</v>
      </c>
      <c r="E1897" s="324">
        <v>13</v>
      </c>
      <c r="F1897" s="325" t="s">
        <v>704</v>
      </c>
      <c r="G1897" s="277">
        <f>SUMIFS('Круглосуточный стационар'!J:J,'Круглосуточный стационар'!D:D,СВОД!C1897,'Круглосуточный стационар'!F:F,СВОД!E1897)/2+SUMIFS(ВМП!J:J,ВМП!D:D,СВОД!C1897,ВМП!F:F,СВОД!E1897)/2+SUMIFS('Дневной стационар'!J:J,'Дневной стационар'!D:D,СВОД!C1897,'Дневной стационар'!F:F,СВОД!E1897)/2+SUMIFS(ЭКО!H:H,ЭКО!D:D,СВОД!C1897,ЭКО!F:F,СВОД!E1897)+SUMIFS(Диализ!J:J,Диализ!E:E,СВОД!C1897,Диализ!G:G,СВОД!E1897)</f>
        <v>0</v>
      </c>
      <c r="H1897" s="251">
        <f>SUMIFS(Поликлиника!H:H,Поликлиника!D:D,СВОД!C1897,Поликлиника!F:F,СВОД!E1897)</f>
        <v>0</v>
      </c>
      <c r="I1897" s="251">
        <f>SUMIFS(Поликлиника!BA:BA,Поликлиника!D:D,СВОД!C1897,Поликлиника!F:F,СВОД!E1897)</f>
        <v>0</v>
      </c>
      <c r="J1897" s="251">
        <f>SUMIFS(Поликлиника!BF:BF,Поликлиника!D:D,СВОД!C1897,Поликлиника!F:F,СВОД!E1897)</f>
        <v>0</v>
      </c>
      <c r="K1897" s="251">
        <f>SUMIFS(Поликлиника!BU:BU,Поликлиника!D:D,СВОД!C1897,Поликлиника!F:F,СВОД!E1897)</f>
        <v>0</v>
      </c>
      <c r="L1897" s="251">
        <f>SUMIFS(Услуги!H:H,Услуги!D:D,СВОД!C1897,Услуги!F:F,СВОД!E1897)+SUMIFS(Услуги!M:M,Услуги!D:D,СВОД!C1897,Услуги!F:F,СВОД!E1897)+SUMIFS(Услуги!R:R,Услуги!D:D,СВОД!C1897,Услуги!F:F,СВОД!E1897)+SUMIFS(Услуги!W:W,Услуги!D:D,СВОД!C1897,Услуги!F:F,СВОД!E1897)+SUMIFS(Услуги!AB:AB,Услуги!D:D,СВОД!C1897,Услуги!F:F,СВОД!E1897)+SUMIFS(Услуги!AG:AG,Услуги!D:D,СВОД!C1897,Услуги!F:F,СВОД!E1897)+SUMIFS(Услуги!AL:AL,Услуги!D:D,СВОД!C1897,Услуги!F:F,СВОД!E1897)+SUMIFS(Услуги!AQ:AQ,Услуги!D:D,СВОД!C1897,Услуги!F:F,СВОД!E1897)</f>
        <v>0</v>
      </c>
      <c r="M1897" s="251">
        <f>SUMIFS('Скорая мед.помощь'!J:J,'Скорая мед.помощь'!E:E,СВОД!C1897,'Скорая мед.помощь'!G:G,СВОД!E1897)</f>
        <v>0</v>
      </c>
      <c r="N1897" s="278">
        <f>SUMIFS('Круглосуточный стационар'!O:O,'Круглосуточный стационар'!D:D,СВОД!C1897,'Круглосуточный стационар'!F:F,СВОД!E1897)+SUMIFS(ВМП!O:O,ВМП!D:D,СВОД!C1897,ВМП!F:F,СВОД!E1897)+SUMIFS('Дневной стационар'!O:O,'Дневной стационар'!D:D,СВОД!C1897,'Дневной стационар'!F:F,СВОД!E1897)+SUMIFS(ЭКО!M:M,ЭКО!D:D,СВОД!C1897,ЭКО!F:F,СВОД!E1897)+SUMIFS(Диализ!O:O,Диализ!E:E,СВОД!C1897,Диализ!G:G,СВОД!E1897)+SUMIFS(Поликлиника!CT:CT,Поликлиника!D:D,СВОД!C1897,Поликлиника!F:F,СВОД!E1897)+SUMIFS('Скорая мед.помощь'!O:O,'Скорая мед.помощь'!E:E,СВОД!C1897,'Скорая мед.помощь'!G:G,СВОД!E1897)+SUMIFS(Услуги!AV:AV,Услуги!D:D,СВОД!C1897,Услуги!F:F,СВОД!E1897)</f>
        <v>0</v>
      </c>
      <c r="O1897" s="277">
        <f>SUMIFS(Сверхбаза!L:L,Сверхбаза!C:C,СВОД!C1897,Сверхбаза!E:E,СВОД!E1897)+SUMIFS(Сверхбаза!M:M,Сверхбаза!C:C,СВОД!C1897,Сверхбаза!E:E,СВОД!E1897)</f>
        <v>0</v>
      </c>
      <c r="P1897" s="251">
        <f>SUMIFS(Сверхбаза!N:N,Сверхбаза!C:C,СВОД!C1897,Сверхбаза!E:E,СВОД!E1897)</f>
        <v>0</v>
      </c>
      <c r="Q1897" s="251">
        <f>SUMIFS(Сверхбаза!P:P,Сверхбаза!C:C,СВОД!C1897,Сверхбаза!E:E,СВОД!E1897)</f>
        <v>0</v>
      </c>
      <c r="R1897" s="251">
        <f>SUMIFS(Сверхбаза!O:O,Сверхбаза!C:C,СВОД!C1897,Сверхбаза!E:E,СВОД!E1897)</f>
        <v>0</v>
      </c>
      <c r="S1897" s="251">
        <f>SUMIFS(Сверхбаза!Q:Q,Сверхбаза!C:C,СВОД!C1897,Сверхбаза!E:E,СВОД!E1897)</f>
        <v>0</v>
      </c>
      <c r="T1897" s="278">
        <f>SUMIFS(Сверхбаза!G:G,Сверхбаза!C:C,СВОД!C1897,Сверхбаза!E:E,СВОД!E1897)</f>
        <v>0</v>
      </c>
    </row>
    <row r="1898" spans="1:20" ht="25.5" outlineLevel="2">
      <c r="A1898" s="263">
        <v>2</v>
      </c>
      <c r="B1898" s="336">
        <v>503317</v>
      </c>
      <c r="C1898" s="336">
        <v>332701</v>
      </c>
      <c r="D1898" s="5" t="s">
        <v>237</v>
      </c>
      <c r="E1898" s="324">
        <v>2</v>
      </c>
      <c r="F1898" s="325" t="s">
        <v>173</v>
      </c>
      <c r="G1898" s="277">
        <f>SUMIFS('Круглосуточный стационар'!J:J,'Круглосуточный стационар'!D:D,СВОД!C1898,'Круглосуточный стационар'!F:F,СВОД!E1898)/2+SUMIFS(ВМП!J:J,ВМП!D:D,СВОД!C1898,ВМП!F:F,СВОД!E1898)/2+SUMIFS('Дневной стационар'!J:J,'Дневной стационар'!D:D,СВОД!C1898,'Дневной стационар'!F:F,СВОД!E1898)/2+SUMIFS(ЭКО!H:H,ЭКО!D:D,СВОД!C1898,ЭКО!F:F,СВОД!E1898)+SUMIFS(Диализ!J:J,Диализ!E:E,СВОД!C1898,Диализ!G:G,СВОД!E1898)</f>
        <v>0</v>
      </c>
      <c r="H1898" s="251">
        <f>SUMIFS(Поликлиника!H:H,Поликлиника!D:D,СВОД!C1898,Поликлиника!F:F,СВОД!E1898)</f>
        <v>0</v>
      </c>
      <c r="I1898" s="251">
        <f>SUMIFS(Поликлиника!BA:BA,Поликлиника!D:D,СВОД!C1898,Поликлиника!F:F,СВОД!E1898)</f>
        <v>0</v>
      </c>
      <c r="J1898" s="251">
        <f>SUMIFS(Поликлиника!BF:BF,Поликлиника!D:D,СВОД!C1898,Поликлиника!F:F,СВОД!E1898)</f>
        <v>0</v>
      </c>
      <c r="K1898" s="251">
        <f>SUMIFS(Поликлиника!BU:BU,Поликлиника!D:D,СВОД!C1898,Поликлиника!F:F,СВОД!E1898)</f>
        <v>0</v>
      </c>
      <c r="L1898" s="251">
        <f>SUMIFS(Услуги!H:H,Услуги!D:D,СВОД!C1898,Услуги!F:F,СВОД!E1898)+SUMIFS(Услуги!M:M,Услуги!D:D,СВОД!C1898,Услуги!F:F,СВОД!E1898)+SUMIFS(Услуги!R:R,Услуги!D:D,СВОД!C1898,Услуги!F:F,СВОД!E1898)+SUMIFS(Услуги!W:W,Услуги!D:D,СВОД!C1898,Услуги!F:F,СВОД!E1898)+SUMIFS(Услуги!AB:AB,Услуги!D:D,СВОД!C1898,Услуги!F:F,СВОД!E1898)+SUMIFS(Услуги!AG:AG,Услуги!D:D,СВОД!C1898,Услуги!F:F,СВОД!E1898)+SUMIFS(Услуги!AL:AL,Услуги!D:D,СВОД!C1898,Услуги!F:F,СВОД!E1898)+SUMIFS(Услуги!AQ:AQ,Услуги!D:D,СВОД!C1898,Услуги!F:F,СВОД!E1898)</f>
        <v>0</v>
      </c>
      <c r="M1898" s="251">
        <f>SUMIFS('Скорая мед.помощь'!J:J,'Скорая мед.помощь'!E:E,СВОД!C1898,'Скорая мед.помощь'!G:G,СВОД!E1898)</f>
        <v>0</v>
      </c>
      <c r="N1898" s="278">
        <f>SUMIFS('Круглосуточный стационар'!O:O,'Круглосуточный стационар'!D:D,СВОД!C1898,'Круглосуточный стационар'!F:F,СВОД!E1898)+SUMIFS(ВМП!O:O,ВМП!D:D,СВОД!C1898,ВМП!F:F,СВОД!E1898)+SUMIFS('Дневной стационар'!O:O,'Дневной стационар'!D:D,СВОД!C1898,'Дневной стационар'!F:F,СВОД!E1898)+SUMIFS(ЭКО!M:M,ЭКО!D:D,СВОД!C1898,ЭКО!F:F,СВОД!E1898)+SUMIFS(Диализ!O:O,Диализ!E:E,СВОД!C1898,Диализ!G:G,СВОД!E1898)+SUMIFS(Поликлиника!CT:CT,Поликлиника!D:D,СВОД!C1898,Поликлиника!F:F,СВОД!E1898)+SUMIFS('Скорая мед.помощь'!O:O,'Скорая мед.помощь'!E:E,СВОД!C1898,'Скорая мед.помощь'!G:G,СВОД!E1898)+SUMIFS(Услуги!AV:AV,Услуги!D:D,СВОД!C1898,Услуги!F:F,СВОД!E1898)</f>
        <v>0</v>
      </c>
      <c r="O1898" s="277">
        <f>SUMIFS(Сверхбаза!L:L,Сверхбаза!C:C,СВОД!C1898,Сверхбаза!E:E,СВОД!E1898)+SUMIFS(Сверхбаза!M:M,Сверхбаза!C:C,СВОД!C1898,Сверхбаза!E:E,СВОД!E1898)</f>
        <v>0</v>
      </c>
      <c r="P1898" s="251">
        <f>SUMIFS(Сверхбаза!N:N,Сверхбаза!C:C,СВОД!C1898,Сверхбаза!E:E,СВОД!E1898)</f>
        <v>0</v>
      </c>
      <c r="Q1898" s="251">
        <f>SUMIFS(Сверхбаза!P:P,Сверхбаза!C:C,СВОД!C1898,Сверхбаза!E:E,СВОД!E1898)</f>
        <v>0</v>
      </c>
      <c r="R1898" s="251">
        <f>SUMIFS(Сверхбаза!O:O,Сверхбаза!C:C,СВОД!C1898,Сверхбаза!E:E,СВОД!E1898)</f>
        <v>0</v>
      </c>
      <c r="S1898" s="251">
        <f>SUMIFS(Сверхбаза!Q:Q,Сверхбаза!C:C,СВОД!C1898,Сверхбаза!E:E,СВОД!E1898)</f>
        <v>0</v>
      </c>
      <c r="T1898" s="278">
        <f>SUMIFS(Сверхбаза!G:G,Сверхбаза!C:C,СВОД!C1898,Сверхбаза!E:E,СВОД!E1898)</f>
        <v>0</v>
      </c>
    </row>
    <row r="1899" spans="1:20" ht="25.5" outlineLevel="2">
      <c r="A1899" s="263">
        <v>2</v>
      </c>
      <c r="B1899" s="336">
        <v>503317</v>
      </c>
      <c r="C1899" s="336">
        <v>332701</v>
      </c>
      <c r="D1899" s="5" t="s">
        <v>237</v>
      </c>
      <c r="E1899" s="324">
        <v>6</v>
      </c>
      <c r="F1899" s="325" t="s">
        <v>705</v>
      </c>
      <c r="G1899" s="277">
        <f>SUMIFS('Круглосуточный стационар'!J:J,'Круглосуточный стационар'!D:D,СВОД!C1899,'Круглосуточный стационар'!F:F,СВОД!E1899)/2+SUMIFS(ВМП!J:J,ВМП!D:D,СВОД!C1899,ВМП!F:F,СВОД!E1899)/2+SUMIFS('Дневной стационар'!J:J,'Дневной стационар'!D:D,СВОД!C1899,'Дневной стационар'!F:F,СВОД!E1899)/2+SUMIFS(ЭКО!H:H,ЭКО!D:D,СВОД!C1899,ЭКО!F:F,СВОД!E1899)+SUMIFS(Диализ!J:J,Диализ!E:E,СВОД!C1899,Диализ!G:G,СВОД!E1899)</f>
        <v>0</v>
      </c>
      <c r="H1899" s="251">
        <f>SUMIFS(Поликлиника!H:H,Поликлиника!D:D,СВОД!C1899,Поликлиника!F:F,СВОД!E1899)</f>
        <v>0</v>
      </c>
      <c r="I1899" s="251">
        <f>SUMIFS(Поликлиника!BA:BA,Поликлиника!D:D,СВОД!C1899,Поликлиника!F:F,СВОД!E1899)</f>
        <v>0</v>
      </c>
      <c r="J1899" s="251">
        <f>SUMIFS(Поликлиника!BF:BF,Поликлиника!D:D,СВОД!C1899,Поликлиника!F:F,СВОД!E1899)</f>
        <v>0</v>
      </c>
      <c r="K1899" s="251">
        <f>SUMIFS(Поликлиника!BU:BU,Поликлиника!D:D,СВОД!C1899,Поликлиника!F:F,СВОД!E1899)</f>
        <v>0</v>
      </c>
      <c r="L1899" s="251">
        <f>SUMIFS(Услуги!H:H,Услуги!D:D,СВОД!C1899,Услуги!F:F,СВОД!E1899)+SUMIFS(Услуги!M:M,Услуги!D:D,СВОД!C1899,Услуги!F:F,СВОД!E1899)+SUMIFS(Услуги!R:R,Услуги!D:D,СВОД!C1899,Услуги!F:F,СВОД!E1899)+SUMIFS(Услуги!W:W,Услуги!D:D,СВОД!C1899,Услуги!F:F,СВОД!E1899)+SUMIFS(Услуги!AB:AB,Услуги!D:D,СВОД!C1899,Услуги!F:F,СВОД!E1899)+SUMIFS(Услуги!AG:AG,Услуги!D:D,СВОД!C1899,Услуги!F:F,СВОД!E1899)+SUMIFS(Услуги!AL:AL,Услуги!D:D,СВОД!C1899,Услуги!F:F,СВОД!E1899)+SUMIFS(Услуги!AQ:AQ,Услуги!D:D,СВОД!C1899,Услуги!F:F,СВОД!E1899)</f>
        <v>0</v>
      </c>
      <c r="M1899" s="251">
        <f>SUMIFS('Скорая мед.помощь'!J:J,'Скорая мед.помощь'!E:E,СВОД!C1899,'Скорая мед.помощь'!G:G,СВОД!E1899)</f>
        <v>0</v>
      </c>
      <c r="N1899" s="278">
        <f>SUMIFS('Круглосуточный стационар'!O:O,'Круглосуточный стационар'!D:D,СВОД!C1899,'Круглосуточный стационар'!F:F,СВОД!E1899)+SUMIFS(ВМП!O:O,ВМП!D:D,СВОД!C1899,ВМП!F:F,СВОД!E1899)+SUMIFS('Дневной стационар'!O:O,'Дневной стационар'!D:D,СВОД!C1899,'Дневной стационар'!F:F,СВОД!E1899)+SUMIFS(ЭКО!M:M,ЭКО!D:D,СВОД!C1899,ЭКО!F:F,СВОД!E1899)+SUMIFS(Диализ!O:O,Диализ!E:E,СВОД!C1899,Диализ!G:G,СВОД!E1899)+SUMIFS(Поликлиника!CT:CT,Поликлиника!D:D,СВОД!C1899,Поликлиника!F:F,СВОД!E1899)+SUMIFS('Скорая мед.помощь'!O:O,'Скорая мед.помощь'!E:E,СВОД!C1899,'Скорая мед.помощь'!G:G,СВОД!E1899)+SUMIFS(Услуги!AV:AV,Услуги!D:D,СВОД!C1899,Услуги!F:F,СВОД!E1899)</f>
        <v>0</v>
      </c>
      <c r="O1899" s="277">
        <f>SUMIFS(Сверхбаза!L:L,Сверхбаза!C:C,СВОД!C1899,Сверхбаза!E:E,СВОД!E1899)+SUMIFS(Сверхбаза!M:M,Сверхбаза!C:C,СВОД!C1899,Сверхбаза!E:E,СВОД!E1899)</f>
        <v>0</v>
      </c>
      <c r="P1899" s="251">
        <f>SUMIFS(Сверхбаза!N:N,Сверхбаза!C:C,СВОД!C1899,Сверхбаза!E:E,СВОД!E1899)</f>
        <v>0</v>
      </c>
      <c r="Q1899" s="251">
        <f>SUMIFS(Сверхбаза!P:P,Сверхбаза!C:C,СВОД!C1899,Сверхбаза!E:E,СВОД!E1899)</f>
        <v>0</v>
      </c>
      <c r="R1899" s="251">
        <f>SUMIFS(Сверхбаза!O:O,Сверхбаза!C:C,СВОД!C1899,Сверхбаза!E:E,СВОД!E1899)</f>
        <v>0</v>
      </c>
      <c r="S1899" s="251">
        <f>SUMIFS(Сверхбаза!Q:Q,Сверхбаза!C:C,СВОД!C1899,Сверхбаза!E:E,СВОД!E1899)</f>
        <v>0</v>
      </c>
      <c r="T1899" s="278">
        <f>SUMIFS(Сверхбаза!G:G,Сверхбаза!C:C,СВОД!C1899,Сверхбаза!E:E,СВОД!E1899)</f>
        <v>0</v>
      </c>
    </row>
    <row r="1900" spans="1:20" ht="25.5" outlineLevel="2">
      <c r="A1900" s="263">
        <v>2</v>
      </c>
      <c r="B1900" s="336">
        <v>503317</v>
      </c>
      <c r="C1900" s="336">
        <v>332701</v>
      </c>
      <c r="D1900" s="5" t="s">
        <v>237</v>
      </c>
      <c r="E1900" s="324">
        <v>3</v>
      </c>
      <c r="F1900" s="325" t="s">
        <v>174</v>
      </c>
      <c r="G1900" s="277">
        <f>SUMIFS('Круглосуточный стационар'!J:J,'Круглосуточный стационар'!D:D,СВОД!C1900,'Круглосуточный стационар'!F:F,СВОД!E1900)/2+SUMIFS(ВМП!J:J,ВМП!D:D,СВОД!C1900,ВМП!F:F,СВОД!E1900)/2+SUMIFS('Дневной стационар'!J:J,'Дневной стационар'!D:D,СВОД!C1900,'Дневной стационар'!F:F,СВОД!E1900)/2+SUMIFS(ЭКО!H:H,ЭКО!D:D,СВОД!C1900,ЭКО!F:F,СВОД!E1900)+SUMIFS(Диализ!J:J,Диализ!E:E,СВОД!C1900,Диализ!G:G,СВОД!E1900)</f>
        <v>0</v>
      </c>
      <c r="H1900" s="251">
        <f>SUMIFS(Поликлиника!H:H,Поликлиника!D:D,СВОД!C1900,Поликлиника!F:F,СВОД!E1900)</f>
        <v>11641</v>
      </c>
      <c r="I1900" s="251">
        <f>SUMIFS(Поликлиника!BA:BA,Поликлиника!D:D,СВОД!C1900,Поликлиника!F:F,СВОД!E1900)</f>
        <v>0</v>
      </c>
      <c r="J1900" s="251">
        <f>SUMIFS(Поликлиника!BF:BF,Поликлиника!D:D,СВОД!C1900,Поликлиника!F:F,СВОД!E1900)</f>
        <v>13600</v>
      </c>
      <c r="K1900" s="251">
        <f>SUMIFS(Поликлиника!BU:BU,Поликлиника!D:D,СВОД!C1900,Поликлиника!F:F,СВОД!E1900)</f>
        <v>14227</v>
      </c>
      <c r="L1900" s="251">
        <f>SUMIFS(Услуги!H:H,Услуги!D:D,СВОД!C1900,Услуги!F:F,СВОД!E1900)+SUMIFS(Услуги!M:M,Услуги!D:D,СВОД!C1900,Услуги!F:F,СВОД!E1900)+SUMIFS(Услуги!R:R,Услуги!D:D,СВОД!C1900,Услуги!F:F,СВОД!E1900)+SUMIFS(Услуги!W:W,Услуги!D:D,СВОД!C1900,Услуги!F:F,СВОД!E1900)+SUMIFS(Услуги!AB:AB,Услуги!D:D,СВОД!C1900,Услуги!F:F,СВОД!E1900)+SUMIFS(Услуги!AG:AG,Услуги!D:D,СВОД!C1900,Услуги!F:F,СВОД!E1900)+SUMIFS(Услуги!AL:AL,Услуги!D:D,СВОД!C1900,Услуги!F:F,СВОД!E1900)+SUMIFS(Услуги!AQ:AQ,Услуги!D:D,СВОД!C1900,Услуги!F:F,СВОД!E1900)</f>
        <v>0</v>
      </c>
      <c r="M1900" s="251">
        <f>SUMIFS('Скорая мед.помощь'!J:J,'Скорая мед.помощь'!E:E,СВОД!C1900,'Скорая мед.помощь'!G:G,СВОД!E1900)</f>
        <v>0</v>
      </c>
      <c r="N1900" s="278">
        <f>SUMIFS('Круглосуточный стационар'!O:O,'Круглосуточный стационар'!D:D,СВОД!C1900,'Круглосуточный стационар'!F:F,СВОД!E1900)+SUMIFS(ВМП!O:O,ВМП!D:D,СВОД!C1900,ВМП!F:F,СВОД!E1900)+SUMIFS('Дневной стационар'!O:O,'Дневной стационар'!D:D,СВОД!C1900,'Дневной стационар'!F:F,СВОД!E1900)+SUMIFS(ЭКО!M:M,ЭКО!D:D,СВОД!C1900,ЭКО!F:F,СВОД!E1900)+SUMIFS(Диализ!O:O,Диализ!E:E,СВОД!C1900,Диализ!G:G,СВОД!E1900)+SUMIFS(Поликлиника!CT:CT,Поликлиника!D:D,СВОД!C1900,Поликлиника!F:F,СВОД!E1900)+SUMIFS('Скорая мед.помощь'!O:O,'Скорая мед.помощь'!E:E,СВОД!C1900,'Скорая мед.помощь'!G:G,СВОД!E1900)+SUMIFS(Услуги!AV:AV,Услуги!D:D,СВОД!C1900,Услуги!F:F,СВОД!E1900)</f>
        <v>35437.105935</v>
      </c>
      <c r="O1900" s="277">
        <f>SUMIFS(Сверхбаза!L:L,Сверхбаза!C:C,СВОД!C1900,Сверхбаза!E:E,СВОД!E1900)+SUMIFS(Сверхбаза!M:M,Сверхбаза!C:C,СВОД!C1900,Сверхбаза!E:E,СВОД!E1900)</f>
        <v>0</v>
      </c>
      <c r="P1900" s="251">
        <f>SUMIFS(Сверхбаза!N:N,Сверхбаза!C:C,СВОД!C1900,Сверхбаза!E:E,СВОД!E1900)</f>
        <v>0</v>
      </c>
      <c r="Q1900" s="251">
        <f>SUMIFS(Сверхбаза!P:P,Сверхбаза!C:C,СВОД!C1900,Сверхбаза!E:E,СВОД!E1900)</f>
        <v>0</v>
      </c>
      <c r="R1900" s="251">
        <f>SUMIFS(Сверхбаза!O:O,Сверхбаза!C:C,СВОД!C1900,Сверхбаза!E:E,СВОД!E1900)</f>
        <v>0</v>
      </c>
      <c r="S1900" s="251">
        <f>SUMIFS(Сверхбаза!Q:Q,Сверхбаза!C:C,СВОД!C1900,Сверхбаза!E:E,СВОД!E1900)</f>
        <v>0</v>
      </c>
      <c r="T1900" s="278">
        <f>SUMIFS(Сверхбаза!G:G,Сверхбаза!C:C,СВОД!C1900,Сверхбаза!E:E,СВОД!E1900)</f>
        <v>0</v>
      </c>
    </row>
    <row r="1901" spans="1:20" ht="25.5" outlineLevel="2">
      <c r="A1901" s="263">
        <v>2</v>
      </c>
      <c r="B1901" s="336">
        <v>503317</v>
      </c>
      <c r="C1901" s="336">
        <v>332701</v>
      </c>
      <c r="D1901" s="5" t="s">
        <v>237</v>
      </c>
      <c r="E1901" s="324">
        <v>7</v>
      </c>
      <c r="F1901" s="325" t="s">
        <v>706</v>
      </c>
      <c r="G1901" s="277">
        <f>SUMIFS('Круглосуточный стационар'!J:J,'Круглосуточный стационар'!D:D,СВОД!C1901,'Круглосуточный стационар'!F:F,СВОД!E1901)/2+SUMIFS(ВМП!J:J,ВМП!D:D,СВОД!C1901,ВМП!F:F,СВОД!E1901)/2+SUMIFS('Дневной стационар'!J:J,'Дневной стационар'!D:D,СВОД!C1901,'Дневной стационар'!F:F,СВОД!E1901)/2+SUMIFS(ЭКО!H:H,ЭКО!D:D,СВОД!C1901,ЭКО!F:F,СВОД!E1901)+SUMIFS(Диализ!J:J,Диализ!E:E,СВОД!C1901,Диализ!G:G,СВОД!E1901)</f>
        <v>0</v>
      </c>
      <c r="H1901" s="251">
        <f>SUMIFS(Поликлиника!H:H,Поликлиника!D:D,СВОД!C1901,Поликлиника!F:F,СВОД!E1901)</f>
        <v>0</v>
      </c>
      <c r="I1901" s="251">
        <f>SUMIFS(Поликлиника!BA:BA,Поликлиника!D:D,СВОД!C1901,Поликлиника!F:F,СВОД!E1901)</f>
        <v>0</v>
      </c>
      <c r="J1901" s="251">
        <f>SUMIFS(Поликлиника!BF:BF,Поликлиника!D:D,СВОД!C1901,Поликлиника!F:F,СВОД!E1901)</f>
        <v>0</v>
      </c>
      <c r="K1901" s="251">
        <f>SUMIFS(Поликлиника!BU:BU,Поликлиника!D:D,СВОД!C1901,Поликлиника!F:F,СВОД!E1901)</f>
        <v>0</v>
      </c>
      <c r="L1901" s="251">
        <f>SUMIFS(Услуги!H:H,Услуги!D:D,СВОД!C1901,Услуги!F:F,СВОД!E1901)+SUMIFS(Услуги!M:M,Услуги!D:D,СВОД!C1901,Услуги!F:F,СВОД!E1901)+SUMIFS(Услуги!R:R,Услуги!D:D,СВОД!C1901,Услуги!F:F,СВОД!E1901)+SUMIFS(Услуги!W:W,Услуги!D:D,СВОД!C1901,Услуги!F:F,СВОД!E1901)+SUMIFS(Услуги!AB:AB,Услуги!D:D,СВОД!C1901,Услуги!F:F,СВОД!E1901)+SUMIFS(Услуги!AG:AG,Услуги!D:D,СВОД!C1901,Услуги!F:F,СВОД!E1901)+SUMIFS(Услуги!AL:AL,Услуги!D:D,СВОД!C1901,Услуги!F:F,СВОД!E1901)+SUMIFS(Услуги!AQ:AQ,Услуги!D:D,СВОД!C1901,Услуги!F:F,СВОД!E1901)</f>
        <v>0</v>
      </c>
      <c r="M1901" s="251">
        <f>SUMIFS('Скорая мед.помощь'!J:J,'Скорая мед.помощь'!E:E,СВОД!C1901,'Скорая мед.помощь'!G:G,СВОД!E1901)</f>
        <v>0</v>
      </c>
      <c r="N1901" s="278">
        <f>SUMIFS('Круглосуточный стационар'!O:O,'Круглосуточный стационар'!D:D,СВОД!C1901,'Круглосуточный стационар'!F:F,СВОД!E1901)+SUMIFS(ВМП!O:O,ВМП!D:D,СВОД!C1901,ВМП!F:F,СВОД!E1901)+SUMIFS('Дневной стационар'!O:O,'Дневной стационар'!D:D,СВОД!C1901,'Дневной стационар'!F:F,СВОД!E1901)+SUMIFS(ЭКО!M:M,ЭКО!D:D,СВОД!C1901,ЭКО!F:F,СВОД!E1901)+SUMIFS(Диализ!O:O,Диализ!E:E,СВОД!C1901,Диализ!G:G,СВОД!E1901)+SUMIFS(Поликлиника!CT:CT,Поликлиника!D:D,СВОД!C1901,Поликлиника!F:F,СВОД!E1901)+SUMIFS('Скорая мед.помощь'!O:O,'Скорая мед.помощь'!E:E,СВОД!C1901,'Скорая мед.помощь'!G:G,СВОД!E1901)+SUMIFS(Услуги!AV:AV,Услуги!D:D,СВОД!C1901,Услуги!F:F,СВОД!E1901)</f>
        <v>0</v>
      </c>
      <c r="O1901" s="277">
        <f>SUMIFS(Сверхбаза!L:L,Сверхбаза!C:C,СВОД!C1901,Сверхбаза!E:E,СВОД!E1901)+SUMIFS(Сверхбаза!M:M,Сверхбаза!C:C,СВОД!C1901,Сверхбаза!E:E,СВОД!E1901)</f>
        <v>0</v>
      </c>
      <c r="P1901" s="251">
        <f>SUMIFS(Сверхбаза!N:N,Сверхбаза!C:C,СВОД!C1901,Сверхбаза!E:E,СВОД!E1901)</f>
        <v>0</v>
      </c>
      <c r="Q1901" s="251">
        <f>SUMIFS(Сверхбаза!P:P,Сверхбаза!C:C,СВОД!C1901,Сверхбаза!E:E,СВОД!E1901)</f>
        <v>0</v>
      </c>
      <c r="R1901" s="251">
        <f>SUMIFS(Сверхбаза!O:O,Сверхбаза!C:C,СВОД!C1901,Сверхбаза!E:E,СВОД!E1901)</f>
        <v>0</v>
      </c>
      <c r="S1901" s="251">
        <f>SUMIFS(Сверхбаза!Q:Q,Сверхбаза!C:C,СВОД!C1901,Сверхбаза!E:E,СВОД!E1901)</f>
        <v>0</v>
      </c>
      <c r="T1901" s="278">
        <f>SUMIFS(Сверхбаза!G:G,Сверхбаза!C:C,СВОД!C1901,Сверхбаза!E:E,СВОД!E1901)</f>
        <v>0</v>
      </c>
    </row>
    <row r="1902" spans="1:20" ht="25.5" outlineLevel="2">
      <c r="A1902" s="263">
        <v>2</v>
      </c>
      <c r="B1902" s="336">
        <v>503317</v>
      </c>
      <c r="C1902" s="336">
        <v>332701</v>
      </c>
      <c r="D1902" s="5" t="s">
        <v>237</v>
      </c>
      <c r="E1902" s="324">
        <v>70</v>
      </c>
      <c r="F1902" s="325" t="s">
        <v>707</v>
      </c>
      <c r="G1902" s="277">
        <f>SUMIFS('Круглосуточный стационар'!J:J,'Круглосуточный стационар'!D:D,СВОД!C1902,'Круглосуточный стационар'!F:F,СВОД!E1902)/2+SUMIFS(ВМП!J:J,ВМП!D:D,СВОД!C1902,ВМП!F:F,СВОД!E1902)/2+SUMIFS('Дневной стационар'!J:J,'Дневной стационар'!D:D,СВОД!C1902,'Дневной стационар'!F:F,СВОД!E1902)/2+SUMIFS(ЭКО!H:H,ЭКО!D:D,СВОД!C1902,ЭКО!F:F,СВОД!E1902)+SUMIFS(Диализ!J:J,Диализ!E:E,СВОД!C1902,Диализ!G:G,СВОД!E1902)</f>
        <v>0</v>
      </c>
      <c r="H1902" s="251">
        <f>SUMIFS(Поликлиника!H:H,Поликлиника!D:D,СВОД!C1902,Поликлиника!F:F,СВОД!E1902)</f>
        <v>0</v>
      </c>
      <c r="I1902" s="251">
        <f>SUMIFS(Поликлиника!BA:BA,Поликлиника!D:D,СВОД!C1902,Поликлиника!F:F,СВОД!E1902)</f>
        <v>0</v>
      </c>
      <c r="J1902" s="251">
        <f>SUMIFS(Поликлиника!BF:BF,Поликлиника!D:D,СВОД!C1902,Поликлиника!F:F,СВОД!E1902)</f>
        <v>0</v>
      </c>
      <c r="K1902" s="251">
        <f>SUMIFS(Поликлиника!BU:BU,Поликлиника!D:D,СВОД!C1902,Поликлиника!F:F,СВОД!E1902)</f>
        <v>0</v>
      </c>
      <c r="L1902" s="251">
        <f>SUMIFS(Услуги!H:H,Услуги!D:D,СВОД!C1902,Услуги!F:F,СВОД!E1902)+SUMIFS(Услуги!M:M,Услуги!D:D,СВОД!C1902,Услуги!F:F,СВОД!E1902)+SUMIFS(Услуги!R:R,Услуги!D:D,СВОД!C1902,Услуги!F:F,СВОД!E1902)+SUMIFS(Услуги!W:W,Услуги!D:D,СВОД!C1902,Услуги!F:F,СВОД!E1902)+SUMIFS(Услуги!AB:AB,Услуги!D:D,СВОД!C1902,Услуги!F:F,СВОД!E1902)+SUMIFS(Услуги!AG:AG,Услуги!D:D,СВОД!C1902,Услуги!F:F,СВОД!E1902)+SUMIFS(Услуги!AL:AL,Услуги!D:D,СВОД!C1902,Услуги!F:F,СВОД!E1902)+SUMIFS(Услуги!AQ:AQ,Услуги!D:D,СВОД!C1902,Услуги!F:F,СВОД!E1902)</f>
        <v>0</v>
      </c>
      <c r="M1902" s="251">
        <f>SUMIFS('Скорая мед.помощь'!J:J,'Скорая мед.помощь'!E:E,СВОД!C1902,'Скорая мед.помощь'!G:G,СВОД!E1902)</f>
        <v>0</v>
      </c>
      <c r="N1902" s="278">
        <f>SUMIFS('Круглосуточный стационар'!O:O,'Круглосуточный стационар'!D:D,СВОД!C1902,'Круглосуточный стационар'!F:F,СВОД!E1902)+SUMIFS(ВМП!O:O,ВМП!D:D,СВОД!C1902,ВМП!F:F,СВОД!E1902)+SUMIFS('Дневной стационар'!O:O,'Дневной стационар'!D:D,СВОД!C1902,'Дневной стационар'!F:F,СВОД!E1902)+SUMIFS(ЭКО!M:M,ЭКО!D:D,СВОД!C1902,ЭКО!F:F,СВОД!E1902)+SUMIFS(Диализ!O:O,Диализ!E:E,СВОД!C1902,Диализ!G:G,СВОД!E1902)+SUMIFS(Поликлиника!CT:CT,Поликлиника!D:D,СВОД!C1902,Поликлиника!F:F,СВОД!E1902)+SUMIFS('Скорая мед.помощь'!O:O,'Скорая мед.помощь'!E:E,СВОД!C1902,'Скорая мед.помощь'!G:G,СВОД!E1902)+SUMIFS(Услуги!AV:AV,Услуги!D:D,СВОД!C1902,Услуги!F:F,СВОД!E1902)</f>
        <v>0</v>
      </c>
      <c r="O1902" s="277">
        <f>SUMIFS(Сверхбаза!L:L,Сверхбаза!C:C,СВОД!C1902,Сверхбаза!E:E,СВОД!E1902)+SUMIFS(Сверхбаза!M:M,Сверхбаза!C:C,СВОД!C1902,Сверхбаза!E:E,СВОД!E1902)</f>
        <v>0</v>
      </c>
      <c r="P1902" s="251">
        <f>SUMIFS(Сверхбаза!N:N,Сверхбаза!C:C,СВОД!C1902,Сверхбаза!E:E,СВОД!E1902)</f>
        <v>0</v>
      </c>
      <c r="Q1902" s="251">
        <f>SUMIFS(Сверхбаза!P:P,Сверхбаза!C:C,СВОД!C1902,Сверхбаза!E:E,СВОД!E1902)</f>
        <v>0</v>
      </c>
      <c r="R1902" s="251">
        <f>SUMIFS(Сверхбаза!O:O,Сверхбаза!C:C,СВОД!C1902,Сверхбаза!E:E,СВОД!E1902)</f>
        <v>0</v>
      </c>
      <c r="S1902" s="251">
        <f>SUMIFS(Сверхбаза!Q:Q,Сверхбаза!C:C,СВОД!C1902,Сверхбаза!E:E,СВОД!E1902)</f>
        <v>0</v>
      </c>
      <c r="T1902" s="278">
        <f>SUMIFS(Сверхбаза!G:G,Сверхбаза!C:C,СВОД!C1902,Сверхбаза!E:E,СВОД!E1902)</f>
        <v>0</v>
      </c>
    </row>
    <row r="1903" spans="1:20" ht="25.5" outlineLevel="2">
      <c r="A1903" s="263">
        <v>2</v>
      </c>
      <c r="B1903" s="336">
        <v>503317</v>
      </c>
      <c r="C1903" s="336">
        <v>332701</v>
      </c>
      <c r="D1903" s="5" t="s">
        <v>237</v>
      </c>
      <c r="E1903" s="324">
        <v>94</v>
      </c>
      <c r="F1903" s="325" t="s">
        <v>157</v>
      </c>
      <c r="G1903" s="277">
        <f>SUMIFS('Круглосуточный стационар'!J:J,'Круглосуточный стационар'!D:D,СВОД!C1903,'Круглосуточный стационар'!F:F,СВОД!E1903)/2+SUMIFS(ВМП!J:J,ВМП!D:D,СВОД!C1903,ВМП!F:F,СВОД!E1903)/2+SUMIFS('Дневной стационар'!J:J,'Дневной стационар'!D:D,СВОД!C1903,'Дневной стационар'!F:F,СВОД!E1903)/2+SUMIFS(ЭКО!H:H,ЭКО!D:D,СВОД!C1903,ЭКО!F:F,СВОД!E1903)+SUMIFS(Диализ!J:J,Диализ!E:E,СВОД!C1903,Диализ!G:G,СВОД!E1903)</f>
        <v>0</v>
      </c>
      <c r="H1903" s="251">
        <f>SUMIFS(Поликлиника!H:H,Поликлиника!D:D,СВОД!C1903,Поликлиника!F:F,СВОД!E1903)</f>
        <v>0</v>
      </c>
      <c r="I1903" s="251">
        <f>SUMIFS(Поликлиника!BA:BA,Поликлиника!D:D,СВОД!C1903,Поликлиника!F:F,СВОД!E1903)</f>
        <v>0</v>
      </c>
      <c r="J1903" s="251">
        <f>SUMIFS(Поликлиника!BF:BF,Поликлиника!D:D,СВОД!C1903,Поликлиника!F:F,СВОД!E1903)</f>
        <v>0</v>
      </c>
      <c r="K1903" s="251">
        <f>SUMIFS(Поликлиника!BU:BU,Поликлиника!D:D,СВОД!C1903,Поликлиника!F:F,СВОД!E1903)</f>
        <v>0</v>
      </c>
      <c r="L1903" s="251">
        <f>SUMIFS(Услуги!H:H,Услуги!D:D,СВОД!C1903,Услуги!F:F,СВОД!E1903)+SUMIFS(Услуги!M:M,Услуги!D:D,СВОД!C1903,Услуги!F:F,СВОД!E1903)+SUMIFS(Услуги!R:R,Услуги!D:D,СВОД!C1903,Услуги!F:F,СВОД!E1903)+SUMIFS(Услуги!W:W,Услуги!D:D,СВОД!C1903,Услуги!F:F,СВОД!E1903)+SUMIFS(Услуги!AB:AB,Услуги!D:D,СВОД!C1903,Услуги!F:F,СВОД!E1903)+SUMIFS(Услуги!AG:AG,Услуги!D:D,СВОД!C1903,Услуги!F:F,СВОД!E1903)+SUMIFS(Услуги!AL:AL,Услуги!D:D,СВОД!C1903,Услуги!F:F,СВОД!E1903)+SUMIFS(Услуги!AQ:AQ,Услуги!D:D,СВОД!C1903,Услуги!F:F,СВОД!E1903)</f>
        <v>0</v>
      </c>
      <c r="M1903" s="251">
        <f>SUMIFS('Скорая мед.помощь'!J:J,'Скорая мед.помощь'!E:E,СВОД!C1903,'Скорая мед.помощь'!G:G,СВОД!E1903)</f>
        <v>0</v>
      </c>
      <c r="N1903" s="278">
        <f>SUMIFS('Круглосуточный стационар'!O:O,'Круглосуточный стационар'!D:D,СВОД!C1903,'Круглосуточный стационар'!F:F,СВОД!E1903)+SUMIFS(ВМП!O:O,ВМП!D:D,СВОД!C1903,ВМП!F:F,СВОД!E1903)+SUMIFS('Дневной стационар'!O:O,'Дневной стационар'!D:D,СВОД!C1903,'Дневной стационар'!F:F,СВОД!E1903)+SUMIFS(ЭКО!M:M,ЭКО!D:D,СВОД!C1903,ЭКО!F:F,СВОД!E1903)+SUMIFS(Диализ!O:O,Диализ!E:E,СВОД!C1903,Диализ!G:G,СВОД!E1903)+SUMIFS(Поликлиника!CT:CT,Поликлиника!D:D,СВОД!C1903,Поликлиника!F:F,СВОД!E1903)+SUMIFS('Скорая мед.помощь'!O:O,'Скорая мед.помощь'!E:E,СВОД!C1903,'Скорая мед.помощь'!G:G,СВОД!E1903)+SUMIFS(Услуги!AV:AV,Услуги!D:D,СВОД!C1903,Услуги!F:F,СВОД!E1903)</f>
        <v>0</v>
      </c>
      <c r="O1903" s="277">
        <f>SUMIFS(Сверхбаза!L:L,Сверхбаза!C:C,СВОД!C1903,Сверхбаза!E:E,СВОД!E1903)+SUMIFS(Сверхбаза!M:M,Сверхбаза!C:C,СВОД!C1903,Сверхбаза!E:E,СВОД!E1903)</f>
        <v>0</v>
      </c>
      <c r="P1903" s="251">
        <f>SUMIFS(Сверхбаза!N:N,Сверхбаза!C:C,СВОД!C1903,Сверхбаза!E:E,СВОД!E1903)</f>
        <v>0</v>
      </c>
      <c r="Q1903" s="251">
        <f>SUMIFS(Сверхбаза!P:P,Сверхбаза!C:C,СВОД!C1903,Сверхбаза!E:E,СВОД!E1903)</f>
        <v>0</v>
      </c>
      <c r="R1903" s="251">
        <f>SUMIFS(Сверхбаза!O:O,Сверхбаза!C:C,СВОД!C1903,Сверхбаза!E:E,СВОД!E1903)</f>
        <v>0</v>
      </c>
      <c r="S1903" s="251">
        <f>SUMIFS(Сверхбаза!Q:Q,Сверхбаза!C:C,СВОД!C1903,Сверхбаза!E:E,СВОД!E1903)</f>
        <v>0</v>
      </c>
      <c r="T1903" s="278">
        <f>SUMIFS(Сверхбаза!G:G,Сверхбаза!C:C,СВОД!C1903,Сверхбаза!E:E,СВОД!E1903)</f>
        <v>0</v>
      </c>
    </row>
    <row r="1904" spans="1:20" outlineLevel="1">
      <c r="A1904" s="264"/>
      <c r="B1904" s="254"/>
      <c r="C1904" s="254" t="str">
        <f>CONCATENATE(C1903," ","Итог")</f>
        <v>332701 Итог</v>
      </c>
      <c r="D1904" s="255"/>
      <c r="E1904" s="326"/>
      <c r="F1904" s="327"/>
      <c r="G1904" s="279"/>
      <c r="H1904" s="256"/>
      <c r="I1904" s="256"/>
      <c r="J1904" s="256"/>
      <c r="K1904" s="256"/>
      <c r="L1904" s="256"/>
      <c r="M1904" s="256"/>
      <c r="N1904" s="280">
        <f>SUBTOTAL(9,N1896:N1903)</f>
        <v>35437.105935</v>
      </c>
      <c r="O1904" s="279"/>
      <c r="P1904" s="256"/>
      <c r="Q1904" s="256"/>
      <c r="R1904" s="256"/>
      <c r="S1904" s="256"/>
      <c r="T1904" s="280">
        <f>SUBTOTAL(9,T1896:T1903)</f>
        <v>0</v>
      </c>
    </row>
    <row r="1905" spans="1:20" ht="25.5" outlineLevel="2">
      <c r="A1905" s="262">
        <v>2</v>
      </c>
      <c r="B1905" s="8">
        <v>506509</v>
      </c>
      <c r="C1905" s="8">
        <v>332801</v>
      </c>
      <c r="D1905" s="9" t="s">
        <v>543</v>
      </c>
      <c r="E1905" s="322">
        <v>1</v>
      </c>
      <c r="F1905" s="323" t="s">
        <v>12</v>
      </c>
      <c r="G1905" s="275">
        <f>SUMIFS('Круглосуточный стационар'!J:J,'Круглосуточный стационар'!D:D,СВОД!C1905,'Круглосуточный стационар'!F:F,СВОД!E1905)/2+SUMIFS(ВМП!J:J,ВМП!D:D,СВОД!C1905,ВМП!F:F,СВОД!E1905)/2+SUMIFS('Дневной стационар'!J:J,'Дневной стационар'!D:D,СВОД!C1905,'Дневной стационар'!F:F,СВОД!E1905)/2+SUMIFS(ЭКО!H:H,ЭКО!D:D,СВОД!C1905,ЭКО!F:F,СВОД!E1905)+SUMIFS(Диализ!J:J,Диализ!E:E,СВОД!C1905,Диализ!G:G,СВОД!E1905)</f>
        <v>28245</v>
      </c>
      <c r="H1905" s="253">
        <f>SUMIFS(Поликлиника!H:H,Поликлиника!D:D,СВОД!C1905,Поликлиника!F:F,СВОД!E1905)</f>
        <v>0</v>
      </c>
      <c r="I1905" s="253">
        <f>SUMIFS(Поликлиника!BA:BA,Поликлиника!D:D,СВОД!C1905,Поликлиника!F:F,СВОД!E1905)</f>
        <v>0</v>
      </c>
      <c r="J1905" s="253">
        <f>SUMIFS(Поликлиника!BF:BF,Поликлиника!D:D,СВОД!C1905,Поликлиника!F:F,СВОД!E1905)</f>
        <v>0</v>
      </c>
      <c r="K1905" s="253">
        <f>SUMIFS(Поликлиника!BU:BU,Поликлиника!D:D,СВОД!C1905,Поликлиника!F:F,СВОД!E1905)</f>
        <v>0</v>
      </c>
      <c r="L1905" s="253">
        <f>SUMIFS(Услуги!H:H,Услуги!D:D,СВОД!C1905,Услуги!F:F,СВОД!E1905)+SUMIFS(Услуги!M:M,Услуги!D:D,СВОД!C1905,Услуги!F:F,СВОД!E1905)+SUMIFS(Услуги!R:R,Услуги!D:D,СВОД!C1905,Услуги!F:F,СВОД!E1905)+SUMIFS(Услуги!W:W,Услуги!D:D,СВОД!C1905,Услуги!F:F,СВОД!E1905)+SUMIFS(Услуги!AB:AB,Услуги!D:D,СВОД!C1905,Услуги!F:F,СВОД!E1905)+SUMIFS(Услуги!AG:AG,Услуги!D:D,СВОД!C1905,Услуги!F:F,СВОД!E1905)+SUMIFS(Услуги!AL:AL,Услуги!D:D,СВОД!C1905,Услуги!F:F,СВОД!E1905)+SUMIFS(Услуги!AQ:AQ,Услуги!D:D,СВОД!C1905,Услуги!F:F,СВОД!E1905)</f>
        <v>0</v>
      </c>
      <c r="M1905" s="253">
        <f>SUMIFS('Скорая мед.помощь'!J:J,'Скорая мед.помощь'!E:E,СВОД!C1905,'Скорая мед.помощь'!G:G,СВОД!E1905)</f>
        <v>0</v>
      </c>
      <c r="N1905" s="276">
        <f>SUMIFS('Круглосуточный стационар'!O:O,'Круглосуточный стационар'!D:D,СВОД!C1905,'Круглосуточный стационар'!F:F,СВОД!E1905)+SUMIFS(ВМП!O:O,ВМП!D:D,СВОД!C1905,ВМП!F:F,СВОД!E1905)+SUMIFS('Дневной стационар'!O:O,'Дневной стационар'!D:D,СВОД!C1905,'Дневной стационар'!F:F,СВОД!E1905)+SUMIFS(ЭКО!M:M,ЭКО!D:D,СВОД!C1905,ЭКО!F:F,СВОД!E1905)+SUMIFS(Диализ!O:O,Диализ!E:E,СВОД!C1905,Диализ!G:G,СВОД!E1905)+SUMIFS(Поликлиника!CT:CT,Поликлиника!D:D,СВОД!C1905,Поликлиника!F:F,СВОД!E1905)+SUMIFS('Скорая мед.помощь'!O:O,'Скорая мед.помощь'!E:E,СВОД!C1905,'Скорая мед.помощь'!G:G,СВОД!E1905)+SUMIFS(Услуги!AV:AV,Услуги!D:D,СВОД!C1905,Услуги!F:F,СВОД!E1905)</f>
        <v>575105.00951210805</v>
      </c>
      <c r="O1905" s="275">
        <f>SUMIFS(Сверхбаза!L:L,Сверхбаза!C:C,СВОД!C1905,Сверхбаза!E:E,СВОД!E1905)+SUMIFS(Сверхбаза!M:M,Сверхбаза!C:C,СВОД!C1905,Сверхбаза!E:E,СВОД!E1905)</f>
        <v>0</v>
      </c>
      <c r="P1905" s="253">
        <f>SUMIFS(Сверхбаза!N:N,Сверхбаза!C:C,СВОД!C1905,Сверхбаза!E:E,СВОД!E1905)</f>
        <v>0</v>
      </c>
      <c r="Q1905" s="253">
        <f>SUMIFS(Сверхбаза!P:P,Сверхбаза!C:C,СВОД!C1905,Сверхбаза!E:E,СВОД!E1905)</f>
        <v>0</v>
      </c>
      <c r="R1905" s="253">
        <f>SUMIFS(Сверхбаза!O:O,Сверхбаза!C:C,СВОД!C1905,Сверхбаза!E:E,СВОД!E1905)</f>
        <v>0</v>
      </c>
      <c r="S1905" s="253">
        <f>SUMIFS(Сверхбаза!Q:Q,Сверхбаза!C:C,СВОД!C1905,Сверхбаза!E:E,СВОД!E1905)</f>
        <v>0</v>
      </c>
      <c r="T1905" s="276">
        <f>SUMIFS(Сверхбаза!G:G,Сверхбаза!C:C,СВОД!C1905,Сверхбаза!E:E,СВОД!E1905)</f>
        <v>0</v>
      </c>
    </row>
    <row r="1906" spans="1:20" ht="25.5" outlineLevel="2">
      <c r="A1906" s="263">
        <v>2</v>
      </c>
      <c r="B1906" s="336">
        <v>506509</v>
      </c>
      <c r="C1906" s="336">
        <v>332801</v>
      </c>
      <c r="D1906" s="5" t="s">
        <v>543</v>
      </c>
      <c r="E1906" s="324">
        <v>13</v>
      </c>
      <c r="F1906" s="325" t="s">
        <v>704</v>
      </c>
      <c r="G1906" s="277">
        <f>SUMIFS('Круглосуточный стационар'!J:J,'Круглосуточный стационар'!D:D,СВОД!C1906,'Круглосуточный стационар'!F:F,СВОД!E1906)/2+SUMIFS(ВМП!J:J,ВМП!D:D,СВОД!C1906,ВМП!F:F,СВОД!E1906)/2+SUMIFS('Дневной стационар'!J:J,'Дневной стационар'!D:D,СВОД!C1906,'Дневной стационар'!F:F,СВОД!E1906)/2+SUMIFS(ЭКО!H:H,ЭКО!D:D,СВОД!C1906,ЭКО!F:F,СВОД!E1906)+SUMIFS(Диализ!J:J,Диализ!E:E,СВОД!C1906,Диализ!G:G,СВОД!E1906)</f>
        <v>0</v>
      </c>
      <c r="H1906" s="251">
        <f>SUMIFS(Поликлиника!H:H,Поликлиника!D:D,СВОД!C1906,Поликлиника!F:F,СВОД!E1906)</f>
        <v>0</v>
      </c>
      <c r="I1906" s="251">
        <f>SUMIFS(Поликлиника!BA:BA,Поликлиника!D:D,СВОД!C1906,Поликлиника!F:F,СВОД!E1906)</f>
        <v>0</v>
      </c>
      <c r="J1906" s="251">
        <f>SUMIFS(Поликлиника!BF:BF,Поликлиника!D:D,СВОД!C1906,Поликлиника!F:F,СВОД!E1906)</f>
        <v>0</v>
      </c>
      <c r="K1906" s="251">
        <f>SUMIFS(Поликлиника!BU:BU,Поликлиника!D:D,СВОД!C1906,Поликлиника!F:F,СВОД!E1906)</f>
        <v>0</v>
      </c>
      <c r="L1906" s="251">
        <f>SUMIFS(Услуги!H:H,Услуги!D:D,СВОД!C1906,Услуги!F:F,СВОД!E1906)+SUMIFS(Услуги!M:M,Услуги!D:D,СВОД!C1906,Услуги!F:F,СВОД!E1906)+SUMIFS(Услуги!R:R,Услуги!D:D,СВОД!C1906,Услуги!F:F,СВОД!E1906)+SUMIFS(Услуги!W:W,Услуги!D:D,СВОД!C1906,Услуги!F:F,СВОД!E1906)+SUMIFS(Услуги!AB:AB,Услуги!D:D,СВОД!C1906,Услуги!F:F,СВОД!E1906)+SUMIFS(Услуги!AG:AG,Услуги!D:D,СВОД!C1906,Услуги!F:F,СВОД!E1906)+SUMIFS(Услуги!AL:AL,Услуги!D:D,СВОД!C1906,Услуги!F:F,СВОД!E1906)+SUMIFS(Услуги!AQ:AQ,Услуги!D:D,СВОД!C1906,Услуги!F:F,СВОД!E1906)</f>
        <v>0</v>
      </c>
      <c r="M1906" s="251">
        <f>SUMIFS('Скорая мед.помощь'!J:J,'Скорая мед.помощь'!E:E,СВОД!C1906,'Скорая мед.помощь'!G:G,СВОД!E1906)</f>
        <v>0</v>
      </c>
      <c r="N1906" s="278">
        <f>SUMIFS('Круглосуточный стационар'!O:O,'Круглосуточный стационар'!D:D,СВОД!C1906,'Круглосуточный стационар'!F:F,СВОД!E1906)+SUMIFS(ВМП!O:O,ВМП!D:D,СВОД!C1906,ВМП!F:F,СВОД!E1906)+SUMIFS('Дневной стационар'!O:O,'Дневной стационар'!D:D,СВОД!C1906,'Дневной стационар'!F:F,СВОД!E1906)+SUMIFS(ЭКО!M:M,ЭКО!D:D,СВОД!C1906,ЭКО!F:F,СВОД!E1906)+SUMIFS(Диализ!O:O,Диализ!E:E,СВОД!C1906,Диализ!G:G,СВОД!E1906)+SUMIFS(Поликлиника!CT:CT,Поликлиника!D:D,СВОД!C1906,Поликлиника!F:F,СВОД!E1906)+SUMIFS('Скорая мед.помощь'!O:O,'Скорая мед.помощь'!E:E,СВОД!C1906,'Скорая мед.помощь'!G:G,СВОД!E1906)+SUMIFS(Услуги!AV:AV,Услуги!D:D,СВОД!C1906,Услуги!F:F,СВОД!E1906)</f>
        <v>0</v>
      </c>
      <c r="O1906" s="277">
        <f>SUMIFS(Сверхбаза!L:L,Сверхбаза!C:C,СВОД!C1906,Сверхбаза!E:E,СВОД!E1906)+SUMIFS(Сверхбаза!M:M,Сверхбаза!C:C,СВОД!C1906,Сверхбаза!E:E,СВОД!E1906)</f>
        <v>0</v>
      </c>
      <c r="P1906" s="251">
        <f>SUMIFS(Сверхбаза!N:N,Сверхбаза!C:C,СВОД!C1906,Сверхбаза!E:E,СВОД!E1906)</f>
        <v>0</v>
      </c>
      <c r="Q1906" s="251">
        <f>SUMIFS(Сверхбаза!P:P,Сверхбаза!C:C,СВОД!C1906,Сверхбаза!E:E,СВОД!E1906)</f>
        <v>0</v>
      </c>
      <c r="R1906" s="251">
        <f>SUMIFS(Сверхбаза!O:O,Сверхбаза!C:C,СВОД!C1906,Сверхбаза!E:E,СВОД!E1906)</f>
        <v>0</v>
      </c>
      <c r="S1906" s="251">
        <f>SUMIFS(Сверхбаза!Q:Q,Сверхбаза!C:C,СВОД!C1906,Сверхбаза!E:E,СВОД!E1906)</f>
        <v>0</v>
      </c>
      <c r="T1906" s="278">
        <f>SUMIFS(Сверхбаза!G:G,Сверхбаза!C:C,СВОД!C1906,Сверхбаза!E:E,СВОД!E1906)</f>
        <v>0</v>
      </c>
    </row>
    <row r="1907" spans="1:20" ht="25.5" outlineLevel="2">
      <c r="A1907" s="263">
        <v>2</v>
      </c>
      <c r="B1907" s="336">
        <v>506509</v>
      </c>
      <c r="C1907" s="336">
        <v>332801</v>
      </c>
      <c r="D1907" s="5" t="s">
        <v>543</v>
      </c>
      <c r="E1907" s="324">
        <v>2</v>
      </c>
      <c r="F1907" s="325" t="s">
        <v>173</v>
      </c>
      <c r="G1907" s="277">
        <f>SUMIFS('Круглосуточный стационар'!J:J,'Круглосуточный стационар'!D:D,СВОД!C1907,'Круглосуточный стационар'!F:F,СВОД!E1907)/2+SUMIFS(ВМП!J:J,ВМП!D:D,СВОД!C1907,ВМП!F:F,СВОД!E1907)/2+SUMIFS('Дневной стационар'!J:J,'Дневной стационар'!D:D,СВОД!C1907,'Дневной стационар'!F:F,СВОД!E1907)/2+SUMIFS(ЭКО!H:H,ЭКО!D:D,СВОД!C1907,ЭКО!F:F,СВОД!E1907)+SUMIFS(Диализ!J:J,Диализ!E:E,СВОД!C1907,Диализ!G:G,СВОД!E1907)</f>
        <v>12589</v>
      </c>
      <c r="H1907" s="251">
        <f>SUMIFS(Поликлиника!H:H,Поликлиника!D:D,СВОД!C1907,Поликлиника!F:F,СВОД!E1907)</f>
        <v>0</v>
      </c>
      <c r="I1907" s="251">
        <f>SUMIFS(Поликлиника!BA:BA,Поликлиника!D:D,СВОД!C1907,Поликлиника!F:F,СВОД!E1907)</f>
        <v>0</v>
      </c>
      <c r="J1907" s="251">
        <f>SUMIFS(Поликлиника!BF:BF,Поликлиника!D:D,СВОД!C1907,Поликлиника!F:F,СВОД!E1907)</f>
        <v>0</v>
      </c>
      <c r="K1907" s="251">
        <f>SUMIFS(Поликлиника!BU:BU,Поликлиника!D:D,СВОД!C1907,Поликлиника!F:F,СВОД!E1907)</f>
        <v>0</v>
      </c>
      <c r="L1907" s="251">
        <f>SUMIFS(Услуги!H:H,Услуги!D:D,СВОД!C1907,Услуги!F:F,СВОД!E1907)+SUMIFS(Услуги!M:M,Услуги!D:D,СВОД!C1907,Услуги!F:F,СВОД!E1907)+SUMIFS(Услуги!R:R,Услуги!D:D,СВОД!C1907,Услуги!F:F,СВОД!E1907)+SUMIFS(Услуги!W:W,Услуги!D:D,СВОД!C1907,Услуги!F:F,СВОД!E1907)+SUMIFS(Услуги!AB:AB,Услуги!D:D,СВОД!C1907,Услуги!F:F,СВОД!E1907)+SUMIFS(Услуги!AG:AG,Услуги!D:D,СВОД!C1907,Услуги!F:F,СВОД!E1907)+SUMIFS(Услуги!AL:AL,Услуги!D:D,СВОД!C1907,Услуги!F:F,СВОД!E1907)+SUMIFS(Услуги!AQ:AQ,Услуги!D:D,СВОД!C1907,Услуги!F:F,СВОД!E1907)</f>
        <v>0</v>
      </c>
      <c r="M1907" s="251">
        <f>SUMIFS('Скорая мед.помощь'!J:J,'Скорая мед.помощь'!E:E,СВОД!C1907,'Скорая мед.помощь'!G:G,СВОД!E1907)</f>
        <v>0</v>
      </c>
      <c r="N1907" s="278">
        <f>SUMIFS('Круглосуточный стационар'!O:O,'Круглосуточный стационар'!D:D,СВОД!C1907,'Круглосуточный стационар'!F:F,СВОД!E1907)+SUMIFS(ВМП!O:O,ВМП!D:D,СВОД!C1907,ВМП!F:F,СВОД!E1907)+SUMIFS('Дневной стационар'!O:O,'Дневной стационар'!D:D,СВОД!C1907,'Дневной стационар'!F:F,СВОД!E1907)+SUMIFS(ЭКО!M:M,ЭКО!D:D,СВОД!C1907,ЭКО!F:F,СВОД!E1907)+SUMIFS(Диализ!O:O,Диализ!E:E,СВОД!C1907,Диализ!G:G,СВОД!E1907)+SUMIFS(Поликлиника!CT:CT,Поликлиника!D:D,СВОД!C1907,Поликлиника!F:F,СВОД!E1907)+SUMIFS('Скорая мед.помощь'!O:O,'Скорая мед.помощь'!E:E,СВОД!C1907,'Скорая мед.помощь'!G:G,СВОД!E1907)+SUMIFS(Услуги!AV:AV,Услуги!D:D,СВОД!C1907,Услуги!F:F,СВОД!E1907)</f>
        <v>104935.03616050001</v>
      </c>
      <c r="O1907" s="277">
        <f>SUMIFS(Сверхбаза!L:L,Сверхбаза!C:C,СВОД!C1907,Сверхбаза!E:E,СВОД!E1907)+SUMIFS(Сверхбаза!M:M,Сверхбаза!C:C,СВОД!C1907,Сверхбаза!E:E,СВОД!E1907)</f>
        <v>0</v>
      </c>
      <c r="P1907" s="251">
        <f>SUMIFS(Сверхбаза!N:N,Сверхбаза!C:C,СВОД!C1907,Сверхбаза!E:E,СВОД!E1907)</f>
        <v>0</v>
      </c>
      <c r="Q1907" s="251">
        <f>SUMIFS(Сверхбаза!P:P,Сверхбаза!C:C,СВОД!C1907,Сверхбаза!E:E,СВОД!E1907)</f>
        <v>0</v>
      </c>
      <c r="R1907" s="251">
        <f>SUMIFS(Сверхбаза!O:O,Сверхбаза!C:C,СВОД!C1907,Сверхбаза!E:E,СВОД!E1907)</f>
        <v>0</v>
      </c>
      <c r="S1907" s="251">
        <f>SUMIFS(Сверхбаза!Q:Q,Сверхбаза!C:C,СВОД!C1907,Сверхбаза!E:E,СВОД!E1907)</f>
        <v>0</v>
      </c>
      <c r="T1907" s="278">
        <f>SUMIFS(Сверхбаза!G:G,Сверхбаза!C:C,СВОД!C1907,Сверхбаза!E:E,СВОД!E1907)</f>
        <v>0</v>
      </c>
    </row>
    <row r="1908" spans="1:20" ht="25.5" outlineLevel="2">
      <c r="A1908" s="263">
        <v>2</v>
      </c>
      <c r="B1908" s="336">
        <v>506509</v>
      </c>
      <c r="C1908" s="336">
        <v>332801</v>
      </c>
      <c r="D1908" s="5" t="s">
        <v>543</v>
      </c>
      <c r="E1908" s="324">
        <v>6</v>
      </c>
      <c r="F1908" s="325" t="s">
        <v>705</v>
      </c>
      <c r="G1908" s="277">
        <f>SUMIFS('Круглосуточный стационар'!J:J,'Круглосуточный стационар'!D:D,СВОД!C1908,'Круглосуточный стационар'!F:F,СВОД!E1908)/2+SUMIFS(ВМП!J:J,ВМП!D:D,СВОД!C1908,ВМП!F:F,СВОД!E1908)/2+SUMIFS('Дневной стационар'!J:J,'Дневной стационар'!D:D,СВОД!C1908,'Дневной стационар'!F:F,СВОД!E1908)/2+SUMIFS(ЭКО!H:H,ЭКО!D:D,СВОД!C1908,ЭКО!F:F,СВОД!E1908)+SUMIFS(Диализ!J:J,Диализ!E:E,СВОД!C1908,Диализ!G:G,СВОД!E1908)</f>
        <v>0</v>
      </c>
      <c r="H1908" s="251">
        <f>SUMIFS(Поликлиника!H:H,Поликлиника!D:D,СВОД!C1908,Поликлиника!F:F,СВОД!E1908)</f>
        <v>0</v>
      </c>
      <c r="I1908" s="251">
        <f>SUMIFS(Поликлиника!BA:BA,Поликлиника!D:D,СВОД!C1908,Поликлиника!F:F,СВОД!E1908)</f>
        <v>0</v>
      </c>
      <c r="J1908" s="251">
        <f>SUMIFS(Поликлиника!BF:BF,Поликлиника!D:D,СВОД!C1908,Поликлиника!F:F,СВОД!E1908)</f>
        <v>0</v>
      </c>
      <c r="K1908" s="251">
        <f>SUMIFS(Поликлиника!BU:BU,Поликлиника!D:D,СВОД!C1908,Поликлиника!F:F,СВОД!E1908)</f>
        <v>0</v>
      </c>
      <c r="L1908" s="251">
        <f>SUMIFS(Услуги!H:H,Услуги!D:D,СВОД!C1908,Услуги!F:F,СВОД!E1908)+SUMIFS(Услуги!M:M,Услуги!D:D,СВОД!C1908,Услуги!F:F,СВОД!E1908)+SUMIFS(Услуги!R:R,Услуги!D:D,СВОД!C1908,Услуги!F:F,СВОД!E1908)+SUMIFS(Услуги!W:W,Услуги!D:D,СВОД!C1908,Услуги!F:F,СВОД!E1908)+SUMIFS(Услуги!AB:AB,Услуги!D:D,СВОД!C1908,Услуги!F:F,СВОД!E1908)+SUMIFS(Услуги!AG:AG,Услуги!D:D,СВОД!C1908,Услуги!F:F,СВОД!E1908)+SUMIFS(Услуги!AL:AL,Услуги!D:D,СВОД!C1908,Услуги!F:F,СВОД!E1908)+SUMIFS(Услуги!AQ:AQ,Услуги!D:D,СВОД!C1908,Услуги!F:F,СВОД!E1908)</f>
        <v>0</v>
      </c>
      <c r="M1908" s="251">
        <f>SUMIFS('Скорая мед.помощь'!J:J,'Скорая мед.помощь'!E:E,СВОД!C1908,'Скорая мед.помощь'!G:G,СВОД!E1908)</f>
        <v>0</v>
      </c>
      <c r="N1908" s="278">
        <f>SUMIFS('Круглосуточный стационар'!O:O,'Круглосуточный стационар'!D:D,СВОД!C1908,'Круглосуточный стационар'!F:F,СВОД!E1908)+SUMIFS(ВМП!O:O,ВМП!D:D,СВОД!C1908,ВМП!F:F,СВОД!E1908)+SUMIFS('Дневной стационар'!O:O,'Дневной стационар'!D:D,СВОД!C1908,'Дневной стационар'!F:F,СВОД!E1908)+SUMIFS(ЭКО!M:M,ЭКО!D:D,СВОД!C1908,ЭКО!F:F,СВОД!E1908)+SUMIFS(Диализ!O:O,Диализ!E:E,СВОД!C1908,Диализ!G:G,СВОД!E1908)+SUMIFS(Поликлиника!CT:CT,Поликлиника!D:D,СВОД!C1908,Поликлиника!F:F,СВОД!E1908)+SUMIFS('Скорая мед.помощь'!O:O,'Скорая мед.помощь'!E:E,СВОД!C1908,'Скорая мед.помощь'!G:G,СВОД!E1908)+SUMIFS(Услуги!AV:AV,Услуги!D:D,СВОД!C1908,Услуги!F:F,СВОД!E1908)</f>
        <v>0</v>
      </c>
      <c r="O1908" s="277">
        <f>SUMIFS(Сверхбаза!L:L,Сверхбаза!C:C,СВОД!C1908,Сверхбаза!E:E,СВОД!E1908)+SUMIFS(Сверхбаза!M:M,Сверхбаза!C:C,СВОД!C1908,Сверхбаза!E:E,СВОД!E1908)</f>
        <v>0</v>
      </c>
      <c r="P1908" s="251">
        <f>SUMIFS(Сверхбаза!N:N,Сверхбаза!C:C,СВОД!C1908,Сверхбаза!E:E,СВОД!E1908)</f>
        <v>0</v>
      </c>
      <c r="Q1908" s="251">
        <f>SUMIFS(Сверхбаза!P:P,Сверхбаза!C:C,СВОД!C1908,Сверхбаза!E:E,СВОД!E1908)</f>
        <v>0</v>
      </c>
      <c r="R1908" s="251">
        <f>SUMIFS(Сверхбаза!O:O,Сверхбаза!C:C,СВОД!C1908,Сверхбаза!E:E,СВОД!E1908)</f>
        <v>0</v>
      </c>
      <c r="S1908" s="251">
        <f>SUMIFS(Сверхбаза!Q:Q,Сверхбаза!C:C,СВОД!C1908,Сверхбаза!E:E,СВОД!E1908)</f>
        <v>0</v>
      </c>
      <c r="T1908" s="278">
        <f>SUMIFS(Сверхбаза!G:G,Сверхбаза!C:C,СВОД!C1908,Сверхбаза!E:E,СВОД!E1908)</f>
        <v>0</v>
      </c>
    </row>
    <row r="1909" spans="1:20" ht="25.5" outlineLevel="2">
      <c r="A1909" s="263">
        <v>2</v>
      </c>
      <c r="B1909" s="336">
        <v>506509</v>
      </c>
      <c r="C1909" s="336">
        <v>332801</v>
      </c>
      <c r="D1909" s="5" t="s">
        <v>543</v>
      </c>
      <c r="E1909" s="324">
        <v>3</v>
      </c>
      <c r="F1909" s="325" t="s">
        <v>174</v>
      </c>
      <c r="G1909" s="277">
        <f>SUMIFS('Круглосуточный стационар'!J:J,'Круглосуточный стационар'!D:D,СВОД!C1909,'Круглосуточный стационар'!F:F,СВОД!E1909)/2+SUMIFS(ВМП!J:J,ВМП!D:D,СВОД!C1909,ВМП!F:F,СВОД!E1909)/2+SUMIFS('Дневной стационар'!J:J,'Дневной стационар'!D:D,СВОД!C1909,'Дневной стационар'!F:F,СВОД!E1909)/2+SUMIFS(ЭКО!H:H,ЭКО!D:D,СВОД!C1909,ЭКО!F:F,СВОД!E1909)+SUMIFS(Диализ!J:J,Диализ!E:E,СВОД!C1909,Диализ!G:G,СВОД!E1909)</f>
        <v>0</v>
      </c>
      <c r="H1909" s="251">
        <f>SUMIFS(Поликлиника!H:H,Поликлиника!D:D,СВОД!C1909,Поликлиника!F:F,СВОД!E1909)</f>
        <v>107821</v>
      </c>
      <c r="I1909" s="251">
        <f>SUMIFS(Поликлиника!BA:BA,Поликлиника!D:D,СВОД!C1909,Поликлиника!F:F,СВОД!E1909)</f>
        <v>77127</v>
      </c>
      <c r="J1909" s="251">
        <f>SUMIFS(Поликлиника!BF:BF,Поликлиника!D:D,СВОД!C1909,Поликлиника!F:F,СВОД!E1909)</f>
        <v>195810</v>
      </c>
      <c r="K1909" s="251">
        <f>SUMIFS(Поликлиника!BU:BU,Поликлиника!D:D,СВОД!C1909,Поликлиника!F:F,СВОД!E1909)</f>
        <v>99619</v>
      </c>
      <c r="L1909" s="251">
        <f>SUMIFS(Услуги!H:H,Услуги!D:D,СВОД!C1909,Услуги!F:F,СВОД!E1909)+SUMIFS(Услуги!M:M,Услуги!D:D,СВОД!C1909,Услуги!F:F,СВОД!E1909)+SUMIFS(Услуги!R:R,Услуги!D:D,СВОД!C1909,Услуги!F:F,СВОД!E1909)+SUMIFS(Услуги!W:W,Услуги!D:D,СВОД!C1909,Услуги!F:F,СВОД!E1909)+SUMIFS(Услуги!AB:AB,Услуги!D:D,СВОД!C1909,Услуги!F:F,СВОД!E1909)+SUMIFS(Услуги!AG:AG,Услуги!D:D,СВОД!C1909,Услуги!F:F,СВОД!E1909)+SUMIFS(Услуги!AL:AL,Услуги!D:D,СВОД!C1909,Услуги!F:F,СВОД!E1909)+SUMIFS(Услуги!AQ:AQ,Услуги!D:D,СВОД!C1909,Услуги!F:F,СВОД!E1909)</f>
        <v>9668.2999999999993</v>
      </c>
      <c r="M1909" s="251">
        <f>SUMIFS('Скорая мед.помощь'!J:J,'Скорая мед.помощь'!E:E,СВОД!C1909,'Скорая мед.помощь'!G:G,СВОД!E1909)</f>
        <v>0</v>
      </c>
      <c r="N1909" s="278">
        <f>SUMIFS('Круглосуточный стационар'!O:O,'Круглосуточный стационар'!D:D,СВОД!C1909,'Круглосуточный стационар'!F:F,СВОД!E1909)+SUMIFS(ВМП!O:O,ВМП!D:D,СВОД!C1909,ВМП!F:F,СВОД!E1909)+SUMIFS('Дневной стационар'!O:O,'Дневной стационар'!D:D,СВОД!C1909,'Дневной стационар'!F:F,СВОД!E1909)+SUMIFS(ЭКО!M:M,ЭКО!D:D,СВОД!C1909,ЭКО!F:F,СВОД!E1909)+SUMIFS(Диализ!O:O,Диализ!E:E,СВОД!C1909,Диализ!G:G,СВОД!E1909)+SUMIFS(Поликлиника!CT:CT,Поликлиника!D:D,СВОД!C1909,Поликлиника!F:F,СВОД!E1909)+SUMIFS('Скорая мед.помощь'!O:O,'Скорая мед.помощь'!E:E,СВОД!C1909,'Скорая мед.помощь'!G:G,СВОД!E1909)+SUMIFS(Услуги!AV:AV,Услуги!D:D,СВОД!C1909,Услуги!F:F,СВОД!E1909)</f>
        <v>456321.21081269754</v>
      </c>
      <c r="O1909" s="277">
        <f>SUMIFS(Сверхбаза!L:L,Сверхбаза!C:C,СВОД!C1909,Сверхбаза!E:E,СВОД!E1909)+SUMIFS(Сверхбаза!M:M,Сверхбаза!C:C,СВОД!C1909,Сверхбаза!E:E,СВОД!E1909)</f>
        <v>0</v>
      </c>
      <c r="P1909" s="251">
        <f>SUMIFS(Сверхбаза!N:N,Сверхбаза!C:C,СВОД!C1909,Сверхбаза!E:E,СВОД!E1909)</f>
        <v>0</v>
      </c>
      <c r="Q1909" s="251">
        <f>SUMIFS(Сверхбаза!P:P,Сверхбаза!C:C,СВОД!C1909,Сверхбаза!E:E,СВОД!E1909)</f>
        <v>0</v>
      </c>
      <c r="R1909" s="251">
        <f>SUMIFS(Сверхбаза!O:O,Сверхбаза!C:C,СВОД!C1909,Сверхбаза!E:E,СВОД!E1909)</f>
        <v>0</v>
      </c>
      <c r="S1909" s="251">
        <f>SUMIFS(Сверхбаза!Q:Q,Сверхбаза!C:C,СВОД!C1909,Сверхбаза!E:E,СВОД!E1909)</f>
        <v>0</v>
      </c>
      <c r="T1909" s="278">
        <f>SUMIFS(Сверхбаза!G:G,Сверхбаза!C:C,СВОД!C1909,Сверхбаза!E:E,СВОД!E1909)</f>
        <v>0</v>
      </c>
    </row>
    <row r="1910" spans="1:20" ht="25.5" outlineLevel="2">
      <c r="A1910" s="263">
        <v>2</v>
      </c>
      <c r="B1910" s="336">
        <v>506509</v>
      </c>
      <c r="C1910" s="336">
        <v>332801</v>
      </c>
      <c r="D1910" s="5" t="s">
        <v>543</v>
      </c>
      <c r="E1910" s="324">
        <v>7</v>
      </c>
      <c r="F1910" s="325" t="s">
        <v>706</v>
      </c>
      <c r="G1910" s="277">
        <f>SUMIFS('Круглосуточный стационар'!J:J,'Круглосуточный стационар'!D:D,СВОД!C1910,'Круглосуточный стационар'!F:F,СВОД!E1910)/2+SUMIFS(ВМП!J:J,ВМП!D:D,СВОД!C1910,ВМП!F:F,СВОД!E1910)/2+SUMIFS('Дневной стационар'!J:J,'Дневной стационар'!D:D,СВОД!C1910,'Дневной стационар'!F:F,СВОД!E1910)/2+SUMIFS(ЭКО!H:H,ЭКО!D:D,СВОД!C1910,ЭКО!F:F,СВОД!E1910)+SUMIFS(Диализ!J:J,Диализ!E:E,СВОД!C1910,Диализ!G:G,СВОД!E1910)</f>
        <v>0</v>
      </c>
      <c r="H1910" s="251">
        <f>SUMIFS(Поликлиника!H:H,Поликлиника!D:D,СВОД!C1910,Поликлиника!F:F,СВОД!E1910)</f>
        <v>0</v>
      </c>
      <c r="I1910" s="251">
        <f>SUMIFS(Поликлиника!BA:BA,Поликлиника!D:D,СВОД!C1910,Поликлиника!F:F,СВОД!E1910)</f>
        <v>0</v>
      </c>
      <c r="J1910" s="251">
        <f>SUMIFS(Поликлиника!BF:BF,Поликлиника!D:D,СВОД!C1910,Поликлиника!F:F,СВОД!E1910)</f>
        <v>0</v>
      </c>
      <c r="K1910" s="251">
        <f>SUMIFS(Поликлиника!BU:BU,Поликлиника!D:D,СВОД!C1910,Поликлиника!F:F,СВОД!E1910)</f>
        <v>0</v>
      </c>
      <c r="L1910" s="251">
        <f>SUMIFS(Услуги!H:H,Услуги!D:D,СВОД!C1910,Услуги!F:F,СВОД!E1910)+SUMIFS(Услуги!M:M,Услуги!D:D,СВОД!C1910,Услуги!F:F,СВОД!E1910)+SUMIFS(Услуги!R:R,Услуги!D:D,СВОД!C1910,Услуги!F:F,СВОД!E1910)+SUMIFS(Услуги!W:W,Услуги!D:D,СВОД!C1910,Услуги!F:F,СВОД!E1910)+SUMIFS(Услуги!AB:AB,Услуги!D:D,СВОД!C1910,Услуги!F:F,СВОД!E1910)+SUMIFS(Услуги!AG:AG,Услуги!D:D,СВОД!C1910,Услуги!F:F,СВОД!E1910)+SUMIFS(Услуги!AL:AL,Услуги!D:D,СВОД!C1910,Услуги!F:F,СВОД!E1910)+SUMIFS(Услуги!AQ:AQ,Услуги!D:D,СВОД!C1910,Услуги!F:F,СВОД!E1910)</f>
        <v>0</v>
      </c>
      <c r="M1910" s="251">
        <f>SUMIFS('Скорая мед.помощь'!J:J,'Скорая мед.помощь'!E:E,СВОД!C1910,'Скорая мед.помощь'!G:G,СВОД!E1910)</f>
        <v>0</v>
      </c>
      <c r="N1910" s="278">
        <f>SUMIFS('Круглосуточный стационар'!O:O,'Круглосуточный стационар'!D:D,СВОД!C1910,'Круглосуточный стационар'!F:F,СВОД!E1910)+SUMIFS(ВМП!O:O,ВМП!D:D,СВОД!C1910,ВМП!F:F,СВОД!E1910)+SUMIFS('Дневной стационар'!O:O,'Дневной стационар'!D:D,СВОД!C1910,'Дневной стационар'!F:F,СВОД!E1910)+SUMIFS(ЭКО!M:M,ЭКО!D:D,СВОД!C1910,ЭКО!F:F,СВОД!E1910)+SUMIFS(Диализ!O:O,Диализ!E:E,СВОД!C1910,Диализ!G:G,СВОД!E1910)+SUMIFS(Поликлиника!CT:CT,Поликлиника!D:D,СВОД!C1910,Поликлиника!F:F,СВОД!E1910)+SUMIFS('Скорая мед.помощь'!O:O,'Скорая мед.помощь'!E:E,СВОД!C1910,'Скорая мед.помощь'!G:G,СВОД!E1910)+SUMIFS(Услуги!AV:AV,Услуги!D:D,СВОД!C1910,Услуги!F:F,СВОД!E1910)</f>
        <v>0</v>
      </c>
      <c r="O1910" s="277">
        <f>SUMIFS(Сверхбаза!L:L,Сверхбаза!C:C,СВОД!C1910,Сверхбаза!E:E,СВОД!E1910)+SUMIFS(Сверхбаза!M:M,Сверхбаза!C:C,СВОД!C1910,Сверхбаза!E:E,СВОД!E1910)</f>
        <v>0</v>
      </c>
      <c r="P1910" s="251">
        <f>SUMIFS(Сверхбаза!N:N,Сверхбаза!C:C,СВОД!C1910,Сверхбаза!E:E,СВОД!E1910)</f>
        <v>0</v>
      </c>
      <c r="Q1910" s="251">
        <f>SUMIFS(Сверхбаза!P:P,Сверхбаза!C:C,СВОД!C1910,Сверхбаза!E:E,СВОД!E1910)</f>
        <v>0</v>
      </c>
      <c r="R1910" s="251">
        <f>SUMIFS(Сверхбаза!O:O,Сверхбаза!C:C,СВОД!C1910,Сверхбаза!E:E,СВОД!E1910)</f>
        <v>0</v>
      </c>
      <c r="S1910" s="251">
        <f>SUMIFS(Сверхбаза!Q:Q,Сверхбаза!C:C,СВОД!C1910,Сверхбаза!E:E,СВОД!E1910)</f>
        <v>0</v>
      </c>
      <c r="T1910" s="278">
        <f>SUMIFS(Сверхбаза!G:G,Сверхбаза!C:C,СВОД!C1910,Сверхбаза!E:E,СВОД!E1910)</f>
        <v>0</v>
      </c>
    </row>
    <row r="1911" spans="1:20" ht="25.5" outlineLevel="2">
      <c r="A1911" s="263">
        <v>2</v>
      </c>
      <c r="B1911" s="336">
        <v>506509</v>
      </c>
      <c r="C1911" s="336">
        <v>332801</v>
      </c>
      <c r="D1911" s="5" t="s">
        <v>543</v>
      </c>
      <c r="E1911" s="324">
        <v>70</v>
      </c>
      <c r="F1911" s="325" t="s">
        <v>707</v>
      </c>
      <c r="G1911" s="277">
        <f>SUMIFS('Круглосуточный стационар'!J:J,'Круглосуточный стационар'!D:D,СВОД!C1911,'Круглосуточный стационар'!F:F,СВОД!E1911)/2+SUMIFS(ВМП!J:J,ВМП!D:D,СВОД!C1911,ВМП!F:F,СВОД!E1911)/2+SUMIFS('Дневной стационар'!J:J,'Дневной стационар'!D:D,СВОД!C1911,'Дневной стационар'!F:F,СВОД!E1911)/2+SUMIFS(ЭКО!H:H,ЭКО!D:D,СВОД!C1911,ЭКО!F:F,СВОД!E1911)+SUMIFS(Диализ!J:J,Диализ!E:E,СВОД!C1911,Диализ!G:G,СВОД!E1911)</f>
        <v>2977</v>
      </c>
      <c r="H1911" s="251">
        <f>SUMIFS(Поликлиника!H:H,Поликлиника!D:D,СВОД!C1911,Поликлиника!F:F,СВОД!E1911)</f>
        <v>0</v>
      </c>
      <c r="I1911" s="251">
        <f>SUMIFS(Поликлиника!BA:BA,Поликлиника!D:D,СВОД!C1911,Поликлиника!F:F,СВОД!E1911)</f>
        <v>0</v>
      </c>
      <c r="J1911" s="251">
        <f>SUMIFS(Поликлиника!BF:BF,Поликлиника!D:D,СВОД!C1911,Поликлиника!F:F,СВОД!E1911)</f>
        <v>0</v>
      </c>
      <c r="K1911" s="251">
        <f>SUMIFS(Поликлиника!BU:BU,Поликлиника!D:D,СВОД!C1911,Поликлиника!F:F,СВОД!E1911)</f>
        <v>0</v>
      </c>
      <c r="L1911" s="251">
        <f>SUMIFS(Услуги!H:H,Услуги!D:D,СВОД!C1911,Услуги!F:F,СВОД!E1911)+SUMIFS(Услуги!M:M,Услуги!D:D,СВОД!C1911,Услуги!F:F,СВОД!E1911)+SUMIFS(Услуги!R:R,Услуги!D:D,СВОД!C1911,Услуги!F:F,СВОД!E1911)+SUMIFS(Услуги!W:W,Услуги!D:D,СВОД!C1911,Услуги!F:F,СВОД!E1911)+SUMIFS(Услуги!AB:AB,Услуги!D:D,СВОД!C1911,Услуги!F:F,СВОД!E1911)+SUMIFS(Услуги!AG:AG,Услуги!D:D,СВОД!C1911,Услуги!F:F,СВОД!E1911)+SUMIFS(Услуги!AL:AL,Услуги!D:D,СВОД!C1911,Услуги!F:F,СВОД!E1911)+SUMIFS(Услуги!AQ:AQ,Услуги!D:D,СВОД!C1911,Услуги!F:F,СВОД!E1911)</f>
        <v>0</v>
      </c>
      <c r="M1911" s="251">
        <f>SUMIFS('Скорая мед.помощь'!J:J,'Скорая мед.помощь'!E:E,СВОД!C1911,'Скорая мед.помощь'!G:G,СВОД!E1911)</f>
        <v>0</v>
      </c>
      <c r="N1911" s="278">
        <f>SUMIFS('Круглосуточный стационар'!O:O,'Круглосуточный стационар'!D:D,СВОД!C1911,'Круглосуточный стационар'!F:F,СВОД!E1911)+SUMIFS(ВМП!O:O,ВМП!D:D,СВОД!C1911,ВМП!F:F,СВОД!E1911)+SUMIFS('Дневной стационар'!O:O,'Дневной стационар'!D:D,СВОД!C1911,'Дневной стационар'!F:F,СВОД!E1911)+SUMIFS(ЭКО!M:M,ЭКО!D:D,СВОД!C1911,ЭКО!F:F,СВОД!E1911)+SUMIFS(Диализ!O:O,Диализ!E:E,СВОД!C1911,Диализ!G:G,СВОД!E1911)+SUMIFS(Поликлиника!CT:CT,Поликлиника!D:D,СВОД!C1911,Поликлиника!F:F,СВОД!E1911)+SUMIFS('Скорая мед.помощь'!O:O,'Скорая мед.помощь'!E:E,СВОД!C1911,'Скорая мед.помощь'!G:G,СВОД!E1911)+SUMIFS(Услуги!AV:AV,Услуги!D:D,СВОД!C1911,Услуги!F:F,СВОД!E1911)</f>
        <v>16344.5</v>
      </c>
      <c r="O1911" s="277">
        <f>SUMIFS(Сверхбаза!L:L,Сверхбаза!C:C,СВОД!C1911,Сверхбаза!E:E,СВОД!E1911)+SUMIFS(Сверхбаза!M:M,Сверхбаза!C:C,СВОД!C1911,Сверхбаза!E:E,СВОД!E1911)</f>
        <v>0</v>
      </c>
      <c r="P1911" s="251">
        <f>SUMIFS(Сверхбаза!N:N,Сверхбаза!C:C,СВОД!C1911,Сверхбаза!E:E,СВОД!E1911)</f>
        <v>0</v>
      </c>
      <c r="Q1911" s="251">
        <f>SUMIFS(Сверхбаза!P:P,Сверхбаза!C:C,СВОД!C1911,Сверхбаза!E:E,СВОД!E1911)</f>
        <v>0</v>
      </c>
      <c r="R1911" s="251">
        <f>SUMIFS(Сверхбаза!O:O,Сверхбаза!C:C,СВОД!C1911,Сверхбаза!E:E,СВОД!E1911)</f>
        <v>0</v>
      </c>
      <c r="S1911" s="251">
        <f>SUMIFS(Сверхбаза!Q:Q,Сверхбаза!C:C,СВОД!C1911,Сверхбаза!E:E,СВОД!E1911)</f>
        <v>0</v>
      </c>
      <c r="T1911" s="278">
        <f>SUMIFS(Сверхбаза!G:G,Сверхбаза!C:C,СВОД!C1911,Сверхбаза!E:E,СВОД!E1911)</f>
        <v>0</v>
      </c>
    </row>
    <row r="1912" spans="1:20" ht="25.5" outlineLevel="2">
      <c r="A1912" s="263">
        <v>2</v>
      </c>
      <c r="B1912" s="336">
        <v>506509</v>
      </c>
      <c r="C1912" s="336">
        <v>332801</v>
      </c>
      <c r="D1912" s="5" t="s">
        <v>543</v>
      </c>
      <c r="E1912" s="324">
        <v>94</v>
      </c>
      <c r="F1912" s="325" t="s">
        <v>157</v>
      </c>
      <c r="G1912" s="277">
        <f>SUMIFS('Круглосуточный стационар'!J:J,'Круглосуточный стационар'!D:D,СВОД!C1912,'Круглосуточный стационар'!F:F,СВОД!E1912)/2+SUMIFS(ВМП!J:J,ВМП!D:D,СВОД!C1912,ВМП!F:F,СВОД!E1912)/2+SUMIFS('Дневной стационар'!J:J,'Дневной стационар'!D:D,СВОД!C1912,'Дневной стационар'!F:F,СВОД!E1912)/2+SUMIFS(ЭКО!H:H,ЭКО!D:D,СВОД!C1912,ЭКО!F:F,СВОД!E1912)+SUMIFS(Диализ!J:J,Диализ!E:E,СВОД!C1912,Диализ!G:G,СВОД!E1912)</f>
        <v>0</v>
      </c>
      <c r="H1912" s="251">
        <f>SUMIFS(Поликлиника!H:H,Поликлиника!D:D,СВОД!C1912,Поликлиника!F:F,СВОД!E1912)</f>
        <v>0</v>
      </c>
      <c r="I1912" s="251">
        <f>SUMIFS(Поликлиника!BA:BA,Поликлиника!D:D,СВОД!C1912,Поликлиника!F:F,СВОД!E1912)</f>
        <v>0</v>
      </c>
      <c r="J1912" s="251">
        <f>SUMIFS(Поликлиника!BF:BF,Поликлиника!D:D,СВОД!C1912,Поликлиника!F:F,СВОД!E1912)</f>
        <v>0</v>
      </c>
      <c r="K1912" s="251">
        <f>SUMIFS(Поликлиника!BU:BU,Поликлиника!D:D,СВОД!C1912,Поликлиника!F:F,СВОД!E1912)</f>
        <v>0</v>
      </c>
      <c r="L1912" s="251">
        <f>SUMIFS(Услуги!H:H,Услуги!D:D,СВОД!C1912,Услуги!F:F,СВОД!E1912)+SUMIFS(Услуги!M:M,Услуги!D:D,СВОД!C1912,Услуги!F:F,СВОД!E1912)+SUMIFS(Услуги!R:R,Услуги!D:D,СВОД!C1912,Услуги!F:F,СВОД!E1912)+SUMIFS(Услуги!W:W,Услуги!D:D,СВОД!C1912,Услуги!F:F,СВОД!E1912)+SUMIFS(Услуги!AB:AB,Услуги!D:D,СВОД!C1912,Услуги!F:F,СВОД!E1912)+SUMIFS(Услуги!AG:AG,Услуги!D:D,СВОД!C1912,Услуги!F:F,СВОД!E1912)+SUMIFS(Услуги!AL:AL,Услуги!D:D,СВОД!C1912,Услуги!F:F,СВОД!E1912)+SUMIFS(Услуги!AQ:AQ,Услуги!D:D,СВОД!C1912,Услуги!F:F,СВОД!E1912)</f>
        <v>0</v>
      </c>
      <c r="M1912" s="251">
        <f>SUMIFS('Скорая мед.помощь'!J:J,'Скорая мед.помощь'!E:E,СВОД!C1912,'Скорая мед.помощь'!G:G,СВОД!E1912)</f>
        <v>0</v>
      </c>
      <c r="N1912" s="278">
        <f>SUMIFS('Круглосуточный стационар'!O:O,'Круглосуточный стационар'!D:D,СВОД!C1912,'Круглосуточный стационар'!F:F,СВОД!E1912)+SUMIFS(ВМП!O:O,ВМП!D:D,СВОД!C1912,ВМП!F:F,СВОД!E1912)+SUMIFS('Дневной стационар'!O:O,'Дневной стационар'!D:D,СВОД!C1912,'Дневной стационар'!F:F,СВОД!E1912)+SUMIFS(ЭКО!M:M,ЭКО!D:D,СВОД!C1912,ЭКО!F:F,СВОД!E1912)+SUMIFS(Диализ!O:O,Диализ!E:E,СВОД!C1912,Диализ!G:G,СВОД!E1912)+SUMIFS(Поликлиника!CT:CT,Поликлиника!D:D,СВОД!C1912,Поликлиника!F:F,СВОД!E1912)+SUMIFS('Скорая мед.помощь'!O:O,'Скорая мед.помощь'!E:E,СВОД!C1912,'Скорая мед.помощь'!G:G,СВОД!E1912)+SUMIFS(Услуги!AV:AV,Услуги!D:D,СВОД!C1912,Услуги!F:F,СВОД!E1912)</f>
        <v>0</v>
      </c>
      <c r="O1912" s="277">
        <f>SUMIFS(Сверхбаза!L:L,Сверхбаза!C:C,СВОД!C1912,Сверхбаза!E:E,СВОД!E1912)+SUMIFS(Сверхбаза!M:M,Сверхбаза!C:C,СВОД!C1912,Сверхбаза!E:E,СВОД!E1912)</f>
        <v>0</v>
      </c>
      <c r="P1912" s="251">
        <f>SUMIFS(Сверхбаза!N:N,Сверхбаза!C:C,СВОД!C1912,Сверхбаза!E:E,СВОД!E1912)</f>
        <v>0</v>
      </c>
      <c r="Q1912" s="251">
        <f>SUMIFS(Сверхбаза!P:P,Сверхбаза!C:C,СВОД!C1912,Сверхбаза!E:E,СВОД!E1912)</f>
        <v>0</v>
      </c>
      <c r="R1912" s="251">
        <f>SUMIFS(Сверхбаза!O:O,Сверхбаза!C:C,СВОД!C1912,Сверхбаза!E:E,СВОД!E1912)</f>
        <v>0</v>
      </c>
      <c r="S1912" s="251">
        <f>SUMIFS(Сверхбаза!Q:Q,Сверхбаза!C:C,СВОД!C1912,Сверхбаза!E:E,СВОД!E1912)</f>
        <v>0</v>
      </c>
      <c r="T1912" s="278">
        <f>SUMIFS(Сверхбаза!G:G,Сверхбаза!C:C,СВОД!C1912,Сверхбаза!E:E,СВОД!E1912)</f>
        <v>0</v>
      </c>
    </row>
    <row r="1913" spans="1:20" outlineLevel="1">
      <c r="A1913" s="264"/>
      <c r="B1913" s="254"/>
      <c r="C1913" s="254" t="str">
        <f>CONCATENATE(C1912," ","Итог")</f>
        <v>332801 Итог</v>
      </c>
      <c r="D1913" s="255"/>
      <c r="E1913" s="326"/>
      <c r="F1913" s="327"/>
      <c r="G1913" s="279"/>
      <c r="H1913" s="256"/>
      <c r="I1913" s="256"/>
      <c r="J1913" s="256"/>
      <c r="K1913" s="256"/>
      <c r="L1913" s="256"/>
      <c r="M1913" s="256"/>
      <c r="N1913" s="280">
        <f>SUBTOTAL(9,N1905:N1912)</f>
        <v>1152705.7564853057</v>
      </c>
      <c r="O1913" s="279"/>
      <c r="P1913" s="256"/>
      <c r="Q1913" s="256"/>
      <c r="R1913" s="256"/>
      <c r="S1913" s="256"/>
      <c r="T1913" s="280">
        <f>SUBTOTAL(9,T1905:T1912)</f>
        <v>0</v>
      </c>
    </row>
    <row r="1914" spans="1:20" ht="38.25" outlineLevel="2">
      <c r="A1914" s="262">
        <v>2</v>
      </c>
      <c r="B1914" s="8">
        <v>503318</v>
      </c>
      <c r="C1914" s="8">
        <v>332901</v>
      </c>
      <c r="D1914" s="9" t="s">
        <v>238</v>
      </c>
      <c r="E1914" s="322">
        <v>1</v>
      </c>
      <c r="F1914" s="323" t="s">
        <v>12</v>
      </c>
      <c r="G1914" s="275">
        <f>SUMIFS('Круглосуточный стационар'!J:J,'Круглосуточный стационар'!D:D,СВОД!C1914,'Круглосуточный стационар'!F:F,СВОД!E1914)/2+SUMIFS(ВМП!J:J,ВМП!D:D,СВОД!C1914,ВМП!F:F,СВОД!E1914)/2+SUMIFS('Дневной стационар'!J:J,'Дневной стационар'!D:D,СВОД!C1914,'Дневной стационар'!F:F,СВОД!E1914)/2+SUMIFS(ЭКО!H:H,ЭКО!D:D,СВОД!C1914,ЭКО!F:F,СВОД!E1914)+SUMIFS(Диализ!J:J,Диализ!E:E,СВОД!C1914,Диализ!G:G,СВОД!E1914)</f>
        <v>0</v>
      </c>
      <c r="H1914" s="253">
        <f>SUMIFS(Поликлиника!H:H,Поликлиника!D:D,СВОД!C1914,Поликлиника!F:F,СВОД!E1914)</f>
        <v>0</v>
      </c>
      <c r="I1914" s="253">
        <f>SUMIFS(Поликлиника!BA:BA,Поликлиника!D:D,СВОД!C1914,Поликлиника!F:F,СВОД!E1914)</f>
        <v>0</v>
      </c>
      <c r="J1914" s="253">
        <f>SUMIFS(Поликлиника!BF:BF,Поликлиника!D:D,СВОД!C1914,Поликлиника!F:F,СВОД!E1914)</f>
        <v>0</v>
      </c>
      <c r="K1914" s="253">
        <f>SUMIFS(Поликлиника!BU:BU,Поликлиника!D:D,СВОД!C1914,Поликлиника!F:F,СВОД!E1914)</f>
        <v>0</v>
      </c>
      <c r="L1914" s="253">
        <f>SUMIFS(Услуги!H:H,Услуги!D:D,СВОД!C1914,Услуги!F:F,СВОД!E1914)+SUMIFS(Услуги!M:M,Услуги!D:D,СВОД!C1914,Услуги!F:F,СВОД!E1914)+SUMIFS(Услуги!R:R,Услуги!D:D,СВОД!C1914,Услуги!F:F,СВОД!E1914)+SUMIFS(Услуги!W:W,Услуги!D:D,СВОД!C1914,Услуги!F:F,СВОД!E1914)+SUMIFS(Услуги!AB:AB,Услуги!D:D,СВОД!C1914,Услуги!F:F,СВОД!E1914)+SUMIFS(Услуги!AG:AG,Услуги!D:D,СВОД!C1914,Услуги!F:F,СВОД!E1914)+SUMIFS(Услуги!AL:AL,Услуги!D:D,СВОД!C1914,Услуги!F:F,СВОД!E1914)+SUMIFS(Услуги!AQ:AQ,Услуги!D:D,СВОД!C1914,Услуги!F:F,СВОД!E1914)</f>
        <v>0</v>
      </c>
      <c r="M1914" s="253">
        <f>SUMIFS('Скорая мед.помощь'!J:J,'Скорая мед.помощь'!E:E,СВОД!C1914,'Скорая мед.помощь'!G:G,СВОД!E1914)</f>
        <v>0</v>
      </c>
      <c r="N1914" s="276">
        <f>SUMIFS('Круглосуточный стационар'!O:O,'Круглосуточный стационар'!D:D,СВОД!C1914,'Круглосуточный стационар'!F:F,СВОД!E1914)+SUMIFS(ВМП!O:O,ВМП!D:D,СВОД!C1914,ВМП!F:F,СВОД!E1914)+SUMIFS('Дневной стационар'!O:O,'Дневной стационар'!D:D,СВОД!C1914,'Дневной стационар'!F:F,СВОД!E1914)+SUMIFS(ЭКО!M:M,ЭКО!D:D,СВОД!C1914,ЭКО!F:F,СВОД!E1914)+SUMIFS(Диализ!O:O,Диализ!E:E,СВОД!C1914,Диализ!G:G,СВОД!E1914)+SUMIFS(Поликлиника!CT:CT,Поликлиника!D:D,СВОД!C1914,Поликлиника!F:F,СВОД!E1914)+SUMIFS('Скорая мед.помощь'!O:O,'Скорая мед.помощь'!E:E,СВОД!C1914,'Скорая мед.помощь'!G:G,СВОД!E1914)+SUMIFS(Услуги!AV:AV,Услуги!D:D,СВОД!C1914,Услуги!F:F,СВОД!E1914)</f>
        <v>0</v>
      </c>
      <c r="O1914" s="275">
        <f>SUMIFS(Сверхбаза!L:L,Сверхбаза!C:C,СВОД!C1914,Сверхбаза!E:E,СВОД!E1914)+SUMIFS(Сверхбаза!M:M,Сверхбаза!C:C,СВОД!C1914,Сверхбаза!E:E,СВОД!E1914)</f>
        <v>0</v>
      </c>
      <c r="P1914" s="253">
        <f>SUMIFS(Сверхбаза!N:N,Сверхбаза!C:C,СВОД!C1914,Сверхбаза!E:E,СВОД!E1914)</f>
        <v>0</v>
      </c>
      <c r="Q1914" s="253">
        <f>SUMIFS(Сверхбаза!P:P,Сверхбаза!C:C,СВОД!C1914,Сверхбаза!E:E,СВОД!E1914)</f>
        <v>0</v>
      </c>
      <c r="R1914" s="253">
        <f>SUMIFS(Сверхбаза!O:O,Сверхбаза!C:C,СВОД!C1914,Сверхбаза!E:E,СВОД!E1914)</f>
        <v>0</v>
      </c>
      <c r="S1914" s="253">
        <f>SUMIFS(Сверхбаза!Q:Q,Сверхбаза!C:C,СВОД!C1914,Сверхбаза!E:E,СВОД!E1914)</f>
        <v>0</v>
      </c>
      <c r="T1914" s="276">
        <f>SUMIFS(Сверхбаза!G:G,Сверхбаза!C:C,СВОД!C1914,Сверхбаза!E:E,СВОД!E1914)</f>
        <v>0</v>
      </c>
    </row>
    <row r="1915" spans="1:20" ht="38.25" outlineLevel="2">
      <c r="A1915" s="263">
        <v>2</v>
      </c>
      <c r="B1915" s="336">
        <v>503318</v>
      </c>
      <c r="C1915" s="336">
        <v>332901</v>
      </c>
      <c r="D1915" s="5" t="s">
        <v>238</v>
      </c>
      <c r="E1915" s="324">
        <v>13</v>
      </c>
      <c r="F1915" s="325" t="s">
        <v>704</v>
      </c>
      <c r="G1915" s="277">
        <f>SUMIFS('Круглосуточный стационар'!J:J,'Круглосуточный стационар'!D:D,СВОД!C1915,'Круглосуточный стационар'!F:F,СВОД!E1915)/2+SUMIFS(ВМП!J:J,ВМП!D:D,СВОД!C1915,ВМП!F:F,СВОД!E1915)/2+SUMIFS('Дневной стационар'!J:J,'Дневной стационар'!D:D,СВОД!C1915,'Дневной стационар'!F:F,СВОД!E1915)/2+SUMIFS(ЭКО!H:H,ЭКО!D:D,СВОД!C1915,ЭКО!F:F,СВОД!E1915)+SUMIFS(Диализ!J:J,Диализ!E:E,СВОД!C1915,Диализ!G:G,СВОД!E1915)</f>
        <v>0</v>
      </c>
      <c r="H1915" s="251">
        <f>SUMIFS(Поликлиника!H:H,Поликлиника!D:D,СВОД!C1915,Поликлиника!F:F,СВОД!E1915)</f>
        <v>0</v>
      </c>
      <c r="I1915" s="251">
        <f>SUMIFS(Поликлиника!BA:BA,Поликлиника!D:D,СВОД!C1915,Поликлиника!F:F,СВОД!E1915)</f>
        <v>0</v>
      </c>
      <c r="J1915" s="251">
        <f>SUMIFS(Поликлиника!BF:BF,Поликлиника!D:D,СВОД!C1915,Поликлиника!F:F,СВОД!E1915)</f>
        <v>0</v>
      </c>
      <c r="K1915" s="251">
        <f>SUMIFS(Поликлиника!BU:BU,Поликлиника!D:D,СВОД!C1915,Поликлиника!F:F,СВОД!E1915)</f>
        <v>0</v>
      </c>
      <c r="L1915" s="251">
        <f>SUMIFS(Услуги!H:H,Услуги!D:D,СВОД!C1915,Услуги!F:F,СВОД!E1915)+SUMIFS(Услуги!M:M,Услуги!D:D,СВОД!C1915,Услуги!F:F,СВОД!E1915)+SUMIFS(Услуги!R:R,Услуги!D:D,СВОД!C1915,Услуги!F:F,СВОД!E1915)+SUMIFS(Услуги!W:W,Услуги!D:D,СВОД!C1915,Услуги!F:F,СВОД!E1915)+SUMIFS(Услуги!AB:AB,Услуги!D:D,СВОД!C1915,Услуги!F:F,СВОД!E1915)+SUMIFS(Услуги!AG:AG,Услуги!D:D,СВОД!C1915,Услуги!F:F,СВОД!E1915)+SUMIFS(Услуги!AL:AL,Услуги!D:D,СВОД!C1915,Услуги!F:F,СВОД!E1915)+SUMIFS(Услуги!AQ:AQ,Услуги!D:D,СВОД!C1915,Услуги!F:F,СВОД!E1915)</f>
        <v>0</v>
      </c>
      <c r="M1915" s="251">
        <f>SUMIFS('Скорая мед.помощь'!J:J,'Скорая мед.помощь'!E:E,СВОД!C1915,'Скорая мед.помощь'!G:G,СВОД!E1915)</f>
        <v>0</v>
      </c>
      <c r="N1915" s="278">
        <f>SUMIFS('Круглосуточный стационар'!O:O,'Круглосуточный стационар'!D:D,СВОД!C1915,'Круглосуточный стационар'!F:F,СВОД!E1915)+SUMIFS(ВМП!O:O,ВМП!D:D,СВОД!C1915,ВМП!F:F,СВОД!E1915)+SUMIFS('Дневной стационар'!O:O,'Дневной стационар'!D:D,СВОД!C1915,'Дневной стационар'!F:F,СВОД!E1915)+SUMIFS(ЭКО!M:M,ЭКО!D:D,СВОД!C1915,ЭКО!F:F,СВОД!E1915)+SUMIFS(Диализ!O:O,Диализ!E:E,СВОД!C1915,Диализ!G:G,СВОД!E1915)+SUMIFS(Поликлиника!CT:CT,Поликлиника!D:D,СВОД!C1915,Поликлиника!F:F,СВОД!E1915)+SUMIFS('Скорая мед.помощь'!O:O,'Скорая мед.помощь'!E:E,СВОД!C1915,'Скорая мед.помощь'!G:G,СВОД!E1915)+SUMIFS(Услуги!AV:AV,Услуги!D:D,СВОД!C1915,Услуги!F:F,СВОД!E1915)</f>
        <v>0</v>
      </c>
      <c r="O1915" s="277">
        <f>SUMIFS(Сверхбаза!L:L,Сверхбаза!C:C,СВОД!C1915,Сверхбаза!E:E,СВОД!E1915)+SUMIFS(Сверхбаза!M:M,Сверхбаза!C:C,СВОД!C1915,Сверхбаза!E:E,СВОД!E1915)</f>
        <v>0</v>
      </c>
      <c r="P1915" s="251">
        <f>SUMIFS(Сверхбаза!N:N,Сверхбаза!C:C,СВОД!C1915,Сверхбаза!E:E,СВОД!E1915)</f>
        <v>0</v>
      </c>
      <c r="Q1915" s="251">
        <f>SUMIFS(Сверхбаза!P:P,Сверхбаза!C:C,СВОД!C1915,Сверхбаза!E:E,СВОД!E1915)</f>
        <v>0</v>
      </c>
      <c r="R1915" s="251">
        <f>SUMIFS(Сверхбаза!O:O,Сверхбаза!C:C,СВОД!C1915,Сверхбаза!E:E,СВОД!E1915)</f>
        <v>0</v>
      </c>
      <c r="S1915" s="251">
        <f>SUMIFS(Сверхбаза!Q:Q,Сверхбаза!C:C,СВОД!C1915,Сверхбаза!E:E,СВОД!E1915)</f>
        <v>0</v>
      </c>
      <c r="T1915" s="278">
        <f>SUMIFS(Сверхбаза!G:G,Сверхбаза!C:C,СВОД!C1915,Сверхбаза!E:E,СВОД!E1915)</f>
        <v>0</v>
      </c>
    </row>
    <row r="1916" spans="1:20" ht="38.25" outlineLevel="2">
      <c r="A1916" s="263">
        <v>2</v>
      </c>
      <c r="B1916" s="336">
        <v>503318</v>
      </c>
      <c r="C1916" s="336">
        <v>332901</v>
      </c>
      <c r="D1916" s="5" t="s">
        <v>238</v>
      </c>
      <c r="E1916" s="324">
        <v>2</v>
      </c>
      <c r="F1916" s="325" t="s">
        <v>173</v>
      </c>
      <c r="G1916" s="277">
        <f>SUMIFS('Круглосуточный стационар'!J:J,'Круглосуточный стационар'!D:D,СВОД!C1916,'Круглосуточный стационар'!F:F,СВОД!E1916)/2+SUMIFS(ВМП!J:J,ВМП!D:D,СВОД!C1916,ВМП!F:F,СВОД!E1916)/2+SUMIFS('Дневной стационар'!J:J,'Дневной стационар'!D:D,СВОД!C1916,'Дневной стационар'!F:F,СВОД!E1916)/2+SUMIFS(ЭКО!H:H,ЭКО!D:D,СВОД!C1916,ЭКО!F:F,СВОД!E1916)+SUMIFS(Диализ!J:J,Диализ!E:E,СВОД!C1916,Диализ!G:G,СВОД!E1916)</f>
        <v>2134</v>
      </c>
      <c r="H1916" s="251">
        <f>SUMIFS(Поликлиника!H:H,Поликлиника!D:D,СВОД!C1916,Поликлиника!F:F,СВОД!E1916)</f>
        <v>0</v>
      </c>
      <c r="I1916" s="251">
        <f>SUMIFS(Поликлиника!BA:BA,Поликлиника!D:D,СВОД!C1916,Поликлиника!F:F,СВОД!E1916)</f>
        <v>0</v>
      </c>
      <c r="J1916" s="251">
        <f>SUMIFS(Поликлиника!BF:BF,Поликлиника!D:D,СВОД!C1916,Поликлиника!F:F,СВОД!E1916)</f>
        <v>0</v>
      </c>
      <c r="K1916" s="251">
        <f>SUMIFS(Поликлиника!BU:BU,Поликлиника!D:D,СВОД!C1916,Поликлиника!F:F,СВОД!E1916)</f>
        <v>0</v>
      </c>
      <c r="L1916" s="251">
        <f>SUMIFS(Услуги!H:H,Услуги!D:D,СВОД!C1916,Услуги!F:F,СВОД!E1916)+SUMIFS(Услуги!M:M,Услуги!D:D,СВОД!C1916,Услуги!F:F,СВОД!E1916)+SUMIFS(Услуги!R:R,Услуги!D:D,СВОД!C1916,Услуги!F:F,СВОД!E1916)+SUMIFS(Услуги!W:W,Услуги!D:D,СВОД!C1916,Услуги!F:F,СВОД!E1916)+SUMIFS(Услуги!AB:AB,Услуги!D:D,СВОД!C1916,Услуги!F:F,СВОД!E1916)+SUMIFS(Услуги!AG:AG,Услуги!D:D,СВОД!C1916,Услуги!F:F,СВОД!E1916)+SUMIFS(Услуги!AL:AL,Услуги!D:D,СВОД!C1916,Услуги!F:F,СВОД!E1916)+SUMIFS(Услуги!AQ:AQ,Услуги!D:D,СВОД!C1916,Услуги!F:F,СВОД!E1916)</f>
        <v>0</v>
      </c>
      <c r="M1916" s="251">
        <f>SUMIFS('Скорая мед.помощь'!J:J,'Скорая мед.помощь'!E:E,СВОД!C1916,'Скорая мед.помощь'!G:G,СВОД!E1916)</f>
        <v>0</v>
      </c>
      <c r="N1916" s="278">
        <f>SUMIFS('Круглосуточный стационар'!O:O,'Круглосуточный стационар'!D:D,СВОД!C1916,'Круглосуточный стационар'!F:F,СВОД!E1916)+SUMIFS(ВМП!O:O,ВМП!D:D,СВОД!C1916,ВМП!F:F,СВОД!E1916)+SUMIFS('Дневной стационар'!O:O,'Дневной стационар'!D:D,СВОД!C1916,'Дневной стационар'!F:F,СВОД!E1916)+SUMIFS(ЭКО!M:M,ЭКО!D:D,СВОД!C1916,ЭКО!F:F,СВОД!E1916)+SUMIFS(Диализ!O:O,Диализ!E:E,СВОД!C1916,Диализ!G:G,СВОД!E1916)+SUMIFS(Поликлиника!CT:CT,Поликлиника!D:D,СВОД!C1916,Поликлиника!F:F,СВОД!E1916)+SUMIFS('Скорая мед.помощь'!O:O,'Скорая мед.помощь'!E:E,СВОД!C1916,'Скорая мед.помощь'!G:G,СВОД!E1916)+SUMIFS(Услуги!AV:AV,Услуги!D:D,СВОД!C1916,Услуги!F:F,СВОД!E1916)</f>
        <v>11962.923805</v>
      </c>
      <c r="O1916" s="277">
        <f>SUMIFS(Сверхбаза!L:L,Сверхбаза!C:C,СВОД!C1916,Сверхбаза!E:E,СВОД!E1916)+SUMIFS(Сверхбаза!M:M,Сверхбаза!C:C,СВОД!C1916,Сверхбаза!E:E,СВОД!E1916)</f>
        <v>0</v>
      </c>
      <c r="P1916" s="251">
        <f>SUMIFS(Сверхбаза!N:N,Сверхбаза!C:C,СВОД!C1916,Сверхбаза!E:E,СВОД!E1916)</f>
        <v>0</v>
      </c>
      <c r="Q1916" s="251">
        <f>SUMIFS(Сверхбаза!P:P,Сверхбаза!C:C,СВОД!C1916,Сверхбаза!E:E,СВОД!E1916)</f>
        <v>0</v>
      </c>
      <c r="R1916" s="251">
        <f>SUMIFS(Сверхбаза!O:O,Сверхбаза!C:C,СВОД!C1916,Сверхбаза!E:E,СВОД!E1916)</f>
        <v>0</v>
      </c>
      <c r="S1916" s="251">
        <f>SUMIFS(Сверхбаза!Q:Q,Сверхбаза!C:C,СВОД!C1916,Сверхбаза!E:E,СВОД!E1916)</f>
        <v>0</v>
      </c>
      <c r="T1916" s="278">
        <f>SUMIFS(Сверхбаза!G:G,Сверхбаза!C:C,СВОД!C1916,Сверхбаза!E:E,СВОД!E1916)</f>
        <v>0</v>
      </c>
    </row>
    <row r="1917" spans="1:20" ht="38.25" outlineLevel="2">
      <c r="A1917" s="263">
        <v>2</v>
      </c>
      <c r="B1917" s="336">
        <v>503318</v>
      </c>
      <c r="C1917" s="336">
        <v>332901</v>
      </c>
      <c r="D1917" s="5" t="s">
        <v>238</v>
      </c>
      <c r="E1917" s="324">
        <v>6</v>
      </c>
      <c r="F1917" s="325" t="s">
        <v>705</v>
      </c>
      <c r="G1917" s="277">
        <f>SUMIFS('Круглосуточный стационар'!J:J,'Круглосуточный стационар'!D:D,СВОД!C1917,'Круглосуточный стационар'!F:F,СВОД!E1917)/2+SUMIFS(ВМП!J:J,ВМП!D:D,СВОД!C1917,ВМП!F:F,СВОД!E1917)/2+SUMIFS('Дневной стационар'!J:J,'Дневной стационар'!D:D,СВОД!C1917,'Дневной стационар'!F:F,СВОД!E1917)/2+SUMIFS(ЭКО!H:H,ЭКО!D:D,СВОД!C1917,ЭКО!F:F,СВОД!E1917)+SUMIFS(Диализ!J:J,Диализ!E:E,СВОД!C1917,Диализ!G:G,СВОД!E1917)</f>
        <v>0</v>
      </c>
      <c r="H1917" s="251">
        <f>SUMIFS(Поликлиника!H:H,Поликлиника!D:D,СВОД!C1917,Поликлиника!F:F,СВОД!E1917)</f>
        <v>0</v>
      </c>
      <c r="I1917" s="251">
        <f>SUMIFS(Поликлиника!BA:BA,Поликлиника!D:D,СВОД!C1917,Поликлиника!F:F,СВОД!E1917)</f>
        <v>0</v>
      </c>
      <c r="J1917" s="251">
        <f>SUMIFS(Поликлиника!BF:BF,Поликлиника!D:D,СВОД!C1917,Поликлиника!F:F,СВОД!E1917)</f>
        <v>0</v>
      </c>
      <c r="K1917" s="251">
        <f>SUMIFS(Поликлиника!BU:BU,Поликлиника!D:D,СВОД!C1917,Поликлиника!F:F,СВОД!E1917)</f>
        <v>0</v>
      </c>
      <c r="L1917" s="251">
        <f>SUMIFS(Услуги!H:H,Услуги!D:D,СВОД!C1917,Услуги!F:F,СВОД!E1917)+SUMIFS(Услуги!M:M,Услуги!D:D,СВОД!C1917,Услуги!F:F,СВОД!E1917)+SUMIFS(Услуги!R:R,Услуги!D:D,СВОД!C1917,Услуги!F:F,СВОД!E1917)+SUMIFS(Услуги!W:W,Услуги!D:D,СВОД!C1917,Услуги!F:F,СВОД!E1917)+SUMIFS(Услуги!AB:AB,Услуги!D:D,СВОД!C1917,Услуги!F:F,СВОД!E1917)+SUMIFS(Услуги!AG:AG,Услуги!D:D,СВОД!C1917,Услуги!F:F,СВОД!E1917)+SUMIFS(Услуги!AL:AL,Услуги!D:D,СВОД!C1917,Услуги!F:F,СВОД!E1917)+SUMIFS(Услуги!AQ:AQ,Услуги!D:D,СВОД!C1917,Услуги!F:F,СВОД!E1917)</f>
        <v>0</v>
      </c>
      <c r="M1917" s="251">
        <f>SUMIFS('Скорая мед.помощь'!J:J,'Скорая мед.помощь'!E:E,СВОД!C1917,'Скорая мед.помощь'!G:G,СВОД!E1917)</f>
        <v>0</v>
      </c>
      <c r="N1917" s="278">
        <f>SUMIFS('Круглосуточный стационар'!O:O,'Круглосуточный стационар'!D:D,СВОД!C1917,'Круглосуточный стационар'!F:F,СВОД!E1917)+SUMIFS(ВМП!O:O,ВМП!D:D,СВОД!C1917,ВМП!F:F,СВОД!E1917)+SUMIFS('Дневной стационар'!O:O,'Дневной стационар'!D:D,СВОД!C1917,'Дневной стационар'!F:F,СВОД!E1917)+SUMIFS(ЭКО!M:M,ЭКО!D:D,СВОД!C1917,ЭКО!F:F,СВОД!E1917)+SUMIFS(Диализ!O:O,Диализ!E:E,СВОД!C1917,Диализ!G:G,СВОД!E1917)+SUMIFS(Поликлиника!CT:CT,Поликлиника!D:D,СВОД!C1917,Поликлиника!F:F,СВОД!E1917)+SUMIFS('Скорая мед.помощь'!O:O,'Скорая мед.помощь'!E:E,СВОД!C1917,'Скорая мед.помощь'!G:G,СВОД!E1917)+SUMIFS(Услуги!AV:AV,Услуги!D:D,СВОД!C1917,Услуги!F:F,СВОД!E1917)</f>
        <v>0</v>
      </c>
      <c r="O1917" s="277">
        <f>SUMIFS(Сверхбаза!L:L,Сверхбаза!C:C,СВОД!C1917,Сверхбаза!E:E,СВОД!E1917)+SUMIFS(Сверхбаза!M:M,Сверхбаза!C:C,СВОД!C1917,Сверхбаза!E:E,СВОД!E1917)</f>
        <v>0</v>
      </c>
      <c r="P1917" s="251">
        <f>SUMIFS(Сверхбаза!N:N,Сверхбаза!C:C,СВОД!C1917,Сверхбаза!E:E,СВОД!E1917)</f>
        <v>0</v>
      </c>
      <c r="Q1917" s="251">
        <f>SUMIFS(Сверхбаза!P:P,Сверхбаза!C:C,СВОД!C1917,Сверхбаза!E:E,СВОД!E1917)</f>
        <v>0</v>
      </c>
      <c r="R1917" s="251">
        <f>SUMIFS(Сверхбаза!O:O,Сверхбаза!C:C,СВОД!C1917,Сверхбаза!E:E,СВОД!E1917)</f>
        <v>0</v>
      </c>
      <c r="S1917" s="251">
        <f>SUMIFS(Сверхбаза!Q:Q,Сверхбаза!C:C,СВОД!C1917,Сверхбаза!E:E,СВОД!E1917)</f>
        <v>0</v>
      </c>
      <c r="T1917" s="278">
        <f>SUMIFS(Сверхбаза!G:G,Сверхбаза!C:C,СВОД!C1917,Сверхбаза!E:E,СВОД!E1917)</f>
        <v>0</v>
      </c>
    </row>
    <row r="1918" spans="1:20" ht="38.25" outlineLevel="2">
      <c r="A1918" s="263">
        <v>2</v>
      </c>
      <c r="B1918" s="336">
        <v>503318</v>
      </c>
      <c r="C1918" s="336">
        <v>332901</v>
      </c>
      <c r="D1918" s="5" t="s">
        <v>238</v>
      </c>
      <c r="E1918" s="324">
        <v>3</v>
      </c>
      <c r="F1918" s="325" t="s">
        <v>174</v>
      </c>
      <c r="G1918" s="277">
        <f>SUMIFS('Круглосуточный стационар'!J:J,'Круглосуточный стационар'!D:D,СВОД!C1918,'Круглосуточный стационар'!F:F,СВОД!E1918)/2+SUMIFS(ВМП!J:J,ВМП!D:D,СВОД!C1918,ВМП!F:F,СВОД!E1918)/2+SUMIFS('Дневной стационар'!J:J,'Дневной стационар'!D:D,СВОД!C1918,'Дневной стационар'!F:F,СВОД!E1918)/2+SUMIFS(ЭКО!H:H,ЭКО!D:D,СВОД!C1918,ЭКО!F:F,СВОД!E1918)+SUMIFS(Диализ!J:J,Диализ!E:E,СВОД!C1918,Диализ!G:G,СВОД!E1918)</f>
        <v>0</v>
      </c>
      <c r="H1918" s="251">
        <f>SUMIFS(Поликлиника!H:H,Поликлиника!D:D,СВОД!C1918,Поликлиника!F:F,СВОД!E1918)</f>
        <v>21933</v>
      </c>
      <c r="I1918" s="251">
        <f>SUMIFS(Поликлиника!BA:BA,Поликлиника!D:D,СВОД!C1918,Поликлиника!F:F,СВОД!E1918)</f>
        <v>11124</v>
      </c>
      <c r="J1918" s="251">
        <f>SUMIFS(Поликлиника!BF:BF,Поликлиника!D:D,СВОД!C1918,Поликлиника!F:F,СВОД!E1918)</f>
        <v>37825</v>
      </c>
      <c r="K1918" s="251">
        <f>SUMIFS(Поликлиника!BU:BU,Поликлиника!D:D,СВОД!C1918,Поликлиника!F:F,СВОД!E1918)</f>
        <v>16785</v>
      </c>
      <c r="L1918" s="251">
        <f>SUMIFS(Услуги!H:H,Услуги!D:D,СВОД!C1918,Услуги!F:F,СВОД!E1918)+SUMIFS(Услуги!M:M,Услуги!D:D,СВОД!C1918,Услуги!F:F,СВОД!E1918)+SUMIFS(Услуги!R:R,Услуги!D:D,СВОД!C1918,Услуги!F:F,СВОД!E1918)+SUMIFS(Услуги!W:W,Услуги!D:D,СВОД!C1918,Услуги!F:F,СВОД!E1918)+SUMIFS(Услуги!AB:AB,Услуги!D:D,СВОД!C1918,Услуги!F:F,СВОД!E1918)+SUMIFS(Услуги!AG:AG,Услуги!D:D,СВОД!C1918,Услуги!F:F,СВОД!E1918)+SUMIFS(Услуги!AL:AL,Услуги!D:D,СВОД!C1918,Услуги!F:F,СВОД!E1918)+SUMIFS(Услуги!AQ:AQ,Услуги!D:D,СВОД!C1918,Услуги!F:F,СВОД!E1918)</f>
        <v>0</v>
      </c>
      <c r="M1918" s="251">
        <f>SUMIFS('Скорая мед.помощь'!J:J,'Скорая мед.помощь'!E:E,СВОД!C1918,'Скорая мед.помощь'!G:G,СВОД!E1918)</f>
        <v>0</v>
      </c>
      <c r="N1918" s="278">
        <f>SUMIFS('Круглосуточный стационар'!O:O,'Круглосуточный стационар'!D:D,СВОД!C1918,'Круглосуточный стационар'!F:F,СВОД!E1918)+SUMIFS(ВМП!O:O,ВМП!D:D,СВОД!C1918,ВМП!F:F,СВОД!E1918)+SUMIFS('Дневной стационар'!O:O,'Дневной стационар'!D:D,СВОД!C1918,'Дневной стационар'!F:F,СВОД!E1918)+SUMIFS(ЭКО!M:M,ЭКО!D:D,СВОД!C1918,ЭКО!F:F,СВОД!E1918)+SUMIFS(Диализ!O:O,Диализ!E:E,СВОД!C1918,Диализ!G:G,СВОД!E1918)+SUMIFS(Поликлиника!CT:CT,Поликлиника!D:D,СВОД!C1918,Поликлиника!F:F,СВОД!E1918)+SUMIFS('Скорая мед.помощь'!O:O,'Скорая мед.помощь'!E:E,СВОД!C1918,'Скорая мед.помощь'!G:G,СВОД!E1918)+SUMIFS(Услуги!AV:AV,Услуги!D:D,СВОД!C1918,Услуги!F:F,СВОД!E1918)</f>
        <v>77220.854156666668</v>
      </c>
      <c r="O1918" s="277">
        <f>SUMIFS(Сверхбаза!L:L,Сверхбаза!C:C,СВОД!C1918,Сверхбаза!E:E,СВОД!E1918)+SUMIFS(Сверхбаза!M:M,Сверхбаза!C:C,СВОД!C1918,Сверхбаза!E:E,СВОД!E1918)</f>
        <v>0</v>
      </c>
      <c r="P1918" s="251">
        <f>SUMIFS(Сверхбаза!N:N,Сверхбаза!C:C,СВОД!C1918,Сверхбаза!E:E,СВОД!E1918)</f>
        <v>0</v>
      </c>
      <c r="Q1918" s="251">
        <f>SUMIFS(Сверхбаза!P:P,Сверхбаза!C:C,СВОД!C1918,Сверхбаза!E:E,СВОД!E1918)</f>
        <v>0</v>
      </c>
      <c r="R1918" s="251">
        <f>SUMIFS(Сверхбаза!O:O,Сверхбаза!C:C,СВОД!C1918,Сверхбаза!E:E,СВОД!E1918)</f>
        <v>0</v>
      </c>
      <c r="S1918" s="251">
        <f>SUMIFS(Сверхбаза!Q:Q,Сверхбаза!C:C,СВОД!C1918,Сверхбаза!E:E,СВОД!E1918)</f>
        <v>0</v>
      </c>
      <c r="T1918" s="278">
        <f>SUMIFS(Сверхбаза!G:G,Сверхбаза!C:C,СВОД!C1918,Сверхбаза!E:E,СВОД!E1918)</f>
        <v>0</v>
      </c>
    </row>
    <row r="1919" spans="1:20" ht="38.25" outlineLevel="2">
      <c r="A1919" s="263">
        <v>2</v>
      </c>
      <c r="B1919" s="336">
        <v>503318</v>
      </c>
      <c r="C1919" s="336">
        <v>332901</v>
      </c>
      <c r="D1919" s="5" t="s">
        <v>238</v>
      </c>
      <c r="E1919" s="324">
        <v>7</v>
      </c>
      <c r="F1919" s="325" t="s">
        <v>706</v>
      </c>
      <c r="G1919" s="277">
        <f>SUMIFS('Круглосуточный стационар'!J:J,'Круглосуточный стационар'!D:D,СВОД!C1919,'Круглосуточный стационар'!F:F,СВОД!E1919)/2+SUMIFS(ВМП!J:J,ВМП!D:D,СВОД!C1919,ВМП!F:F,СВОД!E1919)/2+SUMIFS('Дневной стационар'!J:J,'Дневной стационар'!D:D,СВОД!C1919,'Дневной стационар'!F:F,СВОД!E1919)/2+SUMIFS(ЭКО!H:H,ЭКО!D:D,СВОД!C1919,ЭКО!F:F,СВОД!E1919)+SUMIFS(Диализ!J:J,Диализ!E:E,СВОД!C1919,Диализ!G:G,СВОД!E1919)</f>
        <v>0</v>
      </c>
      <c r="H1919" s="251">
        <f>SUMIFS(Поликлиника!H:H,Поликлиника!D:D,СВОД!C1919,Поликлиника!F:F,СВОД!E1919)</f>
        <v>0</v>
      </c>
      <c r="I1919" s="251">
        <f>SUMIFS(Поликлиника!BA:BA,Поликлиника!D:D,СВОД!C1919,Поликлиника!F:F,СВОД!E1919)</f>
        <v>0</v>
      </c>
      <c r="J1919" s="251">
        <f>SUMIFS(Поликлиника!BF:BF,Поликлиника!D:D,СВОД!C1919,Поликлиника!F:F,СВОД!E1919)</f>
        <v>0</v>
      </c>
      <c r="K1919" s="251">
        <f>SUMIFS(Поликлиника!BU:BU,Поликлиника!D:D,СВОД!C1919,Поликлиника!F:F,СВОД!E1919)</f>
        <v>0</v>
      </c>
      <c r="L1919" s="251">
        <f>SUMIFS(Услуги!H:H,Услуги!D:D,СВОД!C1919,Услуги!F:F,СВОД!E1919)+SUMIFS(Услуги!M:M,Услуги!D:D,СВОД!C1919,Услуги!F:F,СВОД!E1919)+SUMIFS(Услуги!R:R,Услуги!D:D,СВОД!C1919,Услуги!F:F,СВОД!E1919)+SUMIFS(Услуги!W:W,Услуги!D:D,СВОД!C1919,Услуги!F:F,СВОД!E1919)+SUMIFS(Услуги!AB:AB,Услуги!D:D,СВОД!C1919,Услуги!F:F,СВОД!E1919)+SUMIFS(Услуги!AG:AG,Услуги!D:D,СВОД!C1919,Услуги!F:F,СВОД!E1919)+SUMIFS(Услуги!AL:AL,Услуги!D:D,СВОД!C1919,Услуги!F:F,СВОД!E1919)+SUMIFS(Услуги!AQ:AQ,Услуги!D:D,СВОД!C1919,Услуги!F:F,СВОД!E1919)</f>
        <v>0</v>
      </c>
      <c r="M1919" s="251">
        <f>SUMIFS('Скорая мед.помощь'!J:J,'Скорая мед.помощь'!E:E,СВОД!C1919,'Скорая мед.помощь'!G:G,СВОД!E1919)</f>
        <v>0</v>
      </c>
      <c r="N1919" s="278">
        <f>SUMIFS('Круглосуточный стационар'!O:O,'Круглосуточный стационар'!D:D,СВОД!C1919,'Круглосуточный стационар'!F:F,СВОД!E1919)+SUMIFS(ВМП!O:O,ВМП!D:D,СВОД!C1919,ВМП!F:F,СВОД!E1919)+SUMIFS('Дневной стационар'!O:O,'Дневной стационар'!D:D,СВОД!C1919,'Дневной стационар'!F:F,СВОД!E1919)+SUMIFS(ЭКО!M:M,ЭКО!D:D,СВОД!C1919,ЭКО!F:F,СВОД!E1919)+SUMIFS(Диализ!O:O,Диализ!E:E,СВОД!C1919,Диализ!G:G,СВОД!E1919)+SUMIFS(Поликлиника!CT:CT,Поликлиника!D:D,СВОД!C1919,Поликлиника!F:F,СВОД!E1919)+SUMIFS('Скорая мед.помощь'!O:O,'Скорая мед.помощь'!E:E,СВОД!C1919,'Скорая мед.помощь'!G:G,СВОД!E1919)+SUMIFS(Услуги!AV:AV,Услуги!D:D,СВОД!C1919,Услуги!F:F,СВОД!E1919)</f>
        <v>0</v>
      </c>
      <c r="O1919" s="277">
        <f>SUMIFS(Сверхбаза!L:L,Сверхбаза!C:C,СВОД!C1919,Сверхбаза!E:E,СВОД!E1919)+SUMIFS(Сверхбаза!M:M,Сверхбаза!C:C,СВОД!C1919,Сверхбаза!E:E,СВОД!E1919)</f>
        <v>0</v>
      </c>
      <c r="P1919" s="251">
        <f>SUMIFS(Сверхбаза!N:N,Сверхбаза!C:C,СВОД!C1919,Сверхбаза!E:E,СВОД!E1919)</f>
        <v>0</v>
      </c>
      <c r="Q1919" s="251">
        <f>SUMIFS(Сверхбаза!P:P,Сверхбаза!C:C,СВОД!C1919,Сверхбаза!E:E,СВОД!E1919)</f>
        <v>0</v>
      </c>
      <c r="R1919" s="251">
        <f>SUMIFS(Сверхбаза!O:O,Сверхбаза!C:C,СВОД!C1919,Сверхбаза!E:E,СВОД!E1919)</f>
        <v>0</v>
      </c>
      <c r="S1919" s="251">
        <f>SUMIFS(Сверхбаза!Q:Q,Сверхбаза!C:C,СВОД!C1919,Сверхбаза!E:E,СВОД!E1919)</f>
        <v>0</v>
      </c>
      <c r="T1919" s="278">
        <f>SUMIFS(Сверхбаза!G:G,Сверхбаза!C:C,СВОД!C1919,Сверхбаза!E:E,СВОД!E1919)</f>
        <v>0</v>
      </c>
    </row>
    <row r="1920" spans="1:20" ht="38.25" outlineLevel="2">
      <c r="A1920" s="263">
        <v>2</v>
      </c>
      <c r="B1920" s="336">
        <v>503318</v>
      </c>
      <c r="C1920" s="336">
        <v>332901</v>
      </c>
      <c r="D1920" s="5" t="s">
        <v>238</v>
      </c>
      <c r="E1920" s="324">
        <v>70</v>
      </c>
      <c r="F1920" s="325" t="s">
        <v>707</v>
      </c>
      <c r="G1920" s="277">
        <f>SUMIFS('Круглосуточный стационар'!J:J,'Круглосуточный стационар'!D:D,СВОД!C1920,'Круглосуточный стационар'!F:F,СВОД!E1920)/2+SUMIFS(ВМП!J:J,ВМП!D:D,СВОД!C1920,ВМП!F:F,СВОД!E1920)/2+SUMIFS('Дневной стационар'!J:J,'Дневной стационар'!D:D,СВОД!C1920,'Дневной стационар'!F:F,СВОД!E1920)/2+SUMIFS(ЭКО!H:H,ЭКО!D:D,СВОД!C1920,ЭКО!F:F,СВОД!E1920)+SUMIFS(Диализ!J:J,Диализ!E:E,СВОД!C1920,Диализ!G:G,СВОД!E1920)</f>
        <v>0</v>
      </c>
      <c r="H1920" s="251">
        <f>SUMIFS(Поликлиника!H:H,Поликлиника!D:D,СВОД!C1920,Поликлиника!F:F,СВОД!E1920)</f>
        <v>0</v>
      </c>
      <c r="I1920" s="251">
        <f>SUMIFS(Поликлиника!BA:BA,Поликлиника!D:D,СВОД!C1920,Поликлиника!F:F,СВОД!E1920)</f>
        <v>0</v>
      </c>
      <c r="J1920" s="251">
        <f>SUMIFS(Поликлиника!BF:BF,Поликлиника!D:D,СВОД!C1920,Поликлиника!F:F,СВОД!E1920)</f>
        <v>0</v>
      </c>
      <c r="K1920" s="251">
        <f>SUMIFS(Поликлиника!BU:BU,Поликлиника!D:D,СВОД!C1920,Поликлиника!F:F,СВОД!E1920)</f>
        <v>0</v>
      </c>
      <c r="L1920" s="251">
        <f>SUMIFS(Услуги!H:H,Услуги!D:D,СВОД!C1920,Услуги!F:F,СВОД!E1920)+SUMIFS(Услуги!M:M,Услуги!D:D,СВОД!C1920,Услуги!F:F,СВОД!E1920)+SUMIFS(Услуги!R:R,Услуги!D:D,СВОД!C1920,Услуги!F:F,СВОД!E1920)+SUMIFS(Услуги!W:W,Услуги!D:D,СВОД!C1920,Услуги!F:F,СВОД!E1920)+SUMIFS(Услуги!AB:AB,Услуги!D:D,СВОД!C1920,Услуги!F:F,СВОД!E1920)+SUMIFS(Услуги!AG:AG,Услуги!D:D,СВОД!C1920,Услуги!F:F,СВОД!E1920)+SUMIFS(Услуги!AL:AL,Услуги!D:D,СВОД!C1920,Услуги!F:F,СВОД!E1920)+SUMIFS(Услуги!AQ:AQ,Услуги!D:D,СВОД!C1920,Услуги!F:F,СВОД!E1920)</f>
        <v>0</v>
      </c>
      <c r="M1920" s="251">
        <f>SUMIFS('Скорая мед.помощь'!J:J,'Скорая мед.помощь'!E:E,СВОД!C1920,'Скорая мед.помощь'!G:G,СВОД!E1920)</f>
        <v>0</v>
      </c>
      <c r="N1920" s="278">
        <f>SUMIFS('Круглосуточный стационар'!O:O,'Круглосуточный стационар'!D:D,СВОД!C1920,'Круглосуточный стационар'!F:F,СВОД!E1920)+SUMIFS(ВМП!O:O,ВМП!D:D,СВОД!C1920,ВМП!F:F,СВОД!E1920)+SUMIFS('Дневной стационар'!O:O,'Дневной стационар'!D:D,СВОД!C1920,'Дневной стационар'!F:F,СВОД!E1920)+SUMIFS(ЭКО!M:M,ЭКО!D:D,СВОД!C1920,ЭКО!F:F,СВОД!E1920)+SUMIFS(Диализ!O:O,Диализ!E:E,СВОД!C1920,Диализ!G:G,СВОД!E1920)+SUMIFS(Поликлиника!CT:CT,Поликлиника!D:D,СВОД!C1920,Поликлиника!F:F,СВОД!E1920)+SUMIFS('Скорая мед.помощь'!O:O,'Скорая мед.помощь'!E:E,СВОД!C1920,'Скорая мед.помощь'!G:G,СВОД!E1920)+SUMIFS(Услуги!AV:AV,Услуги!D:D,СВОД!C1920,Услуги!F:F,СВОД!E1920)</f>
        <v>0</v>
      </c>
      <c r="O1920" s="277">
        <f>SUMIFS(Сверхбаза!L:L,Сверхбаза!C:C,СВОД!C1920,Сверхбаза!E:E,СВОД!E1920)+SUMIFS(Сверхбаза!M:M,Сверхбаза!C:C,СВОД!C1920,Сверхбаза!E:E,СВОД!E1920)</f>
        <v>0</v>
      </c>
      <c r="P1920" s="251">
        <f>SUMIFS(Сверхбаза!N:N,Сверхбаза!C:C,СВОД!C1920,Сверхбаза!E:E,СВОД!E1920)</f>
        <v>0</v>
      </c>
      <c r="Q1920" s="251">
        <f>SUMIFS(Сверхбаза!P:P,Сверхбаза!C:C,СВОД!C1920,Сверхбаза!E:E,СВОД!E1920)</f>
        <v>0</v>
      </c>
      <c r="R1920" s="251">
        <f>SUMIFS(Сверхбаза!O:O,Сверхбаза!C:C,СВОД!C1920,Сверхбаза!E:E,СВОД!E1920)</f>
        <v>0</v>
      </c>
      <c r="S1920" s="251">
        <f>SUMIFS(Сверхбаза!Q:Q,Сверхбаза!C:C,СВОД!C1920,Сверхбаза!E:E,СВОД!E1920)</f>
        <v>0</v>
      </c>
      <c r="T1920" s="278">
        <f>SUMIFS(Сверхбаза!G:G,Сверхбаза!C:C,СВОД!C1920,Сверхбаза!E:E,СВОД!E1920)</f>
        <v>0</v>
      </c>
    </row>
    <row r="1921" spans="1:20" ht="38.25" outlineLevel="2">
      <c r="A1921" s="263">
        <v>2</v>
      </c>
      <c r="B1921" s="336">
        <v>503318</v>
      </c>
      <c r="C1921" s="336">
        <v>332901</v>
      </c>
      <c r="D1921" s="5" t="s">
        <v>238</v>
      </c>
      <c r="E1921" s="324">
        <v>94</v>
      </c>
      <c r="F1921" s="325" t="s">
        <v>157</v>
      </c>
      <c r="G1921" s="277">
        <f>SUMIFS('Круглосуточный стационар'!J:J,'Круглосуточный стационар'!D:D,СВОД!C1921,'Круглосуточный стационар'!F:F,СВОД!E1921)/2+SUMIFS(ВМП!J:J,ВМП!D:D,СВОД!C1921,ВМП!F:F,СВОД!E1921)/2+SUMIFS('Дневной стационар'!J:J,'Дневной стационар'!D:D,СВОД!C1921,'Дневной стационар'!F:F,СВОД!E1921)/2+SUMIFS(ЭКО!H:H,ЭКО!D:D,СВОД!C1921,ЭКО!F:F,СВОД!E1921)+SUMIFS(Диализ!J:J,Диализ!E:E,СВОД!C1921,Диализ!G:G,СВОД!E1921)</f>
        <v>0</v>
      </c>
      <c r="H1921" s="251">
        <f>SUMIFS(Поликлиника!H:H,Поликлиника!D:D,СВОД!C1921,Поликлиника!F:F,СВОД!E1921)</f>
        <v>0</v>
      </c>
      <c r="I1921" s="251">
        <f>SUMIFS(Поликлиника!BA:BA,Поликлиника!D:D,СВОД!C1921,Поликлиника!F:F,СВОД!E1921)</f>
        <v>0</v>
      </c>
      <c r="J1921" s="251">
        <f>SUMIFS(Поликлиника!BF:BF,Поликлиника!D:D,СВОД!C1921,Поликлиника!F:F,СВОД!E1921)</f>
        <v>0</v>
      </c>
      <c r="K1921" s="251">
        <f>SUMIFS(Поликлиника!BU:BU,Поликлиника!D:D,СВОД!C1921,Поликлиника!F:F,СВОД!E1921)</f>
        <v>0</v>
      </c>
      <c r="L1921" s="251">
        <f>SUMIFS(Услуги!H:H,Услуги!D:D,СВОД!C1921,Услуги!F:F,СВОД!E1921)+SUMIFS(Услуги!M:M,Услуги!D:D,СВОД!C1921,Услуги!F:F,СВОД!E1921)+SUMIFS(Услуги!R:R,Услуги!D:D,СВОД!C1921,Услуги!F:F,СВОД!E1921)+SUMIFS(Услуги!W:W,Услуги!D:D,СВОД!C1921,Услуги!F:F,СВОД!E1921)+SUMIFS(Услуги!AB:AB,Услуги!D:D,СВОД!C1921,Услуги!F:F,СВОД!E1921)+SUMIFS(Услуги!AG:AG,Услуги!D:D,СВОД!C1921,Услуги!F:F,СВОД!E1921)+SUMIFS(Услуги!AL:AL,Услуги!D:D,СВОД!C1921,Услуги!F:F,СВОД!E1921)+SUMIFS(Услуги!AQ:AQ,Услуги!D:D,СВОД!C1921,Услуги!F:F,СВОД!E1921)</f>
        <v>0</v>
      </c>
      <c r="M1921" s="251">
        <f>SUMIFS('Скорая мед.помощь'!J:J,'Скорая мед.помощь'!E:E,СВОД!C1921,'Скорая мед.помощь'!G:G,СВОД!E1921)</f>
        <v>0</v>
      </c>
      <c r="N1921" s="278">
        <f>SUMIFS('Круглосуточный стационар'!O:O,'Круглосуточный стационар'!D:D,СВОД!C1921,'Круглосуточный стационар'!F:F,СВОД!E1921)+SUMIFS(ВМП!O:O,ВМП!D:D,СВОД!C1921,ВМП!F:F,СВОД!E1921)+SUMIFS('Дневной стационар'!O:O,'Дневной стационар'!D:D,СВОД!C1921,'Дневной стационар'!F:F,СВОД!E1921)+SUMIFS(ЭКО!M:M,ЭКО!D:D,СВОД!C1921,ЭКО!F:F,СВОД!E1921)+SUMIFS(Диализ!O:O,Диализ!E:E,СВОД!C1921,Диализ!G:G,СВОД!E1921)+SUMIFS(Поликлиника!CT:CT,Поликлиника!D:D,СВОД!C1921,Поликлиника!F:F,СВОД!E1921)+SUMIFS('Скорая мед.помощь'!O:O,'Скорая мед.помощь'!E:E,СВОД!C1921,'Скорая мед.помощь'!G:G,СВОД!E1921)+SUMIFS(Услуги!AV:AV,Услуги!D:D,СВОД!C1921,Услуги!F:F,СВОД!E1921)</f>
        <v>0</v>
      </c>
      <c r="O1921" s="277">
        <f>SUMIFS(Сверхбаза!L:L,Сверхбаза!C:C,СВОД!C1921,Сверхбаза!E:E,СВОД!E1921)+SUMIFS(Сверхбаза!M:M,Сверхбаза!C:C,СВОД!C1921,Сверхбаза!E:E,СВОД!E1921)</f>
        <v>0</v>
      </c>
      <c r="P1921" s="251">
        <f>SUMIFS(Сверхбаза!N:N,Сверхбаза!C:C,СВОД!C1921,Сверхбаза!E:E,СВОД!E1921)</f>
        <v>0</v>
      </c>
      <c r="Q1921" s="251">
        <f>SUMIFS(Сверхбаза!P:P,Сверхбаза!C:C,СВОД!C1921,Сверхбаза!E:E,СВОД!E1921)</f>
        <v>0</v>
      </c>
      <c r="R1921" s="251">
        <f>SUMIFS(Сверхбаза!O:O,Сверхбаза!C:C,СВОД!C1921,Сверхбаза!E:E,СВОД!E1921)</f>
        <v>0</v>
      </c>
      <c r="S1921" s="251">
        <f>SUMIFS(Сверхбаза!Q:Q,Сверхбаза!C:C,СВОД!C1921,Сверхбаза!E:E,СВОД!E1921)</f>
        <v>0</v>
      </c>
      <c r="T1921" s="278">
        <f>SUMIFS(Сверхбаза!G:G,Сверхбаза!C:C,СВОД!C1921,Сверхбаза!E:E,СВОД!E1921)</f>
        <v>0</v>
      </c>
    </row>
    <row r="1922" spans="1:20" outlineLevel="1">
      <c r="A1922" s="264"/>
      <c r="B1922" s="254"/>
      <c r="C1922" s="254" t="str">
        <f>CONCATENATE(C1921," ","Итог")</f>
        <v>332901 Итог</v>
      </c>
      <c r="D1922" s="255"/>
      <c r="E1922" s="326"/>
      <c r="F1922" s="327"/>
      <c r="G1922" s="279"/>
      <c r="H1922" s="256"/>
      <c r="I1922" s="256"/>
      <c r="J1922" s="256"/>
      <c r="K1922" s="256"/>
      <c r="L1922" s="256"/>
      <c r="M1922" s="256"/>
      <c r="N1922" s="280">
        <f>SUBTOTAL(9,N1914:N1921)</f>
        <v>89183.777961666667</v>
      </c>
      <c r="O1922" s="279"/>
      <c r="P1922" s="256"/>
      <c r="Q1922" s="256"/>
      <c r="R1922" s="256"/>
      <c r="S1922" s="256"/>
      <c r="T1922" s="280">
        <f>SUBTOTAL(9,T1914:T1921)</f>
        <v>0</v>
      </c>
    </row>
    <row r="1923" spans="1:20" outlineLevel="2">
      <c r="A1923" s="262">
        <v>2</v>
      </c>
      <c r="B1923" s="8">
        <v>506510</v>
      </c>
      <c r="C1923" s="8">
        <v>333201</v>
      </c>
      <c r="D1923" s="9" t="s">
        <v>239</v>
      </c>
      <c r="E1923" s="322">
        <v>1</v>
      </c>
      <c r="F1923" s="323" t="s">
        <v>12</v>
      </c>
      <c r="G1923" s="275">
        <f>SUMIFS('Круглосуточный стационар'!J:J,'Круглосуточный стационар'!D:D,СВОД!C1923,'Круглосуточный стационар'!F:F,СВОД!E1923)/2+SUMIFS(ВМП!J:J,ВМП!D:D,СВОД!C1923,ВМП!F:F,СВОД!E1923)/2+SUMIFS('Дневной стационар'!J:J,'Дневной стационар'!D:D,СВОД!C1923,'Дневной стационар'!F:F,СВОД!E1923)/2+SUMIFS(ЭКО!H:H,ЭКО!D:D,СВОД!C1923,ЭКО!F:F,СВОД!E1923)+SUMIFS(Диализ!J:J,Диализ!E:E,СВОД!C1923,Диализ!G:G,СВОД!E1923)</f>
        <v>100</v>
      </c>
      <c r="H1923" s="253">
        <f>SUMIFS(Поликлиника!H:H,Поликлиника!D:D,СВОД!C1923,Поликлиника!F:F,СВОД!E1923)</f>
        <v>0</v>
      </c>
      <c r="I1923" s="253">
        <f>SUMIFS(Поликлиника!BA:BA,Поликлиника!D:D,СВОД!C1923,Поликлиника!F:F,СВОД!E1923)</f>
        <v>0</v>
      </c>
      <c r="J1923" s="253">
        <f>SUMIFS(Поликлиника!BF:BF,Поликлиника!D:D,СВОД!C1923,Поликлиника!F:F,СВОД!E1923)</f>
        <v>0</v>
      </c>
      <c r="K1923" s="253">
        <f>SUMIFS(Поликлиника!BU:BU,Поликлиника!D:D,СВОД!C1923,Поликлиника!F:F,СВОД!E1923)</f>
        <v>0</v>
      </c>
      <c r="L1923" s="253">
        <f>SUMIFS(Услуги!H:H,Услуги!D:D,СВОД!C1923,Услуги!F:F,СВОД!E1923)+SUMIFS(Услуги!M:M,Услуги!D:D,СВОД!C1923,Услуги!F:F,СВОД!E1923)+SUMIFS(Услуги!R:R,Услуги!D:D,СВОД!C1923,Услуги!F:F,СВОД!E1923)+SUMIFS(Услуги!W:W,Услуги!D:D,СВОД!C1923,Услуги!F:F,СВОД!E1923)+SUMIFS(Услуги!AB:AB,Услуги!D:D,СВОД!C1923,Услуги!F:F,СВОД!E1923)+SUMIFS(Услуги!AG:AG,Услуги!D:D,СВОД!C1923,Услуги!F:F,СВОД!E1923)+SUMIFS(Услуги!AL:AL,Услуги!D:D,СВОД!C1923,Услуги!F:F,СВОД!E1923)+SUMIFS(Услуги!AQ:AQ,Услуги!D:D,СВОД!C1923,Услуги!F:F,СВОД!E1923)</f>
        <v>0</v>
      </c>
      <c r="M1923" s="253">
        <f>SUMIFS('Скорая мед.помощь'!J:J,'Скорая мед.помощь'!E:E,СВОД!C1923,'Скорая мед.помощь'!G:G,СВОД!E1923)</f>
        <v>0</v>
      </c>
      <c r="N1923" s="276">
        <f>SUMIFS('Круглосуточный стационар'!O:O,'Круглосуточный стационар'!D:D,СВОД!C1923,'Круглосуточный стационар'!F:F,СВОД!E1923)+SUMIFS(ВМП!O:O,ВМП!D:D,СВОД!C1923,ВМП!F:F,СВОД!E1923)+SUMIFS('Дневной стационар'!O:O,'Дневной стационар'!D:D,СВОД!C1923,'Дневной стационар'!F:F,СВОД!E1923)+SUMIFS(ЭКО!M:M,ЭКО!D:D,СВОД!C1923,ЭКО!F:F,СВОД!E1923)+SUMIFS(Диализ!O:O,Диализ!E:E,СВОД!C1923,Диализ!G:G,СВОД!E1923)+SUMIFS(Поликлиника!CT:CT,Поликлиника!D:D,СВОД!C1923,Поликлиника!F:F,СВОД!E1923)+SUMIFS('Скорая мед.помощь'!O:O,'Скорая мед.помощь'!E:E,СВОД!C1923,'Скорая мед.помощь'!G:G,СВОД!E1923)+SUMIFS(Услуги!AV:AV,Услуги!D:D,СВОД!C1923,Услуги!F:F,СВОД!E1923)</f>
        <v>3601.1844749999996</v>
      </c>
      <c r="O1923" s="275">
        <f>SUMIFS(Сверхбаза!L:L,Сверхбаза!C:C,СВОД!C1923,Сверхбаза!E:E,СВОД!E1923)+SUMIFS(Сверхбаза!M:M,Сверхбаза!C:C,СВОД!C1923,Сверхбаза!E:E,СВОД!E1923)</f>
        <v>0</v>
      </c>
      <c r="P1923" s="253">
        <f>SUMIFS(Сверхбаза!N:N,Сверхбаза!C:C,СВОД!C1923,Сверхбаза!E:E,СВОД!E1923)</f>
        <v>0</v>
      </c>
      <c r="Q1923" s="253">
        <f>SUMIFS(Сверхбаза!P:P,Сверхбаза!C:C,СВОД!C1923,Сверхбаза!E:E,СВОД!E1923)</f>
        <v>0</v>
      </c>
      <c r="R1923" s="253">
        <f>SUMIFS(Сверхбаза!O:O,Сверхбаза!C:C,СВОД!C1923,Сверхбаза!E:E,СВОД!E1923)</f>
        <v>0</v>
      </c>
      <c r="S1923" s="253">
        <f>SUMIFS(Сверхбаза!Q:Q,Сверхбаза!C:C,СВОД!C1923,Сверхбаза!E:E,СВОД!E1923)</f>
        <v>0</v>
      </c>
      <c r="T1923" s="276">
        <f>SUMIFS(Сверхбаза!G:G,Сверхбаза!C:C,СВОД!C1923,Сверхбаза!E:E,СВОД!E1923)</f>
        <v>0</v>
      </c>
    </row>
    <row r="1924" spans="1:20" ht="25.5" outlineLevel="2">
      <c r="A1924" s="263">
        <v>2</v>
      </c>
      <c r="B1924" s="336">
        <v>506510</v>
      </c>
      <c r="C1924" s="336">
        <v>333201</v>
      </c>
      <c r="D1924" s="5" t="s">
        <v>239</v>
      </c>
      <c r="E1924" s="324">
        <v>13</v>
      </c>
      <c r="F1924" s="325" t="s">
        <v>704</v>
      </c>
      <c r="G1924" s="277">
        <f>SUMIFS('Круглосуточный стационар'!J:J,'Круглосуточный стационар'!D:D,СВОД!C1924,'Круглосуточный стационар'!F:F,СВОД!E1924)/2+SUMIFS(ВМП!J:J,ВМП!D:D,СВОД!C1924,ВМП!F:F,СВОД!E1924)/2+SUMIFS('Дневной стационар'!J:J,'Дневной стационар'!D:D,СВОД!C1924,'Дневной стационар'!F:F,СВОД!E1924)/2+SUMIFS(ЭКО!H:H,ЭКО!D:D,СВОД!C1924,ЭКО!F:F,СВОД!E1924)+SUMIFS(Диализ!J:J,Диализ!E:E,СВОД!C1924,Диализ!G:G,СВОД!E1924)</f>
        <v>0</v>
      </c>
      <c r="H1924" s="251">
        <f>SUMIFS(Поликлиника!H:H,Поликлиника!D:D,СВОД!C1924,Поликлиника!F:F,СВОД!E1924)</f>
        <v>0</v>
      </c>
      <c r="I1924" s="251">
        <f>SUMIFS(Поликлиника!BA:BA,Поликлиника!D:D,СВОД!C1924,Поликлиника!F:F,СВОД!E1924)</f>
        <v>0</v>
      </c>
      <c r="J1924" s="251">
        <f>SUMIFS(Поликлиника!BF:BF,Поликлиника!D:D,СВОД!C1924,Поликлиника!F:F,СВОД!E1924)</f>
        <v>0</v>
      </c>
      <c r="K1924" s="251">
        <f>SUMIFS(Поликлиника!BU:BU,Поликлиника!D:D,СВОД!C1924,Поликлиника!F:F,СВОД!E1924)</f>
        <v>0</v>
      </c>
      <c r="L1924" s="251">
        <f>SUMIFS(Услуги!H:H,Услуги!D:D,СВОД!C1924,Услуги!F:F,СВОД!E1924)+SUMIFS(Услуги!M:M,Услуги!D:D,СВОД!C1924,Услуги!F:F,СВОД!E1924)+SUMIFS(Услуги!R:R,Услуги!D:D,СВОД!C1924,Услуги!F:F,СВОД!E1924)+SUMIFS(Услуги!W:W,Услуги!D:D,СВОД!C1924,Услуги!F:F,СВОД!E1924)+SUMIFS(Услуги!AB:AB,Услуги!D:D,СВОД!C1924,Услуги!F:F,СВОД!E1924)+SUMIFS(Услуги!AG:AG,Услуги!D:D,СВОД!C1924,Услуги!F:F,СВОД!E1924)+SUMIFS(Услуги!AL:AL,Услуги!D:D,СВОД!C1924,Услуги!F:F,СВОД!E1924)+SUMIFS(Услуги!AQ:AQ,Услуги!D:D,СВОД!C1924,Услуги!F:F,СВОД!E1924)</f>
        <v>0</v>
      </c>
      <c r="M1924" s="251">
        <f>SUMIFS('Скорая мед.помощь'!J:J,'Скорая мед.помощь'!E:E,СВОД!C1924,'Скорая мед.помощь'!G:G,СВОД!E1924)</f>
        <v>0</v>
      </c>
      <c r="N1924" s="278">
        <f>SUMIFS('Круглосуточный стационар'!O:O,'Круглосуточный стационар'!D:D,СВОД!C1924,'Круглосуточный стационар'!F:F,СВОД!E1924)+SUMIFS(ВМП!O:O,ВМП!D:D,СВОД!C1924,ВМП!F:F,СВОД!E1924)+SUMIFS('Дневной стационар'!O:O,'Дневной стационар'!D:D,СВОД!C1924,'Дневной стационар'!F:F,СВОД!E1924)+SUMIFS(ЭКО!M:M,ЭКО!D:D,СВОД!C1924,ЭКО!F:F,СВОД!E1924)+SUMIFS(Диализ!O:O,Диализ!E:E,СВОД!C1924,Диализ!G:G,СВОД!E1924)+SUMIFS(Поликлиника!CT:CT,Поликлиника!D:D,СВОД!C1924,Поликлиника!F:F,СВОД!E1924)+SUMIFS('Скорая мед.помощь'!O:O,'Скорая мед.помощь'!E:E,СВОД!C1924,'Скорая мед.помощь'!G:G,СВОД!E1924)+SUMIFS(Услуги!AV:AV,Услуги!D:D,СВОД!C1924,Услуги!F:F,СВОД!E1924)</f>
        <v>0</v>
      </c>
      <c r="O1924" s="277">
        <f>SUMIFS(Сверхбаза!L:L,Сверхбаза!C:C,СВОД!C1924,Сверхбаза!E:E,СВОД!E1924)+SUMIFS(Сверхбаза!M:M,Сверхбаза!C:C,СВОД!C1924,Сверхбаза!E:E,СВОД!E1924)</f>
        <v>0</v>
      </c>
      <c r="P1924" s="251">
        <f>SUMIFS(Сверхбаза!N:N,Сверхбаза!C:C,СВОД!C1924,Сверхбаза!E:E,СВОД!E1924)</f>
        <v>0</v>
      </c>
      <c r="Q1924" s="251">
        <f>SUMIFS(Сверхбаза!P:P,Сверхбаза!C:C,СВОД!C1924,Сверхбаза!E:E,СВОД!E1924)</f>
        <v>0</v>
      </c>
      <c r="R1924" s="251">
        <f>SUMIFS(Сверхбаза!O:O,Сверхбаза!C:C,СВОД!C1924,Сверхбаза!E:E,СВОД!E1924)</f>
        <v>0</v>
      </c>
      <c r="S1924" s="251">
        <f>SUMIFS(Сверхбаза!Q:Q,Сверхбаза!C:C,СВОД!C1924,Сверхбаза!E:E,СВОД!E1924)</f>
        <v>0</v>
      </c>
      <c r="T1924" s="278">
        <f>SUMIFS(Сверхбаза!G:G,Сверхбаза!C:C,СВОД!C1924,Сверхбаза!E:E,СВОД!E1924)</f>
        <v>0</v>
      </c>
    </row>
    <row r="1925" spans="1:20" outlineLevel="2">
      <c r="A1925" s="263">
        <v>2</v>
      </c>
      <c r="B1925" s="336">
        <v>506510</v>
      </c>
      <c r="C1925" s="336">
        <v>333201</v>
      </c>
      <c r="D1925" s="5" t="s">
        <v>239</v>
      </c>
      <c r="E1925" s="324">
        <v>2</v>
      </c>
      <c r="F1925" s="325" t="s">
        <v>173</v>
      </c>
      <c r="G1925" s="277">
        <f>SUMIFS('Круглосуточный стационар'!J:J,'Круглосуточный стационар'!D:D,СВОД!C1925,'Круглосуточный стационар'!F:F,СВОД!E1925)/2+SUMIFS(ВМП!J:J,ВМП!D:D,СВОД!C1925,ВМП!F:F,СВОД!E1925)/2+SUMIFS('Дневной стационар'!J:J,'Дневной стационар'!D:D,СВОД!C1925,'Дневной стационар'!F:F,СВОД!E1925)/2+SUMIFS(ЭКО!H:H,ЭКО!D:D,СВОД!C1925,ЭКО!F:F,СВОД!E1925)+SUMIFS(Диализ!J:J,Диализ!E:E,СВОД!C1925,Диализ!G:G,СВОД!E1925)</f>
        <v>395</v>
      </c>
      <c r="H1925" s="251">
        <f>SUMIFS(Поликлиника!H:H,Поликлиника!D:D,СВОД!C1925,Поликлиника!F:F,СВОД!E1925)</f>
        <v>0</v>
      </c>
      <c r="I1925" s="251">
        <f>SUMIFS(Поликлиника!BA:BA,Поликлиника!D:D,СВОД!C1925,Поликлиника!F:F,СВОД!E1925)</f>
        <v>0</v>
      </c>
      <c r="J1925" s="251">
        <f>SUMIFS(Поликлиника!BF:BF,Поликлиника!D:D,СВОД!C1925,Поликлиника!F:F,СВОД!E1925)</f>
        <v>0</v>
      </c>
      <c r="K1925" s="251">
        <f>SUMIFS(Поликлиника!BU:BU,Поликлиника!D:D,СВОД!C1925,Поликлиника!F:F,СВОД!E1925)</f>
        <v>0</v>
      </c>
      <c r="L1925" s="251">
        <f>SUMIFS(Услуги!H:H,Услуги!D:D,СВОД!C1925,Услуги!F:F,СВОД!E1925)+SUMIFS(Услуги!M:M,Услуги!D:D,СВОД!C1925,Услуги!F:F,СВОД!E1925)+SUMIFS(Услуги!R:R,Услуги!D:D,СВОД!C1925,Услуги!F:F,СВОД!E1925)+SUMIFS(Услуги!W:W,Услуги!D:D,СВОД!C1925,Услуги!F:F,СВОД!E1925)+SUMIFS(Услуги!AB:AB,Услуги!D:D,СВОД!C1925,Услуги!F:F,СВОД!E1925)+SUMIFS(Услуги!AG:AG,Услуги!D:D,СВОД!C1925,Услуги!F:F,СВОД!E1925)+SUMIFS(Услуги!AL:AL,Услуги!D:D,СВОД!C1925,Услуги!F:F,СВОД!E1925)+SUMIFS(Услуги!AQ:AQ,Услуги!D:D,СВОД!C1925,Услуги!F:F,СВОД!E1925)</f>
        <v>0</v>
      </c>
      <c r="M1925" s="251">
        <f>SUMIFS('Скорая мед.помощь'!J:J,'Скорая мед.помощь'!E:E,СВОД!C1925,'Скорая мед.помощь'!G:G,СВОД!E1925)</f>
        <v>0</v>
      </c>
      <c r="N1925" s="278">
        <f>SUMIFS('Круглосуточный стационар'!O:O,'Круглосуточный стационар'!D:D,СВОД!C1925,'Круглосуточный стационар'!F:F,СВОД!E1925)+SUMIFS(ВМП!O:O,ВМП!D:D,СВОД!C1925,ВМП!F:F,СВОД!E1925)+SUMIFS('Дневной стационар'!O:O,'Дневной стационар'!D:D,СВОД!C1925,'Дневной стационар'!F:F,СВОД!E1925)+SUMIFS(ЭКО!M:M,ЭКО!D:D,СВОД!C1925,ЭКО!F:F,СВОД!E1925)+SUMIFS(Диализ!O:O,Диализ!E:E,СВОД!C1925,Диализ!G:G,СВОД!E1925)+SUMIFS(Поликлиника!CT:CT,Поликлиника!D:D,СВОД!C1925,Поликлиника!F:F,СВОД!E1925)+SUMIFS('Скорая мед.помощь'!O:O,'Скорая мед.помощь'!E:E,СВОД!C1925,'Скорая мед.помощь'!G:G,СВОД!E1925)+SUMIFS(Услуги!AV:AV,Услуги!D:D,СВОД!C1925,Услуги!F:F,СВОД!E1925)</f>
        <v>2931.1018449999997</v>
      </c>
      <c r="O1925" s="277">
        <f>SUMIFS(Сверхбаза!L:L,Сверхбаза!C:C,СВОД!C1925,Сверхбаза!E:E,СВОД!E1925)+SUMIFS(Сверхбаза!M:M,Сверхбаза!C:C,СВОД!C1925,Сверхбаза!E:E,СВОД!E1925)</f>
        <v>0</v>
      </c>
      <c r="P1925" s="251">
        <f>SUMIFS(Сверхбаза!N:N,Сверхбаза!C:C,СВОД!C1925,Сверхбаза!E:E,СВОД!E1925)</f>
        <v>0</v>
      </c>
      <c r="Q1925" s="251">
        <f>SUMIFS(Сверхбаза!P:P,Сверхбаза!C:C,СВОД!C1925,Сверхбаза!E:E,СВОД!E1925)</f>
        <v>0</v>
      </c>
      <c r="R1925" s="251">
        <f>SUMIFS(Сверхбаза!O:O,Сверхбаза!C:C,СВОД!C1925,Сверхбаза!E:E,СВОД!E1925)</f>
        <v>0</v>
      </c>
      <c r="S1925" s="251">
        <f>SUMIFS(Сверхбаза!Q:Q,Сверхбаза!C:C,СВОД!C1925,Сверхбаза!E:E,СВОД!E1925)</f>
        <v>0</v>
      </c>
      <c r="T1925" s="278">
        <f>SUMIFS(Сверхбаза!G:G,Сверхбаза!C:C,СВОД!C1925,Сверхбаза!E:E,СВОД!E1925)</f>
        <v>0</v>
      </c>
    </row>
    <row r="1926" spans="1:20" ht="25.5" outlineLevel="2">
      <c r="A1926" s="263">
        <v>2</v>
      </c>
      <c r="B1926" s="336">
        <v>506510</v>
      </c>
      <c r="C1926" s="336">
        <v>333201</v>
      </c>
      <c r="D1926" s="5" t="s">
        <v>239</v>
      </c>
      <c r="E1926" s="324">
        <v>6</v>
      </c>
      <c r="F1926" s="325" t="s">
        <v>705</v>
      </c>
      <c r="G1926" s="277">
        <f>SUMIFS('Круглосуточный стационар'!J:J,'Круглосуточный стационар'!D:D,СВОД!C1926,'Круглосуточный стационар'!F:F,СВОД!E1926)/2+SUMIFS(ВМП!J:J,ВМП!D:D,СВОД!C1926,ВМП!F:F,СВОД!E1926)/2+SUMIFS('Дневной стационар'!J:J,'Дневной стационар'!D:D,СВОД!C1926,'Дневной стационар'!F:F,СВОД!E1926)/2+SUMIFS(ЭКО!H:H,ЭКО!D:D,СВОД!C1926,ЭКО!F:F,СВОД!E1926)+SUMIFS(Диализ!J:J,Диализ!E:E,СВОД!C1926,Диализ!G:G,СВОД!E1926)</f>
        <v>0</v>
      </c>
      <c r="H1926" s="251">
        <f>SUMIFS(Поликлиника!H:H,Поликлиника!D:D,СВОД!C1926,Поликлиника!F:F,СВОД!E1926)</f>
        <v>0</v>
      </c>
      <c r="I1926" s="251">
        <f>SUMIFS(Поликлиника!BA:BA,Поликлиника!D:D,СВОД!C1926,Поликлиника!F:F,СВОД!E1926)</f>
        <v>0</v>
      </c>
      <c r="J1926" s="251">
        <f>SUMIFS(Поликлиника!BF:BF,Поликлиника!D:D,СВОД!C1926,Поликлиника!F:F,СВОД!E1926)</f>
        <v>0</v>
      </c>
      <c r="K1926" s="251">
        <f>SUMIFS(Поликлиника!BU:BU,Поликлиника!D:D,СВОД!C1926,Поликлиника!F:F,СВОД!E1926)</f>
        <v>0</v>
      </c>
      <c r="L1926" s="251">
        <f>SUMIFS(Услуги!H:H,Услуги!D:D,СВОД!C1926,Услуги!F:F,СВОД!E1926)+SUMIFS(Услуги!M:M,Услуги!D:D,СВОД!C1926,Услуги!F:F,СВОД!E1926)+SUMIFS(Услуги!R:R,Услуги!D:D,СВОД!C1926,Услуги!F:F,СВОД!E1926)+SUMIFS(Услуги!W:W,Услуги!D:D,СВОД!C1926,Услуги!F:F,СВОД!E1926)+SUMIFS(Услуги!AB:AB,Услуги!D:D,СВОД!C1926,Услуги!F:F,СВОД!E1926)+SUMIFS(Услуги!AG:AG,Услуги!D:D,СВОД!C1926,Услуги!F:F,СВОД!E1926)+SUMIFS(Услуги!AL:AL,Услуги!D:D,СВОД!C1926,Услуги!F:F,СВОД!E1926)+SUMIFS(Услуги!AQ:AQ,Услуги!D:D,СВОД!C1926,Услуги!F:F,СВОД!E1926)</f>
        <v>0</v>
      </c>
      <c r="M1926" s="251">
        <f>SUMIFS('Скорая мед.помощь'!J:J,'Скорая мед.помощь'!E:E,СВОД!C1926,'Скорая мед.помощь'!G:G,СВОД!E1926)</f>
        <v>0</v>
      </c>
      <c r="N1926" s="278">
        <f>SUMIFS('Круглосуточный стационар'!O:O,'Круглосуточный стационар'!D:D,СВОД!C1926,'Круглосуточный стационар'!F:F,СВОД!E1926)+SUMIFS(ВМП!O:O,ВМП!D:D,СВОД!C1926,ВМП!F:F,СВОД!E1926)+SUMIFS('Дневной стационар'!O:O,'Дневной стационар'!D:D,СВОД!C1926,'Дневной стационар'!F:F,СВОД!E1926)+SUMIFS(ЭКО!M:M,ЭКО!D:D,СВОД!C1926,ЭКО!F:F,СВОД!E1926)+SUMIFS(Диализ!O:O,Диализ!E:E,СВОД!C1926,Диализ!G:G,СВОД!E1926)+SUMIFS(Поликлиника!CT:CT,Поликлиника!D:D,СВОД!C1926,Поликлиника!F:F,СВОД!E1926)+SUMIFS('Скорая мед.помощь'!O:O,'Скорая мед.помощь'!E:E,СВОД!C1926,'Скорая мед.помощь'!G:G,СВОД!E1926)+SUMIFS(Услуги!AV:AV,Услуги!D:D,СВОД!C1926,Услуги!F:F,СВОД!E1926)</f>
        <v>0</v>
      </c>
      <c r="O1926" s="277">
        <f>SUMIFS(Сверхбаза!L:L,Сверхбаза!C:C,СВОД!C1926,Сверхбаза!E:E,СВОД!E1926)+SUMIFS(Сверхбаза!M:M,Сверхбаза!C:C,СВОД!C1926,Сверхбаза!E:E,СВОД!E1926)</f>
        <v>0</v>
      </c>
      <c r="P1926" s="251">
        <f>SUMIFS(Сверхбаза!N:N,Сверхбаза!C:C,СВОД!C1926,Сверхбаза!E:E,СВОД!E1926)</f>
        <v>0</v>
      </c>
      <c r="Q1926" s="251">
        <f>SUMIFS(Сверхбаза!P:P,Сверхбаза!C:C,СВОД!C1926,Сверхбаза!E:E,СВОД!E1926)</f>
        <v>0</v>
      </c>
      <c r="R1926" s="251">
        <f>SUMIFS(Сверхбаза!O:O,Сверхбаза!C:C,СВОД!C1926,Сверхбаза!E:E,СВОД!E1926)</f>
        <v>0</v>
      </c>
      <c r="S1926" s="251">
        <f>SUMIFS(Сверхбаза!Q:Q,Сверхбаза!C:C,СВОД!C1926,Сверхбаза!E:E,СВОД!E1926)</f>
        <v>0</v>
      </c>
      <c r="T1926" s="278">
        <f>SUMIFS(Сверхбаза!G:G,Сверхбаза!C:C,СВОД!C1926,Сверхбаза!E:E,СВОД!E1926)</f>
        <v>0</v>
      </c>
    </row>
    <row r="1927" spans="1:20" ht="25.5" outlineLevel="2">
      <c r="A1927" s="263">
        <v>2</v>
      </c>
      <c r="B1927" s="336">
        <v>506510</v>
      </c>
      <c r="C1927" s="336">
        <v>333201</v>
      </c>
      <c r="D1927" s="5" t="s">
        <v>239</v>
      </c>
      <c r="E1927" s="324">
        <v>3</v>
      </c>
      <c r="F1927" s="325" t="s">
        <v>174</v>
      </c>
      <c r="G1927" s="277">
        <f>SUMIFS('Круглосуточный стационар'!J:J,'Круглосуточный стационар'!D:D,СВОД!C1927,'Круглосуточный стационар'!F:F,СВОД!E1927)/2+SUMIFS(ВМП!J:J,ВМП!D:D,СВОД!C1927,ВМП!F:F,СВОД!E1927)/2+SUMIFS('Дневной стационар'!J:J,'Дневной стационар'!D:D,СВОД!C1927,'Дневной стационар'!F:F,СВОД!E1927)/2+SUMIFS(ЭКО!H:H,ЭКО!D:D,СВОД!C1927,ЭКО!F:F,СВОД!E1927)+SUMIFS(Диализ!J:J,Диализ!E:E,СВОД!C1927,Диализ!G:G,СВОД!E1927)</f>
        <v>0</v>
      </c>
      <c r="H1927" s="251">
        <f>SUMIFS(Поликлиника!H:H,Поликлиника!D:D,СВОД!C1927,Поликлиника!F:F,СВОД!E1927)</f>
        <v>25</v>
      </c>
      <c r="I1927" s="251">
        <f>SUMIFS(Поликлиника!BA:BA,Поликлиника!D:D,СВОД!C1927,Поликлиника!F:F,СВОД!E1927)</f>
        <v>0</v>
      </c>
      <c r="J1927" s="251">
        <f>SUMIFS(Поликлиника!BF:BF,Поликлиника!D:D,СВОД!C1927,Поликлиника!F:F,СВОД!E1927)</f>
        <v>10569</v>
      </c>
      <c r="K1927" s="251">
        <f>SUMIFS(Поликлиника!BU:BU,Поликлиника!D:D,СВОД!C1927,Поликлиника!F:F,СВОД!E1927)</f>
        <v>2475</v>
      </c>
      <c r="L1927" s="251">
        <f>SUMIFS(Услуги!H:H,Услуги!D:D,СВОД!C1927,Услуги!F:F,СВОД!E1927)+SUMIFS(Услуги!M:M,Услуги!D:D,СВОД!C1927,Услуги!F:F,СВОД!E1927)+SUMIFS(Услуги!R:R,Услуги!D:D,СВОД!C1927,Услуги!F:F,СВОД!E1927)+SUMIFS(Услуги!W:W,Услуги!D:D,СВОД!C1927,Услуги!F:F,СВОД!E1927)+SUMIFS(Услуги!AB:AB,Услуги!D:D,СВОД!C1927,Услуги!F:F,СВОД!E1927)+SUMIFS(Услуги!AG:AG,Услуги!D:D,СВОД!C1927,Услуги!F:F,СВОД!E1927)+SUMIFS(Услуги!AL:AL,Услуги!D:D,СВОД!C1927,Услуги!F:F,СВОД!E1927)+SUMIFS(Услуги!AQ:AQ,Услуги!D:D,СВОД!C1927,Услуги!F:F,СВОД!E1927)</f>
        <v>0</v>
      </c>
      <c r="M1927" s="251">
        <f>SUMIFS('Скорая мед.помощь'!J:J,'Скорая мед.помощь'!E:E,СВОД!C1927,'Скорая мед.помощь'!G:G,СВОД!E1927)</f>
        <v>0</v>
      </c>
      <c r="N1927" s="278">
        <f>SUMIFS('Круглосуточный стационар'!O:O,'Круглосуточный стационар'!D:D,СВОД!C1927,'Круглосуточный стационар'!F:F,СВОД!E1927)+SUMIFS(ВМП!O:O,ВМП!D:D,СВОД!C1927,ВМП!F:F,СВОД!E1927)+SUMIFS('Дневной стационар'!O:O,'Дневной стационар'!D:D,СВОД!C1927,'Дневной стационар'!F:F,СВОД!E1927)+SUMIFS(ЭКО!M:M,ЭКО!D:D,СВОД!C1927,ЭКО!F:F,СВОД!E1927)+SUMIFS(Диализ!O:O,Диализ!E:E,СВОД!C1927,Диализ!G:G,СВОД!E1927)+SUMIFS(Поликлиника!CT:CT,Поликлиника!D:D,СВОД!C1927,Поликлиника!F:F,СВОД!E1927)+SUMIFS('Скорая мед.помощь'!O:O,'Скорая мед.помощь'!E:E,СВОД!C1927,'Скорая мед.помощь'!G:G,СВОД!E1927)+SUMIFS(Услуги!AV:AV,Услуги!D:D,СВОД!C1927,Услуги!F:F,СВОД!E1927)</f>
        <v>13655.199326694104</v>
      </c>
      <c r="O1927" s="277">
        <f>SUMIFS(Сверхбаза!L:L,Сверхбаза!C:C,СВОД!C1927,Сверхбаза!E:E,СВОД!E1927)+SUMIFS(Сверхбаза!M:M,Сверхбаза!C:C,СВОД!C1927,Сверхбаза!E:E,СВОД!E1927)</f>
        <v>0</v>
      </c>
      <c r="P1927" s="251">
        <f>SUMIFS(Сверхбаза!N:N,Сверхбаза!C:C,СВОД!C1927,Сверхбаза!E:E,СВОД!E1927)</f>
        <v>0</v>
      </c>
      <c r="Q1927" s="251">
        <f>SUMIFS(Сверхбаза!P:P,Сверхбаза!C:C,СВОД!C1927,Сверхбаза!E:E,СВОД!E1927)</f>
        <v>0</v>
      </c>
      <c r="R1927" s="251">
        <f>SUMIFS(Сверхбаза!O:O,Сверхбаза!C:C,СВОД!C1927,Сверхбаза!E:E,СВОД!E1927)</f>
        <v>0</v>
      </c>
      <c r="S1927" s="251">
        <f>SUMIFS(Сверхбаза!Q:Q,Сверхбаза!C:C,СВОД!C1927,Сверхбаза!E:E,СВОД!E1927)</f>
        <v>0</v>
      </c>
      <c r="T1927" s="278">
        <f>SUMIFS(Сверхбаза!G:G,Сверхбаза!C:C,СВОД!C1927,Сверхбаза!E:E,СВОД!E1927)</f>
        <v>0</v>
      </c>
    </row>
    <row r="1928" spans="1:20" outlineLevel="2">
      <c r="A1928" s="263">
        <v>2</v>
      </c>
      <c r="B1928" s="336">
        <v>506510</v>
      </c>
      <c r="C1928" s="336">
        <v>333201</v>
      </c>
      <c r="D1928" s="5" t="s">
        <v>239</v>
      </c>
      <c r="E1928" s="324">
        <v>7</v>
      </c>
      <c r="F1928" s="325" t="s">
        <v>706</v>
      </c>
      <c r="G1928" s="277">
        <f>SUMIFS('Круглосуточный стационар'!J:J,'Круглосуточный стационар'!D:D,СВОД!C1928,'Круглосуточный стационар'!F:F,СВОД!E1928)/2+SUMIFS(ВМП!J:J,ВМП!D:D,СВОД!C1928,ВМП!F:F,СВОД!E1928)/2+SUMIFS('Дневной стационар'!J:J,'Дневной стационар'!D:D,СВОД!C1928,'Дневной стационар'!F:F,СВОД!E1928)/2+SUMIFS(ЭКО!H:H,ЭКО!D:D,СВОД!C1928,ЭКО!F:F,СВОД!E1928)+SUMIFS(Диализ!J:J,Диализ!E:E,СВОД!C1928,Диализ!G:G,СВОД!E1928)</f>
        <v>0</v>
      </c>
      <c r="H1928" s="251">
        <f>SUMIFS(Поликлиника!H:H,Поликлиника!D:D,СВОД!C1928,Поликлиника!F:F,СВОД!E1928)</f>
        <v>0</v>
      </c>
      <c r="I1928" s="251">
        <f>SUMIFS(Поликлиника!BA:BA,Поликлиника!D:D,СВОД!C1928,Поликлиника!F:F,СВОД!E1928)</f>
        <v>0</v>
      </c>
      <c r="J1928" s="251">
        <f>SUMIFS(Поликлиника!BF:BF,Поликлиника!D:D,СВОД!C1928,Поликлиника!F:F,СВОД!E1928)</f>
        <v>0</v>
      </c>
      <c r="K1928" s="251">
        <f>SUMIFS(Поликлиника!BU:BU,Поликлиника!D:D,СВОД!C1928,Поликлиника!F:F,СВОД!E1928)</f>
        <v>0</v>
      </c>
      <c r="L1928" s="251">
        <f>SUMIFS(Услуги!H:H,Услуги!D:D,СВОД!C1928,Услуги!F:F,СВОД!E1928)+SUMIFS(Услуги!M:M,Услуги!D:D,СВОД!C1928,Услуги!F:F,СВОД!E1928)+SUMIFS(Услуги!R:R,Услуги!D:D,СВОД!C1928,Услуги!F:F,СВОД!E1928)+SUMIFS(Услуги!W:W,Услуги!D:D,СВОД!C1928,Услуги!F:F,СВОД!E1928)+SUMIFS(Услуги!AB:AB,Услуги!D:D,СВОД!C1928,Услуги!F:F,СВОД!E1928)+SUMIFS(Услуги!AG:AG,Услуги!D:D,СВОД!C1928,Услуги!F:F,СВОД!E1928)+SUMIFS(Услуги!AL:AL,Услуги!D:D,СВОД!C1928,Услуги!F:F,СВОД!E1928)+SUMIFS(Услуги!AQ:AQ,Услуги!D:D,СВОД!C1928,Услуги!F:F,СВОД!E1928)</f>
        <v>0</v>
      </c>
      <c r="M1928" s="251">
        <f>SUMIFS('Скорая мед.помощь'!J:J,'Скорая мед.помощь'!E:E,СВОД!C1928,'Скорая мед.помощь'!G:G,СВОД!E1928)</f>
        <v>0</v>
      </c>
      <c r="N1928" s="278">
        <f>SUMIFS('Круглосуточный стационар'!O:O,'Круглосуточный стационар'!D:D,СВОД!C1928,'Круглосуточный стационар'!F:F,СВОД!E1928)+SUMIFS(ВМП!O:O,ВМП!D:D,СВОД!C1928,ВМП!F:F,СВОД!E1928)+SUMIFS('Дневной стационар'!O:O,'Дневной стационар'!D:D,СВОД!C1928,'Дневной стационар'!F:F,СВОД!E1928)+SUMIFS(ЭКО!M:M,ЭКО!D:D,СВОД!C1928,ЭКО!F:F,СВОД!E1928)+SUMIFS(Диализ!O:O,Диализ!E:E,СВОД!C1928,Диализ!G:G,СВОД!E1928)+SUMIFS(Поликлиника!CT:CT,Поликлиника!D:D,СВОД!C1928,Поликлиника!F:F,СВОД!E1928)+SUMIFS('Скорая мед.помощь'!O:O,'Скорая мед.помощь'!E:E,СВОД!C1928,'Скорая мед.помощь'!G:G,СВОД!E1928)+SUMIFS(Услуги!AV:AV,Услуги!D:D,СВОД!C1928,Услуги!F:F,СВОД!E1928)</f>
        <v>0</v>
      </c>
      <c r="O1928" s="277">
        <f>SUMIFS(Сверхбаза!L:L,Сверхбаза!C:C,СВОД!C1928,Сверхбаза!E:E,СВОД!E1928)+SUMIFS(Сверхбаза!M:M,Сверхбаза!C:C,СВОД!C1928,Сверхбаза!E:E,СВОД!E1928)</f>
        <v>0</v>
      </c>
      <c r="P1928" s="251">
        <f>SUMIFS(Сверхбаза!N:N,Сверхбаза!C:C,СВОД!C1928,Сверхбаза!E:E,СВОД!E1928)</f>
        <v>0</v>
      </c>
      <c r="Q1928" s="251">
        <f>SUMIFS(Сверхбаза!P:P,Сверхбаза!C:C,СВОД!C1928,Сверхбаза!E:E,СВОД!E1928)</f>
        <v>0</v>
      </c>
      <c r="R1928" s="251">
        <f>SUMIFS(Сверхбаза!O:O,Сверхбаза!C:C,СВОД!C1928,Сверхбаза!E:E,СВОД!E1928)</f>
        <v>0</v>
      </c>
      <c r="S1928" s="251">
        <f>SUMIFS(Сверхбаза!Q:Q,Сверхбаза!C:C,СВОД!C1928,Сверхбаза!E:E,СВОД!E1928)</f>
        <v>0</v>
      </c>
      <c r="T1928" s="278">
        <f>SUMIFS(Сверхбаза!G:G,Сверхбаза!C:C,СВОД!C1928,Сверхбаза!E:E,СВОД!E1928)</f>
        <v>0</v>
      </c>
    </row>
    <row r="1929" spans="1:20" outlineLevel="2">
      <c r="A1929" s="263">
        <v>2</v>
      </c>
      <c r="B1929" s="336">
        <v>506510</v>
      </c>
      <c r="C1929" s="336">
        <v>333201</v>
      </c>
      <c r="D1929" s="5" t="s">
        <v>239</v>
      </c>
      <c r="E1929" s="324">
        <v>70</v>
      </c>
      <c r="F1929" s="325" t="s">
        <v>707</v>
      </c>
      <c r="G1929" s="277">
        <f>SUMIFS('Круглосуточный стационар'!J:J,'Круглосуточный стационар'!D:D,СВОД!C1929,'Круглосуточный стационар'!F:F,СВОД!E1929)/2+SUMIFS(ВМП!J:J,ВМП!D:D,СВОД!C1929,ВМП!F:F,СВОД!E1929)/2+SUMIFS('Дневной стационар'!J:J,'Дневной стационар'!D:D,СВОД!C1929,'Дневной стационар'!F:F,СВОД!E1929)/2+SUMIFS(ЭКО!H:H,ЭКО!D:D,СВОД!C1929,ЭКО!F:F,СВОД!E1929)+SUMIFS(Диализ!J:J,Диализ!E:E,СВОД!C1929,Диализ!G:G,СВОД!E1929)</f>
        <v>0</v>
      </c>
      <c r="H1929" s="251">
        <f>SUMIFS(Поликлиника!H:H,Поликлиника!D:D,СВОД!C1929,Поликлиника!F:F,СВОД!E1929)</f>
        <v>0</v>
      </c>
      <c r="I1929" s="251">
        <f>SUMIFS(Поликлиника!BA:BA,Поликлиника!D:D,СВОД!C1929,Поликлиника!F:F,СВОД!E1929)</f>
        <v>0</v>
      </c>
      <c r="J1929" s="251">
        <f>SUMIFS(Поликлиника!BF:BF,Поликлиника!D:D,СВОД!C1929,Поликлиника!F:F,СВОД!E1929)</f>
        <v>0</v>
      </c>
      <c r="K1929" s="251">
        <f>SUMIFS(Поликлиника!BU:BU,Поликлиника!D:D,СВОД!C1929,Поликлиника!F:F,СВОД!E1929)</f>
        <v>0</v>
      </c>
      <c r="L1929" s="251">
        <f>SUMIFS(Услуги!H:H,Услуги!D:D,СВОД!C1929,Услуги!F:F,СВОД!E1929)+SUMIFS(Услуги!M:M,Услуги!D:D,СВОД!C1929,Услуги!F:F,СВОД!E1929)+SUMIFS(Услуги!R:R,Услуги!D:D,СВОД!C1929,Услуги!F:F,СВОД!E1929)+SUMIFS(Услуги!W:W,Услуги!D:D,СВОД!C1929,Услуги!F:F,СВОД!E1929)+SUMIFS(Услуги!AB:AB,Услуги!D:D,СВОД!C1929,Услуги!F:F,СВОД!E1929)+SUMIFS(Услуги!AG:AG,Услуги!D:D,СВОД!C1929,Услуги!F:F,СВОД!E1929)+SUMIFS(Услуги!AL:AL,Услуги!D:D,СВОД!C1929,Услуги!F:F,СВОД!E1929)+SUMIFS(Услуги!AQ:AQ,Услуги!D:D,СВОД!C1929,Услуги!F:F,СВОД!E1929)</f>
        <v>0</v>
      </c>
      <c r="M1929" s="251">
        <f>SUMIFS('Скорая мед.помощь'!J:J,'Скорая мед.помощь'!E:E,СВОД!C1929,'Скорая мед.помощь'!G:G,СВОД!E1929)</f>
        <v>0</v>
      </c>
      <c r="N1929" s="278">
        <f>SUMIFS('Круглосуточный стационар'!O:O,'Круглосуточный стационар'!D:D,СВОД!C1929,'Круглосуточный стационар'!F:F,СВОД!E1929)+SUMIFS(ВМП!O:O,ВМП!D:D,СВОД!C1929,ВМП!F:F,СВОД!E1929)+SUMIFS('Дневной стационар'!O:O,'Дневной стационар'!D:D,СВОД!C1929,'Дневной стационар'!F:F,СВОД!E1929)+SUMIFS(ЭКО!M:M,ЭКО!D:D,СВОД!C1929,ЭКО!F:F,СВОД!E1929)+SUMIFS(Диализ!O:O,Диализ!E:E,СВОД!C1929,Диализ!G:G,СВОД!E1929)+SUMIFS(Поликлиника!CT:CT,Поликлиника!D:D,СВОД!C1929,Поликлиника!F:F,СВОД!E1929)+SUMIFS('Скорая мед.помощь'!O:O,'Скорая мед.помощь'!E:E,СВОД!C1929,'Скорая мед.помощь'!G:G,СВОД!E1929)+SUMIFS(Услуги!AV:AV,Услуги!D:D,СВОД!C1929,Услуги!F:F,СВОД!E1929)</f>
        <v>0</v>
      </c>
      <c r="O1929" s="277">
        <f>SUMIFS(Сверхбаза!L:L,Сверхбаза!C:C,СВОД!C1929,Сверхбаза!E:E,СВОД!E1929)+SUMIFS(Сверхбаза!M:M,Сверхбаза!C:C,СВОД!C1929,Сверхбаза!E:E,СВОД!E1929)</f>
        <v>0</v>
      </c>
      <c r="P1929" s="251">
        <f>SUMIFS(Сверхбаза!N:N,Сверхбаза!C:C,СВОД!C1929,Сверхбаза!E:E,СВОД!E1929)</f>
        <v>0</v>
      </c>
      <c r="Q1929" s="251">
        <f>SUMIFS(Сверхбаза!P:P,Сверхбаза!C:C,СВОД!C1929,Сверхбаза!E:E,СВОД!E1929)</f>
        <v>0</v>
      </c>
      <c r="R1929" s="251">
        <f>SUMIFS(Сверхбаза!O:O,Сверхбаза!C:C,СВОД!C1929,Сверхбаза!E:E,СВОД!E1929)</f>
        <v>0</v>
      </c>
      <c r="S1929" s="251">
        <f>SUMIFS(Сверхбаза!Q:Q,Сверхбаза!C:C,СВОД!C1929,Сверхбаза!E:E,СВОД!E1929)</f>
        <v>0</v>
      </c>
      <c r="T1929" s="278">
        <f>SUMIFS(Сверхбаза!G:G,Сверхбаза!C:C,СВОД!C1929,Сверхбаза!E:E,СВОД!E1929)</f>
        <v>0</v>
      </c>
    </row>
    <row r="1930" spans="1:20" outlineLevel="2">
      <c r="A1930" s="263">
        <v>2</v>
      </c>
      <c r="B1930" s="336">
        <v>506510</v>
      </c>
      <c r="C1930" s="336">
        <v>333201</v>
      </c>
      <c r="D1930" s="5" t="s">
        <v>239</v>
      </c>
      <c r="E1930" s="324">
        <v>94</v>
      </c>
      <c r="F1930" s="325" t="s">
        <v>157</v>
      </c>
      <c r="G1930" s="277">
        <f>SUMIFS('Круглосуточный стационар'!J:J,'Круглосуточный стационар'!D:D,СВОД!C1930,'Круглосуточный стационар'!F:F,СВОД!E1930)/2+SUMIFS(ВМП!J:J,ВМП!D:D,СВОД!C1930,ВМП!F:F,СВОД!E1930)/2+SUMIFS('Дневной стационар'!J:J,'Дневной стационар'!D:D,СВОД!C1930,'Дневной стационар'!F:F,СВОД!E1930)/2+SUMIFS(ЭКО!H:H,ЭКО!D:D,СВОД!C1930,ЭКО!F:F,СВОД!E1930)+SUMIFS(Диализ!J:J,Диализ!E:E,СВОД!C1930,Диализ!G:G,СВОД!E1930)</f>
        <v>0</v>
      </c>
      <c r="H1930" s="251">
        <f>SUMIFS(Поликлиника!H:H,Поликлиника!D:D,СВОД!C1930,Поликлиника!F:F,СВОД!E1930)</f>
        <v>0</v>
      </c>
      <c r="I1930" s="251">
        <f>SUMIFS(Поликлиника!BA:BA,Поликлиника!D:D,СВОД!C1930,Поликлиника!F:F,СВОД!E1930)</f>
        <v>0</v>
      </c>
      <c r="J1930" s="251">
        <f>SUMIFS(Поликлиника!BF:BF,Поликлиника!D:D,СВОД!C1930,Поликлиника!F:F,СВОД!E1930)</f>
        <v>0</v>
      </c>
      <c r="K1930" s="251">
        <f>SUMIFS(Поликлиника!BU:BU,Поликлиника!D:D,СВОД!C1930,Поликлиника!F:F,СВОД!E1930)</f>
        <v>0</v>
      </c>
      <c r="L1930" s="251">
        <f>SUMIFS(Услуги!H:H,Услуги!D:D,СВОД!C1930,Услуги!F:F,СВОД!E1930)+SUMIFS(Услуги!M:M,Услуги!D:D,СВОД!C1930,Услуги!F:F,СВОД!E1930)+SUMIFS(Услуги!R:R,Услуги!D:D,СВОД!C1930,Услуги!F:F,СВОД!E1930)+SUMIFS(Услуги!W:W,Услуги!D:D,СВОД!C1930,Услуги!F:F,СВОД!E1930)+SUMIFS(Услуги!AB:AB,Услуги!D:D,СВОД!C1930,Услуги!F:F,СВОД!E1930)+SUMIFS(Услуги!AG:AG,Услуги!D:D,СВОД!C1930,Услуги!F:F,СВОД!E1930)+SUMIFS(Услуги!AL:AL,Услуги!D:D,СВОД!C1930,Услуги!F:F,СВОД!E1930)+SUMIFS(Услуги!AQ:AQ,Услуги!D:D,СВОД!C1930,Услуги!F:F,СВОД!E1930)</f>
        <v>0</v>
      </c>
      <c r="M1930" s="251">
        <f>SUMIFS('Скорая мед.помощь'!J:J,'Скорая мед.помощь'!E:E,СВОД!C1930,'Скорая мед.помощь'!G:G,СВОД!E1930)</f>
        <v>0</v>
      </c>
      <c r="N1930" s="278">
        <f>SUMIFS('Круглосуточный стационар'!O:O,'Круглосуточный стационар'!D:D,СВОД!C1930,'Круглосуточный стационар'!F:F,СВОД!E1930)+SUMIFS(ВМП!O:O,ВМП!D:D,СВОД!C1930,ВМП!F:F,СВОД!E1930)+SUMIFS('Дневной стационар'!O:O,'Дневной стационар'!D:D,СВОД!C1930,'Дневной стационар'!F:F,СВОД!E1930)+SUMIFS(ЭКО!M:M,ЭКО!D:D,СВОД!C1930,ЭКО!F:F,СВОД!E1930)+SUMIFS(Диализ!O:O,Диализ!E:E,СВОД!C1930,Диализ!G:G,СВОД!E1930)+SUMIFS(Поликлиника!CT:CT,Поликлиника!D:D,СВОД!C1930,Поликлиника!F:F,СВОД!E1930)+SUMIFS('Скорая мед.помощь'!O:O,'Скорая мед.помощь'!E:E,СВОД!C1930,'Скорая мед.помощь'!G:G,СВОД!E1930)+SUMIFS(Услуги!AV:AV,Услуги!D:D,СВОД!C1930,Услуги!F:F,СВОД!E1930)</f>
        <v>0</v>
      </c>
      <c r="O1930" s="277">
        <f>SUMIFS(Сверхбаза!L:L,Сверхбаза!C:C,СВОД!C1930,Сверхбаза!E:E,СВОД!E1930)+SUMIFS(Сверхбаза!M:M,Сверхбаза!C:C,СВОД!C1930,Сверхбаза!E:E,СВОД!E1930)</f>
        <v>0</v>
      </c>
      <c r="P1930" s="251">
        <f>SUMIFS(Сверхбаза!N:N,Сверхбаза!C:C,СВОД!C1930,Сверхбаза!E:E,СВОД!E1930)</f>
        <v>0</v>
      </c>
      <c r="Q1930" s="251">
        <f>SUMIFS(Сверхбаза!P:P,Сверхбаза!C:C,СВОД!C1930,Сверхбаза!E:E,СВОД!E1930)</f>
        <v>0</v>
      </c>
      <c r="R1930" s="251">
        <f>SUMIFS(Сверхбаза!O:O,Сверхбаза!C:C,СВОД!C1930,Сверхбаза!E:E,СВОД!E1930)</f>
        <v>0</v>
      </c>
      <c r="S1930" s="251">
        <f>SUMIFS(Сверхбаза!Q:Q,Сверхбаза!C:C,СВОД!C1930,Сверхбаза!E:E,СВОД!E1930)</f>
        <v>0</v>
      </c>
      <c r="T1930" s="278">
        <f>SUMIFS(Сверхбаза!G:G,Сверхбаза!C:C,СВОД!C1930,Сверхбаза!E:E,СВОД!E1930)</f>
        <v>0</v>
      </c>
    </row>
    <row r="1931" spans="1:20" outlineLevel="1">
      <c r="A1931" s="264"/>
      <c r="B1931" s="254"/>
      <c r="C1931" s="254" t="str">
        <f>CONCATENATE(C1930," ","Итог")</f>
        <v>333201 Итог</v>
      </c>
      <c r="D1931" s="255"/>
      <c r="E1931" s="326"/>
      <c r="F1931" s="327"/>
      <c r="G1931" s="279"/>
      <c r="H1931" s="256"/>
      <c r="I1931" s="256"/>
      <c r="J1931" s="256"/>
      <c r="K1931" s="256"/>
      <c r="L1931" s="256"/>
      <c r="M1931" s="256"/>
      <c r="N1931" s="280">
        <f>SUBTOTAL(9,N1923:N1930)</f>
        <v>20187.485646694106</v>
      </c>
      <c r="O1931" s="279"/>
      <c r="P1931" s="256"/>
      <c r="Q1931" s="256"/>
      <c r="R1931" s="256"/>
      <c r="S1931" s="256"/>
      <c r="T1931" s="280">
        <f>SUBTOTAL(9,T1923:T1930)</f>
        <v>0</v>
      </c>
    </row>
    <row r="1932" spans="1:20" outlineLevel="2">
      <c r="A1932" s="262">
        <v>2</v>
      </c>
      <c r="B1932" s="8">
        <v>506511</v>
      </c>
      <c r="C1932" s="8">
        <v>333301</v>
      </c>
      <c r="D1932" s="9" t="s">
        <v>224</v>
      </c>
      <c r="E1932" s="322">
        <v>1</v>
      </c>
      <c r="F1932" s="323" t="s">
        <v>12</v>
      </c>
      <c r="G1932" s="275">
        <f>SUMIFS('Круглосуточный стационар'!J:J,'Круглосуточный стационар'!D:D,СВОД!C1932,'Круглосуточный стационар'!F:F,СВОД!E1932)/2+SUMIFS(ВМП!J:J,ВМП!D:D,СВОД!C1932,ВМП!F:F,СВОД!E1932)/2+SUMIFS('Дневной стационар'!J:J,'Дневной стационар'!D:D,СВОД!C1932,'Дневной стационар'!F:F,СВОД!E1932)/2+SUMIFS(ЭКО!H:H,ЭКО!D:D,СВОД!C1932,ЭКО!F:F,СВОД!E1932)+SUMIFS(Диализ!J:J,Диализ!E:E,СВОД!C1932,Диализ!G:G,СВОД!E1932)</f>
        <v>0</v>
      </c>
      <c r="H1932" s="253">
        <f>SUMIFS(Поликлиника!H:H,Поликлиника!D:D,СВОД!C1932,Поликлиника!F:F,СВОД!E1932)</f>
        <v>0</v>
      </c>
      <c r="I1932" s="253">
        <f>SUMIFS(Поликлиника!BA:BA,Поликлиника!D:D,СВОД!C1932,Поликлиника!F:F,СВОД!E1932)</f>
        <v>0</v>
      </c>
      <c r="J1932" s="253">
        <f>SUMIFS(Поликлиника!BF:BF,Поликлиника!D:D,СВОД!C1932,Поликлиника!F:F,СВОД!E1932)</f>
        <v>0</v>
      </c>
      <c r="K1932" s="253">
        <f>SUMIFS(Поликлиника!BU:BU,Поликлиника!D:D,СВОД!C1932,Поликлиника!F:F,СВОД!E1932)</f>
        <v>0</v>
      </c>
      <c r="L1932" s="253">
        <f>SUMIFS(Услуги!H:H,Услуги!D:D,СВОД!C1932,Услуги!F:F,СВОД!E1932)+SUMIFS(Услуги!M:M,Услуги!D:D,СВОД!C1932,Услуги!F:F,СВОД!E1932)+SUMIFS(Услуги!R:R,Услуги!D:D,СВОД!C1932,Услуги!F:F,СВОД!E1932)+SUMIFS(Услуги!W:W,Услуги!D:D,СВОД!C1932,Услуги!F:F,СВОД!E1932)+SUMIFS(Услуги!AB:AB,Услуги!D:D,СВОД!C1932,Услуги!F:F,СВОД!E1932)+SUMIFS(Услуги!AG:AG,Услуги!D:D,СВОД!C1932,Услуги!F:F,СВОД!E1932)+SUMIFS(Услуги!AL:AL,Услуги!D:D,СВОД!C1932,Услуги!F:F,СВОД!E1932)+SUMIFS(Услуги!AQ:AQ,Услуги!D:D,СВОД!C1932,Услуги!F:F,СВОД!E1932)</f>
        <v>0</v>
      </c>
      <c r="M1932" s="253">
        <f>SUMIFS('Скорая мед.помощь'!J:J,'Скорая мед.помощь'!E:E,СВОД!C1932,'Скорая мед.помощь'!G:G,СВОД!E1932)</f>
        <v>0</v>
      </c>
      <c r="N1932" s="276">
        <f>SUMIFS('Круглосуточный стационар'!O:O,'Круглосуточный стационар'!D:D,СВОД!C1932,'Круглосуточный стационар'!F:F,СВОД!E1932)+SUMIFS(ВМП!O:O,ВМП!D:D,СВОД!C1932,ВМП!F:F,СВОД!E1932)+SUMIFS('Дневной стационар'!O:O,'Дневной стационар'!D:D,СВОД!C1932,'Дневной стационар'!F:F,СВОД!E1932)+SUMIFS(ЭКО!M:M,ЭКО!D:D,СВОД!C1932,ЭКО!F:F,СВОД!E1932)+SUMIFS(Диализ!O:O,Диализ!E:E,СВОД!C1932,Диализ!G:G,СВОД!E1932)+SUMIFS(Поликлиника!CT:CT,Поликлиника!D:D,СВОД!C1932,Поликлиника!F:F,СВОД!E1932)+SUMIFS('Скорая мед.помощь'!O:O,'Скорая мед.помощь'!E:E,СВОД!C1932,'Скорая мед.помощь'!G:G,СВОД!E1932)+SUMIFS(Услуги!AV:AV,Услуги!D:D,СВОД!C1932,Услуги!F:F,СВОД!E1932)</f>
        <v>0</v>
      </c>
      <c r="O1932" s="275">
        <f>SUMIFS(Сверхбаза!L:L,Сверхбаза!C:C,СВОД!C1932,Сверхбаза!E:E,СВОД!E1932)+SUMIFS(Сверхбаза!M:M,Сверхбаза!C:C,СВОД!C1932,Сверхбаза!E:E,СВОД!E1932)</f>
        <v>0</v>
      </c>
      <c r="P1932" s="253">
        <f>SUMIFS(Сверхбаза!N:N,Сверхбаза!C:C,СВОД!C1932,Сверхбаза!E:E,СВОД!E1932)</f>
        <v>0</v>
      </c>
      <c r="Q1932" s="253">
        <f>SUMIFS(Сверхбаза!P:P,Сверхбаза!C:C,СВОД!C1932,Сверхбаза!E:E,СВОД!E1932)</f>
        <v>0</v>
      </c>
      <c r="R1932" s="253">
        <f>SUMIFS(Сверхбаза!O:O,Сверхбаза!C:C,СВОД!C1932,Сверхбаза!E:E,СВОД!E1932)</f>
        <v>0</v>
      </c>
      <c r="S1932" s="253">
        <f>SUMIFS(Сверхбаза!Q:Q,Сверхбаза!C:C,СВОД!C1932,Сверхбаза!E:E,СВОД!E1932)</f>
        <v>0</v>
      </c>
      <c r="T1932" s="276">
        <f>SUMIFS(Сверхбаза!G:G,Сверхбаза!C:C,СВОД!C1932,Сверхбаза!E:E,СВОД!E1932)</f>
        <v>0</v>
      </c>
    </row>
    <row r="1933" spans="1:20" ht="25.5" outlineLevel="2">
      <c r="A1933" s="263">
        <v>2</v>
      </c>
      <c r="B1933" s="336">
        <v>506511</v>
      </c>
      <c r="C1933" s="336">
        <v>333301</v>
      </c>
      <c r="D1933" s="5" t="s">
        <v>224</v>
      </c>
      <c r="E1933" s="324">
        <v>13</v>
      </c>
      <c r="F1933" s="325" t="s">
        <v>704</v>
      </c>
      <c r="G1933" s="277">
        <f>SUMIFS('Круглосуточный стационар'!J:J,'Круглосуточный стационар'!D:D,СВОД!C1933,'Круглосуточный стационар'!F:F,СВОД!E1933)/2+SUMIFS(ВМП!J:J,ВМП!D:D,СВОД!C1933,ВМП!F:F,СВОД!E1933)/2+SUMIFS('Дневной стационар'!J:J,'Дневной стационар'!D:D,СВОД!C1933,'Дневной стационар'!F:F,СВОД!E1933)/2+SUMIFS(ЭКО!H:H,ЭКО!D:D,СВОД!C1933,ЭКО!F:F,СВОД!E1933)+SUMIFS(Диализ!J:J,Диализ!E:E,СВОД!C1933,Диализ!G:G,СВОД!E1933)</f>
        <v>0</v>
      </c>
      <c r="H1933" s="251">
        <f>SUMIFS(Поликлиника!H:H,Поликлиника!D:D,СВОД!C1933,Поликлиника!F:F,СВОД!E1933)</f>
        <v>0</v>
      </c>
      <c r="I1933" s="251">
        <f>SUMIFS(Поликлиника!BA:BA,Поликлиника!D:D,СВОД!C1933,Поликлиника!F:F,СВОД!E1933)</f>
        <v>0</v>
      </c>
      <c r="J1933" s="251">
        <f>SUMIFS(Поликлиника!BF:BF,Поликлиника!D:D,СВОД!C1933,Поликлиника!F:F,СВОД!E1933)</f>
        <v>0</v>
      </c>
      <c r="K1933" s="251">
        <f>SUMIFS(Поликлиника!BU:BU,Поликлиника!D:D,СВОД!C1933,Поликлиника!F:F,СВОД!E1933)</f>
        <v>0</v>
      </c>
      <c r="L1933" s="251">
        <f>SUMIFS(Услуги!H:H,Услуги!D:D,СВОД!C1933,Услуги!F:F,СВОД!E1933)+SUMIFS(Услуги!M:M,Услуги!D:D,СВОД!C1933,Услуги!F:F,СВОД!E1933)+SUMIFS(Услуги!R:R,Услуги!D:D,СВОД!C1933,Услуги!F:F,СВОД!E1933)+SUMIFS(Услуги!W:W,Услуги!D:D,СВОД!C1933,Услуги!F:F,СВОД!E1933)+SUMIFS(Услуги!AB:AB,Услуги!D:D,СВОД!C1933,Услуги!F:F,СВОД!E1933)+SUMIFS(Услуги!AG:AG,Услуги!D:D,СВОД!C1933,Услуги!F:F,СВОД!E1933)+SUMIFS(Услуги!AL:AL,Услуги!D:D,СВОД!C1933,Услуги!F:F,СВОД!E1933)+SUMIFS(Услуги!AQ:AQ,Услуги!D:D,СВОД!C1933,Услуги!F:F,СВОД!E1933)</f>
        <v>0</v>
      </c>
      <c r="M1933" s="251">
        <f>SUMIFS('Скорая мед.помощь'!J:J,'Скорая мед.помощь'!E:E,СВОД!C1933,'Скорая мед.помощь'!G:G,СВОД!E1933)</f>
        <v>0</v>
      </c>
      <c r="N1933" s="278">
        <f>SUMIFS('Круглосуточный стационар'!O:O,'Круглосуточный стационар'!D:D,СВОД!C1933,'Круглосуточный стационар'!F:F,СВОД!E1933)+SUMIFS(ВМП!O:O,ВМП!D:D,СВОД!C1933,ВМП!F:F,СВОД!E1933)+SUMIFS('Дневной стационар'!O:O,'Дневной стационар'!D:D,СВОД!C1933,'Дневной стационар'!F:F,СВОД!E1933)+SUMIFS(ЭКО!M:M,ЭКО!D:D,СВОД!C1933,ЭКО!F:F,СВОД!E1933)+SUMIFS(Диализ!O:O,Диализ!E:E,СВОД!C1933,Диализ!G:G,СВОД!E1933)+SUMIFS(Поликлиника!CT:CT,Поликлиника!D:D,СВОД!C1933,Поликлиника!F:F,СВОД!E1933)+SUMIFS('Скорая мед.помощь'!O:O,'Скорая мед.помощь'!E:E,СВОД!C1933,'Скорая мед.помощь'!G:G,СВОД!E1933)+SUMIFS(Услуги!AV:AV,Услуги!D:D,СВОД!C1933,Услуги!F:F,СВОД!E1933)</f>
        <v>0</v>
      </c>
      <c r="O1933" s="277">
        <f>SUMIFS(Сверхбаза!L:L,Сверхбаза!C:C,СВОД!C1933,Сверхбаза!E:E,СВОД!E1933)+SUMIFS(Сверхбаза!M:M,Сверхбаза!C:C,СВОД!C1933,Сверхбаза!E:E,СВОД!E1933)</f>
        <v>0</v>
      </c>
      <c r="P1933" s="251">
        <f>SUMIFS(Сверхбаза!N:N,Сверхбаза!C:C,СВОД!C1933,Сверхбаза!E:E,СВОД!E1933)</f>
        <v>0</v>
      </c>
      <c r="Q1933" s="251">
        <f>SUMIFS(Сверхбаза!P:P,Сверхбаза!C:C,СВОД!C1933,Сверхбаза!E:E,СВОД!E1933)</f>
        <v>0</v>
      </c>
      <c r="R1933" s="251">
        <f>SUMIFS(Сверхбаза!O:O,Сверхбаза!C:C,СВОД!C1933,Сверхбаза!E:E,СВОД!E1933)</f>
        <v>0</v>
      </c>
      <c r="S1933" s="251">
        <f>SUMIFS(Сверхбаза!Q:Q,Сверхбаза!C:C,СВОД!C1933,Сверхбаза!E:E,СВОД!E1933)</f>
        <v>0</v>
      </c>
      <c r="T1933" s="278">
        <f>SUMIFS(Сверхбаза!G:G,Сверхбаза!C:C,СВОД!C1933,Сверхбаза!E:E,СВОД!E1933)</f>
        <v>0</v>
      </c>
    </row>
    <row r="1934" spans="1:20" outlineLevel="2">
      <c r="A1934" s="263">
        <v>2</v>
      </c>
      <c r="B1934" s="336">
        <v>506511</v>
      </c>
      <c r="C1934" s="336">
        <v>333301</v>
      </c>
      <c r="D1934" s="5" t="s">
        <v>224</v>
      </c>
      <c r="E1934" s="324">
        <v>2</v>
      </c>
      <c r="F1934" s="325" t="s">
        <v>173</v>
      </c>
      <c r="G1934" s="277">
        <f>SUMIFS('Круглосуточный стационар'!J:J,'Круглосуточный стационар'!D:D,СВОД!C1934,'Круглосуточный стационар'!F:F,СВОД!E1934)/2+SUMIFS(ВМП!J:J,ВМП!D:D,СВОД!C1934,ВМП!F:F,СВОД!E1934)/2+SUMIFS('Дневной стационар'!J:J,'Дневной стационар'!D:D,СВОД!C1934,'Дневной стационар'!F:F,СВОД!E1934)/2+SUMIFS(ЭКО!H:H,ЭКО!D:D,СВОД!C1934,ЭКО!F:F,СВОД!E1934)+SUMIFS(Диализ!J:J,Диализ!E:E,СВОД!C1934,Диализ!G:G,СВОД!E1934)</f>
        <v>545</v>
      </c>
      <c r="H1934" s="251">
        <f>SUMIFS(Поликлиника!H:H,Поликлиника!D:D,СВОД!C1934,Поликлиника!F:F,СВОД!E1934)</f>
        <v>0</v>
      </c>
      <c r="I1934" s="251">
        <f>SUMIFS(Поликлиника!BA:BA,Поликлиника!D:D,СВОД!C1934,Поликлиника!F:F,СВОД!E1934)</f>
        <v>0</v>
      </c>
      <c r="J1934" s="251">
        <f>SUMIFS(Поликлиника!BF:BF,Поликлиника!D:D,СВОД!C1934,Поликлиника!F:F,СВОД!E1934)</f>
        <v>0</v>
      </c>
      <c r="K1934" s="251">
        <f>SUMIFS(Поликлиника!BU:BU,Поликлиника!D:D,СВОД!C1934,Поликлиника!F:F,СВОД!E1934)</f>
        <v>0</v>
      </c>
      <c r="L1934" s="251">
        <f>SUMIFS(Услуги!H:H,Услуги!D:D,СВОД!C1934,Услуги!F:F,СВОД!E1934)+SUMIFS(Услуги!M:M,Услуги!D:D,СВОД!C1934,Услуги!F:F,СВОД!E1934)+SUMIFS(Услуги!R:R,Услуги!D:D,СВОД!C1934,Услуги!F:F,СВОД!E1934)+SUMIFS(Услуги!W:W,Услуги!D:D,СВОД!C1934,Услуги!F:F,СВОД!E1934)+SUMIFS(Услуги!AB:AB,Услуги!D:D,СВОД!C1934,Услуги!F:F,СВОД!E1934)+SUMIFS(Услуги!AG:AG,Услуги!D:D,СВОД!C1934,Услуги!F:F,СВОД!E1934)+SUMIFS(Услуги!AL:AL,Услуги!D:D,СВОД!C1934,Услуги!F:F,СВОД!E1934)+SUMIFS(Услуги!AQ:AQ,Услуги!D:D,СВОД!C1934,Услуги!F:F,СВОД!E1934)</f>
        <v>0</v>
      </c>
      <c r="M1934" s="251">
        <f>SUMIFS('Скорая мед.помощь'!J:J,'Скорая мед.помощь'!E:E,СВОД!C1934,'Скорая мед.помощь'!G:G,СВОД!E1934)</f>
        <v>0</v>
      </c>
      <c r="N1934" s="278">
        <f>SUMIFS('Круглосуточный стационар'!O:O,'Круглосуточный стационар'!D:D,СВОД!C1934,'Круглосуточный стационар'!F:F,СВОД!E1934)+SUMIFS(ВМП!O:O,ВМП!D:D,СВОД!C1934,ВМП!F:F,СВОД!E1934)+SUMIFS('Дневной стационар'!O:O,'Дневной стационар'!D:D,СВОД!C1934,'Дневной стационар'!F:F,СВОД!E1934)+SUMIFS(ЭКО!M:M,ЭКО!D:D,СВОД!C1934,ЭКО!F:F,СВОД!E1934)+SUMIFS(Диализ!O:O,Диализ!E:E,СВОД!C1934,Диализ!G:G,СВОД!E1934)+SUMIFS(Поликлиника!CT:CT,Поликлиника!D:D,СВОД!C1934,Поликлиника!F:F,СВОД!E1934)+SUMIFS('Скорая мед.помощь'!O:O,'Скорая мед.помощь'!E:E,СВОД!C1934,'Скорая мед.помощь'!G:G,СВОД!E1934)+SUMIFS(Услуги!AV:AV,Услуги!D:D,СВОД!C1934,Услуги!F:F,СВОД!E1934)</f>
        <v>4542.0342074999999</v>
      </c>
      <c r="O1934" s="277">
        <f>SUMIFS(Сверхбаза!L:L,Сверхбаза!C:C,СВОД!C1934,Сверхбаза!E:E,СВОД!E1934)+SUMIFS(Сверхбаза!M:M,Сверхбаза!C:C,СВОД!C1934,Сверхбаза!E:E,СВОД!E1934)</f>
        <v>0</v>
      </c>
      <c r="P1934" s="251">
        <f>SUMIFS(Сверхбаза!N:N,Сверхбаза!C:C,СВОД!C1934,Сверхбаза!E:E,СВОД!E1934)</f>
        <v>0</v>
      </c>
      <c r="Q1934" s="251">
        <f>SUMIFS(Сверхбаза!P:P,Сверхбаза!C:C,СВОД!C1934,Сверхбаза!E:E,СВОД!E1934)</f>
        <v>0</v>
      </c>
      <c r="R1934" s="251">
        <f>SUMIFS(Сверхбаза!O:O,Сверхбаза!C:C,СВОД!C1934,Сверхбаза!E:E,СВОД!E1934)</f>
        <v>0</v>
      </c>
      <c r="S1934" s="251">
        <f>SUMIFS(Сверхбаза!Q:Q,Сверхбаза!C:C,СВОД!C1934,Сверхбаза!E:E,СВОД!E1934)</f>
        <v>0</v>
      </c>
      <c r="T1934" s="278">
        <f>SUMIFS(Сверхбаза!G:G,Сверхбаза!C:C,СВОД!C1934,Сверхбаза!E:E,СВОД!E1934)</f>
        <v>0</v>
      </c>
    </row>
    <row r="1935" spans="1:20" ht="25.5" outlineLevel="2">
      <c r="A1935" s="263">
        <v>2</v>
      </c>
      <c r="B1935" s="336">
        <v>506511</v>
      </c>
      <c r="C1935" s="336">
        <v>333301</v>
      </c>
      <c r="D1935" s="5" t="s">
        <v>224</v>
      </c>
      <c r="E1935" s="324">
        <v>6</v>
      </c>
      <c r="F1935" s="325" t="s">
        <v>705</v>
      </c>
      <c r="G1935" s="277">
        <f>SUMIFS('Круглосуточный стационар'!J:J,'Круглосуточный стационар'!D:D,СВОД!C1935,'Круглосуточный стационар'!F:F,СВОД!E1935)/2+SUMIFS(ВМП!J:J,ВМП!D:D,СВОД!C1935,ВМП!F:F,СВОД!E1935)/2+SUMIFS('Дневной стационар'!J:J,'Дневной стационар'!D:D,СВОД!C1935,'Дневной стационар'!F:F,СВОД!E1935)/2+SUMIFS(ЭКО!H:H,ЭКО!D:D,СВОД!C1935,ЭКО!F:F,СВОД!E1935)+SUMIFS(Диализ!J:J,Диализ!E:E,СВОД!C1935,Диализ!G:G,СВОД!E1935)</f>
        <v>0</v>
      </c>
      <c r="H1935" s="251">
        <f>SUMIFS(Поликлиника!H:H,Поликлиника!D:D,СВОД!C1935,Поликлиника!F:F,СВОД!E1935)</f>
        <v>0</v>
      </c>
      <c r="I1935" s="251">
        <f>SUMIFS(Поликлиника!BA:BA,Поликлиника!D:D,СВОД!C1935,Поликлиника!F:F,СВОД!E1935)</f>
        <v>0</v>
      </c>
      <c r="J1935" s="251">
        <f>SUMIFS(Поликлиника!BF:BF,Поликлиника!D:D,СВОД!C1935,Поликлиника!F:F,СВОД!E1935)</f>
        <v>0</v>
      </c>
      <c r="K1935" s="251">
        <f>SUMIFS(Поликлиника!BU:BU,Поликлиника!D:D,СВОД!C1935,Поликлиника!F:F,СВОД!E1935)</f>
        <v>0</v>
      </c>
      <c r="L1935" s="251">
        <f>SUMIFS(Услуги!H:H,Услуги!D:D,СВОД!C1935,Услуги!F:F,СВОД!E1935)+SUMIFS(Услуги!M:M,Услуги!D:D,СВОД!C1935,Услуги!F:F,СВОД!E1935)+SUMIFS(Услуги!R:R,Услуги!D:D,СВОД!C1935,Услуги!F:F,СВОД!E1935)+SUMIFS(Услуги!W:W,Услуги!D:D,СВОД!C1935,Услуги!F:F,СВОД!E1935)+SUMIFS(Услуги!AB:AB,Услуги!D:D,СВОД!C1935,Услуги!F:F,СВОД!E1935)+SUMIFS(Услуги!AG:AG,Услуги!D:D,СВОД!C1935,Услуги!F:F,СВОД!E1935)+SUMIFS(Услуги!AL:AL,Услуги!D:D,СВОД!C1935,Услуги!F:F,СВОД!E1935)+SUMIFS(Услуги!AQ:AQ,Услуги!D:D,СВОД!C1935,Услуги!F:F,СВОД!E1935)</f>
        <v>0</v>
      </c>
      <c r="M1935" s="251">
        <f>SUMIFS('Скорая мед.помощь'!J:J,'Скорая мед.помощь'!E:E,СВОД!C1935,'Скорая мед.помощь'!G:G,СВОД!E1935)</f>
        <v>0</v>
      </c>
      <c r="N1935" s="278">
        <f>SUMIFS('Круглосуточный стационар'!O:O,'Круглосуточный стационар'!D:D,СВОД!C1935,'Круглосуточный стационар'!F:F,СВОД!E1935)+SUMIFS(ВМП!O:O,ВМП!D:D,СВОД!C1935,ВМП!F:F,СВОД!E1935)+SUMIFS('Дневной стационар'!O:O,'Дневной стационар'!D:D,СВОД!C1935,'Дневной стационар'!F:F,СВОД!E1935)+SUMIFS(ЭКО!M:M,ЭКО!D:D,СВОД!C1935,ЭКО!F:F,СВОД!E1935)+SUMIFS(Диализ!O:O,Диализ!E:E,СВОД!C1935,Диализ!G:G,СВОД!E1935)+SUMIFS(Поликлиника!CT:CT,Поликлиника!D:D,СВОД!C1935,Поликлиника!F:F,СВОД!E1935)+SUMIFS('Скорая мед.помощь'!O:O,'Скорая мед.помощь'!E:E,СВОД!C1935,'Скорая мед.помощь'!G:G,СВОД!E1935)+SUMIFS(Услуги!AV:AV,Услуги!D:D,СВОД!C1935,Услуги!F:F,СВОД!E1935)</f>
        <v>0</v>
      </c>
      <c r="O1935" s="277">
        <f>SUMIFS(Сверхбаза!L:L,Сверхбаза!C:C,СВОД!C1935,Сверхбаза!E:E,СВОД!E1935)+SUMIFS(Сверхбаза!M:M,Сверхбаза!C:C,СВОД!C1935,Сверхбаза!E:E,СВОД!E1935)</f>
        <v>0</v>
      </c>
      <c r="P1935" s="251">
        <f>SUMIFS(Сверхбаза!N:N,Сверхбаза!C:C,СВОД!C1935,Сверхбаза!E:E,СВОД!E1935)</f>
        <v>0</v>
      </c>
      <c r="Q1935" s="251">
        <f>SUMIFS(Сверхбаза!P:P,Сверхбаза!C:C,СВОД!C1935,Сверхбаза!E:E,СВОД!E1935)</f>
        <v>0</v>
      </c>
      <c r="R1935" s="251">
        <f>SUMIFS(Сверхбаза!O:O,Сверхбаза!C:C,СВОД!C1935,Сверхбаза!E:E,СВОД!E1935)</f>
        <v>0</v>
      </c>
      <c r="S1935" s="251">
        <f>SUMIFS(Сверхбаза!Q:Q,Сверхбаза!C:C,СВОД!C1935,Сверхбаза!E:E,СВОД!E1935)</f>
        <v>0</v>
      </c>
      <c r="T1935" s="278">
        <f>SUMIFS(Сверхбаза!G:G,Сверхбаза!C:C,СВОД!C1935,Сверхбаза!E:E,СВОД!E1935)</f>
        <v>0</v>
      </c>
    </row>
    <row r="1936" spans="1:20" ht="25.5" outlineLevel="2">
      <c r="A1936" s="263">
        <v>2</v>
      </c>
      <c r="B1936" s="336">
        <v>506511</v>
      </c>
      <c r="C1936" s="336">
        <v>333301</v>
      </c>
      <c r="D1936" s="5" t="s">
        <v>224</v>
      </c>
      <c r="E1936" s="324">
        <v>3</v>
      </c>
      <c r="F1936" s="325" t="s">
        <v>174</v>
      </c>
      <c r="G1936" s="277">
        <f>SUMIFS('Круглосуточный стационар'!J:J,'Круглосуточный стационар'!D:D,СВОД!C1936,'Круглосуточный стационар'!F:F,СВОД!E1936)/2+SUMIFS(ВМП!J:J,ВМП!D:D,СВОД!C1936,ВМП!F:F,СВОД!E1936)/2+SUMIFS('Дневной стационар'!J:J,'Дневной стационар'!D:D,СВОД!C1936,'Дневной стационар'!F:F,СВОД!E1936)/2+SUMIFS(ЭКО!H:H,ЭКО!D:D,СВОД!C1936,ЭКО!F:F,СВОД!E1936)+SUMIFS(Диализ!J:J,Диализ!E:E,СВОД!C1936,Диализ!G:G,СВОД!E1936)</f>
        <v>0</v>
      </c>
      <c r="H1936" s="251">
        <f>SUMIFS(Поликлиника!H:H,Поликлиника!D:D,СВОД!C1936,Поликлиника!F:F,СВОД!E1936)</f>
        <v>0</v>
      </c>
      <c r="I1936" s="251">
        <f>SUMIFS(Поликлиника!BA:BA,Поликлиника!D:D,СВОД!C1936,Поликлиника!F:F,СВОД!E1936)</f>
        <v>0</v>
      </c>
      <c r="J1936" s="251">
        <f>SUMIFS(Поликлиника!BF:BF,Поликлиника!D:D,СВОД!C1936,Поликлиника!F:F,СВОД!E1936)</f>
        <v>2000</v>
      </c>
      <c r="K1936" s="251">
        <f>SUMIFS(Поликлиника!BU:BU,Поликлиника!D:D,СВОД!C1936,Поликлиника!F:F,СВОД!E1936)</f>
        <v>500</v>
      </c>
      <c r="L1936" s="251">
        <f>SUMIFS(Услуги!H:H,Услуги!D:D,СВОД!C1936,Услуги!F:F,СВОД!E1936)+SUMIFS(Услуги!M:M,Услуги!D:D,СВОД!C1936,Услуги!F:F,СВОД!E1936)+SUMIFS(Услуги!R:R,Услуги!D:D,СВОД!C1936,Услуги!F:F,СВОД!E1936)+SUMIFS(Услуги!W:W,Услуги!D:D,СВОД!C1936,Услуги!F:F,СВОД!E1936)+SUMIFS(Услуги!AB:AB,Услуги!D:D,СВОД!C1936,Услуги!F:F,СВОД!E1936)+SUMIFS(Услуги!AG:AG,Услуги!D:D,СВОД!C1936,Услуги!F:F,СВОД!E1936)+SUMIFS(Услуги!AL:AL,Услуги!D:D,СВОД!C1936,Услуги!F:F,СВОД!E1936)+SUMIFS(Услуги!AQ:AQ,Услуги!D:D,СВОД!C1936,Услуги!F:F,СВОД!E1936)</f>
        <v>0</v>
      </c>
      <c r="M1936" s="251">
        <f>SUMIFS('Скорая мед.помощь'!J:J,'Скорая мед.помощь'!E:E,СВОД!C1936,'Скорая мед.помощь'!G:G,СВОД!E1936)</f>
        <v>0</v>
      </c>
      <c r="N1936" s="278">
        <f>SUMIFS('Круглосуточный стационар'!O:O,'Круглосуточный стационар'!D:D,СВОД!C1936,'Круглосуточный стационар'!F:F,СВОД!E1936)+SUMIFS(ВМП!O:O,ВМП!D:D,СВОД!C1936,ВМП!F:F,СВОД!E1936)+SUMIFS('Дневной стационар'!O:O,'Дневной стационар'!D:D,СВОД!C1936,'Дневной стационар'!F:F,СВОД!E1936)+SUMIFS(ЭКО!M:M,ЭКО!D:D,СВОД!C1936,ЭКО!F:F,СВОД!E1936)+SUMIFS(Диализ!O:O,Диализ!E:E,СВОД!C1936,Диализ!G:G,СВОД!E1936)+SUMIFS(Поликлиника!CT:CT,Поликлиника!D:D,СВОД!C1936,Поликлиника!F:F,СВОД!E1936)+SUMIFS('Скорая мед.помощь'!O:O,'Скорая мед.помощь'!E:E,СВОД!C1936,'Скорая мед.помощь'!G:G,СВОД!E1936)+SUMIFS(Услуги!AV:AV,Услуги!D:D,СВОД!C1936,Услуги!F:F,СВОД!E1936)</f>
        <v>2409.6257142857139</v>
      </c>
      <c r="O1936" s="277">
        <f>SUMIFS(Сверхбаза!L:L,Сверхбаза!C:C,СВОД!C1936,Сверхбаза!E:E,СВОД!E1936)+SUMIFS(Сверхбаза!M:M,Сверхбаза!C:C,СВОД!C1936,Сверхбаза!E:E,СВОД!E1936)</f>
        <v>0</v>
      </c>
      <c r="P1936" s="251">
        <f>SUMIFS(Сверхбаза!N:N,Сверхбаза!C:C,СВОД!C1936,Сверхбаза!E:E,СВОД!E1936)</f>
        <v>0</v>
      </c>
      <c r="Q1936" s="251">
        <f>SUMIFS(Сверхбаза!P:P,Сверхбаза!C:C,СВОД!C1936,Сверхбаза!E:E,СВОД!E1936)</f>
        <v>0</v>
      </c>
      <c r="R1936" s="251">
        <f>SUMIFS(Сверхбаза!O:O,Сверхбаза!C:C,СВОД!C1936,Сверхбаза!E:E,СВОД!E1936)</f>
        <v>0</v>
      </c>
      <c r="S1936" s="251">
        <f>SUMIFS(Сверхбаза!Q:Q,Сверхбаза!C:C,СВОД!C1936,Сверхбаза!E:E,СВОД!E1936)</f>
        <v>0</v>
      </c>
      <c r="T1936" s="278">
        <f>SUMIFS(Сверхбаза!G:G,Сверхбаза!C:C,СВОД!C1936,Сверхбаза!E:E,СВОД!E1936)</f>
        <v>0</v>
      </c>
    </row>
    <row r="1937" spans="1:20" outlineLevel="2">
      <c r="A1937" s="263">
        <v>2</v>
      </c>
      <c r="B1937" s="336">
        <v>506511</v>
      </c>
      <c r="C1937" s="336">
        <v>333301</v>
      </c>
      <c r="D1937" s="5" t="s">
        <v>224</v>
      </c>
      <c r="E1937" s="324">
        <v>7</v>
      </c>
      <c r="F1937" s="325" t="s">
        <v>706</v>
      </c>
      <c r="G1937" s="277">
        <f>SUMIFS('Круглосуточный стационар'!J:J,'Круглосуточный стационар'!D:D,СВОД!C1937,'Круглосуточный стационар'!F:F,СВОД!E1937)/2+SUMIFS(ВМП!J:J,ВМП!D:D,СВОД!C1937,ВМП!F:F,СВОД!E1937)/2+SUMIFS('Дневной стационар'!J:J,'Дневной стационар'!D:D,СВОД!C1937,'Дневной стационар'!F:F,СВОД!E1937)/2+SUMIFS(ЭКО!H:H,ЭКО!D:D,СВОД!C1937,ЭКО!F:F,СВОД!E1937)+SUMIFS(Диализ!J:J,Диализ!E:E,СВОД!C1937,Диализ!G:G,СВОД!E1937)</f>
        <v>0</v>
      </c>
      <c r="H1937" s="251">
        <f>SUMIFS(Поликлиника!H:H,Поликлиника!D:D,СВОД!C1937,Поликлиника!F:F,СВОД!E1937)</f>
        <v>0</v>
      </c>
      <c r="I1937" s="251">
        <f>SUMIFS(Поликлиника!BA:BA,Поликлиника!D:D,СВОД!C1937,Поликлиника!F:F,СВОД!E1937)</f>
        <v>0</v>
      </c>
      <c r="J1937" s="251">
        <f>SUMIFS(Поликлиника!BF:BF,Поликлиника!D:D,СВОД!C1937,Поликлиника!F:F,СВОД!E1937)</f>
        <v>0</v>
      </c>
      <c r="K1937" s="251">
        <f>SUMIFS(Поликлиника!BU:BU,Поликлиника!D:D,СВОД!C1937,Поликлиника!F:F,СВОД!E1937)</f>
        <v>0</v>
      </c>
      <c r="L1937" s="251">
        <f>SUMIFS(Услуги!H:H,Услуги!D:D,СВОД!C1937,Услуги!F:F,СВОД!E1937)+SUMIFS(Услуги!M:M,Услуги!D:D,СВОД!C1937,Услуги!F:F,СВОД!E1937)+SUMIFS(Услуги!R:R,Услуги!D:D,СВОД!C1937,Услуги!F:F,СВОД!E1937)+SUMIFS(Услуги!W:W,Услуги!D:D,СВОД!C1937,Услуги!F:F,СВОД!E1937)+SUMIFS(Услуги!AB:AB,Услуги!D:D,СВОД!C1937,Услуги!F:F,СВОД!E1937)+SUMIFS(Услуги!AG:AG,Услуги!D:D,СВОД!C1937,Услуги!F:F,СВОД!E1937)+SUMIFS(Услуги!AL:AL,Услуги!D:D,СВОД!C1937,Услуги!F:F,СВОД!E1937)+SUMIFS(Услуги!AQ:AQ,Услуги!D:D,СВОД!C1937,Услуги!F:F,СВОД!E1937)</f>
        <v>0</v>
      </c>
      <c r="M1937" s="251">
        <f>SUMIFS('Скорая мед.помощь'!J:J,'Скорая мед.помощь'!E:E,СВОД!C1937,'Скорая мед.помощь'!G:G,СВОД!E1937)</f>
        <v>0</v>
      </c>
      <c r="N1937" s="278">
        <f>SUMIFS('Круглосуточный стационар'!O:O,'Круглосуточный стационар'!D:D,СВОД!C1937,'Круглосуточный стационар'!F:F,СВОД!E1937)+SUMIFS(ВМП!O:O,ВМП!D:D,СВОД!C1937,ВМП!F:F,СВОД!E1937)+SUMIFS('Дневной стационар'!O:O,'Дневной стационар'!D:D,СВОД!C1937,'Дневной стационар'!F:F,СВОД!E1937)+SUMIFS(ЭКО!M:M,ЭКО!D:D,СВОД!C1937,ЭКО!F:F,СВОД!E1937)+SUMIFS(Диализ!O:O,Диализ!E:E,СВОД!C1937,Диализ!G:G,СВОД!E1937)+SUMIFS(Поликлиника!CT:CT,Поликлиника!D:D,СВОД!C1937,Поликлиника!F:F,СВОД!E1937)+SUMIFS('Скорая мед.помощь'!O:O,'Скорая мед.помощь'!E:E,СВОД!C1937,'Скорая мед.помощь'!G:G,СВОД!E1937)+SUMIFS(Услуги!AV:AV,Услуги!D:D,СВОД!C1937,Услуги!F:F,СВОД!E1937)</f>
        <v>0</v>
      </c>
      <c r="O1937" s="277">
        <f>SUMIFS(Сверхбаза!L:L,Сверхбаза!C:C,СВОД!C1937,Сверхбаза!E:E,СВОД!E1937)+SUMIFS(Сверхбаза!M:M,Сверхбаза!C:C,СВОД!C1937,Сверхбаза!E:E,СВОД!E1937)</f>
        <v>0</v>
      </c>
      <c r="P1937" s="251">
        <f>SUMIFS(Сверхбаза!N:N,Сверхбаза!C:C,СВОД!C1937,Сверхбаза!E:E,СВОД!E1937)</f>
        <v>0</v>
      </c>
      <c r="Q1937" s="251">
        <f>SUMIFS(Сверхбаза!P:P,Сверхбаза!C:C,СВОД!C1937,Сверхбаза!E:E,СВОД!E1937)</f>
        <v>0</v>
      </c>
      <c r="R1937" s="251">
        <f>SUMIFS(Сверхбаза!O:O,Сверхбаза!C:C,СВОД!C1937,Сверхбаза!E:E,СВОД!E1937)</f>
        <v>0</v>
      </c>
      <c r="S1937" s="251">
        <f>SUMIFS(Сверхбаза!Q:Q,Сверхбаза!C:C,СВОД!C1937,Сверхбаза!E:E,СВОД!E1937)</f>
        <v>0</v>
      </c>
      <c r="T1937" s="278">
        <f>SUMIFS(Сверхбаза!G:G,Сверхбаза!C:C,СВОД!C1937,Сверхбаза!E:E,СВОД!E1937)</f>
        <v>0</v>
      </c>
    </row>
    <row r="1938" spans="1:20" outlineLevel="2">
      <c r="A1938" s="263">
        <v>2</v>
      </c>
      <c r="B1938" s="336">
        <v>506511</v>
      </c>
      <c r="C1938" s="336">
        <v>333301</v>
      </c>
      <c r="D1938" s="5" t="s">
        <v>224</v>
      </c>
      <c r="E1938" s="324">
        <v>70</v>
      </c>
      <c r="F1938" s="325" t="s">
        <v>707</v>
      </c>
      <c r="G1938" s="277">
        <f>SUMIFS('Круглосуточный стационар'!J:J,'Круглосуточный стационар'!D:D,СВОД!C1938,'Круглосуточный стационар'!F:F,СВОД!E1938)/2+SUMIFS(ВМП!J:J,ВМП!D:D,СВОД!C1938,ВМП!F:F,СВОД!E1938)/2+SUMIFS('Дневной стационар'!J:J,'Дневной стационар'!D:D,СВОД!C1938,'Дневной стационар'!F:F,СВОД!E1938)/2+SUMIFS(ЭКО!H:H,ЭКО!D:D,СВОД!C1938,ЭКО!F:F,СВОД!E1938)+SUMIFS(Диализ!J:J,Диализ!E:E,СВОД!C1938,Диализ!G:G,СВОД!E1938)</f>
        <v>0</v>
      </c>
      <c r="H1938" s="251">
        <f>SUMIFS(Поликлиника!H:H,Поликлиника!D:D,СВОД!C1938,Поликлиника!F:F,СВОД!E1938)</f>
        <v>0</v>
      </c>
      <c r="I1938" s="251">
        <f>SUMIFS(Поликлиника!BA:BA,Поликлиника!D:D,СВОД!C1938,Поликлиника!F:F,СВОД!E1938)</f>
        <v>0</v>
      </c>
      <c r="J1938" s="251">
        <f>SUMIFS(Поликлиника!BF:BF,Поликлиника!D:D,СВОД!C1938,Поликлиника!F:F,СВОД!E1938)</f>
        <v>0</v>
      </c>
      <c r="K1938" s="251">
        <f>SUMIFS(Поликлиника!BU:BU,Поликлиника!D:D,СВОД!C1938,Поликлиника!F:F,СВОД!E1938)</f>
        <v>0</v>
      </c>
      <c r="L1938" s="251">
        <f>SUMIFS(Услуги!H:H,Услуги!D:D,СВОД!C1938,Услуги!F:F,СВОД!E1938)+SUMIFS(Услуги!M:M,Услуги!D:D,СВОД!C1938,Услуги!F:F,СВОД!E1938)+SUMIFS(Услуги!R:R,Услуги!D:D,СВОД!C1938,Услуги!F:F,СВОД!E1938)+SUMIFS(Услуги!W:W,Услуги!D:D,СВОД!C1938,Услуги!F:F,СВОД!E1938)+SUMIFS(Услуги!AB:AB,Услуги!D:D,СВОД!C1938,Услуги!F:F,СВОД!E1938)+SUMIFS(Услуги!AG:AG,Услуги!D:D,СВОД!C1938,Услуги!F:F,СВОД!E1938)+SUMIFS(Услуги!AL:AL,Услуги!D:D,СВОД!C1938,Услуги!F:F,СВОД!E1938)+SUMIFS(Услуги!AQ:AQ,Услуги!D:D,СВОД!C1938,Услуги!F:F,СВОД!E1938)</f>
        <v>0</v>
      </c>
      <c r="M1938" s="251">
        <f>SUMIFS('Скорая мед.помощь'!J:J,'Скорая мед.помощь'!E:E,СВОД!C1938,'Скорая мед.помощь'!G:G,СВОД!E1938)</f>
        <v>0</v>
      </c>
      <c r="N1938" s="278">
        <f>SUMIFS('Круглосуточный стационар'!O:O,'Круглосуточный стационар'!D:D,СВОД!C1938,'Круглосуточный стационар'!F:F,СВОД!E1938)+SUMIFS(ВМП!O:O,ВМП!D:D,СВОД!C1938,ВМП!F:F,СВОД!E1938)+SUMIFS('Дневной стационар'!O:O,'Дневной стационар'!D:D,СВОД!C1938,'Дневной стационар'!F:F,СВОД!E1938)+SUMIFS(ЭКО!M:M,ЭКО!D:D,СВОД!C1938,ЭКО!F:F,СВОД!E1938)+SUMIFS(Диализ!O:O,Диализ!E:E,СВОД!C1938,Диализ!G:G,СВОД!E1938)+SUMIFS(Поликлиника!CT:CT,Поликлиника!D:D,СВОД!C1938,Поликлиника!F:F,СВОД!E1938)+SUMIFS('Скорая мед.помощь'!O:O,'Скорая мед.помощь'!E:E,СВОД!C1938,'Скорая мед.помощь'!G:G,СВОД!E1938)+SUMIFS(Услуги!AV:AV,Услуги!D:D,СВОД!C1938,Услуги!F:F,СВОД!E1938)</f>
        <v>0</v>
      </c>
      <c r="O1938" s="277">
        <f>SUMIFS(Сверхбаза!L:L,Сверхбаза!C:C,СВОД!C1938,Сверхбаза!E:E,СВОД!E1938)+SUMIFS(Сверхбаза!M:M,Сверхбаза!C:C,СВОД!C1938,Сверхбаза!E:E,СВОД!E1938)</f>
        <v>0</v>
      </c>
      <c r="P1938" s="251">
        <f>SUMIFS(Сверхбаза!N:N,Сверхбаза!C:C,СВОД!C1938,Сверхбаза!E:E,СВОД!E1938)</f>
        <v>0</v>
      </c>
      <c r="Q1938" s="251">
        <f>SUMIFS(Сверхбаза!P:P,Сверхбаза!C:C,СВОД!C1938,Сверхбаза!E:E,СВОД!E1938)</f>
        <v>0</v>
      </c>
      <c r="R1938" s="251">
        <f>SUMIFS(Сверхбаза!O:O,Сверхбаза!C:C,СВОД!C1938,Сверхбаза!E:E,СВОД!E1938)</f>
        <v>0</v>
      </c>
      <c r="S1938" s="251">
        <f>SUMIFS(Сверхбаза!Q:Q,Сверхбаза!C:C,СВОД!C1938,Сверхбаза!E:E,СВОД!E1938)</f>
        <v>0</v>
      </c>
      <c r="T1938" s="278">
        <f>SUMIFS(Сверхбаза!G:G,Сверхбаза!C:C,СВОД!C1938,Сверхбаза!E:E,СВОД!E1938)</f>
        <v>0</v>
      </c>
    </row>
    <row r="1939" spans="1:20" outlineLevel="2">
      <c r="A1939" s="263">
        <v>2</v>
      </c>
      <c r="B1939" s="336">
        <v>506511</v>
      </c>
      <c r="C1939" s="336">
        <v>333301</v>
      </c>
      <c r="D1939" s="5" t="s">
        <v>224</v>
      </c>
      <c r="E1939" s="324">
        <v>94</v>
      </c>
      <c r="F1939" s="325" t="s">
        <v>157</v>
      </c>
      <c r="G1939" s="277">
        <f>SUMIFS('Круглосуточный стационар'!J:J,'Круглосуточный стационар'!D:D,СВОД!C1939,'Круглосуточный стационар'!F:F,СВОД!E1939)/2+SUMIFS(ВМП!J:J,ВМП!D:D,СВОД!C1939,ВМП!F:F,СВОД!E1939)/2+SUMIFS('Дневной стационар'!J:J,'Дневной стационар'!D:D,СВОД!C1939,'Дневной стационар'!F:F,СВОД!E1939)/2+SUMIFS(ЭКО!H:H,ЭКО!D:D,СВОД!C1939,ЭКО!F:F,СВОД!E1939)+SUMIFS(Диализ!J:J,Диализ!E:E,СВОД!C1939,Диализ!G:G,СВОД!E1939)</f>
        <v>0</v>
      </c>
      <c r="H1939" s="251">
        <f>SUMIFS(Поликлиника!H:H,Поликлиника!D:D,СВОД!C1939,Поликлиника!F:F,СВОД!E1939)</f>
        <v>0</v>
      </c>
      <c r="I1939" s="251">
        <f>SUMIFS(Поликлиника!BA:BA,Поликлиника!D:D,СВОД!C1939,Поликлиника!F:F,СВОД!E1939)</f>
        <v>0</v>
      </c>
      <c r="J1939" s="251">
        <f>SUMIFS(Поликлиника!BF:BF,Поликлиника!D:D,СВОД!C1939,Поликлиника!F:F,СВОД!E1939)</f>
        <v>0</v>
      </c>
      <c r="K1939" s="251">
        <f>SUMIFS(Поликлиника!BU:BU,Поликлиника!D:D,СВОД!C1939,Поликлиника!F:F,СВОД!E1939)</f>
        <v>0</v>
      </c>
      <c r="L1939" s="251">
        <f>SUMIFS(Услуги!H:H,Услуги!D:D,СВОД!C1939,Услуги!F:F,СВОД!E1939)+SUMIFS(Услуги!M:M,Услуги!D:D,СВОД!C1939,Услуги!F:F,СВОД!E1939)+SUMIFS(Услуги!R:R,Услуги!D:D,СВОД!C1939,Услуги!F:F,СВОД!E1939)+SUMIFS(Услуги!W:W,Услуги!D:D,СВОД!C1939,Услуги!F:F,СВОД!E1939)+SUMIFS(Услуги!AB:AB,Услуги!D:D,СВОД!C1939,Услуги!F:F,СВОД!E1939)+SUMIFS(Услуги!AG:AG,Услуги!D:D,СВОД!C1939,Услуги!F:F,СВОД!E1939)+SUMIFS(Услуги!AL:AL,Услуги!D:D,СВОД!C1939,Услуги!F:F,СВОД!E1939)+SUMIFS(Услуги!AQ:AQ,Услуги!D:D,СВОД!C1939,Услуги!F:F,СВОД!E1939)</f>
        <v>0</v>
      </c>
      <c r="M1939" s="251">
        <f>SUMIFS('Скорая мед.помощь'!J:J,'Скорая мед.помощь'!E:E,СВОД!C1939,'Скорая мед.помощь'!G:G,СВОД!E1939)</f>
        <v>0</v>
      </c>
      <c r="N1939" s="278">
        <f>SUMIFS('Круглосуточный стационар'!O:O,'Круглосуточный стационар'!D:D,СВОД!C1939,'Круглосуточный стационар'!F:F,СВОД!E1939)+SUMIFS(ВМП!O:O,ВМП!D:D,СВОД!C1939,ВМП!F:F,СВОД!E1939)+SUMIFS('Дневной стационар'!O:O,'Дневной стационар'!D:D,СВОД!C1939,'Дневной стационар'!F:F,СВОД!E1939)+SUMIFS(ЭКО!M:M,ЭКО!D:D,СВОД!C1939,ЭКО!F:F,СВОД!E1939)+SUMIFS(Диализ!O:O,Диализ!E:E,СВОД!C1939,Диализ!G:G,СВОД!E1939)+SUMIFS(Поликлиника!CT:CT,Поликлиника!D:D,СВОД!C1939,Поликлиника!F:F,СВОД!E1939)+SUMIFS('Скорая мед.помощь'!O:O,'Скорая мед.помощь'!E:E,СВОД!C1939,'Скорая мед.помощь'!G:G,СВОД!E1939)+SUMIFS(Услуги!AV:AV,Услуги!D:D,СВОД!C1939,Услуги!F:F,СВОД!E1939)</f>
        <v>0</v>
      </c>
      <c r="O1939" s="277">
        <f>SUMIFS(Сверхбаза!L:L,Сверхбаза!C:C,СВОД!C1939,Сверхбаза!E:E,СВОД!E1939)+SUMIFS(Сверхбаза!M:M,Сверхбаза!C:C,СВОД!C1939,Сверхбаза!E:E,СВОД!E1939)</f>
        <v>0</v>
      </c>
      <c r="P1939" s="251">
        <f>SUMIFS(Сверхбаза!N:N,Сверхбаза!C:C,СВОД!C1939,Сверхбаза!E:E,СВОД!E1939)</f>
        <v>0</v>
      </c>
      <c r="Q1939" s="251">
        <f>SUMIFS(Сверхбаза!P:P,Сверхбаза!C:C,СВОД!C1939,Сверхбаза!E:E,СВОД!E1939)</f>
        <v>0</v>
      </c>
      <c r="R1939" s="251">
        <f>SUMIFS(Сверхбаза!O:O,Сверхбаза!C:C,СВОД!C1939,Сверхбаза!E:E,СВОД!E1939)</f>
        <v>0</v>
      </c>
      <c r="S1939" s="251">
        <f>SUMIFS(Сверхбаза!Q:Q,Сверхбаза!C:C,СВОД!C1939,Сверхбаза!E:E,СВОД!E1939)</f>
        <v>0</v>
      </c>
      <c r="T1939" s="278">
        <f>SUMIFS(Сверхбаза!G:G,Сверхбаза!C:C,СВОД!C1939,Сверхбаза!E:E,СВОД!E1939)</f>
        <v>0</v>
      </c>
    </row>
    <row r="1940" spans="1:20" outlineLevel="1">
      <c r="A1940" s="264"/>
      <c r="B1940" s="254"/>
      <c r="C1940" s="254" t="str">
        <f>CONCATENATE(C1939," ","Итог")</f>
        <v>333301 Итог</v>
      </c>
      <c r="D1940" s="255"/>
      <c r="E1940" s="326"/>
      <c r="F1940" s="327"/>
      <c r="G1940" s="279"/>
      <c r="H1940" s="256"/>
      <c r="I1940" s="256"/>
      <c r="J1940" s="256"/>
      <c r="K1940" s="256"/>
      <c r="L1940" s="256"/>
      <c r="M1940" s="256"/>
      <c r="N1940" s="280">
        <f>SUBTOTAL(9,N1932:N1939)</f>
        <v>6951.6599217857138</v>
      </c>
      <c r="O1940" s="279"/>
      <c r="P1940" s="256"/>
      <c r="Q1940" s="256"/>
      <c r="R1940" s="256"/>
      <c r="S1940" s="256"/>
      <c r="T1940" s="280">
        <f>SUBTOTAL(9,T1932:T1939)</f>
        <v>0</v>
      </c>
    </row>
    <row r="1941" spans="1:20" outlineLevel="2">
      <c r="A1941" s="262">
        <v>2</v>
      </c>
      <c r="B1941" s="8">
        <v>503321</v>
      </c>
      <c r="C1941" s="8">
        <v>333401</v>
      </c>
      <c r="D1941" s="9" t="s">
        <v>240</v>
      </c>
      <c r="E1941" s="322">
        <v>1</v>
      </c>
      <c r="F1941" s="323" t="s">
        <v>12</v>
      </c>
      <c r="G1941" s="275">
        <f>SUMIFS('Круглосуточный стационар'!J:J,'Круглосуточный стационар'!D:D,СВОД!C1941,'Круглосуточный стационар'!F:F,СВОД!E1941)/2+SUMIFS(ВМП!J:J,ВМП!D:D,СВОД!C1941,ВМП!F:F,СВОД!E1941)/2+SUMIFS('Дневной стационар'!J:J,'Дневной стационар'!D:D,СВОД!C1941,'Дневной стационар'!F:F,СВОД!E1941)/2+SUMIFS(ЭКО!H:H,ЭКО!D:D,СВОД!C1941,ЭКО!F:F,СВОД!E1941)+SUMIFS(Диализ!J:J,Диализ!E:E,СВОД!C1941,Диализ!G:G,СВОД!E1941)</f>
        <v>0</v>
      </c>
      <c r="H1941" s="253">
        <f>SUMIFS(Поликлиника!H:H,Поликлиника!D:D,СВОД!C1941,Поликлиника!F:F,СВОД!E1941)</f>
        <v>0</v>
      </c>
      <c r="I1941" s="253">
        <f>SUMIFS(Поликлиника!BA:BA,Поликлиника!D:D,СВОД!C1941,Поликлиника!F:F,СВОД!E1941)</f>
        <v>0</v>
      </c>
      <c r="J1941" s="253">
        <f>SUMIFS(Поликлиника!BF:BF,Поликлиника!D:D,СВОД!C1941,Поликлиника!F:F,СВОД!E1941)</f>
        <v>0</v>
      </c>
      <c r="K1941" s="253">
        <f>SUMIFS(Поликлиника!BU:BU,Поликлиника!D:D,СВОД!C1941,Поликлиника!F:F,СВОД!E1941)</f>
        <v>0</v>
      </c>
      <c r="L1941" s="253">
        <f>SUMIFS(Услуги!H:H,Услуги!D:D,СВОД!C1941,Услуги!F:F,СВОД!E1941)+SUMIFS(Услуги!M:M,Услуги!D:D,СВОД!C1941,Услуги!F:F,СВОД!E1941)+SUMIFS(Услуги!R:R,Услуги!D:D,СВОД!C1941,Услуги!F:F,СВОД!E1941)+SUMIFS(Услуги!W:W,Услуги!D:D,СВОД!C1941,Услуги!F:F,СВОД!E1941)+SUMIFS(Услуги!AB:AB,Услуги!D:D,СВОД!C1941,Услуги!F:F,СВОД!E1941)+SUMIFS(Услуги!AG:AG,Услуги!D:D,СВОД!C1941,Услуги!F:F,СВОД!E1941)+SUMIFS(Услуги!AL:AL,Услуги!D:D,СВОД!C1941,Услуги!F:F,СВОД!E1941)+SUMIFS(Услуги!AQ:AQ,Услуги!D:D,СВОД!C1941,Услуги!F:F,СВОД!E1941)</f>
        <v>0</v>
      </c>
      <c r="M1941" s="253">
        <f>SUMIFS('Скорая мед.помощь'!J:J,'Скорая мед.помощь'!E:E,СВОД!C1941,'Скорая мед.помощь'!G:G,СВОД!E1941)</f>
        <v>0</v>
      </c>
      <c r="N1941" s="276">
        <f>SUMIFS('Круглосуточный стационар'!O:O,'Круглосуточный стационар'!D:D,СВОД!C1941,'Круглосуточный стационар'!F:F,СВОД!E1941)+SUMIFS(ВМП!O:O,ВМП!D:D,СВОД!C1941,ВМП!F:F,СВОД!E1941)+SUMIFS('Дневной стационар'!O:O,'Дневной стационар'!D:D,СВОД!C1941,'Дневной стационар'!F:F,СВОД!E1941)+SUMIFS(ЭКО!M:M,ЭКО!D:D,СВОД!C1941,ЭКО!F:F,СВОД!E1941)+SUMIFS(Диализ!O:O,Диализ!E:E,СВОД!C1941,Диализ!G:G,СВОД!E1941)+SUMIFS(Поликлиника!CT:CT,Поликлиника!D:D,СВОД!C1941,Поликлиника!F:F,СВОД!E1941)+SUMIFS('Скорая мед.помощь'!O:O,'Скорая мед.помощь'!E:E,СВОД!C1941,'Скорая мед.помощь'!G:G,СВОД!E1941)+SUMIFS(Услуги!AV:AV,Услуги!D:D,СВОД!C1941,Услуги!F:F,СВОД!E1941)</f>
        <v>0</v>
      </c>
      <c r="O1941" s="275">
        <f>SUMIFS(Сверхбаза!L:L,Сверхбаза!C:C,СВОД!C1941,Сверхбаза!E:E,СВОД!E1941)+SUMIFS(Сверхбаза!M:M,Сверхбаза!C:C,СВОД!C1941,Сверхбаза!E:E,СВОД!E1941)</f>
        <v>0</v>
      </c>
      <c r="P1941" s="253">
        <f>SUMIFS(Сверхбаза!N:N,Сверхбаза!C:C,СВОД!C1941,Сверхбаза!E:E,СВОД!E1941)</f>
        <v>0</v>
      </c>
      <c r="Q1941" s="253">
        <f>SUMIFS(Сверхбаза!P:P,Сверхбаза!C:C,СВОД!C1941,Сверхбаза!E:E,СВОД!E1941)</f>
        <v>0</v>
      </c>
      <c r="R1941" s="253">
        <f>SUMIFS(Сверхбаза!O:O,Сверхбаза!C:C,СВОД!C1941,Сверхбаза!E:E,СВОД!E1941)</f>
        <v>0</v>
      </c>
      <c r="S1941" s="253">
        <f>SUMIFS(Сверхбаза!Q:Q,Сверхбаза!C:C,СВОД!C1941,Сверхбаза!E:E,СВОД!E1941)</f>
        <v>0</v>
      </c>
      <c r="T1941" s="276">
        <f>SUMIFS(Сверхбаза!G:G,Сверхбаза!C:C,СВОД!C1941,Сверхбаза!E:E,СВОД!E1941)</f>
        <v>0</v>
      </c>
    </row>
    <row r="1942" spans="1:20" ht="25.5" outlineLevel="2">
      <c r="A1942" s="263">
        <v>2</v>
      </c>
      <c r="B1942" s="336">
        <v>503321</v>
      </c>
      <c r="C1942" s="336">
        <v>333401</v>
      </c>
      <c r="D1942" s="5" t="s">
        <v>240</v>
      </c>
      <c r="E1942" s="324">
        <v>13</v>
      </c>
      <c r="F1942" s="325" t="s">
        <v>704</v>
      </c>
      <c r="G1942" s="277">
        <f>SUMIFS('Круглосуточный стационар'!J:J,'Круглосуточный стационар'!D:D,СВОД!C1942,'Круглосуточный стационар'!F:F,СВОД!E1942)/2+SUMIFS(ВМП!J:J,ВМП!D:D,СВОД!C1942,ВМП!F:F,СВОД!E1942)/2+SUMIFS('Дневной стационар'!J:J,'Дневной стационар'!D:D,СВОД!C1942,'Дневной стационар'!F:F,СВОД!E1942)/2+SUMIFS(ЭКО!H:H,ЭКО!D:D,СВОД!C1942,ЭКО!F:F,СВОД!E1942)+SUMIFS(Диализ!J:J,Диализ!E:E,СВОД!C1942,Диализ!G:G,СВОД!E1942)</f>
        <v>0</v>
      </c>
      <c r="H1942" s="251">
        <f>SUMIFS(Поликлиника!H:H,Поликлиника!D:D,СВОД!C1942,Поликлиника!F:F,СВОД!E1942)</f>
        <v>0</v>
      </c>
      <c r="I1942" s="251">
        <f>SUMIFS(Поликлиника!BA:BA,Поликлиника!D:D,СВОД!C1942,Поликлиника!F:F,СВОД!E1942)</f>
        <v>0</v>
      </c>
      <c r="J1942" s="251">
        <f>SUMIFS(Поликлиника!BF:BF,Поликлиника!D:D,СВОД!C1942,Поликлиника!F:F,СВОД!E1942)</f>
        <v>0</v>
      </c>
      <c r="K1942" s="251">
        <f>SUMIFS(Поликлиника!BU:BU,Поликлиника!D:D,СВОД!C1942,Поликлиника!F:F,СВОД!E1942)</f>
        <v>0</v>
      </c>
      <c r="L1942" s="251">
        <f>SUMIFS(Услуги!H:H,Услуги!D:D,СВОД!C1942,Услуги!F:F,СВОД!E1942)+SUMIFS(Услуги!M:M,Услуги!D:D,СВОД!C1942,Услуги!F:F,СВОД!E1942)+SUMIFS(Услуги!R:R,Услуги!D:D,СВОД!C1942,Услуги!F:F,СВОД!E1942)+SUMIFS(Услуги!W:W,Услуги!D:D,СВОД!C1942,Услуги!F:F,СВОД!E1942)+SUMIFS(Услуги!AB:AB,Услуги!D:D,СВОД!C1942,Услуги!F:F,СВОД!E1942)+SUMIFS(Услуги!AG:AG,Услуги!D:D,СВОД!C1942,Услуги!F:F,СВОД!E1942)+SUMIFS(Услуги!AL:AL,Услуги!D:D,СВОД!C1942,Услуги!F:F,СВОД!E1942)+SUMIFS(Услуги!AQ:AQ,Услуги!D:D,СВОД!C1942,Услуги!F:F,СВОД!E1942)</f>
        <v>0</v>
      </c>
      <c r="M1942" s="251">
        <f>SUMIFS('Скорая мед.помощь'!J:J,'Скорая мед.помощь'!E:E,СВОД!C1942,'Скорая мед.помощь'!G:G,СВОД!E1942)</f>
        <v>0</v>
      </c>
      <c r="N1942" s="278">
        <f>SUMIFS('Круглосуточный стационар'!O:O,'Круглосуточный стационар'!D:D,СВОД!C1942,'Круглосуточный стационар'!F:F,СВОД!E1942)+SUMIFS(ВМП!O:O,ВМП!D:D,СВОД!C1942,ВМП!F:F,СВОД!E1942)+SUMIFS('Дневной стационар'!O:O,'Дневной стационар'!D:D,СВОД!C1942,'Дневной стационар'!F:F,СВОД!E1942)+SUMIFS(ЭКО!M:M,ЭКО!D:D,СВОД!C1942,ЭКО!F:F,СВОД!E1942)+SUMIFS(Диализ!O:O,Диализ!E:E,СВОД!C1942,Диализ!G:G,СВОД!E1942)+SUMIFS(Поликлиника!CT:CT,Поликлиника!D:D,СВОД!C1942,Поликлиника!F:F,СВОД!E1942)+SUMIFS('Скорая мед.помощь'!O:O,'Скорая мед.помощь'!E:E,СВОД!C1942,'Скорая мед.помощь'!G:G,СВОД!E1942)+SUMIFS(Услуги!AV:AV,Услуги!D:D,СВОД!C1942,Услуги!F:F,СВОД!E1942)</f>
        <v>0</v>
      </c>
      <c r="O1942" s="277">
        <f>SUMIFS(Сверхбаза!L:L,Сверхбаза!C:C,СВОД!C1942,Сверхбаза!E:E,СВОД!E1942)+SUMIFS(Сверхбаза!M:M,Сверхбаза!C:C,СВОД!C1942,Сверхбаза!E:E,СВОД!E1942)</f>
        <v>0</v>
      </c>
      <c r="P1942" s="251">
        <f>SUMIFS(Сверхбаза!N:N,Сверхбаза!C:C,СВОД!C1942,Сверхбаза!E:E,СВОД!E1942)</f>
        <v>0</v>
      </c>
      <c r="Q1942" s="251">
        <f>SUMIFS(Сверхбаза!P:P,Сверхбаза!C:C,СВОД!C1942,Сверхбаза!E:E,СВОД!E1942)</f>
        <v>0</v>
      </c>
      <c r="R1942" s="251">
        <f>SUMIFS(Сверхбаза!O:O,Сверхбаза!C:C,СВОД!C1942,Сверхбаза!E:E,СВОД!E1942)</f>
        <v>0</v>
      </c>
      <c r="S1942" s="251">
        <f>SUMIFS(Сверхбаза!Q:Q,Сверхбаза!C:C,СВОД!C1942,Сверхбаза!E:E,СВОД!E1942)</f>
        <v>0</v>
      </c>
      <c r="T1942" s="278">
        <f>SUMIFS(Сверхбаза!G:G,Сверхбаза!C:C,СВОД!C1942,Сверхбаза!E:E,СВОД!E1942)</f>
        <v>0</v>
      </c>
    </row>
    <row r="1943" spans="1:20" outlineLevel="2">
      <c r="A1943" s="263">
        <v>2</v>
      </c>
      <c r="B1943" s="336">
        <v>503321</v>
      </c>
      <c r="C1943" s="336">
        <v>333401</v>
      </c>
      <c r="D1943" s="5" t="s">
        <v>240</v>
      </c>
      <c r="E1943" s="324">
        <v>2</v>
      </c>
      <c r="F1943" s="325" t="s">
        <v>173</v>
      </c>
      <c r="G1943" s="277">
        <f>SUMIFS('Круглосуточный стационар'!J:J,'Круглосуточный стационар'!D:D,СВОД!C1943,'Круглосуточный стационар'!F:F,СВОД!E1943)/2+SUMIFS(ВМП!J:J,ВМП!D:D,СВОД!C1943,ВМП!F:F,СВОД!E1943)/2+SUMIFS('Дневной стационар'!J:J,'Дневной стационар'!D:D,СВОД!C1943,'Дневной стационар'!F:F,СВОД!E1943)/2+SUMIFS(ЭКО!H:H,ЭКО!D:D,СВОД!C1943,ЭКО!F:F,СВОД!E1943)+SUMIFS(Диализ!J:J,Диализ!E:E,СВОД!C1943,Диализ!G:G,СВОД!E1943)</f>
        <v>100</v>
      </c>
      <c r="H1943" s="251">
        <f>SUMIFS(Поликлиника!H:H,Поликлиника!D:D,СВОД!C1943,Поликлиника!F:F,СВОД!E1943)</f>
        <v>0</v>
      </c>
      <c r="I1943" s="251">
        <f>SUMIFS(Поликлиника!BA:BA,Поликлиника!D:D,СВОД!C1943,Поликлиника!F:F,СВОД!E1943)</f>
        <v>0</v>
      </c>
      <c r="J1943" s="251">
        <f>SUMIFS(Поликлиника!BF:BF,Поликлиника!D:D,СВОД!C1943,Поликлиника!F:F,СВОД!E1943)</f>
        <v>0</v>
      </c>
      <c r="K1943" s="251">
        <f>SUMIFS(Поликлиника!BU:BU,Поликлиника!D:D,СВОД!C1943,Поликлиника!F:F,СВОД!E1943)</f>
        <v>0</v>
      </c>
      <c r="L1943" s="251">
        <f>SUMIFS(Услуги!H:H,Услуги!D:D,СВОД!C1943,Услуги!F:F,СВОД!E1943)+SUMIFS(Услуги!M:M,Услуги!D:D,СВОД!C1943,Услуги!F:F,СВОД!E1943)+SUMIFS(Услуги!R:R,Услуги!D:D,СВОД!C1943,Услуги!F:F,СВОД!E1943)+SUMIFS(Услуги!W:W,Услуги!D:D,СВОД!C1943,Услуги!F:F,СВОД!E1943)+SUMIFS(Услуги!AB:AB,Услуги!D:D,СВОД!C1943,Услуги!F:F,СВОД!E1943)+SUMIFS(Услуги!AG:AG,Услуги!D:D,СВОД!C1943,Услуги!F:F,СВОД!E1943)+SUMIFS(Услуги!AL:AL,Услуги!D:D,СВОД!C1943,Услуги!F:F,СВОД!E1943)+SUMIFS(Услуги!AQ:AQ,Услуги!D:D,СВОД!C1943,Услуги!F:F,СВОД!E1943)</f>
        <v>0</v>
      </c>
      <c r="M1943" s="251">
        <f>SUMIFS('Скорая мед.помощь'!J:J,'Скорая мед.помощь'!E:E,СВОД!C1943,'Скорая мед.помощь'!G:G,СВОД!E1943)</f>
        <v>0</v>
      </c>
      <c r="N1943" s="278">
        <f>SUMIFS('Круглосуточный стационар'!O:O,'Круглосуточный стационар'!D:D,СВОД!C1943,'Круглосуточный стационар'!F:F,СВОД!E1943)+SUMIFS(ВМП!O:O,ВМП!D:D,СВОД!C1943,ВМП!F:F,СВОД!E1943)+SUMIFS('Дневной стационар'!O:O,'Дневной стационар'!D:D,СВОД!C1943,'Дневной стационар'!F:F,СВОД!E1943)+SUMIFS(ЭКО!M:M,ЭКО!D:D,СВОД!C1943,ЭКО!F:F,СВОД!E1943)+SUMIFS(Диализ!O:O,Диализ!E:E,СВОД!C1943,Диализ!G:G,СВОД!E1943)+SUMIFS(Поликлиника!CT:CT,Поликлиника!D:D,СВОД!C1943,Поликлиника!F:F,СВОД!E1943)+SUMIFS('Скорая мед.помощь'!O:O,'Скорая мед.помощь'!E:E,СВОД!C1943,'Скорая мед.помощь'!G:G,СВОД!E1943)+SUMIFS(Услуги!AV:AV,Услуги!D:D,СВОД!C1943,Услуги!F:F,СВОД!E1943)</f>
        <v>717.82086000000004</v>
      </c>
      <c r="O1943" s="277">
        <f>SUMIFS(Сверхбаза!L:L,Сверхбаза!C:C,СВОД!C1943,Сверхбаза!E:E,СВОД!E1943)+SUMIFS(Сверхбаза!M:M,Сверхбаза!C:C,СВОД!C1943,Сверхбаза!E:E,СВОД!E1943)</f>
        <v>0</v>
      </c>
      <c r="P1943" s="251">
        <f>SUMIFS(Сверхбаза!N:N,Сверхбаза!C:C,СВОД!C1943,Сверхбаза!E:E,СВОД!E1943)</f>
        <v>0</v>
      </c>
      <c r="Q1943" s="251">
        <f>SUMIFS(Сверхбаза!P:P,Сверхбаза!C:C,СВОД!C1943,Сверхбаза!E:E,СВОД!E1943)</f>
        <v>0</v>
      </c>
      <c r="R1943" s="251">
        <f>SUMIFS(Сверхбаза!O:O,Сверхбаза!C:C,СВОД!C1943,Сверхбаза!E:E,СВОД!E1943)</f>
        <v>0</v>
      </c>
      <c r="S1943" s="251">
        <f>SUMIFS(Сверхбаза!Q:Q,Сверхбаза!C:C,СВОД!C1943,Сверхбаза!E:E,СВОД!E1943)</f>
        <v>0</v>
      </c>
      <c r="T1943" s="278">
        <f>SUMIFS(Сверхбаза!G:G,Сверхбаза!C:C,СВОД!C1943,Сверхбаза!E:E,СВОД!E1943)</f>
        <v>0</v>
      </c>
    </row>
    <row r="1944" spans="1:20" ht="25.5" outlineLevel="2">
      <c r="A1944" s="263">
        <v>2</v>
      </c>
      <c r="B1944" s="336">
        <v>503321</v>
      </c>
      <c r="C1944" s="336">
        <v>333401</v>
      </c>
      <c r="D1944" s="5" t="s">
        <v>240</v>
      </c>
      <c r="E1944" s="324">
        <v>6</v>
      </c>
      <c r="F1944" s="325" t="s">
        <v>705</v>
      </c>
      <c r="G1944" s="277">
        <f>SUMIFS('Круглосуточный стационар'!J:J,'Круглосуточный стационар'!D:D,СВОД!C1944,'Круглосуточный стационар'!F:F,СВОД!E1944)/2+SUMIFS(ВМП!J:J,ВМП!D:D,СВОД!C1944,ВМП!F:F,СВОД!E1944)/2+SUMIFS('Дневной стационар'!J:J,'Дневной стационар'!D:D,СВОД!C1944,'Дневной стационар'!F:F,СВОД!E1944)/2+SUMIFS(ЭКО!H:H,ЭКО!D:D,СВОД!C1944,ЭКО!F:F,СВОД!E1944)+SUMIFS(Диализ!J:J,Диализ!E:E,СВОД!C1944,Диализ!G:G,СВОД!E1944)</f>
        <v>0</v>
      </c>
      <c r="H1944" s="251">
        <f>SUMIFS(Поликлиника!H:H,Поликлиника!D:D,СВОД!C1944,Поликлиника!F:F,СВОД!E1944)</f>
        <v>0</v>
      </c>
      <c r="I1944" s="251">
        <f>SUMIFS(Поликлиника!BA:BA,Поликлиника!D:D,СВОД!C1944,Поликлиника!F:F,СВОД!E1944)</f>
        <v>0</v>
      </c>
      <c r="J1944" s="251">
        <f>SUMIFS(Поликлиника!BF:BF,Поликлиника!D:D,СВОД!C1944,Поликлиника!F:F,СВОД!E1944)</f>
        <v>0</v>
      </c>
      <c r="K1944" s="251">
        <f>SUMIFS(Поликлиника!BU:BU,Поликлиника!D:D,СВОД!C1944,Поликлиника!F:F,СВОД!E1944)</f>
        <v>0</v>
      </c>
      <c r="L1944" s="251">
        <f>SUMIFS(Услуги!H:H,Услуги!D:D,СВОД!C1944,Услуги!F:F,СВОД!E1944)+SUMIFS(Услуги!M:M,Услуги!D:D,СВОД!C1944,Услуги!F:F,СВОД!E1944)+SUMIFS(Услуги!R:R,Услуги!D:D,СВОД!C1944,Услуги!F:F,СВОД!E1944)+SUMIFS(Услуги!W:W,Услуги!D:D,СВОД!C1944,Услуги!F:F,СВОД!E1944)+SUMIFS(Услуги!AB:AB,Услуги!D:D,СВОД!C1944,Услуги!F:F,СВОД!E1944)+SUMIFS(Услуги!AG:AG,Услуги!D:D,СВОД!C1944,Услуги!F:F,СВОД!E1944)+SUMIFS(Услуги!AL:AL,Услуги!D:D,СВОД!C1944,Услуги!F:F,СВОД!E1944)+SUMIFS(Услуги!AQ:AQ,Услуги!D:D,СВОД!C1944,Услуги!F:F,СВОД!E1944)</f>
        <v>0</v>
      </c>
      <c r="M1944" s="251">
        <f>SUMIFS('Скорая мед.помощь'!J:J,'Скорая мед.помощь'!E:E,СВОД!C1944,'Скорая мед.помощь'!G:G,СВОД!E1944)</f>
        <v>0</v>
      </c>
      <c r="N1944" s="278">
        <f>SUMIFS('Круглосуточный стационар'!O:O,'Круглосуточный стационар'!D:D,СВОД!C1944,'Круглосуточный стационар'!F:F,СВОД!E1944)+SUMIFS(ВМП!O:O,ВМП!D:D,СВОД!C1944,ВМП!F:F,СВОД!E1944)+SUMIFS('Дневной стационар'!O:O,'Дневной стационар'!D:D,СВОД!C1944,'Дневной стационар'!F:F,СВОД!E1944)+SUMIFS(ЭКО!M:M,ЭКО!D:D,СВОД!C1944,ЭКО!F:F,СВОД!E1944)+SUMIFS(Диализ!O:O,Диализ!E:E,СВОД!C1944,Диализ!G:G,СВОД!E1944)+SUMIFS(Поликлиника!CT:CT,Поликлиника!D:D,СВОД!C1944,Поликлиника!F:F,СВОД!E1944)+SUMIFS('Скорая мед.помощь'!O:O,'Скорая мед.помощь'!E:E,СВОД!C1944,'Скорая мед.помощь'!G:G,СВОД!E1944)+SUMIFS(Услуги!AV:AV,Услуги!D:D,СВОД!C1944,Услуги!F:F,СВОД!E1944)</f>
        <v>0</v>
      </c>
      <c r="O1944" s="277">
        <f>SUMIFS(Сверхбаза!L:L,Сверхбаза!C:C,СВОД!C1944,Сверхбаза!E:E,СВОД!E1944)+SUMIFS(Сверхбаза!M:M,Сверхбаза!C:C,СВОД!C1944,Сверхбаза!E:E,СВОД!E1944)</f>
        <v>0</v>
      </c>
      <c r="P1944" s="251">
        <f>SUMIFS(Сверхбаза!N:N,Сверхбаза!C:C,СВОД!C1944,Сверхбаза!E:E,СВОД!E1944)</f>
        <v>0</v>
      </c>
      <c r="Q1944" s="251">
        <f>SUMIFS(Сверхбаза!P:P,Сверхбаза!C:C,СВОД!C1944,Сверхбаза!E:E,СВОД!E1944)</f>
        <v>0</v>
      </c>
      <c r="R1944" s="251">
        <f>SUMIFS(Сверхбаза!O:O,Сверхбаза!C:C,СВОД!C1944,Сверхбаза!E:E,СВОД!E1944)</f>
        <v>0</v>
      </c>
      <c r="S1944" s="251">
        <f>SUMIFS(Сверхбаза!Q:Q,Сверхбаза!C:C,СВОД!C1944,Сверхбаза!E:E,СВОД!E1944)</f>
        <v>0</v>
      </c>
      <c r="T1944" s="278">
        <f>SUMIFS(Сверхбаза!G:G,Сверхбаза!C:C,СВОД!C1944,Сверхбаза!E:E,СВОД!E1944)</f>
        <v>0</v>
      </c>
    </row>
    <row r="1945" spans="1:20" ht="25.5" outlineLevel="2">
      <c r="A1945" s="263">
        <v>2</v>
      </c>
      <c r="B1945" s="336">
        <v>503321</v>
      </c>
      <c r="C1945" s="336">
        <v>333401</v>
      </c>
      <c r="D1945" s="5" t="s">
        <v>240</v>
      </c>
      <c r="E1945" s="324">
        <v>3</v>
      </c>
      <c r="F1945" s="325" t="s">
        <v>174</v>
      </c>
      <c r="G1945" s="277">
        <f>SUMIFS('Круглосуточный стационар'!J:J,'Круглосуточный стационар'!D:D,СВОД!C1945,'Круглосуточный стационар'!F:F,СВОД!E1945)/2+SUMIFS(ВМП!J:J,ВМП!D:D,СВОД!C1945,ВМП!F:F,СВОД!E1945)/2+SUMIFS('Дневной стационар'!J:J,'Дневной стационар'!D:D,СВОД!C1945,'Дневной стационар'!F:F,СВОД!E1945)/2+SUMIFS(ЭКО!H:H,ЭКО!D:D,СВОД!C1945,ЭКО!F:F,СВОД!E1945)+SUMIFS(Диализ!J:J,Диализ!E:E,СВОД!C1945,Диализ!G:G,СВОД!E1945)</f>
        <v>0</v>
      </c>
      <c r="H1945" s="251">
        <f>SUMIFS(Поликлиника!H:H,Поликлиника!D:D,СВОД!C1945,Поликлиника!F:F,СВОД!E1945)</f>
        <v>0</v>
      </c>
      <c r="I1945" s="251">
        <f>SUMIFS(Поликлиника!BA:BA,Поликлиника!D:D,СВОД!C1945,Поликлиника!F:F,СВОД!E1945)</f>
        <v>0</v>
      </c>
      <c r="J1945" s="251">
        <f>SUMIFS(Поликлиника!BF:BF,Поликлиника!D:D,СВОД!C1945,Поликлиника!F:F,СВОД!E1945)</f>
        <v>6900</v>
      </c>
      <c r="K1945" s="251">
        <f>SUMIFS(Поликлиника!BU:BU,Поликлиника!D:D,СВОД!C1945,Поликлиника!F:F,СВОД!E1945)</f>
        <v>1600</v>
      </c>
      <c r="L1945" s="251">
        <f>SUMIFS(Услуги!H:H,Услуги!D:D,СВОД!C1945,Услуги!F:F,СВОД!E1945)+SUMIFS(Услуги!M:M,Услуги!D:D,СВОД!C1945,Услуги!F:F,СВОД!E1945)+SUMIFS(Услуги!R:R,Услуги!D:D,СВОД!C1945,Услуги!F:F,СВОД!E1945)+SUMIFS(Услуги!W:W,Услуги!D:D,СВОД!C1945,Услуги!F:F,СВОД!E1945)+SUMIFS(Услуги!AB:AB,Услуги!D:D,СВОД!C1945,Услуги!F:F,СВОД!E1945)+SUMIFS(Услуги!AG:AG,Услуги!D:D,СВОД!C1945,Услуги!F:F,СВОД!E1945)+SUMIFS(Услуги!AL:AL,Услуги!D:D,СВОД!C1945,Услуги!F:F,СВОД!E1945)+SUMIFS(Услуги!AQ:AQ,Услуги!D:D,СВОД!C1945,Услуги!F:F,СВОД!E1945)</f>
        <v>0</v>
      </c>
      <c r="M1945" s="251">
        <f>SUMIFS('Скорая мед.помощь'!J:J,'Скорая мед.помощь'!E:E,СВОД!C1945,'Скорая мед.помощь'!G:G,СВОД!E1945)</f>
        <v>0</v>
      </c>
      <c r="N1945" s="278">
        <f>SUMIFS('Круглосуточный стационар'!O:O,'Круглосуточный стационар'!D:D,СВОД!C1945,'Круглосуточный стационар'!F:F,СВОД!E1945)+SUMIFS(ВМП!O:O,ВМП!D:D,СВОД!C1945,ВМП!F:F,СВОД!E1945)+SUMIFS('Дневной стационар'!O:O,'Дневной стационар'!D:D,СВОД!C1945,'Дневной стационар'!F:F,СВОД!E1945)+SUMIFS(ЭКО!M:M,ЭКО!D:D,СВОД!C1945,ЭКО!F:F,СВОД!E1945)+SUMIFS(Диализ!O:O,Диализ!E:E,СВОД!C1945,Диализ!G:G,СВОД!E1945)+SUMIFS(Поликлиника!CT:CT,Поликлиника!D:D,СВОД!C1945,Поликлиника!F:F,СВОД!E1945)+SUMIFS('Скорая мед.помощь'!O:O,'Скорая мед.помощь'!E:E,СВОД!C1945,'Скорая мед.помощь'!G:G,СВОД!E1945)+SUMIFS(Услуги!AV:AV,Услуги!D:D,СВОД!C1945,Услуги!F:F,СВОД!E1945)</f>
        <v>8440.3620303942716</v>
      </c>
      <c r="O1945" s="277">
        <f>SUMIFS(Сверхбаза!L:L,Сверхбаза!C:C,СВОД!C1945,Сверхбаза!E:E,СВОД!E1945)+SUMIFS(Сверхбаза!M:M,Сверхбаза!C:C,СВОД!C1945,Сверхбаза!E:E,СВОД!E1945)</f>
        <v>0</v>
      </c>
      <c r="P1945" s="251">
        <f>SUMIFS(Сверхбаза!N:N,Сверхбаза!C:C,СВОД!C1945,Сверхбаза!E:E,СВОД!E1945)</f>
        <v>0</v>
      </c>
      <c r="Q1945" s="251">
        <f>SUMIFS(Сверхбаза!P:P,Сверхбаза!C:C,СВОД!C1945,Сверхбаза!E:E,СВОД!E1945)</f>
        <v>0</v>
      </c>
      <c r="R1945" s="251">
        <f>SUMIFS(Сверхбаза!O:O,Сверхбаза!C:C,СВОД!C1945,Сверхбаза!E:E,СВОД!E1945)</f>
        <v>0</v>
      </c>
      <c r="S1945" s="251">
        <f>SUMIFS(Сверхбаза!Q:Q,Сверхбаза!C:C,СВОД!C1945,Сверхбаза!E:E,СВОД!E1945)</f>
        <v>0</v>
      </c>
      <c r="T1945" s="278">
        <f>SUMIFS(Сверхбаза!G:G,Сверхбаза!C:C,СВОД!C1945,Сверхбаза!E:E,СВОД!E1945)</f>
        <v>0</v>
      </c>
    </row>
    <row r="1946" spans="1:20" outlineLevel="2">
      <c r="A1946" s="263">
        <v>2</v>
      </c>
      <c r="B1946" s="336">
        <v>503321</v>
      </c>
      <c r="C1946" s="336">
        <v>333401</v>
      </c>
      <c r="D1946" s="5" t="s">
        <v>240</v>
      </c>
      <c r="E1946" s="324">
        <v>7</v>
      </c>
      <c r="F1946" s="325" t="s">
        <v>706</v>
      </c>
      <c r="G1946" s="277">
        <f>SUMIFS('Круглосуточный стационар'!J:J,'Круглосуточный стационар'!D:D,СВОД!C1946,'Круглосуточный стационар'!F:F,СВОД!E1946)/2+SUMIFS(ВМП!J:J,ВМП!D:D,СВОД!C1946,ВМП!F:F,СВОД!E1946)/2+SUMIFS('Дневной стационар'!J:J,'Дневной стационар'!D:D,СВОД!C1946,'Дневной стационар'!F:F,СВОД!E1946)/2+SUMIFS(ЭКО!H:H,ЭКО!D:D,СВОД!C1946,ЭКО!F:F,СВОД!E1946)+SUMIFS(Диализ!J:J,Диализ!E:E,СВОД!C1946,Диализ!G:G,СВОД!E1946)</f>
        <v>0</v>
      </c>
      <c r="H1946" s="251">
        <f>SUMIFS(Поликлиника!H:H,Поликлиника!D:D,СВОД!C1946,Поликлиника!F:F,СВОД!E1946)</f>
        <v>0</v>
      </c>
      <c r="I1946" s="251">
        <f>SUMIFS(Поликлиника!BA:BA,Поликлиника!D:D,СВОД!C1946,Поликлиника!F:F,СВОД!E1946)</f>
        <v>0</v>
      </c>
      <c r="J1946" s="251">
        <f>SUMIFS(Поликлиника!BF:BF,Поликлиника!D:D,СВОД!C1946,Поликлиника!F:F,СВОД!E1946)</f>
        <v>0</v>
      </c>
      <c r="K1946" s="251">
        <f>SUMIFS(Поликлиника!BU:BU,Поликлиника!D:D,СВОД!C1946,Поликлиника!F:F,СВОД!E1946)</f>
        <v>0</v>
      </c>
      <c r="L1946" s="251">
        <f>SUMIFS(Услуги!H:H,Услуги!D:D,СВОД!C1946,Услуги!F:F,СВОД!E1946)+SUMIFS(Услуги!M:M,Услуги!D:D,СВОД!C1946,Услуги!F:F,СВОД!E1946)+SUMIFS(Услуги!R:R,Услуги!D:D,СВОД!C1946,Услуги!F:F,СВОД!E1946)+SUMIFS(Услуги!W:W,Услуги!D:D,СВОД!C1946,Услуги!F:F,СВОД!E1946)+SUMIFS(Услуги!AB:AB,Услуги!D:D,СВОД!C1946,Услуги!F:F,СВОД!E1946)+SUMIFS(Услуги!AG:AG,Услуги!D:D,СВОД!C1946,Услуги!F:F,СВОД!E1946)+SUMIFS(Услуги!AL:AL,Услуги!D:D,СВОД!C1946,Услуги!F:F,СВОД!E1946)+SUMIFS(Услуги!AQ:AQ,Услуги!D:D,СВОД!C1946,Услуги!F:F,СВОД!E1946)</f>
        <v>0</v>
      </c>
      <c r="M1946" s="251">
        <f>SUMIFS('Скорая мед.помощь'!J:J,'Скорая мед.помощь'!E:E,СВОД!C1946,'Скорая мед.помощь'!G:G,СВОД!E1946)</f>
        <v>0</v>
      </c>
      <c r="N1946" s="278">
        <f>SUMIFS('Круглосуточный стационар'!O:O,'Круглосуточный стационар'!D:D,СВОД!C1946,'Круглосуточный стационар'!F:F,СВОД!E1946)+SUMIFS(ВМП!O:O,ВМП!D:D,СВОД!C1946,ВМП!F:F,СВОД!E1946)+SUMIFS('Дневной стационар'!O:O,'Дневной стационар'!D:D,СВОД!C1946,'Дневной стационар'!F:F,СВОД!E1946)+SUMIFS(ЭКО!M:M,ЭКО!D:D,СВОД!C1946,ЭКО!F:F,СВОД!E1946)+SUMIFS(Диализ!O:O,Диализ!E:E,СВОД!C1946,Диализ!G:G,СВОД!E1946)+SUMIFS(Поликлиника!CT:CT,Поликлиника!D:D,СВОД!C1946,Поликлиника!F:F,СВОД!E1946)+SUMIFS('Скорая мед.помощь'!O:O,'Скорая мед.помощь'!E:E,СВОД!C1946,'Скорая мед.помощь'!G:G,СВОД!E1946)+SUMIFS(Услуги!AV:AV,Услуги!D:D,СВОД!C1946,Услуги!F:F,СВОД!E1946)</f>
        <v>0</v>
      </c>
      <c r="O1946" s="277">
        <f>SUMIFS(Сверхбаза!L:L,Сверхбаза!C:C,СВОД!C1946,Сверхбаза!E:E,СВОД!E1946)+SUMIFS(Сверхбаза!M:M,Сверхбаза!C:C,СВОД!C1946,Сверхбаза!E:E,СВОД!E1946)</f>
        <v>0</v>
      </c>
      <c r="P1946" s="251">
        <f>SUMIFS(Сверхбаза!N:N,Сверхбаза!C:C,СВОД!C1946,Сверхбаза!E:E,СВОД!E1946)</f>
        <v>0</v>
      </c>
      <c r="Q1946" s="251">
        <f>SUMIFS(Сверхбаза!P:P,Сверхбаза!C:C,СВОД!C1946,Сверхбаза!E:E,СВОД!E1946)</f>
        <v>0</v>
      </c>
      <c r="R1946" s="251">
        <f>SUMIFS(Сверхбаза!O:O,Сверхбаза!C:C,СВОД!C1946,Сверхбаза!E:E,СВОД!E1946)</f>
        <v>0</v>
      </c>
      <c r="S1946" s="251">
        <f>SUMIFS(Сверхбаза!Q:Q,Сверхбаза!C:C,СВОД!C1946,Сверхбаза!E:E,СВОД!E1946)</f>
        <v>0</v>
      </c>
      <c r="T1946" s="278">
        <f>SUMIFS(Сверхбаза!G:G,Сверхбаза!C:C,СВОД!C1946,Сверхбаза!E:E,СВОД!E1946)</f>
        <v>0</v>
      </c>
    </row>
    <row r="1947" spans="1:20" outlineLevel="2">
      <c r="A1947" s="263">
        <v>2</v>
      </c>
      <c r="B1947" s="336">
        <v>503321</v>
      </c>
      <c r="C1947" s="336">
        <v>333401</v>
      </c>
      <c r="D1947" s="5" t="s">
        <v>240</v>
      </c>
      <c r="E1947" s="324">
        <v>70</v>
      </c>
      <c r="F1947" s="325" t="s">
        <v>707</v>
      </c>
      <c r="G1947" s="277">
        <f>SUMIFS('Круглосуточный стационар'!J:J,'Круглосуточный стационар'!D:D,СВОД!C1947,'Круглосуточный стационар'!F:F,СВОД!E1947)/2+SUMIFS(ВМП!J:J,ВМП!D:D,СВОД!C1947,ВМП!F:F,СВОД!E1947)/2+SUMIFS('Дневной стационар'!J:J,'Дневной стационар'!D:D,СВОД!C1947,'Дневной стационар'!F:F,СВОД!E1947)/2+SUMIFS(ЭКО!H:H,ЭКО!D:D,СВОД!C1947,ЭКО!F:F,СВОД!E1947)+SUMIFS(Диализ!J:J,Диализ!E:E,СВОД!C1947,Диализ!G:G,СВОД!E1947)</f>
        <v>0</v>
      </c>
      <c r="H1947" s="251">
        <f>SUMIFS(Поликлиника!H:H,Поликлиника!D:D,СВОД!C1947,Поликлиника!F:F,СВОД!E1947)</f>
        <v>0</v>
      </c>
      <c r="I1947" s="251">
        <f>SUMIFS(Поликлиника!BA:BA,Поликлиника!D:D,СВОД!C1947,Поликлиника!F:F,СВОД!E1947)</f>
        <v>0</v>
      </c>
      <c r="J1947" s="251">
        <f>SUMIFS(Поликлиника!BF:BF,Поликлиника!D:D,СВОД!C1947,Поликлиника!F:F,СВОД!E1947)</f>
        <v>0</v>
      </c>
      <c r="K1947" s="251">
        <f>SUMIFS(Поликлиника!BU:BU,Поликлиника!D:D,СВОД!C1947,Поликлиника!F:F,СВОД!E1947)</f>
        <v>0</v>
      </c>
      <c r="L1947" s="251">
        <f>SUMIFS(Услуги!H:H,Услуги!D:D,СВОД!C1947,Услуги!F:F,СВОД!E1947)+SUMIFS(Услуги!M:M,Услуги!D:D,СВОД!C1947,Услуги!F:F,СВОД!E1947)+SUMIFS(Услуги!R:R,Услуги!D:D,СВОД!C1947,Услуги!F:F,СВОД!E1947)+SUMIFS(Услуги!W:W,Услуги!D:D,СВОД!C1947,Услуги!F:F,СВОД!E1947)+SUMIFS(Услуги!AB:AB,Услуги!D:D,СВОД!C1947,Услуги!F:F,СВОД!E1947)+SUMIFS(Услуги!AG:AG,Услуги!D:D,СВОД!C1947,Услуги!F:F,СВОД!E1947)+SUMIFS(Услуги!AL:AL,Услуги!D:D,СВОД!C1947,Услуги!F:F,СВОД!E1947)+SUMIFS(Услуги!AQ:AQ,Услуги!D:D,СВОД!C1947,Услуги!F:F,СВОД!E1947)</f>
        <v>0</v>
      </c>
      <c r="M1947" s="251">
        <f>SUMIFS('Скорая мед.помощь'!J:J,'Скорая мед.помощь'!E:E,СВОД!C1947,'Скорая мед.помощь'!G:G,СВОД!E1947)</f>
        <v>0</v>
      </c>
      <c r="N1947" s="278">
        <f>SUMIFS('Круглосуточный стационар'!O:O,'Круглосуточный стационар'!D:D,СВОД!C1947,'Круглосуточный стационар'!F:F,СВОД!E1947)+SUMIFS(ВМП!O:O,ВМП!D:D,СВОД!C1947,ВМП!F:F,СВОД!E1947)+SUMIFS('Дневной стационар'!O:O,'Дневной стационар'!D:D,СВОД!C1947,'Дневной стационар'!F:F,СВОД!E1947)+SUMIFS(ЭКО!M:M,ЭКО!D:D,СВОД!C1947,ЭКО!F:F,СВОД!E1947)+SUMIFS(Диализ!O:O,Диализ!E:E,СВОД!C1947,Диализ!G:G,СВОД!E1947)+SUMIFS(Поликлиника!CT:CT,Поликлиника!D:D,СВОД!C1947,Поликлиника!F:F,СВОД!E1947)+SUMIFS('Скорая мед.помощь'!O:O,'Скорая мед.помощь'!E:E,СВОД!C1947,'Скорая мед.помощь'!G:G,СВОД!E1947)+SUMIFS(Услуги!AV:AV,Услуги!D:D,СВОД!C1947,Услуги!F:F,СВОД!E1947)</f>
        <v>0</v>
      </c>
      <c r="O1947" s="277">
        <f>SUMIFS(Сверхбаза!L:L,Сверхбаза!C:C,СВОД!C1947,Сверхбаза!E:E,СВОД!E1947)+SUMIFS(Сверхбаза!M:M,Сверхбаза!C:C,СВОД!C1947,Сверхбаза!E:E,СВОД!E1947)</f>
        <v>0</v>
      </c>
      <c r="P1947" s="251">
        <f>SUMIFS(Сверхбаза!N:N,Сверхбаза!C:C,СВОД!C1947,Сверхбаза!E:E,СВОД!E1947)</f>
        <v>0</v>
      </c>
      <c r="Q1947" s="251">
        <f>SUMIFS(Сверхбаза!P:P,Сверхбаза!C:C,СВОД!C1947,Сверхбаза!E:E,СВОД!E1947)</f>
        <v>0</v>
      </c>
      <c r="R1947" s="251">
        <f>SUMIFS(Сверхбаза!O:O,Сверхбаза!C:C,СВОД!C1947,Сверхбаза!E:E,СВОД!E1947)</f>
        <v>0</v>
      </c>
      <c r="S1947" s="251">
        <f>SUMIFS(Сверхбаза!Q:Q,Сверхбаза!C:C,СВОД!C1947,Сверхбаза!E:E,СВОД!E1947)</f>
        <v>0</v>
      </c>
      <c r="T1947" s="278">
        <f>SUMIFS(Сверхбаза!G:G,Сверхбаза!C:C,СВОД!C1947,Сверхбаза!E:E,СВОД!E1947)</f>
        <v>0</v>
      </c>
    </row>
    <row r="1948" spans="1:20" outlineLevel="2">
      <c r="A1948" s="263">
        <v>2</v>
      </c>
      <c r="B1948" s="336">
        <v>503321</v>
      </c>
      <c r="C1948" s="336">
        <v>333401</v>
      </c>
      <c r="D1948" s="5" t="s">
        <v>240</v>
      </c>
      <c r="E1948" s="324">
        <v>94</v>
      </c>
      <c r="F1948" s="325" t="s">
        <v>157</v>
      </c>
      <c r="G1948" s="277">
        <f>SUMIFS('Круглосуточный стационар'!J:J,'Круглосуточный стационар'!D:D,СВОД!C1948,'Круглосуточный стационар'!F:F,СВОД!E1948)/2+SUMIFS(ВМП!J:J,ВМП!D:D,СВОД!C1948,ВМП!F:F,СВОД!E1948)/2+SUMIFS('Дневной стационар'!J:J,'Дневной стационар'!D:D,СВОД!C1948,'Дневной стационар'!F:F,СВОД!E1948)/2+SUMIFS(ЭКО!H:H,ЭКО!D:D,СВОД!C1948,ЭКО!F:F,СВОД!E1948)+SUMIFS(Диализ!J:J,Диализ!E:E,СВОД!C1948,Диализ!G:G,СВОД!E1948)</f>
        <v>0</v>
      </c>
      <c r="H1948" s="251">
        <f>SUMIFS(Поликлиника!H:H,Поликлиника!D:D,СВОД!C1948,Поликлиника!F:F,СВОД!E1948)</f>
        <v>0</v>
      </c>
      <c r="I1948" s="251">
        <f>SUMIFS(Поликлиника!BA:BA,Поликлиника!D:D,СВОД!C1948,Поликлиника!F:F,СВОД!E1948)</f>
        <v>0</v>
      </c>
      <c r="J1948" s="251">
        <f>SUMIFS(Поликлиника!BF:BF,Поликлиника!D:D,СВОД!C1948,Поликлиника!F:F,СВОД!E1948)</f>
        <v>0</v>
      </c>
      <c r="K1948" s="251">
        <f>SUMIFS(Поликлиника!BU:BU,Поликлиника!D:D,СВОД!C1948,Поликлиника!F:F,СВОД!E1948)</f>
        <v>0</v>
      </c>
      <c r="L1948" s="251">
        <f>SUMIFS(Услуги!H:H,Услуги!D:D,СВОД!C1948,Услуги!F:F,СВОД!E1948)+SUMIFS(Услуги!M:M,Услуги!D:D,СВОД!C1948,Услуги!F:F,СВОД!E1948)+SUMIFS(Услуги!R:R,Услуги!D:D,СВОД!C1948,Услуги!F:F,СВОД!E1948)+SUMIFS(Услуги!W:W,Услуги!D:D,СВОД!C1948,Услуги!F:F,СВОД!E1948)+SUMIFS(Услуги!AB:AB,Услуги!D:D,СВОД!C1948,Услуги!F:F,СВОД!E1948)+SUMIFS(Услуги!AG:AG,Услуги!D:D,СВОД!C1948,Услуги!F:F,СВОД!E1948)+SUMIFS(Услуги!AL:AL,Услуги!D:D,СВОД!C1948,Услуги!F:F,СВОД!E1948)+SUMIFS(Услуги!AQ:AQ,Услуги!D:D,СВОД!C1948,Услуги!F:F,СВОД!E1948)</f>
        <v>0</v>
      </c>
      <c r="M1948" s="251">
        <f>SUMIFS('Скорая мед.помощь'!J:J,'Скорая мед.помощь'!E:E,СВОД!C1948,'Скорая мед.помощь'!G:G,СВОД!E1948)</f>
        <v>0</v>
      </c>
      <c r="N1948" s="278">
        <f>SUMIFS('Круглосуточный стационар'!O:O,'Круглосуточный стационар'!D:D,СВОД!C1948,'Круглосуточный стационар'!F:F,СВОД!E1948)+SUMIFS(ВМП!O:O,ВМП!D:D,СВОД!C1948,ВМП!F:F,СВОД!E1948)+SUMIFS('Дневной стационар'!O:O,'Дневной стационар'!D:D,СВОД!C1948,'Дневной стационар'!F:F,СВОД!E1948)+SUMIFS(ЭКО!M:M,ЭКО!D:D,СВОД!C1948,ЭКО!F:F,СВОД!E1948)+SUMIFS(Диализ!O:O,Диализ!E:E,СВОД!C1948,Диализ!G:G,СВОД!E1948)+SUMIFS(Поликлиника!CT:CT,Поликлиника!D:D,СВОД!C1948,Поликлиника!F:F,СВОД!E1948)+SUMIFS('Скорая мед.помощь'!O:O,'Скорая мед.помощь'!E:E,СВОД!C1948,'Скорая мед.помощь'!G:G,СВОД!E1948)+SUMIFS(Услуги!AV:AV,Услуги!D:D,СВОД!C1948,Услуги!F:F,СВОД!E1948)</f>
        <v>0</v>
      </c>
      <c r="O1948" s="277">
        <f>SUMIFS(Сверхбаза!L:L,Сверхбаза!C:C,СВОД!C1948,Сверхбаза!E:E,СВОД!E1948)+SUMIFS(Сверхбаза!M:M,Сверхбаза!C:C,СВОД!C1948,Сверхбаза!E:E,СВОД!E1948)</f>
        <v>0</v>
      </c>
      <c r="P1948" s="251">
        <f>SUMIFS(Сверхбаза!N:N,Сверхбаза!C:C,СВОД!C1948,Сверхбаза!E:E,СВОД!E1948)</f>
        <v>0</v>
      </c>
      <c r="Q1948" s="251">
        <f>SUMIFS(Сверхбаза!P:P,Сверхбаза!C:C,СВОД!C1948,Сверхбаза!E:E,СВОД!E1948)</f>
        <v>0</v>
      </c>
      <c r="R1948" s="251">
        <f>SUMIFS(Сверхбаза!O:O,Сверхбаза!C:C,СВОД!C1948,Сверхбаза!E:E,СВОД!E1948)</f>
        <v>0</v>
      </c>
      <c r="S1948" s="251">
        <f>SUMIFS(Сверхбаза!Q:Q,Сверхбаза!C:C,СВОД!C1948,Сверхбаза!E:E,СВОД!E1948)</f>
        <v>0</v>
      </c>
      <c r="T1948" s="278">
        <f>SUMIFS(Сверхбаза!G:G,Сверхбаза!C:C,СВОД!C1948,Сверхбаза!E:E,СВОД!E1948)</f>
        <v>0</v>
      </c>
    </row>
    <row r="1949" spans="1:20" outlineLevel="1">
      <c r="A1949" s="264"/>
      <c r="B1949" s="254"/>
      <c r="C1949" s="254" t="str">
        <f>CONCATENATE(C1948," ","Итог")</f>
        <v>333401 Итог</v>
      </c>
      <c r="D1949" s="255"/>
      <c r="E1949" s="326"/>
      <c r="F1949" s="327"/>
      <c r="G1949" s="279"/>
      <c r="H1949" s="256"/>
      <c r="I1949" s="256"/>
      <c r="J1949" s="256"/>
      <c r="K1949" s="256"/>
      <c r="L1949" s="256"/>
      <c r="M1949" s="256"/>
      <c r="N1949" s="280">
        <f>SUBTOTAL(9,N1941:N1948)</f>
        <v>9158.1828903942715</v>
      </c>
      <c r="O1949" s="279"/>
      <c r="P1949" s="256"/>
      <c r="Q1949" s="256"/>
      <c r="R1949" s="256"/>
      <c r="S1949" s="256"/>
      <c r="T1949" s="280">
        <f>SUBTOTAL(9,T1941:T1948)</f>
        <v>0</v>
      </c>
    </row>
    <row r="1950" spans="1:20" ht="25.5" outlineLevel="2">
      <c r="A1950" s="262">
        <v>2</v>
      </c>
      <c r="B1950" s="8">
        <v>503322</v>
      </c>
      <c r="C1950" s="8">
        <v>333501</v>
      </c>
      <c r="D1950" s="9" t="s">
        <v>542</v>
      </c>
      <c r="E1950" s="322">
        <f t="shared" ref="E1950:F1957" si="49">E1941</f>
        <v>1</v>
      </c>
      <c r="F1950" s="323" t="str">
        <f t="shared" si="49"/>
        <v>Круглосуточный стационар</v>
      </c>
      <c r="G1950" s="275">
        <f>SUMIFS('Круглосуточный стационар'!J:J,'Круглосуточный стационар'!D:D,СВОД!C1950,'Круглосуточный стационар'!F:F,СВОД!E1950)/2+SUMIFS(ВМП!J:J,ВМП!D:D,СВОД!C1950,ВМП!F:F,СВОД!E1950)/2+SUMIFS('Дневной стационар'!J:J,'Дневной стационар'!D:D,СВОД!C1950,'Дневной стационар'!F:F,СВОД!E1950)/2+SUMIFS(ЭКО!H:H,ЭКО!D:D,СВОД!C1950,ЭКО!F:F,СВОД!E1950)+SUMIFS(Диализ!J:J,Диализ!E:E,СВОД!C1950,Диализ!G:G,СВОД!E1950)</f>
        <v>0</v>
      </c>
      <c r="H1950" s="253">
        <f>SUMIFS(Поликлиника!H:H,Поликлиника!D:D,СВОД!C1950,Поликлиника!F:F,СВОД!E1950)</f>
        <v>0</v>
      </c>
      <c r="I1950" s="253">
        <f>SUMIFS(Поликлиника!BA:BA,Поликлиника!D:D,СВОД!C1950,Поликлиника!F:F,СВОД!E1950)</f>
        <v>0</v>
      </c>
      <c r="J1950" s="253">
        <f>SUMIFS(Поликлиника!BF:BF,Поликлиника!D:D,СВОД!C1950,Поликлиника!F:F,СВОД!E1950)</f>
        <v>0</v>
      </c>
      <c r="K1950" s="253">
        <f>SUMIFS(Поликлиника!BU:BU,Поликлиника!D:D,СВОД!C1950,Поликлиника!F:F,СВОД!E1950)</f>
        <v>0</v>
      </c>
      <c r="L1950" s="253">
        <f>SUMIFS(Услуги!H:H,Услуги!D:D,СВОД!C1950,Услуги!F:F,СВОД!E1950)+SUMIFS(Услуги!M:M,Услуги!D:D,СВОД!C1950,Услуги!F:F,СВОД!E1950)+SUMIFS(Услуги!R:R,Услуги!D:D,СВОД!C1950,Услуги!F:F,СВОД!E1950)+SUMIFS(Услуги!W:W,Услуги!D:D,СВОД!C1950,Услуги!F:F,СВОД!E1950)+SUMIFS(Услуги!AB:AB,Услуги!D:D,СВОД!C1950,Услуги!F:F,СВОД!E1950)+SUMIFS(Услуги!AG:AG,Услуги!D:D,СВОД!C1950,Услуги!F:F,СВОД!E1950)+SUMIFS(Услуги!AL:AL,Услуги!D:D,СВОД!C1950,Услуги!F:F,СВОД!E1950)+SUMIFS(Услуги!AQ:AQ,Услуги!D:D,СВОД!C1950,Услуги!F:F,СВОД!E1950)</f>
        <v>0</v>
      </c>
      <c r="M1950" s="253">
        <f>SUMIFS('Скорая мед.помощь'!J:J,'Скорая мед.помощь'!E:E,СВОД!C1950,'Скорая мед.помощь'!G:G,СВОД!E1950)</f>
        <v>0</v>
      </c>
      <c r="N1950" s="276">
        <f>SUMIFS('Круглосуточный стационар'!O:O,'Круглосуточный стационар'!D:D,СВОД!C1950,'Круглосуточный стационар'!F:F,СВОД!E1950)+SUMIFS(ВМП!O:O,ВМП!D:D,СВОД!C1950,ВМП!F:F,СВОД!E1950)+SUMIFS('Дневной стационар'!O:O,'Дневной стационар'!D:D,СВОД!C1950,'Дневной стационар'!F:F,СВОД!E1950)+SUMIFS(ЭКО!M:M,ЭКО!D:D,СВОД!C1950,ЭКО!F:F,СВОД!E1950)+SUMIFS(Диализ!O:O,Диализ!E:E,СВОД!C1950,Диализ!G:G,СВОД!E1950)+SUMIFS(Поликлиника!CT:CT,Поликлиника!D:D,СВОД!C1950,Поликлиника!F:F,СВОД!E1950)+SUMIFS('Скорая мед.помощь'!O:O,'Скорая мед.помощь'!E:E,СВОД!C1950,'Скорая мед.помощь'!G:G,СВОД!E1950)+SUMIFS(Услуги!AV:AV,Услуги!D:D,СВОД!C1950,Услуги!F:F,СВОД!E1950)</f>
        <v>0</v>
      </c>
      <c r="O1950" s="275">
        <f>SUMIFS(Сверхбаза!L:L,Сверхбаза!C:C,СВОД!C1950,Сверхбаза!E:E,СВОД!E1950)+SUMIFS(Сверхбаза!M:M,Сверхбаза!C:C,СВОД!C1950,Сверхбаза!E:E,СВОД!E1950)</f>
        <v>3088</v>
      </c>
      <c r="P1950" s="253">
        <f>SUMIFS(Сверхбаза!N:N,Сверхбаза!C:C,СВОД!C1950,Сверхбаза!E:E,СВОД!E1950)</f>
        <v>0</v>
      </c>
      <c r="Q1950" s="253">
        <f>SUMIFS(Сверхбаза!P:P,Сверхбаза!C:C,СВОД!C1950,Сверхбаза!E:E,СВОД!E1950)</f>
        <v>0</v>
      </c>
      <c r="R1950" s="253">
        <f>SUMIFS(Сверхбаза!O:O,Сверхбаза!C:C,СВОД!C1950,Сверхбаза!E:E,СВОД!E1950)</f>
        <v>0</v>
      </c>
      <c r="S1950" s="253">
        <f>SUMIFS(Сверхбаза!Q:Q,Сверхбаза!C:C,СВОД!C1950,Сверхбаза!E:E,СВОД!E1950)</f>
        <v>0</v>
      </c>
      <c r="T1950" s="276">
        <f>SUMIFS(Сверхбаза!G:G,Сверхбаза!C:C,СВОД!C1950,Сверхбаза!E:E,СВОД!E1950)</f>
        <v>291395.72200000001</v>
      </c>
    </row>
    <row r="1951" spans="1:20" ht="25.5" outlineLevel="2">
      <c r="A1951" s="263">
        <v>2</v>
      </c>
      <c r="B1951" s="336">
        <f t="shared" ref="B1951:D1957" si="50">B1950</f>
        <v>503322</v>
      </c>
      <c r="C1951" s="336">
        <f t="shared" si="50"/>
        <v>333501</v>
      </c>
      <c r="D1951" s="5" t="str">
        <f t="shared" si="50"/>
        <v>ГБУЗ МО "ПСИХИАТРИЧЕСКАЯ БОЛЬНИЦА № 8"</v>
      </c>
      <c r="E1951" s="324">
        <f t="shared" si="49"/>
        <v>13</v>
      </c>
      <c r="F1951" s="325" t="str">
        <f t="shared" si="49"/>
        <v>Круглосуточный стационар ВМП</v>
      </c>
      <c r="G1951" s="277">
        <f>SUMIFS('Круглосуточный стационар'!J:J,'Круглосуточный стационар'!D:D,СВОД!C1951,'Круглосуточный стационар'!F:F,СВОД!E1951)/2+SUMIFS(ВМП!J:J,ВМП!D:D,СВОД!C1951,ВМП!F:F,СВОД!E1951)/2+SUMIFS('Дневной стационар'!J:J,'Дневной стационар'!D:D,СВОД!C1951,'Дневной стационар'!F:F,СВОД!E1951)/2+SUMIFS(ЭКО!H:H,ЭКО!D:D,СВОД!C1951,ЭКО!F:F,СВОД!E1951)+SUMIFS(Диализ!J:J,Диализ!E:E,СВОД!C1951,Диализ!G:G,СВОД!E1951)</f>
        <v>0</v>
      </c>
      <c r="H1951" s="251">
        <f>SUMIFS(Поликлиника!H:H,Поликлиника!D:D,СВОД!C1951,Поликлиника!F:F,СВОД!E1951)</f>
        <v>0</v>
      </c>
      <c r="I1951" s="251">
        <f>SUMIFS(Поликлиника!BA:BA,Поликлиника!D:D,СВОД!C1951,Поликлиника!F:F,СВОД!E1951)</f>
        <v>0</v>
      </c>
      <c r="J1951" s="251">
        <f>SUMIFS(Поликлиника!BF:BF,Поликлиника!D:D,СВОД!C1951,Поликлиника!F:F,СВОД!E1951)</f>
        <v>0</v>
      </c>
      <c r="K1951" s="251">
        <f>SUMIFS(Поликлиника!BU:BU,Поликлиника!D:D,СВОД!C1951,Поликлиника!F:F,СВОД!E1951)</f>
        <v>0</v>
      </c>
      <c r="L1951" s="251">
        <f>SUMIFS(Услуги!H:H,Услуги!D:D,СВОД!C1951,Услуги!F:F,СВОД!E1951)+SUMIFS(Услуги!M:M,Услуги!D:D,СВОД!C1951,Услуги!F:F,СВОД!E1951)+SUMIFS(Услуги!R:R,Услуги!D:D,СВОД!C1951,Услуги!F:F,СВОД!E1951)+SUMIFS(Услуги!W:W,Услуги!D:D,СВОД!C1951,Услуги!F:F,СВОД!E1951)+SUMIFS(Услуги!AB:AB,Услуги!D:D,СВОД!C1951,Услуги!F:F,СВОД!E1951)+SUMIFS(Услуги!AG:AG,Услуги!D:D,СВОД!C1951,Услуги!F:F,СВОД!E1951)+SUMIFS(Услуги!AL:AL,Услуги!D:D,СВОД!C1951,Услуги!F:F,СВОД!E1951)+SUMIFS(Услуги!AQ:AQ,Услуги!D:D,СВОД!C1951,Услуги!F:F,СВОД!E1951)</f>
        <v>0</v>
      </c>
      <c r="M1951" s="251">
        <f>SUMIFS('Скорая мед.помощь'!J:J,'Скорая мед.помощь'!E:E,СВОД!C1951,'Скорая мед.помощь'!G:G,СВОД!E1951)</f>
        <v>0</v>
      </c>
      <c r="N1951" s="278">
        <f>SUMIFS('Круглосуточный стационар'!O:O,'Круглосуточный стационар'!D:D,СВОД!C1951,'Круглосуточный стационар'!F:F,СВОД!E1951)+SUMIFS(ВМП!O:O,ВМП!D:D,СВОД!C1951,ВМП!F:F,СВОД!E1951)+SUMIFS('Дневной стационар'!O:O,'Дневной стационар'!D:D,СВОД!C1951,'Дневной стационар'!F:F,СВОД!E1951)+SUMIFS(ЭКО!M:M,ЭКО!D:D,СВОД!C1951,ЭКО!F:F,СВОД!E1951)+SUMIFS(Диализ!O:O,Диализ!E:E,СВОД!C1951,Диализ!G:G,СВОД!E1951)+SUMIFS(Поликлиника!CT:CT,Поликлиника!D:D,СВОД!C1951,Поликлиника!F:F,СВОД!E1951)+SUMIFS('Скорая мед.помощь'!O:O,'Скорая мед.помощь'!E:E,СВОД!C1951,'Скорая мед.помощь'!G:G,СВОД!E1951)+SUMIFS(Услуги!AV:AV,Услуги!D:D,СВОД!C1951,Услуги!F:F,СВОД!E1951)</f>
        <v>0</v>
      </c>
      <c r="O1951" s="277">
        <f>SUMIFS(Сверхбаза!L:L,Сверхбаза!C:C,СВОД!C1951,Сверхбаза!E:E,СВОД!E1951)+SUMIFS(Сверхбаза!M:M,Сверхбаза!C:C,СВОД!C1951,Сверхбаза!E:E,СВОД!E1951)</f>
        <v>0</v>
      </c>
      <c r="P1951" s="251">
        <f>SUMIFS(Сверхбаза!N:N,Сверхбаза!C:C,СВОД!C1951,Сверхбаза!E:E,СВОД!E1951)</f>
        <v>0</v>
      </c>
      <c r="Q1951" s="251">
        <f>SUMIFS(Сверхбаза!P:P,Сверхбаза!C:C,СВОД!C1951,Сверхбаза!E:E,СВОД!E1951)</f>
        <v>0</v>
      </c>
      <c r="R1951" s="251">
        <f>SUMIFS(Сверхбаза!O:O,Сверхбаза!C:C,СВОД!C1951,Сверхбаза!E:E,СВОД!E1951)</f>
        <v>0</v>
      </c>
      <c r="S1951" s="251">
        <f>SUMIFS(Сверхбаза!Q:Q,Сверхбаза!C:C,СВОД!C1951,Сверхбаза!E:E,СВОД!E1951)</f>
        <v>0</v>
      </c>
      <c r="T1951" s="278">
        <f>SUMIFS(Сверхбаза!G:G,Сверхбаза!C:C,СВОД!C1951,Сверхбаза!E:E,СВОД!E1951)</f>
        <v>0</v>
      </c>
    </row>
    <row r="1952" spans="1:20" ht="25.5" outlineLevel="2">
      <c r="A1952" s="263">
        <v>2</v>
      </c>
      <c r="B1952" s="336">
        <f t="shared" si="50"/>
        <v>503322</v>
      </c>
      <c r="C1952" s="336">
        <f t="shared" si="50"/>
        <v>333501</v>
      </c>
      <c r="D1952" s="5" t="str">
        <f t="shared" si="50"/>
        <v>ГБУЗ МО "ПСИХИАТРИЧЕСКАЯ БОЛЬНИЦА № 8"</v>
      </c>
      <c r="E1952" s="324">
        <f t="shared" si="49"/>
        <v>2</v>
      </c>
      <c r="F1952" s="325" t="str">
        <f t="shared" si="49"/>
        <v>Дневной стационар</v>
      </c>
      <c r="G1952" s="277">
        <f>SUMIFS('Круглосуточный стационар'!J:J,'Круглосуточный стационар'!D:D,СВОД!C1952,'Круглосуточный стационар'!F:F,СВОД!E1952)/2+SUMIFS(ВМП!J:J,ВМП!D:D,СВОД!C1952,ВМП!F:F,СВОД!E1952)/2+SUMIFS('Дневной стационар'!J:J,'Дневной стационар'!D:D,СВОД!C1952,'Дневной стационар'!F:F,СВОД!E1952)/2+SUMIFS(ЭКО!H:H,ЭКО!D:D,СВОД!C1952,ЭКО!F:F,СВОД!E1952)+SUMIFS(Диализ!J:J,Диализ!E:E,СВОД!C1952,Диализ!G:G,СВОД!E1952)</f>
        <v>0</v>
      </c>
      <c r="H1952" s="251">
        <f>SUMIFS(Поликлиника!H:H,Поликлиника!D:D,СВОД!C1952,Поликлиника!F:F,СВОД!E1952)</f>
        <v>0</v>
      </c>
      <c r="I1952" s="251">
        <f>SUMIFS(Поликлиника!BA:BA,Поликлиника!D:D,СВОД!C1952,Поликлиника!F:F,СВОД!E1952)</f>
        <v>0</v>
      </c>
      <c r="J1952" s="251">
        <f>SUMIFS(Поликлиника!BF:BF,Поликлиника!D:D,СВОД!C1952,Поликлиника!F:F,СВОД!E1952)</f>
        <v>0</v>
      </c>
      <c r="K1952" s="251">
        <f>SUMIFS(Поликлиника!BU:BU,Поликлиника!D:D,СВОД!C1952,Поликлиника!F:F,СВОД!E1952)</f>
        <v>0</v>
      </c>
      <c r="L1952" s="251">
        <f>SUMIFS(Услуги!H:H,Услуги!D:D,СВОД!C1952,Услуги!F:F,СВОД!E1952)+SUMIFS(Услуги!M:M,Услуги!D:D,СВОД!C1952,Услуги!F:F,СВОД!E1952)+SUMIFS(Услуги!R:R,Услуги!D:D,СВОД!C1952,Услуги!F:F,СВОД!E1952)+SUMIFS(Услуги!W:W,Услуги!D:D,СВОД!C1952,Услуги!F:F,СВОД!E1952)+SUMIFS(Услуги!AB:AB,Услуги!D:D,СВОД!C1952,Услуги!F:F,СВОД!E1952)+SUMIFS(Услуги!AG:AG,Услуги!D:D,СВОД!C1952,Услуги!F:F,СВОД!E1952)+SUMIFS(Услуги!AL:AL,Услуги!D:D,СВОД!C1952,Услуги!F:F,СВОД!E1952)+SUMIFS(Услуги!AQ:AQ,Услуги!D:D,СВОД!C1952,Услуги!F:F,СВОД!E1952)</f>
        <v>0</v>
      </c>
      <c r="M1952" s="251">
        <f>SUMIFS('Скорая мед.помощь'!J:J,'Скорая мед.помощь'!E:E,СВОД!C1952,'Скорая мед.помощь'!G:G,СВОД!E1952)</f>
        <v>0</v>
      </c>
      <c r="N1952" s="278">
        <f>SUMIFS('Круглосуточный стационар'!O:O,'Круглосуточный стационар'!D:D,СВОД!C1952,'Круглосуточный стационар'!F:F,СВОД!E1952)+SUMIFS(ВМП!O:O,ВМП!D:D,СВОД!C1952,ВМП!F:F,СВОД!E1952)+SUMIFS('Дневной стационар'!O:O,'Дневной стационар'!D:D,СВОД!C1952,'Дневной стационар'!F:F,СВОД!E1952)+SUMIFS(ЭКО!M:M,ЭКО!D:D,СВОД!C1952,ЭКО!F:F,СВОД!E1952)+SUMIFS(Диализ!O:O,Диализ!E:E,СВОД!C1952,Диализ!G:G,СВОД!E1952)+SUMIFS(Поликлиника!CT:CT,Поликлиника!D:D,СВОД!C1952,Поликлиника!F:F,СВОД!E1952)+SUMIFS('Скорая мед.помощь'!O:O,'Скорая мед.помощь'!E:E,СВОД!C1952,'Скорая мед.помощь'!G:G,СВОД!E1952)+SUMIFS(Услуги!AV:AV,Услуги!D:D,СВОД!C1952,Услуги!F:F,СВОД!E1952)</f>
        <v>0</v>
      </c>
      <c r="O1952" s="277">
        <f>SUMIFS(Сверхбаза!L:L,Сверхбаза!C:C,СВОД!C1952,Сверхбаза!E:E,СВОД!E1952)+SUMIFS(Сверхбаза!M:M,Сверхбаза!C:C,СВОД!C1952,Сверхбаза!E:E,СВОД!E1952)</f>
        <v>661</v>
      </c>
      <c r="P1952" s="251">
        <f>SUMIFS(Сверхбаза!N:N,Сверхбаза!C:C,СВОД!C1952,Сверхбаза!E:E,СВОД!E1952)</f>
        <v>0</v>
      </c>
      <c r="Q1952" s="251">
        <f>SUMIFS(Сверхбаза!P:P,Сверхбаза!C:C,СВОД!C1952,Сверхбаза!E:E,СВОД!E1952)</f>
        <v>0</v>
      </c>
      <c r="R1952" s="251">
        <f>SUMIFS(Сверхбаза!O:O,Сверхбаза!C:C,СВОД!C1952,Сверхбаза!E:E,СВОД!E1952)</f>
        <v>0</v>
      </c>
      <c r="S1952" s="251">
        <f>SUMIFS(Сверхбаза!Q:Q,Сверхбаза!C:C,СВОД!C1952,Сверхбаза!E:E,СВОД!E1952)</f>
        <v>0</v>
      </c>
      <c r="T1952" s="278">
        <f>SUMIFS(Сверхбаза!G:G,Сверхбаза!C:C,СВОД!C1952,Сверхбаза!E:E,СВОД!E1952)</f>
        <v>50435.146999999997</v>
      </c>
    </row>
    <row r="1953" spans="1:20" ht="25.5" outlineLevel="2">
      <c r="A1953" s="263">
        <v>2</v>
      </c>
      <c r="B1953" s="336">
        <f t="shared" si="50"/>
        <v>503322</v>
      </c>
      <c r="C1953" s="336">
        <f t="shared" si="50"/>
        <v>333501</v>
      </c>
      <c r="D1953" s="5" t="str">
        <f t="shared" si="50"/>
        <v>ГБУЗ МО "ПСИХИАТРИЧЕСКАЯ БОЛЬНИЦА № 8"</v>
      </c>
      <c r="E1953" s="324">
        <f t="shared" si="49"/>
        <v>6</v>
      </c>
      <c r="F1953" s="325" t="str">
        <f t="shared" si="49"/>
        <v>Экстракорпоральное оплодотворение</v>
      </c>
      <c r="G1953" s="277">
        <f>SUMIFS('Круглосуточный стационар'!J:J,'Круглосуточный стационар'!D:D,СВОД!C1953,'Круглосуточный стационар'!F:F,СВОД!E1953)/2+SUMIFS(ВМП!J:J,ВМП!D:D,СВОД!C1953,ВМП!F:F,СВОД!E1953)/2+SUMIFS('Дневной стационар'!J:J,'Дневной стационар'!D:D,СВОД!C1953,'Дневной стационар'!F:F,СВОД!E1953)/2+SUMIFS(ЭКО!H:H,ЭКО!D:D,СВОД!C1953,ЭКО!F:F,СВОД!E1953)+SUMIFS(Диализ!J:J,Диализ!E:E,СВОД!C1953,Диализ!G:G,СВОД!E1953)</f>
        <v>0</v>
      </c>
      <c r="H1953" s="251">
        <f>SUMIFS(Поликлиника!H:H,Поликлиника!D:D,СВОД!C1953,Поликлиника!F:F,СВОД!E1953)</f>
        <v>0</v>
      </c>
      <c r="I1953" s="251">
        <f>SUMIFS(Поликлиника!BA:BA,Поликлиника!D:D,СВОД!C1953,Поликлиника!F:F,СВОД!E1953)</f>
        <v>0</v>
      </c>
      <c r="J1953" s="251">
        <f>SUMIFS(Поликлиника!BF:BF,Поликлиника!D:D,СВОД!C1953,Поликлиника!F:F,СВОД!E1953)</f>
        <v>0</v>
      </c>
      <c r="K1953" s="251">
        <f>SUMIFS(Поликлиника!BU:BU,Поликлиника!D:D,СВОД!C1953,Поликлиника!F:F,СВОД!E1953)</f>
        <v>0</v>
      </c>
      <c r="L1953" s="251">
        <f>SUMIFS(Услуги!H:H,Услуги!D:D,СВОД!C1953,Услуги!F:F,СВОД!E1953)+SUMIFS(Услуги!M:M,Услуги!D:D,СВОД!C1953,Услуги!F:F,СВОД!E1953)+SUMIFS(Услуги!R:R,Услуги!D:D,СВОД!C1953,Услуги!F:F,СВОД!E1953)+SUMIFS(Услуги!W:W,Услуги!D:D,СВОД!C1953,Услуги!F:F,СВОД!E1953)+SUMIFS(Услуги!AB:AB,Услуги!D:D,СВОД!C1953,Услуги!F:F,СВОД!E1953)+SUMIFS(Услуги!AG:AG,Услуги!D:D,СВОД!C1953,Услуги!F:F,СВОД!E1953)+SUMIFS(Услуги!AL:AL,Услуги!D:D,СВОД!C1953,Услуги!F:F,СВОД!E1953)+SUMIFS(Услуги!AQ:AQ,Услуги!D:D,СВОД!C1953,Услуги!F:F,СВОД!E1953)</f>
        <v>0</v>
      </c>
      <c r="M1953" s="251">
        <f>SUMIFS('Скорая мед.помощь'!J:J,'Скорая мед.помощь'!E:E,СВОД!C1953,'Скорая мед.помощь'!G:G,СВОД!E1953)</f>
        <v>0</v>
      </c>
      <c r="N1953" s="278">
        <f>SUMIFS('Круглосуточный стационар'!O:O,'Круглосуточный стационар'!D:D,СВОД!C1953,'Круглосуточный стационар'!F:F,СВОД!E1953)+SUMIFS(ВМП!O:O,ВМП!D:D,СВОД!C1953,ВМП!F:F,СВОД!E1953)+SUMIFS('Дневной стационар'!O:O,'Дневной стационар'!D:D,СВОД!C1953,'Дневной стационар'!F:F,СВОД!E1953)+SUMIFS(ЭКО!M:M,ЭКО!D:D,СВОД!C1953,ЭКО!F:F,СВОД!E1953)+SUMIFS(Диализ!O:O,Диализ!E:E,СВОД!C1953,Диализ!G:G,СВОД!E1953)+SUMIFS(Поликлиника!CT:CT,Поликлиника!D:D,СВОД!C1953,Поликлиника!F:F,СВОД!E1953)+SUMIFS('Скорая мед.помощь'!O:O,'Скорая мед.помощь'!E:E,СВОД!C1953,'Скорая мед.помощь'!G:G,СВОД!E1953)+SUMIFS(Услуги!AV:AV,Услуги!D:D,СВОД!C1953,Услуги!F:F,СВОД!E1953)</f>
        <v>0</v>
      </c>
      <c r="O1953" s="277">
        <f>SUMIFS(Сверхбаза!L:L,Сверхбаза!C:C,СВОД!C1953,Сверхбаза!E:E,СВОД!E1953)+SUMIFS(Сверхбаза!M:M,Сверхбаза!C:C,СВОД!C1953,Сверхбаза!E:E,СВОД!E1953)</f>
        <v>0</v>
      </c>
      <c r="P1953" s="251">
        <f>SUMIFS(Сверхбаза!N:N,Сверхбаза!C:C,СВОД!C1953,Сверхбаза!E:E,СВОД!E1953)</f>
        <v>0</v>
      </c>
      <c r="Q1953" s="251">
        <f>SUMIFS(Сверхбаза!P:P,Сверхбаза!C:C,СВОД!C1953,Сверхбаза!E:E,СВОД!E1953)</f>
        <v>0</v>
      </c>
      <c r="R1953" s="251">
        <f>SUMIFS(Сверхбаза!O:O,Сверхбаза!C:C,СВОД!C1953,Сверхбаза!E:E,СВОД!E1953)</f>
        <v>0</v>
      </c>
      <c r="S1953" s="251">
        <f>SUMIFS(Сверхбаза!Q:Q,Сверхбаза!C:C,СВОД!C1953,Сверхбаза!E:E,СВОД!E1953)</f>
        <v>0</v>
      </c>
      <c r="T1953" s="278">
        <f>SUMIFS(Сверхбаза!G:G,Сверхбаза!C:C,СВОД!C1953,Сверхбаза!E:E,СВОД!E1953)</f>
        <v>0</v>
      </c>
    </row>
    <row r="1954" spans="1:20" ht="25.5" outlineLevel="2">
      <c r="A1954" s="263">
        <v>2</v>
      </c>
      <c r="B1954" s="336">
        <f t="shared" si="50"/>
        <v>503322</v>
      </c>
      <c r="C1954" s="336">
        <f t="shared" si="50"/>
        <v>333501</v>
      </c>
      <c r="D1954" s="5" t="str">
        <f t="shared" si="50"/>
        <v>ГБУЗ МО "ПСИХИАТРИЧЕСКАЯ БОЛЬНИЦА № 8"</v>
      </c>
      <c r="E1954" s="324">
        <f t="shared" si="49"/>
        <v>3</v>
      </c>
      <c r="F1954" s="325" t="str">
        <f t="shared" si="49"/>
        <v>Амбулаторно-поликлиническая помощь</v>
      </c>
      <c r="G1954" s="277">
        <f>SUMIFS('Круглосуточный стационар'!J:J,'Круглосуточный стационар'!D:D,СВОД!C1954,'Круглосуточный стационар'!F:F,СВОД!E1954)/2+SUMIFS(ВМП!J:J,ВМП!D:D,СВОД!C1954,ВМП!F:F,СВОД!E1954)/2+SUMIFS('Дневной стационар'!J:J,'Дневной стационар'!D:D,СВОД!C1954,'Дневной стационар'!F:F,СВОД!E1954)/2+SUMIFS(ЭКО!H:H,ЭКО!D:D,СВОД!C1954,ЭКО!F:F,СВОД!E1954)+SUMIFS(Диализ!J:J,Диализ!E:E,СВОД!C1954,Диализ!G:G,СВОД!E1954)</f>
        <v>0</v>
      </c>
      <c r="H1954" s="251">
        <f>SUMIFS(Поликлиника!H:H,Поликлиника!D:D,СВОД!C1954,Поликлиника!F:F,СВОД!E1954)</f>
        <v>0</v>
      </c>
      <c r="I1954" s="251">
        <f>SUMIFS(Поликлиника!BA:BA,Поликлиника!D:D,СВОД!C1954,Поликлиника!F:F,СВОД!E1954)</f>
        <v>0</v>
      </c>
      <c r="J1954" s="251">
        <f>SUMIFS(Поликлиника!BF:BF,Поликлиника!D:D,СВОД!C1954,Поликлиника!F:F,СВОД!E1954)</f>
        <v>0</v>
      </c>
      <c r="K1954" s="251">
        <f>SUMIFS(Поликлиника!BU:BU,Поликлиника!D:D,СВОД!C1954,Поликлиника!F:F,СВОД!E1954)</f>
        <v>0</v>
      </c>
      <c r="L1954" s="251">
        <f>SUMIFS(Услуги!H:H,Услуги!D:D,СВОД!C1954,Услуги!F:F,СВОД!E1954)+SUMIFS(Услуги!M:M,Услуги!D:D,СВОД!C1954,Услуги!F:F,СВОД!E1954)+SUMIFS(Услуги!R:R,Услуги!D:D,СВОД!C1954,Услуги!F:F,СВОД!E1954)+SUMIFS(Услуги!W:W,Услуги!D:D,СВОД!C1954,Услуги!F:F,СВОД!E1954)+SUMIFS(Услуги!AB:AB,Услуги!D:D,СВОД!C1954,Услуги!F:F,СВОД!E1954)+SUMIFS(Услуги!AG:AG,Услуги!D:D,СВОД!C1954,Услуги!F:F,СВОД!E1954)+SUMIFS(Услуги!AL:AL,Услуги!D:D,СВОД!C1954,Услуги!F:F,СВОД!E1954)+SUMIFS(Услуги!AQ:AQ,Услуги!D:D,СВОД!C1954,Услуги!F:F,СВОД!E1954)</f>
        <v>0</v>
      </c>
      <c r="M1954" s="251">
        <f>SUMIFS('Скорая мед.помощь'!J:J,'Скорая мед.помощь'!E:E,СВОД!C1954,'Скорая мед.помощь'!G:G,СВОД!E1954)</f>
        <v>0</v>
      </c>
      <c r="N1954" s="278">
        <f>SUMIFS('Круглосуточный стационар'!O:O,'Круглосуточный стационар'!D:D,СВОД!C1954,'Круглосуточный стационар'!F:F,СВОД!E1954)+SUMIFS(ВМП!O:O,ВМП!D:D,СВОД!C1954,ВМП!F:F,СВОД!E1954)+SUMIFS('Дневной стационар'!O:O,'Дневной стационар'!D:D,СВОД!C1954,'Дневной стационар'!F:F,СВОД!E1954)+SUMIFS(ЭКО!M:M,ЭКО!D:D,СВОД!C1954,ЭКО!F:F,СВОД!E1954)+SUMIFS(Диализ!O:O,Диализ!E:E,СВОД!C1954,Диализ!G:G,СВОД!E1954)+SUMIFS(Поликлиника!CT:CT,Поликлиника!D:D,СВОД!C1954,Поликлиника!F:F,СВОД!E1954)+SUMIFS('Скорая мед.помощь'!O:O,'Скорая мед.помощь'!E:E,СВОД!C1954,'Скорая мед.помощь'!G:G,СВОД!E1954)+SUMIFS(Услуги!AV:AV,Услуги!D:D,СВОД!C1954,Услуги!F:F,СВОД!E1954)</f>
        <v>0</v>
      </c>
      <c r="O1954" s="277">
        <f>SUMIFS(Сверхбаза!L:L,Сверхбаза!C:C,СВОД!C1954,Сверхбаза!E:E,СВОД!E1954)+SUMIFS(Сверхбаза!M:M,Сверхбаза!C:C,СВОД!C1954,Сверхбаза!E:E,СВОД!E1954)</f>
        <v>0</v>
      </c>
      <c r="P1954" s="251">
        <f>SUMIFS(Сверхбаза!N:N,Сверхбаза!C:C,СВОД!C1954,Сверхбаза!E:E,СВОД!E1954)</f>
        <v>40000</v>
      </c>
      <c r="Q1954" s="251">
        <f>SUMIFS(Сверхбаза!P:P,Сверхбаза!C:C,СВОД!C1954,Сверхбаза!E:E,СВОД!E1954)</f>
        <v>23000</v>
      </c>
      <c r="R1954" s="251">
        <f>SUMIFS(Сверхбаза!O:O,Сверхбаза!C:C,СВОД!C1954,Сверхбаза!E:E,СВОД!E1954)</f>
        <v>30700</v>
      </c>
      <c r="S1954" s="251">
        <f>SUMIFS(Сверхбаза!Q:Q,Сверхбаза!C:C,СВОД!C1954,Сверхбаза!E:E,СВОД!E1954)</f>
        <v>0</v>
      </c>
      <c r="T1954" s="278">
        <f>SUMIFS(Сверхбаза!G:G,Сверхбаза!C:C,СВОД!C1954,Сверхбаза!E:E,СВОД!E1954)</f>
        <v>55543.591</v>
      </c>
    </row>
    <row r="1955" spans="1:20" ht="25.5" outlineLevel="2">
      <c r="A1955" s="263">
        <v>2</v>
      </c>
      <c r="B1955" s="336">
        <f t="shared" si="50"/>
        <v>503322</v>
      </c>
      <c r="C1955" s="336">
        <f t="shared" si="50"/>
        <v>333501</v>
      </c>
      <c r="D1955" s="5" t="str">
        <f t="shared" si="50"/>
        <v>ГБУЗ МО "ПСИХИАТРИЧЕСКАЯ БОЛЬНИЦА № 8"</v>
      </c>
      <c r="E1955" s="324">
        <f t="shared" si="49"/>
        <v>7</v>
      </c>
      <c r="F1955" s="325" t="str">
        <f t="shared" si="49"/>
        <v>Скорая медицинская помощь</v>
      </c>
      <c r="G1955" s="277">
        <f>SUMIFS('Круглосуточный стационар'!J:J,'Круглосуточный стационар'!D:D,СВОД!C1955,'Круглосуточный стационар'!F:F,СВОД!E1955)/2+SUMIFS(ВМП!J:J,ВМП!D:D,СВОД!C1955,ВМП!F:F,СВОД!E1955)/2+SUMIFS('Дневной стационар'!J:J,'Дневной стационар'!D:D,СВОД!C1955,'Дневной стационар'!F:F,СВОД!E1955)/2+SUMIFS(ЭКО!H:H,ЭКО!D:D,СВОД!C1955,ЭКО!F:F,СВОД!E1955)+SUMIFS(Диализ!J:J,Диализ!E:E,СВОД!C1955,Диализ!G:G,СВОД!E1955)</f>
        <v>0</v>
      </c>
      <c r="H1955" s="251">
        <f>SUMIFS(Поликлиника!H:H,Поликлиника!D:D,СВОД!C1955,Поликлиника!F:F,СВОД!E1955)</f>
        <v>0</v>
      </c>
      <c r="I1955" s="251">
        <f>SUMIFS(Поликлиника!BA:BA,Поликлиника!D:D,СВОД!C1955,Поликлиника!F:F,СВОД!E1955)</f>
        <v>0</v>
      </c>
      <c r="J1955" s="251">
        <f>SUMIFS(Поликлиника!BF:BF,Поликлиника!D:D,СВОД!C1955,Поликлиника!F:F,СВОД!E1955)</f>
        <v>0</v>
      </c>
      <c r="K1955" s="251">
        <f>SUMIFS(Поликлиника!BU:BU,Поликлиника!D:D,СВОД!C1955,Поликлиника!F:F,СВОД!E1955)</f>
        <v>0</v>
      </c>
      <c r="L1955" s="251">
        <f>SUMIFS(Услуги!H:H,Услуги!D:D,СВОД!C1955,Услуги!F:F,СВОД!E1955)+SUMIFS(Услуги!M:M,Услуги!D:D,СВОД!C1955,Услуги!F:F,СВОД!E1955)+SUMIFS(Услуги!R:R,Услуги!D:D,СВОД!C1955,Услуги!F:F,СВОД!E1955)+SUMIFS(Услуги!W:W,Услуги!D:D,СВОД!C1955,Услуги!F:F,СВОД!E1955)+SUMIFS(Услуги!AB:AB,Услуги!D:D,СВОД!C1955,Услуги!F:F,СВОД!E1955)+SUMIFS(Услуги!AG:AG,Услуги!D:D,СВОД!C1955,Услуги!F:F,СВОД!E1955)+SUMIFS(Услуги!AL:AL,Услуги!D:D,СВОД!C1955,Услуги!F:F,СВОД!E1955)+SUMIFS(Услуги!AQ:AQ,Услуги!D:D,СВОД!C1955,Услуги!F:F,СВОД!E1955)</f>
        <v>0</v>
      </c>
      <c r="M1955" s="251">
        <f>SUMIFS('Скорая мед.помощь'!J:J,'Скорая мед.помощь'!E:E,СВОД!C1955,'Скорая мед.помощь'!G:G,СВОД!E1955)</f>
        <v>0</v>
      </c>
      <c r="N1955" s="278">
        <f>SUMIFS('Круглосуточный стационар'!O:O,'Круглосуточный стационар'!D:D,СВОД!C1955,'Круглосуточный стационар'!F:F,СВОД!E1955)+SUMIFS(ВМП!O:O,ВМП!D:D,СВОД!C1955,ВМП!F:F,СВОД!E1955)+SUMIFS('Дневной стационар'!O:O,'Дневной стационар'!D:D,СВОД!C1955,'Дневной стационар'!F:F,СВОД!E1955)+SUMIFS(ЭКО!M:M,ЭКО!D:D,СВОД!C1955,ЭКО!F:F,СВОД!E1955)+SUMIFS(Диализ!O:O,Диализ!E:E,СВОД!C1955,Диализ!G:G,СВОД!E1955)+SUMIFS(Поликлиника!CT:CT,Поликлиника!D:D,СВОД!C1955,Поликлиника!F:F,СВОД!E1955)+SUMIFS('Скорая мед.помощь'!O:O,'Скорая мед.помощь'!E:E,СВОД!C1955,'Скорая мед.помощь'!G:G,СВОД!E1955)+SUMIFS(Услуги!AV:AV,Услуги!D:D,СВОД!C1955,Услуги!F:F,СВОД!E1955)</f>
        <v>0</v>
      </c>
      <c r="O1955" s="277">
        <f>SUMIFS(Сверхбаза!L:L,Сверхбаза!C:C,СВОД!C1955,Сверхбаза!E:E,СВОД!E1955)+SUMIFS(Сверхбаза!M:M,Сверхбаза!C:C,СВОД!C1955,Сверхбаза!E:E,СВОД!E1955)</f>
        <v>0</v>
      </c>
      <c r="P1955" s="251">
        <f>SUMIFS(Сверхбаза!N:N,Сверхбаза!C:C,СВОД!C1955,Сверхбаза!E:E,СВОД!E1955)</f>
        <v>0</v>
      </c>
      <c r="Q1955" s="251">
        <f>SUMIFS(Сверхбаза!P:P,Сверхбаза!C:C,СВОД!C1955,Сверхбаза!E:E,СВОД!E1955)</f>
        <v>0</v>
      </c>
      <c r="R1955" s="251">
        <f>SUMIFS(Сверхбаза!O:O,Сверхбаза!C:C,СВОД!C1955,Сверхбаза!E:E,СВОД!E1955)</f>
        <v>0</v>
      </c>
      <c r="S1955" s="251">
        <f>SUMIFS(Сверхбаза!Q:Q,Сверхбаза!C:C,СВОД!C1955,Сверхбаза!E:E,СВОД!E1955)</f>
        <v>0</v>
      </c>
      <c r="T1955" s="278">
        <f>SUMIFS(Сверхбаза!G:G,Сверхбаза!C:C,СВОД!C1955,Сверхбаза!E:E,СВОД!E1955)</f>
        <v>0</v>
      </c>
    </row>
    <row r="1956" spans="1:20" ht="25.5" outlineLevel="2">
      <c r="A1956" s="263">
        <v>2</v>
      </c>
      <c r="B1956" s="336">
        <f t="shared" si="50"/>
        <v>503322</v>
      </c>
      <c r="C1956" s="336">
        <f t="shared" si="50"/>
        <v>333501</v>
      </c>
      <c r="D1956" s="5" t="str">
        <f t="shared" si="50"/>
        <v>ГБУЗ МО "ПСИХИАТРИЧЕСКАЯ БОЛЬНИЦА № 8"</v>
      </c>
      <c r="E1956" s="324">
        <f t="shared" si="49"/>
        <v>70</v>
      </c>
      <c r="F1956" s="325" t="str">
        <f t="shared" si="49"/>
        <v>Гемодиализ</v>
      </c>
      <c r="G1956" s="277">
        <f>SUMIFS('Круглосуточный стационар'!J:J,'Круглосуточный стационар'!D:D,СВОД!C1956,'Круглосуточный стационар'!F:F,СВОД!E1956)/2+SUMIFS(ВМП!J:J,ВМП!D:D,СВОД!C1956,ВМП!F:F,СВОД!E1956)/2+SUMIFS('Дневной стационар'!J:J,'Дневной стационар'!D:D,СВОД!C1956,'Дневной стационар'!F:F,СВОД!E1956)/2+SUMIFS(ЭКО!H:H,ЭКО!D:D,СВОД!C1956,ЭКО!F:F,СВОД!E1956)+SUMIFS(Диализ!J:J,Диализ!E:E,СВОД!C1956,Диализ!G:G,СВОД!E1956)</f>
        <v>0</v>
      </c>
      <c r="H1956" s="251">
        <f>SUMIFS(Поликлиника!H:H,Поликлиника!D:D,СВОД!C1956,Поликлиника!F:F,СВОД!E1956)</f>
        <v>0</v>
      </c>
      <c r="I1956" s="251">
        <f>SUMIFS(Поликлиника!BA:BA,Поликлиника!D:D,СВОД!C1956,Поликлиника!F:F,СВОД!E1956)</f>
        <v>0</v>
      </c>
      <c r="J1956" s="251">
        <f>SUMIFS(Поликлиника!BF:BF,Поликлиника!D:D,СВОД!C1956,Поликлиника!F:F,СВОД!E1956)</f>
        <v>0</v>
      </c>
      <c r="K1956" s="251">
        <f>SUMIFS(Поликлиника!BU:BU,Поликлиника!D:D,СВОД!C1956,Поликлиника!F:F,СВОД!E1956)</f>
        <v>0</v>
      </c>
      <c r="L1956" s="251">
        <f>SUMIFS(Услуги!H:H,Услуги!D:D,СВОД!C1956,Услуги!F:F,СВОД!E1956)+SUMIFS(Услуги!M:M,Услуги!D:D,СВОД!C1956,Услуги!F:F,СВОД!E1956)+SUMIFS(Услуги!R:R,Услуги!D:D,СВОД!C1956,Услуги!F:F,СВОД!E1956)+SUMIFS(Услуги!W:W,Услуги!D:D,СВОД!C1956,Услуги!F:F,СВОД!E1956)+SUMIFS(Услуги!AB:AB,Услуги!D:D,СВОД!C1956,Услуги!F:F,СВОД!E1956)+SUMIFS(Услуги!AG:AG,Услуги!D:D,СВОД!C1956,Услуги!F:F,СВОД!E1956)+SUMIFS(Услуги!AL:AL,Услуги!D:D,СВОД!C1956,Услуги!F:F,СВОД!E1956)+SUMIFS(Услуги!AQ:AQ,Услуги!D:D,СВОД!C1956,Услуги!F:F,СВОД!E1956)</f>
        <v>0</v>
      </c>
      <c r="M1956" s="251">
        <f>SUMIFS('Скорая мед.помощь'!J:J,'Скорая мед.помощь'!E:E,СВОД!C1956,'Скорая мед.помощь'!G:G,СВОД!E1956)</f>
        <v>0</v>
      </c>
      <c r="N1956" s="278">
        <f>SUMIFS('Круглосуточный стационар'!O:O,'Круглосуточный стационар'!D:D,СВОД!C1956,'Круглосуточный стационар'!F:F,СВОД!E1956)+SUMIFS(ВМП!O:O,ВМП!D:D,СВОД!C1956,ВМП!F:F,СВОД!E1956)+SUMIFS('Дневной стационар'!O:O,'Дневной стационар'!D:D,СВОД!C1956,'Дневной стационар'!F:F,СВОД!E1956)+SUMIFS(ЭКО!M:M,ЭКО!D:D,СВОД!C1956,ЭКО!F:F,СВОД!E1956)+SUMIFS(Диализ!O:O,Диализ!E:E,СВОД!C1956,Диализ!G:G,СВОД!E1956)+SUMIFS(Поликлиника!CT:CT,Поликлиника!D:D,СВОД!C1956,Поликлиника!F:F,СВОД!E1956)+SUMIFS('Скорая мед.помощь'!O:O,'Скорая мед.помощь'!E:E,СВОД!C1956,'Скорая мед.помощь'!G:G,СВОД!E1956)+SUMIFS(Услуги!AV:AV,Услуги!D:D,СВОД!C1956,Услуги!F:F,СВОД!E1956)</f>
        <v>0</v>
      </c>
      <c r="O1956" s="277">
        <f>SUMIFS(Сверхбаза!L:L,Сверхбаза!C:C,СВОД!C1956,Сверхбаза!E:E,СВОД!E1956)+SUMIFS(Сверхбаза!M:M,Сверхбаза!C:C,СВОД!C1956,Сверхбаза!E:E,СВОД!E1956)</f>
        <v>0</v>
      </c>
      <c r="P1956" s="251">
        <f>SUMIFS(Сверхбаза!N:N,Сверхбаза!C:C,СВОД!C1956,Сверхбаза!E:E,СВОД!E1956)</f>
        <v>0</v>
      </c>
      <c r="Q1956" s="251">
        <f>SUMIFS(Сверхбаза!P:P,Сверхбаза!C:C,СВОД!C1956,Сверхбаза!E:E,СВОД!E1956)</f>
        <v>0</v>
      </c>
      <c r="R1956" s="251">
        <f>SUMIFS(Сверхбаза!O:O,Сверхбаза!C:C,СВОД!C1956,Сверхбаза!E:E,СВОД!E1956)</f>
        <v>0</v>
      </c>
      <c r="S1956" s="251">
        <f>SUMIFS(Сверхбаза!Q:Q,Сверхбаза!C:C,СВОД!C1956,Сверхбаза!E:E,СВОД!E1956)</f>
        <v>0</v>
      </c>
      <c r="T1956" s="278">
        <f>SUMIFS(Сверхбаза!G:G,Сверхбаза!C:C,СВОД!C1956,Сверхбаза!E:E,СВОД!E1956)</f>
        <v>0</v>
      </c>
    </row>
    <row r="1957" spans="1:20" ht="25.5" outlineLevel="2">
      <c r="A1957" s="263">
        <v>2</v>
      </c>
      <c r="B1957" s="336">
        <f t="shared" si="50"/>
        <v>503322</v>
      </c>
      <c r="C1957" s="336">
        <f t="shared" si="50"/>
        <v>333501</v>
      </c>
      <c r="D1957" s="5" t="str">
        <f t="shared" si="50"/>
        <v>ГБУЗ МО "ПСИХИАТРИЧЕСКАЯ БОЛЬНИЦА № 8"</v>
      </c>
      <c r="E1957" s="324">
        <f t="shared" si="49"/>
        <v>94</v>
      </c>
      <c r="F1957" s="325" t="str">
        <f t="shared" si="49"/>
        <v>Перитониальный диализ</v>
      </c>
      <c r="G1957" s="277">
        <f>SUMIFS('Круглосуточный стационар'!J:J,'Круглосуточный стационар'!D:D,СВОД!C1957,'Круглосуточный стационар'!F:F,СВОД!E1957)/2+SUMIFS(ВМП!J:J,ВМП!D:D,СВОД!C1957,ВМП!F:F,СВОД!E1957)/2+SUMIFS('Дневной стационар'!J:J,'Дневной стационар'!D:D,СВОД!C1957,'Дневной стационар'!F:F,СВОД!E1957)/2+SUMIFS(ЭКО!H:H,ЭКО!D:D,СВОД!C1957,ЭКО!F:F,СВОД!E1957)+SUMIFS(Диализ!J:J,Диализ!E:E,СВОД!C1957,Диализ!G:G,СВОД!E1957)</f>
        <v>0</v>
      </c>
      <c r="H1957" s="251">
        <f>SUMIFS(Поликлиника!H:H,Поликлиника!D:D,СВОД!C1957,Поликлиника!F:F,СВОД!E1957)</f>
        <v>0</v>
      </c>
      <c r="I1957" s="251">
        <f>SUMIFS(Поликлиника!BA:BA,Поликлиника!D:D,СВОД!C1957,Поликлиника!F:F,СВОД!E1957)</f>
        <v>0</v>
      </c>
      <c r="J1957" s="251">
        <f>SUMIFS(Поликлиника!BF:BF,Поликлиника!D:D,СВОД!C1957,Поликлиника!F:F,СВОД!E1957)</f>
        <v>0</v>
      </c>
      <c r="K1957" s="251">
        <f>SUMIFS(Поликлиника!BU:BU,Поликлиника!D:D,СВОД!C1957,Поликлиника!F:F,СВОД!E1957)</f>
        <v>0</v>
      </c>
      <c r="L1957" s="251">
        <f>SUMIFS(Услуги!H:H,Услуги!D:D,СВОД!C1957,Услуги!F:F,СВОД!E1957)+SUMIFS(Услуги!M:M,Услуги!D:D,СВОД!C1957,Услуги!F:F,СВОД!E1957)+SUMIFS(Услуги!R:R,Услуги!D:D,СВОД!C1957,Услуги!F:F,СВОД!E1957)+SUMIFS(Услуги!W:W,Услуги!D:D,СВОД!C1957,Услуги!F:F,СВОД!E1957)+SUMIFS(Услуги!AB:AB,Услуги!D:D,СВОД!C1957,Услуги!F:F,СВОД!E1957)+SUMIFS(Услуги!AG:AG,Услуги!D:D,СВОД!C1957,Услуги!F:F,СВОД!E1957)+SUMIFS(Услуги!AL:AL,Услуги!D:D,СВОД!C1957,Услуги!F:F,СВОД!E1957)+SUMIFS(Услуги!AQ:AQ,Услуги!D:D,СВОД!C1957,Услуги!F:F,СВОД!E1957)</f>
        <v>0</v>
      </c>
      <c r="M1957" s="251">
        <f>SUMIFS('Скорая мед.помощь'!J:J,'Скорая мед.помощь'!E:E,СВОД!C1957,'Скорая мед.помощь'!G:G,СВОД!E1957)</f>
        <v>0</v>
      </c>
      <c r="N1957" s="278">
        <f>SUMIFS('Круглосуточный стационар'!O:O,'Круглосуточный стационар'!D:D,СВОД!C1957,'Круглосуточный стационар'!F:F,СВОД!E1957)+SUMIFS(ВМП!O:O,ВМП!D:D,СВОД!C1957,ВМП!F:F,СВОД!E1957)+SUMIFS('Дневной стационар'!O:O,'Дневной стационар'!D:D,СВОД!C1957,'Дневной стационар'!F:F,СВОД!E1957)+SUMIFS(ЭКО!M:M,ЭКО!D:D,СВОД!C1957,ЭКО!F:F,СВОД!E1957)+SUMIFS(Диализ!O:O,Диализ!E:E,СВОД!C1957,Диализ!G:G,СВОД!E1957)+SUMIFS(Поликлиника!CT:CT,Поликлиника!D:D,СВОД!C1957,Поликлиника!F:F,СВОД!E1957)+SUMIFS('Скорая мед.помощь'!O:O,'Скорая мед.помощь'!E:E,СВОД!C1957,'Скорая мед.помощь'!G:G,СВОД!E1957)+SUMIFS(Услуги!AV:AV,Услуги!D:D,СВОД!C1957,Услуги!F:F,СВОД!E1957)</f>
        <v>0</v>
      </c>
      <c r="O1957" s="277">
        <f>SUMIFS(Сверхбаза!L:L,Сверхбаза!C:C,СВОД!C1957,Сверхбаза!E:E,СВОД!E1957)+SUMIFS(Сверхбаза!M:M,Сверхбаза!C:C,СВОД!C1957,Сверхбаза!E:E,СВОД!E1957)</f>
        <v>0</v>
      </c>
      <c r="P1957" s="251">
        <f>SUMIFS(Сверхбаза!N:N,Сверхбаза!C:C,СВОД!C1957,Сверхбаза!E:E,СВОД!E1957)</f>
        <v>0</v>
      </c>
      <c r="Q1957" s="251">
        <f>SUMIFS(Сверхбаза!P:P,Сверхбаза!C:C,СВОД!C1957,Сверхбаза!E:E,СВОД!E1957)</f>
        <v>0</v>
      </c>
      <c r="R1957" s="251">
        <f>SUMIFS(Сверхбаза!O:O,Сверхбаза!C:C,СВОД!C1957,Сверхбаза!E:E,СВОД!E1957)</f>
        <v>0</v>
      </c>
      <c r="S1957" s="251">
        <f>SUMIFS(Сверхбаза!Q:Q,Сверхбаза!C:C,СВОД!C1957,Сверхбаза!E:E,СВОД!E1957)</f>
        <v>0</v>
      </c>
      <c r="T1957" s="278">
        <f>SUMIFS(Сверхбаза!G:G,Сверхбаза!C:C,СВОД!C1957,Сверхбаза!E:E,СВОД!E1957)</f>
        <v>0</v>
      </c>
    </row>
    <row r="1958" spans="1:20" outlineLevel="1">
      <c r="A1958" s="264"/>
      <c r="B1958" s="254"/>
      <c r="C1958" s="254" t="str">
        <f>CONCATENATE(C1957," ","Итог")</f>
        <v>333501 Итог</v>
      </c>
      <c r="D1958" s="255"/>
      <c r="E1958" s="326"/>
      <c r="F1958" s="327"/>
      <c r="G1958" s="279"/>
      <c r="H1958" s="256"/>
      <c r="I1958" s="256"/>
      <c r="J1958" s="256"/>
      <c r="K1958" s="256"/>
      <c r="L1958" s="256"/>
      <c r="M1958" s="256"/>
      <c r="N1958" s="280">
        <f>SUBTOTAL(9,N1950:N1957)</f>
        <v>0</v>
      </c>
      <c r="O1958" s="279"/>
      <c r="P1958" s="256"/>
      <c r="Q1958" s="256"/>
      <c r="R1958" s="256"/>
      <c r="S1958" s="256"/>
      <c r="T1958" s="280">
        <f>SUBTOTAL(9,T1950:T1957)</f>
        <v>397374.46</v>
      </c>
    </row>
    <row r="1959" spans="1:20" ht="25.5" outlineLevel="2">
      <c r="A1959" s="262">
        <v>2</v>
      </c>
      <c r="B1959" s="8">
        <v>506512</v>
      </c>
      <c r="C1959" s="8">
        <v>333601</v>
      </c>
      <c r="D1959" s="9" t="s">
        <v>541</v>
      </c>
      <c r="E1959" s="322">
        <f t="shared" ref="E1959:F1966" si="51">E1950</f>
        <v>1</v>
      </c>
      <c r="F1959" s="323" t="str">
        <f t="shared" si="51"/>
        <v>Круглосуточный стационар</v>
      </c>
      <c r="G1959" s="275">
        <f>SUMIFS('Круглосуточный стационар'!J:J,'Круглосуточный стационар'!D:D,СВОД!C1959,'Круглосуточный стационар'!F:F,СВОД!E1959)/2+SUMIFS(ВМП!J:J,ВМП!D:D,СВОД!C1959,ВМП!F:F,СВОД!E1959)/2+SUMIFS('Дневной стационар'!J:J,'Дневной стационар'!D:D,СВОД!C1959,'Дневной стационар'!F:F,СВОД!E1959)/2+SUMIFS(ЭКО!H:H,ЭКО!D:D,СВОД!C1959,ЭКО!F:F,СВОД!E1959)+SUMIFS(Диализ!J:J,Диализ!E:E,СВОД!C1959,Диализ!G:G,СВОД!E1959)</f>
        <v>0</v>
      </c>
      <c r="H1959" s="253">
        <f>SUMIFS(Поликлиника!H:H,Поликлиника!D:D,СВОД!C1959,Поликлиника!F:F,СВОД!E1959)</f>
        <v>0</v>
      </c>
      <c r="I1959" s="253">
        <f>SUMIFS(Поликлиника!BA:BA,Поликлиника!D:D,СВОД!C1959,Поликлиника!F:F,СВОД!E1959)</f>
        <v>0</v>
      </c>
      <c r="J1959" s="253">
        <f>SUMIFS(Поликлиника!BF:BF,Поликлиника!D:D,СВОД!C1959,Поликлиника!F:F,СВОД!E1959)</f>
        <v>0</v>
      </c>
      <c r="K1959" s="253">
        <f>SUMIFS(Поликлиника!BU:BU,Поликлиника!D:D,СВОД!C1959,Поликлиника!F:F,СВОД!E1959)</f>
        <v>0</v>
      </c>
      <c r="L1959" s="253">
        <f>SUMIFS(Услуги!H:H,Услуги!D:D,СВОД!C1959,Услуги!F:F,СВОД!E1959)+SUMIFS(Услуги!M:M,Услуги!D:D,СВОД!C1959,Услуги!F:F,СВОД!E1959)+SUMIFS(Услуги!R:R,Услуги!D:D,СВОД!C1959,Услуги!F:F,СВОД!E1959)+SUMIFS(Услуги!W:W,Услуги!D:D,СВОД!C1959,Услуги!F:F,СВОД!E1959)+SUMIFS(Услуги!AB:AB,Услуги!D:D,СВОД!C1959,Услуги!F:F,СВОД!E1959)+SUMIFS(Услуги!AG:AG,Услуги!D:D,СВОД!C1959,Услуги!F:F,СВОД!E1959)+SUMIFS(Услуги!AL:AL,Услуги!D:D,СВОД!C1959,Услуги!F:F,СВОД!E1959)+SUMIFS(Услуги!AQ:AQ,Услуги!D:D,СВОД!C1959,Услуги!F:F,СВОД!E1959)</f>
        <v>0</v>
      </c>
      <c r="M1959" s="253">
        <f>SUMIFS('Скорая мед.помощь'!J:J,'Скорая мед.помощь'!E:E,СВОД!C1959,'Скорая мед.помощь'!G:G,СВОД!E1959)</f>
        <v>0</v>
      </c>
      <c r="N1959" s="276">
        <f>SUMIFS('Круглосуточный стационар'!O:O,'Круглосуточный стационар'!D:D,СВОД!C1959,'Круглосуточный стационар'!F:F,СВОД!E1959)+SUMIFS(ВМП!O:O,ВМП!D:D,СВОД!C1959,ВМП!F:F,СВОД!E1959)+SUMIFS('Дневной стационар'!O:O,'Дневной стационар'!D:D,СВОД!C1959,'Дневной стационар'!F:F,СВОД!E1959)+SUMIFS(ЭКО!M:M,ЭКО!D:D,СВОД!C1959,ЭКО!F:F,СВОД!E1959)+SUMIFS(Диализ!O:O,Диализ!E:E,СВОД!C1959,Диализ!G:G,СВОД!E1959)+SUMIFS(Поликлиника!CT:CT,Поликлиника!D:D,СВОД!C1959,Поликлиника!F:F,СВОД!E1959)+SUMIFS('Скорая мед.помощь'!O:O,'Скорая мед.помощь'!E:E,СВОД!C1959,'Скорая мед.помощь'!G:G,СВОД!E1959)+SUMIFS(Услуги!AV:AV,Услуги!D:D,СВОД!C1959,Услуги!F:F,СВОД!E1959)</f>
        <v>0</v>
      </c>
      <c r="O1959" s="275">
        <f>SUMIFS(Сверхбаза!L:L,Сверхбаза!C:C,СВОД!C1959,Сверхбаза!E:E,СВОД!E1959)+SUMIFS(Сверхбаза!M:M,Сверхбаза!C:C,СВОД!C1959,Сверхбаза!E:E,СВОД!E1959)</f>
        <v>298</v>
      </c>
      <c r="P1959" s="253">
        <f>SUMIFS(Сверхбаза!N:N,Сверхбаза!C:C,СВОД!C1959,Сверхбаза!E:E,СВОД!E1959)</f>
        <v>0</v>
      </c>
      <c r="Q1959" s="253">
        <f>SUMIFS(Сверхбаза!P:P,Сверхбаза!C:C,СВОД!C1959,Сверхбаза!E:E,СВОД!E1959)</f>
        <v>0</v>
      </c>
      <c r="R1959" s="253">
        <f>SUMIFS(Сверхбаза!O:O,Сверхбаза!C:C,СВОД!C1959,Сверхбаза!E:E,СВОД!E1959)</f>
        <v>0</v>
      </c>
      <c r="S1959" s="253">
        <f>SUMIFS(Сверхбаза!Q:Q,Сверхбаза!C:C,СВОД!C1959,Сверхбаза!E:E,СВОД!E1959)</f>
        <v>0</v>
      </c>
      <c r="T1959" s="276">
        <f>SUMIFS(Сверхбаза!G:G,Сверхбаза!C:C,СВОД!C1959,Сверхбаза!E:E,СВОД!E1959)</f>
        <v>108576.68900000001</v>
      </c>
    </row>
    <row r="1960" spans="1:20" ht="25.5" outlineLevel="2">
      <c r="A1960" s="263">
        <v>2</v>
      </c>
      <c r="B1960" s="336">
        <f t="shared" ref="B1960:D1966" si="52">B1959</f>
        <v>506512</v>
      </c>
      <c r="C1960" s="336">
        <f t="shared" si="52"/>
        <v>333601</v>
      </c>
      <c r="D1960" s="5" t="str">
        <f t="shared" si="52"/>
        <v>ГБУЗ МО "ОРЕХОВО-ЗУЕВСКИЙ ПРОТИВОТУБЕРКУЛЕЗНЫЙ ДИСПАНСЕР"</v>
      </c>
      <c r="E1960" s="324">
        <f t="shared" si="51"/>
        <v>13</v>
      </c>
      <c r="F1960" s="325" t="str">
        <f t="shared" si="51"/>
        <v>Круглосуточный стационар ВМП</v>
      </c>
      <c r="G1960" s="277">
        <f>SUMIFS('Круглосуточный стационар'!J:J,'Круглосуточный стационар'!D:D,СВОД!C1960,'Круглосуточный стационар'!F:F,СВОД!E1960)/2+SUMIFS(ВМП!J:J,ВМП!D:D,СВОД!C1960,ВМП!F:F,СВОД!E1960)/2+SUMIFS('Дневной стационар'!J:J,'Дневной стационар'!D:D,СВОД!C1960,'Дневной стационар'!F:F,СВОД!E1960)/2+SUMIFS(ЭКО!H:H,ЭКО!D:D,СВОД!C1960,ЭКО!F:F,СВОД!E1960)+SUMIFS(Диализ!J:J,Диализ!E:E,СВОД!C1960,Диализ!G:G,СВОД!E1960)</f>
        <v>0</v>
      </c>
      <c r="H1960" s="251">
        <f>SUMIFS(Поликлиника!H:H,Поликлиника!D:D,СВОД!C1960,Поликлиника!F:F,СВОД!E1960)</f>
        <v>0</v>
      </c>
      <c r="I1960" s="251">
        <f>SUMIFS(Поликлиника!BA:BA,Поликлиника!D:D,СВОД!C1960,Поликлиника!F:F,СВОД!E1960)</f>
        <v>0</v>
      </c>
      <c r="J1960" s="251">
        <f>SUMIFS(Поликлиника!BF:BF,Поликлиника!D:D,СВОД!C1960,Поликлиника!F:F,СВОД!E1960)</f>
        <v>0</v>
      </c>
      <c r="K1960" s="251">
        <f>SUMIFS(Поликлиника!BU:BU,Поликлиника!D:D,СВОД!C1960,Поликлиника!F:F,СВОД!E1960)</f>
        <v>0</v>
      </c>
      <c r="L1960" s="251">
        <f>SUMIFS(Услуги!H:H,Услуги!D:D,СВОД!C1960,Услуги!F:F,СВОД!E1960)+SUMIFS(Услуги!M:M,Услуги!D:D,СВОД!C1960,Услуги!F:F,СВОД!E1960)+SUMIFS(Услуги!R:R,Услуги!D:D,СВОД!C1960,Услуги!F:F,СВОД!E1960)+SUMIFS(Услуги!W:W,Услуги!D:D,СВОД!C1960,Услуги!F:F,СВОД!E1960)+SUMIFS(Услуги!AB:AB,Услуги!D:D,СВОД!C1960,Услуги!F:F,СВОД!E1960)+SUMIFS(Услуги!AG:AG,Услуги!D:D,СВОД!C1960,Услуги!F:F,СВОД!E1960)+SUMIFS(Услуги!AL:AL,Услуги!D:D,СВОД!C1960,Услуги!F:F,СВОД!E1960)+SUMIFS(Услуги!AQ:AQ,Услуги!D:D,СВОД!C1960,Услуги!F:F,СВОД!E1960)</f>
        <v>0</v>
      </c>
      <c r="M1960" s="251">
        <f>SUMIFS('Скорая мед.помощь'!J:J,'Скорая мед.помощь'!E:E,СВОД!C1960,'Скорая мед.помощь'!G:G,СВОД!E1960)</f>
        <v>0</v>
      </c>
      <c r="N1960" s="278">
        <f>SUMIFS('Круглосуточный стационар'!O:O,'Круглосуточный стационар'!D:D,СВОД!C1960,'Круглосуточный стационар'!F:F,СВОД!E1960)+SUMIFS(ВМП!O:O,ВМП!D:D,СВОД!C1960,ВМП!F:F,СВОД!E1960)+SUMIFS('Дневной стационар'!O:O,'Дневной стационар'!D:D,СВОД!C1960,'Дневной стационар'!F:F,СВОД!E1960)+SUMIFS(ЭКО!M:M,ЭКО!D:D,СВОД!C1960,ЭКО!F:F,СВОД!E1960)+SUMIFS(Диализ!O:O,Диализ!E:E,СВОД!C1960,Диализ!G:G,СВОД!E1960)+SUMIFS(Поликлиника!CT:CT,Поликлиника!D:D,СВОД!C1960,Поликлиника!F:F,СВОД!E1960)+SUMIFS('Скорая мед.помощь'!O:O,'Скорая мед.помощь'!E:E,СВОД!C1960,'Скорая мед.помощь'!G:G,СВОД!E1960)+SUMIFS(Услуги!AV:AV,Услуги!D:D,СВОД!C1960,Услуги!F:F,СВОД!E1960)</f>
        <v>0</v>
      </c>
      <c r="O1960" s="277">
        <f>SUMIFS(Сверхбаза!L:L,Сверхбаза!C:C,СВОД!C1960,Сверхбаза!E:E,СВОД!E1960)+SUMIFS(Сверхбаза!M:M,Сверхбаза!C:C,СВОД!C1960,Сверхбаза!E:E,СВОД!E1960)</f>
        <v>0</v>
      </c>
      <c r="P1960" s="251">
        <f>SUMIFS(Сверхбаза!N:N,Сверхбаза!C:C,СВОД!C1960,Сверхбаза!E:E,СВОД!E1960)</f>
        <v>0</v>
      </c>
      <c r="Q1960" s="251">
        <f>SUMIFS(Сверхбаза!P:P,Сверхбаза!C:C,СВОД!C1960,Сверхбаза!E:E,СВОД!E1960)</f>
        <v>0</v>
      </c>
      <c r="R1960" s="251">
        <f>SUMIFS(Сверхбаза!O:O,Сверхбаза!C:C,СВОД!C1960,Сверхбаза!E:E,СВОД!E1960)</f>
        <v>0</v>
      </c>
      <c r="S1960" s="251">
        <f>SUMIFS(Сверхбаза!Q:Q,Сверхбаза!C:C,СВОД!C1960,Сверхбаза!E:E,СВОД!E1960)</f>
        <v>0</v>
      </c>
      <c r="T1960" s="278">
        <f>SUMIFS(Сверхбаза!G:G,Сверхбаза!C:C,СВОД!C1960,Сверхбаза!E:E,СВОД!E1960)</f>
        <v>0</v>
      </c>
    </row>
    <row r="1961" spans="1:20" ht="25.5" outlineLevel="2">
      <c r="A1961" s="263">
        <v>2</v>
      </c>
      <c r="B1961" s="336">
        <f t="shared" si="52"/>
        <v>506512</v>
      </c>
      <c r="C1961" s="336">
        <f t="shared" si="52"/>
        <v>333601</v>
      </c>
      <c r="D1961" s="5" t="str">
        <f t="shared" si="52"/>
        <v>ГБУЗ МО "ОРЕХОВО-ЗУЕВСКИЙ ПРОТИВОТУБЕРКУЛЕЗНЫЙ ДИСПАНСЕР"</v>
      </c>
      <c r="E1961" s="324">
        <f t="shared" si="51"/>
        <v>2</v>
      </c>
      <c r="F1961" s="325" t="str">
        <f t="shared" si="51"/>
        <v>Дневной стационар</v>
      </c>
      <c r="G1961" s="277">
        <f>SUMIFS('Круглосуточный стационар'!J:J,'Круглосуточный стационар'!D:D,СВОД!C1961,'Круглосуточный стационар'!F:F,СВОД!E1961)/2+SUMIFS(ВМП!J:J,ВМП!D:D,СВОД!C1961,ВМП!F:F,СВОД!E1961)/2+SUMIFS('Дневной стационар'!J:J,'Дневной стационар'!D:D,СВОД!C1961,'Дневной стационар'!F:F,СВОД!E1961)/2+SUMIFS(ЭКО!H:H,ЭКО!D:D,СВОД!C1961,ЭКО!F:F,СВОД!E1961)+SUMIFS(Диализ!J:J,Диализ!E:E,СВОД!C1961,Диализ!G:G,СВОД!E1961)</f>
        <v>0</v>
      </c>
      <c r="H1961" s="251">
        <f>SUMIFS(Поликлиника!H:H,Поликлиника!D:D,СВОД!C1961,Поликлиника!F:F,СВОД!E1961)</f>
        <v>0</v>
      </c>
      <c r="I1961" s="251">
        <f>SUMIFS(Поликлиника!BA:BA,Поликлиника!D:D,СВОД!C1961,Поликлиника!F:F,СВОД!E1961)</f>
        <v>0</v>
      </c>
      <c r="J1961" s="251">
        <f>SUMIFS(Поликлиника!BF:BF,Поликлиника!D:D,СВОД!C1961,Поликлиника!F:F,СВОД!E1961)</f>
        <v>0</v>
      </c>
      <c r="K1961" s="251">
        <f>SUMIFS(Поликлиника!BU:BU,Поликлиника!D:D,СВОД!C1961,Поликлиника!F:F,СВОД!E1961)</f>
        <v>0</v>
      </c>
      <c r="L1961" s="251">
        <f>SUMIFS(Услуги!H:H,Услуги!D:D,СВОД!C1961,Услуги!F:F,СВОД!E1961)+SUMIFS(Услуги!M:M,Услуги!D:D,СВОД!C1961,Услуги!F:F,СВОД!E1961)+SUMIFS(Услуги!R:R,Услуги!D:D,СВОД!C1961,Услуги!F:F,СВОД!E1961)+SUMIFS(Услуги!W:W,Услуги!D:D,СВОД!C1961,Услуги!F:F,СВОД!E1961)+SUMIFS(Услуги!AB:AB,Услуги!D:D,СВОД!C1961,Услуги!F:F,СВОД!E1961)+SUMIFS(Услуги!AG:AG,Услуги!D:D,СВОД!C1961,Услуги!F:F,СВОД!E1961)+SUMIFS(Услуги!AL:AL,Услуги!D:D,СВОД!C1961,Услуги!F:F,СВОД!E1961)+SUMIFS(Услуги!AQ:AQ,Услуги!D:D,СВОД!C1961,Услуги!F:F,СВОД!E1961)</f>
        <v>0</v>
      </c>
      <c r="M1961" s="251">
        <f>SUMIFS('Скорая мед.помощь'!J:J,'Скорая мед.помощь'!E:E,СВОД!C1961,'Скорая мед.помощь'!G:G,СВОД!E1961)</f>
        <v>0</v>
      </c>
      <c r="N1961" s="278">
        <f>SUMIFS('Круглосуточный стационар'!O:O,'Круглосуточный стационар'!D:D,СВОД!C1961,'Круглосуточный стационар'!F:F,СВОД!E1961)+SUMIFS(ВМП!O:O,ВМП!D:D,СВОД!C1961,ВМП!F:F,СВОД!E1961)+SUMIFS('Дневной стационар'!O:O,'Дневной стационар'!D:D,СВОД!C1961,'Дневной стационар'!F:F,СВОД!E1961)+SUMIFS(ЭКО!M:M,ЭКО!D:D,СВОД!C1961,ЭКО!F:F,СВОД!E1961)+SUMIFS(Диализ!O:O,Диализ!E:E,СВОД!C1961,Диализ!G:G,СВОД!E1961)+SUMIFS(Поликлиника!CT:CT,Поликлиника!D:D,СВОД!C1961,Поликлиника!F:F,СВОД!E1961)+SUMIFS('Скорая мед.помощь'!O:O,'Скорая мед.помощь'!E:E,СВОД!C1961,'Скорая мед.помощь'!G:G,СВОД!E1961)+SUMIFS(Услуги!AV:AV,Услуги!D:D,СВОД!C1961,Услуги!F:F,СВОД!E1961)</f>
        <v>0</v>
      </c>
      <c r="O1961" s="277">
        <f>SUMIFS(Сверхбаза!L:L,Сверхбаза!C:C,СВОД!C1961,Сверхбаза!E:E,СВОД!E1961)+SUMIFS(Сверхбаза!M:M,Сверхбаза!C:C,СВОД!C1961,Сверхбаза!E:E,СВОД!E1961)</f>
        <v>87</v>
      </c>
      <c r="P1961" s="251">
        <f>SUMIFS(Сверхбаза!N:N,Сверхбаза!C:C,СВОД!C1961,Сверхбаза!E:E,СВОД!E1961)</f>
        <v>0</v>
      </c>
      <c r="Q1961" s="251">
        <f>SUMIFS(Сверхбаза!P:P,Сверхбаза!C:C,СВОД!C1961,Сверхбаза!E:E,СВОД!E1961)</f>
        <v>0</v>
      </c>
      <c r="R1961" s="251">
        <f>SUMIFS(Сверхбаза!O:O,Сверхбаза!C:C,СВОД!C1961,Сверхбаза!E:E,СВОД!E1961)</f>
        <v>0</v>
      </c>
      <c r="S1961" s="251">
        <f>SUMIFS(Сверхбаза!Q:Q,Сверхбаза!C:C,СВОД!C1961,Сверхбаза!E:E,СВОД!E1961)</f>
        <v>0</v>
      </c>
      <c r="T1961" s="278">
        <f>SUMIFS(Сверхбаза!G:G,Сверхбаза!C:C,СВОД!C1961,Сверхбаза!E:E,СВОД!E1961)</f>
        <v>8587.0689999999995</v>
      </c>
    </row>
    <row r="1962" spans="1:20" ht="25.5" outlineLevel="2">
      <c r="A1962" s="263">
        <v>2</v>
      </c>
      <c r="B1962" s="336">
        <f t="shared" si="52"/>
        <v>506512</v>
      </c>
      <c r="C1962" s="336">
        <f t="shared" si="52"/>
        <v>333601</v>
      </c>
      <c r="D1962" s="5" t="str">
        <f t="shared" si="52"/>
        <v>ГБУЗ МО "ОРЕХОВО-ЗУЕВСКИЙ ПРОТИВОТУБЕРКУЛЕЗНЫЙ ДИСПАНСЕР"</v>
      </c>
      <c r="E1962" s="324">
        <f t="shared" si="51"/>
        <v>6</v>
      </c>
      <c r="F1962" s="325" t="str">
        <f t="shared" si="51"/>
        <v>Экстракорпоральное оплодотворение</v>
      </c>
      <c r="G1962" s="277">
        <f>SUMIFS('Круглосуточный стационар'!J:J,'Круглосуточный стационар'!D:D,СВОД!C1962,'Круглосуточный стационар'!F:F,СВОД!E1962)/2+SUMIFS(ВМП!J:J,ВМП!D:D,СВОД!C1962,ВМП!F:F,СВОД!E1962)/2+SUMIFS('Дневной стационар'!J:J,'Дневной стационар'!D:D,СВОД!C1962,'Дневной стационар'!F:F,СВОД!E1962)/2+SUMIFS(ЭКО!H:H,ЭКО!D:D,СВОД!C1962,ЭКО!F:F,СВОД!E1962)+SUMIFS(Диализ!J:J,Диализ!E:E,СВОД!C1962,Диализ!G:G,СВОД!E1962)</f>
        <v>0</v>
      </c>
      <c r="H1962" s="251">
        <f>SUMIFS(Поликлиника!H:H,Поликлиника!D:D,СВОД!C1962,Поликлиника!F:F,СВОД!E1962)</f>
        <v>0</v>
      </c>
      <c r="I1962" s="251">
        <f>SUMIFS(Поликлиника!BA:BA,Поликлиника!D:D,СВОД!C1962,Поликлиника!F:F,СВОД!E1962)</f>
        <v>0</v>
      </c>
      <c r="J1962" s="251">
        <f>SUMIFS(Поликлиника!BF:BF,Поликлиника!D:D,СВОД!C1962,Поликлиника!F:F,СВОД!E1962)</f>
        <v>0</v>
      </c>
      <c r="K1962" s="251">
        <f>SUMIFS(Поликлиника!BU:BU,Поликлиника!D:D,СВОД!C1962,Поликлиника!F:F,СВОД!E1962)</f>
        <v>0</v>
      </c>
      <c r="L1962" s="251">
        <f>SUMIFS(Услуги!H:H,Услуги!D:D,СВОД!C1962,Услуги!F:F,СВОД!E1962)+SUMIFS(Услуги!M:M,Услуги!D:D,СВОД!C1962,Услуги!F:F,СВОД!E1962)+SUMIFS(Услуги!R:R,Услуги!D:D,СВОД!C1962,Услуги!F:F,СВОД!E1962)+SUMIFS(Услуги!W:W,Услуги!D:D,СВОД!C1962,Услуги!F:F,СВОД!E1962)+SUMIFS(Услуги!AB:AB,Услуги!D:D,СВОД!C1962,Услуги!F:F,СВОД!E1962)+SUMIFS(Услуги!AG:AG,Услуги!D:D,СВОД!C1962,Услуги!F:F,СВОД!E1962)+SUMIFS(Услуги!AL:AL,Услуги!D:D,СВОД!C1962,Услуги!F:F,СВОД!E1962)+SUMIFS(Услуги!AQ:AQ,Услуги!D:D,СВОД!C1962,Услуги!F:F,СВОД!E1962)</f>
        <v>0</v>
      </c>
      <c r="M1962" s="251">
        <f>SUMIFS('Скорая мед.помощь'!J:J,'Скорая мед.помощь'!E:E,СВОД!C1962,'Скорая мед.помощь'!G:G,СВОД!E1962)</f>
        <v>0</v>
      </c>
      <c r="N1962" s="278">
        <f>SUMIFS('Круглосуточный стационар'!O:O,'Круглосуточный стационар'!D:D,СВОД!C1962,'Круглосуточный стационар'!F:F,СВОД!E1962)+SUMIFS(ВМП!O:O,ВМП!D:D,СВОД!C1962,ВМП!F:F,СВОД!E1962)+SUMIFS('Дневной стационар'!O:O,'Дневной стационар'!D:D,СВОД!C1962,'Дневной стационар'!F:F,СВОД!E1962)+SUMIFS(ЭКО!M:M,ЭКО!D:D,СВОД!C1962,ЭКО!F:F,СВОД!E1962)+SUMIFS(Диализ!O:O,Диализ!E:E,СВОД!C1962,Диализ!G:G,СВОД!E1962)+SUMIFS(Поликлиника!CT:CT,Поликлиника!D:D,СВОД!C1962,Поликлиника!F:F,СВОД!E1962)+SUMIFS('Скорая мед.помощь'!O:O,'Скорая мед.помощь'!E:E,СВОД!C1962,'Скорая мед.помощь'!G:G,СВОД!E1962)+SUMIFS(Услуги!AV:AV,Услуги!D:D,СВОД!C1962,Услуги!F:F,СВОД!E1962)</f>
        <v>0</v>
      </c>
      <c r="O1962" s="277">
        <f>SUMIFS(Сверхбаза!L:L,Сверхбаза!C:C,СВОД!C1962,Сверхбаза!E:E,СВОД!E1962)+SUMIFS(Сверхбаза!M:M,Сверхбаза!C:C,СВОД!C1962,Сверхбаза!E:E,СВОД!E1962)</f>
        <v>0</v>
      </c>
      <c r="P1962" s="251">
        <f>SUMIFS(Сверхбаза!N:N,Сверхбаза!C:C,СВОД!C1962,Сверхбаза!E:E,СВОД!E1962)</f>
        <v>0</v>
      </c>
      <c r="Q1962" s="251">
        <f>SUMIFS(Сверхбаза!P:P,Сверхбаза!C:C,СВОД!C1962,Сверхбаза!E:E,СВОД!E1962)</f>
        <v>0</v>
      </c>
      <c r="R1962" s="251">
        <f>SUMIFS(Сверхбаза!O:O,Сверхбаза!C:C,СВОД!C1962,Сверхбаза!E:E,СВОД!E1962)</f>
        <v>0</v>
      </c>
      <c r="S1962" s="251">
        <f>SUMIFS(Сверхбаза!Q:Q,Сверхбаза!C:C,СВОД!C1962,Сверхбаза!E:E,СВОД!E1962)</f>
        <v>0</v>
      </c>
      <c r="T1962" s="278">
        <f>SUMIFS(Сверхбаза!G:G,Сверхбаза!C:C,СВОД!C1962,Сверхбаза!E:E,СВОД!E1962)</f>
        <v>0</v>
      </c>
    </row>
    <row r="1963" spans="1:20" ht="25.5" outlineLevel="2">
      <c r="A1963" s="263">
        <v>2</v>
      </c>
      <c r="B1963" s="336">
        <f t="shared" si="52"/>
        <v>506512</v>
      </c>
      <c r="C1963" s="336">
        <f t="shared" si="52"/>
        <v>333601</v>
      </c>
      <c r="D1963" s="5" t="str">
        <f t="shared" si="52"/>
        <v>ГБУЗ МО "ОРЕХОВО-ЗУЕВСКИЙ ПРОТИВОТУБЕРКУЛЕЗНЫЙ ДИСПАНСЕР"</v>
      </c>
      <c r="E1963" s="324">
        <f t="shared" si="51"/>
        <v>3</v>
      </c>
      <c r="F1963" s="325" t="str">
        <f t="shared" si="51"/>
        <v>Амбулаторно-поликлиническая помощь</v>
      </c>
      <c r="G1963" s="277">
        <f>SUMIFS('Круглосуточный стационар'!J:J,'Круглосуточный стационар'!D:D,СВОД!C1963,'Круглосуточный стационар'!F:F,СВОД!E1963)/2+SUMIFS(ВМП!J:J,ВМП!D:D,СВОД!C1963,ВМП!F:F,СВОД!E1963)/2+SUMIFS('Дневной стационар'!J:J,'Дневной стационар'!D:D,СВОД!C1963,'Дневной стационар'!F:F,СВОД!E1963)/2+SUMIFS(ЭКО!H:H,ЭКО!D:D,СВОД!C1963,ЭКО!F:F,СВОД!E1963)+SUMIFS(Диализ!J:J,Диализ!E:E,СВОД!C1963,Диализ!G:G,СВОД!E1963)</f>
        <v>0</v>
      </c>
      <c r="H1963" s="251">
        <f>SUMIFS(Поликлиника!H:H,Поликлиника!D:D,СВОД!C1963,Поликлиника!F:F,СВОД!E1963)</f>
        <v>0</v>
      </c>
      <c r="I1963" s="251">
        <f>SUMIFS(Поликлиника!BA:BA,Поликлиника!D:D,СВОД!C1963,Поликлиника!F:F,СВОД!E1963)</f>
        <v>0</v>
      </c>
      <c r="J1963" s="251">
        <f>SUMIFS(Поликлиника!BF:BF,Поликлиника!D:D,СВОД!C1963,Поликлиника!F:F,СВОД!E1963)</f>
        <v>0</v>
      </c>
      <c r="K1963" s="251">
        <f>SUMIFS(Поликлиника!BU:BU,Поликлиника!D:D,СВОД!C1963,Поликлиника!F:F,СВОД!E1963)</f>
        <v>0</v>
      </c>
      <c r="L1963" s="251">
        <f>SUMIFS(Услуги!H:H,Услуги!D:D,СВОД!C1963,Услуги!F:F,СВОД!E1963)+SUMIFS(Услуги!M:M,Услуги!D:D,СВОД!C1963,Услуги!F:F,СВОД!E1963)+SUMIFS(Услуги!R:R,Услуги!D:D,СВОД!C1963,Услуги!F:F,СВОД!E1963)+SUMIFS(Услуги!W:W,Услуги!D:D,СВОД!C1963,Услуги!F:F,СВОД!E1963)+SUMIFS(Услуги!AB:AB,Услуги!D:D,СВОД!C1963,Услуги!F:F,СВОД!E1963)+SUMIFS(Услуги!AG:AG,Услуги!D:D,СВОД!C1963,Услуги!F:F,СВОД!E1963)+SUMIFS(Услуги!AL:AL,Услуги!D:D,СВОД!C1963,Услуги!F:F,СВОД!E1963)+SUMIFS(Услуги!AQ:AQ,Услуги!D:D,СВОД!C1963,Услуги!F:F,СВОД!E1963)</f>
        <v>0</v>
      </c>
      <c r="M1963" s="251">
        <f>SUMIFS('Скорая мед.помощь'!J:J,'Скорая мед.помощь'!E:E,СВОД!C1963,'Скорая мед.помощь'!G:G,СВОД!E1963)</f>
        <v>0</v>
      </c>
      <c r="N1963" s="278">
        <f>SUMIFS('Круглосуточный стационар'!O:O,'Круглосуточный стационар'!D:D,СВОД!C1963,'Круглосуточный стационар'!F:F,СВОД!E1963)+SUMIFS(ВМП!O:O,ВМП!D:D,СВОД!C1963,ВМП!F:F,СВОД!E1963)+SUMIFS('Дневной стационар'!O:O,'Дневной стационар'!D:D,СВОД!C1963,'Дневной стационар'!F:F,СВОД!E1963)+SUMIFS(ЭКО!M:M,ЭКО!D:D,СВОД!C1963,ЭКО!F:F,СВОД!E1963)+SUMIFS(Диализ!O:O,Диализ!E:E,СВОД!C1963,Диализ!G:G,СВОД!E1963)+SUMIFS(Поликлиника!CT:CT,Поликлиника!D:D,СВОД!C1963,Поликлиника!F:F,СВОД!E1963)+SUMIFS('Скорая мед.помощь'!O:O,'Скорая мед.помощь'!E:E,СВОД!C1963,'Скорая мед.помощь'!G:G,СВОД!E1963)+SUMIFS(Услуги!AV:AV,Услуги!D:D,СВОД!C1963,Услуги!F:F,СВОД!E1963)</f>
        <v>0</v>
      </c>
      <c r="O1963" s="277">
        <f>SUMIFS(Сверхбаза!L:L,Сверхбаза!C:C,СВОД!C1963,Сверхбаза!E:E,СВОД!E1963)+SUMIFS(Сверхбаза!M:M,Сверхбаза!C:C,СВОД!C1963,Сверхбаза!E:E,СВОД!E1963)</f>
        <v>0</v>
      </c>
      <c r="P1963" s="251">
        <f>SUMIFS(Сверхбаза!N:N,Сверхбаза!C:C,СВОД!C1963,Сверхбаза!E:E,СВОД!E1963)</f>
        <v>42468</v>
      </c>
      <c r="Q1963" s="251">
        <f>SUMIFS(Сверхбаза!P:P,Сверхбаза!C:C,СВОД!C1963,Сверхбаза!E:E,СВОД!E1963)</f>
        <v>6773</v>
      </c>
      <c r="R1963" s="251">
        <f>SUMIFS(Сверхбаза!O:O,Сверхбаза!C:C,СВОД!C1963,Сверхбаза!E:E,СВОД!E1963)</f>
        <v>4703.3000000000029</v>
      </c>
      <c r="S1963" s="251">
        <f>SUMIFS(Сверхбаза!Q:Q,Сверхбаза!C:C,СВОД!C1963,Сверхбаза!E:E,СВОД!E1963)</f>
        <v>0</v>
      </c>
      <c r="T1963" s="278">
        <f>SUMIFS(Сверхбаза!G:G,Сверхбаза!C:C,СВОД!C1963,Сверхбаза!E:E,СВОД!E1963)</f>
        <v>37700.366000000002</v>
      </c>
    </row>
    <row r="1964" spans="1:20" ht="25.5" outlineLevel="2">
      <c r="A1964" s="263">
        <v>2</v>
      </c>
      <c r="B1964" s="336">
        <f t="shared" si="52"/>
        <v>506512</v>
      </c>
      <c r="C1964" s="336">
        <f t="shared" si="52"/>
        <v>333601</v>
      </c>
      <c r="D1964" s="5" t="str">
        <f t="shared" si="52"/>
        <v>ГБУЗ МО "ОРЕХОВО-ЗУЕВСКИЙ ПРОТИВОТУБЕРКУЛЕЗНЫЙ ДИСПАНСЕР"</v>
      </c>
      <c r="E1964" s="324">
        <f t="shared" si="51"/>
        <v>7</v>
      </c>
      <c r="F1964" s="325" t="str">
        <f t="shared" si="51"/>
        <v>Скорая медицинская помощь</v>
      </c>
      <c r="G1964" s="277">
        <f>SUMIFS('Круглосуточный стационар'!J:J,'Круглосуточный стационар'!D:D,СВОД!C1964,'Круглосуточный стационар'!F:F,СВОД!E1964)/2+SUMIFS(ВМП!J:J,ВМП!D:D,СВОД!C1964,ВМП!F:F,СВОД!E1964)/2+SUMIFS('Дневной стационар'!J:J,'Дневной стационар'!D:D,СВОД!C1964,'Дневной стационар'!F:F,СВОД!E1964)/2+SUMIFS(ЭКО!H:H,ЭКО!D:D,СВОД!C1964,ЭКО!F:F,СВОД!E1964)+SUMIFS(Диализ!J:J,Диализ!E:E,СВОД!C1964,Диализ!G:G,СВОД!E1964)</f>
        <v>0</v>
      </c>
      <c r="H1964" s="251">
        <f>SUMIFS(Поликлиника!H:H,Поликлиника!D:D,СВОД!C1964,Поликлиника!F:F,СВОД!E1964)</f>
        <v>0</v>
      </c>
      <c r="I1964" s="251">
        <f>SUMIFS(Поликлиника!BA:BA,Поликлиника!D:D,СВОД!C1964,Поликлиника!F:F,СВОД!E1964)</f>
        <v>0</v>
      </c>
      <c r="J1964" s="251">
        <f>SUMIFS(Поликлиника!BF:BF,Поликлиника!D:D,СВОД!C1964,Поликлиника!F:F,СВОД!E1964)</f>
        <v>0</v>
      </c>
      <c r="K1964" s="251">
        <f>SUMIFS(Поликлиника!BU:BU,Поликлиника!D:D,СВОД!C1964,Поликлиника!F:F,СВОД!E1964)</f>
        <v>0</v>
      </c>
      <c r="L1964" s="251">
        <f>SUMIFS(Услуги!H:H,Услуги!D:D,СВОД!C1964,Услуги!F:F,СВОД!E1964)+SUMIFS(Услуги!M:M,Услуги!D:D,СВОД!C1964,Услуги!F:F,СВОД!E1964)+SUMIFS(Услуги!R:R,Услуги!D:D,СВОД!C1964,Услуги!F:F,СВОД!E1964)+SUMIFS(Услуги!W:W,Услуги!D:D,СВОД!C1964,Услуги!F:F,СВОД!E1964)+SUMIFS(Услуги!AB:AB,Услуги!D:D,СВОД!C1964,Услуги!F:F,СВОД!E1964)+SUMIFS(Услуги!AG:AG,Услуги!D:D,СВОД!C1964,Услуги!F:F,СВОД!E1964)+SUMIFS(Услуги!AL:AL,Услуги!D:D,СВОД!C1964,Услуги!F:F,СВОД!E1964)+SUMIFS(Услуги!AQ:AQ,Услуги!D:D,СВОД!C1964,Услуги!F:F,СВОД!E1964)</f>
        <v>0</v>
      </c>
      <c r="M1964" s="251">
        <f>SUMIFS('Скорая мед.помощь'!J:J,'Скорая мед.помощь'!E:E,СВОД!C1964,'Скорая мед.помощь'!G:G,СВОД!E1964)</f>
        <v>0</v>
      </c>
      <c r="N1964" s="278">
        <f>SUMIFS('Круглосуточный стационар'!O:O,'Круглосуточный стационар'!D:D,СВОД!C1964,'Круглосуточный стационар'!F:F,СВОД!E1964)+SUMIFS(ВМП!O:O,ВМП!D:D,СВОД!C1964,ВМП!F:F,СВОД!E1964)+SUMIFS('Дневной стационар'!O:O,'Дневной стационар'!D:D,СВОД!C1964,'Дневной стационар'!F:F,СВОД!E1964)+SUMIFS(ЭКО!M:M,ЭКО!D:D,СВОД!C1964,ЭКО!F:F,СВОД!E1964)+SUMIFS(Диализ!O:O,Диализ!E:E,СВОД!C1964,Диализ!G:G,СВОД!E1964)+SUMIFS(Поликлиника!CT:CT,Поликлиника!D:D,СВОД!C1964,Поликлиника!F:F,СВОД!E1964)+SUMIFS('Скорая мед.помощь'!O:O,'Скорая мед.помощь'!E:E,СВОД!C1964,'Скорая мед.помощь'!G:G,СВОД!E1964)+SUMIFS(Услуги!AV:AV,Услуги!D:D,СВОД!C1964,Услуги!F:F,СВОД!E1964)</f>
        <v>0</v>
      </c>
      <c r="O1964" s="277">
        <f>SUMIFS(Сверхбаза!L:L,Сверхбаза!C:C,СВОД!C1964,Сверхбаза!E:E,СВОД!E1964)+SUMIFS(Сверхбаза!M:M,Сверхбаза!C:C,СВОД!C1964,Сверхбаза!E:E,СВОД!E1964)</f>
        <v>0</v>
      </c>
      <c r="P1964" s="251">
        <f>SUMIFS(Сверхбаза!N:N,Сверхбаза!C:C,СВОД!C1964,Сверхбаза!E:E,СВОД!E1964)</f>
        <v>0</v>
      </c>
      <c r="Q1964" s="251">
        <f>SUMIFS(Сверхбаза!P:P,Сверхбаза!C:C,СВОД!C1964,Сверхбаза!E:E,СВОД!E1964)</f>
        <v>0</v>
      </c>
      <c r="R1964" s="251">
        <f>SUMIFS(Сверхбаза!O:O,Сверхбаза!C:C,СВОД!C1964,Сверхбаза!E:E,СВОД!E1964)</f>
        <v>0</v>
      </c>
      <c r="S1964" s="251">
        <f>SUMIFS(Сверхбаза!Q:Q,Сверхбаза!C:C,СВОД!C1964,Сверхбаза!E:E,СВОД!E1964)</f>
        <v>0</v>
      </c>
      <c r="T1964" s="278">
        <f>SUMIFS(Сверхбаза!G:G,Сверхбаза!C:C,СВОД!C1964,Сверхбаза!E:E,СВОД!E1964)</f>
        <v>0</v>
      </c>
    </row>
    <row r="1965" spans="1:20" ht="25.5" outlineLevel="2">
      <c r="A1965" s="263">
        <v>2</v>
      </c>
      <c r="B1965" s="336">
        <f t="shared" si="52"/>
        <v>506512</v>
      </c>
      <c r="C1965" s="336">
        <f t="shared" si="52"/>
        <v>333601</v>
      </c>
      <c r="D1965" s="5" t="str">
        <f t="shared" si="52"/>
        <v>ГБУЗ МО "ОРЕХОВО-ЗУЕВСКИЙ ПРОТИВОТУБЕРКУЛЕЗНЫЙ ДИСПАНСЕР"</v>
      </c>
      <c r="E1965" s="324">
        <f t="shared" si="51"/>
        <v>70</v>
      </c>
      <c r="F1965" s="325" t="str">
        <f t="shared" si="51"/>
        <v>Гемодиализ</v>
      </c>
      <c r="G1965" s="277">
        <f>SUMIFS('Круглосуточный стационар'!J:J,'Круглосуточный стационар'!D:D,СВОД!C1965,'Круглосуточный стационар'!F:F,СВОД!E1965)/2+SUMIFS(ВМП!J:J,ВМП!D:D,СВОД!C1965,ВМП!F:F,СВОД!E1965)/2+SUMIFS('Дневной стационар'!J:J,'Дневной стационар'!D:D,СВОД!C1965,'Дневной стационар'!F:F,СВОД!E1965)/2+SUMIFS(ЭКО!H:H,ЭКО!D:D,СВОД!C1965,ЭКО!F:F,СВОД!E1965)+SUMIFS(Диализ!J:J,Диализ!E:E,СВОД!C1965,Диализ!G:G,СВОД!E1965)</f>
        <v>0</v>
      </c>
      <c r="H1965" s="251">
        <f>SUMIFS(Поликлиника!H:H,Поликлиника!D:D,СВОД!C1965,Поликлиника!F:F,СВОД!E1965)</f>
        <v>0</v>
      </c>
      <c r="I1965" s="251">
        <f>SUMIFS(Поликлиника!BA:BA,Поликлиника!D:D,СВОД!C1965,Поликлиника!F:F,СВОД!E1965)</f>
        <v>0</v>
      </c>
      <c r="J1965" s="251">
        <f>SUMIFS(Поликлиника!BF:BF,Поликлиника!D:D,СВОД!C1965,Поликлиника!F:F,СВОД!E1965)</f>
        <v>0</v>
      </c>
      <c r="K1965" s="251">
        <f>SUMIFS(Поликлиника!BU:BU,Поликлиника!D:D,СВОД!C1965,Поликлиника!F:F,СВОД!E1965)</f>
        <v>0</v>
      </c>
      <c r="L1965" s="251">
        <f>SUMIFS(Услуги!H:H,Услуги!D:D,СВОД!C1965,Услуги!F:F,СВОД!E1965)+SUMIFS(Услуги!M:M,Услуги!D:D,СВОД!C1965,Услуги!F:F,СВОД!E1965)+SUMIFS(Услуги!R:R,Услуги!D:D,СВОД!C1965,Услуги!F:F,СВОД!E1965)+SUMIFS(Услуги!W:W,Услуги!D:D,СВОД!C1965,Услуги!F:F,СВОД!E1965)+SUMIFS(Услуги!AB:AB,Услуги!D:D,СВОД!C1965,Услуги!F:F,СВОД!E1965)+SUMIFS(Услуги!AG:AG,Услуги!D:D,СВОД!C1965,Услуги!F:F,СВОД!E1965)+SUMIFS(Услуги!AL:AL,Услуги!D:D,СВОД!C1965,Услуги!F:F,СВОД!E1965)+SUMIFS(Услуги!AQ:AQ,Услуги!D:D,СВОД!C1965,Услуги!F:F,СВОД!E1965)</f>
        <v>0</v>
      </c>
      <c r="M1965" s="251">
        <f>SUMIFS('Скорая мед.помощь'!J:J,'Скорая мед.помощь'!E:E,СВОД!C1965,'Скорая мед.помощь'!G:G,СВОД!E1965)</f>
        <v>0</v>
      </c>
      <c r="N1965" s="278">
        <f>SUMIFS('Круглосуточный стационар'!O:O,'Круглосуточный стационар'!D:D,СВОД!C1965,'Круглосуточный стационар'!F:F,СВОД!E1965)+SUMIFS(ВМП!O:O,ВМП!D:D,СВОД!C1965,ВМП!F:F,СВОД!E1965)+SUMIFS('Дневной стационар'!O:O,'Дневной стационар'!D:D,СВОД!C1965,'Дневной стационар'!F:F,СВОД!E1965)+SUMIFS(ЭКО!M:M,ЭКО!D:D,СВОД!C1965,ЭКО!F:F,СВОД!E1965)+SUMIFS(Диализ!O:O,Диализ!E:E,СВОД!C1965,Диализ!G:G,СВОД!E1965)+SUMIFS(Поликлиника!CT:CT,Поликлиника!D:D,СВОД!C1965,Поликлиника!F:F,СВОД!E1965)+SUMIFS('Скорая мед.помощь'!O:O,'Скорая мед.помощь'!E:E,СВОД!C1965,'Скорая мед.помощь'!G:G,СВОД!E1965)+SUMIFS(Услуги!AV:AV,Услуги!D:D,СВОД!C1965,Услуги!F:F,СВОД!E1965)</f>
        <v>0</v>
      </c>
      <c r="O1965" s="277">
        <f>SUMIFS(Сверхбаза!L:L,Сверхбаза!C:C,СВОД!C1965,Сверхбаза!E:E,СВОД!E1965)+SUMIFS(Сверхбаза!M:M,Сверхбаза!C:C,СВОД!C1965,Сверхбаза!E:E,СВОД!E1965)</f>
        <v>0</v>
      </c>
      <c r="P1965" s="251">
        <f>SUMIFS(Сверхбаза!N:N,Сверхбаза!C:C,СВОД!C1965,Сверхбаза!E:E,СВОД!E1965)</f>
        <v>0</v>
      </c>
      <c r="Q1965" s="251">
        <f>SUMIFS(Сверхбаза!P:P,Сверхбаза!C:C,СВОД!C1965,Сверхбаза!E:E,СВОД!E1965)</f>
        <v>0</v>
      </c>
      <c r="R1965" s="251">
        <f>SUMIFS(Сверхбаза!O:O,Сверхбаза!C:C,СВОД!C1965,Сверхбаза!E:E,СВОД!E1965)</f>
        <v>0</v>
      </c>
      <c r="S1965" s="251">
        <f>SUMIFS(Сверхбаза!Q:Q,Сверхбаза!C:C,СВОД!C1965,Сверхбаза!E:E,СВОД!E1965)</f>
        <v>0</v>
      </c>
      <c r="T1965" s="278">
        <f>SUMIFS(Сверхбаза!G:G,Сверхбаза!C:C,СВОД!C1965,Сверхбаза!E:E,СВОД!E1965)</f>
        <v>0</v>
      </c>
    </row>
    <row r="1966" spans="1:20" ht="25.5" outlineLevel="2">
      <c r="A1966" s="263">
        <v>2</v>
      </c>
      <c r="B1966" s="336">
        <f t="shared" si="52"/>
        <v>506512</v>
      </c>
      <c r="C1966" s="336">
        <f t="shared" si="52"/>
        <v>333601</v>
      </c>
      <c r="D1966" s="5" t="str">
        <f t="shared" si="52"/>
        <v>ГБУЗ МО "ОРЕХОВО-ЗУЕВСКИЙ ПРОТИВОТУБЕРКУЛЕЗНЫЙ ДИСПАНСЕР"</v>
      </c>
      <c r="E1966" s="324">
        <f t="shared" si="51"/>
        <v>94</v>
      </c>
      <c r="F1966" s="325" t="str">
        <f t="shared" si="51"/>
        <v>Перитониальный диализ</v>
      </c>
      <c r="G1966" s="277">
        <f>SUMIFS('Круглосуточный стационар'!J:J,'Круглосуточный стационар'!D:D,СВОД!C1966,'Круглосуточный стационар'!F:F,СВОД!E1966)/2+SUMIFS(ВМП!J:J,ВМП!D:D,СВОД!C1966,ВМП!F:F,СВОД!E1966)/2+SUMIFS('Дневной стационар'!J:J,'Дневной стационар'!D:D,СВОД!C1966,'Дневной стационар'!F:F,СВОД!E1966)/2+SUMIFS(ЭКО!H:H,ЭКО!D:D,СВОД!C1966,ЭКО!F:F,СВОД!E1966)+SUMIFS(Диализ!J:J,Диализ!E:E,СВОД!C1966,Диализ!G:G,СВОД!E1966)</f>
        <v>0</v>
      </c>
      <c r="H1966" s="251">
        <f>SUMIFS(Поликлиника!H:H,Поликлиника!D:D,СВОД!C1966,Поликлиника!F:F,СВОД!E1966)</f>
        <v>0</v>
      </c>
      <c r="I1966" s="251">
        <f>SUMIFS(Поликлиника!BA:BA,Поликлиника!D:D,СВОД!C1966,Поликлиника!F:F,СВОД!E1966)</f>
        <v>0</v>
      </c>
      <c r="J1966" s="251">
        <f>SUMIFS(Поликлиника!BF:BF,Поликлиника!D:D,СВОД!C1966,Поликлиника!F:F,СВОД!E1966)</f>
        <v>0</v>
      </c>
      <c r="K1966" s="251">
        <f>SUMIFS(Поликлиника!BU:BU,Поликлиника!D:D,СВОД!C1966,Поликлиника!F:F,СВОД!E1966)</f>
        <v>0</v>
      </c>
      <c r="L1966" s="251">
        <f>SUMIFS(Услуги!H:H,Услуги!D:D,СВОД!C1966,Услуги!F:F,СВОД!E1966)+SUMIFS(Услуги!M:M,Услуги!D:D,СВОД!C1966,Услуги!F:F,СВОД!E1966)+SUMIFS(Услуги!R:R,Услуги!D:D,СВОД!C1966,Услуги!F:F,СВОД!E1966)+SUMIFS(Услуги!W:W,Услуги!D:D,СВОД!C1966,Услуги!F:F,СВОД!E1966)+SUMIFS(Услуги!AB:AB,Услуги!D:D,СВОД!C1966,Услуги!F:F,СВОД!E1966)+SUMIFS(Услуги!AG:AG,Услуги!D:D,СВОД!C1966,Услуги!F:F,СВОД!E1966)+SUMIFS(Услуги!AL:AL,Услуги!D:D,СВОД!C1966,Услуги!F:F,СВОД!E1966)+SUMIFS(Услуги!AQ:AQ,Услуги!D:D,СВОД!C1966,Услуги!F:F,СВОД!E1966)</f>
        <v>0</v>
      </c>
      <c r="M1966" s="251">
        <f>SUMIFS('Скорая мед.помощь'!J:J,'Скорая мед.помощь'!E:E,СВОД!C1966,'Скорая мед.помощь'!G:G,СВОД!E1966)</f>
        <v>0</v>
      </c>
      <c r="N1966" s="278">
        <f>SUMIFS('Круглосуточный стационар'!O:O,'Круглосуточный стационар'!D:D,СВОД!C1966,'Круглосуточный стационар'!F:F,СВОД!E1966)+SUMIFS(ВМП!O:O,ВМП!D:D,СВОД!C1966,ВМП!F:F,СВОД!E1966)+SUMIFS('Дневной стационар'!O:O,'Дневной стационар'!D:D,СВОД!C1966,'Дневной стационар'!F:F,СВОД!E1966)+SUMIFS(ЭКО!M:M,ЭКО!D:D,СВОД!C1966,ЭКО!F:F,СВОД!E1966)+SUMIFS(Диализ!O:O,Диализ!E:E,СВОД!C1966,Диализ!G:G,СВОД!E1966)+SUMIFS(Поликлиника!CT:CT,Поликлиника!D:D,СВОД!C1966,Поликлиника!F:F,СВОД!E1966)+SUMIFS('Скорая мед.помощь'!O:O,'Скорая мед.помощь'!E:E,СВОД!C1966,'Скорая мед.помощь'!G:G,СВОД!E1966)+SUMIFS(Услуги!AV:AV,Услуги!D:D,СВОД!C1966,Услуги!F:F,СВОД!E1966)</f>
        <v>0</v>
      </c>
      <c r="O1966" s="277">
        <f>SUMIFS(Сверхбаза!L:L,Сверхбаза!C:C,СВОД!C1966,Сверхбаза!E:E,СВОД!E1966)+SUMIFS(Сверхбаза!M:M,Сверхбаза!C:C,СВОД!C1966,Сверхбаза!E:E,СВОД!E1966)</f>
        <v>0</v>
      </c>
      <c r="P1966" s="251">
        <f>SUMIFS(Сверхбаза!N:N,Сверхбаза!C:C,СВОД!C1966,Сверхбаза!E:E,СВОД!E1966)</f>
        <v>0</v>
      </c>
      <c r="Q1966" s="251">
        <f>SUMIFS(Сверхбаза!P:P,Сверхбаза!C:C,СВОД!C1966,Сверхбаза!E:E,СВОД!E1966)</f>
        <v>0</v>
      </c>
      <c r="R1966" s="251">
        <f>SUMIFS(Сверхбаза!O:O,Сверхбаза!C:C,СВОД!C1966,Сверхбаза!E:E,СВОД!E1966)</f>
        <v>0</v>
      </c>
      <c r="S1966" s="251">
        <f>SUMIFS(Сверхбаза!Q:Q,Сверхбаза!C:C,СВОД!C1966,Сверхбаза!E:E,СВОД!E1966)</f>
        <v>0</v>
      </c>
      <c r="T1966" s="278">
        <f>SUMIFS(Сверхбаза!G:G,Сверхбаза!C:C,СВОД!C1966,Сверхбаза!E:E,СВОД!E1966)</f>
        <v>0</v>
      </c>
    </row>
    <row r="1967" spans="1:20" outlineLevel="1">
      <c r="A1967" s="264"/>
      <c r="B1967" s="254"/>
      <c r="C1967" s="254" t="str">
        <f>CONCATENATE(C1966," ","Итог")</f>
        <v>333601 Итог</v>
      </c>
      <c r="D1967" s="255"/>
      <c r="E1967" s="326"/>
      <c r="F1967" s="327"/>
      <c r="G1967" s="279"/>
      <c r="H1967" s="256"/>
      <c r="I1967" s="256"/>
      <c r="J1967" s="256"/>
      <c r="K1967" s="256"/>
      <c r="L1967" s="256"/>
      <c r="M1967" s="256"/>
      <c r="N1967" s="280">
        <f>SUBTOTAL(9,N1959:N1966)</f>
        <v>0</v>
      </c>
      <c r="O1967" s="279"/>
      <c r="P1967" s="256"/>
      <c r="Q1967" s="256"/>
      <c r="R1967" s="256"/>
      <c r="S1967" s="256"/>
      <c r="T1967" s="280">
        <f>SUBTOTAL(9,T1959:T1966)</f>
        <v>154864.12400000001</v>
      </c>
    </row>
    <row r="1968" spans="1:20" outlineLevel="2">
      <c r="A1968" s="262">
        <v>2</v>
      </c>
      <c r="B1968" s="8">
        <v>506513</v>
      </c>
      <c r="C1968" s="8">
        <v>333701</v>
      </c>
      <c r="D1968" s="9" t="s">
        <v>241</v>
      </c>
      <c r="E1968" s="322">
        <v>1</v>
      </c>
      <c r="F1968" s="323" t="s">
        <v>12</v>
      </c>
      <c r="G1968" s="275">
        <f>SUMIFS('Круглосуточный стационар'!J:J,'Круглосуточный стационар'!D:D,СВОД!C1968,'Круглосуточный стационар'!F:F,СВОД!E1968)/2+SUMIFS(ВМП!J:J,ВМП!D:D,СВОД!C1968,ВМП!F:F,СВОД!E1968)/2+SUMIFS('Дневной стационар'!J:J,'Дневной стационар'!D:D,СВОД!C1968,'Дневной стационар'!F:F,СВОД!E1968)/2+SUMIFS(ЭКО!H:H,ЭКО!D:D,СВОД!C1968,ЭКО!F:F,СВОД!E1968)+SUMIFS(Диализ!J:J,Диализ!E:E,СВОД!C1968,Диализ!G:G,СВОД!E1968)</f>
        <v>0</v>
      </c>
      <c r="H1968" s="253">
        <f>SUMIFS(Поликлиника!H:H,Поликлиника!D:D,СВОД!C1968,Поликлиника!F:F,СВОД!E1968)</f>
        <v>0</v>
      </c>
      <c r="I1968" s="253">
        <f>SUMIFS(Поликлиника!BA:BA,Поликлиника!D:D,СВОД!C1968,Поликлиника!F:F,СВОД!E1968)</f>
        <v>0</v>
      </c>
      <c r="J1968" s="253">
        <f>SUMIFS(Поликлиника!BF:BF,Поликлиника!D:D,СВОД!C1968,Поликлиника!F:F,СВОД!E1968)</f>
        <v>0</v>
      </c>
      <c r="K1968" s="253">
        <f>SUMIFS(Поликлиника!BU:BU,Поликлиника!D:D,СВОД!C1968,Поликлиника!F:F,СВОД!E1968)</f>
        <v>0</v>
      </c>
      <c r="L1968" s="253">
        <f>SUMIFS(Услуги!H:H,Услуги!D:D,СВОД!C1968,Услуги!F:F,СВОД!E1968)+SUMIFS(Услуги!M:M,Услуги!D:D,СВОД!C1968,Услуги!F:F,СВОД!E1968)+SUMIFS(Услуги!R:R,Услуги!D:D,СВОД!C1968,Услуги!F:F,СВОД!E1968)+SUMIFS(Услуги!W:W,Услуги!D:D,СВОД!C1968,Услуги!F:F,СВОД!E1968)+SUMIFS(Услуги!AB:AB,Услуги!D:D,СВОД!C1968,Услуги!F:F,СВОД!E1968)+SUMIFS(Услуги!AG:AG,Услуги!D:D,СВОД!C1968,Услуги!F:F,СВОД!E1968)+SUMIFS(Услуги!AL:AL,Услуги!D:D,СВОД!C1968,Услуги!F:F,СВОД!E1968)+SUMIFS(Услуги!AQ:AQ,Услуги!D:D,СВОД!C1968,Услуги!F:F,СВОД!E1968)</f>
        <v>0</v>
      </c>
      <c r="M1968" s="253">
        <f>SUMIFS('Скорая мед.помощь'!J:J,'Скорая мед.помощь'!E:E,СВОД!C1968,'Скорая мед.помощь'!G:G,СВОД!E1968)</f>
        <v>0</v>
      </c>
      <c r="N1968" s="276">
        <f>SUMIFS('Круглосуточный стационар'!O:O,'Круглосуточный стационар'!D:D,СВОД!C1968,'Круглосуточный стационар'!F:F,СВОД!E1968)+SUMIFS(ВМП!O:O,ВМП!D:D,СВОД!C1968,ВМП!F:F,СВОД!E1968)+SUMIFS('Дневной стационар'!O:O,'Дневной стационар'!D:D,СВОД!C1968,'Дневной стационар'!F:F,СВОД!E1968)+SUMIFS(ЭКО!M:M,ЭКО!D:D,СВОД!C1968,ЭКО!F:F,СВОД!E1968)+SUMIFS(Диализ!O:O,Диализ!E:E,СВОД!C1968,Диализ!G:G,СВОД!E1968)+SUMIFS(Поликлиника!CT:CT,Поликлиника!D:D,СВОД!C1968,Поликлиника!F:F,СВОД!E1968)+SUMIFS('Скорая мед.помощь'!O:O,'Скорая мед.помощь'!E:E,СВОД!C1968,'Скорая мед.помощь'!G:G,СВОД!E1968)+SUMIFS(Услуги!AV:AV,Услуги!D:D,СВОД!C1968,Услуги!F:F,СВОД!E1968)</f>
        <v>0</v>
      </c>
      <c r="O1968" s="275">
        <f>SUMIFS(Сверхбаза!L:L,Сверхбаза!C:C,СВОД!C1968,Сверхбаза!E:E,СВОД!E1968)+SUMIFS(Сверхбаза!M:M,Сверхбаза!C:C,СВОД!C1968,Сверхбаза!E:E,СВОД!E1968)</f>
        <v>0</v>
      </c>
      <c r="P1968" s="253">
        <f>SUMIFS(Сверхбаза!N:N,Сверхбаза!C:C,СВОД!C1968,Сверхбаза!E:E,СВОД!E1968)</f>
        <v>0</v>
      </c>
      <c r="Q1968" s="253">
        <f>SUMIFS(Сверхбаза!P:P,Сверхбаза!C:C,СВОД!C1968,Сверхбаза!E:E,СВОД!E1968)</f>
        <v>0</v>
      </c>
      <c r="R1968" s="253">
        <f>SUMIFS(Сверхбаза!O:O,Сверхбаза!C:C,СВОД!C1968,Сверхбаза!E:E,СВОД!E1968)</f>
        <v>0</v>
      </c>
      <c r="S1968" s="253">
        <f>SUMIFS(Сверхбаза!Q:Q,Сверхбаза!C:C,СВОД!C1968,Сверхбаза!E:E,СВОД!E1968)</f>
        <v>0</v>
      </c>
      <c r="T1968" s="276">
        <f>SUMIFS(Сверхбаза!G:G,Сверхбаза!C:C,СВОД!C1968,Сверхбаза!E:E,СВОД!E1968)</f>
        <v>0</v>
      </c>
    </row>
    <row r="1969" spans="1:20" ht="25.5" outlineLevel="2">
      <c r="A1969" s="263">
        <v>2</v>
      </c>
      <c r="B1969" s="336">
        <v>506513</v>
      </c>
      <c r="C1969" s="336">
        <v>333701</v>
      </c>
      <c r="D1969" s="5" t="s">
        <v>241</v>
      </c>
      <c r="E1969" s="324">
        <v>13</v>
      </c>
      <c r="F1969" s="325" t="s">
        <v>704</v>
      </c>
      <c r="G1969" s="277">
        <f>SUMIFS('Круглосуточный стационар'!J:J,'Круглосуточный стационар'!D:D,СВОД!C1969,'Круглосуточный стационар'!F:F,СВОД!E1969)/2+SUMIFS(ВМП!J:J,ВМП!D:D,СВОД!C1969,ВМП!F:F,СВОД!E1969)/2+SUMIFS('Дневной стационар'!J:J,'Дневной стационар'!D:D,СВОД!C1969,'Дневной стационар'!F:F,СВОД!E1969)/2+SUMIFS(ЭКО!H:H,ЭКО!D:D,СВОД!C1969,ЭКО!F:F,СВОД!E1969)+SUMIFS(Диализ!J:J,Диализ!E:E,СВОД!C1969,Диализ!G:G,СВОД!E1969)</f>
        <v>0</v>
      </c>
      <c r="H1969" s="251">
        <f>SUMIFS(Поликлиника!H:H,Поликлиника!D:D,СВОД!C1969,Поликлиника!F:F,СВОД!E1969)</f>
        <v>0</v>
      </c>
      <c r="I1969" s="251">
        <f>SUMIFS(Поликлиника!BA:BA,Поликлиника!D:D,СВОД!C1969,Поликлиника!F:F,СВОД!E1969)</f>
        <v>0</v>
      </c>
      <c r="J1969" s="251">
        <f>SUMIFS(Поликлиника!BF:BF,Поликлиника!D:D,СВОД!C1969,Поликлиника!F:F,СВОД!E1969)</f>
        <v>0</v>
      </c>
      <c r="K1969" s="251">
        <f>SUMIFS(Поликлиника!BU:BU,Поликлиника!D:D,СВОД!C1969,Поликлиника!F:F,СВОД!E1969)</f>
        <v>0</v>
      </c>
      <c r="L1969" s="251">
        <f>SUMIFS(Услуги!H:H,Услуги!D:D,СВОД!C1969,Услуги!F:F,СВОД!E1969)+SUMIFS(Услуги!M:M,Услуги!D:D,СВОД!C1969,Услуги!F:F,СВОД!E1969)+SUMIFS(Услуги!R:R,Услуги!D:D,СВОД!C1969,Услуги!F:F,СВОД!E1969)+SUMIFS(Услуги!W:W,Услуги!D:D,СВОД!C1969,Услуги!F:F,СВОД!E1969)+SUMIFS(Услуги!AB:AB,Услуги!D:D,СВОД!C1969,Услуги!F:F,СВОД!E1969)+SUMIFS(Услуги!AG:AG,Услуги!D:D,СВОД!C1969,Услуги!F:F,СВОД!E1969)+SUMIFS(Услуги!AL:AL,Услуги!D:D,СВОД!C1969,Услуги!F:F,СВОД!E1969)+SUMIFS(Услуги!AQ:AQ,Услуги!D:D,СВОД!C1969,Услуги!F:F,СВОД!E1969)</f>
        <v>0</v>
      </c>
      <c r="M1969" s="251">
        <f>SUMIFS('Скорая мед.помощь'!J:J,'Скорая мед.помощь'!E:E,СВОД!C1969,'Скорая мед.помощь'!G:G,СВОД!E1969)</f>
        <v>0</v>
      </c>
      <c r="N1969" s="278">
        <f>SUMIFS('Круглосуточный стационар'!O:O,'Круглосуточный стационар'!D:D,СВОД!C1969,'Круглосуточный стационар'!F:F,СВОД!E1969)+SUMIFS(ВМП!O:O,ВМП!D:D,СВОД!C1969,ВМП!F:F,СВОД!E1969)+SUMIFS('Дневной стационар'!O:O,'Дневной стационар'!D:D,СВОД!C1969,'Дневной стационар'!F:F,СВОД!E1969)+SUMIFS(ЭКО!M:M,ЭКО!D:D,СВОД!C1969,ЭКО!F:F,СВОД!E1969)+SUMIFS(Диализ!O:O,Диализ!E:E,СВОД!C1969,Диализ!G:G,СВОД!E1969)+SUMIFS(Поликлиника!CT:CT,Поликлиника!D:D,СВОД!C1969,Поликлиника!F:F,СВОД!E1969)+SUMIFS('Скорая мед.помощь'!O:O,'Скорая мед.помощь'!E:E,СВОД!C1969,'Скорая мед.помощь'!G:G,СВОД!E1969)+SUMIFS(Услуги!AV:AV,Услуги!D:D,СВОД!C1969,Услуги!F:F,СВОД!E1969)</f>
        <v>0</v>
      </c>
      <c r="O1969" s="277">
        <f>SUMIFS(Сверхбаза!L:L,Сверхбаза!C:C,СВОД!C1969,Сверхбаза!E:E,СВОД!E1969)+SUMIFS(Сверхбаза!M:M,Сверхбаза!C:C,СВОД!C1969,Сверхбаза!E:E,СВОД!E1969)</f>
        <v>0</v>
      </c>
      <c r="P1969" s="251">
        <f>SUMIFS(Сверхбаза!N:N,Сверхбаза!C:C,СВОД!C1969,Сверхбаза!E:E,СВОД!E1969)</f>
        <v>0</v>
      </c>
      <c r="Q1969" s="251">
        <f>SUMIFS(Сверхбаза!P:P,Сверхбаза!C:C,СВОД!C1969,Сверхбаза!E:E,СВОД!E1969)</f>
        <v>0</v>
      </c>
      <c r="R1969" s="251">
        <f>SUMIFS(Сверхбаза!O:O,Сверхбаза!C:C,СВОД!C1969,Сверхбаза!E:E,СВОД!E1969)</f>
        <v>0</v>
      </c>
      <c r="S1969" s="251">
        <f>SUMIFS(Сверхбаза!Q:Q,Сверхбаза!C:C,СВОД!C1969,Сверхбаза!E:E,СВОД!E1969)</f>
        <v>0</v>
      </c>
      <c r="T1969" s="278">
        <f>SUMIFS(Сверхбаза!G:G,Сверхбаза!C:C,СВОД!C1969,Сверхбаза!E:E,СВОД!E1969)</f>
        <v>0</v>
      </c>
    </row>
    <row r="1970" spans="1:20" outlineLevel="2">
      <c r="A1970" s="263">
        <v>2</v>
      </c>
      <c r="B1970" s="336">
        <v>506513</v>
      </c>
      <c r="C1970" s="336">
        <v>333701</v>
      </c>
      <c r="D1970" s="5" t="s">
        <v>241</v>
      </c>
      <c r="E1970" s="324">
        <v>2</v>
      </c>
      <c r="F1970" s="325" t="s">
        <v>173</v>
      </c>
      <c r="G1970" s="277">
        <f>SUMIFS('Круглосуточный стационар'!J:J,'Круглосуточный стационар'!D:D,СВОД!C1970,'Круглосуточный стационар'!F:F,СВОД!E1970)/2+SUMIFS(ВМП!J:J,ВМП!D:D,СВОД!C1970,ВМП!F:F,СВОД!E1970)/2+SUMIFS('Дневной стационар'!J:J,'Дневной стационар'!D:D,СВОД!C1970,'Дневной стационар'!F:F,СВОД!E1970)/2+SUMIFS(ЭКО!H:H,ЭКО!D:D,СВОД!C1970,ЭКО!F:F,СВОД!E1970)+SUMIFS(Диализ!J:J,Диализ!E:E,СВОД!C1970,Диализ!G:G,СВОД!E1970)</f>
        <v>0</v>
      </c>
      <c r="H1970" s="251">
        <f>SUMIFS(Поликлиника!H:H,Поликлиника!D:D,СВОД!C1970,Поликлиника!F:F,СВОД!E1970)</f>
        <v>0</v>
      </c>
      <c r="I1970" s="251">
        <f>SUMIFS(Поликлиника!BA:BA,Поликлиника!D:D,СВОД!C1970,Поликлиника!F:F,СВОД!E1970)</f>
        <v>0</v>
      </c>
      <c r="J1970" s="251">
        <f>SUMIFS(Поликлиника!BF:BF,Поликлиника!D:D,СВОД!C1970,Поликлиника!F:F,СВОД!E1970)</f>
        <v>0</v>
      </c>
      <c r="K1970" s="251">
        <f>SUMIFS(Поликлиника!BU:BU,Поликлиника!D:D,СВОД!C1970,Поликлиника!F:F,СВОД!E1970)</f>
        <v>0</v>
      </c>
      <c r="L1970" s="251">
        <f>SUMIFS(Услуги!H:H,Услуги!D:D,СВОД!C1970,Услуги!F:F,СВОД!E1970)+SUMIFS(Услуги!M:M,Услуги!D:D,СВОД!C1970,Услуги!F:F,СВОД!E1970)+SUMIFS(Услуги!R:R,Услуги!D:D,СВОД!C1970,Услуги!F:F,СВОД!E1970)+SUMIFS(Услуги!W:W,Услуги!D:D,СВОД!C1970,Услуги!F:F,СВОД!E1970)+SUMIFS(Услуги!AB:AB,Услуги!D:D,СВОД!C1970,Услуги!F:F,СВОД!E1970)+SUMIFS(Услуги!AG:AG,Услуги!D:D,СВОД!C1970,Услуги!F:F,СВОД!E1970)+SUMIFS(Услуги!AL:AL,Услуги!D:D,СВОД!C1970,Услуги!F:F,СВОД!E1970)+SUMIFS(Услуги!AQ:AQ,Услуги!D:D,СВОД!C1970,Услуги!F:F,СВОД!E1970)</f>
        <v>0</v>
      </c>
      <c r="M1970" s="251">
        <f>SUMIFS('Скорая мед.помощь'!J:J,'Скорая мед.помощь'!E:E,СВОД!C1970,'Скорая мед.помощь'!G:G,СВОД!E1970)</f>
        <v>0</v>
      </c>
      <c r="N1970" s="278">
        <f>SUMIFS('Круглосуточный стационар'!O:O,'Круглосуточный стационар'!D:D,СВОД!C1970,'Круглосуточный стационар'!F:F,СВОД!E1970)+SUMIFS(ВМП!O:O,ВМП!D:D,СВОД!C1970,ВМП!F:F,СВОД!E1970)+SUMIFS('Дневной стационар'!O:O,'Дневной стационар'!D:D,СВОД!C1970,'Дневной стационар'!F:F,СВОД!E1970)+SUMIFS(ЭКО!M:M,ЭКО!D:D,СВОД!C1970,ЭКО!F:F,СВОД!E1970)+SUMIFS(Диализ!O:O,Диализ!E:E,СВОД!C1970,Диализ!G:G,СВОД!E1970)+SUMIFS(Поликлиника!CT:CT,Поликлиника!D:D,СВОД!C1970,Поликлиника!F:F,СВОД!E1970)+SUMIFS('Скорая мед.помощь'!O:O,'Скорая мед.помощь'!E:E,СВОД!C1970,'Скорая мед.помощь'!G:G,СВОД!E1970)+SUMIFS(Услуги!AV:AV,Услуги!D:D,СВОД!C1970,Услуги!F:F,СВОД!E1970)</f>
        <v>0</v>
      </c>
      <c r="O1970" s="277">
        <f>SUMIFS(Сверхбаза!L:L,Сверхбаза!C:C,СВОД!C1970,Сверхбаза!E:E,СВОД!E1970)+SUMIFS(Сверхбаза!M:M,Сверхбаза!C:C,СВОД!C1970,Сверхбаза!E:E,СВОД!E1970)</f>
        <v>0</v>
      </c>
      <c r="P1970" s="251">
        <f>SUMIFS(Сверхбаза!N:N,Сверхбаза!C:C,СВОД!C1970,Сверхбаза!E:E,СВОД!E1970)</f>
        <v>0</v>
      </c>
      <c r="Q1970" s="251">
        <f>SUMIFS(Сверхбаза!P:P,Сверхбаза!C:C,СВОД!C1970,Сверхбаза!E:E,СВОД!E1970)</f>
        <v>0</v>
      </c>
      <c r="R1970" s="251">
        <f>SUMIFS(Сверхбаза!O:O,Сверхбаза!C:C,СВОД!C1970,Сверхбаза!E:E,СВОД!E1970)</f>
        <v>0</v>
      </c>
      <c r="S1970" s="251">
        <f>SUMIFS(Сверхбаза!Q:Q,Сверхбаза!C:C,СВОД!C1970,Сверхбаза!E:E,СВОД!E1970)</f>
        <v>0</v>
      </c>
      <c r="T1970" s="278">
        <f>SUMIFS(Сверхбаза!G:G,Сверхбаза!C:C,СВОД!C1970,Сверхбаза!E:E,СВОД!E1970)</f>
        <v>0</v>
      </c>
    </row>
    <row r="1971" spans="1:20" ht="25.5" outlineLevel="2">
      <c r="A1971" s="263">
        <v>2</v>
      </c>
      <c r="B1971" s="336">
        <v>506513</v>
      </c>
      <c r="C1971" s="336">
        <v>333701</v>
      </c>
      <c r="D1971" s="5" t="s">
        <v>241</v>
      </c>
      <c r="E1971" s="324">
        <v>6</v>
      </c>
      <c r="F1971" s="325" t="s">
        <v>705</v>
      </c>
      <c r="G1971" s="277">
        <f>SUMIFS('Круглосуточный стационар'!J:J,'Круглосуточный стационар'!D:D,СВОД!C1971,'Круглосуточный стационар'!F:F,СВОД!E1971)/2+SUMIFS(ВМП!J:J,ВМП!D:D,СВОД!C1971,ВМП!F:F,СВОД!E1971)/2+SUMIFS('Дневной стационар'!J:J,'Дневной стационар'!D:D,СВОД!C1971,'Дневной стационар'!F:F,СВОД!E1971)/2+SUMIFS(ЭКО!H:H,ЭКО!D:D,СВОД!C1971,ЭКО!F:F,СВОД!E1971)+SUMIFS(Диализ!J:J,Диализ!E:E,СВОД!C1971,Диализ!G:G,СВОД!E1971)</f>
        <v>0</v>
      </c>
      <c r="H1971" s="251">
        <f>SUMIFS(Поликлиника!H:H,Поликлиника!D:D,СВОД!C1971,Поликлиника!F:F,СВОД!E1971)</f>
        <v>0</v>
      </c>
      <c r="I1971" s="251">
        <f>SUMIFS(Поликлиника!BA:BA,Поликлиника!D:D,СВОД!C1971,Поликлиника!F:F,СВОД!E1971)</f>
        <v>0</v>
      </c>
      <c r="J1971" s="251">
        <f>SUMIFS(Поликлиника!BF:BF,Поликлиника!D:D,СВОД!C1971,Поликлиника!F:F,СВОД!E1971)</f>
        <v>0</v>
      </c>
      <c r="K1971" s="251">
        <f>SUMIFS(Поликлиника!BU:BU,Поликлиника!D:D,СВОД!C1971,Поликлиника!F:F,СВОД!E1971)</f>
        <v>0</v>
      </c>
      <c r="L1971" s="251">
        <f>SUMIFS(Услуги!H:H,Услуги!D:D,СВОД!C1971,Услуги!F:F,СВОД!E1971)+SUMIFS(Услуги!M:M,Услуги!D:D,СВОД!C1971,Услуги!F:F,СВОД!E1971)+SUMIFS(Услуги!R:R,Услуги!D:D,СВОД!C1971,Услуги!F:F,СВОД!E1971)+SUMIFS(Услуги!W:W,Услуги!D:D,СВОД!C1971,Услуги!F:F,СВОД!E1971)+SUMIFS(Услуги!AB:AB,Услуги!D:D,СВОД!C1971,Услуги!F:F,СВОД!E1971)+SUMIFS(Услуги!AG:AG,Услуги!D:D,СВОД!C1971,Услуги!F:F,СВОД!E1971)+SUMIFS(Услуги!AL:AL,Услуги!D:D,СВОД!C1971,Услуги!F:F,СВОД!E1971)+SUMIFS(Услуги!AQ:AQ,Услуги!D:D,СВОД!C1971,Услуги!F:F,СВОД!E1971)</f>
        <v>0</v>
      </c>
      <c r="M1971" s="251">
        <f>SUMIFS('Скорая мед.помощь'!J:J,'Скорая мед.помощь'!E:E,СВОД!C1971,'Скорая мед.помощь'!G:G,СВОД!E1971)</f>
        <v>0</v>
      </c>
      <c r="N1971" s="278">
        <f>SUMIFS('Круглосуточный стационар'!O:O,'Круглосуточный стационар'!D:D,СВОД!C1971,'Круглосуточный стационар'!F:F,СВОД!E1971)+SUMIFS(ВМП!O:O,ВМП!D:D,СВОД!C1971,ВМП!F:F,СВОД!E1971)+SUMIFS('Дневной стационар'!O:O,'Дневной стационар'!D:D,СВОД!C1971,'Дневной стационар'!F:F,СВОД!E1971)+SUMIFS(ЭКО!M:M,ЭКО!D:D,СВОД!C1971,ЭКО!F:F,СВОД!E1971)+SUMIFS(Диализ!O:O,Диализ!E:E,СВОД!C1971,Диализ!G:G,СВОД!E1971)+SUMIFS(Поликлиника!CT:CT,Поликлиника!D:D,СВОД!C1971,Поликлиника!F:F,СВОД!E1971)+SUMIFS('Скорая мед.помощь'!O:O,'Скорая мед.помощь'!E:E,СВОД!C1971,'Скорая мед.помощь'!G:G,СВОД!E1971)+SUMIFS(Услуги!AV:AV,Услуги!D:D,СВОД!C1971,Услуги!F:F,СВОД!E1971)</f>
        <v>0</v>
      </c>
      <c r="O1971" s="277">
        <f>SUMIFS(Сверхбаза!L:L,Сверхбаза!C:C,СВОД!C1971,Сверхбаза!E:E,СВОД!E1971)+SUMIFS(Сверхбаза!M:M,Сверхбаза!C:C,СВОД!C1971,Сверхбаза!E:E,СВОД!E1971)</f>
        <v>0</v>
      </c>
      <c r="P1971" s="251">
        <f>SUMIFS(Сверхбаза!N:N,Сверхбаза!C:C,СВОД!C1971,Сверхбаза!E:E,СВОД!E1971)</f>
        <v>0</v>
      </c>
      <c r="Q1971" s="251">
        <f>SUMIFS(Сверхбаза!P:P,Сверхбаза!C:C,СВОД!C1971,Сверхбаза!E:E,СВОД!E1971)</f>
        <v>0</v>
      </c>
      <c r="R1971" s="251">
        <f>SUMIFS(Сверхбаза!O:O,Сверхбаза!C:C,СВОД!C1971,Сверхбаза!E:E,СВОД!E1971)</f>
        <v>0</v>
      </c>
      <c r="S1971" s="251">
        <f>SUMIFS(Сверхбаза!Q:Q,Сверхбаза!C:C,СВОД!C1971,Сверхбаза!E:E,СВОД!E1971)</f>
        <v>0</v>
      </c>
      <c r="T1971" s="278">
        <f>SUMIFS(Сверхбаза!G:G,Сверхбаза!C:C,СВОД!C1971,Сверхбаза!E:E,СВОД!E1971)</f>
        <v>0</v>
      </c>
    </row>
    <row r="1972" spans="1:20" ht="25.5" outlineLevel="2">
      <c r="A1972" s="263">
        <v>2</v>
      </c>
      <c r="B1972" s="336">
        <v>506513</v>
      </c>
      <c r="C1972" s="336">
        <v>333701</v>
      </c>
      <c r="D1972" s="5" t="s">
        <v>241</v>
      </c>
      <c r="E1972" s="324">
        <v>3</v>
      </c>
      <c r="F1972" s="325" t="s">
        <v>174</v>
      </c>
      <c r="G1972" s="277">
        <f>SUMIFS('Круглосуточный стационар'!J:J,'Круглосуточный стационар'!D:D,СВОД!C1972,'Круглосуточный стационар'!F:F,СВОД!E1972)/2+SUMIFS(ВМП!J:J,ВМП!D:D,СВОД!C1972,ВМП!F:F,СВОД!E1972)/2+SUMIFS('Дневной стационар'!J:J,'Дневной стационар'!D:D,СВОД!C1972,'Дневной стационар'!F:F,СВОД!E1972)/2+SUMIFS(ЭКО!H:H,ЭКО!D:D,СВОД!C1972,ЭКО!F:F,СВОД!E1972)+SUMIFS(Диализ!J:J,Диализ!E:E,СВОД!C1972,Диализ!G:G,СВОД!E1972)</f>
        <v>0</v>
      </c>
      <c r="H1972" s="251">
        <f>SUMIFS(Поликлиника!H:H,Поликлиника!D:D,СВОД!C1972,Поликлиника!F:F,СВОД!E1972)</f>
        <v>1395</v>
      </c>
      <c r="I1972" s="251">
        <f>SUMIFS(Поликлиника!BA:BA,Поликлиника!D:D,СВОД!C1972,Поликлиника!F:F,СВОД!E1972)</f>
        <v>0</v>
      </c>
      <c r="J1972" s="251">
        <f>SUMIFS(Поликлиника!BF:BF,Поликлиника!D:D,СВОД!C1972,Поликлиника!F:F,СВОД!E1972)</f>
        <v>3000</v>
      </c>
      <c r="K1972" s="251">
        <f>SUMIFS(Поликлиника!BU:BU,Поликлиника!D:D,СВОД!C1972,Поликлиника!F:F,СВОД!E1972)</f>
        <v>1705</v>
      </c>
      <c r="L1972" s="251">
        <f>SUMIFS(Услуги!H:H,Услуги!D:D,СВОД!C1972,Услуги!F:F,СВОД!E1972)+SUMIFS(Услуги!M:M,Услуги!D:D,СВОД!C1972,Услуги!F:F,СВОД!E1972)+SUMIFS(Услуги!R:R,Услуги!D:D,СВОД!C1972,Услуги!F:F,СВОД!E1972)+SUMIFS(Услуги!W:W,Услуги!D:D,СВОД!C1972,Услуги!F:F,СВОД!E1972)+SUMIFS(Услуги!AB:AB,Услуги!D:D,СВОД!C1972,Услуги!F:F,СВОД!E1972)+SUMIFS(Услуги!AG:AG,Услуги!D:D,СВОД!C1972,Услуги!F:F,СВОД!E1972)+SUMIFS(Услуги!AL:AL,Услуги!D:D,СВОД!C1972,Услуги!F:F,СВОД!E1972)+SUMIFS(Услуги!AQ:AQ,Услуги!D:D,СВОД!C1972,Услуги!F:F,СВОД!E1972)</f>
        <v>0</v>
      </c>
      <c r="M1972" s="251">
        <f>SUMIFS('Скорая мед.помощь'!J:J,'Скорая мед.помощь'!E:E,СВОД!C1972,'Скорая мед.помощь'!G:G,СВОД!E1972)</f>
        <v>0</v>
      </c>
      <c r="N1972" s="278">
        <f>SUMIFS('Круглосуточный стационар'!O:O,'Круглосуточный стационар'!D:D,СВОД!C1972,'Круглосуточный стационар'!F:F,СВОД!E1972)+SUMIFS(ВМП!O:O,ВМП!D:D,СВОД!C1972,ВМП!F:F,СВОД!E1972)+SUMIFS('Дневной стационар'!O:O,'Дневной стационар'!D:D,СВОД!C1972,'Дневной стационар'!F:F,СВОД!E1972)+SUMIFS(ЭКО!M:M,ЭКО!D:D,СВОД!C1972,ЭКО!F:F,СВОД!E1972)+SUMIFS(Диализ!O:O,Диализ!E:E,СВОД!C1972,Диализ!G:G,СВОД!E1972)+SUMIFS(Поликлиника!CT:CT,Поликлиника!D:D,СВОД!C1972,Поликлиника!F:F,СВОД!E1972)+SUMIFS('Скорая мед.помощь'!O:O,'Скорая мед.помощь'!E:E,СВОД!C1972,'Скорая мед.помощь'!G:G,СВОД!E1972)+SUMIFS(Услуги!AV:AV,Услуги!D:D,СВОД!C1972,Услуги!F:F,СВОД!E1972)</f>
        <v>5215.1541964285716</v>
      </c>
      <c r="O1972" s="277">
        <f>SUMIFS(Сверхбаза!L:L,Сверхбаза!C:C,СВОД!C1972,Сверхбаза!E:E,СВОД!E1972)+SUMIFS(Сверхбаза!M:M,Сверхбаза!C:C,СВОД!C1972,Сверхбаза!E:E,СВОД!E1972)</f>
        <v>0</v>
      </c>
      <c r="P1972" s="251">
        <f>SUMIFS(Сверхбаза!N:N,Сверхбаза!C:C,СВОД!C1972,Сверхбаза!E:E,СВОД!E1972)</f>
        <v>0</v>
      </c>
      <c r="Q1972" s="251">
        <f>SUMIFS(Сверхбаза!P:P,Сверхбаза!C:C,СВОД!C1972,Сверхбаза!E:E,СВОД!E1972)</f>
        <v>0</v>
      </c>
      <c r="R1972" s="251">
        <f>SUMIFS(Сверхбаза!O:O,Сверхбаза!C:C,СВОД!C1972,Сверхбаза!E:E,СВОД!E1972)</f>
        <v>0</v>
      </c>
      <c r="S1972" s="251">
        <f>SUMIFS(Сверхбаза!Q:Q,Сверхбаза!C:C,СВОД!C1972,Сверхбаза!E:E,СВОД!E1972)</f>
        <v>0</v>
      </c>
      <c r="T1972" s="278">
        <f>SUMIFS(Сверхбаза!G:G,Сверхбаза!C:C,СВОД!C1972,Сверхбаза!E:E,СВОД!E1972)</f>
        <v>0</v>
      </c>
    </row>
    <row r="1973" spans="1:20" outlineLevel="2">
      <c r="A1973" s="263">
        <v>2</v>
      </c>
      <c r="B1973" s="336">
        <v>506513</v>
      </c>
      <c r="C1973" s="336">
        <v>333701</v>
      </c>
      <c r="D1973" s="5" t="s">
        <v>241</v>
      </c>
      <c r="E1973" s="324">
        <v>7</v>
      </c>
      <c r="F1973" s="325" t="s">
        <v>706</v>
      </c>
      <c r="G1973" s="277">
        <f>SUMIFS('Круглосуточный стационар'!J:J,'Круглосуточный стационар'!D:D,СВОД!C1973,'Круглосуточный стационар'!F:F,СВОД!E1973)/2+SUMIFS(ВМП!J:J,ВМП!D:D,СВОД!C1973,ВМП!F:F,СВОД!E1973)/2+SUMIFS('Дневной стационар'!J:J,'Дневной стационар'!D:D,СВОД!C1973,'Дневной стационар'!F:F,СВОД!E1973)/2+SUMIFS(ЭКО!H:H,ЭКО!D:D,СВОД!C1973,ЭКО!F:F,СВОД!E1973)+SUMIFS(Диализ!J:J,Диализ!E:E,СВОД!C1973,Диализ!G:G,СВОД!E1973)</f>
        <v>0</v>
      </c>
      <c r="H1973" s="251">
        <f>SUMIFS(Поликлиника!H:H,Поликлиника!D:D,СВОД!C1973,Поликлиника!F:F,СВОД!E1973)</f>
        <v>0</v>
      </c>
      <c r="I1973" s="251">
        <f>SUMIFS(Поликлиника!BA:BA,Поликлиника!D:D,СВОД!C1973,Поликлиника!F:F,СВОД!E1973)</f>
        <v>0</v>
      </c>
      <c r="J1973" s="251">
        <f>SUMIFS(Поликлиника!BF:BF,Поликлиника!D:D,СВОД!C1973,Поликлиника!F:F,СВОД!E1973)</f>
        <v>0</v>
      </c>
      <c r="K1973" s="251">
        <f>SUMIFS(Поликлиника!BU:BU,Поликлиника!D:D,СВОД!C1973,Поликлиника!F:F,СВОД!E1973)</f>
        <v>0</v>
      </c>
      <c r="L1973" s="251">
        <f>SUMIFS(Услуги!H:H,Услуги!D:D,СВОД!C1973,Услуги!F:F,СВОД!E1973)+SUMIFS(Услуги!M:M,Услуги!D:D,СВОД!C1973,Услуги!F:F,СВОД!E1973)+SUMIFS(Услуги!R:R,Услуги!D:D,СВОД!C1973,Услуги!F:F,СВОД!E1973)+SUMIFS(Услуги!W:W,Услуги!D:D,СВОД!C1973,Услуги!F:F,СВОД!E1973)+SUMIFS(Услуги!AB:AB,Услуги!D:D,СВОД!C1973,Услуги!F:F,СВОД!E1973)+SUMIFS(Услуги!AG:AG,Услуги!D:D,СВОД!C1973,Услуги!F:F,СВОД!E1973)+SUMIFS(Услуги!AL:AL,Услуги!D:D,СВОД!C1973,Услуги!F:F,СВОД!E1973)+SUMIFS(Услуги!AQ:AQ,Услуги!D:D,СВОД!C1973,Услуги!F:F,СВОД!E1973)</f>
        <v>0</v>
      </c>
      <c r="M1973" s="251">
        <f>SUMIFS('Скорая мед.помощь'!J:J,'Скорая мед.помощь'!E:E,СВОД!C1973,'Скорая мед.помощь'!G:G,СВОД!E1973)</f>
        <v>0</v>
      </c>
      <c r="N1973" s="278">
        <f>SUMIFS('Круглосуточный стационар'!O:O,'Круглосуточный стационар'!D:D,СВОД!C1973,'Круглосуточный стационар'!F:F,СВОД!E1973)+SUMIFS(ВМП!O:O,ВМП!D:D,СВОД!C1973,ВМП!F:F,СВОД!E1973)+SUMIFS('Дневной стационар'!O:O,'Дневной стационар'!D:D,СВОД!C1973,'Дневной стационар'!F:F,СВОД!E1973)+SUMIFS(ЭКО!M:M,ЭКО!D:D,СВОД!C1973,ЭКО!F:F,СВОД!E1973)+SUMIFS(Диализ!O:O,Диализ!E:E,СВОД!C1973,Диализ!G:G,СВОД!E1973)+SUMIFS(Поликлиника!CT:CT,Поликлиника!D:D,СВОД!C1973,Поликлиника!F:F,СВОД!E1973)+SUMIFS('Скорая мед.помощь'!O:O,'Скорая мед.помощь'!E:E,СВОД!C1973,'Скорая мед.помощь'!G:G,СВОД!E1973)+SUMIFS(Услуги!AV:AV,Услуги!D:D,СВОД!C1973,Услуги!F:F,СВОД!E1973)</f>
        <v>0</v>
      </c>
      <c r="O1973" s="277">
        <f>SUMIFS(Сверхбаза!L:L,Сверхбаза!C:C,СВОД!C1973,Сверхбаза!E:E,СВОД!E1973)+SUMIFS(Сверхбаза!M:M,Сверхбаза!C:C,СВОД!C1973,Сверхбаза!E:E,СВОД!E1973)</f>
        <v>0</v>
      </c>
      <c r="P1973" s="251">
        <f>SUMIFS(Сверхбаза!N:N,Сверхбаза!C:C,СВОД!C1973,Сверхбаза!E:E,СВОД!E1973)</f>
        <v>0</v>
      </c>
      <c r="Q1973" s="251">
        <f>SUMIFS(Сверхбаза!P:P,Сверхбаза!C:C,СВОД!C1973,Сверхбаза!E:E,СВОД!E1973)</f>
        <v>0</v>
      </c>
      <c r="R1973" s="251">
        <f>SUMIFS(Сверхбаза!O:O,Сверхбаза!C:C,СВОД!C1973,Сверхбаза!E:E,СВОД!E1973)</f>
        <v>0</v>
      </c>
      <c r="S1973" s="251">
        <f>SUMIFS(Сверхбаза!Q:Q,Сверхбаза!C:C,СВОД!C1973,Сверхбаза!E:E,СВОД!E1973)</f>
        <v>0</v>
      </c>
      <c r="T1973" s="278">
        <f>SUMIFS(Сверхбаза!G:G,Сверхбаза!C:C,СВОД!C1973,Сверхбаза!E:E,СВОД!E1973)</f>
        <v>0</v>
      </c>
    </row>
    <row r="1974" spans="1:20" outlineLevel="2">
      <c r="A1974" s="263">
        <v>2</v>
      </c>
      <c r="B1974" s="336">
        <v>506513</v>
      </c>
      <c r="C1974" s="336">
        <v>333701</v>
      </c>
      <c r="D1974" s="5" t="s">
        <v>241</v>
      </c>
      <c r="E1974" s="324">
        <v>70</v>
      </c>
      <c r="F1974" s="325" t="s">
        <v>707</v>
      </c>
      <c r="G1974" s="277">
        <f>SUMIFS('Круглосуточный стационар'!J:J,'Круглосуточный стационар'!D:D,СВОД!C1974,'Круглосуточный стационар'!F:F,СВОД!E1974)/2+SUMIFS(ВМП!J:J,ВМП!D:D,СВОД!C1974,ВМП!F:F,СВОД!E1974)/2+SUMIFS('Дневной стационар'!J:J,'Дневной стационар'!D:D,СВОД!C1974,'Дневной стационар'!F:F,СВОД!E1974)/2+SUMIFS(ЭКО!H:H,ЭКО!D:D,СВОД!C1974,ЭКО!F:F,СВОД!E1974)+SUMIFS(Диализ!J:J,Диализ!E:E,СВОД!C1974,Диализ!G:G,СВОД!E1974)</f>
        <v>0</v>
      </c>
      <c r="H1974" s="251">
        <f>SUMIFS(Поликлиника!H:H,Поликлиника!D:D,СВОД!C1974,Поликлиника!F:F,СВОД!E1974)</f>
        <v>0</v>
      </c>
      <c r="I1974" s="251">
        <f>SUMIFS(Поликлиника!BA:BA,Поликлиника!D:D,СВОД!C1974,Поликлиника!F:F,СВОД!E1974)</f>
        <v>0</v>
      </c>
      <c r="J1974" s="251">
        <f>SUMIFS(Поликлиника!BF:BF,Поликлиника!D:D,СВОД!C1974,Поликлиника!F:F,СВОД!E1974)</f>
        <v>0</v>
      </c>
      <c r="K1974" s="251">
        <f>SUMIFS(Поликлиника!BU:BU,Поликлиника!D:D,СВОД!C1974,Поликлиника!F:F,СВОД!E1974)</f>
        <v>0</v>
      </c>
      <c r="L1974" s="251">
        <f>SUMIFS(Услуги!H:H,Услуги!D:D,СВОД!C1974,Услуги!F:F,СВОД!E1974)+SUMIFS(Услуги!M:M,Услуги!D:D,СВОД!C1974,Услуги!F:F,СВОД!E1974)+SUMIFS(Услуги!R:R,Услуги!D:D,СВОД!C1974,Услуги!F:F,СВОД!E1974)+SUMIFS(Услуги!W:W,Услуги!D:D,СВОД!C1974,Услуги!F:F,СВОД!E1974)+SUMIFS(Услуги!AB:AB,Услуги!D:D,СВОД!C1974,Услуги!F:F,СВОД!E1974)+SUMIFS(Услуги!AG:AG,Услуги!D:D,СВОД!C1974,Услуги!F:F,СВОД!E1974)+SUMIFS(Услуги!AL:AL,Услуги!D:D,СВОД!C1974,Услуги!F:F,СВОД!E1974)+SUMIFS(Услуги!AQ:AQ,Услуги!D:D,СВОД!C1974,Услуги!F:F,СВОД!E1974)</f>
        <v>0</v>
      </c>
      <c r="M1974" s="251">
        <f>SUMIFS('Скорая мед.помощь'!J:J,'Скорая мед.помощь'!E:E,СВОД!C1974,'Скорая мед.помощь'!G:G,СВОД!E1974)</f>
        <v>0</v>
      </c>
      <c r="N1974" s="278">
        <f>SUMIFS('Круглосуточный стационар'!O:O,'Круглосуточный стационар'!D:D,СВОД!C1974,'Круглосуточный стационар'!F:F,СВОД!E1974)+SUMIFS(ВМП!O:O,ВМП!D:D,СВОД!C1974,ВМП!F:F,СВОД!E1974)+SUMIFS('Дневной стационар'!O:O,'Дневной стационар'!D:D,СВОД!C1974,'Дневной стационар'!F:F,СВОД!E1974)+SUMIFS(ЭКО!M:M,ЭКО!D:D,СВОД!C1974,ЭКО!F:F,СВОД!E1974)+SUMIFS(Диализ!O:O,Диализ!E:E,СВОД!C1974,Диализ!G:G,СВОД!E1974)+SUMIFS(Поликлиника!CT:CT,Поликлиника!D:D,СВОД!C1974,Поликлиника!F:F,СВОД!E1974)+SUMIFS('Скорая мед.помощь'!O:O,'Скорая мед.помощь'!E:E,СВОД!C1974,'Скорая мед.помощь'!G:G,СВОД!E1974)+SUMIFS(Услуги!AV:AV,Услуги!D:D,СВОД!C1974,Услуги!F:F,СВОД!E1974)</f>
        <v>0</v>
      </c>
      <c r="O1974" s="277">
        <f>SUMIFS(Сверхбаза!L:L,Сверхбаза!C:C,СВОД!C1974,Сверхбаза!E:E,СВОД!E1974)+SUMIFS(Сверхбаза!M:M,Сверхбаза!C:C,СВОД!C1974,Сверхбаза!E:E,СВОД!E1974)</f>
        <v>0</v>
      </c>
      <c r="P1974" s="251">
        <f>SUMIFS(Сверхбаза!N:N,Сверхбаза!C:C,СВОД!C1974,Сверхбаза!E:E,СВОД!E1974)</f>
        <v>0</v>
      </c>
      <c r="Q1974" s="251">
        <f>SUMIFS(Сверхбаза!P:P,Сверхбаза!C:C,СВОД!C1974,Сверхбаза!E:E,СВОД!E1974)</f>
        <v>0</v>
      </c>
      <c r="R1974" s="251">
        <f>SUMIFS(Сверхбаза!O:O,Сверхбаза!C:C,СВОД!C1974,Сверхбаза!E:E,СВОД!E1974)</f>
        <v>0</v>
      </c>
      <c r="S1974" s="251">
        <f>SUMIFS(Сверхбаза!Q:Q,Сверхбаза!C:C,СВОД!C1974,Сверхбаза!E:E,СВОД!E1974)</f>
        <v>0</v>
      </c>
      <c r="T1974" s="278">
        <f>SUMIFS(Сверхбаза!G:G,Сверхбаза!C:C,СВОД!C1974,Сверхбаза!E:E,СВОД!E1974)</f>
        <v>0</v>
      </c>
    </row>
    <row r="1975" spans="1:20" outlineLevel="2">
      <c r="A1975" s="263">
        <v>2</v>
      </c>
      <c r="B1975" s="336">
        <v>506513</v>
      </c>
      <c r="C1975" s="336">
        <v>333701</v>
      </c>
      <c r="D1975" s="5" t="s">
        <v>241</v>
      </c>
      <c r="E1975" s="324">
        <v>94</v>
      </c>
      <c r="F1975" s="325" t="s">
        <v>157</v>
      </c>
      <c r="G1975" s="277">
        <f>SUMIFS('Круглосуточный стационар'!J:J,'Круглосуточный стационар'!D:D,СВОД!C1975,'Круглосуточный стационар'!F:F,СВОД!E1975)/2+SUMIFS(ВМП!J:J,ВМП!D:D,СВОД!C1975,ВМП!F:F,СВОД!E1975)/2+SUMIFS('Дневной стационар'!J:J,'Дневной стационар'!D:D,СВОД!C1975,'Дневной стационар'!F:F,СВОД!E1975)/2+SUMIFS(ЭКО!H:H,ЭКО!D:D,СВОД!C1975,ЭКО!F:F,СВОД!E1975)+SUMIFS(Диализ!J:J,Диализ!E:E,СВОД!C1975,Диализ!G:G,СВОД!E1975)</f>
        <v>0</v>
      </c>
      <c r="H1975" s="251">
        <f>SUMIFS(Поликлиника!H:H,Поликлиника!D:D,СВОД!C1975,Поликлиника!F:F,СВОД!E1975)</f>
        <v>0</v>
      </c>
      <c r="I1975" s="251">
        <f>SUMIFS(Поликлиника!BA:BA,Поликлиника!D:D,СВОД!C1975,Поликлиника!F:F,СВОД!E1975)</f>
        <v>0</v>
      </c>
      <c r="J1975" s="251">
        <f>SUMIFS(Поликлиника!BF:BF,Поликлиника!D:D,СВОД!C1975,Поликлиника!F:F,СВОД!E1975)</f>
        <v>0</v>
      </c>
      <c r="K1975" s="251">
        <f>SUMIFS(Поликлиника!BU:BU,Поликлиника!D:D,СВОД!C1975,Поликлиника!F:F,СВОД!E1975)</f>
        <v>0</v>
      </c>
      <c r="L1975" s="251">
        <f>SUMIFS(Услуги!H:H,Услуги!D:D,СВОД!C1975,Услуги!F:F,СВОД!E1975)+SUMIFS(Услуги!M:M,Услуги!D:D,СВОД!C1975,Услуги!F:F,СВОД!E1975)+SUMIFS(Услуги!R:R,Услуги!D:D,СВОД!C1975,Услуги!F:F,СВОД!E1975)+SUMIFS(Услуги!W:W,Услуги!D:D,СВОД!C1975,Услуги!F:F,СВОД!E1975)+SUMIFS(Услуги!AB:AB,Услуги!D:D,СВОД!C1975,Услуги!F:F,СВОД!E1975)+SUMIFS(Услуги!AG:AG,Услуги!D:D,СВОД!C1975,Услуги!F:F,СВОД!E1975)+SUMIFS(Услуги!AL:AL,Услуги!D:D,СВОД!C1975,Услуги!F:F,СВОД!E1975)+SUMIFS(Услуги!AQ:AQ,Услуги!D:D,СВОД!C1975,Услуги!F:F,СВОД!E1975)</f>
        <v>0</v>
      </c>
      <c r="M1975" s="251">
        <f>SUMIFS('Скорая мед.помощь'!J:J,'Скорая мед.помощь'!E:E,СВОД!C1975,'Скорая мед.помощь'!G:G,СВОД!E1975)</f>
        <v>0</v>
      </c>
      <c r="N1975" s="278">
        <f>SUMIFS('Круглосуточный стационар'!O:O,'Круглосуточный стационар'!D:D,СВОД!C1975,'Круглосуточный стационар'!F:F,СВОД!E1975)+SUMIFS(ВМП!O:O,ВМП!D:D,СВОД!C1975,ВМП!F:F,СВОД!E1975)+SUMIFS('Дневной стационар'!O:O,'Дневной стационар'!D:D,СВОД!C1975,'Дневной стационар'!F:F,СВОД!E1975)+SUMIFS(ЭКО!M:M,ЭКО!D:D,СВОД!C1975,ЭКО!F:F,СВОД!E1975)+SUMIFS(Диализ!O:O,Диализ!E:E,СВОД!C1975,Диализ!G:G,СВОД!E1975)+SUMIFS(Поликлиника!CT:CT,Поликлиника!D:D,СВОД!C1975,Поликлиника!F:F,СВОД!E1975)+SUMIFS('Скорая мед.помощь'!O:O,'Скорая мед.помощь'!E:E,СВОД!C1975,'Скорая мед.помощь'!G:G,СВОД!E1975)+SUMIFS(Услуги!AV:AV,Услуги!D:D,СВОД!C1975,Услуги!F:F,СВОД!E1975)</f>
        <v>0</v>
      </c>
      <c r="O1975" s="277">
        <f>SUMIFS(Сверхбаза!L:L,Сверхбаза!C:C,СВОД!C1975,Сверхбаза!E:E,СВОД!E1975)+SUMIFS(Сверхбаза!M:M,Сверхбаза!C:C,СВОД!C1975,Сверхбаза!E:E,СВОД!E1975)</f>
        <v>0</v>
      </c>
      <c r="P1975" s="251">
        <f>SUMIFS(Сверхбаза!N:N,Сверхбаза!C:C,СВОД!C1975,Сверхбаза!E:E,СВОД!E1975)</f>
        <v>0</v>
      </c>
      <c r="Q1975" s="251">
        <f>SUMIFS(Сверхбаза!P:P,Сверхбаза!C:C,СВОД!C1975,Сверхбаза!E:E,СВОД!E1975)</f>
        <v>0</v>
      </c>
      <c r="R1975" s="251">
        <f>SUMIFS(Сверхбаза!O:O,Сверхбаза!C:C,СВОД!C1975,Сверхбаза!E:E,СВОД!E1975)</f>
        <v>0</v>
      </c>
      <c r="S1975" s="251">
        <f>SUMIFS(Сверхбаза!Q:Q,Сверхбаза!C:C,СВОД!C1975,Сверхбаза!E:E,СВОД!E1975)</f>
        <v>0</v>
      </c>
      <c r="T1975" s="278">
        <f>SUMIFS(Сверхбаза!G:G,Сверхбаза!C:C,СВОД!C1975,Сверхбаза!E:E,СВОД!E1975)</f>
        <v>0</v>
      </c>
    </row>
    <row r="1976" spans="1:20" outlineLevel="1">
      <c r="A1976" s="264"/>
      <c r="B1976" s="254"/>
      <c r="C1976" s="254" t="str">
        <f>CONCATENATE(C1975," ","Итог")</f>
        <v>333701 Итог</v>
      </c>
      <c r="D1976" s="255"/>
      <c r="E1976" s="326"/>
      <c r="F1976" s="327"/>
      <c r="G1976" s="279"/>
      <c r="H1976" s="256"/>
      <c r="I1976" s="256"/>
      <c r="J1976" s="256"/>
      <c r="K1976" s="256"/>
      <c r="L1976" s="256"/>
      <c r="M1976" s="256"/>
      <c r="N1976" s="280">
        <f>SUBTOTAL(9,N1968:N1975)</f>
        <v>5215.1541964285716</v>
      </c>
      <c r="O1976" s="279"/>
      <c r="P1976" s="256"/>
      <c r="Q1976" s="256"/>
      <c r="R1976" s="256"/>
      <c r="S1976" s="256"/>
      <c r="T1976" s="280">
        <f>SUBTOTAL(9,T1968:T1975)</f>
        <v>0</v>
      </c>
    </row>
    <row r="1977" spans="1:20" outlineLevel="2">
      <c r="A1977" s="262">
        <v>2</v>
      </c>
      <c r="B1977" s="8">
        <v>506514</v>
      </c>
      <c r="C1977" s="8">
        <v>333801</v>
      </c>
      <c r="D1977" s="9" t="s">
        <v>604</v>
      </c>
      <c r="E1977" s="322">
        <v>1</v>
      </c>
      <c r="F1977" s="323" t="s">
        <v>12</v>
      </c>
      <c r="G1977" s="275">
        <f>SUMIFS('Круглосуточный стационар'!J:J,'Круглосуточный стационар'!D:D,СВОД!C1977,'Круглосуточный стационар'!F:F,СВОД!E1977)/2+SUMIFS(ВМП!J:J,ВМП!D:D,СВОД!C1977,ВМП!F:F,СВОД!E1977)/2+SUMIFS('Дневной стационар'!J:J,'Дневной стационар'!D:D,СВОД!C1977,'Дневной стационар'!F:F,СВОД!E1977)/2+SUMIFS(ЭКО!H:H,ЭКО!D:D,СВОД!C1977,ЭКО!F:F,СВОД!E1977)+SUMIFS(Диализ!J:J,Диализ!E:E,СВОД!C1977,Диализ!G:G,СВОД!E1977)</f>
        <v>128</v>
      </c>
      <c r="H1977" s="253">
        <f>SUMIFS(Поликлиника!H:H,Поликлиника!D:D,СВОД!C1977,Поликлиника!F:F,СВОД!E1977)</f>
        <v>0</v>
      </c>
      <c r="I1977" s="253">
        <f>SUMIFS(Поликлиника!BA:BA,Поликлиника!D:D,СВОД!C1977,Поликлиника!F:F,СВОД!E1977)</f>
        <v>0</v>
      </c>
      <c r="J1977" s="253">
        <f>SUMIFS(Поликлиника!BF:BF,Поликлиника!D:D,СВОД!C1977,Поликлиника!F:F,СВОД!E1977)</f>
        <v>0</v>
      </c>
      <c r="K1977" s="253">
        <f>SUMIFS(Поликлиника!BU:BU,Поликлиника!D:D,СВОД!C1977,Поликлиника!F:F,СВОД!E1977)</f>
        <v>0</v>
      </c>
      <c r="L1977" s="253">
        <f>SUMIFS(Услуги!H:H,Услуги!D:D,СВОД!C1977,Услуги!F:F,СВОД!E1977)+SUMIFS(Услуги!M:M,Услуги!D:D,СВОД!C1977,Услуги!F:F,СВОД!E1977)+SUMIFS(Услуги!R:R,Услуги!D:D,СВОД!C1977,Услуги!F:F,СВОД!E1977)+SUMIFS(Услуги!W:W,Услуги!D:D,СВОД!C1977,Услуги!F:F,СВОД!E1977)+SUMIFS(Услуги!AB:AB,Услуги!D:D,СВОД!C1977,Услуги!F:F,СВОД!E1977)+SUMIFS(Услуги!AG:AG,Услуги!D:D,СВОД!C1977,Услуги!F:F,СВОД!E1977)+SUMIFS(Услуги!AL:AL,Услуги!D:D,СВОД!C1977,Услуги!F:F,СВОД!E1977)+SUMIFS(Услуги!AQ:AQ,Услуги!D:D,СВОД!C1977,Услуги!F:F,СВОД!E1977)</f>
        <v>0</v>
      </c>
      <c r="M1977" s="253">
        <f>SUMIFS('Скорая мед.помощь'!J:J,'Скорая мед.помощь'!E:E,СВОД!C1977,'Скорая мед.помощь'!G:G,СВОД!E1977)</f>
        <v>0</v>
      </c>
      <c r="N1977" s="276">
        <f>SUMIFS('Круглосуточный стационар'!O:O,'Круглосуточный стационар'!D:D,СВОД!C1977,'Круглосуточный стационар'!F:F,СВОД!E1977)+SUMIFS(ВМП!O:O,ВМП!D:D,СВОД!C1977,ВМП!F:F,СВОД!E1977)+SUMIFS('Дневной стационар'!O:O,'Дневной стационар'!D:D,СВОД!C1977,'Дневной стационар'!F:F,СВОД!E1977)+SUMIFS(ЭКО!M:M,ЭКО!D:D,СВОД!C1977,ЭКО!F:F,СВОД!E1977)+SUMIFS(Диализ!O:O,Диализ!E:E,СВОД!C1977,Диализ!G:G,СВОД!E1977)+SUMIFS(Поликлиника!CT:CT,Поликлиника!D:D,СВОД!C1977,Поликлиника!F:F,СВОД!E1977)+SUMIFS('Скорая мед.помощь'!O:O,'Скорая мед.помощь'!E:E,СВОД!C1977,'Скорая мед.помощь'!G:G,СВОД!E1977)+SUMIFS(Услуги!AV:AV,Услуги!D:D,СВОД!C1977,Услуги!F:F,СВОД!E1977)</f>
        <v>3257.5705523779311</v>
      </c>
      <c r="O1977" s="275">
        <f>SUMIFS(Сверхбаза!L:L,Сверхбаза!C:C,СВОД!C1977,Сверхбаза!E:E,СВОД!E1977)+SUMIFS(Сверхбаза!M:M,Сверхбаза!C:C,СВОД!C1977,Сверхбаза!E:E,СВОД!E1977)</f>
        <v>0</v>
      </c>
      <c r="P1977" s="253">
        <f>SUMIFS(Сверхбаза!N:N,Сверхбаза!C:C,СВОД!C1977,Сверхбаза!E:E,СВОД!E1977)</f>
        <v>0</v>
      </c>
      <c r="Q1977" s="253">
        <f>SUMIFS(Сверхбаза!P:P,Сверхбаза!C:C,СВОД!C1977,Сверхбаза!E:E,СВОД!E1977)</f>
        <v>0</v>
      </c>
      <c r="R1977" s="253">
        <f>SUMIFS(Сверхбаза!O:O,Сверхбаза!C:C,СВОД!C1977,Сверхбаза!E:E,СВОД!E1977)</f>
        <v>0</v>
      </c>
      <c r="S1977" s="253">
        <f>SUMIFS(Сверхбаза!Q:Q,Сверхбаза!C:C,СВОД!C1977,Сверхбаза!E:E,СВОД!E1977)</f>
        <v>0</v>
      </c>
      <c r="T1977" s="276">
        <f>SUMIFS(Сверхбаза!G:G,Сверхбаза!C:C,СВОД!C1977,Сверхбаза!E:E,СВОД!E1977)</f>
        <v>0</v>
      </c>
    </row>
    <row r="1978" spans="1:20" ht="25.5" outlineLevel="2">
      <c r="A1978" s="263">
        <v>2</v>
      </c>
      <c r="B1978" s="336">
        <v>506514</v>
      </c>
      <c r="C1978" s="336">
        <v>333801</v>
      </c>
      <c r="D1978" s="5" t="s">
        <v>604</v>
      </c>
      <c r="E1978" s="324">
        <v>13</v>
      </c>
      <c r="F1978" s="325" t="s">
        <v>704</v>
      </c>
      <c r="G1978" s="277">
        <f>SUMIFS('Круглосуточный стационар'!J:J,'Круглосуточный стационар'!D:D,СВОД!C1978,'Круглосуточный стационар'!F:F,СВОД!E1978)/2+SUMIFS(ВМП!J:J,ВМП!D:D,СВОД!C1978,ВМП!F:F,СВОД!E1978)/2+SUMIFS('Дневной стационар'!J:J,'Дневной стационар'!D:D,СВОД!C1978,'Дневной стационар'!F:F,СВОД!E1978)/2+SUMIFS(ЭКО!H:H,ЭКО!D:D,СВОД!C1978,ЭКО!F:F,СВОД!E1978)+SUMIFS(Диализ!J:J,Диализ!E:E,СВОД!C1978,Диализ!G:G,СВОД!E1978)</f>
        <v>274</v>
      </c>
      <c r="H1978" s="251">
        <f>SUMIFS(Поликлиника!H:H,Поликлиника!D:D,СВОД!C1978,Поликлиника!F:F,СВОД!E1978)</f>
        <v>0</v>
      </c>
      <c r="I1978" s="251">
        <f>SUMIFS(Поликлиника!BA:BA,Поликлиника!D:D,СВОД!C1978,Поликлиника!F:F,СВОД!E1978)</f>
        <v>0</v>
      </c>
      <c r="J1978" s="251">
        <f>SUMIFS(Поликлиника!BF:BF,Поликлиника!D:D,СВОД!C1978,Поликлиника!F:F,СВОД!E1978)</f>
        <v>0</v>
      </c>
      <c r="K1978" s="251">
        <f>SUMIFS(Поликлиника!BU:BU,Поликлиника!D:D,СВОД!C1978,Поликлиника!F:F,СВОД!E1978)</f>
        <v>0</v>
      </c>
      <c r="L1978" s="251">
        <f>SUMIFS(Услуги!H:H,Услуги!D:D,СВОД!C1978,Услуги!F:F,СВОД!E1978)+SUMIFS(Услуги!M:M,Услуги!D:D,СВОД!C1978,Услуги!F:F,СВОД!E1978)+SUMIFS(Услуги!R:R,Услуги!D:D,СВОД!C1978,Услуги!F:F,СВОД!E1978)+SUMIFS(Услуги!W:W,Услуги!D:D,СВОД!C1978,Услуги!F:F,СВОД!E1978)+SUMIFS(Услуги!AB:AB,Услуги!D:D,СВОД!C1978,Услуги!F:F,СВОД!E1978)+SUMIFS(Услуги!AG:AG,Услуги!D:D,СВОД!C1978,Услуги!F:F,СВОД!E1978)+SUMIFS(Услуги!AL:AL,Услуги!D:D,СВОД!C1978,Услуги!F:F,СВОД!E1978)+SUMIFS(Услуги!AQ:AQ,Услуги!D:D,СВОД!C1978,Услуги!F:F,СВОД!E1978)</f>
        <v>0</v>
      </c>
      <c r="M1978" s="251">
        <f>SUMIFS('Скорая мед.помощь'!J:J,'Скорая мед.помощь'!E:E,СВОД!C1978,'Скорая мед.помощь'!G:G,СВОД!E1978)</f>
        <v>0</v>
      </c>
      <c r="N1978" s="278">
        <f>SUMIFS('Круглосуточный стационар'!O:O,'Круглосуточный стационар'!D:D,СВОД!C1978,'Круглосуточный стационар'!F:F,СВОД!E1978)+SUMIFS(ВМП!O:O,ВМП!D:D,СВОД!C1978,ВМП!F:F,СВОД!E1978)+SUMIFS('Дневной стационар'!O:O,'Дневной стационар'!D:D,СВОД!C1978,'Дневной стационар'!F:F,СВОД!E1978)+SUMIFS(ЭКО!M:M,ЭКО!D:D,СВОД!C1978,ЭКО!F:F,СВОД!E1978)+SUMIFS(Диализ!O:O,Диализ!E:E,СВОД!C1978,Диализ!G:G,СВОД!E1978)+SUMIFS(Поликлиника!CT:CT,Поликлиника!D:D,СВОД!C1978,Поликлиника!F:F,СВОД!E1978)+SUMIFS('Скорая мед.помощь'!O:O,'Скорая мед.помощь'!E:E,СВОД!C1978,'Скорая мед.помощь'!G:G,СВОД!E1978)+SUMIFS(Услуги!AV:AV,Услуги!D:D,СВОД!C1978,Услуги!F:F,СВОД!E1978)</f>
        <v>37985.707932894737</v>
      </c>
      <c r="O1978" s="277">
        <f>SUMIFS(Сверхбаза!L:L,Сверхбаза!C:C,СВОД!C1978,Сверхбаза!E:E,СВОД!E1978)+SUMIFS(Сверхбаза!M:M,Сверхбаза!C:C,СВОД!C1978,Сверхбаза!E:E,СВОД!E1978)</f>
        <v>0</v>
      </c>
      <c r="P1978" s="251">
        <f>SUMIFS(Сверхбаза!N:N,Сверхбаза!C:C,СВОД!C1978,Сверхбаза!E:E,СВОД!E1978)</f>
        <v>0</v>
      </c>
      <c r="Q1978" s="251">
        <f>SUMIFS(Сверхбаза!P:P,Сверхбаза!C:C,СВОД!C1978,Сверхбаза!E:E,СВОД!E1978)</f>
        <v>0</v>
      </c>
      <c r="R1978" s="251">
        <f>SUMIFS(Сверхбаза!O:O,Сверхбаза!C:C,СВОД!C1978,Сверхбаза!E:E,СВОД!E1978)</f>
        <v>0</v>
      </c>
      <c r="S1978" s="251">
        <f>SUMIFS(Сверхбаза!Q:Q,Сверхбаза!C:C,СВОД!C1978,Сверхбаза!E:E,СВОД!E1978)</f>
        <v>0</v>
      </c>
      <c r="T1978" s="278">
        <f>SUMIFS(Сверхбаза!G:G,Сверхбаза!C:C,СВОД!C1978,Сверхбаза!E:E,СВОД!E1978)</f>
        <v>0</v>
      </c>
    </row>
    <row r="1979" spans="1:20" outlineLevel="2">
      <c r="A1979" s="263">
        <v>2</v>
      </c>
      <c r="B1979" s="336">
        <v>506514</v>
      </c>
      <c r="C1979" s="336">
        <v>333801</v>
      </c>
      <c r="D1979" s="5" t="s">
        <v>604</v>
      </c>
      <c r="E1979" s="324">
        <v>2</v>
      </c>
      <c r="F1979" s="325" t="s">
        <v>173</v>
      </c>
      <c r="G1979" s="277">
        <f>SUMIFS('Круглосуточный стационар'!J:J,'Круглосуточный стационар'!D:D,СВОД!C1979,'Круглосуточный стационар'!F:F,СВОД!E1979)/2+SUMIFS(ВМП!J:J,ВМП!D:D,СВОД!C1979,ВМП!F:F,СВОД!E1979)/2+SUMIFS('Дневной стационар'!J:J,'Дневной стационар'!D:D,СВОД!C1979,'Дневной стационар'!F:F,СВОД!E1979)/2+SUMIFS(ЭКО!H:H,ЭКО!D:D,СВОД!C1979,ЭКО!F:F,СВОД!E1979)+SUMIFS(Диализ!J:J,Диализ!E:E,СВОД!C1979,Диализ!G:G,СВОД!E1979)</f>
        <v>0</v>
      </c>
      <c r="H1979" s="251">
        <f>SUMIFS(Поликлиника!H:H,Поликлиника!D:D,СВОД!C1979,Поликлиника!F:F,СВОД!E1979)</f>
        <v>0</v>
      </c>
      <c r="I1979" s="251">
        <f>SUMIFS(Поликлиника!BA:BA,Поликлиника!D:D,СВОД!C1979,Поликлиника!F:F,СВОД!E1979)</f>
        <v>0</v>
      </c>
      <c r="J1979" s="251">
        <f>SUMIFS(Поликлиника!BF:BF,Поликлиника!D:D,СВОД!C1979,Поликлиника!F:F,СВОД!E1979)</f>
        <v>0</v>
      </c>
      <c r="K1979" s="251">
        <f>SUMIFS(Поликлиника!BU:BU,Поликлиника!D:D,СВОД!C1979,Поликлиника!F:F,СВОД!E1979)</f>
        <v>0</v>
      </c>
      <c r="L1979" s="251">
        <f>SUMIFS(Услуги!H:H,Услуги!D:D,СВОД!C1979,Услуги!F:F,СВОД!E1979)+SUMIFS(Услуги!M:M,Услуги!D:D,СВОД!C1979,Услуги!F:F,СВОД!E1979)+SUMIFS(Услуги!R:R,Услуги!D:D,СВОД!C1979,Услуги!F:F,СВОД!E1979)+SUMIFS(Услуги!W:W,Услуги!D:D,СВОД!C1979,Услуги!F:F,СВОД!E1979)+SUMIFS(Услуги!AB:AB,Услуги!D:D,СВОД!C1979,Услуги!F:F,СВОД!E1979)+SUMIFS(Услуги!AG:AG,Услуги!D:D,СВОД!C1979,Услуги!F:F,СВОД!E1979)+SUMIFS(Услуги!AL:AL,Услуги!D:D,СВОД!C1979,Услуги!F:F,СВОД!E1979)+SUMIFS(Услуги!AQ:AQ,Услуги!D:D,СВОД!C1979,Услуги!F:F,СВОД!E1979)</f>
        <v>0</v>
      </c>
      <c r="M1979" s="251">
        <f>SUMIFS('Скорая мед.помощь'!J:J,'Скорая мед.помощь'!E:E,СВОД!C1979,'Скорая мед.помощь'!G:G,СВОД!E1979)</f>
        <v>0</v>
      </c>
      <c r="N1979" s="278">
        <f>SUMIFS('Круглосуточный стационар'!O:O,'Круглосуточный стационар'!D:D,СВОД!C1979,'Круглосуточный стационар'!F:F,СВОД!E1979)+SUMIFS(ВМП!O:O,ВМП!D:D,СВОД!C1979,ВМП!F:F,СВОД!E1979)+SUMIFS('Дневной стационар'!O:O,'Дневной стационар'!D:D,СВОД!C1979,'Дневной стационар'!F:F,СВОД!E1979)+SUMIFS(ЭКО!M:M,ЭКО!D:D,СВОД!C1979,ЭКО!F:F,СВОД!E1979)+SUMIFS(Диализ!O:O,Диализ!E:E,СВОД!C1979,Диализ!G:G,СВОД!E1979)+SUMIFS(Поликлиника!CT:CT,Поликлиника!D:D,СВОД!C1979,Поликлиника!F:F,СВОД!E1979)+SUMIFS('Скорая мед.помощь'!O:O,'Скорая мед.помощь'!E:E,СВОД!C1979,'Скорая мед.помощь'!G:G,СВОД!E1979)+SUMIFS(Услуги!AV:AV,Услуги!D:D,СВОД!C1979,Услуги!F:F,СВОД!E1979)</f>
        <v>0</v>
      </c>
      <c r="O1979" s="277">
        <f>SUMIFS(Сверхбаза!L:L,Сверхбаза!C:C,СВОД!C1979,Сверхбаза!E:E,СВОД!E1979)+SUMIFS(Сверхбаза!M:M,Сверхбаза!C:C,СВОД!C1979,Сверхбаза!E:E,СВОД!E1979)</f>
        <v>0</v>
      </c>
      <c r="P1979" s="251">
        <f>SUMIFS(Сверхбаза!N:N,Сверхбаза!C:C,СВОД!C1979,Сверхбаза!E:E,СВОД!E1979)</f>
        <v>0</v>
      </c>
      <c r="Q1979" s="251">
        <f>SUMIFS(Сверхбаза!P:P,Сверхбаза!C:C,СВОД!C1979,Сверхбаза!E:E,СВОД!E1979)</f>
        <v>0</v>
      </c>
      <c r="R1979" s="251">
        <f>SUMIFS(Сверхбаза!O:O,Сверхбаза!C:C,СВОД!C1979,Сверхбаза!E:E,СВОД!E1979)</f>
        <v>0</v>
      </c>
      <c r="S1979" s="251">
        <f>SUMIFS(Сверхбаза!Q:Q,Сверхбаза!C:C,СВОД!C1979,Сверхбаза!E:E,СВОД!E1979)</f>
        <v>0</v>
      </c>
      <c r="T1979" s="278">
        <f>SUMIFS(Сверхбаза!G:G,Сверхбаза!C:C,СВОД!C1979,Сверхбаза!E:E,СВОД!E1979)</f>
        <v>0</v>
      </c>
    </row>
    <row r="1980" spans="1:20" ht="25.5" outlineLevel="2">
      <c r="A1980" s="263">
        <v>2</v>
      </c>
      <c r="B1980" s="336">
        <v>506514</v>
      </c>
      <c r="C1980" s="336">
        <v>333801</v>
      </c>
      <c r="D1980" s="5" t="s">
        <v>604</v>
      </c>
      <c r="E1980" s="324">
        <v>6</v>
      </c>
      <c r="F1980" s="325" t="s">
        <v>705</v>
      </c>
      <c r="G1980" s="277">
        <f>SUMIFS('Круглосуточный стационар'!J:J,'Круглосуточный стационар'!D:D,СВОД!C1980,'Круглосуточный стационар'!F:F,СВОД!E1980)/2+SUMIFS(ВМП!J:J,ВМП!D:D,СВОД!C1980,ВМП!F:F,СВОД!E1980)/2+SUMIFS('Дневной стационар'!J:J,'Дневной стационар'!D:D,СВОД!C1980,'Дневной стационар'!F:F,СВОД!E1980)/2+SUMIFS(ЭКО!H:H,ЭКО!D:D,СВОД!C1980,ЭКО!F:F,СВОД!E1980)+SUMIFS(Диализ!J:J,Диализ!E:E,СВОД!C1980,Диализ!G:G,СВОД!E1980)</f>
        <v>0</v>
      </c>
      <c r="H1980" s="251">
        <f>SUMIFS(Поликлиника!H:H,Поликлиника!D:D,СВОД!C1980,Поликлиника!F:F,СВОД!E1980)</f>
        <v>0</v>
      </c>
      <c r="I1980" s="251">
        <f>SUMIFS(Поликлиника!BA:BA,Поликлиника!D:D,СВОД!C1980,Поликлиника!F:F,СВОД!E1980)</f>
        <v>0</v>
      </c>
      <c r="J1980" s="251">
        <f>SUMIFS(Поликлиника!BF:BF,Поликлиника!D:D,СВОД!C1980,Поликлиника!F:F,СВОД!E1980)</f>
        <v>0</v>
      </c>
      <c r="K1980" s="251">
        <f>SUMIFS(Поликлиника!BU:BU,Поликлиника!D:D,СВОД!C1980,Поликлиника!F:F,СВОД!E1980)</f>
        <v>0</v>
      </c>
      <c r="L1980" s="251">
        <f>SUMIFS(Услуги!H:H,Услуги!D:D,СВОД!C1980,Услуги!F:F,СВОД!E1980)+SUMIFS(Услуги!M:M,Услуги!D:D,СВОД!C1980,Услуги!F:F,СВОД!E1980)+SUMIFS(Услуги!R:R,Услуги!D:D,СВОД!C1980,Услуги!F:F,СВОД!E1980)+SUMIFS(Услуги!W:W,Услуги!D:D,СВОД!C1980,Услуги!F:F,СВОД!E1980)+SUMIFS(Услуги!AB:AB,Услуги!D:D,СВОД!C1980,Услуги!F:F,СВОД!E1980)+SUMIFS(Услуги!AG:AG,Услуги!D:D,СВОД!C1980,Услуги!F:F,СВОД!E1980)+SUMIFS(Услуги!AL:AL,Услуги!D:D,СВОД!C1980,Услуги!F:F,СВОД!E1980)+SUMIFS(Услуги!AQ:AQ,Услуги!D:D,СВОД!C1980,Услуги!F:F,СВОД!E1980)</f>
        <v>0</v>
      </c>
      <c r="M1980" s="251">
        <f>SUMIFS('Скорая мед.помощь'!J:J,'Скорая мед.помощь'!E:E,СВОД!C1980,'Скорая мед.помощь'!G:G,СВОД!E1980)</f>
        <v>0</v>
      </c>
      <c r="N1980" s="278">
        <f>SUMIFS('Круглосуточный стационар'!O:O,'Круглосуточный стационар'!D:D,СВОД!C1980,'Круглосуточный стационар'!F:F,СВОД!E1980)+SUMIFS(ВМП!O:O,ВМП!D:D,СВОД!C1980,ВМП!F:F,СВОД!E1980)+SUMIFS('Дневной стационар'!O:O,'Дневной стационар'!D:D,СВОД!C1980,'Дневной стационар'!F:F,СВОД!E1980)+SUMIFS(ЭКО!M:M,ЭКО!D:D,СВОД!C1980,ЭКО!F:F,СВОД!E1980)+SUMIFS(Диализ!O:O,Диализ!E:E,СВОД!C1980,Диализ!G:G,СВОД!E1980)+SUMIFS(Поликлиника!CT:CT,Поликлиника!D:D,СВОД!C1980,Поликлиника!F:F,СВОД!E1980)+SUMIFS('Скорая мед.помощь'!O:O,'Скорая мед.помощь'!E:E,СВОД!C1980,'Скорая мед.помощь'!G:G,СВОД!E1980)+SUMIFS(Услуги!AV:AV,Услуги!D:D,СВОД!C1980,Услуги!F:F,СВОД!E1980)</f>
        <v>0</v>
      </c>
      <c r="O1980" s="277">
        <f>SUMIFS(Сверхбаза!L:L,Сверхбаза!C:C,СВОД!C1980,Сверхбаза!E:E,СВОД!E1980)+SUMIFS(Сверхбаза!M:M,Сверхбаза!C:C,СВОД!C1980,Сверхбаза!E:E,СВОД!E1980)</f>
        <v>0</v>
      </c>
      <c r="P1980" s="251">
        <f>SUMIFS(Сверхбаза!N:N,Сверхбаза!C:C,СВОД!C1980,Сверхбаза!E:E,СВОД!E1980)</f>
        <v>0</v>
      </c>
      <c r="Q1980" s="251">
        <f>SUMIFS(Сверхбаза!P:P,Сверхбаза!C:C,СВОД!C1980,Сверхбаза!E:E,СВОД!E1980)</f>
        <v>0</v>
      </c>
      <c r="R1980" s="251">
        <f>SUMIFS(Сверхбаза!O:O,Сверхбаза!C:C,СВОД!C1980,Сверхбаза!E:E,СВОД!E1980)</f>
        <v>0</v>
      </c>
      <c r="S1980" s="251">
        <f>SUMIFS(Сверхбаза!Q:Q,Сверхбаза!C:C,СВОД!C1980,Сверхбаза!E:E,СВОД!E1980)</f>
        <v>0</v>
      </c>
      <c r="T1980" s="278">
        <f>SUMIFS(Сверхбаза!G:G,Сверхбаза!C:C,СВОД!C1980,Сверхбаза!E:E,СВОД!E1980)</f>
        <v>0</v>
      </c>
    </row>
    <row r="1981" spans="1:20" ht="25.5" outlineLevel="2">
      <c r="A1981" s="263">
        <v>2</v>
      </c>
      <c r="B1981" s="336">
        <v>506514</v>
      </c>
      <c r="C1981" s="336">
        <v>333801</v>
      </c>
      <c r="D1981" s="5" t="s">
        <v>604</v>
      </c>
      <c r="E1981" s="324">
        <v>3</v>
      </c>
      <c r="F1981" s="325" t="s">
        <v>174</v>
      </c>
      <c r="G1981" s="277">
        <f>SUMIFS('Круглосуточный стационар'!J:J,'Круглосуточный стационар'!D:D,СВОД!C1981,'Круглосуточный стационар'!F:F,СВОД!E1981)/2+SUMIFS(ВМП!J:J,ВМП!D:D,СВОД!C1981,ВМП!F:F,СВОД!E1981)/2+SUMIFS('Дневной стационар'!J:J,'Дневной стационар'!D:D,СВОД!C1981,'Дневной стационар'!F:F,СВОД!E1981)/2+SUMIFS(ЭКО!H:H,ЭКО!D:D,СВОД!C1981,ЭКО!F:F,СВОД!E1981)+SUMIFS(Диализ!J:J,Диализ!E:E,СВОД!C1981,Диализ!G:G,СВОД!E1981)</f>
        <v>0</v>
      </c>
      <c r="H1981" s="251">
        <f>SUMIFS(Поликлиника!H:H,Поликлиника!D:D,СВОД!C1981,Поликлиника!F:F,СВОД!E1981)</f>
        <v>711</v>
      </c>
      <c r="I1981" s="251">
        <f>SUMIFS(Поликлиника!BA:BA,Поликлиника!D:D,СВОД!C1981,Поликлиника!F:F,СВОД!E1981)</f>
        <v>0</v>
      </c>
      <c r="J1981" s="251">
        <f>SUMIFS(Поликлиника!BF:BF,Поликлиника!D:D,СВОД!C1981,Поликлиника!F:F,СВОД!E1981)</f>
        <v>5500</v>
      </c>
      <c r="K1981" s="251">
        <f>SUMIFS(Поликлиника!BU:BU,Поликлиника!D:D,СВОД!C1981,Поликлиника!F:F,СВОД!E1981)</f>
        <v>2089</v>
      </c>
      <c r="L1981" s="251">
        <f>SUMIFS(Услуги!H:H,Услуги!D:D,СВОД!C1981,Услуги!F:F,СВОД!E1981)+SUMIFS(Услуги!M:M,Услуги!D:D,СВОД!C1981,Услуги!F:F,СВОД!E1981)+SUMIFS(Услуги!R:R,Услуги!D:D,СВОД!C1981,Услуги!F:F,СВОД!E1981)+SUMIFS(Услуги!W:W,Услуги!D:D,СВОД!C1981,Услуги!F:F,СВОД!E1981)+SUMIFS(Услуги!AB:AB,Услуги!D:D,СВОД!C1981,Услуги!F:F,СВОД!E1981)+SUMIFS(Услуги!AG:AG,Услуги!D:D,СВОД!C1981,Услуги!F:F,СВОД!E1981)+SUMIFS(Услуги!AL:AL,Услуги!D:D,СВОД!C1981,Услуги!F:F,СВОД!E1981)+SUMIFS(Услуги!AQ:AQ,Услуги!D:D,СВОД!C1981,Услуги!F:F,СВОД!E1981)</f>
        <v>0</v>
      </c>
      <c r="M1981" s="251">
        <f>SUMIFS('Скорая мед.помощь'!J:J,'Скорая мед.помощь'!E:E,СВОД!C1981,'Скорая мед.помощь'!G:G,СВОД!E1981)</f>
        <v>0</v>
      </c>
      <c r="N1981" s="278">
        <f>SUMIFS('Круглосуточный стационар'!O:O,'Круглосуточный стационар'!D:D,СВОД!C1981,'Круглосуточный стационар'!F:F,СВОД!E1981)+SUMIFS(ВМП!O:O,ВМП!D:D,СВОД!C1981,ВМП!F:F,СВОД!E1981)+SUMIFS('Дневной стационар'!O:O,'Дневной стационар'!D:D,СВОД!C1981,'Дневной стационар'!F:F,СВОД!E1981)+SUMIFS(ЭКО!M:M,ЭКО!D:D,СВОД!C1981,ЭКО!F:F,СВОД!E1981)+SUMIFS(Диализ!O:O,Диализ!E:E,СВОД!C1981,Диализ!G:G,СВОД!E1981)+SUMIFS(Поликлиника!CT:CT,Поликлиника!D:D,СВОД!C1981,Поликлиника!F:F,СВОД!E1981)+SUMIFS('Скорая мед.помощь'!O:O,'Скорая мед.помощь'!E:E,СВОД!C1981,'Скорая мед.помощь'!G:G,СВОД!E1981)+SUMIFS(Услуги!AV:AV,Услуги!D:D,СВОД!C1981,Услуги!F:F,СВОД!E1981)</f>
        <v>8218.1468376522698</v>
      </c>
      <c r="O1981" s="277">
        <f>SUMIFS(Сверхбаза!L:L,Сверхбаза!C:C,СВОД!C1981,Сверхбаза!E:E,СВОД!E1981)+SUMIFS(Сверхбаза!M:M,Сверхбаза!C:C,СВОД!C1981,Сверхбаза!E:E,СВОД!E1981)</f>
        <v>0</v>
      </c>
      <c r="P1981" s="251">
        <f>SUMIFS(Сверхбаза!N:N,Сверхбаза!C:C,СВОД!C1981,Сверхбаза!E:E,СВОД!E1981)</f>
        <v>0</v>
      </c>
      <c r="Q1981" s="251">
        <f>SUMIFS(Сверхбаза!P:P,Сверхбаза!C:C,СВОД!C1981,Сверхбаза!E:E,СВОД!E1981)</f>
        <v>0</v>
      </c>
      <c r="R1981" s="251">
        <f>SUMIFS(Сверхбаза!O:O,Сверхбаза!C:C,СВОД!C1981,Сверхбаза!E:E,СВОД!E1981)</f>
        <v>0</v>
      </c>
      <c r="S1981" s="251">
        <f>SUMIFS(Сверхбаза!Q:Q,Сверхбаза!C:C,СВОД!C1981,Сверхбаза!E:E,СВОД!E1981)</f>
        <v>0</v>
      </c>
      <c r="T1981" s="278">
        <f>SUMIFS(Сверхбаза!G:G,Сверхбаза!C:C,СВОД!C1981,Сверхбаза!E:E,СВОД!E1981)</f>
        <v>0</v>
      </c>
    </row>
    <row r="1982" spans="1:20" outlineLevel="2">
      <c r="A1982" s="263">
        <v>2</v>
      </c>
      <c r="B1982" s="336">
        <v>506514</v>
      </c>
      <c r="C1982" s="336">
        <v>333801</v>
      </c>
      <c r="D1982" s="5" t="s">
        <v>604</v>
      </c>
      <c r="E1982" s="324">
        <v>7</v>
      </c>
      <c r="F1982" s="325" t="s">
        <v>706</v>
      </c>
      <c r="G1982" s="277">
        <f>SUMIFS('Круглосуточный стационар'!J:J,'Круглосуточный стационар'!D:D,СВОД!C1982,'Круглосуточный стационар'!F:F,СВОД!E1982)/2+SUMIFS(ВМП!J:J,ВМП!D:D,СВОД!C1982,ВМП!F:F,СВОД!E1982)/2+SUMIFS('Дневной стационар'!J:J,'Дневной стационар'!D:D,СВОД!C1982,'Дневной стационар'!F:F,СВОД!E1982)/2+SUMIFS(ЭКО!H:H,ЭКО!D:D,СВОД!C1982,ЭКО!F:F,СВОД!E1982)+SUMIFS(Диализ!J:J,Диализ!E:E,СВОД!C1982,Диализ!G:G,СВОД!E1982)</f>
        <v>0</v>
      </c>
      <c r="H1982" s="251">
        <f>SUMIFS(Поликлиника!H:H,Поликлиника!D:D,СВОД!C1982,Поликлиника!F:F,СВОД!E1982)</f>
        <v>0</v>
      </c>
      <c r="I1982" s="251">
        <f>SUMIFS(Поликлиника!BA:BA,Поликлиника!D:D,СВОД!C1982,Поликлиника!F:F,СВОД!E1982)</f>
        <v>0</v>
      </c>
      <c r="J1982" s="251">
        <f>SUMIFS(Поликлиника!BF:BF,Поликлиника!D:D,СВОД!C1982,Поликлиника!F:F,СВОД!E1982)</f>
        <v>0</v>
      </c>
      <c r="K1982" s="251">
        <f>SUMIFS(Поликлиника!BU:BU,Поликлиника!D:D,СВОД!C1982,Поликлиника!F:F,СВОД!E1982)</f>
        <v>0</v>
      </c>
      <c r="L1982" s="251">
        <f>SUMIFS(Услуги!H:H,Услуги!D:D,СВОД!C1982,Услуги!F:F,СВОД!E1982)+SUMIFS(Услуги!M:M,Услуги!D:D,СВОД!C1982,Услуги!F:F,СВОД!E1982)+SUMIFS(Услуги!R:R,Услуги!D:D,СВОД!C1982,Услуги!F:F,СВОД!E1982)+SUMIFS(Услуги!W:W,Услуги!D:D,СВОД!C1982,Услуги!F:F,СВОД!E1982)+SUMIFS(Услуги!AB:AB,Услуги!D:D,СВОД!C1982,Услуги!F:F,СВОД!E1982)+SUMIFS(Услуги!AG:AG,Услуги!D:D,СВОД!C1982,Услуги!F:F,СВОД!E1982)+SUMIFS(Услуги!AL:AL,Услуги!D:D,СВОД!C1982,Услуги!F:F,СВОД!E1982)+SUMIFS(Услуги!AQ:AQ,Услуги!D:D,СВОД!C1982,Услуги!F:F,СВОД!E1982)</f>
        <v>0</v>
      </c>
      <c r="M1982" s="251">
        <f>SUMIFS('Скорая мед.помощь'!J:J,'Скорая мед.помощь'!E:E,СВОД!C1982,'Скорая мед.помощь'!G:G,СВОД!E1982)</f>
        <v>0</v>
      </c>
      <c r="N1982" s="278">
        <f>SUMIFS('Круглосуточный стационар'!O:O,'Круглосуточный стационар'!D:D,СВОД!C1982,'Круглосуточный стационар'!F:F,СВОД!E1982)+SUMIFS(ВМП!O:O,ВМП!D:D,СВОД!C1982,ВМП!F:F,СВОД!E1982)+SUMIFS('Дневной стационар'!O:O,'Дневной стационар'!D:D,СВОД!C1982,'Дневной стационар'!F:F,СВОД!E1982)+SUMIFS(ЭКО!M:M,ЭКО!D:D,СВОД!C1982,ЭКО!F:F,СВОД!E1982)+SUMIFS(Диализ!O:O,Диализ!E:E,СВОД!C1982,Диализ!G:G,СВОД!E1982)+SUMIFS(Поликлиника!CT:CT,Поликлиника!D:D,СВОД!C1982,Поликлиника!F:F,СВОД!E1982)+SUMIFS('Скорая мед.помощь'!O:O,'Скорая мед.помощь'!E:E,СВОД!C1982,'Скорая мед.помощь'!G:G,СВОД!E1982)+SUMIFS(Услуги!AV:AV,Услуги!D:D,СВОД!C1982,Услуги!F:F,СВОД!E1982)</f>
        <v>0</v>
      </c>
      <c r="O1982" s="277">
        <f>SUMIFS(Сверхбаза!L:L,Сверхбаза!C:C,СВОД!C1982,Сверхбаза!E:E,СВОД!E1982)+SUMIFS(Сверхбаза!M:M,Сверхбаза!C:C,СВОД!C1982,Сверхбаза!E:E,СВОД!E1982)</f>
        <v>0</v>
      </c>
      <c r="P1982" s="251">
        <f>SUMIFS(Сверхбаза!N:N,Сверхбаза!C:C,СВОД!C1982,Сверхбаза!E:E,СВОД!E1982)</f>
        <v>0</v>
      </c>
      <c r="Q1982" s="251">
        <f>SUMIFS(Сверхбаза!P:P,Сверхбаза!C:C,СВОД!C1982,Сверхбаза!E:E,СВОД!E1982)</f>
        <v>0</v>
      </c>
      <c r="R1982" s="251">
        <f>SUMIFS(Сверхбаза!O:O,Сверхбаза!C:C,СВОД!C1982,Сверхбаза!E:E,СВОД!E1982)</f>
        <v>0</v>
      </c>
      <c r="S1982" s="251">
        <f>SUMIFS(Сверхбаза!Q:Q,Сверхбаза!C:C,СВОД!C1982,Сверхбаза!E:E,СВОД!E1982)</f>
        <v>0</v>
      </c>
      <c r="T1982" s="278">
        <f>SUMIFS(Сверхбаза!G:G,Сверхбаза!C:C,СВОД!C1982,Сверхбаза!E:E,СВОД!E1982)</f>
        <v>0</v>
      </c>
    </row>
    <row r="1983" spans="1:20" outlineLevel="2">
      <c r="A1983" s="263">
        <v>2</v>
      </c>
      <c r="B1983" s="336">
        <v>506514</v>
      </c>
      <c r="C1983" s="336">
        <v>333801</v>
      </c>
      <c r="D1983" s="5" t="s">
        <v>604</v>
      </c>
      <c r="E1983" s="324">
        <v>70</v>
      </c>
      <c r="F1983" s="325" t="s">
        <v>707</v>
      </c>
      <c r="G1983" s="277">
        <f>SUMIFS('Круглосуточный стационар'!J:J,'Круглосуточный стационар'!D:D,СВОД!C1983,'Круглосуточный стационар'!F:F,СВОД!E1983)/2+SUMIFS(ВМП!J:J,ВМП!D:D,СВОД!C1983,ВМП!F:F,СВОД!E1983)/2+SUMIFS('Дневной стационар'!J:J,'Дневной стационар'!D:D,СВОД!C1983,'Дневной стационар'!F:F,СВОД!E1983)/2+SUMIFS(ЭКО!H:H,ЭКО!D:D,СВОД!C1983,ЭКО!F:F,СВОД!E1983)+SUMIFS(Диализ!J:J,Диализ!E:E,СВОД!C1983,Диализ!G:G,СВОД!E1983)</f>
        <v>0</v>
      </c>
      <c r="H1983" s="251">
        <f>SUMIFS(Поликлиника!H:H,Поликлиника!D:D,СВОД!C1983,Поликлиника!F:F,СВОД!E1983)</f>
        <v>0</v>
      </c>
      <c r="I1983" s="251">
        <f>SUMIFS(Поликлиника!BA:BA,Поликлиника!D:D,СВОД!C1983,Поликлиника!F:F,СВОД!E1983)</f>
        <v>0</v>
      </c>
      <c r="J1983" s="251">
        <f>SUMIFS(Поликлиника!BF:BF,Поликлиника!D:D,СВОД!C1983,Поликлиника!F:F,СВОД!E1983)</f>
        <v>0</v>
      </c>
      <c r="K1983" s="251">
        <f>SUMIFS(Поликлиника!BU:BU,Поликлиника!D:D,СВОД!C1983,Поликлиника!F:F,СВОД!E1983)</f>
        <v>0</v>
      </c>
      <c r="L1983" s="251">
        <f>SUMIFS(Услуги!H:H,Услуги!D:D,СВОД!C1983,Услуги!F:F,СВОД!E1983)+SUMIFS(Услуги!M:M,Услуги!D:D,СВОД!C1983,Услуги!F:F,СВОД!E1983)+SUMIFS(Услуги!R:R,Услуги!D:D,СВОД!C1983,Услуги!F:F,СВОД!E1983)+SUMIFS(Услуги!W:W,Услуги!D:D,СВОД!C1983,Услуги!F:F,СВОД!E1983)+SUMIFS(Услуги!AB:AB,Услуги!D:D,СВОД!C1983,Услуги!F:F,СВОД!E1983)+SUMIFS(Услуги!AG:AG,Услуги!D:D,СВОД!C1983,Услуги!F:F,СВОД!E1983)+SUMIFS(Услуги!AL:AL,Услуги!D:D,СВОД!C1983,Услуги!F:F,СВОД!E1983)+SUMIFS(Услуги!AQ:AQ,Услуги!D:D,СВОД!C1983,Услуги!F:F,СВОД!E1983)</f>
        <v>0</v>
      </c>
      <c r="M1983" s="251">
        <f>SUMIFS('Скорая мед.помощь'!J:J,'Скорая мед.помощь'!E:E,СВОД!C1983,'Скорая мед.помощь'!G:G,СВОД!E1983)</f>
        <v>0</v>
      </c>
      <c r="N1983" s="278">
        <f>SUMIFS('Круглосуточный стационар'!O:O,'Круглосуточный стационар'!D:D,СВОД!C1983,'Круглосуточный стационар'!F:F,СВОД!E1983)+SUMIFS(ВМП!O:O,ВМП!D:D,СВОД!C1983,ВМП!F:F,СВОД!E1983)+SUMIFS('Дневной стационар'!O:O,'Дневной стационар'!D:D,СВОД!C1983,'Дневной стационар'!F:F,СВОД!E1983)+SUMIFS(ЭКО!M:M,ЭКО!D:D,СВОД!C1983,ЭКО!F:F,СВОД!E1983)+SUMIFS(Диализ!O:O,Диализ!E:E,СВОД!C1983,Диализ!G:G,СВОД!E1983)+SUMIFS(Поликлиника!CT:CT,Поликлиника!D:D,СВОД!C1983,Поликлиника!F:F,СВОД!E1983)+SUMIFS('Скорая мед.помощь'!O:O,'Скорая мед.помощь'!E:E,СВОД!C1983,'Скорая мед.помощь'!G:G,СВОД!E1983)+SUMIFS(Услуги!AV:AV,Услуги!D:D,СВОД!C1983,Услуги!F:F,СВОД!E1983)</f>
        <v>0</v>
      </c>
      <c r="O1983" s="277">
        <f>SUMIFS(Сверхбаза!L:L,Сверхбаза!C:C,СВОД!C1983,Сверхбаза!E:E,СВОД!E1983)+SUMIFS(Сверхбаза!M:M,Сверхбаза!C:C,СВОД!C1983,Сверхбаза!E:E,СВОД!E1983)</f>
        <v>0</v>
      </c>
      <c r="P1983" s="251">
        <f>SUMIFS(Сверхбаза!N:N,Сверхбаза!C:C,СВОД!C1983,Сверхбаза!E:E,СВОД!E1983)</f>
        <v>0</v>
      </c>
      <c r="Q1983" s="251">
        <f>SUMIFS(Сверхбаза!P:P,Сверхбаза!C:C,СВОД!C1983,Сверхбаза!E:E,СВОД!E1983)</f>
        <v>0</v>
      </c>
      <c r="R1983" s="251">
        <f>SUMIFS(Сверхбаза!O:O,Сверхбаза!C:C,СВОД!C1983,Сверхбаза!E:E,СВОД!E1983)</f>
        <v>0</v>
      </c>
      <c r="S1983" s="251">
        <f>SUMIFS(Сверхбаза!Q:Q,Сверхбаза!C:C,СВОД!C1983,Сверхбаза!E:E,СВОД!E1983)</f>
        <v>0</v>
      </c>
      <c r="T1983" s="278">
        <f>SUMIFS(Сверхбаза!G:G,Сверхбаза!C:C,СВОД!C1983,Сверхбаза!E:E,СВОД!E1983)</f>
        <v>0</v>
      </c>
    </row>
    <row r="1984" spans="1:20" outlineLevel="2">
      <c r="A1984" s="263">
        <v>2</v>
      </c>
      <c r="B1984" s="336">
        <v>506514</v>
      </c>
      <c r="C1984" s="336">
        <v>333801</v>
      </c>
      <c r="D1984" s="5" t="s">
        <v>604</v>
      </c>
      <c r="E1984" s="324">
        <v>94</v>
      </c>
      <c r="F1984" s="325" t="s">
        <v>157</v>
      </c>
      <c r="G1984" s="277">
        <f>SUMIFS('Круглосуточный стационар'!J:J,'Круглосуточный стационар'!D:D,СВОД!C1984,'Круглосуточный стационар'!F:F,СВОД!E1984)/2+SUMIFS(ВМП!J:J,ВМП!D:D,СВОД!C1984,ВМП!F:F,СВОД!E1984)/2+SUMIFS('Дневной стационар'!J:J,'Дневной стационар'!D:D,СВОД!C1984,'Дневной стационар'!F:F,СВОД!E1984)/2+SUMIFS(ЭКО!H:H,ЭКО!D:D,СВОД!C1984,ЭКО!F:F,СВОД!E1984)+SUMIFS(Диализ!J:J,Диализ!E:E,СВОД!C1984,Диализ!G:G,СВОД!E1984)</f>
        <v>0</v>
      </c>
      <c r="H1984" s="251">
        <f>SUMIFS(Поликлиника!H:H,Поликлиника!D:D,СВОД!C1984,Поликлиника!F:F,СВОД!E1984)</f>
        <v>0</v>
      </c>
      <c r="I1984" s="251">
        <f>SUMIFS(Поликлиника!BA:BA,Поликлиника!D:D,СВОД!C1984,Поликлиника!F:F,СВОД!E1984)</f>
        <v>0</v>
      </c>
      <c r="J1984" s="251">
        <f>SUMIFS(Поликлиника!BF:BF,Поликлиника!D:D,СВОД!C1984,Поликлиника!F:F,СВОД!E1984)</f>
        <v>0</v>
      </c>
      <c r="K1984" s="251">
        <f>SUMIFS(Поликлиника!BU:BU,Поликлиника!D:D,СВОД!C1984,Поликлиника!F:F,СВОД!E1984)</f>
        <v>0</v>
      </c>
      <c r="L1984" s="251">
        <f>SUMIFS(Услуги!H:H,Услуги!D:D,СВОД!C1984,Услуги!F:F,СВОД!E1984)+SUMIFS(Услуги!M:M,Услуги!D:D,СВОД!C1984,Услуги!F:F,СВОД!E1984)+SUMIFS(Услуги!R:R,Услуги!D:D,СВОД!C1984,Услуги!F:F,СВОД!E1984)+SUMIFS(Услуги!W:W,Услуги!D:D,СВОД!C1984,Услуги!F:F,СВОД!E1984)+SUMIFS(Услуги!AB:AB,Услуги!D:D,СВОД!C1984,Услуги!F:F,СВОД!E1984)+SUMIFS(Услуги!AG:AG,Услуги!D:D,СВОД!C1984,Услуги!F:F,СВОД!E1984)+SUMIFS(Услуги!AL:AL,Услуги!D:D,СВОД!C1984,Услуги!F:F,СВОД!E1984)+SUMIFS(Услуги!AQ:AQ,Услуги!D:D,СВОД!C1984,Услуги!F:F,СВОД!E1984)</f>
        <v>0</v>
      </c>
      <c r="M1984" s="251">
        <f>SUMIFS('Скорая мед.помощь'!J:J,'Скорая мед.помощь'!E:E,СВОД!C1984,'Скорая мед.помощь'!G:G,СВОД!E1984)</f>
        <v>0</v>
      </c>
      <c r="N1984" s="278">
        <f>SUMIFS('Круглосуточный стационар'!O:O,'Круглосуточный стационар'!D:D,СВОД!C1984,'Круглосуточный стационар'!F:F,СВОД!E1984)+SUMIFS(ВМП!O:O,ВМП!D:D,СВОД!C1984,ВМП!F:F,СВОД!E1984)+SUMIFS('Дневной стационар'!O:O,'Дневной стационар'!D:D,СВОД!C1984,'Дневной стационар'!F:F,СВОД!E1984)+SUMIFS(ЭКО!M:M,ЭКО!D:D,СВОД!C1984,ЭКО!F:F,СВОД!E1984)+SUMIFS(Диализ!O:O,Диализ!E:E,СВОД!C1984,Диализ!G:G,СВОД!E1984)+SUMIFS(Поликлиника!CT:CT,Поликлиника!D:D,СВОД!C1984,Поликлиника!F:F,СВОД!E1984)+SUMIFS('Скорая мед.помощь'!O:O,'Скорая мед.помощь'!E:E,СВОД!C1984,'Скорая мед.помощь'!G:G,СВОД!E1984)+SUMIFS(Услуги!AV:AV,Услуги!D:D,СВОД!C1984,Услуги!F:F,СВОД!E1984)</f>
        <v>0</v>
      </c>
      <c r="O1984" s="277">
        <f>SUMIFS(Сверхбаза!L:L,Сверхбаза!C:C,СВОД!C1984,Сверхбаза!E:E,СВОД!E1984)+SUMIFS(Сверхбаза!M:M,Сверхбаза!C:C,СВОД!C1984,Сверхбаза!E:E,СВОД!E1984)</f>
        <v>0</v>
      </c>
      <c r="P1984" s="251">
        <f>SUMIFS(Сверхбаза!N:N,Сверхбаза!C:C,СВОД!C1984,Сверхбаза!E:E,СВОД!E1984)</f>
        <v>0</v>
      </c>
      <c r="Q1984" s="251">
        <f>SUMIFS(Сверхбаза!P:P,Сверхбаза!C:C,СВОД!C1984,Сверхбаза!E:E,СВОД!E1984)</f>
        <v>0</v>
      </c>
      <c r="R1984" s="251">
        <f>SUMIFS(Сверхбаза!O:O,Сверхбаза!C:C,СВОД!C1984,Сверхбаза!E:E,СВОД!E1984)</f>
        <v>0</v>
      </c>
      <c r="S1984" s="251">
        <f>SUMIFS(Сверхбаза!Q:Q,Сверхбаза!C:C,СВОД!C1984,Сверхбаза!E:E,СВОД!E1984)</f>
        <v>0</v>
      </c>
      <c r="T1984" s="278">
        <f>SUMIFS(Сверхбаза!G:G,Сверхбаза!C:C,СВОД!C1984,Сверхбаза!E:E,СВОД!E1984)</f>
        <v>0</v>
      </c>
    </row>
    <row r="1985" spans="1:20" outlineLevel="1">
      <c r="A1985" s="264"/>
      <c r="B1985" s="254"/>
      <c r="C1985" s="254" t="str">
        <f>CONCATENATE(C1984," ","Итог")</f>
        <v>333801 Итог</v>
      </c>
      <c r="D1985" s="255"/>
      <c r="E1985" s="326"/>
      <c r="F1985" s="327"/>
      <c r="G1985" s="279"/>
      <c r="H1985" s="256"/>
      <c r="I1985" s="256"/>
      <c r="J1985" s="256"/>
      <c r="K1985" s="256"/>
      <c r="L1985" s="256"/>
      <c r="M1985" s="256"/>
      <c r="N1985" s="280">
        <f>SUBTOTAL(9,N1977:N1984)</f>
        <v>49461.425322924937</v>
      </c>
      <c r="O1985" s="279"/>
      <c r="P1985" s="256"/>
      <c r="Q1985" s="256"/>
      <c r="R1985" s="256"/>
      <c r="S1985" s="256"/>
      <c r="T1985" s="280">
        <f>SUBTOTAL(9,T1977:T1984)</f>
        <v>0</v>
      </c>
    </row>
    <row r="1986" spans="1:20" outlineLevel="2">
      <c r="A1986" s="262">
        <v>2</v>
      </c>
      <c r="B1986" s="8">
        <v>506515</v>
      </c>
      <c r="C1986" s="8">
        <v>333901</v>
      </c>
      <c r="D1986" s="9" t="s">
        <v>242</v>
      </c>
      <c r="E1986" s="322">
        <v>1</v>
      </c>
      <c r="F1986" s="323" t="s">
        <v>12</v>
      </c>
      <c r="G1986" s="275">
        <f>SUMIFS('Круглосуточный стационар'!J:J,'Круглосуточный стационар'!D:D,СВОД!C1986,'Круглосуточный стационар'!F:F,СВОД!E1986)/2+SUMIFS(ВМП!J:J,ВМП!D:D,СВОД!C1986,ВМП!F:F,СВОД!E1986)/2+SUMIFS('Дневной стационар'!J:J,'Дневной стационар'!D:D,СВОД!C1986,'Дневной стационар'!F:F,СВОД!E1986)/2+SUMIFS(ЭКО!H:H,ЭКО!D:D,СВОД!C1986,ЭКО!F:F,СВОД!E1986)+SUMIFS(Диализ!J:J,Диализ!E:E,СВОД!C1986,Диализ!G:G,СВОД!E1986)</f>
        <v>0</v>
      </c>
      <c r="H1986" s="253">
        <f>SUMIFS(Поликлиника!H:H,Поликлиника!D:D,СВОД!C1986,Поликлиника!F:F,СВОД!E1986)</f>
        <v>0</v>
      </c>
      <c r="I1986" s="253">
        <f>SUMIFS(Поликлиника!BA:BA,Поликлиника!D:D,СВОД!C1986,Поликлиника!F:F,СВОД!E1986)</f>
        <v>0</v>
      </c>
      <c r="J1986" s="253">
        <f>SUMIFS(Поликлиника!BF:BF,Поликлиника!D:D,СВОД!C1986,Поликлиника!F:F,СВОД!E1986)</f>
        <v>0</v>
      </c>
      <c r="K1986" s="253">
        <f>SUMIFS(Поликлиника!BU:BU,Поликлиника!D:D,СВОД!C1986,Поликлиника!F:F,СВОД!E1986)</f>
        <v>0</v>
      </c>
      <c r="L1986" s="253">
        <f>SUMIFS(Услуги!H:H,Услуги!D:D,СВОД!C1986,Услуги!F:F,СВОД!E1986)+SUMIFS(Услуги!M:M,Услуги!D:D,СВОД!C1986,Услуги!F:F,СВОД!E1986)+SUMIFS(Услуги!R:R,Услуги!D:D,СВОД!C1986,Услуги!F:F,СВОД!E1986)+SUMIFS(Услуги!W:W,Услуги!D:D,СВОД!C1986,Услуги!F:F,СВОД!E1986)+SUMIFS(Услуги!AB:AB,Услуги!D:D,СВОД!C1986,Услуги!F:F,СВОД!E1986)+SUMIFS(Услуги!AG:AG,Услуги!D:D,СВОД!C1986,Услуги!F:F,СВОД!E1986)+SUMIFS(Услуги!AL:AL,Услуги!D:D,СВОД!C1986,Услуги!F:F,СВОД!E1986)+SUMIFS(Услуги!AQ:AQ,Услуги!D:D,СВОД!C1986,Услуги!F:F,СВОД!E1986)</f>
        <v>0</v>
      </c>
      <c r="M1986" s="253">
        <f>SUMIFS('Скорая мед.помощь'!J:J,'Скорая мед.помощь'!E:E,СВОД!C1986,'Скорая мед.помощь'!G:G,СВОД!E1986)</f>
        <v>0</v>
      </c>
      <c r="N1986" s="276">
        <f>SUMIFS('Круглосуточный стационар'!O:O,'Круглосуточный стационар'!D:D,СВОД!C1986,'Круглосуточный стационар'!F:F,СВОД!E1986)+SUMIFS(ВМП!O:O,ВМП!D:D,СВОД!C1986,ВМП!F:F,СВОД!E1986)+SUMIFS('Дневной стационар'!O:O,'Дневной стационар'!D:D,СВОД!C1986,'Дневной стационар'!F:F,СВОД!E1986)+SUMIFS(ЭКО!M:M,ЭКО!D:D,СВОД!C1986,ЭКО!F:F,СВОД!E1986)+SUMIFS(Диализ!O:O,Диализ!E:E,СВОД!C1986,Диализ!G:G,СВОД!E1986)+SUMIFS(Поликлиника!CT:CT,Поликлиника!D:D,СВОД!C1986,Поликлиника!F:F,СВОД!E1986)+SUMIFS('Скорая мед.помощь'!O:O,'Скорая мед.помощь'!E:E,СВОД!C1986,'Скорая мед.помощь'!G:G,СВОД!E1986)+SUMIFS(Услуги!AV:AV,Услуги!D:D,СВОД!C1986,Услуги!F:F,СВОД!E1986)</f>
        <v>0</v>
      </c>
      <c r="O1986" s="275">
        <f>SUMIFS(Сверхбаза!L:L,Сверхбаза!C:C,СВОД!C1986,Сверхбаза!E:E,СВОД!E1986)+SUMIFS(Сверхбаза!M:M,Сверхбаза!C:C,СВОД!C1986,Сверхбаза!E:E,СВОД!E1986)</f>
        <v>0</v>
      </c>
      <c r="P1986" s="253">
        <f>SUMIFS(Сверхбаза!N:N,Сверхбаза!C:C,СВОД!C1986,Сверхбаза!E:E,СВОД!E1986)</f>
        <v>0</v>
      </c>
      <c r="Q1986" s="253">
        <f>SUMIFS(Сверхбаза!P:P,Сверхбаза!C:C,СВОД!C1986,Сверхбаза!E:E,СВОД!E1986)</f>
        <v>0</v>
      </c>
      <c r="R1986" s="253">
        <f>SUMIFS(Сверхбаза!O:O,Сверхбаза!C:C,СВОД!C1986,Сверхбаза!E:E,СВОД!E1986)</f>
        <v>0</v>
      </c>
      <c r="S1986" s="253">
        <f>SUMIFS(Сверхбаза!Q:Q,Сверхбаза!C:C,СВОД!C1986,Сверхбаза!E:E,СВОД!E1986)</f>
        <v>0</v>
      </c>
      <c r="T1986" s="276">
        <f>SUMIFS(Сверхбаза!G:G,Сверхбаза!C:C,СВОД!C1986,Сверхбаза!E:E,СВОД!E1986)</f>
        <v>0</v>
      </c>
    </row>
    <row r="1987" spans="1:20" ht="25.5" outlineLevel="2">
      <c r="A1987" s="263">
        <v>2</v>
      </c>
      <c r="B1987" s="336">
        <v>506515</v>
      </c>
      <c r="C1987" s="336">
        <v>333901</v>
      </c>
      <c r="D1987" s="5" t="s">
        <v>242</v>
      </c>
      <c r="E1987" s="324">
        <v>13</v>
      </c>
      <c r="F1987" s="325" t="s">
        <v>704</v>
      </c>
      <c r="G1987" s="277">
        <f>SUMIFS('Круглосуточный стационар'!J:J,'Круглосуточный стационар'!D:D,СВОД!C1987,'Круглосуточный стационар'!F:F,СВОД!E1987)/2+SUMIFS(ВМП!J:J,ВМП!D:D,СВОД!C1987,ВМП!F:F,СВОД!E1987)/2+SUMIFS('Дневной стационар'!J:J,'Дневной стационар'!D:D,СВОД!C1987,'Дневной стационар'!F:F,СВОД!E1987)/2+SUMIFS(ЭКО!H:H,ЭКО!D:D,СВОД!C1987,ЭКО!F:F,СВОД!E1987)+SUMIFS(Диализ!J:J,Диализ!E:E,СВОД!C1987,Диализ!G:G,СВОД!E1987)</f>
        <v>0</v>
      </c>
      <c r="H1987" s="251">
        <f>SUMIFS(Поликлиника!H:H,Поликлиника!D:D,СВОД!C1987,Поликлиника!F:F,СВОД!E1987)</f>
        <v>0</v>
      </c>
      <c r="I1987" s="251">
        <f>SUMIFS(Поликлиника!BA:BA,Поликлиника!D:D,СВОД!C1987,Поликлиника!F:F,СВОД!E1987)</f>
        <v>0</v>
      </c>
      <c r="J1987" s="251">
        <f>SUMIFS(Поликлиника!BF:BF,Поликлиника!D:D,СВОД!C1987,Поликлиника!F:F,СВОД!E1987)</f>
        <v>0</v>
      </c>
      <c r="K1987" s="251">
        <f>SUMIFS(Поликлиника!BU:BU,Поликлиника!D:D,СВОД!C1987,Поликлиника!F:F,СВОД!E1987)</f>
        <v>0</v>
      </c>
      <c r="L1987" s="251">
        <f>SUMIFS(Услуги!H:H,Услуги!D:D,СВОД!C1987,Услуги!F:F,СВОД!E1987)+SUMIFS(Услуги!M:M,Услуги!D:D,СВОД!C1987,Услуги!F:F,СВОД!E1987)+SUMIFS(Услуги!R:R,Услуги!D:D,СВОД!C1987,Услуги!F:F,СВОД!E1987)+SUMIFS(Услуги!W:W,Услуги!D:D,СВОД!C1987,Услуги!F:F,СВОД!E1987)+SUMIFS(Услуги!AB:AB,Услуги!D:D,СВОД!C1987,Услуги!F:F,СВОД!E1987)+SUMIFS(Услуги!AG:AG,Услуги!D:D,СВОД!C1987,Услуги!F:F,СВОД!E1987)+SUMIFS(Услуги!AL:AL,Услуги!D:D,СВОД!C1987,Услуги!F:F,СВОД!E1987)+SUMIFS(Услуги!AQ:AQ,Услуги!D:D,СВОД!C1987,Услуги!F:F,СВОД!E1987)</f>
        <v>0</v>
      </c>
      <c r="M1987" s="251">
        <f>SUMIFS('Скорая мед.помощь'!J:J,'Скорая мед.помощь'!E:E,СВОД!C1987,'Скорая мед.помощь'!G:G,СВОД!E1987)</f>
        <v>0</v>
      </c>
      <c r="N1987" s="278">
        <f>SUMIFS('Круглосуточный стационар'!O:O,'Круглосуточный стационар'!D:D,СВОД!C1987,'Круглосуточный стационар'!F:F,СВОД!E1987)+SUMIFS(ВМП!O:O,ВМП!D:D,СВОД!C1987,ВМП!F:F,СВОД!E1987)+SUMIFS('Дневной стационар'!O:O,'Дневной стационар'!D:D,СВОД!C1987,'Дневной стационар'!F:F,СВОД!E1987)+SUMIFS(ЭКО!M:M,ЭКО!D:D,СВОД!C1987,ЭКО!F:F,СВОД!E1987)+SUMIFS(Диализ!O:O,Диализ!E:E,СВОД!C1987,Диализ!G:G,СВОД!E1987)+SUMIFS(Поликлиника!CT:CT,Поликлиника!D:D,СВОД!C1987,Поликлиника!F:F,СВОД!E1987)+SUMIFS('Скорая мед.помощь'!O:O,'Скорая мед.помощь'!E:E,СВОД!C1987,'Скорая мед.помощь'!G:G,СВОД!E1987)+SUMIFS(Услуги!AV:AV,Услуги!D:D,СВОД!C1987,Услуги!F:F,СВОД!E1987)</f>
        <v>0</v>
      </c>
      <c r="O1987" s="277">
        <f>SUMIFS(Сверхбаза!L:L,Сверхбаза!C:C,СВОД!C1987,Сверхбаза!E:E,СВОД!E1987)+SUMIFS(Сверхбаза!M:M,Сверхбаза!C:C,СВОД!C1987,Сверхбаза!E:E,СВОД!E1987)</f>
        <v>0</v>
      </c>
      <c r="P1987" s="251">
        <f>SUMIFS(Сверхбаза!N:N,Сверхбаза!C:C,СВОД!C1987,Сверхбаза!E:E,СВОД!E1987)</f>
        <v>0</v>
      </c>
      <c r="Q1987" s="251">
        <f>SUMIFS(Сверхбаза!P:P,Сверхбаза!C:C,СВОД!C1987,Сверхбаза!E:E,СВОД!E1987)</f>
        <v>0</v>
      </c>
      <c r="R1987" s="251">
        <f>SUMIFS(Сверхбаза!O:O,Сверхбаза!C:C,СВОД!C1987,Сверхбаза!E:E,СВОД!E1987)</f>
        <v>0</v>
      </c>
      <c r="S1987" s="251">
        <f>SUMIFS(Сверхбаза!Q:Q,Сверхбаза!C:C,СВОД!C1987,Сверхбаза!E:E,СВОД!E1987)</f>
        <v>0</v>
      </c>
      <c r="T1987" s="278">
        <f>SUMIFS(Сверхбаза!G:G,Сверхбаза!C:C,СВОД!C1987,Сверхбаза!E:E,СВОД!E1987)</f>
        <v>0</v>
      </c>
    </row>
    <row r="1988" spans="1:20" outlineLevel="2">
      <c r="A1988" s="263">
        <v>2</v>
      </c>
      <c r="B1988" s="336">
        <v>506515</v>
      </c>
      <c r="C1988" s="336">
        <v>333901</v>
      </c>
      <c r="D1988" s="5" t="s">
        <v>242</v>
      </c>
      <c r="E1988" s="324">
        <v>2</v>
      </c>
      <c r="F1988" s="325" t="s">
        <v>173</v>
      </c>
      <c r="G1988" s="277">
        <f>SUMIFS('Круглосуточный стационар'!J:J,'Круглосуточный стационар'!D:D,СВОД!C1988,'Круглосуточный стационар'!F:F,СВОД!E1988)/2+SUMIFS(ВМП!J:J,ВМП!D:D,СВОД!C1988,ВМП!F:F,СВОД!E1988)/2+SUMIFS('Дневной стационар'!J:J,'Дневной стационар'!D:D,СВОД!C1988,'Дневной стационар'!F:F,СВОД!E1988)/2+SUMIFS(ЭКО!H:H,ЭКО!D:D,СВОД!C1988,ЭКО!F:F,СВОД!E1988)+SUMIFS(Диализ!J:J,Диализ!E:E,СВОД!C1988,Диализ!G:G,СВОД!E1988)</f>
        <v>283</v>
      </c>
      <c r="H1988" s="251">
        <f>SUMIFS(Поликлиника!H:H,Поликлиника!D:D,СВОД!C1988,Поликлиника!F:F,СВОД!E1988)</f>
        <v>0</v>
      </c>
      <c r="I1988" s="251">
        <f>SUMIFS(Поликлиника!BA:BA,Поликлиника!D:D,СВОД!C1988,Поликлиника!F:F,СВОД!E1988)</f>
        <v>0</v>
      </c>
      <c r="J1988" s="251">
        <f>SUMIFS(Поликлиника!BF:BF,Поликлиника!D:D,СВОД!C1988,Поликлиника!F:F,СВОД!E1988)</f>
        <v>0</v>
      </c>
      <c r="K1988" s="251">
        <f>SUMIFS(Поликлиника!BU:BU,Поликлиника!D:D,СВОД!C1988,Поликлиника!F:F,СВОД!E1988)</f>
        <v>0</v>
      </c>
      <c r="L1988" s="251">
        <f>SUMIFS(Услуги!H:H,Услуги!D:D,СВОД!C1988,Услуги!F:F,СВОД!E1988)+SUMIFS(Услуги!M:M,Услуги!D:D,СВОД!C1988,Услуги!F:F,СВОД!E1988)+SUMIFS(Услуги!R:R,Услуги!D:D,СВОД!C1988,Услуги!F:F,СВОД!E1988)+SUMIFS(Услуги!W:W,Услуги!D:D,СВОД!C1988,Услуги!F:F,СВОД!E1988)+SUMIFS(Услуги!AB:AB,Услуги!D:D,СВОД!C1988,Услуги!F:F,СВОД!E1988)+SUMIFS(Услуги!AG:AG,Услуги!D:D,СВОД!C1988,Услуги!F:F,СВОД!E1988)+SUMIFS(Услуги!AL:AL,Услуги!D:D,СВОД!C1988,Услуги!F:F,СВОД!E1988)+SUMIFS(Услуги!AQ:AQ,Услуги!D:D,СВОД!C1988,Услуги!F:F,СВОД!E1988)</f>
        <v>0</v>
      </c>
      <c r="M1988" s="251">
        <f>SUMIFS('Скорая мед.помощь'!J:J,'Скорая мед.помощь'!E:E,СВОД!C1988,'Скорая мед.помощь'!G:G,СВОД!E1988)</f>
        <v>0</v>
      </c>
      <c r="N1988" s="278">
        <f>SUMIFS('Круглосуточный стационар'!O:O,'Круглосуточный стационар'!D:D,СВОД!C1988,'Круглосуточный стационар'!F:F,СВОД!E1988)+SUMIFS(ВМП!O:O,ВМП!D:D,СВОД!C1988,ВМП!F:F,СВОД!E1988)+SUMIFS('Дневной стационар'!O:O,'Дневной стационар'!D:D,СВОД!C1988,'Дневной стационар'!F:F,СВОД!E1988)+SUMIFS(ЭКО!M:M,ЭКО!D:D,СВОД!C1988,ЭКО!F:F,СВОД!E1988)+SUMIFS(Диализ!O:O,Диализ!E:E,СВОД!C1988,Диализ!G:G,СВОД!E1988)+SUMIFS(Поликлиника!CT:CT,Поликлиника!D:D,СВОД!C1988,Поликлиника!F:F,СВОД!E1988)+SUMIFS('Скорая мед.помощь'!O:O,'Скорая мед.помощь'!E:E,СВОД!C1988,'Скорая мед.помощь'!G:G,СВОД!E1988)+SUMIFS(Услуги!AV:AV,Услуги!D:D,СВОД!C1988,Услуги!F:F,СВОД!E1988)</f>
        <v>2264.0130500000005</v>
      </c>
      <c r="O1988" s="277">
        <f>SUMIFS(Сверхбаза!L:L,Сверхбаза!C:C,СВОД!C1988,Сверхбаза!E:E,СВОД!E1988)+SUMIFS(Сверхбаза!M:M,Сверхбаза!C:C,СВОД!C1988,Сверхбаза!E:E,СВОД!E1988)</f>
        <v>0</v>
      </c>
      <c r="P1988" s="251">
        <f>SUMIFS(Сверхбаза!N:N,Сверхбаза!C:C,СВОД!C1988,Сверхбаза!E:E,СВОД!E1988)</f>
        <v>0</v>
      </c>
      <c r="Q1988" s="251">
        <f>SUMIFS(Сверхбаза!P:P,Сверхбаза!C:C,СВОД!C1988,Сверхбаза!E:E,СВОД!E1988)</f>
        <v>0</v>
      </c>
      <c r="R1988" s="251">
        <f>SUMIFS(Сверхбаза!O:O,Сверхбаза!C:C,СВОД!C1988,Сверхбаза!E:E,СВОД!E1988)</f>
        <v>0</v>
      </c>
      <c r="S1988" s="251">
        <f>SUMIFS(Сверхбаза!Q:Q,Сверхбаза!C:C,СВОД!C1988,Сверхбаза!E:E,СВОД!E1988)</f>
        <v>0</v>
      </c>
      <c r="T1988" s="278">
        <f>SUMIFS(Сверхбаза!G:G,Сверхбаза!C:C,СВОД!C1988,Сверхбаза!E:E,СВОД!E1988)</f>
        <v>0</v>
      </c>
    </row>
    <row r="1989" spans="1:20" ht="25.5" outlineLevel="2">
      <c r="A1989" s="263">
        <v>2</v>
      </c>
      <c r="B1989" s="336">
        <v>506515</v>
      </c>
      <c r="C1989" s="336">
        <v>333901</v>
      </c>
      <c r="D1989" s="5" t="s">
        <v>242</v>
      </c>
      <c r="E1989" s="324">
        <v>6</v>
      </c>
      <c r="F1989" s="325" t="s">
        <v>705</v>
      </c>
      <c r="G1989" s="277">
        <f>SUMIFS('Круглосуточный стационар'!J:J,'Круглосуточный стационар'!D:D,СВОД!C1989,'Круглосуточный стационар'!F:F,СВОД!E1989)/2+SUMIFS(ВМП!J:J,ВМП!D:D,СВОД!C1989,ВМП!F:F,СВОД!E1989)/2+SUMIFS('Дневной стационар'!J:J,'Дневной стационар'!D:D,СВОД!C1989,'Дневной стационар'!F:F,СВОД!E1989)/2+SUMIFS(ЭКО!H:H,ЭКО!D:D,СВОД!C1989,ЭКО!F:F,СВОД!E1989)+SUMIFS(Диализ!J:J,Диализ!E:E,СВОД!C1989,Диализ!G:G,СВОД!E1989)</f>
        <v>0</v>
      </c>
      <c r="H1989" s="251">
        <f>SUMIFS(Поликлиника!H:H,Поликлиника!D:D,СВОД!C1989,Поликлиника!F:F,СВОД!E1989)</f>
        <v>0</v>
      </c>
      <c r="I1989" s="251">
        <f>SUMIFS(Поликлиника!BA:BA,Поликлиника!D:D,СВОД!C1989,Поликлиника!F:F,СВОД!E1989)</f>
        <v>0</v>
      </c>
      <c r="J1989" s="251">
        <f>SUMIFS(Поликлиника!BF:BF,Поликлиника!D:D,СВОД!C1989,Поликлиника!F:F,СВОД!E1989)</f>
        <v>0</v>
      </c>
      <c r="K1989" s="251">
        <f>SUMIFS(Поликлиника!BU:BU,Поликлиника!D:D,СВОД!C1989,Поликлиника!F:F,СВОД!E1989)</f>
        <v>0</v>
      </c>
      <c r="L1989" s="251">
        <f>SUMIFS(Услуги!H:H,Услуги!D:D,СВОД!C1989,Услуги!F:F,СВОД!E1989)+SUMIFS(Услуги!M:M,Услуги!D:D,СВОД!C1989,Услуги!F:F,СВОД!E1989)+SUMIFS(Услуги!R:R,Услуги!D:D,СВОД!C1989,Услуги!F:F,СВОД!E1989)+SUMIFS(Услуги!W:W,Услуги!D:D,СВОД!C1989,Услуги!F:F,СВОД!E1989)+SUMIFS(Услуги!AB:AB,Услуги!D:D,СВОД!C1989,Услуги!F:F,СВОД!E1989)+SUMIFS(Услуги!AG:AG,Услуги!D:D,СВОД!C1989,Услуги!F:F,СВОД!E1989)+SUMIFS(Услуги!AL:AL,Услуги!D:D,СВОД!C1989,Услуги!F:F,СВОД!E1989)+SUMIFS(Услуги!AQ:AQ,Услуги!D:D,СВОД!C1989,Услуги!F:F,СВОД!E1989)</f>
        <v>0</v>
      </c>
      <c r="M1989" s="251">
        <f>SUMIFS('Скорая мед.помощь'!J:J,'Скорая мед.помощь'!E:E,СВОД!C1989,'Скорая мед.помощь'!G:G,СВОД!E1989)</f>
        <v>0</v>
      </c>
      <c r="N1989" s="278">
        <f>SUMIFS('Круглосуточный стационар'!O:O,'Круглосуточный стационар'!D:D,СВОД!C1989,'Круглосуточный стационар'!F:F,СВОД!E1989)+SUMIFS(ВМП!O:O,ВМП!D:D,СВОД!C1989,ВМП!F:F,СВОД!E1989)+SUMIFS('Дневной стационар'!O:O,'Дневной стационар'!D:D,СВОД!C1989,'Дневной стационар'!F:F,СВОД!E1989)+SUMIFS(ЭКО!M:M,ЭКО!D:D,СВОД!C1989,ЭКО!F:F,СВОД!E1989)+SUMIFS(Диализ!O:O,Диализ!E:E,СВОД!C1989,Диализ!G:G,СВОД!E1989)+SUMIFS(Поликлиника!CT:CT,Поликлиника!D:D,СВОД!C1989,Поликлиника!F:F,СВОД!E1989)+SUMIFS('Скорая мед.помощь'!O:O,'Скорая мед.помощь'!E:E,СВОД!C1989,'Скорая мед.помощь'!G:G,СВОД!E1989)+SUMIFS(Услуги!AV:AV,Услуги!D:D,СВОД!C1989,Услуги!F:F,СВОД!E1989)</f>
        <v>0</v>
      </c>
      <c r="O1989" s="277">
        <f>SUMIFS(Сверхбаза!L:L,Сверхбаза!C:C,СВОД!C1989,Сверхбаза!E:E,СВОД!E1989)+SUMIFS(Сверхбаза!M:M,Сверхбаза!C:C,СВОД!C1989,Сверхбаза!E:E,СВОД!E1989)</f>
        <v>0</v>
      </c>
      <c r="P1989" s="251">
        <f>SUMIFS(Сверхбаза!N:N,Сверхбаза!C:C,СВОД!C1989,Сверхбаза!E:E,СВОД!E1989)</f>
        <v>0</v>
      </c>
      <c r="Q1989" s="251">
        <f>SUMIFS(Сверхбаза!P:P,Сверхбаза!C:C,СВОД!C1989,Сверхбаза!E:E,СВОД!E1989)</f>
        <v>0</v>
      </c>
      <c r="R1989" s="251">
        <f>SUMIFS(Сверхбаза!O:O,Сверхбаза!C:C,СВОД!C1989,Сверхбаза!E:E,СВОД!E1989)</f>
        <v>0</v>
      </c>
      <c r="S1989" s="251">
        <f>SUMIFS(Сверхбаза!Q:Q,Сверхбаза!C:C,СВОД!C1989,Сверхбаза!E:E,СВОД!E1989)</f>
        <v>0</v>
      </c>
      <c r="T1989" s="278">
        <f>SUMIFS(Сверхбаза!G:G,Сверхбаза!C:C,СВОД!C1989,Сверхбаза!E:E,СВОД!E1989)</f>
        <v>0</v>
      </c>
    </row>
    <row r="1990" spans="1:20" ht="25.5" outlineLevel="2">
      <c r="A1990" s="263">
        <v>2</v>
      </c>
      <c r="B1990" s="336">
        <v>506515</v>
      </c>
      <c r="C1990" s="336">
        <v>333901</v>
      </c>
      <c r="D1990" s="5" t="s">
        <v>242</v>
      </c>
      <c r="E1990" s="324">
        <v>3</v>
      </c>
      <c r="F1990" s="325" t="s">
        <v>174</v>
      </c>
      <c r="G1990" s="277">
        <f>SUMIFS('Круглосуточный стационар'!J:J,'Круглосуточный стационар'!D:D,СВОД!C1990,'Круглосуточный стационар'!F:F,СВОД!E1990)/2+SUMIFS(ВМП!J:J,ВМП!D:D,СВОД!C1990,ВМП!F:F,СВОД!E1990)/2+SUMIFS('Дневной стационар'!J:J,'Дневной стационар'!D:D,СВОД!C1990,'Дневной стационар'!F:F,СВОД!E1990)/2+SUMIFS(ЭКО!H:H,ЭКО!D:D,СВОД!C1990,ЭКО!F:F,СВОД!E1990)+SUMIFS(Диализ!J:J,Диализ!E:E,СВОД!C1990,Диализ!G:G,СВОД!E1990)</f>
        <v>0</v>
      </c>
      <c r="H1990" s="251">
        <f>SUMIFS(Поликлиника!H:H,Поликлиника!D:D,СВОД!C1990,Поликлиника!F:F,СВОД!E1990)</f>
        <v>686</v>
      </c>
      <c r="I1990" s="251">
        <f>SUMIFS(Поликлиника!BA:BA,Поликлиника!D:D,СВОД!C1990,Поликлиника!F:F,СВОД!E1990)</f>
        <v>0</v>
      </c>
      <c r="J1990" s="251">
        <f>SUMIFS(Поликлиника!BF:BF,Поликлиника!D:D,СВОД!C1990,Поликлиника!F:F,СВОД!E1990)</f>
        <v>1477</v>
      </c>
      <c r="K1990" s="251">
        <f>SUMIFS(Поликлиника!BU:BU,Поликлиника!D:D,СВОД!C1990,Поликлиника!F:F,СВОД!E1990)</f>
        <v>1801</v>
      </c>
      <c r="L1990" s="251">
        <f>SUMIFS(Услуги!H:H,Услуги!D:D,СВОД!C1990,Услуги!F:F,СВОД!E1990)+SUMIFS(Услуги!M:M,Услуги!D:D,СВОД!C1990,Услуги!F:F,СВОД!E1990)+SUMIFS(Услуги!R:R,Услуги!D:D,СВОД!C1990,Услуги!F:F,СВОД!E1990)+SUMIFS(Услуги!W:W,Услуги!D:D,СВОД!C1990,Услуги!F:F,СВОД!E1990)+SUMIFS(Услуги!AB:AB,Услуги!D:D,СВОД!C1990,Услуги!F:F,СВОД!E1990)+SUMIFS(Услуги!AG:AG,Услуги!D:D,СВОД!C1990,Услуги!F:F,СВОД!E1990)+SUMIFS(Услуги!AL:AL,Услуги!D:D,СВОД!C1990,Услуги!F:F,СВОД!E1990)+SUMIFS(Услуги!AQ:AQ,Услуги!D:D,СВОД!C1990,Услуги!F:F,СВОД!E1990)</f>
        <v>0</v>
      </c>
      <c r="M1990" s="251">
        <f>SUMIFS('Скорая мед.помощь'!J:J,'Скорая мед.помощь'!E:E,СВОД!C1990,'Скорая мед.помощь'!G:G,СВОД!E1990)</f>
        <v>0</v>
      </c>
      <c r="N1990" s="278">
        <f>SUMIFS('Круглосуточный стационар'!O:O,'Круглосуточный стационар'!D:D,СВОД!C1990,'Круглосуточный стационар'!F:F,СВОД!E1990)+SUMIFS(ВМП!O:O,ВМП!D:D,СВОД!C1990,ВМП!F:F,СВОД!E1990)+SUMIFS('Дневной стационар'!O:O,'Дневной стационар'!D:D,СВОД!C1990,'Дневной стационар'!F:F,СВОД!E1990)+SUMIFS(ЭКО!M:M,ЭКО!D:D,СВОД!C1990,ЭКО!F:F,СВОД!E1990)+SUMIFS(Диализ!O:O,Диализ!E:E,СВОД!C1990,Диализ!G:G,СВОД!E1990)+SUMIFS(Поликлиника!CT:CT,Поликлиника!D:D,СВОД!C1990,Поликлиника!F:F,СВОД!E1990)+SUMIFS('Скорая мед.помощь'!O:O,'Скорая мед.помощь'!E:E,СВОД!C1990,'Скорая мед.помощь'!G:G,СВОД!E1990)+SUMIFS(Услуги!AV:AV,Услуги!D:D,СВОД!C1990,Услуги!F:F,СВОД!E1990)</f>
        <v>3384.7764999999999</v>
      </c>
      <c r="O1990" s="277">
        <f>SUMIFS(Сверхбаза!L:L,Сверхбаза!C:C,СВОД!C1990,Сверхбаза!E:E,СВОД!E1990)+SUMIFS(Сверхбаза!M:M,Сверхбаза!C:C,СВОД!C1990,Сверхбаза!E:E,СВОД!E1990)</f>
        <v>0</v>
      </c>
      <c r="P1990" s="251">
        <f>SUMIFS(Сверхбаза!N:N,Сверхбаза!C:C,СВОД!C1990,Сверхбаза!E:E,СВОД!E1990)</f>
        <v>0</v>
      </c>
      <c r="Q1990" s="251">
        <f>SUMIFS(Сверхбаза!P:P,Сверхбаза!C:C,СВОД!C1990,Сверхбаза!E:E,СВОД!E1990)</f>
        <v>0</v>
      </c>
      <c r="R1990" s="251">
        <f>SUMIFS(Сверхбаза!O:O,Сверхбаза!C:C,СВОД!C1990,Сверхбаза!E:E,СВОД!E1990)</f>
        <v>0</v>
      </c>
      <c r="S1990" s="251">
        <f>SUMIFS(Сверхбаза!Q:Q,Сверхбаза!C:C,СВОД!C1990,Сверхбаза!E:E,СВОД!E1990)</f>
        <v>0</v>
      </c>
      <c r="T1990" s="278">
        <f>SUMIFS(Сверхбаза!G:G,Сверхбаза!C:C,СВОД!C1990,Сверхбаза!E:E,СВОД!E1990)</f>
        <v>0</v>
      </c>
    </row>
    <row r="1991" spans="1:20" outlineLevel="2">
      <c r="A1991" s="263">
        <v>2</v>
      </c>
      <c r="B1991" s="336">
        <v>506515</v>
      </c>
      <c r="C1991" s="336">
        <v>333901</v>
      </c>
      <c r="D1991" s="5" t="s">
        <v>242</v>
      </c>
      <c r="E1991" s="324">
        <v>7</v>
      </c>
      <c r="F1991" s="325" t="s">
        <v>706</v>
      </c>
      <c r="G1991" s="277">
        <f>SUMIFS('Круглосуточный стационар'!J:J,'Круглосуточный стационар'!D:D,СВОД!C1991,'Круглосуточный стационар'!F:F,СВОД!E1991)/2+SUMIFS(ВМП!J:J,ВМП!D:D,СВОД!C1991,ВМП!F:F,СВОД!E1991)/2+SUMIFS('Дневной стационар'!J:J,'Дневной стационар'!D:D,СВОД!C1991,'Дневной стационар'!F:F,СВОД!E1991)/2+SUMIFS(ЭКО!H:H,ЭКО!D:D,СВОД!C1991,ЭКО!F:F,СВОД!E1991)+SUMIFS(Диализ!J:J,Диализ!E:E,СВОД!C1991,Диализ!G:G,СВОД!E1991)</f>
        <v>0</v>
      </c>
      <c r="H1991" s="251">
        <f>SUMIFS(Поликлиника!H:H,Поликлиника!D:D,СВОД!C1991,Поликлиника!F:F,СВОД!E1991)</f>
        <v>0</v>
      </c>
      <c r="I1991" s="251">
        <f>SUMIFS(Поликлиника!BA:BA,Поликлиника!D:D,СВОД!C1991,Поликлиника!F:F,СВОД!E1991)</f>
        <v>0</v>
      </c>
      <c r="J1991" s="251">
        <f>SUMIFS(Поликлиника!BF:BF,Поликлиника!D:D,СВОД!C1991,Поликлиника!F:F,СВОД!E1991)</f>
        <v>0</v>
      </c>
      <c r="K1991" s="251">
        <f>SUMIFS(Поликлиника!BU:BU,Поликлиника!D:D,СВОД!C1991,Поликлиника!F:F,СВОД!E1991)</f>
        <v>0</v>
      </c>
      <c r="L1991" s="251">
        <f>SUMIFS(Услуги!H:H,Услуги!D:D,СВОД!C1991,Услуги!F:F,СВОД!E1991)+SUMIFS(Услуги!M:M,Услуги!D:D,СВОД!C1991,Услуги!F:F,СВОД!E1991)+SUMIFS(Услуги!R:R,Услуги!D:D,СВОД!C1991,Услуги!F:F,СВОД!E1991)+SUMIFS(Услуги!W:W,Услуги!D:D,СВОД!C1991,Услуги!F:F,СВОД!E1991)+SUMIFS(Услуги!AB:AB,Услуги!D:D,СВОД!C1991,Услуги!F:F,СВОД!E1991)+SUMIFS(Услуги!AG:AG,Услуги!D:D,СВОД!C1991,Услуги!F:F,СВОД!E1991)+SUMIFS(Услуги!AL:AL,Услуги!D:D,СВОД!C1991,Услуги!F:F,СВОД!E1991)+SUMIFS(Услуги!AQ:AQ,Услуги!D:D,СВОД!C1991,Услуги!F:F,СВОД!E1991)</f>
        <v>0</v>
      </c>
      <c r="M1991" s="251">
        <f>SUMIFS('Скорая мед.помощь'!J:J,'Скорая мед.помощь'!E:E,СВОД!C1991,'Скорая мед.помощь'!G:G,СВОД!E1991)</f>
        <v>0</v>
      </c>
      <c r="N1991" s="278">
        <f>SUMIFS('Круглосуточный стационар'!O:O,'Круглосуточный стационар'!D:D,СВОД!C1991,'Круглосуточный стационар'!F:F,СВОД!E1991)+SUMIFS(ВМП!O:O,ВМП!D:D,СВОД!C1991,ВМП!F:F,СВОД!E1991)+SUMIFS('Дневной стационар'!O:O,'Дневной стационар'!D:D,СВОД!C1991,'Дневной стационар'!F:F,СВОД!E1991)+SUMIFS(ЭКО!M:M,ЭКО!D:D,СВОД!C1991,ЭКО!F:F,СВОД!E1991)+SUMIFS(Диализ!O:O,Диализ!E:E,СВОД!C1991,Диализ!G:G,СВОД!E1991)+SUMIFS(Поликлиника!CT:CT,Поликлиника!D:D,СВОД!C1991,Поликлиника!F:F,СВОД!E1991)+SUMIFS('Скорая мед.помощь'!O:O,'Скорая мед.помощь'!E:E,СВОД!C1991,'Скорая мед.помощь'!G:G,СВОД!E1991)+SUMIFS(Услуги!AV:AV,Услуги!D:D,СВОД!C1991,Услуги!F:F,СВОД!E1991)</f>
        <v>0</v>
      </c>
      <c r="O1991" s="277">
        <f>SUMIFS(Сверхбаза!L:L,Сверхбаза!C:C,СВОД!C1991,Сверхбаза!E:E,СВОД!E1991)+SUMIFS(Сверхбаза!M:M,Сверхбаза!C:C,СВОД!C1991,Сверхбаза!E:E,СВОД!E1991)</f>
        <v>0</v>
      </c>
      <c r="P1991" s="251">
        <f>SUMIFS(Сверхбаза!N:N,Сверхбаза!C:C,СВОД!C1991,Сверхбаза!E:E,СВОД!E1991)</f>
        <v>0</v>
      </c>
      <c r="Q1991" s="251">
        <f>SUMIFS(Сверхбаза!P:P,Сверхбаза!C:C,СВОД!C1991,Сверхбаза!E:E,СВОД!E1991)</f>
        <v>0</v>
      </c>
      <c r="R1991" s="251">
        <f>SUMIFS(Сверхбаза!O:O,Сверхбаза!C:C,СВОД!C1991,Сверхбаза!E:E,СВОД!E1991)</f>
        <v>0</v>
      </c>
      <c r="S1991" s="251">
        <f>SUMIFS(Сверхбаза!Q:Q,Сверхбаза!C:C,СВОД!C1991,Сверхбаза!E:E,СВОД!E1991)</f>
        <v>0</v>
      </c>
      <c r="T1991" s="278">
        <f>SUMIFS(Сверхбаза!G:G,Сверхбаза!C:C,СВОД!C1991,Сверхбаза!E:E,СВОД!E1991)</f>
        <v>0</v>
      </c>
    </row>
    <row r="1992" spans="1:20" outlineLevel="2">
      <c r="A1992" s="263">
        <v>2</v>
      </c>
      <c r="B1992" s="336">
        <v>506515</v>
      </c>
      <c r="C1992" s="336">
        <v>333901</v>
      </c>
      <c r="D1992" s="5" t="s">
        <v>242</v>
      </c>
      <c r="E1992" s="324">
        <v>70</v>
      </c>
      <c r="F1992" s="325" t="s">
        <v>707</v>
      </c>
      <c r="G1992" s="277">
        <f>SUMIFS('Круглосуточный стационар'!J:J,'Круглосуточный стационар'!D:D,СВОД!C1992,'Круглосуточный стационар'!F:F,СВОД!E1992)/2+SUMIFS(ВМП!J:J,ВМП!D:D,СВОД!C1992,ВМП!F:F,СВОД!E1992)/2+SUMIFS('Дневной стационар'!J:J,'Дневной стационар'!D:D,СВОД!C1992,'Дневной стационар'!F:F,СВОД!E1992)/2+SUMIFS(ЭКО!H:H,ЭКО!D:D,СВОД!C1992,ЭКО!F:F,СВОД!E1992)+SUMIFS(Диализ!J:J,Диализ!E:E,СВОД!C1992,Диализ!G:G,СВОД!E1992)</f>
        <v>0</v>
      </c>
      <c r="H1992" s="251">
        <f>SUMIFS(Поликлиника!H:H,Поликлиника!D:D,СВОД!C1992,Поликлиника!F:F,СВОД!E1992)</f>
        <v>0</v>
      </c>
      <c r="I1992" s="251">
        <f>SUMIFS(Поликлиника!BA:BA,Поликлиника!D:D,СВОД!C1992,Поликлиника!F:F,СВОД!E1992)</f>
        <v>0</v>
      </c>
      <c r="J1992" s="251">
        <f>SUMIFS(Поликлиника!BF:BF,Поликлиника!D:D,СВОД!C1992,Поликлиника!F:F,СВОД!E1992)</f>
        <v>0</v>
      </c>
      <c r="K1992" s="251">
        <f>SUMIFS(Поликлиника!BU:BU,Поликлиника!D:D,СВОД!C1992,Поликлиника!F:F,СВОД!E1992)</f>
        <v>0</v>
      </c>
      <c r="L1992" s="251">
        <f>SUMIFS(Услуги!H:H,Услуги!D:D,СВОД!C1992,Услуги!F:F,СВОД!E1992)+SUMIFS(Услуги!M:M,Услуги!D:D,СВОД!C1992,Услуги!F:F,СВОД!E1992)+SUMIFS(Услуги!R:R,Услуги!D:D,СВОД!C1992,Услуги!F:F,СВОД!E1992)+SUMIFS(Услуги!W:W,Услуги!D:D,СВОД!C1992,Услуги!F:F,СВОД!E1992)+SUMIFS(Услуги!AB:AB,Услуги!D:D,СВОД!C1992,Услуги!F:F,СВОД!E1992)+SUMIFS(Услуги!AG:AG,Услуги!D:D,СВОД!C1992,Услуги!F:F,СВОД!E1992)+SUMIFS(Услуги!AL:AL,Услуги!D:D,СВОД!C1992,Услуги!F:F,СВОД!E1992)+SUMIFS(Услуги!AQ:AQ,Услуги!D:D,СВОД!C1992,Услуги!F:F,СВОД!E1992)</f>
        <v>0</v>
      </c>
      <c r="M1992" s="251">
        <f>SUMIFS('Скорая мед.помощь'!J:J,'Скорая мед.помощь'!E:E,СВОД!C1992,'Скорая мед.помощь'!G:G,СВОД!E1992)</f>
        <v>0</v>
      </c>
      <c r="N1992" s="278">
        <f>SUMIFS('Круглосуточный стационар'!O:O,'Круглосуточный стационар'!D:D,СВОД!C1992,'Круглосуточный стационар'!F:F,СВОД!E1992)+SUMIFS(ВМП!O:O,ВМП!D:D,СВОД!C1992,ВМП!F:F,СВОД!E1992)+SUMIFS('Дневной стационар'!O:O,'Дневной стационар'!D:D,СВОД!C1992,'Дневной стационар'!F:F,СВОД!E1992)+SUMIFS(ЭКО!M:M,ЭКО!D:D,СВОД!C1992,ЭКО!F:F,СВОД!E1992)+SUMIFS(Диализ!O:O,Диализ!E:E,СВОД!C1992,Диализ!G:G,СВОД!E1992)+SUMIFS(Поликлиника!CT:CT,Поликлиника!D:D,СВОД!C1992,Поликлиника!F:F,СВОД!E1992)+SUMIFS('Скорая мед.помощь'!O:O,'Скорая мед.помощь'!E:E,СВОД!C1992,'Скорая мед.помощь'!G:G,СВОД!E1992)+SUMIFS(Услуги!AV:AV,Услуги!D:D,СВОД!C1992,Услуги!F:F,СВОД!E1992)</f>
        <v>0</v>
      </c>
      <c r="O1992" s="277">
        <f>SUMIFS(Сверхбаза!L:L,Сверхбаза!C:C,СВОД!C1992,Сверхбаза!E:E,СВОД!E1992)+SUMIFS(Сверхбаза!M:M,Сверхбаза!C:C,СВОД!C1992,Сверхбаза!E:E,СВОД!E1992)</f>
        <v>0</v>
      </c>
      <c r="P1992" s="251">
        <f>SUMIFS(Сверхбаза!N:N,Сверхбаза!C:C,СВОД!C1992,Сверхбаза!E:E,СВОД!E1992)</f>
        <v>0</v>
      </c>
      <c r="Q1992" s="251">
        <f>SUMIFS(Сверхбаза!P:P,Сверхбаза!C:C,СВОД!C1992,Сверхбаза!E:E,СВОД!E1992)</f>
        <v>0</v>
      </c>
      <c r="R1992" s="251">
        <f>SUMIFS(Сверхбаза!O:O,Сверхбаза!C:C,СВОД!C1992,Сверхбаза!E:E,СВОД!E1992)</f>
        <v>0</v>
      </c>
      <c r="S1992" s="251">
        <f>SUMIFS(Сверхбаза!Q:Q,Сверхбаза!C:C,СВОД!C1992,Сверхбаза!E:E,СВОД!E1992)</f>
        <v>0</v>
      </c>
      <c r="T1992" s="278">
        <f>SUMIFS(Сверхбаза!G:G,Сверхбаза!C:C,СВОД!C1992,Сверхбаза!E:E,СВОД!E1992)</f>
        <v>0</v>
      </c>
    </row>
    <row r="1993" spans="1:20" outlineLevel="2">
      <c r="A1993" s="263">
        <v>2</v>
      </c>
      <c r="B1993" s="336">
        <v>506515</v>
      </c>
      <c r="C1993" s="336">
        <v>333901</v>
      </c>
      <c r="D1993" s="5" t="s">
        <v>242</v>
      </c>
      <c r="E1993" s="324">
        <v>94</v>
      </c>
      <c r="F1993" s="325" t="s">
        <v>157</v>
      </c>
      <c r="G1993" s="277">
        <f>SUMIFS('Круглосуточный стационар'!J:J,'Круглосуточный стационар'!D:D,СВОД!C1993,'Круглосуточный стационар'!F:F,СВОД!E1993)/2+SUMIFS(ВМП!J:J,ВМП!D:D,СВОД!C1993,ВМП!F:F,СВОД!E1993)/2+SUMIFS('Дневной стационар'!J:J,'Дневной стационар'!D:D,СВОД!C1993,'Дневной стационар'!F:F,СВОД!E1993)/2+SUMIFS(ЭКО!H:H,ЭКО!D:D,СВОД!C1993,ЭКО!F:F,СВОД!E1993)+SUMIFS(Диализ!J:J,Диализ!E:E,СВОД!C1993,Диализ!G:G,СВОД!E1993)</f>
        <v>0</v>
      </c>
      <c r="H1993" s="251">
        <f>SUMIFS(Поликлиника!H:H,Поликлиника!D:D,СВОД!C1993,Поликлиника!F:F,СВОД!E1993)</f>
        <v>0</v>
      </c>
      <c r="I1993" s="251">
        <f>SUMIFS(Поликлиника!BA:BA,Поликлиника!D:D,СВОД!C1993,Поликлиника!F:F,СВОД!E1993)</f>
        <v>0</v>
      </c>
      <c r="J1993" s="251">
        <f>SUMIFS(Поликлиника!BF:BF,Поликлиника!D:D,СВОД!C1993,Поликлиника!F:F,СВОД!E1993)</f>
        <v>0</v>
      </c>
      <c r="K1993" s="251">
        <f>SUMIFS(Поликлиника!BU:BU,Поликлиника!D:D,СВОД!C1993,Поликлиника!F:F,СВОД!E1993)</f>
        <v>0</v>
      </c>
      <c r="L1993" s="251">
        <f>SUMIFS(Услуги!H:H,Услуги!D:D,СВОД!C1993,Услуги!F:F,СВОД!E1993)+SUMIFS(Услуги!M:M,Услуги!D:D,СВОД!C1993,Услуги!F:F,СВОД!E1993)+SUMIFS(Услуги!R:R,Услуги!D:D,СВОД!C1993,Услуги!F:F,СВОД!E1993)+SUMIFS(Услуги!W:W,Услуги!D:D,СВОД!C1993,Услуги!F:F,СВОД!E1993)+SUMIFS(Услуги!AB:AB,Услуги!D:D,СВОД!C1993,Услуги!F:F,СВОД!E1993)+SUMIFS(Услуги!AG:AG,Услуги!D:D,СВОД!C1993,Услуги!F:F,СВОД!E1993)+SUMIFS(Услуги!AL:AL,Услуги!D:D,СВОД!C1993,Услуги!F:F,СВОД!E1993)+SUMIFS(Услуги!AQ:AQ,Услуги!D:D,СВОД!C1993,Услуги!F:F,СВОД!E1993)</f>
        <v>0</v>
      </c>
      <c r="M1993" s="251">
        <f>SUMIFS('Скорая мед.помощь'!J:J,'Скорая мед.помощь'!E:E,СВОД!C1993,'Скорая мед.помощь'!G:G,СВОД!E1993)</f>
        <v>0</v>
      </c>
      <c r="N1993" s="278">
        <f>SUMIFS('Круглосуточный стационар'!O:O,'Круглосуточный стационар'!D:D,СВОД!C1993,'Круглосуточный стационар'!F:F,СВОД!E1993)+SUMIFS(ВМП!O:O,ВМП!D:D,СВОД!C1993,ВМП!F:F,СВОД!E1993)+SUMIFS('Дневной стационар'!O:O,'Дневной стационар'!D:D,СВОД!C1993,'Дневной стационар'!F:F,СВОД!E1993)+SUMIFS(ЭКО!M:M,ЭКО!D:D,СВОД!C1993,ЭКО!F:F,СВОД!E1993)+SUMIFS(Диализ!O:O,Диализ!E:E,СВОД!C1993,Диализ!G:G,СВОД!E1993)+SUMIFS(Поликлиника!CT:CT,Поликлиника!D:D,СВОД!C1993,Поликлиника!F:F,СВОД!E1993)+SUMIFS('Скорая мед.помощь'!O:O,'Скорая мед.помощь'!E:E,СВОД!C1993,'Скорая мед.помощь'!G:G,СВОД!E1993)+SUMIFS(Услуги!AV:AV,Услуги!D:D,СВОД!C1993,Услуги!F:F,СВОД!E1993)</f>
        <v>0</v>
      </c>
      <c r="O1993" s="277">
        <f>SUMIFS(Сверхбаза!L:L,Сверхбаза!C:C,СВОД!C1993,Сверхбаза!E:E,СВОД!E1993)+SUMIFS(Сверхбаза!M:M,Сверхбаза!C:C,СВОД!C1993,Сверхбаза!E:E,СВОД!E1993)</f>
        <v>0</v>
      </c>
      <c r="P1993" s="251">
        <f>SUMIFS(Сверхбаза!N:N,Сверхбаза!C:C,СВОД!C1993,Сверхбаза!E:E,СВОД!E1993)</f>
        <v>0</v>
      </c>
      <c r="Q1993" s="251">
        <f>SUMIFS(Сверхбаза!P:P,Сверхбаза!C:C,СВОД!C1993,Сверхбаза!E:E,СВОД!E1993)</f>
        <v>0</v>
      </c>
      <c r="R1993" s="251">
        <f>SUMIFS(Сверхбаза!O:O,Сверхбаза!C:C,СВОД!C1993,Сверхбаза!E:E,СВОД!E1993)</f>
        <v>0</v>
      </c>
      <c r="S1993" s="251">
        <f>SUMIFS(Сверхбаза!Q:Q,Сверхбаза!C:C,СВОД!C1993,Сверхбаза!E:E,СВОД!E1993)</f>
        <v>0</v>
      </c>
      <c r="T1993" s="278">
        <f>SUMIFS(Сверхбаза!G:G,Сверхбаза!C:C,СВОД!C1993,Сверхбаза!E:E,СВОД!E1993)</f>
        <v>0</v>
      </c>
    </row>
    <row r="1994" spans="1:20" outlineLevel="1">
      <c r="A1994" s="264"/>
      <c r="B1994" s="254"/>
      <c r="C1994" s="254" t="str">
        <f>CONCATENATE(C1993," ","Итог")</f>
        <v>333901 Итог</v>
      </c>
      <c r="D1994" s="255"/>
      <c r="E1994" s="326"/>
      <c r="F1994" s="327"/>
      <c r="G1994" s="279"/>
      <c r="H1994" s="256"/>
      <c r="I1994" s="256"/>
      <c r="J1994" s="256"/>
      <c r="K1994" s="256"/>
      <c r="L1994" s="256"/>
      <c r="M1994" s="256"/>
      <c r="N1994" s="280">
        <f>SUBTOTAL(9,N1986:N1993)</f>
        <v>5648.7895500000004</v>
      </c>
      <c r="O1994" s="279"/>
      <c r="P1994" s="256"/>
      <c r="Q1994" s="256"/>
      <c r="R1994" s="256"/>
      <c r="S1994" s="256"/>
      <c r="T1994" s="280">
        <f>SUBTOTAL(9,T1986:T1993)</f>
        <v>0</v>
      </c>
    </row>
    <row r="1995" spans="1:20" ht="25.5" outlineLevel="2">
      <c r="A1995" s="262">
        <v>4</v>
      </c>
      <c r="B1995" s="8">
        <v>505201</v>
      </c>
      <c r="C1995" s="8">
        <v>520101</v>
      </c>
      <c r="D1995" s="9" t="s">
        <v>540</v>
      </c>
      <c r="E1995" s="322">
        <v>1</v>
      </c>
      <c r="F1995" s="323" t="s">
        <v>12</v>
      </c>
      <c r="G1995" s="275">
        <f>SUMIFS('Круглосуточный стационар'!J:J,'Круглосуточный стационар'!D:D,СВОД!C1995,'Круглосуточный стационар'!F:F,СВОД!E1995)/2+SUMIFS(ВМП!J:J,ВМП!D:D,СВОД!C1995,ВМП!F:F,СВОД!E1995)/2+SUMIFS('Дневной стационар'!J:J,'Дневной стационар'!D:D,СВОД!C1995,'Дневной стационар'!F:F,СВОД!E1995)/2+SUMIFS(ЭКО!H:H,ЭКО!D:D,СВОД!C1995,ЭКО!F:F,СВОД!E1995)+SUMIFS(Диализ!J:J,Диализ!E:E,СВОД!C1995,Диализ!G:G,СВОД!E1995)</f>
        <v>11343</v>
      </c>
      <c r="H1995" s="253">
        <f>SUMIFS(Поликлиника!H:H,Поликлиника!D:D,СВОД!C1995,Поликлиника!F:F,СВОД!E1995)</f>
        <v>0</v>
      </c>
      <c r="I1995" s="253">
        <f>SUMIFS(Поликлиника!BA:BA,Поликлиника!D:D,СВОД!C1995,Поликлиника!F:F,СВОД!E1995)</f>
        <v>0</v>
      </c>
      <c r="J1995" s="253">
        <f>SUMIFS(Поликлиника!BF:BF,Поликлиника!D:D,СВОД!C1995,Поликлиника!F:F,СВОД!E1995)</f>
        <v>0</v>
      </c>
      <c r="K1995" s="253">
        <f>SUMIFS(Поликлиника!BU:BU,Поликлиника!D:D,СВОД!C1995,Поликлиника!F:F,СВОД!E1995)</f>
        <v>0</v>
      </c>
      <c r="L1995" s="253">
        <f>SUMIFS(Услуги!H:H,Услуги!D:D,СВОД!C1995,Услуги!F:F,СВОД!E1995)+SUMIFS(Услуги!M:M,Услуги!D:D,СВОД!C1995,Услуги!F:F,СВОД!E1995)+SUMIFS(Услуги!R:R,Услуги!D:D,СВОД!C1995,Услуги!F:F,СВОД!E1995)+SUMIFS(Услуги!W:W,Услуги!D:D,СВОД!C1995,Услуги!F:F,СВОД!E1995)+SUMIFS(Услуги!AB:AB,Услуги!D:D,СВОД!C1995,Услуги!F:F,СВОД!E1995)+SUMIFS(Услуги!AG:AG,Услуги!D:D,СВОД!C1995,Услуги!F:F,СВОД!E1995)+SUMIFS(Услуги!AL:AL,Услуги!D:D,СВОД!C1995,Услуги!F:F,СВОД!E1995)+SUMIFS(Услуги!AQ:AQ,Услуги!D:D,СВОД!C1995,Услуги!F:F,СВОД!E1995)</f>
        <v>0</v>
      </c>
      <c r="M1995" s="253">
        <f>SUMIFS('Скорая мед.помощь'!J:J,'Скорая мед.помощь'!E:E,СВОД!C1995,'Скорая мед.помощь'!G:G,СВОД!E1995)</f>
        <v>0</v>
      </c>
      <c r="N1995" s="276">
        <f>SUMIFS('Круглосуточный стационар'!O:O,'Круглосуточный стационар'!D:D,СВОД!C1995,'Круглосуточный стационар'!F:F,СВОД!E1995)+SUMIFS(ВМП!O:O,ВМП!D:D,СВОД!C1995,ВМП!F:F,СВОД!E1995)+SUMIFS('Дневной стационар'!O:O,'Дневной стационар'!D:D,СВОД!C1995,'Дневной стационар'!F:F,СВОД!E1995)+SUMIFS(ЭКО!M:M,ЭКО!D:D,СВОД!C1995,ЭКО!F:F,СВОД!E1995)+SUMIFS(Диализ!O:O,Диализ!E:E,СВОД!C1995,Диализ!G:G,СВОД!E1995)+SUMIFS(Поликлиника!CT:CT,Поликлиника!D:D,СВОД!C1995,Поликлиника!F:F,СВОД!E1995)+SUMIFS('Скорая мед.помощь'!O:O,'Скорая мед.помощь'!E:E,СВОД!C1995,'Скорая мед.помощь'!G:G,СВОД!E1995)+SUMIFS(Услуги!AV:AV,Услуги!D:D,СВОД!C1995,Услуги!F:F,СВОД!E1995)</f>
        <v>302600.34397808049</v>
      </c>
      <c r="O1995" s="275">
        <f>SUMIFS(Сверхбаза!L:L,Сверхбаза!C:C,СВОД!C1995,Сверхбаза!E:E,СВОД!E1995)+SUMIFS(Сверхбаза!M:M,Сверхбаза!C:C,СВОД!C1995,Сверхбаза!E:E,СВОД!E1995)</f>
        <v>0</v>
      </c>
      <c r="P1995" s="253">
        <f>SUMIFS(Сверхбаза!N:N,Сверхбаза!C:C,СВОД!C1995,Сверхбаза!E:E,СВОД!E1995)</f>
        <v>0</v>
      </c>
      <c r="Q1995" s="253">
        <f>SUMIFS(Сверхбаза!P:P,Сверхбаза!C:C,СВОД!C1995,Сверхбаза!E:E,СВОД!E1995)</f>
        <v>0</v>
      </c>
      <c r="R1995" s="253">
        <f>SUMIFS(Сверхбаза!O:O,Сверхбаза!C:C,СВОД!C1995,Сверхбаза!E:E,СВОД!E1995)</f>
        <v>0</v>
      </c>
      <c r="S1995" s="253">
        <f>SUMIFS(Сверхбаза!Q:Q,Сверхбаза!C:C,СВОД!C1995,Сверхбаза!E:E,СВОД!E1995)</f>
        <v>0</v>
      </c>
      <c r="T1995" s="276">
        <f>SUMIFS(Сверхбаза!G:G,Сверхбаза!C:C,СВОД!C1995,Сверхбаза!E:E,СВОД!E1995)</f>
        <v>0</v>
      </c>
    </row>
    <row r="1996" spans="1:20" ht="25.5" outlineLevel="2">
      <c r="A1996" s="263">
        <v>4</v>
      </c>
      <c r="B1996" s="336">
        <v>505201</v>
      </c>
      <c r="C1996" s="336">
        <v>520101</v>
      </c>
      <c r="D1996" s="5" t="s">
        <v>540</v>
      </c>
      <c r="E1996" s="324">
        <v>13</v>
      </c>
      <c r="F1996" s="325" t="s">
        <v>704</v>
      </c>
      <c r="G1996" s="277">
        <f>SUMIFS('Круглосуточный стационар'!J:J,'Круглосуточный стационар'!D:D,СВОД!C1996,'Круглосуточный стационар'!F:F,СВОД!E1996)/2+SUMIFS(ВМП!J:J,ВМП!D:D,СВОД!C1996,ВМП!F:F,СВОД!E1996)/2+SUMIFS('Дневной стационар'!J:J,'Дневной стационар'!D:D,СВОД!C1996,'Дневной стационар'!F:F,СВОД!E1996)/2+SUMIFS(ЭКО!H:H,ЭКО!D:D,СВОД!C1996,ЭКО!F:F,СВОД!E1996)+SUMIFS(Диализ!J:J,Диализ!E:E,СВОД!C1996,Диализ!G:G,СВОД!E1996)</f>
        <v>0</v>
      </c>
      <c r="H1996" s="251">
        <f>SUMIFS(Поликлиника!H:H,Поликлиника!D:D,СВОД!C1996,Поликлиника!F:F,СВОД!E1996)</f>
        <v>0</v>
      </c>
      <c r="I1996" s="251">
        <f>SUMIFS(Поликлиника!BA:BA,Поликлиника!D:D,СВОД!C1996,Поликлиника!F:F,СВОД!E1996)</f>
        <v>0</v>
      </c>
      <c r="J1996" s="251">
        <f>SUMIFS(Поликлиника!BF:BF,Поликлиника!D:D,СВОД!C1996,Поликлиника!F:F,СВОД!E1996)</f>
        <v>0</v>
      </c>
      <c r="K1996" s="251">
        <f>SUMIFS(Поликлиника!BU:BU,Поликлиника!D:D,СВОД!C1996,Поликлиника!F:F,СВОД!E1996)</f>
        <v>0</v>
      </c>
      <c r="L1996" s="251">
        <f>SUMIFS(Услуги!H:H,Услуги!D:D,СВОД!C1996,Услуги!F:F,СВОД!E1996)+SUMIFS(Услуги!M:M,Услуги!D:D,СВОД!C1996,Услуги!F:F,СВОД!E1996)+SUMIFS(Услуги!R:R,Услуги!D:D,СВОД!C1996,Услуги!F:F,СВОД!E1996)+SUMIFS(Услуги!W:W,Услуги!D:D,СВОД!C1996,Услуги!F:F,СВОД!E1996)+SUMIFS(Услуги!AB:AB,Услуги!D:D,СВОД!C1996,Услуги!F:F,СВОД!E1996)+SUMIFS(Услуги!AG:AG,Услуги!D:D,СВОД!C1996,Услуги!F:F,СВОД!E1996)+SUMIFS(Услуги!AL:AL,Услуги!D:D,СВОД!C1996,Услуги!F:F,СВОД!E1996)+SUMIFS(Услуги!AQ:AQ,Услуги!D:D,СВОД!C1996,Услуги!F:F,СВОД!E1996)</f>
        <v>0</v>
      </c>
      <c r="M1996" s="251">
        <f>SUMIFS('Скорая мед.помощь'!J:J,'Скорая мед.помощь'!E:E,СВОД!C1996,'Скорая мед.помощь'!G:G,СВОД!E1996)</f>
        <v>0</v>
      </c>
      <c r="N1996" s="278">
        <f>SUMIFS('Круглосуточный стационар'!O:O,'Круглосуточный стационар'!D:D,СВОД!C1996,'Круглосуточный стационар'!F:F,СВОД!E1996)+SUMIFS(ВМП!O:O,ВМП!D:D,СВОД!C1996,ВМП!F:F,СВОД!E1996)+SUMIFS('Дневной стационар'!O:O,'Дневной стационар'!D:D,СВОД!C1996,'Дневной стационар'!F:F,СВОД!E1996)+SUMIFS(ЭКО!M:M,ЭКО!D:D,СВОД!C1996,ЭКО!F:F,СВОД!E1996)+SUMIFS(Диализ!O:O,Диализ!E:E,СВОД!C1996,Диализ!G:G,СВОД!E1996)+SUMIFS(Поликлиника!CT:CT,Поликлиника!D:D,СВОД!C1996,Поликлиника!F:F,СВОД!E1996)+SUMIFS('Скорая мед.помощь'!O:O,'Скорая мед.помощь'!E:E,СВОД!C1996,'Скорая мед.помощь'!G:G,СВОД!E1996)+SUMIFS(Услуги!AV:AV,Услуги!D:D,СВОД!C1996,Услуги!F:F,СВОД!E1996)</f>
        <v>0</v>
      </c>
      <c r="O1996" s="277">
        <f>SUMIFS(Сверхбаза!L:L,Сверхбаза!C:C,СВОД!C1996,Сверхбаза!E:E,СВОД!E1996)+SUMIFS(Сверхбаза!M:M,Сверхбаза!C:C,СВОД!C1996,Сверхбаза!E:E,СВОД!E1996)</f>
        <v>0</v>
      </c>
      <c r="P1996" s="251">
        <f>SUMIFS(Сверхбаза!N:N,Сверхбаза!C:C,СВОД!C1996,Сверхбаза!E:E,СВОД!E1996)</f>
        <v>0</v>
      </c>
      <c r="Q1996" s="251">
        <f>SUMIFS(Сверхбаза!P:P,Сверхбаза!C:C,СВОД!C1996,Сверхбаза!E:E,СВОД!E1996)</f>
        <v>0</v>
      </c>
      <c r="R1996" s="251">
        <f>SUMIFS(Сверхбаза!O:O,Сверхбаза!C:C,СВОД!C1996,Сверхбаза!E:E,СВОД!E1996)</f>
        <v>0</v>
      </c>
      <c r="S1996" s="251">
        <f>SUMIFS(Сверхбаза!Q:Q,Сверхбаза!C:C,СВОД!C1996,Сверхбаза!E:E,СВОД!E1996)</f>
        <v>0</v>
      </c>
      <c r="T1996" s="278">
        <f>SUMIFS(Сверхбаза!G:G,Сверхбаза!C:C,СВОД!C1996,Сверхбаза!E:E,СВОД!E1996)</f>
        <v>0</v>
      </c>
    </row>
    <row r="1997" spans="1:20" ht="25.5" outlineLevel="2">
      <c r="A1997" s="263">
        <v>4</v>
      </c>
      <c r="B1997" s="336">
        <v>505201</v>
      </c>
      <c r="C1997" s="336">
        <v>520101</v>
      </c>
      <c r="D1997" s="5" t="s">
        <v>540</v>
      </c>
      <c r="E1997" s="324">
        <v>2</v>
      </c>
      <c r="F1997" s="325" t="s">
        <v>173</v>
      </c>
      <c r="G1997" s="277">
        <f>SUMIFS('Круглосуточный стационар'!J:J,'Круглосуточный стационар'!D:D,СВОД!C1997,'Круглосуточный стационар'!F:F,СВОД!E1997)/2+SUMIFS(ВМП!J:J,ВМП!D:D,СВОД!C1997,ВМП!F:F,СВОД!E1997)/2+SUMIFS('Дневной стационар'!J:J,'Дневной стационар'!D:D,СВОД!C1997,'Дневной стационар'!F:F,СВОД!E1997)/2+SUMIFS(ЭКО!H:H,ЭКО!D:D,СВОД!C1997,ЭКО!F:F,СВОД!E1997)+SUMIFS(Диализ!J:J,Диализ!E:E,СВОД!C1997,Диализ!G:G,СВОД!E1997)</f>
        <v>4588</v>
      </c>
      <c r="H1997" s="251">
        <f>SUMIFS(Поликлиника!H:H,Поликлиника!D:D,СВОД!C1997,Поликлиника!F:F,СВОД!E1997)</f>
        <v>0</v>
      </c>
      <c r="I1997" s="251">
        <f>SUMIFS(Поликлиника!BA:BA,Поликлиника!D:D,СВОД!C1997,Поликлиника!F:F,СВОД!E1997)</f>
        <v>0</v>
      </c>
      <c r="J1997" s="251">
        <f>SUMIFS(Поликлиника!BF:BF,Поликлиника!D:D,СВОД!C1997,Поликлиника!F:F,СВОД!E1997)</f>
        <v>0</v>
      </c>
      <c r="K1997" s="251">
        <f>SUMIFS(Поликлиника!BU:BU,Поликлиника!D:D,СВОД!C1997,Поликлиника!F:F,СВОД!E1997)</f>
        <v>0</v>
      </c>
      <c r="L1997" s="251">
        <f>SUMIFS(Услуги!H:H,Услуги!D:D,СВОД!C1997,Услуги!F:F,СВОД!E1997)+SUMIFS(Услуги!M:M,Услуги!D:D,СВОД!C1997,Услуги!F:F,СВОД!E1997)+SUMIFS(Услуги!R:R,Услуги!D:D,СВОД!C1997,Услуги!F:F,СВОД!E1997)+SUMIFS(Услуги!W:W,Услуги!D:D,СВОД!C1997,Услуги!F:F,СВОД!E1997)+SUMIFS(Услуги!AB:AB,Услуги!D:D,СВОД!C1997,Услуги!F:F,СВОД!E1997)+SUMIFS(Услуги!AG:AG,Услуги!D:D,СВОД!C1997,Услуги!F:F,СВОД!E1997)+SUMIFS(Услуги!AL:AL,Услуги!D:D,СВОД!C1997,Услуги!F:F,СВОД!E1997)+SUMIFS(Услуги!AQ:AQ,Услуги!D:D,СВОД!C1997,Услуги!F:F,СВОД!E1997)</f>
        <v>0</v>
      </c>
      <c r="M1997" s="251">
        <f>SUMIFS('Скорая мед.помощь'!J:J,'Скорая мед.помощь'!E:E,СВОД!C1997,'Скорая мед.помощь'!G:G,СВОД!E1997)</f>
        <v>0</v>
      </c>
      <c r="N1997" s="278">
        <f>SUMIFS('Круглосуточный стационар'!O:O,'Круглосуточный стационар'!D:D,СВОД!C1997,'Круглосуточный стационар'!F:F,СВОД!E1997)+SUMIFS(ВМП!O:O,ВМП!D:D,СВОД!C1997,ВМП!F:F,СВОД!E1997)+SUMIFS('Дневной стационар'!O:O,'Дневной стационар'!D:D,СВОД!C1997,'Дневной стационар'!F:F,СВОД!E1997)+SUMIFS(ЭКО!M:M,ЭКО!D:D,СВОД!C1997,ЭКО!F:F,СВОД!E1997)+SUMIFS(Диализ!O:O,Диализ!E:E,СВОД!C1997,Диализ!G:G,СВОД!E1997)+SUMIFS(Поликлиника!CT:CT,Поликлиника!D:D,СВОД!C1997,Поликлиника!F:F,СВОД!E1997)+SUMIFS('Скорая мед.помощь'!O:O,'Скорая мед.помощь'!E:E,СВОД!C1997,'Скорая мед.помощь'!G:G,СВОД!E1997)+SUMIFS(Услуги!AV:AV,Услуги!D:D,СВОД!C1997,Услуги!F:F,СВОД!E1997)</f>
        <v>41690.399505000001</v>
      </c>
      <c r="O1997" s="277">
        <f>SUMIFS(Сверхбаза!L:L,Сверхбаза!C:C,СВОД!C1997,Сверхбаза!E:E,СВОД!E1997)+SUMIFS(Сверхбаза!M:M,Сверхбаза!C:C,СВОД!C1997,Сверхбаза!E:E,СВОД!E1997)</f>
        <v>0</v>
      </c>
      <c r="P1997" s="251">
        <f>SUMIFS(Сверхбаза!N:N,Сверхбаза!C:C,СВОД!C1997,Сверхбаза!E:E,СВОД!E1997)</f>
        <v>0</v>
      </c>
      <c r="Q1997" s="251">
        <f>SUMIFS(Сверхбаза!P:P,Сверхбаза!C:C,СВОД!C1997,Сверхбаза!E:E,СВОД!E1997)</f>
        <v>0</v>
      </c>
      <c r="R1997" s="251">
        <f>SUMIFS(Сверхбаза!O:O,Сверхбаза!C:C,СВОД!C1997,Сверхбаза!E:E,СВОД!E1997)</f>
        <v>0</v>
      </c>
      <c r="S1997" s="251">
        <f>SUMIFS(Сверхбаза!Q:Q,Сверхбаза!C:C,СВОД!C1997,Сверхбаза!E:E,СВОД!E1997)</f>
        <v>0</v>
      </c>
      <c r="T1997" s="278">
        <f>SUMIFS(Сверхбаза!G:G,Сверхбаза!C:C,СВОД!C1997,Сверхбаза!E:E,СВОД!E1997)</f>
        <v>0</v>
      </c>
    </row>
    <row r="1998" spans="1:20" ht="25.5" outlineLevel="2">
      <c r="A1998" s="263">
        <v>4</v>
      </c>
      <c r="B1998" s="336">
        <v>505201</v>
      </c>
      <c r="C1998" s="336">
        <v>520101</v>
      </c>
      <c r="D1998" s="5" t="s">
        <v>540</v>
      </c>
      <c r="E1998" s="324">
        <v>6</v>
      </c>
      <c r="F1998" s="325" t="s">
        <v>705</v>
      </c>
      <c r="G1998" s="277">
        <f>SUMIFS('Круглосуточный стационар'!J:J,'Круглосуточный стационар'!D:D,СВОД!C1998,'Круглосуточный стационар'!F:F,СВОД!E1998)/2+SUMIFS(ВМП!J:J,ВМП!D:D,СВОД!C1998,ВМП!F:F,СВОД!E1998)/2+SUMIFS('Дневной стационар'!J:J,'Дневной стационар'!D:D,СВОД!C1998,'Дневной стационар'!F:F,СВОД!E1998)/2+SUMIFS(ЭКО!H:H,ЭКО!D:D,СВОД!C1998,ЭКО!F:F,СВОД!E1998)+SUMIFS(Диализ!J:J,Диализ!E:E,СВОД!C1998,Диализ!G:G,СВОД!E1998)</f>
        <v>0</v>
      </c>
      <c r="H1998" s="251">
        <f>SUMIFS(Поликлиника!H:H,Поликлиника!D:D,СВОД!C1998,Поликлиника!F:F,СВОД!E1998)</f>
        <v>0</v>
      </c>
      <c r="I1998" s="251">
        <f>SUMIFS(Поликлиника!BA:BA,Поликлиника!D:D,СВОД!C1998,Поликлиника!F:F,СВОД!E1998)</f>
        <v>0</v>
      </c>
      <c r="J1998" s="251">
        <f>SUMIFS(Поликлиника!BF:BF,Поликлиника!D:D,СВОД!C1998,Поликлиника!F:F,СВОД!E1998)</f>
        <v>0</v>
      </c>
      <c r="K1998" s="251">
        <f>SUMIFS(Поликлиника!BU:BU,Поликлиника!D:D,СВОД!C1998,Поликлиника!F:F,СВОД!E1998)</f>
        <v>0</v>
      </c>
      <c r="L1998" s="251">
        <f>SUMIFS(Услуги!H:H,Услуги!D:D,СВОД!C1998,Услуги!F:F,СВОД!E1998)+SUMIFS(Услуги!M:M,Услуги!D:D,СВОД!C1998,Услуги!F:F,СВОД!E1998)+SUMIFS(Услуги!R:R,Услуги!D:D,СВОД!C1998,Услуги!F:F,СВОД!E1998)+SUMIFS(Услуги!W:W,Услуги!D:D,СВОД!C1998,Услуги!F:F,СВОД!E1998)+SUMIFS(Услуги!AB:AB,Услуги!D:D,СВОД!C1998,Услуги!F:F,СВОД!E1998)+SUMIFS(Услуги!AG:AG,Услуги!D:D,СВОД!C1998,Услуги!F:F,СВОД!E1998)+SUMIFS(Услуги!AL:AL,Услуги!D:D,СВОД!C1998,Услуги!F:F,СВОД!E1998)+SUMIFS(Услуги!AQ:AQ,Услуги!D:D,СВОД!C1998,Услуги!F:F,СВОД!E1998)</f>
        <v>0</v>
      </c>
      <c r="M1998" s="251">
        <f>SUMIFS('Скорая мед.помощь'!J:J,'Скорая мед.помощь'!E:E,СВОД!C1998,'Скорая мед.помощь'!G:G,СВОД!E1998)</f>
        <v>0</v>
      </c>
      <c r="N1998" s="278">
        <f>SUMIFS('Круглосуточный стационар'!O:O,'Круглосуточный стационар'!D:D,СВОД!C1998,'Круглосуточный стационар'!F:F,СВОД!E1998)+SUMIFS(ВМП!O:O,ВМП!D:D,СВОД!C1998,ВМП!F:F,СВОД!E1998)+SUMIFS('Дневной стационар'!O:O,'Дневной стационар'!D:D,СВОД!C1998,'Дневной стационар'!F:F,СВОД!E1998)+SUMIFS(ЭКО!M:M,ЭКО!D:D,СВОД!C1998,ЭКО!F:F,СВОД!E1998)+SUMIFS(Диализ!O:O,Диализ!E:E,СВОД!C1998,Диализ!G:G,СВОД!E1998)+SUMIFS(Поликлиника!CT:CT,Поликлиника!D:D,СВОД!C1998,Поликлиника!F:F,СВОД!E1998)+SUMIFS('Скорая мед.помощь'!O:O,'Скорая мед.помощь'!E:E,СВОД!C1998,'Скорая мед.помощь'!G:G,СВОД!E1998)+SUMIFS(Услуги!AV:AV,Услуги!D:D,СВОД!C1998,Услуги!F:F,СВОД!E1998)</f>
        <v>0</v>
      </c>
      <c r="O1998" s="277">
        <f>SUMIFS(Сверхбаза!L:L,Сверхбаза!C:C,СВОД!C1998,Сверхбаза!E:E,СВОД!E1998)+SUMIFS(Сверхбаза!M:M,Сверхбаза!C:C,СВОД!C1998,Сверхбаза!E:E,СВОД!E1998)</f>
        <v>0</v>
      </c>
      <c r="P1998" s="251">
        <f>SUMIFS(Сверхбаза!N:N,Сверхбаза!C:C,СВОД!C1998,Сверхбаза!E:E,СВОД!E1998)</f>
        <v>0</v>
      </c>
      <c r="Q1998" s="251">
        <f>SUMIFS(Сверхбаза!P:P,Сверхбаза!C:C,СВОД!C1998,Сверхбаза!E:E,СВОД!E1998)</f>
        <v>0</v>
      </c>
      <c r="R1998" s="251">
        <f>SUMIFS(Сверхбаза!O:O,Сверхбаза!C:C,СВОД!C1998,Сверхбаза!E:E,СВОД!E1998)</f>
        <v>0</v>
      </c>
      <c r="S1998" s="251">
        <f>SUMIFS(Сверхбаза!Q:Q,Сверхбаза!C:C,СВОД!C1998,Сверхбаза!E:E,СВОД!E1998)</f>
        <v>0</v>
      </c>
      <c r="T1998" s="278">
        <f>SUMIFS(Сверхбаза!G:G,Сверхбаза!C:C,СВОД!C1998,Сверхбаза!E:E,СВОД!E1998)</f>
        <v>0</v>
      </c>
    </row>
    <row r="1999" spans="1:20" ht="25.5" outlineLevel="2">
      <c r="A1999" s="263">
        <v>4</v>
      </c>
      <c r="B1999" s="336">
        <v>505201</v>
      </c>
      <c r="C1999" s="336">
        <v>520101</v>
      </c>
      <c r="D1999" s="5" t="s">
        <v>540</v>
      </c>
      <c r="E1999" s="324">
        <v>3</v>
      </c>
      <c r="F1999" s="325" t="s">
        <v>174</v>
      </c>
      <c r="G1999" s="277">
        <f>SUMIFS('Круглосуточный стационар'!J:J,'Круглосуточный стационар'!D:D,СВОД!C1999,'Круглосуточный стационар'!F:F,СВОД!E1999)/2+SUMIFS(ВМП!J:J,ВМП!D:D,СВОД!C1999,ВМП!F:F,СВОД!E1999)/2+SUMIFS('Дневной стационар'!J:J,'Дневной стационар'!D:D,СВОД!C1999,'Дневной стационар'!F:F,СВОД!E1999)/2+SUMIFS(ЭКО!H:H,ЭКО!D:D,СВОД!C1999,ЭКО!F:F,СВОД!E1999)+SUMIFS(Диализ!J:J,Диализ!E:E,СВОД!C1999,Диализ!G:G,СВОД!E1999)</f>
        <v>0</v>
      </c>
      <c r="H1999" s="251">
        <f>SUMIFS(Поликлиника!H:H,Поликлиника!D:D,СВОД!C1999,Поликлиника!F:F,СВОД!E1999)</f>
        <v>71814</v>
      </c>
      <c r="I1999" s="251">
        <f>SUMIFS(Поликлиника!BA:BA,Поликлиника!D:D,СВОД!C1999,Поликлиника!F:F,СВОД!E1999)</f>
        <v>36453</v>
      </c>
      <c r="J1999" s="251">
        <f>SUMIFS(Поликлиника!BF:BF,Поликлиника!D:D,СВОД!C1999,Поликлиника!F:F,СВОД!E1999)</f>
        <v>112701</v>
      </c>
      <c r="K1999" s="251">
        <f>SUMIFS(Поликлиника!BU:BU,Поликлиника!D:D,СВОД!C1999,Поликлиника!F:F,СВОД!E1999)</f>
        <v>55066</v>
      </c>
      <c r="L1999" s="251">
        <f>SUMIFS(Услуги!H:H,Услуги!D:D,СВОД!C1999,Услуги!F:F,СВОД!E1999)+SUMIFS(Услуги!M:M,Услуги!D:D,СВОД!C1999,Услуги!F:F,СВОД!E1999)+SUMIFS(Услуги!R:R,Услуги!D:D,СВОД!C1999,Услуги!F:F,СВОД!E1999)+SUMIFS(Услуги!W:W,Услуги!D:D,СВОД!C1999,Услуги!F:F,СВОД!E1999)+SUMIFS(Услуги!AB:AB,Услуги!D:D,СВОД!C1999,Услуги!F:F,СВОД!E1999)+SUMIFS(Услуги!AG:AG,Услуги!D:D,СВОД!C1999,Услуги!F:F,СВОД!E1999)+SUMIFS(Услуги!AL:AL,Услуги!D:D,СВОД!C1999,Услуги!F:F,СВОД!E1999)+SUMIFS(Услуги!AQ:AQ,Услуги!D:D,СВОД!C1999,Услуги!F:F,СВОД!E1999)</f>
        <v>0</v>
      </c>
      <c r="M1999" s="251">
        <f>SUMIFS('Скорая мед.помощь'!J:J,'Скорая мед.помощь'!E:E,СВОД!C1999,'Скорая мед.помощь'!G:G,СВОД!E1999)</f>
        <v>0</v>
      </c>
      <c r="N1999" s="278">
        <f>SUMIFS('Круглосуточный стационар'!O:O,'Круглосуточный стационар'!D:D,СВОД!C1999,'Круглосуточный стационар'!F:F,СВОД!E1999)+SUMIFS(ВМП!O:O,ВМП!D:D,СВОД!C1999,ВМП!F:F,СВОД!E1999)+SUMIFS('Дневной стационар'!O:O,'Дневной стационар'!D:D,СВОД!C1999,'Дневной стационар'!F:F,СВОД!E1999)+SUMIFS(ЭКО!M:M,ЭКО!D:D,СВОД!C1999,ЭКО!F:F,СВОД!E1999)+SUMIFS(Диализ!O:O,Диализ!E:E,СВОД!C1999,Диализ!G:G,СВОД!E1999)+SUMIFS(Поликлиника!CT:CT,Поликлиника!D:D,СВОД!C1999,Поликлиника!F:F,СВОД!E1999)+SUMIFS('Скорая мед.помощь'!O:O,'Скорая мед.помощь'!E:E,СВОД!C1999,'Скорая мед.помощь'!G:G,СВОД!E1999)+SUMIFS(Услуги!AV:AV,Услуги!D:D,СВОД!C1999,Услуги!F:F,СВОД!E1999)</f>
        <v>309468.61893774848</v>
      </c>
      <c r="O1999" s="277">
        <f>SUMIFS(Сверхбаза!L:L,Сверхбаза!C:C,СВОД!C1999,Сверхбаза!E:E,СВОД!E1999)+SUMIFS(Сверхбаза!M:M,Сверхбаза!C:C,СВОД!C1999,Сверхбаза!E:E,СВОД!E1999)</f>
        <v>0</v>
      </c>
      <c r="P1999" s="251">
        <f>SUMIFS(Сверхбаза!N:N,Сверхбаза!C:C,СВОД!C1999,Сверхбаза!E:E,СВОД!E1999)</f>
        <v>9883</v>
      </c>
      <c r="Q1999" s="251">
        <f>SUMIFS(Сверхбаза!P:P,Сверхбаза!C:C,СВОД!C1999,Сверхбаза!E:E,СВОД!E1999)</f>
        <v>1135</v>
      </c>
      <c r="R1999" s="251">
        <f>SUMIFS(Сверхбаза!O:O,Сверхбаза!C:C,СВОД!C1999,Сверхбаза!E:E,СВОД!E1999)</f>
        <v>16366.599999999999</v>
      </c>
      <c r="S1999" s="251">
        <f>SUMIFS(Сверхбаза!Q:Q,Сверхбаза!C:C,СВОД!C1999,Сверхбаза!E:E,СВОД!E1999)</f>
        <v>0</v>
      </c>
      <c r="T1999" s="278">
        <f>SUMIFS(Сверхбаза!G:G,Сверхбаза!C:C,СВОД!C1999,Сверхбаза!E:E,СВОД!E1999)</f>
        <v>28395.919000000002</v>
      </c>
    </row>
    <row r="2000" spans="1:20" ht="25.5" outlineLevel="2">
      <c r="A2000" s="263">
        <v>4</v>
      </c>
      <c r="B2000" s="336">
        <v>505201</v>
      </c>
      <c r="C2000" s="336">
        <v>520101</v>
      </c>
      <c r="D2000" s="5" t="s">
        <v>540</v>
      </c>
      <c r="E2000" s="324">
        <v>7</v>
      </c>
      <c r="F2000" s="325" t="s">
        <v>706</v>
      </c>
      <c r="G2000" s="277">
        <f>SUMIFS('Круглосуточный стационар'!J:J,'Круглосуточный стационар'!D:D,СВОД!C2000,'Круглосуточный стационар'!F:F,СВОД!E2000)/2+SUMIFS(ВМП!J:J,ВМП!D:D,СВОД!C2000,ВМП!F:F,СВОД!E2000)/2+SUMIFS('Дневной стационар'!J:J,'Дневной стационар'!D:D,СВОД!C2000,'Дневной стационар'!F:F,СВОД!E2000)/2+SUMIFS(ЭКО!H:H,ЭКО!D:D,СВОД!C2000,ЭКО!F:F,СВОД!E2000)+SUMIFS(Диализ!J:J,Диализ!E:E,СВОД!C2000,Диализ!G:G,СВОД!E2000)</f>
        <v>0</v>
      </c>
      <c r="H2000" s="251">
        <f>SUMIFS(Поликлиника!H:H,Поликлиника!D:D,СВОД!C2000,Поликлиника!F:F,СВОД!E2000)</f>
        <v>0</v>
      </c>
      <c r="I2000" s="251">
        <f>SUMIFS(Поликлиника!BA:BA,Поликлиника!D:D,СВОД!C2000,Поликлиника!F:F,СВОД!E2000)</f>
        <v>0</v>
      </c>
      <c r="J2000" s="251">
        <f>SUMIFS(Поликлиника!BF:BF,Поликлиника!D:D,СВОД!C2000,Поликлиника!F:F,СВОД!E2000)</f>
        <v>0</v>
      </c>
      <c r="K2000" s="251">
        <f>SUMIFS(Поликлиника!BU:BU,Поликлиника!D:D,СВОД!C2000,Поликлиника!F:F,СВОД!E2000)</f>
        <v>0</v>
      </c>
      <c r="L2000" s="251">
        <f>SUMIFS(Услуги!H:H,Услуги!D:D,СВОД!C2000,Услуги!F:F,СВОД!E2000)+SUMIFS(Услуги!M:M,Услуги!D:D,СВОД!C2000,Услуги!F:F,СВОД!E2000)+SUMIFS(Услуги!R:R,Услуги!D:D,СВОД!C2000,Услуги!F:F,СВОД!E2000)+SUMIFS(Услуги!W:W,Услуги!D:D,СВОД!C2000,Услуги!F:F,СВОД!E2000)+SUMIFS(Услуги!AB:AB,Услуги!D:D,СВОД!C2000,Услуги!F:F,СВОД!E2000)+SUMIFS(Услуги!AG:AG,Услуги!D:D,СВОД!C2000,Услуги!F:F,СВОД!E2000)+SUMIFS(Услуги!AL:AL,Услуги!D:D,СВОД!C2000,Услуги!F:F,СВОД!E2000)+SUMIFS(Услуги!AQ:AQ,Услуги!D:D,СВОД!C2000,Услуги!F:F,СВОД!E2000)</f>
        <v>0</v>
      </c>
      <c r="M2000" s="251">
        <f>SUMIFS('Скорая мед.помощь'!J:J,'Скорая мед.помощь'!E:E,СВОД!C2000,'Скорая мед.помощь'!G:G,СВОД!E2000)</f>
        <v>0</v>
      </c>
      <c r="N2000" s="278">
        <f>SUMIFS('Круглосуточный стационар'!O:O,'Круглосуточный стационар'!D:D,СВОД!C2000,'Круглосуточный стационар'!F:F,СВОД!E2000)+SUMIFS(ВМП!O:O,ВМП!D:D,СВОД!C2000,ВМП!F:F,СВОД!E2000)+SUMIFS('Дневной стационар'!O:O,'Дневной стационар'!D:D,СВОД!C2000,'Дневной стационар'!F:F,СВОД!E2000)+SUMIFS(ЭКО!M:M,ЭКО!D:D,СВОД!C2000,ЭКО!F:F,СВОД!E2000)+SUMIFS(Диализ!O:O,Диализ!E:E,СВОД!C2000,Диализ!G:G,СВОД!E2000)+SUMIFS(Поликлиника!CT:CT,Поликлиника!D:D,СВОД!C2000,Поликлиника!F:F,СВОД!E2000)+SUMIFS('Скорая мед.помощь'!O:O,'Скорая мед.помощь'!E:E,СВОД!C2000,'Скорая мед.помощь'!G:G,СВОД!E2000)+SUMIFS(Услуги!AV:AV,Услуги!D:D,СВОД!C2000,Услуги!F:F,СВОД!E2000)</f>
        <v>0</v>
      </c>
      <c r="O2000" s="277">
        <f>SUMIFS(Сверхбаза!L:L,Сверхбаза!C:C,СВОД!C2000,Сверхбаза!E:E,СВОД!E2000)+SUMIFS(Сверхбаза!M:M,Сверхбаза!C:C,СВОД!C2000,Сверхбаза!E:E,СВОД!E2000)</f>
        <v>0</v>
      </c>
      <c r="P2000" s="251">
        <f>SUMIFS(Сверхбаза!N:N,Сверхбаза!C:C,СВОД!C2000,Сверхбаза!E:E,СВОД!E2000)</f>
        <v>0</v>
      </c>
      <c r="Q2000" s="251">
        <f>SUMIFS(Сверхбаза!P:P,Сверхбаза!C:C,СВОД!C2000,Сверхбаза!E:E,СВОД!E2000)</f>
        <v>0</v>
      </c>
      <c r="R2000" s="251">
        <f>SUMIFS(Сверхбаза!O:O,Сверхбаза!C:C,СВОД!C2000,Сверхбаза!E:E,СВОД!E2000)</f>
        <v>0</v>
      </c>
      <c r="S2000" s="251">
        <f>SUMIFS(Сверхбаза!Q:Q,Сверхбаза!C:C,СВОД!C2000,Сверхбаза!E:E,СВОД!E2000)</f>
        <v>0</v>
      </c>
      <c r="T2000" s="278">
        <f>SUMIFS(Сверхбаза!G:G,Сверхбаза!C:C,СВОД!C2000,Сверхбаза!E:E,СВОД!E2000)</f>
        <v>0</v>
      </c>
    </row>
    <row r="2001" spans="1:20" ht="25.5" outlineLevel="2">
      <c r="A2001" s="263">
        <v>4</v>
      </c>
      <c r="B2001" s="336">
        <v>505201</v>
      </c>
      <c r="C2001" s="336">
        <v>520101</v>
      </c>
      <c r="D2001" s="5" t="s">
        <v>540</v>
      </c>
      <c r="E2001" s="324">
        <v>70</v>
      </c>
      <c r="F2001" s="325" t="s">
        <v>707</v>
      </c>
      <c r="G2001" s="277">
        <f>SUMIFS('Круглосуточный стационар'!J:J,'Круглосуточный стационар'!D:D,СВОД!C2001,'Круглосуточный стационар'!F:F,СВОД!E2001)/2+SUMIFS(ВМП!J:J,ВМП!D:D,СВОД!C2001,ВМП!F:F,СВОД!E2001)/2+SUMIFS('Дневной стационар'!J:J,'Дневной стационар'!D:D,СВОД!C2001,'Дневной стационар'!F:F,СВОД!E2001)/2+SUMIFS(ЭКО!H:H,ЭКО!D:D,СВОД!C2001,ЭКО!F:F,СВОД!E2001)+SUMIFS(Диализ!J:J,Диализ!E:E,СВОД!C2001,Диализ!G:G,СВОД!E2001)</f>
        <v>0</v>
      </c>
      <c r="H2001" s="251">
        <f>SUMIFS(Поликлиника!H:H,Поликлиника!D:D,СВОД!C2001,Поликлиника!F:F,СВОД!E2001)</f>
        <v>0</v>
      </c>
      <c r="I2001" s="251">
        <f>SUMIFS(Поликлиника!BA:BA,Поликлиника!D:D,СВОД!C2001,Поликлиника!F:F,СВОД!E2001)</f>
        <v>0</v>
      </c>
      <c r="J2001" s="251">
        <f>SUMIFS(Поликлиника!BF:BF,Поликлиника!D:D,СВОД!C2001,Поликлиника!F:F,СВОД!E2001)</f>
        <v>0</v>
      </c>
      <c r="K2001" s="251">
        <f>SUMIFS(Поликлиника!BU:BU,Поликлиника!D:D,СВОД!C2001,Поликлиника!F:F,СВОД!E2001)</f>
        <v>0</v>
      </c>
      <c r="L2001" s="251">
        <f>SUMIFS(Услуги!H:H,Услуги!D:D,СВОД!C2001,Услуги!F:F,СВОД!E2001)+SUMIFS(Услуги!M:M,Услуги!D:D,СВОД!C2001,Услуги!F:F,СВОД!E2001)+SUMIFS(Услуги!R:R,Услуги!D:D,СВОД!C2001,Услуги!F:F,СВОД!E2001)+SUMIFS(Услуги!W:W,Услуги!D:D,СВОД!C2001,Услуги!F:F,СВОД!E2001)+SUMIFS(Услуги!AB:AB,Услуги!D:D,СВОД!C2001,Услуги!F:F,СВОД!E2001)+SUMIFS(Услуги!AG:AG,Услуги!D:D,СВОД!C2001,Услуги!F:F,СВОД!E2001)+SUMIFS(Услуги!AL:AL,Услуги!D:D,СВОД!C2001,Услуги!F:F,СВОД!E2001)+SUMIFS(Услуги!AQ:AQ,Услуги!D:D,СВОД!C2001,Услуги!F:F,СВОД!E2001)</f>
        <v>0</v>
      </c>
      <c r="M2001" s="251">
        <f>SUMIFS('Скорая мед.помощь'!J:J,'Скорая мед.помощь'!E:E,СВОД!C2001,'Скорая мед.помощь'!G:G,СВОД!E2001)</f>
        <v>0</v>
      </c>
      <c r="N2001" s="278">
        <f>SUMIFS('Круглосуточный стационар'!O:O,'Круглосуточный стационар'!D:D,СВОД!C2001,'Круглосуточный стационар'!F:F,СВОД!E2001)+SUMIFS(ВМП!O:O,ВМП!D:D,СВОД!C2001,ВМП!F:F,СВОД!E2001)+SUMIFS('Дневной стационар'!O:O,'Дневной стационар'!D:D,СВОД!C2001,'Дневной стационар'!F:F,СВОД!E2001)+SUMIFS(ЭКО!M:M,ЭКО!D:D,СВОД!C2001,ЭКО!F:F,СВОД!E2001)+SUMIFS(Диализ!O:O,Диализ!E:E,СВОД!C2001,Диализ!G:G,СВОД!E2001)+SUMIFS(Поликлиника!CT:CT,Поликлиника!D:D,СВОД!C2001,Поликлиника!F:F,СВОД!E2001)+SUMIFS('Скорая мед.помощь'!O:O,'Скорая мед.помощь'!E:E,СВОД!C2001,'Скорая мед.помощь'!G:G,СВОД!E2001)+SUMIFS(Услуги!AV:AV,Услуги!D:D,СВОД!C2001,Услуги!F:F,СВОД!E2001)</f>
        <v>0</v>
      </c>
      <c r="O2001" s="277">
        <f>SUMIFS(Сверхбаза!L:L,Сверхбаза!C:C,СВОД!C2001,Сверхбаза!E:E,СВОД!E2001)+SUMIFS(Сверхбаза!M:M,Сверхбаза!C:C,СВОД!C2001,Сверхбаза!E:E,СВОД!E2001)</f>
        <v>0</v>
      </c>
      <c r="P2001" s="251">
        <f>SUMIFS(Сверхбаза!N:N,Сверхбаза!C:C,СВОД!C2001,Сверхбаза!E:E,СВОД!E2001)</f>
        <v>0</v>
      </c>
      <c r="Q2001" s="251">
        <f>SUMIFS(Сверхбаза!P:P,Сверхбаза!C:C,СВОД!C2001,Сверхбаза!E:E,СВОД!E2001)</f>
        <v>0</v>
      </c>
      <c r="R2001" s="251">
        <f>SUMIFS(Сверхбаза!O:O,Сверхбаза!C:C,СВОД!C2001,Сверхбаза!E:E,СВОД!E2001)</f>
        <v>0</v>
      </c>
      <c r="S2001" s="251">
        <f>SUMIFS(Сверхбаза!Q:Q,Сверхбаза!C:C,СВОД!C2001,Сверхбаза!E:E,СВОД!E2001)</f>
        <v>0</v>
      </c>
      <c r="T2001" s="278">
        <f>SUMIFS(Сверхбаза!G:G,Сверхбаза!C:C,СВОД!C2001,Сверхбаза!E:E,СВОД!E2001)</f>
        <v>0</v>
      </c>
    </row>
    <row r="2002" spans="1:20" ht="25.5" outlineLevel="2">
      <c r="A2002" s="263">
        <v>4</v>
      </c>
      <c r="B2002" s="336">
        <v>505201</v>
      </c>
      <c r="C2002" s="336">
        <v>520101</v>
      </c>
      <c r="D2002" s="5" t="s">
        <v>540</v>
      </c>
      <c r="E2002" s="324">
        <v>94</v>
      </c>
      <c r="F2002" s="325" t="s">
        <v>157</v>
      </c>
      <c r="G2002" s="277">
        <f>SUMIFS('Круглосуточный стационар'!J:J,'Круглосуточный стационар'!D:D,СВОД!C2002,'Круглосуточный стационар'!F:F,СВОД!E2002)/2+SUMIFS(ВМП!J:J,ВМП!D:D,СВОД!C2002,ВМП!F:F,СВОД!E2002)/2+SUMIFS('Дневной стационар'!J:J,'Дневной стационар'!D:D,СВОД!C2002,'Дневной стационар'!F:F,СВОД!E2002)/2+SUMIFS(ЭКО!H:H,ЭКО!D:D,СВОД!C2002,ЭКО!F:F,СВОД!E2002)+SUMIFS(Диализ!J:J,Диализ!E:E,СВОД!C2002,Диализ!G:G,СВОД!E2002)</f>
        <v>0</v>
      </c>
      <c r="H2002" s="251">
        <f>SUMIFS(Поликлиника!H:H,Поликлиника!D:D,СВОД!C2002,Поликлиника!F:F,СВОД!E2002)</f>
        <v>0</v>
      </c>
      <c r="I2002" s="251">
        <f>SUMIFS(Поликлиника!BA:BA,Поликлиника!D:D,СВОД!C2002,Поликлиника!F:F,СВОД!E2002)</f>
        <v>0</v>
      </c>
      <c r="J2002" s="251">
        <f>SUMIFS(Поликлиника!BF:BF,Поликлиника!D:D,СВОД!C2002,Поликлиника!F:F,СВОД!E2002)</f>
        <v>0</v>
      </c>
      <c r="K2002" s="251">
        <f>SUMIFS(Поликлиника!BU:BU,Поликлиника!D:D,СВОД!C2002,Поликлиника!F:F,СВОД!E2002)</f>
        <v>0</v>
      </c>
      <c r="L2002" s="251">
        <f>SUMIFS(Услуги!H:H,Услуги!D:D,СВОД!C2002,Услуги!F:F,СВОД!E2002)+SUMIFS(Услуги!M:M,Услуги!D:D,СВОД!C2002,Услуги!F:F,СВОД!E2002)+SUMIFS(Услуги!R:R,Услуги!D:D,СВОД!C2002,Услуги!F:F,СВОД!E2002)+SUMIFS(Услуги!W:W,Услуги!D:D,СВОД!C2002,Услуги!F:F,СВОД!E2002)+SUMIFS(Услуги!AB:AB,Услуги!D:D,СВОД!C2002,Услуги!F:F,СВОД!E2002)+SUMIFS(Услуги!AG:AG,Услуги!D:D,СВОД!C2002,Услуги!F:F,СВОД!E2002)+SUMIFS(Услуги!AL:AL,Услуги!D:D,СВОД!C2002,Услуги!F:F,СВОД!E2002)+SUMIFS(Услуги!AQ:AQ,Услуги!D:D,СВОД!C2002,Услуги!F:F,СВОД!E2002)</f>
        <v>0</v>
      </c>
      <c r="M2002" s="251">
        <f>SUMIFS('Скорая мед.помощь'!J:J,'Скорая мед.помощь'!E:E,СВОД!C2002,'Скорая мед.помощь'!G:G,СВОД!E2002)</f>
        <v>0</v>
      </c>
      <c r="N2002" s="278">
        <f>SUMIFS('Круглосуточный стационар'!O:O,'Круглосуточный стационар'!D:D,СВОД!C2002,'Круглосуточный стационар'!F:F,СВОД!E2002)+SUMIFS(ВМП!O:O,ВМП!D:D,СВОД!C2002,ВМП!F:F,СВОД!E2002)+SUMIFS('Дневной стационар'!O:O,'Дневной стационар'!D:D,СВОД!C2002,'Дневной стационар'!F:F,СВОД!E2002)+SUMIFS(ЭКО!M:M,ЭКО!D:D,СВОД!C2002,ЭКО!F:F,СВОД!E2002)+SUMIFS(Диализ!O:O,Диализ!E:E,СВОД!C2002,Диализ!G:G,СВОД!E2002)+SUMIFS(Поликлиника!CT:CT,Поликлиника!D:D,СВОД!C2002,Поликлиника!F:F,СВОД!E2002)+SUMIFS('Скорая мед.помощь'!O:O,'Скорая мед.помощь'!E:E,СВОД!C2002,'Скорая мед.помощь'!G:G,СВОД!E2002)+SUMIFS(Услуги!AV:AV,Услуги!D:D,СВОД!C2002,Услуги!F:F,СВОД!E2002)</f>
        <v>0</v>
      </c>
      <c r="O2002" s="277">
        <f>SUMIFS(Сверхбаза!L:L,Сверхбаза!C:C,СВОД!C2002,Сверхбаза!E:E,СВОД!E2002)+SUMIFS(Сверхбаза!M:M,Сверхбаза!C:C,СВОД!C2002,Сверхбаза!E:E,СВОД!E2002)</f>
        <v>0</v>
      </c>
      <c r="P2002" s="251">
        <f>SUMIFS(Сверхбаза!N:N,Сверхбаза!C:C,СВОД!C2002,Сверхбаза!E:E,СВОД!E2002)</f>
        <v>0</v>
      </c>
      <c r="Q2002" s="251">
        <f>SUMIFS(Сверхбаза!P:P,Сверхбаза!C:C,СВОД!C2002,Сверхбаза!E:E,СВОД!E2002)</f>
        <v>0</v>
      </c>
      <c r="R2002" s="251">
        <f>SUMIFS(Сверхбаза!O:O,Сверхбаза!C:C,СВОД!C2002,Сверхбаза!E:E,СВОД!E2002)</f>
        <v>0</v>
      </c>
      <c r="S2002" s="251">
        <f>SUMIFS(Сверхбаза!Q:Q,Сверхбаза!C:C,СВОД!C2002,Сверхбаза!E:E,СВОД!E2002)</f>
        <v>0</v>
      </c>
      <c r="T2002" s="278">
        <f>SUMIFS(Сверхбаза!G:G,Сверхбаза!C:C,СВОД!C2002,Сверхбаза!E:E,СВОД!E2002)</f>
        <v>0</v>
      </c>
    </row>
    <row r="2003" spans="1:20" outlineLevel="1">
      <c r="A2003" s="264"/>
      <c r="B2003" s="254"/>
      <c r="C2003" s="254" t="str">
        <f>CONCATENATE(C2002," ","Итог")</f>
        <v>520101 Итог</v>
      </c>
      <c r="D2003" s="255"/>
      <c r="E2003" s="326"/>
      <c r="F2003" s="327"/>
      <c r="G2003" s="279"/>
      <c r="H2003" s="256"/>
      <c r="I2003" s="256"/>
      <c r="J2003" s="256"/>
      <c r="K2003" s="256"/>
      <c r="L2003" s="256"/>
      <c r="M2003" s="256"/>
      <c r="N2003" s="280">
        <f>SUBTOTAL(9,N1995:N2002)</f>
        <v>653759.36242082901</v>
      </c>
      <c r="O2003" s="279"/>
      <c r="P2003" s="256"/>
      <c r="Q2003" s="256"/>
      <c r="R2003" s="256"/>
      <c r="S2003" s="256"/>
      <c r="T2003" s="280">
        <f>SUBTOTAL(9,T1995:T2002)</f>
        <v>28395.919000000002</v>
      </c>
    </row>
    <row r="2004" spans="1:20" ht="25.5" outlineLevel="2">
      <c r="A2004" s="262">
        <v>4</v>
      </c>
      <c r="B2004" s="8">
        <v>506601</v>
      </c>
      <c r="C2004" s="8">
        <v>520201</v>
      </c>
      <c r="D2004" s="9" t="s">
        <v>538</v>
      </c>
      <c r="E2004" s="322">
        <v>1</v>
      </c>
      <c r="F2004" s="323" t="s">
        <v>12</v>
      </c>
      <c r="G2004" s="275">
        <f>SUMIFS('Круглосуточный стационар'!J:J,'Круглосуточный стационар'!D:D,СВОД!C2004,'Круглосуточный стационар'!F:F,СВОД!E2004)/2+SUMIFS(ВМП!J:J,ВМП!D:D,СВОД!C2004,ВМП!F:F,СВОД!E2004)/2+SUMIFS('Дневной стационар'!J:J,'Дневной стационар'!D:D,СВОД!C2004,'Дневной стационар'!F:F,СВОД!E2004)/2+SUMIFS(ЭКО!H:H,ЭКО!D:D,СВОД!C2004,ЭКО!F:F,СВОД!E2004)+SUMIFS(Диализ!J:J,Диализ!E:E,СВОД!C2004,Диализ!G:G,СВОД!E2004)</f>
        <v>4485</v>
      </c>
      <c r="H2004" s="253">
        <f>SUMIFS(Поликлиника!H:H,Поликлиника!D:D,СВОД!C2004,Поликлиника!F:F,СВОД!E2004)</f>
        <v>0</v>
      </c>
      <c r="I2004" s="253">
        <f>SUMIFS(Поликлиника!BA:BA,Поликлиника!D:D,СВОД!C2004,Поликлиника!F:F,СВОД!E2004)</f>
        <v>0</v>
      </c>
      <c r="J2004" s="253">
        <f>SUMIFS(Поликлиника!BF:BF,Поликлиника!D:D,СВОД!C2004,Поликлиника!F:F,СВОД!E2004)</f>
        <v>0</v>
      </c>
      <c r="K2004" s="253">
        <f>SUMIFS(Поликлиника!BU:BU,Поликлиника!D:D,СВОД!C2004,Поликлиника!F:F,СВОД!E2004)</f>
        <v>0</v>
      </c>
      <c r="L2004" s="253">
        <f>SUMIFS(Услуги!H:H,Услуги!D:D,СВОД!C2004,Услуги!F:F,СВОД!E2004)+SUMIFS(Услуги!M:M,Услуги!D:D,СВОД!C2004,Услуги!F:F,СВОД!E2004)+SUMIFS(Услуги!R:R,Услуги!D:D,СВОД!C2004,Услуги!F:F,СВОД!E2004)+SUMIFS(Услуги!W:W,Услуги!D:D,СВОД!C2004,Услуги!F:F,СВОД!E2004)+SUMIFS(Услуги!AB:AB,Услуги!D:D,СВОД!C2004,Услуги!F:F,СВОД!E2004)+SUMIFS(Услуги!AG:AG,Услуги!D:D,СВОД!C2004,Услуги!F:F,СВОД!E2004)+SUMIFS(Услуги!AL:AL,Услуги!D:D,СВОД!C2004,Услуги!F:F,СВОД!E2004)+SUMIFS(Услуги!AQ:AQ,Услуги!D:D,СВОД!C2004,Услуги!F:F,СВОД!E2004)</f>
        <v>0</v>
      </c>
      <c r="M2004" s="253">
        <f>SUMIFS('Скорая мед.помощь'!J:J,'Скорая мед.помощь'!E:E,СВОД!C2004,'Скорая мед.помощь'!G:G,СВОД!E2004)</f>
        <v>0</v>
      </c>
      <c r="N2004" s="276">
        <f>SUMIFS('Круглосуточный стационар'!O:O,'Круглосуточный стационар'!D:D,СВОД!C2004,'Круглосуточный стационар'!F:F,СВОД!E2004)+SUMIFS(ВМП!O:O,ВМП!D:D,СВОД!C2004,ВМП!F:F,СВОД!E2004)+SUMIFS('Дневной стационар'!O:O,'Дневной стационар'!D:D,СВОД!C2004,'Дневной стационар'!F:F,СВОД!E2004)+SUMIFS(ЭКО!M:M,ЭКО!D:D,СВОД!C2004,ЭКО!F:F,СВОД!E2004)+SUMIFS(Диализ!O:O,Диализ!E:E,СВОД!C2004,Диализ!G:G,СВОД!E2004)+SUMIFS(Поликлиника!CT:CT,Поликлиника!D:D,СВОД!C2004,Поликлиника!F:F,СВОД!E2004)+SUMIFS('Скорая мед.помощь'!O:O,'Скорая мед.помощь'!E:E,СВОД!C2004,'Скорая мед.помощь'!G:G,СВОД!E2004)+SUMIFS(Услуги!AV:AV,Услуги!D:D,СВОД!C2004,Услуги!F:F,СВОД!E2004)</f>
        <v>82398.764670575096</v>
      </c>
      <c r="O2004" s="275">
        <f>SUMIFS(Сверхбаза!L:L,Сверхбаза!C:C,СВОД!C2004,Сверхбаза!E:E,СВОД!E2004)+SUMIFS(Сверхбаза!M:M,Сверхбаза!C:C,СВОД!C2004,Сверхбаза!E:E,СВОД!E2004)</f>
        <v>0</v>
      </c>
      <c r="P2004" s="253">
        <f>SUMIFS(Сверхбаза!N:N,Сверхбаза!C:C,СВОД!C2004,Сверхбаза!E:E,СВОД!E2004)</f>
        <v>0</v>
      </c>
      <c r="Q2004" s="253">
        <f>SUMIFS(Сверхбаза!P:P,Сверхбаза!C:C,СВОД!C2004,Сверхбаза!E:E,СВОД!E2004)</f>
        <v>0</v>
      </c>
      <c r="R2004" s="253">
        <f>SUMIFS(Сверхбаза!O:O,Сверхбаза!C:C,СВОД!C2004,Сверхбаза!E:E,СВОД!E2004)</f>
        <v>0</v>
      </c>
      <c r="S2004" s="253">
        <f>SUMIFS(Сверхбаза!Q:Q,Сверхбаза!C:C,СВОД!C2004,Сверхбаза!E:E,СВОД!E2004)</f>
        <v>0</v>
      </c>
      <c r="T2004" s="276">
        <f>SUMIFS(Сверхбаза!G:G,Сверхбаза!C:C,СВОД!C2004,Сверхбаза!E:E,СВОД!E2004)</f>
        <v>0</v>
      </c>
    </row>
    <row r="2005" spans="1:20" ht="25.5" outlineLevel="2">
      <c r="A2005" s="263">
        <v>4</v>
      </c>
      <c r="B2005" s="336">
        <v>506601</v>
      </c>
      <c r="C2005" s="336">
        <v>520201</v>
      </c>
      <c r="D2005" s="5" t="s">
        <v>538</v>
      </c>
      <c r="E2005" s="324">
        <v>13</v>
      </c>
      <c r="F2005" s="325" t="s">
        <v>704</v>
      </c>
      <c r="G2005" s="277">
        <f>SUMIFS('Круглосуточный стационар'!J:J,'Круглосуточный стационар'!D:D,СВОД!C2005,'Круглосуточный стационар'!F:F,СВОД!E2005)/2+SUMIFS(ВМП!J:J,ВМП!D:D,СВОД!C2005,ВМП!F:F,СВОД!E2005)/2+SUMIFS('Дневной стационар'!J:J,'Дневной стационар'!D:D,СВОД!C2005,'Дневной стационар'!F:F,СВОД!E2005)/2+SUMIFS(ЭКО!H:H,ЭКО!D:D,СВОД!C2005,ЭКО!F:F,СВОД!E2005)+SUMIFS(Диализ!J:J,Диализ!E:E,СВОД!C2005,Диализ!G:G,СВОД!E2005)</f>
        <v>0</v>
      </c>
      <c r="H2005" s="251">
        <f>SUMIFS(Поликлиника!H:H,Поликлиника!D:D,СВОД!C2005,Поликлиника!F:F,СВОД!E2005)</f>
        <v>0</v>
      </c>
      <c r="I2005" s="251">
        <f>SUMIFS(Поликлиника!BA:BA,Поликлиника!D:D,СВОД!C2005,Поликлиника!F:F,СВОД!E2005)</f>
        <v>0</v>
      </c>
      <c r="J2005" s="251">
        <f>SUMIFS(Поликлиника!BF:BF,Поликлиника!D:D,СВОД!C2005,Поликлиника!F:F,СВОД!E2005)</f>
        <v>0</v>
      </c>
      <c r="K2005" s="251">
        <f>SUMIFS(Поликлиника!BU:BU,Поликлиника!D:D,СВОД!C2005,Поликлиника!F:F,СВОД!E2005)</f>
        <v>0</v>
      </c>
      <c r="L2005" s="251">
        <f>SUMIFS(Услуги!H:H,Услуги!D:D,СВОД!C2005,Услуги!F:F,СВОД!E2005)+SUMIFS(Услуги!M:M,Услуги!D:D,СВОД!C2005,Услуги!F:F,СВОД!E2005)+SUMIFS(Услуги!R:R,Услуги!D:D,СВОД!C2005,Услуги!F:F,СВОД!E2005)+SUMIFS(Услуги!W:W,Услуги!D:D,СВОД!C2005,Услуги!F:F,СВОД!E2005)+SUMIFS(Услуги!AB:AB,Услуги!D:D,СВОД!C2005,Услуги!F:F,СВОД!E2005)+SUMIFS(Услуги!AG:AG,Услуги!D:D,СВОД!C2005,Услуги!F:F,СВОД!E2005)+SUMIFS(Услуги!AL:AL,Услуги!D:D,СВОД!C2005,Услуги!F:F,СВОД!E2005)+SUMIFS(Услуги!AQ:AQ,Услуги!D:D,СВОД!C2005,Услуги!F:F,СВОД!E2005)</f>
        <v>0</v>
      </c>
      <c r="M2005" s="251">
        <f>SUMIFS('Скорая мед.помощь'!J:J,'Скорая мед.помощь'!E:E,СВОД!C2005,'Скорая мед.помощь'!G:G,СВОД!E2005)</f>
        <v>0</v>
      </c>
      <c r="N2005" s="278">
        <f>SUMIFS('Круглосуточный стационар'!O:O,'Круглосуточный стационар'!D:D,СВОД!C2005,'Круглосуточный стационар'!F:F,СВОД!E2005)+SUMIFS(ВМП!O:O,ВМП!D:D,СВОД!C2005,ВМП!F:F,СВОД!E2005)+SUMIFS('Дневной стационар'!O:O,'Дневной стационар'!D:D,СВОД!C2005,'Дневной стационар'!F:F,СВОД!E2005)+SUMIFS(ЭКО!M:M,ЭКО!D:D,СВОД!C2005,ЭКО!F:F,СВОД!E2005)+SUMIFS(Диализ!O:O,Диализ!E:E,СВОД!C2005,Диализ!G:G,СВОД!E2005)+SUMIFS(Поликлиника!CT:CT,Поликлиника!D:D,СВОД!C2005,Поликлиника!F:F,СВОД!E2005)+SUMIFS('Скорая мед.помощь'!O:O,'Скорая мед.помощь'!E:E,СВОД!C2005,'Скорая мед.помощь'!G:G,СВОД!E2005)+SUMIFS(Услуги!AV:AV,Услуги!D:D,СВОД!C2005,Услуги!F:F,СВОД!E2005)</f>
        <v>0</v>
      </c>
      <c r="O2005" s="277">
        <f>SUMIFS(Сверхбаза!L:L,Сверхбаза!C:C,СВОД!C2005,Сверхбаза!E:E,СВОД!E2005)+SUMIFS(Сверхбаза!M:M,Сверхбаза!C:C,СВОД!C2005,Сверхбаза!E:E,СВОД!E2005)</f>
        <v>0</v>
      </c>
      <c r="P2005" s="251">
        <f>SUMIFS(Сверхбаза!N:N,Сверхбаза!C:C,СВОД!C2005,Сверхбаза!E:E,СВОД!E2005)</f>
        <v>0</v>
      </c>
      <c r="Q2005" s="251">
        <f>SUMIFS(Сверхбаза!P:P,Сверхбаза!C:C,СВОД!C2005,Сверхбаза!E:E,СВОД!E2005)</f>
        <v>0</v>
      </c>
      <c r="R2005" s="251">
        <f>SUMIFS(Сверхбаза!O:O,Сверхбаза!C:C,СВОД!C2005,Сверхбаза!E:E,СВОД!E2005)</f>
        <v>0</v>
      </c>
      <c r="S2005" s="251">
        <f>SUMIFS(Сверхбаза!Q:Q,Сверхбаза!C:C,СВОД!C2005,Сверхбаза!E:E,СВОД!E2005)</f>
        <v>0</v>
      </c>
      <c r="T2005" s="278">
        <f>SUMIFS(Сверхбаза!G:G,Сверхбаза!C:C,СВОД!C2005,Сверхбаза!E:E,СВОД!E2005)</f>
        <v>0</v>
      </c>
    </row>
    <row r="2006" spans="1:20" ht="25.5" outlineLevel="2">
      <c r="A2006" s="263">
        <v>4</v>
      </c>
      <c r="B2006" s="336">
        <v>506601</v>
      </c>
      <c r="C2006" s="336">
        <v>520201</v>
      </c>
      <c r="D2006" s="5" t="s">
        <v>538</v>
      </c>
      <c r="E2006" s="324">
        <v>2</v>
      </c>
      <c r="F2006" s="325" t="s">
        <v>173</v>
      </c>
      <c r="G2006" s="277">
        <f>SUMIFS('Круглосуточный стационар'!J:J,'Круглосуточный стационар'!D:D,СВОД!C2006,'Круглосуточный стационар'!F:F,СВОД!E2006)/2+SUMIFS(ВМП!J:J,ВМП!D:D,СВОД!C2006,ВМП!F:F,СВОД!E2006)/2+SUMIFS('Дневной стационар'!J:J,'Дневной стационар'!D:D,СВОД!C2006,'Дневной стационар'!F:F,СВОД!E2006)/2+SUMIFS(ЭКО!H:H,ЭКО!D:D,СВОД!C2006,ЭКО!F:F,СВОД!E2006)+SUMIFS(Диализ!J:J,Диализ!E:E,СВОД!C2006,Диализ!G:G,СВОД!E2006)</f>
        <v>1615</v>
      </c>
      <c r="H2006" s="251">
        <f>SUMIFS(Поликлиника!H:H,Поликлиника!D:D,СВОД!C2006,Поликлиника!F:F,СВОД!E2006)</f>
        <v>0</v>
      </c>
      <c r="I2006" s="251">
        <f>SUMIFS(Поликлиника!BA:BA,Поликлиника!D:D,СВОД!C2006,Поликлиника!F:F,СВОД!E2006)</f>
        <v>0</v>
      </c>
      <c r="J2006" s="251">
        <f>SUMIFS(Поликлиника!BF:BF,Поликлиника!D:D,СВОД!C2006,Поликлиника!F:F,СВОД!E2006)</f>
        <v>0</v>
      </c>
      <c r="K2006" s="251">
        <f>SUMIFS(Поликлиника!BU:BU,Поликлиника!D:D,СВОД!C2006,Поликлиника!F:F,СВОД!E2006)</f>
        <v>0</v>
      </c>
      <c r="L2006" s="251">
        <f>SUMIFS(Услуги!H:H,Услуги!D:D,СВОД!C2006,Услуги!F:F,СВОД!E2006)+SUMIFS(Услуги!M:M,Услуги!D:D,СВОД!C2006,Услуги!F:F,СВОД!E2006)+SUMIFS(Услуги!R:R,Услуги!D:D,СВОД!C2006,Услуги!F:F,СВОД!E2006)+SUMIFS(Услуги!W:W,Услуги!D:D,СВОД!C2006,Услуги!F:F,СВОД!E2006)+SUMIFS(Услуги!AB:AB,Услуги!D:D,СВОД!C2006,Услуги!F:F,СВОД!E2006)+SUMIFS(Услуги!AG:AG,Услуги!D:D,СВОД!C2006,Услуги!F:F,СВОД!E2006)+SUMIFS(Услуги!AL:AL,Услуги!D:D,СВОД!C2006,Услуги!F:F,СВОД!E2006)+SUMIFS(Услуги!AQ:AQ,Услуги!D:D,СВОД!C2006,Услуги!F:F,СВОД!E2006)</f>
        <v>0</v>
      </c>
      <c r="M2006" s="251">
        <f>SUMIFS('Скорая мед.помощь'!J:J,'Скорая мед.помощь'!E:E,СВОД!C2006,'Скорая мед.помощь'!G:G,СВОД!E2006)</f>
        <v>0</v>
      </c>
      <c r="N2006" s="278">
        <f>SUMIFS('Круглосуточный стационар'!O:O,'Круглосуточный стационар'!D:D,СВОД!C2006,'Круглосуточный стационар'!F:F,СВОД!E2006)+SUMIFS(ВМП!O:O,ВМП!D:D,СВОД!C2006,ВМП!F:F,СВОД!E2006)+SUMIFS('Дневной стационар'!O:O,'Дневной стационар'!D:D,СВОД!C2006,'Дневной стационар'!F:F,СВОД!E2006)+SUMIFS(ЭКО!M:M,ЭКО!D:D,СВОД!C2006,ЭКО!F:F,СВОД!E2006)+SUMIFS(Диализ!O:O,Диализ!E:E,СВОД!C2006,Диализ!G:G,СВОД!E2006)+SUMIFS(Поликлиника!CT:CT,Поликлиника!D:D,СВОД!C2006,Поликлиника!F:F,СВОД!E2006)+SUMIFS('Скорая мед.помощь'!O:O,'Скорая мед.помощь'!E:E,СВОД!C2006,'Скорая мед.помощь'!G:G,СВОД!E2006)+SUMIFS(Услуги!AV:AV,Услуги!D:D,СВОД!C2006,Услуги!F:F,СВОД!E2006)</f>
        <v>10237.276399999999</v>
      </c>
      <c r="O2006" s="277">
        <f>SUMIFS(Сверхбаза!L:L,Сверхбаза!C:C,СВОД!C2006,Сверхбаза!E:E,СВОД!E2006)+SUMIFS(Сверхбаза!M:M,Сверхбаза!C:C,СВОД!C2006,Сверхбаза!E:E,СВОД!E2006)</f>
        <v>0</v>
      </c>
      <c r="P2006" s="251">
        <f>SUMIFS(Сверхбаза!N:N,Сверхбаза!C:C,СВОД!C2006,Сверхбаза!E:E,СВОД!E2006)</f>
        <v>0</v>
      </c>
      <c r="Q2006" s="251">
        <f>SUMIFS(Сверхбаза!P:P,Сверхбаза!C:C,СВОД!C2006,Сверхбаза!E:E,СВОД!E2006)</f>
        <v>0</v>
      </c>
      <c r="R2006" s="251">
        <f>SUMIFS(Сверхбаза!O:O,Сверхбаза!C:C,СВОД!C2006,Сверхбаза!E:E,СВОД!E2006)</f>
        <v>0</v>
      </c>
      <c r="S2006" s="251">
        <f>SUMIFS(Сверхбаза!Q:Q,Сверхбаза!C:C,СВОД!C2006,Сверхбаза!E:E,СВОД!E2006)</f>
        <v>0</v>
      </c>
      <c r="T2006" s="278">
        <f>SUMIFS(Сверхбаза!G:G,Сверхбаза!C:C,СВОД!C2006,Сверхбаза!E:E,СВОД!E2006)</f>
        <v>0</v>
      </c>
    </row>
    <row r="2007" spans="1:20" ht="25.5" outlineLevel="2">
      <c r="A2007" s="263">
        <v>4</v>
      </c>
      <c r="B2007" s="336">
        <v>506601</v>
      </c>
      <c r="C2007" s="336">
        <v>520201</v>
      </c>
      <c r="D2007" s="5" t="s">
        <v>538</v>
      </c>
      <c r="E2007" s="324">
        <v>6</v>
      </c>
      <c r="F2007" s="325" t="s">
        <v>705</v>
      </c>
      <c r="G2007" s="277">
        <f>SUMIFS('Круглосуточный стационар'!J:J,'Круглосуточный стационар'!D:D,СВОД!C2007,'Круглосуточный стационар'!F:F,СВОД!E2007)/2+SUMIFS(ВМП!J:J,ВМП!D:D,СВОД!C2007,ВМП!F:F,СВОД!E2007)/2+SUMIFS('Дневной стационар'!J:J,'Дневной стационар'!D:D,СВОД!C2007,'Дневной стационар'!F:F,СВОД!E2007)/2+SUMIFS(ЭКО!H:H,ЭКО!D:D,СВОД!C2007,ЭКО!F:F,СВОД!E2007)+SUMIFS(Диализ!J:J,Диализ!E:E,СВОД!C2007,Диализ!G:G,СВОД!E2007)</f>
        <v>0</v>
      </c>
      <c r="H2007" s="251">
        <f>SUMIFS(Поликлиника!H:H,Поликлиника!D:D,СВОД!C2007,Поликлиника!F:F,СВОД!E2007)</f>
        <v>0</v>
      </c>
      <c r="I2007" s="251">
        <f>SUMIFS(Поликлиника!BA:BA,Поликлиника!D:D,СВОД!C2007,Поликлиника!F:F,СВОД!E2007)</f>
        <v>0</v>
      </c>
      <c r="J2007" s="251">
        <f>SUMIFS(Поликлиника!BF:BF,Поликлиника!D:D,СВОД!C2007,Поликлиника!F:F,СВОД!E2007)</f>
        <v>0</v>
      </c>
      <c r="K2007" s="251">
        <f>SUMIFS(Поликлиника!BU:BU,Поликлиника!D:D,СВОД!C2007,Поликлиника!F:F,СВОД!E2007)</f>
        <v>0</v>
      </c>
      <c r="L2007" s="251">
        <f>SUMIFS(Услуги!H:H,Услуги!D:D,СВОД!C2007,Услуги!F:F,СВОД!E2007)+SUMIFS(Услуги!M:M,Услуги!D:D,СВОД!C2007,Услуги!F:F,СВОД!E2007)+SUMIFS(Услуги!R:R,Услуги!D:D,СВОД!C2007,Услуги!F:F,СВОД!E2007)+SUMIFS(Услуги!W:W,Услуги!D:D,СВОД!C2007,Услуги!F:F,СВОД!E2007)+SUMIFS(Услуги!AB:AB,Услуги!D:D,СВОД!C2007,Услуги!F:F,СВОД!E2007)+SUMIFS(Услуги!AG:AG,Услуги!D:D,СВОД!C2007,Услуги!F:F,СВОД!E2007)+SUMIFS(Услуги!AL:AL,Услуги!D:D,СВОД!C2007,Услуги!F:F,СВОД!E2007)+SUMIFS(Услуги!AQ:AQ,Услуги!D:D,СВОД!C2007,Услуги!F:F,СВОД!E2007)</f>
        <v>0</v>
      </c>
      <c r="M2007" s="251">
        <f>SUMIFS('Скорая мед.помощь'!J:J,'Скорая мед.помощь'!E:E,СВОД!C2007,'Скорая мед.помощь'!G:G,СВОД!E2007)</f>
        <v>0</v>
      </c>
      <c r="N2007" s="278">
        <f>SUMIFS('Круглосуточный стационар'!O:O,'Круглосуточный стационар'!D:D,СВОД!C2007,'Круглосуточный стационар'!F:F,СВОД!E2007)+SUMIFS(ВМП!O:O,ВМП!D:D,СВОД!C2007,ВМП!F:F,СВОД!E2007)+SUMIFS('Дневной стационар'!O:O,'Дневной стационар'!D:D,СВОД!C2007,'Дневной стационар'!F:F,СВОД!E2007)+SUMIFS(ЭКО!M:M,ЭКО!D:D,СВОД!C2007,ЭКО!F:F,СВОД!E2007)+SUMIFS(Диализ!O:O,Диализ!E:E,СВОД!C2007,Диализ!G:G,СВОД!E2007)+SUMIFS(Поликлиника!CT:CT,Поликлиника!D:D,СВОД!C2007,Поликлиника!F:F,СВОД!E2007)+SUMIFS('Скорая мед.помощь'!O:O,'Скорая мед.помощь'!E:E,СВОД!C2007,'Скорая мед.помощь'!G:G,СВОД!E2007)+SUMIFS(Услуги!AV:AV,Услуги!D:D,СВОД!C2007,Услуги!F:F,СВОД!E2007)</f>
        <v>0</v>
      </c>
      <c r="O2007" s="277">
        <f>SUMIFS(Сверхбаза!L:L,Сверхбаза!C:C,СВОД!C2007,Сверхбаза!E:E,СВОД!E2007)+SUMIFS(Сверхбаза!M:M,Сверхбаза!C:C,СВОД!C2007,Сверхбаза!E:E,СВОД!E2007)</f>
        <v>0</v>
      </c>
      <c r="P2007" s="251">
        <f>SUMIFS(Сверхбаза!N:N,Сверхбаза!C:C,СВОД!C2007,Сверхбаза!E:E,СВОД!E2007)</f>
        <v>0</v>
      </c>
      <c r="Q2007" s="251">
        <f>SUMIFS(Сверхбаза!P:P,Сверхбаза!C:C,СВОД!C2007,Сверхбаза!E:E,СВОД!E2007)</f>
        <v>0</v>
      </c>
      <c r="R2007" s="251">
        <f>SUMIFS(Сверхбаза!O:O,Сверхбаза!C:C,СВОД!C2007,Сверхбаза!E:E,СВОД!E2007)</f>
        <v>0</v>
      </c>
      <c r="S2007" s="251">
        <f>SUMIFS(Сверхбаза!Q:Q,Сверхбаза!C:C,СВОД!C2007,Сверхбаза!E:E,СВОД!E2007)</f>
        <v>0</v>
      </c>
      <c r="T2007" s="278">
        <f>SUMIFS(Сверхбаза!G:G,Сверхбаза!C:C,СВОД!C2007,Сверхбаза!E:E,СВОД!E2007)</f>
        <v>0</v>
      </c>
    </row>
    <row r="2008" spans="1:20" ht="25.5" outlineLevel="2">
      <c r="A2008" s="263">
        <v>4</v>
      </c>
      <c r="B2008" s="336">
        <v>506601</v>
      </c>
      <c r="C2008" s="336">
        <v>520201</v>
      </c>
      <c r="D2008" s="5" t="s">
        <v>538</v>
      </c>
      <c r="E2008" s="324">
        <v>3</v>
      </c>
      <c r="F2008" s="325" t="s">
        <v>174</v>
      </c>
      <c r="G2008" s="277">
        <f>SUMIFS('Круглосуточный стационар'!J:J,'Круглосуточный стационар'!D:D,СВОД!C2008,'Круглосуточный стационар'!F:F,СВОД!E2008)/2+SUMIFS(ВМП!J:J,ВМП!D:D,СВОД!C2008,ВМП!F:F,СВОД!E2008)/2+SUMIFS('Дневной стационар'!J:J,'Дневной стационар'!D:D,СВОД!C2008,'Дневной стационар'!F:F,СВОД!E2008)/2+SUMIFS(ЭКО!H:H,ЭКО!D:D,СВОД!C2008,ЭКО!F:F,СВОД!E2008)+SUMIFS(Диализ!J:J,Диализ!E:E,СВОД!C2008,Диализ!G:G,СВОД!E2008)</f>
        <v>0</v>
      </c>
      <c r="H2008" s="251">
        <f>SUMIFS(Поликлиника!H:H,Поликлиника!D:D,СВОД!C2008,Поликлиника!F:F,СВОД!E2008)</f>
        <v>23037</v>
      </c>
      <c r="I2008" s="251">
        <f>SUMIFS(Поликлиника!BA:BA,Поликлиника!D:D,СВОД!C2008,Поликлиника!F:F,СВОД!E2008)</f>
        <v>11664</v>
      </c>
      <c r="J2008" s="251">
        <f>SUMIFS(Поликлиника!BF:BF,Поликлиника!D:D,СВОД!C2008,Поликлиника!F:F,СВОД!E2008)</f>
        <v>41242</v>
      </c>
      <c r="K2008" s="251">
        <f>SUMIFS(Поликлиника!BU:BU,Поликлиника!D:D,СВОД!C2008,Поликлиника!F:F,СВОД!E2008)</f>
        <v>17562</v>
      </c>
      <c r="L2008" s="251">
        <f>SUMIFS(Услуги!H:H,Услуги!D:D,СВОД!C2008,Услуги!F:F,СВОД!E2008)+SUMIFS(Услуги!M:M,Услуги!D:D,СВОД!C2008,Услуги!F:F,СВОД!E2008)+SUMIFS(Услуги!R:R,Услуги!D:D,СВОД!C2008,Услуги!F:F,СВОД!E2008)+SUMIFS(Услуги!W:W,Услуги!D:D,СВОД!C2008,Услуги!F:F,СВОД!E2008)+SUMIFS(Услуги!AB:AB,Услуги!D:D,СВОД!C2008,Услуги!F:F,СВОД!E2008)+SUMIFS(Услуги!AG:AG,Услуги!D:D,СВОД!C2008,Услуги!F:F,СВОД!E2008)+SUMIFS(Услуги!AL:AL,Услуги!D:D,СВОД!C2008,Услуги!F:F,СВОД!E2008)+SUMIFS(Услуги!AQ:AQ,Услуги!D:D,СВОД!C2008,Услуги!F:F,СВОД!E2008)</f>
        <v>0</v>
      </c>
      <c r="M2008" s="251">
        <f>SUMIFS('Скорая мед.помощь'!J:J,'Скорая мед.помощь'!E:E,СВОД!C2008,'Скорая мед.помощь'!G:G,СВОД!E2008)</f>
        <v>0</v>
      </c>
      <c r="N2008" s="278">
        <f>SUMIFS('Круглосуточный стационар'!O:O,'Круглосуточный стационар'!D:D,СВОД!C2008,'Круглосуточный стационар'!F:F,СВОД!E2008)+SUMIFS(ВМП!O:O,ВМП!D:D,СВОД!C2008,ВМП!F:F,СВОД!E2008)+SUMIFS('Дневной стационар'!O:O,'Дневной стационар'!D:D,СВОД!C2008,'Дневной стационар'!F:F,СВОД!E2008)+SUMIFS(ЭКО!M:M,ЭКО!D:D,СВОД!C2008,ЭКО!F:F,СВОД!E2008)+SUMIFS(Диализ!O:O,Диализ!E:E,СВОД!C2008,Диализ!G:G,СВОД!E2008)+SUMIFS(Поликлиника!CT:CT,Поликлиника!D:D,СВОД!C2008,Поликлиника!F:F,СВОД!E2008)+SUMIFS('Скорая мед.помощь'!O:O,'Скорая мед.помощь'!E:E,СВОД!C2008,'Скорая мед.помощь'!G:G,СВОД!E2008)+SUMIFS(Услуги!AV:AV,Услуги!D:D,СВОД!C2008,Услуги!F:F,СВОД!E2008)</f>
        <v>72016.761745478711</v>
      </c>
      <c r="O2008" s="277">
        <f>SUMIFS(Сверхбаза!L:L,Сверхбаза!C:C,СВОД!C2008,Сверхбаза!E:E,СВОД!E2008)+SUMIFS(Сверхбаза!M:M,Сверхбаза!C:C,СВОД!C2008,Сверхбаза!E:E,СВОД!E2008)</f>
        <v>0</v>
      </c>
      <c r="P2008" s="251">
        <f>SUMIFS(Сверхбаза!N:N,Сверхбаза!C:C,СВОД!C2008,Сверхбаза!E:E,СВОД!E2008)</f>
        <v>6820</v>
      </c>
      <c r="Q2008" s="251">
        <f>SUMIFS(Сверхбаза!P:P,Сверхбаза!C:C,СВОД!C2008,Сверхбаза!E:E,СВОД!E2008)</f>
        <v>1676</v>
      </c>
      <c r="R2008" s="251">
        <f>SUMIFS(Сверхбаза!O:O,Сверхбаза!C:C,СВОД!C2008,Сверхбаза!E:E,СВОД!E2008)</f>
        <v>1930</v>
      </c>
      <c r="S2008" s="251">
        <f>SUMIFS(Сверхбаза!Q:Q,Сверхбаза!C:C,СВОД!C2008,Сверхбаза!E:E,СВОД!E2008)</f>
        <v>0</v>
      </c>
      <c r="T2008" s="278">
        <f>SUMIFS(Сверхбаза!G:G,Сверхбаза!C:C,СВОД!C2008,Сверхбаза!E:E,СВОД!E2008)</f>
        <v>5962.1390000000001</v>
      </c>
    </row>
    <row r="2009" spans="1:20" ht="25.5" outlineLevel="2">
      <c r="A2009" s="263">
        <v>4</v>
      </c>
      <c r="B2009" s="336">
        <v>506601</v>
      </c>
      <c r="C2009" s="336">
        <v>520201</v>
      </c>
      <c r="D2009" s="5" t="s">
        <v>538</v>
      </c>
      <c r="E2009" s="324">
        <v>7</v>
      </c>
      <c r="F2009" s="325" t="s">
        <v>706</v>
      </c>
      <c r="G2009" s="277">
        <f>SUMIFS('Круглосуточный стационар'!J:J,'Круглосуточный стационар'!D:D,СВОД!C2009,'Круглосуточный стационар'!F:F,СВОД!E2009)/2+SUMIFS(ВМП!J:J,ВМП!D:D,СВОД!C2009,ВМП!F:F,СВОД!E2009)/2+SUMIFS('Дневной стационар'!J:J,'Дневной стационар'!D:D,СВОД!C2009,'Дневной стационар'!F:F,СВОД!E2009)/2+SUMIFS(ЭКО!H:H,ЭКО!D:D,СВОД!C2009,ЭКО!F:F,СВОД!E2009)+SUMIFS(Диализ!J:J,Диализ!E:E,СВОД!C2009,Диализ!G:G,СВОД!E2009)</f>
        <v>0</v>
      </c>
      <c r="H2009" s="251">
        <f>SUMIFS(Поликлиника!H:H,Поликлиника!D:D,СВОД!C2009,Поликлиника!F:F,СВОД!E2009)</f>
        <v>0</v>
      </c>
      <c r="I2009" s="251">
        <f>SUMIFS(Поликлиника!BA:BA,Поликлиника!D:D,СВОД!C2009,Поликлиника!F:F,СВОД!E2009)</f>
        <v>0</v>
      </c>
      <c r="J2009" s="251">
        <f>SUMIFS(Поликлиника!BF:BF,Поликлиника!D:D,СВОД!C2009,Поликлиника!F:F,СВОД!E2009)</f>
        <v>0</v>
      </c>
      <c r="K2009" s="251">
        <f>SUMIFS(Поликлиника!BU:BU,Поликлиника!D:D,СВОД!C2009,Поликлиника!F:F,СВОД!E2009)</f>
        <v>0</v>
      </c>
      <c r="L2009" s="251">
        <f>SUMIFS(Услуги!H:H,Услуги!D:D,СВОД!C2009,Услуги!F:F,СВОД!E2009)+SUMIFS(Услуги!M:M,Услуги!D:D,СВОД!C2009,Услуги!F:F,СВОД!E2009)+SUMIFS(Услуги!R:R,Услуги!D:D,СВОД!C2009,Услуги!F:F,СВОД!E2009)+SUMIFS(Услуги!W:W,Услуги!D:D,СВОД!C2009,Услуги!F:F,СВОД!E2009)+SUMIFS(Услуги!AB:AB,Услуги!D:D,СВОД!C2009,Услуги!F:F,СВОД!E2009)+SUMIFS(Услуги!AG:AG,Услуги!D:D,СВОД!C2009,Услуги!F:F,СВОД!E2009)+SUMIFS(Услуги!AL:AL,Услуги!D:D,СВОД!C2009,Услуги!F:F,СВОД!E2009)+SUMIFS(Услуги!AQ:AQ,Услуги!D:D,СВОД!C2009,Услуги!F:F,СВОД!E2009)</f>
        <v>0</v>
      </c>
      <c r="M2009" s="251">
        <f>SUMIFS('Скорая мед.помощь'!J:J,'Скорая мед.помощь'!E:E,СВОД!C2009,'Скорая мед.помощь'!G:G,СВОД!E2009)</f>
        <v>0</v>
      </c>
      <c r="N2009" s="278">
        <f>SUMIFS('Круглосуточный стационар'!O:O,'Круглосуточный стационар'!D:D,СВОД!C2009,'Круглосуточный стационар'!F:F,СВОД!E2009)+SUMIFS(ВМП!O:O,ВМП!D:D,СВОД!C2009,ВМП!F:F,СВОД!E2009)+SUMIFS('Дневной стационар'!O:O,'Дневной стационар'!D:D,СВОД!C2009,'Дневной стационар'!F:F,СВОД!E2009)+SUMIFS(ЭКО!M:M,ЭКО!D:D,СВОД!C2009,ЭКО!F:F,СВОД!E2009)+SUMIFS(Диализ!O:O,Диализ!E:E,СВОД!C2009,Диализ!G:G,СВОД!E2009)+SUMIFS(Поликлиника!CT:CT,Поликлиника!D:D,СВОД!C2009,Поликлиника!F:F,СВОД!E2009)+SUMIFS('Скорая мед.помощь'!O:O,'Скорая мед.помощь'!E:E,СВОД!C2009,'Скорая мед.помощь'!G:G,СВОД!E2009)+SUMIFS(Услуги!AV:AV,Услуги!D:D,СВОД!C2009,Услуги!F:F,СВОД!E2009)</f>
        <v>0</v>
      </c>
      <c r="O2009" s="277">
        <f>SUMIFS(Сверхбаза!L:L,Сверхбаза!C:C,СВОД!C2009,Сверхбаза!E:E,СВОД!E2009)+SUMIFS(Сверхбаза!M:M,Сверхбаза!C:C,СВОД!C2009,Сверхбаза!E:E,СВОД!E2009)</f>
        <v>0</v>
      </c>
      <c r="P2009" s="251">
        <f>SUMIFS(Сверхбаза!N:N,Сверхбаза!C:C,СВОД!C2009,Сверхбаза!E:E,СВОД!E2009)</f>
        <v>0</v>
      </c>
      <c r="Q2009" s="251">
        <f>SUMIFS(Сверхбаза!P:P,Сверхбаза!C:C,СВОД!C2009,Сверхбаза!E:E,СВОД!E2009)</f>
        <v>0</v>
      </c>
      <c r="R2009" s="251">
        <f>SUMIFS(Сверхбаза!O:O,Сверхбаза!C:C,СВОД!C2009,Сверхбаза!E:E,СВОД!E2009)</f>
        <v>0</v>
      </c>
      <c r="S2009" s="251">
        <f>SUMIFS(Сверхбаза!Q:Q,Сверхбаза!C:C,СВОД!C2009,Сверхбаза!E:E,СВОД!E2009)</f>
        <v>0</v>
      </c>
      <c r="T2009" s="278">
        <f>SUMIFS(Сверхбаза!G:G,Сверхбаза!C:C,СВОД!C2009,Сверхбаза!E:E,СВОД!E2009)</f>
        <v>0</v>
      </c>
    </row>
    <row r="2010" spans="1:20" ht="25.5" outlineLevel="2">
      <c r="A2010" s="263">
        <v>4</v>
      </c>
      <c r="B2010" s="336">
        <v>506601</v>
      </c>
      <c r="C2010" s="336">
        <v>520201</v>
      </c>
      <c r="D2010" s="5" t="s">
        <v>538</v>
      </c>
      <c r="E2010" s="324">
        <v>70</v>
      </c>
      <c r="F2010" s="325" t="s">
        <v>707</v>
      </c>
      <c r="G2010" s="277">
        <f>SUMIFS('Круглосуточный стационар'!J:J,'Круглосуточный стационар'!D:D,СВОД!C2010,'Круглосуточный стационар'!F:F,СВОД!E2010)/2+SUMIFS(ВМП!J:J,ВМП!D:D,СВОД!C2010,ВМП!F:F,СВОД!E2010)/2+SUMIFS('Дневной стационар'!J:J,'Дневной стационар'!D:D,СВОД!C2010,'Дневной стационар'!F:F,СВОД!E2010)/2+SUMIFS(ЭКО!H:H,ЭКО!D:D,СВОД!C2010,ЭКО!F:F,СВОД!E2010)+SUMIFS(Диализ!J:J,Диализ!E:E,СВОД!C2010,Диализ!G:G,СВОД!E2010)</f>
        <v>0</v>
      </c>
      <c r="H2010" s="251">
        <f>SUMIFS(Поликлиника!H:H,Поликлиника!D:D,СВОД!C2010,Поликлиника!F:F,СВОД!E2010)</f>
        <v>0</v>
      </c>
      <c r="I2010" s="251">
        <f>SUMIFS(Поликлиника!BA:BA,Поликлиника!D:D,СВОД!C2010,Поликлиника!F:F,СВОД!E2010)</f>
        <v>0</v>
      </c>
      <c r="J2010" s="251">
        <f>SUMIFS(Поликлиника!BF:BF,Поликлиника!D:D,СВОД!C2010,Поликлиника!F:F,СВОД!E2010)</f>
        <v>0</v>
      </c>
      <c r="K2010" s="251">
        <f>SUMIFS(Поликлиника!BU:BU,Поликлиника!D:D,СВОД!C2010,Поликлиника!F:F,СВОД!E2010)</f>
        <v>0</v>
      </c>
      <c r="L2010" s="251">
        <f>SUMIFS(Услуги!H:H,Услуги!D:D,СВОД!C2010,Услуги!F:F,СВОД!E2010)+SUMIFS(Услуги!M:M,Услуги!D:D,СВОД!C2010,Услуги!F:F,СВОД!E2010)+SUMIFS(Услуги!R:R,Услуги!D:D,СВОД!C2010,Услуги!F:F,СВОД!E2010)+SUMIFS(Услуги!W:W,Услуги!D:D,СВОД!C2010,Услуги!F:F,СВОД!E2010)+SUMIFS(Услуги!AB:AB,Услуги!D:D,СВОД!C2010,Услуги!F:F,СВОД!E2010)+SUMIFS(Услуги!AG:AG,Услуги!D:D,СВОД!C2010,Услуги!F:F,СВОД!E2010)+SUMIFS(Услуги!AL:AL,Услуги!D:D,СВОД!C2010,Услуги!F:F,СВОД!E2010)+SUMIFS(Услуги!AQ:AQ,Услуги!D:D,СВОД!C2010,Услуги!F:F,СВОД!E2010)</f>
        <v>0</v>
      </c>
      <c r="M2010" s="251">
        <f>SUMIFS('Скорая мед.помощь'!J:J,'Скорая мед.помощь'!E:E,СВОД!C2010,'Скорая мед.помощь'!G:G,СВОД!E2010)</f>
        <v>0</v>
      </c>
      <c r="N2010" s="278">
        <f>SUMIFS('Круглосуточный стационар'!O:O,'Круглосуточный стационар'!D:D,СВОД!C2010,'Круглосуточный стационар'!F:F,СВОД!E2010)+SUMIFS(ВМП!O:O,ВМП!D:D,СВОД!C2010,ВМП!F:F,СВОД!E2010)+SUMIFS('Дневной стационар'!O:O,'Дневной стационар'!D:D,СВОД!C2010,'Дневной стационар'!F:F,СВОД!E2010)+SUMIFS(ЭКО!M:M,ЭКО!D:D,СВОД!C2010,ЭКО!F:F,СВОД!E2010)+SUMIFS(Диализ!O:O,Диализ!E:E,СВОД!C2010,Диализ!G:G,СВОД!E2010)+SUMIFS(Поликлиника!CT:CT,Поликлиника!D:D,СВОД!C2010,Поликлиника!F:F,СВОД!E2010)+SUMIFS('Скорая мед.помощь'!O:O,'Скорая мед.помощь'!E:E,СВОД!C2010,'Скорая мед.помощь'!G:G,СВОД!E2010)+SUMIFS(Услуги!AV:AV,Услуги!D:D,СВОД!C2010,Услуги!F:F,СВОД!E2010)</f>
        <v>0</v>
      </c>
      <c r="O2010" s="277">
        <f>SUMIFS(Сверхбаза!L:L,Сверхбаза!C:C,СВОД!C2010,Сверхбаза!E:E,СВОД!E2010)+SUMIFS(Сверхбаза!M:M,Сверхбаза!C:C,СВОД!C2010,Сверхбаза!E:E,СВОД!E2010)</f>
        <v>0</v>
      </c>
      <c r="P2010" s="251">
        <f>SUMIFS(Сверхбаза!N:N,Сверхбаза!C:C,СВОД!C2010,Сверхбаза!E:E,СВОД!E2010)</f>
        <v>0</v>
      </c>
      <c r="Q2010" s="251">
        <f>SUMIFS(Сверхбаза!P:P,Сверхбаза!C:C,СВОД!C2010,Сверхбаза!E:E,СВОД!E2010)</f>
        <v>0</v>
      </c>
      <c r="R2010" s="251">
        <f>SUMIFS(Сверхбаза!O:O,Сверхбаза!C:C,СВОД!C2010,Сверхбаза!E:E,СВОД!E2010)</f>
        <v>0</v>
      </c>
      <c r="S2010" s="251">
        <f>SUMIFS(Сверхбаза!Q:Q,Сверхбаза!C:C,СВОД!C2010,Сверхбаза!E:E,СВОД!E2010)</f>
        <v>0</v>
      </c>
      <c r="T2010" s="278">
        <f>SUMIFS(Сверхбаза!G:G,Сверхбаза!C:C,СВОД!C2010,Сверхбаза!E:E,СВОД!E2010)</f>
        <v>0</v>
      </c>
    </row>
    <row r="2011" spans="1:20" ht="25.5" outlineLevel="2">
      <c r="A2011" s="263">
        <v>4</v>
      </c>
      <c r="B2011" s="336">
        <v>506601</v>
      </c>
      <c r="C2011" s="336">
        <v>520201</v>
      </c>
      <c r="D2011" s="5" t="s">
        <v>538</v>
      </c>
      <c r="E2011" s="324">
        <v>94</v>
      </c>
      <c r="F2011" s="325" t="s">
        <v>157</v>
      </c>
      <c r="G2011" s="277">
        <f>SUMIFS('Круглосуточный стационар'!J:J,'Круглосуточный стационар'!D:D,СВОД!C2011,'Круглосуточный стационар'!F:F,СВОД!E2011)/2+SUMIFS(ВМП!J:J,ВМП!D:D,СВОД!C2011,ВМП!F:F,СВОД!E2011)/2+SUMIFS('Дневной стационар'!J:J,'Дневной стационар'!D:D,СВОД!C2011,'Дневной стационар'!F:F,СВОД!E2011)/2+SUMIFS(ЭКО!H:H,ЭКО!D:D,СВОД!C2011,ЭКО!F:F,СВОД!E2011)+SUMIFS(Диализ!J:J,Диализ!E:E,СВОД!C2011,Диализ!G:G,СВОД!E2011)</f>
        <v>0</v>
      </c>
      <c r="H2011" s="251">
        <f>SUMIFS(Поликлиника!H:H,Поликлиника!D:D,СВОД!C2011,Поликлиника!F:F,СВОД!E2011)</f>
        <v>0</v>
      </c>
      <c r="I2011" s="251">
        <f>SUMIFS(Поликлиника!BA:BA,Поликлиника!D:D,СВОД!C2011,Поликлиника!F:F,СВОД!E2011)</f>
        <v>0</v>
      </c>
      <c r="J2011" s="251">
        <f>SUMIFS(Поликлиника!BF:BF,Поликлиника!D:D,СВОД!C2011,Поликлиника!F:F,СВОД!E2011)</f>
        <v>0</v>
      </c>
      <c r="K2011" s="251">
        <f>SUMIFS(Поликлиника!BU:BU,Поликлиника!D:D,СВОД!C2011,Поликлиника!F:F,СВОД!E2011)</f>
        <v>0</v>
      </c>
      <c r="L2011" s="251">
        <f>SUMIFS(Услуги!H:H,Услуги!D:D,СВОД!C2011,Услуги!F:F,СВОД!E2011)+SUMIFS(Услуги!M:M,Услуги!D:D,СВОД!C2011,Услуги!F:F,СВОД!E2011)+SUMIFS(Услуги!R:R,Услуги!D:D,СВОД!C2011,Услуги!F:F,СВОД!E2011)+SUMIFS(Услуги!W:W,Услуги!D:D,СВОД!C2011,Услуги!F:F,СВОД!E2011)+SUMIFS(Услуги!AB:AB,Услуги!D:D,СВОД!C2011,Услуги!F:F,СВОД!E2011)+SUMIFS(Услуги!AG:AG,Услуги!D:D,СВОД!C2011,Услуги!F:F,СВОД!E2011)+SUMIFS(Услуги!AL:AL,Услуги!D:D,СВОД!C2011,Услуги!F:F,СВОД!E2011)+SUMIFS(Услуги!AQ:AQ,Услуги!D:D,СВОД!C2011,Услуги!F:F,СВОД!E2011)</f>
        <v>0</v>
      </c>
      <c r="M2011" s="251">
        <f>SUMIFS('Скорая мед.помощь'!J:J,'Скорая мед.помощь'!E:E,СВОД!C2011,'Скорая мед.помощь'!G:G,СВОД!E2011)</f>
        <v>0</v>
      </c>
      <c r="N2011" s="278">
        <f>SUMIFS('Круглосуточный стационар'!O:O,'Круглосуточный стационар'!D:D,СВОД!C2011,'Круглосуточный стационар'!F:F,СВОД!E2011)+SUMIFS(ВМП!O:O,ВМП!D:D,СВОД!C2011,ВМП!F:F,СВОД!E2011)+SUMIFS('Дневной стационар'!O:O,'Дневной стационар'!D:D,СВОД!C2011,'Дневной стационар'!F:F,СВОД!E2011)+SUMIFS(ЭКО!M:M,ЭКО!D:D,СВОД!C2011,ЭКО!F:F,СВОД!E2011)+SUMIFS(Диализ!O:O,Диализ!E:E,СВОД!C2011,Диализ!G:G,СВОД!E2011)+SUMIFS(Поликлиника!CT:CT,Поликлиника!D:D,СВОД!C2011,Поликлиника!F:F,СВОД!E2011)+SUMIFS('Скорая мед.помощь'!O:O,'Скорая мед.помощь'!E:E,СВОД!C2011,'Скорая мед.помощь'!G:G,СВОД!E2011)+SUMIFS(Услуги!AV:AV,Услуги!D:D,СВОД!C2011,Услуги!F:F,СВОД!E2011)</f>
        <v>0</v>
      </c>
      <c r="O2011" s="277">
        <f>SUMIFS(Сверхбаза!L:L,Сверхбаза!C:C,СВОД!C2011,Сверхбаза!E:E,СВОД!E2011)+SUMIFS(Сверхбаза!M:M,Сверхбаза!C:C,СВОД!C2011,Сверхбаза!E:E,СВОД!E2011)</f>
        <v>0</v>
      </c>
      <c r="P2011" s="251">
        <f>SUMIFS(Сверхбаза!N:N,Сверхбаза!C:C,СВОД!C2011,Сверхбаза!E:E,СВОД!E2011)</f>
        <v>0</v>
      </c>
      <c r="Q2011" s="251">
        <f>SUMIFS(Сверхбаза!P:P,Сверхбаза!C:C,СВОД!C2011,Сверхбаза!E:E,СВОД!E2011)</f>
        <v>0</v>
      </c>
      <c r="R2011" s="251">
        <f>SUMIFS(Сверхбаза!O:O,Сверхбаза!C:C,СВОД!C2011,Сверхбаза!E:E,СВОД!E2011)</f>
        <v>0</v>
      </c>
      <c r="S2011" s="251">
        <f>SUMIFS(Сверхбаза!Q:Q,Сверхбаза!C:C,СВОД!C2011,Сверхбаза!E:E,СВОД!E2011)</f>
        <v>0</v>
      </c>
      <c r="T2011" s="278">
        <f>SUMIFS(Сверхбаза!G:G,Сверхбаза!C:C,СВОД!C2011,Сверхбаза!E:E,СВОД!E2011)</f>
        <v>0</v>
      </c>
    </row>
    <row r="2012" spans="1:20" outlineLevel="1">
      <c r="A2012" s="264"/>
      <c r="B2012" s="254"/>
      <c r="C2012" s="254" t="str">
        <f>CONCATENATE(C2011," ","Итог")</f>
        <v>520201 Итог</v>
      </c>
      <c r="D2012" s="255"/>
      <c r="E2012" s="326"/>
      <c r="F2012" s="327"/>
      <c r="G2012" s="279"/>
      <c r="H2012" s="256"/>
      <c r="I2012" s="256"/>
      <c r="J2012" s="256"/>
      <c r="K2012" s="256"/>
      <c r="L2012" s="256"/>
      <c r="M2012" s="256"/>
      <c r="N2012" s="280">
        <f>SUBTOTAL(9,N2004:N2011)</f>
        <v>164652.80281605379</v>
      </c>
      <c r="O2012" s="279"/>
      <c r="P2012" s="256"/>
      <c r="Q2012" s="256"/>
      <c r="R2012" s="256"/>
      <c r="S2012" s="256"/>
      <c r="T2012" s="280">
        <f>SUBTOTAL(9,T2004:T2011)</f>
        <v>5962.1390000000001</v>
      </c>
    </row>
    <row r="2013" spans="1:20" ht="25.5" outlineLevel="2">
      <c r="A2013" s="262">
        <v>4</v>
      </c>
      <c r="B2013" s="8">
        <v>505202</v>
      </c>
      <c r="C2013" s="8">
        <v>520401</v>
      </c>
      <c r="D2013" s="9" t="s">
        <v>539</v>
      </c>
      <c r="E2013" s="322">
        <f t="shared" ref="E2013:F2020" si="53">E2004</f>
        <v>1</v>
      </c>
      <c r="F2013" s="323" t="str">
        <f t="shared" si="53"/>
        <v>Круглосуточный стационар</v>
      </c>
      <c r="G2013" s="275">
        <f>SUMIFS('Круглосуточный стационар'!J:J,'Круглосуточный стационар'!D:D,СВОД!C2013,'Круглосуточный стационар'!F:F,СВОД!E2013)/2+SUMIFS(ВМП!J:J,ВМП!D:D,СВОД!C2013,ВМП!F:F,СВОД!E2013)/2+SUMIFS('Дневной стационар'!J:J,'Дневной стационар'!D:D,СВОД!C2013,'Дневной стационар'!F:F,СВОД!E2013)/2+SUMIFS(ЭКО!H:H,ЭКО!D:D,СВОД!C2013,ЭКО!F:F,СВОД!E2013)+SUMIFS(Диализ!J:J,Диализ!E:E,СВОД!C2013,Диализ!G:G,СВОД!E2013)</f>
        <v>0</v>
      </c>
      <c r="H2013" s="253">
        <f>SUMIFS(Поликлиника!H:H,Поликлиника!D:D,СВОД!C2013,Поликлиника!F:F,СВОД!E2013)</f>
        <v>0</v>
      </c>
      <c r="I2013" s="253">
        <f>SUMIFS(Поликлиника!BA:BA,Поликлиника!D:D,СВОД!C2013,Поликлиника!F:F,СВОД!E2013)</f>
        <v>0</v>
      </c>
      <c r="J2013" s="253">
        <f>SUMIFS(Поликлиника!BF:BF,Поликлиника!D:D,СВОД!C2013,Поликлиника!F:F,СВОД!E2013)</f>
        <v>0</v>
      </c>
      <c r="K2013" s="253">
        <f>SUMIFS(Поликлиника!BU:BU,Поликлиника!D:D,СВОД!C2013,Поликлиника!F:F,СВОД!E2013)</f>
        <v>0</v>
      </c>
      <c r="L2013" s="253">
        <f>SUMIFS(Услуги!H:H,Услуги!D:D,СВОД!C2013,Услуги!F:F,СВОД!E2013)+SUMIFS(Услуги!M:M,Услуги!D:D,СВОД!C2013,Услуги!F:F,СВОД!E2013)+SUMIFS(Услуги!R:R,Услуги!D:D,СВОД!C2013,Услуги!F:F,СВОД!E2013)+SUMIFS(Услуги!W:W,Услуги!D:D,СВОД!C2013,Услуги!F:F,СВОД!E2013)+SUMIFS(Услуги!AB:AB,Услуги!D:D,СВОД!C2013,Услуги!F:F,СВОД!E2013)+SUMIFS(Услуги!AG:AG,Услуги!D:D,СВОД!C2013,Услуги!F:F,СВОД!E2013)+SUMIFS(Услуги!AL:AL,Услуги!D:D,СВОД!C2013,Услуги!F:F,СВОД!E2013)+SUMIFS(Услуги!AQ:AQ,Услуги!D:D,СВОД!C2013,Услуги!F:F,СВОД!E2013)</f>
        <v>0</v>
      </c>
      <c r="M2013" s="253">
        <f>SUMIFS('Скорая мед.помощь'!J:J,'Скорая мед.помощь'!E:E,СВОД!C2013,'Скорая мед.помощь'!G:G,СВОД!E2013)</f>
        <v>0</v>
      </c>
      <c r="N2013" s="276">
        <f>SUMIFS('Круглосуточный стационар'!O:O,'Круглосуточный стационар'!D:D,СВОД!C2013,'Круглосуточный стационар'!F:F,СВОД!E2013)+SUMIFS(ВМП!O:O,ВМП!D:D,СВОД!C2013,ВМП!F:F,СВОД!E2013)+SUMIFS('Дневной стационар'!O:O,'Дневной стационар'!D:D,СВОД!C2013,'Дневной стационар'!F:F,СВОД!E2013)+SUMIFS(ЭКО!M:M,ЭКО!D:D,СВОД!C2013,ЭКО!F:F,СВОД!E2013)+SUMIFS(Диализ!O:O,Диализ!E:E,СВОД!C2013,Диализ!G:G,СВОД!E2013)+SUMIFS(Поликлиника!CT:CT,Поликлиника!D:D,СВОД!C2013,Поликлиника!F:F,СВОД!E2013)+SUMIFS('Скорая мед.помощь'!O:O,'Скорая мед.помощь'!E:E,СВОД!C2013,'Скорая мед.помощь'!G:G,СВОД!E2013)+SUMIFS(Услуги!AV:AV,Услуги!D:D,СВОД!C2013,Услуги!F:F,СВОД!E2013)</f>
        <v>0</v>
      </c>
      <c r="O2013" s="275">
        <f>SUMIFS(Сверхбаза!L:L,Сверхбаза!C:C,СВОД!C2013,Сверхбаза!E:E,СВОД!E2013)+SUMIFS(Сверхбаза!M:M,Сверхбаза!C:C,СВОД!C2013,Сверхбаза!E:E,СВОД!E2013)</f>
        <v>1125</v>
      </c>
      <c r="P2013" s="253">
        <f>SUMIFS(Сверхбаза!N:N,Сверхбаза!C:C,СВОД!C2013,Сверхбаза!E:E,СВОД!E2013)</f>
        <v>0</v>
      </c>
      <c r="Q2013" s="253">
        <f>SUMIFS(Сверхбаза!P:P,Сверхбаза!C:C,СВОД!C2013,Сверхбаза!E:E,СВОД!E2013)</f>
        <v>0</v>
      </c>
      <c r="R2013" s="253">
        <f>SUMIFS(Сверхбаза!O:O,Сверхбаза!C:C,СВОД!C2013,Сверхбаза!E:E,СВОД!E2013)</f>
        <v>0</v>
      </c>
      <c r="S2013" s="253">
        <f>SUMIFS(Сверхбаза!Q:Q,Сверхбаза!C:C,СВОД!C2013,Сверхбаза!E:E,СВОД!E2013)</f>
        <v>0</v>
      </c>
      <c r="T2013" s="276">
        <f>SUMIFS(Сверхбаза!G:G,Сверхбаза!C:C,СВОД!C2013,Сверхбаза!E:E,СВОД!E2013)</f>
        <v>115688.51400000001</v>
      </c>
    </row>
    <row r="2014" spans="1:20" ht="25.5" outlineLevel="2">
      <c r="A2014" s="263">
        <v>4</v>
      </c>
      <c r="B2014" s="336">
        <f t="shared" ref="B2014:D2020" si="54">B2013</f>
        <v>505202</v>
      </c>
      <c r="C2014" s="336">
        <f t="shared" si="54"/>
        <v>520401</v>
      </c>
      <c r="D2014" s="5" t="str">
        <f t="shared" si="54"/>
        <v>ГБУЗ МО "ПСИХИАТРИЧЕСКАЯ БОЛЬНИЦА № 11"</v>
      </c>
      <c r="E2014" s="324">
        <f t="shared" si="53"/>
        <v>13</v>
      </c>
      <c r="F2014" s="325" t="str">
        <f t="shared" si="53"/>
        <v>Круглосуточный стационар ВМП</v>
      </c>
      <c r="G2014" s="277">
        <f>SUMIFS('Круглосуточный стационар'!J:J,'Круглосуточный стационар'!D:D,СВОД!C2014,'Круглосуточный стационар'!F:F,СВОД!E2014)/2+SUMIFS(ВМП!J:J,ВМП!D:D,СВОД!C2014,ВМП!F:F,СВОД!E2014)/2+SUMIFS('Дневной стационар'!J:J,'Дневной стационар'!D:D,СВОД!C2014,'Дневной стационар'!F:F,СВОД!E2014)/2+SUMIFS(ЭКО!H:H,ЭКО!D:D,СВОД!C2014,ЭКО!F:F,СВОД!E2014)+SUMIFS(Диализ!J:J,Диализ!E:E,СВОД!C2014,Диализ!G:G,СВОД!E2014)</f>
        <v>0</v>
      </c>
      <c r="H2014" s="251">
        <f>SUMIFS(Поликлиника!H:H,Поликлиника!D:D,СВОД!C2014,Поликлиника!F:F,СВОД!E2014)</f>
        <v>0</v>
      </c>
      <c r="I2014" s="251">
        <f>SUMIFS(Поликлиника!BA:BA,Поликлиника!D:D,СВОД!C2014,Поликлиника!F:F,СВОД!E2014)</f>
        <v>0</v>
      </c>
      <c r="J2014" s="251">
        <f>SUMIFS(Поликлиника!BF:BF,Поликлиника!D:D,СВОД!C2014,Поликлиника!F:F,СВОД!E2014)</f>
        <v>0</v>
      </c>
      <c r="K2014" s="251">
        <f>SUMIFS(Поликлиника!BU:BU,Поликлиника!D:D,СВОД!C2014,Поликлиника!F:F,СВОД!E2014)</f>
        <v>0</v>
      </c>
      <c r="L2014" s="251">
        <f>SUMIFS(Услуги!H:H,Услуги!D:D,СВОД!C2014,Услуги!F:F,СВОД!E2014)+SUMIFS(Услуги!M:M,Услуги!D:D,СВОД!C2014,Услуги!F:F,СВОД!E2014)+SUMIFS(Услуги!R:R,Услуги!D:D,СВОД!C2014,Услуги!F:F,СВОД!E2014)+SUMIFS(Услуги!W:W,Услуги!D:D,СВОД!C2014,Услуги!F:F,СВОД!E2014)+SUMIFS(Услуги!AB:AB,Услуги!D:D,СВОД!C2014,Услуги!F:F,СВОД!E2014)+SUMIFS(Услуги!AG:AG,Услуги!D:D,СВОД!C2014,Услуги!F:F,СВОД!E2014)+SUMIFS(Услуги!AL:AL,Услуги!D:D,СВОД!C2014,Услуги!F:F,СВОД!E2014)+SUMIFS(Услуги!AQ:AQ,Услуги!D:D,СВОД!C2014,Услуги!F:F,СВОД!E2014)</f>
        <v>0</v>
      </c>
      <c r="M2014" s="251">
        <f>SUMIFS('Скорая мед.помощь'!J:J,'Скорая мед.помощь'!E:E,СВОД!C2014,'Скорая мед.помощь'!G:G,СВОД!E2014)</f>
        <v>0</v>
      </c>
      <c r="N2014" s="278">
        <f>SUMIFS('Круглосуточный стационар'!O:O,'Круглосуточный стационар'!D:D,СВОД!C2014,'Круглосуточный стационар'!F:F,СВОД!E2014)+SUMIFS(ВМП!O:O,ВМП!D:D,СВОД!C2014,ВМП!F:F,СВОД!E2014)+SUMIFS('Дневной стационар'!O:O,'Дневной стационар'!D:D,СВОД!C2014,'Дневной стационар'!F:F,СВОД!E2014)+SUMIFS(ЭКО!M:M,ЭКО!D:D,СВОД!C2014,ЭКО!F:F,СВОД!E2014)+SUMIFS(Диализ!O:O,Диализ!E:E,СВОД!C2014,Диализ!G:G,СВОД!E2014)+SUMIFS(Поликлиника!CT:CT,Поликлиника!D:D,СВОД!C2014,Поликлиника!F:F,СВОД!E2014)+SUMIFS('Скорая мед.помощь'!O:O,'Скорая мед.помощь'!E:E,СВОД!C2014,'Скорая мед.помощь'!G:G,СВОД!E2014)+SUMIFS(Услуги!AV:AV,Услуги!D:D,СВОД!C2014,Услуги!F:F,СВОД!E2014)</f>
        <v>0</v>
      </c>
      <c r="O2014" s="277">
        <f>SUMIFS(Сверхбаза!L:L,Сверхбаза!C:C,СВОД!C2014,Сверхбаза!E:E,СВОД!E2014)+SUMIFS(Сверхбаза!M:M,Сверхбаза!C:C,СВОД!C2014,Сверхбаза!E:E,СВОД!E2014)</f>
        <v>0</v>
      </c>
      <c r="P2014" s="251">
        <f>SUMIFS(Сверхбаза!N:N,Сверхбаза!C:C,СВОД!C2014,Сверхбаза!E:E,СВОД!E2014)</f>
        <v>0</v>
      </c>
      <c r="Q2014" s="251">
        <f>SUMIFS(Сверхбаза!P:P,Сверхбаза!C:C,СВОД!C2014,Сверхбаза!E:E,СВОД!E2014)</f>
        <v>0</v>
      </c>
      <c r="R2014" s="251">
        <f>SUMIFS(Сверхбаза!O:O,Сверхбаза!C:C,СВОД!C2014,Сверхбаза!E:E,СВОД!E2014)</f>
        <v>0</v>
      </c>
      <c r="S2014" s="251">
        <f>SUMIFS(Сверхбаза!Q:Q,Сверхбаза!C:C,СВОД!C2014,Сверхбаза!E:E,СВОД!E2014)</f>
        <v>0</v>
      </c>
      <c r="T2014" s="278">
        <f>SUMIFS(Сверхбаза!G:G,Сверхбаза!C:C,СВОД!C2014,Сверхбаза!E:E,СВОД!E2014)</f>
        <v>0</v>
      </c>
    </row>
    <row r="2015" spans="1:20" ht="25.5" outlineLevel="2">
      <c r="A2015" s="263">
        <v>4</v>
      </c>
      <c r="B2015" s="336">
        <f t="shared" si="54"/>
        <v>505202</v>
      </c>
      <c r="C2015" s="336">
        <f t="shared" si="54"/>
        <v>520401</v>
      </c>
      <c r="D2015" s="5" t="str">
        <f t="shared" si="54"/>
        <v>ГБУЗ МО "ПСИХИАТРИЧЕСКАЯ БОЛЬНИЦА № 11"</v>
      </c>
      <c r="E2015" s="324">
        <f t="shared" si="53"/>
        <v>2</v>
      </c>
      <c r="F2015" s="325" t="str">
        <f t="shared" si="53"/>
        <v>Дневной стационар</v>
      </c>
      <c r="G2015" s="277">
        <f>SUMIFS('Круглосуточный стационар'!J:J,'Круглосуточный стационар'!D:D,СВОД!C2015,'Круглосуточный стационар'!F:F,СВОД!E2015)/2+SUMIFS(ВМП!J:J,ВМП!D:D,СВОД!C2015,ВМП!F:F,СВОД!E2015)/2+SUMIFS('Дневной стационар'!J:J,'Дневной стационар'!D:D,СВОД!C2015,'Дневной стационар'!F:F,СВОД!E2015)/2+SUMIFS(ЭКО!H:H,ЭКО!D:D,СВОД!C2015,ЭКО!F:F,СВОД!E2015)+SUMIFS(Диализ!J:J,Диализ!E:E,СВОД!C2015,Диализ!G:G,СВОД!E2015)</f>
        <v>0</v>
      </c>
      <c r="H2015" s="251">
        <f>SUMIFS(Поликлиника!H:H,Поликлиника!D:D,СВОД!C2015,Поликлиника!F:F,СВОД!E2015)</f>
        <v>0</v>
      </c>
      <c r="I2015" s="251">
        <f>SUMIFS(Поликлиника!BA:BA,Поликлиника!D:D,СВОД!C2015,Поликлиника!F:F,СВОД!E2015)</f>
        <v>0</v>
      </c>
      <c r="J2015" s="251">
        <f>SUMIFS(Поликлиника!BF:BF,Поликлиника!D:D,СВОД!C2015,Поликлиника!F:F,СВОД!E2015)</f>
        <v>0</v>
      </c>
      <c r="K2015" s="251">
        <f>SUMIFS(Поликлиника!BU:BU,Поликлиника!D:D,СВОД!C2015,Поликлиника!F:F,СВОД!E2015)</f>
        <v>0</v>
      </c>
      <c r="L2015" s="251">
        <f>SUMIFS(Услуги!H:H,Услуги!D:D,СВОД!C2015,Услуги!F:F,СВОД!E2015)+SUMIFS(Услуги!M:M,Услуги!D:D,СВОД!C2015,Услуги!F:F,СВОД!E2015)+SUMIFS(Услуги!R:R,Услуги!D:D,СВОД!C2015,Услуги!F:F,СВОД!E2015)+SUMIFS(Услуги!W:W,Услуги!D:D,СВОД!C2015,Услуги!F:F,СВОД!E2015)+SUMIFS(Услуги!AB:AB,Услуги!D:D,СВОД!C2015,Услуги!F:F,СВОД!E2015)+SUMIFS(Услуги!AG:AG,Услуги!D:D,СВОД!C2015,Услуги!F:F,СВОД!E2015)+SUMIFS(Услуги!AL:AL,Услуги!D:D,СВОД!C2015,Услуги!F:F,СВОД!E2015)+SUMIFS(Услуги!AQ:AQ,Услуги!D:D,СВОД!C2015,Услуги!F:F,СВОД!E2015)</f>
        <v>0</v>
      </c>
      <c r="M2015" s="251">
        <f>SUMIFS('Скорая мед.помощь'!J:J,'Скорая мед.помощь'!E:E,СВОД!C2015,'Скорая мед.помощь'!G:G,СВОД!E2015)</f>
        <v>0</v>
      </c>
      <c r="N2015" s="278">
        <f>SUMIFS('Круглосуточный стационар'!O:O,'Круглосуточный стационар'!D:D,СВОД!C2015,'Круглосуточный стационар'!F:F,СВОД!E2015)+SUMIFS(ВМП!O:O,ВМП!D:D,СВОД!C2015,ВМП!F:F,СВОД!E2015)+SUMIFS('Дневной стационар'!O:O,'Дневной стационар'!D:D,СВОД!C2015,'Дневной стационар'!F:F,СВОД!E2015)+SUMIFS(ЭКО!M:M,ЭКО!D:D,СВОД!C2015,ЭКО!F:F,СВОД!E2015)+SUMIFS(Диализ!O:O,Диализ!E:E,СВОД!C2015,Диализ!G:G,СВОД!E2015)+SUMIFS(Поликлиника!CT:CT,Поликлиника!D:D,СВОД!C2015,Поликлиника!F:F,СВОД!E2015)+SUMIFS('Скорая мед.помощь'!O:O,'Скорая мед.помощь'!E:E,СВОД!C2015,'Скорая мед.помощь'!G:G,СВОД!E2015)+SUMIFS(Услуги!AV:AV,Услуги!D:D,СВОД!C2015,Услуги!F:F,СВОД!E2015)</f>
        <v>0</v>
      </c>
      <c r="O2015" s="277">
        <f>SUMIFS(Сверхбаза!L:L,Сверхбаза!C:C,СВОД!C2015,Сверхбаза!E:E,СВОД!E2015)+SUMIFS(Сверхбаза!M:M,Сверхбаза!C:C,СВОД!C2015,Сверхбаза!E:E,СВОД!E2015)</f>
        <v>0</v>
      </c>
      <c r="P2015" s="251">
        <f>SUMIFS(Сверхбаза!N:N,Сверхбаза!C:C,СВОД!C2015,Сверхбаза!E:E,СВОД!E2015)</f>
        <v>0</v>
      </c>
      <c r="Q2015" s="251">
        <f>SUMIFS(Сверхбаза!P:P,Сверхбаза!C:C,СВОД!C2015,Сверхбаза!E:E,СВОД!E2015)</f>
        <v>0</v>
      </c>
      <c r="R2015" s="251">
        <f>SUMIFS(Сверхбаза!O:O,Сверхбаза!C:C,СВОД!C2015,Сверхбаза!E:E,СВОД!E2015)</f>
        <v>0</v>
      </c>
      <c r="S2015" s="251">
        <f>SUMIFS(Сверхбаза!Q:Q,Сверхбаза!C:C,СВОД!C2015,Сверхбаза!E:E,СВОД!E2015)</f>
        <v>0</v>
      </c>
      <c r="T2015" s="278">
        <f>SUMIFS(Сверхбаза!G:G,Сверхбаза!C:C,СВОД!C2015,Сверхбаза!E:E,СВОД!E2015)</f>
        <v>0</v>
      </c>
    </row>
    <row r="2016" spans="1:20" ht="25.5" outlineLevel="2">
      <c r="A2016" s="263">
        <v>4</v>
      </c>
      <c r="B2016" s="336">
        <f t="shared" si="54"/>
        <v>505202</v>
      </c>
      <c r="C2016" s="336">
        <f t="shared" si="54"/>
        <v>520401</v>
      </c>
      <c r="D2016" s="5" t="str">
        <f t="shared" si="54"/>
        <v>ГБУЗ МО "ПСИХИАТРИЧЕСКАЯ БОЛЬНИЦА № 11"</v>
      </c>
      <c r="E2016" s="324">
        <f t="shared" si="53"/>
        <v>6</v>
      </c>
      <c r="F2016" s="325" t="str">
        <f t="shared" si="53"/>
        <v>Экстракорпоральное оплодотворение</v>
      </c>
      <c r="G2016" s="277">
        <f>SUMIFS('Круглосуточный стационар'!J:J,'Круглосуточный стационар'!D:D,СВОД!C2016,'Круглосуточный стационар'!F:F,СВОД!E2016)/2+SUMIFS(ВМП!J:J,ВМП!D:D,СВОД!C2016,ВМП!F:F,СВОД!E2016)/2+SUMIFS('Дневной стационар'!J:J,'Дневной стационар'!D:D,СВОД!C2016,'Дневной стационар'!F:F,СВОД!E2016)/2+SUMIFS(ЭКО!H:H,ЭКО!D:D,СВОД!C2016,ЭКО!F:F,СВОД!E2016)+SUMIFS(Диализ!J:J,Диализ!E:E,СВОД!C2016,Диализ!G:G,СВОД!E2016)</f>
        <v>0</v>
      </c>
      <c r="H2016" s="251">
        <f>SUMIFS(Поликлиника!H:H,Поликлиника!D:D,СВОД!C2016,Поликлиника!F:F,СВОД!E2016)</f>
        <v>0</v>
      </c>
      <c r="I2016" s="251">
        <f>SUMIFS(Поликлиника!BA:BA,Поликлиника!D:D,СВОД!C2016,Поликлиника!F:F,СВОД!E2016)</f>
        <v>0</v>
      </c>
      <c r="J2016" s="251">
        <f>SUMIFS(Поликлиника!BF:BF,Поликлиника!D:D,СВОД!C2016,Поликлиника!F:F,СВОД!E2016)</f>
        <v>0</v>
      </c>
      <c r="K2016" s="251">
        <f>SUMIFS(Поликлиника!BU:BU,Поликлиника!D:D,СВОД!C2016,Поликлиника!F:F,СВОД!E2016)</f>
        <v>0</v>
      </c>
      <c r="L2016" s="251">
        <f>SUMIFS(Услуги!H:H,Услуги!D:D,СВОД!C2016,Услуги!F:F,СВОД!E2016)+SUMIFS(Услуги!M:M,Услуги!D:D,СВОД!C2016,Услуги!F:F,СВОД!E2016)+SUMIFS(Услуги!R:R,Услуги!D:D,СВОД!C2016,Услуги!F:F,СВОД!E2016)+SUMIFS(Услуги!W:W,Услуги!D:D,СВОД!C2016,Услуги!F:F,СВОД!E2016)+SUMIFS(Услуги!AB:AB,Услуги!D:D,СВОД!C2016,Услуги!F:F,СВОД!E2016)+SUMIFS(Услуги!AG:AG,Услуги!D:D,СВОД!C2016,Услуги!F:F,СВОД!E2016)+SUMIFS(Услуги!AL:AL,Услуги!D:D,СВОД!C2016,Услуги!F:F,СВОД!E2016)+SUMIFS(Услуги!AQ:AQ,Услуги!D:D,СВОД!C2016,Услуги!F:F,СВОД!E2016)</f>
        <v>0</v>
      </c>
      <c r="M2016" s="251">
        <f>SUMIFS('Скорая мед.помощь'!J:J,'Скорая мед.помощь'!E:E,СВОД!C2016,'Скорая мед.помощь'!G:G,СВОД!E2016)</f>
        <v>0</v>
      </c>
      <c r="N2016" s="278">
        <f>SUMIFS('Круглосуточный стационар'!O:O,'Круглосуточный стационар'!D:D,СВОД!C2016,'Круглосуточный стационар'!F:F,СВОД!E2016)+SUMIFS(ВМП!O:O,ВМП!D:D,СВОД!C2016,ВМП!F:F,СВОД!E2016)+SUMIFS('Дневной стационар'!O:O,'Дневной стационар'!D:D,СВОД!C2016,'Дневной стационар'!F:F,СВОД!E2016)+SUMIFS(ЭКО!M:M,ЭКО!D:D,СВОД!C2016,ЭКО!F:F,СВОД!E2016)+SUMIFS(Диализ!O:O,Диализ!E:E,СВОД!C2016,Диализ!G:G,СВОД!E2016)+SUMIFS(Поликлиника!CT:CT,Поликлиника!D:D,СВОД!C2016,Поликлиника!F:F,СВОД!E2016)+SUMIFS('Скорая мед.помощь'!O:O,'Скорая мед.помощь'!E:E,СВОД!C2016,'Скорая мед.помощь'!G:G,СВОД!E2016)+SUMIFS(Услуги!AV:AV,Услуги!D:D,СВОД!C2016,Услуги!F:F,СВОД!E2016)</f>
        <v>0</v>
      </c>
      <c r="O2016" s="277">
        <f>SUMIFS(Сверхбаза!L:L,Сверхбаза!C:C,СВОД!C2016,Сверхбаза!E:E,СВОД!E2016)+SUMIFS(Сверхбаза!M:M,Сверхбаза!C:C,СВОД!C2016,Сверхбаза!E:E,СВОД!E2016)</f>
        <v>0</v>
      </c>
      <c r="P2016" s="251">
        <f>SUMIFS(Сверхбаза!N:N,Сверхбаза!C:C,СВОД!C2016,Сверхбаза!E:E,СВОД!E2016)</f>
        <v>0</v>
      </c>
      <c r="Q2016" s="251">
        <f>SUMIFS(Сверхбаза!P:P,Сверхбаза!C:C,СВОД!C2016,Сверхбаза!E:E,СВОД!E2016)</f>
        <v>0</v>
      </c>
      <c r="R2016" s="251">
        <f>SUMIFS(Сверхбаза!O:O,Сверхбаза!C:C,СВОД!C2016,Сверхбаза!E:E,СВОД!E2016)</f>
        <v>0</v>
      </c>
      <c r="S2016" s="251">
        <f>SUMIFS(Сверхбаза!Q:Q,Сверхбаза!C:C,СВОД!C2016,Сверхбаза!E:E,СВОД!E2016)</f>
        <v>0</v>
      </c>
      <c r="T2016" s="278">
        <f>SUMIFS(Сверхбаза!G:G,Сверхбаза!C:C,СВОД!C2016,Сверхбаза!E:E,СВОД!E2016)</f>
        <v>0</v>
      </c>
    </row>
    <row r="2017" spans="1:20" ht="25.5" outlineLevel="2">
      <c r="A2017" s="263">
        <v>4</v>
      </c>
      <c r="B2017" s="336">
        <f t="shared" si="54"/>
        <v>505202</v>
      </c>
      <c r="C2017" s="336">
        <f t="shared" si="54"/>
        <v>520401</v>
      </c>
      <c r="D2017" s="5" t="str">
        <f t="shared" si="54"/>
        <v>ГБУЗ МО "ПСИХИАТРИЧЕСКАЯ БОЛЬНИЦА № 11"</v>
      </c>
      <c r="E2017" s="324">
        <f t="shared" si="53"/>
        <v>3</v>
      </c>
      <c r="F2017" s="325" t="str">
        <f t="shared" si="53"/>
        <v>Амбулаторно-поликлиническая помощь</v>
      </c>
      <c r="G2017" s="277">
        <f>SUMIFS('Круглосуточный стационар'!J:J,'Круглосуточный стационар'!D:D,СВОД!C2017,'Круглосуточный стационар'!F:F,СВОД!E2017)/2+SUMIFS(ВМП!J:J,ВМП!D:D,СВОД!C2017,ВМП!F:F,СВОД!E2017)/2+SUMIFS('Дневной стационар'!J:J,'Дневной стационар'!D:D,СВОД!C2017,'Дневной стационар'!F:F,СВОД!E2017)/2+SUMIFS(ЭКО!H:H,ЭКО!D:D,СВОД!C2017,ЭКО!F:F,СВОД!E2017)+SUMIFS(Диализ!J:J,Диализ!E:E,СВОД!C2017,Диализ!G:G,СВОД!E2017)</f>
        <v>0</v>
      </c>
      <c r="H2017" s="251">
        <f>SUMIFS(Поликлиника!H:H,Поликлиника!D:D,СВОД!C2017,Поликлиника!F:F,СВОД!E2017)</f>
        <v>0</v>
      </c>
      <c r="I2017" s="251">
        <f>SUMIFS(Поликлиника!BA:BA,Поликлиника!D:D,СВОД!C2017,Поликлиника!F:F,СВОД!E2017)</f>
        <v>0</v>
      </c>
      <c r="J2017" s="251">
        <f>SUMIFS(Поликлиника!BF:BF,Поликлиника!D:D,СВОД!C2017,Поликлиника!F:F,СВОД!E2017)</f>
        <v>0</v>
      </c>
      <c r="K2017" s="251">
        <f>SUMIFS(Поликлиника!BU:BU,Поликлиника!D:D,СВОД!C2017,Поликлиника!F:F,СВОД!E2017)</f>
        <v>0</v>
      </c>
      <c r="L2017" s="251">
        <f>SUMIFS(Услуги!H:H,Услуги!D:D,СВОД!C2017,Услуги!F:F,СВОД!E2017)+SUMIFS(Услуги!M:M,Услуги!D:D,СВОД!C2017,Услуги!F:F,СВОД!E2017)+SUMIFS(Услуги!R:R,Услуги!D:D,СВОД!C2017,Услуги!F:F,СВОД!E2017)+SUMIFS(Услуги!W:W,Услуги!D:D,СВОД!C2017,Услуги!F:F,СВОД!E2017)+SUMIFS(Услуги!AB:AB,Услуги!D:D,СВОД!C2017,Услуги!F:F,СВОД!E2017)+SUMIFS(Услуги!AG:AG,Услуги!D:D,СВОД!C2017,Услуги!F:F,СВОД!E2017)+SUMIFS(Услуги!AL:AL,Услуги!D:D,СВОД!C2017,Услуги!F:F,СВОД!E2017)+SUMIFS(Услуги!AQ:AQ,Услуги!D:D,СВОД!C2017,Услуги!F:F,СВОД!E2017)</f>
        <v>0</v>
      </c>
      <c r="M2017" s="251">
        <f>SUMIFS('Скорая мед.помощь'!J:J,'Скорая мед.помощь'!E:E,СВОД!C2017,'Скорая мед.помощь'!G:G,СВОД!E2017)</f>
        <v>0</v>
      </c>
      <c r="N2017" s="278">
        <f>SUMIFS('Круглосуточный стационар'!O:O,'Круглосуточный стационар'!D:D,СВОД!C2017,'Круглосуточный стационар'!F:F,СВОД!E2017)+SUMIFS(ВМП!O:O,ВМП!D:D,СВОД!C2017,ВМП!F:F,СВОД!E2017)+SUMIFS('Дневной стационар'!O:O,'Дневной стационар'!D:D,СВОД!C2017,'Дневной стационар'!F:F,СВОД!E2017)+SUMIFS(ЭКО!M:M,ЭКО!D:D,СВОД!C2017,ЭКО!F:F,СВОД!E2017)+SUMIFS(Диализ!O:O,Диализ!E:E,СВОД!C2017,Диализ!G:G,СВОД!E2017)+SUMIFS(Поликлиника!CT:CT,Поликлиника!D:D,СВОД!C2017,Поликлиника!F:F,СВОД!E2017)+SUMIFS('Скорая мед.помощь'!O:O,'Скорая мед.помощь'!E:E,СВОД!C2017,'Скорая мед.помощь'!G:G,СВОД!E2017)+SUMIFS(Услуги!AV:AV,Услуги!D:D,СВОД!C2017,Услуги!F:F,СВОД!E2017)</f>
        <v>0</v>
      </c>
      <c r="O2017" s="277">
        <f>SUMIFS(Сверхбаза!L:L,Сверхбаза!C:C,СВОД!C2017,Сверхбаза!E:E,СВОД!E2017)+SUMIFS(Сверхбаза!M:M,Сверхбаза!C:C,СВОД!C2017,Сверхбаза!E:E,СВОД!E2017)</f>
        <v>0</v>
      </c>
      <c r="P2017" s="251">
        <f>SUMIFS(Сверхбаза!N:N,Сверхбаза!C:C,СВОД!C2017,Сверхбаза!E:E,СВОД!E2017)</f>
        <v>0</v>
      </c>
      <c r="Q2017" s="251">
        <f>SUMIFS(Сверхбаза!P:P,Сверхбаза!C:C,СВОД!C2017,Сверхбаза!E:E,СВОД!E2017)</f>
        <v>0</v>
      </c>
      <c r="R2017" s="251">
        <f>SUMIFS(Сверхбаза!O:O,Сверхбаза!C:C,СВОД!C2017,Сверхбаза!E:E,СВОД!E2017)</f>
        <v>0</v>
      </c>
      <c r="S2017" s="251">
        <f>SUMIFS(Сверхбаза!Q:Q,Сверхбаза!C:C,СВОД!C2017,Сверхбаза!E:E,СВОД!E2017)</f>
        <v>0</v>
      </c>
      <c r="T2017" s="278">
        <f>SUMIFS(Сверхбаза!G:G,Сверхбаза!C:C,СВОД!C2017,Сверхбаза!E:E,СВОД!E2017)</f>
        <v>0</v>
      </c>
    </row>
    <row r="2018" spans="1:20" ht="25.5" outlineLevel="2">
      <c r="A2018" s="263">
        <v>4</v>
      </c>
      <c r="B2018" s="336">
        <f t="shared" si="54"/>
        <v>505202</v>
      </c>
      <c r="C2018" s="336">
        <f t="shared" si="54"/>
        <v>520401</v>
      </c>
      <c r="D2018" s="5" t="str">
        <f t="shared" si="54"/>
        <v>ГБУЗ МО "ПСИХИАТРИЧЕСКАЯ БОЛЬНИЦА № 11"</v>
      </c>
      <c r="E2018" s="324">
        <f t="shared" si="53"/>
        <v>7</v>
      </c>
      <c r="F2018" s="325" t="str">
        <f t="shared" si="53"/>
        <v>Скорая медицинская помощь</v>
      </c>
      <c r="G2018" s="277">
        <f>SUMIFS('Круглосуточный стационар'!J:J,'Круглосуточный стационар'!D:D,СВОД!C2018,'Круглосуточный стационар'!F:F,СВОД!E2018)/2+SUMIFS(ВМП!J:J,ВМП!D:D,СВОД!C2018,ВМП!F:F,СВОД!E2018)/2+SUMIFS('Дневной стационар'!J:J,'Дневной стационар'!D:D,СВОД!C2018,'Дневной стационар'!F:F,СВОД!E2018)/2+SUMIFS(ЭКО!H:H,ЭКО!D:D,СВОД!C2018,ЭКО!F:F,СВОД!E2018)+SUMIFS(Диализ!J:J,Диализ!E:E,СВОД!C2018,Диализ!G:G,СВОД!E2018)</f>
        <v>0</v>
      </c>
      <c r="H2018" s="251">
        <f>SUMIFS(Поликлиника!H:H,Поликлиника!D:D,СВОД!C2018,Поликлиника!F:F,СВОД!E2018)</f>
        <v>0</v>
      </c>
      <c r="I2018" s="251">
        <f>SUMIFS(Поликлиника!BA:BA,Поликлиника!D:D,СВОД!C2018,Поликлиника!F:F,СВОД!E2018)</f>
        <v>0</v>
      </c>
      <c r="J2018" s="251">
        <f>SUMIFS(Поликлиника!BF:BF,Поликлиника!D:D,СВОД!C2018,Поликлиника!F:F,СВОД!E2018)</f>
        <v>0</v>
      </c>
      <c r="K2018" s="251">
        <f>SUMIFS(Поликлиника!BU:BU,Поликлиника!D:D,СВОД!C2018,Поликлиника!F:F,СВОД!E2018)</f>
        <v>0</v>
      </c>
      <c r="L2018" s="251">
        <f>SUMIFS(Услуги!H:H,Услуги!D:D,СВОД!C2018,Услуги!F:F,СВОД!E2018)+SUMIFS(Услуги!M:M,Услуги!D:D,СВОД!C2018,Услуги!F:F,СВОД!E2018)+SUMIFS(Услуги!R:R,Услуги!D:D,СВОД!C2018,Услуги!F:F,СВОД!E2018)+SUMIFS(Услуги!W:W,Услуги!D:D,СВОД!C2018,Услуги!F:F,СВОД!E2018)+SUMIFS(Услуги!AB:AB,Услуги!D:D,СВОД!C2018,Услуги!F:F,СВОД!E2018)+SUMIFS(Услуги!AG:AG,Услуги!D:D,СВОД!C2018,Услуги!F:F,СВОД!E2018)+SUMIFS(Услуги!AL:AL,Услуги!D:D,СВОД!C2018,Услуги!F:F,СВОД!E2018)+SUMIFS(Услуги!AQ:AQ,Услуги!D:D,СВОД!C2018,Услуги!F:F,СВОД!E2018)</f>
        <v>0</v>
      </c>
      <c r="M2018" s="251">
        <f>SUMIFS('Скорая мед.помощь'!J:J,'Скорая мед.помощь'!E:E,СВОД!C2018,'Скорая мед.помощь'!G:G,СВОД!E2018)</f>
        <v>0</v>
      </c>
      <c r="N2018" s="278">
        <f>SUMIFS('Круглосуточный стационар'!O:O,'Круглосуточный стационар'!D:D,СВОД!C2018,'Круглосуточный стационар'!F:F,СВОД!E2018)+SUMIFS(ВМП!O:O,ВМП!D:D,СВОД!C2018,ВМП!F:F,СВОД!E2018)+SUMIFS('Дневной стационар'!O:O,'Дневной стационар'!D:D,СВОД!C2018,'Дневной стационар'!F:F,СВОД!E2018)+SUMIFS(ЭКО!M:M,ЭКО!D:D,СВОД!C2018,ЭКО!F:F,СВОД!E2018)+SUMIFS(Диализ!O:O,Диализ!E:E,СВОД!C2018,Диализ!G:G,СВОД!E2018)+SUMIFS(Поликлиника!CT:CT,Поликлиника!D:D,СВОД!C2018,Поликлиника!F:F,СВОД!E2018)+SUMIFS('Скорая мед.помощь'!O:O,'Скорая мед.помощь'!E:E,СВОД!C2018,'Скорая мед.помощь'!G:G,СВОД!E2018)+SUMIFS(Услуги!AV:AV,Услуги!D:D,СВОД!C2018,Услуги!F:F,СВОД!E2018)</f>
        <v>0</v>
      </c>
      <c r="O2018" s="277">
        <f>SUMIFS(Сверхбаза!L:L,Сверхбаза!C:C,СВОД!C2018,Сверхбаза!E:E,СВОД!E2018)+SUMIFS(Сверхбаза!M:M,Сверхбаза!C:C,СВОД!C2018,Сверхбаза!E:E,СВОД!E2018)</f>
        <v>0</v>
      </c>
      <c r="P2018" s="251">
        <f>SUMIFS(Сверхбаза!N:N,Сверхбаза!C:C,СВОД!C2018,Сверхбаза!E:E,СВОД!E2018)</f>
        <v>0</v>
      </c>
      <c r="Q2018" s="251">
        <f>SUMIFS(Сверхбаза!P:P,Сверхбаза!C:C,СВОД!C2018,Сверхбаза!E:E,СВОД!E2018)</f>
        <v>0</v>
      </c>
      <c r="R2018" s="251">
        <f>SUMIFS(Сверхбаза!O:O,Сверхбаза!C:C,СВОД!C2018,Сверхбаза!E:E,СВОД!E2018)</f>
        <v>0</v>
      </c>
      <c r="S2018" s="251">
        <f>SUMIFS(Сверхбаза!Q:Q,Сверхбаза!C:C,СВОД!C2018,Сверхбаза!E:E,СВОД!E2018)</f>
        <v>0</v>
      </c>
      <c r="T2018" s="278">
        <f>SUMIFS(Сверхбаза!G:G,Сверхбаза!C:C,СВОД!C2018,Сверхбаза!E:E,СВОД!E2018)</f>
        <v>0</v>
      </c>
    </row>
    <row r="2019" spans="1:20" ht="25.5" outlineLevel="2">
      <c r="A2019" s="263">
        <v>4</v>
      </c>
      <c r="B2019" s="336">
        <f t="shared" si="54"/>
        <v>505202</v>
      </c>
      <c r="C2019" s="336">
        <f t="shared" si="54"/>
        <v>520401</v>
      </c>
      <c r="D2019" s="5" t="str">
        <f t="shared" si="54"/>
        <v>ГБУЗ МО "ПСИХИАТРИЧЕСКАЯ БОЛЬНИЦА № 11"</v>
      </c>
      <c r="E2019" s="324">
        <f t="shared" si="53"/>
        <v>70</v>
      </c>
      <c r="F2019" s="325" t="str">
        <f t="shared" si="53"/>
        <v>Гемодиализ</v>
      </c>
      <c r="G2019" s="277">
        <f>SUMIFS('Круглосуточный стационар'!J:J,'Круглосуточный стационар'!D:D,СВОД!C2019,'Круглосуточный стационар'!F:F,СВОД!E2019)/2+SUMIFS(ВМП!J:J,ВМП!D:D,СВОД!C2019,ВМП!F:F,СВОД!E2019)/2+SUMIFS('Дневной стационар'!J:J,'Дневной стационар'!D:D,СВОД!C2019,'Дневной стационар'!F:F,СВОД!E2019)/2+SUMIFS(ЭКО!H:H,ЭКО!D:D,СВОД!C2019,ЭКО!F:F,СВОД!E2019)+SUMIFS(Диализ!J:J,Диализ!E:E,СВОД!C2019,Диализ!G:G,СВОД!E2019)</f>
        <v>0</v>
      </c>
      <c r="H2019" s="251">
        <f>SUMIFS(Поликлиника!H:H,Поликлиника!D:D,СВОД!C2019,Поликлиника!F:F,СВОД!E2019)</f>
        <v>0</v>
      </c>
      <c r="I2019" s="251">
        <f>SUMIFS(Поликлиника!BA:BA,Поликлиника!D:D,СВОД!C2019,Поликлиника!F:F,СВОД!E2019)</f>
        <v>0</v>
      </c>
      <c r="J2019" s="251">
        <f>SUMIFS(Поликлиника!BF:BF,Поликлиника!D:D,СВОД!C2019,Поликлиника!F:F,СВОД!E2019)</f>
        <v>0</v>
      </c>
      <c r="K2019" s="251">
        <f>SUMIFS(Поликлиника!BU:BU,Поликлиника!D:D,СВОД!C2019,Поликлиника!F:F,СВОД!E2019)</f>
        <v>0</v>
      </c>
      <c r="L2019" s="251">
        <f>SUMIFS(Услуги!H:H,Услуги!D:D,СВОД!C2019,Услуги!F:F,СВОД!E2019)+SUMIFS(Услуги!M:M,Услуги!D:D,СВОД!C2019,Услуги!F:F,СВОД!E2019)+SUMIFS(Услуги!R:R,Услуги!D:D,СВОД!C2019,Услуги!F:F,СВОД!E2019)+SUMIFS(Услуги!W:W,Услуги!D:D,СВОД!C2019,Услуги!F:F,СВОД!E2019)+SUMIFS(Услуги!AB:AB,Услуги!D:D,СВОД!C2019,Услуги!F:F,СВОД!E2019)+SUMIFS(Услуги!AG:AG,Услуги!D:D,СВОД!C2019,Услуги!F:F,СВОД!E2019)+SUMIFS(Услуги!AL:AL,Услуги!D:D,СВОД!C2019,Услуги!F:F,СВОД!E2019)+SUMIFS(Услуги!AQ:AQ,Услуги!D:D,СВОД!C2019,Услуги!F:F,СВОД!E2019)</f>
        <v>0</v>
      </c>
      <c r="M2019" s="251">
        <f>SUMIFS('Скорая мед.помощь'!J:J,'Скорая мед.помощь'!E:E,СВОД!C2019,'Скорая мед.помощь'!G:G,СВОД!E2019)</f>
        <v>0</v>
      </c>
      <c r="N2019" s="278">
        <f>SUMIFS('Круглосуточный стационар'!O:O,'Круглосуточный стационар'!D:D,СВОД!C2019,'Круглосуточный стационар'!F:F,СВОД!E2019)+SUMIFS(ВМП!O:O,ВМП!D:D,СВОД!C2019,ВМП!F:F,СВОД!E2019)+SUMIFS('Дневной стационар'!O:O,'Дневной стационар'!D:D,СВОД!C2019,'Дневной стационар'!F:F,СВОД!E2019)+SUMIFS(ЭКО!M:M,ЭКО!D:D,СВОД!C2019,ЭКО!F:F,СВОД!E2019)+SUMIFS(Диализ!O:O,Диализ!E:E,СВОД!C2019,Диализ!G:G,СВОД!E2019)+SUMIFS(Поликлиника!CT:CT,Поликлиника!D:D,СВОД!C2019,Поликлиника!F:F,СВОД!E2019)+SUMIFS('Скорая мед.помощь'!O:O,'Скорая мед.помощь'!E:E,СВОД!C2019,'Скорая мед.помощь'!G:G,СВОД!E2019)+SUMIFS(Услуги!AV:AV,Услуги!D:D,СВОД!C2019,Услуги!F:F,СВОД!E2019)</f>
        <v>0</v>
      </c>
      <c r="O2019" s="277">
        <f>SUMIFS(Сверхбаза!L:L,Сверхбаза!C:C,СВОД!C2019,Сверхбаза!E:E,СВОД!E2019)+SUMIFS(Сверхбаза!M:M,Сверхбаза!C:C,СВОД!C2019,Сверхбаза!E:E,СВОД!E2019)</f>
        <v>0</v>
      </c>
      <c r="P2019" s="251">
        <f>SUMIFS(Сверхбаза!N:N,Сверхбаза!C:C,СВОД!C2019,Сверхбаза!E:E,СВОД!E2019)</f>
        <v>0</v>
      </c>
      <c r="Q2019" s="251">
        <f>SUMIFS(Сверхбаза!P:P,Сверхбаза!C:C,СВОД!C2019,Сверхбаза!E:E,СВОД!E2019)</f>
        <v>0</v>
      </c>
      <c r="R2019" s="251">
        <f>SUMIFS(Сверхбаза!O:O,Сверхбаза!C:C,СВОД!C2019,Сверхбаза!E:E,СВОД!E2019)</f>
        <v>0</v>
      </c>
      <c r="S2019" s="251">
        <f>SUMIFS(Сверхбаза!Q:Q,Сверхбаза!C:C,СВОД!C2019,Сверхбаза!E:E,СВОД!E2019)</f>
        <v>0</v>
      </c>
      <c r="T2019" s="278">
        <f>SUMIFS(Сверхбаза!G:G,Сверхбаза!C:C,СВОД!C2019,Сверхбаза!E:E,СВОД!E2019)</f>
        <v>0</v>
      </c>
    </row>
    <row r="2020" spans="1:20" ht="25.5" outlineLevel="2">
      <c r="A2020" s="263">
        <v>4</v>
      </c>
      <c r="B2020" s="336">
        <f t="shared" si="54"/>
        <v>505202</v>
      </c>
      <c r="C2020" s="336">
        <f t="shared" si="54"/>
        <v>520401</v>
      </c>
      <c r="D2020" s="5" t="str">
        <f t="shared" si="54"/>
        <v>ГБУЗ МО "ПСИХИАТРИЧЕСКАЯ БОЛЬНИЦА № 11"</v>
      </c>
      <c r="E2020" s="324">
        <f t="shared" si="53"/>
        <v>94</v>
      </c>
      <c r="F2020" s="325" t="str">
        <f t="shared" si="53"/>
        <v>Перитониальный диализ</v>
      </c>
      <c r="G2020" s="277">
        <f>SUMIFS('Круглосуточный стационар'!J:J,'Круглосуточный стационар'!D:D,СВОД!C2020,'Круглосуточный стационар'!F:F,СВОД!E2020)/2+SUMIFS(ВМП!J:J,ВМП!D:D,СВОД!C2020,ВМП!F:F,СВОД!E2020)/2+SUMIFS('Дневной стационар'!J:J,'Дневной стационар'!D:D,СВОД!C2020,'Дневной стационар'!F:F,СВОД!E2020)/2+SUMIFS(ЭКО!H:H,ЭКО!D:D,СВОД!C2020,ЭКО!F:F,СВОД!E2020)+SUMIFS(Диализ!J:J,Диализ!E:E,СВОД!C2020,Диализ!G:G,СВОД!E2020)</f>
        <v>0</v>
      </c>
      <c r="H2020" s="251">
        <f>SUMIFS(Поликлиника!H:H,Поликлиника!D:D,СВОД!C2020,Поликлиника!F:F,СВОД!E2020)</f>
        <v>0</v>
      </c>
      <c r="I2020" s="251">
        <f>SUMIFS(Поликлиника!BA:BA,Поликлиника!D:D,СВОД!C2020,Поликлиника!F:F,СВОД!E2020)</f>
        <v>0</v>
      </c>
      <c r="J2020" s="251">
        <f>SUMIFS(Поликлиника!BF:BF,Поликлиника!D:D,СВОД!C2020,Поликлиника!F:F,СВОД!E2020)</f>
        <v>0</v>
      </c>
      <c r="K2020" s="251">
        <f>SUMIFS(Поликлиника!BU:BU,Поликлиника!D:D,СВОД!C2020,Поликлиника!F:F,СВОД!E2020)</f>
        <v>0</v>
      </c>
      <c r="L2020" s="251">
        <f>SUMIFS(Услуги!H:H,Услуги!D:D,СВОД!C2020,Услуги!F:F,СВОД!E2020)+SUMIFS(Услуги!M:M,Услуги!D:D,СВОД!C2020,Услуги!F:F,СВОД!E2020)+SUMIFS(Услуги!R:R,Услуги!D:D,СВОД!C2020,Услуги!F:F,СВОД!E2020)+SUMIFS(Услуги!W:W,Услуги!D:D,СВОД!C2020,Услуги!F:F,СВОД!E2020)+SUMIFS(Услуги!AB:AB,Услуги!D:D,СВОД!C2020,Услуги!F:F,СВОД!E2020)+SUMIFS(Услуги!AG:AG,Услуги!D:D,СВОД!C2020,Услуги!F:F,СВОД!E2020)+SUMIFS(Услуги!AL:AL,Услуги!D:D,СВОД!C2020,Услуги!F:F,СВОД!E2020)+SUMIFS(Услуги!AQ:AQ,Услуги!D:D,СВОД!C2020,Услуги!F:F,СВОД!E2020)</f>
        <v>0</v>
      </c>
      <c r="M2020" s="251">
        <f>SUMIFS('Скорая мед.помощь'!J:J,'Скорая мед.помощь'!E:E,СВОД!C2020,'Скорая мед.помощь'!G:G,СВОД!E2020)</f>
        <v>0</v>
      </c>
      <c r="N2020" s="278">
        <f>SUMIFS('Круглосуточный стационар'!O:O,'Круглосуточный стационар'!D:D,СВОД!C2020,'Круглосуточный стационар'!F:F,СВОД!E2020)+SUMIFS(ВМП!O:O,ВМП!D:D,СВОД!C2020,ВМП!F:F,СВОД!E2020)+SUMIFS('Дневной стационар'!O:O,'Дневной стационар'!D:D,СВОД!C2020,'Дневной стационар'!F:F,СВОД!E2020)+SUMIFS(ЭКО!M:M,ЭКО!D:D,СВОД!C2020,ЭКО!F:F,СВОД!E2020)+SUMIFS(Диализ!O:O,Диализ!E:E,СВОД!C2020,Диализ!G:G,СВОД!E2020)+SUMIFS(Поликлиника!CT:CT,Поликлиника!D:D,СВОД!C2020,Поликлиника!F:F,СВОД!E2020)+SUMIFS('Скорая мед.помощь'!O:O,'Скорая мед.помощь'!E:E,СВОД!C2020,'Скорая мед.помощь'!G:G,СВОД!E2020)+SUMIFS(Услуги!AV:AV,Услуги!D:D,СВОД!C2020,Услуги!F:F,СВОД!E2020)</f>
        <v>0</v>
      </c>
      <c r="O2020" s="277">
        <f>SUMIFS(Сверхбаза!L:L,Сверхбаза!C:C,СВОД!C2020,Сверхбаза!E:E,СВОД!E2020)+SUMIFS(Сверхбаза!M:M,Сверхбаза!C:C,СВОД!C2020,Сверхбаза!E:E,СВОД!E2020)</f>
        <v>0</v>
      </c>
      <c r="P2020" s="251">
        <f>SUMIFS(Сверхбаза!N:N,Сверхбаза!C:C,СВОД!C2020,Сверхбаза!E:E,СВОД!E2020)</f>
        <v>0</v>
      </c>
      <c r="Q2020" s="251">
        <f>SUMIFS(Сверхбаза!P:P,Сверхбаза!C:C,СВОД!C2020,Сверхбаза!E:E,СВОД!E2020)</f>
        <v>0</v>
      </c>
      <c r="R2020" s="251">
        <f>SUMIFS(Сверхбаза!O:O,Сверхбаза!C:C,СВОД!C2020,Сверхбаза!E:E,СВОД!E2020)</f>
        <v>0</v>
      </c>
      <c r="S2020" s="251">
        <f>SUMIFS(Сверхбаза!Q:Q,Сверхбаза!C:C,СВОД!C2020,Сверхбаза!E:E,СВОД!E2020)</f>
        <v>0</v>
      </c>
      <c r="T2020" s="278">
        <f>SUMIFS(Сверхбаза!G:G,Сверхбаза!C:C,СВОД!C2020,Сверхбаза!E:E,СВОД!E2020)</f>
        <v>0</v>
      </c>
    </row>
    <row r="2021" spans="1:20" outlineLevel="1">
      <c r="A2021" s="264"/>
      <c r="B2021" s="254"/>
      <c r="C2021" s="254" t="str">
        <f>CONCATENATE(C2020," ","Итог")</f>
        <v>520401 Итог</v>
      </c>
      <c r="D2021" s="255"/>
      <c r="E2021" s="326"/>
      <c r="F2021" s="327"/>
      <c r="G2021" s="279"/>
      <c r="H2021" s="256"/>
      <c r="I2021" s="256"/>
      <c r="J2021" s="256"/>
      <c r="K2021" s="256"/>
      <c r="L2021" s="256"/>
      <c r="M2021" s="256"/>
      <c r="N2021" s="280">
        <f>SUBTOTAL(9,N2013:N2020)</f>
        <v>0</v>
      </c>
      <c r="O2021" s="279"/>
      <c r="P2021" s="256"/>
      <c r="Q2021" s="256"/>
      <c r="R2021" s="256"/>
      <c r="S2021" s="256"/>
      <c r="T2021" s="280">
        <f>SUBTOTAL(9,T2013:T2020)</f>
        <v>115688.51400000001</v>
      </c>
    </row>
    <row r="2022" spans="1:20" outlineLevel="2">
      <c r="A2022" s="262">
        <v>2</v>
      </c>
      <c r="B2022" s="8">
        <v>506517</v>
      </c>
      <c r="C2022" s="8">
        <v>650201</v>
      </c>
      <c r="D2022" s="9" t="s">
        <v>376</v>
      </c>
      <c r="E2022" s="322">
        <v>1</v>
      </c>
      <c r="F2022" s="323" t="s">
        <v>12</v>
      </c>
      <c r="G2022" s="275">
        <f>SUMIFS('Круглосуточный стационар'!J:J,'Круглосуточный стационар'!D:D,СВОД!C2022,'Круглосуточный стационар'!F:F,СВОД!E2022)/2+SUMIFS(ВМП!J:J,ВМП!D:D,СВОД!C2022,ВМП!F:F,СВОД!E2022)/2+SUMIFS('Дневной стационар'!J:J,'Дневной стационар'!D:D,СВОД!C2022,'Дневной стационар'!F:F,СВОД!E2022)/2+SUMIFS(ЭКО!H:H,ЭКО!D:D,СВОД!C2022,ЭКО!F:F,СВОД!E2022)+SUMIFS(Диализ!J:J,Диализ!E:E,СВОД!C2022,Диализ!G:G,СВОД!E2022)</f>
        <v>0</v>
      </c>
      <c r="H2022" s="253">
        <f>SUMIFS(Поликлиника!H:H,Поликлиника!D:D,СВОД!C2022,Поликлиника!F:F,СВОД!E2022)</f>
        <v>0</v>
      </c>
      <c r="I2022" s="253">
        <f>SUMIFS(Поликлиника!BA:BA,Поликлиника!D:D,СВОД!C2022,Поликлиника!F:F,СВОД!E2022)</f>
        <v>0</v>
      </c>
      <c r="J2022" s="253">
        <f>SUMIFS(Поликлиника!BF:BF,Поликлиника!D:D,СВОД!C2022,Поликлиника!F:F,СВОД!E2022)</f>
        <v>0</v>
      </c>
      <c r="K2022" s="253">
        <f>SUMIFS(Поликлиника!BU:BU,Поликлиника!D:D,СВОД!C2022,Поликлиника!F:F,СВОД!E2022)</f>
        <v>0</v>
      </c>
      <c r="L2022" s="253">
        <f>SUMIFS(Услуги!H:H,Услуги!D:D,СВОД!C2022,Услуги!F:F,СВОД!E2022)+SUMIFS(Услуги!M:M,Услуги!D:D,СВОД!C2022,Услуги!F:F,СВОД!E2022)+SUMIFS(Услуги!R:R,Услуги!D:D,СВОД!C2022,Услуги!F:F,СВОД!E2022)+SUMIFS(Услуги!W:W,Услуги!D:D,СВОД!C2022,Услуги!F:F,СВОД!E2022)+SUMIFS(Услуги!AB:AB,Услуги!D:D,СВОД!C2022,Услуги!F:F,СВОД!E2022)+SUMIFS(Услуги!AG:AG,Услуги!D:D,СВОД!C2022,Услуги!F:F,СВОД!E2022)+SUMIFS(Услуги!AL:AL,Услуги!D:D,СВОД!C2022,Услуги!F:F,СВОД!E2022)+SUMIFS(Услуги!AQ:AQ,Услуги!D:D,СВОД!C2022,Услуги!F:F,СВОД!E2022)</f>
        <v>0</v>
      </c>
      <c r="M2022" s="253">
        <f>SUMIFS('Скорая мед.помощь'!J:J,'Скорая мед.помощь'!E:E,СВОД!C2022,'Скорая мед.помощь'!G:G,СВОД!E2022)</f>
        <v>0</v>
      </c>
      <c r="N2022" s="276">
        <f>SUMIFS('Круглосуточный стационар'!O:O,'Круглосуточный стационар'!D:D,СВОД!C2022,'Круглосуточный стационар'!F:F,СВОД!E2022)+SUMIFS(ВМП!O:O,ВМП!D:D,СВОД!C2022,ВМП!F:F,СВОД!E2022)+SUMIFS('Дневной стационар'!O:O,'Дневной стационар'!D:D,СВОД!C2022,'Дневной стационар'!F:F,СВОД!E2022)+SUMIFS(ЭКО!M:M,ЭКО!D:D,СВОД!C2022,ЭКО!F:F,СВОД!E2022)+SUMIFS(Диализ!O:O,Диализ!E:E,СВОД!C2022,Диализ!G:G,СВОД!E2022)+SUMIFS(Поликлиника!CT:CT,Поликлиника!D:D,СВОД!C2022,Поликлиника!F:F,СВОД!E2022)+SUMIFS('Скорая мед.помощь'!O:O,'Скорая мед.помощь'!E:E,СВОД!C2022,'Скорая мед.помощь'!G:G,СВОД!E2022)+SUMIFS(Услуги!AV:AV,Услуги!D:D,СВОД!C2022,Услуги!F:F,СВОД!E2022)</f>
        <v>0</v>
      </c>
      <c r="O2022" s="275">
        <f>SUMIFS(Сверхбаза!L:L,Сверхбаза!C:C,СВОД!C2022,Сверхбаза!E:E,СВОД!E2022)+SUMIFS(Сверхбаза!M:M,Сверхбаза!C:C,СВОД!C2022,Сверхбаза!E:E,СВОД!E2022)</f>
        <v>0</v>
      </c>
      <c r="P2022" s="253">
        <f>SUMIFS(Сверхбаза!N:N,Сверхбаза!C:C,СВОД!C2022,Сверхбаза!E:E,СВОД!E2022)</f>
        <v>0</v>
      </c>
      <c r="Q2022" s="253">
        <f>SUMIFS(Сверхбаза!P:P,Сверхбаза!C:C,СВОД!C2022,Сверхбаза!E:E,СВОД!E2022)</f>
        <v>0</v>
      </c>
      <c r="R2022" s="253">
        <f>SUMIFS(Сверхбаза!O:O,Сверхбаза!C:C,СВОД!C2022,Сверхбаза!E:E,СВОД!E2022)</f>
        <v>0</v>
      </c>
      <c r="S2022" s="253">
        <f>SUMIFS(Сверхбаза!Q:Q,Сверхбаза!C:C,СВОД!C2022,Сверхбаза!E:E,СВОД!E2022)</f>
        <v>0</v>
      </c>
      <c r="T2022" s="276">
        <f>SUMIFS(Сверхбаза!G:G,Сверхбаза!C:C,СВОД!C2022,Сверхбаза!E:E,СВОД!E2022)</f>
        <v>0</v>
      </c>
    </row>
    <row r="2023" spans="1:20" ht="25.5" outlineLevel="2">
      <c r="A2023" s="263">
        <v>2</v>
      </c>
      <c r="B2023" s="336">
        <v>506517</v>
      </c>
      <c r="C2023" s="336">
        <v>650201</v>
      </c>
      <c r="D2023" s="5" t="s">
        <v>376</v>
      </c>
      <c r="E2023" s="324">
        <v>13</v>
      </c>
      <c r="F2023" s="325" t="s">
        <v>704</v>
      </c>
      <c r="G2023" s="277">
        <f>SUMIFS('Круглосуточный стационар'!J:J,'Круглосуточный стационар'!D:D,СВОД!C2023,'Круглосуточный стационар'!F:F,СВОД!E2023)/2+SUMIFS(ВМП!J:J,ВМП!D:D,СВОД!C2023,ВМП!F:F,СВОД!E2023)/2+SUMIFS('Дневной стационар'!J:J,'Дневной стационар'!D:D,СВОД!C2023,'Дневной стационар'!F:F,СВОД!E2023)/2+SUMIFS(ЭКО!H:H,ЭКО!D:D,СВОД!C2023,ЭКО!F:F,СВОД!E2023)+SUMIFS(Диализ!J:J,Диализ!E:E,СВОД!C2023,Диализ!G:G,СВОД!E2023)</f>
        <v>0</v>
      </c>
      <c r="H2023" s="251">
        <f>SUMIFS(Поликлиника!H:H,Поликлиника!D:D,СВОД!C2023,Поликлиника!F:F,СВОД!E2023)</f>
        <v>0</v>
      </c>
      <c r="I2023" s="251">
        <f>SUMIFS(Поликлиника!BA:BA,Поликлиника!D:D,СВОД!C2023,Поликлиника!F:F,СВОД!E2023)</f>
        <v>0</v>
      </c>
      <c r="J2023" s="251">
        <f>SUMIFS(Поликлиника!BF:BF,Поликлиника!D:D,СВОД!C2023,Поликлиника!F:F,СВОД!E2023)</f>
        <v>0</v>
      </c>
      <c r="K2023" s="251">
        <f>SUMIFS(Поликлиника!BU:BU,Поликлиника!D:D,СВОД!C2023,Поликлиника!F:F,СВОД!E2023)</f>
        <v>0</v>
      </c>
      <c r="L2023" s="251">
        <f>SUMIFS(Услуги!H:H,Услуги!D:D,СВОД!C2023,Услуги!F:F,СВОД!E2023)+SUMIFS(Услуги!M:M,Услуги!D:D,СВОД!C2023,Услуги!F:F,СВОД!E2023)+SUMIFS(Услуги!R:R,Услуги!D:D,СВОД!C2023,Услуги!F:F,СВОД!E2023)+SUMIFS(Услуги!W:W,Услуги!D:D,СВОД!C2023,Услуги!F:F,СВОД!E2023)+SUMIFS(Услуги!AB:AB,Услуги!D:D,СВОД!C2023,Услуги!F:F,СВОД!E2023)+SUMIFS(Услуги!AG:AG,Услуги!D:D,СВОД!C2023,Услуги!F:F,СВОД!E2023)+SUMIFS(Услуги!AL:AL,Услуги!D:D,СВОД!C2023,Услуги!F:F,СВОД!E2023)+SUMIFS(Услуги!AQ:AQ,Услуги!D:D,СВОД!C2023,Услуги!F:F,СВОД!E2023)</f>
        <v>0</v>
      </c>
      <c r="M2023" s="251">
        <f>SUMIFS('Скорая мед.помощь'!J:J,'Скорая мед.помощь'!E:E,СВОД!C2023,'Скорая мед.помощь'!G:G,СВОД!E2023)</f>
        <v>0</v>
      </c>
      <c r="N2023" s="278">
        <f>SUMIFS('Круглосуточный стационар'!O:O,'Круглосуточный стационар'!D:D,СВОД!C2023,'Круглосуточный стационар'!F:F,СВОД!E2023)+SUMIFS(ВМП!O:O,ВМП!D:D,СВОД!C2023,ВМП!F:F,СВОД!E2023)+SUMIFS('Дневной стационар'!O:O,'Дневной стационар'!D:D,СВОД!C2023,'Дневной стационар'!F:F,СВОД!E2023)+SUMIFS(ЭКО!M:M,ЭКО!D:D,СВОД!C2023,ЭКО!F:F,СВОД!E2023)+SUMIFS(Диализ!O:O,Диализ!E:E,СВОД!C2023,Диализ!G:G,СВОД!E2023)+SUMIFS(Поликлиника!CT:CT,Поликлиника!D:D,СВОД!C2023,Поликлиника!F:F,СВОД!E2023)+SUMIFS('Скорая мед.помощь'!O:O,'Скорая мед.помощь'!E:E,СВОД!C2023,'Скорая мед.помощь'!G:G,СВОД!E2023)+SUMIFS(Услуги!AV:AV,Услуги!D:D,СВОД!C2023,Услуги!F:F,СВОД!E2023)</f>
        <v>0</v>
      </c>
      <c r="O2023" s="277">
        <f>SUMIFS(Сверхбаза!L:L,Сверхбаза!C:C,СВОД!C2023,Сверхбаза!E:E,СВОД!E2023)+SUMIFS(Сверхбаза!M:M,Сверхбаза!C:C,СВОД!C2023,Сверхбаза!E:E,СВОД!E2023)</f>
        <v>0</v>
      </c>
      <c r="P2023" s="251">
        <f>SUMIFS(Сверхбаза!N:N,Сверхбаза!C:C,СВОД!C2023,Сверхбаза!E:E,СВОД!E2023)</f>
        <v>0</v>
      </c>
      <c r="Q2023" s="251">
        <f>SUMIFS(Сверхбаза!P:P,Сверхбаза!C:C,СВОД!C2023,Сверхбаза!E:E,СВОД!E2023)</f>
        <v>0</v>
      </c>
      <c r="R2023" s="251">
        <f>SUMIFS(Сверхбаза!O:O,Сверхбаза!C:C,СВОД!C2023,Сверхбаза!E:E,СВОД!E2023)</f>
        <v>0</v>
      </c>
      <c r="S2023" s="251">
        <f>SUMIFS(Сверхбаза!Q:Q,Сверхбаза!C:C,СВОД!C2023,Сверхбаза!E:E,СВОД!E2023)</f>
        <v>0</v>
      </c>
      <c r="T2023" s="278">
        <f>SUMIFS(Сверхбаза!G:G,Сверхбаза!C:C,СВОД!C2023,Сверхбаза!E:E,СВОД!E2023)</f>
        <v>0</v>
      </c>
    </row>
    <row r="2024" spans="1:20" outlineLevel="2">
      <c r="A2024" s="263">
        <v>2</v>
      </c>
      <c r="B2024" s="336">
        <v>506517</v>
      </c>
      <c r="C2024" s="336">
        <v>650201</v>
      </c>
      <c r="D2024" s="5" t="s">
        <v>376</v>
      </c>
      <c r="E2024" s="324">
        <v>2</v>
      </c>
      <c r="F2024" s="325" t="s">
        <v>173</v>
      </c>
      <c r="G2024" s="277">
        <f>SUMIFS('Круглосуточный стационар'!J:J,'Круглосуточный стационар'!D:D,СВОД!C2024,'Круглосуточный стационар'!F:F,СВОД!E2024)/2+SUMIFS(ВМП!J:J,ВМП!D:D,СВОД!C2024,ВМП!F:F,СВОД!E2024)/2+SUMIFS('Дневной стационар'!J:J,'Дневной стационар'!D:D,СВОД!C2024,'Дневной стационар'!F:F,СВОД!E2024)/2+SUMIFS(ЭКО!H:H,ЭКО!D:D,СВОД!C2024,ЭКО!F:F,СВОД!E2024)+SUMIFS(Диализ!J:J,Диализ!E:E,СВОД!C2024,Диализ!G:G,СВОД!E2024)</f>
        <v>0</v>
      </c>
      <c r="H2024" s="251">
        <f>SUMIFS(Поликлиника!H:H,Поликлиника!D:D,СВОД!C2024,Поликлиника!F:F,СВОД!E2024)</f>
        <v>0</v>
      </c>
      <c r="I2024" s="251">
        <f>SUMIFS(Поликлиника!BA:BA,Поликлиника!D:D,СВОД!C2024,Поликлиника!F:F,СВОД!E2024)</f>
        <v>0</v>
      </c>
      <c r="J2024" s="251">
        <f>SUMIFS(Поликлиника!BF:BF,Поликлиника!D:D,СВОД!C2024,Поликлиника!F:F,СВОД!E2024)</f>
        <v>0</v>
      </c>
      <c r="K2024" s="251">
        <f>SUMIFS(Поликлиника!BU:BU,Поликлиника!D:D,СВОД!C2024,Поликлиника!F:F,СВОД!E2024)</f>
        <v>0</v>
      </c>
      <c r="L2024" s="251">
        <f>SUMIFS(Услуги!H:H,Услуги!D:D,СВОД!C2024,Услуги!F:F,СВОД!E2024)+SUMIFS(Услуги!M:M,Услуги!D:D,СВОД!C2024,Услуги!F:F,СВОД!E2024)+SUMIFS(Услуги!R:R,Услуги!D:D,СВОД!C2024,Услуги!F:F,СВОД!E2024)+SUMIFS(Услуги!W:W,Услуги!D:D,СВОД!C2024,Услуги!F:F,СВОД!E2024)+SUMIFS(Услуги!AB:AB,Услуги!D:D,СВОД!C2024,Услуги!F:F,СВОД!E2024)+SUMIFS(Услуги!AG:AG,Услуги!D:D,СВОД!C2024,Услуги!F:F,СВОД!E2024)+SUMIFS(Услуги!AL:AL,Услуги!D:D,СВОД!C2024,Услуги!F:F,СВОД!E2024)+SUMIFS(Услуги!AQ:AQ,Услуги!D:D,СВОД!C2024,Услуги!F:F,СВОД!E2024)</f>
        <v>0</v>
      </c>
      <c r="M2024" s="251">
        <f>SUMIFS('Скорая мед.помощь'!J:J,'Скорая мед.помощь'!E:E,СВОД!C2024,'Скорая мед.помощь'!G:G,СВОД!E2024)</f>
        <v>0</v>
      </c>
      <c r="N2024" s="278">
        <f>SUMIFS('Круглосуточный стационар'!O:O,'Круглосуточный стационар'!D:D,СВОД!C2024,'Круглосуточный стационар'!F:F,СВОД!E2024)+SUMIFS(ВМП!O:O,ВМП!D:D,СВОД!C2024,ВМП!F:F,СВОД!E2024)+SUMIFS('Дневной стационар'!O:O,'Дневной стационар'!D:D,СВОД!C2024,'Дневной стационар'!F:F,СВОД!E2024)+SUMIFS(ЭКО!M:M,ЭКО!D:D,СВОД!C2024,ЭКО!F:F,СВОД!E2024)+SUMIFS(Диализ!O:O,Диализ!E:E,СВОД!C2024,Диализ!G:G,СВОД!E2024)+SUMIFS(Поликлиника!CT:CT,Поликлиника!D:D,СВОД!C2024,Поликлиника!F:F,СВОД!E2024)+SUMIFS('Скорая мед.помощь'!O:O,'Скорая мед.помощь'!E:E,СВОД!C2024,'Скорая мед.помощь'!G:G,СВОД!E2024)+SUMIFS(Услуги!AV:AV,Услуги!D:D,СВОД!C2024,Услуги!F:F,СВОД!E2024)</f>
        <v>0</v>
      </c>
      <c r="O2024" s="277">
        <f>SUMIFS(Сверхбаза!L:L,Сверхбаза!C:C,СВОД!C2024,Сверхбаза!E:E,СВОД!E2024)+SUMIFS(Сверхбаза!M:M,Сверхбаза!C:C,СВОД!C2024,Сверхбаза!E:E,СВОД!E2024)</f>
        <v>0</v>
      </c>
      <c r="P2024" s="251">
        <f>SUMIFS(Сверхбаза!N:N,Сверхбаза!C:C,СВОД!C2024,Сверхбаза!E:E,СВОД!E2024)</f>
        <v>0</v>
      </c>
      <c r="Q2024" s="251">
        <f>SUMIFS(Сверхбаза!P:P,Сверхбаза!C:C,СВОД!C2024,Сверхбаза!E:E,СВОД!E2024)</f>
        <v>0</v>
      </c>
      <c r="R2024" s="251">
        <f>SUMIFS(Сверхбаза!O:O,Сверхбаза!C:C,СВОД!C2024,Сверхбаза!E:E,СВОД!E2024)</f>
        <v>0</v>
      </c>
      <c r="S2024" s="251">
        <f>SUMIFS(Сверхбаза!Q:Q,Сверхбаза!C:C,СВОД!C2024,Сверхбаза!E:E,СВОД!E2024)</f>
        <v>0</v>
      </c>
      <c r="T2024" s="278">
        <f>SUMIFS(Сверхбаза!G:G,Сверхбаза!C:C,СВОД!C2024,Сверхбаза!E:E,СВОД!E2024)</f>
        <v>0</v>
      </c>
    </row>
    <row r="2025" spans="1:20" ht="25.5" outlineLevel="2">
      <c r="A2025" s="263">
        <v>2</v>
      </c>
      <c r="B2025" s="336">
        <v>506517</v>
      </c>
      <c r="C2025" s="336">
        <v>650201</v>
      </c>
      <c r="D2025" s="5" t="s">
        <v>376</v>
      </c>
      <c r="E2025" s="324">
        <v>6</v>
      </c>
      <c r="F2025" s="325" t="s">
        <v>705</v>
      </c>
      <c r="G2025" s="277">
        <f>SUMIFS('Круглосуточный стационар'!J:J,'Круглосуточный стационар'!D:D,СВОД!C2025,'Круглосуточный стационар'!F:F,СВОД!E2025)/2+SUMIFS(ВМП!J:J,ВМП!D:D,СВОД!C2025,ВМП!F:F,СВОД!E2025)/2+SUMIFS('Дневной стационар'!J:J,'Дневной стационар'!D:D,СВОД!C2025,'Дневной стационар'!F:F,СВОД!E2025)/2+SUMIFS(ЭКО!H:H,ЭКО!D:D,СВОД!C2025,ЭКО!F:F,СВОД!E2025)+SUMIFS(Диализ!J:J,Диализ!E:E,СВОД!C2025,Диализ!G:G,СВОД!E2025)</f>
        <v>0</v>
      </c>
      <c r="H2025" s="251">
        <f>SUMIFS(Поликлиника!H:H,Поликлиника!D:D,СВОД!C2025,Поликлиника!F:F,СВОД!E2025)</f>
        <v>0</v>
      </c>
      <c r="I2025" s="251">
        <f>SUMIFS(Поликлиника!BA:BA,Поликлиника!D:D,СВОД!C2025,Поликлиника!F:F,СВОД!E2025)</f>
        <v>0</v>
      </c>
      <c r="J2025" s="251">
        <f>SUMIFS(Поликлиника!BF:BF,Поликлиника!D:D,СВОД!C2025,Поликлиника!F:F,СВОД!E2025)</f>
        <v>0</v>
      </c>
      <c r="K2025" s="251">
        <f>SUMIFS(Поликлиника!BU:BU,Поликлиника!D:D,СВОД!C2025,Поликлиника!F:F,СВОД!E2025)</f>
        <v>0</v>
      </c>
      <c r="L2025" s="251">
        <f>SUMIFS(Услуги!H:H,Услуги!D:D,СВОД!C2025,Услуги!F:F,СВОД!E2025)+SUMIFS(Услуги!M:M,Услуги!D:D,СВОД!C2025,Услуги!F:F,СВОД!E2025)+SUMIFS(Услуги!R:R,Услуги!D:D,СВОД!C2025,Услуги!F:F,СВОД!E2025)+SUMIFS(Услуги!W:W,Услуги!D:D,СВОД!C2025,Услуги!F:F,СВОД!E2025)+SUMIFS(Услуги!AB:AB,Услуги!D:D,СВОД!C2025,Услуги!F:F,СВОД!E2025)+SUMIFS(Услуги!AG:AG,Услуги!D:D,СВОД!C2025,Услуги!F:F,СВОД!E2025)+SUMIFS(Услуги!AL:AL,Услуги!D:D,СВОД!C2025,Услуги!F:F,СВОД!E2025)+SUMIFS(Услуги!AQ:AQ,Услуги!D:D,СВОД!C2025,Услуги!F:F,СВОД!E2025)</f>
        <v>0</v>
      </c>
      <c r="M2025" s="251">
        <f>SUMIFS('Скорая мед.помощь'!J:J,'Скорая мед.помощь'!E:E,СВОД!C2025,'Скорая мед.помощь'!G:G,СВОД!E2025)</f>
        <v>0</v>
      </c>
      <c r="N2025" s="278">
        <f>SUMIFS('Круглосуточный стационар'!O:O,'Круглосуточный стационар'!D:D,СВОД!C2025,'Круглосуточный стационар'!F:F,СВОД!E2025)+SUMIFS(ВМП!O:O,ВМП!D:D,СВОД!C2025,ВМП!F:F,СВОД!E2025)+SUMIFS('Дневной стационар'!O:O,'Дневной стационар'!D:D,СВОД!C2025,'Дневной стационар'!F:F,СВОД!E2025)+SUMIFS(ЭКО!M:M,ЭКО!D:D,СВОД!C2025,ЭКО!F:F,СВОД!E2025)+SUMIFS(Диализ!O:O,Диализ!E:E,СВОД!C2025,Диализ!G:G,СВОД!E2025)+SUMIFS(Поликлиника!CT:CT,Поликлиника!D:D,СВОД!C2025,Поликлиника!F:F,СВОД!E2025)+SUMIFS('Скорая мед.помощь'!O:O,'Скорая мед.помощь'!E:E,СВОД!C2025,'Скорая мед.помощь'!G:G,СВОД!E2025)+SUMIFS(Услуги!AV:AV,Услуги!D:D,СВОД!C2025,Услуги!F:F,СВОД!E2025)</f>
        <v>0</v>
      </c>
      <c r="O2025" s="277">
        <f>SUMIFS(Сверхбаза!L:L,Сверхбаза!C:C,СВОД!C2025,Сверхбаза!E:E,СВОД!E2025)+SUMIFS(Сверхбаза!M:M,Сверхбаза!C:C,СВОД!C2025,Сверхбаза!E:E,СВОД!E2025)</f>
        <v>0</v>
      </c>
      <c r="P2025" s="251">
        <f>SUMIFS(Сверхбаза!N:N,Сверхбаза!C:C,СВОД!C2025,Сверхбаза!E:E,СВОД!E2025)</f>
        <v>0</v>
      </c>
      <c r="Q2025" s="251">
        <f>SUMIFS(Сверхбаза!P:P,Сверхбаза!C:C,СВОД!C2025,Сверхбаза!E:E,СВОД!E2025)</f>
        <v>0</v>
      </c>
      <c r="R2025" s="251">
        <f>SUMIFS(Сверхбаза!O:O,Сверхбаза!C:C,СВОД!C2025,Сверхбаза!E:E,СВОД!E2025)</f>
        <v>0</v>
      </c>
      <c r="S2025" s="251">
        <f>SUMIFS(Сверхбаза!Q:Q,Сверхбаза!C:C,СВОД!C2025,Сверхбаза!E:E,СВОД!E2025)</f>
        <v>0</v>
      </c>
      <c r="T2025" s="278">
        <f>SUMIFS(Сверхбаза!G:G,Сверхбаза!C:C,СВОД!C2025,Сверхбаза!E:E,СВОД!E2025)</f>
        <v>0</v>
      </c>
    </row>
    <row r="2026" spans="1:20" ht="25.5" outlineLevel="2">
      <c r="A2026" s="263">
        <v>2</v>
      </c>
      <c r="B2026" s="336">
        <v>506517</v>
      </c>
      <c r="C2026" s="336">
        <v>650201</v>
      </c>
      <c r="D2026" s="5" t="s">
        <v>376</v>
      </c>
      <c r="E2026" s="324">
        <v>3</v>
      </c>
      <c r="F2026" s="325" t="s">
        <v>174</v>
      </c>
      <c r="G2026" s="277">
        <f>SUMIFS('Круглосуточный стационар'!J:J,'Круглосуточный стационар'!D:D,СВОД!C2026,'Круглосуточный стационар'!F:F,СВОД!E2026)/2+SUMIFS(ВМП!J:J,ВМП!D:D,СВОД!C2026,ВМП!F:F,СВОД!E2026)/2+SUMIFS('Дневной стационар'!J:J,'Дневной стационар'!D:D,СВОД!C2026,'Дневной стационар'!F:F,СВОД!E2026)/2+SUMIFS(ЭКО!H:H,ЭКО!D:D,СВОД!C2026,ЭКО!F:F,СВОД!E2026)+SUMIFS(Диализ!J:J,Диализ!E:E,СВОД!C2026,Диализ!G:G,СВОД!E2026)</f>
        <v>0</v>
      </c>
      <c r="H2026" s="251">
        <f>SUMIFS(Поликлиника!H:H,Поликлиника!D:D,СВОД!C2026,Поликлиника!F:F,СВОД!E2026)</f>
        <v>0</v>
      </c>
      <c r="I2026" s="251">
        <f>SUMIFS(Поликлиника!BA:BA,Поликлиника!D:D,СВОД!C2026,Поликлиника!F:F,СВОД!E2026)</f>
        <v>0</v>
      </c>
      <c r="J2026" s="251">
        <f>SUMIFS(Поликлиника!BF:BF,Поликлиника!D:D,СВОД!C2026,Поликлиника!F:F,СВОД!E2026)</f>
        <v>0</v>
      </c>
      <c r="K2026" s="251">
        <f>SUMIFS(Поликлиника!BU:BU,Поликлиника!D:D,СВОД!C2026,Поликлиника!F:F,СВОД!E2026)</f>
        <v>0</v>
      </c>
      <c r="L2026" s="251">
        <f>SUMIFS(Услуги!H:H,Услуги!D:D,СВОД!C2026,Услуги!F:F,СВОД!E2026)+SUMIFS(Услуги!M:M,Услуги!D:D,СВОД!C2026,Услуги!F:F,СВОД!E2026)+SUMIFS(Услуги!R:R,Услуги!D:D,СВОД!C2026,Услуги!F:F,СВОД!E2026)+SUMIFS(Услуги!W:W,Услуги!D:D,СВОД!C2026,Услуги!F:F,СВОД!E2026)+SUMIFS(Услуги!AB:AB,Услуги!D:D,СВОД!C2026,Услуги!F:F,СВОД!E2026)+SUMIFS(Услуги!AG:AG,Услуги!D:D,СВОД!C2026,Услуги!F:F,СВОД!E2026)+SUMIFS(Услуги!AL:AL,Услуги!D:D,СВОД!C2026,Услуги!F:F,СВОД!E2026)+SUMIFS(Услуги!AQ:AQ,Услуги!D:D,СВОД!C2026,Услуги!F:F,СВОД!E2026)</f>
        <v>0</v>
      </c>
      <c r="M2026" s="251">
        <f>SUMIFS('Скорая мед.помощь'!J:J,'Скорая мед.помощь'!E:E,СВОД!C2026,'Скорая мед.помощь'!G:G,СВОД!E2026)</f>
        <v>0</v>
      </c>
      <c r="N2026" s="278">
        <f>SUMIFS('Круглосуточный стационар'!O:O,'Круглосуточный стационар'!D:D,СВОД!C2026,'Круглосуточный стационар'!F:F,СВОД!E2026)+SUMIFS(ВМП!O:O,ВМП!D:D,СВОД!C2026,ВМП!F:F,СВОД!E2026)+SUMIFS('Дневной стационар'!O:O,'Дневной стационар'!D:D,СВОД!C2026,'Дневной стационар'!F:F,СВОД!E2026)+SUMIFS(ЭКО!M:M,ЭКО!D:D,СВОД!C2026,ЭКО!F:F,СВОД!E2026)+SUMIFS(Диализ!O:O,Диализ!E:E,СВОД!C2026,Диализ!G:G,СВОД!E2026)+SUMIFS(Поликлиника!CT:CT,Поликлиника!D:D,СВОД!C2026,Поликлиника!F:F,СВОД!E2026)+SUMIFS('Скорая мед.помощь'!O:O,'Скорая мед.помощь'!E:E,СВОД!C2026,'Скорая мед.помощь'!G:G,СВОД!E2026)+SUMIFS(Услуги!AV:AV,Услуги!D:D,СВОД!C2026,Услуги!F:F,СВОД!E2026)</f>
        <v>0</v>
      </c>
      <c r="O2026" s="277">
        <f>SUMIFS(Сверхбаза!L:L,Сверхбаза!C:C,СВОД!C2026,Сверхбаза!E:E,СВОД!E2026)+SUMIFS(Сверхбаза!M:M,Сверхбаза!C:C,СВОД!C2026,Сверхбаза!E:E,СВОД!E2026)</f>
        <v>0</v>
      </c>
      <c r="P2026" s="251">
        <f>SUMIFS(Сверхбаза!N:N,Сверхбаза!C:C,СВОД!C2026,Сверхбаза!E:E,СВОД!E2026)</f>
        <v>0</v>
      </c>
      <c r="Q2026" s="251">
        <f>SUMIFS(Сверхбаза!P:P,Сверхбаза!C:C,СВОД!C2026,Сверхбаза!E:E,СВОД!E2026)</f>
        <v>0</v>
      </c>
      <c r="R2026" s="251">
        <f>SUMIFS(Сверхбаза!O:O,Сверхбаза!C:C,СВОД!C2026,Сверхбаза!E:E,СВОД!E2026)</f>
        <v>0</v>
      </c>
      <c r="S2026" s="251">
        <f>SUMIFS(Сверхбаза!Q:Q,Сверхбаза!C:C,СВОД!C2026,Сверхбаза!E:E,СВОД!E2026)</f>
        <v>0</v>
      </c>
      <c r="T2026" s="278">
        <f>SUMIFS(Сверхбаза!G:G,Сверхбаза!C:C,СВОД!C2026,Сверхбаза!E:E,СВОД!E2026)</f>
        <v>0</v>
      </c>
    </row>
    <row r="2027" spans="1:20" outlineLevel="2">
      <c r="A2027" s="263">
        <v>2</v>
      </c>
      <c r="B2027" s="336">
        <v>506517</v>
      </c>
      <c r="C2027" s="336">
        <v>650201</v>
      </c>
      <c r="D2027" s="5" t="s">
        <v>376</v>
      </c>
      <c r="E2027" s="324">
        <v>7</v>
      </c>
      <c r="F2027" s="325" t="s">
        <v>706</v>
      </c>
      <c r="G2027" s="277">
        <f>SUMIFS('Круглосуточный стационар'!J:J,'Круглосуточный стационар'!D:D,СВОД!C2027,'Круглосуточный стационар'!F:F,СВОД!E2027)/2+SUMIFS(ВМП!J:J,ВМП!D:D,СВОД!C2027,ВМП!F:F,СВОД!E2027)/2+SUMIFS('Дневной стационар'!J:J,'Дневной стационар'!D:D,СВОД!C2027,'Дневной стационар'!F:F,СВОД!E2027)/2+SUMIFS(ЭКО!H:H,ЭКО!D:D,СВОД!C2027,ЭКО!F:F,СВОД!E2027)+SUMIFS(Диализ!J:J,Диализ!E:E,СВОД!C2027,Диализ!G:G,СВОД!E2027)</f>
        <v>0</v>
      </c>
      <c r="H2027" s="251">
        <f>SUMIFS(Поликлиника!H:H,Поликлиника!D:D,СВОД!C2027,Поликлиника!F:F,СВОД!E2027)</f>
        <v>0</v>
      </c>
      <c r="I2027" s="251">
        <f>SUMIFS(Поликлиника!BA:BA,Поликлиника!D:D,СВОД!C2027,Поликлиника!F:F,СВОД!E2027)</f>
        <v>0</v>
      </c>
      <c r="J2027" s="251">
        <f>SUMIFS(Поликлиника!BF:BF,Поликлиника!D:D,СВОД!C2027,Поликлиника!F:F,СВОД!E2027)</f>
        <v>0</v>
      </c>
      <c r="K2027" s="251">
        <f>SUMIFS(Поликлиника!BU:BU,Поликлиника!D:D,СВОД!C2027,Поликлиника!F:F,СВОД!E2027)</f>
        <v>0</v>
      </c>
      <c r="L2027" s="251">
        <f>SUMIFS(Услуги!H:H,Услуги!D:D,СВОД!C2027,Услуги!F:F,СВОД!E2027)+SUMIFS(Услуги!M:M,Услуги!D:D,СВОД!C2027,Услуги!F:F,СВОД!E2027)+SUMIFS(Услуги!R:R,Услуги!D:D,СВОД!C2027,Услуги!F:F,СВОД!E2027)+SUMIFS(Услуги!W:W,Услуги!D:D,СВОД!C2027,Услуги!F:F,СВОД!E2027)+SUMIFS(Услуги!AB:AB,Услуги!D:D,СВОД!C2027,Услуги!F:F,СВОД!E2027)+SUMIFS(Услуги!AG:AG,Услуги!D:D,СВОД!C2027,Услуги!F:F,СВОД!E2027)+SUMIFS(Услуги!AL:AL,Услуги!D:D,СВОД!C2027,Услуги!F:F,СВОД!E2027)+SUMIFS(Услуги!AQ:AQ,Услуги!D:D,СВОД!C2027,Услуги!F:F,СВОД!E2027)</f>
        <v>0</v>
      </c>
      <c r="M2027" s="251">
        <f>SUMIFS('Скорая мед.помощь'!J:J,'Скорая мед.помощь'!E:E,СВОД!C2027,'Скорая мед.помощь'!G:G,СВОД!E2027)</f>
        <v>0</v>
      </c>
      <c r="N2027" s="278">
        <f>SUMIFS('Круглосуточный стационар'!O:O,'Круглосуточный стационар'!D:D,СВОД!C2027,'Круглосуточный стационар'!F:F,СВОД!E2027)+SUMIFS(ВМП!O:O,ВМП!D:D,СВОД!C2027,ВМП!F:F,СВОД!E2027)+SUMIFS('Дневной стационар'!O:O,'Дневной стационар'!D:D,СВОД!C2027,'Дневной стационар'!F:F,СВОД!E2027)+SUMIFS(ЭКО!M:M,ЭКО!D:D,СВОД!C2027,ЭКО!F:F,СВОД!E2027)+SUMIFS(Диализ!O:O,Диализ!E:E,СВОД!C2027,Диализ!G:G,СВОД!E2027)+SUMIFS(Поликлиника!CT:CT,Поликлиника!D:D,СВОД!C2027,Поликлиника!F:F,СВОД!E2027)+SUMIFS('Скорая мед.помощь'!O:O,'Скорая мед.помощь'!E:E,СВОД!C2027,'Скорая мед.помощь'!G:G,СВОД!E2027)+SUMIFS(Услуги!AV:AV,Услуги!D:D,СВОД!C2027,Услуги!F:F,СВОД!E2027)</f>
        <v>0</v>
      </c>
      <c r="O2027" s="277">
        <f>SUMIFS(Сверхбаза!L:L,Сверхбаза!C:C,СВОД!C2027,Сверхбаза!E:E,СВОД!E2027)+SUMIFS(Сверхбаза!M:M,Сверхбаза!C:C,СВОД!C2027,Сверхбаза!E:E,СВОД!E2027)</f>
        <v>0</v>
      </c>
      <c r="P2027" s="251">
        <f>SUMIFS(Сверхбаза!N:N,Сверхбаза!C:C,СВОД!C2027,Сверхбаза!E:E,СВОД!E2027)</f>
        <v>0</v>
      </c>
      <c r="Q2027" s="251">
        <f>SUMIFS(Сверхбаза!P:P,Сверхбаза!C:C,СВОД!C2027,Сверхбаза!E:E,СВОД!E2027)</f>
        <v>0</v>
      </c>
      <c r="R2027" s="251">
        <f>SUMIFS(Сверхбаза!O:O,Сверхбаза!C:C,СВОД!C2027,Сверхбаза!E:E,СВОД!E2027)</f>
        <v>0</v>
      </c>
      <c r="S2027" s="251">
        <f>SUMIFS(Сверхбаза!Q:Q,Сверхбаза!C:C,СВОД!C2027,Сверхбаза!E:E,СВОД!E2027)</f>
        <v>0</v>
      </c>
      <c r="T2027" s="278">
        <f>SUMIFS(Сверхбаза!G:G,Сверхбаза!C:C,СВОД!C2027,Сверхбаза!E:E,СВОД!E2027)</f>
        <v>0</v>
      </c>
    </row>
    <row r="2028" spans="1:20" outlineLevel="2">
      <c r="A2028" s="263">
        <v>2</v>
      </c>
      <c r="B2028" s="336">
        <v>506517</v>
      </c>
      <c r="C2028" s="336">
        <v>650201</v>
      </c>
      <c r="D2028" s="5" t="s">
        <v>376</v>
      </c>
      <c r="E2028" s="324">
        <v>70</v>
      </c>
      <c r="F2028" s="325" t="s">
        <v>707</v>
      </c>
      <c r="G2028" s="277">
        <f>SUMIFS('Круглосуточный стационар'!J:J,'Круглосуточный стационар'!D:D,СВОД!C2028,'Круглосуточный стационар'!F:F,СВОД!E2028)/2+SUMIFS(ВМП!J:J,ВМП!D:D,СВОД!C2028,ВМП!F:F,СВОД!E2028)/2+SUMIFS('Дневной стационар'!J:J,'Дневной стационар'!D:D,СВОД!C2028,'Дневной стационар'!F:F,СВОД!E2028)/2+SUMIFS(ЭКО!H:H,ЭКО!D:D,СВОД!C2028,ЭКО!F:F,СВОД!E2028)+SUMIFS(Диализ!J:J,Диализ!E:E,СВОД!C2028,Диализ!G:G,СВОД!E2028)</f>
        <v>0</v>
      </c>
      <c r="H2028" s="251">
        <f>SUMIFS(Поликлиника!H:H,Поликлиника!D:D,СВОД!C2028,Поликлиника!F:F,СВОД!E2028)</f>
        <v>0</v>
      </c>
      <c r="I2028" s="251">
        <f>SUMIFS(Поликлиника!BA:BA,Поликлиника!D:D,СВОД!C2028,Поликлиника!F:F,СВОД!E2028)</f>
        <v>0</v>
      </c>
      <c r="J2028" s="251">
        <f>SUMIFS(Поликлиника!BF:BF,Поликлиника!D:D,СВОД!C2028,Поликлиника!F:F,СВОД!E2028)</f>
        <v>0</v>
      </c>
      <c r="K2028" s="251">
        <f>SUMIFS(Поликлиника!BU:BU,Поликлиника!D:D,СВОД!C2028,Поликлиника!F:F,СВОД!E2028)</f>
        <v>0</v>
      </c>
      <c r="L2028" s="251">
        <f>SUMIFS(Услуги!H:H,Услуги!D:D,СВОД!C2028,Услуги!F:F,СВОД!E2028)+SUMIFS(Услуги!M:M,Услуги!D:D,СВОД!C2028,Услуги!F:F,СВОД!E2028)+SUMIFS(Услуги!R:R,Услуги!D:D,СВОД!C2028,Услуги!F:F,СВОД!E2028)+SUMIFS(Услуги!W:W,Услуги!D:D,СВОД!C2028,Услуги!F:F,СВОД!E2028)+SUMIFS(Услуги!AB:AB,Услуги!D:D,СВОД!C2028,Услуги!F:F,СВОД!E2028)+SUMIFS(Услуги!AG:AG,Услуги!D:D,СВОД!C2028,Услуги!F:F,СВОД!E2028)+SUMIFS(Услуги!AL:AL,Услуги!D:D,СВОД!C2028,Услуги!F:F,СВОД!E2028)+SUMIFS(Услуги!AQ:AQ,Услуги!D:D,СВОД!C2028,Услуги!F:F,СВОД!E2028)</f>
        <v>0</v>
      </c>
      <c r="M2028" s="251">
        <f>SUMIFS('Скорая мед.помощь'!J:J,'Скорая мед.помощь'!E:E,СВОД!C2028,'Скорая мед.помощь'!G:G,СВОД!E2028)</f>
        <v>0</v>
      </c>
      <c r="N2028" s="278">
        <f>SUMIFS('Круглосуточный стационар'!O:O,'Круглосуточный стационар'!D:D,СВОД!C2028,'Круглосуточный стационар'!F:F,СВОД!E2028)+SUMIFS(ВМП!O:O,ВМП!D:D,СВОД!C2028,ВМП!F:F,СВОД!E2028)+SUMIFS('Дневной стационар'!O:O,'Дневной стационар'!D:D,СВОД!C2028,'Дневной стационар'!F:F,СВОД!E2028)+SUMIFS(ЭКО!M:M,ЭКО!D:D,СВОД!C2028,ЭКО!F:F,СВОД!E2028)+SUMIFS(Диализ!O:O,Диализ!E:E,СВОД!C2028,Диализ!G:G,СВОД!E2028)+SUMIFS(Поликлиника!CT:CT,Поликлиника!D:D,СВОД!C2028,Поликлиника!F:F,СВОД!E2028)+SUMIFS('Скорая мед.помощь'!O:O,'Скорая мед.помощь'!E:E,СВОД!C2028,'Скорая мед.помощь'!G:G,СВОД!E2028)+SUMIFS(Услуги!AV:AV,Услуги!D:D,СВОД!C2028,Услуги!F:F,СВОД!E2028)</f>
        <v>0</v>
      </c>
      <c r="O2028" s="277">
        <f>SUMIFS(Сверхбаза!L:L,Сверхбаза!C:C,СВОД!C2028,Сверхбаза!E:E,СВОД!E2028)+SUMIFS(Сверхбаза!M:M,Сверхбаза!C:C,СВОД!C2028,Сверхбаза!E:E,СВОД!E2028)</f>
        <v>0</v>
      </c>
      <c r="P2028" s="251">
        <f>SUMIFS(Сверхбаза!N:N,Сверхбаза!C:C,СВОД!C2028,Сверхбаза!E:E,СВОД!E2028)</f>
        <v>0</v>
      </c>
      <c r="Q2028" s="251">
        <f>SUMIFS(Сверхбаза!P:P,Сверхбаза!C:C,СВОД!C2028,Сверхбаза!E:E,СВОД!E2028)</f>
        <v>0</v>
      </c>
      <c r="R2028" s="251">
        <f>SUMIFS(Сверхбаза!O:O,Сверхбаза!C:C,СВОД!C2028,Сверхбаза!E:E,СВОД!E2028)</f>
        <v>0</v>
      </c>
      <c r="S2028" s="251">
        <f>SUMIFS(Сверхбаза!Q:Q,Сверхбаза!C:C,СВОД!C2028,Сверхбаза!E:E,СВОД!E2028)</f>
        <v>0</v>
      </c>
      <c r="T2028" s="278">
        <f>SUMIFS(Сверхбаза!G:G,Сверхбаза!C:C,СВОД!C2028,Сверхбаза!E:E,СВОД!E2028)</f>
        <v>0</v>
      </c>
    </row>
    <row r="2029" spans="1:20" outlineLevel="2">
      <c r="A2029" s="263">
        <v>2</v>
      </c>
      <c r="B2029" s="336">
        <v>506517</v>
      </c>
      <c r="C2029" s="336">
        <v>650201</v>
      </c>
      <c r="D2029" s="5" t="s">
        <v>376</v>
      </c>
      <c r="E2029" s="324">
        <v>94</v>
      </c>
      <c r="F2029" s="325" t="s">
        <v>157</v>
      </c>
      <c r="G2029" s="277">
        <f>SUMIFS('Круглосуточный стационар'!J:J,'Круглосуточный стационар'!D:D,СВОД!C2029,'Круглосуточный стационар'!F:F,СВОД!E2029)/2+SUMIFS(ВМП!J:J,ВМП!D:D,СВОД!C2029,ВМП!F:F,СВОД!E2029)/2+SUMIFS('Дневной стационар'!J:J,'Дневной стационар'!D:D,СВОД!C2029,'Дневной стационар'!F:F,СВОД!E2029)/2+SUMIFS(ЭКО!H:H,ЭКО!D:D,СВОД!C2029,ЭКО!F:F,СВОД!E2029)+SUMIFS(Диализ!J:J,Диализ!E:E,СВОД!C2029,Диализ!G:G,СВОД!E2029)</f>
        <v>0</v>
      </c>
      <c r="H2029" s="251">
        <f>SUMIFS(Поликлиника!H:H,Поликлиника!D:D,СВОД!C2029,Поликлиника!F:F,СВОД!E2029)</f>
        <v>0</v>
      </c>
      <c r="I2029" s="251">
        <f>SUMIFS(Поликлиника!BA:BA,Поликлиника!D:D,СВОД!C2029,Поликлиника!F:F,СВОД!E2029)</f>
        <v>0</v>
      </c>
      <c r="J2029" s="251">
        <f>SUMIFS(Поликлиника!BF:BF,Поликлиника!D:D,СВОД!C2029,Поликлиника!F:F,СВОД!E2029)</f>
        <v>0</v>
      </c>
      <c r="K2029" s="251">
        <f>SUMIFS(Поликлиника!BU:BU,Поликлиника!D:D,СВОД!C2029,Поликлиника!F:F,СВОД!E2029)</f>
        <v>0</v>
      </c>
      <c r="L2029" s="251">
        <f>SUMIFS(Услуги!H:H,Услуги!D:D,СВОД!C2029,Услуги!F:F,СВОД!E2029)+SUMIFS(Услуги!M:M,Услуги!D:D,СВОД!C2029,Услуги!F:F,СВОД!E2029)+SUMIFS(Услуги!R:R,Услуги!D:D,СВОД!C2029,Услуги!F:F,СВОД!E2029)+SUMIFS(Услуги!W:W,Услуги!D:D,СВОД!C2029,Услуги!F:F,СВОД!E2029)+SUMIFS(Услуги!AB:AB,Услуги!D:D,СВОД!C2029,Услуги!F:F,СВОД!E2029)+SUMIFS(Услуги!AG:AG,Услуги!D:D,СВОД!C2029,Услуги!F:F,СВОД!E2029)+SUMIFS(Услуги!AL:AL,Услуги!D:D,СВОД!C2029,Услуги!F:F,СВОД!E2029)+SUMIFS(Услуги!AQ:AQ,Услуги!D:D,СВОД!C2029,Услуги!F:F,СВОД!E2029)</f>
        <v>0</v>
      </c>
      <c r="M2029" s="251">
        <f>SUMIFS('Скорая мед.помощь'!J:J,'Скорая мед.помощь'!E:E,СВОД!C2029,'Скорая мед.помощь'!G:G,СВОД!E2029)</f>
        <v>0</v>
      </c>
      <c r="N2029" s="278">
        <f>SUMIFS('Круглосуточный стационар'!O:O,'Круглосуточный стационар'!D:D,СВОД!C2029,'Круглосуточный стационар'!F:F,СВОД!E2029)+SUMIFS(ВМП!O:O,ВМП!D:D,СВОД!C2029,ВМП!F:F,СВОД!E2029)+SUMIFS('Дневной стационар'!O:O,'Дневной стационар'!D:D,СВОД!C2029,'Дневной стационар'!F:F,СВОД!E2029)+SUMIFS(ЭКО!M:M,ЭКО!D:D,СВОД!C2029,ЭКО!F:F,СВОД!E2029)+SUMIFS(Диализ!O:O,Диализ!E:E,СВОД!C2029,Диализ!G:G,СВОД!E2029)+SUMIFS(Поликлиника!CT:CT,Поликлиника!D:D,СВОД!C2029,Поликлиника!F:F,СВОД!E2029)+SUMIFS('Скорая мед.помощь'!O:O,'Скорая мед.помощь'!E:E,СВОД!C2029,'Скорая мед.помощь'!G:G,СВОД!E2029)+SUMIFS(Услуги!AV:AV,Услуги!D:D,СВОД!C2029,Услуги!F:F,СВОД!E2029)</f>
        <v>0</v>
      </c>
      <c r="O2029" s="277">
        <f>SUMIFS(Сверхбаза!L:L,Сверхбаза!C:C,СВОД!C2029,Сверхбаза!E:E,СВОД!E2029)+SUMIFS(Сверхбаза!M:M,Сверхбаза!C:C,СВОД!C2029,Сверхбаза!E:E,СВОД!E2029)</f>
        <v>0</v>
      </c>
      <c r="P2029" s="251">
        <f>SUMIFS(Сверхбаза!N:N,Сверхбаза!C:C,СВОД!C2029,Сверхбаза!E:E,СВОД!E2029)</f>
        <v>0</v>
      </c>
      <c r="Q2029" s="251">
        <f>SUMIFS(Сверхбаза!P:P,Сверхбаза!C:C,СВОД!C2029,Сверхбаза!E:E,СВОД!E2029)</f>
        <v>0</v>
      </c>
      <c r="R2029" s="251">
        <f>SUMIFS(Сверхбаза!O:O,Сверхбаза!C:C,СВОД!C2029,Сверхбаза!E:E,СВОД!E2029)</f>
        <v>0</v>
      </c>
      <c r="S2029" s="251">
        <f>SUMIFS(Сверхбаза!Q:Q,Сверхбаза!C:C,СВОД!C2029,Сверхбаза!E:E,СВОД!E2029)</f>
        <v>0</v>
      </c>
      <c r="T2029" s="278">
        <f>SUMIFS(Сверхбаза!G:G,Сверхбаза!C:C,СВОД!C2029,Сверхбаза!E:E,СВОД!E2029)</f>
        <v>0</v>
      </c>
    </row>
    <row r="2030" spans="1:20" outlineLevel="1">
      <c r="A2030" s="264"/>
      <c r="B2030" s="254"/>
      <c r="C2030" s="254" t="str">
        <f>CONCATENATE(C2029," ","Итог")</f>
        <v>650201 Итог</v>
      </c>
      <c r="D2030" s="255"/>
      <c r="E2030" s="326"/>
      <c r="F2030" s="327"/>
      <c r="G2030" s="279"/>
      <c r="H2030" s="256"/>
      <c r="I2030" s="256"/>
      <c r="J2030" s="256"/>
      <c r="K2030" s="256"/>
      <c r="L2030" s="256"/>
      <c r="M2030" s="256"/>
      <c r="N2030" s="280">
        <f>SUBTOTAL(9,N2022:N2029)</f>
        <v>0</v>
      </c>
      <c r="O2030" s="279"/>
      <c r="P2030" s="256"/>
      <c r="Q2030" s="256"/>
      <c r="R2030" s="256"/>
      <c r="S2030" s="256"/>
      <c r="T2030" s="280">
        <f>SUBTOTAL(9,T2022:T2029)</f>
        <v>0</v>
      </c>
    </row>
    <row r="2031" spans="1:20" ht="25.5" outlineLevel="2">
      <c r="A2031" s="262">
        <v>6</v>
      </c>
      <c r="B2031" s="8">
        <v>501401</v>
      </c>
      <c r="C2031" s="8">
        <v>140101</v>
      </c>
      <c r="D2031" s="9" t="s">
        <v>529</v>
      </c>
      <c r="E2031" s="322">
        <v>1</v>
      </c>
      <c r="F2031" s="323" t="s">
        <v>12</v>
      </c>
      <c r="G2031" s="275">
        <f>SUMIFS('Круглосуточный стационар'!J:J,'Круглосуточный стационар'!D:D,СВОД!C2031,'Круглосуточный стационар'!F:F,СВОД!E2031)/2+SUMIFS(ВМП!J:J,ВМП!D:D,СВОД!C2031,ВМП!F:F,СВОД!E2031)/2+SUMIFS('Дневной стационар'!J:J,'Дневной стационар'!D:D,СВОД!C2031,'Дневной стационар'!F:F,СВОД!E2031)/2+SUMIFS(ЭКО!H:H,ЭКО!D:D,СВОД!C2031,ЭКО!F:F,СВОД!E2031)+SUMIFS(Диализ!J:J,Диализ!E:E,СВОД!C2031,Диализ!G:G,СВОД!E2031)</f>
        <v>7567</v>
      </c>
      <c r="H2031" s="253">
        <f>SUMIFS(Поликлиника!H:H,Поликлиника!D:D,СВОД!C2031,Поликлиника!F:F,СВОД!E2031)</f>
        <v>0</v>
      </c>
      <c r="I2031" s="253">
        <f>SUMIFS(Поликлиника!BA:BA,Поликлиника!D:D,СВОД!C2031,Поликлиника!F:F,СВОД!E2031)</f>
        <v>0</v>
      </c>
      <c r="J2031" s="253">
        <f>SUMIFS(Поликлиника!BF:BF,Поликлиника!D:D,СВОД!C2031,Поликлиника!F:F,СВОД!E2031)</f>
        <v>0</v>
      </c>
      <c r="K2031" s="253">
        <f>SUMIFS(Поликлиника!BU:BU,Поликлиника!D:D,СВОД!C2031,Поликлиника!F:F,СВОД!E2031)</f>
        <v>0</v>
      </c>
      <c r="L2031" s="253">
        <f>SUMIFS(Услуги!H:H,Услуги!D:D,СВОД!C2031,Услуги!F:F,СВОД!E2031)+SUMIFS(Услуги!M:M,Услуги!D:D,СВОД!C2031,Услуги!F:F,СВОД!E2031)+SUMIFS(Услуги!R:R,Услуги!D:D,СВОД!C2031,Услуги!F:F,СВОД!E2031)+SUMIFS(Услуги!W:W,Услуги!D:D,СВОД!C2031,Услуги!F:F,СВОД!E2031)+SUMIFS(Услуги!AB:AB,Услуги!D:D,СВОД!C2031,Услуги!F:F,СВОД!E2031)+SUMIFS(Услуги!AG:AG,Услуги!D:D,СВОД!C2031,Услуги!F:F,СВОД!E2031)+SUMIFS(Услуги!AL:AL,Услуги!D:D,СВОД!C2031,Услуги!F:F,СВОД!E2031)+SUMIFS(Услуги!AQ:AQ,Услуги!D:D,СВОД!C2031,Услуги!F:F,СВОД!E2031)</f>
        <v>0</v>
      </c>
      <c r="M2031" s="253">
        <f>SUMIFS('Скорая мед.помощь'!J:J,'Скорая мед.помощь'!E:E,СВОД!C2031,'Скорая мед.помощь'!G:G,СВОД!E2031)</f>
        <v>0</v>
      </c>
      <c r="N2031" s="276">
        <f>SUMIFS('Круглосуточный стационар'!O:O,'Круглосуточный стационар'!D:D,СВОД!C2031,'Круглосуточный стационар'!F:F,СВОД!E2031)+SUMIFS(ВМП!O:O,ВМП!D:D,СВОД!C2031,ВМП!F:F,СВОД!E2031)+SUMIFS('Дневной стационар'!O:O,'Дневной стационар'!D:D,СВОД!C2031,'Дневной стационар'!F:F,СВОД!E2031)+SUMIFS(ЭКО!M:M,ЭКО!D:D,СВОД!C2031,ЭКО!F:F,СВОД!E2031)+SUMIFS(Диализ!O:O,Диализ!E:E,СВОД!C2031,Диализ!G:G,СВОД!E2031)+SUMIFS(Поликлиника!CT:CT,Поликлиника!D:D,СВОД!C2031,Поликлиника!F:F,СВОД!E2031)+SUMIFS('Скорая мед.помощь'!O:O,'Скорая мед.помощь'!E:E,СВОД!C2031,'Скорая мед.помощь'!G:G,СВОД!E2031)+SUMIFS(Услуги!AV:AV,Услуги!D:D,СВОД!C2031,Услуги!F:F,СВОД!E2031)</f>
        <v>123405.91238223083</v>
      </c>
      <c r="O2031" s="275">
        <f>SUMIFS(Сверхбаза!L:L,Сверхбаза!C:C,СВОД!C2031,Сверхбаза!E:E,СВОД!E2031)+SUMIFS(Сверхбаза!M:M,Сверхбаза!C:C,СВОД!C2031,Сверхбаза!E:E,СВОД!E2031)</f>
        <v>0</v>
      </c>
      <c r="P2031" s="253">
        <f>SUMIFS(Сверхбаза!N:N,Сверхбаза!C:C,СВОД!C2031,Сверхбаза!E:E,СВОД!E2031)</f>
        <v>0</v>
      </c>
      <c r="Q2031" s="253">
        <f>SUMIFS(Сверхбаза!P:P,Сверхбаза!C:C,СВОД!C2031,Сверхбаза!E:E,СВОД!E2031)</f>
        <v>0</v>
      </c>
      <c r="R2031" s="253">
        <f>SUMIFS(Сверхбаза!O:O,Сверхбаза!C:C,СВОД!C2031,Сверхбаза!E:E,СВОД!E2031)</f>
        <v>0</v>
      </c>
      <c r="S2031" s="253">
        <f>SUMIFS(Сверхбаза!Q:Q,Сверхбаза!C:C,СВОД!C2031,Сверхбаза!E:E,СВОД!E2031)</f>
        <v>0</v>
      </c>
      <c r="T2031" s="276">
        <f>SUMIFS(Сверхбаза!G:G,Сверхбаза!C:C,СВОД!C2031,Сверхбаза!E:E,СВОД!E2031)</f>
        <v>0</v>
      </c>
    </row>
    <row r="2032" spans="1:20" ht="25.5" outlineLevel="2">
      <c r="A2032" s="263">
        <v>6</v>
      </c>
      <c r="B2032" s="336">
        <v>501401</v>
      </c>
      <c r="C2032" s="336">
        <v>140101</v>
      </c>
      <c r="D2032" s="5" t="s">
        <v>529</v>
      </c>
      <c r="E2032" s="324">
        <v>13</v>
      </c>
      <c r="F2032" s="325" t="s">
        <v>704</v>
      </c>
      <c r="G2032" s="277">
        <f>SUMIFS('Круглосуточный стационар'!J:J,'Круглосуточный стационар'!D:D,СВОД!C2032,'Круглосуточный стационар'!F:F,СВОД!E2032)/2+SUMIFS(ВМП!J:J,ВМП!D:D,СВОД!C2032,ВМП!F:F,СВОД!E2032)/2+SUMIFS('Дневной стационар'!J:J,'Дневной стационар'!D:D,СВОД!C2032,'Дневной стационар'!F:F,СВОД!E2032)/2+SUMIFS(ЭКО!H:H,ЭКО!D:D,СВОД!C2032,ЭКО!F:F,СВОД!E2032)+SUMIFS(Диализ!J:J,Диализ!E:E,СВОД!C2032,Диализ!G:G,СВОД!E2032)</f>
        <v>0</v>
      </c>
      <c r="H2032" s="251">
        <f>SUMIFS(Поликлиника!H:H,Поликлиника!D:D,СВОД!C2032,Поликлиника!F:F,СВОД!E2032)</f>
        <v>0</v>
      </c>
      <c r="I2032" s="251">
        <f>SUMIFS(Поликлиника!BA:BA,Поликлиника!D:D,СВОД!C2032,Поликлиника!F:F,СВОД!E2032)</f>
        <v>0</v>
      </c>
      <c r="J2032" s="251">
        <f>SUMIFS(Поликлиника!BF:BF,Поликлиника!D:D,СВОД!C2032,Поликлиника!F:F,СВОД!E2032)</f>
        <v>0</v>
      </c>
      <c r="K2032" s="251">
        <f>SUMIFS(Поликлиника!BU:BU,Поликлиника!D:D,СВОД!C2032,Поликлиника!F:F,СВОД!E2032)</f>
        <v>0</v>
      </c>
      <c r="L2032" s="251">
        <f>SUMIFS(Услуги!H:H,Услуги!D:D,СВОД!C2032,Услуги!F:F,СВОД!E2032)+SUMIFS(Услуги!M:M,Услуги!D:D,СВОД!C2032,Услуги!F:F,СВОД!E2032)+SUMIFS(Услуги!R:R,Услуги!D:D,СВОД!C2032,Услуги!F:F,СВОД!E2032)+SUMIFS(Услуги!W:W,Услуги!D:D,СВОД!C2032,Услуги!F:F,СВОД!E2032)+SUMIFS(Услуги!AB:AB,Услуги!D:D,СВОД!C2032,Услуги!F:F,СВОД!E2032)+SUMIFS(Услуги!AG:AG,Услуги!D:D,СВОД!C2032,Услуги!F:F,СВОД!E2032)+SUMIFS(Услуги!AL:AL,Услуги!D:D,СВОД!C2032,Услуги!F:F,СВОД!E2032)+SUMIFS(Услуги!AQ:AQ,Услуги!D:D,СВОД!C2032,Услуги!F:F,СВОД!E2032)</f>
        <v>0</v>
      </c>
      <c r="M2032" s="251">
        <f>SUMIFS('Скорая мед.помощь'!J:J,'Скорая мед.помощь'!E:E,СВОД!C2032,'Скорая мед.помощь'!G:G,СВОД!E2032)</f>
        <v>0</v>
      </c>
      <c r="N2032" s="278">
        <f>SUMIFS('Круглосуточный стационар'!O:O,'Круглосуточный стационар'!D:D,СВОД!C2032,'Круглосуточный стационар'!F:F,СВОД!E2032)+SUMIFS(ВМП!O:O,ВМП!D:D,СВОД!C2032,ВМП!F:F,СВОД!E2032)+SUMIFS('Дневной стационар'!O:O,'Дневной стационар'!D:D,СВОД!C2032,'Дневной стационар'!F:F,СВОД!E2032)+SUMIFS(ЭКО!M:M,ЭКО!D:D,СВОД!C2032,ЭКО!F:F,СВОД!E2032)+SUMIFS(Диализ!O:O,Диализ!E:E,СВОД!C2032,Диализ!G:G,СВОД!E2032)+SUMIFS(Поликлиника!CT:CT,Поликлиника!D:D,СВОД!C2032,Поликлиника!F:F,СВОД!E2032)+SUMIFS('Скорая мед.помощь'!O:O,'Скорая мед.помощь'!E:E,СВОД!C2032,'Скорая мед.помощь'!G:G,СВОД!E2032)+SUMIFS(Услуги!AV:AV,Услуги!D:D,СВОД!C2032,Услуги!F:F,СВОД!E2032)</f>
        <v>0</v>
      </c>
      <c r="O2032" s="277">
        <f>SUMIFS(Сверхбаза!L:L,Сверхбаза!C:C,СВОД!C2032,Сверхбаза!E:E,СВОД!E2032)+SUMIFS(Сверхбаза!M:M,Сверхбаза!C:C,СВОД!C2032,Сверхбаза!E:E,СВОД!E2032)</f>
        <v>0</v>
      </c>
      <c r="P2032" s="251">
        <f>SUMIFS(Сверхбаза!N:N,Сверхбаза!C:C,СВОД!C2032,Сверхбаза!E:E,СВОД!E2032)</f>
        <v>0</v>
      </c>
      <c r="Q2032" s="251">
        <f>SUMIFS(Сверхбаза!P:P,Сверхбаза!C:C,СВОД!C2032,Сверхбаза!E:E,СВОД!E2032)</f>
        <v>0</v>
      </c>
      <c r="R2032" s="251">
        <f>SUMIFS(Сверхбаза!O:O,Сверхбаза!C:C,СВОД!C2032,Сверхбаза!E:E,СВОД!E2032)</f>
        <v>0</v>
      </c>
      <c r="S2032" s="251">
        <f>SUMIFS(Сверхбаза!Q:Q,Сверхбаза!C:C,СВОД!C2032,Сверхбаза!E:E,СВОД!E2032)</f>
        <v>0</v>
      </c>
      <c r="T2032" s="278">
        <f>SUMIFS(Сверхбаза!G:G,Сверхбаза!C:C,СВОД!C2032,Сверхбаза!E:E,СВОД!E2032)</f>
        <v>0</v>
      </c>
    </row>
    <row r="2033" spans="1:20" ht="25.5" outlineLevel="2">
      <c r="A2033" s="263">
        <v>6</v>
      </c>
      <c r="B2033" s="336">
        <v>501401</v>
      </c>
      <c r="C2033" s="336">
        <v>140101</v>
      </c>
      <c r="D2033" s="5" t="s">
        <v>529</v>
      </c>
      <c r="E2033" s="324">
        <v>2</v>
      </c>
      <c r="F2033" s="325" t="s">
        <v>173</v>
      </c>
      <c r="G2033" s="277">
        <f>SUMIFS('Круглосуточный стационар'!J:J,'Круглосуточный стационар'!D:D,СВОД!C2033,'Круглосуточный стационар'!F:F,СВОД!E2033)/2+SUMIFS(ВМП!J:J,ВМП!D:D,СВОД!C2033,ВМП!F:F,СВОД!E2033)/2+SUMIFS('Дневной стационар'!J:J,'Дневной стационар'!D:D,СВОД!C2033,'Дневной стационар'!F:F,СВОД!E2033)/2+SUMIFS(ЭКО!H:H,ЭКО!D:D,СВОД!C2033,ЭКО!F:F,СВОД!E2033)+SUMIFS(Диализ!J:J,Диализ!E:E,СВОД!C2033,Диализ!G:G,СВОД!E2033)</f>
        <v>1541</v>
      </c>
      <c r="H2033" s="251">
        <f>SUMIFS(Поликлиника!H:H,Поликлиника!D:D,СВОД!C2033,Поликлиника!F:F,СВОД!E2033)</f>
        <v>0</v>
      </c>
      <c r="I2033" s="251">
        <f>SUMIFS(Поликлиника!BA:BA,Поликлиника!D:D,СВОД!C2033,Поликлиника!F:F,СВОД!E2033)</f>
        <v>0</v>
      </c>
      <c r="J2033" s="251">
        <f>SUMIFS(Поликлиника!BF:BF,Поликлиника!D:D,СВОД!C2033,Поликлиника!F:F,СВОД!E2033)</f>
        <v>0</v>
      </c>
      <c r="K2033" s="251">
        <f>SUMIFS(Поликлиника!BU:BU,Поликлиника!D:D,СВОД!C2033,Поликлиника!F:F,СВОД!E2033)</f>
        <v>0</v>
      </c>
      <c r="L2033" s="251">
        <f>SUMIFS(Услуги!H:H,Услуги!D:D,СВОД!C2033,Услуги!F:F,СВОД!E2033)+SUMIFS(Услуги!M:M,Услуги!D:D,СВОД!C2033,Услуги!F:F,СВОД!E2033)+SUMIFS(Услуги!R:R,Услуги!D:D,СВОД!C2033,Услуги!F:F,СВОД!E2033)+SUMIFS(Услуги!W:W,Услуги!D:D,СВОД!C2033,Услуги!F:F,СВОД!E2033)+SUMIFS(Услуги!AB:AB,Услуги!D:D,СВОД!C2033,Услуги!F:F,СВОД!E2033)+SUMIFS(Услуги!AG:AG,Услуги!D:D,СВОД!C2033,Услуги!F:F,СВОД!E2033)+SUMIFS(Услуги!AL:AL,Услуги!D:D,СВОД!C2033,Услуги!F:F,СВОД!E2033)+SUMIFS(Услуги!AQ:AQ,Услуги!D:D,СВОД!C2033,Услуги!F:F,СВОД!E2033)</f>
        <v>0</v>
      </c>
      <c r="M2033" s="251">
        <f>SUMIFS('Скорая мед.помощь'!J:J,'Скорая мед.помощь'!E:E,СВОД!C2033,'Скорая мед.помощь'!G:G,СВОД!E2033)</f>
        <v>0</v>
      </c>
      <c r="N2033" s="278">
        <f>SUMIFS('Круглосуточный стационар'!O:O,'Круглосуточный стационар'!D:D,СВОД!C2033,'Круглосуточный стационар'!F:F,СВОД!E2033)+SUMIFS(ВМП!O:O,ВМП!D:D,СВОД!C2033,ВМП!F:F,СВОД!E2033)+SUMIFS('Дневной стационар'!O:O,'Дневной стационар'!D:D,СВОД!C2033,'Дневной стационар'!F:F,СВОД!E2033)+SUMIFS(ЭКО!M:M,ЭКО!D:D,СВОД!C2033,ЭКО!F:F,СВОД!E2033)+SUMIFS(Диализ!O:O,Диализ!E:E,СВОД!C2033,Диализ!G:G,СВОД!E2033)+SUMIFS(Поликлиника!CT:CT,Поликлиника!D:D,СВОД!C2033,Поликлиника!F:F,СВОД!E2033)+SUMIFS('Скорая мед.помощь'!O:O,'Скорая мед.помощь'!E:E,СВОД!C2033,'Скорая мед.помощь'!G:G,СВОД!E2033)+SUMIFS(Услуги!AV:AV,Услуги!D:D,СВОД!C2033,Услуги!F:F,СВОД!E2033)</f>
        <v>10503.051845</v>
      </c>
      <c r="O2033" s="277">
        <f>SUMIFS(Сверхбаза!L:L,Сверхбаза!C:C,СВОД!C2033,Сверхбаза!E:E,СВОД!E2033)+SUMIFS(Сверхбаза!M:M,Сверхбаза!C:C,СВОД!C2033,Сверхбаза!E:E,СВОД!E2033)</f>
        <v>0</v>
      </c>
      <c r="P2033" s="251">
        <f>SUMIFS(Сверхбаза!N:N,Сверхбаза!C:C,СВОД!C2033,Сверхбаза!E:E,СВОД!E2033)</f>
        <v>0</v>
      </c>
      <c r="Q2033" s="251">
        <f>SUMIFS(Сверхбаза!P:P,Сверхбаза!C:C,СВОД!C2033,Сверхбаза!E:E,СВОД!E2033)</f>
        <v>0</v>
      </c>
      <c r="R2033" s="251">
        <f>SUMIFS(Сверхбаза!O:O,Сверхбаза!C:C,СВОД!C2033,Сверхбаза!E:E,СВОД!E2033)</f>
        <v>0</v>
      </c>
      <c r="S2033" s="251">
        <f>SUMIFS(Сверхбаза!Q:Q,Сверхбаза!C:C,СВОД!C2033,Сверхбаза!E:E,СВОД!E2033)</f>
        <v>0</v>
      </c>
      <c r="T2033" s="278">
        <f>SUMIFS(Сверхбаза!G:G,Сверхбаза!C:C,СВОД!C2033,Сверхбаза!E:E,СВОД!E2033)</f>
        <v>0</v>
      </c>
    </row>
    <row r="2034" spans="1:20" ht="25.5" outlineLevel="2">
      <c r="A2034" s="263">
        <v>6</v>
      </c>
      <c r="B2034" s="336">
        <v>501401</v>
      </c>
      <c r="C2034" s="336">
        <v>140101</v>
      </c>
      <c r="D2034" s="5" t="s">
        <v>529</v>
      </c>
      <c r="E2034" s="324">
        <v>6</v>
      </c>
      <c r="F2034" s="325" t="s">
        <v>705</v>
      </c>
      <c r="G2034" s="277">
        <f>SUMIFS('Круглосуточный стационар'!J:J,'Круглосуточный стационар'!D:D,СВОД!C2034,'Круглосуточный стационар'!F:F,СВОД!E2034)/2+SUMIFS(ВМП!J:J,ВМП!D:D,СВОД!C2034,ВМП!F:F,СВОД!E2034)/2+SUMIFS('Дневной стационар'!J:J,'Дневной стационар'!D:D,СВОД!C2034,'Дневной стационар'!F:F,СВОД!E2034)/2+SUMIFS(ЭКО!H:H,ЭКО!D:D,СВОД!C2034,ЭКО!F:F,СВОД!E2034)+SUMIFS(Диализ!J:J,Диализ!E:E,СВОД!C2034,Диализ!G:G,СВОД!E2034)</f>
        <v>0</v>
      </c>
      <c r="H2034" s="251">
        <f>SUMIFS(Поликлиника!H:H,Поликлиника!D:D,СВОД!C2034,Поликлиника!F:F,СВОД!E2034)</f>
        <v>0</v>
      </c>
      <c r="I2034" s="251">
        <f>SUMIFS(Поликлиника!BA:BA,Поликлиника!D:D,СВОД!C2034,Поликлиника!F:F,СВОД!E2034)</f>
        <v>0</v>
      </c>
      <c r="J2034" s="251">
        <f>SUMIFS(Поликлиника!BF:BF,Поликлиника!D:D,СВОД!C2034,Поликлиника!F:F,СВОД!E2034)</f>
        <v>0</v>
      </c>
      <c r="K2034" s="251">
        <f>SUMIFS(Поликлиника!BU:BU,Поликлиника!D:D,СВОД!C2034,Поликлиника!F:F,СВОД!E2034)</f>
        <v>0</v>
      </c>
      <c r="L2034" s="251">
        <f>SUMIFS(Услуги!H:H,Услуги!D:D,СВОД!C2034,Услуги!F:F,СВОД!E2034)+SUMIFS(Услуги!M:M,Услуги!D:D,СВОД!C2034,Услуги!F:F,СВОД!E2034)+SUMIFS(Услуги!R:R,Услуги!D:D,СВОД!C2034,Услуги!F:F,СВОД!E2034)+SUMIFS(Услуги!W:W,Услуги!D:D,СВОД!C2034,Услуги!F:F,СВОД!E2034)+SUMIFS(Услуги!AB:AB,Услуги!D:D,СВОД!C2034,Услуги!F:F,СВОД!E2034)+SUMIFS(Услуги!AG:AG,Услуги!D:D,СВОД!C2034,Услуги!F:F,СВОД!E2034)+SUMIFS(Услуги!AL:AL,Услуги!D:D,СВОД!C2034,Услуги!F:F,СВОД!E2034)+SUMIFS(Услуги!AQ:AQ,Услуги!D:D,СВОД!C2034,Услуги!F:F,СВОД!E2034)</f>
        <v>0</v>
      </c>
      <c r="M2034" s="251">
        <f>SUMIFS('Скорая мед.помощь'!J:J,'Скорая мед.помощь'!E:E,СВОД!C2034,'Скорая мед.помощь'!G:G,СВОД!E2034)</f>
        <v>0</v>
      </c>
      <c r="N2034" s="278">
        <f>SUMIFS('Круглосуточный стационар'!O:O,'Круглосуточный стационар'!D:D,СВОД!C2034,'Круглосуточный стационар'!F:F,СВОД!E2034)+SUMIFS(ВМП!O:O,ВМП!D:D,СВОД!C2034,ВМП!F:F,СВОД!E2034)+SUMIFS('Дневной стационар'!O:O,'Дневной стационар'!D:D,СВОД!C2034,'Дневной стационар'!F:F,СВОД!E2034)+SUMIFS(ЭКО!M:M,ЭКО!D:D,СВОД!C2034,ЭКО!F:F,СВОД!E2034)+SUMIFS(Диализ!O:O,Диализ!E:E,СВОД!C2034,Диализ!G:G,СВОД!E2034)+SUMIFS(Поликлиника!CT:CT,Поликлиника!D:D,СВОД!C2034,Поликлиника!F:F,СВОД!E2034)+SUMIFS('Скорая мед.помощь'!O:O,'Скорая мед.помощь'!E:E,СВОД!C2034,'Скорая мед.помощь'!G:G,СВОД!E2034)+SUMIFS(Услуги!AV:AV,Услуги!D:D,СВОД!C2034,Услуги!F:F,СВОД!E2034)</f>
        <v>0</v>
      </c>
      <c r="O2034" s="277">
        <f>SUMIFS(Сверхбаза!L:L,Сверхбаза!C:C,СВОД!C2034,Сверхбаза!E:E,СВОД!E2034)+SUMIFS(Сверхбаза!M:M,Сверхбаза!C:C,СВОД!C2034,Сверхбаза!E:E,СВОД!E2034)</f>
        <v>0</v>
      </c>
      <c r="P2034" s="251">
        <f>SUMIFS(Сверхбаза!N:N,Сверхбаза!C:C,СВОД!C2034,Сверхбаза!E:E,СВОД!E2034)</f>
        <v>0</v>
      </c>
      <c r="Q2034" s="251">
        <f>SUMIFS(Сверхбаза!P:P,Сверхбаза!C:C,СВОД!C2034,Сверхбаза!E:E,СВОД!E2034)</f>
        <v>0</v>
      </c>
      <c r="R2034" s="251">
        <f>SUMIFS(Сверхбаза!O:O,Сверхбаза!C:C,СВОД!C2034,Сверхбаза!E:E,СВОД!E2034)</f>
        <v>0</v>
      </c>
      <c r="S2034" s="251">
        <f>SUMIFS(Сверхбаза!Q:Q,Сверхбаза!C:C,СВОД!C2034,Сверхбаза!E:E,СВОД!E2034)</f>
        <v>0</v>
      </c>
      <c r="T2034" s="278">
        <f>SUMIFS(Сверхбаза!G:G,Сверхбаза!C:C,СВОД!C2034,Сверхбаза!E:E,СВОД!E2034)</f>
        <v>0</v>
      </c>
    </row>
    <row r="2035" spans="1:20" ht="25.5" outlineLevel="2">
      <c r="A2035" s="263">
        <v>6</v>
      </c>
      <c r="B2035" s="336">
        <v>501401</v>
      </c>
      <c r="C2035" s="336">
        <v>140101</v>
      </c>
      <c r="D2035" s="5" t="s">
        <v>529</v>
      </c>
      <c r="E2035" s="324">
        <v>3</v>
      </c>
      <c r="F2035" s="325" t="s">
        <v>174</v>
      </c>
      <c r="G2035" s="277">
        <f>SUMIFS('Круглосуточный стационар'!J:J,'Круглосуточный стационар'!D:D,СВОД!C2035,'Круглосуточный стационар'!F:F,СВОД!E2035)/2+SUMIFS(ВМП!J:J,ВМП!D:D,СВОД!C2035,ВМП!F:F,СВОД!E2035)/2+SUMIFS('Дневной стационар'!J:J,'Дневной стационар'!D:D,СВОД!C2035,'Дневной стационар'!F:F,СВОД!E2035)/2+SUMIFS(ЭКО!H:H,ЭКО!D:D,СВОД!C2035,ЭКО!F:F,СВОД!E2035)+SUMIFS(Диализ!J:J,Диализ!E:E,СВОД!C2035,Диализ!G:G,СВОД!E2035)</f>
        <v>0</v>
      </c>
      <c r="H2035" s="251">
        <f>SUMIFS(Поликлиника!H:H,Поликлиника!D:D,СВОД!C2035,Поликлиника!F:F,СВОД!E2035)</f>
        <v>86004</v>
      </c>
      <c r="I2035" s="251">
        <f>SUMIFS(Поликлиника!BA:BA,Поликлиника!D:D,СВОД!C2035,Поликлиника!F:F,СВОД!E2035)</f>
        <v>36275</v>
      </c>
      <c r="J2035" s="251">
        <f>SUMIFS(Поликлиника!BF:BF,Поликлиника!D:D,СВОД!C2035,Поликлиника!F:F,СВОД!E2035)</f>
        <v>114927</v>
      </c>
      <c r="K2035" s="251">
        <f>SUMIFS(Поликлиника!BU:BU,Поликлиника!D:D,СВОД!C2035,Поликлиника!F:F,СВОД!E2035)</f>
        <v>76591</v>
      </c>
      <c r="L2035" s="251">
        <f>SUMIFS(Услуги!H:H,Услуги!D:D,СВОД!C2035,Услуги!F:F,СВОД!E2035)+SUMIFS(Услуги!M:M,Услуги!D:D,СВОД!C2035,Услуги!F:F,СВОД!E2035)+SUMIFS(Услуги!R:R,Услуги!D:D,СВОД!C2035,Услуги!F:F,СВОД!E2035)+SUMIFS(Услуги!W:W,Услуги!D:D,СВОД!C2035,Услуги!F:F,СВОД!E2035)+SUMIFS(Услуги!AB:AB,Услуги!D:D,СВОД!C2035,Услуги!F:F,СВОД!E2035)+SUMIFS(Услуги!AG:AG,Услуги!D:D,СВОД!C2035,Услуги!F:F,СВОД!E2035)+SUMIFS(Услуги!AL:AL,Услуги!D:D,СВОД!C2035,Услуги!F:F,СВОД!E2035)+SUMIFS(Услуги!AQ:AQ,Услуги!D:D,СВОД!C2035,Услуги!F:F,СВОД!E2035)</f>
        <v>1556.1</v>
      </c>
      <c r="M2035" s="251">
        <f>SUMIFS('Скорая мед.помощь'!J:J,'Скорая мед.помощь'!E:E,СВОД!C2035,'Скорая мед.помощь'!G:G,СВОД!E2035)</f>
        <v>0</v>
      </c>
      <c r="N2035" s="278">
        <f>SUMIFS('Круглосуточный стационар'!O:O,'Круглосуточный стационар'!D:D,СВОД!C2035,'Круглосуточный стационар'!F:F,СВОД!E2035)+SUMIFS(ВМП!O:O,ВМП!D:D,СВОД!C2035,ВМП!F:F,СВОД!E2035)+SUMIFS('Дневной стационар'!O:O,'Дневной стационар'!D:D,СВОД!C2035,'Дневной стационар'!F:F,СВОД!E2035)+SUMIFS(ЭКО!M:M,ЭКО!D:D,СВОД!C2035,ЭКО!F:F,СВОД!E2035)+SUMIFS(Диализ!O:O,Диализ!E:E,СВОД!C2035,Диализ!G:G,СВОД!E2035)+SUMIFS(Поликлиника!CT:CT,Поликлиника!D:D,СВОД!C2035,Поликлиника!F:F,СВОД!E2035)+SUMIFS('Скорая мед.помощь'!O:O,'Скорая мед.помощь'!E:E,СВОД!C2035,'Скорая мед.помощь'!G:G,СВОД!E2035)+SUMIFS(Услуги!AV:AV,Услуги!D:D,СВОД!C2035,Услуги!F:F,СВОД!E2035)</f>
        <v>301549.93587721593</v>
      </c>
      <c r="O2035" s="277">
        <f>SUMIFS(Сверхбаза!L:L,Сверхбаза!C:C,СВОД!C2035,Сверхбаза!E:E,СВОД!E2035)+SUMIFS(Сверхбаза!M:M,Сверхбаза!C:C,СВОД!C2035,Сверхбаза!E:E,СВОД!E2035)</f>
        <v>0</v>
      </c>
      <c r="P2035" s="251">
        <f>SUMIFS(Сверхбаза!N:N,Сверхбаза!C:C,СВОД!C2035,Сверхбаза!E:E,СВОД!E2035)</f>
        <v>6883</v>
      </c>
      <c r="Q2035" s="251">
        <f>SUMIFS(Сверхбаза!P:P,Сверхбаза!C:C,СВОД!C2035,Сверхбаза!E:E,СВОД!E2035)</f>
        <v>5316</v>
      </c>
      <c r="R2035" s="251">
        <f>SUMIFS(Сверхбаза!O:O,Сверхбаза!C:C,СВОД!C2035,Сверхбаза!E:E,СВОД!E2035)</f>
        <v>2344</v>
      </c>
      <c r="S2035" s="251">
        <f>SUMIFS(Сверхбаза!Q:Q,Сверхбаза!C:C,СВОД!C2035,Сверхбаза!E:E,СВОД!E2035)</f>
        <v>0</v>
      </c>
      <c r="T2035" s="278">
        <f>SUMIFS(Сверхбаза!G:G,Сверхбаза!C:C,СВОД!C2035,Сверхбаза!E:E,СВОД!E2035)</f>
        <v>22758.137999999999</v>
      </c>
    </row>
    <row r="2036" spans="1:20" ht="25.5" outlineLevel="2">
      <c r="A2036" s="263">
        <v>6</v>
      </c>
      <c r="B2036" s="336">
        <v>501401</v>
      </c>
      <c r="C2036" s="336">
        <v>140101</v>
      </c>
      <c r="D2036" s="5" t="s">
        <v>529</v>
      </c>
      <c r="E2036" s="324">
        <v>7</v>
      </c>
      <c r="F2036" s="325" t="s">
        <v>706</v>
      </c>
      <c r="G2036" s="277">
        <f>SUMIFS('Круглосуточный стационар'!J:J,'Круглосуточный стационар'!D:D,СВОД!C2036,'Круглосуточный стационар'!F:F,СВОД!E2036)/2+SUMIFS(ВМП!J:J,ВМП!D:D,СВОД!C2036,ВМП!F:F,СВОД!E2036)/2+SUMIFS('Дневной стационар'!J:J,'Дневной стационар'!D:D,СВОД!C2036,'Дневной стационар'!F:F,СВОД!E2036)/2+SUMIFS(ЭКО!H:H,ЭКО!D:D,СВОД!C2036,ЭКО!F:F,СВОД!E2036)+SUMIFS(Диализ!J:J,Диализ!E:E,СВОД!C2036,Диализ!G:G,СВОД!E2036)</f>
        <v>0</v>
      </c>
      <c r="H2036" s="251">
        <f>SUMIFS(Поликлиника!H:H,Поликлиника!D:D,СВОД!C2036,Поликлиника!F:F,СВОД!E2036)</f>
        <v>0</v>
      </c>
      <c r="I2036" s="251">
        <f>SUMIFS(Поликлиника!BA:BA,Поликлиника!D:D,СВОД!C2036,Поликлиника!F:F,СВОД!E2036)</f>
        <v>0</v>
      </c>
      <c r="J2036" s="251">
        <f>SUMIFS(Поликлиника!BF:BF,Поликлиника!D:D,СВОД!C2036,Поликлиника!F:F,СВОД!E2036)</f>
        <v>0</v>
      </c>
      <c r="K2036" s="251">
        <f>SUMIFS(Поликлиника!BU:BU,Поликлиника!D:D,СВОД!C2036,Поликлиника!F:F,СВОД!E2036)</f>
        <v>0</v>
      </c>
      <c r="L2036" s="251">
        <f>SUMIFS(Услуги!H:H,Услуги!D:D,СВОД!C2036,Услуги!F:F,СВОД!E2036)+SUMIFS(Услуги!M:M,Услуги!D:D,СВОД!C2036,Услуги!F:F,СВОД!E2036)+SUMIFS(Услуги!R:R,Услуги!D:D,СВОД!C2036,Услуги!F:F,СВОД!E2036)+SUMIFS(Услуги!W:W,Услуги!D:D,СВОД!C2036,Услуги!F:F,СВОД!E2036)+SUMIFS(Услуги!AB:AB,Услуги!D:D,СВОД!C2036,Услуги!F:F,СВОД!E2036)+SUMIFS(Услуги!AG:AG,Услуги!D:D,СВОД!C2036,Услуги!F:F,СВОД!E2036)+SUMIFS(Услуги!AL:AL,Услуги!D:D,СВОД!C2036,Услуги!F:F,СВОД!E2036)+SUMIFS(Услуги!AQ:AQ,Услуги!D:D,СВОД!C2036,Услуги!F:F,СВОД!E2036)</f>
        <v>0</v>
      </c>
      <c r="M2036" s="251">
        <f>SUMIFS('Скорая мед.помощь'!J:J,'Скорая мед.помощь'!E:E,СВОД!C2036,'Скорая мед.помощь'!G:G,СВОД!E2036)</f>
        <v>0</v>
      </c>
      <c r="N2036" s="278">
        <f>SUMIFS('Круглосуточный стационар'!O:O,'Круглосуточный стационар'!D:D,СВОД!C2036,'Круглосуточный стационар'!F:F,СВОД!E2036)+SUMIFS(ВМП!O:O,ВМП!D:D,СВОД!C2036,ВМП!F:F,СВОД!E2036)+SUMIFS('Дневной стационар'!O:O,'Дневной стационар'!D:D,СВОД!C2036,'Дневной стационар'!F:F,СВОД!E2036)+SUMIFS(ЭКО!M:M,ЭКО!D:D,СВОД!C2036,ЭКО!F:F,СВОД!E2036)+SUMIFS(Диализ!O:O,Диализ!E:E,СВОД!C2036,Диализ!G:G,СВОД!E2036)+SUMIFS(Поликлиника!CT:CT,Поликлиника!D:D,СВОД!C2036,Поликлиника!F:F,СВОД!E2036)+SUMIFS('Скорая мед.помощь'!O:O,'Скорая мед.помощь'!E:E,СВОД!C2036,'Скорая мед.помощь'!G:G,СВОД!E2036)+SUMIFS(Услуги!AV:AV,Услуги!D:D,СВОД!C2036,Услуги!F:F,СВОД!E2036)</f>
        <v>0</v>
      </c>
      <c r="O2036" s="277">
        <f>SUMIFS(Сверхбаза!L:L,Сверхбаза!C:C,СВОД!C2036,Сверхбаза!E:E,СВОД!E2036)+SUMIFS(Сверхбаза!M:M,Сверхбаза!C:C,СВОД!C2036,Сверхбаза!E:E,СВОД!E2036)</f>
        <v>0</v>
      </c>
      <c r="P2036" s="251">
        <f>SUMIFS(Сверхбаза!N:N,Сверхбаза!C:C,СВОД!C2036,Сверхбаза!E:E,СВОД!E2036)</f>
        <v>0</v>
      </c>
      <c r="Q2036" s="251">
        <f>SUMIFS(Сверхбаза!P:P,Сверхбаза!C:C,СВОД!C2036,Сверхбаза!E:E,СВОД!E2036)</f>
        <v>0</v>
      </c>
      <c r="R2036" s="251">
        <f>SUMIFS(Сверхбаза!O:O,Сверхбаза!C:C,СВОД!C2036,Сверхбаза!E:E,СВОД!E2036)</f>
        <v>0</v>
      </c>
      <c r="S2036" s="251">
        <f>SUMIFS(Сверхбаза!Q:Q,Сверхбаза!C:C,СВОД!C2036,Сверхбаза!E:E,СВОД!E2036)</f>
        <v>0</v>
      </c>
      <c r="T2036" s="278">
        <f>SUMIFS(Сверхбаза!G:G,Сверхбаза!C:C,СВОД!C2036,Сверхбаза!E:E,СВОД!E2036)</f>
        <v>0</v>
      </c>
    </row>
    <row r="2037" spans="1:20" ht="25.5" outlineLevel="2">
      <c r="A2037" s="263">
        <v>6</v>
      </c>
      <c r="B2037" s="336">
        <v>501401</v>
      </c>
      <c r="C2037" s="336">
        <v>140101</v>
      </c>
      <c r="D2037" s="5" t="s">
        <v>529</v>
      </c>
      <c r="E2037" s="324">
        <v>70</v>
      </c>
      <c r="F2037" s="325" t="s">
        <v>707</v>
      </c>
      <c r="G2037" s="277">
        <f>SUMIFS('Круглосуточный стационар'!J:J,'Круглосуточный стационар'!D:D,СВОД!C2037,'Круглосуточный стационар'!F:F,СВОД!E2037)/2+SUMIFS(ВМП!J:J,ВМП!D:D,СВОД!C2037,ВМП!F:F,СВОД!E2037)/2+SUMIFS('Дневной стационар'!J:J,'Дневной стационар'!D:D,СВОД!C2037,'Дневной стационар'!F:F,СВОД!E2037)/2+SUMIFS(ЭКО!H:H,ЭКО!D:D,СВОД!C2037,ЭКО!F:F,СВОД!E2037)+SUMIFS(Диализ!J:J,Диализ!E:E,СВОД!C2037,Диализ!G:G,СВОД!E2037)</f>
        <v>0</v>
      </c>
      <c r="H2037" s="251">
        <f>SUMIFS(Поликлиника!H:H,Поликлиника!D:D,СВОД!C2037,Поликлиника!F:F,СВОД!E2037)</f>
        <v>0</v>
      </c>
      <c r="I2037" s="251">
        <f>SUMIFS(Поликлиника!BA:BA,Поликлиника!D:D,СВОД!C2037,Поликлиника!F:F,СВОД!E2037)</f>
        <v>0</v>
      </c>
      <c r="J2037" s="251">
        <f>SUMIFS(Поликлиника!BF:BF,Поликлиника!D:D,СВОД!C2037,Поликлиника!F:F,СВОД!E2037)</f>
        <v>0</v>
      </c>
      <c r="K2037" s="251">
        <f>SUMIFS(Поликлиника!BU:BU,Поликлиника!D:D,СВОД!C2037,Поликлиника!F:F,СВОД!E2037)</f>
        <v>0</v>
      </c>
      <c r="L2037" s="251">
        <f>SUMIFS(Услуги!H:H,Услуги!D:D,СВОД!C2037,Услуги!F:F,СВОД!E2037)+SUMIFS(Услуги!M:M,Услуги!D:D,СВОД!C2037,Услуги!F:F,СВОД!E2037)+SUMIFS(Услуги!R:R,Услуги!D:D,СВОД!C2037,Услуги!F:F,СВОД!E2037)+SUMIFS(Услуги!W:W,Услуги!D:D,СВОД!C2037,Услуги!F:F,СВОД!E2037)+SUMIFS(Услуги!AB:AB,Услуги!D:D,СВОД!C2037,Услуги!F:F,СВОД!E2037)+SUMIFS(Услуги!AG:AG,Услуги!D:D,СВОД!C2037,Услуги!F:F,СВОД!E2037)+SUMIFS(Услуги!AL:AL,Услуги!D:D,СВОД!C2037,Услуги!F:F,СВОД!E2037)+SUMIFS(Услуги!AQ:AQ,Услуги!D:D,СВОД!C2037,Услуги!F:F,СВОД!E2037)</f>
        <v>0</v>
      </c>
      <c r="M2037" s="251">
        <f>SUMIFS('Скорая мед.помощь'!J:J,'Скорая мед.помощь'!E:E,СВОД!C2037,'Скорая мед.помощь'!G:G,СВОД!E2037)</f>
        <v>0</v>
      </c>
      <c r="N2037" s="278">
        <f>SUMIFS('Круглосуточный стационар'!O:O,'Круглосуточный стационар'!D:D,СВОД!C2037,'Круглосуточный стационар'!F:F,СВОД!E2037)+SUMIFS(ВМП!O:O,ВМП!D:D,СВОД!C2037,ВМП!F:F,СВОД!E2037)+SUMIFS('Дневной стационар'!O:O,'Дневной стационар'!D:D,СВОД!C2037,'Дневной стационар'!F:F,СВОД!E2037)+SUMIFS(ЭКО!M:M,ЭКО!D:D,СВОД!C2037,ЭКО!F:F,СВОД!E2037)+SUMIFS(Диализ!O:O,Диализ!E:E,СВОД!C2037,Диализ!G:G,СВОД!E2037)+SUMIFS(Поликлиника!CT:CT,Поликлиника!D:D,СВОД!C2037,Поликлиника!F:F,СВОД!E2037)+SUMIFS('Скорая мед.помощь'!O:O,'Скорая мед.помощь'!E:E,СВОД!C2037,'Скорая мед.помощь'!G:G,СВОД!E2037)+SUMIFS(Услуги!AV:AV,Услуги!D:D,СВОД!C2037,Услуги!F:F,СВОД!E2037)</f>
        <v>0</v>
      </c>
      <c r="O2037" s="277">
        <f>SUMIFS(Сверхбаза!L:L,Сверхбаза!C:C,СВОД!C2037,Сверхбаза!E:E,СВОД!E2037)+SUMIFS(Сверхбаза!M:M,Сверхбаза!C:C,СВОД!C2037,Сверхбаза!E:E,СВОД!E2037)</f>
        <v>0</v>
      </c>
      <c r="P2037" s="251">
        <f>SUMIFS(Сверхбаза!N:N,Сверхбаза!C:C,СВОД!C2037,Сверхбаза!E:E,СВОД!E2037)</f>
        <v>0</v>
      </c>
      <c r="Q2037" s="251">
        <f>SUMIFS(Сверхбаза!P:P,Сверхбаза!C:C,СВОД!C2037,Сверхбаза!E:E,СВОД!E2037)</f>
        <v>0</v>
      </c>
      <c r="R2037" s="251">
        <f>SUMIFS(Сверхбаза!O:O,Сверхбаза!C:C,СВОД!C2037,Сверхбаза!E:E,СВОД!E2037)</f>
        <v>0</v>
      </c>
      <c r="S2037" s="251">
        <f>SUMIFS(Сверхбаза!Q:Q,Сверхбаза!C:C,СВОД!C2037,Сверхбаза!E:E,СВОД!E2037)</f>
        <v>0</v>
      </c>
      <c r="T2037" s="278">
        <f>SUMIFS(Сверхбаза!G:G,Сверхбаза!C:C,СВОД!C2037,Сверхбаза!E:E,СВОД!E2037)</f>
        <v>0</v>
      </c>
    </row>
    <row r="2038" spans="1:20" ht="25.5" outlineLevel="2">
      <c r="A2038" s="263">
        <v>6</v>
      </c>
      <c r="B2038" s="336">
        <v>501401</v>
      </c>
      <c r="C2038" s="336">
        <v>140101</v>
      </c>
      <c r="D2038" s="5" t="s">
        <v>529</v>
      </c>
      <c r="E2038" s="324">
        <v>94</v>
      </c>
      <c r="F2038" s="325" t="s">
        <v>157</v>
      </c>
      <c r="G2038" s="277">
        <f>SUMIFS('Круглосуточный стационар'!J:J,'Круглосуточный стационар'!D:D,СВОД!C2038,'Круглосуточный стационар'!F:F,СВОД!E2038)/2+SUMIFS(ВМП!J:J,ВМП!D:D,СВОД!C2038,ВМП!F:F,СВОД!E2038)/2+SUMIFS('Дневной стационар'!J:J,'Дневной стационар'!D:D,СВОД!C2038,'Дневной стационар'!F:F,СВОД!E2038)/2+SUMIFS(ЭКО!H:H,ЭКО!D:D,СВОД!C2038,ЭКО!F:F,СВОД!E2038)+SUMIFS(Диализ!J:J,Диализ!E:E,СВОД!C2038,Диализ!G:G,СВОД!E2038)</f>
        <v>0</v>
      </c>
      <c r="H2038" s="251">
        <f>SUMIFS(Поликлиника!H:H,Поликлиника!D:D,СВОД!C2038,Поликлиника!F:F,СВОД!E2038)</f>
        <v>0</v>
      </c>
      <c r="I2038" s="251">
        <f>SUMIFS(Поликлиника!BA:BA,Поликлиника!D:D,СВОД!C2038,Поликлиника!F:F,СВОД!E2038)</f>
        <v>0</v>
      </c>
      <c r="J2038" s="251">
        <f>SUMIFS(Поликлиника!BF:BF,Поликлиника!D:D,СВОД!C2038,Поликлиника!F:F,СВОД!E2038)</f>
        <v>0</v>
      </c>
      <c r="K2038" s="251">
        <f>SUMIFS(Поликлиника!BU:BU,Поликлиника!D:D,СВОД!C2038,Поликлиника!F:F,СВОД!E2038)</f>
        <v>0</v>
      </c>
      <c r="L2038" s="251">
        <f>SUMIFS(Услуги!H:H,Услуги!D:D,СВОД!C2038,Услуги!F:F,СВОД!E2038)+SUMIFS(Услуги!M:M,Услуги!D:D,СВОД!C2038,Услуги!F:F,СВОД!E2038)+SUMIFS(Услуги!R:R,Услуги!D:D,СВОД!C2038,Услуги!F:F,СВОД!E2038)+SUMIFS(Услуги!W:W,Услуги!D:D,СВОД!C2038,Услуги!F:F,СВОД!E2038)+SUMIFS(Услуги!AB:AB,Услуги!D:D,СВОД!C2038,Услуги!F:F,СВОД!E2038)+SUMIFS(Услуги!AG:AG,Услуги!D:D,СВОД!C2038,Услуги!F:F,СВОД!E2038)+SUMIFS(Услуги!AL:AL,Услуги!D:D,СВОД!C2038,Услуги!F:F,СВОД!E2038)+SUMIFS(Услуги!AQ:AQ,Услуги!D:D,СВОД!C2038,Услуги!F:F,СВОД!E2038)</f>
        <v>0</v>
      </c>
      <c r="M2038" s="251">
        <f>SUMIFS('Скорая мед.помощь'!J:J,'Скорая мед.помощь'!E:E,СВОД!C2038,'Скорая мед.помощь'!G:G,СВОД!E2038)</f>
        <v>0</v>
      </c>
      <c r="N2038" s="278">
        <f>SUMIFS('Круглосуточный стационар'!O:O,'Круглосуточный стационар'!D:D,СВОД!C2038,'Круглосуточный стационар'!F:F,СВОД!E2038)+SUMIFS(ВМП!O:O,ВМП!D:D,СВОД!C2038,ВМП!F:F,СВОД!E2038)+SUMIFS('Дневной стационар'!O:O,'Дневной стационар'!D:D,СВОД!C2038,'Дневной стационар'!F:F,СВОД!E2038)+SUMIFS(ЭКО!M:M,ЭКО!D:D,СВОД!C2038,ЭКО!F:F,СВОД!E2038)+SUMIFS(Диализ!O:O,Диализ!E:E,СВОД!C2038,Диализ!G:G,СВОД!E2038)+SUMIFS(Поликлиника!CT:CT,Поликлиника!D:D,СВОД!C2038,Поликлиника!F:F,СВОД!E2038)+SUMIFS('Скорая мед.помощь'!O:O,'Скорая мед.помощь'!E:E,СВОД!C2038,'Скорая мед.помощь'!G:G,СВОД!E2038)+SUMIFS(Услуги!AV:AV,Услуги!D:D,СВОД!C2038,Услуги!F:F,СВОД!E2038)</f>
        <v>0</v>
      </c>
      <c r="O2038" s="277">
        <f>SUMIFS(Сверхбаза!L:L,Сверхбаза!C:C,СВОД!C2038,Сверхбаза!E:E,СВОД!E2038)+SUMIFS(Сверхбаза!M:M,Сверхбаза!C:C,СВОД!C2038,Сверхбаза!E:E,СВОД!E2038)</f>
        <v>0</v>
      </c>
      <c r="P2038" s="251">
        <f>SUMIFS(Сверхбаза!N:N,Сверхбаза!C:C,СВОД!C2038,Сверхбаза!E:E,СВОД!E2038)</f>
        <v>0</v>
      </c>
      <c r="Q2038" s="251">
        <f>SUMIFS(Сверхбаза!P:P,Сверхбаза!C:C,СВОД!C2038,Сверхбаза!E:E,СВОД!E2038)</f>
        <v>0</v>
      </c>
      <c r="R2038" s="251">
        <f>SUMIFS(Сверхбаза!O:O,Сверхбаза!C:C,СВОД!C2038,Сверхбаза!E:E,СВОД!E2038)</f>
        <v>0</v>
      </c>
      <c r="S2038" s="251">
        <f>SUMIFS(Сверхбаза!Q:Q,Сверхбаза!C:C,СВОД!C2038,Сверхбаза!E:E,СВОД!E2038)</f>
        <v>0</v>
      </c>
      <c r="T2038" s="278">
        <f>SUMIFS(Сверхбаза!G:G,Сверхбаза!C:C,СВОД!C2038,Сверхбаза!E:E,СВОД!E2038)</f>
        <v>0</v>
      </c>
    </row>
    <row r="2039" spans="1:20" outlineLevel="1">
      <c r="A2039" s="264"/>
      <c r="B2039" s="254"/>
      <c r="C2039" s="254" t="str">
        <f>CONCATENATE(C2038," ","Итог")</f>
        <v>140101 Итог</v>
      </c>
      <c r="D2039" s="255"/>
      <c r="E2039" s="326"/>
      <c r="F2039" s="327"/>
      <c r="G2039" s="279"/>
      <c r="H2039" s="256"/>
      <c r="I2039" s="256"/>
      <c r="J2039" s="256"/>
      <c r="K2039" s="256"/>
      <c r="L2039" s="256"/>
      <c r="M2039" s="256"/>
      <c r="N2039" s="280">
        <f>SUBTOTAL(9,N2031:N2038)</f>
        <v>435458.9001044468</v>
      </c>
      <c r="O2039" s="279"/>
      <c r="P2039" s="256"/>
      <c r="Q2039" s="256"/>
      <c r="R2039" s="256"/>
      <c r="S2039" s="256"/>
      <c r="T2039" s="280">
        <f>SUBTOTAL(9,T2031:T2038)</f>
        <v>22758.137999999999</v>
      </c>
    </row>
    <row r="2040" spans="1:20" ht="25.5" outlineLevel="2">
      <c r="A2040" s="262">
        <v>6</v>
      </c>
      <c r="B2040" s="8">
        <v>501402</v>
      </c>
      <c r="C2040" s="8">
        <v>140201</v>
      </c>
      <c r="D2040" s="9" t="s">
        <v>243</v>
      </c>
      <c r="E2040" s="322">
        <v>1</v>
      </c>
      <c r="F2040" s="323" t="s">
        <v>12</v>
      </c>
      <c r="G2040" s="275">
        <f>SUMIFS('Круглосуточный стационар'!J:J,'Круглосуточный стационар'!D:D,СВОД!C2040,'Круглосуточный стационар'!F:F,СВОД!E2040)/2+SUMIFS(ВМП!J:J,ВМП!D:D,СВОД!C2040,ВМП!F:F,СВОД!E2040)/2+SUMIFS('Дневной стационар'!J:J,'Дневной стационар'!D:D,СВОД!C2040,'Дневной стационар'!F:F,СВОД!E2040)/2+SUMIFS(ЭКО!H:H,ЭКО!D:D,СВОД!C2040,ЭКО!F:F,СВОД!E2040)+SUMIFS(Диализ!J:J,Диализ!E:E,СВОД!C2040,Диализ!G:G,СВОД!E2040)</f>
        <v>5513</v>
      </c>
      <c r="H2040" s="253">
        <f>SUMIFS(Поликлиника!H:H,Поликлиника!D:D,СВОД!C2040,Поликлиника!F:F,СВОД!E2040)</f>
        <v>0</v>
      </c>
      <c r="I2040" s="253">
        <f>SUMIFS(Поликлиника!BA:BA,Поликлиника!D:D,СВОД!C2040,Поликлиника!F:F,СВОД!E2040)</f>
        <v>0</v>
      </c>
      <c r="J2040" s="253">
        <f>SUMIFS(Поликлиника!BF:BF,Поликлиника!D:D,СВОД!C2040,Поликлиника!F:F,СВОД!E2040)</f>
        <v>0</v>
      </c>
      <c r="K2040" s="253">
        <f>SUMIFS(Поликлиника!BU:BU,Поликлиника!D:D,СВОД!C2040,Поликлиника!F:F,СВОД!E2040)</f>
        <v>0</v>
      </c>
      <c r="L2040" s="253">
        <f>SUMIFS(Услуги!H:H,Услуги!D:D,СВОД!C2040,Услуги!F:F,СВОД!E2040)+SUMIFS(Услуги!M:M,Услуги!D:D,СВОД!C2040,Услуги!F:F,СВОД!E2040)+SUMIFS(Услуги!R:R,Услуги!D:D,СВОД!C2040,Услуги!F:F,СВОД!E2040)+SUMIFS(Услуги!W:W,Услуги!D:D,СВОД!C2040,Услуги!F:F,СВОД!E2040)+SUMIFS(Услуги!AB:AB,Услуги!D:D,СВОД!C2040,Услуги!F:F,СВОД!E2040)+SUMIFS(Услуги!AG:AG,Услуги!D:D,СВОД!C2040,Услуги!F:F,СВОД!E2040)+SUMIFS(Услуги!AL:AL,Услуги!D:D,СВОД!C2040,Услуги!F:F,СВОД!E2040)+SUMIFS(Услуги!AQ:AQ,Услуги!D:D,СВОД!C2040,Услуги!F:F,СВОД!E2040)</f>
        <v>0</v>
      </c>
      <c r="M2040" s="253">
        <f>SUMIFS('Скорая мед.помощь'!J:J,'Скорая мед.помощь'!E:E,СВОД!C2040,'Скорая мед.помощь'!G:G,СВОД!E2040)</f>
        <v>0</v>
      </c>
      <c r="N2040" s="276">
        <f>SUMIFS('Круглосуточный стационар'!O:O,'Круглосуточный стационар'!D:D,СВОД!C2040,'Круглосуточный стационар'!F:F,СВОД!E2040)+SUMIFS(ВМП!O:O,ВМП!D:D,СВОД!C2040,ВМП!F:F,СВОД!E2040)+SUMIFS('Дневной стационар'!O:O,'Дневной стационар'!D:D,СВОД!C2040,'Дневной стационар'!F:F,СВОД!E2040)+SUMIFS(ЭКО!M:M,ЭКО!D:D,СВОД!C2040,ЭКО!F:F,СВОД!E2040)+SUMIFS(Диализ!O:O,Диализ!E:E,СВОД!C2040,Диализ!G:G,СВОД!E2040)+SUMIFS(Поликлиника!CT:CT,Поликлиника!D:D,СВОД!C2040,Поликлиника!F:F,СВОД!E2040)+SUMIFS('Скорая мед.помощь'!O:O,'Скорая мед.помощь'!E:E,СВОД!C2040,'Скорая мед.помощь'!G:G,СВОД!E2040)+SUMIFS(Услуги!AV:AV,Услуги!D:D,СВОД!C2040,Услуги!F:F,СВОД!E2040)</f>
        <v>78384.559156190779</v>
      </c>
      <c r="O2040" s="275">
        <f>SUMIFS(Сверхбаза!L:L,Сверхбаза!C:C,СВОД!C2040,Сверхбаза!E:E,СВОД!E2040)+SUMIFS(Сверхбаза!M:M,Сверхбаза!C:C,СВОД!C2040,Сверхбаза!E:E,СВОД!E2040)</f>
        <v>0</v>
      </c>
      <c r="P2040" s="253">
        <f>SUMIFS(Сверхбаза!N:N,Сверхбаза!C:C,СВОД!C2040,Сверхбаза!E:E,СВОД!E2040)</f>
        <v>0</v>
      </c>
      <c r="Q2040" s="253">
        <f>SUMIFS(Сверхбаза!P:P,Сверхбаза!C:C,СВОД!C2040,Сверхбаза!E:E,СВОД!E2040)</f>
        <v>0</v>
      </c>
      <c r="R2040" s="253">
        <f>SUMIFS(Сверхбаза!O:O,Сверхбаза!C:C,СВОД!C2040,Сверхбаза!E:E,СВОД!E2040)</f>
        <v>0</v>
      </c>
      <c r="S2040" s="253">
        <f>SUMIFS(Сверхбаза!Q:Q,Сверхбаза!C:C,СВОД!C2040,Сверхбаза!E:E,СВОД!E2040)</f>
        <v>0</v>
      </c>
      <c r="T2040" s="276">
        <f>SUMIFS(Сверхбаза!G:G,Сверхбаза!C:C,СВОД!C2040,Сверхбаза!E:E,СВОД!E2040)</f>
        <v>0</v>
      </c>
    </row>
    <row r="2041" spans="1:20" ht="25.5" outlineLevel="2">
      <c r="A2041" s="263">
        <v>6</v>
      </c>
      <c r="B2041" s="336">
        <v>501402</v>
      </c>
      <c r="C2041" s="336">
        <v>140201</v>
      </c>
      <c r="D2041" s="5" t="s">
        <v>243</v>
      </c>
      <c r="E2041" s="324">
        <v>13</v>
      </c>
      <c r="F2041" s="325" t="s">
        <v>704</v>
      </c>
      <c r="G2041" s="277">
        <f>SUMIFS('Круглосуточный стационар'!J:J,'Круглосуточный стационар'!D:D,СВОД!C2041,'Круглосуточный стационар'!F:F,СВОД!E2041)/2+SUMIFS(ВМП!J:J,ВМП!D:D,СВОД!C2041,ВМП!F:F,СВОД!E2041)/2+SUMIFS('Дневной стационар'!J:J,'Дневной стационар'!D:D,СВОД!C2041,'Дневной стационар'!F:F,СВОД!E2041)/2+SUMIFS(ЭКО!H:H,ЭКО!D:D,СВОД!C2041,ЭКО!F:F,СВОД!E2041)+SUMIFS(Диализ!J:J,Диализ!E:E,СВОД!C2041,Диализ!G:G,СВОД!E2041)</f>
        <v>0</v>
      </c>
      <c r="H2041" s="251">
        <f>SUMIFS(Поликлиника!H:H,Поликлиника!D:D,СВОД!C2041,Поликлиника!F:F,СВОД!E2041)</f>
        <v>0</v>
      </c>
      <c r="I2041" s="251">
        <f>SUMIFS(Поликлиника!BA:BA,Поликлиника!D:D,СВОД!C2041,Поликлиника!F:F,СВОД!E2041)</f>
        <v>0</v>
      </c>
      <c r="J2041" s="251">
        <f>SUMIFS(Поликлиника!BF:BF,Поликлиника!D:D,СВОД!C2041,Поликлиника!F:F,СВОД!E2041)</f>
        <v>0</v>
      </c>
      <c r="K2041" s="251">
        <f>SUMIFS(Поликлиника!BU:BU,Поликлиника!D:D,СВОД!C2041,Поликлиника!F:F,СВОД!E2041)</f>
        <v>0</v>
      </c>
      <c r="L2041" s="251">
        <f>SUMIFS(Услуги!H:H,Услуги!D:D,СВОД!C2041,Услуги!F:F,СВОД!E2041)+SUMIFS(Услуги!M:M,Услуги!D:D,СВОД!C2041,Услуги!F:F,СВОД!E2041)+SUMIFS(Услуги!R:R,Услуги!D:D,СВОД!C2041,Услуги!F:F,СВОД!E2041)+SUMIFS(Услуги!W:W,Услуги!D:D,СВОД!C2041,Услуги!F:F,СВОД!E2041)+SUMIFS(Услуги!AB:AB,Услуги!D:D,СВОД!C2041,Услуги!F:F,СВОД!E2041)+SUMIFS(Услуги!AG:AG,Услуги!D:D,СВОД!C2041,Услуги!F:F,СВОД!E2041)+SUMIFS(Услуги!AL:AL,Услуги!D:D,СВОД!C2041,Услуги!F:F,СВОД!E2041)+SUMIFS(Услуги!AQ:AQ,Услуги!D:D,СВОД!C2041,Услуги!F:F,СВОД!E2041)</f>
        <v>0</v>
      </c>
      <c r="M2041" s="251">
        <f>SUMIFS('Скорая мед.помощь'!J:J,'Скорая мед.помощь'!E:E,СВОД!C2041,'Скорая мед.помощь'!G:G,СВОД!E2041)</f>
        <v>0</v>
      </c>
      <c r="N2041" s="278">
        <f>SUMIFS('Круглосуточный стационар'!O:O,'Круглосуточный стационар'!D:D,СВОД!C2041,'Круглосуточный стационар'!F:F,СВОД!E2041)+SUMIFS(ВМП!O:O,ВМП!D:D,СВОД!C2041,ВМП!F:F,СВОД!E2041)+SUMIFS('Дневной стационар'!O:O,'Дневной стационар'!D:D,СВОД!C2041,'Дневной стационар'!F:F,СВОД!E2041)+SUMIFS(ЭКО!M:M,ЭКО!D:D,СВОД!C2041,ЭКО!F:F,СВОД!E2041)+SUMIFS(Диализ!O:O,Диализ!E:E,СВОД!C2041,Диализ!G:G,СВОД!E2041)+SUMIFS(Поликлиника!CT:CT,Поликлиника!D:D,СВОД!C2041,Поликлиника!F:F,СВОД!E2041)+SUMIFS('Скорая мед.помощь'!O:O,'Скорая мед.помощь'!E:E,СВОД!C2041,'Скорая мед.помощь'!G:G,СВОД!E2041)+SUMIFS(Услуги!AV:AV,Услуги!D:D,СВОД!C2041,Услуги!F:F,СВОД!E2041)</f>
        <v>0</v>
      </c>
      <c r="O2041" s="277">
        <f>SUMIFS(Сверхбаза!L:L,Сверхбаза!C:C,СВОД!C2041,Сверхбаза!E:E,СВОД!E2041)+SUMIFS(Сверхбаза!M:M,Сверхбаза!C:C,СВОД!C2041,Сверхбаза!E:E,СВОД!E2041)</f>
        <v>0</v>
      </c>
      <c r="P2041" s="251">
        <f>SUMIFS(Сверхбаза!N:N,Сверхбаза!C:C,СВОД!C2041,Сверхбаза!E:E,СВОД!E2041)</f>
        <v>0</v>
      </c>
      <c r="Q2041" s="251">
        <f>SUMIFS(Сверхбаза!P:P,Сверхбаза!C:C,СВОД!C2041,Сверхбаза!E:E,СВОД!E2041)</f>
        <v>0</v>
      </c>
      <c r="R2041" s="251">
        <f>SUMIFS(Сверхбаза!O:O,Сверхбаза!C:C,СВОД!C2041,Сверхбаза!E:E,СВОД!E2041)</f>
        <v>0</v>
      </c>
      <c r="S2041" s="251">
        <f>SUMIFS(Сверхбаза!Q:Q,Сверхбаза!C:C,СВОД!C2041,Сверхбаза!E:E,СВОД!E2041)</f>
        <v>0</v>
      </c>
      <c r="T2041" s="278">
        <f>SUMIFS(Сверхбаза!G:G,Сверхбаза!C:C,СВОД!C2041,Сверхбаза!E:E,СВОД!E2041)</f>
        <v>0</v>
      </c>
    </row>
    <row r="2042" spans="1:20" ht="25.5" outlineLevel="2">
      <c r="A2042" s="263">
        <v>6</v>
      </c>
      <c r="B2042" s="336">
        <v>501402</v>
      </c>
      <c r="C2042" s="336">
        <v>140201</v>
      </c>
      <c r="D2042" s="5" t="s">
        <v>243</v>
      </c>
      <c r="E2042" s="324">
        <v>2</v>
      </c>
      <c r="F2042" s="325" t="s">
        <v>173</v>
      </c>
      <c r="G2042" s="277">
        <f>SUMIFS('Круглосуточный стационар'!J:J,'Круглосуточный стационар'!D:D,СВОД!C2042,'Круглосуточный стационар'!F:F,СВОД!E2042)/2+SUMIFS(ВМП!J:J,ВМП!D:D,СВОД!C2042,ВМП!F:F,СВОД!E2042)/2+SUMIFS('Дневной стационар'!J:J,'Дневной стационар'!D:D,СВОД!C2042,'Дневной стационар'!F:F,СВОД!E2042)/2+SUMIFS(ЭКО!H:H,ЭКО!D:D,СВОД!C2042,ЭКО!F:F,СВОД!E2042)+SUMIFS(Диализ!J:J,Диализ!E:E,СВОД!C2042,Диализ!G:G,СВОД!E2042)</f>
        <v>2357</v>
      </c>
      <c r="H2042" s="251">
        <f>SUMIFS(Поликлиника!H:H,Поликлиника!D:D,СВОД!C2042,Поликлиника!F:F,СВОД!E2042)</f>
        <v>0</v>
      </c>
      <c r="I2042" s="251">
        <f>SUMIFS(Поликлиника!BA:BA,Поликлиника!D:D,СВОД!C2042,Поликлиника!F:F,СВОД!E2042)</f>
        <v>0</v>
      </c>
      <c r="J2042" s="251">
        <f>SUMIFS(Поликлиника!BF:BF,Поликлиника!D:D,СВОД!C2042,Поликлиника!F:F,СВОД!E2042)</f>
        <v>0</v>
      </c>
      <c r="K2042" s="251">
        <f>SUMIFS(Поликлиника!BU:BU,Поликлиника!D:D,СВОД!C2042,Поликлиника!F:F,СВОД!E2042)</f>
        <v>0</v>
      </c>
      <c r="L2042" s="251">
        <f>SUMIFS(Услуги!H:H,Услуги!D:D,СВОД!C2042,Услуги!F:F,СВОД!E2042)+SUMIFS(Услуги!M:M,Услуги!D:D,СВОД!C2042,Услуги!F:F,СВОД!E2042)+SUMIFS(Услуги!R:R,Услуги!D:D,СВОД!C2042,Услуги!F:F,СВОД!E2042)+SUMIFS(Услуги!W:W,Услуги!D:D,СВОД!C2042,Услуги!F:F,СВОД!E2042)+SUMIFS(Услуги!AB:AB,Услуги!D:D,СВОД!C2042,Услуги!F:F,СВОД!E2042)+SUMIFS(Услуги!AG:AG,Услуги!D:D,СВОД!C2042,Услуги!F:F,СВОД!E2042)+SUMIFS(Услуги!AL:AL,Услуги!D:D,СВОД!C2042,Услуги!F:F,СВОД!E2042)+SUMIFS(Услуги!AQ:AQ,Услуги!D:D,СВОД!C2042,Услуги!F:F,СВОД!E2042)</f>
        <v>0</v>
      </c>
      <c r="M2042" s="251">
        <f>SUMIFS('Скорая мед.помощь'!J:J,'Скорая мед.помощь'!E:E,СВОД!C2042,'Скорая мед.помощь'!G:G,СВОД!E2042)</f>
        <v>0</v>
      </c>
      <c r="N2042" s="278">
        <f>SUMIFS('Круглосуточный стационар'!O:O,'Круглосуточный стационар'!D:D,СВОД!C2042,'Круглосуточный стационар'!F:F,СВОД!E2042)+SUMIFS(ВМП!O:O,ВМП!D:D,СВОД!C2042,ВМП!F:F,СВОД!E2042)+SUMIFS('Дневной стационар'!O:O,'Дневной стационар'!D:D,СВОД!C2042,'Дневной стационар'!F:F,СВОД!E2042)+SUMIFS(ЭКО!M:M,ЭКО!D:D,СВОД!C2042,ЭКО!F:F,СВОД!E2042)+SUMIFS(Диализ!O:O,Диализ!E:E,СВОД!C2042,Диализ!G:G,СВОД!E2042)+SUMIFS(Поликлиника!CT:CT,Поликлиника!D:D,СВОД!C2042,Поликлиника!F:F,СВОД!E2042)+SUMIFS('Скорая мед.помощь'!O:O,'Скорая мед.помощь'!E:E,СВОД!C2042,'Скорая мед.помощь'!G:G,СВОД!E2042)+SUMIFS(Услуги!AV:AV,Услуги!D:D,СВОД!C2042,Услуги!F:F,СВОД!E2042)</f>
        <v>43236.743133999997</v>
      </c>
      <c r="O2042" s="277">
        <f>SUMIFS(Сверхбаза!L:L,Сверхбаза!C:C,СВОД!C2042,Сверхбаза!E:E,СВОД!E2042)+SUMIFS(Сверхбаза!M:M,Сверхбаза!C:C,СВОД!C2042,Сверхбаза!E:E,СВОД!E2042)</f>
        <v>0</v>
      </c>
      <c r="P2042" s="251">
        <f>SUMIFS(Сверхбаза!N:N,Сверхбаза!C:C,СВОД!C2042,Сверхбаза!E:E,СВОД!E2042)</f>
        <v>0</v>
      </c>
      <c r="Q2042" s="251">
        <f>SUMIFS(Сверхбаза!P:P,Сверхбаза!C:C,СВОД!C2042,Сверхбаза!E:E,СВОД!E2042)</f>
        <v>0</v>
      </c>
      <c r="R2042" s="251">
        <f>SUMIFS(Сверхбаза!O:O,Сверхбаза!C:C,СВОД!C2042,Сверхбаза!E:E,СВОД!E2042)</f>
        <v>0</v>
      </c>
      <c r="S2042" s="251">
        <f>SUMIFS(Сверхбаза!Q:Q,Сверхбаза!C:C,СВОД!C2042,Сверхбаза!E:E,СВОД!E2042)</f>
        <v>0</v>
      </c>
      <c r="T2042" s="278">
        <f>SUMIFS(Сверхбаза!G:G,Сверхбаза!C:C,СВОД!C2042,Сверхбаза!E:E,СВОД!E2042)</f>
        <v>0</v>
      </c>
    </row>
    <row r="2043" spans="1:20" ht="25.5" outlineLevel="2">
      <c r="A2043" s="263">
        <v>6</v>
      </c>
      <c r="B2043" s="336">
        <v>501402</v>
      </c>
      <c r="C2043" s="336">
        <v>140201</v>
      </c>
      <c r="D2043" s="5" t="s">
        <v>243</v>
      </c>
      <c r="E2043" s="324">
        <v>6</v>
      </c>
      <c r="F2043" s="325" t="s">
        <v>705</v>
      </c>
      <c r="G2043" s="277">
        <f>SUMIFS('Круглосуточный стационар'!J:J,'Круглосуточный стационар'!D:D,СВОД!C2043,'Круглосуточный стационар'!F:F,СВОД!E2043)/2+SUMIFS(ВМП!J:J,ВМП!D:D,СВОД!C2043,ВМП!F:F,СВОД!E2043)/2+SUMIFS('Дневной стационар'!J:J,'Дневной стационар'!D:D,СВОД!C2043,'Дневной стационар'!F:F,СВОД!E2043)/2+SUMIFS(ЭКО!H:H,ЭКО!D:D,СВОД!C2043,ЭКО!F:F,СВОД!E2043)+SUMIFS(Диализ!J:J,Диализ!E:E,СВОД!C2043,Диализ!G:G,СВОД!E2043)</f>
        <v>0</v>
      </c>
      <c r="H2043" s="251">
        <f>SUMIFS(Поликлиника!H:H,Поликлиника!D:D,СВОД!C2043,Поликлиника!F:F,СВОД!E2043)</f>
        <v>0</v>
      </c>
      <c r="I2043" s="251">
        <f>SUMIFS(Поликлиника!BA:BA,Поликлиника!D:D,СВОД!C2043,Поликлиника!F:F,СВОД!E2043)</f>
        <v>0</v>
      </c>
      <c r="J2043" s="251">
        <f>SUMIFS(Поликлиника!BF:BF,Поликлиника!D:D,СВОД!C2043,Поликлиника!F:F,СВОД!E2043)</f>
        <v>0</v>
      </c>
      <c r="K2043" s="251">
        <f>SUMIFS(Поликлиника!BU:BU,Поликлиника!D:D,СВОД!C2043,Поликлиника!F:F,СВОД!E2043)</f>
        <v>0</v>
      </c>
      <c r="L2043" s="251">
        <f>SUMIFS(Услуги!H:H,Услуги!D:D,СВОД!C2043,Услуги!F:F,СВОД!E2043)+SUMIFS(Услуги!M:M,Услуги!D:D,СВОД!C2043,Услуги!F:F,СВОД!E2043)+SUMIFS(Услуги!R:R,Услуги!D:D,СВОД!C2043,Услуги!F:F,СВОД!E2043)+SUMIFS(Услуги!W:W,Услуги!D:D,СВОД!C2043,Услуги!F:F,СВОД!E2043)+SUMIFS(Услуги!AB:AB,Услуги!D:D,СВОД!C2043,Услуги!F:F,СВОД!E2043)+SUMIFS(Услуги!AG:AG,Услуги!D:D,СВОД!C2043,Услуги!F:F,СВОД!E2043)+SUMIFS(Услуги!AL:AL,Услуги!D:D,СВОД!C2043,Услуги!F:F,СВОД!E2043)+SUMIFS(Услуги!AQ:AQ,Услуги!D:D,СВОД!C2043,Услуги!F:F,СВОД!E2043)</f>
        <v>0</v>
      </c>
      <c r="M2043" s="251">
        <f>SUMIFS('Скорая мед.помощь'!J:J,'Скорая мед.помощь'!E:E,СВОД!C2043,'Скорая мед.помощь'!G:G,СВОД!E2043)</f>
        <v>0</v>
      </c>
      <c r="N2043" s="278">
        <f>SUMIFS('Круглосуточный стационар'!O:O,'Круглосуточный стационар'!D:D,СВОД!C2043,'Круглосуточный стационар'!F:F,СВОД!E2043)+SUMIFS(ВМП!O:O,ВМП!D:D,СВОД!C2043,ВМП!F:F,СВОД!E2043)+SUMIFS('Дневной стационар'!O:O,'Дневной стационар'!D:D,СВОД!C2043,'Дневной стационар'!F:F,СВОД!E2043)+SUMIFS(ЭКО!M:M,ЭКО!D:D,СВОД!C2043,ЭКО!F:F,СВОД!E2043)+SUMIFS(Диализ!O:O,Диализ!E:E,СВОД!C2043,Диализ!G:G,СВОД!E2043)+SUMIFS(Поликлиника!CT:CT,Поликлиника!D:D,СВОД!C2043,Поликлиника!F:F,СВОД!E2043)+SUMIFS('Скорая мед.помощь'!O:O,'Скорая мед.помощь'!E:E,СВОД!C2043,'Скорая мед.помощь'!G:G,СВОД!E2043)+SUMIFS(Услуги!AV:AV,Услуги!D:D,СВОД!C2043,Услуги!F:F,СВОД!E2043)</f>
        <v>0</v>
      </c>
      <c r="O2043" s="277">
        <f>SUMIFS(Сверхбаза!L:L,Сверхбаза!C:C,СВОД!C2043,Сверхбаза!E:E,СВОД!E2043)+SUMIFS(Сверхбаза!M:M,Сверхбаза!C:C,СВОД!C2043,Сверхбаза!E:E,СВОД!E2043)</f>
        <v>0</v>
      </c>
      <c r="P2043" s="251">
        <f>SUMIFS(Сверхбаза!N:N,Сверхбаза!C:C,СВОД!C2043,Сверхбаза!E:E,СВОД!E2043)</f>
        <v>0</v>
      </c>
      <c r="Q2043" s="251">
        <f>SUMIFS(Сверхбаза!P:P,Сверхбаза!C:C,СВОД!C2043,Сверхбаза!E:E,СВОД!E2043)</f>
        <v>0</v>
      </c>
      <c r="R2043" s="251">
        <f>SUMIFS(Сверхбаза!O:O,Сверхбаза!C:C,СВОД!C2043,Сверхбаза!E:E,СВОД!E2043)</f>
        <v>0</v>
      </c>
      <c r="S2043" s="251">
        <f>SUMIFS(Сверхбаза!Q:Q,Сверхбаза!C:C,СВОД!C2043,Сверхбаза!E:E,СВОД!E2043)</f>
        <v>0</v>
      </c>
      <c r="T2043" s="278">
        <f>SUMIFS(Сверхбаза!G:G,Сверхбаза!C:C,СВОД!C2043,Сверхбаза!E:E,СВОД!E2043)</f>
        <v>0</v>
      </c>
    </row>
    <row r="2044" spans="1:20" ht="25.5" outlineLevel="2">
      <c r="A2044" s="263">
        <v>6</v>
      </c>
      <c r="B2044" s="336">
        <v>501402</v>
      </c>
      <c r="C2044" s="336">
        <v>140201</v>
      </c>
      <c r="D2044" s="5" t="s">
        <v>243</v>
      </c>
      <c r="E2044" s="324">
        <v>3</v>
      </c>
      <c r="F2044" s="325" t="s">
        <v>174</v>
      </c>
      <c r="G2044" s="277">
        <f>SUMIFS('Круглосуточный стационар'!J:J,'Круглосуточный стационар'!D:D,СВОД!C2044,'Круглосуточный стационар'!F:F,СВОД!E2044)/2+SUMIFS(ВМП!J:J,ВМП!D:D,СВОД!C2044,ВМП!F:F,СВОД!E2044)/2+SUMIFS('Дневной стационар'!J:J,'Дневной стационар'!D:D,СВОД!C2044,'Дневной стационар'!F:F,СВОД!E2044)/2+SUMIFS(ЭКО!H:H,ЭКО!D:D,СВОД!C2044,ЭКО!F:F,СВОД!E2044)+SUMIFS(Диализ!J:J,Диализ!E:E,СВОД!C2044,Диализ!G:G,СВОД!E2044)</f>
        <v>0</v>
      </c>
      <c r="H2044" s="251">
        <f>SUMIFS(Поликлиника!H:H,Поликлиника!D:D,СВОД!C2044,Поликлиника!F:F,СВОД!E2044)</f>
        <v>34969</v>
      </c>
      <c r="I2044" s="251">
        <f>SUMIFS(Поликлиника!BA:BA,Поликлиника!D:D,СВОД!C2044,Поликлиника!F:F,СВОД!E2044)</f>
        <v>19915</v>
      </c>
      <c r="J2044" s="251">
        <f>SUMIFS(Поликлиника!BF:BF,Поликлиника!D:D,СВОД!C2044,Поликлиника!F:F,СВОД!E2044)</f>
        <v>73659</v>
      </c>
      <c r="K2044" s="251">
        <f>SUMIFS(Поликлиника!BU:BU,Поликлиника!D:D,СВОД!C2044,Поликлиника!F:F,СВОД!E2044)</f>
        <v>21225</v>
      </c>
      <c r="L2044" s="251">
        <f>SUMIFS(Услуги!H:H,Услуги!D:D,СВОД!C2044,Услуги!F:F,СВОД!E2044)+SUMIFS(Услуги!M:M,Услуги!D:D,СВОД!C2044,Услуги!F:F,СВОД!E2044)+SUMIFS(Услуги!R:R,Услуги!D:D,СВОД!C2044,Услуги!F:F,СВОД!E2044)+SUMIFS(Услуги!W:W,Услуги!D:D,СВОД!C2044,Услуги!F:F,СВОД!E2044)+SUMIFS(Услуги!AB:AB,Услуги!D:D,СВОД!C2044,Услуги!F:F,СВОД!E2044)+SUMIFS(Услуги!AG:AG,Услуги!D:D,СВОД!C2044,Услуги!F:F,СВОД!E2044)+SUMIFS(Услуги!AL:AL,Услуги!D:D,СВОД!C2044,Услуги!F:F,СВОД!E2044)+SUMIFS(Услуги!AQ:AQ,Услуги!D:D,СВОД!C2044,Услуги!F:F,СВОД!E2044)</f>
        <v>0</v>
      </c>
      <c r="M2044" s="251">
        <f>SUMIFS('Скорая мед.помощь'!J:J,'Скорая мед.помощь'!E:E,СВОД!C2044,'Скорая мед.помощь'!G:G,СВОД!E2044)</f>
        <v>0</v>
      </c>
      <c r="N2044" s="278">
        <f>SUMIFS('Круглосуточный стационар'!O:O,'Круглосуточный стационар'!D:D,СВОД!C2044,'Круглосуточный стационар'!F:F,СВОД!E2044)+SUMIFS(ВМП!O:O,ВМП!D:D,СВОД!C2044,ВМП!F:F,СВОД!E2044)+SUMIFS('Дневной стационар'!O:O,'Дневной стационар'!D:D,СВОД!C2044,'Дневной стационар'!F:F,СВОД!E2044)+SUMIFS(ЭКО!M:M,ЭКО!D:D,СВОД!C2044,ЭКО!F:F,СВОД!E2044)+SUMIFS(Диализ!O:O,Диализ!E:E,СВОД!C2044,Диализ!G:G,СВОД!E2044)+SUMIFS(Поликлиника!CT:CT,Поликлиника!D:D,СВОД!C2044,Поликлиника!F:F,СВОД!E2044)+SUMIFS('Скорая мед.помощь'!O:O,'Скорая мед.помощь'!E:E,СВОД!C2044,'Скорая мед.помощь'!G:G,СВОД!E2044)+SUMIFS(Услуги!AV:AV,Услуги!D:D,СВОД!C2044,Услуги!F:F,СВОД!E2044)</f>
        <v>195004.82856698826</v>
      </c>
      <c r="O2044" s="277">
        <f>SUMIFS(Сверхбаза!L:L,Сверхбаза!C:C,СВОД!C2044,Сверхбаза!E:E,СВОД!E2044)+SUMIFS(Сверхбаза!M:M,Сверхбаза!C:C,СВОД!C2044,Сверхбаза!E:E,СВОД!E2044)</f>
        <v>0</v>
      </c>
      <c r="P2044" s="251">
        <f>SUMIFS(Сверхбаза!N:N,Сверхбаза!C:C,СВОД!C2044,Сверхбаза!E:E,СВОД!E2044)</f>
        <v>4285</v>
      </c>
      <c r="Q2044" s="251">
        <f>SUMIFS(Сверхбаза!P:P,Сверхбаза!C:C,СВОД!C2044,Сверхбаза!E:E,СВОД!E2044)</f>
        <v>954</v>
      </c>
      <c r="R2044" s="251">
        <f>SUMIFS(Сверхбаза!O:O,Сверхбаза!C:C,СВОД!C2044,Сверхбаза!E:E,СВОД!E2044)</f>
        <v>2526</v>
      </c>
      <c r="S2044" s="251">
        <f>SUMIFS(Сверхбаза!Q:Q,Сверхбаза!C:C,СВОД!C2044,Сверхбаза!E:E,СВОД!E2044)</f>
        <v>0</v>
      </c>
      <c r="T2044" s="278">
        <f>SUMIFS(Сверхбаза!G:G,Сверхбаза!C:C,СВОД!C2044,Сверхбаза!E:E,СВОД!E2044)</f>
        <v>5190.7959999999994</v>
      </c>
    </row>
    <row r="2045" spans="1:20" ht="25.5" outlineLevel="2">
      <c r="A2045" s="263">
        <v>6</v>
      </c>
      <c r="B2045" s="336">
        <v>501402</v>
      </c>
      <c r="C2045" s="336">
        <v>140201</v>
      </c>
      <c r="D2045" s="5" t="s">
        <v>243</v>
      </c>
      <c r="E2045" s="324">
        <v>7</v>
      </c>
      <c r="F2045" s="325" t="s">
        <v>706</v>
      </c>
      <c r="G2045" s="277">
        <f>SUMIFS('Круглосуточный стационар'!J:J,'Круглосуточный стационар'!D:D,СВОД!C2045,'Круглосуточный стационар'!F:F,СВОД!E2045)/2+SUMIFS(ВМП!J:J,ВМП!D:D,СВОД!C2045,ВМП!F:F,СВОД!E2045)/2+SUMIFS('Дневной стационар'!J:J,'Дневной стационар'!D:D,СВОД!C2045,'Дневной стационар'!F:F,СВОД!E2045)/2+SUMIFS(ЭКО!H:H,ЭКО!D:D,СВОД!C2045,ЭКО!F:F,СВОД!E2045)+SUMIFS(Диализ!J:J,Диализ!E:E,СВОД!C2045,Диализ!G:G,СВОД!E2045)</f>
        <v>0</v>
      </c>
      <c r="H2045" s="251">
        <f>SUMIFS(Поликлиника!H:H,Поликлиника!D:D,СВОД!C2045,Поликлиника!F:F,СВОД!E2045)</f>
        <v>0</v>
      </c>
      <c r="I2045" s="251">
        <f>SUMIFS(Поликлиника!BA:BA,Поликлиника!D:D,СВОД!C2045,Поликлиника!F:F,СВОД!E2045)</f>
        <v>0</v>
      </c>
      <c r="J2045" s="251">
        <f>SUMIFS(Поликлиника!BF:BF,Поликлиника!D:D,СВОД!C2045,Поликлиника!F:F,СВОД!E2045)</f>
        <v>0</v>
      </c>
      <c r="K2045" s="251">
        <f>SUMIFS(Поликлиника!BU:BU,Поликлиника!D:D,СВОД!C2045,Поликлиника!F:F,СВОД!E2045)</f>
        <v>0</v>
      </c>
      <c r="L2045" s="251">
        <f>SUMIFS(Услуги!H:H,Услуги!D:D,СВОД!C2045,Услуги!F:F,СВОД!E2045)+SUMIFS(Услуги!M:M,Услуги!D:D,СВОД!C2045,Услуги!F:F,СВОД!E2045)+SUMIFS(Услуги!R:R,Услуги!D:D,СВОД!C2045,Услуги!F:F,СВОД!E2045)+SUMIFS(Услуги!W:W,Услуги!D:D,СВОД!C2045,Услуги!F:F,СВОД!E2045)+SUMIFS(Услуги!AB:AB,Услуги!D:D,СВОД!C2045,Услуги!F:F,СВОД!E2045)+SUMIFS(Услуги!AG:AG,Услуги!D:D,СВОД!C2045,Услуги!F:F,СВОД!E2045)+SUMIFS(Услуги!AL:AL,Услуги!D:D,СВОД!C2045,Услуги!F:F,СВОД!E2045)+SUMIFS(Услуги!AQ:AQ,Услуги!D:D,СВОД!C2045,Услуги!F:F,СВОД!E2045)</f>
        <v>0</v>
      </c>
      <c r="M2045" s="251">
        <f>SUMIFS('Скорая мед.помощь'!J:J,'Скорая мед.помощь'!E:E,СВОД!C2045,'Скорая мед.помощь'!G:G,СВОД!E2045)</f>
        <v>0</v>
      </c>
      <c r="N2045" s="278">
        <f>SUMIFS('Круглосуточный стационар'!O:O,'Круглосуточный стационар'!D:D,СВОД!C2045,'Круглосуточный стационар'!F:F,СВОД!E2045)+SUMIFS(ВМП!O:O,ВМП!D:D,СВОД!C2045,ВМП!F:F,СВОД!E2045)+SUMIFS('Дневной стационар'!O:O,'Дневной стационар'!D:D,СВОД!C2045,'Дневной стационар'!F:F,СВОД!E2045)+SUMIFS(ЭКО!M:M,ЭКО!D:D,СВОД!C2045,ЭКО!F:F,СВОД!E2045)+SUMIFS(Диализ!O:O,Диализ!E:E,СВОД!C2045,Диализ!G:G,СВОД!E2045)+SUMIFS(Поликлиника!CT:CT,Поликлиника!D:D,СВОД!C2045,Поликлиника!F:F,СВОД!E2045)+SUMIFS('Скорая мед.помощь'!O:O,'Скорая мед.помощь'!E:E,СВОД!C2045,'Скорая мед.помощь'!G:G,СВОД!E2045)+SUMIFS(Услуги!AV:AV,Услуги!D:D,СВОД!C2045,Услуги!F:F,СВОД!E2045)</f>
        <v>0</v>
      </c>
      <c r="O2045" s="277">
        <f>SUMIFS(Сверхбаза!L:L,Сверхбаза!C:C,СВОД!C2045,Сверхбаза!E:E,СВОД!E2045)+SUMIFS(Сверхбаза!M:M,Сверхбаза!C:C,СВОД!C2045,Сверхбаза!E:E,СВОД!E2045)</f>
        <v>0</v>
      </c>
      <c r="P2045" s="251">
        <f>SUMIFS(Сверхбаза!N:N,Сверхбаза!C:C,СВОД!C2045,Сверхбаза!E:E,СВОД!E2045)</f>
        <v>0</v>
      </c>
      <c r="Q2045" s="251">
        <f>SUMIFS(Сверхбаза!P:P,Сверхбаза!C:C,СВОД!C2045,Сверхбаза!E:E,СВОД!E2045)</f>
        <v>0</v>
      </c>
      <c r="R2045" s="251">
        <f>SUMIFS(Сверхбаза!O:O,Сверхбаза!C:C,СВОД!C2045,Сверхбаза!E:E,СВОД!E2045)</f>
        <v>0</v>
      </c>
      <c r="S2045" s="251">
        <f>SUMIFS(Сверхбаза!Q:Q,Сверхбаза!C:C,СВОД!C2045,Сверхбаза!E:E,СВОД!E2045)</f>
        <v>0</v>
      </c>
      <c r="T2045" s="278">
        <f>SUMIFS(Сверхбаза!G:G,Сверхбаза!C:C,СВОД!C2045,Сверхбаза!E:E,СВОД!E2045)</f>
        <v>0</v>
      </c>
    </row>
    <row r="2046" spans="1:20" ht="25.5" outlineLevel="2">
      <c r="A2046" s="263">
        <v>6</v>
      </c>
      <c r="B2046" s="336">
        <v>501402</v>
      </c>
      <c r="C2046" s="336">
        <v>140201</v>
      </c>
      <c r="D2046" s="5" t="s">
        <v>243</v>
      </c>
      <c r="E2046" s="324">
        <v>70</v>
      </c>
      <c r="F2046" s="325" t="s">
        <v>707</v>
      </c>
      <c r="G2046" s="277">
        <f>SUMIFS('Круглосуточный стационар'!J:J,'Круглосуточный стационар'!D:D,СВОД!C2046,'Круглосуточный стационар'!F:F,СВОД!E2046)/2+SUMIFS(ВМП!J:J,ВМП!D:D,СВОД!C2046,ВМП!F:F,СВОД!E2046)/2+SUMIFS('Дневной стационар'!J:J,'Дневной стационар'!D:D,СВОД!C2046,'Дневной стационар'!F:F,СВОД!E2046)/2+SUMIFS(ЭКО!H:H,ЭКО!D:D,СВОД!C2046,ЭКО!F:F,СВОД!E2046)+SUMIFS(Диализ!J:J,Диализ!E:E,СВОД!C2046,Диализ!G:G,СВОД!E2046)</f>
        <v>0</v>
      </c>
      <c r="H2046" s="251">
        <f>SUMIFS(Поликлиника!H:H,Поликлиника!D:D,СВОД!C2046,Поликлиника!F:F,СВОД!E2046)</f>
        <v>0</v>
      </c>
      <c r="I2046" s="251">
        <f>SUMIFS(Поликлиника!BA:BA,Поликлиника!D:D,СВОД!C2046,Поликлиника!F:F,СВОД!E2046)</f>
        <v>0</v>
      </c>
      <c r="J2046" s="251">
        <f>SUMIFS(Поликлиника!BF:BF,Поликлиника!D:D,СВОД!C2046,Поликлиника!F:F,СВОД!E2046)</f>
        <v>0</v>
      </c>
      <c r="K2046" s="251">
        <f>SUMIFS(Поликлиника!BU:BU,Поликлиника!D:D,СВОД!C2046,Поликлиника!F:F,СВОД!E2046)</f>
        <v>0</v>
      </c>
      <c r="L2046" s="251">
        <f>SUMIFS(Услуги!H:H,Услуги!D:D,СВОД!C2046,Услуги!F:F,СВОД!E2046)+SUMIFS(Услуги!M:M,Услуги!D:D,СВОД!C2046,Услуги!F:F,СВОД!E2046)+SUMIFS(Услуги!R:R,Услуги!D:D,СВОД!C2046,Услуги!F:F,СВОД!E2046)+SUMIFS(Услуги!W:W,Услуги!D:D,СВОД!C2046,Услуги!F:F,СВОД!E2046)+SUMIFS(Услуги!AB:AB,Услуги!D:D,СВОД!C2046,Услуги!F:F,СВОД!E2046)+SUMIFS(Услуги!AG:AG,Услуги!D:D,СВОД!C2046,Услуги!F:F,СВОД!E2046)+SUMIFS(Услуги!AL:AL,Услуги!D:D,СВОД!C2046,Услуги!F:F,СВОД!E2046)+SUMIFS(Услуги!AQ:AQ,Услуги!D:D,СВОД!C2046,Услуги!F:F,СВОД!E2046)</f>
        <v>0</v>
      </c>
      <c r="M2046" s="251">
        <f>SUMIFS('Скорая мед.помощь'!J:J,'Скорая мед.помощь'!E:E,СВОД!C2046,'Скорая мед.помощь'!G:G,СВОД!E2046)</f>
        <v>0</v>
      </c>
      <c r="N2046" s="278">
        <f>SUMIFS('Круглосуточный стационар'!O:O,'Круглосуточный стационар'!D:D,СВОД!C2046,'Круглосуточный стационар'!F:F,СВОД!E2046)+SUMIFS(ВМП!O:O,ВМП!D:D,СВОД!C2046,ВМП!F:F,СВОД!E2046)+SUMIFS('Дневной стационар'!O:O,'Дневной стационар'!D:D,СВОД!C2046,'Дневной стационар'!F:F,СВОД!E2046)+SUMIFS(ЭКО!M:M,ЭКО!D:D,СВОД!C2046,ЭКО!F:F,СВОД!E2046)+SUMIFS(Диализ!O:O,Диализ!E:E,СВОД!C2046,Диализ!G:G,СВОД!E2046)+SUMIFS(Поликлиника!CT:CT,Поликлиника!D:D,СВОД!C2046,Поликлиника!F:F,СВОД!E2046)+SUMIFS('Скорая мед.помощь'!O:O,'Скорая мед.помощь'!E:E,СВОД!C2046,'Скорая мед.помощь'!G:G,СВОД!E2046)+SUMIFS(Услуги!AV:AV,Услуги!D:D,СВОД!C2046,Услуги!F:F,СВОД!E2046)</f>
        <v>0</v>
      </c>
      <c r="O2046" s="277">
        <f>SUMIFS(Сверхбаза!L:L,Сверхбаза!C:C,СВОД!C2046,Сверхбаза!E:E,СВОД!E2046)+SUMIFS(Сверхбаза!M:M,Сверхбаза!C:C,СВОД!C2046,Сверхбаза!E:E,СВОД!E2046)</f>
        <v>0</v>
      </c>
      <c r="P2046" s="251">
        <f>SUMIFS(Сверхбаза!N:N,Сверхбаза!C:C,СВОД!C2046,Сверхбаза!E:E,СВОД!E2046)</f>
        <v>0</v>
      </c>
      <c r="Q2046" s="251">
        <f>SUMIFS(Сверхбаза!P:P,Сверхбаза!C:C,СВОД!C2046,Сверхбаза!E:E,СВОД!E2046)</f>
        <v>0</v>
      </c>
      <c r="R2046" s="251">
        <f>SUMIFS(Сверхбаза!O:O,Сверхбаза!C:C,СВОД!C2046,Сверхбаза!E:E,СВОД!E2046)</f>
        <v>0</v>
      </c>
      <c r="S2046" s="251">
        <f>SUMIFS(Сверхбаза!Q:Q,Сверхбаза!C:C,СВОД!C2046,Сверхбаза!E:E,СВОД!E2046)</f>
        <v>0</v>
      </c>
      <c r="T2046" s="278">
        <f>SUMIFS(Сверхбаза!G:G,Сверхбаза!C:C,СВОД!C2046,Сверхбаза!E:E,СВОД!E2046)</f>
        <v>0</v>
      </c>
    </row>
    <row r="2047" spans="1:20" ht="25.5" outlineLevel="2">
      <c r="A2047" s="263">
        <v>6</v>
      </c>
      <c r="B2047" s="336">
        <v>501402</v>
      </c>
      <c r="C2047" s="336">
        <v>140201</v>
      </c>
      <c r="D2047" s="5" t="s">
        <v>243</v>
      </c>
      <c r="E2047" s="324">
        <v>94</v>
      </c>
      <c r="F2047" s="325" t="s">
        <v>157</v>
      </c>
      <c r="G2047" s="277">
        <f>SUMIFS('Круглосуточный стационар'!J:J,'Круглосуточный стационар'!D:D,СВОД!C2047,'Круглосуточный стационар'!F:F,СВОД!E2047)/2+SUMIFS(ВМП!J:J,ВМП!D:D,СВОД!C2047,ВМП!F:F,СВОД!E2047)/2+SUMIFS('Дневной стационар'!J:J,'Дневной стационар'!D:D,СВОД!C2047,'Дневной стационар'!F:F,СВОД!E2047)/2+SUMIFS(ЭКО!H:H,ЭКО!D:D,СВОД!C2047,ЭКО!F:F,СВОД!E2047)+SUMIFS(Диализ!J:J,Диализ!E:E,СВОД!C2047,Диализ!G:G,СВОД!E2047)</f>
        <v>0</v>
      </c>
      <c r="H2047" s="251">
        <f>SUMIFS(Поликлиника!H:H,Поликлиника!D:D,СВОД!C2047,Поликлиника!F:F,СВОД!E2047)</f>
        <v>0</v>
      </c>
      <c r="I2047" s="251">
        <f>SUMIFS(Поликлиника!BA:BA,Поликлиника!D:D,СВОД!C2047,Поликлиника!F:F,СВОД!E2047)</f>
        <v>0</v>
      </c>
      <c r="J2047" s="251">
        <f>SUMIFS(Поликлиника!BF:BF,Поликлиника!D:D,СВОД!C2047,Поликлиника!F:F,СВОД!E2047)</f>
        <v>0</v>
      </c>
      <c r="K2047" s="251">
        <f>SUMIFS(Поликлиника!BU:BU,Поликлиника!D:D,СВОД!C2047,Поликлиника!F:F,СВОД!E2047)</f>
        <v>0</v>
      </c>
      <c r="L2047" s="251">
        <f>SUMIFS(Услуги!H:H,Услуги!D:D,СВОД!C2047,Услуги!F:F,СВОД!E2047)+SUMIFS(Услуги!M:M,Услуги!D:D,СВОД!C2047,Услуги!F:F,СВОД!E2047)+SUMIFS(Услуги!R:R,Услуги!D:D,СВОД!C2047,Услуги!F:F,СВОД!E2047)+SUMIFS(Услуги!W:W,Услуги!D:D,СВОД!C2047,Услуги!F:F,СВОД!E2047)+SUMIFS(Услуги!AB:AB,Услуги!D:D,СВОД!C2047,Услуги!F:F,СВОД!E2047)+SUMIFS(Услуги!AG:AG,Услуги!D:D,СВОД!C2047,Услуги!F:F,СВОД!E2047)+SUMIFS(Услуги!AL:AL,Услуги!D:D,СВОД!C2047,Услуги!F:F,СВОД!E2047)+SUMIFS(Услуги!AQ:AQ,Услуги!D:D,СВОД!C2047,Услуги!F:F,СВОД!E2047)</f>
        <v>0</v>
      </c>
      <c r="M2047" s="251">
        <f>SUMIFS('Скорая мед.помощь'!J:J,'Скорая мед.помощь'!E:E,СВОД!C2047,'Скорая мед.помощь'!G:G,СВОД!E2047)</f>
        <v>0</v>
      </c>
      <c r="N2047" s="278">
        <f>SUMIFS('Круглосуточный стационар'!O:O,'Круглосуточный стационар'!D:D,СВОД!C2047,'Круглосуточный стационар'!F:F,СВОД!E2047)+SUMIFS(ВМП!O:O,ВМП!D:D,СВОД!C2047,ВМП!F:F,СВОД!E2047)+SUMIFS('Дневной стационар'!O:O,'Дневной стационар'!D:D,СВОД!C2047,'Дневной стационар'!F:F,СВОД!E2047)+SUMIFS(ЭКО!M:M,ЭКО!D:D,СВОД!C2047,ЭКО!F:F,СВОД!E2047)+SUMIFS(Диализ!O:O,Диализ!E:E,СВОД!C2047,Диализ!G:G,СВОД!E2047)+SUMIFS(Поликлиника!CT:CT,Поликлиника!D:D,СВОД!C2047,Поликлиника!F:F,СВОД!E2047)+SUMIFS('Скорая мед.помощь'!O:O,'Скорая мед.помощь'!E:E,СВОД!C2047,'Скорая мед.помощь'!G:G,СВОД!E2047)+SUMIFS(Услуги!AV:AV,Услуги!D:D,СВОД!C2047,Услуги!F:F,СВОД!E2047)</f>
        <v>0</v>
      </c>
      <c r="O2047" s="277">
        <f>SUMIFS(Сверхбаза!L:L,Сверхбаза!C:C,СВОД!C2047,Сверхбаза!E:E,СВОД!E2047)+SUMIFS(Сверхбаза!M:M,Сверхбаза!C:C,СВОД!C2047,Сверхбаза!E:E,СВОД!E2047)</f>
        <v>0</v>
      </c>
      <c r="P2047" s="251">
        <f>SUMIFS(Сверхбаза!N:N,Сверхбаза!C:C,СВОД!C2047,Сверхбаза!E:E,СВОД!E2047)</f>
        <v>0</v>
      </c>
      <c r="Q2047" s="251">
        <f>SUMIFS(Сверхбаза!P:P,Сверхбаза!C:C,СВОД!C2047,Сверхбаза!E:E,СВОД!E2047)</f>
        <v>0</v>
      </c>
      <c r="R2047" s="251">
        <f>SUMIFS(Сверхбаза!O:O,Сверхбаза!C:C,СВОД!C2047,Сверхбаза!E:E,СВОД!E2047)</f>
        <v>0</v>
      </c>
      <c r="S2047" s="251">
        <f>SUMIFS(Сверхбаза!Q:Q,Сверхбаза!C:C,СВОД!C2047,Сверхбаза!E:E,СВОД!E2047)</f>
        <v>0</v>
      </c>
      <c r="T2047" s="278">
        <f>SUMIFS(Сверхбаза!G:G,Сверхбаза!C:C,СВОД!C2047,Сверхбаза!E:E,СВОД!E2047)</f>
        <v>0</v>
      </c>
    </row>
    <row r="2048" spans="1:20" outlineLevel="1">
      <c r="A2048" s="264"/>
      <c r="B2048" s="254"/>
      <c r="C2048" s="254" t="str">
        <f>CONCATENATE(C2047," ","Итог")</f>
        <v>140201 Итог</v>
      </c>
      <c r="D2048" s="255"/>
      <c r="E2048" s="326"/>
      <c r="F2048" s="327"/>
      <c r="G2048" s="279"/>
      <c r="H2048" s="256"/>
      <c r="I2048" s="256"/>
      <c r="J2048" s="256"/>
      <c r="K2048" s="256"/>
      <c r="L2048" s="256"/>
      <c r="M2048" s="256"/>
      <c r="N2048" s="280">
        <f>SUBTOTAL(9,N2040:N2047)</f>
        <v>316626.13085717906</v>
      </c>
      <c r="O2048" s="279"/>
      <c r="P2048" s="256"/>
      <c r="Q2048" s="256"/>
      <c r="R2048" s="256"/>
      <c r="S2048" s="256"/>
      <c r="T2048" s="280">
        <f>SUBTOTAL(9,T2040:T2047)</f>
        <v>5190.7959999999994</v>
      </c>
    </row>
    <row r="2049" spans="1:20" ht="25.5" outlineLevel="2">
      <c r="A2049" s="262">
        <v>6</v>
      </c>
      <c r="B2049" s="8">
        <v>501403</v>
      </c>
      <c r="C2049" s="8">
        <v>140301</v>
      </c>
      <c r="D2049" s="9" t="s">
        <v>535</v>
      </c>
      <c r="E2049" s="322">
        <v>1</v>
      </c>
      <c r="F2049" s="323" t="s">
        <v>12</v>
      </c>
      <c r="G2049" s="275">
        <f>SUMIFS('Круглосуточный стационар'!J:J,'Круглосуточный стационар'!D:D,СВОД!C2049,'Круглосуточный стационар'!F:F,СВОД!E2049)/2+SUMIFS(ВМП!J:J,ВМП!D:D,СВОД!C2049,ВМП!F:F,СВОД!E2049)/2+SUMIFS('Дневной стационар'!J:J,'Дневной стационар'!D:D,СВОД!C2049,'Дневной стационар'!F:F,СВОД!E2049)/2+SUMIFS(ЭКО!H:H,ЭКО!D:D,СВОД!C2049,ЭКО!F:F,СВОД!E2049)+SUMIFS(Диализ!J:J,Диализ!E:E,СВОД!C2049,Диализ!G:G,СВОД!E2049)</f>
        <v>689</v>
      </c>
      <c r="H2049" s="253">
        <f>SUMIFS(Поликлиника!H:H,Поликлиника!D:D,СВОД!C2049,Поликлиника!F:F,СВОД!E2049)</f>
        <v>0</v>
      </c>
      <c r="I2049" s="253">
        <f>SUMIFS(Поликлиника!BA:BA,Поликлиника!D:D,СВОД!C2049,Поликлиника!F:F,СВОД!E2049)</f>
        <v>0</v>
      </c>
      <c r="J2049" s="253">
        <f>SUMIFS(Поликлиника!BF:BF,Поликлиника!D:D,СВОД!C2049,Поликлиника!F:F,СВОД!E2049)</f>
        <v>0</v>
      </c>
      <c r="K2049" s="253">
        <f>SUMIFS(Поликлиника!BU:BU,Поликлиника!D:D,СВОД!C2049,Поликлиника!F:F,СВОД!E2049)</f>
        <v>0</v>
      </c>
      <c r="L2049" s="253">
        <f>SUMIFS(Услуги!H:H,Услуги!D:D,СВОД!C2049,Услуги!F:F,СВОД!E2049)+SUMIFS(Услуги!M:M,Услуги!D:D,СВОД!C2049,Услуги!F:F,СВОД!E2049)+SUMIFS(Услуги!R:R,Услуги!D:D,СВОД!C2049,Услуги!F:F,СВОД!E2049)+SUMIFS(Услуги!W:W,Услуги!D:D,СВОД!C2049,Услуги!F:F,СВОД!E2049)+SUMIFS(Услуги!AB:AB,Услуги!D:D,СВОД!C2049,Услуги!F:F,СВОД!E2049)+SUMIFS(Услуги!AG:AG,Услуги!D:D,СВОД!C2049,Услуги!F:F,СВОД!E2049)+SUMIFS(Услуги!AL:AL,Услуги!D:D,СВОД!C2049,Услуги!F:F,СВОД!E2049)+SUMIFS(Услуги!AQ:AQ,Услуги!D:D,СВОД!C2049,Услуги!F:F,СВОД!E2049)</f>
        <v>0</v>
      </c>
      <c r="M2049" s="253">
        <f>SUMIFS('Скорая мед.помощь'!J:J,'Скорая мед.помощь'!E:E,СВОД!C2049,'Скорая мед.помощь'!G:G,СВОД!E2049)</f>
        <v>0</v>
      </c>
      <c r="N2049" s="276">
        <f>SUMIFS('Круглосуточный стационар'!O:O,'Круглосуточный стационар'!D:D,СВОД!C2049,'Круглосуточный стационар'!F:F,СВОД!E2049)+SUMIFS(ВМП!O:O,ВМП!D:D,СВОД!C2049,ВМП!F:F,СВОД!E2049)+SUMIFS('Дневной стационар'!O:O,'Дневной стационар'!D:D,СВОД!C2049,'Дневной стационар'!F:F,СВОД!E2049)+SUMIFS(ЭКО!M:M,ЭКО!D:D,СВОД!C2049,ЭКО!F:F,СВОД!E2049)+SUMIFS(Диализ!O:O,Диализ!E:E,СВОД!C2049,Диализ!G:G,СВОД!E2049)+SUMIFS(Поликлиника!CT:CT,Поликлиника!D:D,СВОД!C2049,Поликлиника!F:F,СВОД!E2049)+SUMIFS('Скорая мед.помощь'!O:O,'Скорая мед.помощь'!E:E,СВОД!C2049,'Скорая мед.помощь'!G:G,СВОД!E2049)+SUMIFS(Услуги!AV:AV,Услуги!D:D,СВОД!C2049,Услуги!F:F,СВОД!E2049)</f>
        <v>12064.557193286273</v>
      </c>
      <c r="O2049" s="275">
        <f>SUMIFS(Сверхбаза!L:L,Сверхбаза!C:C,СВОД!C2049,Сверхбаза!E:E,СВОД!E2049)+SUMIFS(Сверхбаза!M:M,Сверхбаза!C:C,СВОД!C2049,Сверхбаза!E:E,СВОД!E2049)</f>
        <v>0</v>
      </c>
      <c r="P2049" s="253">
        <f>SUMIFS(Сверхбаза!N:N,Сверхбаза!C:C,СВОД!C2049,Сверхбаза!E:E,СВОД!E2049)</f>
        <v>0</v>
      </c>
      <c r="Q2049" s="253">
        <f>SUMIFS(Сверхбаза!P:P,Сверхбаза!C:C,СВОД!C2049,Сверхбаза!E:E,СВОД!E2049)</f>
        <v>0</v>
      </c>
      <c r="R2049" s="253">
        <f>SUMIFS(Сверхбаза!O:O,Сверхбаза!C:C,СВОД!C2049,Сверхбаза!E:E,СВОД!E2049)</f>
        <v>0</v>
      </c>
      <c r="S2049" s="253">
        <f>SUMIFS(Сверхбаза!Q:Q,Сверхбаза!C:C,СВОД!C2049,Сверхбаза!E:E,СВОД!E2049)</f>
        <v>0</v>
      </c>
      <c r="T2049" s="276">
        <f>SUMIFS(Сверхбаза!G:G,Сверхбаза!C:C,СВОД!C2049,Сверхбаза!E:E,СВОД!E2049)</f>
        <v>0</v>
      </c>
    </row>
    <row r="2050" spans="1:20" ht="25.5" outlineLevel="2">
      <c r="A2050" s="263">
        <v>6</v>
      </c>
      <c r="B2050" s="336">
        <v>501403</v>
      </c>
      <c r="C2050" s="336">
        <v>140301</v>
      </c>
      <c r="D2050" s="5" t="s">
        <v>535</v>
      </c>
      <c r="E2050" s="324">
        <v>13</v>
      </c>
      <c r="F2050" s="325" t="s">
        <v>704</v>
      </c>
      <c r="G2050" s="277">
        <f>SUMIFS('Круглосуточный стационар'!J:J,'Круглосуточный стационар'!D:D,СВОД!C2050,'Круглосуточный стационар'!F:F,СВОД!E2050)/2+SUMIFS(ВМП!J:J,ВМП!D:D,СВОД!C2050,ВМП!F:F,СВОД!E2050)/2+SUMIFS('Дневной стационар'!J:J,'Дневной стационар'!D:D,СВОД!C2050,'Дневной стационар'!F:F,СВОД!E2050)/2+SUMIFS(ЭКО!H:H,ЭКО!D:D,СВОД!C2050,ЭКО!F:F,СВОД!E2050)+SUMIFS(Диализ!J:J,Диализ!E:E,СВОД!C2050,Диализ!G:G,СВОД!E2050)</f>
        <v>0</v>
      </c>
      <c r="H2050" s="251">
        <f>SUMIFS(Поликлиника!H:H,Поликлиника!D:D,СВОД!C2050,Поликлиника!F:F,СВОД!E2050)</f>
        <v>0</v>
      </c>
      <c r="I2050" s="251">
        <f>SUMIFS(Поликлиника!BA:BA,Поликлиника!D:D,СВОД!C2050,Поликлиника!F:F,СВОД!E2050)</f>
        <v>0</v>
      </c>
      <c r="J2050" s="251">
        <f>SUMIFS(Поликлиника!BF:BF,Поликлиника!D:D,СВОД!C2050,Поликлиника!F:F,СВОД!E2050)</f>
        <v>0</v>
      </c>
      <c r="K2050" s="251">
        <f>SUMIFS(Поликлиника!BU:BU,Поликлиника!D:D,СВОД!C2050,Поликлиника!F:F,СВОД!E2050)</f>
        <v>0</v>
      </c>
      <c r="L2050" s="251">
        <f>SUMIFS(Услуги!H:H,Услуги!D:D,СВОД!C2050,Услуги!F:F,СВОД!E2050)+SUMIFS(Услуги!M:M,Услуги!D:D,СВОД!C2050,Услуги!F:F,СВОД!E2050)+SUMIFS(Услуги!R:R,Услуги!D:D,СВОД!C2050,Услуги!F:F,СВОД!E2050)+SUMIFS(Услуги!W:W,Услуги!D:D,СВОД!C2050,Услуги!F:F,СВОД!E2050)+SUMIFS(Услуги!AB:AB,Услуги!D:D,СВОД!C2050,Услуги!F:F,СВОД!E2050)+SUMIFS(Услуги!AG:AG,Услуги!D:D,СВОД!C2050,Услуги!F:F,СВОД!E2050)+SUMIFS(Услуги!AL:AL,Услуги!D:D,СВОД!C2050,Услуги!F:F,СВОД!E2050)+SUMIFS(Услуги!AQ:AQ,Услуги!D:D,СВОД!C2050,Услуги!F:F,СВОД!E2050)</f>
        <v>0</v>
      </c>
      <c r="M2050" s="251">
        <f>SUMIFS('Скорая мед.помощь'!J:J,'Скорая мед.помощь'!E:E,СВОД!C2050,'Скорая мед.помощь'!G:G,СВОД!E2050)</f>
        <v>0</v>
      </c>
      <c r="N2050" s="278">
        <f>SUMIFS('Круглосуточный стационар'!O:O,'Круглосуточный стационар'!D:D,СВОД!C2050,'Круглосуточный стационар'!F:F,СВОД!E2050)+SUMIFS(ВМП!O:O,ВМП!D:D,СВОД!C2050,ВМП!F:F,СВОД!E2050)+SUMIFS('Дневной стационар'!O:O,'Дневной стационар'!D:D,СВОД!C2050,'Дневной стационар'!F:F,СВОД!E2050)+SUMIFS(ЭКО!M:M,ЭКО!D:D,СВОД!C2050,ЭКО!F:F,СВОД!E2050)+SUMIFS(Диализ!O:O,Диализ!E:E,СВОД!C2050,Диализ!G:G,СВОД!E2050)+SUMIFS(Поликлиника!CT:CT,Поликлиника!D:D,СВОД!C2050,Поликлиника!F:F,СВОД!E2050)+SUMIFS('Скорая мед.помощь'!O:O,'Скорая мед.помощь'!E:E,СВОД!C2050,'Скорая мед.помощь'!G:G,СВОД!E2050)+SUMIFS(Услуги!AV:AV,Услуги!D:D,СВОД!C2050,Услуги!F:F,СВОД!E2050)</f>
        <v>0</v>
      </c>
      <c r="O2050" s="277">
        <f>SUMIFS(Сверхбаза!L:L,Сверхбаза!C:C,СВОД!C2050,Сверхбаза!E:E,СВОД!E2050)+SUMIFS(Сверхбаза!M:M,Сверхбаза!C:C,СВОД!C2050,Сверхбаза!E:E,СВОД!E2050)</f>
        <v>0</v>
      </c>
      <c r="P2050" s="251">
        <f>SUMIFS(Сверхбаза!N:N,Сверхбаза!C:C,СВОД!C2050,Сверхбаза!E:E,СВОД!E2050)</f>
        <v>0</v>
      </c>
      <c r="Q2050" s="251">
        <f>SUMIFS(Сверхбаза!P:P,Сверхбаза!C:C,СВОД!C2050,Сверхбаза!E:E,СВОД!E2050)</f>
        <v>0</v>
      </c>
      <c r="R2050" s="251">
        <f>SUMIFS(Сверхбаза!O:O,Сверхбаза!C:C,СВОД!C2050,Сверхбаза!E:E,СВОД!E2050)</f>
        <v>0</v>
      </c>
      <c r="S2050" s="251">
        <f>SUMIFS(Сверхбаза!Q:Q,Сверхбаза!C:C,СВОД!C2050,Сверхбаза!E:E,СВОД!E2050)</f>
        <v>0</v>
      </c>
      <c r="T2050" s="278">
        <f>SUMIFS(Сверхбаза!G:G,Сверхбаза!C:C,СВОД!C2050,Сверхбаза!E:E,СВОД!E2050)</f>
        <v>0</v>
      </c>
    </row>
    <row r="2051" spans="1:20" ht="25.5" outlineLevel="2">
      <c r="A2051" s="263">
        <v>6</v>
      </c>
      <c r="B2051" s="336">
        <v>501403</v>
      </c>
      <c r="C2051" s="336">
        <v>140301</v>
      </c>
      <c r="D2051" s="5" t="s">
        <v>535</v>
      </c>
      <c r="E2051" s="324">
        <v>2</v>
      </c>
      <c r="F2051" s="325" t="s">
        <v>173</v>
      </c>
      <c r="G2051" s="277">
        <f>SUMIFS('Круглосуточный стационар'!J:J,'Круглосуточный стационар'!D:D,СВОД!C2051,'Круглосуточный стационар'!F:F,СВОД!E2051)/2+SUMIFS(ВМП!J:J,ВМП!D:D,СВОД!C2051,ВМП!F:F,СВОД!E2051)/2+SUMIFS('Дневной стационар'!J:J,'Дневной стационар'!D:D,СВОД!C2051,'Дневной стационар'!F:F,СВОД!E2051)/2+SUMIFS(ЭКО!H:H,ЭКО!D:D,СВОД!C2051,ЭКО!F:F,СВОД!E2051)+SUMIFS(Диализ!J:J,Диализ!E:E,СВОД!C2051,Диализ!G:G,СВОД!E2051)</f>
        <v>669</v>
      </c>
      <c r="H2051" s="251">
        <f>SUMIFS(Поликлиника!H:H,Поликлиника!D:D,СВОД!C2051,Поликлиника!F:F,СВОД!E2051)</f>
        <v>0</v>
      </c>
      <c r="I2051" s="251">
        <f>SUMIFS(Поликлиника!BA:BA,Поликлиника!D:D,СВОД!C2051,Поликлиника!F:F,СВОД!E2051)</f>
        <v>0</v>
      </c>
      <c r="J2051" s="251">
        <f>SUMIFS(Поликлиника!BF:BF,Поликлиника!D:D,СВОД!C2051,Поликлиника!F:F,СВОД!E2051)</f>
        <v>0</v>
      </c>
      <c r="K2051" s="251">
        <f>SUMIFS(Поликлиника!BU:BU,Поликлиника!D:D,СВОД!C2051,Поликлиника!F:F,СВОД!E2051)</f>
        <v>0</v>
      </c>
      <c r="L2051" s="251">
        <f>SUMIFS(Услуги!H:H,Услуги!D:D,СВОД!C2051,Услуги!F:F,СВОД!E2051)+SUMIFS(Услуги!M:M,Услуги!D:D,СВОД!C2051,Услуги!F:F,СВОД!E2051)+SUMIFS(Услуги!R:R,Услуги!D:D,СВОД!C2051,Услуги!F:F,СВОД!E2051)+SUMIFS(Услуги!W:W,Услуги!D:D,СВОД!C2051,Услуги!F:F,СВОД!E2051)+SUMIFS(Услуги!AB:AB,Услуги!D:D,СВОД!C2051,Услуги!F:F,СВОД!E2051)+SUMIFS(Услуги!AG:AG,Услуги!D:D,СВОД!C2051,Услуги!F:F,СВОД!E2051)+SUMIFS(Услуги!AL:AL,Услуги!D:D,СВОД!C2051,Услуги!F:F,СВОД!E2051)+SUMIFS(Услуги!AQ:AQ,Услуги!D:D,СВОД!C2051,Услуги!F:F,СВОД!E2051)</f>
        <v>0</v>
      </c>
      <c r="M2051" s="251">
        <f>SUMIFS('Скорая мед.помощь'!J:J,'Скорая мед.помощь'!E:E,СВОД!C2051,'Скорая мед.помощь'!G:G,СВОД!E2051)</f>
        <v>0</v>
      </c>
      <c r="N2051" s="278">
        <f>SUMIFS('Круглосуточный стационар'!O:O,'Круглосуточный стационар'!D:D,СВОД!C2051,'Круглосуточный стационар'!F:F,СВОД!E2051)+SUMIFS(ВМП!O:O,ВМП!D:D,СВОД!C2051,ВМП!F:F,СВОД!E2051)+SUMIFS('Дневной стационар'!O:O,'Дневной стационар'!D:D,СВОД!C2051,'Дневной стационар'!F:F,СВОД!E2051)+SUMIFS(ЭКО!M:M,ЭКО!D:D,СВОД!C2051,ЭКО!F:F,СВОД!E2051)+SUMIFS(Диализ!O:O,Диализ!E:E,СВОД!C2051,Диализ!G:G,СВОД!E2051)+SUMIFS(Поликлиника!CT:CT,Поликлиника!D:D,СВОД!C2051,Поликлиника!F:F,СВОД!E2051)+SUMIFS('Скорая мед.помощь'!O:O,'Скорая мед.помощь'!E:E,СВОД!C2051,'Скорая мед.помощь'!G:G,СВОД!E2051)+SUMIFS(Услуги!AV:AV,Услуги!D:D,СВОД!C2051,Услуги!F:F,СВОД!E2051)</f>
        <v>4475.0224500000004</v>
      </c>
      <c r="O2051" s="277">
        <f>SUMIFS(Сверхбаза!L:L,Сверхбаза!C:C,СВОД!C2051,Сверхбаза!E:E,СВОД!E2051)+SUMIFS(Сверхбаза!M:M,Сверхбаза!C:C,СВОД!C2051,Сверхбаза!E:E,СВОД!E2051)</f>
        <v>0</v>
      </c>
      <c r="P2051" s="251">
        <f>SUMIFS(Сверхбаза!N:N,Сверхбаза!C:C,СВОД!C2051,Сверхбаза!E:E,СВОД!E2051)</f>
        <v>0</v>
      </c>
      <c r="Q2051" s="251">
        <f>SUMIFS(Сверхбаза!P:P,Сверхбаза!C:C,СВОД!C2051,Сверхбаза!E:E,СВОД!E2051)</f>
        <v>0</v>
      </c>
      <c r="R2051" s="251">
        <f>SUMIFS(Сверхбаза!O:O,Сверхбаза!C:C,СВОД!C2051,Сверхбаза!E:E,СВОД!E2051)</f>
        <v>0</v>
      </c>
      <c r="S2051" s="251">
        <f>SUMIFS(Сверхбаза!Q:Q,Сверхбаза!C:C,СВОД!C2051,Сверхбаза!E:E,СВОД!E2051)</f>
        <v>0</v>
      </c>
      <c r="T2051" s="278">
        <f>SUMIFS(Сверхбаза!G:G,Сверхбаза!C:C,СВОД!C2051,Сверхбаза!E:E,СВОД!E2051)</f>
        <v>0</v>
      </c>
    </row>
    <row r="2052" spans="1:20" ht="25.5" outlineLevel="2">
      <c r="A2052" s="263">
        <v>6</v>
      </c>
      <c r="B2052" s="336">
        <v>501403</v>
      </c>
      <c r="C2052" s="336">
        <v>140301</v>
      </c>
      <c r="D2052" s="5" t="s">
        <v>535</v>
      </c>
      <c r="E2052" s="324">
        <v>6</v>
      </c>
      <c r="F2052" s="325" t="s">
        <v>705</v>
      </c>
      <c r="G2052" s="277">
        <f>SUMIFS('Круглосуточный стационар'!J:J,'Круглосуточный стационар'!D:D,СВОД!C2052,'Круглосуточный стационар'!F:F,СВОД!E2052)/2+SUMIFS(ВМП!J:J,ВМП!D:D,СВОД!C2052,ВМП!F:F,СВОД!E2052)/2+SUMIFS('Дневной стационар'!J:J,'Дневной стационар'!D:D,СВОД!C2052,'Дневной стационар'!F:F,СВОД!E2052)/2+SUMIFS(ЭКО!H:H,ЭКО!D:D,СВОД!C2052,ЭКО!F:F,СВОД!E2052)+SUMIFS(Диализ!J:J,Диализ!E:E,СВОД!C2052,Диализ!G:G,СВОД!E2052)</f>
        <v>0</v>
      </c>
      <c r="H2052" s="251">
        <f>SUMIFS(Поликлиника!H:H,Поликлиника!D:D,СВОД!C2052,Поликлиника!F:F,СВОД!E2052)</f>
        <v>0</v>
      </c>
      <c r="I2052" s="251">
        <f>SUMIFS(Поликлиника!BA:BA,Поликлиника!D:D,СВОД!C2052,Поликлиника!F:F,СВОД!E2052)</f>
        <v>0</v>
      </c>
      <c r="J2052" s="251">
        <f>SUMIFS(Поликлиника!BF:BF,Поликлиника!D:D,СВОД!C2052,Поликлиника!F:F,СВОД!E2052)</f>
        <v>0</v>
      </c>
      <c r="K2052" s="251">
        <f>SUMIFS(Поликлиника!BU:BU,Поликлиника!D:D,СВОД!C2052,Поликлиника!F:F,СВОД!E2052)</f>
        <v>0</v>
      </c>
      <c r="L2052" s="251">
        <f>SUMIFS(Услуги!H:H,Услуги!D:D,СВОД!C2052,Услуги!F:F,СВОД!E2052)+SUMIFS(Услуги!M:M,Услуги!D:D,СВОД!C2052,Услуги!F:F,СВОД!E2052)+SUMIFS(Услуги!R:R,Услуги!D:D,СВОД!C2052,Услуги!F:F,СВОД!E2052)+SUMIFS(Услуги!W:W,Услуги!D:D,СВОД!C2052,Услуги!F:F,СВОД!E2052)+SUMIFS(Услуги!AB:AB,Услуги!D:D,СВОД!C2052,Услуги!F:F,СВОД!E2052)+SUMIFS(Услуги!AG:AG,Услуги!D:D,СВОД!C2052,Услуги!F:F,СВОД!E2052)+SUMIFS(Услуги!AL:AL,Услуги!D:D,СВОД!C2052,Услуги!F:F,СВОД!E2052)+SUMIFS(Услуги!AQ:AQ,Услуги!D:D,СВОД!C2052,Услуги!F:F,СВОД!E2052)</f>
        <v>0</v>
      </c>
      <c r="M2052" s="251">
        <f>SUMIFS('Скорая мед.помощь'!J:J,'Скорая мед.помощь'!E:E,СВОД!C2052,'Скорая мед.помощь'!G:G,СВОД!E2052)</f>
        <v>0</v>
      </c>
      <c r="N2052" s="278">
        <f>SUMIFS('Круглосуточный стационар'!O:O,'Круглосуточный стационар'!D:D,СВОД!C2052,'Круглосуточный стационар'!F:F,СВОД!E2052)+SUMIFS(ВМП!O:O,ВМП!D:D,СВОД!C2052,ВМП!F:F,СВОД!E2052)+SUMIFS('Дневной стационар'!O:O,'Дневной стационар'!D:D,СВОД!C2052,'Дневной стационар'!F:F,СВОД!E2052)+SUMIFS(ЭКО!M:M,ЭКО!D:D,СВОД!C2052,ЭКО!F:F,СВОД!E2052)+SUMIFS(Диализ!O:O,Диализ!E:E,СВОД!C2052,Диализ!G:G,СВОД!E2052)+SUMIFS(Поликлиника!CT:CT,Поликлиника!D:D,СВОД!C2052,Поликлиника!F:F,СВОД!E2052)+SUMIFS('Скорая мед.помощь'!O:O,'Скорая мед.помощь'!E:E,СВОД!C2052,'Скорая мед.помощь'!G:G,СВОД!E2052)+SUMIFS(Услуги!AV:AV,Услуги!D:D,СВОД!C2052,Услуги!F:F,СВОД!E2052)</f>
        <v>0</v>
      </c>
      <c r="O2052" s="277">
        <f>SUMIFS(Сверхбаза!L:L,Сверхбаза!C:C,СВОД!C2052,Сверхбаза!E:E,СВОД!E2052)+SUMIFS(Сверхбаза!M:M,Сверхбаза!C:C,СВОД!C2052,Сверхбаза!E:E,СВОД!E2052)</f>
        <v>0</v>
      </c>
      <c r="P2052" s="251">
        <f>SUMIFS(Сверхбаза!N:N,Сверхбаза!C:C,СВОД!C2052,Сверхбаза!E:E,СВОД!E2052)</f>
        <v>0</v>
      </c>
      <c r="Q2052" s="251">
        <f>SUMIFS(Сверхбаза!P:P,Сверхбаза!C:C,СВОД!C2052,Сверхбаза!E:E,СВОД!E2052)</f>
        <v>0</v>
      </c>
      <c r="R2052" s="251">
        <f>SUMIFS(Сверхбаза!O:O,Сверхбаза!C:C,СВОД!C2052,Сверхбаза!E:E,СВОД!E2052)</f>
        <v>0</v>
      </c>
      <c r="S2052" s="251">
        <f>SUMIFS(Сверхбаза!Q:Q,Сверхбаза!C:C,СВОД!C2052,Сверхбаза!E:E,СВОД!E2052)</f>
        <v>0</v>
      </c>
      <c r="T2052" s="278">
        <f>SUMIFS(Сверхбаза!G:G,Сверхбаза!C:C,СВОД!C2052,Сверхбаза!E:E,СВОД!E2052)</f>
        <v>0</v>
      </c>
    </row>
    <row r="2053" spans="1:20" ht="25.5" outlineLevel="2">
      <c r="A2053" s="263">
        <v>6</v>
      </c>
      <c r="B2053" s="336">
        <v>501403</v>
      </c>
      <c r="C2053" s="336">
        <v>140301</v>
      </c>
      <c r="D2053" s="5" t="s">
        <v>535</v>
      </c>
      <c r="E2053" s="324">
        <v>3</v>
      </c>
      <c r="F2053" s="325" t="s">
        <v>174</v>
      </c>
      <c r="G2053" s="277">
        <f>SUMIFS('Круглосуточный стационар'!J:J,'Круглосуточный стационар'!D:D,СВОД!C2053,'Круглосуточный стационар'!F:F,СВОД!E2053)/2+SUMIFS(ВМП!J:J,ВМП!D:D,СВОД!C2053,ВМП!F:F,СВОД!E2053)/2+SUMIFS('Дневной стационар'!J:J,'Дневной стационар'!D:D,СВОД!C2053,'Дневной стационар'!F:F,СВОД!E2053)/2+SUMIFS(ЭКО!H:H,ЭКО!D:D,СВОД!C2053,ЭКО!F:F,СВОД!E2053)+SUMIFS(Диализ!J:J,Диализ!E:E,СВОД!C2053,Диализ!G:G,СВОД!E2053)</f>
        <v>0</v>
      </c>
      <c r="H2053" s="251">
        <f>SUMIFS(Поликлиника!H:H,Поликлиника!D:D,СВОД!C2053,Поликлиника!F:F,СВОД!E2053)</f>
        <v>7871</v>
      </c>
      <c r="I2053" s="251">
        <f>SUMIFS(Поликлиника!BA:BA,Поликлиника!D:D,СВОД!C2053,Поликлиника!F:F,СВОД!E2053)</f>
        <v>6002</v>
      </c>
      <c r="J2053" s="251">
        <f>SUMIFS(Поликлиника!BF:BF,Поликлиника!D:D,СВОД!C2053,Поликлиника!F:F,СВОД!E2053)</f>
        <v>17466</v>
      </c>
      <c r="K2053" s="251">
        <f>SUMIFS(Поликлиника!BU:BU,Поликлиника!D:D,СВОД!C2053,Поликлиника!F:F,СВОД!E2053)</f>
        <v>5535</v>
      </c>
      <c r="L2053" s="251">
        <f>SUMIFS(Услуги!H:H,Услуги!D:D,СВОД!C2053,Услуги!F:F,СВОД!E2053)+SUMIFS(Услуги!M:M,Услуги!D:D,СВОД!C2053,Услуги!F:F,СВОД!E2053)+SUMIFS(Услуги!R:R,Услуги!D:D,СВОД!C2053,Услуги!F:F,СВОД!E2053)+SUMIFS(Услуги!W:W,Услуги!D:D,СВОД!C2053,Услуги!F:F,СВОД!E2053)+SUMIFS(Услуги!AB:AB,Услуги!D:D,СВОД!C2053,Услуги!F:F,СВОД!E2053)+SUMIFS(Услуги!AG:AG,Услуги!D:D,СВОД!C2053,Услуги!F:F,СВОД!E2053)+SUMIFS(Услуги!AL:AL,Услуги!D:D,СВОД!C2053,Услуги!F:F,СВОД!E2053)+SUMIFS(Услуги!AQ:AQ,Услуги!D:D,СВОД!C2053,Услуги!F:F,СВОД!E2053)</f>
        <v>0</v>
      </c>
      <c r="M2053" s="251">
        <f>SUMIFS('Скорая мед.помощь'!J:J,'Скорая мед.помощь'!E:E,СВОД!C2053,'Скорая мед.помощь'!G:G,СВОД!E2053)</f>
        <v>0</v>
      </c>
      <c r="N2053" s="278">
        <f>SUMIFS('Круглосуточный стационар'!O:O,'Круглосуточный стационар'!D:D,СВОД!C2053,'Круглосуточный стационар'!F:F,СВОД!E2053)+SUMIFS(ВМП!O:O,ВМП!D:D,СВОД!C2053,ВМП!F:F,СВОД!E2053)+SUMIFS('Дневной стационар'!O:O,'Дневной стационар'!D:D,СВОД!C2053,'Дневной стационар'!F:F,СВОД!E2053)+SUMIFS(ЭКО!M:M,ЭКО!D:D,СВОД!C2053,ЭКО!F:F,СВОД!E2053)+SUMIFS(Диализ!O:O,Диализ!E:E,СВОД!C2053,Диализ!G:G,СВОД!E2053)+SUMIFS(Поликлиника!CT:CT,Поликлиника!D:D,СВОД!C2053,Поликлиника!F:F,СВОД!E2053)+SUMIFS('Скорая мед.помощь'!O:O,'Скорая мед.помощь'!E:E,СВОД!C2053,'Скорая мед.помощь'!G:G,СВОД!E2053)+SUMIFS(Услуги!AV:AV,Услуги!D:D,СВОД!C2053,Услуги!F:F,СВОД!E2053)</f>
        <v>35677.152035666666</v>
      </c>
      <c r="O2053" s="277">
        <f>SUMIFS(Сверхбаза!L:L,Сверхбаза!C:C,СВОД!C2053,Сверхбаза!E:E,СВОД!E2053)+SUMIFS(Сверхбаза!M:M,Сверхбаза!C:C,СВОД!C2053,Сверхбаза!E:E,СВОД!E2053)</f>
        <v>0</v>
      </c>
      <c r="P2053" s="251">
        <f>SUMIFS(Сверхбаза!N:N,Сверхбаза!C:C,СВОД!C2053,Сверхбаза!E:E,СВОД!E2053)</f>
        <v>0</v>
      </c>
      <c r="Q2053" s="251">
        <f>SUMIFS(Сверхбаза!P:P,Сверхбаза!C:C,СВОД!C2053,Сверхбаза!E:E,СВОД!E2053)</f>
        <v>0</v>
      </c>
      <c r="R2053" s="251">
        <f>SUMIFS(Сверхбаза!O:O,Сверхбаза!C:C,СВОД!C2053,Сверхбаза!E:E,СВОД!E2053)</f>
        <v>0</v>
      </c>
      <c r="S2053" s="251">
        <f>SUMIFS(Сверхбаза!Q:Q,Сверхбаза!C:C,СВОД!C2053,Сверхбаза!E:E,СВОД!E2053)</f>
        <v>0</v>
      </c>
      <c r="T2053" s="278">
        <f>SUMIFS(Сверхбаза!G:G,Сверхбаза!C:C,СВОД!C2053,Сверхбаза!E:E,СВОД!E2053)</f>
        <v>0</v>
      </c>
    </row>
    <row r="2054" spans="1:20" ht="25.5" outlineLevel="2">
      <c r="A2054" s="263">
        <v>6</v>
      </c>
      <c r="B2054" s="336">
        <v>501403</v>
      </c>
      <c r="C2054" s="336">
        <v>140301</v>
      </c>
      <c r="D2054" s="5" t="s">
        <v>535</v>
      </c>
      <c r="E2054" s="324">
        <v>7</v>
      </c>
      <c r="F2054" s="325" t="s">
        <v>706</v>
      </c>
      <c r="G2054" s="277">
        <f>SUMIFS('Круглосуточный стационар'!J:J,'Круглосуточный стационар'!D:D,СВОД!C2054,'Круглосуточный стационар'!F:F,СВОД!E2054)/2+SUMIFS(ВМП!J:J,ВМП!D:D,СВОД!C2054,ВМП!F:F,СВОД!E2054)/2+SUMIFS('Дневной стационар'!J:J,'Дневной стационар'!D:D,СВОД!C2054,'Дневной стационар'!F:F,СВОД!E2054)/2+SUMIFS(ЭКО!H:H,ЭКО!D:D,СВОД!C2054,ЭКО!F:F,СВОД!E2054)+SUMIFS(Диализ!J:J,Диализ!E:E,СВОД!C2054,Диализ!G:G,СВОД!E2054)</f>
        <v>0</v>
      </c>
      <c r="H2054" s="251">
        <f>SUMIFS(Поликлиника!H:H,Поликлиника!D:D,СВОД!C2054,Поликлиника!F:F,СВОД!E2054)</f>
        <v>0</v>
      </c>
      <c r="I2054" s="251">
        <f>SUMIFS(Поликлиника!BA:BA,Поликлиника!D:D,СВОД!C2054,Поликлиника!F:F,СВОД!E2054)</f>
        <v>0</v>
      </c>
      <c r="J2054" s="251">
        <f>SUMIFS(Поликлиника!BF:BF,Поликлиника!D:D,СВОД!C2054,Поликлиника!F:F,СВОД!E2054)</f>
        <v>0</v>
      </c>
      <c r="K2054" s="251">
        <f>SUMIFS(Поликлиника!BU:BU,Поликлиника!D:D,СВОД!C2054,Поликлиника!F:F,СВОД!E2054)</f>
        <v>0</v>
      </c>
      <c r="L2054" s="251">
        <f>SUMIFS(Услуги!H:H,Услуги!D:D,СВОД!C2054,Услуги!F:F,СВОД!E2054)+SUMIFS(Услуги!M:M,Услуги!D:D,СВОД!C2054,Услуги!F:F,СВОД!E2054)+SUMIFS(Услуги!R:R,Услуги!D:D,СВОД!C2054,Услуги!F:F,СВОД!E2054)+SUMIFS(Услуги!W:W,Услуги!D:D,СВОД!C2054,Услуги!F:F,СВОД!E2054)+SUMIFS(Услуги!AB:AB,Услуги!D:D,СВОД!C2054,Услуги!F:F,СВОД!E2054)+SUMIFS(Услуги!AG:AG,Услуги!D:D,СВОД!C2054,Услуги!F:F,СВОД!E2054)+SUMIFS(Услуги!AL:AL,Услуги!D:D,СВОД!C2054,Услуги!F:F,СВОД!E2054)+SUMIFS(Услуги!AQ:AQ,Услуги!D:D,СВОД!C2054,Услуги!F:F,СВОД!E2054)</f>
        <v>0</v>
      </c>
      <c r="M2054" s="251">
        <f>SUMIFS('Скорая мед.помощь'!J:J,'Скорая мед.помощь'!E:E,СВОД!C2054,'Скорая мед.помощь'!G:G,СВОД!E2054)</f>
        <v>0</v>
      </c>
      <c r="N2054" s="278">
        <f>SUMIFS('Круглосуточный стационар'!O:O,'Круглосуточный стационар'!D:D,СВОД!C2054,'Круглосуточный стационар'!F:F,СВОД!E2054)+SUMIFS(ВМП!O:O,ВМП!D:D,СВОД!C2054,ВМП!F:F,СВОД!E2054)+SUMIFS('Дневной стационар'!O:O,'Дневной стационар'!D:D,СВОД!C2054,'Дневной стационар'!F:F,СВОД!E2054)+SUMIFS(ЭКО!M:M,ЭКО!D:D,СВОД!C2054,ЭКО!F:F,СВОД!E2054)+SUMIFS(Диализ!O:O,Диализ!E:E,СВОД!C2054,Диализ!G:G,СВОД!E2054)+SUMIFS(Поликлиника!CT:CT,Поликлиника!D:D,СВОД!C2054,Поликлиника!F:F,СВОД!E2054)+SUMIFS('Скорая мед.помощь'!O:O,'Скорая мед.помощь'!E:E,СВОД!C2054,'Скорая мед.помощь'!G:G,СВОД!E2054)+SUMIFS(Услуги!AV:AV,Услуги!D:D,СВОД!C2054,Услуги!F:F,СВОД!E2054)</f>
        <v>0</v>
      </c>
      <c r="O2054" s="277">
        <f>SUMIFS(Сверхбаза!L:L,Сверхбаза!C:C,СВОД!C2054,Сверхбаза!E:E,СВОД!E2054)+SUMIFS(Сверхбаза!M:M,Сверхбаза!C:C,СВОД!C2054,Сверхбаза!E:E,СВОД!E2054)</f>
        <v>0</v>
      </c>
      <c r="P2054" s="251">
        <f>SUMIFS(Сверхбаза!N:N,Сверхбаза!C:C,СВОД!C2054,Сверхбаза!E:E,СВОД!E2054)</f>
        <v>0</v>
      </c>
      <c r="Q2054" s="251">
        <f>SUMIFS(Сверхбаза!P:P,Сверхбаза!C:C,СВОД!C2054,Сверхбаза!E:E,СВОД!E2054)</f>
        <v>0</v>
      </c>
      <c r="R2054" s="251">
        <f>SUMIFS(Сверхбаза!O:O,Сверхбаза!C:C,СВОД!C2054,Сверхбаза!E:E,СВОД!E2054)</f>
        <v>0</v>
      </c>
      <c r="S2054" s="251">
        <f>SUMIFS(Сверхбаза!Q:Q,Сверхбаза!C:C,СВОД!C2054,Сверхбаза!E:E,СВОД!E2054)</f>
        <v>0</v>
      </c>
      <c r="T2054" s="278">
        <f>SUMIFS(Сверхбаза!G:G,Сверхбаза!C:C,СВОД!C2054,Сверхбаза!E:E,СВОД!E2054)</f>
        <v>0</v>
      </c>
    </row>
    <row r="2055" spans="1:20" ht="25.5" outlineLevel="2">
      <c r="A2055" s="263">
        <v>6</v>
      </c>
      <c r="B2055" s="336">
        <v>501403</v>
      </c>
      <c r="C2055" s="336">
        <v>140301</v>
      </c>
      <c r="D2055" s="5" t="s">
        <v>535</v>
      </c>
      <c r="E2055" s="324">
        <v>70</v>
      </c>
      <c r="F2055" s="325" t="s">
        <v>707</v>
      </c>
      <c r="G2055" s="277">
        <f>SUMIFS('Круглосуточный стационар'!J:J,'Круглосуточный стационар'!D:D,СВОД!C2055,'Круглосуточный стационар'!F:F,СВОД!E2055)/2+SUMIFS(ВМП!J:J,ВМП!D:D,СВОД!C2055,ВМП!F:F,СВОД!E2055)/2+SUMIFS('Дневной стационар'!J:J,'Дневной стационар'!D:D,СВОД!C2055,'Дневной стационар'!F:F,СВОД!E2055)/2+SUMIFS(ЭКО!H:H,ЭКО!D:D,СВОД!C2055,ЭКО!F:F,СВОД!E2055)+SUMIFS(Диализ!J:J,Диализ!E:E,СВОД!C2055,Диализ!G:G,СВОД!E2055)</f>
        <v>0</v>
      </c>
      <c r="H2055" s="251">
        <f>SUMIFS(Поликлиника!H:H,Поликлиника!D:D,СВОД!C2055,Поликлиника!F:F,СВОД!E2055)</f>
        <v>0</v>
      </c>
      <c r="I2055" s="251">
        <f>SUMIFS(Поликлиника!BA:BA,Поликлиника!D:D,СВОД!C2055,Поликлиника!F:F,СВОД!E2055)</f>
        <v>0</v>
      </c>
      <c r="J2055" s="251">
        <f>SUMIFS(Поликлиника!BF:BF,Поликлиника!D:D,СВОД!C2055,Поликлиника!F:F,СВОД!E2055)</f>
        <v>0</v>
      </c>
      <c r="K2055" s="251">
        <f>SUMIFS(Поликлиника!BU:BU,Поликлиника!D:D,СВОД!C2055,Поликлиника!F:F,СВОД!E2055)</f>
        <v>0</v>
      </c>
      <c r="L2055" s="251">
        <f>SUMIFS(Услуги!H:H,Услуги!D:D,СВОД!C2055,Услуги!F:F,СВОД!E2055)+SUMIFS(Услуги!M:M,Услуги!D:D,СВОД!C2055,Услуги!F:F,СВОД!E2055)+SUMIFS(Услуги!R:R,Услуги!D:D,СВОД!C2055,Услуги!F:F,СВОД!E2055)+SUMIFS(Услуги!W:W,Услуги!D:D,СВОД!C2055,Услуги!F:F,СВОД!E2055)+SUMIFS(Услуги!AB:AB,Услуги!D:D,СВОД!C2055,Услуги!F:F,СВОД!E2055)+SUMIFS(Услуги!AG:AG,Услуги!D:D,СВОД!C2055,Услуги!F:F,СВОД!E2055)+SUMIFS(Услуги!AL:AL,Услуги!D:D,СВОД!C2055,Услуги!F:F,СВОД!E2055)+SUMIFS(Услуги!AQ:AQ,Услуги!D:D,СВОД!C2055,Услуги!F:F,СВОД!E2055)</f>
        <v>0</v>
      </c>
      <c r="M2055" s="251">
        <f>SUMIFS('Скорая мед.помощь'!J:J,'Скорая мед.помощь'!E:E,СВОД!C2055,'Скорая мед.помощь'!G:G,СВОД!E2055)</f>
        <v>0</v>
      </c>
      <c r="N2055" s="278">
        <f>SUMIFS('Круглосуточный стационар'!O:O,'Круглосуточный стационар'!D:D,СВОД!C2055,'Круглосуточный стационар'!F:F,СВОД!E2055)+SUMIFS(ВМП!O:O,ВМП!D:D,СВОД!C2055,ВМП!F:F,СВОД!E2055)+SUMIFS('Дневной стационар'!O:O,'Дневной стационар'!D:D,СВОД!C2055,'Дневной стационар'!F:F,СВОД!E2055)+SUMIFS(ЭКО!M:M,ЭКО!D:D,СВОД!C2055,ЭКО!F:F,СВОД!E2055)+SUMIFS(Диализ!O:O,Диализ!E:E,СВОД!C2055,Диализ!G:G,СВОД!E2055)+SUMIFS(Поликлиника!CT:CT,Поликлиника!D:D,СВОД!C2055,Поликлиника!F:F,СВОД!E2055)+SUMIFS('Скорая мед.помощь'!O:O,'Скорая мед.помощь'!E:E,СВОД!C2055,'Скорая мед.помощь'!G:G,СВОД!E2055)+SUMIFS(Услуги!AV:AV,Услуги!D:D,СВОД!C2055,Услуги!F:F,СВОД!E2055)</f>
        <v>0</v>
      </c>
      <c r="O2055" s="277">
        <f>SUMIFS(Сверхбаза!L:L,Сверхбаза!C:C,СВОД!C2055,Сверхбаза!E:E,СВОД!E2055)+SUMIFS(Сверхбаза!M:M,Сверхбаза!C:C,СВОД!C2055,Сверхбаза!E:E,СВОД!E2055)</f>
        <v>0</v>
      </c>
      <c r="P2055" s="251">
        <f>SUMIFS(Сверхбаза!N:N,Сверхбаза!C:C,СВОД!C2055,Сверхбаза!E:E,СВОД!E2055)</f>
        <v>0</v>
      </c>
      <c r="Q2055" s="251">
        <f>SUMIFS(Сверхбаза!P:P,Сверхбаза!C:C,СВОД!C2055,Сверхбаза!E:E,СВОД!E2055)</f>
        <v>0</v>
      </c>
      <c r="R2055" s="251">
        <f>SUMIFS(Сверхбаза!O:O,Сверхбаза!C:C,СВОД!C2055,Сверхбаза!E:E,СВОД!E2055)</f>
        <v>0</v>
      </c>
      <c r="S2055" s="251">
        <f>SUMIFS(Сверхбаза!Q:Q,Сверхбаза!C:C,СВОД!C2055,Сверхбаза!E:E,СВОД!E2055)</f>
        <v>0</v>
      </c>
      <c r="T2055" s="278">
        <f>SUMIFS(Сверхбаза!G:G,Сверхбаза!C:C,СВОД!C2055,Сверхбаза!E:E,СВОД!E2055)</f>
        <v>0</v>
      </c>
    </row>
    <row r="2056" spans="1:20" ht="25.5" outlineLevel="2">
      <c r="A2056" s="263">
        <v>6</v>
      </c>
      <c r="B2056" s="336">
        <v>501403</v>
      </c>
      <c r="C2056" s="336">
        <v>140301</v>
      </c>
      <c r="D2056" s="5" t="s">
        <v>535</v>
      </c>
      <c r="E2056" s="324">
        <v>94</v>
      </c>
      <c r="F2056" s="325" t="s">
        <v>157</v>
      </c>
      <c r="G2056" s="277">
        <f>SUMIFS('Круглосуточный стационар'!J:J,'Круглосуточный стационар'!D:D,СВОД!C2056,'Круглосуточный стационар'!F:F,СВОД!E2056)/2+SUMIFS(ВМП!J:J,ВМП!D:D,СВОД!C2056,ВМП!F:F,СВОД!E2056)/2+SUMIFS('Дневной стационар'!J:J,'Дневной стационар'!D:D,СВОД!C2056,'Дневной стационар'!F:F,СВОД!E2056)/2+SUMIFS(ЭКО!H:H,ЭКО!D:D,СВОД!C2056,ЭКО!F:F,СВОД!E2056)+SUMIFS(Диализ!J:J,Диализ!E:E,СВОД!C2056,Диализ!G:G,СВОД!E2056)</f>
        <v>0</v>
      </c>
      <c r="H2056" s="251">
        <f>SUMIFS(Поликлиника!H:H,Поликлиника!D:D,СВОД!C2056,Поликлиника!F:F,СВОД!E2056)</f>
        <v>0</v>
      </c>
      <c r="I2056" s="251">
        <f>SUMIFS(Поликлиника!BA:BA,Поликлиника!D:D,СВОД!C2056,Поликлиника!F:F,СВОД!E2056)</f>
        <v>0</v>
      </c>
      <c r="J2056" s="251">
        <f>SUMIFS(Поликлиника!BF:BF,Поликлиника!D:D,СВОД!C2056,Поликлиника!F:F,СВОД!E2056)</f>
        <v>0</v>
      </c>
      <c r="K2056" s="251">
        <f>SUMIFS(Поликлиника!BU:BU,Поликлиника!D:D,СВОД!C2056,Поликлиника!F:F,СВОД!E2056)</f>
        <v>0</v>
      </c>
      <c r="L2056" s="251">
        <f>SUMIFS(Услуги!H:H,Услуги!D:D,СВОД!C2056,Услуги!F:F,СВОД!E2056)+SUMIFS(Услуги!M:M,Услуги!D:D,СВОД!C2056,Услуги!F:F,СВОД!E2056)+SUMIFS(Услуги!R:R,Услуги!D:D,СВОД!C2056,Услуги!F:F,СВОД!E2056)+SUMIFS(Услуги!W:W,Услуги!D:D,СВОД!C2056,Услуги!F:F,СВОД!E2056)+SUMIFS(Услуги!AB:AB,Услуги!D:D,СВОД!C2056,Услуги!F:F,СВОД!E2056)+SUMIFS(Услуги!AG:AG,Услуги!D:D,СВОД!C2056,Услуги!F:F,СВОД!E2056)+SUMIFS(Услуги!AL:AL,Услуги!D:D,СВОД!C2056,Услуги!F:F,СВОД!E2056)+SUMIFS(Услуги!AQ:AQ,Услуги!D:D,СВОД!C2056,Услуги!F:F,СВОД!E2056)</f>
        <v>0</v>
      </c>
      <c r="M2056" s="251">
        <f>SUMIFS('Скорая мед.помощь'!J:J,'Скорая мед.помощь'!E:E,СВОД!C2056,'Скорая мед.помощь'!G:G,СВОД!E2056)</f>
        <v>0</v>
      </c>
      <c r="N2056" s="278">
        <f>SUMIFS('Круглосуточный стационар'!O:O,'Круглосуточный стационар'!D:D,СВОД!C2056,'Круглосуточный стационар'!F:F,СВОД!E2056)+SUMIFS(ВМП!O:O,ВМП!D:D,СВОД!C2056,ВМП!F:F,СВОД!E2056)+SUMIFS('Дневной стационар'!O:O,'Дневной стационар'!D:D,СВОД!C2056,'Дневной стационар'!F:F,СВОД!E2056)+SUMIFS(ЭКО!M:M,ЭКО!D:D,СВОД!C2056,ЭКО!F:F,СВОД!E2056)+SUMIFS(Диализ!O:O,Диализ!E:E,СВОД!C2056,Диализ!G:G,СВОД!E2056)+SUMIFS(Поликлиника!CT:CT,Поликлиника!D:D,СВОД!C2056,Поликлиника!F:F,СВОД!E2056)+SUMIFS('Скорая мед.помощь'!O:O,'Скорая мед.помощь'!E:E,СВОД!C2056,'Скорая мед.помощь'!G:G,СВОД!E2056)+SUMIFS(Услуги!AV:AV,Услуги!D:D,СВОД!C2056,Услуги!F:F,СВОД!E2056)</f>
        <v>0</v>
      </c>
      <c r="O2056" s="277">
        <f>SUMIFS(Сверхбаза!L:L,Сверхбаза!C:C,СВОД!C2056,Сверхбаза!E:E,СВОД!E2056)+SUMIFS(Сверхбаза!M:M,Сверхбаза!C:C,СВОД!C2056,Сверхбаза!E:E,СВОД!E2056)</f>
        <v>0</v>
      </c>
      <c r="P2056" s="251">
        <f>SUMIFS(Сверхбаза!N:N,Сверхбаза!C:C,СВОД!C2056,Сверхбаза!E:E,СВОД!E2056)</f>
        <v>0</v>
      </c>
      <c r="Q2056" s="251">
        <f>SUMIFS(Сверхбаза!P:P,Сверхбаза!C:C,СВОД!C2056,Сверхбаза!E:E,СВОД!E2056)</f>
        <v>0</v>
      </c>
      <c r="R2056" s="251">
        <f>SUMIFS(Сверхбаза!O:O,Сверхбаза!C:C,СВОД!C2056,Сверхбаза!E:E,СВОД!E2056)</f>
        <v>0</v>
      </c>
      <c r="S2056" s="251">
        <f>SUMIFS(Сверхбаза!Q:Q,Сверхбаза!C:C,СВОД!C2056,Сверхбаза!E:E,СВОД!E2056)</f>
        <v>0</v>
      </c>
      <c r="T2056" s="278">
        <f>SUMIFS(Сверхбаза!G:G,Сверхбаза!C:C,СВОД!C2056,Сверхбаза!E:E,СВОД!E2056)</f>
        <v>0</v>
      </c>
    </row>
    <row r="2057" spans="1:20" outlineLevel="1">
      <c r="A2057" s="264"/>
      <c r="B2057" s="254"/>
      <c r="C2057" s="254" t="str">
        <f>CONCATENATE(C2056," ","Итог")</f>
        <v>140301 Итог</v>
      </c>
      <c r="D2057" s="255"/>
      <c r="E2057" s="326"/>
      <c r="F2057" s="327"/>
      <c r="G2057" s="279"/>
      <c r="H2057" s="256"/>
      <c r="I2057" s="256"/>
      <c r="J2057" s="256"/>
      <c r="K2057" s="256"/>
      <c r="L2057" s="256"/>
      <c r="M2057" s="256"/>
      <c r="N2057" s="280">
        <f>SUBTOTAL(9,N2049:N2056)</f>
        <v>52216.731678952943</v>
      </c>
      <c r="O2057" s="279"/>
      <c r="P2057" s="256"/>
      <c r="Q2057" s="256"/>
      <c r="R2057" s="256"/>
      <c r="S2057" s="256"/>
      <c r="T2057" s="280">
        <f>SUBTOTAL(9,T2049:T2056)</f>
        <v>0</v>
      </c>
    </row>
    <row r="2058" spans="1:20" ht="25.5" outlineLevel="2">
      <c r="A2058" s="262">
        <v>6</v>
      </c>
      <c r="B2058" s="8">
        <v>501404</v>
      </c>
      <c r="C2058" s="8">
        <v>140401</v>
      </c>
      <c r="D2058" s="9" t="s">
        <v>546</v>
      </c>
      <c r="E2058" s="322">
        <v>1</v>
      </c>
      <c r="F2058" s="323" t="s">
        <v>12</v>
      </c>
      <c r="G2058" s="275">
        <f>SUMIFS('Круглосуточный стационар'!J:J,'Круглосуточный стационар'!D:D,СВОД!C2058,'Круглосуточный стационар'!F:F,СВОД!E2058)/2+SUMIFS(ВМП!J:J,ВМП!D:D,СВОД!C2058,ВМП!F:F,СВОД!E2058)/2+SUMIFS('Дневной стационар'!J:J,'Дневной стационар'!D:D,СВОД!C2058,'Дневной стационар'!F:F,СВОД!E2058)/2+SUMIFS(ЭКО!H:H,ЭКО!D:D,СВОД!C2058,ЭКО!F:F,СВОД!E2058)+SUMIFS(Диализ!J:J,Диализ!E:E,СВОД!C2058,Диализ!G:G,СВОД!E2058)</f>
        <v>1437</v>
      </c>
      <c r="H2058" s="253">
        <f>SUMIFS(Поликлиника!H:H,Поликлиника!D:D,СВОД!C2058,Поликлиника!F:F,СВОД!E2058)</f>
        <v>0</v>
      </c>
      <c r="I2058" s="253">
        <f>SUMIFS(Поликлиника!BA:BA,Поликлиника!D:D,СВОД!C2058,Поликлиника!F:F,СВОД!E2058)</f>
        <v>0</v>
      </c>
      <c r="J2058" s="253">
        <f>SUMIFS(Поликлиника!BF:BF,Поликлиника!D:D,СВОД!C2058,Поликлиника!F:F,СВОД!E2058)</f>
        <v>0</v>
      </c>
      <c r="K2058" s="253">
        <f>SUMIFS(Поликлиника!BU:BU,Поликлиника!D:D,СВОД!C2058,Поликлиника!F:F,СВОД!E2058)</f>
        <v>0</v>
      </c>
      <c r="L2058" s="253">
        <f>SUMIFS(Услуги!H:H,Услуги!D:D,СВОД!C2058,Услуги!F:F,СВОД!E2058)+SUMIFS(Услуги!M:M,Услуги!D:D,СВОД!C2058,Услуги!F:F,СВОД!E2058)+SUMIFS(Услуги!R:R,Услуги!D:D,СВОД!C2058,Услуги!F:F,СВОД!E2058)+SUMIFS(Услуги!W:W,Услуги!D:D,СВОД!C2058,Услуги!F:F,СВОД!E2058)+SUMIFS(Услуги!AB:AB,Услуги!D:D,СВОД!C2058,Услуги!F:F,СВОД!E2058)+SUMIFS(Услуги!AG:AG,Услуги!D:D,СВОД!C2058,Услуги!F:F,СВОД!E2058)+SUMIFS(Услуги!AL:AL,Услуги!D:D,СВОД!C2058,Услуги!F:F,СВОД!E2058)+SUMIFS(Услуги!AQ:AQ,Услуги!D:D,СВОД!C2058,Услуги!F:F,СВОД!E2058)</f>
        <v>0</v>
      </c>
      <c r="M2058" s="253">
        <f>SUMIFS('Скорая мед.помощь'!J:J,'Скорая мед.помощь'!E:E,СВОД!C2058,'Скорая мед.помощь'!G:G,СВОД!E2058)</f>
        <v>0</v>
      </c>
      <c r="N2058" s="276">
        <f>SUMIFS('Круглосуточный стационар'!O:O,'Круглосуточный стационар'!D:D,СВОД!C2058,'Круглосуточный стационар'!F:F,СВОД!E2058)+SUMIFS(ВМП!O:O,ВМП!D:D,СВОД!C2058,ВМП!F:F,СВОД!E2058)+SUMIFS('Дневной стационар'!O:O,'Дневной стационар'!D:D,СВОД!C2058,'Дневной стационар'!F:F,СВОД!E2058)+SUMIFS(ЭКО!M:M,ЭКО!D:D,СВОД!C2058,ЭКО!F:F,СВОД!E2058)+SUMIFS(Диализ!O:O,Диализ!E:E,СВОД!C2058,Диализ!G:G,СВОД!E2058)+SUMIFS(Поликлиника!CT:CT,Поликлиника!D:D,СВОД!C2058,Поликлиника!F:F,СВОД!E2058)+SUMIFS('Скорая мед.помощь'!O:O,'Скорая мед.помощь'!E:E,СВОД!C2058,'Скорая мед.помощь'!G:G,СВОД!E2058)+SUMIFS(Услуги!AV:AV,Услуги!D:D,СВОД!C2058,Услуги!F:F,СВОД!E2058)</f>
        <v>20237.701185505768</v>
      </c>
      <c r="O2058" s="275">
        <f>SUMIFS(Сверхбаза!L:L,Сверхбаза!C:C,СВОД!C2058,Сверхбаза!E:E,СВОД!E2058)+SUMIFS(Сверхбаза!M:M,Сверхбаза!C:C,СВОД!C2058,Сверхбаза!E:E,СВОД!E2058)</f>
        <v>0</v>
      </c>
      <c r="P2058" s="253">
        <f>SUMIFS(Сверхбаза!N:N,Сверхбаза!C:C,СВОД!C2058,Сверхбаза!E:E,СВОД!E2058)</f>
        <v>0</v>
      </c>
      <c r="Q2058" s="253">
        <f>SUMIFS(Сверхбаза!P:P,Сверхбаза!C:C,СВОД!C2058,Сверхбаза!E:E,СВОД!E2058)</f>
        <v>0</v>
      </c>
      <c r="R2058" s="253">
        <f>SUMIFS(Сверхбаза!O:O,Сверхбаза!C:C,СВОД!C2058,Сверхбаза!E:E,СВОД!E2058)</f>
        <v>0</v>
      </c>
      <c r="S2058" s="253">
        <f>SUMIFS(Сверхбаза!Q:Q,Сверхбаза!C:C,СВОД!C2058,Сверхбаза!E:E,СВОД!E2058)</f>
        <v>0</v>
      </c>
      <c r="T2058" s="276">
        <f>SUMIFS(Сверхбаза!G:G,Сверхбаза!C:C,СВОД!C2058,Сверхбаза!E:E,СВОД!E2058)</f>
        <v>0</v>
      </c>
    </row>
    <row r="2059" spans="1:20" ht="25.5" outlineLevel="2">
      <c r="A2059" s="263">
        <v>6</v>
      </c>
      <c r="B2059" s="336">
        <v>501404</v>
      </c>
      <c r="C2059" s="336">
        <v>140401</v>
      </c>
      <c r="D2059" s="5" t="s">
        <v>546</v>
      </c>
      <c r="E2059" s="324">
        <v>13</v>
      </c>
      <c r="F2059" s="325" t="s">
        <v>704</v>
      </c>
      <c r="G2059" s="277">
        <f>SUMIFS('Круглосуточный стационар'!J:J,'Круглосуточный стационар'!D:D,СВОД!C2059,'Круглосуточный стационар'!F:F,СВОД!E2059)/2+SUMIFS(ВМП!J:J,ВМП!D:D,СВОД!C2059,ВМП!F:F,СВОД!E2059)/2+SUMIFS('Дневной стационар'!J:J,'Дневной стационар'!D:D,СВОД!C2059,'Дневной стационар'!F:F,СВОД!E2059)/2+SUMIFS(ЭКО!H:H,ЭКО!D:D,СВОД!C2059,ЭКО!F:F,СВОД!E2059)+SUMIFS(Диализ!J:J,Диализ!E:E,СВОД!C2059,Диализ!G:G,СВОД!E2059)</f>
        <v>0</v>
      </c>
      <c r="H2059" s="251">
        <f>SUMIFS(Поликлиника!H:H,Поликлиника!D:D,СВОД!C2059,Поликлиника!F:F,СВОД!E2059)</f>
        <v>0</v>
      </c>
      <c r="I2059" s="251">
        <f>SUMIFS(Поликлиника!BA:BA,Поликлиника!D:D,СВОД!C2059,Поликлиника!F:F,СВОД!E2059)</f>
        <v>0</v>
      </c>
      <c r="J2059" s="251">
        <f>SUMIFS(Поликлиника!BF:BF,Поликлиника!D:D,СВОД!C2059,Поликлиника!F:F,СВОД!E2059)</f>
        <v>0</v>
      </c>
      <c r="K2059" s="251">
        <f>SUMIFS(Поликлиника!BU:BU,Поликлиника!D:D,СВОД!C2059,Поликлиника!F:F,СВОД!E2059)</f>
        <v>0</v>
      </c>
      <c r="L2059" s="251">
        <f>SUMIFS(Услуги!H:H,Услуги!D:D,СВОД!C2059,Услуги!F:F,СВОД!E2059)+SUMIFS(Услуги!M:M,Услуги!D:D,СВОД!C2059,Услуги!F:F,СВОД!E2059)+SUMIFS(Услуги!R:R,Услуги!D:D,СВОД!C2059,Услуги!F:F,СВОД!E2059)+SUMIFS(Услуги!W:W,Услуги!D:D,СВОД!C2059,Услуги!F:F,СВОД!E2059)+SUMIFS(Услуги!AB:AB,Услуги!D:D,СВОД!C2059,Услуги!F:F,СВОД!E2059)+SUMIFS(Услуги!AG:AG,Услуги!D:D,СВОД!C2059,Услуги!F:F,СВОД!E2059)+SUMIFS(Услуги!AL:AL,Услуги!D:D,СВОД!C2059,Услуги!F:F,СВОД!E2059)+SUMIFS(Услуги!AQ:AQ,Услуги!D:D,СВОД!C2059,Услуги!F:F,СВОД!E2059)</f>
        <v>0</v>
      </c>
      <c r="M2059" s="251">
        <f>SUMIFS('Скорая мед.помощь'!J:J,'Скорая мед.помощь'!E:E,СВОД!C2059,'Скорая мед.помощь'!G:G,СВОД!E2059)</f>
        <v>0</v>
      </c>
      <c r="N2059" s="278">
        <f>SUMIFS('Круглосуточный стационар'!O:O,'Круглосуточный стационар'!D:D,СВОД!C2059,'Круглосуточный стационар'!F:F,СВОД!E2059)+SUMIFS(ВМП!O:O,ВМП!D:D,СВОД!C2059,ВМП!F:F,СВОД!E2059)+SUMIFS('Дневной стационар'!O:O,'Дневной стационар'!D:D,СВОД!C2059,'Дневной стационар'!F:F,СВОД!E2059)+SUMIFS(ЭКО!M:M,ЭКО!D:D,СВОД!C2059,ЭКО!F:F,СВОД!E2059)+SUMIFS(Диализ!O:O,Диализ!E:E,СВОД!C2059,Диализ!G:G,СВОД!E2059)+SUMIFS(Поликлиника!CT:CT,Поликлиника!D:D,СВОД!C2059,Поликлиника!F:F,СВОД!E2059)+SUMIFS('Скорая мед.помощь'!O:O,'Скорая мед.помощь'!E:E,СВОД!C2059,'Скорая мед.помощь'!G:G,СВОД!E2059)+SUMIFS(Услуги!AV:AV,Услуги!D:D,СВОД!C2059,Услуги!F:F,СВОД!E2059)</f>
        <v>0</v>
      </c>
      <c r="O2059" s="277">
        <f>SUMIFS(Сверхбаза!L:L,Сверхбаза!C:C,СВОД!C2059,Сверхбаза!E:E,СВОД!E2059)+SUMIFS(Сверхбаза!M:M,Сверхбаза!C:C,СВОД!C2059,Сверхбаза!E:E,СВОД!E2059)</f>
        <v>0</v>
      </c>
      <c r="P2059" s="251">
        <f>SUMIFS(Сверхбаза!N:N,Сверхбаза!C:C,СВОД!C2059,Сверхбаза!E:E,СВОД!E2059)</f>
        <v>0</v>
      </c>
      <c r="Q2059" s="251">
        <f>SUMIFS(Сверхбаза!P:P,Сверхбаза!C:C,СВОД!C2059,Сверхбаза!E:E,СВОД!E2059)</f>
        <v>0</v>
      </c>
      <c r="R2059" s="251">
        <f>SUMIFS(Сверхбаза!O:O,Сверхбаза!C:C,СВОД!C2059,Сверхбаза!E:E,СВОД!E2059)</f>
        <v>0</v>
      </c>
      <c r="S2059" s="251">
        <f>SUMIFS(Сверхбаза!Q:Q,Сверхбаза!C:C,СВОД!C2059,Сверхбаза!E:E,СВОД!E2059)</f>
        <v>0</v>
      </c>
      <c r="T2059" s="278">
        <f>SUMIFS(Сверхбаза!G:G,Сверхбаза!C:C,СВОД!C2059,Сверхбаза!E:E,СВОД!E2059)</f>
        <v>0</v>
      </c>
    </row>
    <row r="2060" spans="1:20" ht="25.5" outlineLevel="2">
      <c r="A2060" s="263">
        <v>6</v>
      </c>
      <c r="B2060" s="336">
        <v>501404</v>
      </c>
      <c r="C2060" s="336">
        <v>140401</v>
      </c>
      <c r="D2060" s="5" t="s">
        <v>546</v>
      </c>
      <c r="E2060" s="324">
        <v>2</v>
      </c>
      <c r="F2060" s="325" t="s">
        <v>173</v>
      </c>
      <c r="G2060" s="277">
        <f>SUMIFS('Круглосуточный стационар'!J:J,'Круглосуточный стационар'!D:D,СВОД!C2060,'Круглосуточный стационар'!F:F,СВОД!E2060)/2+SUMIFS(ВМП!J:J,ВМП!D:D,СВОД!C2060,ВМП!F:F,СВОД!E2060)/2+SUMIFS('Дневной стационар'!J:J,'Дневной стационар'!D:D,СВОД!C2060,'Дневной стационар'!F:F,СВОД!E2060)/2+SUMIFS(ЭКО!H:H,ЭКО!D:D,СВОД!C2060,ЭКО!F:F,СВОД!E2060)+SUMIFS(Диализ!J:J,Диализ!E:E,СВОД!C2060,Диализ!G:G,СВОД!E2060)</f>
        <v>1198</v>
      </c>
      <c r="H2060" s="251">
        <f>SUMIFS(Поликлиника!H:H,Поликлиника!D:D,СВОД!C2060,Поликлиника!F:F,СВОД!E2060)</f>
        <v>0</v>
      </c>
      <c r="I2060" s="251">
        <f>SUMIFS(Поликлиника!BA:BA,Поликлиника!D:D,СВОД!C2060,Поликлиника!F:F,СВОД!E2060)</f>
        <v>0</v>
      </c>
      <c r="J2060" s="251">
        <f>SUMIFS(Поликлиника!BF:BF,Поликлиника!D:D,СВОД!C2060,Поликлиника!F:F,СВОД!E2060)</f>
        <v>0</v>
      </c>
      <c r="K2060" s="251">
        <f>SUMIFS(Поликлиника!BU:BU,Поликлиника!D:D,СВОД!C2060,Поликлиника!F:F,СВОД!E2060)</f>
        <v>0</v>
      </c>
      <c r="L2060" s="251">
        <f>SUMIFS(Услуги!H:H,Услуги!D:D,СВОД!C2060,Услуги!F:F,СВОД!E2060)+SUMIFS(Услуги!M:M,Услуги!D:D,СВОД!C2060,Услуги!F:F,СВОД!E2060)+SUMIFS(Услуги!R:R,Услуги!D:D,СВОД!C2060,Услуги!F:F,СВОД!E2060)+SUMIFS(Услуги!W:W,Услуги!D:D,СВОД!C2060,Услуги!F:F,СВОД!E2060)+SUMIFS(Услуги!AB:AB,Услуги!D:D,СВОД!C2060,Услуги!F:F,СВОД!E2060)+SUMIFS(Услуги!AG:AG,Услуги!D:D,СВОД!C2060,Услуги!F:F,СВОД!E2060)+SUMIFS(Услуги!AL:AL,Услуги!D:D,СВОД!C2060,Услуги!F:F,СВОД!E2060)+SUMIFS(Услуги!AQ:AQ,Услуги!D:D,СВОД!C2060,Услуги!F:F,СВОД!E2060)</f>
        <v>0</v>
      </c>
      <c r="M2060" s="251">
        <f>SUMIFS('Скорая мед.помощь'!J:J,'Скорая мед.помощь'!E:E,СВОД!C2060,'Скорая мед.помощь'!G:G,СВОД!E2060)</f>
        <v>0</v>
      </c>
      <c r="N2060" s="278">
        <f>SUMIFS('Круглосуточный стационар'!O:O,'Круглосуточный стационар'!D:D,СВОД!C2060,'Круглосуточный стационар'!F:F,СВОД!E2060)+SUMIFS(ВМП!O:O,ВМП!D:D,СВОД!C2060,ВМП!F:F,СВОД!E2060)+SUMIFS('Дневной стационар'!O:O,'Дневной стационар'!D:D,СВОД!C2060,'Дневной стационар'!F:F,СВОД!E2060)+SUMIFS(ЭКО!M:M,ЭКО!D:D,СВОД!C2060,ЭКО!F:F,СВОД!E2060)+SUMIFS(Диализ!O:O,Диализ!E:E,СВОД!C2060,Диализ!G:G,СВОД!E2060)+SUMIFS(Поликлиника!CT:CT,Поликлиника!D:D,СВОД!C2060,Поликлиника!F:F,СВОД!E2060)+SUMIFS('Скорая мед.помощь'!O:O,'Скорая мед.помощь'!E:E,СВОД!C2060,'Скорая мед.помощь'!G:G,СВОД!E2060)+SUMIFS(Услуги!AV:AV,Услуги!D:D,СВОД!C2060,Услуги!F:F,СВОД!E2060)</f>
        <v>7814.2523999999994</v>
      </c>
      <c r="O2060" s="277">
        <f>SUMIFS(Сверхбаза!L:L,Сверхбаза!C:C,СВОД!C2060,Сверхбаза!E:E,СВОД!E2060)+SUMIFS(Сверхбаза!M:M,Сверхбаза!C:C,СВОД!C2060,Сверхбаза!E:E,СВОД!E2060)</f>
        <v>0</v>
      </c>
      <c r="P2060" s="251">
        <f>SUMIFS(Сверхбаза!N:N,Сверхбаза!C:C,СВОД!C2060,Сверхбаза!E:E,СВОД!E2060)</f>
        <v>0</v>
      </c>
      <c r="Q2060" s="251">
        <f>SUMIFS(Сверхбаза!P:P,Сверхбаза!C:C,СВОД!C2060,Сверхбаза!E:E,СВОД!E2060)</f>
        <v>0</v>
      </c>
      <c r="R2060" s="251">
        <f>SUMIFS(Сверхбаза!O:O,Сверхбаза!C:C,СВОД!C2060,Сверхбаза!E:E,СВОД!E2060)</f>
        <v>0</v>
      </c>
      <c r="S2060" s="251">
        <f>SUMIFS(Сверхбаза!Q:Q,Сверхбаза!C:C,СВОД!C2060,Сверхбаза!E:E,СВОД!E2060)</f>
        <v>0</v>
      </c>
      <c r="T2060" s="278">
        <f>SUMIFS(Сверхбаза!G:G,Сверхбаза!C:C,СВОД!C2060,Сверхбаза!E:E,СВОД!E2060)</f>
        <v>0</v>
      </c>
    </row>
    <row r="2061" spans="1:20" ht="25.5" outlineLevel="2">
      <c r="A2061" s="263">
        <v>6</v>
      </c>
      <c r="B2061" s="336">
        <v>501404</v>
      </c>
      <c r="C2061" s="336">
        <v>140401</v>
      </c>
      <c r="D2061" s="5" t="s">
        <v>546</v>
      </c>
      <c r="E2061" s="324">
        <v>6</v>
      </c>
      <c r="F2061" s="325" t="s">
        <v>705</v>
      </c>
      <c r="G2061" s="277">
        <f>SUMIFS('Круглосуточный стационар'!J:J,'Круглосуточный стационар'!D:D,СВОД!C2061,'Круглосуточный стационар'!F:F,СВОД!E2061)/2+SUMIFS(ВМП!J:J,ВМП!D:D,СВОД!C2061,ВМП!F:F,СВОД!E2061)/2+SUMIFS('Дневной стационар'!J:J,'Дневной стационар'!D:D,СВОД!C2061,'Дневной стационар'!F:F,СВОД!E2061)/2+SUMIFS(ЭКО!H:H,ЭКО!D:D,СВОД!C2061,ЭКО!F:F,СВОД!E2061)+SUMIFS(Диализ!J:J,Диализ!E:E,СВОД!C2061,Диализ!G:G,СВОД!E2061)</f>
        <v>0</v>
      </c>
      <c r="H2061" s="251">
        <f>SUMIFS(Поликлиника!H:H,Поликлиника!D:D,СВОД!C2061,Поликлиника!F:F,СВОД!E2061)</f>
        <v>0</v>
      </c>
      <c r="I2061" s="251">
        <f>SUMIFS(Поликлиника!BA:BA,Поликлиника!D:D,СВОД!C2061,Поликлиника!F:F,СВОД!E2061)</f>
        <v>0</v>
      </c>
      <c r="J2061" s="251">
        <f>SUMIFS(Поликлиника!BF:BF,Поликлиника!D:D,СВОД!C2061,Поликлиника!F:F,СВОД!E2061)</f>
        <v>0</v>
      </c>
      <c r="K2061" s="251">
        <f>SUMIFS(Поликлиника!BU:BU,Поликлиника!D:D,СВОД!C2061,Поликлиника!F:F,СВОД!E2061)</f>
        <v>0</v>
      </c>
      <c r="L2061" s="251">
        <f>SUMIFS(Услуги!H:H,Услуги!D:D,СВОД!C2061,Услуги!F:F,СВОД!E2061)+SUMIFS(Услуги!M:M,Услуги!D:D,СВОД!C2061,Услуги!F:F,СВОД!E2061)+SUMIFS(Услуги!R:R,Услуги!D:D,СВОД!C2061,Услуги!F:F,СВОД!E2061)+SUMIFS(Услуги!W:W,Услуги!D:D,СВОД!C2061,Услуги!F:F,СВОД!E2061)+SUMIFS(Услуги!AB:AB,Услуги!D:D,СВОД!C2061,Услуги!F:F,СВОД!E2061)+SUMIFS(Услуги!AG:AG,Услуги!D:D,СВОД!C2061,Услуги!F:F,СВОД!E2061)+SUMIFS(Услуги!AL:AL,Услуги!D:D,СВОД!C2061,Услуги!F:F,СВОД!E2061)+SUMIFS(Услуги!AQ:AQ,Услуги!D:D,СВОД!C2061,Услуги!F:F,СВОД!E2061)</f>
        <v>0</v>
      </c>
      <c r="M2061" s="251">
        <f>SUMIFS('Скорая мед.помощь'!J:J,'Скорая мед.помощь'!E:E,СВОД!C2061,'Скорая мед.помощь'!G:G,СВОД!E2061)</f>
        <v>0</v>
      </c>
      <c r="N2061" s="278">
        <f>SUMIFS('Круглосуточный стационар'!O:O,'Круглосуточный стационар'!D:D,СВОД!C2061,'Круглосуточный стационар'!F:F,СВОД!E2061)+SUMIFS(ВМП!O:O,ВМП!D:D,СВОД!C2061,ВМП!F:F,СВОД!E2061)+SUMIFS('Дневной стационар'!O:O,'Дневной стационар'!D:D,СВОД!C2061,'Дневной стационар'!F:F,СВОД!E2061)+SUMIFS(ЭКО!M:M,ЭКО!D:D,СВОД!C2061,ЭКО!F:F,СВОД!E2061)+SUMIFS(Диализ!O:O,Диализ!E:E,СВОД!C2061,Диализ!G:G,СВОД!E2061)+SUMIFS(Поликлиника!CT:CT,Поликлиника!D:D,СВОД!C2061,Поликлиника!F:F,СВОД!E2061)+SUMIFS('Скорая мед.помощь'!O:O,'Скорая мед.помощь'!E:E,СВОД!C2061,'Скорая мед.помощь'!G:G,СВОД!E2061)+SUMIFS(Услуги!AV:AV,Услуги!D:D,СВОД!C2061,Услуги!F:F,СВОД!E2061)</f>
        <v>0</v>
      </c>
      <c r="O2061" s="277">
        <f>SUMIFS(Сверхбаза!L:L,Сверхбаза!C:C,СВОД!C2061,Сверхбаза!E:E,СВОД!E2061)+SUMIFS(Сверхбаза!M:M,Сверхбаза!C:C,СВОД!C2061,Сверхбаза!E:E,СВОД!E2061)</f>
        <v>0</v>
      </c>
      <c r="P2061" s="251">
        <f>SUMIFS(Сверхбаза!N:N,Сверхбаза!C:C,СВОД!C2061,Сверхбаза!E:E,СВОД!E2061)</f>
        <v>0</v>
      </c>
      <c r="Q2061" s="251">
        <f>SUMIFS(Сверхбаза!P:P,Сверхбаза!C:C,СВОД!C2061,Сверхбаза!E:E,СВОД!E2061)</f>
        <v>0</v>
      </c>
      <c r="R2061" s="251">
        <f>SUMIFS(Сверхбаза!O:O,Сверхбаза!C:C,СВОД!C2061,Сверхбаза!E:E,СВОД!E2061)</f>
        <v>0</v>
      </c>
      <c r="S2061" s="251">
        <f>SUMIFS(Сверхбаза!Q:Q,Сверхбаза!C:C,СВОД!C2061,Сверхбаза!E:E,СВОД!E2061)</f>
        <v>0</v>
      </c>
      <c r="T2061" s="278">
        <f>SUMIFS(Сверхбаза!G:G,Сверхбаза!C:C,СВОД!C2061,Сверхбаза!E:E,СВОД!E2061)</f>
        <v>0</v>
      </c>
    </row>
    <row r="2062" spans="1:20" ht="25.5" outlineLevel="2">
      <c r="A2062" s="263">
        <v>6</v>
      </c>
      <c r="B2062" s="336">
        <v>501404</v>
      </c>
      <c r="C2062" s="336">
        <v>140401</v>
      </c>
      <c r="D2062" s="5" t="s">
        <v>546</v>
      </c>
      <c r="E2062" s="324">
        <v>3</v>
      </c>
      <c r="F2062" s="325" t="s">
        <v>174</v>
      </c>
      <c r="G2062" s="277">
        <f>SUMIFS('Круглосуточный стационар'!J:J,'Круглосуточный стационар'!D:D,СВОД!C2062,'Круглосуточный стационар'!F:F,СВОД!E2062)/2+SUMIFS(ВМП!J:J,ВМП!D:D,СВОД!C2062,ВМП!F:F,СВОД!E2062)/2+SUMIFS('Дневной стационар'!J:J,'Дневной стационар'!D:D,СВОД!C2062,'Дневной стационар'!F:F,СВОД!E2062)/2+SUMIFS(ЭКО!H:H,ЭКО!D:D,СВОД!C2062,ЭКО!F:F,СВОД!E2062)+SUMIFS(Диализ!J:J,Диализ!E:E,СВОД!C2062,Диализ!G:G,СВОД!E2062)</f>
        <v>0</v>
      </c>
      <c r="H2062" s="251">
        <f>SUMIFS(Поликлиника!H:H,Поликлиника!D:D,СВОД!C2062,Поликлиника!F:F,СВОД!E2062)</f>
        <v>3676</v>
      </c>
      <c r="I2062" s="251">
        <f>SUMIFS(Поликлиника!BA:BA,Поликлиника!D:D,СВОД!C2062,Поликлиника!F:F,СВОД!E2062)</f>
        <v>2071</v>
      </c>
      <c r="J2062" s="251">
        <f>SUMIFS(Поликлиника!BF:BF,Поликлиника!D:D,СВОД!C2062,Поликлиника!F:F,СВОД!E2062)</f>
        <v>7332</v>
      </c>
      <c r="K2062" s="251">
        <f>SUMIFS(Поликлиника!BU:BU,Поликлиника!D:D,СВОД!C2062,Поликлиника!F:F,СВОД!E2062)</f>
        <v>3361</v>
      </c>
      <c r="L2062" s="251">
        <f>SUMIFS(Услуги!H:H,Услуги!D:D,СВОД!C2062,Услуги!F:F,СВОД!E2062)+SUMIFS(Услуги!M:M,Услуги!D:D,СВОД!C2062,Услуги!F:F,СВОД!E2062)+SUMIFS(Услуги!R:R,Услуги!D:D,СВОД!C2062,Услуги!F:F,СВОД!E2062)+SUMIFS(Услуги!W:W,Услуги!D:D,СВОД!C2062,Услуги!F:F,СВОД!E2062)+SUMIFS(Услуги!AB:AB,Услуги!D:D,СВОД!C2062,Услуги!F:F,СВОД!E2062)+SUMIFS(Услуги!AG:AG,Услуги!D:D,СВОД!C2062,Услуги!F:F,СВОД!E2062)+SUMIFS(Услуги!AL:AL,Услуги!D:D,СВОД!C2062,Услуги!F:F,СВОД!E2062)+SUMIFS(Услуги!AQ:AQ,Услуги!D:D,СВОД!C2062,Услуги!F:F,СВОД!E2062)</f>
        <v>0</v>
      </c>
      <c r="M2062" s="251">
        <f>SUMIFS('Скорая мед.помощь'!J:J,'Скорая мед.помощь'!E:E,СВОД!C2062,'Скорая мед.помощь'!G:G,СВОД!E2062)</f>
        <v>0</v>
      </c>
      <c r="N2062" s="278">
        <f>SUMIFS('Круглосуточный стационар'!O:O,'Круглосуточный стационар'!D:D,СВОД!C2062,'Круглосуточный стационар'!F:F,СВОД!E2062)+SUMIFS(ВМП!O:O,ВМП!D:D,СВОД!C2062,ВМП!F:F,СВОД!E2062)+SUMIFS('Дневной стационар'!O:O,'Дневной стационар'!D:D,СВОД!C2062,'Дневной стационар'!F:F,СВОД!E2062)+SUMIFS(ЭКО!M:M,ЭКО!D:D,СВОД!C2062,ЭКО!F:F,СВОД!E2062)+SUMIFS(Диализ!O:O,Диализ!E:E,СВОД!C2062,Диализ!G:G,СВОД!E2062)+SUMIFS(Поликлиника!CT:CT,Поликлиника!D:D,СВОД!C2062,Поликлиника!F:F,СВОД!E2062)+SUMIFS('Скорая мед.помощь'!O:O,'Скорая мед.помощь'!E:E,СВОД!C2062,'Скорая мед.помощь'!G:G,СВОД!E2062)+SUMIFS(Услуги!AV:AV,Услуги!D:D,СВОД!C2062,Услуги!F:F,СВОД!E2062)</f>
        <v>17910.303550999997</v>
      </c>
      <c r="O2062" s="277">
        <f>SUMIFS(Сверхбаза!L:L,Сверхбаза!C:C,СВОД!C2062,Сверхбаза!E:E,СВОД!E2062)+SUMIFS(Сверхбаза!M:M,Сверхбаза!C:C,СВОД!C2062,Сверхбаза!E:E,СВОД!E2062)</f>
        <v>0</v>
      </c>
      <c r="P2062" s="251">
        <f>SUMIFS(Сверхбаза!N:N,Сверхбаза!C:C,СВОД!C2062,Сверхбаза!E:E,СВОД!E2062)</f>
        <v>0</v>
      </c>
      <c r="Q2062" s="251">
        <f>SUMIFS(Сверхбаза!P:P,Сверхбаза!C:C,СВОД!C2062,Сверхбаза!E:E,СВОД!E2062)</f>
        <v>0</v>
      </c>
      <c r="R2062" s="251">
        <f>SUMIFS(Сверхбаза!O:O,Сверхбаза!C:C,СВОД!C2062,Сверхбаза!E:E,СВОД!E2062)</f>
        <v>0</v>
      </c>
      <c r="S2062" s="251">
        <f>SUMIFS(Сверхбаза!Q:Q,Сверхбаза!C:C,СВОД!C2062,Сверхбаза!E:E,СВОД!E2062)</f>
        <v>0</v>
      </c>
      <c r="T2062" s="278">
        <f>SUMIFS(Сверхбаза!G:G,Сверхбаза!C:C,СВОД!C2062,Сверхбаза!E:E,СВОД!E2062)</f>
        <v>0</v>
      </c>
    </row>
    <row r="2063" spans="1:20" ht="25.5" outlineLevel="2">
      <c r="A2063" s="265">
        <v>6</v>
      </c>
      <c r="B2063" s="212">
        <v>501404</v>
      </c>
      <c r="C2063" s="336">
        <v>140401</v>
      </c>
      <c r="D2063" s="5" t="s">
        <v>546</v>
      </c>
      <c r="E2063" s="324">
        <v>7</v>
      </c>
      <c r="F2063" s="325" t="s">
        <v>706</v>
      </c>
      <c r="G2063" s="277">
        <f>SUMIFS('Круглосуточный стационар'!J:J,'Круглосуточный стационар'!D:D,СВОД!C2063,'Круглосуточный стационар'!F:F,СВОД!E2063)/2+SUMIFS(ВМП!J:J,ВМП!D:D,СВОД!C2063,ВМП!F:F,СВОД!E2063)/2+SUMIFS('Дневной стационар'!J:J,'Дневной стационар'!D:D,СВОД!C2063,'Дневной стационар'!F:F,СВОД!E2063)/2+SUMIFS(ЭКО!H:H,ЭКО!D:D,СВОД!C2063,ЭКО!F:F,СВОД!E2063)+SUMIFS(Диализ!J:J,Диализ!E:E,СВОД!C2063,Диализ!G:G,СВОД!E2063)</f>
        <v>0</v>
      </c>
      <c r="H2063" s="251">
        <f>SUMIFS(Поликлиника!H:H,Поликлиника!D:D,СВОД!C2063,Поликлиника!F:F,СВОД!E2063)</f>
        <v>0</v>
      </c>
      <c r="I2063" s="251">
        <f>SUMIFS(Поликлиника!BA:BA,Поликлиника!D:D,СВОД!C2063,Поликлиника!F:F,СВОД!E2063)</f>
        <v>0</v>
      </c>
      <c r="J2063" s="251">
        <f>SUMIFS(Поликлиника!BF:BF,Поликлиника!D:D,СВОД!C2063,Поликлиника!F:F,СВОД!E2063)</f>
        <v>0</v>
      </c>
      <c r="K2063" s="251">
        <f>SUMIFS(Поликлиника!BU:BU,Поликлиника!D:D,СВОД!C2063,Поликлиника!F:F,СВОД!E2063)</f>
        <v>0</v>
      </c>
      <c r="L2063" s="251">
        <f>SUMIFS(Услуги!H:H,Услуги!D:D,СВОД!C2063,Услуги!F:F,СВОД!E2063)+SUMIFS(Услуги!M:M,Услуги!D:D,СВОД!C2063,Услуги!F:F,СВОД!E2063)+SUMIFS(Услуги!R:R,Услуги!D:D,СВОД!C2063,Услуги!F:F,СВОД!E2063)+SUMIFS(Услуги!W:W,Услуги!D:D,СВОД!C2063,Услуги!F:F,СВОД!E2063)+SUMIFS(Услуги!AB:AB,Услуги!D:D,СВОД!C2063,Услуги!F:F,СВОД!E2063)+SUMIFS(Услуги!AG:AG,Услуги!D:D,СВОД!C2063,Услуги!F:F,СВОД!E2063)+SUMIFS(Услуги!AL:AL,Услуги!D:D,СВОД!C2063,Услуги!F:F,СВОД!E2063)+SUMIFS(Услуги!AQ:AQ,Услуги!D:D,СВОД!C2063,Услуги!F:F,СВОД!E2063)</f>
        <v>0</v>
      </c>
      <c r="M2063" s="251">
        <f>SUMIFS('Скорая мед.помощь'!J:J,'Скорая мед.помощь'!E:E,СВОД!C2063,'Скорая мед.помощь'!G:G,СВОД!E2063)</f>
        <v>0</v>
      </c>
      <c r="N2063" s="278">
        <f>SUMIFS('Круглосуточный стационар'!O:O,'Круглосуточный стационар'!D:D,СВОД!C2063,'Круглосуточный стационар'!F:F,СВОД!E2063)+SUMIFS(ВМП!O:O,ВМП!D:D,СВОД!C2063,ВМП!F:F,СВОД!E2063)+SUMIFS('Дневной стационар'!O:O,'Дневной стационар'!D:D,СВОД!C2063,'Дневной стационар'!F:F,СВОД!E2063)+SUMIFS(ЭКО!M:M,ЭКО!D:D,СВОД!C2063,ЭКО!F:F,СВОД!E2063)+SUMIFS(Диализ!O:O,Диализ!E:E,СВОД!C2063,Диализ!G:G,СВОД!E2063)+SUMIFS(Поликлиника!CT:CT,Поликлиника!D:D,СВОД!C2063,Поликлиника!F:F,СВОД!E2063)+SUMIFS('Скорая мед.помощь'!O:O,'Скорая мед.помощь'!E:E,СВОД!C2063,'Скорая мед.помощь'!G:G,СВОД!E2063)+SUMIFS(Услуги!AV:AV,Услуги!D:D,СВОД!C2063,Услуги!F:F,СВОД!E2063)</f>
        <v>0</v>
      </c>
      <c r="O2063" s="277">
        <f>SUMIFS(Сверхбаза!L:L,Сверхбаза!C:C,СВОД!C2063,Сверхбаза!E:E,СВОД!E2063)+SUMIFS(Сверхбаза!M:M,Сверхбаза!C:C,СВОД!C2063,Сверхбаза!E:E,СВОД!E2063)</f>
        <v>0</v>
      </c>
      <c r="P2063" s="251">
        <f>SUMIFS(Сверхбаза!N:N,Сверхбаза!C:C,СВОД!C2063,Сверхбаза!E:E,СВОД!E2063)</f>
        <v>0</v>
      </c>
      <c r="Q2063" s="251">
        <f>SUMIFS(Сверхбаза!P:P,Сверхбаза!C:C,СВОД!C2063,Сверхбаза!E:E,СВОД!E2063)</f>
        <v>0</v>
      </c>
      <c r="R2063" s="251">
        <f>SUMIFS(Сверхбаза!O:O,Сверхбаза!C:C,СВОД!C2063,Сверхбаза!E:E,СВОД!E2063)</f>
        <v>0</v>
      </c>
      <c r="S2063" s="251">
        <f>SUMIFS(Сверхбаза!Q:Q,Сверхбаза!C:C,СВОД!C2063,Сверхбаза!E:E,СВОД!E2063)</f>
        <v>0</v>
      </c>
      <c r="T2063" s="278">
        <f>SUMIFS(Сверхбаза!G:G,Сверхбаза!C:C,СВОД!C2063,Сверхбаза!E:E,СВОД!E2063)</f>
        <v>0</v>
      </c>
    </row>
    <row r="2064" spans="1:20" ht="25.5" outlineLevel="2">
      <c r="A2064" s="263">
        <v>6</v>
      </c>
      <c r="B2064" s="336">
        <v>501404</v>
      </c>
      <c r="C2064" s="336">
        <v>140401</v>
      </c>
      <c r="D2064" s="5" t="s">
        <v>546</v>
      </c>
      <c r="E2064" s="324">
        <v>70</v>
      </c>
      <c r="F2064" s="325" t="s">
        <v>707</v>
      </c>
      <c r="G2064" s="277">
        <f>SUMIFS('Круглосуточный стационар'!J:J,'Круглосуточный стационар'!D:D,СВОД!C2064,'Круглосуточный стационар'!F:F,СВОД!E2064)/2+SUMIFS(ВМП!J:J,ВМП!D:D,СВОД!C2064,ВМП!F:F,СВОД!E2064)/2+SUMIFS('Дневной стационар'!J:J,'Дневной стационар'!D:D,СВОД!C2064,'Дневной стационар'!F:F,СВОД!E2064)/2+SUMIFS(ЭКО!H:H,ЭКО!D:D,СВОД!C2064,ЭКО!F:F,СВОД!E2064)+SUMIFS(Диализ!J:J,Диализ!E:E,СВОД!C2064,Диализ!G:G,СВОД!E2064)</f>
        <v>0</v>
      </c>
      <c r="H2064" s="251">
        <f>SUMIFS(Поликлиника!H:H,Поликлиника!D:D,СВОД!C2064,Поликлиника!F:F,СВОД!E2064)</f>
        <v>0</v>
      </c>
      <c r="I2064" s="251">
        <f>SUMIFS(Поликлиника!BA:BA,Поликлиника!D:D,СВОД!C2064,Поликлиника!F:F,СВОД!E2064)</f>
        <v>0</v>
      </c>
      <c r="J2064" s="251">
        <f>SUMIFS(Поликлиника!BF:BF,Поликлиника!D:D,СВОД!C2064,Поликлиника!F:F,СВОД!E2064)</f>
        <v>0</v>
      </c>
      <c r="K2064" s="251">
        <f>SUMIFS(Поликлиника!BU:BU,Поликлиника!D:D,СВОД!C2064,Поликлиника!F:F,СВОД!E2064)</f>
        <v>0</v>
      </c>
      <c r="L2064" s="251">
        <f>SUMIFS(Услуги!H:H,Услуги!D:D,СВОД!C2064,Услуги!F:F,СВОД!E2064)+SUMIFS(Услуги!M:M,Услуги!D:D,СВОД!C2064,Услуги!F:F,СВОД!E2064)+SUMIFS(Услуги!R:R,Услуги!D:D,СВОД!C2064,Услуги!F:F,СВОД!E2064)+SUMIFS(Услуги!W:W,Услуги!D:D,СВОД!C2064,Услуги!F:F,СВОД!E2064)+SUMIFS(Услуги!AB:AB,Услуги!D:D,СВОД!C2064,Услуги!F:F,СВОД!E2064)+SUMIFS(Услуги!AG:AG,Услуги!D:D,СВОД!C2064,Услуги!F:F,СВОД!E2064)+SUMIFS(Услуги!AL:AL,Услуги!D:D,СВОД!C2064,Услуги!F:F,СВОД!E2064)+SUMIFS(Услуги!AQ:AQ,Услуги!D:D,СВОД!C2064,Услуги!F:F,СВОД!E2064)</f>
        <v>0</v>
      </c>
      <c r="M2064" s="251">
        <f>SUMIFS('Скорая мед.помощь'!J:J,'Скорая мед.помощь'!E:E,СВОД!C2064,'Скорая мед.помощь'!G:G,СВОД!E2064)</f>
        <v>0</v>
      </c>
      <c r="N2064" s="278">
        <f>SUMIFS('Круглосуточный стационар'!O:O,'Круглосуточный стационар'!D:D,СВОД!C2064,'Круглосуточный стационар'!F:F,СВОД!E2064)+SUMIFS(ВМП!O:O,ВМП!D:D,СВОД!C2064,ВМП!F:F,СВОД!E2064)+SUMIFS('Дневной стационар'!O:O,'Дневной стационар'!D:D,СВОД!C2064,'Дневной стационар'!F:F,СВОД!E2064)+SUMIFS(ЭКО!M:M,ЭКО!D:D,СВОД!C2064,ЭКО!F:F,СВОД!E2064)+SUMIFS(Диализ!O:O,Диализ!E:E,СВОД!C2064,Диализ!G:G,СВОД!E2064)+SUMIFS(Поликлиника!CT:CT,Поликлиника!D:D,СВОД!C2064,Поликлиника!F:F,СВОД!E2064)+SUMIFS('Скорая мед.помощь'!O:O,'Скорая мед.помощь'!E:E,СВОД!C2064,'Скорая мед.помощь'!G:G,СВОД!E2064)+SUMIFS(Услуги!AV:AV,Услуги!D:D,СВОД!C2064,Услуги!F:F,СВОД!E2064)</f>
        <v>0</v>
      </c>
      <c r="O2064" s="277">
        <f>SUMIFS(Сверхбаза!L:L,Сверхбаза!C:C,СВОД!C2064,Сверхбаза!E:E,СВОД!E2064)+SUMIFS(Сверхбаза!M:M,Сверхбаза!C:C,СВОД!C2064,Сверхбаза!E:E,СВОД!E2064)</f>
        <v>0</v>
      </c>
      <c r="P2064" s="251">
        <f>SUMIFS(Сверхбаза!N:N,Сверхбаза!C:C,СВОД!C2064,Сверхбаза!E:E,СВОД!E2064)</f>
        <v>0</v>
      </c>
      <c r="Q2064" s="251">
        <f>SUMIFS(Сверхбаза!P:P,Сверхбаза!C:C,СВОД!C2064,Сверхбаза!E:E,СВОД!E2064)</f>
        <v>0</v>
      </c>
      <c r="R2064" s="251">
        <f>SUMIFS(Сверхбаза!O:O,Сверхбаза!C:C,СВОД!C2064,Сверхбаза!E:E,СВОД!E2064)</f>
        <v>0</v>
      </c>
      <c r="S2064" s="251">
        <f>SUMIFS(Сверхбаза!Q:Q,Сверхбаза!C:C,СВОД!C2064,Сверхбаза!E:E,СВОД!E2064)</f>
        <v>0</v>
      </c>
      <c r="T2064" s="278">
        <f>SUMIFS(Сверхбаза!G:G,Сверхбаза!C:C,СВОД!C2064,Сверхбаза!E:E,СВОД!E2064)</f>
        <v>0</v>
      </c>
    </row>
    <row r="2065" spans="1:20" ht="25.5" outlineLevel="2">
      <c r="A2065" s="263">
        <v>6</v>
      </c>
      <c r="B2065" s="336">
        <v>501404</v>
      </c>
      <c r="C2065" s="336">
        <v>140401</v>
      </c>
      <c r="D2065" s="5" t="s">
        <v>546</v>
      </c>
      <c r="E2065" s="324">
        <v>94</v>
      </c>
      <c r="F2065" s="325" t="s">
        <v>157</v>
      </c>
      <c r="G2065" s="277">
        <f>SUMIFS('Круглосуточный стационар'!J:J,'Круглосуточный стационар'!D:D,СВОД!C2065,'Круглосуточный стационар'!F:F,СВОД!E2065)/2+SUMIFS(ВМП!J:J,ВМП!D:D,СВОД!C2065,ВМП!F:F,СВОД!E2065)/2+SUMIFS('Дневной стационар'!J:J,'Дневной стационар'!D:D,СВОД!C2065,'Дневной стационар'!F:F,СВОД!E2065)/2+SUMIFS(ЭКО!H:H,ЭКО!D:D,СВОД!C2065,ЭКО!F:F,СВОД!E2065)+SUMIFS(Диализ!J:J,Диализ!E:E,СВОД!C2065,Диализ!G:G,СВОД!E2065)</f>
        <v>0</v>
      </c>
      <c r="H2065" s="251">
        <f>SUMIFS(Поликлиника!H:H,Поликлиника!D:D,СВОД!C2065,Поликлиника!F:F,СВОД!E2065)</f>
        <v>0</v>
      </c>
      <c r="I2065" s="251">
        <f>SUMIFS(Поликлиника!BA:BA,Поликлиника!D:D,СВОД!C2065,Поликлиника!F:F,СВОД!E2065)</f>
        <v>0</v>
      </c>
      <c r="J2065" s="251">
        <f>SUMIFS(Поликлиника!BF:BF,Поликлиника!D:D,СВОД!C2065,Поликлиника!F:F,СВОД!E2065)</f>
        <v>0</v>
      </c>
      <c r="K2065" s="251">
        <f>SUMIFS(Поликлиника!BU:BU,Поликлиника!D:D,СВОД!C2065,Поликлиника!F:F,СВОД!E2065)</f>
        <v>0</v>
      </c>
      <c r="L2065" s="251">
        <f>SUMIFS(Услуги!H:H,Услуги!D:D,СВОД!C2065,Услуги!F:F,СВОД!E2065)+SUMIFS(Услуги!M:M,Услуги!D:D,СВОД!C2065,Услуги!F:F,СВОД!E2065)+SUMIFS(Услуги!R:R,Услуги!D:D,СВОД!C2065,Услуги!F:F,СВОД!E2065)+SUMIFS(Услуги!W:W,Услуги!D:D,СВОД!C2065,Услуги!F:F,СВОД!E2065)+SUMIFS(Услуги!AB:AB,Услуги!D:D,СВОД!C2065,Услуги!F:F,СВОД!E2065)+SUMIFS(Услуги!AG:AG,Услуги!D:D,СВОД!C2065,Услуги!F:F,СВОД!E2065)+SUMIFS(Услуги!AL:AL,Услуги!D:D,СВОД!C2065,Услуги!F:F,СВОД!E2065)+SUMIFS(Услуги!AQ:AQ,Услуги!D:D,СВОД!C2065,Услуги!F:F,СВОД!E2065)</f>
        <v>0</v>
      </c>
      <c r="M2065" s="251">
        <f>SUMIFS('Скорая мед.помощь'!J:J,'Скорая мед.помощь'!E:E,СВОД!C2065,'Скорая мед.помощь'!G:G,СВОД!E2065)</f>
        <v>0</v>
      </c>
      <c r="N2065" s="278">
        <f>SUMIFS('Круглосуточный стационар'!O:O,'Круглосуточный стационар'!D:D,СВОД!C2065,'Круглосуточный стационар'!F:F,СВОД!E2065)+SUMIFS(ВМП!O:O,ВМП!D:D,СВОД!C2065,ВМП!F:F,СВОД!E2065)+SUMIFS('Дневной стационар'!O:O,'Дневной стационар'!D:D,СВОД!C2065,'Дневной стационар'!F:F,СВОД!E2065)+SUMIFS(ЭКО!M:M,ЭКО!D:D,СВОД!C2065,ЭКО!F:F,СВОД!E2065)+SUMIFS(Диализ!O:O,Диализ!E:E,СВОД!C2065,Диализ!G:G,СВОД!E2065)+SUMIFS(Поликлиника!CT:CT,Поликлиника!D:D,СВОД!C2065,Поликлиника!F:F,СВОД!E2065)+SUMIFS('Скорая мед.помощь'!O:O,'Скорая мед.помощь'!E:E,СВОД!C2065,'Скорая мед.помощь'!G:G,СВОД!E2065)+SUMIFS(Услуги!AV:AV,Услуги!D:D,СВОД!C2065,Услуги!F:F,СВОД!E2065)</f>
        <v>0</v>
      </c>
      <c r="O2065" s="277">
        <f>SUMIFS(Сверхбаза!L:L,Сверхбаза!C:C,СВОД!C2065,Сверхбаза!E:E,СВОД!E2065)+SUMIFS(Сверхбаза!M:M,Сверхбаза!C:C,СВОД!C2065,Сверхбаза!E:E,СВОД!E2065)</f>
        <v>0</v>
      </c>
      <c r="P2065" s="251">
        <f>SUMIFS(Сверхбаза!N:N,Сверхбаза!C:C,СВОД!C2065,Сверхбаза!E:E,СВОД!E2065)</f>
        <v>0</v>
      </c>
      <c r="Q2065" s="251">
        <f>SUMIFS(Сверхбаза!P:P,Сверхбаза!C:C,СВОД!C2065,Сверхбаза!E:E,СВОД!E2065)</f>
        <v>0</v>
      </c>
      <c r="R2065" s="251">
        <f>SUMIFS(Сверхбаза!O:O,Сверхбаза!C:C,СВОД!C2065,Сверхбаза!E:E,СВОД!E2065)</f>
        <v>0</v>
      </c>
      <c r="S2065" s="251">
        <f>SUMIFS(Сверхбаза!Q:Q,Сверхбаза!C:C,СВОД!C2065,Сверхбаза!E:E,СВОД!E2065)</f>
        <v>0</v>
      </c>
      <c r="T2065" s="278">
        <f>SUMIFS(Сверхбаза!G:G,Сверхбаза!C:C,СВОД!C2065,Сверхбаза!E:E,СВОД!E2065)</f>
        <v>0</v>
      </c>
    </row>
    <row r="2066" spans="1:20" outlineLevel="1">
      <c r="A2066" s="264"/>
      <c r="B2066" s="254"/>
      <c r="C2066" s="254" t="str">
        <f>CONCATENATE(C2065," ","Итог")</f>
        <v>140401 Итог</v>
      </c>
      <c r="D2066" s="255"/>
      <c r="E2066" s="326"/>
      <c r="F2066" s="327"/>
      <c r="G2066" s="279"/>
      <c r="H2066" s="256"/>
      <c r="I2066" s="256"/>
      <c r="J2066" s="256"/>
      <c r="K2066" s="256"/>
      <c r="L2066" s="256"/>
      <c r="M2066" s="256"/>
      <c r="N2066" s="280">
        <f>SUBTOTAL(9,N2058:N2065)</f>
        <v>45962.257136505767</v>
      </c>
      <c r="O2066" s="279"/>
      <c r="P2066" s="256"/>
      <c r="Q2066" s="256"/>
      <c r="R2066" s="256"/>
      <c r="S2066" s="256"/>
      <c r="T2066" s="280">
        <f>SUBTOTAL(9,T2058:T2065)</f>
        <v>0</v>
      </c>
    </row>
    <row r="2067" spans="1:20" ht="25.5" outlineLevel="2">
      <c r="A2067" s="262">
        <v>6</v>
      </c>
      <c r="B2067" s="8">
        <v>501406</v>
      </c>
      <c r="C2067" s="8">
        <v>140601</v>
      </c>
      <c r="D2067" s="9" t="s">
        <v>530</v>
      </c>
      <c r="E2067" s="322">
        <f t="shared" ref="E2067:F2074" si="55">E2058</f>
        <v>1</v>
      </c>
      <c r="F2067" s="323" t="str">
        <f t="shared" si="55"/>
        <v>Круглосуточный стационар</v>
      </c>
      <c r="G2067" s="275">
        <f>SUMIFS('Круглосуточный стационар'!J:J,'Круглосуточный стационар'!D:D,СВОД!C2067,'Круглосуточный стационар'!F:F,СВОД!E2067)/2+SUMIFS(ВМП!J:J,ВМП!D:D,СВОД!C2067,ВМП!F:F,СВОД!E2067)/2+SUMIFS('Дневной стационар'!J:J,'Дневной стационар'!D:D,СВОД!C2067,'Дневной стационар'!F:F,СВОД!E2067)/2+SUMIFS(ЭКО!H:H,ЭКО!D:D,СВОД!C2067,ЭКО!F:F,СВОД!E2067)+SUMIFS(Диализ!J:J,Диализ!E:E,СВОД!C2067,Диализ!G:G,СВОД!E2067)</f>
        <v>0</v>
      </c>
      <c r="H2067" s="253">
        <f>SUMIFS(Поликлиника!H:H,Поликлиника!D:D,СВОД!C2067,Поликлиника!F:F,СВОД!E2067)</f>
        <v>0</v>
      </c>
      <c r="I2067" s="253">
        <f>SUMIFS(Поликлиника!BA:BA,Поликлиника!D:D,СВОД!C2067,Поликлиника!F:F,СВОД!E2067)</f>
        <v>0</v>
      </c>
      <c r="J2067" s="253">
        <f>SUMIFS(Поликлиника!BF:BF,Поликлиника!D:D,СВОД!C2067,Поликлиника!F:F,СВОД!E2067)</f>
        <v>0</v>
      </c>
      <c r="K2067" s="253">
        <f>SUMIFS(Поликлиника!BU:BU,Поликлиника!D:D,СВОД!C2067,Поликлиника!F:F,СВОД!E2067)</f>
        <v>0</v>
      </c>
      <c r="L2067" s="253">
        <f>SUMIFS(Услуги!H:H,Услуги!D:D,СВОД!C2067,Услуги!F:F,СВОД!E2067)+SUMIFS(Услуги!M:M,Услуги!D:D,СВОД!C2067,Услуги!F:F,СВОД!E2067)+SUMIFS(Услуги!R:R,Услуги!D:D,СВОД!C2067,Услуги!F:F,СВОД!E2067)+SUMIFS(Услуги!W:W,Услуги!D:D,СВОД!C2067,Услуги!F:F,СВОД!E2067)+SUMIFS(Услуги!AB:AB,Услуги!D:D,СВОД!C2067,Услуги!F:F,СВОД!E2067)+SUMIFS(Услуги!AG:AG,Услуги!D:D,СВОД!C2067,Услуги!F:F,СВОД!E2067)+SUMIFS(Услуги!AL:AL,Услуги!D:D,СВОД!C2067,Услуги!F:F,СВОД!E2067)+SUMIFS(Услуги!AQ:AQ,Услуги!D:D,СВОД!C2067,Услуги!F:F,СВОД!E2067)</f>
        <v>0</v>
      </c>
      <c r="M2067" s="253">
        <f>SUMIFS('Скорая мед.помощь'!J:J,'Скорая мед.помощь'!E:E,СВОД!C2067,'Скорая мед.помощь'!G:G,СВОД!E2067)</f>
        <v>0</v>
      </c>
      <c r="N2067" s="276">
        <f>SUMIFS('Круглосуточный стационар'!O:O,'Круглосуточный стационар'!D:D,СВОД!C2067,'Круглосуточный стационар'!F:F,СВОД!E2067)+SUMIFS(ВМП!O:O,ВМП!D:D,СВОД!C2067,ВМП!F:F,СВОД!E2067)+SUMIFS('Дневной стационар'!O:O,'Дневной стационар'!D:D,СВОД!C2067,'Дневной стационар'!F:F,СВОД!E2067)+SUMIFS(ЭКО!M:M,ЭКО!D:D,СВОД!C2067,ЭКО!F:F,СВОД!E2067)+SUMIFS(Диализ!O:O,Диализ!E:E,СВОД!C2067,Диализ!G:G,СВОД!E2067)+SUMIFS(Поликлиника!CT:CT,Поликлиника!D:D,СВОД!C2067,Поликлиника!F:F,СВОД!E2067)+SUMIFS('Скорая мед.помощь'!O:O,'Скорая мед.помощь'!E:E,СВОД!C2067,'Скорая мед.помощь'!G:G,СВОД!E2067)+SUMIFS(Услуги!AV:AV,Услуги!D:D,СВОД!C2067,Услуги!F:F,СВОД!E2067)</f>
        <v>0</v>
      </c>
      <c r="O2067" s="275">
        <f>SUMIFS(Сверхбаза!L:L,Сверхбаза!C:C,СВОД!C2067,Сверхбаза!E:E,СВОД!E2067)+SUMIFS(Сверхбаза!M:M,Сверхбаза!C:C,СВОД!C2067,Сверхбаза!E:E,СВОД!E2067)</f>
        <v>255</v>
      </c>
      <c r="P2067" s="253">
        <f>SUMIFS(Сверхбаза!N:N,Сверхбаза!C:C,СВОД!C2067,Сверхбаза!E:E,СВОД!E2067)</f>
        <v>0</v>
      </c>
      <c r="Q2067" s="253">
        <f>SUMIFS(Сверхбаза!P:P,Сверхбаза!C:C,СВОД!C2067,Сверхбаза!E:E,СВОД!E2067)</f>
        <v>0</v>
      </c>
      <c r="R2067" s="253">
        <f>SUMIFS(Сверхбаза!O:O,Сверхбаза!C:C,СВОД!C2067,Сверхбаза!E:E,СВОД!E2067)</f>
        <v>0</v>
      </c>
      <c r="S2067" s="253">
        <f>SUMIFS(Сверхбаза!Q:Q,Сверхбаза!C:C,СВОД!C2067,Сверхбаза!E:E,СВОД!E2067)</f>
        <v>0</v>
      </c>
      <c r="T2067" s="276">
        <f>SUMIFS(Сверхбаза!G:G,Сверхбаза!C:C,СВОД!C2067,Сверхбаза!E:E,СВОД!E2067)</f>
        <v>72317.502999999997</v>
      </c>
    </row>
    <row r="2068" spans="1:20" ht="25.5" outlineLevel="2">
      <c r="A2068" s="263">
        <v>6</v>
      </c>
      <c r="B2068" s="336">
        <f t="shared" ref="B2068:D2074" si="56">B2067</f>
        <v>501406</v>
      </c>
      <c r="C2068" s="336">
        <f t="shared" si="56"/>
        <v>140601</v>
      </c>
      <c r="D2068" s="5" t="str">
        <f t="shared" si="56"/>
        <v>ГБУЗ МО "ИСТРИНСКИЙ ПРОТИВОТУБЕРКУЛЕЗНЫЙ ДИСПАНСЕР"</v>
      </c>
      <c r="E2068" s="324">
        <f t="shared" si="55"/>
        <v>13</v>
      </c>
      <c r="F2068" s="325" t="str">
        <f t="shared" si="55"/>
        <v>Круглосуточный стационар ВМП</v>
      </c>
      <c r="G2068" s="277">
        <f>SUMIFS('Круглосуточный стационар'!J:J,'Круглосуточный стационар'!D:D,СВОД!C2068,'Круглосуточный стационар'!F:F,СВОД!E2068)/2+SUMIFS(ВМП!J:J,ВМП!D:D,СВОД!C2068,ВМП!F:F,СВОД!E2068)/2+SUMIFS('Дневной стационар'!J:J,'Дневной стационар'!D:D,СВОД!C2068,'Дневной стационар'!F:F,СВОД!E2068)/2+SUMIFS(ЭКО!H:H,ЭКО!D:D,СВОД!C2068,ЭКО!F:F,СВОД!E2068)+SUMIFS(Диализ!J:J,Диализ!E:E,СВОД!C2068,Диализ!G:G,СВОД!E2068)</f>
        <v>0</v>
      </c>
      <c r="H2068" s="251">
        <f>SUMIFS(Поликлиника!H:H,Поликлиника!D:D,СВОД!C2068,Поликлиника!F:F,СВОД!E2068)</f>
        <v>0</v>
      </c>
      <c r="I2068" s="251">
        <f>SUMIFS(Поликлиника!BA:BA,Поликлиника!D:D,СВОД!C2068,Поликлиника!F:F,СВОД!E2068)</f>
        <v>0</v>
      </c>
      <c r="J2068" s="251">
        <f>SUMIFS(Поликлиника!BF:BF,Поликлиника!D:D,СВОД!C2068,Поликлиника!F:F,СВОД!E2068)</f>
        <v>0</v>
      </c>
      <c r="K2068" s="251">
        <f>SUMIFS(Поликлиника!BU:BU,Поликлиника!D:D,СВОД!C2068,Поликлиника!F:F,СВОД!E2068)</f>
        <v>0</v>
      </c>
      <c r="L2068" s="251">
        <f>SUMIFS(Услуги!H:H,Услуги!D:D,СВОД!C2068,Услуги!F:F,СВОД!E2068)+SUMIFS(Услуги!M:M,Услуги!D:D,СВОД!C2068,Услуги!F:F,СВОД!E2068)+SUMIFS(Услуги!R:R,Услуги!D:D,СВОД!C2068,Услуги!F:F,СВОД!E2068)+SUMIFS(Услуги!W:W,Услуги!D:D,СВОД!C2068,Услуги!F:F,СВОД!E2068)+SUMIFS(Услуги!AB:AB,Услуги!D:D,СВОД!C2068,Услуги!F:F,СВОД!E2068)+SUMIFS(Услуги!AG:AG,Услуги!D:D,СВОД!C2068,Услуги!F:F,СВОД!E2068)+SUMIFS(Услуги!AL:AL,Услуги!D:D,СВОД!C2068,Услуги!F:F,СВОД!E2068)+SUMIFS(Услуги!AQ:AQ,Услуги!D:D,СВОД!C2068,Услуги!F:F,СВОД!E2068)</f>
        <v>0</v>
      </c>
      <c r="M2068" s="251">
        <f>SUMIFS('Скорая мед.помощь'!J:J,'Скорая мед.помощь'!E:E,СВОД!C2068,'Скорая мед.помощь'!G:G,СВОД!E2068)</f>
        <v>0</v>
      </c>
      <c r="N2068" s="278">
        <f>SUMIFS('Круглосуточный стационар'!O:O,'Круглосуточный стационар'!D:D,СВОД!C2068,'Круглосуточный стационар'!F:F,СВОД!E2068)+SUMIFS(ВМП!O:O,ВМП!D:D,СВОД!C2068,ВМП!F:F,СВОД!E2068)+SUMIFS('Дневной стационар'!O:O,'Дневной стационар'!D:D,СВОД!C2068,'Дневной стационар'!F:F,СВОД!E2068)+SUMIFS(ЭКО!M:M,ЭКО!D:D,СВОД!C2068,ЭКО!F:F,СВОД!E2068)+SUMIFS(Диализ!O:O,Диализ!E:E,СВОД!C2068,Диализ!G:G,СВОД!E2068)+SUMIFS(Поликлиника!CT:CT,Поликлиника!D:D,СВОД!C2068,Поликлиника!F:F,СВОД!E2068)+SUMIFS('Скорая мед.помощь'!O:O,'Скорая мед.помощь'!E:E,СВОД!C2068,'Скорая мед.помощь'!G:G,СВОД!E2068)+SUMIFS(Услуги!AV:AV,Услуги!D:D,СВОД!C2068,Услуги!F:F,СВОД!E2068)</f>
        <v>0</v>
      </c>
      <c r="O2068" s="277">
        <f>SUMIFS(Сверхбаза!L:L,Сверхбаза!C:C,СВОД!C2068,Сверхбаза!E:E,СВОД!E2068)+SUMIFS(Сверхбаза!M:M,Сверхбаза!C:C,СВОД!C2068,Сверхбаза!E:E,СВОД!E2068)</f>
        <v>0</v>
      </c>
      <c r="P2068" s="251">
        <f>SUMIFS(Сверхбаза!N:N,Сверхбаза!C:C,СВОД!C2068,Сверхбаза!E:E,СВОД!E2068)</f>
        <v>0</v>
      </c>
      <c r="Q2068" s="251">
        <f>SUMIFS(Сверхбаза!P:P,Сверхбаза!C:C,СВОД!C2068,Сверхбаза!E:E,СВОД!E2068)</f>
        <v>0</v>
      </c>
      <c r="R2068" s="251">
        <f>SUMIFS(Сверхбаза!O:O,Сверхбаза!C:C,СВОД!C2068,Сверхбаза!E:E,СВОД!E2068)</f>
        <v>0</v>
      </c>
      <c r="S2068" s="251">
        <f>SUMIFS(Сверхбаза!Q:Q,Сверхбаза!C:C,СВОД!C2068,Сверхбаза!E:E,СВОД!E2068)</f>
        <v>0</v>
      </c>
      <c r="T2068" s="278">
        <f>SUMIFS(Сверхбаза!G:G,Сверхбаза!C:C,СВОД!C2068,Сверхбаза!E:E,СВОД!E2068)</f>
        <v>0</v>
      </c>
    </row>
    <row r="2069" spans="1:20" ht="25.5" outlineLevel="2">
      <c r="A2069" s="263">
        <v>6</v>
      </c>
      <c r="B2069" s="336">
        <f t="shared" si="56"/>
        <v>501406</v>
      </c>
      <c r="C2069" s="336">
        <f t="shared" si="56"/>
        <v>140601</v>
      </c>
      <c r="D2069" s="5" t="str">
        <f t="shared" si="56"/>
        <v>ГБУЗ МО "ИСТРИНСКИЙ ПРОТИВОТУБЕРКУЛЕЗНЫЙ ДИСПАНСЕР"</v>
      </c>
      <c r="E2069" s="324">
        <f t="shared" si="55"/>
        <v>2</v>
      </c>
      <c r="F2069" s="325" t="str">
        <f t="shared" si="55"/>
        <v>Дневной стационар</v>
      </c>
      <c r="G2069" s="277">
        <f>SUMIFS('Круглосуточный стационар'!J:J,'Круглосуточный стационар'!D:D,СВОД!C2069,'Круглосуточный стационар'!F:F,СВОД!E2069)/2+SUMIFS(ВМП!J:J,ВМП!D:D,СВОД!C2069,ВМП!F:F,СВОД!E2069)/2+SUMIFS('Дневной стационар'!J:J,'Дневной стационар'!D:D,СВОД!C2069,'Дневной стационар'!F:F,СВОД!E2069)/2+SUMIFS(ЭКО!H:H,ЭКО!D:D,СВОД!C2069,ЭКО!F:F,СВОД!E2069)+SUMIFS(Диализ!J:J,Диализ!E:E,СВОД!C2069,Диализ!G:G,СВОД!E2069)</f>
        <v>0</v>
      </c>
      <c r="H2069" s="251">
        <f>SUMIFS(Поликлиника!H:H,Поликлиника!D:D,СВОД!C2069,Поликлиника!F:F,СВОД!E2069)</f>
        <v>0</v>
      </c>
      <c r="I2069" s="251">
        <f>SUMIFS(Поликлиника!BA:BA,Поликлиника!D:D,СВОД!C2069,Поликлиника!F:F,СВОД!E2069)</f>
        <v>0</v>
      </c>
      <c r="J2069" s="251">
        <f>SUMIFS(Поликлиника!BF:BF,Поликлиника!D:D,СВОД!C2069,Поликлиника!F:F,СВОД!E2069)</f>
        <v>0</v>
      </c>
      <c r="K2069" s="251">
        <f>SUMIFS(Поликлиника!BU:BU,Поликлиника!D:D,СВОД!C2069,Поликлиника!F:F,СВОД!E2069)</f>
        <v>0</v>
      </c>
      <c r="L2069" s="251">
        <f>SUMIFS(Услуги!H:H,Услуги!D:D,СВОД!C2069,Услуги!F:F,СВОД!E2069)+SUMIFS(Услуги!M:M,Услуги!D:D,СВОД!C2069,Услуги!F:F,СВОД!E2069)+SUMIFS(Услуги!R:R,Услуги!D:D,СВОД!C2069,Услуги!F:F,СВОД!E2069)+SUMIFS(Услуги!W:W,Услуги!D:D,СВОД!C2069,Услуги!F:F,СВОД!E2069)+SUMIFS(Услуги!AB:AB,Услуги!D:D,СВОД!C2069,Услуги!F:F,СВОД!E2069)+SUMIFS(Услуги!AG:AG,Услуги!D:D,СВОД!C2069,Услуги!F:F,СВОД!E2069)+SUMIFS(Услуги!AL:AL,Услуги!D:D,СВОД!C2069,Услуги!F:F,СВОД!E2069)+SUMIFS(Услуги!AQ:AQ,Услуги!D:D,СВОД!C2069,Услуги!F:F,СВОД!E2069)</f>
        <v>0</v>
      </c>
      <c r="M2069" s="251">
        <f>SUMIFS('Скорая мед.помощь'!J:J,'Скорая мед.помощь'!E:E,СВОД!C2069,'Скорая мед.помощь'!G:G,СВОД!E2069)</f>
        <v>0</v>
      </c>
      <c r="N2069" s="278">
        <f>SUMIFS('Круглосуточный стационар'!O:O,'Круглосуточный стационар'!D:D,СВОД!C2069,'Круглосуточный стационар'!F:F,СВОД!E2069)+SUMIFS(ВМП!O:O,ВМП!D:D,СВОД!C2069,ВМП!F:F,СВОД!E2069)+SUMIFS('Дневной стационар'!O:O,'Дневной стационар'!D:D,СВОД!C2069,'Дневной стационар'!F:F,СВОД!E2069)+SUMIFS(ЭКО!M:M,ЭКО!D:D,СВОД!C2069,ЭКО!F:F,СВОД!E2069)+SUMIFS(Диализ!O:O,Диализ!E:E,СВОД!C2069,Диализ!G:G,СВОД!E2069)+SUMIFS(Поликлиника!CT:CT,Поликлиника!D:D,СВОД!C2069,Поликлиника!F:F,СВОД!E2069)+SUMIFS('Скорая мед.помощь'!O:O,'Скорая мед.помощь'!E:E,СВОД!C2069,'Скорая мед.помощь'!G:G,СВОД!E2069)+SUMIFS(Услуги!AV:AV,Услуги!D:D,СВОД!C2069,Услуги!F:F,СВОД!E2069)</f>
        <v>0</v>
      </c>
      <c r="O2069" s="277">
        <f>SUMIFS(Сверхбаза!L:L,Сверхбаза!C:C,СВОД!C2069,Сверхбаза!E:E,СВОД!E2069)+SUMIFS(Сверхбаза!M:M,Сверхбаза!C:C,СВОД!C2069,Сверхбаза!E:E,СВОД!E2069)</f>
        <v>29</v>
      </c>
      <c r="P2069" s="251">
        <f>SUMIFS(Сверхбаза!N:N,Сверхбаза!C:C,СВОД!C2069,Сверхбаза!E:E,СВОД!E2069)</f>
        <v>0</v>
      </c>
      <c r="Q2069" s="251">
        <f>SUMIFS(Сверхбаза!P:P,Сверхбаза!C:C,СВОД!C2069,Сверхбаза!E:E,СВОД!E2069)</f>
        <v>0</v>
      </c>
      <c r="R2069" s="251">
        <f>SUMIFS(Сверхбаза!O:O,Сверхбаза!C:C,СВОД!C2069,Сверхбаза!E:E,СВОД!E2069)</f>
        <v>0</v>
      </c>
      <c r="S2069" s="251">
        <f>SUMIFS(Сверхбаза!Q:Q,Сверхбаза!C:C,СВОД!C2069,Сверхбаза!E:E,СВОД!E2069)</f>
        <v>0</v>
      </c>
      <c r="T2069" s="278">
        <f>SUMIFS(Сверхбаза!G:G,Сверхбаза!C:C,СВОД!C2069,Сверхбаза!E:E,СВОД!E2069)</f>
        <v>1742.8920000000001</v>
      </c>
    </row>
    <row r="2070" spans="1:20" ht="25.5" outlineLevel="2">
      <c r="A2070" s="263">
        <v>6</v>
      </c>
      <c r="B2070" s="336">
        <f t="shared" si="56"/>
        <v>501406</v>
      </c>
      <c r="C2070" s="336">
        <f t="shared" si="56"/>
        <v>140601</v>
      </c>
      <c r="D2070" s="5" t="str">
        <f t="shared" si="56"/>
        <v>ГБУЗ МО "ИСТРИНСКИЙ ПРОТИВОТУБЕРКУЛЕЗНЫЙ ДИСПАНСЕР"</v>
      </c>
      <c r="E2070" s="324">
        <f t="shared" si="55"/>
        <v>6</v>
      </c>
      <c r="F2070" s="325" t="str">
        <f t="shared" si="55"/>
        <v>Экстракорпоральное оплодотворение</v>
      </c>
      <c r="G2070" s="277">
        <f>SUMIFS('Круглосуточный стационар'!J:J,'Круглосуточный стационар'!D:D,СВОД!C2070,'Круглосуточный стационар'!F:F,СВОД!E2070)/2+SUMIFS(ВМП!J:J,ВМП!D:D,СВОД!C2070,ВМП!F:F,СВОД!E2070)/2+SUMIFS('Дневной стационар'!J:J,'Дневной стационар'!D:D,СВОД!C2070,'Дневной стационар'!F:F,СВОД!E2070)/2+SUMIFS(ЭКО!H:H,ЭКО!D:D,СВОД!C2070,ЭКО!F:F,СВОД!E2070)+SUMIFS(Диализ!J:J,Диализ!E:E,СВОД!C2070,Диализ!G:G,СВОД!E2070)</f>
        <v>0</v>
      </c>
      <c r="H2070" s="251">
        <f>SUMIFS(Поликлиника!H:H,Поликлиника!D:D,СВОД!C2070,Поликлиника!F:F,СВОД!E2070)</f>
        <v>0</v>
      </c>
      <c r="I2070" s="251">
        <f>SUMIFS(Поликлиника!BA:BA,Поликлиника!D:D,СВОД!C2070,Поликлиника!F:F,СВОД!E2070)</f>
        <v>0</v>
      </c>
      <c r="J2070" s="251">
        <f>SUMIFS(Поликлиника!BF:BF,Поликлиника!D:D,СВОД!C2070,Поликлиника!F:F,СВОД!E2070)</f>
        <v>0</v>
      </c>
      <c r="K2070" s="251">
        <f>SUMIFS(Поликлиника!BU:BU,Поликлиника!D:D,СВОД!C2070,Поликлиника!F:F,СВОД!E2070)</f>
        <v>0</v>
      </c>
      <c r="L2070" s="251">
        <f>SUMIFS(Услуги!H:H,Услуги!D:D,СВОД!C2070,Услуги!F:F,СВОД!E2070)+SUMIFS(Услуги!M:M,Услуги!D:D,СВОД!C2070,Услуги!F:F,СВОД!E2070)+SUMIFS(Услуги!R:R,Услуги!D:D,СВОД!C2070,Услуги!F:F,СВОД!E2070)+SUMIFS(Услуги!W:W,Услуги!D:D,СВОД!C2070,Услуги!F:F,СВОД!E2070)+SUMIFS(Услуги!AB:AB,Услуги!D:D,СВОД!C2070,Услуги!F:F,СВОД!E2070)+SUMIFS(Услуги!AG:AG,Услуги!D:D,СВОД!C2070,Услуги!F:F,СВОД!E2070)+SUMIFS(Услуги!AL:AL,Услуги!D:D,СВОД!C2070,Услуги!F:F,СВОД!E2070)+SUMIFS(Услуги!AQ:AQ,Услуги!D:D,СВОД!C2070,Услуги!F:F,СВОД!E2070)</f>
        <v>0</v>
      </c>
      <c r="M2070" s="251">
        <f>SUMIFS('Скорая мед.помощь'!J:J,'Скорая мед.помощь'!E:E,СВОД!C2070,'Скорая мед.помощь'!G:G,СВОД!E2070)</f>
        <v>0</v>
      </c>
      <c r="N2070" s="278">
        <f>SUMIFS('Круглосуточный стационар'!O:O,'Круглосуточный стационар'!D:D,СВОД!C2070,'Круглосуточный стационар'!F:F,СВОД!E2070)+SUMIFS(ВМП!O:O,ВМП!D:D,СВОД!C2070,ВМП!F:F,СВОД!E2070)+SUMIFS('Дневной стационар'!O:O,'Дневной стационар'!D:D,СВОД!C2070,'Дневной стационар'!F:F,СВОД!E2070)+SUMIFS(ЭКО!M:M,ЭКО!D:D,СВОД!C2070,ЭКО!F:F,СВОД!E2070)+SUMIFS(Диализ!O:O,Диализ!E:E,СВОД!C2070,Диализ!G:G,СВОД!E2070)+SUMIFS(Поликлиника!CT:CT,Поликлиника!D:D,СВОД!C2070,Поликлиника!F:F,СВОД!E2070)+SUMIFS('Скорая мед.помощь'!O:O,'Скорая мед.помощь'!E:E,СВОД!C2070,'Скорая мед.помощь'!G:G,СВОД!E2070)+SUMIFS(Услуги!AV:AV,Услуги!D:D,СВОД!C2070,Услуги!F:F,СВОД!E2070)</f>
        <v>0</v>
      </c>
      <c r="O2070" s="277">
        <f>SUMIFS(Сверхбаза!L:L,Сверхбаза!C:C,СВОД!C2070,Сверхбаза!E:E,СВОД!E2070)+SUMIFS(Сверхбаза!M:M,Сверхбаза!C:C,СВОД!C2070,Сверхбаза!E:E,СВОД!E2070)</f>
        <v>0</v>
      </c>
      <c r="P2070" s="251">
        <f>SUMIFS(Сверхбаза!N:N,Сверхбаза!C:C,СВОД!C2070,Сверхбаза!E:E,СВОД!E2070)</f>
        <v>0</v>
      </c>
      <c r="Q2070" s="251">
        <f>SUMIFS(Сверхбаза!P:P,Сверхбаза!C:C,СВОД!C2070,Сверхбаза!E:E,СВОД!E2070)</f>
        <v>0</v>
      </c>
      <c r="R2070" s="251">
        <f>SUMIFS(Сверхбаза!O:O,Сверхбаза!C:C,СВОД!C2070,Сверхбаза!E:E,СВОД!E2070)</f>
        <v>0</v>
      </c>
      <c r="S2070" s="251">
        <f>SUMIFS(Сверхбаза!Q:Q,Сверхбаза!C:C,СВОД!C2070,Сверхбаза!E:E,СВОД!E2070)</f>
        <v>0</v>
      </c>
      <c r="T2070" s="278">
        <f>SUMIFS(Сверхбаза!G:G,Сверхбаза!C:C,СВОД!C2070,Сверхбаза!E:E,СВОД!E2070)</f>
        <v>0</v>
      </c>
    </row>
    <row r="2071" spans="1:20" ht="25.5" outlineLevel="2">
      <c r="A2071" s="263">
        <v>6</v>
      </c>
      <c r="B2071" s="336">
        <f t="shared" si="56"/>
        <v>501406</v>
      </c>
      <c r="C2071" s="336">
        <f t="shared" si="56"/>
        <v>140601</v>
      </c>
      <c r="D2071" s="5" t="str">
        <f t="shared" si="56"/>
        <v>ГБУЗ МО "ИСТРИНСКИЙ ПРОТИВОТУБЕРКУЛЕЗНЫЙ ДИСПАНСЕР"</v>
      </c>
      <c r="E2071" s="324">
        <f t="shared" si="55"/>
        <v>3</v>
      </c>
      <c r="F2071" s="325" t="str">
        <f t="shared" si="55"/>
        <v>Амбулаторно-поликлиническая помощь</v>
      </c>
      <c r="G2071" s="277">
        <f>SUMIFS('Круглосуточный стационар'!J:J,'Круглосуточный стационар'!D:D,СВОД!C2071,'Круглосуточный стационар'!F:F,СВОД!E2071)/2+SUMIFS(ВМП!J:J,ВМП!D:D,СВОД!C2071,ВМП!F:F,СВОД!E2071)/2+SUMIFS('Дневной стационар'!J:J,'Дневной стационар'!D:D,СВОД!C2071,'Дневной стационар'!F:F,СВОД!E2071)/2+SUMIFS(ЭКО!H:H,ЭКО!D:D,СВОД!C2071,ЭКО!F:F,СВОД!E2071)+SUMIFS(Диализ!J:J,Диализ!E:E,СВОД!C2071,Диализ!G:G,СВОД!E2071)</f>
        <v>0</v>
      </c>
      <c r="H2071" s="251">
        <f>SUMIFS(Поликлиника!H:H,Поликлиника!D:D,СВОД!C2071,Поликлиника!F:F,СВОД!E2071)</f>
        <v>0</v>
      </c>
      <c r="I2071" s="251">
        <f>SUMIFS(Поликлиника!BA:BA,Поликлиника!D:D,СВОД!C2071,Поликлиника!F:F,СВОД!E2071)</f>
        <v>0</v>
      </c>
      <c r="J2071" s="251">
        <f>SUMIFS(Поликлиника!BF:BF,Поликлиника!D:D,СВОД!C2071,Поликлиника!F:F,СВОД!E2071)</f>
        <v>0</v>
      </c>
      <c r="K2071" s="251">
        <f>SUMIFS(Поликлиника!BU:BU,Поликлиника!D:D,СВОД!C2071,Поликлиника!F:F,СВОД!E2071)</f>
        <v>0</v>
      </c>
      <c r="L2071" s="251">
        <f>SUMIFS(Услуги!H:H,Услуги!D:D,СВОД!C2071,Услуги!F:F,СВОД!E2071)+SUMIFS(Услуги!M:M,Услуги!D:D,СВОД!C2071,Услуги!F:F,СВОД!E2071)+SUMIFS(Услуги!R:R,Услуги!D:D,СВОД!C2071,Услуги!F:F,СВОД!E2071)+SUMIFS(Услуги!W:W,Услуги!D:D,СВОД!C2071,Услуги!F:F,СВОД!E2071)+SUMIFS(Услуги!AB:AB,Услуги!D:D,СВОД!C2071,Услуги!F:F,СВОД!E2071)+SUMIFS(Услуги!AG:AG,Услуги!D:D,СВОД!C2071,Услуги!F:F,СВОД!E2071)+SUMIFS(Услуги!AL:AL,Услуги!D:D,СВОД!C2071,Услуги!F:F,СВОД!E2071)+SUMIFS(Услуги!AQ:AQ,Услуги!D:D,СВОД!C2071,Услуги!F:F,СВОД!E2071)</f>
        <v>0</v>
      </c>
      <c r="M2071" s="251">
        <f>SUMIFS('Скорая мед.помощь'!J:J,'Скорая мед.помощь'!E:E,СВОД!C2071,'Скорая мед.помощь'!G:G,СВОД!E2071)</f>
        <v>0</v>
      </c>
      <c r="N2071" s="278">
        <f>SUMIFS('Круглосуточный стационар'!O:O,'Круглосуточный стационар'!D:D,СВОД!C2071,'Круглосуточный стационар'!F:F,СВОД!E2071)+SUMIFS(ВМП!O:O,ВМП!D:D,СВОД!C2071,ВМП!F:F,СВОД!E2071)+SUMIFS('Дневной стационар'!O:O,'Дневной стационар'!D:D,СВОД!C2071,'Дневной стационар'!F:F,СВОД!E2071)+SUMIFS(ЭКО!M:M,ЭКО!D:D,СВОД!C2071,ЭКО!F:F,СВОД!E2071)+SUMIFS(Диализ!O:O,Диализ!E:E,СВОД!C2071,Диализ!G:G,СВОД!E2071)+SUMIFS(Поликлиника!CT:CT,Поликлиника!D:D,СВОД!C2071,Поликлиника!F:F,СВОД!E2071)+SUMIFS('Скорая мед.помощь'!O:O,'Скорая мед.помощь'!E:E,СВОД!C2071,'Скорая мед.помощь'!G:G,СВОД!E2071)+SUMIFS(Услуги!AV:AV,Услуги!D:D,СВОД!C2071,Услуги!F:F,СВОД!E2071)</f>
        <v>0</v>
      </c>
      <c r="O2071" s="277">
        <f>SUMIFS(Сверхбаза!L:L,Сверхбаза!C:C,СВОД!C2071,Сверхбаза!E:E,СВОД!E2071)+SUMIFS(Сверхбаза!M:M,Сверхбаза!C:C,СВОД!C2071,Сверхбаза!E:E,СВОД!E2071)</f>
        <v>0</v>
      </c>
      <c r="P2071" s="251">
        <f>SUMIFS(Сверхбаза!N:N,Сверхбаза!C:C,СВОД!C2071,Сверхбаза!E:E,СВОД!E2071)</f>
        <v>22824</v>
      </c>
      <c r="Q2071" s="251">
        <f>SUMIFS(Сверхбаза!P:P,Сверхбаза!C:C,СВОД!C2071,Сверхбаза!E:E,СВОД!E2071)</f>
        <v>2792</v>
      </c>
      <c r="R2071" s="251">
        <f>SUMIFS(Сверхбаза!O:O,Сверхбаза!C:C,СВОД!C2071,Сверхбаза!E:E,СВОД!E2071)</f>
        <v>2079.4000000000015</v>
      </c>
      <c r="S2071" s="251">
        <f>SUMIFS(Сверхбаза!Q:Q,Сверхбаза!C:C,СВОД!C2071,Сверхбаза!E:E,СВОД!E2071)</f>
        <v>0</v>
      </c>
      <c r="T2071" s="278">
        <f>SUMIFS(Сверхбаза!G:G,Сверхбаза!C:C,СВОД!C2071,Сверхбаза!E:E,СВОД!E2071)</f>
        <v>27826.987999999998</v>
      </c>
    </row>
    <row r="2072" spans="1:20" ht="25.5" outlineLevel="2">
      <c r="A2072" s="263">
        <v>6</v>
      </c>
      <c r="B2072" s="336">
        <f t="shared" si="56"/>
        <v>501406</v>
      </c>
      <c r="C2072" s="336">
        <f t="shared" si="56"/>
        <v>140601</v>
      </c>
      <c r="D2072" s="5" t="str">
        <f t="shared" si="56"/>
        <v>ГБУЗ МО "ИСТРИНСКИЙ ПРОТИВОТУБЕРКУЛЕЗНЫЙ ДИСПАНСЕР"</v>
      </c>
      <c r="E2072" s="324">
        <f t="shared" si="55"/>
        <v>7</v>
      </c>
      <c r="F2072" s="325" t="str">
        <f t="shared" si="55"/>
        <v>Скорая медицинская помощь</v>
      </c>
      <c r="G2072" s="277">
        <f>SUMIFS('Круглосуточный стационар'!J:J,'Круглосуточный стационар'!D:D,СВОД!C2072,'Круглосуточный стационар'!F:F,СВОД!E2072)/2+SUMIFS(ВМП!J:J,ВМП!D:D,СВОД!C2072,ВМП!F:F,СВОД!E2072)/2+SUMIFS('Дневной стационар'!J:J,'Дневной стационар'!D:D,СВОД!C2072,'Дневной стационар'!F:F,СВОД!E2072)/2+SUMIFS(ЭКО!H:H,ЭКО!D:D,СВОД!C2072,ЭКО!F:F,СВОД!E2072)+SUMIFS(Диализ!J:J,Диализ!E:E,СВОД!C2072,Диализ!G:G,СВОД!E2072)</f>
        <v>0</v>
      </c>
      <c r="H2072" s="251">
        <f>SUMIFS(Поликлиника!H:H,Поликлиника!D:D,СВОД!C2072,Поликлиника!F:F,СВОД!E2072)</f>
        <v>0</v>
      </c>
      <c r="I2072" s="251">
        <f>SUMIFS(Поликлиника!BA:BA,Поликлиника!D:D,СВОД!C2072,Поликлиника!F:F,СВОД!E2072)</f>
        <v>0</v>
      </c>
      <c r="J2072" s="251">
        <f>SUMIFS(Поликлиника!BF:BF,Поликлиника!D:D,СВОД!C2072,Поликлиника!F:F,СВОД!E2072)</f>
        <v>0</v>
      </c>
      <c r="K2072" s="251">
        <f>SUMIFS(Поликлиника!BU:BU,Поликлиника!D:D,СВОД!C2072,Поликлиника!F:F,СВОД!E2072)</f>
        <v>0</v>
      </c>
      <c r="L2072" s="251">
        <f>SUMIFS(Услуги!H:H,Услуги!D:D,СВОД!C2072,Услуги!F:F,СВОД!E2072)+SUMIFS(Услуги!M:M,Услуги!D:D,СВОД!C2072,Услуги!F:F,СВОД!E2072)+SUMIFS(Услуги!R:R,Услуги!D:D,СВОД!C2072,Услуги!F:F,СВОД!E2072)+SUMIFS(Услуги!W:W,Услуги!D:D,СВОД!C2072,Услуги!F:F,СВОД!E2072)+SUMIFS(Услуги!AB:AB,Услуги!D:D,СВОД!C2072,Услуги!F:F,СВОД!E2072)+SUMIFS(Услуги!AG:AG,Услуги!D:D,СВОД!C2072,Услуги!F:F,СВОД!E2072)+SUMIFS(Услуги!AL:AL,Услуги!D:D,СВОД!C2072,Услуги!F:F,СВОД!E2072)+SUMIFS(Услуги!AQ:AQ,Услуги!D:D,СВОД!C2072,Услуги!F:F,СВОД!E2072)</f>
        <v>0</v>
      </c>
      <c r="M2072" s="251">
        <f>SUMIFS('Скорая мед.помощь'!J:J,'Скорая мед.помощь'!E:E,СВОД!C2072,'Скорая мед.помощь'!G:G,СВОД!E2072)</f>
        <v>0</v>
      </c>
      <c r="N2072" s="278">
        <f>SUMIFS('Круглосуточный стационар'!O:O,'Круглосуточный стационар'!D:D,СВОД!C2072,'Круглосуточный стационар'!F:F,СВОД!E2072)+SUMIFS(ВМП!O:O,ВМП!D:D,СВОД!C2072,ВМП!F:F,СВОД!E2072)+SUMIFS('Дневной стационар'!O:O,'Дневной стационар'!D:D,СВОД!C2072,'Дневной стационар'!F:F,СВОД!E2072)+SUMIFS(ЭКО!M:M,ЭКО!D:D,СВОД!C2072,ЭКО!F:F,СВОД!E2072)+SUMIFS(Диализ!O:O,Диализ!E:E,СВОД!C2072,Диализ!G:G,СВОД!E2072)+SUMIFS(Поликлиника!CT:CT,Поликлиника!D:D,СВОД!C2072,Поликлиника!F:F,СВОД!E2072)+SUMIFS('Скорая мед.помощь'!O:O,'Скорая мед.помощь'!E:E,СВОД!C2072,'Скорая мед.помощь'!G:G,СВОД!E2072)+SUMIFS(Услуги!AV:AV,Услуги!D:D,СВОД!C2072,Услуги!F:F,СВОД!E2072)</f>
        <v>0</v>
      </c>
      <c r="O2072" s="277">
        <f>SUMIFS(Сверхбаза!L:L,Сверхбаза!C:C,СВОД!C2072,Сверхбаза!E:E,СВОД!E2072)+SUMIFS(Сверхбаза!M:M,Сверхбаза!C:C,СВОД!C2072,Сверхбаза!E:E,СВОД!E2072)</f>
        <v>0</v>
      </c>
      <c r="P2072" s="251">
        <f>SUMIFS(Сверхбаза!N:N,Сверхбаза!C:C,СВОД!C2072,Сверхбаза!E:E,СВОД!E2072)</f>
        <v>0</v>
      </c>
      <c r="Q2072" s="251">
        <f>SUMIFS(Сверхбаза!P:P,Сверхбаза!C:C,СВОД!C2072,Сверхбаза!E:E,СВОД!E2072)</f>
        <v>0</v>
      </c>
      <c r="R2072" s="251">
        <f>SUMIFS(Сверхбаза!O:O,Сверхбаза!C:C,СВОД!C2072,Сверхбаза!E:E,СВОД!E2072)</f>
        <v>0</v>
      </c>
      <c r="S2072" s="251">
        <f>SUMIFS(Сверхбаза!Q:Q,Сверхбаза!C:C,СВОД!C2072,Сверхбаза!E:E,СВОД!E2072)</f>
        <v>0</v>
      </c>
      <c r="T2072" s="278">
        <f>SUMIFS(Сверхбаза!G:G,Сверхбаза!C:C,СВОД!C2072,Сверхбаза!E:E,СВОД!E2072)</f>
        <v>0</v>
      </c>
    </row>
    <row r="2073" spans="1:20" ht="25.5" outlineLevel="2">
      <c r="A2073" s="263">
        <v>6</v>
      </c>
      <c r="B2073" s="336">
        <f t="shared" si="56"/>
        <v>501406</v>
      </c>
      <c r="C2073" s="336">
        <f t="shared" si="56"/>
        <v>140601</v>
      </c>
      <c r="D2073" s="5" t="str">
        <f t="shared" si="56"/>
        <v>ГБУЗ МО "ИСТРИНСКИЙ ПРОТИВОТУБЕРКУЛЕЗНЫЙ ДИСПАНСЕР"</v>
      </c>
      <c r="E2073" s="324">
        <f t="shared" si="55"/>
        <v>70</v>
      </c>
      <c r="F2073" s="325" t="str">
        <f t="shared" si="55"/>
        <v>Гемодиализ</v>
      </c>
      <c r="G2073" s="277">
        <f>SUMIFS('Круглосуточный стационар'!J:J,'Круглосуточный стационар'!D:D,СВОД!C2073,'Круглосуточный стационар'!F:F,СВОД!E2073)/2+SUMIFS(ВМП!J:J,ВМП!D:D,СВОД!C2073,ВМП!F:F,СВОД!E2073)/2+SUMIFS('Дневной стационар'!J:J,'Дневной стационар'!D:D,СВОД!C2073,'Дневной стационар'!F:F,СВОД!E2073)/2+SUMIFS(ЭКО!H:H,ЭКО!D:D,СВОД!C2073,ЭКО!F:F,СВОД!E2073)+SUMIFS(Диализ!J:J,Диализ!E:E,СВОД!C2073,Диализ!G:G,СВОД!E2073)</f>
        <v>0</v>
      </c>
      <c r="H2073" s="251">
        <f>SUMIFS(Поликлиника!H:H,Поликлиника!D:D,СВОД!C2073,Поликлиника!F:F,СВОД!E2073)</f>
        <v>0</v>
      </c>
      <c r="I2073" s="251">
        <f>SUMIFS(Поликлиника!BA:BA,Поликлиника!D:D,СВОД!C2073,Поликлиника!F:F,СВОД!E2073)</f>
        <v>0</v>
      </c>
      <c r="J2073" s="251">
        <f>SUMIFS(Поликлиника!BF:BF,Поликлиника!D:D,СВОД!C2073,Поликлиника!F:F,СВОД!E2073)</f>
        <v>0</v>
      </c>
      <c r="K2073" s="251">
        <f>SUMIFS(Поликлиника!BU:BU,Поликлиника!D:D,СВОД!C2073,Поликлиника!F:F,СВОД!E2073)</f>
        <v>0</v>
      </c>
      <c r="L2073" s="251">
        <f>SUMIFS(Услуги!H:H,Услуги!D:D,СВОД!C2073,Услуги!F:F,СВОД!E2073)+SUMIFS(Услуги!M:M,Услуги!D:D,СВОД!C2073,Услуги!F:F,СВОД!E2073)+SUMIFS(Услуги!R:R,Услуги!D:D,СВОД!C2073,Услуги!F:F,СВОД!E2073)+SUMIFS(Услуги!W:W,Услуги!D:D,СВОД!C2073,Услуги!F:F,СВОД!E2073)+SUMIFS(Услуги!AB:AB,Услуги!D:D,СВОД!C2073,Услуги!F:F,СВОД!E2073)+SUMIFS(Услуги!AG:AG,Услуги!D:D,СВОД!C2073,Услуги!F:F,СВОД!E2073)+SUMIFS(Услуги!AL:AL,Услуги!D:D,СВОД!C2073,Услуги!F:F,СВОД!E2073)+SUMIFS(Услуги!AQ:AQ,Услуги!D:D,СВОД!C2073,Услуги!F:F,СВОД!E2073)</f>
        <v>0</v>
      </c>
      <c r="M2073" s="251">
        <f>SUMIFS('Скорая мед.помощь'!J:J,'Скорая мед.помощь'!E:E,СВОД!C2073,'Скорая мед.помощь'!G:G,СВОД!E2073)</f>
        <v>0</v>
      </c>
      <c r="N2073" s="278">
        <f>SUMIFS('Круглосуточный стационар'!O:O,'Круглосуточный стационар'!D:D,СВОД!C2073,'Круглосуточный стационар'!F:F,СВОД!E2073)+SUMIFS(ВМП!O:O,ВМП!D:D,СВОД!C2073,ВМП!F:F,СВОД!E2073)+SUMIFS('Дневной стационар'!O:O,'Дневной стационар'!D:D,СВОД!C2073,'Дневной стационар'!F:F,СВОД!E2073)+SUMIFS(ЭКО!M:M,ЭКО!D:D,СВОД!C2073,ЭКО!F:F,СВОД!E2073)+SUMIFS(Диализ!O:O,Диализ!E:E,СВОД!C2073,Диализ!G:G,СВОД!E2073)+SUMIFS(Поликлиника!CT:CT,Поликлиника!D:D,СВОД!C2073,Поликлиника!F:F,СВОД!E2073)+SUMIFS('Скорая мед.помощь'!O:O,'Скорая мед.помощь'!E:E,СВОД!C2073,'Скорая мед.помощь'!G:G,СВОД!E2073)+SUMIFS(Услуги!AV:AV,Услуги!D:D,СВОД!C2073,Услуги!F:F,СВОД!E2073)</f>
        <v>0</v>
      </c>
      <c r="O2073" s="277">
        <f>SUMIFS(Сверхбаза!L:L,Сверхбаза!C:C,СВОД!C2073,Сверхбаза!E:E,СВОД!E2073)+SUMIFS(Сверхбаза!M:M,Сверхбаза!C:C,СВОД!C2073,Сверхбаза!E:E,СВОД!E2073)</f>
        <v>0</v>
      </c>
      <c r="P2073" s="251">
        <f>SUMIFS(Сверхбаза!N:N,Сверхбаза!C:C,СВОД!C2073,Сверхбаза!E:E,СВОД!E2073)</f>
        <v>0</v>
      </c>
      <c r="Q2073" s="251">
        <f>SUMIFS(Сверхбаза!P:P,Сверхбаза!C:C,СВОД!C2073,Сверхбаза!E:E,СВОД!E2073)</f>
        <v>0</v>
      </c>
      <c r="R2073" s="251">
        <f>SUMIFS(Сверхбаза!O:O,Сверхбаза!C:C,СВОД!C2073,Сверхбаза!E:E,СВОД!E2073)</f>
        <v>0</v>
      </c>
      <c r="S2073" s="251">
        <f>SUMIFS(Сверхбаза!Q:Q,Сверхбаза!C:C,СВОД!C2073,Сверхбаза!E:E,СВОД!E2073)</f>
        <v>0</v>
      </c>
      <c r="T2073" s="278">
        <f>SUMIFS(Сверхбаза!G:G,Сверхбаза!C:C,СВОД!C2073,Сверхбаза!E:E,СВОД!E2073)</f>
        <v>0</v>
      </c>
    </row>
    <row r="2074" spans="1:20" ht="25.5" outlineLevel="2">
      <c r="A2074" s="263">
        <v>6</v>
      </c>
      <c r="B2074" s="336">
        <f t="shared" si="56"/>
        <v>501406</v>
      </c>
      <c r="C2074" s="336">
        <f t="shared" si="56"/>
        <v>140601</v>
      </c>
      <c r="D2074" s="5" t="str">
        <f t="shared" si="56"/>
        <v>ГБУЗ МО "ИСТРИНСКИЙ ПРОТИВОТУБЕРКУЛЕЗНЫЙ ДИСПАНСЕР"</v>
      </c>
      <c r="E2074" s="324">
        <f t="shared" si="55"/>
        <v>94</v>
      </c>
      <c r="F2074" s="325" t="str">
        <f t="shared" si="55"/>
        <v>Перитониальный диализ</v>
      </c>
      <c r="G2074" s="277">
        <f>SUMIFS('Круглосуточный стационар'!J:J,'Круглосуточный стационар'!D:D,СВОД!C2074,'Круглосуточный стационар'!F:F,СВОД!E2074)/2+SUMIFS(ВМП!J:J,ВМП!D:D,СВОД!C2074,ВМП!F:F,СВОД!E2074)/2+SUMIFS('Дневной стационар'!J:J,'Дневной стационар'!D:D,СВОД!C2074,'Дневной стационар'!F:F,СВОД!E2074)/2+SUMIFS(ЭКО!H:H,ЭКО!D:D,СВОД!C2074,ЭКО!F:F,СВОД!E2074)+SUMIFS(Диализ!J:J,Диализ!E:E,СВОД!C2074,Диализ!G:G,СВОД!E2074)</f>
        <v>0</v>
      </c>
      <c r="H2074" s="251">
        <f>SUMIFS(Поликлиника!H:H,Поликлиника!D:D,СВОД!C2074,Поликлиника!F:F,СВОД!E2074)</f>
        <v>0</v>
      </c>
      <c r="I2074" s="251">
        <f>SUMIFS(Поликлиника!BA:BA,Поликлиника!D:D,СВОД!C2074,Поликлиника!F:F,СВОД!E2074)</f>
        <v>0</v>
      </c>
      <c r="J2074" s="251">
        <f>SUMIFS(Поликлиника!BF:BF,Поликлиника!D:D,СВОД!C2074,Поликлиника!F:F,СВОД!E2074)</f>
        <v>0</v>
      </c>
      <c r="K2074" s="251">
        <f>SUMIFS(Поликлиника!BU:BU,Поликлиника!D:D,СВОД!C2074,Поликлиника!F:F,СВОД!E2074)</f>
        <v>0</v>
      </c>
      <c r="L2074" s="251">
        <f>SUMIFS(Услуги!H:H,Услуги!D:D,СВОД!C2074,Услуги!F:F,СВОД!E2074)+SUMIFS(Услуги!M:M,Услуги!D:D,СВОД!C2074,Услуги!F:F,СВОД!E2074)+SUMIFS(Услуги!R:R,Услуги!D:D,СВОД!C2074,Услуги!F:F,СВОД!E2074)+SUMIFS(Услуги!W:W,Услуги!D:D,СВОД!C2074,Услуги!F:F,СВОД!E2074)+SUMIFS(Услуги!AB:AB,Услуги!D:D,СВОД!C2074,Услуги!F:F,СВОД!E2074)+SUMIFS(Услуги!AG:AG,Услуги!D:D,СВОД!C2074,Услуги!F:F,СВОД!E2074)+SUMIFS(Услуги!AL:AL,Услуги!D:D,СВОД!C2074,Услуги!F:F,СВОД!E2074)+SUMIFS(Услуги!AQ:AQ,Услуги!D:D,СВОД!C2074,Услуги!F:F,СВОД!E2074)</f>
        <v>0</v>
      </c>
      <c r="M2074" s="251">
        <f>SUMIFS('Скорая мед.помощь'!J:J,'Скорая мед.помощь'!E:E,СВОД!C2074,'Скорая мед.помощь'!G:G,СВОД!E2074)</f>
        <v>0</v>
      </c>
      <c r="N2074" s="278">
        <f>SUMIFS('Круглосуточный стационар'!O:O,'Круглосуточный стационар'!D:D,СВОД!C2074,'Круглосуточный стационар'!F:F,СВОД!E2074)+SUMIFS(ВМП!O:O,ВМП!D:D,СВОД!C2074,ВМП!F:F,СВОД!E2074)+SUMIFS('Дневной стационар'!O:O,'Дневной стационар'!D:D,СВОД!C2074,'Дневной стационар'!F:F,СВОД!E2074)+SUMIFS(ЭКО!M:M,ЭКО!D:D,СВОД!C2074,ЭКО!F:F,СВОД!E2074)+SUMIFS(Диализ!O:O,Диализ!E:E,СВОД!C2074,Диализ!G:G,СВОД!E2074)+SUMIFS(Поликлиника!CT:CT,Поликлиника!D:D,СВОД!C2074,Поликлиника!F:F,СВОД!E2074)+SUMIFS('Скорая мед.помощь'!O:O,'Скорая мед.помощь'!E:E,СВОД!C2074,'Скорая мед.помощь'!G:G,СВОД!E2074)+SUMIFS(Услуги!AV:AV,Услуги!D:D,СВОД!C2074,Услуги!F:F,СВОД!E2074)</f>
        <v>0</v>
      </c>
      <c r="O2074" s="277">
        <f>SUMIFS(Сверхбаза!L:L,Сверхбаза!C:C,СВОД!C2074,Сверхбаза!E:E,СВОД!E2074)+SUMIFS(Сверхбаза!M:M,Сверхбаза!C:C,СВОД!C2074,Сверхбаза!E:E,СВОД!E2074)</f>
        <v>0</v>
      </c>
      <c r="P2074" s="251">
        <f>SUMIFS(Сверхбаза!N:N,Сверхбаза!C:C,СВОД!C2074,Сверхбаза!E:E,СВОД!E2074)</f>
        <v>0</v>
      </c>
      <c r="Q2074" s="251">
        <f>SUMIFS(Сверхбаза!P:P,Сверхбаза!C:C,СВОД!C2074,Сверхбаза!E:E,СВОД!E2074)</f>
        <v>0</v>
      </c>
      <c r="R2074" s="251">
        <f>SUMIFS(Сверхбаза!O:O,Сверхбаза!C:C,СВОД!C2074,Сверхбаза!E:E,СВОД!E2074)</f>
        <v>0</v>
      </c>
      <c r="S2074" s="251">
        <f>SUMIFS(Сверхбаза!Q:Q,Сверхбаза!C:C,СВОД!C2074,Сверхбаза!E:E,СВОД!E2074)</f>
        <v>0</v>
      </c>
      <c r="T2074" s="278">
        <f>SUMIFS(Сверхбаза!G:G,Сверхбаза!C:C,СВОД!C2074,Сверхбаза!E:E,СВОД!E2074)</f>
        <v>0</v>
      </c>
    </row>
    <row r="2075" spans="1:20" outlineLevel="1">
      <c r="A2075" s="264"/>
      <c r="B2075" s="254"/>
      <c r="C2075" s="254" t="str">
        <f>CONCATENATE(C2074," ","Итог")</f>
        <v>140601 Итог</v>
      </c>
      <c r="D2075" s="255"/>
      <c r="E2075" s="326"/>
      <c r="F2075" s="327"/>
      <c r="G2075" s="279"/>
      <c r="H2075" s="256"/>
      <c r="I2075" s="256"/>
      <c r="J2075" s="256"/>
      <c r="K2075" s="256"/>
      <c r="L2075" s="256"/>
      <c r="M2075" s="256"/>
      <c r="N2075" s="280">
        <f>SUBTOTAL(9,N2067:N2074)</f>
        <v>0</v>
      </c>
      <c r="O2075" s="279"/>
      <c r="P2075" s="256"/>
      <c r="Q2075" s="256"/>
      <c r="R2075" s="256"/>
      <c r="S2075" s="256"/>
      <c r="T2075" s="280">
        <f>SUBTOTAL(9,T2067:T2074)</f>
        <v>101887.383</v>
      </c>
    </row>
    <row r="2076" spans="1:20" outlineLevel="2">
      <c r="A2076" s="262">
        <v>6</v>
      </c>
      <c r="B2076" s="8">
        <v>501407</v>
      </c>
      <c r="C2076" s="252">
        <v>140701</v>
      </c>
      <c r="D2076" s="9" t="s">
        <v>602</v>
      </c>
      <c r="E2076" s="322">
        <v>1</v>
      </c>
      <c r="F2076" s="323" t="s">
        <v>12</v>
      </c>
      <c r="G2076" s="275">
        <f>SUMIFS('Круглосуточный стационар'!J:J,'Круглосуточный стационар'!D:D,СВОД!C2076,'Круглосуточный стационар'!F:F,СВОД!E2076)/2+SUMIFS(ВМП!J:J,ВМП!D:D,СВОД!C2076,ВМП!F:F,СВОД!E2076)/2+SUMIFS('Дневной стационар'!J:J,'Дневной стационар'!D:D,СВОД!C2076,'Дневной стационар'!F:F,СВОД!E2076)/2+SUMIFS(ЭКО!H:H,ЭКО!D:D,СВОД!C2076,ЭКО!F:F,СВОД!E2076)+SUMIFS(Диализ!J:J,Диализ!E:E,СВОД!C2076,Диализ!G:G,СВОД!E2076)</f>
        <v>0</v>
      </c>
      <c r="H2076" s="253">
        <f>SUMIFS(Поликлиника!H:H,Поликлиника!D:D,СВОД!C2076,Поликлиника!F:F,СВОД!E2076)</f>
        <v>0</v>
      </c>
      <c r="I2076" s="253">
        <f>SUMIFS(Поликлиника!BA:BA,Поликлиника!D:D,СВОД!C2076,Поликлиника!F:F,СВОД!E2076)</f>
        <v>0</v>
      </c>
      <c r="J2076" s="253">
        <f>SUMIFS(Поликлиника!BF:BF,Поликлиника!D:D,СВОД!C2076,Поликлиника!F:F,СВОД!E2076)</f>
        <v>0</v>
      </c>
      <c r="K2076" s="253">
        <f>SUMIFS(Поликлиника!BU:BU,Поликлиника!D:D,СВОД!C2076,Поликлиника!F:F,СВОД!E2076)</f>
        <v>0</v>
      </c>
      <c r="L2076" s="253">
        <f>SUMIFS(Услуги!H:H,Услуги!D:D,СВОД!C2076,Услуги!F:F,СВОД!E2076)+SUMIFS(Услуги!M:M,Услуги!D:D,СВОД!C2076,Услуги!F:F,СВОД!E2076)+SUMIFS(Услуги!R:R,Услуги!D:D,СВОД!C2076,Услуги!F:F,СВОД!E2076)+SUMIFS(Услуги!W:W,Услуги!D:D,СВОД!C2076,Услуги!F:F,СВОД!E2076)+SUMIFS(Услуги!AB:AB,Услуги!D:D,СВОД!C2076,Услуги!F:F,СВОД!E2076)+SUMIFS(Услуги!AG:AG,Услуги!D:D,СВОД!C2076,Услуги!F:F,СВОД!E2076)+SUMIFS(Услуги!AL:AL,Услуги!D:D,СВОД!C2076,Услуги!F:F,СВОД!E2076)+SUMIFS(Услуги!AQ:AQ,Услуги!D:D,СВОД!C2076,Услуги!F:F,СВОД!E2076)</f>
        <v>0</v>
      </c>
      <c r="M2076" s="253">
        <f>SUMIFS('Скорая мед.помощь'!J:J,'Скорая мед.помощь'!E:E,СВОД!C2076,'Скорая мед.помощь'!G:G,СВОД!E2076)</f>
        <v>0</v>
      </c>
      <c r="N2076" s="276">
        <f>SUMIFS('Круглосуточный стационар'!O:O,'Круглосуточный стационар'!D:D,СВОД!C2076,'Круглосуточный стационар'!F:F,СВОД!E2076)+SUMIFS(ВМП!O:O,ВМП!D:D,СВОД!C2076,ВМП!F:F,СВОД!E2076)+SUMIFS('Дневной стационар'!O:O,'Дневной стационар'!D:D,СВОД!C2076,'Дневной стационар'!F:F,СВОД!E2076)+SUMIFS(ЭКО!M:M,ЭКО!D:D,СВОД!C2076,ЭКО!F:F,СВОД!E2076)+SUMIFS(Диализ!O:O,Диализ!E:E,СВОД!C2076,Диализ!G:G,СВОД!E2076)+SUMIFS(Поликлиника!CT:CT,Поликлиника!D:D,СВОД!C2076,Поликлиника!F:F,СВОД!E2076)+SUMIFS('Скорая мед.помощь'!O:O,'Скорая мед.помощь'!E:E,СВОД!C2076,'Скорая мед.помощь'!G:G,СВОД!E2076)+SUMIFS(Услуги!AV:AV,Услуги!D:D,СВОД!C2076,Услуги!F:F,СВОД!E2076)</f>
        <v>0</v>
      </c>
      <c r="O2076" s="275">
        <f>SUMIFS(Сверхбаза!L:L,Сверхбаза!C:C,СВОД!C2076,Сверхбаза!E:E,СВОД!E2076)+SUMIFS(Сверхбаза!M:M,Сверхбаза!C:C,СВОД!C2076,Сверхбаза!E:E,СВОД!E2076)</f>
        <v>0</v>
      </c>
      <c r="P2076" s="253">
        <f>SUMIFS(Сверхбаза!N:N,Сверхбаза!C:C,СВОД!C2076,Сверхбаза!E:E,СВОД!E2076)</f>
        <v>0</v>
      </c>
      <c r="Q2076" s="253">
        <f>SUMIFS(Сверхбаза!P:P,Сверхбаза!C:C,СВОД!C2076,Сверхбаза!E:E,СВОД!E2076)</f>
        <v>0</v>
      </c>
      <c r="R2076" s="253">
        <f>SUMIFS(Сверхбаза!O:O,Сверхбаза!C:C,СВОД!C2076,Сверхбаза!E:E,СВОД!E2076)</f>
        <v>0</v>
      </c>
      <c r="S2076" s="253">
        <f>SUMIFS(Сверхбаза!Q:Q,Сверхбаза!C:C,СВОД!C2076,Сверхбаза!E:E,СВОД!E2076)</f>
        <v>0</v>
      </c>
      <c r="T2076" s="276">
        <f>SUMIFS(Сверхбаза!G:G,Сверхбаза!C:C,СВОД!C2076,Сверхбаза!E:E,СВОД!E2076)</f>
        <v>0</v>
      </c>
    </row>
    <row r="2077" spans="1:20" ht="25.5" outlineLevel="2">
      <c r="A2077" s="263">
        <v>6</v>
      </c>
      <c r="B2077" s="336">
        <v>501407</v>
      </c>
      <c r="C2077" s="212">
        <v>140701</v>
      </c>
      <c r="D2077" s="5" t="s">
        <v>602</v>
      </c>
      <c r="E2077" s="324">
        <v>13</v>
      </c>
      <c r="F2077" s="325" t="s">
        <v>704</v>
      </c>
      <c r="G2077" s="277">
        <f>SUMIFS('Круглосуточный стационар'!J:J,'Круглосуточный стационар'!D:D,СВОД!C2077,'Круглосуточный стационар'!F:F,СВОД!E2077)/2+SUMIFS(ВМП!J:J,ВМП!D:D,СВОД!C2077,ВМП!F:F,СВОД!E2077)/2+SUMIFS('Дневной стационар'!J:J,'Дневной стационар'!D:D,СВОД!C2077,'Дневной стационар'!F:F,СВОД!E2077)/2+SUMIFS(ЭКО!H:H,ЭКО!D:D,СВОД!C2077,ЭКО!F:F,СВОД!E2077)+SUMIFS(Диализ!J:J,Диализ!E:E,СВОД!C2077,Диализ!G:G,СВОД!E2077)</f>
        <v>0</v>
      </c>
      <c r="H2077" s="251">
        <f>SUMIFS(Поликлиника!H:H,Поликлиника!D:D,СВОД!C2077,Поликлиника!F:F,СВОД!E2077)</f>
        <v>0</v>
      </c>
      <c r="I2077" s="251">
        <f>SUMIFS(Поликлиника!BA:BA,Поликлиника!D:D,СВОД!C2077,Поликлиника!F:F,СВОД!E2077)</f>
        <v>0</v>
      </c>
      <c r="J2077" s="251">
        <f>SUMIFS(Поликлиника!BF:BF,Поликлиника!D:D,СВОД!C2077,Поликлиника!F:F,СВОД!E2077)</f>
        <v>0</v>
      </c>
      <c r="K2077" s="251">
        <f>SUMIFS(Поликлиника!BU:BU,Поликлиника!D:D,СВОД!C2077,Поликлиника!F:F,СВОД!E2077)</f>
        <v>0</v>
      </c>
      <c r="L2077" s="251">
        <f>SUMIFS(Услуги!H:H,Услуги!D:D,СВОД!C2077,Услуги!F:F,СВОД!E2077)+SUMIFS(Услуги!M:M,Услуги!D:D,СВОД!C2077,Услуги!F:F,СВОД!E2077)+SUMIFS(Услуги!R:R,Услуги!D:D,СВОД!C2077,Услуги!F:F,СВОД!E2077)+SUMIFS(Услуги!W:W,Услуги!D:D,СВОД!C2077,Услуги!F:F,СВОД!E2077)+SUMIFS(Услуги!AB:AB,Услуги!D:D,СВОД!C2077,Услуги!F:F,СВОД!E2077)+SUMIFS(Услуги!AG:AG,Услуги!D:D,СВОД!C2077,Услуги!F:F,СВОД!E2077)+SUMIFS(Услуги!AL:AL,Услуги!D:D,СВОД!C2077,Услуги!F:F,СВОД!E2077)+SUMIFS(Услуги!AQ:AQ,Услуги!D:D,СВОД!C2077,Услуги!F:F,СВОД!E2077)</f>
        <v>0</v>
      </c>
      <c r="M2077" s="251">
        <f>SUMIFS('Скорая мед.помощь'!J:J,'Скорая мед.помощь'!E:E,СВОД!C2077,'Скорая мед.помощь'!G:G,СВОД!E2077)</f>
        <v>0</v>
      </c>
      <c r="N2077" s="278">
        <f>SUMIFS('Круглосуточный стационар'!O:O,'Круглосуточный стационар'!D:D,СВОД!C2077,'Круглосуточный стационар'!F:F,СВОД!E2077)+SUMIFS(ВМП!O:O,ВМП!D:D,СВОД!C2077,ВМП!F:F,СВОД!E2077)+SUMIFS('Дневной стационар'!O:O,'Дневной стационар'!D:D,СВОД!C2077,'Дневной стационар'!F:F,СВОД!E2077)+SUMIFS(ЭКО!M:M,ЭКО!D:D,СВОД!C2077,ЭКО!F:F,СВОД!E2077)+SUMIFS(Диализ!O:O,Диализ!E:E,СВОД!C2077,Диализ!G:G,СВОД!E2077)+SUMIFS(Поликлиника!CT:CT,Поликлиника!D:D,СВОД!C2077,Поликлиника!F:F,СВОД!E2077)+SUMIFS('Скорая мед.помощь'!O:O,'Скорая мед.помощь'!E:E,СВОД!C2077,'Скорая мед.помощь'!G:G,СВОД!E2077)+SUMIFS(Услуги!AV:AV,Услуги!D:D,СВОД!C2077,Услуги!F:F,СВОД!E2077)</f>
        <v>0</v>
      </c>
      <c r="O2077" s="277">
        <f>SUMIFS(Сверхбаза!L:L,Сверхбаза!C:C,СВОД!C2077,Сверхбаза!E:E,СВОД!E2077)+SUMIFS(Сверхбаза!M:M,Сверхбаза!C:C,СВОД!C2077,Сверхбаза!E:E,СВОД!E2077)</f>
        <v>0</v>
      </c>
      <c r="P2077" s="251">
        <f>SUMIFS(Сверхбаза!N:N,Сверхбаза!C:C,СВОД!C2077,Сверхбаза!E:E,СВОД!E2077)</f>
        <v>0</v>
      </c>
      <c r="Q2077" s="251">
        <f>SUMIFS(Сверхбаза!P:P,Сверхбаза!C:C,СВОД!C2077,Сверхбаза!E:E,СВОД!E2077)</f>
        <v>0</v>
      </c>
      <c r="R2077" s="251">
        <f>SUMIFS(Сверхбаза!O:O,Сверхбаза!C:C,СВОД!C2077,Сверхбаза!E:E,СВОД!E2077)</f>
        <v>0</v>
      </c>
      <c r="S2077" s="251">
        <f>SUMIFS(Сверхбаза!Q:Q,Сверхбаза!C:C,СВОД!C2077,Сверхбаза!E:E,СВОД!E2077)</f>
        <v>0</v>
      </c>
      <c r="T2077" s="278">
        <f>SUMIFS(Сверхбаза!G:G,Сверхбаза!C:C,СВОД!C2077,Сверхбаза!E:E,СВОД!E2077)</f>
        <v>0</v>
      </c>
    </row>
    <row r="2078" spans="1:20" outlineLevel="2">
      <c r="A2078" s="263">
        <v>6</v>
      </c>
      <c r="B2078" s="336">
        <v>501407</v>
      </c>
      <c r="C2078" s="212">
        <v>140701</v>
      </c>
      <c r="D2078" s="5" t="s">
        <v>602</v>
      </c>
      <c r="E2078" s="324">
        <v>2</v>
      </c>
      <c r="F2078" s="325" t="s">
        <v>173</v>
      </c>
      <c r="G2078" s="277">
        <f>SUMIFS('Круглосуточный стационар'!J:J,'Круглосуточный стационар'!D:D,СВОД!C2078,'Круглосуточный стационар'!F:F,СВОД!E2078)/2+SUMIFS(ВМП!J:J,ВМП!D:D,СВОД!C2078,ВМП!F:F,СВОД!E2078)/2+SUMIFS('Дневной стационар'!J:J,'Дневной стационар'!D:D,СВОД!C2078,'Дневной стационар'!F:F,СВОД!E2078)/2+SUMIFS(ЭКО!H:H,ЭКО!D:D,СВОД!C2078,ЭКО!F:F,СВОД!E2078)+SUMIFS(Диализ!J:J,Диализ!E:E,СВОД!C2078,Диализ!G:G,СВОД!E2078)</f>
        <v>0</v>
      </c>
      <c r="H2078" s="251">
        <f>SUMIFS(Поликлиника!H:H,Поликлиника!D:D,СВОД!C2078,Поликлиника!F:F,СВОД!E2078)</f>
        <v>0</v>
      </c>
      <c r="I2078" s="251">
        <f>SUMIFS(Поликлиника!BA:BA,Поликлиника!D:D,СВОД!C2078,Поликлиника!F:F,СВОД!E2078)</f>
        <v>0</v>
      </c>
      <c r="J2078" s="251">
        <f>SUMIFS(Поликлиника!BF:BF,Поликлиника!D:D,СВОД!C2078,Поликлиника!F:F,СВОД!E2078)</f>
        <v>0</v>
      </c>
      <c r="K2078" s="251">
        <f>SUMIFS(Поликлиника!BU:BU,Поликлиника!D:D,СВОД!C2078,Поликлиника!F:F,СВОД!E2078)</f>
        <v>0</v>
      </c>
      <c r="L2078" s="251">
        <f>SUMIFS(Услуги!H:H,Услуги!D:D,СВОД!C2078,Услуги!F:F,СВОД!E2078)+SUMIFS(Услуги!M:M,Услуги!D:D,СВОД!C2078,Услуги!F:F,СВОД!E2078)+SUMIFS(Услуги!R:R,Услуги!D:D,СВОД!C2078,Услуги!F:F,СВОД!E2078)+SUMIFS(Услуги!W:W,Услуги!D:D,СВОД!C2078,Услуги!F:F,СВОД!E2078)+SUMIFS(Услуги!AB:AB,Услуги!D:D,СВОД!C2078,Услуги!F:F,СВОД!E2078)+SUMIFS(Услуги!AG:AG,Услуги!D:D,СВОД!C2078,Услуги!F:F,СВОД!E2078)+SUMIFS(Услуги!AL:AL,Услуги!D:D,СВОД!C2078,Услуги!F:F,СВОД!E2078)+SUMIFS(Услуги!AQ:AQ,Услуги!D:D,СВОД!C2078,Услуги!F:F,СВОД!E2078)</f>
        <v>0</v>
      </c>
      <c r="M2078" s="251">
        <f>SUMIFS('Скорая мед.помощь'!J:J,'Скорая мед.помощь'!E:E,СВОД!C2078,'Скорая мед.помощь'!G:G,СВОД!E2078)</f>
        <v>0</v>
      </c>
      <c r="N2078" s="278">
        <f>SUMIFS('Круглосуточный стационар'!O:O,'Круглосуточный стационар'!D:D,СВОД!C2078,'Круглосуточный стационар'!F:F,СВОД!E2078)+SUMIFS(ВМП!O:O,ВМП!D:D,СВОД!C2078,ВМП!F:F,СВОД!E2078)+SUMIFS('Дневной стационар'!O:O,'Дневной стационар'!D:D,СВОД!C2078,'Дневной стационар'!F:F,СВОД!E2078)+SUMIFS(ЭКО!M:M,ЭКО!D:D,СВОД!C2078,ЭКО!F:F,СВОД!E2078)+SUMIFS(Диализ!O:O,Диализ!E:E,СВОД!C2078,Диализ!G:G,СВОД!E2078)+SUMIFS(Поликлиника!CT:CT,Поликлиника!D:D,СВОД!C2078,Поликлиника!F:F,СВОД!E2078)+SUMIFS('Скорая мед.помощь'!O:O,'Скорая мед.помощь'!E:E,СВОД!C2078,'Скорая мед.помощь'!G:G,СВОД!E2078)+SUMIFS(Услуги!AV:AV,Услуги!D:D,СВОД!C2078,Услуги!F:F,СВОД!E2078)</f>
        <v>0</v>
      </c>
      <c r="O2078" s="277">
        <f>SUMIFS(Сверхбаза!L:L,Сверхбаза!C:C,СВОД!C2078,Сверхбаза!E:E,СВОД!E2078)+SUMIFS(Сверхбаза!M:M,Сверхбаза!C:C,СВОД!C2078,Сверхбаза!E:E,СВОД!E2078)</f>
        <v>0</v>
      </c>
      <c r="P2078" s="251">
        <f>SUMIFS(Сверхбаза!N:N,Сверхбаза!C:C,СВОД!C2078,Сверхбаза!E:E,СВОД!E2078)</f>
        <v>0</v>
      </c>
      <c r="Q2078" s="251">
        <f>SUMIFS(Сверхбаза!P:P,Сверхбаза!C:C,СВОД!C2078,Сверхбаза!E:E,СВОД!E2078)</f>
        <v>0</v>
      </c>
      <c r="R2078" s="251">
        <f>SUMIFS(Сверхбаза!O:O,Сверхбаза!C:C,СВОД!C2078,Сверхбаза!E:E,СВОД!E2078)</f>
        <v>0</v>
      </c>
      <c r="S2078" s="251">
        <f>SUMIFS(Сверхбаза!Q:Q,Сверхбаза!C:C,СВОД!C2078,Сверхбаза!E:E,СВОД!E2078)</f>
        <v>0</v>
      </c>
      <c r="T2078" s="278">
        <f>SUMIFS(Сверхбаза!G:G,Сверхбаза!C:C,СВОД!C2078,Сверхбаза!E:E,СВОД!E2078)</f>
        <v>0</v>
      </c>
    </row>
    <row r="2079" spans="1:20" ht="25.5" outlineLevel="2">
      <c r="A2079" s="263">
        <v>6</v>
      </c>
      <c r="B2079" s="336">
        <v>501407</v>
      </c>
      <c r="C2079" s="212">
        <v>140701</v>
      </c>
      <c r="D2079" s="5" t="s">
        <v>602</v>
      </c>
      <c r="E2079" s="324">
        <v>6</v>
      </c>
      <c r="F2079" s="325" t="s">
        <v>705</v>
      </c>
      <c r="G2079" s="277">
        <f>SUMIFS('Круглосуточный стационар'!J:J,'Круглосуточный стационар'!D:D,СВОД!C2079,'Круглосуточный стационар'!F:F,СВОД!E2079)/2+SUMIFS(ВМП!J:J,ВМП!D:D,СВОД!C2079,ВМП!F:F,СВОД!E2079)/2+SUMIFS('Дневной стационар'!J:J,'Дневной стационар'!D:D,СВОД!C2079,'Дневной стационар'!F:F,СВОД!E2079)/2+SUMIFS(ЭКО!H:H,ЭКО!D:D,СВОД!C2079,ЭКО!F:F,СВОД!E2079)+SUMIFS(Диализ!J:J,Диализ!E:E,СВОД!C2079,Диализ!G:G,СВОД!E2079)</f>
        <v>0</v>
      </c>
      <c r="H2079" s="251">
        <f>SUMIFS(Поликлиника!H:H,Поликлиника!D:D,СВОД!C2079,Поликлиника!F:F,СВОД!E2079)</f>
        <v>0</v>
      </c>
      <c r="I2079" s="251">
        <f>SUMIFS(Поликлиника!BA:BA,Поликлиника!D:D,СВОД!C2079,Поликлиника!F:F,СВОД!E2079)</f>
        <v>0</v>
      </c>
      <c r="J2079" s="251">
        <f>SUMIFS(Поликлиника!BF:BF,Поликлиника!D:D,СВОД!C2079,Поликлиника!F:F,СВОД!E2079)</f>
        <v>0</v>
      </c>
      <c r="K2079" s="251">
        <f>SUMIFS(Поликлиника!BU:BU,Поликлиника!D:D,СВОД!C2079,Поликлиника!F:F,СВОД!E2079)</f>
        <v>0</v>
      </c>
      <c r="L2079" s="251">
        <f>SUMIFS(Услуги!H:H,Услуги!D:D,СВОД!C2079,Услуги!F:F,СВОД!E2079)+SUMIFS(Услуги!M:M,Услуги!D:D,СВОД!C2079,Услуги!F:F,СВОД!E2079)+SUMIFS(Услуги!R:R,Услуги!D:D,СВОД!C2079,Услуги!F:F,СВОД!E2079)+SUMIFS(Услуги!W:W,Услуги!D:D,СВОД!C2079,Услуги!F:F,СВОД!E2079)+SUMIFS(Услуги!AB:AB,Услуги!D:D,СВОД!C2079,Услуги!F:F,СВОД!E2079)+SUMIFS(Услуги!AG:AG,Услуги!D:D,СВОД!C2079,Услуги!F:F,СВОД!E2079)+SUMIFS(Услуги!AL:AL,Услуги!D:D,СВОД!C2079,Услуги!F:F,СВОД!E2079)+SUMIFS(Услуги!AQ:AQ,Услуги!D:D,СВОД!C2079,Услуги!F:F,СВОД!E2079)</f>
        <v>0</v>
      </c>
      <c r="M2079" s="251">
        <f>SUMIFS('Скорая мед.помощь'!J:J,'Скорая мед.помощь'!E:E,СВОД!C2079,'Скорая мед.помощь'!G:G,СВОД!E2079)</f>
        <v>0</v>
      </c>
      <c r="N2079" s="278">
        <f>SUMIFS('Круглосуточный стационар'!O:O,'Круглосуточный стационар'!D:D,СВОД!C2079,'Круглосуточный стационар'!F:F,СВОД!E2079)+SUMIFS(ВМП!O:O,ВМП!D:D,СВОД!C2079,ВМП!F:F,СВОД!E2079)+SUMIFS('Дневной стационар'!O:O,'Дневной стационар'!D:D,СВОД!C2079,'Дневной стационар'!F:F,СВОД!E2079)+SUMIFS(ЭКО!M:M,ЭКО!D:D,СВОД!C2079,ЭКО!F:F,СВОД!E2079)+SUMIFS(Диализ!O:O,Диализ!E:E,СВОД!C2079,Диализ!G:G,СВОД!E2079)+SUMIFS(Поликлиника!CT:CT,Поликлиника!D:D,СВОД!C2079,Поликлиника!F:F,СВОД!E2079)+SUMIFS('Скорая мед.помощь'!O:O,'Скорая мед.помощь'!E:E,СВОД!C2079,'Скорая мед.помощь'!G:G,СВОД!E2079)+SUMIFS(Услуги!AV:AV,Услуги!D:D,СВОД!C2079,Услуги!F:F,СВОД!E2079)</f>
        <v>0</v>
      </c>
      <c r="O2079" s="277">
        <f>SUMIFS(Сверхбаза!L:L,Сверхбаза!C:C,СВОД!C2079,Сверхбаза!E:E,СВОД!E2079)+SUMIFS(Сверхбаза!M:M,Сверхбаза!C:C,СВОД!C2079,Сверхбаза!E:E,СВОД!E2079)</f>
        <v>0</v>
      </c>
      <c r="P2079" s="251">
        <f>SUMIFS(Сверхбаза!N:N,Сверхбаза!C:C,СВОД!C2079,Сверхбаза!E:E,СВОД!E2079)</f>
        <v>0</v>
      </c>
      <c r="Q2079" s="251">
        <f>SUMIFS(Сверхбаза!P:P,Сверхбаза!C:C,СВОД!C2079,Сверхбаза!E:E,СВОД!E2079)</f>
        <v>0</v>
      </c>
      <c r="R2079" s="251">
        <f>SUMIFS(Сверхбаза!O:O,Сверхбаза!C:C,СВОД!C2079,Сверхбаза!E:E,СВОД!E2079)</f>
        <v>0</v>
      </c>
      <c r="S2079" s="251">
        <f>SUMIFS(Сверхбаза!Q:Q,Сверхбаза!C:C,СВОД!C2079,Сверхбаза!E:E,СВОД!E2079)</f>
        <v>0</v>
      </c>
      <c r="T2079" s="278">
        <f>SUMIFS(Сверхбаза!G:G,Сверхбаза!C:C,СВОД!C2079,Сверхбаза!E:E,СВОД!E2079)</f>
        <v>0</v>
      </c>
    </row>
    <row r="2080" spans="1:20" ht="25.5" outlineLevel="2">
      <c r="A2080" s="263">
        <v>6</v>
      </c>
      <c r="B2080" s="336">
        <v>501407</v>
      </c>
      <c r="C2080" s="212">
        <v>140701</v>
      </c>
      <c r="D2080" s="5" t="s">
        <v>602</v>
      </c>
      <c r="E2080" s="324">
        <v>3</v>
      </c>
      <c r="F2080" s="325" t="s">
        <v>174</v>
      </c>
      <c r="G2080" s="277">
        <f>SUMIFS('Круглосуточный стационар'!J:J,'Круглосуточный стационар'!D:D,СВОД!C2080,'Круглосуточный стационар'!F:F,СВОД!E2080)/2+SUMIFS(ВМП!J:J,ВМП!D:D,СВОД!C2080,ВМП!F:F,СВОД!E2080)/2+SUMIFS('Дневной стационар'!J:J,'Дневной стационар'!D:D,СВОД!C2080,'Дневной стационар'!F:F,СВОД!E2080)/2+SUMIFS(ЭКО!H:H,ЭКО!D:D,СВОД!C2080,ЭКО!F:F,СВОД!E2080)+SUMIFS(Диализ!J:J,Диализ!E:E,СВОД!C2080,Диализ!G:G,СВОД!E2080)</f>
        <v>0</v>
      </c>
      <c r="H2080" s="251">
        <f>SUMIFS(Поликлиника!H:H,Поликлиника!D:D,СВОД!C2080,Поликлиника!F:F,СВОД!E2080)</f>
        <v>0</v>
      </c>
      <c r="I2080" s="251">
        <f>SUMIFS(Поликлиника!BA:BA,Поликлиника!D:D,СВОД!C2080,Поликлиника!F:F,СВОД!E2080)</f>
        <v>0</v>
      </c>
      <c r="J2080" s="251">
        <f>SUMIFS(Поликлиника!BF:BF,Поликлиника!D:D,СВОД!C2080,Поликлиника!F:F,СВОД!E2080)</f>
        <v>0</v>
      </c>
      <c r="K2080" s="251">
        <f>SUMIFS(Поликлиника!BU:BU,Поликлиника!D:D,СВОД!C2080,Поликлиника!F:F,СВОД!E2080)</f>
        <v>0</v>
      </c>
      <c r="L2080" s="251">
        <f>SUMIFS(Услуги!H:H,Услуги!D:D,СВОД!C2080,Услуги!F:F,СВОД!E2080)+SUMIFS(Услуги!M:M,Услуги!D:D,СВОД!C2080,Услуги!F:F,СВОД!E2080)+SUMIFS(Услуги!R:R,Услуги!D:D,СВОД!C2080,Услуги!F:F,СВОД!E2080)+SUMIFS(Услуги!W:W,Услуги!D:D,СВОД!C2080,Услуги!F:F,СВОД!E2080)+SUMIFS(Услуги!AB:AB,Услуги!D:D,СВОД!C2080,Услуги!F:F,СВОД!E2080)+SUMIFS(Услуги!AG:AG,Услуги!D:D,СВОД!C2080,Услуги!F:F,СВОД!E2080)+SUMIFS(Услуги!AL:AL,Услуги!D:D,СВОД!C2080,Услуги!F:F,СВОД!E2080)+SUMIFS(Услуги!AQ:AQ,Услуги!D:D,СВОД!C2080,Услуги!F:F,СВОД!E2080)</f>
        <v>0</v>
      </c>
      <c r="M2080" s="251">
        <f>SUMIFS('Скорая мед.помощь'!J:J,'Скорая мед.помощь'!E:E,СВОД!C2080,'Скорая мед.помощь'!G:G,СВОД!E2080)</f>
        <v>0</v>
      </c>
      <c r="N2080" s="278">
        <f>SUMIFS('Круглосуточный стационар'!O:O,'Круглосуточный стационар'!D:D,СВОД!C2080,'Круглосуточный стационар'!F:F,СВОД!E2080)+SUMIFS(ВМП!O:O,ВМП!D:D,СВОД!C2080,ВМП!F:F,СВОД!E2080)+SUMIFS('Дневной стационар'!O:O,'Дневной стационар'!D:D,СВОД!C2080,'Дневной стационар'!F:F,СВОД!E2080)+SUMIFS(ЭКО!M:M,ЭКО!D:D,СВОД!C2080,ЭКО!F:F,СВОД!E2080)+SUMIFS(Диализ!O:O,Диализ!E:E,СВОД!C2080,Диализ!G:G,СВОД!E2080)+SUMIFS(Поликлиника!CT:CT,Поликлиника!D:D,СВОД!C2080,Поликлиника!F:F,СВОД!E2080)+SUMIFS('Скорая мед.помощь'!O:O,'Скорая мед.помощь'!E:E,СВОД!C2080,'Скорая мед.помощь'!G:G,СВОД!E2080)+SUMIFS(Услуги!AV:AV,Услуги!D:D,СВОД!C2080,Услуги!F:F,СВОД!E2080)</f>
        <v>0</v>
      </c>
      <c r="O2080" s="277">
        <f>SUMIFS(Сверхбаза!L:L,Сверхбаза!C:C,СВОД!C2080,Сверхбаза!E:E,СВОД!E2080)+SUMIFS(Сверхбаза!M:M,Сверхбаза!C:C,СВОД!C2080,Сверхбаза!E:E,СВОД!E2080)</f>
        <v>0</v>
      </c>
      <c r="P2080" s="251">
        <f>SUMIFS(Сверхбаза!N:N,Сверхбаза!C:C,СВОД!C2080,Сверхбаза!E:E,СВОД!E2080)</f>
        <v>0</v>
      </c>
      <c r="Q2080" s="251">
        <f>SUMIFS(Сверхбаза!P:P,Сверхбаза!C:C,СВОД!C2080,Сверхбаза!E:E,СВОД!E2080)</f>
        <v>0</v>
      </c>
      <c r="R2080" s="251">
        <f>SUMIFS(Сверхбаза!O:O,Сверхбаза!C:C,СВОД!C2080,Сверхбаза!E:E,СВОД!E2080)</f>
        <v>0</v>
      </c>
      <c r="S2080" s="251">
        <f>SUMIFS(Сверхбаза!Q:Q,Сверхбаза!C:C,СВОД!C2080,Сверхбаза!E:E,СВОД!E2080)</f>
        <v>0</v>
      </c>
      <c r="T2080" s="278">
        <f>SUMIFS(Сверхбаза!G:G,Сверхбаза!C:C,СВОД!C2080,Сверхбаза!E:E,СВОД!E2080)</f>
        <v>0</v>
      </c>
    </row>
    <row r="2081" spans="1:20" outlineLevel="2">
      <c r="A2081" s="263">
        <v>6</v>
      </c>
      <c r="B2081" s="336">
        <v>501407</v>
      </c>
      <c r="C2081" s="212">
        <v>140701</v>
      </c>
      <c r="D2081" s="5" t="s">
        <v>602</v>
      </c>
      <c r="E2081" s="324">
        <v>7</v>
      </c>
      <c r="F2081" s="325" t="s">
        <v>706</v>
      </c>
      <c r="G2081" s="277">
        <f>SUMIFS('Круглосуточный стационар'!J:J,'Круглосуточный стационар'!D:D,СВОД!C2081,'Круглосуточный стационар'!F:F,СВОД!E2081)/2+SUMIFS(ВМП!J:J,ВМП!D:D,СВОД!C2081,ВМП!F:F,СВОД!E2081)/2+SUMIFS('Дневной стационар'!J:J,'Дневной стационар'!D:D,СВОД!C2081,'Дневной стационар'!F:F,СВОД!E2081)/2+SUMIFS(ЭКО!H:H,ЭКО!D:D,СВОД!C2081,ЭКО!F:F,СВОД!E2081)+SUMIFS(Диализ!J:J,Диализ!E:E,СВОД!C2081,Диализ!G:G,СВОД!E2081)</f>
        <v>0</v>
      </c>
      <c r="H2081" s="251">
        <f>SUMIFS(Поликлиника!H:H,Поликлиника!D:D,СВОД!C2081,Поликлиника!F:F,СВОД!E2081)</f>
        <v>0</v>
      </c>
      <c r="I2081" s="251">
        <f>SUMIFS(Поликлиника!BA:BA,Поликлиника!D:D,СВОД!C2081,Поликлиника!F:F,СВОД!E2081)</f>
        <v>0</v>
      </c>
      <c r="J2081" s="251">
        <f>SUMIFS(Поликлиника!BF:BF,Поликлиника!D:D,СВОД!C2081,Поликлиника!F:F,СВОД!E2081)</f>
        <v>0</v>
      </c>
      <c r="K2081" s="251">
        <f>SUMIFS(Поликлиника!BU:BU,Поликлиника!D:D,СВОД!C2081,Поликлиника!F:F,СВОД!E2081)</f>
        <v>0</v>
      </c>
      <c r="L2081" s="251">
        <f>SUMIFS(Услуги!H:H,Услуги!D:D,СВОД!C2081,Услуги!F:F,СВОД!E2081)+SUMIFS(Услуги!M:M,Услуги!D:D,СВОД!C2081,Услуги!F:F,СВОД!E2081)+SUMIFS(Услуги!R:R,Услуги!D:D,СВОД!C2081,Услуги!F:F,СВОД!E2081)+SUMIFS(Услуги!W:W,Услуги!D:D,СВОД!C2081,Услуги!F:F,СВОД!E2081)+SUMIFS(Услуги!AB:AB,Услуги!D:D,СВОД!C2081,Услуги!F:F,СВОД!E2081)+SUMIFS(Услуги!AG:AG,Услуги!D:D,СВОД!C2081,Услуги!F:F,СВОД!E2081)+SUMIFS(Услуги!AL:AL,Услуги!D:D,СВОД!C2081,Услуги!F:F,СВОД!E2081)+SUMIFS(Услуги!AQ:AQ,Услуги!D:D,СВОД!C2081,Услуги!F:F,СВОД!E2081)</f>
        <v>0</v>
      </c>
      <c r="M2081" s="251">
        <f>SUMIFS('Скорая мед.помощь'!J:J,'Скорая мед.помощь'!E:E,СВОД!C2081,'Скорая мед.помощь'!G:G,СВОД!E2081)</f>
        <v>0</v>
      </c>
      <c r="N2081" s="278">
        <f>SUMIFS('Круглосуточный стационар'!O:O,'Круглосуточный стационар'!D:D,СВОД!C2081,'Круглосуточный стационар'!F:F,СВОД!E2081)+SUMIFS(ВМП!O:O,ВМП!D:D,СВОД!C2081,ВМП!F:F,СВОД!E2081)+SUMIFS('Дневной стационар'!O:O,'Дневной стационар'!D:D,СВОД!C2081,'Дневной стационар'!F:F,СВОД!E2081)+SUMIFS(ЭКО!M:M,ЭКО!D:D,СВОД!C2081,ЭКО!F:F,СВОД!E2081)+SUMIFS(Диализ!O:O,Диализ!E:E,СВОД!C2081,Диализ!G:G,СВОД!E2081)+SUMIFS(Поликлиника!CT:CT,Поликлиника!D:D,СВОД!C2081,Поликлиника!F:F,СВОД!E2081)+SUMIFS('Скорая мед.помощь'!O:O,'Скорая мед.помощь'!E:E,СВОД!C2081,'Скорая мед.помощь'!G:G,СВОД!E2081)+SUMIFS(Услуги!AV:AV,Услуги!D:D,СВОД!C2081,Услуги!F:F,СВОД!E2081)</f>
        <v>0</v>
      </c>
      <c r="O2081" s="277">
        <f>SUMIFS(Сверхбаза!L:L,Сверхбаза!C:C,СВОД!C2081,Сверхбаза!E:E,СВОД!E2081)+SUMIFS(Сверхбаза!M:M,Сверхбаза!C:C,СВОД!C2081,Сверхбаза!E:E,СВОД!E2081)</f>
        <v>0</v>
      </c>
      <c r="P2081" s="251">
        <f>SUMIFS(Сверхбаза!N:N,Сверхбаза!C:C,СВОД!C2081,Сверхбаза!E:E,СВОД!E2081)</f>
        <v>0</v>
      </c>
      <c r="Q2081" s="251">
        <f>SUMIFS(Сверхбаза!P:P,Сверхбаза!C:C,СВОД!C2081,Сверхбаза!E:E,СВОД!E2081)</f>
        <v>0</v>
      </c>
      <c r="R2081" s="251">
        <f>SUMIFS(Сверхбаза!O:O,Сверхбаза!C:C,СВОД!C2081,Сверхбаза!E:E,СВОД!E2081)</f>
        <v>0</v>
      </c>
      <c r="S2081" s="251">
        <f>SUMIFS(Сверхбаза!Q:Q,Сверхбаза!C:C,СВОД!C2081,Сверхбаза!E:E,СВОД!E2081)</f>
        <v>0</v>
      </c>
      <c r="T2081" s="278">
        <f>SUMIFS(Сверхбаза!G:G,Сверхбаза!C:C,СВОД!C2081,Сверхбаза!E:E,СВОД!E2081)</f>
        <v>0</v>
      </c>
    </row>
    <row r="2082" spans="1:20" outlineLevel="2">
      <c r="A2082" s="263">
        <v>6</v>
      </c>
      <c r="B2082" s="336">
        <v>501407</v>
      </c>
      <c r="C2082" s="212">
        <v>140701</v>
      </c>
      <c r="D2082" s="5" t="s">
        <v>602</v>
      </c>
      <c r="E2082" s="324">
        <v>70</v>
      </c>
      <c r="F2082" s="325" t="s">
        <v>707</v>
      </c>
      <c r="G2082" s="277">
        <f>SUMIFS('Круглосуточный стационар'!J:J,'Круглосуточный стационар'!D:D,СВОД!C2082,'Круглосуточный стационар'!F:F,СВОД!E2082)/2+SUMIFS(ВМП!J:J,ВМП!D:D,СВОД!C2082,ВМП!F:F,СВОД!E2082)/2+SUMIFS('Дневной стационар'!J:J,'Дневной стационар'!D:D,СВОД!C2082,'Дневной стационар'!F:F,СВОД!E2082)/2+SUMIFS(ЭКО!H:H,ЭКО!D:D,СВОД!C2082,ЭКО!F:F,СВОД!E2082)+SUMIFS(Диализ!J:J,Диализ!E:E,СВОД!C2082,Диализ!G:G,СВОД!E2082)</f>
        <v>11938</v>
      </c>
      <c r="H2082" s="251">
        <f>SUMIFS(Поликлиника!H:H,Поликлиника!D:D,СВОД!C2082,Поликлиника!F:F,СВОД!E2082)</f>
        <v>0</v>
      </c>
      <c r="I2082" s="251">
        <f>SUMIFS(Поликлиника!BA:BA,Поликлиника!D:D,СВОД!C2082,Поликлиника!F:F,СВОД!E2082)</f>
        <v>0</v>
      </c>
      <c r="J2082" s="251">
        <f>SUMIFS(Поликлиника!BF:BF,Поликлиника!D:D,СВОД!C2082,Поликлиника!F:F,СВОД!E2082)</f>
        <v>0</v>
      </c>
      <c r="K2082" s="251">
        <f>SUMIFS(Поликлиника!BU:BU,Поликлиника!D:D,СВОД!C2082,Поликлиника!F:F,СВОД!E2082)</f>
        <v>0</v>
      </c>
      <c r="L2082" s="251">
        <f>SUMIFS(Услуги!H:H,Услуги!D:D,СВОД!C2082,Услуги!F:F,СВОД!E2082)+SUMIFS(Услуги!M:M,Услуги!D:D,СВОД!C2082,Услуги!F:F,СВОД!E2082)+SUMIFS(Услуги!R:R,Услуги!D:D,СВОД!C2082,Услуги!F:F,СВОД!E2082)+SUMIFS(Услуги!W:W,Услуги!D:D,СВОД!C2082,Услуги!F:F,СВОД!E2082)+SUMIFS(Услуги!AB:AB,Услуги!D:D,СВОД!C2082,Услуги!F:F,СВОД!E2082)+SUMIFS(Услуги!AG:AG,Услуги!D:D,СВОД!C2082,Услуги!F:F,СВОД!E2082)+SUMIFS(Услуги!AL:AL,Услуги!D:D,СВОД!C2082,Услуги!F:F,СВОД!E2082)+SUMIFS(Услуги!AQ:AQ,Услуги!D:D,СВОД!C2082,Услуги!F:F,СВОД!E2082)</f>
        <v>0</v>
      </c>
      <c r="M2082" s="251">
        <f>SUMIFS('Скорая мед.помощь'!J:J,'Скорая мед.помощь'!E:E,СВОД!C2082,'Скорая мед.помощь'!G:G,СВОД!E2082)</f>
        <v>0</v>
      </c>
      <c r="N2082" s="278">
        <f>SUMIFS('Круглосуточный стационар'!O:O,'Круглосуточный стационар'!D:D,СВОД!C2082,'Круглосуточный стационар'!F:F,СВОД!E2082)+SUMIFS(ВМП!O:O,ВМП!D:D,СВОД!C2082,ВМП!F:F,СВОД!E2082)+SUMIFS('Дневной стационар'!O:O,'Дневной стационар'!D:D,СВОД!C2082,'Дневной стационар'!F:F,СВОД!E2082)+SUMIFS(ЭКО!M:M,ЭКО!D:D,СВОД!C2082,ЭКО!F:F,СВОД!E2082)+SUMIFS(Диализ!O:O,Диализ!E:E,СВОД!C2082,Диализ!G:G,СВОД!E2082)+SUMIFS(Поликлиника!CT:CT,Поликлиника!D:D,СВОД!C2082,Поликлиника!F:F,СВОД!E2082)+SUMIFS('Скорая мед.помощь'!O:O,'Скорая мед.помощь'!E:E,СВОД!C2082,'Скорая мед.помощь'!G:G,СВОД!E2082)+SUMIFS(Услуги!AV:AV,Услуги!D:D,СВОД!C2082,Услуги!F:F,СВОД!E2082)</f>
        <v>65539.858333333337</v>
      </c>
      <c r="O2082" s="277">
        <f>SUMIFS(Сверхбаза!L:L,Сверхбаза!C:C,СВОД!C2082,Сверхбаза!E:E,СВОД!E2082)+SUMIFS(Сверхбаза!M:M,Сверхбаза!C:C,СВОД!C2082,Сверхбаза!E:E,СВОД!E2082)</f>
        <v>0</v>
      </c>
      <c r="P2082" s="251">
        <f>SUMIFS(Сверхбаза!N:N,Сверхбаза!C:C,СВОД!C2082,Сверхбаза!E:E,СВОД!E2082)</f>
        <v>0</v>
      </c>
      <c r="Q2082" s="251">
        <f>SUMIFS(Сверхбаза!P:P,Сверхбаза!C:C,СВОД!C2082,Сверхбаза!E:E,СВОД!E2082)</f>
        <v>0</v>
      </c>
      <c r="R2082" s="251">
        <f>SUMIFS(Сверхбаза!O:O,Сверхбаза!C:C,СВОД!C2082,Сверхбаза!E:E,СВОД!E2082)</f>
        <v>0</v>
      </c>
      <c r="S2082" s="251">
        <f>SUMIFS(Сверхбаза!Q:Q,Сверхбаза!C:C,СВОД!C2082,Сверхбаза!E:E,СВОД!E2082)</f>
        <v>0</v>
      </c>
      <c r="T2082" s="278">
        <f>SUMIFS(Сверхбаза!G:G,Сверхбаза!C:C,СВОД!C2082,Сверхбаза!E:E,СВОД!E2082)</f>
        <v>0</v>
      </c>
    </row>
    <row r="2083" spans="1:20" outlineLevel="2">
      <c r="A2083" s="263">
        <v>6</v>
      </c>
      <c r="B2083" s="336">
        <v>501407</v>
      </c>
      <c r="C2083" s="212">
        <v>140701</v>
      </c>
      <c r="D2083" s="5" t="s">
        <v>602</v>
      </c>
      <c r="E2083" s="324">
        <v>94</v>
      </c>
      <c r="F2083" s="325" t="s">
        <v>157</v>
      </c>
      <c r="G2083" s="277">
        <f>SUMIFS('Круглосуточный стационар'!J:J,'Круглосуточный стационар'!D:D,СВОД!C2083,'Круглосуточный стационар'!F:F,СВОД!E2083)/2+SUMIFS(ВМП!J:J,ВМП!D:D,СВОД!C2083,ВМП!F:F,СВОД!E2083)/2+SUMIFS('Дневной стационар'!J:J,'Дневной стационар'!D:D,СВОД!C2083,'Дневной стационар'!F:F,СВОД!E2083)/2+SUMIFS(ЭКО!H:H,ЭКО!D:D,СВОД!C2083,ЭКО!F:F,СВОД!E2083)+SUMIFS(Диализ!J:J,Диализ!E:E,СВОД!C2083,Диализ!G:G,СВОД!E2083)</f>
        <v>1673.5</v>
      </c>
      <c r="H2083" s="251">
        <f>SUMIFS(Поликлиника!H:H,Поликлиника!D:D,СВОД!C2083,Поликлиника!F:F,СВОД!E2083)</f>
        <v>0</v>
      </c>
      <c r="I2083" s="251">
        <f>SUMIFS(Поликлиника!BA:BA,Поликлиника!D:D,СВОД!C2083,Поликлиника!F:F,СВОД!E2083)</f>
        <v>0</v>
      </c>
      <c r="J2083" s="251">
        <f>SUMIFS(Поликлиника!BF:BF,Поликлиника!D:D,СВОД!C2083,Поликлиника!F:F,СВОД!E2083)</f>
        <v>0</v>
      </c>
      <c r="K2083" s="251">
        <f>SUMIFS(Поликлиника!BU:BU,Поликлиника!D:D,СВОД!C2083,Поликлиника!F:F,СВОД!E2083)</f>
        <v>0</v>
      </c>
      <c r="L2083" s="251">
        <f>SUMIFS(Услуги!H:H,Услуги!D:D,СВОД!C2083,Услуги!F:F,СВОД!E2083)+SUMIFS(Услуги!M:M,Услуги!D:D,СВОД!C2083,Услуги!F:F,СВОД!E2083)+SUMIFS(Услуги!R:R,Услуги!D:D,СВОД!C2083,Услуги!F:F,СВОД!E2083)+SUMIFS(Услуги!W:W,Услуги!D:D,СВОД!C2083,Услуги!F:F,СВОД!E2083)+SUMIFS(Услуги!AB:AB,Услуги!D:D,СВОД!C2083,Услуги!F:F,СВОД!E2083)+SUMIFS(Услуги!AG:AG,Услуги!D:D,СВОД!C2083,Услуги!F:F,СВОД!E2083)+SUMIFS(Услуги!AL:AL,Услуги!D:D,СВОД!C2083,Услуги!F:F,СВОД!E2083)+SUMIFS(Услуги!AQ:AQ,Услуги!D:D,СВОД!C2083,Услуги!F:F,СВОД!E2083)</f>
        <v>0</v>
      </c>
      <c r="M2083" s="251">
        <f>SUMIFS('Скорая мед.помощь'!J:J,'Скорая мед.помощь'!E:E,СВОД!C2083,'Скорая мед.помощь'!G:G,СВОД!E2083)</f>
        <v>0</v>
      </c>
      <c r="N2083" s="278">
        <f>SUMIFS('Круглосуточный стационар'!O:O,'Круглосуточный стационар'!D:D,СВОД!C2083,'Круглосуточный стационар'!F:F,СВОД!E2083)+SUMIFS(ВМП!O:O,ВМП!D:D,СВОД!C2083,ВМП!F:F,СВОД!E2083)+SUMIFS('Дневной стационар'!O:O,'Дневной стационар'!D:D,СВОД!C2083,'Дневной стационар'!F:F,СВОД!E2083)+SUMIFS(ЭКО!M:M,ЭКО!D:D,СВОД!C2083,ЭКО!F:F,СВОД!E2083)+SUMIFS(Диализ!O:O,Диализ!E:E,СВОД!C2083,Диализ!G:G,СВОД!E2083)+SUMIFS(Поликлиника!CT:CT,Поликлиника!D:D,СВОД!C2083,Поликлиника!F:F,СВОД!E2083)+SUMIFS('Скорая мед.помощь'!O:O,'Скорая мед.помощь'!E:E,СВОД!C2083,'Скорая мед.помощь'!G:G,СВОД!E2083)+SUMIFS(Услуги!AV:AV,Услуги!D:D,СВОД!C2083,Услуги!F:F,СВОД!E2083)</f>
        <v>9625.3497827956999</v>
      </c>
      <c r="O2083" s="277">
        <f>SUMIFS(Сверхбаза!L:L,Сверхбаза!C:C,СВОД!C2083,Сверхбаза!E:E,СВОД!E2083)+SUMIFS(Сверхбаза!M:M,Сверхбаза!C:C,СВОД!C2083,Сверхбаза!E:E,СВОД!E2083)</f>
        <v>0</v>
      </c>
      <c r="P2083" s="251">
        <f>SUMIFS(Сверхбаза!N:N,Сверхбаза!C:C,СВОД!C2083,Сверхбаза!E:E,СВОД!E2083)</f>
        <v>0</v>
      </c>
      <c r="Q2083" s="251">
        <f>SUMIFS(Сверхбаза!P:P,Сверхбаза!C:C,СВОД!C2083,Сверхбаза!E:E,СВОД!E2083)</f>
        <v>0</v>
      </c>
      <c r="R2083" s="251">
        <f>SUMIFS(Сверхбаза!O:O,Сверхбаза!C:C,СВОД!C2083,Сверхбаза!E:E,СВОД!E2083)</f>
        <v>0</v>
      </c>
      <c r="S2083" s="251">
        <f>SUMIFS(Сверхбаза!Q:Q,Сверхбаза!C:C,СВОД!C2083,Сверхбаза!E:E,СВОД!E2083)</f>
        <v>0</v>
      </c>
      <c r="T2083" s="278">
        <f>SUMIFS(Сверхбаза!G:G,Сверхбаза!C:C,СВОД!C2083,Сверхбаза!E:E,СВОД!E2083)</f>
        <v>0</v>
      </c>
    </row>
    <row r="2084" spans="1:20" outlineLevel="1">
      <c r="A2084" s="264"/>
      <c r="B2084" s="254"/>
      <c r="C2084" s="257" t="str">
        <f>CONCATENATE(C2083," ","Итог")</f>
        <v>140701 Итог</v>
      </c>
      <c r="D2084" s="255"/>
      <c r="E2084" s="326"/>
      <c r="F2084" s="327"/>
      <c r="G2084" s="279"/>
      <c r="H2084" s="256"/>
      <c r="I2084" s="256"/>
      <c r="J2084" s="256"/>
      <c r="K2084" s="256"/>
      <c r="L2084" s="256"/>
      <c r="M2084" s="256"/>
      <c r="N2084" s="280">
        <f>SUBTOTAL(9,N2076:N2083)</f>
        <v>75165.208116129041</v>
      </c>
      <c r="O2084" s="279"/>
      <c r="P2084" s="256"/>
      <c r="Q2084" s="256"/>
      <c r="R2084" s="256"/>
      <c r="S2084" s="256"/>
      <c r="T2084" s="280">
        <f>SUBTOTAL(9,T2076:T2083)</f>
        <v>0</v>
      </c>
    </row>
    <row r="2085" spans="1:20" outlineLevel="2">
      <c r="A2085" s="262">
        <v>6</v>
      </c>
      <c r="B2085" s="8">
        <v>501408</v>
      </c>
      <c r="C2085" s="8">
        <v>140801</v>
      </c>
      <c r="D2085" s="9" t="s">
        <v>354</v>
      </c>
      <c r="E2085" s="322">
        <v>1</v>
      </c>
      <c r="F2085" s="323" t="s">
        <v>12</v>
      </c>
      <c r="G2085" s="275">
        <f>SUMIFS('Круглосуточный стационар'!J:J,'Круглосуточный стационар'!D:D,СВОД!C2085,'Круглосуточный стационар'!F:F,СВОД!E2085)/2+SUMIFS(ВМП!J:J,ВМП!D:D,СВОД!C2085,ВМП!F:F,СВОД!E2085)/2+SUMIFS('Дневной стационар'!J:J,'Дневной стационар'!D:D,СВОД!C2085,'Дневной стационар'!F:F,СВОД!E2085)/2+SUMIFS(ЭКО!H:H,ЭКО!D:D,СВОД!C2085,ЭКО!F:F,СВОД!E2085)+SUMIFS(Диализ!J:J,Диализ!E:E,СВОД!C2085,Диализ!G:G,СВОД!E2085)</f>
        <v>0</v>
      </c>
      <c r="H2085" s="253">
        <f>SUMIFS(Поликлиника!H:H,Поликлиника!D:D,СВОД!C2085,Поликлиника!F:F,СВОД!E2085)</f>
        <v>0</v>
      </c>
      <c r="I2085" s="253">
        <f>SUMIFS(Поликлиника!BA:BA,Поликлиника!D:D,СВОД!C2085,Поликлиника!F:F,СВОД!E2085)</f>
        <v>0</v>
      </c>
      <c r="J2085" s="253">
        <f>SUMIFS(Поликлиника!BF:BF,Поликлиника!D:D,СВОД!C2085,Поликлиника!F:F,СВОД!E2085)</f>
        <v>0</v>
      </c>
      <c r="K2085" s="253">
        <f>SUMIFS(Поликлиника!BU:BU,Поликлиника!D:D,СВОД!C2085,Поликлиника!F:F,СВОД!E2085)</f>
        <v>0</v>
      </c>
      <c r="L2085" s="253">
        <f>SUMIFS(Услуги!H:H,Услуги!D:D,СВОД!C2085,Услуги!F:F,СВОД!E2085)+SUMIFS(Услуги!M:M,Услуги!D:D,СВОД!C2085,Услуги!F:F,СВОД!E2085)+SUMIFS(Услуги!R:R,Услуги!D:D,СВОД!C2085,Услуги!F:F,СВОД!E2085)+SUMIFS(Услуги!W:W,Услуги!D:D,СВОД!C2085,Услуги!F:F,СВОД!E2085)+SUMIFS(Услуги!AB:AB,Услуги!D:D,СВОД!C2085,Услуги!F:F,СВОД!E2085)+SUMIFS(Услуги!AG:AG,Услуги!D:D,СВОД!C2085,Услуги!F:F,СВОД!E2085)+SUMIFS(Услуги!AL:AL,Услуги!D:D,СВОД!C2085,Услуги!F:F,СВОД!E2085)+SUMIFS(Услуги!AQ:AQ,Услуги!D:D,СВОД!C2085,Услуги!F:F,СВОД!E2085)</f>
        <v>0</v>
      </c>
      <c r="M2085" s="253">
        <f>SUMIFS('Скорая мед.помощь'!J:J,'Скорая мед.помощь'!E:E,СВОД!C2085,'Скорая мед.помощь'!G:G,СВОД!E2085)</f>
        <v>0</v>
      </c>
      <c r="N2085" s="276">
        <f>SUMIFS('Круглосуточный стационар'!O:O,'Круглосуточный стационар'!D:D,СВОД!C2085,'Круглосуточный стационар'!F:F,СВОД!E2085)+SUMIFS(ВМП!O:O,ВМП!D:D,СВОД!C2085,ВМП!F:F,СВОД!E2085)+SUMIFS('Дневной стационар'!O:O,'Дневной стационар'!D:D,СВОД!C2085,'Дневной стационар'!F:F,СВОД!E2085)+SUMIFS(ЭКО!M:M,ЭКО!D:D,СВОД!C2085,ЭКО!F:F,СВОД!E2085)+SUMIFS(Диализ!O:O,Диализ!E:E,СВОД!C2085,Диализ!G:G,СВОД!E2085)+SUMIFS(Поликлиника!CT:CT,Поликлиника!D:D,СВОД!C2085,Поликлиника!F:F,СВОД!E2085)+SUMIFS('Скорая мед.помощь'!O:O,'Скорая мед.помощь'!E:E,СВОД!C2085,'Скорая мед.помощь'!G:G,СВОД!E2085)+SUMIFS(Услуги!AV:AV,Услуги!D:D,СВОД!C2085,Услуги!F:F,СВОД!E2085)</f>
        <v>0</v>
      </c>
      <c r="O2085" s="275">
        <f>SUMIFS(Сверхбаза!L:L,Сверхбаза!C:C,СВОД!C2085,Сверхбаза!E:E,СВОД!E2085)+SUMIFS(Сверхбаза!M:M,Сверхбаза!C:C,СВОД!C2085,Сверхбаза!E:E,СВОД!E2085)</f>
        <v>0</v>
      </c>
      <c r="P2085" s="253">
        <f>SUMIFS(Сверхбаза!N:N,Сверхбаза!C:C,СВОД!C2085,Сверхбаза!E:E,СВОД!E2085)</f>
        <v>0</v>
      </c>
      <c r="Q2085" s="253">
        <f>SUMIFS(Сверхбаза!P:P,Сверхбаза!C:C,СВОД!C2085,Сверхбаза!E:E,СВОД!E2085)</f>
        <v>0</v>
      </c>
      <c r="R2085" s="253">
        <f>SUMIFS(Сверхбаза!O:O,Сверхбаза!C:C,СВОД!C2085,Сверхбаза!E:E,СВОД!E2085)</f>
        <v>0</v>
      </c>
      <c r="S2085" s="253">
        <f>SUMIFS(Сверхбаза!Q:Q,Сверхбаза!C:C,СВОД!C2085,Сверхбаза!E:E,СВОД!E2085)</f>
        <v>0</v>
      </c>
      <c r="T2085" s="276">
        <f>SUMIFS(Сверхбаза!G:G,Сверхбаза!C:C,СВОД!C2085,Сверхбаза!E:E,СВОД!E2085)</f>
        <v>0</v>
      </c>
    </row>
    <row r="2086" spans="1:20" ht="25.5" outlineLevel="2">
      <c r="A2086" s="263">
        <v>6</v>
      </c>
      <c r="B2086" s="336">
        <v>501408</v>
      </c>
      <c r="C2086" s="336">
        <v>140801</v>
      </c>
      <c r="D2086" s="5" t="s">
        <v>354</v>
      </c>
      <c r="E2086" s="324">
        <v>13</v>
      </c>
      <c r="F2086" s="325" t="s">
        <v>704</v>
      </c>
      <c r="G2086" s="277">
        <f>SUMIFS('Круглосуточный стационар'!J:J,'Круглосуточный стационар'!D:D,СВОД!C2086,'Круглосуточный стационар'!F:F,СВОД!E2086)/2+SUMIFS(ВМП!J:J,ВМП!D:D,СВОД!C2086,ВМП!F:F,СВОД!E2086)/2+SUMIFS('Дневной стационар'!J:J,'Дневной стационар'!D:D,СВОД!C2086,'Дневной стационар'!F:F,СВОД!E2086)/2+SUMIFS(ЭКО!H:H,ЭКО!D:D,СВОД!C2086,ЭКО!F:F,СВОД!E2086)+SUMIFS(Диализ!J:J,Диализ!E:E,СВОД!C2086,Диализ!G:G,СВОД!E2086)</f>
        <v>0</v>
      </c>
      <c r="H2086" s="251">
        <f>SUMIFS(Поликлиника!H:H,Поликлиника!D:D,СВОД!C2086,Поликлиника!F:F,СВОД!E2086)</f>
        <v>0</v>
      </c>
      <c r="I2086" s="251">
        <f>SUMIFS(Поликлиника!BA:BA,Поликлиника!D:D,СВОД!C2086,Поликлиника!F:F,СВОД!E2086)</f>
        <v>0</v>
      </c>
      <c r="J2086" s="251">
        <f>SUMIFS(Поликлиника!BF:BF,Поликлиника!D:D,СВОД!C2086,Поликлиника!F:F,СВОД!E2086)</f>
        <v>0</v>
      </c>
      <c r="K2086" s="251">
        <f>SUMIFS(Поликлиника!BU:BU,Поликлиника!D:D,СВОД!C2086,Поликлиника!F:F,СВОД!E2086)</f>
        <v>0</v>
      </c>
      <c r="L2086" s="251">
        <f>SUMIFS(Услуги!H:H,Услуги!D:D,СВОД!C2086,Услуги!F:F,СВОД!E2086)+SUMIFS(Услуги!M:M,Услуги!D:D,СВОД!C2086,Услуги!F:F,СВОД!E2086)+SUMIFS(Услуги!R:R,Услуги!D:D,СВОД!C2086,Услуги!F:F,СВОД!E2086)+SUMIFS(Услуги!W:W,Услуги!D:D,СВОД!C2086,Услуги!F:F,СВОД!E2086)+SUMIFS(Услуги!AB:AB,Услуги!D:D,СВОД!C2086,Услуги!F:F,СВОД!E2086)+SUMIFS(Услуги!AG:AG,Услуги!D:D,СВОД!C2086,Услуги!F:F,СВОД!E2086)+SUMIFS(Услуги!AL:AL,Услуги!D:D,СВОД!C2086,Услуги!F:F,СВОД!E2086)+SUMIFS(Услуги!AQ:AQ,Услуги!D:D,СВОД!C2086,Услуги!F:F,СВОД!E2086)</f>
        <v>0</v>
      </c>
      <c r="M2086" s="251">
        <f>SUMIFS('Скорая мед.помощь'!J:J,'Скорая мед.помощь'!E:E,СВОД!C2086,'Скорая мед.помощь'!G:G,СВОД!E2086)</f>
        <v>0</v>
      </c>
      <c r="N2086" s="278">
        <f>SUMIFS('Круглосуточный стационар'!O:O,'Круглосуточный стационар'!D:D,СВОД!C2086,'Круглосуточный стационар'!F:F,СВОД!E2086)+SUMIFS(ВМП!O:O,ВМП!D:D,СВОД!C2086,ВМП!F:F,СВОД!E2086)+SUMIFS('Дневной стационар'!O:O,'Дневной стационар'!D:D,СВОД!C2086,'Дневной стационар'!F:F,СВОД!E2086)+SUMIFS(ЭКО!M:M,ЭКО!D:D,СВОД!C2086,ЭКО!F:F,СВОД!E2086)+SUMIFS(Диализ!O:O,Диализ!E:E,СВОД!C2086,Диализ!G:G,СВОД!E2086)+SUMIFS(Поликлиника!CT:CT,Поликлиника!D:D,СВОД!C2086,Поликлиника!F:F,СВОД!E2086)+SUMIFS('Скорая мед.помощь'!O:O,'Скорая мед.помощь'!E:E,СВОД!C2086,'Скорая мед.помощь'!G:G,СВОД!E2086)+SUMIFS(Услуги!AV:AV,Услуги!D:D,СВОД!C2086,Услуги!F:F,СВОД!E2086)</f>
        <v>0</v>
      </c>
      <c r="O2086" s="277">
        <f>SUMIFS(Сверхбаза!L:L,Сверхбаза!C:C,СВОД!C2086,Сверхбаза!E:E,СВОД!E2086)+SUMIFS(Сверхбаза!M:M,Сверхбаза!C:C,СВОД!C2086,Сверхбаза!E:E,СВОД!E2086)</f>
        <v>0</v>
      </c>
      <c r="P2086" s="251">
        <f>SUMIFS(Сверхбаза!N:N,Сверхбаза!C:C,СВОД!C2086,Сверхбаза!E:E,СВОД!E2086)</f>
        <v>0</v>
      </c>
      <c r="Q2086" s="251">
        <f>SUMIFS(Сверхбаза!P:P,Сверхбаза!C:C,СВОД!C2086,Сверхбаза!E:E,СВОД!E2086)</f>
        <v>0</v>
      </c>
      <c r="R2086" s="251">
        <f>SUMIFS(Сверхбаза!O:O,Сверхбаза!C:C,СВОД!C2086,Сверхбаза!E:E,СВОД!E2086)</f>
        <v>0</v>
      </c>
      <c r="S2086" s="251">
        <f>SUMIFS(Сверхбаза!Q:Q,Сверхбаза!C:C,СВОД!C2086,Сверхбаза!E:E,СВОД!E2086)</f>
        <v>0</v>
      </c>
      <c r="T2086" s="278">
        <f>SUMIFS(Сверхбаза!G:G,Сверхбаза!C:C,СВОД!C2086,Сверхбаза!E:E,СВОД!E2086)</f>
        <v>0</v>
      </c>
    </row>
    <row r="2087" spans="1:20" outlineLevel="2">
      <c r="A2087" s="263">
        <v>6</v>
      </c>
      <c r="B2087" s="336">
        <v>501408</v>
      </c>
      <c r="C2087" s="336">
        <v>140801</v>
      </c>
      <c r="D2087" s="5" t="s">
        <v>354</v>
      </c>
      <c r="E2087" s="324">
        <v>2</v>
      </c>
      <c r="F2087" s="325" t="s">
        <v>173</v>
      </c>
      <c r="G2087" s="277">
        <f>SUMIFS('Круглосуточный стационар'!J:J,'Круглосуточный стационар'!D:D,СВОД!C2087,'Круглосуточный стационар'!F:F,СВОД!E2087)/2+SUMIFS(ВМП!J:J,ВМП!D:D,СВОД!C2087,ВМП!F:F,СВОД!E2087)/2+SUMIFS('Дневной стационар'!J:J,'Дневной стационар'!D:D,СВОД!C2087,'Дневной стационар'!F:F,СВОД!E2087)/2+SUMIFS(ЭКО!H:H,ЭКО!D:D,СВОД!C2087,ЭКО!F:F,СВОД!E2087)+SUMIFS(Диализ!J:J,Диализ!E:E,СВОД!C2087,Диализ!G:G,СВОД!E2087)</f>
        <v>0</v>
      </c>
      <c r="H2087" s="251">
        <f>SUMIFS(Поликлиника!H:H,Поликлиника!D:D,СВОД!C2087,Поликлиника!F:F,СВОД!E2087)</f>
        <v>0</v>
      </c>
      <c r="I2087" s="251">
        <f>SUMIFS(Поликлиника!BA:BA,Поликлиника!D:D,СВОД!C2087,Поликлиника!F:F,СВОД!E2087)</f>
        <v>0</v>
      </c>
      <c r="J2087" s="251">
        <f>SUMIFS(Поликлиника!BF:BF,Поликлиника!D:D,СВОД!C2087,Поликлиника!F:F,СВОД!E2087)</f>
        <v>0</v>
      </c>
      <c r="K2087" s="251">
        <f>SUMIFS(Поликлиника!BU:BU,Поликлиника!D:D,СВОД!C2087,Поликлиника!F:F,СВОД!E2087)</f>
        <v>0</v>
      </c>
      <c r="L2087" s="251">
        <f>SUMIFS(Услуги!H:H,Услуги!D:D,СВОД!C2087,Услуги!F:F,СВОД!E2087)+SUMIFS(Услуги!M:M,Услуги!D:D,СВОД!C2087,Услуги!F:F,СВОД!E2087)+SUMIFS(Услуги!R:R,Услуги!D:D,СВОД!C2087,Услуги!F:F,СВОД!E2087)+SUMIFS(Услуги!W:W,Услуги!D:D,СВОД!C2087,Услуги!F:F,СВОД!E2087)+SUMIFS(Услуги!AB:AB,Услуги!D:D,СВОД!C2087,Услуги!F:F,СВОД!E2087)+SUMIFS(Услуги!AG:AG,Услуги!D:D,СВОД!C2087,Услуги!F:F,СВОД!E2087)+SUMIFS(Услуги!AL:AL,Услуги!D:D,СВОД!C2087,Услуги!F:F,СВОД!E2087)+SUMIFS(Услуги!AQ:AQ,Услуги!D:D,СВОД!C2087,Услуги!F:F,СВОД!E2087)</f>
        <v>0</v>
      </c>
      <c r="M2087" s="251">
        <f>SUMIFS('Скорая мед.помощь'!J:J,'Скорая мед.помощь'!E:E,СВОД!C2087,'Скорая мед.помощь'!G:G,СВОД!E2087)</f>
        <v>0</v>
      </c>
      <c r="N2087" s="278">
        <f>SUMIFS('Круглосуточный стационар'!O:O,'Круглосуточный стационар'!D:D,СВОД!C2087,'Круглосуточный стационар'!F:F,СВОД!E2087)+SUMIFS(ВМП!O:O,ВМП!D:D,СВОД!C2087,ВМП!F:F,СВОД!E2087)+SUMIFS('Дневной стационар'!O:O,'Дневной стационар'!D:D,СВОД!C2087,'Дневной стационар'!F:F,СВОД!E2087)+SUMIFS(ЭКО!M:M,ЭКО!D:D,СВОД!C2087,ЭКО!F:F,СВОД!E2087)+SUMIFS(Диализ!O:O,Диализ!E:E,СВОД!C2087,Диализ!G:G,СВОД!E2087)+SUMIFS(Поликлиника!CT:CT,Поликлиника!D:D,СВОД!C2087,Поликлиника!F:F,СВОД!E2087)+SUMIFS('Скорая мед.помощь'!O:O,'Скорая мед.помощь'!E:E,СВОД!C2087,'Скорая мед.помощь'!G:G,СВОД!E2087)+SUMIFS(Услуги!AV:AV,Услуги!D:D,СВОД!C2087,Услуги!F:F,СВОД!E2087)</f>
        <v>0</v>
      </c>
      <c r="O2087" s="277">
        <f>SUMIFS(Сверхбаза!L:L,Сверхбаза!C:C,СВОД!C2087,Сверхбаза!E:E,СВОД!E2087)+SUMIFS(Сверхбаза!M:M,Сверхбаза!C:C,СВОД!C2087,Сверхбаза!E:E,СВОД!E2087)</f>
        <v>0</v>
      </c>
      <c r="P2087" s="251">
        <f>SUMIFS(Сверхбаза!N:N,Сверхбаза!C:C,СВОД!C2087,Сверхбаза!E:E,СВОД!E2087)</f>
        <v>0</v>
      </c>
      <c r="Q2087" s="251">
        <f>SUMIFS(Сверхбаза!P:P,Сверхбаза!C:C,СВОД!C2087,Сверхбаза!E:E,СВОД!E2087)</f>
        <v>0</v>
      </c>
      <c r="R2087" s="251">
        <f>SUMIFS(Сверхбаза!O:O,Сверхбаза!C:C,СВОД!C2087,Сверхбаза!E:E,СВОД!E2087)</f>
        <v>0</v>
      </c>
      <c r="S2087" s="251">
        <f>SUMIFS(Сверхбаза!Q:Q,Сверхбаза!C:C,СВОД!C2087,Сверхбаза!E:E,СВОД!E2087)</f>
        <v>0</v>
      </c>
      <c r="T2087" s="278">
        <f>SUMIFS(Сверхбаза!G:G,Сверхбаза!C:C,СВОД!C2087,Сверхбаза!E:E,СВОД!E2087)</f>
        <v>0</v>
      </c>
    </row>
    <row r="2088" spans="1:20" ht="25.5" outlineLevel="2">
      <c r="A2088" s="263">
        <v>6</v>
      </c>
      <c r="B2088" s="336">
        <v>501408</v>
      </c>
      <c r="C2088" s="336">
        <v>140801</v>
      </c>
      <c r="D2088" s="5" t="s">
        <v>354</v>
      </c>
      <c r="E2088" s="324">
        <v>6</v>
      </c>
      <c r="F2088" s="325" t="s">
        <v>705</v>
      </c>
      <c r="G2088" s="277">
        <f>SUMIFS('Круглосуточный стационар'!J:J,'Круглосуточный стационар'!D:D,СВОД!C2088,'Круглосуточный стационар'!F:F,СВОД!E2088)/2+SUMIFS(ВМП!J:J,ВМП!D:D,СВОД!C2088,ВМП!F:F,СВОД!E2088)/2+SUMIFS('Дневной стационар'!J:J,'Дневной стационар'!D:D,СВОД!C2088,'Дневной стационар'!F:F,СВОД!E2088)/2+SUMIFS(ЭКО!H:H,ЭКО!D:D,СВОД!C2088,ЭКО!F:F,СВОД!E2088)+SUMIFS(Диализ!J:J,Диализ!E:E,СВОД!C2088,Диализ!G:G,СВОД!E2088)</f>
        <v>0</v>
      </c>
      <c r="H2088" s="251">
        <f>SUMIFS(Поликлиника!H:H,Поликлиника!D:D,СВОД!C2088,Поликлиника!F:F,СВОД!E2088)</f>
        <v>0</v>
      </c>
      <c r="I2088" s="251">
        <f>SUMIFS(Поликлиника!BA:BA,Поликлиника!D:D,СВОД!C2088,Поликлиника!F:F,СВОД!E2088)</f>
        <v>0</v>
      </c>
      <c r="J2088" s="251">
        <f>SUMIFS(Поликлиника!BF:BF,Поликлиника!D:D,СВОД!C2088,Поликлиника!F:F,СВОД!E2088)</f>
        <v>0</v>
      </c>
      <c r="K2088" s="251">
        <f>SUMIFS(Поликлиника!BU:BU,Поликлиника!D:D,СВОД!C2088,Поликлиника!F:F,СВОД!E2088)</f>
        <v>0</v>
      </c>
      <c r="L2088" s="251">
        <f>SUMIFS(Услуги!H:H,Услуги!D:D,СВОД!C2088,Услуги!F:F,СВОД!E2088)+SUMIFS(Услуги!M:M,Услуги!D:D,СВОД!C2088,Услуги!F:F,СВОД!E2088)+SUMIFS(Услуги!R:R,Услуги!D:D,СВОД!C2088,Услуги!F:F,СВОД!E2088)+SUMIFS(Услуги!W:W,Услуги!D:D,СВОД!C2088,Услуги!F:F,СВОД!E2088)+SUMIFS(Услуги!AB:AB,Услуги!D:D,СВОД!C2088,Услуги!F:F,СВОД!E2088)+SUMIFS(Услуги!AG:AG,Услуги!D:D,СВОД!C2088,Услуги!F:F,СВОД!E2088)+SUMIFS(Услуги!AL:AL,Услуги!D:D,СВОД!C2088,Услуги!F:F,СВОД!E2088)+SUMIFS(Услуги!AQ:AQ,Услуги!D:D,СВОД!C2088,Услуги!F:F,СВОД!E2088)</f>
        <v>0</v>
      </c>
      <c r="M2088" s="251">
        <f>SUMIFS('Скорая мед.помощь'!J:J,'Скорая мед.помощь'!E:E,СВОД!C2088,'Скорая мед.помощь'!G:G,СВОД!E2088)</f>
        <v>0</v>
      </c>
      <c r="N2088" s="278">
        <f>SUMIFS('Круглосуточный стационар'!O:O,'Круглосуточный стационар'!D:D,СВОД!C2088,'Круглосуточный стационар'!F:F,СВОД!E2088)+SUMIFS(ВМП!O:O,ВМП!D:D,СВОД!C2088,ВМП!F:F,СВОД!E2088)+SUMIFS('Дневной стационар'!O:O,'Дневной стационар'!D:D,СВОД!C2088,'Дневной стационар'!F:F,СВОД!E2088)+SUMIFS(ЭКО!M:M,ЭКО!D:D,СВОД!C2088,ЭКО!F:F,СВОД!E2088)+SUMIFS(Диализ!O:O,Диализ!E:E,СВОД!C2088,Диализ!G:G,СВОД!E2088)+SUMIFS(Поликлиника!CT:CT,Поликлиника!D:D,СВОД!C2088,Поликлиника!F:F,СВОД!E2088)+SUMIFS('Скорая мед.помощь'!O:O,'Скорая мед.помощь'!E:E,СВОД!C2088,'Скорая мед.помощь'!G:G,СВОД!E2088)+SUMIFS(Услуги!AV:AV,Услуги!D:D,СВОД!C2088,Услуги!F:F,СВОД!E2088)</f>
        <v>0</v>
      </c>
      <c r="O2088" s="277">
        <f>SUMIFS(Сверхбаза!L:L,Сверхбаза!C:C,СВОД!C2088,Сверхбаза!E:E,СВОД!E2088)+SUMIFS(Сверхбаза!M:M,Сверхбаза!C:C,СВОД!C2088,Сверхбаза!E:E,СВОД!E2088)</f>
        <v>0</v>
      </c>
      <c r="P2088" s="251">
        <f>SUMIFS(Сверхбаза!N:N,Сверхбаза!C:C,СВОД!C2088,Сверхбаза!E:E,СВОД!E2088)</f>
        <v>0</v>
      </c>
      <c r="Q2088" s="251">
        <f>SUMIFS(Сверхбаза!P:P,Сверхбаза!C:C,СВОД!C2088,Сверхбаза!E:E,СВОД!E2088)</f>
        <v>0</v>
      </c>
      <c r="R2088" s="251">
        <f>SUMIFS(Сверхбаза!O:O,Сверхбаза!C:C,СВОД!C2088,Сверхбаза!E:E,СВОД!E2088)</f>
        <v>0</v>
      </c>
      <c r="S2088" s="251">
        <f>SUMIFS(Сверхбаза!Q:Q,Сверхбаза!C:C,СВОД!C2088,Сверхбаза!E:E,СВОД!E2088)</f>
        <v>0</v>
      </c>
      <c r="T2088" s="278">
        <f>SUMIFS(Сверхбаза!G:G,Сверхбаза!C:C,СВОД!C2088,Сверхбаза!E:E,СВОД!E2088)</f>
        <v>0</v>
      </c>
    </row>
    <row r="2089" spans="1:20" ht="25.5" outlineLevel="2">
      <c r="A2089" s="263">
        <v>6</v>
      </c>
      <c r="B2089" s="336">
        <v>501408</v>
      </c>
      <c r="C2089" s="336">
        <v>140801</v>
      </c>
      <c r="D2089" s="5" t="s">
        <v>354</v>
      </c>
      <c r="E2089" s="324">
        <v>3</v>
      </c>
      <c r="F2089" s="325" t="s">
        <v>174</v>
      </c>
      <c r="G2089" s="277">
        <f>SUMIFS('Круглосуточный стационар'!J:J,'Круглосуточный стационар'!D:D,СВОД!C2089,'Круглосуточный стационар'!F:F,СВОД!E2089)/2+SUMIFS(ВМП!J:J,ВМП!D:D,СВОД!C2089,ВМП!F:F,СВОД!E2089)/2+SUMIFS('Дневной стационар'!J:J,'Дневной стационар'!D:D,СВОД!C2089,'Дневной стационар'!F:F,СВОД!E2089)/2+SUMIFS(ЭКО!H:H,ЭКО!D:D,СВОД!C2089,ЭКО!F:F,СВОД!E2089)+SUMIFS(Диализ!J:J,Диализ!E:E,СВОД!C2089,Диализ!G:G,СВОД!E2089)</f>
        <v>0</v>
      </c>
      <c r="H2089" s="251">
        <f>SUMIFS(Поликлиника!H:H,Поликлиника!D:D,СВОД!C2089,Поликлиника!F:F,СВОД!E2089)</f>
        <v>0</v>
      </c>
      <c r="I2089" s="251">
        <f>SUMIFS(Поликлиника!BA:BA,Поликлиника!D:D,СВОД!C2089,Поликлиника!F:F,СВОД!E2089)</f>
        <v>0</v>
      </c>
      <c r="J2089" s="251">
        <f>SUMIFS(Поликлиника!BF:BF,Поликлиника!D:D,СВОД!C2089,Поликлиника!F:F,СВОД!E2089)</f>
        <v>0</v>
      </c>
      <c r="K2089" s="251">
        <f>SUMIFS(Поликлиника!BU:BU,Поликлиника!D:D,СВОД!C2089,Поликлиника!F:F,СВОД!E2089)</f>
        <v>0</v>
      </c>
      <c r="L2089" s="251">
        <f>SUMIFS(Услуги!H:H,Услуги!D:D,СВОД!C2089,Услуги!F:F,СВОД!E2089)+SUMIFS(Услуги!M:M,Услуги!D:D,СВОД!C2089,Услуги!F:F,СВОД!E2089)+SUMIFS(Услуги!R:R,Услуги!D:D,СВОД!C2089,Услуги!F:F,СВОД!E2089)+SUMIFS(Услуги!W:W,Услуги!D:D,СВОД!C2089,Услуги!F:F,СВОД!E2089)+SUMIFS(Услуги!AB:AB,Услуги!D:D,СВОД!C2089,Услуги!F:F,СВОД!E2089)+SUMIFS(Услуги!AG:AG,Услуги!D:D,СВОД!C2089,Услуги!F:F,СВОД!E2089)+SUMIFS(Услуги!AL:AL,Услуги!D:D,СВОД!C2089,Услуги!F:F,СВОД!E2089)+SUMIFS(Услуги!AQ:AQ,Услуги!D:D,СВОД!C2089,Услуги!F:F,СВОД!E2089)</f>
        <v>543</v>
      </c>
      <c r="M2089" s="251">
        <f>SUMIFS('Скорая мед.помощь'!J:J,'Скорая мед.помощь'!E:E,СВОД!C2089,'Скорая мед.помощь'!G:G,СВОД!E2089)</f>
        <v>0</v>
      </c>
      <c r="N2089" s="278">
        <f>SUMIFS('Круглосуточный стационар'!O:O,'Круглосуточный стационар'!D:D,СВОД!C2089,'Круглосуточный стационар'!F:F,СВОД!E2089)+SUMIFS(ВМП!O:O,ВМП!D:D,СВОД!C2089,ВМП!F:F,СВОД!E2089)+SUMIFS('Дневной стационар'!O:O,'Дневной стационар'!D:D,СВОД!C2089,'Дневной стационар'!F:F,СВОД!E2089)+SUMIFS(ЭКО!M:M,ЭКО!D:D,СВОД!C2089,ЭКО!F:F,СВОД!E2089)+SUMIFS(Диализ!O:O,Диализ!E:E,СВОД!C2089,Диализ!G:G,СВОД!E2089)+SUMIFS(Поликлиника!CT:CT,Поликлиника!D:D,СВОД!C2089,Поликлиника!F:F,СВОД!E2089)+SUMIFS('Скорая мед.помощь'!O:O,'Скорая мед.помощь'!E:E,СВОД!C2089,'Скорая мед.помощь'!G:G,СВОД!E2089)+SUMIFS(Услуги!AV:AV,Услуги!D:D,СВОД!C2089,Услуги!F:F,СВОД!E2089)</f>
        <v>1630.4549999999999</v>
      </c>
      <c r="O2089" s="277">
        <f>SUMIFS(Сверхбаза!L:L,Сверхбаза!C:C,СВОД!C2089,Сверхбаза!E:E,СВОД!E2089)+SUMIFS(Сверхбаза!M:M,Сверхбаза!C:C,СВОД!C2089,Сверхбаза!E:E,СВОД!E2089)</f>
        <v>0</v>
      </c>
      <c r="P2089" s="251">
        <f>SUMIFS(Сверхбаза!N:N,Сверхбаза!C:C,СВОД!C2089,Сверхбаза!E:E,СВОД!E2089)</f>
        <v>0</v>
      </c>
      <c r="Q2089" s="251">
        <f>SUMIFS(Сверхбаза!P:P,Сверхбаза!C:C,СВОД!C2089,Сверхбаза!E:E,СВОД!E2089)</f>
        <v>0</v>
      </c>
      <c r="R2089" s="251">
        <f>SUMIFS(Сверхбаза!O:O,Сверхбаза!C:C,СВОД!C2089,Сверхбаза!E:E,СВОД!E2089)</f>
        <v>0</v>
      </c>
      <c r="S2089" s="251">
        <f>SUMIFS(Сверхбаза!Q:Q,Сверхбаза!C:C,СВОД!C2089,Сверхбаза!E:E,СВОД!E2089)</f>
        <v>0</v>
      </c>
      <c r="T2089" s="278">
        <f>SUMIFS(Сверхбаза!G:G,Сверхбаза!C:C,СВОД!C2089,Сверхбаза!E:E,СВОД!E2089)</f>
        <v>0</v>
      </c>
    </row>
    <row r="2090" spans="1:20" outlineLevel="2">
      <c r="A2090" s="263">
        <v>6</v>
      </c>
      <c r="B2090" s="336">
        <v>501408</v>
      </c>
      <c r="C2090" s="336">
        <v>140801</v>
      </c>
      <c r="D2090" s="5" t="s">
        <v>354</v>
      </c>
      <c r="E2090" s="324">
        <v>7</v>
      </c>
      <c r="F2090" s="325" t="s">
        <v>706</v>
      </c>
      <c r="G2090" s="277">
        <f>SUMIFS('Круглосуточный стационар'!J:J,'Круглосуточный стационар'!D:D,СВОД!C2090,'Круглосуточный стационар'!F:F,СВОД!E2090)/2+SUMIFS(ВМП!J:J,ВМП!D:D,СВОД!C2090,ВМП!F:F,СВОД!E2090)/2+SUMIFS('Дневной стационар'!J:J,'Дневной стационар'!D:D,СВОД!C2090,'Дневной стационар'!F:F,СВОД!E2090)/2+SUMIFS(ЭКО!H:H,ЭКО!D:D,СВОД!C2090,ЭКО!F:F,СВОД!E2090)+SUMIFS(Диализ!J:J,Диализ!E:E,СВОД!C2090,Диализ!G:G,СВОД!E2090)</f>
        <v>0</v>
      </c>
      <c r="H2090" s="251">
        <f>SUMIFS(Поликлиника!H:H,Поликлиника!D:D,СВОД!C2090,Поликлиника!F:F,СВОД!E2090)</f>
        <v>0</v>
      </c>
      <c r="I2090" s="251">
        <f>SUMIFS(Поликлиника!BA:BA,Поликлиника!D:D,СВОД!C2090,Поликлиника!F:F,СВОД!E2090)</f>
        <v>0</v>
      </c>
      <c r="J2090" s="251">
        <f>SUMIFS(Поликлиника!BF:BF,Поликлиника!D:D,СВОД!C2090,Поликлиника!F:F,СВОД!E2090)</f>
        <v>0</v>
      </c>
      <c r="K2090" s="251">
        <f>SUMIFS(Поликлиника!BU:BU,Поликлиника!D:D,СВОД!C2090,Поликлиника!F:F,СВОД!E2090)</f>
        <v>0</v>
      </c>
      <c r="L2090" s="251">
        <f>SUMIFS(Услуги!H:H,Услуги!D:D,СВОД!C2090,Услуги!F:F,СВОД!E2090)+SUMIFS(Услуги!M:M,Услуги!D:D,СВОД!C2090,Услуги!F:F,СВОД!E2090)+SUMIFS(Услуги!R:R,Услуги!D:D,СВОД!C2090,Услуги!F:F,СВОД!E2090)+SUMIFS(Услуги!W:W,Услуги!D:D,СВОД!C2090,Услуги!F:F,СВОД!E2090)+SUMIFS(Услуги!AB:AB,Услуги!D:D,СВОД!C2090,Услуги!F:F,СВОД!E2090)+SUMIFS(Услуги!AG:AG,Услуги!D:D,СВОД!C2090,Услуги!F:F,СВОД!E2090)+SUMIFS(Услуги!AL:AL,Услуги!D:D,СВОД!C2090,Услуги!F:F,СВОД!E2090)+SUMIFS(Услуги!AQ:AQ,Услуги!D:D,СВОД!C2090,Услуги!F:F,СВОД!E2090)</f>
        <v>0</v>
      </c>
      <c r="M2090" s="251">
        <f>SUMIFS('Скорая мед.помощь'!J:J,'Скорая мед.помощь'!E:E,СВОД!C2090,'Скорая мед.помощь'!G:G,СВОД!E2090)</f>
        <v>0</v>
      </c>
      <c r="N2090" s="278">
        <f>SUMIFS('Круглосуточный стационар'!O:O,'Круглосуточный стационар'!D:D,СВОД!C2090,'Круглосуточный стационар'!F:F,СВОД!E2090)+SUMIFS(ВМП!O:O,ВМП!D:D,СВОД!C2090,ВМП!F:F,СВОД!E2090)+SUMIFS('Дневной стационар'!O:O,'Дневной стационар'!D:D,СВОД!C2090,'Дневной стационар'!F:F,СВОД!E2090)+SUMIFS(ЭКО!M:M,ЭКО!D:D,СВОД!C2090,ЭКО!F:F,СВОД!E2090)+SUMIFS(Диализ!O:O,Диализ!E:E,СВОД!C2090,Диализ!G:G,СВОД!E2090)+SUMIFS(Поликлиника!CT:CT,Поликлиника!D:D,СВОД!C2090,Поликлиника!F:F,СВОД!E2090)+SUMIFS('Скорая мед.помощь'!O:O,'Скорая мед.помощь'!E:E,СВОД!C2090,'Скорая мед.помощь'!G:G,СВОД!E2090)+SUMIFS(Услуги!AV:AV,Услуги!D:D,СВОД!C2090,Услуги!F:F,СВОД!E2090)</f>
        <v>0</v>
      </c>
      <c r="O2090" s="277">
        <f>SUMIFS(Сверхбаза!L:L,Сверхбаза!C:C,СВОД!C2090,Сверхбаза!E:E,СВОД!E2090)+SUMIFS(Сверхбаза!M:M,Сверхбаза!C:C,СВОД!C2090,Сверхбаза!E:E,СВОД!E2090)</f>
        <v>0</v>
      </c>
      <c r="P2090" s="251">
        <f>SUMIFS(Сверхбаза!N:N,Сверхбаза!C:C,СВОД!C2090,Сверхбаза!E:E,СВОД!E2090)</f>
        <v>0</v>
      </c>
      <c r="Q2090" s="251">
        <f>SUMIFS(Сверхбаза!P:P,Сверхбаза!C:C,СВОД!C2090,Сверхбаза!E:E,СВОД!E2090)</f>
        <v>0</v>
      </c>
      <c r="R2090" s="251">
        <f>SUMIFS(Сверхбаза!O:O,Сверхбаза!C:C,СВОД!C2090,Сверхбаза!E:E,СВОД!E2090)</f>
        <v>0</v>
      </c>
      <c r="S2090" s="251">
        <f>SUMIFS(Сверхбаза!Q:Q,Сверхбаза!C:C,СВОД!C2090,Сверхбаза!E:E,СВОД!E2090)</f>
        <v>0</v>
      </c>
      <c r="T2090" s="278">
        <f>SUMIFS(Сверхбаза!G:G,Сверхбаза!C:C,СВОД!C2090,Сверхбаза!E:E,СВОД!E2090)</f>
        <v>0</v>
      </c>
    </row>
    <row r="2091" spans="1:20" outlineLevel="2">
      <c r="A2091" s="263">
        <v>6</v>
      </c>
      <c r="B2091" s="336">
        <v>501408</v>
      </c>
      <c r="C2091" s="336">
        <v>140801</v>
      </c>
      <c r="D2091" s="5" t="s">
        <v>354</v>
      </c>
      <c r="E2091" s="324">
        <v>70</v>
      </c>
      <c r="F2091" s="325" t="s">
        <v>707</v>
      </c>
      <c r="G2091" s="277">
        <f>SUMIFS('Круглосуточный стационар'!J:J,'Круглосуточный стационар'!D:D,СВОД!C2091,'Круглосуточный стационар'!F:F,СВОД!E2091)/2+SUMIFS(ВМП!J:J,ВМП!D:D,СВОД!C2091,ВМП!F:F,СВОД!E2091)/2+SUMIFS('Дневной стационар'!J:J,'Дневной стационар'!D:D,СВОД!C2091,'Дневной стационар'!F:F,СВОД!E2091)/2+SUMIFS(ЭКО!H:H,ЭКО!D:D,СВОД!C2091,ЭКО!F:F,СВОД!E2091)+SUMIFS(Диализ!J:J,Диализ!E:E,СВОД!C2091,Диализ!G:G,СВОД!E2091)</f>
        <v>0</v>
      </c>
      <c r="H2091" s="251">
        <f>SUMIFS(Поликлиника!H:H,Поликлиника!D:D,СВОД!C2091,Поликлиника!F:F,СВОД!E2091)</f>
        <v>0</v>
      </c>
      <c r="I2091" s="251">
        <f>SUMIFS(Поликлиника!BA:BA,Поликлиника!D:D,СВОД!C2091,Поликлиника!F:F,СВОД!E2091)</f>
        <v>0</v>
      </c>
      <c r="J2091" s="251">
        <f>SUMIFS(Поликлиника!BF:BF,Поликлиника!D:D,СВОД!C2091,Поликлиника!F:F,СВОД!E2091)</f>
        <v>0</v>
      </c>
      <c r="K2091" s="251">
        <f>SUMIFS(Поликлиника!BU:BU,Поликлиника!D:D,СВОД!C2091,Поликлиника!F:F,СВОД!E2091)</f>
        <v>0</v>
      </c>
      <c r="L2091" s="251">
        <f>SUMIFS(Услуги!H:H,Услуги!D:D,СВОД!C2091,Услуги!F:F,СВОД!E2091)+SUMIFS(Услуги!M:M,Услуги!D:D,СВОД!C2091,Услуги!F:F,СВОД!E2091)+SUMIFS(Услуги!R:R,Услуги!D:D,СВОД!C2091,Услуги!F:F,СВОД!E2091)+SUMIFS(Услуги!W:W,Услуги!D:D,СВОД!C2091,Услуги!F:F,СВОД!E2091)+SUMIFS(Услуги!AB:AB,Услуги!D:D,СВОД!C2091,Услуги!F:F,СВОД!E2091)+SUMIFS(Услуги!AG:AG,Услуги!D:D,СВОД!C2091,Услуги!F:F,СВОД!E2091)+SUMIFS(Услуги!AL:AL,Услуги!D:D,СВОД!C2091,Услуги!F:F,СВОД!E2091)+SUMIFS(Услуги!AQ:AQ,Услуги!D:D,СВОД!C2091,Услуги!F:F,СВОД!E2091)</f>
        <v>0</v>
      </c>
      <c r="M2091" s="251">
        <f>SUMIFS('Скорая мед.помощь'!J:J,'Скорая мед.помощь'!E:E,СВОД!C2091,'Скорая мед.помощь'!G:G,СВОД!E2091)</f>
        <v>0</v>
      </c>
      <c r="N2091" s="278">
        <f>SUMIFS('Круглосуточный стационар'!O:O,'Круглосуточный стационар'!D:D,СВОД!C2091,'Круглосуточный стационар'!F:F,СВОД!E2091)+SUMIFS(ВМП!O:O,ВМП!D:D,СВОД!C2091,ВМП!F:F,СВОД!E2091)+SUMIFS('Дневной стационар'!O:O,'Дневной стационар'!D:D,СВОД!C2091,'Дневной стационар'!F:F,СВОД!E2091)+SUMIFS(ЭКО!M:M,ЭКО!D:D,СВОД!C2091,ЭКО!F:F,СВОД!E2091)+SUMIFS(Диализ!O:O,Диализ!E:E,СВОД!C2091,Диализ!G:G,СВОД!E2091)+SUMIFS(Поликлиника!CT:CT,Поликлиника!D:D,СВОД!C2091,Поликлиника!F:F,СВОД!E2091)+SUMIFS('Скорая мед.помощь'!O:O,'Скорая мед.помощь'!E:E,СВОД!C2091,'Скорая мед.помощь'!G:G,СВОД!E2091)+SUMIFS(Услуги!AV:AV,Услуги!D:D,СВОД!C2091,Услуги!F:F,СВОД!E2091)</f>
        <v>0</v>
      </c>
      <c r="O2091" s="277">
        <f>SUMIFS(Сверхбаза!L:L,Сверхбаза!C:C,СВОД!C2091,Сверхбаза!E:E,СВОД!E2091)+SUMIFS(Сверхбаза!M:M,Сверхбаза!C:C,СВОД!C2091,Сверхбаза!E:E,СВОД!E2091)</f>
        <v>0</v>
      </c>
      <c r="P2091" s="251">
        <f>SUMIFS(Сверхбаза!N:N,Сверхбаза!C:C,СВОД!C2091,Сверхбаза!E:E,СВОД!E2091)</f>
        <v>0</v>
      </c>
      <c r="Q2091" s="251">
        <f>SUMIFS(Сверхбаза!P:P,Сверхбаза!C:C,СВОД!C2091,Сверхбаза!E:E,СВОД!E2091)</f>
        <v>0</v>
      </c>
      <c r="R2091" s="251">
        <f>SUMIFS(Сверхбаза!O:O,Сверхбаза!C:C,СВОД!C2091,Сверхбаза!E:E,СВОД!E2091)</f>
        <v>0</v>
      </c>
      <c r="S2091" s="251">
        <f>SUMIFS(Сверхбаза!Q:Q,Сверхбаза!C:C,СВОД!C2091,Сверхбаза!E:E,СВОД!E2091)</f>
        <v>0</v>
      </c>
      <c r="T2091" s="278">
        <f>SUMIFS(Сверхбаза!G:G,Сверхбаза!C:C,СВОД!C2091,Сверхбаза!E:E,СВОД!E2091)</f>
        <v>0</v>
      </c>
    </row>
    <row r="2092" spans="1:20" outlineLevel="2">
      <c r="A2092" s="263">
        <v>6</v>
      </c>
      <c r="B2092" s="336">
        <v>501408</v>
      </c>
      <c r="C2092" s="336">
        <v>140801</v>
      </c>
      <c r="D2092" s="5" t="s">
        <v>354</v>
      </c>
      <c r="E2092" s="324">
        <v>94</v>
      </c>
      <c r="F2092" s="325" t="s">
        <v>157</v>
      </c>
      <c r="G2092" s="277">
        <f>SUMIFS('Круглосуточный стационар'!J:J,'Круглосуточный стационар'!D:D,СВОД!C2092,'Круглосуточный стационар'!F:F,СВОД!E2092)/2+SUMIFS(ВМП!J:J,ВМП!D:D,СВОД!C2092,ВМП!F:F,СВОД!E2092)/2+SUMIFS('Дневной стационар'!J:J,'Дневной стационар'!D:D,СВОД!C2092,'Дневной стационар'!F:F,СВОД!E2092)/2+SUMIFS(ЭКО!H:H,ЭКО!D:D,СВОД!C2092,ЭКО!F:F,СВОД!E2092)+SUMIFS(Диализ!J:J,Диализ!E:E,СВОД!C2092,Диализ!G:G,СВОД!E2092)</f>
        <v>0</v>
      </c>
      <c r="H2092" s="251">
        <f>SUMIFS(Поликлиника!H:H,Поликлиника!D:D,СВОД!C2092,Поликлиника!F:F,СВОД!E2092)</f>
        <v>0</v>
      </c>
      <c r="I2092" s="251">
        <f>SUMIFS(Поликлиника!BA:BA,Поликлиника!D:D,СВОД!C2092,Поликлиника!F:F,СВОД!E2092)</f>
        <v>0</v>
      </c>
      <c r="J2092" s="251">
        <f>SUMIFS(Поликлиника!BF:BF,Поликлиника!D:D,СВОД!C2092,Поликлиника!F:F,СВОД!E2092)</f>
        <v>0</v>
      </c>
      <c r="K2092" s="251">
        <f>SUMIFS(Поликлиника!BU:BU,Поликлиника!D:D,СВОД!C2092,Поликлиника!F:F,СВОД!E2092)</f>
        <v>0</v>
      </c>
      <c r="L2092" s="251">
        <f>SUMIFS(Услуги!H:H,Услуги!D:D,СВОД!C2092,Услуги!F:F,СВОД!E2092)+SUMIFS(Услуги!M:M,Услуги!D:D,СВОД!C2092,Услуги!F:F,СВОД!E2092)+SUMIFS(Услуги!R:R,Услуги!D:D,СВОД!C2092,Услуги!F:F,СВОД!E2092)+SUMIFS(Услуги!W:W,Услуги!D:D,СВОД!C2092,Услуги!F:F,СВОД!E2092)+SUMIFS(Услуги!AB:AB,Услуги!D:D,СВОД!C2092,Услуги!F:F,СВОД!E2092)+SUMIFS(Услуги!AG:AG,Услуги!D:D,СВОД!C2092,Услуги!F:F,СВОД!E2092)+SUMIFS(Услуги!AL:AL,Услуги!D:D,СВОД!C2092,Услуги!F:F,СВОД!E2092)+SUMIFS(Услуги!AQ:AQ,Услуги!D:D,СВОД!C2092,Услуги!F:F,СВОД!E2092)</f>
        <v>0</v>
      </c>
      <c r="M2092" s="251">
        <f>SUMIFS('Скорая мед.помощь'!J:J,'Скорая мед.помощь'!E:E,СВОД!C2092,'Скорая мед.помощь'!G:G,СВОД!E2092)</f>
        <v>0</v>
      </c>
      <c r="N2092" s="278">
        <f>SUMIFS('Круглосуточный стационар'!O:O,'Круглосуточный стационар'!D:D,СВОД!C2092,'Круглосуточный стационар'!F:F,СВОД!E2092)+SUMIFS(ВМП!O:O,ВМП!D:D,СВОД!C2092,ВМП!F:F,СВОД!E2092)+SUMIFS('Дневной стационар'!O:O,'Дневной стационар'!D:D,СВОД!C2092,'Дневной стационар'!F:F,СВОД!E2092)+SUMIFS(ЭКО!M:M,ЭКО!D:D,СВОД!C2092,ЭКО!F:F,СВОД!E2092)+SUMIFS(Диализ!O:O,Диализ!E:E,СВОД!C2092,Диализ!G:G,СВОД!E2092)+SUMIFS(Поликлиника!CT:CT,Поликлиника!D:D,СВОД!C2092,Поликлиника!F:F,СВОД!E2092)+SUMIFS('Скорая мед.помощь'!O:O,'Скорая мед.помощь'!E:E,СВОД!C2092,'Скорая мед.помощь'!G:G,СВОД!E2092)+SUMIFS(Услуги!AV:AV,Услуги!D:D,СВОД!C2092,Услуги!F:F,СВОД!E2092)</f>
        <v>0</v>
      </c>
      <c r="O2092" s="277">
        <f>SUMIFS(Сверхбаза!L:L,Сверхбаза!C:C,СВОД!C2092,Сверхбаза!E:E,СВОД!E2092)+SUMIFS(Сверхбаза!M:M,Сверхбаза!C:C,СВОД!C2092,Сверхбаза!E:E,СВОД!E2092)</f>
        <v>0</v>
      </c>
      <c r="P2092" s="251">
        <f>SUMIFS(Сверхбаза!N:N,Сверхбаза!C:C,СВОД!C2092,Сверхбаза!E:E,СВОД!E2092)</f>
        <v>0</v>
      </c>
      <c r="Q2092" s="251">
        <f>SUMIFS(Сверхбаза!P:P,Сверхбаза!C:C,СВОД!C2092,Сверхбаза!E:E,СВОД!E2092)</f>
        <v>0</v>
      </c>
      <c r="R2092" s="251">
        <f>SUMIFS(Сверхбаза!O:O,Сверхбаза!C:C,СВОД!C2092,Сверхбаза!E:E,СВОД!E2092)</f>
        <v>0</v>
      </c>
      <c r="S2092" s="251">
        <f>SUMIFS(Сверхбаза!Q:Q,Сверхбаза!C:C,СВОД!C2092,Сверхбаза!E:E,СВОД!E2092)</f>
        <v>0</v>
      </c>
      <c r="T2092" s="278">
        <f>SUMIFS(Сверхбаза!G:G,Сверхбаза!C:C,СВОД!C2092,Сверхбаза!E:E,СВОД!E2092)</f>
        <v>0</v>
      </c>
    </row>
    <row r="2093" spans="1:20" outlineLevel="1">
      <c r="A2093" s="264"/>
      <c r="B2093" s="254"/>
      <c r="C2093" s="254" t="str">
        <f>CONCATENATE(C2092," ","Итог")</f>
        <v>140801 Итог</v>
      </c>
      <c r="D2093" s="255"/>
      <c r="E2093" s="326"/>
      <c r="F2093" s="327"/>
      <c r="G2093" s="279"/>
      <c r="H2093" s="256"/>
      <c r="I2093" s="256"/>
      <c r="J2093" s="256"/>
      <c r="K2093" s="256"/>
      <c r="L2093" s="256"/>
      <c r="M2093" s="256"/>
      <c r="N2093" s="280">
        <f>SUBTOTAL(9,N2085:N2092)</f>
        <v>1630.4549999999999</v>
      </c>
      <c r="O2093" s="279"/>
      <c r="P2093" s="256"/>
      <c r="Q2093" s="256"/>
      <c r="R2093" s="256"/>
      <c r="S2093" s="256"/>
      <c r="T2093" s="280">
        <f>SUBTOTAL(9,T2085:T2092)</f>
        <v>0</v>
      </c>
    </row>
    <row r="2094" spans="1:20" outlineLevel="2">
      <c r="A2094" s="262">
        <v>6</v>
      </c>
      <c r="B2094" s="8">
        <v>501409</v>
      </c>
      <c r="C2094" s="8">
        <v>140901</v>
      </c>
      <c r="D2094" s="9" t="s">
        <v>382</v>
      </c>
      <c r="E2094" s="322">
        <v>1</v>
      </c>
      <c r="F2094" s="323" t="s">
        <v>12</v>
      </c>
      <c r="G2094" s="275">
        <f>SUMIFS('Круглосуточный стационар'!J:J,'Круглосуточный стационар'!D:D,СВОД!C2094,'Круглосуточный стационар'!F:F,СВОД!E2094)/2+SUMIFS(ВМП!J:J,ВМП!D:D,СВОД!C2094,ВМП!F:F,СВОД!E2094)/2+SUMIFS('Дневной стационар'!J:J,'Дневной стационар'!D:D,СВОД!C2094,'Дневной стационар'!F:F,СВОД!E2094)/2+SUMIFS(ЭКО!H:H,ЭКО!D:D,СВОД!C2094,ЭКО!F:F,СВОД!E2094)+SUMIFS(Диализ!J:J,Диализ!E:E,СВОД!C2094,Диализ!G:G,СВОД!E2094)</f>
        <v>0</v>
      </c>
      <c r="H2094" s="253">
        <f>SUMIFS(Поликлиника!H:H,Поликлиника!D:D,СВОД!C2094,Поликлиника!F:F,СВОД!E2094)</f>
        <v>0</v>
      </c>
      <c r="I2094" s="253">
        <f>SUMIFS(Поликлиника!BA:BA,Поликлиника!D:D,СВОД!C2094,Поликлиника!F:F,СВОД!E2094)</f>
        <v>0</v>
      </c>
      <c r="J2094" s="253">
        <f>SUMIFS(Поликлиника!BF:BF,Поликлиника!D:D,СВОД!C2094,Поликлиника!F:F,СВОД!E2094)</f>
        <v>0</v>
      </c>
      <c r="K2094" s="253">
        <f>SUMIFS(Поликлиника!BU:BU,Поликлиника!D:D,СВОД!C2094,Поликлиника!F:F,СВОД!E2094)</f>
        <v>0</v>
      </c>
      <c r="L2094" s="253">
        <f>SUMIFS(Услуги!H:H,Услуги!D:D,СВОД!C2094,Услуги!F:F,СВОД!E2094)+SUMIFS(Услуги!M:M,Услуги!D:D,СВОД!C2094,Услуги!F:F,СВОД!E2094)+SUMIFS(Услуги!R:R,Услуги!D:D,СВОД!C2094,Услуги!F:F,СВОД!E2094)+SUMIFS(Услуги!W:W,Услуги!D:D,СВОД!C2094,Услуги!F:F,СВОД!E2094)+SUMIFS(Услуги!AB:AB,Услуги!D:D,СВОД!C2094,Услуги!F:F,СВОД!E2094)+SUMIFS(Услуги!AG:AG,Услуги!D:D,СВОД!C2094,Услуги!F:F,СВОД!E2094)+SUMIFS(Услуги!AL:AL,Услуги!D:D,СВОД!C2094,Услуги!F:F,СВОД!E2094)+SUMIFS(Услуги!AQ:AQ,Услуги!D:D,СВОД!C2094,Услуги!F:F,СВОД!E2094)</f>
        <v>0</v>
      </c>
      <c r="M2094" s="253">
        <f>SUMIFS('Скорая мед.помощь'!J:J,'Скорая мед.помощь'!E:E,СВОД!C2094,'Скорая мед.помощь'!G:G,СВОД!E2094)</f>
        <v>0</v>
      </c>
      <c r="N2094" s="276">
        <f>SUMIFS('Круглосуточный стационар'!O:O,'Круглосуточный стационар'!D:D,СВОД!C2094,'Круглосуточный стационар'!F:F,СВОД!E2094)+SUMIFS(ВМП!O:O,ВМП!D:D,СВОД!C2094,ВМП!F:F,СВОД!E2094)+SUMIFS('Дневной стационар'!O:O,'Дневной стационар'!D:D,СВОД!C2094,'Дневной стационар'!F:F,СВОД!E2094)+SUMIFS(ЭКО!M:M,ЭКО!D:D,СВОД!C2094,ЭКО!F:F,СВОД!E2094)+SUMIFS(Диализ!O:O,Диализ!E:E,СВОД!C2094,Диализ!G:G,СВОД!E2094)+SUMIFS(Поликлиника!CT:CT,Поликлиника!D:D,СВОД!C2094,Поликлиника!F:F,СВОД!E2094)+SUMIFS('Скорая мед.помощь'!O:O,'Скорая мед.помощь'!E:E,СВОД!C2094,'Скорая мед.помощь'!G:G,СВОД!E2094)+SUMIFS(Услуги!AV:AV,Услуги!D:D,СВОД!C2094,Услуги!F:F,СВОД!E2094)</f>
        <v>0</v>
      </c>
      <c r="O2094" s="275">
        <f>SUMIFS(Сверхбаза!L:L,Сверхбаза!C:C,СВОД!C2094,Сверхбаза!E:E,СВОД!E2094)+SUMIFS(Сверхбаза!M:M,Сверхбаза!C:C,СВОД!C2094,Сверхбаза!E:E,СВОД!E2094)</f>
        <v>0</v>
      </c>
      <c r="P2094" s="253">
        <f>SUMIFS(Сверхбаза!N:N,Сверхбаза!C:C,СВОД!C2094,Сверхбаза!E:E,СВОД!E2094)</f>
        <v>0</v>
      </c>
      <c r="Q2094" s="253">
        <f>SUMIFS(Сверхбаза!P:P,Сверхбаза!C:C,СВОД!C2094,Сверхбаза!E:E,СВОД!E2094)</f>
        <v>0</v>
      </c>
      <c r="R2094" s="253">
        <f>SUMIFS(Сверхбаза!O:O,Сверхбаза!C:C,СВОД!C2094,Сверхбаза!E:E,СВОД!E2094)</f>
        <v>0</v>
      </c>
      <c r="S2094" s="253">
        <f>SUMIFS(Сверхбаза!Q:Q,Сверхбаза!C:C,СВОД!C2094,Сверхбаза!E:E,СВОД!E2094)</f>
        <v>0</v>
      </c>
      <c r="T2094" s="276">
        <f>SUMIFS(Сверхбаза!G:G,Сверхбаза!C:C,СВОД!C2094,Сверхбаза!E:E,СВОД!E2094)</f>
        <v>0</v>
      </c>
    </row>
    <row r="2095" spans="1:20" ht="25.5" outlineLevel="2">
      <c r="A2095" s="263">
        <v>6</v>
      </c>
      <c r="B2095" s="336">
        <v>501409</v>
      </c>
      <c r="C2095" s="336">
        <v>140901</v>
      </c>
      <c r="D2095" s="5" t="s">
        <v>382</v>
      </c>
      <c r="E2095" s="324">
        <v>13</v>
      </c>
      <c r="F2095" s="325" t="s">
        <v>704</v>
      </c>
      <c r="G2095" s="277">
        <f>SUMIFS('Круглосуточный стационар'!J:J,'Круглосуточный стационар'!D:D,СВОД!C2095,'Круглосуточный стационар'!F:F,СВОД!E2095)/2+SUMIFS(ВМП!J:J,ВМП!D:D,СВОД!C2095,ВМП!F:F,СВОД!E2095)/2+SUMIFS('Дневной стационар'!J:J,'Дневной стационар'!D:D,СВОД!C2095,'Дневной стационар'!F:F,СВОД!E2095)/2+SUMIFS(ЭКО!H:H,ЭКО!D:D,СВОД!C2095,ЭКО!F:F,СВОД!E2095)+SUMIFS(Диализ!J:J,Диализ!E:E,СВОД!C2095,Диализ!G:G,СВОД!E2095)</f>
        <v>0</v>
      </c>
      <c r="H2095" s="251">
        <f>SUMIFS(Поликлиника!H:H,Поликлиника!D:D,СВОД!C2095,Поликлиника!F:F,СВОД!E2095)</f>
        <v>0</v>
      </c>
      <c r="I2095" s="251">
        <f>SUMIFS(Поликлиника!BA:BA,Поликлиника!D:D,СВОД!C2095,Поликлиника!F:F,СВОД!E2095)</f>
        <v>0</v>
      </c>
      <c r="J2095" s="251">
        <f>SUMIFS(Поликлиника!BF:BF,Поликлиника!D:D,СВОД!C2095,Поликлиника!F:F,СВОД!E2095)</f>
        <v>0</v>
      </c>
      <c r="K2095" s="251">
        <f>SUMIFS(Поликлиника!BU:BU,Поликлиника!D:D,СВОД!C2095,Поликлиника!F:F,СВОД!E2095)</f>
        <v>0</v>
      </c>
      <c r="L2095" s="251">
        <f>SUMIFS(Услуги!H:H,Услуги!D:D,СВОД!C2095,Услуги!F:F,СВОД!E2095)+SUMIFS(Услуги!M:M,Услуги!D:D,СВОД!C2095,Услуги!F:F,СВОД!E2095)+SUMIFS(Услуги!R:R,Услуги!D:D,СВОД!C2095,Услуги!F:F,СВОД!E2095)+SUMIFS(Услуги!W:W,Услуги!D:D,СВОД!C2095,Услуги!F:F,СВОД!E2095)+SUMIFS(Услуги!AB:AB,Услуги!D:D,СВОД!C2095,Услуги!F:F,СВОД!E2095)+SUMIFS(Услуги!AG:AG,Услуги!D:D,СВОД!C2095,Услуги!F:F,СВОД!E2095)+SUMIFS(Услуги!AL:AL,Услуги!D:D,СВОД!C2095,Услуги!F:F,СВОД!E2095)+SUMIFS(Услуги!AQ:AQ,Услуги!D:D,СВОД!C2095,Услуги!F:F,СВОД!E2095)</f>
        <v>0</v>
      </c>
      <c r="M2095" s="251">
        <f>SUMIFS('Скорая мед.помощь'!J:J,'Скорая мед.помощь'!E:E,СВОД!C2095,'Скорая мед.помощь'!G:G,СВОД!E2095)</f>
        <v>0</v>
      </c>
      <c r="N2095" s="278">
        <f>SUMIFS('Круглосуточный стационар'!O:O,'Круглосуточный стационар'!D:D,СВОД!C2095,'Круглосуточный стационар'!F:F,СВОД!E2095)+SUMIFS(ВМП!O:O,ВМП!D:D,СВОД!C2095,ВМП!F:F,СВОД!E2095)+SUMIFS('Дневной стационар'!O:O,'Дневной стационар'!D:D,СВОД!C2095,'Дневной стационар'!F:F,СВОД!E2095)+SUMIFS(ЭКО!M:M,ЭКО!D:D,СВОД!C2095,ЭКО!F:F,СВОД!E2095)+SUMIFS(Диализ!O:O,Диализ!E:E,СВОД!C2095,Диализ!G:G,СВОД!E2095)+SUMIFS(Поликлиника!CT:CT,Поликлиника!D:D,СВОД!C2095,Поликлиника!F:F,СВОД!E2095)+SUMIFS('Скорая мед.помощь'!O:O,'Скорая мед.помощь'!E:E,СВОД!C2095,'Скорая мед.помощь'!G:G,СВОД!E2095)+SUMIFS(Услуги!AV:AV,Услуги!D:D,СВОД!C2095,Услуги!F:F,СВОД!E2095)</f>
        <v>0</v>
      </c>
      <c r="O2095" s="277">
        <f>SUMIFS(Сверхбаза!L:L,Сверхбаза!C:C,СВОД!C2095,Сверхбаза!E:E,СВОД!E2095)+SUMIFS(Сверхбаза!M:M,Сверхбаза!C:C,СВОД!C2095,Сверхбаза!E:E,СВОД!E2095)</f>
        <v>0</v>
      </c>
      <c r="P2095" s="251">
        <f>SUMIFS(Сверхбаза!N:N,Сверхбаза!C:C,СВОД!C2095,Сверхбаза!E:E,СВОД!E2095)</f>
        <v>0</v>
      </c>
      <c r="Q2095" s="251">
        <f>SUMIFS(Сверхбаза!P:P,Сверхбаза!C:C,СВОД!C2095,Сверхбаза!E:E,СВОД!E2095)</f>
        <v>0</v>
      </c>
      <c r="R2095" s="251">
        <f>SUMIFS(Сверхбаза!O:O,Сверхбаза!C:C,СВОД!C2095,Сверхбаза!E:E,СВОД!E2095)</f>
        <v>0</v>
      </c>
      <c r="S2095" s="251">
        <f>SUMIFS(Сверхбаза!Q:Q,Сверхбаза!C:C,СВОД!C2095,Сверхбаза!E:E,СВОД!E2095)</f>
        <v>0</v>
      </c>
      <c r="T2095" s="278">
        <f>SUMIFS(Сверхбаза!G:G,Сверхбаза!C:C,СВОД!C2095,Сверхбаза!E:E,СВОД!E2095)</f>
        <v>0</v>
      </c>
    </row>
    <row r="2096" spans="1:20" outlineLevel="2">
      <c r="A2096" s="263">
        <v>6</v>
      </c>
      <c r="B2096" s="336">
        <v>501409</v>
      </c>
      <c r="C2096" s="336">
        <v>140901</v>
      </c>
      <c r="D2096" s="5" t="s">
        <v>382</v>
      </c>
      <c r="E2096" s="324">
        <v>2</v>
      </c>
      <c r="F2096" s="325" t="s">
        <v>173</v>
      </c>
      <c r="G2096" s="277">
        <f>SUMIFS('Круглосуточный стационар'!J:J,'Круглосуточный стационар'!D:D,СВОД!C2096,'Круглосуточный стационар'!F:F,СВОД!E2096)/2+SUMIFS(ВМП!J:J,ВМП!D:D,СВОД!C2096,ВМП!F:F,СВОД!E2096)/2+SUMIFS('Дневной стационар'!J:J,'Дневной стационар'!D:D,СВОД!C2096,'Дневной стационар'!F:F,СВОД!E2096)/2+SUMIFS(ЭКО!H:H,ЭКО!D:D,СВОД!C2096,ЭКО!F:F,СВОД!E2096)+SUMIFS(Диализ!J:J,Диализ!E:E,СВОД!C2096,Диализ!G:G,СВОД!E2096)</f>
        <v>0</v>
      </c>
      <c r="H2096" s="251">
        <f>SUMIFS(Поликлиника!H:H,Поликлиника!D:D,СВОД!C2096,Поликлиника!F:F,СВОД!E2096)</f>
        <v>0</v>
      </c>
      <c r="I2096" s="251">
        <f>SUMIFS(Поликлиника!BA:BA,Поликлиника!D:D,СВОД!C2096,Поликлиника!F:F,СВОД!E2096)</f>
        <v>0</v>
      </c>
      <c r="J2096" s="251">
        <f>SUMIFS(Поликлиника!BF:BF,Поликлиника!D:D,СВОД!C2096,Поликлиника!F:F,СВОД!E2096)</f>
        <v>0</v>
      </c>
      <c r="K2096" s="251">
        <f>SUMIFS(Поликлиника!BU:BU,Поликлиника!D:D,СВОД!C2096,Поликлиника!F:F,СВОД!E2096)</f>
        <v>0</v>
      </c>
      <c r="L2096" s="251">
        <f>SUMIFS(Услуги!H:H,Услуги!D:D,СВОД!C2096,Услуги!F:F,СВОД!E2096)+SUMIFS(Услуги!M:M,Услуги!D:D,СВОД!C2096,Услуги!F:F,СВОД!E2096)+SUMIFS(Услуги!R:R,Услуги!D:D,СВОД!C2096,Услуги!F:F,СВОД!E2096)+SUMIFS(Услуги!W:W,Услуги!D:D,СВОД!C2096,Услуги!F:F,СВОД!E2096)+SUMIFS(Услуги!AB:AB,Услуги!D:D,СВОД!C2096,Услуги!F:F,СВОД!E2096)+SUMIFS(Услуги!AG:AG,Услуги!D:D,СВОД!C2096,Услуги!F:F,СВОД!E2096)+SUMIFS(Услуги!AL:AL,Услуги!D:D,СВОД!C2096,Услуги!F:F,СВОД!E2096)+SUMIFS(Услуги!AQ:AQ,Услуги!D:D,СВОД!C2096,Услуги!F:F,СВОД!E2096)</f>
        <v>0</v>
      </c>
      <c r="M2096" s="251">
        <f>SUMIFS('Скорая мед.помощь'!J:J,'Скорая мед.помощь'!E:E,СВОД!C2096,'Скорая мед.помощь'!G:G,СВОД!E2096)</f>
        <v>0</v>
      </c>
      <c r="N2096" s="278">
        <f>SUMIFS('Круглосуточный стационар'!O:O,'Круглосуточный стационар'!D:D,СВОД!C2096,'Круглосуточный стационар'!F:F,СВОД!E2096)+SUMIFS(ВМП!O:O,ВМП!D:D,СВОД!C2096,ВМП!F:F,СВОД!E2096)+SUMIFS('Дневной стационар'!O:O,'Дневной стационар'!D:D,СВОД!C2096,'Дневной стационар'!F:F,СВОД!E2096)+SUMIFS(ЭКО!M:M,ЭКО!D:D,СВОД!C2096,ЭКО!F:F,СВОД!E2096)+SUMIFS(Диализ!O:O,Диализ!E:E,СВОД!C2096,Диализ!G:G,СВОД!E2096)+SUMIFS(Поликлиника!CT:CT,Поликлиника!D:D,СВОД!C2096,Поликлиника!F:F,СВОД!E2096)+SUMIFS('Скорая мед.помощь'!O:O,'Скорая мед.помощь'!E:E,СВОД!C2096,'Скорая мед.помощь'!G:G,СВОД!E2096)+SUMIFS(Услуги!AV:AV,Услуги!D:D,СВОД!C2096,Услуги!F:F,СВОД!E2096)</f>
        <v>0</v>
      </c>
      <c r="O2096" s="277">
        <f>SUMIFS(Сверхбаза!L:L,Сверхбаза!C:C,СВОД!C2096,Сверхбаза!E:E,СВОД!E2096)+SUMIFS(Сверхбаза!M:M,Сверхбаза!C:C,СВОД!C2096,Сверхбаза!E:E,СВОД!E2096)</f>
        <v>0</v>
      </c>
      <c r="P2096" s="251">
        <f>SUMIFS(Сверхбаза!N:N,Сверхбаза!C:C,СВОД!C2096,Сверхбаза!E:E,СВОД!E2096)</f>
        <v>0</v>
      </c>
      <c r="Q2096" s="251">
        <f>SUMIFS(Сверхбаза!P:P,Сверхбаза!C:C,СВОД!C2096,Сверхбаза!E:E,СВОД!E2096)</f>
        <v>0</v>
      </c>
      <c r="R2096" s="251">
        <f>SUMIFS(Сверхбаза!O:O,Сверхбаза!C:C,СВОД!C2096,Сверхбаза!E:E,СВОД!E2096)</f>
        <v>0</v>
      </c>
      <c r="S2096" s="251">
        <f>SUMIFS(Сверхбаза!Q:Q,Сверхбаза!C:C,СВОД!C2096,Сверхбаза!E:E,СВОД!E2096)</f>
        <v>0</v>
      </c>
      <c r="T2096" s="278">
        <f>SUMIFS(Сверхбаза!G:G,Сверхбаза!C:C,СВОД!C2096,Сверхбаза!E:E,СВОД!E2096)</f>
        <v>0</v>
      </c>
    </row>
    <row r="2097" spans="1:20" ht="25.5" outlineLevel="2">
      <c r="A2097" s="263">
        <v>6</v>
      </c>
      <c r="B2097" s="336">
        <v>501409</v>
      </c>
      <c r="C2097" s="336">
        <v>140901</v>
      </c>
      <c r="D2097" s="5" t="s">
        <v>382</v>
      </c>
      <c r="E2097" s="324">
        <v>6</v>
      </c>
      <c r="F2097" s="325" t="s">
        <v>705</v>
      </c>
      <c r="G2097" s="277">
        <f>SUMIFS('Круглосуточный стационар'!J:J,'Круглосуточный стационар'!D:D,СВОД!C2097,'Круглосуточный стационар'!F:F,СВОД!E2097)/2+SUMIFS(ВМП!J:J,ВМП!D:D,СВОД!C2097,ВМП!F:F,СВОД!E2097)/2+SUMIFS('Дневной стационар'!J:J,'Дневной стационар'!D:D,СВОД!C2097,'Дневной стационар'!F:F,СВОД!E2097)/2+SUMIFS(ЭКО!H:H,ЭКО!D:D,СВОД!C2097,ЭКО!F:F,СВОД!E2097)+SUMIFS(Диализ!J:J,Диализ!E:E,СВОД!C2097,Диализ!G:G,СВОД!E2097)</f>
        <v>0</v>
      </c>
      <c r="H2097" s="251">
        <f>SUMIFS(Поликлиника!H:H,Поликлиника!D:D,СВОД!C2097,Поликлиника!F:F,СВОД!E2097)</f>
        <v>0</v>
      </c>
      <c r="I2097" s="251">
        <f>SUMIFS(Поликлиника!BA:BA,Поликлиника!D:D,СВОД!C2097,Поликлиника!F:F,СВОД!E2097)</f>
        <v>0</v>
      </c>
      <c r="J2097" s="251">
        <f>SUMIFS(Поликлиника!BF:BF,Поликлиника!D:D,СВОД!C2097,Поликлиника!F:F,СВОД!E2097)</f>
        <v>0</v>
      </c>
      <c r="K2097" s="251">
        <f>SUMIFS(Поликлиника!BU:BU,Поликлиника!D:D,СВОД!C2097,Поликлиника!F:F,СВОД!E2097)</f>
        <v>0</v>
      </c>
      <c r="L2097" s="251">
        <f>SUMIFS(Услуги!H:H,Услуги!D:D,СВОД!C2097,Услуги!F:F,СВОД!E2097)+SUMIFS(Услуги!M:M,Услуги!D:D,СВОД!C2097,Услуги!F:F,СВОД!E2097)+SUMIFS(Услуги!R:R,Услуги!D:D,СВОД!C2097,Услуги!F:F,СВОД!E2097)+SUMIFS(Услуги!W:W,Услуги!D:D,СВОД!C2097,Услуги!F:F,СВОД!E2097)+SUMIFS(Услуги!AB:AB,Услуги!D:D,СВОД!C2097,Услуги!F:F,СВОД!E2097)+SUMIFS(Услуги!AG:AG,Услуги!D:D,СВОД!C2097,Услуги!F:F,СВОД!E2097)+SUMIFS(Услуги!AL:AL,Услуги!D:D,СВОД!C2097,Услуги!F:F,СВОД!E2097)+SUMIFS(Услуги!AQ:AQ,Услуги!D:D,СВОД!C2097,Услуги!F:F,СВОД!E2097)</f>
        <v>0</v>
      </c>
      <c r="M2097" s="251">
        <f>SUMIFS('Скорая мед.помощь'!J:J,'Скорая мед.помощь'!E:E,СВОД!C2097,'Скорая мед.помощь'!G:G,СВОД!E2097)</f>
        <v>0</v>
      </c>
      <c r="N2097" s="278">
        <f>SUMIFS('Круглосуточный стационар'!O:O,'Круглосуточный стационар'!D:D,СВОД!C2097,'Круглосуточный стационар'!F:F,СВОД!E2097)+SUMIFS(ВМП!O:O,ВМП!D:D,СВОД!C2097,ВМП!F:F,СВОД!E2097)+SUMIFS('Дневной стационар'!O:O,'Дневной стационар'!D:D,СВОД!C2097,'Дневной стационар'!F:F,СВОД!E2097)+SUMIFS(ЭКО!M:M,ЭКО!D:D,СВОД!C2097,ЭКО!F:F,СВОД!E2097)+SUMIFS(Диализ!O:O,Диализ!E:E,СВОД!C2097,Диализ!G:G,СВОД!E2097)+SUMIFS(Поликлиника!CT:CT,Поликлиника!D:D,СВОД!C2097,Поликлиника!F:F,СВОД!E2097)+SUMIFS('Скорая мед.помощь'!O:O,'Скорая мед.помощь'!E:E,СВОД!C2097,'Скорая мед.помощь'!G:G,СВОД!E2097)+SUMIFS(Услуги!AV:AV,Услуги!D:D,СВОД!C2097,Услуги!F:F,СВОД!E2097)</f>
        <v>0</v>
      </c>
      <c r="O2097" s="277">
        <f>SUMIFS(Сверхбаза!L:L,Сверхбаза!C:C,СВОД!C2097,Сверхбаза!E:E,СВОД!E2097)+SUMIFS(Сверхбаза!M:M,Сверхбаза!C:C,СВОД!C2097,Сверхбаза!E:E,СВОД!E2097)</f>
        <v>0</v>
      </c>
      <c r="P2097" s="251">
        <f>SUMIFS(Сверхбаза!N:N,Сверхбаза!C:C,СВОД!C2097,Сверхбаза!E:E,СВОД!E2097)</f>
        <v>0</v>
      </c>
      <c r="Q2097" s="251">
        <f>SUMIFS(Сверхбаза!P:P,Сверхбаза!C:C,СВОД!C2097,Сверхбаза!E:E,СВОД!E2097)</f>
        <v>0</v>
      </c>
      <c r="R2097" s="251">
        <f>SUMIFS(Сверхбаза!O:O,Сверхбаза!C:C,СВОД!C2097,Сверхбаза!E:E,СВОД!E2097)</f>
        <v>0</v>
      </c>
      <c r="S2097" s="251">
        <f>SUMIFS(Сверхбаза!Q:Q,Сверхбаза!C:C,СВОД!C2097,Сверхбаза!E:E,СВОД!E2097)</f>
        <v>0</v>
      </c>
      <c r="T2097" s="278">
        <f>SUMIFS(Сверхбаза!G:G,Сверхбаза!C:C,СВОД!C2097,Сверхбаза!E:E,СВОД!E2097)</f>
        <v>0</v>
      </c>
    </row>
    <row r="2098" spans="1:20" ht="25.5" outlineLevel="2">
      <c r="A2098" s="263">
        <v>6</v>
      </c>
      <c r="B2098" s="336">
        <v>501409</v>
      </c>
      <c r="C2098" s="336">
        <v>140901</v>
      </c>
      <c r="D2098" s="5" t="s">
        <v>382</v>
      </c>
      <c r="E2098" s="324">
        <v>3</v>
      </c>
      <c r="F2098" s="325" t="s">
        <v>174</v>
      </c>
      <c r="G2098" s="277">
        <f>SUMIFS('Круглосуточный стационар'!J:J,'Круглосуточный стационар'!D:D,СВОД!C2098,'Круглосуточный стационар'!F:F,СВОД!E2098)/2+SUMIFS(ВМП!J:J,ВМП!D:D,СВОД!C2098,ВМП!F:F,СВОД!E2098)/2+SUMIFS('Дневной стационар'!J:J,'Дневной стационар'!D:D,СВОД!C2098,'Дневной стационар'!F:F,СВОД!E2098)/2+SUMIFS(ЭКО!H:H,ЭКО!D:D,СВОД!C2098,ЭКО!F:F,СВОД!E2098)+SUMIFS(Диализ!J:J,Диализ!E:E,СВОД!C2098,Диализ!G:G,СВОД!E2098)</f>
        <v>0</v>
      </c>
      <c r="H2098" s="251">
        <f>SUMIFS(Поликлиника!H:H,Поликлиника!D:D,СВОД!C2098,Поликлиника!F:F,СВОД!E2098)</f>
        <v>0</v>
      </c>
      <c r="I2098" s="251">
        <f>SUMIFS(Поликлиника!BA:BA,Поликлиника!D:D,СВОД!C2098,Поликлиника!F:F,СВОД!E2098)</f>
        <v>0</v>
      </c>
      <c r="J2098" s="251">
        <f>SUMIFS(Поликлиника!BF:BF,Поликлиника!D:D,СВОД!C2098,Поликлиника!F:F,СВОД!E2098)</f>
        <v>0</v>
      </c>
      <c r="K2098" s="251">
        <f>SUMIFS(Поликлиника!BU:BU,Поликлиника!D:D,СВОД!C2098,Поликлиника!F:F,СВОД!E2098)</f>
        <v>0</v>
      </c>
      <c r="L2098" s="251">
        <f>SUMIFS(Услуги!H:H,Услуги!D:D,СВОД!C2098,Услуги!F:F,СВОД!E2098)+SUMIFS(Услуги!M:M,Услуги!D:D,СВОД!C2098,Услуги!F:F,СВОД!E2098)+SUMIFS(Услуги!R:R,Услуги!D:D,СВОД!C2098,Услуги!F:F,СВОД!E2098)+SUMIFS(Услуги!W:W,Услуги!D:D,СВОД!C2098,Услуги!F:F,СВОД!E2098)+SUMIFS(Услуги!AB:AB,Услуги!D:D,СВОД!C2098,Услуги!F:F,СВОД!E2098)+SUMIFS(Услуги!AG:AG,Услуги!D:D,СВОД!C2098,Услуги!F:F,СВОД!E2098)+SUMIFS(Услуги!AL:AL,Услуги!D:D,СВОД!C2098,Услуги!F:F,СВОД!E2098)+SUMIFS(Услуги!AQ:AQ,Услуги!D:D,СВОД!C2098,Услуги!F:F,СВОД!E2098)</f>
        <v>943</v>
      </c>
      <c r="M2098" s="251">
        <f>SUMIFS('Скорая мед.помощь'!J:J,'Скорая мед.помощь'!E:E,СВОД!C2098,'Скорая мед.помощь'!G:G,СВОД!E2098)</f>
        <v>0</v>
      </c>
      <c r="N2098" s="278">
        <f>SUMIFS('Круглосуточный стационар'!O:O,'Круглосуточный стационар'!D:D,СВОД!C2098,'Круглосуточный стационар'!F:F,СВОД!E2098)+SUMIFS(ВМП!O:O,ВМП!D:D,СВОД!C2098,ВМП!F:F,СВОД!E2098)+SUMIFS('Дневной стационар'!O:O,'Дневной стационар'!D:D,СВОД!C2098,'Дневной стационар'!F:F,СВОД!E2098)+SUMIFS(ЭКО!M:M,ЭКО!D:D,СВОД!C2098,ЭКО!F:F,СВОД!E2098)+SUMIFS(Диализ!O:O,Диализ!E:E,СВОД!C2098,Диализ!G:G,СВОД!E2098)+SUMIFS(Поликлиника!CT:CT,Поликлиника!D:D,СВОД!C2098,Поликлиника!F:F,СВОД!E2098)+SUMIFS('Скорая мед.помощь'!O:O,'Скорая мед.помощь'!E:E,СВОД!C2098,'Скорая мед.помощь'!G:G,СВОД!E2098)+SUMIFS(Услуги!AV:AV,Услуги!D:D,СВОД!C2098,Услуги!F:F,СВОД!E2098)</f>
        <v>2444.4549999999999</v>
      </c>
      <c r="O2098" s="277">
        <f>SUMIFS(Сверхбаза!L:L,Сверхбаза!C:C,СВОД!C2098,Сверхбаза!E:E,СВОД!E2098)+SUMIFS(Сверхбаза!M:M,Сверхбаза!C:C,СВОД!C2098,Сверхбаза!E:E,СВОД!E2098)</f>
        <v>0</v>
      </c>
      <c r="P2098" s="251">
        <f>SUMIFS(Сверхбаза!N:N,Сверхбаза!C:C,СВОД!C2098,Сверхбаза!E:E,СВОД!E2098)</f>
        <v>0</v>
      </c>
      <c r="Q2098" s="251">
        <f>SUMIFS(Сверхбаза!P:P,Сверхбаза!C:C,СВОД!C2098,Сверхбаза!E:E,СВОД!E2098)</f>
        <v>0</v>
      </c>
      <c r="R2098" s="251">
        <f>SUMIFS(Сверхбаза!O:O,Сверхбаза!C:C,СВОД!C2098,Сверхбаза!E:E,СВОД!E2098)</f>
        <v>0</v>
      </c>
      <c r="S2098" s="251">
        <f>SUMIFS(Сверхбаза!Q:Q,Сверхбаза!C:C,СВОД!C2098,Сверхбаза!E:E,СВОД!E2098)</f>
        <v>0</v>
      </c>
      <c r="T2098" s="278">
        <f>SUMIFS(Сверхбаза!G:G,Сверхбаза!C:C,СВОД!C2098,Сверхбаза!E:E,СВОД!E2098)</f>
        <v>0</v>
      </c>
    </row>
    <row r="2099" spans="1:20" outlineLevel="2">
      <c r="A2099" s="263">
        <v>6</v>
      </c>
      <c r="B2099" s="336">
        <v>501409</v>
      </c>
      <c r="C2099" s="336">
        <v>140901</v>
      </c>
      <c r="D2099" s="5" t="s">
        <v>382</v>
      </c>
      <c r="E2099" s="324">
        <v>7</v>
      </c>
      <c r="F2099" s="325" t="s">
        <v>706</v>
      </c>
      <c r="G2099" s="277">
        <f>SUMIFS('Круглосуточный стационар'!J:J,'Круглосуточный стационар'!D:D,СВОД!C2099,'Круглосуточный стационар'!F:F,СВОД!E2099)/2+SUMIFS(ВМП!J:J,ВМП!D:D,СВОД!C2099,ВМП!F:F,СВОД!E2099)/2+SUMIFS('Дневной стационар'!J:J,'Дневной стационар'!D:D,СВОД!C2099,'Дневной стационар'!F:F,СВОД!E2099)/2+SUMIFS(ЭКО!H:H,ЭКО!D:D,СВОД!C2099,ЭКО!F:F,СВОД!E2099)+SUMIFS(Диализ!J:J,Диализ!E:E,СВОД!C2099,Диализ!G:G,СВОД!E2099)</f>
        <v>0</v>
      </c>
      <c r="H2099" s="251">
        <f>SUMIFS(Поликлиника!H:H,Поликлиника!D:D,СВОД!C2099,Поликлиника!F:F,СВОД!E2099)</f>
        <v>0</v>
      </c>
      <c r="I2099" s="251">
        <f>SUMIFS(Поликлиника!BA:BA,Поликлиника!D:D,СВОД!C2099,Поликлиника!F:F,СВОД!E2099)</f>
        <v>0</v>
      </c>
      <c r="J2099" s="251">
        <f>SUMIFS(Поликлиника!BF:BF,Поликлиника!D:D,СВОД!C2099,Поликлиника!F:F,СВОД!E2099)</f>
        <v>0</v>
      </c>
      <c r="K2099" s="251">
        <f>SUMIFS(Поликлиника!BU:BU,Поликлиника!D:D,СВОД!C2099,Поликлиника!F:F,СВОД!E2099)</f>
        <v>0</v>
      </c>
      <c r="L2099" s="251">
        <f>SUMIFS(Услуги!H:H,Услуги!D:D,СВОД!C2099,Услуги!F:F,СВОД!E2099)+SUMIFS(Услуги!M:M,Услуги!D:D,СВОД!C2099,Услуги!F:F,СВОД!E2099)+SUMIFS(Услуги!R:R,Услуги!D:D,СВОД!C2099,Услуги!F:F,СВОД!E2099)+SUMIFS(Услуги!W:W,Услуги!D:D,СВОД!C2099,Услуги!F:F,СВОД!E2099)+SUMIFS(Услуги!AB:AB,Услуги!D:D,СВОД!C2099,Услуги!F:F,СВОД!E2099)+SUMIFS(Услуги!AG:AG,Услуги!D:D,СВОД!C2099,Услуги!F:F,СВОД!E2099)+SUMIFS(Услуги!AL:AL,Услуги!D:D,СВОД!C2099,Услуги!F:F,СВОД!E2099)+SUMIFS(Услуги!AQ:AQ,Услуги!D:D,СВОД!C2099,Услуги!F:F,СВОД!E2099)</f>
        <v>0</v>
      </c>
      <c r="M2099" s="251">
        <f>SUMIFS('Скорая мед.помощь'!J:J,'Скорая мед.помощь'!E:E,СВОД!C2099,'Скорая мед.помощь'!G:G,СВОД!E2099)</f>
        <v>0</v>
      </c>
      <c r="N2099" s="278">
        <f>SUMIFS('Круглосуточный стационар'!O:O,'Круглосуточный стационар'!D:D,СВОД!C2099,'Круглосуточный стационар'!F:F,СВОД!E2099)+SUMIFS(ВМП!O:O,ВМП!D:D,СВОД!C2099,ВМП!F:F,СВОД!E2099)+SUMIFS('Дневной стационар'!O:O,'Дневной стационар'!D:D,СВОД!C2099,'Дневной стационар'!F:F,СВОД!E2099)+SUMIFS(ЭКО!M:M,ЭКО!D:D,СВОД!C2099,ЭКО!F:F,СВОД!E2099)+SUMIFS(Диализ!O:O,Диализ!E:E,СВОД!C2099,Диализ!G:G,СВОД!E2099)+SUMIFS(Поликлиника!CT:CT,Поликлиника!D:D,СВОД!C2099,Поликлиника!F:F,СВОД!E2099)+SUMIFS('Скорая мед.помощь'!O:O,'Скорая мед.помощь'!E:E,СВОД!C2099,'Скорая мед.помощь'!G:G,СВОД!E2099)+SUMIFS(Услуги!AV:AV,Услуги!D:D,СВОД!C2099,Услуги!F:F,СВОД!E2099)</f>
        <v>0</v>
      </c>
      <c r="O2099" s="277">
        <f>SUMIFS(Сверхбаза!L:L,Сверхбаза!C:C,СВОД!C2099,Сверхбаза!E:E,СВОД!E2099)+SUMIFS(Сверхбаза!M:M,Сверхбаза!C:C,СВОД!C2099,Сверхбаза!E:E,СВОД!E2099)</f>
        <v>0</v>
      </c>
      <c r="P2099" s="251">
        <f>SUMIFS(Сверхбаза!N:N,Сверхбаза!C:C,СВОД!C2099,Сверхбаза!E:E,СВОД!E2099)</f>
        <v>0</v>
      </c>
      <c r="Q2099" s="251">
        <f>SUMIFS(Сверхбаза!P:P,Сверхбаза!C:C,СВОД!C2099,Сверхбаза!E:E,СВОД!E2099)</f>
        <v>0</v>
      </c>
      <c r="R2099" s="251">
        <f>SUMIFS(Сверхбаза!O:O,Сверхбаза!C:C,СВОД!C2099,Сверхбаза!E:E,СВОД!E2099)</f>
        <v>0</v>
      </c>
      <c r="S2099" s="251">
        <f>SUMIFS(Сверхбаза!Q:Q,Сверхбаза!C:C,СВОД!C2099,Сверхбаза!E:E,СВОД!E2099)</f>
        <v>0</v>
      </c>
      <c r="T2099" s="278">
        <f>SUMIFS(Сверхбаза!G:G,Сверхбаза!C:C,СВОД!C2099,Сверхбаза!E:E,СВОД!E2099)</f>
        <v>0</v>
      </c>
    </row>
    <row r="2100" spans="1:20" outlineLevel="2">
      <c r="A2100" s="263">
        <v>6</v>
      </c>
      <c r="B2100" s="336">
        <v>501409</v>
      </c>
      <c r="C2100" s="336">
        <v>140901</v>
      </c>
      <c r="D2100" s="5" t="s">
        <v>382</v>
      </c>
      <c r="E2100" s="324">
        <v>70</v>
      </c>
      <c r="F2100" s="325" t="s">
        <v>707</v>
      </c>
      <c r="G2100" s="277">
        <f>SUMIFS('Круглосуточный стационар'!J:J,'Круглосуточный стационар'!D:D,СВОД!C2100,'Круглосуточный стационар'!F:F,СВОД!E2100)/2+SUMIFS(ВМП!J:J,ВМП!D:D,СВОД!C2100,ВМП!F:F,СВОД!E2100)/2+SUMIFS('Дневной стационар'!J:J,'Дневной стационар'!D:D,СВОД!C2100,'Дневной стационар'!F:F,СВОД!E2100)/2+SUMIFS(ЭКО!H:H,ЭКО!D:D,СВОД!C2100,ЭКО!F:F,СВОД!E2100)+SUMIFS(Диализ!J:J,Диализ!E:E,СВОД!C2100,Диализ!G:G,СВОД!E2100)</f>
        <v>0</v>
      </c>
      <c r="H2100" s="251">
        <f>SUMIFS(Поликлиника!H:H,Поликлиника!D:D,СВОД!C2100,Поликлиника!F:F,СВОД!E2100)</f>
        <v>0</v>
      </c>
      <c r="I2100" s="251">
        <f>SUMIFS(Поликлиника!BA:BA,Поликлиника!D:D,СВОД!C2100,Поликлиника!F:F,СВОД!E2100)</f>
        <v>0</v>
      </c>
      <c r="J2100" s="251">
        <f>SUMIFS(Поликлиника!BF:BF,Поликлиника!D:D,СВОД!C2100,Поликлиника!F:F,СВОД!E2100)</f>
        <v>0</v>
      </c>
      <c r="K2100" s="251">
        <f>SUMIFS(Поликлиника!BU:BU,Поликлиника!D:D,СВОД!C2100,Поликлиника!F:F,СВОД!E2100)</f>
        <v>0</v>
      </c>
      <c r="L2100" s="251">
        <f>SUMIFS(Услуги!H:H,Услуги!D:D,СВОД!C2100,Услуги!F:F,СВОД!E2100)+SUMIFS(Услуги!M:M,Услуги!D:D,СВОД!C2100,Услуги!F:F,СВОД!E2100)+SUMIFS(Услуги!R:R,Услуги!D:D,СВОД!C2100,Услуги!F:F,СВОД!E2100)+SUMIFS(Услуги!W:W,Услуги!D:D,СВОД!C2100,Услуги!F:F,СВОД!E2100)+SUMIFS(Услуги!AB:AB,Услуги!D:D,СВОД!C2100,Услуги!F:F,СВОД!E2100)+SUMIFS(Услуги!AG:AG,Услуги!D:D,СВОД!C2100,Услуги!F:F,СВОД!E2100)+SUMIFS(Услуги!AL:AL,Услуги!D:D,СВОД!C2100,Услуги!F:F,СВОД!E2100)+SUMIFS(Услуги!AQ:AQ,Услуги!D:D,СВОД!C2100,Услуги!F:F,СВОД!E2100)</f>
        <v>0</v>
      </c>
      <c r="M2100" s="251">
        <f>SUMIFS('Скорая мед.помощь'!J:J,'Скорая мед.помощь'!E:E,СВОД!C2100,'Скорая мед.помощь'!G:G,СВОД!E2100)</f>
        <v>0</v>
      </c>
      <c r="N2100" s="278">
        <f>SUMIFS('Круглосуточный стационар'!O:O,'Круглосуточный стационар'!D:D,СВОД!C2100,'Круглосуточный стационар'!F:F,СВОД!E2100)+SUMIFS(ВМП!O:O,ВМП!D:D,СВОД!C2100,ВМП!F:F,СВОД!E2100)+SUMIFS('Дневной стационар'!O:O,'Дневной стационар'!D:D,СВОД!C2100,'Дневной стационар'!F:F,СВОД!E2100)+SUMIFS(ЭКО!M:M,ЭКО!D:D,СВОД!C2100,ЭКО!F:F,СВОД!E2100)+SUMIFS(Диализ!O:O,Диализ!E:E,СВОД!C2100,Диализ!G:G,СВОД!E2100)+SUMIFS(Поликлиника!CT:CT,Поликлиника!D:D,СВОД!C2100,Поликлиника!F:F,СВОД!E2100)+SUMIFS('Скорая мед.помощь'!O:O,'Скорая мед.помощь'!E:E,СВОД!C2100,'Скорая мед.помощь'!G:G,СВОД!E2100)+SUMIFS(Услуги!AV:AV,Услуги!D:D,СВОД!C2100,Услуги!F:F,СВОД!E2100)</f>
        <v>0</v>
      </c>
      <c r="O2100" s="277">
        <f>SUMIFS(Сверхбаза!L:L,Сверхбаза!C:C,СВОД!C2100,Сверхбаза!E:E,СВОД!E2100)+SUMIFS(Сверхбаза!M:M,Сверхбаза!C:C,СВОД!C2100,Сверхбаза!E:E,СВОД!E2100)</f>
        <v>0</v>
      </c>
      <c r="P2100" s="251">
        <f>SUMIFS(Сверхбаза!N:N,Сверхбаза!C:C,СВОД!C2100,Сверхбаза!E:E,СВОД!E2100)</f>
        <v>0</v>
      </c>
      <c r="Q2100" s="251">
        <f>SUMIFS(Сверхбаза!P:P,Сверхбаза!C:C,СВОД!C2100,Сверхбаза!E:E,СВОД!E2100)</f>
        <v>0</v>
      </c>
      <c r="R2100" s="251">
        <f>SUMIFS(Сверхбаза!O:O,Сверхбаза!C:C,СВОД!C2100,Сверхбаза!E:E,СВОД!E2100)</f>
        <v>0</v>
      </c>
      <c r="S2100" s="251">
        <f>SUMIFS(Сверхбаза!Q:Q,Сверхбаза!C:C,СВОД!C2100,Сверхбаза!E:E,СВОД!E2100)</f>
        <v>0</v>
      </c>
      <c r="T2100" s="278">
        <f>SUMIFS(Сверхбаза!G:G,Сверхбаза!C:C,СВОД!C2100,Сверхбаза!E:E,СВОД!E2100)</f>
        <v>0</v>
      </c>
    </row>
    <row r="2101" spans="1:20" outlineLevel="2">
      <c r="A2101" s="263">
        <v>6</v>
      </c>
      <c r="B2101" s="336">
        <v>501409</v>
      </c>
      <c r="C2101" s="336">
        <v>140901</v>
      </c>
      <c r="D2101" s="5" t="s">
        <v>382</v>
      </c>
      <c r="E2101" s="324">
        <v>94</v>
      </c>
      <c r="F2101" s="325" t="s">
        <v>157</v>
      </c>
      <c r="G2101" s="277">
        <f>SUMIFS('Круглосуточный стационар'!J:J,'Круглосуточный стационар'!D:D,СВОД!C2101,'Круглосуточный стационар'!F:F,СВОД!E2101)/2+SUMIFS(ВМП!J:J,ВМП!D:D,СВОД!C2101,ВМП!F:F,СВОД!E2101)/2+SUMIFS('Дневной стационар'!J:J,'Дневной стационар'!D:D,СВОД!C2101,'Дневной стационар'!F:F,СВОД!E2101)/2+SUMIFS(ЭКО!H:H,ЭКО!D:D,СВОД!C2101,ЭКО!F:F,СВОД!E2101)+SUMIFS(Диализ!J:J,Диализ!E:E,СВОД!C2101,Диализ!G:G,СВОД!E2101)</f>
        <v>0</v>
      </c>
      <c r="H2101" s="251">
        <f>SUMIFS(Поликлиника!H:H,Поликлиника!D:D,СВОД!C2101,Поликлиника!F:F,СВОД!E2101)</f>
        <v>0</v>
      </c>
      <c r="I2101" s="251">
        <f>SUMIFS(Поликлиника!BA:BA,Поликлиника!D:D,СВОД!C2101,Поликлиника!F:F,СВОД!E2101)</f>
        <v>0</v>
      </c>
      <c r="J2101" s="251">
        <f>SUMIFS(Поликлиника!BF:BF,Поликлиника!D:D,СВОД!C2101,Поликлиника!F:F,СВОД!E2101)</f>
        <v>0</v>
      </c>
      <c r="K2101" s="251">
        <f>SUMIFS(Поликлиника!BU:BU,Поликлиника!D:D,СВОД!C2101,Поликлиника!F:F,СВОД!E2101)</f>
        <v>0</v>
      </c>
      <c r="L2101" s="251">
        <f>SUMIFS(Услуги!H:H,Услуги!D:D,СВОД!C2101,Услуги!F:F,СВОД!E2101)+SUMIFS(Услуги!M:M,Услуги!D:D,СВОД!C2101,Услуги!F:F,СВОД!E2101)+SUMIFS(Услуги!R:R,Услуги!D:D,СВОД!C2101,Услуги!F:F,СВОД!E2101)+SUMIFS(Услуги!W:W,Услуги!D:D,СВОД!C2101,Услуги!F:F,СВОД!E2101)+SUMIFS(Услуги!AB:AB,Услуги!D:D,СВОД!C2101,Услуги!F:F,СВОД!E2101)+SUMIFS(Услуги!AG:AG,Услуги!D:D,СВОД!C2101,Услуги!F:F,СВОД!E2101)+SUMIFS(Услуги!AL:AL,Услуги!D:D,СВОД!C2101,Услуги!F:F,СВОД!E2101)+SUMIFS(Услуги!AQ:AQ,Услуги!D:D,СВОД!C2101,Услуги!F:F,СВОД!E2101)</f>
        <v>0</v>
      </c>
      <c r="M2101" s="251">
        <f>SUMIFS('Скорая мед.помощь'!J:J,'Скорая мед.помощь'!E:E,СВОД!C2101,'Скорая мед.помощь'!G:G,СВОД!E2101)</f>
        <v>0</v>
      </c>
      <c r="N2101" s="278">
        <f>SUMIFS('Круглосуточный стационар'!O:O,'Круглосуточный стационар'!D:D,СВОД!C2101,'Круглосуточный стационар'!F:F,СВОД!E2101)+SUMIFS(ВМП!O:O,ВМП!D:D,СВОД!C2101,ВМП!F:F,СВОД!E2101)+SUMIFS('Дневной стационар'!O:O,'Дневной стационар'!D:D,СВОД!C2101,'Дневной стационар'!F:F,СВОД!E2101)+SUMIFS(ЭКО!M:M,ЭКО!D:D,СВОД!C2101,ЭКО!F:F,СВОД!E2101)+SUMIFS(Диализ!O:O,Диализ!E:E,СВОД!C2101,Диализ!G:G,СВОД!E2101)+SUMIFS(Поликлиника!CT:CT,Поликлиника!D:D,СВОД!C2101,Поликлиника!F:F,СВОД!E2101)+SUMIFS('Скорая мед.помощь'!O:O,'Скорая мед.помощь'!E:E,СВОД!C2101,'Скорая мед.помощь'!G:G,СВОД!E2101)+SUMIFS(Услуги!AV:AV,Услуги!D:D,СВОД!C2101,Услуги!F:F,СВОД!E2101)</f>
        <v>0</v>
      </c>
      <c r="O2101" s="277">
        <f>SUMIFS(Сверхбаза!L:L,Сверхбаза!C:C,СВОД!C2101,Сверхбаза!E:E,СВОД!E2101)+SUMIFS(Сверхбаза!M:M,Сверхбаза!C:C,СВОД!C2101,Сверхбаза!E:E,СВОД!E2101)</f>
        <v>0</v>
      </c>
      <c r="P2101" s="251">
        <f>SUMIFS(Сверхбаза!N:N,Сверхбаза!C:C,СВОД!C2101,Сверхбаза!E:E,СВОД!E2101)</f>
        <v>0</v>
      </c>
      <c r="Q2101" s="251">
        <f>SUMIFS(Сверхбаза!P:P,Сверхбаза!C:C,СВОД!C2101,Сверхбаза!E:E,СВОД!E2101)</f>
        <v>0</v>
      </c>
      <c r="R2101" s="251">
        <f>SUMIFS(Сверхбаза!O:O,Сверхбаза!C:C,СВОД!C2101,Сверхбаза!E:E,СВОД!E2101)</f>
        <v>0</v>
      </c>
      <c r="S2101" s="251">
        <f>SUMIFS(Сверхбаза!Q:Q,Сверхбаза!C:C,СВОД!C2101,Сверхбаза!E:E,СВОД!E2101)</f>
        <v>0</v>
      </c>
      <c r="T2101" s="278">
        <f>SUMIFS(Сверхбаза!G:G,Сверхбаза!C:C,СВОД!C2101,Сверхбаза!E:E,СВОД!E2101)</f>
        <v>0</v>
      </c>
    </row>
    <row r="2102" spans="1:20" outlineLevel="1">
      <c r="A2102" s="264"/>
      <c r="B2102" s="254"/>
      <c r="C2102" s="254" t="str">
        <f>CONCATENATE(C2101," ","Итог")</f>
        <v>140901 Итог</v>
      </c>
      <c r="D2102" s="255"/>
      <c r="E2102" s="326"/>
      <c r="F2102" s="327"/>
      <c r="G2102" s="279"/>
      <c r="H2102" s="256"/>
      <c r="I2102" s="256"/>
      <c r="J2102" s="256"/>
      <c r="K2102" s="256"/>
      <c r="L2102" s="256"/>
      <c r="M2102" s="256"/>
      <c r="N2102" s="280">
        <f>SUBTOTAL(9,N2094:N2101)</f>
        <v>2444.4549999999999</v>
      </c>
      <c r="O2102" s="279"/>
      <c r="P2102" s="256"/>
      <c r="Q2102" s="256"/>
      <c r="R2102" s="256"/>
      <c r="S2102" s="256"/>
      <c r="T2102" s="280">
        <f>SUBTOTAL(9,T2094:T2101)</f>
        <v>0</v>
      </c>
    </row>
    <row r="2103" spans="1:20" ht="25.5" outlineLevel="2">
      <c r="A2103" s="262">
        <v>8</v>
      </c>
      <c r="B2103" s="8">
        <v>502001</v>
      </c>
      <c r="C2103" s="8">
        <v>200101</v>
      </c>
      <c r="D2103" s="9" t="s">
        <v>244</v>
      </c>
      <c r="E2103" s="322">
        <v>1</v>
      </c>
      <c r="F2103" s="323" t="s">
        <v>12</v>
      </c>
      <c r="G2103" s="275">
        <f>SUMIFS('Круглосуточный стационар'!J:J,'Круглосуточный стационар'!D:D,СВОД!C2103,'Круглосуточный стационар'!F:F,СВОД!E2103)/2+SUMIFS(ВМП!J:J,ВМП!D:D,СВОД!C2103,ВМП!F:F,СВОД!E2103)/2+SUMIFS('Дневной стационар'!J:J,'Дневной стационар'!D:D,СВОД!C2103,'Дневной стационар'!F:F,СВОД!E2103)/2+SUMIFS(ЭКО!H:H,ЭКО!D:D,СВОД!C2103,ЭКО!F:F,СВОД!E2103)+SUMIFS(Диализ!J:J,Диализ!E:E,СВОД!C2103,Диализ!G:G,СВОД!E2103)</f>
        <v>4503</v>
      </c>
      <c r="H2103" s="253">
        <f>SUMIFS(Поликлиника!H:H,Поликлиника!D:D,СВОД!C2103,Поликлиника!F:F,СВОД!E2103)</f>
        <v>0</v>
      </c>
      <c r="I2103" s="253">
        <f>SUMIFS(Поликлиника!BA:BA,Поликлиника!D:D,СВОД!C2103,Поликлиника!F:F,СВОД!E2103)</f>
        <v>0</v>
      </c>
      <c r="J2103" s="253">
        <f>SUMIFS(Поликлиника!BF:BF,Поликлиника!D:D,СВОД!C2103,Поликлиника!F:F,СВОД!E2103)</f>
        <v>0</v>
      </c>
      <c r="K2103" s="253">
        <f>SUMIFS(Поликлиника!BU:BU,Поликлиника!D:D,СВОД!C2103,Поликлиника!F:F,СВОД!E2103)</f>
        <v>0</v>
      </c>
      <c r="L2103" s="253">
        <f>SUMIFS(Услуги!H:H,Услуги!D:D,СВОД!C2103,Услуги!F:F,СВОД!E2103)+SUMIFS(Услуги!M:M,Услуги!D:D,СВОД!C2103,Услуги!F:F,СВОД!E2103)+SUMIFS(Услуги!R:R,Услуги!D:D,СВОД!C2103,Услуги!F:F,СВОД!E2103)+SUMIFS(Услуги!W:W,Услуги!D:D,СВОД!C2103,Услуги!F:F,СВОД!E2103)+SUMIFS(Услуги!AB:AB,Услуги!D:D,СВОД!C2103,Услуги!F:F,СВОД!E2103)+SUMIFS(Услуги!AG:AG,Услуги!D:D,СВОД!C2103,Услуги!F:F,СВОД!E2103)+SUMIFS(Услуги!AL:AL,Услуги!D:D,СВОД!C2103,Услуги!F:F,СВОД!E2103)+SUMIFS(Услуги!AQ:AQ,Услуги!D:D,СВОД!C2103,Услуги!F:F,СВОД!E2103)</f>
        <v>0</v>
      </c>
      <c r="M2103" s="253">
        <f>SUMIFS('Скорая мед.помощь'!J:J,'Скорая мед.помощь'!E:E,СВОД!C2103,'Скорая мед.помощь'!G:G,СВОД!E2103)</f>
        <v>0</v>
      </c>
      <c r="N2103" s="276">
        <f>SUMIFS('Круглосуточный стационар'!O:O,'Круглосуточный стационар'!D:D,СВОД!C2103,'Круглосуточный стационар'!F:F,СВОД!E2103)+SUMIFS(ВМП!O:O,ВМП!D:D,СВОД!C2103,ВМП!F:F,СВОД!E2103)+SUMIFS('Дневной стационар'!O:O,'Дневной стационар'!D:D,СВОД!C2103,'Дневной стационар'!F:F,СВОД!E2103)+SUMIFS(ЭКО!M:M,ЭКО!D:D,СВОД!C2103,ЭКО!F:F,СВОД!E2103)+SUMIFS(Диализ!O:O,Диализ!E:E,СВОД!C2103,Диализ!G:G,СВОД!E2103)+SUMIFS(Поликлиника!CT:CT,Поликлиника!D:D,СВОД!C2103,Поликлиника!F:F,СВОД!E2103)+SUMIFS('Скорая мед.помощь'!O:O,'Скорая мед.помощь'!E:E,СВОД!C2103,'Скорая мед.помощь'!G:G,СВОД!E2103)+SUMIFS(Услуги!AV:AV,Услуги!D:D,СВОД!C2103,Услуги!F:F,СВОД!E2103)</f>
        <v>91664.47951781108</v>
      </c>
      <c r="O2103" s="275">
        <f>SUMIFS(Сверхбаза!L:L,Сверхбаза!C:C,СВОД!C2103,Сверхбаза!E:E,СВОД!E2103)+SUMIFS(Сверхбаза!M:M,Сверхбаза!C:C,СВОД!C2103,Сверхбаза!E:E,СВОД!E2103)</f>
        <v>530</v>
      </c>
      <c r="P2103" s="253">
        <f>SUMIFS(Сверхбаза!N:N,Сверхбаза!C:C,СВОД!C2103,Сверхбаза!E:E,СВОД!E2103)</f>
        <v>0</v>
      </c>
      <c r="Q2103" s="253">
        <f>SUMIFS(Сверхбаза!P:P,Сверхбаза!C:C,СВОД!C2103,Сверхбаза!E:E,СВОД!E2103)</f>
        <v>0</v>
      </c>
      <c r="R2103" s="253">
        <f>SUMIFS(Сверхбаза!O:O,Сверхбаза!C:C,СВОД!C2103,Сверхбаза!E:E,СВОД!E2103)</f>
        <v>0</v>
      </c>
      <c r="S2103" s="253">
        <f>SUMIFS(Сверхбаза!Q:Q,Сверхбаза!C:C,СВОД!C2103,Сверхбаза!E:E,СВОД!E2103)</f>
        <v>0</v>
      </c>
      <c r="T2103" s="276">
        <f>SUMIFS(Сверхбаза!G:G,Сверхбаза!C:C,СВОД!C2103,Сверхбаза!E:E,СВОД!E2103)</f>
        <v>20900.569</v>
      </c>
    </row>
    <row r="2104" spans="1:20" ht="25.5" outlineLevel="2">
      <c r="A2104" s="263">
        <v>8</v>
      </c>
      <c r="B2104" s="336">
        <v>502001</v>
      </c>
      <c r="C2104" s="336">
        <v>200101</v>
      </c>
      <c r="D2104" s="5" t="s">
        <v>244</v>
      </c>
      <c r="E2104" s="324">
        <v>13</v>
      </c>
      <c r="F2104" s="325" t="s">
        <v>704</v>
      </c>
      <c r="G2104" s="277">
        <f>SUMIFS('Круглосуточный стационар'!J:J,'Круглосуточный стационар'!D:D,СВОД!C2104,'Круглосуточный стационар'!F:F,СВОД!E2104)/2+SUMIFS(ВМП!J:J,ВМП!D:D,СВОД!C2104,ВМП!F:F,СВОД!E2104)/2+SUMIFS('Дневной стационар'!J:J,'Дневной стационар'!D:D,СВОД!C2104,'Дневной стационар'!F:F,СВОД!E2104)/2+SUMIFS(ЭКО!H:H,ЭКО!D:D,СВОД!C2104,ЭКО!F:F,СВОД!E2104)+SUMIFS(Диализ!J:J,Диализ!E:E,СВОД!C2104,Диализ!G:G,СВОД!E2104)</f>
        <v>0</v>
      </c>
      <c r="H2104" s="251">
        <f>SUMIFS(Поликлиника!H:H,Поликлиника!D:D,СВОД!C2104,Поликлиника!F:F,СВОД!E2104)</f>
        <v>0</v>
      </c>
      <c r="I2104" s="251">
        <f>SUMIFS(Поликлиника!BA:BA,Поликлиника!D:D,СВОД!C2104,Поликлиника!F:F,СВОД!E2104)</f>
        <v>0</v>
      </c>
      <c r="J2104" s="251">
        <f>SUMIFS(Поликлиника!BF:BF,Поликлиника!D:D,СВОД!C2104,Поликлиника!F:F,СВОД!E2104)</f>
        <v>0</v>
      </c>
      <c r="K2104" s="251">
        <f>SUMIFS(Поликлиника!BU:BU,Поликлиника!D:D,СВОД!C2104,Поликлиника!F:F,СВОД!E2104)</f>
        <v>0</v>
      </c>
      <c r="L2104" s="251">
        <f>SUMIFS(Услуги!H:H,Услуги!D:D,СВОД!C2104,Услуги!F:F,СВОД!E2104)+SUMIFS(Услуги!M:M,Услуги!D:D,СВОД!C2104,Услуги!F:F,СВОД!E2104)+SUMIFS(Услуги!R:R,Услуги!D:D,СВОД!C2104,Услуги!F:F,СВОД!E2104)+SUMIFS(Услуги!W:W,Услуги!D:D,СВОД!C2104,Услуги!F:F,СВОД!E2104)+SUMIFS(Услуги!AB:AB,Услуги!D:D,СВОД!C2104,Услуги!F:F,СВОД!E2104)+SUMIFS(Услуги!AG:AG,Услуги!D:D,СВОД!C2104,Услуги!F:F,СВОД!E2104)+SUMIFS(Услуги!AL:AL,Услуги!D:D,СВОД!C2104,Услуги!F:F,СВОД!E2104)+SUMIFS(Услуги!AQ:AQ,Услуги!D:D,СВОД!C2104,Услуги!F:F,СВОД!E2104)</f>
        <v>0</v>
      </c>
      <c r="M2104" s="251">
        <f>SUMIFS('Скорая мед.помощь'!J:J,'Скорая мед.помощь'!E:E,СВОД!C2104,'Скорая мед.помощь'!G:G,СВОД!E2104)</f>
        <v>0</v>
      </c>
      <c r="N2104" s="278">
        <f>SUMIFS('Круглосуточный стационар'!O:O,'Круглосуточный стационар'!D:D,СВОД!C2104,'Круглосуточный стационар'!F:F,СВОД!E2104)+SUMIFS(ВМП!O:O,ВМП!D:D,СВОД!C2104,ВМП!F:F,СВОД!E2104)+SUMIFS('Дневной стационар'!O:O,'Дневной стационар'!D:D,СВОД!C2104,'Дневной стационар'!F:F,СВОД!E2104)+SUMIFS(ЭКО!M:M,ЭКО!D:D,СВОД!C2104,ЭКО!F:F,СВОД!E2104)+SUMIFS(Диализ!O:O,Диализ!E:E,СВОД!C2104,Диализ!G:G,СВОД!E2104)+SUMIFS(Поликлиника!CT:CT,Поликлиника!D:D,СВОД!C2104,Поликлиника!F:F,СВОД!E2104)+SUMIFS('Скорая мед.помощь'!O:O,'Скорая мед.помощь'!E:E,СВОД!C2104,'Скорая мед.помощь'!G:G,СВОД!E2104)+SUMIFS(Услуги!AV:AV,Услуги!D:D,СВОД!C2104,Услуги!F:F,СВОД!E2104)</f>
        <v>0</v>
      </c>
      <c r="O2104" s="277">
        <f>SUMIFS(Сверхбаза!L:L,Сверхбаза!C:C,СВОД!C2104,Сверхбаза!E:E,СВОД!E2104)+SUMIFS(Сверхбаза!M:M,Сверхбаза!C:C,СВОД!C2104,Сверхбаза!E:E,СВОД!E2104)</f>
        <v>0</v>
      </c>
      <c r="P2104" s="251">
        <f>SUMIFS(Сверхбаза!N:N,Сверхбаза!C:C,СВОД!C2104,Сверхбаза!E:E,СВОД!E2104)</f>
        <v>0</v>
      </c>
      <c r="Q2104" s="251">
        <f>SUMIFS(Сверхбаза!P:P,Сверхбаза!C:C,СВОД!C2104,Сверхбаза!E:E,СВОД!E2104)</f>
        <v>0</v>
      </c>
      <c r="R2104" s="251">
        <f>SUMIFS(Сверхбаза!O:O,Сверхбаза!C:C,СВОД!C2104,Сверхбаза!E:E,СВОД!E2104)</f>
        <v>0</v>
      </c>
      <c r="S2104" s="251">
        <f>SUMIFS(Сверхбаза!Q:Q,Сверхбаза!C:C,СВОД!C2104,Сверхбаза!E:E,СВОД!E2104)</f>
        <v>0</v>
      </c>
      <c r="T2104" s="278">
        <f>SUMIFS(Сверхбаза!G:G,Сверхбаза!C:C,СВОД!C2104,Сверхбаза!E:E,СВОД!E2104)</f>
        <v>0</v>
      </c>
    </row>
    <row r="2105" spans="1:20" ht="25.5" outlineLevel="2">
      <c r="A2105" s="263">
        <v>8</v>
      </c>
      <c r="B2105" s="336">
        <v>502001</v>
      </c>
      <c r="C2105" s="336">
        <v>200101</v>
      </c>
      <c r="D2105" s="5" t="s">
        <v>244</v>
      </c>
      <c r="E2105" s="324">
        <v>2</v>
      </c>
      <c r="F2105" s="325" t="s">
        <v>173</v>
      </c>
      <c r="G2105" s="277">
        <f>SUMIFS('Круглосуточный стационар'!J:J,'Круглосуточный стационар'!D:D,СВОД!C2105,'Круглосуточный стационар'!F:F,СВОД!E2105)/2+SUMIFS(ВМП!J:J,ВМП!D:D,СВОД!C2105,ВМП!F:F,СВОД!E2105)/2+SUMIFS('Дневной стационар'!J:J,'Дневной стационар'!D:D,СВОД!C2105,'Дневной стационар'!F:F,СВОД!E2105)/2+SUMIFS(ЭКО!H:H,ЭКО!D:D,СВОД!C2105,ЭКО!F:F,СВОД!E2105)+SUMIFS(Диализ!J:J,Диализ!E:E,СВОД!C2105,Диализ!G:G,СВОД!E2105)</f>
        <v>2494</v>
      </c>
      <c r="H2105" s="251">
        <f>SUMIFS(Поликлиника!H:H,Поликлиника!D:D,СВОД!C2105,Поликлиника!F:F,СВОД!E2105)</f>
        <v>0</v>
      </c>
      <c r="I2105" s="251">
        <f>SUMIFS(Поликлиника!BA:BA,Поликлиника!D:D,СВОД!C2105,Поликлиника!F:F,СВОД!E2105)</f>
        <v>0</v>
      </c>
      <c r="J2105" s="251">
        <f>SUMIFS(Поликлиника!BF:BF,Поликлиника!D:D,СВОД!C2105,Поликлиника!F:F,СВОД!E2105)</f>
        <v>0</v>
      </c>
      <c r="K2105" s="251">
        <f>SUMIFS(Поликлиника!BU:BU,Поликлиника!D:D,СВОД!C2105,Поликлиника!F:F,СВОД!E2105)</f>
        <v>0</v>
      </c>
      <c r="L2105" s="251">
        <f>SUMIFS(Услуги!H:H,Услуги!D:D,СВОД!C2105,Услуги!F:F,СВОД!E2105)+SUMIFS(Услуги!M:M,Услуги!D:D,СВОД!C2105,Услуги!F:F,СВОД!E2105)+SUMIFS(Услуги!R:R,Услуги!D:D,СВОД!C2105,Услуги!F:F,СВОД!E2105)+SUMIFS(Услуги!W:W,Услуги!D:D,СВОД!C2105,Услуги!F:F,СВОД!E2105)+SUMIFS(Услуги!AB:AB,Услуги!D:D,СВОД!C2105,Услуги!F:F,СВОД!E2105)+SUMIFS(Услуги!AG:AG,Услуги!D:D,СВОД!C2105,Услуги!F:F,СВОД!E2105)+SUMIFS(Услуги!AL:AL,Услуги!D:D,СВОД!C2105,Услуги!F:F,СВОД!E2105)+SUMIFS(Услуги!AQ:AQ,Услуги!D:D,СВОД!C2105,Услуги!F:F,СВОД!E2105)</f>
        <v>0</v>
      </c>
      <c r="M2105" s="251">
        <f>SUMIFS('Скорая мед.помощь'!J:J,'Скорая мед.помощь'!E:E,СВОД!C2105,'Скорая мед.помощь'!G:G,СВОД!E2105)</f>
        <v>0</v>
      </c>
      <c r="N2105" s="278">
        <f>SUMIFS('Круглосуточный стационар'!O:O,'Круглосуточный стационар'!D:D,СВОД!C2105,'Круглосуточный стационар'!F:F,СВОД!E2105)+SUMIFS(ВМП!O:O,ВМП!D:D,СВОД!C2105,ВМП!F:F,СВОД!E2105)+SUMIFS('Дневной стационар'!O:O,'Дневной стационар'!D:D,СВОД!C2105,'Дневной стационар'!F:F,СВОД!E2105)+SUMIFS(ЭКО!M:M,ЭКО!D:D,СВОД!C2105,ЭКО!F:F,СВОД!E2105)+SUMIFS(Диализ!O:O,Диализ!E:E,СВОД!C2105,Диализ!G:G,СВОД!E2105)+SUMIFS(Поликлиника!CT:CT,Поликлиника!D:D,СВОД!C2105,Поликлиника!F:F,СВОД!E2105)+SUMIFS('Скорая мед.помощь'!O:O,'Скорая мед.помощь'!E:E,СВОД!C2105,'Скорая мед.помощь'!G:G,СВОД!E2105)+SUMIFS(Услуги!AV:AV,Услуги!D:D,СВОД!C2105,Услуги!F:F,СВОД!E2105)</f>
        <v>68009.740510000003</v>
      </c>
      <c r="O2105" s="277">
        <f>SUMIFS(Сверхбаза!L:L,Сверхбаза!C:C,СВОД!C2105,Сверхбаза!E:E,СВОД!E2105)+SUMIFS(Сверхбаза!M:M,Сверхбаза!C:C,СВОД!C2105,Сверхбаза!E:E,СВОД!E2105)</f>
        <v>0</v>
      </c>
      <c r="P2105" s="251">
        <f>SUMIFS(Сверхбаза!N:N,Сверхбаза!C:C,СВОД!C2105,Сверхбаза!E:E,СВОД!E2105)</f>
        <v>0</v>
      </c>
      <c r="Q2105" s="251">
        <f>SUMIFS(Сверхбаза!P:P,Сверхбаза!C:C,СВОД!C2105,Сверхбаза!E:E,СВОД!E2105)</f>
        <v>0</v>
      </c>
      <c r="R2105" s="251">
        <f>SUMIFS(Сверхбаза!O:O,Сверхбаза!C:C,СВОД!C2105,Сверхбаза!E:E,СВОД!E2105)</f>
        <v>0</v>
      </c>
      <c r="S2105" s="251">
        <f>SUMIFS(Сверхбаза!Q:Q,Сверхбаза!C:C,СВОД!C2105,Сверхбаза!E:E,СВОД!E2105)</f>
        <v>0</v>
      </c>
      <c r="T2105" s="278">
        <f>SUMIFS(Сверхбаза!G:G,Сверхбаза!C:C,СВОД!C2105,Сверхбаза!E:E,СВОД!E2105)</f>
        <v>0</v>
      </c>
    </row>
    <row r="2106" spans="1:20" ht="25.5" outlineLevel="2">
      <c r="A2106" s="263">
        <v>8</v>
      </c>
      <c r="B2106" s="336">
        <v>502001</v>
      </c>
      <c r="C2106" s="336">
        <v>200101</v>
      </c>
      <c r="D2106" s="5" t="s">
        <v>244</v>
      </c>
      <c r="E2106" s="324">
        <v>6</v>
      </c>
      <c r="F2106" s="325" t="s">
        <v>705</v>
      </c>
      <c r="G2106" s="277">
        <f>SUMIFS('Круглосуточный стационар'!J:J,'Круглосуточный стационар'!D:D,СВОД!C2106,'Круглосуточный стационар'!F:F,СВОД!E2106)/2+SUMIFS(ВМП!J:J,ВМП!D:D,СВОД!C2106,ВМП!F:F,СВОД!E2106)/2+SUMIFS('Дневной стационар'!J:J,'Дневной стационар'!D:D,СВОД!C2106,'Дневной стационар'!F:F,СВОД!E2106)/2+SUMIFS(ЭКО!H:H,ЭКО!D:D,СВОД!C2106,ЭКО!F:F,СВОД!E2106)+SUMIFS(Диализ!J:J,Диализ!E:E,СВОД!C2106,Диализ!G:G,СВОД!E2106)</f>
        <v>0</v>
      </c>
      <c r="H2106" s="251">
        <f>SUMIFS(Поликлиника!H:H,Поликлиника!D:D,СВОД!C2106,Поликлиника!F:F,СВОД!E2106)</f>
        <v>0</v>
      </c>
      <c r="I2106" s="251">
        <f>SUMIFS(Поликлиника!BA:BA,Поликлиника!D:D,СВОД!C2106,Поликлиника!F:F,СВОД!E2106)</f>
        <v>0</v>
      </c>
      <c r="J2106" s="251">
        <f>SUMIFS(Поликлиника!BF:BF,Поликлиника!D:D,СВОД!C2106,Поликлиника!F:F,СВОД!E2106)</f>
        <v>0</v>
      </c>
      <c r="K2106" s="251">
        <f>SUMIFS(Поликлиника!BU:BU,Поликлиника!D:D,СВОД!C2106,Поликлиника!F:F,СВОД!E2106)</f>
        <v>0</v>
      </c>
      <c r="L2106" s="251">
        <f>SUMIFS(Услуги!H:H,Услуги!D:D,СВОД!C2106,Услуги!F:F,СВОД!E2106)+SUMIFS(Услуги!M:M,Услуги!D:D,СВОД!C2106,Услуги!F:F,СВОД!E2106)+SUMIFS(Услуги!R:R,Услуги!D:D,СВОД!C2106,Услуги!F:F,СВОД!E2106)+SUMIFS(Услуги!W:W,Услуги!D:D,СВОД!C2106,Услуги!F:F,СВОД!E2106)+SUMIFS(Услуги!AB:AB,Услуги!D:D,СВОД!C2106,Услуги!F:F,СВОД!E2106)+SUMIFS(Услуги!AG:AG,Услуги!D:D,СВОД!C2106,Услуги!F:F,СВОД!E2106)+SUMIFS(Услуги!AL:AL,Услуги!D:D,СВОД!C2106,Услуги!F:F,СВОД!E2106)+SUMIFS(Услуги!AQ:AQ,Услуги!D:D,СВОД!C2106,Услуги!F:F,СВОД!E2106)</f>
        <v>0</v>
      </c>
      <c r="M2106" s="251">
        <f>SUMIFS('Скорая мед.помощь'!J:J,'Скорая мед.помощь'!E:E,СВОД!C2106,'Скорая мед.помощь'!G:G,СВОД!E2106)</f>
        <v>0</v>
      </c>
      <c r="N2106" s="278">
        <f>SUMIFS('Круглосуточный стационар'!O:O,'Круглосуточный стационар'!D:D,СВОД!C2106,'Круглосуточный стационар'!F:F,СВОД!E2106)+SUMIFS(ВМП!O:O,ВМП!D:D,СВОД!C2106,ВМП!F:F,СВОД!E2106)+SUMIFS('Дневной стационар'!O:O,'Дневной стационар'!D:D,СВОД!C2106,'Дневной стационар'!F:F,СВОД!E2106)+SUMIFS(ЭКО!M:M,ЭКО!D:D,СВОД!C2106,ЭКО!F:F,СВОД!E2106)+SUMIFS(Диализ!O:O,Диализ!E:E,СВОД!C2106,Диализ!G:G,СВОД!E2106)+SUMIFS(Поликлиника!CT:CT,Поликлиника!D:D,СВОД!C2106,Поликлиника!F:F,СВОД!E2106)+SUMIFS('Скорая мед.помощь'!O:O,'Скорая мед.помощь'!E:E,СВОД!C2106,'Скорая мед.помощь'!G:G,СВОД!E2106)+SUMIFS(Услуги!AV:AV,Услуги!D:D,СВОД!C2106,Услуги!F:F,СВОД!E2106)</f>
        <v>0</v>
      </c>
      <c r="O2106" s="277">
        <f>SUMIFS(Сверхбаза!L:L,Сверхбаза!C:C,СВОД!C2106,Сверхбаза!E:E,СВОД!E2106)+SUMIFS(Сверхбаза!M:M,Сверхбаза!C:C,СВОД!C2106,Сверхбаза!E:E,СВОД!E2106)</f>
        <v>0</v>
      </c>
      <c r="P2106" s="251">
        <f>SUMIFS(Сверхбаза!N:N,Сверхбаза!C:C,СВОД!C2106,Сверхбаза!E:E,СВОД!E2106)</f>
        <v>0</v>
      </c>
      <c r="Q2106" s="251">
        <f>SUMIFS(Сверхбаза!P:P,Сверхбаза!C:C,СВОД!C2106,Сверхбаза!E:E,СВОД!E2106)</f>
        <v>0</v>
      </c>
      <c r="R2106" s="251">
        <f>SUMIFS(Сверхбаза!O:O,Сверхбаза!C:C,СВОД!C2106,Сверхбаза!E:E,СВОД!E2106)</f>
        <v>0</v>
      </c>
      <c r="S2106" s="251">
        <f>SUMIFS(Сверхбаза!Q:Q,Сверхбаза!C:C,СВОД!C2106,Сверхбаза!E:E,СВОД!E2106)</f>
        <v>0</v>
      </c>
      <c r="T2106" s="278">
        <f>SUMIFS(Сверхбаза!G:G,Сверхбаза!C:C,СВОД!C2106,Сверхбаза!E:E,СВОД!E2106)</f>
        <v>0</v>
      </c>
    </row>
    <row r="2107" spans="1:20" ht="25.5" outlineLevel="2">
      <c r="A2107" s="263">
        <v>8</v>
      </c>
      <c r="B2107" s="336">
        <v>502001</v>
      </c>
      <c r="C2107" s="336">
        <v>200101</v>
      </c>
      <c r="D2107" s="5" t="s">
        <v>244</v>
      </c>
      <c r="E2107" s="324">
        <v>3</v>
      </c>
      <c r="F2107" s="325" t="s">
        <v>174</v>
      </c>
      <c r="G2107" s="277">
        <f>SUMIFS('Круглосуточный стационар'!J:J,'Круглосуточный стационар'!D:D,СВОД!C2107,'Круглосуточный стационар'!F:F,СВОД!E2107)/2+SUMIFS(ВМП!J:J,ВМП!D:D,СВОД!C2107,ВМП!F:F,СВОД!E2107)/2+SUMIFS('Дневной стационар'!J:J,'Дневной стационар'!D:D,СВОД!C2107,'Дневной стационар'!F:F,СВОД!E2107)/2+SUMIFS(ЭКО!H:H,ЭКО!D:D,СВОД!C2107,ЭКО!F:F,СВОД!E2107)+SUMIFS(Диализ!J:J,Диализ!E:E,СВОД!C2107,Диализ!G:G,СВОД!E2107)</f>
        <v>0</v>
      </c>
      <c r="H2107" s="251">
        <f>SUMIFS(Поликлиника!H:H,Поликлиника!D:D,СВОД!C2107,Поликлиника!F:F,СВОД!E2107)</f>
        <v>32270</v>
      </c>
      <c r="I2107" s="251">
        <f>SUMIFS(Поликлиника!BA:BA,Поликлиника!D:D,СВОД!C2107,Поликлиника!F:F,СВОД!E2107)</f>
        <v>18576</v>
      </c>
      <c r="J2107" s="251">
        <f>SUMIFS(Поликлиника!BF:BF,Поликлиника!D:D,СВОД!C2107,Поликлиника!F:F,СВОД!E2107)</f>
        <v>65681</v>
      </c>
      <c r="K2107" s="251">
        <f>SUMIFS(Поликлиника!BU:BU,Поликлиника!D:D,СВОД!C2107,Поликлиника!F:F,СВОД!E2107)</f>
        <v>41884</v>
      </c>
      <c r="L2107" s="251">
        <f>SUMIFS(Услуги!H:H,Услуги!D:D,СВОД!C2107,Услуги!F:F,СВОД!E2107)+SUMIFS(Услуги!M:M,Услуги!D:D,СВОД!C2107,Услуги!F:F,СВОД!E2107)+SUMIFS(Услуги!R:R,Услуги!D:D,СВОД!C2107,Услуги!F:F,СВОД!E2107)+SUMIFS(Услуги!W:W,Услуги!D:D,СВОД!C2107,Услуги!F:F,СВОД!E2107)+SUMIFS(Услуги!AB:AB,Услуги!D:D,СВОД!C2107,Услуги!F:F,СВОД!E2107)+SUMIFS(Услуги!AG:AG,Услуги!D:D,СВОД!C2107,Услуги!F:F,СВОД!E2107)+SUMIFS(Услуги!AL:AL,Услуги!D:D,СВОД!C2107,Услуги!F:F,СВОД!E2107)+SUMIFS(Услуги!AQ:AQ,Услуги!D:D,СВОД!C2107,Услуги!F:F,СВОД!E2107)</f>
        <v>3800</v>
      </c>
      <c r="M2107" s="251">
        <f>SUMIFS('Скорая мед.помощь'!J:J,'Скорая мед.помощь'!E:E,СВОД!C2107,'Скорая мед.помощь'!G:G,СВОД!E2107)</f>
        <v>0</v>
      </c>
      <c r="N2107" s="278">
        <f>SUMIFS('Круглосуточный стационар'!O:O,'Круглосуточный стационар'!D:D,СВОД!C2107,'Круглосуточный стационар'!F:F,СВОД!E2107)+SUMIFS(ВМП!O:O,ВМП!D:D,СВОД!C2107,ВМП!F:F,СВОД!E2107)+SUMIFS('Дневной стационар'!O:O,'Дневной стационар'!D:D,СВОД!C2107,'Дневной стационар'!F:F,СВОД!E2107)+SUMIFS(ЭКО!M:M,ЭКО!D:D,СВОД!C2107,ЭКО!F:F,СВОД!E2107)+SUMIFS(Диализ!O:O,Диализ!E:E,СВОД!C2107,Диализ!G:G,СВОД!E2107)+SUMIFS(Поликлиника!CT:CT,Поликлиника!D:D,СВОД!C2107,Поликлиника!F:F,СВОД!E2107)+SUMIFS('Скорая мед.помощь'!O:O,'Скорая мед.помощь'!E:E,СВОД!C2107,'Скорая мед.помощь'!G:G,СВОД!E2107)+SUMIFS(Услуги!AV:AV,Услуги!D:D,СВОД!C2107,Услуги!F:F,СВОД!E2107)</f>
        <v>116722.81684528217</v>
      </c>
      <c r="O2107" s="277">
        <f>SUMIFS(Сверхбаза!L:L,Сверхбаза!C:C,СВОД!C2107,Сверхбаза!E:E,СВОД!E2107)+SUMIFS(Сверхбаза!M:M,Сверхбаза!C:C,СВОД!C2107,Сверхбаза!E:E,СВОД!E2107)</f>
        <v>0</v>
      </c>
      <c r="P2107" s="251">
        <f>SUMIFS(Сверхбаза!N:N,Сверхбаза!C:C,СВОД!C2107,Сверхбаза!E:E,СВОД!E2107)</f>
        <v>11637</v>
      </c>
      <c r="Q2107" s="251">
        <f>SUMIFS(Сверхбаза!P:P,Сверхбаза!C:C,СВОД!C2107,Сверхбаза!E:E,СВОД!E2107)</f>
        <v>11722</v>
      </c>
      <c r="R2107" s="251">
        <f>SUMIFS(Сверхбаза!O:O,Сверхбаза!C:C,СВОД!C2107,Сверхбаза!E:E,СВОД!E2107)</f>
        <v>13256.099999999999</v>
      </c>
      <c r="S2107" s="251">
        <f>SUMIFS(Сверхбаза!Q:Q,Сверхбаза!C:C,СВОД!C2107,Сверхбаза!E:E,СВОД!E2107)</f>
        <v>0</v>
      </c>
      <c r="T2107" s="278">
        <f>SUMIFS(Сверхбаза!G:G,Сверхбаза!C:C,СВОД!C2107,Сверхбаза!E:E,СВОД!E2107)</f>
        <v>34876.606999999996</v>
      </c>
    </row>
    <row r="2108" spans="1:20" ht="25.5" outlineLevel="2">
      <c r="A2108" s="263">
        <v>8</v>
      </c>
      <c r="B2108" s="336">
        <v>502001</v>
      </c>
      <c r="C2108" s="336">
        <v>200101</v>
      </c>
      <c r="D2108" s="5" t="s">
        <v>244</v>
      </c>
      <c r="E2108" s="324">
        <v>7</v>
      </c>
      <c r="F2108" s="325" t="s">
        <v>706</v>
      </c>
      <c r="G2108" s="277">
        <f>SUMIFS('Круглосуточный стационар'!J:J,'Круглосуточный стационар'!D:D,СВОД!C2108,'Круглосуточный стационар'!F:F,СВОД!E2108)/2+SUMIFS(ВМП!J:J,ВМП!D:D,СВОД!C2108,ВМП!F:F,СВОД!E2108)/2+SUMIFS('Дневной стационар'!J:J,'Дневной стационар'!D:D,СВОД!C2108,'Дневной стационар'!F:F,СВОД!E2108)/2+SUMIFS(ЭКО!H:H,ЭКО!D:D,СВОД!C2108,ЭКО!F:F,СВОД!E2108)+SUMIFS(Диализ!J:J,Диализ!E:E,СВОД!C2108,Диализ!G:G,СВОД!E2108)</f>
        <v>0</v>
      </c>
      <c r="H2108" s="251">
        <f>SUMIFS(Поликлиника!H:H,Поликлиника!D:D,СВОД!C2108,Поликлиника!F:F,СВОД!E2108)</f>
        <v>0</v>
      </c>
      <c r="I2108" s="251">
        <f>SUMIFS(Поликлиника!BA:BA,Поликлиника!D:D,СВОД!C2108,Поликлиника!F:F,СВОД!E2108)</f>
        <v>0</v>
      </c>
      <c r="J2108" s="251">
        <f>SUMIFS(Поликлиника!BF:BF,Поликлиника!D:D,СВОД!C2108,Поликлиника!F:F,СВОД!E2108)</f>
        <v>0</v>
      </c>
      <c r="K2108" s="251">
        <f>SUMIFS(Поликлиника!BU:BU,Поликлиника!D:D,СВОД!C2108,Поликлиника!F:F,СВОД!E2108)</f>
        <v>0</v>
      </c>
      <c r="L2108" s="251">
        <f>SUMIFS(Услуги!H:H,Услуги!D:D,СВОД!C2108,Услуги!F:F,СВОД!E2108)+SUMIFS(Услуги!M:M,Услуги!D:D,СВОД!C2108,Услуги!F:F,СВОД!E2108)+SUMIFS(Услуги!R:R,Услуги!D:D,СВОД!C2108,Услуги!F:F,СВОД!E2108)+SUMIFS(Услуги!W:W,Услуги!D:D,СВОД!C2108,Услуги!F:F,СВОД!E2108)+SUMIFS(Услуги!AB:AB,Услуги!D:D,СВОД!C2108,Услуги!F:F,СВОД!E2108)+SUMIFS(Услуги!AG:AG,Услуги!D:D,СВОД!C2108,Услуги!F:F,СВОД!E2108)+SUMIFS(Услуги!AL:AL,Услуги!D:D,СВОД!C2108,Услуги!F:F,СВОД!E2108)+SUMIFS(Услуги!AQ:AQ,Услуги!D:D,СВОД!C2108,Услуги!F:F,СВОД!E2108)</f>
        <v>0</v>
      </c>
      <c r="M2108" s="251">
        <f>SUMIFS('Скорая мед.помощь'!J:J,'Скорая мед.помощь'!E:E,СВОД!C2108,'Скорая мед.помощь'!G:G,СВОД!E2108)</f>
        <v>0</v>
      </c>
      <c r="N2108" s="278">
        <f>SUMIFS('Круглосуточный стационар'!O:O,'Круглосуточный стационар'!D:D,СВОД!C2108,'Круглосуточный стационар'!F:F,СВОД!E2108)+SUMIFS(ВМП!O:O,ВМП!D:D,СВОД!C2108,ВМП!F:F,СВОД!E2108)+SUMIFS('Дневной стационар'!O:O,'Дневной стационар'!D:D,СВОД!C2108,'Дневной стационар'!F:F,СВОД!E2108)+SUMIFS(ЭКО!M:M,ЭКО!D:D,СВОД!C2108,ЭКО!F:F,СВОД!E2108)+SUMIFS(Диализ!O:O,Диализ!E:E,СВОД!C2108,Диализ!G:G,СВОД!E2108)+SUMIFS(Поликлиника!CT:CT,Поликлиника!D:D,СВОД!C2108,Поликлиника!F:F,СВОД!E2108)+SUMIFS('Скорая мед.помощь'!O:O,'Скорая мед.помощь'!E:E,СВОД!C2108,'Скорая мед.помощь'!G:G,СВОД!E2108)+SUMIFS(Услуги!AV:AV,Услуги!D:D,СВОД!C2108,Услуги!F:F,СВОД!E2108)</f>
        <v>0</v>
      </c>
      <c r="O2108" s="277">
        <f>SUMIFS(Сверхбаза!L:L,Сверхбаза!C:C,СВОД!C2108,Сверхбаза!E:E,СВОД!E2108)+SUMIFS(Сверхбаза!M:M,Сверхбаза!C:C,СВОД!C2108,Сверхбаза!E:E,СВОД!E2108)</f>
        <v>0</v>
      </c>
      <c r="P2108" s="251">
        <f>SUMIFS(Сверхбаза!N:N,Сверхбаза!C:C,СВОД!C2108,Сверхбаза!E:E,СВОД!E2108)</f>
        <v>0</v>
      </c>
      <c r="Q2108" s="251">
        <f>SUMIFS(Сверхбаза!P:P,Сверхбаза!C:C,СВОД!C2108,Сверхбаза!E:E,СВОД!E2108)</f>
        <v>0</v>
      </c>
      <c r="R2108" s="251">
        <f>SUMIFS(Сверхбаза!O:O,Сверхбаза!C:C,СВОД!C2108,Сверхбаза!E:E,СВОД!E2108)</f>
        <v>0</v>
      </c>
      <c r="S2108" s="251">
        <f>SUMIFS(Сверхбаза!Q:Q,Сверхбаза!C:C,СВОД!C2108,Сверхбаза!E:E,СВОД!E2108)</f>
        <v>0</v>
      </c>
      <c r="T2108" s="278">
        <f>SUMIFS(Сверхбаза!G:G,Сверхбаза!C:C,СВОД!C2108,Сверхбаза!E:E,СВОД!E2108)</f>
        <v>0</v>
      </c>
    </row>
    <row r="2109" spans="1:20" ht="25.5" outlineLevel="2">
      <c r="A2109" s="263">
        <v>8</v>
      </c>
      <c r="B2109" s="336">
        <v>502001</v>
      </c>
      <c r="C2109" s="336">
        <v>200101</v>
      </c>
      <c r="D2109" s="5" t="s">
        <v>244</v>
      </c>
      <c r="E2109" s="324">
        <v>70</v>
      </c>
      <c r="F2109" s="325" t="s">
        <v>707</v>
      </c>
      <c r="G2109" s="277">
        <f>SUMIFS('Круглосуточный стационар'!J:J,'Круглосуточный стационар'!D:D,СВОД!C2109,'Круглосуточный стационар'!F:F,СВОД!E2109)/2+SUMIFS(ВМП!J:J,ВМП!D:D,СВОД!C2109,ВМП!F:F,СВОД!E2109)/2+SUMIFS('Дневной стационар'!J:J,'Дневной стационар'!D:D,СВОД!C2109,'Дневной стационар'!F:F,СВОД!E2109)/2+SUMIFS(ЭКО!H:H,ЭКО!D:D,СВОД!C2109,ЭКО!F:F,СВОД!E2109)+SUMIFS(Диализ!J:J,Диализ!E:E,СВОД!C2109,Диализ!G:G,СВОД!E2109)</f>
        <v>0</v>
      </c>
      <c r="H2109" s="251">
        <f>SUMIFS(Поликлиника!H:H,Поликлиника!D:D,СВОД!C2109,Поликлиника!F:F,СВОД!E2109)</f>
        <v>0</v>
      </c>
      <c r="I2109" s="251">
        <f>SUMIFS(Поликлиника!BA:BA,Поликлиника!D:D,СВОД!C2109,Поликлиника!F:F,СВОД!E2109)</f>
        <v>0</v>
      </c>
      <c r="J2109" s="251">
        <f>SUMIFS(Поликлиника!BF:BF,Поликлиника!D:D,СВОД!C2109,Поликлиника!F:F,СВОД!E2109)</f>
        <v>0</v>
      </c>
      <c r="K2109" s="251">
        <f>SUMIFS(Поликлиника!BU:BU,Поликлиника!D:D,СВОД!C2109,Поликлиника!F:F,СВОД!E2109)</f>
        <v>0</v>
      </c>
      <c r="L2109" s="251">
        <f>SUMIFS(Услуги!H:H,Услуги!D:D,СВОД!C2109,Услуги!F:F,СВОД!E2109)+SUMIFS(Услуги!M:M,Услуги!D:D,СВОД!C2109,Услуги!F:F,СВОД!E2109)+SUMIFS(Услуги!R:R,Услуги!D:D,СВОД!C2109,Услуги!F:F,СВОД!E2109)+SUMIFS(Услуги!W:W,Услуги!D:D,СВОД!C2109,Услуги!F:F,СВОД!E2109)+SUMIFS(Услуги!AB:AB,Услуги!D:D,СВОД!C2109,Услуги!F:F,СВОД!E2109)+SUMIFS(Услуги!AG:AG,Услуги!D:D,СВОД!C2109,Услуги!F:F,СВОД!E2109)+SUMIFS(Услуги!AL:AL,Услуги!D:D,СВОД!C2109,Услуги!F:F,СВОД!E2109)+SUMIFS(Услуги!AQ:AQ,Услуги!D:D,СВОД!C2109,Услуги!F:F,СВОД!E2109)</f>
        <v>0</v>
      </c>
      <c r="M2109" s="251">
        <f>SUMIFS('Скорая мед.помощь'!J:J,'Скорая мед.помощь'!E:E,СВОД!C2109,'Скорая мед.помощь'!G:G,СВОД!E2109)</f>
        <v>0</v>
      </c>
      <c r="N2109" s="278">
        <f>SUMIFS('Круглосуточный стационар'!O:O,'Круглосуточный стационар'!D:D,СВОД!C2109,'Круглосуточный стационар'!F:F,СВОД!E2109)+SUMIFS(ВМП!O:O,ВМП!D:D,СВОД!C2109,ВМП!F:F,СВОД!E2109)+SUMIFS('Дневной стационар'!O:O,'Дневной стационар'!D:D,СВОД!C2109,'Дневной стационар'!F:F,СВОД!E2109)+SUMIFS(ЭКО!M:M,ЭКО!D:D,СВОД!C2109,ЭКО!F:F,СВОД!E2109)+SUMIFS(Диализ!O:O,Диализ!E:E,СВОД!C2109,Диализ!G:G,СВОД!E2109)+SUMIFS(Поликлиника!CT:CT,Поликлиника!D:D,СВОД!C2109,Поликлиника!F:F,СВОД!E2109)+SUMIFS('Скорая мед.помощь'!O:O,'Скорая мед.помощь'!E:E,СВОД!C2109,'Скорая мед.помощь'!G:G,СВОД!E2109)+SUMIFS(Услуги!AV:AV,Услуги!D:D,СВОД!C2109,Услуги!F:F,СВОД!E2109)</f>
        <v>0</v>
      </c>
      <c r="O2109" s="277">
        <f>SUMIFS(Сверхбаза!L:L,Сверхбаза!C:C,СВОД!C2109,Сверхбаза!E:E,СВОД!E2109)+SUMIFS(Сверхбаза!M:M,Сверхбаза!C:C,СВОД!C2109,Сверхбаза!E:E,СВОД!E2109)</f>
        <v>0</v>
      </c>
      <c r="P2109" s="251">
        <f>SUMIFS(Сверхбаза!N:N,Сверхбаза!C:C,СВОД!C2109,Сверхбаза!E:E,СВОД!E2109)</f>
        <v>0</v>
      </c>
      <c r="Q2109" s="251">
        <f>SUMIFS(Сверхбаза!P:P,Сверхбаза!C:C,СВОД!C2109,Сверхбаза!E:E,СВОД!E2109)</f>
        <v>0</v>
      </c>
      <c r="R2109" s="251">
        <f>SUMIFS(Сверхбаза!O:O,Сверхбаза!C:C,СВОД!C2109,Сверхбаза!E:E,СВОД!E2109)</f>
        <v>0</v>
      </c>
      <c r="S2109" s="251">
        <f>SUMIFS(Сверхбаза!Q:Q,Сверхбаза!C:C,СВОД!C2109,Сверхбаза!E:E,СВОД!E2109)</f>
        <v>0</v>
      </c>
      <c r="T2109" s="278">
        <f>SUMIFS(Сверхбаза!G:G,Сверхбаза!C:C,СВОД!C2109,Сверхбаза!E:E,СВОД!E2109)</f>
        <v>0</v>
      </c>
    </row>
    <row r="2110" spans="1:20" ht="25.5" outlineLevel="2">
      <c r="A2110" s="263">
        <v>8</v>
      </c>
      <c r="B2110" s="336">
        <v>502001</v>
      </c>
      <c r="C2110" s="336">
        <v>200101</v>
      </c>
      <c r="D2110" s="5" t="s">
        <v>244</v>
      </c>
      <c r="E2110" s="324">
        <v>94</v>
      </c>
      <c r="F2110" s="325" t="s">
        <v>157</v>
      </c>
      <c r="G2110" s="277">
        <f>SUMIFS('Круглосуточный стационар'!J:J,'Круглосуточный стационар'!D:D,СВОД!C2110,'Круглосуточный стационар'!F:F,СВОД!E2110)/2+SUMIFS(ВМП!J:J,ВМП!D:D,СВОД!C2110,ВМП!F:F,СВОД!E2110)/2+SUMIFS('Дневной стационар'!J:J,'Дневной стационар'!D:D,СВОД!C2110,'Дневной стационар'!F:F,СВОД!E2110)/2+SUMIFS(ЭКО!H:H,ЭКО!D:D,СВОД!C2110,ЭКО!F:F,СВОД!E2110)+SUMIFS(Диализ!J:J,Диализ!E:E,СВОД!C2110,Диализ!G:G,СВОД!E2110)</f>
        <v>0</v>
      </c>
      <c r="H2110" s="251">
        <f>SUMIFS(Поликлиника!H:H,Поликлиника!D:D,СВОД!C2110,Поликлиника!F:F,СВОД!E2110)</f>
        <v>0</v>
      </c>
      <c r="I2110" s="251">
        <f>SUMIFS(Поликлиника!BA:BA,Поликлиника!D:D,СВОД!C2110,Поликлиника!F:F,СВОД!E2110)</f>
        <v>0</v>
      </c>
      <c r="J2110" s="251">
        <f>SUMIFS(Поликлиника!BF:BF,Поликлиника!D:D,СВОД!C2110,Поликлиника!F:F,СВОД!E2110)</f>
        <v>0</v>
      </c>
      <c r="K2110" s="251">
        <f>SUMIFS(Поликлиника!BU:BU,Поликлиника!D:D,СВОД!C2110,Поликлиника!F:F,СВОД!E2110)</f>
        <v>0</v>
      </c>
      <c r="L2110" s="251">
        <f>SUMIFS(Услуги!H:H,Услуги!D:D,СВОД!C2110,Услуги!F:F,СВОД!E2110)+SUMIFS(Услуги!M:M,Услуги!D:D,СВОД!C2110,Услуги!F:F,СВОД!E2110)+SUMIFS(Услуги!R:R,Услуги!D:D,СВОД!C2110,Услуги!F:F,СВОД!E2110)+SUMIFS(Услуги!W:W,Услуги!D:D,СВОД!C2110,Услуги!F:F,СВОД!E2110)+SUMIFS(Услуги!AB:AB,Услуги!D:D,СВОД!C2110,Услуги!F:F,СВОД!E2110)+SUMIFS(Услуги!AG:AG,Услуги!D:D,СВОД!C2110,Услуги!F:F,СВОД!E2110)+SUMIFS(Услуги!AL:AL,Услуги!D:D,СВОД!C2110,Услуги!F:F,СВОД!E2110)+SUMIFS(Услуги!AQ:AQ,Услуги!D:D,СВОД!C2110,Услуги!F:F,СВОД!E2110)</f>
        <v>0</v>
      </c>
      <c r="M2110" s="251">
        <f>SUMIFS('Скорая мед.помощь'!J:J,'Скорая мед.помощь'!E:E,СВОД!C2110,'Скорая мед.помощь'!G:G,СВОД!E2110)</f>
        <v>0</v>
      </c>
      <c r="N2110" s="278">
        <f>SUMIFS('Круглосуточный стационар'!O:O,'Круглосуточный стационар'!D:D,СВОД!C2110,'Круглосуточный стационар'!F:F,СВОД!E2110)+SUMIFS(ВМП!O:O,ВМП!D:D,СВОД!C2110,ВМП!F:F,СВОД!E2110)+SUMIFS('Дневной стационар'!O:O,'Дневной стационар'!D:D,СВОД!C2110,'Дневной стационар'!F:F,СВОД!E2110)+SUMIFS(ЭКО!M:M,ЭКО!D:D,СВОД!C2110,ЭКО!F:F,СВОД!E2110)+SUMIFS(Диализ!O:O,Диализ!E:E,СВОД!C2110,Диализ!G:G,СВОД!E2110)+SUMIFS(Поликлиника!CT:CT,Поликлиника!D:D,СВОД!C2110,Поликлиника!F:F,СВОД!E2110)+SUMIFS('Скорая мед.помощь'!O:O,'Скорая мед.помощь'!E:E,СВОД!C2110,'Скорая мед.помощь'!G:G,СВОД!E2110)+SUMIFS(Услуги!AV:AV,Услуги!D:D,СВОД!C2110,Услуги!F:F,СВОД!E2110)</f>
        <v>0</v>
      </c>
      <c r="O2110" s="277">
        <f>SUMIFS(Сверхбаза!L:L,Сверхбаза!C:C,СВОД!C2110,Сверхбаза!E:E,СВОД!E2110)+SUMIFS(Сверхбаза!M:M,Сверхбаза!C:C,СВОД!C2110,Сверхбаза!E:E,СВОД!E2110)</f>
        <v>0</v>
      </c>
      <c r="P2110" s="251">
        <f>SUMIFS(Сверхбаза!N:N,Сверхбаза!C:C,СВОД!C2110,Сверхбаза!E:E,СВОД!E2110)</f>
        <v>0</v>
      </c>
      <c r="Q2110" s="251">
        <f>SUMIFS(Сверхбаза!P:P,Сверхбаза!C:C,СВОД!C2110,Сверхбаза!E:E,СВОД!E2110)</f>
        <v>0</v>
      </c>
      <c r="R2110" s="251">
        <f>SUMIFS(Сверхбаза!O:O,Сверхбаза!C:C,СВОД!C2110,Сверхбаза!E:E,СВОД!E2110)</f>
        <v>0</v>
      </c>
      <c r="S2110" s="251">
        <f>SUMIFS(Сверхбаза!Q:Q,Сверхбаза!C:C,СВОД!C2110,Сверхбаза!E:E,СВОД!E2110)</f>
        <v>0</v>
      </c>
      <c r="T2110" s="278">
        <f>SUMIFS(Сверхбаза!G:G,Сверхбаза!C:C,СВОД!C2110,Сверхбаза!E:E,СВОД!E2110)</f>
        <v>0</v>
      </c>
    </row>
    <row r="2111" spans="1:20" outlineLevel="1">
      <c r="A2111" s="264"/>
      <c r="B2111" s="254"/>
      <c r="C2111" s="254" t="str">
        <f>CONCATENATE(C2110," ","Итог")</f>
        <v>200101 Итог</v>
      </c>
      <c r="D2111" s="255"/>
      <c r="E2111" s="326"/>
      <c r="F2111" s="327"/>
      <c r="G2111" s="279"/>
      <c r="H2111" s="256"/>
      <c r="I2111" s="256"/>
      <c r="J2111" s="256"/>
      <c r="K2111" s="256"/>
      <c r="L2111" s="256"/>
      <c r="M2111" s="256"/>
      <c r="N2111" s="280">
        <f>SUBTOTAL(9,N2103:N2110)</f>
        <v>276397.03687309322</v>
      </c>
      <c r="O2111" s="279"/>
      <c r="P2111" s="256"/>
      <c r="Q2111" s="256"/>
      <c r="R2111" s="256"/>
      <c r="S2111" s="256"/>
      <c r="T2111" s="280">
        <f>SUBTOTAL(9,T2103:T2110)</f>
        <v>55777.175999999992</v>
      </c>
    </row>
    <row r="2112" spans="1:20" ht="25.5" outlineLevel="2">
      <c r="A2112" s="262">
        <v>8</v>
      </c>
      <c r="B2112" s="8">
        <v>502002</v>
      </c>
      <c r="C2112" s="8">
        <v>200201</v>
      </c>
      <c r="D2112" s="9" t="s">
        <v>245</v>
      </c>
      <c r="E2112" s="322">
        <v>1</v>
      </c>
      <c r="F2112" s="323" t="s">
        <v>12</v>
      </c>
      <c r="G2112" s="275">
        <f>SUMIFS('Круглосуточный стационар'!J:J,'Круглосуточный стационар'!D:D,СВОД!C2112,'Круглосуточный стационар'!F:F,СВОД!E2112)/2+SUMIFS(ВМП!J:J,ВМП!D:D,СВОД!C2112,ВМП!F:F,СВОД!E2112)/2+SUMIFS('Дневной стационар'!J:J,'Дневной стационар'!D:D,СВОД!C2112,'Дневной стационар'!F:F,СВОД!E2112)/2+SUMIFS(ЭКО!H:H,ЭКО!D:D,СВОД!C2112,ЭКО!F:F,СВОД!E2112)+SUMIFS(Диализ!J:J,Диализ!E:E,СВОД!C2112,Диализ!G:G,СВОД!E2112)</f>
        <v>100</v>
      </c>
      <c r="H2112" s="253">
        <f>SUMIFS(Поликлиника!H:H,Поликлиника!D:D,СВОД!C2112,Поликлиника!F:F,СВОД!E2112)</f>
        <v>0</v>
      </c>
      <c r="I2112" s="253">
        <f>SUMIFS(Поликлиника!BA:BA,Поликлиника!D:D,СВОД!C2112,Поликлиника!F:F,СВОД!E2112)</f>
        <v>0</v>
      </c>
      <c r="J2112" s="253">
        <f>SUMIFS(Поликлиника!BF:BF,Поликлиника!D:D,СВОД!C2112,Поликлиника!F:F,СВОД!E2112)</f>
        <v>0</v>
      </c>
      <c r="K2112" s="253">
        <f>SUMIFS(Поликлиника!BU:BU,Поликлиника!D:D,СВОД!C2112,Поликлиника!F:F,СВОД!E2112)</f>
        <v>0</v>
      </c>
      <c r="L2112" s="253">
        <f>SUMIFS(Услуги!H:H,Услуги!D:D,СВОД!C2112,Услуги!F:F,СВОД!E2112)+SUMIFS(Услуги!M:M,Услуги!D:D,СВОД!C2112,Услуги!F:F,СВОД!E2112)+SUMIFS(Услуги!R:R,Услуги!D:D,СВОД!C2112,Услуги!F:F,СВОД!E2112)+SUMIFS(Услуги!W:W,Услуги!D:D,СВОД!C2112,Услуги!F:F,СВОД!E2112)+SUMIFS(Услуги!AB:AB,Услуги!D:D,СВОД!C2112,Услуги!F:F,СВОД!E2112)+SUMIFS(Услуги!AG:AG,Услуги!D:D,СВОД!C2112,Услуги!F:F,СВОД!E2112)+SUMIFS(Услуги!AL:AL,Услуги!D:D,СВОД!C2112,Услуги!F:F,СВОД!E2112)+SUMIFS(Услуги!AQ:AQ,Услуги!D:D,СВОД!C2112,Услуги!F:F,СВОД!E2112)</f>
        <v>0</v>
      </c>
      <c r="M2112" s="253">
        <f>SUMIFS('Скорая мед.помощь'!J:J,'Скорая мед.помощь'!E:E,СВОД!C2112,'Скорая мед.помощь'!G:G,СВОД!E2112)</f>
        <v>0</v>
      </c>
      <c r="N2112" s="276">
        <f>SUMIFS('Круглосуточный стационар'!O:O,'Круглосуточный стационар'!D:D,СВОД!C2112,'Круглосуточный стационар'!F:F,СВОД!E2112)+SUMIFS(ВМП!O:O,ВМП!D:D,СВОД!C2112,ВМП!F:F,СВОД!E2112)+SUMIFS('Дневной стационар'!O:O,'Дневной стационар'!D:D,СВОД!C2112,'Дневной стационар'!F:F,СВОД!E2112)+SUMIFS(ЭКО!M:M,ЭКО!D:D,СВОД!C2112,ЭКО!F:F,СВОД!E2112)+SUMIFS(Диализ!O:O,Диализ!E:E,СВОД!C2112,Диализ!G:G,СВОД!E2112)+SUMIFS(Поликлиника!CT:CT,Поликлиника!D:D,СВОД!C2112,Поликлиника!F:F,СВОД!E2112)+SUMIFS('Скорая мед.помощь'!O:O,'Скорая мед.помощь'!E:E,СВОД!C2112,'Скорая мед.помощь'!G:G,СВОД!E2112)+SUMIFS(Услуги!AV:AV,Услуги!D:D,СВОД!C2112,Услуги!F:F,СВОД!E2112)</f>
        <v>1342.393</v>
      </c>
      <c r="O2112" s="275">
        <f>SUMIFS(Сверхбаза!L:L,Сверхбаза!C:C,СВОД!C2112,Сверхбаза!E:E,СВОД!E2112)+SUMIFS(Сверхбаза!M:M,Сверхбаза!C:C,СВОД!C2112,Сверхбаза!E:E,СВОД!E2112)</f>
        <v>0</v>
      </c>
      <c r="P2112" s="253">
        <f>SUMIFS(Сверхбаза!N:N,Сверхбаза!C:C,СВОД!C2112,Сверхбаза!E:E,СВОД!E2112)</f>
        <v>0</v>
      </c>
      <c r="Q2112" s="253">
        <f>SUMIFS(Сверхбаза!P:P,Сверхбаза!C:C,СВОД!C2112,Сверхбаза!E:E,СВОД!E2112)</f>
        <v>0</v>
      </c>
      <c r="R2112" s="253">
        <f>SUMIFS(Сверхбаза!O:O,Сверхбаза!C:C,СВОД!C2112,Сверхбаза!E:E,СВОД!E2112)</f>
        <v>0</v>
      </c>
      <c r="S2112" s="253">
        <f>SUMIFS(Сверхбаза!Q:Q,Сверхбаза!C:C,СВОД!C2112,Сверхбаза!E:E,СВОД!E2112)</f>
        <v>0</v>
      </c>
      <c r="T2112" s="276">
        <f>SUMIFS(Сверхбаза!G:G,Сверхбаза!C:C,СВОД!C2112,Сверхбаза!E:E,СВОД!E2112)</f>
        <v>0</v>
      </c>
    </row>
    <row r="2113" spans="1:20" ht="25.5" outlineLevel="2">
      <c r="A2113" s="263">
        <v>8</v>
      </c>
      <c r="B2113" s="336">
        <v>502002</v>
      </c>
      <c r="C2113" s="336">
        <v>200201</v>
      </c>
      <c r="D2113" s="5" t="s">
        <v>245</v>
      </c>
      <c r="E2113" s="324">
        <v>13</v>
      </c>
      <c r="F2113" s="325" t="s">
        <v>704</v>
      </c>
      <c r="G2113" s="277">
        <f>SUMIFS('Круглосуточный стационар'!J:J,'Круглосуточный стационар'!D:D,СВОД!C2113,'Круглосуточный стационар'!F:F,СВОД!E2113)/2+SUMIFS(ВМП!J:J,ВМП!D:D,СВОД!C2113,ВМП!F:F,СВОД!E2113)/2+SUMIFS('Дневной стационар'!J:J,'Дневной стационар'!D:D,СВОД!C2113,'Дневной стационар'!F:F,СВОД!E2113)/2+SUMIFS(ЭКО!H:H,ЭКО!D:D,СВОД!C2113,ЭКО!F:F,СВОД!E2113)+SUMIFS(Диализ!J:J,Диализ!E:E,СВОД!C2113,Диализ!G:G,СВОД!E2113)</f>
        <v>0</v>
      </c>
      <c r="H2113" s="251">
        <f>SUMIFS(Поликлиника!H:H,Поликлиника!D:D,СВОД!C2113,Поликлиника!F:F,СВОД!E2113)</f>
        <v>0</v>
      </c>
      <c r="I2113" s="251">
        <f>SUMIFS(Поликлиника!BA:BA,Поликлиника!D:D,СВОД!C2113,Поликлиника!F:F,СВОД!E2113)</f>
        <v>0</v>
      </c>
      <c r="J2113" s="251">
        <f>SUMIFS(Поликлиника!BF:BF,Поликлиника!D:D,СВОД!C2113,Поликлиника!F:F,СВОД!E2113)</f>
        <v>0</v>
      </c>
      <c r="K2113" s="251">
        <f>SUMIFS(Поликлиника!BU:BU,Поликлиника!D:D,СВОД!C2113,Поликлиника!F:F,СВОД!E2113)</f>
        <v>0</v>
      </c>
      <c r="L2113" s="251">
        <f>SUMIFS(Услуги!H:H,Услуги!D:D,СВОД!C2113,Услуги!F:F,СВОД!E2113)+SUMIFS(Услуги!M:M,Услуги!D:D,СВОД!C2113,Услуги!F:F,СВОД!E2113)+SUMIFS(Услуги!R:R,Услуги!D:D,СВОД!C2113,Услуги!F:F,СВОД!E2113)+SUMIFS(Услуги!W:W,Услуги!D:D,СВОД!C2113,Услуги!F:F,СВОД!E2113)+SUMIFS(Услуги!AB:AB,Услуги!D:D,СВОД!C2113,Услуги!F:F,СВОД!E2113)+SUMIFS(Услуги!AG:AG,Услуги!D:D,СВОД!C2113,Услуги!F:F,СВОД!E2113)+SUMIFS(Услуги!AL:AL,Услуги!D:D,СВОД!C2113,Услуги!F:F,СВОД!E2113)+SUMIFS(Услуги!AQ:AQ,Услуги!D:D,СВОД!C2113,Услуги!F:F,СВОД!E2113)</f>
        <v>0</v>
      </c>
      <c r="M2113" s="251">
        <f>SUMIFS('Скорая мед.помощь'!J:J,'Скорая мед.помощь'!E:E,СВОД!C2113,'Скорая мед.помощь'!G:G,СВОД!E2113)</f>
        <v>0</v>
      </c>
      <c r="N2113" s="278">
        <f>SUMIFS('Круглосуточный стационар'!O:O,'Круглосуточный стационар'!D:D,СВОД!C2113,'Круглосуточный стационар'!F:F,СВОД!E2113)+SUMIFS(ВМП!O:O,ВМП!D:D,СВОД!C2113,ВМП!F:F,СВОД!E2113)+SUMIFS('Дневной стационар'!O:O,'Дневной стационар'!D:D,СВОД!C2113,'Дневной стационар'!F:F,СВОД!E2113)+SUMIFS(ЭКО!M:M,ЭКО!D:D,СВОД!C2113,ЭКО!F:F,СВОД!E2113)+SUMIFS(Диализ!O:O,Диализ!E:E,СВОД!C2113,Диализ!G:G,СВОД!E2113)+SUMIFS(Поликлиника!CT:CT,Поликлиника!D:D,СВОД!C2113,Поликлиника!F:F,СВОД!E2113)+SUMIFS('Скорая мед.помощь'!O:O,'Скорая мед.помощь'!E:E,СВОД!C2113,'Скорая мед.помощь'!G:G,СВОД!E2113)+SUMIFS(Услуги!AV:AV,Услуги!D:D,СВОД!C2113,Услуги!F:F,СВОД!E2113)</f>
        <v>0</v>
      </c>
      <c r="O2113" s="277">
        <f>SUMIFS(Сверхбаза!L:L,Сверхбаза!C:C,СВОД!C2113,Сверхбаза!E:E,СВОД!E2113)+SUMIFS(Сверхбаза!M:M,Сверхбаза!C:C,СВОД!C2113,Сверхбаза!E:E,СВОД!E2113)</f>
        <v>0</v>
      </c>
      <c r="P2113" s="251">
        <f>SUMIFS(Сверхбаза!N:N,Сверхбаза!C:C,СВОД!C2113,Сверхбаза!E:E,СВОД!E2113)</f>
        <v>0</v>
      </c>
      <c r="Q2113" s="251">
        <f>SUMIFS(Сверхбаза!P:P,Сверхбаза!C:C,СВОД!C2113,Сверхбаза!E:E,СВОД!E2113)</f>
        <v>0</v>
      </c>
      <c r="R2113" s="251">
        <f>SUMIFS(Сверхбаза!O:O,Сверхбаза!C:C,СВОД!C2113,Сверхбаза!E:E,СВОД!E2113)</f>
        <v>0</v>
      </c>
      <c r="S2113" s="251">
        <f>SUMIFS(Сверхбаза!Q:Q,Сверхбаза!C:C,СВОД!C2113,Сверхбаза!E:E,СВОД!E2113)</f>
        <v>0</v>
      </c>
      <c r="T2113" s="278">
        <f>SUMIFS(Сверхбаза!G:G,Сверхбаза!C:C,СВОД!C2113,Сверхбаза!E:E,СВОД!E2113)</f>
        <v>0</v>
      </c>
    </row>
    <row r="2114" spans="1:20" ht="25.5" outlineLevel="2">
      <c r="A2114" s="263">
        <v>8</v>
      </c>
      <c r="B2114" s="336">
        <v>502002</v>
      </c>
      <c r="C2114" s="336">
        <v>200201</v>
      </c>
      <c r="D2114" s="5" t="s">
        <v>245</v>
      </c>
      <c r="E2114" s="324">
        <v>2</v>
      </c>
      <c r="F2114" s="325" t="s">
        <v>173</v>
      </c>
      <c r="G2114" s="277">
        <f>SUMIFS('Круглосуточный стационар'!J:J,'Круглосуточный стационар'!D:D,СВОД!C2114,'Круглосуточный стационар'!F:F,СВОД!E2114)/2+SUMIFS(ВМП!J:J,ВМП!D:D,СВОД!C2114,ВМП!F:F,СВОД!E2114)/2+SUMIFS('Дневной стационар'!J:J,'Дневной стационар'!D:D,СВОД!C2114,'Дневной стационар'!F:F,СВОД!E2114)/2+SUMIFS(ЭКО!H:H,ЭКО!D:D,СВОД!C2114,ЭКО!F:F,СВОД!E2114)+SUMIFS(Диализ!J:J,Диализ!E:E,СВОД!C2114,Диализ!G:G,СВОД!E2114)</f>
        <v>458</v>
      </c>
      <c r="H2114" s="251">
        <f>SUMIFS(Поликлиника!H:H,Поликлиника!D:D,СВОД!C2114,Поликлиника!F:F,СВОД!E2114)</f>
        <v>0</v>
      </c>
      <c r="I2114" s="251">
        <f>SUMIFS(Поликлиника!BA:BA,Поликлиника!D:D,СВОД!C2114,Поликлиника!F:F,СВОД!E2114)</f>
        <v>0</v>
      </c>
      <c r="J2114" s="251">
        <f>SUMIFS(Поликлиника!BF:BF,Поликлиника!D:D,СВОД!C2114,Поликлиника!F:F,СВОД!E2114)</f>
        <v>0</v>
      </c>
      <c r="K2114" s="251">
        <f>SUMIFS(Поликлиника!BU:BU,Поликлиника!D:D,СВОД!C2114,Поликлиника!F:F,СВОД!E2114)</f>
        <v>0</v>
      </c>
      <c r="L2114" s="251">
        <f>SUMIFS(Услуги!H:H,Услуги!D:D,СВОД!C2114,Услуги!F:F,СВОД!E2114)+SUMIFS(Услуги!M:M,Услуги!D:D,СВОД!C2114,Услуги!F:F,СВОД!E2114)+SUMIFS(Услуги!R:R,Услуги!D:D,СВОД!C2114,Услуги!F:F,СВОД!E2114)+SUMIFS(Услуги!W:W,Услуги!D:D,СВОД!C2114,Услуги!F:F,СВОД!E2114)+SUMIFS(Услуги!AB:AB,Услуги!D:D,СВОД!C2114,Услуги!F:F,СВОД!E2114)+SUMIFS(Услуги!AG:AG,Услуги!D:D,СВОД!C2114,Услуги!F:F,СВОД!E2114)+SUMIFS(Услуги!AL:AL,Услуги!D:D,СВОД!C2114,Услуги!F:F,СВОД!E2114)+SUMIFS(Услуги!AQ:AQ,Услуги!D:D,СВОД!C2114,Услуги!F:F,СВОД!E2114)</f>
        <v>0</v>
      </c>
      <c r="M2114" s="251">
        <f>SUMIFS('Скорая мед.помощь'!J:J,'Скорая мед.помощь'!E:E,СВОД!C2114,'Скорая мед.помощь'!G:G,СВОД!E2114)</f>
        <v>0</v>
      </c>
      <c r="N2114" s="278">
        <f>SUMIFS('Круглосуточный стационар'!O:O,'Круглосуточный стационар'!D:D,СВОД!C2114,'Круглосуточный стационар'!F:F,СВОД!E2114)+SUMIFS(ВМП!O:O,ВМП!D:D,СВОД!C2114,ВМП!F:F,СВОД!E2114)+SUMIFS('Дневной стационар'!O:O,'Дневной стационар'!D:D,СВОД!C2114,'Дневной стационар'!F:F,СВОД!E2114)+SUMIFS(ЭКО!M:M,ЭКО!D:D,СВОД!C2114,ЭКО!F:F,СВОД!E2114)+SUMIFS(Диализ!O:O,Диализ!E:E,СВОД!C2114,Диализ!G:G,СВОД!E2114)+SUMIFS(Поликлиника!CT:CT,Поликлиника!D:D,СВОД!C2114,Поликлиника!F:F,СВОД!E2114)+SUMIFS('Скорая мед.помощь'!O:O,'Скорая мед.помощь'!E:E,СВОД!C2114,'Скорая мед.помощь'!G:G,СВОД!E2114)+SUMIFS(Услуги!AV:AV,Услуги!D:D,СВОД!C2114,Услуги!F:F,СВОД!E2114)</f>
        <v>3128.07</v>
      </c>
      <c r="O2114" s="277">
        <f>SUMIFS(Сверхбаза!L:L,Сверхбаза!C:C,СВОД!C2114,Сверхбаза!E:E,СВОД!E2114)+SUMIFS(Сверхбаза!M:M,Сверхбаза!C:C,СВОД!C2114,Сверхбаза!E:E,СВОД!E2114)</f>
        <v>0</v>
      </c>
      <c r="P2114" s="251">
        <f>SUMIFS(Сверхбаза!N:N,Сверхбаза!C:C,СВОД!C2114,Сверхбаза!E:E,СВОД!E2114)</f>
        <v>0</v>
      </c>
      <c r="Q2114" s="251">
        <f>SUMIFS(Сверхбаза!P:P,Сверхбаза!C:C,СВОД!C2114,Сверхбаза!E:E,СВОД!E2114)</f>
        <v>0</v>
      </c>
      <c r="R2114" s="251">
        <f>SUMIFS(Сверхбаза!O:O,Сверхбаза!C:C,СВОД!C2114,Сверхбаза!E:E,СВОД!E2114)</f>
        <v>0</v>
      </c>
      <c r="S2114" s="251">
        <f>SUMIFS(Сверхбаза!Q:Q,Сверхбаза!C:C,СВОД!C2114,Сверхбаза!E:E,СВОД!E2114)</f>
        <v>0</v>
      </c>
      <c r="T2114" s="278">
        <f>SUMIFS(Сверхбаза!G:G,Сверхбаза!C:C,СВОД!C2114,Сверхбаза!E:E,СВОД!E2114)</f>
        <v>0</v>
      </c>
    </row>
    <row r="2115" spans="1:20" ht="25.5" outlineLevel="2">
      <c r="A2115" s="263">
        <v>8</v>
      </c>
      <c r="B2115" s="336">
        <v>502002</v>
      </c>
      <c r="C2115" s="336">
        <v>200201</v>
      </c>
      <c r="D2115" s="5" t="s">
        <v>245</v>
      </c>
      <c r="E2115" s="324">
        <v>6</v>
      </c>
      <c r="F2115" s="325" t="s">
        <v>705</v>
      </c>
      <c r="G2115" s="277">
        <f>SUMIFS('Круглосуточный стационар'!J:J,'Круглосуточный стационар'!D:D,СВОД!C2115,'Круглосуточный стационар'!F:F,СВОД!E2115)/2+SUMIFS(ВМП!J:J,ВМП!D:D,СВОД!C2115,ВМП!F:F,СВОД!E2115)/2+SUMIFS('Дневной стационар'!J:J,'Дневной стационар'!D:D,СВОД!C2115,'Дневной стационар'!F:F,СВОД!E2115)/2+SUMIFS(ЭКО!H:H,ЭКО!D:D,СВОД!C2115,ЭКО!F:F,СВОД!E2115)+SUMIFS(Диализ!J:J,Диализ!E:E,СВОД!C2115,Диализ!G:G,СВОД!E2115)</f>
        <v>0</v>
      </c>
      <c r="H2115" s="251">
        <f>SUMIFS(Поликлиника!H:H,Поликлиника!D:D,СВОД!C2115,Поликлиника!F:F,СВОД!E2115)</f>
        <v>0</v>
      </c>
      <c r="I2115" s="251">
        <f>SUMIFS(Поликлиника!BA:BA,Поликлиника!D:D,СВОД!C2115,Поликлиника!F:F,СВОД!E2115)</f>
        <v>0</v>
      </c>
      <c r="J2115" s="251">
        <f>SUMIFS(Поликлиника!BF:BF,Поликлиника!D:D,СВОД!C2115,Поликлиника!F:F,СВОД!E2115)</f>
        <v>0</v>
      </c>
      <c r="K2115" s="251">
        <f>SUMIFS(Поликлиника!BU:BU,Поликлиника!D:D,СВОД!C2115,Поликлиника!F:F,СВОД!E2115)</f>
        <v>0</v>
      </c>
      <c r="L2115" s="251">
        <f>SUMIFS(Услуги!H:H,Услуги!D:D,СВОД!C2115,Услуги!F:F,СВОД!E2115)+SUMIFS(Услуги!M:M,Услуги!D:D,СВОД!C2115,Услуги!F:F,СВОД!E2115)+SUMIFS(Услуги!R:R,Услуги!D:D,СВОД!C2115,Услуги!F:F,СВОД!E2115)+SUMIFS(Услуги!W:W,Услуги!D:D,СВОД!C2115,Услуги!F:F,СВОД!E2115)+SUMIFS(Услуги!AB:AB,Услуги!D:D,СВОД!C2115,Услуги!F:F,СВОД!E2115)+SUMIFS(Услуги!AG:AG,Услуги!D:D,СВОД!C2115,Услуги!F:F,СВОД!E2115)+SUMIFS(Услуги!AL:AL,Услуги!D:D,СВОД!C2115,Услуги!F:F,СВОД!E2115)+SUMIFS(Услуги!AQ:AQ,Услуги!D:D,СВОД!C2115,Услуги!F:F,СВОД!E2115)</f>
        <v>0</v>
      </c>
      <c r="M2115" s="251">
        <f>SUMIFS('Скорая мед.помощь'!J:J,'Скорая мед.помощь'!E:E,СВОД!C2115,'Скорая мед.помощь'!G:G,СВОД!E2115)</f>
        <v>0</v>
      </c>
      <c r="N2115" s="278">
        <f>SUMIFS('Круглосуточный стационар'!O:O,'Круглосуточный стационар'!D:D,СВОД!C2115,'Круглосуточный стационар'!F:F,СВОД!E2115)+SUMIFS(ВМП!O:O,ВМП!D:D,СВОД!C2115,ВМП!F:F,СВОД!E2115)+SUMIFS('Дневной стационар'!O:O,'Дневной стационар'!D:D,СВОД!C2115,'Дневной стационар'!F:F,СВОД!E2115)+SUMIFS(ЭКО!M:M,ЭКО!D:D,СВОД!C2115,ЭКО!F:F,СВОД!E2115)+SUMIFS(Диализ!O:O,Диализ!E:E,СВОД!C2115,Диализ!G:G,СВОД!E2115)+SUMIFS(Поликлиника!CT:CT,Поликлиника!D:D,СВОД!C2115,Поликлиника!F:F,СВОД!E2115)+SUMIFS('Скорая мед.помощь'!O:O,'Скорая мед.помощь'!E:E,СВОД!C2115,'Скорая мед.помощь'!G:G,СВОД!E2115)+SUMIFS(Услуги!AV:AV,Услуги!D:D,СВОД!C2115,Услуги!F:F,СВОД!E2115)</f>
        <v>0</v>
      </c>
      <c r="O2115" s="277">
        <f>SUMIFS(Сверхбаза!L:L,Сверхбаза!C:C,СВОД!C2115,Сверхбаза!E:E,СВОД!E2115)+SUMIFS(Сверхбаза!M:M,Сверхбаза!C:C,СВОД!C2115,Сверхбаза!E:E,СВОД!E2115)</f>
        <v>0</v>
      </c>
      <c r="P2115" s="251">
        <f>SUMIFS(Сверхбаза!N:N,Сверхбаза!C:C,СВОД!C2115,Сверхбаза!E:E,СВОД!E2115)</f>
        <v>0</v>
      </c>
      <c r="Q2115" s="251">
        <f>SUMIFS(Сверхбаза!P:P,Сверхбаза!C:C,СВОД!C2115,Сверхбаза!E:E,СВОД!E2115)</f>
        <v>0</v>
      </c>
      <c r="R2115" s="251">
        <f>SUMIFS(Сверхбаза!O:O,Сверхбаза!C:C,СВОД!C2115,Сверхбаза!E:E,СВОД!E2115)</f>
        <v>0</v>
      </c>
      <c r="S2115" s="251">
        <f>SUMIFS(Сверхбаза!Q:Q,Сверхбаза!C:C,СВОД!C2115,Сверхбаза!E:E,СВОД!E2115)</f>
        <v>0</v>
      </c>
      <c r="T2115" s="278">
        <f>SUMIFS(Сверхбаза!G:G,Сверхбаза!C:C,СВОД!C2115,Сверхбаза!E:E,СВОД!E2115)</f>
        <v>0</v>
      </c>
    </row>
    <row r="2116" spans="1:20" ht="25.5" outlineLevel="2">
      <c r="A2116" s="263">
        <v>8</v>
      </c>
      <c r="B2116" s="336">
        <v>502002</v>
      </c>
      <c r="C2116" s="336">
        <v>200201</v>
      </c>
      <c r="D2116" s="5" t="s">
        <v>245</v>
      </c>
      <c r="E2116" s="324">
        <v>3</v>
      </c>
      <c r="F2116" s="325" t="s">
        <v>174</v>
      </c>
      <c r="G2116" s="277">
        <f>SUMIFS('Круглосуточный стационар'!J:J,'Круглосуточный стационар'!D:D,СВОД!C2116,'Круглосуточный стационар'!F:F,СВОД!E2116)/2+SUMIFS(ВМП!J:J,ВМП!D:D,СВОД!C2116,ВМП!F:F,СВОД!E2116)/2+SUMIFS('Дневной стационар'!J:J,'Дневной стационар'!D:D,СВОД!C2116,'Дневной стационар'!F:F,СВОД!E2116)/2+SUMIFS(ЭКО!H:H,ЭКО!D:D,СВОД!C2116,ЭКО!F:F,СВОД!E2116)+SUMIFS(Диализ!J:J,Диализ!E:E,СВОД!C2116,Диализ!G:G,СВОД!E2116)</f>
        <v>0</v>
      </c>
      <c r="H2116" s="251">
        <f>SUMIFS(Поликлиника!H:H,Поликлиника!D:D,СВОД!C2116,Поликлиника!F:F,СВОД!E2116)</f>
        <v>24978</v>
      </c>
      <c r="I2116" s="251">
        <f>SUMIFS(Поликлиника!BA:BA,Поликлиника!D:D,СВОД!C2116,Поликлиника!F:F,СВОД!E2116)</f>
        <v>10333</v>
      </c>
      <c r="J2116" s="251">
        <f>SUMIFS(Поликлиника!BF:BF,Поликлиника!D:D,СВОД!C2116,Поликлиника!F:F,СВОД!E2116)</f>
        <v>41070</v>
      </c>
      <c r="K2116" s="251">
        <f>SUMIFS(Поликлиника!BU:BU,Поликлиника!D:D,СВОД!C2116,Поликлиника!F:F,СВОД!E2116)</f>
        <v>23768</v>
      </c>
      <c r="L2116" s="251">
        <f>SUMIFS(Услуги!H:H,Услуги!D:D,СВОД!C2116,Услуги!F:F,СВОД!E2116)+SUMIFS(Услуги!M:M,Услуги!D:D,СВОД!C2116,Услуги!F:F,СВОД!E2116)+SUMIFS(Услуги!R:R,Услуги!D:D,СВОД!C2116,Услуги!F:F,СВОД!E2116)+SUMIFS(Услуги!W:W,Услуги!D:D,СВОД!C2116,Услуги!F:F,СВОД!E2116)+SUMIFS(Услуги!AB:AB,Услуги!D:D,СВОД!C2116,Услуги!F:F,СВОД!E2116)+SUMIFS(Услуги!AG:AG,Услуги!D:D,СВОД!C2116,Услуги!F:F,СВОД!E2116)+SUMIFS(Услуги!AL:AL,Услуги!D:D,СВОД!C2116,Услуги!F:F,СВОД!E2116)+SUMIFS(Услуги!AQ:AQ,Услуги!D:D,СВОД!C2116,Услуги!F:F,СВОД!E2116)</f>
        <v>0</v>
      </c>
      <c r="M2116" s="251">
        <f>SUMIFS('Скорая мед.помощь'!J:J,'Скорая мед.помощь'!E:E,СВОД!C2116,'Скорая мед.помощь'!G:G,СВОД!E2116)</f>
        <v>0</v>
      </c>
      <c r="N2116" s="278">
        <f>SUMIFS('Круглосуточный стационар'!O:O,'Круглосуточный стационар'!D:D,СВОД!C2116,'Круглосуточный стационар'!F:F,СВОД!E2116)+SUMIFS(ВМП!O:O,ВМП!D:D,СВОД!C2116,ВМП!F:F,СВОД!E2116)+SUMIFS('Дневной стационар'!O:O,'Дневной стационар'!D:D,СВОД!C2116,'Дневной стационар'!F:F,СВОД!E2116)+SUMIFS(ЭКО!M:M,ЭКО!D:D,СВОД!C2116,ЭКО!F:F,СВОД!E2116)+SUMIFS(Диализ!O:O,Диализ!E:E,СВОД!C2116,Диализ!G:G,СВОД!E2116)+SUMIFS(Поликлиника!CT:CT,Поликлиника!D:D,СВОД!C2116,Поликлиника!F:F,СВОД!E2116)+SUMIFS('Скорая мед.помощь'!O:O,'Скорая мед.помощь'!E:E,СВОД!C2116,'Скорая мед.помощь'!G:G,СВОД!E2116)+SUMIFS(Услуги!AV:AV,Услуги!D:D,СВОД!C2116,Услуги!F:F,СВОД!E2116)</f>
        <v>66458.790506333316</v>
      </c>
      <c r="O2116" s="277">
        <f>SUMIFS(Сверхбаза!L:L,Сверхбаза!C:C,СВОД!C2116,Сверхбаза!E:E,СВОД!E2116)+SUMIFS(Сверхбаза!M:M,Сверхбаза!C:C,СВОД!C2116,Сверхбаза!E:E,СВОД!E2116)</f>
        <v>0</v>
      </c>
      <c r="P2116" s="251">
        <f>SUMIFS(Сверхбаза!N:N,Сверхбаза!C:C,СВОД!C2116,Сверхбаза!E:E,СВОД!E2116)</f>
        <v>0</v>
      </c>
      <c r="Q2116" s="251">
        <f>SUMIFS(Сверхбаза!P:P,Сверхбаза!C:C,СВОД!C2116,Сверхбаза!E:E,СВОД!E2116)</f>
        <v>0</v>
      </c>
      <c r="R2116" s="251">
        <f>SUMIFS(Сверхбаза!O:O,Сверхбаза!C:C,СВОД!C2116,Сверхбаза!E:E,СВОД!E2116)</f>
        <v>0</v>
      </c>
      <c r="S2116" s="251">
        <f>SUMIFS(Сверхбаза!Q:Q,Сверхбаза!C:C,СВОД!C2116,Сверхбаза!E:E,СВОД!E2116)</f>
        <v>0</v>
      </c>
      <c r="T2116" s="278">
        <f>SUMIFS(Сверхбаза!G:G,Сверхбаза!C:C,СВОД!C2116,Сверхбаза!E:E,СВОД!E2116)</f>
        <v>0</v>
      </c>
    </row>
    <row r="2117" spans="1:20" ht="25.5" outlineLevel="2">
      <c r="A2117" s="263">
        <v>8</v>
      </c>
      <c r="B2117" s="336">
        <v>502002</v>
      </c>
      <c r="C2117" s="336">
        <v>200201</v>
      </c>
      <c r="D2117" s="5" t="s">
        <v>245</v>
      </c>
      <c r="E2117" s="324">
        <v>7</v>
      </c>
      <c r="F2117" s="325" t="s">
        <v>706</v>
      </c>
      <c r="G2117" s="277">
        <f>SUMIFS('Круглосуточный стационар'!J:J,'Круглосуточный стационар'!D:D,СВОД!C2117,'Круглосуточный стационар'!F:F,СВОД!E2117)/2+SUMIFS(ВМП!J:J,ВМП!D:D,СВОД!C2117,ВМП!F:F,СВОД!E2117)/2+SUMIFS('Дневной стационар'!J:J,'Дневной стационар'!D:D,СВОД!C2117,'Дневной стационар'!F:F,СВОД!E2117)/2+SUMIFS(ЭКО!H:H,ЭКО!D:D,СВОД!C2117,ЭКО!F:F,СВОД!E2117)+SUMIFS(Диализ!J:J,Диализ!E:E,СВОД!C2117,Диализ!G:G,СВОД!E2117)</f>
        <v>0</v>
      </c>
      <c r="H2117" s="251">
        <f>SUMIFS(Поликлиника!H:H,Поликлиника!D:D,СВОД!C2117,Поликлиника!F:F,СВОД!E2117)</f>
        <v>0</v>
      </c>
      <c r="I2117" s="251">
        <f>SUMIFS(Поликлиника!BA:BA,Поликлиника!D:D,СВОД!C2117,Поликлиника!F:F,СВОД!E2117)</f>
        <v>0</v>
      </c>
      <c r="J2117" s="251">
        <f>SUMIFS(Поликлиника!BF:BF,Поликлиника!D:D,СВОД!C2117,Поликлиника!F:F,СВОД!E2117)</f>
        <v>0</v>
      </c>
      <c r="K2117" s="251">
        <f>SUMIFS(Поликлиника!BU:BU,Поликлиника!D:D,СВОД!C2117,Поликлиника!F:F,СВОД!E2117)</f>
        <v>0</v>
      </c>
      <c r="L2117" s="251">
        <f>SUMIFS(Услуги!H:H,Услуги!D:D,СВОД!C2117,Услуги!F:F,СВОД!E2117)+SUMIFS(Услуги!M:M,Услуги!D:D,СВОД!C2117,Услуги!F:F,СВОД!E2117)+SUMIFS(Услуги!R:R,Услуги!D:D,СВОД!C2117,Услуги!F:F,СВОД!E2117)+SUMIFS(Услуги!W:W,Услуги!D:D,СВОД!C2117,Услуги!F:F,СВОД!E2117)+SUMIFS(Услуги!AB:AB,Услуги!D:D,СВОД!C2117,Услуги!F:F,СВОД!E2117)+SUMIFS(Услуги!AG:AG,Услуги!D:D,СВОД!C2117,Услуги!F:F,СВОД!E2117)+SUMIFS(Услуги!AL:AL,Услуги!D:D,СВОД!C2117,Услуги!F:F,СВОД!E2117)+SUMIFS(Услуги!AQ:AQ,Услуги!D:D,СВОД!C2117,Услуги!F:F,СВОД!E2117)</f>
        <v>0</v>
      </c>
      <c r="M2117" s="251">
        <f>SUMIFS('Скорая мед.помощь'!J:J,'Скорая мед.помощь'!E:E,СВОД!C2117,'Скорая мед.помощь'!G:G,СВОД!E2117)</f>
        <v>0</v>
      </c>
      <c r="N2117" s="278">
        <f>SUMIFS('Круглосуточный стационар'!O:O,'Круглосуточный стационар'!D:D,СВОД!C2117,'Круглосуточный стационар'!F:F,СВОД!E2117)+SUMIFS(ВМП!O:O,ВМП!D:D,СВОД!C2117,ВМП!F:F,СВОД!E2117)+SUMIFS('Дневной стационар'!O:O,'Дневной стационар'!D:D,СВОД!C2117,'Дневной стационар'!F:F,СВОД!E2117)+SUMIFS(ЭКО!M:M,ЭКО!D:D,СВОД!C2117,ЭКО!F:F,СВОД!E2117)+SUMIFS(Диализ!O:O,Диализ!E:E,СВОД!C2117,Диализ!G:G,СВОД!E2117)+SUMIFS(Поликлиника!CT:CT,Поликлиника!D:D,СВОД!C2117,Поликлиника!F:F,СВОД!E2117)+SUMIFS('Скорая мед.помощь'!O:O,'Скорая мед.помощь'!E:E,СВОД!C2117,'Скорая мед.помощь'!G:G,СВОД!E2117)+SUMIFS(Услуги!AV:AV,Услуги!D:D,СВОД!C2117,Услуги!F:F,СВОД!E2117)</f>
        <v>0</v>
      </c>
      <c r="O2117" s="277">
        <f>SUMIFS(Сверхбаза!L:L,Сверхбаза!C:C,СВОД!C2117,Сверхбаза!E:E,СВОД!E2117)+SUMIFS(Сверхбаза!M:M,Сверхбаза!C:C,СВОД!C2117,Сверхбаза!E:E,СВОД!E2117)</f>
        <v>0</v>
      </c>
      <c r="P2117" s="251">
        <f>SUMIFS(Сверхбаза!N:N,Сверхбаза!C:C,СВОД!C2117,Сверхбаза!E:E,СВОД!E2117)</f>
        <v>0</v>
      </c>
      <c r="Q2117" s="251">
        <f>SUMIFS(Сверхбаза!P:P,Сверхбаза!C:C,СВОД!C2117,Сверхбаза!E:E,СВОД!E2117)</f>
        <v>0</v>
      </c>
      <c r="R2117" s="251">
        <f>SUMIFS(Сверхбаза!O:O,Сверхбаза!C:C,СВОД!C2117,Сверхбаза!E:E,СВОД!E2117)</f>
        <v>0</v>
      </c>
      <c r="S2117" s="251">
        <f>SUMIFS(Сверхбаза!Q:Q,Сверхбаза!C:C,СВОД!C2117,Сверхбаза!E:E,СВОД!E2117)</f>
        <v>0</v>
      </c>
      <c r="T2117" s="278">
        <f>SUMIFS(Сверхбаза!G:G,Сверхбаза!C:C,СВОД!C2117,Сверхбаза!E:E,СВОД!E2117)</f>
        <v>0</v>
      </c>
    </row>
    <row r="2118" spans="1:20" ht="25.5" outlineLevel="2">
      <c r="A2118" s="263">
        <v>8</v>
      </c>
      <c r="B2118" s="336">
        <v>502002</v>
      </c>
      <c r="C2118" s="336">
        <v>200201</v>
      </c>
      <c r="D2118" s="5" t="s">
        <v>245</v>
      </c>
      <c r="E2118" s="324">
        <v>70</v>
      </c>
      <c r="F2118" s="325" t="s">
        <v>707</v>
      </c>
      <c r="G2118" s="277">
        <f>SUMIFS('Круглосуточный стационар'!J:J,'Круглосуточный стационар'!D:D,СВОД!C2118,'Круглосуточный стационар'!F:F,СВОД!E2118)/2+SUMIFS(ВМП!J:J,ВМП!D:D,СВОД!C2118,ВМП!F:F,СВОД!E2118)/2+SUMIFS('Дневной стационар'!J:J,'Дневной стационар'!D:D,СВОД!C2118,'Дневной стационар'!F:F,СВОД!E2118)/2+SUMIFS(ЭКО!H:H,ЭКО!D:D,СВОД!C2118,ЭКО!F:F,СВОД!E2118)+SUMIFS(Диализ!J:J,Диализ!E:E,СВОД!C2118,Диализ!G:G,СВОД!E2118)</f>
        <v>0</v>
      </c>
      <c r="H2118" s="251">
        <f>SUMIFS(Поликлиника!H:H,Поликлиника!D:D,СВОД!C2118,Поликлиника!F:F,СВОД!E2118)</f>
        <v>0</v>
      </c>
      <c r="I2118" s="251">
        <f>SUMIFS(Поликлиника!BA:BA,Поликлиника!D:D,СВОД!C2118,Поликлиника!F:F,СВОД!E2118)</f>
        <v>0</v>
      </c>
      <c r="J2118" s="251">
        <f>SUMIFS(Поликлиника!BF:BF,Поликлиника!D:D,СВОД!C2118,Поликлиника!F:F,СВОД!E2118)</f>
        <v>0</v>
      </c>
      <c r="K2118" s="251">
        <f>SUMIFS(Поликлиника!BU:BU,Поликлиника!D:D,СВОД!C2118,Поликлиника!F:F,СВОД!E2118)</f>
        <v>0</v>
      </c>
      <c r="L2118" s="251">
        <f>SUMIFS(Услуги!H:H,Услуги!D:D,СВОД!C2118,Услуги!F:F,СВОД!E2118)+SUMIFS(Услуги!M:M,Услуги!D:D,СВОД!C2118,Услуги!F:F,СВОД!E2118)+SUMIFS(Услуги!R:R,Услуги!D:D,СВОД!C2118,Услуги!F:F,СВОД!E2118)+SUMIFS(Услуги!W:W,Услуги!D:D,СВОД!C2118,Услуги!F:F,СВОД!E2118)+SUMIFS(Услуги!AB:AB,Услуги!D:D,СВОД!C2118,Услуги!F:F,СВОД!E2118)+SUMIFS(Услуги!AG:AG,Услуги!D:D,СВОД!C2118,Услуги!F:F,СВОД!E2118)+SUMIFS(Услуги!AL:AL,Услуги!D:D,СВОД!C2118,Услуги!F:F,СВОД!E2118)+SUMIFS(Услуги!AQ:AQ,Услуги!D:D,СВОД!C2118,Услуги!F:F,СВОД!E2118)</f>
        <v>0</v>
      </c>
      <c r="M2118" s="251">
        <f>SUMIFS('Скорая мед.помощь'!J:J,'Скорая мед.помощь'!E:E,СВОД!C2118,'Скорая мед.помощь'!G:G,СВОД!E2118)</f>
        <v>0</v>
      </c>
      <c r="N2118" s="278">
        <f>SUMIFS('Круглосуточный стационар'!O:O,'Круглосуточный стационар'!D:D,СВОД!C2118,'Круглосуточный стационар'!F:F,СВОД!E2118)+SUMIFS(ВМП!O:O,ВМП!D:D,СВОД!C2118,ВМП!F:F,СВОД!E2118)+SUMIFS('Дневной стационар'!O:O,'Дневной стационар'!D:D,СВОД!C2118,'Дневной стационар'!F:F,СВОД!E2118)+SUMIFS(ЭКО!M:M,ЭКО!D:D,СВОД!C2118,ЭКО!F:F,СВОД!E2118)+SUMIFS(Диализ!O:O,Диализ!E:E,СВОД!C2118,Диализ!G:G,СВОД!E2118)+SUMIFS(Поликлиника!CT:CT,Поликлиника!D:D,СВОД!C2118,Поликлиника!F:F,СВОД!E2118)+SUMIFS('Скорая мед.помощь'!O:O,'Скорая мед.помощь'!E:E,СВОД!C2118,'Скорая мед.помощь'!G:G,СВОД!E2118)+SUMIFS(Услуги!AV:AV,Услуги!D:D,СВОД!C2118,Услуги!F:F,СВОД!E2118)</f>
        <v>0</v>
      </c>
      <c r="O2118" s="277">
        <f>SUMIFS(Сверхбаза!L:L,Сверхбаза!C:C,СВОД!C2118,Сверхбаза!E:E,СВОД!E2118)+SUMIFS(Сверхбаза!M:M,Сверхбаза!C:C,СВОД!C2118,Сверхбаза!E:E,СВОД!E2118)</f>
        <v>0</v>
      </c>
      <c r="P2118" s="251">
        <f>SUMIFS(Сверхбаза!N:N,Сверхбаза!C:C,СВОД!C2118,Сверхбаза!E:E,СВОД!E2118)</f>
        <v>0</v>
      </c>
      <c r="Q2118" s="251">
        <f>SUMIFS(Сверхбаза!P:P,Сверхбаза!C:C,СВОД!C2118,Сверхбаза!E:E,СВОД!E2118)</f>
        <v>0</v>
      </c>
      <c r="R2118" s="251">
        <f>SUMIFS(Сверхбаза!O:O,Сверхбаза!C:C,СВОД!C2118,Сверхбаза!E:E,СВОД!E2118)</f>
        <v>0</v>
      </c>
      <c r="S2118" s="251">
        <f>SUMIFS(Сверхбаза!Q:Q,Сверхбаза!C:C,СВОД!C2118,Сверхбаза!E:E,СВОД!E2118)</f>
        <v>0</v>
      </c>
      <c r="T2118" s="278">
        <f>SUMIFS(Сверхбаза!G:G,Сверхбаза!C:C,СВОД!C2118,Сверхбаза!E:E,СВОД!E2118)</f>
        <v>0</v>
      </c>
    </row>
    <row r="2119" spans="1:20" ht="25.5" outlineLevel="2">
      <c r="A2119" s="263">
        <v>8</v>
      </c>
      <c r="B2119" s="336">
        <v>502002</v>
      </c>
      <c r="C2119" s="336">
        <v>200201</v>
      </c>
      <c r="D2119" s="5" t="s">
        <v>245</v>
      </c>
      <c r="E2119" s="324">
        <v>94</v>
      </c>
      <c r="F2119" s="325" t="s">
        <v>157</v>
      </c>
      <c r="G2119" s="277">
        <f>SUMIFS('Круглосуточный стационар'!J:J,'Круглосуточный стационар'!D:D,СВОД!C2119,'Круглосуточный стационар'!F:F,СВОД!E2119)/2+SUMIFS(ВМП!J:J,ВМП!D:D,СВОД!C2119,ВМП!F:F,СВОД!E2119)/2+SUMIFS('Дневной стационар'!J:J,'Дневной стационар'!D:D,СВОД!C2119,'Дневной стационар'!F:F,СВОД!E2119)/2+SUMIFS(ЭКО!H:H,ЭКО!D:D,СВОД!C2119,ЭКО!F:F,СВОД!E2119)+SUMIFS(Диализ!J:J,Диализ!E:E,СВОД!C2119,Диализ!G:G,СВОД!E2119)</f>
        <v>0</v>
      </c>
      <c r="H2119" s="251">
        <f>SUMIFS(Поликлиника!H:H,Поликлиника!D:D,СВОД!C2119,Поликлиника!F:F,СВОД!E2119)</f>
        <v>0</v>
      </c>
      <c r="I2119" s="251">
        <f>SUMIFS(Поликлиника!BA:BA,Поликлиника!D:D,СВОД!C2119,Поликлиника!F:F,СВОД!E2119)</f>
        <v>0</v>
      </c>
      <c r="J2119" s="251">
        <f>SUMIFS(Поликлиника!BF:BF,Поликлиника!D:D,СВОД!C2119,Поликлиника!F:F,СВОД!E2119)</f>
        <v>0</v>
      </c>
      <c r="K2119" s="251">
        <f>SUMIFS(Поликлиника!BU:BU,Поликлиника!D:D,СВОД!C2119,Поликлиника!F:F,СВОД!E2119)</f>
        <v>0</v>
      </c>
      <c r="L2119" s="251">
        <f>SUMIFS(Услуги!H:H,Услуги!D:D,СВОД!C2119,Услуги!F:F,СВОД!E2119)+SUMIFS(Услуги!M:M,Услуги!D:D,СВОД!C2119,Услуги!F:F,СВОД!E2119)+SUMIFS(Услуги!R:R,Услуги!D:D,СВОД!C2119,Услуги!F:F,СВОД!E2119)+SUMIFS(Услуги!W:W,Услуги!D:D,СВОД!C2119,Услуги!F:F,СВОД!E2119)+SUMIFS(Услуги!AB:AB,Услуги!D:D,СВОД!C2119,Услуги!F:F,СВОД!E2119)+SUMIFS(Услуги!AG:AG,Услуги!D:D,СВОД!C2119,Услуги!F:F,СВОД!E2119)+SUMIFS(Услуги!AL:AL,Услуги!D:D,СВОД!C2119,Услуги!F:F,СВОД!E2119)+SUMIFS(Услуги!AQ:AQ,Услуги!D:D,СВОД!C2119,Услуги!F:F,СВОД!E2119)</f>
        <v>0</v>
      </c>
      <c r="M2119" s="251">
        <f>SUMIFS('Скорая мед.помощь'!J:J,'Скорая мед.помощь'!E:E,СВОД!C2119,'Скорая мед.помощь'!G:G,СВОД!E2119)</f>
        <v>0</v>
      </c>
      <c r="N2119" s="278">
        <f>SUMIFS('Круглосуточный стационар'!O:O,'Круглосуточный стационар'!D:D,СВОД!C2119,'Круглосуточный стационар'!F:F,СВОД!E2119)+SUMIFS(ВМП!O:O,ВМП!D:D,СВОД!C2119,ВМП!F:F,СВОД!E2119)+SUMIFS('Дневной стационар'!O:O,'Дневной стационар'!D:D,СВОД!C2119,'Дневной стационар'!F:F,СВОД!E2119)+SUMIFS(ЭКО!M:M,ЭКО!D:D,СВОД!C2119,ЭКО!F:F,СВОД!E2119)+SUMIFS(Диализ!O:O,Диализ!E:E,СВОД!C2119,Диализ!G:G,СВОД!E2119)+SUMIFS(Поликлиника!CT:CT,Поликлиника!D:D,СВОД!C2119,Поликлиника!F:F,СВОД!E2119)+SUMIFS('Скорая мед.помощь'!O:O,'Скорая мед.помощь'!E:E,СВОД!C2119,'Скорая мед.помощь'!G:G,СВОД!E2119)+SUMIFS(Услуги!AV:AV,Услуги!D:D,СВОД!C2119,Услуги!F:F,СВОД!E2119)</f>
        <v>0</v>
      </c>
      <c r="O2119" s="277">
        <f>SUMIFS(Сверхбаза!L:L,Сверхбаза!C:C,СВОД!C2119,Сверхбаза!E:E,СВОД!E2119)+SUMIFS(Сверхбаза!M:M,Сверхбаза!C:C,СВОД!C2119,Сверхбаза!E:E,СВОД!E2119)</f>
        <v>0</v>
      </c>
      <c r="P2119" s="251">
        <f>SUMIFS(Сверхбаза!N:N,Сверхбаза!C:C,СВОД!C2119,Сверхбаза!E:E,СВОД!E2119)</f>
        <v>0</v>
      </c>
      <c r="Q2119" s="251">
        <f>SUMIFS(Сверхбаза!P:P,Сверхбаза!C:C,СВОД!C2119,Сверхбаза!E:E,СВОД!E2119)</f>
        <v>0</v>
      </c>
      <c r="R2119" s="251">
        <f>SUMIFS(Сверхбаза!O:O,Сверхбаза!C:C,СВОД!C2119,Сверхбаза!E:E,СВОД!E2119)</f>
        <v>0</v>
      </c>
      <c r="S2119" s="251">
        <f>SUMIFS(Сверхбаза!Q:Q,Сверхбаза!C:C,СВОД!C2119,Сверхбаза!E:E,СВОД!E2119)</f>
        <v>0</v>
      </c>
      <c r="T2119" s="278">
        <f>SUMIFS(Сверхбаза!G:G,Сверхбаза!C:C,СВОД!C2119,Сверхбаза!E:E,СВОД!E2119)</f>
        <v>0</v>
      </c>
    </row>
    <row r="2120" spans="1:20" outlineLevel="1">
      <c r="A2120" s="264"/>
      <c r="B2120" s="254"/>
      <c r="C2120" s="254" t="str">
        <f>CONCATENATE(C2119," ","Итог")</f>
        <v>200201 Итог</v>
      </c>
      <c r="D2120" s="255"/>
      <c r="E2120" s="326"/>
      <c r="F2120" s="327"/>
      <c r="G2120" s="279"/>
      <c r="H2120" s="256"/>
      <c r="I2120" s="256"/>
      <c r="J2120" s="256"/>
      <c r="K2120" s="256"/>
      <c r="L2120" s="256"/>
      <c r="M2120" s="256"/>
      <c r="N2120" s="280">
        <f>SUBTOTAL(9,N2112:N2119)</f>
        <v>70929.25350633332</v>
      </c>
      <c r="O2120" s="279"/>
      <c r="P2120" s="256"/>
      <c r="Q2120" s="256"/>
      <c r="R2120" s="256"/>
      <c r="S2120" s="256"/>
      <c r="T2120" s="280">
        <f>SUBTOTAL(9,T2112:T2119)</f>
        <v>0</v>
      </c>
    </row>
    <row r="2121" spans="1:20" ht="25.5" outlineLevel="2">
      <c r="A2121" s="262">
        <v>8</v>
      </c>
      <c r="B2121" s="8">
        <v>502003</v>
      </c>
      <c r="C2121" s="8">
        <v>200301</v>
      </c>
      <c r="D2121" s="9" t="s">
        <v>325</v>
      </c>
      <c r="E2121" s="322">
        <v>1</v>
      </c>
      <c r="F2121" s="323" t="s">
        <v>12</v>
      </c>
      <c r="G2121" s="275">
        <f>SUMIFS('Круглосуточный стационар'!J:J,'Круглосуточный стационар'!D:D,СВОД!C2121,'Круглосуточный стационар'!F:F,СВОД!E2121)/2+SUMIFS(ВМП!J:J,ВМП!D:D,СВОД!C2121,ВМП!F:F,СВОД!E2121)/2+SUMIFS('Дневной стационар'!J:J,'Дневной стационар'!D:D,СВОД!C2121,'Дневной стационар'!F:F,СВОД!E2121)/2+SUMIFS(ЭКО!H:H,ЭКО!D:D,СВОД!C2121,ЭКО!F:F,СВОД!E2121)+SUMIFS(Диализ!J:J,Диализ!E:E,СВОД!C2121,Диализ!G:G,СВОД!E2121)</f>
        <v>22847</v>
      </c>
      <c r="H2121" s="253">
        <f>SUMIFS(Поликлиника!H:H,Поликлиника!D:D,СВОД!C2121,Поликлиника!F:F,СВОД!E2121)</f>
        <v>0</v>
      </c>
      <c r="I2121" s="253">
        <f>SUMIFS(Поликлиника!BA:BA,Поликлиника!D:D,СВОД!C2121,Поликлиника!F:F,СВОД!E2121)</f>
        <v>0</v>
      </c>
      <c r="J2121" s="253">
        <f>SUMIFS(Поликлиника!BF:BF,Поликлиника!D:D,СВОД!C2121,Поликлиника!F:F,СВОД!E2121)</f>
        <v>0</v>
      </c>
      <c r="K2121" s="253">
        <f>SUMIFS(Поликлиника!BU:BU,Поликлиника!D:D,СВОД!C2121,Поликлиника!F:F,СВОД!E2121)</f>
        <v>0</v>
      </c>
      <c r="L2121" s="253">
        <f>SUMIFS(Услуги!H:H,Услуги!D:D,СВОД!C2121,Услуги!F:F,СВОД!E2121)+SUMIFS(Услуги!M:M,Услуги!D:D,СВОД!C2121,Услуги!F:F,СВОД!E2121)+SUMIFS(Услуги!R:R,Услуги!D:D,СВОД!C2121,Услуги!F:F,СВОД!E2121)+SUMIFS(Услуги!W:W,Услуги!D:D,СВОД!C2121,Услуги!F:F,СВОД!E2121)+SUMIFS(Услуги!AB:AB,Услуги!D:D,СВОД!C2121,Услуги!F:F,СВОД!E2121)+SUMIFS(Услуги!AG:AG,Услуги!D:D,СВОД!C2121,Услуги!F:F,СВОД!E2121)+SUMIFS(Услуги!AL:AL,Услуги!D:D,СВОД!C2121,Услуги!F:F,СВОД!E2121)+SUMIFS(Услуги!AQ:AQ,Услуги!D:D,СВОД!C2121,Услуги!F:F,СВОД!E2121)</f>
        <v>0</v>
      </c>
      <c r="M2121" s="253">
        <f>SUMIFS('Скорая мед.помощь'!J:J,'Скорая мед.помощь'!E:E,СВОД!C2121,'Скорая мед.помощь'!G:G,СВОД!E2121)</f>
        <v>0</v>
      </c>
      <c r="N2121" s="276">
        <f>SUMIFS('Круглосуточный стационар'!O:O,'Круглосуточный стационар'!D:D,СВОД!C2121,'Круглосуточный стационар'!F:F,СВОД!E2121)+SUMIFS(ВМП!O:O,ВМП!D:D,СВОД!C2121,ВМП!F:F,СВОД!E2121)+SUMIFS('Дневной стационар'!O:O,'Дневной стационар'!D:D,СВОД!C2121,'Дневной стационар'!F:F,СВОД!E2121)+SUMIFS(ЭКО!M:M,ЭКО!D:D,СВОД!C2121,ЭКО!F:F,СВОД!E2121)+SUMIFS(Диализ!O:O,Диализ!E:E,СВОД!C2121,Диализ!G:G,СВОД!E2121)+SUMIFS(Поликлиника!CT:CT,Поликлиника!D:D,СВОД!C2121,Поликлиника!F:F,СВОД!E2121)+SUMIFS('Скорая мед.помощь'!O:O,'Скорая мед.помощь'!E:E,СВОД!C2121,'Скорая мед.помощь'!G:G,СВОД!E2121)+SUMIFS(Услуги!AV:AV,Услуги!D:D,СВОД!C2121,Услуги!F:F,СВОД!E2121)</f>
        <v>848969.36827279546</v>
      </c>
      <c r="O2121" s="275">
        <f>SUMIFS(Сверхбаза!L:L,Сверхбаза!C:C,СВОД!C2121,Сверхбаза!E:E,СВОД!E2121)+SUMIFS(Сверхбаза!M:M,Сверхбаза!C:C,СВОД!C2121,Сверхбаза!E:E,СВОД!E2121)</f>
        <v>0</v>
      </c>
      <c r="P2121" s="253">
        <f>SUMIFS(Сверхбаза!N:N,Сверхбаза!C:C,СВОД!C2121,Сверхбаза!E:E,СВОД!E2121)</f>
        <v>0</v>
      </c>
      <c r="Q2121" s="253">
        <f>SUMIFS(Сверхбаза!P:P,Сверхбаза!C:C,СВОД!C2121,Сверхбаза!E:E,СВОД!E2121)</f>
        <v>0</v>
      </c>
      <c r="R2121" s="253">
        <f>SUMIFS(Сверхбаза!O:O,Сверхбаза!C:C,СВОД!C2121,Сверхбаза!E:E,СВОД!E2121)</f>
        <v>0</v>
      </c>
      <c r="S2121" s="253">
        <f>SUMIFS(Сверхбаза!Q:Q,Сверхбаза!C:C,СВОД!C2121,Сверхбаза!E:E,СВОД!E2121)</f>
        <v>0</v>
      </c>
      <c r="T2121" s="276">
        <f>SUMIFS(Сверхбаза!G:G,Сверхбаза!C:C,СВОД!C2121,Сверхбаза!E:E,СВОД!E2121)</f>
        <v>0</v>
      </c>
    </row>
    <row r="2122" spans="1:20" ht="25.5" outlineLevel="2">
      <c r="A2122" s="263">
        <v>8</v>
      </c>
      <c r="B2122" s="336">
        <v>502003</v>
      </c>
      <c r="C2122" s="336">
        <v>200301</v>
      </c>
      <c r="D2122" s="5" t="s">
        <v>325</v>
      </c>
      <c r="E2122" s="324">
        <v>13</v>
      </c>
      <c r="F2122" s="325" t="s">
        <v>704</v>
      </c>
      <c r="G2122" s="277">
        <f>SUMIFS('Круглосуточный стационар'!J:J,'Круглосуточный стационар'!D:D,СВОД!C2122,'Круглосуточный стационар'!F:F,СВОД!E2122)/2+SUMIFS(ВМП!J:J,ВМП!D:D,СВОД!C2122,ВМП!F:F,СВОД!E2122)/2+SUMIFS('Дневной стационар'!J:J,'Дневной стационар'!D:D,СВОД!C2122,'Дневной стационар'!F:F,СВОД!E2122)/2+SUMIFS(ЭКО!H:H,ЭКО!D:D,СВОД!C2122,ЭКО!F:F,СВОД!E2122)+SUMIFS(Диализ!J:J,Диализ!E:E,СВОД!C2122,Диализ!G:G,СВОД!E2122)</f>
        <v>1335</v>
      </c>
      <c r="H2122" s="251">
        <f>SUMIFS(Поликлиника!H:H,Поликлиника!D:D,СВОД!C2122,Поликлиника!F:F,СВОД!E2122)</f>
        <v>0</v>
      </c>
      <c r="I2122" s="251">
        <f>SUMIFS(Поликлиника!BA:BA,Поликлиника!D:D,СВОД!C2122,Поликлиника!F:F,СВОД!E2122)</f>
        <v>0</v>
      </c>
      <c r="J2122" s="251">
        <f>SUMIFS(Поликлиника!BF:BF,Поликлиника!D:D,СВОД!C2122,Поликлиника!F:F,СВОД!E2122)</f>
        <v>0</v>
      </c>
      <c r="K2122" s="251">
        <f>SUMIFS(Поликлиника!BU:BU,Поликлиника!D:D,СВОД!C2122,Поликлиника!F:F,СВОД!E2122)</f>
        <v>0</v>
      </c>
      <c r="L2122" s="251">
        <f>SUMIFS(Услуги!H:H,Услуги!D:D,СВОД!C2122,Услуги!F:F,СВОД!E2122)+SUMIFS(Услуги!M:M,Услуги!D:D,СВОД!C2122,Услуги!F:F,СВОД!E2122)+SUMIFS(Услуги!R:R,Услуги!D:D,СВОД!C2122,Услуги!F:F,СВОД!E2122)+SUMIFS(Услуги!W:W,Услуги!D:D,СВОД!C2122,Услуги!F:F,СВОД!E2122)+SUMIFS(Услуги!AB:AB,Услуги!D:D,СВОД!C2122,Услуги!F:F,СВОД!E2122)+SUMIFS(Услуги!AG:AG,Услуги!D:D,СВОД!C2122,Услуги!F:F,СВОД!E2122)+SUMIFS(Услуги!AL:AL,Услуги!D:D,СВОД!C2122,Услуги!F:F,СВОД!E2122)+SUMIFS(Услуги!AQ:AQ,Услуги!D:D,СВОД!C2122,Услуги!F:F,СВОД!E2122)</f>
        <v>0</v>
      </c>
      <c r="M2122" s="251">
        <f>SUMIFS('Скорая мед.помощь'!J:J,'Скорая мед.помощь'!E:E,СВОД!C2122,'Скорая мед.помощь'!G:G,СВОД!E2122)</f>
        <v>0</v>
      </c>
      <c r="N2122" s="278">
        <f>SUMIFS('Круглосуточный стационар'!O:O,'Круглосуточный стационар'!D:D,СВОД!C2122,'Круглосуточный стационар'!F:F,СВОД!E2122)+SUMIFS(ВМП!O:O,ВМП!D:D,СВОД!C2122,ВМП!F:F,СВОД!E2122)+SUMIFS('Дневной стационар'!O:O,'Дневной стационар'!D:D,СВОД!C2122,'Дневной стационар'!F:F,СВОД!E2122)+SUMIFS(ЭКО!M:M,ЭКО!D:D,СВОД!C2122,ЭКО!F:F,СВОД!E2122)+SUMIFS(Диализ!O:O,Диализ!E:E,СВОД!C2122,Диализ!G:G,СВОД!E2122)+SUMIFS(Поликлиника!CT:CT,Поликлиника!D:D,СВОД!C2122,Поликлиника!F:F,СВОД!E2122)+SUMIFS('Скорая мед.помощь'!O:O,'Скорая мед.помощь'!E:E,СВОД!C2122,'Скорая мед.помощь'!G:G,СВОД!E2122)+SUMIFS(Услуги!AV:AV,Услуги!D:D,СВОД!C2122,Услуги!F:F,СВОД!E2122)</f>
        <v>235687.68026606174</v>
      </c>
      <c r="O2122" s="277">
        <f>SUMIFS(Сверхбаза!L:L,Сверхбаза!C:C,СВОД!C2122,Сверхбаза!E:E,СВОД!E2122)+SUMIFS(Сверхбаза!M:M,Сверхбаза!C:C,СВОД!C2122,Сверхбаза!E:E,СВОД!E2122)</f>
        <v>0</v>
      </c>
      <c r="P2122" s="251">
        <f>SUMIFS(Сверхбаза!N:N,Сверхбаза!C:C,СВОД!C2122,Сверхбаза!E:E,СВОД!E2122)</f>
        <v>0</v>
      </c>
      <c r="Q2122" s="251">
        <f>SUMIFS(Сверхбаза!P:P,Сверхбаза!C:C,СВОД!C2122,Сверхбаза!E:E,СВОД!E2122)</f>
        <v>0</v>
      </c>
      <c r="R2122" s="251">
        <f>SUMIFS(Сверхбаза!O:O,Сверхбаза!C:C,СВОД!C2122,Сверхбаза!E:E,СВОД!E2122)</f>
        <v>0</v>
      </c>
      <c r="S2122" s="251">
        <f>SUMIFS(Сверхбаза!Q:Q,Сверхбаза!C:C,СВОД!C2122,Сверхбаза!E:E,СВОД!E2122)</f>
        <v>0</v>
      </c>
      <c r="T2122" s="278">
        <f>SUMIFS(Сверхбаза!G:G,Сверхбаза!C:C,СВОД!C2122,Сверхбаза!E:E,СВОД!E2122)</f>
        <v>0</v>
      </c>
    </row>
    <row r="2123" spans="1:20" ht="25.5" outlineLevel="2">
      <c r="A2123" s="263">
        <v>8</v>
      </c>
      <c r="B2123" s="336">
        <v>502003</v>
      </c>
      <c r="C2123" s="336">
        <v>200301</v>
      </c>
      <c r="D2123" s="5" t="s">
        <v>325</v>
      </c>
      <c r="E2123" s="324">
        <v>2</v>
      </c>
      <c r="F2123" s="325" t="s">
        <v>173</v>
      </c>
      <c r="G2123" s="277">
        <f>SUMIFS('Круглосуточный стационар'!J:J,'Круглосуточный стационар'!D:D,СВОД!C2123,'Круглосуточный стационар'!F:F,СВОД!E2123)/2+SUMIFS(ВМП!J:J,ВМП!D:D,СВОД!C2123,ВМП!F:F,СВОД!E2123)/2+SUMIFS('Дневной стационар'!J:J,'Дневной стационар'!D:D,СВОД!C2123,'Дневной стационар'!F:F,СВОД!E2123)/2+SUMIFS(ЭКО!H:H,ЭКО!D:D,СВОД!C2123,ЭКО!F:F,СВОД!E2123)+SUMIFS(Диализ!J:J,Диализ!E:E,СВОД!C2123,Диализ!G:G,СВОД!E2123)</f>
        <v>3022</v>
      </c>
      <c r="H2123" s="251">
        <f>SUMIFS(Поликлиника!H:H,Поликлиника!D:D,СВОД!C2123,Поликлиника!F:F,СВОД!E2123)</f>
        <v>0</v>
      </c>
      <c r="I2123" s="251">
        <f>SUMIFS(Поликлиника!BA:BA,Поликлиника!D:D,СВОД!C2123,Поликлиника!F:F,СВОД!E2123)</f>
        <v>0</v>
      </c>
      <c r="J2123" s="251">
        <f>SUMIFS(Поликлиника!BF:BF,Поликлиника!D:D,СВОД!C2123,Поликлиника!F:F,СВОД!E2123)</f>
        <v>0</v>
      </c>
      <c r="K2123" s="251">
        <f>SUMIFS(Поликлиника!BU:BU,Поликлиника!D:D,СВОД!C2123,Поликлиника!F:F,СВОД!E2123)</f>
        <v>0</v>
      </c>
      <c r="L2123" s="251">
        <f>SUMIFS(Услуги!H:H,Услуги!D:D,СВОД!C2123,Услуги!F:F,СВОД!E2123)+SUMIFS(Услуги!M:M,Услуги!D:D,СВОД!C2123,Услуги!F:F,СВОД!E2123)+SUMIFS(Услуги!R:R,Услуги!D:D,СВОД!C2123,Услуги!F:F,СВОД!E2123)+SUMIFS(Услуги!W:W,Услуги!D:D,СВОД!C2123,Услуги!F:F,СВОД!E2123)+SUMIFS(Услуги!AB:AB,Услуги!D:D,СВОД!C2123,Услуги!F:F,СВОД!E2123)+SUMIFS(Услуги!AG:AG,Услуги!D:D,СВОД!C2123,Услуги!F:F,СВОД!E2123)+SUMIFS(Услуги!AL:AL,Услуги!D:D,СВОД!C2123,Услуги!F:F,СВОД!E2123)+SUMIFS(Услуги!AQ:AQ,Услуги!D:D,СВОД!C2123,Услуги!F:F,СВОД!E2123)</f>
        <v>0</v>
      </c>
      <c r="M2123" s="251">
        <f>SUMIFS('Скорая мед.помощь'!J:J,'Скорая мед.помощь'!E:E,СВОД!C2123,'Скорая мед.помощь'!G:G,СВОД!E2123)</f>
        <v>0</v>
      </c>
      <c r="N2123" s="278">
        <f>SUMIFS('Круглосуточный стационар'!O:O,'Круглосуточный стационар'!D:D,СВОД!C2123,'Круглосуточный стационар'!F:F,СВОД!E2123)+SUMIFS(ВМП!O:O,ВМП!D:D,СВОД!C2123,ВМП!F:F,СВОД!E2123)+SUMIFS('Дневной стационар'!O:O,'Дневной стационар'!D:D,СВОД!C2123,'Дневной стационар'!F:F,СВОД!E2123)+SUMIFS(ЭКО!M:M,ЭКО!D:D,СВОД!C2123,ЭКО!F:F,СВОД!E2123)+SUMIFS(Диализ!O:O,Диализ!E:E,СВОД!C2123,Диализ!G:G,СВОД!E2123)+SUMIFS(Поликлиника!CT:CT,Поликлиника!D:D,СВОД!C2123,Поликлиника!F:F,СВОД!E2123)+SUMIFS('Скорая мед.помощь'!O:O,'Скорая мед.помощь'!E:E,СВОД!C2123,'Скорая мед.помощь'!G:G,СВОД!E2123)+SUMIFS(Услуги!AV:AV,Услуги!D:D,СВОД!C2123,Услуги!F:F,СВОД!E2123)</f>
        <v>35717.773249999998</v>
      </c>
      <c r="O2123" s="277">
        <f>SUMIFS(Сверхбаза!L:L,Сверхбаза!C:C,СВОД!C2123,Сверхбаза!E:E,СВОД!E2123)+SUMIFS(Сверхбаза!M:M,Сверхбаза!C:C,СВОД!C2123,Сверхбаза!E:E,СВОД!E2123)</f>
        <v>0</v>
      </c>
      <c r="P2123" s="251">
        <f>SUMIFS(Сверхбаза!N:N,Сверхбаза!C:C,СВОД!C2123,Сверхбаза!E:E,СВОД!E2123)</f>
        <v>0</v>
      </c>
      <c r="Q2123" s="251">
        <f>SUMIFS(Сверхбаза!P:P,Сверхбаза!C:C,СВОД!C2123,Сверхбаза!E:E,СВОД!E2123)</f>
        <v>0</v>
      </c>
      <c r="R2123" s="251">
        <f>SUMIFS(Сверхбаза!O:O,Сверхбаза!C:C,СВОД!C2123,Сверхбаза!E:E,СВОД!E2123)</f>
        <v>0</v>
      </c>
      <c r="S2123" s="251">
        <f>SUMIFS(Сверхбаза!Q:Q,Сверхбаза!C:C,СВОД!C2123,Сверхбаза!E:E,СВОД!E2123)</f>
        <v>0</v>
      </c>
      <c r="T2123" s="278">
        <f>SUMIFS(Сверхбаза!G:G,Сверхбаза!C:C,СВОД!C2123,Сверхбаза!E:E,СВОД!E2123)</f>
        <v>0</v>
      </c>
    </row>
    <row r="2124" spans="1:20" ht="25.5" outlineLevel="2">
      <c r="A2124" s="263">
        <v>8</v>
      </c>
      <c r="B2124" s="336">
        <v>502003</v>
      </c>
      <c r="C2124" s="336">
        <v>200301</v>
      </c>
      <c r="D2124" s="5" t="s">
        <v>325</v>
      </c>
      <c r="E2124" s="324">
        <v>6</v>
      </c>
      <c r="F2124" s="325" t="s">
        <v>705</v>
      </c>
      <c r="G2124" s="277">
        <f>SUMIFS('Круглосуточный стационар'!J:J,'Круглосуточный стационар'!D:D,СВОД!C2124,'Круглосуточный стационар'!F:F,СВОД!E2124)/2+SUMIFS(ВМП!J:J,ВМП!D:D,СВОД!C2124,ВМП!F:F,СВОД!E2124)/2+SUMIFS('Дневной стационар'!J:J,'Дневной стационар'!D:D,СВОД!C2124,'Дневной стационар'!F:F,СВОД!E2124)/2+SUMIFS(ЭКО!H:H,ЭКО!D:D,СВОД!C2124,ЭКО!F:F,СВОД!E2124)+SUMIFS(Диализ!J:J,Диализ!E:E,СВОД!C2124,Диализ!G:G,СВОД!E2124)</f>
        <v>0</v>
      </c>
      <c r="H2124" s="251">
        <f>SUMIFS(Поликлиника!H:H,Поликлиника!D:D,СВОД!C2124,Поликлиника!F:F,СВОД!E2124)</f>
        <v>0</v>
      </c>
      <c r="I2124" s="251">
        <f>SUMIFS(Поликлиника!BA:BA,Поликлиника!D:D,СВОД!C2124,Поликлиника!F:F,СВОД!E2124)</f>
        <v>0</v>
      </c>
      <c r="J2124" s="251">
        <f>SUMIFS(Поликлиника!BF:BF,Поликлиника!D:D,СВОД!C2124,Поликлиника!F:F,СВОД!E2124)</f>
        <v>0</v>
      </c>
      <c r="K2124" s="251">
        <f>SUMIFS(Поликлиника!BU:BU,Поликлиника!D:D,СВОД!C2124,Поликлиника!F:F,СВОД!E2124)</f>
        <v>0</v>
      </c>
      <c r="L2124" s="251">
        <f>SUMIFS(Услуги!H:H,Услуги!D:D,СВОД!C2124,Услуги!F:F,СВОД!E2124)+SUMIFS(Услуги!M:M,Услуги!D:D,СВОД!C2124,Услуги!F:F,СВОД!E2124)+SUMIFS(Услуги!R:R,Услуги!D:D,СВОД!C2124,Услуги!F:F,СВОД!E2124)+SUMIFS(Услуги!W:W,Услуги!D:D,СВОД!C2124,Услуги!F:F,СВОД!E2124)+SUMIFS(Услуги!AB:AB,Услуги!D:D,СВОД!C2124,Услуги!F:F,СВОД!E2124)+SUMIFS(Услуги!AG:AG,Услуги!D:D,СВОД!C2124,Услуги!F:F,СВОД!E2124)+SUMIFS(Услуги!AL:AL,Услуги!D:D,СВОД!C2124,Услуги!F:F,СВОД!E2124)+SUMIFS(Услуги!AQ:AQ,Услуги!D:D,СВОД!C2124,Услуги!F:F,СВОД!E2124)</f>
        <v>0</v>
      </c>
      <c r="M2124" s="251">
        <f>SUMIFS('Скорая мед.помощь'!J:J,'Скорая мед.помощь'!E:E,СВОД!C2124,'Скорая мед.помощь'!G:G,СВОД!E2124)</f>
        <v>0</v>
      </c>
      <c r="N2124" s="278">
        <f>SUMIFS('Круглосуточный стационар'!O:O,'Круглосуточный стационар'!D:D,СВОД!C2124,'Круглосуточный стационар'!F:F,СВОД!E2124)+SUMIFS(ВМП!O:O,ВМП!D:D,СВОД!C2124,ВМП!F:F,СВОД!E2124)+SUMIFS('Дневной стационар'!O:O,'Дневной стационар'!D:D,СВОД!C2124,'Дневной стационар'!F:F,СВОД!E2124)+SUMIFS(ЭКО!M:M,ЭКО!D:D,СВОД!C2124,ЭКО!F:F,СВОД!E2124)+SUMIFS(Диализ!O:O,Диализ!E:E,СВОД!C2124,Диализ!G:G,СВОД!E2124)+SUMIFS(Поликлиника!CT:CT,Поликлиника!D:D,СВОД!C2124,Поликлиника!F:F,СВОД!E2124)+SUMIFS('Скорая мед.помощь'!O:O,'Скорая мед.помощь'!E:E,СВОД!C2124,'Скорая мед.помощь'!G:G,СВОД!E2124)+SUMIFS(Услуги!AV:AV,Услуги!D:D,СВОД!C2124,Услуги!F:F,СВОД!E2124)</f>
        <v>0</v>
      </c>
      <c r="O2124" s="277">
        <f>SUMIFS(Сверхбаза!L:L,Сверхбаза!C:C,СВОД!C2124,Сверхбаза!E:E,СВОД!E2124)+SUMIFS(Сверхбаза!M:M,Сверхбаза!C:C,СВОД!C2124,Сверхбаза!E:E,СВОД!E2124)</f>
        <v>0</v>
      </c>
      <c r="P2124" s="251">
        <f>SUMIFS(Сверхбаза!N:N,Сверхбаза!C:C,СВОД!C2124,Сверхбаза!E:E,СВОД!E2124)</f>
        <v>0</v>
      </c>
      <c r="Q2124" s="251">
        <f>SUMIFS(Сверхбаза!P:P,Сверхбаза!C:C,СВОД!C2124,Сверхбаза!E:E,СВОД!E2124)</f>
        <v>0</v>
      </c>
      <c r="R2124" s="251">
        <f>SUMIFS(Сверхбаза!O:O,Сверхбаза!C:C,СВОД!C2124,Сверхбаза!E:E,СВОД!E2124)</f>
        <v>0</v>
      </c>
      <c r="S2124" s="251">
        <f>SUMIFS(Сверхбаза!Q:Q,Сверхбаза!C:C,СВОД!C2124,Сверхбаза!E:E,СВОД!E2124)</f>
        <v>0</v>
      </c>
      <c r="T2124" s="278">
        <f>SUMIFS(Сверхбаза!G:G,Сверхбаза!C:C,СВОД!C2124,Сверхбаза!E:E,СВОД!E2124)</f>
        <v>0</v>
      </c>
    </row>
    <row r="2125" spans="1:20" ht="25.5" outlineLevel="2">
      <c r="A2125" s="263">
        <v>8</v>
      </c>
      <c r="B2125" s="336">
        <v>502003</v>
      </c>
      <c r="C2125" s="336">
        <v>200301</v>
      </c>
      <c r="D2125" s="5" t="s">
        <v>325</v>
      </c>
      <c r="E2125" s="324">
        <v>3</v>
      </c>
      <c r="F2125" s="325" t="s">
        <v>174</v>
      </c>
      <c r="G2125" s="277">
        <f>SUMIFS('Круглосуточный стационар'!J:J,'Круглосуточный стационар'!D:D,СВОД!C2125,'Круглосуточный стационар'!F:F,СВОД!E2125)/2+SUMIFS(ВМП!J:J,ВМП!D:D,СВОД!C2125,ВМП!F:F,СВОД!E2125)/2+SUMIFS('Дневной стационар'!J:J,'Дневной стационар'!D:D,СВОД!C2125,'Дневной стационар'!F:F,СВОД!E2125)/2+SUMIFS(ЭКО!H:H,ЭКО!D:D,СВОД!C2125,ЭКО!F:F,СВОД!E2125)+SUMIFS(Диализ!J:J,Диализ!E:E,СВОД!C2125,Диализ!G:G,СВОД!E2125)</f>
        <v>0</v>
      </c>
      <c r="H2125" s="251">
        <f>SUMIFS(Поликлиника!H:H,Поликлиника!D:D,СВОД!C2125,Поликлиника!F:F,СВОД!E2125)</f>
        <v>62374</v>
      </c>
      <c r="I2125" s="251">
        <f>SUMIFS(Поликлиника!BA:BA,Поликлиника!D:D,СВОД!C2125,Поликлиника!F:F,СВОД!E2125)</f>
        <v>28984</v>
      </c>
      <c r="J2125" s="251">
        <f>SUMIFS(Поликлиника!BF:BF,Поликлиника!D:D,СВОД!C2125,Поликлиника!F:F,СВОД!E2125)</f>
        <v>102481</v>
      </c>
      <c r="K2125" s="251">
        <f>SUMIFS(Поликлиника!BU:BU,Поликлиника!D:D,СВОД!C2125,Поликлиника!F:F,СВОД!E2125)</f>
        <v>60042</v>
      </c>
      <c r="L2125" s="251">
        <f>SUMIFS(Услуги!H:H,Услуги!D:D,СВОД!C2125,Услуги!F:F,СВОД!E2125)+SUMIFS(Услуги!M:M,Услуги!D:D,СВОД!C2125,Услуги!F:F,СВОД!E2125)+SUMIFS(Услуги!R:R,Услуги!D:D,СВОД!C2125,Услуги!F:F,СВОД!E2125)+SUMIFS(Услуги!W:W,Услуги!D:D,СВОД!C2125,Услуги!F:F,СВОД!E2125)+SUMIFS(Услуги!AB:AB,Услуги!D:D,СВОД!C2125,Услуги!F:F,СВОД!E2125)+SUMIFS(Услуги!AG:AG,Услуги!D:D,СВОД!C2125,Услуги!F:F,СВОД!E2125)+SUMIFS(Услуги!AL:AL,Услуги!D:D,СВОД!C2125,Услуги!F:F,СВОД!E2125)+SUMIFS(Услуги!AQ:AQ,Услуги!D:D,СВОД!C2125,Услуги!F:F,СВОД!E2125)</f>
        <v>8398</v>
      </c>
      <c r="M2125" s="251">
        <f>SUMIFS('Скорая мед.помощь'!J:J,'Скорая мед.помощь'!E:E,СВОД!C2125,'Скорая мед.помощь'!G:G,СВОД!E2125)</f>
        <v>0</v>
      </c>
      <c r="N2125" s="278">
        <f>SUMIFS('Круглосуточный стационар'!O:O,'Круглосуточный стационар'!D:D,СВОД!C2125,'Круглосуточный стационар'!F:F,СВОД!E2125)+SUMIFS(ВМП!O:O,ВМП!D:D,СВОД!C2125,ВМП!F:F,СВОД!E2125)+SUMIFS('Дневной стационар'!O:O,'Дневной стационар'!D:D,СВОД!C2125,'Дневной стационар'!F:F,СВОД!E2125)+SUMIFS(ЭКО!M:M,ЭКО!D:D,СВОД!C2125,ЭКО!F:F,СВОД!E2125)+SUMIFS(Диализ!O:O,Диализ!E:E,СВОД!C2125,Диализ!G:G,СВОД!E2125)+SUMIFS(Поликлиника!CT:CT,Поликлиника!D:D,СВОД!C2125,Поликлиника!F:F,СВОД!E2125)+SUMIFS('Скорая мед.помощь'!O:O,'Скорая мед.помощь'!E:E,СВОД!C2125,'Скорая мед.помощь'!G:G,СВОД!E2125)+SUMIFS(Услуги!AV:AV,Услуги!D:D,СВОД!C2125,Услуги!F:F,СВОД!E2125)</f>
        <v>161915.46266349446</v>
      </c>
      <c r="O2125" s="277">
        <f>SUMIFS(Сверхбаза!L:L,Сверхбаза!C:C,СВОД!C2125,Сверхбаза!E:E,СВОД!E2125)+SUMIFS(Сверхбаза!M:M,Сверхбаза!C:C,СВОД!C2125,Сверхбаза!E:E,СВОД!E2125)</f>
        <v>0</v>
      </c>
      <c r="P2125" s="251">
        <f>SUMIFS(Сверхбаза!N:N,Сверхбаза!C:C,СВОД!C2125,Сверхбаза!E:E,СВОД!E2125)</f>
        <v>0</v>
      </c>
      <c r="Q2125" s="251">
        <f>SUMIFS(Сверхбаза!P:P,Сверхбаза!C:C,СВОД!C2125,Сверхбаза!E:E,СВОД!E2125)</f>
        <v>0</v>
      </c>
      <c r="R2125" s="251">
        <f>SUMIFS(Сверхбаза!O:O,Сверхбаза!C:C,СВОД!C2125,Сверхбаза!E:E,СВОД!E2125)</f>
        <v>0</v>
      </c>
      <c r="S2125" s="251">
        <f>SUMIFS(Сверхбаза!Q:Q,Сверхбаза!C:C,СВОД!C2125,Сверхбаза!E:E,СВОД!E2125)</f>
        <v>0</v>
      </c>
      <c r="T2125" s="278">
        <f>SUMIFS(Сверхбаза!G:G,Сверхбаза!C:C,СВОД!C2125,Сверхбаза!E:E,СВОД!E2125)</f>
        <v>0</v>
      </c>
    </row>
    <row r="2126" spans="1:20" ht="25.5" outlineLevel="2">
      <c r="A2126" s="263">
        <v>8</v>
      </c>
      <c r="B2126" s="336">
        <v>502003</v>
      </c>
      <c r="C2126" s="336">
        <v>200301</v>
      </c>
      <c r="D2126" s="5" t="s">
        <v>325</v>
      </c>
      <c r="E2126" s="324">
        <v>7</v>
      </c>
      <c r="F2126" s="325" t="s">
        <v>706</v>
      </c>
      <c r="G2126" s="277">
        <f>SUMIFS('Круглосуточный стационар'!J:J,'Круглосуточный стационар'!D:D,СВОД!C2126,'Круглосуточный стационар'!F:F,СВОД!E2126)/2+SUMIFS(ВМП!J:J,ВМП!D:D,СВОД!C2126,ВМП!F:F,СВОД!E2126)/2+SUMIFS('Дневной стационар'!J:J,'Дневной стационар'!D:D,СВОД!C2126,'Дневной стационар'!F:F,СВОД!E2126)/2+SUMIFS(ЭКО!H:H,ЭКО!D:D,СВОД!C2126,ЭКО!F:F,СВОД!E2126)+SUMIFS(Диализ!J:J,Диализ!E:E,СВОД!C2126,Диализ!G:G,СВОД!E2126)</f>
        <v>0</v>
      </c>
      <c r="H2126" s="251">
        <f>SUMIFS(Поликлиника!H:H,Поликлиника!D:D,СВОД!C2126,Поликлиника!F:F,СВОД!E2126)</f>
        <v>0</v>
      </c>
      <c r="I2126" s="251">
        <f>SUMIFS(Поликлиника!BA:BA,Поликлиника!D:D,СВОД!C2126,Поликлиника!F:F,СВОД!E2126)</f>
        <v>0</v>
      </c>
      <c r="J2126" s="251">
        <f>SUMIFS(Поликлиника!BF:BF,Поликлиника!D:D,СВОД!C2126,Поликлиника!F:F,СВОД!E2126)</f>
        <v>0</v>
      </c>
      <c r="K2126" s="251">
        <f>SUMIFS(Поликлиника!BU:BU,Поликлиника!D:D,СВОД!C2126,Поликлиника!F:F,СВОД!E2126)</f>
        <v>0</v>
      </c>
      <c r="L2126" s="251">
        <f>SUMIFS(Услуги!H:H,Услуги!D:D,СВОД!C2126,Услуги!F:F,СВОД!E2126)+SUMIFS(Услуги!M:M,Услуги!D:D,СВОД!C2126,Услуги!F:F,СВОД!E2126)+SUMIFS(Услуги!R:R,Услуги!D:D,СВОД!C2126,Услуги!F:F,СВОД!E2126)+SUMIFS(Услуги!W:W,Услуги!D:D,СВОД!C2126,Услуги!F:F,СВОД!E2126)+SUMIFS(Услуги!AB:AB,Услуги!D:D,СВОД!C2126,Услуги!F:F,СВОД!E2126)+SUMIFS(Услуги!AG:AG,Услуги!D:D,СВОД!C2126,Услуги!F:F,СВОД!E2126)+SUMIFS(Услуги!AL:AL,Услуги!D:D,СВОД!C2126,Услуги!F:F,СВОД!E2126)+SUMIFS(Услуги!AQ:AQ,Услуги!D:D,СВОД!C2126,Услуги!F:F,СВОД!E2126)</f>
        <v>0</v>
      </c>
      <c r="M2126" s="251">
        <f>SUMIFS('Скорая мед.помощь'!J:J,'Скорая мед.помощь'!E:E,СВОД!C2126,'Скорая мед.помощь'!G:G,СВОД!E2126)</f>
        <v>0</v>
      </c>
      <c r="N2126" s="278">
        <f>SUMIFS('Круглосуточный стационар'!O:O,'Круглосуточный стационар'!D:D,СВОД!C2126,'Круглосуточный стационар'!F:F,СВОД!E2126)+SUMIFS(ВМП!O:O,ВМП!D:D,СВОД!C2126,ВМП!F:F,СВОД!E2126)+SUMIFS('Дневной стационар'!O:O,'Дневной стационар'!D:D,СВОД!C2126,'Дневной стационар'!F:F,СВОД!E2126)+SUMIFS(ЭКО!M:M,ЭКО!D:D,СВОД!C2126,ЭКО!F:F,СВОД!E2126)+SUMIFS(Диализ!O:O,Диализ!E:E,СВОД!C2126,Диализ!G:G,СВОД!E2126)+SUMIFS(Поликлиника!CT:CT,Поликлиника!D:D,СВОД!C2126,Поликлиника!F:F,СВОД!E2126)+SUMIFS('Скорая мед.помощь'!O:O,'Скорая мед.помощь'!E:E,СВОД!C2126,'Скорая мед.помощь'!G:G,СВОД!E2126)+SUMIFS(Услуги!AV:AV,Услуги!D:D,СВОД!C2126,Услуги!F:F,СВОД!E2126)</f>
        <v>0</v>
      </c>
      <c r="O2126" s="277">
        <f>SUMIFS(Сверхбаза!L:L,Сверхбаза!C:C,СВОД!C2126,Сверхбаза!E:E,СВОД!E2126)+SUMIFS(Сверхбаза!M:M,Сверхбаза!C:C,СВОД!C2126,Сверхбаза!E:E,СВОД!E2126)</f>
        <v>0</v>
      </c>
      <c r="P2126" s="251">
        <f>SUMIFS(Сверхбаза!N:N,Сверхбаза!C:C,СВОД!C2126,Сверхбаза!E:E,СВОД!E2126)</f>
        <v>0</v>
      </c>
      <c r="Q2126" s="251">
        <f>SUMIFS(Сверхбаза!P:P,Сверхбаза!C:C,СВОД!C2126,Сверхбаза!E:E,СВОД!E2126)</f>
        <v>0</v>
      </c>
      <c r="R2126" s="251">
        <f>SUMIFS(Сверхбаза!O:O,Сверхбаза!C:C,СВОД!C2126,Сверхбаза!E:E,СВОД!E2126)</f>
        <v>0</v>
      </c>
      <c r="S2126" s="251">
        <f>SUMIFS(Сверхбаза!Q:Q,Сверхбаза!C:C,СВОД!C2126,Сверхбаза!E:E,СВОД!E2126)</f>
        <v>0</v>
      </c>
      <c r="T2126" s="278">
        <f>SUMIFS(Сверхбаза!G:G,Сверхбаза!C:C,СВОД!C2126,Сверхбаза!E:E,СВОД!E2126)</f>
        <v>0</v>
      </c>
    </row>
    <row r="2127" spans="1:20" ht="25.5" outlineLevel="2">
      <c r="A2127" s="263">
        <v>8</v>
      </c>
      <c r="B2127" s="336">
        <v>502003</v>
      </c>
      <c r="C2127" s="336">
        <v>200301</v>
      </c>
      <c r="D2127" s="5" t="s">
        <v>325</v>
      </c>
      <c r="E2127" s="324">
        <v>70</v>
      </c>
      <c r="F2127" s="325" t="s">
        <v>707</v>
      </c>
      <c r="G2127" s="277">
        <f>SUMIFS('Круглосуточный стационар'!J:J,'Круглосуточный стационар'!D:D,СВОД!C2127,'Круглосуточный стационар'!F:F,СВОД!E2127)/2+SUMIFS(ВМП!J:J,ВМП!D:D,СВОД!C2127,ВМП!F:F,СВОД!E2127)/2+SUMIFS('Дневной стационар'!J:J,'Дневной стационар'!D:D,СВОД!C2127,'Дневной стационар'!F:F,СВОД!E2127)/2+SUMIFS(ЭКО!H:H,ЭКО!D:D,СВОД!C2127,ЭКО!F:F,СВОД!E2127)+SUMIFS(Диализ!J:J,Диализ!E:E,СВОД!C2127,Диализ!G:G,СВОД!E2127)</f>
        <v>0</v>
      </c>
      <c r="H2127" s="251">
        <f>SUMIFS(Поликлиника!H:H,Поликлиника!D:D,СВОД!C2127,Поликлиника!F:F,СВОД!E2127)</f>
        <v>0</v>
      </c>
      <c r="I2127" s="251">
        <f>SUMIFS(Поликлиника!BA:BA,Поликлиника!D:D,СВОД!C2127,Поликлиника!F:F,СВОД!E2127)</f>
        <v>0</v>
      </c>
      <c r="J2127" s="251">
        <f>SUMIFS(Поликлиника!BF:BF,Поликлиника!D:D,СВОД!C2127,Поликлиника!F:F,СВОД!E2127)</f>
        <v>0</v>
      </c>
      <c r="K2127" s="251">
        <f>SUMIFS(Поликлиника!BU:BU,Поликлиника!D:D,СВОД!C2127,Поликлиника!F:F,СВОД!E2127)</f>
        <v>0</v>
      </c>
      <c r="L2127" s="251">
        <f>SUMIFS(Услуги!H:H,Услуги!D:D,СВОД!C2127,Услуги!F:F,СВОД!E2127)+SUMIFS(Услуги!M:M,Услуги!D:D,СВОД!C2127,Услуги!F:F,СВОД!E2127)+SUMIFS(Услуги!R:R,Услуги!D:D,СВОД!C2127,Услуги!F:F,СВОД!E2127)+SUMIFS(Услуги!W:W,Услуги!D:D,СВОД!C2127,Услуги!F:F,СВОД!E2127)+SUMIFS(Услуги!AB:AB,Услуги!D:D,СВОД!C2127,Услуги!F:F,СВОД!E2127)+SUMIFS(Услуги!AG:AG,Услуги!D:D,СВОД!C2127,Услуги!F:F,СВОД!E2127)+SUMIFS(Услуги!AL:AL,Услуги!D:D,СВОД!C2127,Услуги!F:F,СВОД!E2127)+SUMIFS(Услуги!AQ:AQ,Услуги!D:D,СВОД!C2127,Услуги!F:F,СВОД!E2127)</f>
        <v>0</v>
      </c>
      <c r="M2127" s="251">
        <f>SUMIFS('Скорая мед.помощь'!J:J,'Скорая мед.помощь'!E:E,СВОД!C2127,'Скорая мед.помощь'!G:G,СВОД!E2127)</f>
        <v>0</v>
      </c>
      <c r="N2127" s="278">
        <f>SUMIFS('Круглосуточный стационар'!O:O,'Круглосуточный стационар'!D:D,СВОД!C2127,'Круглосуточный стационар'!F:F,СВОД!E2127)+SUMIFS(ВМП!O:O,ВМП!D:D,СВОД!C2127,ВМП!F:F,СВОД!E2127)+SUMIFS('Дневной стационар'!O:O,'Дневной стационар'!D:D,СВОД!C2127,'Дневной стационар'!F:F,СВОД!E2127)+SUMIFS(ЭКО!M:M,ЭКО!D:D,СВОД!C2127,ЭКО!F:F,СВОД!E2127)+SUMIFS(Диализ!O:O,Диализ!E:E,СВОД!C2127,Диализ!G:G,СВОД!E2127)+SUMIFS(Поликлиника!CT:CT,Поликлиника!D:D,СВОД!C2127,Поликлиника!F:F,СВОД!E2127)+SUMIFS('Скорая мед.помощь'!O:O,'Скорая мед.помощь'!E:E,СВОД!C2127,'Скорая мед.помощь'!G:G,СВОД!E2127)+SUMIFS(Услуги!AV:AV,Услуги!D:D,СВОД!C2127,Услуги!F:F,СВОД!E2127)</f>
        <v>0</v>
      </c>
      <c r="O2127" s="277">
        <f>SUMIFS(Сверхбаза!L:L,Сверхбаза!C:C,СВОД!C2127,Сверхбаза!E:E,СВОД!E2127)+SUMIFS(Сверхбаза!M:M,Сверхбаза!C:C,СВОД!C2127,Сверхбаза!E:E,СВОД!E2127)</f>
        <v>0</v>
      </c>
      <c r="P2127" s="251">
        <f>SUMIFS(Сверхбаза!N:N,Сверхбаза!C:C,СВОД!C2127,Сверхбаза!E:E,СВОД!E2127)</f>
        <v>0</v>
      </c>
      <c r="Q2127" s="251">
        <f>SUMIFS(Сверхбаза!P:P,Сверхбаза!C:C,СВОД!C2127,Сверхбаза!E:E,СВОД!E2127)</f>
        <v>0</v>
      </c>
      <c r="R2127" s="251">
        <f>SUMIFS(Сверхбаза!O:O,Сверхбаза!C:C,СВОД!C2127,Сверхбаза!E:E,СВОД!E2127)</f>
        <v>0</v>
      </c>
      <c r="S2127" s="251">
        <f>SUMIFS(Сверхбаза!Q:Q,Сверхбаза!C:C,СВОД!C2127,Сверхбаза!E:E,СВОД!E2127)</f>
        <v>0</v>
      </c>
      <c r="T2127" s="278">
        <f>SUMIFS(Сверхбаза!G:G,Сверхбаза!C:C,СВОД!C2127,Сверхбаза!E:E,СВОД!E2127)</f>
        <v>0</v>
      </c>
    </row>
    <row r="2128" spans="1:20" ht="25.5" outlineLevel="2">
      <c r="A2128" s="263">
        <v>8</v>
      </c>
      <c r="B2128" s="336">
        <v>502003</v>
      </c>
      <c r="C2128" s="336">
        <v>200301</v>
      </c>
      <c r="D2128" s="5" t="s">
        <v>325</v>
      </c>
      <c r="E2128" s="324">
        <v>94</v>
      </c>
      <c r="F2128" s="325" t="s">
        <v>157</v>
      </c>
      <c r="G2128" s="277">
        <f>SUMIFS('Круглосуточный стационар'!J:J,'Круглосуточный стационар'!D:D,СВОД!C2128,'Круглосуточный стационар'!F:F,СВОД!E2128)/2+SUMIFS(ВМП!J:J,ВМП!D:D,СВОД!C2128,ВМП!F:F,СВОД!E2128)/2+SUMIFS('Дневной стационар'!J:J,'Дневной стационар'!D:D,СВОД!C2128,'Дневной стационар'!F:F,СВОД!E2128)/2+SUMIFS(ЭКО!H:H,ЭКО!D:D,СВОД!C2128,ЭКО!F:F,СВОД!E2128)+SUMIFS(Диализ!J:J,Диализ!E:E,СВОД!C2128,Диализ!G:G,СВОД!E2128)</f>
        <v>0</v>
      </c>
      <c r="H2128" s="251">
        <f>SUMIFS(Поликлиника!H:H,Поликлиника!D:D,СВОД!C2128,Поликлиника!F:F,СВОД!E2128)</f>
        <v>0</v>
      </c>
      <c r="I2128" s="251">
        <f>SUMIFS(Поликлиника!BA:BA,Поликлиника!D:D,СВОД!C2128,Поликлиника!F:F,СВОД!E2128)</f>
        <v>0</v>
      </c>
      <c r="J2128" s="251">
        <f>SUMIFS(Поликлиника!BF:BF,Поликлиника!D:D,СВОД!C2128,Поликлиника!F:F,СВОД!E2128)</f>
        <v>0</v>
      </c>
      <c r="K2128" s="251">
        <f>SUMIFS(Поликлиника!BU:BU,Поликлиника!D:D,СВОД!C2128,Поликлиника!F:F,СВОД!E2128)</f>
        <v>0</v>
      </c>
      <c r="L2128" s="251">
        <f>SUMIFS(Услуги!H:H,Услуги!D:D,СВОД!C2128,Услуги!F:F,СВОД!E2128)+SUMIFS(Услуги!M:M,Услуги!D:D,СВОД!C2128,Услуги!F:F,СВОД!E2128)+SUMIFS(Услуги!R:R,Услуги!D:D,СВОД!C2128,Услуги!F:F,СВОД!E2128)+SUMIFS(Услуги!W:W,Услуги!D:D,СВОД!C2128,Услуги!F:F,СВОД!E2128)+SUMIFS(Услуги!AB:AB,Услуги!D:D,СВОД!C2128,Услуги!F:F,СВОД!E2128)+SUMIFS(Услуги!AG:AG,Услуги!D:D,СВОД!C2128,Услуги!F:F,СВОД!E2128)+SUMIFS(Услуги!AL:AL,Услуги!D:D,СВОД!C2128,Услуги!F:F,СВОД!E2128)+SUMIFS(Услуги!AQ:AQ,Услуги!D:D,СВОД!C2128,Услуги!F:F,СВОД!E2128)</f>
        <v>0</v>
      </c>
      <c r="M2128" s="251">
        <f>SUMIFS('Скорая мед.помощь'!J:J,'Скорая мед.помощь'!E:E,СВОД!C2128,'Скорая мед.помощь'!G:G,СВОД!E2128)</f>
        <v>0</v>
      </c>
      <c r="N2128" s="278">
        <f>SUMIFS('Круглосуточный стационар'!O:O,'Круглосуточный стационар'!D:D,СВОД!C2128,'Круглосуточный стационар'!F:F,СВОД!E2128)+SUMIFS(ВМП!O:O,ВМП!D:D,СВОД!C2128,ВМП!F:F,СВОД!E2128)+SUMIFS('Дневной стационар'!O:O,'Дневной стационар'!D:D,СВОД!C2128,'Дневной стационар'!F:F,СВОД!E2128)+SUMIFS(ЭКО!M:M,ЭКО!D:D,СВОД!C2128,ЭКО!F:F,СВОД!E2128)+SUMIFS(Диализ!O:O,Диализ!E:E,СВОД!C2128,Диализ!G:G,СВОД!E2128)+SUMIFS(Поликлиника!CT:CT,Поликлиника!D:D,СВОД!C2128,Поликлиника!F:F,СВОД!E2128)+SUMIFS('Скорая мед.помощь'!O:O,'Скорая мед.помощь'!E:E,СВОД!C2128,'Скорая мед.помощь'!G:G,СВОД!E2128)+SUMIFS(Услуги!AV:AV,Услуги!D:D,СВОД!C2128,Услуги!F:F,СВОД!E2128)</f>
        <v>0</v>
      </c>
      <c r="O2128" s="277">
        <f>SUMIFS(Сверхбаза!L:L,Сверхбаза!C:C,СВОД!C2128,Сверхбаза!E:E,СВОД!E2128)+SUMIFS(Сверхбаза!M:M,Сверхбаза!C:C,СВОД!C2128,Сверхбаза!E:E,СВОД!E2128)</f>
        <v>0</v>
      </c>
      <c r="P2128" s="251">
        <f>SUMIFS(Сверхбаза!N:N,Сверхбаза!C:C,СВОД!C2128,Сверхбаза!E:E,СВОД!E2128)</f>
        <v>0</v>
      </c>
      <c r="Q2128" s="251">
        <f>SUMIFS(Сверхбаза!P:P,Сверхбаза!C:C,СВОД!C2128,Сверхбаза!E:E,СВОД!E2128)</f>
        <v>0</v>
      </c>
      <c r="R2128" s="251">
        <f>SUMIFS(Сверхбаза!O:O,Сверхбаза!C:C,СВОД!C2128,Сверхбаза!E:E,СВОД!E2128)</f>
        <v>0</v>
      </c>
      <c r="S2128" s="251">
        <f>SUMIFS(Сверхбаза!Q:Q,Сверхбаза!C:C,СВОД!C2128,Сверхбаза!E:E,СВОД!E2128)</f>
        <v>0</v>
      </c>
      <c r="T2128" s="278">
        <f>SUMIFS(Сверхбаза!G:G,Сверхбаза!C:C,СВОД!C2128,Сверхбаза!E:E,СВОД!E2128)</f>
        <v>0</v>
      </c>
    </row>
    <row r="2129" spans="1:20" outlineLevel="1">
      <c r="A2129" s="264"/>
      <c r="B2129" s="254"/>
      <c r="C2129" s="254" t="str">
        <f>CONCATENATE(C2128," ","Итог")</f>
        <v>200301 Итог</v>
      </c>
      <c r="D2129" s="255"/>
      <c r="E2129" s="326"/>
      <c r="F2129" s="327"/>
      <c r="G2129" s="279"/>
      <c r="H2129" s="256"/>
      <c r="I2129" s="256"/>
      <c r="J2129" s="256"/>
      <c r="K2129" s="256"/>
      <c r="L2129" s="256"/>
      <c r="M2129" s="256"/>
      <c r="N2129" s="280">
        <f>SUBTOTAL(9,N2121:N2128)</f>
        <v>1282290.2844523517</v>
      </c>
      <c r="O2129" s="279"/>
      <c r="P2129" s="256"/>
      <c r="Q2129" s="256"/>
      <c r="R2129" s="256"/>
      <c r="S2129" s="256"/>
      <c r="T2129" s="280">
        <f>SUBTOTAL(9,T2121:T2128)</f>
        <v>0</v>
      </c>
    </row>
    <row r="2130" spans="1:20" ht="25.5" outlineLevel="2">
      <c r="A2130" s="262">
        <v>8</v>
      </c>
      <c r="B2130" s="8">
        <v>502004</v>
      </c>
      <c r="C2130" s="8">
        <v>200401</v>
      </c>
      <c r="D2130" s="9" t="s">
        <v>550</v>
      </c>
      <c r="E2130" s="322">
        <v>1</v>
      </c>
      <c r="F2130" s="323" t="s">
        <v>12</v>
      </c>
      <c r="G2130" s="275">
        <f>SUMIFS('Круглосуточный стационар'!J:J,'Круглосуточный стационар'!D:D,СВОД!C2130,'Круглосуточный стационар'!F:F,СВОД!E2130)/2+SUMIFS(ВМП!J:J,ВМП!D:D,СВОД!C2130,ВМП!F:F,СВОД!E2130)/2+SUMIFS('Дневной стационар'!J:J,'Дневной стационар'!D:D,СВОД!C2130,'Дневной стационар'!F:F,СВОД!E2130)/2+SUMIFS(ЭКО!H:H,ЭКО!D:D,СВОД!C2130,ЭКО!F:F,СВОД!E2130)+SUMIFS(Диализ!J:J,Диализ!E:E,СВОД!C2130,Диализ!G:G,СВОД!E2130)</f>
        <v>2369</v>
      </c>
      <c r="H2130" s="253">
        <f>SUMIFS(Поликлиника!H:H,Поликлиника!D:D,СВОД!C2130,Поликлиника!F:F,СВОД!E2130)</f>
        <v>0</v>
      </c>
      <c r="I2130" s="253">
        <f>SUMIFS(Поликлиника!BA:BA,Поликлиника!D:D,СВОД!C2130,Поликлиника!F:F,СВОД!E2130)</f>
        <v>0</v>
      </c>
      <c r="J2130" s="253">
        <f>SUMIFS(Поликлиника!BF:BF,Поликлиника!D:D,СВОД!C2130,Поликлиника!F:F,СВОД!E2130)</f>
        <v>0</v>
      </c>
      <c r="K2130" s="253">
        <f>SUMIFS(Поликлиника!BU:BU,Поликлиника!D:D,СВОД!C2130,Поликлиника!F:F,СВОД!E2130)</f>
        <v>0</v>
      </c>
      <c r="L2130" s="253">
        <f>SUMIFS(Услуги!H:H,Услуги!D:D,СВОД!C2130,Услуги!F:F,СВОД!E2130)+SUMIFS(Услуги!M:M,Услуги!D:D,СВОД!C2130,Услуги!F:F,СВОД!E2130)+SUMIFS(Услуги!R:R,Услуги!D:D,СВОД!C2130,Услуги!F:F,СВОД!E2130)+SUMIFS(Услуги!W:W,Услуги!D:D,СВОД!C2130,Услуги!F:F,СВОД!E2130)+SUMIFS(Услуги!AB:AB,Услуги!D:D,СВОД!C2130,Услуги!F:F,СВОД!E2130)+SUMIFS(Услуги!AG:AG,Услуги!D:D,СВОД!C2130,Услуги!F:F,СВОД!E2130)+SUMIFS(Услуги!AL:AL,Услуги!D:D,СВОД!C2130,Услуги!F:F,СВОД!E2130)+SUMIFS(Услуги!AQ:AQ,Услуги!D:D,СВОД!C2130,Услуги!F:F,СВОД!E2130)</f>
        <v>0</v>
      </c>
      <c r="M2130" s="253">
        <f>SUMIFS('Скорая мед.помощь'!J:J,'Скорая мед.помощь'!E:E,СВОД!C2130,'Скорая мед.помощь'!G:G,СВОД!E2130)</f>
        <v>0</v>
      </c>
      <c r="N2130" s="276">
        <f>SUMIFS('Круглосуточный стационар'!O:O,'Круглосуточный стационар'!D:D,СВОД!C2130,'Круглосуточный стационар'!F:F,СВОД!E2130)+SUMIFS(ВМП!O:O,ВМП!D:D,СВОД!C2130,ВМП!F:F,СВОД!E2130)+SUMIFS('Дневной стационар'!O:O,'Дневной стационар'!D:D,СВОД!C2130,'Дневной стационар'!F:F,СВОД!E2130)+SUMIFS(ЭКО!M:M,ЭКО!D:D,СВОД!C2130,ЭКО!F:F,СВОД!E2130)+SUMIFS(Диализ!O:O,Диализ!E:E,СВОД!C2130,Диализ!G:G,СВОД!E2130)+SUMIFS(Поликлиника!CT:CT,Поликлиника!D:D,СВОД!C2130,Поликлиника!F:F,СВОД!E2130)+SUMIFS('Скорая мед.помощь'!O:O,'Скорая мед.помощь'!E:E,СВОД!C2130,'Скорая мед.помощь'!G:G,СВОД!E2130)+SUMIFS(Услуги!AV:AV,Услуги!D:D,СВОД!C2130,Услуги!F:F,СВОД!E2130)</f>
        <v>31820.882122732859</v>
      </c>
      <c r="O2130" s="275">
        <f>SUMIFS(Сверхбаза!L:L,Сверхбаза!C:C,СВОД!C2130,Сверхбаза!E:E,СВОД!E2130)+SUMIFS(Сверхбаза!M:M,Сверхбаза!C:C,СВОД!C2130,Сверхбаза!E:E,СВОД!E2130)</f>
        <v>0</v>
      </c>
      <c r="P2130" s="253">
        <f>SUMIFS(Сверхбаза!N:N,Сверхбаза!C:C,СВОД!C2130,Сверхбаза!E:E,СВОД!E2130)</f>
        <v>0</v>
      </c>
      <c r="Q2130" s="253">
        <f>SUMIFS(Сверхбаза!P:P,Сверхбаза!C:C,СВОД!C2130,Сверхбаза!E:E,СВОД!E2130)</f>
        <v>0</v>
      </c>
      <c r="R2130" s="253">
        <f>SUMIFS(Сверхбаза!O:O,Сверхбаза!C:C,СВОД!C2130,Сверхбаза!E:E,СВОД!E2130)</f>
        <v>0</v>
      </c>
      <c r="S2130" s="253">
        <f>SUMIFS(Сверхбаза!Q:Q,Сверхбаза!C:C,СВОД!C2130,Сверхбаза!E:E,СВОД!E2130)</f>
        <v>0</v>
      </c>
      <c r="T2130" s="276">
        <f>SUMIFS(Сверхбаза!G:G,Сверхбаза!C:C,СВОД!C2130,Сверхбаза!E:E,СВОД!E2130)</f>
        <v>0</v>
      </c>
    </row>
    <row r="2131" spans="1:20" ht="25.5" outlineLevel="2">
      <c r="A2131" s="263">
        <v>8</v>
      </c>
      <c r="B2131" s="336">
        <v>502004</v>
      </c>
      <c r="C2131" s="336">
        <v>200401</v>
      </c>
      <c r="D2131" s="5" t="s">
        <v>550</v>
      </c>
      <c r="E2131" s="324">
        <v>13</v>
      </c>
      <c r="F2131" s="325" t="s">
        <v>704</v>
      </c>
      <c r="G2131" s="277">
        <f>SUMIFS('Круглосуточный стационар'!J:J,'Круглосуточный стационар'!D:D,СВОД!C2131,'Круглосуточный стационар'!F:F,СВОД!E2131)/2+SUMIFS(ВМП!J:J,ВМП!D:D,СВОД!C2131,ВМП!F:F,СВОД!E2131)/2+SUMIFS('Дневной стационар'!J:J,'Дневной стационар'!D:D,СВОД!C2131,'Дневной стационар'!F:F,СВОД!E2131)/2+SUMIFS(ЭКО!H:H,ЭКО!D:D,СВОД!C2131,ЭКО!F:F,СВОД!E2131)+SUMIFS(Диализ!J:J,Диализ!E:E,СВОД!C2131,Диализ!G:G,СВОД!E2131)</f>
        <v>0</v>
      </c>
      <c r="H2131" s="251">
        <f>SUMIFS(Поликлиника!H:H,Поликлиника!D:D,СВОД!C2131,Поликлиника!F:F,СВОД!E2131)</f>
        <v>0</v>
      </c>
      <c r="I2131" s="251">
        <f>SUMIFS(Поликлиника!BA:BA,Поликлиника!D:D,СВОД!C2131,Поликлиника!F:F,СВОД!E2131)</f>
        <v>0</v>
      </c>
      <c r="J2131" s="251">
        <f>SUMIFS(Поликлиника!BF:BF,Поликлиника!D:D,СВОД!C2131,Поликлиника!F:F,СВОД!E2131)</f>
        <v>0</v>
      </c>
      <c r="K2131" s="251">
        <f>SUMIFS(Поликлиника!BU:BU,Поликлиника!D:D,СВОД!C2131,Поликлиника!F:F,СВОД!E2131)</f>
        <v>0</v>
      </c>
      <c r="L2131" s="251">
        <f>SUMIFS(Услуги!H:H,Услуги!D:D,СВОД!C2131,Услуги!F:F,СВОД!E2131)+SUMIFS(Услуги!M:M,Услуги!D:D,СВОД!C2131,Услуги!F:F,СВОД!E2131)+SUMIFS(Услуги!R:R,Услуги!D:D,СВОД!C2131,Услуги!F:F,СВОД!E2131)+SUMIFS(Услуги!W:W,Услуги!D:D,СВОД!C2131,Услуги!F:F,СВОД!E2131)+SUMIFS(Услуги!AB:AB,Услуги!D:D,СВОД!C2131,Услуги!F:F,СВОД!E2131)+SUMIFS(Услуги!AG:AG,Услуги!D:D,СВОД!C2131,Услуги!F:F,СВОД!E2131)+SUMIFS(Услуги!AL:AL,Услуги!D:D,СВОД!C2131,Услуги!F:F,СВОД!E2131)+SUMIFS(Услуги!AQ:AQ,Услуги!D:D,СВОД!C2131,Услуги!F:F,СВОД!E2131)</f>
        <v>0</v>
      </c>
      <c r="M2131" s="251">
        <f>SUMIFS('Скорая мед.помощь'!J:J,'Скорая мед.помощь'!E:E,СВОД!C2131,'Скорая мед.помощь'!G:G,СВОД!E2131)</f>
        <v>0</v>
      </c>
      <c r="N2131" s="278">
        <f>SUMIFS('Круглосуточный стационар'!O:O,'Круглосуточный стационар'!D:D,СВОД!C2131,'Круглосуточный стационар'!F:F,СВОД!E2131)+SUMIFS(ВМП!O:O,ВМП!D:D,СВОД!C2131,ВМП!F:F,СВОД!E2131)+SUMIFS('Дневной стационар'!O:O,'Дневной стационар'!D:D,СВОД!C2131,'Дневной стационар'!F:F,СВОД!E2131)+SUMIFS(ЭКО!M:M,ЭКО!D:D,СВОД!C2131,ЭКО!F:F,СВОД!E2131)+SUMIFS(Диализ!O:O,Диализ!E:E,СВОД!C2131,Диализ!G:G,СВОД!E2131)+SUMIFS(Поликлиника!CT:CT,Поликлиника!D:D,СВОД!C2131,Поликлиника!F:F,СВОД!E2131)+SUMIFS('Скорая мед.помощь'!O:O,'Скорая мед.помощь'!E:E,СВОД!C2131,'Скорая мед.помощь'!G:G,СВОД!E2131)+SUMIFS(Услуги!AV:AV,Услуги!D:D,СВОД!C2131,Услуги!F:F,СВОД!E2131)</f>
        <v>0</v>
      </c>
      <c r="O2131" s="277">
        <f>SUMIFS(Сверхбаза!L:L,Сверхбаза!C:C,СВОД!C2131,Сверхбаза!E:E,СВОД!E2131)+SUMIFS(Сверхбаза!M:M,Сверхбаза!C:C,СВОД!C2131,Сверхбаза!E:E,СВОД!E2131)</f>
        <v>0</v>
      </c>
      <c r="P2131" s="251">
        <f>SUMIFS(Сверхбаза!N:N,Сверхбаза!C:C,СВОД!C2131,Сверхбаза!E:E,СВОД!E2131)</f>
        <v>0</v>
      </c>
      <c r="Q2131" s="251">
        <f>SUMIFS(Сверхбаза!P:P,Сверхбаза!C:C,СВОД!C2131,Сверхбаза!E:E,СВОД!E2131)</f>
        <v>0</v>
      </c>
      <c r="R2131" s="251">
        <f>SUMIFS(Сверхбаза!O:O,Сверхбаза!C:C,СВОД!C2131,Сверхбаза!E:E,СВОД!E2131)</f>
        <v>0</v>
      </c>
      <c r="S2131" s="251">
        <f>SUMIFS(Сверхбаза!Q:Q,Сверхбаза!C:C,СВОД!C2131,Сверхбаза!E:E,СВОД!E2131)</f>
        <v>0</v>
      </c>
      <c r="T2131" s="278">
        <f>SUMIFS(Сверхбаза!G:G,Сверхбаза!C:C,СВОД!C2131,Сверхбаза!E:E,СВОД!E2131)</f>
        <v>0</v>
      </c>
    </row>
    <row r="2132" spans="1:20" ht="25.5" outlineLevel="2">
      <c r="A2132" s="263">
        <v>8</v>
      </c>
      <c r="B2132" s="336">
        <v>502004</v>
      </c>
      <c r="C2132" s="336">
        <v>200401</v>
      </c>
      <c r="D2132" s="5" t="s">
        <v>550</v>
      </c>
      <c r="E2132" s="324">
        <v>2</v>
      </c>
      <c r="F2132" s="325" t="s">
        <v>173</v>
      </c>
      <c r="G2132" s="277">
        <f>SUMIFS('Круглосуточный стационар'!J:J,'Круглосуточный стационар'!D:D,СВОД!C2132,'Круглосуточный стационар'!F:F,СВОД!E2132)/2+SUMIFS(ВМП!J:J,ВМП!D:D,СВОД!C2132,ВМП!F:F,СВОД!E2132)/2+SUMIFS('Дневной стационар'!J:J,'Дневной стационар'!D:D,СВОД!C2132,'Дневной стационар'!F:F,СВОД!E2132)/2+SUMIFS(ЭКО!H:H,ЭКО!D:D,СВОД!C2132,ЭКО!F:F,СВОД!E2132)+SUMIFS(Диализ!J:J,Диализ!E:E,СВОД!C2132,Диализ!G:G,СВОД!E2132)</f>
        <v>4097</v>
      </c>
      <c r="H2132" s="251">
        <f>SUMIFS(Поликлиника!H:H,Поликлиника!D:D,СВОД!C2132,Поликлиника!F:F,СВОД!E2132)</f>
        <v>0</v>
      </c>
      <c r="I2132" s="251">
        <f>SUMIFS(Поликлиника!BA:BA,Поликлиника!D:D,СВОД!C2132,Поликлиника!F:F,СВОД!E2132)</f>
        <v>0</v>
      </c>
      <c r="J2132" s="251">
        <f>SUMIFS(Поликлиника!BF:BF,Поликлиника!D:D,СВОД!C2132,Поликлиника!F:F,СВОД!E2132)</f>
        <v>0</v>
      </c>
      <c r="K2132" s="251">
        <f>SUMIFS(Поликлиника!BU:BU,Поликлиника!D:D,СВОД!C2132,Поликлиника!F:F,СВОД!E2132)</f>
        <v>0</v>
      </c>
      <c r="L2132" s="251">
        <f>SUMIFS(Услуги!H:H,Услуги!D:D,СВОД!C2132,Услуги!F:F,СВОД!E2132)+SUMIFS(Услуги!M:M,Услуги!D:D,СВОД!C2132,Услуги!F:F,СВОД!E2132)+SUMIFS(Услуги!R:R,Услуги!D:D,СВОД!C2132,Услуги!F:F,СВОД!E2132)+SUMIFS(Услуги!W:W,Услуги!D:D,СВОД!C2132,Услуги!F:F,СВОД!E2132)+SUMIFS(Услуги!AB:AB,Услуги!D:D,СВОД!C2132,Услуги!F:F,СВОД!E2132)+SUMIFS(Услуги!AG:AG,Услуги!D:D,СВОД!C2132,Услуги!F:F,СВОД!E2132)+SUMIFS(Услуги!AL:AL,Услуги!D:D,СВОД!C2132,Услуги!F:F,СВОД!E2132)+SUMIFS(Услуги!AQ:AQ,Услуги!D:D,СВОД!C2132,Услуги!F:F,СВОД!E2132)</f>
        <v>0</v>
      </c>
      <c r="M2132" s="251">
        <f>SUMIFS('Скорая мед.помощь'!J:J,'Скорая мед.помощь'!E:E,СВОД!C2132,'Скорая мед.помощь'!G:G,СВОД!E2132)</f>
        <v>0</v>
      </c>
      <c r="N2132" s="278">
        <f>SUMIFS('Круглосуточный стационар'!O:O,'Круглосуточный стационар'!D:D,СВОД!C2132,'Круглосуточный стационар'!F:F,СВОД!E2132)+SUMIFS(ВМП!O:O,ВМП!D:D,СВОД!C2132,ВМП!F:F,СВОД!E2132)+SUMIFS('Дневной стационар'!O:O,'Дневной стационар'!D:D,СВОД!C2132,'Дневной стационар'!F:F,СВОД!E2132)+SUMIFS(ЭКО!M:M,ЭКО!D:D,СВОД!C2132,ЭКО!F:F,СВОД!E2132)+SUMIFS(Диализ!O:O,Диализ!E:E,СВОД!C2132,Диализ!G:G,СВОД!E2132)+SUMIFS(Поликлиника!CT:CT,Поликлиника!D:D,СВОД!C2132,Поликлиника!F:F,СВОД!E2132)+SUMIFS('Скорая мед.помощь'!O:O,'Скорая мед.помощь'!E:E,СВОД!C2132,'Скорая мед.помощь'!G:G,СВОД!E2132)+SUMIFS(Услуги!AV:AV,Услуги!D:D,СВОД!C2132,Услуги!F:F,СВОД!E2132)</f>
        <v>22756.186758</v>
      </c>
      <c r="O2132" s="277">
        <f>SUMIFS(Сверхбаза!L:L,Сверхбаза!C:C,СВОД!C2132,Сверхбаза!E:E,СВОД!E2132)+SUMIFS(Сверхбаза!M:M,Сверхбаза!C:C,СВОД!C2132,Сверхбаза!E:E,СВОД!E2132)</f>
        <v>0</v>
      </c>
      <c r="P2132" s="251">
        <f>SUMIFS(Сверхбаза!N:N,Сверхбаза!C:C,СВОД!C2132,Сверхбаза!E:E,СВОД!E2132)</f>
        <v>0</v>
      </c>
      <c r="Q2132" s="251">
        <f>SUMIFS(Сверхбаза!P:P,Сверхбаза!C:C,СВОД!C2132,Сверхбаза!E:E,СВОД!E2132)</f>
        <v>0</v>
      </c>
      <c r="R2132" s="251">
        <f>SUMIFS(Сверхбаза!O:O,Сверхбаза!C:C,СВОД!C2132,Сверхбаза!E:E,СВОД!E2132)</f>
        <v>0</v>
      </c>
      <c r="S2132" s="251">
        <f>SUMIFS(Сверхбаза!Q:Q,Сверхбаза!C:C,СВОД!C2132,Сверхбаза!E:E,СВОД!E2132)</f>
        <v>0</v>
      </c>
      <c r="T2132" s="278">
        <f>SUMIFS(Сверхбаза!G:G,Сверхбаза!C:C,СВОД!C2132,Сверхбаза!E:E,СВОД!E2132)</f>
        <v>0</v>
      </c>
    </row>
    <row r="2133" spans="1:20" ht="25.5" outlineLevel="2">
      <c r="A2133" s="263">
        <v>8</v>
      </c>
      <c r="B2133" s="336">
        <v>502004</v>
      </c>
      <c r="C2133" s="336">
        <v>200401</v>
      </c>
      <c r="D2133" s="5" t="s">
        <v>550</v>
      </c>
      <c r="E2133" s="324">
        <v>6</v>
      </c>
      <c r="F2133" s="325" t="s">
        <v>705</v>
      </c>
      <c r="G2133" s="277">
        <f>SUMIFS('Круглосуточный стационар'!J:J,'Круглосуточный стационар'!D:D,СВОД!C2133,'Круглосуточный стационар'!F:F,СВОД!E2133)/2+SUMIFS(ВМП!J:J,ВМП!D:D,СВОД!C2133,ВМП!F:F,СВОД!E2133)/2+SUMIFS('Дневной стационар'!J:J,'Дневной стационар'!D:D,СВОД!C2133,'Дневной стационар'!F:F,СВОД!E2133)/2+SUMIFS(ЭКО!H:H,ЭКО!D:D,СВОД!C2133,ЭКО!F:F,СВОД!E2133)+SUMIFS(Диализ!J:J,Диализ!E:E,СВОД!C2133,Диализ!G:G,СВОД!E2133)</f>
        <v>0</v>
      </c>
      <c r="H2133" s="251">
        <f>SUMIFS(Поликлиника!H:H,Поликлиника!D:D,СВОД!C2133,Поликлиника!F:F,СВОД!E2133)</f>
        <v>0</v>
      </c>
      <c r="I2133" s="251">
        <f>SUMIFS(Поликлиника!BA:BA,Поликлиника!D:D,СВОД!C2133,Поликлиника!F:F,СВОД!E2133)</f>
        <v>0</v>
      </c>
      <c r="J2133" s="251">
        <f>SUMIFS(Поликлиника!BF:BF,Поликлиника!D:D,СВОД!C2133,Поликлиника!F:F,СВОД!E2133)</f>
        <v>0</v>
      </c>
      <c r="K2133" s="251">
        <f>SUMIFS(Поликлиника!BU:BU,Поликлиника!D:D,СВОД!C2133,Поликлиника!F:F,СВОД!E2133)</f>
        <v>0</v>
      </c>
      <c r="L2133" s="251">
        <f>SUMIFS(Услуги!H:H,Услуги!D:D,СВОД!C2133,Услуги!F:F,СВОД!E2133)+SUMIFS(Услуги!M:M,Услуги!D:D,СВОД!C2133,Услуги!F:F,СВОД!E2133)+SUMIFS(Услуги!R:R,Услуги!D:D,СВОД!C2133,Услуги!F:F,СВОД!E2133)+SUMIFS(Услуги!W:W,Услуги!D:D,СВОД!C2133,Услуги!F:F,СВОД!E2133)+SUMIFS(Услуги!AB:AB,Услуги!D:D,СВОД!C2133,Услуги!F:F,СВОД!E2133)+SUMIFS(Услуги!AG:AG,Услуги!D:D,СВОД!C2133,Услуги!F:F,СВОД!E2133)+SUMIFS(Услуги!AL:AL,Услуги!D:D,СВОД!C2133,Услуги!F:F,СВОД!E2133)+SUMIFS(Услуги!AQ:AQ,Услуги!D:D,СВОД!C2133,Услуги!F:F,СВОД!E2133)</f>
        <v>0</v>
      </c>
      <c r="M2133" s="251">
        <f>SUMIFS('Скорая мед.помощь'!J:J,'Скорая мед.помощь'!E:E,СВОД!C2133,'Скорая мед.помощь'!G:G,СВОД!E2133)</f>
        <v>0</v>
      </c>
      <c r="N2133" s="278">
        <f>SUMIFS('Круглосуточный стационар'!O:O,'Круглосуточный стационар'!D:D,СВОД!C2133,'Круглосуточный стационар'!F:F,СВОД!E2133)+SUMIFS(ВМП!O:O,ВМП!D:D,СВОД!C2133,ВМП!F:F,СВОД!E2133)+SUMIFS('Дневной стационар'!O:O,'Дневной стационар'!D:D,СВОД!C2133,'Дневной стационар'!F:F,СВОД!E2133)+SUMIFS(ЭКО!M:M,ЭКО!D:D,СВОД!C2133,ЭКО!F:F,СВОД!E2133)+SUMIFS(Диализ!O:O,Диализ!E:E,СВОД!C2133,Диализ!G:G,СВОД!E2133)+SUMIFS(Поликлиника!CT:CT,Поликлиника!D:D,СВОД!C2133,Поликлиника!F:F,СВОД!E2133)+SUMIFS('Скорая мед.помощь'!O:O,'Скорая мед.помощь'!E:E,СВОД!C2133,'Скорая мед.помощь'!G:G,СВОД!E2133)+SUMIFS(Услуги!AV:AV,Услуги!D:D,СВОД!C2133,Услуги!F:F,СВОД!E2133)</f>
        <v>0</v>
      </c>
      <c r="O2133" s="277">
        <f>SUMIFS(Сверхбаза!L:L,Сверхбаза!C:C,СВОД!C2133,Сверхбаза!E:E,СВОД!E2133)+SUMIFS(Сверхбаза!M:M,Сверхбаза!C:C,СВОД!C2133,Сверхбаза!E:E,СВОД!E2133)</f>
        <v>0</v>
      </c>
      <c r="P2133" s="251">
        <f>SUMIFS(Сверхбаза!N:N,Сверхбаза!C:C,СВОД!C2133,Сверхбаза!E:E,СВОД!E2133)</f>
        <v>0</v>
      </c>
      <c r="Q2133" s="251">
        <f>SUMIFS(Сверхбаза!P:P,Сверхбаза!C:C,СВОД!C2133,Сверхбаза!E:E,СВОД!E2133)</f>
        <v>0</v>
      </c>
      <c r="R2133" s="251">
        <f>SUMIFS(Сверхбаза!O:O,Сверхбаза!C:C,СВОД!C2133,Сверхбаза!E:E,СВОД!E2133)</f>
        <v>0</v>
      </c>
      <c r="S2133" s="251">
        <f>SUMIFS(Сверхбаза!Q:Q,Сверхбаза!C:C,СВОД!C2133,Сверхбаза!E:E,СВОД!E2133)</f>
        <v>0</v>
      </c>
      <c r="T2133" s="278">
        <f>SUMIFS(Сверхбаза!G:G,Сверхбаза!C:C,СВОД!C2133,Сверхбаза!E:E,СВОД!E2133)</f>
        <v>0</v>
      </c>
    </row>
    <row r="2134" spans="1:20" ht="25.5" outlineLevel="2">
      <c r="A2134" s="263">
        <v>8</v>
      </c>
      <c r="B2134" s="336">
        <v>502004</v>
      </c>
      <c r="C2134" s="336">
        <v>200401</v>
      </c>
      <c r="D2134" s="5" t="s">
        <v>550</v>
      </c>
      <c r="E2134" s="324">
        <v>3</v>
      </c>
      <c r="F2134" s="325" t="s">
        <v>174</v>
      </c>
      <c r="G2134" s="277">
        <f>SUMIFS('Круглосуточный стационар'!J:J,'Круглосуточный стационар'!D:D,СВОД!C2134,'Круглосуточный стационар'!F:F,СВОД!E2134)/2+SUMIFS(ВМП!J:J,ВМП!D:D,СВОД!C2134,ВМП!F:F,СВОД!E2134)/2+SUMIFS('Дневной стационар'!J:J,'Дневной стационар'!D:D,СВОД!C2134,'Дневной стационар'!F:F,СВОД!E2134)/2+SUMIFS(ЭКО!H:H,ЭКО!D:D,СВОД!C2134,ЭКО!F:F,СВОД!E2134)+SUMIFS(Диализ!J:J,Диализ!E:E,СВОД!C2134,Диализ!G:G,СВОД!E2134)</f>
        <v>0</v>
      </c>
      <c r="H2134" s="251">
        <f>SUMIFS(Поликлиника!H:H,Поликлиника!D:D,СВОД!C2134,Поликлиника!F:F,СВОД!E2134)</f>
        <v>134581</v>
      </c>
      <c r="I2134" s="251">
        <f>SUMIFS(Поликлиника!BA:BA,Поликлиника!D:D,СВОД!C2134,Поликлиника!F:F,СВОД!E2134)</f>
        <v>65788</v>
      </c>
      <c r="J2134" s="251">
        <f>SUMIFS(Поликлиника!BF:BF,Поликлиника!D:D,СВОД!C2134,Поликлиника!F:F,СВОД!E2134)</f>
        <v>228195</v>
      </c>
      <c r="K2134" s="251">
        <f>SUMIFS(Поликлиника!BU:BU,Поликлиника!D:D,СВОД!C2134,Поликлиника!F:F,СВОД!E2134)</f>
        <v>137014</v>
      </c>
      <c r="L2134" s="251">
        <f>SUMIFS(Услуги!H:H,Услуги!D:D,СВОД!C2134,Услуги!F:F,СВОД!E2134)+SUMIFS(Услуги!M:M,Услуги!D:D,СВОД!C2134,Услуги!F:F,СВОД!E2134)+SUMIFS(Услуги!R:R,Услуги!D:D,СВОД!C2134,Услуги!F:F,СВОД!E2134)+SUMIFS(Услуги!W:W,Услуги!D:D,СВОД!C2134,Услуги!F:F,СВОД!E2134)+SUMIFS(Услуги!AB:AB,Услуги!D:D,СВОД!C2134,Услуги!F:F,СВОД!E2134)+SUMIFS(Услуги!AG:AG,Услуги!D:D,СВОД!C2134,Услуги!F:F,СВОД!E2134)+SUMIFS(Услуги!AL:AL,Услуги!D:D,СВОД!C2134,Услуги!F:F,СВОД!E2134)+SUMIFS(Услуги!AQ:AQ,Услуги!D:D,СВОД!C2134,Услуги!F:F,СВОД!E2134)</f>
        <v>9336.6</v>
      </c>
      <c r="M2134" s="251">
        <f>SUMIFS('Скорая мед.помощь'!J:J,'Скорая мед.помощь'!E:E,СВОД!C2134,'Скорая мед.помощь'!G:G,СВОД!E2134)</f>
        <v>0</v>
      </c>
      <c r="N2134" s="278">
        <f>SUMIFS('Круглосуточный стационар'!O:O,'Круглосуточный стационар'!D:D,СВОД!C2134,'Круглосуточный стационар'!F:F,СВОД!E2134)+SUMIFS(ВМП!O:O,ВМП!D:D,СВОД!C2134,ВМП!F:F,СВОД!E2134)+SUMIFS('Дневной стационар'!O:O,'Дневной стационар'!D:D,СВОД!C2134,'Дневной стационар'!F:F,СВОД!E2134)+SUMIFS(ЭКО!M:M,ЭКО!D:D,СВОД!C2134,ЭКО!F:F,СВОД!E2134)+SUMIFS(Диализ!O:O,Диализ!E:E,СВОД!C2134,Диализ!G:G,СВОД!E2134)+SUMIFS(Поликлиника!CT:CT,Поликлиника!D:D,СВОД!C2134,Поликлиника!F:F,СВОД!E2134)+SUMIFS('Скорая мед.помощь'!O:O,'Скорая мед.помощь'!E:E,СВОД!C2134,'Скорая мед.помощь'!G:G,СВОД!E2134)+SUMIFS(Услуги!AV:AV,Услуги!D:D,СВОД!C2134,Услуги!F:F,СВОД!E2134)</f>
        <v>390618.30037111521</v>
      </c>
      <c r="O2134" s="277">
        <f>SUMIFS(Сверхбаза!L:L,Сверхбаза!C:C,СВОД!C2134,Сверхбаза!E:E,СВОД!E2134)+SUMIFS(Сверхбаза!M:M,Сверхбаза!C:C,СВОД!C2134,Сверхбаза!E:E,СВОД!E2134)</f>
        <v>0</v>
      </c>
      <c r="P2134" s="251">
        <f>SUMIFS(Сверхбаза!N:N,Сверхбаза!C:C,СВОД!C2134,Сверхбаза!E:E,СВОД!E2134)</f>
        <v>0</v>
      </c>
      <c r="Q2134" s="251">
        <f>SUMIFS(Сверхбаза!P:P,Сверхбаза!C:C,СВОД!C2134,Сверхбаза!E:E,СВОД!E2134)</f>
        <v>0</v>
      </c>
      <c r="R2134" s="251">
        <f>SUMIFS(Сверхбаза!O:O,Сверхбаза!C:C,СВОД!C2134,Сверхбаза!E:E,СВОД!E2134)</f>
        <v>0</v>
      </c>
      <c r="S2134" s="251">
        <f>SUMIFS(Сверхбаза!Q:Q,Сверхбаза!C:C,СВОД!C2134,Сверхбаза!E:E,СВОД!E2134)</f>
        <v>0</v>
      </c>
      <c r="T2134" s="278">
        <f>SUMIFS(Сверхбаза!G:G,Сверхбаза!C:C,СВОД!C2134,Сверхбаза!E:E,СВОД!E2134)</f>
        <v>0</v>
      </c>
    </row>
    <row r="2135" spans="1:20" ht="25.5" outlineLevel="2">
      <c r="A2135" s="263">
        <v>8</v>
      </c>
      <c r="B2135" s="336">
        <v>502004</v>
      </c>
      <c r="C2135" s="336">
        <v>200401</v>
      </c>
      <c r="D2135" s="5" t="s">
        <v>550</v>
      </c>
      <c r="E2135" s="324">
        <v>7</v>
      </c>
      <c r="F2135" s="325" t="s">
        <v>706</v>
      </c>
      <c r="G2135" s="277">
        <f>SUMIFS('Круглосуточный стационар'!J:J,'Круглосуточный стационар'!D:D,СВОД!C2135,'Круглосуточный стационар'!F:F,СВОД!E2135)/2+SUMIFS(ВМП!J:J,ВМП!D:D,СВОД!C2135,ВМП!F:F,СВОД!E2135)/2+SUMIFS('Дневной стационар'!J:J,'Дневной стационар'!D:D,СВОД!C2135,'Дневной стационар'!F:F,СВОД!E2135)/2+SUMIFS(ЭКО!H:H,ЭКО!D:D,СВОД!C2135,ЭКО!F:F,СВОД!E2135)+SUMIFS(Диализ!J:J,Диализ!E:E,СВОД!C2135,Диализ!G:G,СВОД!E2135)</f>
        <v>0</v>
      </c>
      <c r="H2135" s="251">
        <f>SUMIFS(Поликлиника!H:H,Поликлиника!D:D,СВОД!C2135,Поликлиника!F:F,СВОД!E2135)</f>
        <v>0</v>
      </c>
      <c r="I2135" s="251">
        <f>SUMIFS(Поликлиника!BA:BA,Поликлиника!D:D,СВОД!C2135,Поликлиника!F:F,СВОД!E2135)</f>
        <v>0</v>
      </c>
      <c r="J2135" s="251">
        <f>SUMIFS(Поликлиника!BF:BF,Поликлиника!D:D,СВОД!C2135,Поликлиника!F:F,СВОД!E2135)</f>
        <v>0</v>
      </c>
      <c r="K2135" s="251">
        <f>SUMIFS(Поликлиника!BU:BU,Поликлиника!D:D,СВОД!C2135,Поликлиника!F:F,СВОД!E2135)</f>
        <v>0</v>
      </c>
      <c r="L2135" s="251">
        <f>SUMIFS(Услуги!H:H,Услуги!D:D,СВОД!C2135,Услуги!F:F,СВОД!E2135)+SUMIFS(Услуги!M:M,Услуги!D:D,СВОД!C2135,Услуги!F:F,СВОД!E2135)+SUMIFS(Услуги!R:R,Услуги!D:D,СВОД!C2135,Услуги!F:F,СВОД!E2135)+SUMIFS(Услуги!W:W,Услуги!D:D,СВОД!C2135,Услуги!F:F,СВОД!E2135)+SUMIFS(Услуги!AB:AB,Услуги!D:D,СВОД!C2135,Услуги!F:F,СВОД!E2135)+SUMIFS(Услуги!AG:AG,Услуги!D:D,СВОД!C2135,Услуги!F:F,СВОД!E2135)+SUMIFS(Услуги!AL:AL,Услуги!D:D,СВОД!C2135,Услуги!F:F,СВОД!E2135)+SUMIFS(Услуги!AQ:AQ,Услуги!D:D,СВОД!C2135,Услуги!F:F,СВОД!E2135)</f>
        <v>0</v>
      </c>
      <c r="M2135" s="251">
        <f>SUMIFS('Скорая мед.помощь'!J:J,'Скорая мед.помощь'!E:E,СВОД!C2135,'Скорая мед.помощь'!G:G,СВОД!E2135)</f>
        <v>0</v>
      </c>
      <c r="N2135" s="278">
        <f>SUMIFS('Круглосуточный стационар'!O:O,'Круглосуточный стационар'!D:D,СВОД!C2135,'Круглосуточный стационар'!F:F,СВОД!E2135)+SUMIFS(ВМП!O:O,ВМП!D:D,СВОД!C2135,ВМП!F:F,СВОД!E2135)+SUMIFS('Дневной стационар'!O:O,'Дневной стационар'!D:D,СВОД!C2135,'Дневной стационар'!F:F,СВОД!E2135)+SUMIFS(ЭКО!M:M,ЭКО!D:D,СВОД!C2135,ЭКО!F:F,СВОД!E2135)+SUMIFS(Диализ!O:O,Диализ!E:E,СВОД!C2135,Диализ!G:G,СВОД!E2135)+SUMIFS(Поликлиника!CT:CT,Поликлиника!D:D,СВОД!C2135,Поликлиника!F:F,СВОД!E2135)+SUMIFS('Скорая мед.помощь'!O:O,'Скорая мед.помощь'!E:E,СВОД!C2135,'Скорая мед.помощь'!G:G,СВОД!E2135)+SUMIFS(Услуги!AV:AV,Услуги!D:D,СВОД!C2135,Услуги!F:F,СВОД!E2135)</f>
        <v>0</v>
      </c>
      <c r="O2135" s="277">
        <f>SUMIFS(Сверхбаза!L:L,Сверхбаза!C:C,СВОД!C2135,Сверхбаза!E:E,СВОД!E2135)+SUMIFS(Сверхбаза!M:M,Сверхбаза!C:C,СВОД!C2135,Сверхбаза!E:E,СВОД!E2135)</f>
        <v>0</v>
      </c>
      <c r="P2135" s="251">
        <f>SUMIFS(Сверхбаза!N:N,Сверхбаза!C:C,СВОД!C2135,Сверхбаза!E:E,СВОД!E2135)</f>
        <v>0</v>
      </c>
      <c r="Q2135" s="251">
        <f>SUMIFS(Сверхбаза!P:P,Сверхбаза!C:C,СВОД!C2135,Сверхбаза!E:E,СВОД!E2135)</f>
        <v>0</v>
      </c>
      <c r="R2135" s="251">
        <f>SUMIFS(Сверхбаза!O:O,Сверхбаза!C:C,СВОД!C2135,Сверхбаза!E:E,СВОД!E2135)</f>
        <v>0</v>
      </c>
      <c r="S2135" s="251">
        <f>SUMIFS(Сверхбаза!Q:Q,Сверхбаза!C:C,СВОД!C2135,Сверхбаза!E:E,СВОД!E2135)</f>
        <v>0</v>
      </c>
      <c r="T2135" s="278">
        <f>SUMIFS(Сверхбаза!G:G,Сверхбаза!C:C,СВОД!C2135,Сверхбаза!E:E,СВОД!E2135)</f>
        <v>0</v>
      </c>
    </row>
    <row r="2136" spans="1:20" ht="25.5" outlineLevel="2">
      <c r="A2136" s="263">
        <v>8</v>
      </c>
      <c r="B2136" s="336">
        <v>502004</v>
      </c>
      <c r="C2136" s="336">
        <v>200401</v>
      </c>
      <c r="D2136" s="5" t="s">
        <v>550</v>
      </c>
      <c r="E2136" s="324">
        <v>70</v>
      </c>
      <c r="F2136" s="325" t="s">
        <v>707</v>
      </c>
      <c r="G2136" s="277">
        <f>SUMIFS('Круглосуточный стационар'!J:J,'Круглосуточный стационар'!D:D,СВОД!C2136,'Круглосуточный стационар'!F:F,СВОД!E2136)/2+SUMIFS(ВМП!J:J,ВМП!D:D,СВОД!C2136,ВМП!F:F,СВОД!E2136)/2+SUMIFS('Дневной стационар'!J:J,'Дневной стационар'!D:D,СВОД!C2136,'Дневной стационар'!F:F,СВОД!E2136)/2+SUMIFS(ЭКО!H:H,ЭКО!D:D,СВОД!C2136,ЭКО!F:F,СВОД!E2136)+SUMIFS(Диализ!J:J,Диализ!E:E,СВОД!C2136,Диализ!G:G,СВОД!E2136)</f>
        <v>0</v>
      </c>
      <c r="H2136" s="251">
        <f>SUMIFS(Поликлиника!H:H,Поликлиника!D:D,СВОД!C2136,Поликлиника!F:F,СВОД!E2136)</f>
        <v>0</v>
      </c>
      <c r="I2136" s="251">
        <f>SUMIFS(Поликлиника!BA:BA,Поликлиника!D:D,СВОД!C2136,Поликлиника!F:F,СВОД!E2136)</f>
        <v>0</v>
      </c>
      <c r="J2136" s="251">
        <f>SUMIFS(Поликлиника!BF:BF,Поликлиника!D:D,СВОД!C2136,Поликлиника!F:F,СВОД!E2136)</f>
        <v>0</v>
      </c>
      <c r="K2136" s="251">
        <f>SUMIFS(Поликлиника!BU:BU,Поликлиника!D:D,СВОД!C2136,Поликлиника!F:F,СВОД!E2136)</f>
        <v>0</v>
      </c>
      <c r="L2136" s="251">
        <f>SUMIFS(Услуги!H:H,Услуги!D:D,СВОД!C2136,Услуги!F:F,СВОД!E2136)+SUMIFS(Услуги!M:M,Услуги!D:D,СВОД!C2136,Услуги!F:F,СВОД!E2136)+SUMIFS(Услуги!R:R,Услуги!D:D,СВОД!C2136,Услуги!F:F,СВОД!E2136)+SUMIFS(Услуги!W:W,Услуги!D:D,СВОД!C2136,Услуги!F:F,СВОД!E2136)+SUMIFS(Услуги!AB:AB,Услуги!D:D,СВОД!C2136,Услуги!F:F,СВОД!E2136)+SUMIFS(Услуги!AG:AG,Услуги!D:D,СВОД!C2136,Услуги!F:F,СВОД!E2136)+SUMIFS(Услуги!AL:AL,Услуги!D:D,СВОД!C2136,Услуги!F:F,СВОД!E2136)+SUMIFS(Услуги!AQ:AQ,Услуги!D:D,СВОД!C2136,Услуги!F:F,СВОД!E2136)</f>
        <v>0</v>
      </c>
      <c r="M2136" s="251">
        <f>SUMIFS('Скорая мед.помощь'!J:J,'Скорая мед.помощь'!E:E,СВОД!C2136,'Скорая мед.помощь'!G:G,СВОД!E2136)</f>
        <v>0</v>
      </c>
      <c r="N2136" s="278">
        <f>SUMIFS('Круглосуточный стационар'!O:O,'Круглосуточный стационар'!D:D,СВОД!C2136,'Круглосуточный стационар'!F:F,СВОД!E2136)+SUMIFS(ВМП!O:O,ВМП!D:D,СВОД!C2136,ВМП!F:F,СВОД!E2136)+SUMIFS('Дневной стационар'!O:O,'Дневной стационар'!D:D,СВОД!C2136,'Дневной стационар'!F:F,СВОД!E2136)+SUMIFS(ЭКО!M:M,ЭКО!D:D,СВОД!C2136,ЭКО!F:F,СВОД!E2136)+SUMIFS(Диализ!O:O,Диализ!E:E,СВОД!C2136,Диализ!G:G,СВОД!E2136)+SUMIFS(Поликлиника!CT:CT,Поликлиника!D:D,СВОД!C2136,Поликлиника!F:F,СВОД!E2136)+SUMIFS('Скорая мед.помощь'!O:O,'Скорая мед.помощь'!E:E,СВОД!C2136,'Скорая мед.помощь'!G:G,СВОД!E2136)+SUMIFS(Услуги!AV:AV,Услуги!D:D,СВОД!C2136,Услуги!F:F,СВОД!E2136)</f>
        <v>0</v>
      </c>
      <c r="O2136" s="277">
        <f>SUMIFS(Сверхбаза!L:L,Сверхбаза!C:C,СВОД!C2136,Сверхбаза!E:E,СВОД!E2136)+SUMIFS(Сверхбаза!M:M,Сверхбаза!C:C,СВОД!C2136,Сверхбаза!E:E,СВОД!E2136)</f>
        <v>0</v>
      </c>
      <c r="P2136" s="251">
        <f>SUMIFS(Сверхбаза!N:N,Сверхбаза!C:C,СВОД!C2136,Сверхбаза!E:E,СВОД!E2136)</f>
        <v>0</v>
      </c>
      <c r="Q2136" s="251">
        <f>SUMIFS(Сверхбаза!P:P,Сверхбаза!C:C,СВОД!C2136,Сверхбаза!E:E,СВОД!E2136)</f>
        <v>0</v>
      </c>
      <c r="R2136" s="251">
        <f>SUMIFS(Сверхбаза!O:O,Сверхбаза!C:C,СВОД!C2136,Сверхбаза!E:E,СВОД!E2136)</f>
        <v>0</v>
      </c>
      <c r="S2136" s="251">
        <f>SUMIFS(Сверхбаза!Q:Q,Сверхбаза!C:C,СВОД!C2136,Сверхбаза!E:E,СВОД!E2136)</f>
        <v>0</v>
      </c>
      <c r="T2136" s="278">
        <f>SUMIFS(Сверхбаза!G:G,Сверхбаза!C:C,СВОД!C2136,Сверхбаза!E:E,СВОД!E2136)</f>
        <v>0</v>
      </c>
    </row>
    <row r="2137" spans="1:20" ht="25.5" outlineLevel="2">
      <c r="A2137" s="263">
        <v>8</v>
      </c>
      <c r="B2137" s="336">
        <v>502004</v>
      </c>
      <c r="C2137" s="336">
        <v>200401</v>
      </c>
      <c r="D2137" s="5" t="s">
        <v>550</v>
      </c>
      <c r="E2137" s="324">
        <v>94</v>
      </c>
      <c r="F2137" s="325" t="s">
        <v>157</v>
      </c>
      <c r="G2137" s="277">
        <f>SUMIFS('Круглосуточный стационар'!J:J,'Круглосуточный стационар'!D:D,СВОД!C2137,'Круглосуточный стационар'!F:F,СВОД!E2137)/2+SUMIFS(ВМП!J:J,ВМП!D:D,СВОД!C2137,ВМП!F:F,СВОД!E2137)/2+SUMIFS('Дневной стационар'!J:J,'Дневной стационар'!D:D,СВОД!C2137,'Дневной стационар'!F:F,СВОД!E2137)/2+SUMIFS(ЭКО!H:H,ЭКО!D:D,СВОД!C2137,ЭКО!F:F,СВОД!E2137)+SUMIFS(Диализ!J:J,Диализ!E:E,СВОД!C2137,Диализ!G:G,СВОД!E2137)</f>
        <v>0</v>
      </c>
      <c r="H2137" s="251">
        <f>SUMIFS(Поликлиника!H:H,Поликлиника!D:D,СВОД!C2137,Поликлиника!F:F,СВОД!E2137)</f>
        <v>0</v>
      </c>
      <c r="I2137" s="251">
        <f>SUMIFS(Поликлиника!BA:BA,Поликлиника!D:D,СВОД!C2137,Поликлиника!F:F,СВОД!E2137)</f>
        <v>0</v>
      </c>
      <c r="J2137" s="251">
        <f>SUMIFS(Поликлиника!BF:BF,Поликлиника!D:D,СВОД!C2137,Поликлиника!F:F,СВОД!E2137)</f>
        <v>0</v>
      </c>
      <c r="K2137" s="251">
        <f>SUMIFS(Поликлиника!BU:BU,Поликлиника!D:D,СВОД!C2137,Поликлиника!F:F,СВОД!E2137)</f>
        <v>0</v>
      </c>
      <c r="L2137" s="251">
        <f>SUMIFS(Услуги!H:H,Услуги!D:D,СВОД!C2137,Услуги!F:F,СВОД!E2137)+SUMIFS(Услуги!M:M,Услуги!D:D,СВОД!C2137,Услуги!F:F,СВОД!E2137)+SUMIFS(Услуги!R:R,Услуги!D:D,СВОД!C2137,Услуги!F:F,СВОД!E2137)+SUMIFS(Услуги!W:W,Услуги!D:D,СВОД!C2137,Услуги!F:F,СВОД!E2137)+SUMIFS(Услуги!AB:AB,Услуги!D:D,СВОД!C2137,Услуги!F:F,СВОД!E2137)+SUMIFS(Услуги!AG:AG,Услуги!D:D,СВОД!C2137,Услуги!F:F,СВОД!E2137)+SUMIFS(Услуги!AL:AL,Услуги!D:D,СВОД!C2137,Услуги!F:F,СВОД!E2137)+SUMIFS(Услуги!AQ:AQ,Услуги!D:D,СВОД!C2137,Услуги!F:F,СВОД!E2137)</f>
        <v>0</v>
      </c>
      <c r="M2137" s="251">
        <f>SUMIFS('Скорая мед.помощь'!J:J,'Скорая мед.помощь'!E:E,СВОД!C2137,'Скорая мед.помощь'!G:G,СВОД!E2137)</f>
        <v>0</v>
      </c>
      <c r="N2137" s="278">
        <f>SUMIFS('Круглосуточный стационар'!O:O,'Круглосуточный стационар'!D:D,СВОД!C2137,'Круглосуточный стационар'!F:F,СВОД!E2137)+SUMIFS(ВМП!O:O,ВМП!D:D,СВОД!C2137,ВМП!F:F,СВОД!E2137)+SUMIFS('Дневной стационар'!O:O,'Дневной стационар'!D:D,СВОД!C2137,'Дневной стационар'!F:F,СВОД!E2137)+SUMIFS(ЭКО!M:M,ЭКО!D:D,СВОД!C2137,ЭКО!F:F,СВОД!E2137)+SUMIFS(Диализ!O:O,Диализ!E:E,СВОД!C2137,Диализ!G:G,СВОД!E2137)+SUMIFS(Поликлиника!CT:CT,Поликлиника!D:D,СВОД!C2137,Поликлиника!F:F,СВОД!E2137)+SUMIFS('Скорая мед.помощь'!O:O,'Скорая мед.помощь'!E:E,СВОД!C2137,'Скорая мед.помощь'!G:G,СВОД!E2137)+SUMIFS(Услуги!AV:AV,Услуги!D:D,СВОД!C2137,Услуги!F:F,СВОД!E2137)</f>
        <v>0</v>
      </c>
      <c r="O2137" s="277">
        <f>SUMIFS(Сверхбаза!L:L,Сверхбаза!C:C,СВОД!C2137,Сверхбаза!E:E,СВОД!E2137)+SUMIFS(Сверхбаза!M:M,Сверхбаза!C:C,СВОД!C2137,Сверхбаза!E:E,СВОД!E2137)</f>
        <v>0</v>
      </c>
      <c r="P2137" s="251">
        <f>SUMIFS(Сверхбаза!N:N,Сверхбаза!C:C,СВОД!C2137,Сверхбаза!E:E,СВОД!E2137)</f>
        <v>0</v>
      </c>
      <c r="Q2137" s="251">
        <f>SUMIFS(Сверхбаза!P:P,Сверхбаза!C:C,СВОД!C2137,Сверхбаза!E:E,СВОД!E2137)</f>
        <v>0</v>
      </c>
      <c r="R2137" s="251">
        <f>SUMIFS(Сверхбаза!O:O,Сверхбаза!C:C,СВОД!C2137,Сверхбаза!E:E,СВОД!E2137)</f>
        <v>0</v>
      </c>
      <c r="S2137" s="251">
        <f>SUMIFS(Сверхбаза!Q:Q,Сверхбаза!C:C,СВОД!C2137,Сверхбаза!E:E,СВОД!E2137)</f>
        <v>0</v>
      </c>
      <c r="T2137" s="278">
        <f>SUMIFS(Сверхбаза!G:G,Сверхбаза!C:C,СВОД!C2137,Сверхбаза!E:E,СВОД!E2137)</f>
        <v>0</v>
      </c>
    </row>
    <row r="2138" spans="1:20" outlineLevel="1">
      <c r="A2138" s="264"/>
      <c r="B2138" s="254"/>
      <c r="C2138" s="254" t="str">
        <f>CONCATENATE(C2137," ","Итог")</f>
        <v>200401 Итог</v>
      </c>
      <c r="D2138" s="255"/>
      <c r="E2138" s="326"/>
      <c r="F2138" s="327"/>
      <c r="G2138" s="279"/>
      <c r="H2138" s="256"/>
      <c r="I2138" s="256"/>
      <c r="J2138" s="256"/>
      <c r="K2138" s="256"/>
      <c r="L2138" s="256"/>
      <c r="M2138" s="256"/>
      <c r="N2138" s="280">
        <f>SUBTOTAL(9,N2130:N2137)</f>
        <v>445195.36925184808</v>
      </c>
      <c r="O2138" s="279"/>
      <c r="P2138" s="256"/>
      <c r="Q2138" s="256"/>
      <c r="R2138" s="256"/>
      <c r="S2138" s="256"/>
      <c r="T2138" s="280">
        <f>SUBTOTAL(9,T2130:T2137)</f>
        <v>0</v>
      </c>
    </row>
    <row r="2139" spans="1:20" ht="38.25" outlineLevel="2">
      <c r="A2139" s="262">
        <v>8</v>
      </c>
      <c r="B2139" s="8">
        <v>502005</v>
      </c>
      <c r="C2139" s="8">
        <v>200501</v>
      </c>
      <c r="D2139" s="9" t="s">
        <v>418</v>
      </c>
      <c r="E2139" s="322">
        <v>1</v>
      </c>
      <c r="F2139" s="323" t="s">
        <v>12</v>
      </c>
      <c r="G2139" s="275">
        <f>SUMIFS('Круглосуточный стационар'!J:J,'Круглосуточный стационар'!D:D,СВОД!C2139,'Круглосуточный стационар'!F:F,СВОД!E2139)/2+SUMIFS(ВМП!J:J,ВМП!D:D,СВОД!C2139,ВМП!F:F,СВОД!E2139)/2+SUMIFS('Дневной стационар'!J:J,'Дневной стационар'!D:D,СВОД!C2139,'Дневной стационар'!F:F,СВОД!E2139)/2+SUMIFS(ЭКО!H:H,ЭКО!D:D,СВОД!C2139,ЭКО!F:F,СВОД!E2139)+SUMIFS(Диализ!J:J,Диализ!E:E,СВОД!C2139,Диализ!G:G,СВОД!E2139)</f>
        <v>0</v>
      </c>
      <c r="H2139" s="253">
        <f>SUMIFS(Поликлиника!H:H,Поликлиника!D:D,СВОД!C2139,Поликлиника!F:F,СВОД!E2139)</f>
        <v>0</v>
      </c>
      <c r="I2139" s="253">
        <f>SUMIFS(Поликлиника!BA:BA,Поликлиника!D:D,СВОД!C2139,Поликлиника!F:F,СВОД!E2139)</f>
        <v>0</v>
      </c>
      <c r="J2139" s="253">
        <f>SUMIFS(Поликлиника!BF:BF,Поликлиника!D:D,СВОД!C2139,Поликлиника!F:F,СВОД!E2139)</f>
        <v>0</v>
      </c>
      <c r="K2139" s="253">
        <f>SUMIFS(Поликлиника!BU:BU,Поликлиника!D:D,СВОД!C2139,Поликлиника!F:F,СВОД!E2139)</f>
        <v>0</v>
      </c>
      <c r="L2139" s="253">
        <f>SUMIFS(Услуги!H:H,Услуги!D:D,СВОД!C2139,Услуги!F:F,СВОД!E2139)+SUMIFS(Услуги!M:M,Услуги!D:D,СВОД!C2139,Услуги!F:F,СВОД!E2139)+SUMIFS(Услуги!R:R,Услуги!D:D,СВОД!C2139,Услуги!F:F,СВОД!E2139)+SUMIFS(Услуги!W:W,Услуги!D:D,СВОД!C2139,Услуги!F:F,СВОД!E2139)+SUMIFS(Услуги!AB:AB,Услуги!D:D,СВОД!C2139,Услуги!F:F,СВОД!E2139)+SUMIFS(Услуги!AG:AG,Услуги!D:D,СВОД!C2139,Услуги!F:F,СВОД!E2139)+SUMIFS(Услуги!AL:AL,Услуги!D:D,СВОД!C2139,Услуги!F:F,СВОД!E2139)+SUMIFS(Услуги!AQ:AQ,Услуги!D:D,СВОД!C2139,Услуги!F:F,СВОД!E2139)</f>
        <v>0</v>
      </c>
      <c r="M2139" s="253">
        <f>SUMIFS('Скорая мед.помощь'!J:J,'Скорая мед.помощь'!E:E,СВОД!C2139,'Скорая мед.помощь'!G:G,СВОД!E2139)</f>
        <v>0</v>
      </c>
      <c r="N2139" s="276">
        <f>SUMIFS('Круглосуточный стационар'!O:O,'Круглосуточный стационар'!D:D,СВОД!C2139,'Круглосуточный стационар'!F:F,СВОД!E2139)+SUMIFS(ВМП!O:O,ВМП!D:D,СВОД!C2139,ВМП!F:F,СВОД!E2139)+SUMIFS('Дневной стационар'!O:O,'Дневной стационар'!D:D,СВОД!C2139,'Дневной стационар'!F:F,СВОД!E2139)+SUMIFS(ЭКО!M:M,ЭКО!D:D,СВОД!C2139,ЭКО!F:F,СВОД!E2139)+SUMIFS(Диализ!O:O,Диализ!E:E,СВОД!C2139,Диализ!G:G,СВОД!E2139)+SUMIFS(Поликлиника!CT:CT,Поликлиника!D:D,СВОД!C2139,Поликлиника!F:F,СВОД!E2139)+SUMIFS('Скорая мед.помощь'!O:O,'Скорая мед.помощь'!E:E,СВОД!C2139,'Скорая мед.помощь'!G:G,СВОД!E2139)+SUMIFS(Услуги!AV:AV,Услуги!D:D,СВОД!C2139,Услуги!F:F,СВОД!E2139)</f>
        <v>0</v>
      </c>
      <c r="O2139" s="275">
        <f>SUMIFS(Сверхбаза!L:L,Сверхбаза!C:C,СВОД!C2139,Сверхбаза!E:E,СВОД!E2139)+SUMIFS(Сверхбаза!M:M,Сверхбаза!C:C,СВОД!C2139,Сверхбаза!E:E,СВОД!E2139)</f>
        <v>0</v>
      </c>
      <c r="P2139" s="253">
        <f>SUMIFS(Сверхбаза!N:N,Сверхбаза!C:C,СВОД!C2139,Сверхбаза!E:E,СВОД!E2139)</f>
        <v>0</v>
      </c>
      <c r="Q2139" s="253">
        <f>SUMIFS(Сверхбаза!P:P,Сверхбаза!C:C,СВОД!C2139,Сверхбаза!E:E,СВОД!E2139)</f>
        <v>0</v>
      </c>
      <c r="R2139" s="253">
        <f>SUMIFS(Сверхбаза!O:O,Сверхбаза!C:C,СВОД!C2139,Сверхбаза!E:E,СВОД!E2139)</f>
        <v>0</v>
      </c>
      <c r="S2139" s="253">
        <f>SUMIFS(Сверхбаза!Q:Q,Сверхбаза!C:C,СВОД!C2139,Сверхбаза!E:E,СВОД!E2139)</f>
        <v>0</v>
      </c>
      <c r="T2139" s="276">
        <f>SUMIFS(Сверхбаза!G:G,Сверхбаза!C:C,СВОД!C2139,Сверхбаза!E:E,СВОД!E2139)</f>
        <v>0</v>
      </c>
    </row>
    <row r="2140" spans="1:20" ht="38.25" outlineLevel="2">
      <c r="A2140" s="263">
        <v>8</v>
      </c>
      <c r="B2140" s="336">
        <v>502005</v>
      </c>
      <c r="C2140" s="336">
        <v>200501</v>
      </c>
      <c r="D2140" s="5" t="s">
        <v>418</v>
      </c>
      <c r="E2140" s="324">
        <v>13</v>
      </c>
      <c r="F2140" s="325" t="s">
        <v>704</v>
      </c>
      <c r="G2140" s="277">
        <f>SUMIFS('Круглосуточный стационар'!J:J,'Круглосуточный стационар'!D:D,СВОД!C2140,'Круглосуточный стационар'!F:F,СВОД!E2140)/2+SUMIFS(ВМП!J:J,ВМП!D:D,СВОД!C2140,ВМП!F:F,СВОД!E2140)/2+SUMIFS('Дневной стационар'!J:J,'Дневной стационар'!D:D,СВОД!C2140,'Дневной стационар'!F:F,СВОД!E2140)/2+SUMIFS(ЭКО!H:H,ЭКО!D:D,СВОД!C2140,ЭКО!F:F,СВОД!E2140)+SUMIFS(Диализ!J:J,Диализ!E:E,СВОД!C2140,Диализ!G:G,СВОД!E2140)</f>
        <v>0</v>
      </c>
      <c r="H2140" s="251">
        <f>SUMIFS(Поликлиника!H:H,Поликлиника!D:D,СВОД!C2140,Поликлиника!F:F,СВОД!E2140)</f>
        <v>0</v>
      </c>
      <c r="I2140" s="251">
        <f>SUMIFS(Поликлиника!BA:BA,Поликлиника!D:D,СВОД!C2140,Поликлиника!F:F,СВОД!E2140)</f>
        <v>0</v>
      </c>
      <c r="J2140" s="251">
        <f>SUMIFS(Поликлиника!BF:BF,Поликлиника!D:D,СВОД!C2140,Поликлиника!F:F,СВОД!E2140)</f>
        <v>0</v>
      </c>
      <c r="K2140" s="251">
        <f>SUMIFS(Поликлиника!BU:BU,Поликлиника!D:D,СВОД!C2140,Поликлиника!F:F,СВОД!E2140)</f>
        <v>0</v>
      </c>
      <c r="L2140" s="251">
        <f>SUMIFS(Услуги!H:H,Услуги!D:D,СВОД!C2140,Услуги!F:F,СВОД!E2140)+SUMIFS(Услуги!M:M,Услуги!D:D,СВОД!C2140,Услуги!F:F,СВОД!E2140)+SUMIFS(Услуги!R:R,Услуги!D:D,СВОД!C2140,Услуги!F:F,СВОД!E2140)+SUMIFS(Услуги!W:W,Услуги!D:D,СВОД!C2140,Услуги!F:F,СВОД!E2140)+SUMIFS(Услуги!AB:AB,Услуги!D:D,СВОД!C2140,Услуги!F:F,СВОД!E2140)+SUMIFS(Услуги!AG:AG,Услуги!D:D,СВОД!C2140,Услуги!F:F,СВОД!E2140)+SUMIFS(Услуги!AL:AL,Услуги!D:D,СВОД!C2140,Услуги!F:F,СВОД!E2140)+SUMIFS(Услуги!AQ:AQ,Услуги!D:D,СВОД!C2140,Услуги!F:F,СВОД!E2140)</f>
        <v>0</v>
      </c>
      <c r="M2140" s="251">
        <f>SUMIFS('Скорая мед.помощь'!J:J,'Скорая мед.помощь'!E:E,СВОД!C2140,'Скорая мед.помощь'!G:G,СВОД!E2140)</f>
        <v>0</v>
      </c>
      <c r="N2140" s="278">
        <f>SUMIFS('Круглосуточный стационар'!O:O,'Круглосуточный стационар'!D:D,СВОД!C2140,'Круглосуточный стационар'!F:F,СВОД!E2140)+SUMIFS(ВМП!O:O,ВМП!D:D,СВОД!C2140,ВМП!F:F,СВОД!E2140)+SUMIFS('Дневной стационар'!O:O,'Дневной стационар'!D:D,СВОД!C2140,'Дневной стационар'!F:F,СВОД!E2140)+SUMIFS(ЭКО!M:M,ЭКО!D:D,СВОД!C2140,ЭКО!F:F,СВОД!E2140)+SUMIFS(Диализ!O:O,Диализ!E:E,СВОД!C2140,Диализ!G:G,СВОД!E2140)+SUMIFS(Поликлиника!CT:CT,Поликлиника!D:D,СВОД!C2140,Поликлиника!F:F,СВОД!E2140)+SUMIFS('Скорая мед.помощь'!O:O,'Скорая мед.помощь'!E:E,СВОД!C2140,'Скорая мед.помощь'!G:G,СВОД!E2140)+SUMIFS(Услуги!AV:AV,Услуги!D:D,СВОД!C2140,Услуги!F:F,СВОД!E2140)</f>
        <v>0</v>
      </c>
      <c r="O2140" s="277">
        <f>SUMIFS(Сверхбаза!L:L,Сверхбаза!C:C,СВОД!C2140,Сверхбаза!E:E,СВОД!E2140)+SUMIFS(Сверхбаза!M:M,Сверхбаза!C:C,СВОД!C2140,Сверхбаза!E:E,СВОД!E2140)</f>
        <v>0</v>
      </c>
      <c r="P2140" s="251">
        <f>SUMIFS(Сверхбаза!N:N,Сверхбаза!C:C,СВОД!C2140,Сверхбаза!E:E,СВОД!E2140)</f>
        <v>0</v>
      </c>
      <c r="Q2140" s="251">
        <f>SUMIFS(Сверхбаза!P:P,Сверхбаза!C:C,СВОД!C2140,Сверхбаза!E:E,СВОД!E2140)</f>
        <v>0</v>
      </c>
      <c r="R2140" s="251">
        <f>SUMIFS(Сверхбаза!O:O,Сверхбаза!C:C,СВОД!C2140,Сверхбаза!E:E,СВОД!E2140)</f>
        <v>0</v>
      </c>
      <c r="S2140" s="251">
        <f>SUMIFS(Сверхбаза!Q:Q,Сверхбаза!C:C,СВОД!C2140,Сверхбаза!E:E,СВОД!E2140)</f>
        <v>0</v>
      </c>
      <c r="T2140" s="278">
        <f>SUMIFS(Сверхбаза!G:G,Сверхбаза!C:C,СВОД!C2140,Сверхбаза!E:E,СВОД!E2140)</f>
        <v>0</v>
      </c>
    </row>
    <row r="2141" spans="1:20" ht="38.25" outlineLevel="2">
      <c r="A2141" s="263">
        <v>8</v>
      </c>
      <c r="B2141" s="336">
        <v>502005</v>
      </c>
      <c r="C2141" s="336">
        <v>200501</v>
      </c>
      <c r="D2141" s="5" t="s">
        <v>418</v>
      </c>
      <c r="E2141" s="324">
        <v>2</v>
      </c>
      <c r="F2141" s="325" t="s">
        <v>173</v>
      </c>
      <c r="G2141" s="277">
        <f>SUMIFS('Круглосуточный стационар'!J:J,'Круглосуточный стационар'!D:D,СВОД!C2141,'Круглосуточный стационар'!F:F,СВОД!E2141)/2+SUMIFS(ВМП!J:J,ВМП!D:D,СВОД!C2141,ВМП!F:F,СВОД!E2141)/2+SUMIFS('Дневной стационар'!J:J,'Дневной стационар'!D:D,СВОД!C2141,'Дневной стационар'!F:F,СВОД!E2141)/2+SUMIFS(ЭКО!H:H,ЭКО!D:D,СВОД!C2141,ЭКО!F:F,СВОД!E2141)+SUMIFS(Диализ!J:J,Диализ!E:E,СВОД!C2141,Диализ!G:G,СВОД!E2141)</f>
        <v>0</v>
      </c>
      <c r="H2141" s="251">
        <f>SUMIFS(Поликлиника!H:H,Поликлиника!D:D,СВОД!C2141,Поликлиника!F:F,СВОД!E2141)</f>
        <v>0</v>
      </c>
      <c r="I2141" s="251">
        <f>SUMIFS(Поликлиника!BA:BA,Поликлиника!D:D,СВОД!C2141,Поликлиника!F:F,СВОД!E2141)</f>
        <v>0</v>
      </c>
      <c r="J2141" s="251">
        <f>SUMIFS(Поликлиника!BF:BF,Поликлиника!D:D,СВОД!C2141,Поликлиника!F:F,СВОД!E2141)</f>
        <v>0</v>
      </c>
      <c r="K2141" s="251">
        <f>SUMIFS(Поликлиника!BU:BU,Поликлиника!D:D,СВОД!C2141,Поликлиника!F:F,СВОД!E2141)</f>
        <v>0</v>
      </c>
      <c r="L2141" s="251">
        <f>SUMIFS(Услуги!H:H,Услуги!D:D,СВОД!C2141,Услуги!F:F,СВОД!E2141)+SUMIFS(Услуги!M:M,Услуги!D:D,СВОД!C2141,Услуги!F:F,СВОД!E2141)+SUMIFS(Услуги!R:R,Услуги!D:D,СВОД!C2141,Услуги!F:F,СВОД!E2141)+SUMIFS(Услуги!W:W,Услуги!D:D,СВОД!C2141,Услуги!F:F,СВОД!E2141)+SUMIFS(Услуги!AB:AB,Услуги!D:D,СВОД!C2141,Услуги!F:F,СВОД!E2141)+SUMIFS(Услуги!AG:AG,Услуги!D:D,СВОД!C2141,Услуги!F:F,СВОД!E2141)+SUMIFS(Услуги!AL:AL,Услуги!D:D,СВОД!C2141,Услуги!F:F,СВОД!E2141)+SUMIFS(Услуги!AQ:AQ,Услуги!D:D,СВОД!C2141,Услуги!F:F,СВОД!E2141)</f>
        <v>0</v>
      </c>
      <c r="M2141" s="251">
        <f>SUMIFS('Скорая мед.помощь'!J:J,'Скорая мед.помощь'!E:E,СВОД!C2141,'Скорая мед.помощь'!G:G,СВОД!E2141)</f>
        <v>0</v>
      </c>
      <c r="N2141" s="278">
        <f>SUMIFS('Круглосуточный стационар'!O:O,'Круглосуточный стационар'!D:D,СВОД!C2141,'Круглосуточный стационар'!F:F,СВОД!E2141)+SUMIFS(ВМП!O:O,ВМП!D:D,СВОД!C2141,ВМП!F:F,СВОД!E2141)+SUMIFS('Дневной стационар'!O:O,'Дневной стационар'!D:D,СВОД!C2141,'Дневной стационар'!F:F,СВОД!E2141)+SUMIFS(ЭКО!M:M,ЭКО!D:D,СВОД!C2141,ЭКО!F:F,СВОД!E2141)+SUMIFS(Диализ!O:O,Диализ!E:E,СВОД!C2141,Диализ!G:G,СВОД!E2141)+SUMIFS(Поликлиника!CT:CT,Поликлиника!D:D,СВОД!C2141,Поликлиника!F:F,СВОД!E2141)+SUMIFS('Скорая мед.помощь'!O:O,'Скорая мед.помощь'!E:E,СВОД!C2141,'Скорая мед.помощь'!G:G,СВОД!E2141)+SUMIFS(Услуги!AV:AV,Услуги!D:D,СВОД!C2141,Услуги!F:F,СВОД!E2141)</f>
        <v>0</v>
      </c>
      <c r="O2141" s="277">
        <f>SUMIFS(Сверхбаза!L:L,Сверхбаза!C:C,СВОД!C2141,Сверхбаза!E:E,СВОД!E2141)+SUMIFS(Сверхбаза!M:M,Сверхбаза!C:C,СВОД!C2141,Сверхбаза!E:E,СВОД!E2141)</f>
        <v>0</v>
      </c>
      <c r="P2141" s="251">
        <f>SUMIFS(Сверхбаза!N:N,Сверхбаза!C:C,СВОД!C2141,Сверхбаза!E:E,СВОД!E2141)</f>
        <v>0</v>
      </c>
      <c r="Q2141" s="251">
        <f>SUMIFS(Сверхбаза!P:P,Сверхбаза!C:C,СВОД!C2141,Сверхбаза!E:E,СВОД!E2141)</f>
        <v>0</v>
      </c>
      <c r="R2141" s="251">
        <f>SUMIFS(Сверхбаза!O:O,Сверхбаза!C:C,СВОД!C2141,Сверхбаза!E:E,СВОД!E2141)</f>
        <v>0</v>
      </c>
      <c r="S2141" s="251">
        <f>SUMIFS(Сверхбаза!Q:Q,Сверхбаза!C:C,СВОД!C2141,Сверхбаза!E:E,СВОД!E2141)</f>
        <v>0</v>
      </c>
      <c r="T2141" s="278">
        <f>SUMIFS(Сверхбаза!G:G,Сверхбаза!C:C,СВОД!C2141,Сверхбаза!E:E,СВОД!E2141)</f>
        <v>0</v>
      </c>
    </row>
    <row r="2142" spans="1:20" ht="38.25" outlineLevel="2">
      <c r="A2142" s="263">
        <v>8</v>
      </c>
      <c r="B2142" s="336">
        <v>502005</v>
      </c>
      <c r="C2142" s="336">
        <v>200501</v>
      </c>
      <c r="D2142" s="5" t="s">
        <v>418</v>
      </c>
      <c r="E2142" s="324">
        <v>6</v>
      </c>
      <c r="F2142" s="325" t="s">
        <v>705</v>
      </c>
      <c r="G2142" s="277">
        <f>SUMIFS('Круглосуточный стационар'!J:J,'Круглосуточный стационар'!D:D,СВОД!C2142,'Круглосуточный стационар'!F:F,СВОД!E2142)/2+SUMIFS(ВМП!J:J,ВМП!D:D,СВОД!C2142,ВМП!F:F,СВОД!E2142)/2+SUMIFS('Дневной стационар'!J:J,'Дневной стационар'!D:D,СВОД!C2142,'Дневной стационар'!F:F,СВОД!E2142)/2+SUMIFS(ЭКО!H:H,ЭКО!D:D,СВОД!C2142,ЭКО!F:F,СВОД!E2142)+SUMIFS(Диализ!J:J,Диализ!E:E,СВОД!C2142,Диализ!G:G,СВОД!E2142)</f>
        <v>0</v>
      </c>
      <c r="H2142" s="251">
        <f>SUMIFS(Поликлиника!H:H,Поликлиника!D:D,СВОД!C2142,Поликлиника!F:F,СВОД!E2142)</f>
        <v>0</v>
      </c>
      <c r="I2142" s="251">
        <f>SUMIFS(Поликлиника!BA:BA,Поликлиника!D:D,СВОД!C2142,Поликлиника!F:F,СВОД!E2142)</f>
        <v>0</v>
      </c>
      <c r="J2142" s="251">
        <f>SUMIFS(Поликлиника!BF:BF,Поликлиника!D:D,СВОД!C2142,Поликлиника!F:F,СВОД!E2142)</f>
        <v>0</v>
      </c>
      <c r="K2142" s="251">
        <f>SUMIFS(Поликлиника!BU:BU,Поликлиника!D:D,СВОД!C2142,Поликлиника!F:F,СВОД!E2142)</f>
        <v>0</v>
      </c>
      <c r="L2142" s="251">
        <f>SUMIFS(Услуги!H:H,Услуги!D:D,СВОД!C2142,Услуги!F:F,СВОД!E2142)+SUMIFS(Услуги!M:M,Услуги!D:D,СВОД!C2142,Услуги!F:F,СВОД!E2142)+SUMIFS(Услуги!R:R,Услуги!D:D,СВОД!C2142,Услуги!F:F,СВОД!E2142)+SUMIFS(Услуги!W:W,Услуги!D:D,СВОД!C2142,Услуги!F:F,СВОД!E2142)+SUMIFS(Услуги!AB:AB,Услуги!D:D,СВОД!C2142,Услуги!F:F,СВОД!E2142)+SUMIFS(Услуги!AG:AG,Услуги!D:D,СВОД!C2142,Услуги!F:F,СВОД!E2142)+SUMIFS(Услуги!AL:AL,Услуги!D:D,СВОД!C2142,Услуги!F:F,СВОД!E2142)+SUMIFS(Услуги!AQ:AQ,Услуги!D:D,СВОД!C2142,Услуги!F:F,СВОД!E2142)</f>
        <v>0</v>
      </c>
      <c r="M2142" s="251">
        <f>SUMIFS('Скорая мед.помощь'!J:J,'Скорая мед.помощь'!E:E,СВОД!C2142,'Скорая мед.помощь'!G:G,СВОД!E2142)</f>
        <v>0</v>
      </c>
      <c r="N2142" s="278">
        <f>SUMIFS('Круглосуточный стационар'!O:O,'Круглосуточный стационар'!D:D,СВОД!C2142,'Круглосуточный стационар'!F:F,СВОД!E2142)+SUMIFS(ВМП!O:O,ВМП!D:D,СВОД!C2142,ВМП!F:F,СВОД!E2142)+SUMIFS('Дневной стационар'!O:O,'Дневной стационар'!D:D,СВОД!C2142,'Дневной стационар'!F:F,СВОД!E2142)+SUMIFS(ЭКО!M:M,ЭКО!D:D,СВОД!C2142,ЭКО!F:F,СВОД!E2142)+SUMIFS(Диализ!O:O,Диализ!E:E,СВОД!C2142,Диализ!G:G,СВОД!E2142)+SUMIFS(Поликлиника!CT:CT,Поликлиника!D:D,СВОД!C2142,Поликлиника!F:F,СВОД!E2142)+SUMIFS('Скорая мед.помощь'!O:O,'Скорая мед.помощь'!E:E,СВОД!C2142,'Скорая мед.помощь'!G:G,СВОД!E2142)+SUMIFS(Услуги!AV:AV,Услуги!D:D,СВОД!C2142,Услуги!F:F,СВОД!E2142)</f>
        <v>0</v>
      </c>
      <c r="O2142" s="277">
        <f>SUMIFS(Сверхбаза!L:L,Сверхбаза!C:C,СВОД!C2142,Сверхбаза!E:E,СВОД!E2142)+SUMIFS(Сверхбаза!M:M,Сверхбаза!C:C,СВОД!C2142,Сверхбаза!E:E,СВОД!E2142)</f>
        <v>0</v>
      </c>
      <c r="P2142" s="251">
        <f>SUMIFS(Сверхбаза!N:N,Сверхбаза!C:C,СВОД!C2142,Сверхбаза!E:E,СВОД!E2142)</f>
        <v>0</v>
      </c>
      <c r="Q2142" s="251">
        <f>SUMIFS(Сверхбаза!P:P,Сверхбаза!C:C,СВОД!C2142,Сверхбаза!E:E,СВОД!E2142)</f>
        <v>0</v>
      </c>
      <c r="R2142" s="251">
        <f>SUMIFS(Сверхбаза!O:O,Сверхбаза!C:C,СВОД!C2142,Сверхбаза!E:E,СВОД!E2142)</f>
        <v>0</v>
      </c>
      <c r="S2142" s="251">
        <f>SUMIFS(Сверхбаза!Q:Q,Сверхбаза!C:C,СВОД!C2142,Сверхбаза!E:E,СВОД!E2142)</f>
        <v>0</v>
      </c>
      <c r="T2142" s="278">
        <f>SUMIFS(Сверхбаза!G:G,Сверхбаза!C:C,СВОД!C2142,Сверхбаза!E:E,СВОД!E2142)</f>
        <v>0</v>
      </c>
    </row>
    <row r="2143" spans="1:20" ht="38.25" outlineLevel="2">
      <c r="A2143" s="263">
        <v>8</v>
      </c>
      <c r="B2143" s="336">
        <v>502005</v>
      </c>
      <c r="C2143" s="336">
        <v>200501</v>
      </c>
      <c r="D2143" s="5" t="s">
        <v>418</v>
      </c>
      <c r="E2143" s="324">
        <v>3</v>
      </c>
      <c r="F2143" s="325" t="s">
        <v>174</v>
      </c>
      <c r="G2143" s="277">
        <f>SUMIFS('Круглосуточный стационар'!J:J,'Круглосуточный стационар'!D:D,СВОД!C2143,'Круглосуточный стационар'!F:F,СВОД!E2143)/2+SUMIFS(ВМП!J:J,ВМП!D:D,СВОД!C2143,ВМП!F:F,СВОД!E2143)/2+SUMIFS('Дневной стационар'!J:J,'Дневной стационар'!D:D,СВОД!C2143,'Дневной стационар'!F:F,СВОД!E2143)/2+SUMIFS(ЭКО!H:H,ЭКО!D:D,СВОД!C2143,ЭКО!F:F,СВОД!E2143)+SUMIFS(Диализ!J:J,Диализ!E:E,СВОД!C2143,Диализ!G:G,СВОД!E2143)</f>
        <v>0</v>
      </c>
      <c r="H2143" s="251">
        <f>SUMIFS(Поликлиника!H:H,Поликлиника!D:D,СВОД!C2143,Поликлиника!F:F,СВОД!E2143)</f>
        <v>40500</v>
      </c>
      <c r="I2143" s="251">
        <f>SUMIFS(Поликлиника!BA:BA,Поликлиника!D:D,СВОД!C2143,Поликлиника!F:F,СВОД!E2143)</f>
        <v>0</v>
      </c>
      <c r="J2143" s="251">
        <f>SUMIFS(Поликлиника!BF:BF,Поликлиника!D:D,СВОД!C2143,Поликлиника!F:F,СВОД!E2143)</f>
        <v>8014</v>
      </c>
      <c r="K2143" s="251">
        <f>SUMIFS(Поликлиника!BU:BU,Поликлиника!D:D,СВОД!C2143,Поликлиника!F:F,СВОД!E2143)</f>
        <v>59086</v>
      </c>
      <c r="L2143" s="251">
        <f>SUMIFS(Услуги!H:H,Услуги!D:D,СВОД!C2143,Услуги!F:F,СВОД!E2143)+SUMIFS(Услуги!M:M,Услуги!D:D,СВОД!C2143,Услуги!F:F,СВОД!E2143)+SUMIFS(Услуги!R:R,Услуги!D:D,СВОД!C2143,Услуги!F:F,СВОД!E2143)+SUMIFS(Услуги!W:W,Услуги!D:D,СВОД!C2143,Услуги!F:F,СВОД!E2143)+SUMIFS(Услуги!AB:AB,Услуги!D:D,СВОД!C2143,Услуги!F:F,СВОД!E2143)+SUMIFS(Услуги!AG:AG,Услуги!D:D,СВОД!C2143,Услуги!F:F,СВОД!E2143)+SUMIFS(Услуги!AL:AL,Услуги!D:D,СВОД!C2143,Услуги!F:F,СВОД!E2143)+SUMIFS(Услуги!AQ:AQ,Услуги!D:D,СВОД!C2143,Услуги!F:F,СВОД!E2143)</f>
        <v>0</v>
      </c>
      <c r="M2143" s="251">
        <f>SUMIFS('Скорая мед.помощь'!J:J,'Скорая мед.помощь'!E:E,СВОД!C2143,'Скорая мед.помощь'!G:G,СВОД!E2143)</f>
        <v>0</v>
      </c>
      <c r="N2143" s="278">
        <f>SUMIFS('Круглосуточный стационар'!O:O,'Круглосуточный стационар'!D:D,СВОД!C2143,'Круглосуточный стационар'!F:F,СВОД!E2143)+SUMIFS(ВМП!O:O,ВМП!D:D,СВОД!C2143,ВМП!F:F,СВОД!E2143)+SUMIFS('Дневной стационар'!O:O,'Дневной стационар'!D:D,СВОД!C2143,'Дневной стационар'!F:F,СВОД!E2143)+SUMIFS(ЭКО!M:M,ЭКО!D:D,СВОД!C2143,ЭКО!F:F,СВОД!E2143)+SUMIFS(Диализ!O:O,Диализ!E:E,СВОД!C2143,Диализ!G:G,СВОД!E2143)+SUMIFS(Поликлиника!CT:CT,Поликлиника!D:D,СВОД!C2143,Поликлиника!F:F,СВОД!E2143)+SUMIFS('Скорая мед.помощь'!O:O,'Скорая мед.помощь'!E:E,СВОД!C2143,'Скорая мед.помощь'!G:G,СВОД!E2143)+SUMIFS(Услуги!AV:AV,Услуги!D:D,СВОД!C2143,Услуги!F:F,СВОД!E2143)</f>
        <v>93055.312349999993</v>
      </c>
      <c r="O2143" s="277">
        <f>SUMIFS(Сверхбаза!L:L,Сверхбаза!C:C,СВОД!C2143,Сверхбаза!E:E,СВОД!E2143)+SUMIFS(Сверхбаза!M:M,Сверхбаза!C:C,СВОД!C2143,Сверхбаза!E:E,СВОД!E2143)</f>
        <v>0</v>
      </c>
      <c r="P2143" s="251">
        <f>SUMIFS(Сверхбаза!N:N,Сверхбаза!C:C,СВОД!C2143,Сверхбаза!E:E,СВОД!E2143)</f>
        <v>0</v>
      </c>
      <c r="Q2143" s="251">
        <f>SUMIFS(Сверхбаза!P:P,Сверхбаза!C:C,СВОД!C2143,Сверхбаза!E:E,СВОД!E2143)</f>
        <v>0</v>
      </c>
      <c r="R2143" s="251">
        <f>SUMIFS(Сверхбаза!O:O,Сверхбаза!C:C,СВОД!C2143,Сверхбаза!E:E,СВОД!E2143)</f>
        <v>0</v>
      </c>
      <c r="S2143" s="251">
        <f>SUMIFS(Сверхбаза!Q:Q,Сверхбаза!C:C,СВОД!C2143,Сверхбаза!E:E,СВОД!E2143)</f>
        <v>0</v>
      </c>
      <c r="T2143" s="278">
        <f>SUMIFS(Сверхбаза!G:G,Сверхбаза!C:C,СВОД!C2143,Сверхбаза!E:E,СВОД!E2143)</f>
        <v>0</v>
      </c>
    </row>
    <row r="2144" spans="1:20" ht="38.25" outlineLevel="2">
      <c r="A2144" s="263">
        <v>8</v>
      </c>
      <c r="B2144" s="336">
        <v>502005</v>
      </c>
      <c r="C2144" s="336">
        <v>200501</v>
      </c>
      <c r="D2144" s="5" t="s">
        <v>418</v>
      </c>
      <c r="E2144" s="324">
        <v>7</v>
      </c>
      <c r="F2144" s="325" t="s">
        <v>706</v>
      </c>
      <c r="G2144" s="277">
        <f>SUMIFS('Круглосуточный стационар'!J:J,'Круглосуточный стационар'!D:D,СВОД!C2144,'Круглосуточный стационар'!F:F,СВОД!E2144)/2+SUMIFS(ВМП!J:J,ВМП!D:D,СВОД!C2144,ВМП!F:F,СВОД!E2144)/2+SUMIFS('Дневной стационар'!J:J,'Дневной стационар'!D:D,СВОД!C2144,'Дневной стационар'!F:F,СВОД!E2144)/2+SUMIFS(ЭКО!H:H,ЭКО!D:D,СВОД!C2144,ЭКО!F:F,СВОД!E2144)+SUMIFS(Диализ!J:J,Диализ!E:E,СВОД!C2144,Диализ!G:G,СВОД!E2144)</f>
        <v>0</v>
      </c>
      <c r="H2144" s="251">
        <f>SUMIFS(Поликлиника!H:H,Поликлиника!D:D,СВОД!C2144,Поликлиника!F:F,СВОД!E2144)</f>
        <v>0</v>
      </c>
      <c r="I2144" s="251">
        <f>SUMIFS(Поликлиника!BA:BA,Поликлиника!D:D,СВОД!C2144,Поликлиника!F:F,СВОД!E2144)</f>
        <v>0</v>
      </c>
      <c r="J2144" s="251">
        <f>SUMIFS(Поликлиника!BF:BF,Поликлиника!D:D,СВОД!C2144,Поликлиника!F:F,СВОД!E2144)</f>
        <v>0</v>
      </c>
      <c r="K2144" s="251">
        <f>SUMIFS(Поликлиника!BU:BU,Поликлиника!D:D,СВОД!C2144,Поликлиника!F:F,СВОД!E2144)</f>
        <v>0</v>
      </c>
      <c r="L2144" s="251">
        <f>SUMIFS(Услуги!H:H,Услуги!D:D,СВОД!C2144,Услуги!F:F,СВОД!E2144)+SUMIFS(Услуги!M:M,Услуги!D:D,СВОД!C2144,Услуги!F:F,СВОД!E2144)+SUMIFS(Услуги!R:R,Услуги!D:D,СВОД!C2144,Услуги!F:F,СВОД!E2144)+SUMIFS(Услуги!W:W,Услуги!D:D,СВОД!C2144,Услуги!F:F,СВОД!E2144)+SUMIFS(Услуги!AB:AB,Услуги!D:D,СВОД!C2144,Услуги!F:F,СВОД!E2144)+SUMIFS(Услуги!AG:AG,Услуги!D:D,СВОД!C2144,Услуги!F:F,СВОД!E2144)+SUMIFS(Услуги!AL:AL,Услуги!D:D,СВОД!C2144,Услуги!F:F,СВОД!E2144)+SUMIFS(Услуги!AQ:AQ,Услуги!D:D,СВОД!C2144,Услуги!F:F,СВОД!E2144)</f>
        <v>0</v>
      </c>
      <c r="M2144" s="251">
        <f>SUMIFS('Скорая мед.помощь'!J:J,'Скорая мед.помощь'!E:E,СВОД!C2144,'Скорая мед.помощь'!G:G,СВОД!E2144)</f>
        <v>0</v>
      </c>
      <c r="N2144" s="278">
        <f>SUMIFS('Круглосуточный стационар'!O:O,'Круглосуточный стационар'!D:D,СВОД!C2144,'Круглосуточный стационар'!F:F,СВОД!E2144)+SUMIFS(ВМП!O:O,ВМП!D:D,СВОД!C2144,ВМП!F:F,СВОД!E2144)+SUMIFS('Дневной стационар'!O:O,'Дневной стационар'!D:D,СВОД!C2144,'Дневной стационар'!F:F,СВОД!E2144)+SUMIFS(ЭКО!M:M,ЭКО!D:D,СВОД!C2144,ЭКО!F:F,СВОД!E2144)+SUMIFS(Диализ!O:O,Диализ!E:E,СВОД!C2144,Диализ!G:G,СВОД!E2144)+SUMIFS(Поликлиника!CT:CT,Поликлиника!D:D,СВОД!C2144,Поликлиника!F:F,СВОД!E2144)+SUMIFS('Скорая мед.помощь'!O:O,'Скорая мед.помощь'!E:E,СВОД!C2144,'Скорая мед.помощь'!G:G,СВОД!E2144)+SUMIFS(Услуги!AV:AV,Услуги!D:D,СВОД!C2144,Услуги!F:F,СВОД!E2144)</f>
        <v>0</v>
      </c>
      <c r="O2144" s="277">
        <f>SUMIFS(Сверхбаза!L:L,Сверхбаза!C:C,СВОД!C2144,Сверхбаза!E:E,СВОД!E2144)+SUMIFS(Сверхбаза!M:M,Сверхбаза!C:C,СВОД!C2144,Сверхбаза!E:E,СВОД!E2144)</f>
        <v>0</v>
      </c>
      <c r="P2144" s="251">
        <f>SUMIFS(Сверхбаза!N:N,Сверхбаза!C:C,СВОД!C2144,Сверхбаза!E:E,СВОД!E2144)</f>
        <v>0</v>
      </c>
      <c r="Q2144" s="251">
        <f>SUMIFS(Сверхбаза!P:P,Сверхбаза!C:C,СВОД!C2144,Сверхбаза!E:E,СВОД!E2144)</f>
        <v>0</v>
      </c>
      <c r="R2144" s="251">
        <f>SUMIFS(Сверхбаза!O:O,Сверхбаза!C:C,СВОД!C2144,Сверхбаза!E:E,СВОД!E2144)</f>
        <v>0</v>
      </c>
      <c r="S2144" s="251">
        <f>SUMIFS(Сверхбаза!Q:Q,Сверхбаза!C:C,СВОД!C2144,Сверхбаза!E:E,СВОД!E2144)</f>
        <v>0</v>
      </c>
      <c r="T2144" s="278">
        <f>SUMIFS(Сверхбаза!G:G,Сверхбаза!C:C,СВОД!C2144,Сверхбаза!E:E,СВОД!E2144)</f>
        <v>0</v>
      </c>
    </row>
    <row r="2145" spans="1:20" ht="38.25" outlineLevel="2">
      <c r="A2145" s="263">
        <v>8</v>
      </c>
      <c r="B2145" s="336">
        <v>502005</v>
      </c>
      <c r="C2145" s="336">
        <v>200501</v>
      </c>
      <c r="D2145" s="5" t="s">
        <v>418</v>
      </c>
      <c r="E2145" s="324">
        <v>70</v>
      </c>
      <c r="F2145" s="325" t="s">
        <v>707</v>
      </c>
      <c r="G2145" s="277">
        <f>SUMIFS('Круглосуточный стационар'!J:J,'Круглосуточный стационар'!D:D,СВОД!C2145,'Круглосуточный стационар'!F:F,СВОД!E2145)/2+SUMIFS(ВМП!J:J,ВМП!D:D,СВОД!C2145,ВМП!F:F,СВОД!E2145)/2+SUMIFS('Дневной стационар'!J:J,'Дневной стационар'!D:D,СВОД!C2145,'Дневной стационар'!F:F,СВОД!E2145)/2+SUMIFS(ЭКО!H:H,ЭКО!D:D,СВОД!C2145,ЭКО!F:F,СВОД!E2145)+SUMIFS(Диализ!J:J,Диализ!E:E,СВОД!C2145,Диализ!G:G,СВОД!E2145)</f>
        <v>0</v>
      </c>
      <c r="H2145" s="251">
        <f>SUMIFS(Поликлиника!H:H,Поликлиника!D:D,СВОД!C2145,Поликлиника!F:F,СВОД!E2145)</f>
        <v>0</v>
      </c>
      <c r="I2145" s="251">
        <f>SUMIFS(Поликлиника!BA:BA,Поликлиника!D:D,СВОД!C2145,Поликлиника!F:F,СВОД!E2145)</f>
        <v>0</v>
      </c>
      <c r="J2145" s="251">
        <f>SUMIFS(Поликлиника!BF:BF,Поликлиника!D:D,СВОД!C2145,Поликлиника!F:F,СВОД!E2145)</f>
        <v>0</v>
      </c>
      <c r="K2145" s="251">
        <f>SUMIFS(Поликлиника!BU:BU,Поликлиника!D:D,СВОД!C2145,Поликлиника!F:F,СВОД!E2145)</f>
        <v>0</v>
      </c>
      <c r="L2145" s="251">
        <f>SUMIFS(Услуги!H:H,Услуги!D:D,СВОД!C2145,Услуги!F:F,СВОД!E2145)+SUMIFS(Услуги!M:M,Услуги!D:D,СВОД!C2145,Услуги!F:F,СВОД!E2145)+SUMIFS(Услуги!R:R,Услуги!D:D,СВОД!C2145,Услуги!F:F,СВОД!E2145)+SUMIFS(Услуги!W:W,Услуги!D:D,СВОД!C2145,Услуги!F:F,СВОД!E2145)+SUMIFS(Услуги!AB:AB,Услуги!D:D,СВОД!C2145,Услуги!F:F,СВОД!E2145)+SUMIFS(Услуги!AG:AG,Услуги!D:D,СВОД!C2145,Услуги!F:F,СВОД!E2145)+SUMIFS(Услуги!AL:AL,Услуги!D:D,СВОД!C2145,Услуги!F:F,СВОД!E2145)+SUMIFS(Услуги!AQ:AQ,Услуги!D:D,СВОД!C2145,Услуги!F:F,СВОД!E2145)</f>
        <v>0</v>
      </c>
      <c r="M2145" s="251">
        <f>SUMIFS('Скорая мед.помощь'!J:J,'Скорая мед.помощь'!E:E,СВОД!C2145,'Скорая мед.помощь'!G:G,СВОД!E2145)</f>
        <v>0</v>
      </c>
      <c r="N2145" s="278">
        <f>SUMIFS('Круглосуточный стационар'!O:O,'Круглосуточный стационар'!D:D,СВОД!C2145,'Круглосуточный стационар'!F:F,СВОД!E2145)+SUMIFS(ВМП!O:O,ВМП!D:D,СВОД!C2145,ВМП!F:F,СВОД!E2145)+SUMIFS('Дневной стационар'!O:O,'Дневной стационар'!D:D,СВОД!C2145,'Дневной стационар'!F:F,СВОД!E2145)+SUMIFS(ЭКО!M:M,ЭКО!D:D,СВОД!C2145,ЭКО!F:F,СВОД!E2145)+SUMIFS(Диализ!O:O,Диализ!E:E,СВОД!C2145,Диализ!G:G,СВОД!E2145)+SUMIFS(Поликлиника!CT:CT,Поликлиника!D:D,СВОД!C2145,Поликлиника!F:F,СВОД!E2145)+SUMIFS('Скорая мед.помощь'!O:O,'Скорая мед.помощь'!E:E,СВОД!C2145,'Скорая мед.помощь'!G:G,СВОД!E2145)+SUMIFS(Услуги!AV:AV,Услуги!D:D,СВОД!C2145,Услуги!F:F,СВОД!E2145)</f>
        <v>0</v>
      </c>
      <c r="O2145" s="277">
        <f>SUMIFS(Сверхбаза!L:L,Сверхбаза!C:C,СВОД!C2145,Сверхбаза!E:E,СВОД!E2145)+SUMIFS(Сверхбаза!M:M,Сверхбаза!C:C,СВОД!C2145,Сверхбаза!E:E,СВОД!E2145)</f>
        <v>0</v>
      </c>
      <c r="P2145" s="251">
        <f>SUMIFS(Сверхбаза!N:N,Сверхбаза!C:C,СВОД!C2145,Сверхбаза!E:E,СВОД!E2145)</f>
        <v>0</v>
      </c>
      <c r="Q2145" s="251">
        <f>SUMIFS(Сверхбаза!P:P,Сверхбаза!C:C,СВОД!C2145,Сверхбаза!E:E,СВОД!E2145)</f>
        <v>0</v>
      </c>
      <c r="R2145" s="251">
        <f>SUMIFS(Сверхбаза!O:O,Сверхбаза!C:C,СВОД!C2145,Сверхбаза!E:E,СВОД!E2145)</f>
        <v>0</v>
      </c>
      <c r="S2145" s="251">
        <f>SUMIFS(Сверхбаза!Q:Q,Сверхбаза!C:C,СВОД!C2145,Сверхбаза!E:E,СВОД!E2145)</f>
        <v>0</v>
      </c>
      <c r="T2145" s="278">
        <f>SUMIFS(Сверхбаза!G:G,Сверхбаза!C:C,СВОД!C2145,Сверхбаза!E:E,СВОД!E2145)</f>
        <v>0</v>
      </c>
    </row>
    <row r="2146" spans="1:20" ht="38.25" outlineLevel="2">
      <c r="A2146" s="263">
        <v>8</v>
      </c>
      <c r="B2146" s="336">
        <v>502005</v>
      </c>
      <c r="C2146" s="336">
        <v>200501</v>
      </c>
      <c r="D2146" s="5" t="s">
        <v>418</v>
      </c>
      <c r="E2146" s="324">
        <v>94</v>
      </c>
      <c r="F2146" s="325" t="s">
        <v>157</v>
      </c>
      <c r="G2146" s="277">
        <f>SUMIFS('Круглосуточный стационар'!J:J,'Круглосуточный стационар'!D:D,СВОД!C2146,'Круглосуточный стационар'!F:F,СВОД!E2146)/2+SUMIFS(ВМП!J:J,ВМП!D:D,СВОД!C2146,ВМП!F:F,СВОД!E2146)/2+SUMIFS('Дневной стационар'!J:J,'Дневной стационар'!D:D,СВОД!C2146,'Дневной стационар'!F:F,СВОД!E2146)/2+SUMIFS(ЭКО!H:H,ЭКО!D:D,СВОД!C2146,ЭКО!F:F,СВОД!E2146)+SUMIFS(Диализ!J:J,Диализ!E:E,СВОД!C2146,Диализ!G:G,СВОД!E2146)</f>
        <v>0</v>
      </c>
      <c r="H2146" s="251">
        <f>SUMIFS(Поликлиника!H:H,Поликлиника!D:D,СВОД!C2146,Поликлиника!F:F,СВОД!E2146)</f>
        <v>0</v>
      </c>
      <c r="I2146" s="251">
        <f>SUMIFS(Поликлиника!BA:BA,Поликлиника!D:D,СВОД!C2146,Поликлиника!F:F,СВОД!E2146)</f>
        <v>0</v>
      </c>
      <c r="J2146" s="251">
        <f>SUMIFS(Поликлиника!BF:BF,Поликлиника!D:D,СВОД!C2146,Поликлиника!F:F,СВОД!E2146)</f>
        <v>0</v>
      </c>
      <c r="K2146" s="251">
        <f>SUMIFS(Поликлиника!BU:BU,Поликлиника!D:D,СВОД!C2146,Поликлиника!F:F,СВОД!E2146)</f>
        <v>0</v>
      </c>
      <c r="L2146" s="251">
        <f>SUMIFS(Услуги!H:H,Услуги!D:D,СВОД!C2146,Услуги!F:F,СВОД!E2146)+SUMIFS(Услуги!M:M,Услуги!D:D,СВОД!C2146,Услуги!F:F,СВОД!E2146)+SUMIFS(Услуги!R:R,Услуги!D:D,СВОД!C2146,Услуги!F:F,СВОД!E2146)+SUMIFS(Услуги!W:W,Услуги!D:D,СВОД!C2146,Услуги!F:F,СВОД!E2146)+SUMIFS(Услуги!AB:AB,Услуги!D:D,СВОД!C2146,Услуги!F:F,СВОД!E2146)+SUMIFS(Услуги!AG:AG,Услуги!D:D,СВОД!C2146,Услуги!F:F,СВОД!E2146)+SUMIFS(Услуги!AL:AL,Услуги!D:D,СВОД!C2146,Услуги!F:F,СВОД!E2146)+SUMIFS(Услуги!AQ:AQ,Услуги!D:D,СВОД!C2146,Услуги!F:F,СВОД!E2146)</f>
        <v>0</v>
      </c>
      <c r="M2146" s="251">
        <f>SUMIFS('Скорая мед.помощь'!J:J,'Скорая мед.помощь'!E:E,СВОД!C2146,'Скорая мед.помощь'!G:G,СВОД!E2146)</f>
        <v>0</v>
      </c>
      <c r="N2146" s="278">
        <f>SUMIFS('Круглосуточный стационар'!O:O,'Круглосуточный стационар'!D:D,СВОД!C2146,'Круглосуточный стационар'!F:F,СВОД!E2146)+SUMIFS(ВМП!O:O,ВМП!D:D,СВОД!C2146,ВМП!F:F,СВОД!E2146)+SUMIFS('Дневной стационар'!O:O,'Дневной стационар'!D:D,СВОД!C2146,'Дневной стационар'!F:F,СВОД!E2146)+SUMIFS(ЭКО!M:M,ЭКО!D:D,СВОД!C2146,ЭКО!F:F,СВОД!E2146)+SUMIFS(Диализ!O:O,Диализ!E:E,СВОД!C2146,Диализ!G:G,СВОД!E2146)+SUMIFS(Поликлиника!CT:CT,Поликлиника!D:D,СВОД!C2146,Поликлиника!F:F,СВОД!E2146)+SUMIFS('Скорая мед.помощь'!O:O,'Скорая мед.помощь'!E:E,СВОД!C2146,'Скорая мед.помощь'!G:G,СВОД!E2146)+SUMIFS(Услуги!AV:AV,Услуги!D:D,СВОД!C2146,Услуги!F:F,СВОД!E2146)</f>
        <v>0</v>
      </c>
      <c r="O2146" s="277">
        <f>SUMIFS(Сверхбаза!L:L,Сверхбаза!C:C,СВОД!C2146,Сверхбаза!E:E,СВОД!E2146)+SUMIFS(Сверхбаза!M:M,Сверхбаза!C:C,СВОД!C2146,Сверхбаза!E:E,СВОД!E2146)</f>
        <v>0</v>
      </c>
      <c r="P2146" s="251">
        <f>SUMIFS(Сверхбаза!N:N,Сверхбаза!C:C,СВОД!C2146,Сверхбаза!E:E,СВОД!E2146)</f>
        <v>0</v>
      </c>
      <c r="Q2146" s="251">
        <f>SUMIFS(Сверхбаза!P:P,Сверхбаза!C:C,СВОД!C2146,Сверхбаза!E:E,СВОД!E2146)</f>
        <v>0</v>
      </c>
      <c r="R2146" s="251">
        <f>SUMIFS(Сверхбаза!O:O,Сверхбаза!C:C,СВОД!C2146,Сверхбаза!E:E,СВОД!E2146)</f>
        <v>0</v>
      </c>
      <c r="S2146" s="251">
        <f>SUMIFS(Сверхбаза!Q:Q,Сверхбаза!C:C,СВОД!C2146,Сверхбаза!E:E,СВОД!E2146)</f>
        <v>0</v>
      </c>
      <c r="T2146" s="278">
        <f>SUMIFS(Сверхбаза!G:G,Сверхбаза!C:C,СВОД!C2146,Сверхбаза!E:E,СВОД!E2146)</f>
        <v>0</v>
      </c>
    </row>
    <row r="2147" spans="1:20" outlineLevel="1">
      <c r="A2147" s="264"/>
      <c r="B2147" s="254"/>
      <c r="C2147" s="254" t="str">
        <f>CONCATENATE(C2146," ","Итог")</f>
        <v>200501 Итог</v>
      </c>
      <c r="D2147" s="255"/>
      <c r="E2147" s="326"/>
      <c r="F2147" s="327"/>
      <c r="G2147" s="279"/>
      <c r="H2147" s="256"/>
      <c r="I2147" s="256"/>
      <c r="J2147" s="256"/>
      <c r="K2147" s="256"/>
      <c r="L2147" s="256"/>
      <c r="M2147" s="256"/>
      <c r="N2147" s="280">
        <f>SUBTOTAL(9,N2139:N2146)</f>
        <v>93055.312349999993</v>
      </c>
      <c r="O2147" s="279"/>
      <c r="P2147" s="256"/>
      <c r="Q2147" s="256"/>
      <c r="R2147" s="256"/>
      <c r="S2147" s="256"/>
      <c r="T2147" s="280">
        <f>SUBTOTAL(9,T2139:T2146)</f>
        <v>0</v>
      </c>
    </row>
    <row r="2148" spans="1:20" ht="25.5" outlineLevel="2">
      <c r="A2148" s="262">
        <v>8</v>
      </c>
      <c r="B2148" s="8">
        <v>502006</v>
      </c>
      <c r="C2148" s="8">
        <v>200601</v>
      </c>
      <c r="D2148" s="9" t="s">
        <v>527</v>
      </c>
      <c r="E2148" s="322">
        <v>1</v>
      </c>
      <c r="F2148" s="323" t="s">
        <v>12</v>
      </c>
      <c r="G2148" s="275">
        <f>SUMIFS('Круглосуточный стационар'!J:J,'Круглосуточный стационар'!D:D,СВОД!C2148,'Круглосуточный стационар'!F:F,СВОД!E2148)/2+SUMIFS(ВМП!J:J,ВМП!D:D,СВОД!C2148,ВМП!F:F,СВОД!E2148)/2+SUMIFS('Дневной стационар'!J:J,'Дневной стационар'!D:D,СВОД!C2148,'Дневной стационар'!F:F,СВОД!E2148)/2+SUMIFS(ЭКО!H:H,ЭКО!D:D,СВОД!C2148,ЭКО!F:F,СВОД!E2148)+SUMIFS(Диализ!J:J,Диализ!E:E,СВОД!C2148,Диализ!G:G,СВОД!E2148)</f>
        <v>0</v>
      </c>
      <c r="H2148" s="253">
        <f>SUMIFS(Поликлиника!H:H,Поликлиника!D:D,СВОД!C2148,Поликлиника!F:F,СВОД!E2148)</f>
        <v>0</v>
      </c>
      <c r="I2148" s="253">
        <f>SUMIFS(Поликлиника!BA:BA,Поликлиника!D:D,СВОД!C2148,Поликлиника!F:F,СВОД!E2148)</f>
        <v>0</v>
      </c>
      <c r="J2148" s="253">
        <f>SUMIFS(Поликлиника!BF:BF,Поликлиника!D:D,СВОД!C2148,Поликлиника!F:F,СВОД!E2148)</f>
        <v>0</v>
      </c>
      <c r="K2148" s="253">
        <f>SUMIFS(Поликлиника!BU:BU,Поликлиника!D:D,СВОД!C2148,Поликлиника!F:F,СВОД!E2148)</f>
        <v>0</v>
      </c>
      <c r="L2148" s="253">
        <f>SUMIFS(Услуги!H:H,Услуги!D:D,СВОД!C2148,Услуги!F:F,СВОД!E2148)+SUMIFS(Услуги!M:M,Услуги!D:D,СВОД!C2148,Услуги!F:F,СВОД!E2148)+SUMIFS(Услуги!R:R,Услуги!D:D,СВОД!C2148,Услуги!F:F,СВОД!E2148)+SUMIFS(Услуги!W:W,Услуги!D:D,СВОД!C2148,Услуги!F:F,СВОД!E2148)+SUMIFS(Услуги!AB:AB,Услуги!D:D,СВОД!C2148,Услуги!F:F,СВОД!E2148)+SUMIFS(Услуги!AG:AG,Услуги!D:D,СВОД!C2148,Услуги!F:F,СВОД!E2148)+SUMIFS(Услуги!AL:AL,Услуги!D:D,СВОД!C2148,Услуги!F:F,СВОД!E2148)+SUMIFS(Услуги!AQ:AQ,Услуги!D:D,СВОД!C2148,Услуги!F:F,СВОД!E2148)</f>
        <v>0</v>
      </c>
      <c r="M2148" s="253">
        <f>SUMIFS('Скорая мед.помощь'!J:J,'Скорая мед.помощь'!E:E,СВОД!C2148,'Скорая мед.помощь'!G:G,СВОД!E2148)</f>
        <v>0</v>
      </c>
      <c r="N2148" s="276">
        <f>SUMIFS('Круглосуточный стационар'!O:O,'Круглосуточный стационар'!D:D,СВОД!C2148,'Круглосуточный стационар'!F:F,СВОД!E2148)+SUMIFS(ВМП!O:O,ВМП!D:D,СВОД!C2148,ВМП!F:F,СВОД!E2148)+SUMIFS('Дневной стационар'!O:O,'Дневной стационар'!D:D,СВОД!C2148,'Дневной стационар'!F:F,СВОД!E2148)+SUMIFS(ЭКО!M:M,ЭКО!D:D,СВОД!C2148,ЭКО!F:F,СВОД!E2148)+SUMIFS(Диализ!O:O,Диализ!E:E,СВОД!C2148,Диализ!G:G,СВОД!E2148)+SUMIFS(Поликлиника!CT:CT,Поликлиника!D:D,СВОД!C2148,Поликлиника!F:F,СВОД!E2148)+SUMIFS('Скорая мед.помощь'!O:O,'Скорая мед.помощь'!E:E,СВОД!C2148,'Скорая мед.помощь'!G:G,СВОД!E2148)+SUMIFS(Услуги!AV:AV,Услуги!D:D,СВОД!C2148,Услуги!F:F,СВОД!E2148)</f>
        <v>0</v>
      </c>
      <c r="O2148" s="275">
        <f>SUMIFS(Сверхбаза!L:L,Сверхбаза!C:C,СВОД!C2148,Сверхбаза!E:E,СВОД!E2148)+SUMIFS(Сверхбаза!M:M,Сверхбаза!C:C,СВОД!C2148,Сверхбаза!E:E,СВОД!E2148)</f>
        <v>0</v>
      </c>
      <c r="P2148" s="253">
        <f>SUMIFS(Сверхбаза!N:N,Сверхбаза!C:C,СВОД!C2148,Сверхбаза!E:E,СВОД!E2148)</f>
        <v>0</v>
      </c>
      <c r="Q2148" s="253">
        <f>SUMIFS(Сверхбаза!P:P,Сверхбаза!C:C,СВОД!C2148,Сверхбаза!E:E,СВОД!E2148)</f>
        <v>0</v>
      </c>
      <c r="R2148" s="253">
        <f>SUMIFS(Сверхбаза!O:O,Сверхбаза!C:C,СВОД!C2148,Сверхбаза!E:E,СВОД!E2148)</f>
        <v>0</v>
      </c>
      <c r="S2148" s="253">
        <f>SUMIFS(Сверхбаза!Q:Q,Сверхбаза!C:C,СВОД!C2148,Сверхбаза!E:E,СВОД!E2148)</f>
        <v>0</v>
      </c>
      <c r="T2148" s="276">
        <f>SUMIFS(Сверхбаза!G:G,Сверхбаза!C:C,СВОД!C2148,Сверхбаза!E:E,СВОД!E2148)</f>
        <v>0</v>
      </c>
    </row>
    <row r="2149" spans="1:20" ht="25.5" outlineLevel="2">
      <c r="A2149" s="263">
        <v>8</v>
      </c>
      <c r="B2149" s="336">
        <v>502006</v>
      </c>
      <c r="C2149" s="336">
        <v>200601</v>
      </c>
      <c r="D2149" s="5" t="s">
        <v>527</v>
      </c>
      <c r="E2149" s="324">
        <v>13</v>
      </c>
      <c r="F2149" s="325" t="s">
        <v>704</v>
      </c>
      <c r="G2149" s="277">
        <f>SUMIFS('Круглосуточный стационар'!J:J,'Круглосуточный стационар'!D:D,СВОД!C2149,'Круглосуточный стационар'!F:F,СВОД!E2149)/2+SUMIFS(ВМП!J:J,ВМП!D:D,СВОД!C2149,ВМП!F:F,СВОД!E2149)/2+SUMIFS('Дневной стационар'!J:J,'Дневной стационар'!D:D,СВОД!C2149,'Дневной стационар'!F:F,СВОД!E2149)/2+SUMIFS(ЭКО!H:H,ЭКО!D:D,СВОД!C2149,ЭКО!F:F,СВОД!E2149)+SUMIFS(Диализ!J:J,Диализ!E:E,СВОД!C2149,Диализ!G:G,СВОД!E2149)</f>
        <v>0</v>
      </c>
      <c r="H2149" s="251">
        <f>SUMIFS(Поликлиника!H:H,Поликлиника!D:D,СВОД!C2149,Поликлиника!F:F,СВОД!E2149)</f>
        <v>0</v>
      </c>
      <c r="I2149" s="251">
        <f>SUMIFS(Поликлиника!BA:BA,Поликлиника!D:D,СВОД!C2149,Поликлиника!F:F,СВОД!E2149)</f>
        <v>0</v>
      </c>
      <c r="J2149" s="251">
        <f>SUMIFS(Поликлиника!BF:BF,Поликлиника!D:D,СВОД!C2149,Поликлиника!F:F,СВОД!E2149)</f>
        <v>0</v>
      </c>
      <c r="K2149" s="251">
        <f>SUMIFS(Поликлиника!BU:BU,Поликлиника!D:D,СВОД!C2149,Поликлиника!F:F,СВОД!E2149)</f>
        <v>0</v>
      </c>
      <c r="L2149" s="251">
        <f>SUMIFS(Услуги!H:H,Услуги!D:D,СВОД!C2149,Услуги!F:F,СВОД!E2149)+SUMIFS(Услуги!M:M,Услуги!D:D,СВОД!C2149,Услуги!F:F,СВОД!E2149)+SUMIFS(Услуги!R:R,Услуги!D:D,СВОД!C2149,Услуги!F:F,СВОД!E2149)+SUMIFS(Услуги!W:W,Услуги!D:D,СВОД!C2149,Услуги!F:F,СВОД!E2149)+SUMIFS(Услуги!AB:AB,Услуги!D:D,СВОД!C2149,Услуги!F:F,СВОД!E2149)+SUMIFS(Услуги!AG:AG,Услуги!D:D,СВОД!C2149,Услуги!F:F,СВОД!E2149)+SUMIFS(Услуги!AL:AL,Услуги!D:D,СВОД!C2149,Услуги!F:F,СВОД!E2149)+SUMIFS(Услуги!AQ:AQ,Услуги!D:D,СВОД!C2149,Услуги!F:F,СВОД!E2149)</f>
        <v>0</v>
      </c>
      <c r="M2149" s="251">
        <f>SUMIFS('Скорая мед.помощь'!J:J,'Скорая мед.помощь'!E:E,СВОД!C2149,'Скорая мед.помощь'!G:G,СВОД!E2149)</f>
        <v>0</v>
      </c>
      <c r="N2149" s="278">
        <f>SUMIFS('Круглосуточный стационар'!O:O,'Круглосуточный стационар'!D:D,СВОД!C2149,'Круглосуточный стационар'!F:F,СВОД!E2149)+SUMIFS(ВМП!O:O,ВМП!D:D,СВОД!C2149,ВМП!F:F,СВОД!E2149)+SUMIFS('Дневной стационар'!O:O,'Дневной стационар'!D:D,СВОД!C2149,'Дневной стационар'!F:F,СВОД!E2149)+SUMIFS(ЭКО!M:M,ЭКО!D:D,СВОД!C2149,ЭКО!F:F,СВОД!E2149)+SUMIFS(Диализ!O:O,Диализ!E:E,СВОД!C2149,Диализ!G:G,СВОД!E2149)+SUMIFS(Поликлиника!CT:CT,Поликлиника!D:D,СВОД!C2149,Поликлиника!F:F,СВОД!E2149)+SUMIFS('Скорая мед.помощь'!O:O,'Скорая мед.помощь'!E:E,СВОД!C2149,'Скорая мед.помощь'!G:G,СВОД!E2149)+SUMIFS(Услуги!AV:AV,Услуги!D:D,СВОД!C2149,Услуги!F:F,СВОД!E2149)</f>
        <v>0</v>
      </c>
      <c r="O2149" s="277">
        <f>SUMIFS(Сверхбаза!L:L,Сверхбаза!C:C,СВОД!C2149,Сверхбаза!E:E,СВОД!E2149)+SUMIFS(Сверхбаза!M:M,Сверхбаза!C:C,СВОД!C2149,Сверхбаза!E:E,СВОД!E2149)</f>
        <v>0</v>
      </c>
      <c r="P2149" s="251">
        <f>SUMIFS(Сверхбаза!N:N,Сверхбаза!C:C,СВОД!C2149,Сверхбаза!E:E,СВОД!E2149)</f>
        <v>0</v>
      </c>
      <c r="Q2149" s="251">
        <f>SUMIFS(Сверхбаза!P:P,Сверхбаза!C:C,СВОД!C2149,Сверхбаза!E:E,СВОД!E2149)</f>
        <v>0</v>
      </c>
      <c r="R2149" s="251">
        <f>SUMIFS(Сверхбаза!O:O,Сверхбаза!C:C,СВОД!C2149,Сверхбаза!E:E,СВОД!E2149)</f>
        <v>0</v>
      </c>
      <c r="S2149" s="251">
        <f>SUMIFS(Сверхбаза!Q:Q,Сверхбаза!C:C,СВОД!C2149,Сверхбаза!E:E,СВОД!E2149)</f>
        <v>0</v>
      </c>
      <c r="T2149" s="278">
        <f>SUMIFS(Сверхбаза!G:G,Сверхбаза!C:C,СВОД!C2149,Сверхбаза!E:E,СВОД!E2149)</f>
        <v>0</v>
      </c>
    </row>
    <row r="2150" spans="1:20" ht="25.5" outlineLevel="2">
      <c r="A2150" s="263">
        <v>8</v>
      </c>
      <c r="B2150" s="336">
        <v>502006</v>
      </c>
      <c r="C2150" s="336">
        <v>200601</v>
      </c>
      <c r="D2150" s="5" t="s">
        <v>527</v>
      </c>
      <c r="E2150" s="324">
        <v>2</v>
      </c>
      <c r="F2150" s="325" t="s">
        <v>173</v>
      </c>
      <c r="G2150" s="277">
        <f>SUMIFS('Круглосуточный стационар'!J:J,'Круглосуточный стационар'!D:D,СВОД!C2150,'Круглосуточный стационар'!F:F,СВОД!E2150)/2+SUMIFS(ВМП!J:J,ВМП!D:D,СВОД!C2150,ВМП!F:F,СВОД!E2150)/2+SUMIFS('Дневной стационар'!J:J,'Дневной стационар'!D:D,СВОД!C2150,'Дневной стационар'!F:F,СВОД!E2150)/2+SUMIFS(ЭКО!H:H,ЭКО!D:D,СВОД!C2150,ЭКО!F:F,СВОД!E2150)+SUMIFS(Диализ!J:J,Диализ!E:E,СВОД!C2150,Диализ!G:G,СВОД!E2150)</f>
        <v>0</v>
      </c>
      <c r="H2150" s="251">
        <f>SUMIFS(Поликлиника!H:H,Поликлиника!D:D,СВОД!C2150,Поликлиника!F:F,СВОД!E2150)</f>
        <v>0</v>
      </c>
      <c r="I2150" s="251">
        <f>SUMIFS(Поликлиника!BA:BA,Поликлиника!D:D,СВОД!C2150,Поликлиника!F:F,СВОД!E2150)</f>
        <v>0</v>
      </c>
      <c r="J2150" s="251">
        <f>SUMIFS(Поликлиника!BF:BF,Поликлиника!D:D,СВОД!C2150,Поликлиника!F:F,СВОД!E2150)</f>
        <v>0</v>
      </c>
      <c r="K2150" s="251">
        <f>SUMIFS(Поликлиника!BU:BU,Поликлиника!D:D,СВОД!C2150,Поликлиника!F:F,СВОД!E2150)</f>
        <v>0</v>
      </c>
      <c r="L2150" s="251">
        <f>SUMIFS(Услуги!H:H,Услуги!D:D,СВОД!C2150,Услуги!F:F,СВОД!E2150)+SUMIFS(Услуги!M:M,Услуги!D:D,СВОД!C2150,Услуги!F:F,СВОД!E2150)+SUMIFS(Услуги!R:R,Услуги!D:D,СВОД!C2150,Услуги!F:F,СВОД!E2150)+SUMIFS(Услуги!W:W,Услуги!D:D,СВОД!C2150,Услуги!F:F,СВОД!E2150)+SUMIFS(Услуги!AB:AB,Услуги!D:D,СВОД!C2150,Услуги!F:F,СВОД!E2150)+SUMIFS(Услуги!AG:AG,Услуги!D:D,СВОД!C2150,Услуги!F:F,СВОД!E2150)+SUMIFS(Услуги!AL:AL,Услуги!D:D,СВОД!C2150,Услуги!F:F,СВОД!E2150)+SUMIFS(Услуги!AQ:AQ,Услуги!D:D,СВОД!C2150,Услуги!F:F,СВОД!E2150)</f>
        <v>0</v>
      </c>
      <c r="M2150" s="251">
        <f>SUMIFS('Скорая мед.помощь'!J:J,'Скорая мед.помощь'!E:E,СВОД!C2150,'Скорая мед.помощь'!G:G,СВОД!E2150)</f>
        <v>0</v>
      </c>
      <c r="N2150" s="278">
        <f>SUMIFS('Круглосуточный стационар'!O:O,'Круглосуточный стационар'!D:D,СВОД!C2150,'Круглосуточный стационар'!F:F,СВОД!E2150)+SUMIFS(ВМП!O:O,ВМП!D:D,СВОД!C2150,ВМП!F:F,СВОД!E2150)+SUMIFS('Дневной стационар'!O:O,'Дневной стационар'!D:D,СВОД!C2150,'Дневной стационар'!F:F,СВОД!E2150)+SUMIFS(ЭКО!M:M,ЭКО!D:D,СВОД!C2150,ЭКО!F:F,СВОД!E2150)+SUMIFS(Диализ!O:O,Диализ!E:E,СВОД!C2150,Диализ!G:G,СВОД!E2150)+SUMIFS(Поликлиника!CT:CT,Поликлиника!D:D,СВОД!C2150,Поликлиника!F:F,СВОД!E2150)+SUMIFS('Скорая мед.помощь'!O:O,'Скорая мед.помощь'!E:E,СВОД!C2150,'Скорая мед.помощь'!G:G,СВОД!E2150)+SUMIFS(Услуги!AV:AV,Услуги!D:D,СВОД!C2150,Услуги!F:F,СВОД!E2150)</f>
        <v>0</v>
      </c>
      <c r="O2150" s="277">
        <f>SUMIFS(Сверхбаза!L:L,Сверхбаза!C:C,СВОД!C2150,Сверхбаза!E:E,СВОД!E2150)+SUMIFS(Сверхбаза!M:M,Сверхбаза!C:C,СВОД!C2150,Сверхбаза!E:E,СВОД!E2150)</f>
        <v>0</v>
      </c>
      <c r="P2150" s="251">
        <f>SUMIFS(Сверхбаза!N:N,Сверхбаза!C:C,СВОД!C2150,Сверхбаза!E:E,СВОД!E2150)</f>
        <v>0</v>
      </c>
      <c r="Q2150" s="251">
        <f>SUMIFS(Сверхбаза!P:P,Сверхбаза!C:C,СВОД!C2150,Сверхбаза!E:E,СВОД!E2150)</f>
        <v>0</v>
      </c>
      <c r="R2150" s="251">
        <f>SUMIFS(Сверхбаза!O:O,Сверхбаза!C:C,СВОД!C2150,Сверхбаза!E:E,СВОД!E2150)</f>
        <v>0</v>
      </c>
      <c r="S2150" s="251">
        <f>SUMIFS(Сверхбаза!Q:Q,Сверхбаза!C:C,СВОД!C2150,Сверхбаза!E:E,СВОД!E2150)</f>
        <v>0</v>
      </c>
      <c r="T2150" s="278">
        <f>SUMIFS(Сверхбаза!G:G,Сверхбаза!C:C,СВОД!C2150,Сверхбаза!E:E,СВОД!E2150)</f>
        <v>0</v>
      </c>
    </row>
    <row r="2151" spans="1:20" ht="25.5" outlineLevel="2">
      <c r="A2151" s="263">
        <v>8</v>
      </c>
      <c r="B2151" s="336">
        <v>502006</v>
      </c>
      <c r="C2151" s="336">
        <v>200601</v>
      </c>
      <c r="D2151" s="5" t="s">
        <v>527</v>
      </c>
      <c r="E2151" s="324">
        <v>6</v>
      </c>
      <c r="F2151" s="325" t="s">
        <v>705</v>
      </c>
      <c r="G2151" s="277">
        <f>SUMIFS('Круглосуточный стационар'!J:J,'Круглосуточный стационар'!D:D,СВОД!C2151,'Круглосуточный стационар'!F:F,СВОД!E2151)/2+SUMIFS(ВМП!J:J,ВМП!D:D,СВОД!C2151,ВМП!F:F,СВОД!E2151)/2+SUMIFS('Дневной стационар'!J:J,'Дневной стационар'!D:D,СВОД!C2151,'Дневной стационар'!F:F,СВОД!E2151)/2+SUMIFS(ЭКО!H:H,ЭКО!D:D,СВОД!C2151,ЭКО!F:F,СВОД!E2151)+SUMIFS(Диализ!J:J,Диализ!E:E,СВОД!C2151,Диализ!G:G,СВОД!E2151)</f>
        <v>0</v>
      </c>
      <c r="H2151" s="251">
        <f>SUMIFS(Поликлиника!H:H,Поликлиника!D:D,СВОД!C2151,Поликлиника!F:F,СВОД!E2151)</f>
        <v>0</v>
      </c>
      <c r="I2151" s="251">
        <f>SUMIFS(Поликлиника!BA:BA,Поликлиника!D:D,СВОД!C2151,Поликлиника!F:F,СВОД!E2151)</f>
        <v>0</v>
      </c>
      <c r="J2151" s="251">
        <f>SUMIFS(Поликлиника!BF:BF,Поликлиника!D:D,СВОД!C2151,Поликлиника!F:F,СВОД!E2151)</f>
        <v>0</v>
      </c>
      <c r="K2151" s="251">
        <f>SUMIFS(Поликлиника!BU:BU,Поликлиника!D:D,СВОД!C2151,Поликлиника!F:F,СВОД!E2151)</f>
        <v>0</v>
      </c>
      <c r="L2151" s="251">
        <f>SUMIFS(Услуги!H:H,Услуги!D:D,СВОД!C2151,Услуги!F:F,СВОД!E2151)+SUMIFS(Услуги!M:M,Услуги!D:D,СВОД!C2151,Услуги!F:F,СВОД!E2151)+SUMIFS(Услуги!R:R,Услуги!D:D,СВОД!C2151,Услуги!F:F,СВОД!E2151)+SUMIFS(Услуги!W:W,Услуги!D:D,СВОД!C2151,Услуги!F:F,СВОД!E2151)+SUMIFS(Услуги!AB:AB,Услуги!D:D,СВОД!C2151,Услуги!F:F,СВОД!E2151)+SUMIFS(Услуги!AG:AG,Услуги!D:D,СВОД!C2151,Услуги!F:F,СВОД!E2151)+SUMIFS(Услуги!AL:AL,Услуги!D:D,СВОД!C2151,Услуги!F:F,СВОД!E2151)+SUMIFS(Услуги!AQ:AQ,Услуги!D:D,СВОД!C2151,Услуги!F:F,СВОД!E2151)</f>
        <v>0</v>
      </c>
      <c r="M2151" s="251">
        <f>SUMIFS('Скорая мед.помощь'!J:J,'Скорая мед.помощь'!E:E,СВОД!C2151,'Скорая мед.помощь'!G:G,СВОД!E2151)</f>
        <v>0</v>
      </c>
      <c r="N2151" s="278">
        <f>SUMIFS('Круглосуточный стационар'!O:O,'Круглосуточный стационар'!D:D,СВОД!C2151,'Круглосуточный стационар'!F:F,СВОД!E2151)+SUMIFS(ВМП!O:O,ВМП!D:D,СВОД!C2151,ВМП!F:F,СВОД!E2151)+SUMIFS('Дневной стационар'!O:O,'Дневной стационар'!D:D,СВОД!C2151,'Дневной стационар'!F:F,СВОД!E2151)+SUMIFS(ЭКО!M:M,ЭКО!D:D,СВОД!C2151,ЭКО!F:F,СВОД!E2151)+SUMIFS(Диализ!O:O,Диализ!E:E,СВОД!C2151,Диализ!G:G,СВОД!E2151)+SUMIFS(Поликлиника!CT:CT,Поликлиника!D:D,СВОД!C2151,Поликлиника!F:F,СВОД!E2151)+SUMIFS('Скорая мед.помощь'!O:O,'Скорая мед.помощь'!E:E,СВОД!C2151,'Скорая мед.помощь'!G:G,СВОД!E2151)+SUMIFS(Услуги!AV:AV,Услуги!D:D,СВОД!C2151,Услуги!F:F,СВОД!E2151)</f>
        <v>0</v>
      </c>
      <c r="O2151" s="277">
        <f>SUMIFS(Сверхбаза!L:L,Сверхбаза!C:C,СВОД!C2151,Сверхбаза!E:E,СВОД!E2151)+SUMIFS(Сверхбаза!M:M,Сверхбаза!C:C,СВОД!C2151,Сверхбаза!E:E,СВОД!E2151)</f>
        <v>0</v>
      </c>
      <c r="P2151" s="251">
        <f>SUMIFS(Сверхбаза!N:N,Сверхбаза!C:C,СВОД!C2151,Сверхбаза!E:E,СВОД!E2151)</f>
        <v>0</v>
      </c>
      <c r="Q2151" s="251">
        <f>SUMIFS(Сверхбаза!P:P,Сверхбаза!C:C,СВОД!C2151,Сверхбаза!E:E,СВОД!E2151)</f>
        <v>0</v>
      </c>
      <c r="R2151" s="251">
        <f>SUMIFS(Сверхбаза!O:O,Сверхбаза!C:C,СВОД!C2151,Сверхбаза!E:E,СВОД!E2151)</f>
        <v>0</v>
      </c>
      <c r="S2151" s="251">
        <f>SUMIFS(Сверхбаза!Q:Q,Сверхбаза!C:C,СВОД!C2151,Сверхбаза!E:E,СВОД!E2151)</f>
        <v>0</v>
      </c>
      <c r="T2151" s="278">
        <f>SUMIFS(Сверхбаза!G:G,Сверхбаза!C:C,СВОД!C2151,Сверхбаза!E:E,СВОД!E2151)</f>
        <v>0</v>
      </c>
    </row>
    <row r="2152" spans="1:20" ht="25.5" outlineLevel="2">
      <c r="A2152" s="263">
        <v>8</v>
      </c>
      <c r="B2152" s="336">
        <v>502006</v>
      </c>
      <c r="C2152" s="336">
        <v>200601</v>
      </c>
      <c r="D2152" s="5" t="s">
        <v>527</v>
      </c>
      <c r="E2152" s="324">
        <v>3</v>
      </c>
      <c r="F2152" s="325" t="s">
        <v>174</v>
      </c>
      <c r="G2152" s="277">
        <f>SUMIFS('Круглосуточный стационар'!J:J,'Круглосуточный стационар'!D:D,СВОД!C2152,'Круглосуточный стационар'!F:F,СВОД!E2152)/2+SUMIFS(ВМП!J:J,ВМП!D:D,СВОД!C2152,ВМП!F:F,СВОД!E2152)/2+SUMIFS('Дневной стационар'!J:J,'Дневной стационар'!D:D,СВОД!C2152,'Дневной стационар'!F:F,СВОД!E2152)/2+SUMIFS(ЭКО!H:H,ЭКО!D:D,СВОД!C2152,ЭКО!F:F,СВОД!E2152)+SUMIFS(Диализ!J:J,Диализ!E:E,СВОД!C2152,Диализ!G:G,СВОД!E2152)</f>
        <v>0</v>
      </c>
      <c r="H2152" s="251">
        <f>SUMIFS(Поликлиника!H:H,Поликлиника!D:D,СВОД!C2152,Поликлиника!F:F,СВОД!E2152)</f>
        <v>3560</v>
      </c>
      <c r="I2152" s="251">
        <f>SUMIFS(Поликлиника!BA:BA,Поликлиника!D:D,СВОД!C2152,Поликлиника!F:F,СВОД!E2152)</f>
        <v>1033</v>
      </c>
      <c r="J2152" s="251">
        <f>SUMIFS(Поликлиника!BF:BF,Поликлиника!D:D,СВОД!C2152,Поликлиника!F:F,СВОД!E2152)</f>
        <v>5856</v>
      </c>
      <c r="K2152" s="251">
        <f>SUMIFS(Поликлиника!BU:BU,Поликлиника!D:D,СВОД!C2152,Поликлиника!F:F,СВОД!E2152)</f>
        <v>3390</v>
      </c>
      <c r="L2152" s="251">
        <f>SUMIFS(Услуги!H:H,Услуги!D:D,СВОД!C2152,Услуги!F:F,СВОД!E2152)+SUMIFS(Услуги!M:M,Услуги!D:D,СВОД!C2152,Услуги!F:F,СВОД!E2152)+SUMIFS(Услуги!R:R,Услуги!D:D,СВОД!C2152,Услуги!F:F,СВОД!E2152)+SUMIFS(Услуги!W:W,Услуги!D:D,СВОД!C2152,Услуги!F:F,СВОД!E2152)+SUMIFS(Услуги!AB:AB,Услуги!D:D,СВОД!C2152,Услуги!F:F,СВОД!E2152)+SUMIFS(Услуги!AG:AG,Услуги!D:D,СВОД!C2152,Услуги!F:F,СВОД!E2152)+SUMIFS(Услуги!AL:AL,Услуги!D:D,СВОД!C2152,Услуги!F:F,СВОД!E2152)+SUMIFS(Услуги!AQ:AQ,Услуги!D:D,СВОД!C2152,Услуги!F:F,СВОД!E2152)</f>
        <v>0</v>
      </c>
      <c r="M2152" s="251">
        <f>SUMIFS('Скорая мед.помощь'!J:J,'Скорая мед.помощь'!E:E,СВОД!C2152,'Скорая мед.помощь'!G:G,СВОД!E2152)</f>
        <v>0</v>
      </c>
      <c r="N2152" s="278">
        <f>SUMIFS('Круглосуточный стационар'!O:O,'Круглосуточный стационар'!D:D,СВОД!C2152,'Круглосуточный стационар'!F:F,СВОД!E2152)+SUMIFS(ВМП!O:O,ВМП!D:D,СВОД!C2152,ВМП!F:F,СВОД!E2152)+SUMIFS('Дневной стационар'!O:O,'Дневной стационар'!D:D,СВОД!C2152,'Дневной стационар'!F:F,СВОД!E2152)+SUMIFS(ЭКО!M:M,ЭКО!D:D,СВОД!C2152,ЭКО!F:F,СВОД!E2152)+SUMIFS(Диализ!O:O,Диализ!E:E,СВОД!C2152,Диализ!G:G,СВОД!E2152)+SUMIFS(Поликлиника!CT:CT,Поликлиника!D:D,СВОД!C2152,Поликлиника!F:F,СВОД!E2152)+SUMIFS('Скорая мед.помощь'!O:O,'Скорая мед.помощь'!E:E,СВОД!C2152,'Скорая мед.помощь'!G:G,СВОД!E2152)+SUMIFS(Услуги!AV:AV,Услуги!D:D,СВОД!C2152,Услуги!F:F,СВОД!E2152)</f>
        <v>8542.440442812429</v>
      </c>
      <c r="O2152" s="277">
        <f>SUMIFS(Сверхбаза!L:L,Сверхбаза!C:C,СВОД!C2152,Сверхбаза!E:E,СВОД!E2152)+SUMIFS(Сверхбаза!M:M,Сверхбаза!C:C,СВОД!C2152,Сверхбаза!E:E,СВОД!E2152)</f>
        <v>0</v>
      </c>
      <c r="P2152" s="251">
        <f>SUMIFS(Сверхбаза!N:N,Сверхбаза!C:C,СВОД!C2152,Сверхбаза!E:E,СВОД!E2152)</f>
        <v>0</v>
      </c>
      <c r="Q2152" s="251">
        <f>SUMIFS(Сверхбаза!P:P,Сверхбаза!C:C,СВОД!C2152,Сверхбаза!E:E,СВОД!E2152)</f>
        <v>0</v>
      </c>
      <c r="R2152" s="251">
        <f>SUMIFS(Сверхбаза!O:O,Сверхбаза!C:C,СВОД!C2152,Сверхбаза!E:E,СВОД!E2152)</f>
        <v>0</v>
      </c>
      <c r="S2152" s="251">
        <f>SUMIFS(Сверхбаза!Q:Q,Сверхбаза!C:C,СВОД!C2152,Сверхбаза!E:E,СВОД!E2152)</f>
        <v>0</v>
      </c>
      <c r="T2152" s="278">
        <f>SUMIFS(Сверхбаза!G:G,Сверхбаза!C:C,СВОД!C2152,Сверхбаза!E:E,СВОД!E2152)</f>
        <v>0</v>
      </c>
    </row>
    <row r="2153" spans="1:20" ht="25.5" outlineLevel="2">
      <c r="A2153" s="263">
        <v>8</v>
      </c>
      <c r="B2153" s="336">
        <v>502006</v>
      </c>
      <c r="C2153" s="336">
        <v>200601</v>
      </c>
      <c r="D2153" s="5" t="s">
        <v>527</v>
      </c>
      <c r="E2153" s="324">
        <v>7</v>
      </c>
      <c r="F2153" s="325" t="s">
        <v>706</v>
      </c>
      <c r="G2153" s="277">
        <f>SUMIFS('Круглосуточный стационар'!J:J,'Круглосуточный стационар'!D:D,СВОД!C2153,'Круглосуточный стационар'!F:F,СВОД!E2153)/2+SUMIFS(ВМП!J:J,ВМП!D:D,СВОД!C2153,ВМП!F:F,СВОД!E2153)/2+SUMIFS('Дневной стационар'!J:J,'Дневной стационар'!D:D,СВОД!C2153,'Дневной стационар'!F:F,СВОД!E2153)/2+SUMIFS(ЭКО!H:H,ЭКО!D:D,СВОД!C2153,ЭКО!F:F,СВОД!E2153)+SUMIFS(Диализ!J:J,Диализ!E:E,СВОД!C2153,Диализ!G:G,СВОД!E2153)</f>
        <v>0</v>
      </c>
      <c r="H2153" s="251">
        <f>SUMIFS(Поликлиника!H:H,Поликлиника!D:D,СВОД!C2153,Поликлиника!F:F,СВОД!E2153)</f>
        <v>0</v>
      </c>
      <c r="I2153" s="251">
        <f>SUMIFS(Поликлиника!BA:BA,Поликлиника!D:D,СВОД!C2153,Поликлиника!F:F,СВОД!E2153)</f>
        <v>0</v>
      </c>
      <c r="J2153" s="251">
        <f>SUMIFS(Поликлиника!BF:BF,Поликлиника!D:D,СВОД!C2153,Поликлиника!F:F,СВОД!E2153)</f>
        <v>0</v>
      </c>
      <c r="K2153" s="251">
        <f>SUMIFS(Поликлиника!BU:BU,Поликлиника!D:D,СВОД!C2153,Поликлиника!F:F,СВОД!E2153)</f>
        <v>0</v>
      </c>
      <c r="L2153" s="251">
        <f>SUMIFS(Услуги!H:H,Услуги!D:D,СВОД!C2153,Услуги!F:F,СВОД!E2153)+SUMIFS(Услуги!M:M,Услуги!D:D,СВОД!C2153,Услуги!F:F,СВОД!E2153)+SUMIFS(Услуги!R:R,Услуги!D:D,СВОД!C2153,Услуги!F:F,СВОД!E2153)+SUMIFS(Услуги!W:W,Услуги!D:D,СВОД!C2153,Услуги!F:F,СВОД!E2153)+SUMIFS(Услуги!AB:AB,Услуги!D:D,СВОД!C2153,Услуги!F:F,СВОД!E2153)+SUMIFS(Услуги!AG:AG,Услуги!D:D,СВОД!C2153,Услуги!F:F,СВОД!E2153)+SUMIFS(Услуги!AL:AL,Услуги!D:D,СВОД!C2153,Услуги!F:F,СВОД!E2153)+SUMIFS(Услуги!AQ:AQ,Услуги!D:D,СВОД!C2153,Услуги!F:F,СВОД!E2153)</f>
        <v>0</v>
      </c>
      <c r="M2153" s="251">
        <f>SUMIFS('Скорая мед.помощь'!J:J,'Скорая мед.помощь'!E:E,СВОД!C2153,'Скорая мед.помощь'!G:G,СВОД!E2153)</f>
        <v>0</v>
      </c>
      <c r="N2153" s="278">
        <f>SUMIFS('Круглосуточный стационар'!O:O,'Круглосуточный стационар'!D:D,СВОД!C2153,'Круглосуточный стационар'!F:F,СВОД!E2153)+SUMIFS(ВМП!O:O,ВМП!D:D,СВОД!C2153,ВМП!F:F,СВОД!E2153)+SUMIFS('Дневной стационар'!O:O,'Дневной стационар'!D:D,СВОД!C2153,'Дневной стационар'!F:F,СВОД!E2153)+SUMIFS(ЭКО!M:M,ЭКО!D:D,СВОД!C2153,ЭКО!F:F,СВОД!E2153)+SUMIFS(Диализ!O:O,Диализ!E:E,СВОД!C2153,Диализ!G:G,СВОД!E2153)+SUMIFS(Поликлиника!CT:CT,Поликлиника!D:D,СВОД!C2153,Поликлиника!F:F,СВОД!E2153)+SUMIFS('Скорая мед.помощь'!O:O,'Скорая мед.помощь'!E:E,СВОД!C2153,'Скорая мед.помощь'!G:G,СВОД!E2153)+SUMIFS(Услуги!AV:AV,Услуги!D:D,СВОД!C2153,Услуги!F:F,СВОД!E2153)</f>
        <v>0</v>
      </c>
      <c r="O2153" s="277">
        <f>SUMIFS(Сверхбаза!L:L,Сверхбаза!C:C,СВОД!C2153,Сверхбаза!E:E,СВОД!E2153)+SUMIFS(Сверхбаза!M:M,Сверхбаза!C:C,СВОД!C2153,Сверхбаза!E:E,СВОД!E2153)</f>
        <v>0</v>
      </c>
      <c r="P2153" s="251">
        <f>SUMIFS(Сверхбаза!N:N,Сверхбаза!C:C,СВОД!C2153,Сверхбаза!E:E,СВОД!E2153)</f>
        <v>0</v>
      </c>
      <c r="Q2153" s="251">
        <f>SUMIFS(Сверхбаза!P:P,Сверхбаза!C:C,СВОД!C2153,Сверхбаза!E:E,СВОД!E2153)</f>
        <v>0</v>
      </c>
      <c r="R2153" s="251">
        <f>SUMIFS(Сверхбаза!O:O,Сверхбаза!C:C,СВОД!C2153,Сверхбаза!E:E,СВОД!E2153)</f>
        <v>0</v>
      </c>
      <c r="S2153" s="251">
        <f>SUMIFS(Сверхбаза!Q:Q,Сверхбаза!C:C,СВОД!C2153,Сверхбаза!E:E,СВОД!E2153)</f>
        <v>0</v>
      </c>
      <c r="T2153" s="278">
        <f>SUMIFS(Сверхбаза!G:G,Сверхбаза!C:C,СВОД!C2153,Сверхбаза!E:E,СВОД!E2153)</f>
        <v>0</v>
      </c>
    </row>
    <row r="2154" spans="1:20" ht="25.5" outlineLevel="2">
      <c r="A2154" s="263">
        <v>8</v>
      </c>
      <c r="B2154" s="336">
        <v>502006</v>
      </c>
      <c r="C2154" s="336">
        <v>200601</v>
      </c>
      <c r="D2154" s="5" t="s">
        <v>527</v>
      </c>
      <c r="E2154" s="324">
        <v>70</v>
      </c>
      <c r="F2154" s="325" t="s">
        <v>707</v>
      </c>
      <c r="G2154" s="277">
        <f>SUMIFS('Круглосуточный стационар'!J:J,'Круглосуточный стационар'!D:D,СВОД!C2154,'Круглосуточный стационар'!F:F,СВОД!E2154)/2+SUMIFS(ВМП!J:J,ВМП!D:D,СВОД!C2154,ВМП!F:F,СВОД!E2154)/2+SUMIFS('Дневной стационар'!J:J,'Дневной стационар'!D:D,СВОД!C2154,'Дневной стационар'!F:F,СВОД!E2154)/2+SUMIFS(ЭКО!H:H,ЭКО!D:D,СВОД!C2154,ЭКО!F:F,СВОД!E2154)+SUMIFS(Диализ!J:J,Диализ!E:E,СВОД!C2154,Диализ!G:G,СВОД!E2154)</f>
        <v>0</v>
      </c>
      <c r="H2154" s="251">
        <f>SUMIFS(Поликлиника!H:H,Поликлиника!D:D,СВОД!C2154,Поликлиника!F:F,СВОД!E2154)</f>
        <v>0</v>
      </c>
      <c r="I2154" s="251">
        <f>SUMIFS(Поликлиника!BA:BA,Поликлиника!D:D,СВОД!C2154,Поликлиника!F:F,СВОД!E2154)</f>
        <v>0</v>
      </c>
      <c r="J2154" s="251">
        <f>SUMIFS(Поликлиника!BF:BF,Поликлиника!D:D,СВОД!C2154,Поликлиника!F:F,СВОД!E2154)</f>
        <v>0</v>
      </c>
      <c r="K2154" s="251">
        <f>SUMIFS(Поликлиника!BU:BU,Поликлиника!D:D,СВОД!C2154,Поликлиника!F:F,СВОД!E2154)</f>
        <v>0</v>
      </c>
      <c r="L2154" s="251">
        <f>SUMIFS(Услуги!H:H,Услуги!D:D,СВОД!C2154,Услуги!F:F,СВОД!E2154)+SUMIFS(Услуги!M:M,Услуги!D:D,СВОД!C2154,Услуги!F:F,СВОД!E2154)+SUMIFS(Услуги!R:R,Услуги!D:D,СВОД!C2154,Услуги!F:F,СВОД!E2154)+SUMIFS(Услуги!W:W,Услуги!D:D,СВОД!C2154,Услуги!F:F,СВОД!E2154)+SUMIFS(Услуги!AB:AB,Услуги!D:D,СВОД!C2154,Услуги!F:F,СВОД!E2154)+SUMIFS(Услуги!AG:AG,Услуги!D:D,СВОД!C2154,Услуги!F:F,СВОД!E2154)+SUMIFS(Услуги!AL:AL,Услуги!D:D,СВОД!C2154,Услуги!F:F,СВОД!E2154)+SUMIFS(Услуги!AQ:AQ,Услуги!D:D,СВОД!C2154,Услуги!F:F,СВОД!E2154)</f>
        <v>0</v>
      </c>
      <c r="M2154" s="251">
        <f>SUMIFS('Скорая мед.помощь'!J:J,'Скорая мед.помощь'!E:E,СВОД!C2154,'Скорая мед.помощь'!G:G,СВОД!E2154)</f>
        <v>0</v>
      </c>
      <c r="N2154" s="278">
        <f>SUMIFS('Круглосуточный стационар'!O:O,'Круглосуточный стационар'!D:D,СВОД!C2154,'Круглосуточный стационар'!F:F,СВОД!E2154)+SUMIFS(ВМП!O:O,ВМП!D:D,СВОД!C2154,ВМП!F:F,СВОД!E2154)+SUMIFS('Дневной стационар'!O:O,'Дневной стационар'!D:D,СВОД!C2154,'Дневной стационар'!F:F,СВОД!E2154)+SUMIFS(ЭКО!M:M,ЭКО!D:D,СВОД!C2154,ЭКО!F:F,СВОД!E2154)+SUMIFS(Диализ!O:O,Диализ!E:E,СВОД!C2154,Диализ!G:G,СВОД!E2154)+SUMIFS(Поликлиника!CT:CT,Поликлиника!D:D,СВОД!C2154,Поликлиника!F:F,СВОД!E2154)+SUMIFS('Скорая мед.помощь'!O:O,'Скорая мед.помощь'!E:E,СВОД!C2154,'Скорая мед.помощь'!G:G,СВОД!E2154)+SUMIFS(Услуги!AV:AV,Услуги!D:D,СВОД!C2154,Услуги!F:F,СВОД!E2154)</f>
        <v>0</v>
      </c>
      <c r="O2154" s="277">
        <f>SUMIFS(Сверхбаза!L:L,Сверхбаза!C:C,СВОД!C2154,Сверхбаза!E:E,СВОД!E2154)+SUMIFS(Сверхбаза!M:M,Сверхбаза!C:C,СВОД!C2154,Сверхбаза!E:E,СВОД!E2154)</f>
        <v>0</v>
      </c>
      <c r="P2154" s="251">
        <f>SUMIFS(Сверхбаза!N:N,Сверхбаза!C:C,СВОД!C2154,Сверхбаза!E:E,СВОД!E2154)</f>
        <v>0</v>
      </c>
      <c r="Q2154" s="251">
        <f>SUMIFS(Сверхбаза!P:P,Сверхбаза!C:C,СВОД!C2154,Сверхбаза!E:E,СВОД!E2154)</f>
        <v>0</v>
      </c>
      <c r="R2154" s="251">
        <f>SUMIFS(Сверхбаза!O:O,Сверхбаза!C:C,СВОД!C2154,Сверхбаза!E:E,СВОД!E2154)</f>
        <v>0</v>
      </c>
      <c r="S2154" s="251">
        <f>SUMIFS(Сверхбаза!Q:Q,Сверхбаза!C:C,СВОД!C2154,Сверхбаза!E:E,СВОД!E2154)</f>
        <v>0</v>
      </c>
      <c r="T2154" s="278">
        <f>SUMIFS(Сверхбаза!G:G,Сверхбаза!C:C,СВОД!C2154,Сверхбаза!E:E,СВОД!E2154)</f>
        <v>0</v>
      </c>
    </row>
    <row r="2155" spans="1:20" ht="25.5" outlineLevel="2">
      <c r="A2155" s="263">
        <v>8</v>
      </c>
      <c r="B2155" s="336">
        <v>502006</v>
      </c>
      <c r="C2155" s="336">
        <v>200601</v>
      </c>
      <c r="D2155" s="5" t="s">
        <v>527</v>
      </c>
      <c r="E2155" s="324">
        <v>94</v>
      </c>
      <c r="F2155" s="325" t="s">
        <v>157</v>
      </c>
      <c r="G2155" s="277">
        <f>SUMIFS('Круглосуточный стационар'!J:J,'Круглосуточный стационар'!D:D,СВОД!C2155,'Круглосуточный стационар'!F:F,СВОД!E2155)/2+SUMIFS(ВМП!J:J,ВМП!D:D,СВОД!C2155,ВМП!F:F,СВОД!E2155)/2+SUMIFS('Дневной стационар'!J:J,'Дневной стационар'!D:D,СВОД!C2155,'Дневной стационар'!F:F,СВОД!E2155)/2+SUMIFS(ЭКО!H:H,ЭКО!D:D,СВОД!C2155,ЭКО!F:F,СВОД!E2155)+SUMIFS(Диализ!J:J,Диализ!E:E,СВОД!C2155,Диализ!G:G,СВОД!E2155)</f>
        <v>0</v>
      </c>
      <c r="H2155" s="251">
        <f>SUMIFS(Поликлиника!H:H,Поликлиника!D:D,СВОД!C2155,Поликлиника!F:F,СВОД!E2155)</f>
        <v>0</v>
      </c>
      <c r="I2155" s="251">
        <f>SUMIFS(Поликлиника!BA:BA,Поликлиника!D:D,СВОД!C2155,Поликлиника!F:F,СВОД!E2155)</f>
        <v>0</v>
      </c>
      <c r="J2155" s="251">
        <f>SUMIFS(Поликлиника!BF:BF,Поликлиника!D:D,СВОД!C2155,Поликлиника!F:F,СВОД!E2155)</f>
        <v>0</v>
      </c>
      <c r="K2155" s="251">
        <f>SUMIFS(Поликлиника!BU:BU,Поликлиника!D:D,СВОД!C2155,Поликлиника!F:F,СВОД!E2155)</f>
        <v>0</v>
      </c>
      <c r="L2155" s="251">
        <f>SUMIFS(Услуги!H:H,Услуги!D:D,СВОД!C2155,Услуги!F:F,СВОД!E2155)+SUMIFS(Услуги!M:M,Услуги!D:D,СВОД!C2155,Услуги!F:F,СВОД!E2155)+SUMIFS(Услуги!R:R,Услуги!D:D,СВОД!C2155,Услуги!F:F,СВОД!E2155)+SUMIFS(Услуги!W:W,Услуги!D:D,СВОД!C2155,Услуги!F:F,СВОД!E2155)+SUMIFS(Услуги!AB:AB,Услуги!D:D,СВОД!C2155,Услуги!F:F,СВОД!E2155)+SUMIFS(Услуги!AG:AG,Услуги!D:D,СВОД!C2155,Услуги!F:F,СВОД!E2155)+SUMIFS(Услуги!AL:AL,Услуги!D:D,СВОД!C2155,Услуги!F:F,СВОД!E2155)+SUMIFS(Услуги!AQ:AQ,Услуги!D:D,СВОД!C2155,Услуги!F:F,СВОД!E2155)</f>
        <v>0</v>
      </c>
      <c r="M2155" s="251">
        <f>SUMIFS('Скорая мед.помощь'!J:J,'Скорая мед.помощь'!E:E,СВОД!C2155,'Скорая мед.помощь'!G:G,СВОД!E2155)</f>
        <v>0</v>
      </c>
      <c r="N2155" s="278">
        <f>SUMIFS('Круглосуточный стационар'!O:O,'Круглосуточный стационар'!D:D,СВОД!C2155,'Круглосуточный стационар'!F:F,СВОД!E2155)+SUMIFS(ВМП!O:O,ВМП!D:D,СВОД!C2155,ВМП!F:F,СВОД!E2155)+SUMIFS('Дневной стационар'!O:O,'Дневной стационар'!D:D,СВОД!C2155,'Дневной стационар'!F:F,СВОД!E2155)+SUMIFS(ЭКО!M:M,ЭКО!D:D,СВОД!C2155,ЭКО!F:F,СВОД!E2155)+SUMIFS(Диализ!O:O,Диализ!E:E,СВОД!C2155,Диализ!G:G,СВОД!E2155)+SUMIFS(Поликлиника!CT:CT,Поликлиника!D:D,СВОД!C2155,Поликлиника!F:F,СВОД!E2155)+SUMIFS('Скорая мед.помощь'!O:O,'Скорая мед.помощь'!E:E,СВОД!C2155,'Скорая мед.помощь'!G:G,СВОД!E2155)+SUMIFS(Услуги!AV:AV,Услуги!D:D,СВОД!C2155,Услуги!F:F,СВОД!E2155)</f>
        <v>0</v>
      </c>
      <c r="O2155" s="277">
        <f>SUMIFS(Сверхбаза!L:L,Сверхбаза!C:C,СВОД!C2155,Сверхбаза!E:E,СВОД!E2155)+SUMIFS(Сверхбаза!M:M,Сверхбаза!C:C,СВОД!C2155,Сверхбаза!E:E,СВОД!E2155)</f>
        <v>0</v>
      </c>
      <c r="P2155" s="251">
        <f>SUMIFS(Сверхбаза!N:N,Сверхбаза!C:C,СВОД!C2155,Сверхбаза!E:E,СВОД!E2155)</f>
        <v>0</v>
      </c>
      <c r="Q2155" s="251">
        <f>SUMIFS(Сверхбаза!P:P,Сверхбаза!C:C,СВОД!C2155,Сверхбаза!E:E,СВОД!E2155)</f>
        <v>0</v>
      </c>
      <c r="R2155" s="251">
        <f>SUMIFS(Сверхбаза!O:O,Сверхбаза!C:C,СВОД!C2155,Сверхбаза!E:E,СВОД!E2155)</f>
        <v>0</v>
      </c>
      <c r="S2155" s="251">
        <f>SUMIFS(Сверхбаза!Q:Q,Сверхбаза!C:C,СВОД!C2155,Сверхбаза!E:E,СВОД!E2155)</f>
        <v>0</v>
      </c>
      <c r="T2155" s="278">
        <f>SUMIFS(Сверхбаза!G:G,Сверхбаза!C:C,СВОД!C2155,Сверхбаза!E:E,СВОД!E2155)</f>
        <v>0</v>
      </c>
    </row>
    <row r="2156" spans="1:20" outlineLevel="1">
      <c r="A2156" s="264"/>
      <c r="B2156" s="254"/>
      <c r="C2156" s="254" t="str">
        <f>CONCATENATE(C2155," ","Итог")</f>
        <v>200601 Итог</v>
      </c>
      <c r="D2156" s="255"/>
      <c r="E2156" s="326"/>
      <c r="F2156" s="327"/>
      <c r="G2156" s="279"/>
      <c r="H2156" s="256"/>
      <c r="I2156" s="256"/>
      <c r="J2156" s="256"/>
      <c r="K2156" s="256"/>
      <c r="L2156" s="256"/>
      <c r="M2156" s="256"/>
      <c r="N2156" s="280">
        <f>SUBTOTAL(9,N2148:N2155)</f>
        <v>8542.440442812429</v>
      </c>
      <c r="O2156" s="279"/>
      <c r="P2156" s="256"/>
      <c r="Q2156" s="256"/>
      <c r="R2156" s="256"/>
      <c r="S2156" s="256"/>
      <c r="T2156" s="280">
        <f>SUBTOTAL(9,T2148:T2155)</f>
        <v>0</v>
      </c>
    </row>
    <row r="2157" spans="1:20" ht="25.5" outlineLevel="2">
      <c r="A2157" s="262">
        <v>8</v>
      </c>
      <c r="B2157" s="8">
        <v>502007</v>
      </c>
      <c r="C2157" s="8">
        <v>200801</v>
      </c>
      <c r="D2157" s="9" t="s">
        <v>528</v>
      </c>
      <c r="E2157" s="322">
        <v>1</v>
      </c>
      <c r="F2157" s="323" t="s">
        <v>12</v>
      </c>
      <c r="G2157" s="275">
        <f>SUMIFS('Круглосуточный стационар'!J:J,'Круглосуточный стационар'!D:D,СВОД!C2157,'Круглосуточный стационар'!F:F,СВОД!E2157)/2+SUMIFS(ВМП!J:J,ВМП!D:D,СВОД!C2157,ВМП!F:F,СВОД!E2157)/2+SUMIFS('Дневной стационар'!J:J,'Дневной стационар'!D:D,СВОД!C2157,'Дневной стационар'!F:F,СВОД!E2157)/2+SUMIFS(ЭКО!H:H,ЭКО!D:D,СВОД!C2157,ЭКО!F:F,СВОД!E2157)+SUMIFS(Диализ!J:J,Диализ!E:E,СВОД!C2157,Диализ!G:G,СВОД!E2157)</f>
        <v>3213</v>
      </c>
      <c r="H2157" s="253">
        <f>SUMIFS(Поликлиника!H:H,Поликлиника!D:D,СВОД!C2157,Поликлиника!F:F,СВОД!E2157)</f>
        <v>0</v>
      </c>
      <c r="I2157" s="253">
        <f>SUMIFS(Поликлиника!BA:BA,Поликлиника!D:D,СВОД!C2157,Поликлиника!F:F,СВОД!E2157)</f>
        <v>0</v>
      </c>
      <c r="J2157" s="253">
        <f>SUMIFS(Поликлиника!BF:BF,Поликлиника!D:D,СВОД!C2157,Поликлиника!F:F,СВОД!E2157)</f>
        <v>0</v>
      </c>
      <c r="K2157" s="253">
        <f>SUMIFS(Поликлиника!BU:BU,Поликлиника!D:D,СВОД!C2157,Поликлиника!F:F,СВОД!E2157)</f>
        <v>0</v>
      </c>
      <c r="L2157" s="253">
        <f>SUMIFS(Услуги!H:H,Услуги!D:D,СВОД!C2157,Услуги!F:F,СВОД!E2157)+SUMIFS(Услуги!M:M,Услуги!D:D,СВОД!C2157,Услуги!F:F,СВОД!E2157)+SUMIFS(Услуги!R:R,Услуги!D:D,СВОД!C2157,Услуги!F:F,СВОД!E2157)+SUMIFS(Услуги!W:W,Услуги!D:D,СВОД!C2157,Услуги!F:F,СВОД!E2157)+SUMIFS(Услуги!AB:AB,Услуги!D:D,СВОД!C2157,Услуги!F:F,СВОД!E2157)+SUMIFS(Услуги!AG:AG,Услуги!D:D,СВОД!C2157,Услуги!F:F,СВОД!E2157)+SUMIFS(Услуги!AL:AL,Услуги!D:D,СВОД!C2157,Услуги!F:F,СВОД!E2157)+SUMIFS(Услуги!AQ:AQ,Услуги!D:D,СВОД!C2157,Услуги!F:F,СВОД!E2157)</f>
        <v>0</v>
      </c>
      <c r="M2157" s="253">
        <f>SUMIFS('Скорая мед.помощь'!J:J,'Скорая мед.помощь'!E:E,СВОД!C2157,'Скорая мед.помощь'!G:G,СВОД!E2157)</f>
        <v>0</v>
      </c>
      <c r="N2157" s="276">
        <f>SUMIFS('Круглосуточный стационар'!O:O,'Круглосуточный стационар'!D:D,СВОД!C2157,'Круглосуточный стационар'!F:F,СВОД!E2157)+SUMIFS(ВМП!O:O,ВМП!D:D,СВОД!C2157,ВМП!F:F,СВОД!E2157)+SUMIFS('Дневной стационар'!O:O,'Дневной стационар'!D:D,СВОД!C2157,'Дневной стационар'!F:F,СВОД!E2157)+SUMIFS(ЭКО!M:M,ЭКО!D:D,СВОД!C2157,ЭКО!F:F,СВОД!E2157)+SUMIFS(Диализ!O:O,Диализ!E:E,СВОД!C2157,Диализ!G:G,СВОД!E2157)+SUMIFS(Поликлиника!CT:CT,Поликлиника!D:D,СВОД!C2157,Поликлиника!F:F,СВОД!E2157)+SUMIFS('Скорая мед.помощь'!O:O,'Скорая мед.помощь'!E:E,СВОД!C2157,'Скорая мед.помощь'!G:G,СВОД!E2157)+SUMIFS(Услуги!AV:AV,Услуги!D:D,СВОД!C2157,Услуги!F:F,СВОД!E2157)</f>
        <v>65750.766984400878</v>
      </c>
      <c r="O2157" s="275">
        <f>SUMIFS(Сверхбаза!L:L,Сверхбаза!C:C,СВОД!C2157,Сверхбаза!E:E,СВОД!E2157)+SUMIFS(Сверхбаза!M:M,Сверхбаза!C:C,СВОД!C2157,Сверхбаза!E:E,СВОД!E2157)</f>
        <v>0</v>
      </c>
      <c r="P2157" s="253">
        <f>SUMIFS(Сверхбаза!N:N,Сверхбаза!C:C,СВОД!C2157,Сверхбаза!E:E,СВОД!E2157)</f>
        <v>0</v>
      </c>
      <c r="Q2157" s="253">
        <f>SUMIFS(Сверхбаза!P:P,Сверхбаза!C:C,СВОД!C2157,Сверхбаза!E:E,СВОД!E2157)</f>
        <v>0</v>
      </c>
      <c r="R2157" s="253">
        <f>SUMIFS(Сверхбаза!O:O,Сверхбаза!C:C,СВОД!C2157,Сверхбаза!E:E,СВОД!E2157)</f>
        <v>0</v>
      </c>
      <c r="S2157" s="253">
        <f>SUMIFS(Сверхбаза!Q:Q,Сверхбаза!C:C,СВОД!C2157,Сверхбаза!E:E,СВОД!E2157)</f>
        <v>0</v>
      </c>
      <c r="T2157" s="276">
        <f>SUMIFS(Сверхбаза!G:G,Сверхбаза!C:C,СВОД!C2157,Сверхбаза!E:E,СВОД!E2157)</f>
        <v>0</v>
      </c>
    </row>
    <row r="2158" spans="1:20" ht="25.5" outlineLevel="2">
      <c r="A2158" s="263">
        <v>8</v>
      </c>
      <c r="B2158" s="336">
        <v>502007</v>
      </c>
      <c r="C2158" s="336">
        <v>200801</v>
      </c>
      <c r="D2158" s="5" t="s">
        <v>528</v>
      </c>
      <c r="E2158" s="324">
        <v>13</v>
      </c>
      <c r="F2158" s="325" t="s">
        <v>704</v>
      </c>
      <c r="G2158" s="277">
        <f>SUMIFS('Круглосуточный стационар'!J:J,'Круглосуточный стационар'!D:D,СВОД!C2158,'Круглосуточный стационар'!F:F,СВОД!E2158)/2+SUMIFS(ВМП!J:J,ВМП!D:D,СВОД!C2158,ВМП!F:F,СВОД!E2158)/2+SUMIFS('Дневной стационар'!J:J,'Дневной стационар'!D:D,СВОД!C2158,'Дневной стационар'!F:F,СВОД!E2158)/2+SUMIFS(ЭКО!H:H,ЭКО!D:D,СВОД!C2158,ЭКО!F:F,СВОД!E2158)+SUMIFS(Диализ!J:J,Диализ!E:E,СВОД!C2158,Диализ!G:G,СВОД!E2158)</f>
        <v>0</v>
      </c>
      <c r="H2158" s="251">
        <f>SUMIFS(Поликлиника!H:H,Поликлиника!D:D,СВОД!C2158,Поликлиника!F:F,СВОД!E2158)</f>
        <v>0</v>
      </c>
      <c r="I2158" s="251">
        <f>SUMIFS(Поликлиника!BA:BA,Поликлиника!D:D,СВОД!C2158,Поликлиника!F:F,СВОД!E2158)</f>
        <v>0</v>
      </c>
      <c r="J2158" s="251">
        <f>SUMIFS(Поликлиника!BF:BF,Поликлиника!D:D,СВОД!C2158,Поликлиника!F:F,СВОД!E2158)</f>
        <v>0</v>
      </c>
      <c r="K2158" s="251">
        <f>SUMIFS(Поликлиника!BU:BU,Поликлиника!D:D,СВОД!C2158,Поликлиника!F:F,СВОД!E2158)</f>
        <v>0</v>
      </c>
      <c r="L2158" s="251">
        <f>SUMIFS(Услуги!H:H,Услуги!D:D,СВОД!C2158,Услуги!F:F,СВОД!E2158)+SUMIFS(Услуги!M:M,Услуги!D:D,СВОД!C2158,Услуги!F:F,СВОД!E2158)+SUMIFS(Услуги!R:R,Услуги!D:D,СВОД!C2158,Услуги!F:F,СВОД!E2158)+SUMIFS(Услуги!W:W,Услуги!D:D,СВОД!C2158,Услуги!F:F,СВОД!E2158)+SUMIFS(Услуги!AB:AB,Услуги!D:D,СВОД!C2158,Услуги!F:F,СВОД!E2158)+SUMIFS(Услуги!AG:AG,Услуги!D:D,СВОД!C2158,Услуги!F:F,СВОД!E2158)+SUMIFS(Услуги!AL:AL,Услуги!D:D,СВОД!C2158,Услуги!F:F,СВОД!E2158)+SUMIFS(Услуги!AQ:AQ,Услуги!D:D,СВОД!C2158,Услуги!F:F,СВОД!E2158)</f>
        <v>0</v>
      </c>
      <c r="M2158" s="251">
        <f>SUMIFS('Скорая мед.помощь'!J:J,'Скорая мед.помощь'!E:E,СВОД!C2158,'Скорая мед.помощь'!G:G,СВОД!E2158)</f>
        <v>0</v>
      </c>
      <c r="N2158" s="278">
        <f>SUMIFS('Круглосуточный стационар'!O:O,'Круглосуточный стационар'!D:D,СВОД!C2158,'Круглосуточный стационар'!F:F,СВОД!E2158)+SUMIFS(ВМП!O:O,ВМП!D:D,СВОД!C2158,ВМП!F:F,СВОД!E2158)+SUMIFS('Дневной стационар'!O:O,'Дневной стационар'!D:D,СВОД!C2158,'Дневной стационар'!F:F,СВОД!E2158)+SUMIFS(ЭКО!M:M,ЭКО!D:D,СВОД!C2158,ЭКО!F:F,СВОД!E2158)+SUMIFS(Диализ!O:O,Диализ!E:E,СВОД!C2158,Диализ!G:G,СВОД!E2158)+SUMIFS(Поликлиника!CT:CT,Поликлиника!D:D,СВОД!C2158,Поликлиника!F:F,СВОД!E2158)+SUMIFS('Скорая мед.помощь'!O:O,'Скорая мед.помощь'!E:E,СВОД!C2158,'Скорая мед.помощь'!G:G,СВОД!E2158)+SUMIFS(Услуги!AV:AV,Услуги!D:D,СВОД!C2158,Услуги!F:F,СВОД!E2158)</f>
        <v>0</v>
      </c>
      <c r="O2158" s="277">
        <f>SUMIFS(Сверхбаза!L:L,Сверхбаза!C:C,СВОД!C2158,Сверхбаза!E:E,СВОД!E2158)+SUMIFS(Сверхбаза!M:M,Сверхбаза!C:C,СВОД!C2158,Сверхбаза!E:E,СВОД!E2158)</f>
        <v>0</v>
      </c>
      <c r="P2158" s="251">
        <f>SUMIFS(Сверхбаза!N:N,Сверхбаза!C:C,СВОД!C2158,Сверхбаза!E:E,СВОД!E2158)</f>
        <v>0</v>
      </c>
      <c r="Q2158" s="251">
        <f>SUMIFS(Сверхбаза!P:P,Сверхбаза!C:C,СВОД!C2158,Сверхбаза!E:E,СВОД!E2158)</f>
        <v>0</v>
      </c>
      <c r="R2158" s="251">
        <f>SUMIFS(Сверхбаза!O:O,Сверхбаза!C:C,СВОД!C2158,Сверхбаза!E:E,СВОД!E2158)</f>
        <v>0</v>
      </c>
      <c r="S2158" s="251">
        <f>SUMIFS(Сверхбаза!Q:Q,Сверхбаза!C:C,СВОД!C2158,Сверхбаза!E:E,СВОД!E2158)</f>
        <v>0</v>
      </c>
      <c r="T2158" s="278">
        <f>SUMIFS(Сверхбаза!G:G,Сверхбаза!C:C,СВОД!C2158,Сверхбаза!E:E,СВОД!E2158)</f>
        <v>0</v>
      </c>
    </row>
    <row r="2159" spans="1:20" ht="25.5" outlineLevel="2">
      <c r="A2159" s="263">
        <v>8</v>
      </c>
      <c r="B2159" s="336">
        <v>502007</v>
      </c>
      <c r="C2159" s="336">
        <v>200801</v>
      </c>
      <c r="D2159" s="5" t="s">
        <v>528</v>
      </c>
      <c r="E2159" s="324">
        <v>2</v>
      </c>
      <c r="F2159" s="325" t="s">
        <v>173</v>
      </c>
      <c r="G2159" s="277">
        <f>SUMIFS('Круглосуточный стационар'!J:J,'Круглосуточный стационар'!D:D,СВОД!C2159,'Круглосуточный стационар'!F:F,СВОД!E2159)/2+SUMIFS(ВМП!J:J,ВМП!D:D,СВОД!C2159,ВМП!F:F,СВОД!E2159)/2+SUMIFS('Дневной стационар'!J:J,'Дневной стационар'!D:D,СВОД!C2159,'Дневной стационар'!F:F,СВОД!E2159)/2+SUMIFS(ЭКО!H:H,ЭКО!D:D,СВОД!C2159,ЭКО!F:F,СВОД!E2159)+SUMIFS(Диализ!J:J,Диализ!E:E,СВОД!C2159,Диализ!G:G,СВОД!E2159)</f>
        <v>420</v>
      </c>
      <c r="H2159" s="251">
        <f>SUMIFS(Поликлиника!H:H,Поликлиника!D:D,СВОД!C2159,Поликлиника!F:F,СВОД!E2159)</f>
        <v>0</v>
      </c>
      <c r="I2159" s="251">
        <f>SUMIFS(Поликлиника!BA:BA,Поликлиника!D:D,СВОД!C2159,Поликлиника!F:F,СВОД!E2159)</f>
        <v>0</v>
      </c>
      <c r="J2159" s="251">
        <f>SUMIFS(Поликлиника!BF:BF,Поликлиника!D:D,СВОД!C2159,Поликлиника!F:F,СВОД!E2159)</f>
        <v>0</v>
      </c>
      <c r="K2159" s="251">
        <f>SUMIFS(Поликлиника!BU:BU,Поликлиника!D:D,СВОД!C2159,Поликлиника!F:F,СВОД!E2159)</f>
        <v>0</v>
      </c>
      <c r="L2159" s="251">
        <f>SUMIFS(Услуги!H:H,Услуги!D:D,СВОД!C2159,Услуги!F:F,СВОД!E2159)+SUMIFS(Услуги!M:M,Услуги!D:D,СВОД!C2159,Услуги!F:F,СВОД!E2159)+SUMIFS(Услуги!R:R,Услуги!D:D,СВОД!C2159,Услуги!F:F,СВОД!E2159)+SUMIFS(Услуги!W:W,Услуги!D:D,СВОД!C2159,Услуги!F:F,СВОД!E2159)+SUMIFS(Услуги!AB:AB,Услуги!D:D,СВОД!C2159,Услуги!F:F,СВОД!E2159)+SUMIFS(Услуги!AG:AG,Услуги!D:D,СВОД!C2159,Услуги!F:F,СВОД!E2159)+SUMIFS(Услуги!AL:AL,Услуги!D:D,СВОД!C2159,Услуги!F:F,СВОД!E2159)+SUMIFS(Услуги!AQ:AQ,Услуги!D:D,СВОД!C2159,Услуги!F:F,СВОД!E2159)</f>
        <v>0</v>
      </c>
      <c r="M2159" s="251">
        <f>SUMIFS('Скорая мед.помощь'!J:J,'Скорая мед.помощь'!E:E,СВОД!C2159,'Скорая мед.помощь'!G:G,СВОД!E2159)</f>
        <v>0</v>
      </c>
      <c r="N2159" s="278">
        <f>SUMIFS('Круглосуточный стационар'!O:O,'Круглосуточный стационар'!D:D,СВОД!C2159,'Круглосуточный стационар'!F:F,СВОД!E2159)+SUMIFS(ВМП!O:O,ВМП!D:D,СВОД!C2159,ВМП!F:F,СВОД!E2159)+SUMIFS('Дневной стационар'!O:O,'Дневной стационар'!D:D,СВОД!C2159,'Дневной стационар'!F:F,СВОД!E2159)+SUMIFS(ЭКО!M:M,ЭКО!D:D,СВОД!C2159,ЭКО!F:F,СВОД!E2159)+SUMIFS(Диализ!O:O,Диализ!E:E,СВОД!C2159,Диализ!G:G,СВОД!E2159)+SUMIFS(Поликлиника!CT:CT,Поликлиника!D:D,СВОД!C2159,Поликлиника!F:F,СВОД!E2159)+SUMIFS('Скорая мед.помощь'!O:O,'Скорая мед.помощь'!E:E,СВОД!C2159,'Скорая мед.помощь'!G:G,СВОД!E2159)+SUMIFS(Услуги!AV:AV,Услуги!D:D,СВОД!C2159,Услуги!F:F,СВОД!E2159)</f>
        <v>2989.4058599999998</v>
      </c>
      <c r="O2159" s="277">
        <f>SUMIFS(Сверхбаза!L:L,Сверхбаза!C:C,СВОД!C2159,Сверхбаза!E:E,СВОД!E2159)+SUMIFS(Сверхбаза!M:M,Сверхбаза!C:C,СВОД!C2159,Сверхбаза!E:E,СВОД!E2159)</f>
        <v>0</v>
      </c>
      <c r="P2159" s="251">
        <f>SUMIFS(Сверхбаза!N:N,Сверхбаза!C:C,СВОД!C2159,Сверхбаза!E:E,СВОД!E2159)</f>
        <v>0</v>
      </c>
      <c r="Q2159" s="251">
        <f>SUMIFS(Сверхбаза!P:P,Сверхбаза!C:C,СВОД!C2159,Сверхбаза!E:E,СВОД!E2159)</f>
        <v>0</v>
      </c>
      <c r="R2159" s="251">
        <f>SUMIFS(Сверхбаза!O:O,Сверхбаза!C:C,СВОД!C2159,Сверхбаза!E:E,СВОД!E2159)</f>
        <v>0</v>
      </c>
      <c r="S2159" s="251">
        <f>SUMIFS(Сверхбаза!Q:Q,Сверхбаза!C:C,СВОД!C2159,Сверхбаза!E:E,СВОД!E2159)</f>
        <v>0</v>
      </c>
      <c r="T2159" s="278">
        <f>SUMIFS(Сверхбаза!G:G,Сверхбаза!C:C,СВОД!C2159,Сверхбаза!E:E,СВОД!E2159)</f>
        <v>0</v>
      </c>
    </row>
    <row r="2160" spans="1:20" ht="25.5" outlineLevel="2">
      <c r="A2160" s="263">
        <v>8</v>
      </c>
      <c r="B2160" s="336">
        <v>502007</v>
      </c>
      <c r="C2160" s="336">
        <v>200801</v>
      </c>
      <c r="D2160" s="5" t="s">
        <v>528</v>
      </c>
      <c r="E2160" s="324">
        <v>6</v>
      </c>
      <c r="F2160" s="325" t="s">
        <v>705</v>
      </c>
      <c r="G2160" s="277">
        <f>SUMIFS('Круглосуточный стационар'!J:J,'Круглосуточный стационар'!D:D,СВОД!C2160,'Круглосуточный стационар'!F:F,СВОД!E2160)/2+SUMIFS(ВМП!J:J,ВМП!D:D,СВОД!C2160,ВМП!F:F,СВОД!E2160)/2+SUMIFS('Дневной стационар'!J:J,'Дневной стационар'!D:D,СВОД!C2160,'Дневной стационар'!F:F,СВОД!E2160)/2+SUMIFS(ЭКО!H:H,ЭКО!D:D,СВОД!C2160,ЭКО!F:F,СВОД!E2160)+SUMIFS(Диализ!J:J,Диализ!E:E,СВОД!C2160,Диализ!G:G,СВОД!E2160)</f>
        <v>0</v>
      </c>
      <c r="H2160" s="251">
        <f>SUMIFS(Поликлиника!H:H,Поликлиника!D:D,СВОД!C2160,Поликлиника!F:F,СВОД!E2160)</f>
        <v>0</v>
      </c>
      <c r="I2160" s="251">
        <f>SUMIFS(Поликлиника!BA:BA,Поликлиника!D:D,СВОД!C2160,Поликлиника!F:F,СВОД!E2160)</f>
        <v>0</v>
      </c>
      <c r="J2160" s="251">
        <f>SUMIFS(Поликлиника!BF:BF,Поликлиника!D:D,СВОД!C2160,Поликлиника!F:F,СВОД!E2160)</f>
        <v>0</v>
      </c>
      <c r="K2160" s="251">
        <f>SUMIFS(Поликлиника!BU:BU,Поликлиника!D:D,СВОД!C2160,Поликлиника!F:F,СВОД!E2160)</f>
        <v>0</v>
      </c>
      <c r="L2160" s="251">
        <f>SUMIFS(Услуги!H:H,Услуги!D:D,СВОД!C2160,Услуги!F:F,СВОД!E2160)+SUMIFS(Услуги!M:M,Услуги!D:D,СВОД!C2160,Услуги!F:F,СВОД!E2160)+SUMIFS(Услуги!R:R,Услуги!D:D,СВОД!C2160,Услуги!F:F,СВОД!E2160)+SUMIFS(Услуги!W:W,Услуги!D:D,СВОД!C2160,Услуги!F:F,СВОД!E2160)+SUMIFS(Услуги!AB:AB,Услуги!D:D,СВОД!C2160,Услуги!F:F,СВОД!E2160)+SUMIFS(Услуги!AG:AG,Услуги!D:D,СВОД!C2160,Услуги!F:F,СВОД!E2160)+SUMIFS(Услуги!AL:AL,Услуги!D:D,СВОД!C2160,Услуги!F:F,СВОД!E2160)+SUMIFS(Услуги!AQ:AQ,Услуги!D:D,СВОД!C2160,Услуги!F:F,СВОД!E2160)</f>
        <v>0</v>
      </c>
      <c r="M2160" s="251">
        <f>SUMIFS('Скорая мед.помощь'!J:J,'Скорая мед.помощь'!E:E,СВОД!C2160,'Скорая мед.помощь'!G:G,СВОД!E2160)</f>
        <v>0</v>
      </c>
      <c r="N2160" s="278">
        <f>SUMIFS('Круглосуточный стационар'!O:O,'Круглосуточный стационар'!D:D,СВОД!C2160,'Круглосуточный стационар'!F:F,СВОД!E2160)+SUMIFS(ВМП!O:O,ВМП!D:D,СВОД!C2160,ВМП!F:F,СВОД!E2160)+SUMIFS('Дневной стационар'!O:O,'Дневной стационар'!D:D,СВОД!C2160,'Дневной стационар'!F:F,СВОД!E2160)+SUMIFS(ЭКО!M:M,ЭКО!D:D,СВОД!C2160,ЭКО!F:F,СВОД!E2160)+SUMIFS(Диализ!O:O,Диализ!E:E,СВОД!C2160,Диализ!G:G,СВОД!E2160)+SUMIFS(Поликлиника!CT:CT,Поликлиника!D:D,СВОД!C2160,Поликлиника!F:F,СВОД!E2160)+SUMIFS('Скорая мед.помощь'!O:O,'Скорая мед.помощь'!E:E,СВОД!C2160,'Скорая мед.помощь'!G:G,СВОД!E2160)+SUMIFS(Услуги!AV:AV,Услуги!D:D,СВОД!C2160,Услуги!F:F,СВОД!E2160)</f>
        <v>0</v>
      </c>
      <c r="O2160" s="277">
        <f>SUMIFS(Сверхбаза!L:L,Сверхбаза!C:C,СВОД!C2160,Сверхбаза!E:E,СВОД!E2160)+SUMIFS(Сверхбаза!M:M,Сверхбаза!C:C,СВОД!C2160,Сверхбаза!E:E,СВОД!E2160)</f>
        <v>0</v>
      </c>
      <c r="P2160" s="251">
        <f>SUMIFS(Сверхбаза!N:N,Сверхбаза!C:C,СВОД!C2160,Сверхбаза!E:E,СВОД!E2160)</f>
        <v>0</v>
      </c>
      <c r="Q2160" s="251">
        <f>SUMIFS(Сверхбаза!P:P,Сверхбаза!C:C,СВОД!C2160,Сверхбаза!E:E,СВОД!E2160)</f>
        <v>0</v>
      </c>
      <c r="R2160" s="251">
        <f>SUMIFS(Сверхбаза!O:O,Сверхбаза!C:C,СВОД!C2160,Сверхбаза!E:E,СВОД!E2160)</f>
        <v>0</v>
      </c>
      <c r="S2160" s="251">
        <f>SUMIFS(Сверхбаза!Q:Q,Сверхбаза!C:C,СВОД!C2160,Сверхбаза!E:E,СВОД!E2160)</f>
        <v>0</v>
      </c>
      <c r="T2160" s="278">
        <f>SUMIFS(Сверхбаза!G:G,Сверхбаза!C:C,СВОД!C2160,Сверхбаза!E:E,СВОД!E2160)</f>
        <v>0</v>
      </c>
    </row>
    <row r="2161" spans="1:20" ht="25.5" outlineLevel="2">
      <c r="A2161" s="263">
        <v>8</v>
      </c>
      <c r="B2161" s="336">
        <v>502007</v>
      </c>
      <c r="C2161" s="336">
        <v>200801</v>
      </c>
      <c r="D2161" s="5" t="s">
        <v>528</v>
      </c>
      <c r="E2161" s="324">
        <v>3</v>
      </c>
      <c r="F2161" s="325" t="s">
        <v>174</v>
      </c>
      <c r="G2161" s="277">
        <f>SUMIFS('Круглосуточный стационар'!J:J,'Круглосуточный стационар'!D:D,СВОД!C2161,'Круглосуточный стационар'!F:F,СВОД!E2161)/2+SUMIFS(ВМП!J:J,ВМП!D:D,СВОД!C2161,ВМП!F:F,СВОД!E2161)/2+SUMIFS('Дневной стационар'!J:J,'Дневной стационар'!D:D,СВОД!C2161,'Дневной стационар'!F:F,СВОД!E2161)/2+SUMIFS(ЭКО!H:H,ЭКО!D:D,СВОД!C2161,ЭКО!F:F,СВОД!E2161)+SUMIFS(Диализ!J:J,Диализ!E:E,СВОД!C2161,Диализ!G:G,СВОД!E2161)</f>
        <v>0</v>
      </c>
      <c r="H2161" s="251">
        <f>SUMIFS(Поликлиника!H:H,Поликлиника!D:D,СВОД!C2161,Поликлиника!F:F,СВОД!E2161)</f>
        <v>12329</v>
      </c>
      <c r="I2161" s="251">
        <f>SUMIFS(Поликлиника!BA:BA,Поликлиника!D:D,СВОД!C2161,Поликлиника!F:F,СВОД!E2161)</f>
        <v>3788</v>
      </c>
      <c r="J2161" s="251">
        <f>SUMIFS(Поликлиника!BF:BF,Поликлиника!D:D,СВОД!C2161,Поликлиника!F:F,СВОД!E2161)</f>
        <v>16865</v>
      </c>
      <c r="K2161" s="251">
        <f>SUMIFS(Поликлиника!BU:BU,Поликлиника!D:D,СВОД!C2161,Поликлиника!F:F,СВОД!E2161)</f>
        <v>11512</v>
      </c>
      <c r="L2161" s="251">
        <f>SUMIFS(Услуги!H:H,Услуги!D:D,СВОД!C2161,Услуги!F:F,СВОД!E2161)+SUMIFS(Услуги!M:M,Услуги!D:D,СВОД!C2161,Услуги!F:F,СВОД!E2161)+SUMIFS(Услуги!R:R,Услуги!D:D,СВОД!C2161,Услуги!F:F,СВОД!E2161)+SUMIFS(Услуги!W:W,Услуги!D:D,СВОД!C2161,Услуги!F:F,СВОД!E2161)+SUMIFS(Услуги!AB:AB,Услуги!D:D,СВОД!C2161,Услуги!F:F,СВОД!E2161)+SUMIFS(Услуги!AG:AG,Услуги!D:D,СВОД!C2161,Услуги!F:F,СВОД!E2161)+SUMIFS(Услуги!AL:AL,Услуги!D:D,СВОД!C2161,Услуги!F:F,СВОД!E2161)+SUMIFS(Услуги!AQ:AQ,Услуги!D:D,СВОД!C2161,Услуги!F:F,СВОД!E2161)</f>
        <v>0</v>
      </c>
      <c r="M2161" s="251">
        <f>SUMIFS('Скорая мед.помощь'!J:J,'Скорая мед.помощь'!E:E,СВОД!C2161,'Скорая мед.помощь'!G:G,СВОД!E2161)</f>
        <v>0</v>
      </c>
      <c r="N2161" s="278">
        <f>SUMIFS('Круглосуточный стационар'!O:O,'Круглосуточный стационар'!D:D,СВОД!C2161,'Круглосуточный стационар'!F:F,СВОД!E2161)+SUMIFS(ВМП!O:O,ВМП!D:D,СВОД!C2161,ВМП!F:F,СВОД!E2161)+SUMIFS('Дневной стационар'!O:O,'Дневной стационар'!D:D,СВОД!C2161,'Дневной стационар'!F:F,СВОД!E2161)+SUMIFS(ЭКО!M:M,ЭКО!D:D,СВОД!C2161,ЭКО!F:F,СВОД!E2161)+SUMIFS(Диализ!O:O,Диализ!E:E,СВОД!C2161,Диализ!G:G,СВОД!E2161)+SUMIFS(Поликлиника!CT:CT,Поликлиника!D:D,СВОД!C2161,Поликлиника!F:F,СВОД!E2161)+SUMIFS('Скорая мед.помощь'!O:O,'Скорая мед.помощь'!E:E,СВОД!C2161,'Скорая мед.помощь'!G:G,СВОД!E2161)+SUMIFS(Услуги!AV:AV,Услуги!D:D,СВОД!C2161,Услуги!F:F,СВОД!E2161)</f>
        <v>29424.836968062598</v>
      </c>
      <c r="O2161" s="277">
        <f>SUMIFS(Сверхбаза!L:L,Сверхбаза!C:C,СВОД!C2161,Сверхбаза!E:E,СВОД!E2161)+SUMIFS(Сверхбаза!M:M,Сверхбаза!C:C,СВОД!C2161,Сверхбаза!E:E,СВОД!E2161)</f>
        <v>0</v>
      </c>
      <c r="P2161" s="251">
        <f>SUMIFS(Сверхбаза!N:N,Сверхбаза!C:C,СВОД!C2161,Сверхбаза!E:E,СВОД!E2161)</f>
        <v>0</v>
      </c>
      <c r="Q2161" s="251">
        <f>SUMIFS(Сверхбаза!P:P,Сверхбаза!C:C,СВОД!C2161,Сверхбаза!E:E,СВОД!E2161)</f>
        <v>0</v>
      </c>
      <c r="R2161" s="251">
        <f>SUMIFS(Сверхбаза!O:O,Сверхбаза!C:C,СВОД!C2161,Сверхбаза!E:E,СВОД!E2161)</f>
        <v>0</v>
      </c>
      <c r="S2161" s="251">
        <f>SUMIFS(Сверхбаза!Q:Q,Сверхбаза!C:C,СВОД!C2161,Сверхбаза!E:E,СВОД!E2161)</f>
        <v>0</v>
      </c>
      <c r="T2161" s="278">
        <f>SUMIFS(Сверхбаза!G:G,Сверхбаза!C:C,СВОД!C2161,Сверхбаза!E:E,СВОД!E2161)</f>
        <v>0</v>
      </c>
    </row>
    <row r="2162" spans="1:20" ht="25.5" outlineLevel="2">
      <c r="A2162" s="263">
        <v>8</v>
      </c>
      <c r="B2162" s="336">
        <v>502007</v>
      </c>
      <c r="C2162" s="336">
        <v>200801</v>
      </c>
      <c r="D2162" s="5" t="s">
        <v>528</v>
      </c>
      <c r="E2162" s="324">
        <v>7</v>
      </c>
      <c r="F2162" s="325" t="s">
        <v>706</v>
      </c>
      <c r="G2162" s="277">
        <f>SUMIFS('Круглосуточный стационар'!J:J,'Круглосуточный стационар'!D:D,СВОД!C2162,'Круглосуточный стационар'!F:F,СВОД!E2162)/2+SUMIFS(ВМП!J:J,ВМП!D:D,СВОД!C2162,ВМП!F:F,СВОД!E2162)/2+SUMIFS('Дневной стационар'!J:J,'Дневной стационар'!D:D,СВОД!C2162,'Дневной стационар'!F:F,СВОД!E2162)/2+SUMIFS(ЭКО!H:H,ЭКО!D:D,СВОД!C2162,ЭКО!F:F,СВОД!E2162)+SUMIFS(Диализ!J:J,Диализ!E:E,СВОД!C2162,Диализ!G:G,СВОД!E2162)</f>
        <v>0</v>
      </c>
      <c r="H2162" s="251">
        <f>SUMIFS(Поликлиника!H:H,Поликлиника!D:D,СВОД!C2162,Поликлиника!F:F,СВОД!E2162)</f>
        <v>0</v>
      </c>
      <c r="I2162" s="251">
        <f>SUMIFS(Поликлиника!BA:BA,Поликлиника!D:D,СВОД!C2162,Поликлиника!F:F,СВОД!E2162)</f>
        <v>0</v>
      </c>
      <c r="J2162" s="251">
        <f>SUMIFS(Поликлиника!BF:BF,Поликлиника!D:D,СВОД!C2162,Поликлиника!F:F,СВОД!E2162)</f>
        <v>0</v>
      </c>
      <c r="K2162" s="251">
        <f>SUMIFS(Поликлиника!BU:BU,Поликлиника!D:D,СВОД!C2162,Поликлиника!F:F,СВОД!E2162)</f>
        <v>0</v>
      </c>
      <c r="L2162" s="251">
        <f>SUMIFS(Услуги!H:H,Услуги!D:D,СВОД!C2162,Услуги!F:F,СВОД!E2162)+SUMIFS(Услуги!M:M,Услуги!D:D,СВОД!C2162,Услуги!F:F,СВОД!E2162)+SUMIFS(Услуги!R:R,Услуги!D:D,СВОД!C2162,Услуги!F:F,СВОД!E2162)+SUMIFS(Услуги!W:W,Услуги!D:D,СВОД!C2162,Услуги!F:F,СВОД!E2162)+SUMIFS(Услуги!AB:AB,Услуги!D:D,СВОД!C2162,Услуги!F:F,СВОД!E2162)+SUMIFS(Услуги!AG:AG,Услуги!D:D,СВОД!C2162,Услуги!F:F,СВОД!E2162)+SUMIFS(Услуги!AL:AL,Услуги!D:D,СВОД!C2162,Услуги!F:F,СВОД!E2162)+SUMIFS(Услуги!AQ:AQ,Услуги!D:D,СВОД!C2162,Услуги!F:F,СВОД!E2162)</f>
        <v>0</v>
      </c>
      <c r="M2162" s="251">
        <f>SUMIFS('Скорая мед.помощь'!J:J,'Скорая мед.помощь'!E:E,СВОД!C2162,'Скорая мед.помощь'!G:G,СВОД!E2162)</f>
        <v>0</v>
      </c>
      <c r="N2162" s="278">
        <f>SUMIFS('Круглосуточный стационар'!O:O,'Круглосуточный стационар'!D:D,СВОД!C2162,'Круглосуточный стационар'!F:F,СВОД!E2162)+SUMIFS(ВМП!O:O,ВМП!D:D,СВОД!C2162,ВМП!F:F,СВОД!E2162)+SUMIFS('Дневной стационар'!O:O,'Дневной стационар'!D:D,СВОД!C2162,'Дневной стационар'!F:F,СВОД!E2162)+SUMIFS(ЭКО!M:M,ЭКО!D:D,СВОД!C2162,ЭКО!F:F,СВОД!E2162)+SUMIFS(Диализ!O:O,Диализ!E:E,СВОД!C2162,Диализ!G:G,СВОД!E2162)+SUMIFS(Поликлиника!CT:CT,Поликлиника!D:D,СВОД!C2162,Поликлиника!F:F,СВОД!E2162)+SUMIFS('Скорая мед.помощь'!O:O,'Скорая мед.помощь'!E:E,СВОД!C2162,'Скорая мед.помощь'!G:G,СВОД!E2162)+SUMIFS(Услуги!AV:AV,Услуги!D:D,СВОД!C2162,Услуги!F:F,СВОД!E2162)</f>
        <v>0</v>
      </c>
      <c r="O2162" s="277">
        <f>SUMIFS(Сверхбаза!L:L,Сверхбаза!C:C,СВОД!C2162,Сверхбаза!E:E,СВОД!E2162)+SUMIFS(Сверхбаза!M:M,Сверхбаза!C:C,СВОД!C2162,Сверхбаза!E:E,СВОД!E2162)</f>
        <v>0</v>
      </c>
      <c r="P2162" s="251">
        <f>SUMIFS(Сверхбаза!N:N,Сверхбаза!C:C,СВОД!C2162,Сверхбаза!E:E,СВОД!E2162)</f>
        <v>0</v>
      </c>
      <c r="Q2162" s="251">
        <f>SUMIFS(Сверхбаза!P:P,Сверхбаза!C:C,СВОД!C2162,Сверхбаза!E:E,СВОД!E2162)</f>
        <v>0</v>
      </c>
      <c r="R2162" s="251">
        <f>SUMIFS(Сверхбаза!O:O,Сверхбаза!C:C,СВОД!C2162,Сверхбаза!E:E,СВОД!E2162)</f>
        <v>0</v>
      </c>
      <c r="S2162" s="251">
        <f>SUMIFS(Сверхбаза!Q:Q,Сверхбаза!C:C,СВОД!C2162,Сверхбаза!E:E,СВОД!E2162)</f>
        <v>0</v>
      </c>
      <c r="T2162" s="278">
        <f>SUMIFS(Сверхбаза!G:G,Сверхбаза!C:C,СВОД!C2162,Сверхбаза!E:E,СВОД!E2162)</f>
        <v>0</v>
      </c>
    </row>
    <row r="2163" spans="1:20" ht="25.5" outlineLevel="2">
      <c r="A2163" s="263">
        <v>8</v>
      </c>
      <c r="B2163" s="336">
        <v>502007</v>
      </c>
      <c r="C2163" s="336">
        <v>200801</v>
      </c>
      <c r="D2163" s="5" t="s">
        <v>528</v>
      </c>
      <c r="E2163" s="324">
        <v>70</v>
      </c>
      <c r="F2163" s="325" t="s">
        <v>707</v>
      </c>
      <c r="G2163" s="277">
        <f>SUMIFS('Круглосуточный стационар'!J:J,'Круглосуточный стационар'!D:D,СВОД!C2163,'Круглосуточный стационар'!F:F,СВОД!E2163)/2+SUMIFS(ВМП!J:J,ВМП!D:D,СВОД!C2163,ВМП!F:F,СВОД!E2163)/2+SUMIFS('Дневной стационар'!J:J,'Дневной стационар'!D:D,СВОД!C2163,'Дневной стационар'!F:F,СВОД!E2163)/2+SUMIFS(ЭКО!H:H,ЭКО!D:D,СВОД!C2163,ЭКО!F:F,СВОД!E2163)+SUMIFS(Диализ!J:J,Диализ!E:E,СВОД!C2163,Диализ!G:G,СВОД!E2163)</f>
        <v>0</v>
      </c>
      <c r="H2163" s="251">
        <f>SUMIFS(Поликлиника!H:H,Поликлиника!D:D,СВОД!C2163,Поликлиника!F:F,СВОД!E2163)</f>
        <v>0</v>
      </c>
      <c r="I2163" s="251">
        <f>SUMIFS(Поликлиника!BA:BA,Поликлиника!D:D,СВОД!C2163,Поликлиника!F:F,СВОД!E2163)</f>
        <v>0</v>
      </c>
      <c r="J2163" s="251">
        <f>SUMIFS(Поликлиника!BF:BF,Поликлиника!D:D,СВОД!C2163,Поликлиника!F:F,СВОД!E2163)</f>
        <v>0</v>
      </c>
      <c r="K2163" s="251">
        <f>SUMIFS(Поликлиника!BU:BU,Поликлиника!D:D,СВОД!C2163,Поликлиника!F:F,СВОД!E2163)</f>
        <v>0</v>
      </c>
      <c r="L2163" s="251">
        <f>SUMIFS(Услуги!H:H,Услуги!D:D,СВОД!C2163,Услуги!F:F,СВОД!E2163)+SUMIFS(Услуги!M:M,Услуги!D:D,СВОД!C2163,Услуги!F:F,СВОД!E2163)+SUMIFS(Услуги!R:R,Услуги!D:D,СВОД!C2163,Услуги!F:F,СВОД!E2163)+SUMIFS(Услуги!W:W,Услуги!D:D,СВОД!C2163,Услуги!F:F,СВОД!E2163)+SUMIFS(Услуги!AB:AB,Услуги!D:D,СВОД!C2163,Услуги!F:F,СВОД!E2163)+SUMIFS(Услуги!AG:AG,Услуги!D:D,СВОД!C2163,Услуги!F:F,СВОД!E2163)+SUMIFS(Услуги!AL:AL,Услуги!D:D,СВОД!C2163,Услуги!F:F,СВОД!E2163)+SUMIFS(Услуги!AQ:AQ,Услуги!D:D,СВОД!C2163,Услуги!F:F,СВОД!E2163)</f>
        <v>0</v>
      </c>
      <c r="M2163" s="251">
        <f>SUMIFS('Скорая мед.помощь'!J:J,'Скорая мед.помощь'!E:E,СВОД!C2163,'Скорая мед.помощь'!G:G,СВОД!E2163)</f>
        <v>0</v>
      </c>
      <c r="N2163" s="278">
        <f>SUMIFS('Круглосуточный стационар'!O:O,'Круглосуточный стационар'!D:D,СВОД!C2163,'Круглосуточный стационар'!F:F,СВОД!E2163)+SUMIFS(ВМП!O:O,ВМП!D:D,СВОД!C2163,ВМП!F:F,СВОД!E2163)+SUMIFS('Дневной стационар'!O:O,'Дневной стационар'!D:D,СВОД!C2163,'Дневной стационар'!F:F,СВОД!E2163)+SUMIFS(ЭКО!M:M,ЭКО!D:D,СВОД!C2163,ЭКО!F:F,СВОД!E2163)+SUMIFS(Диализ!O:O,Диализ!E:E,СВОД!C2163,Диализ!G:G,СВОД!E2163)+SUMIFS(Поликлиника!CT:CT,Поликлиника!D:D,СВОД!C2163,Поликлиника!F:F,СВОД!E2163)+SUMIFS('Скорая мед.помощь'!O:O,'Скорая мед.помощь'!E:E,СВОД!C2163,'Скорая мед.помощь'!G:G,СВОД!E2163)+SUMIFS(Услуги!AV:AV,Услуги!D:D,СВОД!C2163,Услуги!F:F,СВОД!E2163)</f>
        <v>0</v>
      </c>
      <c r="O2163" s="277">
        <f>SUMIFS(Сверхбаза!L:L,Сверхбаза!C:C,СВОД!C2163,Сверхбаза!E:E,СВОД!E2163)+SUMIFS(Сверхбаза!M:M,Сверхбаза!C:C,СВОД!C2163,Сверхбаза!E:E,СВОД!E2163)</f>
        <v>0</v>
      </c>
      <c r="P2163" s="251">
        <f>SUMIFS(Сверхбаза!N:N,Сверхбаза!C:C,СВОД!C2163,Сверхбаза!E:E,СВОД!E2163)</f>
        <v>0</v>
      </c>
      <c r="Q2163" s="251">
        <f>SUMIFS(Сверхбаза!P:P,Сверхбаза!C:C,СВОД!C2163,Сверхбаза!E:E,СВОД!E2163)</f>
        <v>0</v>
      </c>
      <c r="R2163" s="251">
        <f>SUMIFS(Сверхбаза!O:O,Сверхбаза!C:C,СВОД!C2163,Сверхбаза!E:E,СВОД!E2163)</f>
        <v>0</v>
      </c>
      <c r="S2163" s="251">
        <f>SUMIFS(Сверхбаза!Q:Q,Сверхбаза!C:C,СВОД!C2163,Сверхбаза!E:E,СВОД!E2163)</f>
        <v>0</v>
      </c>
      <c r="T2163" s="278">
        <f>SUMIFS(Сверхбаза!G:G,Сверхбаза!C:C,СВОД!C2163,Сверхбаза!E:E,СВОД!E2163)</f>
        <v>0</v>
      </c>
    </row>
    <row r="2164" spans="1:20" ht="25.5" outlineLevel="2">
      <c r="A2164" s="263">
        <v>8</v>
      </c>
      <c r="B2164" s="336">
        <v>502007</v>
      </c>
      <c r="C2164" s="336">
        <v>200801</v>
      </c>
      <c r="D2164" s="5" t="s">
        <v>528</v>
      </c>
      <c r="E2164" s="324">
        <v>94</v>
      </c>
      <c r="F2164" s="325" t="s">
        <v>157</v>
      </c>
      <c r="G2164" s="277">
        <f>SUMIFS('Круглосуточный стационар'!J:J,'Круглосуточный стационар'!D:D,СВОД!C2164,'Круглосуточный стационар'!F:F,СВОД!E2164)/2+SUMIFS(ВМП!J:J,ВМП!D:D,СВОД!C2164,ВМП!F:F,СВОД!E2164)/2+SUMIFS('Дневной стационар'!J:J,'Дневной стационар'!D:D,СВОД!C2164,'Дневной стационар'!F:F,СВОД!E2164)/2+SUMIFS(ЭКО!H:H,ЭКО!D:D,СВОД!C2164,ЭКО!F:F,СВОД!E2164)+SUMIFS(Диализ!J:J,Диализ!E:E,СВОД!C2164,Диализ!G:G,СВОД!E2164)</f>
        <v>0</v>
      </c>
      <c r="H2164" s="251">
        <f>SUMIFS(Поликлиника!H:H,Поликлиника!D:D,СВОД!C2164,Поликлиника!F:F,СВОД!E2164)</f>
        <v>0</v>
      </c>
      <c r="I2164" s="251">
        <f>SUMIFS(Поликлиника!BA:BA,Поликлиника!D:D,СВОД!C2164,Поликлиника!F:F,СВОД!E2164)</f>
        <v>0</v>
      </c>
      <c r="J2164" s="251">
        <f>SUMIFS(Поликлиника!BF:BF,Поликлиника!D:D,СВОД!C2164,Поликлиника!F:F,СВОД!E2164)</f>
        <v>0</v>
      </c>
      <c r="K2164" s="251">
        <f>SUMIFS(Поликлиника!BU:BU,Поликлиника!D:D,СВОД!C2164,Поликлиника!F:F,СВОД!E2164)</f>
        <v>0</v>
      </c>
      <c r="L2164" s="251">
        <f>SUMIFS(Услуги!H:H,Услуги!D:D,СВОД!C2164,Услуги!F:F,СВОД!E2164)+SUMIFS(Услуги!M:M,Услуги!D:D,СВОД!C2164,Услуги!F:F,СВОД!E2164)+SUMIFS(Услуги!R:R,Услуги!D:D,СВОД!C2164,Услуги!F:F,СВОД!E2164)+SUMIFS(Услуги!W:W,Услуги!D:D,СВОД!C2164,Услуги!F:F,СВОД!E2164)+SUMIFS(Услуги!AB:AB,Услуги!D:D,СВОД!C2164,Услуги!F:F,СВОД!E2164)+SUMIFS(Услуги!AG:AG,Услуги!D:D,СВОД!C2164,Услуги!F:F,СВОД!E2164)+SUMIFS(Услуги!AL:AL,Услуги!D:D,СВОД!C2164,Услуги!F:F,СВОД!E2164)+SUMIFS(Услуги!AQ:AQ,Услуги!D:D,СВОД!C2164,Услуги!F:F,СВОД!E2164)</f>
        <v>0</v>
      </c>
      <c r="M2164" s="251">
        <f>SUMIFS('Скорая мед.помощь'!J:J,'Скорая мед.помощь'!E:E,СВОД!C2164,'Скорая мед.помощь'!G:G,СВОД!E2164)</f>
        <v>0</v>
      </c>
      <c r="N2164" s="278">
        <f>SUMIFS('Круглосуточный стационар'!O:O,'Круглосуточный стационар'!D:D,СВОД!C2164,'Круглосуточный стационар'!F:F,СВОД!E2164)+SUMIFS(ВМП!O:O,ВМП!D:D,СВОД!C2164,ВМП!F:F,СВОД!E2164)+SUMIFS('Дневной стационар'!O:O,'Дневной стационар'!D:D,СВОД!C2164,'Дневной стационар'!F:F,СВОД!E2164)+SUMIFS(ЭКО!M:M,ЭКО!D:D,СВОД!C2164,ЭКО!F:F,СВОД!E2164)+SUMIFS(Диализ!O:O,Диализ!E:E,СВОД!C2164,Диализ!G:G,СВОД!E2164)+SUMIFS(Поликлиника!CT:CT,Поликлиника!D:D,СВОД!C2164,Поликлиника!F:F,СВОД!E2164)+SUMIFS('Скорая мед.помощь'!O:O,'Скорая мед.помощь'!E:E,СВОД!C2164,'Скорая мед.помощь'!G:G,СВОД!E2164)+SUMIFS(Услуги!AV:AV,Услуги!D:D,СВОД!C2164,Услуги!F:F,СВОД!E2164)</f>
        <v>0</v>
      </c>
      <c r="O2164" s="277">
        <f>SUMIFS(Сверхбаза!L:L,Сверхбаза!C:C,СВОД!C2164,Сверхбаза!E:E,СВОД!E2164)+SUMIFS(Сверхбаза!M:M,Сверхбаза!C:C,СВОД!C2164,Сверхбаза!E:E,СВОД!E2164)</f>
        <v>0</v>
      </c>
      <c r="P2164" s="251">
        <f>SUMIFS(Сверхбаза!N:N,Сверхбаза!C:C,СВОД!C2164,Сверхбаза!E:E,СВОД!E2164)</f>
        <v>0</v>
      </c>
      <c r="Q2164" s="251">
        <f>SUMIFS(Сверхбаза!P:P,Сверхбаза!C:C,СВОД!C2164,Сверхбаза!E:E,СВОД!E2164)</f>
        <v>0</v>
      </c>
      <c r="R2164" s="251">
        <f>SUMIFS(Сверхбаза!O:O,Сверхбаза!C:C,СВОД!C2164,Сверхбаза!E:E,СВОД!E2164)</f>
        <v>0</v>
      </c>
      <c r="S2164" s="251">
        <f>SUMIFS(Сверхбаза!Q:Q,Сверхбаза!C:C,СВОД!C2164,Сверхбаза!E:E,СВОД!E2164)</f>
        <v>0</v>
      </c>
      <c r="T2164" s="278">
        <f>SUMIFS(Сверхбаза!G:G,Сверхбаза!C:C,СВОД!C2164,Сверхбаза!E:E,СВОД!E2164)</f>
        <v>0</v>
      </c>
    </row>
    <row r="2165" spans="1:20" outlineLevel="1">
      <c r="A2165" s="264"/>
      <c r="B2165" s="254"/>
      <c r="C2165" s="254" t="str">
        <f>CONCATENATE(C2164," ","Итог")</f>
        <v>200801 Итог</v>
      </c>
      <c r="D2165" s="255"/>
      <c r="E2165" s="326"/>
      <c r="F2165" s="327"/>
      <c r="G2165" s="279"/>
      <c r="H2165" s="256"/>
      <c r="I2165" s="256"/>
      <c r="J2165" s="256"/>
      <c r="K2165" s="256"/>
      <c r="L2165" s="256"/>
      <c r="M2165" s="256"/>
      <c r="N2165" s="280">
        <f>SUBTOTAL(9,N2157:N2164)</f>
        <v>98165.009812463482</v>
      </c>
      <c r="O2165" s="279"/>
      <c r="P2165" s="256"/>
      <c r="Q2165" s="256"/>
      <c r="R2165" s="256"/>
      <c r="S2165" s="256"/>
      <c r="T2165" s="280">
        <f>SUBTOTAL(9,T2157:T2164)</f>
        <v>0</v>
      </c>
    </row>
    <row r="2166" spans="1:20" ht="25.5" outlineLevel="2">
      <c r="A2166" s="262">
        <v>8</v>
      </c>
      <c r="B2166" s="8">
        <v>502008</v>
      </c>
      <c r="C2166" s="8">
        <v>200901</v>
      </c>
      <c r="D2166" s="9" t="s">
        <v>533</v>
      </c>
      <c r="E2166" s="322">
        <v>1</v>
      </c>
      <c r="F2166" s="323" t="s">
        <v>12</v>
      </c>
      <c r="G2166" s="275">
        <f>SUMIFS('Круглосуточный стационар'!J:J,'Круглосуточный стационар'!D:D,СВОД!C2166,'Круглосуточный стационар'!F:F,СВОД!E2166)/2+SUMIFS(ВМП!J:J,ВМП!D:D,СВОД!C2166,ВМП!F:F,СВОД!E2166)/2+SUMIFS('Дневной стационар'!J:J,'Дневной стационар'!D:D,СВОД!C2166,'Дневной стационар'!F:F,СВОД!E2166)/2+SUMIFS(ЭКО!H:H,ЭКО!D:D,СВОД!C2166,ЭКО!F:F,СВОД!E2166)+SUMIFS(Диализ!J:J,Диализ!E:E,СВОД!C2166,Диализ!G:G,СВОД!E2166)</f>
        <v>0</v>
      </c>
      <c r="H2166" s="253">
        <f>SUMIFS(Поликлиника!H:H,Поликлиника!D:D,СВОД!C2166,Поликлиника!F:F,СВОД!E2166)</f>
        <v>0</v>
      </c>
      <c r="I2166" s="253">
        <f>SUMIFS(Поликлиника!BA:BA,Поликлиника!D:D,СВОД!C2166,Поликлиника!F:F,СВОД!E2166)</f>
        <v>0</v>
      </c>
      <c r="J2166" s="253">
        <f>SUMIFS(Поликлиника!BF:BF,Поликлиника!D:D,СВОД!C2166,Поликлиника!F:F,СВОД!E2166)</f>
        <v>0</v>
      </c>
      <c r="K2166" s="253">
        <f>SUMIFS(Поликлиника!BU:BU,Поликлиника!D:D,СВОД!C2166,Поликлиника!F:F,СВОД!E2166)</f>
        <v>0</v>
      </c>
      <c r="L2166" s="253">
        <f>SUMIFS(Услуги!H:H,Услуги!D:D,СВОД!C2166,Услуги!F:F,СВОД!E2166)+SUMIFS(Услуги!M:M,Услуги!D:D,СВОД!C2166,Услуги!F:F,СВОД!E2166)+SUMIFS(Услуги!R:R,Услуги!D:D,СВОД!C2166,Услуги!F:F,СВОД!E2166)+SUMIFS(Услуги!W:W,Услуги!D:D,СВОД!C2166,Услуги!F:F,СВОД!E2166)+SUMIFS(Услуги!AB:AB,Услуги!D:D,СВОД!C2166,Услуги!F:F,СВОД!E2166)+SUMIFS(Услуги!AG:AG,Услуги!D:D,СВОД!C2166,Услуги!F:F,СВОД!E2166)+SUMIFS(Услуги!AL:AL,Услуги!D:D,СВОД!C2166,Услуги!F:F,СВОД!E2166)+SUMIFS(Услуги!AQ:AQ,Услуги!D:D,СВОД!C2166,Услуги!F:F,СВОД!E2166)</f>
        <v>0</v>
      </c>
      <c r="M2166" s="253">
        <f>SUMIFS('Скорая мед.помощь'!J:J,'Скорая мед.помощь'!E:E,СВОД!C2166,'Скорая мед.помощь'!G:G,СВОД!E2166)</f>
        <v>0</v>
      </c>
      <c r="N2166" s="276">
        <f>SUMIFS('Круглосуточный стационар'!O:O,'Круглосуточный стационар'!D:D,СВОД!C2166,'Круглосуточный стационар'!F:F,СВОД!E2166)+SUMIFS(ВМП!O:O,ВМП!D:D,СВОД!C2166,ВМП!F:F,СВОД!E2166)+SUMIFS('Дневной стационар'!O:O,'Дневной стационар'!D:D,СВОД!C2166,'Дневной стационар'!F:F,СВОД!E2166)+SUMIFS(ЭКО!M:M,ЭКО!D:D,СВОД!C2166,ЭКО!F:F,СВОД!E2166)+SUMIFS(Диализ!O:O,Диализ!E:E,СВОД!C2166,Диализ!G:G,СВОД!E2166)+SUMIFS(Поликлиника!CT:CT,Поликлиника!D:D,СВОД!C2166,Поликлиника!F:F,СВОД!E2166)+SUMIFS('Скорая мед.помощь'!O:O,'Скорая мед.помощь'!E:E,СВОД!C2166,'Скорая мед.помощь'!G:G,СВОД!E2166)+SUMIFS(Услуги!AV:AV,Услуги!D:D,СВОД!C2166,Услуги!F:F,СВОД!E2166)</f>
        <v>0</v>
      </c>
      <c r="O2166" s="275">
        <f>SUMIFS(Сверхбаза!L:L,Сверхбаза!C:C,СВОД!C2166,Сверхбаза!E:E,СВОД!E2166)+SUMIFS(Сверхбаза!M:M,Сверхбаза!C:C,СВОД!C2166,Сверхбаза!E:E,СВОД!E2166)</f>
        <v>0</v>
      </c>
      <c r="P2166" s="253">
        <f>SUMIFS(Сверхбаза!N:N,Сверхбаза!C:C,СВОД!C2166,Сверхбаза!E:E,СВОД!E2166)</f>
        <v>0</v>
      </c>
      <c r="Q2166" s="253">
        <f>SUMIFS(Сверхбаза!P:P,Сверхбаза!C:C,СВОД!C2166,Сверхбаза!E:E,СВОД!E2166)</f>
        <v>0</v>
      </c>
      <c r="R2166" s="253">
        <f>SUMIFS(Сверхбаза!O:O,Сверхбаза!C:C,СВОД!C2166,Сверхбаза!E:E,СВОД!E2166)</f>
        <v>0</v>
      </c>
      <c r="S2166" s="253">
        <f>SUMIFS(Сверхбаза!Q:Q,Сверхбаза!C:C,СВОД!C2166,Сверхбаза!E:E,СВОД!E2166)</f>
        <v>0</v>
      </c>
      <c r="T2166" s="276">
        <f>SUMIFS(Сверхбаза!G:G,Сверхбаза!C:C,СВОД!C2166,Сверхбаза!E:E,СВОД!E2166)</f>
        <v>0</v>
      </c>
    </row>
    <row r="2167" spans="1:20" ht="25.5" outlineLevel="2">
      <c r="A2167" s="263">
        <v>8</v>
      </c>
      <c r="B2167" s="336">
        <v>502008</v>
      </c>
      <c r="C2167" s="336">
        <v>200901</v>
      </c>
      <c r="D2167" s="5" t="s">
        <v>533</v>
      </c>
      <c r="E2167" s="324">
        <v>13</v>
      </c>
      <c r="F2167" s="325" t="s">
        <v>704</v>
      </c>
      <c r="G2167" s="277">
        <f>SUMIFS('Круглосуточный стационар'!J:J,'Круглосуточный стационар'!D:D,СВОД!C2167,'Круглосуточный стационар'!F:F,СВОД!E2167)/2+SUMIFS(ВМП!J:J,ВМП!D:D,СВОД!C2167,ВМП!F:F,СВОД!E2167)/2+SUMIFS('Дневной стационар'!J:J,'Дневной стационар'!D:D,СВОД!C2167,'Дневной стационар'!F:F,СВОД!E2167)/2+SUMIFS(ЭКО!H:H,ЭКО!D:D,СВОД!C2167,ЭКО!F:F,СВОД!E2167)+SUMIFS(Диализ!J:J,Диализ!E:E,СВОД!C2167,Диализ!G:G,СВОД!E2167)</f>
        <v>0</v>
      </c>
      <c r="H2167" s="251">
        <f>SUMIFS(Поликлиника!H:H,Поликлиника!D:D,СВОД!C2167,Поликлиника!F:F,СВОД!E2167)</f>
        <v>0</v>
      </c>
      <c r="I2167" s="251">
        <f>SUMIFS(Поликлиника!BA:BA,Поликлиника!D:D,СВОД!C2167,Поликлиника!F:F,СВОД!E2167)</f>
        <v>0</v>
      </c>
      <c r="J2167" s="251">
        <f>SUMIFS(Поликлиника!BF:BF,Поликлиника!D:D,СВОД!C2167,Поликлиника!F:F,СВОД!E2167)</f>
        <v>0</v>
      </c>
      <c r="K2167" s="251">
        <f>SUMIFS(Поликлиника!BU:BU,Поликлиника!D:D,СВОД!C2167,Поликлиника!F:F,СВОД!E2167)</f>
        <v>0</v>
      </c>
      <c r="L2167" s="251">
        <f>SUMIFS(Услуги!H:H,Услуги!D:D,СВОД!C2167,Услуги!F:F,СВОД!E2167)+SUMIFS(Услуги!M:M,Услуги!D:D,СВОД!C2167,Услуги!F:F,СВОД!E2167)+SUMIFS(Услуги!R:R,Услуги!D:D,СВОД!C2167,Услуги!F:F,СВОД!E2167)+SUMIFS(Услуги!W:W,Услуги!D:D,СВОД!C2167,Услуги!F:F,СВОД!E2167)+SUMIFS(Услуги!AB:AB,Услуги!D:D,СВОД!C2167,Услуги!F:F,СВОД!E2167)+SUMIFS(Услуги!AG:AG,Услуги!D:D,СВОД!C2167,Услуги!F:F,СВОД!E2167)+SUMIFS(Услуги!AL:AL,Услуги!D:D,СВОД!C2167,Услуги!F:F,СВОД!E2167)+SUMIFS(Услуги!AQ:AQ,Услуги!D:D,СВОД!C2167,Услуги!F:F,СВОД!E2167)</f>
        <v>0</v>
      </c>
      <c r="M2167" s="251">
        <f>SUMIFS('Скорая мед.помощь'!J:J,'Скорая мед.помощь'!E:E,СВОД!C2167,'Скорая мед.помощь'!G:G,СВОД!E2167)</f>
        <v>0</v>
      </c>
      <c r="N2167" s="278">
        <f>SUMIFS('Круглосуточный стационар'!O:O,'Круглосуточный стационар'!D:D,СВОД!C2167,'Круглосуточный стационар'!F:F,СВОД!E2167)+SUMIFS(ВМП!O:O,ВМП!D:D,СВОД!C2167,ВМП!F:F,СВОД!E2167)+SUMIFS('Дневной стационар'!O:O,'Дневной стационар'!D:D,СВОД!C2167,'Дневной стационар'!F:F,СВОД!E2167)+SUMIFS(ЭКО!M:M,ЭКО!D:D,СВОД!C2167,ЭКО!F:F,СВОД!E2167)+SUMIFS(Диализ!O:O,Диализ!E:E,СВОД!C2167,Диализ!G:G,СВОД!E2167)+SUMIFS(Поликлиника!CT:CT,Поликлиника!D:D,СВОД!C2167,Поликлиника!F:F,СВОД!E2167)+SUMIFS('Скорая мед.помощь'!O:O,'Скорая мед.помощь'!E:E,СВОД!C2167,'Скорая мед.помощь'!G:G,СВОД!E2167)+SUMIFS(Услуги!AV:AV,Услуги!D:D,СВОД!C2167,Услуги!F:F,СВОД!E2167)</f>
        <v>0</v>
      </c>
      <c r="O2167" s="277">
        <f>SUMIFS(Сверхбаза!L:L,Сверхбаза!C:C,СВОД!C2167,Сверхбаза!E:E,СВОД!E2167)+SUMIFS(Сверхбаза!M:M,Сверхбаза!C:C,СВОД!C2167,Сверхбаза!E:E,СВОД!E2167)</f>
        <v>0</v>
      </c>
      <c r="P2167" s="251">
        <f>SUMIFS(Сверхбаза!N:N,Сверхбаза!C:C,СВОД!C2167,Сверхбаза!E:E,СВОД!E2167)</f>
        <v>0</v>
      </c>
      <c r="Q2167" s="251">
        <f>SUMIFS(Сверхбаза!P:P,Сверхбаза!C:C,СВОД!C2167,Сверхбаза!E:E,СВОД!E2167)</f>
        <v>0</v>
      </c>
      <c r="R2167" s="251">
        <f>SUMIFS(Сверхбаза!O:O,Сверхбаза!C:C,СВОД!C2167,Сверхбаза!E:E,СВОД!E2167)</f>
        <v>0</v>
      </c>
      <c r="S2167" s="251">
        <f>SUMIFS(Сверхбаза!Q:Q,Сверхбаза!C:C,СВОД!C2167,Сверхбаза!E:E,СВОД!E2167)</f>
        <v>0</v>
      </c>
      <c r="T2167" s="278">
        <f>SUMIFS(Сверхбаза!G:G,Сверхбаза!C:C,СВОД!C2167,Сверхбаза!E:E,СВОД!E2167)</f>
        <v>0</v>
      </c>
    </row>
    <row r="2168" spans="1:20" ht="25.5" outlineLevel="2">
      <c r="A2168" s="263">
        <v>8</v>
      </c>
      <c r="B2168" s="336">
        <v>502008</v>
      </c>
      <c r="C2168" s="336">
        <v>200901</v>
      </c>
      <c r="D2168" s="5" t="s">
        <v>533</v>
      </c>
      <c r="E2168" s="324">
        <v>2</v>
      </c>
      <c r="F2168" s="325" t="s">
        <v>173</v>
      </c>
      <c r="G2168" s="277">
        <f>SUMIFS('Круглосуточный стационар'!J:J,'Круглосуточный стационар'!D:D,СВОД!C2168,'Круглосуточный стационар'!F:F,СВОД!E2168)/2+SUMIFS(ВМП!J:J,ВМП!D:D,СВОД!C2168,ВМП!F:F,СВОД!E2168)/2+SUMIFS('Дневной стационар'!J:J,'Дневной стационар'!D:D,СВОД!C2168,'Дневной стационар'!F:F,СВОД!E2168)/2+SUMIFS(ЭКО!H:H,ЭКО!D:D,СВОД!C2168,ЭКО!F:F,СВОД!E2168)+SUMIFS(Диализ!J:J,Диализ!E:E,СВОД!C2168,Диализ!G:G,СВОД!E2168)</f>
        <v>0</v>
      </c>
      <c r="H2168" s="251">
        <f>SUMIFS(Поликлиника!H:H,Поликлиника!D:D,СВОД!C2168,Поликлиника!F:F,СВОД!E2168)</f>
        <v>0</v>
      </c>
      <c r="I2168" s="251">
        <f>SUMIFS(Поликлиника!BA:BA,Поликлиника!D:D,СВОД!C2168,Поликлиника!F:F,СВОД!E2168)</f>
        <v>0</v>
      </c>
      <c r="J2168" s="251">
        <f>SUMIFS(Поликлиника!BF:BF,Поликлиника!D:D,СВОД!C2168,Поликлиника!F:F,СВОД!E2168)</f>
        <v>0</v>
      </c>
      <c r="K2168" s="251">
        <f>SUMIFS(Поликлиника!BU:BU,Поликлиника!D:D,СВОД!C2168,Поликлиника!F:F,СВОД!E2168)</f>
        <v>0</v>
      </c>
      <c r="L2168" s="251">
        <f>SUMIFS(Услуги!H:H,Услуги!D:D,СВОД!C2168,Услуги!F:F,СВОД!E2168)+SUMIFS(Услуги!M:M,Услуги!D:D,СВОД!C2168,Услуги!F:F,СВОД!E2168)+SUMIFS(Услуги!R:R,Услуги!D:D,СВОД!C2168,Услуги!F:F,СВОД!E2168)+SUMIFS(Услуги!W:W,Услуги!D:D,СВОД!C2168,Услуги!F:F,СВОД!E2168)+SUMIFS(Услуги!AB:AB,Услуги!D:D,СВОД!C2168,Услуги!F:F,СВОД!E2168)+SUMIFS(Услуги!AG:AG,Услуги!D:D,СВОД!C2168,Услуги!F:F,СВОД!E2168)+SUMIFS(Услуги!AL:AL,Услуги!D:D,СВОД!C2168,Услуги!F:F,СВОД!E2168)+SUMIFS(Услуги!AQ:AQ,Услуги!D:D,СВОД!C2168,Услуги!F:F,СВОД!E2168)</f>
        <v>0</v>
      </c>
      <c r="M2168" s="251">
        <f>SUMIFS('Скорая мед.помощь'!J:J,'Скорая мед.помощь'!E:E,СВОД!C2168,'Скорая мед.помощь'!G:G,СВОД!E2168)</f>
        <v>0</v>
      </c>
      <c r="N2168" s="278">
        <f>SUMIFS('Круглосуточный стационар'!O:O,'Круглосуточный стационар'!D:D,СВОД!C2168,'Круглосуточный стационар'!F:F,СВОД!E2168)+SUMIFS(ВМП!O:O,ВМП!D:D,СВОД!C2168,ВМП!F:F,СВОД!E2168)+SUMIFS('Дневной стационар'!O:O,'Дневной стационар'!D:D,СВОД!C2168,'Дневной стационар'!F:F,СВОД!E2168)+SUMIFS(ЭКО!M:M,ЭКО!D:D,СВОД!C2168,ЭКО!F:F,СВОД!E2168)+SUMIFS(Диализ!O:O,Диализ!E:E,СВОД!C2168,Диализ!G:G,СВОД!E2168)+SUMIFS(Поликлиника!CT:CT,Поликлиника!D:D,СВОД!C2168,Поликлиника!F:F,СВОД!E2168)+SUMIFS('Скорая мед.помощь'!O:O,'Скорая мед.помощь'!E:E,СВОД!C2168,'Скорая мед.помощь'!G:G,СВОД!E2168)+SUMIFS(Услуги!AV:AV,Услуги!D:D,СВОД!C2168,Услуги!F:F,СВОД!E2168)</f>
        <v>0</v>
      </c>
      <c r="O2168" s="277">
        <f>SUMIFS(Сверхбаза!L:L,Сверхбаза!C:C,СВОД!C2168,Сверхбаза!E:E,СВОД!E2168)+SUMIFS(Сверхбаза!M:M,Сверхбаза!C:C,СВОД!C2168,Сверхбаза!E:E,СВОД!E2168)</f>
        <v>0</v>
      </c>
      <c r="P2168" s="251">
        <f>SUMIFS(Сверхбаза!N:N,Сверхбаза!C:C,СВОД!C2168,Сверхбаза!E:E,СВОД!E2168)</f>
        <v>0</v>
      </c>
      <c r="Q2168" s="251">
        <f>SUMIFS(Сверхбаза!P:P,Сверхбаза!C:C,СВОД!C2168,Сверхбаза!E:E,СВОД!E2168)</f>
        <v>0</v>
      </c>
      <c r="R2168" s="251">
        <f>SUMIFS(Сверхбаза!O:O,Сверхбаза!C:C,СВОД!C2168,Сверхбаза!E:E,СВОД!E2168)</f>
        <v>0</v>
      </c>
      <c r="S2168" s="251">
        <f>SUMIFS(Сверхбаза!Q:Q,Сверхбаза!C:C,СВОД!C2168,Сверхбаза!E:E,СВОД!E2168)</f>
        <v>0</v>
      </c>
      <c r="T2168" s="278">
        <f>SUMIFS(Сверхбаза!G:G,Сверхбаза!C:C,СВОД!C2168,Сверхбаза!E:E,СВОД!E2168)</f>
        <v>0</v>
      </c>
    </row>
    <row r="2169" spans="1:20" ht="25.5" outlineLevel="2">
      <c r="A2169" s="263">
        <v>8</v>
      </c>
      <c r="B2169" s="336">
        <v>502008</v>
      </c>
      <c r="C2169" s="336">
        <v>200901</v>
      </c>
      <c r="D2169" s="5" t="s">
        <v>533</v>
      </c>
      <c r="E2169" s="324">
        <v>6</v>
      </c>
      <c r="F2169" s="325" t="s">
        <v>705</v>
      </c>
      <c r="G2169" s="277">
        <f>SUMIFS('Круглосуточный стационар'!J:J,'Круглосуточный стационар'!D:D,СВОД!C2169,'Круглосуточный стационар'!F:F,СВОД!E2169)/2+SUMIFS(ВМП!J:J,ВМП!D:D,СВОД!C2169,ВМП!F:F,СВОД!E2169)/2+SUMIFS('Дневной стационар'!J:J,'Дневной стационар'!D:D,СВОД!C2169,'Дневной стационар'!F:F,СВОД!E2169)/2+SUMIFS(ЭКО!H:H,ЭКО!D:D,СВОД!C2169,ЭКО!F:F,СВОД!E2169)+SUMIFS(Диализ!J:J,Диализ!E:E,СВОД!C2169,Диализ!G:G,СВОД!E2169)</f>
        <v>0</v>
      </c>
      <c r="H2169" s="251">
        <f>SUMIFS(Поликлиника!H:H,Поликлиника!D:D,СВОД!C2169,Поликлиника!F:F,СВОД!E2169)</f>
        <v>0</v>
      </c>
      <c r="I2169" s="251">
        <f>SUMIFS(Поликлиника!BA:BA,Поликлиника!D:D,СВОД!C2169,Поликлиника!F:F,СВОД!E2169)</f>
        <v>0</v>
      </c>
      <c r="J2169" s="251">
        <f>SUMIFS(Поликлиника!BF:BF,Поликлиника!D:D,СВОД!C2169,Поликлиника!F:F,СВОД!E2169)</f>
        <v>0</v>
      </c>
      <c r="K2169" s="251">
        <f>SUMIFS(Поликлиника!BU:BU,Поликлиника!D:D,СВОД!C2169,Поликлиника!F:F,СВОД!E2169)</f>
        <v>0</v>
      </c>
      <c r="L2169" s="251">
        <f>SUMIFS(Услуги!H:H,Услуги!D:D,СВОД!C2169,Услуги!F:F,СВОД!E2169)+SUMIFS(Услуги!M:M,Услуги!D:D,СВОД!C2169,Услуги!F:F,СВОД!E2169)+SUMIFS(Услуги!R:R,Услуги!D:D,СВОД!C2169,Услуги!F:F,СВОД!E2169)+SUMIFS(Услуги!W:W,Услуги!D:D,СВОД!C2169,Услуги!F:F,СВОД!E2169)+SUMIFS(Услуги!AB:AB,Услуги!D:D,СВОД!C2169,Услуги!F:F,СВОД!E2169)+SUMIFS(Услуги!AG:AG,Услуги!D:D,СВОД!C2169,Услуги!F:F,СВОД!E2169)+SUMIFS(Услуги!AL:AL,Услуги!D:D,СВОД!C2169,Услуги!F:F,СВОД!E2169)+SUMIFS(Услуги!AQ:AQ,Услуги!D:D,СВОД!C2169,Услуги!F:F,СВОД!E2169)</f>
        <v>0</v>
      </c>
      <c r="M2169" s="251">
        <f>SUMIFS('Скорая мед.помощь'!J:J,'Скорая мед.помощь'!E:E,СВОД!C2169,'Скорая мед.помощь'!G:G,СВОД!E2169)</f>
        <v>0</v>
      </c>
      <c r="N2169" s="278">
        <f>SUMIFS('Круглосуточный стационар'!O:O,'Круглосуточный стационар'!D:D,СВОД!C2169,'Круглосуточный стационар'!F:F,СВОД!E2169)+SUMIFS(ВМП!O:O,ВМП!D:D,СВОД!C2169,ВМП!F:F,СВОД!E2169)+SUMIFS('Дневной стационар'!O:O,'Дневной стационар'!D:D,СВОД!C2169,'Дневной стационар'!F:F,СВОД!E2169)+SUMIFS(ЭКО!M:M,ЭКО!D:D,СВОД!C2169,ЭКО!F:F,СВОД!E2169)+SUMIFS(Диализ!O:O,Диализ!E:E,СВОД!C2169,Диализ!G:G,СВОД!E2169)+SUMIFS(Поликлиника!CT:CT,Поликлиника!D:D,СВОД!C2169,Поликлиника!F:F,СВОД!E2169)+SUMIFS('Скорая мед.помощь'!O:O,'Скорая мед.помощь'!E:E,СВОД!C2169,'Скорая мед.помощь'!G:G,СВОД!E2169)+SUMIFS(Услуги!AV:AV,Услуги!D:D,СВОД!C2169,Услуги!F:F,СВОД!E2169)</f>
        <v>0</v>
      </c>
      <c r="O2169" s="277">
        <f>SUMIFS(Сверхбаза!L:L,Сверхбаза!C:C,СВОД!C2169,Сверхбаза!E:E,СВОД!E2169)+SUMIFS(Сверхбаза!M:M,Сверхбаза!C:C,СВОД!C2169,Сверхбаза!E:E,СВОД!E2169)</f>
        <v>0</v>
      </c>
      <c r="P2169" s="251">
        <f>SUMIFS(Сверхбаза!N:N,Сверхбаза!C:C,СВОД!C2169,Сверхбаза!E:E,СВОД!E2169)</f>
        <v>0</v>
      </c>
      <c r="Q2169" s="251">
        <f>SUMIFS(Сверхбаза!P:P,Сверхбаза!C:C,СВОД!C2169,Сверхбаза!E:E,СВОД!E2169)</f>
        <v>0</v>
      </c>
      <c r="R2169" s="251">
        <f>SUMIFS(Сверхбаза!O:O,Сверхбаза!C:C,СВОД!C2169,Сверхбаза!E:E,СВОД!E2169)</f>
        <v>0</v>
      </c>
      <c r="S2169" s="251">
        <f>SUMIFS(Сверхбаза!Q:Q,Сверхбаза!C:C,СВОД!C2169,Сверхбаза!E:E,СВОД!E2169)</f>
        <v>0</v>
      </c>
      <c r="T2169" s="278">
        <f>SUMIFS(Сверхбаза!G:G,Сверхбаза!C:C,СВОД!C2169,Сверхбаза!E:E,СВОД!E2169)</f>
        <v>0</v>
      </c>
    </row>
    <row r="2170" spans="1:20" ht="25.5" outlineLevel="2">
      <c r="A2170" s="263">
        <v>8</v>
      </c>
      <c r="B2170" s="336">
        <v>502008</v>
      </c>
      <c r="C2170" s="336">
        <v>200901</v>
      </c>
      <c r="D2170" s="5" t="s">
        <v>533</v>
      </c>
      <c r="E2170" s="324">
        <v>3</v>
      </c>
      <c r="F2170" s="325" t="s">
        <v>174</v>
      </c>
      <c r="G2170" s="277">
        <f>SUMIFS('Круглосуточный стационар'!J:J,'Круглосуточный стационар'!D:D,СВОД!C2170,'Круглосуточный стационар'!F:F,СВОД!E2170)/2+SUMIFS(ВМП!J:J,ВМП!D:D,СВОД!C2170,ВМП!F:F,СВОД!E2170)/2+SUMIFS('Дневной стационар'!J:J,'Дневной стационар'!D:D,СВОД!C2170,'Дневной стационар'!F:F,СВОД!E2170)/2+SUMIFS(ЭКО!H:H,ЭКО!D:D,СВОД!C2170,ЭКО!F:F,СВОД!E2170)+SUMIFS(Диализ!J:J,Диализ!E:E,СВОД!C2170,Диализ!G:G,СВОД!E2170)</f>
        <v>0</v>
      </c>
      <c r="H2170" s="251">
        <f>SUMIFS(Поликлиника!H:H,Поликлиника!D:D,СВОД!C2170,Поликлиника!F:F,СВОД!E2170)</f>
        <v>30000</v>
      </c>
      <c r="I2170" s="251">
        <f>SUMIFS(Поликлиника!BA:BA,Поликлиника!D:D,СВОД!C2170,Поликлиника!F:F,СВОД!E2170)</f>
        <v>0</v>
      </c>
      <c r="J2170" s="251">
        <f>SUMIFS(Поликлиника!BF:BF,Поликлиника!D:D,СВОД!C2170,Поликлиника!F:F,СВОД!E2170)</f>
        <v>13500</v>
      </c>
      <c r="K2170" s="251">
        <f>SUMIFS(Поликлиника!BU:BU,Поликлиника!D:D,СВОД!C2170,Поликлиника!F:F,СВОД!E2170)</f>
        <v>1600</v>
      </c>
      <c r="L2170" s="251">
        <f>SUMIFS(Услуги!H:H,Услуги!D:D,СВОД!C2170,Услуги!F:F,СВОД!E2170)+SUMIFS(Услуги!M:M,Услуги!D:D,СВОД!C2170,Услуги!F:F,СВОД!E2170)+SUMIFS(Услуги!R:R,Услуги!D:D,СВОД!C2170,Услуги!F:F,СВОД!E2170)+SUMIFS(Услуги!W:W,Услуги!D:D,СВОД!C2170,Услуги!F:F,СВОД!E2170)+SUMIFS(Услуги!AB:AB,Услуги!D:D,СВОД!C2170,Услуги!F:F,СВОД!E2170)+SUMIFS(Услуги!AG:AG,Услуги!D:D,СВОД!C2170,Услуги!F:F,СВОД!E2170)+SUMIFS(Услуги!AL:AL,Услуги!D:D,СВОД!C2170,Услуги!F:F,СВОД!E2170)+SUMIFS(Услуги!AQ:AQ,Услуги!D:D,СВОД!C2170,Услуги!F:F,СВОД!E2170)</f>
        <v>0</v>
      </c>
      <c r="M2170" s="251">
        <f>SUMIFS('Скорая мед.помощь'!J:J,'Скорая мед.помощь'!E:E,СВОД!C2170,'Скорая мед.помощь'!G:G,СВОД!E2170)</f>
        <v>0</v>
      </c>
      <c r="N2170" s="278">
        <f>SUMIFS('Круглосуточный стационар'!O:O,'Круглосуточный стационар'!D:D,СВОД!C2170,'Круглосуточный стационар'!F:F,СВОД!E2170)+SUMIFS(ВМП!O:O,ВМП!D:D,СВОД!C2170,ВМП!F:F,СВОД!E2170)+SUMIFS('Дневной стационар'!O:O,'Дневной стационар'!D:D,СВОД!C2170,'Дневной стационар'!F:F,СВОД!E2170)+SUMIFS(ЭКО!M:M,ЭКО!D:D,СВОД!C2170,ЭКО!F:F,СВОД!E2170)+SUMIFS(Диализ!O:O,Диализ!E:E,СВОД!C2170,Диализ!G:G,СВОД!E2170)+SUMIFS(Поликлиника!CT:CT,Поликлиника!D:D,СВОД!C2170,Поликлиника!F:F,СВОД!E2170)+SUMIFS('Скорая мед.помощь'!O:O,'Скорая мед.помощь'!E:E,СВОД!C2170,'Скорая мед.помощь'!G:G,СВОД!E2170)+SUMIFS(Услуги!AV:AV,Услуги!D:D,СВОД!C2170,Услуги!F:F,СВОД!E2170)</f>
        <v>27254.715212629555</v>
      </c>
      <c r="O2170" s="277">
        <f>SUMIFS(Сверхбаза!L:L,Сверхбаза!C:C,СВОД!C2170,Сверхбаза!E:E,СВОД!E2170)+SUMIFS(Сверхбаза!M:M,Сверхбаза!C:C,СВОД!C2170,Сверхбаза!E:E,СВОД!E2170)</f>
        <v>0</v>
      </c>
      <c r="P2170" s="251">
        <f>SUMIFS(Сверхбаза!N:N,Сверхбаза!C:C,СВОД!C2170,Сверхбаза!E:E,СВОД!E2170)</f>
        <v>8465</v>
      </c>
      <c r="Q2170" s="251">
        <f>SUMIFS(Сверхбаза!P:P,Сверхбаза!C:C,СВОД!C2170,Сверхбаза!E:E,СВОД!E2170)</f>
        <v>7650</v>
      </c>
      <c r="R2170" s="251">
        <f>SUMIFS(Сверхбаза!O:O,Сверхбаза!C:C,СВОД!C2170,Сверхбаза!E:E,СВОД!E2170)</f>
        <v>435</v>
      </c>
      <c r="S2170" s="251">
        <f>SUMIFS(Сверхбаза!Q:Q,Сверхбаза!C:C,СВОД!C2170,Сверхбаза!E:E,СВОД!E2170)</f>
        <v>0</v>
      </c>
      <c r="T2170" s="278">
        <f>SUMIFS(Сверхбаза!G:G,Сверхбаза!C:C,СВОД!C2170,Сверхбаза!E:E,СВОД!E2170)</f>
        <v>30383.381000000001</v>
      </c>
    </row>
    <row r="2171" spans="1:20" ht="25.5" outlineLevel="2">
      <c r="A2171" s="263">
        <v>8</v>
      </c>
      <c r="B2171" s="336">
        <v>502008</v>
      </c>
      <c r="C2171" s="336">
        <v>200901</v>
      </c>
      <c r="D2171" s="5" t="s">
        <v>533</v>
      </c>
      <c r="E2171" s="324">
        <v>7</v>
      </c>
      <c r="F2171" s="325" t="s">
        <v>706</v>
      </c>
      <c r="G2171" s="277">
        <f>SUMIFS('Круглосуточный стационар'!J:J,'Круглосуточный стационар'!D:D,СВОД!C2171,'Круглосуточный стационар'!F:F,СВОД!E2171)/2+SUMIFS(ВМП!J:J,ВМП!D:D,СВОД!C2171,ВМП!F:F,СВОД!E2171)/2+SUMIFS('Дневной стационар'!J:J,'Дневной стационар'!D:D,СВОД!C2171,'Дневной стационар'!F:F,СВОД!E2171)/2+SUMIFS(ЭКО!H:H,ЭКО!D:D,СВОД!C2171,ЭКО!F:F,СВОД!E2171)+SUMIFS(Диализ!J:J,Диализ!E:E,СВОД!C2171,Диализ!G:G,СВОД!E2171)</f>
        <v>0</v>
      </c>
      <c r="H2171" s="251">
        <f>SUMIFS(Поликлиника!H:H,Поликлиника!D:D,СВОД!C2171,Поликлиника!F:F,СВОД!E2171)</f>
        <v>0</v>
      </c>
      <c r="I2171" s="251">
        <f>SUMIFS(Поликлиника!BA:BA,Поликлиника!D:D,СВОД!C2171,Поликлиника!F:F,СВОД!E2171)</f>
        <v>0</v>
      </c>
      <c r="J2171" s="251">
        <f>SUMIFS(Поликлиника!BF:BF,Поликлиника!D:D,СВОД!C2171,Поликлиника!F:F,СВОД!E2171)</f>
        <v>0</v>
      </c>
      <c r="K2171" s="251">
        <f>SUMIFS(Поликлиника!BU:BU,Поликлиника!D:D,СВОД!C2171,Поликлиника!F:F,СВОД!E2171)</f>
        <v>0</v>
      </c>
      <c r="L2171" s="251">
        <f>SUMIFS(Услуги!H:H,Услуги!D:D,СВОД!C2171,Услуги!F:F,СВОД!E2171)+SUMIFS(Услуги!M:M,Услуги!D:D,СВОД!C2171,Услуги!F:F,СВОД!E2171)+SUMIFS(Услуги!R:R,Услуги!D:D,СВОД!C2171,Услуги!F:F,СВОД!E2171)+SUMIFS(Услуги!W:W,Услуги!D:D,СВОД!C2171,Услуги!F:F,СВОД!E2171)+SUMIFS(Услуги!AB:AB,Услуги!D:D,СВОД!C2171,Услуги!F:F,СВОД!E2171)+SUMIFS(Услуги!AG:AG,Услуги!D:D,СВОД!C2171,Услуги!F:F,СВОД!E2171)+SUMIFS(Услуги!AL:AL,Услуги!D:D,СВОД!C2171,Услуги!F:F,СВОД!E2171)+SUMIFS(Услуги!AQ:AQ,Услуги!D:D,СВОД!C2171,Услуги!F:F,СВОД!E2171)</f>
        <v>0</v>
      </c>
      <c r="M2171" s="251">
        <f>SUMIFS('Скорая мед.помощь'!J:J,'Скорая мед.помощь'!E:E,СВОД!C2171,'Скорая мед.помощь'!G:G,СВОД!E2171)</f>
        <v>0</v>
      </c>
      <c r="N2171" s="278">
        <f>SUMIFS('Круглосуточный стационар'!O:O,'Круглосуточный стационар'!D:D,СВОД!C2171,'Круглосуточный стационар'!F:F,СВОД!E2171)+SUMIFS(ВМП!O:O,ВМП!D:D,СВОД!C2171,ВМП!F:F,СВОД!E2171)+SUMIFS('Дневной стационар'!O:O,'Дневной стационар'!D:D,СВОД!C2171,'Дневной стационар'!F:F,СВОД!E2171)+SUMIFS(ЭКО!M:M,ЭКО!D:D,СВОД!C2171,ЭКО!F:F,СВОД!E2171)+SUMIFS(Диализ!O:O,Диализ!E:E,СВОД!C2171,Диализ!G:G,СВОД!E2171)+SUMIFS(Поликлиника!CT:CT,Поликлиника!D:D,СВОД!C2171,Поликлиника!F:F,СВОД!E2171)+SUMIFS('Скорая мед.помощь'!O:O,'Скорая мед.помощь'!E:E,СВОД!C2171,'Скорая мед.помощь'!G:G,СВОД!E2171)+SUMIFS(Услуги!AV:AV,Услуги!D:D,СВОД!C2171,Услуги!F:F,СВОД!E2171)</f>
        <v>0</v>
      </c>
      <c r="O2171" s="277">
        <f>SUMIFS(Сверхбаза!L:L,Сверхбаза!C:C,СВОД!C2171,Сверхбаза!E:E,СВОД!E2171)+SUMIFS(Сверхбаза!M:M,Сверхбаза!C:C,СВОД!C2171,Сверхбаза!E:E,СВОД!E2171)</f>
        <v>0</v>
      </c>
      <c r="P2171" s="251">
        <f>SUMIFS(Сверхбаза!N:N,Сверхбаза!C:C,СВОД!C2171,Сверхбаза!E:E,СВОД!E2171)</f>
        <v>0</v>
      </c>
      <c r="Q2171" s="251">
        <f>SUMIFS(Сверхбаза!P:P,Сверхбаза!C:C,СВОД!C2171,Сверхбаза!E:E,СВОД!E2171)</f>
        <v>0</v>
      </c>
      <c r="R2171" s="251">
        <f>SUMIFS(Сверхбаза!O:O,Сверхбаза!C:C,СВОД!C2171,Сверхбаза!E:E,СВОД!E2171)</f>
        <v>0</v>
      </c>
      <c r="S2171" s="251">
        <f>SUMIFS(Сверхбаза!Q:Q,Сверхбаза!C:C,СВОД!C2171,Сверхбаза!E:E,СВОД!E2171)</f>
        <v>0</v>
      </c>
      <c r="T2171" s="278">
        <f>SUMIFS(Сверхбаза!G:G,Сверхбаза!C:C,СВОД!C2171,Сверхбаза!E:E,СВОД!E2171)</f>
        <v>0</v>
      </c>
    </row>
    <row r="2172" spans="1:20" ht="25.5" outlineLevel="2">
      <c r="A2172" s="263">
        <v>8</v>
      </c>
      <c r="B2172" s="336">
        <v>502008</v>
      </c>
      <c r="C2172" s="336">
        <v>200901</v>
      </c>
      <c r="D2172" s="5" t="s">
        <v>533</v>
      </c>
      <c r="E2172" s="324">
        <v>70</v>
      </c>
      <c r="F2172" s="325" t="s">
        <v>707</v>
      </c>
      <c r="G2172" s="277">
        <f>SUMIFS('Круглосуточный стационар'!J:J,'Круглосуточный стационар'!D:D,СВОД!C2172,'Круглосуточный стационар'!F:F,СВОД!E2172)/2+SUMIFS(ВМП!J:J,ВМП!D:D,СВОД!C2172,ВМП!F:F,СВОД!E2172)/2+SUMIFS('Дневной стационар'!J:J,'Дневной стационар'!D:D,СВОД!C2172,'Дневной стационар'!F:F,СВОД!E2172)/2+SUMIFS(ЭКО!H:H,ЭКО!D:D,СВОД!C2172,ЭКО!F:F,СВОД!E2172)+SUMIFS(Диализ!J:J,Диализ!E:E,СВОД!C2172,Диализ!G:G,СВОД!E2172)</f>
        <v>0</v>
      </c>
      <c r="H2172" s="251">
        <f>SUMIFS(Поликлиника!H:H,Поликлиника!D:D,СВОД!C2172,Поликлиника!F:F,СВОД!E2172)</f>
        <v>0</v>
      </c>
      <c r="I2172" s="251">
        <f>SUMIFS(Поликлиника!BA:BA,Поликлиника!D:D,СВОД!C2172,Поликлиника!F:F,СВОД!E2172)</f>
        <v>0</v>
      </c>
      <c r="J2172" s="251">
        <f>SUMIFS(Поликлиника!BF:BF,Поликлиника!D:D,СВОД!C2172,Поликлиника!F:F,СВОД!E2172)</f>
        <v>0</v>
      </c>
      <c r="K2172" s="251">
        <f>SUMIFS(Поликлиника!BU:BU,Поликлиника!D:D,СВОД!C2172,Поликлиника!F:F,СВОД!E2172)</f>
        <v>0</v>
      </c>
      <c r="L2172" s="251">
        <f>SUMIFS(Услуги!H:H,Услуги!D:D,СВОД!C2172,Услуги!F:F,СВОД!E2172)+SUMIFS(Услуги!M:M,Услуги!D:D,СВОД!C2172,Услуги!F:F,СВОД!E2172)+SUMIFS(Услуги!R:R,Услуги!D:D,СВОД!C2172,Услуги!F:F,СВОД!E2172)+SUMIFS(Услуги!W:W,Услуги!D:D,СВОД!C2172,Услуги!F:F,СВОД!E2172)+SUMIFS(Услуги!AB:AB,Услуги!D:D,СВОД!C2172,Услуги!F:F,СВОД!E2172)+SUMIFS(Услуги!AG:AG,Услуги!D:D,СВОД!C2172,Услуги!F:F,СВОД!E2172)+SUMIFS(Услуги!AL:AL,Услуги!D:D,СВОД!C2172,Услуги!F:F,СВОД!E2172)+SUMIFS(Услуги!AQ:AQ,Услуги!D:D,СВОД!C2172,Услуги!F:F,СВОД!E2172)</f>
        <v>0</v>
      </c>
      <c r="M2172" s="251">
        <f>SUMIFS('Скорая мед.помощь'!J:J,'Скорая мед.помощь'!E:E,СВОД!C2172,'Скорая мед.помощь'!G:G,СВОД!E2172)</f>
        <v>0</v>
      </c>
      <c r="N2172" s="278">
        <f>SUMIFS('Круглосуточный стационар'!O:O,'Круглосуточный стационар'!D:D,СВОД!C2172,'Круглосуточный стационар'!F:F,СВОД!E2172)+SUMIFS(ВМП!O:O,ВМП!D:D,СВОД!C2172,ВМП!F:F,СВОД!E2172)+SUMIFS('Дневной стационар'!O:O,'Дневной стационар'!D:D,СВОД!C2172,'Дневной стационар'!F:F,СВОД!E2172)+SUMIFS(ЭКО!M:M,ЭКО!D:D,СВОД!C2172,ЭКО!F:F,СВОД!E2172)+SUMIFS(Диализ!O:O,Диализ!E:E,СВОД!C2172,Диализ!G:G,СВОД!E2172)+SUMIFS(Поликлиника!CT:CT,Поликлиника!D:D,СВОД!C2172,Поликлиника!F:F,СВОД!E2172)+SUMIFS('Скорая мед.помощь'!O:O,'Скорая мед.помощь'!E:E,СВОД!C2172,'Скорая мед.помощь'!G:G,СВОД!E2172)+SUMIFS(Услуги!AV:AV,Услуги!D:D,СВОД!C2172,Услуги!F:F,СВОД!E2172)</f>
        <v>0</v>
      </c>
      <c r="O2172" s="277">
        <f>SUMIFS(Сверхбаза!L:L,Сверхбаза!C:C,СВОД!C2172,Сверхбаза!E:E,СВОД!E2172)+SUMIFS(Сверхбаза!M:M,Сверхбаза!C:C,СВОД!C2172,Сверхбаза!E:E,СВОД!E2172)</f>
        <v>0</v>
      </c>
      <c r="P2172" s="251">
        <f>SUMIFS(Сверхбаза!N:N,Сверхбаза!C:C,СВОД!C2172,Сверхбаза!E:E,СВОД!E2172)</f>
        <v>0</v>
      </c>
      <c r="Q2172" s="251">
        <f>SUMIFS(Сверхбаза!P:P,Сверхбаза!C:C,СВОД!C2172,Сверхбаза!E:E,СВОД!E2172)</f>
        <v>0</v>
      </c>
      <c r="R2172" s="251">
        <f>SUMIFS(Сверхбаза!O:O,Сверхбаза!C:C,СВОД!C2172,Сверхбаза!E:E,СВОД!E2172)</f>
        <v>0</v>
      </c>
      <c r="S2172" s="251">
        <f>SUMIFS(Сверхбаза!Q:Q,Сверхбаза!C:C,СВОД!C2172,Сверхбаза!E:E,СВОД!E2172)</f>
        <v>0</v>
      </c>
      <c r="T2172" s="278">
        <f>SUMIFS(Сверхбаза!G:G,Сверхбаза!C:C,СВОД!C2172,Сверхбаза!E:E,СВОД!E2172)</f>
        <v>0</v>
      </c>
    </row>
    <row r="2173" spans="1:20" ht="25.5" outlineLevel="2">
      <c r="A2173" s="263">
        <v>8</v>
      </c>
      <c r="B2173" s="336">
        <v>502008</v>
      </c>
      <c r="C2173" s="336">
        <v>200901</v>
      </c>
      <c r="D2173" s="5" t="s">
        <v>533</v>
      </c>
      <c r="E2173" s="324">
        <v>94</v>
      </c>
      <c r="F2173" s="325" t="s">
        <v>157</v>
      </c>
      <c r="G2173" s="277">
        <f>SUMIFS('Круглосуточный стационар'!J:J,'Круглосуточный стационар'!D:D,СВОД!C2173,'Круглосуточный стационар'!F:F,СВОД!E2173)/2+SUMIFS(ВМП!J:J,ВМП!D:D,СВОД!C2173,ВМП!F:F,СВОД!E2173)/2+SUMIFS('Дневной стационар'!J:J,'Дневной стационар'!D:D,СВОД!C2173,'Дневной стационар'!F:F,СВОД!E2173)/2+SUMIFS(ЭКО!H:H,ЭКО!D:D,СВОД!C2173,ЭКО!F:F,СВОД!E2173)+SUMIFS(Диализ!J:J,Диализ!E:E,СВОД!C2173,Диализ!G:G,СВОД!E2173)</f>
        <v>0</v>
      </c>
      <c r="H2173" s="251">
        <f>SUMIFS(Поликлиника!H:H,Поликлиника!D:D,СВОД!C2173,Поликлиника!F:F,СВОД!E2173)</f>
        <v>0</v>
      </c>
      <c r="I2173" s="251">
        <f>SUMIFS(Поликлиника!BA:BA,Поликлиника!D:D,СВОД!C2173,Поликлиника!F:F,СВОД!E2173)</f>
        <v>0</v>
      </c>
      <c r="J2173" s="251">
        <f>SUMIFS(Поликлиника!BF:BF,Поликлиника!D:D,СВОД!C2173,Поликлиника!F:F,СВОД!E2173)</f>
        <v>0</v>
      </c>
      <c r="K2173" s="251">
        <f>SUMIFS(Поликлиника!BU:BU,Поликлиника!D:D,СВОД!C2173,Поликлиника!F:F,СВОД!E2173)</f>
        <v>0</v>
      </c>
      <c r="L2173" s="251">
        <f>SUMIFS(Услуги!H:H,Услуги!D:D,СВОД!C2173,Услуги!F:F,СВОД!E2173)+SUMIFS(Услуги!M:M,Услуги!D:D,СВОД!C2173,Услуги!F:F,СВОД!E2173)+SUMIFS(Услуги!R:R,Услуги!D:D,СВОД!C2173,Услуги!F:F,СВОД!E2173)+SUMIFS(Услуги!W:W,Услуги!D:D,СВОД!C2173,Услуги!F:F,СВОД!E2173)+SUMIFS(Услуги!AB:AB,Услуги!D:D,СВОД!C2173,Услуги!F:F,СВОД!E2173)+SUMIFS(Услуги!AG:AG,Услуги!D:D,СВОД!C2173,Услуги!F:F,СВОД!E2173)+SUMIFS(Услуги!AL:AL,Услуги!D:D,СВОД!C2173,Услуги!F:F,СВОД!E2173)+SUMIFS(Услуги!AQ:AQ,Услуги!D:D,СВОД!C2173,Услуги!F:F,СВОД!E2173)</f>
        <v>0</v>
      </c>
      <c r="M2173" s="251">
        <f>SUMIFS('Скорая мед.помощь'!J:J,'Скорая мед.помощь'!E:E,СВОД!C2173,'Скорая мед.помощь'!G:G,СВОД!E2173)</f>
        <v>0</v>
      </c>
      <c r="N2173" s="278">
        <f>SUMIFS('Круглосуточный стационар'!O:O,'Круглосуточный стационар'!D:D,СВОД!C2173,'Круглосуточный стационар'!F:F,СВОД!E2173)+SUMIFS(ВМП!O:O,ВМП!D:D,СВОД!C2173,ВМП!F:F,СВОД!E2173)+SUMIFS('Дневной стационар'!O:O,'Дневной стационар'!D:D,СВОД!C2173,'Дневной стационар'!F:F,СВОД!E2173)+SUMIFS(ЭКО!M:M,ЭКО!D:D,СВОД!C2173,ЭКО!F:F,СВОД!E2173)+SUMIFS(Диализ!O:O,Диализ!E:E,СВОД!C2173,Диализ!G:G,СВОД!E2173)+SUMIFS(Поликлиника!CT:CT,Поликлиника!D:D,СВОД!C2173,Поликлиника!F:F,СВОД!E2173)+SUMIFS('Скорая мед.помощь'!O:O,'Скорая мед.помощь'!E:E,СВОД!C2173,'Скорая мед.помощь'!G:G,СВОД!E2173)+SUMIFS(Услуги!AV:AV,Услуги!D:D,СВОД!C2173,Услуги!F:F,СВОД!E2173)</f>
        <v>0</v>
      </c>
      <c r="O2173" s="277">
        <f>SUMIFS(Сверхбаза!L:L,Сверхбаза!C:C,СВОД!C2173,Сверхбаза!E:E,СВОД!E2173)+SUMIFS(Сверхбаза!M:M,Сверхбаза!C:C,СВОД!C2173,Сверхбаза!E:E,СВОД!E2173)</f>
        <v>0</v>
      </c>
      <c r="P2173" s="251">
        <f>SUMIFS(Сверхбаза!N:N,Сверхбаза!C:C,СВОД!C2173,Сверхбаза!E:E,СВОД!E2173)</f>
        <v>0</v>
      </c>
      <c r="Q2173" s="251">
        <f>SUMIFS(Сверхбаза!P:P,Сверхбаза!C:C,СВОД!C2173,Сверхбаза!E:E,СВОД!E2173)</f>
        <v>0</v>
      </c>
      <c r="R2173" s="251">
        <f>SUMIFS(Сверхбаза!O:O,Сверхбаза!C:C,СВОД!C2173,Сверхбаза!E:E,СВОД!E2173)</f>
        <v>0</v>
      </c>
      <c r="S2173" s="251">
        <f>SUMIFS(Сверхбаза!Q:Q,Сверхбаза!C:C,СВОД!C2173,Сверхбаза!E:E,СВОД!E2173)</f>
        <v>0</v>
      </c>
      <c r="T2173" s="278">
        <f>SUMIFS(Сверхбаза!G:G,Сверхбаза!C:C,СВОД!C2173,Сверхбаза!E:E,СВОД!E2173)</f>
        <v>0</v>
      </c>
    </row>
    <row r="2174" spans="1:20" outlineLevel="1">
      <c r="A2174" s="264"/>
      <c r="B2174" s="254"/>
      <c r="C2174" s="254" t="str">
        <f>CONCATENATE(C2173," ","Итог")</f>
        <v>200901 Итог</v>
      </c>
      <c r="D2174" s="255"/>
      <c r="E2174" s="326"/>
      <c r="F2174" s="327"/>
      <c r="G2174" s="279"/>
      <c r="H2174" s="256"/>
      <c r="I2174" s="256"/>
      <c r="J2174" s="256"/>
      <c r="K2174" s="256"/>
      <c r="L2174" s="256"/>
      <c r="M2174" s="256"/>
      <c r="N2174" s="280">
        <f>SUBTOTAL(9,N2166:N2173)</f>
        <v>27254.715212629555</v>
      </c>
      <c r="O2174" s="279"/>
      <c r="P2174" s="256"/>
      <c r="Q2174" s="256"/>
      <c r="R2174" s="256"/>
      <c r="S2174" s="256"/>
      <c r="T2174" s="280">
        <f>SUBTOTAL(9,T2166:T2173)</f>
        <v>30383.381000000001</v>
      </c>
    </row>
    <row r="2175" spans="1:20" ht="25.5" outlineLevel="2">
      <c r="A2175" s="262">
        <v>8</v>
      </c>
      <c r="B2175" s="8">
        <v>502009</v>
      </c>
      <c r="C2175" s="8">
        <v>201001</v>
      </c>
      <c r="D2175" s="9" t="s">
        <v>526</v>
      </c>
      <c r="E2175" s="322">
        <v>1</v>
      </c>
      <c r="F2175" s="323" t="s">
        <v>12</v>
      </c>
      <c r="G2175" s="275">
        <f>SUMIFS('Круглосуточный стационар'!J:J,'Круглосуточный стационар'!D:D,СВОД!C2175,'Круглосуточный стационар'!F:F,СВОД!E2175)/2+SUMIFS(ВМП!J:J,ВМП!D:D,СВОД!C2175,ВМП!F:F,СВОД!E2175)/2+SUMIFS('Дневной стационар'!J:J,'Дневной стационар'!D:D,СВОД!C2175,'Дневной стационар'!F:F,СВОД!E2175)/2+SUMIFS(ЭКО!H:H,ЭКО!D:D,СВОД!C2175,ЭКО!F:F,СВОД!E2175)+SUMIFS(Диализ!J:J,Диализ!E:E,СВОД!C2175,Диализ!G:G,СВОД!E2175)</f>
        <v>0</v>
      </c>
      <c r="H2175" s="253">
        <f>SUMIFS(Поликлиника!H:H,Поликлиника!D:D,СВОД!C2175,Поликлиника!F:F,СВОД!E2175)</f>
        <v>0</v>
      </c>
      <c r="I2175" s="253">
        <f>SUMIFS(Поликлиника!BA:BA,Поликлиника!D:D,СВОД!C2175,Поликлиника!F:F,СВОД!E2175)</f>
        <v>0</v>
      </c>
      <c r="J2175" s="253">
        <f>SUMIFS(Поликлиника!BF:BF,Поликлиника!D:D,СВОД!C2175,Поликлиника!F:F,СВОД!E2175)</f>
        <v>0</v>
      </c>
      <c r="K2175" s="253">
        <f>SUMIFS(Поликлиника!BU:BU,Поликлиника!D:D,СВОД!C2175,Поликлиника!F:F,СВОД!E2175)</f>
        <v>0</v>
      </c>
      <c r="L2175" s="253">
        <f>SUMIFS(Услуги!H:H,Услуги!D:D,СВОД!C2175,Услуги!F:F,СВОД!E2175)+SUMIFS(Услуги!M:M,Услуги!D:D,СВОД!C2175,Услуги!F:F,СВОД!E2175)+SUMIFS(Услуги!R:R,Услуги!D:D,СВОД!C2175,Услуги!F:F,СВОД!E2175)+SUMIFS(Услуги!W:W,Услуги!D:D,СВОД!C2175,Услуги!F:F,СВОД!E2175)+SUMIFS(Услуги!AB:AB,Услуги!D:D,СВОД!C2175,Услуги!F:F,СВОД!E2175)+SUMIFS(Услуги!AG:AG,Услуги!D:D,СВОД!C2175,Услуги!F:F,СВОД!E2175)+SUMIFS(Услуги!AL:AL,Услуги!D:D,СВОД!C2175,Услуги!F:F,СВОД!E2175)+SUMIFS(Услуги!AQ:AQ,Услуги!D:D,СВОД!C2175,Услуги!F:F,СВОД!E2175)</f>
        <v>0</v>
      </c>
      <c r="M2175" s="253">
        <f>SUMIFS('Скорая мед.помощь'!J:J,'Скорая мед.помощь'!E:E,СВОД!C2175,'Скорая мед.помощь'!G:G,СВОД!E2175)</f>
        <v>0</v>
      </c>
      <c r="N2175" s="276">
        <f>SUMIFS('Круглосуточный стационар'!O:O,'Круглосуточный стационар'!D:D,СВОД!C2175,'Круглосуточный стационар'!F:F,СВОД!E2175)+SUMIFS(ВМП!O:O,ВМП!D:D,СВОД!C2175,ВМП!F:F,СВОД!E2175)+SUMIFS('Дневной стационар'!O:O,'Дневной стационар'!D:D,СВОД!C2175,'Дневной стационар'!F:F,СВОД!E2175)+SUMIFS(ЭКО!M:M,ЭКО!D:D,СВОД!C2175,ЭКО!F:F,СВОД!E2175)+SUMIFS(Диализ!O:O,Диализ!E:E,СВОД!C2175,Диализ!G:G,СВОД!E2175)+SUMIFS(Поликлиника!CT:CT,Поликлиника!D:D,СВОД!C2175,Поликлиника!F:F,СВОД!E2175)+SUMIFS('Скорая мед.помощь'!O:O,'Скорая мед.помощь'!E:E,СВОД!C2175,'Скорая мед.помощь'!G:G,СВОД!E2175)+SUMIFS(Услуги!AV:AV,Услуги!D:D,СВОД!C2175,Услуги!F:F,СВОД!E2175)</f>
        <v>0</v>
      </c>
      <c r="O2175" s="275">
        <f>SUMIFS(Сверхбаза!L:L,Сверхбаза!C:C,СВОД!C2175,Сверхбаза!E:E,СВОД!E2175)+SUMIFS(Сверхбаза!M:M,Сверхбаза!C:C,СВОД!C2175,Сверхбаза!E:E,СВОД!E2175)</f>
        <v>0</v>
      </c>
      <c r="P2175" s="253">
        <f>SUMIFS(Сверхбаза!N:N,Сверхбаза!C:C,СВОД!C2175,Сверхбаза!E:E,СВОД!E2175)</f>
        <v>0</v>
      </c>
      <c r="Q2175" s="253">
        <f>SUMIFS(Сверхбаза!P:P,Сверхбаза!C:C,СВОД!C2175,Сверхбаза!E:E,СВОД!E2175)</f>
        <v>0</v>
      </c>
      <c r="R2175" s="253">
        <f>SUMIFS(Сверхбаза!O:O,Сверхбаза!C:C,СВОД!C2175,Сверхбаза!E:E,СВОД!E2175)</f>
        <v>0</v>
      </c>
      <c r="S2175" s="253">
        <f>SUMIFS(Сверхбаза!Q:Q,Сверхбаза!C:C,СВОД!C2175,Сверхбаза!E:E,СВОД!E2175)</f>
        <v>0</v>
      </c>
      <c r="T2175" s="276">
        <f>SUMIFS(Сверхбаза!G:G,Сверхбаза!C:C,СВОД!C2175,Сверхбаза!E:E,СВОД!E2175)</f>
        <v>0</v>
      </c>
    </row>
    <row r="2176" spans="1:20" ht="25.5" outlineLevel="2">
      <c r="A2176" s="263">
        <v>8</v>
      </c>
      <c r="B2176" s="336">
        <v>502009</v>
      </c>
      <c r="C2176" s="336">
        <v>201001</v>
      </c>
      <c r="D2176" s="5" t="s">
        <v>526</v>
      </c>
      <c r="E2176" s="324">
        <v>13</v>
      </c>
      <c r="F2176" s="325" t="s">
        <v>704</v>
      </c>
      <c r="G2176" s="277">
        <f>SUMIFS('Круглосуточный стационар'!J:J,'Круглосуточный стационар'!D:D,СВОД!C2176,'Круглосуточный стационар'!F:F,СВОД!E2176)/2+SUMIFS(ВМП!J:J,ВМП!D:D,СВОД!C2176,ВМП!F:F,СВОД!E2176)/2+SUMIFS('Дневной стационар'!J:J,'Дневной стационар'!D:D,СВОД!C2176,'Дневной стационар'!F:F,СВОД!E2176)/2+SUMIFS(ЭКО!H:H,ЭКО!D:D,СВОД!C2176,ЭКО!F:F,СВОД!E2176)+SUMIFS(Диализ!J:J,Диализ!E:E,СВОД!C2176,Диализ!G:G,СВОД!E2176)</f>
        <v>0</v>
      </c>
      <c r="H2176" s="251">
        <f>SUMIFS(Поликлиника!H:H,Поликлиника!D:D,СВОД!C2176,Поликлиника!F:F,СВОД!E2176)</f>
        <v>0</v>
      </c>
      <c r="I2176" s="251">
        <f>SUMIFS(Поликлиника!BA:BA,Поликлиника!D:D,СВОД!C2176,Поликлиника!F:F,СВОД!E2176)</f>
        <v>0</v>
      </c>
      <c r="J2176" s="251">
        <f>SUMIFS(Поликлиника!BF:BF,Поликлиника!D:D,СВОД!C2176,Поликлиника!F:F,СВОД!E2176)</f>
        <v>0</v>
      </c>
      <c r="K2176" s="251">
        <f>SUMIFS(Поликлиника!BU:BU,Поликлиника!D:D,СВОД!C2176,Поликлиника!F:F,СВОД!E2176)</f>
        <v>0</v>
      </c>
      <c r="L2176" s="251">
        <f>SUMIFS(Услуги!H:H,Услуги!D:D,СВОД!C2176,Услуги!F:F,СВОД!E2176)+SUMIFS(Услуги!M:M,Услуги!D:D,СВОД!C2176,Услуги!F:F,СВОД!E2176)+SUMIFS(Услуги!R:R,Услуги!D:D,СВОД!C2176,Услуги!F:F,СВОД!E2176)+SUMIFS(Услуги!W:W,Услуги!D:D,СВОД!C2176,Услуги!F:F,СВОД!E2176)+SUMIFS(Услуги!AB:AB,Услуги!D:D,СВОД!C2176,Услуги!F:F,СВОД!E2176)+SUMIFS(Услуги!AG:AG,Услуги!D:D,СВОД!C2176,Услуги!F:F,СВОД!E2176)+SUMIFS(Услуги!AL:AL,Услуги!D:D,СВОД!C2176,Услуги!F:F,СВОД!E2176)+SUMIFS(Услуги!AQ:AQ,Услуги!D:D,СВОД!C2176,Услуги!F:F,СВОД!E2176)</f>
        <v>0</v>
      </c>
      <c r="M2176" s="251">
        <f>SUMIFS('Скорая мед.помощь'!J:J,'Скорая мед.помощь'!E:E,СВОД!C2176,'Скорая мед.помощь'!G:G,СВОД!E2176)</f>
        <v>0</v>
      </c>
      <c r="N2176" s="278">
        <f>SUMIFS('Круглосуточный стационар'!O:O,'Круглосуточный стационар'!D:D,СВОД!C2176,'Круглосуточный стационар'!F:F,СВОД!E2176)+SUMIFS(ВМП!O:O,ВМП!D:D,СВОД!C2176,ВМП!F:F,СВОД!E2176)+SUMIFS('Дневной стационар'!O:O,'Дневной стационар'!D:D,СВОД!C2176,'Дневной стационар'!F:F,СВОД!E2176)+SUMIFS(ЭКО!M:M,ЭКО!D:D,СВОД!C2176,ЭКО!F:F,СВОД!E2176)+SUMIFS(Диализ!O:O,Диализ!E:E,СВОД!C2176,Диализ!G:G,СВОД!E2176)+SUMIFS(Поликлиника!CT:CT,Поликлиника!D:D,СВОД!C2176,Поликлиника!F:F,СВОД!E2176)+SUMIFS('Скорая мед.помощь'!O:O,'Скорая мед.помощь'!E:E,СВОД!C2176,'Скорая мед.помощь'!G:G,СВОД!E2176)+SUMIFS(Услуги!AV:AV,Услуги!D:D,СВОД!C2176,Услуги!F:F,СВОД!E2176)</f>
        <v>0</v>
      </c>
      <c r="O2176" s="277">
        <f>SUMIFS(Сверхбаза!L:L,Сверхбаза!C:C,СВОД!C2176,Сверхбаза!E:E,СВОД!E2176)+SUMIFS(Сверхбаза!M:M,Сверхбаза!C:C,СВОД!C2176,Сверхбаза!E:E,СВОД!E2176)</f>
        <v>0</v>
      </c>
      <c r="P2176" s="251">
        <f>SUMIFS(Сверхбаза!N:N,Сверхбаза!C:C,СВОД!C2176,Сверхбаза!E:E,СВОД!E2176)</f>
        <v>0</v>
      </c>
      <c r="Q2176" s="251">
        <f>SUMIFS(Сверхбаза!P:P,Сверхбаза!C:C,СВОД!C2176,Сверхбаза!E:E,СВОД!E2176)</f>
        <v>0</v>
      </c>
      <c r="R2176" s="251">
        <f>SUMIFS(Сверхбаза!O:O,Сверхбаза!C:C,СВОД!C2176,Сверхбаза!E:E,СВОД!E2176)</f>
        <v>0</v>
      </c>
      <c r="S2176" s="251">
        <f>SUMIFS(Сверхбаза!Q:Q,Сверхбаза!C:C,СВОД!C2176,Сверхбаза!E:E,СВОД!E2176)</f>
        <v>0</v>
      </c>
      <c r="T2176" s="278">
        <f>SUMIFS(Сверхбаза!G:G,Сверхбаза!C:C,СВОД!C2176,Сверхбаза!E:E,СВОД!E2176)</f>
        <v>0</v>
      </c>
    </row>
    <row r="2177" spans="1:20" ht="25.5" outlineLevel="2">
      <c r="A2177" s="263">
        <v>8</v>
      </c>
      <c r="B2177" s="336">
        <v>502009</v>
      </c>
      <c r="C2177" s="336">
        <v>201001</v>
      </c>
      <c r="D2177" s="5" t="s">
        <v>526</v>
      </c>
      <c r="E2177" s="324">
        <v>2</v>
      </c>
      <c r="F2177" s="325" t="s">
        <v>173</v>
      </c>
      <c r="G2177" s="277">
        <f>SUMIFS('Круглосуточный стационар'!J:J,'Круглосуточный стационар'!D:D,СВОД!C2177,'Круглосуточный стационар'!F:F,СВОД!E2177)/2+SUMIFS(ВМП!J:J,ВМП!D:D,СВОД!C2177,ВМП!F:F,СВОД!E2177)/2+SUMIFS('Дневной стационар'!J:J,'Дневной стационар'!D:D,СВОД!C2177,'Дневной стационар'!F:F,СВОД!E2177)/2+SUMIFS(ЭКО!H:H,ЭКО!D:D,СВОД!C2177,ЭКО!F:F,СВОД!E2177)+SUMIFS(Диализ!J:J,Диализ!E:E,СВОД!C2177,Диализ!G:G,СВОД!E2177)</f>
        <v>0</v>
      </c>
      <c r="H2177" s="251">
        <f>SUMIFS(Поликлиника!H:H,Поликлиника!D:D,СВОД!C2177,Поликлиника!F:F,СВОД!E2177)</f>
        <v>0</v>
      </c>
      <c r="I2177" s="251">
        <f>SUMIFS(Поликлиника!BA:BA,Поликлиника!D:D,СВОД!C2177,Поликлиника!F:F,СВОД!E2177)</f>
        <v>0</v>
      </c>
      <c r="J2177" s="251">
        <f>SUMIFS(Поликлиника!BF:BF,Поликлиника!D:D,СВОД!C2177,Поликлиника!F:F,СВОД!E2177)</f>
        <v>0</v>
      </c>
      <c r="K2177" s="251">
        <f>SUMIFS(Поликлиника!BU:BU,Поликлиника!D:D,СВОД!C2177,Поликлиника!F:F,СВОД!E2177)</f>
        <v>0</v>
      </c>
      <c r="L2177" s="251">
        <f>SUMIFS(Услуги!H:H,Услуги!D:D,СВОД!C2177,Услуги!F:F,СВОД!E2177)+SUMIFS(Услуги!M:M,Услуги!D:D,СВОД!C2177,Услуги!F:F,СВОД!E2177)+SUMIFS(Услуги!R:R,Услуги!D:D,СВОД!C2177,Услуги!F:F,СВОД!E2177)+SUMIFS(Услуги!W:W,Услуги!D:D,СВОД!C2177,Услуги!F:F,СВОД!E2177)+SUMIFS(Услуги!AB:AB,Услуги!D:D,СВОД!C2177,Услуги!F:F,СВОД!E2177)+SUMIFS(Услуги!AG:AG,Услуги!D:D,СВОД!C2177,Услуги!F:F,СВОД!E2177)+SUMIFS(Услуги!AL:AL,Услуги!D:D,СВОД!C2177,Услуги!F:F,СВОД!E2177)+SUMIFS(Услуги!AQ:AQ,Услуги!D:D,СВОД!C2177,Услуги!F:F,СВОД!E2177)</f>
        <v>0</v>
      </c>
      <c r="M2177" s="251">
        <f>SUMIFS('Скорая мед.помощь'!J:J,'Скорая мед.помощь'!E:E,СВОД!C2177,'Скорая мед.помощь'!G:G,СВОД!E2177)</f>
        <v>0</v>
      </c>
      <c r="N2177" s="278">
        <f>SUMIFS('Круглосуточный стационар'!O:O,'Круглосуточный стационар'!D:D,СВОД!C2177,'Круглосуточный стационар'!F:F,СВОД!E2177)+SUMIFS(ВМП!O:O,ВМП!D:D,СВОД!C2177,ВМП!F:F,СВОД!E2177)+SUMIFS('Дневной стационар'!O:O,'Дневной стационар'!D:D,СВОД!C2177,'Дневной стационар'!F:F,СВОД!E2177)+SUMIFS(ЭКО!M:M,ЭКО!D:D,СВОД!C2177,ЭКО!F:F,СВОД!E2177)+SUMIFS(Диализ!O:O,Диализ!E:E,СВОД!C2177,Диализ!G:G,СВОД!E2177)+SUMIFS(Поликлиника!CT:CT,Поликлиника!D:D,СВОД!C2177,Поликлиника!F:F,СВОД!E2177)+SUMIFS('Скорая мед.помощь'!O:O,'Скорая мед.помощь'!E:E,СВОД!C2177,'Скорая мед.помощь'!G:G,СВОД!E2177)+SUMIFS(Услуги!AV:AV,Услуги!D:D,СВОД!C2177,Услуги!F:F,СВОД!E2177)</f>
        <v>0</v>
      </c>
      <c r="O2177" s="277">
        <f>SUMIFS(Сверхбаза!L:L,Сверхбаза!C:C,СВОД!C2177,Сверхбаза!E:E,СВОД!E2177)+SUMIFS(Сверхбаза!M:M,Сверхбаза!C:C,СВОД!C2177,Сверхбаза!E:E,СВОД!E2177)</f>
        <v>0</v>
      </c>
      <c r="P2177" s="251">
        <f>SUMIFS(Сверхбаза!N:N,Сверхбаза!C:C,СВОД!C2177,Сверхбаза!E:E,СВОД!E2177)</f>
        <v>0</v>
      </c>
      <c r="Q2177" s="251">
        <f>SUMIFS(Сверхбаза!P:P,Сверхбаза!C:C,СВОД!C2177,Сверхбаза!E:E,СВОД!E2177)</f>
        <v>0</v>
      </c>
      <c r="R2177" s="251">
        <f>SUMIFS(Сверхбаза!O:O,Сверхбаза!C:C,СВОД!C2177,Сверхбаза!E:E,СВОД!E2177)</f>
        <v>0</v>
      </c>
      <c r="S2177" s="251">
        <f>SUMIFS(Сверхбаза!Q:Q,Сверхбаза!C:C,СВОД!C2177,Сверхбаза!E:E,СВОД!E2177)</f>
        <v>0</v>
      </c>
      <c r="T2177" s="278">
        <f>SUMIFS(Сверхбаза!G:G,Сверхбаза!C:C,СВОД!C2177,Сверхбаза!E:E,СВОД!E2177)</f>
        <v>0</v>
      </c>
    </row>
    <row r="2178" spans="1:20" ht="25.5" outlineLevel="2">
      <c r="A2178" s="263">
        <v>8</v>
      </c>
      <c r="B2178" s="336">
        <v>502009</v>
      </c>
      <c r="C2178" s="336">
        <v>201001</v>
      </c>
      <c r="D2178" s="5" t="s">
        <v>526</v>
      </c>
      <c r="E2178" s="324">
        <v>6</v>
      </c>
      <c r="F2178" s="325" t="s">
        <v>705</v>
      </c>
      <c r="G2178" s="277">
        <f>SUMIFS('Круглосуточный стационар'!J:J,'Круглосуточный стационар'!D:D,СВОД!C2178,'Круглосуточный стационар'!F:F,СВОД!E2178)/2+SUMIFS(ВМП!J:J,ВМП!D:D,СВОД!C2178,ВМП!F:F,СВОД!E2178)/2+SUMIFS('Дневной стационар'!J:J,'Дневной стационар'!D:D,СВОД!C2178,'Дневной стационар'!F:F,СВОД!E2178)/2+SUMIFS(ЭКО!H:H,ЭКО!D:D,СВОД!C2178,ЭКО!F:F,СВОД!E2178)+SUMIFS(Диализ!J:J,Диализ!E:E,СВОД!C2178,Диализ!G:G,СВОД!E2178)</f>
        <v>0</v>
      </c>
      <c r="H2178" s="251">
        <f>SUMIFS(Поликлиника!H:H,Поликлиника!D:D,СВОД!C2178,Поликлиника!F:F,СВОД!E2178)</f>
        <v>0</v>
      </c>
      <c r="I2178" s="251">
        <f>SUMIFS(Поликлиника!BA:BA,Поликлиника!D:D,СВОД!C2178,Поликлиника!F:F,СВОД!E2178)</f>
        <v>0</v>
      </c>
      <c r="J2178" s="251">
        <f>SUMIFS(Поликлиника!BF:BF,Поликлиника!D:D,СВОД!C2178,Поликлиника!F:F,СВОД!E2178)</f>
        <v>0</v>
      </c>
      <c r="K2178" s="251">
        <f>SUMIFS(Поликлиника!BU:BU,Поликлиника!D:D,СВОД!C2178,Поликлиника!F:F,СВОД!E2178)</f>
        <v>0</v>
      </c>
      <c r="L2178" s="251">
        <f>SUMIFS(Услуги!H:H,Услуги!D:D,СВОД!C2178,Услуги!F:F,СВОД!E2178)+SUMIFS(Услуги!M:M,Услуги!D:D,СВОД!C2178,Услуги!F:F,СВОД!E2178)+SUMIFS(Услуги!R:R,Услуги!D:D,СВОД!C2178,Услуги!F:F,СВОД!E2178)+SUMIFS(Услуги!W:W,Услуги!D:D,СВОД!C2178,Услуги!F:F,СВОД!E2178)+SUMIFS(Услуги!AB:AB,Услуги!D:D,СВОД!C2178,Услуги!F:F,СВОД!E2178)+SUMIFS(Услуги!AG:AG,Услуги!D:D,СВОД!C2178,Услуги!F:F,СВОД!E2178)+SUMIFS(Услуги!AL:AL,Услуги!D:D,СВОД!C2178,Услуги!F:F,СВОД!E2178)+SUMIFS(Услуги!AQ:AQ,Услуги!D:D,СВОД!C2178,Услуги!F:F,СВОД!E2178)</f>
        <v>0</v>
      </c>
      <c r="M2178" s="251">
        <f>SUMIFS('Скорая мед.помощь'!J:J,'Скорая мед.помощь'!E:E,СВОД!C2178,'Скорая мед.помощь'!G:G,СВОД!E2178)</f>
        <v>0</v>
      </c>
      <c r="N2178" s="278">
        <f>SUMIFS('Круглосуточный стационар'!O:O,'Круглосуточный стационар'!D:D,СВОД!C2178,'Круглосуточный стационар'!F:F,СВОД!E2178)+SUMIFS(ВМП!O:O,ВМП!D:D,СВОД!C2178,ВМП!F:F,СВОД!E2178)+SUMIFS('Дневной стационар'!O:O,'Дневной стационар'!D:D,СВОД!C2178,'Дневной стационар'!F:F,СВОД!E2178)+SUMIFS(ЭКО!M:M,ЭКО!D:D,СВОД!C2178,ЭКО!F:F,СВОД!E2178)+SUMIFS(Диализ!O:O,Диализ!E:E,СВОД!C2178,Диализ!G:G,СВОД!E2178)+SUMIFS(Поликлиника!CT:CT,Поликлиника!D:D,СВОД!C2178,Поликлиника!F:F,СВОД!E2178)+SUMIFS('Скорая мед.помощь'!O:O,'Скорая мед.помощь'!E:E,СВОД!C2178,'Скорая мед.помощь'!G:G,СВОД!E2178)+SUMIFS(Услуги!AV:AV,Услуги!D:D,СВОД!C2178,Услуги!F:F,СВОД!E2178)</f>
        <v>0</v>
      </c>
      <c r="O2178" s="277">
        <f>SUMIFS(Сверхбаза!L:L,Сверхбаза!C:C,СВОД!C2178,Сверхбаза!E:E,СВОД!E2178)+SUMIFS(Сверхбаза!M:M,Сверхбаза!C:C,СВОД!C2178,Сверхбаза!E:E,СВОД!E2178)</f>
        <v>0</v>
      </c>
      <c r="P2178" s="251">
        <f>SUMIFS(Сверхбаза!N:N,Сверхбаза!C:C,СВОД!C2178,Сверхбаза!E:E,СВОД!E2178)</f>
        <v>0</v>
      </c>
      <c r="Q2178" s="251">
        <f>SUMIFS(Сверхбаза!P:P,Сверхбаза!C:C,СВОД!C2178,Сверхбаза!E:E,СВОД!E2178)</f>
        <v>0</v>
      </c>
      <c r="R2178" s="251">
        <f>SUMIFS(Сверхбаза!O:O,Сверхбаза!C:C,СВОД!C2178,Сверхбаза!E:E,СВОД!E2178)</f>
        <v>0</v>
      </c>
      <c r="S2178" s="251">
        <f>SUMIFS(Сверхбаза!Q:Q,Сверхбаза!C:C,СВОД!C2178,Сверхбаза!E:E,СВОД!E2178)</f>
        <v>0</v>
      </c>
      <c r="T2178" s="278">
        <f>SUMIFS(Сверхбаза!G:G,Сверхбаза!C:C,СВОД!C2178,Сверхбаза!E:E,СВОД!E2178)</f>
        <v>0</v>
      </c>
    </row>
    <row r="2179" spans="1:20" ht="25.5" outlineLevel="2">
      <c r="A2179" s="263">
        <v>8</v>
      </c>
      <c r="B2179" s="336">
        <v>502009</v>
      </c>
      <c r="C2179" s="336">
        <v>201001</v>
      </c>
      <c r="D2179" s="5" t="s">
        <v>526</v>
      </c>
      <c r="E2179" s="324">
        <v>3</v>
      </c>
      <c r="F2179" s="325" t="s">
        <v>174</v>
      </c>
      <c r="G2179" s="277">
        <f>SUMIFS('Круглосуточный стационар'!J:J,'Круглосуточный стационар'!D:D,СВОД!C2179,'Круглосуточный стационар'!F:F,СВОД!E2179)/2+SUMIFS(ВМП!J:J,ВМП!D:D,СВОД!C2179,ВМП!F:F,СВОД!E2179)/2+SUMIFS('Дневной стационар'!J:J,'Дневной стационар'!D:D,СВОД!C2179,'Дневной стационар'!F:F,СВОД!E2179)/2+SUMIFS(ЭКО!H:H,ЭКО!D:D,СВОД!C2179,ЭКО!F:F,СВОД!E2179)+SUMIFS(Диализ!J:J,Диализ!E:E,СВОД!C2179,Диализ!G:G,СВОД!E2179)</f>
        <v>0</v>
      </c>
      <c r="H2179" s="251">
        <f>SUMIFS(Поликлиника!H:H,Поликлиника!D:D,СВОД!C2179,Поликлиника!F:F,СВОД!E2179)</f>
        <v>0</v>
      </c>
      <c r="I2179" s="251">
        <f>SUMIFS(Поликлиника!BA:BA,Поликлиника!D:D,СВОД!C2179,Поликлиника!F:F,СВОД!E2179)</f>
        <v>0</v>
      </c>
      <c r="J2179" s="251">
        <f>SUMIFS(Поликлиника!BF:BF,Поликлиника!D:D,СВОД!C2179,Поликлиника!F:F,СВОД!E2179)</f>
        <v>0</v>
      </c>
      <c r="K2179" s="251">
        <f>SUMIFS(Поликлиника!BU:BU,Поликлиника!D:D,СВОД!C2179,Поликлиника!F:F,СВОД!E2179)</f>
        <v>0</v>
      </c>
      <c r="L2179" s="251">
        <f>SUMIFS(Услуги!H:H,Услуги!D:D,СВОД!C2179,Услуги!F:F,СВОД!E2179)+SUMIFS(Услуги!M:M,Услуги!D:D,СВОД!C2179,Услуги!F:F,СВОД!E2179)+SUMIFS(Услуги!R:R,Услуги!D:D,СВОД!C2179,Услуги!F:F,СВОД!E2179)+SUMIFS(Услуги!W:W,Услуги!D:D,СВОД!C2179,Услуги!F:F,СВОД!E2179)+SUMIFS(Услуги!AB:AB,Услуги!D:D,СВОД!C2179,Услуги!F:F,СВОД!E2179)+SUMIFS(Услуги!AG:AG,Услуги!D:D,СВОД!C2179,Услуги!F:F,СВОД!E2179)+SUMIFS(Услуги!AL:AL,Услуги!D:D,СВОД!C2179,Услуги!F:F,СВОД!E2179)+SUMIFS(Услуги!AQ:AQ,Услуги!D:D,СВОД!C2179,Услуги!F:F,СВОД!E2179)</f>
        <v>0</v>
      </c>
      <c r="M2179" s="251">
        <f>SUMIFS('Скорая мед.помощь'!J:J,'Скорая мед.помощь'!E:E,СВОД!C2179,'Скорая мед.помощь'!G:G,СВОД!E2179)</f>
        <v>0</v>
      </c>
      <c r="N2179" s="278">
        <f>SUMIFS('Круглосуточный стационар'!O:O,'Круглосуточный стационар'!D:D,СВОД!C2179,'Круглосуточный стационар'!F:F,СВОД!E2179)+SUMIFS(ВМП!O:O,ВМП!D:D,СВОД!C2179,ВМП!F:F,СВОД!E2179)+SUMIFS('Дневной стационар'!O:O,'Дневной стационар'!D:D,СВОД!C2179,'Дневной стационар'!F:F,СВОД!E2179)+SUMIFS(ЭКО!M:M,ЭКО!D:D,СВОД!C2179,ЭКО!F:F,СВОД!E2179)+SUMIFS(Диализ!O:O,Диализ!E:E,СВОД!C2179,Диализ!G:G,СВОД!E2179)+SUMIFS(Поликлиника!CT:CT,Поликлиника!D:D,СВОД!C2179,Поликлиника!F:F,СВОД!E2179)+SUMIFS('Скорая мед.помощь'!O:O,'Скорая мед.помощь'!E:E,СВОД!C2179,'Скорая мед.помощь'!G:G,СВОД!E2179)+SUMIFS(Услуги!AV:AV,Услуги!D:D,СВОД!C2179,Услуги!F:F,СВОД!E2179)</f>
        <v>0</v>
      </c>
      <c r="O2179" s="277">
        <f>SUMIFS(Сверхбаза!L:L,Сверхбаза!C:C,СВОД!C2179,Сверхбаза!E:E,СВОД!E2179)+SUMIFS(Сверхбаза!M:M,Сверхбаза!C:C,СВОД!C2179,Сверхбаза!E:E,СВОД!E2179)</f>
        <v>0</v>
      </c>
      <c r="P2179" s="251">
        <f>SUMIFS(Сверхбаза!N:N,Сверхбаза!C:C,СВОД!C2179,Сверхбаза!E:E,СВОД!E2179)</f>
        <v>0</v>
      </c>
      <c r="Q2179" s="251">
        <f>SUMIFS(Сверхбаза!P:P,Сверхбаза!C:C,СВОД!C2179,Сверхбаза!E:E,СВОД!E2179)</f>
        <v>0</v>
      </c>
      <c r="R2179" s="251">
        <f>SUMIFS(Сверхбаза!O:O,Сверхбаза!C:C,СВОД!C2179,Сверхбаза!E:E,СВОД!E2179)</f>
        <v>0</v>
      </c>
      <c r="S2179" s="251">
        <f>SUMIFS(Сверхбаза!Q:Q,Сверхбаза!C:C,СВОД!C2179,Сверхбаза!E:E,СВОД!E2179)</f>
        <v>0</v>
      </c>
      <c r="T2179" s="278">
        <f>SUMIFS(Сверхбаза!G:G,Сверхбаза!C:C,СВОД!C2179,Сверхбаза!E:E,СВОД!E2179)</f>
        <v>0</v>
      </c>
    </row>
    <row r="2180" spans="1:20" ht="25.5" outlineLevel="2">
      <c r="A2180" s="263">
        <v>8</v>
      </c>
      <c r="B2180" s="336">
        <v>502009</v>
      </c>
      <c r="C2180" s="336">
        <v>201001</v>
      </c>
      <c r="D2180" s="5" t="s">
        <v>526</v>
      </c>
      <c r="E2180" s="324">
        <v>7</v>
      </c>
      <c r="F2180" s="325" t="s">
        <v>706</v>
      </c>
      <c r="G2180" s="277">
        <f>SUMIFS('Круглосуточный стационар'!J:J,'Круглосуточный стационар'!D:D,СВОД!C2180,'Круглосуточный стационар'!F:F,СВОД!E2180)/2+SUMIFS(ВМП!J:J,ВМП!D:D,СВОД!C2180,ВМП!F:F,СВОД!E2180)/2+SUMIFS('Дневной стационар'!J:J,'Дневной стационар'!D:D,СВОД!C2180,'Дневной стационар'!F:F,СВОД!E2180)/2+SUMIFS(ЭКО!H:H,ЭКО!D:D,СВОД!C2180,ЭКО!F:F,СВОД!E2180)+SUMIFS(Диализ!J:J,Диализ!E:E,СВОД!C2180,Диализ!G:G,СВОД!E2180)</f>
        <v>0</v>
      </c>
      <c r="H2180" s="251">
        <f>SUMIFS(Поликлиника!H:H,Поликлиника!D:D,СВОД!C2180,Поликлиника!F:F,СВОД!E2180)</f>
        <v>0</v>
      </c>
      <c r="I2180" s="251">
        <f>SUMIFS(Поликлиника!BA:BA,Поликлиника!D:D,СВОД!C2180,Поликлиника!F:F,СВОД!E2180)</f>
        <v>0</v>
      </c>
      <c r="J2180" s="251">
        <f>SUMIFS(Поликлиника!BF:BF,Поликлиника!D:D,СВОД!C2180,Поликлиника!F:F,СВОД!E2180)</f>
        <v>0</v>
      </c>
      <c r="K2180" s="251">
        <f>SUMIFS(Поликлиника!BU:BU,Поликлиника!D:D,СВОД!C2180,Поликлиника!F:F,СВОД!E2180)</f>
        <v>0</v>
      </c>
      <c r="L2180" s="251">
        <f>SUMIFS(Услуги!H:H,Услуги!D:D,СВОД!C2180,Услуги!F:F,СВОД!E2180)+SUMIFS(Услуги!M:M,Услуги!D:D,СВОД!C2180,Услуги!F:F,СВОД!E2180)+SUMIFS(Услуги!R:R,Услуги!D:D,СВОД!C2180,Услуги!F:F,СВОД!E2180)+SUMIFS(Услуги!W:W,Услуги!D:D,СВОД!C2180,Услуги!F:F,СВОД!E2180)+SUMIFS(Услуги!AB:AB,Услуги!D:D,СВОД!C2180,Услуги!F:F,СВОД!E2180)+SUMIFS(Услуги!AG:AG,Услуги!D:D,СВОД!C2180,Услуги!F:F,СВОД!E2180)+SUMIFS(Услуги!AL:AL,Услуги!D:D,СВОД!C2180,Услуги!F:F,СВОД!E2180)+SUMIFS(Услуги!AQ:AQ,Услуги!D:D,СВОД!C2180,Услуги!F:F,СВОД!E2180)</f>
        <v>0</v>
      </c>
      <c r="M2180" s="251">
        <f>SUMIFS('Скорая мед.помощь'!J:J,'Скорая мед.помощь'!E:E,СВОД!C2180,'Скорая мед.помощь'!G:G,СВОД!E2180)</f>
        <v>2152407</v>
      </c>
      <c r="N2180" s="278">
        <f>SUMIFS('Круглосуточный стационар'!O:O,'Круглосуточный стационар'!D:D,СВОД!C2180,'Круглосуточный стационар'!F:F,СВОД!E2180)+SUMIFS(ВМП!O:O,ВМП!D:D,СВОД!C2180,ВМП!F:F,СВОД!E2180)+SUMIFS('Дневной стационар'!O:O,'Дневной стационар'!D:D,СВОД!C2180,'Дневной стационар'!F:F,СВОД!E2180)+SUMIFS(ЭКО!M:M,ЭКО!D:D,СВОД!C2180,ЭКО!F:F,СВОД!E2180)+SUMIFS(Диализ!O:O,Диализ!E:E,СВОД!C2180,Диализ!G:G,СВОД!E2180)+SUMIFS(Поликлиника!CT:CT,Поликлиника!D:D,СВОД!C2180,Поликлиника!F:F,СВОД!E2180)+SUMIFS('Скорая мед.помощь'!O:O,'Скорая мед.помощь'!E:E,СВОД!C2180,'Скорая мед.помощь'!G:G,СВОД!E2180)+SUMIFS(Услуги!AV:AV,Услуги!D:D,СВОД!C2180,Услуги!F:F,СВОД!E2180)</f>
        <v>5203238.7915706402</v>
      </c>
      <c r="O2180" s="277">
        <f>SUMIFS(Сверхбаза!L:L,Сверхбаза!C:C,СВОД!C2180,Сверхбаза!E:E,СВОД!E2180)+SUMIFS(Сверхбаза!M:M,Сверхбаза!C:C,СВОД!C2180,Сверхбаза!E:E,СВОД!E2180)</f>
        <v>0</v>
      </c>
      <c r="P2180" s="251">
        <f>SUMIFS(Сверхбаза!N:N,Сверхбаза!C:C,СВОД!C2180,Сверхбаза!E:E,СВОД!E2180)</f>
        <v>0</v>
      </c>
      <c r="Q2180" s="251">
        <f>SUMIFS(Сверхбаза!P:P,Сверхбаза!C:C,СВОД!C2180,Сверхбаза!E:E,СВОД!E2180)</f>
        <v>0</v>
      </c>
      <c r="R2180" s="251">
        <f>SUMIFS(Сверхбаза!O:O,Сверхбаза!C:C,СВОД!C2180,Сверхбаза!E:E,СВОД!E2180)</f>
        <v>0</v>
      </c>
      <c r="S2180" s="251">
        <f>SUMIFS(Сверхбаза!Q:Q,Сверхбаза!C:C,СВОД!C2180,Сверхбаза!E:E,СВОД!E2180)</f>
        <v>18453</v>
      </c>
      <c r="T2180" s="278">
        <f>SUMIFS(Сверхбаза!G:G,Сверхбаза!C:C,СВОД!C2180,Сверхбаза!E:E,СВОД!E2180)</f>
        <v>138013.43700000001</v>
      </c>
    </row>
    <row r="2181" spans="1:20" ht="25.5" outlineLevel="2">
      <c r="A2181" s="263">
        <v>8</v>
      </c>
      <c r="B2181" s="336">
        <v>502009</v>
      </c>
      <c r="C2181" s="336">
        <v>201001</v>
      </c>
      <c r="D2181" s="5" t="s">
        <v>526</v>
      </c>
      <c r="E2181" s="324">
        <v>70</v>
      </c>
      <c r="F2181" s="325" t="s">
        <v>707</v>
      </c>
      <c r="G2181" s="277">
        <f>SUMIFS('Круглосуточный стационар'!J:J,'Круглосуточный стационар'!D:D,СВОД!C2181,'Круглосуточный стационар'!F:F,СВОД!E2181)/2+SUMIFS(ВМП!J:J,ВМП!D:D,СВОД!C2181,ВМП!F:F,СВОД!E2181)/2+SUMIFS('Дневной стационар'!J:J,'Дневной стационар'!D:D,СВОД!C2181,'Дневной стационар'!F:F,СВОД!E2181)/2+SUMIFS(ЭКО!H:H,ЭКО!D:D,СВОД!C2181,ЭКО!F:F,СВОД!E2181)+SUMIFS(Диализ!J:J,Диализ!E:E,СВОД!C2181,Диализ!G:G,СВОД!E2181)</f>
        <v>0</v>
      </c>
      <c r="H2181" s="251">
        <f>SUMIFS(Поликлиника!H:H,Поликлиника!D:D,СВОД!C2181,Поликлиника!F:F,СВОД!E2181)</f>
        <v>0</v>
      </c>
      <c r="I2181" s="251">
        <f>SUMIFS(Поликлиника!BA:BA,Поликлиника!D:D,СВОД!C2181,Поликлиника!F:F,СВОД!E2181)</f>
        <v>0</v>
      </c>
      <c r="J2181" s="251">
        <f>SUMIFS(Поликлиника!BF:BF,Поликлиника!D:D,СВОД!C2181,Поликлиника!F:F,СВОД!E2181)</f>
        <v>0</v>
      </c>
      <c r="K2181" s="251">
        <f>SUMIFS(Поликлиника!BU:BU,Поликлиника!D:D,СВОД!C2181,Поликлиника!F:F,СВОД!E2181)</f>
        <v>0</v>
      </c>
      <c r="L2181" s="251">
        <f>SUMIFS(Услуги!H:H,Услуги!D:D,СВОД!C2181,Услуги!F:F,СВОД!E2181)+SUMIFS(Услуги!M:M,Услуги!D:D,СВОД!C2181,Услуги!F:F,СВОД!E2181)+SUMIFS(Услуги!R:R,Услуги!D:D,СВОД!C2181,Услуги!F:F,СВОД!E2181)+SUMIFS(Услуги!W:W,Услуги!D:D,СВОД!C2181,Услуги!F:F,СВОД!E2181)+SUMIFS(Услуги!AB:AB,Услуги!D:D,СВОД!C2181,Услуги!F:F,СВОД!E2181)+SUMIFS(Услуги!AG:AG,Услуги!D:D,СВОД!C2181,Услуги!F:F,СВОД!E2181)+SUMIFS(Услуги!AL:AL,Услуги!D:D,СВОД!C2181,Услуги!F:F,СВОД!E2181)+SUMIFS(Услуги!AQ:AQ,Услуги!D:D,СВОД!C2181,Услуги!F:F,СВОД!E2181)</f>
        <v>0</v>
      </c>
      <c r="M2181" s="251">
        <f>SUMIFS('Скорая мед.помощь'!J:J,'Скорая мед.помощь'!E:E,СВОД!C2181,'Скорая мед.помощь'!G:G,СВОД!E2181)</f>
        <v>0</v>
      </c>
      <c r="N2181" s="278">
        <f>SUMIFS('Круглосуточный стационар'!O:O,'Круглосуточный стационар'!D:D,СВОД!C2181,'Круглосуточный стационар'!F:F,СВОД!E2181)+SUMIFS(ВМП!O:O,ВМП!D:D,СВОД!C2181,ВМП!F:F,СВОД!E2181)+SUMIFS('Дневной стационар'!O:O,'Дневной стационар'!D:D,СВОД!C2181,'Дневной стационар'!F:F,СВОД!E2181)+SUMIFS(ЭКО!M:M,ЭКО!D:D,СВОД!C2181,ЭКО!F:F,СВОД!E2181)+SUMIFS(Диализ!O:O,Диализ!E:E,СВОД!C2181,Диализ!G:G,СВОД!E2181)+SUMIFS(Поликлиника!CT:CT,Поликлиника!D:D,СВОД!C2181,Поликлиника!F:F,СВОД!E2181)+SUMIFS('Скорая мед.помощь'!O:O,'Скорая мед.помощь'!E:E,СВОД!C2181,'Скорая мед.помощь'!G:G,СВОД!E2181)+SUMIFS(Услуги!AV:AV,Услуги!D:D,СВОД!C2181,Услуги!F:F,СВОД!E2181)</f>
        <v>0</v>
      </c>
      <c r="O2181" s="277">
        <f>SUMIFS(Сверхбаза!L:L,Сверхбаза!C:C,СВОД!C2181,Сверхбаза!E:E,СВОД!E2181)+SUMIFS(Сверхбаза!M:M,Сверхбаза!C:C,СВОД!C2181,Сверхбаза!E:E,СВОД!E2181)</f>
        <v>0</v>
      </c>
      <c r="P2181" s="251">
        <f>SUMIFS(Сверхбаза!N:N,Сверхбаза!C:C,СВОД!C2181,Сверхбаза!E:E,СВОД!E2181)</f>
        <v>0</v>
      </c>
      <c r="Q2181" s="251">
        <f>SUMIFS(Сверхбаза!P:P,Сверхбаза!C:C,СВОД!C2181,Сверхбаза!E:E,СВОД!E2181)</f>
        <v>0</v>
      </c>
      <c r="R2181" s="251">
        <f>SUMIFS(Сверхбаза!O:O,Сверхбаза!C:C,СВОД!C2181,Сверхбаза!E:E,СВОД!E2181)</f>
        <v>0</v>
      </c>
      <c r="S2181" s="251">
        <f>SUMIFS(Сверхбаза!Q:Q,Сверхбаза!C:C,СВОД!C2181,Сверхбаза!E:E,СВОД!E2181)</f>
        <v>0</v>
      </c>
      <c r="T2181" s="278">
        <f>SUMIFS(Сверхбаза!G:G,Сверхбаза!C:C,СВОД!C2181,Сверхбаза!E:E,СВОД!E2181)</f>
        <v>0</v>
      </c>
    </row>
    <row r="2182" spans="1:20" ht="25.5" outlineLevel="2">
      <c r="A2182" s="263">
        <v>8</v>
      </c>
      <c r="B2182" s="336">
        <v>502009</v>
      </c>
      <c r="C2182" s="336">
        <v>201001</v>
      </c>
      <c r="D2182" s="5" t="s">
        <v>526</v>
      </c>
      <c r="E2182" s="324">
        <v>94</v>
      </c>
      <c r="F2182" s="325" t="s">
        <v>157</v>
      </c>
      <c r="G2182" s="277">
        <f>SUMIFS('Круглосуточный стационар'!J:J,'Круглосуточный стационар'!D:D,СВОД!C2182,'Круглосуточный стационар'!F:F,СВОД!E2182)/2+SUMIFS(ВМП!J:J,ВМП!D:D,СВОД!C2182,ВМП!F:F,СВОД!E2182)/2+SUMIFS('Дневной стационар'!J:J,'Дневной стационар'!D:D,СВОД!C2182,'Дневной стационар'!F:F,СВОД!E2182)/2+SUMIFS(ЭКО!H:H,ЭКО!D:D,СВОД!C2182,ЭКО!F:F,СВОД!E2182)+SUMIFS(Диализ!J:J,Диализ!E:E,СВОД!C2182,Диализ!G:G,СВОД!E2182)</f>
        <v>0</v>
      </c>
      <c r="H2182" s="251">
        <f>SUMIFS(Поликлиника!H:H,Поликлиника!D:D,СВОД!C2182,Поликлиника!F:F,СВОД!E2182)</f>
        <v>0</v>
      </c>
      <c r="I2182" s="251">
        <f>SUMIFS(Поликлиника!BA:BA,Поликлиника!D:D,СВОД!C2182,Поликлиника!F:F,СВОД!E2182)</f>
        <v>0</v>
      </c>
      <c r="J2182" s="251">
        <f>SUMIFS(Поликлиника!BF:BF,Поликлиника!D:D,СВОД!C2182,Поликлиника!F:F,СВОД!E2182)</f>
        <v>0</v>
      </c>
      <c r="K2182" s="251">
        <f>SUMIFS(Поликлиника!BU:BU,Поликлиника!D:D,СВОД!C2182,Поликлиника!F:F,СВОД!E2182)</f>
        <v>0</v>
      </c>
      <c r="L2182" s="251">
        <f>SUMIFS(Услуги!H:H,Услуги!D:D,СВОД!C2182,Услуги!F:F,СВОД!E2182)+SUMIFS(Услуги!M:M,Услуги!D:D,СВОД!C2182,Услуги!F:F,СВОД!E2182)+SUMIFS(Услуги!R:R,Услуги!D:D,СВОД!C2182,Услуги!F:F,СВОД!E2182)+SUMIFS(Услуги!W:W,Услуги!D:D,СВОД!C2182,Услуги!F:F,СВОД!E2182)+SUMIFS(Услуги!AB:AB,Услуги!D:D,СВОД!C2182,Услуги!F:F,СВОД!E2182)+SUMIFS(Услуги!AG:AG,Услуги!D:D,СВОД!C2182,Услуги!F:F,СВОД!E2182)+SUMIFS(Услуги!AL:AL,Услуги!D:D,СВОД!C2182,Услуги!F:F,СВОД!E2182)+SUMIFS(Услуги!AQ:AQ,Услуги!D:D,СВОД!C2182,Услуги!F:F,СВОД!E2182)</f>
        <v>0</v>
      </c>
      <c r="M2182" s="251">
        <f>SUMIFS('Скорая мед.помощь'!J:J,'Скорая мед.помощь'!E:E,СВОД!C2182,'Скорая мед.помощь'!G:G,СВОД!E2182)</f>
        <v>0</v>
      </c>
      <c r="N2182" s="278">
        <f>SUMIFS('Круглосуточный стационар'!O:O,'Круглосуточный стационар'!D:D,СВОД!C2182,'Круглосуточный стационар'!F:F,СВОД!E2182)+SUMIFS(ВМП!O:O,ВМП!D:D,СВОД!C2182,ВМП!F:F,СВОД!E2182)+SUMIFS('Дневной стационар'!O:O,'Дневной стационар'!D:D,СВОД!C2182,'Дневной стационар'!F:F,СВОД!E2182)+SUMIFS(ЭКО!M:M,ЭКО!D:D,СВОД!C2182,ЭКО!F:F,СВОД!E2182)+SUMIFS(Диализ!O:O,Диализ!E:E,СВОД!C2182,Диализ!G:G,СВОД!E2182)+SUMIFS(Поликлиника!CT:CT,Поликлиника!D:D,СВОД!C2182,Поликлиника!F:F,СВОД!E2182)+SUMIFS('Скорая мед.помощь'!O:O,'Скорая мед.помощь'!E:E,СВОД!C2182,'Скорая мед.помощь'!G:G,СВОД!E2182)+SUMIFS(Услуги!AV:AV,Услуги!D:D,СВОД!C2182,Услуги!F:F,СВОД!E2182)</f>
        <v>0</v>
      </c>
      <c r="O2182" s="277">
        <f>SUMIFS(Сверхбаза!L:L,Сверхбаза!C:C,СВОД!C2182,Сверхбаза!E:E,СВОД!E2182)+SUMIFS(Сверхбаза!M:M,Сверхбаза!C:C,СВОД!C2182,Сверхбаза!E:E,СВОД!E2182)</f>
        <v>0</v>
      </c>
      <c r="P2182" s="251">
        <f>SUMIFS(Сверхбаза!N:N,Сверхбаза!C:C,СВОД!C2182,Сверхбаза!E:E,СВОД!E2182)</f>
        <v>0</v>
      </c>
      <c r="Q2182" s="251">
        <f>SUMIFS(Сверхбаза!P:P,Сверхбаза!C:C,СВОД!C2182,Сверхбаза!E:E,СВОД!E2182)</f>
        <v>0</v>
      </c>
      <c r="R2182" s="251">
        <f>SUMIFS(Сверхбаза!O:O,Сверхбаза!C:C,СВОД!C2182,Сверхбаза!E:E,СВОД!E2182)</f>
        <v>0</v>
      </c>
      <c r="S2182" s="251">
        <f>SUMIFS(Сверхбаза!Q:Q,Сверхбаза!C:C,СВОД!C2182,Сверхбаза!E:E,СВОД!E2182)</f>
        <v>0</v>
      </c>
      <c r="T2182" s="278">
        <f>SUMIFS(Сверхбаза!G:G,Сверхбаза!C:C,СВОД!C2182,Сверхбаза!E:E,СВОД!E2182)</f>
        <v>0</v>
      </c>
    </row>
    <row r="2183" spans="1:20" outlineLevel="1">
      <c r="A2183" s="264"/>
      <c r="B2183" s="254"/>
      <c r="C2183" s="254" t="str">
        <f>CONCATENATE(C2182," ","Итог")</f>
        <v>201001 Итог</v>
      </c>
      <c r="D2183" s="255"/>
      <c r="E2183" s="326"/>
      <c r="F2183" s="327"/>
      <c r="G2183" s="279"/>
      <c r="H2183" s="256"/>
      <c r="I2183" s="256"/>
      <c r="J2183" s="256"/>
      <c r="K2183" s="256"/>
      <c r="L2183" s="256"/>
      <c r="M2183" s="256"/>
      <c r="N2183" s="280">
        <f>SUBTOTAL(9,N2175:N2182)</f>
        <v>5203238.7915706402</v>
      </c>
      <c r="O2183" s="279"/>
      <c r="P2183" s="256"/>
      <c r="Q2183" s="256"/>
      <c r="R2183" s="256"/>
      <c r="S2183" s="256"/>
      <c r="T2183" s="280">
        <f>SUBTOTAL(9,T2175:T2182)</f>
        <v>138013.43700000001</v>
      </c>
    </row>
    <row r="2184" spans="1:20" ht="25.5" outlineLevel="2">
      <c r="A2184" s="262">
        <v>8</v>
      </c>
      <c r="B2184" s="8">
        <v>502010</v>
      </c>
      <c r="C2184" s="8">
        <v>201101</v>
      </c>
      <c r="D2184" s="9" t="s">
        <v>695</v>
      </c>
      <c r="E2184" s="322">
        <v>1</v>
      </c>
      <c r="F2184" s="323" t="s">
        <v>12</v>
      </c>
      <c r="G2184" s="275">
        <f>SUMIFS('Круглосуточный стационар'!J:J,'Круглосуточный стационар'!D:D,СВОД!C2184,'Круглосуточный стационар'!F:F,СВОД!E2184)/2+SUMIFS(ВМП!J:J,ВМП!D:D,СВОД!C2184,ВМП!F:F,СВОД!E2184)/2+SUMIFS('Дневной стационар'!J:J,'Дневной стационар'!D:D,СВОД!C2184,'Дневной стационар'!F:F,СВОД!E2184)/2+SUMIFS(ЭКО!H:H,ЭКО!D:D,СВОД!C2184,ЭКО!F:F,СВОД!E2184)+SUMIFS(Диализ!J:J,Диализ!E:E,СВОД!C2184,Диализ!G:G,СВОД!E2184)</f>
        <v>0</v>
      </c>
      <c r="H2184" s="253">
        <f>SUMIFS(Поликлиника!H:H,Поликлиника!D:D,СВОД!C2184,Поликлиника!F:F,СВОД!E2184)</f>
        <v>0</v>
      </c>
      <c r="I2184" s="253">
        <f>SUMIFS(Поликлиника!BA:BA,Поликлиника!D:D,СВОД!C2184,Поликлиника!F:F,СВОД!E2184)</f>
        <v>0</v>
      </c>
      <c r="J2184" s="253">
        <f>SUMIFS(Поликлиника!BF:BF,Поликлиника!D:D,СВОД!C2184,Поликлиника!F:F,СВОД!E2184)</f>
        <v>0</v>
      </c>
      <c r="K2184" s="253">
        <f>SUMIFS(Поликлиника!BU:BU,Поликлиника!D:D,СВОД!C2184,Поликлиника!F:F,СВОД!E2184)</f>
        <v>0</v>
      </c>
      <c r="L2184" s="253">
        <f>SUMIFS(Услуги!H:H,Услуги!D:D,СВОД!C2184,Услуги!F:F,СВОД!E2184)+SUMIFS(Услуги!M:M,Услуги!D:D,СВОД!C2184,Услуги!F:F,СВОД!E2184)+SUMIFS(Услуги!R:R,Услуги!D:D,СВОД!C2184,Услуги!F:F,СВОД!E2184)+SUMIFS(Услуги!W:W,Услуги!D:D,СВОД!C2184,Услуги!F:F,СВОД!E2184)+SUMIFS(Услуги!AB:AB,Услуги!D:D,СВОД!C2184,Услуги!F:F,СВОД!E2184)+SUMIFS(Услуги!AG:AG,Услуги!D:D,СВОД!C2184,Услуги!F:F,СВОД!E2184)+SUMIFS(Услуги!AL:AL,Услуги!D:D,СВОД!C2184,Услуги!F:F,СВОД!E2184)+SUMIFS(Услуги!AQ:AQ,Услуги!D:D,СВОД!C2184,Услуги!F:F,СВОД!E2184)</f>
        <v>0</v>
      </c>
      <c r="M2184" s="253">
        <f>SUMIFS('Скорая мед.помощь'!J:J,'Скорая мед.помощь'!E:E,СВОД!C2184,'Скорая мед.помощь'!G:G,СВОД!E2184)</f>
        <v>0</v>
      </c>
      <c r="N2184" s="276">
        <f>SUMIFS('Круглосуточный стационар'!O:O,'Круглосуточный стационар'!D:D,СВОД!C2184,'Круглосуточный стационар'!F:F,СВОД!E2184)+SUMIFS(ВМП!O:O,ВМП!D:D,СВОД!C2184,ВМП!F:F,СВОД!E2184)+SUMIFS('Дневной стационар'!O:O,'Дневной стационар'!D:D,СВОД!C2184,'Дневной стационар'!F:F,СВОД!E2184)+SUMIFS(ЭКО!M:M,ЭКО!D:D,СВОД!C2184,ЭКО!F:F,СВОД!E2184)+SUMIFS(Диализ!O:O,Диализ!E:E,СВОД!C2184,Диализ!G:G,СВОД!E2184)+SUMIFS(Поликлиника!CT:CT,Поликлиника!D:D,СВОД!C2184,Поликлиника!F:F,СВОД!E2184)+SUMIFS('Скорая мед.помощь'!O:O,'Скорая мед.помощь'!E:E,СВОД!C2184,'Скорая мед.помощь'!G:G,СВОД!E2184)+SUMIFS(Услуги!AV:AV,Услуги!D:D,СВОД!C2184,Услуги!F:F,СВОД!E2184)</f>
        <v>0</v>
      </c>
      <c r="O2184" s="275">
        <f>SUMIFS(Сверхбаза!L:L,Сверхбаза!C:C,СВОД!C2184,Сверхбаза!E:E,СВОД!E2184)+SUMIFS(Сверхбаза!M:M,Сверхбаза!C:C,СВОД!C2184,Сверхбаза!E:E,СВОД!E2184)</f>
        <v>0</v>
      </c>
      <c r="P2184" s="253">
        <f>SUMIFS(Сверхбаза!N:N,Сверхбаза!C:C,СВОД!C2184,Сверхбаза!E:E,СВОД!E2184)</f>
        <v>0</v>
      </c>
      <c r="Q2184" s="253">
        <f>SUMIFS(Сверхбаза!P:P,Сверхбаза!C:C,СВОД!C2184,Сверхбаза!E:E,СВОД!E2184)</f>
        <v>0</v>
      </c>
      <c r="R2184" s="253">
        <f>SUMIFS(Сверхбаза!O:O,Сверхбаза!C:C,СВОД!C2184,Сверхбаза!E:E,СВОД!E2184)</f>
        <v>0</v>
      </c>
      <c r="S2184" s="253">
        <f>SUMIFS(Сверхбаза!Q:Q,Сверхбаза!C:C,СВОД!C2184,Сверхбаза!E:E,СВОД!E2184)</f>
        <v>0</v>
      </c>
      <c r="T2184" s="276">
        <f>SUMIFS(Сверхбаза!G:G,Сверхбаза!C:C,СВОД!C2184,Сверхбаза!E:E,СВОД!E2184)</f>
        <v>0</v>
      </c>
    </row>
    <row r="2185" spans="1:20" ht="25.5" outlineLevel="2">
      <c r="A2185" s="263">
        <v>8</v>
      </c>
      <c r="B2185" s="336">
        <v>502010</v>
      </c>
      <c r="C2185" s="336">
        <v>201101</v>
      </c>
      <c r="D2185" s="5" t="s">
        <v>695</v>
      </c>
      <c r="E2185" s="324">
        <v>13</v>
      </c>
      <c r="F2185" s="325" t="s">
        <v>704</v>
      </c>
      <c r="G2185" s="277">
        <f>SUMIFS('Круглосуточный стационар'!J:J,'Круглосуточный стационар'!D:D,СВОД!C2185,'Круглосуточный стационар'!F:F,СВОД!E2185)/2+SUMIFS(ВМП!J:J,ВМП!D:D,СВОД!C2185,ВМП!F:F,СВОД!E2185)/2+SUMIFS('Дневной стационар'!J:J,'Дневной стационар'!D:D,СВОД!C2185,'Дневной стационар'!F:F,СВОД!E2185)/2+SUMIFS(ЭКО!H:H,ЭКО!D:D,СВОД!C2185,ЭКО!F:F,СВОД!E2185)+SUMIFS(Диализ!J:J,Диализ!E:E,СВОД!C2185,Диализ!G:G,СВОД!E2185)</f>
        <v>0</v>
      </c>
      <c r="H2185" s="251">
        <f>SUMIFS(Поликлиника!H:H,Поликлиника!D:D,СВОД!C2185,Поликлиника!F:F,СВОД!E2185)</f>
        <v>0</v>
      </c>
      <c r="I2185" s="251">
        <f>SUMIFS(Поликлиника!BA:BA,Поликлиника!D:D,СВОД!C2185,Поликлиника!F:F,СВОД!E2185)</f>
        <v>0</v>
      </c>
      <c r="J2185" s="251">
        <f>SUMIFS(Поликлиника!BF:BF,Поликлиника!D:D,СВОД!C2185,Поликлиника!F:F,СВОД!E2185)</f>
        <v>0</v>
      </c>
      <c r="K2185" s="251">
        <f>SUMIFS(Поликлиника!BU:BU,Поликлиника!D:D,СВОД!C2185,Поликлиника!F:F,СВОД!E2185)</f>
        <v>0</v>
      </c>
      <c r="L2185" s="251">
        <f>SUMIFS(Услуги!H:H,Услуги!D:D,СВОД!C2185,Услуги!F:F,СВОД!E2185)+SUMIFS(Услуги!M:M,Услуги!D:D,СВОД!C2185,Услуги!F:F,СВОД!E2185)+SUMIFS(Услуги!R:R,Услуги!D:D,СВОД!C2185,Услуги!F:F,СВОД!E2185)+SUMIFS(Услуги!W:W,Услуги!D:D,СВОД!C2185,Услуги!F:F,СВОД!E2185)+SUMIFS(Услуги!AB:AB,Услуги!D:D,СВОД!C2185,Услуги!F:F,СВОД!E2185)+SUMIFS(Услуги!AG:AG,Услуги!D:D,СВОД!C2185,Услуги!F:F,СВОД!E2185)+SUMIFS(Услуги!AL:AL,Услуги!D:D,СВОД!C2185,Услуги!F:F,СВОД!E2185)+SUMIFS(Услуги!AQ:AQ,Услуги!D:D,СВОД!C2185,Услуги!F:F,СВОД!E2185)</f>
        <v>0</v>
      </c>
      <c r="M2185" s="251">
        <f>SUMIFS('Скорая мед.помощь'!J:J,'Скорая мед.помощь'!E:E,СВОД!C2185,'Скорая мед.помощь'!G:G,СВОД!E2185)</f>
        <v>0</v>
      </c>
      <c r="N2185" s="278">
        <f>SUMIFS('Круглосуточный стационар'!O:O,'Круглосуточный стационар'!D:D,СВОД!C2185,'Круглосуточный стационар'!F:F,СВОД!E2185)+SUMIFS(ВМП!O:O,ВМП!D:D,СВОД!C2185,ВМП!F:F,СВОД!E2185)+SUMIFS('Дневной стационар'!O:O,'Дневной стационар'!D:D,СВОД!C2185,'Дневной стационар'!F:F,СВОД!E2185)+SUMIFS(ЭКО!M:M,ЭКО!D:D,СВОД!C2185,ЭКО!F:F,СВОД!E2185)+SUMIFS(Диализ!O:O,Диализ!E:E,СВОД!C2185,Диализ!G:G,СВОД!E2185)+SUMIFS(Поликлиника!CT:CT,Поликлиника!D:D,СВОД!C2185,Поликлиника!F:F,СВОД!E2185)+SUMIFS('Скорая мед.помощь'!O:O,'Скорая мед.помощь'!E:E,СВОД!C2185,'Скорая мед.помощь'!G:G,СВОД!E2185)+SUMIFS(Услуги!AV:AV,Услуги!D:D,СВОД!C2185,Услуги!F:F,СВОД!E2185)</f>
        <v>0</v>
      </c>
      <c r="O2185" s="277">
        <f>SUMIFS(Сверхбаза!L:L,Сверхбаза!C:C,СВОД!C2185,Сверхбаза!E:E,СВОД!E2185)+SUMIFS(Сверхбаза!M:M,Сверхбаза!C:C,СВОД!C2185,Сверхбаза!E:E,СВОД!E2185)</f>
        <v>0</v>
      </c>
      <c r="P2185" s="251">
        <f>SUMIFS(Сверхбаза!N:N,Сверхбаза!C:C,СВОД!C2185,Сверхбаза!E:E,СВОД!E2185)</f>
        <v>0</v>
      </c>
      <c r="Q2185" s="251">
        <f>SUMIFS(Сверхбаза!P:P,Сверхбаза!C:C,СВОД!C2185,Сверхбаза!E:E,СВОД!E2185)</f>
        <v>0</v>
      </c>
      <c r="R2185" s="251">
        <f>SUMIFS(Сверхбаза!O:O,Сверхбаза!C:C,СВОД!C2185,Сверхбаза!E:E,СВОД!E2185)</f>
        <v>0</v>
      </c>
      <c r="S2185" s="251">
        <f>SUMIFS(Сверхбаза!Q:Q,Сверхбаза!C:C,СВОД!C2185,Сверхбаза!E:E,СВОД!E2185)</f>
        <v>0</v>
      </c>
      <c r="T2185" s="278">
        <f>SUMIFS(Сверхбаза!G:G,Сверхбаза!C:C,СВОД!C2185,Сверхбаза!E:E,СВОД!E2185)</f>
        <v>0</v>
      </c>
    </row>
    <row r="2186" spans="1:20" ht="25.5" outlineLevel="2">
      <c r="A2186" s="263">
        <v>8</v>
      </c>
      <c r="B2186" s="336">
        <v>502010</v>
      </c>
      <c r="C2186" s="336">
        <v>201101</v>
      </c>
      <c r="D2186" s="5" t="s">
        <v>695</v>
      </c>
      <c r="E2186" s="324">
        <v>2</v>
      </c>
      <c r="F2186" s="325" t="s">
        <v>173</v>
      </c>
      <c r="G2186" s="277">
        <f>SUMIFS('Круглосуточный стационар'!J:J,'Круглосуточный стационар'!D:D,СВОД!C2186,'Круглосуточный стационар'!F:F,СВОД!E2186)/2+SUMIFS(ВМП!J:J,ВМП!D:D,СВОД!C2186,ВМП!F:F,СВОД!E2186)/2+SUMIFS('Дневной стационар'!J:J,'Дневной стационар'!D:D,СВОД!C2186,'Дневной стационар'!F:F,СВОД!E2186)/2+SUMIFS(ЭКО!H:H,ЭКО!D:D,СВОД!C2186,ЭКО!F:F,СВОД!E2186)+SUMIFS(Диализ!J:J,Диализ!E:E,СВОД!C2186,Диализ!G:G,СВОД!E2186)</f>
        <v>0</v>
      </c>
      <c r="H2186" s="251">
        <f>SUMIFS(Поликлиника!H:H,Поликлиника!D:D,СВОД!C2186,Поликлиника!F:F,СВОД!E2186)</f>
        <v>0</v>
      </c>
      <c r="I2186" s="251">
        <f>SUMIFS(Поликлиника!BA:BA,Поликлиника!D:D,СВОД!C2186,Поликлиника!F:F,СВОД!E2186)</f>
        <v>0</v>
      </c>
      <c r="J2186" s="251">
        <f>SUMIFS(Поликлиника!BF:BF,Поликлиника!D:D,СВОД!C2186,Поликлиника!F:F,СВОД!E2186)</f>
        <v>0</v>
      </c>
      <c r="K2186" s="251">
        <f>SUMIFS(Поликлиника!BU:BU,Поликлиника!D:D,СВОД!C2186,Поликлиника!F:F,СВОД!E2186)</f>
        <v>0</v>
      </c>
      <c r="L2186" s="251">
        <f>SUMIFS(Услуги!H:H,Услуги!D:D,СВОД!C2186,Услуги!F:F,СВОД!E2186)+SUMIFS(Услуги!M:M,Услуги!D:D,СВОД!C2186,Услуги!F:F,СВОД!E2186)+SUMIFS(Услуги!R:R,Услуги!D:D,СВОД!C2186,Услуги!F:F,СВОД!E2186)+SUMIFS(Услуги!W:W,Услуги!D:D,СВОД!C2186,Услуги!F:F,СВОД!E2186)+SUMIFS(Услуги!AB:AB,Услуги!D:D,СВОД!C2186,Услуги!F:F,СВОД!E2186)+SUMIFS(Услуги!AG:AG,Услуги!D:D,СВОД!C2186,Услуги!F:F,СВОД!E2186)+SUMIFS(Услуги!AL:AL,Услуги!D:D,СВОД!C2186,Услуги!F:F,СВОД!E2186)+SUMIFS(Услуги!AQ:AQ,Услуги!D:D,СВОД!C2186,Услуги!F:F,СВОД!E2186)</f>
        <v>0</v>
      </c>
      <c r="M2186" s="251">
        <f>SUMIFS('Скорая мед.помощь'!J:J,'Скорая мед.помощь'!E:E,СВОД!C2186,'Скорая мед.помощь'!G:G,СВОД!E2186)</f>
        <v>0</v>
      </c>
      <c r="N2186" s="278">
        <f>SUMIFS('Круглосуточный стационар'!O:O,'Круглосуточный стационар'!D:D,СВОД!C2186,'Круглосуточный стационар'!F:F,СВОД!E2186)+SUMIFS(ВМП!O:O,ВМП!D:D,СВОД!C2186,ВМП!F:F,СВОД!E2186)+SUMIFS('Дневной стационар'!O:O,'Дневной стационар'!D:D,СВОД!C2186,'Дневной стационар'!F:F,СВОД!E2186)+SUMIFS(ЭКО!M:M,ЭКО!D:D,СВОД!C2186,ЭКО!F:F,СВОД!E2186)+SUMIFS(Диализ!O:O,Диализ!E:E,СВОД!C2186,Диализ!G:G,СВОД!E2186)+SUMIFS(Поликлиника!CT:CT,Поликлиника!D:D,СВОД!C2186,Поликлиника!F:F,СВОД!E2186)+SUMIFS('Скорая мед.помощь'!O:O,'Скорая мед.помощь'!E:E,СВОД!C2186,'Скорая мед.помощь'!G:G,СВОД!E2186)+SUMIFS(Услуги!AV:AV,Услуги!D:D,СВОД!C2186,Услуги!F:F,СВОД!E2186)</f>
        <v>0</v>
      </c>
      <c r="O2186" s="277">
        <f>SUMIFS(Сверхбаза!L:L,Сверхбаза!C:C,СВОД!C2186,Сверхбаза!E:E,СВОД!E2186)+SUMIFS(Сверхбаза!M:M,Сверхбаза!C:C,СВОД!C2186,Сверхбаза!E:E,СВОД!E2186)</f>
        <v>0</v>
      </c>
      <c r="P2186" s="251">
        <f>SUMIFS(Сверхбаза!N:N,Сверхбаза!C:C,СВОД!C2186,Сверхбаза!E:E,СВОД!E2186)</f>
        <v>0</v>
      </c>
      <c r="Q2186" s="251">
        <f>SUMIFS(Сверхбаза!P:P,Сверхбаза!C:C,СВОД!C2186,Сверхбаза!E:E,СВОД!E2186)</f>
        <v>0</v>
      </c>
      <c r="R2186" s="251">
        <f>SUMIFS(Сверхбаза!O:O,Сверхбаза!C:C,СВОД!C2186,Сверхбаза!E:E,СВОД!E2186)</f>
        <v>0</v>
      </c>
      <c r="S2186" s="251">
        <f>SUMIFS(Сверхбаза!Q:Q,Сверхбаза!C:C,СВОД!C2186,Сверхбаза!E:E,СВОД!E2186)</f>
        <v>0</v>
      </c>
      <c r="T2186" s="278">
        <f>SUMIFS(Сверхбаза!G:G,Сверхбаза!C:C,СВОД!C2186,Сверхбаза!E:E,СВОД!E2186)</f>
        <v>0</v>
      </c>
    </row>
    <row r="2187" spans="1:20" ht="25.5" outlineLevel="2">
      <c r="A2187" s="263">
        <v>8</v>
      </c>
      <c r="B2187" s="336">
        <v>502010</v>
      </c>
      <c r="C2187" s="336">
        <v>201101</v>
      </c>
      <c r="D2187" s="5" t="s">
        <v>695</v>
      </c>
      <c r="E2187" s="324">
        <v>6</v>
      </c>
      <c r="F2187" s="325" t="s">
        <v>705</v>
      </c>
      <c r="G2187" s="277">
        <f>SUMIFS('Круглосуточный стационар'!J:J,'Круглосуточный стационар'!D:D,СВОД!C2187,'Круглосуточный стационар'!F:F,СВОД!E2187)/2+SUMIFS(ВМП!J:J,ВМП!D:D,СВОД!C2187,ВМП!F:F,СВОД!E2187)/2+SUMIFS('Дневной стационар'!J:J,'Дневной стационар'!D:D,СВОД!C2187,'Дневной стационар'!F:F,СВОД!E2187)/2+SUMIFS(ЭКО!H:H,ЭКО!D:D,СВОД!C2187,ЭКО!F:F,СВОД!E2187)+SUMIFS(Диализ!J:J,Диализ!E:E,СВОД!C2187,Диализ!G:G,СВОД!E2187)</f>
        <v>0</v>
      </c>
      <c r="H2187" s="251">
        <f>SUMIFS(Поликлиника!H:H,Поликлиника!D:D,СВОД!C2187,Поликлиника!F:F,СВОД!E2187)</f>
        <v>0</v>
      </c>
      <c r="I2187" s="251">
        <f>SUMIFS(Поликлиника!BA:BA,Поликлиника!D:D,СВОД!C2187,Поликлиника!F:F,СВОД!E2187)</f>
        <v>0</v>
      </c>
      <c r="J2187" s="251">
        <f>SUMIFS(Поликлиника!BF:BF,Поликлиника!D:D,СВОД!C2187,Поликлиника!F:F,СВОД!E2187)</f>
        <v>0</v>
      </c>
      <c r="K2187" s="251">
        <f>SUMIFS(Поликлиника!BU:BU,Поликлиника!D:D,СВОД!C2187,Поликлиника!F:F,СВОД!E2187)</f>
        <v>0</v>
      </c>
      <c r="L2187" s="251">
        <f>SUMIFS(Услуги!H:H,Услуги!D:D,СВОД!C2187,Услуги!F:F,СВОД!E2187)+SUMIFS(Услуги!M:M,Услуги!D:D,СВОД!C2187,Услуги!F:F,СВОД!E2187)+SUMIFS(Услуги!R:R,Услуги!D:D,СВОД!C2187,Услуги!F:F,СВОД!E2187)+SUMIFS(Услуги!W:W,Услуги!D:D,СВОД!C2187,Услуги!F:F,СВОД!E2187)+SUMIFS(Услуги!AB:AB,Услуги!D:D,СВОД!C2187,Услуги!F:F,СВОД!E2187)+SUMIFS(Услуги!AG:AG,Услуги!D:D,СВОД!C2187,Услуги!F:F,СВОД!E2187)+SUMIFS(Услуги!AL:AL,Услуги!D:D,СВОД!C2187,Услуги!F:F,СВОД!E2187)+SUMIFS(Услуги!AQ:AQ,Услуги!D:D,СВОД!C2187,Услуги!F:F,СВОД!E2187)</f>
        <v>0</v>
      </c>
      <c r="M2187" s="251">
        <f>SUMIFS('Скорая мед.помощь'!J:J,'Скорая мед.помощь'!E:E,СВОД!C2187,'Скорая мед.помощь'!G:G,СВОД!E2187)</f>
        <v>0</v>
      </c>
      <c r="N2187" s="278">
        <f>SUMIFS('Круглосуточный стационар'!O:O,'Круглосуточный стационар'!D:D,СВОД!C2187,'Круглосуточный стационар'!F:F,СВОД!E2187)+SUMIFS(ВМП!O:O,ВМП!D:D,СВОД!C2187,ВМП!F:F,СВОД!E2187)+SUMIFS('Дневной стационар'!O:O,'Дневной стационар'!D:D,СВОД!C2187,'Дневной стационар'!F:F,СВОД!E2187)+SUMIFS(ЭКО!M:M,ЭКО!D:D,СВОД!C2187,ЭКО!F:F,СВОД!E2187)+SUMIFS(Диализ!O:O,Диализ!E:E,СВОД!C2187,Диализ!G:G,СВОД!E2187)+SUMIFS(Поликлиника!CT:CT,Поликлиника!D:D,СВОД!C2187,Поликлиника!F:F,СВОД!E2187)+SUMIFS('Скорая мед.помощь'!O:O,'Скорая мед.помощь'!E:E,СВОД!C2187,'Скорая мед.помощь'!G:G,СВОД!E2187)+SUMIFS(Услуги!AV:AV,Услуги!D:D,СВОД!C2187,Услуги!F:F,СВОД!E2187)</f>
        <v>0</v>
      </c>
      <c r="O2187" s="277">
        <f>SUMIFS(Сверхбаза!L:L,Сверхбаза!C:C,СВОД!C2187,Сверхбаза!E:E,СВОД!E2187)+SUMIFS(Сверхбаза!M:M,Сверхбаза!C:C,СВОД!C2187,Сверхбаза!E:E,СВОД!E2187)</f>
        <v>0</v>
      </c>
      <c r="P2187" s="251">
        <f>SUMIFS(Сверхбаза!N:N,Сверхбаза!C:C,СВОД!C2187,Сверхбаза!E:E,СВОД!E2187)</f>
        <v>0</v>
      </c>
      <c r="Q2187" s="251">
        <f>SUMIFS(Сверхбаза!P:P,Сверхбаза!C:C,СВОД!C2187,Сверхбаза!E:E,СВОД!E2187)</f>
        <v>0</v>
      </c>
      <c r="R2187" s="251">
        <f>SUMIFS(Сверхбаза!O:O,Сверхбаза!C:C,СВОД!C2187,Сверхбаза!E:E,СВОД!E2187)</f>
        <v>0</v>
      </c>
      <c r="S2187" s="251">
        <f>SUMIFS(Сверхбаза!Q:Q,Сверхбаза!C:C,СВОД!C2187,Сверхбаза!E:E,СВОД!E2187)</f>
        <v>0</v>
      </c>
      <c r="T2187" s="278">
        <f>SUMIFS(Сверхбаза!G:G,Сверхбаза!C:C,СВОД!C2187,Сверхбаза!E:E,СВОД!E2187)</f>
        <v>0</v>
      </c>
    </row>
    <row r="2188" spans="1:20" ht="25.5" outlineLevel="2">
      <c r="A2188" s="263">
        <v>8</v>
      </c>
      <c r="B2188" s="336">
        <v>502010</v>
      </c>
      <c r="C2188" s="336">
        <v>201101</v>
      </c>
      <c r="D2188" s="5" t="s">
        <v>695</v>
      </c>
      <c r="E2188" s="324">
        <v>3</v>
      </c>
      <c r="F2188" s="325" t="s">
        <v>174</v>
      </c>
      <c r="G2188" s="277">
        <f>SUMIFS('Круглосуточный стационар'!J:J,'Круглосуточный стационар'!D:D,СВОД!C2188,'Круглосуточный стационар'!F:F,СВОД!E2188)/2+SUMIFS(ВМП!J:J,ВМП!D:D,СВОД!C2188,ВМП!F:F,СВОД!E2188)/2+SUMIFS('Дневной стационар'!J:J,'Дневной стационар'!D:D,СВОД!C2188,'Дневной стационар'!F:F,СВОД!E2188)/2+SUMIFS(ЭКО!H:H,ЭКО!D:D,СВОД!C2188,ЭКО!F:F,СВОД!E2188)+SUMIFS(Диализ!J:J,Диализ!E:E,СВОД!C2188,Диализ!G:G,СВОД!E2188)</f>
        <v>0</v>
      </c>
      <c r="H2188" s="251">
        <f>SUMIFS(Поликлиника!H:H,Поликлиника!D:D,СВОД!C2188,Поликлиника!F:F,СВОД!E2188)</f>
        <v>3780</v>
      </c>
      <c r="I2188" s="251">
        <f>SUMIFS(Поликлиника!BA:BA,Поликлиника!D:D,СВОД!C2188,Поликлиника!F:F,СВОД!E2188)</f>
        <v>0</v>
      </c>
      <c r="J2188" s="251">
        <f>SUMIFS(Поликлиника!BF:BF,Поликлиника!D:D,СВОД!C2188,Поликлиника!F:F,СВОД!E2188)</f>
        <v>900</v>
      </c>
      <c r="K2188" s="251">
        <f>SUMIFS(Поликлиника!BU:BU,Поликлиника!D:D,СВОД!C2188,Поликлиника!F:F,СВОД!E2188)</f>
        <v>4620</v>
      </c>
      <c r="L2188" s="251">
        <f>SUMIFS(Услуги!H:H,Услуги!D:D,СВОД!C2188,Услуги!F:F,СВОД!E2188)+SUMIFS(Услуги!M:M,Услуги!D:D,СВОД!C2188,Услуги!F:F,СВОД!E2188)+SUMIFS(Услуги!R:R,Услуги!D:D,СВОД!C2188,Услуги!F:F,СВОД!E2188)+SUMIFS(Услуги!W:W,Услуги!D:D,СВОД!C2188,Услуги!F:F,СВОД!E2188)+SUMIFS(Услуги!AB:AB,Услуги!D:D,СВОД!C2188,Услуги!F:F,СВОД!E2188)+SUMIFS(Услуги!AG:AG,Услуги!D:D,СВОД!C2188,Услуги!F:F,СВОД!E2188)+SUMIFS(Услуги!AL:AL,Услуги!D:D,СВОД!C2188,Услуги!F:F,СВОД!E2188)+SUMIFS(Услуги!AQ:AQ,Услуги!D:D,СВОД!C2188,Услуги!F:F,СВОД!E2188)</f>
        <v>0</v>
      </c>
      <c r="M2188" s="251">
        <f>SUMIFS('Скорая мед.помощь'!J:J,'Скорая мед.помощь'!E:E,СВОД!C2188,'Скорая мед.помощь'!G:G,СВОД!E2188)</f>
        <v>0</v>
      </c>
      <c r="N2188" s="278">
        <f>SUMIFS('Круглосуточный стационар'!O:O,'Круглосуточный стационар'!D:D,СВОД!C2188,'Круглосуточный стационар'!F:F,СВОД!E2188)+SUMIFS(ВМП!O:O,ВМП!D:D,СВОД!C2188,ВМП!F:F,СВОД!E2188)+SUMIFS('Дневной стационар'!O:O,'Дневной стационар'!D:D,СВОД!C2188,'Дневной стационар'!F:F,СВОД!E2188)+SUMIFS(ЭКО!M:M,ЭКО!D:D,СВОД!C2188,ЭКО!F:F,СВОД!E2188)+SUMIFS(Диализ!O:O,Диализ!E:E,СВОД!C2188,Диализ!G:G,СВОД!E2188)+SUMIFS(Поликлиника!CT:CT,Поликлиника!D:D,СВОД!C2188,Поликлиника!F:F,СВОД!E2188)+SUMIFS('Скорая мед.помощь'!O:O,'Скорая мед.помощь'!E:E,СВОД!C2188,'Скорая мед.помощь'!G:G,СВОД!E2188)+SUMIFS(Услуги!AV:AV,Услуги!D:D,СВОД!C2188,Услуги!F:F,СВОД!E2188)</f>
        <v>4173.7017196033839</v>
      </c>
      <c r="O2188" s="277">
        <f>SUMIFS(Сверхбаза!L:L,Сверхбаза!C:C,СВОД!C2188,Сверхбаза!E:E,СВОД!E2188)+SUMIFS(Сверхбаза!M:M,Сверхбаза!C:C,СВОД!C2188,Сверхбаза!E:E,СВОД!E2188)</f>
        <v>0</v>
      </c>
      <c r="P2188" s="251">
        <f>SUMIFS(Сверхбаза!N:N,Сверхбаза!C:C,СВОД!C2188,Сверхбаза!E:E,СВОД!E2188)</f>
        <v>0</v>
      </c>
      <c r="Q2188" s="251">
        <f>SUMIFS(Сверхбаза!P:P,Сверхбаза!C:C,СВОД!C2188,Сверхбаза!E:E,СВОД!E2188)</f>
        <v>0</v>
      </c>
      <c r="R2188" s="251">
        <f>SUMIFS(Сверхбаза!O:O,Сверхбаза!C:C,СВОД!C2188,Сверхбаза!E:E,СВОД!E2188)</f>
        <v>0</v>
      </c>
      <c r="S2188" s="251">
        <f>SUMIFS(Сверхбаза!Q:Q,Сверхбаза!C:C,СВОД!C2188,Сверхбаза!E:E,СВОД!E2188)</f>
        <v>0</v>
      </c>
      <c r="T2188" s="278">
        <f>SUMIFS(Сверхбаза!G:G,Сверхбаза!C:C,СВОД!C2188,Сверхбаза!E:E,СВОД!E2188)</f>
        <v>0</v>
      </c>
    </row>
    <row r="2189" spans="1:20" ht="25.5" outlineLevel="2">
      <c r="A2189" s="263">
        <v>8</v>
      </c>
      <c r="B2189" s="336">
        <v>502010</v>
      </c>
      <c r="C2189" s="336">
        <v>201101</v>
      </c>
      <c r="D2189" s="5" t="s">
        <v>695</v>
      </c>
      <c r="E2189" s="324">
        <v>7</v>
      </c>
      <c r="F2189" s="325" t="s">
        <v>706</v>
      </c>
      <c r="G2189" s="277">
        <f>SUMIFS('Круглосуточный стационар'!J:J,'Круглосуточный стационар'!D:D,СВОД!C2189,'Круглосуточный стационар'!F:F,СВОД!E2189)/2+SUMIFS(ВМП!J:J,ВМП!D:D,СВОД!C2189,ВМП!F:F,СВОД!E2189)/2+SUMIFS('Дневной стационар'!J:J,'Дневной стационар'!D:D,СВОД!C2189,'Дневной стационар'!F:F,СВОД!E2189)/2+SUMIFS(ЭКО!H:H,ЭКО!D:D,СВОД!C2189,ЭКО!F:F,СВОД!E2189)+SUMIFS(Диализ!J:J,Диализ!E:E,СВОД!C2189,Диализ!G:G,СВОД!E2189)</f>
        <v>0</v>
      </c>
      <c r="H2189" s="251">
        <f>SUMIFS(Поликлиника!H:H,Поликлиника!D:D,СВОД!C2189,Поликлиника!F:F,СВОД!E2189)</f>
        <v>0</v>
      </c>
      <c r="I2189" s="251">
        <f>SUMIFS(Поликлиника!BA:BA,Поликлиника!D:D,СВОД!C2189,Поликлиника!F:F,СВОД!E2189)</f>
        <v>0</v>
      </c>
      <c r="J2189" s="251">
        <f>SUMIFS(Поликлиника!BF:BF,Поликлиника!D:D,СВОД!C2189,Поликлиника!F:F,СВОД!E2189)</f>
        <v>0</v>
      </c>
      <c r="K2189" s="251">
        <f>SUMIFS(Поликлиника!BU:BU,Поликлиника!D:D,СВОД!C2189,Поликлиника!F:F,СВОД!E2189)</f>
        <v>0</v>
      </c>
      <c r="L2189" s="251">
        <f>SUMIFS(Услуги!H:H,Услуги!D:D,СВОД!C2189,Услуги!F:F,СВОД!E2189)+SUMIFS(Услуги!M:M,Услуги!D:D,СВОД!C2189,Услуги!F:F,СВОД!E2189)+SUMIFS(Услуги!R:R,Услуги!D:D,СВОД!C2189,Услуги!F:F,СВОД!E2189)+SUMIFS(Услуги!W:W,Услуги!D:D,СВОД!C2189,Услуги!F:F,СВОД!E2189)+SUMIFS(Услуги!AB:AB,Услуги!D:D,СВОД!C2189,Услуги!F:F,СВОД!E2189)+SUMIFS(Услуги!AG:AG,Услуги!D:D,СВОД!C2189,Услуги!F:F,СВОД!E2189)+SUMIFS(Услуги!AL:AL,Услуги!D:D,СВОД!C2189,Услуги!F:F,СВОД!E2189)+SUMIFS(Услуги!AQ:AQ,Услуги!D:D,СВОД!C2189,Услуги!F:F,СВОД!E2189)</f>
        <v>0</v>
      </c>
      <c r="M2189" s="251">
        <f>SUMIFS('Скорая мед.помощь'!J:J,'Скорая мед.помощь'!E:E,СВОД!C2189,'Скорая мед.помощь'!G:G,СВОД!E2189)</f>
        <v>0</v>
      </c>
      <c r="N2189" s="278">
        <f>SUMIFS('Круглосуточный стационар'!O:O,'Круглосуточный стационар'!D:D,СВОД!C2189,'Круглосуточный стационар'!F:F,СВОД!E2189)+SUMIFS(ВМП!O:O,ВМП!D:D,СВОД!C2189,ВМП!F:F,СВОД!E2189)+SUMIFS('Дневной стационар'!O:O,'Дневной стационар'!D:D,СВОД!C2189,'Дневной стационар'!F:F,СВОД!E2189)+SUMIFS(ЭКО!M:M,ЭКО!D:D,СВОД!C2189,ЭКО!F:F,СВОД!E2189)+SUMIFS(Диализ!O:O,Диализ!E:E,СВОД!C2189,Диализ!G:G,СВОД!E2189)+SUMIFS(Поликлиника!CT:CT,Поликлиника!D:D,СВОД!C2189,Поликлиника!F:F,СВОД!E2189)+SUMIFS('Скорая мед.помощь'!O:O,'Скорая мед.помощь'!E:E,СВОД!C2189,'Скорая мед.помощь'!G:G,СВОД!E2189)+SUMIFS(Услуги!AV:AV,Услуги!D:D,СВОД!C2189,Услуги!F:F,СВОД!E2189)</f>
        <v>0</v>
      </c>
      <c r="O2189" s="277">
        <f>SUMIFS(Сверхбаза!L:L,Сверхбаза!C:C,СВОД!C2189,Сверхбаза!E:E,СВОД!E2189)+SUMIFS(Сверхбаза!M:M,Сверхбаза!C:C,СВОД!C2189,Сверхбаза!E:E,СВОД!E2189)</f>
        <v>0</v>
      </c>
      <c r="P2189" s="251">
        <f>SUMIFS(Сверхбаза!N:N,Сверхбаза!C:C,СВОД!C2189,Сверхбаза!E:E,СВОД!E2189)</f>
        <v>0</v>
      </c>
      <c r="Q2189" s="251">
        <f>SUMIFS(Сверхбаза!P:P,Сверхбаза!C:C,СВОД!C2189,Сверхбаза!E:E,СВОД!E2189)</f>
        <v>0</v>
      </c>
      <c r="R2189" s="251">
        <f>SUMIFS(Сверхбаза!O:O,Сверхбаза!C:C,СВОД!C2189,Сверхбаза!E:E,СВОД!E2189)</f>
        <v>0</v>
      </c>
      <c r="S2189" s="251">
        <f>SUMIFS(Сверхбаза!Q:Q,Сверхбаза!C:C,СВОД!C2189,Сверхбаза!E:E,СВОД!E2189)</f>
        <v>0</v>
      </c>
      <c r="T2189" s="278">
        <f>SUMIFS(Сверхбаза!G:G,Сверхбаза!C:C,СВОД!C2189,Сверхбаза!E:E,СВОД!E2189)</f>
        <v>0</v>
      </c>
    </row>
    <row r="2190" spans="1:20" ht="25.5" outlineLevel="2">
      <c r="A2190" s="263">
        <v>8</v>
      </c>
      <c r="B2190" s="336">
        <v>502010</v>
      </c>
      <c r="C2190" s="336">
        <v>201101</v>
      </c>
      <c r="D2190" s="5" t="s">
        <v>695</v>
      </c>
      <c r="E2190" s="324">
        <v>70</v>
      </c>
      <c r="F2190" s="325" t="s">
        <v>707</v>
      </c>
      <c r="G2190" s="277">
        <f>SUMIFS('Круглосуточный стационар'!J:J,'Круглосуточный стационар'!D:D,СВОД!C2190,'Круглосуточный стационар'!F:F,СВОД!E2190)/2+SUMIFS(ВМП!J:J,ВМП!D:D,СВОД!C2190,ВМП!F:F,СВОД!E2190)/2+SUMIFS('Дневной стационар'!J:J,'Дневной стационар'!D:D,СВОД!C2190,'Дневной стационар'!F:F,СВОД!E2190)/2+SUMIFS(ЭКО!H:H,ЭКО!D:D,СВОД!C2190,ЭКО!F:F,СВОД!E2190)+SUMIFS(Диализ!J:J,Диализ!E:E,СВОД!C2190,Диализ!G:G,СВОД!E2190)</f>
        <v>0</v>
      </c>
      <c r="H2190" s="251">
        <f>SUMIFS(Поликлиника!H:H,Поликлиника!D:D,СВОД!C2190,Поликлиника!F:F,СВОД!E2190)</f>
        <v>0</v>
      </c>
      <c r="I2190" s="251">
        <f>SUMIFS(Поликлиника!BA:BA,Поликлиника!D:D,СВОД!C2190,Поликлиника!F:F,СВОД!E2190)</f>
        <v>0</v>
      </c>
      <c r="J2190" s="251">
        <f>SUMIFS(Поликлиника!BF:BF,Поликлиника!D:D,СВОД!C2190,Поликлиника!F:F,СВОД!E2190)</f>
        <v>0</v>
      </c>
      <c r="K2190" s="251">
        <f>SUMIFS(Поликлиника!BU:BU,Поликлиника!D:D,СВОД!C2190,Поликлиника!F:F,СВОД!E2190)</f>
        <v>0</v>
      </c>
      <c r="L2190" s="251">
        <f>SUMIFS(Услуги!H:H,Услуги!D:D,СВОД!C2190,Услуги!F:F,СВОД!E2190)+SUMIFS(Услуги!M:M,Услуги!D:D,СВОД!C2190,Услуги!F:F,СВОД!E2190)+SUMIFS(Услуги!R:R,Услуги!D:D,СВОД!C2190,Услуги!F:F,СВОД!E2190)+SUMIFS(Услуги!W:W,Услуги!D:D,СВОД!C2190,Услуги!F:F,СВОД!E2190)+SUMIFS(Услуги!AB:AB,Услуги!D:D,СВОД!C2190,Услуги!F:F,СВОД!E2190)+SUMIFS(Услуги!AG:AG,Услуги!D:D,СВОД!C2190,Услуги!F:F,СВОД!E2190)+SUMIFS(Услуги!AL:AL,Услуги!D:D,СВОД!C2190,Услуги!F:F,СВОД!E2190)+SUMIFS(Услуги!AQ:AQ,Услуги!D:D,СВОД!C2190,Услуги!F:F,СВОД!E2190)</f>
        <v>0</v>
      </c>
      <c r="M2190" s="251">
        <f>SUMIFS('Скорая мед.помощь'!J:J,'Скорая мед.помощь'!E:E,СВОД!C2190,'Скорая мед.помощь'!G:G,СВОД!E2190)</f>
        <v>0</v>
      </c>
      <c r="N2190" s="278">
        <f>SUMIFS('Круглосуточный стационар'!O:O,'Круглосуточный стационар'!D:D,СВОД!C2190,'Круглосуточный стационар'!F:F,СВОД!E2190)+SUMIFS(ВМП!O:O,ВМП!D:D,СВОД!C2190,ВМП!F:F,СВОД!E2190)+SUMIFS('Дневной стационар'!O:O,'Дневной стационар'!D:D,СВОД!C2190,'Дневной стационар'!F:F,СВОД!E2190)+SUMIFS(ЭКО!M:M,ЭКО!D:D,СВОД!C2190,ЭКО!F:F,СВОД!E2190)+SUMIFS(Диализ!O:O,Диализ!E:E,СВОД!C2190,Диализ!G:G,СВОД!E2190)+SUMIFS(Поликлиника!CT:CT,Поликлиника!D:D,СВОД!C2190,Поликлиника!F:F,СВОД!E2190)+SUMIFS('Скорая мед.помощь'!O:O,'Скорая мед.помощь'!E:E,СВОД!C2190,'Скорая мед.помощь'!G:G,СВОД!E2190)+SUMIFS(Услуги!AV:AV,Услуги!D:D,СВОД!C2190,Услуги!F:F,СВОД!E2190)</f>
        <v>0</v>
      </c>
      <c r="O2190" s="277">
        <f>SUMIFS(Сверхбаза!L:L,Сверхбаза!C:C,СВОД!C2190,Сверхбаза!E:E,СВОД!E2190)+SUMIFS(Сверхбаза!M:M,Сверхбаза!C:C,СВОД!C2190,Сверхбаза!E:E,СВОД!E2190)</f>
        <v>0</v>
      </c>
      <c r="P2190" s="251">
        <f>SUMIFS(Сверхбаза!N:N,Сверхбаза!C:C,СВОД!C2190,Сверхбаза!E:E,СВОД!E2190)</f>
        <v>0</v>
      </c>
      <c r="Q2190" s="251">
        <f>SUMIFS(Сверхбаза!P:P,Сверхбаза!C:C,СВОД!C2190,Сверхбаза!E:E,СВОД!E2190)</f>
        <v>0</v>
      </c>
      <c r="R2190" s="251">
        <f>SUMIFS(Сверхбаза!O:O,Сверхбаза!C:C,СВОД!C2190,Сверхбаза!E:E,СВОД!E2190)</f>
        <v>0</v>
      </c>
      <c r="S2190" s="251">
        <f>SUMIFS(Сверхбаза!Q:Q,Сверхбаза!C:C,СВОД!C2190,Сверхбаза!E:E,СВОД!E2190)</f>
        <v>0</v>
      </c>
      <c r="T2190" s="278">
        <f>SUMIFS(Сверхбаза!G:G,Сверхбаза!C:C,СВОД!C2190,Сверхбаза!E:E,СВОД!E2190)</f>
        <v>0</v>
      </c>
    </row>
    <row r="2191" spans="1:20" ht="25.5" outlineLevel="2">
      <c r="A2191" s="263">
        <v>8</v>
      </c>
      <c r="B2191" s="336">
        <v>502010</v>
      </c>
      <c r="C2191" s="336">
        <v>201101</v>
      </c>
      <c r="D2191" s="5" t="s">
        <v>695</v>
      </c>
      <c r="E2191" s="324">
        <v>94</v>
      </c>
      <c r="F2191" s="325" t="s">
        <v>157</v>
      </c>
      <c r="G2191" s="277">
        <f>SUMIFS('Круглосуточный стационар'!J:J,'Круглосуточный стационар'!D:D,СВОД!C2191,'Круглосуточный стационар'!F:F,СВОД!E2191)/2+SUMIFS(ВМП!J:J,ВМП!D:D,СВОД!C2191,ВМП!F:F,СВОД!E2191)/2+SUMIFS('Дневной стационар'!J:J,'Дневной стационар'!D:D,СВОД!C2191,'Дневной стационар'!F:F,СВОД!E2191)/2+SUMIFS(ЭКО!H:H,ЭКО!D:D,СВОД!C2191,ЭКО!F:F,СВОД!E2191)+SUMIFS(Диализ!J:J,Диализ!E:E,СВОД!C2191,Диализ!G:G,СВОД!E2191)</f>
        <v>0</v>
      </c>
      <c r="H2191" s="251">
        <f>SUMIFS(Поликлиника!H:H,Поликлиника!D:D,СВОД!C2191,Поликлиника!F:F,СВОД!E2191)</f>
        <v>0</v>
      </c>
      <c r="I2191" s="251">
        <f>SUMIFS(Поликлиника!BA:BA,Поликлиника!D:D,СВОД!C2191,Поликлиника!F:F,СВОД!E2191)</f>
        <v>0</v>
      </c>
      <c r="J2191" s="251">
        <f>SUMIFS(Поликлиника!BF:BF,Поликлиника!D:D,СВОД!C2191,Поликлиника!F:F,СВОД!E2191)</f>
        <v>0</v>
      </c>
      <c r="K2191" s="251">
        <f>SUMIFS(Поликлиника!BU:BU,Поликлиника!D:D,СВОД!C2191,Поликлиника!F:F,СВОД!E2191)</f>
        <v>0</v>
      </c>
      <c r="L2191" s="251">
        <f>SUMIFS(Услуги!H:H,Услуги!D:D,СВОД!C2191,Услуги!F:F,СВОД!E2191)+SUMIFS(Услуги!M:M,Услуги!D:D,СВОД!C2191,Услуги!F:F,СВОД!E2191)+SUMIFS(Услуги!R:R,Услуги!D:D,СВОД!C2191,Услуги!F:F,СВОД!E2191)+SUMIFS(Услуги!W:W,Услуги!D:D,СВОД!C2191,Услуги!F:F,СВОД!E2191)+SUMIFS(Услуги!AB:AB,Услуги!D:D,СВОД!C2191,Услуги!F:F,СВОД!E2191)+SUMIFS(Услуги!AG:AG,Услуги!D:D,СВОД!C2191,Услуги!F:F,СВОД!E2191)+SUMIFS(Услуги!AL:AL,Услуги!D:D,СВОД!C2191,Услуги!F:F,СВОД!E2191)+SUMIFS(Услуги!AQ:AQ,Услуги!D:D,СВОД!C2191,Услуги!F:F,СВОД!E2191)</f>
        <v>0</v>
      </c>
      <c r="M2191" s="251">
        <f>SUMIFS('Скорая мед.помощь'!J:J,'Скорая мед.помощь'!E:E,СВОД!C2191,'Скорая мед.помощь'!G:G,СВОД!E2191)</f>
        <v>0</v>
      </c>
      <c r="N2191" s="278">
        <f>SUMIFS('Круглосуточный стационар'!O:O,'Круглосуточный стационар'!D:D,СВОД!C2191,'Круглосуточный стационар'!F:F,СВОД!E2191)+SUMIFS(ВМП!O:O,ВМП!D:D,СВОД!C2191,ВМП!F:F,СВОД!E2191)+SUMIFS('Дневной стационар'!O:O,'Дневной стационар'!D:D,СВОД!C2191,'Дневной стационар'!F:F,СВОД!E2191)+SUMIFS(ЭКО!M:M,ЭКО!D:D,СВОД!C2191,ЭКО!F:F,СВОД!E2191)+SUMIFS(Диализ!O:O,Диализ!E:E,СВОД!C2191,Диализ!G:G,СВОД!E2191)+SUMIFS(Поликлиника!CT:CT,Поликлиника!D:D,СВОД!C2191,Поликлиника!F:F,СВОД!E2191)+SUMIFS('Скорая мед.помощь'!O:O,'Скорая мед.помощь'!E:E,СВОД!C2191,'Скорая мед.помощь'!G:G,СВОД!E2191)+SUMIFS(Услуги!AV:AV,Услуги!D:D,СВОД!C2191,Услуги!F:F,СВОД!E2191)</f>
        <v>0</v>
      </c>
      <c r="O2191" s="277">
        <f>SUMIFS(Сверхбаза!L:L,Сверхбаза!C:C,СВОД!C2191,Сверхбаза!E:E,СВОД!E2191)+SUMIFS(Сверхбаза!M:M,Сверхбаза!C:C,СВОД!C2191,Сверхбаза!E:E,СВОД!E2191)</f>
        <v>0</v>
      </c>
      <c r="P2191" s="251">
        <f>SUMIFS(Сверхбаза!N:N,Сверхбаза!C:C,СВОД!C2191,Сверхбаза!E:E,СВОД!E2191)</f>
        <v>0</v>
      </c>
      <c r="Q2191" s="251">
        <f>SUMIFS(Сверхбаза!P:P,Сверхбаза!C:C,СВОД!C2191,Сверхбаза!E:E,СВОД!E2191)</f>
        <v>0</v>
      </c>
      <c r="R2191" s="251">
        <f>SUMIFS(Сверхбаза!O:O,Сверхбаза!C:C,СВОД!C2191,Сверхбаза!E:E,СВОД!E2191)</f>
        <v>0</v>
      </c>
      <c r="S2191" s="251">
        <f>SUMIFS(Сверхбаза!Q:Q,Сверхбаза!C:C,СВОД!C2191,Сверхбаза!E:E,СВОД!E2191)</f>
        <v>0</v>
      </c>
      <c r="T2191" s="278">
        <f>SUMIFS(Сверхбаза!G:G,Сверхбаза!C:C,СВОД!C2191,Сверхбаза!E:E,СВОД!E2191)</f>
        <v>0</v>
      </c>
    </row>
    <row r="2192" spans="1:20" outlineLevel="1">
      <c r="A2192" s="264"/>
      <c r="B2192" s="254"/>
      <c r="C2192" s="254" t="str">
        <f>CONCATENATE(C2191," ","Итог")</f>
        <v>201101 Итог</v>
      </c>
      <c r="D2192" s="255"/>
      <c r="E2192" s="326"/>
      <c r="F2192" s="327"/>
      <c r="G2192" s="279"/>
      <c r="H2192" s="256"/>
      <c r="I2192" s="256"/>
      <c r="J2192" s="256"/>
      <c r="K2192" s="256"/>
      <c r="L2192" s="256"/>
      <c r="M2192" s="256"/>
      <c r="N2192" s="280">
        <f>SUBTOTAL(9,N2184:N2191)</f>
        <v>4173.7017196033839</v>
      </c>
      <c r="O2192" s="279"/>
      <c r="P2192" s="256"/>
      <c r="Q2192" s="256"/>
      <c r="R2192" s="256"/>
      <c r="S2192" s="256"/>
      <c r="T2192" s="280">
        <f>SUBTOTAL(9,T2184:T2191)</f>
        <v>0</v>
      </c>
    </row>
    <row r="2193" spans="1:20" outlineLevel="2">
      <c r="A2193" s="262">
        <v>8</v>
      </c>
      <c r="B2193" s="8">
        <v>502011</v>
      </c>
      <c r="C2193" s="8">
        <v>201201</v>
      </c>
      <c r="D2193" s="9" t="s">
        <v>618</v>
      </c>
      <c r="E2193" s="322">
        <v>1</v>
      </c>
      <c r="F2193" s="323" t="s">
        <v>12</v>
      </c>
      <c r="G2193" s="275">
        <f>SUMIFS('Круглосуточный стационар'!J:J,'Круглосуточный стационар'!D:D,СВОД!C2193,'Круглосуточный стационар'!F:F,СВОД!E2193)/2+SUMIFS(ВМП!J:J,ВМП!D:D,СВОД!C2193,ВМП!F:F,СВОД!E2193)/2+SUMIFS('Дневной стационар'!J:J,'Дневной стационар'!D:D,СВОД!C2193,'Дневной стационар'!F:F,СВОД!E2193)/2+SUMIFS(ЭКО!H:H,ЭКО!D:D,СВОД!C2193,ЭКО!F:F,СВОД!E2193)+SUMIFS(Диализ!J:J,Диализ!E:E,СВОД!C2193,Диализ!G:G,СВОД!E2193)</f>
        <v>0</v>
      </c>
      <c r="H2193" s="253">
        <f>SUMIFS(Поликлиника!H:H,Поликлиника!D:D,СВОД!C2193,Поликлиника!F:F,СВОД!E2193)</f>
        <v>0</v>
      </c>
      <c r="I2193" s="253">
        <f>SUMIFS(Поликлиника!BA:BA,Поликлиника!D:D,СВОД!C2193,Поликлиника!F:F,СВОД!E2193)</f>
        <v>0</v>
      </c>
      <c r="J2193" s="253">
        <f>SUMIFS(Поликлиника!BF:BF,Поликлиника!D:D,СВОД!C2193,Поликлиника!F:F,СВОД!E2193)</f>
        <v>0</v>
      </c>
      <c r="K2193" s="253">
        <f>SUMIFS(Поликлиника!BU:BU,Поликлиника!D:D,СВОД!C2193,Поликлиника!F:F,СВОД!E2193)</f>
        <v>0</v>
      </c>
      <c r="L2193" s="253">
        <f>SUMIFS(Услуги!H:H,Услуги!D:D,СВОД!C2193,Услуги!F:F,СВОД!E2193)+SUMIFS(Услуги!M:M,Услуги!D:D,СВОД!C2193,Услуги!F:F,СВОД!E2193)+SUMIFS(Услуги!R:R,Услуги!D:D,СВОД!C2193,Услуги!F:F,СВОД!E2193)+SUMIFS(Услуги!W:W,Услуги!D:D,СВОД!C2193,Услуги!F:F,СВОД!E2193)+SUMIFS(Услуги!AB:AB,Услуги!D:D,СВОД!C2193,Услуги!F:F,СВОД!E2193)+SUMIFS(Услуги!AG:AG,Услуги!D:D,СВОД!C2193,Услуги!F:F,СВОД!E2193)+SUMIFS(Услуги!AL:AL,Услуги!D:D,СВОД!C2193,Услуги!F:F,СВОД!E2193)+SUMIFS(Услуги!AQ:AQ,Услуги!D:D,СВОД!C2193,Услуги!F:F,СВОД!E2193)</f>
        <v>0</v>
      </c>
      <c r="M2193" s="253">
        <f>SUMIFS('Скорая мед.помощь'!J:J,'Скорая мед.помощь'!E:E,СВОД!C2193,'Скорая мед.помощь'!G:G,СВОД!E2193)</f>
        <v>0</v>
      </c>
      <c r="N2193" s="276">
        <f>SUMIFS('Круглосуточный стационар'!O:O,'Круглосуточный стационар'!D:D,СВОД!C2193,'Круглосуточный стационар'!F:F,СВОД!E2193)+SUMIFS(ВМП!O:O,ВМП!D:D,СВОД!C2193,ВМП!F:F,СВОД!E2193)+SUMIFS('Дневной стационар'!O:O,'Дневной стационар'!D:D,СВОД!C2193,'Дневной стационар'!F:F,СВОД!E2193)+SUMIFS(ЭКО!M:M,ЭКО!D:D,СВОД!C2193,ЭКО!F:F,СВОД!E2193)+SUMIFS(Диализ!O:O,Диализ!E:E,СВОД!C2193,Диализ!G:G,СВОД!E2193)+SUMIFS(Поликлиника!CT:CT,Поликлиника!D:D,СВОД!C2193,Поликлиника!F:F,СВОД!E2193)+SUMIFS('Скорая мед.помощь'!O:O,'Скорая мед.помощь'!E:E,СВОД!C2193,'Скорая мед.помощь'!G:G,СВОД!E2193)+SUMIFS(Услуги!AV:AV,Услуги!D:D,СВОД!C2193,Услуги!F:F,СВОД!E2193)</f>
        <v>0</v>
      </c>
      <c r="O2193" s="275">
        <f>SUMIFS(Сверхбаза!L:L,Сверхбаза!C:C,СВОД!C2193,Сверхбаза!E:E,СВОД!E2193)+SUMIFS(Сверхбаза!M:M,Сверхбаза!C:C,СВОД!C2193,Сверхбаза!E:E,СВОД!E2193)</f>
        <v>0</v>
      </c>
      <c r="P2193" s="253">
        <f>SUMIFS(Сверхбаза!N:N,Сверхбаза!C:C,СВОД!C2193,Сверхбаза!E:E,СВОД!E2193)</f>
        <v>0</v>
      </c>
      <c r="Q2193" s="253">
        <f>SUMIFS(Сверхбаза!P:P,Сверхбаза!C:C,СВОД!C2193,Сверхбаза!E:E,СВОД!E2193)</f>
        <v>0</v>
      </c>
      <c r="R2193" s="253">
        <f>SUMIFS(Сверхбаза!O:O,Сверхбаза!C:C,СВОД!C2193,Сверхбаза!E:E,СВОД!E2193)</f>
        <v>0</v>
      </c>
      <c r="S2193" s="253">
        <f>SUMIFS(Сверхбаза!Q:Q,Сверхбаза!C:C,СВОД!C2193,Сверхбаза!E:E,СВОД!E2193)</f>
        <v>0</v>
      </c>
      <c r="T2193" s="276">
        <f>SUMIFS(Сверхбаза!G:G,Сверхбаза!C:C,СВОД!C2193,Сверхбаза!E:E,СВОД!E2193)</f>
        <v>0</v>
      </c>
    </row>
    <row r="2194" spans="1:20" ht="25.5" outlineLevel="2">
      <c r="A2194" s="263">
        <v>8</v>
      </c>
      <c r="B2194" s="336">
        <v>502011</v>
      </c>
      <c r="C2194" s="336">
        <v>201201</v>
      </c>
      <c r="D2194" s="5" t="s">
        <v>618</v>
      </c>
      <c r="E2194" s="324">
        <v>13</v>
      </c>
      <c r="F2194" s="325" t="s">
        <v>704</v>
      </c>
      <c r="G2194" s="277">
        <f>SUMIFS('Круглосуточный стационар'!J:J,'Круглосуточный стационар'!D:D,СВОД!C2194,'Круглосуточный стационар'!F:F,СВОД!E2194)/2+SUMIFS(ВМП!J:J,ВМП!D:D,СВОД!C2194,ВМП!F:F,СВОД!E2194)/2+SUMIFS('Дневной стационар'!J:J,'Дневной стационар'!D:D,СВОД!C2194,'Дневной стационар'!F:F,СВОД!E2194)/2+SUMIFS(ЭКО!H:H,ЭКО!D:D,СВОД!C2194,ЭКО!F:F,СВОД!E2194)+SUMIFS(Диализ!J:J,Диализ!E:E,СВОД!C2194,Диализ!G:G,СВОД!E2194)</f>
        <v>0</v>
      </c>
      <c r="H2194" s="251">
        <f>SUMIFS(Поликлиника!H:H,Поликлиника!D:D,СВОД!C2194,Поликлиника!F:F,СВОД!E2194)</f>
        <v>0</v>
      </c>
      <c r="I2194" s="251">
        <f>SUMIFS(Поликлиника!BA:BA,Поликлиника!D:D,СВОД!C2194,Поликлиника!F:F,СВОД!E2194)</f>
        <v>0</v>
      </c>
      <c r="J2194" s="251">
        <f>SUMIFS(Поликлиника!BF:BF,Поликлиника!D:D,СВОД!C2194,Поликлиника!F:F,СВОД!E2194)</f>
        <v>0</v>
      </c>
      <c r="K2194" s="251">
        <f>SUMIFS(Поликлиника!BU:BU,Поликлиника!D:D,СВОД!C2194,Поликлиника!F:F,СВОД!E2194)</f>
        <v>0</v>
      </c>
      <c r="L2194" s="251">
        <f>SUMIFS(Услуги!H:H,Услуги!D:D,СВОД!C2194,Услуги!F:F,СВОД!E2194)+SUMIFS(Услуги!M:M,Услуги!D:D,СВОД!C2194,Услуги!F:F,СВОД!E2194)+SUMIFS(Услуги!R:R,Услуги!D:D,СВОД!C2194,Услуги!F:F,СВОД!E2194)+SUMIFS(Услуги!W:W,Услуги!D:D,СВОД!C2194,Услуги!F:F,СВОД!E2194)+SUMIFS(Услуги!AB:AB,Услуги!D:D,СВОД!C2194,Услуги!F:F,СВОД!E2194)+SUMIFS(Услуги!AG:AG,Услуги!D:D,СВОД!C2194,Услуги!F:F,СВОД!E2194)+SUMIFS(Услуги!AL:AL,Услуги!D:D,СВОД!C2194,Услуги!F:F,СВОД!E2194)+SUMIFS(Услуги!AQ:AQ,Услуги!D:D,СВОД!C2194,Услуги!F:F,СВОД!E2194)</f>
        <v>0</v>
      </c>
      <c r="M2194" s="251">
        <f>SUMIFS('Скорая мед.помощь'!J:J,'Скорая мед.помощь'!E:E,СВОД!C2194,'Скорая мед.помощь'!G:G,СВОД!E2194)</f>
        <v>0</v>
      </c>
      <c r="N2194" s="278">
        <f>SUMIFS('Круглосуточный стационар'!O:O,'Круглосуточный стационар'!D:D,СВОД!C2194,'Круглосуточный стационар'!F:F,СВОД!E2194)+SUMIFS(ВМП!O:O,ВМП!D:D,СВОД!C2194,ВМП!F:F,СВОД!E2194)+SUMIFS('Дневной стационар'!O:O,'Дневной стационар'!D:D,СВОД!C2194,'Дневной стационар'!F:F,СВОД!E2194)+SUMIFS(ЭКО!M:M,ЭКО!D:D,СВОД!C2194,ЭКО!F:F,СВОД!E2194)+SUMIFS(Диализ!O:O,Диализ!E:E,СВОД!C2194,Диализ!G:G,СВОД!E2194)+SUMIFS(Поликлиника!CT:CT,Поликлиника!D:D,СВОД!C2194,Поликлиника!F:F,СВОД!E2194)+SUMIFS('Скорая мед.помощь'!O:O,'Скорая мед.помощь'!E:E,СВОД!C2194,'Скорая мед.помощь'!G:G,СВОД!E2194)+SUMIFS(Услуги!AV:AV,Услуги!D:D,СВОД!C2194,Услуги!F:F,СВОД!E2194)</f>
        <v>0</v>
      </c>
      <c r="O2194" s="277">
        <f>SUMIFS(Сверхбаза!L:L,Сверхбаза!C:C,СВОД!C2194,Сверхбаза!E:E,СВОД!E2194)+SUMIFS(Сверхбаза!M:M,Сверхбаза!C:C,СВОД!C2194,Сверхбаза!E:E,СВОД!E2194)</f>
        <v>0</v>
      </c>
      <c r="P2194" s="251">
        <f>SUMIFS(Сверхбаза!N:N,Сверхбаза!C:C,СВОД!C2194,Сверхбаза!E:E,СВОД!E2194)</f>
        <v>0</v>
      </c>
      <c r="Q2194" s="251">
        <f>SUMIFS(Сверхбаза!P:P,Сверхбаза!C:C,СВОД!C2194,Сверхбаза!E:E,СВОД!E2194)</f>
        <v>0</v>
      </c>
      <c r="R2194" s="251">
        <f>SUMIFS(Сверхбаза!O:O,Сверхбаза!C:C,СВОД!C2194,Сверхбаза!E:E,СВОД!E2194)</f>
        <v>0</v>
      </c>
      <c r="S2194" s="251">
        <f>SUMIFS(Сверхбаза!Q:Q,Сверхбаза!C:C,СВОД!C2194,Сверхбаза!E:E,СВОД!E2194)</f>
        <v>0</v>
      </c>
      <c r="T2194" s="278">
        <f>SUMIFS(Сверхбаза!G:G,Сверхбаза!C:C,СВОД!C2194,Сверхбаза!E:E,СВОД!E2194)</f>
        <v>0</v>
      </c>
    </row>
    <row r="2195" spans="1:20" outlineLevel="2">
      <c r="A2195" s="263">
        <v>8</v>
      </c>
      <c r="B2195" s="336">
        <v>502011</v>
      </c>
      <c r="C2195" s="336">
        <v>201201</v>
      </c>
      <c r="D2195" s="5" t="s">
        <v>618</v>
      </c>
      <c r="E2195" s="324">
        <v>2</v>
      </c>
      <c r="F2195" s="325" t="s">
        <v>173</v>
      </c>
      <c r="G2195" s="277">
        <f>SUMIFS('Круглосуточный стационар'!J:J,'Круглосуточный стационар'!D:D,СВОД!C2195,'Круглосуточный стационар'!F:F,СВОД!E2195)/2+SUMIFS(ВМП!J:J,ВМП!D:D,СВОД!C2195,ВМП!F:F,СВОД!E2195)/2+SUMIFS('Дневной стационар'!J:J,'Дневной стационар'!D:D,СВОД!C2195,'Дневной стационар'!F:F,СВОД!E2195)/2+SUMIFS(ЭКО!H:H,ЭКО!D:D,СВОД!C2195,ЭКО!F:F,СВОД!E2195)+SUMIFS(Диализ!J:J,Диализ!E:E,СВОД!C2195,Диализ!G:G,СВОД!E2195)</f>
        <v>0</v>
      </c>
      <c r="H2195" s="251">
        <f>SUMIFS(Поликлиника!H:H,Поликлиника!D:D,СВОД!C2195,Поликлиника!F:F,СВОД!E2195)</f>
        <v>0</v>
      </c>
      <c r="I2195" s="251">
        <f>SUMIFS(Поликлиника!BA:BA,Поликлиника!D:D,СВОД!C2195,Поликлиника!F:F,СВОД!E2195)</f>
        <v>0</v>
      </c>
      <c r="J2195" s="251">
        <f>SUMIFS(Поликлиника!BF:BF,Поликлиника!D:D,СВОД!C2195,Поликлиника!F:F,СВОД!E2195)</f>
        <v>0</v>
      </c>
      <c r="K2195" s="251">
        <f>SUMIFS(Поликлиника!BU:BU,Поликлиника!D:D,СВОД!C2195,Поликлиника!F:F,СВОД!E2195)</f>
        <v>0</v>
      </c>
      <c r="L2195" s="251">
        <f>SUMIFS(Услуги!H:H,Услуги!D:D,СВОД!C2195,Услуги!F:F,СВОД!E2195)+SUMIFS(Услуги!M:M,Услуги!D:D,СВОД!C2195,Услуги!F:F,СВОД!E2195)+SUMIFS(Услуги!R:R,Услуги!D:D,СВОД!C2195,Услуги!F:F,СВОД!E2195)+SUMIFS(Услуги!W:W,Услуги!D:D,СВОД!C2195,Услуги!F:F,СВОД!E2195)+SUMIFS(Услуги!AB:AB,Услуги!D:D,СВОД!C2195,Услуги!F:F,СВОД!E2195)+SUMIFS(Услуги!AG:AG,Услуги!D:D,СВОД!C2195,Услуги!F:F,СВОД!E2195)+SUMIFS(Услуги!AL:AL,Услуги!D:D,СВОД!C2195,Услуги!F:F,СВОД!E2195)+SUMIFS(Услуги!AQ:AQ,Услуги!D:D,СВОД!C2195,Услуги!F:F,СВОД!E2195)</f>
        <v>0</v>
      </c>
      <c r="M2195" s="251">
        <f>SUMIFS('Скорая мед.помощь'!J:J,'Скорая мед.помощь'!E:E,СВОД!C2195,'Скорая мед.помощь'!G:G,СВОД!E2195)</f>
        <v>0</v>
      </c>
      <c r="N2195" s="278">
        <f>SUMIFS('Круглосуточный стационар'!O:O,'Круглосуточный стационар'!D:D,СВОД!C2195,'Круглосуточный стационар'!F:F,СВОД!E2195)+SUMIFS(ВМП!O:O,ВМП!D:D,СВОД!C2195,ВМП!F:F,СВОД!E2195)+SUMIFS('Дневной стационар'!O:O,'Дневной стационар'!D:D,СВОД!C2195,'Дневной стационар'!F:F,СВОД!E2195)+SUMIFS(ЭКО!M:M,ЭКО!D:D,СВОД!C2195,ЭКО!F:F,СВОД!E2195)+SUMIFS(Диализ!O:O,Диализ!E:E,СВОД!C2195,Диализ!G:G,СВОД!E2195)+SUMIFS(Поликлиника!CT:CT,Поликлиника!D:D,СВОД!C2195,Поликлиника!F:F,СВОД!E2195)+SUMIFS('Скорая мед.помощь'!O:O,'Скорая мед.помощь'!E:E,СВОД!C2195,'Скорая мед.помощь'!G:G,СВОД!E2195)+SUMIFS(Услуги!AV:AV,Услуги!D:D,СВОД!C2195,Услуги!F:F,СВОД!E2195)</f>
        <v>0</v>
      </c>
      <c r="O2195" s="277">
        <f>SUMIFS(Сверхбаза!L:L,Сверхбаза!C:C,СВОД!C2195,Сверхбаза!E:E,СВОД!E2195)+SUMIFS(Сверхбаза!M:M,Сверхбаза!C:C,СВОД!C2195,Сверхбаза!E:E,СВОД!E2195)</f>
        <v>0</v>
      </c>
      <c r="P2195" s="251">
        <f>SUMIFS(Сверхбаза!N:N,Сверхбаза!C:C,СВОД!C2195,Сверхбаза!E:E,СВОД!E2195)</f>
        <v>0</v>
      </c>
      <c r="Q2195" s="251">
        <f>SUMIFS(Сверхбаза!P:P,Сверхбаза!C:C,СВОД!C2195,Сверхбаза!E:E,СВОД!E2195)</f>
        <v>0</v>
      </c>
      <c r="R2195" s="251">
        <f>SUMIFS(Сверхбаза!O:O,Сверхбаза!C:C,СВОД!C2195,Сверхбаза!E:E,СВОД!E2195)</f>
        <v>0</v>
      </c>
      <c r="S2195" s="251">
        <f>SUMIFS(Сверхбаза!Q:Q,Сверхбаза!C:C,СВОД!C2195,Сверхбаза!E:E,СВОД!E2195)</f>
        <v>0</v>
      </c>
      <c r="T2195" s="278">
        <f>SUMIFS(Сверхбаза!G:G,Сверхбаза!C:C,СВОД!C2195,Сверхбаза!E:E,СВОД!E2195)</f>
        <v>0</v>
      </c>
    </row>
    <row r="2196" spans="1:20" ht="25.5" outlineLevel="2">
      <c r="A2196" s="263">
        <v>8</v>
      </c>
      <c r="B2196" s="336">
        <v>502011</v>
      </c>
      <c r="C2196" s="336">
        <v>201201</v>
      </c>
      <c r="D2196" s="5" t="s">
        <v>618</v>
      </c>
      <c r="E2196" s="324">
        <v>6</v>
      </c>
      <c r="F2196" s="325" t="s">
        <v>705</v>
      </c>
      <c r="G2196" s="277">
        <f>SUMIFS('Круглосуточный стационар'!J:J,'Круглосуточный стационар'!D:D,СВОД!C2196,'Круглосуточный стационар'!F:F,СВОД!E2196)/2+SUMIFS(ВМП!J:J,ВМП!D:D,СВОД!C2196,ВМП!F:F,СВОД!E2196)/2+SUMIFS('Дневной стационар'!J:J,'Дневной стационар'!D:D,СВОД!C2196,'Дневной стационар'!F:F,СВОД!E2196)/2+SUMIFS(ЭКО!H:H,ЭКО!D:D,СВОД!C2196,ЭКО!F:F,СВОД!E2196)+SUMIFS(Диализ!J:J,Диализ!E:E,СВОД!C2196,Диализ!G:G,СВОД!E2196)</f>
        <v>0</v>
      </c>
      <c r="H2196" s="251">
        <f>SUMIFS(Поликлиника!H:H,Поликлиника!D:D,СВОД!C2196,Поликлиника!F:F,СВОД!E2196)</f>
        <v>0</v>
      </c>
      <c r="I2196" s="251">
        <f>SUMIFS(Поликлиника!BA:BA,Поликлиника!D:D,СВОД!C2196,Поликлиника!F:F,СВОД!E2196)</f>
        <v>0</v>
      </c>
      <c r="J2196" s="251">
        <f>SUMIFS(Поликлиника!BF:BF,Поликлиника!D:D,СВОД!C2196,Поликлиника!F:F,СВОД!E2196)</f>
        <v>0</v>
      </c>
      <c r="K2196" s="251">
        <f>SUMIFS(Поликлиника!BU:BU,Поликлиника!D:D,СВОД!C2196,Поликлиника!F:F,СВОД!E2196)</f>
        <v>0</v>
      </c>
      <c r="L2196" s="251">
        <f>SUMIFS(Услуги!H:H,Услуги!D:D,СВОД!C2196,Услуги!F:F,СВОД!E2196)+SUMIFS(Услуги!M:M,Услуги!D:D,СВОД!C2196,Услуги!F:F,СВОД!E2196)+SUMIFS(Услуги!R:R,Услуги!D:D,СВОД!C2196,Услуги!F:F,СВОД!E2196)+SUMIFS(Услуги!W:W,Услуги!D:D,СВОД!C2196,Услуги!F:F,СВОД!E2196)+SUMIFS(Услуги!AB:AB,Услуги!D:D,СВОД!C2196,Услуги!F:F,СВОД!E2196)+SUMIFS(Услуги!AG:AG,Услуги!D:D,СВОД!C2196,Услуги!F:F,СВОД!E2196)+SUMIFS(Услуги!AL:AL,Услуги!D:D,СВОД!C2196,Услуги!F:F,СВОД!E2196)+SUMIFS(Услуги!AQ:AQ,Услуги!D:D,СВОД!C2196,Услуги!F:F,СВОД!E2196)</f>
        <v>0</v>
      </c>
      <c r="M2196" s="251">
        <f>SUMIFS('Скорая мед.помощь'!J:J,'Скорая мед.помощь'!E:E,СВОД!C2196,'Скорая мед.помощь'!G:G,СВОД!E2196)</f>
        <v>0</v>
      </c>
      <c r="N2196" s="278">
        <f>SUMIFS('Круглосуточный стационар'!O:O,'Круглосуточный стационар'!D:D,СВОД!C2196,'Круглосуточный стационар'!F:F,СВОД!E2196)+SUMIFS(ВМП!O:O,ВМП!D:D,СВОД!C2196,ВМП!F:F,СВОД!E2196)+SUMIFS('Дневной стационар'!O:O,'Дневной стационар'!D:D,СВОД!C2196,'Дневной стационар'!F:F,СВОД!E2196)+SUMIFS(ЭКО!M:M,ЭКО!D:D,СВОД!C2196,ЭКО!F:F,СВОД!E2196)+SUMIFS(Диализ!O:O,Диализ!E:E,СВОД!C2196,Диализ!G:G,СВОД!E2196)+SUMIFS(Поликлиника!CT:CT,Поликлиника!D:D,СВОД!C2196,Поликлиника!F:F,СВОД!E2196)+SUMIFS('Скорая мед.помощь'!O:O,'Скорая мед.помощь'!E:E,СВОД!C2196,'Скорая мед.помощь'!G:G,СВОД!E2196)+SUMIFS(Услуги!AV:AV,Услуги!D:D,СВОД!C2196,Услуги!F:F,СВОД!E2196)</f>
        <v>0</v>
      </c>
      <c r="O2196" s="277">
        <f>SUMIFS(Сверхбаза!L:L,Сверхбаза!C:C,СВОД!C2196,Сверхбаза!E:E,СВОД!E2196)+SUMIFS(Сверхбаза!M:M,Сверхбаза!C:C,СВОД!C2196,Сверхбаза!E:E,СВОД!E2196)</f>
        <v>0</v>
      </c>
      <c r="P2196" s="251">
        <f>SUMIFS(Сверхбаза!N:N,Сверхбаза!C:C,СВОД!C2196,Сверхбаза!E:E,СВОД!E2196)</f>
        <v>0</v>
      </c>
      <c r="Q2196" s="251">
        <f>SUMIFS(Сверхбаза!P:P,Сверхбаза!C:C,СВОД!C2196,Сверхбаза!E:E,СВОД!E2196)</f>
        <v>0</v>
      </c>
      <c r="R2196" s="251">
        <f>SUMIFS(Сверхбаза!O:O,Сверхбаза!C:C,СВОД!C2196,Сверхбаза!E:E,СВОД!E2196)</f>
        <v>0</v>
      </c>
      <c r="S2196" s="251">
        <f>SUMIFS(Сверхбаза!Q:Q,Сверхбаза!C:C,СВОД!C2196,Сверхбаза!E:E,СВОД!E2196)</f>
        <v>0</v>
      </c>
      <c r="T2196" s="278">
        <f>SUMIFS(Сверхбаза!G:G,Сверхбаза!C:C,СВОД!C2196,Сверхбаза!E:E,СВОД!E2196)</f>
        <v>0</v>
      </c>
    </row>
    <row r="2197" spans="1:20" ht="25.5" outlineLevel="2">
      <c r="A2197" s="263">
        <v>8</v>
      </c>
      <c r="B2197" s="336">
        <v>502011</v>
      </c>
      <c r="C2197" s="336">
        <v>201201</v>
      </c>
      <c r="D2197" s="5" t="s">
        <v>618</v>
      </c>
      <c r="E2197" s="324">
        <v>3</v>
      </c>
      <c r="F2197" s="325" t="s">
        <v>174</v>
      </c>
      <c r="G2197" s="277">
        <f>SUMIFS('Круглосуточный стационар'!J:J,'Круглосуточный стационар'!D:D,СВОД!C2197,'Круглосуточный стационар'!F:F,СВОД!E2197)/2+SUMIFS(ВМП!J:J,ВМП!D:D,СВОД!C2197,ВМП!F:F,СВОД!E2197)/2+SUMIFS('Дневной стационар'!J:J,'Дневной стационар'!D:D,СВОД!C2197,'Дневной стационар'!F:F,СВОД!E2197)/2+SUMIFS(ЭКО!H:H,ЭКО!D:D,СВОД!C2197,ЭКО!F:F,СВОД!E2197)+SUMIFS(Диализ!J:J,Диализ!E:E,СВОД!C2197,Диализ!G:G,СВОД!E2197)</f>
        <v>0</v>
      </c>
      <c r="H2197" s="251">
        <f>SUMIFS(Поликлиника!H:H,Поликлиника!D:D,СВОД!C2197,Поликлиника!F:F,СВОД!E2197)</f>
        <v>0</v>
      </c>
      <c r="I2197" s="251">
        <f>SUMIFS(Поликлиника!BA:BA,Поликлиника!D:D,СВОД!C2197,Поликлиника!F:F,СВОД!E2197)</f>
        <v>0</v>
      </c>
      <c r="J2197" s="251">
        <f>SUMIFS(Поликлиника!BF:BF,Поликлиника!D:D,СВОД!C2197,Поликлиника!F:F,СВОД!E2197)</f>
        <v>0</v>
      </c>
      <c r="K2197" s="251">
        <f>SUMIFS(Поликлиника!BU:BU,Поликлиника!D:D,СВОД!C2197,Поликлиника!F:F,СВОД!E2197)</f>
        <v>0</v>
      </c>
      <c r="L2197" s="251">
        <f>SUMIFS(Услуги!H:H,Услуги!D:D,СВОД!C2197,Услуги!F:F,СВОД!E2197)+SUMIFS(Услуги!M:M,Услуги!D:D,СВОД!C2197,Услуги!F:F,СВОД!E2197)+SUMIFS(Услуги!R:R,Услуги!D:D,СВОД!C2197,Услуги!F:F,СВОД!E2197)+SUMIFS(Услуги!W:W,Услуги!D:D,СВОД!C2197,Услуги!F:F,СВОД!E2197)+SUMIFS(Услуги!AB:AB,Услуги!D:D,СВОД!C2197,Услуги!F:F,СВОД!E2197)+SUMIFS(Услуги!AG:AG,Услуги!D:D,СВОД!C2197,Услуги!F:F,СВОД!E2197)+SUMIFS(Услуги!AL:AL,Услуги!D:D,СВОД!C2197,Услуги!F:F,СВОД!E2197)+SUMIFS(Услуги!AQ:AQ,Услуги!D:D,СВОД!C2197,Услуги!F:F,СВОД!E2197)</f>
        <v>0</v>
      </c>
      <c r="M2197" s="251">
        <f>SUMIFS('Скорая мед.помощь'!J:J,'Скорая мед.помощь'!E:E,СВОД!C2197,'Скорая мед.помощь'!G:G,СВОД!E2197)</f>
        <v>0</v>
      </c>
      <c r="N2197" s="278">
        <f>SUMIFS('Круглосуточный стационар'!O:O,'Круглосуточный стационар'!D:D,СВОД!C2197,'Круглосуточный стационар'!F:F,СВОД!E2197)+SUMIFS(ВМП!O:O,ВМП!D:D,СВОД!C2197,ВМП!F:F,СВОД!E2197)+SUMIFS('Дневной стационар'!O:O,'Дневной стационар'!D:D,СВОД!C2197,'Дневной стационар'!F:F,СВОД!E2197)+SUMIFS(ЭКО!M:M,ЭКО!D:D,СВОД!C2197,ЭКО!F:F,СВОД!E2197)+SUMIFS(Диализ!O:O,Диализ!E:E,СВОД!C2197,Диализ!G:G,СВОД!E2197)+SUMIFS(Поликлиника!CT:CT,Поликлиника!D:D,СВОД!C2197,Поликлиника!F:F,СВОД!E2197)+SUMIFS('Скорая мед.помощь'!O:O,'Скорая мед.помощь'!E:E,СВОД!C2197,'Скорая мед.помощь'!G:G,СВОД!E2197)+SUMIFS(Услуги!AV:AV,Услуги!D:D,СВОД!C2197,Услуги!F:F,СВОД!E2197)</f>
        <v>0</v>
      </c>
      <c r="O2197" s="277">
        <f>SUMIFS(Сверхбаза!L:L,Сверхбаза!C:C,СВОД!C2197,Сверхбаза!E:E,СВОД!E2197)+SUMIFS(Сверхбаза!M:M,Сверхбаза!C:C,СВОД!C2197,Сверхбаза!E:E,СВОД!E2197)</f>
        <v>0</v>
      </c>
      <c r="P2197" s="251">
        <f>SUMIFS(Сверхбаза!N:N,Сверхбаза!C:C,СВОД!C2197,Сверхбаза!E:E,СВОД!E2197)</f>
        <v>0</v>
      </c>
      <c r="Q2197" s="251">
        <f>SUMIFS(Сверхбаза!P:P,Сверхбаза!C:C,СВОД!C2197,Сверхбаза!E:E,СВОД!E2197)</f>
        <v>0</v>
      </c>
      <c r="R2197" s="251">
        <f>SUMIFS(Сверхбаза!O:O,Сверхбаза!C:C,СВОД!C2197,Сверхбаза!E:E,СВОД!E2197)</f>
        <v>0</v>
      </c>
      <c r="S2197" s="251">
        <f>SUMIFS(Сверхбаза!Q:Q,Сверхбаза!C:C,СВОД!C2197,Сверхбаза!E:E,СВОД!E2197)</f>
        <v>0</v>
      </c>
      <c r="T2197" s="278">
        <f>SUMIFS(Сверхбаза!G:G,Сверхбаза!C:C,СВОД!C2197,Сверхбаза!E:E,СВОД!E2197)</f>
        <v>0</v>
      </c>
    </row>
    <row r="2198" spans="1:20" outlineLevel="2">
      <c r="A2198" s="263">
        <v>8</v>
      </c>
      <c r="B2198" s="336">
        <v>502011</v>
      </c>
      <c r="C2198" s="336">
        <v>201201</v>
      </c>
      <c r="D2198" s="5" t="s">
        <v>618</v>
      </c>
      <c r="E2198" s="324">
        <v>7</v>
      </c>
      <c r="F2198" s="325" t="s">
        <v>706</v>
      </c>
      <c r="G2198" s="277">
        <f>SUMIFS('Круглосуточный стационар'!J:J,'Круглосуточный стационар'!D:D,СВОД!C2198,'Круглосуточный стационар'!F:F,СВОД!E2198)/2+SUMIFS(ВМП!J:J,ВМП!D:D,СВОД!C2198,ВМП!F:F,СВОД!E2198)/2+SUMIFS('Дневной стационар'!J:J,'Дневной стационар'!D:D,СВОД!C2198,'Дневной стационар'!F:F,СВОД!E2198)/2+SUMIFS(ЭКО!H:H,ЭКО!D:D,СВОД!C2198,ЭКО!F:F,СВОД!E2198)+SUMIFS(Диализ!J:J,Диализ!E:E,СВОД!C2198,Диализ!G:G,СВОД!E2198)</f>
        <v>0</v>
      </c>
      <c r="H2198" s="251">
        <f>SUMIFS(Поликлиника!H:H,Поликлиника!D:D,СВОД!C2198,Поликлиника!F:F,СВОД!E2198)</f>
        <v>0</v>
      </c>
      <c r="I2198" s="251">
        <f>SUMIFS(Поликлиника!BA:BA,Поликлиника!D:D,СВОД!C2198,Поликлиника!F:F,СВОД!E2198)</f>
        <v>0</v>
      </c>
      <c r="J2198" s="251">
        <f>SUMIFS(Поликлиника!BF:BF,Поликлиника!D:D,СВОД!C2198,Поликлиника!F:F,СВОД!E2198)</f>
        <v>0</v>
      </c>
      <c r="K2198" s="251">
        <f>SUMIFS(Поликлиника!BU:BU,Поликлиника!D:D,СВОД!C2198,Поликлиника!F:F,СВОД!E2198)</f>
        <v>0</v>
      </c>
      <c r="L2198" s="251">
        <f>SUMIFS(Услуги!H:H,Услуги!D:D,СВОД!C2198,Услуги!F:F,СВОД!E2198)+SUMIFS(Услуги!M:M,Услуги!D:D,СВОД!C2198,Услуги!F:F,СВОД!E2198)+SUMIFS(Услуги!R:R,Услуги!D:D,СВОД!C2198,Услуги!F:F,СВОД!E2198)+SUMIFS(Услуги!W:W,Услуги!D:D,СВОД!C2198,Услуги!F:F,СВОД!E2198)+SUMIFS(Услуги!AB:AB,Услуги!D:D,СВОД!C2198,Услуги!F:F,СВОД!E2198)+SUMIFS(Услуги!AG:AG,Услуги!D:D,СВОД!C2198,Услуги!F:F,СВОД!E2198)+SUMIFS(Услуги!AL:AL,Услуги!D:D,СВОД!C2198,Услуги!F:F,СВОД!E2198)+SUMIFS(Услуги!AQ:AQ,Услуги!D:D,СВОД!C2198,Услуги!F:F,СВОД!E2198)</f>
        <v>0</v>
      </c>
      <c r="M2198" s="251">
        <f>SUMIFS('Скорая мед.помощь'!J:J,'Скорая мед.помощь'!E:E,СВОД!C2198,'Скорая мед.помощь'!G:G,СВОД!E2198)</f>
        <v>0</v>
      </c>
      <c r="N2198" s="278">
        <f>SUMIFS('Круглосуточный стационар'!O:O,'Круглосуточный стационар'!D:D,СВОД!C2198,'Круглосуточный стационар'!F:F,СВОД!E2198)+SUMIFS(ВМП!O:O,ВМП!D:D,СВОД!C2198,ВМП!F:F,СВОД!E2198)+SUMIFS('Дневной стационар'!O:O,'Дневной стационар'!D:D,СВОД!C2198,'Дневной стационар'!F:F,СВОД!E2198)+SUMIFS(ЭКО!M:M,ЭКО!D:D,СВОД!C2198,ЭКО!F:F,СВОД!E2198)+SUMIFS(Диализ!O:O,Диализ!E:E,СВОД!C2198,Диализ!G:G,СВОД!E2198)+SUMIFS(Поликлиника!CT:CT,Поликлиника!D:D,СВОД!C2198,Поликлиника!F:F,СВОД!E2198)+SUMIFS('Скорая мед.помощь'!O:O,'Скорая мед.помощь'!E:E,СВОД!C2198,'Скорая мед.помощь'!G:G,СВОД!E2198)+SUMIFS(Услуги!AV:AV,Услуги!D:D,СВОД!C2198,Услуги!F:F,СВОД!E2198)</f>
        <v>0</v>
      </c>
      <c r="O2198" s="277">
        <f>SUMIFS(Сверхбаза!L:L,Сверхбаза!C:C,СВОД!C2198,Сверхбаза!E:E,СВОД!E2198)+SUMIFS(Сверхбаза!M:M,Сверхбаза!C:C,СВОД!C2198,Сверхбаза!E:E,СВОД!E2198)</f>
        <v>0</v>
      </c>
      <c r="P2198" s="251">
        <f>SUMIFS(Сверхбаза!N:N,Сверхбаза!C:C,СВОД!C2198,Сверхбаза!E:E,СВОД!E2198)</f>
        <v>0</v>
      </c>
      <c r="Q2198" s="251">
        <f>SUMIFS(Сверхбаза!P:P,Сверхбаза!C:C,СВОД!C2198,Сверхбаза!E:E,СВОД!E2198)</f>
        <v>0</v>
      </c>
      <c r="R2198" s="251">
        <f>SUMIFS(Сверхбаза!O:O,Сверхбаза!C:C,СВОД!C2198,Сверхбаза!E:E,СВОД!E2198)</f>
        <v>0</v>
      </c>
      <c r="S2198" s="251">
        <f>SUMIFS(Сверхбаза!Q:Q,Сверхбаза!C:C,СВОД!C2198,Сверхбаза!E:E,СВОД!E2198)</f>
        <v>0</v>
      </c>
      <c r="T2198" s="278">
        <f>SUMIFS(Сверхбаза!G:G,Сверхбаза!C:C,СВОД!C2198,Сверхбаза!E:E,СВОД!E2198)</f>
        <v>0</v>
      </c>
    </row>
    <row r="2199" spans="1:20" outlineLevel="2">
      <c r="A2199" s="263">
        <v>8</v>
      </c>
      <c r="B2199" s="336">
        <v>502011</v>
      </c>
      <c r="C2199" s="336">
        <v>201201</v>
      </c>
      <c r="D2199" s="5" t="s">
        <v>618</v>
      </c>
      <c r="E2199" s="324">
        <v>70</v>
      </c>
      <c r="F2199" s="325" t="s">
        <v>707</v>
      </c>
      <c r="G2199" s="277">
        <f>SUMIFS('Круглосуточный стационар'!J:J,'Круглосуточный стационар'!D:D,СВОД!C2199,'Круглосуточный стационар'!F:F,СВОД!E2199)/2+SUMIFS(ВМП!J:J,ВМП!D:D,СВОД!C2199,ВМП!F:F,СВОД!E2199)/2+SUMIFS('Дневной стационар'!J:J,'Дневной стационар'!D:D,СВОД!C2199,'Дневной стационар'!F:F,СВОД!E2199)/2+SUMIFS(ЭКО!H:H,ЭКО!D:D,СВОД!C2199,ЭКО!F:F,СВОД!E2199)+SUMIFS(Диализ!J:J,Диализ!E:E,СВОД!C2199,Диализ!G:G,СВОД!E2199)</f>
        <v>18506</v>
      </c>
      <c r="H2199" s="251">
        <f>SUMIFS(Поликлиника!H:H,Поликлиника!D:D,СВОД!C2199,Поликлиника!F:F,СВОД!E2199)</f>
        <v>0</v>
      </c>
      <c r="I2199" s="251">
        <f>SUMIFS(Поликлиника!BA:BA,Поликлиника!D:D,СВОД!C2199,Поликлиника!F:F,СВОД!E2199)</f>
        <v>0</v>
      </c>
      <c r="J2199" s="251">
        <f>SUMIFS(Поликлиника!BF:BF,Поликлиника!D:D,СВОД!C2199,Поликлиника!F:F,СВОД!E2199)</f>
        <v>0</v>
      </c>
      <c r="K2199" s="251">
        <f>SUMIFS(Поликлиника!BU:BU,Поликлиника!D:D,СВОД!C2199,Поликлиника!F:F,СВОД!E2199)</f>
        <v>0</v>
      </c>
      <c r="L2199" s="251">
        <f>SUMIFS(Услуги!H:H,Услуги!D:D,СВОД!C2199,Услуги!F:F,СВОД!E2199)+SUMIFS(Услуги!M:M,Услуги!D:D,СВОД!C2199,Услуги!F:F,СВОД!E2199)+SUMIFS(Услуги!R:R,Услуги!D:D,СВОД!C2199,Услуги!F:F,СВОД!E2199)+SUMIFS(Услуги!W:W,Услуги!D:D,СВОД!C2199,Услуги!F:F,СВОД!E2199)+SUMIFS(Услуги!AB:AB,Услуги!D:D,СВОД!C2199,Услуги!F:F,СВОД!E2199)+SUMIFS(Услуги!AG:AG,Услуги!D:D,СВОД!C2199,Услуги!F:F,СВОД!E2199)+SUMIFS(Услуги!AL:AL,Услуги!D:D,СВОД!C2199,Услуги!F:F,СВОД!E2199)+SUMIFS(Услуги!AQ:AQ,Услуги!D:D,СВОД!C2199,Услуги!F:F,СВОД!E2199)</f>
        <v>0</v>
      </c>
      <c r="M2199" s="251">
        <f>SUMIFS('Скорая мед.помощь'!J:J,'Скорая мед.помощь'!E:E,СВОД!C2199,'Скорая мед.помощь'!G:G,СВОД!E2199)</f>
        <v>0</v>
      </c>
      <c r="N2199" s="278">
        <f>SUMIFS('Круглосуточный стационар'!O:O,'Круглосуточный стационар'!D:D,СВОД!C2199,'Круглосуточный стационар'!F:F,СВОД!E2199)+SUMIFS(ВМП!O:O,ВМП!D:D,СВОД!C2199,ВМП!F:F,СВОД!E2199)+SUMIFS('Дневной стационар'!O:O,'Дневной стационар'!D:D,СВОД!C2199,'Дневной стационар'!F:F,СВОД!E2199)+SUMIFS(ЭКО!M:M,ЭКО!D:D,СВОД!C2199,ЭКО!F:F,СВОД!E2199)+SUMIFS(Диализ!O:O,Диализ!E:E,СВОД!C2199,Диализ!G:G,СВОД!E2199)+SUMIFS(Поликлиника!CT:CT,Поликлиника!D:D,СВОД!C2199,Поликлиника!F:F,СВОД!E2199)+SUMIFS('Скорая мед.помощь'!O:O,'Скорая мед.помощь'!E:E,СВОД!C2199,'Скорая мед.помощь'!G:G,СВОД!E2199)+SUMIFS(Услуги!AV:AV,Услуги!D:D,СВОД!C2199,Услуги!F:F,СВОД!E2199)</f>
        <v>101598.28833333334</v>
      </c>
      <c r="O2199" s="277">
        <f>SUMIFS(Сверхбаза!L:L,Сверхбаза!C:C,СВОД!C2199,Сверхбаза!E:E,СВОД!E2199)+SUMIFS(Сверхбаза!M:M,Сверхбаза!C:C,СВОД!C2199,Сверхбаза!E:E,СВОД!E2199)</f>
        <v>0</v>
      </c>
      <c r="P2199" s="251">
        <f>SUMIFS(Сверхбаза!N:N,Сверхбаза!C:C,СВОД!C2199,Сверхбаза!E:E,СВОД!E2199)</f>
        <v>0</v>
      </c>
      <c r="Q2199" s="251">
        <f>SUMIFS(Сверхбаза!P:P,Сверхбаза!C:C,СВОД!C2199,Сверхбаза!E:E,СВОД!E2199)</f>
        <v>0</v>
      </c>
      <c r="R2199" s="251">
        <f>SUMIFS(Сверхбаза!O:O,Сверхбаза!C:C,СВОД!C2199,Сверхбаза!E:E,СВОД!E2199)</f>
        <v>0</v>
      </c>
      <c r="S2199" s="251">
        <f>SUMIFS(Сверхбаза!Q:Q,Сверхбаза!C:C,СВОД!C2199,Сверхбаза!E:E,СВОД!E2199)</f>
        <v>0</v>
      </c>
      <c r="T2199" s="278">
        <f>SUMIFS(Сверхбаза!G:G,Сверхбаза!C:C,СВОД!C2199,Сверхбаза!E:E,СВОД!E2199)</f>
        <v>0</v>
      </c>
    </row>
    <row r="2200" spans="1:20" outlineLevel="2">
      <c r="A2200" s="263">
        <v>8</v>
      </c>
      <c r="B2200" s="336">
        <v>502011</v>
      </c>
      <c r="C2200" s="336">
        <v>201201</v>
      </c>
      <c r="D2200" s="5" t="s">
        <v>618</v>
      </c>
      <c r="E2200" s="324">
        <v>94</v>
      </c>
      <c r="F2200" s="325" t="s">
        <v>157</v>
      </c>
      <c r="G2200" s="277">
        <f>SUMIFS('Круглосуточный стационар'!J:J,'Круглосуточный стационар'!D:D,СВОД!C2200,'Круглосуточный стационар'!F:F,СВОД!E2200)/2+SUMIFS(ВМП!J:J,ВМП!D:D,СВОД!C2200,ВМП!F:F,СВОД!E2200)/2+SUMIFS('Дневной стационар'!J:J,'Дневной стационар'!D:D,СВОД!C2200,'Дневной стационар'!F:F,СВОД!E2200)/2+SUMIFS(ЭКО!H:H,ЭКО!D:D,СВОД!C2200,ЭКО!F:F,СВОД!E2200)+SUMIFS(Диализ!J:J,Диализ!E:E,СВОД!C2200,Диализ!G:G,СВОД!E2200)</f>
        <v>845.5</v>
      </c>
      <c r="H2200" s="251">
        <f>SUMIFS(Поликлиника!H:H,Поликлиника!D:D,СВОД!C2200,Поликлиника!F:F,СВОД!E2200)</f>
        <v>0</v>
      </c>
      <c r="I2200" s="251">
        <f>SUMIFS(Поликлиника!BA:BA,Поликлиника!D:D,СВОД!C2200,Поликлиника!F:F,СВОД!E2200)</f>
        <v>0</v>
      </c>
      <c r="J2200" s="251">
        <f>SUMIFS(Поликлиника!BF:BF,Поликлиника!D:D,СВОД!C2200,Поликлиника!F:F,СВОД!E2200)</f>
        <v>0</v>
      </c>
      <c r="K2200" s="251">
        <f>SUMIFS(Поликлиника!BU:BU,Поликлиника!D:D,СВОД!C2200,Поликлиника!F:F,СВОД!E2200)</f>
        <v>0</v>
      </c>
      <c r="L2200" s="251">
        <f>SUMIFS(Услуги!H:H,Услуги!D:D,СВОД!C2200,Услуги!F:F,СВОД!E2200)+SUMIFS(Услуги!M:M,Услуги!D:D,СВОД!C2200,Услуги!F:F,СВОД!E2200)+SUMIFS(Услуги!R:R,Услуги!D:D,СВОД!C2200,Услуги!F:F,СВОД!E2200)+SUMIFS(Услуги!W:W,Услуги!D:D,СВОД!C2200,Услуги!F:F,СВОД!E2200)+SUMIFS(Услуги!AB:AB,Услуги!D:D,СВОД!C2200,Услуги!F:F,СВОД!E2200)+SUMIFS(Услуги!AG:AG,Услуги!D:D,СВОД!C2200,Услуги!F:F,СВОД!E2200)+SUMIFS(Услуги!AL:AL,Услуги!D:D,СВОД!C2200,Услуги!F:F,СВОД!E2200)+SUMIFS(Услуги!AQ:AQ,Услуги!D:D,СВОД!C2200,Услуги!F:F,СВОД!E2200)</f>
        <v>0</v>
      </c>
      <c r="M2200" s="251">
        <f>SUMIFS('Скорая мед.помощь'!J:J,'Скорая мед.помощь'!E:E,СВОД!C2200,'Скорая мед.помощь'!G:G,СВОД!E2200)</f>
        <v>0</v>
      </c>
      <c r="N2200" s="278">
        <f>SUMIFS('Круглосуточный стационар'!O:O,'Круглосуточный стационар'!D:D,СВОД!C2200,'Круглосуточный стационар'!F:F,СВОД!E2200)+SUMIFS(ВМП!O:O,ВМП!D:D,СВОД!C2200,ВМП!F:F,СВОД!E2200)+SUMIFS('Дневной стационар'!O:O,'Дневной стационар'!D:D,СВОД!C2200,'Дневной стационар'!F:F,СВОД!E2200)+SUMIFS(ЭКО!M:M,ЭКО!D:D,СВОД!C2200,ЭКО!F:F,СВОД!E2200)+SUMIFS(Диализ!O:O,Диализ!E:E,СВОД!C2200,Диализ!G:G,СВОД!E2200)+SUMIFS(Поликлиника!CT:CT,Поликлиника!D:D,СВОД!C2200,Поликлиника!F:F,СВОД!E2200)+SUMIFS('Скорая мед.помощь'!O:O,'Скорая мед.помощь'!E:E,СВОД!C2200,'Скорая мед.помощь'!G:G,СВОД!E2200)+SUMIFS(Услуги!AV:AV,Услуги!D:D,СВОД!C2200,Услуги!F:F,СВОД!E2200)</f>
        <v>4945.0950425170067</v>
      </c>
      <c r="O2200" s="277">
        <f>SUMIFS(Сверхбаза!L:L,Сверхбаза!C:C,СВОД!C2200,Сверхбаза!E:E,СВОД!E2200)+SUMIFS(Сверхбаза!M:M,Сверхбаза!C:C,СВОД!C2200,Сверхбаза!E:E,СВОД!E2200)</f>
        <v>0</v>
      </c>
      <c r="P2200" s="251">
        <f>SUMIFS(Сверхбаза!N:N,Сверхбаза!C:C,СВОД!C2200,Сверхбаза!E:E,СВОД!E2200)</f>
        <v>0</v>
      </c>
      <c r="Q2200" s="251">
        <f>SUMIFS(Сверхбаза!P:P,Сверхбаза!C:C,СВОД!C2200,Сверхбаза!E:E,СВОД!E2200)</f>
        <v>0</v>
      </c>
      <c r="R2200" s="251">
        <f>SUMIFS(Сверхбаза!O:O,Сверхбаза!C:C,СВОД!C2200,Сверхбаза!E:E,СВОД!E2200)</f>
        <v>0</v>
      </c>
      <c r="S2200" s="251">
        <f>SUMIFS(Сверхбаза!Q:Q,Сверхбаза!C:C,СВОД!C2200,Сверхбаза!E:E,СВОД!E2200)</f>
        <v>0</v>
      </c>
      <c r="T2200" s="278">
        <f>SUMIFS(Сверхбаза!G:G,Сверхбаза!C:C,СВОД!C2200,Сверхбаза!E:E,СВОД!E2200)</f>
        <v>0</v>
      </c>
    </row>
    <row r="2201" spans="1:20" outlineLevel="1">
      <c r="A2201" s="264"/>
      <c r="B2201" s="254"/>
      <c r="C2201" s="254" t="str">
        <f>CONCATENATE(C2200," ","Итог")</f>
        <v>201201 Итог</v>
      </c>
      <c r="D2201" s="255"/>
      <c r="E2201" s="326"/>
      <c r="F2201" s="327"/>
      <c r="G2201" s="279"/>
      <c r="H2201" s="256"/>
      <c r="I2201" s="256"/>
      <c r="J2201" s="256"/>
      <c r="K2201" s="256"/>
      <c r="L2201" s="256"/>
      <c r="M2201" s="256"/>
      <c r="N2201" s="280">
        <f>SUBTOTAL(9,N2193:N2200)</f>
        <v>106543.38337585035</v>
      </c>
      <c r="O2201" s="279"/>
      <c r="P2201" s="256"/>
      <c r="Q2201" s="256"/>
      <c r="R2201" s="256"/>
      <c r="S2201" s="256"/>
      <c r="T2201" s="280">
        <f>SUBTOTAL(9,T2193:T2200)</f>
        <v>0</v>
      </c>
    </row>
    <row r="2202" spans="1:20" ht="25.5" outlineLevel="2">
      <c r="A2202" s="262">
        <v>8</v>
      </c>
      <c r="B2202" s="8">
        <v>502012</v>
      </c>
      <c r="C2202" s="8">
        <v>201301</v>
      </c>
      <c r="D2202" s="9" t="s">
        <v>373</v>
      </c>
      <c r="E2202" s="322">
        <v>1</v>
      </c>
      <c r="F2202" s="323" t="s">
        <v>12</v>
      </c>
      <c r="G2202" s="275">
        <f>SUMIFS('Круглосуточный стационар'!J:J,'Круглосуточный стационар'!D:D,СВОД!C2202,'Круглосуточный стационар'!F:F,СВОД!E2202)/2+SUMIFS(ВМП!J:J,ВМП!D:D,СВОД!C2202,ВМП!F:F,СВОД!E2202)/2+SUMIFS('Дневной стационар'!J:J,'Дневной стационар'!D:D,СВОД!C2202,'Дневной стационар'!F:F,СВОД!E2202)/2+SUMIFS(ЭКО!H:H,ЭКО!D:D,СВОД!C2202,ЭКО!F:F,СВОД!E2202)+SUMIFS(Диализ!J:J,Диализ!E:E,СВОД!C2202,Диализ!G:G,СВОД!E2202)</f>
        <v>0</v>
      </c>
      <c r="H2202" s="253">
        <f>SUMIFS(Поликлиника!H:H,Поликлиника!D:D,СВОД!C2202,Поликлиника!F:F,СВОД!E2202)</f>
        <v>0</v>
      </c>
      <c r="I2202" s="253">
        <f>SUMIFS(Поликлиника!BA:BA,Поликлиника!D:D,СВОД!C2202,Поликлиника!F:F,СВОД!E2202)</f>
        <v>0</v>
      </c>
      <c r="J2202" s="253">
        <f>SUMIFS(Поликлиника!BF:BF,Поликлиника!D:D,СВОД!C2202,Поликлиника!F:F,СВОД!E2202)</f>
        <v>0</v>
      </c>
      <c r="K2202" s="253">
        <f>SUMIFS(Поликлиника!BU:BU,Поликлиника!D:D,СВОД!C2202,Поликлиника!F:F,СВОД!E2202)</f>
        <v>0</v>
      </c>
      <c r="L2202" s="253">
        <f>SUMIFS(Услуги!H:H,Услуги!D:D,СВОД!C2202,Услуги!F:F,СВОД!E2202)+SUMIFS(Услуги!M:M,Услуги!D:D,СВОД!C2202,Услуги!F:F,СВОД!E2202)+SUMIFS(Услуги!R:R,Услуги!D:D,СВОД!C2202,Услуги!F:F,СВОД!E2202)+SUMIFS(Услуги!W:W,Услуги!D:D,СВОД!C2202,Услуги!F:F,СВОД!E2202)+SUMIFS(Услуги!AB:AB,Услуги!D:D,СВОД!C2202,Услуги!F:F,СВОД!E2202)+SUMIFS(Услуги!AG:AG,Услуги!D:D,СВОД!C2202,Услуги!F:F,СВОД!E2202)+SUMIFS(Услуги!AL:AL,Услуги!D:D,СВОД!C2202,Услуги!F:F,СВОД!E2202)+SUMIFS(Услуги!AQ:AQ,Услуги!D:D,СВОД!C2202,Услуги!F:F,СВОД!E2202)</f>
        <v>0</v>
      </c>
      <c r="M2202" s="253">
        <f>SUMIFS('Скорая мед.помощь'!J:J,'Скорая мед.помощь'!E:E,СВОД!C2202,'Скорая мед.помощь'!G:G,СВОД!E2202)</f>
        <v>0</v>
      </c>
      <c r="N2202" s="276">
        <f>SUMIFS('Круглосуточный стационар'!O:O,'Круглосуточный стационар'!D:D,СВОД!C2202,'Круглосуточный стационар'!F:F,СВОД!E2202)+SUMIFS(ВМП!O:O,ВМП!D:D,СВОД!C2202,ВМП!F:F,СВОД!E2202)+SUMIFS('Дневной стационар'!O:O,'Дневной стационар'!D:D,СВОД!C2202,'Дневной стационар'!F:F,СВОД!E2202)+SUMIFS(ЭКО!M:M,ЭКО!D:D,СВОД!C2202,ЭКО!F:F,СВОД!E2202)+SUMIFS(Диализ!O:O,Диализ!E:E,СВОД!C2202,Диализ!G:G,СВОД!E2202)+SUMIFS(Поликлиника!CT:CT,Поликлиника!D:D,СВОД!C2202,Поликлиника!F:F,СВОД!E2202)+SUMIFS('Скорая мед.помощь'!O:O,'Скорая мед.помощь'!E:E,СВОД!C2202,'Скорая мед.помощь'!G:G,СВОД!E2202)+SUMIFS(Услуги!AV:AV,Услуги!D:D,СВОД!C2202,Услуги!F:F,СВОД!E2202)</f>
        <v>0</v>
      </c>
      <c r="O2202" s="275">
        <f>SUMIFS(Сверхбаза!L:L,Сверхбаза!C:C,СВОД!C2202,Сверхбаза!E:E,СВОД!E2202)+SUMIFS(Сверхбаза!M:M,Сверхбаза!C:C,СВОД!C2202,Сверхбаза!E:E,СВОД!E2202)</f>
        <v>0</v>
      </c>
      <c r="P2202" s="253">
        <f>SUMIFS(Сверхбаза!N:N,Сверхбаза!C:C,СВОД!C2202,Сверхбаза!E:E,СВОД!E2202)</f>
        <v>0</v>
      </c>
      <c r="Q2202" s="253">
        <f>SUMIFS(Сверхбаза!P:P,Сверхбаза!C:C,СВОД!C2202,Сверхбаза!E:E,СВОД!E2202)</f>
        <v>0</v>
      </c>
      <c r="R2202" s="253">
        <f>SUMIFS(Сверхбаза!O:O,Сверхбаза!C:C,СВОД!C2202,Сверхбаза!E:E,СВОД!E2202)</f>
        <v>0</v>
      </c>
      <c r="S2202" s="253">
        <f>SUMIFS(Сверхбаза!Q:Q,Сверхбаза!C:C,СВОД!C2202,Сверхбаза!E:E,СВОД!E2202)</f>
        <v>0</v>
      </c>
      <c r="T2202" s="276">
        <f>SUMIFS(Сверхбаза!G:G,Сверхбаза!C:C,СВОД!C2202,Сверхбаза!E:E,СВОД!E2202)</f>
        <v>0</v>
      </c>
    </row>
    <row r="2203" spans="1:20" ht="25.5" outlineLevel="2">
      <c r="A2203" s="263">
        <v>8</v>
      </c>
      <c r="B2203" s="336">
        <v>502012</v>
      </c>
      <c r="C2203" s="336">
        <v>201301</v>
      </c>
      <c r="D2203" s="5" t="s">
        <v>373</v>
      </c>
      <c r="E2203" s="324">
        <v>13</v>
      </c>
      <c r="F2203" s="325" t="s">
        <v>704</v>
      </c>
      <c r="G2203" s="277">
        <f>SUMIFS('Круглосуточный стационар'!J:J,'Круглосуточный стационар'!D:D,СВОД!C2203,'Круглосуточный стационар'!F:F,СВОД!E2203)/2+SUMIFS(ВМП!J:J,ВМП!D:D,СВОД!C2203,ВМП!F:F,СВОД!E2203)/2+SUMIFS('Дневной стационар'!J:J,'Дневной стационар'!D:D,СВОД!C2203,'Дневной стационар'!F:F,СВОД!E2203)/2+SUMIFS(ЭКО!H:H,ЭКО!D:D,СВОД!C2203,ЭКО!F:F,СВОД!E2203)+SUMIFS(Диализ!J:J,Диализ!E:E,СВОД!C2203,Диализ!G:G,СВОД!E2203)</f>
        <v>0</v>
      </c>
      <c r="H2203" s="251">
        <f>SUMIFS(Поликлиника!H:H,Поликлиника!D:D,СВОД!C2203,Поликлиника!F:F,СВОД!E2203)</f>
        <v>0</v>
      </c>
      <c r="I2203" s="251">
        <f>SUMIFS(Поликлиника!BA:BA,Поликлиника!D:D,СВОД!C2203,Поликлиника!F:F,СВОД!E2203)</f>
        <v>0</v>
      </c>
      <c r="J2203" s="251">
        <f>SUMIFS(Поликлиника!BF:BF,Поликлиника!D:D,СВОД!C2203,Поликлиника!F:F,СВОД!E2203)</f>
        <v>0</v>
      </c>
      <c r="K2203" s="251">
        <f>SUMIFS(Поликлиника!BU:BU,Поликлиника!D:D,СВОД!C2203,Поликлиника!F:F,СВОД!E2203)</f>
        <v>0</v>
      </c>
      <c r="L2203" s="251">
        <f>SUMIFS(Услуги!H:H,Услуги!D:D,СВОД!C2203,Услуги!F:F,СВОД!E2203)+SUMIFS(Услуги!M:M,Услуги!D:D,СВОД!C2203,Услуги!F:F,СВОД!E2203)+SUMIFS(Услуги!R:R,Услуги!D:D,СВОД!C2203,Услуги!F:F,СВОД!E2203)+SUMIFS(Услуги!W:W,Услуги!D:D,СВОД!C2203,Услуги!F:F,СВОД!E2203)+SUMIFS(Услуги!AB:AB,Услуги!D:D,СВОД!C2203,Услуги!F:F,СВОД!E2203)+SUMIFS(Услуги!AG:AG,Услуги!D:D,СВОД!C2203,Услуги!F:F,СВОД!E2203)+SUMIFS(Услуги!AL:AL,Услуги!D:D,СВОД!C2203,Услуги!F:F,СВОД!E2203)+SUMIFS(Услуги!AQ:AQ,Услуги!D:D,СВОД!C2203,Услуги!F:F,СВОД!E2203)</f>
        <v>0</v>
      </c>
      <c r="M2203" s="251">
        <f>SUMIFS('Скорая мед.помощь'!J:J,'Скорая мед.помощь'!E:E,СВОД!C2203,'Скорая мед.помощь'!G:G,СВОД!E2203)</f>
        <v>0</v>
      </c>
      <c r="N2203" s="278">
        <f>SUMIFS('Круглосуточный стационар'!O:O,'Круглосуточный стационар'!D:D,СВОД!C2203,'Круглосуточный стационар'!F:F,СВОД!E2203)+SUMIFS(ВМП!O:O,ВМП!D:D,СВОД!C2203,ВМП!F:F,СВОД!E2203)+SUMIFS('Дневной стационар'!O:O,'Дневной стационар'!D:D,СВОД!C2203,'Дневной стационар'!F:F,СВОД!E2203)+SUMIFS(ЭКО!M:M,ЭКО!D:D,СВОД!C2203,ЭКО!F:F,СВОД!E2203)+SUMIFS(Диализ!O:O,Диализ!E:E,СВОД!C2203,Диализ!G:G,СВОД!E2203)+SUMIFS(Поликлиника!CT:CT,Поликлиника!D:D,СВОД!C2203,Поликлиника!F:F,СВОД!E2203)+SUMIFS('Скорая мед.помощь'!O:O,'Скорая мед.помощь'!E:E,СВОД!C2203,'Скорая мед.помощь'!G:G,СВОД!E2203)+SUMIFS(Услуги!AV:AV,Услуги!D:D,СВОД!C2203,Услуги!F:F,СВОД!E2203)</f>
        <v>0</v>
      </c>
      <c r="O2203" s="277">
        <f>SUMIFS(Сверхбаза!L:L,Сверхбаза!C:C,СВОД!C2203,Сверхбаза!E:E,СВОД!E2203)+SUMIFS(Сверхбаза!M:M,Сверхбаза!C:C,СВОД!C2203,Сверхбаза!E:E,СВОД!E2203)</f>
        <v>0</v>
      </c>
      <c r="P2203" s="251">
        <f>SUMIFS(Сверхбаза!N:N,Сверхбаза!C:C,СВОД!C2203,Сверхбаза!E:E,СВОД!E2203)</f>
        <v>0</v>
      </c>
      <c r="Q2203" s="251">
        <f>SUMIFS(Сверхбаза!P:P,Сверхбаза!C:C,СВОД!C2203,Сверхбаза!E:E,СВОД!E2203)</f>
        <v>0</v>
      </c>
      <c r="R2203" s="251">
        <f>SUMIFS(Сверхбаза!O:O,Сверхбаза!C:C,СВОД!C2203,Сверхбаза!E:E,СВОД!E2203)</f>
        <v>0</v>
      </c>
      <c r="S2203" s="251">
        <f>SUMIFS(Сверхбаза!Q:Q,Сверхбаза!C:C,СВОД!C2203,Сверхбаза!E:E,СВОД!E2203)</f>
        <v>0</v>
      </c>
      <c r="T2203" s="278">
        <f>SUMIFS(Сверхбаза!G:G,Сверхбаза!C:C,СВОД!C2203,Сверхбаза!E:E,СВОД!E2203)</f>
        <v>0</v>
      </c>
    </row>
    <row r="2204" spans="1:20" ht="25.5" outlineLevel="2">
      <c r="A2204" s="263">
        <v>8</v>
      </c>
      <c r="B2204" s="336">
        <v>502012</v>
      </c>
      <c r="C2204" s="336">
        <v>201301</v>
      </c>
      <c r="D2204" s="5" t="s">
        <v>373</v>
      </c>
      <c r="E2204" s="324">
        <v>2</v>
      </c>
      <c r="F2204" s="325" t="s">
        <v>173</v>
      </c>
      <c r="G2204" s="277">
        <f>SUMIFS('Круглосуточный стационар'!J:J,'Круглосуточный стационар'!D:D,СВОД!C2204,'Круглосуточный стационар'!F:F,СВОД!E2204)/2+SUMIFS(ВМП!J:J,ВМП!D:D,СВОД!C2204,ВМП!F:F,СВОД!E2204)/2+SUMIFS('Дневной стационар'!J:J,'Дневной стационар'!D:D,СВОД!C2204,'Дневной стационар'!F:F,СВОД!E2204)/2+SUMIFS(ЭКО!H:H,ЭКО!D:D,СВОД!C2204,ЭКО!F:F,СВОД!E2204)+SUMIFS(Диализ!J:J,Диализ!E:E,СВОД!C2204,Диализ!G:G,СВОД!E2204)</f>
        <v>0</v>
      </c>
      <c r="H2204" s="251">
        <f>SUMIFS(Поликлиника!H:H,Поликлиника!D:D,СВОД!C2204,Поликлиника!F:F,СВОД!E2204)</f>
        <v>0</v>
      </c>
      <c r="I2204" s="251">
        <f>SUMIFS(Поликлиника!BA:BA,Поликлиника!D:D,СВОД!C2204,Поликлиника!F:F,СВОД!E2204)</f>
        <v>0</v>
      </c>
      <c r="J2204" s="251">
        <f>SUMIFS(Поликлиника!BF:BF,Поликлиника!D:D,СВОД!C2204,Поликлиника!F:F,СВОД!E2204)</f>
        <v>0</v>
      </c>
      <c r="K2204" s="251">
        <f>SUMIFS(Поликлиника!BU:BU,Поликлиника!D:D,СВОД!C2204,Поликлиника!F:F,СВОД!E2204)</f>
        <v>0</v>
      </c>
      <c r="L2204" s="251">
        <f>SUMIFS(Услуги!H:H,Услуги!D:D,СВОД!C2204,Услуги!F:F,СВОД!E2204)+SUMIFS(Услуги!M:M,Услуги!D:D,СВОД!C2204,Услуги!F:F,СВОД!E2204)+SUMIFS(Услуги!R:R,Услуги!D:D,СВОД!C2204,Услуги!F:F,СВОД!E2204)+SUMIFS(Услуги!W:W,Услуги!D:D,СВОД!C2204,Услуги!F:F,СВОД!E2204)+SUMIFS(Услуги!AB:AB,Услуги!D:D,СВОД!C2204,Услуги!F:F,СВОД!E2204)+SUMIFS(Услуги!AG:AG,Услуги!D:D,СВОД!C2204,Услуги!F:F,СВОД!E2204)+SUMIFS(Услуги!AL:AL,Услуги!D:D,СВОД!C2204,Услуги!F:F,СВОД!E2204)+SUMIFS(Услуги!AQ:AQ,Услуги!D:D,СВОД!C2204,Услуги!F:F,СВОД!E2204)</f>
        <v>0</v>
      </c>
      <c r="M2204" s="251">
        <f>SUMIFS('Скорая мед.помощь'!J:J,'Скорая мед.помощь'!E:E,СВОД!C2204,'Скорая мед.помощь'!G:G,СВОД!E2204)</f>
        <v>0</v>
      </c>
      <c r="N2204" s="278">
        <f>SUMIFS('Круглосуточный стационар'!O:O,'Круглосуточный стационар'!D:D,СВОД!C2204,'Круглосуточный стационар'!F:F,СВОД!E2204)+SUMIFS(ВМП!O:O,ВМП!D:D,СВОД!C2204,ВМП!F:F,СВОД!E2204)+SUMIFS('Дневной стационар'!O:O,'Дневной стационар'!D:D,СВОД!C2204,'Дневной стационар'!F:F,СВОД!E2204)+SUMIFS(ЭКО!M:M,ЭКО!D:D,СВОД!C2204,ЭКО!F:F,СВОД!E2204)+SUMIFS(Диализ!O:O,Диализ!E:E,СВОД!C2204,Диализ!G:G,СВОД!E2204)+SUMIFS(Поликлиника!CT:CT,Поликлиника!D:D,СВОД!C2204,Поликлиника!F:F,СВОД!E2204)+SUMIFS('Скорая мед.помощь'!O:O,'Скорая мед.помощь'!E:E,СВОД!C2204,'Скорая мед.помощь'!G:G,СВОД!E2204)+SUMIFS(Услуги!AV:AV,Услуги!D:D,СВОД!C2204,Услуги!F:F,СВОД!E2204)</f>
        <v>0</v>
      </c>
      <c r="O2204" s="277">
        <f>SUMIFS(Сверхбаза!L:L,Сверхбаза!C:C,СВОД!C2204,Сверхбаза!E:E,СВОД!E2204)+SUMIFS(Сверхбаза!M:M,Сверхбаза!C:C,СВОД!C2204,Сверхбаза!E:E,СВОД!E2204)</f>
        <v>0</v>
      </c>
      <c r="P2204" s="251">
        <f>SUMIFS(Сверхбаза!N:N,Сверхбаза!C:C,СВОД!C2204,Сверхбаза!E:E,СВОД!E2204)</f>
        <v>0</v>
      </c>
      <c r="Q2204" s="251">
        <f>SUMIFS(Сверхбаза!P:P,Сверхбаза!C:C,СВОД!C2204,Сверхбаза!E:E,СВОД!E2204)</f>
        <v>0</v>
      </c>
      <c r="R2204" s="251">
        <f>SUMIFS(Сверхбаза!O:O,Сверхбаза!C:C,СВОД!C2204,Сверхбаза!E:E,СВОД!E2204)</f>
        <v>0</v>
      </c>
      <c r="S2204" s="251">
        <f>SUMIFS(Сверхбаза!Q:Q,Сверхбаза!C:C,СВОД!C2204,Сверхбаза!E:E,СВОД!E2204)</f>
        <v>0</v>
      </c>
      <c r="T2204" s="278">
        <f>SUMIFS(Сверхбаза!G:G,Сверхбаза!C:C,СВОД!C2204,Сверхбаза!E:E,СВОД!E2204)</f>
        <v>0</v>
      </c>
    </row>
    <row r="2205" spans="1:20" ht="25.5" outlineLevel="2">
      <c r="A2205" s="263">
        <v>8</v>
      </c>
      <c r="B2205" s="336">
        <v>502012</v>
      </c>
      <c r="C2205" s="336">
        <v>201301</v>
      </c>
      <c r="D2205" s="5" t="s">
        <v>373</v>
      </c>
      <c r="E2205" s="324">
        <v>6</v>
      </c>
      <c r="F2205" s="325" t="s">
        <v>705</v>
      </c>
      <c r="G2205" s="277">
        <f>SUMIFS('Круглосуточный стационар'!J:J,'Круглосуточный стационар'!D:D,СВОД!C2205,'Круглосуточный стационар'!F:F,СВОД!E2205)/2+SUMIFS(ВМП!J:J,ВМП!D:D,СВОД!C2205,ВМП!F:F,СВОД!E2205)/2+SUMIFS('Дневной стационар'!J:J,'Дневной стационар'!D:D,СВОД!C2205,'Дневной стационар'!F:F,СВОД!E2205)/2+SUMIFS(ЭКО!H:H,ЭКО!D:D,СВОД!C2205,ЭКО!F:F,СВОД!E2205)+SUMIFS(Диализ!J:J,Диализ!E:E,СВОД!C2205,Диализ!G:G,СВОД!E2205)</f>
        <v>0</v>
      </c>
      <c r="H2205" s="251">
        <f>SUMIFS(Поликлиника!H:H,Поликлиника!D:D,СВОД!C2205,Поликлиника!F:F,СВОД!E2205)</f>
        <v>0</v>
      </c>
      <c r="I2205" s="251">
        <f>SUMIFS(Поликлиника!BA:BA,Поликлиника!D:D,СВОД!C2205,Поликлиника!F:F,СВОД!E2205)</f>
        <v>0</v>
      </c>
      <c r="J2205" s="251">
        <f>SUMIFS(Поликлиника!BF:BF,Поликлиника!D:D,СВОД!C2205,Поликлиника!F:F,СВОД!E2205)</f>
        <v>0</v>
      </c>
      <c r="K2205" s="251">
        <f>SUMIFS(Поликлиника!BU:BU,Поликлиника!D:D,СВОД!C2205,Поликлиника!F:F,СВОД!E2205)</f>
        <v>0</v>
      </c>
      <c r="L2205" s="251">
        <f>SUMIFS(Услуги!H:H,Услуги!D:D,СВОД!C2205,Услуги!F:F,СВОД!E2205)+SUMIFS(Услуги!M:M,Услуги!D:D,СВОД!C2205,Услуги!F:F,СВОД!E2205)+SUMIFS(Услуги!R:R,Услуги!D:D,СВОД!C2205,Услуги!F:F,СВОД!E2205)+SUMIFS(Услуги!W:W,Услуги!D:D,СВОД!C2205,Услуги!F:F,СВОД!E2205)+SUMIFS(Услуги!AB:AB,Услуги!D:D,СВОД!C2205,Услуги!F:F,СВОД!E2205)+SUMIFS(Услуги!AG:AG,Услуги!D:D,СВОД!C2205,Услуги!F:F,СВОД!E2205)+SUMIFS(Услуги!AL:AL,Услуги!D:D,СВОД!C2205,Услуги!F:F,СВОД!E2205)+SUMIFS(Услуги!AQ:AQ,Услуги!D:D,СВОД!C2205,Услуги!F:F,СВОД!E2205)</f>
        <v>0</v>
      </c>
      <c r="M2205" s="251">
        <f>SUMIFS('Скорая мед.помощь'!J:J,'Скорая мед.помощь'!E:E,СВОД!C2205,'Скорая мед.помощь'!G:G,СВОД!E2205)</f>
        <v>0</v>
      </c>
      <c r="N2205" s="278">
        <f>SUMIFS('Круглосуточный стационар'!O:O,'Круглосуточный стационар'!D:D,СВОД!C2205,'Круглосуточный стационар'!F:F,СВОД!E2205)+SUMIFS(ВМП!O:O,ВМП!D:D,СВОД!C2205,ВМП!F:F,СВОД!E2205)+SUMIFS('Дневной стационар'!O:O,'Дневной стационар'!D:D,СВОД!C2205,'Дневной стационар'!F:F,СВОД!E2205)+SUMIFS(ЭКО!M:M,ЭКО!D:D,СВОД!C2205,ЭКО!F:F,СВОД!E2205)+SUMIFS(Диализ!O:O,Диализ!E:E,СВОД!C2205,Диализ!G:G,СВОД!E2205)+SUMIFS(Поликлиника!CT:CT,Поликлиника!D:D,СВОД!C2205,Поликлиника!F:F,СВОД!E2205)+SUMIFS('Скорая мед.помощь'!O:O,'Скорая мед.помощь'!E:E,СВОД!C2205,'Скорая мед.помощь'!G:G,СВОД!E2205)+SUMIFS(Услуги!AV:AV,Услуги!D:D,СВОД!C2205,Услуги!F:F,СВОД!E2205)</f>
        <v>0</v>
      </c>
      <c r="O2205" s="277">
        <f>SUMIFS(Сверхбаза!L:L,Сверхбаза!C:C,СВОД!C2205,Сверхбаза!E:E,СВОД!E2205)+SUMIFS(Сверхбаза!M:M,Сверхбаза!C:C,СВОД!C2205,Сверхбаза!E:E,СВОД!E2205)</f>
        <v>0</v>
      </c>
      <c r="P2205" s="251">
        <f>SUMIFS(Сверхбаза!N:N,Сверхбаза!C:C,СВОД!C2205,Сверхбаза!E:E,СВОД!E2205)</f>
        <v>0</v>
      </c>
      <c r="Q2205" s="251">
        <f>SUMIFS(Сверхбаза!P:P,Сверхбаза!C:C,СВОД!C2205,Сверхбаза!E:E,СВОД!E2205)</f>
        <v>0</v>
      </c>
      <c r="R2205" s="251">
        <f>SUMIFS(Сверхбаза!O:O,Сверхбаза!C:C,СВОД!C2205,Сверхбаза!E:E,СВОД!E2205)</f>
        <v>0</v>
      </c>
      <c r="S2205" s="251">
        <f>SUMIFS(Сверхбаза!Q:Q,Сверхбаза!C:C,СВОД!C2205,Сверхбаза!E:E,СВОД!E2205)</f>
        <v>0</v>
      </c>
      <c r="T2205" s="278">
        <f>SUMIFS(Сверхбаза!G:G,Сверхбаза!C:C,СВОД!C2205,Сверхбаза!E:E,СВОД!E2205)</f>
        <v>0</v>
      </c>
    </row>
    <row r="2206" spans="1:20" ht="25.5" outlineLevel="2">
      <c r="A2206" s="263">
        <v>8</v>
      </c>
      <c r="B2206" s="336">
        <v>502012</v>
      </c>
      <c r="C2206" s="336">
        <v>201301</v>
      </c>
      <c r="D2206" s="5" t="s">
        <v>373</v>
      </c>
      <c r="E2206" s="324">
        <v>3</v>
      </c>
      <c r="F2206" s="325" t="s">
        <v>174</v>
      </c>
      <c r="G2206" s="277">
        <f>SUMIFS('Круглосуточный стационар'!J:J,'Круглосуточный стационар'!D:D,СВОД!C2206,'Круглосуточный стационар'!F:F,СВОД!E2206)/2+SUMIFS(ВМП!J:J,ВМП!D:D,СВОД!C2206,ВМП!F:F,СВОД!E2206)/2+SUMIFS('Дневной стационар'!J:J,'Дневной стационар'!D:D,СВОД!C2206,'Дневной стационар'!F:F,СВОД!E2206)/2+SUMIFS(ЭКО!H:H,ЭКО!D:D,СВОД!C2206,ЭКО!F:F,СВОД!E2206)+SUMIFS(Диализ!J:J,Диализ!E:E,СВОД!C2206,Диализ!G:G,СВОД!E2206)</f>
        <v>0</v>
      </c>
      <c r="H2206" s="251">
        <f>SUMIFS(Поликлиника!H:H,Поликлиника!D:D,СВОД!C2206,Поликлиника!F:F,СВОД!E2206)</f>
        <v>100</v>
      </c>
      <c r="I2206" s="251">
        <f>SUMIFS(Поликлиника!BA:BA,Поликлиника!D:D,СВОД!C2206,Поликлиника!F:F,СВОД!E2206)</f>
        <v>0</v>
      </c>
      <c r="J2206" s="251">
        <f>SUMIFS(Поликлиника!BF:BF,Поликлиника!D:D,СВОД!C2206,Поликлиника!F:F,СВОД!E2206)</f>
        <v>20000</v>
      </c>
      <c r="K2206" s="251">
        <f>SUMIFS(Поликлиника!BU:BU,Поликлиника!D:D,СВОД!C2206,Поликлиника!F:F,СВОД!E2206)</f>
        <v>19000</v>
      </c>
      <c r="L2206" s="251">
        <f>SUMIFS(Услуги!H:H,Услуги!D:D,СВОД!C2206,Услуги!F:F,СВОД!E2206)+SUMIFS(Услуги!M:M,Услуги!D:D,СВОД!C2206,Услуги!F:F,СВОД!E2206)+SUMIFS(Услуги!R:R,Услуги!D:D,СВОД!C2206,Услуги!F:F,СВОД!E2206)+SUMIFS(Услуги!W:W,Услуги!D:D,СВОД!C2206,Услуги!F:F,СВОД!E2206)+SUMIFS(Услуги!AB:AB,Услуги!D:D,СВОД!C2206,Услуги!F:F,СВОД!E2206)+SUMIFS(Услуги!AG:AG,Услуги!D:D,СВОД!C2206,Услуги!F:F,СВОД!E2206)+SUMIFS(Услуги!AL:AL,Услуги!D:D,СВОД!C2206,Услуги!F:F,СВОД!E2206)+SUMIFS(Услуги!AQ:AQ,Услуги!D:D,СВОД!C2206,Услуги!F:F,СВОД!E2206)</f>
        <v>9500</v>
      </c>
      <c r="M2206" s="251">
        <f>SUMIFS('Скорая мед.помощь'!J:J,'Скорая мед.помощь'!E:E,СВОД!C2206,'Скорая мед.помощь'!G:G,СВОД!E2206)</f>
        <v>0</v>
      </c>
      <c r="N2206" s="278">
        <f>SUMIFS('Круглосуточный стационар'!O:O,'Круглосуточный стационар'!D:D,СВОД!C2206,'Круглосуточный стационар'!F:F,СВОД!E2206)+SUMIFS(ВМП!O:O,ВМП!D:D,СВОД!C2206,ВМП!F:F,СВОД!E2206)+SUMIFS('Дневной стационар'!O:O,'Дневной стационар'!D:D,СВОД!C2206,'Дневной стационар'!F:F,СВОД!E2206)+SUMIFS(ЭКО!M:M,ЭКО!D:D,СВОД!C2206,ЭКО!F:F,СВОД!E2206)+SUMIFS(Диализ!O:O,Диализ!E:E,СВОД!C2206,Диализ!G:G,СВОД!E2206)+SUMIFS(Поликлиника!CT:CT,Поликлиника!D:D,СВОД!C2206,Поликлиника!F:F,СВОД!E2206)+SUMIFS('Скорая мед.помощь'!O:O,'Скорая мед.помощь'!E:E,СВОД!C2206,'Скорая мед.помощь'!G:G,СВОД!E2206)+SUMIFS(Услуги!AV:AV,Услуги!D:D,СВОД!C2206,Услуги!F:F,СВОД!E2206)</f>
        <v>43894.286388571425</v>
      </c>
      <c r="O2206" s="277">
        <f>SUMIFS(Сверхбаза!L:L,Сверхбаза!C:C,СВОД!C2206,Сверхбаза!E:E,СВОД!E2206)+SUMIFS(Сверхбаза!M:M,Сверхбаза!C:C,СВОД!C2206,Сверхбаза!E:E,СВОД!E2206)</f>
        <v>0</v>
      </c>
      <c r="P2206" s="251">
        <f>SUMIFS(Сверхбаза!N:N,Сверхбаза!C:C,СВОД!C2206,Сверхбаза!E:E,СВОД!E2206)</f>
        <v>0</v>
      </c>
      <c r="Q2206" s="251">
        <f>SUMIFS(Сверхбаза!P:P,Сверхбаза!C:C,СВОД!C2206,Сверхбаза!E:E,СВОД!E2206)</f>
        <v>0</v>
      </c>
      <c r="R2206" s="251">
        <f>SUMIFS(Сверхбаза!O:O,Сверхбаза!C:C,СВОД!C2206,Сверхбаза!E:E,СВОД!E2206)</f>
        <v>0</v>
      </c>
      <c r="S2206" s="251">
        <f>SUMIFS(Сверхбаза!Q:Q,Сверхбаза!C:C,СВОД!C2206,Сверхбаза!E:E,СВОД!E2206)</f>
        <v>0</v>
      </c>
      <c r="T2206" s="278">
        <f>SUMIFS(Сверхбаза!G:G,Сверхбаза!C:C,СВОД!C2206,Сверхбаза!E:E,СВОД!E2206)</f>
        <v>0</v>
      </c>
    </row>
    <row r="2207" spans="1:20" ht="25.5" outlineLevel="2">
      <c r="A2207" s="263">
        <v>8</v>
      </c>
      <c r="B2207" s="336">
        <v>502012</v>
      </c>
      <c r="C2207" s="336">
        <v>201301</v>
      </c>
      <c r="D2207" s="5" t="s">
        <v>373</v>
      </c>
      <c r="E2207" s="324">
        <v>7</v>
      </c>
      <c r="F2207" s="325" t="s">
        <v>706</v>
      </c>
      <c r="G2207" s="277">
        <f>SUMIFS('Круглосуточный стационар'!J:J,'Круглосуточный стационар'!D:D,СВОД!C2207,'Круглосуточный стационар'!F:F,СВОД!E2207)/2+SUMIFS(ВМП!J:J,ВМП!D:D,СВОД!C2207,ВМП!F:F,СВОД!E2207)/2+SUMIFS('Дневной стационар'!J:J,'Дневной стационар'!D:D,СВОД!C2207,'Дневной стационар'!F:F,СВОД!E2207)/2+SUMIFS(ЭКО!H:H,ЭКО!D:D,СВОД!C2207,ЭКО!F:F,СВОД!E2207)+SUMIFS(Диализ!J:J,Диализ!E:E,СВОД!C2207,Диализ!G:G,СВОД!E2207)</f>
        <v>0</v>
      </c>
      <c r="H2207" s="251">
        <f>SUMIFS(Поликлиника!H:H,Поликлиника!D:D,СВОД!C2207,Поликлиника!F:F,СВОД!E2207)</f>
        <v>0</v>
      </c>
      <c r="I2207" s="251">
        <f>SUMIFS(Поликлиника!BA:BA,Поликлиника!D:D,СВОД!C2207,Поликлиника!F:F,СВОД!E2207)</f>
        <v>0</v>
      </c>
      <c r="J2207" s="251">
        <f>SUMIFS(Поликлиника!BF:BF,Поликлиника!D:D,СВОД!C2207,Поликлиника!F:F,СВОД!E2207)</f>
        <v>0</v>
      </c>
      <c r="K2207" s="251">
        <f>SUMIFS(Поликлиника!BU:BU,Поликлиника!D:D,СВОД!C2207,Поликлиника!F:F,СВОД!E2207)</f>
        <v>0</v>
      </c>
      <c r="L2207" s="251">
        <f>SUMIFS(Услуги!H:H,Услуги!D:D,СВОД!C2207,Услуги!F:F,СВОД!E2207)+SUMIFS(Услуги!M:M,Услуги!D:D,СВОД!C2207,Услуги!F:F,СВОД!E2207)+SUMIFS(Услуги!R:R,Услуги!D:D,СВОД!C2207,Услуги!F:F,СВОД!E2207)+SUMIFS(Услуги!W:W,Услуги!D:D,СВОД!C2207,Услуги!F:F,СВОД!E2207)+SUMIFS(Услуги!AB:AB,Услуги!D:D,СВОД!C2207,Услуги!F:F,СВОД!E2207)+SUMIFS(Услуги!AG:AG,Услуги!D:D,СВОД!C2207,Услуги!F:F,СВОД!E2207)+SUMIFS(Услуги!AL:AL,Услуги!D:D,СВОД!C2207,Услуги!F:F,СВОД!E2207)+SUMIFS(Услуги!AQ:AQ,Услуги!D:D,СВОД!C2207,Услуги!F:F,СВОД!E2207)</f>
        <v>0</v>
      </c>
      <c r="M2207" s="251">
        <f>SUMIFS('Скорая мед.помощь'!J:J,'Скорая мед.помощь'!E:E,СВОД!C2207,'Скорая мед.помощь'!G:G,СВОД!E2207)</f>
        <v>0</v>
      </c>
      <c r="N2207" s="278">
        <f>SUMIFS('Круглосуточный стационар'!O:O,'Круглосуточный стационар'!D:D,СВОД!C2207,'Круглосуточный стационар'!F:F,СВОД!E2207)+SUMIFS(ВМП!O:O,ВМП!D:D,СВОД!C2207,ВМП!F:F,СВОД!E2207)+SUMIFS('Дневной стационар'!O:O,'Дневной стационар'!D:D,СВОД!C2207,'Дневной стационар'!F:F,СВОД!E2207)+SUMIFS(ЭКО!M:M,ЭКО!D:D,СВОД!C2207,ЭКО!F:F,СВОД!E2207)+SUMIFS(Диализ!O:O,Диализ!E:E,СВОД!C2207,Диализ!G:G,СВОД!E2207)+SUMIFS(Поликлиника!CT:CT,Поликлиника!D:D,СВОД!C2207,Поликлиника!F:F,СВОД!E2207)+SUMIFS('Скорая мед.помощь'!O:O,'Скорая мед.помощь'!E:E,СВОД!C2207,'Скорая мед.помощь'!G:G,СВОД!E2207)+SUMIFS(Услуги!AV:AV,Услуги!D:D,СВОД!C2207,Услуги!F:F,СВОД!E2207)</f>
        <v>0</v>
      </c>
      <c r="O2207" s="277">
        <f>SUMIFS(Сверхбаза!L:L,Сверхбаза!C:C,СВОД!C2207,Сверхбаза!E:E,СВОД!E2207)+SUMIFS(Сверхбаза!M:M,Сверхбаза!C:C,СВОД!C2207,Сверхбаза!E:E,СВОД!E2207)</f>
        <v>0</v>
      </c>
      <c r="P2207" s="251">
        <f>SUMIFS(Сверхбаза!N:N,Сверхбаза!C:C,СВОД!C2207,Сверхбаза!E:E,СВОД!E2207)</f>
        <v>0</v>
      </c>
      <c r="Q2207" s="251">
        <f>SUMIFS(Сверхбаза!P:P,Сверхбаза!C:C,СВОД!C2207,Сверхбаза!E:E,СВОД!E2207)</f>
        <v>0</v>
      </c>
      <c r="R2207" s="251">
        <f>SUMIFS(Сверхбаза!O:O,Сверхбаза!C:C,СВОД!C2207,Сверхбаза!E:E,СВОД!E2207)</f>
        <v>0</v>
      </c>
      <c r="S2207" s="251">
        <f>SUMIFS(Сверхбаза!Q:Q,Сверхбаза!C:C,СВОД!C2207,Сверхбаза!E:E,СВОД!E2207)</f>
        <v>0</v>
      </c>
      <c r="T2207" s="278">
        <f>SUMIFS(Сверхбаза!G:G,Сверхбаза!C:C,СВОД!C2207,Сверхбаза!E:E,СВОД!E2207)</f>
        <v>0</v>
      </c>
    </row>
    <row r="2208" spans="1:20" ht="25.5" outlineLevel="2">
      <c r="A2208" s="263">
        <v>8</v>
      </c>
      <c r="B2208" s="336">
        <v>502012</v>
      </c>
      <c r="C2208" s="336">
        <v>201301</v>
      </c>
      <c r="D2208" s="5" t="s">
        <v>373</v>
      </c>
      <c r="E2208" s="324">
        <v>70</v>
      </c>
      <c r="F2208" s="325" t="s">
        <v>707</v>
      </c>
      <c r="G2208" s="277">
        <f>SUMIFS('Круглосуточный стационар'!J:J,'Круглосуточный стационар'!D:D,СВОД!C2208,'Круглосуточный стационар'!F:F,СВОД!E2208)/2+SUMIFS(ВМП!J:J,ВМП!D:D,СВОД!C2208,ВМП!F:F,СВОД!E2208)/2+SUMIFS('Дневной стационар'!J:J,'Дневной стационар'!D:D,СВОД!C2208,'Дневной стационар'!F:F,СВОД!E2208)/2+SUMIFS(ЭКО!H:H,ЭКО!D:D,СВОД!C2208,ЭКО!F:F,СВОД!E2208)+SUMIFS(Диализ!J:J,Диализ!E:E,СВОД!C2208,Диализ!G:G,СВОД!E2208)</f>
        <v>0</v>
      </c>
      <c r="H2208" s="251">
        <f>SUMIFS(Поликлиника!H:H,Поликлиника!D:D,СВОД!C2208,Поликлиника!F:F,СВОД!E2208)</f>
        <v>0</v>
      </c>
      <c r="I2208" s="251">
        <f>SUMIFS(Поликлиника!BA:BA,Поликлиника!D:D,СВОД!C2208,Поликлиника!F:F,СВОД!E2208)</f>
        <v>0</v>
      </c>
      <c r="J2208" s="251">
        <f>SUMIFS(Поликлиника!BF:BF,Поликлиника!D:D,СВОД!C2208,Поликлиника!F:F,СВОД!E2208)</f>
        <v>0</v>
      </c>
      <c r="K2208" s="251">
        <f>SUMIFS(Поликлиника!BU:BU,Поликлиника!D:D,СВОД!C2208,Поликлиника!F:F,СВОД!E2208)</f>
        <v>0</v>
      </c>
      <c r="L2208" s="251">
        <f>SUMIFS(Услуги!H:H,Услуги!D:D,СВОД!C2208,Услуги!F:F,СВОД!E2208)+SUMIFS(Услуги!M:M,Услуги!D:D,СВОД!C2208,Услуги!F:F,СВОД!E2208)+SUMIFS(Услуги!R:R,Услуги!D:D,СВОД!C2208,Услуги!F:F,СВОД!E2208)+SUMIFS(Услуги!W:W,Услуги!D:D,СВОД!C2208,Услуги!F:F,СВОД!E2208)+SUMIFS(Услуги!AB:AB,Услуги!D:D,СВОД!C2208,Услуги!F:F,СВОД!E2208)+SUMIFS(Услуги!AG:AG,Услуги!D:D,СВОД!C2208,Услуги!F:F,СВОД!E2208)+SUMIFS(Услуги!AL:AL,Услуги!D:D,СВОД!C2208,Услуги!F:F,СВОД!E2208)+SUMIFS(Услуги!AQ:AQ,Услуги!D:D,СВОД!C2208,Услуги!F:F,СВОД!E2208)</f>
        <v>0</v>
      </c>
      <c r="M2208" s="251">
        <f>SUMIFS('Скорая мед.помощь'!J:J,'Скорая мед.помощь'!E:E,СВОД!C2208,'Скорая мед.помощь'!G:G,СВОД!E2208)</f>
        <v>0</v>
      </c>
      <c r="N2208" s="278">
        <f>SUMIFS('Круглосуточный стационар'!O:O,'Круглосуточный стационар'!D:D,СВОД!C2208,'Круглосуточный стационар'!F:F,СВОД!E2208)+SUMIFS(ВМП!O:O,ВМП!D:D,СВОД!C2208,ВМП!F:F,СВОД!E2208)+SUMIFS('Дневной стационар'!O:O,'Дневной стационар'!D:D,СВОД!C2208,'Дневной стационар'!F:F,СВОД!E2208)+SUMIFS(ЭКО!M:M,ЭКО!D:D,СВОД!C2208,ЭКО!F:F,СВОД!E2208)+SUMIFS(Диализ!O:O,Диализ!E:E,СВОД!C2208,Диализ!G:G,СВОД!E2208)+SUMIFS(Поликлиника!CT:CT,Поликлиника!D:D,СВОД!C2208,Поликлиника!F:F,СВОД!E2208)+SUMIFS('Скорая мед.помощь'!O:O,'Скорая мед.помощь'!E:E,СВОД!C2208,'Скорая мед.помощь'!G:G,СВОД!E2208)+SUMIFS(Услуги!AV:AV,Услуги!D:D,СВОД!C2208,Услуги!F:F,СВОД!E2208)</f>
        <v>0</v>
      </c>
      <c r="O2208" s="277">
        <f>SUMIFS(Сверхбаза!L:L,Сверхбаза!C:C,СВОД!C2208,Сверхбаза!E:E,СВОД!E2208)+SUMIFS(Сверхбаза!M:M,Сверхбаза!C:C,СВОД!C2208,Сверхбаза!E:E,СВОД!E2208)</f>
        <v>0</v>
      </c>
      <c r="P2208" s="251">
        <f>SUMIFS(Сверхбаза!N:N,Сверхбаза!C:C,СВОД!C2208,Сверхбаза!E:E,СВОД!E2208)</f>
        <v>0</v>
      </c>
      <c r="Q2208" s="251">
        <f>SUMIFS(Сверхбаза!P:P,Сверхбаза!C:C,СВОД!C2208,Сверхбаза!E:E,СВОД!E2208)</f>
        <v>0</v>
      </c>
      <c r="R2208" s="251">
        <f>SUMIFS(Сверхбаза!O:O,Сверхбаза!C:C,СВОД!C2208,Сверхбаза!E:E,СВОД!E2208)</f>
        <v>0</v>
      </c>
      <c r="S2208" s="251">
        <f>SUMIFS(Сверхбаза!Q:Q,Сверхбаза!C:C,СВОД!C2208,Сверхбаза!E:E,СВОД!E2208)</f>
        <v>0</v>
      </c>
      <c r="T2208" s="278">
        <f>SUMIFS(Сверхбаза!G:G,Сверхбаза!C:C,СВОД!C2208,Сверхбаза!E:E,СВОД!E2208)</f>
        <v>0</v>
      </c>
    </row>
    <row r="2209" spans="1:20" ht="25.5" outlineLevel="2">
      <c r="A2209" s="263">
        <v>8</v>
      </c>
      <c r="B2209" s="336">
        <v>502012</v>
      </c>
      <c r="C2209" s="336">
        <v>201301</v>
      </c>
      <c r="D2209" s="5" t="s">
        <v>373</v>
      </c>
      <c r="E2209" s="324">
        <v>94</v>
      </c>
      <c r="F2209" s="325" t="s">
        <v>157</v>
      </c>
      <c r="G2209" s="277">
        <f>SUMIFS('Круглосуточный стационар'!J:J,'Круглосуточный стационар'!D:D,СВОД!C2209,'Круглосуточный стационар'!F:F,СВОД!E2209)/2+SUMIFS(ВМП!J:J,ВМП!D:D,СВОД!C2209,ВМП!F:F,СВОД!E2209)/2+SUMIFS('Дневной стационар'!J:J,'Дневной стационар'!D:D,СВОД!C2209,'Дневной стационар'!F:F,СВОД!E2209)/2+SUMIFS(ЭКО!H:H,ЭКО!D:D,СВОД!C2209,ЭКО!F:F,СВОД!E2209)+SUMIFS(Диализ!J:J,Диализ!E:E,СВОД!C2209,Диализ!G:G,СВОД!E2209)</f>
        <v>0</v>
      </c>
      <c r="H2209" s="251">
        <f>SUMIFS(Поликлиника!H:H,Поликлиника!D:D,СВОД!C2209,Поликлиника!F:F,СВОД!E2209)</f>
        <v>0</v>
      </c>
      <c r="I2209" s="251">
        <f>SUMIFS(Поликлиника!BA:BA,Поликлиника!D:D,СВОД!C2209,Поликлиника!F:F,СВОД!E2209)</f>
        <v>0</v>
      </c>
      <c r="J2209" s="251">
        <f>SUMIFS(Поликлиника!BF:BF,Поликлиника!D:D,СВОД!C2209,Поликлиника!F:F,СВОД!E2209)</f>
        <v>0</v>
      </c>
      <c r="K2209" s="251">
        <f>SUMIFS(Поликлиника!BU:BU,Поликлиника!D:D,СВОД!C2209,Поликлиника!F:F,СВОД!E2209)</f>
        <v>0</v>
      </c>
      <c r="L2209" s="251">
        <f>SUMIFS(Услуги!H:H,Услуги!D:D,СВОД!C2209,Услуги!F:F,СВОД!E2209)+SUMIFS(Услуги!M:M,Услуги!D:D,СВОД!C2209,Услуги!F:F,СВОД!E2209)+SUMIFS(Услуги!R:R,Услуги!D:D,СВОД!C2209,Услуги!F:F,СВОД!E2209)+SUMIFS(Услуги!W:W,Услуги!D:D,СВОД!C2209,Услуги!F:F,СВОД!E2209)+SUMIFS(Услуги!AB:AB,Услуги!D:D,СВОД!C2209,Услуги!F:F,СВОД!E2209)+SUMIFS(Услуги!AG:AG,Услуги!D:D,СВОД!C2209,Услуги!F:F,СВОД!E2209)+SUMIFS(Услуги!AL:AL,Услуги!D:D,СВОД!C2209,Услуги!F:F,СВОД!E2209)+SUMIFS(Услуги!AQ:AQ,Услуги!D:D,СВОД!C2209,Услуги!F:F,СВОД!E2209)</f>
        <v>0</v>
      </c>
      <c r="M2209" s="251">
        <f>SUMIFS('Скорая мед.помощь'!J:J,'Скорая мед.помощь'!E:E,СВОД!C2209,'Скорая мед.помощь'!G:G,СВОД!E2209)</f>
        <v>0</v>
      </c>
      <c r="N2209" s="278">
        <f>SUMIFS('Круглосуточный стационар'!O:O,'Круглосуточный стационар'!D:D,СВОД!C2209,'Круглосуточный стационар'!F:F,СВОД!E2209)+SUMIFS(ВМП!O:O,ВМП!D:D,СВОД!C2209,ВМП!F:F,СВОД!E2209)+SUMIFS('Дневной стационар'!O:O,'Дневной стационар'!D:D,СВОД!C2209,'Дневной стационар'!F:F,СВОД!E2209)+SUMIFS(ЭКО!M:M,ЭКО!D:D,СВОД!C2209,ЭКО!F:F,СВОД!E2209)+SUMIFS(Диализ!O:O,Диализ!E:E,СВОД!C2209,Диализ!G:G,СВОД!E2209)+SUMIFS(Поликлиника!CT:CT,Поликлиника!D:D,СВОД!C2209,Поликлиника!F:F,СВОД!E2209)+SUMIFS('Скорая мед.помощь'!O:O,'Скорая мед.помощь'!E:E,СВОД!C2209,'Скорая мед.помощь'!G:G,СВОД!E2209)+SUMIFS(Услуги!AV:AV,Услуги!D:D,СВОД!C2209,Услуги!F:F,СВОД!E2209)</f>
        <v>0</v>
      </c>
      <c r="O2209" s="277">
        <f>SUMIFS(Сверхбаза!L:L,Сверхбаза!C:C,СВОД!C2209,Сверхбаза!E:E,СВОД!E2209)+SUMIFS(Сверхбаза!M:M,Сверхбаза!C:C,СВОД!C2209,Сверхбаза!E:E,СВОД!E2209)</f>
        <v>0</v>
      </c>
      <c r="P2209" s="251">
        <f>SUMIFS(Сверхбаза!N:N,Сверхбаза!C:C,СВОД!C2209,Сверхбаза!E:E,СВОД!E2209)</f>
        <v>0</v>
      </c>
      <c r="Q2209" s="251">
        <f>SUMIFS(Сверхбаза!P:P,Сверхбаза!C:C,СВОД!C2209,Сверхбаза!E:E,СВОД!E2209)</f>
        <v>0</v>
      </c>
      <c r="R2209" s="251">
        <f>SUMIFS(Сверхбаза!O:O,Сверхбаза!C:C,СВОД!C2209,Сверхбаза!E:E,СВОД!E2209)</f>
        <v>0</v>
      </c>
      <c r="S2209" s="251">
        <f>SUMIFS(Сверхбаза!Q:Q,Сверхбаза!C:C,СВОД!C2209,Сверхбаза!E:E,СВОД!E2209)</f>
        <v>0</v>
      </c>
      <c r="T2209" s="278">
        <f>SUMIFS(Сверхбаза!G:G,Сверхбаза!C:C,СВОД!C2209,Сверхбаза!E:E,СВОД!E2209)</f>
        <v>0</v>
      </c>
    </row>
    <row r="2210" spans="1:20" outlineLevel="1">
      <c r="A2210" s="264"/>
      <c r="B2210" s="254"/>
      <c r="C2210" s="254" t="str">
        <f>CONCATENATE(C2209," ","Итог")</f>
        <v>201301 Итог</v>
      </c>
      <c r="D2210" s="255"/>
      <c r="E2210" s="326"/>
      <c r="F2210" s="327"/>
      <c r="G2210" s="279"/>
      <c r="H2210" s="256"/>
      <c r="I2210" s="256"/>
      <c r="J2210" s="256"/>
      <c r="K2210" s="256"/>
      <c r="L2210" s="256"/>
      <c r="M2210" s="256"/>
      <c r="N2210" s="280">
        <f>SUBTOTAL(9,N2202:N2209)</f>
        <v>43894.286388571425</v>
      </c>
      <c r="O2210" s="279"/>
      <c r="P2210" s="256"/>
      <c r="Q2210" s="256"/>
      <c r="R2210" s="256"/>
      <c r="S2210" s="256"/>
      <c r="T2210" s="280">
        <f>SUBTOTAL(9,T2202:T2209)</f>
        <v>0</v>
      </c>
    </row>
    <row r="2211" spans="1:20" outlineLevel="2">
      <c r="A2211" s="262">
        <v>8</v>
      </c>
      <c r="B2211" s="8">
        <v>502013</v>
      </c>
      <c r="C2211" s="8">
        <v>201401</v>
      </c>
      <c r="D2211" s="9" t="s">
        <v>369</v>
      </c>
      <c r="E2211" s="322">
        <v>1</v>
      </c>
      <c r="F2211" s="323" t="s">
        <v>12</v>
      </c>
      <c r="G2211" s="275">
        <f>SUMIFS('Круглосуточный стационар'!J:J,'Круглосуточный стационар'!D:D,СВОД!C2211,'Круглосуточный стационар'!F:F,СВОД!E2211)/2+SUMIFS(ВМП!J:J,ВМП!D:D,СВОД!C2211,ВМП!F:F,СВОД!E2211)/2+SUMIFS('Дневной стационар'!J:J,'Дневной стационар'!D:D,СВОД!C2211,'Дневной стационар'!F:F,СВОД!E2211)/2+SUMIFS(ЭКО!H:H,ЭКО!D:D,СВОД!C2211,ЭКО!F:F,СВОД!E2211)+SUMIFS(Диализ!J:J,Диализ!E:E,СВОД!C2211,Диализ!G:G,СВОД!E2211)</f>
        <v>0</v>
      </c>
      <c r="H2211" s="253">
        <f>SUMIFS(Поликлиника!H:H,Поликлиника!D:D,СВОД!C2211,Поликлиника!F:F,СВОД!E2211)</f>
        <v>0</v>
      </c>
      <c r="I2211" s="253">
        <f>SUMIFS(Поликлиника!BA:BA,Поликлиника!D:D,СВОД!C2211,Поликлиника!F:F,СВОД!E2211)</f>
        <v>0</v>
      </c>
      <c r="J2211" s="253">
        <f>SUMIFS(Поликлиника!BF:BF,Поликлиника!D:D,СВОД!C2211,Поликлиника!F:F,СВОД!E2211)</f>
        <v>0</v>
      </c>
      <c r="K2211" s="253">
        <f>SUMIFS(Поликлиника!BU:BU,Поликлиника!D:D,СВОД!C2211,Поликлиника!F:F,СВОД!E2211)</f>
        <v>0</v>
      </c>
      <c r="L2211" s="253">
        <f>SUMIFS(Услуги!H:H,Услуги!D:D,СВОД!C2211,Услуги!F:F,СВОД!E2211)+SUMIFS(Услуги!M:M,Услуги!D:D,СВОД!C2211,Услуги!F:F,СВОД!E2211)+SUMIFS(Услуги!R:R,Услуги!D:D,СВОД!C2211,Услуги!F:F,СВОД!E2211)+SUMIFS(Услуги!W:W,Услуги!D:D,СВОД!C2211,Услуги!F:F,СВОД!E2211)+SUMIFS(Услуги!AB:AB,Услуги!D:D,СВОД!C2211,Услуги!F:F,СВОД!E2211)+SUMIFS(Услуги!AG:AG,Услуги!D:D,СВОД!C2211,Услуги!F:F,СВОД!E2211)+SUMIFS(Услуги!AL:AL,Услуги!D:D,СВОД!C2211,Услуги!F:F,СВОД!E2211)+SUMIFS(Услуги!AQ:AQ,Услуги!D:D,СВОД!C2211,Услуги!F:F,СВОД!E2211)</f>
        <v>0</v>
      </c>
      <c r="M2211" s="253">
        <f>SUMIFS('Скорая мед.помощь'!J:J,'Скорая мед.помощь'!E:E,СВОД!C2211,'Скорая мед.помощь'!G:G,СВОД!E2211)</f>
        <v>0</v>
      </c>
      <c r="N2211" s="276">
        <f>SUMIFS('Круглосуточный стационар'!O:O,'Круглосуточный стационар'!D:D,СВОД!C2211,'Круглосуточный стационар'!F:F,СВОД!E2211)+SUMIFS(ВМП!O:O,ВМП!D:D,СВОД!C2211,ВМП!F:F,СВОД!E2211)+SUMIFS('Дневной стационар'!O:O,'Дневной стационар'!D:D,СВОД!C2211,'Дневной стационар'!F:F,СВОД!E2211)+SUMIFS(ЭКО!M:M,ЭКО!D:D,СВОД!C2211,ЭКО!F:F,СВОД!E2211)+SUMIFS(Диализ!O:O,Диализ!E:E,СВОД!C2211,Диализ!G:G,СВОД!E2211)+SUMIFS(Поликлиника!CT:CT,Поликлиника!D:D,СВОД!C2211,Поликлиника!F:F,СВОД!E2211)+SUMIFS('Скорая мед.помощь'!O:O,'Скорая мед.помощь'!E:E,СВОД!C2211,'Скорая мед.помощь'!G:G,СВОД!E2211)+SUMIFS(Услуги!AV:AV,Услуги!D:D,СВОД!C2211,Услуги!F:F,СВОД!E2211)</f>
        <v>0</v>
      </c>
      <c r="O2211" s="275">
        <f>SUMIFS(Сверхбаза!L:L,Сверхбаза!C:C,СВОД!C2211,Сверхбаза!E:E,СВОД!E2211)+SUMIFS(Сверхбаза!M:M,Сверхбаза!C:C,СВОД!C2211,Сверхбаза!E:E,СВОД!E2211)</f>
        <v>0</v>
      </c>
      <c r="P2211" s="253">
        <f>SUMIFS(Сверхбаза!N:N,Сверхбаза!C:C,СВОД!C2211,Сверхбаза!E:E,СВОД!E2211)</f>
        <v>0</v>
      </c>
      <c r="Q2211" s="253">
        <f>SUMIFS(Сверхбаза!P:P,Сверхбаза!C:C,СВОД!C2211,Сверхбаза!E:E,СВОД!E2211)</f>
        <v>0</v>
      </c>
      <c r="R2211" s="253">
        <f>SUMIFS(Сверхбаза!O:O,Сверхбаза!C:C,СВОД!C2211,Сверхбаза!E:E,СВОД!E2211)</f>
        <v>0</v>
      </c>
      <c r="S2211" s="253">
        <f>SUMIFS(Сверхбаза!Q:Q,Сверхбаза!C:C,СВОД!C2211,Сверхбаза!E:E,СВОД!E2211)</f>
        <v>0</v>
      </c>
      <c r="T2211" s="276">
        <f>SUMIFS(Сверхбаза!G:G,Сверхбаза!C:C,СВОД!C2211,Сверхбаза!E:E,СВОД!E2211)</f>
        <v>0</v>
      </c>
    </row>
    <row r="2212" spans="1:20" ht="25.5" outlineLevel="2">
      <c r="A2212" s="263">
        <v>8</v>
      </c>
      <c r="B2212" s="336">
        <v>502013</v>
      </c>
      <c r="C2212" s="336">
        <v>201401</v>
      </c>
      <c r="D2212" s="5" t="s">
        <v>369</v>
      </c>
      <c r="E2212" s="324">
        <v>13</v>
      </c>
      <c r="F2212" s="325" t="s">
        <v>704</v>
      </c>
      <c r="G2212" s="277">
        <f>SUMIFS('Круглосуточный стационар'!J:J,'Круглосуточный стационар'!D:D,СВОД!C2212,'Круглосуточный стационар'!F:F,СВОД!E2212)/2+SUMIFS(ВМП!J:J,ВМП!D:D,СВОД!C2212,ВМП!F:F,СВОД!E2212)/2+SUMIFS('Дневной стационар'!J:J,'Дневной стационар'!D:D,СВОД!C2212,'Дневной стационар'!F:F,СВОД!E2212)/2+SUMIFS(ЭКО!H:H,ЭКО!D:D,СВОД!C2212,ЭКО!F:F,СВОД!E2212)+SUMIFS(Диализ!J:J,Диализ!E:E,СВОД!C2212,Диализ!G:G,СВОД!E2212)</f>
        <v>0</v>
      </c>
      <c r="H2212" s="251">
        <f>SUMIFS(Поликлиника!H:H,Поликлиника!D:D,СВОД!C2212,Поликлиника!F:F,СВОД!E2212)</f>
        <v>0</v>
      </c>
      <c r="I2212" s="251">
        <f>SUMIFS(Поликлиника!BA:BA,Поликлиника!D:D,СВОД!C2212,Поликлиника!F:F,СВОД!E2212)</f>
        <v>0</v>
      </c>
      <c r="J2212" s="251">
        <f>SUMIFS(Поликлиника!BF:BF,Поликлиника!D:D,СВОД!C2212,Поликлиника!F:F,СВОД!E2212)</f>
        <v>0</v>
      </c>
      <c r="K2212" s="251">
        <f>SUMIFS(Поликлиника!BU:BU,Поликлиника!D:D,СВОД!C2212,Поликлиника!F:F,СВОД!E2212)</f>
        <v>0</v>
      </c>
      <c r="L2212" s="251">
        <f>SUMIFS(Услуги!H:H,Услуги!D:D,СВОД!C2212,Услуги!F:F,СВОД!E2212)+SUMIFS(Услуги!M:M,Услуги!D:D,СВОД!C2212,Услуги!F:F,СВОД!E2212)+SUMIFS(Услуги!R:R,Услуги!D:D,СВОД!C2212,Услуги!F:F,СВОД!E2212)+SUMIFS(Услуги!W:W,Услуги!D:D,СВОД!C2212,Услуги!F:F,СВОД!E2212)+SUMIFS(Услуги!AB:AB,Услуги!D:D,СВОД!C2212,Услуги!F:F,СВОД!E2212)+SUMIFS(Услуги!AG:AG,Услуги!D:D,СВОД!C2212,Услуги!F:F,СВОД!E2212)+SUMIFS(Услуги!AL:AL,Услуги!D:D,СВОД!C2212,Услуги!F:F,СВОД!E2212)+SUMIFS(Услуги!AQ:AQ,Услуги!D:D,СВОД!C2212,Услуги!F:F,СВОД!E2212)</f>
        <v>0</v>
      </c>
      <c r="M2212" s="251">
        <f>SUMIFS('Скорая мед.помощь'!J:J,'Скорая мед.помощь'!E:E,СВОД!C2212,'Скорая мед.помощь'!G:G,СВОД!E2212)</f>
        <v>0</v>
      </c>
      <c r="N2212" s="278">
        <f>SUMIFS('Круглосуточный стационар'!O:O,'Круглосуточный стационар'!D:D,СВОД!C2212,'Круглосуточный стационар'!F:F,СВОД!E2212)+SUMIFS(ВМП!O:O,ВМП!D:D,СВОД!C2212,ВМП!F:F,СВОД!E2212)+SUMIFS('Дневной стационар'!O:O,'Дневной стационар'!D:D,СВОД!C2212,'Дневной стационар'!F:F,СВОД!E2212)+SUMIFS(ЭКО!M:M,ЭКО!D:D,СВОД!C2212,ЭКО!F:F,СВОД!E2212)+SUMIFS(Диализ!O:O,Диализ!E:E,СВОД!C2212,Диализ!G:G,СВОД!E2212)+SUMIFS(Поликлиника!CT:CT,Поликлиника!D:D,СВОД!C2212,Поликлиника!F:F,СВОД!E2212)+SUMIFS('Скорая мед.помощь'!O:O,'Скорая мед.помощь'!E:E,СВОД!C2212,'Скорая мед.помощь'!G:G,СВОД!E2212)+SUMIFS(Услуги!AV:AV,Услуги!D:D,СВОД!C2212,Услуги!F:F,СВОД!E2212)</f>
        <v>0</v>
      </c>
      <c r="O2212" s="277">
        <f>SUMIFS(Сверхбаза!L:L,Сверхбаза!C:C,СВОД!C2212,Сверхбаза!E:E,СВОД!E2212)+SUMIFS(Сверхбаза!M:M,Сверхбаза!C:C,СВОД!C2212,Сверхбаза!E:E,СВОД!E2212)</f>
        <v>0</v>
      </c>
      <c r="P2212" s="251">
        <f>SUMIFS(Сверхбаза!N:N,Сверхбаза!C:C,СВОД!C2212,Сверхбаза!E:E,СВОД!E2212)</f>
        <v>0</v>
      </c>
      <c r="Q2212" s="251">
        <f>SUMIFS(Сверхбаза!P:P,Сверхбаза!C:C,СВОД!C2212,Сверхбаза!E:E,СВОД!E2212)</f>
        <v>0</v>
      </c>
      <c r="R2212" s="251">
        <f>SUMIFS(Сверхбаза!O:O,Сверхбаза!C:C,СВОД!C2212,Сверхбаза!E:E,СВОД!E2212)</f>
        <v>0</v>
      </c>
      <c r="S2212" s="251">
        <f>SUMIFS(Сверхбаза!Q:Q,Сверхбаза!C:C,СВОД!C2212,Сверхбаза!E:E,СВОД!E2212)</f>
        <v>0</v>
      </c>
      <c r="T2212" s="278">
        <f>SUMIFS(Сверхбаза!G:G,Сверхбаза!C:C,СВОД!C2212,Сверхбаза!E:E,СВОД!E2212)</f>
        <v>0</v>
      </c>
    </row>
    <row r="2213" spans="1:20" outlineLevel="2">
      <c r="A2213" s="263">
        <v>8</v>
      </c>
      <c r="B2213" s="336">
        <v>502013</v>
      </c>
      <c r="C2213" s="336">
        <v>201401</v>
      </c>
      <c r="D2213" s="5" t="s">
        <v>369</v>
      </c>
      <c r="E2213" s="324">
        <v>2</v>
      </c>
      <c r="F2213" s="325" t="s">
        <v>173</v>
      </c>
      <c r="G2213" s="277">
        <f>SUMIFS('Круглосуточный стационар'!J:J,'Круглосуточный стационар'!D:D,СВОД!C2213,'Круглосуточный стационар'!F:F,СВОД!E2213)/2+SUMIFS(ВМП!J:J,ВМП!D:D,СВОД!C2213,ВМП!F:F,СВОД!E2213)/2+SUMIFS('Дневной стационар'!J:J,'Дневной стационар'!D:D,СВОД!C2213,'Дневной стационар'!F:F,СВОД!E2213)/2+SUMIFS(ЭКО!H:H,ЭКО!D:D,СВОД!C2213,ЭКО!F:F,СВОД!E2213)+SUMIFS(Диализ!J:J,Диализ!E:E,СВОД!C2213,Диализ!G:G,СВОД!E2213)</f>
        <v>0</v>
      </c>
      <c r="H2213" s="251">
        <f>SUMIFS(Поликлиника!H:H,Поликлиника!D:D,СВОД!C2213,Поликлиника!F:F,СВОД!E2213)</f>
        <v>0</v>
      </c>
      <c r="I2213" s="251">
        <f>SUMIFS(Поликлиника!BA:BA,Поликлиника!D:D,СВОД!C2213,Поликлиника!F:F,СВОД!E2213)</f>
        <v>0</v>
      </c>
      <c r="J2213" s="251">
        <f>SUMIFS(Поликлиника!BF:BF,Поликлиника!D:D,СВОД!C2213,Поликлиника!F:F,СВОД!E2213)</f>
        <v>0</v>
      </c>
      <c r="K2213" s="251">
        <f>SUMIFS(Поликлиника!BU:BU,Поликлиника!D:D,СВОД!C2213,Поликлиника!F:F,СВОД!E2213)</f>
        <v>0</v>
      </c>
      <c r="L2213" s="251">
        <f>SUMIFS(Услуги!H:H,Услуги!D:D,СВОД!C2213,Услуги!F:F,СВОД!E2213)+SUMIFS(Услуги!M:M,Услуги!D:D,СВОД!C2213,Услуги!F:F,СВОД!E2213)+SUMIFS(Услуги!R:R,Услуги!D:D,СВОД!C2213,Услуги!F:F,СВОД!E2213)+SUMIFS(Услуги!W:W,Услуги!D:D,СВОД!C2213,Услуги!F:F,СВОД!E2213)+SUMIFS(Услуги!AB:AB,Услуги!D:D,СВОД!C2213,Услуги!F:F,СВОД!E2213)+SUMIFS(Услуги!AG:AG,Услуги!D:D,СВОД!C2213,Услуги!F:F,СВОД!E2213)+SUMIFS(Услуги!AL:AL,Услуги!D:D,СВОД!C2213,Услуги!F:F,СВОД!E2213)+SUMIFS(Услуги!AQ:AQ,Услуги!D:D,СВОД!C2213,Услуги!F:F,СВОД!E2213)</f>
        <v>0</v>
      </c>
      <c r="M2213" s="251">
        <f>SUMIFS('Скорая мед.помощь'!J:J,'Скорая мед.помощь'!E:E,СВОД!C2213,'Скорая мед.помощь'!G:G,СВОД!E2213)</f>
        <v>0</v>
      </c>
      <c r="N2213" s="278">
        <f>SUMIFS('Круглосуточный стационар'!O:O,'Круглосуточный стационар'!D:D,СВОД!C2213,'Круглосуточный стационар'!F:F,СВОД!E2213)+SUMIFS(ВМП!O:O,ВМП!D:D,СВОД!C2213,ВМП!F:F,СВОД!E2213)+SUMIFS('Дневной стационар'!O:O,'Дневной стационар'!D:D,СВОД!C2213,'Дневной стационар'!F:F,СВОД!E2213)+SUMIFS(ЭКО!M:M,ЭКО!D:D,СВОД!C2213,ЭКО!F:F,СВОД!E2213)+SUMIFS(Диализ!O:O,Диализ!E:E,СВОД!C2213,Диализ!G:G,СВОД!E2213)+SUMIFS(Поликлиника!CT:CT,Поликлиника!D:D,СВОД!C2213,Поликлиника!F:F,СВОД!E2213)+SUMIFS('Скорая мед.помощь'!O:O,'Скорая мед.помощь'!E:E,СВОД!C2213,'Скорая мед.помощь'!G:G,СВОД!E2213)+SUMIFS(Услуги!AV:AV,Услуги!D:D,СВОД!C2213,Услуги!F:F,СВОД!E2213)</f>
        <v>0</v>
      </c>
      <c r="O2213" s="277">
        <f>SUMIFS(Сверхбаза!L:L,Сверхбаза!C:C,СВОД!C2213,Сверхбаза!E:E,СВОД!E2213)+SUMIFS(Сверхбаза!M:M,Сверхбаза!C:C,СВОД!C2213,Сверхбаза!E:E,СВОД!E2213)</f>
        <v>0</v>
      </c>
      <c r="P2213" s="251">
        <f>SUMIFS(Сверхбаза!N:N,Сверхбаза!C:C,СВОД!C2213,Сверхбаза!E:E,СВОД!E2213)</f>
        <v>0</v>
      </c>
      <c r="Q2213" s="251">
        <f>SUMIFS(Сверхбаза!P:P,Сверхбаза!C:C,СВОД!C2213,Сверхбаза!E:E,СВОД!E2213)</f>
        <v>0</v>
      </c>
      <c r="R2213" s="251">
        <f>SUMIFS(Сверхбаза!O:O,Сверхбаза!C:C,СВОД!C2213,Сверхбаза!E:E,СВОД!E2213)</f>
        <v>0</v>
      </c>
      <c r="S2213" s="251">
        <f>SUMIFS(Сверхбаза!Q:Q,Сверхбаза!C:C,СВОД!C2213,Сверхбаза!E:E,СВОД!E2213)</f>
        <v>0</v>
      </c>
      <c r="T2213" s="278">
        <f>SUMIFS(Сверхбаза!G:G,Сверхбаза!C:C,СВОД!C2213,Сверхбаза!E:E,СВОД!E2213)</f>
        <v>0</v>
      </c>
    </row>
    <row r="2214" spans="1:20" ht="25.5" outlineLevel="2">
      <c r="A2214" s="263">
        <v>8</v>
      </c>
      <c r="B2214" s="336">
        <v>502013</v>
      </c>
      <c r="C2214" s="336">
        <v>201401</v>
      </c>
      <c r="D2214" s="5" t="s">
        <v>369</v>
      </c>
      <c r="E2214" s="324">
        <v>6</v>
      </c>
      <c r="F2214" s="325" t="s">
        <v>705</v>
      </c>
      <c r="G2214" s="277">
        <f>SUMIFS('Круглосуточный стационар'!J:J,'Круглосуточный стационар'!D:D,СВОД!C2214,'Круглосуточный стационар'!F:F,СВОД!E2214)/2+SUMIFS(ВМП!J:J,ВМП!D:D,СВОД!C2214,ВМП!F:F,СВОД!E2214)/2+SUMIFS('Дневной стационар'!J:J,'Дневной стационар'!D:D,СВОД!C2214,'Дневной стационар'!F:F,СВОД!E2214)/2+SUMIFS(ЭКО!H:H,ЭКО!D:D,СВОД!C2214,ЭКО!F:F,СВОД!E2214)+SUMIFS(Диализ!J:J,Диализ!E:E,СВОД!C2214,Диализ!G:G,СВОД!E2214)</f>
        <v>0</v>
      </c>
      <c r="H2214" s="251">
        <f>SUMIFS(Поликлиника!H:H,Поликлиника!D:D,СВОД!C2214,Поликлиника!F:F,СВОД!E2214)</f>
        <v>0</v>
      </c>
      <c r="I2214" s="251">
        <f>SUMIFS(Поликлиника!BA:BA,Поликлиника!D:D,СВОД!C2214,Поликлиника!F:F,СВОД!E2214)</f>
        <v>0</v>
      </c>
      <c r="J2214" s="251">
        <f>SUMIFS(Поликлиника!BF:BF,Поликлиника!D:D,СВОД!C2214,Поликлиника!F:F,СВОД!E2214)</f>
        <v>0</v>
      </c>
      <c r="K2214" s="251">
        <f>SUMIFS(Поликлиника!BU:BU,Поликлиника!D:D,СВОД!C2214,Поликлиника!F:F,СВОД!E2214)</f>
        <v>0</v>
      </c>
      <c r="L2214" s="251">
        <f>SUMIFS(Услуги!H:H,Услуги!D:D,СВОД!C2214,Услуги!F:F,СВОД!E2214)+SUMIFS(Услуги!M:M,Услуги!D:D,СВОД!C2214,Услуги!F:F,СВОД!E2214)+SUMIFS(Услуги!R:R,Услуги!D:D,СВОД!C2214,Услуги!F:F,СВОД!E2214)+SUMIFS(Услуги!W:W,Услуги!D:D,СВОД!C2214,Услуги!F:F,СВОД!E2214)+SUMIFS(Услуги!AB:AB,Услуги!D:D,СВОД!C2214,Услуги!F:F,СВОД!E2214)+SUMIFS(Услуги!AG:AG,Услуги!D:D,СВОД!C2214,Услуги!F:F,СВОД!E2214)+SUMIFS(Услуги!AL:AL,Услуги!D:D,СВОД!C2214,Услуги!F:F,СВОД!E2214)+SUMIFS(Услуги!AQ:AQ,Услуги!D:D,СВОД!C2214,Услуги!F:F,СВОД!E2214)</f>
        <v>0</v>
      </c>
      <c r="M2214" s="251">
        <f>SUMIFS('Скорая мед.помощь'!J:J,'Скорая мед.помощь'!E:E,СВОД!C2214,'Скорая мед.помощь'!G:G,СВОД!E2214)</f>
        <v>0</v>
      </c>
      <c r="N2214" s="278">
        <f>SUMIFS('Круглосуточный стационар'!O:O,'Круглосуточный стационар'!D:D,СВОД!C2214,'Круглосуточный стационар'!F:F,СВОД!E2214)+SUMIFS(ВМП!O:O,ВМП!D:D,СВОД!C2214,ВМП!F:F,СВОД!E2214)+SUMIFS('Дневной стационар'!O:O,'Дневной стационар'!D:D,СВОД!C2214,'Дневной стационар'!F:F,СВОД!E2214)+SUMIFS(ЭКО!M:M,ЭКО!D:D,СВОД!C2214,ЭКО!F:F,СВОД!E2214)+SUMIFS(Диализ!O:O,Диализ!E:E,СВОД!C2214,Диализ!G:G,СВОД!E2214)+SUMIFS(Поликлиника!CT:CT,Поликлиника!D:D,СВОД!C2214,Поликлиника!F:F,СВОД!E2214)+SUMIFS('Скорая мед.помощь'!O:O,'Скорая мед.помощь'!E:E,СВОД!C2214,'Скорая мед.помощь'!G:G,СВОД!E2214)+SUMIFS(Услуги!AV:AV,Услуги!D:D,СВОД!C2214,Услуги!F:F,СВОД!E2214)</f>
        <v>0</v>
      </c>
      <c r="O2214" s="277">
        <f>SUMIFS(Сверхбаза!L:L,Сверхбаза!C:C,СВОД!C2214,Сверхбаза!E:E,СВОД!E2214)+SUMIFS(Сверхбаза!M:M,Сверхбаза!C:C,СВОД!C2214,Сверхбаза!E:E,СВОД!E2214)</f>
        <v>0</v>
      </c>
      <c r="P2214" s="251">
        <f>SUMIFS(Сверхбаза!N:N,Сверхбаза!C:C,СВОД!C2214,Сверхбаза!E:E,СВОД!E2214)</f>
        <v>0</v>
      </c>
      <c r="Q2214" s="251">
        <f>SUMIFS(Сверхбаза!P:P,Сверхбаза!C:C,СВОД!C2214,Сверхбаза!E:E,СВОД!E2214)</f>
        <v>0</v>
      </c>
      <c r="R2214" s="251">
        <f>SUMIFS(Сверхбаза!O:O,Сверхбаза!C:C,СВОД!C2214,Сверхбаза!E:E,СВОД!E2214)</f>
        <v>0</v>
      </c>
      <c r="S2214" s="251">
        <f>SUMIFS(Сверхбаза!Q:Q,Сверхбаза!C:C,СВОД!C2214,Сверхбаза!E:E,СВОД!E2214)</f>
        <v>0</v>
      </c>
      <c r="T2214" s="278">
        <f>SUMIFS(Сверхбаза!G:G,Сверхбаза!C:C,СВОД!C2214,Сверхбаза!E:E,СВОД!E2214)</f>
        <v>0</v>
      </c>
    </row>
    <row r="2215" spans="1:20" ht="25.5" outlineLevel="2">
      <c r="A2215" s="263">
        <v>8</v>
      </c>
      <c r="B2215" s="336">
        <v>502013</v>
      </c>
      <c r="C2215" s="336">
        <v>201401</v>
      </c>
      <c r="D2215" s="5" t="s">
        <v>369</v>
      </c>
      <c r="E2215" s="324">
        <v>3</v>
      </c>
      <c r="F2215" s="325" t="s">
        <v>174</v>
      </c>
      <c r="G2215" s="277">
        <f>SUMIFS('Круглосуточный стационар'!J:J,'Круглосуточный стационар'!D:D,СВОД!C2215,'Круглосуточный стационар'!F:F,СВОД!E2215)/2+SUMIFS(ВМП!J:J,ВМП!D:D,СВОД!C2215,ВМП!F:F,СВОД!E2215)/2+SUMIFS('Дневной стационар'!J:J,'Дневной стационар'!D:D,СВОД!C2215,'Дневной стационар'!F:F,СВОД!E2215)/2+SUMIFS(ЭКО!H:H,ЭКО!D:D,СВОД!C2215,ЭКО!F:F,СВОД!E2215)+SUMIFS(Диализ!J:J,Диализ!E:E,СВОД!C2215,Диализ!G:G,СВОД!E2215)</f>
        <v>0</v>
      </c>
      <c r="H2215" s="251">
        <f>SUMIFS(Поликлиника!H:H,Поликлиника!D:D,СВОД!C2215,Поликлиника!F:F,СВОД!E2215)</f>
        <v>0</v>
      </c>
      <c r="I2215" s="251">
        <f>SUMIFS(Поликлиника!BA:BA,Поликлиника!D:D,СВОД!C2215,Поликлиника!F:F,СВОД!E2215)</f>
        <v>0</v>
      </c>
      <c r="J2215" s="251">
        <f>SUMIFS(Поликлиника!BF:BF,Поликлиника!D:D,СВОД!C2215,Поликлиника!F:F,СВОД!E2215)</f>
        <v>0</v>
      </c>
      <c r="K2215" s="251">
        <f>SUMIFS(Поликлиника!BU:BU,Поликлиника!D:D,СВОД!C2215,Поликлиника!F:F,СВОД!E2215)</f>
        <v>0</v>
      </c>
      <c r="L2215" s="251">
        <f>SUMIFS(Услуги!H:H,Услуги!D:D,СВОД!C2215,Услуги!F:F,СВОД!E2215)+SUMIFS(Услуги!M:M,Услуги!D:D,СВОД!C2215,Услуги!F:F,СВОД!E2215)+SUMIFS(Услуги!R:R,Услуги!D:D,СВОД!C2215,Услуги!F:F,СВОД!E2215)+SUMIFS(Услуги!W:W,Услуги!D:D,СВОД!C2215,Услуги!F:F,СВОД!E2215)+SUMIFS(Услуги!AB:AB,Услуги!D:D,СВОД!C2215,Услуги!F:F,СВОД!E2215)+SUMIFS(Услуги!AG:AG,Услуги!D:D,СВОД!C2215,Услуги!F:F,СВОД!E2215)+SUMIFS(Услуги!AL:AL,Услуги!D:D,СВОД!C2215,Услуги!F:F,СВОД!E2215)+SUMIFS(Услуги!AQ:AQ,Услуги!D:D,СВОД!C2215,Услуги!F:F,СВОД!E2215)</f>
        <v>2200</v>
      </c>
      <c r="M2215" s="251">
        <f>SUMIFS('Скорая мед.помощь'!J:J,'Скорая мед.помощь'!E:E,СВОД!C2215,'Скорая мед.помощь'!G:G,СВОД!E2215)</f>
        <v>0</v>
      </c>
      <c r="N2215" s="278">
        <f>SUMIFS('Круглосуточный стационар'!O:O,'Круглосуточный стационар'!D:D,СВОД!C2215,'Круглосуточный стационар'!F:F,СВОД!E2215)+SUMIFS(ВМП!O:O,ВМП!D:D,СВОД!C2215,ВМП!F:F,СВОД!E2215)+SUMIFS('Дневной стационар'!O:O,'Дневной стационар'!D:D,СВОД!C2215,'Дневной стационар'!F:F,СВОД!E2215)+SUMIFS(ЭКО!M:M,ЭКО!D:D,СВОД!C2215,ЭКО!F:F,СВОД!E2215)+SUMIFS(Диализ!O:O,Диализ!E:E,СВОД!C2215,Диализ!G:G,СВОД!E2215)+SUMIFS(Поликлиника!CT:CT,Поликлиника!D:D,СВОД!C2215,Поликлиника!F:F,СВОД!E2215)+SUMIFS('Скорая мед.помощь'!O:O,'Скорая мед.помощь'!E:E,СВОД!C2215,'Скорая мед.помощь'!G:G,СВОД!E2215)+SUMIFS(Услуги!AV:AV,Услуги!D:D,СВОД!C2215,Услуги!F:F,СВОД!E2215)</f>
        <v>4967</v>
      </c>
      <c r="O2215" s="277">
        <f>SUMIFS(Сверхбаза!L:L,Сверхбаза!C:C,СВОД!C2215,Сверхбаза!E:E,СВОД!E2215)+SUMIFS(Сверхбаза!M:M,Сверхбаза!C:C,СВОД!C2215,Сверхбаза!E:E,СВОД!E2215)</f>
        <v>0</v>
      </c>
      <c r="P2215" s="251">
        <f>SUMIFS(Сверхбаза!N:N,Сверхбаза!C:C,СВОД!C2215,Сверхбаза!E:E,СВОД!E2215)</f>
        <v>0</v>
      </c>
      <c r="Q2215" s="251">
        <f>SUMIFS(Сверхбаза!P:P,Сверхбаза!C:C,СВОД!C2215,Сверхбаза!E:E,СВОД!E2215)</f>
        <v>0</v>
      </c>
      <c r="R2215" s="251">
        <f>SUMIFS(Сверхбаза!O:O,Сверхбаза!C:C,СВОД!C2215,Сверхбаза!E:E,СВОД!E2215)</f>
        <v>0</v>
      </c>
      <c r="S2215" s="251">
        <f>SUMIFS(Сверхбаза!Q:Q,Сверхбаза!C:C,СВОД!C2215,Сверхбаза!E:E,СВОД!E2215)</f>
        <v>0</v>
      </c>
      <c r="T2215" s="278">
        <f>SUMIFS(Сверхбаза!G:G,Сверхбаза!C:C,СВОД!C2215,Сверхбаза!E:E,СВОД!E2215)</f>
        <v>0</v>
      </c>
    </row>
    <row r="2216" spans="1:20" outlineLevel="2">
      <c r="A2216" s="263">
        <v>8</v>
      </c>
      <c r="B2216" s="336">
        <v>502013</v>
      </c>
      <c r="C2216" s="336">
        <v>201401</v>
      </c>
      <c r="D2216" s="5" t="s">
        <v>369</v>
      </c>
      <c r="E2216" s="324">
        <v>7</v>
      </c>
      <c r="F2216" s="325" t="s">
        <v>706</v>
      </c>
      <c r="G2216" s="277">
        <f>SUMIFS('Круглосуточный стационар'!J:J,'Круглосуточный стационар'!D:D,СВОД!C2216,'Круглосуточный стационар'!F:F,СВОД!E2216)/2+SUMIFS(ВМП!J:J,ВМП!D:D,СВОД!C2216,ВМП!F:F,СВОД!E2216)/2+SUMIFS('Дневной стационар'!J:J,'Дневной стационар'!D:D,СВОД!C2216,'Дневной стационар'!F:F,СВОД!E2216)/2+SUMIFS(ЭКО!H:H,ЭКО!D:D,СВОД!C2216,ЭКО!F:F,СВОД!E2216)+SUMIFS(Диализ!J:J,Диализ!E:E,СВОД!C2216,Диализ!G:G,СВОД!E2216)</f>
        <v>0</v>
      </c>
      <c r="H2216" s="251">
        <f>SUMIFS(Поликлиника!H:H,Поликлиника!D:D,СВОД!C2216,Поликлиника!F:F,СВОД!E2216)</f>
        <v>0</v>
      </c>
      <c r="I2216" s="251">
        <f>SUMIFS(Поликлиника!BA:BA,Поликлиника!D:D,СВОД!C2216,Поликлиника!F:F,СВОД!E2216)</f>
        <v>0</v>
      </c>
      <c r="J2216" s="251">
        <f>SUMIFS(Поликлиника!BF:BF,Поликлиника!D:D,СВОД!C2216,Поликлиника!F:F,СВОД!E2216)</f>
        <v>0</v>
      </c>
      <c r="K2216" s="251">
        <f>SUMIFS(Поликлиника!BU:BU,Поликлиника!D:D,СВОД!C2216,Поликлиника!F:F,СВОД!E2216)</f>
        <v>0</v>
      </c>
      <c r="L2216" s="251">
        <f>SUMIFS(Услуги!H:H,Услуги!D:D,СВОД!C2216,Услуги!F:F,СВОД!E2216)+SUMIFS(Услуги!M:M,Услуги!D:D,СВОД!C2216,Услуги!F:F,СВОД!E2216)+SUMIFS(Услуги!R:R,Услуги!D:D,СВОД!C2216,Услуги!F:F,СВОД!E2216)+SUMIFS(Услуги!W:W,Услуги!D:D,СВОД!C2216,Услуги!F:F,СВОД!E2216)+SUMIFS(Услуги!AB:AB,Услуги!D:D,СВОД!C2216,Услуги!F:F,СВОД!E2216)+SUMIFS(Услуги!AG:AG,Услуги!D:D,СВОД!C2216,Услуги!F:F,СВОД!E2216)+SUMIFS(Услуги!AL:AL,Услуги!D:D,СВОД!C2216,Услуги!F:F,СВОД!E2216)+SUMIFS(Услуги!AQ:AQ,Услуги!D:D,СВОД!C2216,Услуги!F:F,СВОД!E2216)</f>
        <v>0</v>
      </c>
      <c r="M2216" s="251">
        <f>SUMIFS('Скорая мед.помощь'!J:J,'Скорая мед.помощь'!E:E,СВОД!C2216,'Скорая мед.помощь'!G:G,СВОД!E2216)</f>
        <v>0</v>
      </c>
      <c r="N2216" s="278">
        <f>SUMIFS('Круглосуточный стационар'!O:O,'Круглосуточный стационар'!D:D,СВОД!C2216,'Круглосуточный стационар'!F:F,СВОД!E2216)+SUMIFS(ВМП!O:O,ВМП!D:D,СВОД!C2216,ВМП!F:F,СВОД!E2216)+SUMIFS('Дневной стационар'!O:O,'Дневной стационар'!D:D,СВОД!C2216,'Дневной стационар'!F:F,СВОД!E2216)+SUMIFS(ЭКО!M:M,ЭКО!D:D,СВОД!C2216,ЭКО!F:F,СВОД!E2216)+SUMIFS(Диализ!O:O,Диализ!E:E,СВОД!C2216,Диализ!G:G,СВОД!E2216)+SUMIFS(Поликлиника!CT:CT,Поликлиника!D:D,СВОД!C2216,Поликлиника!F:F,СВОД!E2216)+SUMIFS('Скорая мед.помощь'!O:O,'Скорая мед.помощь'!E:E,СВОД!C2216,'Скорая мед.помощь'!G:G,СВОД!E2216)+SUMIFS(Услуги!AV:AV,Услуги!D:D,СВОД!C2216,Услуги!F:F,СВОД!E2216)</f>
        <v>0</v>
      </c>
      <c r="O2216" s="277">
        <f>SUMIFS(Сверхбаза!L:L,Сверхбаза!C:C,СВОД!C2216,Сверхбаза!E:E,СВОД!E2216)+SUMIFS(Сверхбаза!M:M,Сверхбаза!C:C,СВОД!C2216,Сверхбаза!E:E,СВОД!E2216)</f>
        <v>0</v>
      </c>
      <c r="P2216" s="251">
        <f>SUMIFS(Сверхбаза!N:N,Сверхбаза!C:C,СВОД!C2216,Сверхбаза!E:E,СВОД!E2216)</f>
        <v>0</v>
      </c>
      <c r="Q2216" s="251">
        <f>SUMIFS(Сверхбаза!P:P,Сверхбаза!C:C,СВОД!C2216,Сверхбаза!E:E,СВОД!E2216)</f>
        <v>0</v>
      </c>
      <c r="R2216" s="251">
        <f>SUMIFS(Сверхбаза!O:O,Сверхбаза!C:C,СВОД!C2216,Сверхбаза!E:E,СВОД!E2216)</f>
        <v>0</v>
      </c>
      <c r="S2216" s="251">
        <f>SUMIFS(Сверхбаза!Q:Q,Сверхбаза!C:C,СВОД!C2216,Сверхбаза!E:E,СВОД!E2216)</f>
        <v>0</v>
      </c>
      <c r="T2216" s="278">
        <f>SUMIFS(Сверхбаза!G:G,Сверхбаза!C:C,СВОД!C2216,Сверхбаза!E:E,СВОД!E2216)</f>
        <v>0</v>
      </c>
    </row>
    <row r="2217" spans="1:20" outlineLevel="2">
      <c r="A2217" s="263">
        <v>8</v>
      </c>
      <c r="B2217" s="336">
        <v>502013</v>
      </c>
      <c r="C2217" s="336">
        <v>201401</v>
      </c>
      <c r="D2217" s="5" t="s">
        <v>369</v>
      </c>
      <c r="E2217" s="324">
        <v>70</v>
      </c>
      <c r="F2217" s="325" t="s">
        <v>707</v>
      </c>
      <c r="G2217" s="277">
        <f>SUMIFS('Круглосуточный стационар'!J:J,'Круглосуточный стационар'!D:D,СВОД!C2217,'Круглосуточный стационар'!F:F,СВОД!E2217)/2+SUMIFS(ВМП!J:J,ВМП!D:D,СВОД!C2217,ВМП!F:F,СВОД!E2217)/2+SUMIFS('Дневной стационар'!J:J,'Дневной стационар'!D:D,СВОД!C2217,'Дневной стационар'!F:F,СВОД!E2217)/2+SUMIFS(ЭКО!H:H,ЭКО!D:D,СВОД!C2217,ЭКО!F:F,СВОД!E2217)+SUMIFS(Диализ!J:J,Диализ!E:E,СВОД!C2217,Диализ!G:G,СВОД!E2217)</f>
        <v>0</v>
      </c>
      <c r="H2217" s="251">
        <f>SUMIFS(Поликлиника!H:H,Поликлиника!D:D,СВОД!C2217,Поликлиника!F:F,СВОД!E2217)</f>
        <v>0</v>
      </c>
      <c r="I2217" s="251">
        <f>SUMIFS(Поликлиника!BA:BA,Поликлиника!D:D,СВОД!C2217,Поликлиника!F:F,СВОД!E2217)</f>
        <v>0</v>
      </c>
      <c r="J2217" s="251">
        <f>SUMIFS(Поликлиника!BF:BF,Поликлиника!D:D,СВОД!C2217,Поликлиника!F:F,СВОД!E2217)</f>
        <v>0</v>
      </c>
      <c r="K2217" s="251">
        <f>SUMIFS(Поликлиника!BU:BU,Поликлиника!D:D,СВОД!C2217,Поликлиника!F:F,СВОД!E2217)</f>
        <v>0</v>
      </c>
      <c r="L2217" s="251">
        <f>SUMIFS(Услуги!H:H,Услуги!D:D,СВОД!C2217,Услуги!F:F,СВОД!E2217)+SUMIFS(Услуги!M:M,Услуги!D:D,СВОД!C2217,Услуги!F:F,СВОД!E2217)+SUMIFS(Услуги!R:R,Услуги!D:D,СВОД!C2217,Услуги!F:F,СВОД!E2217)+SUMIFS(Услуги!W:W,Услуги!D:D,СВОД!C2217,Услуги!F:F,СВОД!E2217)+SUMIFS(Услуги!AB:AB,Услуги!D:D,СВОД!C2217,Услуги!F:F,СВОД!E2217)+SUMIFS(Услуги!AG:AG,Услуги!D:D,СВОД!C2217,Услуги!F:F,СВОД!E2217)+SUMIFS(Услуги!AL:AL,Услуги!D:D,СВОД!C2217,Услуги!F:F,СВОД!E2217)+SUMIFS(Услуги!AQ:AQ,Услуги!D:D,СВОД!C2217,Услуги!F:F,СВОД!E2217)</f>
        <v>0</v>
      </c>
      <c r="M2217" s="251">
        <f>SUMIFS('Скорая мед.помощь'!J:J,'Скорая мед.помощь'!E:E,СВОД!C2217,'Скорая мед.помощь'!G:G,СВОД!E2217)</f>
        <v>0</v>
      </c>
      <c r="N2217" s="278">
        <f>SUMIFS('Круглосуточный стационар'!O:O,'Круглосуточный стационар'!D:D,СВОД!C2217,'Круглосуточный стационар'!F:F,СВОД!E2217)+SUMIFS(ВМП!O:O,ВМП!D:D,СВОД!C2217,ВМП!F:F,СВОД!E2217)+SUMIFS('Дневной стационар'!O:O,'Дневной стационар'!D:D,СВОД!C2217,'Дневной стационар'!F:F,СВОД!E2217)+SUMIFS(ЭКО!M:M,ЭКО!D:D,СВОД!C2217,ЭКО!F:F,СВОД!E2217)+SUMIFS(Диализ!O:O,Диализ!E:E,СВОД!C2217,Диализ!G:G,СВОД!E2217)+SUMIFS(Поликлиника!CT:CT,Поликлиника!D:D,СВОД!C2217,Поликлиника!F:F,СВОД!E2217)+SUMIFS('Скорая мед.помощь'!O:O,'Скорая мед.помощь'!E:E,СВОД!C2217,'Скорая мед.помощь'!G:G,СВОД!E2217)+SUMIFS(Услуги!AV:AV,Услуги!D:D,СВОД!C2217,Услуги!F:F,СВОД!E2217)</f>
        <v>0</v>
      </c>
      <c r="O2217" s="277">
        <f>SUMIFS(Сверхбаза!L:L,Сверхбаза!C:C,СВОД!C2217,Сверхбаза!E:E,СВОД!E2217)+SUMIFS(Сверхбаза!M:M,Сверхбаза!C:C,СВОД!C2217,Сверхбаза!E:E,СВОД!E2217)</f>
        <v>0</v>
      </c>
      <c r="P2217" s="251">
        <f>SUMIFS(Сверхбаза!N:N,Сверхбаза!C:C,СВОД!C2217,Сверхбаза!E:E,СВОД!E2217)</f>
        <v>0</v>
      </c>
      <c r="Q2217" s="251">
        <f>SUMIFS(Сверхбаза!P:P,Сверхбаза!C:C,СВОД!C2217,Сверхбаза!E:E,СВОД!E2217)</f>
        <v>0</v>
      </c>
      <c r="R2217" s="251">
        <f>SUMIFS(Сверхбаза!O:O,Сверхбаза!C:C,СВОД!C2217,Сверхбаза!E:E,СВОД!E2217)</f>
        <v>0</v>
      </c>
      <c r="S2217" s="251">
        <f>SUMIFS(Сверхбаза!Q:Q,Сверхбаза!C:C,СВОД!C2217,Сверхбаза!E:E,СВОД!E2217)</f>
        <v>0</v>
      </c>
      <c r="T2217" s="278">
        <f>SUMIFS(Сверхбаза!G:G,Сверхбаза!C:C,СВОД!C2217,Сверхбаза!E:E,СВОД!E2217)</f>
        <v>0</v>
      </c>
    </row>
    <row r="2218" spans="1:20" outlineLevel="2">
      <c r="A2218" s="263">
        <v>8</v>
      </c>
      <c r="B2218" s="336">
        <v>502013</v>
      </c>
      <c r="C2218" s="336">
        <v>201401</v>
      </c>
      <c r="D2218" s="5" t="s">
        <v>369</v>
      </c>
      <c r="E2218" s="324">
        <v>94</v>
      </c>
      <c r="F2218" s="325" t="s">
        <v>157</v>
      </c>
      <c r="G2218" s="277">
        <f>SUMIFS('Круглосуточный стационар'!J:J,'Круглосуточный стационар'!D:D,СВОД!C2218,'Круглосуточный стационар'!F:F,СВОД!E2218)/2+SUMIFS(ВМП!J:J,ВМП!D:D,СВОД!C2218,ВМП!F:F,СВОД!E2218)/2+SUMIFS('Дневной стационар'!J:J,'Дневной стационар'!D:D,СВОД!C2218,'Дневной стационар'!F:F,СВОД!E2218)/2+SUMIFS(ЭКО!H:H,ЭКО!D:D,СВОД!C2218,ЭКО!F:F,СВОД!E2218)+SUMIFS(Диализ!J:J,Диализ!E:E,СВОД!C2218,Диализ!G:G,СВОД!E2218)</f>
        <v>0</v>
      </c>
      <c r="H2218" s="251">
        <f>SUMIFS(Поликлиника!H:H,Поликлиника!D:D,СВОД!C2218,Поликлиника!F:F,СВОД!E2218)</f>
        <v>0</v>
      </c>
      <c r="I2218" s="251">
        <f>SUMIFS(Поликлиника!BA:BA,Поликлиника!D:D,СВОД!C2218,Поликлиника!F:F,СВОД!E2218)</f>
        <v>0</v>
      </c>
      <c r="J2218" s="251">
        <f>SUMIFS(Поликлиника!BF:BF,Поликлиника!D:D,СВОД!C2218,Поликлиника!F:F,СВОД!E2218)</f>
        <v>0</v>
      </c>
      <c r="K2218" s="251">
        <f>SUMIFS(Поликлиника!BU:BU,Поликлиника!D:D,СВОД!C2218,Поликлиника!F:F,СВОД!E2218)</f>
        <v>0</v>
      </c>
      <c r="L2218" s="251">
        <f>SUMIFS(Услуги!H:H,Услуги!D:D,СВОД!C2218,Услуги!F:F,СВОД!E2218)+SUMIFS(Услуги!M:M,Услуги!D:D,СВОД!C2218,Услуги!F:F,СВОД!E2218)+SUMIFS(Услуги!R:R,Услуги!D:D,СВОД!C2218,Услуги!F:F,СВОД!E2218)+SUMIFS(Услуги!W:W,Услуги!D:D,СВОД!C2218,Услуги!F:F,СВОД!E2218)+SUMIFS(Услуги!AB:AB,Услуги!D:D,СВОД!C2218,Услуги!F:F,СВОД!E2218)+SUMIFS(Услуги!AG:AG,Услуги!D:D,СВОД!C2218,Услуги!F:F,СВОД!E2218)+SUMIFS(Услуги!AL:AL,Услуги!D:D,СВОД!C2218,Услуги!F:F,СВОД!E2218)+SUMIFS(Услуги!AQ:AQ,Услуги!D:D,СВОД!C2218,Услуги!F:F,СВОД!E2218)</f>
        <v>0</v>
      </c>
      <c r="M2218" s="251">
        <f>SUMIFS('Скорая мед.помощь'!J:J,'Скорая мед.помощь'!E:E,СВОД!C2218,'Скорая мед.помощь'!G:G,СВОД!E2218)</f>
        <v>0</v>
      </c>
      <c r="N2218" s="278">
        <f>SUMIFS('Круглосуточный стационар'!O:O,'Круглосуточный стационар'!D:D,СВОД!C2218,'Круглосуточный стационар'!F:F,СВОД!E2218)+SUMIFS(ВМП!O:O,ВМП!D:D,СВОД!C2218,ВМП!F:F,СВОД!E2218)+SUMIFS('Дневной стационар'!O:O,'Дневной стационар'!D:D,СВОД!C2218,'Дневной стационар'!F:F,СВОД!E2218)+SUMIFS(ЭКО!M:M,ЭКО!D:D,СВОД!C2218,ЭКО!F:F,СВОД!E2218)+SUMIFS(Диализ!O:O,Диализ!E:E,СВОД!C2218,Диализ!G:G,СВОД!E2218)+SUMIFS(Поликлиника!CT:CT,Поликлиника!D:D,СВОД!C2218,Поликлиника!F:F,СВОД!E2218)+SUMIFS('Скорая мед.помощь'!O:O,'Скорая мед.помощь'!E:E,СВОД!C2218,'Скорая мед.помощь'!G:G,СВОД!E2218)+SUMIFS(Услуги!AV:AV,Услуги!D:D,СВОД!C2218,Услуги!F:F,СВОД!E2218)</f>
        <v>0</v>
      </c>
      <c r="O2218" s="277">
        <f>SUMIFS(Сверхбаза!L:L,Сверхбаза!C:C,СВОД!C2218,Сверхбаза!E:E,СВОД!E2218)+SUMIFS(Сверхбаза!M:M,Сверхбаза!C:C,СВОД!C2218,Сверхбаза!E:E,СВОД!E2218)</f>
        <v>0</v>
      </c>
      <c r="P2218" s="251">
        <f>SUMIFS(Сверхбаза!N:N,Сверхбаза!C:C,СВОД!C2218,Сверхбаза!E:E,СВОД!E2218)</f>
        <v>0</v>
      </c>
      <c r="Q2218" s="251">
        <f>SUMIFS(Сверхбаза!P:P,Сверхбаза!C:C,СВОД!C2218,Сверхбаза!E:E,СВОД!E2218)</f>
        <v>0</v>
      </c>
      <c r="R2218" s="251">
        <f>SUMIFS(Сверхбаза!O:O,Сверхбаза!C:C,СВОД!C2218,Сверхбаза!E:E,СВОД!E2218)</f>
        <v>0</v>
      </c>
      <c r="S2218" s="251">
        <f>SUMIFS(Сверхбаза!Q:Q,Сверхбаза!C:C,СВОД!C2218,Сверхбаза!E:E,СВОД!E2218)</f>
        <v>0</v>
      </c>
      <c r="T2218" s="278">
        <f>SUMIFS(Сверхбаза!G:G,Сверхбаза!C:C,СВОД!C2218,Сверхбаза!E:E,СВОД!E2218)</f>
        <v>0</v>
      </c>
    </row>
    <row r="2219" spans="1:20" outlineLevel="1">
      <c r="A2219" s="264"/>
      <c r="B2219" s="254"/>
      <c r="C2219" s="254" t="str">
        <f>CONCATENATE(C2218," ","Итог")</f>
        <v>201401 Итог</v>
      </c>
      <c r="D2219" s="255"/>
      <c r="E2219" s="326"/>
      <c r="F2219" s="327"/>
      <c r="G2219" s="279"/>
      <c r="H2219" s="256"/>
      <c r="I2219" s="256"/>
      <c r="J2219" s="256"/>
      <c r="K2219" s="256"/>
      <c r="L2219" s="256"/>
      <c r="M2219" s="256"/>
      <c r="N2219" s="280">
        <f>SUBTOTAL(9,N2211:N2218)</f>
        <v>4967</v>
      </c>
      <c r="O2219" s="279"/>
      <c r="P2219" s="256"/>
      <c r="Q2219" s="256"/>
      <c r="R2219" s="256"/>
      <c r="S2219" s="256"/>
      <c r="T2219" s="280">
        <f>SUBTOTAL(9,T2211:T2218)</f>
        <v>0</v>
      </c>
    </row>
    <row r="2220" spans="1:20" outlineLevel="2">
      <c r="A2220" s="262">
        <v>8</v>
      </c>
      <c r="B2220" s="8">
        <v>502015</v>
      </c>
      <c r="C2220" s="8">
        <v>201501</v>
      </c>
      <c r="D2220" s="9" t="s">
        <v>683</v>
      </c>
      <c r="E2220" s="322">
        <v>1</v>
      </c>
      <c r="F2220" s="323" t="s">
        <v>12</v>
      </c>
      <c r="G2220" s="275">
        <f>SUMIFS('Круглосуточный стационар'!J:J,'Круглосуточный стационар'!D:D,СВОД!C2220,'Круглосуточный стационар'!F:F,СВОД!E2220)/2+SUMIFS(ВМП!J:J,ВМП!D:D,СВОД!C2220,ВМП!F:F,СВОД!E2220)/2+SUMIFS('Дневной стационар'!J:J,'Дневной стационар'!D:D,СВОД!C2220,'Дневной стационар'!F:F,СВОД!E2220)/2+SUMIFS(ЭКО!H:H,ЭКО!D:D,СВОД!C2220,ЭКО!F:F,СВОД!E2220)+SUMIFS(Диализ!J:J,Диализ!E:E,СВОД!C2220,Диализ!G:G,СВОД!E2220)</f>
        <v>0</v>
      </c>
      <c r="H2220" s="253">
        <f>SUMIFS(Поликлиника!H:H,Поликлиника!D:D,СВОД!C2220,Поликлиника!F:F,СВОД!E2220)</f>
        <v>0</v>
      </c>
      <c r="I2220" s="253">
        <f>SUMIFS(Поликлиника!BA:BA,Поликлиника!D:D,СВОД!C2220,Поликлиника!F:F,СВОД!E2220)</f>
        <v>0</v>
      </c>
      <c r="J2220" s="253">
        <f>SUMIFS(Поликлиника!BF:BF,Поликлиника!D:D,СВОД!C2220,Поликлиника!F:F,СВОД!E2220)</f>
        <v>0</v>
      </c>
      <c r="K2220" s="253">
        <f>SUMIFS(Поликлиника!BU:BU,Поликлиника!D:D,СВОД!C2220,Поликлиника!F:F,СВОД!E2220)</f>
        <v>0</v>
      </c>
      <c r="L2220" s="253">
        <f>SUMIFS(Услуги!H:H,Услуги!D:D,СВОД!C2220,Услуги!F:F,СВОД!E2220)+SUMIFS(Услуги!M:M,Услуги!D:D,СВОД!C2220,Услуги!F:F,СВОД!E2220)+SUMIFS(Услуги!R:R,Услуги!D:D,СВОД!C2220,Услуги!F:F,СВОД!E2220)+SUMIFS(Услуги!W:W,Услуги!D:D,СВОД!C2220,Услуги!F:F,СВОД!E2220)+SUMIFS(Услуги!AB:AB,Услуги!D:D,СВОД!C2220,Услуги!F:F,СВОД!E2220)+SUMIFS(Услуги!AG:AG,Услуги!D:D,СВОД!C2220,Услуги!F:F,СВОД!E2220)+SUMIFS(Услуги!AL:AL,Услуги!D:D,СВОД!C2220,Услуги!F:F,СВОД!E2220)+SUMIFS(Услуги!AQ:AQ,Услуги!D:D,СВОД!C2220,Услуги!F:F,СВОД!E2220)</f>
        <v>0</v>
      </c>
      <c r="M2220" s="253">
        <f>SUMIFS('Скорая мед.помощь'!J:J,'Скорая мед.помощь'!E:E,СВОД!C2220,'Скорая мед.помощь'!G:G,СВОД!E2220)</f>
        <v>0</v>
      </c>
      <c r="N2220" s="276">
        <f>SUMIFS('Круглосуточный стационар'!O:O,'Круглосуточный стационар'!D:D,СВОД!C2220,'Круглосуточный стационар'!F:F,СВОД!E2220)+SUMIFS(ВМП!O:O,ВМП!D:D,СВОД!C2220,ВМП!F:F,СВОД!E2220)+SUMIFS('Дневной стационар'!O:O,'Дневной стационар'!D:D,СВОД!C2220,'Дневной стационар'!F:F,СВОД!E2220)+SUMIFS(ЭКО!M:M,ЭКО!D:D,СВОД!C2220,ЭКО!F:F,СВОД!E2220)+SUMIFS(Диализ!O:O,Диализ!E:E,СВОД!C2220,Диализ!G:G,СВОД!E2220)+SUMIFS(Поликлиника!CT:CT,Поликлиника!D:D,СВОД!C2220,Поликлиника!F:F,СВОД!E2220)+SUMIFS('Скорая мед.помощь'!O:O,'Скорая мед.помощь'!E:E,СВОД!C2220,'Скорая мед.помощь'!G:G,СВОД!E2220)+SUMIFS(Услуги!AV:AV,Услуги!D:D,СВОД!C2220,Услуги!F:F,СВОД!E2220)</f>
        <v>0</v>
      </c>
      <c r="O2220" s="275">
        <f>SUMIFS(Сверхбаза!L:L,Сверхбаза!C:C,СВОД!C2220,Сверхбаза!E:E,СВОД!E2220)+SUMIFS(Сверхбаза!M:M,Сверхбаза!C:C,СВОД!C2220,Сверхбаза!E:E,СВОД!E2220)</f>
        <v>0</v>
      </c>
      <c r="P2220" s="253">
        <f>SUMIFS(Сверхбаза!N:N,Сверхбаза!C:C,СВОД!C2220,Сверхбаза!E:E,СВОД!E2220)</f>
        <v>0</v>
      </c>
      <c r="Q2220" s="253">
        <f>SUMIFS(Сверхбаза!P:P,Сверхбаза!C:C,СВОД!C2220,Сверхбаза!E:E,СВОД!E2220)</f>
        <v>0</v>
      </c>
      <c r="R2220" s="253">
        <f>SUMIFS(Сверхбаза!O:O,Сверхбаза!C:C,СВОД!C2220,Сверхбаза!E:E,СВОД!E2220)</f>
        <v>0</v>
      </c>
      <c r="S2220" s="253">
        <f>SUMIFS(Сверхбаза!Q:Q,Сверхбаза!C:C,СВОД!C2220,Сверхбаза!E:E,СВОД!E2220)</f>
        <v>0</v>
      </c>
      <c r="T2220" s="276">
        <f>SUMIFS(Сверхбаза!G:G,Сверхбаза!C:C,СВОД!C2220,Сверхбаза!E:E,СВОД!E2220)</f>
        <v>0</v>
      </c>
    </row>
    <row r="2221" spans="1:20" ht="25.5" outlineLevel="2">
      <c r="A2221" s="263">
        <v>8</v>
      </c>
      <c r="B2221" s="336">
        <v>502015</v>
      </c>
      <c r="C2221" s="336">
        <v>201501</v>
      </c>
      <c r="D2221" s="5" t="s">
        <v>683</v>
      </c>
      <c r="E2221" s="324">
        <v>13</v>
      </c>
      <c r="F2221" s="325" t="s">
        <v>704</v>
      </c>
      <c r="G2221" s="277">
        <f>SUMIFS('Круглосуточный стационар'!J:J,'Круглосуточный стационар'!D:D,СВОД!C2221,'Круглосуточный стационар'!F:F,СВОД!E2221)/2+SUMIFS(ВМП!J:J,ВМП!D:D,СВОД!C2221,ВМП!F:F,СВОД!E2221)/2+SUMIFS('Дневной стационар'!J:J,'Дневной стационар'!D:D,СВОД!C2221,'Дневной стационар'!F:F,СВОД!E2221)/2+SUMIFS(ЭКО!H:H,ЭКО!D:D,СВОД!C2221,ЭКО!F:F,СВОД!E2221)+SUMIFS(Диализ!J:J,Диализ!E:E,СВОД!C2221,Диализ!G:G,СВОД!E2221)</f>
        <v>0</v>
      </c>
      <c r="H2221" s="251">
        <f>SUMIFS(Поликлиника!H:H,Поликлиника!D:D,СВОД!C2221,Поликлиника!F:F,СВОД!E2221)</f>
        <v>0</v>
      </c>
      <c r="I2221" s="251">
        <f>SUMIFS(Поликлиника!BA:BA,Поликлиника!D:D,СВОД!C2221,Поликлиника!F:F,СВОД!E2221)</f>
        <v>0</v>
      </c>
      <c r="J2221" s="251">
        <f>SUMIFS(Поликлиника!BF:BF,Поликлиника!D:D,СВОД!C2221,Поликлиника!F:F,СВОД!E2221)</f>
        <v>0</v>
      </c>
      <c r="K2221" s="251">
        <f>SUMIFS(Поликлиника!BU:BU,Поликлиника!D:D,СВОД!C2221,Поликлиника!F:F,СВОД!E2221)</f>
        <v>0</v>
      </c>
      <c r="L2221" s="251">
        <f>SUMIFS(Услуги!H:H,Услуги!D:D,СВОД!C2221,Услуги!F:F,СВОД!E2221)+SUMIFS(Услуги!M:M,Услуги!D:D,СВОД!C2221,Услуги!F:F,СВОД!E2221)+SUMIFS(Услуги!R:R,Услуги!D:D,СВОД!C2221,Услуги!F:F,СВОД!E2221)+SUMIFS(Услуги!W:W,Услуги!D:D,СВОД!C2221,Услуги!F:F,СВОД!E2221)+SUMIFS(Услуги!AB:AB,Услуги!D:D,СВОД!C2221,Услуги!F:F,СВОД!E2221)+SUMIFS(Услуги!AG:AG,Услуги!D:D,СВОД!C2221,Услуги!F:F,СВОД!E2221)+SUMIFS(Услуги!AL:AL,Услуги!D:D,СВОД!C2221,Услуги!F:F,СВОД!E2221)+SUMIFS(Услуги!AQ:AQ,Услуги!D:D,СВОД!C2221,Услуги!F:F,СВОД!E2221)</f>
        <v>0</v>
      </c>
      <c r="M2221" s="251">
        <f>SUMIFS('Скорая мед.помощь'!J:J,'Скорая мед.помощь'!E:E,СВОД!C2221,'Скорая мед.помощь'!G:G,СВОД!E2221)</f>
        <v>0</v>
      </c>
      <c r="N2221" s="278">
        <f>SUMIFS('Круглосуточный стационар'!O:O,'Круглосуточный стационар'!D:D,СВОД!C2221,'Круглосуточный стационар'!F:F,СВОД!E2221)+SUMIFS(ВМП!O:O,ВМП!D:D,СВОД!C2221,ВМП!F:F,СВОД!E2221)+SUMIFS('Дневной стационар'!O:O,'Дневной стационар'!D:D,СВОД!C2221,'Дневной стационар'!F:F,СВОД!E2221)+SUMIFS(ЭКО!M:M,ЭКО!D:D,СВОД!C2221,ЭКО!F:F,СВОД!E2221)+SUMIFS(Диализ!O:O,Диализ!E:E,СВОД!C2221,Диализ!G:G,СВОД!E2221)+SUMIFS(Поликлиника!CT:CT,Поликлиника!D:D,СВОД!C2221,Поликлиника!F:F,СВОД!E2221)+SUMIFS('Скорая мед.помощь'!O:O,'Скорая мед.помощь'!E:E,СВОД!C2221,'Скорая мед.помощь'!G:G,СВОД!E2221)+SUMIFS(Услуги!AV:AV,Услуги!D:D,СВОД!C2221,Услуги!F:F,СВОД!E2221)</f>
        <v>0</v>
      </c>
      <c r="O2221" s="277">
        <f>SUMIFS(Сверхбаза!L:L,Сверхбаза!C:C,СВОД!C2221,Сверхбаза!E:E,СВОД!E2221)+SUMIFS(Сверхбаза!M:M,Сверхбаза!C:C,СВОД!C2221,Сверхбаза!E:E,СВОД!E2221)</f>
        <v>0</v>
      </c>
      <c r="P2221" s="251">
        <f>SUMIFS(Сверхбаза!N:N,Сверхбаза!C:C,СВОД!C2221,Сверхбаза!E:E,СВОД!E2221)</f>
        <v>0</v>
      </c>
      <c r="Q2221" s="251">
        <f>SUMIFS(Сверхбаза!P:P,Сверхбаза!C:C,СВОД!C2221,Сверхбаза!E:E,СВОД!E2221)</f>
        <v>0</v>
      </c>
      <c r="R2221" s="251">
        <f>SUMIFS(Сверхбаза!O:O,Сверхбаза!C:C,СВОД!C2221,Сверхбаза!E:E,СВОД!E2221)</f>
        <v>0</v>
      </c>
      <c r="S2221" s="251">
        <f>SUMIFS(Сверхбаза!Q:Q,Сверхбаза!C:C,СВОД!C2221,Сверхбаза!E:E,СВОД!E2221)</f>
        <v>0</v>
      </c>
      <c r="T2221" s="278">
        <f>SUMIFS(Сверхбаза!G:G,Сверхбаза!C:C,СВОД!C2221,Сверхбаза!E:E,СВОД!E2221)</f>
        <v>0</v>
      </c>
    </row>
    <row r="2222" spans="1:20" outlineLevel="2">
      <c r="A2222" s="263">
        <v>8</v>
      </c>
      <c r="B2222" s="336">
        <v>502015</v>
      </c>
      <c r="C2222" s="336">
        <v>201501</v>
      </c>
      <c r="D2222" s="5" t="s">
        <v>683</v>
      </c>
      <c r="E2222" s="324">
        <v>2</v>
      </c>
      <c r="F2222" s="325" t="s">
        <v>173</v>
      </c>
      <c r="G2222" s="277">
        <f>SUMIFS('Круглосуточный стационар'!J:J,'Круглосуточный стационар'!D:D,СВОД!C2222,'Круглосуточный стационар'!F:F,СВОД!E2222)/2+SUMIFS(ВМП!J:J,ВМП!D:D,СВОД!C2222,ВМП!F:F,СВОД!E2222)/2+SUMIFS('Дневной стационар'!J:J,'Дневной стационар'!D:D,СВОД!C2222,'Дневной стационар'!F:F,СВОД!E2222)/2+SUMIFS(ЭКО!H:H,ЭКО!D:D,СВОД!C2222,ЭКО!F:F,СВОД!E2222)+SUMIFS(Диализ!J:J,Диализ!E:E,СВОД!C2222,Диализ!G:G,СВОД!E2222)</f>
        <v>0</v>
      </c>
      <c r="H2222" s="251">
        <f>SUMIFS(Поликлиника!H:H,Поликлиника!D:D,СВОД!C2222,Поликлиника!F:F,СВОД!E2222)</f>
        <v>0</v>
      </c>
      <c r="I2222" s="251">
        <f>SUMIFS(Поликлиника!BA:BA,Поликлиника!D:D,СВОД!C2222,Поликлиника!F:F,СВОД!E2222)</f>
        <v>0</v>
      </c>
      <c r="J2222" s="251">
        <f>SUMIFS(Поликлиника!BF:BF,Поликлиника!D:D,СВОД!C2222,Поликлиника!F:F,СВОД!E2222)</f>
        <v>0</v>
      </c>
      <c r="K2222" s="251">
        <f>SUMIFS(Поликлиника!BU:BU,Поликлиника!D:D,СВОД!C2222,Поликлиника!F:F,СВОД!E2222)</f>
        <v>0</v>
      </c>
      <c r="L2222" s="251">
        <f>SUMIFS(Услуги!H:H,Услуги!D:D,СВОД!C2222,Услуги!F:F,СВОД!E2222)+SUMIFS(Услуги!M:M,Услуги!D:D,СВОД!C2222,Услуги!F:F,СВОД!E2222)+SUMIFS(Услуги!R:R,Услуги!D:D,СВОД!C2222,Услуги!F:F,СВОД!E2222)+SUMIFS(Услуги!W:W,Услуги!D:D,СВОД!C2222,Услуги!F:F,СВОД!E2222)+SUMIFS(Услуги!AB:AB,Услуги!D:D,СВОД!C2222,Услуги!F:F,СВОД!E2222)+SUMIFS(Услуги!AG:AG,Услуги!D:D,СВОД!C2222,Услуги!F:F,СВОД!E2222)+SUMIFS(Услуги!AL:AL,Услуги!D:D,СВОД!C2222,Услуги!F:F,СВОД!E2222)+SUMIFS(Услуги!AQ:AQ,Услуги!D:D,СВОД!C2222,Услуги!F:F,СВОД!E2222)</f>
        <v>0</v>
      </c>
      <c r="M2222" s="251">
        <f>SUMIFS('Скорая мед.помощь'!J:J,'Скорая мед.помощь'!E:E,СВОД!C2222,'Скорая мед.помощь'!G:G,СВОД!E2222)</f>
        <v>0</v>
      </c>
      <c r="N2222" s="278">
        <f>SUMIFS('Круглосуточный стационар'!O:O,'Круглосуточный стационар'!D:D,СВОД!C2222,'Круглосуточный стационар'!F:F,СВОД!E2222)+SUMIFS(ВМП!O:O,ВМП!D:D,СВОД!C2222,ВМП!F:F,СВОД!E2222)+SUMIFS('Дневной стационар'!O:O,'Дневной стационар'!D:D,СВОД!C2222,'Дневной стационар'!F:F,СВОД!E2222)+SUMIFS(ЭКО!M:M,ЭКО!D:D,СВОД!C2222,ЭКО!F:F,СВОД!E2222)+SUMIFS(Диализ!O:O,Диализ!E:E,СВОД!C2222,Диализ!G:G,СВОД!E2222)+SUMIFS(Поликлиника!CT:CT,Поликлиника!D:D,СВОД!C2222,Поликлиника!F:F,СВОД!E2222)+SUMIFS('Скорая мед.помощь'!O:O,'Скорая мед.помощь'!E:E,СВОД!C2222,'Скорая мед.помощь'!G:G,СВОД!E2222)+SUMIFS(Услуги!AV:AV,Услуги!D:D,СВОД!C2222,Услуги!F:F,СВОД!E2222)</f>
        <v>0</v>
      </c>
      <c r="O2222" s="277">
        <f>SUMIFS(Сверхбаза!L:L,Сверхбаза!C:C,СВОД!C2222,Сверхбаза!E:E,СВОД!E2222)+SUMIFS(Сверхбаза!M:M,Сверхбаза!C:C,СВОД!C2222,Сверхбаза!E:E,СВОД!E2222)</f>
        <v>0</v>
      </c>
      <c r="P2222" s="251">
        <f>SUMIFS(Сверхбаза!N:N,Сверхбаза!C:C,СВОД!C2222,Сверхбаза!E:E,СВОД!E2222)</f>
        <v>0</v>
      </c>
      <c r="Q2222" s="251">
        <f>SUMIFS(Сверхбаза!P:P,Сверхбаза!C:C,СВОД!C2222,Сверхбаза!E:E,СВОД!E2222)</f>
        <v>0</v>
      </c>
      <c r="R2222" s="251">
        <f>SUMIFS(Сверхбаза!O:O,Сверхбаза!C:C,СВОД!C2222,Сверхбаза!E:E,СВОД!E2222)</f>
        <v>0</v>
      </c>
      <c r="S2222" s="251">
        <f>SUMIFS(Сверхбаза!Q:Q,Сверхбаза!C:C,СВОД!C2222,Сверхбаза!E:E,СВОД!E2222)</f>
        <v>0</v>
      </c>
      <c r="T2222" s="278">
        <f>SUMIFS(Сверхбаза!G:G,Сверхбаза!C:C,СВОД!C2222,Сверхбаза!E:E,СВОД!E2222)</f>
        <v>0</v>
      </c>
    </row>
    <row r="2223" spans="1:20" ht="25.5" outlineLevel="2">
      <c r="A2223" s="263">
        <v>8</v>
      </c>
      <c r="B2223" s="336">
        <v>502015</v>
      </c>
      <c r="C2223" s="336">
        <v>201501</v>
      </c>
      <c r="D2223" s="5" t="s">
        <v>683</v>
      </c>
      <c r="E2223" s="324">
        <v>6</v>
      </c>
      <c r="F2223" s="325" t="s">
        <v>705</v>
      </c>
      <c r="G2223" s="277">
        <f>SUMIFS('Круглосуточный стационар'!J:J,'Круглосуточный стационар'!D:D,СВОД!C2223,'Круглосуточный стационар'!F:F,СВОД!E2223)/2+SUMIFS(ВМП!J:J,ВМП!D:D,СВОД!C2223,ВМП!F:F,СВОД!E2223)/2+SUMIFS('Дневной стационар'!J:J,'Дневной стационар'!D:D,СВОД!C2223,'Дневной стационар'!F:F,СВОД!E2223)/2+SUMIFS(ЭКО!H:H,ЭКО!D:D,СВОД!C2223,ЭКО!F:F,СВОД!E2223)+SUMIFS(Диализ!J:J,Диализ!E:E,СВОД!C2223,Диализ!G:G,СВОД!E2223)</f>
        <v>0</v>
      </c>
      <c r="H2223" s="251">
        <f>SUMIFS(Поликлиника!H:H,Поликлиника!D:D,СВОД!C2223,Поликлиника!F:F,СВОД!E2223)</f>
        <v>0</v>
      </c>
      <c r="I2223" s="251">
        <f>SUMIFS(Поликлиника!BA:BA,Поликлиника!D:D,СВОД!C2223,Поликлиника!F:F,СВОД!E2223)</f>
        <v>0</v>
      </c>
      <c r="J2223" s="251">
        <f>SUMIFS(Поликлиника!BF:BF,Поликлиника!D:D,СВОД!C2223,Поликлиника!F:F,СВОД!E2223)</f>
        <v>0</v>
      </c>
      <c r="K2223" s="251">
        <f>SUMIFS(Поликлиника!BU:BU,Поликлиника!D:D,СВОД!C2223,Поликлиника!F:F,СВОД!E2223)</f>
        <v>0</v>
      </c>
      <c r="L2223" s="251">
        <f>SUMIFS(Услуги!H:H,Услуги!D:D,СВОД!C2223,Услуги!F:F,СВОД!E2223)+SUMIFS(Услуги!M:M,Услуги!D:D,СВОД!C2223,Услуги!F:F,СВОД!E2223)+SUMIFS(Услуги!R:R,Услуги!D:D,СВОД!C2223,Услуги!F:F,СВОД!E2223)+SUMIFS(Услуги!W:W,Услуги!D:D,СВОД!C2223,Услуги!F:F,СВОД!E2223)+SUMIFS(Услуги!AB:AB,Услуги!D:D,СВОД!C2223,Услуги!F:F,СВОД!E2223)+SUMIFS(Услуги!AG:AG,Услуги!D:D,СВОД!C2223,Услуги!F:F,СВОД!E2223)+SUMIFS(Услуги!AL:AL,Услуги!D:D,СВОД!C2223,Услуги!F:F,СВОД!E2223)+SUMIFS(Услуги!AQ:AQ,Услуги!D:D,СВОД!C2223,Услуги!F:F,СВОД!E2223)</f>
        <v>0</v>
      </c>
      <c r="M2223" s="251">
        <f>SUMIFS('Скорая мед.помощь'!J:J,'Скорая мед.помощь'!E:E,СВОД!C2223,'Скорая мед.помощь'!G:G,СВОД!E2223)</f>
        <v>0</v>
      </c>
      <c r="N2223" s="278">
        <f>SUMIFS('Круглосуточный стационар'!O:O,'Круглосуточный стационар'!D:D,СВОД!C2223,'Круглосуточный стационар'!F:F,СВОД!E2223)+SUMIFS(ВМП!O:O,ВМП!D:D,СВОД!C2223,ВМП!F:F,СВОД!E2223)+SUMIFS('Дневной стационар'!O:O,'Дневной стационар'!D:D,СВОД!C2223,'Дневной стационар'!F:F,СВОД!E2223)+SUMIFS(ЭКО!M:M,ЭКО!D:D,СВОД!C2223,ЭКО!F:F,СВОД!E2223)+SUMIFS(Диализ!O:O,Диализ!E:E,СВОД!C2223,Диализ!G:G,СВОД!E2223)+SUMIFS(Поликлиника!CT:CT,Поликлиника!D:D,СВОД!C2223,Поликлиника!F:F,СВОД!E2223)+SUMIFS('Скорая мед.помощь'!O:O,'Скорая мед.помощь'!E:E,СВОД!C2223,'Скорая мед.помощь'!G:G,СВОД!E2223)+SUMIFS(Услуги!AV:AV,Услуги!D:D,СВОД!C2223,Услуги!F:F,СВОД!E2223)</f>
        <v>0</v>
      </c>
      <c r="O2223" s="277">
        <f>SUMIFS(Сверхбаза!L:L,Сверхбаза!C:C,СВОД!C2223,Сверхбаза!E:E,СВОД!E2223)+SUMIFS(Сверхбаза!M:M,Сверхбаза!C:C,СВОД!C2223,Сверхбаза!E:E,СВОД!E2223)</f>
        <v>0</v>
      </c>
      <c r="P2223" s="251">
        <f>SUMIFS(Сверхбаза!N:N,Сверхбаза!C:C,СВОД!C2223,Сверхбаза!E:E,СВОД!E2223)</f>
        <v>0</v>
      </c>
      <c r="Q2223" s="251">
        <f>SUMIFS(Сверхбаза!P:P,Сверхбаза!C:C,СВОД!C2223,Сверхбаза!E:E,СВОД!E2223)</f>
        <v>0</v>
      </c>
      <c r="R2223" s="251">
        <f>SUMIFS(Сверхбаза!O:O,Сверхбаза!C:C,СВОД!C2223,Сверхбаза!E:E,СВОД!E2223)</f>
        <v>0</v>
      </c>
      <c r="S2223" s="251">
        <f>SUMIFS(Сверхбаза!Q:Q,Сверхбаза!C:C,СВОД!C2223,Сверхбаза!E:E,СВОД!E2223)</f>
        <v>0</v>
      </c>
      <c r="T2223" s="278">
        <f>SUMIFS(Сверхбаза!G:G,Сверхбаза!C:C,СВОД!C2223,Сверхбаза!E:E,СВОД!E2223)</f>
        <v>0</v>
      </c>
    </row>
    <row r="2224" spans="1:20" ht="25.5" outlineLevel="2">
      <c r="A2224" s="263">
        <v>8</v>
      </c>
      <c r="B2224" s="336">
        <v>502015</v>
      </c>
      <c r="C2224" s="336">
        <v>201501</v>
      </c>
      <c r="D2224" s="5" t="s">
        <v>683</v>
      </c>
      <c r="E2224" s="324">
        <v>3</v>
      </c>
      <c r="F2224" s="325" t="s">
        <v>174</v>
      </c>
      <c r="G2224" s="277">
        <f>SUMIFS('Круглосуточный стационар'!J:J,'Круглосуточный стационар'!D:D,СВОД!C2224,'Круглосуточный стационар'!F:F,СВОД!E2224)/2+SUMIFS(ВМП!J:J,ВМП!D:D,СВОД!C2224,ВМП!F:F,СВОД!E2224)/2+SUMIFS('Дневной стационар'!J:J,'Дневной стационар'!D:D,СВОД!C2224,'Дневной стационар'!F:F,СВОД!E2224)/2+SUMIFS(ЭКО!H:H,ЭКО!D:D,СВОД!C2224,ЭКО!F:F,СВОД!E2224)+SUMIFS(Диализ!J:J,Диализ!E:E,СВОД!C2224,Диализ!G:G,СВОД!E2224)</f>
        <v>0</v>
      </c>
      <c r="H2224" s="251">
        <f>SUMIFS(Поликлиника!H:H,Поликлиника!D:D,СВОД!C2224,Поликлиника!F:F,СВОД!E2224)</f>
        <v>0</v>
      </c>
      <c r="I2224" s="251">
        <f>SUMIFS(Поликлиника!BA:BA,Поликлиника!D:D,СВОД!C2224,Поликлиника!F:F,СВОД!E2224)</f>
        <v>0</v>
      </c>
      <c r="J2224" s="251">
        <f>SUMIFS(Поликлиника!BF:BF,Поликлиника!D:D,СВОД!C2224,Поликлиника!F:F,СВОД!E2224)</f>
        <v>50</v>
      </c>
      <c r="K2224" s="251">
        <f>SUMIFS(Поликлиника!BU:BU,Поликлиника!D:D,СВОД!C2224,Поликлиника!F:F,СВОД!E2224)</f>
        <v>80</v>
      </c>
      <c r="L2224" s="251">
        <f>SUMIFS(Услуги!H:H,Услуги!D:D,СВОД!C2224,Услуги!F:F,СВОД!E2224)+SUMIFS(Услуги!M:M,Услуги!D:D,СВОД!C2224,Услуги!F:F,СВОД!E2224)+SUMIFS(Услуги!R:R,Услуги!D:D,СВОД!C2224,Услуги!F:F,СВОД!E2224)+SUMIFS(Услуги!W:W,Услуги!D:D,СВОД!C2224,Услуги!F:F,СВОД!E2224)+SUMIFS(Услуги!AB:AB,Услуги!D:D,СВОД!C2224,Услуги!F:F,СВОД!E2224)+SUMIFS(Услуги!AG:AG,Услуги!D:D,СВОД!C2224,Услуги!F:F,СВОД!E2224)+SUMIFS(Услуги!AL:AL,Услуги!D:D,СВОД!C2224,Услуги!F:F,СВОД!E2224)+SUMIFS(Услуги!AQ:AQ,Услуги!D:D,СВОД!C2224,Услуги!F:F,СВОД!E2224)</f>
        <v>0</v>
      </c>
      <c r="M2224" s="251">
        <f>SUMIFS('Скорая мед.помощь'!J:J,'Скорая мед.помощь'!E:E,СВОД!C2224,'Скорая мед.помощь'!G:G,СВОД!E2224)</f>
        <v>0</v>
      </c>
      <c r="N2224" s="278">
        <f>SUMIFS('Круглосуточный стационар'!O:O,'Круглосуточный стационар'!D:D,СВОД!C2224,'Круглосуточный стационар'!F:F,СВОД!E2224)+SUMIFS(ВМП!O:O,ВМП!D:D,СВОД!C2224,ВМП!F:F,СВОД!E2224)+SUMIFS('Дневной стационар'!O:O,'Дневной стационар'!D:D,СВОД!C2224,'Дневной стационар'!F:F,СВОД!E2224)+SUMIFS(ЭКО!M:M,ЭКО!D:D,СВОД!C2224,ЭКО!F:F,СВОД!E2224)+SUMIFS(Диализ!O:O,Диализ!E:E,СВОД!C2224,Диализ!G:G,СВОД!E2224)+SUMIFS(Поликлиника!CT:CT,Поликлиника!D:D,СВОД!C2224,Поликлиника!F:F,СВОД!E2224)+SUMIFS('Скорая мед.помощь'!O:O,'Скорая мед.помощь'!E:E,СВОД!C2224,'Скорая мед.помощь'!G:G,СВОД!E2224)+SUMIFS(Услуги!AV:AV,Услуги!D:D,СВОД!C2224,Услуги!F:F,СВОД!E2224)</f>
        <v>104.70385714285713</v>
      </c>
      <c r="O2224" s="277">
        <f>SUMIFS(Сверхбаза!L:L,Сверхбаза!C:C,СВОД!C2224,Сверхбаза!E:E,СВОД!E2224)+SUMIFS(Сверхбаза!M:M,Сверхбаза!C:C,СВОД!C2224,Сверхбаза!E:E,СВОД!E2224)</f>
        <v>0</v>
      </c>
      <c r="P2224" s="251">
        <f>SUMIFS(Сверхбаза!N:N,Сверхбаза!C:C,СВОД!C2224,Сверхбаза!E:E,СВОД!E2224)</f>
        <v>0</v>
      </c>
      <c r="Q2224" s="251">
        <f>SUMIFS(Сверхбаза!P:P,Сверхбаза!C:C,СВОД!C2224,Сверхбаза!E:E,СВОД!E2224)</f>
        <v>0</v>
      </c>
      <c r="R2224" s="251">
        <f>SUMIFS(Сверхбаза!O:O,Сверхбаза!C:C,СВОД!C2224,Сверхбаза!E:E,СВОД!E2224)</f>
        <v>0</v>
      </c>
      <c r="S2224" s="251">
        <f>SUMIFS(Сверхбаза!Q:Q,Сверхбаза!C:C,СВОД!C2224,Сверхбаза!E:E,СВОД!E2224)</f>
        <v>0</v>
      </c>
      <c r="T2224" s="278">
        <f>SUMIFS(Сверхбаза!G:G,Сверхбаза!C:C,СВОД!C2224,Сверхбаза!E:E,СВОД!E2224)</f>
        <v>0</v>
      </c>
    </row>
    <row r="2225" spans="1:20" outlineLevel="2">
      <c r="A2225" s="263">
        <v>8</v>
      </c>
      <c r="B2225" s="336">
        <v>502015</v>
      </c>
      <c r="C2225" s="336">
        <v>201501</v>
      </c>
      <c r="D2225" s="5" t="s">
        <v>683</v>
      </c>
      <c r="E2225" s="324">
        <v>7</v>
      </c>
      <c r="F2225" s="325" t="s">
        <v>706</v>
      </c>
      <c r="G2225" s="277">
        <f>SUMIFS('Круглосуточный стационар'!J:J,'Круглосуточный стационар'!D:D,СВОД!C2225,'Круглосуточный стационар'!F:F,СВОД!E2225)/2+SUMIFS(ВМП!J:J,ВМП!D:D,СВОД!C2225,ВМП!F:F,СВОД!E2225)/2+SUMIFS('Дневной стационар'!J:J,'Дневной стационар'!D:D,СВОД!C2225,'Дневной стационар'!F:F,СВОД!E2225)/2+SUMIFS(ЭКО!H:H,ЭКО!D:D,СВОД!C2225,ЭКО!F:F,СВОД!E2225)+SUMIFS(Диализ!J:J,Диализ!E:E,СВОД!C2225,Диализ!G:G,СВОД!E2225)</f>
        <v>0</v>
      </c>
      <c r="H2225" s="251">
        <f>SUMIFS(Поликлиника!H:H,Поликлиника!D:D,СВОД!C2225,Поликлиника!F:F,СВОД!E2225)</f>
        <v>0</v>
      </c>
      <c r="I2225" s="251">
        <f>SUMIFS(Поликлиника!BA:BA,Поликлиника!D:D,СВОД!C2225,Поликлиника!F:F,СВОД!E2225)</f>
        <v>0</v>
      </c>
      <c r="J2225" s="251">
        <f>SUMIFS(Поликлиника!BF:BF,Поликлиника!D:D,СВОД!C2225,Поликлиника!F:F,СВОД!E2225)</f>
        <v>0</v>
      </c>
      <c r="K2225" s="251">
        <f>SUMIFS(Поликлиника!BU:BU,Поликлиника!D:D,СВОД!C2225,Поликлиника!F:F,СВОД!E2225)</f>
        <v>0</v>
      </c>
      <c r="L2225" s="251">
        <f>SUMIFS(Услуги!H:H,Услуги!D:D,СВОД!C2225,Услуги!F:F,СВОД!E2225)+SUMIFS(Услуги!M:M,Услуги!D:D,СВОД!C2225,Услуги!F:F,СВОД!E2225)+SUMIFS(Услуги!R:R,Услуги!D:D,СВОД!C2225,Услуги!F:F,СВОД!E2225)+SUMIFS(Услуги!W:W,Услуги!D:D,СВОД!C2225,Услуги!F:F,СВОД!E2225)+SUMIFS(Услуги!AB:AB,Услуги!D:D,СВОД!C2225,Услуги!F:F,СВОД!E2225)+SUMIFS(Услуги!AG:AG,Услуги!D:D,СВОД!C2225,Услуги!F:F,СВОД!E2225)+SUMIFS(Услуги!AL:AL,Услуги!D:D,СВОД!C2225,Услуги!F:F,СВОД!E2225)+SUMIFS(Услуги!AQ:AQ,Услуги!D:D,СВОД!C2225,Услуги!F:F,СВОД!E2225)</f>
        <v>0</v>
      </c>
      <c r="M2225" s="251">
        <f>SUMIFS('Скорая мед.помощь'!J:J,'Скорая мед.помощь'!E:E,СВОД!C2225,'Скорая мед.помощь'!G:G,СВОД!E2225)</f>
        <v>0</v>
      </c>
      <c r="N2225" s="278">
        <f>SUMIFS('Круглосуточный стационар'!O:O,'Круглосуточный стационар'!D:D,СВОД!C2225,'Круглосуточный стационар'!F:F,СВОД!E2225)+SUMIFS(ВМП!O:O,ВМП!D:D,СВОД!C2225,ВМП!F:F,СВОД!E2225)+SUMIFS('Дневной стационар'!O:O,'Дневной стационар'!D:D,СВОД!C2225,'Дневной стационар'!F:F,СВОД!E2225)+SUMIFS(ЭКО!M:M,ЭКО!D:D,СВОД!C2225,ЭКО!F:F,СВОД!E2225)+SUMIFS(Диализ!O:O,Диализ!E:E,СВОД!C2225,Диализ!G:G,СВОД!E2225)+SUMIFS(Поликлиника!CT:CT,Поликлиника!D:D,СВОД!C2225,Поликлиника!F:F,СВОД!E2225)+SUMIFS('Скорая мед.помощь'!O:O,'Скорая мед.помощь'!E:E,СВОД!C2225,'Скорая мед.помощь'!G:G,СВОД!E2225)+SUMIFS(Услуги!AV:AV,Услуги!D:D,СВОД!C2225,Услуги!F:F,СВОД!E2225)</f>
        <v>0</v>
      </c>
      <c r="O2225" s="277">
        <f>SUMIFS(Сверхбаза!L:L,Сверхбаза!C:C,СВОД!C2225,Сверхбаза!E:E,СВОД!E2225)+SUMIFS(Сверхбаза!M:M,Сверхбаза!C:C,СВОД!C2225,Сверхбаза!E:E,СВОД!E2225)</f>
        <v>0</v>
      </c>
      <c r="P2225" s="251">
        <f>SUMIFS(Сверхбаза!N:N,Сверхбаза!C:C,СВОД!C2225,Сверхбаза!E:E,СВОД!E2225)</f>
        <v>0</v>
      </c>
      <c r="Q2225" s="251">
        <f>SUMIFS(Сверхбаза!P:P,Сверхбаза!C:C,СВОД!C2225,Сверхбаза!E:E,СВОД!E2225)</f>
        <v>0</v>
      </c>
      <c r="R2225" s="251">
        <f>SUMIFS(Сверхбаза!O:O,Сверхбаза!C:C,СВОД!C2225,Сверхбаза!E:E,СВОД!E2225)</f>
        <v>0</v>
      </c>
      <c r="S2225" s="251">
        <f>SUMIFS(Сверхбаза!Q:Q,Сверхбаза!C:C,СВОД!C2225,Сверхбаза!E:E,СВОД!E2225)</f>
        <v>0</v>
      </c>
      <c r="T2225" s="278">
        <f>SUMIFS(Сверхбаза!G:G,Сверхбаза!C:C,СВОД!C2225,Сверхбаза!E:E,СВОД!E2225)</f>
        <v>0</v>
      </c>
    </row>
    <row r="2226" spans="1:20" outlineLevel="2">
      <c r="A2226" s="263">
        <v>8</v>
      </c>
      <c r="B2226" s="336">
        <v>502015</v>
      </c>
      <c r="C2226" s="336">
        <v>201501</v>
      </c>
      <c r="D2226" s="5" t="s">
        <v>683</v>
      </c>
      <c r="E2226" s="324">
        <v>70</v>
      </c>
      <c r="F2226" s="325" t="s">
        <v>707</v>
      </c>
      <c r="G2226" s="277">
        <f>SUMIFS('Круглосуточный стационар'!J:J,'Круглосуточный стационар'!D:D,СВОД!C2226,'Круглосуточный стационар'!F:F,СВОД!E2226)/2+SUMIFS(ВМП!J:J,ВМП!D:D,СВОД!C2226,ВМП!F:F,СВОД!E2226)/2+SUMIFS('Дневной стационар'!J:J,'Дневной стационар'!D:D,СВОД!C2226,'Дневной стационар'!F:F,СВОД!E2226)/2+SUMIFS(ЭКО!H:H,ЭКО!D:D,СВОД!C2226,ЭКО!F:F,СВОД!E2226)+SUMIFS(Диализ!J:J,Диализ!E:E,СВОД!C2226,Диализ!G:G,СВОД!E2226)</f>
        <v>0</v>
      </c>
      <c r="H2226" s="251">
        <f>SUMIFS(Поликлиника!H:H,Поликлиника!D:D,СВОД!C2226,Поликлиника!F:F,СВОД!E2226)</f>
        <v>0</v>
      </c>
      <c r="I2226" s="251">
        <f>SUMIFS(Поликлиника!BA:BA,Поликлиника!D:D,СВОД!C2226,Поликлиника!F:F,СВОД!E2226)</f>
        <v>0</v>
      </c>
      <c r="J2226" s="251">
        <f>SUMIFS(Поликлиника!BF:BF,Поликлиника!D:D,СВОД!C2226,Поликлиника!F:F,СВОД!E2226)</f>
        <v>0</v>
      </c>
      <c r="K2226" s="251">
        <f>SUMIFS(Поликлиника!BU:BU,Поликлиника!D:D,СВОД!C2226,Поликлиника!F:F,СВОД!E2226)</f>
        <v>0</v>
      </c>
      <c r="L2226" s="251">
        <f>SUMIFS(Услуги!H:H,Услуги!D:D,СВОД!C2226,Услуги!F:F,СВОД!E2226)+SUMIFS(Услуги!M:M,Услуги!D:D,СВОД!C2226,Услуги!F:F,СВОД!E2226)+SUMIFS(Услуги!R:R,Услуги!D:D,СВОД!C2226,Услуги!F:F,СВОД!E2226)+SUMIFS(Услуги!W:W,Услуги!D:D,СВОД!C2226,Услуги!F:F,СВОД!E2226)+SUMIFS(Услуги!AB:AB,Услуги!D:D,СВОД!C2226,Услуги!F:F,СВОД!E2226)+SUMIFS(Услуги!AG:AG,Услуги!D:D,СВОД!C2226,Услуги!F:F,СВОД!E2226)+SUMIFS(Услуги!AL:AL,Услуги!D:D,СВОД!C2226,Услуги!F:F,СВОД!E2226)+SUMIFS(Услуги!AQ:AQ,Услуги!D:D,СВОД!C2226,Услуги!F:F,СВОД!E2226)</f>
        <v>0</v>
      </c>
      <c r="M2226" s="251">
        <f>SUMIFS('Скорая мед.помощь'!J:J,'Скорая мед.помощь'!E:E,СВОД!C2226,'Скорая мед.помощь'!G:G,СВОД!E2226)</f>
        <v>0</v>
      </c>
      <c r="N2226" s="278">
        <f>SUMIFS('Круглосуточный стационар'!O:O,'Круглосуточный стационар'!D:D,СВОД!C2226,'Круглосуточный стационар'!F:F,СВОД!E2226)+SUMIFS(ВМП!O:O,ВМП!D:D,СВОД!C2226,ВМП!F:F,СВОД!E2226)+SUMIFS('Дневной стационар'!O:O,'Дневной стационар'!D:D,СВОД!C2226,'Дневной стационар'!F:F,СВОД!E2226)+SUMIFS(ЭКО!M:M,ЭКО!D:D,СВОД!C2226,ЭКО!F:F,СВОД!E2226)+SUMIFS(Диализ!O:O,Диализ!E:E,СВОД!C2226,Диализ!G:G,СВОД!E2226)+SUMIFS(Поликлиника!CT:CT,Поликлиника!D:D,СВОД!C2226,Поликлиника!F:F,СВОД!E2226)+SUMIFS('Скорая мед.помощь'!O:O,'Скорая мед.помощь'!E:E,СВОД!C2226,'Скорая мед.помощь'!G:G,СВОД!E2226)+SUMIFS(Услуги!AV:AV,Услуги!D:D,СВОД!C2226,Услуги!F:F,СВОД!E2226)</f>
        <v>0</v>
      </c>
      <c r="O2226" s="277">
        <f>SUMIFS(Сверхбаза!L:L,Сверхбаза!C:C,СВОД!C2226,Сверхбаза!E:E,СВОД!E2226)+SUMIFS(Сверхбаза!M:M,Сверхбаза!C:C,СВОД!C2226,Сверхбаза!E:E,СВОД!E2226)</f>
        <v>0</v>
      </c>
      <c r="P2226" s="251">
        <f>SUMIFS(Сверхбаза!N:N,Сверхбаза!C:C,СВОД!C2226,Сверхбаза!E:E,СВОД!E2226)</f>
        <v>0</v>
      </c>
      <c r="Q2226" s="251">
        <f>SUMIFS(Сверхбаза!P:P,Сверхбаза!C:C,СВОД!C2226,Сверхбаза!E:E,СВОД!E2226)</f>
        <v>0</v>
      </c>
      <c r="R2226" s="251">
        <f>SUMIFS(Сверхбаза!O:O,Сверхбаза!C:C,СВОД!C2226,Сверхбаза!E:E,СВОД!E2226)</f>
        <v>0</v>
      </c>
      <c r="S2226" s="251">
        <f>SUMIFS(Сверхбаза!Q:Q,Сверхбаза!C:C,СВОД!C2226,Сверхбаза!E:E,СВОД!E2226)</f>
        <v>0</v>
      </c>
      <c r="T2226" s="278">
        <f>SUMIFS(Сверхбаза!G:G,Сверхбаза!C:C,СВОД!C2226,Сверхбаза!E:E,СВОД!E2226)</f>
        <v>0</v>
      </c>
    </row>
    <row r="2227" spans="1:20" outlineLevel="2">
      <c r="A2227" s="263">
        <v>8</v>
      </c>
      <c r="B2227" s="336">
        <v>502015</v>
      </c>
      <c r="C2227" s="336">
        <v>201501</v>
      </c>
      <c r="D2227" s="5" t="s">
        <v>683</v>
      </c>
      <c r="E2227" s="324">
        <v>94</v>
      </c>
      <c r="F2227" s="325" t="s">
        <v>157</v>
      </c>
      <c r="G2227" s="277">
        <f>SUMIFS('Круглосуточный стационар'!J:J,'Круглосуточный стационар'!D:D,СВОД!C2227,'Круглосуточный стационар'!F:F,СВОД!E2227)/2+SUMIFS(ВМП!J:J,ВМП!D:D,СВОД!C2227,ВМП!F:F,СВОД!E2227)/2+SUMIFS('Дневной стационар'!J:J,'Дневной стационар'!D:D,СВОД!C2227,'Дневной стационар'!F:F,СВОД!E2227)/2+SUMIFS(ЭКО!H:H,ЭКО!D:D,СВОД!C2227,ЭКО!F:F,СВОД!E2227)+SUMIFS(Диализ!J:J,Диализ!E:E,СВОД!C2227,Диализ!G:G,СВОД!E2227)</f>
        <v>0</v>
      </c>
      <c r="H2227" s="251">
        <f>SUMIFS(Поликлиника!H:H,Поликлиника!D:D,СВОД!C2227,Поликлиника!F:F,СВОД!E2227)</f>
        <v>0</v>
      </c>
      <c r="I2227" s="251">
        <f>SUMIFS(Поликлиника!BA:BA,Поликлиника!D:D,СВОД!C2227,Поликлиника!F:F,СВОД!E2227)</f>
        <v>0</v>
      </c>
      <c r="J2227" s="251">
        <f>SUMIFS(Поликлиника!BF:BF,Поликлиника!D:D,СВОД!C2227,Поликлиника!F:F,СВОД!E2227)</f>
        <v>0</v>
      </c>
      <c r="K2227" s="251">
        <f>SUMIFS(Поликлиника!BU:BU,Поликлиника!D:D,СВОД!C2227,Поликлиника!F:F,СВОД!E2227)</f>
        <v>0</v>
      </c>
      <c r="L2227" s="251">
        <f>SUMIFS(Услуги!H:H,Услуги!D:D,СВОД!C2227,Услуги!F:F,СВОД!E2227)+SUMIFS(Услуги!M:M,Услуги!D:D,СВОД!C2227,Услуги!F:F,СВОД!E2227)+SUMIFS(Услуги!R:R,Услуги!D:D,СВОД!C2227,Услуги!F:F,СВОД!E2227)+SUMIFS(Услуги!W:W,Услуги!D:D,СВОД!C2227,Услуги!F:F,СВОД!E2227)+SUMIFS(Услуги!AB:AB,Услуги!D:D,СВОД!C2227,Услуги!F:F,СВОД!E2227)+SUMIFS(Услуги!AG:AG,Услуги!D:D,СВОД!C2227,Услуги!F:F,СВОД!E2227)+SUMIFS(Услуги!AL:AL,Услуги!D:D,СВОД!C2227,Услуги!F:F,СВОД!E2227)+SUMIFS(Услуги!AQ:AQ,Услуги!D:D,СВОД!C2227,Услуги!F:F,СВОД!E2227)</f>
        <v>0</v>
      </c>
      <c r="M2227" s="251">
        <f>SUMIFS('Скорая мед.помощь'!J:J,'Скорая мед.помощь'!E:E,СВОД!C2227,'Скорая мед.помощь'!G:G,СВОД!E2227)</f>
        <v>0</v>
      </c>
      <c r="N2227" s="278">
        <f>SUMIFS('Круглосуточный стационар'!O:O,'Круглосуточный стационар'!D:D,СВОД!C2227,'Круглосуточный стационар'!F:F,СВОД!E2227)+SUMIFS(ВМП!O:O,ВМП!D:D,СВОД!C2227,ВМП!F:F,СВОД!E2227)+SUMIFS('Дневной стационар'!O:O,'Дневной стационар'!D:D,СВОД!C2227,'Дневной стационар'!F:F,СВОД!E2227)+SUMIFS(ЭКО!M:M,ЭКО!D:D,СВОД!C2227,ЭКО!F:F,СВОД!E2227)+SUMIFS(Диализ!O:O,Диализ!E:E,СВОД!C2227,Диализ!G:G,СВОД!E2227)+SUMIFS(Поликлиника!CT:CT,Поликлиника!D:D,СВОД!C2227,Поликлиника!F:F,СВОД!E2227)+SUMIFS('Скорая мед.помощь'!O:O,'Скорая мед.помощь'!E:E,СВОД!C2227,'Скорая мед.помощь'!G:G,СВОД!E2227)+SUMIFS(Услуги!AV:AV,Услуги!D:D,СВОД!C2227,Услуги!F:F,СВОД!E2227)</f>
        <v>0</v>
      </c>
      <c r="O2227" s="277">
        <f>SUMIFS(Сверхбаза!L:L,Сверхбаза!C:C,СВОД!C2227,Сверхбаза!E:E,СВОД!E2227)+SUMIFS(Сверхбаза!M:M,Сверхбаза!C:C,СВОД!C2227,Сверхбаза!E:E,СВОД!E2227)</f>
        <v>0</v>
      </c>
      <c r="P2227" s="251">
        <f>SUMIFS(Сверхбаза!N:N,Сверхбаза!C:C,СВОД!C2227,Сверхбаза!E:E,СВОД!E2227)</f>
        <v>0</v>
      </c>
      <c r="Q2227" s="251">
        <f>SUMIFS(Сверхбаза!P:P,Сверхбаза!C:C,СВОД!C2227,Сверхбаза!E:E,СВОД!E2227)</f>
        <v>0</v>
      </c>
      <c r="R2227" s="251">
        <f>SUMIFS(Сверхбаза!O:O,Сверхбаза!C:C,СВОД!C2227,Сверхбаза!E:E,СВОД!E2227)</f>
        <v>0</v>
      </c>
      <c r="S2227" s="251">
        <f>SUMIFS(Сверхбаза!Q:Q,Сверхбаза!C:C,СВОД!C2227,Сверхбаза!E:E,СВОД!E2227)</f>
        <v>0</v>
      </c>
      <c r="T2227" s="278">
        <f>SUMIFS(Сверхбаза!G:G,Сверхбаза!C:C,СВОД!C2227,Сверхбаза!E:E,СВОД!E2227)</f>
        <v>0</v>
      </c>
    </row>
    <row r="2228" spans="1:20" outlineLevel="1">
      <c r="A2228" s="264"/>
      <c r="B2228" s="254"/>
      <c r="C2228" s="254" t="str">
        <f>CONCATENATE(C2227," ","Итог")</f>
        <v>201501 Итог</v>
      </c>
      <c r="D2228" s="255"/>
      <c r="E2228" s="326"/>
      <c r="F2228" s="327"/>
      <c r="G2228" s="279"/>
      <c r="H2228" s="256"/>
      <c r="I2228" s="256"/>
      <c r="J2228" s="256"/>
      <c r="K2228" s="256"/>
      <c r="L2228" s="256"/>
      <c r="M2228" s="256"/>
      <c r="N2228" s="280">
        <f>SUBTOTAL(9,N2220:N2227)</f>
        <v>104.70385714285713</v>
      </c>
      <c r="O2228" s="279"/>
      <c r="P2228" s="256"/>
      <c r="Q2228" s="256"/>
      <c r="R2228" s="256"/>
      <c r="S2228" s="256"/>
      <c r="T2228" s="280">
        <f>SUBTOTAL(9,T2220:T2227)</f>
        <v>0</v>
      </c>
    </row>
    <row r="2229" spans="1:20" outlineLevel="2">
      <c r="A2229" s="262">
        <v>8</v>
      </c>
      <c r="B2229" s="8">
        <v>502016</v>
      </c>
      <c r="C2229" s="8">
        <v>201601</v>
      </c>
      <c r="D2229" s="9" t="s">
        <v>692</v>
      </c>
      <c r="E2229" s="322">
        <v>1</v>
      </c>
      <c r="F2229" s="323" t="s">
        <v>12</v>
      </c>
      <c r="G2229" s="275">
        <f>SUMIFS('Круглосуточный стационар'!J:J,'Круглосуточный стационар'!D:D,СВОД!C2229,'Круглосуточный стационар'!F:F,СВОД!E2229)/2+SUMIFS(ВМП!J:J,ВМП!D:D,СВОД!C2229,ВМП!F:F,СВОД!E2229)/2+SUMIFS('Дневной стационар'!J:J,'Дневной стационар'!D:D,СВОД!C2229,'Дневной стационар'!F:F,СВОД!E2229)/2+SUMIFS(ЭКО!H:H,ЭКО!D:D,СВОД!C2229,ЭКО!F:F,СВОД!E2229)+SUMIFS(Диализ!J:J,Диализ!E:E,СВОД!C2229,Диализ!G:G,СВОД!E2229)</f>
        <v>0</v>
      </c>
      <c r="H2229" s="253">
        <f>SUMIFS(Поликлиника!H:H,Поликлиника!D:D,СВОД!C2229,Поликлиника!F:F,СВОД!E2229)</f>
        <v>0</v>
      </c>
      <c r="I2229" s="253">
        <f>SUMIFS(Поликлиника!BA:BA,Поликлиника!D:D,СВОД!C2229,Поликлиника!F:F,СВОД!E2229)</f>
        <v>0</v>
      </c>
      <c r="J2229" s="253">
        <f>SUMIFS(Поликлиника!BF:BF,Поликлиника!D:D,СВОД!C2229,Поликлиника!F:F,СВОД!E2229)</f>
        <v>0</v>
      </c>
      <c r="K2229" s="253">
        <f>SUMIFS(Поликлиника!BU:BU,Поликлиника!D:D,СВОД!C2229,Поликлиника!F:F,СВОД!E2229)</f>
        <v>0</v>
      </c>
      <c r="L2229" s="253">
        <f>SUMIFS(Услуги!H:H,Услуги!D:D,СВОД!C2229,Услуги!F:F,СВОД!E2229)+SUMIFS(Услуги!M:M,Услуги!D:D,СВОД!C2229,Услуги!F:F,СВОД!E2229)+SUMIFS(Услуги!R:R,Услуги!D:D,СВОД!C2229,Услуги!F:F,СВОД!E2229)+SUMIFS(Услуги!W:W,Услуги!D:D,СВОД!C2229,Услуги!F:F,СВОД!E2229)+SUMIFS(Услуги!AB:AB,Услуги!D:D,СВОД!C2229,Услуги!F:F,СВОД!E2229)+SUMIFS(Услуги!AG:AG,Услуги!D:D,СВОД!C2229,Услуги!F:F,СВОД!E2229)+SUMIFS(Услуги!AL:AL,Услуги!D:D,СВОД!C2229,Услуги!F:F,СВОД!E2229)+SUMIFS(Услуги!AQ:AQ,Услуги!D:D,СВОД!C2229,Услуги!F:F,СВОД!E2229)</f>
        <v>0</v>
      </c>
      <c r="M2229" s="253">
        <f>SUMIFS('Скорая мед.помощь'!J:J,'Скорая мед.помощь'!E:E,СВОД!C2229,'Скорая мед.помощь'!G:G,СВОД!E2229)</f>
        <v>0</v>
      </c>
      <c r="N2229" s="276">
        <f>SUMIFS('Круглосуточный стационар'!O:O,'Круглосуточный стационар'!D:D,СВОД!C2229,'Круглосуточный стационар'!F:F,СВОД!E2229)+SUMIFS(ВМП!O:O,ВМП!D:D,СВОД!C2229,ВМП!F:F,СВОД!E2229)+SUMIFS('Дневной стационар'!O:O,'Дневной стационар'!D:D,СВОД!C2229,'Дневной стационар'!F:F,СВОД!E2229)+SUMIFS(ЭКО!M:M,ЭКО!D:D,СВОД!C2229,ЭКО!F:F,СВОД!E2229)+SUMIFS(Диализ!O:O,Диализ!E:E,СВОД!C2229,Диализ!G:G,СВОД!E2229)+SUMIFS(Поликлиника!CT:CT,Поликлиника!D:D,СВОД!C2229,Поликлиника!F:F,СВОД!E2229)+SUMIFS('Скорая мед.помощь'!O:O,'Скорая мед.помощь'!E:E,СВОД!C2229,'Скорая мед.помощь'!G:G,СВОД!E2229)+SUMIFS(Услуги!AV:AV,Услуги!D:D,СВОД!C2229,Услуги!F:F,СВОД!E2229)</f>
        <v>0</v>
      </c>
      <c r="O2229" s="275">
        <f>SUMIFS(Сверхбаза!L:L,Сверхбаза!C:C,СВОД!C2229,Сверхбаза!E:E,СВОД!E2229)+SUMIFS(Сверхбаза!M:M,Сверхбаза!C:C,СВОД!C2229,Сверхбаза!E:E,СВОД!E2229)</f>
        <v>0</v>
      </c>
      <c r="P2229" s="253">
        <f>SUMIFS(Сверхбаза!N:N,Сверхбаза!C:C,СВОД!C2229,Сверхбаза!E:E,СВОД!E2229)</f>
        <v>0</v>
      </c>
      <c r="Q2229" s="253">
        <f>SUMIFS(Сверхбаза!P:P,Сверхбаза!C:C,СВОД!C2229,Сверхбаза!E:E,СВОД!E2229)</f>
        <v>0</v>
      </c>
      <c r="R2229" s="253">
        <f>SUMIFS(Сверхбаза!O:O,Сверхбаза!C:C,СВОД!C2229,Сверхбаза!E:E,СВОД!E2229)</f>
        <v>0</v>
      </c>
      <c r="S2229" s="253">
        <f>SUMIFS(Сверхбаза!Q:Q,Сверхбаза!C:C,СВОД!C2229,Сверхбаза!E:E,СВОД!E2229)</f>
        <v>0</v>
      </c>
      <c r="T2229" s="276">
        <f>SUMIFS(Сверхбаза!G:G,Сверхбаза!C:C,СВОД!C2229,Сверхбаза!E:E,СВОД!E2229)</f>
        <v>0</v>
      </c>
    </row>
    <row r="2230" spans="1:20" ht="25.5" outlineLevel="2">
      <c r="A2230" s="263">
        <v>8</v>
      </c>
      <c r="B2230" s="336">
        <v>502016</v>
      </c>
      <c r="C2230" s="336">
        <v>201601</v>
      </c>
      <c r="D2230" s="5" t="s">
        <v>692</v>
      </c>
      <c r="E2230" s="324">
        <v>13</v>
      </c>
      <c r="F2230" s="325" t="s">
        <v>704</v>
      </c>
      <c r="G2230" s="277">
        <f>SUMIFS('Круглосуточный стационар'!J:J,'Круглосуточный стационар'!D:D,СВОД!C2230,'Круглосуточный стационар'!F:F,СВОД!E2230)/2+SUMIFS(ВМП!J:J,ВМП!D:D,СВОД!C2230,ВМП!F:F,СВОД!E2230)/2+SUMIFS('Дневной стационар'!J:J,'Дневной стационар'!D:D,СВОД!C2230,'Дневной стационар'!F:F,СВОД!E2230)/2+SUMIFS(ЭКО!H:H,ЭКО!D:D,СВОД!C2230,ЭКО!F:F,СВОД!E2230)+SUMIFS(Диализ!J:J,Диализ!E:E,СВОД!C2230,Диализ!G:G,СВОД!E2230)</f>
        <v>0</v>
      </c>
      <c r="H2230" s="251">
        <f>SUMIFS(Поликлиника!H:H,Поликлиника!D:D,СВОД!C2230,Поликлиника!F:F,СВОД!E2230)</f>
        <v>0</v>
      </c>
      <c r="I2230" s="251">
        <f>SUMIFS(Поликлиника!BA:BA,Поликлиника!D:D,СВОД!C2230,Поликлиника!F:F,СВОД!E2230)</f>
        <v>0</v>
      </c>
      <c r="J2230" s="251">
        <f>SUMIFS(Поликлиника!BF:BF,Поликлиника!D:D,СВОД!C2230,Поликлиника!F:F,СВОД!E2230)</f>
        <v>0</v>
      </c>
      <c r="K2230" s="251">
        <f>SUMIFS(Поликлиника!BU:BU,Поликлиника!D:D,СВОД!C2230,Поликлиника!F:F,СВОД!E2230)</f>
        <v>0</v>
      </c>
      <c r="L2230" s="251">
        <f>SUMIFS(Услуги!H:H,Услуги!D:D,СВОД!C2230,Услуги!F:F,СВОД!E2230)+SUMIFS(Услуги!M:M,Услуги!D:D,СВОД!C2230,Услуги!F:F,СВОД!E2230)+SUMIFS(Услуги!R:R,Услуги!D:D,СВОД!C2230,Услуги!F:F,СВОД!E2230)+SUMIFS(Услуги!W:W,Услуги!D:D,СВОД!C2230,Услуги!F:F,СВОД!E2230)+SUMIFS(Услуги!AB:AB,Услуги!D:D,СВОД!C2230,Услуги!F:F,СВОД!E2230)+SUMIFS(Услуги!AG:AG,Услуги!D:D,СВОД!C2230,Услуги!F:F,СВОД!E2230)+SUMIFS(Услуги!AL:AL,Услуги!D:D,СВОД!C2230,Услуги!F:F,СВОД!E2230)+SUMIFS(Услуги!AQ:AQ,Услуги!D:D,СВОД!C2230,Услуги!F:F,СВОД!E2230)</f>
        <v>0</v>
      </c>
      <c r="M2230" s="251">
        <f>SUMIFS('Скорая мед.помощь'!J:J,'Скорая мед.помощь'!E:E,СВОД!C2230,'Скорая мед.помощь'!G:G,СВОД!E2230)</f>
        <v>0</v>
      </c>
      <c r="N2230" s="278">
        <f>SUMIFS('Круглосуточный стационар'!O:O,'Круглосуточный стационар'!D:D,СВОД!C2230,'Круглосуточный стационар'!F:F,СВОД!E2230)+SUMIFS(ВМП!O:O,ВМП!D:D,СВОД!C2230,ВМП!F:F,СВОД!E2230)+SUMIFS('Дневной стационар'!O:O,'Дневной стационар'!D:D,СВОД!C2230,'Дневной стационар'!F:F,СВОД!E2230)+SUMIFS(ЭКО!M:M,ЭКО!D:D,СВОД!C2230,ЭКО!F:F,СВОД!E2230)+SUMIFS(Диализ!O:O,Диализ!E:E,СВОД!C2230,Диализ!G:G,СВОД!E2230)+SUMIFS(Поликлиника!CT:CT,Поликлиника!D:D,СВОД!C2230,Поликлиника!F:F,СВОД!E2230)+SUMIFS('Скорая мед.помощь'!O:O,'Скорая мед.помощь'!E:E,СВОД!C2230,'Скорая мед.помощь'!G:G,СВОД!E2230)+SUMIFS(Услуги!AV:AV,Услуги!D:D,СВОД!C2230,Услуги!F:F,СВОД!E2230)</f>
        <v>0</v>
      </c>
      <c r="O2230" s="277">
        <f>SUMIFS(Сверхбаза!L:L,Сверхбаза!C:C,СВОД!C2230,Сверхбаза!E:E,СВОД!E2230)+SUMIFS(Сверхбаза!M:M,Сверхбаза!C:C,СВОД!C2230,Сверхбаза!E:E,СВОД!E2230)</f>
        <v>0</v>
      </c>
      <c r="P2230" s="251">
        <f>SUMIFS(Сверхбаза!N:N,Сверхбаза!C:C,СВОД!C2230,Сверхбаза!E:E,СВОД!E2230)</f>
        <v>0</v>
      </c>
      <c r="Q2230" s="251">
        <f>SUMIFS(Сверхбаза!P:P,Сверхбаза!C:C,СВОД!C2230,Сверхбаза!E:E,СВОД!E2230)</f>
        <v>0</v>
      </c>
      <c r="R2230" s="251">
        <f>SUMIFS(Сверхбаза!O:O,Сверхбаза!C:C,СВОД!C2230,Сверхбаза!E:E,СВОД!E2230)</f>
        <v>0</v>
      </c>
      <c r="S2230" s="251">
        <f>SUMIFS(Сверхбаза!Q:Q,Сверхбаза!C:C,СВОД!C2230,Сверхбаза!E:E,СВОД!E2230)</f>
        <v>0</v>
      </c>
      <c r="T2230" s="278">
        <f>SUMIFS(Сверхбаза!G:G,Сверхбаза!C:C,СВОД!C2230,Сверхбаза!E:E,СВОД!E2230)</f>
        <v>0</v>
      </c>
    </row>
    <row r="2231" spans="1:20" outlineLevel="2">
      <c r="A2231" s="263">
        <v>8</v>
      </c>
      <c r="B2231" s="336">
        <v>502016</v>
      </c>
      <c r="C2231" s="336">
        <v>201601</v>
      </c>
      <c r="D2231" s="5" t="s">
        <v>692</v>
      </c>
      <c r="E2231" s="324">
        <v>2</v>
      </c>
      <c r="F2231" s="325" t="s">
        <v>173</v>
      </c>
      <c r="G2231" s="277">
        <f>SUMIFS('Круглосуточный стационар'!J:J,'Круглосуточный стационар'!D:D,СВОД!C2231,'Круглосуточный стационар'!F:F,СВОД!E2231)/2+SUMIFS(ВМП!J:J,ВМП!D:D,СВОД!C2231,ВМП!F:F,СВОД!E2231)/2+SUMIFS('Дневной стационар'!J:J,'Дневной стационар'!D:D,СВОД!C2231,'Дневной стационар'!F:F,СВОД!E2231)/2+SUMIFS(ЭКО!H:H,ЭКО!D:D,СВОД!C2231,ЭКО!F:F,СВОД!E2231)+SUMIFS(Диализ!J:J,Диализ!E:E,СВОД!C2231,Диализ!G:G,СВОД!E2231)</f>
        <v>0</v>
      </c>
      <c r="H2231" s="251">
        <f>SUMIFS(Поликлиника!H:H,Поликлиника!D:D,СВОД!C2231,Поликлиника!F:F,СВОД!E2231)</f>
        <v>0</v>
      </c>
      <c r="I2231" s="251">
        <f>SUMIFS(Поликлиника!BA:BA,Поликлиника!D:D,СВОД!C2231,Поликлиника!F:F,СВОД!E2231)</f>
        <v>0</v>
      </c>
      <c r="J2231" s="251">
        <f>SUMIFS(Поликлиника!BF:BF,Поликлиника!D:D,СВОД!C2231,Поликлиника!F:F,СВОД!E2231)</f>
        <v>0</v>
      </c>
      <c r="K2231" s="251">
        <f>SUMIFS(Поликлиника!BU:BU,Поликлиника!D:D,СВОД!C2231,Поликлиника!F:F,СВОД!E2231)</f>
        <v>0</v>
      </c>
      <c r="L2231" s="251">
        <f>SUMIFS(Услуги!H:H,Услуги!D:D,СВОД!C2231,Услуги!F:F,СВОД!E2231)+SUMIFS(Услуги!M:M,Услуги!D:D,СВОД!C2231,Услуги!F:F,СВОД!E2231)+SUMIFS(Услуги!R:R,Услуги!D:D,СВОД!C2231,Услуги!F:F,СВОД!E2231)+SUMIFS(Услуги!W:W,Услуги!D:D,СВОД!C2231,Услуги!F:F,СВОД!E2231)+SUMIFS(Услуги!AB:AB,Услуги!D:D,СВОД!C2231,Услуги!F:F,СВОД!E2231)+SUMIFS(Услуги!AG:AG,Услуги!D:D,СВОД!C2231,Услуги!F:F,СВОД!E2231)+SUMIFS(Услуги!AL:AL,Услуги!D:D,СВОД!C2231,Услуги!F:F,СВОД!E2231)+SUMIFS(Услуги!AQ:AQ,Услуги!D:D,СВОД!C2231,Услуги!F:F,СВОД!E2231)</f>
        <v>0</v>
      </c>
      <c r="M2231" s="251">
        <f>SUMIFS('Скорая мед.помощь'!J:J,'Скорая мед.помощь'!E:E,СВОД!C2231,'Скорая мед.помощь'!G:G,СВОД!E2231)</f>
        <v>0</v>
      </c>
      <c r="N2231" s="278">
        <f>SUMIFS('Круглосуточный стационар'!O:O,'Круглосуточный стационар'!D:D,СВОД!C2231,'Круглосуточный стационар'!F:F,СВОД!E2231)+SUMIFS(ВМП!O:O,ВМП!D:D,СВОД!C2231,ВМП!F:F,СВОД!E2231)+SUMIFS('Дневной стационар'!O:O,'Дневной стационар'!D:D,СВОД!C2231,'Дневной стационар'!F:F,СВОД!E2231)+SUMIFS(ЭКО!M:M,ЭКО!D:D,СВОД!C2231,ЭКО!F:F,СВОД!E2231)+SUMIFS(Диализ!O:O,Диализ!E:E,СВОД!C2231,Диализ!G:G,СВОД!E2231)+SUMIFS(Поликлиника!CT:CT,Поликлиника!D:D,СВОД!C2231,Поликлиника!F:F,СВОД!E2231)+SUMIFS('Скорая мед.помощь'!O:O,'Скорая мед.помощь'!E:E,СВОД!C2231,'Скорая мед.помощь'!G:G,СВОД!E2231)+SUMIFS(Услуги!AV:AV,Услуги!D:D,СВОД!C2231,Услуги!F:F,СВОД!E2231)</f>
        <v>0</v>
      </c>
      <c r="O2231" s="277">
        <f>SUMIFS(Сверхбаза!L:L,Сверхбаза!C:C,СВОД!C2231,Сверхбаза!E:E,СВОД!E2231)+SUMIFS(Сверхбаза!M:M,Сверхбаза!C:C,СВОД!C2231,Сверхбаза!E:E,СВОД!E2231)</f>
        <v>0</v>
      </c>
      <c r="P2231" s="251">
        <f>SUMIFS(Сверхбаза!N:N,Сверхбаза!C:C,СВОД!C2231,Сверхбаза!E:E,СВОД!E2231)</f>
        <v>0</v>
      </c>
      <c r="Q2231" s="251">
        <f>SUMIFS(Сверхбаза!P:P,Сверхбаза!C:C,СВОД!C2231,Сверхбаза!E:E,СВОД!E2231)</f>
        <v>0</v>
      </c>
      <c r="R2231" s="251">
        <f>SUMIFS(Сверхбаза!O:O,Сверхбаза!C:C,СВОД!C2231,Сверхбаза!E:E,СВОД!E2231)</f>
        <v>0</v>
      </c>
      <c r="S2231" s="251">
        <f>SUMIFS(Сверхбаза!Q:Q,Сверхбаза!C:C,СВОД!C2231,Сверхбаза!E:E,СВОД!E2231)</f>
        <v>0</v>
      </c>
      <c r="T2231" s="278">
        <f>SUMIFS(Сверхбаза!G:G,Сверхбаза!C:C,СВОД!C2231,Сверхбаза!E:E,СВОД!E2231)</f>
        <v>0</v>
      </c>
    </row>
    <row r="2232" spans="1:20" ht="25.5" outlineLevel="2">
      <c r="A2232" s="263">
        <v>8</v>
      </c>
      <c r="B2232" s="336">
        <v>502016</v>
      </c>
      <c r="C2232" s="336">
        <v>201601</v>
      </c>
      <c r="D2232" s="5" t="s">
        <v>692</v>
      </c>
      <c r="E2232" s="324">
        <v>6</v>
      </c>
      <c r="F2232" s="325" t="s">
        <v>705</v>
      </c>
      <c r="G2232" s="277">
        <f>SUMIFS('Круглосуточный стационар'!J:J,'Круглосуточный стационар'!D:D,СВОД!C2232,'Круглосуточный стационар'!F:F,СВОД!E2232)/2+SUMIFS(ВМП!J:J,ВМП!D:D,СВОД!C2232,ВМП!F:F,СВОД!E2232)/2+SUMIFS('Дневной стационар'!J:J,'Дневной стационар'!D:D,СВОД!C2232,'Дневной стационар'!F:F,СВОД!E2232)/2+SUMIFS(ЭКО!H:H,ЭКО!D:D,СВОД!C2232,ЭКО!F:F,СВОД!E2232)+SUMIFS(Диализ!J:J,Диализ!E:E,СВОД!C2232,Диализ!G:G,СВОД!E2232)</f>
        <v>0</v>
      </c>
      <c r="H2232" s="251">
        <f>SUMIFS(Поликлиника!H:H,Поликлиника!D:D,СВОД!C2232,Поликлиника!F:F,СВОД!E2232)</f>
        <v>0</v>
      </c>
      <c r="I2232" s="251">
        <f>SUMIFS(Поликлиника!BA:BA,Поликлиника!D:D,СВОД!C2232,Поликлиника!F:F,СВОД!E2232)</f>
        <v>0</v>
      </c>
      <c r="J2232" s="251">
        <f>SUMIFS(Поликлиника!BF:BF,Поликлиника!D:D,СВОД!C2232,Поликлиника!F:F,СВОД!E2232)</f>
        <v>0</v>
      </c>
      <c r="K2232" s="251">
        <f>SUMIFS(Поликлиника!BU:BU,Поликлиника!D:D,СВОД!C2232,Поликлиника!F:F,СВОД!E2232)</f>
        <v>0</v>
      </c>
      <c r="L2232" s="251">
        <f>SUMIFS(Услуги!H:H,Услуги!D:D,СВОД!C2232,Услуги!F:F,СВОД!E2232)+SUMIFS(Услуги!M:M,Услуги!D:D,СВОД!C2232,Услуги!F:F,СВОД!E2232)+SUMIFS(Услуги!R:R,Услуги!D:D,СВОД!C2232,Услуги!F:F,СВОД!E2232)+SUMIFS(Услуги!W:W,Услуги!D:D,СВОД!C2232,Услуги!F:F,СВОД!E2232)+SUMIFS(Услуги!AB:AB,Услуги!D:D,СВОД!C2232,Услуги!F:F,СВОД!E2232)+SUMIFS(Услуги!AG:AG,Услуги!D:D,СВОД!C2232,Услуги!F:F,СВОД!E2232)+SUMIFS(Услуги!AL:AL,Услуги!D:D,СВОД!C2232,Услуги!F:F,СВОД!E2232)+SUMIFS(Услуги!AQ:AQ,Услуги!D:D,СВОД!C2232,Услуги!F:F,СВОД!E2232)</f>
        <v>0</v>
      </c>
      <c r="M2232" s="251">
        <f>SUMIFS('Скорая мед.помощь'!J:J,'Скорая мед.помощь'!E:E,СВОД!C2232,'Скорая мед.помощь'!G:G,СВОД!E2232)</f>
        <v>0</v>
      </c>
      <c r="N2232" s="278">
        <f>SUMIFS('Круглосуточный стационар'!O:O,'Круглосуточный стационар'!D:D,СВОД!C2232,'Круглосуточный стационар'!F:F,СВОД!E2232)+SUMIFS(ВМП!O:O,ВМП!D:D,СВОД!C2232,ВМП!F:F,СВОД!E2232)+SUMIFS('Дневной стационар'!O:O,'Дневной стационар'!D:D,СВОД!C2232,'Дневной стационар'!F:F,СВОД!E2232)+SUMIFS(ЭКО!M:M,ЭКО!D:D,СВОД!C2232,ЭКО!F:F,СВОД!E2232)+SUMIFS(Диализ!O:O,Диализ!E:E,СВОД!C2232,Диализ!G:G,СВОД!E2232)+SUMIFS(Поликлиника!CT:CT,Поликлиника!D:D,СВОД!C2232,Поликлиника!F:F,СВОД!E2232)+SUMIFS('Скорая мед.помощь'!O:O,'Скорая мед.помощь'!E:E,СВОД!C2232,'Скорая мед.помощь'!G:G,СВОД!E2232)+SUMIFS(Услуги!AV:AV,Услуги!D:D,СВОД!C2232,Услуги!F:F,СВОД!E2232)</f>
        <v>0</v>
      </c>
      <c r="O2232" s="277">
        <f>SUMIFS(Сверхбаза!L:L,Сверхбаза!C:C,СВОД!C2232,Сверхбаза!E:E,СВОД!E2232)+SUMIFS(Сверхбаза!M:M,Сверхбаза!C:C,СВОД!C2232,Сверхбаза!E:E,СВОД!E2232)</f>
        <v>0</v>
      </c>
      <c r="P2232" s="251">
        <f>SUMIFS(Сверхбаза!N:N,Сверхбаза!C:C,СВОД!C2232,Сверхбаза!E:E,СВОД!E2232)</f>
        <v>0</v>
      </c>
      <c r="Q2232" s="251">
        <f>SUMIFS(Сверхбаза!P:P,Сверхбаза!C:C,СВОД!C2232,Сверхбаза!E:E,СВОД!E2232)</f>
        <v>0</v>
      </c>
      <c r="R2232" s="251">
        <f>SUMIFS(Сверхбаза!O:O,Сверхбаза!C:C,СВОД!C2232,Сверхбаза!E:E,СВОД!E2232)</f>
        <v>0</v>
      </c>
      <c r="S2232" s="251">
        <f>SUMIFS(Сверхбаза!Q:Q,Сверхбаза!C:C,СВОД!C2232,Сверхбаза!E:E,СВОД!E2232)</f>
        <v>0</v>
      </c>
      <c r="T2232" s="278">
        <f>SUMIFS(Сверхбаза!G:G,Сверхбаза!C:C,СВОД!C2232,Сверхбаза!E:E,СВОД!E2232)</f>
        <v>0</v>
      </c>
    </row>
    <row r="2233" spans="1:20" ht="25.5" outlineLevel="2">
      <c r="A2233" s="263">
        <v>8</v>
      </c>
      <c r="B2233" s="336">
        <v>502016</v>
      </c>
      <c r="C2233" s="336">
        <v>201601</v>
      </c>
      <c r="D2233" s="5" t="s">
        <v>692</v>
      </c>
      <c r="E2233" s="324">
        <v>3</v>
      </c>
      <c r="F2233" s="325" t="s">
        <v>174</v>
      </c>
      <c r="G2233" s="277">
        <f>SUMIFS('Круглосуточный стационар'!J:J,'Круглосуточный стационар'!D:D,СВОД!C2233,'Круглосуточный стационар'!F:F,СВОД!E2233)/2+SUMIFS(ВМП!J:J,ВМП!D:D,СВОД!C2233,ВМП!F:F,СВОД!E2233)/2+SUMIFS('Дневной стационар'!J:J,'Дневной стационар'!D:D,СВОД!C2233,'Дневной стационар'!F:F,СВОД!E2233)/2+SUMIFS(ЭКО!H:H,ЭКО!D:D,СВОД!C2233,ЭКО!F:F,СВОД!E2233)+SUMIFS(Диализ!J:J,Диализ!E:E,СВОД!C2233,Диализ!G:G,СВОД!E2233)</f>
        <v>0</v>
      </c>
      <c r="H2233" s="251">
        <f>SUMIFS(Поликлиника!H:H,Поликлиника!D:D,СВОД!C2233,Поликлиника!F:F,СВОД!E2233)</f>
        <v>0</v>
      </c>
      <c r="I2233" s="251">
        <f>SUMIFS(Поликлиника!BA:BA,Поликлиника!D:D,СВОД!C2233,Поликлиника!F:F,СВОД!E2233)</f>
        <v>0</v>
      </c>
      <c r="J2233" s="251">
        <f>SUMIFS(Поликлиника!BF:BF,Поликлиника!D:D,СВОД!C2233,Поликлиника!F:F,СВОД!E2233)</f>
        <v>50</v>
      </c>
      <c r="K2233" s="251">
        <f>SUMIFS(Поликлиника!BU:BU,Поликлиника!D:D,СВОД!C2233,Поликлиника!F:F,СВОД!E2233)</f>
        <v>80</v>
      </c>
      <c r="L2233" s="251">
        <f>SUMIFS(Услуги!H:H,Услуги!D:D,СВОД!C2233,Услуги!F:F,СВОД!E2233)+SUMIFS(Услуги!M:M,Услуги!D:D,СВОД!C2233,Услуги!F:F,СВОД!E2233)+SUMIFS(Услуги!R:R,Услуги!D:D,СВОД!C2233,Услуги!F:F,СВОД!E2233)+SUMIFS(Услуги!W:W,Услуги!D:D,СВОД!C2233,Услуги!F:F,СВОД!E2233)+SUMIFS(Услуги!AB:AB,Услуги!D:D,СВОД!C2233,Услуги!F:F,СВОД!E2233)+SUMIFS(Услуги!AG:AG,Услуги!D:D,СВОД!C2233,Услуги!F:F,СВОД!E2233)+SUMIFS(Услуги!AL:AL,Услуги!D:D,СВОД!C2233,Услуги!F:F,СВОД!E2233)+SUMIFS(Услуги!AQ:AQ,Услуги!D:D,СВОД!C2233,Услуги!F:F,СВОД!E2233)</f>
        <v>0</v>
      </c>
      <c r="M2233" s="251">
        <f>SUMIFS('Скорая мед.помощь'!J:J,'Скорая мед.помощь'!E:E,СВОД!C2233,'Скорая мед.помощь'!G:G,СВОД!E2233)</f>
        <v>0</v>
      </c>
      <c r="N2233" s="278">
        <f>SUMIFS('Круглосуточный стационар'!O:O,'Круглосуточный стационар'!D:D,СВОД!C2233,'Круглосуточный стационар'!F:F,СВОД!E2233)+SUMIFS(ВМП!O:O,ВМП!D:D,СВОД!C2233,ВМП!F:F,СВОД!E2233)+SUMIFS('Дневной стационар'!O:O,'Дневной стационар'!D:D,СВОД!C2233,'Дневной стационар'!F:F,СВОД!E2233)+SUMIFS(ЭКО!M:M,ЭКО!D:D,СВОД!C2233,ЭКО!F:F,СВОД!E2233)+SUMIFS(Диализ!O:O,Диализ!E:E,СВОД!C2233,Диализ!G:G,СВОД!E2233)+SUMIFS(Поликлиника!CT:CT,Поликлиника!D:D,СВОД!C2233,Поликлиника!F:F,СВОД!E2233)+SUMIFS('Скорая мед.помощь'!O:O,'Скорая мед.помощь'!E:E,СВОД!C2233,'Скорая мед.помощь'!G:G,СВОД!E2233)+SUMIFS(Услуги!AV:AV,Услуги!D:D,СВОД!C2233,Услуги!F:F,СВОД!E2233)</f>
        <v>121.33798660714287</v>
      </c>
      <c r="O2233" s="277">
        <f>SUMIFS(Сверхбаза!L:L,Сверхбаза!C:C,СВОД!C2233,Сверхбаза!E:E,СВОД!E2233)+SUMIFS(Сверхбаза!M:M,Сверхбаза!C:C,СВОД!C2233,Сверхбаза!E:E,СВОД!E2233)</f>
        <v>0</v>
      </c>
      <c r="P2233" s="251">
        <f>SUMIFS(Сверхбаза!N:N,Сверхбаза!C:C,СВОД!C2233,Сверхбаза!E:E,СВОД!E2233)</f>
        <v>0</v>
      </c>
      <c r="Q2233" s="251">
        <f>SUMIFS(Сверхбаза!P:P,Сверхбаза!C:C,СВОД!C2233,Сверхбаза!E:E,СВОД!E2233)</f>
        <v>0</v>
      </c>
      <c r="R2233" s="251">
        <f>SUMIFS(Сверхбаза!O:O,Сверхбаза!C:C,СВОД!C2233,Сверхбаза!E:E,СВОД!E2233)</f>
        <v>0</v>
      </c>
      <c r="S2233" s="251">
        <f>SUMIFS(Сверхбаза!Q:Q,Сверхбаза!C:C,СВОД!C2233,Сверхбаза!E:E,СВОД!E2233)</f>
        <v>0</v>
      </c>
      <c r="T2233" s="278">
        <f>SUMIFS(Сверхбаза!G:G,Сверхбаза!C:C,СВОД!C2233,Сверхбаза!E:E,СВОД!E2233)</f>
        <v>0</v>
      </c>
    </row>
    <row r="2234" spans="1:20" outlineLevel="2">
      <c r="A2234" s="263">
        <v>8</v>
      </c>
      <c r="B2234" s="336">
        <v>502016</v>
      </c>
      <c r="C2234" s="336">
        <v>201601</v>
      </c>
      <c r="D2234" s="5" t="s">
        <v>692</v>
      </c>
      <c r="E2234" s="324">
        <v>7</v>
      </c>
      <c r="F2234" s="325" t="s">
        <v>706</v>
      </c>
      <c r="G2234" s="277">
        <f>SUMIFS('Круглосуточный стационар'!J:J,'Круглосуточный стационар'!D:D,СВОД!C2234,'Круглосуточный стационар'!F:F,СВОД!E2234)/2+SUMIFS(ВМП!J:J,ВМП!D:D,СВОД!C2234,ВМП!F:F,СВОД!E2234)/2+SUMIFS('Дневной стационар'!J:J,'Дневной стационар'!D:D,СВОД!C2234,'Дневной стационар'!F:F,СВОД!E2234)/2+SUMIFS(ЭКО!H:H,ЭКО!D:D,СВОД!C2234,ЭКО!F:F,СВОД!E2234)+SUMIFS(Диализ!J:J,Диализ!E:E,СВОД!C2234,Диализ!G:G,СВОД!E2234)</f>
        <v>0</v>
      </c>
      <c r="H2234" s="251">
        <f>SUMIFS(Поликлиника!H:H,Поликлиника!D:D,СВОД!C2234,Поликлиника!F:F,СВОД!E2234)</f>
        <v>0</v>
      </c>
      <c r="I2234" s="251">
        <f>SUMIFS(Поликлиника!BA:BA,Поликлиника!D:D,СВОД!C2234,Поликлиника!F:F,СВОД!E2234)</f>
        <v>0</v>
      </c>
      <c r="J2234" s="251">
        <f>SUMIFS(Поликлиника!BF:BF,Поликлиника!D:D,СВОД!C2234,Поликлиника!F:F,СВОД!E2234)</f>
        <v>0</v>
      </c>
      <c r="K2234" s="251">
        <f>SUMIFS(Поликлиника!BU:BU,Поликлиника!D:D,СВОД!C2234,Поликлиника!F:F,СВОД!E2234)</f>
        <v>0</v>
      </c>
      <c r="L2234" s="251">
        <f>SUMIFS(Услуги!H:H,Услуги!D:D,СВОД!C2234,Услуги!F:F,СВОД!E2234)+SUMIFS(Услуги!M:M,Услуги!D:D,СВОД!C2234,Услуги!F:F,СВОД!E2234)+SUMIFS(Услуги!R:R,Услуги!D:D,СВОД!C2234,Услуги!F:F,СВОД!E2234)+SUMIFS(Услуги!W:W,Услуги!D:D,СВОД!C2234,Услуги!F:F,СВОД!E2234)+SUMIFS(Услуги!AB:AB,Услуги!D:D,СВОД!C2234,Услуги!F:F,СВОД!E2234)+SUMIFS(Услуги!AG:AG,Услуги!D:D,СВОД!C2234,Услуги!F:F,СВОД!E2234)+SUMIFS(Услуги!AL:AL,Услуги!D:D,СВОД!C2234,Услуги!F:F,СВОД!E2234)+SUMIFS(Услуги!AQ:AQ,Услуги!D:D,СВОД!C2234,Услуги!F:F,СВОД!E2234)</f>
        <v>0</v>
      </c>
      <c r="M2234" s="251">
        <f>SUMIFS('Скорая мед.помощь'!J:J,'Скорая мед.помощь'!E:E,СВОД!C2234,'Скорая мед.помощь'!G:G,СВОД!E2234)</f>
        <v>0</v>
      </c>
      <c r="N2234" s="278">
        <f>SUMIFS('Круглосуточный стационар'!O:O,'Круглосуточный стационар'!D:D,СВОД!C2234,'Круглосуточный стационар'!F:F,СВОД!E2234)+SUMIFS(ВМП!O:O,ВМП!D:D,СВОД!C2234,ВМП!F:F,СВОД!E2234)+SUMIFS('Дневной стационар'!O:O,'Дневной стационар'!D:D,СВОД!C2234,'Дневной стационар'!F:F,СВОД!E2234)+SUMIFS(ЭКО!M:M,ЭКО!D:D,СВОД!C2234,ЭКО!F:F,СВОД!E2234)+SUMIFS(Диализ!O:O,Диализ!E:E,СВОД!C2234,Диализ!G:G,СВОД!E2234)+SUMIFS(Поликлиника!CT:CT,Поликлиника!D:D,СВОД!C2234,Поликлиника!F:F,СВОД!E2234)+SUMIFS('Скорая мед.помощь'!O:O,'Скорая мед.помощь'!E:E,СВОД!C2234,'Скорая мед.помощь'!G:G,СВОД!E2234)+SUMIFS(Услуги!AV:AV,Услуги!D:D,СВОД!C2234,Услуги!F:F,СВОД!E2234)</f>
        <v>0</v>
      </c>
      <c r="O2234" s="277">
        <f>SUMIFS(Сверхбаза!L:L,Сверхбаза!C:C,СВОД!C2234,Сверхбаза!E:E,СВОД!E2234)+SUMIFS(Сверхбаза!M:M,Сверхбаза!C:C,СВОД!C2234,Сверхбаза!E:E,СВОД!E2234)</f>
        <v>0</v>
      </c>
      <c r="P2234" s="251">
        <f>SUMIFS(Сверхбаза!N:N,Сверхбаза!C:C,СВОД!C2234,Сверхбаза!E:E,СВОД!E2234)</f>
        <v>0</v>
      </c>
      <c r="Q2234" s="251">
        <f>SUMIFS(Сверхбаза!P:P,Сверхбаза!C:C,СВОД!C2234,Сверхбаза!E:E,СВОД!E2234)</f>
        <v>0</v>
      </c>
      <c r="R2234" s="251">
        <f>SUMIFS(Сверхбаза!O:O,Сверхбаза!C:C,СВОД!C2234,Сверхбаза!E:E,СВОД!E2234)</f>
        <v>0</v>
      </c>
      <c r="S2234" s="251">
        <f>SUMIFS(Сверхбаза!Q:Q,Сверхбаза!C:C,СВОД!C2234,Сверхбаза!E:E,СВОД!E2234)</f>
        <v>0</v>
      </c>
      <c r="T2234" s="278">
        <f>SUMIFS(Сверхбаза!G:G,Сверхбаза!C:C,СВОД!C2234,Сверхбаза!E:E,СВОД!E2234)</f>
        <v>0</v>
      </c>
    </row>
    <row r="2235" spans="1:20" outlineLevel="2">
      <c r="A2235" s="263">
        <v>8</v>
      </c>
      <c r="B2235" s="336">
        <v>502016</v>
      </c>
      <c r="C2235" s="336">
        <v>201601</v>
      </c>
      <c r="D2235" s="5" t="s">
        <v>692</v>
      </c>
      <c r="E2235" s="324">
        <v>70</v>
      </c>
      <c r="F2235" s="325" t="s">
        <v>707</v>
      </c>
      <c r="G2235" s="277">
        <f>SUMIFS('Круглосуточный стационар'!J:J,'Круглосуточный стационар'!D:D,СВОД!C2235,'Круглосуточный стационар'!F:F,СВОД!E2235)/2+SUMIFS(ВМП!J:J,ВМП!D:D,СВОД!C2235,ВМП!F:F,СВОД!E2235)/2+SUMIFS('Дневной стационар'!J:J,'Дневной стационар'!D:D,СВОД!C2235,'Дневной стационар'!F:F,СВОД!E2235)/2+SUMIFS(ЭКО!H:H,ЭКО!D:D,СВОД!C2235,ЭКО!F:F,СВОД!E2235)+SUMIFS(Диализ!J:J,Диализ!E:E,СВОД!C2235,Диализ!G:G,СВОД!E2235)</f>
        <v>0</v>
      </c>
      <c r="H2235" s="251">
        <f>SUMIFS(Поликлиника!H:H,Поликлиника!D:D,СВОД!C2235,Поликлиника!F:F,СВОД!E2235)</f>
        <v>0</v>
      </c>
      <c r="I2235" s="251">
        <f>SUMIFS(Поликлиника!BA:BA,Поликлиника!D:D,СВОД!C2235,Поликлиника!F:F,СВОД!E2235)</f>
        <v>0</v>
      </c>
      <c r="J2235" s="251">
        <f>SUMIFS(Поликлиника!BF:BF,Поликлиника!D:D,СВОД!C2235,Поликлиника!F:F,СВОД!E2235)</f>
        <v>0</v>
      </c>
      <c r="K2235" s="251">
        <f>SUMIFS(Поликлиника!BU:BU,Поликлиника!D:D,СВОД!C2235,Поликлиника!F:F,СВОД!E2235)</f>
        <v>0</v>
      </c>
      <c r="L2235" s="251">
        <f>SUMIFS(Услуги!H:H,Услуги!D:D,СВОД!C2235,Услуги!F:F,СВОД!E2235)+SUMIFS(Услуги!M:M,Услуги!D:D,СВОД!C2235,Услуги!F:F,СВОД!E2235)+SUMIFS(Услуги!R:R,Услуги!D:D,СВОД!C2235,Услуги!F:F,СВОД!E2235)+SUMIFS(Услуги!W:W,Услуги!D:D,СВОД!C2235,Услуги!F:F,СВОД!E2235)+SUMIFS(Услуги!AB:AB,Услуги!D:D,СВОД!C2235,Услуги!F:F,СВОД!E2235)+SUMIFS(Услуги!AG:AG,Услуги!D:D,СВОД!C2235,Услуги!F:F,СВОД!E2235)+SUMIFS(Услуги!AL:AL,Услуги!D:D,СВОД!C2235,Услуги!F:F,СВОД!E2235)+SUMIFS(Услуги!AQ:AQ,Услуги!D:D,СВОД!C2235,Услуги!F:F,СВОД!E2235)</f>
        <v>0</v>
      </c>
      <c r="M2235" s="251">
        <f>SUMIFS('Скорая мед.помощь'!J:J,'Скорая мед.помощь'!E:E,СВОД!C2235,'Скорая мед.помощь'!G:G,СВОД!E2235)</f>
        <v>0</v>
      </c>
      <c r="N2235" s="278">
        <f>SUMIFS('Круглосуточный стационар'!O:O,'Круглосуточный стационар'!D:D,СВОД!C2235,'Круглосуточный стационар'!F:F,СВОД!E2235)+SUMIFS(ВМП!O:O,ВМП!D:D,СВОД!C2235,ВМП!F:F,СВОД!E2235)+SUMIFS('Дневной стационар'!O:O,'Дневной стационар'!D:D,СВОД!C2235,'Дневной стационар'!F:F,СВОД!E2235)+SUMIFS(ЭКО!M:M,ЭКО!D:D,СВОД!C2235,ЭКО!F:F,СВОД!E2235)+SUMIFS(Диализ!O:O,Диализ!E:E,СВОД!C2235,Диализ!G:G,СВОД!E2235)+SUMIFS(Поликлиника!CT:CT,Поликлиника!D:D,СВОД!C2235,Поликлиника!F:F,СВОД!E2235)+SUMIFS('Скорая мед.помощь'!O:O,'Скорая мед.помощь'!E:E,СВОД!C2235,'Скорая мед.помощь'!G:G,СВОД!E2235)+SUMIFS(Услуги!AV:AV,Услуги!D:D,СВОД!C2235,Услуги!F:F,СВОД!E2235)</f>
        <v>0</v>
      </c>
      <c r="O2235" s="277">
        <f>SUMIFS(Сверхбаза!L:L,Сверхбаза!C:C,СВОД!C2235,Сверхбаза!E:E,СВОД!E2235)+SUMIFS(Сверхбаза!M:M,Сверхбаза!C:C,СВОД!C2235,Сверхбаза!E:E,СВОД!E2235)</f>
        <v>0</v>
      </c>
      <c r="P2235" s="251">
        <f>SUMIFS(Сверхбаза!N:N,Сверхбаза!C:C,СВОД!C2235,Сверхбаза!E:E,СВОД!E2235)</f>
        <v>0</v>
      </c>
      <c r="Q2235" s="251">
        <f>SUMIFS(Сверхбаза!P:P,Сверхбаза!C:C,СВОД!C2235,Сверхбаза!E:E,СВОД!E2235)</f>
        <v>0</v>
      </c>
      <c r="R2235" s="251">
        <f>SUMIFS(Сверхбаза!O:O,Сверхбаза!C:C,СВОД!C2235,Сверхбаза!E:E,СВОД!E2235)</f>
        <v>0</v>
      </c>
      <c r="S2235" s="251">
        <f>SUMIFS(Сверхбаза!Q:Q,Сверхбаза!C:C,СВОД!C2235,Сверхбаза!E:E,СВОД!E2235)</f>
        <v>0</v>
      </c>
      <c r="T2235" s="278">
        <f>SUMIFS(Сверхбаза!G:G,Сверхбаза!C:C,СВОД!C2235,Сверхбаза!E:E,СВОД!E2235)</f>
        <v>0</v>
      </c>
    </row>
    <row r="2236" spans="1:20" outlineLevel="2">
      <c r="A2236" s="263">
        <v>8</v>
      </c>
      <c r="B2236" s="336">
        <v>502016</v>
      </c>
      <c r="C2236" s="336">
        <v>201601</v>
      </c>
      <c r="D2236" s="5" t="s">
        <v>692</v>
      </c>
      <c r="E2236" s="324">
        <v>94</v>
      </c>
      <c r="F2236" s="325" t="s">
        <v>157</v>
      </c>
      <c r="G2236" s="277">
        <f>SUMIFS('Круглосуточный стационар'!J:J,'Круглосуточный стационар'!D:D,СВОД!C2236,'Круглосуточный стационар'!F:F,СВОД!E2236)/2+SUMIFS(ВМП!J:J,ВМП!D:D,СВОД!C2236,ВМП!F:F,СВОД!E2236)/2+SUMIFS('Дневной стационар'!J:J,'Дневной стационар'!D:D,СВОД!C2236,'Дневной стационар'!F:F,СВОД!E2236)/2+SUMIFS(ЭКО!H:H,ЭКО!D:D,СВОД!C2236,ЭКО!F:F,СВОД!E2236)+SUMIFS(Диализ!J:J,Диализ!E:E,СВОД!C2236,Диализ!G:G,СВОД!E2236)</f>
        <v>0</v>
      </c>
      <c r="H2236" s="251">
        <f>SUMIFS(Поликлиника!H:H,Поликлиника!D:D,СВОД!C2236,Поликлиника!F:F,СВОД!E2236)</f>
        <v>0</v>
      </c>
      <c r="I2236" s="251">
        <f>SUMIFS(Поликлиника!BA:BA,Поликлиника!D:D,СВОД!C2236,Поликлиника!F:F,СВОД!E2236)</f>
        <v>0</v>
      </c>
      <c r="J2236" s="251">
        <f>SUMIFS(Поликлиника!BF:BF,Поликлиника!D:D,СВОД!C2236,Поликлиника!F:F,СВОД!E2236)</f>
        <v>0</v>
      </c>
      <c r="K2236" s="251">
        <f>SUMIFS(Поликлиника!BU:BU,Поликлиника!D:D,СВОД!C2236,Поликлиника!F:F,СВОД!E2236)</f>
        <v>0</v>
      </c>
      <c r="L2236" s="251">
        <f>SUMIFS(Услуги!H:H,Услуги!D:D,СВОД!C2236,Услуги!F:F,СВОД!E2236)+SUMIFS(Услуги!M:M,Услуги!D:D,СВОД!C2236,Услуги!F:F,СВОД!E2236)+SUMIFS(Услуги!R:R,Услуги!D:D,СВОД!C2236,Услуги!F:F,СВОД!E2236)+SUMIFS(Услуги!W:W,Услуги!D:D,СВОД!C2236,Услуги!F:F,СВОД!E2236)+SUMIFS(Услуги!AB:AB,Услуги!D:D,СВОД!C2236,Услуги!F:F,СВОД!E2236)+SUMIFS(Услуги!AG:AG,Услуги!D:D,СВОД!C2236,Услуги!F:F,СВОД!E2236)+SUMIFS(Услуги!AL:AL,Услуги!D:D,СВОД!C2236,Услуги!F:F,СВОД!E2236)+SUMIFS(Услуги!AQ:AQ,Услуги!D:D,СВОД!C2236,Услуги!F:F,СВОД!E2236)</f>
        <v>0</v>
      </c>
      <c r="M2236" s="251">
        <f>SUMIFS('Скорая мед.помощь'!J:J,'Скорая мед.помощь'!E:E,СВОД!C2236,'Скорая мед.помощь'!G:G,СВОД!E2236)</f>
        <v>0</v>
      </c>
      <c r="N2236" s="278">
        <f>SUMIFS('Круглосуточный стационар'!O:O,'Круглосуточный стационар'!D:D,СВОД!C2236,'Круглосуточный стационар'!F:F,СВОД!E2236)+SUMIFS(ВМП!O:O,ВМП!D:D,СВОД!C2236,ВМП!F:F,СВОД!E2236)+SUMIFS('Дневной стационар'!O:O,'Дневной стационар'!D:D,СВОД!C2236,'Дневной стационар'!F:F,СВОД!E2236)+SUMIFS(ЭКО!M:M,ЭКО!D:D,СВОД!C2236,ЭКО!F:F,СВОД!E2236)+SUMIFS(Диализ!O:O,Диализ!E:E,СВОД!C2236,Диализ!G:G,СВОД!E2236)+SUMIFS(Поликлиника!CT:CT,Поликлиника!D:D,СВОД!C2236,Поликлиника!F:F,СВОД!E2236)+SUMIFS('Скорая мед.помощь'!O:O,'Скорая мед.помощь'!E:E,СВОД!C2236,'Скорая мед.помощь'!G:G,СВОД!E2236)+SUMIFS(Услуги!AV:AV,Услуги!D:D,СВОД!C2236,Услуги!F:F,СВОД!E2236)</f>
        <v>0</v>
      </c>
      <c r="O2236" s="277">
        <f>SUMIFS(Сверхбаза!L:L,Сверхбаза!C:C,СВОД!C2236,Сверхбаза!E:E,СВОД!E2236)+SUMIFS(Сверхбаза!M:M,Сверхбаза!C:C,СВОД!C2236,Сверхбаза!E:E,СВОД!E2236)</f>
        <v>0</v>
      </c>
      <c r="P2236" s="251">
        <f>SUMIFS(Сверхбаза!N:N,Сверхбаза!C:C,СВОД!C2236,Сверхбаза!E:E,СВОД!E2236)</f>
        <v>0</v>
      </c>
      <c r="Q2236" s="251">
        <f>SUMIFS(Сверхбаза!P:P,Сверхбаза!C:C,СВОД!C2236,Сверхбаза!E:E,СВОД!E2236)</f>
        <v>0</v>
      </c>
      <c r="R2236" s="251">
        <f>SUMIFS(Сверхбаза!O:O,Сверхбаза!C:C,СВОД!C2236,Сверхбаза!E:E,СВОД!E2236)</f>
        <v>0</v>
      </c>
      <c r="S2236" s="251">
        <f>SUMIFS(Сверхбаза!Q:Q,Сверхбаза!C:C,СВОД!C2236,Сверхбаза!E:E,СВОД!E2236)</f>
        <v>0</v>
      </c>
      <c r="T2236" s="278">
        <f>SUMIFS(Сверхбаза!G:G,Сверхбаза!C:C,СВОД!C2236,Сверхбаза!E:E,СВОД!E2236)</f>
        <v>0</v>
      </c>
    </row>
    <row r="2237" spans="1:20" outlineLevel="1">
      <c r="A2237" s="264"/>
      <c r="B2237" s="254"/>
      <c r="C2237" s="254" t="str">
        <f>CONCATENATE(C2236," ","Итог")</f>
        <v>201601 Итог</v>
      </c>
      <c r="D2237" s="255"/>
      <c r="E2237" s="326"/>
      <c r="F2237" s="327"/>
      <c r="G2237" s="279"/>
      <c r="H2237" s="256"/>
      <c r="I2237" s="256"/>
      <c r="J2237" s="256"/>
      <c r="K2237" s="256"/>
      <c r="L2237" s="256"/>
      <c r="M2237" s="256"/>
      <c r="N2237" s="280">
        <f>SUBTOTAL(9,N2229:N2236)</f>
        <v>121.33798660714287</v>
      </c>
      <c r="O2237" s="279"/>
      <c r="P2237" s="256"/>
      <c r="Q2237" s="256"/>
      <c r="R2237" s="256"/>
      <c r="S2237" s="256"/>
      <c r="T2237" s="280">
        <f>SUBTOTAL(9,T2229:T2236)</f>
        <v>0</v>
      </c>
    </row>
    <row r="2238" spans="1:20" ht="25.5" outlineLevel="2">
      <c r="A2238" s="262">
        <v>7</v>
      </c>
      <c r="B2238" s="8">
        <v>505001</v>
      </c>
      <c r="C2238" s="8">
        <v>500101</v>
      </c>
      <c r="D2238" s="9" t="s">
        <v>341</v>
      </c>
      <c r="E2238" s="322">
        <v>1</v>
      </c>
      <c r="F2238" s="323" t="s">
        <v>12</v>
      </c>
      <c r="G2238" s="275">
        <f>SUMIFS('Круглосуточный стационар'!J:J,'Круглосуточный стационар'!D:D,СВОД!C2238,'Круглосуточный стационар'!F:F,СВОД!E2238)/2+SUMIFS(ВМП!J:J,ВМП!D:D,СВОД!C2238,ВМП!F:F,СВОД!E2238)/2+SUMIFS('Дневной стационар'!J:J,'Дневной стационар'!D:D,СВОД!C2238,'Дневной стационар'!F:F,СВОД!E2238)/2+SUMIFS(ЭКО!H:H,ЭКО!D:D,СВОД!C2238,ЭКО!F:F,СВОД!E2238)+SUMIFS(Диализ!J:J,Диализ!E:E,СВОД!C2238,Диализ!G:G,СВОД!E2238)</f>
        <v>21964</v>
      </c>
      <c r="H2238" s="253">
        <f>SUMIFS(Поликлиника!H:H,Поликлиника!D:D,СВОД!C2238,Поликлиника!F:F,СВОД!E2238)</f>
        <v>0</v>
      </c>
      <c r="I2238" s="253">
        <f>SUMIFS(Поликлиника!BA:BA,Поликлиника!D:D,СВОД!C2238,Поликлиника!F:F,СВОД!E2238)</f>
        <v>0</v>
      </c>
      <c r="J2238" s="253">
        <f>SUMIFS(Поликлиника!BF:BF,Поликлиника!D:D,СВОД!C2238,Поликлиника!F:F,СВОД!E2238)</f>
        <v>0</v>
      </c>
      <c r="K2238" s="253">
        <f>SUMIFS(Поликлиника!BU:BU,Поликлиника!D:D,СВОД!C2238,Поликлиника!F:F,СВОД!E2238)</f>
        <v>0</v>
      </c>
      <c r="L2238" s="253">
        <f>SUMIFS(Услуги!H:H,Услуги!D:D,СВОД!C2238,Услуги!F:F,СВОД!E2238)+SUMIFS(Услуги!M:M,Услуги!D:D,СВОД!C2238,Услуги!F:F,СВОД!E2238)+SUMIFS(Услуги!R:R,Услуги!D:D,СВОД!C2238,Услуги!F:F,СВОД!E2238)+SUMIFS(Услуги!W:W,Услуги!D:D,СВОД!C2238,Услуги!F:F,СВОД!E2238)+SUMIFS(Услуги!AB:AB,Услуги!D:D,СВОД!C2238,Услуги!F:F,СВОД!E2238)+SUMIFS(Услуги!AG:AG,Услуги!D:D,СВОД!C2238,Услуги!F:F,СВОД!E2238)+SUMIFS(Услуги!AL:AL,Услуги!D:D,СВОД!C2238,Услуги!F:F,СВОД!E2238)+SUMIFS(Услуги!AQ:AQ,Услуги!D:D,СВОД!C2238,Услуги!F:F,СВОД!E2238)</f>
        <v>0</v>
      </c>
      <c r="M2238" s="253">
        <f>SUMIFS('Скорая мед.помощь'!J:J,'Скорая мед.помощь'!E:E,СВОД!C2238,'Скорая мед.помощь'!G:G,СВОД!E2238)</f>
        <v>0</v>
      </c>
      <c r="N2238" s="276">
        <f>SUMIFS('Круглосуточный стационар'!O:O,'Круглосуточный стационар'!D:D,СВОД!C2238,'Круглосуточный стационар'!F:F,СВОД!E2238)+SUMIFS(ВМП!O:O,ВМП!D:D,СВОД!C2238,ВМП!F:F,СВОД!E2238)+SUMIFS('Дневной стационар'!O:O,'Дневной стационар'!D:D,СВОД!C2238,'Дневной стационар'!F:F,СВОД!E2238)+SUMIFS(ЭКО!M:M,ЭКО!D:D,СВОД!C2238,ЭКО!F:F,СВОД!E2238)+SUMIFS(Диализ!O:O,Диализ!E:E,СВОД!C2238,Диализ!G:G,СВОД!E2238)+SUMIFS(Поликлиника!CT:CT,Поликлиника!D:D,СВОД!C2238,Поликлиника!F:F,СВОД!E2238)+SUMIFS('Скорая мед.помощь'!O:O,'Скорая мед.помощь'!E:E,СВОД!C2238,'Скорая мед.помощь'!G:G,СВОД!E2238)+SUMIFS(Услуги!AV:AV,Услуги!D:D,СВОД!C2238,Услуги!F:F,СВОД!E2238)</f>
        <v>445708.41070826241</v>
      </c>
      <c r="O2238" s="275">
        <f>SUMIFS(Сверхбаза!L:L,Сверхбаза!C:C,СВОД!C2238,Сверхбаза!E:E,СВОД!E2238)+SUMIFS(Сверхбаза!M:M,Сверхбаза!C:C,СВОД!C2238,Сверхбаза!E:E,СВОД!E2238)</f>
        <v>0</v>
      </c>
      <c r="P2238" s="253">
        <f>SUMIFS(Сверхбаза!N:N,Сверхбаза!C:C,СВОД!C2238,Сверхбаза!E:E,СВОД!E2238)</f>
        <v>0</v>
      </c>
      <c r="Q2238" s="253">
        <f>SUMIFS(Сверхбаза!P:P,Сверхбаза!C:C,СВОД!C2238,Сверхбаза!E:E,СВОД!E2238)</f>
        <v>0</v>
      </c>
      <c r="R2238" s="253">
        <f>SUMIFS(Сверхбаза!O:O,Сверхбаза!C:C,СВОД!C2238,Сверхбаза!E:E,СВОД!E2238)</f>
        <v>0</v>
      </c>
      <c r="S2238" s="253">
        <f>SUMIFS(Сверхбаза!Q:Q,Сверхбаза!C:C,СВОД!C2238,Сверхбаза!E:E,СВОД!E2238)</f>
        <v>0</v>
      </c>
      <c r="T2238" s="276">
        <f>SUMIFS(Сверхбаза!G:G,Сверхбаза!C:C,СВОД!C2238,Сверхбаза!E:E,СВОД!E2238)</f>
        <v>0</v>
      </c>
    </row>
    <row r="2239" spans="1:20" ht="25.5" outlineLevel="2">
      <c r="A2239" s="263">
        <v>7</v>
      </c>
      <c r="B2239" s="336">
        <v>505001</v>
      </c>
      <c r="C2239" s="336">
        <v>500101</v>
      </c>
      <c r="D2239" s="5" t="s">
        <v>341</v>
      </c>
      <c r="E2239" s="324">
        <v>13</v>
      </c>
      <c r="F2239" s="325" t="s">
        <v>704</v>
      </c>
      <c r="G2239" s="277">
        <f>SUMIFS('Круглосуточный стационар'!J:J,'Круглосуточный стационар'!D:D,СВОД!C2239,'Круглосуточный стационар'!F:F,СВОД!E2239)/2+SUMIFS(ВМП!J:J,ВМП!D:D,СВОД!C2239,ВМП!F:F,СВОД!E2239)/2+SUMIFS('Дневной стационар'!J:J,'Дневной стационар'!D:D,СВОД!C2239,'Дневной стационар'!F:F,СВОД!E2239)/2+SUMIFS(ЭКО!H:H,ЭКО!D:D,СВОД!C2239,ЭКО!F:F,СВОД!E2239)+SUMIFS(Диализ!J:J,Диализ!E:E,СВОД!C2239,Диализ!G:G,СВОД!E2239)</f>
        <v>0</v>
      </c>
      <c r="H2239" s="251">
        <f>SUMIFS(Поликлиника!H:H,Поликлиника!D:D,СВОД!C2239,Поликлиника!F:F,СВОД!E2239)</f>
        <v>0</v>
      </c>
      <c r="I2239" s="251">
        <f>SUMIFS(Поликлиника!BA:BA,Поликлиника!D:D,СВОД!C2239,Поликлиника!F:F,СВОД!E2239)</f>
        <v>0</v>
      </c>
      <c r="J2239" s="251">
        <f>SUMIFS(Поликлиника!BF:BF,Поликлиника!D:D,СВОД!C2239,Поликлиника!F:F,СВОД!E2239)</f>
        <v>0</v>
      </c>
      <c r="K2239" s="251">
        <f>SUMIFS(Поликлиника!BU:BU,Поликлиника!D:D,СВОД!C2239,Поликлиника!F:F,СВОД!E2239)</f>
        <v>0</v>
      </c>
      <c r="L2239" s="251">
        <f>SUMIFS(Услуги!H:H,Услуги!D:D,СВОД!C2239,Услуги!F:F,СВОД!E2239)+SUMIFS(Услуги!M:M,Услуги!D:D,СВОД!C2239,Услуги!F:F,СВОД!E2239)+SUMIFS(Услуги!R:R,Услуги!D:D,СВОД!C2239,Услуги!F:F,СВОД!E2239)+SUMIFS(Услуги!W:W,Услуги!D:D,СВОД!C2239,Услуги!F:F,СВОД!E2239)+SUMIFS(Услуги!AB:AB,Услуги!D:D,СВОД!C2239,Услуги!F:F,СВОД!E2239)+SUMIFS(Услуги!AG:AG,Услуги!D:D,СВОД!C2239,Услуги!F:F,СВОД!E2239)+SUMIFS(Услуги!AL:AL,Услуги!D:D,СВОД!C2239,Услуги!F:F,СВОД!E2239)+SUMIFS(Услуги!AQ:AQ,Услуги!D:D,СВОД!C2239,Услуги!F:F,СВОД!E2239)</f>
        <v>0</v>
      </c>
      <c r="M2239" s="251">
        <f>SUMIFS('Скорая мед.помощь'!J:J,'Скорая мед.помощь'!E:E,СВОД!C2239,'Скорая мед.помощь'!G:G,СВОД!E2239)</f>
        <v>0</v>
      </c>
      <c r="N2239" s="278">
        <f>SUMIFS('Круглосуточный стационар'!O:O,'Круглосуточный стационар'!D:D,СВОД!C2239,'Круглосуточный стационар'!F:F,СВОД!E2239)+SUMIFS(ВМП!O:O,ВМП!D:D,СВОД!C2239,ВМП!F:F,СВОД!E2239)+SUMIFS('Дневной стационар'!O:O,'Дневной стационар'!D:D,СВОД!C2239,'Дневной стационар'!F:F,СВОД!E2239)+SUMIFS(ЭКО!M:M,ЭКО!D:D,СВОД!C2239,ЭКО!F:F,СВОД!E2239)+SUMIFS(Диализ!O:O,Диализ!E:E,СВОД!C2239,Диализ!G:G,СВОД!E2239)+SUMIFS(Поликлиника!CT:CT,Поликлиника!D:D,СВОД!C2239,Поликлиника!F:F,СВОД!E2239)+SUMIFS('Скорая мед.помощь'!O:O,'Скорая мед.помощь'!E:E,СВОД!C2239,'Скорая мед.помощь'!G:G,СВОД!E2239)+SUMIFS(Услуги!AV:AV,Услуги!D:D,СВОД!C2239,Услуги!F:F,СВОД!E2239)</f>
        <v>0</v>
      </c>
      <c r="O2239" s="277">
        <f>SUMIFS(Сверхбаза!L:L,Сверхбаза!C:C,СВОД!C2239,Сверхбаза!E:E,СВОД!E2239)+SUMIFS(Сверхбаза!M:M,Сверхбаза!C:C,СВОД!C2239,Сверхбаза!E:E,СВОД!E2239)</f>
        <v>0</v>
      </c>
      <c r="P2239" s="251">
        <f>SUMIFS(Сверхбаза!N:N,Сверхбаза!C:C,СВОД!C2239,Сверхбаза!E:E,СВОД!E2239)</f>
        <v>0</v>
      </c>
      <c r="Q2239" s="251">
        <f>SUMIFS(Сверхбаза!P:P,Сверхбаза!C:C,СВОД!C2239,Сверхбаза!E:E,СВОД!E2239)</f>
        <v>0</v>
      </c>
      <c r="R2239" s="251">
        <f>SUMIFS(Сверхбаза!O:O,Сверхбаза!C:C,СВОД!C2239,Сверхбаза!E:E,СВОД!E2239)</f>
        <v>0</v>
      </c>
      <c r="S2239" s="251">
        <f>SUMIFS(Сверхбаза!Q:Q,Сверхбаза!C:C,СВОД!C2239,Сверхбаза!E:E,СВОД!E2239)</f>
        <v>0</v>
      </c>
      <c r="T2239" s="278">
        <f>SUMIFS(Сверхбаза!G:G,Сверхбаза!C:C,СВОД!C2239,Сверхбаза!E:E,СВОД!E2239)</f>
        <v>0</v>
      </c>
    </row>
    <row r="2240" spans="1:20" ht="25.5" outlineLevel="2">
      <c r="A2240" s="263">
        <v>7</v>
      </c>
      <c r="B2240" s="336">
        <v>505001</v>
      </c>
      <c r="C2240" s="336">
        <v>500101</v>
      </c>
      <c r="D2240" s="5" t="s">
        <v>341</v>
      </c>
      <c r="E2240" s="324">
        <v>2</v>
      </c>
      <c r="F2240" s="325" t="s">
        <v>173</v>
      </c>
      <c r="G2240" s="277">
        <f>SUMIFS('Круглосуточный стационар'!J:J,'Круглосуточный стационар'!D:D,СВОД!C2240,'Круглосуточный стационар'!F:F,СВОД!E2240)/2+SUMIFS(ВМП!J:J,ВМП!D:D,СВОД!C2240,ВМП!F:F,СВОД!E2240)/2+SUMIFS('Дневной стационар'!J:J,'Дневной стационар'!D:D,СВОД!C2240,'Дневной стационар'!F:F,СВОД!E2240)/2+SUMIFS(ЭКО!H:H,ЭКО!D:D,СВОД!C2240,ЭКО!F:F,СВОД!E2240)+SUMIFS(Диализ!J:J,Диализ!E:E,СВОД!C2240,Диализ!G:G,СВОД!E2240)</f>
        <v>7601</v>
      </c>
      <c r="H2240" s="251">
        <f>SUMIFS(Поликлиника!H:H,Поликлиника!D:D,СВОД!C2240,Поликлиника!F:F,СВОД!E2240)</f>
        <v>0</v>
      </c>
      <c r="I2240" s="251">
        <f>SUMIFS(Поликлиника!BA:BA,Поликлиника!D:D,СВОД!C2240,Поликлиника!F:F,СВОД!E2240)</f>
        <v>0</v>
      </c>
      <c r="J2240" s="251">
        <f>SUMIFS(Поликлиника!BF:BF,Поликлиника!D:D,СВОД!C2240,Поликлиника!F:F,СВОД!E2240)</f>
        <v>0</v>
      </c>
      <c r="K2240" s="251">
        <f>SUMIFS(Поликлиника!BU:BU,Поликлиника!D:D,СВОД!C2240,Поликлиника!F:F,СВОД!E2240)</f>
        <v>0</v>
      </c>
      <c r="L2240" s="251">
        <f>SUMIFS(Услуги!H:H,Услуги!D:D,СВОД!C2240,Услуги!F:F,СВОД!E2240)+SUMIFS(Услуги!M:M,Услуги!D:D,СВОД!C2240,Услуги!F:F,СВОД!E2240)+SUMIFS(Услуги!R:R,Услуги!D:D,СВОД!C2240,Услуги!F:F,СВОД!E2240)+SUMIFS(Услуги!W:W,Услуги!D:D,СВОД!C2240,Услуги!F:F,СВОД!E2240)+SUMIFS(Услуги!AB:AB,Услуги!D:D,СВОД!C2240,Услуги!F:F,СВОД!E2240)+SUMIFS(Услуги!AG:AG,Услуги!D:D,СВОД!C2240,Услуги!F:F,СВОД!E2240)+SUMIFS(Услуги!AL:AL,Услуги!D:D,СВОД!C2240,Услуги!F:F,СВОД!E2240)+SUMIFS(Услуги!AQ:AQ,Услуги!D:D,СВОД!C2240,Услуги!F:F,СВОД!E2240)</f>
        <v>0</v>
      </c>
      <c r="M2240" s="251">
        <f>SUMIFS('Скорая мед.помощь'!J:J,'Скорая мед.помощь'!E:E,СВОД!C2240,'Скорая мед.помощь'!G:G,СВОД!E2240)</f>
        <v>0</v>
      </c>
      <c r="N2240" s="278">
        <f>SUMIFS('Круглосуточный стационар'!O:O,'Круглосуточный стационар'!D:D,СВОД!C2240,'Круглосуточный стационар'!F:F,СВОД!E2240)+SUMIFS(ВМП!O:O,ВМП!D:D,СВОД!C2240,ВМП!F:F,СВОД!E2240)+SUMIFS('Дневной стационар'!O:O,'Дневной стационар'!D:D,СВОД!C2240,'Дневной стационар'!F:F,СВОД!E2240)+SUMIFS(ЭКО!M:M,ЭКО!D:D,СВОД!C2240,ЭКО!F:F,СВОД!E2240)+SUMIFS(Диализ!O:O,Диализ!E:E,СВОД!C2240,Диализ!G:G,СВОД!E2240)+SUMIFS(Поликлиника!CT:CT,Поликлиника!D:D,СВОД!C2240,Поликлиника!F:F,СВОД!E2240)+SUMIFS('Скорая мед.помощь'!O:O,'Скорая мед.помощь'!E:E,СВОД!C2240,'Скорая мед.помощь'!G:G,СВОД!E2240)+SUMIFS(Услуги!AV:AV,Услуги!D:D,СВОД!C2240,Услуги!F:F,СВОД!E2240)</f>
        <v>105181.20025499999</v>
      </c>
      <c r="O2240" s="277">
        <f>SUMIFS(Сверхбаза!L:L,Сверхбаза!C:C,СВОД!C2240,Сверхбаза!E:E,СВОД!E2240)+SUMIFS(Сверхбаза!M:M,Сверхбаза!C:C,СВОД!C2240,Сверхбаза!E:E,СВОД!E2240)</f>
        <v>0</v>
      </c>
      <c r="P2240" s="251">
        <f>SUMIFS(Сверхбаза!N:N,Сверхбаза!C:C,СВОД!C2240,Сверхбаза!E:E,СВОД!E2240)</f>
        <v>0</v>
      </c>
      <c r="Q2240" s="251">
        <f>SUMIFS(Сверхбаза!P:P,Сверхбаза!C:C,СВОД!C2240,Сверхбаза!E:E,СВОД!E2240)</f>
        <v>0</v>
      </c>
      <c r="R2240" s="251">
        <f>SUMIFS(Сверхбаза!O:O,Сверхбаза!C:C,СВОД!C2240,Сверхбаза!E:E,СВОД!E2240)</f>
        <v>0</v>
      </c>
      <c r="S2240" s="251">
        <f>SUMIFS(Сверхбаза!Q:Q,Сверхбаза!C:C,СВОД!C2240,Сверхбаза!E:E,СВОД!E2240)</f>
        <v>0</v>
      </c>
      <c r="T2240" s="278">
        <f>SUMIFS(Сверхбаза!G:G,Сверхбаза!C:C,СВОД!C2240,Сверхбаза!E:E,СВОД!E2240)</f>
        <v>0</v>
      </c>
    </row>
    <row r="2241" spans="1:20" ht="25.5" outlineLevel="2">
      <c r="A2241" s="263">
        <v>7</v>
      </c>
      <c r="B2241" s="336">
        <v>505001</v>
      </c>
      <c r="C2241" s="336">
        <v>500101</v>
      </c>
      <c r="D2241" s="5" t="s">
        <v>341</v>
      </c>
      <c r="E2241" s="324">
        <v>6</v>
      </c>
      <c r="F2241" s="325" t="s">
        <v>705</v>
      </c>
      <c r="G2241" s="277">
        <f>SUMIFS('Круглосуточный стационар'!J:J,'Круглосуточный стационар'!D:D,СВОД!C2241,'Круглосуточный стационар'!F:F,СВОД!E2241)/2+SUMIFS(ВМП!J:J,ВМП!D:D,СВОД!C2241,ВМП!F:F,СВОД!E2241)/2+SUMIFS('Дневной стационар'!J:J,'Дневной стационар'!D:D,СВОД!C2241,'Дневной стационар'!F:F,СВОД!E2241)/2+SUMIFS(ЭКО!H:H,ЭКО!D:D,СВОД!C2241,ЭКО!F:F,СВОД!E2241)+SUMIFS(Диализ!J:J,Диализ!E:E,СВОД!C2241,Диализ!G:G,СВОД!E2241)</f>
        <v>0</v>
      </c>
      <c r="H2241" s="251">
        <f>SUMIFS(Поликлиника!H:H,Поликлиника!D:D,СВОД!C2241,Поликлиника!F:F,СВОД!E2241)</f>
        <v>0</v>
      </c>
      <c r="I2241" s="251">
        <f>SUMIFS(Поликлиника!BA:BA,Поликлиника!D:D,СВОД!C2241,Поликлиника!F:F,СВОД!E2241)</f>
        <v>0</v>
      </c>
      <c r="J2241" s="251">
        <f>SUMIFS(Поликлиника!BF:BF,Поликлиника!D:D,СВОД!C2241,Поликлиника!F:F,СВОД!E2241)</f>
        <v>0</v>
      </c>
      <c r="K2241" s="251">
        <f>SUMIFS(Поликлиника!BU:BU,Поликлиника!D:D,СВОД!C2241,Поликлиника!F:F,СВОД!E2241)</f>
        <v>0</v>
      </c>
      <c r="L2241" s="251">
        <f>SUMIFS(Услуги!H:H,Услуги!D:D,СВОД!C2241,Услуги!F:F,СВОД!E2241)+SUMIFS(Услуги!M:M,Услуги!D:D,СВОД!C2241,Услуги!F:F,СВОД!E2241)+SUMIFS(Услуги!R:R,Услуги!D:D,СВОД!C2241,Услуги!F:F,СВОД!E2241)+SUMIFS(Услуги!W:W,Услуги!D:D,СВОД!C2241,Услуги!F:F,СВОД!E2241)+SUMIFS(Услуги!AB:AB,Услуги!D:D,СВОД!C2241,Услуги!F:F,СВОД!E2241)+SUMIFS(Услуги!AG:AG,Услуги!D:D,СВОД!C2241,Услуги!F:F,СВОД!E2241)+SUMIFS(Услуги!AL:AL,Услуги!D:D,СВОД!C2241,Услуги!F:F,СВОД!E2241)+SUMIFS(Услуги!AQ:AQ,Услуги!D:D,СВОД!C2241,Услуги!F:F,СВОД!E2241)</f>
        <v>0</v>
      </c>
      <c r="M2241" s="251">
        <f>SUMIFS('Скорая мед.помощь'!J:J,'Скорая мед.помощь'!E:E,СВОД!C2241,'Скорая мед.помощь'!G:G,СВОД!E2241)</f>
        <v>0</v>
      </c>
      <c r="N2241" s="278">
        <f>SUMIFS('Круглосуточный стационар'!O:O,'Круглосуточный стационар'!D:D,СВОД!C2241,'Круглосуточный стационар'!F:F,СВОД!E2241)+SUMIFS(ВМП!O:O,ВМП!D:D,СВОД!C2241,ВМП!F:F,СВОД!E2241)+SUMIFS('Дневной стационар'!O:O,'Дневной стационар'!D:D,СВОД!C2241,'Дневной стационар'!F:F,СВОД!E2241)+SUMIFS(ЭКО!M:M,ЭКО!D:D,СВОД!C2241,ЭКО!F:F,СВОД!E2241)+SUMIFS(Диализ!O:O,Диализ!E:E,СВОД!C2241,Диализ!G:G,СВОД!E2241)+SUMIFS(Поликлиника!CT:CT,Поликлиника!D:D,СВОД!C2241,Поликлиника!F:F,СВОД!E2241)+SUMIFS('Скорая мед.помощь'!O:O,'Скорая мед.помощь'!E:E,СВОД!C2241,'Скорая мед.помощь'!G:G,СВОД!E2241)+SUMIFS(Услуги!AV:AV,Услуги!D:D,СВОД!C2241,Услуги!F:F,СВОД!E2241)</f>
        <v>0</v>
      </c>
      <c r="O2241" s="277">
        <f>SUMIFS(Сверхбаза!L:L,Сверхбаза!C:C,СВОД!C2241,Сверхбаза!E:E,СВОД!E2241)+SUMIFS(Сверхбаза!M:M,Сверхбаза!C:C,СВОД!C2241,Сверхбаза!E:E,СВОД!E2241)</f>
        <v>0</v>
      </c>
      <c r="P2241" s="251">
        <f>SUMIFS(Сверхбаза!N:N,Сверхбаза!C:C,СВОД!C2241,Сверхбаза!E:E,СВОД!E2241)</f>
        <v>0</v>
      </c>
      <c r="Q2241" s="251">
        <f>SUMIFS(Сверхбаза!P:P,Сверхбаза!C:C,СВОД!C2241,Сверхбаза!E:E,СВОД!E2241)</f>
        <v>0</v>
      </c>
      <c r="R2241" s="251">
        <f>SUMIFS(Сверхбаза!O:O,Сверхбаза!C:C,СВОД!C2241,Сверхбаза!E:E,СВОД!E2241)</f>
        <v>0</v>
      </c>
      <c r="S2241" s="251">
        <f>SUMIFS(Сверхбаза!Q:Q,Сверхбаза!C:C,СВОД!C2241,Сверхбаза!E:E,СВОД!E2241)</f>
        <v>0</v>
      </c>
      <c r="T2241" s="278">
        <f>SUMIFS(Сверхбаза!G:G,Сверхбаза!C:C,СВОД!C2241,Сверхбаза!E:E,СВОД!E2241)</f>
        <v>0</v>
      </c>
    </row>
    <row r="2242" spans="1:20" ht="25.5" outlineLevel="2">
      <c r="A2242" s="263">
        <v>7</v>
      </c>
      <c r="B2242" s="336">
        <v>505001</v>
      </c>
      <c r="C2242" s="336">
        <v>500101</v>
      </c>
      <c r="D2242" s="5" t="s">
        <v>341</v>
      </c>
      <c r="E2242" s="324">
        <v>3</v>
      </c>
      <c r="F2242" s="325" t="s">
        <v>174</v>
      </c>
      <c r="G2242" s="277">
        <f>SUMIFS('Круглосуточный стационар'!J:J,'Круглосуточный стационар'!D:D,СВОД!C2242,'Круглосуточный стационар'!F:F,СВОД!E2242)/2+SUMIFS(ВМП!J:J,ВМП!D:D,СВОД!C2242,ВМП!F:F,СВОД!E2242)/2+SUMIFS('Дневной стационар'!J:J,'Дневной стационар'!D:D,СВОД!C2242,'Дневной стационар'!F:F,СВОД!E2242)/2+SUMIFS(ЭКО!H:H,ЭКО!D:D,СВОД!C2242,ЭКО!F:F,СВОД!E2242)+SUMIFS(Диализ!J:J,Диализ!E:E,СВОД!C2242,Диализ!G:G,СВОД!E2242)</f>
        <v>0</v>
      </c>
      <c r="H2242" s="251">
        <f>SUMIFS(Поликлиника!H:H,Поликлиника!D:D,СВОД!C2242,Поликлиника!F:F,СВОД!E2242)</f>
        <v>115377.48012234663</v>
      </c>
      <c r="I2242" s="251">
        <f>SUMIFS(Поликлиника!BA:BA,Поликлиника!D:D,СВОД!C2242,Поликлиника!F:F,СВОД!E2242)</f>
        <v>83552.449413808077</v>
      </c>
      <c r="J2242" s="251">
        <f>SUMIFS(Поликлиника!BF:BF,Поликлиника!D:D,СВОД!C2242,Поликлиника!F:F,СВОД!E2242)</f>
        <v>274226.27850833256</v>
      </c>
      <c r="K2242" s="251">
        <f>SUMIFS(Поликлиника!BU:BU,Поликлиника!D:D,СВОД!C2242,Поликлиника!F:F,СВОД!E2242)</f>
        <v>93827</v>
      </c>
      <c r="L2242" s="251">
        <f>SUMIFS(Услуги!H:H,Услуги!D:D,СВОД!C2242,Услуги!F:F,СВОД!E2242)+SUMIFS(Услуги!M:M,Услуги!D:D,СВОД!C2242,Услуги!F:F,СВОД!E2242)+SUMIFS(Услуги!R:R,Услуги!D:D,СВОД!C2242,Услуги!F:F,СВОД!E2242)+SUMIFS(Услуги!W:W,Услуги!D:D,СВОД!C2242,Услуги!F:F,СВОД!E2242)+SUMIFS(Услуги!AB:AB,Услуги!D:D,СВОД!C2242,Услуги!F:F,СВОД!E2242)+SUMIFS(Услуги!AG:AG,Услуги!D:D,СВОД!C2242,Услуги!F:F,СВОД!E2242)+SUMIFS(Услуги!AL:AL,Услуги!D:D,СВОД!C2242,Услуги!F:F,СВОД!E2242)+SUMIFS(Услуги!AQ:AQ,Услуги!D:D,СВОД!C2242,Услуги!F:F,СВОД!E2242)</f>
        <v>7252</v>
      </c>
      <c r="M2242" s="251">
        <f>SUMIFS('Скорая мед.помощь'!J:J,'Скорая мед.помощь'!E:E,СВОД!C2242,'Скорая мед.помощь'!G:G,СВОД!E2242)</f>
        <v>0</v>
      </c>
      <c r="N2242" s="278">
        <f>SUMIFS('Круглосуточный стационар'!O:O,'Круглосуточный стационар'!D:D,СВОД!C2242,'Круглосуточный стационар'!F:F,СВОД!E2242)+SUMIFS(ВМП!O:O,ВМП!D:D,СВОД!C2242,ВМП!F:F,СВОД!E2242)+SUMIFS('Дневной стационар'!O:O,'Дневной стационар'!D:D,СВОД!C2242,'Дневной стационар'!F:F,СВОД!E2242)+SUMIFS(ЭКО!M:M,ЭКО!D:D,СВОД!C2242,ЭКО!F:F,СВОД!E2242)+SUMIFS(Диализ!O:O,Диализ!E:E,СВОД!C2242,Диализ!G:G,СВОД!E2242)+SUMIFS(Поликлиника!CT:CT,Поликлиника!D:D,СВОД!C2242,Поликлиника!F:F,СВОД!E2242)+SUMIFS('Скорая мед.помощь'!O:O,'Скорая мед.помощь'!E:E,СВОД!C2242,'Скорая мед.помощь'!G:G,СВОД!E2242)+SUMIFS(Услуги!AV:AV,Услуги!D:D,СВОД!C2242,Услуги!F:F,СВОД!E2242)</f>
        <v>555803.07291310921</v>
      </c>
      <c r="O2242" s="277">
        <f>SUMIFS(Сверхбаза!L:L,Сверхбаза!C:C,СВОД!C2242,Сверхбаза!E:E,СВОД!E2242)+SUMIFS(Сверхбаза!M:M,Сверхбаза!C:C,СВОД!C2242,Сверхбаза!E:E,СВОД!E2242)</f>
        <v>0</v>
      </c>
      <c r="P2242" s="251">
        <f>SUMIFS(Сверхбаза!N:N,Сверхбаза!C:C,СВОД!C2242,Сверхбаза!E:E,СВОД!E2242)</f>
        <v>0</v>
      </c>
      <c r="Q2242" s="251">
        <f>SUMIFS(Сверхбаза!P:P,Сверхбаза!C:C,СВОД!C2242,Сверхбаза!E:E,СВОД!E2242)</f>
        <v>0</v>
      </c>
      <c r="R2242" s="251">
        <f>SUMIFS(Сверхбаза!O:O,Сверхбаза!C:C,СВОД!C2242,Сверхбаза!E:E,СВОД!E2242)</f>
        <v>0</v>
      </c>
      <c r="S2242" s="251">
        <f>SUMIFS(Сверхбаза!Q:Q,Сверхбаза!C:C,СВОД!C2242,Сверхбаза!E:E,СВОД!E2242)</f>
        <v>0</v>
      </c>
      <c r="T2242" s="278">
        <f>SUMIFS(Сверхбаза!G:G,Сверхбаза!C:C,СВОД!C2242,Сверхбаза!E:E,СВОД!E2242)</f>
        <v>0</v>
      </c>
    </row>
    <row r="2243" spans="1:20" ht="25.5" outlineLevel="2">
      <c r="A2243" s="263">
        <v>7</v>
      </c>
      <c r="B2243" s="336">
        <v>505001</v>
      </c>
      <c r="C2243" s="336">
        <v>500101</v>
      </c>
      <c r="D2243" s="5" t="s">
        <v>341</v>
      </c>
      <c r="E2243" s="324">
        <v>7</v>
      </c>
      <c r="F2243" s="325" t="s">
        <v>706</v>
      </c>
      <c r="G2243" s="277">
        <f>SUMIFS('Круглосуточный стационар'!J:J,'Круглосуточный стационар'!D:D,СВОД!C2243,'Круглосуточный стационар'!F:F,СВОД!E2243)/2+SUMIFS(ВМП!J:J,ВМП!D:D,СВОД!C2243,ВМП!F:F,СВОД!E2243)/2+SUMIFS('Дневной стационар'!J:J,'Дневной стационар'!D:D,СВОД!C2243,'Дневной стационар'!F:F,СВОД!E2243)/2+SUMIFS(ЭКО!H:H,ЭКО!D:D,СВОД!C2243,ЭКО!F:F,СВОД!E2243)+SUMIFS(Диализ!J:J,Диализ!E:E,СВОД!C2243,Диализ!G:G,СВОД!E2243)</f>
        <v>0</v>
      </c>
      <c r="H2243" s="251">
        <f>SUMIFS(Поликлиника!H:H,Поликлиника!D:D,СВОД!C2243,Поликлиника!F:F,СВОД!E2243)</f>
        <v>0</v>
      </c>
      <c r="I2243" s="251">
        <f>SUMIFS(Поликлиника!BA:BA,Поликлиника!D:D,СВОД!C2243,Поликлиника!F:F,СВОД!E2243)</f>
        <v>0</v>
      </c>
      <c r="J2243" s="251">
        <f>SUMIFS(Поликлиника!BF:BF,Поликлиника!D:D,СВОД!C2243,Поликлиника!F:F,СВОД!E2243)</f>
        <v>0</v>
      </c>
      <c r="K2243" s="251">
        <f>SUMIFS(Поликлиника!BU:BU,Поликлиника!D:D,СВОД!C2243,Поликлиника!F:F,СВОД!E2243)</f>
        <v>0</v>
      </c>
      <c r="L2243" s="251">
        <f>SUMIFS(Услуги!H:H,Услуги!D:D,СВОД!C2243,Услуги!F:F,СВОД!E2243)+SUMIFS(Услуги!M:M,Услуги!D:D,СВОД!C2243,Услуги!F:F,СВОД!E2243)+SUMIFS(Услуги!R:R,Услуги!D:D,СВОД!C2243,Услуги!F:F,СВОД!E2243)+SUMIFS(Услуги!W:W,Услуги!D:D,СВОД!C2243,Услуги!F:F,СВОД!E2243)+SUMIFS(Услуги!AB:AB,Услуги!D:D,СВОД!C2243,Услуги!F:F,СВОД!E2243)+SUMIFS(Услуги!AG:AG,Услуги!D:D,СВОД!C2243,Услуги!F:F,СВОД!E2243)+SUMIFS(Услуги!AL:AL,Услуги!D:D,СВОД!C2243,Услуги!F:F,СВОД!E2243)+SUMIFS(Услуги!AQ:AQ,Услуги!D:D,СВОД!C2243,Услуги!F:F,СВОД!E2243)</f>
        <v>0</v>
      </c>
      <c r="M2243" s="251">
        <f>SUMIFS('Скорая мед.помощь'!J:J,'Скорая мед.помощь'!E:E,СВОД!C2243,'Скорая мед.помощь'!G:G,СВОД!E2243)</f>
        <v>0</v>
      </c>
      <c r="N2243" s="278">
        <f>SUMIFS('Круглосуточный стационар'!O:O,'Круглосуточный стационар'!D:D,СВОД!C2243,'Круглосуточный стационар'!F:F,СВОД!E2243)+SUMIFS(ВМП!O:O,ВМП!D:D,СВОД!C2243,ВМП!F:F,СВОД!E2243)+SUMIFS('Дневной стационар'!O:O,'Дневной стационар'!D:D,СВОД!C2243,'Дневной стационар'!F:F,СВОД!E2243)+SUMIFS(ЭКО!M:M,ЭКО!D:D,СВОД!C2243,ЭКО!F:F,СВОД!E2243)+SUMIFS(Диализ!O:O,Диализ!E:E,СВОД!C2243,Диализ!G:G,СВОД!E2243)+SUMIFS(Поликлиника!CT:CT,Поликлиника!D:D,СВОД!C2243,Поликлиника!F:F,СВОД!E2243)+SUMIFS('Скорая мед.помощь'!O:O,'Скорая мед.помощь'!E:E,СВОД!C2243,'Скорая мед.помощь'!G:G,СВОД!E2243)+SUMIFS(Услуги!AV:AV,Услуги!D:D,СВОД!C2243,Услуги!F:F,СВОД!E2243)</f>
        <v>0</v>
      </c>
      <c r="O2243" s="277">
        <f>SUMIFS(Сверхбаза!L:L,Сверхбаза!C:C,СВОД!C2243,Сверхбаза!E:E,СВОД!E2243)+SUMIFS(Сверхбаза!M:M,Сверхбаза!C:C,СВОД!C2243,Сверхбаза!E:E,СВОД!E2243)</f>
        <v>0</v>
      </c>
      <c r="P2243" s="251">
        <f>SUMIFS(Сверхбаза!N:N,Сверхбаза!C:C,СВОД!C2243,Сверхбаза!E:E,СВОД!E2243)</f>
        <v>0</v>
      </c>
      <c r="Q2243" s="251">
        <f>SUMIFS(Сверхбаза!P:P,Сверхбаза!C:C,СВОД!C2243,Сверхбаза!E:E,СВОД!E2243)</f>
        <v>0</v>
      </c>
      <c r="R2243" s="251">
        <f>SUMIFS(Сверхбаза!O:O,Сверхбаза!C:C,СВОД!C2243,Сверхбаза!E:E,СВОД!E2243)</f>
        <v>0</v>
      </c>
      <c r="S2243" s="251">
        <f>SUMIFS(Сверхбаза!Q:Q,Сверхбаза!C:C,СВОД!C2243,Сверхбаза!E:E,СВОД!E2243)</f>
        <v>0</v>
      </c>
      <c r="T2243" s="278">
        <f>SUMIFS(Сверхбаза!G:G,Сверхбаза!C:C,СВОД!C2243,Сверхбаза!E:E,СВОД!E2243)</f>
        <v>0</v>
      </c>
    </row>
    <row r="2244" spans="1:20" ht="25.5" outlineLevel="2">
      <c r="A2244" s="263">
        <v>7</v>
      </c>
      <c r="B2244" s="336">
        <v>505001</v>
      </c>
      <c r="C2244" s="336">
        <v>500101</v>
      </c>
      <c r="D2244" s="5" t="s">
        <v>341</v>
      </c>
      <c r="E2244" s="324">
        <v>70</v>
      </c>
      <c r="F2244" s="325" t="s">
        <v>707</v>
      </c>
      <c r="G2244" s="277">
        <f>SUMIFS('Круглосуточный стационар'!J:J,'Круглосуточный стационар'!D:D,СВОД!C2244,'Круглосуточный стационар'!F:F,СВОД!E2244)/2+SUMIFS(ВМП!J:J,ВМП!D:D,СВОД!C2244,ВМП!F:F,СВОД!E2244)/2+SUMIFS('Дневной стационар'!J:J,'Дневной стационар'!D:D,СВОД!C2244,'Дневной стационар'!F:F,СВОД!E2244)/2+SUMIFS(ЭКО!H:H,ЭКО!D:D,СВОД!C2244,ЭКО!F:F,СВОД!E2244)+SUMIFS(Диализ!J:J,Диализ!E:E,СВОД!C2244,Диализ!G:G,СВОД!E2244)</f>
        <v>0</v>
      </c>
      <c r="H2244" s="251">
        <f>SUMIFS(Поликлиника!H:H,Поликлиника!D:D,СВОД!C2244,Поликлиника!F:F,СВОД!E2244)</f>
        <v>0</v>
      </c>
      <c r="I2244" s="251">
        <f>SUMIFS(Поликлиника!BA:BA,Поликлиника!D:D,СВОД!C2244,Поликлиника!F:F,СВОД!E2244)</f>
        <v>0</v>
      </c>
      <c r="J2244" s="251">
        <f>SUMIFS(Поликлиника!BF:BF,Поликлиника!D:D,СВОД!C2244,Поликлиника!F:F,СВОД!E2244)</f>
        <v>0</v>
      </c>
      <c r="K2244" s="251">
        <f>SUMIFS(Поликлиника!BU:BU,Поликлиника!D:D,СВОД!C2244,Поликлиника!F:F,СВОД!E2244)</f>
        <v>0</v>
      </c>
      <c r="L2244" s="251">
        <f>SUMIFS(Услуги!H:H,Услуги!D:D,СВОД!C2244,Услуги!F:F,СВОД!E2244)+SUMIFS(Услуги!M:M,Услуги!D:D,СВОД!C2244,Услуги!F:F,СВОД!E2244)+SUMIFS(Услуги!R:R,Услуги!D:D,СВОД!C2244,Услуги!F:F,СВОД!E2244)+SUMIFS(Услуги!W:W,Услуги!D:D,СВОД!C2244,Услуги!F:F,СВОД!E2244)+SUMIFS(Услуги!AB:AB,Услуги!D:D,СВОД!C2244,Услуги!F:F,СВОД!E2244)+SUMIFS(Услуги!AG:AG,Услуги!D:D,СВОД!C2244,Услуги!F:F,СВОД!E2244)+SUMIFS(Услуги!AL:AL,Услуги!D:D,СВОД!C2244,Услуги!F:F,СВОД!E2244)+SUMIFS(Услуги!AQ:AQ,Услуги!D:D,СВОД!C2244,Услуги!F:F,СВОД!E2244)</f>
        <v>0</v>
      </c>
      <c r="M2244" s="251">
        <f>SUMIFS('Скорая мед.помощь'!J:J,'Скорая мед.помощь'!E:E,СВОД!C2244,'Скорая мед.помощь'!G:G,СВОД!E2244)</f>
        <v>0</v>
      </c>
      <c r="N2244" s="278">
        <f>SUMIFS('Круглосуточный стационар'!O:O,'Круглосуточный стационар'!D:D,СВОД!C2244,'Круглосуточный стационар'!F:F,СВОД!E2244)+SUMIFS(ВМП!O:O,ВМП!D:D,СВОД!C2244,ВМП!F:F,СВОД!E2244)+SUMIFS('Дневной стационар'!O:O,'Дневной стационар'!D:D,СВОД!C2244,'Дневной стационар'!F:F,СВОД!E2244)+SUMIFS(ЭКО!M:M,ЭКО!D:D,СВОД!C2244,ЭКО!F:F,СВОД!E2244)+SUMIFS(Диализ!O:O,Диализ!E:E,СВОД!C2244,Диализ!G:G,СВОД!E2244)+SUMIFS(Поликлиника!CT:CT,Поликлиника!D:D,СВОД!C2244,Поликлиника!F:F,СВОД!E2244)+SUMIFS('Скорая мед.помощь'!O:O,'Скорая мед.помощь'!E:E,СВОД!C2244,'Скорая мед.помощь'!G:G,СВОД!E2244)+SUMIFS(Услуги!AV:AV,Услуги!D:D,СВОД!C2244,Услуги!F:F,СВОД!E2244)</f>
        <v>0</v>
      </c>
      <c r="O2244" s="277">
        <f>SUMIFS(Сверхбаза!L:L,Сверхбаза!C:C,СВОД!C2244,Сверхбаза!E:E,СВОД!E2244)+SUMIFS(Сверхбаза!M:M,Сверхбаза!C:C,СВОД!C2244,Сверхбаза!E:E,СВОД!E2244)</f>
        <v>0</v>
      </c>
      <c r="P2244" s="251">
        <f>SUMIFS(Сверхбаза!N:N,Сверхбаза!C:C,СВОД!C2244,Сверхбаза!E:E,СВОД!E2244)</f>
        <v>0</v>
      </c>
      <c r="Q2244" s="251">
        <f>SUMIFS(Сверхбаза!P:P,Сверхбаза!C:C,СВОД!C2244,Сверхбаза!E:E,СВОД!E2244)</f>
        <v>0</v>
      </c>
      <c r="R2244" s="251">
        <f>SUMIFS(Сверхбаза!O:O,Сверхбаза!C:C,СВОД!C2244,Сверхбаза!E:E,СВОД!E2244)</f>
        <v>0</v>
      </c>
      <c r="S2244" s="251">
        <f>SUMIFS(Сверхбаза!Q:Q,Сверхбаза!C:C,СВОД!C2244,Сверхбаза!E:E,СВОД!E2244)</f>
        <v>0</v>
      </c>
      <c r="T2244" s="278">
        <f>SUMIFS(Сверхбаза!G:G,Сверхбаза!C:C,СВОД!C2244,Сверхбаза!E:E,СВОД!E2244)</f>
        <v>0</v>
      </c>
    </row>
    <row r="2245" spans="1:20" ht="25.5" outlineLevel="2">
      <c r="A2245" s="263">
        <v>7</v>
      </c>
      <c r="B2245" s="336">
        <v>505001</v>
      </c>
      <c r="C2245" s="336">
        <v>500101</v>
      </c>
      <c r="D2245" s="5" t="s">
        <v>341</v>
      </c>
      <c r="E2245" s="324">
        <v>94</v>
      </c>
      <c r="F2245" s="325" t="s">
        <v>157</v>
      </c>
      <c r="G2245" s="277">
        <f>SUMIFS('Круглосуточный стационар'!J:J,'Круглосуточный стационар'!D:D,СВОД!C2245,'Круглосуточный стационар'!F:F,СВОД!E2245)/2+SUMIFS(ВМП!J:J,ВМП!D:D,СВОД!C2245,ВМП!F:F,СВОД!E2245)/2+SUMIFS('Дневной стационар'!J:J,'Дневной стационар'!D:D,СВОД!C2245,'Дневной стационар'!F:F,СВОД!E2245)/2+SUMIFS(ЭКО!H:H,ЭКО!D:D,СВОД!C2245,ЭКО!F:F,СВОД!E2245)+SUMIFS(Диализ!J:J,Диализ!E:E,СВОД!C2245,Диализ!G:G,СВОД!E2245)</f>
        <v>0</v>
      </c>
      <c r="H2245" s="251">
        <f>SUMIFS(Поликлиника!H:H,Поликлиника!D:D,СВОД!C2245,Поликлиника!F:F,СВОД!E2245)</f>
        <v>0</v>
      </c>
      <c r="I2245" s="251">
        <f>SUMIFS(Поликлиника!BA:BA,Поликлиника!D:D,СВОД!C2245,Поликлиника!F:F,СВОД!E2245)</f>
        <v>0</v>
      </c>
      <c r="J2245" s="251">
        <f>SUMIFS(Поликлиника!BF:BF,Поликлиника!D:D,СВОД!C2245,Поликлиника!F:F,СВОД!E2245)</f>
        <v>0</v>
      </c>
      <c r="K2245" s="251">
        <f>SUMIFS(Поликлиника!BU:BU,Поликлиника!D:D,СВОД!C2245,Поликлиника!F:F,СВОД!E2245)</f>
        <v>0</v>
      </c>
      <c r="L2245" s="251">
        <f>SUMIFS(Услуги!H:H,Услуги!D:D,СВОД!C2245,Услуги!F:F,СВОД!E2245)+SUMIFS(Услуги!M:M,Услуги!D:D,СВОД!C2245,Услуги!F:F,СВОД!E2245)+SUMIFS(Услуги!R:R,Услуги!D:D,СВОД!C2245,Услуги!F:F,СВОД!E2245)+SUMIFS(Услуги!W:W,Услуги!D:D,СВОД!C2245,Услуги!F:F,СВОД!E2245)+SUMIFS(Услуги!AB:AB,Услуги!D:D,СВОД!C2245,Услуги!F:F,СВОД!E2245)+SUMIFS(Услуги!AG:AG,Услуги!D:D,СВОД!C2245,Услуги!F:F,СВОД!E2245)+SUMIFS(Услуги!AL:AL,Услуги!D:D,СВОД!C2245,Услуги!F:F,СВОД!E2245)+SUMIFS(Услуги!AQ:AQ,Услуги!D:D,СВОД!C2245,Услуги!F:F,СВОД!E2245)</f>
        <v>0</v>
      </c>
      <c r="M2245" s="251">
        <f>SUMIFS('Скорая мед.помощь'!J:J,'Скорая мед.помощь'!E:E,СВОД!C2245,'Скорая мед.помощь'!G:G,СВОД!E2245)</f>
        <v>0</v>
      </c>
      <c r="N2245" s="278">
        <f>SUMIFS('Круглосуточный стационар'!O:O,'Круглосуточный стационар'!D:D,СВОД!C2245,'Круглосуточный стационар'!F:F,СВОД!E2245)+SUMIFS(ВМП!O:O,ВМП!D:D,СВОД!C2245,ВМП!F:F,СВОД!E2245)+SUMIFS('Дневной стационар'!O:O,'Дневной стационар'!D:D,СВОД!C2245,'Дневной стационар'!F:F,СВОД!E2245)+SUMIFS(ЭКО!M:M,ЭКО!D:D,СВОД!C2245,ЭКО!F:F,СВОД!E2245)+SUMIFS(Диализ!O:O,Диализ!E:E,СВОД!C2245,Диализ!G:G,СВОД!E2245)+SUMIFS(Поликлиника!CT:CT,Поликлиника!D:D,СВОД!C2245,Поликлиника!F:F,СВОД!E2245)+SUMIFS('Скорая мед.помощь'!O:O,'Скорая мед.помощь'!E:E,СВОД!C2245,'Скорая мед.помощь'!G:G,СВОД!E2245)+SUMIFS(Услуги!AV:AV,Услуги!D:D,СВОД!C2245,Услуги!F:F,СВОД!E2245)</f>
        <v>0</v>
      </c>
      <c r="O2245" s="277">
        <f>SUMIFS(Сверхбаза!L:L,Сверхбаза!C:C,СВОД!C2245,Сверхбаза!E:E,СВОД!E2245)+SUMIFS(Сверхбаза!M:M,Сверхбаза!C:C,СВОД!C2245,Сверхбаза!E:E,СВОД!E2245)</f>
        <v>0</v>
      </c>
      <c r="P2245" s="251">
        <f>SUMIFS(Сверхбаза!N:N,Сверхбаза!C:C,СВОД!C2245,Сверхбаза!E:E,СВОД!E2245)</f>
        <v>0</v>
      </c>
      <c r="Q2245" s="251">
        <f>SUMIFS(Сверхбаза!P:P,Сверхбаза!C:C,СВОД!C2245,Сверхбаза!E:E,СВОД!E2245)</f>
        <v>0</v>
      </c>
      <c r="R2245" s="251">
        <f>SUMIFS(Сверхбаза!O:O,Сверхбаза!C:C,СВОД!C2245,Сверхбаза!E:E,СВОД!E2245)</f>
        <v>0</v>
      </c>
      <c r="S2245" s="251">
        <f>SUMIFS(Сверхбаза!Q:Q,Сверхбаза!C:C,СВОД!C2245,Сверхбаза!E:E,СВОД!E2245)</f>
        <v>0</v>
      </c>
      <c r="T2245" s="278">
        <f>SUMIFS(Сверхбаза!G:G,Сверхбаза!C:C,СВОД!C2245,Сверхбаза!E:E,СВОД!E2245)</f>
        <v>0</v>
      </c>
    </row>
    <row r="2246" spans="1:20" outlineLevel="1">
      <c r="A2246" s="264"/>
      <c r="B2246" s="254"/>
      <c r="C2246" s="254" t="str">
        <f>CONCATENATE(C2245," ","Итог")</f>
        <v>500101 Итог</v>
      </c>
      <c r="D2246" s="255"/>
      <c r="E2246" s="326"/>
      <c r="F2246" s="327"/>
      <c r="G2246" s="279"/>
      <c r="H2246" s="256"/>
      <c r="I2246" s="256"/>
      <c r="J2246" s="256"/>
      <c r="K2246" s="256"/>
      <c r="L2246" s="256"/>
      <c r="M2246" s="256"/>
      <c r="N2246" s="280">
        <f>SUBTOTAL(9,N2238:N2245)</f>
        <v>1106692.6838763715</v>
      </c>
      <c r="O2246" s="279"/>
      <c r="P2246" s="256"/>
      <c r="Q2246" s="256"/>
      <c r="R2246" s="256"/>
      <c r="S2246" s="256"/>
      <c r="T2246" s="280">
        <f>SUBTOTAL(9,T2238:T2245)</f>
        <v>0</v>
      </c>
    </row>
    <row r="2247" spans="1:20" ht="25.5" outlineLevel="2">
      <c r="A2247" s="262">
        <v>7</v>
      </c>
      <c r="B2247" s="8">
        <v>505003</v>
      </c>
      <c r="C2247" s="8">
        <v>500401</v>
      </c>
      <c r="D2247" s="9" t="s">
        <v>532</v>
      </c>
      <c r="E2247" s="322">
        <v>1</v>
      </c>
      <c r="F2247" s="323" t="s">
        <v>12</v>
      </c>
      <c r="G2247" s="275">
        <f>SUMIFS('Круглосуточный стационар'!J:J,'Круглосуточный стационар'!D:D,СВОД!C2247,'Круглосуточный стационар'!F:F,СВОД!E2247)/2+SUMIFS(ВМП!J:J,ВМП!D:D,СВОД!C2247,ВМП!F:F,СВОД!E2247)/2+SUMIFS('Дневной стационар'!J:J,'Дневной стационар'!D:D,СВОД!C2247,'Дневной стационар'!F:F,СВОД!E2247)/2+SUMIFS(ЭКО!H:H,ЭКО!D:D,СВОД!C2247,ЭКО!F:F,СВОД!E2247)+SUMIFS(Диализ!J:J,Диализ!E:E,СВОД!C2247,Диализ!G:G,СВОД!E2247)</f>
        <v>4418</v>
      </c>
      <c r="H2247" s="253">
        <f>SUMIFS(Поликлиника!H:H,Поликлиника!D:D,СВОД!C2247,Поликлиника!F:F,СВОД!E2247)</f>
        <v>0</v>
      </c>
      <c r="I2247" s="253">
        <f>SUMIFS(Поликлиника!BA:BA,Поликлиника!D:D,СВОД!C2247,Поликлиника!F:F,СВОД!E2247)</f>
        <v>0</v>
      </c>
      <c r="J2247" s="253">
        <f>SUMIFS(Поликлиника!BF:BF,Поликлиника!D:D,СВОД!C2247,Поликлиника!F:F,СВОД!E2247)</f>
        <v>0</v>
      </c>
      <c r="K2247" s="253">
        <f>SUMIFS(Поликлиника!BU:BU,Поликлиника!D:D,СВОД!C2247,Поликлиника!F:F,СВОД!E2247)</f>
        <v>0</v>
      </c>
      <c r="L2247" s="253">
        <f>SUMIFS(Услуги!H:H,Услуги!D:D,СВОД!C2247,Услуги!F:F,СВОД!E2247)+SUMIFS(Услуги!M:M,Услуги!D:D,СВОД!C2247,Услуги!F:F,СВОД!E2247)+SUMIFS(Услуги!R:R,Услуги!D:D,СВОД!C2247,Услуги!F:F,СВОД!E2247)+SUMIFS(Услуги!W:W,Услуги!D:D,СВОД!C2247,Услуги!F:F,СВОД!E2247)+SUMIFS(Услуги!AB:AB,Услуги!D:D,СВОД!C2247,Услуги!F:F,СВОД!E2247)+SUMIFS(Услуги!AG:AG,Услуги!D:D,СВОД!C2247,Услуги!F:F,СВОД!E2247)+SUMIFS(Услуги!AL:AL,Услуги!D:D,СВОД!C2247,Услуги!F:F,СВОД!E2247)+SUMIFS(Услуги!AQ:AQ,Услуги!D:D,СВОД!C2247,Услуги!F:F,СВОД!E2247)</f>
        <v>0</v>
      </c>
      <c r="M2247" s="253">
        <f>SUMIFS('Скорая мед.помощь'!J:J,'Скорая мед.помощь'!E:E,СВОД!C2247,'Скорая мед.помощь'!G:G,СВОД!E2247)</f>
        <v>0</v>
      </c>
      <c r="N2247" s="276">
        <f>SUMIFS('Круглосуточный стационар'!O:O,'Круглосуточный стационар'!D:D,СВОД!C2247,'Круглосуточный стационар'!F:F,СВОД!E2247)+SUMIFS(ВМП!O:O,ВМП!D:D,СВОД!C2247,ВМП!F:F,СВОД!E2247)+SUMIFS('Дневной стационар'!O:O,'Дневной стационар'!D:D,СВОД!C2247,'Дневной стационар'!F:F,СВОД!E2247)+SUMIFS(ЭКО!M:M,ЭКО!D:D,СВОД!C2247,ЭКО!F:F,СВОД!E2247)+SUMIFS(Диализ!O:O,Диализ!E:E,СВОД!C2247,Диализ!G:G,СВОД!E2247)+SUMIFS(Поликлиника!CT:CT,Поликлиника!D:D,СВОД!C2247,Поликлиника!F:F,СВОД!E2247)+SUMIFS('Скорая мед.помощь'!O:O,'Скорая мед.помощь'!E:E,СВОД!C2247,'Скорая мед.помощь'!G:G,СВОД!E2247)+SUMIFS(Услуги!AV:AV,Услуги!D:D,СВОД!C2247,Услуги!F:F,СВОД!E2247)</f>
        <v>95406.774189100222</v>
      </c>
      <c r="O2247" s="275">
        <f>SUMIFS(Сверхбаза!L:L,Сверхбаза!C:C,СВОД!C2247,Сверхбаза!E:E,СВОД!E2247)+SUMIFS(Сверхбаза!M:M,Сверхбаза!C:C,СВОД!C2247,Сверхбаза!E:E,СВОД!E2247)</f>
        <v>0</v>
      </c>
      <c r="P2247" s="253">
        <f>SUMIFS(Сверхбаза!N:N,Сверхбаза!C:C,СВОД!C2247,Сверхбаза!E:E,СВОД!E2247)</f>
        <v>0</v>
      </c>
      <c r="Q2247" s="253">
        <f>SUMIFS(Сверхбаза!P:P,Сверхбаза!C:C,СВОД!C2247,Сверхбаза!E:E,СВОД!E2247)</f>
        <v>0</v>
      </c>
      <c r="R2247" s="253">
        <f>SUMIFS(Сверхбаза!O:O,Сверхбаза!C:C,СВОД!C2247,Сверхбаза!E:E,СВОД!E2247)</f>
        <v>0</v>
      </c>
      <c r="S2247" s="253">
        <f>SUMIFS(Сверхбаза!Q:Q,Сверхбаза!C:C,СВОД!C2247,Сверхбаза!E:E,СВОД!E2247)</f>
        <v>0</v>
      </c>
      <c r="T2247" s="276">
        <f>SUMIFS(Сверхбаза!G:G,Сверхбаза!C:C,СВОД!C2247,Сверхбаза!E:E,СВОД!E2247)</f>
        <v>0</v>
      </c>
    </row>
    <row r="2248" spans="1:20" ht="25.5" outlineLevel="2">
      <c r="A2248" s="263">
        <v>7</v>
      </c>
      <c r="B2248" s="336">
        <v>505003</v>
      </c>
      <c r="C2248" s="336">
        <v>500401</v>
      </c>
      <c r="D2248" s="5" t="s">
        <v>532</v>
      </c>
      <c r="E2248" s="324">
        <v>13</v>
      </c>
      <c r="F2248" s="325" t="s">
        <v>704</v>
      </c>
      <c r="G2248" s="277">
        <f>SUMIFS('Круглосуточный стационар'!J:J,'Круглосуточный стационар'!D:D,СВОД!C2248,'Круглосуточный стационар'!F:F,СВОД!E2248)/2+SUMIFS(ВМП!J:J,ВМП!D:D,СВОД!C2248,ВМП!F:F,СВОД!E2248)/2+SUMIFS('Дневной стационар'!J:J,'Дневной стационар'!D:D,СВОД!C2248,'Дневной стационар'!F:F,СВОД!E2248)/2+SUMIFS(ЭКО!H:H,ЭКО!D:D,СВОД!C2248,ЭКО!F:F,СВОД!E2248)+SUMIFS(Диализ!J:J,Диализ!E:E,СВОД!C2248,Диализ!G:G,СВОД!E2248)</f>
        <v>0</v>
      </c>
      <c r="H2248" s="251">
        <f>SUMIFS(Поликлиника!H:H,Поликлиника!D:D,СВОД!C2248,Поликлиника!F:F,СВОД!E2248)</f>
        <v>0</v>
      </c>
      <c r="I2248" s="251">
        <f>SUMIFS(Поликлиника!BA:BA,Поликлиника!D:D,СВОД!C2248,Поликлиника!F:F,СВОД!E2248)</f>
        <v>0</v>
      </c>
      <c r="J2248" s="251">
        <f>SUMIFS(Поликлиника!BF:BF,Поликлиника!D:D,СВОД!C2248,Поликлиника!F:F,СВОД!E2248)</f>
        <v>0</v>
      </c>
      <c r="K2248" s="251">
        <f>SUMIFS(Поликлиника!BU:BU,Поликлиника!D:D,СВОД!C2248,Поликлиника!F:F,СВОД!E2248)</f>
        <v>0</v>
      </c>
      <c r="L2248" s="251">
        <f>SUMIFS(Услуги!H:H,Услуги!D:D,СВОД!C2248,Услуги!F:F,СВОД!E2248)+SUMIFS(Услуги!M:M,Услуги!D:D,СВОД!C2248,Услуги!F:F,СВОД!E2248)+SUMIFS(Услуги!R:R,Услуги!D:D,СВОД!C2248,Услуги!F:F,СВОД!E2248)+SUMIFS(Услуги!W:W,Услуги!D:D,СВОД!C2248,Услуги!F:F,СВОД!E2248)+SUMIFS(Услуги!AB:AB,Услуги!D:D,СВОД!C2248,Услуги!F:F,СВОД!E2248)+SUMIFS(Услуги!AG:AG,Услуги!D:D,СВОД!C2248,Услуги!F:F,СВОД!E2248)+SUMIFS(Услуги!AL:AL,Услуги!D:D,СВОД!C2248,Услуги!F:F,СВОД!E2248)+SUMIFS(Услуги!AQ:AQ,Услуги!D:D,СВОД!C2248,Услуги!F:F,СВОД!E2248)</f>
        <v>0</v>
      </c>
      <c r="M2248" s="251">
        <f>SUMIFS('Скорая мед.помощь'!J:J,'Скорая мед.помощь'!E:E,СВОД!C2248,'Скорая мед.помощь'!G:G,СВОД!E2248)</f>
        <v>0</v>
      </c>
      <c r="N2248" s="278">
        <f>SUMIFS('Круглосуточный стационар'!O:O,'Круглосуточный стационар'!D:D,СВОД!C2248,'Круглосуточный стационар'!F:F,СВОД!E2248)+SUMIFS(ВМП!O:O,ВМП!D:D,СВОД!C2248,ВМП!F:F,СВОД!E2248)+SUMIFS('Дневной стационар'!O:O,'Дневной стационар'!D:D,СВОД!C2248,'Дневной стационар'!F:F,СВОД!E2248)+SUMIFS(ЭКО!M:M,ЭКО!D:D,СВОД!C2248,ЭКО!F:F,СВОД!E2248)+SUMIFS(Диализ!O:O,Диализ!E:E,СВОД!C2248,Диализ!G:G,СВОД!E2248)+SUMIFS(Поликлиника!CT:CT,Поликлиника!D:D,СВОД!C2248,Поликлиника!F:F,СВОД!E2248)+SUMIFS('Скорая мед.помощь'!O:O,'Скорая мед.помощь'!E:E,СВОД!C2248,'Скорая мед.помощь'!G:G,СВОД!E2248)+SUMIFS(Услуги!AV:AV,Услуги!D:D,СВОД!C2248,Услуги!F:F,СВОД!E2248)</f>
        <v>0</v>
      </c>
      <c r="O2248" s="277">
        <f>SUMIFS(Сверхбаза!L:L,Сверхбаза!C:C,СВОД!C2248,Сверхбаза!E:E,СВОД!E2248)+SUMIFS(Сверхбаза!M:M,Сверхбаза!C:C,СВОД!C2248,Сверхбаза!E:E,СВОД!E2248)</f>
        <v>0</v>
      </c>
      <c r="P2248" s="251">
        <f>SUMIFS(Сверхбаза!N:N,Сверхбаза!C:C,СВОД!C2248,Сверхбаза!E:E,СВОД!E2248)</f>
        <v>0</v>
      </c>
      <c r="Q2248" s="251">
        <f>SUMIFS(Сверхбаза!P:P,Сверхбаза!C:C,СВОД!C2248,Сверхбаза!E:E,СВОД!E2248)</f>
        <v>0</v>
      </c>
      <c r="R2248" s="251">
        <f>SUMIFS(Сверхбаза!O:O,Сверхбаза!C:C,СВОД!C2248,Сверхбаза!E:E,СВОД!E2248)</f>
        <v>0</v>
      </c>
      <c r="S2248" s="251">
        <f>SUMIFS(Сверхбаза!Q:Q,Сверхбаза!C:C,СВОД!C2248,Сверхбаза!E:E,СВОД!E2248)</f>
        <v>0</v>
      </c>
      <c r="T2248" s="278">
        <f>SUMIFS(Сверхбаза!G:G,Сверхбаза!C:C,СВОД!C2248,Сверхбаза!E:E,СВОД!E2248)</f>
        <v>0</v>
      </c>
    </row>
    <row r="2249" spans="1:20" ht="25.5" outlineLevel="2">
      <c r="A2249" s="263">
        <v>7</v>
      </c>
      <c r="B2249" s="336">
        <v>505003</v>
      </c>
      <c r="C2249" s="336">
        <v>500401</v>
      </c>
      <c r="D2249" s="5" t="s">
        <v>532</v>
      </c>
      <c r="E2249" s="324">
        <v>2</v>
      </c>
      <c r="F2249" s="325" t="s">
        <v>173</v>
      </c>
      <c r="G2249" s="277">
        <f>SUMIFS('Круглосуточный стационар'!J:J,'Круглосуточный стационар'!D:D,СВОД!C2249,'Круглосуточный стационар'!F:F,СВОД!E2249)/2+SUMIFS(ВМП!J:J,ВМП!D:D,СВОД!C2249,ВМП!F:F,СВОД!E2249)/2+SUMIFS('Дневной стационар'!J:J,'Дневной стационар'!D:D,СВОД!C2249,'Дневной стационар'!F:F,СВОД!E2249)/2+SUMIFS(ЭКО!H:H,ЭКО!D:D,СВОД!C2249,ЭКО!F:F,СВОД!E2249)+SUMIFS(Диализ!J:J,Диализ!E:E,СВОД!C2249,Диализ!G:G,СВОД!E2249)</f>
        <v>2930</v>
      </c>
      <c r="H2249" s="251">
        <f>SUMIFS(Поликлиника!H:H,Поликлиника!D:D,СВОД!C2249,Поликлиника!F:F,СВОД!E2249)</f>
        <v>0</v>
      </c>
      <c r="I2249" s="251">
        <f>SUMIFS(Поликлиника!BA:BA,Поликлиника!D:D,СВОД!C2249,Поликлиника!F:F,СВОД!E2249)</f>
        <v>0</v>
      </c>
      <c r="J2249" s="251">
        <f>SUMIFS(Поликлиника!BF:BF,Поликлиника!D:D,СВОД!C2249,Поликлиника!F:F,СВОД!E2249)</f>
        <v>0</v>
      </c>
      <c r="K2249" s="251">
        <f>SUMIFS(Поликлиника!BU:BU,Поликлиника!D:D,СВОД!C2249,Поликлиника!F:F,СВОД!E2249)</f>
        <v>0</v>
      </c>
      <c r="L2249" s="251">
        <f>SUMIFS(Услуги!H:H,Услуги!D:D,СВОД!C2249,Услуги!F:F,СВОД!E2249)+SUMIFS(Услуги!M:M,Услуги!D:D,СВОД!C2249,Услуги!F:F,СВОД!E2249)+SUMIFS(Услуги!R:R,Услуги!D:D,СВОД!C2249,Услуги!F:F,СВОД!E2249)+SUMIFS(Услуги!W:W,Услуги!D:D,СВОД!C2249,Услуги!F:F,СВОД!E2249)+SUMIFS(Услуги!AB:AB,Услуги!D:D,СВОД!C2249,Услуги!F:F,СВОД!E2249)+SUMIFS(Услуги!AG:AG,Услуги!D:D,СВОД!C2249,Услуги!F:F,СВОД!E2249)+SUMIFS(Услуги!AL:AL,Услуги!D:D,СВОД!C2249,Услуги!F:F,СВОД!E2249)+SUMIFS(Услуги!AQ:AQ,Услуги!D:D,СВОД!C2249,Услуги!F:F,СВОД!E2249)</f>
        <v>0</v>
      </c>
      <c r="M2249" s="251">
        <f>SUMIFS('Скорая мед.помощь'!J:J,'Скорая мед.помощь'!E:E,СВОД!C2249,'Скорая мед.помощь'!G:G,СВОД!E2249)</f>
        <v>0</v>
      </c>
      <c r="N2249" s="278">
        <f>SUMIFS('Круглосуточный стационар'!O:O,'Круглосуточный стационар'!D:D,СВОД!C2249,'Круглосуточный стационар'!F:F,СВОД!E2249)+SUMIFS(ВМП!O:O,ВМП!D:D,СВОД!C2249,ВМП!F:F,СВОД!E2249)+SUMIFS('Дневной стационар'!O:O,'Дневной стационар'!D:D,СВОД!C2249,'Дневной стационар'!F:F,СВОД!E2249)+SUMIFS(ЭКО!M:M,ЭКО!D:D,СВОД!C2249,ЭКО!F:F,СВОД!E2249)+SUMIFS(Диализ!O:O,Диализ!E:E,СВОД!C2249,Диализ!G:G,СВОД!E2249)+SUMIFS(Поликлиника!CT:CT,Поликлиника!D:D,СВОД!C2249,Поликлиника!F:F,СВОД!E2249)+SUMIFS('Скорая мед.помощь'!O:O,'Скорая мед.помощь'!E:E,СВОД!C2249,'Скорая мед.помощь'!G:G,СВОД!E2249)+SUMIFS(Услуги!AV:AV,Услуги!D:D,СВОД!C2249,Услуги!F:F,СВОД!E2249)</f>
        <v>19716.600605000003</v>
      </c>
      <c r="O2249" s="277">
        <f>SUMIFS(Сверхбаза!L:L,Сверхбаза!C:C,СВОД!C2249,Сверхбаза!E:E,СВОД!E2249)+SUMIFS(Сверхбаза!M:M,Сверхбаза!C:C,СВОД!C2249,Сверхбаза!E:E,СВОД!E2249)</f>
        <v>0</v>
      </c>
      <c r="P2249" s="251">
        <f>SUMIFS(Сверхбаза!N:N,Сверхбаза!C:C,СВОД!C2249,Сверхбаза!E:E,СВОД!E2249)</f>
        <v>0</v>
      </c>
      <c r="Q2249" s="251">
        <f>SUMIFS(Сверхбаза!P:P,Сверхбаза!C:C,СВОД!C2249,Сверхбаза!E:E,СВОД!E2249)</f>
        <v>0</v>
      </c>
      <c r="R2249" s="251">
        <f>SUMIFS(Сверхбаза!O:O,Сверхбаза!C:C,СВОД!C2249,Сверхбаза!E:E,СВОД!E2249)</f>
        <v>0</v>
      </c>
      <c r="S2249" s="251">
        <f>SUMIFS(Сверхбаза!Q:Q,Сверхбаза!C:C,СВОД!C2249,Сверхбаза!E:E,СВОД!E2249)</f>
        <v>0</v>
      </c>
      <c r="T2249" s="278">
        <f>SUMIFS(Сверхбаза!G:G,Сверхбаза!C:C,СВОД!C2249,Сверхбаза!E:E,СВОД!E2249)</f>
        <v>0</v>
      </c>
    </row>
    <row r="2250" spans="1:20" ht="25.5" outlineLevel="2">
      <c r="A2250" s="263">
        <v>7</v>
      </c>
      <c r="B2250" s="336">
        <v>505003</v>
      </c>
      <c r="C2250" s="336">
        <v>500401</v>
      </c>
      <c r="D2250" s="5" t="s">
        <v>532</v>
      </c>
      <c r="E2250" s="324">
        <v>6</v>
      </c>
      <c r="F2250" s="325" t="s">
        <v>705</v>
      </c>
      <c r="G2250" s="277">
        <f>SUMIFS('Круглосуточный стационар'!J:J,'Круглосуточный стационар'!D:D,СВОД!C2250,'Круглосуточный стационар'!F:F,СВОД!E2250)/2+SUMIFS(ВМП!J:J,ВМП!D:D,СВОД!C2250,ВМП!F:F,СВОД!E2250)/2+SUMIFS('Дневной стационар'!J:J,'Дневной стационар'!D:D,СВОД!C2250,'Дневной стационар'!F:F,СВОД!E2250)/2+SUMIFS(ЭКО!H:H,ЭКО!D:D,СВОД!C2250,ЭКО!F:F,СВОД!E2250)+SUMIFS(Диализ!J:J,Диализ!E:E,СВОД!C2250,Диализ!G:G,СВОД!E2250)</f>
        <v>0</v>
      </c>
      <c r="H2250" s="251">
        <f>SUMIFS(Поликлиника!H:H,Поликлиника!D:D,СВОД!C2250,Поликлиника!F:F,СВОД!E2250)</f>
        <v>0</v>
      </c>
      <c r="I2250" s="251">
        <f>SUMIFS(Поликлиника!BA:BA,Поликлиника!D:D,СВОД!C2250,Поликлиника!F:F,СВОД!E2250)</f>
        <v>0</v>
      </c>
      <c r="J2250" s="251">
        <f>SUMIFS(Поликлиника!BF:BF,Поликлиника!D:D,СВОД!C2250,Поликлиника!F:F,СВОД!E2250)</f>
        <v>0</v>
      </c>
      <c r="K2250" s="251">
        <f>SUMIFS(Поликлиника!BU:BU,Поликлиника!D:D,СВОД!C2250,Поликлиника!F:F,СВОД!E2250)</f>
        <v>0</v>
      </c>
      <c r="L2250" s="251">
        <f>SUMIFS(Услуги!H:H,Услуги!D:D,СВОД!C2250,Услуги!F:F,СВОД!E2250)+SUMIFS(Услуги!M:M,Услуги!D:D,СВОД!C2250,Услуги!F:F,СВОД!E2250)+SUMIFS(Услуги!R:R,Услуги!D:D,СВОД!C2250,Услуги!F:F,СВОД!E2250)+SUMIFS(Услуги!W:W,Услуги!D:D,СВОД!C2250,Услуги!F:F,СВОД!E2250)+SUMIFS(Услуги!AB:AB,Услуги!D:D,СВОД!C2250,Услуги!F:F,СВОД!E2250)+SUMIFS(Услуги!AG:AG,Услуги!D:D,СВОД!C2250,Услуги!F:F,СВОД!E2250)+SUMIFS(Услуги!AL:AL,Услуги!D:D,СВОД!C2250,Услуги!F:F,СВОД!E2250)+SUMIFS(Услуги!AQ:AQ,Услуги!D:D,СВОД!C2250,Услуги!F:F,СВОД!E2250)</f>
        <v>0</v>
      </c>
      <c r="M2250" s="251">
        <f>SUMIFS('Скорая мед.помощь'!J:J,'Скорая мед.помощь'!E:E,СВОД!C2250,'Скорая мед.помощь'!G:G,СВОД!E2250)</f>
        <v>0</v>
      </c>
      <c r="N2250" s="278">
        <f>SUMIFS('Круглосуточный стационар'!O:O,'Круглосуточный стационар'!D:D,СВОД!C2250,'Круглосуточный стационар'!F:F,СВОД!E2250)+SUMIFS(ВМП!O:O,ВМП!D:D,СВОД!C2250,ВМП!F:F,СВОД!E2250)+SUMIFS('Дневной стационар'!O:O,'Дневной стационар'!D:D,СВОД!C2250,'Дневной стационар'!F:F,СВОД!E2250)+SUMIFS(ЭКО!M:M,ЭКО!D:D,СВОД!C2250,ЭКО!F:F,СВОД!E2250)+SUMIFS(Диализ!O:O,Диализ!E:E,СВОД!C2250,Диализ!G:G,СВОД!E2250)+SUMIFS(Поликлиника!CT:CT,Поликлиника!D:D,СВОД!C2250,Поликлиника!F:F,СВОД!E2250)+SUMIFS('Скорая мед.помощь'!O:O,'Скорая мед.помощь'!E:E,СВОД!C2250,'Скорая мед.помощь'!G:G,СВОД!E2250)+SUMIFS(Услуги!AV:AV,Услуги!D:D,СВОД!C2250,Услуги!F:F,СВОД!E2250)</f>
        <v>0</v>
      </c>
      <c r="O2250" s="277">
        <f>SUMIFS(Сверхбаза!L:L,Сверхбаза!C:C,СВОД!C2250,Сверхбаза!E:E,СВОД!E2250)+SUMIFS(Сверхбаза!M:M,Сверхбаза!C:C,СВОД!C2250,Сверхбаза!E:E,СВОД!E2250)</f>
        <v>0</v>
      </c>
      <c r="P2250" s="251">
        <f>SUMIFS(Сверхбаза!N:N,Сверхбаза!C:C,СВОД!C2250,Сверхбаза!E:E,СВОД!E2250)</f>
        <v>0</v>
      </c>
      <c r="Q2250" s="251">
        <f>SUMIFS(Сверхбаза!P:P,Сверхбаза!C:C,СВОД!C2250,Сверхбаза!E:E,СВОД!E2250)</f>
        <v>0</v>
      </c>
      <c r="R2250" s="251">
        <f>SUMIFS(Сверхбаза!O:O,Сверхбаза!C:C,СВОД!C2250,Сверхбаза!E:E,СВОД!E2250)</f>
        <v>0</v>
      </c>
      <c r="S2250" s="251">
        <f>SUMIFS(Сверхбаза!Q:Q,Сверхбаза!C:C,СВОД!C2250,Сверхбаза!E:E,СВОД!E2250)</f>
        <v>0</v>
      </c>
      <c r="T2250" s="278">
        <f>SUMIFS(Сверхбаза!G:G,Сверхбаза!C:C,СВОД!C2250,Сверхбаза!E:E,СВОД!E2250)</f>
        <v>0</v>
      </c>
    </row>
    <row r="2251" spans="1:20" ht="25.5" outlineLevel="2">
      <c r="A2251" s="263">
        <v>7</v>
      </c>
      <c r="B2251" s="336">
        <v>505003</v>
      </c>
      <c r="C2251" s="336">
        <v>500401</v>
      </c>
      <c r="D2251" s="5" t="s">
        <v>532</v>
      </c>
      <c r="E2251" s="324">
        <v>3</v>
      </c>
      <c r="F2251" s="325" t="s">
        <v>174</v>
      </c>
      <c r="G2251" s="277">
        <f>SUMIFS('Круглосуточный стационар'!J:J,'Круглосуточный стационар'!D:D,СВОД!C2251,'Круглосуточный стационар'!F:F,СВОД!E2251)/2+SUMIFS(ВМП!J:J,ВМП!D:D,СВОД!C2251,ВМП!F:F,СВОД!E2251)/2+SUMIFS('Дневной стационар'!J:J,'Дневной стационар'!D:D,СВОД!C2251,'Дневной стационар'!F:F,СВОД!E2251)/2+SUMIFS(ЭКО!H:H,ЭКО!D:D,СВОД!C2251,ЭКО!F:F,СВОД!E2251)+SUMIFS(Диализ!J:J,Диализ!E:E,СВОД!C2251,Диализ!G:G,СВОД!E2251)</f>
        <v>0</v>
      </c>
      <c r="H2251" s="251">
        <f>SUMIFS(Поликлиника!H:H,Поликлиника!D:D,СВОД!C2251,Поликлиника!F:F,СВОД!E2251)</f>
        <v>33897.477157613714</v>
      </c>
      <c r="I2251" s="251">
        <f>SUMIFS(Поликлиника!BA:BA,Поликлиника!D:D,СВОД!C2251,Поликлиника!F:F,СВОД!E2251)</f>
        <v>23501.811550151975</v>
      </c>
      <c r="J2251" s="251">
        <f>SUMIFS(Поликлиника!BF:BF,Поликлиника!D:D,СВОД!C2251,Поликлиника!F:F,СВОД!E2251)</f>
        <v>77133.198639884751</v>
      </c>
      <c r="K2251" s="251">
        <f>SUMIFS(Поликлиника!BU:BU,Поликлиника!D:D,СВОД!C2251,Поликлиника!F:F,СВОД!E2251)</f>
        <v>24947</v>
      </c>
      <c r="L2251" s="251">
        <f>SUMIFS(Услуги!H:H,Услуги!D:D,СВОД!C2251,Услуги!F:F,СВОД!E2251)+SUMIFS(Услуги!M:M,Услуги!D:D,СВОД!C2251,Услуги!F:F,СВОД!E2251)+SUMIFS(Услуги!R:R,Услуги!D:D,СВОД!C2251,Услуги!F:F,СВОД!E2251)+SUMIFS(Услуги!W:W,Услуги!D:D,СВОД!C2251,Услуги!F:F,СВОД!E2251)+SUMIFS(Услуги!AB:AB,Услуги!D:D,СВОД!C2251,Услуги!F:F,СВОД!E2251)+SUMIFS(Услуги!AG:AG,Услуги!D:D,СВОД!C2251,Услуги!F:F,СВОД!E2251)+SUMIFS(Услуги!AL:AL,Услуги!D:D,СВОД!C2251,Услуги!F:F,СВОД!E2251)+SUMIFS(Услуги!AQ:AQ,Услуги!D:D,СВОД!C2251,Услуги!F:F,СВОД!E2251)</f>
        <v>0</v>
      </c>
      <c r="M2251" s="251">
        <f>SUMIFS('Скорая мед.помощь'!J:J,'Скорая мед.помощь'!E:E,СВОД!C2251,'Скорая мед.помощь'!G:G,СВОД!E2251)</f>
        <v>0</v>
      </c>
      <c r="N2251" s="278">
        <f>SUMIFS('Круглосуточный стационар'!O:O,'Круглосуточный стационар'!D:D,СВОД!C2251,'Круглосуточный стационар'!F:F,СВОД!E2251)+SUMIFS(ВМП!O:O,ВМП!D:D,СВОД!C2251,ВМП!F:F,СВОД!E2251)+SUMIFS('Дневной стационар'!O:O,'Дневной стационар'!D:D,СВОД!C2251,'Дневной стационар'!F:F,СВОД!E2251)+SUMIFS(ЭКО!M:M,ЭКО!D:D,СВОД!C2251,ЭКО!F:F,СВОД!E2251)+SUMIFS(Диализ!O:O,Диализ!E:E,СВОД!C2251,Диализ!G:G,СВОД!E2251)+SUMIFS(Поликлиника!CT:CT,Поликлиника!D:D,СВОД!C2251,Поликлиника!F:F,СВОД!E2251)+SUMIFS('Скорая мед.помощь'!O:O,'Скорая мед.помощь'!E:E,СВОД!C2251,'Скорая мед.помощь'!G:G,СВОД!E2251)+SUMIFS(Услуги!AV:AV,Услуги!D:D,СВОД!C2251,Услуги!F:F,СВОД!E2251)</f>
        <v>145760.93088657648</v>
      </c>
      <c r="O2251" s="277">
        <f>SUMIFS(Сверхбаза!L:L,Сверхбаза!C:C,СВОД!C2251,Сверхбаза!E:E,СВОД!E2251)+SUMIFS(Сверхбаза!M:M,Сверхбаза!C:C,СВОД!C2251,Сверхбаза!E:E,СВОД!E2251)</f>
        <v>0</v>
      </c>
      <c r="P2251" s="251">
        <f>SUMIFS(Сверхбаза!N:N,Сверхбаза!C:C,СВОД!C2251,Сверхбаза!E:E,СВОД!E2251)</f>
        <v>0</v>
      </c>
      <c r="Q2251" s="251">
        <f>SUMIFS(Сверхбаза!P:P,Сверхбаза!C:C,СВОД!C2251,Сверхбаза!E:E,СВОД!E2251)</f>
        <v>0</v>
      </c>
      <c r="R2251" s="251">
        <f>SUMIFS(Сверхбаза!O:O,Сверхбаза!C:C,СВОД!C2251,Сверхбаза!E:E,СВОД!E2251)</f>
        <v>0</v>
      </c>
      <c r="S2251" s="251">
        <f>SUMIFS(Сверхбаза!Q:Q,Сверхбаза!C:C,СВОД!C2251,Сверхбаза!E:E,СВОД!E2251)</f>
        <v>0</v>
      </c>
      <c r="T2251" s="278">
        <f>SUMIFS(Сверхбаза!G:G,Сверхбаза!C:C,СВОД!C2251,Сверхбаза!E:E,СВОД!E2251)</f>
        <v>0</v>
      </c>
    </row>
    <row r="2252" spans="1:20" ht="25.5" outlineLevel="2">
      <c r="A2252" s="263">
        <v>7</v>
      </c>
      <c r="B2252" s="336">
        <v>505003</v>
      </c>
      <c r="C2252" s="336">
        <v>500401</v>
      </c>
      <c r="D2252" s="5" t="s">
        <v>532</v>
      </c>
      <c r="E2252" s="324">
        <v>7</v>
      </c>
      <c r="F2252" s="325" t="s">
        <v>706</v>
      </c>
      <c r="G2252" s="277">
        <f>SUMIFS('Круглосуточный стационар'!J:J,'Круглосуточный стационар'!D:D,СВОД!C2252,'Круглосуточный стационар'!F:F,СВОД!E2252)/2+SUMIFS(ВМП!J:J,ВМП!D:D,СВОД!C2252,ВМП!F:F,СВОД!E2252)/2+SUMIFS('Дневной стационар'!J:J,'Дневной стационар'!D:D,СВОД!C2252,'Дневной стационар'!F:F,СВОД!E2252)/2+SUMIFS(ЭКО!H:H,ЭКО!D:D,СВОД!C2252,ЭКО!F:F,СВОД!E2252)+SUMIFS(Диализ!J:J,Диализ!E:E,СВОД!C2252,Диализ!G:G,СВОД!E2252)</f>
        <v>0</v>
      </c>
      <c r="H2252" s="251">
        <f>SUMIFS(Поликлиника!H:H,Поликлиника!D:D,СВОД!C2252,Поликлиника!F:F,СВОД!E2252)</f>
        <v>0</v>
      </c>
      <c r="I2252" s="251">
        <f>SUMIFS(Поликлиника!BA:BA,Поликлиника!D:D,СВОД!C2252,Поликлиника!F:F,СВОД!E2252)</f>
        <v>0</v>
      </c>
      <c r="J2252" s="251">
        <f>SUMIFS(Поликлиника!BF:BF,Поликлиника!D:D,СВОД!C2252,Поликлиника!F:F,СВОД!E2252)</f>
        <v>0</v>
      </c>
      <c r="K2252" s="251">
        <f>SUMIFS(Поликлиника!BU:BU,Поликлиника!D:D,СВОД!C2252,Поликлиника!F:F,СВОД!E2252)</f>
        <v>0</v>
      </c>
      <c r="L2252" s="251">
        <f>SUMIFS(Услуги!H:H,Услуги!D:D,СВОД!C2252,Услуги!F:F,СВОД!E2252)+SUMIFS(Услуги!M:M,Услуги!D:D,СВОД!C2252,Услуги!F:F,СВОД!E2252)+SUMIFS(Услуги!R:R,Услуги!D:D,СВОД!C2252,Услуги!F:F,СВОД!E2252)+SUMIFS(Услуги!W:W,Услуги!D:D,СВОД!C2252,Услуги!F:F,СВОД!E2252)+SUMIFS(Услуги!AB:AB,Услуги!D:D,СВОД!C2252,Услуги!F:F,СВОД!E2252)+SUMIFS(Услуги!AG:AG,Услуги!D:D,СВОД!C2252,Услуги!F:F,СВОД!E2252)+SUMIFS(Услуги!AL:AL,Услуги!D:D,СВОД!C2252,Услуги!F:F,СВОД!E2252)+SUMIFS(Услуги!AQ:AQ,Услуги!D:D,СВОД!C2252,Услуги!F:F,СВОД!E2252)</f>
        <v>0</v>
      </c>
      <c r="M2252" s="251">
        <f>SUMIFS('Скорая мед.помощь'!J:J,'Скорая мед.помощь'!E:E,СВОД!C2252,'Скорая мед.помощь'!G:G,СВОД!E2252)</f>
        <v>0</v>
      </c>
      <c r="N2252" s="278">
        <f>SUMIFS('Круглосуточный стационар'!O:O,'Круглосуточный стационар'!D:D,СВОД!C2252,'Круглосуточный стационар'!F:F,СВОД!E2252)+SUMIFS(ВМП!O:O,ВМП!D:D,СВОД!C2252,ВМП!F:F,СВОД!E2252)+SUMIFS('Дневной стационар'!O:O,'Дневной стационар'!D:D,СВОД!C2252,'Дневной стационар'!F:F,СВОД!E2252)+SUMIFS(ЭКО!M:M,ЭКО!D:D,СВОД!C2252,ЭКО!F:F,СВОД!E2252)+SUMIFS(Диализ!O:O,Диализ!E:E,СВОД!C2252,Диализ!G:G,СВОД!E2252)+SUMIFS(Поликлиника!CT:CT,Поликлиника!D:D,СВОД!C2252,Поликлиника!F:F,СВОД!E2252)+SUMIFS('Скорая мед.помощь'!O:O,'Скорая мед.помощь'!E:E,СВОД!C2252,'Скорая мед.помощь'!G:G,СВОД!E2252)+SUMIFS(Услуги!AV:AV,Услуги!D:D,СВОД!C2252,Услуги!F:F,СВОД!E2252)</f>
        <v>0</v>
      </c>
      <c r="O2252" s="277">
        <f>SUMIFS(Сверхбаза!L:L,Сверхбаза!C:C,СВОД!C2252,Сверхбаза!E:E,СВОД!E2252)+SUMIFS(Сверхбаза!M:M,Сверхбаза!C:C,СВОД!C2252,Сверхбаза!E:E,СВОД!E2252)</f>
        <v>0</v>
      </c>
      <c r="P2252" s="251">
        <f>SUMIFS(Сверхбаза!N:N,Сверхбаза!C:C,СВОД!C2252,Сверхбаза!E:E,СВОД!E2252)</f>
        <v>0</v>
      </c>
      <c r="Q2252" s="251">
        <f>SUMIFS(Сверхбаза!P:P,Сверхбаза!C:C,СВОД!C2252,Сверхбаза!E:E,СВОД!E2252)</f>
        <v>0</v>
      </c>
      <c r="R2252" s="251">
        <f>SUMIFS(Сверхбаза!O:O,Сверхбаза!C:C,СВОД!C2252,Сверхбаза!E:E,СВОД!E2252)</f>
        <v>0</v>
      </c>
      <c r="S2252" s="251">
        <f>SUMIFS(Сверхбаза!Q:Q,Сверхбаза!C:C,СВОД!C2252,Сверхбаза!E:E,СВОД!E2252)</f>
        <v>0</v>
      </c>
      <c r="T2252" s="278">
        <f>SUMIFS(Сверхбаза!G:G,Сверхбаза!C:C,СВОД!C2252,Сверхбаза!E:E,СВОД!E2252)</f>
        <v>0</v>
      </c>
    </row>
    <row r="2253" spans="1:20" ht="25.5" outlineLevel="2">
      <c r="A2253" s="263">
        <v>7</v>
      </c>
      <c r="B2253" s="336">
        <v>505003</v>
      </c>
      <c r="C2253" s="336">
        <v>500401</v>
      </c>
      <c r="D2253" s="5" t="s">
        <v>532</v>
      </c>
      <c r="E2253" s="324">
        <v>70</v>
      </c>
      <c r="F2253" s="325" t="s">
        <v>707</v>
      </c>
      <c r="G2253" s="277">
        <f>SUMIFS('Круглосуточный стационар'!J:J,'Круглосуточный стационар'!D:D,СВОД!C2253,'Круглосуточный стационар'!F:F,СВОД!E2253)/2+SUMIFS(ВМП!J:J,ВМП!D:D,СВОД!C2253,ВМП!F:F,СВОД!E2253)/2+SUMIFS('Дневной стационар'!J:J,'Дневной стационар'!D:D,СВОД!C2253,'Дневной стационар'!F:F,СВОД!E2253)/2+SUMIFS(ЭКО!H:H,ЭКО!D:D,СВОД!C2253,ЭКО!F:F,СВОД!E2253)+SUMIFS(Диализ!J:J,Диализ!E:E,СВОД!C2253,Диализ!G:G,СВОД!E2253)</f>
        <v>0</v>
      </c>
      <c r="H2253" s="251">
        <f>SUMIFS(Поликлиника!H:H,Поликлиника!D:D,СВОД!C2253,Поликлиника!F:F,СВОД!E2253)</f>
        <v>0</v>
      </c>
      <c r="I2253" s="251">
        <f>SUMIFS(Поликлиника!BA:BA,Поликлиника!D:D,СВОД!C2253,Поликлиника!F:F,СВОД!E2253)</f>
        <v>0</v>
      </c>
      <c r="J2253" s="251">
        <f>SUMIFS(Поликлиника!BF:BF,Поликлиника!D:D,СВОД!C2253,Поликлиника!F:F,СВОД!E2253)</f>
        <v>0</v>
      </c>
      <c r="K2253" s="251">
        <f>SUMIFS(Поликлиника!BU:BU,Поликлиника!D:D,СВОД!C2253,Поликлиника!F:F,СВОД!E2253)</f>
        <v>0</v>
      </c>
      <c r="L2253" s="251">
        <f>SUMIFS(Услуги!H:H,Услуги!D:D,СВОД!C2253,Услуги!F:F,СВОД!E2253)+SUMIFS(Услуги!M:M,Услуги!D:D,СВОД!C2253,Услуги!F:F,СВОД!E2253)+SUMIFS(Услуги!R:R,Услуги!D:D,СВОД!C2253,Услуги!F:F,СВОД!E2253)+SUMIFS(Услуги!W:W,Услуги!D:D,СВОД!C2253,Услуги!F:F,СВОД!E2253)+SUMIFS(Услуги!AB:AB,Услуги!D:D,СВОД!C2253,Услуги!F:F,СВОД!E2253)+SUMIFS(Услуги!AG:AG,Услуги!D:D,СВОД!C2253,Услуги!F:F,СВОД!E2253)+SUMIFS(Услуги!AL:AL,Услуги!D:D,СВОД!C2253,Услуги!F:F,СВОД!E2253)+SUMIFS(Услуги!AQ:AQ,Услуги!D:D,СВОД!C2253,Услуги!F:F,СВОД!E2253)</f>
        <v>0</v>
      </c>
      <c r="M2253" s="251">
        <f>SUMIFS('Скорая мед.помощь'!J:J,'Скорая мед.помощь'!E:E,СВОД!C2253,'Скорая мед.помощь'!G:G,СВОД!E2253)</f>
        <v>0</v>
      </c>
      <c r="N2253" s="278">
        <f>SUMIFS('Круглосуточный стационар'!O:O,'Круглосуточный стационар'!D:D,СВОД!C2253,'Круглосуточный стационар'!F:F,СВОД!E2253)+SUMIFS(ВМП!O:O,ВМП!D:D,СВОД!C2253,ВМП!F:F,СВОД!E2253)+SUMIFS('Дневной стационар'!O:O,'Дневной стационар'!D:D,СВОД!C2253,'Дневной стационар'!F:F,СВОД!E2253)+SUMIFS(ЭКО!M:M,ЭКО!D:D,СВОД!C2253,ЭКО!F:F,СВОД!E2253)+SUMIFS(Диализ!O:O,Диализ!E:E,СВОД!C2253,Диализ!G:G,СВОД!E2253)+SUMIFS(Поликлиника!CT:CT,Поликлиника!D:D,СВОД!C2253,Поликлиника!F:F,СВОД!E2253)+SUMIFS('Скорая мед.помощь'!O:O,'Скорая мед.помощь'!E:E,СВОД!C2253,'Скорая мед.помощь'!G:G,СВОД!E2253)+SUMIFS(Услуги!AV:AV,Услуги!D:D,СВОД!C2253,Услуги!F:F,СВОД!E2253)</f>
        <v>0</v>
      </c>
      <c r="O2253" s="277">
        <f>SUMIFS(Сверхбаза!L:L,Сверхбаза!C:C,СВОД!C2253,Сверхбаза!E:E,СВОД!E2253)+SUMIFS(Сверхбаза!M:M,Сверхбаза!C:C,СВОД!C2253,Сверхбаза!E:E,СВОД!E2253)</f>
        <v>0</v>
      </c>
      <c r="P2253" s="251">
        <f>SUMIFS(Сверхбаза!N:N,Сверхбаза!C:C,СВОД!C2253,Сверхбаза!E:E,СВОД!E2253)</f>
        <v>0</v>
      </c>
      <c r="Q2253" s="251">
        <f>SUMIFS(Сверхбаза!P:P,Сверхбаза!C:C,СВОД!C2253,Сверхбаза!E:E,СВОД!E2253)</f>
        <v>0</v>
      </c>
      <c r="R2253" s="251">
        <f>SUMIFS(Сверхбаза!O:O,Сверхбаза!C:C,СВОД!C2253,Сверхбаза!E:E,СВОД!E2253)</f>
        <v>0</v>
      </c>
      <c r="S2253" s="251">
        <f>SUMIFS(Сверхбаза!Q:Q,Сверхбаза!C:C,СВОД!C2253,Сверхбаза!E:E,СВОД!E2253)</f>
        <v>0</v>
      </c>
      <c r="T2253" s="278">
        <f>SUMIFS(Сверхбаза!G:G,Сверхбаза!C:C,СВОД!C2253,Сверхбаза!E:E,СВОД!E2253)</f>
        <v>0</v>
      </c>
    </row>
    <row r="2254" spans="1:20" ht="25.5" outlineLevel="2">
      <c r="A2254" s="263">
        <v>7</v>
      </c>
      <c r="B2254" s="336">
        <v>505003</v>
      </c>
      <c r="C2254" s="336">
        <v>500401</v>
      </c>
      <c r="D2254" s="5" t="s">
        <v>532</v>
      </c>
      <c r="E2254" s="324">
        <v>94</v>
      </c>
      <c r="F2254" s="325" t="s">
        <v>157</v>
      </c>
      <c r="G2254" s="277">
        <f>SUMIFS('Круглосуточный стационар'!J:J,'Круглосуточный стационар'!D:D,СВОД!C2254,'Круглосуточный стационар'!F:F,СВОД!E2254)/2+SUMIFS(ВМП!J:J,ВМП!D:D,СВОД!C2254,ВМП!F:F,СВОД!E2254)/2+SUMIFS('Дневной стационар'!J:J,'Дневной стационар'!D:D,СВОД!C2254,'Дневной стационар'!F:F,СВОД!E2254)/2+SUMIFS(ЭКО!H:H,ЭКО!D:D,СВОД!C2254,ЭКО!F:F,СВОД!E2254)+SUMIFS(Диализ!J:J,Диализ!E:E,СВОД!C2254,Диализ!G:G,СВОД!E2254)</f>
        <v>0</v>
      </c>
      <c r="H2254" s="251">
        <f>SUMIFS(Поликлиника!H:H,Поликлиника!D:D,СВОД!C2254,Поликлиника!F:F,СВОД!E2254)</f>
        <v>0</v>
      </c>
      <c r="I2254" s="251">
        <f>SUMIFS(Поликлиника!BA:BA,Поликлиника!D:D,СВОД!C2254,Поликлиника!F:F,СВОД!E2254)</f>
        <v>0</v>
      </c>
      <c r="J2254" s="251">
        <f>SUMIFS(Поликлиника!BF:BF,Поликлиника!D:D,СВОД!C2254,Поликлиника!F:F,СВОД!E2254)</f>
        <v>0</v>
      </c>
      <c r="K2254" s="251">
        <f>SUMIFS(Поликлиника!BU:BU,Поликлиника!D:D,СВОД!C2254,Поликлиника!F:F,СВОД!E2254)</f>
        <v>0</v>
      </c>
      <c r="L2254" s="251">
        <f>SUMIFS(Услуги!H:H,Услуги!D:D,СВОД!C2254,Услуги!F:F,СВОД!E2254)+SUMIFS(Услуги!M:M,Услуги!D:D,СВОД!C2254,Услуги!F:F,СВОД!E2254)+SUMIFS(Услуги!R:R,Услуги!D:D,СВОД!C2254,Услуги!F:F,СВОД!E2254)+SUMIFS(Услуги!W:W,Услуги!D:D,СВОД!C2254,Услуги!F:F,СВОД!E2254)+SUMIFS(Услуги!AB:AB,Услуги!D:D,СВОД!C2254,Услуги!F:F,СВОД!E2254)+SUMIFS(Услуги!AG:AG,Услуги!D:D,СВОД!C2254,Услуги!F:F,СВОД!E2254)+SUMIFS(Услуги!AL:AL,Услуги!D:D,СВОД!C2254,Услуги!F:F,СВОД!E2254)+SUMIFS(Услуги!AQ:AQ,Услуги!D:D,СВОД!C2254,Услуги!F:F,СВОД!E2254)</f>
        <v>0</v>
      </c>
      <c r="M2254" s="251">
        <f>SUMIFS('Скорая мед.помощь'!J:J,'Скорая мед.помощь'!E:E,СВОД!C2254,'Скорая мед.помощь'!G:G,СВОД!E2254)</f>
        <v>0</v>
      </c>
      <c r="N2254" s="278">
        <f>SUMIFS('Круглосуточный стационар'!O:O,'Круглосуточный стационар'!D:D,СВОД!C2254,'Круглосуточный стационар'!F:F,СВОД!E2254)+SUMIFS(ВМП!O:O,ВМП!D:D,СВОД!C2254,ВМП!F:F,СВОД!E2254)+SUMIFS('Дневной стационар'!O:O,'Дневной стационар'!D:D,СВОД!C2254,'Дневной стационар'!F:F,СВОД!E2254)+SUMIFS(ЭКО!M:M,ЭКО!D:D,СВОД!C2254,ЭКО!F:F,СВОД!E2254)+SUMIFS(Диализ!O:O,Диализ!E:E,СВОД!C2254,Диализ!G:G,СВОД!E2254)+SUMIFS(Поликлиника!CT:CT,Поликлиника!D:D,СВОД!C2254,Поликлиника!F:F,СВОД!E2254)+SUMIFS('Скорая мед.помощь'!O:O,'Скорая мед.помощь'!E:E,СВОД!C2254,'Скорая мед.помощь'!G:G,СВОД!E2254)+SUMIFS(Услуги!AV:AV,Услуги!D:D,СВОД!C2254,Услуги!F:F,СВОД!E2254)</f>
        <v>0</v>
      </c>
      <c r="O2254" s="277">
        <f>SUMIFS(Сверхбаза!L:L,Сверхбаза!C:C,СВОД!C2254,Сверхбаза!E:E,СВОД!E2254)+SUMIFS(Сверхбаза!M:M,Сверхбаза!C:C,СВОД!C2254,Сверхбаза!E:E,СВОД!E2254)</f>
        <v>0</v>
      </c>
      <c r="P2254" s="251">
        <f>SUMIFS(Сверхбаза!N:N,Сверхбаза!C:C,СВОД!C2254,Сверхбаза!E:E,СВОД!E2254)</f>
        <v>0</v>
      </c>
      <c r="Q2254" s="251">
        <f>SUMIFS(Сверхбаза!P:P,Сверхбаза!C:C,СВОД!C2254,Сверхбаза!E:E,СВОД!E2254)</f>
        <v>0</v>
      </c>
      <c r="R2254" s="251">
        <f>SUMIFS(Сверхбаза!O:O,Сверхбаза!C:C,СВОД!C2254,Сверхбаза!E:E,СВОД!E2254)</f>
        <v>0</v>
      </c>
      <c r="S2254" s="251">
        <f>SUMIFS(Сверхбаза!Q:Q,Сверхбаза!C:C,СВОД!C2254,Сверхбаза!E:E,СВОД!E2254)</f>
        <v>0</v>
      </c>
      <c r="T2254" s="278">
        <f>SUMIFS(Сверхбаза!G:G,Сверхбаза!C:C,СВОД!C2254,Сверхбаза!E:E,СВОД!E2254)</f>
        <v>0</v>
      </c>
    </row>
    <row r="2255" spans="1:20" outlineLevel="1">
      <c r="A2255" s="264"/>
      <c r="B2255" s="254"/>
      <c r="C2255" s="254" t="str">
        <f>CONCATENATE(C2254," ","Итог")</f>
        <v>500401 Итог</v>
      </c>
      <c r="D2255" s="255"/>
      <c r="E2255" s="326"/>
      <c r="F2255" s="327"/>
      <c r="G2255" s="279"/>
      <c r="H2255" s="256"/>
      <c r="I2255" s="256"/>
      <c r="J2255" s="256"/>
      <c r="K2255" s="256"/>
      <c r="L2255" s="256"/>
      <c r="M2255" s="256"/>
      <c r="N2255" s="280">
        <f>SUBTOTAL(9,N2247:N2254)</f>
        <v>260884.30568067671</v>
      </c>
      <c r="O2255" s="279"/>
      <c r="P2255" s="256"/>
      <c r="Q2255" s="256"/>
      <c r="R2255" s="256"/>
      <c r="S2255" s="256"/>
      <c r="T2255" s="280">
        <f>SUBTOTAL(9,T2247:T2254)</f>
        <v>0</v>
      </c>
    </row>
    <row r="2256" spans="1:20" ht="25.5" outlineLevel="2">
      <c r="A2256" s="262">
        <v>7</v>
      </c>
      <c r="B2256" s="8">
        <v>505005</v>
      </c>
      <c r="C2256" s="8">
        <v>500601</v>
      </c>
      <c r="D2256" s="9" t="s">
        <v>566</v>
      </c>
      <c r="E2256" s="322">
        <v>1</v>
      </c>
      <c r="F2256" s="323" t="s">
        <v>12</v>
      </c>
      <c r="G2256" s="275">
        <f>SUMIFS('Круглосуточный стационар'!J:J,'Круглосуточный стационар'!D:D,СВОД!C2256,'Круглосуточный стационар'!F:F,СВОД!E2256)/2+SUMIFS(ВМП!J:J,ВМП!D:D,СВОД!C2256,ВМП!F:F,СВОД!E2256)/2+SUMIFS('Дневной стационар'!J:J,'Дневной стационар'!D:D,СВОД!C2256,'Дневной стационар'!F:F,СВОД!E2256)/2+SUMIFS(ЭКО!H:H,ЭКО!D:D,СВОД!C2256,ЭКО!F:F,СВОД!E2256)+SUMIFS(Диализ!J:J,Диализ!E:E,СВОД!C2256,Диализ!G:G,СВОД!E2256)</f>
        <v>0</v>
      </c>
      <c r="H2256" s="253">
        <f>SUMIFS(Поликлиника!H:H,Поликлиника!D:D,СВОД!C2256,Поликлиника!F:F,СВОД!E2256)</f>
        <v>0</v>
      </c>
      <c r="I2256" s="253">
        <f>SUMIFS(Поликлиника!BA:BA,Поликлиника!D:D,СВОД!C2256,Поликлиника!F:F,СВОД!E2256)</f>
        <v>0</v>
      </c>
      <c r="J2256" s="253">
        <f>SUMIFS(Поликлиника!BF:BF,Поликлиника!D:D,СВОД!C2256,Поликлиника!F:F,СВОД!E2256)</f>
        <v>0</v>
      </c>
      <c r="K2256" s="253">
        <f>SUMIFS(Поликлиника!BU:BU,Поликлиника!D:D,СВОД!C2256,Поликлиника!F:F,СВОД!E2256)</f>
        <v>0</v>
      </c>
      <c r="L2256" s="253">
        <f>SUMIFS(Услуги!H:H,Услуги!D:D,СВОД!C2256,Услуги!F:F,СВОД!E2256)+SUMIFS(Услуги!M:M,Услуги!D:D,СВОД!C2256,Услуги!F:F,СВОД!E2256)+SUMIFS(Услуги!R:R,Услуги!D:D,СВОД!C2256,Услуги!F:F,СВОД!E2256)+SUMIFS(Услуги!W:W,Услуги!D:D,СВОД!C2256,Услуги!F:F,СВОД!E2256)+SUMIFS(Услуги!AB:AB,Услуги!D:D,СВОД!C2256,Услуги!F:F,СВОД!E2256)+SUMIFS(Услуги!AG:AG,Услуги!D:D,СВОД!C2256,Услуги!F:F,СВОД!E2256)+SUMIFS(Услуги!AL:AL,Услуги!D:D,СВОД!C2256,Услуги!F:F,СВОД!E2256)+SUMIFS(Услуги!AQ:AQ,Услуги!D:D,СВОД!C2256,Услуги!F:F,СВОД!E2256)</f>
        <v>0</v>
      </c>
      <c r="M2256" s="253">
        <f>SUMIFS('Скорая мед.помощь'!J:J,'Скорая мед.помощь'!E:E,СВОД!C2256,'Скорая мед.помощь'!G:G,СВОД!E2256)</f>
        <v>0</v>
      </c>
      <c r="N2256" s="276">
        <f>SUMIFS('Круглосуточный стационар'!O:O,'Круглосуточный стационар'!D:D,СВОД!C2256,'Круглосуточный стационар'!F:F,СВОД!E2256)+SUMIFS(ВМП!O:O,ВМП!D:D,СВОД!C2256,ВМП!F:F,СВОД!E2256)+SUMIFS('Дневной стационар'!O:O,'Дневной стационар'!D:D,СВОД!C2256,'Дневной стационар'!F:F,СВОД!E2256)+SUMIFS(ЭКО!M:M,ЭКО!D:D,СВОД!C2256,ЭКО!F:F,СВОД!E2256)+SUMIFS(Диализ!O:O,Диализ!E:E,СВОД!C2256,Диализ!G:G,СВОД!E2256)+SUMIFS(Поликлиника!CT:CT,Поликлиника!D:D,СВОД!C2256,Поликлиника!F:F,СВОД!E2256)+SUMIFS('Скорая мед.помощь'!O:O,'Скорая мед.помощь'!E:E,СВОД!C2256,'Скорая мед.помощь'!G:G,СВОД!E2256)+SUMIFS(Услуги!AV:AV,Услуги!D:D,СВОД!C2256,Услуги!F:F,СВОД!E2256)</f>
        <v>0</v>
      </c>
      <c r="O2256" s="275">
        <f>SUMIFS(Сверхбаза!L:L,Сверхбаза!C:C,СВОД!C2256,Сверхбаза!E:E,СВОД!E2256)+SUMIFS(Сверхбаза!M:M,Сверхбаза!C:C,СВОД!C2256,Сверхбаза!E:E,СВОД!E2256)</f>
        <v>0</v>
      </c>
      <c r="P2256" s="253">
        <f>SUMIFS(Сверхбаза!N:N,Сверхбаза!C:C,СВОД!C2256,Сверхбаза!E:E,СВОД!E2256)</f>
        <v>0</v>
      </c>
      <c r="Q2256" s="253">
        <f>SUMIFS(Сверхбаза!P:P,Сверхбаза!C:C,СВОД!C2256,Сверхбаза!E:E,СВОД!E2256)</f>
        <v>0</v>
      </c>
      <c r="R2256" s="253">
        <f>SUMIFS(Сверхбаза!O:O,Сверхбаза!C:C,СВОД!C2256,Сверхбаза!E:E,СВОД!E2256)</f>
        <v>0</v>
      </c>
      <c r="S2256" s="253">
        <f>SUMIFS(Сверхбаза!Q:Q,Сверхбаза!C:C,СВОД!C2256,Сверхбаза!E:E,СВОД!E2256)</f>
        <v>0</v>
      </c>
      <c r="T2256" s="276">
        <f>SUMIFS(Сверхбаза!G:G,Сверхбаза!C:C,СВОД!C2256,Сверхбаза!E:E,СВОД!E2256)</f>
        <v>0</v>
      </c>
    </row>
    <row r="2257" spans="1:20" ht="25.5" outlineLevel="2">
      <c r="A2257" s="263">
        <v>7</v>
      </c>
      <c r="B2257" s="336">
        <v>505005</v>
      </c>
      <c r="C2257" s="336">
        <v>500601</v>
      </c>
      <c r="D2257" s="5" t="s">
        <v>566</v>
      </c>
      <c r="E2257" s="324">
        <v>13</v>
      </c>
      <c r="F2257" s="325" t="s">
        <v>704</v>
      </c>
      <c r="G2257" s="277">
        <f>SUMIFS('Круглосуточный стационар'!J:J,'Круглосуточный стационар'!D:D,СВОД!C2257,'Круглосуточный стационар'!F:F,СВОД!E2257)/2+SUMIFS(ВМП!J:J,ВМП!D:D,СВОД!C2257,ВМП!F:F,СВОД!E2257)/2+SUMIFS('Дневной стационар'!J:J,'Дневной стационар'!D:D,СВОД!C2257,'Дневной стационар'!F:F,СВОД!E2257)/2+SUMIFS(ЭКО!H:H,ЭКО!D:D,СВОД!C2257,ЭКО!F:F,СВОД!E2257)+SUMIFS(Диализ!J:J,Диализ!E:E,СВОД!C2257,Диализ!G:G,СВОД!E2257)</f>
        <v>0</v>
      </c>
      <c r="H2257" s="251">
        <f>SUMIFS(Поликлиника!H:H,Поликлиника!D:D,СВОД!C2257,Поликлиника!F:F,СВОД!E2257)</f>
        <v>0</v>
      </c>
      <c r="I2257" s="251">
        <f>SUMIFS(Поликлиника!BA:BA,Поликлиника!D:D,СВОД!C2257,Поликлиника!F:F,СВОД!E2257)</f>
        <v>0</v>
      </c>
      <c r="J2257" s="251">
        <f>SUMIFS(Поликлиника!BF:BF,Поликлиника!D:D,СВОД!C2257,Поликлиника!F:F,СВОД!E2257)</f>
        <v>0</v>
      </c>
      <c r="K2257" s="251">
        <f>SUMIFS(Поликлиника!BU:BU,Поликлиника!D:D,СВОД!C2257,Поликлиника!F:F,СВОД!E2257)</f>
        <v>0</v>
      </c>
      <c r="L2257" s="251">
        <f>SUMIFS(Услуги!H:H,Услуги!D:D,СВОД!C2257,Услуги!F:F,СВОД!E2257)+SUMIFS(Услуги!M:M,Услуги!D:D,СВОД!C2257,Услуги!F:F,СВОД!E2257)+SUMIFS(Услуги!R:R,Услуги!D:D,СВОД!C2257,Услуги!F:F,СВОД!E2257)+SUMIFS(Услуги!W:W,Услуги!D:D,СВОД!C2257,Услуги!F:F,СВОД!E2257)+SUMIFS(Услуги!AB:AB,Услуги!D:D,СВОД!C2257,Услуги!F:F,СВОД!E2257)+SUMIFS(Услуги!AG:AG,Услуги!D:D,СВОД!C2257,Услуги!F:F,СВОД!E2257)+SUMIFS(Услуги!AL:AL,Услуги!D:D,СВОД!C2257,Услуги!F:F,СВОД!E2257)+SUMIFS(Услуги!AQ:AQ,Услуги!D:D,СВОД!C2257,Услуги!F:F,СВОД!E2257)</f>
        <v>0</v>
      </c>
      <c r="M2257" s="251">
        <f>SUMIFS('Скорая мед.помощь'!J:J,'Скорая мед.помощь'!E:E,СВОД!C2257,'Скорая мед.помощь'!G:G,СВОД!E2257)</f>
        <v>0</v>
      </c>
      <c r="N2257" s="278">
        <f>SUMIFS('Круглосуточный стационар'!O:O,'Круглосуточный стационар'!D:D,СВОД!C2257,'Круглосуточный стационар'!F:F,СВОД!E2257)+SUMIFS(ВМП!O:O,ВМП!D:D,СВОД!C2257,ВМП!F:F,СВОД!E2257)+SUMIFS('Дневной стационар'!O:O,'Дневной стационар'!D:D,СВОД!C2257,'Дневной стационар'!F:F,СВОД!E2257)+SUMIFS(ЭКО!M:M,ЭКО!D:D,СВОД!C2257,ЭКО!F:F,СВОД!E2257)+SUMIFS(Диализ!O:O,Диализ!E:E,СВОД!C2257,Диализ!G:G,СВОД!E2257)+SUMIFS(Поликлиника!CT:CT,Поликлиника!D:D,СВОД!C2257,Поликлиника!F:F,СВОД!E2257)+SUMIFS('Скорая мед.помощь'!O:O,'Скорая мед.помощь'!E:E,СВОД!C2257,'Скорая мед.помощь'!G:G,СВОД!E2257)+SUMIFS(Услуги!AV:AV,Услуги!D:D,СВОД!C2257,Услуги!F:F,СВОД!E2257)</f>
        <v>0</v>
      </c>
      <c r="O2257" s="277">
        <f>SUMIFS(Сверхбаза!L:L,Сверхбаза!C:C,СВОД!C2257,Сверхбаза!E:E,СВОД!E2257)+SUMIFS(Сверхбаза!M:M,Сверхбаза!C:C,СВОД!C2257,Сверхбаза!E:E,СВОД!E2257)</f>
        <v>0</v>
      </c>
      <c r="P2257" s="251">
        <f>SUMIFS(Сверхбаза!N:N,Сверхбаза!C:C,СВОД!C2257,Сверхбаза!E:E,СВОД!E2257)</f>
        <v>0</v>
      </c>
      <c r="Q2257" s="251">
        <f>SUMIFS(Сверхбаза!P:P,Сверхбаза!C:C,СВОД!C2257,Сверхбаза!E:E,СВОД!E2257)</f>
        <v>0</v>
      </c>
      <c r="R2257" s="251">
        <f>SUMIFS(Сверхбаза!O:O,Сверхбаза!C:C,СВОД!C2257,Сверхбаза!E:E,СВОД!E2257)</f>
        <v>0</v>
      </c>
      <c r="S2257" s="251">
        <f>SUMIFS(Сверхбаза!Q:Q,Сверхбаза!C:C,СВОД!C2257,Сверхбаза!E:E,СВОД!E2257)</f>
        <v>0</v>
      </c>
      <c r="T2257" s="278">
        <f>SUMIFS(Сверхбаза!G:G,Сверхбаза!C:C,СВОД!C2257,Сверхбаза!E:E,СВОД!E2257)</f>
        <v>0</v>
      </c>
    </row>
    <row r="2258" spans="1:20" ht="25.5" outlineLevel="2">
      <c r="A2258" s="263">
        <v>7</v>
      </c>
      <c r="B2258" s="336">
        <v>505005</v>
      </c>
      <c r="C2258" s="336">
        <v>500601</v>
      </c>
      <c r="D2258" s="5" t="s">
        <v>566</v>
      </c>
      <c r="E2258" s="324">
        <v>2</v>
      </c>
      <c r="F2258" s="325" t="s">
        <v>173</v>
      </c>
      <c r="G2258" s="277">
        <f>SUMIFS('Круглосуточный стационар'!J:J,'Круглосуточный стационар'!D:D,СВОД!C2258,'Круглосуточный стационар'!F:F,СВОД!E2258)/2+SUMIFS(ВМП!J:J,ВМП!D:D,СВОД!C2258,ВМП!F:F,СВОД!E2258)/2+SUMIFS('Дневной стационар'!J:J,'Дневной стационар'!D:D,СВОД!C2258,'Дневной стационар'!F:F,СВОД!E2258)/2+SUMIFS(ЭКО!H:H,ЭКО!D:D,СВОД!C2258,ЭКО!F:F,СВОД!E2258)+SUMIFS(Диализ!J:J,Диализ!E:E,СВОД!C2258,Диализ!G:G,СВОД!E2258)</f>
        <v>1894</v>
      </c>
      <c r="H2258" s="251">
        <f>SUMIFS(Поликлиника!H:H,Поликлиника!D:D,СВОД!C2258,Поликлиника!F:F,СВОД!E2258)</f>
        <v>0</v>
      </c>
      <c r="I2258" s="251">
        <f>SUMIFS(Поликлиника!BA:BA,Поликлиника!D:D,СВОД!C2258,Поликлиника!F:F,СВОД!E2258)</f>
        <v>0</v>
      </c>
      <c r="J2258" s="251">
        <f>SUMIFS(Поликлиника!BF:BF,Поликлиника!D:D,СВОД!C2258,Поликлиника!F:F,СВОД!E2258)</f>
        <v>0</v>
      </c>
      <c r="K2258" s="251">
        <f>SUMIFS(Поликлиника!BU:BU,Поликлиника!D:D,СВОД!C2258,Поликлиника!F:F,СВОД!E2258)</f>
        <v>0</v>
      </c>
      <c r="L2258" s="251">
        <f>SUMIFS(Услуги!H:H,Услуги!D:D,СВОД!C2258,Услуги!F:F,СВОД!E2258)+SUMIFS(Услуги!M:M,Услуги!D:D,СВОД!C2258,Услуги!F:F,СВОД!E2258)+SUMIFS(Услуги!R:R,Услуги!D:D,СВОД!C2258,Услуги!F:F,СВОД!E2258)+SUMIFS(Услуги!W:W,Услуги!D:D,СВОД!C2258,Услуги!F:F,СВОД!E2258)+SUMIFS(Услуги!AB:AB,Услуги!D:D,СВОД!C2258,Услуги!F:F,СВОД!E2258)+SUMIFS(Услуги!AG:AG,Услуги!D:D,СВОД!C2258,Услуги!F:F,СВОД!E2258)+SUMIFS(Услуги!AL:AL,Услуги!D:D,СВОД!C2258,Услуги!F:F,СВОД!E2258)+SUMIFS(Услуги!AQ:AQ,Услуги!D:D,СВОД!C2258,Услуги!F:F,СВОД!E2258)</f>
        <v>0</v>
      </c>
      <c r="M2258" s="251">
        <f>SUMIFS('Скорая мед.помощь'!J:J,'Скорая мед.помощь'!E:E,СВОД!C2258,'Скорая мед.помощь'!G:G,СВОД!E2258)</f>
        <v>0</v>
      </c>
      <c r="N2258" s="278">
        <f>SUMIFS('Круглосуточный стационар'!O:O,'Круглосуточный стационар'!D:D,СВОД!C2258,'Круглосуточный стационар'!F:F,СВОД!E2258)+SUMIFS(ВМП!O:O,ВМП!D:D,СВОД!C2258,ВМП!F:F,СВОД!E2258)+SUMIFS('Дневной стационар'!O:O,'Дневной стационар'!D:D,СВОД!C2258,'Дневной стационар'!F:F,СВОД!E2258)+SUMIFS(ЭКО!M:M,ЭКО!D:D,СВОД!C2258,ЭКО!F:F,СВОД!E2258)+SUMIFS(Диализ!O:O,Диализ!E:E,СВОД!C2258,Диализ!G:G,СВОД!E2258)+SUMIFS(Поликлиника!CT:CT,Поликлиника!D:D,СВОД!C2258,Поликлиника!F:F,СВОД!E2258)+SUMIFS('Скорая мед.помощь'!O:O,'Скорая мед.помощь'!E:E,СВОД!C2258,'Скорая мед.помощь'!G:G,СВОД!E2258)+SUMIFS(Услуги!AV:AV,Услуги!D:D,СВОД!C2258,Услуги!F:F,СВОД!E2258)</f>
        <v>11541.620507</v>
      </c>
      <c r="O2258" s="277">
        <f>SUMIFS(Сверхбаза!L:L,Сверхбаза!C:C,СВОД!C2258,Сверхбаза!E:E,СВОД!E2258)+SUMIFS(Сверхбаза!M:M,Сверхбаза!C:C,СВОД!C2258,Сверхбаза!E:E,СВОД!E2258)</f>
        <v>0</v>
      </c>
      <c r="P2258" s="251">
        <f>SUMIFS(Сверхбаза!N:N,Сверхбаза!C:C,СВОД!C2258,Сверхбаза!E:E,СВОД!E2258)</f>
        <v>0</v>
      </c>
      <c r="Q2258" s="251">
        <f>SUMIFS(Сверхбаза!P:P,Сверхбаза!C:C,СВОД!C2258,Сверхбаза!E:E,СВОД!E2258)</f>
        <v>0</v>
      </c>
      <c r="R2258" s="251">
        <f>SUMIFS(Сверхбаза!O:O,Сверхбаза!C:C,СВОД!C2258,Сверхбаза!E:E,СВОД!E2258)</f>
        <v>0</v>
      </c>
      <c r="S2258" s="251">
        <f>SUMIFS(Сверхбаза!Q:Q,Сверхбаза!C:C,СВОД!C2258,Сверхбаза!E:E,СВОД!E2258)</f>
        <v>0</v>
      </c>
      <c r="T2258" s="278">
        <f>SUMIFS(Сверхбаза!G:G,Сверхбаза!C:C,СВОД!C2258,Сверхбаза!E:E,СВОД!E2258)</f>
        <v>0</v>
      </c>
    </row>
    <row r="2259" spans="1:20" ht="25.5" outlineLevel="2">
      <c r="A2259" s="263">
        <v>7</v>
      </c>
      <c r="B2259" s="336">
        <v>505005</v>
      </c>
      <c r="C2259" s="336">
        <v>500601</v>
      </c>
      <c r="D2259" s="5" t="s">
        <v>566</v>
      </c>
      <c r="E2259" s="324">
        <v>6</v>
      </c>
      <c r="F2259" s="325" t="s">
        <v>705</v>
      </c>
      <c r="G2259" s="277">
        <f>SUMIFS('Круглосуточный стационар'!J:J,'Круглосуточный стационар'!D:D,СВОД!C2259,'Круглосуточный стационар'!F:F,СВОД!E2259)/2+SUMIFS(ВМП!J:J,ВМП!D:D,СВОД!C2259,ВМП!F:F,СВОД!E2259)/2+SUMIFS('Дневной стационар'!J:J,'Дневной стационар'!D:D,СВОД!C2259,'Дневной стационар'!F:F,СВОД!E2259)/2+SUMIFS(ЭКО!H:H,ЭКО!D:D,СВОД!C2259,ЭКО!F:F,СВОД!E2259)+SUMIFS(Диализ!J:J,Диализ!E:E,СВОД!C2259,Диализ!G:G,СВОД!E2259)</f>
        <v>0</v>
      </c>
      <c r="H2259" s="251">
        <f>SUMIFS(Поликлиника!H:H,Поликлиника!D:D,СВОД!C2259,Поликлиника!F:F,СВОД!E2259)</f>
        <v>0</v>
      </c>
      <c r="I2259" s="251">
        <f>SUMIFS(Поликлиника!BA:BA,Поликлиника!D:D,СВОД!C2259,Поликлиника!F:F,СВОД!E2259)</f>
        <v>0</v>
      </c>
      <c r="J2259" s="251">
        <f>SUMIFS(Поликлиника!BF:BF,Поликлиника!D:D,СВОД!C2259,Поликлиника!F:F,СВОД!E2259)</f>
        <v>0</v>
      </c>
      <c r="K2259" s="251">
        <f>SUMIFS(Поликлиника!BU:BU,Поликлиника!D:D,СВОД!C2259,Поликлиника!F:F,СВОД!E2259)</f>
        <v>0</v>
      </c>
      <c r="L2259" s="251">
        <f>SUMIFS(Услуги!H:H,Услуги!D:D,СВОД!C2259,Услуги!F:F,СВОД!E2259)+SUMIFS(Услуги!M:M,Услуги!D:D,СВОД!C2259,Услуги!F:F,СВОД!E2259)+SUMIFS(Услуги!R:R,Услуги!D:D,СВОД!C2259,Услуги!F:F,СВОД!E2259)+SUMIFS(Услуги!W:W,Услуги!D:D,СВОД!C2259,Услуги!F:F,СВОД!E2259)+SUMIFS(Услуги!AB:AB,Услуги!D:D,СВОД!C2259,Услуги!F:F,СВОД!E2259)+SUMIFS(Услуги!AG:AG,Услуги!D:D,СВОД!C2259,Услуги!F:F,СВОД!E2259)+SUMIFS(Услуги!AL:AL,Услуги!D:D,СВОД!C2259,Услуги!F:F,СВОД!E2259)+SUMIFS(Услуги!AQ:AQ,Услуги!D:D,СВОД!C2259,Услуги!F:F,СВОД!E2259)</f>
        <v>0</v>
      </c>
      <c r="M2259" s="251">
        <f>SUMIFS('Скорая мед.помощь'!J:J,'Скорая мед.помощь'!E:E,СВОД!C2259,'Скорая мед.помощь'!G:G,СВОД!E2259)</f>
        <v>0</v>
      </c>
      <c r="N2259" s="278">
        <f>SUMIFS('Круглосуточный стационар'!O:O,'Круглосуточный стационар'!D:D,СВОД!C2259,'Круглосуточный стационар'!F:F,СВОД!E2259)+SUMIFS(ВМП!O:O,ВМП!D:D,СВОД!C2259,ВМП!F:F,СВОД!E2259)+SUMIFS('Дневной стационар'!O:O,'Дневной стационар'!D:D,СВОД!C2259,'Дневной стационар'!F:F,СВОД!E2259)+SUMIFS(ЭКО!M:M,ЭКО!D:D,СВОД!C2259,ЭКО!F:F,СВОД!E2259)+SUMIFS(Диализ!O:O,Диализ!E:E,СВОД!C2259,Диализ!G:G,СВОД!E2259)+SUMIFS(Поликлиника!CT:CT,Поликлиника!D:D,СВОД!C2259,Поликлиника!F:F,СВОД!E2259)+SUMIFS('Скорая мед.помощь'!O:O,'Скорая мед.помощь'!E:E,СВОД!C2259,'Скорая мед.помощь'!G:G,СВОД!E2259)+SUMIFS(Услуги!AV:AV,Услуги!D:D,СВОД!C2259,Услуги!F:F,СВОД!E2259)</f>
        <v>0</v>
      </c>
      <c r="O2259" s="277">
        <f>SUMIFS(Сверхбаза!L:L,Сверхбаза!C:C,СВОД!C2259,Сверхбаза!E:E,СВОД!E2259)+SUMIFS(Сверхбаза!M:M,Сверхбаза!C:C,СВОД!C2259,Сверхбаза!E:E,СВОД!E2259)</f>
        <v>0</v>
      </c>
      <c r="P2259" s="251">
        <f>SUMIFS(Сверхбаза!N:N,Сверхбаза!C:C,СВОД!C2259,Сверхбаза!E:E,СВОД!E2259)</f>
        <v>0</v>
      </c>
      <c r="Q2259" s="251">
        <f>SUMIFS(Сверхбаза!P:P,Сверхбаза!C:C,СВОД!C2259,Сверхбаза!E:E,СВОД!E2259)</f>
        <v>0</v>
      </c>
      <c r="R2259" s="251">
        <f>SUMIFS(Сверхбаза!O:O,Сверхбаза!C:C,СВОД!C2259,Сверхбаза!E:E,СВОД!E2259)</f>
        <v>0</v>
      </c>
      <c r="S2259" s="251">
        <f>SUMIFS(Сверхбаза!Q:Q,Сверхбаза!C:C,СВОД!C2259,Сверхбаза!E:E,СВОД!E2259)</f>
        <v>0</v>
      </c>
      <c r="T2259" s="278">
        <f>SUMIFS(Сверхбаза!G:G,Сверхбаза!C:C,СВОД!C2259,Сверхбаза!E:E,СВОД!E2259)</f>
        <v>0</v>
      </c>
    </row>
    <row r="2260" spans="1:20" ht="25.5" outlineLevel="2">
      <c r="A2260" s="263">
        <v>7</v>
      </c>
      <c r="B2260" s="336">
        <v>505005</v>
      </c>
      <c r="C2260" s="336">
        <v>500601</v>
      </c>
      <c r="D2260" s="5" t="s">
        <v>566</v>
      </c>
      <c r="E2260" s="324">
        <v>3</v>
      </c>
      <c r="F2260" s="325" t="s">
        <v>174</v>
      </c>
      <c r="G2260" s="277">
        <f>SUMIFS('Круглосуточный стационар'!J:J,'Круглосуточный стационар'!D:D,СВОД!C2260,'Круглосуточный стационар'!F:F,СВОД!E2260)/2+SUMIFS(ВМП!J:J,ВМП!D:D,СВОД!C2260,ВМП!F:F,СВОД!E2260)/2+SUMIFS('Дневной стационар'!J:J,'Дневной стационар'!D:D,СВОД!C2260,'Дневной стационар'!F:F,СВОД!E2260)/2+SUMIFS(ЭКО!H:H,ЭКО!D:D,СВОД!C2260,ЭКО!F:F,СВОД!E2260)+SUMIFS(Диализ!J:J,Диализ!E:E,СВОД!C2260,Диализ!G:G,СВОД!E2260)</f>
        <v>0</v>
      </c>
      <c r="H2260" s="251">
        <f>SUMIFS(Поликлиника!H:H,Поликлиника!D:D,СВОД!C2260,Поликлиника!F:F,СВОД!E2260)</f>
        <v>26554</v>
      </c>
      <c r="I2260" s="251">
        <f>SUMIFS(Поликлиника!BA:BA,Поликлиника!D:D,СВОД!C2260,Поликлиника!F:F,СВОД!E2260)</f>
        <v>11929</v>
      </c>
      <c r="J2260" s="251">
        <f>SUMIFS(Поликлиника!BF:BF,Поликлиника!D:D,СВОД!C2260,Поликлиника!F:F,СВОД!E2260)</f>
        <v>42178</v>
      </c>
      <c r="K2260" s="251">
        <f>SUMIFS(Поликлиника!BU:BU,Поликлиника!D:D,СВОД!C2260,Поликлиника!F:F,СВОД!E2260)</f>
        <v>23506</v>
      </c>
      <c r="L2260" s="251">
        <f>SUMIFS(Услуги!H:H,Услуги!D:D,СВОД!C2260,Услуги!F:F,СВОД!E2260)+SUMIFS(Услуги!M:M,Услуги!D:D,СВОД!C2260,Услуги!F:F,СВОД!E2260)+SUMIFS(Услуги!R:R,Услуги!D:D,СВОД!C2260,Услуги!F:F,СВОД!E2260)+SUMIFS(Услуги!W:W,Услуги!D:D,СВОД!C2260,Услуги!F:F,СВОД!E2260)+SUMIFS(Услуги!AB:AB,Услуги!D:D,СВОД!C2260,Услуги!F:F,СВОД!E2260)+SUMIFS(Услуги!AG:AG,Услуги!D:D,СВОД!C2260,Услуги!F:F,СВОД!E2260)+SUMIFS(Услуги!AL:AL,Услуги!D:D,СВОД!C2260,Услуги!F:F,СВОД!E2260)+SUMIFS(Услуги!AQ:AQ,Услуги!D:D,СВОД!C2260,Услуги!F:F,СВОД!E2260)</f>
        <v>0</v>
      </c>
      <c r="M2260" s="251">
        <f>SUMIFS('Скорая мед.помощь'!J:J,'Скорая мед.помощь'!E:E,СВОД!C2260,'Скорая мед.помощь'!G:G,СВОД!E2260)</f>
        <v>0</v>
      </c>
      <c r="N2260" s="278">
        <f>SUMIFS('Круглосуточный стационар'!O:O,'Круглосуточный стационар'!D:D,СВОД!C2260,'Круглосуточный стационар'!F:F,СВОД!E2260)+SUMIFS(ВМП!O:O,ВМП!D:D,СВОД!C2260,ВМП!F:F,СВОД!E2260)+SUMIFS('Дневной стационар'!O:O,'Дневной стационар'!D:D,СВОД!C2260,'Дневной стационар'!F:F,СВОД!E2260)+SUMIFS(ЭКО!M:M,ЭКО!D:D,СВОД!C2260,ЭКО!F:F,СВОД!E2260)+SUMIFS(Диализ!O:O,Диализ!E:E,СВОД!C2260,Диализ!G:G,СВОД!E2260)+SUMIFS(Поликлиника!CT:CT,Поликлиника!D:D,СВОД!C2260,Поликлиника!F:F,СВОД!E2260)+SUMIFS('Скорая мед.помощь'!O:O,'Скорая мед.помощь'!E:E,СВОД!C2260,'Скорая мед.помощь'!G:G,СВОД!E2260)+SUMIFS(Услуги!AV:AV,Услуги!D:D,СВОД!C2260,Услуги!F:F,СВОД!E2260)</f>
        <v>76508.113874999995</v>
      </c>
      <c r="O2260" s="277">
        <f>SUMIFS(Сверхбаза!L:L,Сверхбаза!C:C,СВОД!C2260,Сверхбаза!E:E,СВОД!E2260)+SUMIFS(Сверхбаза!M:M,Сверхбаза!C:C,СВОД!C2260,Сверхбаза!E:E,СВОД!E2260)</f>
        <v>0</v>
      </c>
      <c r="P2260" s="251">
        <f>SUMIFS(Сверхбаза!N:N,Сверхбаза!C:C,СВОД!C2260,Сверхбаза!E:E,СВОД!E2260)</f>
        <v>0</v>
      </c>
      <c r="Q2260" s="251">
        <f>SUMIFS(Сверхбаза!P:P,Сверхбаза!C:C,СВОД!C2260,Сверхбаза!E:E,СВОД!E2260)</f>
        <v>0</v>
      </c>
      <c r="R2260" s="251">
        <f>SUMIFS(Сверхбаза!O:O,Сверхбаза!C:C,СВОД!C2260,Сверхбаза!E:E,СВОД!E2260)</f>
        <v>0</v>
      </c>
      <c r="S2260" s="251">
        <f>SUMIFS(Сверхбаза!Q:Q,Сверхбаза!C:C,СВОД!C2260,Сверхбаза!E:E,СВОД!E2260)</f>
        <v>0</v>
      </c>
      <c r="T2260" s="278">
        <f>SUMIFS(Сверхбаза!G:G,Сверхбаза!C:C,СВОД!C2260,Сверхбаза!E:E,СВОД!E2260)</f>
        <v>0</v>
      </c>
    </row>
    <row r="2261" spans="1:20" ht="25.5" outlineLevel="2">
      <c r="A2261" s="263">
        <v>7</v>
      </c>
      <c r="B2261" s="336">
        <v>505005</v>
      </c>
      <c r="C2261" s="336">
        <v>500601</v>
      </c>
      <c r="D2261" s="5" t="s">
        <v>566</v>
      </c>
      <c r="E2261" s="324">
        <v>7</v>
      </c>
      <c r="F2261" s="325" t="s">
        <v>706</v>
      </c>
      <c r="G2261" s="277">
        <f>SUMIFS('Круглосуточный стационар'!J:J,'Круглосуточный стационар'!D:D,СВОД!C2261,'Круглосуточный стационар'!F:F,СВОД!E2261)/2+SUMIFS(ВМП!J:J,ВМП!D:D,СВОД!C2261,ВМП!F:F,СВОД!E2261)/2+SUMIFS('Дневной стационар'!J:J,'Дневной стационар'!D:D,СВОД!C2261,'Дневной стационар'!F:F,СВОД!E2261)/2+SUMIFS(ЭКО!H:H,ЭКО!D:D,СВОД!C2261,ЭКО!F:F,СВОД!E2261)+SUMIFS(Диализ!J:J,Диализ!E:E,СВОД!C2261,Диализ!G:G,СВОД!E2261)</f>
        <v>0</v>
      </c>
      <c r="H2261" s="251">
        <f>SUMIFS(Поликлиника!H:H,Поликлиника!D:D,СВОД!C2261,Поликлиника!F:F,СВОД!E2261)</f>
        <v>0</v>
      </c>
      <c r="I2261" s="251">
        <f>SUMIFS(Поликлиника!BA:BA,Поликлиника!D:D,СВОД!C2261,Поликлиника!F:F,СВОД!E2261)</f>
        <v>0</v>
      </c>
      <c r="J2261" s="251">
        <f>SUMIFS(Поликлиника!BF:BF,Поликлиника!D:D,СВОД!C2261,Поликлиника!F:F,СВОД!E2261)</f>
        <v>0</v>
      </c>
      <c r="K2261" s="251">
        <f>SUMIFS(Поликлиника!BU:BU,Поликлиника!D:D,СВОД!C2261,Поликлиника!F:F,СВОД!E2261)</f>
        <v>0</v>
      </c>
      <c r="L2261" s="251">
        <f>SUMIFS(Услуги!H:H,Услуги!D:D,СВОД!C2261,Услуги!F:F,СВОД!E2261)+SUMIFS(Услуги!M:M,Услуги!D:D,СВОД!C2261,Услуги!F:F,СВОД!E2261)+SUMIFS(Услуги!R:R,Услуги!D:D,СВОД!C2261,Услуги!F:F,СВОД!E2261)+SUMIFS(Услуги!W:W,Услуги!D:D,СВОД!C2261,Услуги!F:F,СВОД!E2261)+SUMIFS(Услуги!AB:AB,Услуги!D:D,СВОД!C2261,Услуги!F:F,СВОД!E2261)+SUMIFS(Услуги!AG:AG,Услуги!D:D,СВОД!C2261,Услуги!F:F,СВОД!E2261)+SUMIFS(Услуги!AL:AL,Услуги!D:D,СВОД!C2261,Услуги!F:F,СВОД!E2261)+SUMIFS(Услуги!AQ:AQ,Услуги!D:D,СВОД!C2261,Услуги!F:F,СВОД!E2261)</f>
        <v>0</v>
      </c>
      <c r="M2261" s="251">
        <f>SUMIFS('Скорая мед.помощь'!J:J,'Скорая мед.помощь'!E:E,СВОД!C2261,'Скорая мед.помощь'!G:G,СВОД!E2261)</f>
        <v>0</v>
      </c>
      <c r="N2261" s="278">
        <f>SUMIFS('Круглосуточный стационар'!O:O,'Круглосуточный стационар'!D:D,СВОД!C2261,'Круглосуточный стационар'!F:F,СВОД!E2261)+SUMIFS(ВМП!O:O,ВМП!D:D,СВОД!C2261,ВМП!F:F,СВОД!E2261)+SUMIFS('Дневной стационар'!O:O,'Дневной стационар'!D:D,СВОД!C2261,'Дневной стационар'!F:F,СВОД!E2261)+SUMIFS(ЭКО!M:M,ЭКО!D:D,СВОД!C2261,ЭКО!F:F,СВОД!E2261)+SUMIFS(Диализ!O:O,Диализ!E:E,СВОД!C2261,Диализ!G:G,СВОД!E2261)+SUMIFS(Поликлиника!CT:CT,Поликлиника!D:D,СВОД!C2261,Поликлиника!F:F,СВОД!E2261)+SUMIFS('Скорая мед.помощь'!O:O,'Скорая мед.помощь'!E:E,СВОД!C2261,'Скорая мед.помощь'!G:G,СВОД!E2261)+SUMIFS(Услуги!AV:AV,Услуги!D:D,СВОД!C2261,Услуги!F:F,СВОД!E2261)</f>
        <v>0</v>
      </c>
      <c r="O2261" s="277">
        <f>SUMIFS(Сверхбаза!L:L,Сверхбаза!C:C,СВОД!C2261,Сверхбаза!E:E,СВОД!E2261)+SUMIFS(Сверхбаза!M:M,Сверхбаза!C:C,СВОД!C2261,Сверхбаза!E:E,СВОД!E2261)</f>
        <v>0</v>
      </c>
      <c r="P2261" s="251">
        <f>SUMIFS(Сверхбаза!N:N,Сверхбаза!C:C,СВОД!C2261,Сверхбаза!E:E,СВОД!E2261)</f>
        <v>0</v>
      </c>
      <c r="Q2261" s="251">
        <f>SUMIFS(Сверхбаза!P:P,Сверхбаза!C:C,СВОД!C2261,Сверхбаза!E:E,СВОД!E2261)</f>
        <v>0</v>
      </c>
      <c r="R2261" s="251">
        <f>SUMIFS(Сверхбаза!O:O,Сверхбаза!C:C,СВОД!C2261,Сверхбаза!E:E,СВОД!E2261)</f>
        <v>0</v>
      </c>
      <c r="S2261" s="251">
        <f>SUMIFS(Сверхбаза!Q:Q,Сверхбаза!C:C,СВОД!C2261,Сверхбаза!E:E,СВОД!E2261)</f>
        <v>0</v>
      </c>
      <c r="T2261" s="278">
        <f>SUMIFS(Сверхбаза!G:G,Сверхбаза!C:C,СВОД!C2261,Сверхбаза!E:E,СВОД!E2261)</f>
        <v>0</v>
      </c>
    </row>
    <row r="2262" spans="1:20" ht="25.5" outlineLevel="2">
      <c r="A2262" s="263">
        <v>7</v>
      </c>
      <c r="B2262" s="336">
        <v>505005</v>
      </c>
      <c r="C2262" s="336">
        <v>500601</v>
      </c>
      <c r="D2262" s="5" t="s">
        <v>566</v>
      </c>
      <c r="E2262" s="324">
        <v>70</v>
      </c>
      <c r="F2262" s="325" t="s">
        <v>707</v>
      </c>
      <c r="G2262" s="277">
        <f>SUMIFS('Круглосуточный стационар'!J:J,'Круглосуточный стационар'!D:D,СВОД!C2262,'Круглосуточный стационар'!F:F,СВОД!E2262)/2+SUMIFS(ВМП!J:J,ВМП!D:D,СВОД!C2262,ВМП!F:F,СВОД!E2262)/2+SUMIFS('Дневной стационар'!J:J,'Дневной стационар'!D:D,СВОД!C2262,'Дневной стационар'!F:F,СВОД!E2262)/2+SUMIFS(ЭКО!H:H,ЭКО!D:D,СВОД!C2262,ЭКО!F:F,СВОД!E2262)+SUMIFS(Диализ!J:J,Диализ!E:E,СВОД!C2262,Диализ!G:G,СВОД!E2262)</f>
        <v>0</v>
      </c>
      <c r="H2262" s="251">
        <f>SUMIFS(Поликлиника!H:H,Поликлиника!D:D,СВОД!C2262,Поликлиника!F:F,СВОД!E2262)</f>
        <v>0</v>
      </c>
      <c r="I2262" s="251">
        <f>SUMIFS(Поликлиника!BA:BA,Поликлиника!D:D,СВОД!C2262,Поликлиника!F:F,СВОД!E2262)</f>
        <v>0</v>
      </c>
      <c r="J2262" s="251">
        <f>SUMIFS(Поликлиника!BF:BF,Поликлиника!D:D,СВОД!C2262,Поликлиника!F:F,СВОД!E2262)</f>
        <v>0</v>
      </c>
      <c r="K2262" s="251">
        <f>SUMIFS(Поликлиника!BU:BU,Поликлиника!D:D,СВОД!C2262,Поликлиника!F:F,СВОД!E2262)</f>
        <v>0</v>
      </c>
      <c r="L2262" s="251">
        <f>SUMIFS(Услуги!H:H,Услуги!D:D,СВОД!C2262,Услуги!F:F,СВОД!E2262)+SUMIFS(Услуги!M:M,Услуги!D:D,СВОД!C2262,Услуги!F:F,СВОД!E2262)+SUMIFS(Услуги!R:R,Услуги!D:D,СВОД!C2262,Услуги!F:F,СВОД!E2262)+SUMIFS(Услуги!W:W,Услуги!D:D,СВОД!C2262,Услуги!F:F,СВОД!E2262)+SUMIFS(Услуги!AB:AB,Услуги!D:D,СВОД!C2262,Услуги!F:F,СВОД!E2262)+SUMIFS(Услуги!AG:AG,Услуги!D:D,СВОД!C2262,Услуги!F:F,СВОД!E2262)+SUMIFS(Услуги!AL:AL,Услуги!D:D,СВОД!C2262,Услуги!F:F,СВОД!E2262)+SUMIFS(Услуги!AQ:AQ,Услуги!D:D,СВОД!C2262,Услуги!F:F,СВОД!E2262)</f>
        <v>0</v>
      </c>
      <c r="M2262" s="251">
        <f>SUMIFS('Скорая мед.помощь'!J:J,'Скорая мед.помощь'!E:E,СВОД!C2262,'Скорая мед.помощь'!G:G,СВОД!E2262)</f>
        <v>0</v>
      </c>
      <c r="N2262" s="278">
        <f>SUMIFS('Круглосуточный стационар'!O:O,'Круглосуточный стационар'!D:D,СВОД!C2262,'Круглосуточный стационар'!F:F,СВОД!E2262)+SUMIFS(ВМП!O:O,ВМП!D:D,СВОД!C2262,ВМП!F:F,СВОД!E2262)+SUMIFS('Дневной стационар'!O:O,'Дневной стационар'!D:D,СВОД!C2262,'Дневной стационар'!F:F,СВОД!E2262)+SUMIFS(ЭКО!M:M,ЭКО!D:D,СВОД!C2262,ЭКО!F:F,СВОД!E2262)+SUMIFS(Диализ!O:O,Диализ!E:E,СВОД!C2262,Диализ!G:G,СВОД!E2262)+SUMIFS(Поликлиника!CT:CT,Поликлиника!D:D,СВОД!C2262,Поликлиника!F:F,СВОД!E2262)+SUMIFS('Скорая мед.помощь'!O:O,'Скорая мед.помощь'!E:E,СВОД!C2262,'Скорая мед.помощь'!G:G,СВОД!E2262)+SUMIFS(Услуги!AV:AV,Услуги!D:D,СВОД!C2262,Услуги!F:F,СВОД!E2262)</f>
        <v>0</v>
      </c>
      <c r="O2262" s="277">
        <f>SUMIFS(Сверхбаза!L:L,Сверхбаза!C:C,СВОД!C2262,Сверхбаза!E:E,СВОД!E2262)+SUMIFS(Сверхбаза!M:M,Сверхбаза!C:C,СВОД!C2262,Сверхбаза!E:E,СВОД!E2262)</f>
        <v>0</v>
      </c>
      <c r="P2262" s="251">
        <f>SUMIFS(Сверхбаза!N:N,Сверхбаза!C:C,СВОД!C2262,Сверхбаза!E:E,СВОД!E2262)</f>
        <v>0</v>
      </c>
      <c r="Q2262" s="251">
        <f>SUMIFS(Сверхбаза!P:P,Сверхбаза!C:C,СВОД!C2262,Сверхбаза!E:E,СВОД!E2262)</f>
        <v>0</v>
      </c>
      <c r="R2262" s="251">
        <f>SUMIFS(Сверхбаза!O:O,Сверхбаза!C:C,СВОД!C2262,Сверхбаза!E:E,СВОД!E2262)</f>
        <v>0</v>
      </c>
      <c r="S2262" s="251">
        <f>SUMIFS(Сверхбаза!Q:Q,Сверхбаза!C:C,СВОД!C2262,Сверхбаза!E:E,СВОД!E2262)</f>
        <v>0</v>
      </c>
      <c r="T2262" s="278">
        <f>SUMIFS(Сверхбаза!G:G,Сверхбаза!C:C,СВОД!C2262,Сверхбаза!E:E,СВОД!E2262)</f>
        <v>0</v>
      </c>
    </row>
    <row r="2263" spans="1:20" ht="25.5" outlineLevel="2">
      <c r="A2263" s="263">
        <v>7</v>
      </c>
      <c r="B2263" s="336">
        <v>505005</v>
      </c>
      <c r="C2263" s="336">
        <v>500601</v>
      </c>
      <c r="D2263" s="5" t="s">
        <v>566</v>
      </c>
      <c r="E2263" s="324">
        <v>94</v>
      </c>
      <c r="F2263" s="325" t="s">
        <v>157</v>
      </c>
      <c r="G2263" s="277">
        <f>SUMIFS('Круглосуточный стационар'!J:J,'Круглосуточный стационар'!D:D,СВОД!C2263,'Круглосуточный стационар'!F:F,СВОД!E2263)/2+SUMIFS(ВМП!J:J,ВМП!D:D,СВОД!C2263,ВМП!F:F,СВОД!E2263)/2+SUMIFS('Дневной стационар'!J:J,'Дневной стационар'!D:D,СВОД!C2263,'Дневной стационар'!F:F,СВОД!E2263)/2+SUMIFS(ЭКО!H:H,ЭКО!D:D,СВОД!C2263,ЭКО!F:F,СВОД!E2263)+SUMIFS(Диализ!J:J,Диализ!E:E,СВОД!C2263,Диализ!G:G,СВОД!E2263)</f>
        <v>0</v>
      </c>
      <c r="H2263" s="251">
        <f>SUMIFS(Поликлиника!H:H,Поликлиника!D:D,СВОД!C2263,Поликлиника!F:F,СВОД!E2263)</f>
        <v>0</v>
      </c>
      <c r="I2263" s="251">
        <f>SUMIFS(Поликлиника!BA:BA,Поликлиника!D:D,СВОД!C2263,Поликлиника!F:F,СВОД!E2263)</f>
        <v>0</v>
      </c>
      <c r="J2263" s="251">
        <f>SUMIFS(Поликлиника!BF:BF,Поликлиника!D:D,СВОД!C2263,Поликлиника!F:F,СВОД!E2263)</f>
        <v>0</v>
      </c>
      <c r="K2263" s="251">
        <f>SUMIFS(Поликлиника!BU:BU,Поликлиника!D:D,СВОД!C2263,Поликлиника!F:F,СВОД!E2263)</f>
        <v>0</v>
      </c>
      <c r="L2263" s="251">
        <f>SUMIFS(Услуги!H:H,Услуги!D:D,СВОД!C2263,Услуги!F:F,СВОД!E2263)+SUMIFS(Услуги!M:M,Услуги!D:D,СВОД!C2263,Услуги!F:F,СВОД!E2263)+SUMIFS(Услуги!R:R,Услуги!D:D,СВОД!C2263,Услуги!F:F,СВОД!E2263)+SUMIFS(Услуги!W:W,Услуги!D:D,СВОД!C2263,Услуги!F:F,СВОД!E2263)+SUMIFS(Услуги!AB:AB,Услуги!D:D,СВОД!C2263,Услуги!F:F,СВОД!E2263)+SUMIFS(Услуги!AG:AG,Услуги!D:D,СВОД!C2263,Услуги!F:F,СВОД!E2263)+SUMIFS(Услуги!AL:AL,Услуги!D:D,СВОД!C2263,Услуги!F:F,СВОД!E2263)+SUMIFS(Услуги!AQ:AQ,Услуги!D:D,СВОД!C2263,Услуги!F:F,СВОД!E2263)</f>
        <v>0</v>
      </c>
      <c r="M2263" s="251">
        <f>SUMIFS('Скорая мед.помощь'!J:J,'Скорая мед.помощь'!E:E,СВОД!C2263,'Скорая мед.помощь'!G:G,СВОД!E2263)</f>
        <v>0</v>
      </c>
      <c r="N2263" s="278">
        <f>SUMIFS('Круглосуточный стационар'!O:O,'Круглосуточный стационар'!D:D,СВОД!C2263,'Круглосуточный стационар'!F:F,СВОД!E2263)+SUMIFS(ВМП!O:O,ВМП!D:D,СВОД!C2263,ВМП!F:F,СВОД!E2263)+SUMIFS('Дневной стационар'!O:O,'Дневной стационар'!D:D,СВОД!C2263,'Дневной стационар'!F:F,СВОД!E2263)+SUMIFS(ЭКО!M:M,ЭКО!D:D,СВОД!C2263,ЭКО!F:F,СВОД!E2263)+SUMIFS(Диализ!O:O,Диализ!E:E,СВОД!C2263,Диализ!G:G,СВОД!E2263)+SUMIFS(Поликлиника!CT:CT,Поликлиника!D:D,СВОД!C2263,Поликлиника!F:F,СВОД!E2263)+SUMIFS('Скорая мед.помощь'!O:O,'Скорая мед.помощь'!E:E,СВОД!C2263,'Скорая мед.помощь'!G:G,СВОД!E2263)+SUMIFS(Услуги!AV:AV,Услуги!D:D,СВОД!C2263,Услуги!F:F,СВОД!E2263)</f>
        <v>0</v>
      </c>
      <c r="O2263" s="277">
        <f>SUMIFS(Сверхбаза!L:L,Сверхбаза!C:C,СВОД!C2263,Сверхбаза!E:E,СВОД!E2263)+SUMIFS(Сверхбаза!M:M,Сверхбаза!C:C,СВОД!C2263,Сверхбаза!E:E,СВОД!E2263)</f>
        <v>0</v>
      </c>
      <c r="P2263" s="251">
        <f>SUMIFS(Сверхбаза!N:N,Сверхбаза!C:C,СВОД!C2263,Сверхбаза!E:E,СВОД!E2263)</f>
        <v>0</v>
      </c>
      <c r="Q2263" s="251">
        <f>SUMIFS(Сверхбаза!P:P,Сверхбаза!C:C,СВОД!C2263,Сверхбаза!E:E,СВОД!E2263)</f>
        <v>0</v>
      </c>
      <c r="R2263" s="251">
        <f>SUMIFS(Сверхбаза!O:O,Сверхбаза!C:C,СВОД!C2263,Сверхбаза!E:E,СВОД!E2263)</f>
        <v>0</v>
      </c>
      <c r="S2263" s="251">
        <f>SUMIFS(Сверхбаза!Q:Q,Сверхбаза!C:C,СВОД!C2263,Сверхбаза!E:E,СВОД!E2263)</f>
        <v>0</v>
      </c>
      <c r="T2263" s="278">
        <f>SUMIFS(Сверхбаза!G:G,Сверхбаза!C:C,СВОД!C2263,Сверхбаза!E:E,СВОД!E2263)</f>
        <v>0</v>
      </c>
    </row>
    <row r="2264" spans="1:20" outlineLevel="1">
      <c r="A2264" s="264"/>
      <c r="B2264" s="254"/>
      <c r="C2264" s="254" t="str">
        <f>CONCATENATE(C2263," ","Итог")</f>
        <v>500601 Итог</v>
      </c>
      <c r="D2264" s="255"/>
      <c r="E2264" s="326"/>
      <c r="F2264" s="327"/>
      <c r="G2264" s="279"/>
      <c r="H2264" s="256"/>
      <c r="I2264" s="256"/>
      <c r="J2264" s="256"/>
      <c r="K2264" s="256"/>
      <c r="L2264" s="256"/>
      <c r="M2264" s="256"/>
      <c r="N2264" s="280">
        <f>SUBTOTAL(9,N2256:N2263)</f>
        <v>88049.734381999995</v>
      </c>
      <c r="O2264" s="279"/>
      <c r="P2264" s="256"/>
      <c r="Q2264" s="256"/>
      <c r="R2264" s="256"/>
      <c r="S2264" s="256"/>
      <c r="T2264" s="280">
        <f>SUBTOTAL(9,T2256:T2263)</f>
        <v>0</v>
      </c>
    </row>
    <row r="2265" spans="1:20" ht="25.5" outlineLevel="2">
      <c r="A2265" s="262">
        <v>7</v>
      </c>
      <c r="B2265" s="8">
        <v>505007</v>
      </c>
      <c r="C2265" s="8">
        <v>500801</v>
      </c>
      <c r="D2265" s="9" t="s">
        <v>416</v>
      </c>
      <c r="E2265" s="322">
        <v>1</v>
      </c>
      <c r="F2265" s="323" t="s">
        <v>12</v>
      </c>
      <c r="G2265" s="275">
        <f>SUMIFS('Круглосуточный стационар'!J:J,'Круглосуточный стационар'!D:D,СВОД!C2265,'Круглосуточный стационар'!F:F,СВОД!E2265)/2+SUMIFS(ВМП!J:J,ВМП!D:D,СВОД!C2265,ВМП!F:F,СВОД!E2265)/2+SUMIFS('Дневной стационар'!J:J,'Дневной стационар'!D:D,СВОД!C2265,'Дневной стационар'!F:F,СВОД!E2265)/2+SUMIFS(ЭКО!H:H,ЭКО!D:D,СВОД!C2265,ЭКО!F:F,СВОД!E2265)+SUMIFS(Диализ!J:J,Диализ!E:E,СВОД!C2265,Диализ!G:G,СВОД!E2265)</f>
        <v>0</v>
      </c>
      <c r="H2265" s="253">
        <f>SUMIFS(Поликлиника!H:H,Поликлиника!D:D,СВОД!C2265,Поликлиника!F:F,СВОД!E2265)</f>
        <v>0</v>
      </c>
      <c r="I2265" s="253">
        <f>SUMIFS(Поликлиника!BA:BA,Поликлиника!D:D,СВОД!C2265,Поликлиника!F:F,СВОД!E2265)</f>
        <v>0</v>
      </c>
      <c r="J2265" s="253">
        <f>SUMIFS(Поликлиника!BF:BF,Поликлиника!D:D,СВОД!C2265,Поликлиника!F:F,СВОД!E2265)</f>
        <v>0</v>
      </c>
      <c r="K2265" s="253">
        <f>SUMIFS(Поликлиника!BU:BU,Поликлиника!D:D,СВОД!C2265,Поликлиника!F:F,СВОД!E2265)</f>
        <v>0</v>
      </c>
      <c r="L2265" s="253">
        <f>SUMIFS(Услуги!H:H,Услуги!D:D,СВОД!C2265,Услуги!F:F,СВОД!E2265)+SUMIFS(Услуги!M:M,Услуги!D:D,СВОД!C2265,Услуги!F:F,СВОД!E2265)+SUMIFS(Услуги!R:R,Услуги!D:D,СВОД!C2265,Услуги!F:F,СВОД!E2265)+SUMIFS(Услуги!W:W,Услуги!D:D,СВОД!C2265,Услуги!F:F,СВОД!E2265)+SUMIFS(Услуги!AB:AB,Услуги!D:D,СВОД!C2265,Услуги!F:F,СВОД!E2265)+SUMIFS(Услуги!AG:AG,Услуги!D:D,СВОД!C2265,Услуги!F:F,СВОД!E2265)+SUMIFS(Услуги!AL:AL,Услуги!D:D,СВОД!C2265,Услуги!F:F,СВОД!E2265)+SUMIFS(Услуги!AQ:AQ,Услуги!D:D,СВОД!C2265,Услуги!F:F,СВОД!E2265)</f>
        <v>0</v>
      </c>
      <c r="M2265" s="253">
        <f>SUMIFS('Скорая мед.помощь'!J:J,'Скорая мед.помощь'!E:E,СВОД!C2265,'Скорая мед.помощь'!G:G,СВОД!E2265)</f>
        <v>0</v>
      </c>
      <c r="N2265" s="276">
        <f>SUMIFS('Круглосуточный стационар'!O:O,'Круглосуточный стационар'!D:D,СВОД!C2265,'Круглосуточный стационар'!F:F,СВОД!E2265)+SUMIFS(ВМП!O:O,ВМП!D:D,СВОД!C2265,ВМП!F:F,СВОД!E2265)+SUMIFS('Дневной стационар'!O:O,'Дневной стационар'!D:D,СВОД!C2265,'Дневной стационар'!F:F,СВОД!E2265)+SUMIFS(ЭКО!M:M,ЭКО!D:D,СВОД!C2265,ЭКО!F:F,СВОД!E2265)+SUMIFS(Диализ!O:O,Диализ!E:E,СВОД!C2265,Диализ!G:G,СВОД!E2265)+SUMIFS(Поликлиника!CT:CT,Поликлиника!D:D,СВОД!C2265,Поликлиника!F:F,СВОД!E2265)+SUMIFS('Скорая мед.помощь'!O:O,'Скорая мед.помощь'!E:E,СВОД!C2265,'Скорая мед.помощь'!G:G,СВОД!E2265)+SUMIFS(Услуги!AV:AV,Услуги!D:D,СВОД!C2265,Услуги!F:F,СВОД!E2265)</f>
        <v>0</v>
      </c>
      <c r="O2265" s="275">
        <f>SUMIFS(Сверхбаза!L:L,Сверхбаза!C:C,СВОД!C2265,Сверхбаза!E:E,СВОД!E2265)+SUMIFS(Сверхбаза!M:M,Сверхбаза!C:C,СВОД!C2265,Сверхбаза!E:E,СВОД!E2265)</f>
        <v>0</v>
      </c>
      <c r="P2265" s="253">
        <f>SUMIFS(Сверхбаза!N:N,Сверхбаза!C:C,СВОД!C2265,Сверхбаза!E:E,СВОД!E2265)</f>
        <v>0</v>
      </c>
      <c r="Q2265" s="253">
        <f>SUMIFS(Сверхбаза!P:P,Сверхбаза!C:C,СВОД!C2265,Сверхбаза!E:E,СВОД!E2265)</f>
        <v>0</v>
      </c>
      <c r="R2265" s="253">
        <f>SUMIFS(Сверхбаза!O:O,Сверхбаза!C:C,СВОД!C2265,Сверхбаза!E:E,СВОД!E2265)</f>
        <v>0</v>
      </c>
      <c r="S2265" s="253">
        <f>SUMIFS(Сверхбаза!Q:Q,Сверхбаза!C:C,СВОД!C2265,Сверхбаза!E:E,СВОД!E2265)</f>
        <v>0</v>
      </c>
      <c r="T2265" s="276">
        <f>SUMIFS(Сверхбаза!G:G,Сверхбаза!C:C,СВОД!C2265,Сверхбаза!E:E,СВОД!E2265)</f>
        <v>0</v>
      </c>
    </row>
    <row r="2266" spans="1:20" ht="25.5" outlineLevel="2">
      <c r="A2266" s="263">
        <v>7</v>
      </c>
      <c r="B2266" s="336">
        <v>505007</v>
      </c>
      <c r="C2266" s="336">
        <v>500801</v>
      </c>
      <c r="D2266" s="5" t="s">
        <v>416</v>
      </c>
      <c r="E2266" s="324">
        <v>13</v>
      </c>
      <c r="F2266" s="325" t="s">
        <v>704</v>
      </c>
      <c r="G2266" s="277">
        <f>SUMIFS('Круглосуточный стационар'!J:J,'Круглосуточный стационар'!D:D,СВОД!C2266,'Круглосуточный стационар'!F:F,СВОД!E2266)/2+SUMIFS(ВМП!J:J,ВМП!D:D,СВОД!C2266,ВМП!F:F,СВОД!E2266)/2+SUMIFS('Дневной стационар'!J:J,'Дневной стационар'!D:D,СВОД!C2266,'Дневной стационар'!F:F,СВОД!E2266)/2+SUMIFS(ЭКО!H:H,ЭКО!D:D,СВОД!C2266,ЭКО!F:F,СВОД!E2266)+SUMIFS(Диализ!J:J,Диализ!E:E,СВОД!C2266,Диализ!G:G,СВОД!E2266)</f>
        <v>0</v>
      </c>
      <c r="H2266" s="251">
        <f>SUMIFS(Поликлиника!H:H,Поликлиника!D:D,СВОД!C2266,Поликлиника!F:F,СВОД!E2266)</f>
        <v>0</v>
      </c>
      <c r="I2266" s="251">
        <f>SUMIFS(Поликлиника!BA:BA,Поликлиника!D:D,СВОД!C2266,Поликлиника!F:F,СВОД!E2266)</f>
        <v>0</v>
      </c>
      <c r="J2266" s="251">
        <f>SUMIFS(Поликлиника!BF:BF,Поликлиника!D:D,СВОД!C2266,Поликлиника!F:F,СВОД!E2266)</f>
        <v>0</v>
      </c>
      <c r="K2266" s="251">
        <f>SUMIFS(Поликлиника!BU:BU,Поликлиника!D:D,СВОД!C2266,Поликлиника!F:F,СВОД!E2266)</f>
        <v>0</v>
      </c>
      <c r="L2266" s="251">
        <f>SUMIFS(Услуги!H:H,Услуги!D:D,СВОД!C2266,Услуги!F:F,СВОД!E2266)+SUMIFS(Услуги!M:M,Услуги!D:D,СВОД!C2266,Услуги!F:F,СВОД!E2266)+SUMIFS(Услуги!R:R,Услуги!D:D,СВОД!C2266,Услуги!F:F,СВОД!E2266)+SUMIFS(Услуги!W:W,Услуги!D:D,СВОД!C2266,Услуги!F:F,СВОД!E2266)+SUMIFS(Услуги!AB:AB,Услуги!D:D,СВОД!C2266,Услуги!F:F,СВОД!E2266)+SUMIFS(Услуги!AG:AG,Услуги!D:D,СВОД!C2266,Услуги!F:F,СВОД!E2266)+SUMIFS(Услуги!AL:AL,Услуги!D:D,СВОД!C2266,Услуги!F:F,СВОД!E2266)+SUMIFS(Услуги!AQ:AQ,Услуги!D:D,СВОД!C2266,Услуги!F:F,СВОД!E2266)</f>
        <v>0</v>
      </c>
      <c r="M2266" s="251">
        <f>SUMIFS('Скорая мед.помощь'!J:J,'Скорая мед.помощь'!E:E,СВОД!C2266,'Скорая мед.помощь'!G:G,СВОД!E2266)</f>
        <v>0</v>
      </c>
      <c r="N2266" s="278">
        <f>SUMIFS('Круглосуточный стационар'!O:O,'Круглосуточный стационар'!D:D,СВОД!C2266,'Круглосуточный стационар'!F:F,СВОД!E2266)+SUMIFS(ВМП!O:O,ВМП!D:D,СВОД!C2266,ВМП!F:F,СВОД!E2266)+SUMIFS('Дневной стационар'!O:O,'Дневной стационар'!D:D,СВОД!C2266,'Дневной стационар'!F:F,СВОД!E2266)+SUMIFS(ЭКО!M:M,ЭКО!D:D,СВОД!C2266,ЭКО!F:F,СВОД!E2266)+SUMIFS(Диализ!O:O,Диализ!E:E,СВОД!C2266,Диализ!G:G,СВОД!E2266)+SUMIFS(Поликлиника!CT:CT,Поликлиника!D:D,СВОД!C2266,Поликлиника!F:F,СВОД!E2266)+SUMIFS('Скорая мед.помощь'!O:O,'Скорая мед.помощь'!E:E,СВОД!C2266,'Скорая мед.помощь'!G:G,СВОД!E2266)+SUMIFS(Услуги!AV:AV,Услуги!D:D,СВОД!C2266,Услуги!F:F,СВОД!E2266)</f>
        <v>0</v>
      </c>
      <c r="O2266" s="277">
        <f>SUMIFS(Сверхбаза!L:L,Сверхбаза!C:C,СВОД!C2266,Сверхбаза!E:E,СВОД!E2266)+SUMIFS(Сверхбаза!M:M,Сверхбаза!C:C,СВОД!C2266,Сверхбаза!E:E,СВОД!E2266)</f>
        <v>0</v>
      </c>
      <c r="P2266" s="251">
        <f>SUMIFS(Сверхбаза!N:N,Сверхбаза!C:C,СВОД!C2266,Сверхбаза!E:E,СВОД!E2266)</f>
        <v>0</v>
      </c>
      <c r="Q2266" s="251">
        <f>SUMIFS(Сверхбаза!P:P,Сверхбаза!C:C,СВОД!C2266,Сверхбаза!E:E,СВОД!E2266)</f>
        <v>0</v>
      </c>
      <c r="R2266" s="251">
        <f>SUMIFS(Сверхбаза!O:O,Сверхбаза!C:C,СВОД!C2266,Сверхбаза!E:E,СВОД!E2266)</f>
        <v>0</v>
      </c>
      <c r="S2266" s="251">
        <f>SUMIFS(Сверхбаза!Q:Q,Сверхбаза!C:C,СВОД!C2266,Сверхбаза!E:E,СВОД!E2266)</f>
        <v>0</v>
      </c>
      <c r="T2266" s="278">
        <f>SUMIFS(Сверхбаза!G:G,Сверхбаза!C:C,СВОД!C2266,Сверхбаза!E:E,СВОД!E2266)</f>
        <v>0</v>
      </c>
    </row>
    <row r="2267" spans="1:20" ht="25.5" outlineLevel="2">
      <c r="A2267" s="263">
        <v>7</v>
      </c>
      <c r="B2267" s="336">
        <v>505007</v>
      </c>
      <c r="C2267" s="336">
        <v>500801</v>
      </c>
      <c r="D2267" s="5" t="s">
        <v>416</v>
      </c>
      <c r="E2267" s="324">
        <v>2</v>
      </c>
      <c r="F2267" s="325" t="s">
        <v>173</v>
      </c>
      <c r="G2267" s="277">
        <f>SUMIFS('Круглосуточный стационар'!J:J,'Круглосуточный стационар'!D:D,СВОД!C2267,'Круглосуточный стационар'!F:F,СВОД!E2267)/2+SUMIFS(ВМП!J:J,ВМП!D:D,СВОД!C2267,ВМП!F:F,СВОД!E2267)/2+SUMIFS('Дневной стационар'!J:J,'Дневной стационар'!D:D,СВОД!C2267,'Дневной стационар'!F:F,СВОД!E2267)/2+SUMIFS(ЭКО!H:H,ЭКО!D:D,СВОД!C2267,ЭКО!F:F,СВОД!E2267)+SUMIFS(Диализ!J:J,Диализ!E:E,СВОД!C2267,Диализ!G:G,СВОД!E2267)</f>
        <v>0</v>
      </c>
      <c r="H2267" s="251">
        <f>SUMIFS(Поликлиника!H:H,Поликлиника!D:D,СВОД!C2267,Поликлиника!F:F,СВОД!E2267)</f>
        <v>0</v>
      </c>
      <c r="I2267" s="251">
        <f>SUMIFS(Поликлиника!BA:BA,Поликлиника!D:D,СВОД!C2267,Поликлиника!F:F,СВОД!E2267)</f>
        <v>0</v>
      </c>
      <c r="J2267" s="251">
        <f>SUMIFS(Поликлиника!BF:BF,Поликлиника!D:D,СВОД!C2267,Поликлиника!F:F,СВОД!E2267)</f>
        <v>0</v>
      </c>
      <c r="K2267" s="251">
        <f>SUMIFS(Поликлиника!BU:BU,Поликлиника!D:D,СВОД!C2267,Поликлиника!F:F,СВОД!E2267)</f>
        <v>0</v>
      </c>
      <c r="L2267" s="251">
        <f>SUMIFS(Услуги!H:H,Услуги!D:D,СВОД!C2267,Услуги!F:F,СВОД!E2267)+SUMIFS(Услуги!M:M,Услуги!D:D,СВОД!C2267,Услуги!F:F,СВОД!E2267)+SUMIFS(Услуги!R:R,Услуги!D:D,СВОД!C2267,Услуги!F:F,СВОД!E2267)+SUMIFS(Услуги!W:W,Услуги!D:D,СВОД!C2267,Услуги!F:F,СВОД!E2267)+SUMIFS(Услуги!AB:AB,Услуги!D:D,СВОД!C2267,Услуги!F:F,СВОД!E2267)+SUMIFS(Услуги!AG:AG,Услуги!D:D,СВОД!C2267,Услуги!F:F,СВОД!E2267)+SUMIFS(Услуги!AL:AL,Услуги!D:D,СВОД!C2267,Услуги!F:F,СВОД!E2267)+SUMIFS(Услуги!AQ:AQ,Услуги!D:D,СВОД!C2267,Услуги!F:F,СВОД!E2267)</f>
        <v>0</v>
      </c>
      <c r="M2267" s="251">
        <f>SUMIFS('Скорая мед.помощь'!J:J,'Скорая мед.помощь'!E:E,СВОД!C2267,'Скорая мед.помощь'!G:G,СВОД!E2267)</f>
        <v>0</v>
      </c>
      <c r="N2267" s="278">
        <f>SUMIFS('Круглосуточный стационар'!O:O,'Круглосуточный стационар'!D:D,СВОД!C2267,'Круглосуточный стационар'!F:F,СВОД!E2267)+SUMIFS(ВМП!O:O,ВМП!D:D,СВОД!C2267,ВМП!F:F,СВОД!E2267)+SUMIFS('Дневной стационар'!O:O,'Дневной стационар'!D:D,СВОД!C2267,'Дневной стационар'!F:F,СВОД!E2267)+SUMIFS(ЭКО!M:M,ЭКО!D:D,СВОД!C2267,ЭКО!F:F,СВОД!E2267)+SUMIFS(Диализ!O:O,Диализ!E:E,СВОД!C2267,Диализ!G:G,СВОД!E2267)+SUMIFS(Поликлиника!CT:CT,Поликлиника!D:D,СВОД!C2267,Поликлиника!F:F,СВОД!E2267)+SUMIFS('Скорая мед.помощь'!O:O,'Скорая мед.помощь'!E:E,СВОД!C2267,'Скорая мед.помощь'!G:G,СВОД!E2267)+SUMIFS(Услуги!AV:AV,Услуги!D:D,СВОД!C2267,Услуги!F:F,СВОД!E2267)</f>
        <v>0</v>
      </c>
      <c r="O2267" s="277">
        <f>SUMIFS(Сверхбаза!L:L,Сверхбаза!C:C,СВОД!C2267,Сверхбаза!E:E,СВОД!E2267)+SUMIFS(Сверхбаза!M:M,Сверхбаза!C:C,СВОД!C2267,Сверхбаза!E:E,СВОД!E2267)</f>
        <v>0</v>
      </c>
      <c r="P2267" s="251">
        <f>SUMIFS(Сверхбаза!N:N,Сверхбаза!C:C,СВОД!C2267,Сверхбаза!E:E,СВОД!E2267)</f>
        <v>0</v>
      </c>
      <c r="Q2267" s="251">
        <f>SUMIFS(Сверхбаза!P:P,Сверхбаза!C:C,СВОД!C2267,Сверхбаза!E:E,СВОД!E2267)</f>
        <v>0</v>
      </c>
      <c r="R2267" s="251">
        <f>SUMIFS(Сверхбаза!O:O,Сверхбаза!C:C,СВОД!C2267,Сверхбаза!E:E,СВОД!E2267)</f>
        <v>0</v>
      </c>
      <c r="S2267" s="251">
        <f>SUMIFS(Сверхбаза!Q:Q,Сверхбаза!C:C,СВОД!C2267,Сверхбаза!E:E,СВОД!E2267)</f>
        <v>0</v>
      </c>
      <c r="T2267" s="278">
        <f>SUMIFS(Сверхбаза!G:G,Сверхбаза!C:C,СВОД!C2267,Сверхбаза!E:E,СВОД!E2267)</f>
        <v>0</v>
      </c>
    </row>
    <row r="2268" spans="1:20" ht="25.5" outlineLevel="2">
      <c r="A2268" s="263">
        <v>7</v>
      </c>
      <c r="B2268" s="336">
        <v>505007</v>
      </c>
      <c r="C2268" s="336">
        <v>500801</v>
      </c>
      <c r="D2268" s="5" t="s">
        <v>416</v>
      </c>
      <c r="E2268" s="324">
        <v>6</v>
      </c>
      <c r="F2268" s="325" t="s">
        <v>705</v>
      </c>
      <c r="G2268" s="277">
        <f>SUMIFS('Круглосуточный стационар'!J:J,'Круглосуточный стационар'!D:D,СВОД!C2268,'Круглосуточный стационар'!F:F,СВОД!E2268)/2+SUMIFS(ВМП!J:J,ВМП!D:D,СВОД!C2268,ВМП!F:F,СВОД!E2268)/2+SUMIFS('Дневной стационар'!J:J,'Дневной стационар'!D:D,СВОД!C2268,'Дневной стационар'!F:F,СВОД!E2268)/2+SUMIFS(ЭКО!H:H,ЭКО!D:D,СВОД!C2268,ЭКО!F:F,СВОД!E2268)+SUMIFS(Диализ!J:J,Диализ!E:E,СВОД!C2268,Диализ!G:G,СВОД!E2268)</f>
        <v>0</v>
      </c>
      <c r="H2268" s="251">
        <f>SUMIFS(Поликлиника!H:H,Поликлиника!D:D,СВОД!C2268,Поликлиника!F:F,СВОД!E2268)</f>
        <v>0</v>
      </c>
      <c r="I2268" s="251">
        <f>SUMIFS(Поликлиника!BA:BA,Поликлиника!D:D,СВОД!C2268,Поликлиника!F:F,СВОД!E2268)</f>
        <v>0</v>
      </c>
      <c r="J2268" s="251">
        <f>SUMIFS(Поликлиника!BF:BF,Поликлиника!D:D,СВОД!C2268,Поликлиника!F:F,СВОД!E2268)</f>
        <v>0</v>
      </c>
      <c r="K2268" s="251">
        <f>SUMIFS(Поликлиника!BU:BU,Поликлиника!D:D,СВОД!C2268,Поликлиника!F:F,СВОД!E2268)</f>
        <v>0</v>
      </c>
      <c r="L2268" s="251">
        <f>SUMIFS(Услуги!H:H,Услуги!D:D,СВОД!C2268,Услуги!F:F,СВОД!E2268)+SUMIFS(Услуги!M:M,Услуги!D:D,СВОД!C2268,Услуги!F:F,СВОД!E2268)+SUMIFS(Услуги!R:R,Услуги!D:D,СВОД!C2268,Услуги!F:F,СВОД!E2268)+SUMIFS(Услуги!W:W,Услуги!D:D,СВОД!C2268,Услуги!F:F,СВОД!E2268)+SUMIFS(Услуги!AB:AB,Услуги!D:D,СВОД!C2268,Услуги!F:F,СВОД!E2268)+SUMIFS(Услуги!AG:AG,Услуги!D:D,СВОД!C2268,Услуги!F:F,СВОД!E2268)+SUMIFS(Услуги!AL:AL,Услуги!D:D,СВОД!C2268,Услуги!F:F,СВОД!E2268)+SUMIFS(Услуги!AQ:AQ,Услуги!D:D,СВОД!C2268,Услуги!F:F,СВОД!E2268)</f>
        <v>0</v>
      </c>
      <c r="M2268" s="251">
        <f>SUMIFS('Скорая мед.помощь'!J:J,'Скорая мед.помощь'!E:E,СВОД!C2268,'Скорая мед.помощь'!G:G,СВОД!E2268)</f>
        <v>0</v>
      </c>
      <c r="N2268" s="278">
        <f>SUMIFS('Круглосуточный стационар'!O:O,'Круглосуточный стационар'!D:D,СВОД!C2268,'Круглосуточный стационар'!F:F,СВОД!E2268)+SUMIFS(ВМП!O:O,ВМП!D:D,СВОД!C2268,ВМП!F:F,СВОД!E2268)+SUMIFS('Дневной стационар'!O:O,'Дневной стационар'!D:D,СВОД!C2268,'Дневной стационар'!F:F,СВОД!E2268)+SUMIFS(ЭКО!M:M,ЭКО!D:D,СВОД!C2268,ЭКО!F:F,СВОД!E2268)+SUMIFS(Диализ!O:O,Диализ!E:E,СВОД!C2268,Диализ!G:G,СВОД!E2268)+SUMIFS(Поликлиника!CT:CT,Поликлиника!D:D,СВОД!C2268,Поликлиника!F:F,СВОД!E2268)+SUMIFS('Скорая мед.помощь'!O:O,'Скорая мед.помощь'!E:E,СВОД!C2268,'Скорая мед.помощь'!G:G,СВОД!E2268)+SUMIFS(Услуги!AV:AV,Услуги!D:D,СВОД!C2268,Услуги!F:F,СВОД!E2268)</f>
        <v>0</v>
      </c>
      <c r="O2268" s="277">
        <f>SUMIFS(Сверхбаза!L:L,Сверхбаза!C:C,СВОД!C2268,Сверхбаза!E:E,СВОД!E2268)+SUMIFS(Сверхбаза!M:M,Сверхбаза!C:C,СВОД!C2268,Сверхбаза!E:E,СВОД!E2268)</f>
        <v>0</v>
      </c>
      <c r="P2268" s="251">
        <f>SUMIFS(Сверхбаза!N:N,Сверхбаза!C:C,СВОД!C2268,Сверхбаза!E:E,СВОД!E2268)</f>
        <v>0</v>
      </c>
      <c r="Q2268" s="251">
        <f>SUMIFS(Сверхбаза!P:P,Сверхбаза!C:C,СВОД!C2268,Сверхбаза!E:E,СВОД!E2268)</f>
        <v>0</v>
      </c>
      <c r="R2268" s="251">
        <f>SUMIFS(Сверхбаза!O:O,Сверхбаза!C:C,СВОД!C2268,Сверхбаза!E:E,СВОД!E2268)</f>
        <v>0</v>
      </c>
      <c r="S2268" s="251">
        <f>SUMIFS(Сверхбаза!Q:Q,Сверхбаза!C:C,СВОД!C2268,Сверхбаза!E:E,СВОД!E2268)</f>
        <v>0</v>
      </c>
      <c r="T2268" s="278">
        <f>SUMIFS(Сверхбаза!G:G,Сверхбаза!C:C,СВОД!C2268,Сверхбаза!E:E,СВОД!E2268)</f>
        <v>0</v>
      </c>
    </row>
    <row r="2269" spans="1:20" ht="25.5" outlineLevel="2">
      <c r="A2269" s="263">
        <v>7</v>
      </c>
      <c r="B2269" s="336">
        <v>505007</v>
      </c>
      <c r="C2269" s="336">
        <v>500801</v>
      </c>
      <c r="D2269" s="5" t="s">
        <v>416</v>
      </c>
      <c r="E2269" s="324">
        <v>3</v>
      </c>
      <c r="F2269" s="325" t="s">
        <v>174</v>
      </c>
      <c r="G2269" s="277">
        <f>SUMIFS('Круглосуточный стационар'!J:J,'Круглосуточный стационар'!D:D,СВОД!C2269,'Круглосуточный стационар'!F:F,СВОД!E2269)/2+SUMIFS(ВМП!J:J,ВМП!D:D,СВОД!C2269,ВМП!F:F,СВОД!E2269)/2+SUMIFS('Дневной стационар'!J:J,'Дневной стационар'!D:D,СВОД!C2269,'Дневной стационар'!F:F,СВОД!E2269)/2+SUMIFS(ЭКО!H:H,ЭКО!D:D,СВОД!C2269,ЭКО!F:F,СВОД!E2269)+SUMIFS(Диализ!J:J,Диализ!E:E,СВОД!C2269,Диализ!G:G,СВОД!E2269)</f>
        <v>0</v>
      </c>
      <c r="H2269" s="251">
        <f>SUMIFS(Поликлиника!H:H,Поликлиника!D:D,СВОД!C2269,Поликлиника!F:F,СВОД!E2269)</f>
        <v>27180</v>
      </c>
      <c r="I2269" s="251">
        <f>SUMIFS(Поликлиника!BA:BA,Поликлиника!D:D,СВОД!C2269,Поликлиника!F:F,СВОД!E2269)</f>
        <v>0</v>
      </c>
      <c r="J2269" s="251">
        <f>SUMIFS(Поликлиника!BF:BF,Поликлиника!D:D,СВОД!C2269,Поликлиника!F:F,СВОД!E2269)</f>
        <v>4100</v>
      </c>
      <c r="K2269" s="251">
        <f>SUMIFS(Поликлиника!BU:BU,Поликлиника!D:D,СВОД!C2269,Поликлиника!F:F,СВОД!E2269)</f>
        <v>33220</v>
      </c>
      <c r="L2269" s="251">
        <f>SUMIFS(Услуги!H:H,Услуги!D:D,СВОД!C2269,Услуги!F:F,СВОД!E2269)+SUMIFS(Услуги!M:M,Услуги!D:D,СВОД!C2269,Услуги!F:F,СВОД!E2269)+SUMIFS(Услуги!R:R,Услуги!D:D,СВОД!C2269,Услуги!F:F,СВОД!E2269)+SUMIFS(Услуги!W:W,Услуги!D:D,СВОД!C2269,Услуги!F:F,СВОД!E2269)+SUMIFS(Услуги!AB:AB,Услуги!D:D,СВОД!C2269,Услуги!F:F,СВОД!E2269)+SUMIFS(Услуги!AG:AG,Услуги!D:D,СВОД!C2269,Услуги!F:F,СВОД!E2269)+SUMIFS(Услуги!AL:AL,Услуги!D:D,СВОД!C2269,Услуги!F:F,СВОД!E2269)+SUMIFS(Услуги!AQ:AQ,Услуги!D:D,СВОД!C2269,Услуги!F:F,СВОД!E2269)</f>
        <v>0</v>
      </c>
      <c r="M2269" s="251">
        <f>SUMIFS('Скорая мед.помощь'!J:J,'Скорая мед.помощь'!E:E,СВОД!C2269,'Скорая мед.помощь'!G:G,СВОД!E2269)</f>
        <v>0</v>
      </c>
      <c r="N2269" s="278">
        <f>SUMIFS('Круглосуточный стационар'!O:O,'Круглосуточный стационар'!D:D,СВОД!C2269,'Круглосуточный стационар'!F:F,СВОД!E2269)+SUMIFS(ВМП!O:O,ВМП!D:D,СВОД!C2269,ВМП!F:F,СВОД!E2269)+SUMIFS('Дневной стационар'!O:O,'Дневной стационар'!D:D,СВОД!C2269,'Дневной стационар'!F:F,СВОД!E2269)+SUMIFS(ЭКО!M:M,ЭКО!D:D,СВОД!C2269,ЭКО!F:F,СВОД!E2269)+SUMIFS(Диализ!O:O,Диализ!E:E,СВОД!C2269,Диализ!G:G,СВОД!E2269)+SUMIFS(Поликлиника!CT:CT,Поликлиника!D:D,СВОД!C2269,Поликлиника!F:F,СВОД!E2269)+SUMIFS('Скорая мед.помощь'!O:O,'Скорая мед.помощь'!E:E,СВОД!C2269,'Скорая мед.помощь'!G:G,СВОД!E2269)+SUMIFS(Услуги!AV:AV,Услуги!D:D,СВОД!C2269,Услуги!F:F,СВОД!E2269)</f>
        <v>66910.508279999995</v>
      </c>
      <c r="O2269" s="277">
        <f>SUMIFS(Сверхбаза!L:L,Сверхбаза!C:C,СВОД!C2269,Сверхбаза!E:E,СВОД!E2269)+SUMIFS(Сверхбаза!M:M,Сверхбаза!C:C,СВОД!C2269,Сверхбаза!E:E,СВОД!E2269)</f>
        <v>0</v>
      </c>
      <c r="P2269" s="251">
        <f>SUMIFS(Сверхбаза!N:N,Сверхбаза!C:C,СВОД!C2269,Сверхбаза!E:E,СВОД!E2269)</f>
        <v>0</v>
      </c>
      <c r="Q2269" s="251">
        <f>SUMIFS(Сверхбаза!P:P,Сверхбаза!C:C,СВОД!C2269,Сверхбаза!E:E,СВОД!E2269)</f>
        <v>0</v>
      </c>
      <c r="R2269" s="251">
        <f>SUMIFS(Сверхбаза!O:O,Сверхбаза!C:C,СВОД!C2269,Сверхбаза!E:E,СВОД!E2269)</f>
        <v>0</v>
      </c>
      <c r="S2269" s="251">
        <f>SUMIFS(Сверхбаза!Q:Q,Сверхбаза!C:C,СВОД!C2269,Сверхбаза!E:E,СВОД!E2269)</f>
        <v>0</v>
      </c>
      <c r="T2269" s="278">
        <f>SUMIFS(Сверхбаза!G:G,Сверхбаза!C:C,СВОД!C2269,Сверхбаза!E:E,СВОД!E2269)</f>
        <v>0</v>
      </c>
    </row>
    <row r="2270" spans="1:20" ht="25.5" outlineLevel="2">
      <c r="A2270" s="263">
        <v>7</v>
      </c>
      <c r="B2270" s="336">
        <v>505007</v>
      </c>
      <c r="C2270" s="336">
        <v>500801</v>
      </c>
      <c r="D2270" s="5" t="s">
        <v>416</v>
      </c>
      <c r="E2270" s="324">
        <v>7</v>
      </c>
      <c r="F2270" s="325" t="s">
        <v>706</v>
      </c>
      <c r="G2270" s="277">
        <f>SUMIFS('Круглосуточный стационар'!J:J,'Круглосуточный стационар'!D:D,СВОД!C2270,'Круглосуточный стационар'!F:F,СВОД!E2270)/2+SUMIFS(ВМП!J:J,ВМП!D:D,СВОД!C2270,ВМП!F:F,СВОД!E2270)/2+SUMIFS('Дневной стационар'!J:J,'Дневной стационар'!D:D,СВОД!C2270,'Дневной стационар'!F:F,СВОД!E2270)/2+SUMIFS(ЭКО!H:H,ЭКО!D:D,СВОД!C2270,ЭКО!F:F,СВОД!E2270)+SUMIFS(Диализ!J:J,Диализ!E:E,СВОД!C2270,Диализ!G:G,СВОД!E2270)</f>
        <v>0</v>
      </c>
      <c r="H2270" s="251">
        <f>SUMIFS(Поликлиника!H:H,Поликлиника!D:D,СВОД!C2270,Поликлиника!F:F,СВОД!E2270)</f>
        <v>0</v>
      </c>
      <c r="I2270" s="251">
        <f>SUMIFS(Поликлиника!BA:BA,Поликлиника!D:D,СВОД!C2270,Поликлиника!F:F,СВОД!E2270)</f>
        <v>0</v>
      </c>
      <c r="J2270" s="251">
        <f>SUMIFS(Поликлиника!BF:BF,Поликлиника!D:D,СВОД!C2270,Поликлиника!F:F,СВОД!E2270)</f>
        <v>0</v>
      </c>
      <c r="K2270" s="251">
        <f>SUMIFS(Поликлиника!BU:BU,Поликлиника!D:D,СВОД!C2270,Поликлиника!F:F,СВОД!E2270)</f>
        <v>0</v>
      </c>
      <c r="L2270" s="251">
        <f>SUMIFS(Услуги!H:H,Услуги!D:D,СВОД!C2270,Услуги!F:F,СВОД!E2270)+SUMIFS(Услуги!M:M,Услуги!D:D,СВОД!C2270,Услуги!F:F,СВОД!E2270)+SUMIFS(Услуги!R:R,Услуги!D:D,СВОД!C2270,Услуги!F:F,СВОД!E2270)+SUMIFS(Услуги!W:W,Услуги!D:D,СВОД!C2270,Услуги!F:F,СВОД!E2270)+SUMIFS(Услуги!AB:AB,Услуги!D:D,СВОД!C2270,Услуги!F:F,СВОД!E2270)+SUMIFS(Услуги!AG:AG,Услуги!D:D,СВОД!C2270,Услуги!F:F,СВОД!E2270)+SUMIFS(Услуги!AL:AL,Услуги!D:D,СВОД!C2270,Услуги!F:F,СВОД!E2270)+SUMIFS(Услуги!AQ:AQ,Услуги!D:D,СВОД!C2270,Услуги!F:F,СВОД!E2270)</f>
        <v>0</v>
      </c>
      <c r="M2270" s="251">
        <f>SUMIFS('Скорая мед.помощь'!J:J,'Скорая мед.помощь'!E:E,СВОД!C2270,'Скорая мед.помощь'!G:G,СВОД!E2270)</f>
        <v>0</v>
      </c>
      <c r="N2270" s="278">
        <f>SUMIFS('Круглосуточный стационар'!O:O,'Круглосуточный стационар'!D:D,СВОД!C2270,'Круглосуточный стационар'!F:F,СВОД!E2270)+SUMIFS(ВМП!O:O,ВМП!D:D,СВОД!C2270,ВМП!F:F,СВОД!E2270)+SUMIFS('Дневной стационар'!O:O,'Дневной стационар'!D:D,СВОД!C2270,'Дневной стационар'!F:F,СВОД!E2270)+SUMIFS(ЭКО!M:M,ЭКО!D:D,СВОД!C2270,ЭКО!F:F,СВОД!E2270)+SUMIFS(Диализ!O:O,Диализ!E:E,СВОД!C2270,Диализ!G:G,СВОД!E2270)+SUMIFS(Поликлиника!CT:CT,Поликлиника!D:D,СВОД!C2270,Поликлиника!F:F,СВОД!E2270)+SUMIFS('Скорая мед.помощь'!O:O,'Скорая мед.помощь'!E:E,СВОД!C2270,'Скорая мед.помощь'!G:G,СВОД!E2270)+SUMIFS(Услуги!AV:AV,Услуги!D:D,СВОД!C2270,Услуги!F:F,СВОД!E2270)</f>
        <v>0</v>
      </c>
      <c r="O2270" s="277">
        <f>SUMIFS(Сверхбаза!L:L,Сверхбаза!C:C,СВОД!C2270,Сверхбаза!E:E,СВОД!E2270)+SUMIFS(Сверхбаза!M:M,Сверхбаза!C:C,СВОД!C2270,Сверхбаза!E:E,СВОД!E2270)</f>
        <v>0</v>
      </c>
      <c r="P2270" s="251">
        <f>SUMIFS(Сверхбаза!N:N,Сверхбаза!C:C,СВОД!C2270,Сверхбаза!E:E,СВОД!E2270)</f>
        <v>0</v>
      </c>
      <c r="Q2270" s="251">
        <f>SUMIFS(Сверхбаза!P:P,Сверхбаза!C:C,СВОД!C2270,Сверхбаза!E:E,СВОД!E2270)</f>
        <v>0</v>
      </c>
      <c r="R2270" s="251">
        <f>SUMIFS(Сверхбаза!O:O,Сверхбаза!C:C,СВОД!C2270,Сверхбаза!E:E,СВОД!E2270)</f>
        <v>0</v>
      </c>
      <c r="S2270" s="251">
        <f>SUMIFS(Сверхбаза!Q:Q,Сверхбаза!C:C,СВОД!C2270,Сверхбаза!E:E,СВОД!E2270)</f>
        <v>0</v>
      </c>
      <c r="T2270" s="278">
        <f>SUMIFS(Сверхбаза!G:G,Сверхбаза!C:C,СВОД!C2270,Сверхбаза!E:E,СВОД!E2270)</f>
        <v>0</v>
      </c>
    </row>
    <row r="2271" spans="1:20" ht="25.5" outlineLevel="2">
      <c r="A2271" s="263">
        <v>7</v>
      </c>
      <c r="B2271" s="336">
        <v>505007</v>
      </c>
      <c r="C2271" s="336">
        <v>500801</v>
      </c>
      <c r="D2271" s="5" t="s">
        <v>416</v>
      </c>
      <c r="E2271" s="324">
        <v>70</v>
      </c>
      <c r="F2271" s="325" t="s">
        <v>707</v>
      </c>
      <c r="G2271" s="277">
        <f>SUMIFS('Круглосуточный стационар'!J:J,'Круглосуточный стационар'!D:D,СВОД!C2271,'Круглосуточный стационар'!F:F,СВОД!E2271)/2+SUMIFS(ВМП!J:J,ВМП!D:D,СВОД!C2271,ВМП!F:F,СВОД!E2271)/2+SUMIFS('Дневной стационар'!J:J,'Дневной стационар'!D:D,СВОД!C2271,'Дневной стационар'!F:F,СВОД!E2271)/2+SUMIFS(ЭКО!H:H,ЭКО!D:D,СВОД!C2271,ЭКО!F:F,СВОД!E2271)+SUMIFS(Диализ!J:J,Диализ!E:E,СВОД!C2271,Диализ!G:G,СВОД!E2271)</f>
        <v>0</v>
      </c>
      <c r="H2271" s="251">
        <f>SUMIFS(Поликлиника!H:H,Поликлиника!D:D,СВОД!C2271,Поликлиника!F:F,СВОД!E2271)</f>
        <v>0</v>
      </c>
      <c r="I2271" s="251">
        <f>SUMIFS(Поликлиника!BA:BA,Поликлиника!D:D,СВОД!C2271,Поликлиника!F:F,СВОД!E2271)</f>
        <v>0</v>
      </c>
      <c r="J2271" s="251">
        <f>SUMIFS(Поликлиника!BF:BF,Поликлиника!D:D,СВОД!C2271,Поликлиника!F:F,СВОД!E2271)</f>
        <v>0</v>
      </c>
      <c r="K2271" s="251">
        <f>SUMIFS(Поликлиника!BU:BU,Поликлиника!D:D,СВОД!C2271,Поликлиника!F:F,СВОД!E2271)</f>
        <v>0</v>
      </c>
      <c r="L2271" s="251">
        <f>SUMIFS(Услуги!H:H,Услуги!D:D,СВОД!C2271,Услуги!F:F,СВОД!E2271)+SUMIFS(Услуги!M:M,Услуги!D:D,СВОД!C2271,Услуги!F:F,СВОД!E2271)+SUMIFS(Услуги!R:R,Услуги!D:D,СВОД!C2271,Услуги!F:F,СВОД!E2271)+SUMIFS(Услуги!W:W,Услуги!D:D,СВОД!C2271,Услуги!F:F,СВОД!E2271)+SUMIFS(Услуги!AB:AB,Услуги!D:D,СВОД!C2271,Услуги!F:F,СВОД!E2271)+SUMIFS(Услуги!AG:AG,Услуги!D:D,СВОД!C2271,Услуги!F:F,СВОД!E2271)+SUMIFS(Услуги!AL:AL,Услуги!D:D,СВОД!C2271,Услуги!F:F,СВОД!E2271)+SUMIFS(Услуги!AQ:AQ,Услуги!D:D,СВОД!C2271,Услуги!F:F,СВОД!E2271)</f>
        <v>0</v>
      </c>
      <c r="M2271" s="251">
        <f>SUMIFS('Скорая мед.помощь'!J:J,'Скорая мед.помощь'!E:E,СВОД!C2271,'Скорая мед.помощь'!G:G,СВОД!E2271)</f>
        <v>0</v>
      </c>
      <c r="N2271" s="278">
        <f>SUMIFS('Круглосуточный стационар'!O:O,'Круглосуточный стационар'!D:D,СВОД!C2271,'Круглосуточный стационар'!F:F,СВОД!E2271)+SUMIFS(ВМП!O:O,ВМП!D:D,СВОД!C2271,ВМП!F:F,СВОД!E2271)+SUMIFS('Дневной стационар'!O:O,'Дневной стационар'!D:D,СВОД!C2271,'Дневной стационар'!F:F,СВОД!E2271)+SUMIFS(ЭКО!M:M,ЭКО!D:D,СВОД!C2271,ЭКО!F:F,СВОД!E2271)+SUMIFS(Диализ!O:O,Диализ!E:E,СВОД!C2271,Диализ!G:G,СВОД!E2271)+SUMIFS(Поликлиника!CT:CT,Поликлиника!D:D,СВОД!C2271,Поликлиника!F:F,СВОД!E2271)+SUMIFS('Скорая мед.помощь'!O:O,'Скорая мед.помощь'!E:E,СВОД!C2271,'Скорая мед.помощь'!G:G,СВОД!E2271)+SUMIFS(Услуги!AV:AV,Услуги!D:D,СВОД!C2271,Услуги!F:F,СВОД!E2271)</f>
        <v>0</v>
      </c>
      <c r="O2271" s="277">
        <f>SUMIFS(Сверхбаза!L:L,Сверхбаза!C:C,СВОД!C2271,Сверхбаза!E:E,СВОД!E2271)+SUMIFS(Сверхбаза!M:M,Сверхбаза!C:C,СВОД!C2271,Сверхбаза!E:E,СВОД!E2271)</f>
        <v>0</v>
      </c>
      <c r="P2271" s="251">
        <f>SUMIFS(Сверхбаза!N:N,Сверхбаза!C:C,СВОД!C2271,Сверхбаза!E:E,СВОД!E2271)</f>
        <v>0</v>
      </c>
      <c r="Q2271" s="251">
        <f>SUMIFS(Сверхбаза!P:P,Сверхбаза!C:C,СВОД!C2271,Сверхбаза!E:E,СВОД!E2271)</f>
        <v>0</v>
      </c>
      <c r="R2271" s="251">
        <f>SUMIFS(Сверхбаза!O:O,Сверхбаза!C:C,СВОД!C2271,Сверхбаза!E:E,СВОД!E2271)</f>
        <v>0</v>
      </c>
      <c r="S2271" s="251">
        <f>SUMIFS(Сверхбаза!Q:Q,Сверхбаза!C:C,СВОД!C2271,Сверхбаза!E:E,СВОД!E2271)</f>
        <v>0</v>
      </c>
      <c r="T2271" s="278">
        <f>SUMIFS(Сверхбаза!G:G,Сверхбаза!C:C,СВОД!C2271,Сверхбаза!E:E,СВОД!E2271)</f>
        <v>0</v>
      </c>
    </row>
    <row r="2272" spans="1:20" ht="25.5" outlineLevel="2">
      <c r="A2272" s="263">
        <v>7</v>
      </c>
      <c r="B2272" s="336">
        <v>505007</v>
      </c>
      <c r="C2272" s="336">
        <v>500801</v>
      </c>
      <c r="D2272" s="5" t="s">
        <v>416</v>
      </c>
      <c r="E2272" s="324">
        <v>94</v>
      </c>
      <c r="F2272" s="325" t="s">
        <v>157</v>
      </c>
      <c r="G2272" s="277">
        <f>SUMIFS('Круглосуточный стационар'!J:J,'Круглосуточный стационар'!D:D,СВОД!C2272,'Круглосуточный стационар'!F:F,СВОД!E2272)/2+SUMIFS(ВМП!J:J,ВМП!D:D,СВОД!C2272,ВМП!F:F,СВОД!E2272)/2+SUMIFS('Дневной стационар'!J:J,'Дневной стационар'!D:D,СВОД!C2272,'Дневной стационар'!F:F,СВОД!E2272)/2+SUMIFS(ЭКО!H:H,ЭКО!D:D,СВОД!C2272,ЭКО!F:F,СВОД!E2272)+SUMIFS(Диализ!J:J,Диализ!E:E,СВОД!C2272,Диализ!G:G,СВОД!E2272)</f>
        <v>0</v>
      </c>
      <c r="H2272" s="251">
        <f>SUMIFS(Поликлиника!H:H,Поликлиника!D:D,СВОД!C2272,Поликлиника!F:F,СВОД!E2272)</f>
        <v>0</v>
      </c>
      <c r="I2272" s="251">
        <f>SUMIFS(Поликлиника!BA:BA,Поликлиника!D:D,СВОД!C2272,Поликлиника!F:F,СВОД!E2272)</f>
        <v>0</v>
      </c>
      <c r="J2272" s="251">
        <f>SUMIFS(Поликлиника!BF:BF,Поликлиника!D:D,СВОД!C2272,Поликлиника!F:F,СВОД!E2272)</f>
        <v>0</v>
      </c>
      <c r="K2272" s="251">
        <f>SUMIFS(Поликлиника!BU:BU,Поликлиника!D:D,СВОД!C2272,Поликлиника!F:F,СВОД!E2272)</f>
        <v>0</v>
      </c>
      <c r="L2272" s="251">
        <f>SUMIFS(Услуги!H:H,Услуги!D:D,СВОД!C2272,Услуги!F:F,СВОД!E2272)+SUMIFS(Услуги!M:M,Услуги!D:D,СВОД!C2272,Услуги!F:F,СВОД!E2272)+SUMIFS(Услуги!R:R,Услуги!D:D,СВОД!C2272,Услуги!F:F,СВОД!E2272)+SUMIFS(Услуги!W:W,Услуги!D:D,СВОД!C2272,Услуги!F:F,СВОД!E2272)+SUMIFS(Услуги!AB:AB,Услуги!D:D,СВОД!C2272,Услуги!F:F,СВОД!E2272)+SUMIFS(Услуги!AG:AG,Услуги!D:D,СВОД!C2272,Услуги!F:F,СВОД!E2272)+SUMIFS(Услуги!AL:AL,Услуги!D:D,СВОД!C2272,Услуги!F:F,СВОД!E2272)+SUMIFS(Услуги!AQ:AQ,Услуги!D:D,СВОД!C2272,Услуги!F:F,СВОД!E2272)</f>
        <v>0</v>
      </c>
      <c r="M2272" s="251">
        <f>SUMIFS('Скорая мед.помощь'!J:J,'Скорая мед.помощь'!E:E,СВОД!C2272,'Скорая мед.помощь'!G:G,СВОД!E2272)</f>
        <v>0</v>
      </c>
      <c r="N2272" s="278">
        <f>SUMIFS('Круглосуточный стационар'!O:O,'Круглосуточный стационар'!D:D,СВОД!C2272,'Круглосуточный стационар'!F:F,СВОД!E2272)+SUMIFS(ВМП!O:O,ВМП!D:D,СВОД!C2272,ВМП!F:F,СВОД!E2272)+SUMIFS('Дневной стационар'!O:O,'Дневной стационар'!D:D,СВОД!C2272,'Дневной стационар'!F:F,СВОД!E2272)+SUMIFS(ЭКО!M:M,ЭКО!D:D,СВОД!C2272,ЭКО!F:F,СВОД!E2272)+SUMIFS(Диализ!O:O,Диализ!E:E,СВОД!C2272,Диализ!G:G,СВОД!E2272)+SUMIFS(Поликлиника!CT:CT,Поликлиника!D:D,СВОД!C2272,Поликлиника!F:F,СВОД!E2272)+SUMIFS('Скорая мед.помощь'!O:O,'Скорая мед.помощь'!E:E,СВОД!C2272,'Скорая мед.помощь'!G:G,СВОД!E2272)+SUMIFS(Услуги!AV:AV,Услуги!D:D,СВОД!C2272,Услуги!F:F,СВОД!E2272)</f>
        <v>0</v>
      </c>
      <c r="O2272" s="277">
        <f>SUMIFS(Сверхбаза!L:L,Сверхбаза!C:C,СВОД!C2272,Сверхбаза!E:E,СВОД!E2272)+SUMIFS(Сверхбаза!M:M,Сверхбаза!C:C,СВОД!C2272,Сверхбаза!E:E,СВОД!E2272)</f>
        <v>0</v>
      </c>
      <c r="P2272" s="251">
        <f>SUMIFS(Сверхбаза!N:N,Сверхбаза!C:C,СВОД!C2272,Сверхбаза!E:E,СВОД!E2272)</f>
        <v>0</v>
      </c>
      <c r="Q2272" s="251">
        <f>SUMIFS(Сверхбаза!P:P,Сверхбаза!C:C,СВОД!C2272,Сверхбаза!E:E,СВОД!E2272)</f>
        <v>0</v>
      </c>
      <c r="R2272" s="251">
        <f>SUMIFS(Сверхбаза!O:O,Сверхбаза!C:C,СВОД!C2272,Сверхбаза!E:E,СВОД!E2272)</f>
        <v>0</v>
      </c>
      <c r="S2272" s="251">
        <f>SUMIFS(Сверхбаза!Q:Q,Сверхбаза!C:C,СВОД!C2272,Сверхбаза!E:E,СВОД!E2272)</f>
        <v>0</v>
      </c>
      <c r="T2272" s="278">
        <f>SUMIFS(Сверхбаза!G:G,Сверхбаза!C:C,СВОД!C2272,Сверхбаза!E:E,СВОД!E2272)</f>
        <v>0</v>
      </c>
    </row>
    <row r="2273" spans="1:20" outlineLevel="1">
      <c r="A2273" s="264"/>
      <c r="B2273" s="254"/>
      <c r="C2273" s="254" t="str">
        <f>CONCATENATE(C2272," ","Итог")</f>
        <v>500801 Итог</v>
      </c>
      <c r="D2273" s="255"/>
      <c r="E2273" s="326"/>
      <c r="F2273" s="327"/>
      <c r="G2273" s="279"/>
      <c r="H2273" s="256"/>
      <c r="I2273" s="256"/>
      <c r="J2273" s="256"/>
      <c r="K2273" s="256"/>
      <c r="L2273" s="256"/>
      <c r="M2273" s="256"/>
      <c r="N2273" s="280">
        <f>SUBTOTAL(9,N2265:N2272)</f>
        <v>66910.508279999995</v>
      </c>
      <c r="O2273" s="279"/>
      <c r="P2273" s="256"/>
      <c r="Q2273" s="256"/>
      <c r="R2273" s="256"/>
      <c r="S2273" s="256"/>
      <c r="T2273" s="280">
        <f>SUBTOTAL(9,T2265:T2272)</f>
        <v>0</v>
      </c>
    </row>
    <row r="2274" spans="1:20" ht="25.5" outlineLevel="2">
      <c r="A2274" s="262">
        <v>7</v>
      </c>
      <c r="B2274" s="8">
        <v>505009</v>
      </c>
      <c r="C2274" s="8">
        <v>501001</v>
      </c>
      <c r="D2274" s="9" t="s">
        <v>649</v>
      </c>
      <c r="E2274" s="322">
        <v>1</v>
      </c>
      <c r="F2274" s="323" t="s">
        <v>12</v>
      </c>
      <c r="G2274" s="275">
        <f>SUMIFS('Круглосуточный стационар'!J:J,'Круглосуточный стационар'!D:D,СВОД!C2274,'Круглосуточный стационар'!F:F,СВОД!E2274)/2+SUMIFS(ВМП!J:J,ВМП!D:D,СВОД!C2274,ВМП!F:F,СВОД!E2274)/2+SUMIFS('Дневной стационар'!J:J,'Дневной стационар'!D:D,СВОД!C2274,'Дневной стационар'!F:F,СВОД!E2274)/2+SUMIFS(ЭКО!H:H,ЭКО!D:D,СВОД!C2274,ЭКО!F:F,СВОД!E2274)+SUMIFS(Диализ!J:J,Диализ!E:E,СВОД!C2274,Диализ!G:G,СВОД!E2274)</f>
        <v>0</v>
      </c>
      <c r="H2274" s="253">
        <f>SUMIFS(Поликлиника!H:H,Поликлиника!D:D,СВОД!C2274,Поликлиника!F:F,СВОД!E2274)</f>
        <v>0</v>
      </c>
      <c r="I2274" s="253">
        <f>SUMIFS(Поликлиника!BA:BA,Поликлиника!D:D,СВОД!C2274,Поликлиника!F:F,СВОД!E2274)</f>
        <v>0</v>
      </c>
      <c r="J2274" s="253">
        <f>SUMIFS(Поликлиника!BF:BF,Поликлиника!D:D,СВОД!C2274,Поликлиника!F:F,СВОД!E2274)</f>
        <v>0</v>
      </c>
      <c r="K2274" s="253">
        <f>SUMIFS(Поликлиника!BU:BU,Поликлиника!D:D,СВОД!C2274,Поликлиника!F:F,СВОД!E2274)</f>
        <v>0</v>
      </c>
      <c r="L2274" s="253">
        <f>SUMIFS(Услуги!H:H,Услуги!D:D,СВОД!C2274,Услуги!F:F,СВОД!E2274)+SUMIFS(Услуги!M:M,Услуги!D:D,СВОД!C2274,Услуги!F:F,СВОД!E2274)+SUMIFS(Услуги!R:R,Услуги!D:D,СВОД!C2274,Услуги!F:F,СВОД!E2274)+SUMIFS(Услуги!W:W,Услуги!D:D,СВОД!C2274,Услуги!F:F,СВОД!E2274)+SUMIFS(Услуги!AB:AB,Услуги!D:D,СВОД!C2274,Услуги!F:F,СВОД!E2274)+SUMIFS(Услуги!AG:AG,Услуги!D:D,СВОД!C2274,Услуги!F:F,СВОД!E2274)+SUMIFS(Услуги!AL:AL,Услуги!D:D,СВОД!C2274,Услуги!F:F,СВОД!E2274)+SUMIFS(Услуги!AQ:AQ,Услуги!D:D,СВОД!C2274,Услуги!F:F,СВОД!E2274)</f>
        <v>0</v>
      </c>
      <c r="M2274" s="253">
        <f>SUMIFS('Скорая мед.помощь'!J:J,'Скорая мед.помощь'!E:E,СВОД!C2274,'Скорая мед.помощь'!G:G,СВОД!E2274)</f>
        <v>0</v>
      </c>
      <c r="N2274" s="276">
        <f>SUMIFS('Круглосуточный стационар'!O:O,'Круглосуточный стационар'!D:D,СВОД!C2274,'Круглосуточный стационар'!F:F,СВОД!E2274)+SUMIFS(ВМП!O:O,ВМП!D:D,СВОД!C2274,ВМП!F:F,СВОД!E2274)+SUMIFS('Дневной стационар'!O:O,'Дневной стационар'!D:D,СВОД!C2274,'Дневной стационар'!F:F,СВОД!E2274)+SUMIFS(ЭКО!M:M,ЭКО!D:D,СВОД!C2274,ЭКО!F:F,СВОД!E2274)+SUMIFS(Диализ!O:O,Диализ!E:E,СВОД!C2274,Диализ!G:G,СВОД!E2274)+SUMIFS(Поликлиника!CT:CT,Поликлиника!D:D,СВОД!C2274,Поликлиника!F:F,СВОД!E2274)+SUMIFS('Скорая мед.помощь'!O:O,'Скорая мед.помощь'!E:E,СВОД!C2274,'Скорая мед.помощь'!G:G,СВОД!E2274)+SUMIFS(Услуги!AV:AV,Услуги!D:D,СВОД!C2274,Услуги!F:F,СВОД!E2274)</f>
        <v>0</v>
      </c>
      <c r="O2274" s="275">
        <f>SUMIFS(Сверхбаза!L:L,Сверхбаза!C:C,СВОД!C2274,Сверхбаза!E:E,СВОД!E2274)+SUMIFS(Сверхбаза!M:M,Сверхбаза!C:C,СВОД!C2274,Сверхбаза!E:E,СВОД!E2274)</f>
        <v>0</v>
      </c>
      <c r="P2274" s="253">
        <f>SUMIFS(Сверхбаза!N:N,Сверхбаза!C:C,СВОД!C2274,Сверхбаза!E:E,СВОД!E2274)</f>
        <v>0</v>
      </c>
      <c r="Q2274" s="253">
        <f>SUMIFS(Сверхбаза!P:P,Сверхбаза!C:C,СВОД!C2274,Сверхбаза!E:E,СВОД!E2274)</f>
        <v>0</v>
      </c>
      <c r="R2274" s="253">
        <f>SUMIFS(Сверхбаза!O:O,Сверхбаза!C:C,СВОД!C2274,Сверхбаза!E:E,СВОД!E2274)</f>
        <v>0</v>
      </c>
      <c r="S2274" s="253">
        <f>SUMIFS(Сверхбаза!Q:Q,Сверхбаза!C:C,СВОД!C2274,Сверхбаза!E:E,СВОД!E2274)</f>
        <v>0</v>
      </c>
      <c r="T2274" s="276">
        <f>SUMIFS(Сверхбаза!G:G,Сверхбаза!C:C,СВОД!C2274,Сверхбаза!E:E,СВОД!E2274)</f>
        <v>0</v>
      </c>
    </row>
    <row r="2275" spans="1:20" ht="25.5" outlineLevel="2">
      <c r="A2275" s="263">
        <v>7</v>
      </c>
      <c r="B2275" s="336">
        <v>505009</v>
      </c>
      <c r="C2275" s="336">
        <v>501001</v>
      </c>
      <c r="D2275" s="5" t="s">
        <v>649</v>
      </c>
      <c r="E2275" s="324">
        <v>13</v>
      </c>
      <c r="F2275" s="325" t="s">
        <v>704</v>
      </c>
      <c r="G2275" s="277">
        <f>SUMIFS('Круглосуточный стационар'!J:J,'Круглосуточный стационар'!D:D,СВОД!C2275,'Круглосуточный стационар'!F:F,СВОД!E2275)/2+SUMIFS(ВМП!J:J,ВМП!D:D,СВОД!C2275,ВМП!F:F,СВОД!E2275)/2+SUMIFS('Дневной стационар'!J:J,'Дневной стационар'!D:D,СВОД!C2275,'Дневной стационар'!F:F,СВОД!E2275)/2+SUMIFS(ЭКО!H:H,ЭКО!D:D,СВОД!C2275,ЭКО!F:F,СВОД!E2275)+SUMIFS(Диализ!J:J,Диализ!E:E,СВОД!C2275,Диализ!G:G,СВОД!E2275)</f>
        <v>0</v>
      </c>
      <c r="H2275" s="251">
        <f>SUMIFS(Поликлиника!H:H,Поликлиника!D:D,СВОД!C2275,Поликлиника!F:F,СВОД!E2275)</f>
        <v>0</v>
      </c>
      <c r="I2275" s="251">
        <f>SUMIFS(Поликлиника!BA:BA,Поликлиника!D:D,СВОД!C2275,Поликлиника!F:F,СВОД!E2275)</f>
        <v>0</v>
      </c>
      <c r="J2275" s="251">
        <f>SUMIFS(Поликлиника!BF:BF,Поликлиника!D:D,СВОД!C2275,Поликлиника!F:F,СВОД!E2275)</f>
        <v>0</v>
      </c>
      <c r="K2275" s="251">
        <f>SUMIFS(Поликлиника!BU:BU,Поликлиника!D:D,СВОД!C2275,Поликлиника!F:F,СВОД!E2275)</f>
        <v>0</v>
      </c>
      <c r="L2275" s="251">
        <f>SUMIFS(Услуги!H:H,Услуги!D:D,СВОД!C2275,Услуги!F:F,СВОД!E2275)+SUMIFS(Услуги!M:M,Услуги!D:D,СВОД!C2275,Услуги!F:F,СВОД!E2275)+SUMIFS(Услуги!R:R,Услуги!D:D,СВОД!C2275,Услуги!F:F,СВОД!E2275)+SUMIFS(Услуги!W:W,Услуги!D:D,СВОД!C2275,Услуги!F:F,СВОД!E2275)+SUMIFS(Услуги!AB:AB,Услуги!D:D,СВОД!C2275,Услуги!F:F,СВОД!E2275)+SUMIFS(Услуги!AG:AG,Услуги!D:D,СВОД!C2275,Услуги!F:F,СВОД!E2275)+SUMIFS(Услуги!AL:AL,Услуги!D:D,СВОД!C2275,Услуги!F:F,СВОД!E2275)+SUMIFS(Услуги!AQ:AQ,Услуги!D:D,СВОД!C2275,Услуги!F:F,СВОД!E2275)</f>
        <v>0</v>
      </c>
      <c r="M2275" s="251">
        <f>SUMIFS('Скорая мед.помощь'!J:J,'Скорая мед.помощь'!E:E,СВОД!C2275,'Скорая мед.помощь'!G:G,СВОД!E2275)</f>
        <v>0</v>
      </c>
      <c r="N2275" s="278">
        <f>SUMIFS('Круглосуточный стационар'!O:O,'Круглосуточный стационар'!D:D,СВОД!C2275,'Круглосуточный стационар'!F:F,СВОД!E2275)+SUMIFS(ВМП!O:O,ВМП!D:D,СВОД!C2275,ВМП!F:F,СВОД!E2275)+SUMIFS('Дневной стационар'!O:O,'Дневной стационар'!D:D,СВОД!C2275,'Дневной стационар'!F:F,СВОД!E2275)+SUMIFS(ЭКО!M:M,ЭКО!D:D,СВОД!C2275,ЭКО!F:F,СВОД!E2275)+SUMIFS(Диализ!O:O,Диализ!E:E,СВОД!C2275,Диализ!G:G,СВОД!E2275)+SUMIFS(Поликлиника!CT:CT,Поликлиника!D:D,СВОД!C2275,Поликлиника!F:F,СВОД!E2275)+SUMIFS('Скорая мед.помощь'!O:O,'Скорая мед.помощь'!E:E,СВОД!C2275,'Скорая мед.помощь'!G:G,СВОД!E2275)+SUMIFS(Услуги!AV:AV,Услуги!D:D,СВОД!C2275,Услуги!F:F,СВОД!E2275)</f>
        <v>0</v>
      </c>
      <c r="O2275" s="277">
        <f>SUMIFS(Сверхбаза!L:L,Сверхбаза!C:C,СВОД!C2275,Сверхбаза!E:E,СВОД!E2275)+SUMIFS(Сверхбаза!M:M,Сверхбаза!C:C,СВОД!C2275,Сверхбаза!E:E,СВОД!E2275)</f>
        <v>0</v>
      </c>
      <c r="P2275" s="251">
        <f>SUMIFS(Сверхбаза!N:N,Сверхбаза!C:C,СВОД!C2275,Сверхбаза!E:E,СВОД!E2275)</f>
        <v>0</v>
      </c>
      <c r="Q2275" s="251">
        <f>SUMIFS(Сверхбаза!P:P,Сверхбаза!C:C,СВОД!C2275,Сверхбаза!E:E,СВОД!E2275)</f>
        <v>0</v>
      </c>
      <c r="R2275" s="251">
        <f>SUMIFS(Сверхбаза!O:O,Сверхбаза!C:C,СВОД!C2275,Сверхбаза!E:E,СВОД!E2275)</f>
        <v>0</v>
      </c>
      <c r="S2275" s="251">
        <f>SUMIFS(Сверхбаза!Q:Q,Сверхбаза!C:C,СВОД!C2275,Сверхбаза!E:E,СВОД!E2275)</f>
        <v>0</v>
      </c>
      <c r="T2275" s="278">
        <f>SUMIFS(Сверхбаза!G:G,Сверхбаза!C:C,СВОД!C2275,Сверхбаза!E:E,СВОД!E2275)</f>
        <v>0</v>
      </c>
    </row>
    <row r="2276" spans="1:20" ht="25.5" outlineLevel="2">
      <c r="A2276" s="263">
        <v>7</v>
      </c>
      <c r="B2276" s="336">
        <v>505009</v>
      </c>
      <c r="C2276" s="336">
        <v>501001</v>
      </c>
      <c r="D2276" s="5" t="s">
        <v>649</v>
      </c>
      <c r="E2276" s="324">
        <v>2</v>
      </c>
      <c r="F2276" s="325" t="s">
        <v>173</v>
      </c>
      <c r="G2276" s="277">
        <f>SUMIFS('Круглосуточный стационар'!J:J,'Круглосуточный стационар'!D:D,СВОД!C2276,'Круглосуточный стационар'!F:F,СВОД!E2276)/2+SUMIFS(ВМП!J:J,ВМП!D:D,СВОД!C2276,ВМП!F:F,СВОД!E2276)/2+SUMIFS('Дневной стационар'!J:J,'Дневной стационар'!D:D,СВОД!C2276,'Дневной стационар'!F:F,СВОД!E2276)/2+SUMIFS(ЭКО!H:H,ЭКО!D:D,СВОД!C2276,ЭКО!F:F,СВОД!E2276)+SUMIFS(Диализ!J:J,Диализ!E:E,СВОД!C2276,Диализ!G:G,СВОД!E2276)</f>
        <v>0</v>
      </c>
      <c r="H2276" s="251">
        <f>SUMIFS(Поликлиника!H:H,Поликлиника!D:D,СВОД!C2276,Поликлиника!F:F,СВОД!E2276)</f>
        <v>0</v>
      </c>
      <c r="I2276" s="251">
        <f>SUMIFS(Поликлиника!BA:BA,Поликлиника!D:D,СВОД!C2276,Поликлиника!F:F,СВОД!E2276)</f>
        <v>0</v>
      </c>
      <c r="J2276" s="251">
        <f>SUMIFS(Поликлиника!BF:BF,Поликлиника!D:D,СВОД!C2276,Поликлиника!F:F,СВОД!E2276)</f>
        <v>0</v>
      </c>
      <c r="K2276" s="251">
        <f>SUMIFS(Поликлиника!BU:BU,Поликлиника!D:D,СВОД!C2276,Поликлиника!F:F,СВОД!E2276)</f>
        <v>0</v>
      </c>
      <c r="L2276" s="251">
        <f>SUMIFS(Услуги!H:H,Услуги!D:D,СВОД!C2276,Услуги!F:F,СВОД!E2276)+SUMIFS(Услуги!M:M,Услуги!D:D,СВОД!C2276,Услуги!F:F,СВОД!E2276)+SUMIFS(Услуги!R:R,Услуги!D:D,СВОД!C2276,Услуги!F:F,СВОД!E2276)+SUMIFS(Услуги!W:W,Услуги!D:D,СВОД!C2276,Услуги!F:F,СВОД!E2276)+SUMIFS(Услуги!AB:AB,Услуги!D:D,СВОД!C2276,Услуги!F:F,СВОД!E2276)+SUMIFS(Услуги!AG:AG,Услуги!D:D,СВОД!C2276,Услуги!F:F,СВОД!E2276)+SUMIFS(Услуги!AL:AL,Услуги!D:D,СВОД!C2276,Услуги!F:F,СВОД!E2276)+SUMIFS(Услуги!AQ:AQ,Услуги!D:D,СВОД!C2276,Услуги!F:F,СВОД!E2276)</f>
        <v>0</v>
      </c>
      <c r="M2276" s="251">
        <f>SUMIFS('Скорая мед.помощь'!J:J,'Скорая мед.помощь'!E:E,СВОД!C2276,'Скорая мед.помощь'!G:G,СВОД!E2276)</f>
        <v>0</v>
      </c>
      <c r="N2276" s="278">
        <f>SUMIFS('Круглосуточный стационар'!O:O,'Круглосуточный стационар'!D:D,СВОД!C2276,'Круглосуточный стационар'!F:F,СВОД!E2276)+SUMIFS(ВМП!O:O,ВМП!D:D,СВОД!C2276,ВМП!F:F,СВОД!E2276)+SUMIFS('Дневной стационар'!O:O,'Дневной стационар'!D:D,СВОД!C2276,'Дневной стационар'!F:F,СВОД!E2276)+SUMIFS(ЭКО!M:M,ЭКО!D:D,СВОД!C2276,ЭКО!F:F,СВОД!E2276)+SUMIFS(Диализ!O:O,Диализ!E:E,СВОД!C2276,Диализ!G:G,СВОД!E2276)+SUMIFS(Поликлиника!CT:CT,Поликлиника!D:D,СВОД!C2276,Поликлиника!F:F,СВОД!E2276)+SUMIFS('Скорая мед.помощь'!O:O,'Скорая мед.помощь'!E:E,СВОД!C2276,'Скорая мед.помощь'!G:G,СВОД!E2276)+SUMIFS(Услуги!AV:AV,Услуги!D:D,СВОД!C2276,Услуги!F:F,СВОД!E2276)</f>
        <v>0</v>
      </c>
      <c r="O2276" s="277">
        <f>SUMIFS(Сверхбаза!L:L,Сверхбаза!C:C,СВОД!C2276,Сверхбаза!E:E,СВОД!E2276)+SUMIFS(Сверхбаза!M:M,Сверхбаза!C:C,СВОД!C2276,Сверхбаза!E:E,СВОД!E2276)</f>
        <v>0</v>
      </c>
      <c r="P2276" s="251">
        <f>SUMIFS(Сверхбаза!N:N,Сверхбаза!C:C,СВОД!C2276,Сверхбаза!E:E,СВОД!E2276)</f>
        <v>0</v>
      </c>
      <c r="Q2276" s="251">
        <f>SUMIFS(Сверхбаза!P:P,Сверхбаза!C:C,СВОД!C2276,Сверхбаза!E:E,СВОД!E2276)</f>
        <v>0</v>
      </c>
      <c r="R2276" s="251">
        <f>SUMIFS(Сверхбаза!O:O,Сверхбаза!C:C,СВОД!C2276,Сверхбаза!E:E,СВОД!E2276)</f>
        <v>0</v>
      </c>
      <c r="S2276" s="251">
        <f>SUMIFS(Сверхбаза!Q:Q,Сверхбаза!C:C,СВОД!C2276,Сверхбаза!E:E,СВОД!E2276)</f>
        <v>0</v>
      </c>
      <c r="T2276" s="278">
        <f>SUMIFS(Сверхбаза!G:G,Сверхбаза!C:C,СВОД!C2276,Сверхбаза!E:E,СВОД!E2276)</f>
        <v>0</v>
      </c>
    </row>
    <row r="2277" spans="1:20" ht="25.5" outlineLevel="2">
      <c r="A2277" s="263">
        <v>7</v>
      </c>
      <c r="B2277" s="336">
        <v>505009</v>
      </c>
      <c r="C2277" s="336">
        <v>501001</v>
      </c>
      <c r="D2277" s="5" t="s">
        <v>649</v>
      </c>
      <c r="E2277" s="324">
        <v>6</v>
      </c>
      <c r="F2277" s="325" t="s">
        <v>705</v>
      </c>
      <c r="G2277" s="277">
        <f>SUMIFS('Круглосуточный стационар'!J:J,'Круглосуточный стационар'!D:D,СВОД!C2277,'Круглосуточный стационар'!F:F,СВОД!E2277)/2+SUMIFS(ВМП!J:J,ВМП!D:D,СВОД!C2277,ВМП!F:F,СВОД!E2277)/2+SUMIFS('Дневной стационар'!J:J,'Дневной стационар'!D:D,СВОД!C2277,'Дневной стационар'!F:F,СВОД!E2277)/2+SUMIFS(ЭКО!H:H,ЭКО!D:D,СВОД!C2277,ЭКО!F:F,СВОД!E2277)+SUMIFS(Диализ!J:J,Диализ!E:E,СВОД!C2277,Диализ!G:G,СВОД!E2277)</f>
        <v>0</v>
      </c>
      <c r="H2277" s="251">
        <f>SUMIFS(Поликлиника!H:H,Поликлиника!D:D,СВОД!C2277,Поликлиника!F:F,СВОД!E2277)</f>
        <v>0</v>
      </c>
      <c r="I2277" s="251">
        <f>SUMIFS(Поликлиника!BA:BA,Поликлиника!D:D,СВОД!C2277,Поликлиника!F:F,СВОД!E2277)</f>
        <v>0</v>
      </c>
      <c r="J2277" s="251">
        <f>SUMIFS(Поликлиника!BF:BF,Поликлиника!D:D,СВОД!C2277,Поликлиника!F:F,СВОД!E2277)</f>
        <v>0</v>
      </c>
      <c r="K2277" s="251">
        <f>SUMIFS(Поликлиника!BU:BU,Поликлиника!D:D,СВОД!C2277,Поликлиника!F:F,СВОД!E2277)</f>
        <v>0</v>
      </c>
      <c r="L2277" s="251">
        <f>SUMIFS(Услуги!H:H,Услуги!D:D,СВОД!C2277,Услуги!F:F,СВОД!E2277)+SUMIFS(Услуги!M:M,Услуги!D:D,СВОД!C2277,Услуги!F:F,СВОД!E2277)+SUMIFS(Услуги!R:R,Услуги!D:D,СВОД!C2277,Услуги!F:F,СВОД!E2277)+SUMIFS(Услуги!W:W,Услуги!D:D,СВОД!C2277,Услуги!F:F,СВОД!E2277)+SUMIFS(Услуги!AB:AB,Услуги!D:D,СВОД!C2277,Услуги!F:F,СВОД!E2277)+SUMIFS(Услуги!AG:AG,Услуги!D:D,СВОД!C2277,Услуги!F:F,СВОД!E2277)+SUMIFS(Услуги!AL:AL,Услуги!D:D,СВОД!C2277,Услуги!F:F,СВОД!E2277)+SUMIFS(Услуги!AQ:AQ,Услуги!D:D,СВОД!C2277,Услуги!F:F,СВОД!E2277)</f>
        <v>0</v>
      </c>
      <c r="M2277" s="251">
        <f>SUMIFS('Скорая мед.помощь'!J:J,'Скорая мед.помощь'!E:E,СВОД!C2277,'Скорая мед.помощь'!G:G,СВОД!E2277)</f>
        <v>0</v>
      </c>
      <c r="N2277" s="278">
        <f>SUMIFS('Круглосуточный стационар'!O:O,'Круглосуточный стационар'!D:D,СВОД!C2277,'Круглосуточный стационар'!F:F,СВОД!E2277)+SUMIFS(ВМП!O:O,ВМП!D:D,СВОД!C2277,ВМП!F:F,СВОД!E2277)+SUMIFS('Дневной стационар'!O:O,'Дневной стационар'!D:D,СВОД!C2277,'Дневной стационар'!F:F,СВОД!E2277)+SUMIFS(ЭКО!M:M,ЭКО!D:D,СВОД!C2277,ЭКО!F:F,СВОД!E2277)+SUMIFS(Диализ!O:O,Диализ!E:E,СВОД!C2277,Диализ!G:G,СВОД!E2277)+SUMIFS(Поликлиника!CT:CT,Поликлиника!D:D,СВОД!C2277,Поликлиника!F:F,СВОД!E2277)+SUMIFS('Скорая мед.помощь'!O:O,'Скорая мед.помощь'!E:E,СВОД!C2277,'Скорая мед.помощь'!G:G,СВОД!E2277)+SUMIFS(Услуги!AV:AV,Услуги!D:D,СВОД!C2277,Услуги!F:F,СВОД!E2277)</f>
        <v>0</v>
      </c>
      <c r="O2277" s="277">
        <f>SUMIFS(Сверхбаза!L:L,Сверхбаза!C:C,СВОД!C2277,Сверхбаза!E:E,СВОД!E2277)+SUMIFS(Сверхбаза!M:M,Сверхбаза!C:C,СВОД!C2277,Сверхбаза!E:E,СВОД!E2277)</f>
        <v>0</v>
      </c>
      <c r="P2277" s="251">
        <f>SUMIFS(Сверхбаза!N:N,Сверхбаза!C:C,СВОД!C2277,Сверхбаза!E:E,СВОД!E2277)</f>
        <v>0</v>
      </c>
      <c r="Q2277" s="251">
        <f>SUMIFS(Сверхбаза!P:P,Сверхбаза!C:C,СВОД!C2277,Сверхбаза!E:E,СВОД!E2277)</f>
        <v>0</v>
      </c>
      <c r="R2277" s="251">
        <f>SUMIFS(Сверхбаза!O:O,Сверхбаза!C:C,СВОД!C2277,Сверхбаза!E:E,СВОД!E2277)</f>
        <v>0</v>
      </c>
      <c r="S2277" s="251">
        <f>SUMIFS(Сверхбаза!Q:Q,Сверхбаза!C:C,СВОД!C2277,Сверхбаза!E:E,СВОД!E2277)</f>
        <v>0</v>
      </c>
      <c r="T2277" s="278">
        <f>SUMIFS(Сверхбаза!G:G,Сверхбаза!C:C,СВОД!C2277,Сверхбаза!E:E,СВОД!E2277)</f>
        <v>0</v>
      </c>
    </row>
    <row r="2278" spans="1:20" ht="25.5" outlineLevel="2">
      <c r="A2278" s="263">
        <v>7</v>
      </c>
      <c r="B2278" s="336">
        <v>505009</v>
      </c>
      <c r="C2278" s="336">
        <v>501001</v>
      </c>
      <c r="D2278" s="5" t="s">
        <v>649</v>
      </c>
      <c r="E2278" s="324">
        <v>3</v>
      </c>
      <c r="F2278" s="325" t="s">
        <v>174</v>
      </c>
      <c r="G2278" s="277">
        <f>SUMIFS('Круглосуточный стационар'!J:J,'Круглосуточный стационар'!D:D,СВОД!C2278,'Круглосуточный стационар'!F:F,СВОД!E2278)/2+SUMIFS(ВМП!J:J,ВМП!D:D,СВОД!C2278,ВМП!F:F,СВОД!E2278)/2+SUMIFS('Дневной стационар'!J:J,'Дневной стационар'!D:D,СВОД!C2278,'Дневной стационар'!F:F,СВОД!E2278)/2+SUMIFS(ЭКО!H:H,ЭКО!D:D,СВОД!C2278,ЭКО!F:F,СВОД!E2278)+SUMIFS(Диализ!J:J,Диализ!E:E,СВОД!C2278,Диализ!G:G,СВОД!E2278)</f>
        <v>0</v>
      </c>
      <c r="H2278" s="251">
        <f>SUMIFS(Поликлиника!H:H,Поликлиника!D:D,СВОД!C2278,Поликлиника!F:F,СВОД!E2278)</f>
        <v>10125</v>
      </c>
      <c r="I2278" s="251">
        <f>SUMIFS(Поликлиника!BA:BA,Поликлиника!D:D,СВОД!C2278,Поликлиника!F:F,СВОД!E2278)</f>
        <v>0</v>
      </c>
      <c r="J2278" s="251">
        <f>SUMIFS(Поликлиника!BF:BF,Поликлиника!D:D,СВОД!C2278,Поликлиника!F:F,СВОД!E2278)</f>
        <v>4500</v>
      </c>
      <c r="K2278" s="251">
        <f>SUMIFS(Поликлиника!BU:BU,Поликлиника!D:D,СВОД!C2278,Поликлиника!F:F,СВОД!E2278)</f>
        <v>12375</v>
      </c>
      <c r="L2278" s="251">
        <f>SUMIFS(Услуги!H:H,Услуги!D:D,СВОД!C2278,Услуги!F:F,СВОД!E2278)+SUMIFS(Услуги!M:M,Услуги!D:D,СВОД!C2278,Услуги!F:F,СВОД!E2278)+SUMIFS(Услуги!R:R,Услуги!D:D,СВОД!C2278,Услуги!F:F,СВОД!E2278)+SUMIFS(Услуги!W:W,Услуги!D:D,СВОД!C2278,Услуги!F:F,СВОД!E2278)+SUMIFS(Услуги!AB:AB,Услуги!D:D,СВОД!C2278,Услуги!F:F,СВОД!E2278)+SUMIFS(Услуги!AG:AG,Услуги!D:D,СВОД!C2278,Услуги!F:F,СВОД!E2278)+SUMIFS(Услуги!AL:AL,Услуги!D:D,СВОД!C2278,Услуги!F:F,СВОД!E2278)+SUMIFS(Услуги!AQ:AQ,Услуги!D:D,СВОД!C2278,Услуги!F:F,СВОД!E2278)</f>
        <v>0</v>
      </c>
      <c r="M2278" s="251">
        <f>SUMIFS('Скорая мед.помощь'!J:J,'Скорая мед.помощь'!E:E,СВОД!C2278,'Скорая мед.помощь'!G:G,СВОД!E2278)</f>
        <v>0</v>
      </c>
      <c r="N2278" s="278">
        <f>SUMIFS('Круглосуточный стационар'!O:O,'Круглосуточный стационар'!D:D,СВОД!C2278,'Круглосуточный стационар'!F:F,СВОД!E2278)+SUMIFS(ВМП!O:O,ВМП!D:D,СВОД!C2278,ВМП!F:F,СВОД!E2278)+SUMIFS('Дневной стационар'!O:O,'Дневной стационар'!D:D,СВОД!C2278,'Дневной стационар'!F:F,СВОД!E2278)+SUMIFS(ЭКО!M:M,ЭКО!D:D,СВОД!C2278,ЭКО!F:F,СВОД!E2278)+SUMIFS(Диализ!O:O,Диализ!E:E,СВОД!C2278,Диализ!G:G,СВОД!E2278)+SUMIFS(Поликлиника!CT:CT,Поликлиника!D:D,СВОД!C2278,Поликлиника!F:F,СВОД!E2278)+SUMIFS('Скорая мед.помощь'!O:O,'Скорая мед.помощь'!E:E,СВОД!C2278,'Скорая мед.помощь'!G:G,СВОД!E2278)+SUMIFS(Услуги!AV:AV,Услуги!D:D,СВОД!C2278,Услуги!F:F,СВОД!E2278)</f>
        <v>11355.223265895955</v>
      </c>
      <c r="O2278" s="277">
        <f>SUMIFS(Сверхбаза!L:L,Сверхбаза!C:C,СВОД!C2278,Сверхбаза!E:E,СВОД!E2278)+SUMIFS(Сверхбаза!M:M,Сверхбаза!C:C,СВОД!C2278,Сверхбаза!E:E,СВОД!E2278)</f>
        <v>0</v>
      </c>
      <c r="P2278" s="251">
        <f>SUMIFS(Сверхбаза!N:N,Сверхбаза!C:C,СВОД!C2278,Сверхбаза!E:E,СВОД!E2278)</f>
        <v>14836</v>
      </c>
      <c r="Q2278" s="251">
        <f>SUMIFS(Сверхбаза!P:P,Сверхбаза!C:C,СВОД!C2278,Сверхбаза!E:E,СВОД!E2278)</f>
        <v>2596</v>
      </c>
      <c r="R2278" s="251">
        <f>SUMIFS(Сверхбаза!O:O,Сверхбаза!C:C,СВОД!C2278,Сверхбаза!E:E,СВОД!E2278)</f>
        <v>2136</v>
      </c>
      <c r="S2278" s="251">
        <f>SUMIFS(Сверхбаза!Q:Q,Сверхбаза!C:C,СВОД!C2278,Сверхбаза!E:E,СВОД!E2278)</f>
        <v>0</v>
      </c>
      <c r="T2278" s="278">
        <f>SUMIFS(Сверхбаза!G:G,Сверхбаза!C:C,СВОД!C2278,Сверхбаза!E:E,СВОД!E2278)</f>
        <v>18102.870999999999</v>
      </c>
    </row>
    <row r="2279" spans="1:20" ht="25.5" outlineLevel="2">
      <c r="A2279" s="263">
        <v>7</v>
      </c>
      <c r="B2279" s="336">
        <v>505009</v>
      </c>
      <c r="C2279" s="336">
        <v>501001</v>
      </c>
      <c r="D2279" s="5" t="s">
        <v>649</v>
      </c>
      <c r="E2279" s="324">
        <v>7</v>
      </c>
      <c r="F2279" s="325" t="s">
        <v>706</v>
      </c>
      <c r="G2279" s="277">
        <f>SUMIFS('Круглосуточный стационар'!J:J,'Круглосуточный стационар'!D:D,СВОД!C2279,'Круглосуточный стационар'!F:F,СВОД!E2279)/2+SUMIFS(ВМП!J:J,ВМП!D:D,СВОД!C2279,ВМП!F:F,СВОД!E2279)/2+SUMIFS('Дневной стационар'!J:J,'Дневной стационар'!D:D,СВОД!C2279,'Дневной стационар'!F:F,СВОД!E2279)/2+SUMIFS(ЭКО!H:H,ЭКО!D:D,СВОД!C2279,ЭКО!F:F,СВОД!E2279)+SUMIFS(Диализ!J:J,Диализ!E:E,СВОД!C2279,Диализ!G:G,СВОД!E2279)</f>
        <v>0</v>
      </c>
      <c r="H2279" s="251">
        <f>SUMIFS(Поликлиника!H:H,Поликлиника!D:D,СВОД!C2279,Поликлиника!F:F,СВОД!E2279)</f>
        <v>0</v>
      </c>
      <c r="I2279" s="251">
        <f>SUMIFS(Поликлиника!BA:BA,Поликлиника!D:D,СВОД!C2279,Поликлиника!F:F,СВОД!E2279)</f>
        <v>0</v>
      </c>
      <c r="J2279" s="251">
        <f>SUMIFS(Поликлиника!BF:BF,Поликлиника!D:D,СВОД!C2279,Поликлиника!F:F,СВОД!E2279)</f>
        <v>0</v>
      </c>
      <c r="K2279" s="251">
        <f>SUMIFS(Поликлиника!BU:BU,Поликлиника!D:D,СВОД!C2279,Поликлиника!F:F,СВОД!E2279)</f>
        <v>0</v>
      </c>
      <c r="L2279" s="251">
        <f>SUMIFS(Услуги!H:H,Услуги!D:D,СВОД!C2279,Услуги!F:F,СВОД!E2279)+SUMIFS(Услуги!M:M,Услуги!D:D,СВОД!C2279,Услуги!F:F,СВОД!E2279)+SUMIFS(Услуги!R:R,Услуги!D:D,СВОД!C2279,Услуги!F:F,СВОД!E2279)+SUMIFS(Услуги!W:W,Услуги!D:D,СВОД!C2279,Услуги!F:F,СВОД!E2279)+SUMIFS(Услуги!AB:AB,Услуги!D:D,СВОД!C2279,Услуги!F:F,СВОД!E2279)+SUMIFS(Услуги!AG:AG,Услуги!D:D,СВОД!C2279,Услуги!F:F,СВОД!E2279)+SUMIFS(Услуги!AL:AL,Услуги!D:D,СВОД!C2279,Услуги!F:F,СВОД!E2279)+SUMIFS(Услуги!AQ:AQ,Услуги!D:D,СВОД!C2279,Услуги!F:F,СВОД!E2279)</f>
        <v>0</v>
      </c>
      <c r="M2279" s="251">
        <f>SUMIFS('Скорая мед.помощь'!J:J,'Скорая мед.помощь'!E:E,СВОД!C2279,'Скорая мед.помощь'!G:G,СВОД!E2279)</f>
        <v>0</v>
      </c>
      <c r="N2279" s="278">
        <f>SUMIFS('Круглосуточный стационар'!O:O,'Круглосуточный стационар'!D:D,СВОД!C2279,'Круглосуточный стационар'!F:F,СВОД!E2279)+SUMIFS(ВМП!O:O,ВМП!D:D,СВОД!C2279,ВМП!F:F,СВОД!E2279)+SUMIFS('Дневной стационар'!O:O,'Дневной стационар'!D:D,СВОД!C2279,'Дневной стационар'!F:F,СВОД!E2279)+SUMIFS(ЭКО!M:M,ЭКО!D:D,СВОД!C2279,ЭКО!F:F,СВОД!E2279)+SUMIFS(Диализ!O:O,Диализ!E:E,СВОД!C2279,Диализ!G:G,СВОД!E2279)+SUMIFS(Поликлиника!CT:CT,Поликлиника!D:D,СВОД!C2279,Поликлиника!F:F,СВОД!E2279)+SUMIFS('Скорая мед.помощь'!O:O,'Скорая мед.помощь'!E:E,СВОД!C2279,'Скорая мед.помощь'!G:G,СВОД!E2279)+SUMIFS(Услуги!AV:AV,Услуги!D:D,СВОД!C2279,Услуги!F:F,СВОД!E2279)</f>
        <v>0</v>
      </c>
      <c r="O2279" s="277">
        <f>SUMIFS(Сверхбаза!L:L,Сверхбаза!C:C,СВОД!C2279,Сверхбаза!E:E,СВОД!E2279)+SUMIFS(Сверхбаза!M:M,Сверхбаза!C:C,СВОД!C2279,Сверхбаза!E:E,СВОД!E2279)</f>
        <v>0</v>
      </c>
      <c r="P2279" s="251">
        <f>SUMIFS(Сверхбаза!N:N,Сверхбаза!C:C,СВОД!C2279,Сверхбаза!E:E,СВОД!E2279)</f>
        <v>0</v>
      </c>
      <c r="Q2279" s="251">
        <f>SUMIFS(Сверхбаза!P:P,Сверхбаза!C:C,СВОД!C2279,Сверхбаза!E:E,СВОД!E2279)</f>
        <v>0</v>
      </c>
      <c r="R2279" s="251">
        <f>SUMIFS(Сверхбаза!O:O,Сверхбаза!C:C,СВОД!C2279,Сверхбаза!E:E,СВОД!E2279)</f>
        <v>0</v>
      </c>
      <c r="S2279" s="251">
        <f>SUMIFS(Сверхбаза!Q:Q,Сверхбаза!C:C,СВОД!C2279,Сверхбаза!E:E,СВОД!E2279)</f>
        <v>0</v>
      </c>
      <c r="T2279" s="278">
        <f>SUMIFS(Сверхбаза!G:G,Сверхбаза!C:C,СВОД!C2279,Сверхбаза!E:E,СВОД!E2279)</f>
        <v>0</v>
      </c>
    </row>
    <row r="2280" spans="1:20" ht="25.5" outlineLevel="2">
      <c r="A2280" s="263">
        <v>7</v>
      </c>
      <c r="B2280" s="336">
        <v>505009</v>
      </c>
      <c r="C2280" s="336">
        <v>501001</v>
      </c>
      <c r="D2280" s="5" t="s">
        <v>649</v>
      </c>
      <c r="E2280" s="324">
        <v>70</v>
      </c>
      <c r="F2280" s="325" t="s">
        <v>707</v>
      </c>
      <c r="G2280" s="277">
        <f>SUMIFS('Круглосуточный стационар'!J:J,'Круглосуточный стационар'!D:D,СВОД!C2280,'Круглосуточный стационар'!F:F,СВОД!E2280)/2+SUMIFS(ВМП!J:J,ВМП!D:D,СВОД!C2280,ВМП!F:F,СВОД!E2280)/2+SUMIFS('Дневной стационар'!J:J,'Дневной стационар'!D:D,СВОД!C2280,'Дневной стационар'!F:F,СВОД!E2280)/2+SUMIFS(ЭКО!H:H,ЭКО!D:D,СВОД!C2280,ЭКО!F:F,СВОД!E2280)+SUMIFS(Диализ!J:J,Диализ!E:E,СВОД!C2280,Диализ!G:G,СВОД!E2280)</f>
        <v>0</v>
      </c>
      <c r="H2280" s="251">
        <f>SUMIFS(Поликлиника!H:H,Поликлиника!D:D,СВОД!C2280,Поликлиника!F:F,СВОД!E2280)</f>
        <v>0</v>
      </c>
      <c r="I2280" s="251">
        <f>SUMIFS(Поликлиника!BA:BA,Поликлиника!D:D,СВОД!C2280,Поликлиника!F:F,СВОД!E2280)</f>
        <v>0</v>
      </c>
      <c r="J2280" s="251">
        <f>SUMIFS(Поликлиника!BF:BF,Поликлиника!D:D,СВОД!C2280,Поликлиника!F:F,СВОД!E2280)</f>
        <v>0</v>
      </c>
      <c r="K2280" s="251">
        <f>SUMIFS(Поликлиника!BU:BU,Поликлиника!D:D,СВОД!C2280,Поликлиника!F:F,СВОД!E2280)</f>
        <v>0</v>
      </c>
      <c r="L2280" s="251">
        <f>SUMIFS(Услуги!H:H,Услуги!D:D,СВОД!C2280,Услуги!F:F,СВОД!E2280)+SUMIFS(Услуги!M:M,Услуги!D:D,СВОД!C2280,Услуги!F:F,СВОД!E2280)+SUMIFS(Услуги!R:R,Услуги!D:D,СВОД!C2280,Услуги!F:F,СВОД!E2280)+SUMIFS(Услуги!W:W,Услуги!D:D,СВОД!C2280,Услуги!F:F,СВОД!E2280)+SUMIFS(Услуги!AB:AB,Услуги!D:D,СВОД!C2280,Услуги!F:F,СВОД!E2280)+SUMIFS(Услуги!AG:AG,Услуги!D:D,СВОД!C2280,Услуги!F:F,СВОД!E2280)+SUMIFS(Услуги!AL:AL,Услуги!D:D,СВОД!C2280,Услуги!F:F,СВОД!E2280)+SUMIFS(Услуги!AQ:AQ,Услуги!D:D,СВОД!C2280,Услуги!F:F,СВОД!E2280)</f>
        <v>0</v>
      </c>
      <c r="M2280" s="251">
        <f>SUMIFS('Скорая мед.помощь'!J:J,'Скорая мед.помощь'!E:E,СВОД!C2280,'Скорая мед.помощь'!G:G,СВОД!E2280)</f>
        <v>0</v>
      </c>
      <c r="N2280" s="278">
        <f>SUMIFS('Круглосуточный стационар'!O:O,'Круглосуточный стационар'!D:D,СВОД!C2280,'Круглосуточный стационар'!F:F,СВОД!E2280)+SUMIFS(ВМП!O:O,ВМП!D:D,СВОД!C2280,ВМП!F:F,СВОД!E2280)+SUMIFS('Дневной стационар'!O:O,'Дневной стационар'!D:D,СВОД!C2280,'Дневной стационар'!F:F,СВОД!E2280)+SUMIFS(ЭКО!M:M,ЭКО!D:D,СВОД!C2280,ЭКО!F:F,СВОД!E2280)+SUMIFS(Диализ!O:O,Диализ!E:E,СВОД!C2280,Диализ!G:G,СВОД!E2280)+SUMIFS(Поликлиника!CT:CT,Поликлиника!D:D,СВОД!C2280,Поликлиника!F:F,СВОД!E2280)+SUMIFS('Скорая мед.помощь'!O:O,'Скорая мед.помощь'!E:E,СВОД!C2280,'Скорая мед.помощь'!G:G,СВОД!E2280)+SUMIFS(Услуги!AV:AV,Услуги!D:D,СВОД!C2280,Услуги!F:F,СВОД!E2280)</f>
        <v>0</v>
      </c>
      <c r="O2280" s="277">
        <f>SUMIFS(Сверхбаза!L:L,Сверхбаза!C:C,СВОД!C2280,Сверхбаза!E:E,СВОД!E2280)+SUMIFS(Сверхбаза!M:M,Сверхбаза!C:C,СВОД!C2280,Сверхбаза!E:E,СВОД!E2280)</f>
        <v>0</v>
      </c>
      <c r="P2280" s="251">
        <f>SUMIFS(Сверхбаза!N:N,Сверхбаза!C:C,СВОД!C2280,Сверхбаза!E:E,СВОД!E2280)</f>
        <v>0</v>
      </c>
      <c r="Q2280" s="251">
        <f>SUMIFS(Сверхбаза!P:P,Сверхбаза!C:C,СВОД!C2280,Сверхбаза!E:E,СВОД!E2280)</f>
        <v>0</v>
      </c>
      <c r="R2280" s="251">
        <f>SUMIFS(Сверхбаза!O:O,Сверхбаза!C:C,СВОД!C2280,Сверхбаза!E:E,СВОД!E2280)</f>
        <v>0</v>
      </c>
      <c r="S2280" s="251">
        <f>SUMIFS(Сверхбаза!Q:Q,Сверхбаза!C:C,СВОД!C2280,Сверхбаза!E:E,СВОД!E2280)</f>
        <v>0</v>
      </c>
      <c r="T2280" s="278">
        <f>SUMIFS(Сверхбаза!G:G,Сверхбаза!C:C,СВОД!C2280,Сверхбаза!E:E,СВОД!E2280)</f>
        <v>0</v>
      </c>
    </row>
    <row r="2281" spans="1:20" ht="25.5" outlineLevel="2">
      <c r="A2281" s="263">
        <v>7</v>
      </c>
      <c r="B2281" s="336">
        <v>505009</v>
      </c>
      <c r="C2281" s="336">
        <v>501001</v>
      </c>
      <c r="D2281" s="5" t="s">
        <v>649</v>
      </c>
      <c r="E2281" s="324">
        <v>94</v>
      </c>
      <c r="F2281" s="325" t="s">
        <v>157</v>
      </c>
      <c r="G2281" s="277">
        <f>SUMIFS('Круглосуточный стационар'!J:J,'Круглосуточный стационар'!D:D,СВОД!C2281,'Круглосуточный стационар'!F:F,СВОД!E2281)/2+SUMIFS(ВМП!J:J,ВМП!D:D,СВОД!C2281,ВМП!F:F,СВОД!E2281)/2+SUMIFS('Дневной стационар'!J:J,'Дневной стационар'!D:D,СВОД!C2281,'Дневной стационар'!F:F,СВОД!E2281)/2+SUMIFS(ЭКО!H:H,ЭКО!D:D,СВОД!C2281,ЭКО!F:F,СВОД!E2281)+SUMIFS(Диализ!J:J,Диализ!E:E,СВОД!C2281,Диализ!G:G,СВОД!E2281)</f>
        <v>0</v>
      </c>
      <c r="H2281" s="251">
        <f>SUMIFS(Поликлиника!H:H,Поликлиника!D:D,СВОД!C2281,Поликлиника!F:F,СВОД!E2281)</f>
        <v>0</v>
      </c>
      <c r="I2281" s="251">
        <f>SUMIFS(Поликлиника!BA:BA,Поликлиника!D:D,СВОД!C2281,Поликлиника!F:F,СВОД!E2281)</f>
        <v>0</v>
      </c>
      <c r="J2281" s="251">
        <f>SUMIFS(Поликлиника!BF:BF,Поликлиника!D:D,СВОД!C2281,Поликлиника!F:F,СВОД!E2281)</f>
        <v>0</v>
      </c>
      <c r="K2281" s="251">
        <f>SUMIFS(Поликлиника!BU:BU,Поликлиника!D:D,СВОД!C2281,Поликлиника!F:F,СВОД!E2281)</f>
        <v>0</v>
      </c>
      <c r="L2281" s="251">
        <f>SUMIFS(Услуги!H:H,Услуги!D:D,СВОД!C2281,Услуги!F:F,СВОД!E2281)+SUMIFS(Услуги!M:M,Услуги!D:D,СВОД!C2281,Услуги!F:F,СВОД!E2281)+SUMIFS(Услуги!R:R,Услуги!D:D,СВОД!C2281,Услуги!F:F,СВОД!E2281)+SUMIFS(Услуги!W:W,Услуги!D:D,СВОД!C2281,Услуги!F:F,СВОД!E2281)+SUMIFS(Услуги!AB:AB,Услуги!D:D,СВОД!C2281,Услуги!F:F,СВОД!E2281)+SUMIFS(Услуги!AG:AG,Услуги!D:D,СВОД!C2281,Услуги!F:F,СВОД!E2281)+SUMIFS(Услуги!AL:AL,Услуги!D:D,СВОД!C2281,Услуги!F:F,СВОД!E2281)+SUMIFS(Услуги!AQ:AQ,Услуги!D:D,СВОД!C2281,Услуги!F:F,СВОД!E2281)</f>
        <v>0</v>
      </c>
      <c r="M2281" s="251">
        <f>SUMIFS('Скорая мед.помощь'!J:J,'Скорая мед.помощь'!E:E,СВОД!C2281,'Скорая мед.помощь'!G:G,СВОД!E2281)</f>
        <v>0</v>
      </c>
      <c r="N2281" s="278">
        <f>SUMIFS('Круглосуточный стационар'!O:O,'Круглосуточный стационар'!D:D,СВОД!C2281,'Круглосуточный стационар'!F:F,СВОД!E2281)+SUMIFS(ВМП!O:O,ВМП!D:D,СВОД!C2281,ВМП!F:F,СВОД!E2281)+SUMIFS('Дневной стационар'!O:O,'Дневной стационар'!D:D,СВОД!C2281,'Дневной стационар'!F:F,СВОД!E2281)+SUMIFS(ЭКО!M:M,ЭКО!D:D,СВОД!C2281,ЭКО!F:F,СВОД!E2281)+SUMIFS(Диализ!O:O,Диализ!E:E,СВОД!C2281,Диализ!G:G,СВОД!E2281)+SUMIFS(Поликлиника!CT:CT,Поликлиника!D:D,СВОД!C2281,Поликлиника!F:F,СВОД!E2281)+SUMIFS('Скорая мед.помощь'!O:O,'Скорая мед.помощь'!E:E,СВОД!C2281,'Скорая мед.помощь'!G:G,СВОД!E2281)+SUMIFS(Услуги!AV:AV,Услуги!D:D,СВОД!C2281,Услуги!F:F,СВОД!E2281)</f>
        <v>0</v>
      </c>
      <c r="O2281" s="277">
        <f>SUMIFS(Сверхбаза!L:L,Сверхбаза!C:C,СВОД!C2281,Сверхбаза!E:E,СВОД!E2281)+SUMIFS(Сверхбаза!M:M,Сверхбаза!C:C,СВОД!C2281,Сверхбаза!E:E,СВОД!E2281)</f>
        <v>0</v>
      </c>
      <c r="P2281" s="251">
        <f>SUMIFS(Сверхбаза!N:N,Сверхбаза!C:C,СВОД!C2281,Сверхбаза!E:E,СВОД!E2281)</f>
        <v>0</v>
      </c>
      <c r="Q2281" s="251">
        <f>SUMIFS(Сверхбаза!P:P,Сверхбаза!C:C,СВОД!C2281,Сверхбаза!E:E,СВОД!E2281)</f>
        <v>0</v>
      </c>
      <c r="R2281" s="251">
        <f>SUMIFS(Сверхбаза!O:O,Сверхбаза!C:C,СВОД!C2281,Сверхбаза!E:E,СВОД!E2281)</f>
        <v>0</v>
      </c>
      <c r="S2281" s="251">
        <f>SUMIFS(Сверхбаза!Q:Q,Сверхбаза!C:C,СВОД!C2281,Сверхбаза!E:E,СВОД!E2281)</f>
        <v>0</v>
      </c>
      <c r="T2281" s="278">
        <f>SUMIFS(Сверхбаза!G:G,Сверхбаза!C:C,СВОД!C2281,Сверхбаза!E:E,СВОД!E2281)</f>
        <v>0</v>
      </c>
    </row>
    <row r="2282" spans="1:20" outlineLevel="1">
      <c r="A2282" s="264"/>
      <c r="B2282" s="254"/>
      <c r="C2282" s="254" t="str">
        <f>CONCATENATE(C2281," ","Итог")</f>
        <v>501001 Итог</v>
      </c>
      <c r="D2282" s="255"/>
      <c r="E2282" s="326"/>
      <c r="F2282" s="327"/>
      <c r="G2282" s="279"/>
      <c r="H2282" s="256"/>
      <c r="I2282" s="256"/>
      <c r="J2282" s="256"/>
      <c r="K2282" s="256"/>
      <c r="L2282" s="256"/>
      <c r="M2282" s="256"/>
      <c r="N2282" s="280">
        <f>SUBTOTAL(9,N2274:N2281)</f>
        <v>11355.223265895955</v>
      </c>
      <c r="O2282" s="279"/>
      <c r="P2282" s="256"/>
      <c r="Q2282" s="256"/>
      <c r="R2282" s="256"/>
      <c r="S2282" s="256"/>
      <c r="T2282" s="280">
        <f>SUBTOTAL(9,T2274:T2281)</f>
        <v>18102.870999999999</v>
      </c>
    </row>
    <row r="2283" spans="1:20" ht="25.5" outlineLevel="2">
      <c r="A2283" s="262">
        <v>7</v>
      </c>
      <c r="B2283" s="8">
        <v>505015</v>
      </c>
      <c r="C2283" s="8">
        <v>501601</v>
      </c>
      <c r="D2283" s="9" t="s">
        <v>422</v>
      </c>
      <c r="E2283" s="322">
        <f t="shared" ref="E2283:F2290" si="57">E2274</f>
        <v>1</v>
      </c>
      <c r="F2283" s="323" t="str">
        <f t="shared" si="57"/>
        <v>Круглосуточный стационар</v>
      </c>
      <c r="G2283" s="275">
        <f>SUMIFS('Круглосуточный стационар'!J:J,'Круглосуточный стационар'!D:D,СВОД!C2283,'Круглосуточный стационар'!F:F,СВОД!E2283)/2+SUMIFS(ВМП!J:J,ВМП!D:D,СВОД!C2283,ВМП!F:F,СВОД!E2283)/2+SUMIFS('Дневной стационар'!J:J,'Дневной стационар'!D:D,СВОД!C2283,'Дневной стационар'!F:F,СВОД!E2283)/2+SUMIFS(ЭКО!H:H,ЭКО!D:D,СВОД!C2283,ЭКО!F:F,СВОД!E2283)+SUMIFS(Диализ!J:J,Диализ!E:E,СВОД!C2283,Диализ!G:G,СВОД!E2283)</f>
        <v>0</v>
      </c>
      <c r="H2283" s="253">
        <f>SUMIFS(Поликлиника!H:H,Поликлиника!D:D,СВОД!C2283,Поликлиника!F:F,СВОД!E2283)</f>
        <v>0</v>
      </c>
      <c r="I2283" s="253">
        <f>SUMIFS(Поликлиника!BA:BA,Поликлиника!D:D,СВОД!C2283,Поликлиника!F:F,СВОД!E2283)</f>
        <v>0</v>
      </c>
      <c r="J2283" s="253">
        <f>SUMIFS(Поликлиника!BF:BF,Поликлиника!D:D,СВОД!C2283,Поликлиника!F:F,СВОД!E2283)</f>
        <v>0</v>
      </c>
      <c r="K2283" s="253">
        <f>SUMIFS(Поликлиника!BU:BU,Поликлиника!D:D,СВОД!C2283,Поликлиника!F:F,СВОД!E2283)</f>
        <v>0</v>
      </c>
      <c r="L2283" s="253">
        <f>SUMIFS(Услуги!H:H,Услуги!D:D,СВОД!C2283,Услуги!F:F,СВОД!E2283)+SUMIFS(Услуги!M:M,Услуги!D:D,СВОД!C2283,Услуги!F:F,СВОД!E2283)+SUMIFS(Услуги!R:R,Услуги!D:D,СВОД!C2283,Услуги!F:F,СВОД!E2283)+SUMIFS(Услуги!W:W,Услуги!D:D,СВОД!C2283,Услуги!F:F,СВОД!E2283)+SUMIFS(Услуги!AB:AB,Услуги!D:D,СВОД!C2283,Услуги!F:F,СВОД!E2283)+SUMIFS(Услуги!AG:AG,Услуги!D:D,СВОД!C2283,Услуги!F:F,СВОД!E2283)+SUMIFS(Услуги!AL:AL,Услуги!D:D,СВОД!C2283,Услуги!F:F,СВОД!E2283)+SUMIFS(Услуги!AQ:AQ,Услуги!D:D,СВОД!C2283,Услуги!F:F,СВОД!E2283)</f>
        <v>0</v>
      </c>
      <c r="M2283" s="253">
        <f>SUMIFS('Скорая мед.помощь'!J:J,'Скорая мед.помощь'!E:E,СВОД!C2283,'Скорая мед.помощь'!G:G,СВОД!E2283)</f>
        <v>0</v>
      </c>
      <c r="N2283" s="276">
        <f>SUMIFS('Круглосуточный стационар'!O:O,'Круглосуточный стационар'!D:D,СВОД!C2283,'Круглосуточный стационар'!F:F,СВОД!E2283)+SUMIFS(ВМП!O:O,ВМП!D:D,СВОД!C2283,ВМП!F:F,СВОД!E2283)+SUMIFS('Дневной стационар'!O:O,'Дневной стационар'!D:D,СВОД!C2283,'Дневной стационар'!F:F,СВОД!E2283)+SUMIFS(ЭКО!M:M,ЭКО!D:D,СВОД!C2283,ЭКО!F:F,СВОД!E2283)+SUMIFS(Диализ!O:O,Диализ!E:E,СВОД!C2283,Диализ!G:G,СВОД!E2283)+SUMIFS(Поликлиника!CT:CT,Поликлиника!D:D,СВОД!C2283,Поликлиника!F:F,СВОД!E2283)+SUMIFS('Скорая мед.помощь'!O:O,'Скорая мед.помощь'!E:E,СВОД!C2283,'Скорая мед.помощь'!G:G,СВОД!E2283)+SUMIFS(Услуги!AV:AV,Услуги!D:D,СВОД!C2283,Услуги!F:F,СВОД!E2283)</f>
        <v>0</v>
      </c>
      <c r="O2283" s="275">
        <f>SUMIFS(Сверхбаза!L:L,Сверхбаза!C:C,СВОД!C2283,Сверхбаза!E:E,СВОД!E2283)+SUMIFS(Сверхбаза!M:M,Сверхбаза!C:C,СВОД!C2283,Сверхбаза!E:E,СВОД!E2283)</f>
        <v>1997</v>
      </c>
      <c r="P2283" s="253">
        <f>SUMIFS(Сверхбаза!N:N,Сверхбаза!C:C,СВОД!C2283,Сверхбаза!E:E,СВОД!E2283)</f>
        <v>0</v>
      </c>
      <c r="Q2283" s="253">
        <f>SUMIFS(Сверхбаза!P:P,Сверхбаза!C:C,СВОД!C2283,Сверхбаза!E:E,СВОД!E2283)</f>
        <v>0</v>
      </c>
      <c r="R2283" s="253">
        <f>SUMIFS(Сверхбаза!O:O,Сверхбаза!C:C,СВОД!C2283,Сверхбаза!E:E,СВОД!E2283)</f>
        <v>0</v>
      </c>
      <c r="S2283" s="253">
        <f>SUMIFS(Сверхбаза!Q:Q,Сверхбаза!C:C,СВОД!C2283,Сверхбаза!E:E,СВОД!E2283)</f>
        <v>0</v>
      </c>
      <c r="T2283" s="276">
        <f>SUMIFS(Сверхбаза!G:G,Сверхбаза!C:C,СВОД!C2283,Сверхбаза!E:E,СВОД!E2283)</f>
        <v>99651.051999999996</v>
      </c>
    </row>
    <row r="2284" spans="1:20" ht="25.5" outlineLevel="2">
      <c r="A2284" s="263">
        <v>7</v>
      </c>
      <c r="B2284" s="336">
        <f t="shared" ref="B2284:D2290" si="58">B2283</f>
        <v>505015</v>
      </c>
      <c r="C2284" s="336">
        <f t="shared" si="58"/>
        <v>501601</v>
      </c>
      <c r="D2284" s="5" t="str">
        <f t="shared" si="58"/>
        <v>ГАУЗ МО "ПСИХИАТРИЧЕСКАЯ БОЛЬНИЦА № 22"</v>
      </c>
      <c r="E2284" s="324">
        <f t="shared" si="57"/>
        <v>13</v>
      </c>
      <c r="F2284" s="325" t="str">
        <f t="shared" si="57"/>
        <v>Круглосуточный стационар ВМП</v>
      </c>
      <c r="G2284" s="277">
        <f>SUMIFS('Круглосуточный стационар'!J:J,'Круглосуточный стационар'!D:D,СВОД!C2284,'Круглосуточный стационар'!F:F,СВОД!E2284)/2+SUMIFS(ВМП!J:J,ВМП!D:D,СВОД!C2284,ВМП!F:F,СВОД!E2284)/2+SUMIFS('Дневной стационар'!J:J,'Дневной стационар'!D:D,СВОД!C2284,'Дневной стационар'!F:F,СВОД!E2284)/2+SUMIFS(ЭКО!H:H,ЭКО!D:D,СВОД!C2284,ЭКО!F:F,СВОД!E2284)+SUMIFS(Диализ!J:J,Диализ!E:E,СВОД!C2284,Диализ!G:G,СВОД!E2284)</f>
        <v>0</v>
      </c>
      <c r="H2284" s="251">
        <f>SUMIFS(Поликлиника!H:H,Поликлиника!D:D,СВОД!C2284,Поликлиника!F:F,СВОД!E2284)</f>
        <v>0</v>
      </c>
      <c r="I2284" s="251">
        <f>SUMIFS(Поликлиника!BA:BA,Поликлиника!D:D,СВОД!C2284,Поликлиника!F:F,СВОД!E2284)</f>
        <v>0</v>
      </c>
      <c r="J2284" s="251">
        <f>SUMIFS(Поликлиника!BF:BF,Поликлиника!D:D,СВОД!C2284,Поликлиника!F:F,СВОД!E2284)</f>
        <v>0</v>
      </c>
      <c r="K2284" s="251">
        <f>SUMIFS(Поликлиника!BU:BU,Поликлиника!D:D,СВОД!C2284,Поликлиника!F:F,СВОД!E2284)</f>
        <v>0</v>
      </c>
      <c r="L2284" s="251">
        <f>SUMIFS(Услуги!H:H,Услуги!D:D,СВОД!C2284,Услуги!F:F,СВОД!E2284)+SUMIFS(Услуги!M:M,Услуги!D:D,СВОД!C2284,Услуги!F:F,СВОД!E2284)+SUMIFS(Услуги!R:R,Услуги!D:D,СВОД!C2284,Услуги!F:F,СВОД!E2284)+SUMIFS(Услуги!W:W,Услуги!D:D,СВОД!C2284,Услуги!F:F,СВОД!E2284)+SUMIFS(Услуги!AB:AB,Услуги!D:D,СВОД!C2284,Услуги!F:F,СВОД!E2284)+SUMIFS(Услуги!AG:AG,Услуги!D:D,СВОД!C2284,Услуги!F:F,СВОД!E2284)+SUMIFS(Услуги!AL:AL,Услуги!D:D,СВОД!C2284,Услуги!F:F,СВОД!E2284)+SUMIFS(Услуги!AQ:AQ,Услуги!D:D,СВОД!C2284,Услуги!F:F,СВОД!E2284)</f>
        <v>0</v>
      </c>
      <c r="M2284" s="251">
        <f>SUMIFS('Скорая мед.помощь'!J:J,'Скорая мед.помощь'!E:E,СВОД!C2284,'Скорая мед.помощь'!G:G,СВОД!E2284)</f>
        <v>0</v>
      </c>
      <c r="N2284" s="278">
        <f>SUMIFS('Круглосуточный стационар'!O:O,'Круглосуточный стационар'!D:D,СВОД!C2284,'Круглосуточный стационар'!F:F,СВОД!E2284)+SUMIFS(ВМП!O:O,ВМП!D:D,СВОД!C2284,ВМП!F:F,СВОД!E2284)+SUMIFS('Дневной стационар'!O:O,'Дневной стационар'!D:D,СВОД!C2284,'Дневной стационар'!F:F,СВОД!E2284)+SUMIFS(ЭКО!M:M,ЭКО!D:D,СВОД!C2284,ЭКО!F:F,СВОД!E2284)+SUMIFS(Диализ!O:O,Диализ!E:E,СВОД!C2284,Диализ!G:G,СВОД!E2284)+SUMIFS(Поликлиника!CT:CT,Поликлиника!D:D,СВОД!C2284,Поликлиника!F:F,СВОД!E2284)+SUMIFS('Скорая мед.помощь'!O:O,'Скорая мед.помощь'!E:E,СВОД!C2284,'Скорая мед.помощь'!G:G,СВОД!E2284)+SUMIFS(Услуги!AV:AV,Услуги!D:D,СВОД!C2284,Услуги!F:F,СВОД!E2284)</f>
        <v>0</v>
      </c>
      <c r="O2284" s="277">
        <f>SUMIFS(Сверхбаза!L:L,Сверхбаза!C:C,СВОД!C2284,Сверхбаза!E:E,СВОД!E2284)+SUMIFS(Сверхбаза!M:M,Сверхбаза!C:C,СВОД!C2284,Сверхбаза!E:E,СВОД!E2284)</f>
        <v>0</v>
      </c>
      <c r="P2284" s="251">
        <f>SUMIFS(Сверхбаза!N:N,Сверхбаза!C:C,СВОД!C2284,Сверхбаза!E:E,СВОД!E2284)</f>
        <v>0</v>
      </c>
      <c r="Q2284" s="251">
        <f>SUMIFS(Сверхбаза!P:P,Сверхбаза!C:C,СВОД!C2284,Сверхбаза!E:E,СВОД!E2284)</f>
        <v>0</v>
      </c>
      <c r="R2284" s="251">
        <f>SUMIFS(Сверхбаза!O:O,Сверхбаза!C:C,СВОД!C2284,Сверхбаза!E:E,СВОД!E2284)</f>
        <v>0</v>
      </c>
      <c r="S2284" s="251">
        <f>SUMIFS(Сверхбаза!Q:Q,Сверхбаза!C:C,СВОД!C2284,Сверхбаза!E:E,СВОД!E2284)</f>
        <v>0</v>
      </c>
      <c r="T2284" s="278">
        <f>SUMIFS(Сверхбаза!G:G,Сверхбаза!C:C,СВОД!C2284,Сверхбаза!E:E,СВОД!E2284)</f>
        <v>0</v>
      </c>
    </row>
    <row r="2285" spans="1:20" ht="25.5" outlineLevel="2">
      <c r="A2285" s="263">
        <v>7</v>
      </c>
      <c r="B2285" s="336">
        <f t="shared" si="58"/>
        <v>505015</v>
      </c>
      <c r="C2285" s="336">
        <f t="shared" si="58"/>
        <v>501601</v>
      </c>
      <c r="D2285" s="5" t="str">
        <f t="shared" si="58"/>
        <v>ГАУЗ МО "ПСИХИАТРИЧЕСКАЯ БОЛЬНИЦА № 22"</v>
      </c>
      <c r="E2285" s="324">
        <f t="shared" si="57"/>
        <v>2</v>
      </c>
      <c r="F2285" s="325" t="str">
        <f t="shared" si="57"/>
        <v>Дневной стационар</v>
      </c>
      <c r="G2285" s="277">
        <f>SUMIFS('Круглосуточный стационар'!J:J,'Круглосуточный стационар'!D:D,СВОД!C2285,'Круглосуточный стационар'!F:F,СВОД!E2285)/2+SUMIFS(ВМП!J:J,ВМП!D:D,СВОД!C2285,ВМП!F:F,СВОД!E2285)/2+SUMIFS('Дневной стационар'!J:J,'Дневной стационар'!D:D,СВОД!C2285,'Дневной стационар'!F:F,СВОД!E2285)/2+SUMIFS(ЭКО!H:H,ЭКО!D:D,СВОД!C2285,ЭКО!F:F,СВОД!E2285)+SUMIFS(Диализ!J:J,Диализ!E:E,СВОД!C2285,Диализ!G:G,СВОД!E2285)</f>
        <v>0</v>
      </c>
      <c r="H2285" s="251">
        <f>SUMIFS(Поликлиника!H:H,Поликлиника!D:D,СВОД!C2285,Поликлиника!F:F,СВОД!E2285)</f>
        <v>0</v>
      </c>
      <c r="I2285" s="251">
        <f>SUMIFS(Поликлиника!BA:BA,Поликлиника!D:D,СВОД!C2285,Поликлиника!F:F,СВОД!E2285)</f>
        <v>0</v>
      </c>
      <c r="J2285" s="251">
        <f>SUMIFS(Поликлиника!BF:BF,Поликлиника!D:D,СВОД!C2285,Поликлиника!F:F,СВОД!E2285)</f>
        <v>0</v>
      </c>
      <c r="K2285" s="251">
        <f>SUMIFS(Поликлиника!BU:BU,Поликлиника!D:D,СВОД!C2285,Поликлиника!F:F,СВОД!E2285)</f>
        <v>0</v>
      </c>
      <c r="L2285" s="251">
        <f>SUMIFS(Услуги!H:H,Услуги!D:D,СВОД!C2285,Услуги!F:F,СВОД!E2285)+SUMIFS(Услуги!M:M,Услуги!D:D,СВОД!C2285,Услуги!F:F,СВОД!E2285)+SUMIFS(Услуги!R:R,Услуги!D:D,СВОД!C2285,Услуги!F:F,СВОД!E2285)+SUMIFS(Услуги!W:W,Услуги!D:D,СВОД!C2285,Услуги!F:F,СВОД!E2285)+SUMIFS(Услуги!AB:AB,Услуги!D:D,СВОД!C2285,Услуги!F:F,СВОД!E2285)+SUMIFS(Услуги!AG:AG,Услуги!D:D,СВОД!C2285,Услуги!F:F,СВОД!E2285)+SUMIFS(Услуги!AL:AL,Услуги!D:D,СВОД!C2285,Услуги!F:F,СВОД!E2285)+SUMIFS(Услуги!AQ:AQ,Услуги!D:D,СВОД!C2285,Услуги!F:F,СВОД!E2285)</f>
        <v>0</v>
      </c>
      <c r="M2285" s="251">
        <f>SUMIFS('Скорая мед.помощь'!J:J,'Скорая мед.помощь'!E:E,СВОД!C2285,'Скорая мед.помощь'!G:G,СВОД!E2285)</f>
        <v>0</v>
      </c>
      <c r="N2285" s="278">
        <f>SUMIFS('Круглосуточный стационар'!O:O,'Круглосуточный стационар'!D:D,СВОД!C2285,'Круглосуточный стационар'!F:F,СВОД!E2285)+SUMIFS(ВМП!O:O,ВМП!D:D,СВОД!C2285,ВМП!F:F,СВОД!E2285)+SUMIFS('Дневной стационар'!O:O,'Дневной стационар'!D:D,СВОД!C2285,'Дневной стационар'!F:F,СВОД!E2285)+SUMIFS(ЭКО!M:M,ЭКО!D:D,СВОД!C2285,ЭКО!F:F,СВОД!E2285)+SUMIFS(Диализ!O:O,Диализ!E:E,СВОД!C2285,Диализ!G:G,СВОД!E2285)+SUMIFS(Поликлиника!CT:CT,Поликлиника!D:D,СВОД!C2285,Поликлиника!F:F,СВОД!E2285)+SUMIFS('Скорая мед.помощь'!O:O,'Скорая мед.помощь'!E:E,СВОД!C2285,'Скорая мед.помощь'!G:G,СВОД!E2285)+SUMIFS(Услуги!AV:AV,Услуги!D:D,СВОД!C2285,Услуги!F:F,СВОД!E2285)</f>
        <v>0</v>
      </c>
      <c r="O2285" s="277">
        <f>SUMIFS(Сверхбаза!L:L,Сверхбаза!C:C,СВОД!C2285,Сверхбаза!E:E,СВОД!E2285)+SUMIFS(Сверхбаза!M:M,Сверхбаза!C:C,СВОД!C2285,Сверхбаза!E:E,СВОД!E2285)</f>
        <v>0</v>
      </c>
      <c r="P2285" s="251">
        <f>SUMIFS(Сверхбаза!N:N,Сверхбаза!C:C,СВОД!C2285,Сверхбаза!E:E,СВОД!E2285)</f>
        <v>0</v>
      </c>
      <c r="Q2285" s="251">
        <f>SUMIFS(Сверхбаза!P:P,Сверхбаза!C:C,СВОД!C2285,Сверхбаза!E:E,СВОД!E2285)</f>
        <v>0</v>
      </c>
      <c r="R2285" s="251">
        <f>SUMIFS(Сверхбаза!O:O,Сверхбаза!C:C,СВОД!C2285,Сверхбаза!E:E,СВОД!E2285)</f>
        <v>0</v>
      </c>
      <c r="S2285" s="251">
        <f>SUMIFS(Сверхбаза!Q:Q,Сверхбаза!C:C,СВОД!C2285,Сверхбаза!E:E,СВОД!E2285)</f>
        <v>0</v>
      </c>
      <c r="T2285" s="278">
        <f>SUMIFS(Сверхбаза!G:G,Сверхбаза!C:C,СВОД!C2285,Сверхбаза!E:E,СВОД!E2285)</f>
        <v>0</v>
      </c>
    </row>
    <row r="2286" spans="1:20" ht="25.5" outlineLevel="2">
      <c r="A2286" s="263">
        <v>7</v>
      </c>
      <c r="B2286" s="336">
        <f t="shared" si="58"/>
        <v>505015</v>
      </c>
      <c r="C2286" s="336">
        <f t="shared" si="58"/>
        <v>501601</v>
      </c>
      <c r="D2286" s="5" t="str">
        <f t="shared" si="58"/>
        <v>ГАУЗ МО "ПСИХИАТРИЧЕСКАЯ БОЛЬНИЦА № 22"</v>
      </c>
      <c r="E2286" s="324">
        <f t="shared" si="57"/>
        <v>6</v>
      </c>
      <c r="F2286" s="325" t="str">
        <f t="shared" si="57"/>
        <v>Экстракорпоральное оплодотворение</v>
      </c>
      <c r="G2286" s="277">
        <f>SUMIFS('Круглосуточный стационар'!J:J,'Круглосуточный стационар'!D:D,СВОД!C2286,'Круглосуточный стационар'!F:F,СВОД!E2286)/2+SUMIFS(ВМП!J:J,ВМП!D:D,СВОД!C2286,ВМП!F:F,СВОД!E2286)/2+SUMIFS('Дневной стационар'!J:J,'Дневной стационар'!D:D,СВОД!C2286,'Дневной стационар'!F:F,СВОД!E2286)/2+SUMIFS(ЭКО!H:H,ЭКО!D:D,СВОД!C2286,ЭКО!F:F,СВОД!E2286)+SUMIFS(Диализ!J:J,Диализ!E:E,СВОД!C2286,Диализ!G:G,СВОД!E2286)</f>
        <v>0</v>
      </c>
      <c r="H2286" s="251">
        <f>SUMIFS(Поликлиника!H:H,Поликлиника!D:D,СВОД!C2286,Поликлиника!F:F,СВОД!E2286)</f>
        <v>0</v>
      </c>
      <c r="I2286" s="251">
        <f>SUMIFS(Поликлиника!BA:BA,Поликлиника!D:D,СВОД!C2286,Поликлиника!F:F,СВОД!E2286)</f>
        <v>0</v>
      </c>
      <c r="J2286" s="251">
        <f>SUMIFS(Поликлиника!BF:BF,Поликлиника!D:D,СВОД!C2286,Поликлиника!F:F,СВОД!E2286)</f>
        <v>0</v>
      </c>
      <c r="K2286" s="251">
        <f>SUMIFS(Поликлиника!BU:BU,Поликлиника!D:D,СВОД!C2286,Поликлиника!F:F,СВОД!E2286)</f>
        <v>0</v>
      </c>
      <c r="L2286" s="251">
        <f>SUMIFS(Услуги!H:H,Услуги!D:D,СВОД!C2286,Услуги!F:F,СВОД!E2286)+SUMIFS(Услуги!M:M,Услуги!D:D,СВОД!C2286,Услуги!F:F,СВОД!E2286)+SUMIFS(Услуги!R:R,Услуги!D:D,СВОД!C2286,Услуги!F:F,СВОД!E2286)+SUMIFS(Услуги!W:W,Услуги!D:D,СВОД!C2286,Услуги!F:F,СВОД!E2286)+SUMIFS(Услуги!AB:AB,Услуги!D:D,СВОД!C2286,Услуги!F:F,СВОД!E2286)+SUMIFS(Услуги!AG:AG,Услуги!D:D,СВОД!C2286,Услуги!F:F,СВОД!E2286)+SUMIFS(Услуги!AL:AL,Услуги!D:D,СВОД!C2286,Услуги!F:F,СВОД!E2286)+SUMIFS(Услуги!AQ:AQ,Услуги!D:D,СВОД!C2286,Услуги!F:F,СВОД!E2286)</f>
        <v>0</v>
      </c>
      <c r="M2286" s="251">
        <f>SUMIFS('Скорая мед.помощь'!J:J,'Скорая мед.помощь'!E:E,СВОД!C2286,'Скорая мед.помощь'!G:G,СВОД!E2286)</f>
        <v>0</v>
      </c>
      <c r="N2286" s="278">
        <f>SUMIFS('Круглосуточный стационар'!O:O,'Круглосуточный стационар'!D:D,СВОД!C2286,'Круглосуточный стационар'!F:F,СВОД!E2286)+SUMIFS(ВМП!O:O,ВМП!D:D,СВОД!C2286,ВМП!F:F,СВОД!E2286)+SUMIFS('Дневной стационар'!O:O,'Дневной стационар'!D:D,СВОД!C2286,'Дневной стационар'!F:F,СВОД!E2286)+SUMIFS(ЭКО!M:M,ЭКО!D:D,СВОД!C2286,ЭКО!F:F,СВОД!E2286)+SUMIFS(Диализ!O:O,Диализ!E:E,СВОД!C2286,Диализ!G:G,СВОД!E2286)+SUMIFS(Поликлиника!CT:CT,Поликлиника!D:D,СВОД!C2286,Поликлиника!F:F,СВОД!E2286)+SUMIFS('Скорая мед.помощь'!O:O,'Скорая мед.помощь'!E:E,СВОД!C2286,'Скорая мед.помощь'!G:G,СВОД!E2286)+SUMIFS(Услуги!AV:AV,Услуги!D:D,СВОД!C2286,Услуги!F:F,СВОД!E2286)</f>
        <v>0</v>
      </c>
      <c r="O2286" s="277">
        <f>SUMIFS(Сверхбаза!L:L,Сверхбаза!C:C,СВОД!C2286,Сверхбаза!E:E,СВОД!E2286)+SUMIFS(Сверхбаза!M:M,Сверхбаза!C:C,СВОД!C2286,Сверхбаза!E:E,СВОД!E2286)</f>
        <v>0</v>
      </c>
      <c r="P2286" s="251">
        <f>SUMIFS(Сверхбаза!N:N,Сверхбаза!C:C,СВОД!C2286,Сверхбаза!E:E,СВОД!E2286)</f>
        <v>0</v>
      </c>
      <c r="Q2286" s="251">
        <f>SUMIFS(Сверхбаза!P:P,Сверхбаза!C:C,СВОД!C2286,Сверхбаза!E:E,СВОД!E2286)</f>
        <v>0</v>
      </c>
      <c r="R2286" s="251">
        <f>SUMIFS(Сверхбаза!O:O,Сверхбаза!C:C,СВОД!C2286,Сверхбаза!E:E,СВОД!E2286)</f>
        <v>0</v>
      </c>
      <c r="S2286" s="251">
        <f>SUMIFS(Сверхбаза!Q:Q,Сверхбаза!C:C,СВОД!C2286,Сверхбаза!E:E,СВОД!E2286)</f>
        <v>0</v>
      </c>
      <c r="T2286" s="278">
        <f>SUMIFS(Сверхбаза!G:G,Сверхбаза!C:C,СВОД!C2286,Сверхбаза!E:E,СВОД!E2286)</f>
        <v>0</v>
      </c>
    </row>
    <row r="2287" spans="1:20" ht="25.5" outlineLevel="2">
      <c r="A2287" s="263">
        <v>7</v>
      </c>
      <c r="B2287" s="336">
        <f t="shared" si="58"/>
        <v>505015</v>
      </c>
      <c r="C2287" s="336">
        <f t="shared" si="58"/>
        <v>501601</v>
      </c>
      <c r="D2287" s="5" t="str">
        <f t="shared" si="58"/>
        <v>ГАУЗ МО "ПСИХИАТРИЧЕСКАЯ БОЛЬНИЦА № 22"</v>
      </c>
      <c r="E2287" s="324">
        <f t="shared" si="57"/>
        <v>3</v>
      </c>
      <c r="F2287" s="325" t="str">
        <f t="shared" si="57"/>
        <v>Амбулаторно-поликлиническая помощь</v>
      </c>
      <c r="G2287" s="277">
        <f>SUMIFS('Круглосуточный стационар'!J:J,'Круглосуточный стационар'!D:D,СВОД!C2287,'Круглосуточный стационар'!F:F,СВОД!E2287)/2+SUMIFS(ВМП!J:J,ВМП!D:D,СВОД!C2287,ВМП!F:F,СВОД!E2287)/2+SUMIFS('Дневной стационар'!J:J,'Дневной стационар'!D:D,СВОД!C2287,'Дневной стационар'!F:F,СВОД!E2287)/2+SUMIFS(ЭКО!H:H,ЭКО!D:D,СВОД!C2287,ЭКО!F:F,СВОД!E2287)+SUMIFS(Диализ!J:J,Диализ!E:E,СВОД!C2287,Диализ!G:G,СВОД!E2287)</f>
        <v>0</v>
      </c>
      <c r="H2287" s="251">
        <f>SUMIFS(Поликлиника!H:H,Поликлиника!D:D,СВОД!C2287,Поликлиника!F:F,СВОД!E2287)</f>
        <v>0</v>
      </c>
      <c r="I2287" s="251">
        <f>SUMIFS(Поликлиника!BA:BA,Поликлиника!D:D,СВОД!C2287,Поликлиника!F:F,СВОД!E2287)</f>
        <v>0</v>
      </c>
      <c r="J2287" s="251">
        <f>SUMIFS(Поликлиника!BF:BF,Поликлиника!D:D,СВОД!C2287,Поликлиника!F:F,СВОД!E2287)</f>
        <v>0</v>
      </c>
      <c r="K2287" s="251">
        <f>SUMIFS(Поликлиника!BU:BU,Поликлиника!D:D,СВОД!C2287,Поликлиника!F:F,СВОД!E2287)</f>
        <v>0</v>
      </c>
      <c r="L2287" s="251">
        <f>SUMIFS(Услуги!H:H,Услуги!D:D,СВОД!C2287,Услуги!F:F,СВОД!E2287)+SUMIFS(Услуги!M:M,Услуги!D:D,СВОД!C2287,Услуги!F:F,СВОД!E2287)+SUMIFS(Услуги!R:R,Услуги!D:D,СВОД!C2287,Услуги!F:F,СВОД!E2287)+SUMIFS(Услуги!W:W,Услуги!D:D,СВОД!C2287,Услуги!F:F,СВОД!E2287)+SUMIFS(Услуги!AB:AB,Услуги!D:D,СВОД!C2287,Услуги!F:F,СВОД!E2287)+SUMIFS(Услуги!AG:AG,Услуги!D:D,СВОД!C2287,Услуги!F:F,СВОД!E2287)+SUMIFS(Услуги!AL:AL,Услуги!D:D,СВОД!C2287,Услуги!F:F,СВОД!E2287)+SUMIFS(Услуги!AQ:AQ,Услуги!D:D,СВОД!C2287,Услуги!F:F,СВОД!E2287)</f>
        <v>0</v>
      </c>
      <c r="M2287" s="251">
        <f>SUMIFS('Скорая мед.помощь'!J:J,'Скорая мед.помощь'!E:E,СВОД!C2287,'Скорая мед.помощь'!G:G,СВОД!E2287)</f>
        <v>0</v>
      </c>
      <c r="N2287" s="278">
        <f>SUMIFS('Круглосуточный стационар'!O:O,'Круглосуточный стационар'!D:D,СВОД!C2287,'Круглосуточный стационар'!F:F,СВОД!E2287)+SUMIFS(ВМП!O:O,ВМП!D:D,СВОД!C2287,ВМП!F:F,СВОД!E2287)+SUMIFS('Дневной стационар'!O:O,'Дневной стационар'!D:D,СВОД!C2287,'Дневной стационар'!F:F,СВОД!E2287)+SUMIFS(ЭКО!M:M,ЭКО!D:D,СВОД!C2287,ЭКО!F:F,СВОД!E2287)+SUMIFS(Диализ!O:O,Диализ!E:E,СВОД!C2287,Диализ!G:G,СВОД!E2287)+SUMIFS(Поликлиника!CT:CT,Поликлиника!D:D,СВОД!C2287,Поликлиника!F:F,СВОД!E2287)+SUMIFS('Скорая мед.помощь'!O:O,'Скорая мед.помощь'!E:E,СВОД!C2287,'Скорая мед.помощь'!G:G,СВОД!E2287)+SUMIFS(Услуги!AV:AV,Услуги!D:D,СВОД!C2287,Услуги!F:F,СВОД!E2287)</f>
        <v>0</v>
      </c>
      <c r="O2287" s="277">
        <f>SUMIFS(Сверхбаза!L:L,Сверхбаза!C:C,СВОД!C2287,Сверхбаза!E:E,СВОД!E2287)+SUMIFS(Сверхбаза!M:M,Сверхбаза!C:C,СВОД!C2287,Сверхбаза!E:E,СВОД!E2287)</f>
        <v>0</v>
      </c>
      <c r="P2287" s="251">
        <f>SUMIFS(Сверхбаза!N:N,Сверхбаза!C:C,СВОД!C2287,Сверхбаза!E:E,СВОД!E2287)</f>
        <v>23300</v>
      </c>
      <c r="Q2287" s="251">
        <f>SUMIFS(Сверхбаза!P:P,Сверхбаза!C:C,СВОД!C2287,Сверхбаза!E:E,СВОД!E2287)</f>
        <v>6103</v>
      </c>
      <c r="R2287" s="251">
        <f>SUMIFS(Сверхбаза!O:O,Сверхбаза!C:C,СВОД!C2287,Сверхбаза!E:E,СВОД!E2287)</f>
        <v>16163</v>
      </c>
      <c r="S2287" s="251">
        <f>SUMIFS(Сверхбаза!Q:Q,Сверхбаза!C:C,СВОД!C2287,Сверхбаза!E:E,СВОД!E2287)</f>
        <v>0</v>
      </c>
      <c r="T2287" s="278">
        <f>SUMIFS(Сверхбаза!G:G,Сверхбаза!C:C,СВОД!C2287,Сверхбаза!E:E,СВОД!E2287)</f>
        <v>34447.735000000001</v>
      </c>
    </row>
    <row r="2288" spans="1:20" ht="25.5" outlineLevel="2">
      <c r="A2288" s="263">
        <v>7</v>
      </c>
      <c r="B2288" s="336">
        <f t="shared" si="58"/>
        <v>505015</v>
      </c>
      <c r="C2288" s="336">
        <f t="shared" si="58"/>
        <v>501601</v>
      </c>
      <c r="D2288" s="5" t="str">
        <f t="shared" si="58"/>
        <v>ГАУЗ МО "ПСИХИАТРИЧЕСКАЯ БОЛЬНИЦА № 22"</v>
      </c>
      <c r="E2288" s="324">
        <f t="shared" si="57"/>
        <v>7</v>
      </c>
      <c r="F2288" s="325" t="str">
        <f t="shared" si="57"/>
        <v>Скорая медицинская помощь</v>
      </c>
      <c r="G2288" s="277">
        <f>SUMIFS('Круглосуточный стационар'!J:J,'Круглосуточный стационар'!D:D,СВОД!C2288,'Круглосуточный стационар'!F:F,СВОД!E2288)/2+SUMIFS(ВМП!J:J,ВМП!D:D,СВОД!C2288,ВМП!F:F,СВОД!E2288)/2+SUMIFS('Дневной стационар'!J:J,'Дневной стационар'!D:D,СВОД!C2288,'Дневной стационар'!F:F,СВОД!E2288)/2+SUMIFS(ЭКО!H:H,ЭКО!D:D,СВОД!C2288,ЭКО!F:F,СВОД!E2288)+SUMIFS(Диализ!J:J,Диализ!E:E,СВОД!C2288,Диализ!G:G,СВОД!E2288)</f>
        <v>0</v>
      </c>
      <c r="H2288" s="251">
        <f>SUMIFS(Поликлиника!H:H,Поликлиника!D:D,СВОД!C2288,Поликлиника!F:F,СВОД!E2288)</f>
        <v>0</v>
      </c>
      <c r="I2288" s="251">
        <f>SUMIFS(Поликлиника!BA:BA,Поликлиника!D:D,СВОД!C2288,Поликлиника!F:F,СВОД!E2288)</f>
        <v>0</v>
      </c>
      <c r="J2288" s="251">
        <f>SUMIFS(Поликлиника!BF:BF,Поликлиника!D:D,СВОД!C2288,Поликлиника!F:F,СВОД!E2288)</f>
        <v>0</v>
      </c>
      <c r="K2288" s="251">
        <f>SUMIFS(Поликлиника!BU:BU,Поликлиника!D:D,СВОД!C2288,Поликлиника!F:F,СВОД!E2288)</f>
        <v>0</v>
      </c>
      <c r="L2288" s="251">
        <f>SUMIFS(Услуги!H:H,Услуги!D:D,СВОД!C2288,Услуги!F:F,СВОД!E2288)+SUMIFS(Услуги!M:M,Услуги!D:D,СВОД!C2288,Услуги!F:F,СВОД!E2288)+SUMIFS(Услуги!R:R,Услуги!D:D,СВОД!C2288,Услуги!F:F,СВОД!E2288)+SUMIFS(Услуги!W:W,Услуги!D:D,СВОД!C2288,Услуги!F:F,СВОД!E2288)+SUMIFS(Услуги!AB:AB,Услуги!D:D,СВОД!C2288,Услуги!F:F,СВОД!E2288)+SUMIFS(Услуги!AG:AG,Услуги!D:D,СВОД!C2288,Услуги!F:F,СВОД!E2288)+SUMIFS(Услуги!AL:AL,Услуги!D:D,СВОД!C2288,Услуги!F:F,СВОД!E2288)+SUMIFS(Услуги!AQ:AQ,Услуги!D:D,СВОД!C2288,Услуги!F:F,СВОД!E2288)</f>
        <v>0</v>
      </c>
      <c r="M2288" s="251">
        <f>SUMIFS('Скорая мед.помощь'!J:J,'Скорая мед.помощь'!E:E,СВОД!C2288,'Скорая мед.помощь'!G:G,СВОД!E2288)</f>
        <v>0</v>
      </c>
      <c r="N2288" s="278">
        <f>SUMIFS('Круглосуточный стационар'!O:O,'Круглосуточный стационар'!D:D,СВОД!C2288,'Круглосуточный стационар'!F:F,СВОД!E2288)+SUMIFS(ВМП!O:O,ВМП!D:D,СВОД!C2288,ВМП!F:F,СВОД!E2288)+SUMIFS('Дневной стационар'!O:O,'Дневной стационар'!D:D,СВОД!C2288,'Дневной стационар'!F:F,СВОД!E2288)+SUMIFS(ЭКО!M:M,ЭКО!D:D,СВОД!C2288,ЭКО!F:F,СВОД!E2288)+SUMIFS(Диализ!O:O,Диализ!E:E,СВОД!C2288,Диализ!G:G,СВОД!E2288)+SUMIFS(Поликлиника!CT:CT,Поликлиника!D:D,СВОД!C2288,Поликлиника!F:F,СВОД!E2288)+SUMIFS('Скорая мед.помощь'!O:O,'Скорая мед.помощь'!E:E,СВОД!C2288,'Скорая мед.помощь'!G:G,СВОД!E2288)+SUMIFS(Услуги!AV:AV,Услуги!D:D,СВОД!C2288,Услуги!F:F,СВОД!E2288)</f>
        <v>0</v>
      </c>
      <c r="O2288" s="277">
        <f>SUMIFS(Сверхбаза!L:L,Сверхбаза!C:C,СВОД!C2288,Сверхбаза!E:E,СВОД!E2288)+SUMIFS(Сверхбаза!M:M,Сверхбаза!C:C,СВОД!C2288,Сверхбаза!E:E,СВОД!E2288)</f>
        <v>0</v>
      </c>
      <c r="P2288" s="251">
        <f>SUMIFS(Сверхбаза!N:N,Сверхбаза!C:C,СВОД!C2288,Сверхбаза!E:E,СВОД!E2288)</f>
        <v>0</v>
      </c>
      <c r="Q2288" s="251">
        <f>SUMIFS(Сверхбаза!P:P,Сверхбаза!C:C,СВОД!C2288,Сверхбаза!E:E,СВОД!E2288)</f>
        <v>0</v>
      </c>
      <c r="R2288" s="251">
        <f>SUMIFS(Сверхбаза!O:O,Сверхбаза!C:C,СВОД!C2288,Сверхбаза!E:E,СВОД!E2288)</f>
        <v>0</v>
      </c>
      <c r="S2288" s="251">
        <f>SUMIFS(Сверхбаза!Q:Q,Сверхбаза!C:C,СВОД!C2288,Сверхбаза!E:E,СВОД!E2288)</f>
        <v>0</v>
      </c>
      <c r="T2288" s="278">
        <f>SUMIFS(Сверхбаза!G:G,Сверхбаза!C:C,СВОД!C2288,Сверхбаза!E:E,СВОД!E2288)</f>
        <v>0</v>
      </c>
    </row>
    <row r="2289" spans="1:20" ht="25.5" outlineLevel="2">
      <c r="A2289" s="263">
        <v>7</v>
      </c>
      <c r="B2289" s="336">
        <f t="shared" si="58"/>
        <v>505015</v>
      </c>
      <c r="C2289" s="336">
        <f t="shared" si="58"/>
        <v>501601</v>
      </c>
      <c r="D2289" s="5" t="str">
        <f t="shared" si="58"/>
        <v>ГАУЗ МО "ПСИХИАТРИЧЕСКАЯ БОЛЬНИЦА № 22"</v>
      </c>
      <c r="E2289" s="324">
        <f t="shared" si="57"/>
        <v>70</v>
      </c>
      <c r="F2289" s="325" t="str">
        <f t="shared" si="57"/>
        <v>Гемодиализ</v>
      </c>
      <c r="G2289" s="277">
        <f>SUMIFS('Круглосуточный стационар'!J:J,'Круглосуточный стационар'!D:D,СВОД!C2289,'Круглосуточный стационар'!F:F,СВОД!E2289)/2+SUMIFS(ВМП!J:J,ВМП!D:D,СВОД!C2289,ВМП!F:F,СВОД!E2289)/2+SUMIFS('Дневной стационар'!J:J,'Дневной стационар'!D:D,СВОД!C2289,'Дневной стационар'!F:F,СВОД!E2289)/2+SUMIFS(ЭКО!H:H,ЭКО!D:D,СВОД!C2289,ЭКО!F:F,СВОД!E2289)+SUMIFS(Диализ!J:J,Диализ!E:E,СВОД!C2289,Диализ!G:G,СВОД!E2289)</f>
        <v>0</v>
      </c>
      <c r="H2289" s="251">
        <f>SUMIFS(Поликлиника!H:H,Поликлиника!D:D,СВОД!C2289,Поликлиника!F:F,СВОД!E2289)</f>
        <v>0</v>
      </c>
      <c r="I2289" s="251">
        <f>SUMIFS(Поликлиника!BA:BA,Поликлиника!D:D,СВОД!C2289,Поликлиника!F:F,СВОД!E2289)</f>
        <v>0</v>
      </c>
      <c r="J2289" s="251">
        <f>SUMIFS(Поликлиника!BF:BF,Поликлиника!D:D,СВОД!C2289,Поликлиника!F:F,СВОД!E2289)</f>
        <v>0</v>
      </c>
      <c r="K2289" s="251">
        <f>SUMIFS(Поликлиника!BU:BU,Поликлиника!D:D,СВОД!C2289,Поликлиника!F:F,СВОД!E2289)</f>
        <v>0</v>
      </c>
      <c r="L2289" s="251">
        <f>SUMIFS(Услуги!H:H,Услуги!D:D,СВОД!C2289,Услуги!F:F,СВОД!E2289)+SUMIFS(Услуги!M:M,Услуги!D:D,СВОД!C2289,Услуги!F:F,СВОД!E2289)+SUMIFS(Услуги!R:R,Услуги!D:D,СВОД!C2289,Услуги!F:F,СВОД!E2289)+SUMIFS(Услуги!W:W,Услуги!D:D,СВОД!C2289,Услуги!F:F,СВОД!E2289)+SUMIFS(Услуги!AB:AB,Услуги!D:D,СВОД!C2289,Услуги!F:F,СВОД!E2289)+SUMIFS(Услуги!AG:AG,Услуги!D:D,СВОД!C2289,Услуги!F:F,СВОД!E2289)+SUMIFS(Услуги!AL:AL,Услуги!D:D,СВОД!C2289,Услуги!F:F,СВОД!E2289)+SUMIFS(Услуги!AQ:AQ,Услуги!D:D,СВОД!C2289,Услуги!F:F,СВОД!E2289)</f>
        <v>0</v>
      </c>
      <c r="M2289" s="251">
        <f>SUMIFS('Скорая мед.помощь'!J:J,'Скорая мед.помощь'!E:E,СВОД!C2289,'Скорая мед.помощь'!G:G,СВОД!E2289)</f>
        <v>0</v>
      </c>
      <c r="N2289" s="278">
        <f>SUMIFS('Круглосуточный стационар'!O:O,'Круглосуточный стационар'!D:D,СВОД!C2289,'Круглосуточный стационар'!F:F,СВОД!E2289)+SUMIFS(ВМП!O:O,ВМП!D:D,СВОД!C2289,ВМП!F:F,СВОД!E2289)+SUMIFS('Дневной стационар'!O:O,'Дневной стационар'!D:D,СВОД!C2289,'Дневной стационар'!F:F,СВОД!E2289)+SUMIFS(ЭКО!M:M,ЭКО!D:D,СВОД!C2289,ЭКО!F:F,СВОД!E2289)+SUMIFS(Диализ!O:O,Диализ!E:E,СВОД!C2289,Диализ!G:G,СВОД!E2289)+SUMIFS(Поликлиника!CT:CT,Поликлиника!D:D,СВОД!C2289,Поликлиника!F:F,СВОД!E2289)+SUMIFS('Скорая мед.помощь'!O:O,'Скорая мед.помощь'!E:E,СВОД!C2289,'Скорая мед.помощь'!G:G,СВОД!E2289)+SUMIFS(Услуги!AV:AV,Услуги!D:D,СВОД!C2289,Услуги!F:F,СВОД!E2289)</f>
        <v>0</v>
      </c>
      <c r="O2289" s="277">
        <f>SUMIFS(Сверхбаза!L:L,Сверхбаза!C:C,СВОД!C2289,Сверхбаза!E:E,СВОД!E2289)+SUMIFS(Сверхбаза!M:M,Сверхбаза!C:C,СВОД!C2289,Сверхбаза!E:E,СВОД!E2289)</f>
        <v>0</v>
      </c>
      <c r="P2289" s="251">
        <f>SUMIFS(Сверхбаза!N:N,Сверхбаза!C:C,СВОД!C2289,Сверхбаза!E:E,СВОД!E2289)</f>
        <v>0</v>
      </c>
      <c r="Q2289" s="251">
        <f>SUMIFS(Сверхбаза!P:P,Сверхбаза!C:C,СВОД!C2289,Сверхбаза!E:E,СВОД!E2289)</f>
        <v>0</v>
      </c>
      <c r="R2289" s="251">
        <f>SUMIFS(Сверхбаза!O:O,Сверхбаза!C:C,СВОД!C2289,Сверхбаза!E:E,СВОД!E2289)</f>
        <v>0</v>
      </c>
      <c r="S2289" s="251">
        <f>SUMIFS(Сверхбаза!Q:Q,Сверхбаза!C:C,СВОД!C2289,Сверхбаза!E:E,СВОД!E2289)</f>
        <v>0</v>
      </c>
      <c r="T2289" s="278">
        <f>SUMIFS(Сверхбаза!G:G,Сверхбаза!C:C,СВОД!C2289,Сверхбаза!E:E,СВОД!E2289)</f>
        <v>0</v>
      </c>
    </row>
    <row r="2290" spans="1:20" ht="25.5" outlineLevel="2">
      <c r="A2290" s="263">
        <v>7</v>
      </c>
      <c r="B2290" s="336">
        <f t="shared" si="58"/>
        <v>505015</v>
      </c>
      <c r="C2290" s="336">
        <f t="shared" si="58"/>
        <v>501601</v>
      </c>
      <c r="D2290" s="5" t="str">
        <f t="shared" si="58"/>
        <v>ГАУЗ МО "ПСИХИАТРИЧЕСКАЯ БОЛЬНИЦА № 22"</v>
      </c>
      <c r="E2290" s="324">
        <f t="shared" si="57"/>
        <v>94</v>
      </c>
      <c r="F2290" s="325" t="str">
        <f t="shared" si="57"/>
        <v>Перитониальный диализ</v>
      </c>
      <c r="G2290" s="277">
        <f>SUMIFS('Круглосуточный стационар'!J:J,'Круглосуточный стационар'!D:D,СВОД!C2290,'Круглосуточный стационар'!F:F,СВОД!E2290)/2+SUMIFS(ВМП!J:J,ВМП!D:D,СВОД!C2290,ВМП!F:F,СВОД!E2290)/2+SUMIFS('Дневной стационар'!J:J,'Дневной стационар'!D:D,СВОД!C2290,'Дневной стационар'!F:F,СВОД!E2290)/2+SUMIFS(ЭКО!H:H,ЭКО!D:D,СВОД!C2290,ЭКО!F:F,СВОД!E2290)+SUMIFS(Диализ!J:J,Диализ!E:E,СВОД!C2290,Диализ!G:G,СВОД!E2290)</f>
        <v>0</v>
      </c>
      <c r="H2290" s="251">
        <f>SUMIFS(Поликлиника!H:H,Поликлиника!D:D,СВОД!C2290,Поликлиника!F:F,СВОД!E2290)</f>
        <v>0</v>
      </c>
      <c r="I2290" s="251">
        <f>SUMIFS(Поликлиника!BA:BA,Поликлиника!D:D,СВОД!C2290,Поликлиника!F:F,СВОД!E2290)</f>
        <v>0</v>
      </c>
      <c r="J2290" s="251">
        <f>SUMIFS(Поликлиника!BF:BF,Поликлиника!D:D,СВОД!C2290,Поликлиника!F:F,СВОД!E2290)</f>
        <v>0</v>
      </c>
      <c r="K2290" s="251">
        <f>SUMIFS(Поликлиника!BU:BU,Поликлиника!D:D,СВОД!C2290,Поликлиника!F:F,СВОД!E2290)</f>
        <v>0</v>
      </c>
      <c r="L2290" s="251">
        <f>SUMIFS(Услуги!H:H,Услуги!D:D,СВОД!C2290,Услуги!F:F,СВОД!E2290)+SUMIFS(Услуги!M:M,Услуги!D:D,СВОД!C2290,Услуги!F:F,СВОД!E2290)+SUMIFS(Услуги!R:R,Услуги!D:D,СВОД!C2290,Услуги!F:F,СВОД!E2290)+SUMIFS(Услуги!W:W,Услуги!D:D,СВОД!C2290,Услуги!F:F,СВОД!E2290)+SUMIFS(Услуги!AB:AB,Услуги!D:D,СВОД!C2290,Услуги!F:F,СВОД!E2290)+SUMIFS(Услуги!AG:AG,Услуги!D:D,СВОД!C2290,Услуги!F:F,СВОД!E2290)+SUMIFS(Услуги!AL:AL,Услуги!D:D,СВОД!C2290,Услуги!F:F,СВОД!E2290)+SUMIFS(Услуги!AQ:AQ,Услуги!D:D,СВОД!C2290,Услуги!F:F,СВОД!E2290)</f>
        <v>0</v>
      </c>
      <c r="M2290" s="251">
        <f>SUMIFS('Скорая мед.помощь'!J:J,'Скорая мед.помощь'!E:E,СВОД!C2290,'Скорая мед.помощь'!G:G,СВОД!E2290)</f>
        <v>0</v>
      </c>
      <c r="N2290" s="278">
        <f>SUMIFS('Круглосуточный стационар'!O:O,'Круглосуточный стационар'!D:D,СВОД!C2290,'Круглосуточный стационар'!F:F,СВОД!E2290)+SUMIFS(ВМП!O:O,ВМП!D:D,СВОД!C2290,ВМП!F:F,СВОД!E2290)+SUMIFS('Дневной стационар'!O:O,'Дневной стационар'!D:D,СВОД!C2290,'Дневной стационар'!F:F,СВОД!E2290)+SUMIFS(ЭКО!M:M,ЭКО!D:D,СВОД!C2290,ЭКО!F:F,СВОД!E2290)+SUMIFS(Диализ!O:O,Диализ!E:E,СВОД!C2290,Диализ!G:G,СВОД!E2290)+SUMIFS(Поликлиника!CT:CT,Поликлиника!D:D,СВОД!C2290,Поликлиника!F:F,СВОД!E2290)+SUMIFS('Скорая мед.помощь'!O:O,'Скорая мед.помощь'!E:E,СВОД!C2290,'Скорая мед.помощь'!G:G,СВОД!E2290)+SUMIFS(Услуги!AV:AV,Услуги!D:D,СВОД!C2290,Услуги!F:F,СВОД!E2290)</f>
        <v>0</v>
      </c>
      <c r="O2290" s="277">
        <f>SUMIFS(Сверхбаза!L:L,Сверхбаза!C:C,СВОД!C2290,Сверхбаза!E:E,СВОД!E2290)+SUMIFS(Сверхбаза!M:M,Сверхбаза!C:C,СВОД!C2290,Сверхбаза!E:E,СВОД!E2290)</f>
        <v>0</v>
      </c>
      <c r="P2290" s="251">
        <f>SUMIFS(Сверхбаза!N:N,Сверхбаза!C:C,СВОД!C2290,Сверхбаза!E:E,СВОД!E2290)</f>
        <v>0</v>
      </c>
      <c r="Q2290" s="251">
        <f>SUMIFS(Сверхбаза!P:P,Сверхбаза!C:C,СВОД!C2290,Сверхбаза!E:E,СВОД!E2290)</f>
        <v>0</v>
      </c>
      <c r="R2290" s="251">
        <f>SUMIFS(Сверхбаза!O:O,Сверхбаза!C:C,СВОД!C2290,Сверхбаза!E:E,СВОД!E2290)</f>
        <v>0</v>
      </c>
      <c r="S2290" s="251">
        <f>SUMIFS(Сверхбаза!Q:Q,Сверхбаза!C:C,СВОД!C2290,Сверхбаза!E:E,СВОД!E2290)</f>
        <v>0</v>
      </c>
      <c r="T2290" s="278">
        <f>SUMIFS(Сверхбаза!G:G,Сверхбаза!C:C,СВОД!C2290,Сверхбаза!E:E,СВОД!E2290)</f>
        <v>0</v>
      </c>
    </row>
    <row r="2291" spans="1:20" outlineLevel="1">
      <c r="A2291" s="264"/>
      <c r="B2291" s="254"/>
      <c r="C2291" s="254" t="str">
        <f>CONCATENATE(C2290," ","Итог")</f>
        <v>501601 Итог</v>
      </c>
      <c r="D2291" s="255"/>
      <c r="E2291" s="326"/>
      <c r="F2291" s="327"/>
      <c r="G2291" s="279"/>
      <c r="H2291" s="256"/>
      <c r="I2291" s="256"/>
      <c r="J2291" s="256"/>
      <c r="K2291" s="256"/>
      <c r="L2291" s="256"/>
      <c r="M2291" s="256"/>
      <c r="N2291" s="280">
        <f>SUBTOTAL(9,N2283:N2290)</f>
        <v>0</v>
      </c>
      <c r="O2291" s="279"/>
      <c r="P2291" s="256"/>
      <c r="Q2291" s="256"/>
      <c r="R2291" s="256"/>
      <c r="S2291" s="256"/>
      <c r="T2291" s="280">
        <f>SUBTOTAL(9,T2283:T2290)</f>
        <v>134098.78700000001</v>
      </c>
    </row>
    <row r="2292" spans="1:20" ht="25.5" outlineLevel="2">
      <c r="A2292" s="262">
        <v>7</v>
      </c>
      <c r="B2292" s="8">
        <v>505019</v>
      </c>
      <c r="C2292" s="8">
        <v>501901</v>
      </c>
      <c r="D2292" s="9" t="s">
        <v>619</v>
      </c>
      <c r="E2292" s="322">
        <v>1</v>
      </c>
      <c r="F2292" s="323" t="s">
        <v>12</v>
      </c>
      <c r="G2292" s="275">
        <f>SUMIFS('Круглосуточный стационар'!J:J,'Круглосуточный стационар'!D:D,СВОД!C2292,'Круглосуточный стационар'!F:F,СВОД!E2292)/2+SUMIFS(ВМП!J:J,ВМП!D:D,СВОД!C2292,ВМП!F:F,СВОД!E2292)/2+SUMIFS('Дневной стационар'!J:J,'Дневной стационар'!D:D,СВОД!C2292,'Дневной стационар'!F:F,СВОД!E2292)/2+SUMIFS(ЭКО!H:H,ЭКО!D:D,СВОД!C2292,ЭКО!F:F,СВОД!E2292)+SUMIFS(Диализ!J:J,Диализ!E:E,СВОД!C2292,Диализ!G:G,СВОД!E2292)</f>
        <v>0</v>
      </c>
      <c r="H2292" s="253">
        <f>SUMIFS(Поликлиника!H:H,Поликлиника!D:D,СВОД!C2292,Поликлиника!F:F,СВОД!E2292)</f>
        <v>0</v>
      </c>
      <c r="I2292" s="253">
        <f>SUMIFS(Поликлиника!BA:BA,Поликлиника!D:D,СВОД!C2292,Поликлиника!F:F,СВОД!E2292)</f>
        <v>0</v>
      </c>
      <c r="J2292" s="253">
        <f>SUMIFS(Поликлиника!BF:BF,Поликлиника!D:D,СВОД!C2292,Поликлиника!F:F,СВОД!E2292)</f>
        <v>0</v>
      </c>
      <c r="K2292" s="253">
        <f>SUMIFS(Поликлиника!BU:BU,Поликлиника!D:D,СВОД!C2292,Поликлиника!F:F,СВОД!E2292)</f>
        <v>0</v>
      </c>
      <c r="L2292" s="253">
        <f>SUMIFS(Услуги!H:H,Услуги!D:D,СВОД!C2292,Услуги!F:F,СВОД!E2292)+SUMIFS(Услуги!M:M,Услуги!D:D,СВОД!C2292,Услуги!F:F,СВОД!E2292)+SUMIFS(Услуги!R:R,Услуги!D:D,СВОД!C2292,Услуги!F:F,СВОД!E2292)+SUMIFS(Услуги!W:W,Услуги!D:D,СВОД!C2292,Услуги!F:F,СВОД!E2292)+SUMIFS(Услуги!AB:AB,Услуги!D:D,СВОД!C2292,Услуги!F:F,СВОД!E2292)+SUMIFS(Услуги!AG:AG,Услуги!D:D,СВОД!C2292,Услуги!F:F,СВОД!E2292)+SUMIFS(Услуги!AL:AL,Услуги!D:D,СВОД!C2292,Услуги!F:F,СВОД!E2292)+SUMIFS(Услуги!AQ:AQ,Услуги!D:D,СВОД!C2292,Услуги!F:F,СВОД!E2292)</f>
        <v>0</v>
      </c>
      <c r="M2292" s="253">
        <f>SUMIFS('Скорая мед.помощь'!J:J,'Скорая мед.помощь'!E:E,СВОД!C2292,'Скорая мед.помощь'!G:G,СВОД!E2292)</f>
        <v>0</v>
      </c>
      <c r="N2292" s="276">
        <f>SUMIFS('Круглосуточный стационар'!O:O,'Круглосуточный стационар'!D:D,СВОД!C2292,'Круглосуточный стационар'!F:F,СВОД!E2292)+SUMIFS(ВМП!O:O,ВМП!D:D,СВОД!C2292,ВМП!F:F,СВОД!E2292)+SUMIFS('Дневной стационар'!O:O,'Дневной стационар'!D:D,СВОД!C2292,'Дневной стационар'!F:F,СВОД!E2292)+SUMIFS(ЭКО!M:M,ЭКО!D:D,СВОД!C2292,ЭКО!F:F,СВОД!E2292)+SUMIFS(Диализ!O:O,Диализ!E:E,СВОД!C2292,Диализ!G:G,СВОД!E2292)+SUMIFS(Поликлиника!CT:CT,Поликлиника!D:D,СВОД!C2292,Поликлиника!F:F,СВОД!E2292)+SUMIFS('Скорая мед.помощь'!O:O,'Скорая мед.помощь'!E:E,СВОД!C2292,'Скорая мед.помощь'!G:G,СВОД!E2292)+SUMIFS(Услуги!AV:AV,Услуги!D:D,СВОД!C2292,Услуги!F:F,СВОД!E2292)</f>
        <v>0</v>
      </c>
      <c r="O2292" s="275">
        <f>SUMIFS(Сверхбаза!L:L,Сверхбаза!C:C,СВОД!C2292,Сверхбаза!E:E,СВОД!E2292)+SUMIFS(Сверхбаза!M:M,Сверхбаза!C:C,СВОД!C2292,Сверхбаза!E:E,СВОД!E2292)</f>
        <v>0</v>
      </c>
      <c r="P2292" s="253">
        <f>SUMIFS(Сверхбаза!N:N,Сверхбаза!C:C,СВОД!C2292,Сверхбаза!E:E,СВОД!E2292)</f>
        <v>0</v>
      </c>
      <c r="Q2292" s="253">
        <f>SUMIFS(Сверхбаза!P:P,Сверхбаза!C:C,СВОД!C2292,Сверхбаза!E:E,СВОД!E2292)</f>
        <v>0</v>
      </c>
      <c r="R2292" s="253">
        <f>SUMIFS(Сверхбаза!O:O,Сверхбаза!C:C,СВОД!C2292,Сверхбаза!E:E,СВОД!E2292)</f>
        <v>0</v>
      </c>
      <c r="S2292" s="253">
        <f>SUMIFS(Сверхбаза!Q:Q,Сверхбаза!C:C,СВОД!C2292,Сверхбаза!E:E,СВОД!E2292)</f>
        <v>0</v>
      </c>
      <c r="T2292" s="276">
        <f>SUMIFS(Сверхбаза!G:G,Сверхбаза!C:C,СВОД!C2292,Сверхбаза!E:E,СВОД!E2292)</f>
        <v>0</v>
      </c>
    </row>
    <row r="2293" spans="1:20" ht="25.5" outlineLevel="2">
      <c r="A2293" s="263">
        <v>7</v>
      </c>
      <c r="B2293" s="336">
        <v>505019</v>
      </c>
      <c r="C2293" s="336">
        <v>501901</v>
      </c>
      <c r="D2293" s="5" t="s">
        <v>619</v>
      </c>
      <c r="E2293" s="324">
        <v>13</v>
      </c>
      <c r="F2293" s="325" t="s">
        <v>704</v>
      </c>
      <c r="G2293" s="277">
        <f>SUMIFS('Круглосуточный стационар'!J:J,'Круглосуточный стационар'!D:D,СВОД!C2293,'Круглосуточный стационар'!F:F,СВОД!E2293)/2+SUMIFS(ВМП!J:J,ВМП!D:D,СВОД!C2293,ВМП!F:F,СВОД!E2293)/2+SUMIFS('Дневной стационар'!J:J,'Дневной стационар'!D:D,СВОД!C2293,'Дневной стационар'!F:F,СВОД!E2293)/2+SUMIFS(ЭКО!H:H,ЭКО!D:D,СВОД!C2293,ЭКО!F:F,СВОД!E2293)+SUMIFS(Диализ!J:J,Диализ!E:E,СВОД!C2293,Диализ!G:G,СВОД!E2293)</f>
        <v>0</v>
      </c>
      <c r="H2293" s="251">
        <f>SUMIFS(Поликлиника!H:H,Поликлиника!D:D,СВОД!C2293,Поликлиника!F:F,СВОД!E2293)</f>
        <v>0</v>
      </c>
      <c r="I2293" s="251">
        <f>SUMIFS(Поликлиника!BA:BA,Поликлиника!D:D,СВОД!C2293,Поликлиника!F:F,СВОД!E2293)</f>
        <v>0</v>
      </c>
      <c r="J2293" s="251">
        <f>SUMIFS(Поликлиника!BF:BF,Поликлиника!D:D,СВОД!C2293,Поликлиника!F:F,СВОД!E2293)</f>
        <v>0</v>
      </c>
      <c r="K2293" s="251">
        <f>SUMIFS(Поликлиника!BU:BU,Поликлиника!D:D,СВОД!C2293,Поликлиника!F:F,СВОД!E2293)</f>
        <v>0</v>
      </c>
      <c r="L2293" s="251">
        <f>SUMIFS(Услуги!H:H,Услуги!D:D,СВОД!C2293,Услуги!F:F,СВОД!E2293)+SUMIFS(Услуги!M:M,Услуги!D:D,СВОД!C2293,Услуги!F:F,СВОД!E2293)+SUMIFS(Услуги!R:R,Услуги!D:D,СВОД!C2293,Услуги!F:F,СВОД!E2293)+SUMIFS(Услуги!W:W,Услуги!D:D,СВОД!C2293,Услуги!F:F,СВОД!E2293)+SUMIFS(Услуги!AB:AB,Услуги!D:D,СВОД!C2293,Услуги!F:F,СВОД!E2293)+SUMIFS(Услуги!AG:AG,Услуги!D:D,СВОД!C2293,Услуги!F:F,СВОД!E2293)+SUMIFS(Услуги!AL:AL,Услуги!D:D,СВОД!C2293,Услуги!F:F,СВОД!E2293)+SUMIFS(Услуги!AQ:AQ,Услуги!D:D,СВОД!C2293,Услуги!F:F,СВОД!E2293)</f>
        <v>0</v>
      </c>
      <c r="M2293" s="251">
        <f>SUMIFS('Скорая мед.помощь'!J:J,'Скорая мед.помощь'!E:E,СВОД!C2293,'Скорая мед.помощь'!G:G,СВОД!E2293)</f>
        <v>0</v>
      </c>
      <c r="N2293" s="278">
        <f>SUMIFS('Круглосуточный стационар'!O:O,'Круглосуточный стационар'!D:D,СВОД!C2293,'Круглосуточный стационар'!F:F,СВОД!E2293)+SUMIFS(ВМП!O:O,ВМП!D:D,СВОД!C2293,ВМП!F:F,СВОД!E2293)+SUMIFS('Дневной стационар'!O:O,'Дневной стационар'!D:D,СВОД!C2293,'Дневной стационар'!F:F,СВОД!E2293)+SUMIFS(ЭКО!M:M,ЭКО!D:D,СВОД!C2293,ЭКО!F:F,СВОД!E2293)+SUMIFS(Диализ!O:O,Диализ!E:E,СВОД!C2293,Диализ!G:G,СВОД!E2293)+SUMIFS(Поликлиника!CT:CT,Поликлиника!D:D,СВОД!C2293,Поликлиника!F:F,СВОД!E2293)+SUMIFS('Скорая мед.помощь'!O:O,'Скорая мед.помощь'!E:E,СВОД!C2293,'Скорая мед.помощь'!G:G,СВОД!E2293)+SUMIFS(Услуги!AV:AV,Услуги!D:D,СВОД!C2293,Услуги!F:F,СВОД!E2293)</f>
        <v>0</v>
      </c>
      <c r="O2293" s="277">
        <f>SUMIFS(Сверхбаза!L:L,Сверхбаза!C:C,СВОД!C2293,Сверхбаза!E:E,СВОД!E2293)+SUMIFS(Сверхбаза!M:M,Сверхбаза!C:C,СВОД!C2293,Сверхбаза!E:E,СВОД!E2293)</f>
        <v>0</v>
      </c>
      <c r="P2293" s="251">
        <f>SUMIFS(Сверхбаза!N:N,Сверхбаза!C:C,СВОД!C2293,Сверхбаза!E:E,СВОД!E2293)</f>
        <v>0</v>
      </c>
      <c r="Q2293" s="251">
        <f>SUMIFS(Сверхбаза!P:P,Сверхбаза!C:C,СВОД!C2293,Сверхбаза!E:E,СВОД!E2293)</f>
        <v>0</v>
      </c>
      <c r="R2293" s="251">
        <f>SUMIFS(Сверхбаза!O:O,Сверхбаза!C:C,СВОД!C2293,Сверхбаза!E:E,СВОД!E2293)</f>
        <v>0</v>
      </c>
      <c r="S2293" s="251">
        <f>SUMIFS(Сверхбаза!Q:Q,Сверхбаза!C:C,СВОД!C2293,Сверхбаза!E:E,СВОД!E2293)</f>
        <v>0</v>
      </c>
      <c r="T2293" s="278">
        <f>SUMIFS(Сверхбаза!G:G,Сверхбаза!C:C,СВОД!C2293,Сверхбаза!E:E,СВОД!E2293)</f>
        <v>0</v>
      </c>
    </row>
    <row r="2294" spans="1:20" ht="25.5" outlineLevel="2">
      <c r="A2294" s="263">
        <v>7</v>
      </c>
      <c r="B2294" s="336">
        <v>505019</v>
      </c>
      <c r="C2294" s="336">
        <v>501901</v>
      </c>
      <c r="D2294" s="5" t="s">
        <v>619</v>
      </c>
      <c r="E2294" s="324">
        <v>2</v>
      </c>
      <c r="F2294" s="325" t="s">
        <v>173</v>
      </c>
      <c r="G2294" s="277">
        <f>SUMIFS('Круглосуточный стационар'!J:J,'Круглосуточный стационар'!D:D,СВОД!C2294,'Круглосуточный стационар'!F:F,СВОД!E2294)/2+SUMIFS(ВМП!J:J,ВМП!D:D,СВОД!C2294,ВМП!F:F,СВОД!E2294)/2+SUMIFS('Дневной стационар'!J:J,'Дневной стационар'!D:D,СВОД!C2294,'Дневной стационар'!F:F,СВОД!E2294)/2+SUMIFS(ЭКО!H:H,ЭКО!D:D,СВОД!C2294,ЭКО!F:F,СВОД!E2294)+SUMIFS(Диализ!J:J,Диализ!E:E,СВОД!C2294,Диализ!G:G,СВОД!E2294)</f>
        <v>0</v>
      </c>
      <c r="H2294" s="251">
        <f>SUMIFS(Поликлиника!H:H,Поликлиника!D:D,СВОД!C2294,Поликлиника!F:F,СВОД!E2294)</f>
        <v>0</v>
      </c>
      <c r="I2294" s="251">
        <f>SUMIFS(Поликлиника!BA:BA,Поликлиника!D:D,СВОД!C2294,Поликлиника!F:F,СВОД!E2294)</f>
        <v>0</v>
      </c>
      <c r="J2294" s="251">
        <f>SUMIFS(Поликлиника!BF:BF,Поликлиника!D:D,СВОД!C2294,Поликлиника!F:F,СВОД!E2294)</f>
        <v>0</v>
      </c>
      <c r="K2294" s="251">
        <f>SUMIFS(Поликлиника!BU:BU,Поликлиника!D:D,СВОД!C2294,Поликлиника!F:F,СВОД!E2294)</f>
        <v>0</v>
      </c>
      <c r="L2294" s="251">
        <f>SUMIFS(Услуги!H:H,Услуги!D:D,СВОД!C2294,Услуги!F:F,СВОД!E2294)+SUMIFS(Услуги!M:M,Услуги!D:D,СВОД!C2294,Услуги!F:F,СВОД!E2294)+SUMIFS(Услуги!R:R,Услуги!D:D,СВОД!C2294,Услуги!F:F,СВОД!E2294)+SUMIFS(Услуги!W:W,Услуги!D:D,СВОД!C2294,Услуги!F:F,СВОД!E2294)+SUMIFS(Услуги!AB:AB,Услуги!D:D,СВОД!C2294,Услуги!F:F,СВОД!E2294)+SUMIFS(Услуги!AG:AG,Услуги!D:D,СВОД!C2294,Услуги!F:F,СВОД!E2294)+SUMIFS(Услуги!AL:AL,Услуги!D:D,СВОД!C2294,Услуги!F:F,СВОД!E2294)+SUMIFS(Услуги!AQ:AQ,Услуги!D:D,СВОД!C2294,Услуги!F:F,СВОД!E2294)</f>
        <v>0</v>
      </c>
      <c r="M2294" s="251">
        <f>SUMIFS('Скорая мед.помощь'!J:J,'Скорая мед.помощь'!E:E,СВОД!C2294,'Скорая мед.помощь'!G:G,СВОД!E2294)</f>
        <v>0</v>
      </c>
      <c r="N2294" s="278">
        <f>SUMIFS('Круглосуточный стационар'!O:O,'Круглосуточный стационар'!D:D,СВОД!C2294,'Круглосуточный стационар'!F:F,СВОД!E2294)+SUMIFS(ВМП!O:O,ВМП!D:D,СВОД!C2294,ВМП!F:F,СВОД!E2294)+SUMIFS('Дневной стационар'!O:O,'Дневной стационар'!D:D,СВОД!C2294,'Дневной стационар'!F:F,СВОД!E2294)+SUMIFS(ЭКО!M:M,ЭКО!D:D,СВОД!C2294,ЭКО!F:F,СВОД!E2294)+SUMIFS(Диализ!O:O,Диализ!E:E,СВОД!C2294,Диализ!G:G,СВОД!E2294)+SUMIFS(Поликлиника!CT:CT,Поликлиника!D:D,СВОД!C2294,Поликлиника!F:F,СВОД!E2294)+SUMIFS('Скорая мед.помощь'!O:O,'Скорая мед.помощь'!E:E,СВОД!C2294,'Скорая мед.помощь'!G:G,СВОД!E2294)+SUMIFS(Услуги!AV:AV,Услуги!D:D,СВОД!C2294,Услуги!F:F,СВОД!E2294)</f>
        <v>0</v>
      </c>
      <c r="O2294" s="277">
        <f>SUMIFS(Сверхбаза!L:L,Сверхбаза!C:C,СВОД!C2294,Сверхбаза!E:E,СВОД!E2294)+SUMIFS(Сверхбаза!M:M,Сверхбаза!C:C,СВОД!C2294,Сверхбаза!E:E,СВОД!E2294)</f>
        <v>0</v>
      </c>
      <c r="P2294" s="251">
        <f>SUMIFS(Сверхбаза!N:N,Сверхбаза!C:C,СВОД!C2294,Сверхбаза!E:E,СВОД!E2294)</f>
        <v>0</v>
      </c>
      <c r="Q2294" s="251">
        <f>SUMIFS(Сверхбаза!P:P,Сверхбаза!C:C,СВОД!C2294,Сверхбаза!E:E,СВОД!E2294)</f>
        <v>0</v>
      </c>
      <c r="R2294" s="251">
        <f>SUMIFS(Сверхбаза!O:O,Сверхбаза!C:C,СВОД!C2294,Сверхбаза!E:E,СВОД!E2294)</f>
        <v>0</v>
      </c>
      <c r="S2294" s="251">
        <f>SUMIFS(Сверхбаза!Q:Q,Сверхбаза!C:C,СВОД!C2294,Сверхбаза!E:E,СВОД!E2294)</f>
        <v>0</v>
      </c>
      <c r="T2294" s="278">
        <f>SUMIFS(Сверхбаза!G:G,Сверхбаза!C:C,СВОД!C2294,Сверхбаза!E:E,СВОД!E2294)</f>
        <v>0</v>
      </c>
    </row>
    <row r="2295" spans="1:20" ht="25.5" outlineLevel="2">
      <c r="A2295" s="263">
        <v>7</v>
      </c>
      <c r="B2295" s="336">
        <v>505019</v>
      </c>
      <c r="C2295" s="336">
        <v>501901</v>
      </c>
      <c r="D2295" s="5" t="s">
        <v>619</v>
      </c>
      <c r="E2295" s="324">
        <v>6</v>
      </c>
      <c r="F2295" s="325" t="s">
        <v>705</v>
      </c>
      <c r="G2295" s="277">
        <f>SUMIFS('Круглосуточный стационар'!J:J,'Круглосуточный стационар'!D:D,СВОД!C2295,'Круглосуточный стационар'!F:F,СВОД!E2295)/2+SUMIFS(ВМП!J:J,ВМП!D:D,СВОД!C2295,ВМП!F:F,СВОД!E2295)/2+SUMIFS('Дневной стационар'!J:J,'Дневной стационар'!D:D,СВОД!C2295,'Дневной стационар'!F:F,СВОД!E2295)/2+SUMIFS(ЭКО!H:H,ЭКО!D:D,СВОД!C2295,ЭКО!F:F,СВОД!E2295)+SUMIFS(Диализ!J:J,Диализ!E:E,СВОД!C2295,Диализ!G:G,СВОД!E2295)</f>
        <v>0</v>
      </c>
      <c r="H2295" s="251">
        <f>SUMIFS(Поликлиника!H:H,Поликлиника!D:D,СВОД!C2295,Поликлиника!F:F,СВОД!E2295)</f>
        <v>0</v>
      </c>
      <c r="I2295" s="251">
        <f>SUMIFS(Поликлиника!BA:BA,Поликлиника!D:D,СВОД!C2295,Поликлиника!F:F,СВОД!E2295)</f>
        <v>0</v>
      </c>
      <c r="J2295" s="251">
        <f>SUMIFS(Поликлиника!BF:BF,Поликлиника!D:D,СВОД!C2295,Поликлиника!F:F,СВОД!E2295)</f>
        <v>0</v>
      </c>
      <c r="K2295" s="251">
        <f>SUMIFS(Поликлиника!BU:BU,Поликлиника!D:D,СВОД!C2295,Поликлиника!F:F,СВОД!E2295)</f>
        <v>0</v>
      </c>
      <c r="L2295" s="251">
        <f>SUMIFS(Услуги!H:H,Услуги!D:D,СВОД!C2295,Услуги!F:F,СВОД!E2295)+SUMIFS(Услуги!M:M,Услуги!D:D,СВОД!C2295,Услуги!F:F,СВОД!E2295)+SUMIFS(Услуги!R:R,Услуги!D:D,СВОД!C2295,Услуги!F:F,СВОД!E2295)+SUMIFS(Услуги!W:W,Услуги!D:D,СВОД!C2295,Услуги!F:F,СВОД!E2295)+SUMIFS(Услуги!AB:AB,Услуги!D:D,СВОД!C2295,Услуги!F:F,СВОД!E2295)+SUMIFS(Услуги!AG:AG,Услуги!D:D,СВОД!C2295,Услуги!F:F,СВОД!E2295)+SUMIFS(Услуги!AL:AL,Услуги!D:D,СВОД!C2295,Услуги!F:F,СВОД!E2295)+SUMIFS(Услуги!AQ:AQ,Услуги!D:D,СВОД!C2295,Услуги!F:F,СВОД!E2295)</f>
        <v>0</v>
      </c>
      <c r="M2295" s="251">
        <f>SUMIFS('Скорая мед.помощь'!J:J,'Скорая мед.помощь'!E:E,СВОД!C2295,'Скорая мед.помощь'!G:G,СВОД!E2295)</f>
        <v>0</v>
      </c>
      <c r="N2295" s="278">
        <f>SUMIFS('Круглосуточный стационар'!O:O,'Круглосуточный стационар'!D:D,СВОД!C2295,'Круглосуточный стационар'!F:F,СВОД!E2295)+SUMIFS(ВМП!O:O,ВМП!D:D,СВОД!C2295,ВМП!F:F,СВОД!E2295)+SUMIFS('Дневной стационар'!O:O,'Дневной стационар'!D:D,СВОД!C2295,'Дневной стационар'!F:F,СВОД!E2295)+SUMIFS(ЭКО!M:M,ЭКО!D:D,СВОД!C2295,ЭКО!F:F,СВОД!E2295)+SUMIFS(Диализ!O:O,Диализ!E:E,СВОД!C2295,Диализ!G:G,СВОД!E2295)+SUMIFS(Поликлиника!CT:CT,Поликлиника!D:D,СВОД!C2295,Поликлиника!F:F,СВОД!E2295)+SUMIFS('Скорая мед.помощь'!O:O,'Скорая мед.помощь'!E:E,СВОД!C2295,'Скорая мед.помощь'!G:G,СВОД!E2295)+SUMIFS(Услуги!AV:AV,Услуги!D:D,СВОД!C2295,Услуги!F:F,СВОД!E2295)</f>
        <v>0</v>
      </c>
      <c r="O2295" s="277">
        <f>SUMIFS(Сверхбаза!L:L,Сверхбаза!C:C,СВОД!C2295,Сверхбаза!E:E,СВОД!E2295)+SUMIFS(Сверхбаза!M:M,Сверхбаза!C:C,СВОД!C2295,Сверхбаза!E:E,СВОД!E2295)</f>
        <v>0</v>
      </c>
      <c r="P2295" s="251">
        <f>SUMIFS(Сверхбаза!N:N,Сверхбаза!C:C,СВОД!C2295,Сверхбаза!E:E,СВОД!E2295)</f>
        <v>0</v>
      </c>
      <c r="Q2295" s="251">
        <f>SUMIFS(Сверхбаза!P:P,Сверхбаза!C:C,СВОД!C2295,Сверхбаза!E:E,СВОД!E2295)</f>
        <v>0</v>
      </c>
      <c r="R2295" s="251">
        <f>SUMIFS(Сверхбаза!O:O,Сверхбаза!C:C,СВОД!C2295,Сверхбаза!E:E,СВОД!E2295)</f>
        <v>0</v>
      </c>
      <c r="S2295" s="251">
        <f>SUMIFS(Сверхбаза!Q:Q,Сверхбаза!C:C,СВОД!C2295,Сверхбаза!E:E,СВОД!E2295)</f>
        <v>0</v>
      </c>
      <c r="T2295" s="278">
        <f>SUMIFS(Сверхбаза!G:G,Сверхбаза!C:C,СВОД!C2295,Сверхбаза!E:E,СВОД!E2295)</f>
        <v>0</v>
      </c>
    </row>
    <row r="2296" spans="1:20" ht="25.5" outlineLevel="2">
      <c r="A2296" s="263">
        <v>7</v>
      </c>
      <c r="B2296" s="336">
        <v>505019</v>
      </c>
      <c r="C2296" s="336">
        <v>501901</v>
      </c>
      <c r="D2296" s="5" t="s">
        <v>619</v>
      </c>
      <c r="E2296" s="324">
        <v>3</v>
      </c>
      <c r="F2296" s="325" t="s">
        <v>174</v>
      </c>
      <c r="G2296" s="277">
        <f>SUMIFS('Круглосуточный стационар'!J:J,'Круглосуточный стационар'!D:D,СВОД!C2296,'Круглосуточный стационар'!F:F,СВОД!E2296)/2+SUMIFS(ВМП!J:J,ВМП!D:D,СВОД!C2296,ВМП!F:F,СВОД!E2296)/2+SUMIFS('Дневной стационар'!J:J,'Дневной стационар'!D:D,СВОД!C2296,'Дневной стационар'!F:F,СВОД!E2296)/2+SUMIFS(ЭКО!H:H,ЭКО!D:D,СВОД!C2296,ЭКО!F:F,СВОД!E2296)+SUMIFS(Диализ!J:J,Диализ!E:E,СВОД!C2296,Диализ!G:G,СВОД!E2296)</f>
        <v>0</v>
      </c>
      <c r="H2296" s="251">
        <f>SUMIFS(Поликлиника!H:H,Поликлиника!D:D,СВОД!C2296,Поликлиника!F:F,СВОД!E2296)</f>
        <v>765</v>
      </c>
      <c r="I2296" s="251">
        <f>SUMIFS(Поликлиника!BA:BA,Поликлиника!D:D,СВОД!C2296,Поликлиника!F:F,СВОД!E2296)</f>
        <v>0</v>
      </c>
      <c r="J2296" s="251">
        <f>SUMIFS(Поликлиника!BF:BF,Поликлиника!D:D,СВОД!C2296,Поликлиника!F:F,СВОД!E2296)</f>
        <v>1500</v>
      </c>
      <c r="K2296" s="251">
        <f>SUMIFS(Поликлиника!BU:BU,Поликлиника!D:D,СВОД!C2296,Поликлиника!F:F,СВОД!E2296)</f>
        <v>935</v>
      </c>
      <c r="L2296" s="251">
        <f>SUMIFS(Услуги!H:H,Услуги!D:D,СВОД!C2296,Услуги!F:F,СВОД!E2296)+SUMIFS(Услуги!M:M,Услуги!D:D,СВОД!C2296,Услуги!F:F,СВОД!E2296)+SUMIFS(Услуги!R:R,Услуги!D:D,СВОД!C2296,Услуги!F:F,СВОД!E2296)+SUMIFS(Услуги!W:W,Услуги!D:D,СВОД!C2296,Услуги!F:F,СВОД!E2296)+SUMIFS(Услуги!AB:AB,Услуги!D:D,СВОД!C2296,Услуги!F:F,СВОД!E2296)+SUMIFS(Услуги!AG:AG,Услуги!D:D,СВОД!C2296,Услуги!F:F,СВОД!E2296)+SUMIFS(Услуги!AL:AL,Услуги!D:D,СВОД!C2296,Услуги!F:F,СВОД!E2296)+SUMIFS(Услуги!AQ:AQ,Услуги!D:D,СВОД!C2296,Услуги!F:F,СВОД!E2296)</f>
        <v>0</v>
      </c>
      <c r="M2296" s="251">
        <f>SUMIFS('Скорая мед.помощь'!J:J,'Скорая мед.помощь'!E:E,СВОД!C2296,'Скорая мед.помощь'!G:G,СВОД!E2296)</f>
        <v>0</v>
      </c>
      <c r="N2296" s="278">
        <f>SUMIFS('Круглосуточный стационар'!O:O,'Круглосуточный стационар'!D:D,СВОД!C2296,'Круглосуточный стационар'!F:F,СВОД!E2296)+SUMIFS(ВМП!O:O,ВМП!D:D,СВОД!C2296,ВМП!F:F,СВОД!E2296)+SUMIFS('Дневной стационар'!O:O,'Дневной стационар'!D:D,СВОД!C2296,'Дневной стационар'!F:F,СВОД!E2296)+SUMIFS(ЭКО!M:M,ЭКО!D:D,СВОД!C2296,ЭКО!F:F,СВОД!E2296)+SUMIFS(Диализ!O:O,Диализ!E:E,СВОД!C2296,Диализ!G:G,СВОД!E2296)+SUMIFS(Поликлиника!CT:CT,Поликлиника!D:D,СВОД!C2296,Поликлиника!F:F,СВОД!E2296)+SUMIFS('Скорая мед.помощь'!O:O,'Скорая мед.помощь'!E:E,СВОД!C2296,'Скорая мед.помощь'!G:G,СВОД!E2296)+SUMIFS(Услуги!AV:AV,Услуги!D:D,СВОД!C2296,Услуги!F:F,СВОД!E2296)</f>
        <v>5439.0117599999994</v>
      </c>
      <c r="O2296" s="277">
        <f>SUMIFS(Сверхбаза!L:L,Сверхбаза!C:C,СВОД!C2296,Сверхбаза!E:E,СВОД!E2296)+SUMIFS(Сверхбаза!M:M,Сверхбаза!C:C,СВОД!C2296,Сверхбаза!E:E,СВОД!E2296)</f>
        <v>0</v>
      </c>
      <c r="P2296" s="251">
        <f>SUMIFS(Сверхбаза!N:N,Сверхбаза!C:C,СВОД!C2296,Сверхбаза!E:E,СВОД!E2296)</f>
        <v>0</v>
      </c>
      <c r="Q2296" s="251">
        <f>SUMIFS(Сверхбаза!P:P,Сверхбаза!C:C,СВОД!C2296,Сверхбаза!E:E,СВОД!E2296)</f>
        <v>0</v>
      </c>
      <c r="R2296" s="251">
        <f>SUMIFS(Сверхбаза!O:O,Сверхбаза!C:C,СВОД!C2296,Сверхбаза!E:E,СВОД!E2296)</f>
        <v>0</v>
      </c>
      <c r="S2296" s="251">
        <f>SUMIFS(Сверхбаза!Q:Q,Сверхбаза!C:C,СВОД!C2296,Сверхбаза!E:E,СВОД!E2296)</f>
        <v>0</v>
      </c>
      <c r="T2296" s="278">
        <f>SUMIFS(Сверхбаза!G:G,Сверхбаза!C:C,СВОД!C2296,Сверхбаза!E:E,СВОД!E2296)</f>
        <v>0</v>
      </c>
    </row>
    <row r="2297" spans="1:20" ht="25.5" outlineLevel="2">
      <c r="A2297" s="263">
        <v>7</v>
      </c>
      <c r="B2297" s="336">
        <v>505019</v>
      </c>
      <c r="C2297" s="336">
        <v>501901</v>
      </c>
      <c r="D2297" s="5" t="s">
        <v>619</v>
      </c>
      <c r="E2297" s="324">
        <v>7</v>
      </c>
      <c r="F2297" s="325" t="s">
        <v>706</v>
      </c>
      <c r="G2297" s="277">
        <f>SUMIFS('Круглосуточный стационар'!J:J,'Круглосуточный стационар'!D:D,СВОД!C2297,'Круглосуточный стационар'!F:F,СВОД!E2297)/2+SUMIFS(ВМП!J:J,ВМП!D:D,СВОД!C2297,ВМП!F:F,СВОД!E2297)/2+SUMIFS('Дневной стационар'!J:J,'Дневной стационар'!D:D,СВОД!C2297,'Дневной стационар'!F:F,СВОД!E2297)/2+SUMIFS(ЭКО!H:H,ЭКО!D:D,СВОД!C2297,ЭКО!F:F,СВОД!E2297)+SUMIFS(Диализ!J:J,Диализ!E:E,СВОД!C2297,Диализ!G:G,СВОД!E2297)</f>
        <v>0</v>
      </c>
      <c r="H2297" s="251">
        <f>SUMIFS(Поликлиника!H:H,Поликлиника!D:D,СВОД!C2297,Поликлиника!F:F,СВОД!E2297)</f>
        <v>0</v>
      </c>
      <c r="I2297" s="251">
        <f>SUMIFS(Поликлиника!BA:BA,Поликлиника!D:D,СВОД!C2297,Поликлиника!F:F,СВОД!E2297)</f>
        <v>0</v>
      </c>
      <c r="J2297" s="251">
        <f>SUMIFS(Поликлиника!BF:BF,Поликлиника!D:D,СВОД!C2297,Поликлиника!F:F,СВОД!E2297)</f>
        <v>0</v>
      </c>
      <c r="K2297" s="251">
        <f>SUMIFS(Поликлиника!BU:BU,Поликлиника!D:D,СВОД!C2297,Поликлиника!F:F,СВОД!E2297)</f>
        <v>0</v>
      </c>
      <c r="L2297" s="251">
        <f>SUMIFS(Услуги!H:H,Услуги!D:D,СВОД!C2297,Услуги!F:F,СВОД!E2297)+SUMIFS(Услуги!M:M,Услуги!D:D,СВОД!C2297,Услуги!F:F,СВОД!E2297)+SUMIFS(Услуги!R:R,Услуги!D:D,СВОД!C2297,Услуги!F:F,СВОД!E2297)+SUMIFS(Услуги!W:W,Услуги!D:D,СВОД!C2297,Услуги!F:F,СВОД!E2297)+SUMIFS(Услуги!AB:AB,Услуги!D:D,СВОД!C2297,Услуги!F:F,СВОД!E2297)+SUMIFS(Услуги!AG:AG,Услуги!D:D,СВОД!C2297,Услуги!F:F,СВОД!E2297)+SUMIFS(Услуги!AL:AL,Услуги!D:D,СВОД!C2297,Услуги!F:F,СВОД!E2297)+SUMIFS(Услуги!AQ:AQ,Услуги!D:D,СВОД!C2297,Услуги!F:F,СВОД!E2297)</f>
        <v>0</v>
      </c>
      <c r="M2297" s="251">
        <f>SUMIFS('Скорая мед.помощь'!J:J,'Скорая мед.помощь'!E:E,СВОД!C2297,'Скорая мед.помощь'!G:G,СВОД!E2297)</f>
        <v>0</v>
      </c>
      <c r="N2297" s="278">
        <f>SUMIFS('Круглосуточный стационар'!O:O,'Круглосуточный стационар'!D:D,СВОД!C2297,'Круглосуточный стационар'!F:F,СВОД!E2297)+SUMIFS(ВМП!O:O,ВМП!D:D,СВОД!C2297,ВМП!F:F,СВОД!E2297)+SUMIFS('Дневной стационар'!O:O,'Дневной стационар'!D:D,СВОД!C2297,'Дневной стационар'!F:F,СВОД!E2297)+SUMIFS(ЭКО!M:M,ЭКО!D:D,СВОД!C2297,ЭКО!F:F,СВОД!E2297)+SUMIFS(Диализ!O:O,Диализ!E:E,СВОД!C2297,Диализ!G:G,СВОД!E2297)+SUMIFS(Поликлиника!CT:CT,Поликлиника!D:D,СВОД!C2297,Поликлиника!F:F,СВОД!E2297)+SUMIFS('Скорая мед.помощь'!O:O,'Скорая мед.помощь'!E:E,СВОД!C2297,'Скорая мед.помощь'!G:G,СВОД!E2297)+SUMIFS(Услуги!AV:AV,Услуги!D:D,СВОД!C2297,Услуги!F:F,СВОД!E2297)</f>
        <v>0</v>
      </c>
      <c r="O2297" s="277">
        <f>SUMIFS(Сверхбаза!L:L,Сверхбаза!C:C,СВОД!C2297,Сверхбаза!E:E,СВОД!E2297)+SUMIFS(Сверхбаза!M:M,Сверхбаза!C:C,СВОД!C2297,Сверхбаза!E:E,СВОД!E2297)</f>
        <v>0</v>
      </c>
      <c r="P2297" s="251">
        <f>SUMIFS(Сверхбаза!N:N,Сверхбаза!C:C,СВОД!C2297,Сверхбаза!E:E,СВОД!E2297)</f>
        <v>0</v>
      </c>
      <c r="Q2297" s="251">
        <f>SUMIFS(Сверхбаза!P:P,Сверхбаза!C:C,СВОД!C2297,Сверхбаза!E:E,СВОД!E2297)</f>
        <v>0</v>
      </c>
      <c r="R2297" s="251">
        <f>SUMIFS(Сверхбаза!O:O,Сверхбаза!C:C,СВОД!C2297,Сверхбаза!E:E,СВОД!E2297)</f>
        <v>0</v>
      </c>
      <c r="S2297" s="251">
        <f>SUMIFS(Сверхбаза!Q:Q,Сверхбаза!C:C,СВОД!C2297,Сверхбаза!E:E,СВОД!E2297)</f>
        <v>0</v>
      </c>
      <c r="T2297" s="278">
        <f>SUMIFS(Сверхбаза!G:G,Сверхбаза!C:C,СВОД!C2297,Сверхбаза!E:E,СВОД!E2297)</f>
        <v>0</v>
      </c>
    </row>
    <row r="2298" spans="1:20" ht="25.5" outlineLevel="2">
      <c r="A2298" s="263">
        <v>7</v>
      </c>
      <c r="B2298" s="336">
        <v>505019</v>
      </c>
      <c r="C2298" s="336">
        <v>501901</v>
      </c>
      <c r="D2298" s="5" t="s">
        <v>619</v>
      </c>
      <c r="E2298" s="324">
        <v>70</v>
      </c>
      <c r="F2298" s="325" t="s">
        <v>707</v>
      </c>
      <c r="G2298" s="277">
        <f>SUMIFS('Круглосуточный стационар'!J:J,'Круглосуточный стационар'!D:D,СВОД!C2298,'Круглосуточный стационар'!F:F,СВОД!E2298)/2+SUMIFS(ВМП!J:J,ВМП!D:D,СВОД!C2298,ВМП!F:F,СВОД!E2298)/2+SUMIFS('Дневной стационар'!J:J,'Дневной стационар'!D:D,СВОД!C2298,'Дневной стационар'!F:F,СВОД!E2298)/2+SUMIFS(ЭКО!H:H,ЭКО!D:D,СВОД!C2298,ЭКО!F:F,СВОД!E2298)+SUMIFS(Диализ!J:J,Диализ!E:E,СВОД!C2298,Диализ!G:G,СВОД!E2298)</f>
        <v>0</v>
      </c>
      <c r="H2298" s="251">
        <f>SUMIFS(Поликлиника!H:H,Поликлиника!D:D,СВОД!C2298,Поликлиника!F:F,СВОД!E2298)</f>
        <v>0</v>
      </c>
      <c r="I2298" s="251">
        <f>SUMIFS(Поликлиника!BA:BA,Поликлиника!D:D,СВОД!C2298,Поликлиника!F:F,СВОД!E2298)</f>
        <v>0</v>
      </c>
      <c r="J2298" s="251">
        <f>SUMIFS(Поликлиника!BF:BF,Поликлиника!D:D,СВОД!C2298,Поликлиника!F:F,СВОД!E2298)</f>
        <v>0</v>
      </c>
      <c r="K2298" s="251">
        <f>SUMIFS(Поликлиника!BU:BU,Поликлиника!D:D,СВОД!C2298,Поликлиника!F:F,СВОД!E2298)</f>
        <v>0</v>
      </c>
      <c r="L2298" s="251">
        <f>SUMIFS(Услуги!H:H,Услуги!D:D,СВОД!C2298,Услуги!F:F,СВОД!E2298)+SUMIFS(Услуги!M:M,Услуги!D:D,СВОД!C2298,Услуги!F:F,СВОД!E2298)+SUMIFS(Услуги!R:R,Услуги!D:D,СВОД!C2298,Услуги!F:F,СВОД!E2298)+SUMIFS(Услуги!W:W,Услуги!D:D,СВОД!C2298,Услуги!F:F,СВОД!E2298)+SUMIFS(Услуги!AB:AB,Услуги!D:D,СВОД!C2298,Услуги!F:F,СВОД!E2298)+SUMIFS(Услуги!AG:AG,Услуги!D:D,СВОД!C2298,Услуги!F:F,СВОД!E2298)+SUMIFS(Услуги!AL:AL,Услуги!D:D,СВОД!C2298,Услуги!F:F,СВОД!E2298)+SUMIFS(Услуги!AQ:AQ,Услуги!D:D,СВОД!C2298,Услуги!F:F,СВОД!E2298)</f>
        <v>0</v>
      </c>
      <c r="M2298" s="251">
        <f>SUMIFS('Скорая мед.помощь'!J:J,'Скорая мед.помощь'!E:E,СВОД!C2298,'Скорая мед.помощь'!G:G,СВОД!E2298)</f>
        <v>0</v>
      </c>
      <c r="N2298" s="278">
        <f>SUMIFS('Круглосуточный стационар'!O:O,'Круглосуточный стационар'!D:D,СВОД!C2298,'Круглосуточный стационар'!F:F,СВОД!E2298)+SUMIFS(ВМП!O:O,ВМП!D:D,СВОД!C2298,ВМП!F:F,СВОД!E2298)+SUMIFS('Дневной стационар'!O:O,'Дневной стационар'!D:D,СВОД!C2298,'Дневной стационар'!F:F,СВОД!E2298)+SUMIFS(ЭКО!M:M,ЭКО!D:D,СВОД!C2298,ЭКО!F:F,СВОД!E2298)+SUMIFS(Диализ!O:O,Диализ!E:E,СВОД!C2298,Диализ!G:G,СВОД!E2298)+SUMIFS(Поликлиника!CT:CT,Поликлиника!D:D,СВОД!C2298,Поликлиника!F:F,СВОД!E2298)+SUMIFS('Скорая мед.помощь'!O:O,'Скорая мед.помощь'!E:E,СВОД!C2298,'Скорая мед.помощь'!G:G,СВОД!E2298)+SUMIFS(Услуги!AV:AV,Услуги!D:D,СВОД!C2298,Услуги!F:F,СВОД!E2298)</f>
        <v>0</v>
      </c>
      <c r="O2298" s="277">
        <f>SUMIFS(Сверхбаза!L:L,Сверхбаза!C:C,СВОД!C2298,Сверхбаза!E:E,СВОД!E2298)+SUMIFS(Сверхбаза!M:M,Сверхбаза!C:C,СВОД!C2298,Сверхбаза!E:E,СВОД!E2298)</f>
        <v>0</v>
      </c>
      <c r="P2298" s="251">
        <f>SUMIFS(Сверхбаза!N:N,Сверхбаза!C:C,СВОД!C2298,Сверхбаза!E:E,СВОД!E2298)</f>
        <v>0</v>
      </c>
      <c r="Q2298" s="251">
        <f>SUMIFS(Сверхбаза!P:P,Сверхбаза!C:C,СВОД!C2298,Сверхбаза!E:E,СВОД!E2298)</f>
        <v>0</v>
      </c>
      <c r="R2298" s="251">
        <f>SUMIFS(Сверхбаза!O:O,Сверхбаза!C:C,СВОД!C2298,Сверхбаза!E:E,СВОД!E2298)</f>
        <v>0</v>
      </c>
      <c r="S2298" s="251">
        <f>SUMIFS(Сверхбаза!Q:Q,Сверхбаза!C:C,СВОД!C2298,Сверхбаза!E:E,СВОД!E2298)</f>
        <v>0</v>
      </c>
      <c r="T2298" s="278">
        <f>SUMIFS(Сверхбаза!G:G,Сверхбаза!C:C,СВОД!C2298,Сверхбаза!E:E,СВОД!E2298)</f>
        <v>0</v>
      </c>
    </row>
    <row r="2299" spans="1:20" ht="25.5" outlineLevel="2">
      <c r="A2299" s="263">
        <v>7</v>
      </c>
      <c r="B2299" s="336">
        <v>505019</v>
      </c>
      <c r="C2299" s="336">
        <v>501901</v>
      </c>
      <c r="D2299" s="5" t="s">
        <v>619</v>
      </c>
      <c r="E2299" s="324">
        <v>94</v>
      </c>
      <c r="F2299" s="325" t="s">
        <v>157</v>
      </c>
      <c r="G2299" s="277">
        <f>SUMIFS('Круглосуточный стационар'!J:J,'Круглосуточный стационар'!D:D,СВОД!C2299,'Круглосуточный стационар'!F:F,СВОД!E2299)/2+SUMIFS(ВМП!J:J,ВМП!D:D,СВОД!C2299,ВМП!F:F,СВОД!E2299)/2+SUMIFS('Дневной стационар'!J:J,'Дневной стационар'!D:D,СВОД!C2299,'Дневной стационар'!F:F,СВОД!E2299)/2+SUMIFS(ЭКО!H:H,ЭКО!D:D,СВОД!C2299,ЭКО!F:F,СВОД!E2299)+SUMIFS(Диализ!J:J,Диализ!E:E,СВОД!C2299,Диализ!G:G,СВОД!E2299)</f>
        <v>0</v>
      </c>
      <c r="H2299" s="251">
        <f>SUMIFS(Поликлиника!H:H,Поликлиника!D:D,СВОД!C2299,Поликлиника!F:F,СВОД!E2299)</f>
        <v>0</v>
      </c>
      <c r="I2299" s="251">
        <f>SUMIFS(Поликлиника!BA:BA,Поликлиника!D:D,СВОД!C2299,Поликлиника!F:F,СВОД!E2299)</f>
        <v>0</v>
      </c>
      <c r="J2299" s="251">
        <f>SUMIFS(Поликлиника!BF:BF,Поликлиника!D:D,СВОД!C2299,Поликлиника!F:F,СВОД!E2299)</f>
        <v>0</v>
      </c>
      <c r="K2299" s="251">
        <f>SUMIFS(Поликлиника!BU:BU,Поликлиника!D:D,СВОД!C2299,Поликлиника!F:F,СВОД!E2299)</f>
        <v>0</v>
      </c>
      <c r="L2299" s="251">
        <f>SUMIFS(Услуги!H:H,Услуги!D:D,СВОД!C2299,Услуги!F:F,СВОД!E2299)+SUMIFS(Услуги!M:M,Услуги!D:D,СВОД!C2299,Услуги!F:F,СВОД!E2299)+SUMIFS(Услуги!R:R,Услуги!D:D,СВОД!C2299,Услуги!F:F,СВОД!E2299)+SUMIFS(Услуги!W:W,Услуги!D:D,СВОД!C2299,Услуги!F:F,СВОД!E2299)+SUMIFS(Услуги!AB:AB,Услуги!D:D,СВОД!C2299,Услуги!F:F,СВОД!E2299)+SUMIFS(Услуги!AG:AG,Услуги!D:D,СВОД!C2299,Услуги!F:F,СВОД!E2299)+SUMIFS(Услуги!AL:AL,Услуги!D:D,СВОД!C2299,Услуги!F:F,СВОД!E2299)+SUMIFS(Услуги!AQ:AQ,Услуги!D:D,СВОД!C2299,Услуги!F:F,СВОД!E2299)</f>
        <v>0</v>
      </c>
      <c r="M2299" s="251">
        <f>SUMIFS('Скорая мед.помощь'!J:J,'Скорая мед.помощь'!E:E,СВОД!C2299,'Скорая мед.помощь'!G:G,СВОД!E2299)</f>
        <v>0</v>
      </c>
      <c r="N2299" s="278">
        <f>SUMIFS('Круглосуточный стационар'!O:O,'Круглосуточный стационар'!D:D,СВОД!C2299,'Круглосуточный стационар'!F:F,СВОД!E2299)+SUMIFS(ВМП!O:O,ВМП!D:D,СВОД!C2299,ВМП!F:F,СВОД!E2299)+SUMIFS('Дневной стационар'!O:O,'Дневной стационар'!D:D,СВОД!C2299,'Дневной стационар'!F:F,СВОД!E2299)+SUMIFS(ЭКО!M:M,ЭКО!D:D,СВОД!C2299,ЭКО!F:F,СВОД!E2299)+SUMIFS(Диализ!O:O,Диализ!E:E,СВОД!C2299,Диализ!G:G,СВОД!E2299)+SUMIFS(Поликлиника!CT:CT,Поликлиника!D:D,СВОД!C2299,Поликлиника!F:F,СВОД!E2299)+SUMIFS('Скорая мед.помощь'!O:O,'Скорая мед.помощь'!E:E,СВОД!C2299,'Скорая мед.помощь'!G:G,СВОД!E2299)+SUMIFS(Услуги!AV:AV,Услуги!D:D,СВОД!C2299,Услуги!F:F,СВОД!E2299)</f>
        <v>0</v>
      </c>
      <c r="O2299" s="277">
        <f>SUMIFS(Сверхбаза!L:L,Сверхбаза!C:C,СВОД!C2299,Сверхбаза!E:E,СВОД!E2299)+SUMIFS(Сверхбаза!M:M,Сверхбаза!C:C,СВОД!C2299,Сверхбаза!E:E,СВОД!E2299)</f>
        <v>0</v>
      </c>
      <c r="P2299" s="251">
        <f>SUMIFS(Сверхбаза!N:N,Сверхбаза!C:C,СВОД!C2299,Сверхбаза!E:E,СВОД!E2299)</f>
        <v>0</v>
      </c>
      <c r="Q2299" s="251">
        <f>SUMIFS(Сверхбаза!P:P,Сверхбаза!C:C,СВОД!C2299,Сверхбаза!E:E,СВОД!E2299)</f>
        <v>0</v>
      </c>
      <c r="R2299" s="251">
        <f>SUMIFS(Сверхбаза!O:O,Сверхбаза!C:C,СВОД!C2299,Сверхбаза!E:E,СВОД!E2299)</f>
        <v>0</v>
      </c>
      <c r="S2299" s="251">
        <f>SUMIFS(Сверхбаза!Q:Q,Сверхбаза!C:C,СВОД!C2299,Сверхбаза!E:E,СВОД!E2299)</f>
        <v>0</v>
      </c>
      <c r="T2299" s="278">
        <f>SUMIFS(Сверхбаза!G:G,Сверхбаза!C:C,СВОД!C2299,Сверхбаза!E:E,СВОД!E2299)</f>
        <v>0</v>
      </c>
    </row>
    <row r="2300" spans="1:20" outlineLevel="1">
      <c r="A2300" s="264"/>
      <c r="B2300" s="254"/>
      <c r="C2300" s="254" t="str">
        <f>CONCATENATE(C2299," ","Итог")</f>
        <v>501901 Итог</v>
      </c>
      <c r="D2300" s="255"/>
      <c r="E2300" s="326"/>
      <c r="F2300" s="327"/>
      <c r="G2300" s="279"/>
      <c r="H2300" s="256"/>
      <c r="I2300" s="256"/>
      <c r="J2300" s="256"/>
      <c r="K2300" s="256"/>
      <c r="L2300" s="256"/>
      <c r="M2300" s="256"/>
      <c r="N2300" s="280">
        <f>SUBTOTAL(9,N2292:N2299)</f>
        <v>5439.0117599999994</v>
      </c>
      <c r="O2300" s="279"/>
      <c r="P2300" s="256"/>
      <c r="Q2300" s="256"/>
      <c r="R2300" s="256"/>
      <c r="S2300" s="256"/>
      <c r="T2300" s="280">
        <f>SUBTOTAL(9,T2292:T2299)</f>
        <v>0</v>
      </c>
    </row>
    <row r="2301" spans="1:20" outlineLevel="2">
      <c r="A2301" s="262">
        <v>7</v>
      </c>
      <c r="B2301" s="8">
        <v>505022</v>
      </c>
      <c r="C2301" s="8">
        <v>502201</v>
      </c>
      <c r="D2301" s="9" t="s">
        <v>391</v>
      </c>
      <c r="E2301" s="322">
        <v>1</v>
      </c>
      <c r="F2301" s="323" t="s">
        <v>12</v>
      </c>
      <c r="G2301" s="275">
        <f>SUMIFS('Круглосуточный стационар'!J:J,'Круглосуточный стационар'!D:D,СВОД!C2301,'Круглосуточный стационар'!F:F,СВОД!E2301)/2+SUMIFS(ВМП!J:J,ВМП!D:D,СВОД!C2301,ВМП!F:F,СВОД!E2301)/2+SUMIFS('Дневной стационар'!J:J,'Дневной стационар'!D:D,СВОД!C2301,'Дневной стационар'!F:F,СВОД!E2301)/2+SUMIFS(ЭКО!H:H,ЭКО!D:D,СВОД!C2301,ЭКО!F:F,СВОД!E2301)+SUMIFS(Диализ!J:J,Диализ!E:E,СВОД!C2301,Диализ!G:G,СВОД!E2301)</f>
        <v>0</v>
      </c>
      <c r="H2301" s="253">
        <f>SUMIFS(Поликлиника!H:H,Поликлиника!D:D,СВОД!C2301,Поликлиника!F:F,СВОД!E2301)</f>
        <v>0</v>
      </c>
      <c r="I2301" s="253">
        <f>SUMIFS(Поликлиника!BA:BA,Поликлиника!D:D,СВОД!C2301,Поликлиника!F:F,СВОД!E2301)</f>
        <v>0</v>
      </c>
      <c r="J2301" s="253">
        <f>SUMIFS(Поликлиника!BF:BF,Поликлиника!D:D,СВОД!C2301,Поликлиника!F:F,СВОД!E2301)</f>
        <v>0</v>
      </c>
      <c r="K2301" s="253">
        <f>SUMIFS(Поликлиника!BU:BU,Поликлиника!D:D,СВОД!C2301,Поликлиника!F:F,СВОД!E2301)</f>
        <v>0</v>
      </c>
      <c r="L2301" s="253">
        <f>SUMIFS(Услуги!H:H,Услуги!D:D,СВОД!C2301,Услуги!F:F,СВОД!E2301)+SUMIFS(Услуги!M:M,Услуги!D:D,СВОД!C2301,Услуги!F:F,СВОД!E2301)+SUMIFS(Услуги!R:R,Услуги!D:D,СВОД!C2301,Услуги!F:F,СВОД!E2301)+SUMIFS(Услуги!W:W,Услуги!D:D,СВОД!C2301,Услуги!F:F,СВОД!E2301)+SUMIFS(Услуги!AB:AB,Услуги!D:D,СВОД!C2301,Услуги!F:F,СВОД!E2301)+SUMIFS(Услуги!AG:AG,Услуги!D:D,СВОД!C2301,Услуги!F:F,СВОД!E2301)+SUMIFS(Услуги!AL:AL,Услуги!D:D,СВОД!C2301,Услуги!F:F,СВОД!E2301)+SUMIFS(Услуги!AQ:AQ,Услуги!D:D,СВОД!C2301,Услуги!F:F,СВОД!E2301)</f>
        <v>0</v>
      </c>
      <c r="M2301" s="253">
        <f>SUMIFS('Скорая мед.помощь'!J:J,'Скорая мед.помощь'!E:E,СВОД!C2301,'Скорая мед.помощь'!G:G,СВОД!E2301)</f>
        <v>0</v>
      </c>
      <c r="N2301" s="276">
        <f>SUMIFS('Круглосуточный стационар'!O:O,'Круглосуточный стационар'!D:D,СВОД!C2301,'Круглосуточный стационар'!F:F,СВОД!E2301)+SUMIFS(ВМП!O:O,ВМП!D:D,СВОД!C2301,ВМП!F:F,СВОД!E2301)+SUMIFS('Дневной стационар'!O:O,'Дневной стационар'!D:D,СВОД!C2301,'Дневной стационар'!F:F,СВОД!E2301)+SUMIFS(ЭКО!M:M,ЭКО!D:D,СВОД!C2301,ЭКО!F:F,СВОД!E2301)+SUMIFS(Диализ!O:O,Диализ!E:E,СВОД!C2301,Диализ!G:G,СВОД!E2301)+SUMIFS(Поликлиника!CT:CT,Поликлиника!D:D,СВОД!C2301,Поликлиника!F:F,СВОД!E2301)+SUMIFS('Скорая мед.помощь'!O:O,'Скорая мед.помощь'!E:E,СВОД!C2301,'Скорая мед.помощь'!G:G,СВОД!E2301)+SUMIFS(Услуги!AV:AV,Услуги!D:D,СВОД!C2301,Услуги!F:F,СВОД!E2301)</f>
        <v>0</v>
      </c>
      <c r="O2301" s="275">
        <f>SUMIFS(Сверхбаза!L:L,Сверхбаза!C:C,СВОД!C2301,Сверхбаза!E:E,СВОД!E2301)+SUMIFS(Сверхбаза!M:M,Сверхбаза!C:C,СВОД!C2301,Сверхбаза!E:E,СВОД!E2301)</f>
        <v>0</v>
      </c>
      <c r="P2301" s="253">
        <f>SUMIFS(Сверхбаза!N:N,Сверхбаза!C:C,СВОД!C2301,Сверхбаза!E:E,СВОД!E2301)</f>
        <v>0</v>
      </c>
      <c r="Q2301" s="253">
        <f>SUMIFS(Сверхбаза!P:P,Сверхбаза!C:C,СВОД!C2301,Сверхбаза!E:E,СВОД!E2301)</f>
        <v>0</v>
      </c>
      <c r="R2301" s="253">
        <f>SUMIFS(Сверхбаза!O:O,Сверхбаза!C:C,СВОД!C2301,Сверхбаза!E:E,СВОД!E2301)</f>
        <v>0</v>
      </c>
      <c r="S2301" s="253">
        <f>SUMIFS(Сверхбаза!Q:Q,Сверхбаза!C:C,СВОД!C2301,Сверхбаза!E:E,СВОД!E2301)</f>
        <v>0</v>
      </c>
      <c r="T2301" s="276">
        <f>SUMIFS(Сверхбаза!G:G,Сверхбаза!C:C,СВОД!C2301,Сверхбаза!E:E,СВОД!E2301)</f>
        <v>0</v>
      </c>
    </row>
    <row r="2302" spans="1:20" ht="25.5" outlineLevel="2">
      <c r="A2302" s="263">
        <v>7</v>
      </c>
      <c r="B2302" s="336">
        <v>505022</v>
      </c>
      <c r="C2302" s="336">
        <v>502201</v>
      </c>
      <c r="D2302" s="5" t="s">
        <v>391</v>
      </c>
      <c r="E2302" s="324">
        <v>13</v>
      </c>
      <c r="F2302" s="325" t="s">
        <v>704</v>
      </c>
      <c r="G2302" s="277">
        <f>SUMIFS('Круглосуточный стационар'!J:J,'Круглосуточный стационар'!D:D,СВОД!C2302,'Круглосуточный стационар'!F:F,СВОД!E2302)/2+SUMIFS(ВМП!J:J,ВМП!D:D,СВОД!C2302,ВМП!F:F,СВОД!E2302)/2+SUMIFS('Дневной стационар'!J:J,'Дневной стационар'!D:D,СВОД!C2302,'Дневной стационар'!F:F,СВОД!E2302)/2+SUMIFS(ЭКО!H:H,ЭКО!D:D,СВОД!C2302,ЭКО!F:F,СВОД!E2302)+SUMIFS(Диализ!J:J,Диализ!E:E,СВОД!C2302,Диализ!G:G,СВОД!E2302)</f>
        <v>0</v>
      </c>
      <c r="H2302" s="251">
        <f>SUMIFS(Поликлиника!H:H,Поликлиника!D:D,СВОД!C2302,Поликлиника!F:F,СВОД!E2302)</f>
        <v>0</v>
      </c>
      <c r="I2302" s="251">
        <f>SUMIFS(Поликлиника!BA:BA,Поликлиника!D:D,СВОД!C2302,Поликлиника!F:F,СВОД!E2302)</f>
        <v>0</v>
      </c>
      <c r="J2302" s="251">
        <f>SUMIFS(Поликлиника!BF:BF,Поликлиника!D:D,СВОД!C2302,Поликлиника!F:F,СВОД!E2302)</f>
        <v>0</v>
      </c>
      <c r="K2302" s="251">
        <f>SUMIFS(Поликлиника!BU:BU,Поликлиника!D:D,СВОД!C2302,Поликлиника!F:F,СВОД!E2302)</f>
        <v>0</v>
      </c>
      <c r="L2302" s="251">
        <f>SUMIFS(Услуги!H:H,Услуги!D:D,СВОД!C2302,Услуги!F:F,СВОД!E2302)+SUMIFS(Услуги!M:M,Услуги!D:D,СВОД!C2302,Услуги!F:F,СВОД!E2302)+SUMIFS(Услуги!R:R,Услуги!D:D,СВОД!C2302,Услуги!F:F,СВОД!E2302)+SUMIFS(Услуги!W:W,Услуги!D:D,СВОД!C2302,Услуги!F:F,СВОД!E2302)+SUMIFS(Услуги!AB:AB,Услуги!D:D,СВОД!C2302,Услуги!F:F,СВОД!E2302)+SUMIFS(Услуги!AG:AG,Услуги!D:D,СВОД!C2302,Услуги!F:F,СВОД!E2302)+SUMIFS(Услуги!AL:AL,Услуги!D:D,СВОД!C2302,Услуги!F:F,СВОД!E2302)+SUMIFS(Услуги!AQ:AQ,Услуги!D:D,СВОД!C2302,Услуги!F:F,СВОД!E2302)</f>
        <v>0</v>
      </c>
      <c r="M2302" s="251">
        <f>SUMIFS('Скорая мед.помощь'!J:J,'Скорая мед.помощь'!E:E,СВОД!C2302,'Скорая мед.помощь'!G:G,СВОД!E2302)</f>
        <v>0</v>
      </c>
      <c r="N2302" s="278">
        <f>SUMIFS('Круглосуточный стационар'!O:O,'Круглосуточный стационар'!D:D,СВОД!C2302,'Круглосуточный стационар'!F:F,СВОД!E2302)+SUMIFS(ВМП!O:O,ВМП!D:D,СВОД!C2302,ВМП!F:F,СВОД!E2302)+SUMIFS('Дневной стационар'!O:O,'Дневной стационар'!D:D,СВОД!C2302,'Дневной стационар'!F:F,СВОД!E2302)+SUMIFS(ЭКО!M:M,ЭКО!D:D,СВОД!C2302,ЭКО!F:F,СВОД!E2302)+SUMIFS(Диализ!O:O,Диализ!E:E,СВОД!C2302,Диализ!G:G,СВОД!E2302)+SUMIFS(Поликлиника!CT:CT,Поликлиника!D:D,СВОД!C2302,Поликлиника!F:F,СВОД!E2302)+SUMIFS('Скорая мед.помощь'!O:O,'Скорая мед.помощь'!E:E,СВОД!C2302,'Скорая мед.помощь'!G:G,СВОД!E2302)+SUMIFS(Услуги!AV:AV,Услуги!D:D,СВОД!C2302,Услуги!F:F,СВОД!E2302)</f>
        <v>0</v>
      </c>
      <c r="O2302" s="277">
        <f>SUMIFS(Сверхбаза!L:L,Сверхбаза!C:C,СВОД!C2302,Сверхбаза!E:E,СВОД!E2302)+SUMIFS(Сверхбаза!M:M,Сверхбаза!C:C,СВОД!C2302,Сверхбаза!E:E,СВОД!E2302)</f>
        <v>0</v>
      </c>
      <c r="P2302" s="251">
        <f>SUMIFS(Сверхбаза!N:N,Сверхбаза!C:C,СВОД!C2302,Сверхбаза!E:E,СВОД!E2302)</f>
        <v>0</v>
      </c>
      <c r="Q2302" s="251">
        <f>SUMIFS(Сверхбаза!P:P,Сверхбаза!C:C,СВОД!C2302,Сверхбаза!E:E,СВОД!E2302)</f>
        <v>0</v>
      </c>
      <c r="R2302" s="251">
        <f>SUMIFS(Сверхбаза!O:O,Сверхбаза!C:C,СВОД!C2302,Сверхбаза!E:E,СВОД!E2302)</f>
        <v>0</v>
      </c>
      <c r="S2302" s="251">
        <f>SUMIFS(Сверхбаза!Q:Q,Сверхбаза!C:C,СВОД!C2302,Сверхбаза!E:E,СВОД!E2302)</f>
        <v>0</v>
      </c>
      <c r="T2302" s="278">
        <f>SUMIFS(Сверхбаза!G:G,Сверхбаза!C:C,СВОД!C2302,Сверхбаза!E:E,СВОД!E2302)</f>
        <v>0</v>
      </c>
    </row>
    <row r="2303" spans="1:20" outlineLevel="2">
      <c r="A2303" s="263">
        <v>7</v>
      </c>
      <c r="B2303" s="336">
        <v>505022</v>
      </c>
      <c r="C2303" s="336">
        <v>502201</v>
      </c>
      <c r="D2303" s="5" t="s">
        <v>391</v>
      </c>
      <c r="E2303" s="324">
        <v>2</v>
      </c>
      <c r="F2303" s="325" t="s">
        <v>173</v>
      </c>
      <c r="G2303" s="277">
        <f>SUMIFS('Круглосуточный стационар'!J:J,'Круглосуточный стационар'!D:D,СВОД!C2303,'Круглосуточный стационар'!F:F,СВОД!E2303)/2+SUMIFS(ВМП!J:J,ВМП!D:D,СВОД!C2303,ВМП!F:F,СВОД!E2303)/2+SUMIFS('Дневной стационар'!J:J,'Дневной стационар'!D:D,СВОД!C2303,'Дневной стационар'!F:F,СВОД!E2303)/2+SUMIFS(ЭКО!H:H,ЭКО!D:D,СВОД!C2303,ЭКО!F:F,СВОД!E2303)+SUMIFS(Диализ!J:J,Диализ!E:E,СВОД!C2303,Диализ!G:G,СВОД!E2303)</f>
        <v>0</v>
      </c>
      <c r="H2303" s="251">
        <f>SUMIFS(Поликлиника!H:H,Поликлиника!D:D,СВОД!C2303,Поликлиника!F:F,СВОД!E2303)</f>
        <v>0</v>
      </c>
      <c r="I2303" s="251">
        <f>SUMIFS(Поликлиника!BA:BA,Поликлиника!D:D,СВОД!C2303,Поликлиника!F:F,СВОД!E2303)</f>
        <v>0</v>
      </c>
      <c r="J2303" s="251">
        <f>SUMIFS(Поликлиника!BF:BF,Поликлиника!D:D,СВОД!C2303,Поликлиника!F:F,СВОД!E2303)</f>
        <v>0</v>
      </c>
      <c r="K2303" s="251">
        <f>SUMIFS(Поликлиника!BU:BU,Поликлиника!D:D,СВОД!C2303,Поликлиника!F:F,СВОД!E2303)</f>
        <v>0</v>
      </c>
      <c r="L2303" s="251">
        <f>SUMIFS(Услуги!H:H,Услуги!D:D,СВОД!C2303,Услуги!F:F,СВОД!E2303)+SUMIFS(Услуги!M:M,Услуги!D:D,СВОД!C2303,Услуги!F:F,СВОД!E2303)+SUMIFS(Услуги!R:R,Услуги!D:D,СВОД!C2303,Услуги!F:F,СВОД!E2303)+SUMIFS(Услуги!W:W,Услуги!D:D,СВОД!C2303,Услуги!F:F,СВОД!E2303)+SUMIFS(Услуги!AB:AB,Услуги!D:D,СВОД!C2303,Услуги!F:F,СВОД!E2303)+SUMIFS(Услуги!AG:AG,Услуги!D:D,СВОД!C2303,Услуги!F:F,СВОД!E2303)+SUMIFS(Услуги!AL:AL,Услуги!D:D,СВОД!C2303,Услуги!F:F,СВОД!E2303)+SUMIFS(Услуги!AQ:AQ,Услуги!D:D,СВОД!C2303,Услуги!F:F,СВОД!E2303)</f>
        <v>0</v>
      </c>
      <c r="M2303" s="251">
        <f>SUMIFS('Скорая мед.помощь'!J:J,'Скорая мед.помощь'!E:E,СВОД!C2303,'Скорая мед.помощь'!G:G,СВОД!E2303)</f>
        <v>0</v>
      </c>
      <c r="N2303" s="278">
        <f>SUMIFS('Круглосуточный стационар'!O:O,'Круглосуточный стационар'!D:D,СВОД!C2303,'Круглосуточный стационар'!F:F,СВОД!E2303)+SUMIFS(ВМП!O:O,ВМП!D:D,СВОД!C2303,ВМП!F:F,СВОД!E2303)+SUMIFS('Дневной стационар'!O:O,'Дневной стационар'!D:D,СВОД!C2303,'Дневной стационар'!F:F,СВОД!E2303)+SUMIFS(ЭКО!M:M,ЭКО!D:D,СВОД!C2303,ЭКО!F:F,СВОД!E2303)+SUMIFS(Диализ!O:O,Диализ!E:E,СВОД!C2303,Диализ!G:G,СВОД!E2303)+SUMIFS(Поликлиника!CT:CT,Поликлиника!D:D,СВОД!C2303,Поликлиника!F:F,СВОД!E2303)+SUMIFS('Скорая мед.помощь'!O:O,'Скорая мед.помощь'!E:E,СВОД!C2303,'Скорая мед.помощь'!G:G,СВОД!E2303)+SUMIFS(Услуги!AV:AV,Услуги!D:D,СВОД!C2303,Услуги!F:F,СВОД!E2303)</f>
        <v>0</v>
      </c>
      <c r="O2303" s="277">
        <f>SUMIFS(Сверхбаза!L:L,Сверхбаза!C:C,СВОД!C2303,Сверхбаза!E:E,СВОД!E2303)+SUMIFS(Сверхбаза!M:M,Сверхбаза!C:C,СВОД!C2303,Сверхбаза!E:E,СВОД!E2303)</f>
        <v>0</v>
      </c>
      <c r="P2303" s="251">
        <f>SUMIFS(Сверхбаза!N:N,Сверхбаза!C:C,СВОД!C2303,Сверхбаза!E:E,СВОД!E2303)</f>
        <v>0</v>
      </c>
      <c r="Q2303" s="251">
        <f>SUMIFS(Сверхбаза!P:P,Сверхбаза!C:C,СВОД!C2303,Сверхбаза!E:E,СВОД!E2303)</f>
        <v>0</v>
      </c>
      <c r="R2303" s="251">
        <f>SUMIFS(Сверхбаза!O:O,Сверхбаза!C:C,СВОД!C2303,Сверхбаза!E:E,СВОД!E2303)</f>
        <v>0</v>
      </c>
      <c r="S2303" s="251">
        <f>SUMIFS(Сверхбаза!Q:Q,Сверхбаза!C:C,СВОД!C2303,Сверхбаза!E:E,СВОД!E2303)</f>
        <v>0</v>
      </c>
      <c r="T2303" s="278">
        <f>SUMIFS(Сверхбаза!G:G,Сверхбаза!C:C,СВОД!C2303,Сверхбаза!E:E,СВОД!E2303)</f>
        <v>0</v>
      </c>
    </row>
    <row r="2304" spans="1:20" ht="25.5" outlineLevel="2">
      <c r="A2304" s="263">
        <v>7</v>
      </c>
      <c r="B2304" s="336">
        <v>505022</v>
      </c>
      <c r="C2304" s="336">
        <v>502201</v>
      </c>
      <c r="D2304" s="5" t="s">
        <v>391</v>
      </c>
      <c r="E2304" s="324">
        <v>6</v>
      </c>
      <c r="F2304" s="325" t="s">
        <v>705</v>
      </c>
      <c r="G2304" s="277">
        <f>SUMIFS('Круглосуточный стационар'!J:J,'Круглосуточный стационар'!D:D,СВОД!C2304,'Круглосуточный стационар'!F:F,СВОД!E2304)/2+SUMIFS(ВМП!J:J,ВМП!D:D,СВОД!C2304,ВМП!F:F,СВОД!E2304)/2+SUMIFS('Дневной стационар'!J:J,'Дневной стационар'!D:D,СВОД!C2304,'Дневной стационар'!F:F,СВОД!E2304)/2+SUMIFS(ЭКО!H:H,ЭКО!D:D,СВОД!C2304,ЭКО!F:F,СВОД!E2304)+SUMIFS(Диализ!J:J,Диализ!E:E,СВОД!C2304,Диализ!G:G,СВОД!E2304)</f>
        <v>0</v>
      </c>
      <c r="H2304" s="251">
        <f>SUMIFS(Поликлиника!H:H,Поликлиника!D:D,СВОД!C2304,Поликлиника!F:F,СВОД!E2304)</f>
        <v>0</v>
      </c>
      <c r="I2304" s="251">
        <f>SUMIFS(Поликлиника!BA:BA,Поликлиника!D:D,СВОД!C2304,Поликлиника!F:F,СВОД!E2304)</f>
        <v>0</v>
      </c>
      <c r="J2304" s="251">
        <f>SUMIFS(Поликлиника!BF:BF,Поликлиника!D:D,СВОД!C2304,Поликлиника!F:F,СВОД!E2304)</f>
        <v>0</v>
      </c>
      <c r="K2304" s="251">
        <f>SUMIFS(Поликлиника!BU:BU,Поликлиника!D:D,СВОД!C2304,Поликлиника!F:F,СВОД!E2304)</f>
        <v>0</v>
      </c>
      <c r="L2304" s="251">
        <f>SUMIFS(Услуги!H:H,Услуги!D:D,СВОД!C2304,Услуги!F:F,СВОД!E2304)+SUMIFS(Услуги!M:M,Услуги!D:D,СВОД!C2304,Услуги!F:F,СВОД!E2304)+SUMIFS(Услуги!R:R,Услуги!D:D,СВОД!C2304,Услуги!F:F,СВОД!E2304)+SUMIFS(Услуги!W:W,Услуги!D:D,СВОД!C2304,Услуги!F:F,СВОД!E2304)+SUMIFS(Услуги!AB:AB,Услуги!D:D,СВОД!C2304,Услуги!F:F,СВОД!E2304)+SUMIFS(Услуги!AG:AG,Услуги!D:D,СВОД!C2304,Услуги!F:F,СВОД!E2304)+SUMIFS(Услуги!AL:AL,Услуги!D:D,СВОД!C2304,Услуги!F:F,СВОД!E2304)+SUMIFS(Услуги!AQ:AQ,Услуги!D:D,СВОД!C2304,Услуги!F:F,СВОД!E2304)</f>
        <v>0</v>
      </c>
      <c r="M2304" s="251">
        <f>SUMIFS('Скорая мед.помощь'!J:J,'Скорая мед.помощь'!E:E,СВОД!C2304,'Скорая мед.помощь'!G:G,СВОД!E2304)</f>
        <v>0</v>
      </c>
      <c r="N2304" s="278">
        <f>SUMIFS('Круглосуточный стационар'!O:O,'Круглосуточный стационар'!D:D,СВОД!C2304,'Круглосуточный стационар'!F:F,СВОД!E2304)+SUMIFS(ВМП!O:O,ВМП!D:D,СВОД!C2304,ВМП!F:F,СВОД!E2304)+SUMIFS('Дневной стационар'!O:O,'Дневной стационар'!D:D,СВОД!C2304,'Дневной стационар'!F:F,СВОД!E2304)+SUMIFS(ЭКО!M:M,ЭКО!D:D,СВОД!C2304,ЭКО!F:F,СВОД!E2304)+SUMIFS(Диализ!O:O,Диализ!E:E,СВОД!C2304,Диализ!G:G,СВОД!E2304)+SUMIFS(Поликлиника!CT:CT,Поликлиника!D:D,СВОД!C2304,Поликлиника!F:F,СВОД!E2304)+SUMIFS('Скорая мед.помощь'!O:O,'Скорая мед.помощь'!E:E,СВОД!C2304,'Скорая мед.помощь'!G:G,СВОД!E2304)+SUMIFS(Услуги!AV:AV,Услуги!D:D,СВОД!C2304,Услуги!F:F,СВОД!E2304)</f>
        <v>0</v>
      </c>
      <c r="O2304" s="277">
        <f>SUMIFS(Сверхбаза!L:L,Сверхбаза!C:C,СВОД!C2304,Сверхбаза!E:E,СВОД!E2304)+SUMIFS(Сверхбаза!M:M,Сверхбаза!C:C,СВОД!C2304,Сверхбаза!E:E,СВОД!E2304)</f>
        <v>0</v>
      </c>
      <c r="P2304" s="251">
        <f>SUMIFS(Сверхбаза!N:N,Сверхбаза!C:C,СВОД!C2304,Сверхбаза!E:E,СВОД!E2304)</f>
        <v>0</v>
      </c>
      <c r="Q2304" s="251">
        <f>SUMIFS(Сверхбаза!P:P,Сверхбаза!C:C,СВОД!C2304,Сверхбаза!E:E,СВОД!E2304)</f>
        <v>0</v>
      </c>
      <c r="R2304" s="251">
        <f>SUMIFS(Сверхбаза!O:O,Сверхбаза!C:C,СВОД!C2304,Сверхбаза!E:E,СВОД!E2304)</f>
        <v>0</v>
      </c>
      <c r="S2304" s="251">
        <f>SUMIFS(Сверхбаза!Q:Q,Сверхбаза!C:C,СВОД!C2304,Сверхбаза!E:E,СВОД!E2304)</f>
        <v>0</v>
      </c>
      <c r="T2304" s="278">
        <f>SUMIFS(Сверхбаза!G:G,Сверхбаза!C:C,СВОД!C2304,Сверхбаза!E:E,СВОД!E2304)</f>
        <v>0</v>
      </c>
    </row>
    <row r="2305" spans="1:20" ht="25.5" outlineLevel="2">
      <c r="A2305" s="263">
        <v>7</v>
      </c>
      <c r="B2305" s="336">
        <v>505022</v>
      </c>
      <c r="C2305" s="336">
        <v>502201</v>
      </c>
      <c r="D2305" s="5" t="s">
        <v>391</v>
      </c>
      <c r="E2305" s="324">
        <v>3</v>
      </c>
      <c r="F2305" s="325" t="s">
        <v>174</v>
      </c>
      <c r="G2305" s="277">
        <f>SUMIFS('Круглосуточный стационар'!J:J,'Круглосуточный стационар'!D:D,СВОД!C2305,'Круглосуточный стационар'!F:F,СВОД!E2305)/2+SUMIFS(ВМП!J:J,ВМП!D:D,СВОД!C2305,ВМП!F:F,СВОД!E2305)/2+SUMIFS('Дневной стационар'!J:J,'Дневной стационар'!D:D,СВОД!C2305,'Дневной стационар'!F:F,СВОД!E2305)/2+SUMIFS(ЭКО!H:H,ЭКО!D:D,СВОД!C2305,ЭКО!F:F,СВОД!E2305)+SUMIFS(Диализ!J:J,Диализ!E:E,СВОД!C2305,Диализ!G:G,СВОД!E2305)</f>
        <v>0</v>
      </c>
      <c r="H2305" s="251">
        <f>SUMIFS(Поликлиника!H:H,Поликлиника!D:D,СВОД!C2305,Поликлиника!F:F,СВОД!E2305)</f>
        <v>22</v>
      </c>
      <c r="I2305" s="251">
        <f>SUMIFS(Поликлиника!BA:BA,Поликлиника!D:D,СВОД!C2305,Поликлиника!F:F,СВОД!E2305)</f>
        <v>0</v>
      </c>
      <c r="J2305" s="251">
        <f>SUMIFS(Поликлиника!BF:BF,Поликлиника!D:D,СВОД!C2305,Поликлиника!F:F,СВОД!E2305)</f>
        <v>0</v>
      </c>
      <c r="K2305" s="251">
        <f>SUMIFS(Поликлиника!BU:BU,Поликлиника!D:D,СВОД!C2305,Поликлиника!F:F,СВОД!E2305)</f>
        <v>28</v>
      </c>
      <c r="L2305" s="251">
        <f>SUMIFS(Услуги!H:H,Услуги!D:D,СВОД!C2305,Услуги!F:F,СВОД!E2305)+SUMIFS(Услуги!M:M,Услуги!D:D,СВОД!C2305,Услуги!F:F,СВОД!E2305)+SUMIFS(Услуги!R:R,Услуги!D:D,СВОД!C2305,Услуги!F:F,СВОД!E2305)+SUMIFS(Услуги!W:W,Услуги!D:D,СВОД!C2305,Услуги!F:F,СВОД!E2305)+SUMIFS(Услуги!AB:AB,Услуги!D:D,СВОД!C2305,Услуги!F:F,СВОД!E2305)+SUMIFS(Услуги!AG:AG,Услуги!D:D,СВОД!C2305,Услуги!F:F,СВОД!E2305)+SUMIFS(Услуги!AL:AL,Услуги!D:D,СВОД!C2305,Услуги!F:F,СВОД!E2305)+SUMIFS(Услуги!AQ:AQ,Услуги!D:D,СВОД!C2305,Услуги!F:F,СВОД!E2305)</f>
        <v>0</v>
      </c>
      <c r="M2305" s="251">
        <f>SUMIFS('Скорая мед.помощь'!J:J,'Скорая мед.помощь'!E:E,СВОД!C2305,'Скорая мед.помощь'!G:G,СВОД!E2305)</f>
        <v>0</v>
      </c>
      <c r="N2305" s="278">
        <f>SUMIFS('Круглосуточный стационар'!O:O,'Круглосуточный стационар'!D:D,СВОД!C2305,'Круглосуточный стационар'!F:F,СВОД!E2305)+SUMIFS(ВМП!O:O,ВМП!D:D,СВОД!C2305,ВМП!F:F,СВОД!E2305)+SUMIFS('Дневной стационар'!O:O,'Дневной стационар'!D:D,СВОД!C2305,'Дневной стационар'!F:F,СВОД!E2305)+SUMIFS(ЭКО!M:M,ЭКО!D:D,СВОД!C2305,ЭКО!F:F,СВОД!E2305)+SUMIFS(Диализ!O:O,Диализ!E:E,СВОД!C2305,Диализ!G:G,СВОД!E2305)+SUMIFS(Поликлиника!CT:CT,Поликлиника!D:D,СВОД!C2305,Поликлиника!F:F,СВОД!E2305)+SUMIFS('Скорая мед.помощь'!O:O,'Скорая мед.помощь'!E:E,СВОД!C2305,'Скорая мед.помощь'!G:G,СВОД!E2305)+SUMIFS(Услуги!AV:AV,Услуги!D:D,СВОД!C2305,Услуги!F:F,СВОД!E2305)</f>
        <v>18.201466836734692</v>
      </c>
      <c r="O2305" s="277">
        <f>SUMIFS(Сверхбаза!L:L,Сверхбаза!C:C,СВОД!C2305,Сверхбаза!E:E,СВОД!E2305)+SUMIFS(Сверхбаза!M:M,Сверхбаза!C:C,СВОД!C2305,Сверхбаза!E:E,СВОД!E2305)</f>
        <v>0</v>
      </c>
      <c r="P2305" s="251">
        <f>SUMIFS(Сверхбаза!N:N,Сверхбаза!C:C,СВОД!C2305,Сверхбаза!E:E,СВОД!E2305)</f>
        <v>0</v>
      </c>
      <c r="Q2305" s="251">
        <f>SUMIFS(Сверхбаза!P:P,Сверхбаза!C:C,СВОД!C2305,Сверхбаза!E:E,СВОД!E2305)</f>
        <v>0</v>
      </c>
      <c r="R2305" s="251">
        <f>SUMIFS(Сверхбаза!O:O,Сверхбаза!C:C,СВОД!C2305,Сверхбаза!E:E,СВОД!E2305)</f>
        <v>0</v>
      </c>
      <c r="S2305" s="251">
        <f>SUMIFS(Сверхбаза!Q:Q,Сверхбаза!C:C,СВОД!C2305,Сверхбаза!E:E,СВОД!E2305)</f>
        <v>0</v>
      </c>
      <c r="T2305" s="278">
        <f>SUMIFS(Сверхбаза!G:G,Сверхбаза!C:C,СВОД!C2305,Сверхбаза!E:E,СВОД!E2305)</f>
        <v>0</v>
      </c>
    </row>
    <row r="2306" spans="1:20" outlineLevel="2">
      <c r="A2306" s="263">
        <v>7</v>
      </c>
      <c r="B2306" s="336">
        <v>505022</v>
      </c>
      <c r="C2306" s="336">
        <v>502201</v>
      </c>
      <c r="D2306" s="5" t="s">
        <v>391</v>
      </c>
      <c r="E2306" s="324">
        <v>7</v>
      </c>
      <c r="F2306" s="325" t="s">
        <v>706</v>
      </c>
      <c r="G2306" s="277">
        <f>SUMIFS('Круглосуточный стационар'!J:J,'Круглосуточный стационар'!D:D,СВОД!C2306,'Круглосуточный стационар'!F:F,СВОД!E2306)/2+SUMIFS(ВМП!J:J,ВМП!D:D,СВОД!C2306,ВМП!F:F,СВОД!E2306)/2+SUMIFS('Дневной стационар'!J:J,'Дневной стационар'!D:D,СВОД!C2306,'Дневной стационар'!F:F,СВОД!E2306)/2+SUMIFS(ЭКО!H:H,ЭКО!D:D,СВОД!C2306,ЭКО!F:F,СВОД!E2306)+SUMIFS(Диализ!J:J,Диализ!E:E,СВОД!C2306,Диализ!G:G,СВОД!E2306)</f>
        <v>0</v>
      </c>
      <c r="H2306" s="251">
        <f>SUMIFS(Поликлиника!H:H,Поликлиника!D:D,СВОД!C2306,Поликлиника!F:F,СВОД!E2306)</f>
        <v>0</v>
      </c>
      <c r="I2306" s="251">
        <f>SUMIFS(Поликлиника!BA:BA,Поликлиника!D:D,СВОД!C2306,Поликлиника!F:F,СВОД!E2306)</f>
        <v>0</v>
      </c>
      <c r="J2306" s="251">
        <f>SUMIFS(Поликлиника!BF:BF,Поликлиника!D:D,СВОД!C2306,Поликлиника!F:F,СВОД!E2306)</f>
        <v>0</v>
      </c>
      <c r="K2306" s="251">
        <f>SUMIFS(Поликлиника!BU:BU,Поликлиника!D:D,СВОД!C2306,Поликлиника!F:F,СВОД!E2306)</f>
        <v>0</v>
      </c>
      <c r="L2306" s="251">
        <f>SUMIFS(Услуги!H:H,Услуги!D:D,СВОД!C2306,Услуги!F:F,СВОД!E2306)+SUMIFS(Услуги!M:M,Услуги!D:D,СВОД!C2306,Услуги!F:F,СВОД!E2306)+SUMIFS(Услуги!R:R,Услуги!D:D,СВОД!C2306,Услуги!F:F,СВОД!E2306)+SUMIFS(Услуги!W:W,Услуги!D:D,СВОД!C2306,Услуги!F:F,СВОД!E2306)+SUMIFS(Услуги!AB:AB,Услуги!D:D,СВОД!C2306,Услуги!F:F,СВОД!E2306)+SUMIFS(Услуги!AG:AG,Услуги!D:D,СВОД!C2306,Услуги!F:F,СВОД!E2306)+SUMIFS(Услуги!AL:AL,Услуги!D:D,СВОД!C2306,Услуги!F:F,СВОД!E2306)+SUMIFS(Услуги!AQ:AQ,Услуги!D:D,СВОД!C2306,Услуги!F:F,СВОД!E2306)</f>
        <v>0</v>
      </c>
      <c r="M2306" s="251">
        <f>SUMIFS('Скорая мед.помощь'!J:J,'Скорая мед.помощь'!E:E,СВОД!C2306,'Скорая мед.помощь'!G:G,СВОД!E2306)</f>
        <v>0</v>
      </c>
      <c r="N2306" s="278">
        <f>SUMIFS('Круглосуточный стационар'!O:O,'Круглосуточный стационар'!D:D,СВОД!C2306,'Круглосуточный стационар'!F:F,СВОД!E2306)+SUMIFS(ВМП!O:O,ВМП!D:D,СВОД!C2306,ВМП!F:F,СВОД!E2306)+SUMIFS('Дневной стационар'!O:O,'Дневной стационар'!D:D,СВОД!C2306,'Дневной стационар'!F:F,СВОД!E2306)+SUMIFS(ЭКО!M:M,ЭКО!D:D,СВОД!C2306,ЭКО!F:F,СВОД!E2306)+SUMIFS(Диализ!O:O,Диализ!E:E,СВОД!C2306,Диализ!G:G,СВОД!E2306)+SUMIFS(Поликлиника!CT:CT,Поликлиника!D:D,СВОД!C2306,Поликлиника!F:F,СВОД!E2306)+SUMIFS('Скорая мед.помощь'!O:O,'Скорая мед.помощь'!E:E,СВОД!C2306,'Скорая мед.помощь'!G:G,СВОД!E2306)+SUMIFS(Услуги!AV:AV,Услуги!D:D,СВОД!C2306,Услуги!F:F,СВОД!E2306)</f>
        <v>0</v>
      </c>
      <c r="O2306" s="277">
        <f>SUMIFS(Сверхбаза!L:L,Сверхбаза!C:C,СВОД!C2306,Сверхбаза!E:E,СВОД!E2306)+SUMIFS(Сверхбаза!M:M,Сверхбаза!C:C,СВОД!C2306,Сверхбаза!E:E,СВОД!E2306)</f>
        <v>0</v>
      </c>
      <c r="P2306" s="251">
        <f>SUMIFS(Сверхбаза!N:N,Сверхбаза!C:C,СВОД!C2306,Сверхбаза!E:E,СВОД!E2306)</f>
        <v>0</v>
      </c>
      <c r="Q2306" s="251">
        <f>SUMIFS(Сверхбаза!P:P,Сверхбаза!C:C,СВОД!C2306,Сверхбаза!E:E,СВОД!E2306)</f>
        <v>0</v>
      </c>
      <c r="R2306" s="251">
        <f>SUMIFS(Сверхбаза!O:O,Сверхбаза!C:C,СВОД!C2306,Сверхбаза!E:E,СВОД!E2306)</f>
        <v>0</v>
      </c>
      <c r="S2306" s="251">
        <f>SUMIFS(Сверхбаза!Q:Q,Сверхбаза!C:C,СВОД!C2306,Сверхбаза!E:E,СВОД!E2306)</f>
        <v>0</v>
      </c>
      <c r="T2306" s="278">
        <f>SUMIFS(Сверхбаза!G:G,Сверхбаза!C:C,СВОД!C2306,Сверхбаза!E:E,СВОД!E2306)</f>
        <v>0</v>
      </c>
    </row>
    <row r="2307" spans="1:20" outlineLevel="2">
      <c r="A2307" s="263">
        <v>7</v>
      </c>
      <c r="B2307" s="336">
        <v>505022</v>
      </c>
      <c r="C2307" s="336">
        <v>502201</v>
      </c>
      <c r="D2307" s="5" t="s">
        <v>391</v>
      </c>
      <c r="E2307" s="324">
        <v>70</v>
      </c>
      <c r="F2307" s="325" t="s">
        <v>707</v>
      </c>
      <c r="G2307" s="277">
        <f>SUMIFS('Круглосуточный стационар'!J:J,'Круглосуточный стационар'!D:D,СВОД!C2307,'Круглосуточный стационар'!F:F,СВОД!E2307)/2+SUMIFS(ВМП!J:J,ВМП!D:D,СВОД!C2307,ВМП!F:F,СВОД!E2307)/2+SUMIFS('Дневной стационар'!J:J,'Дневной стационар'!D:D,СВОД!C2307,'Дневной стационар'!F:F,СВОД!E2307)/2+SUMIFS(ЭКО!H:H,ЭКО!D:D,СВОД!C2307,ЭКО!F:F,СВОД!E2307)+SUMIFS(Диализ!J:J,Диализ!E:E,СВОД!C2307,Диализ!G:G,СВОД!E2307)</f>
        <v>0</v>
      </c>
      <c r="H2307" s="251">
        <f>SUMIFS(Поликлиника!H:H,Поликлиника!D:D,СВОД!C2307,Поликлиника!F:F,СВОД!E2307)</f>
        <v>0</v>
      </c>
      <c r="I2307" s="251">
        <f>SUMIFS(Поликлиника!BA:BA,Поликлиника!D:D,СВОД!C2307,Поликлиника!F:F,СВОД!E2307)</f>
        <v>0</v>
      </c>
      <c r="J2307" s="251">
        <f>SUMIFS(Поликлиника!BF:BF,Поликлиника!D:D,СВОД!C2307,Поликлиника!F:F,СВОД!E2307)</f>
        <v>0</v>
      </c>
      <c r="K2307" s="251">
        <f>SUMIFS(Поликлиника!BU:BU,Поликлиника!D:D,СВОД!C2307,Поликлиника!F:F,СВОД!E2307)</f>
        <v>0</v>
      </c>
      <c r="L2307" s="251">
        <f>SUMIFS(Услуги!H:H,Услуги!D:D,СВОД!C2307,Услуги!F:F,СВОД!E2307)+SUMIFS(Услуги!M:M,Услуги!D:D,СВОД!C2307,Услуги!F:F,СВОД!E2307)+SUMIFS(Услуги!R:R,Услуги!D:D,СВОД!C2307,Услуги!F:F,СВОД!E2307)+SUMIFS(Услуги!W:W,Услуги!D:D,СВОД!C2307,Услуги!F:F,СВОД!E2307)+SUMIFS(Услуги!AB:AB,Услуги!D:D,СВОД!C2307,Услуги!F:F,СВОД!E2307)+SUMIFS(Услуги!AG:AG,Услуги!D:D,СВОД!C2307,Услуги!F:F,СВОД!E2307)+SUMIFS(Услуги!AL:AL,Услуги!D:D,СВОД!C2307,Услуги!F:F,СВОД!E2307)+SUMIFS(Услуги!AQ:AQ,Услуги!D:D,СВОД!C2307,Услуги!F:F,СВОД!E2307)</f>
        <v>0</v>
      </c>
      <c r="M2307" s="251">
        <f>SUMIFS('Скорая мед.помощь'!J:J,'Скорая мед.помощь'!E:E,СВОД!C2307,'Скорая мед.помощь'!G:G,СВОД!E2307)</f>
        <v>0</v>
      </c>
      <c r="N2307" s="278">
        <f>SUMIFS('Круглосуточный стационар'!O:O,'Круглосуточный стационар'!D:D,СВОД!C2307,'Круглосуточный стационар'!F:F,СВОД!E2307)+SUMIFS(ВМП!O:O,ВМП!D:D,СВОД!C2307,ВМП!F:F,СВОД!E2307)+SUMIFS('Дневной стационар'!O:O,'Дневной стационар'!D:D,СВОД!C2307,'Дневной стационар'!F:F,СВОД!E2307)+SUMIFS(ЭКО!M:M,ЭКО!D:D,СВОД!C2307,ЭКО!F:F,СВОД!E2307)+SUMIFS(Диализ!O:O,Диализ!E:E,СВОД!C2307,Диализ!G:G,СВОД!E2307)+SUMIFS(Поликлиника!CT:CT,Поликлиника!D:D,СВОД!C2307,Поликлиника!F:F,СВОД!E2307)+SUMIFS('Скорая мед.помощь'!O:O,'Скорая мед.помощь'!E:E,СВОД!C2307,'Скорая мед.помощь'!G:G,СВОД!E2307)+SUMIFS(Услуги!AV:AV,Услуги!D:D,СВОД!C2307,Услуги!F:F,СВОД!E2307)</f>
        <v>0</v>
      </c>
      <c r="O2307" s="277">
        <f>SUMIFS(Сверхбаза!L:L,Сверхбаза!C:C,СВОД!C2307,Сверхбаза!E:E,СВОД!E2307)+SUMIFS(Сверхбаза!M:M,Сверхбаза!C:C,СВОД!C2307,Сверхбаза!E:E,СВОД!E2307)</f>
        <v>0</v>
      </c>
      <c r="P2307" s="251">
        <f>SUMIFS(Сверхбаза!N:N,Сверхбаза!C:C,СВОД!C2307,Сверхбаза!E:E,СВОД!E2307)</f>
        <v>0</v>
      </c>
      <c r="Q2307" s="251">
        <f>SUMIFS(Сверхбаза!P:P,Сверхбаза!C:C,СВОД!C2307,Сверхбаза!E:E,СВОД!E2307)</f>
        <v>0</v>
      </c>
      <c r="R2307" s="251">
        <f>SUMIFS(Сверхбаза!O:O,Сверхбаза!C:C,СВОД!C2307,Сверхбаза!E:E,СВОД!E2307)</f>
        <v>0</v>
      </c>
      <c r="S2307" s="251">
        <f>SUMIFS(Сверхбаза!Q:Q,Сверхбаза!C:C,СВОД!C2307,Сверхбаза!E:E,СВОД!E2307)</f>
        <v>0</v>
      </c>
      <c r="T2307" s="278">
        <f>SUMIFS(Сверхбаза!G:G,Сверхбаза!C:C,СВОД!C2307,Сверхбаза!E:E,СВОД!E2307)</f>
        <v>0</v>
      </c>
    </row>
    <row r="2308" spans="1:20" outlineLevel="2">
      <c r="A2308" s="263">
        <v>7</v>
      </c>
      <c r="B2308" s="336">
        <v>505022</v>
      </c>
      <c r="C2308" s="336">
        <v>502201</v>
      </c>
      <c r="D2308" s="5" t="s">
        <v>391</v>
      </c>
      <c r="E2308" s="324">
        <v>94</v>
      </c>
      <c r="F2308" s="325" t="s">
        <v>157</v>
      </c>
      <c r="G2308" s="277">
        <f>SUMIFS('Круглосуточный стационар'!J:J,'Круглосуточный стационар'!D:D,СВОД!C2308,'Круглосуточный стационар'!F:F,СВОД!E2308)/2+SUMIFS(ВМП!J:J,ВМП!D:D,СВОД!C2308,ВМП!F:F,СВОД!E2308)/2+SUMIFS('Дневной стационар'!J:J,'Дневной стационар'!D:D,СВОД!C2308,'Дневной стационар'!F:F,СВОД!E2308)/2+SUMIFS(ЭКО!H:H,ЭКО!D:D,СВОД!C2308,ЭКО!F:F,СВОД!E2308)+SUMIFS(Диализ!J:J,Диализ!E:E,СВОД!C2308,Диализ!G:G,СВОД!E2308)</f>
        <v>0</v>
      </c>
      <c r="H2308" s="251">
        <f>SUMIFS(Поликлиника!H:H,Поликлиника!D:D,СВОД!C2308,Поликлиника!F:F,СВОД!E2308)</f>
        <v>0</v>
      </c>
      <c r="I2308" s="251">
        <f>SUMIFS(Поликлиника!BA:BA,Поликлиника!D:D,СВОД!C2308,Поликлиника!F:F,СВОД!E2308)</f>
        <v>0</v>
      </c>
      <c r="J2308" s="251">
        <f>SUMIFS(Поликлиника!BF:BF,Поликлиника!D:D,СВОД!C2308,Поликлиника!F:F,СВОД!E2308)</f>
        <v>0</v>
      </c>
      <c r="K2308" s="251">
        <f>SUMIFS(Поликлиника!BU:BU,Поликлиника!D:D,СВОД!C2308,Поликлиника!F:F,СВОД!E2308)</f>
        <v>0</v>
      </c>
      <c r="L2308" s="251">
        <f>SUMIFS(Услуги!H:H,Услуги!D:D,СВОД!C2308,Услуги!F:F,СВОД!E2308)+SUMIFS(Услуги!M:M,Услуги!D:D,СВОД!C2308,Услуги!F:F,СВОД!E2308)+SUMIFS(Услуги!R:R,Услуги!D:D,СВОД!C2308,Услуги!F:F,СВОД!E2308)+SUMIFS(Услуги!W:W,Услуги!D:D,СВОД!C2308,Услуги!F:F,СВОД!E2308)+SUMIFS(Услуги!AB:AB,Услуги!D:D,СВОД!C2308,Услуги!F:F,СВОД!E2308)+SUMIFS(Услуги!AG:AG,Услуги!D:D,СВОД!C2308,Услуги!F:F,СВОД!E2308)+SUMIFS(Услуги!AL:AL,Услуги!D:D,СВОД!C2308,Услуги!F:F,СВОД!E2308)+SUMIFS(Услуги!AQ:AQ,Услуги!D:D,СВОД!C2308,Услуги!F:F,СВОД!E2308)</f>
        <v>0</v>
      </c>
      <c r="M2308" s="251">
        <f>SUMIFS('Скорая мед.помощь'!J:J,'Скорая мед.помощь'!E:E,СВОД!C2308,'Скорая мед.помощь'!G:G,СВОД!E2308)</f>
        <v>0</v>
      </c>
      <c r="N2308" s="278">
        <f>SUMIFS('Круглосуточный стационар'!O:O,'Круглосуточный стационар'!D:D,СВОД!C2308,'Круглосуточный стационар'!F:F,СВОД!E2308)+SUMIFS(ВМП!O:O,ВМП!D:D,СВОД!C2308,ВМП!F:F,СВОД!E2308)+SUMIFS('Дневной стационар'!O:O,'Дневной стационар'!D:D,СВОД!C2308,'Дневной стационар'!F:F,СВОД!E2308)+SUMIFS(ЭКО!M:M,ЭКО!D:D,СВОД!C2308,ЭКО!F:F,СВОД!E2308)+SUMIFS(Диализ!O:O,Диализ!E:E,СВОД!C2308,Диализ!G:G,СВОД!E2308)+SUMIFS(Поликлиника!CT:CT,Поликлиника!D:D,СВОД!C2308,Поликлиника!F:F,СВОД!E2308)+SUMIFS('Скорая мед.помощь'!O:O,'Скорая мед.помощь'!E:E,СВОД!C2308,'Скорая мед.помощь'!G:G,СВОД!E2308)+SUMIFS(Услуги!AV:AV,Услуги!D:D,СВОД!C2308,Услуги!F:F,СВОД!E2308)</f>
        <v>0</v>
      </c>
      <c r="O2308" s="277">
        <f>SUMIFS(Сверхбаза!L:L,Сверхбаза!C:C,СВОД!C2308,Сверхбаза!E:E,СВОД!E2308)+SUMIFS(Сверхбаза!M:M,Сверхбаза!C:C,СВОД!C2308,Сверхбаза!E:E,СВОД!E2308)</f>
        <v>0</v>
      </c>
      <c r="P2308" s="251">
        <f>SUMIFS(Сверхбаза!N:N,Сверхбаза!C:C,СВОД!C2308,Сверхбаза!E:E,СВОД!E2308)</f>
        <v>0</v>
      </c>
      <c r="Q2308" s="251">
        <f>SUMIFS(Сверхбаза!P:P,Сверхбаза!C:C,СВОД!C2308,Сверхбаза!E:E,СВОД!E2308)</f>
        <v>0</v>
      </c>
      <c r="R2308" s="251">
        <f>SUMIFS(Сверхбаза!O:O,Сверхбаза!C:C,СВОД!C2308,Сверхбаза!E:E,СВОД!E2308)</f>
        <v>0</v>
      </c>
      <c r="S2308" s="251">
        <f>SUMIFS(Сверхбаза!Q:Q,Сверхбаза!C:C,СВОД!C2308,Сверхбаза!E:E,СВОД!E2308)</f>
        <v>0</v>
      </c>
      <c r="T2308" s="278">
        <f>SUMIFS(Сверхбаза!G:G,Сверхбаза!C:C,СВОД!C2308,Сверхбаза!E:E,СВОД!E2308)</f>
        <v>0</v>
      </c>
    </row>
    <row r="2309" spans="1:20" outlineLevel="1">
      <c r="A2309" s="264"/>
      <c r="B2309" s="254"/>
      <c r="C2309" s="254" t="str">
        <f>CONCATENATE(C2308," ","Итог")</f>
        <v>502201 Итог</v>
      </c>
      <c r="D2309" s="255"/>
      <c r="E2309" s="326"/>
      <c r="F2309" s="327"/>
      <c r="G2309" s="279"/>
      <c r="H2309" s="256"/>
      <c r="I2309" s="256"/>
      <c r="J2309" s="256"/>
      <c r="K2309" s="256"/>
      <c r="L2309" s="256"/>
      <c r="M2309" s="256"/>
      <c r="N2309" s="280">
        <f>SUBTOTAL(9,N2301:N2308)</f>
        <v>18.201466836734692</v>
      </c>
      <c r="O2309" s="279"/>
      <c r="P2309" s="256"/>
      <c r="Q2309" s="256"/>
      <c r="R2309" s="256"/>
      <c r="S2309" s="256"/>
      <c r="T2309" s="280">
        <f>SUBTOTAL(9,T2301:T2308)</f>
        <v>0</v>
      </c>
    </row>
    <row r="2310" spans="1:20" ht="25.5" outlineLevel="2">
      <c r="A2310" s="262">
        <v>7</v>
      </c>
      <c r="B2310" s="8">
        <v>505024</v>
      </c>
      <c r="C2310" s="8">
        <v>502401</v>
      </c>
      <c r="D2310" s="9" t="s">
        <v>684</v>
      </c>
      <c r="E2310" s="322">
        <v>1</v>
      </c>
      <c r="F2310" s="323" t="s">
        <v>12</v>
      </c>
      <c r="G2310" s="275">
        <f>SUMIFS('Круглосуточный стационар'!J:J,'Круглосуточный стационар'!D:D,СВОД!C2310,'Круглосуточный стационар'!F:F,СВОД!E2310)/2+SUMIFS(ВМП!J:J,ВМП!D:D,СВОД!C2310,ВМП!F:F,СВОД!E2310)/2+SUMIFS('Дневной стационар'!J:J,'Дневной стационар'!D:D,СВОД!C2310,'Дневной стационар'!F:F,СВОД!E2310)/2+SUMIFS(ЭКО!H:H,ЭКО!D:D,СВОД!C2310,ЭКО!F:F,СВОД!E2310)+SUMIFS(Диализ!J:J,Диализ!E:E,СВОД!C2310,Диализ!G:G,СВОД!E2310)</f>
        <v>0</v>
      </c>
      <c r="H2310" s="253">
        <f>SUMIFS(Поликлиника!H:H,Поликлиника!D:D,СВОД!C2310,Поликлиника!F:F,СВОД!E2310)</f>
        <v>0</v>
      </c>
      <c r="I2310" s="253">
        <f>SUMIFS(Поликлиника!BA:BA,Поликлиника!D:D,СВОД!C2310,Поликлиника!F:F,СВОД!E2310)</f>
        <v>0</v>
      </c>
      <c r="J2310" s="253">
        <f>SUMIFS(Поликлиника!BF:BF,Поликлиника!D:D,СВОД!C2310,Поликлиника!F:F,СВОД!E2310)</f>
        <v>0</v>
      </c>
      <c r="K2310" s="253">
        <f>SUMIFS(Поликлиника!BU:BU,Поликлиника!D:D,СВОД!C2310,Поликлиника!F:F,СВОД!E2310)</f>
        <v>0</v>
      </c>
      <c r="L2310" s="253">
        <f>SUMIFS(Услуги!H:H,Услуги!D:D,СВОД!C2310,Услуги!F:F,СВОД!E2310)+SUMIFS(Услуги!M:M,Услуги!D:D,СВОД!C2310,Услуги!F:F,СВОД!E2310)+SUMIFS(Услуги!R:R,Услуги!D:D,СВОД!C2310,Услуги!F:F,СВОД!E2310)+SUMIFS(Услуги!W:W,Услуги!D:D,СВОД!C2310,Услуги!F:F,СВОД!E2310)+SUMIFS(Услуги!AB:AB,Услуги!D:D,СВОД!C2310,Услуги!F:F,СВОД!E2310)+SUMIFS(Услуги!AG:AG,Услуги!D:D,СВОД!C2310,Услуги!F:F,СВОД!E2310)+SUMIFS(Услуги!AL:AL,Услуги!D:D,СВОД!C2310,Услуги!F:F,СВОД!E2310)+SUMIFS(Услуги!AQ:AQ,Услуги!D:D,СВОД!C2310,Услуги!F:F,СВОД!E2310)</f>
        <v>0</v>
      </c>
      <c r="M2310" s="253">
        <f>SUMIFS('Скорая мед.помощь'!J:J,'Скорая мед.помощь'!E:E,СВОД!C2310,'Скорая мед.помощь'!G:G,СВОД!E2310)</f>
        <v>0</v>
      </c>
      <c r="N2310" s="276">
        <f>SUMIFS('Круглосуточный стационар'!O:O,'Круглосуточный стационар'!D:D,СВОД!C2310,'Круглосуточный стационар'!F:F,СВОД!E2310)+SUMIFS(ВМП!O:O,ВМП!D:D,СВОД!C2310,ВМП!F:F,СВОД!E2310)+SUMIFS('Дневной стационар'!O:O,'Дневной стационар'!D:D,СВОД!C2310,'Дневной стационар'!F:F,СВОД!E2310)+SUMIFS(ЭКО!M:M,ЭКО!D:D,СВОД!C2310,ЭКО!F:F,СВОД!E2310)+SUMIFS(Диализ!O:O,Диализ!E:E,СВОД!C2310,Диализ!G:G,СВОД!E2310)+SUMIFS(Поликлиника!CT:CT,Поликлиника!D:D,СВОД!C2310,Поликлиника!F:F,СВОД!E2310)+SUMIFS('Скорая мед.помощь'!O:O,'Скорая мед.помощь'!E:E,СВОД!C2310,'Скорая мед.помощь'!G:G,СВОД!E2310)+SUMIFS(Услуги!AV:AV,Услуги!D:D,СВОД!C2310,Услуги!F:F,СВОД!E2310)</f>
        <v>0</v>
      </c>
      <c r="O2310" s="275">
        <f>SUMIFS(Сверхбаза!L:L,Сверхбаза!C:C,СВОД!C2310,Сверхбаза!E:E,СВОД!E2310)+SUMIFS(Сверхбаза!M:M,Сверхбаза!C:C,СВОД!C2310,Сверхбаза!E:E,СВОД!E2310)</f>
        <v>0</v>
      </c>
      <c r="P2310" s="253">
        <f>SUMIFS(Сверхбаза!N:N,Сверхбаза!C:C,СВОД!C2310,Сверхбаза!E:E,СВОД!E2310)</f>
        <v>0</v>
      </c>
      <c r="Q2310" s="253">
        <f>SUMIFS(Сверхбаза!P:P,Сверхбаза!C:C,СВОД!C2310,Сверхбаза!E:E,СВОД!E2310)</f>
        <v>0</v>
      </c>
      <c r="R2310" s="253">
        <f>SUMIFS(Сверхбаза!O:O,Сверхбаза!C:C,СВОД!C2310,Сверхбаза!E:E,СВОД!E2310)</f>
        <v>0</v>
      </c>
      <c r="S2310" s="253">
        <f>SUMIFS(Сверхбаза!Q:Q,Сверхбаза!C:C,СВОД!C2310,Сверхбаза!E:E,СВОД!E2310)</f>
        <v>0</v>
      </c>
      <c r="T2310" s="276">
        <f>SUMIFS(Сверхбаза!G:G,Сверхбаза!C:C,СВОД!C2310,Сверхбаза!E:E,СВОД!E2310)</f>
        <v>0</v>
      </c>
    </row>
    <row r="2311" spans="1:20" ht="25.5" outlineLevel="2">
      <c r="A2311" s="263">
        <v>7</v>
      </c>
      <c r="B2311" s="336">
        <v>505024</v>
      </c>
      <c r="C2311" s="336">
        <v>502401</v>
      </c>
      <c r="D2311" s="5" t="s">
        <v>684</v>
      </c>
      <c r="E2311" s="324">
        <v>13</v>
      </c>
      <c r="F2311" s="325" t="s">
        <v>704</v>
      </c>
      <c r="G2311" s="277">
        <f>SUMIFS('Круглосуточный стационар'!J:J,'Круглосуточный стационар'!D:D,СВОД!C2311,'Круглосуточный стационар'!F:F,СВОД!E2311)/2+SUMIFS(ВМП!J:J,ВМП!D:D,СВОД!C2311,ВМП!F:F,СВОД!E2311)/2+SUMIFS('Дневной стационар'!J:J,'Дневной стационар'!D:D,СВОД!C2311,'Дневной стационар'!F:F,СВОД!E2311)/2+SUMIFS(ЭКО!H:H,ЭКО!D:D,СВОД!C2311,ЭКО!F:F,СВОД!E2311)+SUMIFS(Диализ!J:J,Диализ!E:E,СВОД!C2311,Диализ!G:G,СВОД!E2311)</f>
        <v>0</v>
      </c>
      <c r="H2311" s="251">
        <f>SUMIFS(Поликлиника!H:H,Поликлиника!D:D,СВОД!C2311,Поликлиника!F:F,СВОД!E2311)</f>
        <v>0</v>
      </c>
      <c r="I2311" s="251">
        <f>SUMIFS(Поликлиника!BA:BA,Поликлиника!D:D,СВОД!C2311,Поликлиника!F:F,СВОД!E2311)</f>
        <v>0</v>
      </c>
      <c r="J2311" s="251">
        <f>SUMIFS(Поликлиника!BF:BF,Поликлиника!D:D,СВОД!C2311,Поликлиника!F:F,СВОД!E2311)</f>
        <v>0</v>
      </c>
      <c r="K2311" s="251">
        <f>SUMIFS(Поликлиника!BU:BU,Поликлиника!D:D,СВОД!C2311,Поликлиника!F:F,СВОД!E2311)</f>
        <v>0</v>
      </c>
      <c r="L2311" s="251">
        <f>SUMIFS(Услуги!H:H,Услуги!D:D,СВОД!C2311,Услуги!F:F,СВОД!E2311)+SUMIFS(Услуги!M:M,Услуги!D:D,СВОД!C2311,Услуги!F:F,СВОД!E2311)+SUMIFS(Услуги!R:R,Услуги!D:D,СВОД!C2311,Услуги!F:F,СВОД!E2311)+SUMIFS(Услуги!W:W,Услуги!D:D,СВОД!C2311,Услуги!F:F,СВОД!E2311)+SUMIFS(Услуги!AB:AB,Услуги!D:D,СВОД!C2311,Услуги!F:F,СВОД!E2311)+SUMIFS(Услуги!AG:AG,Услуги!D:D,СВОД!C2311,Услуги!F:F,СВОД!E2311)+SUMIFS(Услуги!AL:AL,Услуги!D:D,СВОД!C2311,Услуги!F:F,СВОД!E2311)+SUMIFS(Услуги!AQ:AQ,Услуги!D:D,СВОД!C2311,Услуги!F:F,СВОД!E2311)</f>
        <v>0</v>
      </c>
      <c r="M2311" s="251">
        <f>SUMIFS('Скорая мед.помощь'!J:J,'Скорая мед.помощь'!E:E,СВОД!C2311,'Скорая мед.помощь'!G:G,СВОД!E2311)</f>
        <v>0</v>
      </c>
      <c r="N2311" s="278">
        <f>SUMIFS('Круглосуточный стационар'!O:O,'Круглосуточный стационар'!D:D,СВОД!C2311,'Круглосуточный стационар'!F:F,СВОД!E2311)+SUMIFS(ВМП!O:O,ВМП!D:D,СВОД!C2311,ВМП!F:F,СВОД!E2311)+SUMIFS('Дневной стационар'!O:O,'Дневной стационар'!D:D,СВОД!C2311,'Дневной стационар'!F:F,СВОД!E2311)+SUMIFS(ЭКО!M:M,ЭКО!D:D,СВОД!C2311,ЭКО!F:F,СВОД!E2311)+SUMIFS(Диализ!O:O,Диализ!E:E,СВОД!C2311,Диализ!G:G,СВОД!E2311)+SUMIFS(Поликлиника!CT:CT,Поликлиника!D:D,СВОД!C2311,Поликлиника!F:F,СВОД!E2311)+SUMIFS('Скорая мед.помощь'!O:O,'Скорая мед.помощь'!E:E,СВОД!C2311,'Скорая мед.помощь'!G:G,СВОД!E2311)+SUMIFS(Услуги!AV:AV,Услуги!D:D,СВОД!C2311,Услуги!F:F,СВОД!E2311)</f>
        <v>0</v>
      </c>
      <c r="O2311" s="277">
        <f>SUMIFS(Сверхбаза!L:L,Сверхбаза!C:C,СВОД!C2311,Сверхбаза!E:E,СВОД!E2311)+SUMIFS(Сверхбаза!M:M,Сверхбаза!C:C,СВОД!C2311,Сверхбаза!E:E,СВОД!E2311)</f>
        <v>0</v>
      </c>
      <c r="P2311" s="251">
        <f>SUMIFS(Сверхбаза!N:N,Сверхбаза!C:C,СВОД!C2311,Сверхбаза!E:E,СВОД!E2311)</f>
        <v>0</v>
      </c>
      <c r="Q2311" s="251">
        <f>SUMIFS(Сверхбаза!P:P,Сверхбаза!C:C,СВОД!C2311,Сверхбаза!E:E,СВОД!E2311)</f>
        <v>0</v>
      </c>
      <c r="R2311" s="251">
        <f>SUMIFS(Сверхбаза!O:O,Сверхбаза!C:C,СВОД!C2311,Сверхбаза!E:E,СВОД!E2311)</f>
        <v>0</v>
      </c>
      <c r="S2311" s="251">
        <f>SUMIFS(Сверхбаза!Q:Q,Сверхбаза!C:C,СВОД!C2311,Сверхбаза!E:E,СВОД!E2311)</f>
        <v>0</v>
      </c>
      <c r="T2311" s="278">
        <f>SUMIFS(Сверхбаза!G:G,Сверхбаза!C:C,СВОД!C2311,Сверхбаза!E:E,СВОД!E2311)</f>
        <v>0</v>
      </c>
    </row>
    <row r="2312" spans="1:20" ht="25.5" outlineLevel="2">
      <c r="A2312" s="263">
        <v>7</v>
      </c>
      <c r="B2312" s="336">
        <v>505024</v>
      </c>
      <c r="C2312" s="336">
        <v>502401</v>
      </c>
      <c r="D2312" s="5" t="s">
        <v>684</v>
      </c>
      <c r="E2312" s="324">
        <v>2</v>
      </c>
      <c r="F2312" s="325" t="s">
        <v>173</v>
      </c>
      <c r="G2312" s="277">
        <f>SUMIFS('Круглосуточный стационар'!J:J,'Круглосуточный стационар'!D:D,СВОД!C2312,'Круглосуточный стационар'!F:F,СВОД!E2312)/2+SUMIFS(ВМП!J:J,ВМП!D:D,СВОД!C2312,ВМП!F:F,СВОД!E2312)/2+SUMIFS('Дневной стационар'!J:J,'Дневной стационар'!D:D,СВОД!C2312,'Дневной стационар'!F:F,СВОД!E2312)/2+SUMIFS(ЭКО!H:H,ЭКО!D:D,СВОД!C2312,ЭКО!F:F,СВОД!E2312)+SUMIFS(Диализ!J:J,Диализ!E:E,СВОД!C2312,Диализ!G:G,СВОД!E2312)</f>
        <v>0</v>
      </c>
      <c r="H2312" s="251">
        <f>SUMIFS(Поликлиника!H:H,Поликлиника!D:D,СВОД!C2312,Поликлиника!F:F,СВОД!E2312)</f>
        <v>0</v>
      </c>
      <c r="I2312" s="251">
        <f>SUMIFS(Поликлиника!BA:BA,Поликлиника!D:D,СВОД!C2312,Поликлиника!F:F,СВОД!E2312)</f>
        <v>0</v>
      </c>
      <c r="J2312" s="251">
        <f>SUMIFS(Поликлиника!BF:BF,Поликлиника!D:D,СВОД!C2312,Поликлиника!F:F,СВОД!E2312)</f>
        <v>0</v>
      </c>
      <c r="K2312" s="251">
        <f>SUMIFS(Поликлиника!BU:BU,Поликлиника!D:D,СВОД!C2312,Поликлиника!F:F,СВОД!E2312)</f>
        <v>0</v>
      </c>
      <c r="L2312" s="251">
        <f>SUMIFS(Услуги!H:H,Услуги!D:D,СВОД!C2312,Услуги!F:F,СВОД!E2312)+SUMIFS(Услуги!M:M,Услуги!D:D,СВОД!C2312,Услуги!F:F,СВОД!E2312)+SUMIFS(Услуги!R:R,Услуги!D:D,СВОД!C2312,Услуги!F:F,СВОД!E2312)+SUMIFS(Услуги!W:W,Услуги!D:D,СВОД!C2312,Услуги!F:F,СВОД!E2312)+SUMIFS(Услуги!AB:AB,Услуги!D:D,СВОД!C2312,Услуги!F:F,СВОД!E2312)+SUMIFS(Услуги!AG:AG,Услуги!D:D,СВОД!C2312,Услуги!F:F,СВОД!E2312)+SUMIFS(Услуги!AL:AL,Услуги!D:D,СВОД!C2312,Услуги!F:F,СВОД!E2312)+SUMIFS(Услуги!AQ:AQ,Услуги!D:D,СВОД!C2312,Услуги!F:F,СВОД!E2312)</f>
        <v>0</v>
      </c>
      <c r="M2312" s="251">
        <f>SUMIFS('Скорая мед.помощь'!J:J,'Скорая мед.помощь'!E:E,СВОД!C2312,'Скорая мед.помощь'!G:G,СВОД!E2312)</f>
        <v>0</v>
      </c>
      <c r="N2312" s="278">
        <f>SUMIFS('Круглосуточный стационар'!O:O,'Круглосуточный стационар'!D:D,СВОД!C2312,'Круглосуточный стационар'!F:F,СВОД!E2312)+SUMIFS(ВМП!O:O,ВМП!D:D,СВОД!C2312,ВМП!F:F,СВОД!E2312)+SUMIFS('Дневной стационар'!O:O,'Дневной стационар'!D:D,СВОД!C2312,'Дневной стационар'!F:F,СВОД!E2312)+SUMIFS(ЭКО!M:M,ЭКО!D:D,СВОД!C2312,ЭКО!F:F,СВОД!E2312)+SUMIFS(Диализ!O:O,Диализ!E:E,СВОД!C2312,Диализ!G:G,СВОД!E2312)+SUMIFS(Поликлиника!CT:CT,Поликлиника!D:D,СВОД!C2312,Поликлиника!F:F,СВОД!E2312)+SUMIFS('Скорая мед.помощь'!O:O,'Скорая мед.помощь'!E:E,СВОД!C2312,'Скорая мед.помощь'!G:G,СВОД!E2312)+SUMIFS(Услуги!AV:AV,Услуги!D:D,СВОД!C2312,Услуги!F:F,СВОД!E2312)</f>
        <v>0</v>
      </c>
      <c r="O2312" s="277">
        <f>SUMIFS(Сверхбаза!L:L,Сверхбаза!C:C,СВОД!C2312,Сверхбаза!E:E,СВОД!E2312)+SUMIFS(Сверхбаза!M:M,Сверхбаза!C:C,СВОД!C2312,Сверхбаза!E:E,СВОД!E2312)</f>
        <v>0</v>
      </c>
      <c r="P2312" s="251">
        <f>SUMIFS(Сверхбаза!N:N,Сверхбаза!C:C,СВОД!C2312,Сверхбаза!E:E,СВОД!E2312)</f>
        <v>0</v>
      </c>
      <c r="Q2312" s="251">
        <f>SUMIFS(Сверхбаза!P:P,Сверхбаза!C:C,СВОД!C2312,Сверхбаза!E:E,СВОД!E2312)</f>
        <v>0</v>
      </c>
      <c r="R2312" s="251">
        <f>SUMIFS(Сверхбаза!O:O,Сверхбаза!C:C,СВОД!C2312,Сверхбаза!E:E,СВОД!E2312)</f>
        <v>0</v>
      </c>
      <c r="S2312" s="251">
        <f>SUMIFS(Сверхбаза!Q:Q,Сверхбаза!C:C,СВОД!C2312,Сверхбаза!E:E,СВОД!E2312)</f>
        <v>0</v>
      </c>
      <c r="T2312" s="278">
        <f>SUMIFS(Сверхбаза!G:G,Сверхбаза!C:C,СВОД!C2312,Сверхбаза!E:E,СВОД!E2312)</f>
        <v>0</v>
      </c>
    </row>
    <row r="2313" spans="1:20" ht="25.5" outlineLevel="2">
      <c r="A2313" s="263">
        <v>7</v>
      </c>
      <c r="B2313" s="336">
        <v>505024</v>
      </c>
      <c r="C2313" s="336">
        <v>502401</v>
      </c>
      <c r="D2313" s="5" t="s">
        <v>684</v>
      </c>
      <c r="E2313" s="324">
        <v>6</v>
      </c>
      <c r="F2313" s="325" t="s">
        <v>705</v>
      </c>
      <c r="G2313" s="277">
        <f>SUMIFS('Круглосуточный стационар'!J:J,'Круглосуточный стационар'!D:D,СВОД!C2313,'Круглосуточный стационар'!F:F,СВОД!E2313)/2+SUMIFS(ВМП!J:J,ВМП!D:D,СВОД!C2313,ВМП!F:F,СВОД!E2313)/2+SUMIFS('Дневной стационар'!J:J,'Дневной стационар'!D:D,СВОД!C2313,'Дневной стационар'!F:F,СВОД!E2313)/2+SUMIFS(ЭКО!H:H,ЭКО!D:D,СВОД!C2313,ЭКО!F:F,СВОД!E2313)+SUMIFS(Диализ!J:J,Диализ!E:E,СВОД!C2313,Диализ!G:G,СВОД!E2313)</f>
        <v>0</v>
      </c>
      <c r="H2313" s="251">
        <f>SUMIFS(Поликлиника!H:H,Поликлиника!D:D,СВОД!C2313,Поликлиника!F:F,СВОД!E2313)</f>
        <v>0</v>
      </c>
      <c r="I2313" s="251">
        <f>SUMIFS(Поликлиника!BA:BA,Поликлиника!D:D,СВОД!C2313,Поликлиника!F:F,СВОД!E2313)</f>
        <v>0</v>
      </c>
      <c r="J2313" s="251">
        <f>SUMIFS(Поликлиника!BF:BF,Поликлиника!D:D,СВОД!C2313,Поликлиника!F:F,СВОД!E2313)</f>
        <v>0</v>
      </c>
      <c r="K2313" s="251">
        <f>SUMIFS(Поликлиника!BU:BU,Поликлиника!D:D,СВОД!C2313,Поликлиника!F:F,СВОД!E2313)</f>
        <v>0</v>
      </c>
      <c r="L2313" s="251">
        <f>SUMIFS(Услуги!H:H,Услуги!D:D,СВОД!C2313,Услуги!F:F,СВОД!E2313)+SUMIFS(Услуги!M:M,Услуги!D:D,СВОД!C2313,Услуги!F:F,СВОД!E2313)+SUMIFS(Услуги!R:R,Услуги!D:D,СВОД!C2313,Услуги!F:F,СВОД!E2313)+SUMIFS(Услуги!W:W,Услуги!D:D,СВОД!C2313,Услуги!F:F,СВОД!E2313)+SUMIFS(Услуги!AB:AB,Услуги!D:D,СВОД!C2313,Услуги!F:F,СВОД!E2313)+SUMIFS(Услуги!AG:AG,Услуги!D:D,СВОД!C2313,Услуги!F:F,СВОД!E2313)+SUMIFS(Услуги!AL:AL,Услуги!D:D,СВОД!C2313,Услуги!F:F,СВОД!E2313)+SUMIFS(Услуги!AQ:AQ,Услуги!D:D,СВОД!C2313,Услуги!F:F,СВОД!E2313)</f>
        <v>0</v>
      </c>
      <c r="M2313" s="251">
        <f>SUMIFS('Скорая мед.помощь'!J:J,'Скорая мед.помощь'!E:E,СВОД!C2313,'Скорая мед.помощь'!G:G,СВОД!E2313)</f>
        <v>0</v>
      </c>
      <c r="N2313" s="278">
        <f>SUMIFS('Круглосуточный стационар'!O:O,'Круглосуточный стационар'!D:D,СВОД!C2313,'Круглосуточный стационар'!F:F,СВОД!E2313)+SUMIFS(ВМП!O:O,ВМП!D:D,СВОД!C2313,ВМП!F:F,СВОД!E2313)+SUMIFS('Дневной стационар'!O:O,'Дневной стационар'!D:D,СВОД!C2313,'Дневной стационар'!F:F,СВОД!E2313)+SUMIFS(ЭКО!M:M,ЭКО!D:D,СВОД!C2313,ЭКО!F:F,СВОД!E2313)+SUMIFS(Диализ!O:O,Диализ!E:E,СВОД!C2313,Диализ!G:G,СВОД!E2313)+SUMIFS(Поликлиника!CT:CT,Поликлиника!D:D,СВОД!C2313,Поликлиника!F:F,СВОД!E2313)+SUMIFS('Скорая мед.помощь'!O:O,'Скорая мед.помощь'!E:E,СВОД!C2313,'Скорая мед.помощь'!G:G,СВОД!E2313)+SUMIFS(Услуги!AV:AV,Услуги!D:D,СВОД!C2313,Услуги!F:F,СВОД!E2313)</f>
        <v>0</v>
      </c>
      <c r="O2313" s="277">
        <f>SUMIFS(Сверхбаза!L:L,Сверхбаза!C:C,СВОД!C2313,Сверхбаза!E:E,СВОД!E2313)+SUMIFS(Сверхбаза!M:M,Сверхбаза!C:C,СВОД!C2313,Сверхбаза!E:E,СВОД!E2313)</f>
        <v>0</v>
      </c>
      <c r="P2313" s="251">
        <f>SUMIFS(Сверхбаза!N:N,Сверхбаза!C:C,СВОД!C2313,Сверхбаза!E:E,СВОД!E2313)</f>
        <v>0</v>
      </c>
      <c r="Q2313" s="251">
        <f>SUMIFS(Сверхбаза!P:P,Сверхбаза!C:C,СВОД!C2313,Сверхбаза!E:E,СВОД!E2313)</f>
        <v>0</v>
      </c>
      <c r="R2313" s="251">
        <f>SUMIFS(Сверхбаза!O:O,Сверхбаза!C:C,СВОД!C2313,Сверхбаза!E:E,СВОД!E2313)</f>
        <v>0</v>
      </c>
      <c r="S2313" s="251">
        <f>SUMIFS(Сверхбаза!Q:Q,Сверхбаза!C:C,СВОД!C2313,Сверхбаза!E:E,СВОД!E2313)</f>
        <v>0</v>
      </c>
      <c r="T2313" s="278">
        <f>SUMIFS(Сверхбаза!G:G,Сверхбаза!C:C,СВОД!C2313,Сверхбаза!E:E,СВОД!E2313)</f>
        <v>0</v>
      </c>
    </row>
    <row r="2314" spans="1:20" ht="25.5" outlineLevel="2">
      <c r="A2314" s="263">
        <v>7</v>
      </c>
      <c r="B2314" s="336">
        <v>505024</v>
      </c>
      <c r="C2314" s="336">
        <v>502401</v>
      </c>
      <c r="D2314" s="5" t="s">
        <v>684</v>
      </c>
      <c r="E2314" s="324">
        <v>3</v>
      </c>
      <c r="F2314" s="325" t="s">
        <v>174</v>
      </c>
      <c r="G2314" s="277">
        <f>SUMIFS('Круглосуточный стационар'!J:J,'Круглосуточный стационар'!D:D,СВОД!C2314,'Круглосуточный стационар'!F:F,СВОД!E2314)/2+SUMIFS(ВМП!J:J,ВМП!D:D,СВОД!C2314,ВМП!F:F,СВОД!E2314)/2+SUMIFS('Дневной стационар'!J:J,'Дневной стационар'!D:D,СВОД!C2314,'Дневной стационар'!F:F,СВОД!E2314)/2+SUMIFS(ЭКО!H:H,ЭКО!D:D,СВОД!C2314,ЭКО!F:F,СВОД!E2314)+SUMIFS(Диализ!J:J,Диализ!E:E,СВОД!C2314,Диализ!G:G,СВОД!E2314)</f>
        <v>0</v>
      </c>
      <c r="H2314" s="251">
        <f>SUMIFS(Поликлиника!H:H,Поликлиника!D:D,СВОД!C2314,Поликлиника!F:F,СВОД!E2314)</f>
        <v>90</v>
      </c>
      <c r="I2314" s="251">
        <f>SUMIFS(Поликлиника!BA:BA,Поликлиника!D:D,СВОД!C2314,Поликлиника!F:F,СВОД!E2314)</f>
        <v>0</v>
      </c>
      <c r="J2314" s="251">
        <f>SUMIFS(Поликлиника!BF:BF,Поликлиника!D:D,СВОД!C2314,Поликлиника!F:F,СВОД!E2314)</f>
        <v>100</v>
      </c>
      <c r="K2314" s="251">
        <f>SUMIFS(Поликлиника!BU:BU,Поликлиника!D:D,СВОД!C2314,Поликлиника!F:F,СВОД!E2314)</f>
        <v>110</v>
      </c>
      <c r="L2314" s="251">
        <f>SUMIFS(Услуги!H:H,Услуги!D:D,СВОД!C2314,Услуги!F:F,СВОД!E2314)+SUMIFS(Услуги!M:M,Услуги!D:D,СВОД!C2314,Услуги!F:F,СВОД!E2314)+SUMIFS(Услуги!R:R,Услуги!D:D,СВОД!C2314,Услуги!F:F,СВОД!E2314)+SUMIFS(Услуги!W:W,Услуги!D:D,СВОД!C2314,Услуги!F:F,СВОД!E2314)+SUMIFS(Услуги!AB:AB,Услуги!D:D,СВОД!C2314,Услуги!F:F,СВОД!E2314)+SUMIFS(Услуги!AG:AG,Услуги!D:D,СВОД!C2314,Услуги!F:F,СВОД!E2314)+SUMIFS(Услуги!AL:AL,Услуги!D:D,СВОД!C2314,Услуги!F:F,СВОД!E2314)+SUMIFS(Услуги!AQ:AQ,Услуги!D:D,СВОД!C2314,Услуги!F:F,СВОД!E2314)</f>
        <v>0</v>
      </c>
      <c r="M2314" s="251">
        <f>SUMIFS('Скорая мед.помощь'!J:J,'Скорая мед.помощь'!E:E,СВОД!C2314,'Скорая мед.помощь'!G:G,СВОД!E2314)</f>
        <v>0</v>
      </c>
      <c r="N2314" s="278">
        <f>SUMIFS('Круглосуточный стационар'!O:O,'Круглосуточный стационар'!D:D,СВОД!C2314,'Круглосуточный стационар'!F:F,СВОД!E2314)+SUMIFS(ВМП!O:O,ВМП!D:D,СВОД!C2314,ВМП!F:F,СВОД!E2314)+SUMIFS('Дневной стационар'!O:O,'Дневной стационар'!D:D,СВОД!C2314,'Дневной стационар'!F:F,СВОД!E2314)+SUMIFS(ЭКО!M:M,ЭКО!D:D,СВОД!C2314,ЭКО!F:F,СВОД!E2314)+SUMIFS(Диализ!O:O,Диализ!E:E,СВОД!C2314,Диализ!G:G,СВОД!E2314)+SUMIFS(Поликлиника!CT:CT,Поликлиника!D:D,СВОД!C2314,Поликлиника!F:F,СВОД!E2314)+SUMIFS('Скорая мед.помощь'!O:O,'Скорая мед.помощь'!E:E,СВОД!C2314,'Скорая мед.помощь'!G:G,СВОД!E2314)+SUMIFS(Услуги!AV:AV,Услуги!D:D,СВОД!C2314,Услуги!F:F,СВОД!E2314)</f>
        <v>179.20628571428571</v>
      </c>
      <c r="O2314" s="277">
        <f>SUMIFS(Сверхбаза!L:L,Сверхбаза!C:C,СВОД!C2314,Сверхбаза!E:E,СВОД!E2314)+SUMIFS(Сверхбаза!M:M,Сверхбаза!C:C,СВОД!C2314,Сверхбаза!E:E,СВОД!E2314)</f>
        <v>0</v>
      </c>
      <c r="P2314" s="251">
        <f>SUMIFS(Сверхбаза!N:N,Сверхбаза!C:C,СВОД!C2314,Сверхбаза!E:E,СВОД!E2314)</f>
        <v>0</v>
      </c>
      <c r="Q2314" s="251">
        <f>SUMIFS(Сверхбаза!P:P,Сверхбаза!C:C,СВОД!C2314,Сверхбаза!E:E,СВОД!E2314)</f>
        <v>0</v>
      </c>
      <c r="R2314" s="251">
        <f>SUMIFS(Сверхбаза!O:O,Сверхбаза!C:C,СВОД!C2314,Сверхбаза!E:E,СВОД!E2314)</f>
        <v>0</v>
      </c>
      <c r="S2314" s="251">
        <f>SUMIFS(Сверхбаза!Q:Q,Сверхбаза!C:C,СВОД!C2314,Сверхбаза!E:E,СВОД!E2314)</f>
        <v>0</v>
      </c>
      <c r="T2314" s="278">
        <f>SUMIFS(Сверхбаза!G:G,Сверхбаза!C:C,СВОД!C2314,Сверхбаза!E:E,СВОД!E2314)</f>
        <v>0</v>
      </c>
    </row>
    <row r="2315" spans="1:20" ht="25.5" outlineLevel="2">
      <c r="A2315" s="263">
        <v>7</v>
      </c>
      <c r="B2315" s="336">
        <v>505024</v>
      </c>
      <c r="C2315" s="336">
        <v>502401</v>
      </c>
      <c r="D2315" s="5" t="s">
        <v>684</v>
      </c>
      <c r="E2315" s="324">
        <v>7</v>
      </c>
      <c r="F2315" s="325" t="s">
        <v>706</v>
      </c>
      <c r="G2315" s="277">
        <f>SUMIFS('Круглосуточный стационар'!J:J,'Круглосуточный стационар'!D:D,СВОД!C2315,'Круглосуточный стационар'!F:F,СВОД!E2315)/2+SUMIFS(ВМП!J:J,ВМП!D:D,СВОД!C2315,ВМП!F:F,СВОД!E2315)/2+SUMIFS('Дневной стационар'!J:J,'Дневной стационар'!D:D,СВОД!C2315,'Дневной стационар'!F:F,СВОД!E2315)/2+SUMIFS(ЭКО!H:H,ЭКО!D:D,СВОД!C2315,ЭКО!F:F,СВОД!E2315)+SUMIFS(Диализ!J:J,Диализ!E:E,СВОД!C2315,Диализ!G:G,СВОД!E2315)</f>
        <v>0</v>
      </c>
      <c r="H2315" s="251">
        <f>SUMIFS(Поликлиника!H:H,Поликлиника!D:D,СВОД!C2315,Поликлиника!F:F,СВОД!E2315)</f>
        <v>0</v>
      </c>
      <c r="I2315" s="251">
        <f>SUMIFS(Поликлиника!BA:BA,Поликлиника!D:D,СВОД!C2315,Поликлиника!F:F,СВОД!E2315)</f>
        <v>0</v>
      </c>
      <c r="J2315" s="251">
        <f>SUMIFS(Поликлиника!BF:BF,Поликлиника!D:D,СВОД!C2315,Поликлиника!F:F,СВОД!E2315)</f>
        <v>0</v>
      </c>
      <c r="K2315" s="251">
        <f>SUMIFS(Поликлиника!BU:BU,Поликлиника!D:D,СВОД!C2315,Поликлиника!F:F,СВОД!E2315)</f>
        <v>0</v>
      </c>
      <c r="L2315" s="251">
        <f>SUMIFS(Услуги!H:H,Услуги!D:D,СВОД!C2315,Услуги!F:F,СВОД!E2315)+SUMIFS(Услуги!M:M,Услуги!D:D,СВОД!C2315,Услуги!F:F,СВОД!E2315)+SUMIFS(Услуги!R:R,Услуги!D:D,СВОД!C2315,Услуги!F:F,СВОД!E2315)+SUMIFS(Услуги!W:W,Услуги!D:D,СВОД!C2315,Услуги!F:F,СВОД!E2315)+SUMIFS(Услуги!AB:AB,Услуги!D:D,СВОД!C2315,Услуги!F:F,СВОД!E2315)+SUMIFS(Услуги!AG:AG,Услуги!D:D,СВОД!C2315,Услуги!F:F,СВОД!E2315)+SUMIFS(Услуги!AL:AL,Услуги!D:D,СВОД!C2315,Услуги!F:F,СВОД!E2315)+SUMIFS(Услуги!AQ:AQ,Услуги!D:D,СВОД!C2315,Услуги!F:F,СВОД!E2315)</f>
        <v>0</v>
      </c>
      <c r="M2315" s="251">
        <f>SUMIFS('Скорая мед.помощь'!J:J,'Скорая мед.помощь'!E:E,СВОД!C2315,'Скорая мед.помощь'!G:G,СВОД!E2315)</f>
        <v>0</v>
      </c>
      <c r="N2315" s="278">
        <f>SUMIFS('Круглосуточный стационар'!O:O,'Круглосуточный стационар'!D:D,СВОД!C2315,'Круглосуточный стационар'!F:F,СВОД!E2315)+SUMIFS(ВМП!O:O,ВМП!D:D,СВОД!C2315,ВМП!F:F,СВОД!E2315)+SUMIFS('Дневной стационар'!O:O,'Дневной стационар'!D:D,СВОД!C2315,'Дневной стационар'!F:F,СВОД!E2315)+SUMIFS(ЭКО!M:M,ЭКО!D:D,СВОД!C2315,ЭКО!F:F,СВОД!E2315)+SUMIFS(Диализ!O:O,Диализ!E:E,СВОД!C2315,Диализ!G:G,СВОД!E2315)+SUMIFS(Поликлиника!CT:CT,Поликлиника!D:D,СВОД!C2315,Поликлиника!F:F,СВОД!E2315)+SUMIFS('Скорая мед.помощь'!O:O,'Скорая мед.помощь'!E:E,СВОД!C2315,'Скорая мед.помощь'!G:G,СВОД!E2315)+SUMIFS(Услуги!AV:AV,Услуги!D:D,СВОД!C2315,Услуги!F:F,СВОД!E2315)</f>
        <v>0</v>
      </c>
      <c r="O2315" s="277">
        <f>SUMIFS(Сверхбаза!L:L,Сверхбаза!C:C,СВОД!C2315,Сверхбаза!E:E,СВОД!E2315)+SUMIFS(Сверхбаза!M:M,Сверхбаза!C:C,СВОД!C2315,Сверхбаза!E:E,СВОД!E2315)</f>
        <v>0</v>
      </c>
      <c r="P2315" s="251">
        <f>SUMIFS(Сверхбаза!N:N,Сверхбаза!C:C,СВОД!C2315,Сверхбаза!E:E,СВОД!E2315)</f>
        <v>0</v>
      </c>
      <c r="Q2315" s="251">
        <f>SUMIFS(Сверхбаза!P:P,Сверхбаза!C:C,СВОД!C2315,Сверхбаза!E:E,СВОД!E2315)</f>
        <v>0</v>
      </c>
      <c r="R2315" s="251">
        <f>SUMIFS(Сверхбаза!O:O,Сверхбаза!C:C,СВОД!C2315,Сверхбаза!E:E,СВОД!E2315)</f>
        <v>0</v>
      </c>
      <c r="S2315" s="251">
        <f>SUMIFS(Сверхбаза!Q:Q,Сверхбаза!C:C,СВОД!C2315,Сверхбаза!E:E,СВОД!E2315)</f>
        <v>0</v>
      </c>
      <c r="T2315" s="278">
        <f>SUMIFS(Сверхбаза!G:G,Сверхбаза!C:C,СВОД!C2315,Сверхбаза!E:E,СВОД!E2315)</f>
        <v>0</v>
      </c>
    </row>
    <row r="2316" spans="1:20" ht="25.5" outlineLevel="2">
      <c r="A2316" s="263">
        <v>7</v>
      </c>
      <c r="B2316" s="336">
        <v>505024</v>
      </c>
      <c r="C2316" s="336">
        <v>502401</v>
      </c>
      <c r="D2316" s="5" t="s">
        <v>684</v>
      </c>
      <c r="E2316" s="324">
        <v>70</v>
      </c>
      <c r="F2316" s="325" t="s">
        <v>707</v>
      </c>
      <c r="G2316" s="277">
        <f>SUMIFS('Круглосуточный стационар'!J:J,'Круглосуточный стационар'!D:D,СВОД!C2316,'Круглосуточный стационар'!F:F,СВОД!E2316)/2+SUMIFS(ВМП!J:J,ВМП!D:D,СВОД!C2316,ВМП!F:F,СВОД!E2316)/2+SUMIFS('Дневной стационар'!J:J,'Дневной стационар'!D:D,СВОД!C2316,'Дневной стационар'!F:F,СВОД!E2316)/2+SUMIFS(ЭКО!H:H,ЭКО!D:D,СВОД!C2316,ЭКО!F:F,СВОД!E2316)+SUMIFS(Диализ!J:J,Диализ!E:E,СВОД!C2316,Диализ!G:G,СВОД!E2316)</f>
        <v>0</v>
      </c>
      <c r="H2316" s="251">
        <f>SUMIFS(Поликлиника!H:H,Поликлиника!D:D,СВОД!C2316,Поликлиника!F:F,СВОД!E2316)</f>
        <v>0</v>
      </c>
      <c r="I2316" s="251">
        <f>SUMIFS(Поликлиника!BA:BA,Поликлиника!D:D,СВОД!C2316,Поликлиника!F:F,СВОД!E2316)</f>
        <v>0</v>
      </c>
      <c r="J2316" s="251">
        <f>SUMIFS(Поликлиника!BF:BF,Поликлиника!D:D,СВОД!C2316,Поликлиника!F:F,СВОД!E2316)</f>
        <v>0</v>
      </c>
      <c r="K2316" s="251">
        <f>SUMIFS(Поликлиника!BU:BU,Поликлиника!D:D,СВОД!C2316,Поликлиника!F:F,СВОД!E2316)</f>
        <v>0</v>
      </c>
      <c r="L2316" s="251">
        <f>SUMIFS(Услуги!H:H,Услуги!D:D,СВОД!C2316,Услуги!F:F,СВОД!E2316)+SUMIFS(Услуги!M:M,Услуги!D:D,СВОД!C2316,Услуги!F:F,СВОД!E2316)+SUMIFS(Услуги!R:R,Услуги!D:D,СВОД!C2316,Услуги!F:F,СВОД!E2316)+SUMIFS(Услуги!W:W,Услуги!D:D,СВОД!C2316,Услуги!F:F,СВОД!E2316)+SUMIFS(Услуги!AB:AB,Услуги!D:D,СВОД!C2316,Услуги!F:F,СВОД!E2316)+SUMIFS(Услуги!AG:AG,Услуги!D:D,СВОД!C2316,Услуги!F:F,СВОД!E2316)+SUMIFS(Услуги!AL:AL,Услуги!D:D,СВОД!C2316,Услуги!F:F,СВОД!E2316)+SUMIFS(Услуги!AQ:AQ,Услуги!D:D,СВОД!C2316,Услуги!F:F,СВОД!E2316)</f>
        <v>0</v>
      </c>
      <c r="M2316" s="251">
        <f>SUMIFS('Скорая мед.помощь'!J:J,'Скорая мед.помощь'!E:E,СВОД!C2316,'Скорая мед.помощь'!G:G,СВОД!E2316)</f>
        <v>0</v>
      </c>
      <c r="N2316" s="278">
        <f>SUMIFS('Круглосуточный стационар'!O:O,'Круглосуточный стационар'!D:D,СВОД!C2316,'Круглосуточный стационар'!F:F,СВОД!E2316)+SUMIFS(ВМП!O:O,ВМП!D:D,СВОД!C2316,ВМП!F:F,СВОД!E2316)+SUMIFS('Дневной стационар'!O:O,'Дневной стационар'!D:D,СВОД!C2316,'Дневной стационар'!F:F,СВОД!E2316)+SUMIFS(ЭКО!M:M,ЭКО!D:D,СВОД!C2316,ЭКО!F:F,СВОД!E2316)+SUMIFS(Диализ!O:O,Диализ!E:E,СВОД!C2316,Диализ!G:G,СВОД!E2316)+SUMIFS(Поликлиника!CT:CT,Поликлиника!D:D,СВОД!C2316,Поликлиника!F:F,СВОД!E2316)+SUMIFS('Скорая мед.помощь'!O:O,'Скорая мед.помощь'!E:E,СВОД!C2316,'Скорая мед.помощь'!G:G,СВОД!E2316)+SUMIFS(Услуги!AV:AV,Услуги!D:D,СВОД!C2316,Услуги!F:F,СВОД!E2316)</f>
        <v>0</v>
      </c>
      <c r="O2316" s="277">
        <f>SUMIFS(Сверхбаза!L:L,Сверхбаза!C:C,СВОД!C2316,Сверхбаза!E:E,СВОД!E2316)+SUMIFS(Сверхбаза!M:M,Сверхбаза!C:C,СВОД!C2316,Сверхбаза!E:E,СВОД!E2316)</f>
        <v>0</v>
      </c>
      <c r="P2316" s="251">
        <f>SUMIFS(Сверхбаза!N:N,Сверхбаза!C:C,СВОД!C2316,Сверхбаза!E:E,СВОД!E2316)</f>
        <v>0</v>
      </c>
      <c r="Q2316" s="251">
        <f>SUMIFS(Сверхбаза!P:P,Сверхбаза!C:C,СВОД!C2316,Сверхбаза!E:E,СВОД!E2316)</f>
        <v>0</v>
      </c>
      <c r="R2316" s="251">
        <f>SUMIFS(Сверхбаза!O:O,Сверхбаза!C:C,СВОД!C2316,Сверхбаза!E:E,СВОД!E2316)</f>
        <v>0</v>
      </c>
      <c r="S2316" s="251">
        <f>SUMIFS(Сверхбаза!Q:Q,Сверхбаза!C:C,СВОД!C2316,Сверхбаза!E:E,СВОД!E2316)</f>
        <v>0</v>
      </c>
      <c r="T2316" s="278">
        <f>SUMIFS(Сверхбаза!G:G,Сверхбаза!C:C,СВОД!C2316,Сверхбаза!E:E,СВОД!E2316)</f>
        <v>0</v>
      </c>
    </row>
    <row r="2317" spans="1:20" ht="25.5" outlineLevel="2">
      <c r="A2317" s="263">
        <v>7</v>
      </c>
      <c r="B2317" s="336">
        <v>505024</v>
      </c>
      <c r="C2317" s="336">
        <v>502401</v>
      </c>
      <c r="D2317" s="5" t="s">
        <v>684</v>
      </c>
      <c r="E2317" s="324">
        <v>94</v>
      </c>
      <c r="F2317" s="325" t="s">
        <v>157</v>
      </c>
      <c r="G2317" s="277">
        <f>SUMIFS('Круглосуточный стационар'!J:J,'Круглосуточный стационар'!D:D,СВОД!C2317,'Круглосуточный стационар'!F:F,СВОД!E2317)/2+SUMIFS(ВМП!J:J,ВМП!D:D,СВОД!C2317,ВМП!F:F,СВОД!E2317)/2+SUMIFS('Дневной стационар'!J:J,'Дневной стационар'!D:D,СВОД!C2317,'Дневной стационар'!F:F,СВОД!E2317)/2+SUMIFS(ЭКО!H:H,ЭКО!D:D,СВОД!C2317,ЭКО!F:F,СВОД!E2317)+SUMIFS(Диализ!J:J,Диализ!E:E,СВОД!C2317,Диализ!G:G,СВОД!E2317)</f>
        <v>0</v>
      </c>
      <c r="H2317" s="251">
        <f>SUMIFS(Поликлиника!H:H,Поликлиника!D:D,СВОД!C2317,Поликлиника!F:F,СВОД!E2317)</f>
        <v>0</v>
      </c>
      <c r="I2317" s="251">
        <f>SUMIFS(Поликлиника!BA:BA,Поликлиника!D:D,СВОД!C2317,Поликлиника!F:F,СВОД!E2317)</f>
        <v>0</v>
      </c>
      <c r="J2317" s="251">
        <f>SUMIFS(Поликлиника!BF:BF,Поликлиника!D:D,СВОД!C2317,Поликлиника!F:F,СВОД!E2317)</f>
        <v>0</v>
      </c>
      <c r="K2317" s="251">
        <f>SUMIFS(Поликлиника!BU:BU,Поликлиника!D:D,СВОД!C2317,Поликлиника!F:F,СВОД!E2317)</f>
        <v>0</v>
      </c>
      <c r="L2317" s="251">
        <f>SUMIFS(Услуги!H:H,Услуги!D:D,СВОД!C2317,Услуги!F:F,СВОД!E2317)+SUMIFS(Услуги!M:M,Услуги!D:D,СВОД!C2317,Услуги!F:F,СВОД!E2317)+SUMIFS(Услуги!R:R,Услуги!D:D,СВОД!C2317,Услуги!F:F,СВОД!E2317)+SUMIFS(Услуги!W:W,Услуги!D:D,СВОД!C2317,Услуги!F:F,СВОД!E2317)+SUMIFS(Услуги!AB:AB,Услуги!D:D,СВОД!C2317,Услуги!F:F,СВОД!E2317)+SUMIFS(Услуги!AG:AG,Услуги!D:D,СВОД!C2317,Услуги!F:F,СВОД!E2317)+SUMIFS(Услуги!AL:AL,Услуги!D:D,СВОД!C2317,Услуги!F:F,СВОД!E2317)+SUMIFS(Услуги!AQ:AQ,Услуги!D:D,СВОД!C2317,Услуги!F:F,СВОД!E2317)</f>
        <v>0</v>
      </c>
      <c r="M2317" s="251">
        <f>SUMIFS('Скорая мед.помощь'!J:J,'Скорая мед.помощь'!E:E,СВОД!C2317,'Скорая мед.помощь'!G:G,СВОД!E2317)</f>
        <v>0</v>
      </c>
      <c r="N2317" s="278">
        <f>SUMIFS('Круглосуточный стационар'!O:O,'Круглосуточный стационар'!D:D,СВОД!C2317,'Круглосуточный стационар'!F:F,СВОД!E2317)+SUMIFS(ВМП!O:O,ВМП!D:D,СВОД!C2317,ВМП!F:F,СВОД!E2317)+SUMIFS('Дневной стационар'!O:O,'Дневной стационар'!D:D,СВОД!C2317,'Дневной стационар'!F:F,СВОД!E2317)+SUMIFS(ЭКО!M:M,ЭКО!D:D,СВОД!C2317,ЭКО!F:F,СВОД!E2317)+SUMIFS(Диализ!O:O,Диализ!E:E,СВОД!C2317,Диализ!G:G,СВОД!E2317)+SUMIFS(Поликлиника!CT:CT,Поликлиника!D:D,СВОД!C2317,Поликлиника!F:F,СВОД!E2317)+SUMIFS('Скорая мед.помощь'!O:O,'Скорая мед.помощь'!E:E,СВОД!C2317,'Скорая мед.помощь'!G:G,СВОД!E2317)+SUMIFS(Услуги!AV:AV,Услуги!D:D,СВОД!C2317,Услуги!F:F,СВОД!E2317)</f>
        <v>0</v>
      </c>
      <c r="O2317" s="277">
        <f>SUMIFS(Сверхбаза!L:L,Сверхбаза!C:C,СВОД!C2317,Сверхбаза!E:E,СВОД!E2317)+SUMIFS(Сверхбаза!M:M,Сверхбаза!C:C,СВОД!C2317,Сверхбаза!E:E,СВОД!E2317)</f>
        <v>0</v>
      </c>
      <c r="P2317" s="251">
        <f>SUMIFS(Сверхбаза!N:N,Сверхбаза!C:C,СВОД!C2317,Сверхбаза!E:E,СВОД!E2317)</f>
        <v>0</v>
      </c>
      <c r="Q2317" s="251">
        <f>SUMIFS(Сверхбаза!P:P,Сверхбаза!C:C,СВОД!C2317,Сверхбаза!E:E,СВОД!E2317)</f>
        <v>0</v>
      </c>
      <c r="R2317" s="251">
        <f>SUMIFS(Сверхбаза!O:O,Сверхбаза!C:C,СВОД!C2317,Сверхбаза!E:E,СВОД!E2317)</f>
        <v>0</v>
      </c>
      <c r="S2317" s="251">
        <f>SUMIFS(Сверхбаза!Q:Q,Сверхбаза!C:C,СВОД!C2317,Сверхбаза!E:E,СВОД!E2317)</f>
        <v>0</v>
      </c>
      <c r="T2317" s="278">
        <f>SUMIFS(Сверхбаза!G:G,Сверхбаза!C:C,СВОД!C2317,Сверхбаза!E:E,СВОД!E2317)</f>
        <v>0</v>
      </c>
    </row>
    <row r="2318" spans="1:20" outlineLevel="1">
      <c r="A2318" s="264"/>
      <c r="B2318" s="254"/>
      <c r="C2318" s="254" t="str">
        <f>CONCATENATE(C2317," ","Итог")</f>
        <v>502401 Итог</v>
      </c>
      <c r="D2318" s="255"/>
      <c r="E2318" s="326"/>
      <c r="F2318" s="327"/>
      <c r="G2318" s="279"/>
      <c r="H2318" s="256"/>
      <c r="I2318" s="256"/>
      <c r="J2318" s="256"/>
      <c r="K2318" s="256"/>
      <c r="L2318" s="256"/>
      <c r="M2318" s="256"/>
      <c r="N2318" s="280">
        <f>SUBTOTAL(9,N2310:N2317)</f>
        <v>179.20628571428571</v>
      </c>
      <c r="O2318" s="279"/>
      <c r="P2318" s="256"/>
      <c r="Q2318" s="256"/>
      <c r="R2318" s="256"/>
      <c r="S2318" s="256"/>
      <c r="T2318" s="280">
        <f>SUBTOTAL(9,T2310:T2317)</f>
        <v>0</v>
      </c>
    </row>
    <row r="2319" spans="1:20" ht="25.5" outlineLevel="2">
      <c r="A2319" s="262">
        <v>6</v>
      </c>
      <c r="B2319" s="8">
        <v>507101</v>
      </c>
      <c r="C2319" s="8">
        <v>710101</v>
      </c>
      <c r="D2319" s="9" t="s">
        <v>650</v>
      </c>
      <c r="E2319" s="322">
        <v>1</v>
      </c>
      <c r="F2319" s="323" t="s">
        <v>12</v>
      </c>
      <c r="G2319" s="275">
        <f>SUMIFS('Круглосуточный стационар'!J:J,'Круглосуточный стационар'!D:D,СВОД!C2319,'Круглосуточный стационар'!F:F,СВОД!E2319)/2+SUMIFS(ВМП!J:J,ВМП!D:D,СВОД!C2319,ВМП!F:F,СВОД!E2319)/2+SUMIFS('Дневной стационар'!J:J,'Дневной стационар'!D:D,СВОД!C2319,'Дневной стационар'!F:F,СВОД!E2319)/2+SUMIFS(ЭКО!H:H,ЭКО!D:D,СВОД!C2319,ЭКО!F:F,СВОД!E2319)+SUMIFS(Диализ!J:J,Диализ!E:E,СВОД!C2319,Диализ!G:G,СВОД!E2319)</f>
        <v>0</v>
      </c>
      <c r="H2319" s="253">
        <f>SUMIFS(Поликлиника!H:H,Поликлиника!D:D,СВОД!C2319,Поликлиника!F:F,СВОД!E2319)</f>
        <v>0</v>
      </c>
      <c r="I2319" s="253">
        <f>SUMIFS(Поликлиника!BA:BA,Поликлиника!D:D,СВОД!C2319,Поликлиника!F:F,СВОД!E2319)</f>
        <v>0</v>
      </c>
      <c r="J2319" s="253">
        <f>SUMIFS(Поликлиника!BF:BF,Поликлиника!D:D,СВОД!C2319,Поликлиника!F:F,СВОД!E2319)</f>
        <v>0</v>
      </c>
      <c r="K2319" s="253">
        <f>SUMIFS(Поликлиника!BU:BU,Поликлиника!D:D,СВОД!C2319,Поликлиника!F:F,СВОД!E2319)</f>
        <v>0</v>
      </c>
      <c r="L2319" s="253">
        <f>SUMIFS(Услуги!H:H,Услуги!D:D,СВОД!C2319,Услуги!F:F,СВОД!E2319)+SUMIFS(Услуги!M:M,Услуги!D:D,СВОД!C2319,Услуги!F:F,СВОД!E2319)+SUMIFS(Услуги!R:R,Услуги!D:D,СВОД!C2319,Услуги!F:F,СВОД!E2319)+SUMIFS(Услуги!W:W,Услуги!D:D,СВОД!C2319,Услуги!F:F,СВОД!E2319)+SUMIFS(Услуги!AB:AB,Услуги!D:D,СВОД!C2319,Услуги!F:F,СВОД!E2319)+SUMIFS(Услуги!AG:AG,Услуги!D:D,СВОД!C2319,Услуги!F:F,СВОД!E2319)+SUMIFS(Услуги!AL:AL,Услуги!D:D,СВОД!C2319,Услуги!F:F,СВОД!E2319)+SUMIFS(Услуги!AQ:AQ,Услуги!D:D,СВОД!C2319,Услуги!F:F,СВОД!E2319)</f>
        <v>0</v>
      </c>
      <c r="M2319" s="253">
        <f>SUMIFS('Скорая мед.помощь'!J:J,'Скорая мед.помощь'!E:E,СВОД!C2319,'Скорая мед.помощь'!G:G,СВОД!E2319)</f>
        <v>0</v>
      </c>
      <c r="N2319" s="276">
        <f>SUMIFS('Круглосуточный стационар'!O:O,'Круглосуточный стационар'!D:D,СВОД!C2319,'Круглосуточный стационар'!F:F,СВОД!E2319)+SUMIFS(ВМП!O:O,ВМП!D:D,СВОД!C2319,ВМП!F:F,СВОД!E2319)+SUMIFS('Дневной стационар'!O:O,'Дневной стационар'!D:D,СВОД!C2319,'Дневной стационар'!F:F,СВОД!E2319)+SUMIFS(ЭКО!M:M,ЭКО!D:D,СВОД!C2319,ЭКО!F:F,СВОД!E2319)+SUMIFS(Диализ!O:O,Диализ!E:E,СВОД!C2319,Диализ!G:G,СВОД!E2319)+SUMIFS(Поликлиника!CT:CT,Поликлиника!D:D,СВОД!C2319,Поликлиника!F:F,СВОД!E2319)+SUMIFS('Скорая мед.помощь'!O:O,'Скорая мед.помощь'!E:E,СВОД!C2319,'Скорая мед.помощь'!G:G,СВОД!E2319)+SUMIFS(Услуги!AV:AV,Услуги!D:D,СВОД!C2319,Услуги!F:F,СВОД!E2319)</f>
        <v>0</v>
      </c>
      <c r="O2319" s="275">
        <f>SUMIFS(Сверхбаза!L:L,Сверхбаза!C:C,СВОД!C2319,Сверхбаза!E:E,СВОД!E2319)+SUMIFS(Сверхбаза!M:M,Сверхбаза!C:C,СВОД!C2319,Сверхбаза!E:E,СВОД!E2319)</f>
        <v>0</v>
      </c>
      <c r="P2319" s="253">
        <f>SUMIFS(Сверхбаза!N:N,Сверхбаза!C:C,СВОД!C2319,Сверхбаза!E:E,СВОД!E2319)</f>
        <v>0</v>
      </c>
      <c r="Q2319" s="253">
        <f>SUMIFS(Сверхбаза!P:P,Сверхбаза!C:C,СВОД!C2319,Сверхбаза!E:E,СВОД!E2319)</f>
        <v>0</v>
      </c>
      <c r="R2319" s="253">
        <f>SUMIFS(Сверхбаза!O:O,Сверхбаза!C:C,СВОД!C2319,Сверхбаза!E:E,СВОД!E2319)</f>
        <v>0</v>
      </c>
      <c r="S2319" s="253">
        <f>SUMIFS(Сверхбаза!Q:Q,Сверхбаза!C:C,СВОД!C2319,Сверхбаза!E:E,СВОД!E2319)</f>
        <v>0</v>
      </c>
      <c r="T2319" s="276">
        <f>SUMIFS(Сверхбаза!G:G,Сверхбаза!C:C,СВОД!C2319,Сверхбаза!E:E,СВОД!E2319)</f>
        <v>0</v>
      </c>
    </row>
    <row r="2320" spans="1:20" ht="25.5" outlineLevel="2">
      <c r="A2320" s="263">
        <v>6</v>
      </c>
      <c r="B2320" s="336">
        <v>507101</v>
      </c>
      <c r="C2320" s="336">
        <v>710101</v>
      </c>
      <c r="D2320" s="5" t="s">
        <v>650</v>
      </c>
      <c r="E2320" s="324">
        <v>13</v>
      </c>
      <c r="F2320" s="325" t="s">
        <v>704</v>
      </c>
      <c r="G2320" s="277">
        <f>SUMIFS('Круглосуточный стационар'!J:J,'Круглосуточный стационар'!D:D,СВОД!C2320,'Круглосуточный стационар'!F:F,СВОД!E2320)/2+SUMIFS(ВМП!J:J,ВМП!D:D,СВОД!C2320,ВМП!F:F,СВОД!E2320)/2+SUMIFS('Дневной стационар'!J:J,'Дневной стационар'!D:D,СВОД!C2320,'Дневной стационар'!F:F,СВОД!E2320)/2+SUMIFS(ЭКО!H:H,ЭКО!D:D,СВОД!C2320,ЭКО!F:F,СВОД!E2320)+SUMIFS(Диализ!J:J,Диализ!E:E,СВОД!C2320,Диализ!G:G,СВОД!E2320)</f>
        <v>0</v>
      </c>
      <c r="H2320" s="251">
        <f>SUMIFS(Поликлиника!H:H,Поликлиника!D:D,СВОД!C2320,Поликлиника!F:F,СВОД!E2320)</f>
        <v>0</v>
      </c>
      <c r="I2320" s="251">
        <f>SUMIFS(Поликлиника!BA:BA,Поликлиника!D:D,СВОД!C2320,Поликлиника!F:F,СВОД!E2320)</f>
        <v>0</v>
      </c>
      <c r="J2320" s="251">
        <f>SUMIFS(Поликлиника!BF:BF,Поликлиника!D:D,СВОД!C2320,Поликлиника!F:F,СВОД!E2320)</f>
        <v>0</v>
      </c>
      <c r="K2320" s="251">
        <f>SUMIFS(Поликлиника!BU:BU,Поликлиника!D:D,СВОД!C2320,Поликлиника!F:F,СВОД!E2320)</f>
        <v>0</v>
      </c>
      <c r="L2320" s="251">
        <f>SUMIFS(Услуги!H:H,Услуги!D:D,СВОД!C2320,Услуги!F:F,СВОД!E2320)+SUMIFS(Услуги!M:M,Услуги!D:D,СВОД!C2320,Услуги!F:F,СВОД!E2320)+SUMIFS(Услуги!R:R,Услуги!D:D,СВОД!C2320,Услуги!F:F,СВОД!E2320)+SUMIFS(Услуги!W:W,Услуги!D:D,СВОД!C2320,Услуги!F:F,СВОД!E2320)+SUMIFS(Услуги!AB:AB,Услуги!D:D,СВОД!C2320,Услуги!F:F,СВОД!E2320)+SUMIFS(Услуги!AG:AG,Услуги!D:D,СВОД!C2320,Услуги!F:F,СВОД!E2320)+SUMIFS(Услуги!AL:AL,Услуги!D:D,СВОД!C2320,Услуги!F:F,СВОД!E2320)+SUMIFS(Услуги!AQ:AQ,Услуги!D:D,СВОД!C2320,Услуги!F:F,СВОД!E2320)</f>
        <v>0</v>
      </c>
      <c r="M2320" s="251">
        <f>SUMIFS('Скорая мед.помощь'!J:J,'Скорая мед.помощь'!E:E,СВОД!C2320,'Скорая мед.помощь'!G:G,СВОД!E2320)</f>
        <v>0</v>
      </c>
      <c r="N2320" s="278">
        <f>SUMIFS('Круглосуточный стационар'!O:O,'Круглосуточный стационар'!D:D,СВОД!C2320,'Круглосуточный стационар'!F:F,СВОД!E2320)+SUMIFS(ВМП!O:O,ВМП!D:D,СВОД!C2320,ВМП!F:F,СВОД!E2320)+SUMIFS('Дневной стационар'!O:O,'Дневной стационар'!D:D,СВОД!C2320,'Дневной стационар'!F:F,СВОД!E2320)+SUMIFS(ЭКО!M:M,ЭКО!D:D,СВОД!C2320,ЭКО!F:F,СВОД!E2320)+SUMIFS(Диализ!O:O,Диализ!E:E,СВОД!C2320,Диализ!G:G,СВОД!E2320)+SUMIFS(Поликлиника!CT:CT,Поликлиника!D:D,СВОД!C2320,Поликлиника!F:F,СВОД!E2320)+SUMIFS('Скорая мед.помощь'!O:O,'Скорая мед.помощь'!E:E,СВОД!C2320,'Скорая мед.помощь'!G:G,СВОД!E2320)+SUMIFS(Услуги!AV:AV,Услуги!D:D,СВОД!C2320,Услуги!F:F,СВОД!E2320)</f>
        <v>0</v>
      </c>
      <c r="O2320" s="277">
        <f>SUMIFS(Сверхбаза!L:L,Сверхбаза!C:C,СВОД!C2320,Сверхбаза!E:E,СВОД!E2320)+SUMIFS(Сверхбаза!M:M,Сверхбаза!C:C,СВОД!C2320,Сверхбаза!E:E,СВОД!E2320)</f>
        <v>0</v>
      </c>
      <c r="P2320" s="251">
        <f>SUMIFS(Сверхбаза!N:N,Сверхбаза!C:C,СВОД!C2320,Сверхбаза!E:E,СВОД!E2320)</f>
        <v>0</v>
      </c>
      <c r="Q2320" s="251">
        <f>SUMIFS(Сверхбаза!P:P,Сверхбаза!C:C,СВОД!C2320,Сверхбаза!E:E,СВОД!E2320)</f>
        <v>0</v>
      </c>
      <c r="R2320" s="251">
        <f>SUMIFS(Сверхбаза!O:O,Сверхбаза!C:C,СВОД!C2320,Сверхбаза!E:E,СВОД!E2320)</f>
        <v>0</v>
      </c>
      <c r="S2320" s="251">
        <f>SUMIFS(Сверхбаза!Q:Q,Сверхбаза!C:C,СВОД!C2320,Сверхбаза!E:E,СВОД!E2320)</f>
        <v>0</v>
      </c>
      <c r="T2320" s="278">
        <f>SUMIFS(Сверхбаза!G:G,Сверхбаза!C:C,СВОД!C2320,Сверхбаза!E:E,СВОД!E2320)</f>
        <v>0</v>
      </c>
    </row>
    <row r="2321" spans="1:20" ht="25.5" outlineLevel="2">
      <c r="A2321" s="263">
        <v>6</v>
      </c>
      <c r="B2321" s="336">
        <v>507101</v>
      </c>
      <c r="C2321" s="336">
        <v>710101</v>
      </c>
      <c r="D2321" s="5" t="s">
        <v>650</v>
      </c>
      <c r="E2321" s="324">
        <v>2</v>
      </c>
      <c r="F2321" s="325" t="s">
        <v>173</v>
      </c>
      <c r="G2321" s="277">
        <f>SUMIFS('Круглосуточный стационар'!J:J,'Круглосуточный стационар'!D:D,СВОД!C2321,'Круглосуточный стационар'!F:F,СВОД!E2321)/2+SUMIFS(ВМП!J:J,ВМП!D:D,СВОД!C2321,ВМП!F:F,СВОД!E2321)/2+SUMIFS('Дневной стационар'!J:J,'Дневной стационар'!D:D,СВОД!C2321,'Дневной стационар'!F:F,СВОД!E2321)/2+SUMIFS(ЭКО!H:H,ЭКО!D:D,СВОД!C2321,ЭКО!F:F,СВОД!E2321)+SUMIFS(Диализ!J:J,Диализ!E:E,СВОД!C2321,Диализ!G:G,СВОД!E2321)</f>
        <v>96</v>
      </c>
      <c r="H2321" s="251">
        <f>SUMIFS(Поликлиника!H:H,Поликлиника!D:D,СВОД!C2321,Поликлиника!F:F,СВОД!E2321)</f>
        <v>0</v>
      </c>
      <c r="I2321" s="251">
        <f>SUMIFS(Поликлиника!BA:BA,Поликлиника!D:D,СВОД!C2321,Поликлиника!F:F,СВОД!E2321)</f>
        <v>0</v>
      </c>
      <c r="J2321" s="251">
        <f>SUMIFS(Поликлиника!BF:BF,Поликлиника!D:D,СВОД!C2321,Поликлиника!F:F,СВОД!E2321)</f>
        <v>0</v>
      </c>
      <c r="K2321" s="251">
        <f>SUMIFS(Поликлиника!BU:BU,Поликлиника!D:D,СВОД!C2321,Поликлиника!F:F,СВОД!E2321)</f>
        <v>0</v>
      </c>
      <c r="L2321" s="251">
        <f>SUMIFS(Услуги!H:H,Услуги!D:D,СВОД!C2321,Услуги!F:F,СВОД!E2321)+SUMIFS(Услуги!M:M,Услуги!D:D,СВОД!C2321,Услуги!F:F,СВОД!E2321)+SUMIFS(Услуги!R:R,Услуги!D:D,СВОД!C2321,Услуги!F:F,СВОД!E2321)+SUMIFS(Услуги!W:W,Услуги!D:D,СВОД!C2321,Услуги!F:F,СВОД!E2321)+SUMIFS(Услуги!AB:AB,Услуги!D:D,СВОД!C2321,Услуги!F:F,СВОД!E2321)+SUMIFS(Услуги!AG:AG,Услуги!D:D,СВОД!C2321,Услуги!F:F,СВОД!E2321)+SUMIFS(Услуги!AL:AL,Услуги!D:D,СВОД!C2321,Услуги!F:F,СВОД!E2321)+SUMIFS(Услуги!AQ:AQ,Услуги!D:D,СВОД!C2321,Услуги!F:F,СВОД!E2321)</f>
        <v>0</v>
      </c>
      <c r="M2321" s="251">
        <f>SUMIFS('Скорая мед.помощь'!J:J,'Скорая мед.помощь'!E:E,СВОД!C2321,'Скорая мед.помощь'!G:G,СВОД!E2321)</f>
        <v>0</v>
      </c>
      <c r="N2321" s="278">
        <f>SUMIFS('Круглосуточный стационар'!O:O,'Круглосуточный стационар'!D:D,СВОД!C2321,'Круглосуточный стационар'!F:F,СВОД!E2321)+SUMIFS(ВМП!O:O,ВМП!D:D,СВОД!C2321,ВМП!F:F,СВОД!E2321)+SUMIFS('Дневной стационар'!O:O,'Дневной стационар'!D:D,СВОД!C2321,'Дневной стационар'!F:F,СВОД!E2321)+SUMIFS(ЭКО!M:M,ЭКО!D:D,СВОД!C2321,ЭКО!F:F,СВОД!E2321)+SUMIFS(Диализ!O:O,Диализ!E:E,СВОД!C2321,Диализ!G:G,СВОД!E2321)+SUMIFS(Поликлиника!CT:CT,Поликлиника!D:D,СВОД!C2321,Поликлиника!F:F,СВОД!E2321)+SUMIFS('Скорая мед.помощь'!O:O,'Скорая мед.помощь'!E:E,СВОД!C2321,'Скорая мед.помощь'!G:G,СВОД!E2321)+SUMIFS(Услуги!AV:AV,Услуги!D:D,СВОД!C2321,Услуги!F:F,СВОД!E2321)</f>
        <v>560.32429999999999</v>
      </c>
      <c r="O2321" s="277">
        <f>SUMIFS(Сверхбаза!L:L,Сверхбаза!C:C,СВОД!C2321,Сверхбаза!E:E,СВОД!E2321)+SUMIFS(Сверхбаза!M:M,Сверхбаза!C:C,СВОД!C2321,Сверхбаза!E:E,СВОД!E2321)</f>
        <v>0</v>
      </c>
      <c r="P2321" s="251">
        <f>SUMIFS(Сверхбаза!N:N,Сверхбаза!C:C,СВОД!C2321,Сверхбаза!E:E,СВОД!E2321)</f>
        <v>0</v>
      </c>
      <c r="Q2321" s="251">
        <f>SUMIFS(Сверхбаза!P:P,Сверхбаза!C:C,СВОД!C2321,Сверхбаза!E:E,СВОД!E2321)</f>
        <v>0</v>
      </c>
      <c r="R2321" s="251">
        <f>SUMIFS(Сверхбаза!O:O,Сверхбаза!C:C,СВОД!C2321,Сверхбаза!E:E,СВОД!E2321)</f>
        <v>0</v>
      </c>
      <c r="S2321" s="251">
        <f>SUMIFS(Сверхбаза!Q:Q,Сверхбаза!C:C,СВОД!C2321,Сверхбаза!E:E,СВОД!E2321)</f>
        <v>0</v>
      </c>
      <c r="T2321" s="278">
        <f>SUMIFS(Сверхбаза!G:G,Сверхбаза!C:C,СВОД!C2321,Сверхбаза!E:E,СВОД!E2321)</f>
        <v>0</v>
      </c>
    </row>
    <row r="2322" spans="1:20" ht="25.5" outlineLevel="2">
      <c r="A2322" s="263">
        <v>6</v>
      </c>
      <c r="B2322" s="336">
        <v>507101</v>
      </c>
      <c r="C2322" s="336">
        <v>710101</v>
      </c>
      <c r="D2322" s="5" t="s">
        <v>650</v>
      </c>
      <c r="E2322" s="324">
        <v>6</v>
      </c>
      <c r="F2322" s="325" t="s">
        <v>705</v>
      </c>
      <c r="G2322" s="277">
        <f>SUMIFS('Круглосуточный стационар'!J:J,'Круглосуточный стационар'!D:D,СВОД!C2322,'Круглосуточный стационар'!F:F,СВОД!E2322)/2+SUMIFS(ВМП!J:J,ВМП!D:D,СВОД!C2322,ВМП!F:F,СВОД!E2322)/2+SUMIFS('Дневной стационар'!J:J,'Дневной стационар'!D:D,СВОД!C2322,'Дневной стационар'!F:F,СВОД!E2322)/2+SUMIFS(ЭКО!H:H,ЭКО!D:D,СВОД!C2322,ЭКО!F:F,СВОД!E2322)+SUMIFS(Диализ!J:J,Диализ!E:E,СВОД!C2322,Диализ!G:G,СВОД!E2322)</f>
        <v>0</v>
      </c>
      <c r="H2322" s="251">
        <f>SUMIFS(Поликлиника!H:H,Поликлиника!D:D,СВОД!C2322,Поликлиника!F:F,СВОД!E2322)</f>
        <v>0</v>
      </c>
      <c r="I2322" s="251">
        <f>SUMIFS(Поликлиника!BA:BA,Поликлиника!D:D,СВОД!C2322,Поликлиника!F:F,СВОД!E2322)</f>
        <v>0</v>
      </c>
      <c r="J2322" s="251">
        <f>SUMIFS(Поликлиника!BF:BF,Поликлиника!D:D,СВОД!C2322,Поликлиника!F:F,СВОД!E2322)</f>
        <v>0</v>
      </c>
      <c r="K2322" s="251">
        <f>SUMIFS(Поликлиника!BU:BU,Поликлиника!D:D,СВОД!C2322,Поликлиника!F:F,СВОД!E2322)</f>
        <v>0</v>
      </c>
      <c r="L2322" s="251">
        <f>SUMIFS(Услуги!H:H,Услуги!D:D,СВОД!C2322,Услуги!F:F,СВОД!E2322)+SUMIFS(Услуги!M:M,Услуги!D:D,СВОД!C2322,Услуги!F:F,СВОД!E2322)+SUMIFS(Услуги!R:R,Услуги!D:D,СВОД!C2322,Услуги!F:F,СВОД!E2322)+SUMIFS(Услуги!W:W,Услуги!D:D,СВОД!C2322,Услуги!F:F,СВОД!E2322)+SUMIFS(Услуги!AB:AB,Услуги!D:D,СВОД!C2322,Услуги!F:F,СВОД!E2322)+SUMIFS(Услуги!AG:AG,Услуги!D:D,СВОД!C2322,Услуги!F:F,СВОД!E2322)+SUMIFS(Услуги!AL:AL,Услуги!D:D,СВОД!C2322,Услуги!F:F,СВОД!E2322)+SUMIFS(Услуги!AQ:AQ,Услуги!D:D,СВОД!C2322,Услуги!F:F,СВОД!E2322)</f>
        <v>0</v>
      </c>
      <c r="M2322" s="251">
        <f>SUMIFS('Скорая мед.помощь'!J:J,'Скорая мед.помощь'!E:E,СВОД!C2322,'Скорая мед.помощь'!G:G,СВОД!E2322)</f>
        <v>0</v>
      </c>
      <c r="N2322" s="278">
        <f>SUMIFS('Круглосуточный стационар'!O:O,'Круглосуточный стационар'!D:D,СВОД!C2322,'Круглосуточный стационар'!F:F,СВОД!E2322)+SUMIFS(ВМП!O:O,ВМП!D:D,СВОД!C2322,ВМП!F:F,СВОД!E2322)+SUMIFS('Дневной стационар'!O:O,'Дневной стационар'!D:D,СВОД!C2322,'Дневной стационар'!F:F,СВОД!E2322)+SUMIFS(ЭКО!M:M,ЭКО!D:D,СВОД!C2322,ЭКО!F:F,СВОД!E2322)+SUMIFS(Диализ!O:O,Диализ!E:E,СВОД!C2322,Диализ!G:G,СВОД!E2322)+SUMIFS(Поликлиника!CT:CT,Поликлиника!D:D,СВОД!C2322,Поликлиника!F:F,СВОД!E2322)+SUMIFS('Скорая мед.помощь'!O:O,'Скорая мед.помощь'!E:E,СВОД!C2322,'Скорая мед.помощь'!G:G,СВОД!E2322)+SUMIFS(Услуги!AV:AV,Услуги!D:D,СВОД!C2322,Услуги!F:F,СВОД!E2322)</f>
        <v>0</v>
      </c>
      <c r="O2322" s="277">
        <f>SUMIFS(Сверхбаза!L:L,Сверхбаза!C:C,СВОД!C2322,Сверхбаза!E:E,СВОД!E2322)+SUMIFS(Сверхбаза!M:M,Сверхбаза!C:C,СВОД!C2322,Сверхбаза!E:E,СВОД!E2322)</f>
        <v>0</v>
      </c>
      <c r="P2322" s="251">
        <f>SUMIFS(Сверхбаза!N:N,Сверхбаза!C:C,СВОД!C2322,Сверхбаза!E:E,СВОД!E2322)</f>
        <v>0</v>
      </c>
      <c r="Q2322" s="251">
        <f>SUMIFS(Сверхбаза!P:P,Сверхбаза!C:C,СВОД!C2322,Сверхбаза!E:E,СВОД!E2322)</f>
        <v>0</v>
      </c>
      <c r="R2322" s="251">
        <f>SUMIFS(Сверхбаза!O:O,Сверхбаза!C:C,СВОД!C2322,Сверхбаза!E:E,СВОД!E2322)</f>
        <v>0</v>
      </c>
      <c r="S2322" s="251">
        <f>SUMIFS(Сверхбаза!Q:Q,Сверхбаза!C:C,СВОД!C2322,Сверхбаза!E:E,СВОД!E2322)</f>
        <v>0</v>
      </c>
      <c r="T2322" s="278">
        <f>SUMIFS(Сверхбаза!G:G,Сверхбаза!C:C,СВОД!C2322,Сверхбаза!E:E,СВОД!E2322)</f>
        <v>0</v>
      </c>
    </row>
    <row r="2323" spans="1:20" ht="25.5" outlineLevel="2">
      <c r="A2323" s="263">
        <v>6</v>
      </c>
      <c r="B2323" s="336">
        <v>507101</v>
      </c>
      <c r="C2323" s="336">
        <v>710101</v>
      </c>
      <c r="D2323" s="5" t="s">
        <v>650</v>
      </c>
      <c r="E2323" s="324">
        <v>3</v>
      </c>
      <c r="F2323" s="325" t="s">
        <v>174</v>
      </c>
      <c r="G2323" s="277">
        <f>SUMIFS('Круглосуточный стационар'!J:J,'Круглосуточный стационар'!D:D,СВОД!C2323,'Круглосуточный стационар'!F:F,СВОД!E2323)/2+SUMIFS(ВМП!J:J,ВМП!D:D,СВОД!C2323,ВМП!F:F,СВОД!E2323)/2+SUMIFS('Дневной стационар'!J:J,'Дневной стационар'!D:D,СВОД!C2323,'Дневной стационар'!F:F,СВОД!E2323)/2+SUMIFS(ЭКО!H:H,ЭКО!D:D,СВОД!C2323,ЭКО!F:F,СВОД!E2323)+SUMIFS(Диализ!J:J,Диализ!E:E,СВОД!C2323,Диализ!G:G,СВОД!E2323)</f>
        <v>0</v>
      </c>
      <c r="H2323" s="251">
        <f>SUMIFS(Поликлиника!H:H,Поликлиника!D:D,СВОД!C2323,Поликлиника!F:F,СВОД!E2323)</f>
        <v>2415</v>
      </c>
      <c r="I2323" s="251">
        <f>SUMIFS(Поликлиника!BA:BA,Поликлиника!D:D,СВОД!C2323,Поликлиника!F:F,СВОД!E2323)</f>
        <v>432</v>
      </c>
      <c r="J2323" s="251">
        <f>SUMIFS(Поликлиника!BF:BF,Поликлиника!D:D,СВОД!C2323,Поликлиника!F:F,СВОД!E2323)</f>
        <v>4322</v>
      </c>
      <c r="K2323" s="251">
        <f>SUMIFS(Поликлиника!BU:BU,Поликлиника!D:D,СВОД!C2323,Поликлиника!F:F,СВОД!E2323)</f>
        <v>2951</v>
      </c>
      <c r="L2323" s="251">
        <f>SUMIFS(Услуги!H:H,Услуги!D:D,СВОД!C2323,Услуги!F:F,СВОД!E2323)+SUMIFS(Услуги!M:M,Услуги!D:D,СВОД!C2323,Услуги!F:F,СВОД!E2323)+SUMIFS(Услуги!R:R,Услуги!D:D,СВОД!C2323,Услуги!F:F,СВОД!E2323)+SUMIFS(Услуги!W:W,Услуги!D:D,СВОД!C2323,Услуги!F:F,СВОД!E2323)+SUMIFS(Услуги!AB:AB,Услуги!D:D,СВОД!C2323,Услуги!F:F,СВОД!E2323)+SUMIFS(Услуги!AG:AG,Услуги!D:D,СВОД!C2323,Услуги!F:F,СВОД!E2323)+SUMIFS(Услуги!AL:AL,Услуги!D:D,СВОД!C2323,Услуги!F:F,СВОД!E2323)+SUMIFS(Услуги!AQ:AQ,Услуги!D:D,СВОД!C2323,Услуги!F:F,СВОД!E2323)</f>
        <v>0</v>
      </c>
      <c r="M2323" s="251">
        <f>SUMIFS('Скорая мед.помощь'!J:J,'Скорая мед.помощь'!E:E,СВОД!C2323,'Скорая мед.помощь'!G:G,СВОД!E2323)</f>
        <v>0</v>
      </c>
      <c r="N2323" s="278">
        <f>SUMIFS('Круглосуточный стационар'!O:O,'Круглосуточный стационар'!D:D,СВОД!C2323,'Круглосуточный стационар'!F:F,СВОД!E2323)+SUMIFS(ВМП!O:O,ВМП!D:D,СВОД!C2323,ВМП!F:F,СВОД!E2323)+SUMIFS('Дневной стационар'!O:O,'Дневной стационар'!D:D,СВОД!C2323,'Дневной стационар'!F:F,СВОД!E2323)+SUMIFS(ЭКО!M:M,ЭКО!D:D,СВОД!C2323,ЭКО!F:F,СВОД!E2323)+SUMIFS(Диализ!O:O,Диализ!E:E,СВОД!C2323,Диализ!G:G,СВОД!E2323)+SUMIFS(Поликлиника!CT:CT,Поликлиника!D:D,СВОД!C2323,Поликлиника!F:F,СВОД!E2323)+SUMIFS('Скорая мед.помощь'!O:O,'Скорая мед.помощь'!E:E,СВОД!C2323,'Скорая мед.помощь'!G:G,СВОД!E2323)+SUMIFS(Услуги!AV:AV,Услуги!D:D,СВОД!C2323,Услуги!F:F,СВОД!E2323)</f>
        <v>3770.8187954922792</v>
      </c>
      <c r="O2323" s="277">
        <f>SUMIFS(Сверхбаза!L:L,Сверхбаза!C:C,СВОД!C2323,Сверхбаза!E:E,СВОД!E2323)+SUMIFS(Сверхбаза!M:M,Сверхбаза!C:C,СВОД!C2323,Сверхбаза!E:E,СВОД!E2323)</f>
        <v>0</v>
      </c>
      <c r="P2323" s="251">
        <f>SUMIFS(Сверхбаза!N:N,Сверхбаза!C:C,СВОД!C2323,Сверхбаза!E:E,СВОД!E2323)</f>
        <v>0</v>
      </c>
      <c r="Q2323" s="251">
        <f>SUMIFS(Сверхбаза!P:P,Сверхбаза!C:C,СВОД!C2323,Сверхбаза!E:E,СВОД!E2323)</f>
        <v>0</v>
      </c>
      <c r="R2323" s="251">
        <f>SUMIFS(Сверхбаза!O:O,Сверхбаза!C:C,СВОД!C2323,Сверхбаза!E:E,СВОД!E2323)</f>
        <v>0</v>
      </c>
      <c r="S2323" s="251">
        <f>SUMIFS(Сверхбаза!Q:Q,Сверхбаза!C:C,СВОД!C2323,Сверхбаза!E:E,СВОД!E2323)</f>
        <v>0</v>
      </c>
      <c r="T2323" s="278">
        <f>SUMIFS(Сверхбаза!G:G,Сверхбаза!C:C,СВОД!C2323,Сверхбаза!E:E,СВОД!E2323)</f>
        <v>0</v>
      </c>
    </row>
    <row r="2324" spans="1:20" ht="25.5" outlineLevel="2">
      <c r="A2324" s="263">
        <v>6</v>
      </c>
      <c r="B2324" s="336">
        <v>507101</v>
      </c>
      <c r="C2324" s="336">
        <v>710101</v>
      </c>
      <c r="D2324" s="5" t="s">
        <v>650</v>
      </c>
      <c r="E2324" s="324">
        <v>7</v>
      </c>
      <c r="F2324" s="325" t="s">
        <v>706</v>
      </c>
      <c r="G2324" s="277">
        <f>SUMIFS('Круглосуточный стационар'!J:J,'Круглосуточный стационар'!D:D,СВОД!C2324,'Круглосуточный стационар'!F:F,СВОД!E2324)/2+SUMIFS(ВМП!J:J,ВМП!D:D,СВОД!C2324,ВМП!F:F,СВОД!E2324)/2+SUMIFS('Дневной стационар'!J:J,'Дневной стационар'!D:D,СВОД!C2324,'Дневной стационар'!F:F,СВОД!E2324)/2+SUMIFS(ЭКО!H:H,ЭКО!D:D,СВОД!C2324,ЭКО!F:F,СВОД!E2324)+SUMIFS(Диализ!J:J,Диализ!E:E,СВОД!C2324,Диализ!G:G,СВОД!E2324)</f>
        <v>0</v>
      </c>
      <c r="H2324" s="251">
        <f>SUMIFS(Поликлиника!H:H,Поликлиника!D:D,СВОД!C2324,Поликлиника!F:F,СВОД!E2324)</f>
        <v>0</v>
      </c>
      <c r="I2324" s="251">
        <f>SUMIFS(Поликлиника!BA:BA,Поликлиника!D:D,СВОД!C2324,Поликлиника!F:F,СВОД!E2324)</f>
        <v>0</v>
      </c>
      <c r="J2324" s="251">
        <f>SUMIFS(Поликлиника!BF:BF,Поликлиника!D:D,СВОД!C2324,Поликлиника!F:F,СВОД!E2324)</f>
        <v>0</v>
      </c>
      <c r="K2324" s="251">
        <f>SUMIFS(Поликлиника!BU:BU,Поликлиника!D:D,СВОД!C2324,Поликлиника!F:F,СВОД!E2324)</f>
        <v>0</v>
      </c>
      <c r="L2324" s="251">
        <f>SUMIFS(Услуги!H:H,Услуги!D:D,СВОД!C2324,Услуги!F:F,СВОД!E2324)+SUMIFS(Услуги!M:M,Услуги!D:D,СВОД!C2324,Услуги!F:F,СВОД!E2324)+SUMIFS(Услуги!R:R,Услуги!D:D,СВОД!C2324,Услуги!F:F,СВОД!E2324)+SUMIFS(Услуги!W:W,Услуги!D:D,СВОД!C2324,Услуги!F:F,СВОД!E2324)+SUMIFS(Услуги!AB:AB,Услуги!D:D,СВОД!C2324,Услуги!F:F,СВОД!E2324)+SUMIFS(Услуги!AG:AG,Услуги!D:D,СВОД!C2324,Услуги!F:F,СВОД!E2324)+SUMIFS(Услуги!AL:AL,Услуги!D:D,СВОД!C2324,Услуги!F:F,СВОД!E2324)+SUMIFS(Услуги!AQ:AQ,Услуги!D:D,СВОД!C2324,Услуги!F:F,СВОД!E2324)</f>
        <v>0</v>
      </c>
      <c r="M2324" s="251">
        <f>SUMIFS('Скорая мед.помощь'!J:J,'Скорая мед.помощь'!E:E,СВОД!C2324,'Скорая мед.помощь'!G:G,СВОД!E2324)</f>
        <v>0</v>
      </c>
      <c r="N2324" s="278">
        <f>SUMIFS('Круглосуточный стационар'!O:O,'Круглосуточный стационар'!D:D,СВОД!C2324,'Круглосуточный стационар'!F:F,СВОД!E2324)+SUMIFS(ВМП!O:O,ВМП!D:D,СВОД!C2324,ВМП!F:F,СВОД!E2324)+SUMIFS('Дневной стационар'!O:O,'Дневной стационар'!D:D,СВОД!C2324,'Дневной стационар'!F:F,СВОД!E2324)+SUMIFS(ЭКО!M:M,ЭКО!D:D,СВОД!C2324,ЭКО!F:F,СВОД!E2324)+SUMIFS(Диализ!O:O,Диализ!E:E,СВОД!C2324,Диализ!G:G,СВОД!E2324)+SUMIFS(Поликлиника!CT:CT,Поликлиника!D:D,СВОД!C2324,Поликлиника!F:F,СВОД!E2324)+SUMIFS('Скорая мед.помощь'!O:O,'Скорая мед.помощь'!E:E,СВОД!C2324,'Скорая мед.помощь'!G:G,СВОД!E2324)+SUMIFS(Услуги!AV:AV,Услуги!D:D,СВОД!C2324,Услуги!F:F,СВОД!E2324)</f>
        <v>0</v>
      </c>
      <c r="O2324" s="277">
        <f>SUMIFS(Сверхбаза!L:L,Сверхбаза!C:C,СВОД!C2324,Сверхбаза!E:E,СВОД!E2324)+SUMIFS(Сверхбаза!M:M,Сверхбаза!C:C,СВОД!C2324,Сверхбаза!E:E,СВОД!E2324)</f>
        <v>0</v>
      </c>
      <c r="P2324" s="251">
        <f>SUMIFS(Сверхбаза!N:N,Сверхбаза!C:C,СВОД!C2324,Сверхбаза!E:E,СВОД!E2324)</f>
        <v>0</v>
      </c>
      <c r="Q2324" s="251">
        <f>SUMIFS(Сверхбаза!P:P,Сверхбаза!C:C,СВОД!C2324,Сверхбаза!E:E,СВОД!E2324)</f>
        <v>0</v>
      </c>
      <c r="R2324" s="251">
        <f>SUMIFS(Сверхбаза!O:O,Сверхбаза!C:C,СВОД!C2324,Сверхбаза!E:E,СВОД!E2324)</f>
        <v>0</v>
      </c>
      <c r="S2324" s="251">
        <f>SUMIFS(Сверхбаза!Q:Q,Сверхбаза!C:C,СВОД!C2324,Сверхбаза!E:E,СВОД!E2324)</f>
        <v>0</v>
      </c>
      <c r="T2324" s="278">
        <f>SUMIFS(Сверхбаза!G:G,Сверхбаза!C:C,СВОД!C2324,Сверхбаза!E:E,СВОД!E2324)</f>
        <v>0</v>
      </c>
    </row>
    <row r="2325" spans="1:20" ht="25.5" outlineLevel="2">
      <c r="A2325" s="263">
        <v>6</v>
      </c>
      <c r="B2325" s="336">
        <v>507101</v>
      </c>
      <c r="C2325" s="336">
        <v>710101</v>
      </c>
      <c r="D2325" s="5" t="s">
        <v>650</v>
      </c>
      <c r="E2325" s="324">
        <v>70</v>
      </c>
      <c r="F2325" s="325" t="s">
        <v>707</v>
      </c>
      <c r="G2325" s="277">
        <f>SUMIFS('Круглосуточный стационар'!J:J,'Круглосуточный стационар'!D:D,СВОД!C2325,'Круглосуточный стационар'!F:F,СВОД!E2325)/2+SUMIFS(ВМП!J:J,ВМП!D:D,СВОД!C2325,ВМП!F:F,СВОД!E2325)/2+SUMIFS('Дневной стационар'!J:J,'Дневной стационар'!D:D,СВОД!C2325,'Дневной стационар'!F:F,СВОД!E2325)/2+SUMIFS(ЭКО!H:H,ЭКО!D:D,СВОД!C2325,ЭКО!F:F,СВОД!E2325)+SUMIFS(Диализ!J:J,Диализ!E:E,СВОД!C2325,Диализ!G:G,СВОД!E2325)</f>
        <v>0</v>
      </c>
      <c r="H2325" s="251">
        <f>SUMIFS(Поликлиника!H:H,Поликлиника!D:D,СВОД!C2325,Поликлиника!F:F,СВОД!E2325)</f>
        <v>0</v>
      </c>
      <c r="I2325" s="251">
        <f>SUMIFS(Поликлиника!BA:BA,Поликлиника!D:D,СВОД!C2325,Поликлиника!F:F,СВОД!E2325)</f>
        <v>0</v>
      </c>
      <c r="J2325" s="251">
        <f>SUMIFS(Поликлиника!BF:BF,Поликлиника!D:D,СВОД!C2325,Поликлиника!F:F,СВОД!E2325)</f>
        <v>0</v>
      </c>
      <c r="K2325" s="251">
        <f>SUMIFS(Поликлиника!BU:BU,Поликлиника!D:D,СВОД!C2325,Поликлиника!F:F,СВОД!E2325)</f>
        <v>0</v>
      </c>
      <c r="L2325" s="251">
        <f>SUMIFS(Услуги!H:H,Услуги!D:D,СВОД!C2325,Услуги!F:F,СВОД!E2325)+SUMIFS(Услуги!M:M,Услуги!D:D,СВОД!C2325,Услуги!F:F,СВОД!E2325)+SUMIFS(Услуги!R:R,Услуги!D:D,СВОД!C2325,Услуги!F:F,СВОД!E2325)+SUMIFS(Услуги!W:W,Услуги!D:D,СВОД!C2325,Услуги!F:F,СВОД!E2325)+SUMIFS(Услуги!AB:AB,Услуги!D:D,СВОД!C2325,Услуги!F:F,СВОД!E2325)+SUMIFS(Услуги!AG:AG,Услуги!D:D,СВОД!C2325,Услуги!F:F,СВОД!E2325)+SUMIFS(Услуги!AL:AL,Услуги!D:D,СВОД!C2325,Услуги!F:F,СВОД!E2325)+SUMIFS(Услуги!AQ:AQ,Услуги!D:D,СВОД!C2325,Услуги!F:F,СВОД!E2325)</f>
        <v>0</v>
      </c>
      <c r="M2325" s="251">
        <f>SUMIFS('Скорая мед.помощь'!J:J,'Скорая мед.помощь'!E:E,СВОД!C2325,'Скорая мед.помощь'!G:G,СВОД!E2325)</f>
        <v>0</v>
      </c>
      <c r="N2325" s="278">
        <f>SUMIFS('Круглосуточный стационар'!O:O,'Круглосуточный стационар'!D:D,СВОД!C2325,'Круглосуточный стационар'!F:F,СВОД!E2325)+SUMIFS(ВМП!O:O,ВМП!D:D,СВОД!C2325,ВМП!F:F,СВОД!E2325)+SUMIFS('Дневной стационар'!O:O,'Дневной стационар'!D:D,СВОД!C2325,'Дневной стационар'!F:F,СВОД!E2325)+SUMIFS(ЭКО!M:M,ЭКО!D:D,СВОД!C2325,ЭКО!F:F,СВОД!E2325)+SUMIFS(Диализ!O:O,Диализ!E:E,СВОД!C2325,Диализ!G:G,СВОД!E2325)+SUMIFS(Поликлиника!CT:CT,Поликлиника!D:D,СВОД!C2325,Поликлиника!F:F,СВОД!E2325)+SUMIFS('Скорая мед.помощь'!O:O,'Скорая мед.помощь'!E:E,СВОД!C2325,'Скорая мед.помощь'!G:G,СВОД!E2325)+SUMIFS(Услуги!AV:AV,Услуги!D:D,СВОД!C2325,Услуги!F:F,СВОД!E2325)</f>
        <v>0</v>
      </c>
      <c r="O2325" s="277">
        <f>SUMIFS(Сверхбаза!L:L,Сверхбаза!C:C,СВОД!C2325,Сверхбаза!E:E,СВОД!E2325)+SUMIFS(Сверхбаза!M:M,Сверхбаза!C:C,СВОД!C2325,Сверхбаза!E:E,СВОД!E2325)</f>
        <v>0</v>
      </c>
      <c r="P2325" s="251">
        <f>SUMIFS(Сверхбаза!N:N,Сверхбаза!C:C,СВОД!C2325,Сверхбаза!E:E,СВОД!E2325)</f>
        <v>0</v>
      </c>
      <c r="Q2325" s="251">
        <f>SUMIFS(Сверхбаза!P:P,Сверхбаза!C:C,СВОД!C2325,Сверхбаза!E:E,СВОД!E2325)</f>
        <v>0</v>
      </c>
      <c r="R2325" s="251">
        <f>SUMIFS(Сверхбаза!O:O,Сверхбаза!C:C,СВОД!C2325,Сверхбаза!E:E,СВОД!E2325)</f>
        <v>0</v>
      </c>
      <c r="S2325" s="251">
        <f>SUMIFS(Сверхбаза!Q:Q,Сверхбаза!C:C,СВОД!C2325,Сверхбаза!E:E,СВОД!E2325)</f>
        <v>0</v>
      </c>
      <c r="T2325" s="278">
        <f>SUMIFS(Сверхбаза!G:G,Сверхбаза!C:C,СВОД!C2325,Сверхбаза!E:E,СВОД!E2325)</f>
        <v>0</v>
      </c>
    </row>
    <row r="2326" spans="1:20" ht="25.5" outlineLevel="2">
      <c r="A2326" s="263">
        <v>6</v>
      </c>
      <c r="B2326" s="336">
        <v>507101</v>
      </c>
      <c r="C2326" s="336">
        <v>710101</v>
      </c>
      <c r="D2326" s="5" t="s">
        <v>650</v>
      </c>
      <c r="E2326" s="324">
        <v>94</v>
      </c>
      <c r="F2326" s="325" t="s">
        <v>157</v>
      </c>
      <c r="G2326" s="277">
        <f>SUMIFS('Круглосуточный стационар'!J:J,'Круглосуточный стационар'!D:D,СВОД!C2326,'Круглосуточный стационар'!F:F,СВОД!E2326)/2+SUMIFS(ВМП!J:J,ВМП!D:D,СВОД!C2326,ВМП!F:F,СВОД!E2326)/2+SUMIFS('Дневной стационар'!J:J,'Дневной стационар'!D:D,СВОД!C2326,'Дневной стационар'!F:F,СВОД!E2326)/2+SUMIFS(ЭКО!H:H,ЭКО!D:D,СВОД!C2326,ЭКО!F:F,СВОД!E2326)+SUMIFS(Диализ!J:J,Диализ!E:E,СВОД!C2326,Диализ!G:G,СВОД!E2326)</f>
        <v>0</v>
      </c>
      <c r="H2326" s="251">
        <f>SUMIFS(Поликлиника!H:H,Поликлиника!D:D,СВОД!C2326,Поликлиника!F:F,СВОД!E2326)</f>
        <v>0</v>
      </c>
      <c r="I2326" s="251">
        <f>SUMIFS(Поликлиника!BA:BA,Поликлиника!D:D,СВОД!C2326,Поликлиника!F:F,СВОД!E2326)</f>
        <v>0</v>
      </c>
      <c r="J2326" s="251">
        <f>SUMIFS(Поликлиника!BF:BF,Поликлиника!D:D,СВОД!C2326,Поликлиника!F:F,СВОД!E2326)</f>
        <v>0</v>
      </c>
      <c r="K2326" s="251">
        <f>SUMIFS(Поликлиника!BU:BU,Поликлиника!D:D,СВОД!C2326,Поликлиника!F:F,СВОД!E2326)</f>
        <v>0</v>
      </c>
      <c r="L2326" s="251">
        <f>SUMIFS(Услуги!H:H,Услуги!D:D,СВОД!C2326,Услуги!F:F,СВОД!E2326)+SUMIFS(Услуги!M:M,Услуги!D:D,СВОД!C2326,Услуги!F:F,СВОД!E2326)+SUMIFS(Услуги!R:R,Услуги!D:D,СВОД!C2326,Услуги!F:F,СВОД!E2326)+SUMIFS(Услуги!W:W,Услуги!D:D,СВОД!C2326,Услуги!F:F,СВОД!E2326)+SUMIFS(Услуги!AB:AB,Услуги!D:D,СВОД!C2326,Услуги!F:F,СВОД!E2326)+SUMIFS(Услуги!AG:AG,Услуги!D:D,СВОД!C2326,Услуги!F:F,СВОД!E2326)+SUMIFS(Услуги!AL:AL,Услуги!D:D,СВОД!C2326,Услуги!F:F,СВОД!E2326)+SUMIFS(Услуги!AQ:AQ,Услуги!D:D,СВОД!C2326,Услуги!F:F,СВОД!E2326)</f>
        <v>0</v>
      </c>
      <c r="M2326" s="251">
        <f>SUMIFS('Скорая мед.помощь'!J:J,'Скорая мед.помощь'!E:E,СВОД!C2326,'Скорая мед.помощь'!G:G,СВОД!E2326)</f>
        <v>0</v>
      </c>
      <c r="N2326" s="278">
        <f>SUMIFS('Круглосуточный стационар'!O:O,'Круглосуточный стационар'!D:D,СВОД!C2326,'Круглосуточный стационар'!F:F,СВОД!E2326)+SUMIFS(ВМП!O:O,ВМП!D:D,СВОД!C2326,ВМП!F:F,СВОД!E2326)+SUMIFS('Дневной стационар'!O:O,'Дневной стационар'!D:D,СВОД!C2326,'Дневной стационар'!F:F,СВОД!E2326)+SUMIFS(ЭКО!M:M,ЭКО!D:D,СВОД!C2326,ЭКО!F:F,СВОД!E2326)+SUMIFS(Диализ!O:O,Диализ!E:E,СВОД!C2326,Диализ!G:G,СВОД!E2326)+SUMIFS(Поликлиника!CT:CT,Поликлиника!D:D,СВОД!C2326,Поликлиника!F:F,СВОД!E2326)+SUMIFS('Скорая мед.помощь'!O:O,'Скорая мед.помощь'!E:E,СВОД!C2326,'Скорая мед.помощь'!G:G,СВОД!E2326)+SUMIFS(Услуги!AV:AV,Услуги!D:D,СВОД!C2326,Услуги!F:F,СВОД!E2326)</f>
        <v>0</v>
      </c>
      <c r="O2326" s="277">
        <f>SUMIFS(Сверхбаза!L:L,Сверхбаза!C:C,СВОД!C2326,Сверхбаза!E:E,СВОД!E2326)+SUMIFS(Сверхбаза!M:M,Сверхбаза!C:C,СВОД!C2326,Сверхбаза!E:E,СВОД!E2326)</f>
        <v>0</v>
      </c>
      <c r="P2326" s="251">
        <f>SUMIFS(Сверхбаза!N:N,Сверхбаза!C:C,СВОД!C2326,Сверхбаза!E:E,СВОД!E2326)</f>
        <v>0</v>
      </c>
      <c r="Q2326" s="251">
        <f>SUMIFS(Сверхбаза!P:P,Сверхбаза!C:C,СВОД!C2326,Сверхбаза!E:E,СВОД!E2326)</f>
        <v>0</v>
      </c>
      <c r="R2326" s="251">
        <f>SUMIFS(Сверхбаза!O:O,Сверхбаза!C:C,СВОД!C2326,Сверхбаза!E:E,СВОД!E2326)</f>
        <v>0</v>
      </c>
      <c r="S2326" s="251">
        <f>SUMIFS(Сверхбаза!Q:Q,Сверхбаза!C:C,СВОД!C2326,Сверхбаза!E:E,СВОД!E2326)</f>
        <v>0</v>
      </c>
      <c r="T2326" s="278">
        <f>SUMIFS(Сверхбаза!G:G,Сверхбаза!C:C,СВОД!C2326,Сверхбаза!E:E,СВОД!E2326)</f>
        <v>0</v>
      </c>
    </row>
    <row r="2327" spans="1:20" outlineLevel="1">
      <c r="A2327" s="264"/>
      <c r="B2327" s="254"/>
      <c r="C2327" s="254" t="str">
        <f>CONCATENATE(C2326," ","Итог")</f>
        <v>710101 Итог</v>
      </c>
      <c r="D2327" s="255"/>
      <c r="E2327" s="326"/>
      <c r="F2327" s="327"/>
      <c r="G2327" s="279"/>
      <c r="H2327" s="256"/>
      <c r="I2327" s="256"/>
      <c r="J2327" s="256"/>
      <c r="K2327" s="256"/>
      <c r="L2327" s="256"/>
      <c r="M2327" s="256"/>
      <c r="N2327" s="280">
        <f>SUBTOTAL(9,N2319:N2326)</f>
        <v>4331.1430954922789</v>
      </c>
      <c r="O2327" s="279"/>
      <c r="P2327" s="256"/>
      <c r="Q2327" s="256"/>
      <c r="R2327" s="256"/>
      <c r="S2327" s="256"/>
      <c r="T2327" s="280">
        <f>SUBTOTAL(9,T2319:T2326)</f>
        <v>0</v>
      </c>
    </row>
    <row r="2328" spans="1:20" ht="51" outlineLevel="2">
      <c r="A2328" s="262">
        <v>7</v>
      </c>
      <c r="B2328" s="8">
        <v>508804</v>
      </c>
      <c r="C2328" s="8">
        <v>880401</v>
      </c>
      <c r="D2328" s="9" t="s">
        <v>626</v>
      </c>
      <c r="E2328" s="322">
        <v>1</v>
      </c>
      <c r="F2328" s="323" t="s">
        <v>12</v>
      </c>
      <c r="G2328" s="275">
        <f>SUMIFS('Круглосуточный стационар'!J:J,'Круглосуточный стационар'!D:D,СВОД!C2328,'Круглосуточный стационар'!F:F,СВОД!E2328)/2+SUMIFS(ВМП!J:J,ВМП!D:D,СВОД!C2328,ВМП!F:F,СВОД!E2328)/2+SUMIFS('Дневной стационар'!J:J,'Дневной стационар'!D:D,СВОД!C2328,'Дневной стационар'!F:F,СВОД!E2328)/2+SUMIFS(ЭКО!H:H,ЭКО!D:D,СВОД!C2328,ЭКО!F:F,СВОД!E2328)+SUMIFS(Диализ!J:J,Диализ!E:E,СВОД!C2328,Диализ!G:G,СВОД!E2328)</f>
        <v>4031</v>
      </c>
      <c r="H2328" s="253">
        <f>SUMIFS(Поликлиника!H:H,Поликлиника!D:D,СВОД!C2328,Поликлиника!F:F,СВОД!E2328)</f>
        <v>0</v>
      </c>
      <c r="I2328" s="253">
        <f>SUMIFS(Поликлиника!BA:BA,Поликлиника!D:D,СВОД!C2328,Поликлиника!F:F,СВОД!E2328)</f>
        <v>0</v>
      </c>
      <c r="J2328" s="253">
        <f>SUMIFS(Поликлиника!BF:BF,Поликлиника!D:D,СВОД!C2328,Поликлиника!F:F,СВОД!E2328)</f>
        <v>0</v>
      </c>
      <c r="K2328" s="253">
        <f>SUMIFS(Поликлиника!BU:BU,Поликлиника!D:D,СВОД!C2328,Поликлиника!F:F,СВОД!E2328)</f>
        <v>0</v>
      </c>
      <c r="L2328" s="253">
        <f>SUMIFS(Услуги!H:H,Услуги!D:D,СВОД!C2328,Услуги!F:F,СВОД!E2328)+SUMIFS(Услуги!M:M,Услуги!D:D,СВОД!C2328,Услуги!F:F,СВОД!E2328)+SUMIFS(Услуги!R:R,Услуги!D:D,СВОД!C2328,Услуги!F:F,СВОД!E2328)+SUMIFS(Услуги!W:W,Услуги!D:D,СВОД!C2328,Услуги!F:F,СВОД!E2328)+SUMIFS(Услуги!AB:AB,Услуги!D:D,СВОД!C2328,Услуги!F:F,СВОД!E2328)+SUMIFS(Услуги!AG:AG,Услуги!D:D,СВОД!C2328,Услуги!F:F,СВОД!E2328)+SUMIFS(Услуги!AL:AL,Услуги!D:D,СВОД!C2328,Услуги!F:F,СВОД!E2328)+SUMIFS(Услуги!AQ:AQ,Услуги!D:D,СВОД!C2328,Услуги!F:F,СВОД!E2328)</f>
        <v>0</v>
      </c>
      <c r="M2328" s="253">
        <f>SUMIFS('Скорая мед.помощь'!J:J,'Скорая мед.помощь'!E:E,СВОД!C2328,'Скорая мед.помощь'!G:G,СВОД!E2328)</f>
        <v>0</v>
      </c>
      <c r="N2328" s="276">
        <f>SUMIFS('Круглосуточный стационар'!O:O,'Круглосуточный стационар'!D:D,СВОД!C2328,'Круглосуточный стационар'!F:F,СВОД!E2328)+SUMIFS(ВМП!O:O,ВМП!D:D,СВОД!C2328,ВМП!F:F,СВОД!E2328)+SUMIFS('Дневной стационар'!O:O,'Дневной стационар'!D:D,СВОД!C2328,'Дневной стационар'!F:F,СВОД!E2328)+SUMIFS(ЭКО!M:M,ЭКО!D:D,СВОД!C2328,ЭКО!F:F,СВОД!E2328)+SUMIFS(Диализ!O:O,Диализ!E:E,СВОД!C2328,Диализ!G:G,СВОД!E2328)+SUMIFS(Поликлиника!CT:CT,Поликлиника!D:D,СВОД!C2328,Поликлиника!F:F,СВОД!E2328)+SUMIFS('Скорая мед.помощь'!O:O,'Скорая мед.помощь'!E:E,СВОД!C2328,'Скорая мед.помощь'!G:G,СВОД!E2328)+SUMIFS(Услуги!AV:AV,Услуги!D:D,СВОД!C2328,Услуги!F:F,СВОД!E2328)</f>
        <v>147374.15887355793</v>
      </c>
      <c r="O2328" s="275">
        <f>SUMIFS(Сверхбаза!L:L,Сверхбаза!C:C,СВОД!C2328,Сверхбаза!E:E,СВОД!E2328)+SUMIFS(Сверхбаза!M:M,Сверхбаза!C:C,СВОД!C2328,Сверхбаза!E:E,СВОД!E2328)</f>
        <v>0</v>
      </c>
      <c r="P2328" s="253">
        <f>SUMIFS(Сверхбаза!N:N,Сверхбаза!C:C,СВОД!C2328,Сверхбаза!E:E,СВОД!E2328)</f>
        <v>0</v>
      </c>
      <c r="Q2328" s="253">
        <f>SUMIFS(Сверхбаза!P:P,Сверхбаза!C:C,СВОД!C2328,Сверхбаза!E:E,СВОД!E2328)</f>
        <v>0</v>
      </c>
      <c r="R2328" s="253">
        <f>SUMIFS(Сверхбаза!O:O,Сверхбаза!C:C,СВОД!C2328,Сверхбаза!E:E,СВОД!E2328)</f>
        <v>0</v>
      </c>
      <c r="S2328" s="253">
        <f>SUMIFS(Сверхбаза!Q:Q,Сверхбаза!C:C,СВОД!C2328,Сверхбаза!E:E,СВОД!E2328)</f>
        <v>0</v>
      </c>
      <c r="T2328" s="276">
        <f>SUMIFS(Сверхбаза!G:G,Сверхбаза!C:C,СВОД!C2328,Сверхбаза!E:E,СВОД!E2328)</f>
        <v>0</v>
      </c>
    </row>
    <row r="2329" spans="1:20" ht="51" outlineLevel="2">
      <c r="A2329" s="263">
        <v>7</v>
      </c>
      <c r="B2329" s="336">
        <v>508804</v>
      </c>
      <c r="C2329" s="336">
        <v>880401</v>
      </c>
      <c r="D2329" s="5" t="s">
        <v>626</v>
      </c>
      <c r="E2329" s="324">
        <v>13</v>
      </c>
      <c r="F2329" s="325" t="s">
        <v>704</v>
      </c>
      <c r="G2329" s="277">
        <f>SUMIFS('Круглосуточный стационар'!J:J,'Круглосуточный стационар'!D:D,СВОД!C2329,'Круглосуточный стационар'!F:F,СВОД!E2329)/2+SUMIFS(ВМП!J:J,ВМП!D:D,СВОД!C2329,ВМП!F:F,СВОД!E2329)/2+SUMIFS('Дневной стационар'!J:J,'Дневной стационар'!D:D,СВОД!C2329,'Дневной стационар'!F:F,СВОД!E2329)/2+SUMIFS(ЭКО!H:H,ЭКО!D:D,СВОД!C2329,ЭКО!F:F,СВОД!E2329)+SUMIFS(Диализ!J:J,Диализ!E:E,СВОД!C2329,Диализ!G:G,СВОД!E2329)</f>
        <v>313</v>
      </c>
      <c r="H2329" s="251">
        <f>SUMIFS(Поликлиника!H:H,Поликлиника!D:D,СВОД!C2329,Поликлиника!F:F,СВОД!E2329)</f>
        <v>0</v>
      </c>
      <c r="I2329" s="251">
        <f>SUMIFS(Поликлиника!BA:BA,Поликлиника!D:D,СВОД!C2329,Поликлиника!F:F,СВОД!E2329)</f>
        <v>0</v>
      </c>
      <c r="J2329" s="251">
        <f>SUMIFS(Поликлиника!BF:BF,Поликлиника!D:D,СВОД!C2329,Поликлиника!F:F,СВОД!E2329)</f>
        <v>0</v>
      </c>
      <c r="K2329" s="251">
        <f>SUMIFS(Поликлиника!BU:BU,Поликлиника!D:D,СВОД!C2329,Поликлиника!F:F,СВОД!E2329)</f>
        <v>0</v>
      </c>
      <c r="L2329" s="251">
        <f>SUMIFS(Услуги!H:H,Услуги!D:D,СВОД!C2329,Услуги!F:F,СВОД!E2329)+SUMIFS(Услуги!M:M,Услуги!D:D,СВОД!C2329,Услуги!F:F,СВОД!E2329)+SUMIFS(Услуги!R:R,Услуги!D:D,СВОД!C2329,Услуги!F:F,СВОД!E2329)+SUMIFS(Услуги!W:W,Услуги!D:D,СВОД!C2329,Услуги!F:F,СВОД!E2329)+SUMIFS(Услуги!AB:AB,Услуги!D:D,СВОД!C2329,Услуги!F:F,СВОД!E2329)+SUMIFS(Услуги!AG:AG,Услуги!D:D,СВОД!C2329,Услуги!F:F,СВОД!E2329)+SUMIFS(Услуги!AL:AL,Услуги!D:D,СВОД!C2329,Услуги!F:F,СВОД!E2329)+SUMIFS(Услуги!AQ:AQ,Услуги!D:D,СВОД!C2329,Услуги!F:F,СВОД!E2329)</f>
        <v>0</v>
      </c>
      <c r="M2329" s="251">
        <f>SUMIFS('Скорая мед.помощь'!J:J,'Скорая мед.помощь'!E:E,СВОД!C2329,'Скорая мед.помощь'!G:G,СВОД!E2329)</f>
        <v>0</v>
      </c>
      <c r="N2329" s="278">
        <f>SUMIFS('Круглосуточный стационар'!O:O,'Круглосуточный стационар'!D:D,СВОД!C2329,'Круглосуточный стационар'!F:F,СВОД!E2329)+SUMIFS(ВМП!O:O,ВМП!D:D,СВОД!C2329,ВМП!F:F,СВОД!E2329)+SUMIFS('Дневной стационар'!O:O,'Дневной стационар'!D:D,СВОД!C2329,'Дневной стационар'!F:F,СВОД!E2329)+SUMIFS(ЭКО!M:M,ЭКО!D:D,СВОД!C2329,ЭКО!F:F,СВОД!E2329)+SUMIFS(Диализ!O:O,Диализ!E:E,СВОД!C2329,Диализ!G:G,СВОД!E2329)+SUMIFS(Поликлиника!CT:CT,Поликлиника!D:D,СВОД!C2329,Поликлиника!F:F,СВОД!E2329)+SUMIFS('Скорая мед.помощь'!O:O,'Скорая мед.помощь'!E:E,СВОД!C2329,'Скорая мед.помощь'!G:G,СВОД!E2329)+SUMIFS(Услуги!AV:AV,Услуги!D:D,СВОД!C2329,Услуги!F:F,СВОД!E2329)</f>
        <v>57879.840598561153</v>
      </c>
      <c r="O2329" s="277">
        <f>SUMIFS(Сверхбаза!L:L,Сверхбаза!C:C,СВОД!C2329,Сверхбаза!E:E,СВОД!E2329)+SUMIFS(Сверхбаза!M:M,Сверхбаза!C:C,СВОД!C2329,Сверхбаза!E:E,СВОД!E2329)</f>
        <v>0</v>
      </c>
      <c r="P2329" s="251">
        <f>SUMIFS(Сверхбаза!N:N,Сверхбаза!C:C,СВОД!C2329,Сверхбаза!E:E,СВОД!E2329)</f>
        <v>0</v>
      </c>
      <c r="Q2329" s="251">
        <f>SUMIFS(Сверхбаза!P:P,Сверхбаза!C:C,СВОД!C2329,Сверхбаза!E:E,СВОД!E2329)</f>
        <v>0</v>
      </c>
      <c r="R2329" s="251">
        <f>SUMIFS(Сверхбаза!O:O,Сверхбаза!C:C,СВОД!C2329,Сверхбаза!E:E,СВОД!E2329)</f>
        <v>0</v>
      </c>
      <c r="S2329" s="251">
        <f>SUMIFS(Сверхбаза!Q:Q,Сверхбаза!C:C,СВОД!C2329,Сверхбаза!E:E,СВОД!E2329)</f>
        <v>0</v>
      </c>
      <c r="T2329" s="278">
        <f>SUMIFS(Сверхбаза!G:G,Сверхбаза!C:C,СВОД!C2329,Сверхбаза!E:E,СВОД!E2329)</f>
        <v>0</v>
      </c>
    </row>
    <row r="2330" spans="1:20" ht="51" outlineLevel="2">
      <c r="A2330" s="263">
        <v>7</v>
      </c>
      <c r="B2330" s="336">
        <v>508804</v>
      </c>
      <c r="C2330" s="336">
        <v>880401</v>
      </c>
      <c r="D2330" s="5" t="s">
        <v>626</v>
      </c>
      <c r="E2330" s="324">
        <v>2</v>
      </c>
      <c r="F2330" s="325" t="s">
        <v>173</v>
      </c>
      <c r="G2330" s="277">
        <f>SUMIFS('Круглосуточный стационар'!J:J,'Круглосуточный стационар'!D:D,СВОД!C2330,'Круглосуточный стационар'!F:F,СВОД!E2330)/2+SUMIFS(ВМП!J:J,ВМП!D:D,СВОД!C2330,ВМП!F:F,СВОД!E2330)/2+SUMIFS('Дневной стационар'!J:J,'Дневной стационар'!D:D,СВОД!C2330,'Дневной стационар'!F:F,СВОД!E2330)/2+SUMIFS(ЭКО!H:H,ЭКО!D:D,СВОД!C2330,ЭКО!F:F,СВОД!E2330)+SUMIFS(Диализ!J:J,Диализ!E:E,СВОД!C2330,Диализ!G:G,СВОД!E2330)</f>
        <v>531</v>
      </c>
      <c r="H2330" s="251">
        <f>SUMIFS(Поликлиника!H:H,Поликлиника!D:D,СВОД!C2330,Поликлиника!F:F,СВОД!E2330)</f>
        <v>0</v>
      </c>
      <c r="I2330" s="251">
        <f>SUMIFS(Поликлиника!BA:BA,Поликлиника!D:D,СВОД!C2330,Поликлиника!F:F,СВОД!E2330)</f>
        <v>0</v>
      </c>
      <c r="J2330" s="251">
        <f>SUMIFS(Поликлиника!BF:BF,Поликлиника!D:D,СВОД!C2330,Поликлиника!F:F,СВОД!E2330)</f>
        <v>0</v>
      </c>
      <c r="K2330" s="251">
        <f>SUMIFS(Поликлиника!BU:BU,Поликлиника!D:D,СВОД!C2330,Поликлиника!F:F,СВОД!E2330)</f>
        <v>0</v>
      </c>
      <c r="L2330" s="251">
        <f>SUMIFS(Услуги!H:H,Услуги!D:D,СВОД!C2330,Услуги!F:F,СВОД!E2330)+SUMIFS(Услуги!M:M,Услуги!D:D,СВОД!C2330,Услуги!F:F,СВОД!E2330)+SUMIFS(Услуги!R:R,Услуги!D:D,СВОД!C2330,Услуги!F:F,СВОД!E2330)+SUMIFS(Услуги!W:W,Услуги!D:D,СВОД!C2330,Услуги!F:F,СВОД!E2330)+SUMIFS(Услуги!AB:AB,Услуги!D:D,СВОД!C2330,Услуги!F:F,СВОД!E2330)+SUMIFS(Услуги!AG:AG,Услуги!D:D,СВОД!C2330,Услуги!F:F,СВОД!E2330)+SUMIFS(Услуги!AL:AL,Услуги!D:D,СВОД!C2330,Услуги!F:F,СВОД!E2330)+SUMIFS(Услуги!AQ:AQ,Услуги!D:D,СВОД!C2330,Услуги!F:F,СВОД!E2330)</f>
        <v>0</v>
      </c>
      <c r="M2330" s="251">
        <f>SUMIFS('Скорая мед.помощь'!J:J,'Скорая мед.помощь'!E:E,СВОД!C2330,'Скорая мед.помощь'!G:G,СВОД!E2330)</f>
        <v>0</v>
      </c>
      <c r="N2330" s="278">
        <f>SUMIFS('Круглосуточный стационар'!O:O,'Круглосуточный стационар'!D:D,СВОД!C2330,'Круглосуточный стационар'!F:F,СВОД!E2330)+SUMIFS(ВМП!O:O,ВМП!D:D,СВОД!C2330,ВМП!F:F,СВОД!E2330)+SUMIFS('Дневной стационар'!O:O,'Дневной стационар'!D:D,СВОД!C2330,'Дневной стационар'!F:F,СВОД!E2330)+SUMIFS(ЭКО!M:M,ЭКО!D:D,СВОД!C2330,ЭКО!F:F,СВОД!E2330)+SUMIFS(Диализ!O:O,Диализ!E:E,СВОД!C2330,Диализ!G:G,СВОД!E2330)+SUMIFS(Поликлиника!CT:CT,Поликлиника!D:D,СВОД!C2330,Поликлиника!F:F,СВОД!E2330)+SUMIFS('Скорая мед.помощь'!O:O,'Скорая мед.помощь'!E:E,СВОД!C2330,'Скорая мед.помощь'!G:G,СВОД!E2330)+SUMIFS(Услуги!AV:AV,Услуги!D:D,СВОД!C2330,Услуги!F:F,СВОД!E2330)</f>
        <v>4167.9041580000003</v>
      </c>
      <c r="O2330" s="277">
        <f>SUMIFS(Сверхбаза!L:L,Сверхбаза!C:C,СВОД!C2330,Сверхбаза!E:E,СВОД!E2330)+SUMIFS(Сверхбаза!M:M,Сверхбаза!C:C,СВОД!C2330,Сверхбаза!E:E,СВОД!E2330)</f>
        <v>0</v>
      </c>
      <c r="P2330" s="251">
        <f>SUMIFS(Сверхбаза!N:N,Сверхбаза!C:C,СВОД!C2330,Сверхбаза!E:E,СВОД!E2330)</f>
        <v>0</v>
      </c>
      <c r="Q2330" s="251">
        <f>SUMIFS(Сверхбаза!P:P,Сверхбаза!C:C,СВОД!C2330,Сверхбаза!E:E,СВОД!E2330)</f>
        <v>0</v>
      </c>
      <c r="R2330" s="251">
        <f>SUMIFS(Сверхбаза!O:O,Сверхбаза!C:C,СВОД!C2330,Сверхбаза!E:E,СВОД!E2330)</f>
        <v>0</v>
      </c>
      <c r="S2330" s="251">
        <f>SUMIFS(Сверхбаза!Q:Q,Сверхбаза!C:C,СВОД!C2330,Сверхбаза!E:E,СВОД!E2330)</f>
        <v>0</v>
      </c>
      <c r="T2330" s="278">
        <f>SUMIFS(Сверхбаза!G:G,Сверхбаза!C:C,СВОД!C2330,Сверхбаза!E:E,СВОД!E2330)</f>
        <v>0</v>
      </c>
    </row>
    <row r="2331" spans="1:20" ht="51" outlineLevel="2">
      <c r="A2331" s="263">
        <v>7</v>
      </c>
      <c r="B2331" s="336">
        <v>508804</v>
      </c>
      <c r="C2331" s="336">
        <v>880401</v>
      </c>
      <c r="D2331" s="5" t="s">
        <v>626</v>
      </c>
      <c r="E2331" s="324">
        <v>6</v>
      </c>
      <c r="F2331" s="325" t="s">
        <v>705</v>
      </c>
      <c r="G2331" s="277">
        <f>SUMIFS('Круглосуточный стационар'!J:J,'Круглосуточный стационар'!D:D,СВОД!C2331,'Круглосуточный стационар'!F:F,СВОД!E2331)/2+SUMIFS(ВМП!J:J,ВМП!D:D,СВОД!C2331,ВМП!F:F,СВОД!E2331)/2+SUMIFS('Дневной стационар'!J:J,'Дневной стационар'!D:D,СВОД!C2331,'Дневной стационар'!F:F,СВОД!E2331)/2+SUMIFS(ЭКО!H:H,ЭКО!D:D,СВОД!C2331,ЭКО!F:F,СВОД!E2331)+SUMIFS(Диализ!J:J,Диализ!E:E,СВОД!C2331,Диализ!G:G,СВОД!E2331)</f>
        <v>0</v>
      </c>
      <c r="H2331" s="251">
        <f>SUMIFS(Поликлиника!H:H,Поликлиника!D:D,СВОД!C2331,Поликлиника!F:F,СВОД!E2331)</f>
        <v>0</v>
      </c>
      <c r="I2331" s="251">
        <f>SUMIFS(Поликлиника!BA:BA,Поликлиника!D:D,СВОД!C2331,Поликлиника!F:F,СВОД!E2331)</f>
        <v>0</v>
      </c>
      <c r="J2331" s="251">
        <f>SUMIFS(Поликлиника!BF:BF,Поликлиника!D:D,СВОД!C2331,Поликлиника!F:F,СВОД!E2331)</f>
        <v>0</v>
      </c>
      <c r="K2331" s="251">
        <f>SUMIFS(Поликлиника!BU:BU,Поликлиника!D:D,СВОД!C2331,Поликлиника!F:F,СВОД!E2331)</f>
        <v>0</v>
      </c>
      <c r="L2331" s="251">
        <f>SUMIFS(Услуги!H:H,Услуги!D:D,СВОД!C2331,Услуги!F:F,СВОД!E2331)+SUMIFS(Услуги!M:M,Услуги!D:D,СВОД!C2331,Услуги!F:F,СВОД!E2331)+SUMIFS(Услуги!R:R,Услуги!D:D,СВОД!C2331,Услуги!F:F,СВОД!E2331)+SUMIFS(Услуги!W:W,Услуги!D:D,СВОД!C2331,Услуги!F:F,СВОД!E2331)+SUMIFS(Услуги!AB:AB,Услуги!D:D,СВОД!C2331,Услуги!F:F,СВОД!E2331)+SUMIFS(Услуги!AG:AG,Услуги!D:D,СВОД!C2331,Услуги!F:F,СВОД!E2331)+SUMIFS(Услуги!AL:AL,Услуги!D:D,СВОД!C2331,Услуги!F:F,СВОД!E2331)+SUMIFS(Услуги!AQ:AQ,Услуги!D:D,СВОД!C2331,Услуги!F:F,СВОД!E2331)</f>
        <v>0</v>
      </c>
      <c r="M2331" s="251">
        <f>SUMIFS('Скорая мед.помощь'!J:J,'Скорая мед.помощь'!E:E,СВОД!C2331,'Скорая мед.помощь'!G:G,СВОД!E2331)</f>
        <v>0</v>
      </c>
      <c r="N2331" s="278">
        <f>SUMIFS('Круглосуточный стационар'!O:O,'Круглосуточный стационар'!D:D,СВОД!C2331,'Круглосуточный стационар'!F:F,СВОД!E2331)+SUMIFS(ВМП!O:O,ВМП!D:D,СВОД!C2331,ВМП!F:F,СВОД!E2331)+SUMIFS('Дневной стационар'!O:O,'Дневной стационар'!D:D,СВОД!C2331,'Дневной стационар'!F:F,СВОД!E2331)+SUMIFS(ЭКО!M:M,ЭКО!D:D,СВОД!C2331,ЭКО!F:F,СВОД!E2331)+SUMIFS(Диализ!O:O,Диализ!E:E,СВОД!C2331,Диализ!G:G,СВОД!E2331)+SUMIFS(Поликлиника!CT:CT,Поликлиника!D:D,СВОД!C2331,Поликлиника!F:F,СВОД!E2331)+SUMIFS('Скорая мед.помощь'!O:O,'Скорая мед.помощь'!E:E,СВОД!C2331,'Скорая мед.помощь'!G:G,СВОД!E2331)+SUMIFS(Услуги!AV:AV,Услуги!D:D,СВОД!C2331,Услуги!F:F,СВОД!E2331)</f>
        <v>0</v>
      </c>
      <c r="O2331" s="277">
        <f>SUMIFS(Сверхбаза!L:L,Сверхбаза!C:C,СВОД!C2331,Сверхбаза!E:E,СВОД!E2331)+SUMIFS(Сверхбаза!M:M,Сверхбаза!C:C,СВОД!C2331,Сверхбаза!E:E,СВОД!E2331)</f>
        <v>0</v>
      </c>
      <c r="P2331" s="251">
        <f>SUMIFS(Сверхбаза!N:N,Сверхбаза!C:C,СВОД!C2331,Сверхбаза!E:E,СВОД!E2331)</f>
        <v>0</v>
      </c>
      <c r="Q2331" s="251">
        <f>SUMIFS(Сверхбаза!P:P,Сверхбаза!C:C,СВОД!C2331,Сверхбаза!E:E,СВОД!E2331)</f>
        <v>0</v>
      </c>
      <c r="R2331" s="251">
        <f>SUMIFS(Сверхбаза!O:O,Сверхбаза!C:C,СВОД!C2331,Сверхбаза!E:E,СВОД!E2331)</f>
        <v>0</v>
      </c>
      <c r="S2331" s="251">
        <f>SUMIFS(Сверхбаза!Q:Q,Сверхбаза!C:C,СВОД!C2331,Сверхбаза!E:E,СВОД!E2331)</f>
        <v>0</v>
      </c>
      <c r="T2331" s="278">
        <f>SUMIFS(Сверхбаза!G:G,Сверхбаза!C:C,СВОД!C2331,Сверхбаза!E:E,СВОД!E2331)</f>
        <v>0</v>
      </c>
    </row>
    <row r="2332" spans="1:20" ht="51" outlineLevel="2">
      <c r="A2332" s="263">
        <v>7</v>
      </c>
      <c r="B2332" s="336">
        <v>508804</v>
      </c>
      <c r="C2332" s="336">
        <v>880401</v>
      </c>
      <c r="D2332" s="5" t="s">
        <v>626</v>
      </c>
      <c r="E2332" s="324">
        <v>3</v>
      </c>
      <c r="F2332" s="325" t="s">
        <v>174</v>
      </c>
      <c r="G2332" s="277">
        <f>SUMIFS('Круглосуточный стационар'!J:J,'Круглосуточный стационар'!D:D,СВОД!C2332,'Круглосуточный стационар'!F:F,СВОД!E2332)/2+SUMIFS(ВМП!J:J,ВМП!D:D,СВОД!C2332,ВМП!F:F,СВОД!E2332)/2+SUMIFS('Дневной стационар'!J:J,'Дневной стационар'!D:D,СВОД!C2332,'Дневной стационар'!F:F,СВОД!E2332)/2+SUMIFS(ЭКО!H:H,ЭКО!D:D,СВОД!C2332,ЭКО!F:F,СВОД!E2332)+SUMIFS(Диализ!J:J,Диализ!E:E,СВОД!C2332,Диализ!G:G,СВОД!E2332)</f>
        <v>0</v>
      </c>
      <c r="H2332" s="251">
        <f>SUMIFS(Поликлиника!H:H,Поликлиника!D:D,СВОД!C2332,Поликлиника!F:F,СВОД!E2332)</f>
        <v>2398</v>
      </c>
      <c r="I2332" s="251">
        <f>SUMIFS(Поликлиника!BA:BA,Поликлиника!D:D,СВОД!C2332,Поликлиника!F:F,СВОД!E2332)</f>
        <v>0</v>
      </c>
      <c r="J2332" s="251">
        <f>SUMIFS(Поликлиника!BF:BF,Поликлиника!D:D,СВОД!C2332,Поликлиника!F:F,СВОД!E2332)</f>
        <v>30000</v>
      </c>
      <c r="K2332" s="251">
        <f>SUMIFS(Поликлиника!BU:BU,Поликлиника!D:D,СВОД!C2332,Поликлиника!F:F,СВОД!E2332)</f>
        <v>47602</v>
      </c>
      <c r="L2332" s="251">
        <f>SUMIFS(Услуги!H:H,Услуги!D:D,СВОД!C2332,Услуги!F:F,СВОД!E2332)+SUMIFS(Услуги!M:M,Услуги!D:D,СВОД!C2332,Услуги!F:F,СВОД!E2332)+SUMIFS(Услуги!R:R,Услуги!D:D,СВОД!C2332,Услуги!F:F,СВОД!E2332)+SUMIFS(Услуги!W:W,Услуги!D:D,СВОД!C2332,Услуги!F:F,СВОД!E2332)+SUMIFS(Услуги!AB:AB,Услуги!D:D,СВОД!C2332,Услуги!F:F,СВОД!E2332)+SUMIFS(Услуги!AG:AG,Услуги!D:D,СВОД!C2332,Услуги!F:F,СВОД!E2332)+SUMIFS(Услуги!AL:AL,Услуги!D:D,СВОД!C2332,Услуги!F:F,СВОД!E2332)+SUMIFS(Услуги!AQ:AQ,Услуги!D:D,СВОД!C2332,Услуги!F:F,СВОД!E2332)</f>
        <v>4338.2999999999993</v>
      </c>
      <c r="M2332" s="251">
        <f>SUMIFS('Скорая мед.помощь'!J:J,'Скорая мед.помощь'!E:E,СВОД!C2332,'Скорая мед.помощь'!G:G,СВОД!E2332)</f>
        <v>0</v>
      </c>
      <c r="N2332" s="278">
        <f>SUMIFS('Круглосуточный стационар'!O:O,'Круглосуточный стационар'!D:D,СВОД!C2332,'Круглосуточный стационар'!F:F,СВОД!E2332)+SUMIFS(ВМП!O:O,ВМП!D:D,СВОД!C2332,ВМП!F:F,СВОД!E2332)+SUMIFS('Дневной стационар'!O:O,'Дневной стационар'!D:D,СВОД!C2332,'Дневной стационар'!F:F,СВОД!E2332)+SUMIFS(ЭКО!M:M,ЭКО!D:D,СВОД!C2332,ЭКО!F:F,СВОД!E2332)+SUMIFS(Диализ!O:O,Диализ!E:E,СВОД!C2332,Диализ!G:G,СВОД!E2332)+SUMIFS(Поликлиника!CT:CT,Поликлиника!D:D,СВОД!C2332,Поликлиника!F:F,СВОД!E2332)+SUMIFS('Скорая мед.помощь'!O:O,'Скорая мед.помощь'!E:E,СВОД!C2332,'Скорая мед.помощь'!G:G,СВОД!E2332)+SUMIFS(Услуги!AV:AV,Услуги!D:D,СВОД!C2332,Услуги!F:F,СВОД!E2332)</f>
        <v>70474.083879669051</v>
      </c>
      <c r="O2332" s="277">
        <f>SUMIFS(Сверхбаза!L:L,Сверхбаза!C:C,СВОД!C2332,Сверхбаза!E:E,СВОД!E2332)+SUMIFS(Сверхбаза!M:M,Сверхбаза!C:C,СВОД!C2332,Сверхбаза!E:E,СВОД!E2332)</f>
        <v>0</v>
      </c>
      <c r="P2332" s="251">
        <f>SUMIFS(Сверхбаза!N:N,Сверхбаза!C:C,СВОД!C2332,Сверхбаза!E:E,СВОД!E2332)</f>
        <v>0</v>
      </c>
      <c r="Q2332" s="251">
        <f>SUMIFS(Сверхбаза!P:P,Сверхбаза!C:C,СВОД!C2332,Сверхбаза!E:E,СВОД!E2332)</f>
        <v>0</v>
      </c>
      <c r="R2332" s="251">
        <f>SUMIFS(Сверхбаза!O:O,Сверхбаза!C:C,СВОД!C2332,Сверхбаза!E:E,СВОД!E2332)</f>
        <v>0</v>
      </c>
      <c r="S2332" s="251">
        <f>SUMIFS(Сверхбаза!Q:Q,Сверхбаза!C:C,СВОД!C2332,Сверхбаза!E:E,СВОД!E2332)</f>
        <v>0</v>
      </c>
      <c r="T2332" s="278">
        <f>SUMIFS(Сверхбаза!G:G,Сверхбаза!C:C,СВОД!C2332,Сверхбаза!E:E,СВОД!E2332)</f>
        <v>0</v>
      </c>
    </row>
    <row r="2333" spans="1:20" ht="51" outlineLevel="2">
      <c r="A2333" s="263">
        <v>7</v>
      </c>
      <c r="B2333" s="336">
        <v>508804</v>
      </c>
      <c r="C2333" s="336">
        <v>880401</v>
      </c>
      <c r="D2333" s="5" t="s">
        <v>626</v>
      </c>
      <c r="E2333" s="324">
        <v>7</v>
      </c>
      <c r="F2333" s="325" t="s">
        <v>706</v>
      </c>
      <c r="G2333" s="277">
        <f>SUMIFS('Круглосуточный стационар'!J:J,'Круглосуточный стационар'!D:D,СВОД!C2333,'Круглосуточный стационар'!F:F,СВОД!E2333)/2+SUMIFS(ВМП!J:J,ВМП!D:D,СВОД!C2333,ВМП!F:F,СВОД!E2333)/2+SUMIFS('Дневной стационар'!J:J,'Дневной стационар'!D:D,СВОД!C2333,'Дневной стационар'!F:F,СВОД!E2333)/2+SUMIFS(ЭКО!H:H,ЭКО!D:D,СВОД!C2333,ЭКО!F:F,СВОД!E2333)+SUMIFS(Диализ!J:J,Диализ!E:E,СВОД!C2333,Диализ!G:G,СВОД!E2333)</f>
        <v>0</v>
      </c>
      <c r="H2333" s="251">
        <f>SUMIFS(Поликлиника!H:H,Поликлиника!D:D,СВОД!C2333,Поликлиника!F:F,СВОД!E2333)</f>
        <v>0</v>
      </c>
      <c r="I2333" s="251">
        <f>SUMIFS(Поликлиника!BA:BA,Поликлиника!D:D,СВОД!C2333,Поликлиника!F:F,СВОД!E2333)</f>
        <v>0</v>
      </c>
      <c r="J2333" s="251">
        <f>SUMIFS(Поликлиника!BF:BF,Поликлиника!D:D,СВОД!C2333,Поликлиника!F:F,СВОД!E2333)</f>
        <v>0</v>
      </c>
      <c r="K2333" s="251">
        <f>SUMIFS(Поликлиника!BU:BU,Поликлиника!D:D,СВОД!C2333,Поликлиника!F:F,СВОД!E2333)</f>
        <v>0</v>
      </c>
      <c r="L2333" s="251">
        <f>SUMIFS(Услуги!H:H,Услуги!D:D,СВОД!C2333,Услуги!F:F,СВОД!E2333)+SUMIFS(Услуги!M:M,Услуги!D:D,СВОД!C2333,Услуги!F:F,СВОД!E2333)+SUMIFS(Услуги!R:R,Услуги!D:D,СВОД!C2333,Услуги!F:F,СВОД!E2333)+SUMIFS(Услуги!W:W,Услуги!D:D,СВОД!C2333,Услуги!F:F,СВОД!E2333)+SUMIFS(Услуги!AB:AB,Услуги!D:D,СВОД!C2333,Услуги!F:F,СВОД!E2333)+SUMIFS(Услуги!AG:AG,Услуги!D:D,СВОД!C2333,Услуги!F:F,СВОД!E2333)+SUMIFS(Услуги!AL:AL,Услуги!D:D,СВОД!C2333,Услуги!F:F,СВОД!E2333)+SUMIFS(Услуги!AQ:AQ,Услуги!D:D,СВОД!C2333,Услуги!F:F,СВОД!E2333)</f>
        <v>0</v>
      </c>
      <c r="M2333" s="251">
        <f>SUMIFS('Скорая мед.помощь'!J:J,'Скорая мед.помощь'!E:E,СВОД!C2333,'Скорая мед.помощь'!G:G,СВОД!E2333)</f>
        <v>0</v>
      </c>
      <c r="N2333" s="278">
        <f>SUMIFS('Круглосуточный стационар'!O:O,'Круглосуточный стационар'!D:D,СВОД!C2333,'Круглосуточный стационар'!F:F,СВОД!E2333)+SUMIFS(ВМП!O:O,ВМП!D:D,СВОД!C2333,ВМП!F:F,СВОД!E2333)+SUMIFS('Дневной стационар'!O:O,'Дневной стационар'!D:D,СВОД!C2333,'Дневной стационар'!F:F,СВОД!E2333)+SUMIFS(ЭКО!M:M,ЭКО!D:D,СВОД!C2333,ЭКО!F:F,СВОД!E2333)+SUMIFS(Диализ!O:O,Диализ!E:E,СВОД!C2333,Диализ!G:G,СВОД!E2333)+SUMIFS(Поликлиника!CT:CT,Поликлиника!D:D,СВОД!C2333,Поликлиника!F:F,СВОД!E2333)+SUMIFS('Скорая мед.помощь'!O:O,'Скорая мед.помощь'!E:E,СВОД!C2333,'Скорая мед.помощь'!G:G,СВОД!E2333)+SUMIFS(Услуги!AV:AV,Услуги!D:D,СВОД!C2333,Услуги!F:F,СВОД!E2333)</f>
        <v>0</v>
      </c>
      <c r="O2333" s="277">
        <f>SUMIFS(Сверхбаза!L:L,Сверхбаза!C:C,СВОД!C2333,Сверхбаза!E:E,СВОД!E2333)+SUMIFS(Сверхбаза!M:M,Сверхбаза!C:C,СВОД!C2333,Сверхбаза!E:E,СВОД!E2333)</f>
        <v>0</v>
      </c>
      <c r="P2333" s="251">
        <f>SUMIFS(Сверхбаза!N:N,Сверхбаза!C:C,СВОД!C2333,Сверхбаза!E:E,СВОД!E2333)</f>
        <v>0</v>
      </c>
      <c r="Q2333" s="251">
        <f>SUMIFS(Сверхбаза!P:P,Сверхбаза!C:C,СВОД!C2333,Сверхбаза!E:E,СВОД!E2333)</f>
        <v>0</v>
      </c>
      <c r="R2333" s="251">
        <f>SUMIFS(Сверхбаза!O:O,Сверхбаза!C:C,СВОД!C2333,Сверхбаза!E:E,СВОД!E2333)</f>
        <v>0</v>
      </c>
      <c r="S2333" s="251">
        <f>SUMIFS(Сверхбаза!Q:Q,Сверхбаза!C:C,СВОД!C2333,Сверхбаза!E:E,СВОД!E2333)</f>
        <v>0</v>
      </c>
      <c r="T2333" s="278">
        <f>SUMIFS(Сверхбаза!G:G,Сверхбаза!C:C,СВОД!C2333,Сверхбаза!E:E,СВОД!E2333)</f>
        <v>0</v>
      </c>
    </row>
    <row r="2334" spans="1:20" ht="51" outlineLevel="2">
      <c r="A2334" s="263">
        <v>7</v>
      </c>
      <c r="B2334" s="336">
        <v>508804</v>
      </c>
      <c r="C2334" s="336">
        <v>880401</v>
      </c>
      <c r="D2334" s="5" t="s">
        <v>626</v>
      </c>
      <c r="E2334" s="324">
        <v>70</v>
      </c>
      <c r="F2334" s="325" t="s">
        <v>707</v>
      </c>
      <c r="G2334" s="277">
        <f>SUMIFS('Круглосуточный стационар'!J:J,'Круглосуточный стационар'!D:D,СВОД!C2334,'Круглосуточный стационар'!F:F,СВОД!E2334)/2+SUMIFS(ВМП!J:J,ВМП!D:D,СВОД!C2334,ВМП!F:F,СВОД!E2334)/2+SUMIFS('Дневной стационар'!J:J,'Дневной стационар'!D:D,СВОД!C2334,'Дневной стационар'!F:F,СВОД!E2334)/2+SUMIFS(ЭКО!H:H,ЭКО!D:D,СВОД!C2334,ЭКО!F:F,СВОД!E2334)+SUMIFS(Диализ!J:J,Диализ!E:E,СВОД!C2334,Диализ!G:G,СВОД!E2334)</f>
        <v>5211.5</v>
      </c>
      <c r="H2334" s="251">
        <f>SUMIFS(Поликлиника!H:H,Поликлиника!D:D,СВОД!C2334,Поликлиника!F:F,СВОД!E2334)</f>
        <v>0</v>
      </c>
      <c r="I2334" s="251">
        <f>SUMIFS(Поликлиника!BA:BA,Поликлиника!D:D,СВОД!C2334,Поликлиника!F:F,СВОД!E2334)</f>
        <v>0</v>
      </c>
      <c r="J2334" s="251">
        <f>SUMIFS(Поликлиника!BF:BF,Поликлиника!D:D,СВОД!C2334,Поликлиника!F:F,СВОД!E2334)</f>
        <v>0</v>
      </c>
      <c r="K2334" s="251">
        <f>SUMIFS(Поликлиника!BU:BU,Поликлиника!D:D,СВОД!C2334,Поликлиника!F:F,СВОД!E2334)</f>
        <v>0</v>
      </c>
      <c r="L2334" s="251">
        <f>SUMIFS(Услуги!H:H,Услуги!D:D,СВОД!C2334,Услуги!F:F,СВОД!E2334)+SUMIFS(Услуги!M:M,Услуги!D:D,СВОД!C2334,Услуги!F:F,СВОД!E2334)+SUMIFS(Услуги!R:R,Услуги!D:D,СВОД!C2334,Услуги!F:F,СВОД!E2334)+SUMIFS(Услуги!W:W,Услуги!D:D,СВОД!C2334,Услуги!F:F,СВОД!E2334)+SUMIFS(Услуги!AB:AB,Услуги!D:D,СВОД!C2334,Услуги!F:F,СВОД!E2334)+SUMIFS(Услуги!AG:AG,Услуги!D:D,СВОД!C2334,Услуги!F:F,СВОД!E2334)+SUMIFS(Услуги!AL:AL,Услуги!D:D,СВОД!C2334,Услуги!F:F,СВОД!E2334)+SUMIFS(Услуги!AQ:AQ,Услуги!D:D,СВОД!C2334,Услуги!F:F,СВОД!E2334)</f>
        <v>0</v>
      </c>
      <c r="M2334" s="251">
        <f>SUMIFS('Скорая мед.помощь'!J:J,'Скорая мед.помощь'!E:E,СВОД!C2334,'Скорая мед.помощь'!G:G,СВОД!E2334)</f>
        <v>0</v>
      </c>
      <c r="N2334" s="278">
        <f>SUMIFS('Круглосуточный стационар'!O:O,'Круглосуточный стационар'!D:D,СВОД!C2334,'Круглосуточный стационар'!F:F,СВОД!E2334)+SUMIFS(ВМП!O:O,ВМП!D:D,СВОД!C2334,ВМП!F:F,СВОД!E2334)+SUMIFS('Дневной стационар'!O:O,'Дневной стационар'!D:D,СВОД!C2334,'Дневной стационар'!F:F,СВОД!E2334)+SUMIFS(ЭКО!M:M,ЭКО!D:D,СВОД!C2334,ЭКО!F:F,СВОД!E2334)+SUMIFS(Диализ!O:O,Диализ!E:E,СВОД!C2334,Диализ!G:G,СВОД!E2334)+SUMIFS(Поликлиника!CT:CT,Поликлиника!D:D,СВОД!C2334,Поликлиника!F:F,СВОД!E2334)+SUMIFS('Скорая мед.помощь'!O:O,'Скорая мед.помощь'!E:E,СВОД!C2334,'Скорая мед.помощь'!G:G,СВОД!E2334)+SUMIFS(Услуги!AV:AV,Услуги!D:D,СВОД!C2334,Услуги!F:F,СВОД!E2334)</f>
        <v>28610.658333333336</v>
      </c>
      <c r="O2334" s="277">
        <f>SUMIFS(Сверхбаза!L:L,Сверхбаза!C:C,СВОД!C2334,Сверхбаза!E:E,СВОД!E2334)+SUMIFS(Сверхбаза!M:M,Сверхбаза!C:C,СВОД!C2334,Сверхбаза!E:E,СВОД!E2334)</f>
        <v>0</v>
      </c>
      <c r="P2334" s="251">
        <f>SUMIFS(Сверхбаза!N:N,Сверхбаза!C:C,СВОД!C2334,Сверхбаза!E:E,СВОД!E2334)</f>
        <v>0</v>
      </c>
      <c r="Q2334" s="251">
        <f>SUMIFS(Сверхбаза!P:P,Сверхбаза!C:C,СВОД!C2334,Сверхбаза!E:E,СВОД!E2334)</f>
        <v>0</v>
      </c>
      <c r="R2334" s="251">
        <f>SUMIFS(Сверхбаза!O:O,Сверхбаза!C:C,СВОД!C2334,Сверхбаза!E:E,СВОД!E2334)</f>
        <v>0</v>
      </c>
      <c r="S2334" s="251">
        <f>SUMIFS(Сверхбаза!Q:Q,Сверхбаза!C:C,СВОД!C2334,Сверхбаза!E:E,СВОД!E2334)</f>
        <v>0</v>
      </c>
      <c r="T2334" s="278">
        <f>SUMIFS(Сверхбаза!G:G,Сверхбаза!C:C,СВОД!C2334,Сверхбаза!E:E,СВОД!E2334)</f>
        <v>0</v>
      </c>
    </row>
    <row r="2335" spans="1:20" ht="51" outlineLevel="2">
      <c r="A2335" s="263">
        <v>7</v>
      </c>
      <c r="B2335" s="336">
        <v>508804</v>
      </c>
      <c r="C2335" s="336">
        <v>880401</v>
      </c>
      <c r="D2335" s="5" t="s">
        <v>626</v>
      </c>
      <c r="E2335" s="324">
        <v>94</v>
      </c>
      <c r="F2335" s="325" t="s">
        <v>157</v>
      </c>
      <c r="G2335" s="277">
        <f>SUMIFS('Круглосуточный стационар'!J:J,'Круглосуточный стационар'!D:D,СВОД!C2335,'Круглосуточный стационар'!F:F,СВОД!E2335)/2+SUMIFS(ВМП!J:J,ВМП!D:D,СВОД!C2335,ВМП!F:F,СВОД!E2335)/2+SUMIFS('Дневной стационар'!J:J,'Дневной стационар'!D:D,СВОД!C2335,'Дневной стационар'!F:F,СВОД!E2335)/2+SUMIFS(ЭКО!H:H,ЭКО!D:D,СВОД!C2335,ЭКО!F:F,СВОД!E2335)+SUMIFS(Диализ!J:J,Диализ!E:E,СВОД!C2335,Диализ!G:G,СВОД!E2335)</f>
        <v>0</v>
      </c>
      <c r="H2335" s="251">
        <f>SUMIFS(Поликлиника!H:H,Поликлиника!D:D,СВОД!C2335,Поликлиника!F:F,СВОД!E2335)</f>
        <v>0</v>
      </c>
      <c r="I2335" s="251">
        <f>SUMIFS(Поликлиника!BA:BA,Поликлиника!D:D,СВОД!C2335,Поликлиника!F:F,СВОД!E2335)</f>
        <v>0</v>
      </c>
      <c r="J2335" s="251">
        <f>SUMIFS(Поликлиника!BF:BF,Поликлиника!D:D,СВОД!C2335,Поликлиника!F:F,СВОД!E2335)</f>
        <v>0</v>
      </c>
      <c r="K2335" s="251">
        <f>SUMIFS(Поликлиника!BU:BU,Поликлиника!D:D,СВОД!C2335,Поликлиника!F:F,СВОД!E2335)</f>
        <v>0</v>
      </c>
      <c r="L2335" s="251">
        <f>SUMIFS(Услуги!H:H,Услуги!D:D,СВОД!C2335,Услуги!F:F,СВОД!E2335)+SUMIFS(Услуги!M:M,Услуги!D:D,СВОД!C2335,Услуги!F:F,СВОД!E2335)+SUMIFS(Услуги!R:R,Услуги!D:D,СВОД!C2335,Услуги!F:F,СВОД!E2335)+SUMIFS(Услуги!W:W,Услуги!D:D,СВОД!C2335,Услуги!F:F,СВОД!E2335)+SUMIFS(Услуги!AB:AB,Услуги!D:D,СВОД!C2335,Услуги!F:F,СВОД!E2335)+SUMIFS(Услуги!AG:AG,Услуги!D:D,СВОД!C2335,Услуги!F:F,СВОД!E2335)+SUMIFS(Услуги!AL:AL,Услуги!D:D,СВОД!C2335,Услуги!F:F,СВОД!E2335)+SUMIFS(Услуги!AQ:AQ,Услуги!D:D,СВОД!C2335,Услуги!F:F,СВОД!E2335)</f>
        <v>0</v>
      </c>
      <c r="M2335" s="251">
        <f>SUMIFS('Скорая мед.помощь'!J:J,'Скорая мед.помощь'!E:E,СВОД!C2335,'Скорая мед.помощь'!G:G,СВОД!E2335)</f>
        <v>0</v>
      </c>
      <c r="N2335" s="278">
        <f>SUMIFS('Круглосуточный стационар'!O:O,'Круглосуточный стационар'!D:D,СВОД!C2335,'Круглосуточный стационар'!F:F,СВОД!E2335)+SUMIFS(ВМП!O:O,ВМП!D:D,СВОД!C2335,ВМП!F:F,СВОД!E2335)+SUMIFS('Дневной стационар'!O:O,'Дневной стационар'!D:D,СВОД!C2335,'Дневной стационар'!F:F,СВОД!E2335)+SUMIFS(ЭКО!M:M,ЭКО!D:D,СВОД!C2335,ЭКО!F:F,СВОД!E2335)+SUMIFS(Диализ!O:O,Диализ!E:E,СВОД!C2335,Диализ!G:G,СВОД!E2335)+SUMIFS(Поликлиника!CT:CT,Поликлиника!D:D,СВОД!C2335,Поликлиника!F:F,СВОД!E2335)+SUMIFS('Скорая мед.помощь'!O:O,'Скорая мед.помощь'!E:E,СВОД!C2335,'Скорая мед.помощь'!G:G,СВОД!E2335)+SUMIFS(Услуги!AV:AV,Услуги!D:D,СВОД!C2335,Услуги!F:F,СВОД!E2335)</f>
        <v>0</v>
      </c>
      <c r="O2335" s="277">
        <f>SUMIFS(Сверхбаза!L:L,Сверхбаза!C:C,СВОД!C2335,Сверхбаза!E:E,СВОД!E2335)+SUMIFS(Сверхбаза!M:M,Сверхбаза!C:C,СВОД!C2335,Сверхбаза!E:E,СВОД!E2335)</f>
        <v>0</v>
      </c>
      <c r="P2335" s="251">
        <f>SUMIFS(Сверхбаза!N:N,Сверхбаза!C:C,СВОД!C2335,Сверхбаза!E:E,СВОД!E2335)</f>
        <v>0</v>
      </c>
      <c r="Q2335" s="251">
        <f>SUMIFS(Сверхбаза!P:P,Сверхбаза!C:C,СВОД!C2335,Сверхбаза!E:E,СВОД!E2335)</f>
        <v>0</v>
      </c>
      <c r="R2335" s="251">
        <f>SUMIFS(Сверхбаза!O:O,Сверхбаза!C:C,СВОД!C2335,Сверхбаза!E:E,СВОД!E2335)</f>
        <v>0</v>
      </c>
      <c r="S2335" s="251">
        <f>SUMIFS(Сверхбаза!Q:Q,Сверхбаза!C:C,СВОД!C2335,Сверхбаза!E:E,СВОД!E2335)</f>
        <v>0</v>
      </c>
      <c r="T2335" s="278">
        <f>SUMIFS(Сверхбаза!G:G,Сверхбаза!C:C,СВОД!C2335,Сверхбаза!E:E,СВОД!E2335)</f>
        <v>0</v>
      </c>
    </row>
    <row r="2336" spans="1:20" outlineLevel="1">
      <c r="A2336" s="264"/>
      <c r="B2336" s="254"/>
      <c r="C2336" s="254" t="str">
        <f>CONCATENATE(C2335," ","Итог")</f>
        <v>880401 Итог</v>
      </c>
      <c r="D2336" s="255"/>
      <c r="E2336" s="326"/>
      <c r="F2336" s="327"/>
      <c r="G2336" s="279"/>
      <c r="H2336" s="256"/>
      <c r="I2336" s="256"/>
      <c r="J2336" s="256"/>
      <c r="K2336" s="256"/>
      <c r="L2336" s="256"/>
      <c r="M2336" s="256"/>
      <c r="N2336" s="280">
        <f>SUBTOTAL(9,N2328:N2335)</f>
        <v>308506.64584312146</v>
      </c>
      <c r="O2336" s="279"/>
      <c r="P2336" s="256"/>
      <c r="Q2336" s="256"/>
      <c r="R2336" s="256"/>
      <c r="S2336" s="256"/>
      <c r="T2336" s="280">
        <f>SUBTOTAL(9,T2328:T2335)</f>
        <v>0</v>
      </c>
    </row>
    <row r="2337" spans="1:20" ht="51" outlineLevel="2">
      <c r="A2337" s="262">
        <v>8</v>
      </c>
      <c r="B2337" s="8">
        <v>509101</v>
      </c>
      <c r="C2337" s="8">
        <v>910201</v>
      </c>
      <c r="D2337" s="9" t="s">
        <v>441</v>
      </c>
      <c r="E2337" s="322">
        <v>1</v>
      </c>
      <c r="F2337" s="323" t="s">
        <v>12</v>
      </c>
      <c r="G2337" s="275">
        <f>SUMIFS('Круглосуточный стационар'!J:J,'Круглосуточный стационар'!D:D,СВОД!C2337,'Круглосуточный стационар'!F:F,СВОД!E2337)/2+SUMIFS(ВМП!J:J,ВМП!D:D,СВОД!C2337,ВМП!F:F,СВОД!E2337)/2+SUMIFS('Дневной стационар'!J:J,'Дневной стационар'!D:D,СВОД!C2337,'Дневной стационар'!F:F,СВОД!E2337)/2+SUMIFS(ЭКО!H:H,ЭКО!D:D,СВОД!C2337,ЭКО!F:F,СВОД!E2337)+SUMIFS(Диализ!J:J,Диализ!E:E,СВОД!C2337,Диализ!G:G,СВОД!E2337)</f>
        <v>4197</v>
      </c>
      <c r="H2337" s="253">
        <f>SUMIFS(Поликлиника!H:H,Поликлиника!D:D,СВОД!C2337,Поликлиника!F:F,СВОД!E2337)</f>
        <v>0</v>
      </c>
      <c r="I2337" s="253">
        <f>SUMIFS(Поликлиника!BA:BA,Поликлиника!D:D,СВОД!C2337,Поликлиника!F:F,СВОД!E2337)</f>
        <v>0</v>
      </c>
      <c r="J2337" s="253">
        <f>SUMIFS(Поликлиника!BF:BF,Поликлиника!D:D,СВОД!C2337,Поликлиника!F:F,СВОД!E2337)</f>
        <v>0</v>
      </c>
      <c r="K2337" s="253">
        <f>SUMIFS(Поликлиника!BU:BU,Поликлиника!D:D,СВОД!C2337,Поликлиника!F:F,СВОД!E2337)</f>
        <v>0</v>
      </c>
      <c r="L2337" s="253">
        <f>SUMIFS(Услуги!H:H,Услуги!D:D,СВОД!C2337,Услуги!F:F,СВОД!E2337)+SUMIFS(Услуги!M:M,Услуги!D:D,СВОД!C2337,Услуги!F:F,СВОД!E2337)+SUMIFS(Услуги!R:R,Услуги!D:D,СВОД!C2337,Услуги!F:F,СВОД!E2337)+SUMIFS(Услуги!W:W,Услуги!D:D,СВОД!C2337,Услуги!F:F,СВОД!E2337)+SUMIFS(Услуги!AB:AB,Услуги!D:D,СВОД!C2337,Услуги!F:F,СВОД!E2337)+SUMIFS(Услуги!AG:AG,Услуги!D:D,СВОД!C2337,Услуги!F:F,СВОД!E2337)+SUMIFS(Услуги!AL:AL,Услуги!D:D,СВОД!C2337,Услуги!F:F,СВОД!E2337)+SUMIFS(Услуги!AQ:AQ,Услуги!D:D,СВОД!C2337,Услуги!F:F,СВОД!E2337)</f>
        <v>0</v>
      </c>
      <c r="M2337" s="253">
        <f>SUMIFS('Скорая мед.помощь'!J:J,'Скорая мед.помощь'!E:E,СВОД!C2337,'Скорая мед.помощь'!G:G,СВОД!E2337)</f>
        <v>0</v>
      </c>
      <c r="N2337" s="276">
        <f>SUMIFS('Круглосуточный стационар'!O:O,'Круглосуточный стационар'!D:D,СВОД!C2337,'Круглосуточный стационар'!F:F,СВОД!E2337)+SUMIFS(ВМП!O:O,ВМП!D:D,СВОД!C2337,ВМП!F:F,СВОД!E2337)+SUMIFS('Дневной стационар'!O:O,'Дневной стационар'!D:D,СВОД!C2337,'Дневной стационар'!F:F,СВОД!E2337)+SUMIFS(ЭКО!M:M,ЭКО!D:D,СВОД!C2337,ЭКО!F:F,СВОД!E2337)+SUMIFS(Диализ!O:O,Диализ!E:E,СВОД!C2337,Диализ!G:G,СВОД!E2337)+SUMIFS(Поликлиника!CT:CT,Поликлиника!D:D,СВОД!C2337,Поликлиника!F:F,СВОД!E2337)+SUMIFS('Скорая мед.помощь'!O:O,'Скорая мед.помощь'!E:E,СВОД!C2337,'Скорая мед.помощь'!G:G,СВОД!E2337)+SUMIFS(Услуги!AV:AV,Услуги!D:D,СВОД!C2337,Услуги!F:F,СВОД!E2337)</f>
        <v>141187.95616006939</v>
      </c>
      <c r="O2337" s="275">
        <f>SUMIFS(Сверхбаза!L:L,Сверхбаза!C:C,СВОД!C2337,Сверхбаза!E:E,СВОД!E2337)+SUMIFS(Сверхбаза!M:M,Сверхбаза!C:C,СВОД!C2337,Сверхбаза!E:E,СВОД!E2337)</f>
        <v>0</v>
      </c>
      <c r="P2337" s="253">
        <f>SUMIFS(Сверхбаза!N:N,Сверхбаза!C:C,СВОД!C2337,Сверхбаза!E:E,СВОД!E2337)</f>
        <v>0</v>
      </c>
      <c r="Q2337" s="253">
        <f>SUMIFS(Сверхбаза!P:P,Сверхбаза!C:C,СВОД!C2337,Сверхбаза!E:E,СВОД!E2337)</f>
        <v>0</v>
      </c>
      <c r="R2337" s="253">
        <f>SUMIFS(Сверхбаза!O:O,Сверхбаза!C:C,СВОД!C2337,Сверхбаза!E:E,СВОД!E2337)</f>
        <v>0</v>
      </c>
      <c r="S2337" s="253">
        <f>SUMIFS(Сверхбаза!Q:Q,Сверхбаза!C:C,СВОД!C2337,Сверхбаза!E:E,СВОД!E2337)</f>
        <v>0</v>
      </c>
      <c r="T2337" s="276">
        <f>SUMIFS(Сверхбаза!G:G,Сверхбаза!C:C,СВОД!C2337,Сверхбаза!E:E,СВОД!E2337)</f>
        <v>0</v>
      </c>
    </row>
    <row r="2338" spans="1:20" ht="51" outlineLevel="2">
      <c r="A2338" s="263">
        <v>8</v>
      </c>
      <c r="B2338" s="336">
        <v>509101</v>
      </c>
      <c r="C2338" s="336">
        <v>910201</v>
      </c>
      <c r="D2338" s="5" t="s">
        <v>441</v>
      </c>
      <c r="E2338" s="324">
        <v>13</v>
      </c>
      <c r="F2338" s="325" t="s">
        <v>704</v>
      </c>
      <c r="G2338" s="277">
        <f>SUMIFS('Круглосуточный стационар'!J:J,'Круглосуточный стационар'!D:D,СВОД!C2338,'Круглосуточный стационар'!F:F,СВОД!E2338)/2+SUMIFS(ВМП!J:J,ВМП!D:D,СВОД!C2338,ВМП!F:F,СВОД!E2338)/2+SUMIFS('Дневной стационар'!J:J,'Дневной стационар'!D:D,СВОД!C2338,'Дневной стационар'!F:F,СВОД!E2338)/2+SUMIFS(ЭКО!H:H,ЭКО!D:D,СВОД!C2338,ЭКО!F:F,СВОД!E2338)+SUMIFS(Диализ!J:J,Диализ!E:E,СВОД!C2338,Диализ!G:G,СВОД!E2338)</f>
        <v>391</v>
      </c>
      <c r="H2338" s="251">
        <f>SUMIFS(Поликлиника!H:H,Поликлиника!D:D,СВОД!C2338,Поликлиника!F:F,СВОД!E2338)</f>
        <v>0</v>
      </c>
      <c r="I2338" s="251">
        <f>SUMIFS(Поликлиника!BA:BA,Поликлиника!D:D,СВОД!C2338,Поликлиника!F:F,СВОД!E2338)</f>
        <v>0</v>
      </c>
      <c r="J2338" s="251">
        <f>SUMIFS(Поликлиника!BF:BF,Поликлиника!D:D,СВОД!C2338,Поликлиника!F:F,СВОД!E2338)</f>
        <v>0</v>
      </c>
      <c r="K2338" s="251">
        <f>SUMIFS(Поликлиника!BU:BU,Поликлиника!D:D,СВОД!C2338,Поликлиника!F:F,СВОД!E2338)</f>
        <v>0</v>
      </c>
      <c r="L2338" s="251">
        <f>SUMIFS(Услуги!H:H,Услуги!D:D,СВОД!C2338,Услуги!F:F,СВОД!E2338)+SUMIFS(Услуги!M:M,Услуги!D:D,СВОД!C2338,Услуги!F:F,СВОД!E2338)+SUMIFS(Услуги!R:R,Услуги!D:D,СВОД!C2338,Услуги!F:F,СВОД!E2338)+SUMIFS(Услуги!W:W,Услуги!D:D,СВОД!C2338,Услуги!F:F,СВОД!E2338)+SUMIFS(Услуги!AB:AB,Услуги!D:D,СВОД!C2338,Услуги!F:F,СВОД!E2338)+SUMIFS(Услуги!AG:AG,Услуги!D:D,СВОД!C2338,Услуги!F:F,СВОД!E2338)+SUMIFS(Услуги!AL:AL,Услуги!D:D,СВОД!C2338,Услуги!F:F,СВОД!E2338)+SUMIFS(Услуги!AQ:AQ,Услуги!D:D,СВОД!C2338,Услуги!F:F,СВОД!E2338)</f>
        <v>0</v>
      </c>
      <c r="M2338" s="251">
        <f>SUMIFS('Скорая мед.помощь'!J:J,'Скорая мед.помощь'!E:E,СВОД!C2338,'Скорая мед.помощь'!G:G,СВОД!E2338)</f>
        <v>0</v>
      </c>
      <c r="N2338" s="278">
        <f>SUMIFS('Круглосуточный стационар'!O:O,'Круглосуточный стационар'!D:D,СВОД!C2338,'Круглосуточный стационар'!F:F,СВОД!E2338)+SUMIFS(ВМП!O:O,ВМП!D:D,СВОД!C2338,ВМП!F:F,СВОД!E2338)+SUMIFS('Дневной стационар'!O:O,'Дневной стационар'!D:D,СВОД!C2338,'Дневной стационар'!F:F,СВОД!E2338)+SUMIFS(ЭКО!M:M,ЭКО!D:D,СВОД!C2338,ЭКО!F:F,СВОД!E2338)+SUMIFS(Диализ!O:O,Диализ!E:E,СВОД!C2338,Диализ!G:G,СВОД!E2338)+SUMIFS(Поликлиника!CT:CT,Поликлиника!D:D,СВОД!C2338,Поликлиника!F:F,СВОД!E2338)+SUMIFS('Скорая мед.помощь'!O:O,'Скорая мед.помощь'!E:E,СВОД!C2338,'Скорая мед.помощь'!G:G,СВОД!E2338)+SUMIFS(Услуги!AV:AV,Услуги!D:D,СВОД!C2338,Услуги!F:F,СВОД!E2338)</f>
        <v>58658.944012837419</v>
      </c>
      <c r="O2338" s="277">
        <f>SUMIFS(Сверхбаза!L:L,Сверхбаза!C:C,СВОД!C2338,Сверхбаза!E:E,СВОД!E2338)+SUMIFS(Сверхбаза!M:M,Сверхбаза!C:C,СВОД!C2338,Сверхбаза!E:E,СВОД!E2338)</f>
        <v>0</v>
      </c>
      <c r="P2338" s="251">
        <f>SUMIFS(Сверхбаза!N:N,Сверхбаза!C:C,СВОД!C2338,Сверхбаза!E:E,СВОД!E2338)</f>
        <v>0</v>
      </c>
      <c r="Q2338" s="251">
        <f>SUMIFS(Сверхбаза!P:P,Сверхбаза!C:C,СВОД!C2338,Сверхбаза!E:E,СВОД!E2338)</f>
        <v>0</v>
      </c>
      <c r="R2338" s="251">
        <f>SUMIFS(Сверхбаза!O:O,Сверхбаза!C:C,СВОД!C2338,Сверхбаза!E:E,СВОД!E2338)</f>
        <v>0</v>
      </c>
      <c r="S2338" s="251">
        <f>SUMIFS(Сверхбаза!Q:Q,Сверхбаза!C:C,СВОД!C2338,Сверхбаза!E:E,СВОД!E2338)</f>
        <v>0</v>
      </c>
      <c r="T2338" s="278">
        <f>SUMIFS(Сверхбаза!G:G,Сверхбаза!C:C,СВОД!C2338,Сверхбаза!E:E,СВОД!E2338)</f>
        <v>0</v>
      </c>
    </row>
    <row r="2339" spans="1:20" ht="51" outlineLevel="2">
      <c r="A2339" s="263">
        <v>8</v>
      </c>
      <c r="B2339" s="336">
        <v>509101</v>
      </c>
      <c r="C2339" s="336">
        <v>910201</v>
      </c>
      <c r="D2339" s="5" t="s">
        <v>441</v>
      </c>
      <c r="E2339" s="324">
        <v>2</v>
      </c>
      <c r="F2339" s="325" t="s">
        <v>173</v>
      </c>
      <c r="G2339" s="277">
        <f>SUMIFS('Круглосуточный стационар'!J:J,'Круглосуточный стационар'!D:D,СВОД!C2339,'Круглосуточный стационар'!F:F,СВОД!E2339)/2+SUMIFS(ВМП!J:J,ВМП!D:D,СВОД!C2339,ВМП!F:F,СВОД!E2339)/2+SUMIFS('Дневной стационар'!J:J,'Дневной стационар'!D:D,СВОД!C2339,'Дневной стационар'!F:F,СВОД!E2339)/2+SUMIFS(ЭКО!H:H,ЭКО!D:D,СВОД!C2339,ЭКО!F:F,СВОД!E2339)+SUMIFS(Диализ!J:J,Диализ!E:E,СВОД!C2339,Диализ!G:G,СВОД!E2339)</f>
        <v>382</v>
      </c>
      <c r="H2339" s="251">
        <f>SUMIFS(Поликлиника!H:H,Поликлиника!D:D,СВОД!C2339,Поликлиника!F:F,СВОД!E2339)</f>
        <v>0</v>
      </c>
      <c r="I2339" s="251">
        <f>SUMIFS(Поликлиника!BA:BA,Поликлиника!D:D,СВОД!C2339,Поликлиника!F:F,СВОД!E2339)</f>
        <v>0</v>
      </c>
      <c r="J2339" s="251">
        <f>SUMIFS(Поликлиника!BF:BF,Поликлиника!D:D,СВОД!C2339,Поликлиника!F:F,СВОД!E2339)</f>
        <v>0</v>
      </c>
      <c r="K2339" s="251">
        <f>SUMIFS(Поликлиника!BU:BU,Поликлиника!D:D,СВОД!C2339,Поликлиника!F:F,СВОД!E2339)</f>
        <v>0</v>
      </c>
      <c r="L2339" s="251">
        <f>SUMIFS(Услуги!H:H,Услуги!D:D,СВОД!C2339,Услуги!F:F,СВОД!E2339)+SUMIFS(Услуги!M:M,Услуги!D:D,СВОД!C2339,Услуги!F:F,СВОД!E2339)+SUMIFS(Услуги!R:R,Услуги!D:D,СВОД!C2339,Услуги!F:F,СВОД!E2339)+SUMIFS(Услуги!W:W,Услуги!D:D,СВОД!C2339,Услуги!F:F,СВОД!E2339)+SUMIFS(Услуги!AB:AB,Услуги!D:D,СВОД!C2339,Услуги!F:F,СВОД!E2339)+SUMIFS(Услуги!AG:AG,Услуги!D:D,СВОД!C2339,Услуги!F:F,СВОД!E2339)+SUMIFS(Услуги!AL:AL,Услуги!D:D,СВОД!C2339,Услуги!F:F,СВОД!E2339)+SUMIFS(Услуги!AQ:AQ,Услуги!D:D,СВОД!C2339,Услуги!F:F,СВОД!E2339)</f>
        <v>0</v>
      </c>
      <c r="M2339" s="251">
        <f>SUMIFS('Скорая мед.помощь'!J:J,'Скорая мед.помощь'!E:E,СВОД!C2339,'Скорая мед.помощь'!G:G,СВОД!E2339)</f>
        <v>0</v>
      </c>
      <c r="N2339" s="278">
        <f>SUMIFS('Круглосуточный стационар'!O:O,'Круглосуточный стационар'!D:D,СВОД!C2339,'Круглосуточный стационар'!F:F,СВОД!E2339)+SUMIFS(ВМП!O:O,ВМП!D:D,СВОД!C2339,ВМП!F:F,СВОД!E2339)+SUMIFS('Дневной стационар'!O:O,'Дневной стационар'!D:D,СВОД!C2339,'Дневной стационар'!F:F,СВОД!E2339)+SUMIFS(ЭКО!M:M,ЭКО!D:D,СВОД!C2339,ЭКО!F:F,СВОД!E2339)+SUMIFS(Диализ!O:O,Диализ!E:E,СВОД!C2339,Диализ!G:G,СВОД!E2339)+SUMIFS(Поликлиника!CT:CT,Поликлиника!D:D,СВОД!C2339,Поликлиника!F:F,СВОД!E2339)+SUMIFS('Скорая мед.помощь'!O:O,'Скорая мед.помощь'!E:E,СВОД!C2339,'Скорая мед.помощь'!G:G,СВОД!E2339)+SUMIFS(Услуги!AV:AV,Услуги!D:D,СВОД!C2339,Услуги!F:F,СВОД!E2339)</f>
        <v>2651.7241469591836</v>
      </c>
      <c r="O2339" s="277">
        <f>SUMIFS(Сверхбаза!L:L,Сверхбаза!C:C,СВОД!C2339,Сверхбаза!E:E,СВОД!E2339)+SUMIFS(Сверхбаза!M:M,Сверхбаза!C:C,СВОД!C2339,Сверхбаза!E:E,СВОД!E2339)</f>
        <v>0</v>
      </c>
      <c r="P2339" s="251">
        <f>SUMIFS(Сверхбаза!N:N,Сверхбаза!C:C,СВОД!C2339,Сверхбаза!E:E,СВОД!E2339)</f>
        <v>0</v>
      </c>
      <c r="Q2339" s="251">
        <f>SUMIFS(Сверхбаза!P:P,Сверхбаза!C:C,СВОД!C2339,Сверхбаза!E:E,СВОД!E2339)</f>
        <v>0</v>
      </c>
      <c r="R2339" s="251">
        <f>SUMIFS(Сверхбаза!O:O,Сверхбаза!C:C,СВОД!C2339,Сверхбаза!E:E,СВОД!E2339)</f>
        <v>0</v>
      </c>
      <c r="S2339" s="251">
        <f>SUMIFS(Сверхбаза!Q:Q,Сверхбаза!C:C,СВОД!C2339,Сверхбаза!E:E,СВОД!E2339)</f>
        <v>0</v>
      </c>
      <c r="T2339" s="278">
        <f>SUMIFS(Сверхбаза!G:G,Сверхбаза!C:C,СВОД!C2339,Сверхбаза!E:E,СВОД!E2339)</f>
        <v>0</v>
      </c>
    </row>
    <row r="2340" spans="1:20" ht="51" outlineLevel="2">
      <c r="A2340" s="263">
        <v>8</v>
      </c>
      <c r="B2340" s="336">
        <v>509101</v>
      </c>
      <c r="C2340" s="336">
        <v>910201</v>
      </c>
      <c r="D2340" s="5" t="s">
        <v>441</v>
      </c>
      <c r="E2340" s="324">
        <v>6</v>
      </c>
      <c r="F2340" s="325" t="s">
        <v>705</v>
      </c>
      <c r="G2340" s="277">
        <f>SUMIFS('Круглосуточный стационар'!J:J,'Круглосуточный стационар'!D:D,СВОД!C2340,'Круглосуточный стационар'!F:F,СВОД!E2340)/2+SUMIFS(ВМП!J:J,ВМП!D:D,СВОД!C2340,ВМП!F:F,СВОД!E2340)/2+SUMIFS('Дневной стационар'!J:J,'Дневной стационар'!D:D,СВОД!C2340,'Дневной стационар'!F:F,СВОД!E2340)/2+SUMIFS(ЭКО!H:H,ЭКО!D:D,СВОД!C2340,ЭКО!F:F,СВОД!E2340)+SUMIFS(Диализ!J:J,Диализ!E:E,СВОД!C2340,Диализ!G:G,СВОД!E2340)</f>
        <v>0</v>
      </c>
      <c r="H2340" s="251">
        <f>SUMIFS(Поликлиника!H:H,Поликлиника!D:D,СВОД!C2340,Поликлиника!F:F,СВОД!E2340)</f>
        <v>0</v>
      </c>
      <c r="I2340" s="251">
        <f>SUMIFS(Поликлиника!BA:BA,Поликлиника!D:D,СВОД!C2340,Поликлиника!F:F,СВОД!E2340)</f>
        <v>0</v>
      </c>
      <c r="J2340" s="251">
        <f>SUMIFS(Поликлиника!BF:BF,Поликлиника!D:D,СВОД!C2340,Поликлиника!F:F,СВОД!E2340)</f>
        <v>0</v>
      </c>
      <c r="K2340" s="251">
        <f>SUMIFS(Поликлиника!BU:BU,Поликлиника!D:D,СВОД!C2340,Поликлиника!F:F,СВОД!E2340)</f>
        <v>0</v>
      </c>
      <c r="L2340" s="251">
        <f>SUMIFS(Услуги!H:H,Услуги!D:D,СВОД!C2340,Услуги!F:F,СВОД!E2340)+SUMIFS(Услуги!M:M,Услуги!D:D,СВОД!C2340,Услуги!F:F,СВОД!E2340)+SUMIFS(Услуги!R:R,Услуги!D:D,СВОД!C2340,Услуги!F:F,СВОД!E2340)+SUMIFS(Услуги!W:W,Услуги!D:D,СВОД!C2340,Услуги!F:F,СВОД!E2340)+SUMIFS(Услуги!AB:AB,Услуги!D:D,СВОД!C2340,Услуги!F:F,СВОД!E2340)+SUMIFS(Услуги!AG:AG,Услуги!D:D,СВОД!C2340,Услуги!F:F,СВОД!E2340)+SUMIFS(Услуги!AL:AL,Услуги!D:D,СВОД!C2340,Услуги!F:F,СВОД!E2340)+SUMIFS(Услуги!AQ:AQ,Услуги!D:D,СВОД!C2340,Услуги!F:F,СВОД!E2340)</f>
        <v>0</v>
      </c>
      <c r="M2340" s="251">
        <f>SUMIFS('Скорая мед.помощь'!J:J,'Скорая мед.помощь'!E:E,СВОД!C2340,'Скорая мед.помощь'!G:G,СВОД!E2340)</f>
        <v>0</v>
      </c>
      <c r="N2340" s="278">
        <f>SUMIFS('Круглосуточный стационар'!O:O,'Круглосуточный стационар'!D:D,СВОД!C2340,'Круглосуточный стационар'!F:F,СВОД!E2340)+SUMIFS(ВМП!O:O,ВМП!D:D,СВОД!C2340,ВМП!F:F,СВОД!E2340)+SUMIFS('Дневной стационар'!O:O,'Дневной стационар'!D:D,СВОД!C2340,'Дневной стационар'!F:F,СВОД!E2340)+SUMIFS(ЭКО!M:M,ЭКО!D:D,СВОД!C2340,ЭКО!F:F,СВОД!E2340)+SUMIFS(Диализ!O:O,Диализ!E:E,СВОД!C2340,Диализ!G:G,СВОД!E2340)+SUMIFS(Поликлиника!CT:CT,Поликлиника!D:D,СВОД!C2340,Поликлиника!F:F,СВОД!E2340)+SUMIFS('Скорая мед.помощь'!O:O,'Скорая мед.помощь'!E:E,СВОД!C2340,'Скорая мед.помощь'!G:G,СВОД!E2340)+SUMIFS(Услуги!AV:AV,Услуги!D:D,СВОД!C2340,Услуги!F:F,СВОД!E2340)</f>
        <v>0</v>
      </c>
      <c r="O2340" s="277">
        <f>SUMIFS(Сверхбаза!L:L,Сверхбаза!C:C,СВОД!C2340,Сверхбаза!E:E,СВОД!E2340)+SUMIFS(Сверхбаза!M:M,Сверхбаза!C:C,СВОД!C2340,Сверхбаза!E:E,СВОД!E2340)</f>
        <v>0</v>
      </c>
      <c r="P2340" s="251">
        <f>SUMIFS(Сверхбаза!N:N,Сверхбаза!C:C,СВОД!C2340,Сверхбаза!E:E,СВОД!E2340)</f>
        <v>0</v>
      </c>
      <c r="Q2340" s="251">
        <f>SUMIFS(Сверхбаза!P:P,Сверхбаза!C:C,СВОД!C2340,Сверхбаза!E:E,СВОД!E2340)</f>
        <v>0</v>
      </c>
      <c r="R2340" s="251">
        <f>SUMIFS(Сверхбаза!O:O,Сверхбаза!C:C,СВОД!C2340,Сверхбаза!E:E,СВОД!E2340)</f>
        <v>0</v>
      </c>
      <c r="S2340" s="251">
        <f>SUMIFS(Сверхбаза!Q:Q,Сверхбаза!C:C,СВОД!C2340,Сверхбаза!E:E,СВОД!E2340)</f>
        <v>0</v>
      </c>
      <c r="T2340" s="278">
        <f>SUMIFS(Сверхбаза!G:G,Сверхбаза!C:C,СВОД!C2340,Сверхбаза!E:E,СВОД!E2340)</f>
        <v>0</v>
      </c>
    </row>
    <row r="2341" spans="1:20" ht="51" outlineLevel="2">
      <c r="A2341" s="263">
        <v>8</v>
      </c>
      <c r="B2341" s="336">
        <v>509101</v>
      </c>
      <c r="C2341" s="336">
        <v>910201</v>
      </c>
      <c r="D2341" s="5" t="s">
        <v>441</v>
      </c>
      <c r="E2341" s="324">
        <v>3</v>
      </c>
      <c r="F2341" s="325" t="s">
        <v>174</v>
      </c>
      <c r="G2341" s="277">
        <f>SUMIFS('Круглосуточный стационар'!J:J,'Круглосуточный стационар'!D:D,СВОД!C2341,'Круглосуточный стационар'!F:F,СВОД!E2341)/2+SUMIFS(ВМП!J:J,ВМП!D:D,СВОД!C2341,ВМП!F:F,СВОД!E2341)/2+SUMIFS('Дневной стационар'!J:J,'Дневной стационар'!D:D,СВОД!C2341,'Дневной стационар'!F:F,СВОД!E2341)/2+SUMIFS(ЭКО!H:H,ЭКО!D:D,СВОД!C2341,ЭКО!F:F,СВОД!E2341)+SUMIFS(Диализ!J:J,Диализ!E:E,СВОД!C2341,Диализ!G:G,СВОД!E2341)</f>
        <v>0</v>
      </c>
      <c r="H2341" s="251">
        <f>SUMIFS(Поликлиника!H:H,Поликлиника!D:D,СВОД!C2341,Поликлиника!F:F,СВОД!E2341)</f>
        <v>11631</v>
      </c>
      <c r="I2341" s="251">
        <f>SUMIFS(Поликлиника!BA:BA,Поликлиника!D:D,СВОД!C2341,Поликлиника!F:F,СВОД!E2341)</f>
        <v>4382</v>
      </c>
      <c r="J2341" s="251">
        <f>SUMIFS(Поликлиника!BF:BF,Поликлиника!D:D,СВОД!C2341,Поликлиника!F:F,СВОД!E2341)</f>
        <v>34949</v>
      </c>
      <c r="K2341" s="251">
        <f>SUMIFS(Поликлиника!BU:BU,Поликлиника!D:D,СВОД!C2341,Поликлиника!F:F,СВОД!E2341)</f>
        <v>14347</v>
      </c>
      <c r="L2341" s="251">
        <f>SUMIFS(Услуги!H:H,Услуги!D:D,СВОД!C2341,Услуги!F:F,СВОД!E2341)+SUMIFS(Услуги!M:M,Услуги!D:D,СВОД!C2341,Услуги!F:F,СВОД!E2341)+SUMIFS(Услуги!R:R,Услуги!D:D,СВОД!C2341,Услуги!F:F,СВОД!E2341)+SUMIFS(Услуги!W:W,Услуги!D:D,СВОД!C2341,Услуги!F:F,СВОД!E2341)+SUMIFS(Услуги!AB:AB,Услуги!D:D,СВОД!C2341,Услуги!F:F,СВОД!E2341)+SUMIFS(Услуги!AG:AG,Услуги!D:D,СВОД!C2341,Услуги!F:F,СВОД!E2341)+SUMIFS(Услуги!AL:AL,Услуги!D:D,СВОД!C2341,Услуги!F:F,СВОД!E2341)+SUMIFS(Услуги!AQ:AQ,Услуги!D:D,СВОД!C2341,Услуги!F:F,СВОД!E2341)</f>
        <v>2050</v>
      </c>
      <c r="M2341" s="251">
        <f>SUMIFS('Скорая мед.помощь'!J:J,'Скорая мед.помощь'!E:E,СВОД!C2341,'Скорая мед.помощь'!G:G,СВОД!E2341)</f>
        <v>0</v>
      </c>
      <c r="N2341" s="278">
        <f>SUMIFS('Круглосуточный стационар'!O:O,'Круглосуточный стационар'!D:D,СВОД!C2341,'Круглосуточный стационар'!F:F,СВОД!E2341)+SUMIFS(ВМП!O:O,ВМП!D:D,СВОД!C2341,ВМП!F:F,СВОД!E2341)+SUMIFS('Дневной стационар'!O:O,'Дневной стационар'!D:D,СВОД!C2341,'Дневной стационар'!F:F,СВОД!E2341)+SUMIFS(ЭКО!M:M,ЭКО!D:D,СВОД!C2341,ЭКО!F:F,СВОД!E2341)+SUMIFS(Диализ!O:O,Диализ!E:E,СВОД!C2341,Диализ!G:G,СВОД!E2341)+SUMIFS(Поликлиника!CT:CT,Поликлиника!D:D,СВОД!C2341,Поликлиника!F:F,СВОД!E2341)+SUMIFS('Скорая мед.помощь'!O:O,'Скорая мед.помощь'!E:E,СВОД!C2341,'Скорая мед.помощь'!G:G,СВОД!E2341)+SUMIFS(Услуги!AV:AV,Услуги!D:D,СВОД!C2341,Услуги!F:F,СВОД!E2341)</f>
        <v>29598.570913851898</v>
      </c>
      <c r="O2341" s="277">
        <f>SUMIFS(Сверхбаза!L:L,Сверхбаза!C:C,СВОД!C2341,Сверхбаза!E:E,СВОД!E2341)+SUMIFS(Сверхбаза!M:M,Сверхбаза!C:C,СВОД!C2341,Сверхбаза!E:E,СВОД!E2341)</f>
        <v>0</v>
      </c>
      <c r="P2341" s="251">
        <f>SUMIFS(Сверхбаза!N:N,Сверхбаза!C:C,СВОД!C2341,Сверхбаза!E:E,СВОД!E2341)</f>
        <v>0</v>
      </c>
      <c r="Q2341" s="251">
        <f>SUMIFS(Сверхбаза!P:P,Сверхбаза!C:C,СВОД!C2341,Сверхбаза!E:E,СВОД!E2341)</f>
        <v>0</v>
      </c>
      <c r="R2341" s="251">
        <f>SUMIFS(Сверхбаза!O:O,Сверхбаза!C:C,СВОД!C2341,Сверхбаза!E:E,СВОД!E2341)</f>
        <v>0</v>
      </c>
      <c r="S2341" s="251">
        <f>SUMIFS(Сверхбаза!Q:Q,Сверхбаза!C:C,СВОД!C2341,Сверхбаза!E:E,СВОД!E2341)</f>
        <v>0</v>
      </c>
      <c r="T2341" s="278">
        <f>SUMIFS(Сверхбаза!G:G,Сверхбаза!C:C,СВОД!C2341,Сверхбаза!E:E,СВОД!E2341)</f>
        <v>0</v>
      </c>
    </row>
    <row r="2342" spans="1:20" ht="51" outlineLevel="2">
      <c r="A2342" s="263">
        <v>8</v>
      </c>
      <c r="B2342" s="336">
        <v>509101</v>
      </c>
      <c r="C2342" s="336">
        <v>910201</v>
      </c>
      <c r="D2342" s="5" t="s">
        <v>441</v>
      </c>
      <c r="E2342" s="324">
        <v>7</v>
      </c>
      <c r="F2342" s="325" t="s">
        <v>706</v>
      </c>
      <c r="G2342" s="277">
        <f>SUMIFS('Круглосуточный стационар'!J:J,'Круглосуточный стационар'!D:D,СВОД!C2342,'Круглосуточный стационар'!F:F,СВОД!E2342)/2+SUMIFS(ВМП!J:J,ВМП!D:D,СВОД!C2342,ВМП!F:F,СВОД!E2342)/2+SUMIFS('Дневной стационар'!J:J,'Дневной стационар'!D:D,СВОД!C2342,'Дневной стационар'!F:F,СВОД!E2342)/2+SUMIFS(ЭКО!H:H,ЭКО!D:D,СВОД!C2342,ЭКО!F:F,СВОД!E2342)+SUMIFS(Диализ!J:J,Диализ!E:E,СВОД!C2342,Диализ!G:G,СВОД!E2342)</f>
        <v>0</v>
      </c>
      <c r="H2342" s="251">
        <f>SUMIFS(Поликлиника!H:H,Поликлиника!D:D,СВОД!C2342,Поликлиника!F:F,СВОД!E2342)</f>
        <v>0</v>
      </c>
      <c r="I2342" s="251">
        <f>SUMIFS(Поликлиника!BA:BA,Поликлиника!D:D,СВОД!C2342,Поликлиника!F:F,СВОД!E2342)</f>
        <v>0</v>
      </c>
      <c r="J2342" s="251">
        <f>SUMIFS(Поликлиника!BF:BF,Поликлиника!D:D,СВОД!C2342,Поликлиника!F:F,СВОД!E2342)</f>
        <v>0</v>
      </c>
      <c r="K2342" s="251">
        <f>SUMIFS(Поликлиника!BU:BU,Поликлиника!D:D,СВОД!C2342,Поликлиника!F:F,СВОД!E2342)</f>
        <v>0</v>
      </c>
      <c r="L2342" s="251">
        <f>SUMIFS(Услуги!H:H,Услуги!D:D,СВОД!C2342,Услуги!F:F,СВОД!E2342)+SUMIFS(Услуги!M:M,Услуги!D:D,СВОД!C2342,Услуги!F:F,СВОД!E2342)+SUMIFS(Услуги!R:R,Услуги!D:D,СВОД!C2342,Услуги!F:F,СВОД!E2342)+SUMIFS(Услуги!W:W,Услуги!D:D,СВОД!C2342,Услуги!F:F,СВОД!E2342)+SUMIFS(Услуги!AB:AB,Услуги!D:D,СВОД!C2342,Услуги!F:F,СВОД!E2342)+SUMIFS(Услуги!AG:AG,Услуги!D:D,СВОД!C2342,Услуги!F:F,СВОД!E2342)+SUMIFS(Услуги!AL:AL,Услуги!D:D,СВОД!C2342,Услуги!F:F,СВОД!E2342)+SUMIFS(Услуги!AQ:AQ,Услуги!D:D,СВОД!C2342,Услуги!F:F,СВОД!E2342)</f>
        <v>0</v>
      </c>
      <c r="M2342" s="251">
        <f>SUMIFS('Скорая мед.помощь'!J:J,'Скорая мед.помощь'!E:E,СВОД!C2342,'Скорая мед.помощь'!G:G,СВОД!E2342)</f>
        <v>0</v>
      </c>
      <c r="N2342" s="278">
        <f>SUMIFS('Круглосуточный стационар'!O:O,'Круглосуточный стационар'!D:D,СВОД!C2342,'Круглосуточный стационар'!F:F,СВОД!E2342)+SUMIFS(ВМП!O:O,ВМП!D:D,СВОД!C2342,ВМП!F:F,СВОД!E2342)+SUMIFS('Дневной стационар'!O:O,'Дневной стационар'!D:D,СВОД!C2342,'Дневной стационар'!F:F,СВОД!E2342)+SUMIFS(ЭКО!M:M,ЭКО!D:D,СВОД!C2342,ЭКО!F:F,СВОД!E2342)+SUMIFS(Диализ!O:O,Диализ!E:E,СВОД!C2342,Диализ!G:G,СВОД!E2342)+SUMIFS(Поликлиника!CT:CT,Поликлиника!D:D,СВОД!C2342,Поликлиника!F:F,СВОД!E2342)+SUMIFS('Скорая мед.помощь'!O:O,'Скорая мед.помощь'!E:E,СВОД!C2342,'Скорая мед.помощь'!G:G,СВОД!E2342)+SUMIFS(Услуги!AV:AV,Услуги!D:D,СВОД!C2342,Услуги!F:F,СВОД!E2342)</f>
        <v>0</v>
      </c>
      <c r="O2342" s="277">
        <f>SUMIFS(Сверхбаза!L:L,Сверхбаза!C:C,СВОД!C2342,Сверхбаза!E:E,СВОД!E2342)+SUMIFS(Сверхбаза!M:M,Сверхбаза!C:C,СВОД!C2342,Сверхбаза!E:E,СВОД!E2342)</f>
        <v>0</v>
      </c>
      <c r="P2342" s="251">
        <f>SUMIFS(Сверхбаза!N:N,Сверхбаза!C:C,СВОД!C2342,Сверхбаза!E:E,СВОД!E2342)</f>
        <v>0</v>
      </c>
      <c r="Q2342" s="251">
        <f>SUMIFS(Сверхбаза!P:P,Сверхбаза!C:C,СВОД!C2342,Сверхбаза!E:E,СВОД!E2342)</f>
        <v>0</v>
      </c>
      <c r="R2342" s="251">
        <f>SUMIFS(Сверхбаза!O:O,Сверхбаза!C:C,СВОД!C2342,Сверхбаза!E:E,СВОД!E2342)</f>
        <v>0</v>
      </c>
      <c r="S2342" s="251">
        <f>SUMIFS(Сверхбаза!Q:Q,Сверхбаза!C:C,СВОД!C2342,Сверхбаза!E:E,СВОД!E2342)</f>
        <v>0</v>
      </c>
      <c r="T2342" s="278">
        <f>SUMIFS(Сверхбаза!G:G,Сверхбаза!C:C,СВОД!C2342,Сверхбаза!E:E,СВОД!E2342)</f>
        <v>0</v>
      </c>
    </row>
    <row r="2343" spans="1:20" ht="51" outlineLevel="2">
      <c r="A2343" s="263">
        <v>8</v>
      </c>
      <c r="B2343" s="336">
        <v>509101</v>
      </c>
      <c r="C2343" s="336">
        <v>910201</v>
      </c>
      <c r="D2343" s="5" t="s">
        <v>441</v>
      </c>
      <c r="E2343" s="324">
        <v>70</v>
      </c>
      <c r="F2343" s="325" t="s">
        <v>707</v>
      </c>
      <c r="G2343" s="277">
        <f>SUMIFS('Круглосуточный стационар'!J:J,'Круглосуточный стационар'!D:D,СВОД!C2343,'Круглосуточный стационар'!F:F,СВОД!E2343)/2+SUMIFS(ВМП!J:J,ВМП!D:D,СВОД!C2343,ВМП!F:F,СВОД!E2343)/2+SUMIFS('Дневной стационар'!J:J,'Дневной стационар'!D:D,СВОД!C2343,'Дневной стационар'!F:F,СВОД!E2343)/2+SUMIFS(ЭКО!H:H,ЭКО!D:D,СВОД!C2343,ЭКО!F:F,СВОД!E2343)+SUMIFS(Диализ!J:J,Диализ!E:E,СВОД!C2343,Диализ!G:G,СВОД!E2343)</f>
        <v>110.5</v>
      </c>
      <c r="H2343" s="251">
        <f>SUMIFS(Поликлиника!H:H,Поликлиника!D:D,СВОД!C2343,Поликлиника!F:F,СВОД!E2343)</f>
        <v>0</v>
      </c>
      <c r="I2343" s="251">
        <f>SUMIFS(Поликлиника!BA:BA,Поликлиника!D:D,СВОД!C2343,Поликлиника!F:F,СВОД!E2343)</f>
        <v>0</v>
      </c>
      <c r="J2343" s="251">
        <f>SUMIFS(Поликлиника!BF:BF,Поликлиника!D:D,СВОД!C2343,Поликлиника!F:F,СВОД!E2343)</f>
        <v>0</v>
      </c>
      <c r="K2343" s="251">
        <f>SUMIFS(Поликлиника!BU:BU,Поликлиника!D:D,СВОД!C2343,Поликлиника!F:F,СВОД!E2343)</f>
        <v>0</v>
      </c>
      <c r="L2343" s="251">
        <f>SUMIFS(Услуги!H:H,Услуги!D:D,СВОД!C2343,Услуги!F:F,СВОД!E2343)+SUMIFS(Услуги!M:M,Услуги!D:D,СВОД!C2343,Услуги!F:F,СВОД!E2343)+SUMIFS(Услуги!R:R,Услуги!D:D,СВОД!C2343,Услуги!F:F,СВОД!E2343)+SUMIFS(Услуги!W:W,Услуги!D:D,СВОД!C2343,Услуги!F:F,СВОД!E2343)+SUMIFS(Услуги!AB:AB,Услуги!D:D,СВОД!C2343,Услуги!F:F,СВОД!E2343)+SUMIFS(Услуги!AG:AG,Услуги!D:D,СВОД!C2343,Услуги!F:F,СВОД!E2343)+SUMIFS(Услуги!AL:AL,Услуги!D:D,СВОД!C2343,Услуги!F:F,СВОД!E2343)+SUMIFS(Услуги!AQ:AQ,Услуги!D:D,СВОД!C2343,Услуги!F:F,СВОД!E2343)</f>
        <v>0</v>
      </c>
      <c r="M2343" s="251">
        <f>SUMIFS('Скорая мед.помощь'!J:J,'Скорая мед.помощь'!E:E,СВОД!C2343,'Скорая мед.помощь'!G:G,СВОД!E2343)</f>
        <v>0</v>
      </c>
      <c r="N2343" s="278">
        <f>SUMIFS('Круглосуточный стационар'!O:O,'Круглосуточный стационар'!D:D,СВОД!C2343,'Круглосуточный стационар'!F:F,СВОД!E2343)+SUMIFS(ВМП!O:O,ВМП!D:D,СВОД!C2343,ВМП!F:F,СВОД!E2343)+SUMIFS('Дневной стационар'!O:O,'Дневной стационар'!D:D,СВОД!C2343,'Дневной стационар'!F:F,СВОД!E2343)+SUMIFS(ЭКО!M:M,ЭКО!D:D,СВОД!C2343,ЭКО!F:F,СВОД!E2343)+SUMIFS(Диализ!O:O,Диализ!E:E,СВОД!C2343,Диализ!G:G,СВОД!E2343)+SUMIFS(Поликлиника!CT:CT,Поликлиника!D:D,СВОД!C2343,Поликлиника!F:F,СВОД!E2343)+SUMIFS('Скорая мед.помощь'!O:O,'Скорая мед.помощь'!E:E,СВОД!C2343,'Скорая мед.помощь'!G:G,СВОД!E2343)+SUMIFS(Услуги!AV:AV,Услуги!D:D,СВОД!C2343,Услуги!F:F,СВОД!E2343)</f>
        <v>606.64499999999998</v>
      </c>
      <c r="O2343" s="277">
        <f>SUMIFS(Сверхбаза!L:L,Сверхбаза!C:C,СВОД!C2343,Сверхбаза!E:E,СВОД!E2343)+SUMIFS(Сверхбаза!M:M,Сверхбаза!C:C,СВОД!C2343,Сверхбаза!E:E,СВОД!E2343)</f>
        <v>0</v>
      </c>
      <c r="P2343" s="251">
        <f>SUMIFS(Сверхбаза!N:N,Сверхбаза!C:C,СВОД!C2343,Сверхбаза!E:E,СВОД!E2343)</f>
        <v>0</v>
      </c>
      <c r="Q2343" s="251">
        <f>SUMIFS(Сверхбаза!P:P,Сверхбаза!C:C,СВОД!C2343,Сверхбаза!E:E,СВОД!E2343)</f>
        <v>0</v>
      </c>
      <c r="R2343" s="251">
        <f>SUMIFS(Сверхбаза!O:O,Сверхбаза!C:C,СВОД!C2343,Сверхбаза!E:E,СВОД!E2343)</f>
        <v>0</v>
      </c>
      <c r="S2343" s="251">
        <f>SUMIFS(Сверхбаза!Q:Q,Сверхбаза!C:C,СВОД!C2343,Сверхбаза!E:E,СВОД!E2343)</f>
        <v>0</v>
      </c>
      <c r="T2343" s="278">
        <f>SUMIFS(Сверхбаза!G:G,Сверхбаза!C:C,СВОД!C2343,Сверхбаза!E:E,СВОД!E2343)</f>
        <v>0</v>
      </c>
    </row>
    <row r="2344" spans="1:20" ht="51" outlineLevel="2">
      <c r="A2344" s="263">
        <v>8</v>
      </c>
      <c r="B2344" s="336">
        <v>509101</v>
      </c>
      <c r="C2344" s="336">
        <v>910201</v>
      </c>
      <c r="D2344" s="5" t="s">
        <v>441</v>
      </c>
      <c r="E2344" s="324">
        <v>94</v>
      </c>
      <c r="F2344" s="325" t="s">
        <v>157</v>
      </c>
      <c r="G2344" s="277">
        <f>SUMIFS('Круглосуточный стационар'!J:J,'Круглосуточный стационар'!D:D,СВОД!C2344,'Круглосуточный стационар'!F:F,СВОД!E2344)/2+SUMIFS(ВМП!J:J,ВМП!D:D,СВОД!C2344,ВМП!F:F,СВОД!E2344)/2+SUMIFS('Дневной стационар'!J:J,'Дневной стационар'!D:D,СВОД!C2344,'Дневной стационар'!F:F,СВОД!E2344)/2+SUMIFS(ЭКО!H:H,ЭКО!D:D,СВОД!C2344,ЭКО!F:F,СВОД!E2344)+SUMIFS(Диализ!J:J,Диализ!E:E,СВОД!C2344,Диализ!G:G,СВОД!E2344)</f>
        <v>0</v>
      </c>
      <c r="H2344" s="251">
        <f>SUMIFS(Поликлиника!H:H,Поликлиника!D:D,СВОД!C2344,Поликлиника!F:F,СВОД!E2344)</f>
        <v>0</v>
      </c>
      <c r="I2344" s="251">
        <f>SUMIFS(Поликлиника!BA:BA,Поликлиника!D:D,СВОД!C2344,Поликлиника!F:F,СВОД!E2344)</f>
        <v>0</v>
      </c>
      <c r="J2344" s="251">
        <f>SUMIFS(Поликлиника!BF:BF,Поликлиника!D:D,СВОД!C2344,Поликлиника!F:F,СВОД!E2344)</f>
        <v>0</v>
      </c>
      <c r="K2344" s="251">
        <f>SUMIFS(Поликлиника!BU:BU,Поликлиника!D:D,СВОД!C2344,Поликлиника!F:F,СВОД!E2344)</f>
        <v>0</v>
      </c>
      <c r="L2344" s="251">
        <f>SUMIFS(Услуги!H:H,Услуги!D:D,СВОД!C2344,Услуги!F:F,СВОД!E2344)+SUMIFS(Услуги!M:M,Услуги!D:D,СВОД!C2344,Услуги!F:F,СВОД!E2344)+SUMIFS(Услуги!R:R,Услуги!D:D,СВОД!C2344,Услуги!F:F,СВОД!E2344)+SUMIFS(Услуги!W:W,Услуги!D:D,СВОД!C2344,Услуги!F:F,СВОД!E2344)+SUMIFS(Услуги!AB:AB,Услуги!D:D,СВОД!C2344,Услуги!F:F,СВОД!E2344)+SUMIFS(Услуги!AG:AG,Услуги!D:D,СВОД!C2344,Услуги!F:F,СВОД!E2344)+SUMIFS(Услуги!AL:AL,Услуги!D:D,СВОД!C2344,Услуги!F:F,СВОД!E2344)+SUMIFS(Услуги!AQ:AQ,Услуги!D:D,СВОД!C2344,Услуги!F:F,СВОД!E2344)</f>
        <v>0</v>
      </c>
      <c r="M2344" s="251">
        <f>SUMIFS('Скорая мед.помощь'!J:J,'Скорая мед.помощь'!E:E,СВОД!C2344,'Скорая мед.помощь'!G:G,СВОД!E2344)</f>
        <v>0</v>
      </c>
      <c r="N2344" s="278">
        <f>SUMIFS('Круглосуточный стационар'!O:O,'Круглосуточный стационар'!D:D,СВОД!C2344,'Круглосуточный стационар'!F:F,СВОД!E2344)+SUMIFS(ВМП!O:O,ВМП!D:D,СВОД!C2344,ВМП!F:F,СВОД!E2344)+SUMIFS('Дневной стационар'!O:O,'Дневной стационар'!D:D,СВОД!C2344,'Дневной стационар'!F:F,СВОД!E2344)+SUMIFS(ЭКО!M:M,ЭКО!D:D,СВОД!C2344,ЭКО!F:F,СВОД!E2344)+SUMIFS(Диализ!O:O,Диализ!E:E,СВОД!C2344,Диализ!G:G,СВОД!E2344)+SUMIFS(Поликлиника!CT:CT,Поликлиника!D:D,СВОД!C2344,Поликлиника!F:F,СВОД!E2344)+SUMIFS('Скорая мед.помощь'!O:O,'Скорая мед.помощь'!E:E,СВОД!C2344,'Скорая мед.помощь'!G:G,СВОД!E2344)+SUMIFS(Услуги!AV:AV,Услуги!D:D,СВОД!C2344,Услуги!F:F,СВОД!E2344)</f>
        <v>0</v>
      </c>
      <c r="O2344" s="277">
        <f>SUMIFS(Сверхбаза!L:L,Сверхбаза!C:C,СВОД!C2344,Сверхбаза!E:E,СВОД!E2344)+SUMIFS(Сверхбаза!M:M,Сверхбаза!C:C,СВОД!C2344,Сверхбаза!E:E,СВОД!E2344)</f>
        <v>0</v>
      </c>
      <c r="P2344" s="251">
        <f>SUMIFS(Сверхбаза!N:N,Сверхбаза!C:C,СВОД!C2344,Сверхбаза!E:E,СВОД!E2344)</f>
        <v>0</v>
      </c>
      <c r="Q2344" s="251">
        <f>SUMIFS(Сверхбаза!P:P,Сверхбаза!C:C,СВОД!C2344,Сверхбаза!E:E,СВОД!E2344)</f>
        <v>0</v>
      </c>
      <c r="R2344" s="251">
        <f>SUMIFS(Сверхбаза!O:O,Сверхбаза!C:C,СВОД!C2344,Сверхбаза!E:E,СВОД!E2344)</f>
        <v>0</v>
      </c>
      <c r="S2344" s="251">
        <f>SUMIFS(Сверхбаза!Q:Q,Сверхбаза!C:C,СВОД!C2344,Сверхбаза!E:E,СВОД!E2344)</f>
        <v>0</v>
      </c>
      <c r="T2344" s="278">
        <f>SUMIFS(Сверхбаза!G:G,Сверхбаза!C:C,СВОД!C2344,Сверхбаза!E:E,СВОД!E2344)</f>
        <v>0</v>
      </c>
    </row>
    <row r="2345" spans="1:20" outlineLevel="1">
      <c r="A2345" s="264"/>
      <c r="B2345" s="254"/>
      <c r="C2345" s="254" t="str">
        <f>CONCATENATE(C2344," ","Итог")</f>
        <v>910201 Итог</v>
      </c>
      <c r="D2345" s="255"/>
      <c r="E2345" s="326"/>
      <c r="F2345" s="327"/>
      <c r="G2345" s="279"/>
      <c r="H2345" s="256"/>
      <c r="I2345" s="256"/>
      <c r="J2345" s="256"/>
      <c r="K2345" s="256"/>
      <c r="L2345" s="256"/>
      <c r="M2345" s="256"/>
      <c r="N2345" s="280">
        <f>SUBTOTAL(9,N2337:N2344)</f>
        <v>232703.8402337179</v>
      </c>
      <c r="O2345" s="279"/>
      <c r="P2345" s="256"/>
      <c r="Q2345" s="256"/>
      <c r="R2345" s="256"/>
      <c r="S2345" s="256"/>
      <c r="T2345" s="280">
        <f>SUBTOTAL(9,T2337:T2344)</f>
        <v>0</v>
      </c>
    </row>
    <row r="2346" spans="1:20" outlineLevel="2">
      <c r="A2346" s="262">
        <v>7</v>
      </c>
      <c r="B2346" s="8">
        <v>509621</v>
      </c>
      <c r="C2346" s="8">
        <v>962101</v>
      </c>
      <c r="D2346" s="9" t="s">
        <v>246</v>
      </c>
      <c r="E2346" s="322">
        <v>1</v>
      </c>
      <c r="F2346" s="323" t="s">
        <v>12</v>
      </c>
      <c r="G2346" s="275">
        <f>SUMIFS('Круглосуточный стационар'!J:J,'Круглосуточный стационар'!D:D,СВОД!C2346,'Круглосуточный стационар'!F:F,СВОД!E2346)/2+SUMIFS(ВМП!J:J,ВМП!D:D,СВОД!C2346,ВМП!F:F,СВОД!E2346)/2+SUMIFS('Дневной стационар'!J:J,'Дневной стационар'!D:D,СВОД!C2346,'Дневной стационар'!F:F,СВОД!E2346)/2+SUMIFS(ЭКО!H:H,ЭКО!D:D,СВОД!C2346,ЭКО!F:F,СВОД!E2346)+SUMIFS(Диализ!J:J,Диализ!E:E,СВОД!C2346,Диализ!G:G,СВОД!E2346)</f>
        <v>0</v>
      </c>
      <c r="H2346" s="253">
        <f>SUMIFS(Поликлиника!H:H,Поликлиника!D:D,СВОД!C2346,Поликлиника!F:F,СВОД!E2346)</f>
        <v>0</v>
      </c>
      <c r="I2346" s="253">
        <f>SUMIFS(Поликлиника!BA:BA,Поликлиника!D:D,СВОД!C2346,Поликлиника!F:F,СВОД!E2346)</f>
        <v>0</v>
      </c>
      <c r="J2346" s="253">
        <f>SUMIFS(Поликлиника!BF:BF,Поликлиника!D:D,СВОД!C2346,Поликлиника!F:F,СВОД!E2346)</f>
        <v>0</v>
      </c>
      <c r="K2346" s="253">
        <f>SUMIFS(Поликлиника!BU:BU,Поликлиника!D:D,СВОД!C2346,Поликлиника!F:F,СВОД!E2346)</f>
        <v>0</v>
      </c>
      <c r="L2346" s="253">
        <f>SUMIFS(Услуги!H:H,Услуги!D:D,СВОД!C2346,Услуги!F:F,СВОД!E2346)+SUMIFS(Услуги!M:M,Услуги!D:D,СВОД!C2346,Услуги!F:F,СВОД!E2346)+SUMIFS(Услуги!R:R,Услуги!D:D,СВОД!C2346,Услуги!F:F,СВОД!E2346)+SUMIFS(Услуги!W:W,Услуги!D:D,СВОД!C2346,Услуги!F:F,СВОД!E2346)+SUMIFS(Услуги!AB:AB,Услуги!D:D,СВОД!C2346,Услуги!F:F,СВОД!E2346)+SUMIFS(Услуги!AG:AG,Услуги!D:D,СВОД!C2346,Услуги!F:F,СВОД!E2346)+SUMIFS(Услуги!AL:AL,Услуги!D:D,СВОД!C2346,Услуги!F:F,СВОД!E2346)+SUMIFS(Услуги!AQ:AQ,Услуги!D:D,СВОД!C2346,Услуги!F:F,СВОД!E2346)</f>
        <v>0</v>
      </c>
      <c r="M2346" s="253">
        <f>SUMIFS('Скорая мед.помощь'!J:J,'Скорая мед.помощь'!E:E,СВОД!C2346,'Скорая мед.помощь'!G:G,СВОД!E2346)</f>
        <v>0</v>
      </c>
      <c r="N2346" s="276">
        <f>SUMIFS('Круглосуточный стационар'!O:O,'Круглосуточный стационар'!D:D,СВОД!C2346,'Круглосуточный стационар'!F:F,СВОД!E2346)+SUMIFS(ВМП!O:O,ВМП!D:D,СВОД!C2346,ВМП!F:F,СВОД!E2346)+SUMIFS('Дневной стационар'!O:O,'Дневной стационар'!D:D,СВОД!C2346,'Дневной стационар'!F:F,СВОД!E2346)+SUMIFS(ЭКО!M:M,ЭКО!D:D,СВОД!C2346,ЭКО!F:F,СВОД!E2346)+SUMIFS(Диализ!O:O,Диализ!E:E,СВОД!C2346,Диализ!G:G,СВОД!E2346)+SUMIFS(Поликлиника!CT:CT,Поликлиника!D:D,СВОД!C2346,Поликлиника!F:F,СВОД!E2346)+SUMIFS('Скорая мед.помощь'!O:O,'Скорая мед.помощь'!E:E,СВОД!C2346,'Скорая мед.помощь'!G:G,СВОД!E2346)+SUMIFS(Услуги!AV:AV,Услуги!D:D,СВОД!C2346,Услуги!F:F,СВОД!E2346)</f>
        <v>0</v>
      </c>
      <c r="O2346" s="275">
        <f>SUMIFS(Сверхбаза!L:L,Сверхбаза!C:C,СВОД!C2346,Сверхбаза!E:E,СВОД!E2346)+SUMIFS(Сверхбаза!M:M,Сверхбаза!C:C,СВОД!C2346,Сверхбаза!E:E,СВОД!E2346)</f>
        <v>0</v>
      </c>
      <c r="P2346" s="253">
        <f>SUMIFS(Сверхбаза!N:N,Сверхбаза!C:C,СВОД!C2346,Сверхбаза!E:E,СВОД!E2346)</f>
        <v>0</v>
      </c>
      <c r="Q2346" s="253">
        <f>SUMIFS(Сверхбаза!P:P,Сверхбаза!C:C,СВОД!C2346,Сверхбаза!E:E,СВОД!E2346)</f>
        <v>0</v>
      </c>
      <c r="R2346" s="253">
        <f>SUMIFS(Сверхбаза!O:O,Сверхбаза!C:C,СВОД!C2346,Сверхбаза!E:E,СВОД!E2346)</f>
        <v>0</v>
      </c>
      <c r="S2346" s="253">
        <f>SUMIFS(Сверхбаза!Q:Q,Сверхбаза!C:C,СВОД!C2346,Сверхбаза!E:E,СВОД!E2346)</f>
        <v>0</v>
      </c>
      <c r="T2346" s="276">
        <f>SUMIFS(Сверхбаза!G:G,Сверхбаза!C:C,СВОД!C2346,Сверхбаза!E:E,СВОД!E2346)</f>
        <v>0</v>
      </c>
    </row>
    <row r="2347" spans="1:20" ht="25.5" outlineLevel="2">
      <c r="A2347" s="263">
        <v>7</v>
      </c>
      <c r="B2347" s="336">
        <v>509621</v>
      </c>
      <c r="C2347" s="336">
        <v>962101</v>
      </c>
      <c r="D2347" s="5" t="s">
        <v>246</v>
      </c>
      <c r="E2347" s="324">
        <v>13</v>
      </c>
      <c r="F2347" s="325" t="s">
        <v>704</v>
      </c>
      <c r="G2347" s="277">
        <f>SUMIFS('Круглосуточный стационар'!J:J,'Круглосуточный стационар'!D:D,СВОД!C2347,'Круглосуточный стационар'!F:F,СВОД!E2347)/2+SUMIFS(ВМП!J:J,ВМП!D:D,СВОД!C2347,ВМП!F:F,СВОД!E2347)/2+SUMIFS('Дневной стационар'!J:J,'Дневной стационар'!D:D,СВОД!C2347,'Дневной стационар'!F:F,СВОД!E2347)/2+SUMIFS(ЭКО!H:H,ЭКО!D:D,СВОД!C2347,ЭКО!F:F,СВОД!E2347)+SUMIFS(Диализ!J:J,Диализ!E:E,СВОД!C2347,Диализ!G:G,СВОД!E2347)</f>
        <v>0</v>
      </c>
      <c r="H2347" s="251">
        <f>SUMIFS(Поликлиника!H:H,Поликлиника!D:D,СВОД!C2347,Поликлиника!F:F,СВОД!E2347)</f>
        <v>0</v>
      </c>
      <c r="I2347" s="251">
        <f>SUMIFS(Поликлиника!BA:BA,Поликлиника!D:D,СВОД!C2347,Поликлиника!F:F,СВОД!E2347)</f>
        <v>0</v>
      </c>
      <c r="J2347" s="251">
        <f>SUMIFS(Поликлиника!BF:BF,Поликлиника!D:D,СВОД!C2347,Поликлиника!F:F,СВОД!E2347)</f>
        <v>0</v>
      </c>
      <c r="K2347" s="251">
        <f>SUMIFS(Поликлиника!BU:BU,Поликлиника!D:D,СВОД!C2347,Поликлиника!F:F,СВОД!E2347)</f>
        <v>0</v>
      </c>
      <c r="L2347" s="251">
        <f>SUMIFS(Услуги!H:H,Услуги!D:D,СВОД!C2347,Услуги!F:F,СВОД!E2347)+SUMIFS(Услуги!M:M,Услуги!D:D,СВОД!C2347,Услуги!F:F,СВОД!E2347)+SUMIFS(Услуги!R:R,Услуги!D:D,СВОД!C2347,Услуги!F:F,СВОД!E2347)+SUMIFS(Услуги!W:W,Услуги!D:D,СВОД!C2347,Услуги!F:F,СВОД!E2347)+SUMIFS(Услуги!AB:AB,Услуги!D:D,СВОД!C2347,Услуги!F:F,СВОД!E2347)+SUMIFS(Услуги!AG:AG,Услуги!D:D,СВОД!C2347,Услуги!F:F,СВОД!E2347)+SUMIFS(Услуги!AL:AL,Услуги!D:D,СВОД!C2347,Услуги!F:F,СВОД!E2347)+SUMIFS(Услуги!AQ:AQ,Услуги!D:D,СВОД!C2347,Услуги!F:F,СВОД!E2347)</f>
        <v>0</v>
      </c>
      <c r="M2347" s="251">
        <f>SUMIFS('Скорая мед.помощь'!J:J,'Скорая мед.помощь'!E:E,СВОД!C2347,'Скорая мед.помощь'!G:G,СВОД!E2347)</f>
        <v>0</v>
      </c>
      <c r="N2347" s="278">
        <f>SUMIFS('Круглосуточный стационар'!O:O,'Круглосуточный стационар'!D:D,СВОД!C2347,'Круглосуточный стационар'!F:F,СВОД!E2347)+SUMIFS(ВМП!O:O,ВМП!D:D,СВОД!C2347,ВМП!F:F,СВОД!E2347)+SUMIFS('Дневной стационар'!O:O,'Дневной стационар'!D:D,СВОД!C2347,'Дневной стационар'!F:F,СВОД!E2347)+SUMIFS(ЭКО!M:M,ЭКО!D:D,СВОД!C2347,ЭКО!F:F,СВОД!E2347)+SUMIFS(Диализ!O:O,Диализ!E:E,СВОД!C2347,Диализ!G:G,СВОД!E2347)+SUMIFS(Поликлиника!CT:CT,Поликлиника!D:D,СВОД!C2347,Поликлиника!F:F,СВОД!E2347)+SUMIFS('Скорая мед.помощь'!O:O,'Скорая мед.помощь'!E:E,СВОД!C2347,'Скорая мед.помощь'!G:G,СВОД!E2347)+SUMIFS(Услуги!AV:AV,Услуги!D:D,СВОД!C2347,Услуги!F:F,СВОД!E2347)</f>
        <v>0</v>
      </c>
      <c r="O2347" s="277">
        <f>SUMIFS(Сверхбаза!L:L,Сверхбаза!C:C,СВОД!C2347,Сверхбаза!E:E,СВОД!E2347)+SUMIFS(Сверхбаза!M:M,Сверхбаза!C:C,СВОД!C2347,Сверхбаза!E:E,СВОД!E2347)</f>
        <v>0</v>
      </c>
      <c r="P2347" s="251">
        <f>SUMIFS(Сверхбаза!N:N,Сверхбаза!C:C,СВОД!C2347,Сверхбаза!E:E,СВОД!E2347)</f>
        <v>0</v>
      </c>
      <c r="Q2347" s="251">
        <f>SUMIFS(Сверхбаза!P:P,Сверхбаза!C:C,СВОД!C2347,Сверхбаза!E:E,СВОД!E2347)</f>
        <v>0</v>
      </c>
      <c r="R2347" s="251">
        <f>SUMIFS(Сверхбаза!O:O,Сверхбаза!C:C,СВОД!C2347,Сверхбаза!E:E,СВОД!E2347)</f>
        <v>0</v>
      </c>
      <c r="S2347" s="251">
        <f>SUMIFS(Сверхбаза!Q:Q,Сверхбаза!C:C,СВОД!C2347,Сверхбаза!E:E,СВОД!E2347)</f>
        <v>0</v>
      </c>
      <c r="T2347" s="278">
        <f>SUMIFS(Сверхбаза!G:G,Сверхбаза!C:C,СВОД!C2347,Сверхбаза!E:E,СВОД!E2347)</f>
        <v>0</v>
      </c>
    </row>
    <row r="2348" spans="1:20" outlineLevel="2">
      <c r="A2348" s="263">
        <v>7</v>
      </c>
      <c r="B2348" s="336">
        <v>509621</v>
      </c>
      <c r="C2348" s="336">
        <v>962101</v>
      </c>
      <c r="D2348" s="5" t="s">
        <v>246</v>
      </c>
      <c r="E2348" s="324">
        <v>2</v>
      </c>
      <c r="F2348" s="325" t="s">
        <v>173</v>
      </c>
      <c r="G2348" s="277">
        <f>SUMIFS('Круглосуточный стационар'!J:J,'Круглосуточный стационар'!D:D,СВОД!C2348,'Круглосуточный стационар'!F:F,СВОД!E2348)/2+SUMIFS(ВМП!J:J,ВМП!D:D,СВОД!C2348,ВМП!F:F,СВОД!E2348)/2+SUMIFS('Дневной стационар'!J:J,'Дневной стационар'!D:D,СВОД!C2348,'Дневной стационар'!F:F,СВОД!E2348)/2+SUMIFS(ЭКО!H:H,ЭКО!D:D,СВОД!C2348,ЭКО!F:F,СВОД!E2348)+SUMIFS(Диализ!J:J,Диализ!E:E,СВОД!C2348,Диализ!G:G,СВОД!E2348)</f>
        <v>3620</v>
      </c>
      <c r="H2348" s="251">
        <f>SUMIFS(Поликлиника!H:H,Поликлиника!D:D,СВОД!C2348,Поликлиника!F:F,СВОД!E2348)</f>
        <v>0</v>
      </c>
      <c r="I2348" s="251">
        <f>SUMIFS(Поликлиника!BA:BA,Поликлиника!D:D,СВОД!C2348,Поликлиника!F:F,СВОД!E2348)</f>
        <v>0</v>
      </c>
      <c r="J2348" s="251">
        <f>SUMIFS(Поликлиника!BF:BF,Поликлиника!D:D,СВОД!C2348,Поликлиника!F:F,СВОД!E2348)</f>
        <v>0</v>
      </c>
      <c r="K2348" s="251">
        <f>SUMIFS(Поликлиника!BU:BU,Поликлиника!D:D,СВОД!C2348,Поликлиника!F:F,СВОД!E2348)</f>
        <v>0</v>
      </c>
      <c r="L2348" s="251">
        <f>SUMIFS(Услуги!H:H,Услуги!D:D,СВОД!C2348,Услуги!F:F,СВОД!E2348)+SUMIFS(Услуги!M:M,Услуги!D:D,СВОД!C2348,Услуги!F:F,СВОД!E2348)+SUMIFS(Услуги!R:R,Услуги!D:D,СВОД!C2348,Услуги!F:F,СВОД!E2348)+SUMIFS(Услуги!W:W,Услуги!D:D,СВОД!C2348,Услуги!F:F,СВОД!E2348)+SUMIFS(Услуги!AB:AB,Услуги!D:D,СВОД!C2348,Услуги!F:F,СВОД!E2348)+SUMIFS(Услуги!AG:AG,Услуги!D:D,СВОД!C2348,Услуги!F:F,СВОД!E2348)+SUMIFS(Услуги!AL:AL,Услуги!D:D,СВОД!C2348,Услуги!F:F,СВОД!E2348)+SUMIFS(Услуги!AQ:AQ,Услуги!D:D,СВОД!C2348,Услуги!F:F,СВОД!E2348)</f>
        <v>0</v>
      </c>
      <c r="M2348" s="251">
        <f>SUMIFS('Скорая мед.помощь'!J:J,'Скорая мед.помощь'!E:E,СВОД!C2348,'Скорая мед.помощь'!G:G,СВОД!E2348)</f>
        <v>0</v>
      </c>
      <c r="N2348" s="278">
        <f>SUMIFS('Круглосуточный стационар'!O:O,'Круглосуточный стационар'!D:D,СВОД!C2348,'Круглосуточный стационар'!F:F,СВОД!E2348)+SUMIFS(ВМП!O:O,ВМП!D:D,СВОД!C2348,ВМП!F:F,СВОД!E2348)+SUMIFS('Дневной стационар'!O:O,'Дневной стационар'!D:D,СВОД!C2348,'Дневной стационар'!F:F,СВОД!E2348)+SUMIFS(ЭКО!M:M,ЭКО!D:D,СВОД!C2348,ЭКО!F:F,СВОД!E2348)+SUMIFS(Диализ!O:O,Диализ!E:E,СВОД!C2348,Диализ!G:G,СВОД!E2348)+SUMIFS(Поликлиника!CT:CT,Поликлиника!D:D,СВОД!C2348,Поликлиника!F:F,СВОД!E2348)+SUMIFS('Скорая мед.помощь'!O:O,'Скорая мед.помощь'!E:E,СВОД!C2348,'Скорая мед.помощь'!G:G,СВОД!E2348)+SUMIFS(Услуги!AV:AV,Услуги!D:D,СВОД!C2348,Услуги!F:F,СВОД!E2348)</f>
        <v>53112.724726484892</v>
      </c>
      <c r="O2348" s="277">
        <f>SUMIFS(Сверхбаза!L:L,Сверхбаза!C:C,СВОД!C2348,Сверхбаза!E:E,СВОД!E2348)+SUMIFS(Сверхбаза!M:M,Сверхбаза!C:C,СВОД!C2348,Сверхбаза!E:E,СВОД!E2348)</f>
        <v>0</v>
      </c>
      <c r="P2348" s="251">
        <f>SUMIFS(Сверхбаза!N:N,Сверхбаза!C:C,СВОД!C2348,Сверхбаза!E:E,СВОД!E2348)</f>
        <v>0</v>
      </c>
      <c r="Q2348" s="251">
        <f>SUMIFS(Сверхбаза!P:P,Сверхбаза!C:C,СВОД!C2348,Сверхбаза!E:E,СВОД!E2348)</f>
        <v>0</v>
      </c>
      <c r="R2348" s="251">
        <f>SUMIFS(Сверхбаза!O:O,Сверхбаза!C:C,СВОД!C2348,Сверхбаза!E:E,СВОД!E2348)</f>
        <v>0</v>
      </c>
      <c r="S2348" s="251">
        <f>SUMIFS(Сверхбаза!Q:Q,Сверхбаза!C:C,СВОД!C2348,Сверхбаза!E:E,СВОД!E2348)</f>
        <v>0</v>
      </c>
      <c r="T2348" s="278">
        <f>SUMIFS(Сверхбаза!G:G,Сверхбаза!C:C,СВОД!C2348,Сверхбаза!E:E,СВОД!E2348)</f>
        <v>0</v>
      </c>
    </row>
    <row r="2349" spans="1:20" ht="25.5" outlineLevel="2">
      <c r="A2349" s="263">
        <v>7</v>
      </c>
      <c r="B2349" s="336">
        <v>509621</v>
      </c>
      <c r="C2349" s="336">
        <v>962101</v>
      </c>
      <c r="D2349" s="5" t="s">
        <v>246</v>
      </c>
      <c r="E2349" s="324">
        <v>6</v>
      </c>
      <c r="F2349" s="325" t="s">
        <v>705</v>
      </c>
      <c r="G2349" s="277">
        <f>SUMIFS('Круглосуточный стационар'!J:J,'Круглосуточный стационар'!D:D,СВОД!C2349,'Круглосуточный стационар'!F:F,СВОД!E2349)/2+SUMIFS(ВМП!J:J,ВМП!D:D,СВОД!C2349,ВМП!F:F,СВОД!E2349)/2+SUMIFS('Дневной стационар'!J:J,'Дневной стационар'!D:D,СВОД!C2349,'Дневной стационар'!F:F,СВОД!E2349)/2+SUMIFS(ЭКО!H:H,ЭКО!D:D,СВОД!C2349,ЭКО!F:F,СВОД!E2349)+SUMIFS(Диализ!J:J,Диализ!E:E,СВОД!C2349,Диализ!G:G,СВОД!E2349)</f>
        <v>0</v>
      </c>
      <c r="H2349" s="251">
        <f>SUMIFS(Поликлиника!H:H,Поликлиника!D:D,СВОД!C2349,Поликлиника!F:F,СВОД!E2349)</f>
        <v>0</v>
      </c>
      <c r="I2349" s="251">
        <f>SUMIFS(Поликлиника!BA:BA,Поликлиника!D:D,СВОД!C2349,Поликлиника!F:F,СВОД!E2349)</f>
        <v>0</v>
      </c>
      <c r="J2349" s="251">
        <f>SUMIFS(Поликлиника!BF:BF,Поликлиника!D:D,СВОД!C2349,Поликлиника!F:F,СВОД!E2349)</f>
        <v>0</v>
      </c>
      <c r="K2349" s="251">
        <f>SUMIFS(Поликлиника!BU:BU,Поликлиника!D:D,СВОД!C2349,Поликлиника!F:F,СВОД!E2349)</f>
        <v>0</v>
      </c>
      <c r="L2349" s="251">
        <f>SUMIFS(Услуги!H:H,Услуги!D:D,СВОД!C2349,Услуги!F:F,СВОД!E2349)+SUMIFS(Услуги!M:M,Услуги!D:D,СВОД!C2349,Услуги!F:F,СВОД!E2349)+SUMIFS(Услуги!R:R,Услуги!D:D,СВОД!C2349,Услуги!F:F,СВОД!E2349)+SUMIFS(Услуги!W:W,Услуги!D:D,СВОД!C2349,Услуги!F:F,СВОД!E2349)+SUMIFS(Услуги!AB:AB,Услуги!D:D,СВОД!C2349,Услуги!F:F,СВОД!E2349)+SUMIFS(Услуги!AG:AG,Услуги!D:D,СВОД!C2349,Услуги!F:F,СВОД!E2349)+SUMIFS(Услуги!AL:AL,Услуги!D:D,СВОД!C2349,Услуги!F:F,СВОД!E2349)+SUMIFS(Услуги!AQ:AQ,Услуги!D:D,СВОД!C2349,Услуги!F:F,СВОД!E2349)</f>
        <v>0</v>
      </c>
      <c r="M2349" s="251">
        <f>SUMIFS('Скорая мед.помощь'!J:J,'Скорая мед.помощь'!E:E,СВОД!C2349,'Скорая мед.помощь'!G:G,СВОД!E2349)</f>
        <v>0</v>
      </c>
      <c r="N2349" s="278">
        <f>SUMIFS('Круглосуточный стационар'!O:O,'Круглосуточный стационар'!D:D,СВОД!C2349,'Круглосуточный стационар'!F:F,СВОД!E2349)+SUMIFS(ВМП!O:O,ВМП!D:D,СВОД!C2349,ВМП!F:F,СВОД!E2349)+SUMIFS('Дневной стационар'!O:O,'Дневной стационар'!D:D,СВОД!C2349,'Дневной стационар'!F:F,СВОД!E2349)+SUMIFS(ЭКО!M:M,ЭКО!D:D,СВОД!C2349,ЭКО!F:F,СВОД!E2349)+SUMIFS(Диализ!O:O,Диализ!E:E,СВОД!C2349,Диализ!G:G,СВОД!E2349)+SUMIFS(Поликлиника!CT:CT,Поликлиника!D:D,СВОД!C2349,Поликлиника!F:F,СВОД!E2349)+SUMIFS('Скорая мед.помощь'!O:O,'Скорая мед.помощь'!E:E,СВОД!C2349,'Скорая мед.помощь'!G:G,СВОД!E2349)+SUMIFS(Услуги!AV:AV,Услуги!D:D,СВОД!C2349,Услуги!F:F,СВОД!E2349)</f>
        <v>0</v>
      </c>
      <c r="O2349" s="277">
        <f>SUMIFS(Сверхбаза!L:L,Сверхбаза!C:C,СВОД!C2349,Сверхбаза!E:E,СВОД!E2349)+SUMIFS(Сверхбаза!M:M,Сверхбаза!C:C,СВОД!C2349,Сверхбаза!E:E,СВОД!E2349)</f>
        <v>0</v>
      </c>
      <c r="P2349" s="251">
        <f>SUMIFS(Сверхбаза!N:N,Сверхбаза!C:C,СВОД!C2349,Сверхбаза!E:E,СВОД!E2349)</f>
        <v>0</v>
      </c>
      <c r="Q2349" s="251">
        <f>SUMIFS(Сверхбаза!P:P,Сверхбаза!C:C,СВОД!C2349,Сверхбаза!E:E,СВОД!E2349)</f>
        <v>0</v>
      </c>
      <c r="R2349" s="251">
        <f>SUMIFS(Сверхбаза!O:O,Сверхбаза!C:C,СВОД!C2349,Сверхбаза!E:E,СВОД!E2349)</f>
        <v>0</v>
      </c>
      <c r="S2349" s="251">
        <f>SUMIFS(Сверхбаза!Q:Q,Сверхбаза!C:C,СВОД!C2349,Сверхбаза!E:E,СВОД!E2349)</f>
        <v>0</v>
      </c>
      <c r="T2349" s="278">
        <f>SUMIFS(Сверхбаза!G:G,Сверхбаза!C:C,СВОД!C2349,Сверхбаза!E:E,СВОД!E2349)</f>
        <v>0</v>
      </c>
    </row>
    <row r="2350" spans="1:20" ht="25.5" outlineLevel="2">
      <c r="A2350" s="263">
        <v>7</v>
      </c>
      <c r="B2350" s="336">
        <v>509621</v>
      </c>
      <c r="C2350" s="336">
        <v>962101</v>
      </c>
      <c r="D2350" s="5" t="s">
        <v>246</v>
      </c>
      <c r="E2350" s="324">
        <v>3</v>
      </c>
      <c r="F2350" s="325" t="s">
        <v>174</v>
      </c>
      <c r="G2350" s="277">
        <f>SUMIFS('Круглосуточный стационар'!J:J,'Круглосуточный стационар'!D:D,СВОД!C2350,'Круглосуточный стационар'!F:F,СВОД!E2350)/2+SUMIFS(ВМП!J:J,ВМП!D:D,СВОД!C2350,ВМП!F:F,СВОД!E2350)/2+SUMIFS('Дневной стационар'!J:J,'Дневной стационар'!D:D,СВОД!C2350,'Дневной стационар'!F:F,СВОД!E2350)/2+SUMIFS(ЭКО!H:H,ЭКО!D:D,СВОД!C2350,ЭКО!F:F,СВОД!E2350)+SUMIFS(Диализ!J:J,Диализ!E:E,СВОД!C2350,Диализ!G:G,СВОД!E2350)</f>
        <v>0</v>
      </c>
      <c r="H2350" s="251">
        <f>SUMIFS(Поликлиника!H:H,Поликлиника!D:D,СВОД!C2350,Поликлиника!F:F,СВОД!E2350)</f>
        <v>1200</v>
      </c>
      <c r="I2350" s="251">
        <f>SUMIFS(Поликлиника!BA:BA,Поликлиника!D:D,СВОД!C2350,Поликлиника!F:F,СВОД!E2350)</f>
        <v>0</v>
      </c>
      <c r="J2350" s="251">
        <f>SUMIFS(Поликлиника!BF:BF,Поликлиника!D:D,СВОД!C2350,Поликлиника!F:F,СВОД!E2350)</f>
        <v>2928</v>
      </c>
      <c r="K2350" s="251">
        <f>SUMIFS(Поликлиника!BU:BU,Поликлиника!D:D,СВОД!C2350,Поликлиника!F:F,СВОД!E2350)</f>
        <v>5850</v>
      </c>
      <c r="L2350" s="251">
        <f>SUMIFS(Услуги!H:H,Услуги!D:D,СВОД!C2350,Услуги!F:F,СВОД!E2350)+SUMIFS(Услуги!M:M,Услуги!D:D,СВОД!C2350,Услуги!F:F,СВОД!E2350)+SUMIFS(Услуги!R:R,Услуги!D:D,СВОД!C2350,Услуги!F:F,СВОД!E2350)+SUMIFS(Услуги!W:W,Услуги!D:D,СВОД!C2350,Услуги!F:F,СВОД!E2350)+SUMIFS(Услуги!AB:AB,Услуги!D:D,СВОД!C2350,Услуги!F:F,СВОД!E2350)+SUMIFS(Услуги!AG:AG,Услуги!D:D,СВОД!C2350,Услуги!F:F,СВОД!E2350)+SUMIFS(Услуги!AL:AL,Услуги!D:D,СВОД!C2350,Услуги!F:F,СВОД!E2350)+SUMIFS(Услуги!AQ:AQ,Услуги!D:D,СВОД!C2350,Услуги!F:F,СВОД!E2350)</f>
        <v>0</v>
      </c>
      <c r="M2350" s="251">
        <f>SUMIFS('Скорая мед.помощь'!J:J,'Скорая мед.помощь'!E:E,СВОД!C2350,'Скорая мед.помощь'!G:G,СВОД!E2350)</f>
        <v>0</v>
      </c>
      <c r="N2350" s="278">
        <f>SUMIFS('Круглосуточный стационар'!O:O,'Круглосуточный стационар'!D:D,СВОД!C2350,'Круглосуточный стационар'!F:F,СВОД!E2350)+SUMIFS(ВМП!O:O,ВМП!D:D,СВОД!C2350,ВМП!F:F,СВОД!E2350)+SUMIFS('Дневной стационар'!O:O,'Дневной стационар'!D:D,СВОД!C2350,'Дневной стационар'!F:F,СВОД!E2350)+SUMIFS(ЭКО!M:M,ЭКО!D:D,СВОД!C2350,ЭКО!F:F,СВОД!E2350)+SUMIFS(Диализ!O:O,Диализ!E:E,СВОД!C2350,Диализ!G:G,СВОД!E2350)+SUMIFS(Поликлиника!CT:CT,Поликлиника!D:D,СВОД!C2350,Поликлиника!F:F,СВОД!E2350)+SUMIFS('Скорая мед.помощь'!O:O,'Скорая мед.помощь'!E:E,СВОД!C2350,'Скорая мед.помощь'!G:G,СВОД!E2350)+SUMIFS(Услуги!AV:AV,Услуги!D:D,СВОД!C2350,Услуги!F:F,СВОД!E2350)</f>
        <v>6503.9811975830953</v>
      </c>
      <c r="O2350" s="277">
        <f>SUMIFS(Сверхбаза!L:L,Сверхбаза!C:C,СВОД!C2350,Сверхбаза!E:E,СВОД!E2350)+SUMIFS(Сверхбаза!M:M,Сверхбаза!C:C,СВОД!C2350,Сверхбаза!E:E,СВОД!E2350)</f>
        <v>0</v>
      </c>
      <c r="P2350" s="251">
        <f>SUMIFS(Сверхбаза!N:N,Сверхбаза!C:C,СВОД!C2350,Сверхбаза!E:E,СВОД!E2350)</f>
        <v>0</v>
      </c>
      <c r="Q2350" s="251">
        <f>SUMIFS(Сверхбаза!P:P,Сверхбаза!C:C,СВОД!C2350,Сверхбаза!E:E,СВОД!E2350)</f>
        <v>0</v>
      </c>
      <c r="R2350" s="251">
        <f>SUMIFS(Сверхбаза!O:O,Сверхбаза!C:C,СВОД!C2350,Сверхбаза!E:E,СВОД!E2350)</f>
        <v>0</v>
      </c>
      <c r="S2350" s="251">
        <f>SUMIFS(Сверхбаза!Q:Q,Сверхбаза!C:C,СВОД!C2350,Сверхбаза!E:E,СВОД!E2350)</f>
        <v>0</v>
      </c>
      <c r="T2350" s="278">
        <f>SUMIFS(Сверхбаза!G:G,Сверхбаза!C:C,СВОД!C2350,Сверхбаза!E:E,СВОД!E2350)</f>
        <v>0</v>
      </c>
    </row>
    <row r="2351" spans="1:20" outlineLevel="2">
      <c r="A2351" s="263">
        <v>7</v>
      </c>
      <c r="B2351" s="336">
        <v>509621</v>
      </c>
      <c r="C2351" s="336">
        <v>962101</v>
      </c>
      <c r="D2351" s="5" t="s">
        <v>246</v>
      </c>
      <c r="E2351" s="324">
        <v>7</v>
      </c>
      <c r="F2351" s="325" t="s">
        <v>706</v>
      </c>
      <c r="G2351" s="277">
        <f>SUMIFS('Круглосуточный стационар'!J:J,'Круглосуточный стационар'!D:D,СВОД!C2351,'Круглосуточный стационар'!F:F,СВОД!E2351)/2+SUMIFS(ВМП!J:J,ВМП!D:D,СВОД!C2351,ВМП!F:F,СВОД!E2351)/2+SUMIFS('Дневной стационар'!J:J,'Дневной стационар'!D:D,СВОД!C2351,'Дневной стационар'!F:F,СВОД!E2351)/2+SUMIFS(ЭКО!H:H,ЭКО!D:D,СВОД!C2351,ЭКО!F:F,СВОД!E2351)+SUMIFS(Диализ!J:J,Диализ!E:E,СВОД!C2351,Диализ!G:G,СВОД!E2351)</f>
        <v>0</v>
      </c>
      <c r="H2351" s="251">
        <f>SUMIFS(Поликлиника!H:H,Поликлиника!D:D,СВОД!C2351,Поликлиника!F:F,СВОД!E2351)</f>
        <v>0</v>
      </c>
      <c r="I2351" s="251">
        <f>SUMIFS(Поликлиника!BA:BA,Поликлиника!D:D,СВОД!C2351,Поликлиника!F:F,СВОД!E2351)</f>
        <v>0</v>
      </c>
      <c r="J2351" s="251">
        <f>SUMIFS(Поликлиника!BF:BF,Поликлиника!D:D,СВОД!C2351,Поликлиника!F:F,СВОД!E2351)</f>
        <v>0</v>
      </c>
      <c r="K2351" s="251">
        <f>SUMIFS(Поликлиника!BU:BU,Поликлиника!D:D,СВОД!C2351,Поликлиника!F:F,СВОД!E2351)</f>
        <v>0</v>
      </c>
      <c r="L2351" s="251">
        <f>SUMIFS(Услуги!H:H,Услуги!D:D,СВОД!C2351,Услуги!F:F,СВОД!E2351)+SUMIFS(Услуги!M:M,Услуги!D:D,СВОД!C2351,Услуги!F:F,СВОД!E2351)+SUMIFS(Услуги!R:R,Услуги!D:D,СВОД!C2351,Услуги!F:F,СВОД!E2351)+SUMIFS(Услуги!W:W,Услуги!D:D,СВОД!C2351,Услуги!F:F,СВОД!E2351)+SUMIFS(Услуги!AB:AB,Услуги!D:D,СВОД!C2351,Услуги!F:F,СВОД!E2351)+SUMIFS(Услуги!AG:AG,Услуги!D:D,СВОД!C2351,Услуги!F:F,СВОД!E2351)+SUMIFS(Услуги!AL:AL,Услуги!D:D,СВОД!C2351,Услуги!F:F,СВОД!E2351)+SUMIFS(Услуги!AQ:AQ,Услуги!D:D,СВОД!C2351,Услуги!F:F,СВОД!E2351)</f>
        <v>0</v>
      </c>
      <c r="M2351" s="251">
        <f>SUMIFS('Скорая мед.помощь'!J:J,'Скорая мед.помощь'!E:E,СВОД!C2351,'Скорая мед.помощь'!G:G,СВОД!E2351)</f>
        <v>0</v>
      </c>
      <c r="N2351" s="278">
        <f>SUMIFS('Круглосуточный стационар'!O:O,'Круглосуточный стационар'!D:D,СВОД!C2351,'Круглосуточный стационар'!F:F,СВОД!E2351)+SUMIFS(ВМП!O:O,ВМП!D:D,СВОД!C2351,ВМП!F:F,СВОД!E2351)+SUMIFS('Дневной стационар'!O:O,'Дневной стационар'!D:D,СВОД!C2351,'Дневной стационар'!F:F,СВОД!E2351)+SUMIFS(ЭКО!M:M,ЭКО!D:D,СВОД!C2351,ЭКО!F:F,СВОД!E2351)+SUMIFS(Диализ!O:O,Диализ!E:E,СВОД!C2351,Диализ!G:G,СВОД!E2351)+SUMIFS(Поликлиника!CT:CT,Поликлиника!D:D,СВОД!C2351,Поликлиника!F:F,СВОД!E2351)+SUMIFS('Скорая мед.помощь'!O:O,'Скорая мед.помощь'!E:E,СВОД!C2351,'Скорая мед.помощь'!G:G,СВОД!E2351)+SUMIFS(Услуги!AV:AV,Услуги!D:D,СВОД!C2351,Услуги!F:F,СВОД!E2351)</f>
        <v>0</v>
      </c>
      <c r="O2351" s="277">
        <f>SUMIFS(Сверхбаза!L:L,Сверхбаза!C:C,СВОД!C2351,Сверхбаза!E:E,СВОД!E2351)+SUMIFS(Сверхбаза!M:M,Сверхбаза!C:C,СВОД!C2351,Сверхбаза!E:E,СВОД!E2351)</f>
        <v>0</v>
      </c>
      <c r="P2351" s="251">
        <f>SUMIFS(Сверхбаза!N:N,Сверхбаза!C:C,СВОД!C2351,Сверхбаза!E:E,СВОД!E2351)</f>
        <v>0</v>
      </c>
      <c r="Q2351" s="251">
        <f>SUMIFS(Сверхбаза!P:P,Сверхбаза!C:C,СВОД!C2351,Сверхбаза!E:E,СВОД!E2351)</f>
        <v>0</v>
      </c>
      <c r="R2351" s="251">
        <f>SUMIFS(Сверхбаза!O:O,Сверхбаза!C:C,СВОД!C2351,Сверхбаза!E:E,СВОД!E2351)</f>
        <v>0</v>
      </c>
      <c r="S2351" s="251">
        <f>SUMIFS(Сверхбаза!Q:Q,Сверхбаза!C:C,СВОД!C2351,Сверхбаза!E:E,СВОД!E2351)</f>
        <v>0</v>
      </c>
      <c r="T2351" s="278">
        <f>SUMIFS(Сверхбаза!G:G,Сверхбаза!C:C,СВОД!C2351,Сверхбаза!E:E,СВОД!E2351)</f>
        <v>0</v>
      </c>
    </row>
    <row r="2352" spans="1:20" outlineLevel="2">
      <c r="A2352" s="263">
        <v>7</v>
      </c>
      <c r="B2352" s="336">
        <v>509621</v>
      </c>
      <c r="C2352" s="336">
        <v>962101</v>
      </c>
      <c r="D2352" s="5" t="s">
        <v>246</v>
      </c>
      <c r="E2352" s="324">
        <v>70</v>
      </c>
      <c r="F2352" s="325" t="s">
        <v>707</v>
      </c>
      <c r="G2352" s="277">
        <f>SUMIFS('Круглосуточный стационар'!J:J,'Круглосуточный стационар'!D:D,СВОД!C2352,'Круглосуточный стационар'!F:F,СВОД!E2352)/2+SUMIFS(ВМП!J:J,ВМП!D:D,СВОД!C2352,ВМП!F:F,СВОД!E2352)/2+SUMIFS('Дневной стационар'!J:J,'Дневной стационар'!D:D,СВОД!C2352,'Дневной стационар'!F:F,СВОД!E2352)/2+SUMIFS(ЭКО!H:H,ЭКО!D:D,СВОД!C2352,ЭКО!F:F,СВОД!E2352)+SUMIFS(Диализ!J:J,Диализ!E:E,СВОД!C2352,Диализ!G:G,СВОД!E2352)</f>
        <v>0</v>
      </c>
      <c r="H2352" s="251">
        <f>SUMIFS(Поликлиника!H:H,Поликлиника!D:D,СВОД!C2352,Поликлиника!F:F,СВОД!E2352)</f>
        <v>0</v>
      </c>
      <c r="I2352" s="251">
        <f>SUMIFS(Поликлиника!BA:BA,Поликлиника!D:D,СВОД!C2352,Поликлиника!F:F,СВОД!E2352)</f>
        <v>0</v>
      </c>
      <c r="J2352" s="251">
        <f>SUMIFS(Поликлиника!BF:BF,Поликлиника!D:D,СВОД!C2352,Поликлиника!F:F,СВОД!E2352)</f>
        <v>0</v>
      </c>
      <c r="K2352" s="251">
        <f>SUMIFS(Поликлиника!BU:BU,Поликлиника!D:D,СВОД!C2352,Поликлиника!F:F,СВОД!E2352)</f>
        <v>0</v>
      </c>
      <c r="L2352" s="251">
        <f>SUMIFS(Услуги!H:H,Услуги!D:D,СВОД!C2352,Услуги!F:F,СВОД!E2352)+SUMIFS(Услуги!M:M,Услуги!D:D,СВОД!C2352,Услуги!F:F,СВОД!E2352)+SUMIFS(Услуги!R:R,Услуги!D:D,СВОД!C2352,Услуги!F:F,СВОД!E2352)+SUMIFS(Услуги!W:W,Услуги!D:D,СВОД!C2352,Услуги!F:F,СВОД!E2352)+SUMIFS(Услуги!AB:AB,Услуги!D:D,СВОД!C2352,Услуги!F:F,СВОД!E2352)+SUMIFS(Услуги!AG:AG,Услуги!D:D,СВОД!C2352,Услуги!F:F,СВОД!E2352)+SUMIFS(Услуги!AL:AL,Услуги!D:D,СВОД!C2352,Услуги!F:F,СВОД!E2352)+SUMIFS(Услуги!AQ:AQ,Услуги!D:D,СВОД!C2352,Услуги!F:F,СВОД!E2352)</f>
        <v>0</v>
      </c>
      <c r="M2352" s="251">
        <f>SUMIFS('Скорая мед.помощь'!J:J,'Скорая мед.помощь'!E:E,СВОД!C2352,'Скорая мед.помощь'!G:G,СВОД!E2352)</f>
        <v>0</v>
      </c>
      <c r="N2352" s="278">
        <f>SUMIFS('Круглосуточный стационар'!O:O,'Круглосуточный стационар'!D:D,СВОД!C2352,'Круглосуточный стационар'!F:F,СВОД!E2352)+SUMIFS(ВМП!O:O,ВМП!D:D,СВОД!C2352,ВМП!F:F,СВОД!E2352)+SUMIFS('Дневной стационар'!O:O,'Дневной стационар'!D:D,СВОД!C2352,'Дневной стационар'!F:F,СВОД!E2352)+SUMIFS(ЭКО!M:M,ЭКО!D:D,СВОД!C2352,ЭКО!F:F,СВОД!E2352)+SUMIFS(Диализ!O:O,Диализ!E:E,СВОД!C2352,Диализ!G:G,СВОД!E2352)+SUMIFS(Поликлиника!CT:CT,Поликлиника!D:D,СВОД!C2352,Поликлиника!F:F,СВОД!E2352)+SUMIFS('Скорая мед.помощь'!O:O,'Скорая мед.помощь'!E:E,СВОД!C2352,'Скорая мед.помощь'!G:G,СВОД!E2352)+SUMIFS(Услуги!AV:AV,Услуги!D:D,СВОД!C2352,Услуги!F:F,СВОД!E2352)</f>
        <v>0</v>
      </c>
      <c r="O2352" s="277">
        <f>SUMIFS(Сверхбаза!L:L,Сверхбаза!C:C,СВОД!C2352,Сверхбаза!E:E,СВОД!E2352)+SUMIFS(Сверхбаза!M:M,Сверхбаза!C:C,СВОД!C2352,Сверхбаза!E:E,СВОД!E2352)</f>
        <v>0</v>
      </c>
      <c r="P2352" s="251">
        <f>SUMIFS(Сверхбаза!N:N,Сверхбаза!C:C,СВОД!C2352,Сверхбаза!E:E,СВОД!E2352)</f>
        <v>0</v>
      </c>
      <c r="Q2352" s="251">
        <f>SUMIFS(Сверхбаза!P:P,Сверхбаза!C:C,СВОД!C2352,Сверхбаза!E:E,СВОД!E2352)</f>
        <v>0</v>
      </c>
      <c r="R2352" s="251">
        <f>SUMIFS(Сверхбаза!O:O,Сверхбаза!C:C,СВОД!C2352,Сверхбаза!E:E,СВОД!E2352)</f>
        <v>0</v>
      </c>
      <c r="S2352" s="251">
        <f>SUMIFS(Сверхбаза!Q:Q,Сверхбаза!C:C,СВОД!C2352,Сверхбаза!E:E,СВОД!E2352)</f>
        <v>0</v>
      </c>
      <c r="T2352" s="278">
        <f>SUMIFS(Сверхбаза!G:G,Сверхбаза!C:C,СВОД!C2352,Сверхбаза!E:E,СВОД!E2352)</f>
        <v>0</v>
      </c>
    </row>
    <row r="2353" spans="1:20" outlineLevel="2">
      <c r="A2353" s="263">
        <v>7</v>
      </c>
      <c r="B2353" s="336">
        <v>509621</v>
      </c>
      <c r="C2353" s="336">
        <v>962101</v>
      </c>
      <c r="D2353" s="5" t="s">
        <v>246</v>
      </c>
      <c r="E2353" s="324">
        <v>94</v>
      </c>
      <c r="F2353" s="325" t="s">
        <v>157</v>
      </c>
      <c r="G2353" s="277">
        <f>SUMIFS('Круглосуточный стационар'!J:J,'Круглосуточный стационар'!D:D,СВОД!C2353,'Круглосуточный стационар'!F:F,СВОД!E2353)/2+SUMIFS(ВМП!J:J,ВМП!D:D,СВОД!C2353,ВМП!F:F,СВОД!E2353)/2+SUMIFS('Дневной стационар'!J:J,'Дневной стационар'!D:D,СВОД!C2353,'Дневной стационар'!F:F,СВОД!E2353)/2+SUMIFS(ЭКО!H:H,ЭКО!D:D,СВОД!C2353,ЭКО!F:F,СВОД!E2353)+SUMIFS(Диализ!J:J,Диализ!E:E,СВОД!C2353,Диализ!G:G,СВОД!E2353)</f>
        <v>0</v>
      </c>
      <c r="H2353" s="251">
        <f>SUMIFS(Поликлиника!H:H,Поликлиника!D:D,СВОД!C2353,Поликлиника!F:F,СВОД!E2353)</f>
        <v>0</v>
      </c>
      <c r="I2353" s="251">
        <f>SUMIFS(Поликлиника!BA:BA,Поликлиника!D:D,СВОД!C2353,Поликлиника!F:F,СВОД!E2353)</f>
        <v>0</v>
      </c>
      <c r="J2353" s="251">
        <f>SUMIFS(Поликлиника!BF:BF,Поликлиника!D:D,СВОД!C2353,Поликлиника!F:F,СВОД!E2353)</f>
        <v>0</v>
      </c>
      <c r="K2353" s="251">
        <f>SUMIFS(Поликлиника!BU:BU,Поликлиника!D:D,СВОД!C2353,Поликлиника!F:F,СВОД!E2353)</f>
        <v>0</v>
      </c>
      <c r="L2353" s="251">
        <f>SUMIFS(Услуги!H:H,Услуги!D:D,СВОД!C2353,Услуги!F:F,СВОД!E2353)+SUMIFS(Услуги!M:M,Услуги!D:D,СВОД!C2353,Услуги!F:F,СВОД!E2353)+SUMIFS(Услуги!R:R,Услуги!D:D,СВОД!C2353,Услуги!F:F,СВОД!E2353)+SUMIFS(Услуги!W:W,Услуги!D:D,СВОД!C2353,Услуги!F:F,СВОД!E2353)+SUMIFS(Услуги!AB:AB,Услуги!D:D,СВОД!C2353,Услуги!F:F,СВОД!E2353)+SUMIFS(Услуги!AG:AG,Услуги!D:D,СВОД!C2353,Услуги!F:F,СВОД!E2353)+SUMIFS(Услуги!AL:AL,Услуги!D:D,СВОД!C2353,Услуги!F:F,СВОД!E2353)+SUMIFS(Услуги!AQ:AQ,Услуги!D:D,СВОД!C2353,Услуги!F:F,СВОД!E2353)</f>
        <v>0</v>
      </c>
      <c r="M2353" s="251">
        <f>SUMIFS('Скорая мед.помощь'!J:J,'Скорая мед.помощь'!E:E,СВОД!C2353,'Скорая мед.помощь'!G:G,СВОД!E2353)</f>
        <v>0</v>
      </c>
      <c r="N2353" s="278">
        <f>SUMIFS('Круглосуточный стационар'!O:O,'Круглосуточный стационар'!D:D,СВОД!C2353,'Круглосуточный стационар'!F:F,СВОД!E2353)+SUMIFS(ВМП!O:O,ВМП!D:D,СВОД!C2353,ВМП!F:F,СВОД!E2353)+SUMIFS('Дневной стационар'!O:O,'Дневной стационар'!D:D,СВОД!C2353,'Дневной стационар'!F:F,СВОД!E2353)+SUMIFS(ЭКО!M:M,ЭКО!D:D,СВОД!C2353,ЭКО!F:F,СВОД!E2353)+SUMIFS(Диализ!O:O,Диализ!E:E,СВОД!C2353,Диализ!G:G,СВОД!E2353)+SUMIFS(Поликлиника!CT:CT,Поликлиника!D:D,СВОД!C2353,Поликлиника!F:F,СВОД!E2353)+SUMIFS('Скорая мед.помощь'!O:O,'Скорая мед.помощь'!E:E,СВОД!C2353,'Скорая мед.помощь'!G:G,СВОД!E2353)+SUMIFS(Услуги!AV:AV,Услуги!D:D,СВОД!C2353,Услуги!F:F,СВОД!E2353)</f>
        <v>0</v>
      </c>
      <c r="O2353" s="277">
        <f>SUMIFS(Сверхбаза!L:L,Сверхбаза!C:C,СВОД!C2353,Сверхбаза!E:E,СВОД!E2353)+SUMIFS(Сверхбаза!M:M,Сверхбаза!C:C,СВОД!C2353,Сверхбаза!E:E,СВОД!E2353)</f>
        <v>0</v>
      </c>
      <c r="P2353" s="251">
        <f>SUMIFS(Сверхбаза!N:N,Сверхбаза!C:C,СВОД!C2353,Сверхбаза!E:E,СВОД!E2353)</f>
        <v>0</v>
      </c>
      <c r="Q2353" s="251">
        <f>SUMIFS(Сверхбаза!P:P,Сверхбаза!C:C,СВОД!C2353,Сверхбаза!E:E,СВОД!E2353)</f>
        <v>0</v>
      </c>
      <c r="R2353" s="251">
        <f>SUMIFS(Сверхбаза!O:O,Сверхбаза!C:C,СВОД!C2353,Сверхбаза!E:E,СВОД!E2353)</f>
        <v>0</v>
      </c>
      <c r="S2353" s="251">
        <f>SUMIFS(Сверхбаза!Q:Q,Сверхбаза!C:C,СВОД!C2353,Сверхбаза!E:E,СВОД!E2353)</f>
        <v>0</v>
      </c>
      <c r="T2353" s="278">
        <f>SUMIFS(Сверхбаза!G:G,Сверхбаза!C:C,СВОД!C2353,Сверхбаза!E:E,СВОД!E2353)</f>
        <v>0</v>
      </c>
    </row>
    <row r="2354" spans="1:20" outlineLevel="1" collapsed="1">
      <c r="A2354" s="264"/>
      <c r="B2354" s="254"/>
      <c r="C2354" s="254" t="str">
        <f>CONCATENATE(C2353," ","Итог")</f>
        <v>962101 Итог</v>
      </c>
      <c r="D2354" s="255"/>
      <c r="E2354" s="326"/>
      <c r="F2354" s="327"/>
      <c r="G2354" s="279"/>
      <c r="H2354" s="256"/>
      <c r="I2354" s="256"/>
      <c r="J2354" s="256"/>
      <c r="K2354" s="256"/>
      <c r="L2354" s="256"/>
      <c r="M2354" s="256"/>
      <c r="N2354" s="280">
        <f>SUBTOTAL(9,N2346:N2353)</f>
        <v>59616.705924067988</v>
      </c>
      <c r="O2354" s="279"/>
      <c r="P2354" s="256"/>
      <c r="Q2354" s="256"/>
      <c r="R2354" s="256"/>
      <c r="S2354" s="256"/>
      <c r="T2354" s="280">
        <f>SUBTOTAL(9,T2346:T2353)</f>
        <v>0</v>
      </c>
    </row>
    <row r="2355" spans="1:20" ht="25.5" outlineLevel="2">
      <c r="A2355" s="262">
        <v>6</v>
      </c>
      <c r="B2355" s="8">
        <v>501201</v>
      </c>
      <c r="C2355" s="8">
        <v>120101</v>
      </c>
      <c r="D2355" s="9" t="s">
        <v>547</v>
      </c>
      <c r="E2355" s="322">
        <v>1</v>
      </c>
      <c r="F2355" s="323" t="s">
        <v>12</v>
      </c>
      <c r="G2355" s="275">
        <f>SUMIFS('Круглосуточный стационар'!J:J,'Круглосуточный стационар'!D:D,СВОД!C2355,'Круглосуточный стационар'!F:F,СВОД!E2355)/2+SUMIFS(ВМП!J:J,ВМП!D:D,СВОД!C2355,ВМП!F:F,СВОД!E2355)/2+SUMIFS('Дневной стационар'!J:J,'Дневной стационар'!D:D,СВОД!C2355,'Дневной стационар'!F:F,СВОД!E2355)/2+SUMIFS(ЭКО!H:H,ЭКО!D:D,СВОД!C2355,ЭКО!F:F,СВОД!E2355)+SUMIFS(Диализ!J:J,Диализ!E:E,СВОД!C2355,Диализ!G:G,СВОД!E2355)</f>
        <v>5650</v>
      </c>
      <c r="H2355" s="253">
        <f>SUMIFS(Поликлиника!H:H,Поликлиника!D:D,СВОД!C2355,Поликлиника!F:F,СВОД!E2355)</f>
        <v>0</v>
      </c>
      <c r="I2355" s="253">
        <f>SUMIFS(Поликлиника!BA:BA,Поликлиника!D:D,СВОД!C2355,Поликлиника!F:F,СВОД!E2355)</f>
        <v>0</v>
      </c>
      <c r="J2355" s="253">
        <f>SUMIFS(Поликлиника!BF:BF,Поликлиника!D:D,СВОД!C2355,Поликлиника!F:F,СВОД!E2355)</f>
        <v>0</v>
      </c>
      <c r="K2355" s="253">
        <f>SUMIFS(Поликлиника!BU:BU,Поликлиника!D:D,СВОД!C2355,Поликлиника!F:F,СВОД!E2355)</f>
        <v>0</v>
      </c>
      <c r="L2355" s="253">
        <f>SUMIFS(Услуги!H:H,Услуги!D:D,СВОД!C2355,Услуги!F:F,СВОД!E2355)+SUMIFS(Услуги!M:M,Услуги!D:D,СВОД!C2355,Услуги!F:F,СВОД!E2355)+SUMIFS(Услуги!R:R,Услуги!D:D,СВОД!C2355,Услуги!F:F,СВОД!E2355)+SUMIFS(Услуги!W:W,Услуги!D:D,СВОД!C2355,Услуги!F:F,СВОД!E2355)+SUMIFS(Услуги!AB:AB,Услуги!D:D,СВОД!C2355,Услуги!F:F,СВОД!E2355)+SUMIFS(Услуги!AG:AG,Услуги!D:D,СВОД!C2355,Услуги!F:F,СВОД!E2355)+SUMIFS(Услуги!AL:AL,Услуги!D:D,СВОД!C2355,Услуги!F:F,СВОД!E2355)+SUMIFS(Услуги!AQ:AQ,Услуги!D:D,СВОД!C2355,Услуги!F:F,СВОД!E2355)</f>
        <v>0</v>
      </c>
      <c r="M2355" s="253">
        <f>SUMIFS('Скорая мед.помощь'!J:J,'Скорая мед.помощь'!E:E,СВОД!C2355,'Скорая мед.помощь'!G:G,СВОД!E2355)</f>
        <v>0</v>
      </c>
      <c r="N2355" s="276">
        <f>SUMIFS('Круглосуточный стационар'!O:O,'Круглосуточный стационар'!D:D,СВОД!C2355,'Круглосуточный стационар'!F:F,СВОД!E2355)+SUMIFS(ВМП!O:O,ВМП!D:D,СВОД!C2355,ВМП!F:F,СВОД!E2355)+SUMIFS('Дневной стационар'!O:O,'Дневной стационар'!D:D,СВОД!C2355,'Дневной стационар'!F:F,СВОД!E2355)+SUMIFS(ЭКО!M:M,ЭКО!D:D,СВОД!C2355,ЭКО!F:F,СВОД!E2355)+SUMIFS(Диализ!O:O,Диализ!E:E,СВОД!C2355,Диализ!G:G,СВОД!E2355)+SUMIFS(Поликлиника!CT:CT,Поликлиника!D:D,СВОД!C2355,Поликлиника!F:F,СВОД!E2355)+SUMIFS('Скорая мед.помощь'!O:O,'Скорая мед.помощь'!E:E,СВОД!C2355,'Скорая мед.помощь'!G:G,СВОД!E2355)+SUMIFS(Услуги!AV:AV,Услуги!D:D,СВОД!C2355,Услуги!F:F,СВОД!E2355)</f>
        <v>114612.74798317078</v>
      </c>
      <c r="O2355" s="275">
        <f>SUMIFS(Сверхбаза!L:L,Сверхбаза!C:C,СВОД!C2355,Сверхбаза!E:E,СВОД!E2355)+SUMIFS(Сверхбаза!M:M,Сверхбаза!C:C,СВОД!C2355,Сверхбаза!E:E,СВОД!E2355)</f>
        <v>0</v>
      </c>
      <c r="P2355" s="253">
        <f>SUMIFS(Сверхбаза!N:N,Сверхбаза!C:C,СВОД!C2355,Сверхбаза!E:E,СВОД!E2355)</f>
        <v>0</v>
      </c>
      <c r="Q2355" s="253">
        <f>SUMIFS(Сверхбаза!P:P,Сверхбаза!C:C,СВОД!C2355,Сверхбаза!E:E,СВОД!E2355)</f>
        <v>0</v>
      </c>
      <c r="R2355" s="253">
        <f>SUMIFS(Сверхбаза!O:O,Сверхбаза!C:C,СВОД!C2355,Сверхбаза!E:E,СВОД!E2355)</f>
        <v>0</v>
      </c>
      <c r="S2355" s="253">
        <f>SUMIFS(Сверхбаза!Q:Q,Сверхбаза!C:C,СВОД!C2355,Сверхбаза!E:E,СВОД!E2355)</f>
        <v>0</v>
      </c>
      <c r="T2355" s="276">
        <f>SUMIFS(Сверхбаза!G:G,Сверхбаза!C:C,СВОД!C2355,Сверхбаза!E:E,СВОД!E2355)</f>
        <v>0</v>
      </c>
    </row>
    <row r="2356" spans="1:20" ht="25.5" outlineLevel="2">
      <c r="A2356" s="265">
        <v>6</v>
      </c>
      <c r="B2356" s="212">
        <v>501201</v>
      </c>
      <c r="C2356" s="336">
        <v>120101</v>
      </c>
      <c r="D2356" s="5" t="s">
        <v>547</v>
      </c>
      <c r="E2356" s="324">
        <v>13</v>
      </c>
      <c r="F2356" s="325" t="s">
        <v>704</v>
      </c>
      <c r="G2356" s="277">
        <f>SUMIFS('Круглосуточный стационар'!J:J,'Круглосуточный стационар'!D:D,СВОД!C2356,'Круглосуточный стационар'!F:F,СВОД!E2356)/2+SUMIFS(ВМП!J:J,ВМП!D:D,СВОД!C2356,ВМП!F:F,СВОД!E2356)/2+SUMIFS('Дневной стационар'!J:J,'Дневной стационар'!D:D,СВОД!C2356,'Дневной стационар'!F:F,СВОД!E2356)/2+SUMIFS(ЭКО!H:H,ЭКО!D:D,СВОД!C2356,ЭКО!F:F,СВОД!E2356)+SUMIFS(Диализ!J:J,Диализ!E:E,СВОД!C2356,Диализ!G:G,СВОД!E2356)</f>
        <v>0</v>
      </c>
      <c r="H2356" s="251">
        <f>SUMIFS(Поликлиника!H:H,Поликлиника!D:D,СВОД!C2356,Поликлиника!F:F,СВОД!E2356)</f>
        <v>0</v>
      </c>
      <c r="I2356" s="251">
        <f>SUMIFS(Поликлиника!BA:BA,Поликлиника!D:D,СВОД!C2356,Поликлиника!F:F,СВОД!E2356)</f>
        <v>0</v>
      </c>
      <c r="J2356" s="251">
        <f>SUMIFS(Поликлиника!BF:BF,Поликлиника!D:D,СВОД!C2356,Поликлиника!F:F,СВОД!E2356)</f>
        <v>0</v>
      </c>
      <c r="K2356" s="251">
        <f>SUMIFS(Поликлиника!BU:BU,Поликлиника!D:D,СВОД!C2356,Поликлиника!F:F,СВОД!E2356)</f>
        <v>0</v>
      </c>
      <c r="L2356" s="251">
        <f>SUMIFS(Услуги!H:H,Услуги!D:D,СВОД!C2356,Услуги!F:F,СВОД!E2356)+SUMIFS(Услуги!M:M,Услуги!D:D,СВОД!C2356,Услуги!F:F,СВОД!E2356)+SUMIFS(Услуги!R:R,Услуги!D:D,СВОД!C2356,Услуги!F:F,СВОД!E2356)+SUMIFS(Услуги!W:W,Услуги!D:D,СВОД!C2356,Услуги!F:F,СВОД!E2356)+SUMIFS(Услуги!AB:AB,Услуги!D:D,СВОД!C2356,Услуги!F:F,СВОД!E2356)+SUMIFS(Услуги!AG:AG,Услуги!D:D,СВОД!C2356,Услуги!F:F,СВОД!E2356)+SUMIFS(Услуги!AL:AL,Услуги!D:D,СВОД!C2356,Услуги!F:F,СВОД!E2356)+SUMIFS(Услуги!AQ:AQ,Услуги!D:D,СВОД!C2356,Услуги!F:F,СВОД!E2356)</f>
        <v>0</v>
      </c>
      <c r="M2356" s="251">
        <f>SUMIFS('Скорая мед.помощь'!J:J,'Скорая мед.помощь'!E:E,СВОД!C2356,'Скорая мед.помощь'!G:G,СВОД!E2356)</f>
        <v>0</v>
      </c>
      <c r="N2356" s="278">
        <f>SUMIFS('Круглосуточный стационар'!O:O,'Круглосуточный стационар'!D:D,СВОД!C2356,'Круглосуточный стационар'!F:F,СВОД!E2356)+SUMIFS(ВМП!O:O,ВМП!D:D,СВОД!C2356,ВМП!F:F,СВОД!E2356)+SUMIFS('Дневной стационар'!O:O,'Дневной стационар'!D:D,СВОД!C2356,'Дневной стационар'!F:F,СВОД!E2356)+SUMIFS(ЭКО!M:M,ЭКО!D:D,СВОД!C2356,ЭКО!F:F,СВОД!E2356)+SUMIFS(Диализ!O:O,Диализ!E:E,СВОД!C2356,Диализ!G:G,СВОД!E2356)+SUMIFS(Поликлиника!CT:CT,Поликлиника!D:D,СВОД!C2356,Поликлиника!F:F,СВОД!E2356)+SUMIFS('Скорая мед.помощь'!O:O,'Скорая мед.помощь'!E:E,СВОД!C2356,'Скорая мед.помощь'!G:G,СВОД!E2356)+SUMIFS(Услуги!AV:AV,Услуги!D:D,СВОД!C2356,Услуги!F:F,СВОД!E2356)</f>
        <v>0</v>
      </c>
      <c r="O2356" s="277">
        <f>SUMIFS(Сверхбаза!L:L,Сверхбаза!C:C,СВОД!C2356,Сверхбаза!E:E,СВОД!E2356)+SUMIFS(Сверхбаза!M:M,Сверхбаза!C:C,СВОД!C2356,Сверхбаза!E:E,СВОД!E2356)</f>
        <v>0</v>
      </c>
      <c r="P2356" s="251">
        <f>SUMIFS(Сверхбаза!N:N,Сверхбаза!C:C,СВОД!C2356,Сверхбаза!E:E,СВОД!E2356)</f>
        <v>0</v>
      </c>
      <c r="Q2356" s="251">
        <f>SUMIFS(Сверхбаза!P:P,Сверхбаза!C:C,СВОД!C2356,Сверхбаза!E:E,СВОД!E2356)</f>
        <v>0</v>
      </c>
      <c r="R2356" s="251">
        <f>SUMIFS(Сверхбаза!O:O,Сверхбаза!C:C,СВОД!C2356,Сверхбаза!E:E,СВОД!E2356)</f>
        <v>0</v>
      </c>
      <c r="S2356" s="251">
        <f>SUMIFS(Сверхбаза!Q:Q,Сверхбаза!C:C,СВОД!C2356,Сверхбаза!E:E,СВОД!E2356)</f>
        <v>0</v>
      </c>
      <c r="T2356" s="278">
        <f>SUMIFS(Сверхбаза!G:G,Сверхбаза!C:C,СВОД!C2356,Сверхбаза!E:E,СВОД!E2356)</f>
        <v>0</v>
      </c>
    </row>
    <row r="2357" spans="1:20" ht="25.5" outlineLevel="2">
      <c r="A2357" s="263">
        <v>6</v>
      </c>
      <c r="B2357" s="336">
        <v>501201</v>
      </c>
      <c r="C2357" s="336">
        <v>120101</v>
      </c>
      <c r="D2357" s="5" t="s">
        <v>547</v>
      </c>
      <c r="E2357" s="324">
        <v>2</v>
      </c>
      <c r="F2357" s="325" t="s">
        <v>173</v>
      </c>
      <c r="G2357" s="277">
        <f>SUMIFS('Круглосуточный стационар'!J:J,'Круглосуточный стационар'!D:D,СВОД!C2357,'Круглосуточный стационар'!F:F,СВОД!E2357)/2+SUMIFS(ВМП!J:J,ВМП!D:D,СВОД!C2357,ВМП!F:F,СВОД!E2357)/2+SUMIFS('Дневной стационар'!J:J,'Дневной стационар'!D:D,СВОД!C2357,'Дневной стационар'!F:F,СВОД!E2357)/2+SUMIFS(ЭКО!H:H,ЭКО!D:D,СВОД!C2357,ЭКО!F:F,СВОД!E2357)+SUMIFS(Диализ!J:J,Диализ!E:E,СВОД!C2357,Диализ!G:G,СВОД!E2357)</f>
        <v>904</v>
      </c>
      <c r="H2357" s="251">
        <f>SUMIFS(Поликлиника!H:H,Поликлиника!D:D,СВОД!C2357,Поликлиника!F:F,СВОД!E2357)</f>
        <v>0</v>
      </c>
      <c r="I2357" s="251">
        <f>SUMIFS(Поликлиника!BA:BA,Поликлиника!D:D,СВОД!C2357,Поликлиника!F:F,СВОД!E2357)</f>
        <v>0</v>
      </c>
      <c r="J2357" s="251">
        <f>SUMIFS(Поликлиника!BF:BF,Поликлиника!D:D,СВОД!C2357,Поликлиника!F:F,СВОД!E2357)</f>
        <v>0</v>
      </c>
      <c r="K2357" s="251">
        <f>SUMIFS(Поликлиника!BU:BU,Поликлиника!D:D,СВОД!C2357,Поликлиника!F:F,СВОД!E2357)</f>
        <v>0</v>
      </c>
      <c r="L2357" s="251">
        <f>SUMIFS(Услуги!H:H,Услуги!D:D,СВОД!C2357,Услуги!F:F,СВОД!E2357)+SUMIFS(Услуги!M:M,Услуги!D:D,СВОД!C2357,Услуги!F:F,СВОД!E2357)+SUMIFS(Услуги!R:R,Услуги!D:D,СВОД!C2357,Услуги!F:F,СВОД!E2357)+SUMIFS(Услуги!W:W,Услуги!D:D,СВОД!C2357,Услуги!F:F,СВОД!E2357)+SUMIFS(Услуги!AB:AB,Услуги!D:D,СВОД!C2357,Услуги!F:F,СВОД!E2357)+SUMIFS(Услуги!AG:AG,Услуги!D:D,СВОД!C2357,Услуги!F:F,СВОД!E2357)+SUMIFS(Услуги!AL:AL,Услуги!D:D,СВОД!C2357,Услуги!F:F,СВОД!E2357)+SUMIFS(Услуги!AQ:AQ,Услуги!D:D,СВОД!C2357,Услуги!F:F,СВОД!E2357)</f>
        <v>0</v>
      </c>
      <c r="M2357" s="251">
        <f>SUMIFS('Скорая мед.помощь'!J:J,'Скорая мед.помощь'!E:E,СВОД!C2357,'Скорая мед.помощь'!G:G,СВОД!E2357)</f>
        <v>0</v>
      </c>
      <c r="N2357" s="278">
        <f>SUMIFS('Круглосуточный стационар'!O:O,'Круглосуточный стационар'!D:D,СВОД!C2357,'Круглосуточный стационар'!F:F,СВОД!E2357)+SUMIFS(ВМП!O:O,ВМП!D:D,СВОД!C2357,ВМП!F:F,СВОД!E2357)+SUMIFS('Дневной стационар'!O:O,'Дневной стационар'!D:D,СВОД!C2357,'Дневной стационар'!F:F,СВОД!E2357)+SUMIFS(ЭКО!M:M,ЭКО!D:D,СВОД!C2357,ЭКО!F:F,СВОД!E2357)+SUMIFS(Диализ!O:O,Диализ!E:E,СВОД!C2357,Диализ!G:G,СВОД!E2357)+SUMIFS(Поликлиника!CT:CT,Поликлиника!D:D,СВОД!C2357,Поликлиника!F:F,СВОД!E2357)+SUMIFS('Скорая мед.помощь'!O:O,'Скорая мед.помощь'!E:E,СВОД!C2357,'Скорая мед.помощь'!G:G,СВОД!E2357)+SUMIFS(Услуги!AV:AV,Услуги!D:D,СВОД!C2357,Услуги!F:F,СВОД!E2357)</f>
        <v>5647.9175050000003</v>
      </c>
      <c r="O2357" s="277">
        <f>SUMIFS(Сверхбаза!L:L,Сверхбаза!C:C,СВОД!C2357,Сверхбаза!E:E,СВОД!E2357)+SUMIFS(Сверхбаза!M:M,Сверхбаза!C:C,СВОД!C2357,Сверхбаза!E:E,СВОД!E2357)</f>
        <v>0</v>
      </c>
      <c r="P2357" s="251">
        <f>SUMIFS(Сверхбаза!N:N,Сверхбаза!C:C,СВОД!C2357,Сверхбаза!E:E,СВОД!E2357)</f>
        <v>0</v>
      </c>
      <c r="Q2357" s="251">
        <f>SUMIFS(Сверхбаза!P:P,Сверхбаза!C:C,СВОД!C2357,Сверхбаза!E:E,СВОД!E2357)</f>
        <v>0</v>
      </c>
      <c r="R2357" s="251">
        <f>SUMIFS(Сверхбаза!O:O,Сверхбаза!C:C,СВОД!C2357,Сверхбаза!E:E,СВОД!E2357)</f>
        <v>0</v>
      </c>
      <c r="S2357" s="251">
        <f>SUMIFS(Сверхбаза!Q:Q,Сверхбаза!C:C,СВОД!C2357,Сверхбаза!E:E,СВОД!E2357)</f>
        <v>0</v>
      </c>
      <c r="T2357" s="278">
        <f>SUMIFS(Сверхбаза!G:G,Сверхбаза!C:C,СВОД!C2357,Сверхбаза!E:E,СВОД!E2357)</f>
        <v>0</v>
      </c>
    </row>
    <row r="2358" spans="1:20" ht="25.5" outlineLevel="2">
      <c r="A2358" s="265">
        <v>6</v>
      </c>
      <c r="B2358" s="212">
        <v>501201</v>
      </c>
      <c r="C2358" s="336">
        <v>120101</v>
      </c>
      <c r="D2358" s="5" t="s">
        <v>547</v>
      </c>
      <c r="E2358" s="324">
        <v>6</v>
      </c>
      <c r="F2358" s="325" t="s">
        <v>705</v>
      </c>
      <c r="G2358" s="277">
        <f>SUMIFS('Круглосуточный стационар'!J:J,'Круглосуточный стационар'!D:D,СВОД!C2358,'Круглосуточный стационар'!F:F,СВОД!E2358)/2+SUMIFS(ВМП!J:J,ВМП!D:D,СВОД!C2358,ВМП!F:F,СВОД!E2358)/2+SUMIFS('Дневной стационар'!J:J,'Дневной стационар'!D:D,СВОД!C2358,'Дневной стационар'!F:F,СВОД!E2358)/2+SUMIFS(ЭКО!H:H,ЭКО!D:D,СВОД!C2358,ЭКО!F:F,СВОД!E2358)+SUMIFS(Диализ!J:J,Диализ!E:E,СВОД!C2358,Диализ!G:G,СВОД!E2358)</f>
        <v>0</v>
      </c>
      <c r="H2358" s="251">
        <f>SUMIFS(Поликлиника!H:H,Поликлиника!D:D,СВОД!C2358,Поликлиника!F:F,СВОД!E2358)</f>
        <v>0</v>
      </c>
      <c r="I2358" s="251">
        <f>SUMIFS(Поликлиника!BA:BA,Поликлиника!D:D,СВОД!C2358,Поликлиника!F:F,СВОД!E2358)</f>
        <v>0</v>
      </c>
      <c r="J2358" s="251">
        <f>SUMIFS(Поликлиника!BF:BF,Поликлиника!D:D,СВОД!C2358,Поликлиника!F:F,СВОД!E2358)</f>
        <v>0</v>
      </c>
      <c r="K2358" s="251">
        <f>SUMIFS(Поликлиника!BU:BU,Поликлиника!D:D,СВОД!C2358,Поликлиника!F:F,СВОД!E2358)</f>
        <v>0</v>
      </c>
      <c r="L2358" s="251">
        <f>SUMIFS(Услуги!H:H,Услуги!D:D,СВОД!C2358,Услуги!F:F,СВОД!E2358)+SUMIFS(Услуги!M:M,Услуги!D:D,СВОД!C2358,Услуги!F:F,СВОД!E2358)+SUMIFS(Услуги!R:R,Услуги!D:D,СВОД!C2358,Услуги!F:F,СВОД!E2358)+SUMIFS(Услуги!W:W,Услуги!D:D,СВОД!C2358,Услуги!F:F,СВОД!E2358)+SUMIFS(Услуги!AB:AB,Услуги!D:D,СВОД!C2358,Услуги!F:F,СВОД!E2358)+SUMIFS(Услуги!AG:AG,Услуги!D:D,СВОД!C2358,Услуги!F:F,СВОД!E2358)+SUMIFS(Услуги!AL:AL,Услуги!D:D,СВОД!C2358,Услуги!F:F,СВОД!E2358)+SUMIFS(Услуги!AQ:AQ,Услуги!D:D,СВОД!C2358,Услуги!F:F,СВОД!E2358)</f>
        <v>0</v>
      </c>
      <c r="M2358" s="251">
        <f>SUMIFS('Скорая мед.помощь'!J:J,'Скорая мед.помощь'!E:E,СВОД!C2358,'Скорая мед.помощь'!G:G,СВОД!E2358)</f>
        <v>0</v>
      </c>
      <c r="N2358" s="278">
        <f>SUMIFS('Круглосуточный стационар'!O:O,'Круглосуточный стационар'!D:D,СВОД!C2358,'Круглосуточный стационар'!F:F,СВОД!E2358)+SUMIFS(ВМП!O:O,ВМП!D:D,СВОД!C2358,ВМП!F:F,СВОД!E2358)+SUMIFS('Дневной стационар'!O:O,'Дневной стационар'!D:D,СВОД!C2358,'Дневной стационар'!F:F,СВОД!E2358)+SUMIFS(ЭКО!M:M,ЭКО!D:D,СВОД!C2358,ЭКО!F:F,СВОД!E2358)+SUMIFS(Диализ!O:O,Диализ!E:E,СВОД!C2358,Диализ!G:G,СВОД!E2358)+SUMIFS(Поликлиника!CT:CT,Поликлиника!D:D,СВОД!C2358,Поликлиника!F:F,СВОД!E2358)+SUMIFS('Скорая мед.помощь'!O:O,'Скорая мед.помощь'!E:E,СВОД!C2358,'Скорая мед.помощь'!G:G,СВОД!E2358)+SUMIFS(Услуги!AV:AV,Услуги!D:D,СВОД!C2358,Услуги!F:F,СВОД!E2358)</f>
        <v>0</v>
      </c>
      <c r="O2358" s="277">
        <f>SUMIFS(Сверхбаза!L:L,Сверхбаза!C:C,СВОД!C2358,Сверхбаза!E:E,СВОД!E2358)+SUMIFS(Сверхбаза!M:M,Сверхбаза!C:C,СВОД!C2358,Сверхбаза!E:E,СВОД!E2358)</f>
        <v>0</v>
      </c>
      <c r="P2358" s="251">
        <f>SUMIFS(Сверхбаза!N:N,Сверхбаза!C:C,СВОД!C2358,Сверхбаза!E:E,СВОД!E2358)</f>
        <v>0</v>
      </c>
      <c r="Q2358" s="251">
        <f>SUMIFS(Сверхбаза!P:P,Сверхбаза!C:C,СВОД!C2358,Сверхбаза!E:E,СВОД!E2358)</f>
        <v>0</v>
      </c>
      <c r="R2358" s="251">
        <f>SUMIFS(Сверхбаза!O:O,Сверхбаза!C:C,СВОД!C2358,Сверхбаза!E:E,СВОД!E2358)</f>
        <v>0</v>
      </c>
      <c r="S2358" s="251">
        <f>SUMIFS(Сверхбаза!Q:Q,Сверхбаза!C:C,СВОД!C2358,Сверхбаза!E:E,СВОД!E2358)</f>
        <v>0</v>
      </c>
      <c r="T2358" s="278">
        <f>SUMIFS(Сверхбаза!G:G,Сверхбаза!C:C,СВОД!C2358,Сверхбаза!E:E,СВОД!E2358)</f>
        <v>0</v>
      </c>
    </row>
    <row r="2359" spans="1:20" ht="25.5" outlineLevel="2">
      <c r="A2359" s="263">
        <v>6</v>
      </c>
      <c r="B2359" s="336">
        <v>501201</v>
      </c>
      <c r="C2359" s="336">
        <v>120101</v>
      </c>
      <c r="D2359" s="5" t="s">
        <v>547</v>
      </c>
      <c r="E2359" s="324">
        <v>3</v>
      </c>
      <c r="F2359" s="325" t="s">
        <v>174</v>
      </c>
      <c r="G2359" s="277">
        <f>SUMIFS('Круглосуточный стационар'!J:J,'Круглосуточный стационар'!D:D,СВОД!C2359,'Круглосуточный стационар'!F:F,СВОД!E2359)/2+SUMIFS(ВМП!J:J,ВМП!D:D,СВОД!C2359,ВМП!F:F,СВОД!E2359)/2+SUMIFS('Дневной стационар'!J:J,'Дневной стационар'!D:D,СВОД!C2359,'Дневной стационар'!F:F,СВОД!E2359)/2+SUMIFS(ЭКО!H:H,ЭКО!D:D,СВОД!C2359,ЭКО!F:F,СВОД!E2359)+SUMIFS(Диализ!J:J,Диализ!E:E,СВОД!C2359,Диализ!G:G,СВОД!E2359)</f>
        <v>0</v>
      </c>
      <c r="H2359" s="251">
        <f>SUMIFS(Поликлиника!H:H,Поликлиника!D:D,СВОД!C2359,Поликлиника!F:F,СВОД!E2359)</f>
        <v>22479.276668398801</v>
      </c>
      <c r="I2359" s="251">
        <f>SUMIFS(Поликлиника!BA:BA,Поликлиника!D:D,СВОД!C2359,Поликлиника!F:F,СВОД!E2359)</f>
        <v>11431</v>
      </c>
      <c r="J2359" s="251">
        <f>SUMIFS(Поликлиника!BF:BF,Поликлиника!D:D,СВОД!C2359,Поликлиника!F:F,СВОД!E2359)</f>
        <v>39612.762196285898</v>
      </c>
      <c r="K2359" s="251">
        <f>SUMIFS(Поликлиника!BU:BU,Поликлиника!D:D,СВОД!C2359,Поликлиника!F:F,СВОД!E2359)</f>
        <v>19469</v>
      </c>
      <c r="L2359" s="251">
        <f>SUMIFS(Услуги!H:H,Услуги!D:D,СВОД!C2359,Услуги!F:F,СВОД!E2359)+SUMIFS(Услуги!M:M,Услуги!D:D,СВОД!C2359,Услуги!F:F,СВОД!E2359)+SUMIFS(Услуги!R:R,Услуги!D:D,СВОД!C2359,Услуги!F:F,СВОД!E2359)+SUMIFS(Услуги!W:W,Услуги!D:D,СВОД!C2359,Услуги!F:F,СВОД!E2359)+SUMIFS(Услуги!AB:AB,Услуги!D:D,СВОД!C2359,Услуги!F:F,СВОД!E2359)+SUMIFS(Услуги!AG:AG,Услуги!D:D,СВОД!C2359,Услуги!F:F,СВОД!E2359)+SUMIFS(Услуги!AL:AL,Услуги!D:D,СВОД!C2359,Услуги!F:F,СВОД!E2359)+SUMIFS(Услуги!AQ:AQ,Услуги!D:D,СВОД!C2359,Услуги!F:F,СВОД!E2359)</f>
        <v>0</v>
      </c>
      <c r="M2359" s="251">
        <f>SUMIFS('Скорая мед.помощь'!J:J,'Скорая мед.помощь'!E:E,СВОД!C2359,'Скорая мед.помощь'!G:G,СВОД!E2359)</f>
        <v>0</v>
      </c>
      <c r="N2359" s="278">
        <f>SUMIFS('Круглосуточный стационар'!O:O,'Круглосуточный стационар'!D:D,СВОД!C2359,'Круглосуточный стационар'!F:F,СВОД!E2359)+SUMIFS(ВМП!O:O,ВМП!D:D,СВОД!C2359,ВМП!F:F,СВОД!E2359)+SUMIFS('Дневной стационар'!O:O,'Дневной стационар'!D:D,СВОД!C2359,'Дневной стационар'!F:F,СВОД!E2359)+SUMIFS(ЭКО!M:M,ЭКО!D:D,СВОД!C2359,ЭКО!F:F,СВОД!E2359)+SUMIFS(Диализ!O:O,Диализ!E:E,СВОД!C2359,Диализ!G:G,СВОД!E2359)+SUMIFS(Поликлиника!CT:CT,Поликлиника!D:D,СВОД!C2359,Поликлиника!F:F,СВОД!E2359)+SUMIFS('Скорая мед.помощь'!O:O,'Скорая мед.помощь'!E:E,СВОД!C2359,'Скорая мед.помощь'!G:G,СВОД!E2359)+SUMIFS(Услуги!AV:AV,Услуги!D:D,СВОД!C2359,Услуги!F:F,СВОД!E2359)</f>
        <v>90951.406459747464</v>
      </c>
      <c r="O2359" s="277">
        <f>SUMIFS(Сверхбаза!L:L,Сверхбаза!C:C,СВОД!C2359,Сверхбаза!E:E,СВОД!E2359)+SUMIFS(Сверхбаза!M:M,Сверхбаза!C:C,СВОД!C2359,Сверхбаза!E:E,СВОД!E2359)</f>
        <v>0</v>
      </c>
      <c r="P2359" s="251">
        <f>SUMIFS(Сверхбаза!N:N,Сверхбаза!C:C,СВОД!C2359,Сверхбаза!E:E,СВОД!E2359)</f>
        <v>9312</v>
      </c>
      <c r="Q2359" s="251">
        <f>SUMIFS(Сверхбаза!P:P,Сверхбаза!C:C,СВОД!C2359,Сверхбаза!E:E,СВОД!E2359)</f>
        <v>9957</v>
      </c>
      <c r="R2359" s="251">
        <f>SUMIFS(Сверхбаза!O:O,Сверхбаза!C:C,СВОД!C2359,Сверхбаза!E:E,СВОД!E2359)</f>
        <v>13130</v>
      </c>
      <c r="S2359" s="251">
        <f>SUMIFS(Сверхбаза!Q:Q,Сверхбаза!C:C,СВОД!C2359,Сверхбаза!E:E,СВОД!E2359)</f>
        <v>0</v>
      </c>
      <c r="T2359" s="278">
        <f>SUMIFS(Сверхбаза!G:G,Сверхбаза!C:C,СВОД!C2359,Сверхбаза!E:E,СВОД!E2359)</f>
        <v>29636.287</v>
      </c>
    </row>
    <row r="2360" spans="1:20" ht="25.5" outlineLevel="2">
      <c r="A2360" s="263">
        <v>6</v>
      </c>
      <c r="B2360" s="336">
        <v>501201</v>
      </c>
      <c r="C2360" s="336">
        <v>120101</v>
      </c>
      <c r="D2360" s="5" t="s">
        <v>547</v>
      </c>
      <c r="E2360" s="324">
        <v>7</v>
      </c>
      <c r="F2360" s="325" t="s">
        <v>706</v>
      </c>
      <c r="G2360" s="277">
        <f>SUMIFS('Круглосуточный стационар'!J:J,'Круглосуточный стационар'!D:D,СВОД!C2360,'Круглосуточный стационар'!F:F,СВОД!E2360)/2+SUMIFS(ВМП!J:J,ВМП!D:D,СВОД!C2360,ВМП!F:F,СВОД!E2360)/2+SUMIFS('Дневной стационар'!J:J,'Дневной стационар'!D:D,СВОД!C2360,'Дневной стационар'!F:F,СВОД!E2360)/2+SUMIFS(ЭКО!H:H,ЭКО!D:D,СВОД!C2360,ЭКО!F:F,СВОД!E2360)+SUMIFS(Диализ!J:J,Диализ!E:E,СВОД!C2360,Диализ!G:G,СВОД!E2360)</f>
        <v>0</v>
      </c>
      <c r="H2360" s="251">
        <f>SUMIFS(Поликлиника!H:H,Поликлиника!D:D,СВОД!C2360,Поликлиника!F:F,СВОД!E2360)</f>
        <v>0</v>
      </c>
      <c r="I2360" s="251">
        <f>SUMIFS(Поликлиника!BA:BA,Поликлиника!D:D,СВОД!C2360,Поликлиника!F:F,СВОД!E2360)</f>
        <v>0</v>
      </c>
      <c r="J2360" s="251">
        <f>SUMIFS(Поликлиника!BF:BF,Поликлиника!D:D,СВОД!C2360,Поликлиника!F:F,СВОД!E2360)</f>
        <v>0</v>
      </c>
      <c r="K2360" s="251">
        <f>SUMIFS(Поликлиника!BU:BU,Поликлиника!D:D,СВОД!C2360,Поликлиника!F:F,СВОД!E2360)</f>
        <v>0</v>
      </c>
      <c r="L2360" s="251">
        <f>SUMIFS(Услуги!H:H,Услуги!D:D,СВОД!C2360,Услуги!F:F,СВОД!E2360)+SUMIFS(Услуги!M:M,Услуги!D:D,СВОД!C2360,Услуги!F:F,СВОД!E2360)+SUMIFS(Услуги!R:R,Услуги!D:D,СВОД!C2360,Услуги!F:F,СВОД!E2360)+SUMIFS(Услуги!W:W,Услуги!D:D,СВОД!C2360,Услуги!F:F,СВОД!E2360)+SUMIFS(Услуги!AB:AB,Услуги!D:D,СВОД!C2360,Услуги!F:F,СВОД!E2360)+SUMIFS(Услуги!AG:AG,Услуги!D:D,СВОД!C2360,Услуги!F:F,СВОД!E2360)+SUMIFS(Услуги!AL:AL,Услуги!D:D,СВОД!C2360,Услуги!F:F,СВОД!E2360)+SUMIFS(Услуги!AQ:AQ,Услуги!D:D,СВОД!C2360,Услуги!F:F,СВОД!E2360)</f>
        <v>0</v>
      </c>
      <c r="M2360" s="251">
        <f>SUMIFS('Скорая мед.помощь'!J:J,'Скорая мед.помощь'!E:E,СВОД!C2360,'Скорая мед.помощь'!G:G,СВОД!E2360)</f>
        <v>0</v>
      </c>
      <c r="N2360" s="278">
        <f>SUMIFS('Круглосуточный стационар'!O:O,'Круглосуточный стационар'!D:D,СВОД!C2360,'Круглосуточный стационар'!F:F,СВОД!E2360)+SUMIFS(ВМП!O:O,ВМП!D:D,СВОД!C2360,ВМП!F:F,СВОД!E2360)+SUMIFS('Дневной стационар'!O:O,'Дневной стационар'!D:D,СВОД!C2360,'Дневной стационар'!F:F,СВОД!E2360)+SUMIFS(ЭКО!M:M,ЭКО!D:D,СВОД!C2360,ЭКО!F:F,СВОД!E2360)+SUMIFS(Диализ!O:O,Диализ!E:E,СВОД!C2360,Диализ!G:G,СВОД!E2360)+SUMIFS(Поликлиника!CT:CT,Поликлиника!D:D,СВОД!C2360,Поликлиника!F:F,СВОД!E2360)+SUMIFS('Скорая мед.помощь'!O:O,'Скорая мед.помощь'!E:E,СВОД!C2360,'Скорая мед.помощь'!G:G,СВОД!E2360)+SUMIFS(Услуги!AV:AV,Услуги!D:D,СВОД!C2360,Услуги!F:F,СВОД!E2360)</f>
        <v>0</v>
      </c>
      <c r="O2360" s="277">
        <f>SUMIFS(Сверхбаза!L:L,Сверхбаза!C:C,СВОД!C2360,Сверхбаза!E:E,СВОД!E2360)+SUMIFS(Сверхбаза!M:M,Сверхбаза!C:C,СВОД!C2360,Сверхбаза!E:E,СВОД!E2360)</f>
        <v>0</v>
      </c>
      <c r="P2360" s="251">
        <f>SUMIFS(Сверхбаза!N:N,Сверхбаза!C:C,СВОД!C2360,Сверхбаза!E:E,СВОД!E2360)</f>
        <v>0</v>
      </c>
      <c r="Q2360" s="251">
        <f>SUMIFS(Сверхбаза!P:P,Сверхбаза!C:C,СВОД!C2360,Сверхбаза!E:E,СВОД!E2360)</f>
        <v>0</v>
      </c>
      <c r="R2360" s="251">
        <f>SUMIFS(Сверхбаза!O:O,Сверхбаза!C:C,СВОД!C2360,Сверхбаза!E:E,СВОД!E2360)</f>
        <v>0</v>
      </c>
      <c r="S2360" s="251">
        <f>SUMIFS(Сверхбаза!Q:Q,Сверхбаза!C:C,СВОД!C2360,Сверхбаза!E:E,СВОД!E2360)</f>
        <v>0</v>
      </c>
      <c r="T2360" s="278">
        <f>SUMIFS(Сверхбаза!G:G,Сверхбаза!C:C,СВОД!C2360,Сверхбаза!E:E,СВОД!E2360)</f>
        <v>0</v>
      </c>
    </row>
    <row r="2361" spans="1:20" ht="25.5" outlineLevel="2">
      <c r="A2361" s="265">
        <v>6</v>
      </c>
      <c r="B2361" s="212">
        <v>501201</v>
      </c>
      <c r="C2361" s="336">
        <v>120101</v>
      </c>
      <c r="D2361" s="5" t="s">
        <v>547</v>
      </c>
      <c r="E2361" s="324">
        <v>70</v>
      </c>
      <c r="F2361" s="325" t="s">
        <v>707</v>
      </c>
      <c r="G2361" s="277">
        <f>SUMIFS('Круглосуточный стационар'!J:J,'Круглосуточный стационар'!D:D,СВОД!C2361,'Круглосуточный стационар'!F:F,СВОД!E2361)/2+SUMIFS(ВМП!J:J,ВМП!D:D,СВОД!C2361,ВМП!F:F,СВОД!E2361)/2+SUMIFS('Дневной стационар'!J:J,'Дневной стационар'!D:D,СВОД!C2361,'Дневной стационар'!F:F,СВОД!E2361)/2+SUMIFS(ЭКО!H:H,ЭКО!D:D,СВОД!C2361,ЭКО!F:F,СВОД!E2361)+SUMIFS(Диализ!J:J,Диализ!E:E,СВОД!C2361,Диализ!G:G,СВОД!E2361)</f>
        <v>0</v>
      </c>
      <c r="H2361" s="251">
        <f>SUMIFS(Поликлиника!H:H,Поликлиника!D:D,СВОД!C2361,Поликлиника!F:F,СВОД!E2361)</f>
        <v>0</v>
      </c>
      <c r="I2361" s="251">
        <f>SUMIFS(Поликлиника!BA:BA,Поликлиника!D:D,СВОД!C2361,Поликлиника!F:F,СВОД!E2361)</f>
        <v>0</v>
      </c>
      <c r="J2361" s="251">
        <f>SUMIFS(Поликлиника!BF:BF,Поликлиника!D:D,СВОД!C2361,Поликлиника!F:F,СВОД!E2361)</f>
        <v>0</v>
      </c>
      <c r="K2361" s="251">
        <f>SUMIFS(Поликлиника!BU:BU,Поликлиника!D:D,СВОД!C2361,Поликлиника!F:F,СВОД!E2361)</f>
        <v>0</v>
      </c>
      <c r="L2361" s="251">
        <f>SUMIFS(Услуги!H:H,Услуги!D:D,СВОД!C2361,Услуги!F:F,СВОД!E2361)+SUMIFS(Услуги!M:M,Услуги!D:D,СВОД!C2361,Услуги!F:F,СВОД!E2361)+SUMIFS(Услуги!R:R,Услуги!D:D,СВОД!C2361,Услуги!F:F,СВОД!E2361)+SUMIFS(Услуги!W:W,Услуги!D:D,СВОД!C2361,Услуги!F:F,СВОД!E2361)+SUMIFS(Услуги!AB:AB,Услуги!D:D,СВОД!C2361,Услуги!F:F,СВОД!E2361)+SUMIFS(Услуги!AG:AG,Услуги!D:D,СВОД!C2361,Услуги!F:F,СВОД!E2361)+SUMIFS(Услуги!AL:AL,Услуги!D:D,СВОД!C2361,Услуги!F:F,СВОД!E2361)+SUMIFS(Услуги!AQ:AQ,Услуги!D:D,СВОД!C2361,Услуги!F:F,СВОД!E2361)</f>
        <v>0</v>
      </c>
      <c r="M2361" s="251">
        <f>SUMIFS('Скорая мед.помощь'!J:J,'Скорая мед.помощь'!E:E,СВОД!C2361,'Скорая мед.помощь'!G:G,СВОД!E2361)</f>
        <v>0</v>
      </c>
      <c r="N2361" s="278">
        <f>SUMIFS('Круглосуточный стационар'!O:O,'Круглосуточный стационар'!D:D,СВОД!C2361,'Круглосуточный стационар'!F:F,СВОД!E2361)+SUMIFS(ВМП!O:O,ВМП!D:D,СВОД!C2361,ВМП!F:F,СВОД!E2361)+SUMIFS('Дневной стационар'!O:O,'Дневной стационар'!D:D,СВОД!C2361,'Дневной стационар'!F:F,СВОД!E2361)+SUMIFS(ЭКО!M:M,ЭКО!D:D,СВОД!C2361,ЭКО!F:F,СВОД!E2361)+SUMIFS(Диализ!O:O,Диализ!E:E,СВОД!C2361,Диализ!G:G,СВОД!E2361)+SUMIFS(Поликлиника!CT:CT,Поликлиника!D:D,СВОД!C2361,Поликлиника!F:F,СВОД!E2361)+SUMIFS('Скорая мед.помощь'!O:O,'Скорая мед.помощь'!E:E,СВОД!C2361,'Скорая мед.помощь'!G:G,СВОД!E2361)+SUMIFS(Услуги!AV:AV,Услуги!D:D,СВОД!C2361,Услуги!F:F,СВОД!E2361)</f>
        <v>0</v>
      </c>
      <c r="O2361" s="277">
        <f>SUMIFS(Сверхбаза!L:L,Сверхбаза!C:C,СВОД!C2361,Сверхбаза!E:E,СВОД!E2361)+SUMIFS(Сверхбаза!M:M,Сверхбаза!C:C,СВОД!C2361,Сверхбаза!E:E,СВОД!E2361)</f>
        <v>0</v>
      </c>
      <c r="P2361" s="251">
        <f>SUMIFS(Сверхбаза!N:N,Сверхбаза!C:C,СВОД!C2361,Сверхбаза!E:E,СВОД!E2361)</f>
        <v>0</v>
      </c>
      <c r="Q2361" s="251">
        <f>SUMIFS(Сверхбаза!P:P,Сверхбаза!C:C,СВОД!C2361,Сверхбаза!E:E,СВОД!E2361)</f>
        <v>0</v>
      </c>
      <c r="R2361" s="251">
        <f>SUMIFS(Сверхбаза!O:O,Сверхбаза!C:C,СВОД!C2361,Сверхбаза!E:E,СВОД!E2361)</f>
        <v>0</v>
      </c>
      <c r="S2361" s="251">
        <f>SUMIFS(Сверхбаза!Q:Q,Сверхбаза!C:C,СВОД!C2361,Сверхбаза!E:E,СВОД!E2361)</f>
        <v>0</v>
      </c>
      <c r="T2361" s="278">
        <f>SUMIFS(Сверхбаза!G:G,Сверхбаза!C:C,СВОД!C2361,Сверхбаза!E:E,СВОД!E2361)</f>
        <v>0</v>
      </c>
    </row>
    <row r="2362" spans="1:20" ht="25.5" outlineLevel="2">
      <c r="A2362" s="263">
        <v>6</v>
      </c>
      <c r="B2362" s="336">
        <v>501201</v>
      </c>
      <c r="C2362" s="336">
        <v>120101</v>
      </c>
      <c r="D2362" s="5" t="s">
        <v>547</v>
      </c>
      <c r="E2362" s="324">
        <v>94</v>
      </c>
      <c r="F2362" s="325" t="s">
        <v>157</v>
      </c>
      <c r="G2362" s="277">
        <f>SUMIFS('Круглосуточный стационар'!J:J,'Круглосуточный стационар'!D:D,СВОД!C2362,'Круглосуточный стационар'!F:F,СВОД!E2362)/2+SUMIFS(ВМП!J:J,ВМП!D:D,СВОД!C2362,ВМП!F:F,СВОД!E2362)/2+SUMIFS('Дневной стационар'!J:J,'Дневной стационар'!D:D,СВОД!C2362,'Дневной стационар'!F:F,СВОД!E2362)/2+SUMIFS(ЭКО!H:H,ЭКО!D:D,СВОД!C2362,ЭКО!F:F,СВОД!E2362)+SUMIFS(Диализ!J:J,Диализ!E:E,СВОД!C2362,Диализ!G:G,СВОД!E2362)</f>
        <v>0</v>
      </c>
      <c r="H2362" s="251">
        <f>SUMIFS(Поликлиника!H:H,Поликлиника!D:D,СВОД!C2362,Поликлиника!F:F,СВОД!E2362)</f>
        <v>0</v>
      </c>
      <c r="I2362" s="251">
        <f>SUMIFS(Поликлиника!BA:BA,Поликлиника!D:D,СВОД!C2362,Поликлиника!F:F,СВОД!E2362)</f>
        <v>0</v>
      </c>
      <c r="J2362" s="251">
        <f>SUMIFS(Поликлиника!BF:BF,Поликлиника!D:D,СВОД!C2362,Поликлиника!F:F,СВОД!E2362)</f>
        <v>0</v>
      </c>
      <c r="K2362" s="251">
        <f>SUMIFS(Поликлиника!BU:BU,Поликлиника!D:D,СВОД!C2362,Поликлиника!F:F,СВОД!E2362)</f>
        <v>0</v>
      </c>
      <c r="L2362" s="251">
        <f>SUMIFS(Услуги!H:H,Услуги!D:D,СВОД!C2362,Услуги!F:F,СВОД!E2362)+SUMIFS(Услуги!M:M,Услуги!D:D,СВОД!C2362,Услуги!F:F,СВОД!E2362)+SUMIFS(Услуги!R:R,Услуги!D:D,СВОД!C2362,Услуги!F:F,СВОД!E2362)+SUMIFS(Услуги!W:W,Услуги!D:D,СВОД!C2362,Услуги!F:F,СВОД!E2362)+SUMIFS(Услуги!AB:AB,Услуги!D:D,СВОД!C2362,Услуги!F:F,СВОД!E2362)+SUMIFS(Услуги!AG:AG,Услуги!D:D,СВОД!C2362,Услуги!F:F,СВОД!E2362)+SUMIFS(Услуги!AL:AL,Услуги!D:D,СВОД!C2362,Услуги!F:F,СВОД!E2362)+SUMIFS(Услуги!AQ:AQ,Услуги!D:D,СВОД!C2362,Услуги!F:F,СВОД!E2362)</f>
        <v>0</v>
      </c>
      <c r="M2362" s="251">
        <f>SUMIFS('Скорая мед.помощь'!J:J,'Скорая мед.помощь'!E:E,СВОД!C2362,'Скорая мед.помощь'!G:G,СВОД!E2362)</f>
        <v>0</v>
      </c>
      <c r="N2362" s="278">
        <f>SUMIFS('Круглосуточный стационар'!O:O,'Круглосуточный стационар'!D:D,СВОД!C2362,'Круглосуточный стационар'!F:F,СВОД!E2362)+SUMIFS(ВМП!O:O,ВМП!D:D,СВОД!C2362,ВМП!F:F,СВОД!E2362)+SUMIFS('Дневной стационар'!O:O,'Дневной стационар'!D:D,СВОД!C2362,'Дневной стационар'!F:F,СВОД!E2362)+SUMIFS(ЭКО!M:M,ЭКО!D:D,СВОД!C2362,ЭКО!F:F,СВОД!E2362)+SUMIFS(Диализ!O:O,Диализ!E:E,СВОД!C2362,Диализ!G:G,СВОД!E2362)+SUMIFS(Поликлиника!CT:CT,Поликлиника!D:D,СВОД!C2362,Поликлиника!F:F,СВОД!E2362)+SUMIFS('Скорая мед.помощь'!O:O,'Скорая мед.помощь'!E:E,СВОД!C2362,'Скорая мед.помощь'!G:G,СВОД!E2362)+SUMIFS(Услуги!AV:AV,Услуги!D:D,СВОД!C2362,Услуги!F:F,СВОД!E2362)</f>
        <v>0</v>
      </c>
      <c r="O2362" s="277">
        <f>SUMIFS(Сверхбаза!L:L,Сверхбаза!C:C,СВОД!C2362,Сверхбаза!E:E,СВОД!E2362)+SUMIFS(Сверхбаза!M:M,Сверхбаза!C:C,СВОД!C2362,Сверхбаза!E:E,СВОД!E2362)</f>
        <v>0</v>
      </c>
      <c r="P2362" s="251">
        <f>SUMIFS(Сверхбаза!N:N,Сверхбаза!C:C,СВОД!C2362,Сверхбаза!E:E,СВОД!E2362)</f>
        <v>0</v>
      </c>
      <c r="Q2362" s="251">
        <f>SUMIFS(Сверхбаза!P:P,Сверхбаза!C:C,СВОД!C2362,Сверхбаза!E:E,СВОД!E2362)</f>
        <v>0</v>
      </c>
      <c r="R2362" s="251">
        <f>SUMIFS(Сверхбаза!O:O,Сверхбаза!C:C,СВОД!C2362,Сверхбаза!E:E,СВОД!E2362)</f>
        <v>0</v>
      </c>
      <c r="S2362" s="251">
        <f>SUMIFS(Сверхбаза!Q:Q,Сверхбаза!C:C,СВОД!C2362,Сверхбаза!E:E,СВОД!E2362)</f>
        <v>0</v>
      </c>
      <c r="T2362" s="278">
        <f>SUMIFS(Сверхбаза!G:G,Сверхбаза!C:C,СВОД!C2362,Сверхбаза!E:E,СВОД!E2362)</f>
        <v>0</v>
      </c>
    </row>
    <row r="2363" spans="1:20" outlineLevel="1">
      <c r="A2363" s="264"/>
      <c r="B2363" s="254"/>
      <c r="C2363" s="254" t="str">
        <f>CONCATENATE(C2362," ","Итог")</f>
        <v>120101 Итог</v>
      </c>
      <c r="D2363" s="255"/>
      <c r="E2363" s="326"/>
      <c r="F2363" s="327"/>
      <c r="G2363" s="279"/>
      <c r="H2363" s="256"/>
      <c r="I2363" s="256"/>
      <c r="J2363" s="256"/>
      <c r="K2363" s="256"/>
      <c r="L2363" s="256"/>
      <c r="M2363" s="256"/>
      <c r="N2363" s="280">
        <f>SUBTOTAL(9,N2355:N2362)</f>
        <v>211212.07194791824</v>
      </c>
      <c r="O2363" s="279"/>
      <c r="P2363" s="256"/>
      <c r="Q2363" s="256"/>
      <c r="R2363" s="256"/>
      <c r="S2363" s="256"/>
      <c r="T2363" s="280">
        <f>SUBTOTAL(9,T2355:T2362)</f>
        <v>29636.287</v>
      </c>
    </row>
    <row r="2364" spans="1:20" ht="25.5" outlineLevel="2">
      <c r="A2364" s="262">
        <v>6</v>
      </c>
      <c r="B2364" s="8">
        <v>503122</v>
      </c>
      <c r="C2364" s="8">
        <v>310101</v>
      </c>
      <c r="D2364" s="9" t="s">
        <v>326</v>
      </c>
      <c r="E2364" s="322">
        <v>1</v>
      </c>
      <c r="F2364" s="323" t="s">
        <v>12</v>
      </c>
      <c r="G2364" s="275">
        <f>SUMIFS('Круглосуточный стационар'!J:J,'Круглосуточный стационар'!D:D,СВОД!C2364,'Круглосуточный стационар'!F:F,СВОД!E2364)/2+SUMIFS(ВМП!J:J,ВМП!D:D,СВОД!C2364,ВМП!F:F,СВОД!E2364)/2+SUMIFS('Дневной стационар'!J:J,'Дневной стационар'!D:D,СВОД!C2364,'Дневной стационар'!F:F,СВОД!E2364)/2+SUMIFS(ЭКО!H:H,ЭКО!D:D,СВОД!C2364,ЭКО!F:F,СВОД!E2364)+SUMIFS(Диализ!J:J,Диализ!E:E,СВОД!C2364,Диализ!G:G,СВОД!E2364)</f>
        <v>27637</v>
      </c>
      <c r="H2364" s="253">
        <f>SUMIFS(Поликлиника!H:H,Поликлиника!D:D,СВОД!C2364,Поликлиника!F:F,СВОД!E2364)</f>
        <v>0</v>
      </c>
      <c r="I2364" s="253">
        <f>SUMIFS(Поликлиника!BA:BA,Поликлиника!D:D,СВОД!C2364,Поликлиника!F:F,СВОД!E2364)</f>
        <v>0</v>
      </c>
      <c r="J2364" s="253">
        <f>SUMIFS(Поликлиника!BF:BF,Поликлиника!D:D,СВОД!C2364,Поликлиника!F:F,СВОД!E2364)</f>
        <v>0</v>
      </c>
      <c r="K2364" s="253">
        <f>SUMIFS(Поликлиника!BU:BU,Поликлиника!D:D,СВОД!C2364,Поликлиника!F:F,СВОД!E2364)</f>
        <v>0</v>
      </c>
      <c r="L2364" s="253">
        <f>SUMIFS(Услуги!H:H,Услуги!D:D,СВОД!C2364,Услуги!F:F,СВОД!E2364)+SUMIFS(Услуги!M:M,Услуги!D:D,СВОД!C2364,Услуги!F:F,СВОД!E2364)+SUMIFS(Услуги!R:R,Услуги!D:D,СВОД!C2364,Услуги!F:F,СВОД!E2364)+SUMIFS(Услуги!W:W,Услуги!D:D,СВОД!C2364,Услуги!F:F,СВОД!E2364)+SUMIFS(Услуги!AB:AB,Услуги!D:D,СВОД!C2364,Услуги!F:F,СВОД!E2364)+SUMIFS(Услуги!AG:AG,Услуги!D:D,СВОД!C2364,Услуги!F:F,СВОД!E2364)+SUMIFS(Услуги!AL:AL,Услуги!D:D,СВОД!C2364,Услуги!F:F,СВОД!E2364)+SUMIFS(Услуги!AQ:AQ,Услуги!D:D,СВОД!C2364,Услуги!F:F,СВОД!E2364)</f>
        <v>0</v>
      </c>
      <c r="M2364" s="253">
        <f>SUMIFS('Скорая мед.помощь'!J:J,'Скорая мед.помощь'!E:E,СВОД!C2364,'Скорая мед.помощь'!G:G,СВОД!E2364)</f>
        <v>0</v>
      </c>
      <c r="N2364" s="276">
        <f>SUMIFS('Круглосуточный стационар'!O:O,'Круглосуточный стационар'!D:D,СВОД!C2364,'Круглосуточный стационар'!F:F,СВОД!E2364)+SUMIFS(ВМП!O:O,ВМП!D:D,СВОД!C2364,ВМП!F:F,СВОД!E2364)+SUMIFS('Дневной стационар'!O:O,'Дневной стационар'!D:D,СВОД!C2364,'Дневной стационар'!F:F,СВОД!E2364)+SUMIFS(ЭКО!M:M,ЭКО!D:D,СВОД!C2364,ЭКО!F:F,СВОД!E2364)+SUMIFS(Диализ!O:O,Диализ!E:E,СВОД!C2364,Диализ!G:G,СВОД!E2364)+SUMIFS(Поликлиника!CT:CT,Поликлиника!D:D,СВОД!C2364,Поликлиника!F:F,СВОД!E2364)+SUMIFS('Скорая мед.помощь'!O:O,'Скорая мед.помощь'!E:E,СВОД!C2364,'Скорая мед.помощь'!G:G,СВОД!E2364)+SUMIFS(Услуги!AV:AV,Услуги!D:D,СВОД!C2364,Услуги!F:F,СВОД!E2364)</f>
        <v>664593.02093913313</v>
      </c>
      <c r="O2364" s="275">
        <f>SUMIFS(Сверхбаза!L:L,Сверхбаза!C:C,СВОД!C2364,Сверхбаза!E:E,СВОД!E2364)+SUMIFS(Сверхбаза!M:M,Сверхбаза!C:C,СВОД!C2364,Сверхбаза!E:E,СВОД!E2364)</f>
        <v>0</v>
      </c>
      <c r="P2364" s="253">
        <f>SUMIFS(Сверхбаза!N:N,Сверхбаза!C:C,СВОД!C2364,Сверхбаза!E:E,СВОД!E2364)</f>
        <v>0</v>
      </c>
      <c r="Q2364" s="253">
        <f>SUMIFS(Сверхбаза!P:P,Сверхбаза!C:C,СВОД!C2364,Сверхбаза!E:E,СВОД!E2364)</f>
        <v>0</v>
      </c>
      <c r="R2364" s="253">
        <f>SUMIFS(Сверхбаза!O:O,Сверхбаза!C:C,СВОД!C2364,Сверхбаза!E:E,СВОД!E2364)</f>
        <v>0</v>
      </c>
      <c r="S2364" s="253">
        <f>SUMIFS(Сверхбаза!Q:Q,Сверхбаза!C:C,СВОД!C2364,Сверхбаза!E:E,СВОД!E2364)</f>
        <v>0</v>
      </c>
      <c r="T2364" s="276">
        <f>SUMIFS(Сверхбаза!G:G,Сверхбаза!C:C,СВОД!C2364,Сверхбаза!E:E,СВОД!E2364)</f>
        <v>0</v>
      </c>
    </row>
    <row r="2365" spans="1:20" ht="25.5" outlineLevel="2">
      <c r="A2365" s="263">
        <v>6</v>
      </c>
      <c r="B2365" s="336">
        <v>503122</v>
      </c>
      <c r="C2365" s="336">
        <v>310101</v>
      </c>
      <c r="D2365" s="5" t="s">
        <v>326</v>
      </c>
      <c r="E2365" s="324">
        <v>13</v>
      </c>
      <c r="F2365" s="325" t="s">
        <v>704</v>
      </c>
      <c r="G2365" s="277">
        <f>SUMIFS('Круглосуточный стационар'!J:J,'Круглосуточный стационар'!D:D,СВОД!C2365,'Круглосуточный стационар'!F:F,СВОД!E2365)/2+SUMIFS(ВМП!J:J,ВМП!D:D,СВОД!C2365,ВМП!F:F,СВОД!E2365)/2+SUMIFS('Дневной стационар'!J:J,'Дневной стационар'!D:D,СВОД!C2365,'Дневной стационар'!F:F,СВОД!E2365)/2+SUMIFS(ЭКО!H:H,ЭКО!D:D,СВОД!C2365,ЭКО!F:F,СВОД!E2365)+SUMIFS(Диализ!J:J,Диализ!E:E,СВОД!C2365,Диализ!G:G,СВОД!E2365)</f>
        <v>268</v>
      </c>
      <c r="H2365" s="251">
        <f>SUMIFS(Поликлиника!H:H,Поликлиника!D:D,СВОД!C2365,Поликлиника!F:F,СВОД!E2365)</f>
        <v>0</v>
      </c>
      <c r="I2365" s="251">
        <f>SUMIFS(Поликлиника!BA:BA,Поликлиника!D:D,СВОД!C2365,Поликлиника!F:F,СВОД!E2365)</f>
        <v>0</v>
      </c>
      <c r="J2365" s="251">
        <f>SUMIFS(Поликлиника!BF:BF,Поликлиника!D:D,СВОД!C2365,Поликлиника!F:F,СВОД!E2365)</f>
        <v>0</v>
      </c>
      <c r="K2365" s="251">
        <f>SUMIFS(Поликлиника!BU:BU,Поликлиника!D:D,СВОД!C2365,Поликлиника!F:F,СВОД!E2365)</f>
        <v>0</v>
      </c>
      <c r="L2365" s="251">
        <f>SUMIFS(Услуги!H:H,Услуги!D:D,СВОД!C2365,Услуги!F:F,СВОД!E2365)+SUMIFS(Услуги!M:M,Услуги!D:D,СВОД!C2365,Услуги!F:F,СВОД!E2365)+SUMIFS(Услуги!R:R,Услуги!D:D,СВОД!C2365,Услуги!F:F,СВОД!E2365)+SUMIFS(Услуги!W:W,Услуги!D:D,СВОД!C2365,Услуги!F:F,СВОД!E2365)+SUMIFS(Услуги!AB:AB,Услуги!D:D,СВОД!C2365,Услуги!F:F,СВОД!E2365)+SUMIFS(Услуги!AG:AG,Услуги!D:D,СВОД!C2365,Услуги!F:F,СВОД!E2365)+SUMIFS(Услуги!AL:AL,Услуги!D:D,СВОД!C2365,Услуги!F:F,СВОД!E2365)+SUMIFS(Услуги!AQ:AQ,Услуги!D:D,СВОД!C2365,Услуги!F:F,СВОД!E2365)</f>
        <v>0</v>
      </c>
      <c r="M2365" s="251">
        <f>SUMIFS('Скорая мед.помощь'!J:J,'Скорая мед.помощь'!E:E,СВОД!C2365,'Скорая мед.помощь'!G:G,СВОД!E2365)</f>
        <v>0</v>
      </c>
      <c r="N2365" s="278">
        <f>SUMIFS('Круглосуточный стационар'!O:O,'Круглосуточный стационар'!D:D,СВОД!C2365,'Круглосуточный стационар'!F:F,СВОД!E2365)+SUMIFS(ВМП!O:O,ВМП!D:D,СВОД!C2365,ВМП!F:F,СВОД!E2365)+SUMIFS('Дневной стационар'!O:O,'Дневной стационар'!D:D,СВОД!C2365,'Дневной стационар'!F:F,СВОД!E2365)+SUMIFS(ЭКО!M:M,ЭКО!D:D,СВОД!C2365,ЭКО!F:F,СВОД!E2365)+SUMIFS(Диализ!O:O,Диализ!E:E,СВОД!C2365,Диализ!G:G,СВОД!E2365)+SUMIFS(Поликлиника!CT:CT,Поликлиника!D:D,СВОД!C2365,Поликлиника!F:F,СВОД!E2365)+SUMIFS('Скорая мед.помощь'!O:O,'Скорая мед.помощь'!E:E,СВОД!C2365,'Скорая мед.помощь'!G:G,СВОД!E2365)+SUMIFS(Услуги!AV:AV,Услуги!D:D,СВОД!C2365,Услуги!F:F,СВОД!E2365)</f>
        <v>34243.401899999997</v>
      </c>
      <c r="O2365" s="277">
        <f>SUMIFS(Сверхбаза!L:L,Сверхбаза!C:C,СВОД!C2365,Сверхбаза!E:E,СВОД!E2365)+SUMIFS(Сверхбаза!M:M,Сверхбаза!C:C,СВОД!C2365,Сверхбаза!E:E,СВОД!E2365)</f>
        <v>0</v>
      </c>
      <c r="P2365" s="251">
        <f>SUMIFS(Сверхбаза!N:N,Сверхбаза!C:C,СВОД!C2365,Сверхбаза!E:E,СВОД!E2365)</f>
        <v>0</v>
      </c>
      <c r="Q2365" s="251">
        <f>SUMIFS(Сверхбаза!P:P,Сверхбаза!C:C,СВОД!C2365,Сверхбаза!E:E,СВОД!E2365)</f>
        <v>0</v>
      </c>
      <c r="R2365" s="251">
        <f>SUMIFS(Сверхбаза!O:O,Сверхбаза!C:C,СВОД!C2365,Сверхбаза!E:E,СВОД!E2365)</f>
        <v>0</v>
      </c>
      <c r="S2365" s="251">
        <f>SUMIFS(Сверхбаза!Q:Q,Сверхбаза!C:C,СВОД!C2365,Сверхбаза!E:E,СВОД!E2365)</f>
        <v>0</v>
      </c>
      <c r="T2365" s="278">
        <f>SUMIFS(Сверхбаза!G:G,Сверхбаза!C:C,СВОД!C2365,Сверхбаза!E:E,СВОД!E2365)</f>
        <v>0</v>
      </c>
    </row>
    <row r="2366" spans="1:20" ht="25.5" outlineLevel="2">
      <c r="A2366" s="263">
        <v>6</v>
      </c>
      <c r="B2366" s="336">
        <v>503122</v>
      </c>
      <c r="C2366" s="336">
        <v>310101</v>
      </c>
      <c r="D2366" s="5" t="s">
        <v>326</v>
      </c>
      <c r="E2366" s="324">
        <v>2</v>
      </c>
      <c r="F2366" s="325" t="s">
        <v>173</v>
      </c>
      <c r="G2366" s="277">
        <f>SUMIFS('Круглосуточный стационар'!J:J,'Круглосуточный стационар'!D:D,СВОД!C2366,'Круглосуточный стационар'!F:F,СВОД!E2366)/2+SUMIFS(ВМП!J:J,ВМП!D:D,СВОД!C2366,ВМП!F:F,СВОД!E2366)/2+SUMIFS('Дневной стационар'!J:J,'Дневной стационар'!D:D,СВОД!C2366,'Дневной стационар'!F:F,СВОД!E2366)/2+SUMIFS(ЭКО!H:H,ЭКО!D:D,СВОД!C2366,ЭКО!F:F,СВОД!E2366)+SUMIFS(Диализ!J:J,Диализ!E:E,СВОД!C2366,Диализ!G:G,СВОД!E2366)</f>
        <v>2606</v>
      </c>
      <c r="H2366" s="251">
        <f>SUMIFS(Поликлиника!H:H,Поликлиника!D:D,СВОД!C2366,Поликлиника!F:F,СВОД!E2366)</f>
        <v>0</v>
      </c>
      <c r="I2366" s="251">
        <f>SUMIFS(Поликлиника!BA:BA,Поликлиника!D:D,СВОД!C2366,Поликлиника!F:F,СВОД!E2366)</f>
        <v>0</v>
      </c>
      <c r="J2366" s="251">
        <f>SUMIFS(Поликлиника!BF:BF,Поликлиника!D:D,СВОД!C2366,Поликлиника!F:F,СВОД!E2366)</f>
        <v>0</v>
      </c>
      <c r="K2366" s="251">
        <f>SUMIFS(Поликлиника!BU:BU,Поликлиника!D:D,СВОД!C2366,Поликлиника!F:F,СВОД!E2366)</f>
        <v>0</v>
      </c>
      <c r="L2366" s="251">
        <f>SUMIFS(Услуги!H:H,Услуги!D:D,СВОД!C2366,Услуги!F:F,СВОД!E2366)+SUMIFS(Услуги!M:M,Услуги!D:D,СВОД!C2366,Услуги!F:F,СВОД!E2366)+SUMIFS(Услуги!R:R,Услуги!D:D,СВОД!C2366,Услуги!F:F,СВОД!E2366)+SUMIFS(Услуги!W:W,Услуги!D:D,СВОД!C2366,Услуги!F:F,СВОД!E2366)+SUMIFS(Услуги!AB:AB,Услуги!D:D,СВОД!C2366,Услуги!F:F,СВОД!E2366)+SUMIFS(Услуги!AG:AG,Услуги!D:D,СВОД!C2366,Услуги!F:F,СВОД!E2366)+SUMIFS(Услуги!AL:AL,Услуги!D:D,СВОД!C2366,Услуги!F:F,СВОД!E2366)+SUMIFS(Услуги!AQ:AQ,Услуги!D:D,СВОД!C2366,Услуги!F:F,СВОД!E2366)</f>
        <v>0</v>
      </c>
      <c r="M2366" s="251">
        <f>SUMIFS('Скорая мед.помощь'!J:J,'Скорая мед.помощь'!E:E,СВОД!C2366,'Скорая мед.помощь'!G:G,СВОД!E2366)</f>
        <v>0</v>
      </c>
      <c r="N2366" s="278">
        <f>SUMIFS('Круглосуточный стационар'!O:O,'Круглосуточный стационар'!D:D,СВОД!C2366,'Круглосуточный стационар'!F:F,СВОД!E2366)+SUMIFS(ВМП!O:O,ВМП!D:D,СВОД!C2366,ВМП!F:F,СВОД!E2366)+SUMIFS('Дневной стационар'!O:O,'Дневной стационар'!D:D,СВОД!C2366,'Дневной стационар'!F:F,СВОД!E2366)+SUMIFS(ЭКО!M:M,ЭКО!D:D,СВОД!C2366,ЭКО!F:F,СВОД!E2366)+SUMIFS(Диализ!O:O,Диализ!E:E,СВОД!C2366,Диализ!G:G,СВОД!E2366)+SUMIFS(Поликлиника!CT:CT,Поликлиника!D:D,СВОД!C2366,Поликлиника!F:F,СВОД!E2366)+SUMIFS('Скорая мед.помощь'!O:O,'Скорая мед.помощь'!E:E,СВОД!C2366,'Скорая мед.помощь'!G:G,СВОД!E2366)+SUMIFS(Услуги!AV:AV,Услуги!D:D,СВОД!C2366,Услуги!F:F,СВОД!E2366)</f>
        <v>35673.610130000001</v>
      </c>
      <c r="O2366" s="277">
        <f>SUMIFS(Сверхбаза!L:L,Сверхбаза!C:C,СВОД!C2366,Сверхбаза!E:E,СВОД!E2366)+SUMIFS(Сверхбаза!M:M,Сверхбаза!C:C,СВОД!C2366,Сверхбаза!E:E,СВОД!E2366)</f>
        <v>0</v>
      </c>
      <c r="P2366" s="251">
        <f>SUMIFS(Сверхбаза!N:N,Сверхбаза!C:C,СВОД!C2366,Сверхбаза!E:E,СВОД!E2366)</f>
        <v>0</v>
      </c>
      <c r="Q2366" s="251">
        <f>SUMIFS(Сверхбаза!P:P,Сверхбаза!C:C,СВОД!C2366,Сверхбаза!E:E,СВОД!E2366)</f>
        <v>0</v>
      </c>
      <c r="R2366" s="251">
        <f>SUMIFS(Сверхбаза!O:O,Сверхбаза!C:C,СВОД!C2366,Сверхбаза!E:E,СВОД!E2366)</f>
        <v>0</v>
      </c>
      <c r="S2366" s="251">
        <f>SUMIFS(Сверхбаза!Q:Q,Сверхбаза!C:C,СВОД!C2366,Сверхбаза!E:E,СВОД!E2366)</f>
        <v>0</v>
      </c>
      <c r="T2366" s="278">
        <f>SUMIFS(Сверхбаза!G:G,Сверхбаза!C:C,СВОД!C2366,Сверхбаза!E:E,СВОД!E2366)</f>
        <v>0</v>
      </c>
    </row>
    <row r="2367" spans="1:20" ht="25.5" outlineLevel="2">
      <c r="A2367" s="263">
        <v>6</v>
      </c>
      <c r="B2367" s="336">
        <v>503122</v>
      </c>
      <c r="C2367" s="336">
        <v>310101</v>
      </c>
      <c r="D2367" s="5" t="s">
        <v>326</v>
      </c>
      <c r="E2367" s="324">
        <v>6</v>
      </c>
      <c r="F2367" s="325" t="s">
        <v>705</v>
      </c>
      <c r="G2367" s="277">
        <f>SUMIFS('Круглосуточный стационар'!J:J,'Круглосуточный стационар'!D:D,СВОД!C2367,'Круглосуточный стационар'!F:F,СВОД!E2367)/2+SUMIFS(ВМП!J:J,ВМП!D:D,СВОД!C2367,ВМП!F:F,СВОД!E2367)/2+SUMIFS('Дневной стационар'!J:J,'Дневной стационар'!D:D,СВОД!C2367,'Дневной стационар'!F:F,СВОД!E2367)/2+SUMIFS(ЭКО!H:H,ЭКО!D:D,СВОД!C2367,ЭКО!F:F,СВОД!E2367)+SUMIFS(Диализ!J:J,Диализ!E:E,СВОД!C2367,Диализ!G:G,СВОД!E2367)</f>
        <v>0</v>
      </c>
      <c r="H2367" s="251">
        <f>SUMIFS(Поликлиника!H:H,Поликлиника!D:D,СВОД!C2367,Поликлиника!F:F,СВОД!E2367)</f>
        <v>0</v>
      </c>
      <c r="I2367" s="251">
        <f>SUMIFS(Поликлиника!BA:BA,Поликлиника!D:D,СВОД!C2367,Поликлиника!F:F,СВОД!E2367)</f>
        <v>0</v>
      </c>
      <c r="J2367" s="251">
        <f>SUMIFS(Поликлиника!BF:BF,Поликлиника!D:D,СВОД!C2367,Поликлиника!F:F,СВОД!E2367)</f>
        <v>0</v>
      </c>
      <c r="K2367" s="251">
        <f>SUMIFS(Поликлиника!BU:BU,Поликлиника!D:D,СВОД!C2367,Поликлиника!F:F,СВОД!E2367)</f>
        <v>0</v>
      </c>
      <c r="L2367" s="251">
        <f>SUMIFS(Услуги!H:H,Услуги!D:D,СВОД!C2367,Услуги!F:F,СВОД!E2367)+SUMIFS(Услуги!M:M,Услуги!D:D,СВОД!C2367,Услуги!F:F,СВОД!E2367)+SUMIFS(Услуги!R:R,Услуги!D:D,СВОД!C2367,Услуги!F:F,СВОД!E2367)+SUMIFS(Услуги!W:W,Услуги!D:D,СВОД!C2367,Услуги!F:F,СВОД!E2367)+SUMIFS(Услуги!AB:AB,Услуги!D:D,СВОД!C2367,Услуги!F:F,СВОД!E2367)+SUMIFS(Услуги!AG:AG,Услуги!D:D,СВОД!C2367,Услуги!F:F,СВОД!E2367)+SUMIFS(Услуги!AL:AL,Услуги!D:D,СВОД!C2367,Услуги!F:F,СВОД!E2367)+SUMIFS(Услуги!AQ:AQ,Услуги!D:D,СВОД!C2367,Услуги!F:F,СВОД!E2367)</f>
        <v>0</v>
      </c>
      <c r="M2367" s="251">
        <f>SUMIFS('Скорая мед.помощь'!J:J,'Скорая мед.помощь'!E:E,СВОД!C2367,'Скорая мед.помощь'!G:G,СВОД!E2367)</f>
        <v>0</v>
      </c>
      <c r="N2367" s="278">
        <f>SUMIFS('Круглосуточный стационар'!O:O,'Круглосуточный стационар'!D:D,СВОД!C2367,'Круглосуточный стационар'!F:F,СВОД!E2367)+SUMIFS(ВМП!O:O,ВМП!D:D,СВОД!C2367,ВМП!F:F,СВОД!E2367)+SUMIFS('Дневной стационар'!O:O,'Дневной стационар'!D:D,СВОД!C2367,'Дневной стационар'!F:F,СВОД!E2367)+SUMIFS(ЭКО!M:M,ЭКО!D:D,СВОД!C2367,ЭКО!F:F,СВОД!E2367)+SUMIFS(Диализ!O:O,Диализ!E:E,СВОД!C2367,Диализ!G:G,СВОД!E2367)+SUMIFS(Поликлиника!CT:CT,Поликлиника!D:D,СВОД!C2367,Поликлиника!F:F,СВОД!E2367)+SUMIFS('Скорая мед.помощь'!O:O,'Скорая мед.помощь'!E:E,СВОД!C2367,'Скорая мед.помощь'!G:G,СВОД!E2367)+SUMIFS(Услуги!AV:AV,Услуги!D:D,СВОД!C2367,Услуги!F:F,СВОД!E2367)</f>
        <v>0</v>
      </c>
      <c r="O2367" s="277">
        <f>SUMIFS(Сверхбаза!L:L,Сверхбаза!C:C,СВОД!C2367,Сверхбаза!E:E,СВОД!E2367)+SUMIFS(Сверхбаза!M:M,Сверхбаза!C:C,СВОД!C2367,Сверхбаза!E:E,СВОД!E2367)</f>
        <v>0</v>
      </c>
      <c r="P2367" s="251">
        <f>SUMIFS(Сверхбаза!N:N,Сверхбаза!C:C,СВОД!C2367,Сверхбаза!E:E,СВОД!E2367)</f>
        <v>0</v>
      </c>
      <c r="Q2367" s="251">
        <f>SUMIFS(Сверхбаза!P:P,Сверхбаза!C:C,СВОД!C2367,Сверхбаза!E:E,СВОД!E2367)</f>
        <v>0</v>
      </c>
      <c r="R2367" s="251">
        <f>SUMIFS(Сверхбаза!O:O,Сверхбаза!C:C,СВОД!C2367,Сверхбаза!E:E,СВОД!E2367)</f>
        <v>0</v>
      </c>
      <c r="S2367" s="251">
        <f>SUMIFS(Сверхбаза!Q:Q,Сверхбаза!C:C,СВОД!C2367,Сверхбаза!E:E,СВОД!E2367)</f>
        <v>0</v>
      </c>
      <c r="T2367" s="278">
        <f>SUMIFS(Сверхбаза!G:G,Сверхбаза!C:C,СВОД!C2367,Сверхбаза!E:E,СВОД!E2367)</f>
        <v>0</v>
      </c>
    </row>
    <row r="2368" spans="1:20" ht="25.5" outlineLevel="2">
      <c r="A2368" s="263">
        <v>6</v>
      </c>
      <c r="B2368" s="336">
        <v>503122</v>
      </c>
      <c r="C2368" s="336">
        <v>310101</v>
      </c>
      <c r="D2368" s="5" t="s">
        <v>326</v>
      </c>
      <c r="E2368" s="324">
        <v>3</v>
      </c>
      <c r="F2368" s="325" t="s">
        <v>174</v>
      </c>
      <c r="G2368" s="277">
        <f>SUMIFS('Круглосуточный стационар'!J:J,'Круглосуточный стационар'!D:D,СВОД!C2368,'Круглосуточный стационар'!F:F,СВОД!E2368)/2+SUMIFS(ВМП!J:J,ВМП!D:D,СВОД!C2368,ВМП!F:F,СВОД!E2368)/2+SUMIFS('Дневной стационар'!J:J,'Дневной стационар'!D:D,СВОД!C2368,'Дневной стационар'!F:F,СВОД!E2368)/2+SUMIFS(ЭКО!H:H,ЭКО!D:D,СВОД!C2368,ЭКО!F:F,СВОД!E2368)+SUMIFS(Диализ!J:J,Диализ!E:E,СВОД!C2368,Диализ!G:G,СВОД!E2368)</f>
        <v>0</v>
      </c>
      <c r="H2368" s="251">
        <f>SUMIFS(Поликлиника!H:H,Поликлиника!D:D,СВОД!C2368,Поликлиника!F:F,СВОД!E2368)</f>
        <v>157197.408378942</v>
      </c>
      <c r="I2368" s="251">
        <f>SUMIFS(Поликлиника!BA:BA,Поликлиника!D:D,СВОД!C2368,Поликлиника!F:F,СВОД!E2368)</f>
        <v>50656</v>
      </c>
      <c r="J2368" s="251">
        <f>SUMIFS(Поликлиника!BF:BF,Поликлиника!D:D,СВОД!C2368,Поликлиника!F:F,СВОД!E2368)</f>
        <v>264813.30547816597</v>
      </c>
      <c r="K2368" s="251">
        <f>SUMIFS(Поликлиника!BU:BU,Поликлиника!D:D,СВОД!C2368,Поликлиника!F:F,СВОД!E2368)</f>
        <v>175393</v>
      </c>
      <c r="L2368" s="251">
        <f>SUMIFS(Услуги!H:H,Услуги!D:D,СВОД!C2368,Услуги!F:F,СВОД!E2368)+SUMIFS(Услуги!M:M,Услуги!D:D,СВОД!C2368,Услуги!F:F,СВОД!E2368)+SUMIFS(Услуги!R:R,Услуги!D:D,СВОД!C2368,Услуги!F:F,СВОД!E2368)+SUMIFS(Услуги!W:W,Услуги!D:D,СВОД!C2368,Услуги!F:F,СВОД!E2368)+SUMIFS(Услуги!AB:AB,Услуги!D:D,СВОД!C2368,Услуги!F:F,СВОД!E2368)+SUMIFS(Услуги!AG:AG,Услуги!D:D,СВОД!C2368,Услуги!F:F,СВОД!E2368)+SUMIFS(Услуги!AL:AL,Услуги!D:D,СВОД!C2368,Услуги!F:F,СВОД!E2368)+SUMIFS(Услуги!AQ:AQ,Услуги!D:D,СВОД!C2368,Услуги!F:F,СВОД!E2368)</f>
        <v>8212</v>
      </c>
      <c r="M2368" s="251">
        <f>SUMIFS('Скорая мед.помощь'!J:J,'Скорая мед.помощь'!E:E,СВОД!C2368,'Скорая мед.помощь'!G:G,СВОД!E2368)</f>
        <v>0</v>
      </c>
      <c r="N2368" s="278">
        <f>SUMIFS('Круглосуточный стационар'!O:O,'Круглосуточный стационар'!D:D,СВОД!C2368,'Круглосуточный стационар'!F:F,СВОД!E2368)+SUMIFS(ВМП!O:O,ВМП!D:D,СВОД!C2368,ВМП!F:F,СВОД!E2368)+SUMIFS('Дневной стационар'!O:O,'Дневной стационар'!D:D,СВОД!C2368,'Дневной стационар'!F:F,СВОД!E2368)+SUMIFS(ЭКО!M:M,ЭКО!D:D,СВОД!C2368,ЭКО!F:F,СВОД!E2368)+SUMIFS(Диализ!O:O,Диализ!E:E,СВОД!C2368,Диализ!G:G,СВОД!E2368)+SUMIFS(Поликлиника!CT:CT,Поликлиника!D:D,СВОД!C2368,Поликлиника!F:F,СВОД!E2368)+SUMIFS('Скорая мед.помощь'!O:O,'Скорая мед.помощь'!E:E,СВОД!C2368,'Скорая мед.помощь'!G:G,СВОД!E2368)+SUMIFS(Услуги!AV:AV,Услуги!D:D,СВОД!C2368,Услуги!F:F,СВОД!E2368)</f>
        <v>588829.27149309777</v>
      </c>
      <c r="O2368" s="277">
        <f>SUMIFS(Сверхбаза!L:L,Сверхбаза!C:C,СВОД!C2368,Сверхбаза!E:E,СВОД!E2368)+SUMIFS(Сверхбаза!M:M,Сверхбаза!C:C,СВОД!C2368,Сверхбаза!E:E,СВОД!E2368)</f>
        <v>0</v>
      </c>
      <c r="P2368" s="251">
        <f>SUMIFS(Сверхбаза!N:N,Сверхбаза!C:C,СВОД!C2368,Сверхбаза!E:E,СВОД!E2368)</f>
        <v>3369</v>
      </c>
      <c r="Q2368" s="251">
        <f>SUMIFS(Сверхбаза!P:P,Сверхбаза!C:C,СВОД!C2368,Сверхбаза!E:E,СВОД!E2368)</f>
        <v>0</v>
      </c>
      <c r="R2368" s="251">
        <f>SUMIFS(Сверхбаза!O:O,Сверхбаза!C:C,СВОД!C2368,Сверхбаза!E:E,СВОД!E2368)</f>
        <v>1020</v>
      </c>
      <c r="S2368" s="251">
        <f>SUMIFS(Сверхбаза!Q:Q,Сверхбаза!C:C,СВОД!C2368,Сверхбаза!E:E,СВОД!E2368)</f>
        <v>0</v>
      </c>
      <c r="T2368" s="278">
        <f>SUMIFS(Сверхбаза!G:G,Сверхбаза!C:C,СВОД!C2368,Сверхбаза!E:E,СВОД!E2368)</f>
        <v>3572.2069999999999</v>
      </c>
    </row>
    <row r="2369" spans="1:20" ht="25.5" outlineLevel="2">
      <c r="A2369" s="263">
        <v>6</v>
      </c>
      <c r="B2369" s="336">
        <v>503122</v>
      </c>
      <c r="C2369" s="336">
        <v>310101</v>
      </c>
      <c r="D2369" s="5" t="s">
        <v>326</v>
      </c>
      <c r="E2369" s="324">
        <v>7</v>
      </c>
      <c r="F2369" s="325" t="s">
        <v>706</v>
      </c>
      <c r="G2369" s="277">
        <f>SUMIFS('Круглосуточный стационар'!J:J,'Круглосуточный стационар'!D:D,СВОД!C2369,'Круглосуточный стационар'!F:F,СВОД!E2369)/2+SUMIFS(ВМП!J:J,ВМП!D:D,СВОД!C2369,ВМП!F:F,СВОД!E2369)/2+SUMIFS('Дневной стационар'!J:J,'Дневной стационар'!D:D,СВОД!C2369,'Дневной стационар'!F:F,СВОД!E2369)/2+SUMIFS(ЭКО!H:H,ЭКО!D:D,СВОД!C2369,ЭКО!F:F,СВОД!E2369)+SUMIFS(Диализ!J:J,Диализ!E:E,СВОД!C2369,Диализ!G:G,СВОД!E2369)</f>
        <v>0</v>
      </c>
      <c r="H2369" s="251">
        <f>SUMIFS(Поликлиника!H:H,Поликлиника!D:D,СВОД!C2369,Поликлиника!F:F,СВОД!E2369)</f>
        <v>0</v>
      </c>
      <c r="I2369" s="251">
        <f>SUMIFS(Поликлиника!BA:BA,Поликлиника!D:D,СВОД!C2369,Поликлиника!F:F,СВОД!E2369)</f>
        <v>0</v>
      </c>
      <c r="J2369" s="251">
        <f>SUMIFS(Поликлиника!BF:BF,Поликлиника!D:D,СВОД!C2369,Поликлиника!F:F,СВОД!E2369)</f>
        <v>0</v>
      </c>
      <c r="K2369" s="251">
        <f>SUMIFS(Поликлиника!BU:BU,Поликлиника!D:D,СВОД!C2369,Поликлиника!F:F,СВОД!E2369)</f>
        <v>0</v>
      </c>
      <c r="L2369" s="251">
        <f>SUMIFS(Услуги!H:H,Услуги!D:D,СВОД!C2369,Услуги!F:F,СВОД!E2369)+SUMIFS(Услуги!M:M,Услуги!D:D,СВОД!C2369,Услуги!F:F,СВОД!E2369)+SUMIFS(Услуги!R:R,Услуги!D:D,СВОД!C2369,Услуги!F:F,СВОД!E2369)+SUMIFS(Услуги!W:W,Услуги!D:D,СВОД!C2369,Услуги!F:F,СВОД!E2369)+SUMIFS(Услуги!AB:AB,Услуги!D:D,СВОД!C2369,Услуги!F:F,СВОД!E2369)+SUMIFS(Услуги!AG:AG,Услуги!D:D,СВОД!C2369,Услуги!F:F,СВОД!E2369)+SUMIFS(Услуги!AL:AL,Услуги!D:D,СВОД!C2369,Услуги!F:F,СВОД!E2369)+SUMIFS(Услуги!AQ:AQ,Услуги!D:D,СВОД!C2369,Услуги!F:F,СВОД!E2369)</f>
        <v>0</v>
      </c>
      <c r="M2369" s="251">
        <f>SUMIFS('Скорая мед.помощь'!J:J,'Скорая мед.помощь'!E:E,СВОД!C2369,'Скорая мед.помощь'!G:G,СВОД!E2369)</f>
        <v>0</v>
      </c>
      <c r="N2369" s="278">
        <f>SUMIFS('Круглосуточный стационар'!O:O,'Круглосуточный стационар'!D:D,СВОД!C2369,'Круглосуточный стационар'!F:F,СВОД!E2369)+SUMIFS(ВМП!O:O,ВМП!D:D,СВОД!C2369,ВМП!F:F,СВОД!E2369)+SUMIFS('Дневной стационар'!O:O,'Дневной стационар'!D:D,СВОД!C2369,'Дневной стационар'!F:F,СВОД!E2369)+SUMIFS(ЭКО!M:M,ЭКО!D:D,СВОД!C2369,ЭКО!F:F,СВОД!E2369)+SUMIFS(Диализ!O:O,Диализ!E:E,СВОД!C2369,Диализ!G:G,СВОД!E2369)+SUMIFS(Поликлиника!CT:CT,Поликлиника!D:D,СВОД!C2369,Поликлиника!F:F,СВОД!E2369)+SUMIFS('Скорая мед.помощь'!O:O,'Скорая мед.помощь'!E:E,СВОД!C2369,'Скорая мед.помощь'!G:G,СВОД!E2369)+SUMIFS(Услуги!AV:AV,Услуги!D:D,СВОД!C2369,Услуги!F:F,СВОД!E2369)</f>
        <v>0</v>
      </c>
      <c r="O2369" s="277">
        <f>SUMIFS(Сверхбаза!L:L,Сверхбаза!C:C,СВОД!C2369,Сверхбаза!E:E,СВОД!E2369)+SUMIFS(Сверхбаза!M:M,Сверхбаза!C:C,СВОД!C2369,Сверхбаза!E:E,СВОД!E2369)</f>
        <v>0</v>
      </c>
      <c r="P2369" s="251">
        <f>SUMIFS(Сверхбаза!N:N,Сверхбаза!C:C,СВОД!C2369,Сверхбаза!E:E,СВОД!E2369)</f>
        <v>0</v>
      </c>
      <c r="Q2369" s="251">
        <f>SUMIFS(Сверхбаза!P:P,Сверхбаза!C:C,СВОД!C2369,Сверхбаза!E:E,СВОД!E2369)</f>
        <v>0</v>
      </c>
      <c r="R2369" s="251">
        <f>SUMIFS(Сверхбаза!O:O,Сверхбаза!C:C,СВОД!C2369,Сверхбаза!E:E,СВОД!E2369)</f>
        <v>0</v>
      </c>
      <c r="S2369" s="251">
        <f>SUMIFS(Сверхбаза!Q:Q,Сверхбаза!C:C,СВОД!C2369,Сверхбаза!E:E,СВОД!E2369)</f>
        <v>0</v>
      </c>
      <c r="T2369" s="278">
        <f>SUMIFS(Сверхбаза!G:G,Сверхбаза!C:C,СВОД!C2369,Сверхбаза!E:E,СВОД!E2369)</f>
        <v>0</v>
      </c>
    </row>
    <row r="2370" spans="1:20" ht="25.5" outlineLevel="2">
      <c r="A2370" s="263">
        <v>6</v>
      </c>
      <c r="B2370" s="336">
        <v>503122</v>
      </c>
      <c r="C2370" s="336">
        <v>310101</v>
      </c>
      <c r="D2370" s="5" t="s">
        <v>326</v>
      </c>
      <c r="E2370" s="324">
        <v>70</v>
      </c>
      <c r="F2370" s="325" t="s">
        <v>707</v>
      </c>
      <c r="G2370" s="277">
        <f>SUMIFS('Круглосуточный стационар'!J:J,'Круглосуточный стационар'!D:D,СВОД!C2370,'Круглосуточный стационар'!F:F,СВОД!E2370)/2+SUMIFS(ВМП!J:J,ВМП!D:D,СВОД!C2370,ВМП!F:F,СВОД!E2370)/2+SUMIFS('Дневной стационар'!J:J,'Дневной стационар'!D:D,СВОД!C2370,'Дневной стационар'!F:F,СВОД!E2370)/2+SUMIFS(ЭКО!H:H,ЭКО!D:D,СВОД!C2370,ЭКО!F:F,СВОД!E2370)+SUMIFS(Диализ!J:J,Диализ!E:E,СВОД!C2370,Диализ!G:G,СВОД!E2370)</f>
        <v>6566</v>
      </c>
      <c r="H2370" s="251">
        <f>SUMIFS(Поликлиника!H:H,Поликлиника!D:D,СВОД!C2370,Поликлиника!F:F,СВОД!E2370)</f>
        <v>0</v>
      </c>
      <c r="I2370" s="251">
        <f>SUMIFS(Поликлиника!BA:BA,Поликлиника!D:D,СВОД!C2370,Поликлиника!F:F,СВОД!E2370)</f>
        <v>0</v>
      </c>
      <c r="J2370" s="251">
        <f>SUMIFS(Поликлиника!BF:BF,Поликлиника!D:D,СВОД!C2370,Поликлиника!F:F,СВОД!E2370)</f>
        <v>0</v>
      </c>
      <c r="K2370" s="251">
        <f>SUMIFS(Поликлиника!BU:BU,Поликлиника!D:D,СВОД!C2370,Поликлиника!F:F,СВОД!E2370)</f>
        <v>0</v>
      </c>
      <c r="L2370" s="251">
        <f>SUMIFS(Услуги!H:H,Услуги!D:D,СВОД!C2370,Услуги!F:F,СВОД!E2370)+SUMIFS(Услуги!M:M,Услуги!D:D,СВОД!C2370,Услуги!F:F,СВОД!E2370)+SUMIFS(Услуги!R:R,Услуги!D:D,СВОД!C2370,Услуги!F:F,СВОД!E2370)+SUMIFS(Услуги!W:W,Услуги!D:D,СВОД!C2370,Услуги!F:F,СВОД!E2370)+SUMIFS(Услуги!AB:AB,Услуги!D:D,СВОД!C2370,Услуги!F:F,СВОД!E2370)+SUMIFS(Услуги!AG:AG,Услуги!D:D,СВОД!C2370,Услуги!F:F,СВОД!E2370)+SUMIFS(Услуги!AL:AL,Услуги!D:D,СВОД!C2370,Услуги!F:F,СВОД!E2370)+SUMIFS(Услуги!AQ:AQ,Услуги!D:D,СВОД!C2370,Услуги!F:F,СВОД!E2370)</f>
        <v>0</v>
      </c>
      <c r="M2370" s="251">
        <f>SUMIFS('Скорая мед.помощь'!J:J,'Скорая мед.помощь'!E:E,СВОД!C2370,'Скорая мед.помощь'!G:G,СВОД!E2370)</f>
        <v>0</v>
      </c>
      <c r="N2370" s="278">
        <f>SUMIFS('Круглосуточный стационар'!O:O,'Круглосуточный стационар'!D:D,СВОД!C2370,'Круглосуточный стационар'!F:F,СВОД!E2370)+SUMIFS(ВМП!O:O,ВМП!D:D,СВОД!C2370,ВМП!F:F,СВОД!E2370)+SUMIFS('Дневной стационар'!O:O,'Дневной стационар'!D:D,СВОД!C2370,'Дневной стационар'!F:F,СВОД!E2370)+SUMIFS(ЭКО!M:M,ЭКО!D:D,СВОД!C2370,ЭКО!F:F,СВОД!E2370)+SUMIFS(Диализ!O:O,Диализ!E:E,СВОД!C2370,Диализ!G:G,СВОД!E2370)+SUMIFS(Поликлиника!CT:CT,Поликлиника!D:D,СВОД!C2370,Поликлиника!F:F,СВОД!E2370)+SUMIFS('Скорая мед.помощь'!O:O,'Скорая мед.помощь'!E:E,СВОД!C2370,'Скорая мед.помощь'!G:G,СВОД!E2370)+SUMIFS(Услуги!AV:AV,Услуги!D:D,СВОД!C2370,Услуги!F:F,СВОД!E2370)</f>
        <v>36047.449999999997</v>
      </c>
      <c r="O2370" s="277">
        <f>SUMIFS(Сверхбаза!L:L,Сверхбаза!C:C,СВОД!C2370,Сверхбаза!E:E,СВОД!E2370)+SUMIFS(Сверхбаза!M:M,Сверхбаза!C:C,СВОД!C2370,Сверхбаза!E:E,СВОД!E2370)</f>
        <v>0</v>
      </c>
      <c r="P2370" s="251">
        <f>SUMIFS(Сверхбаза!N:N,Сверхбаза!C:C,СВОД!C2370,Сверхбаза!E:E,СВОД!E2370)</f>
        <v>0</v>
      </c>
      <c r="Q2370" s="251">
        <f>SUMIFS(Сверхбаза!P:P,Сверхбаза!C:C,СВОД!C2370,Сверхбаза!E:E,СВОД!E2370)</f>
        <v>0</v>
      </c>
      <c r="R2370" s="251">
        <f>SUMIFS(Сверхбаза!O:O,Сверхбаза!C:C,СВОД!C2370,Сверхбаза!E:E,СВОД!E2370)</f>
        <v>0</v>
      </c>
      <c r="S2370" s="251">
        <f>SUMIFS(Сверхбаза!Q:Q,Сверхбаза!C:C,СВОД!C2370,Сверхбаза!E:E,СВОД!E2370)</f>
        <v>0</v>
      </c>
      <c r="T2370" s="278">
        <f>SUMIFS(Сверхбаза!G:G,Сверхбаза!C:C,СВОД!C2370,Сверхбаза!E:E,СВОД!E2370)</f>
        <v>0</v>
      </c>
    </row>
    <row r="2371" spans="1:20" ht="25.5" outlineLevel="2">
      <c r="A2371" s="263">
        <v>6</v>
      </c>
      <c r="B2371" s="336">
        <v>503122</v>
      </c>
      <c r="C2371" s="336">
        <v>310101</v>
      </c>
      <c r="D2371" s="5" t="s">
        <v>326</v>
      </c>
      <c r="E2371" s="324">
        <v>94</v>
      </c>
      <c r="F2371" s="325" t="s">
        <v>157</v>
      </c>
      <c r="G2371" s="277">
        <f>SUMIFS('Круглосуточный стационар'!J:J,'Круглосуточный стационар'!D:D,СВОД!C2371,'Круглосуточный стационар'!F:F,СВОД!E2371)/2+SUMIFS(ВМП!J:J,ВМП!D:D,СВОД!C2371,ВМП!F:F,СВОД!E2371)/2+SUMIFS('Дневной стационар'!J:J,'Дневной стационар'!D:D,СВОД!C2371,'Дневной стационар'!F:F,СВОД!E2371)/2+SUMIFS(ЭКО!H:H,ЭКО!D:D,СВОД!C2371,ЭКО!F:F,СВОД!E2371)+SUMIFS(Диализ!J:J,Диализ!E:E,СВОД!C2371,Диализ!G:G,СВОД!E2371)</f>
        <v>0</v>
      </c>
      <c r="H2371" s="251">
        <f>SUMIFS(Поликлиника!H:H,Поликлиника!D:D,СВОД!C2371,Поликлиника!F:F,СВОД!E2371)</f>
        <v>0</v>
      </c>
      <c r="I2371" s="251">
        <f>SUMIFS(Поликлиника!BA:BA,Поликлиника!D:D,СВОД!C2371,Поликлиника!F:F,СВОД!E2371)</f>
        <v>0</v>
      </c>
      <c r="J2371" s="251">
        <f>SUMIFS(Поликлиника!BF:BF,Поликлиника!D:D,СВОД!C2371,Поликлиника!F:F,СВОД!E2371)</f>
        <v>0</v>
      </c>
      <c r="K2371" s="251">
        <f>SUMIFS(Поликлиника!BU:BU,Поликлиника!D:D,СВОД!C2371,Поликлиника!F:F,СВОД!E2371)</f>
        <v>0</v>
      </c>
      <c r="L2371" s="251">
        <f>SUMIFS(Услуги!H:H,Услуги!D:D,СВОД!C2371,Услуги!F:F,СВОД!E2371)+SUMIFS(Услуги!M:M,Услуги!D:D,СВОД!C2371,Услуги!F:F,СВОД!E2371)+SUMIFS(Услуги!R:R,Услуги!D:D,СВОД!C2371,Услуги!F:F,СВОД!E2371)+SUMIFS(Услуги!W:W,Услуги!D:D,СВОД!C2371,Услуги!F:F,СВОД!E2371)+SUMIFS(Услуги!AB:AB,Услуги!D:D,СВОД!C2371,Услуги!F:F,СВОД!E2371)+SUMIFS(Услуги!AG:AG,Услуги!D:D,СВОД!C2371,Услуги!F:F,СВОД!E2371)+SUMIFS(Услуги!AL:AL,Услуги!D:D,СВОД!C2371,Услуги!F:F,СВОД!E2371)+SUMIFS(Услуги!AQ:AQ,Услуги!D:D,СВОД!C2371,Услуги!F:F,СВОД!E2371)</f>
        <v>0</v>
      </c>
      <c r="M2371" s="251">
        <f>SUMIFS('Скорая мед.помощь'!J:J,'Скорая мед.помощь'!E:E,СВОД!C2371,'Скорая мед.помощь'!G:G,СВОД!E2371)</f>
        <v>0</v>
      </c>
      <c r="N2371" s="278">
        <f>SUMIFS('Круглосуточный стационар'!O:O,'Круглосуточный стационар'!D:D,СВОД!C2371,'Круглосуточный стационар'!F:F,СВОД!E2371)+SUMIFS(ВМП!O:O,ВМП!D:D,СВОД!C2371,ВМП!F:F,СВОД!E2371)+SUMIFS('Дневной стационар'!O:O,'Дневной стационар'!D:D,СВОД!C2371,'Дневной стационар'!F:F,СВОД!E2371)+SUMIFS(ЭКО!M:M,ЭКО!D:D,СВОД!C2371,ЭКО!F:F,СВОД!E2371)+SUMIFS(Диализ!O:O,Диализ!E:E,СВОД!C2371,Диализ!G:G,СВОД!E2371)+SUMIFS(Поликлиника!CT:CT,Поликлиника!D:D,СВОД!C2371,Поликлиника!F:F,СВОД!E2371)+SUMIFS('Скорая мед.помощь'!O:O,'Скорая мед.помощь'!E:E,СВОД!C2371,'Скорая мед.помощь'!G:G,СВОД!E2371)+SUMIFS(Услуги!AV:AV,Услуги!D:D,СВОД!C2371,Услуги!F:F,СВОД!E2371)</f>
        <v>0</v>
      </c>
      <c r="O2371" s="277">
        <f>SUMIFS(Сверхбаза!L:L,Сверхбаза!C:C,СВОД!C2371,Сверхбаза!E:E,СВОД!E2371)+SUMIFS(Сверхбаза!M:M,Сверхбаза!C:C,СВОД!C2371,Сверхбаза!E:E,СВОД!E2371)</f>
        <v>0</v>
      </c>
      <c r="P2371" s="251">
        <f>SUMIFS(Сверхбаза!N:N,Сверхбаза!C:C,СВОД!C2371,Сверхбаза!E:E,СВОД!E2371)</f>
        <v>0</v>
      </c>
      <c r="Q2371" s="251">
        <f>SUMIFS(Сверхбаза!P:P,Сверхбаза!C:C,СВОД!C2371,Сверхбаза!E:E,СВОД!E2371)</f>
        <v>0</v>
      </c>
      <c r="R2371" s="251">
        <f>SUMIFS(Сверхбаза!O:O,Сверхбаза!C:C,СВОД!C2371,Сверхбаза!E:E,СВОД!E2371)</f>
        <v>0</v>
      </c>
      <c r="S2371" s="251">
        <f>SUMIFS(Сверхбаза!Q:Q,Сверхбаза!C:C,СВОД!C2371,Сверхбаза!E:E,СВОД!E2371)</f>
        <v>0</v>
      </c>
      <c r="T2371" s="278">
        <f>SUMIFS(Сверхбаза!G:G,Сверхбаза!C:C,СВОД!C2371,Сверхбаза!E:E,СВОД!E2371)</f>
        <v>0</v>
      </c>
    </row>
    <row r="2372" spans="1:20" outlineLevel="1">
      <c r="A2372" s="264"/>
      <c r="B2372" s="254"/>
      <c r="C2372" s="254" t="str">
        <f>CONCATENATE(C2371," ","Итог")</f>
        <v>310101 Итог</v>
      </c>
      <c r="D2372" s="255"/>
      <c r="E2372" s="326"/>
      <c r="F2372" s="327"/>
      <c r="G2372" s="279"/>
      <c r="H2372" s="256"/>
      <c r="I2372" s="256"/>
      <c r="J2372" s="256"/>
      <c r="K2372" s="256"/>
      <c r="L2372" s="256"/>
      <c r="M2372" s="256"/>
      <c r="N2372" s="280">
        <f>SUBTOTAL(9,N2364:N2371)</f>
        <v>1359386.7544622307</v>
      </c>
      <c r="O2372" s="279"/>
      <c r="P2372" s="256"/>
      <c r="Q2372" s="256"/>
      <c r="R2372" s="256"/>
      <c r="S2372" s="256"/>
      <c r="T2372" s="280">
        <f>SUBTOTAL(9,T2364:T2371)</f>
        <v>3572.2069999999999</v>
      </c>
    </row>
    <row r="2373" spans="1:20" ht="25.5" outlineLevel="2">
      <c r="A2373" s="262">
        <v>6</v>
      </c>
      <c r="B2373" s="8">
        <v>503102</v>
      </c>
      <c r="C2373" s="8">
        <v>310201</v>
      </c>
      <c r="D2373" s="9" t="s">
        <v>352</v>
      </c>
      <c r="E2373" s="322">
        <v>1</v>
      </c>
      <c r="F2373" s="323" t="s">
        <v>12</v>
      </c>
      <c r="G2373" s="275">
        <f>SUMIFS('Круглосуточный стационар'!J:J,'Круглосуточный стационар'!D:D,СВОД!C2373,'Круглосуточный стационар'!F:F,СВОД!E2373)/2+SUMIFS(ВМП!J:J,ВМП!D:D,СВОД!C2373,ВМП!F:F,СВОД!E2373)/2+SUMIFS('Дневной стационар'!J:J,'Дневной стационар'!D:D,СВОД!C2373,'Дневной стационар'!F:F,СВОД!E2373)/2+SUMIFS(ЭКО!H:H,ЭКО!D:D,СВОД!C2373,ЭКО!F:F,СВОД!E2373)+SUMIFS(Диализ!J:J,Диализ!E:E,СВОД!C2373,Диализ!G:G,СВОД!E2373)</f>
        <v>6884</v>
      </c>
      <c r="H2373" s="253">
        <f>SUMIFS(Поликлиника!H:H,Поликлиника!D:D,СВОД!C2373,Поликлиника!F:F,СВОД!E2373)</f>
        <v>0</v>
      </c>
      <c r="I2373" s="253">
        <f>SUMIFS(Поликлиника!BA:BA,Поликлиника!D:D,СВОД!C2373,Поликлиника!F:F,СВОД!E2373)</f>
        <v>0</v>
      </c>
      <c r="J2373" s="253">
        <f>SUMIFS(Поликлиника!BF:BF,Поликлиника!D:D,СВОД!C2373,Поликлиника!F:F,СВОД!E2373)</f>
        <v>0</v>
      </c>
      <c r="K2373" s="253">
        <f>SUMIFS(Поликлиника!BU:BU,Поликлиника!D:D,СВОД!C2373,Поликлиника!F:F,СВОД!E2373)</f>
        <v>0</v>
      </c>
      <c r="L2373" s="253">
        <f>SUMIFS(Услуги!H:H,Услуги!D:D,СВОД!C2373,Услуги!F:F,СВОД!E2373)+SUMIFS(Услуги!M:M,Услуги!D:D,СВОД!C2373,Услуги!F:F,СВОД!E2373)+SUMIFS(Услуги!R:R,Услуги!D:D,СВОД!C2373,Услуги!F:F,СВОД!E2373)+SUMIFS(Услуги!W:W,Услуги!D:D,СВОД!C2373,Услуги!F:F,СВОД!E2373)+SUMIFS(Услуги!AB:AB,Услуги!D:D,СВОД!C2373,Услуги!F:F,СВОД!E2373)+SUMIFS(Услуги!AG:AG,Услуги!D:D,СВОД!C2373,Услуги!F:F,СВОД!E2373)+SUMIFS(Услуги!AL:AL,Услуги!D:D,СВОД!C2373,Услуги!F:F,СВОД!E2373)+SUMIFS(Услуги!AQ:AQ,Услуги!D:D,СВОД!C2373,Услуги!F:F,СВОД!E2373)</f>
        <v>0</v>
      </c>
      <c r="M2373" s="253">
        <f>SUMIFS('Скорая мед.помощь'!J:J,'Скорая мед.помощь'!E:E,СВОД!C2373,'Скорая мед.помощь'!G:G,СВОД!E2373)</f>
        <v>0</v>
      </c>
      <c r="N2373" s="276">
        <f>SUMIFS('Круглосуточный стационар'!O:O,'Круглосуточный стационар'!D:D,СВОД!C2373,'Круглосуточный стационар'!F:F,СВОД!E2373)+SUMIFS(ВМП!O:O,ВМП!D:D,СВОД!C2373,ВМП!F:F,СВОД!E2373)+SUMIFS('Дневной стационар'!O:O,'Дневной стационар'!D:D,СВОД!C2373,'Дневной стационар'!F:F,СВОД!E2373)+SUMIFS(ЭКО!M:M,ЭКО!D:D,СВОД!C2373,ЭКО!F:F,СВОД!E2373)+SUMIFS(Диализ!O:O,Диализ!E:E,СВОД!C2373,Диализ!G:G,СВОД!E2373)+SUMIFS(Поликлиника!CT:CT,Поликлиника!D:D,СВОД!C2373,Поликлиника!F:F,СВОД!E2373)+SUMIFS('Скорая мед.помощь'!O:O,'Скорая мед.помощь'!E:E,СВОД!C2373,'Скорая мед.помощь'!G:G,СВОД!E2373)+SUMIFS(Услуги!AV:AV,Услуги!D:D,СВОД!C2373,Услуги!F:F,СВОД!E2373)</f>
        <v>194976.16495477004</v>
      </c>
      <c r="O2373" s="275">
        <f>SUMIFS(Сверхбаза!L:L,Сверхбаза!C:C,СВОД!C2373,Сверхбаза!E:E,СВОД!E2373)+SUMIFS(Сверхбаза!M:M,Сверхбаза!C:C,СВОД!C2373,Сверхбаза!E:E,СВОД!E2373)</f>
        <v>0</v>
      </c>
      <c r="P2373" s="253">
        <f>SUMIFS(Сверхбаза!N:N,Сверхбаза!C:C,СВОД!C2373,Сверхбаза!E:E,СВОД!E2373)</f>
        <v>0</v>
      </c>
      <c r="Q2373" s="253">
        <f>SUMIFS(Сверхбаза!P:P,Сверхбаза!C:C,СВОД!C2373,Сверхбаза!E:E,СВОД!E2373)</f>
        <v>0</v>
      </c>
      <c r="R2373" s="253">
        <f>SUMIFS(Сверхбаза!O:O,Сверхбаза!C:C,СВОД!C2373,Сверхбаза!E:E,СВОД!E2373)</f>
        <v>0</v>
      </c>
      <c r="S2373" s="253">
        <f>SUMIFS(Сверхбаза!Q:Q,Сверхбаза!C:C,СВОД!C2373,Сверхбаза!E:E,СВОД!E2373)</f>
        <v>0</v>
      </c>
      <c r="T2373" s="276">
        <f>SUMIFS(Сверхбаза!G:G,Сверхбаза!C:C,СВОД!C2373,Сверхбаза!E:E,СВОД!E2373)</f>
        <v>0</v>
      </c>
    </row>
    <row r="2374" spans="1:20" ht="25.5" outlineLevel="2">
      <c r="A2374" s="263">
        <v>6</v>
      </c>
      <c r="B2374" s="336">
        <v>503102</v>
      </c>
      <c r="C2374" s="336">
        <v>310201</v>
      </c>
      <c r="D2374" s="5" t="s">
        <v>352</v>
      </c>
      <c r="E2374" s="324">
        <v>13</v>
      </c>
      <c r="F2374" s="325" t="s">
        <v>704</v>
      </c>
      <c r="G2374" s="277">
        <f>SUMIFS('Круглосуточный стационар'!J:J,'Круглосуточный стационар'!D:D,СВОД!C2374,'Круглосуточный стационар'!F:F,СВОД!E2374)/2+SUMIFS(ВМП!J:J,ВМП!D:D,СВОД!C2374,ВМП!F:F,СВОД!E2374)/2+SUMIFS('Дневной стационар'!J:J,'Дневной стационар'!D:D,СВОД!C2374,'Дневной стационар'!F:F,СВОД!E2374)/2+SUMIFS(ЭКО!H:H,ЭКО!D:D,СВОД!C2374,ЭКО!F:F,СВОД!E2374)+SUMIFS(Диализ!J:J,Диализ!E:E,СВОД!C2374,Диализ!G:G,СВОД!E2374)</f>
        <v>0</v>
      </c>
      <c r="H2374" s="251">
        <f>SUMIFS(Поликлиника!H:H,Поликлиника!D:D,СВОД!C2374,Поликлиника!F:F,СВОД!E2374)</f>
        <v>0</v>
      </c>
      <c r="I2374" s="251">
        <f>SUMIFS(Поликлиника!BA:BA,Поликлиника!D:D,СВОД!C2374,Поликлиника!F:F,СВОД!E2374)</f>
        <v>0</v>
      </c>
      <c r="J2374" s="251">
        <f>SUMIFS(Поликлиника!BF:BF,Поликлиника!D:D,СВОД!C2374,Поликлиника!F:F,СВОД!E2374)</f>
        <v>0</v>
      </c>
      <c r="K2374" s="251">
        <f>SUMIFS(Поликлиника!BU:BU,Поликлиника!D:D,СВОД!C2374,Поликлиника!F:F,СВОД!E2374)</f>
        <v>0</v>
      </c>
      <c r="L2374" s="251">
        <f>SUMIFS(Услуги!H:H,Услуги!D:D,СВОД!C2374,Услуги!F:F,СВОД!E2374)+SUMIFS(Услуги!M:M,Услуги!D:D,СВОД!C2374,Услуги!F:F,СВОД!E2374)+SUMIFS(Услуги!R:R,Услуги!D:D,СВОД!C2374,Услуги!F:F,СВОД!E2374)+SUMIFS(Услуги!W:W,Услуги!D:D,СВОД!C2374,Услуги!F:F,СВОД!E2374)+SUMIFS(Услуги!AB:AB,Услуги!D:D,СВОД!C2374,Услуги!F:F,СВОД!E2374)+SUMIFS(Услуги!AG:AG,Услуги!D:D,СВОД!C2374,Услуги!F:F,СВОД!E2374)+SUMIFS(Услуги!AL:AL,Услуги!D:D,СВОД!C2374,Услуги!F:F,СВОД!E2374)+SUMIFS(Услуги!AQ:AQ,Услуги!D:D,СВОД!C2374,Услуги!F:F,СВОД!E2374)</f>
        <v>0</v>
      </c>
      <c r="M2374" s="251">
        <f>SUMIFS('Скорая мед.помощь'!J:J,'Скорая мед.помощь'!E:E,СВОД!C2374,'Скорая мед.помощь'!G:G,СВОД!E2374)</f>
        <v>0</v>
      </c>
      <c r="N2374" s="278">
        <f>SUMIFS('Круглосуточный стационар'!O:O,'Круглосуточный стационар'!D:D,СВОД!C2374,'Круглосуточный стационар'!F:F,СВОД!E2374)+SUMIFS(ВМП!O:O,ВМП!D:D,СВОД!C2374,ВМП!F:F,СВОД!E2374)+SUMIFS('Дневной стационар'!O:O,'Дневной стационар'!D:D,СВОД!C2374,'Дневной стационар'!F:F,СВОД!E2374)+SUMIFS(ЭКО!M:M,ЭКО!D:D,СВОД!C2374,ЭКО!F:F,СВОД!E2374)+SUMIFS(Диализ!O:O,Диализ!E:E,СВОД!C2374,Диализ!G:G,СВОД!E2374)+SUMIFS(Поликлиника!CT:CT,Поликлиника!D:D,СВОД!C2374,Поликлиника!F:F,СВОД!E2374)+SUMIFS('Скорая мед.помощь'!O:O,'Скорая мед.помощь'!E:E,СВОД!C2374,'Скорая мед.помощь'!G:G,СВОД!E2374)+SUMIFS(Услуги!AV:AV,Услуги!D:D,СВОД!C2374,Услуги!F:F,СВОД!E2374)</f>
        <v>0</v>
      </c>
      <c r="O2374" s="277">
        <f>SUMIFS(Сверхбаза!L:L,Сверхбаза!C:C,СВОД!C2374,Сверхбаза!E:E,СВОД!E2374)+SUMIFS(Сверхбаза!M:M,Сверхбаза!C:C,СВОД!C2374,Сверхбаза!E:E,СВОД!E2374)</f>
        <v>0</v>
      </c>
      <c r="P2374" s="251">
        <f>SUMIFS(Сверхбаза!N:N,Сверхбаза!C:C,СВОД!C2374,Сверхбаза!E:E,СВОД!E2374)</f>
        <v>0</v>
      </c>
      <c r="Q2374" s="251">
        <f>SUMIFS(Сверхбаза!P:P,Сверхбаза!C:C,СВОД!C2374,Сверхбаза!E:E,СВОД!E2374)</f>
        <v>0</v>
      </c>
      <c r="R2374" s="251">
        <f>SUMIFS(Сверхбаза!O:O,Сверхбаза!C:C,СВОД!C2374,Сверхбаза!E:E,СВОД!E2374)</f>
        <v>0</v>
      </c>
      <c r="S2374" s="251">
        <f>SUMIFS(Сверхбаза!Q:Q,Сверхбаза!C:C,СВОД!C2374,Сверхбаза!E:E,СВОД!E2374)</f>
        <v>0</v>
      </c>
      <c r="T2374" s="278">
        <f>SUMIFS(Сверхбаза!G:G,Сверхбаза!C:C,СВОД!C2374,Сверхбаза!E:E,СВОД!E2374)</f>
        <v>0</v>
      </c>
    </row>
    <row r="2375" spans="1:20" ht="25.5" outlineLevel="2">
      <c r="A2375" s="263">
        <v>6</v>
      </c>
      <c r="B2375" s="336">
        <v>503102</v>
      </c>
      <c r="C2375" s="336">
        <v>310201</v>
      </c>
      <c r="D2375" s="5" t="s">
        <v>352</v>
      </c>
      <c r="E2375" s="324">
        <v>2</v>
      </c>
      <c r="F2375" s="325" t="s">
        <v>173</v>
      </c>
      <c r="G2375" s="277">
        <f>SUMIFS('Круглосуточный стационар'!J:J,'Круглосуточный стационар'!D:D,СВОД!C2375,'Круглосуточный стационар'!F:F,СВОД!E2375)/2+SUMIFS(ВМП!J:J,ВМП!D:D,СВОД!C2375,ВМП!F:F,СВОД!E2375)/2+SUMIFS('Дневной стационар'!J:J,'Дневной стационар'!D:D,СВОД!C2375,'Дневной стационар'!F:F,СВОД!E2375)/2+SUMIFS(ЭКО!H:H,ЭКО!D:D,СВОД!C2375,ЭКО!F:F,СВОД!E2375)+SUMIFS(Диализ!J:J,Диализ!E:E,СВОД!C2375,Диализ!G:G,СВОД!E2375)</f>
        <v>2523</v>
      </c>
      <c r="H2375" s="251">
        <f>SUMIFS(Поликлиника!H:H,Поликлиника!D:D,СВОД!C2375,Поликлиника!F:F,СВОД!E2375)</f>
        <v>0</v>
      </c>
      <c r="I2375" s="251">
        <f>SUMIFS(Поликлиника!BA:BA,Поликлиника!D:D,СВОД!C2375,Поликлиника!F:F,СВОД!E2375)</f>
        <v>0</v>
      </c>
      <c r="J2375" s="251">
        <f>SUMIFS(Поликлиника!BF:BF,Поликлиника!D:D,СВОД!C2375,Поликлиника!F:F,СВОД!E2375)</f>
        <v>0</v>
      </c>
      <c r="K2375" s="251">
        <f>SUMIFS(Поликлиника!BU:BU,Поликлиника!D:D,СВОД!C2375,Поликлиника!F:F,СВОД!E2375)</f>
        <v>0</v>
      </c>
      <c r="L2375" s="251">
        <f>SUMIFS(Услуги!H:H,Услуги!D:D,СВОД!C2375,Услуги!F:F,СВОД!E2375)+SUMIFS(Услуги!M:M,Услуги!D:D,СВОД!C2375,Услуги!F:F,СВОД!E2375)+SUMIFS(Услуги!R:R,Услуги!D:D,СВОД!C2375,Услуги!F:F,СВОД!E2375)+SUMIFS(Услуги!W:W,Услуги!D:D,СВОД!C2375,Услуги!F:F,СВОД!E2375)+SUMIFS(Услуги!AB:AB,Услуги!D:D,СВОД!C2375,Услуги!F:F,СВОД!E2375)+SUMIFS(Услуги!AG:AG,Услуги!D:D,СВОД!C2375,Услуги!F:F,СВОД!E2375)+SUMIFS(Услуги!AL:AL,Услуги!D:D,СВОД!C2375,Услуги!F:F,СВОД!E2375)+SUMIFS(Услуги!AQ:AQ,Услуги!D:D,СВОД!C2375,Услуги!F:F,СВОД!E2375)</f>
        <v>0</v>
      </c>
      <c r="M2375" s="251">
        <f>SUMIFS('Скорая мед.помощь'!J:J,'Скорая мед.помощь'!E:E,СВОД!C2375,'Скорая мед.помощь'!G:G,СВОД!E2375)</f>
        <v>0</v>
      </c>
      <c r="N2375" s="278">
        <f>SUMIFS('Круглосуточный стационар'!O:O,'Круглосуточный стационар'!D:D,СВОД!C2375,'Круглосуточный стационар'!F:F,СВОД!E2375)+SUMIFS(ВМП!O:O,ВМП!D:D,СВОД!C2375,ВМП!F:F,СВОД!E2375)+SUMIFS('Дневной стационар'!O:O,'Дневной стационар'!D:D,СВОД!C2375,'Дневной стационар'!F:F,СВОД!E2375)+SUMIFS(ЭКО!M:M,ЭКО!D:D,СВОД!C2375,ЭКО!F:F,СВОД!E2375)+SUMIFS(Диализ!O:O,Диализ!E:E,СВОД!C2375,Диализ!G:G,СВОД!E2375)+SUMIFS(Поликлиника!CT:CT,Поликлиника!D:D,СВОД!C2375,Поликлиника!F:F,СВОД!E2375)+SUMIFS('Скорая мед.помощь'!O:O,'Скорая мед.помощь'!E:E,СВОД!C2375,'Скорая мед.помощь'!G:G,СВОД!E2375)+SUMIFS(Услуги!AV:AV,Услуги!D:D,СВОД!C2375,Услуги!F:F,СВОД!E2375)</f>
        <v>16451.424326</v>
      </c>
      <c r="O2375" s="277">
        <f>SUMIFS(Сверхбаза!L:L,Сверхбаза!C:C,СВОД!C2375,Сверхбаза!E:E,СВОД!E2375)+SUMIFS(Сверхбаза!M:M,Сверхбаза!C:C,СВОД!C2375,Сверхбаза!E:E,СВОД!E2375)</f>
        <v>0</v>
      </c>
      <c r="P2375" s="251">
        <f>SUMIFS(Сверхбаза!N:N,Сверхбаза!C:C,СВОД!C2375,Сверхбаза!E:E,СВОД!E2375)</f>
        <v>0</v>
      </c>
      <c r="Q2375" s="251">
        <f>SUMIFS(Сверхбаза!P:P,Сверхбаза!C:C,СВОД!C2375,Сверхбаза!E:E,СВОД!E2375)</f>
        <v>0</v>
      </c>
      <c r="R2375" s="251">
        <f>SUMIFS(Сверхбаза!O:O,Сверхбаза!C:C,СВОД!C2375,Сверхбаза!E:E,СВОД!E2375)</f>
        <v>0</v>
      </c>
      <c r="S2375" s="251">
        <f>SUMIFS(Сверхбаза!Q:Q,Сверхбаза!C:C,СВОД!C2375,Сверхбаза!E:E,СВОД!E2375)</f>
        <v>0</v>
      </c>
      <c r="T2375" s="278">
        <f>SUMIFS(Сверхбаза!G:G,Сверхбаза!C:C,СВОД!C2375,Сверхбаза!E:E,СВОД!E2375)</f>
        <v>0</v>
      </c>
    </row>
    <row r="2376" spans="1:20" ht="25.5" outlineLevel="2">
      <c r="A2376" s="263">
        <v>6</v>
      </c>
      <c r="B2376" s="336">
        <v>503102</v>
      </c>
      <c r="C2376" s="336">
        <v>310201</v>
      </c>
      <c r="D2376" s="5" t="s">
        <v>352</v>
      </c>
      <c r="E2376" s="324">
        <v>6</v>
      </c>
      <c r="F2376" s="325" t="s">
        <v>705</v>
      </c>
      <c r="G2376" s="277">
        <f>SUMIFS('Круглосуточный стационар'!J:J,'Круглосуточный стационар'!D:D,СВОД!C2376,'Круглосуточный стационар'!F:F,СВОД!E2376)/2+SUMIFS(ВМП!J:J,ВМП!D:D,СВОД!C2376,ВМП!F:F,СВОД!E2376)/2+SUMIFS('Дневной стационар'!J:J,'Дневной стационар'!D:D,СВОД!C2376,'Дневной стационар'!F:F,СВОД!E2376)/2+SUMIFS(ЭКО!H:H,ЭКО!D:D,СВОД!C2376,ЭКО!F:F,СВОД!E2376)+SUMIFS(Диализ!J:J,Диализ!E:E,СВОД!C2376,Диализ!G:G,СВОД!E2376)</f>
        <v>0</v>
      </c>
      <c r="H2376" s="251">
        <f>SUMIFS(Поликлиника!H:H,Поликлиника!D:D,СВОД!C2376,Поликлиника!F:F,СВОД!E2376)</f>
        <v>0</v>
      </c>
      <c r="I2376" s="251">
        <f>SUMIFS(Поликлиника!BA:BA,Поликлиника!D:D,СВОД!C2376,Поликлиника!F:F,СВОД!E2376)</f>
        <v>0</v>
      </c>
      <c r="J2376" s="251">
        <f>SUMIFS(Поликлиника!BF:BF,Поликлиника!D:D,СВОД!C2376,Поликлиника!F:F,СВОД!E2376)</f>
        <v>0</v>
      </c>
      <c r="K2376" s="251">
        <f>SUMIFS(Поликлиника!BU:BU,Поликлиника!D:D,СВОД!C2376,Поликлиника!F:F,СВОД!E2376)</f>
        <v>0</v>
      </c>
      <c r="L2376" s="251">
        <f>SUMIFS(Услуги!H:H,Услуги!D:D,СВОД!C2376,Услуги!F:F,СВОД!E2376)+SUMIFS(Услуги!M:M,Услуги!D:D,СВОД!C2376,Услуги!F:F,СВОД!E2376)+SUMIFS(Услуги!R:R,Услуги!D:D,СВОД!C2376,Услуги!F:F,СВОД!E2376)+SUMIFS(Услуги!W:W,Услуги!D:D,СВОД!C2376,Услуги!F:F,СВОД!E2376)+SUMIFS(Услуги!AB:AB,Услуги!D:D,СВОД!C2376,Услуги!F:F,СВОД!E2376)+SUMIFS(Услуги!AG:AG,Услуги!D:D,СВОД!C2376,Услуги!F:F,СВОД!E2376)+SUMIFS(Услуги!AL:AL,Услуги!D:D,СВОД!C2376,Услуги!F:F,СВОД!E2376)+SUMIFS(Услуги!AQ:AQ,Услуги!D:D,СВОД!C2376,Услуги!F:F,СВОД!E2376)</f>
        <v>0</v>
      </c>
      <c r="M2376" s="251">
        <f>SUMIFS('Скорая мед.помощь'!J:J,'Скорая мед.помощь'!E:E,СВОД!C2376,'Скорая мед.помощь'!G:G,СВОД!E2376)</f>
        <v>0</v>
      </c>
      <c r="N2376" s="278">
        <f>SUMIFS('Круглосуточный стационар'!O:O,'Круглосуточный стационар'!D:D,СВОД!C2376,'Круглосуточный стационар'!F:F,СВОД!E2376)+SUMIFS(ВМП!O:O,ВМП!D:D,СВОД!C2376,ВМП!F:F,СВОД!E2376)+SUMIFS('Дневной стационар'!O:O,'Дневной стационар'!D:D,СВОД!C2376,'Дневной стационар'!F:F,СВОД!E2376)+SUMIFS(ЭКО!M:M,ЭКО!D:D,СВОД!C2376,ЭКО!F:F,СВОД!E2376)+SUMIFS(Диализ!O:O,Диализ!E:E,СВОД!C2376,Диализ!G:G,СВОД!E2376)+SUMIFS(Поликлиника!CT:CT,Поликлиника!D:D,СВОД!C2376,Поликлиника!F:F,СВОД!E2376)+SUMIFS('Скорая мед.помощь'!O:O,'Скорая мед.помощь'!E:E,СВОД!C2376,'Скорая мед.помощь'!G:G,СВОД!E2376)+SUMIFS(Услуги!AV:AV,Услуги!D:D,СВОД!C2376,Услуги!F:F,СВОД!E2376)</f>
        <v>0</v>
      </c>
      <c r="O2376" s="277">
        <f>SUMIFS(Сверхбаза!L:L,Сверхбаза!C:C,СВОД!C2376,Сверхбаза!E:E,СВОД!E2376)+SUMIFS(Сверхбаза!M:M,Сверхбаза!C:C,СВОД!C2376,Сверхбаза!E:E,СВОД!E2376)</f>
        <v>0</v>
      </c>
      <c r="P2376" s="251">
        <f>SUMIFS(Сверхбаза!N:N,Сверхбаза!C:C,СВОД!C2376,Сверхбаза!E:E,СВОД!E2376)</f>
        <v>0</v>
      </c>
      <c r="Q2376" s="251">
        <f>SUMIFS(Сверхбаза!P:P,Сверхбаза!C:C,СВОД!C2376,Сверхбаза!E:E,СВОД!E2376)</f>
        <v>0</v>
      </c>
      <c r="R2376" s="251">
        <f>SUMIFS(Сверхбаза!O:O,Сверхбаза!C:C,СВОД!C2376,Сверхбаза!E:E,СВОД!E2376)</f>
        <v>0</v>
      </c>
      <c r="S2376" s="251">
        <f>SUMIFS(Сверхбаза!Q:Q,Сверхбаза!C:C,СВОД!C2376,Сверхбаза!E:E,СВОД!E2376)</f>
        <v>0</v>
      </c>
      <c r="T2376" s="278">
        <f>SUMIFS(Сверхбаза!G:G,Сверхбаза!C:C,СВОД!C2376,Сверхбаза!E:E,СВОД!E2376)</f>
        <v>0</v>
      </c>
    </row>
    <row r="2377" spans="1:20" ht="25.5" outlineLevel="2">
      <c r="A2377" s="263">
        <v>6</v>
      </c>
      <c r="B2377" s="336">
        <v>503102</v>
      </c>
      <c r="C2377" s="336">
        <v>310201</v>
      </c>
      <c r="D2377" s="5" t="s">
        <v>352</v>
      </c>
      <c r="E2377" s="324">
        <v>3</v>
      </c>
      <c r="F2377" s="325" t="s">
        <v>174</v>
      </c>
      <c r="G2377" s="277">
        <f>SUMIFS('Круглосуточный стационар'!J:J,'Круглосуточный стационар'!D:D,СВОД!C2377,'Круглосуточный стационар'!F:F,СВОД!E2377)/2+SUMIFS(ВМП!J:J,ВМП!D:D,СВОД!C2377,ВМП!F:F,СВОД!E2377)/2+SUMIFS('Дневной стационар'!J:J,'Дневной стационар'!D:D,СВОД!C2377,'Дневной стационар'!F:F,СВОД!E2377)/2+SUMIFS(ЭКО!H:H,ЭКО!D:D,СВОД!C2377,ЭКО!F:F,СВОД!E2377)+SUMIFS(Диализ!J:J,Диализ!E:E,СВОД!C2377,Диализ!G:G,СВОД!E2377)</f>
        <v>0</v>
      </c>
      <c r="H2377" s="251">
        <f>SUMIFS(Поликлиника!H:H,Поликлиника!D:D,СВОД!C2377,Поликлиника!F:F,СВОД!E2377)</f>
        <v>26048.877183984398</v>
      </c>
      <c r="I2377" s="251">
        <f>SUMIFS(Поликлиника!BA:BA,Поликлиника!D:D,СВОД!C2377,Поликлиника!F:F,СВОД!E2377)</f>
        <v>47548</v>
      </c>
      <c r="J2377" s="251">
        <f>SUMIFS(Поликлиника!BF:BF,Поликлиника!D:D,СВОД!C2377,Поликлиника!F:F,СВОД!E2377)</f>
        <v>48490.575272226299</v>
      </c>
      <c r="K2377" s="251">
        <f>SUMIFS(Поликлиника!BU:BU,Поликлиника!D:D,СВОД!C2377,Поликлиника!F:F,СВОД!E2377)</f>
        <v>21400</v>
      </c>
      <c r="L2377" s="251">
        <f>SUMIFS(Услуги!H:H,Услуги!D:D,СВОД!C2377,Услуги!F:F,СВОД!E2377)+SUMIFS(Услуги!M:M,Услуги!D:D,СВОД!C2377,Услуги!F:F,СВОД!E2377)+SUMIFS(Услуги!R:R,Услуги!D:D,СВОД!C2377,Услуги!F:F,СВОД!E2377)+SUMIFS(Услуги!W:W,Услуги!D:D,СВОД!C2377,Услуги!F:F,СВОД!E2377)+SUMIFS(Услуги!AB:AB,Услуги!D:D,СВОД!C2377,Услуги!F:F,СВОД!E2377)+SUMIFS(Услуги!AG:AG,Услуги!D:D,СВОД!C2377,Услуги!F:F,СВОД!E2377)+SUMIFS(Услуги!AL:AL,Услуги!D:D,СВОД!C2377,Услуги!F:F,СВОД!E2377)+SUMIFS(Услуги!AQ:AQ,Услуги!D:D,СВОД!C2377,Услуги!F:F,СВОД!E2377)</f>
        <v>0</v>
      </c>
      <c r="M2377" s="251">
        <f>SUMIFS('Скорая мед.помощь'!J:J,'Скорая мед.помощь'!E:E,СВОД!C2377,'Скорая мед.помощь'!G:G,СВОД!E2377)</f>
        <v>0</v>
      </c>
      <c r="N2377" s="278">
        <f>SUMIFS('Круглосуточный стационар'!O:O,'Круглосуточный стационар'!D:D,СВОД!C2377,'Круглосуточный стационар'!F:F,СВОД!E2377)+SUMIFS(ВМП!O:O,ВМП!D:D,СВОД!C2377,ВМП!F:F,СВОД!E2377)+SUMIFS('Дневной стационар'!O:O,'Дневной стационар'!D:D,СВОД!C2377,'Дневной стационар'!F:F,СВОД!E2377)+SUMIFS(ЭКО!M:M,ЭКО!D:D,СВОД!C2377,ЭКО!F:F,СВОД!E2377)+SUMIFS(Диализ!O:O,Диализ!E:E,СВОД!C2377,Диализ!G:G,СВОД!E2377)+SUMIFS(Поликлиника!CT:CT,Поликлиника!D:D,СВОД!C2377,Поликлиника!F:F,СВОД!E2377)+SUMIFS('Скорая мед.помощь'!O:O,'Скорая мед.помощь'!E:E,СВОД!C2377,'Скорая мед.помощь'!G:G,СВОД!E2377)+SUMIFS(Услуги!AV:AV,Услуги!D:D,СВОД!C2377,Услуги!F:F,СВОД!E2377)</f>
        <v>113922.53619733333</v>
      </c>
      <c r="O2377" s="277">
        <f>SUMIFS(Сверхбаза!L:L,Сверхбаза!C:C,СВОД!C2377,Сверхбаза!E:E,СВОД!E2377)+SUMIFS(Сверхбаза!M:M,Сверхбаза!C:C,СВОД!C2377,Сверхбаза!E:E,СВОД!E2377)</f>
        <v>0</v>
      </c>
      <c r="P2377" s="251">
        <f>SUMIFS(Сверхбаза!N:N,Сверхбаза!C:C,СВОД!C2377,Сверхбаза!E:E,СВОД!E2377)</f>
        <v>0</v>
      </c>
      <c r="Q2377" s="251">
        <f>SUMIFS(Сверхбаза!P:P,Сверхбаза!C:C,СВОД!C2377,Сверхбаза!E:E,СВОД!E2377)</f>
        <v>0</v>
      </c>
      <c r="R2377" s="251">
        <f>SUMIFS(Сверхбаза!O:O,Сверхбаза!C:C,СВОД!C2377,Сверхбаза!E:E,СВОД!E2377)</f>
        <v>0</v>
      </c>
      <c r="S2377" s="251">
        <f>SUMIFS(Сверхбаза!Q:Q,Сверхбаза!C:C,СВОД!C2377,Сверхбаза!E:E,СВОД!E2377)</f>
        <v>0</v>
      </c>
      <c r="T2377" s="278">
        <f>SUMIFS(Сверхбаза!G:G,Сверхбаза!C:C,СВОД!C2377,Сверхбаза!E:E,СВОД!E2377)</f>
        <v>0</v>
      </c>
    </row>
    <row r="2378" spans="1:20" ht="25.5" outlineLevel="2">
      <c r="A2378" s="263">
        <v>6</v>
      </c>
      <c r="B2378" s="336">
        <v>503102</v>
      </c>
      <c r="C2378" s="336">
        <v>310201</v>
      </c>
      <c r="D2378" s="5" t="s">
        <v>352</v>
      </c>
      <c r="E2378" s="324">
        <v>7</v>
      </c>
      <c r="F2378" s="325" t="s">
        <v>706</v>
      </c>
      <c r="G2378" s="277">
        <f>SUMIFS('Круглосуточный стационар'!J:J,'Круглосуточный стационар'!D:D,СВОД!C2378,'Круглосуточный стационар'!F:F,СВОД!E2378)/2+SUMIFS(ВМП!J:J,ВМП!D:D,СВОД!C2378,ВМП!F:F,СВОД!E2378)/2+SUMIFS('Дневной стационар'!J:J,'Дневной стационар'!D:D,СВОД!C2378,'Дневной стационар'!F:F,СВОД!E2378)/2+SUMIFS(ЭКО!H:H,ЭКО!D:D,СВОД!C2378,ЭКО!F:F,СВОД!E2378)+SUMIFS(Диализ!J:J,Диализ!E:E,СВОД!C2378,Диализ!G:G,СВОД!E2378)</f>
        <v>0</v>
      </c>
      <c r="H2378" s="251">
        <f>SUMIFS(Поликлиника!H:H,Поликлиника!D:D,СВОД!C2378,Поликлиника!F:F,СВОД!E2378)</f>
        <v>0</v>
      </c>
      <c r="I2378" s="251">
        <f>SUMIFS(Поликлиника!BA:BA,Поликлиника!D:D,СВОД!C2378,Поликлиника!F:F,СВОД!E2378)</f>
        <v>0</v>
      </c>
      <c r="J2378" s="251">
        <f>SUMIFS(Поликлиника!BF:BF,Поликлиника!D:D,СВОД!C2378,Поликлиника!F:F,СВОД!E2378)</f>
        <v>0</v>
      </c>
      <c r="K2378" s="251">
        <f>SUMIFS(Поликлиника!BU:BU,Поликлиника!D:D,СВОД!C2378,Поликлиника!F:F,СВОД!E2378)</f>
        <v>0</v>
      </c>
      <c r="L2378" s="251">
        <f>SUMIFS(Услуги!H:H,Услуги!D:D,СВОД!C2378,Услуги!F:F,СВОД!E2378)+SUMIFS(Услуги!M:M,Услуги!D:D,СВОД!C2378,Услуги!F:F,СВОД!E2378)+SUMIFS(Услуги!R:R,Услуги!D:D,СВОД!C2378,Услуги!F:F,СВОД!E2378)+SUMIFS(Услуги!W:W,Услуги!D:D,СВОД!C2378,Услуги!F:F,СВОД!E2378)+SUMIFS(Услуги!AB:AB,Услуги!D:D,СВОД!C2378,Услуги!F:F,СВОД!E2378)+SUMIFS(Услуги!AG:AG,Услуги!D:D,СВОД!C2378,Услуги!F:F,СВОД!E2378)+SUMIFS(Услуги!AL:AL,Услуги!D:D,СВОД!C2378,Услуги!F:F,СВОД!E2378)+SUMIFS(Услуги!AQ:AQ,Услуги!D:D,СВОД!C2378,Услуги!F:F,СВОД!E2378)</f>
        <v>0</v>
      </c>
      <c r="M2378" s="251">
        <f>SUMIFS('Скорая мед.помощь'!J:J,'Скорая мед.помощь'!E:E,СВОД!C2378,'Скорая мед.помощь'!G:G,СВОД!E2378)</f>
        <v>0</v>
      </c>
      <c r="N2378" s="278">
        <f>SUMIFS('Круглосуточный стационар'!O:O,'Круглосуточный стационар'!D:D,СВОД!C2378,'Круглосуточный стационар'!F:F,СВОД!E2378)+SUMIFS(ВМП!O:O,ВМП!D:D,СВОД!C2378,ВМП!F:F,СВОД!E2378)+SUMIFS('Дневной стационар'!O:O,'Дневной стационар'!D:D,СВОД!C2378,'Дневной стационар'!F:F,СВОД!E2378)+SUMIFS(ЭКО!M:M,ЭКО!D:D,СВОД!C2378,ЭКО!F:F,СВОД!E2378)+SUMIFS(Диализ!O:O,Диализ!E:E,СВОД!C2378,Диализ!G:G,СВОД!E2378)+SUMIFS(Поликлиника!CT:CT,Поликлиника!D:D,СВОД!C2378,Поликлиника!F:F,СВОД!E2378)+SUMIFS('Скорая мед.помощь'!O:O,'Скорая мед.помощь'!E:E,СВОД!C2378,'Скорая мед.помощь'!G:G,СВОД!E2378)+SUMIFS(Услуги!AV:AV,Услуги!D:D,СВОД!C2378,Услуги!F:F,СВОД!E2378)</f>
        <v>0</v>
      </c>
      <c r="O2378" s="277">
        <f>SUMIFS(Сверхбаза!L:L,Сверхбаза!C:C,СВОД!C2378,Сверхбаза!E:E,СВОД!E2378)+SUMIFS(Сверхбаза!M:M,Сверхбаза!C:C,СВОД!C2378,Сверхбаза!E:E,СВОД!E2378)</f>
        <v>0</v>
      </c>
      <c r="P2378" s="251">
        <f>SUMIFS(Сверхбаза!N:N,Сверхбаза!C:C,СВОД!C2378,Сверхбаза!E:E,СВОД!E2378)</f>
        <v>0</v>
      </c>
      <c r="Q2378" s="251">
        <f>SUMIFS(Сверхбаза!P:P,Сверхбаза!C:C,СВОД!C2378,Сверхбаза!E:E,СВОД!E2378)</f>
        <v>0</v>
      </c>
      <c r="R2378" s="251">
        <f>SUMIFS(Сверхбаза!O:O,Сверхбаза!C:C,СВОД!C2378,Сверхбаза!E:E,СВОД!E2378)</f>
        <v>0</v>
      </c>
      <c r="S2378" s="251">
        <f>SUMIFS(Сверхбаза!Q:Q,Сверхбаза!C:C,СВОД!C2378,Сверхбаза!E:E,СВОД!E2378)</f>
        <v>0</v>
      </c>
      <c r="T2378" s="278">
        <f>SUMIFS(Сверхбаза!G:G,Сверхбаза!C:C,СВОД!C2378,Сверхбаза!E:E,СВОД!E2378)</f>
        <v>0</v>
      </c>
    </row>
    <row r="2379" spans="1:20" ht="25.5" outlineLevel="2">
      <c r="A2379" s="263">
        <v>6</v>
      </c>
      <c r="B2379" s="336">
        <v>503102</v>
      </c>
      <c r="C2379" s="336">
        <v>310201</v>
      </c>
      <c r="D2379" s="5" t="s">
        <v>352</v>
      </c>
      <c r="E2379" s="324">
        <v>70</v>
      </c>
      <c r="F2379" s="325" t="s">
        <v>707</v>
      </c>
      <c r="G2379" s="277">
        <f>SUMIFS('Круглосуточный стационар'!J:J,'Круглосуточный стационар'!D:D,СВОД!C2379,'Круглосуточный стационар'!F:F,СВОД!E2379)/2+SUMIFS(ВМП!J:J,ВМП!D:D,СВОД!C2379,ВМП!F:F,СВОД!E2379)/2+SUMIFS('Дневной стационар'!J:J,'Дневной стационар'!D:D,СВОД!C2379,'Дневной стационар'!F:F,СВОД!E2379)/2+SUMIFS(ЭКО!H:H,ЭКО!D:D,СВОД!C2379,ЭКО!F:F,СВОД!E2379)+SUMIFS(Диализ!J:J,Диализ!E:E,СВОД!C2379,Диализ!G:G,СВОД!E2379)</f>
        <v>0</v>
      </c>
      <c r="H2379" s="251">
        <f>SUMIFS(Поликлиника!H:H,Поликлиника!D:D,СВОД!C2379,Поликлиника!F:F,СВОД!E2379)</f>
        <v>0</v>
      </c>
      <c r="I2379" s="251">
        <f>SUMIFS(Поликлиника!BA:BA,Поликлиника!D:D,СВОД!C2379,Поликлиника!F:F,СВОД!E2379)</f>
        <v>0</v>
      </c>
      <c r="J2379" s="251">
        <f>SUMIFS(Поликлиника!BF:BF,Поликлиника!D:D,СВОД!C2379,Поликлиника!F:F,СВОД!E2379)</f>
        <v>0</v>
      </c>
      <c r="K2379" s="251">
        <f>SUMIFS(Поликлиника!BU:BU,Поликлиника!D:D,СВОД!C2379,Поликлиника!F:F,СВОД!E2379)</f>
        <v>0</v>
      </c>
      <c r="L2379" s="251">
        <f>SUMIFS(Услуги!H:H,Услуги!D:D,СВОД!C2379,Услуги!F:F,СВОД!E2379)+SUMIFS(Услуги!M:M,Услуги!D:D,СВОД!C2379,Услуги!F:F,СВОД!E2379)+SUMIFS(Услуги!R:R,Услуги!D:D,СВОД!C2379,Услуги!F:F,СВОД!E2379)+SUMIFS(Услуги!W:W,Услуги!D:D,СВОД!C2379,Услуги!F:F,СВОД!E2379)+SUMIFS(Услуги!AB:AB,Услуги!D:D,СВОД!C2379,Услуги!F:F,СВОД!E2379)+SUMIFS(Услуги!AG:AG,Услуги!D:D,СВОД!C2379,Услуги!F:F,СВОД!E2379)+SUMIFS(Услуги!AL:AL,Услуги!D:D,СВОД!C2379,Услуги!F:F,СВОД!E2379)+SUMIFS(Услуги!AQ:AQ,Услуги!D:D,СВОД!C2379,Услуги!F:F,СВОД!E2379)</f>
        <v>0</v>
      </c>
      <c r="M2379" s="251">
        <f>SUMIFS('Скорая мед.помощь'!J:J,'Скорая мед.помощь'!E:E,СВОД!C2379,'Скорая мед.помощь'!G:G,СВОД!E2379)</f>
        <v>0</v>
      </c>
      <c r="N2379" s="278">
        <f>SUMIFS('Круглосуточный стационар'!O:O,'Круглосуточный стационар'!D:D,СВОД!C2379,'Круглосуточный стационар'!F:F,СВОД!E2379)+SUMIFS(ВМП!O:O,ВМП!D:D,СВОД!C2379,ВМП!F:F,СВОД!E2379)+SUMIFS('Дневной стационар'!O:O,'Дневной стационар'!D:D,СВОД!C2379,'Дневной стационар'!F:F,СВОД!E2379)+SUMIFS(ЭКО!M:M,ЭКО!D:D,СВОД!C2379,ЭКО!F:F,СВОД!E2379)+SUMIFS(Диализ!O:O,Диализ!E:E,СВОД!C2379,Диализ!G:G,СВОД!E2379)+SUMIFS(Поликлиника!CT:CT,Поликлиника!D:D,СВОД!C2379,Поликлиника!F:F,СВОД!E2379)+SUMIFS('Скорая мед.помощь'!O:O,'Скорая мед.помощь'!E:E,СВОД!C2379,'Скорая мед.помощь'!G:G,СВОД!E2379)+SUMIFS(Услуги!AV:AV,Услуги!D:D,СВОД!C2379,Услуги!F:F,СВОД!E2379)</f>
        <v>0</v>
      </c>
      <c r="O2379" s="277">
        <f>SUMIFS(Сверхбаза!L:L,Сверхбаза!C:C,СВОД!C2379,Сверхбаза!E:E,СВОД!E2379)+SUMIFS(Сверхбаза!M:M,Сверхбаза!C:C,СВОД!C2379,Сверхбаза!E:E,СВОД!E2379)</f>
        <v>0</v>
      </c>
      <c r="P2379" s="251">
        <f>SUMIFS(Сверхбаза!N:N,Сверхбаза!C:C,СВОД!C2379,Сверхбаза!E:E,СВОД!E2379)</f>
        <v>0</v>
      </c>
      <c r="Q2379" s="251">
        <f>SUMIFS(Сверхбаза!P:P,Сверхбаза!C:C,СВОД!C2379,Сверхбаза!E:E,СВОД!E2379)</f>
        <v>0</v>
      </c>
      <c r="R2379" s="251">
        <f>SUMIFS(Сверхбаза!O:O,Сверхбаза!C:C,СВОД!C2379,Сверхбаза!E:E,СВОД!E2379)</f>
        <v>0</v>
      </c>
      <c r="S2379" s="251">
        <f>SUMIFS(Сверхбаза!Q:Q,Сверхбаза!C:C,СВОД!C2379,Сверхбаза!E:E,СВОД!E2379)</f>
        <v>0</v>
      </c>
      <c r="T2379" s="278">
        <f>SUMIFS(Сверхбаза!G:G,Сверхбаза!C:C,СВОД!C2379,Сверхбаза!E:E,СВОД!E2379)</f>
        <v>0</v>
      </c>
    </row>
    <row r="2380" spans="1:20" ht="25.5" outlineLevel="2">
      <c r="A2380" s="263">
        <v>6</v>
      </c>
      <c r="B2380" s="336">
        <v>503102</v>
      </c>
      <c r="C2380" s="336">
        <v>310201</v>
      </c>
      <c r="D2380" s="5" t="s">
        <v>352</v>
      </c>
      <c r="E2380" s="324">
        <v>94</v>
      </c>
      <c r="F2380" s="325" t="s">
        <v>157</v>
      </c>
      <c r="G2380" s="277">
        <f>SUMIFS('Круглосуточный стационар'!J:J,'Круглосуточный стационар'!D:D,СВОД!C2380,'Круглосуточный стационар'!F:F,СВОД!E2380)/2+SUMIFS(ВМП!J:J,ВМП!D:D,СВОД!C2380,ВМП!F:F,СВОД!E2380)/2+SUMIFS('Дневной стационар'!J:J,'Дневной стационар'!D:D,СВОД!C2380,'Дневной стационар'!F:F,СВОД!E2380)/2+SUMIFS(ЭКО!H:H,ЭКО!D:D,СВОД!C2380,ЭКО!F:F,СВОД!E2380)+SUMIFS(Диализ!J:J,Диализ!E:E,СВОД!C2380,Диализ!G:G,СВОД!E2380)</f>
        <v>0</v>
      </c>
      <c r="H2380" s="251">
        <f>SUMIFS(Поликлиника!H:H,Поликлиника!D:D,СВОД!C2380,Поликлиника!F:F,СВОД!E2380)</f>
        <v>0</v>
      </c>
      <c r="I2380" s="251">
        <f>SUMIFS(Поликлиника!BA:BA,Поликлиника!D:D,СВОД!C2380,Поликлиника!F:F,СВОД!E2380)</f>
        <v>0</v>
      </c>
      <c r="J2380" s="251">
        <f>SUMIFS(Поликлиника!BF:BF,Поликлиника!D:D,СВОД!C2380,Поликлиника!F:F,СВОД!E2380)</f>
        <v>0</v>
      </c>
      <c r="K2380" s="251">
        <f>SUMIFS(Поликлиника!BU:BU,Поликлиника!D:D,СВОД!C2380,Поликлиника!F:F,СВОД!E2380)</f>
        <v>0</v>
      </c>
      <c r="L2380" s="251">
        <f>SUMIFS(Услуги!H:H,Услуги!D:D,СВОД!C2380,Услуги!F:F,СВОД!E2380)+SUMIFS(Услуги!M:M,Услуги!D:D,СВОД!C2380,Услуги!F:F,СВОД!E2380)+SUMIFS(Услуги!R:R,Услуги!D:D,СВОД!C2380,Услуги!F:F,СВОД!E2380)+SUMIFS(Услуги!W:W,Услуги!D:D,СВОД!C2380,Услуги!F:F,СВОД!E2380)+SUMIFS(Услуги!AB:AB,Услуги!D:D,СВОД!C2380,Услуги!F:F,СВОД!E2380)+SUMIFS(Услуги!AG:AG,Услуги!D:D,СВОД!C2380,Услуги!F:F,СВОД!E2380)+SUMIFS(Услуги!AL:AL,Услуги!D:D,СВОД!C2380,Услуги!F:F,СВОД!E2380)+SUMIFS(Услуги!AQ:AQ,Услуги!D:D,СВОД!C2380,Услуги!F:F,СВОД!E2380)</f>
        <v>0</v>
      </c>
      <c r="M2380" s="251">
        <f>SUMIFS('Скорая мед.помощь'!J:J,'Скорая мед.помощь'!E:E,СВОД!C2380,'Скорая мед.помощь'!G:G,СВОД!E2380)</f>
        <v>0</v>
      </c>
      <c r="N2380" s="278">
        <f>SUMIFS('Круглосуточный стационар'!O:O,'Круглосуточный стационар'!D:D,СВОД!C2380,'Круглосуточный стационар'!F:F,СВОД!E2380)+SUMIFS(ВМП!O:O,ВМП!D:D,СВОД!C2380,ВМП!F:F,СВОД!E2380)+SUMIFS('Дневной стационар'!O:O,'Дневной стационар'!D:D,СВОД!C2380,'Дневной стационар'!F:F,СВОД!E2380)+SUMIFS(ЭКО!M:M,ЭКО!D:D,СВОД!C2380,ЭКО!F:F,СВОД!E2380)+SUMIFS(Диализ!O:O,Диализ!E:E,СВОД!C2380,Диализ!G:G,СВОД!E2380)+SUMIFS(Поликлиника!CT:CT,Поликлиника!D:D,СВОД!C2380,Поликлиника!F:F,СВОД!E2380)+SUMIFS('Скорая мед.помощь'!O:O,'Скорая мед.помощь'!E:E,СВОД!C2380,'Скорая мед.помощь'!G:G,СВОД!E2380)+SUMIFS(Услуги!AV:AV,Услуги!D:D,СВОД!C2380,Услуги!F:F,СВОД!E2380)</f>
        <v>0</v>
      </c>
      <c r="O2380" s="277">
        <f>SUMIFS(Сверхбаза!L:L,Сверхбаза!C:C,СВОД!C2380,Сверхбаза!E:E,СВОД!E2380)+SUMIFS(Сверхбаза!M:M,Сверхбаза!C:C,СВОД!C2380,Сверхбаза!E:E,СВОД!E2380)</f>
        <v>0</v>
      </c>
      <c r="P2380" s="251">
        <f>SUMIFS(Сверхбаза!N:N,Сверхбаза!C:C,СВОД!C2380,Сверхбаза!E:E,СВОД!E2380)</f>
        <v>0</v>
      </c>
      <c r="Q2380" s="251">
        <f>SUMIFS(Сверхбаза!P:P,Сверхбаза!C:C,СВОД!C2380,Сверхбаза!E:E,СВОД!E2380)</f>
        <v>0</v>
      </c>
      <c r="R2380" s="251">
        <f>SUMIFS(Сверхбаза!O:O,Сверхбаза!C:C,СВОД!C2380,Сверхбаза!E:E,СВОД!E2380)</f>
        <v>0</v>
      </c>
      <c r="S2380" s="251">
        <f>SUMIFS(Сверхбаза!Q:Q,Сверхбаза!C:C,СВОД!C2380,Сверхбаза!E:E,СВОД!E2380)</f>
        <v>0</v>
      </c>
      <c r="T2380" s="278">
        <f>SUMIFS(Сверхбаза!G:G,Сверхбаза!C:C,СВОД!C2380,Сверхбаза!E:E,СВОД!E2380)</f>
        <v>0</v>
      </c>
    </row>
    <row r="2381" spans="1:20" outlineLevel="1">
      <c r="A2381" s="264"/>
      <c r="B2381" s="254"/>
      <c r="C2381" s="254" t="str">
        <f>CONCATENATE(C2380," ","Итог")</f>
        <v>310201 Итог</v>
      </c>
      <c r="D2381" s="255"/>
      <c r="E2381" s="326"/>
      <c r="F2381" s="327"/>
      <c r="G2381" s="279"/>
      <c r="H2381" s="256"/>
      <c r="I2381" s="256"/>
      <c r="J2381" s="256"/>
      <c r="K2381" s="256"/>
      <c r="L2381" s="256"/>
      <c r="M2381" s="256"/>
      <c r="N2381" s="280">
        <f>SUBTOTAL(9,N2373:N2380)</f>
        <v>325350.12547810341</v>
      </c>
      <c r="O2381" s="279"/>
      <c r="P2381" s="256"/>
      <c r="Q2381" s="256"/>
      <c r="R2381" s="256"/>
      <c r="S2381" s="256"/>
      <c r="T2381" s="280">
        <f>SUBTOTAL(9,T2373:T2380)</f>
        <v>0</v>
      </c>
    </row>
    <row r="2382" spans="1:20" ht="51" outlineLevel="2">
      <c r="A2382" s="262" t="s">
        <v>91</v>
      </c>
      <c r="B2382" s="8">
        <v>508816</v>
      </c>
      <c r="C2382" s="8">
        <v>310401</v>
      </c>
      <c r="D2382" s="9" t="s">
        <v>431</v>
      </c>
      <c r="E2382" s="322">
        <v>1</v>
      </c>
      <c r="F2382" s="323" t="s">
        <v>12</v>
      </c>
      <c r="G2382" s="275">
        <f>SUMIFS('Круглосуточный стационар'!J:J,'Круглосуточный стационар'!D:D,СВОД!C2382,'Круглосуточный стационар'!F:F,СВОД!E2382)/2+SUMIFS(ВМП!J:J,ВМП!D:D,СВОД!C2382,ВМП!F:F,СВОД!E2382)/2+SUMIFS('Дневной стационар'!J:J,'Дневной стационар'!D:D,СВОД!C2382,'Дневной стационар'!F:F,СВОД!E2382)/2+SUMIFS(ЭКО!H:H,ЭКО!D:D,СВОД!C2382,ЭКО!F:F,СВОД!E2382)+SUMIFS(Диализ!J:J,Диализ!E:E,СВОД!C2382,Диализ!G:G,СВОД!E2382)</f>
        <v>6875</v>
      </c>
      <c r="H2382" s="253">
        <f>SUMIFS(Поликлиника!H:H,Поликлиника!D:D,СВОД!C2382,Поликлиника!F:F,СВОД!E2382)</f>
        <v>0</v>
      </c>
      <c r="I2382" s="253">
        <f>SUMIFS(Поликлиника!BA:BA,Поликлиника!D:D,СВОД!C2382,Поликлиника!F:F,СВОД!E2382)</f>
        <v>0</v>
      </c>
      <c r="J2382" s="253">
        <f>SUMIFS(Поликлиника!BF:BF,Поликлиника!D:D,СВОД!C2382,Поликлиника!F:F,СВОД!E2382)</f>
        <v>0</v>
      </c>
      <c r="K2382" s="253">
        <f>SUMIFS(Поликлиника!BU:BU,Поликлиника!D:D,СВОД!C2382,Поликлиника!F:F,СВОД!E2382)</f>
        <v>0</v>
      </c>
      <c r="L2382" s="253">
        <f>SUMIFS(Услуги!H:H,Услуги!D:D,СВОД!C2382,Услуги!F:F,СВОД!E2382)+SUMIFS(Услуги!M:M,Услуги!D:D,СВОД!C2382,Услуги!F:F,СВОД!E2382)+SUMIFS(Услуги!R:R,Услуги!D:D,СВОД!C2382,Услуги!F:F,СВОД!E2382)+SUMIFS(Услуги!W:W,Услуги!D:D,СВОД!C2382,Услуги!F:F,СВОД!E2382)+SUMIFS(Услуги!AB:AB,Услуги!D:D,СВОД!C2382,Услуги!F:F,СВОД!E2382)+SUMIFS(Услуги!AG:AG,Услуги!D:D,СВОД!C2382,Услуги!F:F,СВОД!E2382)+SUMIFS(Услуги!AL:AL,Услуги!D:D,СВОД!C2382,Услуги!F:F,СВОД!E2382)+SUMIFS(Услуги!AQ:AQ,Услуги!D:D,СВОД!C2382,Услуги!F:F,СВОД!E2382)</f>
        <v>0</v>
      </c>
      <c r="M2382" s="253">
        <f>SUMIFS('Скорая мед.помощь'!J:J,'Скорая мед.помощь'!E:E,СВОД!C2382,'Скорая мед.помощь'!G:G,СВОД!E2382)</f>
        <v>0</v>
      </c>
      <c r="N2382" s="276">
        <f>SUMIFS('Круглосуточный стационар'!O:O,'Круглосуточный стационар'!D:D,СВОД!C2382,'Круглосуточный стационар'!F:F,СВОД!E2382)+SUMIFS(ВМП!O:O,ВМП!D:D,СВОД!C2382,ВМП!F:F,СВОД!E2382)+SUMIFS('Дневной стационар'!O:O,'Дневной стационар'!D:D,СВОД!C2382,'Дневной стационар'!F:F,СВОД!E2382)+SUMIFS(ЭКО!M:M,ЭКО!D:D,СВОД!C2382,ЭКО!F:F,СВОД!E2382)+SUMIFS(Диализ!O:O,Диализ!E:E,СВОД!C2382,Диализ!G:G,СВОД!E2382)+SUMIFS(Поликлиника!CT:CT,Поликлиника!D:D,СВОД!C2382,Поликлиника!F:F,СВОД!E2382)+SUMIFS('Скорая мед.помощь'!O:O,'Скорая мед.помощь'!E:E,СВОД!C2382,'Скорая мед.помощь'!G:G,СВОД!E2382)+SUMIFS(Услуги!AV:AV,Услуги!D:D,СВОД!C2382,Услуги!F:F,СВОД!E2382)</f>
        <v>147116.51180186652</v>
      </c>
      <c r="O2382" s="275">
        <f>SUMIFS(Сверхбаза!L:L,Сверхбаза!C:C,СВОД!C2382,Сверхбаза!E:E,СВОД!E2382)+SUMIFS(Сверхбаза!M:M,Сверхбаза!C:C,СВОД!C2382,Сверхбаза!E:E,СВОД!E2382)</f>
        <v>0</v>
      </c>
      <c r="P2382" s="253">
        <f>SUMIFS(Сверхбаза!N:N,Сверхбаза!C:C,СВОД!C2382,Сверхбаза!E:E,СВОД!E2382)</f>
        <v>0</v>
      </c>
      <c r="Q2382" s="253">
        <f>SUMIFS(Сверхбаза!P:P,Сверхбаза!C:C,СВОД!C2382,Сверхбаза!E:E,СВОД!E2382)</f>
        <v>0</v>
      </c>
      <c r="R2382" s="253">
        <f>SUMIFS(Сверхбаза!O:O,Сверхбаза!C:C,СВОД!C2382,Сверхбаза!E:E,СВОД!E2382)</f>
        <v>0</v>
      </c>
      <c r="S2382" s="253">
        <f>SUMIFS(Сверхбаза!Q:Q,Сверхбаза!C:C,СВОД!C2382,Сверхбаза!E:E,СВОД!E2382)</f>
        <v>0</v>
      </c>
      <c r="T2382" s="276">
        <f>SUMIFS(Сверхбаза!G:G,Сверхбаза!C:C,СВОД!C2382,Сверхбаза!E:E,СВОД!E2382)</f>
        <v>0</v>
      </c>
    </row>
    <row r="2383" spans="1:20" ht="51" outlineLevel="2">
      <c r="A2383" s="263" t="s">
        <v>91</v>
      </c>
      <c r="B2383" s="336">
        <v>508816</v>
      </c>
      <c r="C2383" s="336">
        <v>310401</v>
      </c>
      <c r="D2383" s="5" t="s">
        <v>431</v>
      </c>
      <c r="E2383" s="324">
        <v>13</v>
      </c>
      <c r="F2383" s="325" t="s">
        <v>704</v>
      </c>
      <c r="G2383" s="277">
        <f>SUMIFS('Круглосуточный стационар'!J:J,'Круглосуточный стационар'!D:D,СВОД!C2383,'Круглосуточный стационар'!F:F,СВОД!E2383)/2+SUMIFS(ВМП!J:J,ВМП!D:D,СВОД!C2383,ВМП!F:F,СВОД!E2383)/2+SUMIFS('Дневной стационар'!J:J,'Дневной стационар'!D:D,СВОД!C2383,'Дневной стационар'!F:F,СВОД!E2383)/2+SUMIFS(ЭКО!H:H,ЭКО!D:D,СВОД!C2383,ЭКО!F:F,СВОД!E2383)+SUMIFS(Диализ!J:J,Диализ!E:E,СВОД!C2383,Диализ!G:G,СВОД!E2383)</f>
        <v>118</v>
      </c>
      <c r="H2383" s="251">
        <f>SUMIFS(Поликлиника!H:H,Поликлиника!D:D,СВОД!C2383,Поликлиника!F:F,СВОД!E2383)</f>
        <v>0</v>
      </c>
      <c r="I2383" s="251">
        <f>SUMIFS(Поликлиника!BA:BA,Поликлиника!D:D,СВОД!C2383,Поликлиника!F:F,СВОД!E2383)</f>
        <v>0</v>
      </c>
      <c r="J2383" s="251">
        <f>SUMIFS(Поликлиника!BF:BF,Поликлиника!D:D,СВОД!C2383,Поликлиника!F:F,СВОД!E2383)</f>
        <v>0</v>
      </c>
      <c r="K2383" s="251">
        <f>SUMIFS(Поликлиника!BU:BU,Поликлиника!D:D,СВОД!C2383,Поликлиника!F:F,СВОД!E2383)</f>
        <v>0</v>
      </c>
      <c r="L2383" s="251">
        <f>SUMIFS(Услуги!H:H,Услуги!D:D,СВОД!C2383,Услуги!F:F,СВОД!E2383)+SUMIFS(Услуги!M:M,Услуги!D:D,СВОД!C2383,Услуги!F:F,СВОД!E2383)+SUMIFS(Услуги!R:R,Услуги!D:D,СВОД!C2383,Услуги!F:F,СВОД!E2383)+SUMIFS(Услуги!W:W,Услуги!D:D,СВОД!C2383,Услуги!F:F,СВОД!E2383)+SUMIFS(Услуги!AB:AB,Услуги!D:D,СВОД!C2383,Услуги!F:F,СВОД!E2383)+SUMIFS(Услуги!AG:AG,Услуги!D:D,СВОД!C2383,Услуги!F:F,СВОД!E2383)+SUMIFS(Услуги!AL:AL,Услуги!D:D,СВОД!C2383,Услуги!F:F,СВОД!E2383)+SUMIFS(Услуги!AQ:AQ,Услуги!D:D,СВОД!C2383,Услуги!F:F,СВОД!E2383)</f>
        <v>0</v>
      </c>
      <c r="M2383" s="251">
        <f>SUMIFS('Скорая мед.помощь'!J:J,'Скорая мед.помощь'!E:E,СВОД!C2383,'Скорая мед.помощь'!G:G,СВОД!E2383)</f>
        <v>0</v>
      </c>
      <c r="N2383" s="278">
        <f>SUMIFS('Круглосуточный стационар'!O:O,'Круглосуточный стационар'!D:D,СВОД!C2383,'Круглосуточный стационар'!F:F,СВОД!E2383)+SUMIFS(ВМП!O:O,ВМП!D:D,СВОД!C2383,ВМП!F:F,СВОД!E2383)+SUMIFS('Дневной стационар'!O:O,'Дневной стационар'!D:D,СВОД!C2383,'Дневной стационар'!F:F,СВОД!E2383)+SUMIFS(ЭКО!M:M,ЭКО!D:D,СВОД!C2383,ЭКО!F:F,СВОД!E2383)+SUMIFS(Диализ!O:O,Диализ!E:E,СВОД!C2383,Диализ!G:G,СВОД!E2383)+SUMIFS(Поликлиника!CT:CT,Поликлиника!D:D,СВОД!C2383,Поликлиника!F:F,СВОД!E2383)+SUMIFS('Скорая мед.помощь'!O:O,'Скорая мед.помощь'!E:E,СВОД!C2383,'Скорая мед.помощь'!G:G,СВОД!E2383)+SUMIFS(Услуги!AV:AV,Услуги!D:D,СВОД!C2383,Услуги!F:F,СВОД!E2383)</f>
        <v>16871.723252727272</v>
      </c>
      <c r="O2383" s="277">
        <f>SUMIFS(Сверхбаза!L:L,Сверхбаза!C:C,СВОД!C2383,Сверхбаза!E:E,СВОД!E2383)+SUMIFS(Сверхбаза!M:M,Сверхбаза!C:C,СВОД!C2383,Сверхбаза!E:E,СВОД!E2383)</f>
        <v>0</v>
      </c>
      <c r="P2383" s="251">
        <f>SUMIFS(Сверхбаза!N:N,Сверхбаза!C:C,СВОД!C2383,Сверхбаза!E:E,СВОД!E2383)</f>
        <v>0</v>
      </c>
      <c r="Q2383" s="251">
        <f>SUMIFS(Сверхбаза!P:P,Сверхбаза!C:C,СВОД!C2383,Сверхбаза!E:E,СВОД!E2383)</f>
        <v>0</v>
      </c>
      <c r="R2383" s="251">
        <f>SUMIFS(Сверхбаза!O:O,Сверхбаза!C:C,СВОД!C2383,Сверхбаза!E:E,СВОД!E2383)</f>
        <v>0</v>
      </c>
      <c r="S2383" s="251">
        <f>SUMIFS(Сверхбаза!Q:Q,Сверхбаза!C:C,СВОД!C2383,Сверхбаза!E:E,СВОД!E2383)</f>
        <v>0</v>
      </c>
      <c r="T2383" s="278">
        <f>SUMIFS(Сверхбаза!G:G,Сверхбаза!C:C,СВОД!C2383,Сверхбаза!E:E,СВОД!E2383)</f>
        <v>0</v>
      </c>
    </row>
    <row r="2384" spans="1:20" ht="51" outlineLevel="2">
      <c r="A2384" s="263" t="s">
        <v>91</v>
      </c>
      <c r="B2384" s="336">
        <v>508816</v>
      </c>
      <c r="C2384" s="336">
        <v>310401</v>
      </c>
      <c r="D2384" s="5" t="s">
        <v>431</v>
      </c>
      <c r="E2384" s="324">
        <v>2</v>
      </c>
      <c r="F2384" s="325" t="s">
        <v>173</v>
      </c>
      <c r="G2384" s="277">
        <f>SUMIFS('Круглосуточный стационар'!J:J,'Круглосуточный стационар'!D:D,СВОД!C2384,'Круглосуточный стационар'!F:F,СВОД!E2384)/2+SUMIFS(ВМП!J:J,ВМП!D:D,СВОД!C2384,ВМП!F:F,СВОД!E2384)/2+SUMIFS('Дневной стационар'!J:J,'Дневной стационар'!D:D,СВОД!C2384,'Дневной стационар'!F:F,СВОД!E2384)/2+SUMIFS(ЭКО!H:H,ЭКО!D:D,СВОД!C2384,ЭКО!F:F,СВОД!E2384)+SUMIFS(Диализ!J:J,Диализ!E:E,СВОД!C2384,Диализ!G:G,СВОД!E2384)</f>
        <v>749</v>
      </c>
      <c r="H2384" s="251">
        <f>SUMIFS(Поликлиника!H:H,Поликлиника!D:D,СВОД!C2384,Поликлиника!F:F,СВОД!E2384)</f>
        <v>0</v>
      </c>
      <c r="I2384" s="251">
        <f>SUMIFS(Поликлиника!BA:BA,Поликлиника!D:D,СВОД!C2384,Поликлиника!F:F,СВОД!E2384)</f>
        <v>0</v>
      </c>
      <c r="J2384" s="251">
        <f>SUMIFS(Поликлиника!BF:BF,Поликлиника!D:D,СВОД!C2384,Поликлиника!F:F,СВОД!E2384)</f>
        <v>0</v>
      </c>
      <c r="K2384" s="251">
        <f>SUMIFS(Поликлиника!BU:BU,Поликлиника!D:D,СВОД!C2384,Поликлиника!F:F,СВОД!E2384)</f>
        <v>0</v>
      </c>
      <c r="L2384" s="251">
        <f>SUMIFS(Услуги!H:H,Услуги!D:D,СВОД!C2384,Услуги!F:F,СВОД!E2384)+SUMIFS(Услуги!M:M,Услуги!D:D,СВОД!C2384,Услуги!F:F,СВОД!E2384)+SUMIFS(Услуги!R:R,Услуги!D:D,СВОД!C2384,Услуги!F:F,СВОД!E2384)+SUMIFS(Услуги!W:W,Услуги!D:D,СВОД!C2384,Услуги!F:F,СВОД!E2384)+SUMIFS(Услуги!AB:AB,Услуги!D:D,СВОД!C2384,Услуги!F:F,СВОД!E2384)+SUMIFS(Услуги!AG:AG,Услуги!D:D,СВОД!C2384,Услуги!F:F,СВОД!E2384)+SUMIFS(Услуги!AL:AL,Услуги!D:D,СВОД!C2384,Услуги!F:F,СВОД!E2384)+SUMIFS(Услуги!AQ:AQ,Услуги!D:D,СВОД!C2384,Услуги!F:F,СВОД!E2384)</f>
        <v>0</v>
      </c>
      <c r="M2384" s="251">
        <f>SUMIFS('Скорая мед.помощь'!J:J,'Скорая мед.помощь'!E:E,СВОД!C2384,'Скорая мед.помощь'!G:G,СВОД!E2384)</f>
        <v>0</v>
      </c>
      <c r="N2384" s="278">
        <f>SUMIFS('Круглосуточный стационар'!O:O,'Круглосуточный стационар'!D:D,СВОД!C2384,'Круглосуточный стационар'!F:F,СВОД!E2384)+SUMIFS(ВМП!O:O,ВМП!D:D,СВОД!C2384,ВМП!F:F,СВОД!E2384)+SUMIFS('Дневной стационар'!O:O,'Дневной стационар'!D:D,СВОД!C2384,'Дневной стационар'!F:F,СВОД!E2384)+SUMIFS(ЭКО!M:M,ЭКО!D:D,СВОД!C2384,ЭКО!F:F,СВОД!E2384)+SUMIFS(Диализ!O:O,Диализ!E:E,СВОД!C2384,Диализ!G:G,СВОД!E2384)+SUMIFS(Поликлиника!CT:CT,Поликлиника!D:D,СВОД!C2384,Поликлиника!F:F,СВОД!E2384)+SUMIFS('Скорая мед.помощь'!O:O,'Скорая мед.помощь'!E:E,СВОД!C2384,'Скорая мед.помощь'!G:G,СВОД!E2384)+SUMIFS(Услуги!AV:AV,Услуги!D:D,СВОД!C2384,Услуги!F:F,СВОД!E2384)</f>
        <v>5188.5015524999999</v>
      </c>
      <c r="O2384" s="277">
        <f>SUMIFS(Сверхбаза!L:L,Сверхбаза!C:C,СВОД!C2384,Сверхбаза!E:E,СВОД!E2384)+SUMIFS(Сверхбаза!M:M,Сверхбаза!C:C,СВОД!C2384,Сверхбаза!E:E,СВОД!E2384)</f>
        <v>0</v>
      </c>
      <c r="P2384" s="251">
        <f>SUMIFS(Сверхбаза!N:N,Сверхбаза!C:C,СВОД!C2384,Сверхбаза!E:E,СВОД!E2384)</f>
        <v>0</v>
      </c>
      <c r="Q2384" s="251">
        <f>SUMIFS(Сверхбаза!P:P,Сверхбаза!C:C,СВОД!C2384,Сверхбаза!E:E,СВОД!E2384)</f>
        <v>0</v>
      </c>
      <c r="R2384" s="251">
        <f>SUMIFS(Сверхбаза!O:O,Сверхбаза!C:C,СВОД!C2384,Сверхбаза!E:E,СВОД!E2384)</f>
        <v>0</v>
      </c>
      <c r="S2384" s="251">
        <f>SUMIFS(Сверхбаза!Q:Q,Сверхбаза!C:C,СВОД!C2384,Сверхбаза!E:E,СВОД!E2384)</f>
        <v>0</v>
      </c>
      <c r="T2384" s="278">
        <f>SUMIFS(Сверхбаза!G:G,Сверхбаза!C:C,СВОД!C2384,Сверхбаза!E:E,СВОД!E2384)</f>
        <v>0</v>
      </c>
    </row>
    <row r="2385" spans="1:20" ht="51" outlineLevel="2">
      <c r="A2385" s="263" t="s">
        <v>91</v>
      </c>
      <c r="B2385" s="336">
        <v>508816</v>
      </c>
      <c r="C2385" s="336">
        <v>310401</v>
      </c>
      <c r="D2385" s="5" t="s">
        <v>431</v>
      </c>
      <c r="E2385" s="324">
        <v>6</v>
      </c>
      <c r="F2385" s="325" t="s">
        <v>705</v>
      </c>
      <c r="G2385" s="277">
        <f>SUMIFS('Круглосуточный стационар'!J:J,'Круглосуточный стационар'!D:D,СВОД!C2385,'Круглосуточный стационар'!F:F,СВОД!E2385)/2+SUMIFS(ВМП!J:J,ВМП!D:D,СВОД!C2385,ВМП!F:F,СВОД!E2385)/2+SUMIFS('Дневной стационар'!J:J,'Дневной стационар'!D:D,СВОД!C2385,'Дневной стационар'!F:F,СВОД!E2385)/2+SUMIFS(ЭКО!H:H,ЭКО!D:D,СВОД!C2385,ЭКО!F:F,СВОД!E2385)+SUMIFS(Диализ!J:J,Диализ!E:E,СВОД!C2385,Диализ!G:G,СВОД!E2385)</f>
        <v>0</v>
      </c>
      <c r="H2385" s="251">
        <f>SUMIFS(Поликлиника!H:H,Поликлиника!D:D,СВОД!C2385,Поликлиника!F:F,СВОД!E2385)</f>
        <v>0</v>
      </c>
      <c r="I2385" s="251">
        <f>SUMIFS(Поликлиника!BA:BA,Поликлиника!D:D,СВОД!C2385,Поликлиника!F:F,СВОД!E2385)</f>
        <v>0</v>
      </c>
      <c r="J2385" s="251">
        <f>SUMIFS(Поликлиника!BF:BF,Поликлиника!D:D,СВОД!C2385,Поликлиника!F:F,СВОД!E2385)</f>
        <v>0</v>
      </c>
      <c r="K2385" s="251">
        <f>SUMIFS(Поликлиника!BU:BU,Поликлиника!D:D,СВОД!C2385,Поликлиника!F:F,СВОД!E2385)</f>
        <v>0</v>
      </c>
      <c r="L2385" s="251">
        <f>SUMIFS(Услуги!H:H,Услуги!D:D,СВОД!C2385,Услуги!F:F,СВОД!E2385)+SUMIFS(Услуги!M:M,Услуги!D:D,СВОД!C2385,Услуги!F:F,СВОД!E2385)+SUMIFS(Услуги!R:R,Услуги!D:D,СВОД!C2385,Услуги!F:F,СВОД!E2385)+SUMIFS(Услуги!W:W,Услуги!D:D,СВОД!C2385,Услуги!F:F,СВОД!E2385)+SUMIFS(Услуги!AB:AB,Услуги!D:D,СВОД!C2385,Услуги!F:F,СВОД!E2385)+SUMIFS(Услуги!AG:AG,Услуги!D:D,СВОД!C2385,Услуги!F:F,СВОД!E2385)+SUMIFS(Услуги!AL:AL,Услуги!D:D,СВОД!C2385,Услуги!F:F,СВОД!E2385)+SUMIFS(Услуги!AQ:AQ,Услуги!D:D,СВОД!C2385,Услуги!F:F,СВОД!E2385)</f>
        <v>0</v>
      </c>
      <c r="M2385" s="251">
        <f>SUMIFS('Скорая мед.помощь'!J:J,'Скорая мед.помощь'!E:E,СВОД!C2385,'Скорая мед.помощь'!G:G,СВОД!E2385)</f>
        <v>0</v>
      </c>
      <c r="N2385" s="278">
        <f>SUMIFS('Круглосуточный стационар'!O:O,'Круглосуточный стационар'!D:D,СВОД!C2385,'Круглосуточный стационар'!F:F,СВОД!E2385)+SUMIFS(ВМП!O:O,ВМП!D:D,СВОД!C2385,ВМП!F:F,СВОД!E2385)+SUMIFS('Дневной стационар'!O:O,'Дневной стационар'!D:D,СВОД!C2385,'Дневной стационар'!F:F,СВОД!E2385)+SUMIFS(ЭКО!M:M,ЭКО!D:D,СВОД!C2385,ЭКО!F:F,СВОД!E2385)+SUMIFS(Диализ!O:O,Диализ!E:E,СВОД!C2385,Диализ!G:G,СВОД!E2385)+SUMIFS(Поликлиника!CT:CT,Поликлиника!D:D,СВОД!C2385,Поликлиника!F:F,СВОД!E2385)+SUMIFS('Скорая мед.помощь'!O:O,'Скорая мед.помощь'!E:E,СВОД!C2385,'Скорая мед.помощь'!G:G,СВОД!E2385)+SUMIFS(Услуги!AV:AV,Услуги!D:D,СВОД!C2385,Услуги!F:F,СВОД!E2385)</f>
        <v>0</v>
      </c>
      <c r="O2385" s="277">
        <f>SUMIFS(Сверхбаза!L:L,Сверхбаза!C:C,СВОД!C2385,Сверхбаза!E:E,СВОД!E2385)+SUMIFS(Сверхбаза!M:M,Сверхбаза!C:C,СВОД!C2385,Сверхбаза!E:E,СВОД!E2385)</f>
        <v>0</v>
      </c>
      <c r="P2385" s="251">
        <f>SUMIFS(Сверхбаза!N:N,Сверхбаза!C:C,СВОД!C2385,Сверхбаза!E:E,СВОД!E2385)</f>
        <v>0</v>
      </c>
      <c r="Q2385" s="251">
        <f>SUMIFS(Сверхбаза!P:P,Сверхбаза!C:C,СВОД!C2385,Сверхбаза!E:E,СВОД!E2385)</f>
        <v>0</v>
      </c>
      <c r="R2385" s="251">
        <f>SUMIFS(Сверхбаза!O:O,Сверхбаза!C:C,СВОД!C2385,Сверхбаза!E:E,СВОД!E2385)</f>
        <v>0</v>
      </c>
      <c r="S2385" s="251">
        <f>SUMIFS(Сверхбаза!Q:Q,Сверхбаза!C:C,СВОД!C2385,Сверхбаза!E:E,СВОД!E2385)</f>
        <v>0</v>
      </c>
      <c r="T2385" s="278">
        <f>SUMIFS(Сверхбаза!G:G,Сверхбаза!C:C,СВОД!C2385,Сверхбаза!E:E,СВОД!E2385)</f>
        <v>0</v>
      </c>
    </row>
    <row r="2386" spans="1:20" ht="51" outlineLevel="2">
      <c r="A2386" s="263" t="s">
        <v>91</v>
      </c>
      <c r="B2386" s="336">
        <v>508816</v>
      </c>
      <c r="C2386" s="336">
        <v>310401</v>
      </c>
      <c r="D2386" s="5" t="s">
        <v>431</v>
      </c>
      <c r="E2386" s="324">
        <v>3</v>
      </c>
      <c r="F2386" s="325" t="s">
        <v>174</v>
      </c>
      <c r="G2386" s="277">
        <f>SUMIFS('Круглосуточный стационар'!J:J,'Круглосуточный стационар'!D:D,СВОД!C2386,'Круглосуточный стационар'!F:F,СВОД!E2386)/2+SUMIFS(ВМП!J:J,ВМП!D:D,СВОД!C2386,ВМП!F:F,СВОД!E2386)/2+SUMIFS('Дневной стационар'!J:J,'Дневной стационар'!D:D,СВОД!C2386,'Дневной стационар'!F:F,СВОД!E2386)/2+SUMIFS(ЭКО!H:H,ЭКО!D:D,СВОД!C2386,ЭКО!F:F,СВОД!E2386)+SUMIFS(Диализ!J:J,Диализ!E:E,СВОД!C2386,Диализ!G:G,СВОД!E2386)</f>
        <v>0</v>
      </c>
      <c r="H2386" s="251">
        <f>SUMIFS(Поликлиника!H:H,Поликлиника!D:D,СВОД!C2386,Поликлиника!F:F,СВОД!E2386)</f>
        <v>31012.781449713497</v>
      </c>
      <c r="I2386" s="251">
        <f>SUMIFS(Поликлиника!BA:BA,Поликлиника!D:D,СВОД!C2386,Поликлиника!F:F,СВОД!E2386)</f>
        <v>6961</v>
      </c>
      <c r="J2386" s="251">
        <f>SUMIFS(Поликлиника!BF:BF,Поликлиника!D:D,СВОД!C2386,Поликлиника!F:F,СВОД!E2386)</f>
        <v>59468.077438155866</v>
      </c>
      <c r="K2386" s="251">
        <f>SUMIFS(Поликлиника!BU:BU,Поликлиника!D:D,СВОД!C2386,Поликлиника!F:F,СВОД!E2386)</f>
        <v>28277</v>
      </c>
      <c r="L2386" s="251">
        <f>SUMIFS(Услуги!H:H,Услуги!D:D,СВОД!C2386,Услуги!F:F,СВОД!E2386)+SUMIFS(Услуги!M:M,Услуги!D:D,СВОД!C2386,Услуги!F:F,СВОД!E2386)+SUMIFS(Услуги!R:R,Услуги!D:D,СВОД!C2386,Услуги!F:F,СВОД!E2386)+SUMIFS(Услуги!W:W,Услуги!D:D,СВОД!C2386,Услуги!F:F,СВОД!E2386)+SUMIFS(Услуги!AB:AB,Услуги!D:D,СВОД!C2386,Услуги!F:F,СВОД!E2386)+SUMIFS(Услуги!AG:AG,Услуги!D:D,СВОД!C2386,Услуги!F:F,СВОД!E2386)+SUMIFS(Услуги!AL:AL,Услуги!D:D,СВОД!C2386,Услуги!F:F,СВОД!E2386)+SUMIFS(Услуги!AQ:AQ,Услуги!D:D,СВОД!C2386,Услуги!F:F,СВОД!E2386)</f>
        <v>3345</v>
      </c>
      <c r="M2386" s="251">
        <f>SUMIFS('Скорая мед.помощь'!J:J,'Скорая мед.помощь'!E:E,СВОД!C2386,'Скорая мед.помощь'!G:G,СВОД!E2386)</f>
        <v>0</v>
      </c>
      <c r="N2386" s="278">
        <f>SUMIFS('Круглосуточный стационар'!O:O,'Круглосуточный стационар'!D:D,СВОД!C2386,'Круглосуточный стационар'!F:F,СВОД!E2386)+SUMIFS(ВМП!O:O,ВМП!D:D,СВОД!C2386,ВМП!F:F,СВОД!E2386)+SUMIFS('Дневной стационар'!O:O,'Дневной стационар'!D:D,СВОД!C2386,'Дневной стационар'!F:F,СВОД!E2386)+SUMIFS(ЭКО!M:M,ЭКО!D:D,СВОД!C2386,ЭКО!F:F,СВОД!E2386)+SUMIFS(Диализ!O:O,Диализ!E:E,СВОД!C2386,Диализ!G:G,СВОД!E2386)+SUMIFS(Поликлиника!CT:CT,Поликлиника!D:D,СВОД!C2386,Поликлиника!F:F,СВОД!E2386)+SUMIFS('Скорая мед.помощь'!O:O,'Скорая мед.помощь'!E:E,СВОД!C2386,'Скорая мед.помощь'!G:G,СВОД!E2386)+SUMIFS(Услуги!AV:AV,Услуги!D:D,СВОД!C2386,Услуги!F:F,СВОД!E2386)</f>
        <v>104394.06611477672</v>
      </c>
      <c r="O2386" s="277">
        <f>SUMIFS(Сверхбаза!L:L,Сверхбаза!C:C,СВОД!C2386,Сверхбаза!E:E,СВОД!E2386)+SUMIFS(Сверхбаза!M:M,Сверхбаза!C:C,СВОД!C2386,Сверхбаза!E:E,СВОД!E2386)</f>
        <v>0</v>
      </c>
      <c r="P2386" s="251">
        <f>SUMIFS(Сверхбаза!N:N,Сверхбаза!C:C,СВОД!C2386,Сверхбаза!E:E,СВОД!E2386)</f>
        <v>0</v>
      </c>
      <c r="Q2386" s="251">
        <f>SUMIFS(Сверхбаза!P:P,Сверхбаза!C:C,СВОД!C2386,Сверхбаза!E:E,СВОД!E2386)</f>
        <v>0</v>
      </c>
      <c r="R2386" s="251">
        <f>SUMIFS(Сверхбаза!O:O,Сверхбаза!C:C,СВОД!C2386,Сверхбаза!E:E,СВОД!E2386)</f>
        <v>0</v>
      </c>
      <c r="S2386" s="251">
        <f>SUMIFS(Сверхбаза!Q:Q,Сверхбаза!C:C,СВОД!C2386,Сверхбаза!E:E,СВОД!E2386)</f>
        <v>0</v>
      </c>
      <c r="T2386" s="278">
        <f>SUMIFS(Сверхбаза!G:G,Сверхбаза!C:C,СВОД!C2386,Сверхбаза!E:E,СВОД!E2386)</f>
        <v>0</v>
      </c>
    </row>
    <row r="2387" spans="1:20" ht="51" outlineLevel="2">
      <c r="A2387" s="263" t="s">
        <v>91</v>
      </c>
      <c r="B2387" s="336">
        <v>508816</v>
      </c>
      <c r="C2387" s="336">
        <v>310401</v>
      </c>
      <c r="D2387" s="5" t="s">
        <v>431</v>
      </c>
      <c r="E2387" s="324">
        <v>7</v>
      </c>
      <c r="F2387" s="325" t="s">
        <v>706</v>
      </c>
      <c r="G2387" s="277">
        <f>SUMIFS('Круглосуточный стационар'!J:J,'Круглосуточный стационар'!D:D,СВОД!C2387,'Круглосуточный стационар'!F:F,СВОД!E2387)/2+SUMIFS(ВМП!J:J,ВМП!D:D,СВОД!C2387,ВМП!F:F,СВОД!E2387)/2+SUMIFS('Дневной стационар'!J:J,'Дневной стационар'!D:D,СВОД!C2387,'Дневной стационар'!F:F,СВОД!E2387)/2+SUMIFS(ЭКО!H:H,ЭКО!D:D,СВОД!C2387,ЭКО!F:F,СВОД!E2387)+SUMIFS(Диализ!J:J,Диализ!E:E,СВОД!C2387,Диализ!G:G,СВОД!E2387)</f>
        <v>0</v>
      </c>
      <c r="H2387" s="251">
        <f>SUMIFS(Поликлиника!H:H,Поликлиника!D:D,СВОД!C2387,Поликлиника!F:F,СВОД!E2387)</f>
        <v>0</v>
      </c>
      <c r="I2387" s="251">
        <f>SUMIFS(Поликлиника!BA:BA,Поликлиника!D:D,СВОД!C2387,Поликлиника!F:F,СВОД!E2387)</f>
        <v>0</v>
      </c>
      <c r="J2387" s="251">
        <f>SUMIFS(Поликлиника!BF:BF,Поликлиника!D:D,СВОД!C2387,Поликлиника!F:F,СВОД!E2387)</f>
        <v>0</v>
      </c>
      <c r="K2387" s="251">
        <f>SUMIFS(Поликлиника!BU:BU,Поликлиника!D:D,СВОД!C2387,Поликлиника!F:F,СВОД!E2387)</f>
        <v>0</v>
      </c>
      <c r="L2387" s="251">
        <f>SUMIFS(Услуги!H:H,Услуги!D:D,СВОД!C2387,Услуги!F:F,СВОД!E2387)+SUMIFS(Услуги!M:M,Услуги!D:D,СВОД!C2387,Услуги!F:F,СВОД!E2387)+SUMIFS(Услуги!R:R,Услуги!D:D,СВОД!C2387,Услуги!F:F,СВОД!E2387)+SUMIFS(Услуги!W:W,Услуги!D:D,СВОД!C2387,Услуги!F:F,СВОД!E2387)+SUMIFS(Услуги!AB:AB,Услуги!D:D,СВОД!C2387,Услуги!F:F,СВОД!E2387)+SUMIFS(Услуги!AG:AG,Услуги!D:D,СВОД!C2387,Услуги!F:F,СВОД!E2387)+SUMIFS(Услуги!AL:AL,Услуги!D:D,СВОД!C2387,Услуги!F:F,СВОД!E2387)+SUMIFS(Услуги!AQ:AQ,Услуги!D:D,СВОД!C2387,Услуги!F:F,СВОД!E2387)</f>
        <v>0</v>
      </c>
      <c r="M2387" s="251">
        <f>SUMIFS('Скорая мед.помощь'!J:J,'Скорая мед.помощь'!E:E,СВОД!C2387,'Скорая мед.помощь'!G:G,СВОД!E2387)</f>
        <v>0</v>
      </c>
      <c r="N2387" s="278">
        <f>SUMIFS('Круглосуточный стационар'!O:O,'Круглосуточный стационар'!D:D,СВОД!C2387,'Круглосуточный стационар'!F:F,СВОД!E2387)+SUMIFS(ВМП!O:O,ВМП!D:D,СВОД!C2387,ВМП!F:F,СВОД!E2387)+SUMIFS('Дневной стационар'!O:O,'Дневной стационар'!D:D,СВОД!C2387,'Дневной стационар'!F:F,СВОД!E2387)+SUMIFS(ЭКО!M:M,ЭКО!D:D,СВОД!C2387,ЭКО!F:F,СВОД!E2387)+SUMIFS(Диализ!O:O,Диализ!E:E,СВОД!C2387,Диализ!G:G,СВОД!E2387)+SUMIFS(Поликлиника!CT:CT,Поликлиника!D:D,СВОД!C2387,Поликлиника!F:F,СВОД!E2387)+SUMIFS('Скорая мед.помощь'!O:O,'Скорая мед.помощь'!E:E,СВОД!C2387,'Скорая мед.помощь'!G:G,СВОД!E2387)+SUMIFS(Услуги!AV:AV,Услуги!D:D,СВОД!C2387,Услуги!F:F,СВОД!E2387)</f>
        <v>0</v>
      </c>
      <c r="O2387" s="277">
        <f>SUMIFS(Сверхбаза!L:L,Сверхбаза!C:C,СВОД!C2387,Сверхбаза!E:E,СВОД!E2387)+SUMIFS(Сверхбаза!M:M,Сверхбаза!C:C,СВОД!C2387,Сверхбаза!E:E,СВОД!E2387)</f>
        <v>0</v>
      </c>
      <c r="P2387" s="251">
        <f>SUMIFS(Сверхбаза!N:N,Сверхбаза!C:C,СВОД!C2387,Сверхбаза!E:E,СВОД!E2387)</f>
        <v>0</v>
      </c>
      <c r="Q2387" s="251">
        <f>SUMIFS(Сверхбаза!P:P,Сверхбаза!C:C,СВОД!C2387,Сверхбаза!E:E,СВОД!E2387)</f>
        <v>0</v>
      </c>
      <c r="R2387" s="251">
        <f>SUMIFS(Сверхбаза!O:O,Сверхбаза!C:C,СВОД!C2387,Сверхбаза!E:E,СВОД!E2387)</f>
        <v>0</v>
      </c>
      <c r="S2387" s="251">
        <f>SUMIFS(Сверхбаза!Q:Q,Сверхбаза!C:C,СВОД!C2387,Сверхбаза!E:E,СВОД!E2387)</f>
        <v>0</v>
      </c>
      <c r="T2387" s="278">
        <f>SUMIFS(Сверхбаза!G:G,Сверхбаза!C:C,СВОД!C2387,Сверхбаза!E:E,СВОД!E2387)</f>
        <v>0</v>
      </c>
    </row>
    <row r="2388" spans="1:20" ht="51" outlineLevel="2">
      <c r="A2388" s="263" t="s">
        <v>91</v>
      </c>
      <c r="B2388" s="336">
        <v>508816</v>
      </c>
      <c r="C2388" s="336">
        <v>310401</v>
      </c>
      <c r="D2388" s="5" t="s">
        <v>431</v>
      </c>
      <c r="E2388" s="324">
        <v>70</v>
      </c>
      <c r="F2388" s="325" t="s">
        <v>707</v>
      </c>
      <c r="G2388" s="277">
        <f>SUMIFS('Круглосуточный стационар'!J:J,'Круглосуточный стационар'!D:D,СВОД!C2388,'Круглосуточный стационар'!F:F,СВОД!E2388)/2+SUMIFS(ВМП!J:J,ВМП!D:D,СВОД!C2388,ВМП!F:F,СВОД!E2388)/2+SUMIFS('Дневной стационар'!J:J,'Дневной стационар'!D:D,СВОД!C2388,'Дневной стационар'!F:F,СВОД!E2388)/2+SUMIFS(ЭКО!H:H,ЭКО!D:D,СВОД!C2388,ЭКО!F:F,СВОД!E2388)+SUMIFS(Диализ!J:J,Диализ!E:E,СВОД!C2388,Диализ!G:G,СВОД!E2388)</f>
        <v>8642.5</v>
      </c>
      <c r="H2388" s="251">
        <f>SUMIFS(Поликлиника!H:H,Поликлиника!D:D,СВОД!C2388,Поликлиника!F:F,СВОД!E2388)</f>
        <v>0</v>
      </c>
      <c r="I2388" s="251">
        <f>SUMIFS(Поликлиника!BA:BA,Поликлиника!D:D,СВОД!C2388,Поликлиника!F:F,СВОД!E2388)</f>
        <v>0</v>
      </c>
      <c r="J2388" s="251">
        <f>SUMIFS(Поликлиника!BF:BF,Поликлиника!D:D,СВОД!C2388,Поликлиника!F:F,СВОД!E2388)</f>
        <v>0</v>
      </c>
      <c r="K2388" s="251">
        <f>SUMIFS(Поликлиника!BU:BU,Поликлиника!D:D,СВОД!C2388,Поликлиника!F:F,СВОД!E2388)</f>
        <v>0</v>
      </c>
      <c r="L2388" s="251">
        <f>SUMIFS(Услуги!H:H,Услуги!D:D,СВОД!C2388,Услуги!F:F,СВОД!E2388)+SUMIFS(Услуги!M:M,Услуги!D:D,СВОД!C2388,Услуги!F:F,СВОД!E2388)+SUMIFS(Услуги!R:R,Услуги!D:D,СВОД!C2388,Услуги!F:F,СВОД!E2388)+SUMIFS(Услуги!W:W,Услуги!D:D,СВОД!C2388,Услуги!F:F,СВОД!E2388)+SUMIFS(Услуги!AB:AB,Услуги!D:D,СВОД!C2388,Услуги!F:F,СВОД!E2388)+SUMIFS(Услуги!AG:AG,Услуги!D:D,СВОД!C2388,Услуги!F:F,СВОД!E2388)+SUMIFS(Услуги!AL:AL,Услуги!D:D,СВОД!C2388,Услуги!F:F,СВОД!E2388)+SUMIFS(Услуги!AQ:AQ,Услуги!D:D,СВОД!C2388,Услуги!F:F,СВОД!E2388)</f>
        <v>0</v>
      </c>
      <c r="M2388" s="251">
        <f>SUMIFS('Скорая мед.помощь'!J:J,'Скорая мед.помощь'!E:E,СВОД!C2388,'Скорая мед.помощь'!G:G,СВОД!E2388)</f>
        <v>0</v>
      </c>
      <c r="N2388" s="278">
        <f>SUMIFS('Круглосуточный стационар'!O:O,'Круглосуточный стационар'!D:D,СВОД!C2388,'Круглосуточный стационар'!F:F,СВОД!E2388)+SUMIFS(ВМП!O:O,ВМП!D:D,СВОД!C2388,ВМП!F:F,СВОД!E2388)+SUMIFS('Дневной стационар'!O:O,'Дневной стационар'!D:D,СВОД!C2388,'Дневной стационар'!F:F,СВОД!E2388)+SUMIFS(ЭКО!M:M,ЭКО!D:D,СВОД!C2388,ЭКО!F:F,СВОД!E2388)+SUMIFS(Диализ!O:O,Диализ!E:E,СВОД!C2388,Диализ!G:G,СВОД!E2388)+SUMIFS(Поликлиника!CT:CT,Поликлиника!D:D,СВОД!C2388,Поликлиника!F:F,СВОД!E2388)+SUMIFS('Скорая мед.помощь'!O:O,'Скорая мед.помощь'!E:E,СВОД!C2388,'Скорая мед.помощь'!G:G,СВОД!E2388)+SUMIFS(Услуги!AV:AV,Услуги!D:D,СВОД!C2388,Услуги!F:F,СВОД!E2388)</f>
        <v>47446.858333333337</v>
      </c>
      <c r="O2388" s="277">
        <f>SUMIFS(Сверхбаза!L:L,Сверхбаза!C:C,СВОД!C2388,Сверхбаза!E:E,СВОД!E2388)+SUMIFS(Сверхбаза!M:M,Сверхбаза!C:C,СВОД!C2388,Сверхбаза!E:E,СВОД!E2388)</f>
        <v>0</v>
      </c>
      <c r="P2388" s="251">
        <f>SUMIFS(Сверхбаза!N:N,Сверхбаза!C:C,СВОД!C2388,Сверхбаза!E:E,СВОД!E2388)</f>
        <v>0</v>
      </c>
      <c r="Q2388" s="251">
        <f>SUMIFS(Сверхбаза!P:P,Сверхбаза!C:C,СВОД!C2388,Сверхбаза!E:E,СВОД!E2388)</f>
        <v>0</v>
      </c>
      <c r="R2388" s="251">
        <f>SUMIFS(Сверхбаза!O:O,Сверхбаза!C:C,СВОД!C2388,Сверхбаза!E:E,СВОД!E2388)</f>
        <v>0</v>
      </c>
      <c r="S2388" s="251">
        <f>SUMIFS(Сверхбаза!Q:Q,Сверхбаза!C:C,СВОД!C2388,Сверхбаза!E:E,СВОД!E2388)</f>
        <v>0</v>
      </c>
      <c r="T2388" s="278">
        <f>SUMIFS(Сверхбаза!G:G,Сверхбаза!C:C,СВОД!C2388,Сверхбаза!E:E,СВОД!E2388)</f>
        <v>0</v>
      </c>
    </row>
    <row r="2389" spans="1:20" ht="51" outlineLevel="2">
      <c r="A2389" s="263" t="s">
        <v>91</v>
      </c>
      <c r="B2389" s="336">
        <v>508816</v>
      </c>
      <c r="C2389" s="336">
        <v>310401</v>
      </c>
      <c r="D2389" s="5" t="s">
        <v>431</v>
      </c>
      <c r="E2389" s="324">
        <v>94</v>
      </c>
      <c r="F2389" s="325" t="s">
        <v>157</v>
      </c>
      <c r="G2389" s="277">
        <f>SUMIFS('Круглосуточный стационар'!J:J,'Круглосуточный стационар'!D:D,СВОД!C2389,'Круглосуточный стационар'!F:F,СВОД!E2389)/2+SUMIFS(ВМП!J:J,ВМП!D:D,СВОД!C2389,ВМП!F:F,СВОД!E2389)/2+SUMIFS('Дневной стационар'!J:J,'Дневной стационар'!D:D,СВОД!C2389,'Дневной стационар'!F:F,СВОД!E2389)/2+SUMIFS(ЭКО!H:H,ЭКО!D:D,СВОД!C2389,ЭКО!F:F,СВОД!E2389)+SUMIFS(Диализ!J:J,Диализ!E:E,СВОД!C2389,Диализ!G:G,СВОД!E2389)</f>
        <v>0</v>
      </c>
      <c r="H2389" s="251">
        <f>SUMIFS(Поликлиника!H:H,Поликлиника!D:D,СВОД!C2389,Поликлиника!F:F,СВОД!E2389)</f>
        <v>0</v>
      </c>
      <c r="I2389" s="251">
        <f>SUMIFS(Поликлиника!BA:BA,Поликлиника!D:D,СВОД!C2389,Поликлиника!F:F,СВОД!E2389)</f>
        <v>0</v>
      </c>
      <c r="J2389" s="251">
        <f>SUMIFS(Поликлиника!BF:BF,Поликлиника!D:D,СВОД!C2389,Поликлиника!F:F,СВОД!E2389)</f>
        <v>0</v>
      </c>
      <c r="K2389" s="251">
        <f>SUMIFS(Поликлиника!BU:BU,Поликлиника!D:D,СВОД!C2389,Поликлиника!F:F,СВОД!E2389)</f>
        <v>0</v>
      </c>
      <c r="L2389" s="251">
        <f>SUMIFS(Услуги!H:H,Услуги!D:D,СВОД!C2389,Услуги!F:F,СВОД!E2389)+SUMIFS(Услуги!M:M,Услуги!D:D,СВОД!C2389,Услуги!F:F,СВОД!E2389)+SUMIFS(Услуги!R:R,Услуги!D:D,СВОД!C2389,Услуги!F:F,СВОД!E2389)+SUMIFS(Услуги!W:W,Услуги!D:D,СВОД!C2389,Услуги!F:F,СВОД!E2389)+SUMIFS(Услуги!AB:AB,Услуги!D:D,СВОД!C2389,Услуги!F:F,СВОД!E2389)+SUMIFS(Услуги!AG:AG,Услуги!D:D,СВОД!C2389,Услуги!F:F,СВОД!E2389)+SUMIFS(Услуги!AL:AL,Услуги!D:D,СВОД!C2389,Услуги!F:F,СВОД!E2389)+SUMIFS(Услуги!AQ:AQ,Услуги!D:D,СВОД!C2389,Услуги!F:F,СВОД!E2389)</f>
        <v>0</v>
      </c>
      <c r="M2389" s="251">
        <f>SUMIFS('Скорая мед.помощь'!J:J,'Скорая мед.помощь'!E:E,СВОД!C2389,'Скорая мед.помощь'!G:G,СВОД!E2389)</f>
        <v>0</v>
      </c>
      <c r="N2389" s="278">
        <f>SUMIFS('Круглосуточный стационар'!O:O,'Круглосуточный стационар'!D:D,СВОД!C2389,'Круглосуточный стационар'!F:F,СВОД!E2389)+SUMIFS(ВМП!O:O,ВМП!D:D,СВОД!C2389,ВМП!F:F,СВОД!E2389)+SUMIFS('Дневной стационар'!O:O,'Дневной стационар'!D:D,СВОД!C2389,'Дневной стационар'!F:F,СВОД!E2389)+SUMIFS(ЭКО!M:M,ЭКО!D:D,СВОД!C2389,ЭКО!F:F,СВОД!E2389)+SUMIFS(Диализ!O:O,Диализ!E:E,СВОД!C2389,Диализ!G:G,СВОД!E2389)+SUMIFS(Поликлиника!CT:CT,Поликлиника!D:D,СВОД!C2389,Поликлиника!F:F,СВОД!E2389)+SUMIFS('Скорая мед.помощь'!O:O,'Скорая мед.помощь'!E:E,СВОД!C2389,'Скорая мед.помощь'!G:G,СВОД!E2389)+SUMIFS(Услуги!AV:AV,Услуги!D:D,СВОД!C2389,Услуги!F:F,СВОД!E2389)</f>
        <v>0</v>
      </c>
      <c r="O2389" s="277">
        <f>SUMIFS(Сверхбаза!L:L,Сверхбаза!C:C,СВОД!C2389,Сверхбаза!E:E,СВОД!E2389)+SUMIFS(Сверхбаза!M:M,Сверхбаза!C:C,СВОД!C2389,Сверхбаза!E:E,СВОД!E2389)</f>
        <v>0</v>
      </c>
      <c r="P2389" s="251">
        <f>SUMIFS(Сверхбаза!N:N,Сверхбаза!C:C,СВОД!C2389,Сверхбаза!E:E,СВОД!E2389)</f>
        <v>0</v>
      </c>
      <c r="Q2389" s="251">
        <f>SUMIFS(Сверхбаза!P:P,Сверхбаза!C:C,СВОД!C2389,Сверхбаза!E:E,СВОД!E2389)</f>
        <v>0</v>
      </c>
      <c r="R2389" s="251">
        <f>SUMIFS(Сверхбаза!O:O,Сверхбаза!C:C,СВОД!C2389,Сверхбаза!E:E,СВОД!E2389)</f>
        <v>0</v>
      </c>
      <c r="S2389" s="251">
        <f>SUMIFS(Сверхбаза!Q:Q,Сверхбаза!C:C,СВОД!C2389,Сверхбаза!E:E,СВОД!E2389)</f>
        <v>0</v>
      </c>
      <c r="T2389" s="278">
        <f>SUMIFS(Сверхбаза!G:G,Сверхбаза!C:C,СВОД!C2389,Сверхбаза!E:E,СВОД!E2389)</f>
        <v>0</v>
      </c>
    </row>
    <row r="2390" spans="1:20" outlineLevel="1">
      <c r="A2390" s="264"/>
      <c r="B2390" s="254"/>
      <c r="C2390" s="254" t="str">
        <f>CONCATENATE(C2389," ","Итог")</f>
        <v>310401 Итог</v>
      </c>
      <c r="D2390" s="255"/>
      <c r="E2390" s="326"/>
      <c r="F2390" s="327"/>
      <c r="G2390" s="279"/>
      <c r="H2390" s="256"/>
      <c r="I2390" s="256"/>
      <c r="J2390" s="256"/>
      <c r="K2390" s="256"/>
      <c r="L2390" s="256"/>
      <c r="M2390" s="256"/>
      <c r="N2390" s="280">
        <f>SUBTOTAL(9,N2382:N2389)</f>
        <v>321017.66105520388</v>
      </c>
      <c r="O2390" s="279"/>
      <c r="P2390" s="256"/>
      <c r="Q2390" s="256"/>
      <c r="R2390" s="256"/>
      <c r="S2390" s="256"/>
      <c r="T2390" s="280">
        <f>SUBTOTAL(9,T2382:T2389)</f>
        <v>0</v>
      </c>
    </row>
    <row r="2391" spans="1:20" ht="25.5" outlineLevel="2">
      <c r="A2391" s="262">
        <v>6</v>
      </c>
      <c r="B2391" s="8">
        <v>503104</v>
      </c>
      <c r="C2391" s="8">
        <v>310501</v>
      </c>
      <c r="D2391" s="9" t="s">
        <v>247</v>
      </c>
      <c r="E2391" s="322">
        <v>1</v>
      </c>
      <c r="F2391" s="323" t="s">
        <v>12</v>
      </c>
      <c r="G2391" s="275">
        <f>SUMIFS('Круглосуточный стационар'!J:J,'Круглосуточный стационар'!D:D,СВОД!C2391,'Круглосуточный стационар'!F:F,СВОД!E2391)/2+SUMIFS(ВМП!J:J,ВМП!D:D,СВОД!C2391,ВМП!F:F,СВОД!E2391)/2+SUMIFS('Дневной стационар'!J:J,'Дневной стационар'!D:D,СВОД!C2391,'Дневной стационар'!F:F,СВОД!E2391)/2+SUMIFS(ЭКО!H:H,ЭКО!D:D,СВОД!C2391,ЭКО!F:F,СВОД!E2391)+SUMIFS(Диализ!J:J,Диализ!E:E,СВОД!C2391,Диализ!G:G,СВОД!E2391)</f>
        <v>5143</v>
      </c>
      <c r="H2391" s="253">
        <f>SUMIFS(Поликлиника!H:H,Поликлиника!D:D,СВОД!C2391,Поликлиника!F:F,СВОД!E2391)</f>
        <v>0</v>
      </c>
      <c r="I2391" s="253">
        <f>SUMIFS(Поликлиника!BA:BA,Поликлиника!D:D,СВОД!C2391,Поликлиника!F:F,СВОД!E2391)</f>
        <v>0</v>
      </c>
      <c r="J2391" s="253">
        <f>SUMIFS(Поликлиника!BF:BF,Поликлиника!D:D,СВОД!C2391,Поликлиника!F:F,СВОД!E2391)</f>
        <v>0</v>
      </c>
      <c r="K2391" s="253">
        <f>SUMIFS(Поликлиника!BU:BU,Поликлиника!D:D,СВОД!C2391,Поликлиника!F:F,СВОД!E2391)</f>
        <v>0</v>
      </c>
      <c r="L2391" s="253">
        <f>SUMIFS(Услуги!H:H,Услуги!D:D,СВОД!C2391,Услуги!F:F,СВОД!E2391)+SUMIFS(Услуги!M:M,Услуги!D:D,СВОД!C2391,Услуги!F:F,СВОД!E2391)+SUMIFS(Услуги!R:R,Услуги!D:D,СВОД!C2391,Услуги!F:F,СВОД!E2391)+SUMIFS(Услуги!W:W,Услуги!D:D,СВОД!C2391,Услуги!F:F,СВОД!E2391)+SUMIFS(Услуги!AB:AB,Услуги!D:D,СВОД!C2391,Услуги!F:F,СВОД!E2391)+SUMIFS(Услуги!AG:AG,Услуги!D:D,СВОД!C2391,Услуги!F:F,СВОД!E2391)+SUMIFS(Услуги!AL:AL,Услуги!D:D,СВОД!C2391,Услуги!F:F,СВОД!E2391)+SUMIFS(Услуги!AQ:AQ,Услуги!D:D,СВОД!C2391,Услуги!F:F,СВОД!E2391)</f>
        <v>0</v>
      </c>
      <c r="M2391" s="253">
        <f>SUMIFS('Скорая мед.помощь'!J:J,'Скорая мед.помощь'!E:E,СВОД!C2391,'Скорая мед.помощь'!G:G,СВОД!E2391)</f>
        <v>0</v>
      </c>
      <c r="N2391" s="276">
        <f>SUMIFS('Круглосуточный стационар'!O:O,'Круглосуточный стационар'!D:D,СВОД!C2391,'Круглосуточный стационар'!F:F,СВОД!E2391)+SUMIFS(ВМП!O:O,ВМП!D:D,СВОД!C2391,ВМП!F:F,СВОД!E2391)+SUMIFS('Дневной стационар'!O:O,'Дневной стационар'!D:D,СВОД!C2391,'Дневной стационар'!F:F,СВОД!E2391)+SUMIFS(ЭКО!M:M,ЭКО!D:D,СВОД!C2391,ЭКО!F:F,СВОД!E2391)+SUMIFS(Диализ!O:O,Диализ!E:E,СВОД!C2391,Диализ!G:G,СВОД!E2391)+SUMIFS(Поликлиника!CT:CT,Поликлиника!D:D,СВОД!C2391,Поликлиника!F:F,СВОД!E2391)+SUMIFS('Скорая мед.помощь'!O:O,'Скорая мед.помощь'!E:E,СВОД!C2391,'Скорая мед.помощь'!G:G,СВОД!E2391)+SUMIFS(Услуги!AV:AV,Услуги!D:D,СВОД!C2391,Услуги!F:F,СВОД!E2391)</f>
        <v>157154.3316347471</v>
      </c>
      <c r="O2391" s="275">
        <f>SUMIFS(Сверхбаза!L:L,Сверхбаза!C:C,СВОД!C2391,Сверхбаза!E:E,СВОД!E2391)+SUMIFS(Сверхбаза!M:M,Сверхбаза!C:C,СВОД!C2391,Сверхбаза!E:E,СВОД!E2391)</f>
        <v>0</v>
      </c>
      <c r="P2391" s="253">
        <f>SUMIFS(Сверхбаза!N:N,Сверхбаза!C:C,СВОД!C2391,Сверхбаза!E:E,СВОД!E2391)</f>
        <v>0</v>
      </c>
      <c r="Q2391" s="253">
        <f>SUMIFS(Сверхбаза!P:P,Сверхбаза!C:C,СВОД!C2391,Сверхбаза!E:E,СВОД!E2391)</f>
        <v>0</v>
      </c>
      <c r="R2391" s="253">
        <f>SUMIFS(Сверхбаза!O:O,Сверхбаза!C:C,СВОД!C2391,Сверхбаза!E:E,СВОД!E2391)</f>
        <v>0</v>
      </c>
      <c r="S2391" s="253">
        <f>SUMIFS(Сверхбаза!Q:Q,Сверхбаза!C:C,СВОД!C2391,Сверхбаза!E:E,СВОД!E2391)</f>
        <v>0</v>
      </c>
      <c r="T2391" s="276">
        <f>SUMIFS(Сверхбаза!G:G,Сверхбаза!C:C,СВОД!C2391,Сверхбаза!E:E,СВОД!E2391)</f>
        <v>0</v>
      </c>
    </row>
    <row r="2392" spans="1:20" ht="25.5" outlineLevel="2">
      <c r="A2392" s="263">
        <v>6</v>
      </c>
      <c r="B2392" s="336">
        <v>503104</v>
      </c>
      <c r="C2392" s="336">
        <v>310501</v>
      </c>
      <c r="D2392" s="5" t="s">
        <v>247</v>
      </c>
      <c r="E2392" s="324">
        <v>13</v>
      </c>
      <c r="F2392" s="325" t="s">
        <v>704</v>
      </c>
      <c r="G2392" s="277">
        <f>SUMIFS('Круглосуточный стационар'!J:J,'Круглосуточный стационар'!D:D,СВОД!C2392,'Круглосуточный стационар'!F:F,СВОД!E2392)/2+SUMIFS(ВМП!J:J,ВМП!D:D,СВОД!C2392,ВМП!F:F,СВОД!E2392)/2+SUMIFS('Дневной стационар'!J:J,'Дневной стационар'!D:D,СВОД!C2392,'Дневной стационар'!F:F,СВОД!E2392)/2+SUMIFS(ЭКО!H:H,ЭКО!D:D,СВОД!C2392,ЭКО!F:F,СВОД!E2392)+SUMIFS(Диализ!J:J,Диализ!E:E,СВОД!C2392,Диализ!G:G,СВОД!E2392)</f>
        <v>0</v>
      </c>
      <c r="H2392" s="251">
        <f>SUMIFS(Поликлиника!H:H,Поликлиника!D:D,СВОД!C2392,Поликлиника!F:F,СВОД!E2392)</f>
        <v>0</v>
      </c>
      <c r="I2392" s="251">
        <f>SUMIFS(Поликлиника!BA:BA,Поликлиника!D:D,СВОД!C2392,Поликлиника!F:F,СВОД!E2392)</f>
        <v>0</v>
      </c>
      <c r="J2392" s="251">
        <f>SUMIFS(Поликлиника!BF:BF,Поликлиника!D:D,СВОД!C2392,Поликлиника!F:F,СВОД!E2392)</f>
        <v>0</v>
      </c>
      <c r="K2392" s="251">
        <f>SUMIFS(Поликлиника!BU:BU,Поликлиника!D:D,СВОД!C2392,Поликлиника!F:F,СВОД!E2392)</f>
        <v>0</v>
      </c>
      <c r="L2392" s="251">
        <f>SUMIFS(Услуги!H:H,Услуги!D:D,СВОД!C2392,Услуги!F:F,СВОД!E2392)+SUMIFS(Услуги!M:M,Услуги!D:D,СВОД!C2392,Услуги!F:F,СВОД!E2392)+SUMIFS(Услуги!R:R,Услуги!D:D,СВОД!C2392,Услуги!F:F,СВОД!E2392)+SUMIFS(Услуги!W:W,Услуги!D:D,СВОД!C2392,Услуги!F:F,СВОД!E2392)+SUMIFS(Услуги!AB:AB,Услуги!D:D,СВОД!C2392,Услуги!F:F,СВОД!E2392)+SUMIFS(Услуги!AG:AG,Услуги!D:D,СВОД!C2392,Услуги!F:F,СВОД!E2392)+SUMIFS(Услуги!AL:AL,Услуги!D:D,СВОД!C2392,Услуги!F:F,СВОД!E2392)+SUMIFS(Услуги!AQ:AQ,Услуги!D:D,СВОД!C2392,Услуги!F:F,СВОД!E2392)</f>
        <v>0</v>
      </c>
      <c r="M2392" s="251">
        <f>SUMIFS('Скорая мед.помощь'!J:J,'Скорая мед.помощь'!E:E,СВОД!C2392,'Скорая мед.помощь'!G:G,СВОД!E2392)</f>
        <v>0</v>
      </c>
      <c r="N2392" s="278">
        <f>SUMIFS('Круглосуточный стационар'!O:O,'Круглосуточный стационар'!D:D,СВОД!C2392,'Круглосуточный стационар'!F:F,СВОД!E2392)+SUMIFS(ВМП!O:O,ВМП!D:D,СВОД!C2392,ВМП!F:F,СВОД!E2392)+SUMIFS('Дневной стационар'!O:O,'Дневной стационар'!D:D,СВОД!C2392,'Дневной стационар'!F:F,СВОД!E2392)+SUMIFS(ЭКО!M:M,ЭКО!D:D,СВОД!C2392,ЭКО!F:F,СВОД!E2392)+SUMIFS(Диализ!O:O,Диализ!E:E,СВОД!C2392,Диализ!G:G,СВОД!E2392)+SUMIFS(Поликлиника!CT:CT,Поликлиника!D:D,СВОД!C2392,Поликлиника!F:F,СВОД!E2392)+SUMIFS('Скорая мед.помощь'!O:O,'Скорая мед.помощь'!E:E,СВОД!C2392,'Скорая мед.помощь'!G:G,СВОД!E2392)+SUMIFS(Услуги!AV:AV,Услуги!D:D,СВОД!C2392,Услуги!F:F,СВОД!E2392)</f>
        <v>0</v>
      </c>
      <c r="O2392" s="277">
        <f>SUMIFS(Сверхбаза!L:L,Сверхбаза!C:C,СВОД!C2392,Сверхбаза!E:E,СВОД!E2392)+SUMIFS(Сверхбаза!M:M,Сверхбаза!C:C,СВОД!C2392,Сверхбаза!E:E,СВОД!E2392)</f>
        <v>0</v>
      </c>
      <c r="P2392" s="251">
        <f>SUMIFS(Сверхбаза!N:N,Сверхбаза!C:C,СВОД!C2392,Сверхбаза!E:E,СВОД!E2392)</f>
        <v>0</v>
      </c>
      <c r="Q2392" s="251">
        <f>SUMIFS(Сверхбаза!P:P,Сверхбаза!C:C,СВОД!C2392,Сверхбаза!E:E,СВОД!E2392)</f>
        <v>0</v>
      </c>
      <c r="R2392" s="251">
        <f>SUMIFS(Сверхбаза!O:O,Сверхбаза!C:C,СВОД!C2392,Сверхбаза!E:E,СВОД!E2392)</f>
        <v>0</v>
      </c>
      <c r="S2392" s="251">
        <f>SUMIFS(Сверхбаза!Q:Q,Сверхбаза!C:C,СВОД!C2392,Сверхбаза!E:E,СВОД!E2392)</f>
        <v>0</v>
      </c>
      <c r="T2392" s="278">
        <f>SUMIFS(Сверхбаза!G:G,Сверхбаза!C:C,СВОД!C2392,Сверхбаза!E:E,СВОД!E2392)</f>
        <v>0</v>
      </c>
    </row>
    <row r="2393" spans="1:20" ht="25.5" outlineLevel="2">
      <c r="A2393" s="263">
        <v>6</v>
      </c>
      <c r="B2393" s="336">
        <v>503104</v>
      </c>
      <c r="C2393" s="336">
        <v>310501</v>
      </c>
      <c r="D2393" s="5" t="s">
        <v>247</v>
      </c>
      <c r="E2393" s="324">
        <v>2</v>
      </c>
      <c r="F2393" s="325" t="s">
        <v>173</v>
      </c>
      <c r="G2393" s="277">
        <f>SUMIFS('Круглосуточный стационар'!J:J,'Круглосуточный стационар'!D:D,СВОД!C2393,'Круглосуточный стационар'!F:F,СВОД!E2393)/2+SUMIFS(ВМП!J:J,ВМП!D:D,СВОД!C2393,ВМП!F:F,СВОД!E2393)/2+SUMIFS('Дневной стационар'!J:J,'Дневной стационар'!D:D,СВОД!C2393,'Дневной стационар'!F:F,СВОД!E2393)/2+SUMIFS(ЭКО!H:H,ЭКО!D:D,СВОД!C2393,ЭКО!F:F,СВОД!E2393)+SUMIFS(Диализ!J:J,Диализ!E:E,СВОД!C2393,Диализ!G:G,СВОД!E2393)</f>
        <v>1342</v>
      </c>
      <c r="H2393" s="251">
        <f>SUMIFS(Поликлиника!H:H,Поликлиника!D:D,СВОД!C2393,Поликлиника!F:F,СВОД!E2393)</f>
        <v>0</v>
      </c>
      <c r="I2393" s="251">
        <f>SUMIFS(Поликлиника!BA:BA,Поликлиника!D:D,СВОД!C2393,Поликлиника!F:F,СВОД!E2393)</f>
        <v>0</v>
      </c>
      <c r="J2393" s="251">
        <f>SUMIFS(Поликлиника!BF:BF,Поликлиника!D:D,СВОД!C2393,Поликлиника!F:F,СВОД!E2393)</f>
        <v>0</v>
      </c>
      <c r="K2393" s="251">
        <f>SUMIFS(Поликлиника!BU:BU,Поликлиника!D:D,СВОД!C2393,Поликлиника!F:F,СВОД!E2393)</f>
        <v>0</v>
      </c>
      <c r="L2393" s="251">
        <f>SUMIFS(Услуги!H:H,Услуги!D:D,СВОД!C2393,Услуги!F:F,СВОД!E2393)+SUMIFS(Услуги!M:M,Услуги!D:D,СВОД!C2393,Услуги!F:F,СВОД!E2393)+SUMIFS(Услуги!R:R,Услуги!D:D,СВОД!C2393,Услуги!F:F,СВОД!E2393)+SUMIFS(Услуги!W:W,Услуги!D:D,СВОД!C2393,Услуги!F:F,СВОД!E2393)+SUMIFS(Услуги!AB:AB,Услуги!D:D,СВОД!C2393,Услуги!F:F,СВОД!E2393)+SUMIFS(Услуги!AG:AG,Услуги!D:D,СВОД!C2393,Услуги!F:F,СВОД!E2393)+SUMIFS(Услуги!AL:AL,Услуги!D:D,СВОД!C2393,Услуги!F:F,СВОД!E2393)+SUMIFS(Услуги!AQ:AQ,Услуги!D:D,СВОД!C2393,Услуги!F:F,СВОД!E2393)</f>
        <v>0</v>
      </c>
      <c r="M2393" s="251">
        <f>SUMIFS('Скорая мед.помощь'!J:J,'Скорая мед.помощь'!E:E,СВОД!C2393,'Скорая мед.помощь'!G:G,СВОД!E2393)</f>
        <v>0</v>
      </c>
      <c r="N2393" s="278">
        <f>SUMIFS('Круглосуточный стационар'!O:O,'Круглосуточный стационар'!D:D,СВОД!C2393,'Круглосуточный стационар'!F:F,СВОД!E2393)+SUMIFS(ВМП!O:O,ВМП!D:D,СВОД!C2393,ВМП!F:F,СВОД!E2393)+SUMIFS('Дневной стационар'!O:O,'Дневной стационар'!D:D,СВОД!C2393,'Дневной стационар'!F:F,СВОД!E2393)+SUMIFS(ЭКО!M:M,ЭКО!D:D,СВОД!C2393,ЭКО!F:F,СВОД!E2393)+SUMIFS(Диализ!O:O,Диализ!E:E,СВОД!C2393,Диализ!G:G,СВОД!E2393)+SUMIFS(Поликлиника!CT:CT,Поликлиника!D:D,СВОД!C2393,Поликлиника!F:F,СВОД!E2393)+SUMIFS('Скорая мед.помощь'!O:O,'Скорая мед.помощь'!E:E,СВОД!C2393,'Скорая мед.помощь'!G:G,СВОД!E2393)+SUMIFS(Услуги!AV:AV,Услуги!D:D,СВОД!C2393,Услуги!F:F,СВОД!E2393)</f>
        <v>8578.0349965000005</v>
      </c>
      <c r="O2393" s="277">
        <f>SUMIFS(Сверхбаза!L:L,Сверхбаза!C:C,СВОД!C2393,Сверхбаза!E:E,СВОД!E2393)+SUMIFS(Сверхбаза!M:M,Сверхбаза!C:C,СВОД!C2393,Сверхбаза!E:E,СВОД!E2393)</f>
        <v>0</v>
      </c>
      <c r="P2393" s="251">
        <f>SUMIFS(Сверхбаза!N:N,Сверхбаза!C:C,СВОД!C2393,Сверхбаза!E:E,СВОД!E2393)</f>
        <v>0</v>
      </c>
      <c r="Q2393" s="251">
        <f>SUMIFS(Сверхбаза!P:P,Сверхбаза!C:C,СВОД!C2393,Сверхбаза!E:E,СВОД!E2393)</f>
        <v>0</v>
      </c>
      <c r="R2393" s="251">
        <f>SUMIFS(Сверхбаза!O:O,Сверхбаза!C:C,СВОД!C2393,Сверхбаза!E:E,СВОД!E2393)</f>
        <v>0</v>
      </c>
      <c r="S2393" s="251">
        <f>SUMIFS(Сверхбаза!Q:Q,Сверхбаза!C:C,СВОД!C2393,Сверхбаза!E:E,СВОД!E2393)</f>
        <v>0</v>
      </c>
      <c r="T2393" s="278">
        <f>SUMIFS(Сверхбаза!G:G,Сверхбаза!C:C,СВОД!C2393,Сверхбаза!E:E,СВОД!E2393)</f>
        <v>0</v>
      </c>
    </row>
    <row r="2394" spans="1:20" ht="25.5" outlineLevel="2">
      <c r="A2394" s="263">
        <v>6</v>
      </c>
      <c r="B2394" s="336">
        <v>503104</v>
      </c>
      <c r="C2394" s="336">
        <v>310501</v>
      </c>
      <c r="D2394" s="5" t="s">
        <v>247</v>
      </c>
      <c r="E2394" s="324">
        <v>6</v>
      </c>
      <c r="F2394" s="325" t="s">
        <v>705</v>
      </c>
      <c r="G2394" s="277">
        <f>SUMIFS('Круглосуточный стационар'!J:J,'Круглосуточный стационар'!D:D,СВОД!C2394,'Круглосуточный стационар'!F:F,СВОД!E2394)/2+SUMIFS(ВМП!J:J,ВМП!D:D,СВОД!C2394,ВМП!F:F,СВОД!E2394)/2+SUMIFS('Дневной стационар'!J:J,'Дневной стационар'!D:D,СВОД!C2394,'Дневной стационар'!F:F,СВОД!E2394)/2+SUMIFS(ЭКО!H:H,ЭКО!D:D,СВОД!C2394,ЭКО!F:F,СВОД!E2394)+SUMIFS(Диализ!J:J,Диализ!E:E,СВОД!C2394,Диализ!G:G,СВОД!E2394)</f>
        <v>0</v>
      </c>
      <c r="H2394" s="251">
        <f>SUMIFS(Поликлиника!H:H,Поликлиника!D:D,СВОД!C2394,Поликлиника!F:F,СВОД!E2394)</f>
        <v>0</v>
      </c>
      <c r="I2394" s="251">
        <f>SUMIFS(Поликлиника!BA:BA,Поликлиника!D:D,СВОД!C2394,Поликлиника!F:F,СВОД!E2394)</f>
        <v>0</v>
      </c>
      <c r="J2394" s="251">
        <f>SUMIFS(Поликлиника!BF:BF,Поликлиника!D:D,СВОД!C2394,Поликлиника!F:F,СВОД!E2394)</f>
        <v>0</v>
      </c>
      <c r="K2394" s="251">
        <f>SUMIFS(Поликлиника!BU:BU,Поликлиника!D:D,СВОД!C2394,Поликлиника!F:F,СВОД!E2394)</f>
        <v>0</v>
      </c>
      <c r="L2394" s="251">
        <f>SUMIFS(Услуги!H:H,Услуги!D:D,СВОД!C2394,Услуги!F:F,СВОД!E2394)+SUMIFS(Услуги!M:M,Услуги!D:D,СВОД!C2394,Услуги!F:F,СВОД!E2394)+SUMIFS(Услуги!R:R,Услуги!D:D,СВОД!C2394,Услуги!F:F,СВОД!E2394)+SUMIFS(Услуги!W:W,Услуги!D:D,СВОД!C2394,Услуги!F:F,СВОД!E2394)+SUMIFS(Услуги!AB:AB,Услуги!D:D,СВОД!C2394,Услуги!F:F,СВОД!E2394)+SUMIFS(Услуги!AG:AG,Услуги!D:D,СВОД!C2394,Услуги!F:F,СВОД!E2394)+SUMIFS(Услуги!AL:AL,Услуги!D:D,СВОД!C2394,Услуги!F:F,СВОД!E2394)+SUMIFS(Услуги!AQ:AQ,Услуги!D:D,СВОД!C2394,Услуги!F:F,СВОД!E2394)</f>
        <v>0</v>
      </c>
      <c r="M2394" s="251">
        <f>SUMIFS('Скорая мед.помощь'!J:J,'Скорая мед.помощь'!E:E,СВОД!C2394,'Скорая мед.помощь'!G:G,СВОД!E2394)</f>
        <v>0</v>
      </c>
      <c r="N2394" s="278">
        <f>SUMIFS('Круглосуточный стационар'!O:O,'Круглосуточный стационар'!D:D,СВОД!C2394,'Круглосуточный стационар'!F:F,СВОД!E2394)+SUMIFS(ВМП!O:O,ВМП!D:D,СВОД!C2394,ВМП!F:F,СВОД!E2394)+SUMIFS('Дневной стационар'!O:O,'Дневной стационар'!D:D,СВОД!C2394,'Дневной стационар'!F:F,СВОД!E2394)+SUMIFS(ЭКО!M:M,ЭКО!D:D,СВОД!C2394,ЭКО!F:F,СВОД!E2394)+SUMIFS(Диализ!O:O,Диализ!E:E,СВОД!C2394,Диализ!G:G,СВОД!E2394)+SUMIFS(Поликлиника!CT:CT,Поликлиника!D:D,СВОД!C2394,Поликлиника!F:F,СВОД!E2394)+SUMIFS('Скорая мед.помощь'!O:O,'Скорая мед.помощь'!E:E,СВОД!C2394,'Скорая мед.помощь'!G:G,СВОД!E2394)+SUMIFS(Услуги!AV:AV,Услуги!D:D,СВОД!C2394,Услуги!F:F,СВОД!E2394)</f>
        <v>0</v>
      </c>
      <c r="O2394" s="277">
        <f>SUMIFS(Сверхбаза!L:L,Сверхбаза!C:C,СВОД!C2394,Сверхбаза!E:E,СВОД!E2394)+SUMIFS(Сверхбаза!M:M,Сверхбаза!C:C,СВОД!C2394,Сверхбаза!E:E,СВОД!E2394)</f>
        <v>0</v>
      </c>
      <c r="P2394" s="251">
        <f>SUMIFS(Сверхбаза!N:N,Сверхбаза!C:C,СВОД!C2394,Сверхбаза!E:E,СВОД!E2394)</f>
        <v>0</v>
      </c>
      <c r="Q2394" s="251">
        <f>SUMIFS(Сверхбаза!P:P,Сверхбаза!C:C,СВОД!C2394,Сверхбаза!E:E,СВОД!E2394)</f>
        <v>0</v>
      </c>
      <c r="R2394" s="251">
        <f>SUMIFS(Сверхбаза!O:O,Сверхбаза!C:C,СВОД!C2394,Сверхбаза!E:E,СВОД!E2394)</f>
        <v>0</v>
      </c>
      <c r="S2394" s="251">
        <f>SUMIFS(Сверхбаза!Q:Q,Сверхбаза!C:C,СВОД!C2394,Сверхбаза!E:E,СВОД!E2394)</f>
        <v>0</v>
      </c>
      <c r="T2394" s="278">
        <f>SUMIFS(Сверхбаза!G:G,Сверхбаза!C:C,СВОД!C2394,Сверхбаза!E:E,СВОД!E2394)</f>
        <v>0</v>
      </c>
    </row>
    <row r="2395" spans="1:20" ht="25.5" outlineLevel="2">
      <c r="A2395" s="263">
        <v>6</v>
      </c>
      <c r="B2395" s="336">
        <v>503104</v>
      </c>
      <c r="C2395" s="336">
        <v>310501</v>
      </c>
      <c r="D2395" s="5" t="s">
        <v>247</v>
      </c>
      <c r="E2395" s="324">
        <v>3</v>
      </c>
      <c r="F2395" s="325" t="s">
        <v>174</v>
      </c>
      <c r="G2395" s="277">
        <f>SUMIFS('Круглосуточный стационар'!J:J,'Круглосуточный стационар'!D:D,СВОД!C2395,'Круглосуточный стационар'!F:F,СВОД!E2395)/2+SUMIFS(ВМП!J:J,ВМП!D:D,СВОД!C2395,ВМП!F:F,СВОД!E2395)/2+SUMIFS('Дневной стационар'!J:J,'Дневной стационар'!D:D,СВОД!C2395,'Дневной стационар'!F:F,СВОД!E2395)/2+SUMIFS(ЭКО!H:H,ЭКО!D:D,СВОД!C2395,ЭКО!F:F,СВОД!E2395)+SUMIFS(Диализ!J:J,Диализ!E:E,СВОД!C2395,Диализ!G:G,СВОД!E2395)</f>
        <v>0</v>
      </c>
      <c r="H2395" s="251">
        <f>SUMIFS(Поликлиника!H:H,Поликлиника!D:D,СВОД!C2395,Поликлиника!F:F,СВОД!E2395)</f>
        <v>41076.272362853502</v>
      </c>
      <c r="I2395" s="251">
        <f>SUMIFS(Поликлиника!BA:BA,Поликлиника!D:D,СВОД!C2395,Поликлиника!F:F,СВОД!E2395)</f>
        <v>16000</v>
      </c>
      <c r="J2395" s="251">
        <f>SUMIFS(Поликлиника!BF:BF,Поликлиника!D:D,СВОД!C2395,Поликлиника!F:F,СВОД!E2395)</f>
        <v>73000</v>
      </c>
      <c r="K2395" s="251">
        <f>SUMIFS(Поликлиника!BU:BU,Поликлиника!D:D,СВОД!C2395,Поликлиника!F:F,СВОД!E2395)</f>
        <v>38745</v>
      </c>
      <c r="L2395" s="251">
        <f>SUMIFS(Услуги!H:H,Услуги!D:D,СВОД!C2395,Услуги!F:F,СВОД!E2395)+SUMIFS(Услуги!M:M,Услуги!D:D,СВОД!C2395,Услуги!F:F,СВОД!E2395)+SUMIFS(Услуги!R:R,Услуги!D:D,СВОД!C2395,Услуги!F:F,СВОД!E2395)+SUMIFS(Услуги!W:W,Услуги!D:D,СВОД!C2395,Услуги!F:F,СВОД!E2395)+SUMIFS(Услуги!AB:AB,Услуги!D:D,СВОД!C2395,Услуги!F:F,СВОД!E2395)+SUMIFS(Услуги!AG:AG,Услуги!D:D,СВОД!C2395,Услуги!F:F,СВОД!E2395)+SUMIFS(Услуги!AL:AL,Услуги!D:D,СВОД!C2395,Услуги!F:F,СВОД!E2395)+SUMIFS(Услуги!AQ:AQ,Услуги!D:D,СВОД!C2395,Услуги!F:F,СВОД!E2395)</f>
        <v>2223</v>
      </c>
      <c r="M2395" s="251">
        <f>SUMIFS('Скорая мед.помощь'!J:J,'Скорая мед.помощь'!E:E,СВОД!C2395,'Скорая мед.помощь'!G:G,СВОД!E2395)</f>
        <v>0</v>
      </c>
      <c r="N2395" s="278">
        <f>SUMIFS('Круглосуточный стационар'!O:O,'Круглосуточный стационар'!D:D,СВОД!C2395,'Круглосуточный стационар'!F:F,СВОД!E2395)+SUMIFS(ВМП!O:O,ВМП!D:D,СВОД!C2395,ВМП!F:F,СВОД!E2395)+SUMIFS('Дневной стационар'!O:O,'Дневной стационар'!D:D,СВОД!C2395,'Дневной стационар'!F:F,СВОД!E2395)+SUMIFS(ЭКО!M:M,ЭКО!D:D,СВОД!C2395,ЭКО!F:F,СВОД!E2395)+SUMIFS(Диализ!O:O,Диализ!E:E,СВОД!C2395,Диализ!G:G,СВОД!E2395)+SUMIFS(Поликлиника!CT:CT,Поликлиника!D:D,СВОД!C2395,Поликлиника!F:F,СВОД!E2395)+SUMIFS('Скорая мед.помощь'!O:O,'Скорая мед.помощь'!E:E,СВОД!C2395,'Скорая мед.помощь'!G:G,СВОД!E2395)+SUMIFS(Услуги!AV:AV,Услуги!D:D,СВОД!C2395,Услуги!F:F,СВОД!E2395)</f>
        <v>138014.71140196023</v>
      </c>
      <c r="O2395" s="277">
        <f>SUMIFS(Сверхбаза!L:L,Сверхбаза!C:C,СВОД!C2395,Сверхбаза!E:E,СВОД!E2395)+SUMIFS(Сверхбаза!M:M,Сверхбаза!C:C,СВОД!C2395,Сверхбаза!E:E,СВОД!E2395)</f>
        <v>0</v>
      </c>
      <c r="P2395" s="251">
        <f>SUMIFS(Сверхбаза!N:N,Сверхбаза!C:C,СВОД!C2395,Сверхбаза!E:E,СВОД!E2395)</f>
        <v>0</v>
      </c>
      <c r="Q2395" s="251">
        <f>SUMIFS(Сверхбаза!P:P,Сверхбаза!C:C,СВОД!C2395,Сверхбаза!E:E,СВОД!E2395)</f>
        <v>0</v>
      </c>
      <c r="R2395" s="251">
        <f>SUMIFS(Сверхбаза!O:O,Сверхбаза!C:C,СВОД!C2395,Сверхбаза!E:E,СВОД!E2395)</f>
        <v>0</v>
      </c>
      <c r="S2395" s="251">
        <f>SUMIFS(Сверхбаза!Q:Q,Сверхбаза!C:C,СВОД!C2395,Сверхбаза!E:E,СВОД!E2395)</f>
        <v>0</v>
      </c>
      <c r="T2395" s="278">
        <f>SUMIFS(Сверхбаза!G:G,Сверхбаза!C:C,СВОД!C2395,Сверхбаза!E:E,СВОД!E2395)</f>
        <v>0</v>
      </c>
    </row>
    <row r="2396" spans="1:20" ht="25.5" outlineLevel="2">
      <c r="A2396" s="263">
        <v>6</v>
      </c>
      <c r="B2396" s="336">
        <v>503104</v>
      </c>
      <c r="C2396" s="336">
        <v>310501</v>
      </c>
      <c r="D2396" s="5" t="s">
        <v>247</v>
      </c>
      <c r="E2396" s="324">
        <v>7</v>
      </c>
      <c r="F2396" s="325" t="s">
        <v>706</v>
      </c>
      <c r="G2396" s="277">
        <f>SUMIFS('Круглосуточный стационар'!J:J,'Круглосуточный стационар'!D:D,СВОД!C2396,'Круглосуточный стационар'!F:F,СВОД!E2396)/2+SUMIFS(ВМП!J:J,ВМП!D:D,СВОД!C2396,ВМП!F:F,СВОД!E2396)/2+SUMIFS('Дневной стационар'!J:J,'Дневной стационар'!D:D,СВОД!C2396,'Дневной стационар'!F:F,СВОД!E2396)/2+SUMIFS(ЭКО!H:H,ЭКО!D:D,СВОД!C2396,ЭКО!F:F,СВОД!E2396)+SUMIFS(Диализ!J:J,Диализ!E:E,СВОД!C2396,Диализ!G:G,СВОД!E2396)</f>
        <v>0</v>
      </c>
      <c r="H2396" s="251">
        <f>SUMIFS(Поликлиника!H:H,Поликлиника!D:D,СВОД!C2396,Поликлиника!F:F,СВОД!E2396)</f>
        <v>0</v>
      </c>
      <c r="I2396" s="251">
        <f>SUMIFS(Поликлиника!BA:BA,Поликлиника!D:D,СВОД!C2396,Поликлиника!F:F,СВОД!E2396)</f>
        <v>0</v>
      </c>
      <c r="J2396" s="251">
        <f>SUMIFS(Поликлиника!BF:BF,Поликлиника!D:D,СВОД!C2396,Поликлиника!F:F,СВОД!E2396)</f>
        <v>0</v>
      </c>
      <c r="K2396" s="251">
        <f>SUMIFS(Поликлиника!BU:BU,Поликлиника!D:D,СВОД!C2396,Поликлиника!F:F,СВОД!E2396)</f>
        <v>0</v>
      </c>
      <c r="L2396" s="251">
        <f>SUMIFS(Услуги!H:H,Услуги!D:D,СВОД!C2396,Услуги!F:F,СВОД!E2396)+SUMIFS(Услуги!M:M,Услуги!D:D,СВОД!C2396,Услуги!F:F,СВОД!E2396)+SUMIFS(Услуги!R:R,Услуги!D:D,СВОД!C2396,Услуги!F:F,СВОД!E2396)+SUMIFS(Услуги!W:W,Услуги!D:D,СВОД!C2396,Услуги!F:F,СВОД!E2396)+SUMIFS(Услуги!AB:AB,Услуги!D:D,СВОД!C2396,Услуги!F:F,СВОД!E2396)+SUMIFS(Услуги!AG:AG,Услуги!D:D,СВОД!C2396,Услуги!F:F,СВОД!E2396)+SUMIFS(Услуги!AL:AL,Услуги!D:D,СВОД!C2396,Услуги!F:F,СВОД!E2396)+SUMIFS(Услуги!AQ:AQ,Услуги!D:D,СВОД!C2396,Услуги!F:F,СВОД!E2396)</f>
        <v>0</v>
      </c>
      <c r="M2396" s="251">
        <f>SUMIFS('Скорая мед.помощь'!J:J,'Скорая мед.помощь'!E:E,СВОД!C2396,'Скорая мед.помощь'!G:G,СВОД!E2396)</f>
        <v>0</v>
      </c>
      <c r="N2396" s="278">
        <f>SUMIFS('Круглосуточный стационар'!O:O,'Круглосуточный стационар'!D:D,СВОД!C2396,'Круглосуточный стационар'!F:F,СВОД!E2396)+SUMIFS(ВМП!O:O,ВМП!D:D,СВОД!C2396,ВМП!F:F,СВОД!E2396)+SUMIFS('Дневной стационар'!O:O,'Дневной стационар'!D:D,СВОД!C2396,'Дневной стационар'!F:F,СВОД!E2396)+SUMIFS(ЭКО!M:M,ЭКО!D:D,СВОД!C2396,ЭКО!F:F,СВОД!E2396)+SUMIFS(Диализ!O:O,Диализ!E:E,СВОД!C2396,Диализ!G:G,СВОД!E2396)+SUMIFS(Поликлиника!CT:CT,Поликлиника!D:D,СВОД!C2396,Поликлиника!F:F,СВОД!E2396)+SUMIFS('Скорая мед.помощь'!O:O,'Скорая мед.помощь'!E:E,СВОД!C2396,'Скорая мед.помощь'!G:G,СВОД!E2396)+SUMIFS(Услуги!AV:AV,Услуги!D:D,СВОД!C2396,Услуги!F:F,СВОД!E2396)</f>
        <v>0</v>
      </c>
      <c r="O2396" s="277">
        <f>SUMIFS(Сверхбаза!L:L,Сверхбаза!C:C,СВОД!C2396,Сверхбаза!E:E,СВОД!E2396)+SUMIFS(Сверхбаза!M:M,Сверхбаза!C:C,СВОД!C2396,Сверхбаза!E:E,СВОД!E2396)</f>
        <v>0</v>
      </c>
      <c r="P2396" s="251">
        <f>SUMIFS(Сверхбаза!N:N,Сверхбаза!C:C,СВОД!C2396,Сверхбаза!E:E,СВОД!E2396)</f>
        <v>0</v>
      </c>
      <c r="Q2396" s="251">
        <f>SUMIFS(Сверхбаза!P:P,Сверхбаза!C:C,СВОД!C2396,Сверхбаза!E:E,СВОД!E2396)</f>
        <v>0</v>
      </c>
      <c r="R2396" s="251">
        <f>SUMIFS(Сверхбаза!O:O,Сверхбаза!C:C,СВОД!C2396,Сверхбаза!E:E,СВОД!E2396)</f>
        <v>0</v>
      </c>
      <c r="S2396" s="251">
        <f>SUMIFS(Сверхбаза!Q:Q,Сверхбаза!C:C,СВОД!C2396,Сверхбаза!E:E,СВОД!E2396)</f>
        <v>0</v>
      </c>
      <c r="T2396" s="278">
        <f>SUMIFS(Сверхбаза!G:G,Сверхбаза!C:C,СВОД!C2396,Сверхбаза!E:E,СВОД!E2396)</f>
        <v>0</v>
      </c>
    </row>
    <row r="2397" spans="1:20" ht="25.5" outlineLevel="2">
      <c r="A2397" s="263">
        <v>6</v>
      </c>
      <c r="B2397" s="336">
        <v>503104</v>
      </c>
      <c r="C2397" s="336">
        <v>310501</v>
      </c>
      <c r="D2397" s="5" t="s">
        <v>247</v>
      </c>
      <c r="E2397" s="324">
        <v>70</v>
      </c>
      <c r="F2397" s="325" t="s">
        <v>707</v>
      </c>
      <c r="G2397" s="277">
        <f>SUMIFS('Круглосуточный стационар'!J:J,'Круглосуточный стационар'!D:D,СВОД!C2397,'Круглосуточный стационар'!F:F,СВОД!E2397)/2+SUMIFS(ВМП!J:J,ВМП!D:D,СВОД!C2397,ВМП!F:F,СВОД!E2397)/2+SUMIFS('Дневной стационар'!J:J,'Дневной стационар'!D:D,СВОД!C2397,'Дневной стационар'!F:F,СВОД!E2397)/2+SUMIFS(ЭКО!H:H,ЭКО!D:D,СВОД!C2397,ЭКО!F:F,СВОД!E2397)+SUMIFS(Диализ!J:J,Диализ!E:E,СВОД!C2397,Диализ!G:G,СВОД!E2397)</f>
        <v>0</v>
      </c>
      <c r="H2397" s="251">
        <f>SUMIFS(Поликлиника!H:H,Поликлиника!D:D,СВОД!C2397,Поликлиника!F:F,СВОД!E2397)</f>
        <v>0</v>
      </c>
      <c r="I2397" s="251">
        <f>SUMIFS(Поликлиника!BA:BA,Поликлиника!D:D,СВОД!C2397,Поликлиника!F:F,СВОД!E2397)</f>
        <v>0</v>
      </c>
      <c r="J2397" s="251">
        <f>SUMIFS(Поликлиника!BF:BF,Поликлиника!D:D,СВОД!C2397,Поликлиника!F:F,СВОД!E2397)</f>
        <v>0</v>
      </c>
      <c r="K2397" s="251">
        <f>SUMIFS(Поликлиника!BU:BU,Поликлиника!D:D,СВОД!C2397,Поликлиника!F:F,СВОД!E2397)</f>
        <v>0</v>
      </c>
      <c r="L2397" s="251">
        <f>SUMIFS(Услуги!H:H,Услуги!D:D,СВОД!C2397,Услуги!F:F,СВОД!E2397)+SUMIFS(Услуги!M:M,Услуги!D:D,СВОД!C2397,Услуги!F:F,СВОД!E2397)+SUMIFS(Услуги!R:R,Услуги!D:D,СВОД!C2397,Услуги!F:F,СВОД!E2397)+SUMIFS(Услуги!W:W,Услуги!D:D,СВОД!C2397,Услуги!F:F,СВОД!E2397)+SUMIFS(Услуги!AB:AB,Услуги!D:D,СВОД!C2397,Услуги!F:F,СВОД!E2397)+SUMIFS(Услуги!AG:AG,Услуги!D:D,СВОД!C2397,Услуги!F:F,СВОД!E2397)+SUMIFS(Услуги!AL:AL,Услуги!D:D,СВОД!C2397,Услуги!F:F,СВОД!E2397)+SUMIFS(Услуги!AQ:AQ,Услуги!D:D,СВОД!C2397,Услуги!F:F,СВОД!E2397)</f>
        <v>0</v>
      </c>
      <c r="M2397" s="251">
        <f>SUMIFS('Скорая мед.помощь'!J:J,'Скорая мед.помощь'!E:E,СВОД!C2397,'Скорая мед.помощь'!G:G,СВОД!E2397)</f>
        <v>0</v>
      </c>
      <c r="N2397" s="278">
        <f>SUMIFS('Круглосуточный стационар'!O:O,'Круглосуточный стационар'!D:D,СВОД!C2397,'Круглосуточный стационар'!F:F,СВОД!E2397)+SUMIFS(ВМП!O:O,ВМП!D:D,СВОД!C2397,ВМП!F:F,СВОД!E2397)+SUMIFS('Дневной стационар'!O:O,'Дневной стационар'!D:D,СВОД!C2397,'Дневной стационар'!F:F,СВОД!E2397)+SUMIFS(ЭКО!M:M,ЭКО!D:D,СВОД!C2397,ЭКО!F:F,СВОД!E2397)+SUMIFS(Диализ!O:O,Диализ!E:E,СВОД!C2397,Диализ!G:G,СВОД!E2397)+SUMIFS(Поликлиника!CT:CT,Поликлиника!D:D,СВОД!C2397,Поликлиника!F:F,СВОД!E2397)+SUMIFS('Скорая мед.помощь'!O:O,'Скорая мед.помощь'!E:E,СВОД!C2397,'Скорая мед.помощь'!G:G,СВОД!E2397)+SUMIFS(Услуги!AV:AV,Услуги!D:D,СВОД!C2397,Услуги!F:F,СВОД!E2397)</f>
        <v>0</v>
      </c>
      <c r="O2397" s="277">
        <f>SUMIFS(Сверхбаза!L:L,Сверхбаза!C:C,СВОД!C2397,Сверхбаза!E:E,СВОД!E2397)+SUMIFS(Сверхбаза!M:M,Сверхбаза!C:C,СВОД!C2397,Сверхбаза!E:E,СВОД!E2397)</f>
        <v>0</v>
      </c>
      <c r="P2397" s="251">
        <f>SUMIFS(Сверхбаза!N:N,Сверхбаза!C:C,СВОД!C2397,Сверхбаза!E:E,СВОД!E2397)</f>
        <v>0</v>
      </c>
      <c r="Q2397" s="251">
        <f>SUMIFS(Сверхбаза!P:P,Сверхбаза!C:C,СВОД!C2397,Сверхбаза!E:E,СВОД!E2397)</f>
        <v>0</v>
      </c>
      <c r="R2397" s="251">
        <f>SUMIFS(Сверхбаза!O:O,Сверхбаза!C:C,СВОД!C2397,Сверхбаза!E:E,СВОД!E2397)</f>
        <v>0</v>
      </c>
      <c r="S2397" s="251">
        <f>SUMIFS(Сверхбаза!Q:Q,Сверхбаза!C:C,СВОД!C2397,Сверхбаза!E:E,СВОД!E2397)</f>
        <v>0</v>
      </c>
      <c r="T2397" s="278">
        <f>SUMIFS(Сверхбаза!G:G,Сверхбаза!C:C,СВОД!C2397,Сверхбаза!E:E,СВОД!E2397)</f>
        <v>0</v>
      </c>
    </row>
    <row r="2398" spans="1:20" ht="25.5" outlineLevel="2">
      <c r="A2398" s="263">
        <v>6</v>
      </c>
      <c r="B2398" s="336">
        <v>503104</v>
      </c>
      <c r="C2398" s="336">
        <v>310501</v>
      </c>
      <c r="D2398" s="5" t="s">
        <v>247</v>
      </c>
      <c r="E2398" s="324">
        <v>94</v>
      </c>
      <c r="F2398" s="325" t="s">
        <v>157</v>
      </c>
      <c r="G2398" s="277">
        <f>SUMIFS('Круглосуточный стационар'!J:J,'Круглосуточный стационар'!D:D,СВОД!C2398,'Круглосуточный стационар'!F:F,СВОД!E2398)/2+SUMIFS(ВМП!J:J,ВМП!D:D,СВОД!C2398,ВМП!F:F,СВОД!E2398)/2+SUMIFS('Дневной стационар'!J:J,'Дневной стационар'!D:D,СВОД!C2398,'Дневной стационар'!F:F,СВОД!E2398)/2+SUMIFS(ЭКО!H:H,ЭКО!D:D,СВОД!C2398,ЭКО!F:F,СВОД!E2398)+SUMIFS(Диализ!J:J,Диализ!E:E,СВОД!C2398,Диализ!G:G,СВОД!E2398)</f>
        <v>0</v>
      </c>
      <c r="H2398" s="251">
        <f>SUMIFS(Поликлиника!H:H,Поликлиника!D:D,СВОД!C2398,Поликлиника!F:F,СВОД!E2398)</f>
        <v>0</v>
      </c>
      <c r="I2398" s="251">
        <f>SUMIFS(Поликлиника!BA:BA,Поликлиника!D:D,СВОД!C2398,Поликлиника!F:F,СВОД!E2398)</f>
        <v>0</v>
      </c>
      <c r="J2398" s="251">
        <f>SUMIFS(Поликлиника!BF:BF,Поликлиника!D:D,СВОД!C2398,Поликлиника!F:F,СВОД!E2398)</f>
        <v>0</v>
      </c>
      <c r="K2398" s="251">
        <f>SUMIFS(Поликлиника!BU:BU,Поликлиника!D:D,СВОД!C2398,Поликлиника!F:F,СВОД!E2398)</f>
        <v>0</v>
      </c>
      <c r="L2398" s="251">
        <f>SUMIFS(Услуги!H:H,Услуги!D:D,СВОД!C2398,Услуги!F:F,СВОД!E2398)+SUMIFS(Услуги!M:M,Услуги!D:D,СВОД!C2398,Услуги!F:F,СВОД!E2398)+SUMIFS(Услуги!R:R,Услуги!D:D,СВОД!C2398,Услуги!F:F,СВОД!E2398)+SUMIFS(Услуги!W:W,Услуги!D:D,СВОД!C2398,Услуги!F:F,СВОД!E2398)+SUMIFS(Услуги!AB:AB,Услуги!D:D,СВОД!C2398,Услуги!F:F,СВОД!E2398)+SUMIFS(Услуги!AG:AG,Услуги!D:D,СВОД!C2398,Услуги!F:F,СВОД!E2398)+SUMIFS(Услуги!AL:AL,Услуги!D:D,СВОД!C2398,Услуги!F:F,СВОД!E2398)+SUMIFS(Услуги!AQ:AQ,Услуги!D:D,СВОД!C2398,Услуги!F:F,СВОД!E2398)</f>
        <v>0</v>
      </c>
      <c r="M2398" s="251">
        <f>SUMIFS('Скорая мед.помощь'!J:J,'Скорая мед.помощь'!E:E,СВОД!C2398,'Скорая мед.помощь'!G:G,СВОД!E2398)</f>
        <v>0</v>
      </c>
      <c r="N2398" s="278">
        <f>SUMIFS('Круглосуточный стационар'!O:O,'Круглосуточный стационар'!D:D,СВОД!C2398,'Круглосуточный стационар'!F:F,СВОД!E2398)+SUMIFS(ВМП!O:O,ВМП!D:D,СВОД!C2398,ВМП!F:F,СВОД!E2398)+SUMIFS('Дневной стационар'!O:O,'Дневной стационар'!D:D,СВОД!C2398,'Дневной стационар'!F:F,СВОД!E2398)+SUMIFS(ЭКО!M:M,ЭКО!D:D,СВОД!C2398,ЭКО!F:F,СВОД!E2398)+SUMIFS(Диализ!O:O,Диализ!E:E,СВОД!C2398,Диализ!G:G,СВОД!E2398)+SUMIFS(Поликлиника!CT:CT,Поликлиника!D:D,СВОД!C2398,Поликлиника!F:F,СВОД!E2398)+SUMIFS('Скорая мед.помощь'!O:O,'Скорая мед.помощь'!E:E,СВОД!C2398,'Скорая мед.помощь'!G:G,СВОД!E2398)+SUMIFS(Услуги!AV:AV,Услуги!D:D,СВОД!C2398,Услуги!F:F,СВОД!E2398)</f>
        <v>0</v>
      </c>
      <c r="O2398" s="277">
        <f>SUMIFS(Сверхбаза!L:L,Сверхбаза!C:C,СВОД!C2398,Сверхбаза!E:E,СВОД!E2398)+SUMIFS(Сверхбаза!M:M,Сверхбаза!C:C,СВОД!C2398,Сверхбаза!E:E,СВОД!E2398)</f>
        <v>0</v>
      </c>
      <c r="P2398" s="251">
        <f>SUMIFS(Сверхбаза!N:N,Сверхбаза!C:C,СВОД!C2398,Сверхбаза!E:E,СВОД!E2398)</f>
        <v>0</v>
      </c>
      <c r="Q2398" s="251">
        <f>SUMIFS(Сверхбаза!P:P,Сверхбаза!C:C,СВОД!C2398,Сверхбаза!E:E,СВОД!E2398)</f>
        <v>0</v>
      </c>
      <c r="R2398" s="251">
        <f>SUMIFS(Сверхбаза!O:O,Сверхбаза!C:C,СВОД!C2398,Сверхбаза!E:E,СВОД!E2398)</f>
        <v>0</v>
      </c>
      <c r="S2398" s="251">
        <f>SUMIFS(Сверхбаза!Q:Q,Сверхбаза!C:C,СВОД!C2398,Сверхбаза!E:E,СВОД!E2398)</f>
        <v>0</v>
      </c>
      <c r="T2398" s="278">
        <f>SUMIFS(Сверхбаза!G:G,Сверхбаза!C:C,СВОД!C2398,Сверхбаза!E:E,СВОД!E2398)</f>
        <v>0</v>
      </c>
    </row>
    <row r="2399" spans="1:20" outlineLevel="1">
      <c r="A2399" s="264"/>
      <c r="B2399" s="254"/>
      <c r="C2399" s="254" t="str">
        <f>CONCATENATE(C2398," ","Итог")</f>
        <v>310501 Итог</v>
      </c>
      <c r="D2399" s="255"/>
      <c r="E2399" s="326"/>
      <c r="F2399" s="327"/>
      <c r="G2399" s="279"/>
      <c r="H2399" s="256"/>
      <c r="I2399" s="256"/>
      <c r="J2399" s="256"/>
      <c r="K2399" s="256"/>
      <c r="L2399" s="256"/>
      <c r="M2399" s="256"/>
      <c r="N2399" s="280">
        <f>SUBTOTAL(9,N2391:N2398)</f>
        <v>303747.07803320733</v>
      </c>
      <c r="O2399" s="279"/>
      <c r="P2399" s="256"/>
      <c r="Q2399" s="256"/>
      <c r="R2399" s="256"/>
      <c r="S2399" s="256"/>
      <c r="T2399" s="280">
        <f>SUBTOTAL(9,T2391:T2398)</f>
        <v>0</v>
      </c>
    </row>
    <row r="2400" spans="1:20" outlineLevel="2">
      <c r="A2400" s="262">
        <v>6</v>
      </c>
      <c r="B2400" s="8">
        <v>503105</v>
      </c>
      <c r="C2400" s="8">
        <v>310801</v>
      </c>
      <c r="D2400" s="9" t="s">
        <v>248</v>
      </c>
      <c r="E2400" s="322">
        <v>1</v>
      </c>
      <c r="F2400" s="323" t="s">
        <v>12</v>
      </c>
      <c r="G2400" s="275">
        <f>SUMIFS('Круглосуточный стационар'!J:J,'Круглосуточный стационар'!D:D,СВОД!C2400,'Круглосуточный стационар'!F:F,СВОД!E2400)/2+SUMIFS(ВМП!J:J,ВМП!D:D,СВОД!C2400,ВМП!F:F,СВОД!E2400)/2+SUMIFS('Дневной стационар'!J:J,'Дневной стационар'!D:D,СВОД!C2400,'Дневной стационар'!F:F,СВОД!E2400)/2+SUMIFS(ЭКО!H:H,ЭКО!D:D,СВОД!C2400,ЭКО!F:F,СВОД!E2400)+SUMIFS(Диализ!J:J,Диализ!E:E,СВОД!C2400,Диализ!G:G,СВОД!E2400)</f>
        <v>0</v>
      </c>
      <c r="H2400" s="253">
        <f>SUMIFS(Поликлиника!H:H,Поликлиника!D:D,СВОД!C2400,Поликлиника!F:F,СВОД!E2400)</f>
        <v>0</v>
      </c>
      <c r="I2400" s="253">
        <f>SUMIFS(Поликлиника!BA:BA,Поликлиника!D:D,СВОД!C2400,Поликлиника!F:F,СВОД!E2400)</f>
        <v>0</v>
      </c>
      <c r="J2400" s="253">
        <f>SUMIFS(Поликлиника!BF:BF,Поликлиника!D:D,СВОД!C2400,Поликлиника!F:F,СВОД!E2400)</f>
        <v>0</v>
      </c>
      <c r="K2400" s="253">
        <f>SUMIFS(Поликлиника!BU:BU,Поликлиника!D:D,СВОД!C2400,Поликлиника!F:F,СВОД!E2400)</f>
        <v>0</v>
      </c>
      <c r="L2400" s="253">
        <f>SUMIFS(Услуги!H:H,Услуги!D:D,СВОД!C2400,Услуги!F:F,СВОД!E2400)+SUMIFS(Услуги!M:M,Услуги!D:D,СВОД!C2400,Услуги!F:F,СВОД!E2400)+SUMIFS(Услуги!R:R,Услуги!D:D,СВОД!C2400,Услуги!F:F,СВОД!E2400)+SUMIFS(Услуги!W:W,Услуги!D:D,СВОД!C2400,Услуги!F:F,СВОД!E2400)+SUMIFS(Услуги!AB:AB,Услуги!D:D,СВОД!C2400,Услуги!F:F,СВОД!E2400)+SUMIFS(Услуги!AG:AG,Услуги!D:D,СВОД!C2400,Услуги!F:F,СВОД!E2400)+SUMIFS(Услуги!AL:AL,Услуги!D:D,СВОД!C2400,Услуги!F:F,СВОД!E2400)+SUMIFS(Услуги!AQ:AQ,Услуги!D:D,СВОД!C2400,Услуги!F:F,СВОД!E2400)</f>
        <v>0</v>
      </c>
      <c r="M2400" s="253">
        <f>SUMIFS('Скорая мед.помощь'!J:J,'Скорая мед.помощь'!E:E,СВОД!C2400,'Скорая мед.помощь'!G:G,СВОД!E2400)</f>
        <v>0</v>
      </c>
      <c r="N2400" s="276">
        <f>SUMIFS('Круглосуточный стационар'!O:O,'Круглосуточный стационар'!D:D,СВОД!C2400,'Круглосуточный стационар'!F:F,СВОД!E2400)+SUMIFS(ВМП!O:O,ВМП!D:D,СВОД!C2400,ВМП!F:F,СВОД!E2400)+SUMIFS('Дневной стационар'!O:O,'Дневной стационар'!D:D,СВОД!C2400,'Дневной стационар'!F:F,СВОД!E2400)+SUMIFS(ЭКО!M:M,ЭКО!D:D,СВОД!C2400,ЭКО!F:F,СВОД!E2400)+SUMIFS(Диализ!O:O,Диализ!E:E,СВОД!C2400,Диализ!G:G,СВОД!E2400)+SUMIFS(Поликлиника!CT:CT,Поликлиника!D:D,СВОД!C2400,Поликлиника!F:F,СВОД!E2400)+SUMIFS('Скорая мед.помощь'!O:O,'Скорая мед.помощь'!E:E,СВОД!C2400,'Скорая мед.помощь'!G:G,СВОД!E2400)+SUMIFS(Услуги!AV:AV,Услуги!D:D,СВОД!C2400,Услуги!F:F,СВОД!E2400)</f>
        <v>0</v>
      </c>
      <c r="O2400" s="275">
        <f>SUMIFS(Сверхбаза!L:L,Сверхбаза!C:C,СВОД!C2400,Сверхбаза!E:E,СВОД!E2400)+SUMIFS(Сверхбаза!M:M,Сверхбаза!C:C,СВОД!C2400,Сверхбаза!E:E,СВОД!E2400)</f>
        <v>0</v>
      </c>
      <c r="P2400" s="253">
        <f>SUMIFS(Сверхбаза!N:N,Сверхбаза!C:C,СВОД!C2400,Сверхбаза!E:E,СВОД!E2400)</f>
        <v>0</v>
      </c>
      <c r="Q2400" s="253">
        <f>SUMIFS(Сверхбаза!P:P,Сверхбаза!C:C,СВОД!C2400,Сверхбаза!E:E,СВОД!E2400)</f>
        <v>0</v>
      </c>
      <c r="R2400" s="253">
        <f>SUMIFS(Сверхбаза!O:O,Сверхбаза!C:C,СВОД!C2400,Сверхбаза!E:E,СВОД!E2400)</f>
        <v>0</v>
      </c>
      <c r="S2400" s="253">
        <f>SUMIFS(Сверхбаза!Q:Q,Сверхбаза!C:C,СВОД!C2400,Сверхбаза!E:E,СВОД!E2400)</f>
        <v>0</v>
      </c>
      <c r="T2400" s="276">
        <f>SUMIFS(Сверхбаза!G:G,Сверхбаза!C:C,СВОД!C2400,Сверхбаза!E:E,СВОД!E2400)</f>
        <v>0</v>
      </c>
    </row>
    <row r="2401" spans="1:20" ht="25.5" outlineLevel="2">
      <c r="A2401" s="263">
        <v>6</v>
      </c>
      <c r="B2401" s="336">
        <v>503105</v>
      </c>
      <c r="C2401" s="336">
        <v>310801</v>
      </c>
      <c r="D2401" s="5" t="s">
        <v>248</v>
      </c>
      <c r="E2401" s="324">
        <v>13</v>
      </c>
      <c r="F2401" s="325" t="s">
        <v>704</v>
      </c>
      <c r="G2401" s="277">
        <f>SUMIFS('Круглосуточный стационар'!J:J,'Круглосуточный стационар'!D:D,СВОД!C2401,'Круглосуточный стационар'!F:F,СВОД!E2401)/2+SUMIFS(ВМП!J:J,ВМП!D:D,СВОД!C2401,ВМП!F:F,СВОД!E2401)/2+SUMIFS('Дневной стационар'!J:J,'Дневной стационар'!D:D,СВОД!C2401,'Дневной стационар'!F:F,СВОД!E2401)/2+SUMIFS(ЭКО!H:H,ЭКО!D:D,СВОД!C2401,ЭКО!F:F,СВОД!E2401)+SUMIFS(Диализ!J:J,Диализ!E:E,СВОД!C2401,Диализ!G:G,СВОД!E2401)</f>
        <v>0</v>
      </c>
      <c r="H2401" s="251">
        <f>SUMIFS(Поликлиника!H:H,Поликлиника!D:D,СВОД!C2401,Поликлиника!F:F,СВОД!E2401)</f>
        <v>0</v>
      </c>
      <c r="I2401" s="251">
        <f>SUMIFS(Поликлиника!BA:BA,Поликлиника!D:D,СВОД!C2401,Поликлиника!F:F,СВОД!E2401)</f>
        <v>0</v>
      </c>
      <c r="J2401" s="251">
        <f>SUMIFS(Поликлиника!BF:BF,Поликлиника!D:D,СВОД!C2401,Поликлиника!F:F,СВОД!E2401)</f>
        <v>0</v>
      </c>
      <c r="K2401" s="251">
        <f>SUMIFS(Поликлиника!BU:BU,Поликлиника!D:D,СВОД!C2401,Поликлиника!F:F,СВОД!E2401)</f>
        <v>0</v>
      </c>
      <c r="L2401" s="251">
        <f>SUMIFS(Услуги!H:H,Услуги!D:D,СВОД!C2401,Услуги!F:F,СВОД!E2401)+SUMIFS(Услуги!M:M,Услуги!D:D,СВОД!C2401,Услуги!F:F,СВОД!E2401)+SUMIFS(Услуги!R:R,Услуги!D:D,СВОД!C2401,Услуги!F:F,СВОД!E2401)+SUMIFS(Услуги!W:W,Услуги!D:D,СВОД!C2401,Услуги!F:F,СВОД!E2401)+SUMIFS(Услуги!AB:AB,Услуги!D:D,СВОД!C2401,Услуги!F:F,СВОД!E2401)+SUMIFS(Услуги!AG:AG,Услуги!D:D,СВОД!C2401,Услуги!F:F,СВОД!E2401)+SUMIFS(Услуги!AL:AL,Услуги!D:D,СВОД!C2401,Услуги!F:F,СВОД!E2401)+SUMIFS(Услуги!AQ:AQ,Услуги!D:D,СВОД!C2401,Услуги!F:F,СВОД!E2401)</f>
        <v>0</v>
      </c>
      <c r="M2401" s="251">
        <f>SUMIFS('Скорая мед.помощь'!J:J,'Скорая мед.помощь'!E:E,СВОД!C2401,'Скорая мед.помощь'!G:G,СВОД!E2401)</f>
        <v>0</v>
      </c>
      <c r="N2401" s="278">
        <f>SUMIFS('Круглосуточный стационар'!O:O,'Круглосуточный стационар'!D:D,СВОД!C2401,'Круглосуточный стационар'!F:F,СВОД!E2401)+SUMIFS(ВМП!O:O,ВМП!D:D,СВОД!C2401,ВМП!F:F,СВОД!E2401)+SUMIFS('Дневной стационар'!O:O,'Дневной стационар'!D:D,СВОД!C2401,'Дневной стационар'!F:F,СВОД!E2401)+SUMIFS(ЭКО!M:M,ЭКО!D:D,СВОД!C2401,ЭКО!F:F,СВОД!E2401)+SUMIFS(Диализ!O:O,Диализ!E:E,СВОД!C2401,Диализ!G:G,СВОД!E2401)+SUMIFS(Поликлиника!CT:CT,Поликлиника!D:D,СВОД!C2401,Поликлиника!F:F,СВОД!E2401)+SUMIFS('Скорая мед.помощь'!O:O,'Скорая мед.помощь'!E:E,СВОД!C2401,'Скорая мед.помощь'!G:G,СВОД!E2401)+SUMIFS(Услуги!AV:AV,Услуги!D:D,СВОД!C2401,Услуги!F:F,СВОД!E2401)</f>
        <v>0</v>
      </c>
      <c r="O2401" s="277">
        <f>SUMIFS(Сверхбаза!L:L,Сверхбаза!C:C,СВОД!C2401,Сверхбаза!E:E,СВОД!E2401)+SUMIFS(Сверхбаза!M:M,Сверхбаза!C:C,СВОД!C2401,Сверхбаза!E:E,СВОД!E2401)</f>
        <v>0</v>
      </c>
      <c r="P2401" s="251">
        <f>SUMIFS(Сверхбаза!N:N,Сверхбаза!C:C,СВОД!C2401,Сверхбаза!E:E,СВОД!E2401)</f>
        <v>0</v>
      </c>
      <c r="Q2401" s="251">
        <f>SUMIFS(Сверхбаза!P:P,Сверхбаза!C:C,СВОД!C2401,Сверхбаза!E:E,СВОД!E2401)</f>
        <v>0</v>
      </c>
      <c r="R2401" s="251">
        <f>SUMIFS(Сверхбаза!O:O,Сверхбаза!C:C,СВОД!C2401,Сверхбаза!E:E,СВОД!E2401)</f>
        <v>0</v>
      </c>
      <c r="S2401" s="251">
        <f>SUMIFS(Сверхбаза!Q:Q,Сверхбаза!C:C,СВОД!C2401,Сверхбаза!E:E,СВОД!E2401)</f>
        <v>0</v>
      </c>
      <c r="T2401" s="278">
        <f>SUMIFS(Сверхбаза!G:G,Сверхбаза!C:C,СВОД!C2401,Сверхбаза!E:E,СВОД!E2401)</f>
        <v>0</v>
      </c>
    </row>
    <row r="2402" spans="1:20" outlineLevel="2">
      <c r="A2402" s="263">
        <v>6</v>
      </c>
      <c r="B2402" s="336">
        <v>503105</v>
      </c>
      <c r="C2402" s="336">
        <v>310801</v>
      </c>
      <c r="D2402" s="5" t="s">
        <v>248</v>
      </c>
      <c r="E2402" s="324">
        <v>2</v>
      </c>
      <c r="F2402" s="325" t="s">
        <v>173</v>
      </c>
      <c r="G2402" s="277">
        <f>SUMIFS('Круглосуточный стационар'!J:J,'Круглосуточный стационар'!D:D,СВОД!C2402,'Круглосуточный стационар'!F:F,СВОД!E2402)/2+SUMIFS(ВМП!J:J,ВМП!D:D,СВОД!C2402,ВМП!F:F,СВОД!E2402)/2+SUMIFS('Дневной стационар'!J:J,'Дневной стационар'!D:D,СВОД!C2402,'Дневной стационар'!F:F,СВОД!E2402)/2+SUMIFS(ЭКО!H:H,ЭКО!D:D,СВОД!C2402,ЭКО!F:F,СВОД!E2402)+SUMIFS(Диализ!J:J,Диализ!E:E,СВОД!C2402,Диализ!G:G,СВОД!E2402)</f>
        <v>0</v>
      </c>
      <c r="H2402" s="251">
        <f>SUMIFS(Поликлиника!H:H,Поликлиника!D:D,СВОД!C2402,Поликлиника!F:F,СВОД!E2402)</f>
        <v>0</v>
      </c>
      <c r="I2402" s="251">
        <f>SUMIFS(Поликлиника!BA:BA,Поликлиника!D:D,СВОД!C2402,Поликлиника!F:F,СВОД!E2402)</f>
        <v>0</v>
      </c>
      <c r="J2402" s="251">
        <f>SUMIFS(Поликлиника!BF:BF,Поликлиника!D:D,СВОД!C2402,Поликлиника!F:F,СВОД!E2402)</f>
        <v>0</v>
      </c>
      <c r="K2402" s="251">
        <f>SUMIFS(Поликлиника!BU:BU,Поликлиника!D:D,СВОД!C2402,Поликлиника!F:F,СВОД!E2402)</f>
        <v>0</v>
      </c>
      <c r="L2402" s="251">
        <f>SUMIFS(Услуги!H:H,Услуги!D:D,СВОД!C2402,Услуги!F:F,СВОД!E2402)+SUMIFS(Услуги!M:M,Услуги!D:D,СВОД!C2402,Услуги!F:F,СВОД!E2402)+SUMIFS(Услуги!R:R,Услуги!D:D,СВОД!C2402,Услуги!F:F,СВОД!E2402)+SUMIFS(Услуги!W:W,Услуги!D:D,СВОД!C2402,Услуги!F:F,СВОД!E2402)+SUMIFS(Услуги!AB:AB,Услуги!D:D,СВОД!C2402,Услуги!F:F,СВОД!E2402)+SUMIFS(Услуги!AG:AG,Услуги!D:D,СВОД!C2402,Услуги!F:F,СВОД!E2402)+SUMIFS(Услуги!AL:AL,Услуги!D:D,СВОД!C2402,Услуги!F:F,СВОД!E2402)+SUMIFS(Услуги!AQ:AQ,Услуги!D:D,СВОД!C2402,Услуги!F:F,СВОД!E2402)</f>
        <v>0</v>
      </c>
      <c r="M2402" s="251">
        <f>SUMIFS('Скорая мед.помощь'!J:J,'Скорая мед.помощь'!E:E,СВОД!C2402,'Скорая мед.помощь'!G:G,СВОД!E2402)</f>
        <v>0</v>
      </c>
      <c r="N2402" s="278">
        <f>SUMIFS('Круглосуточный стационар'!O:O,'Круглосуточный стационар'!D:D,СВОД!C2402,'Круглосуточный стационар'!F:F,СВОД!E2402)+SUMIFS(ВМП!O:O,ВМП!D:D,СВОД!C2402,ВМП!F:F,СВОД!E2402)+SUMIFS('Дневной стационар'!O:O,'Дневной стационар'!D:D,СВОД!C2402,'Дневной стационар'!F:F,СВОД!E2402)+SUMIFS(ЭКО!M:M,ЭКО!D:D,СВОД!C2402,ЭКО!F:F,СВОД!E2402)+SUMIFS(Диализ!O:O,Диализ!E:E,СВОД!C2402,Диализ!G:G,СВОД!E2402)+SUMIFS(Поликлиника!CT:CT,Поликлиника!D:D,СВОД!C2402,Поликлиника!F:F,СВОД!E2402)+SUMIFS('Скорая мед.помощь'!O:O,'Скорая мед.помощь'!E:E,СВОД!C2402,'Скорая мед.помощь'!G:G,СВОД!E2402)+SUMIFS(Услуги!AV:AV,Услуги!D:D,СВОД!C2402,Услуги!F:F,СВОД!E2402)</f>
        <v>0</v>
      </c>
      <c r="O2402" s="277">
        <f>SUMIFS(Сверхбаза!L:L,Сверхбаза!C:C,СВОД!C2402,Сверхбаза!E:E,СВОД!E2402)+SUMIFS(Сверхбаза!M:M,Сверхбаза!C:C,СВОД!C2402,Сверхбаза!E:E,СВОД!E2402)</f>
        <v>0</v>
      </c>
      <c r="P2402" s="251">
        <f>SUMIFS(Сверхбаза!N:N,Сверхбаза!C:C,СВОД!C2402,Сверхбаза!E:E,СВОД!E2402)</f>
        <v>0</v>
      </c>
      <c r="Q2402" s="251">
        <f>SUMIFS(Сверхбаза!P:P,Сверхбаза!C:C,СВОД!C2402,Сверхбаза!E:E,СВОД!E2402)</f>
        <v>0</v>
      </c>
      <c r="R2402" s="251">
        <f>SUMIFS(Сверхбаза!O:O,Сверхбаза!C:C,СВОД!C2402,Сверхбаза!E:E,СВОД!E2402)</f>
        <v>0</v>
      </c>
      <c r="S2402" s="251">
        <f>SUMIFS(Сверхбаза!Q:Q,Сверхбаза!C:C,СВОД!C2402,Сверхбаза!E:E,СВОД!E2402)</f>
        <v>0</v>
      </c>
      <c r="T2402" s="278">
        <f>SUMIFS(Сверхбаза!G:G,Сверхбаза!C:C,СВОД!C2402,Сверхбаза!E:E,СВОД!E2402)</f>
        <v>0</v>
      </c>
    </row>
    <row r="2403" spans="1:20" ht="25.5" outlineLevel="2">
      <c r="A2403" s="263">
        <v>6</v>
      </c>
      <c r="B2403" s="336">
        <v>503105</v>
      </c>
      <c r="C2403" s="336">
        <v>310801</v>
      </c>
      <c r="D2403" s="5" t="s">
        <v>248</v>
      </c>
      <c r="E2403" s="324">
        <v>6</v>
      </c>
      <c r="F2403" s="325" t="s">
        <v>705</v>
      </c>
      <c r="G2403" s="277">
        <f>SUMIFS('Круглосуточный стационар'!J:J,'Круглосуточный стационар'!D:D,СВОД!C2403,'Круглосуточный стационар'!F:F,СВОД!E2403)/2+SUMIFS(ВМП!J:J,ВМП!D:D,СВОД!C2403,ВМП!F:F,СВОД!E2403)/2+SUMIFS('Дневной стационар'!J:J,'Дневной стационар'!D:D,СВОД!C2403,'Дневной стационар'!F:F,СВОД!E2403)/2+SUMIFS(ЭКО!H:H,ЭКО!D:D,СВОД!C2403,ЭКО!F:F,СВОД!E2403)+SUMIFS(Диализ!J:J,Диализ!E:E,СВОД!C2403,Диализ!G:G,СВОД!E2403)</f>
        <v>0</v>
      </c>
      <c r="H2403" s="251">
        <f>SUMIFS(Поликлиника!H:H,Поликлиника!D:D,СВОД!C2403,Поликлиника!F:F,СВОД!E2403)</f>
        <v>0</v>
      </c>
      <c r="I2403" s="251">
        <f>SUMIFS(Поликлиника!BA:BA,Поликлиника!D:D,СВОД!C2403,Поликлиника!F:F,СВОД!E2403)</f>
        <v>0</v>
      </c>
      <c r="J2403" s="251">
        <f>SUMIFS(Поликлиника!BF:BF,Поликлиника!D:D,СВОД!C2403,Поликлиника!F:F,СВОД!E2403)</f>
        <v>0</v>
      </c>
      <c r="K2403" s="251">
        <f>SUMIFS(Поликлиника!BU:BU,Поликлиника!D:D,СВОД!C2403,Поликлиника!F:F,СВОД!E2403)</f>
        <v>0</v>
      </c>
      <c r="L2403" s="251">
        <f>SUMIFS(Услуги!H:H,Услуги!D:D,СВОД!C2403,Услуги!F:F,СВОД!E2403)+SUMIFS(Услуги!M:M,Услуги!D:D,СВОД!C2403,Услуги!F:F,СВОД!E2403)+SUMIFS(Услуги!R:R,Услуги!D:D,СВОД!C2403,Услуги!F:F,СВОД!E2403)+SUMIFS(Услуги!W:W,Услуги!D:D,СВОД!C2403,Услуги!F:F,СВОД!E2403)+SUMIFS(Услуги!AB:AB,Услуги!D:D,СВОД!C2403,Услуги!F:F,СВОД!E2403)+SUMIFS(Услуги!AG:AG,Услуги!D:D,СВОД!C2403,Услуги!F:F,СВОД!E2403)+SUMIFS(Услуги!AL:AL,Услуги!D:D,СВОД!C2403,Услуги!F:F,СВОД!E2403)+SUMIFS(Услуги!AQ:AQ,Услуги!D:D,СВОД!C2403,Услуги!F:F,СВОД!E2403)</f>
        <v>0</v>
      </c>
      <c r="M2403" s="251">
        <f>SUMIFS('Скорая мед.помощь'!J:J,'Скорая мед.помощь'!E:E,СВОД!C2403,'Скорая мед.помощь'!G:G,СВОД!E2403)</f>
        <v>0</v>
      </c>
      <c r="N2403" s="278">
        <f>SUMIFS('Круглосуточный стационар'!O:O,'Круглосуточный стационар'!D:D,СВОД!C2403,'Круглосуточный стационар'!F:F,СВОД!E2403)+SUMIFS(ВМП!O:O,ВМП!D:D,СВОД!C2403,ВМП!F:F,СВОД!E2403)+SUMIFS('Дневной стационар'!O:O,'Дневной стационар'!D:D,СВОД!C2403,'Дневной стационар'!F:F,СВОД!E2403)+SUMIFS(ЭКО!M:M,ЭКО!D:D,СВОД!C2403,ЭКО!F:F,СВОД!E2403)+SUMIFS(Диализ!O:O,Диализ!E:E,СВОД!C2403,Диализ!G:G,СВОД!E2403)+SUMIFS(Поликлиника!CT:CT,Поликлиника!D:D,СВОД!C2403,Поликлиника!F:F,СВОД!E2403)+SUMIFS('Скорая мед.помощь'!O:O,'Скорая мед.помощь'!E:E,СВОД!C2403,'Скорая мед.помощь'!G:G,СВОД!E2403)+SUMIFS(Услуги!AV:AV,Услуги!D:D,СВОД!C2403,Услуги!F:F,СВОД!E2403)</f>
        <v>0</v>
      </c>
      <c r="O2403" s="277">
        <f>SUMIFS(Сверхбаза!L:L,Сверхбаза!C:C,СВОД!C2403,Сверхбаза!E:E,СВОД!E2403)+SUMIFS(Сверхбаза!M:M,Сверхбаза!C:C,СВОД!C2403,Сверхбаза!E:E,СВОД!E2403)</f>
        <v>0</v>
      </c>
      <c r="P2403" s="251">
        <f>SUMIFS(Сверхбаза!N:N,Сверхбаза!C:C,СВОД!C2403,Сверхбаза!E:E,СВОД!E2403)</f>
        <v>0</v>
      </c>
      <c r="Q2403" s="251">
        <f>SUMIFS(Сверхбаза!P:P,Сверхбаза!C:C,СВОД!C2403,Сверхбаза!E:E,СВОД!E2403)</f>
        <v>0</v>
      </c>
      <c r="R2403" s="251">
        <f>SUMIFS(Сверхбаза!O:O,Сверхбаза!C:C,СВОД!C2403,Сверхбаза!E:E,СВОД!E2403)</f>
        <v>0</v>
      </c>
      <c r="S2403" s="251">
        <f>SUMIFS(Сверхбаза!Q:Q,Сверхбаза!C:C,СВОД!C2403,Сверхбаза!E:E,СВОД!E2403)</f>
        <v>0</v>
      </c>
      <c r="T2403" s="278">
        <f>SUMIFS(Сверхбаза!G:G,Сверхбаза!C:C,СВОД!C2403,Сверхбаза!E:E,СВОД!E2403)</f>
        <v>0</v>
      </c>
    </row>
    <row r="2404" spans="1:20" ht="25.5" outlineLevel="2">
      <c r="A2404" s="263">
        <v>6</v>
      </c>
      <c r="B2404" s="336">
        <v>503105</v>
      </c>
      <c r="C2404" s="336">
        <v>310801</v>
      </c>
      <c r="D2404" s="5" t="s">
        <v>248</v>
      </c>
      <c r="E2404" s="324">
        <v>3</v>
      </c>
      <c r="F2404" s="325" t="s">
        <v>174</v>
      </c>
      <c r="G2404" s="277">
        <f>SUMIFS('Круглосуточный стационар'!J:J,'Круглосуточный стационар'!D:D,СВОД!C2404,'Круглосуточный стационар'!F:F,СВОД!E2404)/2+SUMIFS(ВМП!J:J,ВМП!D:D,СВОД!C2404,ВМП!F:F,СВОД!E2404)/2+SUMIFS('Дневной стационар'!J:J,'Дневной стационар'!D:D,СВОД!C2404,'Дневной стационар'!F:F,СВОД!E2404)/2+SUMIFS(ЭКО!H:H,ЭКО!D:D,СВОД!C2404,ЭКО!F:F,СВОД!E2404)+SUMIFS(Диализ!J:J,Диализ!E:E,СВОД!C2404,Диализ!G:G,СВОД!E2404)</f>
        <v>0</v>
      </c>
      <c r="H2404" s="251">
        <f>SUMIFS(Поликлиника!H:H,Поликлиника!D:D,СВОД!C2404,Поликлиника!F:F,СВОД!E2404)</f>
        <v>37460.61613162281</v>
      </c>
      <c r="I2404" s="251">
        <f>SUMIFS(Поликлиника!BA:BA,Поликлиника!D:D,СВОД!C2404,Поликлиника!F:F,СВОД!E2404)</f>
        <v>21000</v>
      </c>
      <c r="J2404" s="251">
        <f>SUMIFS(Поликлиника!BF:BF,Поликлиника!D:D,СВОД!C2404,Поликлиника!F:F,СВОД!E2404)</f>
        <v>65094.670456987769</v>
      </c>
      <c r="K2404" s="251">
        <f>SUMIFS(Поликлиника!BU:BU,Поликлиника!D:D,СВОД!C2404,Поликлиника!F:F,СВОД!E2404)</f>
        <v>38146</v>
      </c>
      <c r="L2404" s="251">
        <f>SUMIFS(Услуги!H:H,Услуги!D:D,СВОД!C2404,Услуги!F:F,СВОД!E2404)+SUMIFS(Услуги!M:M,Услуги!D:D,СВОД!C2404,Услуги!F:F,СВОД!E2404)+SUMIFS(Услуги!R:R,Услуги!D:D,СВОД!C2404,Услуги!F:F,СВОД!E2404)+SUMIFS(Услуги!W:W,Услуги!D:D,СВОД!C2404,Услуги!F:F,СВОД!E2404)+SUMIFS(Услуги!AB:AB,Услуги!D:D,СВОД!C2404,Услуги!F:F,СВОД!E2404)+SUMIFS(Услуги!AG:AG,Услуги!D:D,СВОД!C2404,Услуги!F:F,СВОД!E2404)+SUMIFS(Услуги!AL:AL,Услуги!D:D,СВОД!C2404,Услуги!F:F,СВОД!E2404)+SUMIFS(Услуги!AQ:AQ,Услуги!D:D,СВОД!C2404,Услуги!F:F,СВОД!E2404)</f>
        <v>0</v>
      </c>
      <c r="M2404" s="251">
        <f>SUMIFS('Скорая мед.помощь'!J:J,'Скорая мед.помощь'!E:E,СВОД!C2404,'Скорая мед.помощь'!G:G,СВОД!E2404)</f>
        <v>0</v>
      </c>
      <c r="N2404" s="278">
        <f>SUMIFS('Круглосуточный стационар'!O:O,'Круглосуточный стационар'!D:D,СВОД!C2404,'Круглосуточный стационар'!F:F,СВОД!E2404)+SUMIFS(ВМП!O:O,ВМП!D:D,СВОД!C2404,ВМП!F:F,СВОД!E2404)+SUMIFS('Дневной стационар'!O:O,'Дневной стационар'!D:D,СВОД!C2404,'Дневной стационар'!F:F,СВОД!E2404)+SUMIFS(ЭКО!M:M,ЭКО!D:D,СВОД!C2404,ЭКО!F:F,СВОД!E2404)+SUMIFS(Диализ!O:O,Диализ!E:E,СВОД!C2404,Диализ!G:G,СВОД!E2404)+SUMIFS(Поликлиника!CT:CT,Поликлиника!D:D,СВОД!C2404,Поликлиника!F:F,СВОД!E2404)+SUMIFS('Скорая мед.помощь'!O:O,'Скорая мед.помощь'!E:E,СВОД!C2404,'Скорая мед.помощь'!G:G,СВОД!E2404)+SUMIFS(Услуги!AV:AV,Услуги!D:D,СВОД!C2404,Услуги!F:F,СВОД!E2404)</f>
        <v>116085.00659553439</v>
      </c>
      <c r="O2404" s="277">
        <f>SUMIFS(Сверхбаза!L:L,Сверхбаза!C:C,СВОД!C2404,Сверхбаза!E:E,СВОД!E2404)+SUMIFS(Сверхбаза!M:M,Сверхбаза!C:C,СВОД!C2404,Сверхбаза!E:E,СВОД!E2404)</f>
        <v>0</v>
      </c>
      <c r="P2404" s="251">
        <f>SUMIFS(Сверхбаза!N:N,Сверхбаза!C:C,СВОД!C2404,Сверхбаза!E:E,СВОД!E2404)</f>
        <v>0</v>
      </c>
      <c r="Q2404" s="251">
        <f>SUMIFS(Сверхбаза!P:P,Сверхбаза!C:C,СВОД!C2404,Сверхбаза!E:E,СВОД!E2404)</f>
        <v>0</v>
      </c>
      <c r="R2404" s="251">
        <f>SUMIFS(Сверхбаза!O:O,Сверхбаза!C:C,СВОД!C2404,Сверхбаза!E:E,СВОД!E2404)</f>
        <v>0</v>
      </c>
      <c r="S2404" s="251">
        <f>SUMIFS(Сверхбаза!Q:Q,Сверхбаза!C:C,СВОД!C2404,Сверхбаза!E:E,СВОД!E2404)</f>
        <v>0</v>
      </c>
      <c r="T2404" s="278">
        <f>SUMIFS(Сверхбаза!G:G,Сверхбаза!C:C,СВОД!C2404,Сверхбаза!E:E,СВОД!E2404)</f>
        <v>0</v>
      </c>
    </row>
    <row r="2405" spans="1:20" outlineLevel="2">
      <c r="A2405" s="263">
        <v>6</v>
      </c>
      <c r="B2405" s="336">
        <v>503105</v>
      </c>
      <c r="C2405" s="336">
        <v>310801</v>
      </c>
      <c r="D2405" s="5" t="s">
        <v>248</v>
      </c>
      <c r="E2405" s="324">
        <v>7</v>
      </c>
      <c r="F2405" s="325" t="s">
        <v>706</v>
      </c>
      <c r="G2405" s="277">
        <f>SUMIFS('Круглосуточный стационар'!J:J,'Круглосуточный стационар'!D:D,СВОД!C2405,'Круглосуточный стационар'!F:F,СВОД!E2405)/2+SUMIFS(ВМП!J:J,ВМП!D:D,СВОД!C2405,ВМП!F:F,СВОД!E2405)/2+SUMIFS('Дневной стационар'!J:J,'Дневной стационар'!D:D,СВОД!C2405,'Дневной стационар'!F:F,СВОД!E2405)/2+SUMIFS(ЭКО!H:H,ЭКО!D:D,СВОД!C2405,ЭКО!F:F,СВОД!E2405)+SUMIFS(Диализ!J:J,Диализ!E:E,СВОД!C2405,Диализ!G:G,СВОД!E2405)</f>
        <v>0</v>
      </c>
      <c r="H2405" s="251">
        <f>SUMIFS(Поликлиника!H:H,Поликлиника!D:D,СВОД!C2405,Поликлиника!F:F,СВОД!E2405)</f>
        <v>0</v>
      </c>
      <c r="I2405" s="251">
        <f>SUMIFS(Поликлиника!BA:BA,Поликлиника!D:D,СВОД!C2405,Поликлиника!F:F,СВОД!E2405)</f>
        <v>0</v>
      </c>
      <c r="J2405" s="251">
        <f>SUMIFS(Поликлиника!BF:BF,Поликлиника!D:D,СВОД!C2405,Поликлиника!F:F,СВОД!E2405)</f>
        <v>0</v>
      </c>
      <c r="K2405" s="251">
        <f>SUMIFS(Поликлиника!BU:BU,Поликлиника!D:D,СВОД!C2405,Поликлиника!F:F,СВОД!E2405)</f>
        <v>0</v>
      </c>
      <c r="L2405" s="251">
        <f>SUMIFS(Услуги!H:H,Услуги!D:D,СВОД!C2405,Услуги!F:F,СВОД!E2405)+SUMIFS(Услуги!M:M,Услуги!D:D,СВОД!C2405,Услуги!F:F,СВОД!E2405)+SUMIFS(Услуги!R:R,Услуги!D:D,СВОД!C2405,Услуги!F:F,СВОД!E2405)+SUMIFS(Услуги!W:W,Услуги!D:D,СВОД!C2405,Услуги!F:F,СВОД!E2405)+SUMIFS(Услуги!AB:AB,Услуги!D:D,СВОД!C2405,Услуги!F:F,СВОД!E2405)+SUMIFS(Услуги!AG:AG,Услуги!D:D,СВОД!C2405,Услуги!F:F,СВОД!E2405)+SUMIFS(Услуги!AL:AL,Услуги!D:D,СВОД!C2405,Услуги!F:F,СВОД!E2405)+SUMIFS(Услуги!AQ:AQ,Услуги!D:D,СВОД!C2405,Услуги!F:F,СВОД!E2405)</f>
        <v>0</v>
      </c>
      <c r="M2405" s="251">
        <f>SUMIFS('Скорая мед.помощь'!J:J,'Скорая мед.помощь'!E:E,СВОД!C2405,'Скорая мед.помощь'!G:G,СВОД!E2405)</f>
        <v>0</v>
      </c>
      <c r="N2405" s="278">
        <f>SUMIFS('Круглосуточный стационар'!O:O,'Круглосуточный стационар'!D:D,СВОД!C2405,'Круглосуточный стационар'!F:F,СВОД!E2405)+SUMIFS(ВМП!O:O,ВМП!D:D,СВОД!C2405,ВМП!F:F,СВОД!E2405)+SUMIFS('Дневной стационар'!O:O,'Дневной стационар'!D:D,СВОД!C2405,'Дневной стационар'!F:F,СВОД!E2405)+SUMIFS(ЭКО!M:M,ЭКО!D:D,СВОД!C2405,ЭКО!F:F,СВОД!E2405)+SUMIFS(Диализ!O:O,Диализ!E:E,СВОД!C2405,Диализ!G:G,СВОД!E2405)+SUMIFS(Поликлиника!CT:CT,Поликлиника!D:D,СВОД!C2405,Поликлиника!F:F,СВОД!E2405)+SUMIFS('Скорая мед.помощь'!O:O,'Скорая мед.помощь'!E:E,СВОД!C2405,'Скорая мед.помощь'!G:G,СВОД!E2405)+SUMIFS(Услуги!AV:AV,Услуги!D:D,СВОД!C2405,Услуги!F:F,СВОД!E2405)</f>
        <v>0</v>
      </c>
      <c r="O2405" s="277">
        <f>SUMIFS(Сверхбаза!L:L,Сверхбаза!C:C,СВОД!C2405,Сверхбаза!E:E,СВОД!E2405)+SUMIFS(Сверхбаза!M:M,Сверхбаза!C:C,СВОД!C2405,Сверхбаза!E:E,СВОД!E2405)</f>
        <v>0</v>
      </c>
      <c r="P2405" s="251">
        <f>SUMIFS(Сверхбаза!N:N,Сверхбаза!C:C,СВОД!C2405,Сверхбаза!E:E,СВОД!E2405)</f>
        <v>0</v>
      </c>
      <c r="Q2405" s="251">
        <f>SUMIFS(Сверхбаза!P:P,Сверхбаза!C:C,СВОД!C2405,Сверхбаза!E:E,СВОД!E2405)</f>
        <v>0</v>
      </c>
      <c r="R2405" s="251">
        <f>SUMIFS(Сверхбаза!O:O,Сверхбаза!C:C,СВОД!C2405,Сверхбаза!E:E,СВОД!E2405)</f>
        <v>0</v>
      </c>
      <c r="S2405" s="251">
        <f>SUMIFS(Сверхбаза!Q:Q,Сверхбаза!C:C,СВОД!C2405,Сверхбаза!E:E,СВОД!E2405)</f>
        <v>0</v>
      </c>
      <c r="T2405" s="278">
        <f>SUMIFS(Сверхбаза!G:G,Сверхбаза!C:C,СВОД!C2405,Сверхбаза!E:E,СВОД!E2405)</f>
        <v>0</v>
      </c>
    </row>
    <row r="2406" spans="1:20" outlineLevel="2">
      <c r="A2406" s="263">
        <v>6</v>
      </c>
      <c r="B2406" s="336">
        <v>503105</v>
      </c>
      <c r="C2406" s="336">
        <v>310801</v>
      </c>
      <c r="D2406" s="5" t="s">
        <v>248</v>
      </c>
      <c r="E2406" s="324">
        <v>70</v>
      </c>
      <c r="F2406" s="325" t="s">
        <v>707</v>
      </c>
      <c r="G2406" s="277">
        <f>SUMIFS('Круглосуточный стационар'!J:J,'Круглосуточный стационар'!D:D,СВОД!C2406,'Круглосуточный стационар'!F:F,СВОД!E2406)/2+SUMIFS(ВМП!J:J,ВМП!D:D,СВОД!C2406,ВМП!F:F,СВОД!E2406)/2+SUMIFS('Дневной стационар'!J:J,'Дневной стационар'!D:D,СВОД!C2406,'Дневной стационар'!F:F,СВОД!E2406)/2+SUMIFS(ЭКО!H:H,ЭКО!D:D,СВОД!C2406,ЭКО!F:F,СВОД!E2406)+SUMIFS(Диализ!J:J,Диализ!E:E,СВОД!C2406,Диализ!G:G,СВОД!E2406)</f>
        <v>0</v>
      </c>
      <c r="H2406" s="251">
        <f>SUMIFS(Поликлиника!H:H,Поликлиника!D:D,СВОД!C2406,Поликлиника!F:F,СВОД!E2406)</f>
        <v>0</v>
      </c>
      <c r="I2406" s="251">
        <f>SUMIFS(Поликлиника!BA:BA,Поликлиника!D:D,СВОД!C2406,Поликлиника!F:F,СВОД!E2406)</f>
        <v>0</v>
      </c>
      <c r="J2406" s="251">
        <f>SUMIFS(Поликлиника!BF:BF,Поликлиника!D:D,СВОД!C2406,Поликлиника!F:F,СВОД!E2406)</f>
        <v>0</v>
      </c>
      <c r="K2406" s="251">
        <f>SUMIFS(Поликлиника!BU:BU,Поликлиника!D:D,СВОД!C2406,Поликлиника!F:F,СВОД!E2406)</f>
        <v>0</v>
      </c>
      <c r="L2406" s="251">
        <f>SUMIFS(Услуги!H:H,Услуги!D:D,СВОД!C2406,Услуги!F:F,СВОД!E2406)+SUMIFS(Услуги!M:M,Услуги!D:D,СВОД!C2406,Услуги!F:F,СВОД!E2406)+SUMIFS(Услуги!R:R,Услуги!D:D,СВОД!C2406,Услуги!F:F,СВОД!E2406)+SUMIFS(Услуги!W:W,Услуги!D:D,СВОД!C2406,Услуги!F:F,СВОД!E2406)+SUMIFS(Услуги!AB:AB,Услуги!D:D,СВОД!C2406,Услуги!F:F,СВОД!E2406)+SUMIFS(Услуги!AG:AG,Услуги!D:D,СВОД!C2406,Услуги!F:F,СВОД!E2406)+SUMIFS(Услуги!AL:AL,Услуги!D:D,СВОД!C2406,Услуги!F:F,СВОД!E2406)+SUMIFS(Услуги!AQ:AQ,Услуги!D:D,СВОД!C2406,Услуги!F:F,СВОД!E2406)</f>
        <v>0</v>
      </c>
      <c r="M2406" s="251">
        <f>SUMIFS('Скорая мед.помощь'!J:J,'Скорая мед.помощь'!E:E,СВОД!C2406,'Скорая мед.помощь'!G:G,СВОД!E2406)</f>
        <v>0</v>
      </c>
      <c r="N2406" s="278">
        <f>SUMIFS('Круглосуточный стационар'!O:O,'Круглосуточный стационар'!D:D,СВОД!C2406,'Круглосуточный стационар'!F:F,СВОД!E2406)+SUMIFS(ВМП!O:O,ВМП!D:D,СВОД!C2406,ВМП!F:F,СВОД!E2406)+SUMIFS('Дневной стационар'!O:O,'Дневной стационар'!D:D,СВОД!C2406,'Дневной стационар'!F:F,СВОД!E2406)+SUMIFS(ЭКО!M:M,ЭКО!D:D,СВОД!C2406,ЭКО!F:F,СВОД!E2406)+SUMIFS(Диализ!O:O,Диализ!E:E,СВОД!C2406,Диализ!G:G,СВОД!E2406)+SUMIFS(Поликлиника!CT:CT,Поликлиника!D:D,СВОД!C2406,Поликлиника!F:F,СВОД!E2406)+SUMIFS('Скорая мед.помощь'!O:O,'Скорая мед.помощь'!E:E,СВОД!C2406,'Скорая мед.помощь'!G:G,СВОД!E2406)+SUMIFS(Услуги!AV:AV,Услуги!D:D,СВОД!C2406,Услуги!F:F,СВОД!E2406)</f>
        <v>0</v>
      </c>
      <c r="O2406" s="277">
        <f>SUMIFS(Сверхбаза!L:L,Сверхбаза!C:C,СВОД!C2406,Сверхбаза!E:E,СВОД!E2406)+SUMIFS(Сверхбаза!M:M,Сверхбаза!C:C,СВОД!C2406,Сверхбаза!E:E,СВОД!E2406)</f>
        <v>0</v>
      </c>
      <c r="P2406" s="251">
        <f>SUMIFS(Сверхбаза!N:N,Сверхбаза!C:C,СВОД!C2406,Сверхбаза!E:E,СВОД!E2406)</f>
        <v>0</v>
      </c>
      <c r="Q2406" s="251">
        <f>SUMIFS(Сверхбаза!P:P,Сверхбаза!C:C,СВОД!C2406,Сверхбаза!E:E,СВОД!E2406)</f>
        <v>0</v>
      </c>
      <c r="R2406" s="251">
        <f>SUMIFS(Сверхбаза!O:O,Сверхбаза!C:C,СВОД!C2406,Сверхбаза!E:E,СВОД!E2406)</f>
        <v>0</v>
      </c>
      <c r="S2406" s="251">
        <f>SUMIFS(Сверхбаза!Q:Q,Сверхбаза!C:C,СВОД!C2406,Сверхбаза!E:E,СВОД!E2406)</f>
        <v>0</v>
      </c>
      <c r="T2406" s="278">
        <f>SUMIFS(Сверхбаза!G:G,Сверхбаза!C:C,СВОД!C2406,Сверхбаза!E:E,СВОД!E2406)</f>
        <v>0</v>
      </c>
    </row>
    <row r="2407" spans="1:20" outlineLevel="2">
      <c r="A2407" s="263">
        <v>6</v>
      </c>
      <c r="B2407" s="336">
        <v>503105</v>
      </c>
      <c r="C2407" s="336">
        <v>310801</v>
      </c>
      <c r="D2407" s="5" t="s">
        <v>248</v>
      </c>
      <c r="E2407" s="324">
        <v>94</v>
      </c>
      <c r="F2407" s="325" t="s">
        <v>157</v>
      </c>
      <c r="G2407" s="277">
        <f>SUMIFS('Круглосуточный стационар'!J:J,'Круглосуточный стационар'!D:D,СВОД!C2407,'Круглосуточный стационар'!F:F,СВОД!E2407)/2+SUMIFS(ВМП!J:J,ВМП!D:D,СВОД!C2407,ВМП!F:F,СВОД!E2407)/2+SUMIFS('Дневной стационар'!J:J,'Дневной стационар'!D:D,СВОД!C2407,'Дневной стационар'!F:F,СВОД!E2407)/2+SUMIFS(ЭКО!H:H,ЭКО!D:D,СВОД!C2407,ЭКО!F:F,СВОД!E2407)+SUMIFS(Диализ!J:J,Диализ!E:E,СВОД!C2407,Диализ!G:G,СВОД!E2407)</f>
        <v>0</v>
      </c>
      <c r="H2407" s="251">
        <f>SUMIFS(Поликлиника!H:H,Поликлиника!D:D,СВОД!C2407,Поликлиника!F:F,СВОД!E2407)</f>
        <v>0</v>
      </c>
      <c r="I2407" s="251">
        <f>SUMIFS(Поликлиника!BA:BA,Поликлиника!D:D,СВОД!C2407,Поликлиника!F:F,СВОД!E2407)</f>
        <v>0</v>
      </c>
      <c r="J2407" s="251">
        <f>SUMIFS(Поликлиника!BF:BF,Поликлиника!D:D,СВОД!C2407,Поликлиника!F:F,СВОД!E2407)</f>
        <v>0</v>
      </c>
      <c r="K2407" s="251">
        <f>SUMIFS(Поликлиника!BU:BU,Поликлиника!D:D,СВОД!C2407,Поликлиника!F:F,СВОД!E2407)</f>
        <v>0</v>
      </c>
      <c r="L2407" s="251">
        <f>SUMIFS(Услуги!H:H,Услуги!D:D,СВОД!C2407,Услуги!F:F,СВОД!E2407)+SUMIFS(Услуги!M:M,Услуги!D:D,СВОД!C2407,Услуги!F:F,СВОД!E2407)+SUMIFS(Услуги!R:R,Услуги!D:D,СВОД!C2407,Услуги!F:F,СВОД!E2407)+SUMIFS(Услуги!W:W,Услуги!D:D,СВОД!C2407,Услуги!F:F,СВОД!E2407)+SUMIFS(Услуги!AB:AB,Услуги!D:D,СВОД!C2407,Услуги!F:F,СВОД!E2407)+SUMIFS(Услуги!AG:AG,Услуги!D:D,СВОД!C2407,Услуги!F:F,СВОД!E2407)+SUMIFS(Услуги!AL:AL,Услуги!D:D,СВОД!C2407,Услуги!F:F,СВОД!E2407)+SUMIFS(Услуги!AQ:AQ,Услуги!D:D,СВОД!C2407,Услуги!F:F,СВОД!E2407)</f>
        <v>0</v>
      </c>
      <c r="M2407" s="251">
        <f>SUMIFS('Скорая мед.помощь'!J:J,'Скорая мед.помощь'!E:E,СВОД!C2407,'Скорая мед.помощь'!G:G,СВОД!E2407)</f>
        <v>0</v>
      </c>
      <c r="N2407" s="278">
        <f>SUMIFS('Круглосуточный стационар'!O:O,'Круглосуточный стационар'!D:D,СВОД!C2407,'Круглосуточный стационар'!F:F,СВОД!E2407)+SUMIFS(ВМП!O:O,ВМП!D:D,СВОД!C2407,ВМП!F:F,СВОД!E2407)+SUMIFS('Дневной стационар'!O:O,'Дневной стационар'!D:D,СВОД!C2407,'Дневной стационар'!F:F,СВОД!E2407)+SUMIFS(ЭКО!M:M,ЭКО!D:D,СВОД!C2407,ЭКО!F:F,СВОД!E2407)+SUMIFS(Диализ!O:O,Диализ!E:E,СВОД!C2407,Диализ!G:G,СВОД!E2407)+SUMIFS(Поликлиника!CT:CT,Поликлиника!D:D,СВОД!C2407,Поликлиника!F:F,СВОД!E2407)+SUMIFS('Скорая мед.помощь'!O:O,'Скорая мед.помощь'!E:E,СВОД!C2407,'Скорая мед.помощь'!G:G,СВОД!E2407)+SUMIFS(Услуги!AV:AV,Услуги!D:D,СВОД!C2407,Услуги!F:F,СВОД!E2407)</f>
        <v>0</v>
      </c>
      <c r="O2407" s="277">
        <f>SUMIFS(Сверхбаза!L:L,Сверхбаза!C:C,СВОД!C2407,Сверхбаза!E:E,СВОД!E2407)+SUMIFS(Сверхбаза!M:M,Сверхбаза!C:C,СВОД!C2407,Сверхбаза!E:E,СВОД!E2407)</f>
        <v>0</v>
      </c>
      <c r="P2407" s="251">
        <f>SUMIFS(Сверхбаза!N:N,Сверхбаза!C:C,СВОД!C2407,Сверхбаза!E:E,СВОД!E2407)</f>
        <v>0</v>
      </c>
      <c r="Q2407" s="251">
        <f>SUMIFS(Сверхбаза!P:P,Сверхбаза!C:C,СВОД!C2407,Сверхбаза!E:E,СВОД!E2407)</f>
        <v>0</v>
      </c>
      <c r="R2407" s="251">
        <f>SUMIFS(Сверхбаза!O:O,Сверхбаза!C:C,СВОД!C2407,Сверхбаза!E:E,СВОД!E2407)</f>
        <v>0</v>
      </c>
      <c r="S2407" s="251">
        <f>SUMIFS(Сверхбаза!Q:Q,Сверхбаза!C:C,СВОД!C2407,Сверхбаза!E:E,СВОД!E2407)</f>
        <v>0</v>
      </c>
      <c r="T2407" s="278">
        <f>SUMIFS(Сверхбаза!G:G,Сверхбаза!C:C,СВОД!C2407,Сверхбаза!E:E,СВОД!E2407)</f>
        <v>0</v>
      </c>
    </row>
    <row r="2408" spans="1:20" outlineLevel="1">
      <c r="A2408" s="264"/>
      <c r="B2408" s="254"/>
      <c r="C2408" s="254" t="str">
        <f>CONCATENATE(C2407," ","Итог")</f>
        <v>310801 Итог</v>
      </c>
      <c r="D2408" s="255"/>
      <c r="E2408" s="326"/>
      <c r="F2408" s="327"/>
      <c r="G2408" s="279"/>
      <c r="H2408" s="256"/>
      <c r="I2408" s="256"/>
      <c r="J2408" s="256"/>
      <c r="K2408" s="256"/>
      <c r="L2408" s="256"/>
      <c r="M2408" s="256"/>
      <c r="N2408" s="280">
        <f>SUBTOTAL(9,N2400:N2407)</f>
        <v>116085.00659553439</v>
      </c>
      <c r="O2408" s="279"/>
      <c r="P2408" s="256"/>
      <c r="Q2408" s="256"/>
      <c r="R2408" s="256"/>
      <c r="S2408" s="256"/>
      <c r="T2408" s="280">
        <f>SUBTOTAL(9,T2400:T2407)</f>
        <v>0</v>
      </c>
    </row>
    <row r="2409" spans="1:20" ht="25.5" outlineLevel="2">
      <c r="A2409" s="262">
        <v>6</v>
      </c>
      <c r="B2409" s="8">
        <v>503106</v>
      </c>
      <c r="C2409" s="8">
        <v>310901</v>
      </c>
      <c r="D2409" s="9" t="s">
        <v>249</v>
      </c>
      <c r="E2409" s="322">
        <v>1</v>
      </c>
      <c r="F2409" s="323" t="s">
        <v>12</v>
      </c>
      <c r="G2409" s="275">
        <f>SUMIFS('Круглосуточный стационар'!J:J,'Круглосуточный стационар'!D:D,СВОД!C2409,'Круглосуточный стационар'!F:F,СВОД!E2409)/2+SUMIFS(ВМП!J:J,ВМП!D:D,СВОД!C2409,ВМП!F:F,СВОД!E2409)/2+SUMIFS('Дневной стационар'!J:J,'Дневной стационар'!D:D,СВОД!C2409,'Дневной стационар'!F:F,СВОД!E2409)/2+SUMIFS(ЭКО!H:H,ЭКО!D:D,СВОД!C2409,ЭКО!F:F,СВОД!E2409)+SUMIFS(Диализ!J:J,Диализ!E:E,СВОД!C2409,Диализ!G:G,СВОД!E2409)</f>
        <v>0</v>
      </c>
      <c r="H2409" s="253">
        <f>SUMIFS(Поликлиника!H:H,Поликлиника!D:D,СВОД!C2409,Поликлиника!F:F,СВОД!E2409)</f>
        <v>0</v>
      </c>
      <c r="I2409" s="253">
        <f>SUMIFS(Поликлиника!BA:BA,Поликлиника!D:D,СВОД!C2409,Поликлиника!F:F,СВОД!E2409)</f>
        <v>0</v>
      </c>
      <c r="J2409" s="253">
        <f>SUMIFS(Поликлиника!BF:BF,Поликлиника!D:D,СВОД!C2409,Поликлиника!F:F,СВОД!E2409)</f>
        <v>0</v>
      </c>
      <c r="K2409" s="253">
        <f>SUMIFS(Поликлиника!BU:BU,Поликлиника!D:D,СВОД!C2409,Поликлиника!F:F,СВОД!E2409)</f>
        <v>0</v>
      </c>
      <c r="L2409" s="253">
        <f>SUMIFS(Услуги!H:H,Услуги!D:D,СВОД!C2409,Услуги!F:F,СВОД!E2409)+SUMIFS(Услуги!M:M,Услуги!D:D,СВОД!C2409,Услуги!F:F,СВОД!E2409)+SUMIFS(Услуги!R:R,Услуги!D:D,СВОД!C2409,Услуги!F:F,СВОД!E2409)+SUMIFS(Услуги!W:W,Услуги!D:D,СВОД!C2409,Услуги!F:F,СВОД!E2409)+SUMIFS(Услуги!AB:AB,Услуги!D:D,СВОД!C2409,Услуги!F:F,СВОД!E2409)+SUMIFS(Услуги!AG:AG,Услуги!D:D,СВОД!C2409,Услуги!F:F,СВОД!E2409)+SUMIFS(Услуги!AL:AL,Услуги!D:D,СВОД!C2409,Услуги!F:F,СВОД!E2409)+SUMIFS(Услуги!AQ:AQ,Услуги!D:D,СВОД!C2409,Услуги!F:F,СВОД!E2409)</f>
        <v>0</v>
      </c>
      <c r="M2409" s="253">
        <f>SUMIFS('Скорая мед.помощь'!J:J,'Скорая мед.помощь'!E:E,СВОД!C2409,'Скорая мед.помощь'!G:G,СВОД!E2409)</f>
        <v>0</v>
      </c>
      <c r="N2409" s="276">
        <f>SUMIFS('Круглосуточный стационар'!O:O,'Круглосуточный стационар'!D:D,СВОД!C2409,'Круглосуточный стационар'!F:F,СВОД!E2409)+SUMIFS(ВМП!O:O,ВМП!D:D,СВОД!C2409,ВМП!F:F,СВОД!E2409)+SUMIFS('Дневной стационар'!O:O,'Дневной стационар'!D:D,СВОД!C2409,'Дневной стационар'!F:F,СВОД!E2409)+SUMIFS(ЭКО!M:M,ЭКО!D:D,СВОД!C2409,ЭКО!F:F,СВОД!E2409)+SUMIFS(Диализ!O:O,Диализ!E:E,СВОД!C2409,Диализ!G:G,СВОД!E2409)+SUMIFS(Поликлиника!CT:CT,Поликлиника!D:D,СВОД!C2409,Поликлиника!F:F,СВОД!E2409)+SUMIFS('Скорая мед.помощь'!O:O,'Скорая мед.помощь'!E:E,СВОД!C2409,'Скорая мед.помощь'!G:G,СВОД!E2409)+SUMIFS(Услуги!AV:AV,Услуги!D:D,СВОД!C2409,Услуги!F:F,СВОД!E2409)</f>
        <v>0</v>
      </c>
      <c r="O2409" s="275">
        <f>SUMIFS(Сверхбаза!L:L,Сверхбаза!C:C,СВОД!C2409,Сверхбаза!E:E,СВОД!E2409)+SUMIFS(Сверхбаза!M:M,Сверхбаза!C:C,СВОД!C2409,Сверхбаза!E:E,СВОД!E2409)</f>
        <v>0</v>
      </c>
      <c r="P2409" s="253">
        <f>SUMIFS(Сверхбаза!N:N,Сверхбаза!C:C,СВОД!C2409,Сверхбаза!E:E,СВОД!E2409)</f>
        <v>0</v>
      </c>
      <c r="Q2409" s="253">
        <f>SUMIFS(Сверхбаза!P:P,Сверхбаза!C:C,СВОД!C2409,Сверхбаза!E:E,СВОД!E2409)</f>
        <v>0</v>
      </c>
      <c r="R2409" s="253">
        <f>SUMIFS(Сверхбаза!O:O,Сверхбаза!C:C,СВОД!C2409,Сверхбаза!E:E,СВОД!E2409)</f>
        <v>0</v>
      </c>
      <c r="S2409" s="253">
        <f>SUMIFS(Сверхбаза!Q:Q,Сверхбаза!C:C,СВОД!C2409,Сверхбаза!E:E,СВОД!E2409)</f>
        <v>0</v>
      </c>
      <c r="T2409" s="276">
        <f>SUMIFS(Сверхбаза!G:G,Сверхбаза!C:C,СВОД!C2409,Сверхбаза!E:E,СВОД!E2409)</f>
        <v>0</v>
      </c>
    </row>
    <row r="2410" spans="1:20" ht="25.5" outlineLevel="2">
      <c r="A2410" s="263">
        <v>6</v>
      </c>
      <c r="B2410" s="336">
        <v>503106</v>
      </c>
      <c r="C2410" s="336">
        <v>310901</v>
      </c>
      <c r="D2410" s="5" t="s">
        <v>249</v>
      </c>
      <c r="E2410" s="324">
        <v>13</v>
      </c>
      <c r="F2410" s="325" t="s">
        <v>704</v>
      </c>
      <c r="G2410" s="277">
        <f>SUMIFS('Круглосуточный стационар'!J:J,'Круглосуточный стационар'!D:D,СВОД!C2410,'Круглосуточный стационар'!F:F,СВОД!E2410)/2+SUMIFS(ВМП!J:J,ВМП!D:D,СВОД!C2410,ВМП!F:F,СВОД!E2410)/2+SUMIFS('Дневной стационар'!J:J,'Дневной стационар'!D:D,СВОД!C2410,'Дневной стационар'!F:F,СВОД!E2410)/2+SUMIFS(ЭКО!H:H,ЭКО!D:D,СВОД!C2410,ЭКО!F:F,СВОД!E2410)+SUMIFS(Диализ!J:J,Диализ!E:E,СВОД!C2410,Диализ!G:G,СВОД!E2410)</f>
        <v>0</v>
      </c>
      <c r="H2410" s="251">
        <f>SUMIFS(Поликлиника!H:H,Поликлиника!D:D,СВОД!C2410,Поликлиника!F:F,СВОД!E2410)</f>
        <v>0</v>
      </c>
      <c r="I2410" s="251">
        <f>SUMIFS(Поликлиника!BA:BA,Поликлиника!D:D,СВОД!C2410,Поликлиника!F:F,СВОД!E2410)</f>
        <v>0</v>
      </c>
      <c r="J2410" s="251">
        <f>SUMIFS(Поликлиника!BF:BF,Поликлиника!D:D,СВОД!C2410,Поликлиника!F:F,СВОД!E2410)</f>
        <v>0</v>
      </c>
      <c r="K2410" s="251">
        <f>SUMIFS(Поликлиника!BU:BU,Поликлиника!D:D,СВОД!C2410,Поликлиника!F:F,СВОД!E2410)</f>
        <v>0</v>
      </c>
      <c r="L2410" s="251">
        <f>SUMIFS(Услуги!H:H,Услуги!D:D,СВОД!C2410,Услуги!F:F,СВОД!E2410)+SUMIFS(Услуги!M:M,Услуги!D:D,СВОД!C2410,Услуги!F:F,СВОД!E2410)+SUMIFS(Услуги!R:R,Услуги!D:D,СВОД!C2410,Услуги!F:F,СВОД!E2410)+SUMIFS(Услуги!W:W,Услуги!D:D,СВОД!C2410,Услуги!F:F,СВОД!E2410)+SUMIFS(Услуги!AB:AB,Услуги!D:D,СВОД!C2410,Услуги!F:F,СВОД!E2410)+SUMIFS(Услуги!AG:AG,Услуги!D:D,СВОД!C2410,Услуги!F:F,СВОД!E2410)+SUMIFS(Услуги!AL:AL,Услуги!D:D,СВОД!C2410,Услуги!F:F,СВОД!E2410)+SUMIFS(Услуги!AQ:AQ,Услуги!D:D,СВОД!C2410,Услуги!F:F,СВОД!E2410)</f>
        <v>0</v>
      </c>
      <c r="M2410" s="251">
        <f>SUMIFS('Скорая мед.помощь'!J:J,'Скорая мед.помощь'!E:E,СВОД!C2410,'Скорая мед.помощь'!G:G,СВОД!E2410)</f>
        <v>0</v>
      </c>
      <c r="N2410" s="278">
        <f>SUMIFS('Круглосуточный стационар'!O:O,'Круглосуточный стационар'!D:D,СВОД!C2410,'Круглосуточный стационар'!F:F,СВОД!E2410)+SUMIFS(ВМП!O:O,ВМП!D:D,СВОД!C2410,ВМП!F:F,СВОД!E2410)+SUMIFS('Дневной стационар'!O:O,'Дневной стационар'!D:D,СВОД!C2410,'Дневной стационар'!F:F,СВОД!E2410)+SUMIFS(ЭКО!M:M,ЭКО!D:D,СВОД!C2410,ЭКО!F:F,СВОД!E2410)+SUMIFS(Диализ!O:O,Диализ!E:E,СВОД!C2410,Диализ!G:G,СВОД!E2410)+SUMIFS(Поликлиника!CT:CT,Поликлиника!D:D,СВОД!C2410,Поликлиника!F:F,СВОД!E2410)+SUMIFS('Скорая мед.помощь'!O:O,'Скорая мед.помощь'!E:E,СВОД!C2410,'Скорая мед.помощь'!G:G,СВОД!E2410)+SUMIFS(Услуги!AV:AV,Услуги!D:D,СВОД!C2410,Услуги!F:F,СВОД!E2410)</f>
        <v>0</v>
      </c>
      <c r="O2410" s="277">
        <f>SUMIFS(Сверхбаза!L:L,Сверхбаза!C:C,СВОД!C2410,Сверхбаза!E:E,СВОД!E2410)+SUMIFS(Сверхбаза!M:M,Сверхбаза!C:C,СВОД!C2410,Сверхбаза!E:E,СВОД!E2410)</f>
        <v>0</v>
      </c>
      <c r="P2410" s="251">
        <f>SUMIFS(Сверхбаза!N:N,Сверхбаза!C:C,СВОД!C2410,Сверхбаза!E:E,СВОД!E2410)</f>
        <v>0</v>
      </c>
      <c r="Q2410" s="251">
        <f>SUMIFS(Сверхбаза!P:P,Сверхбаза!C:C,СВОД!C2410,Сверхбаза!E:E,СВОД!E2410)</f>
        <v>0</v>
      </c>
      <c r="R2410" s="251">
        <f>SUMIFS(Сверхбаза!O:O,Сверхбаза!C:C,СВОД!C2410,Сверхбаза!E:E,СВОД!E2410)</f>
        <v>0</v>
      </c>
      <c r="S2410" s="251">
        <f>SUMIFS(Сверхбаза!Q:Q,Сверхбаза!C:C,СВОД!C2410,Сверхбаза!E:E,СВОД!E2410)</f>
        <v>0</v>
      </c>
      <c r="T2410" s="278">
        <f>SUMIFS(Сверхбаза!G:G,Сверхбаза!C:C,СВОД!C2410,Сверхбаза!E:E,СВОД!E2410)</f>
        <v>0</v>
      </c>
    </row>
    <row r="2411" spans="1:20" ht="25.5" outlineLevel="2">
      <c r="A2411" s="263">
        <v>6</v>
      </c>
      <c r="B2411" s="336">
        <v>503106</v>
      </c>
      <c r="C2411" s="336">
        <v>310901</v>
      </c>
      <c r="D2411" s="5" t="s">
        <v>249</v>
      </c>
      <c r="E2411" s="324">
        <v>2</v>
      </c>
      <c r="F2411" s="325" t="s">
        <v>173</v>
      </c>
      <c r="G2411" s="277">
        <f>SUMIFS('Круглосуточный стационар'!J:J,'Круглосуточный стационар'!D:D,СВОД!C2411,'Круглосуточный стационар'!F:F,СВОД!E2411)/2+SUMIFS(ВМП!J:J,ВМП!D:D,СВОД!C2411,ВМП!F:F,СВОД!E2411)/2+SUMIFS('Дневной стационар'!J:J,'Дневной стационар'!D:D,СВОД!C2411,'Дневной стационар'!F:F,СВОД!E2411)/2+SUMIFS(ЭКО!H:H,ЭКО!D:D,СВОД!C2411,ЭКО!F:F,СВОД!E2411)+SUMIFS(Диализ!J:J,Диализ!E:E,СВОД!C2411,Диализ!G:G,СВОД!E2411)</f>
        <v>75</v>
      </c>
      <c r="H2411" s="251">
        <f>SUMIFS(Поликлиника!H:H,Поликлиника!D:D,СВОД!C2411,Поликлиника!F:F,СВОД!E2411)</f>
        <v>0</v>
      </c>
      <c r="I2411" s="251">
        <f>SUMIFS(Поликлиника!BA:BA,Поликлиника!D:D,СВОД!C2411,Поликлиника!F:F,СВОД!E2411)</f>
        <v>0</v>
      </c>
      <c r="J2411" s="251">
        <f>SUMIFS(Поликлиника!BF:BF,Поликлиника!D:D,СВОД!C2411,Поликлиника!F:F,СВОД!E2411)</f>
        <v>0</v>
      </c>
      <c r="K2411" s="251">
        <f>SUMIFS(Поликлиника!BU:BU,Поликлиника!D:D,СВОД!C2411,Поликлиника!F:F,СВОД!E2411)</f>
        <v>0</v>
      </c>
      <c r="L2411" s="251">
        <f>SUMIFS(Услуги!H:H,Услуги!D:D,СВОД!C2411,Услуги!F:F,СВОД!E2411)+SUMIFS(Услуги!M:M,Услуги!D:D,СВОД!C2411,Услуги!F:F,СВОД!E2411)+SUMIFS(Услуги!R:R,Услуги!D:D,СВОД!C2411,Услуги!F:F,СВОД!E2411)+SUMIFS(Услуги!W:W,Услуги!D:D,СВОД!C2411,Услуги!F:F,СВОД!E2411)+SUMIFS(Услуги!AB:AB,Услуги!D:D,СВОД!C2411,Услуги!F:F,СВОД!E2411)+SUMIFS(Услуги!AG:AG,Услуги!D:D,СВОД!C2411,Услуги!F:F,СВОД!E2411)+SUMIFS(Услуги!AL:AL,Услуги!D:D,СВОД!C2411,Услуги!F:F,СВОД!E2411)+SUMIFS(Услуги!AQ:AQ,Услуги!D:D,СВОД!C2411,Услуги!F:F,СВОД!E2411)</f>
        <v>0</v>
      </c>
      <c r="M2411" s="251">
        <f>SUMIFS('Скорая мед.помощь'!J:J,'Скорая мед.помощь'!E:E,СВОД!C2411,'Скорая мед.помощь'!G:G,СВОД!E2411)</f>
        <v>0</v>
      </c>
      <c r="N2411" s="278">
        <f>SUMIFS('Круглосуточный стационар'!O:O,'Круглосуточный стационар'!D:D,СВОД!C2411,'Круглосуточный стационар'!F:F,СВОД!E2411)+SUMIFS(ВМП!O:O,ВМП!D:D,СВОД!C2411,ВМП!F:F,СВОД!E2411)+SUMIFS('Дневной стационар'!O:O,'Дневной стационар'!D:D,СВОД!C2411,'Дневной стационар'!F:F,СВОД!E2411)+SUMIFS(ЭКО!M:M,ЭКО!D:D,СВОД!C2411,ЭКО!F:F,СВОД!E2411)+SUMIFS(Диализ!O:O,Диализ!E:E,СВОД!C2411,Диализ!G:G,СВОД!E2411)+SUMIFS(Поликлиника!CT:CT,Поликлиника!D:D,СВОД!C2411,Поликлиника!F:F,СВОД!E2411)+SUMIFS('Скорая мед.помощь'!O:O,'Скорая мед.помощь'!E:E,СВОД!C2411,'Скорая мед.помощь'!G:G,СВОД!E2411)+SUMIFS(Услуги!AV:AV,Услуги!D:D,СВОД!C2411,Услуги!F:F,СВОД!E2411)</f>
        <v>420.243225</v>
      </c>
      <c r="O2411" s="277">
        <f>SUMIFS(Сверхбаза!L:L,Сверхбаза!C:C,СВОД!C2411,Сверхбаза!E:E,СВОД!E2411)+SUMIFS(Сверхбаза!M:M,Сверхбаза!C:C,СВОД!C2411,Сверхбаза!E:E,СВОД!E2411)</f>
        <v>0</v>
      </c>
      <c r="P2411" s="251">
        <f>SUMIFS(Сверхбаза!N:N,Сверхбаза!C:C,СВОД!C2411,Сверхбаза!E:E,СВОД!E2411)</f>
        <v>0</v>
      </c>
      <c r="Q2411" s="251">
        <f>SUMIFS(Сверхбаза!P:P,Сверхбаза!C:C,СВОД!C2411,Сверхбаза!E:E,СВОД!E2411)</f>
        <v>0</v>
      </c>
      <c r="R2411" s="251">
        <f>SUMIFS(Сверхбаза!O:O,Сверхбаза!C:C,СВОД!C2411,Сверхбаза!E:E,СВОД!E2411)</f>
        <v>0</v>
      </c>
      <c r="S2411" s="251">
        <f>SUMIFS(Сверхбаза!Q:Q,Сверхбаза!C:C,СВОД!C2411,Сверхбаза!E:E,СВОД!E2411)</f>
        <v>0</v>
      </c>
      <c r="T2411" s="278">
        <f>SUMIFS(Сверхбаза!G:G,Сверхбаза!C:C,СВОД!C2411,Сверхбаза!E:E,СВОД!E2411)</f>
        <v>0</v>
      </c>
    </row>
    <row r="2412" spans="1:20" ht="25.5" outlineLevel="2">
      <c r="A2412" s="263">
        <v>6</v>
      </c>
      <c r="B2412" s="336">
        <v>503106</v>
      </c>
      <c r="C2412" s="336">
        <v>310901</v>
      </c>
      <c r="D2412" s="5" t="s">
        <v>249</v>
      </c>
      <c r="E2412" s="324">
        <v>6</v>
      </c>
      <c r="F2412" s="325" t="s">
        <v>705</v>
      </c>
      <c r="G2412" s="277">
        <f>SUMIFS('Круглосуточный стационар'!J:J,'Круглосуточный стационар'!D:D,СВОД!C2412,'Круглосуточный стационар'!F:F,СВОД!E2412)/2+SUMIFS(ВМП!J:J,ВМП!D:D,СВОД!C2412,ВМП!F:F,СВОД!E2412)/2+SUMIFS('Дневной стационар'!J:J,'Дневной стационар'!D:D,СВОД!C2412,'Дневной стационар'!F:F,СВОД!E2412)/2+SUMIFS(ЭКО!H:H,ЭКО!D:D,СВОД!C2412,ЭКО!F:F,СВОД!E2412)+SUMIFS(Диализ!J:J,Диализ!E:E,СВОД!C2412,Диализ!G:G,СВОД!E2412)</f>
        <v>0</v>
      </c>
      <c r="H2412" s="251">
        <f>SUMIFS(Поликлиника!H:H,Поликлиника!D:D,СВОД!C2412,Поликлиника!F:F,СВОД!E2412)</f>
        <v>0</v>
      </c>
      <c r="I2412" s="251">
        <f>SUMIFS(Поликлиника!BA:BA,Поликлиника!D:D,СВОД!C2412,Поликлиника!F:F,СВОД!E2412)</f>
        <v>0</v>
      </c>
      <c r="J2412" s="251">
        <f>SUMIFS(Поликлиника!BF:BF,Поликлиника!D:D,СВОД!C2412,Поликлиника!F:F,СВОД!E2412)</f>
        <v>0</v>
      </c>
      <c r="K2412" s="251">
        <f>SUMIFS(Поликлиника!BU:BU,Поликлиника!D:D,СВОД!C2412,Поликлиника!F:F,СВОД!E2412)</f>
        <v>0</v>
      </c>
      <c r="L2412" s="251">
        <f>SUMIFS(Услуги!H:H,Услуги!D:D,СВОД!C2412,Услуги!F:F,СВОД!E2412)+SUMIFS(Услуги!M:M,Услуги!D:D,СВОД!C2412,Услуги!F:F,СВОД!E2412)+SUMIFS(Услуги!R:R,Услуги!D:D,СВОД!C2412,Услуги!F:F,СВОД!E2412)+SUMIFS(Услуги!W:W,Услуги!D:D,СВОД!C2412,Услуги!F:F,СВОД!E2412)+SUMIFS(Услуги!AB:AB,Услуги!D:D,СВОД!C2412,Услуги!F:F,СВОД!E2412)+SUMIFS(Услуги!AG:AG,Услуги!D:D,СВОД!C2412,Услуги!F:F,СВОД!E2412)+SUMIFS(Услуги!AL:AL,Услуги!D:D,СВОД!C2412,Услуги!F:F,СВОД!E2412)+SUMIFS(Услуги!AQ:AQ,Услуги!D:D,СВОД!C2412,Услуги!F:F,СВОД!E2412)</f>
        <v>0</v>
      </c>
      <c r="M2412" s="251">
        <f>SUMIFS('Скорая мед.помощь'!J:J,'Скорая мед.помощь'!E:E,СВОД!C2412,'Скорая мед.помощь'!G:G,СВОД!E2412)</f>
        <v>0</v>
      </c>
      <c r="N2412" s="278">
        <f>SUMIFS('Круглосуточный стационар'!O:O,'Круглосуточный стационар'!D:D,СВОД!C2412,'Круглосуточный стационар'!F:F,СВОД!E2412)+SUMIFS(ВМП!O:O,ВМП!D:D,СВОД!C2412,ВМП!F:F,СВОД!E2412)+SUMIFS('Дневной стационар'!O:O,'Дневной стационар'!D:D,СВОД!C2412,'Дневной стационар'!F:F,СВОД!E2412)+SUMIFS(ЭКО!M:M,ЭКО!D:D,СВОД!C2412,ЭКО!F:F,СВОД!E2412)+SUMIFS(Диализ!O:O,Диализ!E:E,СВОД!C2412,Диализ!G:G,СВОД!E2412)+SUMIFS(Поликлиника!CT:CT,Поликлиника!D:D,СВОД!C2412,Поликлиника!F:F,СВОД!E2412)+SUMIFS('Скорая мед.помощь'!O:O,'Скорая мед.помощь'!E:E,СВОД!C2412,'Скорая мед.помощь'!G:G,СВОД!E2412)+SUMIFS(Услуги!AV:AV,Услуги!D:D,СВОД!C2412,Услуги!F:F,СВОД!E2412)</f>
        <v>0</v>
      </c>
      <c r="O2412" s="277">
        <f>SUMIFS(Сверхбаза!L:L,Сверхбаза!C:C,СВОД!C2412,Сверхбаза!E:E,СВОД!E2412)+SUMIFS(Сверхбаза!M:M,Сверхбаза!C:C,СВОД!C2412,Сверхбаза!E:E,СВОД!E2412)</f>
        <v>0</v>
      </c>
      <c r="P2412" s="251">
        <f>SUMIFS(Сверхбаза!N:N,Сверхбаза!C:C,СВОД!C2412,Сверхбаза!E:E,СВОД!E2412)</f>
        <v>0</v>
      </c>
      <c r="Q2412" s="251">
        <f>SUMIFS(Сверхбаза!P:P,Сверхбаза!C:C,СВОД!C2412,Сверхбаза!E:E,СВОД!E2412)</f>
        <v>0</v>
      </c>
      <c r="R2412" s="251">
        <f>SUMIFS(Сверхбаза!O:O,Сверхбаза!C:C,СВОД!C2412,Сверхбаза!E:E,СВОД!E2412)</f>
        <v>0</v>
      </c>
      <c r="S2412" s="251">
        <f>SUMIFS(Сверхбаза!Q:Q,Сверхбаза!C:C,СВОД!C2412,Сверхбаза!E:E,СВОД!E2412)</f>
        <v>0</v>
      </c>
      <c r="T2412" s="278">
        <f>SUMIFS(Сверхбаза!G:G,Сверхбаза!C:C,СВОД!C2412,Сверхбаза!E:E,СВОД!E2412)</f>
        <v>0</v>
      </c>
    </row>
    <row r="2413" spans="1:20" ht="25.5" outlineLevel="2">
      <c r="A2413" s="263">
        <v>6</v>
      </c>
      <c r="B2413" s="336">
        <v>503106</v>
      </c>
      <c r="C2413" s="336">
        <v>310901</v>
      </c>
      <c r="D2413" s="5" t="s">
        <v>249</v>
      </c>
      <c r="E2413" s="324">
        <v>3</v>
      </c>
      <c r="F2413" s="325" t="s">
        <v>174</v>
      </c>
      <c r="G2413" s="277">
        <f>SUMIFS('Круглосуточный стационар'!J:J,'Круглосуточный стационар'!D:D,СВОД!C2413,'Круглосуточный стационар'!F:F,СВОД!E2413)/2+SUMIFS(ВМП!J:J,ВМП!D:D,СВОД!C2413,ВМП!F:F,СВОД!E2413)/2+SUMIFS('Дневной стационар'!J:J,'Дневной стационар'!D:D,СВОД!C2413,'Дневной стационар'!F:F,СВОД!E2413)/2+SUMIFS(ЭКО!H:H,ЭКО!D:D,СВОД!C2413,ЭКО!F:F,СВОД!E2413)+SUMIFS(Диализ!J:J,Диализ!E:E,СВОД!C2413,Диализ!G:G,СВОД!E2413)</f>
        <v>0</v>
      </c>
      <c r="H2413" s="251">
        <f>SUMIFS(Поликлиника!H:H,Поликлиника!D:D,СВОД!C2413,Поликлиника!F:F,СВОД!E2413)</f>
        <v>25093.032075637202</v>
      </c>
      <c r="I2413" s="251">
        <f>SUMIFS(Поликлиника!BA:BA,Поликлиника!D:D,СВОД!C2413,Поликлиника!F:F,СВОД!E2413)</f>
        <v>14272</v>
      </c>
      <c r="J2413" s="251">
        <f>SUMIFS(Поликлиника!BF:BF,Поликлиника!D:D,СВОД!C2413,Поликлиника!F:F,СВОД!E2413)</f>
        <v>48653.823589876403</v>
      </c>
      <c r="K2413" s="251">
        <f>SUMIFS(Поликлиника!BU:BU,Поликлиника!D:D,СВОД!C2413,Поликлиника!F:F,СВОД!E2413)</f>
        <v>23294</v>
      </c>
      <c r="L2413" s="251">
        <f>SUMIFS(Услуги!H:H,Услуги!D:D,СВОД!C2413,Услуги!F:F,СВОД!E2413)+SUMIFS(Услуги!M:M,Услуги!D:D,СВОД!C2413,Услуги!F:F,СВОД!E2413)+SUMIFS(Услуги!R:R,Услуги!D:D,СВОД!C2413,Услуги!F:F,СВОД!E2413)+SUMIFS(Услуги!W:W,Услуги!D:D,СВОД!C2413,Услуги!F:F,СВОД!E2413)+SUMIFS(Услуги!AB:AB,Услуги!D:D,СВОД!C2413,Услуги!F:F,СВОД!E2413)+SUMIFS(Услуги!AG:AG,Услуги!D:D,СВОД!C2413,Услуги!F:F,СВОД!E2413)+SUMIFS(Услуги!AL:AL,Услуги!D:D,СВОД!C2413,Услуги!F:F,СВОД!E2413)+SUMIFS(Услуги!AQ:AQ,Услуги!D:D,СВОД!C2413,Услуги!F:F,СВОД!E2413)</f>
        <v>0</v>
      </c>
      <c r="M2413" s="251">
        <f>SUMIFS('Скорая мед.помощь'!J:J,'Скорая мед.помощь'!E:E,СВОД!C2413,'Скорая мед.помощь'!G:G,СВОД!E2413)</f>
        <v>0</v>
      </c>
      <c r="N2413" s="278">
        <f>SUMIFS('Круглосуточный стационар'!O:O,'Круглосуточный стационар'!D:D,СВОД!C2413,'Круглосуточный стационар'!F:F,СВОД!E2413)+SUMIFS(ВМП!O:O,ВМП!D:D,СВОД!C2413,ВМП!F:F,СВОД!E2413)+SUMIFS('Дневной стационар'!O:O,'Дневной стационар'!D:D,СВОД!C2413,'Дневной стационар'!F:F,СВОД!E2413)+SUMIFS(ЭКО!M:M,ЭКО!D:D,СВОД!C2413,ЭКО!F:F,СВОД!E2413)+SUMIFS(Диализ!O:O,Диализ!E:E,СВОД!C2413,Диализ!G:G,СВОД!E2413)+SUMIFS(Поликлиника!CT:CT,Поликлиника!D:D,СВОД!C2413,Поликлиника!F:F,СВОД!E2413)+SUMIFS('Скорая мед.помощь'!O:O,'Скорая мед.помощь'!E:E,СВОД!C2413,'Скорая мед.помощь'!G:G,СВОД!E2413)+SUMIFS(Услуги!AV:AV,Услуги!D:D,СВОД!C2413,Услуги!F:F,СВОД!E2413)</f>
        <v>85297.426483850912</v>
      </c>
      <c r="O2413" s="277">
        <f>SUMIFS(Сверхбаза!L:L,Сверхбаза!C:C,СВОД!C2413,Сверхбаза!E:E,СВОД!E2413)+SUMIFS(Сверхбаза!M:M,Сверхбаза!C:C,СВОД!C2413,Сверхбаза!E:E,СВОД!E2413)</f>
        <v>0</v>
      </c>
      <c r="P2413" s="251">
        <f>SUMIFS(Сверхбаза!N:N,Сверхбаза!C:C,СВОД!C2413,Сверхбаза!E:E,СВОД!E2413)</f>
        <v>0</v>
      </c>
      <c r="Q2413" s="251">
        <f>SUMIFS(Сверхбаза!P:P,Сверхбаза!C:C,СВОД!C2413,Сверхбаза!E:E,СВОД!E2413)</f>
        <v>0</v>
      </c>
      <c r="R2413" s="251">
        <f>SUMIFS(Сверхбаза!O:O,Сверхбаза!C:C,СВОД!C2413,Сверхбаза!E:E,СВОД!E2413)</f>
        <v>0</v>
      </c>
      <c r="S2413" s="251">
        <f>SUMIFS(Сверхбаза!Q:Q,Сверхбаза!C:C,СВОД!C2413,Сверхбаза!E:E,СВОД!E2413)</f>
        <v>0</v>
      </c>
      <c r="T2413" s="278">
        <f>SUMIFS(Сверхбаза!G:G,Сверхбаза!C:C,СВОД!C2413,Сверхбаза!E:E,СВОД!E2413)</f>
        <v>0</v>
      </c>
    </row>
    <row r="2414" spans="1:20" ht="25.5" outlineLevel="2">
      <c r="A2414" s="263">
        <v>6</v>
      </c>
      <c r="B2414" s="336">
        <v>503106</v>
      </c>
      <c r="C2414" s="336">
        <v>310901</v>
      </c>
      <c r="D2414" s="5" t="s">
        <v>249</v>
      </c>
      <c r="E2414" s="324">
        <v>7</v>
      </c>
      <c r="F2414" s="325" t="s">
        <v>706</v>
      </c>
      <c r="G2414" s="277">
        <f>SUMIFS('Круглосуточный стационар'!J:J,'Круглосуточный стационар'!D:D,СВОД!C2414,'Круглосуточный стационар'!F:F,СВОД!E2414)/2+SUMIFS(ВМП!J:J,ВМП!D:D,СВОД!C2414,ВМП!F:F,СВОД!E2414)/2+SUMIFS('Дневной стационар'!J:J,'Дневной стационар'!D:D,СВОД!C2414,'Дневной стационар'!F:F,СВОД!E2414)/2+SUMIFS(ЭКО!H:H,ЭКО!D:D,СВОД!C2414,ЭКО!F:F,СВОД!E2414)+SUMIFS(Диализ!J:J,Диализ!E:E,СВОД!C2414,Диализ!G:G,СВОД!E2414)</f>
        <v>0</v>
      </c>
      <c r="H2414" s="251">
        <f>SUMIFS(Поликлиника!H:H,Поликлиника!D:D,СВОД!C2414,Поликлиника!F:F,СВОД!E2414)</f>
        <v>0</v>
      </c>
      <c r="I2414" s="251">
        <f>SUMIFS(Поликлиника!BA:BA,Поликлиника!D:D,СВОД!C2414,Поликлиника!F:F,СВОД!E2414)</f>
        <v>0</v>
      </c>
      <c r="J2414" s="251">
        <f>SUMIFS(Поликлиника!BF:BF,Поликлиника!D:D,СВОД!C2414,Поликлиника!F:F,СВОД!E2414)</f>
        <v>0</v>
      </c>
      <c r="K2414" s="251">
        <f>SUMIFS(Поликлиника!BU:BU,Поликлиника!D:D,СВОД!C2414,Поликлиника!F:F,СВОД!E2414)</f>
        <v>0</v>
      </c>
      <c r="L2414" s="251">
        <f>SUMIFS(Услуги!H:H,Услуги!D:D,СВОД!C2414,Услуги!F:F,СВОД!E2414)+SUMIFS(Услуги!M:M,Услуги!D:D,СВОД!C2414,Услуги!F:F,СВОД!E2414)+SUMIFS(Услуги!R:R,Услуги!D:D,СВОД!C2414,Услуги!F:F,СВОД!E2414)+SUMIFS(Услуги!W:W,Услуги!D:D,СВОД!C2414,Услуги!F:F,СВОД!E2414)+SUMIFS(Услуги!AB:AB,Услуги!D:D,СВОД!C2414,Услуги!F:F,СВОД!E2414)+SUMIFS(Услуги!AG:AG,Услуги!D:D,СВОД!C2414,Услуги!F:F,СВОД!E2414)+SUMIFS(Услуги!AL:AL,Услуги!D:D,СВОД!C2414,Услуги!F:F,СВОД!E2414)+SUMIFS(Услуги!AQ:AQ,Услуги!D:D,СВОД!C2414,Услуги!F:F,СВОД!E2414)</f>
        <v>0</v>
      </c>
      <c r="M2414" s="251">
        <f>SUMIFS('Скорая мед.помощь'!J:J,'Скорая мед.помощь'!E:E,СВОД!C2414,'Скорая мед.помощь'!G:G,СВОД!E2414)</f>
        <v>0</v>
      </c>
      <c r="N2414" s="278">
        <f>SUMIFS('Круглосуточный стационар'!O:O,'Круглосуточный стационар'!D:D,СВОД!C2414,'Круглосуточный стационар'!F:F,СВОД!E2414)+SUMIFS(ВМП!O:O,ВМП!D:D,СВОД!C2414,ВМП!F:F,СВОД!E2414)+SUMIFS('Дневной стационар'!O:O,'Дневной стационар'!D:D,СВОД!C2414,'Дневной стационар'!F:F,СВОД!E2414)+SUMIFS(ЭКО!M:M,ЭКО!D:D,СВОД!C2414,ЭКО!F:F,СВОД!E2414)+SUMIFS(Диализ!O:O,Диализ!E:E,СВОД!C2414,Диализ!G:G,СВОД!E2414)+SUMIFS(Поликлиника!CT:CT,Поликлиника!D:D,СВОД!C2414,Поликлиника!F:F,СВОД!E2414)+SUMIFS('Скорая мед.помощь'!O:O,'Скорая мед.помощь'!E:E,СВОД!C2414,'Скорая мед.помощь'!G:G,СВОД!E2414)+SUMIFS(Услуги!AV:AV,Услуги!D:D,СВОД!C2414,Услуги!F:F,СВОД!E2414)</f>
        <v>0</v>
      </c>
      <c r="O2414" s="277">
        <f>SUMIFS(Сверхбаза!L:L,Сверхбаза!C:C,СВОД!C2414,Сверхбаза!E:E,СВОД!E2414)+SUMIFS(Сверхбаза!M:M,Сверхбаза!C:C,СВОД!C2414,Сверхбаза!E:E,СВОД!E2414)</f>
        <v>0</v>
      </c>
      <c r="P2414" s="251">
        <f>SUMIFS(Сверхбаза!N:N,Сверхбаза!C:C,СВОД!C2414,Сверхбаза!E:E,СВОД!E2414)</f>
        <v>0</v>
      </c>
      <c r="Q2414" s="251">
        <f>SUMIFS(Сверхбаза!P:P,Сверхбаза!C:C,СВОД!C2414,Сверхбаза!E:E,СВОД!E2414)</f>
        <v>0</v>
      </c>
      <c r="R2414" s="251">
        <f>SUMIFS(Сверхбаза!O:O,Сверхбаза!C:C,СВОД!C2414,Сверхбаза!E:E,СВОД!E2414)</f>
        <v>0</v>
      </c>
      <c r="S2414" s="251">
        <f>SUMIFS(Сверхбаза!Q:Q,Сверхбаза!C:C,СВОД!C2414,Сверхбаза!E:E,СВОД!E2414)</f>
        <v>0</v>
      </c>
      <c r="T2414" s="278">
        <f>SUMIFS(Сверхбаза!G:G,Сверхбаза!C:C,СВОД!C2414,Сверхбаза!E:E,СВОД!E2414)</f>
        <v>0</v>
      </c>
    </row>
    <row r="2415" spans="1:20" ht="25.5" outlineLevel="2">
      <c r="A2415" s="263">
        <v>6</v>
      </c>
      <c r="B2415" s="336">
        <v>503106</v>
      </c>
      <c r="C2415" s="336">
        <v>310901</v>
      </c>
      <c r="D2415" s="5" t="s">
        <v>249</v>
      </c>
      <c r="E2415" s="324">
        <v>70</v>
      </c>
      <c r="F2415" s="325" t="s">
        <v>707</v>
      </c>
      <c r="G2415" s="277">
        <f>SUMIFS('Круглосуточный стационар'!J:J,'Круглосуточный стационар'!D:D,СВОД!C2415,'Круглосуточный стационар'!F:F,СВОД!E2415)/2+SUMIFS(ВМП!J:J,ВМП!D:D,СВОД!C2415,ВМП!F:F,СВОД!E2415)/2+SUMIFS('Дневной стационар'!J:J,'Дневной стационар'!D:D,СВОД!C2415,'Дневной стационар'!F:F,СВОД!E2415)/2+SUMIFS(ЭКО!H:H,ЭКО!D:D,СВОД!C2415,ЭКО!F:F,СВОД!E2415)+SUMIFS(Диализ!J:J,Диализ!E:E,СВОД!C2415,Диализ!G:G,СВОД!E2415)</f>
        <v>0</v>
      </c>
      <c r="H2415" s="251">
        <f>SUMIFS(Поликлиника!H:H,Поликлиника!D:D,СВОД!C2415,Поликлиника!F:F,СВОД!E2415)</f>
        <v>0</v>
      </c>
      <c r="I2415" s="251">
        <f>SUMIFS(Поликлиника!BA:BA,Поликлиника!D:D,СВОД!C2415,Поликлиника!F:F,СВОД!E2415)</f>
        <v>0</v>
      </c>
      <c r="J2415" s="251">
        <f>SUMIFS(Поликлиника!BF:BF,Поликлиника!D:D,СВОД!C2415,Поликлиника!F:F,СВОД!E2415)</f>
        <v>0</v>
      </c>
      <c r="K2415" s="251">
        <f>SUMIFS(Поликлиника!BU:BU,Поликлиника!D:D,СВОД!C2415,Поликлиника!F:F,СВОД!E2415)</f>
        <v>0</v>
      </c>
      <c r="L2415" s="251">
        <f>SUMIFS(Услуги!H:H,Услуги!D:D,СВОД!C2415,Услуги!F:F,СВОД!E2415)+SUMIFS(Услуги!M:M,Услуги!D:D,СВОД!C2415,Услуги!F:F,СВОД!E2415)+SUMIFS(Услуги!R:R,Услуги!D:D,СВОД!C2415,Услуги!F:F,СВОД!E2415)+SUMIFS(Услуги!W:W,Услуги!D:D,СВОД!C2415,Услуги!F:F,СВОД!E2415)+SUMIFS(Услуги!AB:AB,Услуги!D:D,СВОД!C2415,Услуги!F:F,СВОД!E2415)+SUMIFS(Услуги!AG:AG,Услуги!D:D,СВОД!C2415,Услуги!F:F,СВОД!E2415)+SUMIFS(Услуги!AL:AL,Услуги!D:D,СВОД!C2415,Услуги!F:F,СВОД!E2415)+SUMIFS(Услуги!AQ:AQ,Услуги!D:D,СВОД!C2415,Услуги!F:F,СВОД!E2415)</f>
        <v>0</v>
      </c>
      <c r="M2415" s="251">
        <f>SUMIFS('Скорая мед.помощь'!J:J,'Скорая мед.помощь'!E:E,СВОД!C2415,'Скорая мед.помощь'!G:G,СВОД!E2415)</f>
        <v>0</v>
      </c>
      <c r="N2415" s="278">
        <f>SUMIFS('Круглосуточный стационар'!O:O,'Круглосуточный стационар'!D:D,СВОД!C2415,'Круглосуточный стационар'!F:F,СВОД!E2415)+SUMIFS(ВМП!O:O,ВМП!D:D,СВОД!C2415,ВМП!F:F,СВОД!E2415)+SUMIFS('Дневной стационар'!O:O,'Дневной стационар'!D:D,СВОД!C2415,'Дневной стационар'!F:F,СВОД!E2415)+SUMIFS(ЭКО!M:M,ЭКО!D:D,СВОД!C2415,ЭКО!F:F,СВОД!E2415)+SUMIFS(Диализ!O:O,Диализ!E:E,СВОД!C2415,Диализ!G:G,СВОД!E2415)+SUMIFS(Поликлиника!CT:CT,Поликлиника!D:D,СВОД!C2415,Поликлиника!F:F,СВОД!E2415)+SUMIFS('Скорая мед.помощь'!O:O,'Скорая мед.помощь'!E:E,СВОД!C2415,'Скорая мед.помощь'!G:G,СВОД!E2415)+SUMIFS(Услуги!AV:AV,Услуги!D:D,СВОД!C2415,Услуги!F:F,СВОД!E2415)</f>
        <v>0</v>
      </c>
      <c r="O2415" s="277">
        <f>SUMIFS(Сверхбаза!L:L,Сверхбаза!C:C,СВОД!C2415,Сверхбаза!E:E,СВОД!E2415)+SUMIFS(Сверхбаза!M:M,Сверхбаза!C:C,СВОД!C2415,Сверхбаза!E:E,СВОД!E2415)</f>
        <v>0</v>
      </c>
      <c r="P2415" s="251">
        <f>SUMIFS(Сверхбаза!N:N,Сверхбаза!C:C,СВОД!C2415,Сверхбаза!E:E,СВОД!E2415)</f>
        <v>0</v>
      </c>
      <c r="Q2415" s="251">
        <f>SUMIFS(Сверхбаза!P:P,Сверхбаза!C:C,СВОД!C2415,Сверхбаза!E:E,СВОД!E2415)</f>
        <v>0</v>
      </c>
      <c r="R2415" s="251">
        <f>SUMIFS(Сверхбаза!O:O,Сверхбаза!C:C,СВОД!C2415,Сверхбаза!E:E,СВОД!E2415)</f>
        <v>0</v>
      </c>
      <c r="S2415" s="251">
        <f>SUMIFS(Сверхбаза!Q:Q,Сверхбаза!C:C,СВОД!C2415,Сверхбаза!E:E,СВОД!E2415)</f>
        <v>0</v>
      </c>
      <c r="T2415" s="278">
        <f>SUMIFS(Сверхбаза!G:G,Сверхбаза!C:C,СВОД!C2415,Сверхбаза!E:E,СВОД!E2415)</f>
        <v>0</v>
      </c>
    </row>
    <row r="2416" spans="1:20" ht="25.5" outlineLevel="2">
      <c r="A2416" s="263">
        <v>6</v>
      </c>
      <c r="B2416" s="336">
        <v>503106</v>
      </c>
      <c r="C2416" s="336">
        <v>310901</v>
      </c>
      <c r="D2416" s="5" t="s">
        <v>249</v>
      </c>
      <c r="E2416" s="324">
        <v>94</v>
      </c>
      <c r="F2416" s="325" t="s">
        <v>157</v>
      </c>
      <c r="G2416" s="277">
        <f>SUMIFS('Круглосуточный стационар'!J:J,'Круглосуточный стационар'!D:D,СВОД!C2416,'Круглосуточный стационар'!F:F,СВОД!E2416)/2+SUMIFS(ВМП!J:J,ВМП!D:D,СВОД!C2416,ВМП!F:F,СВОД!E2416)/2+SUMIFS('Дневной стационар'!J:J,'Дневной стационар'!D:D,СВОД!C2416,'Дневной стационар'!F:F,СВОД!E2416)/2+SUMIFS(ЭКО!H:H,ЭКО!D:D,СВОД!C2416,ЭКО!F:F,СВОД!E2416)+SUMIFS(Диализ!J:J,Диализ!E:E,СВОД!C2416,Диализ!G:G,СВОД!E2416)</f>
        <v>0</v>
      </c>
      <c r="H2416" s="251">
        <f>SUMIFS(Поликлиника!H:H,Поликлиника!D:D,СВОД!C2416,Поликлиника!F:F,СВОД!E2416)</f>
        <v>0</v>
      </c>
      <c r="I2416" s="251">
        <f>SUMIFS(Поликлиника!BA:BA,Поликлиника!D:D,СВОД!C2416,Поликлиника!F:F,СВОД!E2416)</f>
        <v>0</v>
      </c>
      <c r="J2416" s="251">
        <f>SUMIFS(Поликлиника!BF:BF,Поликлиника!D:D,СВОД!C2416,Поликлиника!F:F,СВОД!E2416)</f>
        <v>0</v>
      </c>
      <c r="K2416" s="251">
        <f>SUMIFS(Поликлиника!BU:BU,Поликлиника!D:D,СВОД!C2416,Поликлиника!F:F,СВОД!E2416)</f>
        <v>0</v>
      </c>
      <c r="L2416" s="251">
        <f>SUMIFS(Услуги!H:H,Услуги!D:D,СВОД!C2416,Услуги!F:F,СВОД!E2416)+SUMIFS(Услуги!M:M,Услуги!D:D,СВОД!C2416,Услуги!F:F,СВОД!E2416)+SUMIFS(Услуги!R:R,Услуги!D:D,СВОД!C2416,Услуги!F:F,СВОД!E2416)+SUMIFS(Услуги!W:W,Услуги!D:D,СВОД!C2416,Услуги!F:F,СВОД!E2416)+SUMIFS(Услуги!AB:AB,Услуги!D:D,СВОД!C2416,Услуги!F:F,СВОД!E2416)+SUMIFS(Услуги!AG:AG,Услуги!D:D,СВОД!C2416,Услуги!F:F,СВОД!E2416)+SUMIFS(Услуги!AL:AL,Услуги!D:D,СВОД!C2416,Услуги!F:F,СВОД!E2416)+SUMIFS(Услуги!AQ:AQ,Услуги!D:D,СВОД!C2416,Услуги!F:F,СВОД!E2416)</f>
        <v>0</v>
      </c>
      <c r="M2416" s="251">
        <f>SUMIFS('Скорая мед.помощь'!J:J,'Скорая мед.помощь'!E:E,СВОД!C2416,'Скорая мед.помощь'!G:G,СВОД!E2416)</f>
        <v>0</v>
      </c>
      <c r="N2416" s="278">
        <f>SUMIFS('Круглосуточный стационар'!O:O,'Круглосуточный стационар'!D:D,СВОД!C2416,'Круглосуточный стационар'!F:F,СВОД!E2416)+SUMIFS(ВМП!O:O,ВМП!D:D,СВОД!C2416,ВМП!F:F,СВОД!E2416)+SUMIFS('Дневной стационар'!O:O,'Дневной стационар'!D:D,СВОД!C2416,'Дневной стационар'!F:F,СВОД!E2416)+SUMIFS(ЭКО!M:M,ЭКО!D:D,СВОД!C2416,ЭКО!F:F,СВОД!E2416)+SUMIFS(Диализ!O:O,Диализ!E:E,СВОД!C2416,Диализ!G:G,СВОД!E2416)+SUMIFS(Поликлиника!CT:CT,Поликлиника!D:D,СВОД!C2416,Поликлиника!F:F,СВОД!E2416)+SUMIFS('Скорая мед.помощь'!O:O,'Скорая мед.помощь'!E:E,СВОД!C2416,'Скорая мед.помощь'!G:G,СВОД!E2416)+SUMIFS(Услуги!AV:AV,Услуги!D:D,СВОД!C2416,Услуги!F:F,СВОД!E2416)</f>
        <v>0</v>
      </c>
      <c r="O2416" s="277">
        <f>SUMIFS(Сверхбаза!L:L,Сверхбаза!C:C,СВОД!C2416,Сверхбаза!E:E,СВОД!E2416)+SUMIFS(Сверхбаза!M:M,Сверхбаза!C:C,СВОД!C2416,Сверхбаза!E:E,СВОД!E2416)</f>
        <v>0</v>
      </c>
      <c r="P2416" s="251">
        <f>SUMIFS(Сверхбаза!N:N,Сверхбаза!C:C,СВОД!C2416,Сверхбаза!E:E,СВОД!E2416)</f>
        <v>0</v>
      </c>
      <c r="Q2416" s="251">
        <f>SUMIFS(Сверхбаза!P:P,Сверхбаза!C:C,СВОД!C2416,Сверхбаза!E:E,СВОД!E2416)</f>
        <v>0</v>
      </c>
      <c r="R2416" s="251">
        <f>SUMIFS(Сверхбаза!O:O,Сверхбаза!C:C,СВОД!C2416,Сверхбаза!E:E,СВОД!E2416)</f>
        <v>0</v>
      </c>
      <c r="S2416" s="251">
        <f>SUMIFS(Сверхбаза!Q:Q,Сверхбаза!C:C,СВОД!C2416,Сверхбаза!E:E,СВОД!E2416)</f>
        <v>0</v>
      </c>
      <c r="T2416" s="278">
        <f>SUMIFS(Сверхбаза!G:G,Сверхбаза!C:C,СВОД!C2416,Сверхбаза!E:E,СВОД!E2416)</f>
        <v>0</v>
      </c>
    </row>
    <row r="2417" spans="1:20" outlineLevel="1">
      <c r="A2417" s="264"/>
      <c r="B2417" s="254"/>
      <c r="C2417" s="254" t="str">
        <f>CONCATENATE(C2416," ","Итог")</f>
        <v>310901 Итог</v>
      </c>
      <c r="D2417" s="255"/>
      <c r="E2417" s="326"/>
      <c r="F2417" s="327"/>
      <c r="G2417" s="279"/>
      <c r="H2417" s="256"/>
      <c r="I2417" s="256"/>
      <c r="J2417" s="256"/>
      <c r="K2417" s="256"/>
      <c r="L2417" s="256"/>
      <c r="M2417" s="256"/>
      <c r="N2417" s="280">
        <f>SUBTOTAL(9,N2409:N2416)</f>
        <v>85717.66970885091</v>
      </c>
      <c r="O2417" s="279"/>
      <c r="P2417" s="256"/>
      <c r="Q2417" s="256"/>
      <c r="R2417" s="256"/>
      <c r="S2417" s="256"/>
      <c r="T2417" s="280">
        <f>SUBTOTAL(9,T2409:T2416)</f>
        <v>0</v>
      </c>
    </row>
    <row r="2418" spans="1:20" ht="25.5" outlineLevel="2">
      <c r="A2418" s="262">
        <v>6</v>
      </c>
      <c r="B2418" s="8">
        <v>503107</v>
      </c>
      <c r="C2418" s="8">
        <v>311001</v>
      </c>
      <c r="D2418" s="9" t="s">
        <v>342</v>
      </c>
      <c r="E2418" s="322">
        <v>1</v>
      </c>
      <c r="F2418" s="323" t="s">
        <v>12</v>
      </c>
      <c r="G2418" s="275">
        <f>SUMIFS('Круглосуточный стационар'!J:J,'Круглосуточный стационар'!D:D,СВОД!C2418,'Круглосуточный стационар'!F:F,СВОД!E2418)/2+SUMIFS(ВМП!J:J,ВМП!D:D,СВОД!C2418,ВМП!F:F,СВОД!E2418)/2+SUMIFS('Дневной стационар'!J:J,'Дневной стационар'!D:D,СВОД!C2418,'Дневной стационар'!F:F,СВОД!E2418)/2+SUMIFS(ЭКО!H:H,ЭКО!D:D,СВОД!C2418,ЭКО!F:F,СВОД!E2418)+SUMIFS(Диализ!J:J,Диализ!E:E,СВОД!C2418,Диализ!G:G,СВОД!E2418)</f>
        <v>395</v>
      </c>
      <c r="H2418" s="253">
        <f>SUMIFS(Поликлиника!H:H,Поликлиника!D:D,СВОД!C2418,Поликлиника!F:F,СВОД!E2418)</f>
        <v>0</v>
      </c>
      <c r="I2418" s="253">
        <f>SUMIFS(Поликлиника!BA:BA,Поликлиника!D:D,СВОД!C2418,Поликлиника!F:F,СВОД!E2418)</f>
        <v>0</v>
      </c>
      <c r="J2418" s="253">
        <f>SUMIFS(Поликлиника!BF:BF,Поликлиника!D:D,СВОД!C2418,Поликлиника!F:F,СВОД!E2418)</f>
        <v>0</v>
      </c>
      <c r="K2418" s="253">
        <f>SUMIFS(Поликлиника!BU:BU,Поликлиника!D:D,СВОД!C2418,Поликлиника!F:F,СВОД!E2418)</f>
        <v>0</v>
      </c>
      <c r="L2418" s="253">
        <f>SUMIFS(Услуги!H:H,Услуги!D:D,СВОД!C2418,Услуги!F:F,СВОД!E2418)+SUMIFS(Услуги!M:M,Услуги!D:D,СВОД!C2418,Услуги!F:F,СВОД!E2418)+SUMIFS(Услуги!R:R,Услуги!D:D,СВОД!C2418,Услуги!F:F,СВОД!E2418)+SUMIFS(Услуги!W:W,Услуги!D:D,СВОД!C2418,Услуги!F:F,СВОД!E2418)+SUMIFS(Услуги!AB:AB,Услуги!D:D,СВОД!C2418,Услуги!F:F,СВОД!E2418)+SUMIFS(Услуги!AG:AG,Услуги!D:D,СВОД!C2418,Услуги!F:F,СВОД!E2418)+SUMIFS(Услуги!AL:AL,Услуги!D:D,СВОД!C2418,Услуги!F:F,СВОД!E2418)+SUMIFS(Услуги!AQ:AQ,Услуги!D:D,СВОД!C2418,Услуги!F:F,СВОД!E2418)</f>
        <v>0</v>
      </c>
      <c r="M2418" s="253">
        <f>SUMIFS('Скорая мед.помощь'!J:J,'Скорая мед.помощь'!E:E,СВОД!C2418,'Скорая мед.помощь'!G:G,СВОД!E2418)</f>
        <v>0</v>
      </c>
      <c r="N2418" s="276">
        <f>SUMIFS('Круглосуточный стационар'!O:O,'Круглосуточный стационар'!D:D,СВОД!C2418,'Круглосуточный стационар'!F:F,СВОД!E2418)+SUMIFS(ВМП!O:O,ВМП!D:D,СВОД!C2418,ВМП!F:F,СВОД!E2418)+SUMIFS('Дневной стационар'!O:O,'Дневной стационар'!D:D,СВОД!C2418,'Дневной стационар'!F:F,СВОД!E2418)+SUMIFS(ЭКО!M:M,ЭКО!D:D,СВОД!C2418,ЭКО!F:F,СВОД!E2418)+SUMIFS(Диализ!O:O,Диализ!E:E,СВОД!C2418,Диализ!G:G,СВОД!E2418)+SUMIFS(Поликлиника!CT:CT,Поликлиника!D:D,СВОД!C2418,Поликлиника!F:F,СВОД!E2418)+SUMIFS('Скорая мед.помощь'!O:O,'Скорая мед.помощь'!E:E,СВОД!C2418,'Скорая мед.помощь'!G:G,СВОД!E2418)+SUMIFS(Услуги!AV:AV,Услуги!D:D,СВОД!C2418,Услуги!F:F,СВОД!E2418)</f>
        <v>10195.800521666682</v>
      </c>
      <c r="O2418" s="275">
        <f>SUMIFS(Сверхбаза!L:L,Сверхбаза!C:C,СВОД!C2418,Сверхбаза!E:E,СВОД!E2418)+SUMIFS(Сверхбаза!M:M,Сверхбаза!C:C,СВОД!C2418,Сверхбаза!E:E,СВОД!E2418)</f>
        <v>90</v>
      </c>
      <c r="P2418" s="253">
        <f>SUMIFS(Сверхбаза!N:N,Сверхбаза!C:C,СВОД!C2418,Сверхбаза!E:E,СВОД!E2418)</f>
        <v>0</v>
      </c>
      <c r="Q2418" s="253">
        <f>SUMIFS(Сверхбаза!P:P,Сверхбаза!C:C,СВОД!C2418,Сверхбаза!E:E,СВОД!E2418)</f>
        <v>0</v>
      </c>
      <c r="R2418" s="253">
        <f>SUMIFS(Сверхбаза!O:O,Сверхбаза!C:C,СВОД!C2418,Сверхбаза!E:E,СВОД!E2418)</f>
        <v>0</v>
      </c>
      <c r="S2418" s="253">
        <f>SUMIFS(Сверхбаза!Q:Q,Сверхбаза!C:C,СВОД!C2418,Сверхбаза!E:E,СВОД!E2418)</f>
        <v>0</v>
      </c>
      <c r="T2418" s="276">
        <f>SUMIFS(Сверхбаза!G:G,Сверхбаза!C:C,СВОД!C2418,Сверхбаза!E:E,СВОД!E2418)</f>
        <v>12948.050999999999</v>
      </c>
    </row>
    <row r="2419" spans="1:20" ht="25.5" outlineLevel="2">
      <c r="A2419" s="263">
        <v>6</v>
      </c>
      <c r="B2419" s="336">
        <v>503107</v>
      </c>
      <c r="C2419" s="336">
        <v>311001</v>
      </c>
      <c r="D2419" s="5" t="s">
        <v>342</v>
      </c>
      <c r="E2419" s="324">
        <v>13</v>
      </c>
      <c r="F2419" s="325" t="s">
        <v>704</v>
      </c>
      <c r="G2419" s="277">
        <f>SUMIFS('Круглосуточный стационар'!J:J,'Круглосуточный стационар'!D:D,СВОД!C2419,'Круглосуточный стационар'!F:F,СВОД!E2419)/2+SUMIFS(ВМП!J:J,ВМП!D:D,СВОД!C2419,ВМП!F:F,СВОД!E2419)/2+SUMIFS('Дневной стационар'!J:J,'Дневной стационар'!D:D,СВОД!C2419,'Дневной стационар'!F:F,СВОД!E2419)/2+SUMIFS(ЭКО!H:H,ЭКО!D:D,СВОД!C2419,ЭКО!F:F,СВОД!E2419)+SUMIFS(Диализ!J:J,Диализ!E:E,СВОД!C2419,Диализ!G:G,СВОД!E2419)</f>
        <v>0</v>
      </c>
      <c r="H2419" s="251">
        <f>SUMIFS(Поликлиника!H:H,Поликлиника!D:D,СВОД!C2419,Поликлиника!F:F,СВОД!E2419)</f>
        <v>0</v>
      </c>
      <c r="I2419" s="251">
        <f>SUMIFS(Поликлиника!BA:BA,Поликлиника!D:D,СВОД!C2419,Поликлиника!F:F,СВОД!E2419)</f>
        <v>0</v>
      </c>
      <c r="J2419" s="251">
        <f>SUMIFS(Поликлиника!BF:BF,Поликлиника!D:D,СВОД!C2419,Поликлиника!F:F,СВОД!E2419)</f>
        <v>0</v>
      </c>
      <c r="K2419" s="251">
        <f>SUMIFS(Поликлиника!BU:BU,Поликлиника!D:D,СВОД!C2419,Поликлиника!F:F,СВОД!E2419)</f>
        <v>0</v>
      </c>
      <c r="L2419" s="251">
        <f>SUMIFS(Услуги!H:H,Услуги!D:D,СВОД!C2419,Услуги!F:F,СВОД!E2419)+SUMIFS(Услуги!M:M,Услуги!D:D,СВОД!C2419,Услуги!F:F,СВОД!E2419)+SUMIFS(Услуги!R:R,Услуги!D:D,СВОД!C2419,Услуги!F:F,СВОД!E2419)+SUMIFS(Услуги!W:W,Услуги!D:D,СВОД!C2419,Услуги!F:F,СВОД!E2419)+SUMIFS(Услуги!AB:AB,Услуги!D:D,СВОД!C2419,Услуги!F:F,СВОД!E2419)+SUMIFS(Услуги!AG:AG,Услуги!D:D,СВОД!C2419,Услуги!F:F,СВОД!E2419)+SUMIFS(Услуги!AL:AL,Услуги!D:D,СВОД!C2419,Услуги!F:F,СВОД!E2419)+SUMIFS(Услуги!AQ:AQ,Услуги!D:D,СВОД!C2419,Услуги!F:F,СВОД!E2419)</f>
        <v>0</v>
      </c>
      <c r="M2419" s="251">
        <f>SUMIFS('Скорая мед.помощь'!J:J,'Скорая мед.помощь'!E:E,СВОД!C2419,'Скорая мед.помощь'!G:G,СВОД!E2419)</f>
        <v>0</v>
      </c>
      <c r="N2419" s="278">
        <f>SUMIFS('Круглосуточный стационар'!O:O,'Круглосуточный стационар'!D:D,СВОД!C2419,'Круглосуточный стационар'!F:F,СВОД!E2419)+SUMIFS(ВМП!O:O,ВМП!D:D,СВОД!C2419,ВМП!F:F,СВОД!E2419)+SUMIFS('Дневной стационар'!O:O,'Дневной стационар'!D:D,СВОД!C2419,'Дневной стационар'!F:F,СВОД!E2419)+SUMIFS(ЭКО!M:M,ЭКО!D:D,СВОД!C2419,ЭКО!F:F,СВОД!E2419)+SUMIFS(Диализ!O:O,Диализ!E:E,СВОД!C2419,Диализ!G:G,СВОД!E2419)+SUMIFS(Поликлиника!CT:CT,Поликлиника!D:D,СВОД!C2419,Поликлиника!F:F,СВОД!E2419)+SUMIFS('Скорая мед.помощь'!O:O,'Скорая мед.помощь'!E:E,СВОД!C2419,'Скорая мед.помощь'!G:G,СВОД!E2419)+SUMIFS(Услуги!AV:AV,Услуги!D:D,СВОД!C2419,Услуги!F:F,СВОД!E2419)</f>
        <v>0</v>
      </c>
      <c r="O2419" s="277">
        <f>SUMIFS(Сверхбаза!L:L,Сверхбаза!C:C,СВОД!C2419,Сверхбаза!E:E,СВОД!E2419)+SUMIFS(Сверхбаза!M:M,Сверхбаза!C:C,СВОД!C2419,Сверхбаза!E:E,СВОД!E2419)</f>
        <v>0</v>
      </c>
      <c r="P2419" s="251">
        <f>SUMIFS(Сверхбаза!N:N,Сверхбаза!C:C,СВОД!C2419,Сверхбаза!E:E,СВОД!E2419)</f>
        <v>0</v>
      </c>
      <c r="Q2419" s="251">
        <f>SUMIFS(Сверхбаза!P:P,Сверхбаза!C:C,СВОД!C2419,Сверхбаза!E:E,СВОД!E2419)</f>
        <v>0</v>
      </c>
      <c r="R2419" s="251">
        <f>SUMIFS(Сверхбаза!O:O,Сверхбаза!C:C,СВОД!C2419,Сверхбаза!E:E,СВОД!E2419)</f>
        <v>0</v>
      </c>
      <c r="S2419" s="251">
        <f>SUMIFS(Сверхбаза!Q:Q,Сверхбаза!C:C,СВОД!C2419,Сверхбаза!E:E,СВОД!E2419)</f>
        <v>0</v>
      </c>
      <c r="T2419" s="278">
        <f>SUMIFS(Сверхбаза!G:G,Сверхбаза!C:C,СВОД!C2419,Сверхбаза!E:E,СВОД!E2419)</f>
        <v>0</v>
      </c>
    </row>
    <row r="2420" spans="1:20" ht="25.5" outlineLevel="2">
      <c r="A2420" s="263">
        <v>6</v>
      </c>
      <c r="B2420" s="336">
        <v>503107</v>
      </c>
      <c r="C2420" s="336">
        <v>311001</v>
      </c>
      <c r="D2420" s="5" t="s">
        <v>342</v>
      </c>
      <c r="E2420" s="324">
        <v>2</v>
      </c>
      <c r="F2420" s="325" t="s">
        <v>173</v>
      </c>
      <c r="G2420" s="277">
        <f>SUMIFS('Круглосуточный стационар'!J:J,'Круглосуточный стационар'!D:D,СВОД!C2420,'Круглосуточный стационар'!F:F,СВОД!E2420)/2+SUMIFS(ВМП!J:J,ВМП!D:D,СВОД!C2420,ВМП!F:F,СВОД!E2420)/2+SUMIFS('Дневной стационар'!J:J,'Дневной стационар'!D:D,СВОД!C2420,'Дневной стационар'!F:F,СВОД!E2420)/2+SUMIFS(ЭКО!H:H,ЭКО!D:D,СВОД!C2420,ЭКО!F:F,СВОД!E2420)+SUMIFS(Диализ!J:J,Диализ!E:E,СВОД!C2420,Диализ!G:G,СВОД!E2420)</f>
        <v>260</v>
      </c>
      <c r="H2420" s="251">
        <f>SUMIFS(Поликлиника!H:H,Поликлиника!D:D,СВОД!C2420,Поликлиника!F:F,СВОД!E2420)</f>
        <v>0</v>
      </c>
      <c r="I2420" s="251">
        <f>SUMIFS(Поликлиника!BA:BA,Поликлиника!D:D,СВОД!C2420,Поликлиника!F:F,СВОД!E2420)</f>
        <v>0</v>
      </c>
      <c r="J2420" s="251">
        <f>SUMIFS(Поликлиника!BF:BF,Поликлиника!D:D,СВОД!C2420,Поликлиника!F:F,СВОД!E2420)</f>
        <v>0</v>
      </c>
      <c r="K2420" s="251">
        <f>SUMIFS(Поликлиника!BU:BU,Поликлиника!D:D,СВОД!C2420,Поликлиника!F:F,СВОД!E2420)</f>
        <v>0</v>
      </c>
      <c r="L2420" s="251">
        <f>SUMIFS(Услуги!H:H,Услуги!D:D,СВОД!C2420,Услуги!F:F,СВОД!E2420)+SUMIFS(Услуги!M:M,Услуги!D:D,СВОД!C2420,Услуги!F:F,СВОД!E2420)+SUMIFS(Услуги!R:R,Услуги!D:D,СВОД!C2420,Услуги!F:F,СВОД!E2420)+SUMIFS(Услуги!W:W,Услуги!D:D,СВОД!C2420,Услуги!F:F,СВОД!E2420)+SUMIFS(Услуги!AB:AB,Услуги!D:D,СВОД!C2420,Услуги!F:F,СВОД!E2420)+SUMIFS(Услуги!AG:AG,Услуги!D:D,СВОД!C2420,Услуги!F:F,СВОД!E2420)+SUMIFS(Услуги!AL:AL,Услуги!D:D,СВОД!C2420,Услуги!F:F,СВОД!E2420)+SUMIFS(Услуги!AQ:AQ,Услуги!D:D,СВОД!C2420,Услуги!F:F,СВОД!E2420)</f>
        <v>0</v>
      </c>
      <c r="M2420" s="251">
        <f>SUMIFS('Скорая мед.помощь'!J:J,'Скорая мед.помощь'!E:E,СВОД!C2420,'Скорая мед.помощь'!G:G,СВОД!E2420)</f>
        <v>0</v>
      </c>
      <c r="N2420" s="278">
        <f>SUMIFS('Круглосуточный стационар'!O:O,'Круглосуточный стационар'!D:D,СВОД!C2420,'Круглосуточный стационар'!F:F,СВОД!E2420)+SUMIFS(ВМП!O:O,ВМП!D:D,СВОД!C2420,ВМП!F:F,СВОД!E2420)+SUMIFS('Дневной стационар'!O:O,'Дневной стационар'!D:D,СВОД!C2420,'Дневной стационар'!F:F,СВОД!E2420)+SUMIFS(ЭКО!M:M,ЭКО!D:D,СВОД!C2420,ЭКО!F:F,СВОД!E2420)+SUMIFS(Диализ!O:O,Диализ!E:E,СВОД!C2420,Диализ!G:G,СВОД!E2420)+SUMIFS(Поликлиника!CT:CT,Поликлиника!D:D,СВОД!C2420,Поликлиника!F:F,СВОД!E2420)+SUMIFS('Скорая мед.помощь'!O:O,'Скорая мед.помощь'!E:E,СВОД!C2420,'Скорая мед.помощь'!G:G,СВОД!E2420)+SUMIFS(Услуги!AV:AV,Услуги!D:D,СВОД!C2420,Услуги!F:F,СВОД!E2420)</f>
        <v>3031.8087800000003</v>
      </c>
      <c r="O2420" s="277">
        <f>SUMIFS(Сверхбаза!L:L,Сверхбаза!C:C,СВОД!C2420,Сверхбаза!E:E,СВОД!E2420)+SUMIFS(Сверхбаза!M:M,Сверхбаза!C:C,СВОД!C2420,Сверхбаза!E:E,СВОД!E2420)</f>
        <v>0</v>
      </c>
      <c r="P2420" s="251">
        <f>SUMIFS(Сверхбаза!N:N,Сверхбаза!C:C,СВОД!C2420,Сверхбаза!E:E,СВОД!E2420)</f>
        <v>0</v>
      </c>
      <c r="Q2420" s="251">
        <f>SUMIFS(Сверхбаза!P:P,Сверхбаза!C:C,СВОД!C2420,Сверхбаза!E:E,СВОД!E2420)</f>
        <v>0</v>
      </c>
      <c r="R2420" s="251">
        <f>SUMIFS(Сверхбаза!O:O,Сверхбаза!C:C,СВОД!C2420,Сверхбаза!E:E,СВОД!E2420)</f>
        <v>0</v>
      </c>
      <c r="S2420" s="251">
        <f>SUMIFS(Сверхбаза!Q:Q,Сверхбаза!C:C,СВОД!C2420,Сверхбаза!E:E,СВОД!E2420)</f>
        <v>0</v>
      </c>
      <c r="T2420" s="278">
        <f>SUMIFS(Сверхбаза!G:G,Сверхбаза!C:C,СВОД!C2420,Сверхбаза!E:E,СВОД!E2420)</f>
        <v>0</v>
      </c>
    </row>
    <row r="2421" spans="1:20" ht="25.5" outlineLevel="2">
      <c r="A2421" s="263">
        <v>6</v>
      </c>
      <c r="B2421" s="336">
        <v>503107</v>
      </c>
      <c r="C2421" s="336">
        <v>311001</v>
      </c>
      <c r="D2421" s="5" t="s">
        <v>342</v>
      </c>
      <c r="E2421" s="324">
        <v>6</v>
      </c>
      <c r="F2421" s="325" t="s">
        <v>705</v>
      </c>
      <c r="G2421" s="277">
        <f>SUMIFS('Круглосуточный стационар'!J:J,'Круглосуточный стационар'!D:D,СВОД!C2421,'Круглосуточный стационар'!F:F,СВОД!E2421)/2+SUMIFS(ВМП!J:J,ВМП!D:D,СВОД!C2421,ВМП!F:F,СВОД!E2421)/2+SUMIFS('Дневной стационар'!J:J,'Дневной стационар'!D:D,СВОД!C2421,'Дневной стационар'!F:F,СВОД!E2421)/2+SUMIFS(ЭКО!H:H,ЭКО!D:D,СВОД!C2421,ЭКО!F:F,СВОД!E2421)+SUMIFS(Диализ!J:J,Диализ!E:E,СВОД!C2421,Диализ!G:G,СВОД!E2421)</f>
        <v>0</v>
      </c>
      <c r="H2421" s="251">
        <f>SUMIFS(Поликлиника!H:H,Поликлиника!D:D,СВОД!C2421,Поликлиника!F:F,СВОД!E2421)</f>
        <v>0</v>
      </c>
      <c r="I2421" s="251">
        <f>SUMIFS(Поликлиника!BA:BA,Поликлиника!D:D,СВОД!C2421,Поликлиника!F:F,СВОД!E2421)</f>
        <v>0</v>
      </c>
      <c r="J2421" s="251">
        <f>SUMIFS(Поликлиника!BF:BF,Поликлиника!D:D,СВОД!C2421,Поликлиника!F:F,СВОД!E2421)</f>
        <v>0</v>
      </c>
      <c r="K2421" s="251">
        <f>SUMIFS(Поликлиника!BU:BU,Поликлиника!D:D,СВОД!C2421,Поликлиника!F:F,СВОД!E2421)</f>
        <v>0</v>
      </c>
      <c r="L2421" s="251">
        <f>SUMIFS(Услуги!H:H,Услуги!D:D,СВОД!C2421,Услуги!F:F,СВОД!E2421)+SUMIFS(Услуги!M:M,Услуги!D:D,СВОД!C2421,Услуги!F:F,СВОД!E2421)+SUMIFS(Услуги!R:R,Услуги!D:D,СВОД!C2421,Услуги!F:F,СВОД!E2421)+SUMIFS(Услуги!W:W,Услуги!D:D,СВОД!C2421,Услуги!F:F,СВОД!E2421)+SUMIFS(Услуги!AB:AB,Услуги!D:D,СВОД!C2421,Услуги!F:F,СВОД!E2421)+SUMIFS(Услуги!AG:AG,Услуги!D:D,СВОД!C2421,Услуги!F:F,СВОД!E2421)+SUMIFS(Услуги!AL:AL,Услуги!D:D,СВОД!C2421,Услуги!F:F,СВОД!E2421)+SUMIFS(Услуги!AQ:AQ,Услуги!D:D,СВОД!C2421,Услуги!F:F,СВОД!E2421)</f>
        <v>0</v>
      </c>
      <c r="M2421" s="251">
        <f>SUMIFS('Скорая мед.помощь'!J:J,'Скорая мед.помощь'!E:E,СВОД!C2421,'Скорая мед.помощь'!G:G,СВОД!E2421)</f>
        <v>0</v>
      </c>
      <c r="N2421" s="278">
        <f>SUMIFS('Круглосуточный стационар'!O:O,'Круглосуточный стационар'!D:D,СВОД!C2421,'Круглосуточный стационар'!F:F,СВОД!E2421)+SUMIFS(ВМП!O:O,ВМП!D:D,СВОД!C2421,ВМП!F:F,СВОД!E2421)+SUMIFS('Дневной стационар'!O:O,'Дневной стационар'!D:D,СВОД!C2421,'Дневной стационар'!F:F,СВОД!E2421)+SUMIFS(ЭКО!M:M,ЭКО!D:D,СВОД!C2421,ЭКО!F:F,СВОД!E2421)+SUMIFS(Диализ!O:O,Диализ!E:E,СВОД!C2421,Диализ!G:G,СВОД!E2421)+SUMIFS(Поликлиника!CT:CT,Поликлиника!D:D,СВОД!C2421,Поликлиника!F:F,СВОД!E2421)+SUMIFS('Скорая мед.помощь'!O:O,'Скорая мед.помощь'!E:E,СВОД!C2421,'Скорая мед.помощь'!G:G,СВОД!E2421)+SUMIFS(Услуги!AV:AV,Услуги!D:D,СВОД!C2421,Услуги!F:F,СВОД!E2421)</f>
        <v>0</v>
      </c>
      <c r="O2421" s="277">
        <f>SUMIFS(Сверхбаза!L:L,Сверхбаза!C:C,СВОД!C2421,Сверхбаза!E:E,СВОД!E2421)+SUMIFS(Сверхбаза!M:M,Сверхбаза!C:C,СВОД!C2421,Сверхбаза!E:E,СВОД!E2421)</f>
        <v>0</v>
      </c>
      <c r="P2421" s="251">
        <f>SUMIFS(Сверхбаза!N:N,Сверхбаза!C:C,СВОД!C2421,Сверхбаза!E:E,СВОД!E2421)</f>
        <v>0</v>
      </c>
      <c r="Q2421" s="251">
        <f>SUMIFS(Сверхбаза!P:P,Сверхбаза!C:C,СВОД!C2421,Сверхбаза!E:E,СВОД!E2421)</f>
        <v>0</v>
      </c>
      <c r="R2421" s="251">
        <f>SUMIFS(Сверхбаза!O:O,Сверхбаза!C:C,СВОД!C2421,Сверхбаза!E:E,СВОД!E2421)</f>
        <v>0</v>
      </c>
      <c r="S2421" s="251">
        <f>SUMIFS(Сверхбаза!Q:Q,Сверхбаза!C:C,СВОД!C2421,Сверхбаза!E:E,СВОД!E2421)</f>
        <v>0</v>
      </c>
      <c r="T2421" s="278">
        <f>SUMIFS(Сверхбаза!G:G,Сверхбаза!C:C,СВОД!C2421,Сверхбаза!E:E,СВОД!E2421)</f>
        <v>0</v>
      </c>
    </row>
    <row r="2422" spans="1:20" ht="25.5" outlineLevel="2">
      <c r="A2422" s="263">
        <v>6</v>
      </c>
      <c r="B2422" s="336">
        <v>503107</v>
      </c>
      <c r="C2422" s="336">
        <v>311001</v>
      </c>
      <c r="D2422" s="5" t="s">
        <v>342</v>
      </c>
      <c r="E2422" s="324">
        <v>3</v>
      </c>
      <c r="F2422" s="325" t="s">
        <v>174</v>
      </c>
      <c r="G2422" s="277">
        <f>SUMIFS('Круглосуточный стационар'!J:J,'Круглосуточный стационар'!D:D,СВОД!C2422,'Круглосуточный стационар'!F:F,СВОД!E2422)/2+SUMIFS(ВМП!J:J,ВМП!D:D,СВОД!C2422,ВМП!F:F,СВОД!E2422)/2+SUMIFS('Дневной стационар'!J:J,'Дневной стационар'!D:D,СВОД!C2422,'Дневной стационар'!F:F,СВОД!E2422)/2+SUMIFS(ЭКО!H:H,ЭКО!D:D,СВОД!C2422,ЭКО!F:F,СВОД!E2422)+SUMIFS(Диализ!J:J,Диализ!E:E,СВОД!C2422,Диализ!G:G,СВОД!E2422)</f>
        <v>0</v>
      </c>
      <c r="H2422" s="251">
        <f>SUMIFS(Поликлиника!H:H,Поликлиника!D:D,СВОД!C2422,Поликлиника!F:F,СВОД!E2422)</f>
        <v>10327</v>
      </c>
      <c r="I2422" s="251">
        <f>SUMIFS(Поликлиника!BA:BA,Поликлиника!D:D,СВОД!C2422,Поликлиника!F:F,СВОД!E2422)</f>
        <v>0</v>
      </c>
      <c r="J2422" s="251">
        <f>SUMIFS(Поликлиника!BF:BF,Поликлиника!D:D,СВОД!C2422,Поликлиника!F:F,СВОД!E2422)</f>
        <v>3100</v>
      </c>
      <c r="K2422" s="251">
        <f>SUMIFS(Поликлиника!BU:BU,Поликлиника!D:D,СВОД!C2422,Поликлиника!F:F,СВОД!E2422)</f>
        <v>12623</v>
      </c>
      <c r="L2422" s="251">
        <f>SUMIFS(Услуги!H:H,Услуги!D:D,СВОД!C2422,Услуги!F:F,СВОД!E2422)+SUMIFS(Услуги!M:M,Услуги!D:D,СВОД!C2422,Услуги!F:F,СВОД!E2422)+SUMIFS(Услуги!R:R,Услуги!D:D,СВОД!C2422,Услуги!F:F,СВОД!E2422)+SUMIFS(Услуги!W:W,Услуги!D:D,СВОД!C2422,Услуги!F:F,СВОД!E2422)+SUMIFS(Услуги!AB:AB,Услуги!D:D,СВОД!C2422,Услуги!F:F,СВОД!E2422)+SUMIFS(Услуги!AG:AG,Услуги!D:D,СВОД!C2422,Услуги!F:F,СВОД!E2422)+SUMIFS(Услуги!AL:AL,Услуги!D:D,СВОД!C2422,Услуги!F:F,СВОД!E2422)+SUMIFS(Услуги!AQ:AQ,Услуги!D:D,СВОД!C2422,Услуги!F:F,СВОД!E2422)</f>
        <v>0</v>
      </c>
      <c r="M2422" s="251">
        <f>SUMIFS('Скорая мед.помощь'!J:J,'Скорая мед.помощь'!E:E,СВОД!C2422,'Скорая мед.помощь'!G:G,СВОД!E2422)</f>
        <v>0</v>
      </c>
      <c r="N2422" s="278">
        <f>SUMIFS('Круглосуточный стационар'!O:O,'Круглосуточный стационар'!D:D,СВОД!C2422,'Круглосуточный стационар'!F:F,СВОД!E2422)+SUMIFS(ВМП!O:O,ВМП!D:D,СВОД!C2422,ВМП!F:F,СВОД!E2422)+SUMIFS('Дневной стационар'!O:O,'Дневной стационар'!D:D,СВОД!C2422,'Дневной стационар'!F:F,СВОД!E2422)+SUMIFS(ЭКО!M:M,ЭКО!D:D,СВОД!C2422,ЭКО!F:F,СВОД!E2422)+SUMIFS(Диализ!O:O,Диализ!E:E,СВОД!C2422,Диализ!G:G,СВОД!E2422)+SUMIFS(Поликлиника!CT:CT,Поликлиника!D:D,СВОД!C2422,Поликлиника!F:F,СВОД!E2422)+SUMIFS('Скорая мед.помощь'!O:O,'Скорая мед.помощь'!E:E,СВОД!C2422,'Скорая мед.помощь'!G:G,СВОД!E2422)+SUMIFS(Услуги!AV:AV,Услуги!D:D,СВОД!C2422,Услуги!F:F,СВОД!E2422)</f>
        <v>9873.1212854777659</v>
      </c>
      <c r="O2422" s="277">
        <f>SUMIFS(Сверхбаза!L:L,Сверхбаза!C:C,СВОД!C2422,Сверхбаза!E:E,СВОД!E2422)+SUMIFS(Сверхбаза!M:M,Сверхбаза!C:C,СВОД!C2422,Сверхбаза!E:E,СВОД!E2422)</f>
        <v>0</v>
      </c>
      <c r="P2422" s="251">
        <f>SUMIFS(Сверхбаза!N:N,Сверхбаза!C:C,СВОД!C2422,Сверхбаза!E:E,СВОД!E2422)</f>
        <v>517</v>
      </c>
      <c r="Q2422" s="251">
        <f>SUMIFS(Сверхбаза!P:P,Сверхбаза!C:C,СВОД!C2422,Сверхбаза!E:E,СВОД!E2422)</f>
        <v>955</v>
      </c>
      <c r="R2422" s="251">
        <f>SUMIFS(Сверхбаза!O:O,Сверхбаза!C:C,СВОД!C2422,Сверхбаза!E:E,СВОД!E2422)</f>
        <v>1650</v>
      </c>
      <c r="S2422" s="251">
        <f>SUMIFS(Сверхбаза!Q:Q,Сверхбаза!C:C,СВОД!C2422,Сверхбаза!E:E,СВОД!E2422)</f>
        <v>0</v>
      </c>
      <c r="T2422" s="278">
        <f>SUMIFS(Сверхбаза!G:G,Сверхбаза!C:C,СВОД!C2422,Сверхбаза!E:E,СВОД!E2422)</f>
        <v>4872.0630000000001</v>
      </c>
    </row>
    <row r="2423" spans="1:20" ht="25.5" outlineLevel="2">
      <c r="A2423" s="263">
        <v>6</v>
      </c>
      <c r="B2423" s="336">
        <v>503107</v>
      </c>
      <c r="C2423" s="336">
        <v>311001</v>
      </c>
      <c r="D2423" s="5" t="s">
        <v>342</v>
      </c>
      <c r="E2423" s="324">
        <v>7</v>
      </c>
      <c r="F2423" s="325" t="s">
        <v>706</v>
      </c>
      <c r="G2423" s="277">
        <f>SUMIFS('Круглосуточный стационар'!J:J,'Круглосуточный стационар'!D:D,СВОД!C2423,'Круглосуточный стационар'!F:F,СВОД!E2423)/2+SUMIFS(ВМП!J:J,ВМП!D:D,СВОД!C2423,ВМП!F:F,СВОД!E2423)/2+SUMIFS('Дневной стационар'!J:J,'Дневной стационар'!D:D,СВОД!C2423,'Дневной стационар'!F:F,СВОД!E2423)/2+SUMIFS(ЭКО!H:H,ЭКО!D:D,СВОД!C2423,ЭКО!F:F,СВОД!E2423)+SUMIFS(Диализ!J:J,Диализ!E:E,СВОД!C2423,Диализ!G:G,СВОД!E2423)</f>
        <v>0</v>
      </c>
      <c r="H2423" s="251">
        <f>SUMIFS(Поликлиника!H:H,Поликлиника!D:D,СВОД!C2423,Поликлиника!F:F,СВОД!E2423)</f>
        <v>0</v>
      </c>
      <c r="I2423" s="251">
        <f>SUMIFS(Поликлиника!BA:BA,Поликлиника!D:D,СВОД!C2423,Поликлиника!F:F,СВОД!E2423)</f>
        <v>0</v>
      </c>
      <c r="J2423" s="251">
        <f>SUMIFS(Поликлиника!BF:BF,Поликлиника!D:D,СВОД!C2423,Поликлиника!F:F,СВОД!E2423)</f>
        <v>0</v>
      </c>
      <c r="K2423" s="251">
        <f>SUMIFS(Поликлиника!BU:BU,Поликлиника!D:D,СВОД!C2423,Поликлиника!F:F,СВОД!E2423)</f>
        <v>0</v>
      </c>
      <c r="L2423" s="251">
        <f>SUMIFS(Услуги!H:H,Услуги!D:D,СВОД!C2423,Услуги!F:F,СВОД!E2423)+SUMIFS(Услуги!M:M,Услуги!D:D,СВОД!C2423,Услуги!F:F,СВОД!E2423)+SUMIFS(Услуги!R:R,Услуги!D:D,СВОД!C2423,Услуги!F:F,СВОД!E2423)+SUMIFS(Услуги!W:W,Услуги!D:D,СВОД!C2423,Услуги!F:F,СВОД!E2423)+SUMIFS(Услуги!AB:AB,Услуги!D:D,СВОД!C2423,Услуги!F:F,СВОД!E2423)+SUMIFS(Услуги!AG:AG,Услуги!D:D,СВОД!C2423,Услуги!F:F,СВОД!E2423)+SUMIFS(Услуги!AL:AL,Услуги!D:D,СВОД!C2423,Услуги!F:F,СВОД!E2423)+SUMIFS(Услуги!AQ:AQ,Услуги!D:D,СВОД!C2423,Услуги!F:F,СВОД!E2423)</f>
        <v>0</v>
      </c>
      <c r="M2423" s="251">
        <f>SUMIFS('Скорая мед.помощь'!J:J,'Скорая мед.помощь'!E:E,СВОД!C2423,'Скорая мед.помощь'!G:G,СВОД!E2423)</f>
        <v>0</v>
      </c>
      <c r="N2423" s="278">
        <f>SUMIFS('Круглосуточный стационар'!O:O,'Круглосуточный стационар'!D:D,СВОД!C2423,'Круглосуточный стационар'!F:F,СВОД!E2423)+SUMIFS(ВМП!O:O,ВМП!D:D,СВОД!C2423,ВМП!F:F,СВОД!E2423)+SUMIFS('Дневной стационар'!O:O,'Дневной стационар'!D:D,СВОД!C2423,'Дневной стационар'!F:F,СВОД!E2423)+SUMIFS(ЭКО!M:M,ЭКО!D:D,СВОД!C2423,ЭКО!F:F,СВОД!E2423)+SUMIFS(Диализ!O:O,Диализ!E:E,СВОД!C2423,Диализ!G:G,СВОД!E2423)+SUMIFS(Поликлиника!CT:CT,Поликлиника!D:D,СВОД!C2423,Поликлиника!F:F,СВОД!E2423)+SUMIFS('Скорая мед.помощь'!O:O,'Скорая мед.помощь'!E:E,СВОД!C2423,'Скорая мед.помощь'!G:G,СВОД!E2423)+SUMIFS(Услуги!AV:AV,Услуги!D:D,СВОД!C2423,Услуги!F:F,СВОД!E2423)</f>
        <v>0</v>
      </c>
      <c r="O2423" s="277">
        <f>SUMIFS(Сверхбаза!L:L,Сверхбаза!C:C,СВОД!C2423,Сверхбаза!E:E,СВОД!E2423)+SUMIFS(Сверхбаза!M:M,Сверхбаза!C:C,СВОД!C2423,Сверхбаза!E:E,СВОД!E2423)</f>
        <v>0</v>
      </c>
      <c r="P2423" s="251">
        <f>SUMIFS(Сверхбаза!N:N,Сверхбаза!C:C,СВОД!C2423,Сверхбаза!E:E,СВОД!E2423)</f>
        <v>0</v>
      </c>
      <c r="Q2423" s="251">
        <f>SUMIFS(Сверхбаза!P:P,Сверхбаза!C:C,СВОД!C2423,Сверхбаза!E:E,СВОД!E2423)</f>
        <v>0</v>
      </c>
      <c r="R2423" s="251">
        <f>SUMIFS(Сверхбаза!O:O,Сверхбаза!C:C,СВОД!C2423,Сверхбаза!E:E,СВОД!E2423)</f>
        <v>0</v>
      </c>
      <c r="S2423" s="251">
        <f>SUMIFS(Сверхбаза!Q:Q,Сверхбаза!C:C,СВОД!C2423,Сверхбаза!E:E,СВОД!E2423)</f>
        <v>0</v>
      </c>
      <c r="T2423" s="278">
        <f>SUMIFS(Сверхбаза!G:G,Сверхбаза!C:C,СВОД!C2423,Сверхбаза!E:E,СВОД!E2423)</f>
        <v>0</v>
      </c>
    </row>
    <row r="2424" spans="1:20" ht="25.5" outlineLevel="2">
      <c r="A2424" s="263">
        <v>6</v>
      </c>
      <c r="B2424" s="336">
        <v>503107</v>
      </c>
      <c r="C2424" s="336">
        <v>311001</v>
      </c>
      <c r="D2424" s="5" t="s">
        <v>342</v>
      </c>
      <c r="E2424" s="324">
        <v>70</v>
      </c>
      <c r="F2424" s="325" t="s">
        <v>707</v>
      </c>
      <c r="G2424" s="277">
        <f>SUMIFS('Круглосуточный стационар'!J:J,'Круглосуточный стационар'!D:D,СВОД!C2424,'Круглосуточный стационар'!F:F,СВОД!E2424)/2+SUMIFS(ВМП!J:J,ВМП!D:D,СВОД!C2424,ВМП!F:F,СВОД!E2424)/2+SUMIFS('Дневной стационар'!J:J,'Дневной стационар'!D:D,СВОД!C2424,'Дневной стационар'!F:F,СВОД!E2424)/2+SUMIFS(ЭКО!H:H,ЭКО!D:D,СВОД!C2424,ЭКО!F:F,СВОД!E2424)+SUMIFS(Диализ!J:J,Диализ!E:E,СВОД!C2424,Диализ!G:G,СВОД!E2424)</f>
        <v>0</v>
      </c>
      <c r="H2424" s="251">
        <f>SUMIFS(Поликлиника!H:H,Поликлиника!D:D,СВОД!C2424,Поликлиника!F:F,СВОД!E2424)</f>
        <v>0</v>
      </c>
      <c r="I2424" s="251">
        <f>SUMIFS(Поликлиника!BA:BA,Поликлиника!D:D,СВОД!C2424,Поликлиника!F:F,СВОД!E2424)</f>
        <v>0</v>
      </c>
      <c r="J2424" s="251">
        <f>SUMIFS(Поликлиника!BF:BF,Поликлиника!D:D,СВОД!C2424,Поликлиника!F:F,СВОД!E2424)</f>
        <v>0</v>
      </c>
      <c r="K2424" s="251">
        <f>SUMIFS(Поликлиника!BU:BU,Поликлиника!D:D,СВОД!C2424,Поликлиника!F:F,СВОД!E2424)</f>
        <v>0</v>
      </c>
      <c r="L2424" s="251">
        <f>SUMIFS(Услуги!H:H,Услуги!D:D,СВОД!C2424,Услуги!F:F,СВОД!E2424)+SUMIFS(Услуги!M:M,Услуги!D:D,СВОД!C2424,Услуги!F:F,СВОД!E2424)+SUMIFS(Услуги!R:R,Услуги!D:D,СВОД!C2424,Услуги!F:F,СВОД!E2424)+SUMIFS(Услуги!W:W,Услуги!D:D,СВОД!C2424,Услуги!F:F,СВОД!E2424)+SUMIFS(Услуги!AB:AB,Услуги!D:D,СВОД!C2424,Услуги!F:F,СВОД!E2424)+SUMIFS(Услуги!AG:AG,Услуги!D:D,СВОД!C2424,Услуги!F:F,СВОД!E2424)+SUMIFS(Услуги!AL:AL,Услуги!D:D,СВОД!C2424,Услуги!F:F,СВОД!E2424)+SUMIFS(Услуги!AQ:AQ,Услуги!D:D,СВОД!C2424,Услуги!F:F,СВОД!E2424)</f>
        <v>0</v>
      </c>
      <c r="M2424" s="251">
        <f>SUMIFS('Скорая мед.помощь'!J:J,'Скорая мед.помощь'!E:E,СВОД!C2424,'Скорая мед.помощь'!G:G,СВОД!E2424)</f>
        <v>0</v>
      </c>
      <c r="N2424" s="278">
        <f>SUMIFS('Круглосуточный стационар'!O:O,'Круглосуточный стационар'!D:D,СВОД!C2424,'Круглосуточный стационар'!F:F,СВОД!E2424)+SUMIFS(ВМП!O:O,ВМП!D:D,СВОД!C2424,ВМП!F:F,СВОД!E2424)+SUMIFS('Дневной стационар'!O:O,'Дневной стационар'!D:D,СВОД!C2424,'Дневной стационар'!F:F,СВОД!E2424)+SUMIFS(ЭКО!M:M,ЭКО!D:D,СВОД!C2424,ЭКО!F:F,СВОД!E2424)+SUMIFS(Диализ!O:O,Диализ!E:E,СВОД!C2424,Диализ!G:G,СВОД!E2424)+SUMIFS(Поликлиника!CT:CT,Поликлиника!D:D,СВОД!C2424,Поликлиника!F:F,СВОД!E2424)+SUMIFS('Скорая мед.помощь'!O:O,'Скорая мед.помощь'!E:E,СВОД!C2424,'Скорая мед.помощь'!G:G,СВОД!E2424)+SUMIFS(Услуги!AV:AV,Услуги!D:D,СВОД!C2424,Услуги!F:F,СВОД!E2424)</f>
        <v>0</v>
      </c>
      <c r="O2424" s="277">
        <f>SUMIFS(Сверхбаза!L:L,Сверхбаза!C:C,СВОД!C2424,Сверхбаза!E:E,СВОД!E2424)+SUMIFS(Сверхбаза!M:M,Сверхбаза!C:C,СВОД!C2424,Сверхбаза!E:E,СВОД!E2424)</f>
        <v>0</v>
      </c>
      <c r="P2424" s="251">
        <f>SUMIFS(Сверхбаза!N:N,Сверхбаза!C:C,СВОД!C2424,Сверхбаза!E:E,СВОД!E2424)</f>
        <v>0</v>
      </c>
      <c r="Q2424" s="251">
        <f>SUMIFS(Сверхбаза!P:P,Сверхбаза!C:C,СВОД!C2424,Сверхбаза!E:E,СВОД!E2424)</f>
        <v>0</v>
      </c>
      <c r="R2424" s="251">
        <f>SUMIFS(Сверхбаза!O:O,Сверхбаза!C:C,СВОД!C2424,Сверхбаза!E:E,СВОД!E2424)</f>
        <v>0</v>
      </c>
      <c r="S2424" s="251">
        <f>SUMIFS(Сверхбаза!Q:Q,Сверхбаза!C:C,СВОД!C2424,Сверхбаза!E:E,СВОД!E2424)</f>
        <v>0</v>
      </c>
      <c r="T2424" s="278">
        <f>SUMIFS(Сверхбаза!G:G,Сверхбаза!C:C,СВОД!C2424,Сверхбаза!E:E,СВОД!E2424)</f>
        <v>0</v>
      </c>
    </row>
    <row r="2425" spans="1:20" ht="25.5" outlineLevel="2">
      <c r="A2425" s="263">
        <v>6</v>
      </c>
      <c r="B2425" s="336">
        <v>503107</v>
      </c>
      <c r="C2425" s="336">
        <v>311001</v>
      </c>
      <c r="D2425" s="5" t="s">
        <v>342</v>
      </c>
      <c r="E2425" s="324">
        <v>94</v>
      </c>
      <c r="F2425" s="325" t="s">
        <v>157</v>
      </c>
      <c r="G2425" s="277">
        <f>SUMIFS('Круглосуточный стационар'!J:J,'Круглосуточный стационар'!D:D,СВОД!C2425,'Круглосуточный стационар'!F:F,СВОД!E2425)/2+SUMIFS(ВМП!J:J,ВМП!D:D,СВОД!C2425,ВМП!F:F,СВОД!E2425)/2+SUMIFS('Дневной стационар'!J:J,'Дневной стационар'!D:D,СВОД!C2425,'Дневной стационар'!F:F,СВОД!E2425)/2+SUMIFS(ЭКО!H:H,ЭКО!D:D,СВОД!C2425,ЭКО!F:F,СВОД!E2425)+SUMIFS(Диализ!J:J,Диализ!E:E,СВОД!C2425,Диализ!G:G,СВОД!E2425)</f>
        <v>0</v>
      </c>
      <c r="H2425" s="251">
        <f>SUMIFS(Поликлиника!H:H,Поликлиника!D:D,СВОД!C2425,Поликлиника!F:F,СВОД!E2425)</f>
        <v>0</v>
      </c>
      <c r="I2425" s="251">
        <f>SUMIFS(Поликлиника!BA:BA,Поликлиника!D:D,СВОД!C2425,Поликлиника!F:F,СВОД!E2425)</f>
        <v>0</v>
      </c>
      <c r="J2425" s="251">
        <f>SUMIFS(Поликлиника!BF:BF,Поликлиника!D:D,СВОД!C2425,Поликлиника!F:F,СВОД!E2425)</f>
        <v>0</v>
      </c>
      <c r="K2425" s="251">
        <f>SUMIFS(Поликлиника!BU:BU,Поликлиника!D:D,СВОД!C2425,Поликлиника!F:F,СВОД!E2425)</f>
        <v>0</v>
      </c>
      <c r="L2425" s="251">
        <f>SUMIFS(Услуги!H:H,Услуги!D:D,СВОД!C2425,Услуги!F:F,СВОД!E2425)+SUMIFS(Услуги!M:M,Услуги!D:D,СВОД!C2425,Услуги!F:F,СВОД!E2425)+SUMIFS(Услуги!R:R,Услуги!D:D,СВОД!C2425,Услуги!F:F,СВОД!E2425)+SUMIFS(Услуги!W:W,Услуги!D:D,СВОД!C2425,Услуги!F:F,СВОД!E2425)+SUMIFS(Услуги!AB:AB,Услуги!D:D,СВОД!C2425,Услуги!F:F,СВОД!E2425)+SUMIFS(Услуги!AG:AG,Услуги!D:D,СВОД!C2425,Услуги!F:F,СВОД!E2425)+SUMIFS(Услуги!AL:AL,Услуги!D:D,СВОД!C2425,Услуги!F:F,СВОД!E2425)+SUMIFS(Услуги!AQ:AQ,Услуги!D:D,СВОД!C2425,Услуги!F:F,СВОД!E2425)</f>
        <v>0</v>
      </c>
      <c r="M2425" s="251">
        <f>SUMIFS('Скорая мед.помощь'!J:J,'Скорая мед.помощь'!E:E,СВОД!C2425,'Скорая мед.помощь'!G:G,СВОД!E2425)</f>
        <v>0</v>
      </c>
      <c r="N2425" s="278">
        <f>SUMIFS('Круглосуточный стационар'!O:O,'Круглосуточный стационар'!D:D,СВОД!C2425,'Круглосуточный стационар'!F:F,СВОД!E2425)+SUMIFS(ВМП!O:O,ВМП!D:D,СВОД!C2425,ВМП!F:F,СВОД!E2425)+SUMIFS('Дневной стационар'!O:O,'Дневной стационар'!D:D,СВОД!C2425,'Дневной стационар'!F:F,СВОД!E2425)+SUMIFS(ЭКО!M:M,ЭКО!D:D,СВОД!C2425,ЭКО!F:F,СВОД!E2425)+SUMIFS(Диализ!O:O,Диализ!E:E,СВОД!C2425,Диализ!G:G,СВОД!E2425)+SUMIFS(Поликлиника!CT:CT,Поликлиника!D:D,СВОД!C2425,Поликлиника!F:F,СВОД!E2425)+SUMIFS('Скорая мед.помощь'!O:O,'Скорая мед.помощь'!E:E,СВОД!C2425,'Скорая мед.помощь'!G:G,СВОД!E2425)+SUMIFS(Услуги!AV:AV,Услуги!D:D,СВОД!C2425,Услуги!F:F,СВОД!E2425)</f>
        <v>0</v>
      </c>
      <c r="O2425" s="277">
        <f>SUMIFS(Сверхбаза!L:L,Сверхбаза!C:C,СВОД!C2425,Сверхбаза!E:E,СВОД!E2425)+SUMIFS(Сверхбаза!M:M,Сверхбаза!C:C,СВОД!C2425,Сверхбаза!E:E,СВОД!E2425)</f>
        <v>0</v>
      </c>
      <c r="P2425" s="251">
        <f>SUMIFS(Сверхбаза!N:N,Сверхбаза!C:C,СВОД!C2425,Сверхбаза!E:E,СВОД!E2425)</f>
        <v>0</v>
      </c>
      <c r="Q2425" s="251">
        <f>SUMIFS(Сверхбаза!P:P,Сверхбаза!C:C,СВОД!C2425,Сверхбаза!E:E,СВОД!E2425)</f>
        <v>0</v>
      </c>
      <c r="R2425" s="251">
        <f>SUMIFS(Сверхбаза!O:O,Сверхбаза!C:C,СВОД!C2425,Сверхбаза!E:E,СВОД!E2425)</f>
        <v>0</v>
      </c>
      <c r="S2425" s="251">
        <f>SUMIFS(Сверхбаза!Q:Q,Сверхбаза!C:C,СВОД!C2425,Сверхбаза!E:E,СВОД!E2425)</f>
        <v>0</v>
      </c>
      <c r="T2425" s="278">
        <f>SUMIFS(Сверхбаза!G:G,Сверхбаза!C:C,СВОД!C2425,Сверхбаза!E:E,СВОД!E2425)</f>
        <v>0</v>
      </c>
    </row>
    <row r="2426" spans="1:20" outlineLevel="1">
      <c r="A2426" s="264"/>
      <c r="B2426" s="254"/>
      <c r="C2426" s="254" t="str">
        <f>CONCATENATE(C2425," ","Итог")</f>
        <v>311001 Итог</v>
      </c>
      <c r="D2426" s="255"/>
      <c r="E2426" s="326"/>
      <c r="F2426" s="327"/>
      <c r="G2426" s="279"/>
      <c r="H2426" s="256"/>
      <c r="I2426" s="256"/>
      <c r="J2426" s="256"/>
      <c r="K2426" s="256"/>
      <c r="L2426" s="256"/>
      <c r="M2426" s="256"/>
      <c r="N2426" s="280">
        <f>SUBTOTAL(9,N2418:N2425)</f>
        <v>23100.730587144448</v>
      </c>
      <c r="O2426" s="279"/>
      <c r="P2426" s="256"/>
      <c r="Q2426" s="256"/>
      <c r="R2426" s="256"/>
      <c r="S2426" s="256"/>
      <c r="T2426" s="280">
        <f>SUBTOTAL(9,T2418:T2425)</f>
        <v>17820.114000000001</v>
      </c>
    </row>
    <row r="2427" spans="1:20" ht="25.5" outlineLevel="2">
      <c r="A2427" s="262">
        <v>6</v>
      </c>
      <c r="B2427" s="8">
        <v>507301</v>
      </c>
      <c r="C2427" s="8">
        <v>311301</v>
      </c>
      <c r="D2427" s="9" t="s">
        <v>250</v>
      </c>
      <c r="E2427" s="322">
        <v>1</v>
      </c>
      <c r="F2427" s="323" t="s">
        <v>12</v>
      </c>
      <c r="G2427" s="275">
        <f>SUMIFS('Круглосуточный стационар'!J:J,'Круглосуточный стационар'!D:D,СВОД!C2427,'Круглосуточный стационар'!F:F,СВОД!E2427)/2+SUMIFS(ВМП!J:J,ВМП!D:D,СВОД!C2427,ВМП!F:F,СВОД!E2427)/2+SUMIFS('Дневной стационар'!J:J,'Дневной стационар'!D:D,СВОД!C2427,'Дневной стационар'!F:F,СВОД!E2427)/2+SUMIFS(ЭКО!H:H,ЭКО!D:D,СВОД!C2427,ЭКО!F:F,СВОД!E2427)+SUMIFS(Диализ!J:J,Диализ!E:E,СВОД!C2427,Диализ!G:G,СВОД!E2427)</f>
        <v>0</v>
      </c>
      <c r="H2427" s="253">
        <f>SUMIFS(Поликлиника!H:H,Поликлиника!D:D,СВОД!C2427,Поликлиника!F:F,СВОД!E2427)</f>
        <v>0</v>
      </c>
      <c r="I2427" s="253">
        <f>SUMIFS(Поликлиника!BA:BA,Поликлиника!D:D,СВОД!C2427,Поликлиника!F:F,СВОД!E2427)</f>
        <v>0</v>
      </c>
      <c r="J2427" s="253">
        <f>SUMIFS(Поликлиника!BF:BF,Поликлиника!D:D,СВОД!C2427,Поликлиника!F:F,СВОД!E2427)</f>
        <v>0</v>
      </c>
      <c r="K2427" s="253">
        <f>SUMIFS(Поликлиника!BU:BU,Поликлиника!D:D,СВОД!C2427,Поликлиника!F:F,СВОД!E2427)</f>
        <v>0</v>
      </c>
      <c r="L2427" s="253">
        <f>SUMIFS(Услуги!H:H,Услуги!D:D,СВОД!C2427,Услуги!F:F,СВОД!E2427)+SUMIFS(Услуги!M:M,Услуги!D:D,СВОД!C2427,Услуги!F:F,СВОД!E2427)+SUMIFS(Услуги!R:R,Услуги!D:D,СВОД!C2427,Услуги!F:F,СВОД!E2427)+SUMIFS(Услуги!W:W,Услуги!D:D,СВОД!C2427,Услуги!F:F,СВОД!E2427)+SUMIFS(Услуги!AB:AB,Услуги!D:D,СВОД!C2427,Услуги!F:F,СВОД!E2427)+SUMIFS(Услуги!AG:AG,Услуги!D:D,СВОД!C2427,Услуги!F:F,СВОД!E2427)+SUMIFS(Услуги!AL:AL,Услуги!D:D,СВОД!C2427,Услуги!F:F,СВОД!E2427)+SUMIFS(Услуги!AQ:AQ,Услуги!D:D,СВОД!C2427,Услуги!F:F,СВОД!E2427)</f>
        <v>0</v>
      </c>
      <c r="M2427" s="253">
        <f>SUMIFS('Скорая мед.помощь'!J:J,'Скорая мед.помощь'!E:E,СВОД!C2427,'Скорая мед.помощь'!G:G,СВОД!E2427)</f>
        <v>0</v>
      </c>
      <c r="N2427" s="276">
        <f>SUMIFS('Круглосуточный стационар'!O:O,'Круглосуточный стационар'!D:D,СВОД!C2427,'Круглосуточный стационар'!F:F,СВОД!E2427)+SUMIFS(ВМП!O:O,ВМП!D:D,СВОД!C2427,ВМП!F:F,СВОД!E2427)+SUMIFS('Дневной стационар'!O:O,'Дневной стационар'!D:D,СВОД!C2427,'Дневной стационар'!F:F,СВОД!E2427)+SUMIFS(ЭКО!M:M,ЭКО!D:D,СВОД!C2427,ЭКО!F:F,СВОД!E2427)+SUMIFS(Диализ!O:O,Диализ!E:E,СВОД!C2427,Диализ!G:G,СВОД!E2427)+SUMIFS(Поликлиника!CT:CT,Поликлиника!D:D,СВОД!C2427,Поликлиника!F:F,СВОД!E2427)+SUMIFS('Скорая мед.помощь'!O:O,'Скорая мед.помощь'!E:E,СВОД!C2427,'Скорая мед.помощь'!G:G,СВОД!E2427)+SUMIFS(Услуги!AV:AV,Услуги!D:D,СВОД!C2427,Услуги!F:F,СВОД!E2427)</f>
        <v>0</v>
      </c>
      <c r="O2427" s="275">
        <f>SUMIFS(Сверхбаза!L:L,Сверхбаза!C:C,СВОД!C2427,Сверхбаза!E:E,СВОД!E2427)+SUMIFS(Сверхбаза!M:M,Сверхбаза!C:C,СВОД!C2427,Сверхбаза!E:E,СВОД!E2427)</f>
        <v>0</v>
      </c>
      <c r="P2427" s="253">
        <f>SUMIFS(Сверхбаза!N:N,Сверхбаза!C:C,СВОД!C2427,Сверхбаза!E:E,СВОД!E2427)</f>
        <v>0</v>
      </c>
      <c r="Q2427" s="253">
        <f>SUMIFS(Сверхбаза!P:P,Сверхбаза!C:C,СВОД!C2427,Сверхбаза!E:E,СВОД!E2427)</f>
        <v>0</v>
      </c>
      <c r="R2427" s="253">
        <f>SUMIFS(Сверхбаза!O:O,Сверхбаза!C:C,СВОД!C2427,Сверхбаза!E:E,СВОД!E2427)</f>
        <v>0</v>
      </c>
      <c r="S2427" s="253">
        <f>SUMIFS(Сверхбаза!Q:Q,Сверхбаза!C:C,СВОД!C2427,Сверхбаза!E:E,СВОД!E2427)</f>
        <v>0</v>
      </c>
      <c r="T2427" s="276">
        <f>SUMIFS(Сверхбаза!G:G,Сверхбаза!C:C,СВОД!C2427,Сверхбаза!E:E,СВОД!E2427)</f>
        <v>0</v>
      </c>
    </row>
    <row r="2428" spans="1:20" ht="25.5" outlineLevel="2">
      <c r="A2428" s="263">
        <v>6</v>
      </c>
      <c r="B2428" s="336">
        <v>507301</v>
      </c>
      <c r="C2428" s="336">
        <v>311301</v>
      </c>
      <c r="D2428" s="5" t="s">
        <v>250</v>
      </c>
      <c r="E2428" s="324">
        <v>13</v>
      </c>
      <c r="F2428" s="325" t="s">
        <v>704</v>
      </c>
      <c r="G2428" s="277">
        <f>SUMIFS('Круглосуточный стационар'!J:J,'Круглосуточный стационар'!D:D,СВОД!C2428,'Круглосуточный стационар'!F:F,СВОД!E2428)/2+SUMIFS(ВМП!J:J,ВМП!D:D,СВОД!C2428,ВМП!F:F,СВОД!E2428)/2+SUMIFS('Дневной стационар'!J:J,'Дневной стационар'!D:D,СВОД!C2428,'Дневной стационар'!F:F,СВОД!E2428)/2+SUMIFS(ЭКО!H:H,ЭКО!D:D,СВОД!C2428,ЭКО!F:F,СВОД!E2428)+SUMIFS(Диализ!J:J,Диализ!E:E,СВОД!C2428,Диализ!G:G,СВОД!E2428)</f>
        <v>0</v>
      </c>
      <c r="H2428" s="251">
        <f>SUMIFS(Поликлиника!H:H,Поликлиника!D:D,СВОД!C2428,Поликлиника!F:F,СВОД!E2428)</f>
        <v>0</v>
      </c>
      <c r="I2428" s="251">
        <f>SUMIFS(Поликлиника!BA:BA,Поликлиника!D:D,СВОД!C2428,Поликлиника!F:F,СВОД!E2428)</f>
        <v>0</v>
      </c>
      <c r="J2428" s="251">
        <f>SUMIFS(Поликлиника!BF:BF,Поликлиника!D:D,СВОД!C2428,Поликлиника!F:F,СВОД!E2428)</f>
        <v>0</v>
      </c>
      <c r="K2428" s="251">
        <f>SUMIFS(Поликлиника!BU:BU,Поликлиника!D:D,СВОД!C2428,Поликлиника!F:F,СВОД!E2428)</f>
        <v>0</v>
      </c>
      <c r="L2428" s="251">
        <f>SUMIFS(Услуги!H:H,Услуги!D:D,СВОД!C2428,Услуги!F:F,СВОД!E2428)+SUMIFS(Услуги!M:M,Услуги!D:D,СВОД!C2428,Услуги!F:F,СВОД!E2428)+SUMIFS(Услуги!R:R,Услуги!D:D,СВОД!C2428,Услуги!F:F,СВОД!E2428)+SUMIFS(Услуги!W:W,Услуги!D:D,СВОД!C2428,Услуги!F:F,СВОД!E2428)+SUMIFS(Услуги!AB:AB,Услуги!D:D,СВОД!C2428,Услуги!F:F,СВОД!E2428)+SUMIFS(Услуги!AG:AG,Услуги!D:D,СВОД!C2428,Услуги!F:F,СВОД!E2428)+SUMIFS(Услуги!AL:AL,Услуги!D:D,СВОД!C2428,Услуги!F:F,СВОД!E2428)+SUMIFS(Услуги!AQ:AQ,Услуги!D:D,СВОД!C2428,Услуги!F:F,СВОД!E2428)</f>
        <v>0</v>
      </c>
      <c r="M2428" s="251">
        <f>SUMIFS('Скорая мед.помощь'!J:J,'Скорая мед.помощь'!E:E,СВОД!C2428,'Скорая мед.помощь'!G:G,СВОД!E2428)</f>
        <v>0</v>
      </c>
      <c r="N2428" s="278">
        <f>SUMIFS('Круглосуточный стационар'!O:O,'Круглосуточный стационар'!D:D,СВОД!C2428,'Круглосуточный стационар'!F:F,СВОД!E2428)+SUMIFS(ВМП!O:O,ВМП!D:D,СВОД!C2428,ВМП!F:F,СВОД!E2428)+SUMIFS('Дневной стационар'!O:O,'Дневной стационар'!D:D,СВОД!C2428,'Дневной стационар'!F:F,СВОД!E2428)+SUMIFS(ЭКО!M:M,ЭКО!D:D,СВОД!C2428,ЭКО!F:F,СВОД!E2428)+SUMIFS(Диализ!O:O,Диализ!E:E,СВОД!C2428,Диализ!G:G,СВОД!E2428)+SUMIFS(Поликлиника!CT:CT,Поликлиника!D:D,СВОД!C2428,Поликлиника!F:F,СВОД!E2428)+SUMIFS('Скорая мед.помощь'!O:O,'Скорая мед.помощь'!E:E,СВОД!C2428,'Скорая мед.помощь'!G:G,СВОД!E2428)+SUMIFS(Услуги!AV:AV,Услуги!D:D,СВОД!C2428,Услуги!F:F,СВОД!E2428)</f>
        <v>0</v>
      </c>
      <c r="O2428" s="277">
        <f>SUMIFS(Сверхбаза!L:L,Сверхбаза!C:C,СВОД!C2428,Сверхбаза!E:E,СВОД!E2428)+SUMIFS(Сверхбаза!M:M,Сверхбаза!C:C,СВОД!C2428,Сверхбаза!E:E,СВОД!E2428)</f>
        <v>0</v>
      </c>
      <c r="P2428" s="251">
        <f>SUMIFS(Сверхбаза!N:N,Сверхбаза!C:C,СВОД!C2428,Сверхбаза!E:E,СВОД!E2428)</f>
        <v>0</v>
      </c>
      <c r="Q2428" s="251">
        <f>SUMIFS(Сверхбаза!P:P,Сверхбаза!C:C,СВОД!C2428,Сверхбаза!E:E,СВОД!E2428)</f>
        <v>0</v>
      </c>
      <c r="R2428" s="251">
        <f>SUMIFS(Сверхбаза!O:O,Сверхбаза!C:C,СВОД!C2428,Сверхбаза!E:E,СВОД!E2428)</f>
        <v>0</v>
      </c>
      <c r="S2428" s="251">
        <f>SUMIFS(Сверхбаза!Q:Q,Сверхбаза!C:C,СВОД!C2428,Сверхбаза!E:E,СВОД!E2428)</f>
        <v>0</v>
      </c>
      <c r="T2428" s="278">
        <f>SUMIFS(Сверхбаза!G:G,Сверхбаза!C:C,СВОД!C2428,Сверхбаза!E:E,СВОД!E2428)</f>
        <v>0</v>
      </c>
    </row>
    <row r="2429" spans="1:20" ht="25.5" outlineLevel="2">
      <c r="A2429" s="263">
        <v>6</v>
      </c>
      <c r="B2429" s="336">
        <v>507301</v>
      </c>
      <c r="C2429" s="336">
        <v>311301</v>
      </c>
      <c r="D2429" s="5" t="s">
        <v>250</v>
      </c>
      <c r="E2429" s="324">
        <v>2</v>
      </c>
      <c r="F2429" s="325" t="s">
        <v>173</v>
      </c>
      <c r="G2429" s="277">
        <f>SUMIFS('Круглосуточный стационар'!J:J,'Круглосуточный стационар'!D:D,СВОД!C2429,'Круглосуточный стационар'!F:F,СВОД!E2429)/2+SUMIFS(ВМП!J:J,ВМП!D:D,СВОД!C2429,ВМП!F:F,СВОД!E2429)/2+SUMIFS('Дневной стационар'!J:J,'Дневной стационар'!D:D,СВОД!C2429,'Дневной стационар'!F:F,СВОД!E2429)/2+SUMIFS(ЭКО!H:H,ЭКО!D:D,СВОД!C2429,ЭКО!F:F,СВОД!E2429)+SUMIFS(Диализ!J:J,Диализ!E:E,СВОД!C2429,Диализ!G:G,СВОД!E2429)</f>
        <v>0</v>
      </c>
      <c r="H2429" s="251">
        <f>SUMIFS(Поликлиника!H:H,Поликлиника!D:D,СВОД!C2429,Поликлиника!F:F,СВОД!E2429)</f>
        <v>0</v>
      </c>
      <c r="I2429" s="251">
        <f>SUMIFS(Поликлиника!BA:BA,Поликлиника!D:D,СВОД!C2429,Поликлиника!F:F,СВОД!E2429)</f>
        <v>0</v>
      </c>
      <c r="J2429" s="251">
        <f>SUMIFS(Поликлиника!BF:BF,Поликлиника!D:D,СВОД!C2429,Поликлиника!F:F,СВОД!E2429)</f>
        <v>0</v>
      </c>
      <c r="K2429" s="251">
        <f>SUMIFS(Поликлиника!BU:BU,Поликлиника!D:D,СВОД!C2429,Поликлиника!F:F,СВОД!E2429)</f>
        <v>0</v>
      </c>
      <c r="L2429" s="251">
        <f>SUMIFS(Услуги!H:H,Услуги!D:D,СВОД!C2429,Услуги!F:F,СВОД!E2429)+SUMIFS(Услуги!M:M,Услуги!D:D,СВОД!C2429,Услуги!F:F,СВОД!E2429)+SUMIFS(Услуги!R:R,Услуги!D:D,СВОД!C2429,Услуги!F:F,СВОД!E2429)+SUMIFS(Услуги!W:W,Услуги!D:D,СВОД!C2429,Услуги!F:F,СВОД!E2429)+SUMIFS(Услуги!AB:AB,Услуги!D:D,СВОД!C2429,Услуги!F:F,СВОД!E2429)+SUMIFS(Услуги!AG:AG,Услуги!D:D,СВОД!C2429,Услуги!F:F,СВОД!E2429)+SUMIFS(Услуги!AL:AL,Услуги!D:D,СВОД!C2429,Услуги!F:F,СВОД!E2429)+SUMIFS(Услуги!AQ:AQ,Услуги!D:D,СВОД!C2429,Услуги!F:F,СВОД!E2429)</f>
        <v>0</v>
      </c>
      <c r="M2429" s="251">
        <f>SUMIFS('Скорая мед.помощь'!J:J,'Скорая мед.помощь'!E:E,СВОД!C2429,'Скорая мед.помощь'!G:G,СВОД!E2429)</f>
        <v>0</v>
      </c>
      <c r="N2429" s="278">
        <f>SUMIFS('Круглосуточный стационар'!O:O,'Круглосуточный стационар'!D:D,СВОД!C2429,'Круглосуточный стационар'!F:F,СВОД!E2429)+SUMIFS(ВМП!O:O,ВМП!D:D,СВОД!C2429,ВМП!F:F,СВОД!E2429)+SUMIFS('Дневной стационар'!O:O,'Дневной стационар'!D:D,СВОД!C2429,'Дневной стационар'!F:F,СВОД!E2429)+SUMIFS(ЭКО!M:M,ЭКО!D:D,СВОД!C2429,ЭКО!F:F,СВОД!E2429)+SUMIFS(Диализ!O:O,Диализ!E:E,СВОД!C2429,Диализ!G:G,СВОД!E2429)+SUMIFS(Поликлиника!CT:CT,Поликлиника!D:D,СВОД!C2429,Поликлиника!F:F,СВОД!E2429)+SUMIFS('Скорая мед.помощь'!O:O,'Скорая мед.помощь'!E:E,СВОД!C2429,'Скорая мед.помощь'!G:G,СВОД!E2429)+SUMIFS(Услуги!AV:AV,Услуги!D:D,СВОД!C2429,Услуги!F:F,СВОД!E2429)</f>
        <v>0</v>
      </c>
      <c r="O2429" s="277">
        <f>SUMIFS(Сверхбаза!L:L,Сверхбаза!C:C,СВОД!C2429,Сверхбаза!E:E,СВОД!E2429)+SUMIFS(Сверхбаза!M:M,Сверхбаза!C:C,СВОД!C2429,Сверхбаза!E:E,СВОД!E2429)</f>
        <v>0</v>
      </c>
      <c r="P2429" s="251">
        <f>SUMIFS(Сверхбаза!N:N,Сверхбаза!C:C,СВОД!C2429,Сверхбаза!E:E,СВОД!E2429)</f>
        <v>0</v>
      </c>
      <c r="Q2429" s="251">
        <f>SUMIFS(Сверхбаза!P:P,Сверхбаза!C:C,СВОД!C2429,Сверхбаза!E:E,СВОД!E2429)</f>
        <v>0</v>
      </c>
      <c r="R2429" s="251">
        <f>SUMIFS(Сверхбаза!O:O,Сверхбаза!C:C,СВОД!C2429,Сверхбаза!E:E,СВОД!E2429)</f>
        <v>0</v>
      </c>
      <c r="S2429" s="251">
        <f>SUMIFS(Сверхбаза!Q:Q,Сверхбаза!C:C,СВОД!C2429,Сверхбаза!E:E,СВОД!E2429)</f>
        <v>0</v>
      </c>
      <c r="T2429" s="278">
        <f>SUMIFS(Сверхбаза!G:G,Сверхбаза!C:C,СВОД!C2429,Сверхбаза!E:E,СВОД!E2429)</f>
        <v>0</v>
      </c>
    </row>
    <row r="2430" spans="1:20" ht="25.5" outlineLevel="2">
      <c r="A2430" s="263">
        <v>6</v>
      </c>
      <c r="B2430" s="336">
        <v>507301</v>
      </c>
      <c r="C2430" s="336">
        <v>311301</v>
      </c>
      <c r="D2430" s="5" t="s">
        <v>250</v>
      </c>
      <c r="E2430" s="324">
        <v>6</v>
      </c>
      <c r="F2430" s="325" t="s">
        <v>705</v>
      </c>
      <c r="G2430" s="277">
        <f>SUMIFS('Круглосуточный стационар'!J:J,'Круглосуточный стационар'!D:D,СВОД!C2430,'Круглосуточный стационар'!F:F,СВОД!E2430)/2+SUMIFS(ВМП!J:J,ВМП!D:D,СВОД!C2430,ВМП!F:F,СВОД!E2430)/2+SUMIFS('Дневной стационар'!J:J,'Дневной стационар'!D:D,СВОД!C2430,'Дневной стационар'!F:F,СВОД!E2430)/2+SUMIFS(ЭКО!H:H,ЭКО!D:D,СВОД!C2430,ЭКО!F:F,СВОД!E2430)+SUMIFS(Диализ!J:J,Диализ!E:E,СВОД!C2430,Диализ!G:G,СВОД!E2430)</f>
        <v>0</v>
      </c>
      <c r="H2430" s="251">
        <f>SUMIFS(Поликлиника!H:H,Поликлиника!D:D,СВОД!C2430,Поликлиника!F:F,СВОД!E2430)</f>
        <v>0</v>
      </c>
      <c r="I2430" s="251">
        <f>SUMIFS(Поликлиника!BA:BA,Поликлиника!D:D,СВОД!C2430,Поликлиника!F:F,СВОД!E2430)</f>
        <v>0</v>
      </c>
      <c r="J2430" s="251">
        <f>SUMIFS(Поликлиника!BF:BF,Поликлиника!D:D,СВОД!C2430,Поликлиника!F:F,СВОД!E2430)</f>
        <v>0</v>
      </c>
      <c r="K2430" s="251">
        <f>SUMIFS(Поликлиника!BU:BU,Поликлиника!D:D,СВОД!C2430,Поликлиника!F:F,СВОД!E2430)</f>
        <v>0</v>
      </c>
      <c r="L2430" s="251">
        <f>SUMIFS(Услуги!H:H,Услуги!D:D,СВОД!C2430,Услуги!F:F,СВОД!E2430)+SUMIFS(Услуги!M:M,Услуги!D:D,СВОД!C2430,Услуги!F:F,СВОД!E2430)+SUMIFS(Услуги!R:R,Услуги!D:D,СВОД!C2430,Услуги!F:F,СВОД!E2430)+SUMIFS(Услуги!W:W,Услуги!D:D,СВОД!C2430,Услуги!F:F,СВОД!E2430)+SUMIFS(Услуги!AB:AB,Услуги!D:D,СВОД!C2430,Услуги!F:F,СВОД!E2430)+SUMIFS(Услуги!AG:AG,Услуги!D:D,СВОД!C2430,Услуги!F:F,СВОД!E2430)+SUMIFS(Услуги!AL:AL,Услуги!D:D,СВОД!C2430,Услуги!F:F,СВОД!E2430)+SUMIFS(Услуги!AQ:AQ,Услуги!D:D,СВОД!C2430,Услуги!F:F,СВОД!E2430)</f>
        <v>0</v>
      </c>
      <c r="M2430" s="251">
        <f>SUMIFS('Скорая мед.помощь'!J:J,'Скорая мед.помощь'!E:E,СВОД!C2430,'Скорая мед.помощь'!G:G,СВОД!E2430)</f>
        <v>0</v>
      </c>
      <c r="N2430" s="278">
        <f>SUMIFS('Круглосуточный стационар'!O:O,'Круглосуточный стационар'!D:D,СВОД!C2430,'Круглосуточный стационар'!F:F,СВОД!E2430)+SUMIFS(ВМП!O:O,ВМП!D:D,СВОД!C2430,ВМП!F:F,СВОД!E2430)+SUMIFS('Дневной стационар'!O:O,'Дневной стационар'!D:D,СВОД!C2430,'Дневной стационар'!F:F,СВОД!E2430)+SUMIFS(ЭКО!M:M,ЭКО!D:D,СВОД!C2430,ЭКО!F:F,СВОД!E2430)+SUMIFS(Диализ!O:O,Диализ!E:E,СВОД!C2430,Диализ!G:G,СВОД!E2430)+SUMIFS(Поликлиника!CT:CT,Поликлиника!D:D,СВОД!C2430,Поликлиника!F:F,СВОД!E2430)+SUMIFS('Скорая мед.помощь'!O:O,'Скорая мед.помощь'!E:E,СВОД!C2430,'Скорая мед.помощь'!G:G,СВОД!E2430)+SUMIFS(Услуги!AV:AV,Услуги!D:D,СВОД!C2430,Услуги!F:F,СВОД!E2430)</f>
        <v>0</v>
      </c>
      <c r="O2430" s="277">
        <f>SUMIFS(Сверхбаза!L:L,Сверхбаза!C:C,СВОД!C2430,Сверхбаза!E:E,СВОД!E2430)+SUMIFS(Сверхбаза!M:M,Сверхбаза!C:C,СВОД!C2430,Сверхбаза!E:E,СВОД!E2430)</f>
        <v>0</v>
      </c>
      <c r="P2430" s="251">
        <f>SUMIFS(Сверхбаза!N:N,Сверхбаза!C:C,СВОД!C2430,Сверхбаза!E:E,СВОД!E2430)</f>
        <v>0</v>
      </c>
      <c r="Q2430" s="251">
        <f>SUMIFS(Сверхбаза!P:P,Сверхбаза!C:C,СВОД!C2430,Сверхбаза!E:E,СВОД!E2430)</f>
        <v>0</v>
      </c>
      <c r="R2430" s="251">
        <f>SUMIFS(Сверхбаза!O:O,Сверхбаза!C:C,СВОД!C2430,Сверхбаза!E:E,СВОД!E2430)</f>
        <v>0</v>
      </c>
      <c r="S2430" s="251">
        <f>SUMIFS(Сверхбаза!Q:Q,Сверхбаза!C:C,СВОД!C2430,Сверхбаза!E:E,СВОД!E2430)</f>
        <v>0</v>
      </c>
      <c r="T2430" s="278">
        <f>SUMIFS(Сверхбаза!G:G,Сверхбаза!C:C,СВОД!C2430,Сверхбаза!E:E,СВОД!E2430)</f>
        <v>0</v>
      </c>
    </row>
    <row r="2431" spans="1:20" ht="25.5" outlineLevel="2">
      <c r="A2431" s="263">
        <v>6</v>
      </c>
      <c r="B2431" s="336">
        <v>507301</v>
      </c>
      <c r="C2431" s="336">
        <v>311301</v>
      </c>
      <c r="D2431" s="5" t="s">
        <v>250</v>
      </c>
      <c r="E2431" s="324">
        <v>3</v>
      </c>
      <c r="F2431" s="325" t="s">
        <v>174</v>
      </c>
      <c r="G2431" s="277">
        <f>SUMIFS('Круглосуточный стационар'!J:J,'Круглосуточный стационар'!D:D,СВОД!C2431,'Круглосуточный стационар'!F:F,СВОД!E2431)/2+SUMIFS(ВМП!J:J,ВМП!D:D,СВОД!C2431,ВМП!F:F,СВОД!E2431)/2+SUMIFS('Дневной стационар'!J:J,'Дневной стационар'!D:D,СВОД!C2431,'Дневной стационар'!F:F,СВОД!E2431)/2+SUMIFS(ЭКО!H:H,ЭКО!D:D,СВОД!C2431,ЭКО!F:F,СВОД!E2431)+SUMIFS(Диализ!J:J,Диализ!E:E,СВОД!C2431,Диализ!G:G,СВОД!E2431)</f>
        <v>0</v>
      </c>
      <c r="H2431" s="251">
        <f>SUMIFS(Поликлиника!H:H,Поликлиника!D:D,СВОД!C2431,Поликлиника!F:F,СВОД!E2431)</f>
        <v>4886.8441095687031</v>
      </c>
      <c r="I2431" s="251">
        <f>SUMIFS(Поликлиника!BA:BA,Поликлиника!D:D,СВОД!C2431,Поликлиника!F:F,СВОД!E2431)</f>
        <v>3000</v>
      </c>
      <c r="J2431" s="251">
        <f>SUMIFS(Поликлиника!BF:BF,Поликлиника!D:D,СВОД!C2431,Поликлиника!F:F,СВОД!E2431)</f>
        <v>9349.8714338920909</v>
      </c>
      <c r="K2431" s="251">
        <f>SUMIFS(Поликлиника!BU:BU,Поликлиника!D:D,СВОД!C2431,Поликлиника!F:F,СВОД!E2431)</f>
        <v>5973</v>
      </c>
      <c r="L2431" s="251">
        <f>SUMIFS(Услуги!H:H,Услуги!D:D,СВОД!C2431,Услуги!F:F,СВОД!E2431)+SUMIFS(Услуги!M:M,Услуги!D:D,СВОД!C2431,Услуги!F:F,СВОД!E2431)+SUMIFS(Услуги!R:R,Услуги!D:D,СВОД!C2431,Услуги!F:F,СВОД!E2431)+SUMIFS(Услуги!W:W,Услуги!D:D,СВОД!C2431,Услуги!F:F,СВОД!E2431)+SUMIFS(Услуги!AB:AB,Услуги!D:D,СВОД!C2431,Услуги!F:F,СВОД!E2431)+SUMIFS(Услуги!AG:AG,Услуги!D:D,СВОД!C2431,Услуги!F:F,СВОД!E2431)+SUMIFS(Услуги!AL:AL,Услуги!D:D,СВОД!C2431,Услуги!F:F,СВОД!E2431)+SUMIFS(Услуги!AQ:AQ,Услуги!D:D,СВОД!C2431,Услуги!F:F,СВОД!E2431)</f>
        <v>0</v>
      </c>
      <c r="M2431" s="251">
        <f>SUMIFS('Скорая мед.помощь'!J:J,'Скорая мед.помощь'!E:E,СВОД!C2431,'Скорая мед.помощь'!G:G,СВОД!E2431)</f>
        <v>0</v>
      </c>
      <c r="N2431" s="278">
        <f>SUMIFS('Круглосуточный стационар'!O:O,'Круглосуточный стационар'!D:D,СВОД!C2431,'Круглосуточный стационар'!F:F,СВОД!E2431)+SUMIFS(ВМП!O:O,ВМП!D:D,СВОД!C2431,ВМП!F:F,СВОД!E2431)+SUMIFS('Дневной стационар'!O:O,'Дневной стационар'!D:D,СВОД!C2431,'Дневной стационар'!F:F,СВОД!E2431)+SUMIFS(ЭКО!M:M,ЭКО!D:D,СВОД!C2431,ЭКО!F:F,СВОД!E2431)+SUMIFS(Диализ!O:O,Диализ!E:E,СВОД!C2431,Диализ!G:G,СВОД!E2431)+SUMIFS(Поликлиника!CT:CT,Поликлиника!D:D,СВОД!C2431,Поликлиника!F:F,СВОД!E2431)+SUMIFS('Скорая мед.помощь'!O:O,'Скорая мед.помощь'!E:E,СВОД!C2431,'Скорая мед.помощь'!G:G,СВОД!E2431)+SUMIFS(Услуги!AV:AV,Услуги!D:D,СВОД!C2431,Услуги!F:F,СВОД!E2431)</f>
        <v>25738.433127</v>
      </c>
      <c r="O2431" s="277">
        <f>SUMIFS(Сверхбаза!L:L,Сверхбаза!C:C,СВОД!C2431,Сверхбаза!E:E,СВОД!E2431)+SUMIFS(Сверхбаза!M:M,Сверхбаза!C:C,СВОД!C2431,Сверхбаза!E:E,СВОД!E2431)</f>
        <v>0</v>
      </c>
      <c r="P2431" s="251">
        <f>SUMIFS(Сверхбаза!N:N,Сверхбаза!C:C,СВОД!C2431,Сверхбаза!E:E,СВОД!E2431)</f>
        <v>0</v>
      </c>
      <c r="Q2431" s="251">
        <f>SUMIFS(Сверхбаза!P:P,Сверхбаза!C:C,СВОД!C2431,Сверхбаза!E:E,СВОД!E2431)</f>
        <v>0</v>
      </c>
      <c r="R2431" s="251">
        <f>SUMIFS(Сверхбаза!O:O,Сверхбаза!C:C,СВОД!C2431,Сверхбаза!E:E,СВОД!E2431)</f>
        <v>0</v>
      </c>
      <c r="S2431" s="251">
        <f>SUMIFS(Сверхбаза!Q:Q,Сверхбаза!C:C,СВОД!C2431,Сверхбаза!E:E,СВОД!E2431)</f>
        <v>0</v>
      </c>
      <c r="T2431" s="278">
        <f>SUMIFS(Сверхбаза!G:G,Сверхбаза!C:C,СВОД!C2431,Сверхбаза!E:E,СВОД!E2431)</f>
        <v>0</v>
      </c>
    </row>
    <row r="2432" spans="1:20" ht="25.5" outlineLevel="2">
      <c r="A2432" s="263">
        <v>6</v>
      </c>
      <c r="B2432" s="336">
        <v>507301</v>
      </c>
      <c r="C2432" s="336">
        <v>311301</v>
      </c>
      <c r="D2432" s="5" t="s">
        <v>250</v>
      </c>
      <c r="E2432" s="324">
        <v>7</v>
      </c>
      <c r="F2432" s="325" t="s">
        <v>706</v>
      </c>
      <c r="G2432" s="277">
        <f>SUMIFS('Круглосуточный стационар'!J:J,'Круглосуточный стационар'!D:D,СВОД!C2432,'Круглосуточный стационар'!F:F,СВОД!E2432)/2+SUMIFS(ВМП!J:J,ВМП!D:D,СВОД!C2432,ВМП!F:F,СВОД!E2432)/2+SUMIFS('Дневной стационар'!J:J,'Дневной стационар'!D:D,СВОД!C2432,'Дневной стационар'!F:F,СВОД!E2432)/2+SUMIFS(ЭКО!H:H,ЭКО!D:D,СВОД!C2432,ЭКО!F:F,СВОД!E2432)+SUMIFS(Диализ!J:J,Диализ!E:E,СВОД!C2432,Диализ!G:G,СВОД!E2432)</f>
        <v>0</v>
      </c>
      <c r="H2432" s="251">
        <f>SUMIFS(Поликлиника!H:H,Поликлиника!D:D,СВОД!C2432,Поликлиника!F:F,СВОД!E2432)</f>
        <v>0</v>
      </c>
      <c r="I2432" s="251">
        <f>SUMIFS(Поликлиника!BA:BA,Поликлиника!D:D,СВОД!C2432,Поликлиника!F:F,СВОД!E2432)</f>
        <v>0</v>
      </c>
      <c r="J2432" s="251">
        <f>SUMIFS(Поликлиника!BF:BF,Поликлиника!D:D,СВОД!C2432,Поликлиника!F:F,СВОД!E2432)</f>
        <v>0</v>
      </c>
      <c r="K2432" s="251">
        <f>SUMIFS(Поликлиника!BU:BU,Поликлиника!D:D,СВОД!C2432,Поликлиника!F:F,СВОД!E2432)</f>
        <v>0</v>
      </c>
      <c r="L2432" s="251">
        <f>SUMIFS(Услуги!H:H,Услуги!D:D,СВОД!C2432,Услуги!F:F,СВОД!E2432)+SUMIFS(Услуги!M:M,Услуги!D:D,СВОД!C2432,Услуги!F:F,СВОД!E2432)+SUMIFS(Услуги!R:R,Услуги!D:D,СВОД!C2432,Услуги!F:F,СВОД!E2432)+SUMIFS(Услуги!W:W,Услуги!D:D,СВОД!C2432,Услуги!F:F,СВОД!E2432)+SUMIFS(Услуги!AB:AB,Услуги!D:D,СВОД!C2432,Услуги!F:F,СВОД!E2432)+SUMIFS(Услуги!AG:AG,Услуги!D:D,СВОД!C2432,Услуги!F:F,СВОД!E2432)+SUMIFS(Услуги!AL:AL,Услуги!D:D,СВОД!C2432,Услуги!F:F,СВОД!E2432)+SUMIFS(Услуги!AQ:AQ,Услуги!D:D,СВОД!C2432,Услуги!F:F,СВОД!E2432)</f>
        <v>0</v>
      </c>
      <c r="M2432" s="251">
        <f>SUMIFS('Скорая мед.помощь'!J:J,'Скорая мед.помощь'!E:E,СВОД!C2432,'Скорая мед.помощь'!G:G,СВОД!E2432)</f>
        <v>0</v>
      </c>
      <c r="N2432" s="278">
        <f>SUMIFS('Круглосуточный стационар'!O:O,'Круглосуточный стационар'!D:D,СВОД!C2432,'Круглосуточный стационар'!F:F,СВОД!E2432)+SUMIFS(ВМП!O:O,ВМП!D:D,СВОД!C2432,ВМП!F:F,СВОД!E2432)+SUMIFS('Дневной стационар'!O:O,'Дневной стационар'!D:D,СВОД!C2432,'Дневной стационар'!F:F,СВОД!E2432)+SUMIFS(ЭКО!M:M,ЭКО!D:D,СВОД!C2432,ЭКО!F:F,СВОД!E2432)+SUMIFS(Диализ!O:O,Диализ!E:E,СВОД!C2432,Диализ!G:G,СВОД!E2432)+SUMIFS(Поликлиника!CT:CT,Поликлиника!D:D,СВОД!C2432,Поликлиника!F:F,СВОД!E2432)+SUMIFS('Скорая мед.помощь'!O:O,'Скорая мед.помощь'!E:E,СВОД!C2432,'Скорая мед.помощь'!G:G,СВОД!E2432)+SUMIFS(Услуги!AV:AV,Услуги!D:D,СВОД!C2432,Услуги!F:F,СВОД!E2432)</f>
        <v>0</v>
      </c>
      <c r="O2432" s="277">
        <f>SUMIFS(Сверхбаза!L:L,Сверхбаза!C:C,СВОД!C2432,Сверхбаза!E:E,СВОД!E2432)+SUMIFS(Сверхбаза!M:M,Сверхбаза!C:C,СВОД!C2432,Сверхбаза!E:E,СВОД!E2432)</f>
        <v>0</v>
      </c>
      <c r="P2432" s="251">
        <f>SUMIFS(Сверхбаза!N:N,Сверхбаза!C:C,СВОД!C2432,Сверхбаза!E:E,СВОД!E2432)</f>
        <v>0</v>
      </c>
      <c r="Q2432" s="251">
        <f>SUMIFS(Сверхбаза!P:P,Сверхбаза!C:C,СВОД!C2432,Сверхбаза!E:E,СВОД!E2432)</f>
        <v>0</v>
      </c>
      <c r="R2432" s="251">
        <f>SUMIFS(Сверхбаза!O:O,Сверхбаза!C:C,СВОД!C2432,Сверхбаза!E:E,СВОД!E2432)</f>
        <v>0</v>
      </c>
      <c r="S2432" s="251">
        <f>SUMIFS(Сверхбаза!Q:Q,Сверхбаза!C:C,СВОД!C2432,Сверхбаза!E:E,СВОД!E2432)</f>
        <v>0</v>
      </c>
      <c r="T2432" s="278">
        <f>SUMIFS(Сверхбаза!G:G,Сверхбаза!C:C,СВОД!C2432,Сверхбаза!E:E,СВОД!E2432)</f>
        <v>0</v>
      </c>
    </row>
    <row r="2433" spans="1:20" ht="25.5" outlineLevel="2">
      <c r="A2433" s="263">
        <v>6</v>
      </c>
      <c r="B2433" s="336">
        <v>507301</v>
      </c>
      <c r="C2433" s="336">
        <v>311301</v>
      </c>
      <c r="D2433" s="5" t="s">
        <v>250</v>
      </c>
      <c r="E2433" s="324">
        <v>70</v>
      </c>
      <c r="F2433" s="325" t="s">
        <v>707</v>
      </c>
      <c r="G2433" s="277">
        <f>SUMIFS('Круглосуточный стационар'!J:J,'Круглосуточный стационар'!D:D,СВОД!C2433,'Круглосуточный стационар'!F:F,СВОД!E2433)/2+SUMIFS(ВМП!J:J,ВМП!D:D,СВОД!C2433,ВМП!F:F,СВОД!E2433)/2+SUMIFS('Дневной стационар'!J:J,'Дневной стационар'!D:D,СВОД!C2433,'Дневной стационар'!F:F,СВОД!E2433)/2+SUMIFS(ЭКО!H:H,ЭКО!D:D,СВОД!C2433,ЭКО!F:F,СВОД!E2433)+SUMIFS(Диализ!J:J,Диализ!E:E,СВОД!C2433,Диализ!G:G,СВОД!E2433)</f>
        <v>0</v>
      </c>
      <c r="H2433" s="251">
        <f>SUMIFS(Поликлиника!H:H,Поликлиника!D:D,СВОД!C2433,Поликлиника!F:F,СВОД!E2433)</f>
        <v>0</v>
      </c>
      <c r="I2433" s="251">
        <f>SUMIFS(Поликлиника!BA:BA,Поликлиника!D:D,СВОД!C2433,Поликлиника!F:F,СВОД!E2433)</f>
        <v>0</v>
      </c>
      <c r="J2433" s="251">
        <f>SUMIFS(Поликлиника!BF:BF,Поликлиника!D:D,СВОД!C2433,Поликлиника!F:F,СВОД!E2433)</f>
        <v>0</v>
      </c>
      <c r="K2433" s="251">
        <f>SUMIFS(Поликлиника!BU:BU,Поликлиника!D:D,СВОД!C2433,Поликлиника!F:F,СВОД!E2433)</f>
        <v>0</v>
      </c>
      <c r="L2433" s="251">
        <f>SUMIFS(Услуги!H:H,Услуги!D:D,СВОД!C2433,Услуги!F:F,СВОД!E2433)+SUMIFS(Услуги!M:M,Услуги!D:D,СВОД!C2433,Услуги!F:F,СВОД!E2433)+SUMIFS(Услуги!R:R,Услуги!D:D,СВОД!C2433,Услуги!F:F,СВОД!E2433)+SUMIFS(Услуги!W:W,Услуги!D:D,СВОД!C2433,Услуги!F:F,СВОД!E2433)+SUMIFS(Услуги!AB:AB,Услуги!D:D,СВОД!C2433,Услуги!F:F,СВОД!E2433)+SUMIFS(Услуги!AG:AG,Услуги!D:D,СВОД!C2433,Услуги!F:F,СВОД!E2433)+SUMIFS(Услуги!AL:AL,Услуги!D:D,СВОД!C2433,Услуги!F:F,СВОД!E2433)+SUMIFS(Услуги!AQ:AQ,Услуги!D:D,СВОД!C2433,Услуги!F:F,СВОД!E2433)</f>
        <v>0</v>
      </c>
      <c r="M2433" s="251">
        <f>SUMIFS('Скорая мед.помощь'!J:J,'Скорая мед.помощь'!E:E,СВОД!C2433,'Скорая мед.помощь'!G:G,СВОД!E2433)</f>
        <v>0</v>
      </c>
      <c r="N2433" s="278">
        <f>SUMIFS('Круглосуточный стационар'!O:O,'Круглосуточный стационар'!D:D,СВОД!C2433,'Круглосуточный стационар'!F:F,СВОД!E2433)+SUMIFS(ВМП!O:O,ВМП!D:D,СВОД!C2433,ВМП!F:F,СВОД!E2433)+SUMIFS('Дневной стационар'!O:O,'Дневной стационар'!D:D,СВОД!C2433,'Дневной стационар'!F:F,СВОД!E2433)+SUMIFS(ЭКО!M:M,ЭКО!D:D,СВОД!C2433,ЭКО!F:F,СВОД!E2433)+SUMIFS(Диализ!O:O,Диализ!E:E,СВОД!C2433,Диализ!G:G,СВОД!E2433)+SUMIFS(Поликлиника!CT:CT,Поликлиника!D:D,СВОД!C2433,Поликлиника!F:F,СВОД!E2433)+SUMIFS('Скорая мед.помощь'!O:O,'Скорая мед.помощь'!E:E,СВОД!C2433,'Скорая мед.помощь'!G:G,СВОД!E2433)+SUMIFS(Услуги!AV:AV,Услуги!D:D,СВОД!C2433,Услуги!F:F,СВОД!E2433)</f>
        <v>0</v>
      </c>
      <c r="O2433" s="277">
        <f>SUMIFS(Сверхбаза!L:L,Сверхбаза!C:C,СВОД!C2433,Сверхбаза!E:E,СВОД!E2433)+SUMIFS(Сверхбаза!M:M,Сверхбаза!C:C,СВОД!C2433,Сверхбаза!E:E,СВОД!E2433)</f>
        <v>0</v>
      </c>
      <c r="P2433" s="251">
        <f>SUMIFS(Сверхбаза!N:N,Сверхбаза!C:C,СВОД!C2433,Сверхбаза!E:E,СВОД!E2433)</f>
        <v>0</v>
      </c>
      <c r="Q2433" s="251">
        <f>SUMIFS(Сверхбаза!P:P,Сверхбаза!C:C,СВОД!C2433,Сверхбаза!E:E,СВОД!E2433)</f>
        <v>0</v>
      </c>
      <c r="R2433" s="251">
        <f>SUMIFS(Сверхбаза!O:O,Сверхбаза!C:C,СВОД!C2433,Сверхбаза!E:E,СВОД!E2433)</f>
        <v>0</v>
      </c>
      <c r="S2433" s="251">
        <f>SUMIFS(Сверхбаза!Q:Q,Сверхбаза!C:C,СВОД!C2433,Сверхбаза!E:E,СВОД!E2433)</f>
        <v>0</v>
      </c>
      <c r="T2433" s="278">
        <f>SUMIFS(Сверхбаза!G:G,Сверхбаза!C:C,СВОД!C2433,Сверхбаза!E:E,СВОД!E2433)</f>
        <v>0</v>
      </c>
    </row>
    <row r="2434" spans="1:20" ht="25.5" outlineLevel="2">
      <c r="A2434" s="263">
        <v>6</v>
      </c>
      <c r="B2434" s="336">
        <v>507301</v>
      </c>
      <c r="C2434" s="336">
        <v>311301</v>
      </c>
      <c r="D2434" s="5" t="s">
        <v>250</v>
      </c>
      <c r="E2434" s="324">
        <v>94</v>
      </c>
      <c r="F2434" s="325" t="s">
        <v>157</v>
      </c>
      <c r="G2434" s="277">
        <f>SUMIFS('Круглосуточный стационар'!J:J,'Круглосуточный стационар'!D:D,СВОД!C2434,'Круглосуточный стационар'!F:F,СВОД!E2434)/2+SUMIFS(ВМП!J:J,ВМП!D:D,СВОД!C2434,ВМП!F:F,СВОД!E2434)/2+SUMIFS('Дневной стационар'!J:J,'Дневной стационар'!D:D,СВОД!C2434,'Дневной стационар'!F:F,СВОД!E2434)/2+SUMIFS(ЭКО!H:H,ЭКО!D:D,СВОД!C2434,ЭКО!F:F,СВОД!E2434)+SUMIFS(Диализ!J:J,Диализ!E:E,СВОД!C2434,Диализ!G:G,СВОД!E2434)</f>
        <v>0</v>
      </c>
      <c r="H2434" s="251">
        <f>SUMIFS(Поликлиника!H:H,Поликлиника!D:D,СВОД!C2434,Поликлиника!F:F,СВОД!E2434)</f>
        <v>0</v>
      </c>
      <c r="I2434" s="251">
        <f>SUMIFS(Поликлиника!BA:BA,Поликлиника!D:D,СВОД!C2434,Поликлиника!F:F,СВОД!E2434)</f>
        <v>0</v>
      </c>
      <c r="J2434" s="251">
        <f>SUMIFS(Поликлиника!BF:BF,Поликлиника!D:D,СВОД!C2434,Поликлиника!F:F,СВОД!E2434)</f>
        <v>0</v>
      </c>
      <c r="K2434" s="251">
        <f>SUMIFS(Поликлиника!BU:BU,Поликлиника!D:D,СВОД!C2434,Поликлиника!F:F,СВОД!E2434)</f>
        <v>0</v>
      </c>
      <c r="L2434" s="251">
        <f>SUMIFS(Услуги!H:H,Услуги!D:D,СВОД!C2434,Услуги!F:F,СВОД!E2434)+SUMIFS(Услуги!M:M,Услуги!D:D,СВОД!C2434,Услуги!F:F,СВОД!E2434)+SUMIFS(Услуги!R:R,Услуги!D:D,СВОД!C2434,Услуги!F:F,СВОД!E2434)+SUMIFS(Услуги!W:W,Услуги!D:D,СВОД!C2434,Услуги!F:F,СВОД!E2434)+SUMIFS(Услуги!AB:AB,Услуги!D:D,СВОД!C2434,Услуги!F:F,СВОД!E2434)+SUMIFS(Услуги!AG:AG,Услуги!D:D,СВОД!C2434,Услуги!F:F,СВОД!E2434)+SUMIFS(Услуги!AL:AL,Услуги!D:D,СВОД!C2434,Услуги!F:F,СВОД!E2434)+SUMIFS(Услуги!AQ:AQ,Услуги!D:D,СВОД!C2434,Услуги!F:F,СВОД!E2434)</f>
        <v>0</v>
      </c>
      <c r="M2434" s="251">
        <f>SUMIFS('Скорая мед.помощь'!J:J,'Скорая мед.помощь'!E:E,СВОД!C2434,'Скорая мед.помощь'!G:G,СВОД!E2434)</f>
        <v>0</v>
      </c>
      <c r="N2434" s="278">
        <f>SUMIFS('Круглосуточный стационар'!O:O,'Круглосуточный стационар'!D:D,СВОД!C2434,'Круглосуточный стационар'!F:F,СВОД!E2434)+SUMIFS(ВМП!O:O,ВМП!D:D,СВОД!C2434,ВМП!F:F,СВОД!E2434)+SUMIFS('Дневной стационар'!O:O,'Дневной стационар'!D:D,СВОД!C2434,'Дневной стационар'!F:F,СВОД!E2434)+SUMIFS(ЭКО!M:M,ЭКО!D:D,СВОД!C2434,ЭКО!F:F,СВОД!E2434)+SUMIFS(Диализ!O:O,Диализ!E:E,СВОД!C2434,Диализ!G:G,СВОД!E2434)+SUMIFS(Поликлиника!CT:CT,Поликлиника!D:D,СВОД!C2434,Поликлиника!F:F,СВОД!E2434)+SUMIFS('Скорая мед.помощь'!O:O,'Скорая мед.помощь'!E:E,СВОД!C2434,'Скорая мед.помощь'!G:G,СВОД!E2434)+SUMIFS(Услуги!AV:AV,Услуги!D:D,СВОД!C2434,Услуги!F:F,СВОД!E2434)</f>
        <v>0</v>
      </c>
      <c r="O2434" s="277">
        <f>SUMIFS(Сверхбаза!L:L,Сверхбаза!C:C,СВОД!C2434,Сверхбаза!E:E,СВОД!E2434)+SUMIFS(Сверхбаза!M:M,Сверхбаза!C:C,СВОД!C2434,Сверхбаза!E:E,СВОД!E2434)</f>
        <v>0</v>
      </c>
      <c r="P2434" s="251">
        <f>SUMIFS(Сверхбаза!N:N,Сверхбаза!C:C,СВОД!C2434,Сверхбаза!E:E,СВОД!E2434)</f>
        <v>0</v>
      </c>
      <c r="Q2434" s="251">
        <f>SUMIFS(Сверхбаза!P:P,Сверхбаза!C:C,СВОД!C2434,Сверхбаза!E:E,СВОД!E2434)</f>
        <v>0</v>
      </c>
      <c r="R2434" s="251">
        <f>SUMIFS(Сверхбаза!O:O,Сверхбаза!C:C,СВОД!C2434,Сверхбаза!E:E,СВОД!E2434)</f>
        <v>0</v>
      </c>
      <c r="S2434" s="251">
        <f>SUMIFS(Сверхбаза!Q:Q,Сверхбаза!C:C,СВОД!C2434,Сверхбаза!E:E,СВОД!E2434)</f>
        <v>0</v>
      </c>
      <c r="T2434" s="278">
        <f>SUMIFS(Сверхбаза!G:G,Сверхбаза!C:C,СВОД!C2434,Сверхбаза!E:E,СВОД!E2434)</f>
        <v>0</v>
      </c>
    </row>
    <row r="2435" spans="1:20" outlineLevel="1">
      <c r="A2435" s="264"/>
      <c r="B2435" s="254"/>
      <c r="C2435" s="254" t="str">
        <f>CONCATENATE(C2434," ","Итог")</f>
        <v>311301 Итог</v>
      </c>
      <c r="D2435" s="255"/>
      <c r="E2435" s="326"/>
      <c r="F2435" s="327"/>
      <c r="G2435" s="279"/>
      <c r="H2435" s="256"/>
      <c r="I2435" s="256"/>
      <c r="J2435" s="256"/>
      <c r="K2435" s="256"/>
      <c r="L2435" s="256"/>
      <c r="M2435" s="256"/>
      <c r="N2435" s="280">
        <f>SUBTOTAL(9,N2427:N2434)</f>
        <v>25738.433127</v>
      </c>
      <c r="O2435" s="279"/>
      <c r="P2435" s="256"/>
      <c r="Q2435" s="256"/>
      <c r="R2435" s="256"/>
      <c r="S2435" s="256"/>
      <c r="T2435" s="280">
        <f>SUBTOTAL(9,T2427:T2434)</f>
        <v>0</v>
      </c>
    </row>
    <row r="2436" spans="1:20" ht="25.5" outlineLevel="2">
      <c r="A2436" s="262">
        <v>6</v>
      </c>
      <c r="B2436" s="8">
        <v>503111</v>
      </c>
      <c r="C2436" s="8">
        <v>311401</v>
      </c>
      <c r="D2436" s="9" t="s">
        <v>599</v>
      </c>
      <c r="E2436" s="322">
        <v>1</v>
      </c>
      <c r="F2436" s="323" t="s">
        <v>12</v>
      </c>
      <c r="G2436" s="275">
        <f>SUMIFS('Круглосуточный стационар'!J:J,'Круглосуточный стационар'!D:D,СВОД!C2436,'Круглосуточный стационар'!F:F,СВОД!E2436)/2+SUMIFS(ВМП!J:J,ВМП!D:D,СВОД!C2436,ВМП!F:F,СВОД!E2436)/2+SUMIFS('Дневной стационар'!J:J,'Дневной стационар'!D:D,СВОД!C2436,'Дневной стационар'!F:F,СВОД!E2436)/2+SUMIFS(ЭКО!H:H,ЭКО!D:D,СВОД!C2436,ЭКО!F:F,СВОД!E2436)+SUMIFS(Диализ!J:J,Диализ!E:E,СВОД!C2436,Диализ!G:G,СВОД!E2436)</f>
        <v>0</v>
      </c>
      <c r="H2436" s="253">
        <f>SUMIFS(Поликлиника!H:H,Поликлиника!D:D,СВОД!C2436,Поликлиника!F:F,СВОД!E2436)</f>
        <v>0</v>
      </c>
      <c r="I2436" s="253">
        <f>SUMIFS(Поликлиника!BA:BA,Поликлиника!D:D,СВОД!C2436,Поликлиника!F:F,СВОД!E2436)</f>
        <v>0</v>
      </c>
      <c r="J2436" s="253">
        <f>SUMIFS(Поликлиника!BF:BF,Поликлиника!D:D,СВОД!C2436,Поликлиника!F:F,СВОД!E2436)</f>
        <v>0</v>
      </c>
      <c r="K2436" s="253">
        <f>SUMIFS(Поликлиника!BU:BU,Поликлиника!D:D,СВОД!C2436,Поликлиника!F:F,СВОД!E2436)</f>
        <v>0</v>
      </c>
      <c r="L2436" s="253">
        <f>SUMIFS(Услуги!H:H,Услуги!D:D,СВОД!C2436,Услуги!F:F,СВОД!E2436)+SUMIFS(Услуги!M:M,Услуги!D:D,СВОД!C2436,Услуги!F:F,СВОД!E2436)+SUMIFS(Услуги!R:R,Услуги!D:D,СВОД!C2436,Услуги!F:F,СВОД!E2436)+SUMIFS(Услуги!W:W,Услуги!D:D,СВОД!C2436,Услуги!F:F,СВОД!E2436)+SUMIFS(Услуги!AB:AB,Услуги!D:D,СВОД!C2436,Услуги!F:F,СВОД!E2436)+SUMIFS(Услуги!AG:AG,Услуги!D:D,СВОД!C2436,Услуги!F:F,СВОД!E2436)+SUMIFS(Услуги!AL:AL,Услуги!D:D,СВОД!C2436,Услуги!F:F,СВОД!E2436)+SUMIFS(Услуги!AQ:AQ,Услуги!D:D,СВОД!C2436,Услуги!F:F,СВОД!E2436)</f>
        <v>0</v>
      </c>
      <c r="M2436" s="253">
        <f>SUMIFS('Скорая мед.помощь'!J:J,'Скорая мед.помощь'!E:E,СВОД!C2436,'Скорая мед.помощь'!G:G,СВОД!E2436)</f>
        <v>0</v>
      </c>
      <c r="N2436" s="276">
        <f>SUMIFS('Круглосуточный стационар'!O:O,'Круглосуточный стационар'!D:D,СВОД!C2436,'Круглосуточный стационар'!F:F,СВОД!E2436)+SUMIFS(ВМП!O:O,ВМП!D:D,СВОД!C2436,ВМП!F:F,СВОД!E2436)+SUMIFS('Дневной стационар'!O:O,'Дневной стационар'!D:D,СВОД!C2436,'Дневной стационар'!F:F,СВОД!E2436)+SUMIFS(ЭКО!M:M,ЭКО!D:D,СВОД!C2436,ЭКО!F:F,СВОД!E2436)+SUMIFS(Диализ!O:O,Диализ!E:E,СВОД!C2436,Диализ!G:G,СВОД!E2436)+SUMIFS(Поликлиника!CT:CT,Поликлиника!D:D,СВОД!C2436,Поликлиника!F:F,СВОД!E2436)+SUMIFS('Скорая мед.помощь'!O:O,'Скорая мед.помощь'!E:E,СВОД!C2436,'Скорая мед.помощь'!G:G,СВОД!E2436)+SUMIFS(Услуги!AV:AV,Услуги!D:D,СВОД!C2436,Услуги!F:F,СВОД!E2436)</f>
        <v>0</v>
      </c>
      <c r="O2436" s="275">
        <f>SUMIFS(Сверхбаза!L:L,Сверхбаза!C:C,СВОД!C2436,Сверхбаза!E:E,СВОД!E2436)+SUMIFS(Сверхбаза!M:M,Сверхбаза!C:C,СВОД!C2436,Сверхбаза!E:E,СВОД!E2436)</f>
        <v>0</v>
      </c>
      <c r="P2436" s="253">
        <f>SUMIFS(Сверхбаза!N:N,Сверхбаза!C:C,СВОД!C2436,Сверхбаза!E:E,СВОД!E2436)</f>
        <v>0</v>
      </c>
      <c r="Q2436" s="253">
        <f>SUMIFS(Сверхбаза!P:P,Сверхбаза!C:C,СВОД!C2436,Сверхбаза!E:E,СВОД!E2436)</f>
        <v>0</v>
      </c>
      <c r="R2436" s="253">
        <f>SUMIFS(Сверхбаза!O:O,Сверхбаза!C:C,СВОД!C2436,Сверхбаза!E:E,СВОД!E2436)</f>
        <v>0</v>
      </c>
      <c r="S2436" s="253">
        <f>SUMIFS(Сверхбаза!Q:Q,Сверхбаза!C:C,СВОД!C2436,Сверхбаза!E:E,СВОД!E2436)</f>
        <v>0</v>
      </c>
      <c r="T2436" s="276">
        <f>SUMIFS(Сверхбаза!G:G,Сверхбаза!C:C,СВОД!C2436,Сверхбаза!E:E,СВОД!E2436)</f>
        <v>0</v>
      </c>
    </row>
    <row r="2437" spans="1:20" ht="25.5" outlineLevel="2">
      <c r="A2437" s="263">
        <v>6</v>
      </c>
      <c r="B2437" s="336">
        <v>503111</v>
      </c>
      <c r="C2437" s="336">
        <v>311401</v>
      </c>
      <c r="D2437" s="5" t="s">
        <v>599</v>
      </c>
      <c r="E2437" s="324">
        <v>13</v>
      </c>
      <c r="F2437" s="325" t="s">
        <v>704</v>
      </c>
      <c r="G2437" s="277">
        <f>SUMIFS('Круглосуточный стационар'!J:J,'Круглосуточный стационар'!D:D,СВОД!C2437,'Круглосуточный стационар'!F:F,СВОД!E2437)/2+SUMIFS(ВМП!J:J,ВМП!D:D,СВОД!C2437,ВМП!F:F,СВОД!E2437)/2+SUMIFS('Дневной стационар'!J:J,'Дневной стационар'!D:D,СВОД!C2437,'Дневной стационар'!F:F,СВОД!E2437)/2+SUMIFS(ЭКО!H:H,ЭКО!D:D,СВОД!C2437,ЭКО!F:F,СВОД!E2437)+SUMIFS(Диализ!J:J,Диализ!E:E,СВОД!C2437,Диализ!G:G,СВОД!E2437)</f>
        <v>0</v>
      </c>
      <c r="H2437" s="251">
        <f>SUMIFS(Поликлиника!H:H,Поликлиника!D:D,СВОД!C2437,Поликлиника!F:F,СВОД!E2437)</f>
        <v>0</v>
      </c>
      <c r="I2437" s="251">
        <f>SUMIFS(Поликлиника!BA:BA,Поликлиника!D:D,СВОД!C2437,Поликлиника!F:F,СВОД!E2437)</f>
        <v>0</v>
      </c>
      <c r="J2437" s="251">
        <f>SUMIFS(Поликлиника!BF:BF,Поликлиника!D:D,СВОД!C2437,Поликлиника!F:F,СВОД!E2437)</f>
        <v>0</v>
      </c>
      <c r="K2437" s="251">
        <f>SUMIFS(Поликлиника!BU:BU,Поликлиника!D:D,СВОД!C2437,Поликлиника!F:F,СВОД!E2437)</f>
        <v>0</v>
      </c>
      <c r="L2437" s="251">
        <f>SUMIFS(Услуги!H:H,Услуги!D:D,СВОД!C2437,Услуги!F:F,СВОД!E2437)+SUMIFS(Услуги!M:M,Услуги!D:D,СВОД!C2437,Услуги!F:F,СВОД!E2437)+SUMIFS(Услуги!R:R,Услуги!D:D,СВОД!C2437,Услуги!F:F,СВОД!E2437)+SUMIFS(Услуги!W:W,Услуги!D:D,СВОД!C2437,Услуги!F:F,СВОД!E2437)+SUMIFS(Услуги!AB:AB,Услуги!D:D,СВОД!C2437,Услуги!F:F,СВОД!E2437)+SUMIFS(Услуги!AG:AG,Услуги!D:D,СВОД!C2437,Услуги!F:F,СВОД!E2437)+SUMIFS(Услуги!AL:AL,Услуги!D:D,СВОД!C2437,Услуги!F:F,СВОД!E2437)+SUMIFS(Услуги!AQ:AQ,Услуги!D:D,СВОД!C2437,Услуги!F:F,СВОД!E2437)</f>
        <v>0</v>
      </c>
      <c r="M2437" s="251">
        <f>SUMIFS('Скорая мед.помощь'!J:J,'Скорая мед.помощь'!E:E,СВОД!C2437,'Скорая мед.помощь'!G:G,СВОД!E2437)</f>
        <v>0</v>
      </c>
      <c r="N2437" s="278">
        <f>SUMIFS('Круглосуточный стационар'!O:O,'Круглосуточный стационар'!D:D,СВОД!C2437,'Круглосуточный стационар'!F:F,СВОД!E2437)+SUMIFS(ВМП!O:O,ВМП!D:D,СВОД!C2437,ВМП!F:F,СВОД!E2437)+SUMIFS('Дневной стационар'!O:O,'Дневной стационар'!D:D,СВОД!C2437,'Дневной стационар'!F:F,СВОД!E2437)+SUMIFS(ЭКО!M:M,ЭКО!D:D,СВОД!C2437,ЭКО!F:F,СВОД!E2437)+SUMIFS(Диализ!O:O,Диализ!E:E,СВОД!C2437,Диализ!G:G,СВОД!E2437)+SUMIFS(Поликлиника!CT:CT,Поликлиника!D:D,СВОД!C2437,Поликлиника!F:F,СВОД!E2437)+SUMIFS('Скорая мед.помощь'!O:O,'Скорая мед.помощь'!E:E,СВОД!C2437,'Скорая мед.помощь'!G:G,СВОД!E2437)+SUMIFS(Услуги!AV:AV,Услуги!D:D,СВОД!C2437,Услуги!F:F,СВОД!E2437)</f>
        <v>0</v>
      </c>
      <c r="O2437" s="277">
        <f>SUMIFS(Сверхбаза!L:L,Сверхбаза!C:C,СВОД!C2437,Сверхбаза!E:E,СВОД!E2437)+SUMIFS(Сверхбаза!M:M,Сверхбаза!C:C,СВОД!C2437,Сверхбаза!E:E,СВОД!E2437)</f>
        <v>0</v>
      </c>
      <c r="P2437" s="251">
        <f>SUMIFS(Сверхбаза!N:N,Сверхбаза!C:C,СВОД!C2437,Сверхбаза!E:E,СВОД!E2437)</f>
        <v>0</v>
      </c>
      <c r="Q2437" s="251">
        <f>SUMIFS(Сверхбаза!P:P,Сверхбаза!C:C,СВОД!C2437,Сверхбаза!E:E,СВОД!E2437)</f>
        <v>0</v>
      </c>
      <c r="R2437" s="251">
        <f>SUMIFS(Сверхбаза!O:O,Сверхбаза!C:C,СВОД!C2437,Сверхбаза!E:E,СВОД!E2437)</f>
        <v>0</v>
      </c>
      <c r="S2437" s="251">
        <f>SUMIFS(Сверхбаза!Q:Q,Сверхбаза!C:C,СВОД!C2437,Сверхбаза!E:E,СВОД!E2437)</f>
        <v>0</v>
      </c>
      <c r="T2437" s="278">
        <f>SUMIFS(Сверхбаза!G:G,Сверхбаза!C:C,СВОД!C2437,Сверхбаза!E:E,СВОД!E2437)</f>
        <v>0</v>
      </c>
    </row>
    <row r="2438" spans="1:20" ht="25.5" outlineLevel="2">
      <c r="A2438" s="263">
        <v>6</v>
      </c>
      <c r="B2438" s="336">
        <v>503111</v>
      </c>
      <c r="C2438" s="336">
        <v>311401</v>
      </c>
      <c r="D2438" s="5" t="s">
        <v>599</v>
      </c>
      <c r="E2438" s="324">
        <v>2</v>
      </c>
      <c r="F2438" s="325" t="s">
        <v>173</v>
      </c>
      <c r="G2438" s="277">
        <f>SUMIFS('Круглосуточный стационар'!J:J,'Круглосуточный стационар'!D:D,СВОД!C2438,'Круглосуточный стационар'!F:F,СВОД!E2438)/2+SUMIFS(ВМП!J:J,ВМП!D:D,СВОД!C2438,ВМП!F:F,СВОД!E2438)/2+SUMIFS('Дневной стационар'!J:J,'Дневной стационар'!D:D,СВОД!C2438,'Дневной стационар'!F:F,СВОД!E2438)/2+SUMIFS(ЭКО!H:H,ЭКО!D:D,СВОД!C2438,ЭКО!F:F,СВОД!E2438)+SUMIFS(Диализ!J:J,Диализ!E:E,СВОД!C2438,Диализ!G:G,СВОД!E2438)</f>
        <v>1110</v>
      </c>
      <c r="H2438" s="251">
        <f>SUMIFS(Поликлиника!H:H,Поликлиника!D:D,СВОД!C2438,Поликлиника!F:F,СВОД!E2438)</f>
        <v>0</v>
      </c>
      <c r="I2438" s="251">
        <f>SUMIFS(Поликлиника!BA:BA,Поликлиника!D:D,СВОД!C2438,Поликлиника!F:F,СВОД!E2438)</f>
        <v>0</v>
      </c>
      <c r="J2438" s="251">
        <f>SUMIFS(Поликлиника!BF:BF,Поликлиника!D:D,СВОД!C2438,Поликлиника!F:F,СВОД!E2438)</f>
        <v>0</v>
      </c>
      <c r="K2438" s="251">
        <f>SUMIFS(Поликлиника!BU:BU,Поликлиника!D:D,СВОД!C2438,Поликлиника!F:F,СВОД!E2438)</f>
        <v>0</v>
      </c>
      <c r="L2438" s="251">
        <f>SUMIFS(Услуги!H:H,Услуги!D:D,СВОД!C2438,Услуги!F:F,СВОД!E2438)+SUMIFS(Услуги!M:M,Услуги!D:D,СВОД!C2438,Услуги!F:F,СВОД!E2438)+SUMIFS(Услуги!R:R,Услуги!D:D,СВОД!C2438,Услуги!F:F,СВОД!E2438)+SUMIFS(Услуги!W:W,Услуги!D:D,СВОД!C2438,Услуги!F:F,СВОД!E2438)+SUMIFS(Услуги!AB:AB,Услуги!D:D,СВОД!C2438,Услуги!F:F,СВОД!E2438)+SUMIFS(Услуги!AG:AG,Услуги!D:D,СВОД!C2438,Услуги!F:F,СВОД!E2438)+SUMIFS(Услуги!AL:AL,Услуги!D:D,СВОД!C2438,Услуги!F:F,СВОД!E2438)+SUMIFS(Услуги!AQ:AQ,Услуги!D:D,СВОД!C2438,Услуги!F:F,СВОД!E2438)</f>
        <v>0</v>
      </c>
      <c r="M2438" s="251">
        <f>SUMIFS('Скорая мед.помощь'!J:J,'Скорая мед.помощь'!E:E,СВОД!C2438,'Скорая мед.помощь'!G:G,СВОД!E2438)</f>
        <v>0</v>
      </c>
      <c r="N2438" s="278">
        <f>SUMIFS('Круглосуточный стационар'!O:O,'Круглосуточный стационар'!D:D,СВОД!C2438,'Круглосуточный стационар'!F:F,СВОД!E2438)+SUMIFS(ВМП!O:O,ВМП!D:D,СВОД!C2438,ВМП!F:F,СВОД!E2438)+SUMIFS('Дневной стационар'!O:O,'Дневной стационар'!D:D,СВОД!C2438,'Дневной стационар'!F:F,СВОД!E2438)+SUMIFS(ЭКО!M:M,ЭКО!D:D,СВОД!C2438,ЭКО!F:F,СВОД!E2438)+SUMIFS(Диализ!O:O,Диализ!E:E,СВОД!C2438,Диализ!G:G,СВОД!E2438)+SUMIFS(Поликлиника!CT:CT,Поликлиника!D:D,СВОД!C2438,Поликлиника!F:F,СВОД!E2438)+SUMIFS('Скорая мед.помощь'!O:O,'Скорая мед.помощь'!E:E,СВОД!C2438,'Скорая мед.помощь'!G:G,СВОД!E2438)+SUMIFS(Услуги!AV:AV,Услуги!D:D,СВОД!C2438,Услуги!F:F,СВОД!E2438)</f>
        <v>7355.4815180392152</v>
      </c>
      <c r="O2438" s="277">
        <f>SUMIFS(Сверхбаза!L:L,Сверхбаза!C:C,СВОД!C2438,Сверхбаза!E:E,СВОД!E2438)+SUMIFS(Сверхбаза!M:M,Сверхбаза!C:C,СВОД!C2438,Сверхбаза!E:E,СВОД!E2438)</f>
        <v>0</v>
      </c>
      <c r="P2438" s="251">
        <f>SUMIFS(Сверхбаза!N:N,Сверхбаза!C:C,СВОД!C2438,Сверхбаза!E:E,СВОД!E2438)</f>
        <v>0</v>
      </c>
      <c r="Q2438" s="251">
        <f>SUMIFS(Сверхбаза!P:P,Сверхбаза!C:C,СВОД!C2438,Сверхбаза!E:E,СВОД!E2438)</f>
        <v>0</v>
      </c>
      <c r="R2438" s="251">
        <f>SUMIFS(Сверхбаза!O:O,Сверхбаза!C:C,СВОД!C2438,Сверхбаза!E:E,СВОД!E2438)</f>
        <v>0</v>
      </c>
      <c r="S2438" s="251">
        <f>SUMIFS(Сверхбаза!Q:Q,Сверхбаза!C:C,СВОД!C2438,Сверхбаза!E:E,СВОД!E2438)</f>
        <v>0</v>
      </c>
      <c r="T2438" s="278">
        <f>SUMIFS(Сверхбаза!G:G,Сверхбаза!C:C,СВОД!C2438,Сверхбаза!E:E,СВОД!E2438)</f>
        <v>0</v>
      </c>
    </row>
    <row r="2439" spans="1:20" ht="25.5" outlineLevel="2">
      <c r="A2439" s="263">
        <v>6</v>
      </c>
      <c r="B2439" s="336">
        <v>503111</v>
      </c>
      <c r="C2439" s="336">
        <v>311401</v>
      </c>
      <c r="D2439" s="5" t="s">
        <v>599</v>
      </c>
      <c r="E2439" s="324">
        <v>6</v>
      </c>
      <c r="F2439" s="325" t="s">
        <v>705</v>
      </c>
      <c r="G2439" s="277">
        <f>SUMIFS('Круглосуточный стационар'!J:J,'Круглосуточный стационар'!D:D,СВОД!C2439,'Круглосуточный стационар'!F:F,СВОД!E2439)/2+SUMIFS(ВМП!J:J,ВМП!D:D,СВОД!C2439,ВМП!F:F,СВОД!E2439)/2+SUMIFS('Дневной стационар'!J:J,'Дневной стационар'!D:D,СВОД!C2439,'Дневной стационар'!F:F,СВОД!E2439)/2+SUMIFS(ЭКО!H:H,ЭКО!D:D,СВОД!C2439,ЭКО!F:F,СВОД!E2439)+SUMIFS(Диализ!J:J,Диализ!E:E,СВОД!C2439,Диализ!G:G,СВОД!E2439)</f>
        <v>0</v>
      </c>
      <c r="H2439" s="251">
        <f>SUMIFS(Поликлиника!H:H,Поликлиника!D:D,СВОД!C2439,Поликлиника!F:F,СВОД!E2439)</f>
        <v>0</v>
      </c>
      <c r="I2439" s="251">
        <f>SUMIFS(Поликлиника!BA:BA,Поликлиника!D:D,СВОД!C2439,Поликлиника!F:F,СВОД!E2439)</f>
        <v>0</v>
      </c>
      <c r="J2439" s="251">
        <f>SUMIFS(Поликлиника!BF:BF,Поликлиника!D:D,СВОД!C2439,Поликлиника!F:F,СВОД!E2439)</f>
        <v>0</v>
      </c>
      <c r="K2439" s="251">
        <f>SUMIFS(Поликлиника!BU:BU,Поликлиника!D:D,СВОД!C2439,Поликлиника!F:F,СВОД!E2439)</f>
        <v>0</v>
      </c>
      <c r="L2439" s="251">
        <f>SUMIFS(Услуги!H:H,Услуги!D:D,СВОД!C2439,Услуги!F:F,СВОД!E2439)+SUMIFS(Услуги!M:M,Услуги!D:D,СВОД!C2439,Услуги!F:F,СВОД!E2439)+SUMIFS(Услуги!R:R,Услуги!D:D,СВОД!C2439,Услуги!F:F,СВОД!E2439)+SUMIFS(Услуги!W:W,Услуги!D:D,СВОД!C2439,Услуги!F:F,СВОД!E2439)+SUMIFS(Услуги!AB:AB,Услуги!D:D,СВОД!C2439,Услуги!F:F,СВОД!E2439)+SUMIFS(Услуги!AG:AG,Услуги!D:D,СВОД!C2439,Услуги!F:F,СВОД!E2439)+SUMIFS(Услуги!AL:AL,Услуги!D:D,СВОД!C2439,Услуги!F:F,СВОД!E2439)+SUMIFS(Услуги!AQ:AQ,Услуги!D:D,СВОД!C2439,Услуги!F:F,СВОД!E2439)</f>
        <v>0</v>
      </c>
      <c r="M2439" s="251">
        <f>SUMIFS('Скорая мед.помощь'!J:J,'Скорая мед.помощь'!E:E,СВОД!C2439,'Скорая мед.помощь'!G:G,СВОД!E2439)</f>
        <v>0</v>
      </c>
      <c r="N2439" s="278">
        <f>SUMIFS('Круглосуточный стационар'!O:O,'Круглосуточный стационар'!D:D,СВОД!C2439,'Круглосуточный стационар'!F:F,СВОД!E2439)+SUMIFS(ВМП!O:O,ВМП!D:D,СВОД!C2439,ВМП!F:F,СВОД!E2439)+SUMIFS('Дневной стационар'!O:O,'Дневной стационар'!D:D,СВОД!C2439,'Дневной стационар'!F:F,СВОД!E2439)+SUMIFS(ЭКО!M:M,ЭКО!D:D,СВОД!C2439,ЭКО!F:F,СВОД!E2439)+SUMIFS(Диализ!O:O,Диализ!E:E,СВОД!C2439,Диализ!G:G,СВОД!E2439)+SUMIFS(Поликлиника!CT:CT,Поликлиника!D:D,СВОД!C2439,Поликлиника!F:F,СВОД!E2439)+SUMIFS('Скорая мед.помощь'!O:O,'Скорая мед.помощь'!E:E,СВОД!C2439,'Скорая мед.помощь'!G:G,СВОД!E2439)+SUMIFS(Услуги!AV:AV,Услуги!D:D,СВОД!C2439,Услуги!F:F,СВОД!E2439)</f>
        <v>0</v>
      </c>
      <c r="O2439" s="277">
        <f>SUMIFS(Сверхбаза!L:L,Сверхбаза!C:C,СВОД!C2439,Сверхбаза!E:E,СВОД!E2439)+SUMIFS(Сверхбаза!M:M,Сверхбаза!C:C,СВОД!C2439,Сверхбаза!E:E,СВОД!E2439)</f>
        <v>0</v>
      </c>
      <c r="P2439" s="251">
        <f>SUMIFS(Сверхбаза!N:N,Сверхбаза!C:C,СВОД!C2439,Сверхбаза!E:E,СВОД!E2439)</f>
        <v>0</v>
      </c>
      <c r="Q2439" s="251">
        <f>SUMIFS(Сверхбаза!P:P,Сверхбаза!C:C,СВОД!C2439,Сверхбаза!E:E,СВОД!E2439)</f>
        <v>0</v>
      </c>
      <c r="R2439" s="251">
        <f>SUMIFS(Сверхбаза!O:O,Сверхбаза!C:C,СВОД!C2439,Сверхбаза!E:E,СВОД!E2439)</f>
        <v>0</v>
      </c>
      <c r="S2439" s="251">
        <f>SUMIFS(Сверхбаза!Q:Q,Сверхбаза!C:C,СВОД!C2439,Сверхбаза!E:E,СВОД!E2439)</f>
        <v>0</v>
      </c>
      <c r="T2439" s="278">
        <f>SUMIFS(Сверхбаза!G:G,Сверхбаза!C:C,СВОД!C2439,Сверхбаза!E:E,СВОД!E2439)</f>
        <v>0</v>
      </c>
    </row>
    <row r="2440" spans="1:20" ht="25.5" outlineLevel="2">
      <c r="A2440" s="263">
        <v>6</v>
      </c>
      <c r="B2440" s="336">
        <v>503111</v>
      </c>
      <c r="C2440" s="336">
        <v>311401</v>
      </c>
      <c r="D2440" s="5" t="s">
        <v>599</v>
      </c>
      <c r="E2440" s="324">
        <v>3</v>
      </c>
      <c r="F2440" s="325" t="s">
        <v>174</v>
      </c>
      <c r="G2440" s="277">
        <f>SUMIFS('Круглосуточный стационар'!J:J,'Круглосуточный стационар'!D:D,СВОД!C2440,'Круглосуточный стационар'!F:F,СВОД!E2440)/2+SUMIFS(ВМП!J:J,ВМП!D:D,СВОД!C2440,ВМП!F:F,СВОД!E2440)/2+SUMIFS('Дневной стационар'!J:J,'Дневной стационар'!D:D,СВОД!C2440,'Дневной стационар'!F:F,СВОД!E2440)/2+SUMIFS(ЭКО!H:H,ЭКО!D:D,СВОД!C2440,ЭКО!F:F,СВОД!E2440)+SUMIFS(Диализ!J:J,Диализ!E:E,СВОД!C2440,Диализ!G:G,СВОД!E2440)</f>
        <v>0</v>
      </c>
      <c r="H2440" s="251">
        <f>SUMIFS(Поликлиника!H:H,Поликлиника!D:D,СВОД!C2440,Поликлиника!F:F,СВОД!E2440)</f>
        <v>0</v>
      </c>
      <c r="I2440" s="251">
        <f>SUMIFS(Поликлиника!BA:BA,Поликлиника!D:D,СВОД!C2440,Поликлиника!F:F,СВОД!E2440)</f>
        <v>0</v>
      </c>
      <c r="J2440" s="251">
        <f>SUMIFS(Поликлиника!BF:BF,Поликлиника!D:D,СВОД!C2440,Поликлиника!F:F,СВОД!E2440)</f>
        <v>2760</v>
      </c>
      <c r="K2440" s="251">
        <f>SUMIFS(Поликлиника!BU:BU,Поликлиника!D:D,СВОД!C2440,Поликлиника!F:F,СВОД!E2440)</f>
        <v>2940</v>
      </c>
      <c r="L2440" s="251">
        <f>SUMIFS(Услуги!H:H,Услуги!D:D,СВОД!C2440,Услуги!F:F,СВОД!E2440)+SUMIFS(Услуги!M:M,Услуги!D:D,СВОД!C2440,Услуги!F:F,СВОД!E2440)+SUMIFS(Услуги!R:R,Услуги!D:D,СВОД!C2440,Услуги!F:F,СВОД!E2440)+SUMIFS(Услуги!W:W,Услуги!D:D,СВОД!C2440,Услуги!F:F,СВОД!E2440)+SUMIFS(Услуги!AB:AB,Услуги!D:D,СВОД!C2440,Услуги!F:F,СВОД!E2440)+SUMIFS(Услуги!AG:AG,Услуги!D:D,СВОД!C2440,Услуги!F:F,СВОД!E2440)+SUMIFS(Услуги!AL:AL,Услуги!D:D,СВОД!C2440,Услуги!F:F,СВОД!E2440)+SUMIFS(Услуги!AQ:AQ,Услуги!D:D,СВОД!C2440,Услуги!F:F,СВОД!E2440)</f>
        <v>0</v>
      </c>
      <c r="M2440" s="251">
        <f>SUMIFS('Скорая мед.помощь'!J:J,'Скорая мед.помощь'!E:E,СВОД!C2440,'Скорая мед.помощь'!G:G,СВОД!E2440)</f>
        <v>0</v>
      </c>
      <c r="N2440" s="278">
        <f>SUMIFS('Круглосуточный стационар'!O:O,'Круглосуточный стационар'!D:D,СВОД!C2440,'Круглосуточный стационар'!F:F,СВОД!E2440)+SUMIFS(ВМП!O:O,ВМП!D:D,СВОД!C2440,ВМП!F:F,СВОД!E2440)+SUMIFS('Дневной стационар'!O:O,'Дневной стационар'!D:D,СВОД!C2440,'Дневной стационар'!F:F,СВОД!E2440)+SUMIFS(ЭКО!M:M,ЭКО!D:D,СВОД!C2440,ЭКО!F:F,СВОД!E2440)+SUMIFS(Диализ!O:O,Диализ!E:E,СВОД!C2440,Диализ!G:G,СВОД!E2440)+SUMIFS(Поликлиника!CT:CT,Поликлиника!D:D,СВОД!C2440,Поликлиника!F:F,СВОД!E2440)+SUMIFS('Скорая мед.помощь'!O:O,'Скорая мед.помощь'!E:E,СВОД!C2440,'Скорая мед.помощь'!G:G,СВОД!E2440)+SUMIFS(Услуги!AV:AV,Услуги!D:D,СВОД!C2440,Услуги!F:F,СВОД!E2440)</f>
        <v>4283.6876769876499</v>
      </c>
      <c r="O2440" s="277">
        <f>SUMIFS(Сверхбаза!L:L,Сверхбаза!C:C,СВОД!C2440,Сверхбаза!E:E,СВОД!E2440)+SUMIFS(Сверхбаза!M:M,Сверхбаза!C:C,СВОД!C2440,Сверхбаза!E:E,СВОД!E2440)</f>
        <v>0</v>
      </c>
      <c r="P2440" s="251">
        <f>SUMIFS(Сверхбаза!N:N,Сверхбаза!C:C,СВОД!C2440,Сверхбаза!E:E,СВОД!E2440)</f>
        <v>0</v>
      </c>
      <c r="Q2440" s="251">
        <f>SUMIFS(Сверхбаза!P:P,Сверхбаза!C:C,СВОД!C2440,Сверхбаза!E:E,СВОД!E2440)</f>
        <v>0</v>
      </c>
      <c r="R2440" s="251">
        <f>SUMIFS(Сверхбаза!O:O,Сверхбаза!C:C,СВОД!C2440,Сверхбаза!E:E,СВОД!E2440)</f>
        <v>0</v>
      </c>
      <c r="S2440" s="251">
        <f>SUMIFS(Сверхбаза!Q:Q,Сверхбаза!C:C,СВОД!C2440,Сверхбаза!E:E,СВОД!E2440)</f>
        <v>0</v>
      </c>
      <c r="T2440" s="278">
        <f>SUMIFS(Сверхбаза!G:G,Сверхбаза!C:C,СВОД!C2440,Сверхбаза!E:E,СВОД!E2440)</f>
        <v>0</v>
      </c>
    </row>
    <row r="2441" spans="1:20" ht="25.5" outlineLevel="2">
      <c r="A2441" s="263">
        <v>6</v>
      </c>
      <c r="B2441" s="336">
        <v>503111</v>
      </c>
      <c r="C2441" s="336">
        <v>311401</v>
      </c>
      <c r="D2441" s="5" t="s">
        <v>599</v>
      </c>
      <c r="E2441" s="324">
        <v>7</v>
      </c>
      <c r="F2441" s="325" t="s">
        <v>706</v>
      </c>
      <c r="G2441" s="277">
        <f>SUMIFS('Круглосуточный стационар'!J:J,'Круглосуточный стационар'!D:D,СВОД!C2441,'Круглосуточный стационар'!F:F,СВОД!E2441)/2+SUMIFS(ВМП!J:J,ВМП!D:D,СВОД!C2441,ВМП!F:F,СВОД!E2441)/2+SUMIFS('Дневной стационар'!J:J,'Дневной стационар'!D:D,СВОД!C2441,'Дневной стационар'!F:F,СВОД!E2441)/2+SUMIFS(ЭКО!H:H,ЭКО!D:D,СВОД!C2441,ЭКО!F:F,СВОД!E2441)+SUMIFS(Диализ!J:J,Диализ!E:E,СВОД!C2441,Диализ!G:G,СВОД!E2441)</f>
        <v>0</v>
      </c>
      <c r="H2441" s="251">
        <f>SUMIFS(Поликлиника!H:H,Поликлиника!D:D,СВОД!C2441,Поликлиника!F:F,СВОД!E2441)</f>
        <v>0</v>
      </c>
      <c r="I2441" s="251">
        <f>SUMIFS(Поликлиника!BA:BA,Поликлиника!D:D,СВОД!C2441,Поликлиника!F:F,СВОД!E2441)</f>
        <v>0</v>
      </c>
      <c r="J2441" s="251">
        <f>SUMIFS(Поликлиника!BF:BF,Поликлиника!D:D,СВОД!C2441,Поликлиника!F:F,СВОД!E2441)</f>
        <v>0</v>
      </c>
      <c r="K2441" s="251">
        <f>SUMIFS(Поликлиника!BU:BU,Поликлиника!D:D,СВОД!C2441,Поликлиника!F:F,СВОД!E2441)</f>
        <v>0</v>
      </c>
      <c r="L2441" s="251">
        <f>SUMIFS(Услуги!H:H,Услуги!D:D,СВОД!C2441,Услуги!F:F,СВОД!E2441)+SUMIFS(Услуги!M:M,Услуги!D:D,СВОД!C2441,Услуги!F:F,СВОД!E2441)+SUMIFS(Услуги!R:R,Услуги!D:D,СВОД!C2441,Услуги!F:F,СВОД!E2441)+SUMIFS(Услуги!W:W,Услуги!D:D,СВОД!C2441,Услуги!F:F,СВОД!E2441)+SUMIFS(Услуги!AB:AB,Услуги!D:D,СВОД!C2441,Услуги!F:F,СВОД!E2441)+SUMIFS(Услуги!AG:AG,Услуги!D:D,СВОД!C2441,Услуги!F:F,СВОД!E2441)+SUMIFS(Услуги!AL:AL,Услуги!D:D,СВОД!C2441,Услуги!F:F,СВОД!E2441)+SUMIFS(Услуги!AQ:AQ,Услуги!D:D,СВОД!C2441,Услуги!F:F,СВОД!E2441)</f>
        <v>0</v>
      </c>
      <c r="M2441" s="251">
        <f>SUMIFS('Скорая мед.помощь'!J:J,'Скорая мед.помощь'!E:E,СВОД!C2441,'Скорая мед.помощь'!G:G,СВОД!E2441)</f>
        <v>0</v>
      </c>
      <c r="N2441" s="278">
        <f>SUMIFS('Круглосуточный стационар'!O:O,'Круглосуточный стационар'!D:D,СВОД!C2441,'Круглосуточный стационар'!F:F,СВОД!E2441)+SUMIFS(ВМП!O:O,ВМП!D:D,СВОД!C2441,ВМП!F:F,СВОД!E2441)+SUMIFS('Дневной стационар'!O:O,'Дневной стационар'!D:D,СВОД!C2441,'Дневной стационар'!F:F,СВОД!E2441)+SUMIFS(ЭКО!M:M,ЭКО!D:D,СВОД!C2441,ЭКО!F:F,СВОД!E2441)+SUMIFS(Диализ!O:O,Диализ!E:E,СВОД!C2441,Диализ!G:G,СВОД!E2441)+SUMIFS(Поликлиника!CT:CT,Поликлиника!D:D,СВОД!C2441,Поликлиника!F:F,СВОД!E2441)+SUMIFS('Скорая мед.помощь'!O:O,'Скорая мед.помощь'!E:E,СВОД!C2441,'Скорая мед.помощь'!G:G,СВОД!E2441)+SUMIFS(Услуги!AV:AV,Услуги!D:D,СВОД!C2441,Услуги!F:F,СВОД!E2441)</f>
        <v>0</v>
      </c>
      <c r="O2441" s="277">
        <f>SUMIFS(Сверхбаза!L:L,Сверхбаза!C:C,СВОД!C2441,Сверхбаза!E:E,СВОД!E2441)+SUMIFS(Сверхбаза!M:M,Сверхбаза!C:C,СВОД!C2441,Сверхбаза!E:E,СВОД!E2441)</f>
        <v>0</v>
      </c>
      <c r="P2441" s="251">
        <f>SUMIFS(Сверхбаза!N:N,Сверхбаза!C:C,СВОД!C2441,Сверхбаза!E:E,СВОД!E2441)</f>
        <v>0</v>
      </c>
      <c r="Q2441" s="251">
        <f>SUMIFS(Сверхбаза!P:P,Сверхбаза!C:C,СВОД!C2441,Сверхбаза!E:E,СВОД!E2441)</f>
        <v>0</v>
      </c>
      <c r="R2441" s="251">
        <f>SUMIFS(Сверхбаза!O:O,Сверхбаза!C:C,СВОД!C2441,Сверхбаза!E:E,СВОД!E2441)</f>
        <v>0</v>
      </c>
      <c r="S2441" s="251">
        <f>SUMIFS(Сверхбаза!Q:Q,Сверхбаза!C:C,СВОД!C2441,Сверхбаза!E:E,СВОД!E2441)</f>
        <v>0</v>
      </c>
      <c r="T2441" s="278">
        <f>SUMIFS(Сверхбаза!G:G,Сверхбаза!C:C,СВОД!C2441,Сверхбаза!E:E,СВОД!E2441)</f>
        <v>0</v>
      </c>
    </row>
    <row r="2442" spans="1:20" ht="25.5" outlineLevel="2">
      <c r="A2442" s="263">
        <v>6</v>
      </c>
      <c r="B2442" s="336">
        <v>503111</v>
      </c>
      <c r="C2442" s="336">
        <v>311401</v>
      </c>
      <c r="D2442" s="5" t="s">
        <v>599</v>
      </c>
      <c r="E2442" s="324">
        <v>70</v>
      </c>
      <c r="F2442" s="325" t="s">
        <v>707</v>
      </c>
      <c r="G2442" s="277">
        <f>SUMIFS('Круглосуточный стационар'!J:J,'Круглосуточный стационар'!D:D,СВОД!C2442,'Круглосуточный стационар'!F:F,СВОД!E2442)/2+SUMIFS(ВМП!J:J,ВМП!D:D,СВОД!C2442,ВМП!F:F,СВОД!E2442)/2+SUMIFS('Дневной стационар'!J:J,'Дневной стационар'!D:D,СВОД!C2442,'Дневной стационар'!F:F,СВОД!E2442)/2+SUMIFS(ЭКО!H:H,ЭКО!D:D,СВОД!C2442,ЭКО!F:F,СВОД!E2442)+SUMIFS(Диализ!J:J,Диализ!E:E,СВОД!C2442,Диализ!G:G,СВОД!E2442)</f>
        <v>0</v>
      </c>
      <c r="H2442" s="251">
        <f>SUMIFS(Поликлиника!H:H,Поликлиника!D:D,СВОД!C2442,Поликлиника!F:F,СВОД!E2442)</f>
        <v>0</v>
      </c>
      <c r="I2442" s="251">
        <f>SUMIFS(Поликлиника!BA:BA,Поликлиника!D:D,СВОД!C2442,Поликлиника!F:F,СВОД!E2442)</f>
        <v>0</v>
      </c>
      <c r="J2442" s="251">
        <f>SUMIFS(Поликлиника!BF:BF,Поликлиника!D:D,СВОД!C2442,Поликлиника!F:F,СВОД!E2442)</f>
        <v>0</v>
      </c>
      <c r="K2442" s="251">
        <f>SUMIFS(Поликлиника!BU:BU,Поликлиника!D:D,СВОД!C2442,Поликлиника!F:F,СВОД!E2442)</f>
        <v>0</v>
      </c>
      <c r="L2442" s="251">
        <f>SUMIFS(Услуги!H:H,Услуги!D:D,СВОД!C2442,Услуги!F:F,СВОД!E2442)+SUMIFS(Услуги!M:M,Услуги!D:D,СВОД!C2442,Услуги!F:F,СВОД!E2442)+SUMIFS(Услуги!R:R,Услуги!D:D,СВОД!C2442,Услуги!F:F,СВОД!E2442)+SUMIFS(Услуги!W:W,Услуги!D:D,СВОД!C2442,Услуги!F:F,СВОД!E2442)+SUMIFS(Услуги!AB:AB,Услуги!D:D,СВОД!C2442,Услуги!F:F,СВОД!E2442)+SUMIFS(Услуги!AG:AG,Услуги!D:D,СВОД!C2442,Услуги!F:F,СВОД!E2442)+SUMIFS(Услуги!AL:AL,Услуги!D:D,СВОД!C2442,Услуги!F:F,СВОД!E2442)+SUMIFS(Услуги!AQ:AQ,Услуги!D:D,СВОД!C2442,Услуги!F:F,СВОД!E2442)</f>
        <v>0</v>
      </c>
      <c r="M2442" s="251">
        <f>SUMIFS('Скорая мед.помощь'!J:J,'Скорая мед.помощь'!E:E,СВОД!C2442,'Скорая мед.помощь'!G:G,СВОД!E2442)</f>
        <v>0</v>
      </c>
      <c r="N2442" s="278">
        <f>SUMIFS('Круглосуточный стационар'!O:O,'Круглосуточный стационар'!D:D,СВОД!C2442,'Круглосуточный стационар'!F:F,СВОД!E2442)+SUMIFS(ВМП!O:O,ВМП!D:D,СВОД!C2442,ВМП!F:F,СВОД!E2442)+SUMIFS('Дневной стационар'!O:O,'Дневной стационар'!D:D,СВОД!C2442,'Дневной стационар'!F:F,СВОД!E2442)+SUMIFS(ЭКО!M:M,ЭКО!D:D,СВОД!C2442,ЭКО!F:F,СВОД!E2442)+SUMIFS(Диализ!O:O,Диализ!E:E,СВОД!C2442,Диализ!G:G,СВОД!E2442)+SUMIFS(Поликлиника!CT:CT,Поликлиника!D:D,СВОД!C2442,Поликлиника!F:F,СВОД!E2442)+SUMIFS('Скорая мед.помощь'!O:O,'Скорая мед.помощь'!E:E,СВОД!C2442,'Скорая мед.помощь'!G:G,СВОД!E2442)+SUMIFS(Услуги!AV:AV,Услуги!D:D,СВОД!C2442,Услуги!F:F,СВОД!E2442)</f>
        <v>0</v>
      </c>
      <c r="O2442" s="277">
        <f>SUMIFS(Сверхбаза!L:L,Сверхбаза!C:C,СВОД!C2442,Сверхбаза!E:E,СВОД!E2442)+SUMIFS(Сверхбаза!M:M,Сверхбаза!C:C,СВОД!C2442,Сверхбаза!E:E,СВОД!E2442)</f>
        <v>0</v>
      </c>
      <c r="P2442" s="251">
        <f>SUMIFS(Сверхбаза!N:N,Сверхбаза!C:C,СВОД!C2442,Сверхбаза!E:E,СВОД!E2442)</f>
        <v>0</v>
      </c>
      <c r="Q2442" s="251">
        <f>SUMIFS(Сверхбаза!P:P,Сверхбаза!C:C,СВОД!C2442,Сверхбаза!E:E,СВОД!E2442)</f>
        <v>0</v>
      </c>
      <c r="R2442" s="251">
        <f>SUMIFS(Сверхбаза!O:O,Сверхбаза!C:C,СВОД!C2442,Сверхбаза!E:E,СВОД!E2442)</f>
        <v>0</v>
      </c>
      <c r="S2442" s="251">
        <f>SUMIFS(Сверхбаза!Q:Q,Сверхбаза!C:C,СВОД!C2442,Сверхбаза!E:E,СВОД!E2442)</f>
        <v>0</v>
      </c>
      <c r="T2442" s="278">
        <f>SUMIFS(Сверхбаза!G:G,Сверхбаза!C:C,СВОД!C2442,Сверхбаза!E:E,СВОД!E2442)</f>
        <v>0</v>
      </c>
    </row>
    <row r="2443" spans="1:20" ht="25.5" outlineLevel="2">
      <c r="A2443" s="263">
        <v>6</v>
      </c>
      <c r="B2443" s="336">
        <v>503111</v>
      </c>
      <c r="C2443" s="336">
        <v>311401</v>
      </c>
      <c r="D2443" s="5" t="s">
        <v>599</v>
      </c>
      <c r="E2443" s="324">
        <v>94</v>
      </c>
      <c r="F2443" s="325" t="s">
        <v>157</v>
      </c>
      <c r="G2443" s="277">
        <f>SUMIFS('Круглосуточный стационар'!J:J,'Круглосуточный стационар'!D:D,СВОД!C2443,'Круглосуточный стационар'!F:F,СВОД!E2443)/2+SUMIFS(ВМП!J:J,ВМП!D:D,СВОД!C2443,ВМП!F:F,СВОД!E2443)/2+SUMIFS('Дневной стационар'!J:J,'Дневной стационар'!D:D,СВОД!C2443,'Дневной стационар'!F:F,СВОД!E2443)/2+SUMIFS(ЭКО!H:H,ЭКО!D:D,СВОД!C2443,ЭКО!F:F,СВОД!E2443)+SUMIFS(Диализ!J:J,Диализ!E:E,СВОД!C2443,Диализ!G:G,СВОД!E2443)</f>
        <v>0</v>
      </c>
      <c r="H2443" s="251">
        <f>SUMIFS(Поликлиника!H:H,Поликлиника!D:D,СВОД!C2443,Поликлиника!F:F,СВОД!E2443)</f>
        <v>0</v>
      </c>
      <c r="I2443" s="251">
        <f>SUMIFS(Поликлиника!BA:BA,Поликлиника!D:D,СВОД!C2443,Поликлиника!F:F,СВОД!E2443)</f>
        <v>0</v>
      </c>
      <c r="J2443" s="251">
        <f>SUMIFS(Поликлиника!BF:BF,Поликлиника!D:D,СВОД!C2443,Поликлиника!F:F,СВОД!E2443)</f>
        <v>0</v>
      </c>
      <c r="K2443" s="251">
        <f>SUMIFS(Поликлиника!BU:BU,Поликлиника!D:D,СВОД!C2443,Поликлиника!F:F,СВОД!E2443)</f>
        <v>0</v>
      </c>
      <c r="L2443" s="251">
        <f>SUMIFS(Услуги!H:H,Услуги!D:D,СВОД!C2443,Услуги!F:F,СВОД!E2443)+SUMIFS(Услуги!M:M,Услуги!D:D,СВОД!C2443,Услуги!F:F,СВОД!E2443)+SUMIFS(Услуги!R:R,Услуги!D:D,СВОД!C2443,Услуги!F:F,СВОД!E2443)+SUMIFS(Услуги!W:W,Услуги!D:D,СВОД!C2443,Услуги!F:F,СВОД!E2443)+SUMIFS(Услуги!AB:AB,Услуги!D:D,СВОД!C2443,Услуги!F:F,СВОД!E2443)+SUMIFS(Услуги!AG:AG,Услуги!D:D,СВОД!C2443,Услуги!F:F,СВОД!E2443)+SUMIFS(Услуги!AL:AL,Услуги!D:D,СВОД!C2443,Услуги!F:F,СВОД!E2443)+SUMIFS(Услуги!AQ:AQ,Услуги!D:D,СВОД!C2443,Услуги!F:F,СВОД!E2443)</f>
        <v>0</v>
      </c>
      <c r="M2443" s="251">
        <f>SUMIFS('Скорая мед.помощь'!J:J,'Скорая мед.помощь'!E:E,СВОД!C2443,'Скорая мед.помощь'!G:G,СВОД!E2443)</f>
        <v>0</v>
      </c>
      <c r="N2443" s="278">
        <f>SUMIFS('Круглосуточный стационар'!O:O,'Круглосуточный стационар'!D:D,СВОД!C2443,'Круглосуточный стационар'!F:F,СВОД!E2443)+SUMIFS(ВМП!O:O,ВМП!D:D,СВОД!C2443,ВМП!F:F,СВОД!E2443)+SUMIFS('Дневной стационар'!O:O,'Дневной стационар'!D:D,СВОД!C2443,'Дневной стационар'!F:F,СВОД!E2443)+SUMIFS(ЭКО!M:M,ЭКО!D:D,СВОД!C2443,ЭКО!F:F,СВОД!E2443)+SUMIFS(Диализ!O:O,Диализ!E:E,СВОД!C2443,Диализ!G:G,СВОД!E2443)+SUMIFS(Поликлиника!CT:CT,Поликлиника!D:D,СВОД!C2443,Поликлиника!F:F,СВОД!E2443)+SUMIFS('Скорая мед.помощь'!O:O,'Скорая мед.помощь'!E:E,СВОД!C2443,'Скорая мед.помощь'!G:G,СВОД!E2443)+SUMIFS(Услуги!AV:AV,Услуги!D:D,СВОД!C2443,Услуги!F:F,СВОД!E2443)</f>
        <v>0</v>
      </c>
      <c r="O2443" s="277">
        <f>SUMIFS(Сверхбаза!L:L,Сверхбаза!C:C,СВОД!C2443,Сверхбаза!E:E,СВОД!E2443)+SUMIFS(Сверхбаза!M:M,Сверхбаза!C:C,СВОД!C2443,Сверхбаза!E:E,СВОД!E2443)</f>
        <v>0</v>
      </c>
      <c r="P2443" s="251">
        <f>SUMIFS(Сверхбаза!N:N,Сверхбаза!C:C,СВОД!C2443,Сверхбаза!E:E,СВОД!E2443)</f>
        <v>0</v>
      </c>
      <c r="Q2443" s="251">
        <f>SUMIFS(Сверхбаза!P:P,Сверхбаза!C:C,СВОД!C2443,Сверхбаза!E:E,СВОД!E2443)</f>
        <v>0</v>
      </c>
      <c r="R2443" s="251">
        <f>SUMIFS(Сверхбаза!O:O,Сверхбаза!C:C,СВОД!C2443,Сверхбаза!E:E,СВОД!E2443)</f>
        <v>0</v>
      </c>
      <c r="S2443" s="251">
        <f>SUMIFS(Сверхбаза!Q:Q,Сверхбаза!C:C,СВОД!C2443,Сверхбаза!E:E,СВОД!E2443)</f>
        <v>0</v>
      </c>
      <c r="T2443" s="278">
        <f>SUMIFS(Сверхбаза!G:G,Сверхбаза!C:C,СВОД!C2443,Сверхбаза!E:E,СВОД!E2443)</f>
        <v>0</v>
      </c>
    </row>
    <row r="2444" spans="1:20" outlineLevel="1">
      <c r="A2444" s="264"/>
      <c r="B2444" s="254"/>
      <c r="C2444" s="254" t="str">
        <f>CONCATENATE(C2443," ","Итог")</f>
        <v>311401 Итог</v>
      </c>
      <c r="D2444" s="255"/>
      <c r="E2444" s="326"/>
      <c r="F2444" s="327"/>
      <c r="G2444" s="279"/>
      <c r="H2444" s="256"/>
      <c r="I2444" s="256"/>
      <c r="J2444" s="256"/>
      <c r="K2444" s="256"/>
      <c r="L2444" s="256"/>
      <c r="M2444" s="256"/>
      <c r="N2444" s="280">
        <f>SUBTOTAL(9,N2436:N2443)</f>
        <v>11639.169195026865</v>
      </c>
      <c r="O2444" s="279"/>
      <c r="P2444" s="256"/>
      <c r="Q2444" s="256"/>
      <c r="R2444" s="256"/>
      <c r="S2444" s="256"/>
      <c r="T2444" s="280">
        <f>SUBTOTAL(9,T2436:T2443)</f>
        <v>0</v>
      </c>
    </row>
    <row r="2445" spans="1:20" outlineLevel="2">
      <c r="A2445" s="262">
        <v>6</v>
      </c>
      <c r="B2445" s="8">
        <v>503114</v>
      </c>
      <c r="C2445" s="8">
        <v>311701</v>
      </c>
      <c r="D2445" s="9" t="s">
        <v>251</v>
      </c>
      <c r="E2445" s="322">
        <v>1</v>
      </c>
      <c r="F2445" s="323" t="s">
        <v>12</v>
      </c>
      <c r="G2445" s="275">
        <f>SUMIFS('Круглосуточный стационар'!J:J,'Круглосуточный стационар'!D:D,СВОД!C2445,'Круглосуточный стационар'!F:F,СВОД!E2445)/2+SUMIFS(ВМП!J:J,ВМП!D:D,СВОД!C2445,ВМП!F:F,СВОД!E2445)/2+SUMIFS('Дневной стационар'!J:J,'Дневной стационар'!D:D,СВОД!C2445,'Дневной стационар'!F:F,СВОД!E2445)/2+SUMIFS(ЭКО!H:H,ЭКО!D:D,СВОД!C2445,ЭКО!F:F,СВОД!E2445)+SUMIFS(Диализ!J:J,Диализ!E:E,СВОД!C2445,Диализ!G:G,СВОД!E2445)</f>
        <v>2075</v>
      </c>
      <c r="H2445" s="253">
        <f>SUMIFS(Поликлиника!H:H,Поликлиника!D:D,СВОД!C2445,Поликлиника!F:F,СВОД!E2445)</f>
        <v>0</v>
      </c>
      <c r="I2445" s="253">
        <f>SUMIFS(Поликлиника!BA:BA,Поликлиника!D:D,СВОД!C2445,Поликлиника!F:F,СВОД!E2445)</f>
        <v>0</v>
      </c>
      <c r="J2445" s="253">
        <f>SUMIFS(Поликлиника!BF:BF,Поликлиника!D:D,СВОД!C2445,Поликлиника!F:F,СВОД!E2445)</f>
        <v>0</v>
      </c>
      <c r="K2445" s="253">
        <f>SUMIFS(Поликлиника!BU:BU,Поликлиника!D:D,СВОД!C2445,Поликлиника!F:F,СВОД!E2445)</f>
        <v>0</v>
      </c>
      <c r="L2445" s="253">
        <f>SUMIFS(Услуги!H:H,Услуги!D:D,СВОД!C2445,Услуги!F:F,СВОД!E2445)+SUMIFS(Услуги!M:M,Услуги!D:D,СВОД!C2445,Услуги!F:F,СВОД!E2445)+SUMIFS(Услуги!R:R,Услуги!D:D,СВОД!C2445,Услуги!F:F,СВОД!E2445)+SUMIFS(Услуги!W:W,Услуги!D:D,СВОД!C2445,Услуги!F:F,СВОД!E2445)+SUMIFS(Услуги!AB:AB,Услуги!D:D,СВОД!C2445,Услуги!F:F,СВОД!E2445)+SUMIFS(Услуги!AG:AG,Услуги!D:D,СВОД!C2445,Услуги!F:F,СВОД!E2445)+SUMIFS(Услуги!AL:AL,Услуги!D:D,СВОД!C2445,Услуги!F:F,СВОД!E2445)+SUMIFS(Услуги!AQ:AQ,Услуги!D:D,СВОД!C2445,Услуги!F:F,СВОД!E2445)</f>
        <v>0</v>
      </c>
      <c r="M2445" s="253">
        <f>SUMIFS('Скорая мед.помощь'!J:J,'Скорая мед.помощь'!E:E,СВОД!C2445,'Скорая мед.помощь'!G:G,СВОД!E2445)</f>
        <v>0</v>
      </c>
      <c r="N2445" s="276">
        <f>SUMIFS('Круглосуточный стационар'!O:O,'Круглосуточный стационар'!D:D,СВОД!C2445,'Круглосуточный стационар'!F:F,СВОД!E2445)+SUMIFS(ВМП!O:O,ВМП!D:D,СВОД!C2445,ВМП!F:F,СВОД!E2445)+SUMIFS('Дневной стационар'!O:O,'Дневной стационар'!D:D,СВОД!C2445,'Дневной стационар'!F:F,СВОД!E2445)+SUMIFS(ЭКО!M:M,ЭКО!D:D,СВОД!C2445,ЭКО!F:F,СВОД!E2445)+SUMIFS(Диализ!O:O,Диализ!E:E,СВОД!C2445,Диализ!G:G,СВОД!E2445)+SUMIFS(Поликлиника!CT:CT,Поликлиника!D:D,СВОД!C2445,Поликлиника!F:F,СВОД!E2445)+SUMIFS('Скорая мед.помощь'!O:O,'Скорая мед.помощь'!E:E,СВОД!C2445,'Скорая мед.помощь'!G:G,СВОД!E2445)+SUMIFS(Услуги!AV:AV,Услуги!D:D,СВОД!C2445,Услуги!F:F,СВОД!E2445)</f>
        <v>93930.81720564542</v>
      </c>
      <c r="O2445" s="275">
        <f>SUMIFS(Сверхбаза!L:L,Сверхбаза!C:C,СВОД!C2445,Сверхбаза!E:E,СВОД!E2445)+SUMIFS(Сверхбаза!M:M,Сверхбаза!C:C,СВОД!C2445,Сверхбаза!E:E,СВОД!E2445)</f>
        <v>0</v>
      </c>
      <c r="P2445" s="253">
        <f>SUMIFS(Сверхбаза!N:N,Сверхбаза!C:C,СВОД!C2445,Сверхбаза!E:E,СВОД!E2445)</f>
        <v>0</v>
      </c>
      <c r="Q2445" s="253">
        <f>SUMIFS(Сверхбаза!P:P,Сверхбаза!C:C,СВОД!C2445,Сверхбаза!E:E,СВОД!E2445)</f>
        <v>0</v>
      </c>
      <c r="R2445" s="253">
        <f>SUMIFS(Сверхбаза!O:O,Сверхбаза!C:C,СВОД!C2445,Сверхбаза!E:E,СВОД!E2445)</f>
        <v>0</v>
      </c>
      <c r="S2445" s="253">
        <f>SUMIFS(Сверхбаза!Q:Q,Сверхбаза!C:C,СВОД!C2445,Сверхбаза!E:E,СВОД!E2445)</f>
        <v>0</v>
      </c>
      <c r="T2445" s="276">
        <f>SUMIFS(Сверхбаза!G:G,Сверхбаза!C:C,СВОД!C2445,Сверхбаза!E:E,СВОД!E2445)</f>
        <v>0</v>
      </c>
    </row>
    <row r="2446" spans="1:20" ht="25.5" outlineLevel="2">
      <c r="A2446" s="263">
        <v>6</v>
      </c>
      <c r="B2446" s="336">
        <v>503114</v>
      </c>
      <c r="C2446" s="336">
        <v>311701</v>
      </c>
      <c r="D2446" s="5" t="s">
        <v>251</v>
      </c>
      <c r="E2446" s="324">
        <v>13</v>
      </c>
      <c r="F2446" s="325" t="s">
        <v>704</v>
      </c>
      <c r="G2446" s="277">
        <f>SUMIFS('Круглосуточный стационар'!J:J,'Круглосуточный стационар'!D:D,СВОД!C2446,'Круглосуточный стационар'!F:F,СВОД!E2446)/2+SUMIFS(ВМП!J:J,ВМП!D:D,СВОД!C2446,ВМП!F:F,СВОД!E2446)/2+SUMIFS('Дневной стационар'!J:J,'Дневной стационар'!D:D,СВОД!C2446,'Дневной стационар'!F:F,СВОД!E2446)/2+SUMIFS(ЭКО!H:H,ЭКО!D:D,СВОД!C2446,ЭКО!F:F,СВОД!E2446)+SUMIFS(Диализ!J:J,Диализ!E:E,СВОД!C2446,Диализ!G:G,СВОД!E2446)</f>
        <v>0</v>
      </c>
      <c r="H2446" s="251">
        <f>SUMIFS(Поликлиника!H:H,Поликлиника!D:D,СВОД!C2446,Поликлиника!F:F,СВОД!E2446)</f>
        <v>0</v>
      </c>
      <c r="I2446" s="251">
        <f>SUMIFS(Поликлиника!BA:BA,Поликлиника!D:D,СВОД!C2446,Поликлиника!F:F,СВОД!E2446)</f>
        <v>0</v>
      </c>
      <c r="J2446" s="251">
        <f>SUMIFS(Поликлиника!BF:BF,Поликлиника!D:D,СВОД!C2446,Поликлиника!F:F,СВОД!E2446)</f>
        <v>0</v>
      </c>
      <c r="K2446" s="251">
        <f>SUMIFS(Поликлиника!BU:BU,Поликлиника!D:D,СВОД!C2446,Поликлиника!F:F,СВОД!E2446)</f>
        <v>0</v>
      </c>
      <c r="L2446" s="251">
        <f>SUMIFS(Услуги!H:H,Услуги!D:D,СВОД!C2446,Услуги!F:F,СВОД!E2446)+SUMIFS(Услуги!M:M,Услуги!D:D,СВОД!C2446,Услуги!F:F,СВОД!E2446)+SUMIFS(Услуги!R:R,Услуги!D:D,СВОД!C2446,Услуги!F:F,СВОД!E2446)+SUMIFS(Услуги!W:W,Услуги!D:D,СВОД!C2446,Услуги!F:F,СВОД!E2446)+SUMIFS(Услуги!AB:AB,Услуги!D:D,СВОД!C2446,Услуги!F:F,СВОД!E2446)+SUMIFS(Услуги!AG:AG,Услуги!D:D,СВОД!C2446,Услуги!F:F,СВОД!E2446)+SUMIFS(Услуги!AL:AL,Услуги!D:D,СВОД!C2446,Услуги!F:F,СВОД!E2446)+SUMIFS(Услуги!AQ:AQ,Услуги!D:D,СВОД!C2446,Услуги!F:F,СВОД!E2446)</f>
        <v>0</v>
      </c>
      <c r="M2446" s="251">
        <f>SUMIFS('Скорая мед.помощь'!J:J,'Скорая мед.помощь'!E:E,СВОД!C2446,'Скорая мед.помощь'!G:G,СВОД!E2446)</f>
        <v>0</v>
      </c>
      <c r="N2446" s="278">
        <f>SUMIFS('Круглосуточный стационар'!O:O,'Круглосуточный стационар'!D:D,СВОД!C2446,'Круглосуточный стационар'!F:F,СВОД!E2446)+SUMIFS(ВМП!O:O,ВМП!D:D,СВОД!C2446,ВМП!F:F,СВОД!E2446)+SUMIFS('Дневной стационар'!O:O,'Дневной стационар'!D:D,СВОД!C2446,'Дневной стационар'!F:F,СВОД!E2446)+SUMIFS(ЭКО!M:M,ЭКО!D:D,СВОД!C2446,ЭКО!F:F,СВОД!E2446)+SUMIFS(Диализ!O:O,Диализ!E:E,СВОД!C2446,Диализ!G:G,СВОД!E2446)+SUMIFS(Поликлиника!CT:CT,Поликлиника!D:D,СВОД!C2446,Поликлиника!F:F,СВОД!E2446)+SUMIFS('Скорая мед.помощь'!O:O,'Скорая мед.помощь'!E:E,СВОД!C2446,'Скорая мед.помощь'!G:G,СВОД!E2446)+SUMIFS(Услуги!AV:AV,Услуги!D:D,СВОД!C2446,Услуги!F:F,СВОД!E2446)</f>
        <v>0</v>
      </c>
      <c r="O2446" s="277">
        <f>SUMIFS(Сверхбаза!L:L,Сверхбаза!C:C,СВОД!C2446,Сверхбаза!E:E,СВОД!E2446)+SUMIFS(Сверхбаза!M:M,Сверхбаза!C:C,СВОД!C2446,Сверхбаза!E:E,СВОД!E2446)</f>
        <v>0</v>
      </c>
      <c r="P2446" s="251">
        <f>SUMIFS(Сверхбаза!N:N,Сверхбаза!C:C,СВОД!C2446,Сверхбаза!E:E,СВОД!E2446)</f>
        <v>0</v>
      </c>
      <c r="Q2446" s="251">
        <f>SUMIFS(Сверхбаза!P:P,Сверхбаза!C:C,СВОД!C2446,Сверхбаза!E:E,СВОД!E2446)</f>
        <v>0</v>
      </c>
      <c r="R2446" s="251">
        <f>SUMIFS(Сверхбаза!O:O,Сверхбаза!C:C,СВОД!C2446,Сверхбаза!E:E,СВОД!E2446)</f>
        <v>0</v>
      </c>
      <c r="S2446" s="251">
        <f>SUMIFS(Сверхбаза!Q:Q,Сверхбаза!C:C,СВОД!C2446,Сверхбаза!E:E,СВОД!E2446)</f>
        <v>0</v>
      </c>
      <c r="T2446" s="278">
        <f>SUMIFS(Сверхбаза!G:G,Сверхбаза!C:C,СВОД!C2446,Сверхбаза!E:E,СВОД!E2446)</f>
        <v>0</v>
      </c>
    </row>
    <row r="2447" spans="1:20" outlineLevel="2">
      <c r="A2447" s="263">
        <v>6</v>
      </c>
      <c r="B2447" s="336">
        <v>503114</v>
      </c>
      <c r="C2447" s="336">
        <v>311701</v>
      </c>
      <c r="D2447" s="5" t="s">
        <v>251</v>
      </c>
      <c r="E2447" s="324">
        <v>2</v>
      </c>
      <c r="F2447" s="325" t="s">
        <v>173</v>
      </c>
      <c r="G2447" s="277">
        <f>SUMIFS('Круглосуточный стационар'!J:J,'Круглосуточный стационар'!D:D,СВОД!C2447,'Круглосуточный стационар'!F:F,СВОД!E2447)/2+SUMIFS(ВМП!J:J,ВМП!D:D,СВОД!C2447,ВМП!F:F,СВОД!E2447)/2+SUMIFS('Дневной стационар'!J:J,'Дневной стационар'!D:D,СВОД!C2447,'Дневной стационар'!F:F,СВОД!E2447)/2+SUMIFS(ЭКО!H:H,ЭКО!D:D,СВОД!C2447,ЭКО!F:F,СВОД!E2447)+SUMIFS(Диализ!J:J,Диализ!E:E,СВОД!C2447,Диализ!G:G,СВОД!E2447)</f>
        <v>2455</v>
      </c>
      <c r="H2447" s="251">
        <f>SUMIFS(Поликлиника!H:H,Поликлиника!D:D,СВОД!C2447,Поликлиника!F:F,СВОД!E2447)</f>
        <v>0</v>
      </c>
      <c r="I2447" s="251">
        <f>SUMIFS(Поликлиника!BA:BA,Поликлиника!D:D,СВОД!C2447,Поликлиника!F:F,СВОД!E2447)</f>
        <v>0</v>
      </c>
      <c r="J2447" s="251">
        <f>SUMIFS(Поликлиника!BF:BF,Поликлиника!D:D,СВОД!C2447,Поликлиника!F:F,СВОД!E2447)</f>
        <v>0</v>
      </c>
      <c r="K2447" s="251">
        <f>SUMIFS(Поликлиника!BU:BU,Поликлиника!D:D,СВОД!C2447,Поликлиника!F:F,СВОД!E2447)</f>
        <v>0</v>
      </c>
      <c r="L2447" s="251">
        <f>SUMIFS(Услуги!H:H,Услуги!D:D,СВОД!C2447,Услуги!F:F,СВОД!E2447)+SUMIFS(Услуги!M:M,Услуги!D:D,СВОД!C2447,Услуги!F:F,СВОД!E2447)+SUMIFS(Услуги!R:R,Услуги!D:D,СВОД!C2447,Услуги!F:F,СВОД!E2447)+SUMIFS(Услуги!W:W,Услуги!D:D,СВОД!C2447,Услуги!F:F,СВОД!E2447)+SUMIFS(Услуги!AB:AB,Услуги!D:D,СВОД!C2447,Услуги!F:F,СВОД!E2447)+SUMIFS(Услуги!AG:AG,Услуги!D:D,СВОД!C2447,Услуги!F:F,СВОД!E2447)+SUMIFS(Услуги!AL:AL,Услуги!D:D,СВОД!C2447,Услуги!F:F,СВОД!E2447)+SUMIFS(Услуги!AQ:AQ,Услуги!D:D,СВОД!C2447,Услуги!F:F,СВОД!E2447)</f>
        <v>0</v>
      </c>
      <c r="M2447" s="251">
        <f>SUMIFS('Скорая мед.помощь'!J:J,'Скорая мед.помощь'!E:E,СВОД!C2447,'Скорая мед.помощь'!G:G,СВОД!E2447)</f>
        <v>0</v>
      </c>
      <c r="N2447" s="278">
        <f>SUMIFS('Круглосуточный стационар'!O:O,'Круглосуточный стационар'!D:D,СВОД!C2447,'Круглосуточный стационар'!F:F,СВОД!E2447)+SUMIFS(ВМП!O:O,ВМП!D:D,СВОД!C2447,ВМП!F:F,СВОД!E2447)+SUMIFS('Дневной стационар'!O:O,'Дневной стационар'!D:D,СВОД!C2447,'Дневной стационар'!F:F,СВОД!E2447)+SUMIFS(ЭКО!M:M,ЭКО!D:D,СВОД!C2447,ЭКО!F:F,СВОД!E2447)+SUMIFS(Диализ!O:O,Диализ!E:E,СВОД!C2447,Диализ!G:G,СВОД!E2447)+SUMIFS(Поликлиника!CT:CT,Поликлиника!D:D,СВОД!C2447,Поликлиника!F:F,СВОД!E2447)+SUMIFS('Скорая мед.помощь'!O:O,'Скорая мед.помощь'!E:E,СВОД!C2447,'Скорая мед.помощь'!G:G,СВОД!E2447)+SUMIFS(Услуги!AV:AV,Услуги!D:D,СВОД!C2447,Услуги!F:F,СВОД!E2447)</f>
        <v>45699.129187047518</v>
      </c>
      <c r="O2447" s="277">
        <f>SUMIFS(Сверхбаза!L:L,Сверхбаза!C:C,СВОД!C2447,Сверхбаза!E:E,СВОД!E2447)+SUMIFS(Сверхбаза!M:M,Сверхбаза!C:C,СВОД!C2447,Сверхбаза!E:E,СВОД!E2447)</f>
        <v>0</v>
      </c>
      <c r="P2447" s="251">
        <f>SUMIFS(Сверхбаза!N:N,Сверхбаза!C:C,СВОД!C2447,Сверхбаза!E:E,СВОД!E2447)</f>
        <v>0</v>
      </c>
      <c r="Q2447" s="251">
        <f>SUMIFS(Сверхбаза!P:P,Сверхбаза!C:C,СВОД!C2447,Сверхбаза!E:E,СВОД!E2447)</f>
        <v>0</v>
      </c>
      <c r="R2447" s="251">
        <f>SUMIFS(Сверхбаза!O:O,Сверхбаза!C:C,СВОД!C2447,Сверхбаза!E:E,СВОД!E2447)</f>
        <v>0</v>
      </c>
      <c r="S2447" s="251">
        <f>SUMIFS(Сверхбаза!Q:Q,Сверхбаза!C:C,СВОД!C2447,Сверхбаза!E:E,СВОД!E2447)</f>
        <v>0</v>
      </c>
      <c r="T2447" s="278">
        <f>SUMIFS(Сверхбаза!G:G,Сверхбаза!C:C,СВОД!C2447,Сверхбаза!E:E,СВОД!E2447)</f>
        <v>0</v>
      </c>
    </row>
    <row r="2448" spans="1:20" ht="25.5" outlineLevel="2">
      <c r="A2448" s="263">
        <v>6</v>
      </c>
      <c r="B2448" s="336">
        <v>503114</v>
      </c>
      <c r="C2448" s="336">
        <v>311701</v>
      </c>
      <c r="D2448" s="5" t="s">
        <v>251</v>
      </c>
      <c r="E2448" s="324">
        <v>6</v>
      </c>
      <c r="F2448" s="325" t="s">
        <v>705</v>
      </c>
      <c r="G2448" s="277">
        <f>SUMIFS('Круглосуточный стационар'!J:J,'Круглосуточный стационар'!D:D,СВОД!C2448,'Круглосуточный стационар'!F:F,СВОД!E2448)/2+SUMIFS(ВМП!J:J,ВМП!D:D,СВОД!C2448,ВМП!F:F,СВОД!E2448)/2+SUMIFS('Дневной стационар'!J:J,'Дневной стационар'!D:D,СВОД!C2448,'Дневной стационар'!F:F,СВОД!E2448)/2+SUMIFS(ЭКО!H:H,ЭКО!D:D,СВОД!C2448,ЭКО!F:F,СВОД!E2448)+SUMIFS(Диализ!J:J,Диализ!E:E,СВОД!C2448,Диализ!G:G,СВОД!E2448)</f>
        <v>0</v>
      </c>
      <c r="H2448" s="251">
        <f>SUMIFS(Поликлиника!H:H,Поликлиника!D:D,СВОД!C2448,Поликлиника!F:F,СВОД!E2448)</f>
        <v>0</v>
      </c>
      <c r="I2448" s="251">
        <f>SUMIFS(Поликлиника!BA:BA,Поликлиника!D:D,СВОД!C2448,Поликлиника!F:F,СВОД!E2448)</f>
        <v>0</v>
      </c>
      <c r="J2448" s="251">
        <f>SUMIFS(Поликлиника!BF:BF,Поликлиника!D:D,СВОД!C2448,Поликлиника!F:F,СВОД!E2448)</f>
        <v>0</v>
      </c>
      <c r="K2448" s="251">
        <f>SUMIFS(Поликлиника!BU:BU,Поликлиника!D:D,СВОД!C2448,Поликлиника!F:F,СВОД!E2448)</f>
        <v>0</v>
      </c>
      <c r="L2448" s="251">
        <f>SUMIFS(Услуги!H:H,Услуги!D:D,СВОД!C2448,Услуги!F:F,СВОД!E2448)+SUMIFS(Услуги!M:M,Услуги!D:D,СВОД!C2448,Услуги!F:F,СВОД!E2448)+SUMIFS(Услуги!R:R,Услуги!D:D,СВОД!C2448,Услуги!F:F,СВОД!E2448)+SUMIFS(Услуги!W:W,Услуги!D:D,СВОД!C2448,Услуги!F:F,СВОД!E2448)+SUMIFS(Услуги!AB:AB,Услуги!D:D,СВОД!C2448,Услуги!F:F,СВОД!E2448)+SUMIFS(Услуги!AG:AG,Услуги!D:D,СВОД!C2448,Услуги!F:F,СВОД!E2448)+SUMIFS(Услуги!AL:AL,Услуги!D:D,СВОД!C2448,Услуги!F:F,СВОД!E2448)+SUMIFS(Услуги!AQ:AQ,Услуги!D:D,СВОД!C2448,Услуги!F:F,СВОД!E2448)</f>
        <v>0</v>
      </c>
      <c r="M2448" s="251">
        <f>SUMIFS('Скорая мед.помощь'!J:J,'Скорая мед.помощь'!E:E,СВОД!C2448,'Скорая мед.помощь'!G:G,СВОД!E2448)</f>
        <v>0</v>
      </c>
      <c r="N2448" s="278">
        <f>SUMIFS('Круглосуточный стационар'!O:O,'Круглосуточный стационар'!D:D,СВОД!C2448,'Круглосуточный стационар'!F:F,СВОД!E2448)+SUMIFS(ВМП!O:O,ВМП!D:D,СВОД!C2448,ВМП!F:F,СВОД!E2448)+SUMIFS('Дневной стационар'!O:O,'Дневной стационар'!D:D,СВОД!C2448,'Дневной стационар'!F:F,СВОД!E2448)+SUMIFS(ЭКО!M:M,ЭКО!D:D,СВОД!C2448,ЭКО!F:F,СВОД!E2448)+SUMIFS(Диализ!O:O,Диализ!E:E,СВОД!C2448,Диализ!G:G,СВОД!E2448)+SUMIFS(Поликлиника!CT:CT,Поликлиника!D:D,СВОД!C2448,Поликлиника!F:F,СВОД!E2448)+SUMIFS('Скорая мед.помощь'!O:O,'Скорая мед.помощь'!E:E,СВОД!C2448,'Скорая мед.помощь'!G:G,СВОД!E2448)+SUMIFS(Услуги!AV:AV,Услуги!D:D,СВОД!C2448,Услуги!F:F,СВОД!E2448)</f>
        <v>0</v>
      </c>
      <c r="O2448" s="277">
        <f>SUMIFS(Сверхбаза!L:L,Сверхбаза!C:C,СВОД!C2448,Сверхбаза!E:E,СВОД!E2448)+SUMIFS(Сверхбаза!M:M,Сверхбаза!C:C,СВОД!C2448,Сверхбаза!E:E,СВОД!E2448)</f>
        <v>0</v>
      </c>
      <c r="P2448" s="251">
        <f>SUMIFS(Сверхбаза!N:N,Сверхбаза!C:C,СВОД!C2448,Сверхбаза!E:E,СВОД!E2448)</f>
        <v>0</v>
      </c>
      <c r="Q2448" s="251">
        <f>SUMIFS(Сверхбаза!P:P,Сверхбаза!C:C,СВОД!C2448,Сверхбаза!E:E,СВОД!E2448)</f>
        <v>0</v>
      </c>
      <c r="R2448" s="251">
        <f>SUMIFS(Сверхбаза!O:O,Сверхбаза!C:C,СВОД!C2448,Сверхбаза!E:E,СВОД!E2448)</f>
        <v>0</v>
      </c>
      <c r="S2448" s="251">
        <f>SUMIFS(Сверхбаза!Q:Q,Сверхбаза!C:C,СВОД!C2448,Сверхбаза!E:E,СВОД!E2448)</f>
        <v>0</v>
      </c>
      <c r="T2448" s="278">
        <f>SUMIFS(Сверхбаза!G:G,Сверхбаза!C:C,СВОД!C2448,Сверхбаза!E:E,СВОД!E2448)</f>
        <v>0</v>
      </c>
    </row>
    <row r="2449" spans="1:20" ht="25.5" outlineLevel="2">
      <c r="A2449" s="263">
        <v>6</v>
      </c>
      <c r="B2449" s="336">
        <v>503114</v>
      </c>
      <c r="C2449" s="336">
        <v>311701</v>
      </c>
      <c r="D2449" s="5" t="s">
        <v>251</v>
      </c>
      <c r="E2449" s="324">
        <v>3</v>
      </c>
      <c r="F2449" s="325" t="s">
        <v>174</v>
      </c>
      <c r="G2449" s="277">
        <f>SUMIFS('Круглосуточный стационар'!J:J,'Круглосуточный стационар'!D:D,СВОД!C2449,'Круглосуточный стационар'!F:F,СВОД!E2449)/2+SUMIFS(ВМП!J:J,ВМП!D:D,СВОД!C2449,ВМП!F:F,СВОД!E2449)/2+SUMIFS('Дневной стационар'!J:J,'Дневной стационар'!D:D,СВОД!C2449,'Дневной стационар'!F:F,СВОД!E2449)/2+SUMIFS(ЭКО!H:H,ЭКО!D:D,СВОД!C2449,ЭКО!F:F,СВОД!E2449)+SUMIFS(Диализ!J:J,Диализ!E:E,СВОД!C2449,Диализ!G:G,СВОД!E2449)</f>
        <v>0</v>
      </c>
      <c r="H2449" s="251">
        <f>SUMIFS(Поликлиника!H:H,Поликлиника!D:D,СВОД!C2449,Поликлиника!F:F,СВОД!E2449)</f>
        <v>0</v>
      </c>
      <c r="I2449" s="251">
        <f>SUMIFS(Поликлиника!BA:BA,Поликлиника!D:D,СВОД!C2449,Поликлиника!F:F,СВОД!E2449)</f>
        <v>0</v>
      </c>
      <c r="J2449" s="251">
        <f>SUMIFS(Поликлиника!BF:BF,Поликлиника!D:D,СВОД!C2449,Поликлиника!F:F,СВОД!E2449)</f>
        <v>7704</v>
      </c>
      <c r="K2449" s="251">
        <f>SUMIFS(Поликлиника!BU:BU,Поликлиника!D:D,СВОД!C2449,Поликлиника!F:F,СВОД!E2449)</f>
        <v>8718</v>
      </c>
      <c r="L2449" s="251">
        <f>SUMIFS(Услуги!H:H,Услуги!D:D,СВОД!C2449,Услуги!F:F,СВОД!E2449)+SUMIFS(Услуги!M:M,Услуги!D:D,СВОД!C2449,Услуги!F:F,СВОД!E2449)+SUMIFS(Услуги!R:R,Услуги!D:D,СВОД!C2449,Услуги!F:F,СВОД!E2449)+SUMIFS(Услуги!W:W,Услуги!D:D,СВОД!C2449,Услуги!F:F,СВОД!E2449)+SUMIFS(Услуги!AB:AB,Услуги!D:D,СВОД!C2449,Услуги!F:F,СВОД!E2449)+SUMIFS(Услуги!AG:AG,Услуги!D:D,СВОД!C2449,Услуги!F:F,СВОД!E2449)+SUMIFS(Услуги!AL:AL,Услуги!D:D,СВОД!C2449,Услуги!F:F,СВОД!E2449)+SUMIFS(Услуги!AQ:AQ,Услуги!D:D,СВОД!C2449,Услуги!F:F,СВОД!E2449)</f>
        <v>0</v>
      </c>
      <c r="M2449" s="251">
        <f>SUMIFS('Скорая мед.помощь'!J:J,'Скорая мед.помощь'!E:E,СВОД!C2449,'Скорая мед.помощь'!G:G,СВОД!E2449)</f>
        <v>0</v>
      </c>
      <c r="N2449" s="278">
        <f>SUMIFS('Круглосуточный стационар'!O:O,'Круглосуточный стационар'!D:D,СВОД!C2449,'Круглосуточный стационар'!F:F,СВОД!E2449)+SUMIFS(ВМП!O:O,ВМП!D:D,СВОД!C2449,ВМП!F:F,СВОД!E2449)+SUMIFS('Дневной стационар'!O:O,'Дневной стационар'!D:D,СВОД!C2449,'Дневной стационар'!F:F,СВОД!E2449)+SUMIFS(ЭКО!M:M,ЭКО!D:D,СВОД!C2449,ЭКО!F:F,СВОД!E2449)+SUMIFS(Диализ!O:O,Диализ!E:E,СВОД!C2449,Диализ!G:G,СВОД!E2449)+SUMIFS(Поликлиника!CT:CT,Поликлиника!D:D,СВОД!C2449,Поликлиника!F:F,СВОД!E2449)+SUMIFS('Скорая мед.помощь'!O:O,'Скорая мед.помощь'!E:E,СВОД!C2449,'Скорая мед.помощь'!G:G,СВОД!E2449)+SUMIFS(Услуги!AV:AV,Услуги!D:D,СВОД!C2449,Услуги!F:F,СВОД!E2449)</f>
        <v>11561.079394285714</v>
      </c>
      <c r="O2449" s="277">
        <f>SUMIFS(Сверхбаза!L:L,Сверхбаза!C:C,СВОД!C2449,Сверхбаза!E:E,СВОД!E2449)+SUMIFS(Сверхбаза!M:M,Сверхбаза!C:C,СВОД!C2449,Сверхбаза!E:E,СВОД!E2449)</f>
        <v>0</v>
      </c>
      <c r="P2449" s="251">
        <f>SUMIFS(Сверхбаза!N:N,Сверхбаза!C:C,СВОД!C2449,Сверхбаза!E:E,СВОД!E2449)</f>
        <v>0</v>
      </c>
      <c r="Q2449" s="251">
        <f>SUMIFS(Сверхбаза!P:P,Сверхбаза!C:C,СВОД!C2449,Сверхбаза!E:E,СВОД!E2449)</f>
        <v>0</v>
      </c>
      <c r="R2449" s="251">
        <f>SUMIFS(Сверхбаза!O:O,Сверхбаза!C:C,СВОД!C2449,Сверхбаза!E:E,СВОД!E2449)</f>
        <v>0</v>
      </c>
      <c r="S2449" s="251">
        <f>SUMIFS(Сверхбаза!Q:Q,Сверхбаза!C:C,СВОД!C2449,Сверхбаза!E:E,СВОД!E2449)</f>
        <v>0</v>
      </c>
      <c r="T2449" s="278">
        <f>SUMIFS(Сверхбаза!G:G,Сверхбаза!C:C,СВОД!C2449,Сверхбаза!E:E,СВОД!E2449)</f>
        <v>0</v>
      </c>
    </row>
    <row r="2450" spans="1:20" outlineLevel="2">
      <c r="A2450" s="263">
        <v>6</v>
      </c>
      <c r="B2450" s="336">
        <v>503114</v>
      </c>
      <c r="C2450" s="336">
        <v>311701</v>
      </c>
      <c r="D2450" s="5" t="s">
        <v>251</v>
      </c>
      <c r="E2450" s="324">
        <v>7</v>
      </c>
      <c r="F2450" s="325" t="s">
        <v>706</v>
      </c>
      <c r="G2450" s="277">
        <f>SUMIFS('Круглосуточный стационар'!J:J,'Круглосуточный стационар'!D:D,СВОД!C2450,'Круглосуточный стационар'!F:F,СВОД!E2450)/2+SUMIFS(ВМП!J:J,ВМП!D:D,СВОД!C2450,ВМП!F:F,СВОД!E2450)/2+SUMIFS('Дневной стационар'!J:J,'Дневной стационар'!D:D,СВОД!C2450,'Дневной стационар'!F:F,СВОД!E2450)/2+SUMIFS(ЭКО!H:H,ЭКО!D:D,СВОД!C2450,ЭКО!F:F,СВОД!E2450)+SUMIFS(Диализ!J:J,Диализ!E:E,СВОД!C2450,Диализ!G:G,СВОД!E2450)</f>
        <v>0</v>
      </c>
      <c r="H2450" s="251">
        <f>SUMIFS(Поликлиника!H:H,Поликлиника!D:D,СВОД!C2450,Поликлиника!F:F,СВОД!E2450)</f>
        <v>0</v>
      </c>
      <c r="I2450" s="251">
        <f>SUMIFS(Поликлиника!BA:BA,Поликлиника!D:D,СВОД!C2450,Поликлиника!F:F,СВОД!E2450)</f>
        <v>0</v>
      </c>
      <c r="J2450" s="251">
        <f>SUMIFS(Поликлиника!BF:BF,Поликлиника!D:D,СВОД!C2450,Поликлиника!F:F,СВОД!E2450)</f>
        <v>0</v>
      </c>
      <c r="K2450" s="251">
        <f>SUMIFS(Поликлиника!BU:BU,Поликлиника!D:D,СВОД!C2450,Поликлиника!F:F,СВОД!E2450)</f>
        <v>0</v>
      </c>
      <c r="L2450" s="251">
        <f>SUMIFS(Услуги!H:H,Услуги!D:D,СВОД!C2450,Услуги!F:F,СВОД!E2450)+SUMIFS(Услуги!M:M,Услуги!D:D,СВОД!C2450,Услуги!F:F,СВОД!E2450)+SUMIFS(Услуги!R:R,Услуги!D:D,СВОД!C2450,Услуги!F:F,СВОД!E2450)+SUMIFS(Услуги!W:W,Услуги!D:D,СВОД!C2450,Услуги!F:F,СВОД!E2450)+SUMIFS(Услуги!AB:AB,Услуги!D:D,СВОД!C2450,Услуги!F:F,СВОД!E2450)+SUMIFS(Услуги!AG:AG,Услуги!D:D,СВОД!C2450,Услуги!F:F,СВОД!E2450)+SUMIFS(Услуги!AL:AL,Услуги!D:D,СВОД!C2450,Услуги!F:F,СВОД!E2450)+SUMIFS(Услуги!AQ:AQ,Услуги!D:D,СВОД!C2450,Услуги!F:F,СВОД!E2450)</f>
        <v>0</v>
      </c>
      <c r="M2450" s="251">
        <f>SUMIFS('Скорая мед.помощь'!J:J,'Скорая мед.помощь'!E:E,СВОД!C2450,'Скорая мед.помощь'!G:G,СВОД!E2450)</f>
        <v>0</v>
      </c>
      <c r="N2450" s="278">
        <f>SUMIFS('Круглосуточный стационар'!O:O,'Круглосуточный стационар'!D:D,СВОД!C2450,'Круглосуточный стационар'!F:F,СВОД!E2450)+SUMIFS(ВМП!O:O,ВМП!D:D,СВОД!C2450,ВМП!F:F,СВОД!E2450)+SUMIFS('Дневной стационар'!O:O,'Дневной стационар'!D:D,СВОД!C2450,'Дневной стационар'!F:F,СВОД!E2450)+SUMIFS(ЭКО!M:M,ЭКО!D:D,СВОД!C2450,ЭКО!F:F,СВОД!E2450)+SUMIFS(Диализ!O:O,Диализ!E:E,СВОД!C2450,Диализ!G:G,СВОД!E2450)+SUMIFS(Поликлиника!CT:CT,Поликлиника!D:D,СВОД!C2450,Поликлиника!F:F,СВОД!E2450)+SUMIFS('Скорая мед.помощь'!O:O,'Скорая мед.помощь'!E:E,СВОД!C2450,'Скорая мед.помощь'!G:G,СВОД!E2450)+SUMIFS(Услуги!AV:AV,Услуги!D:D,СВОД!C2450,Услуги!F:F,СВОД!E2450)</f>
        <v>0</v>
      </c>
      <c r="O2450" s="277">
        <f>SUMIFS(Сверхбаза!L:L,Сверхбаза!C:C,СВОД!C2450,Сверхбаза!E:E,СВОД!E2450)+SUMIFS(Сверхбаза!M:M,Сверхбаза!C:C,СВОД!C2450,Сверхбаза!E:E,СВОД!E2450)</f>
        <v>0</v>
      </c>
      <c r="P2450" s="251">
        <f>SUMIFS(Сверхбаза!N:N,Сверхбаза!C:C,СВОД!C2450,Сверхбаза!E:E,СВОД!E2450)</f>
        <v>0</v>
      </c>
      <c r="Q2450" s="251">
        <f>SUMIFS(Сверхбаза!P:P,Сверхбаза!C:C,СВОД!C2450,Сверхбаза!E:E,СВОД!E2450)</f>
        <v>0</v>
      </c>
      <c r="R2450" s="251">
        <f>SUMIFS(Сверхбаза!O:O,Сверхбаза!C:C,СВОД!C2450,Сверхбаза!E:E,СВОД!E2450)</f>
        <v>0</v>
      </c>
      <c r="S2450" s="251">
        <f>SUMIFS(Сверхбаза!Q:Q,Сверхбаза!C:C,СВОД!C2450,Сверхбаза!E:E,СВОД!E2450)</f>
        <v>0</v>
      </c>
      <c r="T2450" s="278">
        <f>SUMIFS(Сверхбаза!G:G,Сверхбаза!C:C,СВОД!C2450,Сверхбаза!E:E,СВОД!E2450)</f>
        <v>0</v>
      </c>
    </row>
    <row r="2451" spans="1:20" outlineLevel="2">
      <c r="A2451" s="263">
        <v>6</v>
      </c>
      <c r="B2451" s="336">
        <v>503114</v>
      </c>
      <c r="C2451" s="336">
        <v>311701</v>
      </c>
      <c r="D2451" s="5" t="s">
        <v>251</v>
      </c>
      <c r="E2451" s="324">
        <v>70</v>
      </c>
      <c r="F2451" s="325" t="s">
        <v>707</v>
      </c>
      <c r="G2451" s="277">
        <f>SUMIFS('Круглосуточный стационар'!J:J,'Круглосуточный стационар'!D:D,СВОД!C2451,'Круглосуточный стационар'!F:F,СВОД!E2451)/2+SUMIFS(ВМП!J:J,ВМП!D:D,СВОД!C2451,ВМП!F:F,СВОД!E2451)/2+SUMIFS('Дневной стационар'!J:J,'Дневной стационар'!D:D,СВОД!C2451,'Дневной стационар'!F:F,СВОД!E2451)/2+SUMIFS(ЭКО!H:H,ЭКО!D:D,СВОД!C2451,ЭКО!F:F,СВОД!E2451)+SUMIFS(Диализ!J:J,Диализ!E:E,СВОД!C2451,Диализ!G:G,СВОД!E2451)</f>
        <v>0</v>
      </c>
      <c r="H2451" s="251">
        <f>SUMIFS(Поликлиника!H:H,Поликлиника!D:D,СВОД!C2451,Поликлиника!F:F,СВОД!E2451)</f>
        <v>0</v>
      </c>
      <c r="I2451" s="251">
        <f>SUMIFS(Поликлиника!BA:BA,Поликлиника!D:D,СВОД!C2451,Поликлиника!F:F,СВОД!E2451)</f>
        <v>0</v>
      </c>
      <c r="J2451" s="251">
        <f>SUMIFS(Поликлиника!BF:BF,Поликлиника!D:D,СВОД!C2451,Поликлиника!F:F,СВОД!E2451)</f>
        <v>0</v>
      </c>
      <c r="K2451" s="251">
        <f>SUMIFS(Поликлиника!BU:BU,Поликлиника!D:D,СВОД!C2451,Поликлиника!F:F,СВОД!E2451)</f>
        <v>0</v>
      </c>
      <c r="L2451" s="251">
        <f>SUMIFS(Услуги!H:H,Услуги!D:D,СВОД!C2451,Услуги!F:F,СВОД!E2451)+SUMIFS(Услуги!M:M,Услуги!D:D,СВОД!C2451,Услуги!F:F,СВОД!E2451)+SUMIFS(Услуги!R:R,Услуги!D:D,СВОД!C2451,Услуги!F:F,СВОД!E2451)+SUMIFS(Услуги!W:W,Услуги!D:D,СВОД!C2451,Услуги!F:F,СВОД!E2451)+SUMIFS(Услуги!AB:AB,Услуги!D:D,СВОД!C2451,Услуги!F:F,СВОД!E2451)+SUMIFS(Услуги!AG:AG,Услуги!D:D,СВОД!C2451,Услуги!F:F,СВОД!E2451)+SUMIFS(Услуги!AL:AL,Услуги!D:D,СВОД!C2451,Услуги!F:F,СВОД!E2451)+SUMIFS(Услуги!AQ:AQ,Услуги!D:D,СВОД!C2451,Услуги!F:F,СВОД!E2451)</f>
        <v>0</v>
      </c>
      <c r="M2451" s="251">
        <f>SUMIFS('Скорая мед.помощь'!J:J,'Скорая мед.помощь'!E:E,СВОД!C2451,'Скорая мед.помощь'!G:G,СВОД!E2451)</f>
        <v>0</v>
      </c>
      <c r="N2451" s="278">
        <f>SUMIFS('Круглосуточный стационар'!O:O,'Круглосуточный стационар'!D:D,СВОД!C2451,'Круглосуточный стационар'!F:F,СВОД!E2451)+SUMIFS(ВМП!O:O,ВМП!D:D,СВОД!C2451,ВМП!F:F,СВОД!E2451)+SUMIFS('Дневной стационар'!O:O,'Дневной стационар'!D:D,СВОД!C2451,'Дневной стационар'!F:F,СВОД!E2451)+SUMIFS(ЭКО!M:M,ЭКО!D:D,СВОД!C2451,ЭКО!F:F,СВОД!E2451)+SUMIFS(Диализ!O:O,Диализ!E:E,СВОД!C2451,Диализ!G:G,СВОД!E2451)+SUMIFS(Поликлиника!CT:CT,Поликлиника!D:D,СВОД!C2451,Поликлиника!F:F,СВОД!E2451)+SUMIFS('Скорая мед.помощь'!O:O,'Скорая мед.помощь'!E:E,СВОД!C2451,'Скорая мед.помощь'!G:G,СВОД!E2451)+SUMIFS(Услуги!AV:AV,Услуги!D:D,СВОД!C2451,Услуги!F:F,СВОД!E2451)</f>
        <v>0</v>
      </c>
      <c r="O2451" s="277">
        <f>SUMIFS(Сверхбаза!L:L,Сверхбаза!C:C,СВОД!C2451,Сверхбаза!E:E,СВОД!E2451)+SUMIFS(Сверхбаза!M:M,Сверхбаза!C:C,СВОД!C2451,Сверхбаза!E:E,СВОД!E2451)</f>
        <v>0</v>
      </c>
      <c r="P2451" s="251">
        <f>SUMIFS(Сверхбаза!N:N,Сверхбаза!C:C,СВОД!C2451,Сверхбаза!E:E,СВОД!E2451)</f>
        <v>0</v>
      </c>
      <c r="Q2451" s="251">
        <f>SUMIFS(Сверхбаза!P:P,Сверхбаза!C:C,СВОД!C2451,Сверхбаза!E:E,СВОД!E2451)</f>
        <v>0</v>
      </c>
      <c r="R2451" s="251">
        <f>SUMIFS(Сверхбаза!O:O,Сверхбаза!C:C,СВОД!C2451,Сверхбаза!E:E,СВОД!E2451)</f>
        <v>0</v>
      </c>
      <c r="S2451" s="251">
        <f>SUMIFS(Сверхбаза!Q:Q,Сверхбаза!C:C,СВОД!C2451,Сверхбаза!E:E,СВОД!E2451)</f>
        <v>0</v>
      </c>
      <c r="T2451" s="278">
        <f>SUMIFS(Сверхбаза!G:G,Сверхбаза!C:C,СВОД!C2451,Сверхбаза!E:E,СВОД!E2451)</f>
        <v>0</v>
      </c>
    </row>
    <row r="2452" spans="1:20" outlineLevel="2">
      <c r="A2452" s="263">
        <v>6</v>
      </c>
      <c r="B2452" s="336">
        <v>503114</v>
      </c>
      <c r="C2452" s="336">
        <v>311701</v>
      </c>
      <c r="D2452" s="5" t="s">
        <v>251</v>
      </c>
      <c r="E2452" s="324">
        <v>94</v>
      </c>
      <c r="F2452" s="325" t="s">
        <v>157</v>
      </c>
      <c r="G2452" s="277">
        <f>SUMIFS('Круглосуточный стационар'!J:J,'Круглосуточный стационар'!D:D,СВОД!C2452,'Круглосуточный стационар'!F:F,СВОД!E2452)/2+SUMIFS(ВМП!J:J,ВМП!D:D,СВОД!C2452,ВМП!F:F,СВОД!E2452)/2+SUMIFS('Дневной стационар'!J:J,'Дневной стационар'!D:D,СВОД!C2452,'Дневной стационар'!F:F,СВОД!E2452)/2+SUMIFS(ЭКО!H:H,ЭКО!D:D,СВОД!C2452,ЭКО!F:F,СВОД!E2452)+SUMIFS(Диализ!J:J,Диализ!E:E,СВОД!C2452,Диализ!G:G,СВОД!E2452)</f>
        <v>0</v>
      </c>
      <c r="H2452" s="251">
        <f>SUMIFS(Поликлиника!H:H,Поликлиника!D:D,СВОД!C2452,Поликлиника!F:F,СВОД!E2452)</f>
        <v>0</v>
      </c>
      <c r="I2452" s="251">
        <f>SUMIFS(Поликлиника!BA:BA,Поликлиника!D:D,СВОД!C2452,Поликлиника!F:F,СВОД!E2452)</f>
        <v>0</v>
      </c>
      <c r="J2452" s="251">
        <f>SUMIFS(Поликлиника!BF:BF,Поликлиника!D:D,СВОД!C2452,Поликлиника!F:F,СВОД!E2452)</f>
        <v>0</v>
      </c>
      <c r="K2452" s="251">
        <f>SUMIFS(Поликлиника!BU:BU,Поликлиника!D:D,СВОД!C2452,Поликлиника!F:F,СВОД!E2452)</f>
        <v>0</v>
      </c>
      <c r="L2452" s="251">
        <f>SUMIFS(Услуги!H:H,Услуги!D:D,СВОД!C2452,Услуги!F:F,СВОД!E2452)+SUMIFS(Услуги!M:M,Услуги!D:D,СВОД!C2452,Услуги!F:F,СВОД!E2452)+SUMIFS(Услуги!R:R,Услуги!D:D,СВОД!C2452,Услуги!F:F,СВОД!E2452)+SUMIFS(Услуги!W:W,Услуги!D:D,СВОД!C2452,Услуги!F:F,СВОД!E2452)+SUMIFS(Услуги!AB:AB,Услуги!D:D,СВОД!C2452,Услуги!F:F,СВОД!E2452)+SUMIFS(Услуги!AG:AG,Услуги!D:D,СВОД!C2452,Услуги!F:F,СВОД!E2452)+SUMIFS(Услуги!AL:AL,Услуги!D:D,СВОД!C2452,Услуги!F:F,СВОД!E2452)+SUMIFS(Услуги!AQ:AQ,Услуги!D:D,СВОД!C2452,Услуги!F:F,СВОД!E2452)</f>
        <v>0</v>
      </c>
      <c r="M2452" s="251">
        <f>SUMIFS('Скорая мед.помощь'!J:J,'Скорая мед.помощь'!E:E,СВОД!C2452,'Скорая мед.помощь'!G:G,СВОД!E2452)</f>
        <v>0</v>
      </c>
      <c r="N2452" s="278">
        <f>SUMIFS('Круглосуточный стационар'!O:O,'Круглосуточный стационар'!D:D,СВОД!C2452,'Круглосуточный стационар'!F:F,СВОД!E2452)+SUMIFS(ВМП!O:O,ВМП!D:D,СВОД!C2452,ВМП!F:F,СВОД!E2452)+SUMIFS('Дневной стационар'!O:O,'Дневной стационар'!D:D,СВОД!C2452,'Дневной стационар'!F:F,СВОД!E2452)+SUMIFS(ЭКО!M:M,ЭКО!D:D,СВОД!C2452,ЭКО!F:F,СВОД!E2452)+SUMIFS(Диализ!O:O,Диализ!E:E,СВОД!C2452,Диализ!G:G,СВОД!E2452)+SUMIFS(Поликлиника!CT:CT,Поликлиника!D:D,СВОД!C2452,Поликлиника!F:F,СВОД!E2452)+SUMIFS('Скорая мед.помощь'!O:O,'Скорая мед.помощь'!E:E,СВОД!C2452,'Скорая мед.помощь'!G:G,СВОД!E2452)+SUMIFS(Услуги!AV:AV,Услуги!D:D,СВОД!C2452,Услуги!F:F,СВОД!E2452)</f>
        <v>0</v>
      </c>
      <c r="O2452" s="277">
        <f>SUMIFS(Сверхбаза!L:L,Сверхбаза!C:C,СВОД!C2452,Сверхбаза!E:E,СВОД!E2452)+SUMIFS(Сверхбаза!M:M,Сверхбаза!C:C,СВОД!C2452,Сверхбаза!E:E,СВОД!E2452)</f>
        <v>0</v>
      </c>
      <c r="P2452" s="251">
        <f>SUMIFS(Сверхбаза!N:N,Сверхбаза!C:C,СВОД!C2452,Сверхбаза!E:E,СВОД!E2452)</f>
        <v>0</v>
      </c>
      <c r="Q2452" s="251">
        <f>SUMIFS(Сверхбаза!P:P,Сверхбаза!C:C,СВОД!C2452,Сверхбаза!E:E,СВОД!E2452)</f>
        <v>0</v>
      </c>
      <c r="R2452" s="251">
        <f>SUMIFS(Сверхбаза!O:O,Сверхбаза!C:C,СВОД!C2452,Сверхбаза!E:E,СВОД!E2452)</f>
        <v>0</v>
      </c>
      <c r="S2452" s="251">
        <f>SUMIFS(Сверхбаза!Q:Q,Сверхбаза!C:C,СВОД!C2452,Сверхбаза!E:E,СВОД!E2452)</f>
        <v>0</v>
      </c>
      <c r="T2452" s="278">
        <f>SUMIFS(Сверхбаза!G:G,Сверхбаза!C:C,СВОД!C2452,Сверхбаза!E:E,СВОД!E2452)</f>
        <v>0</v>
      </c>
    </row>
    <row r="2453" spans="1:20" outlineLevel="1">
      <c r="A2453" s="264"/>
      <c r="B2453" s="254"/>
      <c r="C2453" s="254" t="str">
        <f>CONCATENATE(C2452," ","Итог")</f>
        <v>311701 Итог</v>
      </c>
      <c r="D2453" s="255"/>
      <c r="E2453" s="326"/>
      <c r="F2453" s="327"/>
      <c r="G2453" s="279"/>
      <c r="H2453" s="256"/>
      <c r="I2453" s="256"/>
      <c r="J2453" s="256"/>
      <c r="K2453" s="256"/>
      <c r="L2453" s="256"/>
      <c r="M2453" s="256"/>
      <c r="N2453" s="280">
        <f>SUBTOTAL(9,N2445:N2452)</f>
        <v>151191.02578697866</v>
      </c>
      <c r="O2453" s="279"/>
      <c r="P2453" s="256"/>
      <c r="Q2453" s="256"/>
      <c r="R2453" s="256"/>
      <c r="S2453" s="256"/>
      <c r="T2453" s="280">
        <f>SUBTOTAL(9,T2445:T2452)</f>
        <v>0</v>
      </c>
    </row>
    <row r="2454" spans="1:20" outlineLevel="2">
      <c r="A2454" s="262">
        <v>6</v>
      </c>
      <c r="B2454" s="8">
        <v>503116</v>
      </c>
      <c r="C2454" s="8">
        <v>311901</v>
      </c>
      <c r="D2454" s="9" t="s">
        <v>252</v>
      </c>
      <c r="E2454" s="322">
        <v>1</v>
      </c>
      <c r="F2454" s="323" t="s">
        <v>12</v>
      </c>
      <c r="G2454" s="275">
        <f>SUMIFS('Круглосуточный стационар'!J:J,'Круглосуточный стационар'!D:D,СВОД!C2454,'Круглосуточный стационар'!F:F,СВОД!E2454)/2+SUMIFS(ВМП!J:J,ВМП!D:D,СВОД!C2454,ВМП!F:F,СВОД!E2454)/2+SUMIFS('Дневной стационар'!J:J,'Дневной стационар'!D:D,СВОД!C2454,'Дневной стационар'!F:F,СВОД!E2454)/2+SUMIFS(ЭКО!H:H,ЭКО!D:D,СВОД!C2454,ЭКО!F:F,СВОД!E2454)+SUMIFS(Диализ!J:J,Диализ!E:E,СВОД!C2454,Диализ!G:G,СВОД!E2454)</f>
        <v>0</v>
      </c>
      <c r="H2454" s="253">
        <f>SUMIFS(Поликлиника!H:H,Поликлиника!D:D,СВОД!C2454,Поликлиника!F:F,СВОД!E2454)</f>
        <v>0</v>
      </c>
      <c r="I2454" s="253">
        <f>SUMIFS(Поликлиника!BA:BA,Поликлиника!D:D,СВОД!C2454,Поликлиника!F:F,СВОД!E2454)</f>
        <v>0</v>
      </c>
      <c r="J2454" s="253">
        <f>SUMIFS(Поликлиника!BF:BF,Поликлиника!D:D,СВОД!C2454,Поликлиника!F:F,СВОД!E2454)</f>
        <v>0</v>
      </c>
      <c r="K2454" s="253">
        <f>SUMIFS(Поликлиника!BU:BU,Поликлиника!D:D,СВОД!C2454,Поликлиника!F:F,СВОД!E2454)</f>
        <v>0</v>
      </c>
      <c r="L2454" s="253">
        <f>SUMIFS(Услуги!H:H,Услуги!D:D,СВОД!C2454,Услуги!F:F,СВОД!E2454)+SUMIFS(Услуги!M:M,Услуги!D:D,СВОД!C2454,Услуги!F:F,СВОД!E2454)+SUMIFS(Услуги!R:R,Услуги!D:D,СВОД!C2454,Услуги!F:F,СВОД!E2454)+SUMIFS(Услуги!W:W,Услуги!D:D,СВОД!C2454,Услуги!F:F,СВОД!E2454)+SUMIFS(Услуги!AB:AB,Услуги!D:D,СВОД!C2454,Услуги!F:F,СВОД!E2454)+SUMIFS(Услуги!AG:AG,Услуги!D:D,СВОД!C2454,Услуги!F:F,СВОД!E2454)+SUMIFS(Услуги!AL:AL,Услуги!D:D,СВОД!C2454,Услуги!F:F,СВОД!E2454)+SUMIFS(Услуги!AQ:AQ,Услуги!D:D,СВОД!C2454,Услуги!F:F,СВОД!E2454)</f>
        <v>0</v>
      </c>
      <c r="M2454" s="253">
        <f>SUMIFS('Скорая мед.помощь'!J:J,'Скорая мед.помощь'!E:E,СВОД!C2454,'Скорая мед.помощь'!G:G,СВОД!E2454)</f>
        <v>0</v>
      </c>
      <c r="N2454" s="276">
        <f>SUMIFS('Круглосуточный стационар'!O:O,'Круглосуточный стационар'!D:D,СВОД!C2454,'Круглосуточный стационар'!F:F,СВОД!E2454)+SUMIFS(ВМП!O:O,ВМП!D:D,СВОД!C2454,ВМП!F:F,СВОД!E2454)+SUMIFS('Дневной стационар'!O:O,'Дневной стационар'!D:D,СВОД!C2454,'Дневной стационар'!F:F,СВОД!E2454)+SUMIFS(ЭКО!M:M,ЭКО!D:D,СВОД!C2454,ЭКО!F:F,СВОД!E2454)+SUMIFS(Диализ!O:O,Диализ!E:E,СВОД!C2454,Диализ!G:G,СВОД!E2454)+SUMIFS(Поликлиника!CT:CT,Поликлиника!D:D,СВОД!C2454,Поликлиника!F:F,СВОД!E2454)+SUMIFS('Скорая мед.помощь'!O:O,'Скорая мед.помощь'!E:E,СВОД!C2454,'Скорая мед.помощь'!G:G,СВОД!E2454)+SUMIFS(Услуги!AV:AV,Услуги!D:D,СВОД!C2454,Услуги!F:F,СВОД!E2454)</f>
        <v>0</v>
      </c>
      <c r="O2454" s="275">
        <f>SUMIFS(Сверхбаза!L:L,Сверхбаза!C:C,СВОД!C2454,Сверхбаза!E:E,СВОД!E2454)+SUMIFS(Сверхбаза!M:M,Сверхбаза!C:C,СВОД!C2454,Сверхбаза!E:E,СВОД!E2454)</f>
        <v>0</v>
      </c>
      <c r="P2454" s="253">
        <f>SUMIFS(Сверхбаза!N:N,Сверхбаза!C:C,СВОД!C2454,Сверхбаза!E:E,СВОД!E2454)</f>
        <v>0</v>
      </c>
      <c r="Q2454" s="253">
        <f>SUMIFS(Сверхбаза!P:P,Сверхбаза!C:C,СВОД!C2454,Сверхбаза!E:E,СВОД!E2454)</f>
        <v>0</v>
      </c>
      <c r="R2454" s="253">
        <f>SUMIFS(Сверхбаза!O:O,Сверхбаза!C:C,СВОД!C2454,Сверхбаза!E:E,СВОД!E2454)</f>
        <v>0</v>
      </c>
      <c r="S2454" s="253">
        <f>SUMIFS(Сверхбаза!Q:Q,Сверхбаза!C:C,СВОД!C2454,Сверхбаза!E:E,СВОД!E2454)</f>
        <v>0</v>
      </c>
      <c r="T2454" s="276">
        <f>SUMIFS(Сверхбаза!G:G,Сверхбаза!C:C,СВОД!C2454,Сверхбаза!E:E,СВОД!E2454)</f>
        <v>0</v>
      </c>
    </row>
    <row r="2455" spans="1:20" ht="25.5" outlineLevel="2">
      <c r="A2455" s="263">
        <v>6</v>
      </c>
      <c r="B2455" s="336">
        <v>503116</v>
      </c>
      <c r="C2455" s="336">
        <v>311901</v>
      </c>
      <c r="D2455" s="5" t="s">
        <v>252</v>
      </c>
      <c r="E2455" s="324">
        <v>13</v>
      </c>
      <c r="F2455" s="325" t="s">
        <v>704</v>
      </c>
      <c r="G2455" s="277">
        <f>SUMIFS('Круглосуточный стационар'!J:J,'Круглосуточный стационар'!D:D,СВОД!C2455,'Круглосуточный стационар'!F:F,СВОД!E2455)/2+SUMIFS(ВМП!J:J,ВМП!D:D,СВОД!C2455,ВМП!F:F,СВОД!E2455)/2+SUMIFS('Дневной стационар'!J:J,'Дневной стационар'!D:D,СВОД!C2455,'Дневной стационар'!F:F,СВОД!E2455)/2+SUMIFS(ЭКО!H:H,ЭКО!D:D,СВОД!C2455,ЭКО!F:F,СВОД!E2455)+SUMIFS(Диализ!J:J,Диализ!E:E,СВОД!C2455,Диализ!G:G,СВОД!E2455)</f>
        <v>0</v>
      </c>
      <c r="H2455" s="251">
        <f>SUMIFS(Поликлиника!H:H,Поликлиника!D:D,СВОД!C2455,Поликлиника!F:F,СВОД!E2455)</f>
        <v>0</v>
      </c>
      <c r="I2455" s="251">
        <f>SUMIFS(Поликлиника!BA:BA,Поликлиника!D:D,СВОД!C2455,Поликлиника!F:F,СВОД!E2455)</f>
        <v>0</v>
      </c>
      <c r="J2455" s="251">
        <f>SUMIFS(Поликлиника!BF:BF,Поликлиника!D:D,СВОД!C2455,Поликлиника!F:F,СВОД!E2455)</f>
        <v>0</v>
      </c>
      <c r="K2455" s="251">
        <f>SUMIFS(Поликлиника!BU:BU,Поликлиника!D:D,СВОД!C2455,Поликлиника!F:F,СВОД!E2455)</f>
        <v>0</v>
      </c>
      <c r="L2455" s="251">
        <f>SUMIFS(Услуги!H:H,Услуги!D:D,СВОД!C2455,Услуги!F:F,СВОД!E2455)+SUMIFS(Услуги!M:M,Услуги!D:D,СВОД!C2455,Услуги!F:F,СВОД!E2455)+SUMIFS(Услуги!R:R,Услуги!D:D,СВОД!C2455,Услуги!F:F,СВОД!E2455)+SUMIFS(Услуги!W:W,Услуги!D:D,СВОД!C2455,Услуги!F:F,СВОД!E2455)+SUMIFS(Услуги!AB:AB,Услуги!D:D,СВОД!C2455,Услуги!F:F,СВОД!E2455)+SUMIFS(Услуги!AG:AG,Услуги!D:D,СВОД!C2455,Услуги!F:F,СВОД!E2455)+SUMIFS(Услуги!AL:AL,Услуги!D:D,СВОД!C2455,Услуги!F:F,СВОД!E2455)+SUMIFS(Услуги!AQ:AQ,Услуги!D:D,СВОД!C2455,Услуги!F:F,СВОД!E2455)</f>
        <v>0</v>
      </c>
      <c r="M2455" s="251">
        <f>SUMIFS('Скорая мед.помощь'!J:J,'Скорая мед.помощь'!E:E,СВОД!C2455,'Скорая мед.помощь'!G:G,СВОД!E2455)</f>
        <v>0</v>
      </c>
      <c r="N2455" s="278">
        <f>SUMIFS('Круглосуточный стационар'!O:O,'Круглосуточный стационар'!D:D,СВОД!C2455,'Круглосуточный стационар'!F:F,СВОД!E2455)+SUMIFS(ВМП!O:O,ВМП!D:D,СВОД!C2455,ВМП!F:F,СВОД!E2455)+SUMIFS('Дневной стационар'!O:O,'Дневной стационар'!D:D,СВОД!C2455,'Дневной стационар'!F:F,СВОД!E2455)+SUMIFS(ЭКО!M:M,ЭКО!D:D,СВОД!C2455,ЭКО!F:F,СВОД!E2455)+SUMIFS(Диализ!O:O,Диализ!E:E,СВОД!C2455,Диализ!G:G,СВОД!E2455)+SUMIFS(Поликлиника!CT:CT,Поликлиника!D:D,СВОД!C2455,Поликлиника!F:F,СВОД!E2455)+SUMIFS('Скорая мед.помощь'!O:O,'Скорая мед.помощь'!E:E,СВОД!C2455,'Скорая мед.помощь'!G:G,СВОД!E2455)+SUMIFS(Услуги!AV:AV,Услуги!D:D,СВОД!C2455,Услуги!F:F,СВОД!E2455)</f>
        <v>0</v>
      </c>
      <c r="O2455" s="277">
        <f>SUMIFS(Сверхбаза!L:L,Сверхбаза!C:C,СВОД!C2455,Сверхбаза!E:E,СВОД!E2455)+SUMIFS(Сверхбаза!M:M,Сверхбаза!C:C,СВОД!C2455,Сверхбаза!E:E,СВОД!E2455)</f>
        <v>0</v>
      </c>
      <c r="P2455" s="251">
        <f>SUMIFS(Сверхбаза!N:N,Сверхбаза!C:C,СВОД!C2455,Сверхбаза!E:E,СВОД!E2455)</f>
        <v>0</v>
      </c>
      <c r="Q2455" s="251">
        <f>SUMIFS(Сверхбаза!P:P,Сверхбаза!C:C,СВОД!C2455,Сверхбаза!E:E,СВОД!E2455)</f>
        <v>0</v>
      </c>
      <c r="R2455" s="251">
        <f>SUMIFS(Сверхбаза!O:O,Сверхбаза!C:C,СВОД!C2455,Сверхбаза!E:E,СВОД!E2455)</f>
        <v>0</v>
      </c>
      <c r="S2455" s="251">
        <f>SUMIFS(Сверхбаза!Q:Q,Сверхбаза!C:C,СВОД!C2455,Сверхбаза!E:E,СВОД!E2455)</f>
        <v>0</v>
      </c>
      <c r="T2455" s="278">
        <f>SUMIFS(Сверхбаза!G:G,Сверхбаза!C:C,СВОД!C2455,Сверхбаза!E:E,СВОД!E2455)</f>
        <v>0</v>
      </c>
    </row>
    <row r="2456" spans="1:20" outlineLevel="2">
      <c r="A2456" s="263">
        <v>6</v>
      </c>
      <c r="B2456" s="336">
        <v>503116</v>
      </c>
      <c r="C2456" s="336">
        <v>311901</v>
      </c>
      <c r="D2456" s="5" t="s">
        <v>252</v>
      </c>
      <c r="E2456" s="324">
        <v>2</v>
      </c>
      <c r="F2456" s="325" t="s">
        <v>173</v>
      </c>
      <c r="G2456" s="277">
        <f>SUMIFS('Круглосуточный стационар'!J:J,'Круглосуточный стационар'!D:D,СВОД!C2456,'Круглосуточный стационар'!F:F,СВОД!E2456)/2+SUMIFS(ВМП!J:J,ВМП!D:D,СВОД!C2456,ВМП!F:F,СВОД!E2456)/2+SUMIFS('Дневной стационар'!J:J,'Дневной стационар'!D:D,СВОД!C2456,'Дневной стационар'!F:F,СВОД!E2456)/2+SUMIFS(ЭКО!H:H,ЭКО!D:D,СВОД!C2456,ЭКО!F:F,СВОД!E2456)+SUMIFS(Диализ!J:J,Диализ!E:E,СВОД!C2456,Диализ!G:G,СВОД!E2456)</f>
        <v>49</v>
      </c>
      <c r="H2456" s="251">
        <f>SUMIFS(Поликлиника!H:H,Поликлиника!D:D,СВОД!C2456,Поликлиника!F:F,СВОД!E2456)</f>
        <v>0</v>
      </c>
      <c r="I2456" s="251">
        <f>SUMIFS(Поликлиника!BA:BA,Поликлиника!D:D,СВОД!C2456,Поликлиника!F:F,СВОД!E2456)</f>
        <v>0</v>
      </c>
      <c r="J2456" s="251">
        <f>SUMIFS(Поликлиника!BF:BF,Поликлиника!D:D,СВОД!C2456,Поликлиника!F:F,СВОД!E2456)</f>
        <v>0</v>
      </c>
      <c r="K2456" s="251">
        <f>SUMIFS(Поликлиника!BU:BU,Поликлиника!D:D,СВОД!C2456,Поликлиника!F:F,СВОД!E2456)</f>
        <v>0</v>
      </c>
      <c r="L2456" s="251">
        <f>SUMIFS(Услуги!H:H,Услуги!D:D,СВОД!C2456,Услуги!F:F,СВОД!E2456)+SUMIFS(Услуги!M:M,Услуги!D:D,СВОД!C2456,Услуги!F:F,СВОД!E2456)+SUMIFS(Услуги!R:R,Услуги!D:D,СВОД!C2456,Услуги!F:F,СВОД!E2456)+SUMIFS(Услуги!W:W,Услуги!D:D,СВОД!C2456,Услуги!F:F,СВОД!E2456)+SUMIFS(Услуги!AB:AB,Услуги!D:D,СВОД!C2456,Услуги!F:F,СВОД!E2456)+SUMIFS(Услуги!AG:AG,Услуги!D:D,СВОД!C2456,Услуги!F:F,СВОД!E2456)+SUMIFS(Услуги!AL:AL,Услуги!D:D,СВОД!C2456,Услуги!F:F,СВОД!E2456)+SUMIFS(Услуги!AQ:AQ,Услуги!D:D,СВОД!C2456,Услуги!F:F,СВОД!E2456)</f>
        <v>0</v>
      </c>
      <c r="M2456" s="251">
        <f>SUMIFS('Скорая мед.помощь'!J:J,'Скорая мед.помощь'!E:E,СВОД!C2456,'Скорая мед.помощь'!G:G,СВОД!E2456)</f>
        <v>0</v>
      </c>
      <c r="N2456" s="278">
        <f>SUMIFS('Круглосуточный стационар'!O:O,'Круглосуточный стационар'!D:D,СВОД!C2456,'Круглосуточный стационар'!F:F,СВОД!E2456)+SUMIFS(ВМП!O:O,ВМП!D:D,СВОД!C2456,ВМП!F:F,СВОД!E2456)+SUMIFS('Дневной стационар'!O:O,'Дневной стационар'!D:D,СВОД!C2456,'Дневной стационар'!F:F,СВОД!E2456)+SUMIFS(ЭКО!M:M,ЭКО!D:D,СВОД!C2456,ЭКО!F:F,СВОД!E2456)+SUMIFS(Диализ!O:O,Диализ!E:E,СВОД!C2456,Диализ!G:G,СВОД!E2456)+SUMIFS(Поликлиника!CT:CT,Поликлиника!D:D,СВОД!C2456,Поликлиника!F:F,СВОД!E2456)+SUMIFS('Скорая мед.помощь'!O:O,'Скорая мед.помощь'!E:E,СВОД!C2456,'Скорая мед.помощь'!G:G,СВОД!E2456)+SUMIFS(Услуги!AV:AV,Услуги!D:D,СВОД!C2456,Услуги!F:F,СВОД!E2456)</f>
        <v>473.24687499999999</v>
      </c>
      <c r="O2456" s="277">
        <f>SUMIFS(Сверхбаза!L:L,Сверхбаза!C:C,СВОД!C2456,Сверхбаза!E:E,СВОД!E2456)+SUMIFS(Сверхбаза!M:M,Сверхбаза!C:C,СВОД!C2456,Сверхбаза!E:E,СВОД!E2456)</f>
        <v>0</v>
      </c>
      <c r="P2456" s="251">
        <f>SUMIFS(Сверхбаза!N:N,Сверхбаза!C:C,СВОД!C2456,Сверхбаза!E:E,СВОД!E2456)</f>
        <v>0</v>
      </c>
      <c r="Q2456" s="251">
        <f>SUMIFS(Сверхбаза!P:P,Сверхбаза!C:C,СВОД!C2456,Сверхбаза!E:E,СВОД!E2456)</f>
        <v>0</v>
      </c>
      <c r="R2456" s="251">
        <f>SUMIFS(Сверхбаза!O:O,Сверхбаза!C:C,СВОД!C2456,Сверхбаза!E:E,СВОД!E2456)</f>
        <v>0</v>
      </c>
      <c r="S2456" s="251">
        <f>SUMIFS(Сверхбаза!Q:Q,Сверхбаза!C:C,СВОД!C2456,Сверхбаза!E:E,СВОД!E2456)</f>
        <v>0</v>
      </c>
      <c r="T2456" s="278">
        <f>SUMIFS(Сверхбаза!G:G,Сверхбаза!C:C,СВОД!C2456,Сверхбаза!E:E,СВОД!E2456)</f>
        <v>0</v>
      </c>
    </row>
    <row r="2457" spans="1:20" ht="25.5" outlineLevel="2">
      <c r="A2457" s="263">
        <v>6</v>
      </c>
      <c r="B2457" s="336">
        <v>503116</v>
      </c>
      <c r="C2457" s="336">
        <v>311901</v>
      </c>
      <c r="D2457" s="5" t="s">
        <v>252</v>
      </c>
      <c r="E2457" s="324">
        <v>6</v>
      </c>
      <c r="F2457" s="325" t="s">
        <v>705</v>
      </c>
      <c r="G2457" s="277">
        <f>SUMIFS('Круглосуточный стационар'!J:J,'Круглосуточный стационар'!D:D,СВОД!C2457,'Круглосуточный стационар'!F:F,СВОД!E2457)/2+SUMIFS(ВМП!J:J,ВМП!D:D,СВОД!C2457,ВМП!F:F,СВОД!E2457)/2+SUMIFS('Дневной стационар'!J:J,'Дневной стационар'!D:D,СВОД!C2457,'Дневной стационар'!F:F,СВОД!E2457)/2+SUMIFS(ЭКО!H:H,ЭКО!D:D,СВОД!C2457,ЭКО!F:F,СВОД!E2457)+SUMIFS(Диализ!J:J,Диализ!E:E,СВОД!C2457,Диализ!G:G,СВОД!E2457)</f>
        <v>0</v>
      </c>
      <c r="H2457" s="251">
        <f>SUMIFS(Поликлиника!H:H,Поликлиника!D:D,СВОД!C2457,Поликлиника!F:F,СВОД!E2457)</f>
        <v>0</v>
      </c>
      <c r="I2457" s="251">
        <f>SUMIFS(Поликлиника!BA:BA,Поликлиника!D:D,СВОД!C2457,Поликлиника!F:F,СВОД!E2457)</f>
        <v>0</v>
      </c>
      <c r="J2457" s="251">
        <f>SUMIFS(Поликлиника!BF:BF,Поликлиника!D:D,СВОД!C2457,Поликлиника!F:F,СВОД!E2457)</f>
        <v>0</v>
      </c>
      <c r="K2457" s="251">
        <f>SUMIFS(Поликлиника!BU:BU,Поликлиника!D:D,СВОД!C2457,Поликлиника!F:F,СВОД!E2457)</f>
        <v>0</v>
      </c>
      <c r="L2457" s="251">
        <f>SUMIFS(Услуги!H:H,Услуги!D:D,СВОД!C2457,Услуги!F:F,СВОД!E2457)+SUMIFS(Услуги!M:M,Услуги!D:D,СВОД!C2457,Услуги!F:F,СВОД!E2457)+SUMIFS(Услуги!R:R,Услуги!D:D,СВОД!C2457,Услуги!F:F,СВОД!E2457)+SUMIFS(Услуги!W:W,Услуги!D:D,СВОД!C2457,Услуги!F:F,СВОД!E2457)+SUMIFS(Услуги!AB:AB,Услуги!D:D,СВОД!C2457,Услуги!F:F,СВОД!E2457)+SUMIFS(Услуги!AG:AG,Услуги!D:D,СВОД!C2457,Услуги!F:F,СВОД!E2457)+SUMIFS(Услуги!AL:AL,Услуги!D:D,СВОД!C2457,Услуги!F:F,СВОД!E2457)+SUMIFS(Услуги!AQ:AQ,Услуги!D:D,СВОД!C2457,Услуги!F:F,СВОД!E2457)</f>
        <v>0</v>
      </c>
      <c r="M2457" s="251">
        <f>SUMIFS('Скорая мед.помощь'!J:J,'Скорая мед.помощь'!E:E,СВОД!C2457,'Скорая мед.помощь'!G:G,СВОД!E2457)</f>
        <v>0</v>
      </c>
      <c r="N2457" s="278">
        <f>SUMIFS('Круглосуточный стационар'!O:O,'Круглосуточный стационар'!D:D,СВОД!C2457,'Круглосуточный стационар'!F:F,СВОД!E2457)+SUMIFS(ВМП!O:O,ВМП!D:D,СВОД!C2457,ВМП!F:F,СВОД!E2457)+SUMIFS('Дневной стационар'!O:O,'Дневной стационар'!D:D,СВОД!C2457,'Дневной стационар'!F:F,СВОД!E2457)+SUMIFS(ЭКО!M:M,ЭКО!D:D,СВОД!C2457,ЭКО!F:F,СВОД!E2457)+SUMIFS(Диализ!O:O,Диализ!E:E,СВОД!C2457,Диализ!G:G,СВОД!E2457)+SUMIFS(Поликлиника!CT:CT,Поликлиника!D:D,СВОД!C2457,Поликлиника!F:F,СВОД!E2457)+SUMIFS('Скорая мед.помощь'!O:O,'Скорая мед.помощь'!E:E,СВОД!C2457,'Скорая мед.помощь'!G:G,СВОД!E2457)+SUMIFS(Услуги!AV:AV,Услуги!D:D,СВОД!C2457,Услуги!F:F,СВОД!E2457)</f>
        <v>0</v>
      </c>
      <c r="O2457" s="277">
        <f>SUMIFS(Сверхбаза!L:L,Сверхбаза!C:C,СВОД!C2457,Сверхбаза!E:E,СВОД!E2457)+SUMIFS(Сверхбаза!M:M,Сверхбаза!C:C,СВОД!C2457,Сверхбаза!E:E,СВОД!E2457)</f>
        <v>0</v>
      </c>
      <c r="P2457" s="251">
        <f>SUMIFS(Сверхбаза!N:N,Сверхбаза!C:C,СВОД!C2457,Сверхбаза!E:E,СВОД!E2457)</f>
        <v>0</v>
      </c>
      <c r="Q2457" s="251">
        <f>SUMIFS(Сверхбаза!P:P,Сверхбаза!C:C,СВОД!C2457,Сверхбаза!E:E,СВОД!E2457)</f>
        <v>0</v>
      </c>
      <c r="R2457" s="251">
        <f>SUMIFS(Сверхбаза!O:O,Сверхбаза!C:C,СВОД!C2457,Сверхбаза!E:E,СВОД!E2457)</f>
        <v>0</v>
      </c>
      <c r="S2457" s="251">
        <f>SUMIFS(Сверхбаза!Q:Q,Сверхбаза!C:C,СВОД!C2457,Сверхбаза!E:E,СВОД!E2457)</f>
        <v>0</v>
      </c>
      <c r="T2457" s="278">
        <f>SUMIFS(Сверхбаза!G:G,Сверхбаза!C:C,СВОД!C2457,Сверхбаза!E:E,СВОД!E2457)</f>
        <v>0</v>
      </c>
    </row>
    <row r="2458" spans="1:20" ht="25.5" outlineLevel="2">
      <c r="A2458" s="263">
        <v>6</v>
      </c>
      <c r="B2458" s="336">
        <v>503116</v>
      </c>
      <c r="C2458" s="336">
        <v>311901</v>
      </c>
      <c r="D2458" s="5" t="s">
        <v>252</v>
      </c>
      <c r="E2458" s="324">
        <v>3</v>
      </c>
      <c r="F2458" s="325" t="s">
        <v>174</v>
      </c>
      <c r="G2458" s="277">
        <f>SUMIFS('Круглосуточный стационар'!J:J,'Круглосуточный стационар'!D:D,СВОД!C2458,'Круглосуточный стационар'!F:F,СВОД!E2458)/2+SUMIFS(ВМП!J:J,ВМП!D:D,СВОД!C2458,ВМП!F:F,СВОД!E2458)/2+SUMIFS('Дневной стационар'!J:J,'Дневной стационар'!D:D,СВОД!C2458,'Дневной стационар'!F:F,СВОД!E2458)/2+SUMIFS(ЭКО!H:H,ЭКО!D:D,СВОД!C2458,ЭКО!F:F,СВОД!E2458)+SUMIFS(Диализ!J:J,Диализ!E:E,СВОД!C2458,Диализ!G:G,СВОД!E2458)</f>
        <v>0</v>
      </c>
      <c r="H2458" s="251">
        <f>SUMIFS(Поликлиника!H:H,Поликлиника!D:D,СВОД!C2458,Поликлиника!F:F,СВОД!E2458)</f>
        <v>0</v>
      </c>
      <c r="I2458" s="251">
        <f>SUMIFS(Поликлиника!BA:BA,Поликлиника!D:D,СВОД!C2458,Поликлиника!F:F,СВОД!E2458)</f>
        <v>0</v>
      </c>
      <c r="J2458" s="251">
        <f>SUMIFS(Поликлиника!BF:BF,Поликлиника!D:D,СВОД!C2458,Поликлиника!F:F,СВОД!E2458)</f>
        <v>3784</v>
      </c>
      <c r="K2458" s="251">
        <f>SUMIFS(Поликлиника!BU:BU,Поликлиника!D:D,СВОД!C2458,Поликлиника!F:F,СВОД!E2458)</f>
        <v>2076</v>
      </c>
      <c r="L2458" s="251">
        <f>SUMIFS(Услуги!H:H,Услуги!D:D,СВОД!C2458,Услуги!F:F,СВОД!E2458)+SUMIFS(Услуги!M:M,Услуги!D:D,СВОД!C2458,Услуги!F:F,СВОД!E2458)+SUMIFS(Услуги!R:R,Услуги!D:D,СВОД!C2458,Услуги!F:F,СВОД!E2458)+SUMIFS(Услуги!W:W,Услуги!D:D,СВОД!C2458,Услуги!F:F,СВОД!E2458)+SUMIFS(Услуги!AB:AB,Услуги!D:D,СВОД!C2458,Услуги!F:F,СВОД!E2458)+SUMIFS(Услуги!AG:AG,Услуги!D:D,СВОД!C2458,Услуги!F:F,СВОД!E2458)+SUMIFS(Услуги!AL:AL,Услуги!D:D,СВОД!C2458,Услуги!F:F,СВОД!E2458)+SUMIFS(Услуги!AQ:AQ,Услуги!D:D,СВОД!C2458,Услуги!F:F,СВОД!E2458)</f>
        <v>0</v>
      </c>
      <c r="M2458" s="251">
        <f>SUMIFS('Скорая мед.помощь'!J:J,'Скорая мед.помощь'!E:E,СВОД!C2458,'Скорая мед.помощь'!G:G,СВОД!E2458)</f>
        <v>0</v>
      </c>
      <c r="N2458" s="278">
        <f>SUMIFS('Круглосуточный стационар'!O:O,'Круглосуточный стационар'!D:D,СВОД!C2458,'Круглосуточный стационар'!F:F,СВОД!E2458)+SUMIFS(ВМП!O:O,ВМП!D:D,СВОД!C2458,ВМП!F:F,СВОД!E2458)+SUMIFS('Дневной стационар'!O:O,'Дневной стационар'!D:D,СВОД!C2458,'Дневной стационар'!F:F,СВОД!E2458)+SUMIFS(ЭКО!M:M,ЭКО!D:D,СВОД!C2458,ЭКО!F:F,СВОД!E2458)+SUMIFS(Диализ!O:O,Диализ!E:E,СВОД!C2458,Диализ!G:G,СВОД!E2458)+SUMIFS(Поликлиника!CT:CT,Поликлиника!D:D,СВОД!C2458,Поликлиника!F:F,СВОД!E2458)+SUMIFS('Скорая мед.помощь'!O:O,'Скорая мед.помощь'!E:E,СВОД!C2458,'Скорая мед.помощь'!G:G,СВОД!E2458)+SUMIFS(Услуги!AV:AV,Услуги!D:D,СВОД!C2458,Услуги!F:F,СВОД!E2458)</f>
        <v>4988.1635291784723</v>
      </c>
      <c r="O2458" s="277">
        <f>SUMIFS(Сверхбаза!L:L,Сверхбаза!C:C,СВОД!C2458,Сверхбаза!E:E,СВОД!E2458)+SUMIFS(Сверхбаза!M:M,Сверхбаза!C:C,СВОД!C2458,Сверхбаза!E:E,СВОД!E2458)</f>
        <v>0</v>
      </c>
      <c r="P2458" s="251">
        <f>SUMIFS(Сверхбаза!N:N,Сверхбаза!C:C,СВОД!C2458,Сверхбаза!E:E,СВОД!E2458)</f>
        <v>0</v>
      </c>
      <c r="Q2458" s="251">
        <f>SUMIFS(Сверхбаза!P:P,Сверхбаза!C:C,СВОД!C2458,Сверхбаза!E:E,СВОД!E2458)</f>
        <v>0</v>
      </c>
      <c r="R2458" s="251">
        <f>SUMIFS(Сверхбаза!O:O,Сверхбаза!C:C,СВОД!C2458,Сверхбаза!E:E,СВОД!E2458)</f>
        <v>0</v>
      </c>
      <c r="S2458" s="251">
        <f>SUMIFS(Сверхбаза!Q:Q,Сверхбаза!C:C,СВОД!C2458,Сверхбаза!E:E,СВОД!E2458)</f>
        <v>0</v>
      </c>
      <c r="T2458" s="278">
        <f>SUMIFS(Сверхбаза!G:G,Сверхбаза!C:C,СВОД!C2458,Сверхбаза!E:E,СВОД!E2458)</f>
        <v>0</v>
      </c>
    </row>
    <row r="2459" spans="1:20" outlineLevel="2">
      <c r="A2459" s="263">
        <v>6</v>
      </c>
      <c r="B2459" s="336">
        <v>503116</v>
      </c>
      <c r="C2459" s="336">
        <v>311901</v>
      </c>
      <c r="D2459" s="5" t="s">
        <v>252</v>
      </c>
      <c r="E2459" s="324">
        <v>7</v>
      </c>
      <c r="F2459" s="325" t="s">
        <v>706</v>
      </c>
      <c r="G2459" s="277">
        <f>SUMIFS('Круглосуточный стационар'!J:J,'Круглосуточный стационар'!D:D,СВОД!C2459,'Круглосуточный стационар'!F:F,СВОД!E2459)/2+SUMIFS(ВМП!J:J,ВМП!D:D,СВОД!C2459,ВМП!F:F,СВОД!E2459)/2+SUMIFS('Дневной стационар'!J:J,'Дневной стационар'!D:D,СВОД!C2459,'Дневной стационар'!F:F,СВОД!E2459)/2+SUMIFS(ЭКО!H:H,ЭКО!D:D,СВОД!C2459,ЭКО!F:F,СВОД!E2459)+SUMIFS(Диализ!J:J,Диализ!E:E,СВОД!C2459,Диализ!G:G,СВОД!E2459)</f>
        <v>0</v>
      </c>
      <c r="H2459" s="251">
        <f>SUMIFS(Поликлиника!H:H,Поликлиника!D:D,СВОД!C2459,Поликлиника!F:F,СВОД!E2459)</f>
        <v>0</v>
      </c>
      <c r="I2459" s="251">
        <f>SUMIFS(Поликлиника!BA:BA,Поликлиника!D:D,СВОД!C2459,Поликлиника!F:F,СВОД!E2459)</f>
        <v>0</v>
      </c>
      <c r="J2459" s="251">
        <f>SUMIFS(Поликлиника!BF:BF,Поликлиника!D:D,СВОД!C2459,Поликлиника!F:F,СВОД!E2459)</f>
        <v>0</v>
      </c>
      <c r="K2459" s="251">
        <f>SUMIFS(Поликлиника!BU:BU,Поликлиника!D:D,СВОД!C2459,Поликлиника!F:F,СВОД!E2459)</f>
        <v>0</v>
      </c>
      <c r="L2459" s="251">
        <f>SUMIFS(Услуги!H:H,Услуги!D:D,СВОД!C2459,Услуги!F:F,СВОД!E2459)+SUMIFS(Услуги!M:M,Услуги!D:D,СВОД!C2459,Услуги!F:F,СВОД!E2459)+SUMIFS(Услуги!R:R,Услуги!D:D,СВОД!C2459,Услуги!F:F,СВОД!E2459)+SUMIFS(Услуги!W:W,Услуги!D:D,СВОД!C2459,Услуги!F:F,СВОД!E2459)+SUMIFS(Услуги!AB:AB,Услуги!D:D,СВОД!C2459,Услуги!F:F,СВОД!E2459)+SUMIFS(Услуги!AG:AG,Услуги!D:D,СВОД!C2459,Услуги!F:F,СВОД!E2459)+SUMIFS(Услуги!AL:AL,Услуги!D:D,СВОД!C2459,Услуги!F:F,СВОД!E2459)+SUMIFS(Услуги!AQ:AQ,Услуги!D:D,СВОД!C2459,Услуги!F:F,СВОД!E2459)</f>
        <v>0</v>
      </c>
      <c r="M2459" s="251">
        <f>SUMIFS('Скорая мед.помощь'!J:J,'Скорая мед.помощь'!E:E,СВОД!C2459,'Скорая мед.помощь'!G:G,СВОД!E2459)</f>
        <v>0</v>
      </c>
      <c r="N2459" s="278">
        <f>SUMIFS('Круглосуточный стационар'!O:O,'Круглосуточный стационар'!D:D,СВОД!C2459,'Круглосуточный стационар'!F:F,СВОД!E2459)+SUMIFS(ВМП!O:O,ВМП!D:D,СВОД!C2459,ВМП!F:F,СВОД!E2459)+SUMIFS('Дневной стационар'!O:O,'Дневной стационар'!D:D,СВОД!C2459,'Дневной стационар'!F:F,СВОД!E2459)+SUMIFS(ЭКО!M:M,ЭКО!D:D,СВОД!C2459,ЭКО!F:F,СВОД!E2459)+SUMIFS(Диализ!O:O,Диализ!E:E,СВОД!C2459,Диализ!G:G,СВОД!E2459)+SUMIFS(Поликлиника!CT:CT,Поликлиника!D:D,СВОД!C2459,Поликлиника!F:F,СВОД!E2459)+SUMIFS('Скорая мед.помощь'!O:O,'Скорая мед.помощь'!E:E,СВОД!C2459,'Скорая мед.помощь'!G:G,СВОД!E2459)+SUMIFS(Услуги!AV:AV,Услуги!D:D,СВОД!C2459,Услуги!F:F,СВОД!E2459)</f>
        <v>0</v>
      </c>
      <c r="O2459" s="277">
        <f>SUMIFS(Сверхбаза!L:L,Сверхбаза!C:C,СВОД!C2459,Сверхбаза!E:E,СВОД!E2459)+SUMIFS(Сверхбаза!M:M,Сверхбаза!C:C,СВОД!C2459,Сверхбаза!E:E,СВОД!E2459)</f>
        <v>0</v>
      </c>
      <c r="P2459" s="251">
        <f>SUMIFS(Сверхбаза!N:N,Сверхбаза!C:C,СВОД!C2459,Сверхбаза!E:E,СВОД!E2459)</f>
        <v>0</v>
      </c>
      <c r="Q2459" s="251">
        <f>SUMIFS(Сверхбаза!P:P,Сверхбаза!C:C,СВОД!C2459,Сверхбаза!E:E,СВОД!E2459)</f>
        <v>0</v>
      </c>
      <c r="R2459" s="251">
        <f>SUMIFS(Сверхбаза!O:O,Сверхбаза!C:C,СВОД!C2459,Сверхбаза!E:E,СВОД!E2459)</f>
        <v>0</v>
      </c>
      <c r="S2459" s="251">
        <f>SUMIFS(Сверхбаза!Q:Q,Сверхбаза!C:C,СВОД!C2459,Сверхбаза!E:E,СВОД!E2459)</f>
        <v>0</v>
      </c>
      <c r="T2459" s="278">
        <f>SUMIFS(Сверхбаза!G:G,Сверхбаза!C:C,СВОД!C2459,Сверхбаза!E:E,СВОД!E2459)</f>
        <v>0</v>
      </c>
    </row>
    <row r="2460" spans="1:20" outlineLevel="2">
      <c r="A2460" s="263">
        <v>6</v>
      </c>
      <c r="B2460" s="336">
        <v>503116</v>
      </c>
      <c r="C2460" s="336">
        <v>311901</v>
      </c>
      <c r="D2460" s="5" t="s">
        <v>252</v>
      </c>
      <c r="E2460" s="324">
        <v>70</v>
      </c>
      <c r="F2460" s="325" t="s">
        <v>707</v>
      </c>
      <c r="G2460" s="277">
        <f>SUMIFS('Круглосуточный стационар'!J:J,'Круглосуточный стационар'!D:D,СВОД!C2460,'Круглосуточный стационар'!F:F,СВОД!E2460)/2+SUMIFS(ВМП!J:J,ВМП!D:D,СВОД!C2460,ВМП!F:F,СВОД!E2460)/2+SUMIFS('Дневной стационар'!J:J,'Дневной стационар'!D:D,СВОД!C2460,'Дневной стационар'!F:F,СВОД!E2460)/2+SUMIFS(ЭКО!H:H,ЭКО!D:D,СВОД!C2460,ЭКО!F:F,СВОД!E2460)+SUMIFS(Диализ!J:J,Диализ!E:E,СВОД!C2460,Диализ!G:G,СВОД!E2460)</f>
        <v>0</v>
      </c>
      <c r="H2460" s="251">
        <f>SUMIFS(Поликлиника!H:H,Поликлиника!D:D,СВОД!C2460,Поликлиника!F:F,СВОД!E2460)</f>
        <v>0</v>
      </c>
      <c r="I2460" s="251">
        <f>SUMIFS(Поликлиника!BA:BA,Поликлиника!D:D,СВОД!C2460,Поликлиника!F:F,СВОД!E2460)</f>
        <v>0</v>
      </c>
      <c r="J2460" s="251">
        <f>SUMIFS(Поликлиника!BF:BF,Поликлиника!D:D,СВОД!C2460,Поликлиника!F:F,СВОД!E2460)</f>
        <v>0</v>
      </c>
      <c r="K2460" s="251">
        <f>SUMIFS(Поликлиника!BU:BU,Поликлиника!D:D,СВОД!C2460,Поликлиника!F:F,СВОД!E2460)</f>
        <v>0</v>
      </c>
      <c r="L2460" s="251">
        <f>SUMIFS(Услуги!H:H,Услуги!D:D,СВОД!C2460,Услуги!F:F,СВОД!E2460)+SUMIFS(Услуги!M:M,Услуги!D:D,СВОД!C2460,Услуги!F:F,СВОД!E2460)+SUMIFS(Услуги!R:R,Услуги!D:D,СВОД!C2460,Услуги!F:F,СВОД!E2460)+SUMIFS(Услуги!W:W,Услуги!D:D,СВОД!C2460,Услуги!F:F,СВОД!E2460)+SUMIFS(Услуги!AB:AB,Услуги!D:D,СВОД!C2460,Услуги!F:F,СВОД!E2460)+SUMIFS(Услуги!AG:AG,Услуги!D:D,СВОД!C2460,Услуги!F:F,СВОД!E2460)+SUMIFS(Услуги!AL:AL,Услуги!D:D,СВОД!C2460,Услуги!F:F,СВОД!E2460)+SUMIFS(Услуги!AQ:AQ,Услуги!D:D,СВОД!C2460,Услуги!F:F,СВОД!E2460)</f>
        <v>0</v>
      </c>
      <c r="M2460" s="251">
        <f>SUMIFS('Скорая мед.помощь'!J:J,'Скорая мед.помощь'!E:E,СВОД!C2460,'Скорая мед.помощь'!G:G,СВОД!E2460)</f>
        <v>0</v>
      </c>
      <c r="N2460" s="278">
        <f>SUMIFS('Круглосуточный стационар'!O:O,'Круглосуточный стационар'!D:D,СВОД!C2460,'Круглосуточный стационар'!F:F,СВОД!E2460)+SUMIFS(ВМП!O:O,ВМП!D:D,СВОД!C2460,ВМП!F:F,СВОД!E2460)+SUMIFS('Дневной стационар'!O:O,'Дневной стационар'!D:D,СВОД!C2460,'Дневной стационар'!F:F,СВОД!E2460)+SUMIFS(ЭКО!M:M,ЭКО!D:D,СВОД!C2460,ЭКО!F:F,СВОД!E2460)+SUMIFS(Диализ!O:O,Диализ!E:E,СВОД!C2460,Диализ!G:G,СВОД!E2460)+SUMIFS(Поликлиника!CT:CT,Поликлиника!D:D,СВОД!C2460,Поликлиника!F:F,СВОД!E2460)+SUMIFS('Скорая мед.помощь'!O:O,'Скорая мед.помощь'!E:E,СВОД!C2460,'Скорая мед.помощь'!G:G,СВОД!E2460)+SUMIFS(Услуги!AV:AV,Услуги!D:D,СВОД!C2460,Услуги!F:F,СВОД!E2460)</f>
        <v>0</v>
      </c>
      <c r="O2460" s="277">
        <f>SUMIFS(Сверхбаза!L:L,Сверхбаза!C:C,СВОД!C2460,Сверхбаза!E:E,СВОД!E2460)+SUMIFS(Сверхбаза!M:M,Сверхбаза!C:C,СВОД!C2460,Сверхбаза!E:E,СВОД!E2460)</f>
        <v>0</v>
      </c>
      <c r="P2460" s="251">
        <f>SUMIFS(Сверхбаза!N:N,Сверхбаза!C:C,СВОД!C2460,Сверхбаза!E:E,СВОД!E2460)</f>
        <v>0</v>
      </c>
      <c r="Q2460" s="251">
        <f>SUMIFS(Сверхбаза!P:P,Сверхбаза!C:C,СВОД!C2460,Сверхбаза!E:E,СВОД!E2460)</f>
        <v>0</v>
      </c>
      <c r="R2460" s="251">
        <f>SUMIFS(Сверхбаза!O:O,Сверхбаза!C:C,СВОД!C2460,Сверхбаза!E:E,СВОД!E2460)</f>
        <v>0</v>
      </c>
      <c r="S2460" s="251">
        <f>SUMIFS(Сверхбаза!Q:Q,Сверхбаза!C:C,СВОД!C2460,Сверхбаза!E:E,СВОД!E2460)</f>
        <v>0</v>
      </c>
      <c r="T2460" s="278">
        <f>SUMIFS(Сверхбаза!G:G,Сверхбаза!C:C,СВОД!C2460,Сверхбаза!E:E,СВОД!E2460)</f>
        <v>0</v>
      </c>
    </row>
    <row r="2461" spans="1:20" outlineLevel="2">
      <c r="A2461" s="263">
        <v>6</v>
      </c>
      <c r="B2461" s="336">
        <v>503116</v>
      </c>
      <c r="C2461" s="336">
        <v>311901</v>
      </c>
      <c r="D2461" s="5" t="s">
        <v>252</v>
      </c>
      <c r="E2461" s="324">
        <v>94</v>
      </c>
      <c r="F2461" s="325" t="s">
        <v>157</v>
      </c>
      <c r="G2461" s="277">
        <f>SUMIFS('Круглосуточный стационар'!J:J,'Круглосуточный стационар'!D:D,СВОД!C2461,'Круглосуточный стационар'!F:F,СВОД!E2461)/2+SUMIFS(ВМП!J:J,ВМП!D:D,СВОД!C2461,ВМП!F:F,СВОД!E2461)/2+SUMIFS('Дневной стационар'!J:J,'Дневной стационар'!D:D,СВОД!C2461,'Дневной стационар'!F:F,СВОД!E2461)/2+SUMIFS(ЭКО!H:H,ЭКО!D:D,СВОД!C2461,ЭКО!F:F,СВОД!E2461)+SUMIFS(Диализ!J:J,Диализ!E:E,СВОД!C2461,Диализ!G:G,СВОД!E2461)</f>
        <v>0</v>
      </c>
      <c r="H2461" s="251">
        <f>SUMIFS(Поликлиника!H:H,Поликлиника!D:D,СВОД!C2461,Поликлиника!F:F,СВОД!E2461)</f>
        <v>0</v>
      </c>
      <c r="I2461" s="251">
        <f>SUMIFS(Поликлиника!BA:BA,Поликлиника!D:D,СВОД!C2461,Поликлиника!F:F,СВОД!E2461)</f>
        <v>0</v>
      </c>
      <c r="J2461" s="251">
        <f>SUMIFS(Поликлиника!BF:BF,Поликлиника!D:D,СВОД!C2461,Поликлиника!F:F,СВОД!E2461)</f>
        <v>0</v>
      </c>
      <c r="K2461" s="251">
        <f>SUMIFS(Поликлиника!BU:BU,Поликлиника!D:D,СВОД!C2461,Поликлиника!F:F,СВОД!E2461)</f>
        <v>0</v>
      </c>
      <c r="L2461" s="251">
        <f>SUMIFS(Услуги!H:H,Услуги!D:D,СВОД!C2461,Услуги!F:F,СВОД!E2461)+SUMIFS(Услуги!M:M,Услуги!D:D,СВОД!C2461,Услуги!F:F,СВОД!E2461)+SUMIFS(Услуги!R:R,Услуги!D:D,СВОД!C2461,Услуги!F:F,СВОД!E2461)+SUMIFS(Услуги!W:W,Услуги!D:D,СВОД!C2461,Услуги!F:F,СВОД!E2461)+SUMIFS(Услуги!AB:AB,Услуги!D:D,СВОД!C2461,Услуги!F:F,СВОД!E2461)+SUMIFS(Услуги!AG:AG,Услуги!D:D,СВОД!C2461,Услуги!F:F,СВОД!E2461)+SUMIFS(Услуги!AL:AL,Услуги!D:D,СВОД!C2461,Услуги!F:F,СВОД!E2461)+SUMIFS(Услуги!AQ:AQ,Услуги!D:D,СВОД!C2461,Услуги!F:F,СВОД!E2461)</f>
        <v>0</v>
      </c>
      <c r="M2461" s="251">
        <f>SUMIFS('Скорая мед.помощь'!J:J,'Скорая мед.помощь'!E:E,СВОД!C2461,'Скорая мед.помощь'!G:G,СВОД!E2461)</f>
        <v>0</v>
      </c>
      <c r="N2461" s="278">
        <f>SUMIFS('Круглосуточный стационар'!O:O,'Круглосуточный стационар'!D:D,СВОД!C2461,'Круглосуточный стационар'!F:F,СВОД!E2461)+SUMIFS(ВМП!O:O,ВМП!D:D,СВОД!C2461,ВМП!F:F,СВОД!E2461)+SUMIFS('Дневной стационар'!O:O,'Дневной стационар'!D:D,СВОД!C2461,'Дневной стационар'!F:F,СВОД!E2461)+SUMIFS(ЭКО!M:M,ЭКО!D:D,СВОД!C2461,ЭКО!F:F,СВОД!E2461)+SUMIFS(Диализ!O:O,Диализ!E:E,СВОД!C2461,Диализ!G:G,СВОД!E2461)+SUMIFS(Поликлиника!CT:CT,Поликлиника!D:D,СВОД!C2461,Поликлиника!F:F,СВОД!E2461)+SUMIFS('Скорая мед.помощь'!O:O,'Скорая мед.помощь'!E:E,СВОД!C2461,'Скорая мед.помощь'!G:G,СВОД!E2461)+SUMIFS(Услуги!AV:AV,Услуги!D:D,СВОД!C2461,Услуги!F:F,СВОД!E2461)</f>
        <v>0</v>
      </c>
      <c r="O2461" s="277">
        <f>SUMIFS(Сверхбаза!L:L,Сверхбаза!C:C,СВОД!C2461,Сверхбаза!E:E,СВОД!E2461)+SUMIFS(Сверхбаза!M:M,Сверхбаза!C:C,СВОД!C2461,Сверхбаза!E:E,СВОД!E2461)</f>
        <v>0</v>
      </c>
      <c r="P2461" s="251">
        <f>SUMIFS(Сверхбаза!N:N,Сверхбаза!C:C,СВОД!C2461,Сверхбаза!E:E,СВОД!E2461)</f>
        <v>0</v>
      </c>
      <c r="Q2461" s="251">
        <f>SUMIFS(Сверхбаза!P:P,Сверхбаза!C:C,СВОД!C2461,Сверхбаза!E:E,СВОД!E2461)</f>
        <v>0</v>
      </c>
      <c r="R2461" s="251">
        <f>SUMIFS(Сверхбаза!O:O,Сверхбаза!C:C,СВОД!C2461,Сверхбаза!E:E,СВОД!E2461)</f>
        <v>0</v>
      </c>
      <c r="S2461" s="251">
        <f>SUMIFS(Сверхбаза!Q:Q,Сверхбаза!C:C,СВОД!C2461,Сверхбаза!E:E,СВОД!E2461)</f>
        <v>0</v>
      </c>
      <c r="T2461" s="278">
        <f>SUMIFS(Сверхбаза!G:G,Сверхбаза!C:C,СВОД!C2461,Сверхбаза!E:E,СВОД!E2461)</f>
        <v>0</v>
      </c>
    </row>
    <row r="2462" spans="1:20" outlineLevel="1">
      <c r="A2462" s="264"/>
      <c r="B2462" s="254"/>
      <c r="C2462" s="254" t="str">
        <f>CONCATENATE(C2461," ","Итог")</f>
        <v>311901 Итог</v>
      </c>
      <c r="D2462" s="255"/>
      <c r="E2462" s="326"/>
      <c r="F2462" s="327"/>
      <c r="G2462" s="279"/>
      <c r="H2462" s="256"/>
      <c r="I2462" s="256"/>
      <c r="J2462" s="256"/>
      <c r="K2462" s="256"/>
      <c r="L2462" s="256"/>
      <c r="M2462" s="256"/>
      <c r="N2462" s="280">
        <f>SUBTOTAL(9,N2454:N2461)</f>
        <v>5461.4104041784722</v>
      </c>
      <c r="O2462" s="279"/>
      <c r="P2462" s="256"/>
      <c r="Q2462" s="256"/>
      <c r="R2462" s="256"/>
      <c r="S2462" s="256"/>
      <c r="T2462" s="280">
        <f>SUBTOTAL(9,T2454:T2461)</f>
        <v>0</v>
      </c>
    </row>
    <row r="2463" spans="1:20" ht="25.5" outlineLevel="2">
      <c r="A2463" s="262">
        <v>6</v>
      </c>
      <c r="B2463" s="8">
        <v>503117</v>
      </c>
      <c r="C2463" s="8">
        <v>312001</v>
      </c>
      <c r="D2463" s="9" t="s">
        <v>675</v>
      </c>
      <c r="E2463" s="322">
        <v>1</v>
      </c>
      <c r="F2463" s="323" t="s">
        <v>12</v>
      </c>
      <c r="G2463" s="275">
        <f>SUMIFS('Круглосуточный стационар'!J:J,'Круглосуточный стационар'!D:D,СВОД!C2463,'Круглосуточный стационар'!F:F,СВОД!E2463)/2+SUMIFS(ВМП!J:J,ВМП!D:D,СВОД!C2463,ВМП!F:F,СВОД!E2463)/2+SUMIFS('Дневной стационар'!J:J,'Дневной стационар'!D:D,СВОД!C2463,'Дневной стационар'!F:F,СВОД!E2463)/2+SUMIFS(ЭКО!H:H,ЭКО!D:D,СВОД!C2463,ЭКО!F:F,СВОД!E2463)+SUMIFS(Диализ!J:J,Диализ!E:E,СВОД!C2463,Диализ!G:G,СВОД!E2463)</f>
        <v>0</v>
      </c>
      <c r="H2463" s="253">
        <f>SUMIFS(Поликлиника!H:H,Поликлиника!D:D,СВОД!C2463,Поликлиника!F:F,СВОД!E2463)</f>
        <v>0</v>
      </c>
      <c r="I2463" s="253">
        <f>SUMIFS(Поликлиника!BA:BA,Поликлиника!D:D,СВОД!C2463,Поликлиника!F:F,СВОД!E2463)</f>
        <v>0</v>
      </c>
      <c r="J2463" s="253">
        <f>SUMIFS(Поликлиника!BF:BF,Поликлиника!D:D,СВОД!C2463,Поликлиника!F:F,СВОД!E2463)</f>
        <v>0</v>
      </c>
      <c r="K2463" s="253">
        <f>SUMIFS(Поликлиника!BU:BU,Поликлиника!D:D,СВОД!C2463,Поликлиника!F:F,СВОД!E2463)</f>
        <v>0</v>
      </c>
      <c r="L2463" s="253">
        <f>SUMIFS(Услуги!H:H,Услуги!D:D,СВОД!C2463,Услуги!F:F,СВОД!E2463)+SUMIFS(Услуги!M:M,Услуги!D:D,СВОД!C2463,Услуги!F:F,СВОД!E2463)+SUMIFS(Услуги!R:R,Услуги!D:D,СВОД!C2463,Услуги!F:F,СВОД!E2463)+SUMIFS(Услуги!W:W,Услуги!D:D,СВОД!C2463,Услуги!F:F,СВОД!E2463)+SUMIFS(Услуги!AB:AB,Услуги!D:D,СВОД!C2463,Услуги!F:F,СВОД!E2463)+SUMIFS(Услуги!AG:AG,Услуги!D:D,СВОД!C2463,Услуги!F:F,СВОД!E2463)+SUMIFS(Услуги!AL:AL,Услуги!D:D,СВОД!C2463,Услуги!F:F,СВОД!E2463)+SUMIFS(Услуги!AQ:AQ,Услуги!D:D,СВОД!C2463,Услуги!F:F,СВОД!E2463)</f>
        <v>0</v>
      </c>
      <c r="M2463" s="253">
        <f>SUMIFS('Скорая мед.помощь'!J:J,'Скорая мед.помощь'!E:E,СВОД!C2463,'Скорая мед.помощь'!G:G,СВОД!E2463)</f>
        <v>0</v>
      </c>
      <c r="N2463" s="276">
        <f>SUMIFS('Круглосуточный стационар'!O:O,'Круглосуточный стационар'!D:D,СВОД!C2463,'Круглосуточный стационар'!F:F,СВОД!E2463)+SUMIFS(ВМП!O:O,ВМП!D:D,СВОД!C2463,ВМП!F:F,СВОД!E2463)+SUMIFS('Дневной стационар'!O:O,'Дневной стационар'!D:D,СВОД!C2463,'Дневной стационар'!F:F,СВОД!E2463)+SUMIFS(ЭКО!M:M,ЭКО!D:D,СВОД!C2463,ЭКО!F:F,СВОД!E2463)+SUMIFS(Диализ!O:O,Диализ!E:E,СВОД!C2463,Диализ!G:G,СВОД!E2463)+SUMIFS(Поликлиника!CT:CT,Поликлиника!D:D,СВОД!C2463,Поликлиника!F:F,СВОД!E2463)+SUMIFS('Скорая мед.помощь'!O:O,'Скорая мед.помощь'!E:E,СВОД!C2463,'Скорая мед.помощь'!G:G,СВОД!E2463)+SUMIFS(Услуги!AV:AV,Услуги!D:D,СВОД!C2463,Услуги!F:F,СВОД!E2463)</f>
        <v>0</v>
      </c>
      <c r="O2463" s="275">
        <f>SUMIFS(Сверхбаза!L:L,Сверхбаза!C:C,СВОД!C2463,Сверхбаза!E:E,СВОД!E2463)+SUMIFS(Сверхбаза!M:M,Сверхбаза!C:C,СВОД!C2463,Сверхбаза!E:E,СВОД!E2463)</f>
        <v>0</v>
      </c>
      <c r="P2463" s="253">
        <f>SUMIFS(Сверхбаза!N:N,Сверхбаза!C:C,СВОД!C2463,Сверхбаза!E:E,СВОД!E2463)</f>
        <v>0</v>
      </c>
      <c r="Q2463" s="253">
        <f>SUMIFS(Сверхбаза!P:P,Сверхбаза!C:C,СВОД!C2463,Сверхбаза!E:E,СВОД!E2463)</f>
        <v>0</v>
      </c>
      <c r="R2463" s="253">
        <f>SUMIFS(Сверхбаза!O:O,Сверхбаза!C:C,СВОД!C2463,Сверхбаза!E:E,СВОД!E2463)</f>
        <v>0</v>
      </c>
      <c r="S2463" s="253">
        <f>SUMIFS(Сверхбаза!Q:Q,Сверхбаза!C:C,СВОД!C2463,Сверхбаза!E:E,СВОД!E2463)</f>
        <v>0</v>
      </c>
      <c r="T2463" s="276">
        <f>SUMIFS(Сверхбаза!G:G,Сверхбаза!C:C,СВОД!C2463,Сверхбаза!E:E,СВОД!E2463)</f>
        <v>0</v>
      </c>
    </row>
    <row r="2464" spans="1:20" ht="25.5" outlineLevel="2">
      <c r="A2464" s="263">
        <v>6</v>
      </c>
      <c r="B2464" s="336">
        <v>503117</v>
      </c>
      <c r="C2464" s="336">
        <v>312001</v>
      </c>
      <c r="D2464" s="5" t="s">
        <v>675</v>
      </c>
      <c r="E2464" s="324">
        <v>13</v>
      </c>
      <c r="F2464" s="325" t="s">
        <v>704</v>
      </c>
      <c r="G2464" s="277">
        <f>SUMIFS('Круглосуточный стационар'!J:J,'Круглосуточный стационар'!D:D,СВОД!C2464,'Круглосуточный стационар'!F:F,СВОД!E2464)/2+SUMIFS(ВМП!J:J,ВМП!D:D,СВОД!C2464,ВМП!F:F,СВОД!E2464)/2+SUMIFS('Дневной стационар'!J:J,'Дневной стационар'!D:D,СВОД!C2464,'Дневной стационар'!F:F,СВОД!E2464)/2+SUMIFS(ЭКО!H:H,ЭКО!D:D,СВОД!C2464,ЭКО!F:F,СВОД!E2464)+SUMIFS(Диализ!J:J,Диализ!E:E,СВОД!C2464,Диализ!G:G,СВОД!E2464)</f>
        <v>0</v>
      </c>
      <c r="H2464" s="251">
        <f>SUMIFS(Поликлиника!H:H,Поликлиника!D:D,СВОД!C2464,Поликлиника!F:F,СВОД!E2464)</f>
        <v>0</v>
      </c>
      <c r="I2464" s="251">
        <f>SUMIFS(Поликлиника!BA:BA,Поликлиника!D:D,СВОД!C2464,Поликлиника!F:F,СВОД!E2464)</f>
        <v>0</v>
      </c>
      <c r="J2464" s="251">
        <f>SUMIFS(Поликлиника!BF:BF,Поликлиника!D:D,СВОД!C2464,Поликлиника!F:F,СВОД!E2464)</f>
        <v>0</v>
      </c>
      <c r="K2464" s="251">
        <f>SUMIFS(Поликлиника!BU:BU,Поликлиника!D:D,СВОД!C2464,Поликлиника!F:F,СВОД!E2464)</f>
        <v>0</v>
      </c>
      <c r="L2464" s="251">
        <f>SUMIFS(Услуги!H:H,Услуги!D:D,СВОД!C2464,Услуги!F:F,СВОД!E2464)+SUMIFS(Услуги!M:M,Услуги!D:D,СВОД!C2464,Услуги!F:F,СВОД!E2464)+SUMIFS(Услуги!R:R,Услуги!D:D,СВОД!C2464,Услуги!F:F,СВОД!E2464)+SUMIFS(Услуги!W:W,Услуги!D:D,СВОД!C2464,Услуги!F:F,СВОД!E2464)+SUMIFS(Услуги!AB:AB,Услуги!D:D,СВОД!C2464,Услуги!F:F,СВОД!E2464)+SUMIFS(Услуги!AG:AG,Услуги!D:D,СВОД!C2464,Услуги!F:F,СВОД!E2464)+SUMIFS(Услуги!AL:AL,Услуги!D:D,СВОД!C2464,Услуги!F:F,СВОД!E2464)+SUMIFS(Услуги!AQ:AQ,Услуги!D:D,СВОД!C2464,Услуги!F:F,СВОД!E2464)</f>
        <v>0</v>
      </c>
      <c r="M2464" s="251">
        <f>SUMIFS('Скорая мед.помощь'!J:J,'Скорая мед.помощь'!E:E,СВОД!C2464,'Скорая мед.помощь'!G:G,СВОД!E2464)</f>
        <v>0</v>
      </c>
      <c r="N2464" s="278">
        <f>SUMIFS('Круглосуточный стационар'!O:O,'Круглосуточный стационар'!D:D,СВОД!C2464,'Круглосуточный стационар'!F:F,СВОД!E2464)+SUMIFS(ВМП!O:O,ВМП!D:D,СВОД!C2464,ВМП!F:F,СВОД!E2464)+SUMIFS('Дневной стационар'!O:O,'Дневной стационар'!D:D,СВОД!C2464,'Дневной стационар'!F:F,СВОД!E2464)+SUMIFS(ЭКО!M:M,ЭКО!D:D,СВОД!C2464,ЭКО!F:F,СВОД!E2464)+SUMIFS(Диализ!O:O,Диализ!E:E,СВОД!C2464,Диализ!G:G,СВОД!E2464)+SUMIFS(Поликлиника!CT:CT,Поликлиника!D:D,СВОД!C2464,Поликлиника!F:F,СВОД!E2464)+SUMIFS('Скорая мед.помощь'!O:O,'Скорая мед.помощь'!E:E,СВОД!C2464,'Скорая мед.помощь'!G:G,СВОД!E2464)+SUMIFS(Услуги!AV:AV,Услуги!D:D,СВОД!C2464,Услуги!F:F,СВОД!E2464)</f>
        <v>0</v>
      </c>
      <c r="O2464" s="277">
        <f>SUMIFS(Сверхбаза!L:L,Сверхбаза!C:C,СВОД!C2464,Сверхбаза!E:E,СВОД!E2464)+SUMIFS(Сверхбаза!M:M,Сверхбаза!C:C,СВОД!C2464,Сверхбаза!E:E,СВОД!E2464)</f>
        <v>0</v>
      </c>
      <c r="P2464" s="251">
        <f>SUMIFS(Сверхбаза!N:N,Сверхбаза!C:C,СВОД!C2464,Сверхбаза!E:E,СВОД!E2464)</f>
        <v>0</v>
      </c>
      <c r="Q2464" s="251">
        <f>SUMIFS(Сверхбаза!P:P,Сверхбаза!C:C,СВОД!C2464,Сверхбаза!E:E,СВОД!E2464)</f>
        <v>0</v>
      </c>
      <c r="R2464" s="251">
        <f>SUMIFS(Сверхбаза!O:O,Сверхбаза!C:C,СВОД!C2464,Сверхбаза!E:E,СВОД!E2464)</f>
        <v>0</v>
      </c>
      <c r="S2464" s="251">
        <f>SUMIFS(Сверхбаза!Q:Q,Сверхбаза!C:C,СВОД!C2464,Сверхбаза!E:E,СВОД!E2464)</f>
        <v>0</v>
      </c>
      <c r="T2464" s="278">
        <f>SUMIFS(Сверхбаза!G:G,Сверхбаза!C:C,СВОД!C2464,Сверхбаза!E:E,СВОД!E2464)</f>
        <v>0</v>
      </c>
    </row>
    <row r="2465" spans="1:20" ht="25.5" outlineLevel="2">
      <c r="A2465" s="263">
        <v>6</v>
      </c>
      <c r="B2465" s="336">
        <v>503117</v>
      </c>
      <c r="C2465" s="336">
        <v>312001</v>
      </c>
      <c r="D2465" s="5" t="s">
        <v>675</v>
      </c>
      <c r="E2465" s="324">
        <v>2</v>
      </c>
      <c r="F2465" s="325" t="s">
        <v>173</v>
      </c>
      <c r="G2465" s="277">
        <f>SUMIFS('Круглосуточный стационар'!J:J,'Круглосуточный стационар'!D:D,СВОД!C2465,'Круглосуточный стационар'!F:F,СВОД!E2465)/2+SUMIFS(ВМП!J:J,ВМП!D:D,СВОД!C2465,ВМП!F:F,СВОД!E2465)/2+SUMIFS('Дневной стационар'!J:J,'Дневной стационар'!D:D,СВОД!C2465,'Дневной стационар'!F:F,СВОД!E2465)/2+SUMIFS(ЭКО!H:H,ЭКО!D:D,СВОД!C2465,ЭКО!F:F,СВОД!E2465)+SUMIFS(Диализ!J:J,Диализ!E:E,СВОД!C2465,Диализ!G:G,СВОД!E2465)</f>
        <v>0</v>
      </c>
      <c r="H2465" s="251">
        <f>SUMIFS(Поликлиника!H:H,Поликлиника!D:D,СВОД!C2465,Поликлиника!F:F,СВОД!E2465)</f>
        <v>0</v>
      </c>
      <c r="I2465" s="251">
        <f>SUMIFS(Поликлиника!BA:BA,Поликлиника!D:D,СВОД!C2465,Поликлиника!F:F,СВОД!E2465)</f>
        <v>0</v>
      </c>
      <c r="J2465" s="251">
        <f>SUMIFS(Поликлиника!BF:BF,Поликлиника!D:D,СВОД!C2465,Поликлиника!F:F,СВОД!E2465)</f>
        <v>0</v>
      </c>
      <c r="K2465" s="251">
        <f>SUMIFS(Поликлиника!BU:BU,Поликлиника!D:D,СВОД!C2465,Поликлиника!F:F,СВОД!E2465)</f>
        <v>0</v>
      </c>
      <c r="L2465" s="251">
        <f>SUMIFS(Услуги!H:H,Услуги!D:D,СВОД!C2465,Услуги!F:F,СВОД!E2465)+SUMIFS(Услуги!M:M,Услуги!D:D,СВОД!C2465,Услуги!F:F,СВОД!E2465)+SUMIFS(Услуги!R:R,Услуги!D:D,СВОД!C2465,Услуги!F:F,СВОД!E2465)+SUMIFS(Услуги!W:W,Услуги!D:D,СВОД!C2465,Услуги!F:F,СВОД!E2465)+SUMIFS(Услуги!AB:AB,Услуги!D:D,СВОД!C2465,Услуги!F:F,СВОД!E2465)+SUMIFS(Услуги!AG:AG,Услуги!D:D,СВОД!C2465,Услуги!F:F,СВОД!E2465)+SUMIFS(Услуги!AL:AL,Услуги!D:D,СВОД!C2465,Услуги!F:F,СВОД!E2465)+SUMIFS(Услуги!AQ:AQ,Услуги!D:D,СВОД!C2465,Услуги!F:F,СВОД!E2465)</f>
        <v>0</v>
      </c>
      <c r="M2465" s="251">
        <f>SUMIFS('Скорая мед.помощь'!J:J,'Скорая мед.помощь'!E:E,СВОД!C2465,'Скорая мед.помощь'!G:G,СВОД!E2465)</f>
        <v>0</v>
      </c>
      <c r="N2465" s="278">
        <f>SUMIFS('Круглосуточный стационар'!O:O,'Круглосуточный стационар'!D:D,СВОД!C2465,'Круглосуточный стационар'!F:F,СВОД!E2465)+SUMIFS(ВМП!O:O,ВМП!D:D,СВОД!C2465,ВМП!F:F,СВОД!E2465)+SUMIFS('Дневной стационар'!O:O,'Дневной стационар'!D:D,СВОД!C2465,'Дневной стационар'!F:F,СВОД!E2465)+SUMIFS(ЭКО!M:M,ЭКО!D:D,СВОД!C2465,ЭКО!F:F,СВОД!E2465)+SUMIFS(Диализ!O:O,Диализ!E:E,СВОД!C2465,Диализ!G:G,СВОД!E2465)+SUMIFS(Поликлиника!CT:CT,Поликлиника!D:D,СВОД!C2465,Поликлиника!F:F,СВОД!E2465)+SUMIFS('Скорая мед.помощь'!O:O,'Скорая мед.помощь'!E:E,СВОД!C2465,'Скорая мед.помощь'!G:G,СВОД!E2465)+SUMIFS(Услуги!AV:AV,Услуги!D:D,СВОД!C2465,Услуги!F:F,СВОД!E2465)</f>
        <v>0</v>
      </c>
      <c r="O2465" s="277">
        <f>SUMIFS(Сверхбаза!L:L,Сверхбаза!C:C,СВОД!C2465,Сверхбаза!E:E,СВОД!E2465)+SUMIFS(Сверхбаза!M:M,Сверхбаза!C:C,СВОД!C2465,Сверхбаза!E:E,СВОД!E2465)</f>
        <v>0</v>
      </c>
      <c r="P2465" s="251">
        <f>SUMIFS(Сверхбаза!N:N,Сверхбаза!C:C,СВОД!C2465,Сверхбаза!E:E,СВОД!E2465)</f>
        <v>0</v>
      </c>
      <c r="Q2465" s="251">
        <f>SUMIFS(Сверхбаза!P:P,Сверхбаза!C:C,СВОД!C2465,Сверхбаза!E:E,СВОД!E2465)</f>
        <v>0</v>
      </c>
      <c r="R2465" s="251">
        <f>SUMIFS(Сверхбаза!O:O,Сверхбаза!C:C,СВОД!C2465,Сверхбаза!E:E,СВОД!E2465)</f>
        <v>0</v>
      </c>
      <c r="S2465" s="251">
        <f>SUMIFS(Сверхбаза!Q:Q,Сверхбаза!C:C,СВОД!C2465,Сверхбаза!E:E,СВОД!E2465)</f>
        <v>0</v>
      </c>
      <c r="T2465" s="278">
        <f>SUMIFS(Сверхбаза!G:G,Сверхбаза!C:C,СВОД!C2465,Сверхбаза!E:E,СВОД!E2465)</f>
        <v>0</v>
      </c>
    </row>
    <row r="2466" spans="1:20" ht="25.5" outlineLevel="2">
      <c r="A2466" s="263">
        <v>6</v>
      </c>
      <c r="B2466" s="336">
        <v>503117</v>
      </c>
      <c r="C2466" s="336">
        <v>312001</v>
      </c>
      <c r="D2466" s="5" t="s">
        <v>675</v>
      </c>
      <c r="E2466" s="324">
        <v>6</v>
      </c>
      <c r="F2466" s="325" t="s">
        <v>705</v>
      </c>
      <c r="G2466" s="277">
        <f>SUMIFS('Круглосуточный стационар'!J:J,'Круглосуточный стационар'!D:D,СВОД!C2466,'Круглосуточный стационар'!F:F,СВОД!E2466)/2+SUMIFS(ВМП!J:J,ВМП!D:D,СВОД!C2466,ВМП!F:F,СВОД!E2466)/2+SUMIFS('Дневной стационар'!J:J,'Дневной стационар'!D:D,СВОД!C2466,'Дневной стационар'!F:F,СВОД!E2466)/2+SUMIFS(ЭКО!H:H,ЭКО!D:D,СВОД!C2466,ЭКО!F:F,СВОД!E2466)+SUMIFS(Диализ!J:J,Диализ!E:E,СВОД!C2466,Диализ!G:G,СВОД!E2466)</f>
        <v>0</v>
      </c>
      <c r="H2466" s="251">
        <f>SUMIFS(Поликлиника!H:H,Поликлиника!D:D,СВОД!C2466,Поликлиника!F:F,СВОД!E2466)</f>
        <v>0</v>
      </c>
      <c r="I2466" s="251">
        <f>SUMIFS(Поликлиника!BA:BA,Поликлиника!D:D,СВОД!C2466,Поликлиника!F:F,СВОД!E2466)</f>
        <v>0</v>
      </c>
      <c r="J2466" s="251">
        <f>SUMIFS(Поликлиника!BF:BF,Поликлиника!D:D,СВОД!C2466,Поликлиника!F:F,СВОД!E2466)</f>
        <v>0</v>
      </c>
      <c r="K2466" s="251">
        <f>SUMIFS(Поликлиника!BU:BU,Поликлиника!D:D,СВОД!C2466,Поликлиника!F:F,СВОД!E2466)</f>
        <v>0</v>
      </c>
      <c r="L2466" s="251">
        <f>SUMIFS(Услуги!H:H,Услуги!D:D,СВОД!C2466,Услуги!F:F,СВОД!E2466)+SUMIFS(Услуги!M:M,Услуги!D:D,СВОД!C2466,Услуги!F:F,СВОД!E2466)+SUMIFS(Услуги!R:R,Услуги!D:D,СВОД!C2466,Услуги!F:F,СВОД!E2466)+SUMIFS(Услуги!W:W,Услуги!D:D,СВОД!C2466,Услуги!F:F,СВОД!E2466)+SUMIFS(Услуги!AB:AB,Услуги!D:D,СВОД!C2466,Услуги!F:F,СВОД!E2466)+SUMIFS(Услуги!AG:AG,Услуги!D:D,СВОД!C2466,Услуги!F:F,СВОД!E2466)+SUMIFS(Услуги!AL:AL,Услуги!D:D,СВОД!C2466,Услуги!F:F,СВОД!E2466)+SUMIFS(Услуги!AQ:AQ,Услуги!D:D,СВОД!C2466,Услуги!F:F,СВОД!E2466)</f>
        <v>0</v>
      </c>
      <c r="M2466" s="251">
        <f>SUMIFS('Скорая мед.помощь'!J:J,'Скорая мед.помощь'!E:E,СВОД!C2466,'Скорая мед.помощь'!G:G,СВОД!E2466)</f>
        <v>0</v>
      </c>
      <c r="N2466" s="278">
        <f>SUMIFS('Круглосуточный стационар'!O:O,'Круглосуточный стационар'!D:D,СВОД!C2466,'Круглосуточный стационар'!F:F,СВОД!E2466)+SUMIFS(ВМП!O:O,ВМП!D:D,СВОД!C2466,ВМП!F:F,СВОД!E2466)+SUMIFS('Дневной стационар'!O:O,'Дневной стационар'!D:D,СВОД!C2466,'Дневной стационар'!F:F,СВОД!E2466)+SUMIFS(ЭКО!M:M,ЭКО!D:D,СВОД!C2466,ЭКО!F:F,СВОД!E2466)+SUMIFS(Диализ!O:O,Диализ!E:E,СВОД!C2466,Диализ!G:G,СВОД!E2466)+SUMIFS(Поликлиника!CT:CT,Поликлиника!D:D,СВОД!C2466,Поликлиника!F:F,СВОД!E2466)+SUMIFS('Скорая мед.помощь'!O:O,'Скорая мед.помощь'!E:E,СВОД!C2466,'Скорая мед.помощь'!G:G,СВОД!E2466)+SUMIFS(Услуги!AV:AV,Услуги!D:D,СВОД!C2466,Услуги!F:F,СВОД!E2466)</f>
        <v>0</v>
      </c>
      <c r="O2466" s="277">
        <f>SUMIFS(Сверхбаза!L:L,Сверхбаза!C:C,СВОД!C2466,Сверхбаза!E:E,СВОД!E2466)+SUMIFS(Сверхбаза!M:M,Сверхбаза!C:C,СВОД!C2466,Сверхбаза!E:E,СВОД!E2466)</f>
        <v>0</v>
      </c>
      <c r="P2466" s="251">
        <f>SUMIFS(Сверхбаза!N:N,Сверхбаза!C:C,СВОД!C2466,Сверхбаза!E:E,СВОД!E2466)</f>
        <v>0</v>
      </c>
      <c r="Q2466" s="251">
        <f>SUMIFS(Сверхбаза!P:P,Сверхбаза!C:C,СВОД!C2466,Сверхбаза!E:E,СВОД!E2466)</f>
        <v>0</v>
      </c>
      <c r="R2466" s="251">
        <f>SUMIFS(Сверхбаза!O:O,Сверхбаза!C:C,СВОД!C2466,Сверхбаза!E:E,СВОД!E2466)</f>
        <v>0</v>
      </c>
      <c r="S2466" s="251">
        <f>SUMIFS(Сверхбаза!Q:Q,Сверхбаза!C:C,СВОД!C2466,Сверхбаза!E:E,СВОД!E2466)</f>
        <v>0</v>
      </c>
      <c r="T2466" s="278">
        <f>SUMIFS(Сверхбаза!G:G,Сверхбаза!C:C,СВОД!C2466,Сверхбаза!E:E,СВОД!E2466)</f>
        <v>0</v>
      </c>
    </row>
    <row r="2467" spans="1:20" ht="25.5" outlineLevel="2">
      <c r="A2467" s="263">
        <v>6</v>
      </c>
      <c r="B2467" s="336">
        <v>503117</v>
      </c>
      <c r="C2467" s="336">
        <v>312001</v>
      </c>
      <c r="D2467" s="5" t="s">
        <v>675</v>
      </c>
      <c r="E2467" s="324">
        <v>3</v>
      </c>
      <c r="F2467" s="325" t="s">
        <v>174</v>
      </c>
      <c r="G2467" s="277">
        <f>SUMIFS('Круглосуточный стационар'!J:J,'Круглосуточный стационар'!D:D,СВОД!C2467,'Круглосуточный стационар'!F:F,СВОД!E2467)/2+SUMIFS(ВМП!J:J,ВМП!D:D,СВОД!C2467,ВМП!F:F,СВОД!E2467)/2+SUMIFS('Дневной стационар'!J:J,'Дневной стационар'!D:D,СВОД!C2467,'Дневной стационар'!F:F,СВОД!E2467)/2+SUMIFS(ЭКО!H:H,ЭКО!D:D,СВОД!C2467,ЭКО!F:F,СВОД!E2467)+SUMIFS(Диализ!J:J,Диализ!E:E,СВОД!C2467,Диализ!G:G,СВОД!E2467)</f>
        <v>0</v>
      </c>
      <c r="H2467" s="251">
        <f>SUMIFS(Поликлиника!H:H,Поликлиника!D:D,СВОД!C2467,Поликлиника!F:F,СВОД!E2467)</f>
        <v>0</v>
      </c>
      <c r="I2467" s="251">
        <f>SUMIFS(Поликлиника!BA:BA,Поликлиника!D:D,СВОД!C2467,Поликлиника!F:F,СВОД!E2467)</f>
        <v>0</v>
      </c>
      <c r="J2467" s="251">
        <f>SUMIFS(Поликлиника!BF:BF,Поликлиника!D:D,СВОД!C2467,Поликлиника!F:F,СВОД!E2467)</f>
        <v>0</v>
      </c>
      <c r="K2467" s="251">
        <f>SUMIFS(Поликлиника!BU:BU,Поликлиника!D:D,СВОД!C2467,Поликлиника!F:F,СВОД!E2467)</f>
        <v>0</v>
      </c>
      <c r="L2467" s="251">
        <f>SUMIFS(Услуги!H:H,Услуги!D:D,СВОД!C2467,Услуги!F:F,СВОД!E2467)+SUMIFS(Услуги!M:M,Услуги!D:D,СВОД!C2467,Услуги!F:F,СВОД!E2467)+SUMIFS(Услуги!R:R,Услуги!D:D,СВОД!C2467,Услуги!F:F,СВОД!E2467)+SUMIFS(Услуги!W:W,Услуги!D:D,СВОД!C2467,Услуги!F:F,СВОД!E2467)+SUMIFS(Услуги!AB:AB,Услуги!D:D,СВОД!C2467,Услуги!F:F,СВОД!E2467)+SUMIFS(Услуги!AG:AG,Услуги!D:D,СВОД!C2467,Услуги!F:F,СВОД!E2467)+SUMIFS(Услуги!AL:AL,Услуги!D:D,СВОД!C2467,Услуги!F:F,СВОД!E2467)+SUMIFS(Услуги!AQ:AQ,Услуги!D:D,СВОД!C2467,Услуги!F:F,СВОД!E2467)</f>
        <v>3584</v>
      </c>
      <c r="M2467" s="251">
        <f>SUMIFS('Скорая мед.помощь'!J:J,'Скорая мед.помощь'!E:E,СВОД!C2467,'Скорая мед.помощь'!G:G,СВОД!E2467)</f>
        <v>0</v>
      </c>
      <c r="N2467" s="278">
        <f>SUMIFS('Круглосуточный стационар'!O:O,'Круглосуточный стационар'!D:D,СВОД!C2467,'Круглосуточный стационар'!F:F,СВОД!E2467)+SUMIFS(ВМП!O:O,ВМП!D:D,СВОД!C2467,ВМП!F:F,СВОД!E2467)+SUMIFS('Дневной стационар'!O:O,'Дневной стационар'!D:D,СВОД!C2467,'Дневной стационар'!F:F,СВОД!E2467)+SUMIFS(ЭКО!M:M,ЭКО!D:D,СВОД!C2467,ЭКО!F:F,СВОД!E2467)+SUMIFS(Диализ!O:O,Диализ!E:E,СВОД!C2467,Диализ!G:G,СВОД!E2467)+SUMIFS(Поликлиника!CT:CT,Поликлиника!D:D,СВОД!C2467,Поликлиника!F:F,СВОД!E2467)+SUMIFS('Скорая мед.помощь'!O:O,'Скорая мед.помощь'!E:E,СВОД!C2467,'Скорая мед.помощь'!G:G,СВОД!E2467)+SUMIFS(Услуги!AV:AV,Услуги!D:D,СВОД!C2467,Услуги!F:F,СВОД!E2467)</f>
        <v>12879.04</v>
      </c>
      <c r="O2467" s="277">
        <f>SUMIFS(Сверхбаза!L:L,Сверхбаза!C:C,СВОД!C2467,Сверхбаза!E:E,СВОД!E2467)+SUMIFS(Сверхбаза!M:M,Сверхбаза!C:C,СВОД!C2467,Сверхбаза!E:E,СВОД!E2467)</f>
        <v>0</v>
      </c>
      <c r="P2467" s="251">
        <f>SUMIFS(Сверхбаза!N:N,Сверхбаза!C:C,СВОД!C2467,Сверхбаза!E:E,СВОД!E2467)</f>
        <v>0</v>
      </c>
      <c r="Q2467" s="251">
        <f>SUMIFS(Сверхбаза!P:P,Сверхбаза!C:C,СВОД!C2467,Сверхбаза!E:E,СВОД!E2467)</f>
        <v>0</v>
      </c>
      <c r="R2467" s="251">
        <f>SUMIFS(Сверхбаза!O:O,Сверхбаза!C:C,СВОД!C2467,Сверхбаза!E:E,СВОД!E2467)</f>
        <v>0</v>
      </c>
      <c r="S2467" s="251">
        <f>SUMIFS(Сверхбаза!Q:Q,Сверхбаза!C:C,СВОД!C2467,Сверхбаза!E:E,СВОД!E2467)</f>
        <v>0</v>
      </c>
      <c r="T2467" s="278">
        <f>SUMIFS(Сверхбаза!G:G,Сверхбаза!C:C,СВОД!C2467,Сверхбаза!E:E,СВОД!E2467)</f>
        <v>0</v>
      </c>
    </row>
    <row r="2468" spans="1:20" ht="25.5" outlineLevel="2">
      <c r="A2468" s="263">
        <v>6</v>
      </c>
      <c r="B2468" s="336">
        <v>503117</v>
      </c>
      <c r="C2468" s="336">
        <v>312001</v>
      </c>
      <c r="D2468" s="5" t="s">
        <v>675</v>
      </c>
      <c r="E2468" s="324">
        <v>7</v>
      </c>
      <c r="F2468" s="325" t="s">
        <v>706</v>
      </c>
      <c r="G2468" s="277">
        <f>SUMIFS('Круглосуточный стационар'!J:J,'Круглосуточный стационар'!D:D,СВОД!C2468,'Круглосуточный стационар'!F:F,СВОД!E2468)/2+SUMIFS(ВМП!J:J,ВМП!D:D,СВОД!C2468,ВМП!F:F,СВОД!E2468)/2+SUMIFS('Дневной стационар'!J:J,'Дневной стационар'!D:D,СВОД!C2468,'Дневной стационар'!F:F,СВОД!E2468)/2+SUMIFS(ЭКО!H:H,ЭКО!D:D,СВОД!C2468,ЭКО!F:F,СВОД!E2468)+SUMIFS(Диализ!J:J,Диализ!E:E,СВОД!C2468,Диализ!G:G,СВОД!E2468)</f>
        <v>0</v>
      </c>
      <c r="H2468" s="251">
        <f>SUMIFS(Поликлиника!H:H,Поликлиника!D:D,СВОД!C2468,Поликлиника!F:F,СВОД!E2468)</f>
        <v>0</v>
      </c>
      <c r="I2468" s="251">
        <f>SUMIFS(Поликлиника!BA:BA,Поликлиника!D:D,СВОД!C2468,Поликлиника!F:F,СВОД!E2468)</f>
        <v>0</v>
      </c>
      <c r="J2468" s="251">
        <f>SUMIFS(Поликлиника!BF:BF,Поликлиника!D:D,СВОД!C2468,Поликлиника!F:F,СВОД!E2468)</f>
        <v>0</v>
      </c>
      <c r="K2468" s="251">
        <f>SUMIFS(Поликлиника!BU:BU,Поликлиника!D:D,СВОД!C2468,Поликлиника!F:F,СВОД!E2468)</f>
        <v>0</v>
      </c>
      <c r="L2468" s="251">
        <f>SUMIFS(Услуги!H:H,Услуги!D:D,СВОД!C2468,Услуги!F:F,СВОД!E2468)+SUMIFS(Услуги!M:M,Услуги!D:D,СВОД!C2468,Услуги!F:F,СВОД!E2468)+SUMIFS(Услуги!R:R,Услуги!D:D,СВОД!C2468,Услуги!F:F,СВОД!E2468)+SUMIFS(Услуги!W:W,Услуги!D:D,СВОД!C2468,Услуги!F:F,СВОД!E2468)+SUMIFS(Услуги!AB:AB,Услуги!D:D,СВОД!C2468,Услуги!F:F,СВОД!E2468)+SUMIFS(Услуги!AG:AG,Услуги!D:D,СВОД!C2468,Услуги!F:F,СВОД!E2468)+SUMIFS(Услуги!AL:AL,Услуги!D:D,СВОД!C2468,Услуги!F:F,СВОД!E2468)+SUMIFS(Услуги!AQ:AQ,Услуги!D:D,СВОД!C2468,Услуги!F:F,СВОД!E2468)</f>
        <v>0</v>
      </c>
      <c r="M2468" s="251">
        <f>SUMIFS('Скорая мед.помощь'!J:J,'Скорая мед.помощь'!E:E,СВОД!C2468,'Скорая мед.помощь'!G:G,СВОД!E2468)</f>
        <v>0</v>
      </c>
      <c r="N2468" s="278">
        <f>SUMIFS('Круглосуточный стационар'!O:O,'Круглосуточный стационар'!D:D,СВОД!C2468,'Круглосуточный стационар'!F:F,СВОД!E2468)+SUMIFS(ВМП!O:O,ВМП!D:D,СВОД!C2468,ВМП!F:F,СВОД!E2468)+SUMIFS('Дневной стационар'!O:O,'Дневной стационар'!D:D,СВОД!C2468,'Дневной стационар'!F:F,СВОД!E2468)+SUMIFS(ЭКО!M:M,ЭКО!D:D,СВОД!C2468,ЭКО!F:F,СВОД!E2468)+SUMIFS(Диализ!O:O,Диализ!E:E,СВОД!C2468,Диализ!G:G,СВОД!E2468)+SUMIFS(Поликлиника!CT:CT,Поликлиника!D:D,СВОД!C2468,Поликлиника!F:F,СВОД!E2468)+SUMIFS('Скорая мед.помощь'!O:O,'Скорая мед.помощь'!E:E,СВОД!C2468,'Скорая мед.помощь'!G:G,СВОД!E2468)+SUMIFS(Услуги!AV:AV,Услуги!D:D,СВОД!C2468,Услуги!F:F,СВОД!E2468)</f>
        <v>0</v>
      </c>
      <c r="O2468" s="277">
        <f>SUMIFS(Сверхбаза!L:L,Сверхбаза!C:C,СВОД!C2468,Сверхбаза!E:E,СВОД!E2468)+SUMIFS(Сверхбаза!M:M,Сверхбаза!C:C,СВОД!C2468,Сверхбаза!E:E,СВОД!E2468)</f>
        <v>0</v>
      </c>
      <c r="P2468" s="251">
        <f>SUMIFS(Сверхбаза!N:N,Сверхбаза!C:C,СВОД!C2468,Сверхбаза!E:E,СВОД!E2468)</f>
        <v>0</v>
      </c>
      <c r="Q2468" s="251">
        <f>SUMIFS(Сверхбаза!P:P,Сверхбаза!C:C,СВОД!C2468,Сверхбаза!E:E,СВОД!E2468)</f>
        <v>0</v>
      </c>
      <c r="R2468" s="251">
        <f>SUMIFS(Сверхбаза!O:O,Сверхбаза!C:C,СВОД!C2468,Сверхбаза!E:E,СВОД!E2468)</f>
        <v>0</v>
      </c>
      <c r="S2468" s="251">
        <f>SUMIFS(Сверхбаза!Q:Q,Сверхбаза!C:C,СВОД!C2468,Сверхбаза!E:E,СВОД!E2468)</f>
        <v>0</v>
      </c>
      <c r="T2468" s="278">
        <f>SUMIFS(Сверхбаза!G:G,Сверхбаза!C:C,СВОД!C2468,Сверхбаза!E:E,СВОД!E2468)</f>
        <v>0</v>
      </c>
    </row>
    <row r="2469" spans="1:20" ht="25.5" outlineLevel="2">
      <c r="A2469" s="263">
        <v>6</v>
      </c>
      <c r="B2469" s="336">
        <v>503117</v>
      </c>
      <c r="C2469" s="336">
        <v>312001</v>
      </c>
      <c r="D2469" s="5" t="s">
        <v>675</v>
      </c>
      <c r="E2469" s="324">
        <v>70</v>
      </c>
      <c r="F2469" s="325" t="s">
        <v>707</v>
      </c>
      <c r="G2469" s="277">
        <f>SUMIFS('Круглосуточный стационар'!J:J,'Круглосуточный стационар'!D:D,СВОД!C2469,'Круглосуточный стационар'!F:F,СВОД!E2469)/2+SUMIFS(ВМП!J:J,ВМП!D:D,СВОД!C2469,ВМП!F:F,СВОД!E2469)/2+SUMIFS('Дневной стационар'!J:J,'Дневной стационар'!D:D,СВОД!C2469,'Дневной стационар'!F:F,СВОД!E2469)/2+SUMIFS(ЭКО!H:H,ЭКО!D:D,СВОД!C2469,ЭКО!F:F,СВОД!E2469)+SUMIFS(Диализ!J:J,Диализ!E:E,СВОД!C2469,Диализ!G:G,СВОД!E2469)</f>
        <v>0</v>
      </c>
      <c r="H2469" s="251">
        <f>SUMIFS(Поликлиника!H:H,Поликлиника!D:D,СВОД!C2469,Поликлиника!F:F,СВОД!E2469)</f>
        <v>0</v>
      </c>
      <c r="I2469" s="251">
        <f>SUMIFS(Поликлиника!BA:BA,Поликлиника!D:D,СВОД!C2469,Поликлиника!F:F,СВОД!E2469)</f>
        <v>0</v>
      </c>
      <c r="J2469" s="251">
        <f>SUMIFS(Поликлиника!BF:BF,Поликлиника!D:D,СВОД!C2469,Поликлиника!F:F,СВОД!E2469)</f>
        <v>0</v>
      </c>
      <c r="K2469" s="251">
        <f>SUMIFS(Поликлиника!BU:BU,Поликлиника!D:D,СВОД!C2469,Поликлиника!F:F,СВОД!E2469)</f>
        <v>0</v>
      </c>
      <c r="L2469" s="251">
        <f>SUMIFS(Услуги!H:H,Услуги!D:D,СВОД!C2469,Услуги!F:F,СВОД!E2469)+SUMIFS(Услуги!M:M,Услуги!D:D,СВОД!C2469,Услуги!F:F,СВОД!E2469)+SUMIFS(Услуги!R:R,Услуги!D:D,СВОД!C2469,Услуги!F:F,СВОД!E2469)+SUMIFS(Услуги!W:W,Услуги!D:D,СВОД!C2469,Услуги!F:F,СВОД!E2469)+SUMIFS(Услуги!AB:AB,Услуги!D:D,СВОД!C2469,Услуги!F:F,СВОД!E2469)+SUMIFS(Услуги!AG:AG,Услуги!D:D,СВОД!C2469,Услуги!F:F,СВОД!E2469)+SUMIFS(Услуги!AL:AL,Услуги!D:D,СВОД!C2469,Услуги!F:F,СВОД!E2469)+SUMIFS(Услуги!AQ:AQ,Услуги!D:D,СВОД!C2469,Услуги!F:F,СВОД!E2469)</f>
        <v>0</v>
      </c>
      <c r="M2469" s="251">
        <f>SUMIFS('Скорая мед.помощь'!J:J,'Скорая мед.помощь'!E:E,СВОД!C2469,'Скорая мед.помощь'!G:G,СВОД!E2469)</f>
        <v>0</v>
      </c>
      <c r="N2469" s="278">
        <f>SUMIFS('Круглосуточный стационар'!O:O,'Круглосуточный стационар'!D:D,СВОД!C2469,'Круглосуточный стационар'!F:F,СВОД!E2469)+SUMIFS(ВМП!O:O,ВМП!D:D,СВОД!C2469,ВМП!F:F,СВОД!E2469)+SUMIFS('Дневной стационар'!O:O,'Дневной стационар'!D:D,СВОД!C2469,'Дневной стационар'!F:F,СВОД!E2469)+SUMIFS(ЭКО!M:M,ЭКО!D:D,СВОД!C2469,ЭКО!F:F,СВОД!E2469)+SUMIFS(Диализ!O:O,Диализ!E:E,СВОД!C2469,Диализ!G:G,СВОД!E2469)+SUMIFS(Поликлиника!CT:CT,Поликлиника!D:D,СВОД!C2469,Поликлиника!F:F,СВОД!E2469)+SUMIFS('Скорая мед.помощь'!O:O,'Скорая мед.помощь'!E:E,СВОД!C2469,'Скорая мед.помощь'!G:G,СВОД!E2469)+SUMIFS(Услуги!AV:AV,Услуги!D:D,СВОД!C2469,Услуги!F:F,СВОД!E2469)</f>
        <v>0</v>
      </c>
      <c r="O2469" s="277">
        <f>SUMIFS(Сверхбаза!L:L,Сверхбаза!C:C,СВОД!C2469,Сверхбаза!E:E,СВОД!E2469)+SUMIFS(Сверхбаза!M:M,Сверхбаза!C:C,СВОД!C2469,Сверхбаза!E:E,СВОД!E2469)</f>
        <v>0</v>
      </c>
      <c r="P2469" s="251">
        <f>SUMIFS(Сверхбаза!N:N,Сверхбаза!C:C,СВОД!C2469,Сверхбаза!E:E,СВОД!E2469)</f>
        <v>0</v>
      </c>
      <c r="Q2469" s="251">
        <f>SUMIFS(Сверхбаза!P:P,Сверхбаза!C:C,СВОД!C2469,Сверхбаза!E:E,СВОД!E2469)</f>
        <v>0</v>
      </c>
      <c r="R2469" s="251">
        <f>SUMIFS(Сверхбаза!O:O,Сверхбаза!C:C,СВОД!C2469,Сверхбаза!E:E,СВОД!E2469)</f>
        <v>0</v>
      </c>
      <c r="S2469" s="251">
        <f>SUMIFS(Сверхбаза!Q:Q,Сверхбаза!C:C,СВОД!C2469,Сверхбаза!E:E,СВОД!E2469)</f>
        <v>0</v>
      </c>
      <c r="T2469" s="278">
        <f>SUMIFS(Сверхбаза!G:G,Сверхбаза!C:C,СВОД!C2469,Сверхбаза!E:E,СВОД!E2469)</f>
        <v>0</v>
      </c>
    </row>
    <row r="2470" spans="1:20" ht="25.5" outlineLevel="2">
      <c r="A2470" s="263">
        <v>6</v>
      </c>
      <c r="B2470" s="336">
        <v>503117</v>
      </c>
      <c r="C2470" s="336">
        <v>312001</v>
      </c>
      <c r="D2470" s="5" t="s">
        <v>675</v>
      </c>
      <c r="E2470" s="324">
        <v>94</v>
      </c>
      <c r="F2470" s="325" t="s">
        <v>157</v>
      </c>
      <c r="G2470" s="277">
        <f>SUMIFS('Круглосуточный стационар'!J:J,'Круглосуточный стационар'!D:D,СВОД!C2470,'Круглосуточный стационар'!F:F,СВОД!E2470)/2+SUMIFS(ВМП!J:J,ВМП!D:D,СВОД!C2470,ВМП!F:F,СВОД!E2470)/2+SUMIFS('Дневной стационар'!J:J,'Дневной стационар'!D:D,СВОД!C2470,'Дневной стационар'!F:F,СВОД!E2470)/2+SUMIFS(ЭКО!H:H,ЭКО!D:D,СВОД!C2470,ЭКО!F:F,СВОД!E2470)+SUMIFS(Диализ!J:J,Диализ!E:E,СВОД!C2470,Диализ!G:G,СВОД!E2470)</f>
        <v>0</v>
      </c>
      <c r="H2470" s="251">
        <f>SUMIFS(Поликлиника!H:H,Поликлиника!D:D,СВОД!C2470,Поликлиника!F:F,СВОД!E2470)</f>
        <v>0</v>
      </c>
      <c r="I2470" s="251">
        <f>SUMIFS(Поликлиника!BA:BA,Поликлиника!D:D,СВОД!C2470,Поликлиника!F:F,СВОД!E2470)</f>
        <v>0</v>
      </c>
      <c r="J2470" s="251">
        <f>SUMIFS(Поликлиника!BF:BF,Поликлиника!D:D,СВОД!C2470,Поликлиника!F:F,СВОД!E2470)</f>
        <v>0</v>
      </c>
      <c r="K2470" s="251">
        <f>SUMIFS(Поликлиника!BU:BU,Поликлиника!D:D,СВОД!C2470,Поликлиника!F:F,СВОД!E2470)</f>
        <v>0</v>
      </c>
      <c r="L2470" s="251">
        <f>SUMIFS(Услуги!H:H,Услуги!D:D,СВОД!C2470,Услуги!F:F,СВОД!E2470)+SUMIFS(Услуги!M:M,Услуги!D:D,СВОД!C2470,Услуги!F:F,СВОД!E2470)+SUMIFS(Услуги!R:R,Услуги!D:D,СВОД!C2470,Услуги!F:F,СВОД!E2470)+SUMIFS(Услуги!W:W,Услуги!D:D,СВОД!C2470,Услуги!F:F,СВОД!E2470)+SUMIFS(Услуги!AB:AB,Услуги!D:D,СВОД!C2470,Услуги!F:F,СВОД!E2470)+SUMIFS(Услуги!AG:AG,Услуги!D:D,СВОД!C2470,Услуги!F:F,СВОД!E2470)+SUMIFS(Услуги!AL:AL,Услуги!D:D,СВОД!C2470,Услуги!F:F,СВОД!E2470)+SUMIFS(Услуги!AQ:AQ,Услуги!D:D,СВОД!C2470,Услуги!F:F,СВОД!E2470)</f>
        <v>0</v>
      </c>
      <c r="M2470" s="251">
        <f>SUMIFS('Скорая мед.помощь'!J:J,'Скорая мед.помощь'!E:E,СВОД!C2470,'Скорая мед.помощь'!G:G,СВОД!E2470)</f>
        <v>0</v>
      </c>
      <c r="N2470" s="278">
        <f>SUMIFS('Круглосуточный стационар'!O:O,'Круглосуточный стационар'!D:D,СВОД!C2470,'Круглосуточный стационар'!F:F,СВОД!E2470)+SUMIFS(ВМП!O:O,ВМП!D:D,СВОД!C2470,ВМП!F:F,СВОД!E2470)+SUMIFS('Дневной стационар'!O:O,'Дневной стационар'!D:D,СВОД!C2470,'Дневной стационар'!F:F,СВОД!E2470)+SUMIFS(ЭКО!M:M,ЭКО!D:D,СВОД!C2470,ЭКО!F:F,СВОД!E2470)+SUMIFS(Диализ!O:O,Диализ!E:E,СВОД!C2470,Диализ!G:G,СВОД!E2470)+SUMIFS(Поликлиника!CT:CT,Поликлиника!D:D,СВОД!C2470,Поликлиника!F:F,СВОД!E2470)+SUMIFS('Скорая мед.помощь'!O:O,'Скорая мед.помощь'!E:E,СВОД!C2470,'Скорая мед.помощь'!G:G,СВОД!E2470)+SUMIFS(Услуги!AV:AV,Услуги!D:D,СВОД!C2470,Услуги!F:F,СВОД!E2470)</f>
        <v>0</v>
      </c>
      <c r="O2470" s="277">
        <f>SUMIFS(Сверхбаза!L:L,Сверхбаза!C:C,СВОД!C2470,Сверхбаза!E:E,СВОД!E2470)+SUMIFS(Сверхбаза!M:M,Сверхбаза!C:C,СВОД!C2470,Сверхбаза!E:E,СВОД!E2470)</f>
        <v>0</v>
      </c>
      <c r="P2470" s="251">
        <f>SUMIFS(Сверхбаза!N:N,Сверхбаза!C:C,СВОД!C2470,Сверхбаза!E:E,СВОД!E2470)</f>
        <v>0</v>
      </c>
      <c r="Q2470" s="251">
        <f>SUMIFS(Сверхбаза!P:P,Сверхбаза!C:C,СВОД!C2470,Сверхбаза!E:E,СВОД!E2470)</f>
        <v>0</v>
      </c>
      <c r="R2470" s="251">
        <f>SUMIFS(Сверхбаза!O:O,Сверхбаза!C:C,СВОД!C2470,Сверхбаза!E:E,СВОД!E2470)</f>
        <v>0</v>
      </c>
      <c r="S2470" s="251">
        <f>SUMIFS(Сверхбаза!Q:Q,Сверхбаза!C:C,СВОД!C2470,Сверхбаза!E:E,СВОД!E2470)</f>
        <v>0</v>
      </c>
      <c r="T2470" s="278">
        <f>SUMIFS(Сверхбаза!G:G,Сверхбаза!C:C,СВОД!C2470,Сверхбаза!E:E,СВОД!E2470)</f>
        <v>0</v>
      </c>
    </row>
    <row r="2471" spans="1:20" outlineLevel="1">
      <c r="A2471" s="264"/>
      <c r="B2471" s="254"/>
      <c r="C2471" s="254" t="str">
        <f>CONCATENATE(C2470," ","Итог")</f>
        <v>312001 Итог</v>
      </c>
      <c r="D2471" s="255"/>
      <c r="E2471" s="326"/>
      <c r="F2471" s="327"/>
      <c r="G2471" s="279"/>
      <c r="H2471" s="256"/>
      <c r="I2471" s="256"/>
      <c r="J2471" s="256"/>
      <c r="K2471" s="256"/>
      <c r="L2471" s="256"/>
      <c r="M2471" s="256"/>
      <c r="N2471" s="280">
        <f>SUBTOTAL(9,N2463:N2470)</f>
        <v>12879.04</v>
      </c>
      <c r="O2471" s="279"/>
      <c r="P2471" s="256"/>
      <c r="Q2471" s="256"/>
      <c r="R2471" s="256"/>
      <c r="S2471" s="256"/>
      <c r="T2471" s="280">
        <f>SUBTOTAL(9,T2463:T2470)</f>
        <v>0</v>
      </c>
    </row>
    <row r="2472" spans="1:20" ht="25.5" outlineLevel="2">
      <c r="A2472" s="262">
        <v>6</v>
      </c>
      <c r="B2472" s="8">
        <v>503119</v>
      </c>
      <c r="C2472" s="8">
        <v>312201</v>
      </c>
      <c r="D2472" s="9" t="s">
        <v>652</v>
      </c>
      <c r="E2472" s="322">
        <f t="shared" ref="E2472:F2479" si="59">E2463</f>
        <v>1</v>
      </c>
      <c r="F2472" s="323" t="str">
        <f t="shared" si="59"/>
        <v>Круглосуточный стационар</v>
      </c>
      <c r="G2472" s="275">
        <f>SUMIFS('Круглосуточный стационар'!J:J,'Круглосуточный стационар'!D:D,СВОД!C2472,'Круглосуточный стационар'!F:F,СВОД!E2472)/2+SUMIFS(ВМП!J:J,ВМП!D:D,СВОД!C2472,ВМП!F:F,СВОД!E2472)/2+SUMIFS('Дневной стационар'!J:J,'Дневной стационар'!D:D,СВОД!C2472,'Дневной стационар'!F:F,СВОД!E2472)/2+SUMIFS(ЭКО!H:H,ЭКО!D:D,СВОД!C2472,ЭКО!F:F,СВОД!E2472)+SUMIFS(Диализ!J:J,Диализ!E:E,СВОД!C2472,Диализ!G:G,СВОД!E2472)</f>
        <v>0</v>
      </c>
      <c r="H2472" s="253">
        <f>SUMIFS(Поликлиника!H:H,Поликлиника!D:D,СВОД!C2472,Поликлиника!F:F,СВОД!E2472)</f>
        <v>0</v>
      </c>
      <c r="I2472" s="253">
        <f>SUMIFS(Поликлиника!BA:BA,Поликлиника!D:D,СВОД!C2472,Поликлиника!F:F,СВОД!E2472)</f>
        <v>0</v>
      </c>
      <c r="J2472" s="253">
        <f>SUMIFS(Поликлиника!BF:BF,Поликлиника!D:D,СВОД!C2472,Поликлиника!F:F,СВОД!E2472)</f>
        <v>0</v>
      </c>
      <c r="K2472" s="253">
        <f>SUMIFS(Поликлиника!BU:BU,Поликлиника!D:D,СВОД!C2472,Поликлиника!F:F,СВОД!E2472)</f>
        <v>0</v>
      </c>
      <c r="L2472" s="253">
        <f>SUMIFS(Услуги!H:H,Услуги!D:D,СВОД!C2472,Услуги!F:F,СВОД!E2472)+SUMIFS(Услуги!M:M,Услуги!D:D,СВОД!C2472,Услуги!F:F,СВОД!E2472)+SUMIFS(Услуги!R:R,Услуги!D:D,СВОД!C2472,Услуги!F:F,СВОД!E2472)+SUMIFS(Услуги!W:W,Услуги!D:D,СВОД!C2472,Услуги!F:F,СВОД!E2472)+SUMIFS(Услуги!AB:AB,Услуги!D:D,СВОД!C2472,Услуги!F:F,СВОД!E2472)+SUMIFS(Услуги!AG:AG,Услуги!D:D,СВОД!C2472,Услуги!F:F,СВОД!E2472)+SUMIFS(Услуги!AL:AL,Услуги!D:D,СВОД!C2472,Услуги!F:F,СВОД!E2472)+SUMIFS(Услуги!AQ:AQ,Услуги!D:D,СВОД!C2472,Услуги!F:F,СВОД!E2472)</f>
        <v>0</v>
      </c>
      <c r="M2472" s="253">
        <f>SUMIFS('Скорая мед.помощь'!J:J,'Скорая мед.помощь'!E:E,СВОД!C2472,'Скорая мед.помощь'!G:G,СВОД!E2472)</f>
        <v>0</v>
      </c>
      <c r="N2472" s="276">
        <f>SUMIFS('Круглосуточный стационар'!O:O,'Круглосуточный стационар'!D:D,СВОД!C2472,'Круглосуточный стационар'!F:F,СВОД!E2472)+SUMIFS(ВМП!O:O,ВМП!D:D,СВОД!C2472,ВМП!F:F,СВОД!E2472)+SUMIFS('Дневной стационар'!O:O,'Дневной стационар'!D:D,СВОД!C2472,'Дневной стационар'!F:F,СВОД!E2472)+SUMIFS(ЭКО!M:M,ЭКО!D:D,СВОД!C2472,ЭКО!F:F,СВОД!E2472)+SUMIFS(Диализ!O:O,Диализ!E:E,СВОД!C2472,Диализ!G:G,СВОД!E2472)+SUMIFS(Поликлиника!CT:CT,Поликлиника!D:D,СВОД!C2472,Поликлиника!F:F,СВОД!E2472)+SUMIFS('Скорая мед.помощь'!O:O,'Скорая мед.помощь'!E:E,СВОД!C2472,'Скорая мед.помощь'!G:G,СВОД!E2472)+SUMIFS(Услуги!AV:AV,Услуги!D:D,СВОД!C2472,Услуги!F:F,СВОД!E2472)</f>
        <v>0</v>
      </c>
      <c r="O2472" s="275">
        <f>SUMIFS(Сверхбаза!L:L,Сверхбаза!C:C,СВОД!C2472,Сверхбаза!E:E,СВОД!E2472)+SUMIFS(Сверхбаза!M:M,Сверхбаза!C:C,СВОД!C2472,Сверхбаза!E:E,СВОД!E2472)</f>
        <v>747</v>
      </c>
      <c r="P2472" s="253">
        <f>SUMIFS(Сверхбаза!N:N,Сверхбаза!C:C,СВОД!C2472,Сверхбаза!E:E,СВОД!E2472)</f>
        <v>0</v>
      </c>
      <c r="Q2472" s="253">
        <f>SUMIFS(Сверхбаза!P:P,Сверхбаза!C:C,СВОД!C2472,Сверхбаза!E:E,СВОД!E2472)</f>
        <v>0</v>
      </c>
      <c r="R2472" s="253">
        <f>SUMIFS(Сверхбаза!O:O,Сверхбаза!C:C,СВОД!C2472,Сверхбаза!E:E,СВОД!E2472)</f>
        <v>0</v>
      </c>
      <c r="S2472" s="253">
        <f>SUMIFS(Сверхбаза!Q:Q,Сверхбаза!C:C,СВОД!C2472,Сверхбаза!E:E,СВОД!E2472)</f>
        <v>0</v>
      </c>
      <c r="T2472" s="276">
        <f>SUMIFS(Сверхбаза!G:G,Сверхбаза!C:C,СВОД!C2472,Сверхбаза!E:E,СВОД!E2472)</f>
        <v>36489.574999999997</v>
      </c>
    </row>
    <row r="2473" spans="1:20" ht="25.5" outlineLevel="2">
      <c r="A2473" s="263">
        <v>6</v>
      </c>
      <c r="B2473" s="336">
        <f t="shared" ref="B2473:D2479" si="60">B2472</f>
        <v>503119</v>
      </c>
      <c r="C2473" s="336">
        <f t="shared" si="60"/>
        <v>312201</v>
      </c>
      <c r="D2473" s="5" t="str">
        <f t="shared" si="60"/>
        <v>ГАУЗ МО "ОДИНЦОВСКИЙ НАРКОЛОГИЧЕСКИЙ ДИСПАНСЕР"</v>
      </c>
      <c r="E2473" s="324">
        <f t="shared" si="59"/>
        <v>13</v>
      </c>
      <c r="F2473" s="325" t="str">
        <f t="shared" si="59"/>
        <v>Круглосуточный стационар ВМП</v>
      </c>
      <c r="G2473" s="277">
        <f>SUMIFS('Круглосуточный стационар'!J:J,'Круглосуточный стационар'!D:D,СВОД!C2473,'Круглосуточный стационар'!F:F,СВОД!E2473)/2+SUMIFS(ВМП!J:J,ВМП!D:D,СВОД!C2473,ВМП!F:F,СВОД!E2473)/2+SUMIFS('Дневной стационар'!J:J,'Дневной стационар'!D:D,СВОД!C2473,'Дневной стационар'!F:F,СВОД!E2473)/2+SUMIFS(ЭКО!H:H,ЭКО!D:D,СВОД!C2473,ЭКО!F:F,СВОД!E2473)+SUMIFS(Диализ!J:J,Диализ!E:E,СВОД!C2473,Диализ!G:G,СВОД!E2473)</f>
        <v>0</v>
      </c>
      <c r="H2473" s="251">
        <f>SUMIFS(Поликлиника!H:H,Поликлиника!D:D,СВОД!C2473,Поликлиника!F:F,СВОД!E2473)</f>
        <v>0</v>
      </c>
      <c r="I2473" s="251">
        <f>SUMIFS(Поликлиника!BA:BA,Поликлиника!D:D,СВОД!C2473,Поликлиника!F:F,СВОД!E2473)</f>
        <v>0</v>
      </c>
      <c r="J2473" s="251">
        <f>SUMIFS(Поликлиника!BF:BF,Поликлиника!D:D,СВОД!C2473,Поликлиника!F:F,СВОД!E2473)</f>
        <v>0</v>
      </c>
      <c r="K2473" s="251">
        <f>SUMIFS(Поликлиника!BU:BU,Поликлиника!D:D,СВОД!C2473,Поликлиника!F:F,СВОД!E2473)</f>
        <v>0</v>
      </c>
      <c r="L2473" s="251">
        <f>SUMIFS(Услуги!H:H,Услуги!D:D,СВОД!C2473,Услуги!F:F,СВОД!E2473)+SUMIFS(Услуги!M:M,Услуги!D:D,СВОД!C2473,Услуги!F:F,СВОД!E2473)+SUMIFS(Услуги!R:R,Услуги!D:D,СВОД!C2473,Услуги!F:F,СВОД!E2473)+SUMIFS(Услуги!W:W,Услуги!D:D,СВОД!C2473,Услуги!F:F,СВОД!E2473)+SUMIFS(Услуги!AB:AB,Услуги!D:D,СВОД!C2473,Услуги!F:F,СВОД!E2473)+SUMIFS(Услуги!AG:AG,Услуги!D:D,СВОД!C2473,Услуги!F:F,СВОД!E2473)+SUMIFS(Услуги!AL:AL,Услуги!D:D,СВОД!C2473,Услуги!F:F,СВОД!E2473)+SUMIFS(Услуги!AQ:AQ,Услуги!D:D,СВОД!C2473,Услуги!F:F,СВОД!E2473)</f>
        <v>0</v>
      </c>
      <c r="M2473" s="251">
        <f>SUMIFS('Скорая мед.помощь'!J:J,'Скорая мед.помощь'!E:E,СВОД!C2473,'Скорая мед.помощь'!G:G,СВОД!E2473)</f>
        <v>0</v>
      </c>
      <c r="N2473" s="278">
        <f>SUMIFS('Круглосуточный стационар'!O:O,'Круглосуточный стационар'!D:D,СВОД!C2473,'Круглосуточный стационар'!F:F,СВОД!E2473)+SUMIFS(ВМП!O:O,ВМП!D:D,СВОД!C2473,ВМП!F:F,СВОД!E2473)+SUMIFS('Дневной стационар'!O:O,'Дневной стационар'!D:D,СВОД!C2473,'Дневной стационар'!F:F,СВОД!E2473)+SUMIFS(ЭКО!M:M,ЭКО!D:D,СВОД!C2473,ЭКО!F:F,СВОД!E2473)+SUMIFS(Диализ!O:O,Диализ!E:E,СВОД!C2473,Диализ!G:G,СВОД!E2473)+SUMIFS(Поликлиника!CT:CT,Поликлиника!D:D,СВОД!C2473,Поликлиника!F:F,СВОД!E2473)+SUMIFS('Скорая мед.помощь'!O:O,'Скорая мед.помощь'!E:E,СВОД!C2473,'Скорая мед.помощь'!G:G,СВОД!E2473)+SUMIFS(Услуги!AV:AV,Услуги!D:D,СВОД!C2473,Услуги!F:F,СВОД!E2473)</f>
        <v>0</v>
      </c>
      <c r="O2473" s="277">
        <f>SUMIFS(Сверхбаза!L:L,Сверхбаза!C:C,СВОД!C2473,Сверхбаза!E:E,СВОД!E2473)+SUMIFS(Сверхбаза!M:M,Сверхбаза!C:C,СВОД!C2473,Сверхбаза!E:E,СВОД!E2473)</f>
        <v>0</v>
      </c>
      <c r="P2473" s="251">
        <f>SUMIFS(Сверхбаза!N:N,Сверхбаза!C:C,СВОД!C2473,Сверхбаза!E:E,СВОД!E2473)</f>
        <v>0</v>
      </c>
      <c r="Q2473" s="251">
        <f>SUMIFS(Сверхбаза!P:P,Сверхбаза!C:C,СВОД!C2473,Сверхбаза!E:E,СВОД!E2473)</f>
        <v>0</v>
      </c>
      <c r="R2473" s="251">
        <f>SUMIFS(Сверхбаза!O:O,Сверхбаза!C:C,СВОД!C2473,Сверхбаза!E:E,СВОД!E2473)</f>
        <v>0</v>
      </c>
      <c r="S2473" s="251">
        <f>SUMIFS(Сверхбаза!Q:Q,Сверхбаза!C:C,СВОД!C2473,Сверхбаза!E:E,СВОД!E2473)</f>
        <v>0</v>
      </c>
      <c r="T2473" s="278">
        <f>SUMIFS(Сверхбаза!G:G,Сверхбаза!C:C,СВОД!C2473,Сверхбаза!E:E,СВОД!E2473)</f>
        <v>0</v>
      </c>
    </row>
    <row r="2474" spans="1:20" ht="25.5" outlineLevel="2">
      <c r="A2474" s="263">
        <v>6</v>
      </c>
      <c r="B2474" s="336">
        <f t="shared" si="60"/>
        <v>503119</v>
      </c>
      <c r="C2474" s="336">
        <f t="shared" si="60"/>
        <v>312201</v>
      </c>
      <c r="D2474" s="5" t="str">
        <f t="shared" si="60"/>
        <v>ГАУЗ МО "ОДИНЦОВСКИЙ НАРКОЛОГИЧЕСКИЙ ДИСПАНСЕР"</v>
      </c>
      <c r="E2474" s="324">
        <f t="shared" si="59"/>
        <v>2</v>
      </c>
      <c r="F2474" s="325" t="str">
        <f t="shared" si="59"/>
        <v>Дневной стационар</v>
      </c>
      <c r="G2474" s="277">
        <f>SUMIFS('Круглосуточный стационар'!J:J,'Круглосуточный стационар'!D:D,СВОД!C2474,'Круглосуточный стационар'!F:F,СВОД!E2474)/2+SUMIFS(ВМП!J:J,ВМП!D:D,СВОД!C2474,ВМП!F:F,СВОД!E2474)/2+SUMIFS('Дневной стационар'!J:J,'Дневной стационар'!D:D,СВОД!C2474,'Дневной стационар'!F:F,СВОД!E2474)/2+SUMIFS(ЭКО!H:H,ЭКО!D:D,СВОД!C2474,ЭКО!F:F,СВОД!E2474)+SUMIFS(Диализ!J:J,Диализ!E:E,СВОД!C2474,Диализ!G:G,СВОД!E2474)</f>
        <v>0</v>
      </c>
      <c r="H2474" s="251">
        <f>SUMIFS(Поликлиника!H:H,Поликлиника!D:D,СВОД!C2474,Поликлиника!F:F,СВОД!E2474)</f>
        <v>0</v>
      </c>
      <c r="I2474" s="251">
        <f>SUMIFS(Поликлиника!BA:BA,Поликлиника!D:D,СВОД!C2474,Поликлиника!F:F,СВОД!E2474)</f>
        <v>0</v>
      </c>
      <c r="J2474" s="251">
        <f>SUMIFS(Поликлиника!BF:BF,Поликлиника!D:D,СВОД!C2474,Поликлиника!F:F,СВОД!E2474)</f>
        <v>0</v>
      </c>
      <c r="K2474" s="251">
        <f>SUMIFS(Поликлиника!BU:BU,Поликлиника!D:D,СВОД!C2474,Поликлиника!F:F,СВОД!E2474)</f>
        <v>0</v>
      </c>
      <c r="L2474" s="251">
        <f>SUMIFS(Услуги!H:H,Услуги!D:D,СВОД!C2474,Услуги!F:F,СВОД!E2474)+SUMIFS(Услуги!M:M,Услуги!D:D,СВОД!C2474,Услуги!F:F,СВОД!E2474)+SUMIFS(Услуги!R:R,Услуги!D:D,СВОД!C2474,Услуги!F:F,СВОД!E2474)+SUMIFS(Услуги!W:W,Услуги!D:D,СВОД!C2474,Услуги!F:F,СВОД!E2474)+SUMIFS(Услуги!AB:AB,Услуги!D:D,СВОД!C2474,Услуги!F:F,СВОД!E2474)+SUMIFS(Услуги!AG:AG,Услуги!D:D,СВОД!C2474,Услуги!F:F,СВОД!E2474)+SUMIFS(Услуги!AL:AL,Услуги!D:D,СВОД!C2474,Услуги!F:F,СВОД!E2474)+SUMIFS(Услуги!AQ:AQ,Услуги!D:D,СВОД!C2474,Услуги!F:F,СВОД!E2474)</f>
        <v>0</v>
      </c>
      <c r="M2474" s="251">
        <f>SUMIFS('Скорая мед.помощь'!J:J,'Скорая мед.помощь'!E:E,СВОД!C2474,'Скорая мед.помощь'!G:G,СВОД!E2474)</f>
        <v>0</v>
      </c>
      <c r="N2474" s="278">
        <f>SUMIFS('Круглосуточный стационар'!O:O,'Круглосуточный стационар'!D:D,СВОД!C2474,'Круглосуточный стационар'!F:F,СВОД!E2474)+SUMIFS(ВМП!O:O,ВМП!D:D,СВОД!C2474,ВМП!F:F,СВОД!E2474)+SUMIFS('Дневной стационар'!O:O,'Дневной стационар'!D:D,СВОД!C2474,'Дневной стационар'!F:F,СВОД!E2474)+SUMIFS(ЭКО!M:M,ЭКО!D:D,СВОД!C2474,ЭКО!F:F,СВОД!E2474)+SUMIFS(Диализ!O:O,Диализ!E:E,СВОД!C2474,Диализ!G:G,СВОД!E2474)+SUMIFS(Поликлиника!CT:CT,Поликлиника!D:D,СВОД!C2474,Поликлиника!F:F,СВОД!E2474)+SUMIFS('Скорая мед.помощь'!O:O,'Скорая мед.помощь'!E:E,СВОД!C2474,'Скорая мед.помощь'!G:G,СВОД!E2474)+SUMIFS(Услуги!AV:AV,Услуги!D:D,СВОД!C2474,Услуги!F:F,СВОД!E2474)</f>
        <v>0</v>
      </c>
      <c r="O2474" s="277">
        <f>SUMIFS(Сверхбаза!L:L,Сверхбаза!C:C,СВОД!C2474,Сверхбаза!E:E,СВОД!E2474)+SUMIFS(Сверхбаза!M:M,Сверхбаза!C:C,СВОД!C2474,Сверхбаза!E:E,СВОД!E2474)</f>
        <v>65</v>
      </c>
      <c r="P2474" s="251">
        <f>SUMIFS(Сверхбаза!N:N,Сверхбаза!C:C,СВОД!C2474,Сверхбаза!E:E,СВОД!E2474)</f>
        <v>0</v>
      </c>
      <c r="Q2474" s="251">
        <f>SUMIFS(Сверхбаза!P:P,Сверхбаза!C:C,СВОД!C2474,Сверхбаза!E:E,СВОД!E2474)</f>
        <v>0</v>
      </c>
      <c r="R2474" s="251">
        <f>SUMIFS(Сверхбаза!O:O,Сверхбаза!C:C,СВОД!C2474,Сверхбаза!E:E,СВОД!E2474)</f>
        <v>0</v>
      </c>
      <c r="S2474" s="251">
        <f>SUMIFS(Сверхбаза!Q:Q,Сверхбаза!C:C,СВОД!C2474,Сверхбаза!E:E,СВОД!E2474)</f>
        <v>0</v>
      </c>
      <c r="T2474" s="278">
        <f>SUMIFS(Сверхбаза!G:G,Сверхбаза!C:C,СВОД!C2474,Сверхбаза!E:E,СВОД!E2474)</f>
        <v>1432.126</v>
      </c>
    </row>
    <row r="2475" spans="1:20" ht="25.5" outlineLevel="2">
      <c r="A2475" s="263">
        <v>6</v>
      </c>
      <c r="B2475" s="336">
        <f t="shared" si="60"/>
        <v>503119</v>
      </c>
      <c r="C2475" s="336">
        <f t="shared" si="60"/>
        <v>312201</v>
      </c>
      <c r="D2475" s="5" t="str">
        <f t="shared" si="60"/>
        <v>ГАУЗ МО "ОДИНЦОВСКИЙ НАРКОЛОГИЧЕСКИЙ ДИСПАНСЕР"</v>
      </c>
      <c r="E2475" s="324">
        <f t="shared" si="59"/>
        <v>6</v>
      </c>
      <c r="F2475" s="325" t="str">
        <f t="shared" si="59"/>
        <v>Экстракорпоральное оплодотворение</v>
      </c>
      <c r="G2475" s="277">
        <f>SUMIFS('Круглосуточный стационар'!J:J,'Круглосуточный стационар'!D:D,СВОД!C2475,'Круглосуточный стационар'!F:F,СВОД!E2475)/2+SUMIFS(ВМП!J:J,ВМП!D:D,СВОД!C2475,ВМП!F:F,СВОД!E2475)/2+SUMIFS('Дневной стационар'!J:J,'Дневной стационар'!D:D,СВОД!C2475,'Дневной стационар'!F:F,СВОД!E2475)/2+SUMIFS(ЭКО!H:H,ЭКО!D:D,СВОД!C2475,ЭКО!F:F,СВОД!E2475)+SUMIFS(Диализ!J:J,Диализ!E:E,СВОД!C2475,Диализ!G:G,СВОД!E2475)</f>
        <v>0</v>
      </c>
      <c r="H2475" s="251">
        <f>SUMIFS(Поликлиника!H:H,Поликлиника!D:D,СВОД!C2475,Поликлиника!F:F,СВОД!E2475)</f>
        <v>0</v>
      </c>
      <c r="I2475" s="251">
        <f>SUMIFS(Поликлиника!BA:BA,Поликлиника!D:D,СВОД!C2475,Поликлиника!F:F,СВОД!E2475)</f>
        <v>0</v>
      </c>
      <c r="J2475" s="251">
        <f>SUMIFS(Поликлиника!BF:BF,Поликлиника!D:D,СВОД!C2475,Поликлиника!F:F,СВОД!E2475)</f>
        <v>0</v>
      </c>
      <c r="K2475" s="251">
        <f>SUMIFS(Поликлиника!BU:BU,Поликлиника!D:D,СВОД!C2475,Поликлиника!F:F,СВОД!E2475)</f>
        <v>0</v>
      </c>
      <c r="L2475" s="251">
        <f>SUMIFS(Услуги!H:H,Услуги!D:D,СВОД!C2475,Услуги!F:F,СВОД!E2475)+SUMIFS(Услуги!M:M,Услуги!D:D,СВОД!C2475,Услуги!F:F,СВОД!E2475)+SUMIFS(Услуги!R:R,Услуги!D:D,СВОД!C2475,Услуги!F:F,СВОД!E2475)+SUMIFS(Услуги!W:W,Услуги!D:D,СВОД!C2475,Услуги!F:F,СВОД!E2475)+SUMIFS(Услуги!AB:AB,Услуги!D:D,СВОД!C2475,Услуги!F:F,СВОД!E2475)+SUMIFS(Услуги!AG:AG,Услуги!D:D,СВОД!C2475,Услуги!F:F,СВОД!E2475)+SUMIFS(Услуги!AL:AL,Услуги!D:D,СВОД!C2475,Услуги!F:F,СВОД!E2475)+SUMIFS(Услуги!AQ:AQ,Услуги!D:D,СВОД!C2475,Услуги!F:F,СВОД!E2475)</f>
        <v>0</v>
      </c>
      <c r="M2475" s="251">
        <f>SUMIFS('Скорая мед.помощь'!J:J,'Скорая мед.помощь'!E:E,СВОД!C2475,'Скорая мед.помощь'!G:G,СВОД!E2475)</f>
        <v>0</v>
      </c>
      <c r="N2475" s="278">
        <f>SUMIFS('Круглосуточный стационар'!O:O,'Круглосуточный стационар'!D:D,СВОД!C2475,'Круглосуточный стационар'!F:F,СВОД!E2475)+SUMIFS(ВМП!O:O,ВМП!D:D,СВОД!C2475,ВМП!F:F,СВОД!E2475)+SUMIFS('Дневной стационар'!O:O,'Дневной стационар'!D:D,СВОД!C2475,'Дневной стационар'!F:F,СВОД!E2475)+SUMIFS(ЭКО!M:M,ЭКО!D:D,СВОД!C2475,ЭКО!F:F,СВОД!E2475)+SUMIFS(Диализ!O:O,Диализ!E:E,СВОД!C2475,Диализ!G:G,СВОД!E2475)+SUMIFS(Поликлиника!CT:CT,Поликлиника!D:D,СВОД!C2475,Поликлиника!F:F,СВОД!E2475)+SUMIFS('Скорая мед.помощь'!O:O,'Скорая мед.помощь'!E:E,СВОД!C2475,'Скорая мед.помощь'!G:G,СВОД!E2475)+SUMIFS(Услуги!AV:AV,Услуги!D:D,СВОД!C2475,Услуги!F:F,СВОД!E2475)</f>
        <v>0</v>
      </c>
      <c r="O2475" s="277">
        <f>SUMIFS(Сверхбаза!L:L,Сверхбаза!C:C,СВОД!C2475,Сверхбаза!E:E,СВОД!E2475)+SUMIFS(Сверхбаза!M:M,Сверхбаза!C:C,СВОД!C2475,Сверхбаза!E:E,СВОД!E2475)</f>
        <v>0</v>
      </c>
      <c r="P2475" s="251">
        <f>SUMIFS(Сверхбаза!N:N,Сверхбаза!C:C,СВОД!C2475,Сверхбаза!E:E,СВОД!E2475)</f>
        <v>0</v>
      </c>
      <c r="Q2475" s="251">
        <f>SUMIFS(Сверхбаза!P:P,Сверхбаза!C:C,СВОД!C2475,Сверхбаза!E:E,СВОД!E2475)</f>
        <v>0</v>
      </c>
      <c r="R2475" s="251">
        <f>SUMIFS(Сверхбаза!O:O,Сверхбаза!C:C,СВОД!C2475,Сверхбаза!E:E,СВОД!E2475)</f>
        <v>0</v>
      </c>
      <c r="S2475" s="251">
        <f>SUMIFS(Сверхбаза!Q:Q,Сверхбаза!C:C,СВОД!C2475,Сверхбаза!E:E,СВОД!E2475)</f>
        <v>0</v>
      </c>
      <c r="T2475" s="278">
        <f>SUMIFS(Сверхбаза!G:G,Сверхбаза!C:C,СВОД!C2475,Сверхбаза!E:E,СВОД!E2475)</f>
        <v>0</v>
      </c>
    </row>
    <row r="2476" spans="1:20" ht="25.5" outlineLevel="2">
      <c r="A2476" s="263">
        <v>6</v>
      </c>
      <c r="B2476" s="336">
        <f t="shared" si="60"/>
        <v>503119</v>
      </c>
      <c r="C2476" s="336">
        <f t="shared" si="60"/>
        <v>312201</v>
      </c>
      <c r="D2476" s="5" t="str">
        <f t="shared" si="60"/>
        <v>ГАУЗ МО "ОДИНЦОВСКИЙ НАРКОЛОГИЧЕСКИЙ ДИСПАНСЕР"</v>
      </c>
      <c r="E2476" s="324">
        <f t="shared" si="59"/>
        <v>3</v>
      </c>
      <c r="F2476" s="325" t="str">
        <f t="shared" si="59"/>
        <v>Амбулаторно-поликлиническая помощь</v>
      </c>
      <c r="G2476" s="277">
        <f>SUMIFS('Круглосуточный стационар'!J:J,'Круглосуточный стационар'!D:D,СВОД!C2476,'Круглосуточный стационар'!F:F,СВОД!E2476)/2+SUMIFS(ВМП!J:J,ВМП!D:D,СВОД!C2476,ВМП!F:F,СВОД!E2476)/2+SUMIFS('Дневной стационар'!J:J,'Дневной стационар'!D:D,СВОД!C2476,'Дневной стационар'!F:F,СВОД!E2476)/2+SUMIFS(ЭКО!H:H,ЭКО!D:D,СВОД!C2476,ЭКО!F:F,СВОД!E2476)+SUMIFS(Диализ!J:J,Диализ!E:E,СВОД!C2476,Диализ!G:G,СВОД!E2476)</f>
        <v>0</v>
      </c>
      <c r="H2476" s="251">
        <f>SUMIFS(Поликлиника!H:H,Поликлиника!D:D,СВОД!C2476,Поликлиника!F:F,СВОД!E2476)</f>
        <v>0</v>
      </c>
      <c r="I2476" s="251">
        <f>SUMIFS(Поликлиника!BA:BA,Поликлиника!D:D,СВОД!C2476,Поликлиника!F:F,СВОД!E2476)</f>
        <v>0</v>
      </c>
      <c r="J2476" s="251">
        <f>SUMIFS(Поликлиника!BF:BF,Поликлиника!D:D,СВОД!C2476,Поликлиника!F:F,СВОД!E2476)</f>
        <v>0</v>
      </c>
      <c r="K2476" s="251">
        <f>SUMIFS(Поликлиника!BU:BU,Поликлиника!D:D,СВОД!C2476,Поликлиника!F:F,СВОД!E2476)</f>
        <v>0</v>
      </c>
      <c r="L2476" s="251">
        <f>SUMIFS(Услуги!H:H,Услуги!D:D,СВОД!C2476,Услуги!F:F,СВОД!E2476)+SUMIFS(Услуги!M:M,Услуги!D:D,СВОД!C2476,Услуги!F:F,СВОД!E2476)+SUMIFS(Услуги!R:R,Услуги!D:D,СВОД!C2476,Услуги!F:F,СВОД!E2476)+SUMIFS(Услуги!W:W,Услуги!D:D,СВОД!C2476,Услуги!F:F,СВОД!E2476)+SUMIFS(Услуги!AB:AB,Услуги!D:D,СВОД!C2476,Услуги!F:F,СВОД!E2476)+SUMIFS(Услуги!AG:AG,Услуги!D:D,СВОД!C2476,Услуги!F:F,СВОД!E2476)+SUMIFS(Услуги!AL:AL,Услуги!D:D,СВОД!C2476,Услуги!F:F,СВОД!E2476)+SUMIFS(Услуги!AQ:AQ,Услуги!D:D,СВОД!C2476,Услуги!F:F,СВОД!E2476)</f>
        <v>0</v>
      </c>
      <c r="M2476" s="251">
        <f>SUMIFS('Скорая мед.помощь'!J:J,'Скорая мед.помощь'!E:E,СВОД!C2476,'Скорая мед.помощь'!G:G,СВОД!E2476)</f>
        <v>0</v>
      </c>
      <c r="N2476" s="278">
        <f>SUMIFS('Круглосуточный стационар'!O:O,'Круглосуточный стационар'!D:D,СВОД!C2476,'Круглосуточный стационар'!F:F,СВОД!E2476)+SUMIFS(ВМП!O:O,ВМП!D:D,СВОД!C2476,ВМП!F:F,СВОД!E2476)+SUMIFS('Дневной стационар'!O:O,'Дневной стационар'!D:D,СВОД!C2476,'Дневной стационар'!F:F,СВОД!E2476)+SUMIFS(ЭКО!M:M,ЭКО!D:D,СВОД!C2476,ЭКО!F:F,СВОД!E2476)+SUMIFS(Диализ!O:O,Диализ!E:E,СВОД!C2476,Диализ!G:G,СВОД!E2476)+SUMIFS(Поликлиника!CT:CT,Поликлиника!D:D,СВОД!C2476,Поликлиника!F:F,СВОД!E2476)+SUMIFS('Скорая мед.помощь'!O:O,'Скорая мед.помощь'!E:E,СВОД!C2476,'Скорая мед.помощь'!G:G,СВОД!E2476)+SUMIFS(Услуги!AV:AV,Услуги!D:D,СВОД!C2476,Услуги!F:F,СВОД!E2476)</f>
        <v>0</v>
      </c>
      <c r="O2476" s="277">
        <f>SUMIFS(Сверхбаза!L:L,Сверхбаза!C:C,СВОД!C2476,Сверхбаза!E:E,СВОД!E2476)+SUMIFS(Сверхбаза!M:M,Сверхбаза!C:C,СВОД!C2476,Сверхбаза!E:E,СВОД!E2476)</f>
        <v>0</v>
      </c>
      <c r="P2476" s="251">
        <f>SUMIFS(Сверхбаза!N:N,Сверхбаза!C:C,СВОД!C2476,Сверхбаза!E:E,СВОД!E2476)</f>
        <v>8500</v>
      </c>
      <c r="Q2476" s="251">
        <f>SUMIFS(Сверхбаза!P:P,Сверхбаза!C:C,СВОД!C2476,Сверхбаза!E:E,СВОД!E2476)</f>
        <v>8690</v>
      </c>
      <c r="R2476" s="251">
        <f>SUMIFS(Сверхбаза!O:O,Сверхбаза!C:C,СВОД!C2476,Сверхбаза!E:E,СВОД!E2476)</f>
        <v>6000</v>
      </c>
      <c r="S2476" s="251">
        <f>SUMIFS(Сверхбаза!Q:Q,Сверхбаза!C:C,СВОД!C2476,Сверхбаза!E:E,СВОД!E2476)</f>
        <v>0</v>
      </c>
      <c r="T2476" s="278">
        <f>SUMIFS(Сверхбаза!G:G,Сверхбаза!C:C,СВОД!C2476,Сверхбаза!E:E,СВОД!E2476)</f>
        <v>18819.275999999998</v>
      </c>
    </row>
    <row r="2477" spans="1:20" ht="25.5" outlineLevel="2">
      <c r="A2477" s="263">
        <v>6</v>
      </c>
      <c r="B2477" s="336">
        <f t="shared" si="60"/>
        <v>503119</v>
      </c>
      <c r="C2477" s="336">
        <f t="shared" si="60"/>
        <v>312201</v>
      </c>
      <c r="D2477" s="5" t="str">
        <f t="shared" si="60"/>
        <v>ГАУЗ МО "ОДИНЦОВСКИЙ НАРКОЛОГИЧЕСКИЙ ДИСПАНСЕР"</v>
      </c>
      <c r="E2477" s="324">
        <f t="shared" si="59"/>
        <v>7</v>
      </c>
      <c r="F2477" s="325" t="str">
        <f t="shared" si="59"/>
        <v>Скорая медицинская помощь</v>
      </c>
      <c r="G2477" s="277">
        <f>SUMIFS('Круглосуточный стационар'!J:J,'Круглосуточный стационар'!D:D,СВОД!C2477,'Круглосуточный стационар'!F:F,СВОД!E2477)/2+SUMIFS(ВМП!J:J,ВМП!D:D,СВОД!C2477,ВМП!F:F,СВОД!E2477)/2+SUMIFS('Дневной стационар'!J:J,'Дневной стационар'!D:D,СВОД!C2477,'Дневной стационар'!F:F,СВОД!E2477)/2+SUMIFS(ЭКО!H:H,ЭКО!D:D,СВОД!C2477,ЭКО!F:F,СВОД!E2477)+SUMIFS(Диализ!J:J,Диализ!E:E,СВОД!C2477,Диализ!G:G,СВОД!E2477)</f>
        <v>0</v>
      </c>
      <c r="H2477" s="251">
        <f>SUMIFS(Поликлиника!H:H,Поликлиника!D:D,СВОД!C2477,Поликлиника!F:F,СВОД!E2477)</f>
        <v>0</v>
      </c>
      <c r="I2477" s="251">
        <f>SUMIFS(Поликлиника!BA:BA,Поликлиника!D:D,СВОД!C2477,Поликлиника!F:F,СВОД!E2477)</f>
        <v>0</v>
      </c>
      <c r="J2477" s="251">
        <f>SUMIFS(Поликлиника!BF:BF,Поликлиника!D:D,СВОД!C2477,Поликлиника!F:F,СВОД!E2477)</f>
        <v>0</v>
      </c>
      <c r="K2477" s="251">
        <f>SUMIFS(Поликлиника!BU:BU,Поликлиника!D:D,СВОД!C2477,Поликлиника!F:F,СВОД!E2477)</f>
        <v>0</v>
      </c>
      <c r="L2477" s="251">
        <f>SUMIFS(Услуги!H:H,Услуги!D:D,СВОД!C2477,Услуги!F:F,СВОД!E2477)+SUMIFS(Услуги!M:M,Услуги!D:D,СВОД!C2477,Услуги!F:F,СВОД!E2477)+SUMIFS(Услуги!R:R,Услуги!D:D,СВОД!C2477,Услуги!F:F,СВОД!E2477)+SUMIFS(Услуги!W:W,Услуги!D:D,СВОД!C2477,Услуги!F:F,СВОД!E2477)+SUMIFS(Услуги!AB:AB,Услуги!D:D,СВОД!C2477,Услуги!F:F,СВОД!E2477)+SUMIFS(Услуги!AG:AG,Услуги!D:D,СВОД!C2477,Услуги!F:F,СВОД!E2477)+SUMIFS(Услуги!AL:AL,Услуги!D:D,СВОД!C2477,Услуги!F:F,СВОД!E2477)+SUMIFS(Услуги!AQ:AQ,Услуги!D:D,СВОД!C2477,Услуги!F:F,СВОД!E2477)</f>
        <v>0</v>
      </c>
      <c r="M2477" s="251">
        <f>SUMIFS('Скорая мед.помощь'!J:J,'Скорая мед.помощь'!E:E,СВОД!C2477,'Скорая мед.помощь'!G:G,СВОД!E2477)</f>
        <v>0</v>
      </c>
      <c r="N2477" s="278">
        <f>SUMIFS('Круглосуточный стационар'!O:O,'Круглосуточный стационар'!D:D,СВОД!C2477,'Круглосуточный стационар'!F:F,СВОД!E2477)+SUMIFS(ВМП!O:O,ВМП!D:D,СВОД!C2477,ВМП!F:F,СВОД!E2477)+SUMIFS('Дневной стационар'!O:O,'Дневной стационар'!D:D,СВОД!C2477,'Дневной стационар'!F:F,СВОД!E2477)+SUMIFS(ЭКО!M:M,ЭКО!D:D,СВОД!C2477,ЭКО!F:F,СВОД!E2477)+SUMIFS(Диализ!O:O,Диализ!E:E,СВОД!C2477,Диализ!G:G,СВОД!E2477)+SUMIFS(Поликлиника!CT:CT,Поликлиника!D:D,СВОД!C2477,Поликлиника!F:F,СВОД!E2477)+SUMIFS('Скорая мед.помощь'!O:O,'Скорая мед.помощь'!E:E,СВОД!C2477,'Скорая мед.помощь'!G:G,СВОД!E2477)+SUMIFS(Услуги!AV:AV,Услуги!D:D,СВОД!C2477,Услуги!F:F,СВОД!E2477)</f>
        <v>0</v>
      </c>
      <c r="O2477" s="277">
        <f>SUMIFS(Сверхбаза!L:L,Сверхбаза!C:C,СВОД!C2477,Сверхбаза!E:E,СВОД!E2477)+SUMIFS(Сверхбаза!M:M,Сверхбаза!C:C,СВОД!C2477,Сверхбаза!E:E,СВОД!E2477)</f>
        <v>0</v>
      </c>
      <c r="P2477" s="251">
        <f>SUMIFS(Сверхбаза!N:N,Сверхбаза!C:C,СВОД!C2477,Сверхбаза!E:E,СВОД!E2477)</f>
        <v>0</v>
      </c>
      <c r="Q2477" s="251">
        <f>SUMIFS(Сверхбаза!P:P,Сверхбаза!C:C,СВОД!C2477,Сверхбаза!E:E,СВОД!E2477)</f>
        <v>0</v>
      </c>
      <c r="R2477" s="251">
        <f>SUMIFS(Сверхбаза!O:O,Сверхбаза!C:C,СВОД!C2477,Сверхбаза!E:E,СВОД!E2477)</f>
        <v>0</v>
      </c>
      <c r="S2477" s="251">
        <f>SUMIFS(Сверхбаза!Q:Q,Сверхбаза!C:C,СВОД!C2477,Сверхбаза!E:E,СВОД!E2477)</f>
        <v>0</v>
      </c>
      <c r="T2477" s="278">
        <f>SUMIFS(Сверхбаза!G:G,Сверхбаза!C:C,СВОД!C2477,Сверхбаза!E:E,СВОД!E2477)</f>
        <v>0</v>
      </c>
    </row>
    <row r="2478" spans="1:20" ht="25.5" outlineLevel="2">
      <c r="A2478" s="263">
        <v>6</v>
      </c>
      <c r="B2478" s="336">
        <f t="shared" si="60"/>
        <v>503119</v>
      </c>
      <c r="C2478" s="336">
        <f t="shared" si="60"/>
        <v>312201</v>
      </c>
      <c r="D2478" s="5" t="str">
        <f t="shared" si="60"/>
        <v>ГАУЗ МО "ОДИНЦОВСКИЙ НАРКОЛОГИЧЕСКИЙ ДИСПАНСЕР"</v>
      </c>
      <c r="E2478" s="324">
        <f t="shared" si="59"/>
        <v>70</v>
      </c>
      <c r="F2478" s="325" t="str">
        <f t="shared" si="59"/>
        <v>Гемодиализ</v>
      </c>
      <c r="G2478" s="277">
        <f>SUMIFS('Круглосуточный стационар'!J:J,'Круглосуточный стационар'!D:D,СВОД!C2478,'Круглосуточный стационар'!F:F,СВОД!E2478)/2+SUMIFS(ВМП!J:J,ВМП!D:D,СВОД!C2478,ВМП!F:F,СВОД!E2478)/2+SUMIFS('Дневной стационар'!J:J,'Дневной стационар'!D:D,СВОД!C2478,'Дневной стационар'!F:F,СВОД!E2478)/2+SUMIFS(ЭКО!H:H,ЭКО!D:D,СВОД!C2478,ЭКО!F:F,СВОД!E2478)+SUMIFS(Диализ!J:J,Диализ!E:E,СВОД!C2478,Диализ!G:G,СВОД!E2478)</f>
        <v>0</v>
      </c>
      <c r="H2478" s="251">
        <f>SUMIFS(Поликлиника!H:H,Поликлиника!D:D,СВОД!C2478,Поликлиника!F:F,СВОД!E2478)</f>
        <v>0</v>
      </c>
      <c r="I2478" s="251">
        <f>SUMIFS(Поликлиника!BA:BA,Поликлиника!D:D,СВОД!C2478,Поликлиника!F:F,СВОД!E2478)</f>
        <v>0</v>
      </c>
      <c r="J2478" s="251">
        <f>SUMIFS(Поликлиника!BF:BF,Поликлиника!D:D,СВОД!C2478,Поликлиника!F:F,СВОД!E2478)</f>
        <v>0</v>
      </c>
      <c r="K2478" s="251">
        <f>SUMIFS(Поликлиника!BU:BU,Поликлиника!D:D,СВОД!C2478,Поликлиника!F:F,СВОД!E2478)</f>
        <v>0</v>
      </c>
      <c r="L2478" s="251">
        <f>SUMIFS(Услуги!H:H,Услуги!D:D,СВОД!C2478,Услуги!F:F,СВОД!E2478)+SUMIFS(Услуги!M:M,Услуги!D:D,СВОД!C2478,Услуги!F:F,СВОД!E2478)+SUMIFS(Услуги!R:R,Услуги!D:D,СВОД!C2478,Услуги!F:F,СВОД!E2478)+SUMIFS(Услуги!W:W,Услуги!D:D,СВОД!C2478,Услуги!F:F,СВОД!E2478)+SUMIFS(Услуги!AB:AB,Услуги!D:D,СВОД!C2478,Услуги!F:F,СВОД!E2478)+SUMIFS(Услуги!AG:AG,Услуги!D:D,СВОД!C2478,Услуги!F:F,СВОД!E2478)+SUMIFS(Услуги!AL:AL,Услуги!D:D,СВОД!C2478,Услуги!F:F,СВОД!E2478)+SUMIFS(Услуги!AQ:AQ,Услуги!D:D,СВОД!C2478,Услуги!F:F,СВОД!E2478)</f>
        <v>0</v>
      </c>
      <c r="M2478" s="251">
        <f>SUMIFS('Скорая мед.помощь'!J:J,'Скорая мед.помощь'!E:E,СВОД!C2478,'Скорая мед.помощь'!G:G,СВОД!E2478)</f>
        <v>0</v>
      </c>
      <c r="N2478" s="278">
        <f>SUMIFS('Круглосуточный стационар'!O:O,'Круглосуточный стационар'!D:D,СВОД!C2478,'Круглосуточный стационар'!F:F,СВОД!E2478)+SUMIFS(ВМП!O:O,ВМП!D:D,СВОД!C2478,ВМП!F:F,СВОД!E2478)+SUMIFS('Дневной стационар'!O:O,'Дневной стационар'!D:D,СВОД!C2478,'Дневной стационар'!F:F,СВОД!E2478)+SUMIFS(ЭКО!M:M,ЭКО!D:D,СВОД!C2478,ЭКО!F:F,СВОД!E2478)+SUMIFS(Диализ!O:O,Диализ!E:E,СВОД!C2478,Диализ!G:G,СВОД!E2478)+SUMIFS(Поликлиника!CT:CT,Поликлиника!D:D,СВОД!C2478,Поликлиника!F:F,СВОД!E2478)+SUMIFS('Скорая мед.помощь'!O:O,'Скорая мед.помощь'!E:E,СВОД!C2478,'Скорая мед.помощь'!G:G,СВОД!E2478)+SUMIFS(Услуги!AV:AV,Услуги!D:D,СВОД!C2478,Услуги!F:F,СВОД!E2478)</f>
        <v>0</v>
      </c>
      <c r="O2478" s="277">
        <f>SUMIFS(Сверхбаза!L:L,Сверхбаза!C:C,СВОД!C2478,Сверхбаза!E:E,СВОД!E2478)+SUMIFS(Сверхбаза!M:M,Сверхбаза!C:C,СВОД!C2478,Сверхбаза!E:E,СВОД!E2478)</f>
        <v>0</v>
      </c>
      <c r="P2478" s="251">
        <f>SUMIFS(Сверхбаза!N:N,Сверхбаза!C:C,СВОД!C2478,Сверхбаза!E:E,СВОД!E2478)</f>
        <v>0</v>
      </c>
      <c r="Q2478" s="251">
        <f>SUMIFS(Сверхбаза!P:P,Сверхбаза!C:C,СВОД!C2478,Сверхбаза!E:E,СВОД!E2478)</f>
        <v>0</v>
      </c>
      <c r="R2478" s="251">
        <f>SUMIFS(Сверхбаза!O:O,Сверхбаза!C:C,СВОД!C2478,Сверхбаза!E:E,СВОД!E2478)</f>
        <v>0</v>
      </c>
      <c r="S2478" s="251">
        <f>SUMIFS(Сверхбаза!Q:Q,Сверхбаза!C:C,СВОД!C2478,Сверхбаза!E:E,СВОД!E2478)</f>
        <v>0</v>
      </c>
      <c r="T2478" s="278">
        <f>SUMIFS(Сверхбаза!G:G,Сверхбаза!C:C,СВОД!C2478,Сверхбаза!E:E,СВОД!E2478)</f>
        <v>0</v>
      </c>
    </row>
    <row r="2479" spans="1:20" ht="25.5" outlineLevel="2">
      <c r="A2479" s="263">
        <v>6</v>
      </c>
      <c r="B2479" s="336">
        <f t="shared" si="60"/>
        <v>503119</v>
      </c>
      <c r="C2479" s="336">
        <f t="shared" si="60"/>
        <v>312201</v>
      </c>
      <c r="D2479" s="5" t="str">
        <f t="shared" si="60"/>
        <v>ГАУЗ МО "ОДИНЦОВСКИЙ НАРКОЛОГИЧЕСКИЙ ДИСПАНСЕР"</v>
      </c>
      <c r="E2479" s="324">
        <f t="shared" si="59"/>
        <v>94</v>
      </c>
      <c r="F2479" s="325" t="str">
        <f t="shared" si="59"/>
        <v>Перитониальный диализ</v>
      </c>
      <c r="G2479" s="277">
        <f>SUMIFS('Круглосуточный стационар'!J:J,'Круглосуточный стационар'!D:D,СВОД!C2479,'Круглосуточный стационар'!F:F,СВОД!E2479)/2+SUMIFS(ВМП!J:J,ВМП!D:D,СВОД!C2479,ВМП!F:F,СВОД!E2479)/2+SUMIFS('Дневной стационар'!J:J,'Дневной стационар'!D:D,СВОД!C2479,'Дневной стационар'!F:F,СВОД!E2479)/2+SUMIFS(ЭКО!H:H,ЭКО!D:D,СВОД!C2479,ЭКО!F:F,СВОД!E2479)+SUMIFS(Диализ!J:J,Диализ!E:E,СВОД!C2479,Диализ!G:G,СВОД!E2479)</f>
        <v>0</v>
      </c>
      <c r="H2479" s="251">
        <f>SUMIFS(Поликлиника!H:H,Поликлиника!D:D,СВОД!C2479,Поликлиника!F:F,СВОД!E2479)</f>
        <v>0</v>
      </c>
      <c r="I2479" s="251">
        <f>SUMIFS(Поликлиника!BA:BA,Поликлиника!D:D,СВОД!C2479,Поликлиника!F:F,СВОД!E2479)</f>
        <v>0</v>
      </c>
      <c r="J2479" s="251">
        <f>SUMIFS(Поликлиника!BF:BF,Поликлиника!D:D,СВОД!C2479,Поликлиника!F:F,СВОД!E2479)</f>
        <v>0</v>
      </c>
      <c r="K2479" s="251">
        <f>SUMIFS(Поликлиника!BU:BU,Поликлиника!D:D,СВОД!C2479,Поликлиника!F:F,СВОД!E2479)</f>
        <v>0</v>
      </c>
      <c r="L2479" s="251">
        <f>SUMIFS(Услуги!H:H,Услуги!D:D,СВОД!C2479,Услуги!F:F,СВОД!E2479)+SUMIFS(Услуги!M:M,Услуги!D:D,СВОД!C2479,Услуги!F:F,СВОД!E2479)+SUMIFS(Услуги!R:R,Услуги!D:D,СВОД!C2479,Услуги!F:F,СВОД!E2479)+SUMIFS(Услуги!W:W,Услуги!D:D,СВОД!C2479,Услуги!F:F,СВОД!E2479)+SUMIFS(Услуги!AB:AB,Услуги!D:D,СВОД!C2479,Услуги!F:F,СВОД!E2479)+SUMIFS(Услуги!AG:AG,Услуги!D:D,СВОД!C2479,Услуги!F:F,СВОД!E2479)+SUMIFS(Услуги!AL:AL,Услуги!D:D,СВОД!C2479,Услуги!F:F,СВОД!E2479)+SUMIFS(Услуги!AQ:AQ,Услуги!D:D,СВОД!C2479,Услуги!F:F,СВОД!E2479)</f>
        <v>0</v>
      </c>
      <c r="M2479" s="251">
        <f>SUMIFS('Скорая мед.помощь'!J:J,'Скорая мед.помощь'!E:E,СВОД!C2479,'Скорая мед.помощь'!G:G,СВОД!E2479)</f>
        <v>0</v>
      </c>
      <c r="N2479" s="278">
        <f>SUMIFS('Круглосуточный стационар'!O:O,'Круглосуточный стационар'!D:D,СВОД!C2479,'Круглосуточный стационар'!F:F,СВОД!E2479)+SUMIFS(ВМП!O:O,ВМП!D:D,СВОД!C2479,ВМП!F:F,СВОД!E2479)+SUMIFS('Дневной стационар'!O:O,'Дневной стационар'!D:D,СВОД!C2479,'Дневной стационар'!F:F,СВОД!E2479)+SUMIFS(ЭКО!M:M,ЭКО!D:D,СВОД!C2479,ЭКО!F:F,СВОД!E2479)+SUMIFS(Диализ!O:O,Диализ!E:E,СВОД!C2479,Диализ!G:G,СВОД!E2479)+SUMIFS(Поликлиника!CT:CT,Поликлиника!D:D,СВОД!C2479,Поликлиника!F:F,СВОД!E2479)+SUMIFS('Скорая мед.помощь'!O:O,'Скорая мед.помощь'!E:E,СВОД!C2479,'Скорая мед.помощь'!G:G,СВОД!E2479)+SUMIFS(Услуги!AV:AV,Услуги!D:D,СВОД!C2479,Услуги!F:F,СВОД!E2479)</f>
        <v>0</v>
      </c>
      <c r="O2479" s="277">
        <f>SUMIFS(Сверхбаза!L:L,Сверхбаза!C:C,СВОД!C2479,Сверхбаза!E:E,СВОД!E2479)+SUMIFS(Сверхбаза!M:M,Сверхбаза!C:C,СВОД!C2479,Сверхбаза!E:E,СВОД!E2479)</f>
        <v>0</v>
      </c>
      <c r="P2479" s="251">
        <f>SUMIFS(Сверхбаза!N:N,Сверхбаза!C:C,СВОД!C2479,Сверхбаза!E:E,СВОД!E2479)</f>
        <v>0</v>
      </c>
      <c r="Q2479" s="251">
        <f>SUMIFS(Сверхбаза!P:P,Сверхбаза!C:C,СВОД!C2479,Сверхбаза!E:E,СВОД!E2479)</f>
        <v>0</v>
      </c>
      <c r="R2479" s="251">
        <f>SUMIFS(Сверхбаза!O:O,Сверхбаза!C:C,СВОД!C2479,Сверхбаза!E:E,СВОД!E2479)</f>
        <v>0</v>
      </c>
      <c r="S2479" s="251">
        <f>SUMIFS(Сверхбаза!Q:Q,Сверхбаза!C:C,СВОД!C2479,Сверхбаза!E:E,СВОД!E2479)</f>
        <v>0</v>
      </c>
      <c r="T2479" s="278">
        <f>SUMIFS(Сверхбаза!G:G,Сверхбаза!C:C,СВОД!C2479,Сверхбаза!E:E,СВОД!E2479)</f>
        <v>0</v>
      </c>
    </row>
    <row r="2480" spans="1:20" outlineLevel="1">
      <c r="A2480" s="264"/>
      <c r="B2480" s="254"/>
      <c r="C2480" s="254" t="str">
        <f>CONCATENATE(C2479," ","Итог")</f>
        <v>312201 Итог</v>
      </c>
      <c r="D2480" s="255"/>
      <c r="E2480" s="326"/>
      <c r="F2480" s="327"/>
      <c r="G2480" s="279"/>
      <c r="H2480" s="256"/>
      <c r="I2480" s="256"/>
      <c r="J2480" s="256"/>
      <c r="K2480" s="256"/>
      <c r="L2480" s="256"/>
      <c r="M2480" s="256"/>
      <c r="N2480" s="280">
        <f>SUBTOTAL(9,N2472:N2479)</f>
        <v>0</v>
      </c>
      <c r="O2480" s="279"/>
      <c r="P2480" s="256"/>
      <c r="Q2480" s="256"/>
      <c r="R2480" s="256"/>
      <c r="S2480" s="256"/>
      <c r="T2480" s="280">
        <f>SUBTOTAL(9,T2472:T2479)</f>
        <v>56740.976999999992</v>
      </c>
    </row>
    <row r="2481" spans="1:20" ht="25.5" outlineLevel="2">
      <c r="A2481" s="262">
        <v>6</v>
      </c>
      <c r="B2481" s="8">
        <v>503120</v>
      </c>
      <c r="C2481" s="8">
        <v>312301</v>
      </c>
      <c r="D2481" s="9" t="s">
        <v>558</v>
      </c>
      <c r="E2481" s="322">
        <f t="shared" ref="E2481:F2488" si="61">E2472</f>
        <v>1</v>
      </c>
      <c r="F2481" s="323" t="str">
        <f t="shared" si="61"/>
        <v>Круглосуточный стационар</v>
      </c>
      <c r="G2481" s="275">
        <f>SUMIFS('Круглосуточный стационар'!J:J,'Круглосуточный стационар'!D:D,СВОД!C2481,'Круглосуточный стационар'!F:F,СВОД!E2481)/2+SUMIFS(ВМП!J:J,ВМП!D:D,СВОД!C2481,ВМП!F:F,СВОД!E2481)/2+SUMIFS('Дневной стационар'!J:J,'Дневной стационар'!D:D,СВОД!C2481,'Дневной стационар'!F:F,СВОД!E2481)/2+SUMIFS(ЭКО!H:H,ЭКО!D:D,СВОД!C2481,ЭКО!F:F,СВОД!E2481)+SUMIFS(Диализ!J:J,Диализ!E:E,СВОД!C2481,Диализ!G:G,СВОД!E2481)</f>
        <v>0</v>
      </c>
      <c r="H2481" s="253">
        <f>SUMIFS(Поликлиника!H:H,Поликлиника!D:D,СВОД!C2481,Поликлиника!F:F,СВОД!E2481)</f>
        <v>0</v>
      </c>
      <c r="I2481" s="253">
        <f>SUMIFS(Поликлиника!BA:BA,Поликлиника!D:D,СВОД!C2481,Поликлиника!F:F,СВОД!E2481)</f>
        <v>0</v>
      </c>
      <c r="J2481" s="253">
        <f>SUMIFS(Поликлиника!BF:BF,Поликлиника!D:D,СВОД!C2481,Поликлиника!F:F,СВОД!E2481)</f>
        <v>0</v>
      </c>
      <c r="K2481" s="253">
        <f>SUMIFS(Поликлиника!BU:BU,Поликлиника!D:D,СВОД!C2481,Поликлиника!F:F,СВОД!E2481)</f>
        <v>0</v>
      </c>
      <c r="L2481" s="253">
        <f>SUMIFS(Услуги!H:H,Услуги!D:D,СВОД!C2481,Услуги!F:F,СВОД!E2481)+SUMIFS(Услуги!M:M,Услуги!D:D,СВОД!C2481,Услуги!F:F,СВОД!E2481)+SUMIFS(Услуги!R:R,Услуги!D:D,СВОД!C2481,Услуги!F:F,СВОД!E2481)+SUMIFS(Услуги!W:W,Услуги!D:D,СВОД!C2481,Услуги!F:F,СВОД!E2481)+SUMIFS(Услуги!AB:AB,Услуги!D:D,СВОД!C2481,Услуги!F:F,СВОД!E2481)+SUMIFS(Услуги!AG:AG,Услуги!D:D,СВОД!C2481,Услуги!F:F,СВОД!E2481)+SUMIFS(Услуги!AL:AL,Услуги!D:D,СВОД!C2481,Услуги!F:F,СВОД!E2481)+SUMIFS(Услуги!AQ:AQ,Услуги!D:D,СВОД!C2481,Услуги!F:F,СВОД!E2481)</f>
        <v>0</v>
      </c>
      <c r="M2481" s="253">
        <f>SUMIFS('Скорая мед.помощь'!J:J,'Скорая мед.помощь'!E:E,СВОД!C2481,'Скорая мед.помощь'!G:G,СВОД!E2481)</f>
        <v>0</v>
      </c>
      <c r="N2481" s="276">
        <f>SUMIFS('Круглосуточный стационар'!O:O,'Круглосуточный стационар'!D:D,СВОД!C2481,'Круглосуточный стационар'!F:F,СВОД!E2481)+SUMIFS(ВМП!O:O,ВМП!D:D,СВОД!C2481,ВМП!F:F,СВОД!E2481)+SUMIFS('Дневной стационар'!O:O,'Дневной стационар'!D:D,СВОД!C2481,'Дневной стационар'!F:F,СВОД!E2481)+SUMIFS(ЭКО!M:M,ЭКО!D:D,СВОД!C2481,ЭКО!F:F,СВОД!E2481)+SUMIFS(Диализ!O:O,Диализ!E:E,СВОД!C2481,Диализ!G:G,СВОД!E2481)+SUMIFS(Поликлиника!CT:CT,Поликлиника!D:D,СВОД!C2481,Поликлиника!F:F,СВОД!E2481)+SUMIFS('Скорая мед.помощь'!O:O,'Скорая мед.помощь'!E:E,СВОД!C2481,'Скорая мед.помощь'!G:G,СВОД!E2481)+SUMIFS(Услуги!AV:AV,Услуги!D:D,СВОД!C2481,Услуги!F:F,СВОД!E2481)</f>
        <v>0</v>
      </c>
      <c r="O2481" s="275">
        <f>SUMIFS(Сверхбаза!L:L,Сверхбаза!C:C,СВОД!C2481,Сверхбаза!E:E,СВОД!E2481)+SUMIFS(Сверхбаза!M:M,Сверхбаза!C:C,СВОД!C2481,Сверхбаза!E:E,СВОД!E2481)</f>
        <v>0</v>
      </c>
      <c r="P2481" s="253">
        <f>SUMIFS(Сверхбаза!N:N,Сверхбаза!C:C,СВОД!C2481,Сверхбаза!E:E,СВОД!E2481)</f>
        <v>0</v>
      </c>
      <c r="Q2481" s="253">
        <f>SUMIFS(Сверхбаза!P:P,Сверхбаза!C:C,СВОД!C2481,Сверхбаза!E:E,СВОД!E2481)</f>
        <v>0</v>
      </c>
      <c r="R2481" s="253">
        <f>SUMIFS(Сверхбаза!O:O,Сверхбаза!C:C,СВОД!C2481,Сверхбаза!E:E,СВОД!E2481)</f>
        <v>0</v>
      </c>
      <c r="S2481" s="253">
        <f>SUMIFS(Сверхбаза!Q:Q,Сверхбаза!C:C,СВОД!C2481,Сверхбаза!E:E,СВОД!E2481)</f>
        <v>0</v>
      </c>
      <c r="T2481" s="276">
        <f>SUMIFS(Сверхбаза!G:G,Сверхбаза!C:C,СВОД!C2481,Сверхбаза!E:E,СВОД!E2481)</f>
        <v>0</v>
      </c>
    </row>
    <row r="2482" spans="1:20" ht="25.5" outlineLevel="2">
      <c r="A2482" s="263">
        <v>6</v>
      </c>
      <c r="B2482" s="336">
        <f t="shared" ref="B2482:D2488" si="62">B2481</f>
        <v>503120</v>
      </c>
      <c r="C2482" s="336">
        <f t="shared" si="62"/>
        <v>312301</v>
      </c>
      <c r="D2482" s="5" t="str">
        <f t="shared" si="62"/>
        <v>ГБУЗ МО "ОДИНЦОВСКИЙ ПРОТИВОТУБЕРКУЛЕЗНЫЙ ДИСПАНСЕР"</v>
      </c>
      <c r="E2482" s="324">
        <f t="shared" si="61"/>
        <v>13</v>
      </c>
      <c r="F2482" s="325" t="str">
        <f t="shared" si="61"/>
        <v>Круглосуточный стационар ВМП</v>
      </c>
      <c r="G2482" s="277">
        <f>SUMIFS('Круглосуточный стационар'!J:J,'Круглосуточный стационар'!D:D,СВОД!C2482,'Круглосуточный стационар'!F:F,СВОД!E2482)/2+SUMIFS(ВМП!J:J,ВМП!D:D,СВОД!C2482,ВМП!F:F,СВОД!E2482)/2+SUMIFS('Дневной стационар'!J:J,'Дневной стационар'!D:D,СВОД!C2482,'Дневной стационар'!F:F,СВОД!E2482)/2+SUMIFS(ЭКО!H:H,ЭКО!D:D,СВОД!C2482,ЭКО!F:F,СВОД!E2482)+SUMIFS(Диализ!J:J,Диализ!E:E,СВОД!C2482,Диализ!G:G,СВОД!E2482)</f>
        <v>0</v>
      </c>
      <c r="H2482" s="251">
        <f>SUMIFS(Поликлиника!H:H,Поликлиника!D:D,СВОД!C2482,Поликлиника!F:F,СВОД!E2482)</f>
        <v>0</v>
      </c>
      <c r="I2482" s="251">
        <f>SUMIFS(Поликлиника!BA:BA,Поликлиника!D:D,СВОД!C2482,Поликлиника!F:F,СВОД!E2482)</f>
        <v>0</v>
      </c>
      <c r="J2482" s="251">
        <f>SUMIFS(Поликлиника!BF:BF,Поликлиника!D:D,СВОД!C2482,Поликлиника!F:F,СВОД!E2482)</f>
        <v>0</v>
      </c>
      <c r="K2482" s="251">
        <f>SUMIFS(Поликлиника!BU:BU,Поликлиника!D:D,СВОД!C2482,Поликлиника!F:F,СВОД!E2482)</f>
        <v>0</v>
      </c>
      <c r="L2482" s="251">
        <f>SUMIFS(Услуги!H:H,Услуги!D:D,СВОД!C2482,Услуги!F:F,СВОД!E2482)+SUMIFS(Услуги!M:M,Услуги!D:D,СВОД!C2482,Услуги!F:F,СВОД!E2482)+SUMIFS(Услуги!R:R,Услуги!D:D,СВОД!C2482,Услуги!F:F,СВОД!E2482)+SUMIFS(Услуги!W:W,Услуги!D:D,СВОД!C2482,Услуги!F:F,СВОД!E2482)+SUMIFS(Услуги!AB:AB,Услуги!D:D,СВОД!C2482,Услуги!F:F,СВОД!E2482)+SUMIFS(Услуги!AG:AG,Услуги!D:D,СВОД!C2482,Услуги!F:F,СВОД!E2482)+SUMIFS(Услуги!AL:AL,Услуги!D:D,СВОД!C2482,Услуги!F:F,СВОД!E2482)+SUMIFS(Услуги!AQ:AQ,Услуги!D:D,СВОД!C2482,Услуги!F:F,СВОД!E2482)</f>
        <v>0</v>
      </c>
      <c r="M2482" s="251">
        <f>SUMIFS('Скорая мед.помощь'!J:J,'Скорая мед.помощь'!E:E,СВОД!C2482,'Скорая мед.помощь'!G:G,СВОД!E2482)</f>
        <v>0</v>
      </c>
      <c r="N2482" s="278">
        <f>SUMIFS('Круглосуточный стационар'!O:O,'Круглосуточный стационар'!D:D,СВОД!C2482,'Круглосуточный стационар'!F:F,СВОД!E2482)+SUMIFS(ВМП!O:O,ВМП!D:D,СВОД!C2482,ВМП!F:F,СВОД!E2482)+SUMIFS('Дневной стационар'!O:O,'Дневной стационар'!D:D,СВОД!C2482,'Дневной стационар'!F:F,СВОД!E2482)+SUMIFS(ЭКО!M:M,ЭКО!D:D,СВОД!C2482,ЭКО!F:F,СВОД!E2482)+SUMIFS(Диализ!O:O,Диализ!E:E,СВОД!C2482,Диализ!G:G,СВОД!E2482)+SUMIFS(Поликлиника!CT:CT,Поликлиника!D:D,СВОД!C2482,Поликлиника!F:F,СВОД!E2482)+SUMIFS('Скорая мед.помощь'!O:O,'Скорая мед.помощь'!E:E,СВОД!C2482,'Скорая мед.помощь'!G:G,СВОД!E2482)+SUMIFS(Услуги!AV:AV,Услуги!D:D,СВОД!C2482,Услуги!F:F,СВОД!E2482)</f>
        <v>0</v>
      </c>
      <c r="O2482" s="277">
        <f>SUMIFS(Сверхбаза!L:L,Сверхбаза!C:C,СВОД!C2482,Сверхбаза!E:E,СВОД!E2482)+SUMIFS(Сверхбаза!M:M,Сверхбаза!C:C,СВОД!C2482,Сверхбаза!E:E,СВОД!E2482)</f>
        <v>0</v>
      </c>
      <c r="P2482" s="251">
        <f>SUMIFS(Сверхбаза!N:N,Сверхбаза!C:C,СВОД!C2482,Сверхбаза!E:E,СВОД!E2482)</f>
        <v>0</v>
      </c>
      <c r="Q2482" s="251">
        <f>SUMIFS(Сверхбаза!P:P,Сверхбаза!C:C,СВОД!C2482,Сверхбаза!E:E,СВОД!E2482)</f>
        <v>0</v>
      </c>
      <c r="R2482" s="251">
        <f>SUMIFS(Сверхбаза!O:O,Сверхбаза!C:C,СВОД!C2482,Сверхбаза!E:E,СВОД!E2482)</f>
        <v>0</v>
      </c>
      <c r="S2482" s="251">
        <f>SUMIFS(Сверхбаза!Q:Q,Сверхбаза!C:C,СВОД!C2482,Сверхбаза!E:E,СВОД!E2482)</f>
        <v>0</v>
      </c>
      <c r="T2482" s="278">
        <f>SUMIFS(Сверхбаза!G:G,Сверхбаза!C:C,СВОД!C2482,Сверхбаза!E:E,СВОД!E2482)</f>
        <v>0</v>
      </c>
    </row>
    <row r="2483" spans="1:20" ht="25.5" outlineLevel="2">
      <c r="A2483" s="263">
        <v>6</v>
      </c>
      <c r="B2483" s="336">
        <f t="shared" si="62"/>
        <v>503120</v>
      </c>
      <c r="C2483" s="336">
        <f t="shared" si="62"/>
        <v>312301</v>
      </c>
      <c r="D2483" s="5" t="str">
        <f t="shared" si="62"/>
        <v>ГБУЗ МО "ОДИНЦОВСКИЙ ПРОТИВОТУБЕРКУЛЕЗНЫЙ ДИСПАНСЕР"</v>
      </c>
      <c r="E2483" s="324">
        <f t="shared" si="61"/>
        <v>2</v>
      </c>
      <c r="F2483" s="325" t="str">
        <f t="shared" si="61"/>
        <v>Дневной стационар</v>
      </c>
      <c r="G2483" s="277">
        <f>SUMIFS('Круглосуточный стационар'!J:J,'Круглосуточный стационар'!D:D,СВОД!C2483,'Круглосуточный стационар'!F:F,СВОД!E2483)/2+SUMIFS(ВМП!J:J,ВМП!D:D,СВОД!C2483,ВМП!F:F,СВОД!E2483)/2+SUMIFS('Дневной стационар'!J:J,'Дневной стационар'!D:D,СВОД!C2483,'Дневной стационар'!F:F,СВОД!E2483)/2+SUMIFS(ЭКО!H:H,ЭКО!D:D,СВОД!C2483,ЭКО!F:F,СВОД!E2483)+SUMIFS(Диализ!J:J,Диализ!E:E,СВОД!C2483,Диализ!G:G,СВОД!E2483)</f>
        <v>0</v>
      </c>
      <c r="H2483" s="251">
        <f>SUMIFS(Поликлиника!H:H,Поликлиника!D:D,СВОД!C2483,Поликлиника!F:F,СВОД!E2483)</f>
        <v>0</v>
      </c>
      <c r="I2483" s="251">
        <f>SUMIFS(Поликлиника!BA:BA,Поликлиника!D:D,СВОД!C2483,Поликлиника!F:F,СВОД!E2483)</f>
        <v>0</v>
      </c>
      <c r="J2483" s="251">
        <f>SUMIFS(Поликлиника!BF:BF,Поликлиника!D:D,СВОД!C2483,Поликлиника!F:F,СВОД!E2483)</f>
        <v>0</v>
      </c>
      <c r="K2483" s="251">
        <f>SUMIFS(Поликлиника!BU:BU,Поликлиника!D:D,СВОД!C2483,Поликлиника!F:F,СВОД!E2483)</f>
        <v>0</v>
      </c>
      <c r="L2483" s="251">
        <f>SUMIFS(Услуги!H:H,Услуги!D:D,СВОД!C2483,Услуги!F:F,СВОД!E2483)+SUMIFS(Услуги!M:M,Услуги!D:D,СВОД!C2483,Услуги!F:F,СВОД!E2483)+SUMIFS(Услуги!R:R,Услуги!D:D,СВОД!C2483,Услуги!F:F,СВОД!E2483)+SUMIFS(Услуги!W:W,Услуги!D:D,СВОД!C2483,Услуги!F:F,СВОД!E2483)+SUMIFS(Услуги!AB:AB,Услуги!D:D,СВОД!C2483,Услуги!F:F,СВОД!E2483)+SUMIFS(Услуги!AG:AG,Услуги!D:D,СВОД!C2483,Услуги!F:F,СВОД!E2483)+SUMIFS(Услуги!AL:AL,Услуги!D:D,СВОД!C2483,Услуги!F:F,СВОД!E2483)+SUMIFS(Услуги!AQ:AQ,Услуги!D:D,СВОД!C2483,Услуги!F:F,СВОД!E2483)</f>
        <v>0</v>
      </c>
      <c r="M2483" s="251">
        <f>SUMIFS('Скорая мед.помощь'!J:J,'Скорая мед.помощь'!E:E,СВОД!C2483,'Скорая мед.помощь'!G:G,СВОД!E2483)</f>
        <v>0</v>
      </c>
      <c r="N2483" s="278">
        <f>SUMIFS('Круглосуточный стационар'!O:O,'Круглосуточный стационар'!D:D,СВОД!C2483,'Круглосуточный стационар'!F:F,СВОД!E2483)+SUMIFS(ВМП!O:O,ВМП!D:D,СВОД!C2483,ВМП!F:F,СВОД!E2483)+SUMIFS('Дневной стационар'!O:O,'Дневной стационар'!D:D,СВОД!C2483,'Дневной стационар'!F:F,СВОД!E2483)+SUMIFS(ЭКО!M:M,ЭКО!D:D,СВОД!C2483,ЭКО!F:F,СВОД!E2483)+SUMIFS(Диализ!O:O,Диализ!E:E,СВОД!C2483,Диализ!G:G,СВОД!E2483)+SUMIFS(Поликлиника!CT:CT,Поликлиника!D:D,СВОД!C2483,Поликлиника!F:F,СВОД!E2483)+SUMIFS('Скорая мед.помощь'!O:O,'Скорая мед.помощь'!E:E,СВОД!C2483,'Скорая мед.помощь'!G:G,СВОД!E2483)+SUMIFS(Услуги!AV:AV,Услуги!D:D,СВОД!C2483,Услуги!F:F,СВОД!E2483)</f>
        <v>0</v>
      </c>
      <c r="O2483" s="277">
        <f>SUMIFS(Сверхбаза!L:L,Сверхбаза!C:C,СВОД!C2483,Сверхбаза!E:E,СВОД!E2483)+SUMIFS(Сверхбаза!M:M,Сверхбаза!C:C,СВОД!C2483,Сверхбаза!E:E,СВОД!E2483)</f>
        <v>0</v>
      </c>
      <c r="P2483" s="251">
        <f>SUMIFS(Сверхбаза!N:N,Сверхбаза!C:C,СВОД!C2483,Сверхбаза!E:E,СВОД!E2483)</f>
        <v>0</v>
      </c>
      <c r="Q2483" s="251">
        <f>SUMIFS(Сверхбаза!P:P,Сверхбаза!C:C,СВОД!C2483,Сверхбаза!E:E,СВОД!E2483)</f>
        <v>0</v>
      </c>
      <c r="R2483" s="251">
        <f>SUMIFS(Сверхбаза!O:O,Сверхбаза!C:C,СВОД!C2483,Сверхбаза!E:E,СВОД!E2483)</f>
        <v>0</v>
      </c>
      <c r="S2483" s="251">
        <f>SUMIFS(Сверхбаза!Q:Q,Сверхбаза!C:C,СВОД!C2483,Сверхбаза!E:E,СВОД!E2483)</f>
        <v>0</v>
      </c>
      <c r="T2483" s="278">
        <f>SUMIFS(Сверхбаза!G:G,Сверхбаза!C:C,СВОД!C2483,Сверхбаза!E:E,СВОД!E2483)</f>
        <v>0</v>
      </c>
    </row>
    <row r="2484" spans="1:20" ht="25.5" outlineLevel="2">
      <c r="A2484" s="263">
        <v>6</v>
      </c>
      <c r="B2484" s="336">
        <f t="shared" si="62"/>
        <v>503120</v>
      </c>
      <c r="C2484" s="336">
        <f t="shared" si="62"/>
        <v>312301</v>
      </c>
      <c r="D2484" s="5" t="str">
        <f t="shared" si="62"/>
        <v>ГБУЗ МО "ОДИНЦОВСКИЙ ПРОТИВОТУБЕРКУЛЕЗНЫЙ ДИСПАНСЕР"</v>
      </c>
      <c r="E2484" s="324">
        <f t="shared" si="61"/>
        <v>6</v>
      </c>
      <c r="F2484" s="325" t="str">
        <f t="shared" si="61"/>
        <v>Экстракорпоральное оплодотворение</v>
      </c>
      <c r="G2484" s="277">
        <f>SUMIFS('Круглосуточный стационар'!J:J,'Круглосуточный стационар'!D:D,СВОД!C2484,'Круглосуточный стационар'!F:F,СВОД!E2484)/2+SUMIFS(ВМП!J:J,ВМП!D:D,СВОД!C2484,ВМП!F:F,СВОД!E2484)/2+SUMIFS('Дневной стационар'!J:J,'Дневной стационар'!D:D,СВОД!C2484,'Дневной стационар'!F:F,СВОД!E2484)/2+SUMIFS(ЭКО!H:H,ЭКО!D:D,СВОД!C2484,ЭКО!F:F,СВОД!E2484)+SUMIFS(Диализ!J:J,Диализ!E:E,СВОД!C2484,Диализ!G:G,СВОД!E2484)</f>
        <v>0</v>
      </c>
      <c r="H2484" s="251">
        <f>SUMIFS(Поликлиника!H:H,Поликлиника!D:D,СВОД!C2484,Поликлиника!F:F,СВОД!E2484)</f>
        <v>0</v>
      </c>
      <c r="I2484" s="251">
        <f>SUMIFS(Поликлиника!BA:BA,Поликлиника!D:D,СВОД!C2484,Поликлиника!F:F,СВОД!E2484)</f>
        <v>0</v>
      </c>
      <c r="J2484" s="251">
        <f>SUMIFS(Поликлиника!BF:BF,Поликлиника!D:D,СВОД!C2484,Поликлиника!F:F,СВОД!E2484)</f>
        <v>0</v>
      </c>
      <c r="K2484" s="251">
        <f>SUMIFS(Поликлиника!BU:BU,Поликлиника!D:D,СВОД!C2484,Поликлиника!F:F,СВОД!E2484)</f>
        <v>0</v>
      </c>
      <c r="L2484" s="251">
        <f>SUMIFS(Услуги!H:H,Услуги!D:D,СВОД!C2484,Услуги!F:F,СВОД!E2484)+SUMIFS(Услуги!M:M,Услуги!D:D,СВОД!C2484,Услуги!F:F,СВОД!E2484)+SUMIFS(Услуги!R:R,Услуги!D:D,СВОД!C2484,Услуги!F:F,СВОД!E2484)+SUMIFS(Услуги!W:W,Услуги!D:D,СВОД!C2484,Услуги!F:F,СВОД!E2484)+SUMIFS(Услуги!AB:AB,Услуги!D:D,СВОД!C2484,Услуги!F:F,СВОД!E2484)+SUMIFS(Услуги!AG:AG,Услуги!D:D,СВОД!C2484,Услуги!F:F,СВОД!E2484)+SUMIFS(Услуги!AL:AL,Услуги!D:D,СВОД!C2484,Услуги!F:F,СВОД!E2484)+SUMIFS(Услуги!AQ:AQ,Услуги!D:D,СВОД!C2484,Услуги!F:F,СВОД!E2484)</f>
        <v>0</v>
      </c>
      <c r="M2484" s="251">
        <f>SUMIFS('Скорая мед.помощь'!J:J,'Скорая мед.помощь'!E:E,СВОД!C2484,'Скорая мед.помощь'!G:G,СВОД!E2484)</f>
        <v>0</v>
      </c>
      <c r="N2484" s="278">
        <f>SUMIFS('Круглосуточный стационар'!O:O,'Круглосуточный стационар'!D:D,СВОД!C2484,'Круглосуточный стационар'!F:F,СВОД!E2484)+SUMIFS(ВМП!O:O,ВМП!D:D,СВОД!C2484,ВМП!F:F,СВОД!E2484)+SUMIFS('Дневной стационар'!O:O,'Дневной стационар'!D:D,СВОД!C2484,'Дневной стационар'!F:F,СВОД!E2484)+SUMIFS(ЭКО!M:M,ЭКО!D:D,СВОД!C2484,ЭКО!F:F,СВОД!E2484)+SUMIFS(Диализ!O:O,Диализ!E:E,СВОД!C2484,Диализ!G:G,СВОД!E2484)+SUMIFS(Поликлиника!CT:CT,Поликлиника!D:D,СВОД!C2484,Поликлиника!F:F,СВОД!E2484)+SUMIFS('Скорая мед.помощь'!O:O,'Скорая мед.помощь'!E:E,СВОД!C2484,'Скорая мед.помощь'!G:G,СВОД!E2484)+SUMIFS(Услуги!AV:AV,Услуги!D:D,СВОД!C2484,Услуги!F:F,СВОД!E2484)</f>
        <v>0</v>
      </c>
      <c r="O2484" s="277">
        <f>SUMIFS(Сверхбаза!L:L,Сверхбаза!C:C,СВОД!C2484,Сверхбаза!E:E,СВОД!E2484)+SUMIFS(Сверхбаза!M:M,Сверхбаза!C:C,СВОД!C2484,Сверхбаза!E:E,СВОД!E2484)</f>
        <v>0</v>
      </c>
      <c r="P2484" s="251">
        <f>SUMIFS(Сверхбаза!N:N,Сверхбаза!C:C,СВОД!C2484,Сверхбаза!E:E,СВОД!E2484)</f>
        <v>0</v>
      </c>
      <c r="Q2484" s="251">
        <f>SUMIFS(Сверхбаза!P:P,Сверхбаза!C:C,СВОД!C2484,Сверхбаза!E:E,СВОД!E2484)</f>
        <v>0</v>
      </c>
      <c r="R2484" s="251">
        <f>SUMIFS(Сверхбаза!O:O,Сверхбаза!C:C,СВОД!C2484,Сверхбаза!E:E,СВОД!E2484)</f>
        <v>0</v>
      </c>
      <c r="S2484" s="251">
        <f>SUMIFS(Сверхбаза!Q:Q,Сверхбаза!C:C,СВОД!C2484,Сверхбаза!E:E,СВОД!E2484)</f>
        <v>0</v>
      </c>
      <c r="T2484" s="278">
        <f>SUMIFS(Сверхбаза!G:G,Сверхбаза!C:C,СВОД!C2484,Сверхбаза!E:E,СВОД!E2484)</f>
        <v>0</v>
      </c>
    </row>
    <row r="2485" spans="1:20" ht="25.5" outlineLevel="2">
      <c r="A2485" s="263">
        <v>6</v>
      </c>
      <c r="B2485" s="336">
        <f t="shared" si="62"/>
        <v>503120</v>
      </c>
      <c r="C2485" s="336">
        <f t="shared" si="62"/>
        <v>312301</v>
      </c>
      <c r="D2485" s="5" t="str">
        <f t="shared" si="62"/>
        <v>ГБУЗ МО "ОДИНЦОВСКИЙ ПРОТИВОТУБЕРКУЛЕЗНЫЙ ДИСПАНСЕР"</v>
      </c>
      <c r="E2485" s="324">
        <f t="shared" si="61"/>
        <v>3</v>
      </c>
      <c r="F2485" s="325" t="str">
        <f t="shared" si="61"/>
        <v>Амбулаторно-поликлиническая помощь</v>
      </c>
      <c r="G2485" s="277">
        <f>SUMIFS('Круглосуточный стационар'!J:J,'Круглосуточный стационар'!D:D,СВОД!C2485,'Круглосуточный стационар'!F:F,СВОД!E2485)/2+SUMIFS(ВМП!J:J,ВМП!D:D,СВОД!C2485,ВМП!F:F,СВОД!E2485)/2+SUMIFS('Дневной стационар'!J:J,'Дневной стационар'!D:D,СВОД!C2485,'Дневной стационар'!F:F,СВОД!E2485)/2+SUMIFS(ЭКО!H:H,ЭКО!D:D,СВОД!C2485,ЭКО!F:F,СВОД!E2485)+SUMIFS(Диализ!J:J,Диализ!E:E,СВОД!C2485,Диализ!G:G,СВОД!E2485)</f>
        <v>0</v>
      </c>
      <c r="H2485" s="251">
        <f>SUMIFS(Поликлиника!H:H,Поликлиника!D:D,СВОД!C2485,Поликлиника!F:F,СВОД!E2485)</f>
        <v>0</v>
      </c>
      <c r="I2485" s="251">
        <f>SUMIFS(Поликлиника!BA:BA,Поликлиника!D:D,СВОД!C2485,Поликлиника!F:F,СВОД!E2485)</f>
        <v>0</v>
      </c>
      <c r="J2485" s="251">
        <f>SUMIFS(Поликлиника!BF:BF,Поликлиника!D:D,СВОД!C2485,Поликлиника!F:F,СВОД!E2485)</f>
        <v>0</v>
      </c>
      <c r="K2485" s="251">
        <f>SUMIFS(Поликлиника!BU:BU,Поликлиника!D:D,СВОД!C2485,Поликлиника!F:F,СВОД!E2485)</f>
        <v>0</v>
      </c>
      <c r="L2485" s="251">
        <f>SUMIFS(Услуги!H:H,Услуги!D:D,СВОД!C2485,Услуги!F:F,СВОД!E2485)+SUMIFS(Услуги!M:M,Услуги!D:D,СВОД!C2485,Услуги!F:F,СВОД!E2485)+SUMIFS(Услуги!R:R,Услуги!D:D,СВОД!C2485,Услуги!F:F,СВОД!E2485)+SUMIFS(Услуги!W:W,Услуги!D:D,СВОД!C2485,Услуги!F:F,СВОД!E2485)+SUMIFS(Услуги!AB:AB,Услуги!D:D,СВОД!C2485,Услуги!F:F,СВОД!E2485)+SUMIFS(Услуги!AG:AG,Услуги!D:D,СВОД!C2485,Услуги!F:F,СВОД!E2485)+SUMIFS(Услуги!AL:AL,Услуги!D:D,СВОД!C2485,Услуги!F:F,СВОД!E2485)+SUMIFS(Услуги!AQ:AQ,Услуги!D:D,СВОД!C2485,Услуги!F:F,СВОД!E2485)</f>
        <v>0</v>
      </c>
      <c r="M2485" s="251">
        <f>SUMIFS('Скорая мед.помощь'!J:J,'Скорая мед.помощь'!E:E,СВОД!C2485,'Скорая мед.помощь'!G:G,СВОД!E2485)</f>
        <v>0</v>
      </c>
      <c r="N2485" s="278">
        <f>SUMIFS('Круглосуточный стационар'!O:O,'Круглосуточный стационар'!D:D,СВОД!C2485,'Круглосуточный стационар'!F:F,СВОД!E2485)+SUMIFS(ВМП!O:O,ВМП!D:D,СВОД!C2485,ВМП!F:F,СВОД!E2485)+SUMIFS('Дневной стационар'!O:O,'Дневной стационар'!D:D,СВОД!C2485,'Дневной стационар'!F:F,СВОД!E2485)+SUMIFS(ЭКО!M:M,ЭКО!D:D,СВОД!C2485,ЭКО!F:F,СВОД!E2485)+SUMIFS(Диализ!O:O,Диализ!E:E,СВОД!C2485,Диализ!G:G,СВОД!E2485)+SUMIFS(Поликлиника!CT:CT,Поликлиника!D:D,СВОД!C2485,Поликлиника!F:F,СВОД!E2485)+SUMIFS('Скорая мед.помощь'!O:O,'Скорая мед.помощь'!E:E,СВОД!C2485,'Скорая мед.помощь'!G:G,СВОД!E2485)+SUMIFS(Услуги!AV:AV,Услуги!D:D,СВОД!C2485,Услуги!F:F,СВОД!E2485)</f>
        <v>0</v>
      </c>
      <c r="O2485" s="277">
        <f>SUMIFS(Сверхбаза!L:L,Сверхбаза!C:C,СВОД!C2485,Сверхбаза!E:E,СВОД!E2485)+SUMIFS(Сверхбаза!M:M,Сверхбаза!C:C,СВОД!C2485,Сверхбаза!E:E,СВОД!E2485)</f>
        <v>0</v>
      </c>
      <c r="P2485" s="251">
        <f>SUMIFS(Сверхбаза!N:N,Сверхбаза!C:C,СВОД!C2485,Сверхбаза!E:E,СВОД!E2485)</f>
        <v>32025</v>
      </c>
      <c r="Q2485" s="251">
        <f>SUMIFS(Сверхбаза!P:P,Сверхбаза!C:C,СВОД!C2485,Сверхбаза!E:E,СВОД!E2485)</f>
        <v>6405</v>
      </c>
      <c r="R2485" s="251">
        <f>SUMIFS(Сверхбаза!O:O,Сверхбаза!C:C,СВОД!C2485,Сверхбаза!E:E,СВОД!E2485)</f>
        <v>3400.5</v>
      </c>
      <c r="S2485" s="251">
        <f>SUMIFS(Сверхбаза!Q:Q,Сверхбаза!C:C,СВОД!C2485,Сверхбаза!E:E,СВОД!E2485)</f>
        <v>0</v>
      </c>
      <c r="T2485" s="278">
        <f>SUMIFS(Сверхбаза!G:G,Сверхбаза!C:C,СВОД!C2485,Сверхбаза!E:E,СВОД!E2485)</f>
        <v>75739.634000000005</v>
      </c>
    </row>
    <row r="2486" spans="1:20" ht="25.5" outlineLevel="2">
      <c r="A2486" s="263">
        <v>6</v>
      </c>
      <c r="B2486" s="336">
        <f t="shared" si="62"/>
        <v>503120</v>
      </c>
      <c r="C2486" s="336">
        <f t="shared" si="62"/>
        <v>312301</v>
      </c>
      <c r="D2486" s="5" t="str">
        <f t="shared" si="62"/>
        <v>ГБУЗ МО "ОДИНЦОВСКИЙ ПРОТИВОТУБЕРКУЛЕЗНЫЙ ДИСПАНСЕР"</v>
      </c>
      <c r="E2486" s="324">
        <f t="shared" si="61"/>
        <v>7</v>
      </c>
      <c r="F2486" s="325" t="str">
        <f t="shared" si="61"/>
        <v>Скорая медицинская помощь</v>
      </c>
      <c r="G2486" s="277">
        <f>SUMIFS('Круглосуточный стационар'!J:J,'Круглосуточный стационар'!D:D,СВОД!C2486,'Круглосуточный стационар'!F:F,СВОД!E2486)/2+SUMIFS(ВМП!J:J,ВМП!D:D,СВОД!C2486,ВМП!F:F,СВОД!E2486)/2+SUMIFS('Дневной стационар'!J:J,'Дневной стационар'!D:D,СВОД!C2486,'Дневной стационар'!F:F,СВОД!E2486)/2+SUMIFS(ЭКО!H:H,ЭКО!D:D,СВОД!C2486,ЭКО!F:F,СВОД!E2486)+SUMIFS(Диализ!J:J,Диализ!E:E,СВОД!C2486,Диализ!G:G,СВОД!E2486)</f>
        <v>0</v>
      </c>
      <c r="H2486" s="251">
        <f>SUMIFS(Поликлиника!H:H,Поликлиника!D:D,СВОД!C2486,Поликлиника!F:F,СВОД!E2486)</f>
        <v>0</v>
      </c>
      <c r="I2486" s="251">
        <f>SUMIFS(Поликлиника!BA:BA,Поликлиника!D:D,СВОД!C2486,Поликлиника!F:F,СВОД!E2486)</f>
        <v>0</v>
      </c>
      <c r="J2486" s="251">
        <f>SUMIFS(Поликлиника!BF:BF,Поликлиника!D:D,СВОД!C2486,Поликлиника!F:F,СВОД!E2486)</f>
        <v>0</v>
      </c>
      <c r="K2486" s="251">
        <f>SUMIFS(Поликлиника!BU:BU,Поликлиника!D:D,СВОД!C2486,Поликлиника!F:F,СВОД!E2486)</f>
        <v>0</v>
      </c>
      <c r="L2486" s="251">
        <f>SUMIFS(Услуги!H:H,Услуги!D:D,СВОД!C2486,Услуги!F:F,СВОД!E2486)+SUMIFS(Услуги!M:M,Услуги!D:D,СВОД!C2486,Услуги!F:F,СВОД!E2486)+SUMIFS(Услуги!R:R,Услуги!D:D,СВОД!C2486,Услуги!F:F,СВОД!E2486)+SUMIFS(Услуги!W:W,Услуги!D:D,СВОД!C2486,Услуги!F:F,СВОД!E2486)+SUMIFS(Услуги!AB:AB,Услуги!D:D,СВОД!C2486,Услуги!F:F,СВОД!E2486)+SUMIFS(Услуги!AG:AG,Услуги!D:D,СВОД!C2486,Услуги!F:F,СВОД!E2486)+SUMIFS(Услуги!AL:AL,Услуги!D:D,СВОД!C2486,Услуги!F:F,СВОД!E2486)+SUMIFS(Услуги!AQ:AQ,Услуги!D:D,СВОД!C2486,Услуги!F:F,СВОД!E2486)</f>
        <v>0</v>
      </c>
      <c r="M2486" s="251">
        <f>SUMIFS('Скорая мед.помощь'!J:J,'Скорая мед.помощь'!E:E,СВОД!C2486,'Скорая мед.помощь'!G:G,СВОД!E2486)</f>
        <v>0</v>
      </c>
      <c r="N2486" s="278">
        <f>SUMIFS('Круглосуточный стационар'!O:O,'Круглосуточный стационар'!D:D,СВОД!C2486,'Круглосуточный стационар'!F:F,СВОД!E2486)+SUMIFS(ВМП!O:O,ВМП!D:D,СВОД!C2486,ВМП!F:F,СВОД!E2486)+SUMIFS('Дневной стационар'!O:O,'Дневной стационар'!D:D,СВОД!C2486,'Дневной стационар'!F:F,СВОД!E2486)+SUMIFS(ЭКО!M:M,ЭКО!D:D,СВОД!C2486,ЭКО!F:F,СВОД!E2486)+SUMIFS(Диализ!O:O,Диализ!E:E,СВОД!C2486,Диализ!G:G,СВОД!E2486)+SUMIFS(Поликлиника!CT:CT,Поликлиника!D:D,СВОД!C2486,Поликлиника!F:F,СВОД!E2486)+SUMIFS('Скорая мед.помощь'!O:O,'Скорая мед.помощь'!E:E,СВОД!C2486,'Скорая мед.помощь'!G:G,СВОД!E2486)+SUMIFS(Услуги!AV:AV,Услуги!D:D,СВОД!C2486,Услуги!F:F,СВОД!E2486)</f>
        <v>0</v>
      </c>
      <c r="O2486" s="277">
        <f>SUMIFS(Сверхбаза!L:L,Сверхбаза!C:C,СВОД!C2486,Сверхбаза!E:E,СВОД!E2486)+SUMIFS(Сверхбаза!M:M,Сверхбаза!C:C,СВОД!C2486,Сверхбаза!E:E,СВОД!E2486)</f>
        <v>0</v>
      </c>
      <c r="P2486" s="251">
        <f>SUMIFS(Сверхбаза!N:N,Сверхбаза!C:C,СВОД!C2486,Сверхбаза!E:E,СВОД!E2486)</f>
        <v>0</v>
      </c>
      <c r="Q2486" s="251">
        <f>SUMIFS(Сверхбаза!P:P,Сверхбаза!C:C,СВОД!C2486,Сверхбаза!E:E,СВОД!E2486)</f>
        <v>0</v>
      </c>
      <c r="R2486" s="251">
        <f>SUMIFS(Сверхбаза!O:O,Сверхбаза!C:C,СВОД!C2486,Сверхбаза!E:E,СВОД!E2486)</f>
        <v>0</v>
      </c>
      <c r="S2486" s="251">
        <f>SUMIFS(Сверхбаза!Q:Q,Сверхбаза!C:C,СВОД!C2486,Сверхбаза!E:E,СВОД!E2486)</f>
        <v>0</v>
      </c>
      <c r="T2486" s="278">
        <f>SUMIFS(Сверхбаза!G:G,Сверхбаза!C:C,СВОД!C2486,Сверхбаза!E:E,СВОД!E2486)</f>
        <v>0</v>
      </c>
    </row>
    <row r="2487" spans="1:20" ht="25.5" outlineLevel="2">
      <c r="A2487" s="263">
        <v>6</v>
      </c>
      <c r="B2487" s="336">
        <f t="shared" si="62"/>
        <v>503120</v>
      </c>
      <c r="C2487" s="336">
        <f t="shared" si="62"/>
        <v>312301</v>
      </c>
      <c r="D2487" s="5" t="str">
        <f t="shared" si="62"/>
        <v>ГБУЗ МО "ОДИНЦОВСКИЙ ПРОТИВОТУБЕРКУЛЕЗНЫЙ ДИСПАНСЕР"</v>
      </c>
      <c r="E2487" s="324">
        <f t="shared" si="61"/>
        <v>70</v>
      </c>
      <c r="F2487" s="325" t="str">
        <f t="shared" si="61"/>
        <v>Гемодиализ</v>
      </c>
      <c r="G2487" s="277">
        <f>SUMIFS('Круглосуточный стационар'!J:J,'Круглосуточный стационар'!D:D,СВОД!C2487,'Круглосуточный стационар'!F:F,СВОД!E2487)/2+SUMIFS(ВМП!J:J,ВМП!D:D,СВОД!C2487,ВМП!F:F,СВОД!E2487)/2+SUMIFS('Дневной стационар'!J:J,'Дневной стационар'!D:D,СВОД!C2487,'Дневной стационар'!F:F,СВОД!E2487)/2+SUMIFS(ЭКО!H:H,ЭКО!D:D,СВОД!C2487,ЭКО!F:F,СВОД!E2487)+SUMIFS(Диализ!J:J,Диализ!E:E,СВОД!C2487,Диализ!G:G,СВОД!E2487)</f>
        <v>0</v>
      </c>
      <c r="H2487" s="251">
        <f>SUMIFS(Поликлиника!H:H,Поликлиника!D:D,СВОД!C2487,Поликлиника!F:F,СВОД!E2487)</f>
        <v>0</v>
      </c>
      <c r="I2487" s="251">
        <f>SUMIFS(Поликлиника!BA:BA,Поликлиника!D:D,СВОД!C2487,Поликлиника!F:F,СВОД!E2487)</f>
        <v>0</v>
      </c>
      <c r="J2487" s="251">
        <f>SUMIFS(Поликлиника!BF:BF,Поликлиника!D:D,СВОД!C2487,Поликлиника!F:F,СВОД!E2487)</f>
        <v>0</v>
      </c>
      <c r="K2487" s="251">
        <f>SUMIFS(Поликлиника!BU:BU,Поликлиника!D:D,СВОД!C2487,Поликлиника!F:F,СВОД!E2487)</f>
        <v>0</v>
      </c>
      <c r="L2487" s="251">
        <f>SUMIFS(Услуги!H:H,Услуги!D:D,СВОД!C2487,Услуги!F:F,СВОД!E2487)+SUMIFS(Услуги!M:M,Услуги!D:D,СВОД!C2487,Услуги!F:F,СВОД!E2487)+SUMIFS(Услуги!R:R,Услуги!D:D,СВОД!C2487,Услуги!F:F,СВОД!E2487)+SUMIFS(Услуги!W:W,Услуги!D:D,СВОД!C2487,Услуги!F:F,СВОД!E2487)+SUMIFS(Услуги!AB:AB,Услуги!D:D,СВОД!C2487,Услуги!F:F,СВОД!E2487)+SUMIFS(Услуги!AG:AG,Услуги!D:D,СВОД!C2487,Услуги!F:F,СВОД!E2487)+SUMIFS(Услуги!AL:AL,Услуги!D:D,СВОД!C2487,Услуги!F:F,СВОД!E2487)+SUMIFS(Услуги!AQ:AQ,Услуги!D:D,СВОД!C2487,Услуги!F:F,СВОД!E2487)</f>
        <v>0</v>
      </c>
      <c r="M2487" s="251">
        <f>SUMIFS('Скорая мед.помощь'!J:J,'Скорая мед.помощь'!E:E,СВОД!C2487,'Скорая мед.помощь'!G:G,СВОД!E2487)</f>
        <v>0</v>
      </c>
      <c r="N2487" s="278">
        <f>SUMIFS('Круглосуточный стационар'!O:O,'Круглосуточный стационар'!D:D,СВОД!C2487,'Круглосуточный стационар'!F:F,СВОД!E2487)+SUMIFS(ВМП!O:O,ВМП!D:D,СВОД!C2487,ВМП!F:F,СВОД!E2487)+SUMIFS('Дневной стационар'!O:O,'Дневной стационар'!D:D,СВОД!C2487,'Дневной стационар'!F:F,СВОД!E2487)+SUMIFS(ЭКО!M:M,ЭКО!D:D,СВОД!C2487,ЭКО!F:F,СВОД!E2487)+SUMIFS(Диализ!O:O,Диализ!E:E,СВОД!C2487,Диализ!G:G,СВОД!E2487)+SUMIFS(Поликлиника!CT:CT,Поликлиника!D:D,СВОД!C2487,Поликлиника!F:F,СВОД!E2487)+SUMIFS('Скорая мед.помощь'!O:O,'Скорая мед.помощь'!E:E,СВОД!C2487,'Скорая мед.помощь'!G:G,СВОД!E2487)+SUMIFS(Услуги!AV:AV,Услуги!D:D,СВОД!C2487,Услуги!F:F,СВОД!E2487)</f>
        <v>0</v>
      </c>
      <c r="O2487" s="277">
        <f>SUMIFS(Сверхбаза!L:L,Сверхбаза!C:C,СВОД!C2487,Сверхбаза!E:E,СВОД!E2487)+SUMIFS(Сверхбаза!M:M,Сверхбаза!C:C,СВОД!C2487,Сверхбаза!E:E,СВОД!E2487)</f>
        <v>0</v>
      </c>
      <c r="P2487" s="251">
        <f>SUMIFS(Сверхбаза!N:N,Сверхбаза!C:C,СВОД!C2487,Сверхбаза!E:E,СВОД!E2487)</f>
        <v>0</v>
      </c>
      <c r="Q2487" s="251">
        <f>SUMIFS(Сверхбаза!P:P,Сверхбаза!C:C,СВОД!C2487,Сверхбаза!E:E,СВОД!E2487)</f>
        <v>0</v>
      </c>
      <c r="R2487" s="251">
        <f>SUMIFS(Сверхбаза!O:O,Сверхбаза!C:C,СВОД!C2487,Сверхбаза!E:E,СВОД!E2487)</f>
        <v>0</v>
      </c>
      <c r="S2487" s="251">
        <f>SUMIFS(Сверхбаза!Q:Q,Сверхбаза!C:C,СВОД!C2487,Сверхбаза!E:E,СВОД!E2487)</f>
        <v>0</v>
      </c>
      <c r="T2487" s="278">
        <f>SUMIFS(Сверхбаза!G:G,Сверхбаза!C:C,СВОД!C2487,Сверхбаза!E:E,СВОД!E2487)</f>
        <v>0</v>
      </c>
    </row>
    <row r="2488" spans="1:20" ht="25.5" outlineLevel="2">
      <c r="A2488" s="263">
        <v>6</v>
      </c>
      <c r="B2488" s="336">
        <f t="shared" si="62"/>
        <v>503120</v>
      </c>
      <c r="C2488" s="336">
        <f t="shared" si="62"/>
        <v>312301</v>
      </c>
      <c r="D2488" s="5" t="str">
        <f t="shared" si="62"/>
        <v>ГБУЗ МО "ОДИНЦОВСКИЙ ПРОТИВОТУБЕРКУЛЕЗНЫЙ ДИСПАНСЕР"</v>
      </c>
      <c r="E2488" s="324">
        <f t="shared" si="61"/>
        <v>94</v>
      </c>
      <c r="F2488" s="325" t="str">
        <f t="shared" si="61"/>
        <v>Перитониальный диализ</v>
      </c>
      <c r="G2488" s="277">
        <f>SUMIFS('Круглосуточный стационар'!J:J,'Круглосуточный стационар'!D:D,СВОД!C2488,'Круглосуточный стационар'!F:F,СВОД!E2488)/2+SUMIFS(ВМП!J:J,ВМП!D:D,СВОД!C2488,ВМП!F:F,СВОД!E2488)/2+SUMIFS('Дневной стационар'!J:J,'Дневной стационар'!D:D,СВОД!C2488,'Дневной стационар'!F:F,СВОД!E2488)/2+SUMIFS(ЭКО!H:H,ЭКО!D:D,СВОД!C2488,ЭКО!F:F,СВОД!E2488)+SUMIFS(Диализ!J:J,Диализ!E:E,СВОД!C2488,Диализ!G:G,СВОД!E2488)</f>
        <v>0</v>
      </c>
      <c r="H2488" s="251">
        <f>SUMIFS(Поликлиника!H:H,Поликлиника!D:D,СВОД!C2488,Поликлиника!F:F,СВОД!E2488)</f>
        <v>0</v>
      </c>
      <c r="I2488" s="251">
        <f>SUMIFS(Поликлиника!BA:BA,Поликлиника!D:D,СВОД!C2488,Поликлиника!F:F,СВОД!E2488)</f>
        <v>0</v>
      </c>
      <c r="J2488" s="251">
        <f>SUMIFS(Поликлиника!BF:BF,Поликлиника!D:D,СВОД!C2488,Поликлиника!F:F,СВОД!E2488)</f>
        <v>0</v>
      </c>
      <c r="K2488" s="251">
        <f>SUMIFS(Поликлиника!BU:BU,Поликлиника!D:D,СВОД!C2488,Поликлиника!F:F,СВОД!E2488)</f>
        <v>0</v>
      </c>
      <c r="L2488" s="251">
        <f>SUMIFS(Услуги!H:H,Услуги!D:D,СВОД!C2488,Услуги!F:F,СВОД!E2488)+SUMIFS(Услуги!M:M,Услуги!D:D,СВОД!C2488,Услуги!F:F,СВОД!E2488)+SUMIFS(Услуги!R:R,Услуги!D:D,СВОД!C2488,Услуги!F:F,СВОД!E2488)+SUMIFS(Услуги!W:W,Услуги!D:D,СВОД!C2488,Услуги!F:F,СВОД!E2488)+SUMIFS(Услуги!AB:AB,Услуги!D:D,СВОД!C2488,Услуги!F:F,СВОД!E2488)+SUMIFS(Услуги!AG:AG,Услуги!D:D,СВОД!C2488,Услуги!F:F,СВОД!E2488)+SUMIFS(Услуги!AL:AL,Услуги!D:D,СВОД!C2488,Услуги!F:F,СВОД!E2488)+SUMIFS(Услуги!AQ:AQ,Услуги!D:D,СВОД!C2488,Услуги!F:F,СВОД!E2488)</f>
        <v>0</v>
      </c>
      <c r="M2488" s="251">
        <f>SUMIFS('Скорая мед.помощь'!J:J,'Скорая мед.помощь'!E:E,СВОД!C2488,'Скорая мед.помощь'!G:G,СВОД!E2488)</f>
        <v>0</v>
      </c>
      <c r="N2488" s="278">
        <f>SUMIFS('Круглосуточный стационар'!O:O,'Круглосуточный стационар'!D:D,СВОД!C2488,'Круглосуточный стационар'!F:F,СВОД!E2488)+SUMIFS(ВМП!O:O,ВМП!D:D,СВОД!C2488,ВМП!F:F,СВОД!E2488)+SUMIFS('Дневной стационар'!O:O,'Дневной стационар'!D:D,СВОД!C2488,'Дневной стационар'!F:F,СВОД!E2488)+SUMIFS(ЭКО!M:M,ЭКО!D:D,СВОД!C2488,ЭКО!F:F,СВОД!E2488)+SUMIFS(Диализ!O:O,Диализ!E:E,СВОД!C2488,Диализ!G:G,СВОД!E2488)+SUMIFS(Поликлиника!CT:CT,Поликлиника!D:D,СВОД!C2488,Поликлиника!F:F,СВОД!E2488)+SUMIFS('Скорая мед.помощь'!O:O,'Скорая мед.помощь'!E:E,СВОД!C2488,'Скорая мед.помощь'!G:G,СВОД!E2488)+SUMIFS(Услуги!AV:AV,Услуги!D:D,СВОД!C2488,Услуги!F:F,СВОД!E2488)</f>
        <v>0</v>
      </c>
      <c r="O2488" s="277">
        <f>SUMIFS(Сверхбаза!L:L,Сверхбаза!C:C,СВОД!C2488,Сверхбаза!E:E,СВОД!E2488)+SUMIFS(Сверхбаза!M:M,Сверхбаза!C:C,СВОД!C2488,Сверхбаза!E:E,СВОД!E2488)</f>
        <v>0</v>
      </c>
      <c r="P2488" s="251">
        <f>SUMIFS(Сверхбаза!N:N,Сверхбаза!C:C,СВОД!C2488,Сверхбаза!E:E,СВОД!E2488)</f>
        <v>0</v>
      </c>
      <c r="Q2488" s="251">
        <f>SUMIFS(Сверхбаза!P:P,Сверхбаза!C:C,СВОД!C2488,Сверхбаза!E:E,СВОД!E2488)</f>
        <v>0</v>
      </c>
      <c r="R2488" s="251">
        <f>SUMIFS(Сверхбаза!O:O,Сверхбаза!C:C,СВОД!C2488,Сверхбаза!E:E,СВОД!E2488)</f>
        <v>0</v>
      </c>
      <c r="S2488" s="251">
        <f>SUMIFS(Сверхбаза!Q:Q,Сверхбаза!C:C,СВОД!C2488,Сверхбаза!E:E,СВОД!E2488)</f>
        <v>0</v>
      </c>
      <c r="T2488" s="278">
        <f>SUMIFS(Сверхбаза!G:G,Сверхбаза!C:C,СВОД!C2488,Сверхбаза!E:E,СВОД!E2488)</f>
        <v>0</v>
      </c>
    </row>
    <row r="2489" spans="1:20" outlineLevel="1">
      <c r="A2489" s="264"/>
      <c r="B2489" s="254"/>
      <c r="C2489" s="254" t="str">
        <f>CONCATENATE(C2488," ","Итог")</f>
        <v>312301 Итог</v>
      </c>
      <c r="D2489" s="255"/>
      <c r="E2489" s="326"/>
      <c r="F2489" s="327"/>
      <c r="G2489" s="279"/>
      <c r="H2489" s="256"/>
      <c r="I2489" s="256"/>
      <c r="J2489" s="256"/>
      <c r="K2489" s="256"/>
      <c r="L2489" s="256"/>
      <c r="M2489" s="256"/>
      <c r="N2489" s="280">
        <f>SUBTOTAL(9,N2481:N2488)</f>
        <v>0</v>
      </c>
      <c r="O2489" s="279"/>
      <c r="P2489" s="256"/>
      <c r="Q2489" s="256"/>
      <c r="R2489" s="256"/>
      <c r="S2489" s="256"/>
      <c r="T2489" s="280">
        <f>SUBTOTAL(9,T2481:T2488)</f>
        <v>75739.634000000005</v>
      </c>
    </row>
    <row r="2490" spans="1:20" outlineLevel="2">
      <c r="A2490" s="262">
        <v>6</v>
      </c>
      <c r="B2490" s="8">
        <v>503121</v>
      </c>
      <c r="C2490" s="8">
        <v>312401</v>
      </c>
      <c r="D2490" s="9" t="s">
        <v>253</v>
      </c>
      <c r="E2490" s="322">
        <v>1</v>
      </c>
      <c r="F2490" s="323" t="s">
        <v>12</v>
      </c>
      <c r="G2490" s="275">
        <f>SUMIFS('Круглосуточный стационар'!J:J,'Круглосуточный стационар'!D:D,СВОД!C2490,'Круглосуточный стационар'!F:F,СВОД!E2490)/2+SUMIFS(ВМП!J:J,ВМП!D:D,СВОД!C2490,ВМП!F:F,СВОД!E2490)/2+SUMIFS('Дневной стационар'!J:J,'Дневной стационар'!D:D,СВОД!C2490,'Дневной стационар'!F:F,СВОД!E2490)/2+SUMIFS(ЭКО!H:H,ЭКО!D:D,СВОД!C2490,ЭКО!F:F,СВОД!E2490)+SUMIFS(Диализ!J:J,Диализ!E:E,СВОД!C2490,Диализ!G:G,СВОД!E2490)</f>
        <v>0</v>
      </c>
      <c r="H2490" s="253">
        <f>SUMIFS(Поликлиника!H:H,Поликлиника!D:D,СВОД!C2490,Поликлиника!F:F,СВОД!E2490)</f>
        <v>0</v>
      </c>
      <c r="I2490" s="253">
        <f>SUMIFS(Поликлиника!BA:BA,Поликлиника!D:D,СВОД!C2490,Поликлиника!F:F,СВОД!E2490)</f>
        <v>0</v>
      </c>
      <c r="J2490" s="253">
        <f>SUMIFS(Поликлиника!BF:BF,Поликлиника!D:D,СВОД!C2490,Поликлиника!F:F,СВОД!E2490)</f>
        <v>0</v>
      </c>
      <c r="K2490" s="253">
        <f>SUMIFS(Поликлиника!BU:BU,Поликлиника!D:D,СВОД!C2490,Поликлиника!F:F,СВОД!E2490)</f>
        <v>0</v>
      </c>
      <c r="L2490" s="253">
        <f>SUMIFS(Услуги!H:H,Услуги!D:D,СВОД!C2490,Услуги!F:F,СВОД!E2490)+SUMIFS(Услуги!M:M,Услуги!D:D,СВОД!C2490,Услуги!F:F,СВОД!E2490)+SUMIFS(Услуги!R:R,Услуги!D:D,СВОД!C2490,Услуги!F:F,СВОД!E2490)+SUMIFS(Услуги!W:W,Услуги!D:D,СВОД!C2490,Услуги!F:F,СВОД!E2490)+SUMIFS(Услуги!AB:AB,Услуги!D:D,СВОД!C2490,Услуги!F:F,СВОД!E2490)+SUMIFS(Услуги!AG:AG,Услуги!D:D,СВОД!C2490,Услуги!F:F,СВОД!E2490)+SUMIFS(Услуги!AL:AL,Услуги!D:D,СВОД!C2490,Услуги!F:F,СВОД!E2490)+SUMIFS(Услуги!AQ:AQ,Услуги!D:D,СВОД!C2490,Услуги!F:F,СВОД!E2490)</f>
        <v>0</v>
      </c>
      <c r="M2490" s="253">
        <f>SUMIFS('Скорая мед.помощь'!J:J,'Скорая мед.помощь'!E:E,СВОД!C2490,'Скорая мед.помощь'!G:G,СВОД!E2490)</f>
        <v>0</v>
      </c>
      <c r="N2490" s="276">
        <f>SUMIFS('Круглосуточный стационар'!O:O,'Круглосуточный стационар'!D:D,СВОД!C2490,'Круглосуточный стационар'!F:F,СВОД!E2490)+SUMIFS(ВМП!O:O,ВМП!D:D,СВОД!C2490,ВМП!F:F,СВОД!E2490)+SUMIFS('Дневной стационар'!O:O,'Дневной стационар'!D:D,СВОД!C2490,'Дневной стационар'!F:F,СВОД!E2490)+SUMIFS(ЭКО!M:M,ЭКО!D:D,СВОД!C2490,ЭКО!F:F,СВОД!E2490)+SUMIFS(Диализ!O:O,Диализ!E:E,СВОД!C2490,Диализ!G:G,СВОД!E2490)+SUMIFS(Поликлиника!CT:CT,Поликлиника!D:D,СВОД!C2490,Поликлиника!F:F,СВОД!E2490)+SUMIFS('Скорая мед.помощь'!O:O,'Скорая мед.помощь'!E:E,СВОД!C2490,'Скорая мед.помощь'!G:G,СВОД!E2490)+SUMIFS(Услуги!AV:AV,Услуги!D:D,СВОД!C2490,Услуги!F:F,СВОД!E2490)</f>
        <v>0</v>
      </c>
      <c r="O2490" s="275">
        <f>SUMIFS(Сверхбаза!L:L,Сверхбаза!C:C,СВОД!C2490,Сверхбаза!E:E,СВОД!E2490)+SUMIFS(Сверхбаза!M:M,Сверхбаза!C:C,СВОД!C2490,Сверхбаза!E:E,СВОД!E2490)</f>
        <v>0</v>
      </c>
      <c r="P2490" s="253">
        <f>SUMIFS(Сверхбаза!N:N,Сверхбаза!C:C,СВОД!C2490,Сверхбаза!E:E,СВОД!E2490)</f>
        <v>0</v>
      </c>
      <c r="Q2490" s="253">
        <f>SUMIFS(Сверхбаза!P:P,Сверхбаза!C:C,СВОД!C2490,Сверхбаза!E:E,СВОД!E2490)</f>
        <v>0</v>
      </c>
      <c r="R2490" s="253">
        <f>SUMIFS(Сверхбаза!O:O,Сверхбаза!C:C,СВОД!C2490,Сверхбаза!E:E,СВОД!E2490)</f>
        <v>0</v>
      </c>
      <c r="S2490" s="253">
        <f>SUMIFS(Сверхбаза!Q:Q,Сверхбаза!C:C,СВОД!C2490,Сверхбаза!E:E,СВОД!E2490)</f>
        <v>0</v>
      </c>
      <c r="T2490" s="276">
        <f>SUMIFS(Сверхбаза!G:G,Сверхбаза!C:C,СВОД!C2490,Сверхбаза!E:E,СВОД!E2490)</f>
        <v>0</v>
      </c>
    </row>
    <row r="2491" spans="1:20" ht="25.5" outlineLevel="2">
      <c r="A2491" s="263">
        <v>6</v>
      </c>
      <c r="B2491" s="336">
        <v>503121</v>
      </c>
      <c r="C2491" s="336">
        <v>312401</v>
      </c>
      <c r="D2491" s="5" t="s">
        <v>253</v>
      </c>
      <c r="E2491" s="324">
        <v>13</v>
      </c>
      <c r="F2491" s="325" t="s">
        <v>704</v>
      </c>
      <c r="G2491" s="277">
        <f>SUMIFS('Круглосуточный стационар'!J:J,'Круглосуточный стационар'!D:D,СВОД!C2491,'Круглосуточный стационар'!F:F,СВОД!E2491)/2+SUMIFS(ВМП!J:J,ВМП!D:D,СВОД!C2491,ВМП!F:F,СВОД!E2491)/2+SUMIFS('Дневной стационар'!J:J,'Дневной стационар'!D:D,СВОД!C2491,'Дневной стационар'!F:F,СВОД!E2491)/2+SUMIFS(ЭКО!H:H,ЭКО!D:D,СВОД!C2491,ЭКО!F:F,СВОД!E2491)+SUMIFS(Диализ!J:J,Диализ!E:E,СВОД!C2491,Диализ!G:G,СВОД!E2491)</f>
        <v>0</v>
      </c>
      <c r="H2491" s="251">
        <f>SUMIFS(Поликлиника!H:H,Поликлиника!D:D,СВОД!C2491,Поликлиника!F:F,СВОД!E2491)</f>
        <v>0</v>
      </c>
      <c r="I2491" s="251">
        <f>SUMIFS(Поликлиника!BA:BA,Поликлиника!D:D,СВОД!C2491,Поликлиника!F:F,СВОД!E2491)</f>
        <v>0</v>
      </c>
      <c r="J2491" s="251">
        <f>SUMIFS(Поликлиника!BF:BF,Поликлиника!D:D,СВОД!C2491,Поликлиника!F:F,СВОД!E2491)</f>
        <v>0</v>
      </c>
      <c r="K2491" s="251">
        <f>SUMIFS(Поликлиника!BU:BU,Поликлиника!D:D,СВОД!C2491,Поликлиника!F:F,СВОД!E2491)</f>
        <v>0</v>
      </c>
      <c r="L2491" s="251">
        <f>SUMIFS(Услуги!H:H,Услуги!D:D,СВОД!C2491,Услуги!F:F,СВОД!E2491)+SUMIFS(Услуги!M:M,Услуги!D:D,СВОД!C2491,Услуги!F:F,СВОД!E2491)+SUMIFS(Услуги!R:R,Услуги!D:D,СВОД!C2491,Услуги!F:F,СВОД!E2491)+SUMIFS(Услуги!W:W,Услуги!D:D,СВОД!C2491,Услуги!F:F,СВОД!E2491)+SUMIFS(Услуги!AB:AB,Услуги!D:D,СВОД!C2491,Услуги!F:F,СВОД!E2491)+SUMIFS(Услуги!AG:AG,Услуги!D:D,СВОД!C2491,Услуги!F:F,СВОД!E2491)+SUMIFS(Услуги!AL:AL,Услуги!D:D,СВОД!C2491,Услуги!F:F,СВОД!E2491)+SUMIFS(Услуги!AQ:AQ,Услуги!D:D,СВОД!C2491,Услуги!F:F,СВОД!E2491)</f>
        <v>0</v>
      </c>
      <c r="M2491" s="251">
        <f>SUMIFS('Скорая мед.помощь'!J:J,'Скорая мед.помощь'!E:E,СВОД!C2491,'Скорая мед.помощь'!G:G,СВОД!E2491)</f>
        <v>0</v>
      </c>
      <c r="N2491" s="278">
        <f>SUMIFS('Круглосуточный стационар'!O:O,'Круглосуточный стационар'!D:D,СВОД!C2491,'Круглосуточный стационар'!F:F,СВОД!E2491)+SUMIFS(ВМП!O:O,ВМП!D:D,СВОД!C2491,ВМП!F:F,СВОД!E2491)+SUMIFS('Дневной стационар'!O:O,'Дневной стационар'!D:D,СВОД!C2491,'Дневной стационар'!F:F,СВОД!E2491)+SUMIFS(ЭКО!M:M,ЭКО!D:D,СВОД!C2491,ЭКО!F:F,СВОД!E2491)+SUMIFS(Диализ!O:O,Диализ!E:E,СВОД!C2491,Диализ!G:G,СВОД!E2491)+SUMIFS(Поликлиника!CT:CT,Поликлиника!D:D,СВОД!C2491,Поликлиника!F:F,СВОД!E2491)+SUMIFS('Скорая мед.помощь'!O:O,'Скорая мед.помощь'!E:E,СВОД!C2491,'Скорая мед.помощь'!G:G,СВОД!E2491)+SUMIFS(Услуги!AV:AV,Услуги!D:D,СВОД!C2491,Услуги!F:F,СВОД!E2491)</f>
        <v>0</v>
      </c>
      <c r="O2491" s="277">
        <f>SUMIFS(Сверхбаза!L:L,Сверхбаза!C:C,СВОД!C2491,Сверхбаза!E:E,СВОД!E2491)+SUMIFS(Сверхбаза!M:M,Сверхбаза!C:C,СВОД!C2491,Сверхбаза!E:E,СВОД!E2491)</f>
        <v>0</v>
      </c>
      <c r="P2491" s="251">
        <f>SUMIFS(Сверхбаза!N:N,Сверхбаза!C:C,СВОД!C2491,Сверхбаза!E:E,СВОД!E2491)</f>
        <v>0</v>
      </c>
      <c r="Q2491" s="251">
        <f>SUMIFS(Сверхбаза!P:P,Сверхбаза!C:C,СВОД!C2491,Сверхбаза!E:E,СВОД!E2491)</f>
        <v>0</v>
      </c>
      <c r="R2491" s="251">
        <f>SUMIFS(Сверхбаза!O:O,Сверхбаза!C:C,СВОД!C2491,Сверхбаза!E:E,СВОД!E2491)</f>
        <v>0</v>
      </c>
      <c r="S2491" s="251">
        <f>SUMIFS(Сверхбаза!Q:Q,Сверхбаза!C:C,СВОД!C2491,Сверхбаза!E:E,СВОД!E2491)</f>
        <v>0</v>
      </c>
      <c r="T2491" s="278">
        <f>SUMIFS(Сверхбаза!G:G,Сверхбаза!C:C,СВОД!C2491,Сверхбаза!E:E,СВОД!E2491)</f>
        <v>0</v>
      </c>
    </row>
    <row r="2492" spans="1:20" outlineLevel="2">
      <c r="A2492" s="263">
        <v>6</v>
      </c>
      <c r="B2492" s="336">
        <v>503121</v>
      </c>
      <c r="C2492" s="336">
        <v>312401</v>
      </c>
      <c r="D2492" s="5" t="s">
        <v>253</v>
      </c>
      <c r="E2492" s="324">
        <v>2</v>
      </c>
      <c r="F2492" s="325" t="s">
        <v>173</v>
      </c>
      <c r="G2492" s="277">
        <f>SUMIFS('Круглосуточный стационар'!J:J,'Круглосуточный стационар'!D:D,СВОД!C2492,'Круглосуточный стационар'!F:F,СВОД!E2492)/2+SUMIFS(ВМП!J:J,ВМП!D:D,СВОД!C2492,ВМП!F:F,СВОД!E2492)/2+SUMIFS('Дневной стационар'!J:J,'Дневной стационар'!D:D,СВОД!C2492,'Дневной стационар'!F:F,СВОД!E2492)/2+SUMIFS(ЭКО!H:H,ЭКО!D:D,СВОД!C2492,ЭКО!F:F,СВОД!E2492)+SUMIFS(Диализ!J:J,Диализ!E:E,СВОД!C2492,Диализ!G:G,СВОД!E2492)</f>
        <v>797</v>
      </c>
      <c r="H2492" s="251">
        <f>SUMIFS(Поликлиника!H:H,Поликлиника!D:D,СВОД!C2492,Поликлиника!F:F,СВОД!E2492)</f>
        <v>0</v>
      </c>
      <c r="I2492" s="251">
        <f>SUMIFS(Поликлиника!BA:BA,Поликлиника!D:D,СВОД!C2492,Поликлиника!F:F,СВОД!E2492)</f>
        <v>0</v>
      </c>
      <c r="J2492" s="251">
        <f>SUMIFS(Поликлиника!BF:BF,Поликлиника!D:D,СВОД!C2492,Поликлиника!F:F,СВОД!E2492)</f>
        <v>0</v>
      </c>
      <c r="K2492" s="251">
        <f>SUMIFS(Поликлиника!BU:BU,Поликлиника!D:D,СВОД!C2492,Поликлиника!F:F,СВОД!E2492)</f>
        <v>0</v>
      </c>
      <c r="L2492" s="251">
        <f>SUMIFS(Услуги!H:H,Услуги!D:D,СВОД!C2492,Услуги!F:F,СВОД!E2492)+SUMIFS(Услуги!M:M,Услуги!D:D,СВОД!C2492,Услуги!F:F,СВОД!E2492)+SUMIFS(Услуги!R:R,Услуги!D:D,СВОД!C2492,Услуги!F:F,СВОД!E2492)+SUMIFS(Услуги!W:W,Услуги!D:D,СВОД!C2492,Услуги!F:F,СВОД!E2492)+SUMIFS(Услуги!AB:AB,Услуги!D:D,СВОД!C2492,Услуги!F:F,СВОД!E2492)+SUMIFS(Услуги!AG:AG,Услуги!D:D,СВОД!C2492,Услуги!F:F,СВОД!E2492)+SUMIFS(Услуги!AL:AL,Услуги!D:D,СВОД!C2492,Услуги!F:F,СВОД!E2492)+SUMIFS(Услуги!AQ:AQ,Услуги!D:D,СВОД!C2492,Услуги!F:F,СВОД!E2492)</f>
        <v>0</v>
      </c>
      <c r="M2492" s="251">
        <f>SUMIFS('Скорая мед.помощь'!J:J,'Скорая мед.помощь'!E:E,СВОД!C2492,'Скорая мед.помощь'!G:G,СВОД!E2492)</f>
        <v>0</v>
      </c>
      <c r="N2492" s="278">
        <f>SUMIFS('Круглосуточный стационар'!O:O,'Круглосуточный стационар'!D:D,СВОД!C2492,'Круглосуточный стационар'!F:F,СВОД!E2492)+SUMIFS(ВМП!O:O,ВМП!D:D,СВОД!C2492,ВМП!F:F,СВОД!E2492)+SUMIFS('Дневной стационар'!O:O,'Дневной стационар'!D:D,СВОД!C2492,'Дневной стационар'!F:F,СВОД!E2492)+SUMIFS(ЭКО!M:M,ЭКО!D:D,СВОД!C2492,ЭКО!F:F,СВОД!E2492)+SUMIFS(Диализ!O:O,Диализ!E:E,СВОД!C2492,Диализ!G:G,СВОД!E2492)+SUMIFS(Поликлиника!CT:CT,Поликлиника!D:D,СВОД!C2492,Поликлиника!F:F,СВОД!E2492)+SUMIFS('Скорая мед.помощь'!O:O,'Скорая мед.помощь'!E:E,СВОД!C2492,'Скорая мед.помощь'!G:G,СВОД!E2492)+SUMIFS(Услуги!AV:AV,Услуги!D:D,СВОД!C2492,Услуги!F:F,СВОД!E2492)</f>
        <v>5421.5162</v>
      </c>
      <c r="O2492" s="277">
        <f>SUMIFS(Сверхбаза!L:L,Сверхбаза!C:C,СВОД!C2492,Сверхбаза!E:E,СВОД!E2492)+SUMIFS(Сверхбаза!M:M,Сверхбаза!C:C,СВОД!C2492,Сверхбаза!E:E,СВОД!E2492)</f>
        <v>0</v>
      </c>
      <c r="P2492" s="251">
        <f>SUMIFS(Сверхбаза!N:N,Сверхбаза!C:C,СВОД!C2492,Сверхбаза!E:E,СВОД!E2492)</f>
        <v>0</v>
      </c>
      <c r="Q2492" s="251">
        <f>SUMIFS(Сверхбаза!P:P,Сверхбаза!C:C,СВОД!C2492,Сверхбаза!E:E,СВОД!E2492)</f>
        <v>0</v>
      </c>
      <c r="R2492" s="251">
        <f>SUMIFS(Сверхбаза!O:O,Сверхбаза!C:C,СВОД!C2492,Сверхбаза!E:E,СВОД!E2492)</f>
        <v>0</v>
      </c>
      <c r="S2492" s="251">
        <f>SUMIFS(Сверхбаза!Q:Q,Сверхбаза!C:C,СВОД!C2492,Сверхбаза!E:E,СВОД!E2492)</f>
        <v>0</v>
      </c>
      <c r="T2492" s="278">
        <f>SUMIFS(Сверхбаза!G:G,Сверхбаза!C:C,СВОД!C2492,Сверхбаза!E:E,СВОД!E2492)</f>
        <v>0</v>
      </c>
    </row>
    <row r="2493" spans="1:20" ht="25.5" outlineLevel="2">
      <c r="A2493" s="263">
        <v>6</v>
      </c>
      <c r="B2493" s="336">
        <v>503121</v>
      </c>
      <c r="C2493" s="336">
        <v>312401</v>
      </c>
      <c r="D2493" s="5" t="s">
        <v>253</v>
      </c>
      <c r="E2493" s="324">
        <v>6</v>
      </c>
      <c r="F2493" s="325" t="s">
        <v>705</v>
      </c>
      <c r="G2493" s="277">
        <f>SUMIFS('Круглосуточный стационар'!J:J,'Круглосуточный стационар'!D:D,СВОД!C2493,'Круглосуточный стационар'!F:F,СВОД!E2493)/2+SUMIFS(ВМП!J:J,ВМП!D:D,СВОД!C2493,ВМП!F:F,СВОД!E2493)/2+SUMIFS('Дневной стационар'!J:J,'Дневной стационар'!D:D,СВОД!C2493,'Дневной стационар'!F:F,СВОД!E2493)/2+SUMIFS(ЭКО!H:H,ЭКО!D:D,СВОД!C2493,ЭКО!F:F,СВОД!E2493)+SUMIFS(Диализ!J:J,Диализ!E:E,СВОД!C2493,Диализ!G:G,СВОД!E2493)</f>
        <v>0</v>
      </c>
      <c r="H2493" s="251">
        <f>SUMIFS(Поликлиника!H:H,Поликлиника!D:D,СВОД!C2493,Поликлиника!F:F,СВОД!E2493)</f>
        <v>0</v>
      </c>
      <c r="I2493" s="251">
        <f>SUMIFS(Поликлиника!BA:BA,Поликлиника!D:D,СВОД!C2493,Поликлиника!F:F,СВОД!E2493)</f>
        <v>0</v>
      </c>
      <c r="J2493" s="251">
        <f>SUMIFS(Поликлиника!BF:BF,Поликлиника!D:D,СВОД!C2493,Поликлиника!F:F,СВОД!E2493)</f>
        <v>0</v>
      </c>
      <c r="K2493" s="251">
        <f>SUMIFS(Поликлиника!BU:BU,Поликлиника!D:D,СВОД!C2493,Поликлиника!F:F,СВОД!E2493)</f>
        <v>0</v>
      </c>
      <c r="L2493" s="251">
        <f>SUMIFS(Услуги!H:H,Услуги!D:D,СВОД!C2493,Услуги!F:F,СВОД!E2493)+SUMIFS(Услуги!M:M,Услуги!D:D,СВОД!C2493,Услуги!F:F,СВОД!E2493)+SUMIFS(Услуги!R:R,Услуги!D:D,СВОД!C2493,Услуги!F:F,СВОД!E2493)+SUMIFS(Услуги!W:W,Услуги!D:D,СВОД!C2493,Услуги!F:F,СВОД!E2493)+SUMIFS(Услуги!AB:AB,Услуги!D:D,СВОД!C2493,Услуги!F:F,СВОД!E2493)+SUMIFS(Услуги!AG:AG,Услуги!D:D,СВОД!C2493,Услуги!F:F,СВОД!E2493)+SUMIFS(Услуги!AL:AL,Услуги!D:D,СВОД!C2493,Услуги!F:F,СВОД!E2493)+SUMIFS(Услуги!AQ:AQ,Услуги!D:D,СВОД!C2493,Услуги!F:F,СВОД!E2493)</f>
        <v>0</v>
      </c>
      <c r="M2493" s="251">
        <f>SUMIFS('Скорая мед.помощь'!J:J,'Скорая мед.помощь'!E:E,СВОД!C2493,'Скорая мед.помощь'!G:G,СВОД!E2493)</f>
        <v>0</v>
      </c>
      <c r="N2493" s="278">
        <f>SUMIFS('Круглосуточный стационар'!O:O,'Круглосуточный стационар'!D:D,СВОД!C2493,'Круглосуточный стационар'!F:F,СВОД!E2493)+SUMIFS(ВМП!O:O,ВМП!D:D,СВОД!C2493,ВМП!F:F,СВОД!E2493)+SUMIFS('Дневной стационар'!O:O,'Дневной стационар'!D:D,СВОД!C2493,'Дневной стационар'!F:F,СВОД!E2493)+SUMIFS(ЭКО!M:M,ЭКО!D:D,СВОД!C2493,ЭКО!F:F,СВОД!E2493)+SUMIFS(Диализ!O:O,Диализ!E:E,СВОД!C2493,Диализ!G:G,СВОД!E2493)+SUMIFS(Поликлиника!CT:CT,Поликлиника!D:D,СВОД!C2493,Поликлиника!F:F,СВОД!E2493)+SUMIFS('Скорая мед.помощь'!O:O,'Скорая мед.помощь'!E:E,СВОД!C2493,'Скорая мед.помощь'!G:G,СВОД!E2493)+SUMIFS(Услуги!AV:AV,Услуги!D:D,СВОД!C2493,Услуги!F:F,СВОД!E2493)</f>
        <v>0</v>
      </c>
      <c r="O2493" s="277">
        <f>SUMIFS(Сверхбаза!L:L,Сверхбаза!C:C,СВОД!C2493,Сверхбаза!E:E,СВОД!E2493)+SUMIFS(Сверхбаза!M:M,Сверхбаза!C:C,СВОД!C2493,Сверхбаза!E:E,СВОД!E2493)</f>
        <v>0</v>
      </c>
      <c r="P2493" s="251">
        <f>SUMIFS(Сверхбаза!N:N,Сверхбаза!C:C,СВОД!C2493,Сверхбаза!E:E,СВОД!E2493)</f>
        <v>0</v>
      </c>
      <c r="Q2493" s="251">
        <f>SUMIFS(Сверхбаза!P:P,Сверхбаза!C:C,СВОД!C2493,Сверхбаза!E:E,СВОД!E2493)</f>
        <v>0</v>
      </c>
      <c r="R2493" s="251">
        <f>SUMIFS(Сверхбаза!O:O,Сверхбаза!C:C,СВОД!C2493,Сверхбаза!E:E,СВОД!E2493)</f>
        <v>0</v>
      </c>
      <c r="S2493" s="251">
        <f>SUMIFS(Сверхбаза!Q:Q,Сверхбаза!C:C,СВОД!C2493,Сверхбаза!E:E,СВОД!E2493)</f>
        <v>0</v>
      </c>
      <c r="T2493" s="278">
        <f>SUMIFS(Сверхбаза!G:G,Сверхбаза!C:C,СВОД!C2493,Сверхбаза!E:E,СВОД!E2493)</f>
        <v>0</v>
      </c>
    </row>
    <row r="2494" spans="1:20" ht="25.5" outlineLevel="2">
      <c r="A2494" s="263">
        <v>6</v>
      </c>
      <c r="B2494" s="336">
        <v>503121</v>
      </c>
      <c r="C2494" s="336">
        <v>312401</v>
      </c>
      <c r="D2494" s="5" t="s">
        <v>253</v>
      </c>
      <c r="E2494" s="324">
        <v>3</v>
      </c>
      <c r="F2494" s="325" t="s">
        <v>174</v>
      </c>
      <c r="G2494" s="277">
        <f>SUMIFS('Круглосуточный стационар'!J:J,'Круглосуточный стационар'!D:D,СВОД!C2494,'Круглосуточный стационар'!F:F,СВОД!E2494)/2+SUMIFS(ВМП!J:J,ВМП!D:D,СВОД!C2494,ВМП!F:F,СВОД!E2494)/2+SUMIFS('Дневной стационар'!J:J,'Дневной стационар'!D:D,СВОД!C2494,'Дневной стационар'!F:F,СВОД!E2494)/2+SUMIFS(ЭКО!H:H,ЭКО!D:D,СВОД!C2494,ЭКО!F:F,СВОД!E2494)+SUMIFS(Диализ!J:J,Диализ!E:E,СВОД!C2494,Диализ!G:G,СВОД!E2494)</f>
        <v>0</v>
      </c>
      <c r="H2494" s="251">
        <f>SUMIFS(Поликлиника!H:H,Поликлиника!D:D,СВОД!C2494,Поликлиника!F:F,СВОД!E2494)</f>
        <v>11349</v>
      </c>
      <c r="I2494" s="251">
        <f>SUMIFS(Поликлиника!BA:BA,Поликлиника!D:D,СВОД!C2494,Поликлиника!F:F,СВОД!E2494)</f>
        <v>6000</v>
      </c>
      <c r="J2494" s="251">
        <f>SUMIFS(Поликлиника!BF:BF,Поликлиника!D:D,СВОД!C2494,Поликлиника!F:F,СВОД!E2494)</f>
        <v>13798.870235121833</v>
      </c>
      <c r="K2494" s="251">
        <f>SUMIFS(Поликлиника!BU:BU,Поликлиника!D:D,СВОД!C2494,Поликлиника!F:F,СВОД!E2494)</f>
        <v>11594</v>
      </c>
      <c r="L2494" s="251">
        <f>SUMIFS(Услуги!H:H,Услуги!D:D,СВОД!C2494,Услуги!F:F,СВОД!E2494)+SUMIFS(Услуги!M:M,Услуги!D:D,СВОД!C2494,Услуги!F:F,СВОД!E2494)+SUMIFS(Услуги!R:R,Услуги!D:D,СВОД!C2494,Услуги!F:F,СВОД!E2494)+SUMIFS(Услуги!W:W,Услуги!D:D,СВОД!C2494,Услуги!F:F,СВОД!E2494)+SUMIFS(Услуги!AB:AB,Услуги!D:D,СВОД!C2494,Услуги!F:F,СВОД!E2494)+SUMIFS(Услуги!AG:AG,Услуги!D:D,СВОД!C2494,Услуги!F:F,СВОД!E2494)+SUMIFS(Услуги!AL:AL,Услуги!D:D,СВОД!C2494,Услуги!F:F,СВОД!E2494)+SUMIFS(Услуги!AQ:AQ,Услуги!D:D,СВОД!C2494,Услуги!F:F,СВОД!E2494)</f>
        <v>0</v>
      </c>
      <c r="M2494" s="251">
        <f>SUMIFS('Скорая мед.помощь'!J:J,'Скорая мед.помощь'!E:E,СВОД!C2494,'Скорая мед.помощь'!G:G,СВОД!E2494)</f>
        <v>0</v>
      </c>
      <c r="N2494" s="278">
        <f>SUMIFS('Круглосуточный стационар'!O:O,'Круглосуточный стационар'!D:D,СВОД!C2494,'Круглосуточный стационар'!F:F,СВОД!E2494)+SUMIFS(ВМП!O:O,ВМП!D:D,СВОД!C2494,ВМП!F:F,СВОД!E2494)+SUMIFS('Дневной стационар'!O:O,'Дневной стационар'!D:D,СВОД!C2494,'Дневной стационар'!F:F,СВОД!E2494)+SUMIFS(ЭКО!M:M,ЭКО!D:D,СВОД!C2494,ЭКО!F:F,СВОД!E2494)+SUMIFS(Диализ!O:O,Диализ!E:E,СВОД!C2494,Диализ!G:G,СВОД!E2494)+SUMIFS(Поликлиника!CT:CT,Поликлиника!D:D,СВОД!C2494,Поликлиника!F:F,СВОД!E2494)+SUMIFS('Скорая мед.помощь'!O:O,'Скорая мед.помощь'!E:E,СВОД!C2494,'Скорая мед.помощь'!G:G,СВОД!E2494)+SUMIFS(Услуги!AV:AV,Услуги!D:D,СВОД!C2494,Услуги!F:F,СВОД!E2494)</f>
        <v>28847.871023</v>
      </c>
      <c r="O2494" s="277">
        <f>SUMIFS(Сверхбаза!L:L,Сверхбаза!C:C,СВОД!C2494,Сверхбаза!E:E,СВОД!E2494)+SUMIFS(Сверхбаза!M:M,Сверхбаза!C:C,СВОД!C2494,Сверхбаза!E:E,СВОД!E2494)</f>
        <v>0</v>
      </c>
      <c r="P2494" s="251">
        <f>SUMIFS(Сверхбаза!N:N,Сверхбаза!C:C,СВОД!C2494,Сверхбаза!E:E,СВОД!E2494)</f>
        <v>0</v>
      </c>
      <c r="Q2494" s="251">
        <f>SUMIFS(Сверхбаза!P:P,Сверхбаза!C:C,СВОД!C2494,Сверхбаза!E:E,СВОД!E2494)</f>
        <v>0</v>
      </c>
      <c r="R2494" s="251">
        <f>SUMIFS(Сверхбаза!O:O,Сверхбаза!C:C,СВОД!C2494,Сверхбаза!E:E,СВОД!E2494)</f>
        <v>0</v>
      </c>
      <c r="S2494" s="251">
        <f>SUMIFS(Сверхбаза!Q:Q,Сверхбаза!C:C,СВОД!C2494,Сверхбаза!E:E,СВОД!E2494)</f>
        <v>0</v>
      </c>
      <c r="T2494" s="278">
        <f>SUMIFS(Сверхбаза!G:G,Сверхбаза!C:C,СВОД!C2494,Сверхбаза!E:E,СВОД!E2494)</f>
        <v>0</v>
      </c>
    </row>
    <row r="2495" spans="1:20" outlineLevel="2">
      <c r="A2495" s="263">
        <v>6</v>
      </c>
      <c r="B2495" s="336">
        <v>503121</v>
      </c>
      <c r="C2495" s="336">
        <v>312401</v>
      </c>
      <c r="D2495" s="5" t="s">
        <v>253</v>
      </c>
      <c r="E2495" s="324">
        <v>7</v>
      </c>
      <c r="F2495" s="325" t="s">
        <v>706</v>
      </c>
      <c r="G2495" s="277">
        <f>SUMIFS('Круглосуточный стационар'!J:J,'Круглосуточный стационар'!D:D,СВОД!C2495,'Круглосуточный стационар'!F:F,СВОД!E2495)/2+SUMIFS(ВМП!J:J,ВМП!D:D,СВОД!C2495,ВМП!F:F,СВОД!E2495)/2+SUMIFS('Дневной стационар'!J:J,'Дневной стационар'!D:D,СВОД!C2495,'Дневной стационар'!F:F,СВОД!E2495)/2+SUMIFS(ЭКО!H:H,ЭКО!D:D,СВОД!C2495,ЭКО!F:F,СВОД!E2495)+SUMIFS(Диализ!J:J,Диализ!E:E,СВОД!C2495,Диализ!G:G,СВОД!E2495)</f>
        <v>0</v>
      </c>
      <c r="H2495" s="251">
        <f>SUMIFS(Поликлиника!H:H,Поликлиника!D:D,СВОД!C2495,Поликлиника!F:F,СВОД!E2495)</f>
        <v>0</v>
      </c>
      <c r="I2495" s="251">
        <f>SUMIFS(Поликлиника!BA:BA,Поликлиника!D:D,СВОД!C2495,Поликлиника!F:F,СВОД!E2495)</f>
        <v>0</v>
      </c>
      <c r="J2495" s="251">
        <f>SUMIFS(Поликлиника!BF:BF,Поликлиника!D:D,СВОД!C2495,Поликлиника!F:F,СВОД!E2495)</f>
        <v>0</v>
      </c>
      <c r="K2495" s="251">
        <f>SUMIFS(Поликлиника!BU:BU,Поликлиника!D:D,СВОД!C2495,Поликлиника!F:F,СВОД!E2495)</f>
        <v>0</v>
      </c>
      <c r="L2495" s="251">
        <f>SUMIFS(Услуги!H:H,Услуги!D:D,СВОД!C2495,Услуги!F:F,СВОД!E2495)+SUMIFS(Услуги!M:M,Услуги!D:D,СВОД!C2495,Услуги!F:F,СВОД!E2495)+SUMIFS(Услуги!R:R,Услуги!D:D,СВОД!C2495,Услуги!F:F,СВОД!E2495)+SUMIFS(Услуги!W:W,Услуги!D:D,СВОД!C2495,Услуги!F:F,СВОД!E2495)+SUMIFS(Услуги!AB:AB,Услуги!D:D,СВОД!C2495,Услуги!F:F,СВОД!E2495)+SUMIFS(Услуги!AG:AG,Услуги!D:D,СВОД!C2495,Услуги!F:F,СВОД!E2495)+SUMIFS(Услуги!AL:AL,Услуги!D:D,СВОД!C2495,Услуги!F:F,СВОД!E2495)+SUMIFS(Услуги!AQ:AQ,Услуги!D:D,СВОД!C2495,Услуги!F:F,СВОД!E2495)</f>
        <v>0</v>
      </c>
      <c r="M2495" s="251">
        <f>SUMIFS('Скорая мед.помощь'!J:J,'Скорая мед.помощь'!E:E,СВОД!C2495,'Скорая мед.помощь'!G:G,СВОД!E2495)</f>
        <v>0</v>
      </c>
      <c r="N2495" s="278">
        <f>SUMIFS('Круглосуточный стационар'!O:O,'Круглосуточный стационар'!D:D,СВОД!C2495,'Круглосуточный стационар'!F:F,СВОД!E2495)+SUMIFS(ВМП!O:O,ВМП!D:D,СВОД!C2495,ВМП!F:F,СВОД!E2495)+SUMIFS('Дневной стационар'!O:O,'Дневной стационар'!D:D,СВОД!C2495,'Дневной стационар'!F:F,СВОД!E2495)+SUMIFS(ЭКО!M:M,ЭКО!D:D,СВОД!C2495,ЭКО!F:F,СВОД!E2495)+SUMIFS(Диализ!O:O,Диализ!E:E,СВОД!C2495,Диализ!G:G,СВОД!E2495)+SUMIFS(Поликлиника!CT:CT,Поликлиника!D:D,СВОД!C2495,Поликлиника!F:F,СВОД!E2495)+SUMIFS('Скорая мед.помощь'!O:O,'Скорая мед.помощь'!E:E,СВОД!C2495,'Скорая мед.помощь'!G:G,СВОД!E2495)+SUMIFS(Услуги!AV:AV,Услуги!D:D,СВОД!C2495,Услуги!F:F,СВОД!E2495)</f>
        <v>0</v>
      </c>
      <c r="O2495" s="277">
        <f>SUMIFS(Сверхбаза!L:L,Сверхбаза!C:C,СВОД!C2495,Сверхбаза!E:E,СВОД!E2495)+SUMIFS(Сверхбаза!M:M,Сверхбаза!C:C,СВОД!C2495,Сверхбаза!E:E,СВОД!E2495)</f>
        <v>0</v>
      </c>
      <c r="P2495" s="251">
        <f>SUMIFS(Сверхбаза!N:N,Сверхбаза!C:C,СВОД!C2495,Сверхбаза!E:E,СВОД!E2495)</f>
        <v>0</v>
      </c>
      <c r="Q2495" s="251">
        <f>SUMIFS(Сверхбаза!P:P,Сверхбаза!C:C,СВОД!C2495,Сверхбаза!E:E,СВОД!E2495)</f>
        <v>0</v>
      </c>
      <c r="R2495" s="251">
        <f>SUMIFS(Сверхбаза!O:O,Сверхбаза!C:C,СВОД!C2495,Сверхбаза!E:E,СВОД!E2495)</f>
        <v>0</v>
      </c>
      <c r="S2495" s="251">
        <f>SUMIFS(Сверхбаза!Q:Q,Сверхбаза!C:C,СВОД!C2495,Сверхбаза!E:E,СВОД!E2495)</f>
        <v>0</v>
      </c>
      <c r="T2495" s="278">
        <f>SUMIFS(Сверхбаза!G:G,Сверхбаза!C:C,СВОД!C2495,Сверхбаза!E:E,СВОД!E2495)</f>
        <v>0</v>
      </c>
    </row>
    <row r="2496" spans="1:20" outlineLevel="2">
      <c r="A2496" s="263">
        <v>6</v>
      </c>
      <c r="B2496" s="336">
        <v>503121</v>
      </c>
      <c r="C2496" s="336">
        <v>312401</v>
      </c>
      <c r="D2496" s="5" t="s">
        <v>253</v>
      </c>
      <c r="E2496" s="324">
        <v>70</v>
      </c>
      <c r="F2496" s="325" t="s">
        <v>707</v>
      </c>
      <c r="G2496" s="277">
        <f>SUMIFS('Круглосуточный стационар'!J:J,'Круглосуточный стационар'!D:D,СВОД!C2496,'Круглосуточный стационар'!F:F,СВОД!E2496)/2+SUMIFS(ВМП!J:J,ВМП!D:D,СВОД!C2496,ВМП!F:F,СВОД!E2496)/2+SUMIFS('Дневной стационар'!J:J,'Дневной стационар'!D:D,СВОД!C2496,'Дневной стационар'!F:F,СВОД!E2496)/2+SUMIFS(ЭКО!H:H,ЭКО!D:D,СВОД!C2496,ЭКО!F:F,СВОД!E2496)+SUMIFS(Диализ!J:J,Диализ!E:E,СВОД!C2496,Диализ!G:G,СВОД!E2496)</f>
        <v>0</v>
      </c>
      <c r="H2496" s="251">
        <f>SUMIFS(Поликлиника!H:H,Поликлиника!D:D,СВОД!C2496,Поликлиника!F:F,СВОД!E2496)</f>
        <v>0</v>
      </c>
      <c r="I2496" s="251">
        <f>SUMIFS(Поликлиника!BA:BA,Поликлиника!D:D,СВОД!C2496,Поликлиника!F:F,СВОД!E2496)</f>
        <v>0</v>
      </c>
      <c r="J2496" s="251">
        <f>SUMIFS(Поликлиника!BF:BF,Поликлиника!D:D,СВОД!C2496,Поликлиника!F:F,СВОД!E2496)</f>
        <v>0</v>
      </c>
      <c r="K2496" s="251">
        <f>SUMIFS(Поликлиника!BU:BU,Поликлиника!D:D,СВОД!C2496,Поликлиника!F:F,СВОД!E2496)</f>
        <v>0</v>
      </c>
      <c r="L2496" s="251">
        <f>SUMIFS(Услуги!H:H,Услуги!D:D,СВОД!C2496,Услуги!F:F,СВОД!E2496)+SUMIFS(Услуги!M:M,Услуги!D:D,СВОД!C2496,Услуги!F:F,СВОД!E2496)+SUMIFS(Услуги!R:R,Услуги!D:D,СВОД!C2496,Услуги!F:F,СВОД!E2496)+SUMIFS(Услуги!W:W,Услуги!D:D,СВОД!C2496,Услуги!F:F,СВОД!E2496)+SUMIFS(Услуги!AB:AB,Услуги!D:D,СВОД!C2496,Услуги!F:F,СВОД!E2496)+SUMIFS(Услуги!AG:AG,Услуги!D:D,СВОД!C2496,Услуги!F:F,СВОД!E2496)+SUMIFS(Услуги!AL:AL,Услуги!D:D,СВОД!C2496,Услуги!F:F,СВОД!E2496)+SUMIFS(Услуги!AQ:AQ,Услуги!D:D,СВОД!C2496,Услуги!F:F,СВОД!E2496)</f>
        <v>0</v>
      </c>
      <c r="M2496" s="251">
        <f>SUMIFS('Скорая мед.помощь'!J:J,'Скорая мед.помощь'!E:E,СВОД!C2496,'Скорая мед.помощь'!G:G,СВОД!E2496)</f>
        <v>0</v>
      </c>
      <c r="N2496" s="278">
        <f>SUMIFS('Круглосуточный стационар'!O:O,'Круглосуточный стационар'!D:D,СВОД!C2496,'Круглосуточный стационар'!F:F,СВОД!E2496)+SUMIFS(ВМП!O:O,ВМП!D:D,СВОД!C2496,ВМП!F:F,СВОД!E2496)+SUMIFS('Дневной стационар'!O:O,'Дневной стационар'!D:D,СВОД!C2496,'Дневной стационар'!F:F,СВОД!E2496)+SUMIFS(ЭКО!M:M,ЭКО!D:D,СВОД!C2496,ЭКО!F:F,СВОД!E2496)+SUMIFS(Диализ!O:O,Диализ!E:E,СВОД!C2496,Диализ!G:G,СВОД!E2496)+SUMIFS(Поликлиника!CT:CT,Поликлиника!D:D,СВОД!C2496,Поликлиника!F:F,СВОД!E2496)+SUMIFS('Скорая мед.помощь'!O:O,'Скорая мед.помощь'!E:E,СВОД!C2496,'Скорая мед.помощь'!G:G,СВОД!E2496)+SUMIFS(Услуги!AV:AV,Услуги!D:D,СВОД!C2496,Услуги!F:F,СВОД!E2496)</f>
        <v>0</v>
      </c>
      <c r="O2496" s="277">
        <f>SUMIFS(Сверхбаза!L:L,Сверхбаза!C:C,СВОД!C2496,Сверхбаза!E:E,СВОД!E2496)+SUMIFS(Сверхбаза!M:M,Сверхбаза!C:C,СВОД!C2496,Сверхбаза!E:E,СВОД!E2496)</f>
        <v>0</v>
      </c>
      <c r="P2496" s="251">
        <f>SUMIFS(Сверхбаза!N:N,Сверхбаза!C:C,СВОД!C2496,Сверхбаза!E:E,СВОД!E2496)</f>
        <v>0</v>
      </c>
      <c r="Q2496" s="251">
        <f>SUMIFS(Сверхбаза!P:P,Сверхбаза!C:C,СВОД!C2496,Сверхбаза!E:E,СВОД!E2496)</f>
        <v>0</v>
      </c>
      <c r="R2496" s="251">
        <f>SUMIFS(Сверхбаза!O:O,Сверхбаза!C:C,СВОД!C2496,Сверхбаза!E:E,СВОД!E2496)</f>
        <v>0</v>
      </c>
      <c r="S2496" s="251">
        <f>SUMIFS(Сверхбаза!Q:Q,Сверхбаза!C:C,СВОД!C2496,Сверхбаза!E:E,СВОД!E2496)</f>
        <v>0</v>
      </c>
      <c r="T2496" s="278">
        <f>SUMIFS(Сверхбаза!G:G,Сверхбаза!C:C,СВОД!C2496,Сверхбаза!E:E,СВОД!E2496)</f>
        <v>0</v>
      </c>
    </row>
    <row r="2497" spans="1:20" outlineLevel="2">
      <c r="A2497" s="263">
        <v>6</v>
      </c>
      <c r="B2497" s="336">
        <v>503121</v>
      </c>
      <c r="C2497" s="336">
        <v>312401</v>
      </c>
      <c r="D2497" s="5" t="s">
        <v>253</v>
      </c>
      <c r="E2497" s="324">
        <v>94</v>
      </c>
      <c r="F2497" s="325" t="s">
        <v>157</v>
      </c>
      <c r="G2497" s="277">
        <f>SUMIFS('Круглосуточный стационар'!J:J,'Круглосуточный стационар'!D:D,СВОД!C2497,'Круглосуточный стационар'!F:F,СВОД!E2497)/2+SUMIFS(ВМП!J:J,ВМП!D:D,СВОД!C2497,ВМП!F:F,СВОД!E2497)/2+SUMIFS('Дневной стационар'!J:J,'Дневной стационар'!D:D,СВОД!C2497,'Дневной стационар'!F:F,СВОД!E2497)/2+SUMIFS(ЭКО!H:H,ЭКО!D:D,СВОД!C2497,ЭКО!F:F,СВОД!E2497)+SUMIFS(Диализ!J:J,Диализ!E:E,СВОД!C2497,Диализ!G:G,СВОД!E2497)</f>
        <v>0</v>
      </c>
      <c r="H2497" s="251">
        <f>SUMIFS(Поликлиника!H:H,Поликлиника!D:D,СВОД!C2497,Поликлиника!F:F,СВОД!E2497)</f>
        <v>0</v>
      </c>
      <c r="I2497" s="251">
        <f>SUMIFS(Поликлиника!BA:BA,Поликлиника!D:D,СВОД!C2497,Поликлиника!F:F,СВОД!E2497)</f>
        <v>0</v>
      </c>
      <c r="J2497" s="251">
        <f>SUMIFS(Поликлиника!BF:BF,Поликлиника!D:D,СВОД!C2497,Поликлиника!F:F,СВОД!E2497)</f>
        <v>0</v>
      </c>
      <c r="K2497" s="251">
        <f>SUMIFS(Поликлиника!BU:BU,Поликлиника!D:D,СВОД!C2497,Поликлиника!F:F,СВОД!E2497)</f>
        <v>0</v>
      </c>
      <c r="L2497" s="251">
        <f>SUMIFS(Услуги!H:H,Услуги!D:D,СВОД!C2497,Услуги!F:F,СВОД!E2497)+SUMIFS(Услуги!M:M,Услуги!D:D,СВОД!C2497,Услуги!F:F,СВОД!E2497)+SUMIFS(Услуги!R:R,Услуги!D:D,СВОД!C2497,Услуги!F:F,СВОД!E2497)+SUMIFS(Услуги!W:W,Услуги!D:D,СВОД!C2497,Услуги!F:F,СВОД!E2497)+SUMIFS(Услуги!AB:AB,Услуги!D:D,СВОД!C2497,Услуги!F:F,СВОД!E2497)+SUMIFS(Услуги!AG:AG,Услуги!D:D,СВОД!C2497,Услуги!F:F,СВОД!E2497)+SUMIFS(Услуги!AL:AL,Услуги!D:D,СВОД!C2497,Услуги!F:F,СВОД!E2497)+SUMIFS(Услуги!AQ:AQ,Услуги!D:D,СВОД!C2497,Услуги!F:F,СВОД!E2497)</f>
        <v>0</v>
      </c>
      <c r="M2497" s="251">
        <f>SUMIFS('Скорая мед.помощь'!J:J,'Скорая мед.помощь'!E:E,СВОД!C2497,'Скорая мед.помощь'!G:G,СВОД!E2497)</f>
        <v>0</v>
      </c>
      <c r="N2497" s="278">
        <f>SUMIFS('Круглосуточный стационар'!O:O,'Круглосуточный стационар'!D:D,СВОД!C2497,'Круглосуточный стационар'!F:F,СВОД!E2497)+SUMIFS(ВМП!O:O,ВМП!D:D,СВОД!C2497,ВМП!F:F,СВОД!E2497)+SUMIFS('Дневной стационар'!O:O,'Дневной стационар'!D:D,СВОД!C2497,'Дневной стационар'!F:F,СВОД!E2497)+SUMIFS(ЭКО!M:M,ЭКО!D:D,СВОД!C2497,ЭКО!F:F,СВОД!E2497)+SUMIFS(Диализ!O:O,Диализ!E:E,СВОД!C2497,Диализ!G:G,СВОД!E2497)+SUMIFS(Поликлиника!CT:CT,Поликлиника!D:D,СВОД!C2497,Поликлиника!F:F,СВОД!E2497)+SUMIFS('Скорая мед.помощь'!O:O,'Скорая мед.помощь'!E:E,СВОД!C2497,'Скорая мед.помощь'!G:G,СВОД!E2497)+SUMIFS(Услуги!AV:AV,Услуги!D:D,СВОД!C2497,Услуги!F:F,СВОД!E2497)</f>
        <v>0</v>
      </c>
      <c r="O2497" s="277">
        <f>SUMIFS(Сверхбаза!L:L,Сверхбаза!C:C,СВОД!C2497,Сверхбаза!E:E,СВОД!E2497)+SUMIFS(Сверхбаза!M:M,Сверхбаза!C:C,СВОД!C2497,Сверхбаза!E:E,СВОД!E2497)</f>
        <v>0</v>
      </c>
      <c r="P2497" s="251">
        <f>SUMIFS(Сверхбаза!N:N,Сверхбаза!C:C,СВОД!C2497,Сверхбаза!E:E,СВОД!E2497)</f>
        <v>0</v>
      </c>
      <c r="Q2497" s="251">
        <f>SUMIFS(Сверхбаза!P:P,Сверхбаза!C:C,СВОД!C2497,Сверхбаза!E:E,СВОД!E2497)</f>
        <v>0</v>
      </c>
      <c r="R2497" s="251">
        <f>SUMIFS(Сверхбаза!O:O,Сверхбаза!C:C,СВОД!C2497,Сверхбаза!E:E,СВОД!E2497)</f>
        <v>0</v>
      </c>
      <c r="S2497" s="251">
        <f>SUMIFS(Сверхбаза!Q:Q,Сверхбаза!C:C,СВОД!C2497,Сверхбаза!E:E,СВОД!E2497)</f>
        <v>0</v>
      </c>
      <c r="T2497" s="278">
        <f>SUMIFS(Сверхбаза!G:G,Сверхбаза!C:C,СВОД!C2497,Сверхбаза!E:E,СВОД!E2497)</f>
        <v>0</v>
      </c>
    </row>
    <row r="2498" spans="1:20" outlineLevel="1">
      <c r="A2498" s="264"/>
      <c r="B2498" s="254"/>
      <c r="C2498" s="254" t="str">
        <f>CONCATENATE(C2497," ","Итог")</f>
        <v>312401 Итог</v>
      </c>
      <c r="D2498" s="255"/>
      <c r="E2498" s="326"/>
      <c r="F2498" s="327"/>
      <c r="G2498" s="279"/>
      <c r="H2498" s="256"/>
      <c r="I2498" s="256"/>
      <c r="J2498" s="256"/>
      <c r="K2498" s="256"/>
      <c r="L2498" s="256"/>
      <c r="M2498" s="256"/>
      <c r="N2498" s="280">
        <f>SUBTOTAL(9,N2490:N2497)</f>
        <v>34269.387222999998</v>
      </c>
      <c r="O2498" s="279"/>
      <c r="P2498" s="256"/>
      <c r="Q2498" s="256"/>
      <c r="R2498" s="256"/>
      <c r="S2498" s="256"/>
      <c r="T2498" s="280">
        <f>SUBTOTAL(9,T2490:T2497)</f>
        <v>0</v>
      </c>
    </row>
    <row r="2499" spans="1:20" outlineLevel="2">
      <c r="A2499" s="262">
        <v>6</v>
      </c>
      <c r="B2499" s="8">
        <v>503123</v>
      </c>
      <c r="C2499" s="8">
        <v>312501</v>
      </c>
      <c r="D2499" s="9" t="s">
        <v>254</v>
      </c>
      <c r="E2499" s="322">
        <v>1</v>
      </c>
      <c r="F2499" s="323" t="s">
        <v>12</v>
      </c>
      <c r="G2499" s="275">
        <f>SUMIFS('Круглосуточный стационар'!J:J,'Круглосуточный стационар'!D:D,СВОД!C2499,'Круглосуточный стационар'!F:F,СВОД!E2499)/2+SUMIFS(ВМП!J:J,ВМП!D:D,СВОД!C2499,ВМП!F:F,СВОД!E2499)/2+SUMIFS('Дневной стационар'!J:J,'Дневной стационар'!D:D,СВОД!C2499,'Дневной стационар'!F:F,СВОД!E2499)/2+SUMIFS(ЭКО!H:H,ЭКО!D:D,СВОД!C2499,ЭКО!F:F,СВОД!E2499)+SUMIFS(Диализ!J:J,Диализ!E:E,СВОД!C2499,Диализ!G:G,СВОД!E2499)</f>
        <v>0</v>
      </c>
      <c r="H2499" s="253">
        <f>SUMIFS(Поликлиника!H:H,Поликлиника!D:D,СВОД!C2499,Поликлиника!F:F,СВОД!E2499)</f>
        <v>0</v>
      </c>
      <c r="I2499" s="253">
        <f>SUMIFS(Поликлиника!BA:BA,Поликлиника!D:D,СВОД!C2499,Поликлиника!F:F,СВОД!E2499)</f>
        <v>0</v>
      </c>
      <c r="J2499" s="253">
        <f>SUMIFS(Поликлиника!BF:BF,Поликлиника!D:D,СВОД!C2499,Поликлиника!F:F,СВОД!E2499)</f>
        <v>0</v>
      </c>
      <c r="K2499" s="253">
        <f>SUMIFS(Поликлиника!BU:BU,Поликлиника!D:D,СВОД!C2499,Поликлиника!F:F,СВОД!E2499)</f>
        <v>0</v>
      </c>
      <c r="L2499" s="253">
        <f>SUMIFS(Услуги!H:H,Услуги!D:D,СВОД!C2499,Услуги!F:F,СВОД!E2499)+SUMIFS(Услуги!M:M,Услуги!D:D,СВОД!C2499,Услуги!F:F,СВОД!E2499)+SUMIFS(Услуги!R:R,Услуги!D:D,СВОД!C2499,Услуги!F:F,СВОД!E2499)+SUMIFS(Услуги!W:W,Услуги!D:D,СВОД!C2499,Услуги!F:F,СВОД!E2499)+SUMIFS(Услуги!AB:AB,Услуги!D:D,СВОД!C2499,Услуги!F:F,СВОД!E2499)+SUMIFS(Услуги!AG:AG,Услуги!D:D,СВОД!C2499,Услуги!F:F,СВОД!E2499)+SUMIFS(Услуги!AL:AL,Услуги!D:D,СВОД!C2499,Услуги!F:F,СВОД!E2499)+SUMIFS(Услуги!AQ:AQ,Услуги!D:D,СВОД!C2499,Услуги!F:F,СВОД!E2499)</f>
        <v>0</v>
      </c>
      <c r="M2499" s="253">
        <f>SUMIFS('Скорая мед.помощь'!J:J,'Скорая мед.помощь'!E:E,СВОД!C2499,'Скорая мед.помощь'!G:G,СВОД!E2499)</f>
        <v>0</v>
      </c>
      <c r="N2499" s="276">
        <f>SUMIFS('Круглосуточный стационар'!O:O,'Круглосуточный стационар'!D:D,СВОД!C2499,'Круглосуточный стационар'!F:F,СВОД!E2499)+SUMIFS(ВМП!O:O,ВМП!D:D,СВОД!C2499,ВМП!F:F,СВОД!E2499)+SUMIFS('Дневной стационар'!O:O,'Дневной стационар'!D:D,СВОД!C2499,'Дневной стационар'!F:F,СВОД!E2499)+SUMIFS(ЭКО!M:M,ЭКО!D:D,СВОД!C2499,ЭКО!F:F,СВОД!E2499)+SUMIFS(Диализ!O:O,Диализ!E:E,СВОД!C2499,Диализ!G:G,СВОД!E2499)+SUMIFS(Поликлиника!CT:CT,Поликлиника!D:D,СВОД!C2499,Поликлиника!F:F,СВОД!E2499)+SUMIFS('Скорая мед.помощь'!O:O,'Скорая мед.помощь'!E:E,СВОД!C2499,'Скорая мед.помощь'!G:G,СВОД!E2499)+SUMIFS(Услуги!AV:AV,Услуги!D:D,СВОД!C2499,Услуги!F:F,СВОД!E2499)</f>
        <v>0</v>
      </c>
      <c r="O2499" s="275">
        <f>SUMIFS(Сверхбаза!L:L,Сверхбаза!C:C,СВОД!C2499,Сверхбаза!E:E,СВОД!E2499)+SUMIFS(Сверхбаза!M:M,Сверхбаза!C:C,СВОД!C2499,Сверхбаза!E:E,СВОД!E2499)</f>
        <v>0</v>
      </c>
      <c r="P2499" s="253">
        <f>SUMIFS(Сверхбаза!N:N,Сверхбаза!C:C,СВОД!C2499,Сверхбаза!E:E,СВОД!E2499)</f>
        <v>0</v>
      </c>
      <c r="Q2499" s="253">
        <f>SUMIFS(Сверхбаза!P:P,Сверхбаза!C:C,СВОД!C2499,Сверхбаза!E:E,СВОД!E2499)</f>
        <v>0</v>
      </c>
      <c r="R2499" s="253">
        <f>SUMIFS(Сверхбаза!O:O,Сверхбаза!C:C,СВОД!C2499,Сверхбаза!E:E,СВОД!E2499)</f>
        <v>0</v>
      </c>
      <c r="S2499" s="253">
        <f>SUMIFS(Сверхбаза!Q:Q,Сверхбаза!C:C,СВОД!C2499,Сверхбаза!E:E,СВОД!E2499)</f>
        <v>0</v>
      </c>
      <c r="T2499" s="276">
        <f>SUMIFS(Сверхбаза!G:G,Сверхбаза!C:C,СВОД!C2499,Сверхбаза!E:E,СВОД!E2499)</f>
        <v>0</v>
      </c>
    </row>
    <row r="2500" spans="1:20" ht="25.5" outlineLevel="2">
      <c r="A2500" s="263">
        <v>6</v>
      </c>
      <c r="B2500" s="336">
        <v>503123</v>
      </c>
      <c r="C2500" s="336">
        <v>312501</v>
      </c>
      <c r="D2500" s="5" t="s">
        <v>254</v>
      </c>
      <c r="E2500" s="324">
        <v>13</v>
      </c>
      <c r="F2500" s="325" t="s">
        <v>704</v>
      </c>
      <c r="G2500" s="277">
        <f>SUMIFS('Круглосуточный стационар'!J:J,'Круглосуточный стационар'!D:D,СВОД!C2500,'Круглосуточный стационар'!F:F,СВОД!E2500)/2+SUMIFS(ВМП!J:J,ВМП!D:D,СВОД!C2500,ВМП!F:F,СВОД!E2500)/2+SUMIFS('Дневной стационар'!J:J,'Дневной стационар'!D:D,СВОД!C2500,'Дневной стационар'!F:F,СВОД!E2500)/2+SUMIFS(ЭКО!H:H,ЭКО!D:D,СВОД!C2500,ЭКО!F:F,СВОД!E2500)+SUMIFS(Диализ!J:J,Диализ!E:E,СВОД!C2500,Диализ!G:G,СВОД!E2500)</f>
        <v>0</v>
      </c>
      <c r="H2500" s="251">
        <f>SUMIFS(Поликлиника!H:H,Поликлиника!D:D,СВОД!C2500,Поликлиника!F:F,СВОД!E2500)</f>
        <v>0</v>
      </c>
      <c r="I2500" s="251">
        <f>SUMIFS(Поликлиника!BA:BA,Поликлиника!D:D,СВОД!C2500,Поликлиника!F:F,СВОД!E2500)</f>
        <v>0</v>
      </c>
      <c r="J2500" s="251">
        <f>SUMIFS(Поликлиника!BF:BF,Поликлиника!D:D,СВОД!C2500,Поликлиника!F:F,СВОД!E2500)</f>
        <v>0</v>
      </c>
      <c r="K2500" s="251">
        <f>SUMIFS(Поликлиника!BU:BU,Поликлиника!D:D,СВОД!C2500,Поликлиника!F:F,СВОД!E2500)</f>
        <v>0</v>
      </c>
      <c r="L2500" s="251">
        <f>SUMIFS(Услуги!H:H,Услуги!D:D,СВОД!C2500,Услуги!F:F,СВОД!E2500)+SUMIFS(Услуги!M:M,Услуги!D:D,СВОД!C2500,Услуги!F:F,СВОД!E2500)+SUMIFS(Услуги!R:R,Услуги!D:D,СВОД!C2500,Услуги!F:F,СВОД!E2500)+SUMIFS(Услуги!W:W,Услуги!D:D,СВОД!C2500,Услуги!F:F,СВОД!E2500)+SUMIFS(Услуги!AB:AB,Услуги!D:D,СВОД!C2500,Услуги!F:F,СВОД!E2500)+SUMIFS(Услуги!AG:AG,Услуги!D:D,СВОД!C2500,Услуги!F:F,СВОД!E2500)+SUMIFS(Услуги!AL:AL,Услуги!D:D,СВОД!C2500,Услуги!F:F,СВОД!E2500)+SUMIFS(Услуги!AQ:AQ,Услуги!D:D,СВОД!C2500,Услуги!F:F,СВОД!E2500)</f>
        <v>0</v>
      </c>
      <c r="M2500" s="251">
        <f>SUMIFS('Скорая мед.помощь'!J:J,'Скорая мед.помощь'!E:E,СВОД!C2500,'Скорая мед.помощь'!G:G,СВОД!E2500)</f>
        <v>0</v>
      </c>
      <c r="N2500" s="278">
        <f>SUMIFS('Круглосуточный стационар'!O:O,'Круглосуточный стационар'!D:D,СВОД!C2500,'Круглосуточный стационар'!F:F,СВОД!E2500)+SUMIFS(ВМП!O:O,ВМП!D:D,СВОД!C2500,ВМП!F:F,СВОД!E2500)+SUMIFS('Дневной стационар'!O:O,'Дневной стационар'!D:D,СВОД!C2500,'Дневной стационар'!F:F,СВОД!E2500)+SUMIFS(ЭКО!M:M,ЭКО!D:D,СВОД!C2500,ЭКО!F:F,СВОД!E2500)+SUMIFS(Диализ!O:O,Диализ!E:E,СВОД!C2500,Диализ!G:G,СВОД!E2500)+SUMIFS(Поликлиника!CT:CT,Поликлиника!D:D,СВОД!C2500,Поликлиника!F:F,СВОД!E2500)+SUMIFS('Скорая мед.помощь'!O:O,'Скорая мед.помощь'!E:E,СВОД!C2500,'Скорая мед.помощь'!G:G,СВОД!E2500)+SUMIFS(Услуги!AV:AV,Услуги!D:D,СВОД!C2500,Услуги!F:F,СВОД!E2500)</f>
        <v>0</v>
      </c>
      <c r="O2500" s="277">
        <f>SUMIFS(Сверхбаза!L:L,Сверхбаза!C:C,СВОД!C2500,Сверхбаза!E:E,СВОД!E2500)+SUMIFS(Сверхбаза!M:M,Сверхбаза!C:C,СВОД!C2500,Сверхбаза!E:E,СВОД!E2500)</f>
        <v>0</v>
      </c>
      <c r="P2500" s="251">
        <f>SUMIFS(Сверхбаза!N:N,Сверхбаза!C:C,СВОД!C2500,Сверхбаза!E:E,СВОД!E2500)</f>
        <v>0</v>
      </c>
      <c r="Q2500" s="251">
        <f>SUMIFS(Сверхбаза!P:P,Сверхбаза!C:C,СВОД!C2500,Сверхбаза!E:E,СВОД!E2500)</f>
        <v>0</v>
      </c>
      <c r="R2500" s="251">
        <f>SUMIFS(Сверхбаза!O:O,Сверхбаза!C:C,СВОД!C2500,Сверхбаза!E:E,СВОД!E2500)</f>
        <v>0</v>
      </c>
      <c r="S2500" s="251">
        <f>SUMIFS(Сверхбаза!Q:Q,Сверхбаза!C:C,СВОД!C2500,Сверхбаза!E:E,СВОД!E2500)</f>
        <v>0</v>
      </c>
      <c r="T2500" s="278">
        <f>SUMIFS(Сверхбаза!G:G,Сверхбаза!C:C,СВОД!C2500,Сверхбаза!E:E,СВОД!E2500)</f>
        <v>0</v>
      </c>
    </row>
    <row r="2501" spans="1:20" outlineLevel="2">
      <c r="A2501" s="263">
        <v>6</v>
      </c>
      <c r="B2501" s="336">
        <v>503123</v>
      </c>
      <c r="C2501" s="336">
        <v>312501</v>
      </c>
      <c r="D2501" s="5" t="s">
        <v>254</v>
      </c>
      <c r="E2501" s="324">
        <v>2</v>
      </c>
      <c r="F2501" s="325" t="s">
        <v>173</v>
      </c>
      <c r="G2501" s="277">
        <f>SUMIFS('Круглосуточный стационар'!J:J,'Круглосуточный стационар'!D:D,СВОД!C2501,'Круглосуточный стационар'!F:F,СВОД!E2501)/2+SUMIFS(ВМП!J:J,ВМП!D:D,СВОД!C2501,ВМП!F:F,СВОД!E2501)/2+SUMIFS('Дневной стационар'!J:J,'Дневной стационар'!D:D,СВОД!C2501,'Дневной стационар'!F:F,СВОД!E2501)/2+SUMIFS(ЭКО!H:H,ЭКО!D:D,СВОД!C2501,ЭКО!F:F,СВОД!E2501)+SUMIFS(Диализ!J:J,Диализ!E:E,СВОД!C2501,Диализ!G:G,СВОД!E2501)</f>
        <v>1245</v>
      </c>
      <c r="H2501" s="251">
        <f>SUMIFS(Поликлиника!H:H,Поликлиника!D:D,СВОД!C2501,Поликлиника!F:F,СВОД!E2501)</f>
        <v>0</v>
      </c>
      <c r="I2501" s="251">
        <f>SUMIFS(Поликлиника!BA:BA,Поликлиника!D:D,СВОД!C2501,Поликлиника!F:F,СВОД!E2501)</f>
        <v>0</v>
      </c>
      <c r="J2501" s="251">
        <f>SUMIFS(Поликлиника!BF:BF,Поликлиника!D:D,СВОД!C2501,Поликлиника!F:F,СВОД!E2501)</f>
        <v>0</v>
      </c>
      <c r="K2501" s="251">
        <f>SUMIFS(Поликлиника!BU:BU,Поликлиника!D:D,СВОД!C2501,Поликлиника!F:F,СВОД!E2501)</f>
        <v>0</v>
      </c>
      <c r="L2501" s="251">
        <f>SUMIFS(Услуги!H:H,Услуги!D:D,СВОД!C2501,Услуги!F:F,СВОД!E2501)+SUMIFS(Услуги!M:M,Услуги!D:D,СВОД!C2501,Услуги!F:F,СВОД!E2501)+SUMIFS(Услуги!R:R,Услуги!D:D,СВОД!C2501,Услуги!F:F,СВОД!E2501)+SUMIFS(Услуги!W:W,Услуги!D:D,СВОД!C2501,Услуги!F:F,СВОД!E2501)+SUMIFS(Услуги!AB:AB,Услуги!D:D,СВОД!C2501,Услуги!F:F,СВОД!E2501)+SUMIFS(Услуги!AG:AG,Услуги!D:D,СВОД!C2501,Услуги!F:F,СВОД!E2501)+SUMIFS(Услуги!AL:AL,Услуги!D:D,СВОД!C2501,Услуги!F:F,СВОД!E2501)+SUMIFS(Услуги!AQ:AQ,Услуги!D:D,СВОД!C2501,Услуги!F:F,СВОД!E2501)</f>
        <v>0</v>
      </c>
      <c r="M2501" s="251">
        <f>SUMIFS('Скорая мед.помощь'!J:J,'Скорая мед.помощь'!E:E,СВОД!C2501,'Скорая мед.помощь'!G:G,СВОД!E2501)</f>
        <v>0</v>
      </c>
      <c r="N2501" s="278">
        <f>SUMIFS('Круглосуточный стационар'!O:O,'Круглосуточный стационар'!D:D,СВОД!C2501,'Круглосуточный стационар'!F:F,СВОД!E2501)+SUMIFS(ВМП!O:O,ВМП!D:D,СВОД!C2501,ВМП!F:F,СВОД!E2501)+SUMIFS('Дневной стационар'!O:O,'Дневной стационар'!D:D,СВОД!C2501,'Дневной стационар'!F:F,СВОД!E2501)+SUMIFS(ЭКО!M:M,ЭКО!D:D,СВОД!C2501,ЭКО!F:F,СВОД!E2501)+SUMIFS(Диализ!O:O,Диализ!E:E,СВОД!C2501,Диализ!G:G,СВОД!E2501)+SUMIFS(Поликлиника!CT:CT,Поликлиника!D:D,СВОД!C2501,Поликлиника!F:F,СВОД!E2501)+SUMIFS('Скорая мед.помощь'!O:O,'Скорая мед.помощь'!E:E,СВОД!C2501,'Скорая мед.помощь'!G:G,СВОД!E2501)+SUMIFS(Услуги!AV:AV,Услуги!D:D,СВОД!C2501,Услуги!F:F,СВОД!E2501)</f>
        <v>15971.750373687788</v>
      </c>
      <c r="O2501" s="277">
        <f>SUMIFS(Сверхбаза!L:L,Сверхбаза!C:C,СВОД!C2501,Сверхбаза!E:E,СВОД!E2501)+SUMIFS(Сверхбаза!M:M,Сверхбаза!C:C,СВОД!C2501,Сверхбаза!E:E,СВОД!E2501)</f>
        <v>0</v>
      </c>
      <c r="P2501" s="251">
        <f>SUMIFS(Сверхбаза!N:N,Сверхбаза!C:C,СВОД!C2501,Сверхбаза!E:E,СВОД!E2501)</f>
        <v>0</v>
      </c>
      <c r="Q2501" s="251">
        <f>SUMIFS(Сверхбаза!P:P,Сверхбаза!C:C,СВОД!C2501,Сверхбаза!E:E,СВОД!E2501)</f>
        <v>0</v>
      </c>
      <c r="R2501" s="251">
        <f>SUMIFS(Сверхбаза!O:O,Сверхбаза!C:C,СВОД!C2501,Сверхбаза!E:E,СВОД!E2501)</f>
        <v>0</v>
      </c>
      <c r="S2501" s="251">
        <f>SUMIFS(Сверхбаза!Q:Q,Сверхбаза!C:C,СВОД!C2501,Сверхбаза!E:E,СВОД!E2501)</f>
        <v>0</v>
      </c>
      <c r="T2501" s="278">
        <f>SUMIFS(Сверхбаза!G:G,Сверхбаза!C:C,СВОД!C2501,Сверхбаза!E:E,СВОД!E2501)</f>
        <v>0</v>
      </c>
    </row>
    <row r="2502" spans="1:20" ht="25.5" outlineLevel="2">
      <c r="A2502" s="263">
        <v>6</v>
      </c>
      <c r="B2502" s="336">
        <v>503123</v>
      </c>
      <c r="C2502" s="336">
        <v>312501</v>
      </c>
      <c r="D2502" s="5" t="s">
        <v>254</v>
      </c>
      <c r="E2502" s="324">
        <v>6</v>
      </c>
      <c r="F2502" s="325" t="s">
        <v>705</v>
      </c>
      <c r="G2502" s="277">
        <f>SUMIFS('Круглосуточный стационар'!J:J,'Круглосуточный стационар'!D:D,СВОД!C2502,'Круглосуточный стационар'!F:F,СВОД!E2502)/2+SUMIFS(ВМП!J:J,ВМП!D:D,СВОД!C2502,ВМП!F:F,СВОД!E2502)/2+SUMIFS('Дневной стационар'!J:J,'Дневной стационар'!D:D,СВОД!C2502,'Дневной стационар'!F:F,СВОД!E2502)/2+SUMIFS(ЭКО!H:H,ЭКО!D:D,СВОД!C2502,ЭКО!F:F,СВОД!E2502)+SUMIFS(Диализ!J:J,Диализ!E:E,СВОД!C2502,Диализ!G:G,СВОД!E2502)</f>
        <v>0</v>
      </c>
      <c r="H2502" s="251">
        <f>SUMIFS(Поликлиника!H:H,Поликлиника!D:D,СВОД!C2502,Поликлиника!F:F,СВОД!E2502)</f>
        <v>0</v>
      </c>
      <c r="I2502" s="251">
        <f>SUMIFS(Поликлиника!BA:BA,Поликлиника!D:D,СВОД!C2502,Поликлиника!F:F,СВОД!E2502)</f>
        <v>0</v>
      </c>
      <c r="J2502" s="251">
        <f>SUMIFS(Поликлиника!BF:BF,Поликлиника!D:D,СВОД!C2502,Поликлиника!F:F,СВОД!E2502)</f>
        <v>0</v>
      </c>
      <c r="K2502" s="251">
        <f>SUMIFS(Поликлиника!BU:BU,Поликлиника!D:D,СВОД!C2502,Поликлиника!F:F,СВОД!E2502)</f>
        <v>0</v>
      </c>
      <c r="L2502" s="251">
        <f>SUMIFS(Услуги!H:H,Услуги!D:D,СВОД!C2502,Услуги!F:F,СВОД!E2502)+SUMIFS(Услуги!M:M,Услуги!D:D,СВОД!C2502,Услуги!F:F,СВОД!E2502)+SUMIFS(Услуги!R:R,Услуги!D:D,СВОД!C2502,Услуги!F:F,СВОД!E2502)+SUMIFS(Услуги!W:W,Услуги!D:D,СВОД!C2502,Услуги!F:F,СВОД!E2502)+SUMIFS(Услуги!AB:AB,Услуги!D:D,СВОД!C2502,Услуги!F:F,СВОД!E2502)+SUMIFS(Услуги!AG:AG,Услуги!D:D,СВОД!C2502,Услуги!F:F,СВОД!E2502)+SUMIFS(Услуги!AL:AL,Услуги!D:D,СВОД!C2502,Услуги!F:F,СВОД!E2502)+SUMIFS(Услуги!AQ:AQ,Услуги!D:D,СВОД!C2502,Услуги!F:F,СВОД!E2502)</f>
        <v>0</v>
      </c>
      <c r="M2502" s="251">
        <f>SUMIFS('Скорая мед.помощь'!J:J,'Скорая мед.помощь'!E:E,СВОД!C2502,'Скорая мед.помощь'!G:G,СВОД!E2502)</f>
        <v>0</v>
      </c>
      <c r="N2502" s="278">
        <f>SUMIFS('Круглосуточный стационар'!O:O,'Круглосуточный стационар'!D:D,СВОД!C2502,'Круглосуточный стационар'!F:F,СВОД!E2502)+SUMIFS(ВМП!O:O,ВМП!D:D,СВОД!C2502,ВМП!F:F,СВОД!E2502)+SUMIFS('Дневной стационар'!O:O,'Дневной стационар'!D:D,СВОД!C2502,'Дневной стационар'!F:F,СВОД!E2502)+SUMIFS(ЭКО!M:M,ЭКО!D:D,СВОД!C2502,ЭКО!F:F,СВОД!E2502)+SUMIFS(Диализ!O:O,Диализ!E:E,СВОД!C2502,Диализ!G:G,СВОД!E2502)+SUMIFS(Поликлиника!CT:CT,Поликлиника!D:D,СВОД!C2502,Поликлиника!F:F,СВОД!E2502)+SUMIFS('Скорая мед.помощь'!O:O,'Скорая мед.помощь'!E:E,СВОД!C2502,'Скорая мед.помощь'!G:G,СВОД!E2502)+SUMIFS(Услуги!AV:AV,Услуги!D:D,СВОД!C2502,Услуги!F:F,СВОД!E2502)</f>
        <v>0</v>
      </c>
      <c r="O2502" s="277">
        <f>SUMIFS(Сверхбаза!L:L,Сверхбаза!C:C,СВОД!C2502,Сверхбаза!E:E,СВОД!E2502)+SUMIFS(Сверхбаза!M:M,Сверхбаза!C:C,СВОД!C2502,Сверхбаза!E:E,СВОД!E2502)</f>
        <v>0</v>
      </c>
      <c r="P2502" s="251">
        <f>SUMIFS(Сверхбаза!N:N,Сверхбаза!C:C,СВОД!C2502,Сверхбаза!E:E,СВОД!E2502)</f>
        <v>0</v>
      </c>
      <c r="Q2502" s="251">
        <f>SUMIFS(Сверхбаза!P:P,Сверхбаза!C:C,СВОД!C2502,Сверхбаза!E:E,СВОД!E2502)</f>
        <v>0</v>
      </c>
      <c r="R2502" s="251">
        <f>SUMIFS(Сверхбаза!O:O,Сверхбаза!C:C,СВОД!C2502,Сверхбаза!E:E,СВОД!E2502)</f>
        <v>0</v>
      </c>
      <c r="S2502" s="251">
        <f>SUMIFS(Сверхбаза!Q:Q,Сверхбаза!C:C,СВОД!C2502,Сверхбаза!E:E,СВОД!E2502)</f>
        <v>0</v>
      </c>
      <c r="T2502" s="278">
        <f>SUMIFS(Сверхбаза!G:G,Сверхбаза!C:C,СВОД!C2502,Сверхбаза!E:E,СВОД!E2502)</f>
        <v>0</v>
      </c>
    </row>
    <row r="2503" spans="1:20" ht="25.5" outlineLevel="2">
      <c r="A2503" s="263">
        <v>6</v>
      </c>
      <c r="B2503" s="336">
        <v>503123</v>
      </c>
      <c r="C2503" s="336">
        <v>312501</v>
      </c>
      <c r="D2503" s="5" t="s">
        <v>254</v>
      </c>
      <c r="E2503" s="324">
        <v>3</v>
      </c>
      <c r="F2503" s="325" t="s">
        <v>174</v>
      </c>
      <c r="G2503" s="277">
        <f>SUMIFS('Круглосуточный стационар'!J:J,'Круглосуточный стационар'!D:D,СВОД!C2503,'Круглосуточный стационар'!F:F,СВОД!E2503)/2+SUMIFS(ВМП!J:J,ВМП!D:D,СВОД!C2503,ВМП!F:F,СВОД!E2503)/2+SUMIFS('Дневной стационар'!J:J,'Дневной стационар'!D:D,СВОД!C2503,'Дневной стационар'!F:F,СВОД!E2503)/2+SUMIFS(ЭКО!H:H,ЭКО!D:D,СВОД!C2503,ЭКО!F:F,СВОД!E2503)+SUMIFS(Диализ!J:J,Диализ!E:E,СВОД!C2503,Диализ!G:G,СВОД!E2503)</f>
        <v>0</v>
      </c>
      <c r="H2503" s="251">
        <f>SUMIFS(Поликлиника!H:H,Поликлиника!D:D,СВОД!C2503,Поликлиника!F:F,СВОД!E2503)</f>
        <v>0</v>
      </c>
      <c r="I2503" s="251">
        <f>SUMIFS(Поликлиника!BA:BA,Поликлиника!D:D,СВОД!C2503,Поликлиника!F:F,СВОД!E2503)</f>
        <v>0</v>
      </c>
      <c r="J2503" s="251">
        <f>SUMIFS(Поликлиника!BF:BF,Поликлиника!D:D,СВОД!C2503,Поликлиника!F:F,СВОД!E2503)</f>
        <v>0</v>
      </c>
      <c r="K2503" s="251">
        <f>SUMIFS(Поликлиника!BU:BU,Поликлиника!D:D,СВОД!C2503,Поликлиника!F:F,СВОД!E2503)</f>
        <v>2125</v>
      </c>
      <c r="L2503" s="251">
        <f>SUMIFS(Услуги!H:H,Услуги!D:D,СВОД!C2503,Услуги!F:F,СВОД!E2503)+SUMIFS(Услуги!M:M,Услуги!D:D,СВОД!C2503,Услуги!F:F,СВОД!E2503)+SUMIFS(Услуги!R:R,Услуги!D:D,СВОД!C2503,Услуги!F:F,СВОД!E2503)+SUMIFS(Услуги!W:W,Услуги!D:D,СВОД!C2503,Услуги!F:F,СВОД!E2503)+SUMIFS(Услуги!AB:AB,Услуги!D:D,СВОД!C2503,Услуги!F:F,СВОД!E2503)+SUMIFS(Услуги!AG:AG,Услуги!D:D,СВОД!C2503,Услуги!F:F,СВОД!E2503)+SUMIFS(Услуги!AL:AL,Услуги!D:D,СВОД!C2503,Услуги!F:F,СВОД!E2503)+SUMIFS(Услуги!AQ:AQ,Услуги!D:D,СВОД!C2503,Услуги!F:F,СВОД!E2503)</f>
        <v>0</v>
      </c>
      <c r="M2503" s="251">
        <f>SUMIFS('Скорая мед.помощь'!J:J,'Скорая мед.помощь'!E:E,СВОД!C2503,'Скорая мед.помощь'!G:G,СВОД!E2503)</f>
        <v>0</v>
      </c>
      <c r="N2503" s="278">
        <f>SUMIFS('Круглосуточный стационар'!O:O,'Круглосуточный стационар'!D:D,СВОД!C2503,'Круглосуточный стационар'!F:F,СВОД!E2503)+SUMIFS(ВМП!O:O,ВМП!D:D,СВОД!C2503,ВМП!F:F,СВОД!E2503)+SUMIFS('Дневной стационар'!O:O,'Дневной стационар'!D:D,СВОД!C2503,'Дневной стационар'!F:F,СВОД!E2503)+SUMIFS(ЭКО!M:M,ЭКО!D:D,СВОД!C2503,ЭКО!F:F,СВОД!E2503)+SUMIFS(Диализ!O:O,Диализ!E:E,СВОД!C2503,Диализ!G:G,СВОД!E2503)+SUMIFS(Поликлиника!CT:CT,Поликлиника!D:D,СВОД!C2503,Поликлиника!F:F,СВОД!E2503)+SUMIFS('Скорая мед.помощь'!O:O,'Скорая мед.помощь'!E:E,СВОД!C2503,'Скорая мед.помощь'!G:G,СВОД!E2503)+SUMIFS(Услуги!AV:AV,Услуги!D:D,СВОД!C2503,Услуги!F:F,СВОД!E2503)</f>
        <v>778.97552083333323</v>
      </c>
      <c r="O2503" s="277">
        <f>SUMIFS(Сверхбаза!L:L,Сверхбаза!C:C,СВОД!C2503,Сверхбаза!E:E,СВОД!E2503)+SUMIFS(Сверхбаза!M:M,Сверхбаза!C:C,СВОД!C2503,Сверхбаза!E:E,СВОД!E2503)</f>
        <v>0</v>
      </c>
      <c r="P2503" s="251">
        <f>SUMIFS(Сверхбаза!N:N,Сверхбаза!C:C,СВОД!C2503,Сверхбаза!E:E,СВОД!E2503)</f>
        <v>0</v>
      </c>
      <c r="Q2503" s="251">
        <f>SUMIFS(Сверхбаза!P:P,Сверхбаза!C:C,СВОД!C2503,Сверхбаза!E:E,СВОД!E2503)</f>
        <v>0</v>
      </c>
      <c r="R2503" s="251">
        <f>SUMIFS(Сверхбаза!O:O,Сверхбаза!C:C,СВОД!C2503,Сверхбаза!E:E,СВОД!E2503)</f>
        <v>0</v>
      </c>
      <c r="S2503" s="251">
        <f>SUMIFS(Сверхбаза!Q:Q,Сверхбаза!C:C,СВОД!C2503,Сверхбаза!E:E,СВОД!E2503)</f>
        <v>0</v>
      </c>
      <c r="T2503" s="278">
        <f>SUMIFS(Сверхбаза!G:G,Сверхбаза!C:C,СВОД!C2503,Сверхбаза!E:E,СВОД!E2503)</f>
        <v>0</v>
      </c>
    </row>
    <row r="2504" spans="1:20" outlineLevel="2">
      <c r="A2504" s="263">
        <v>6</v>
      </c>
      <c r="B2504" s="336">
        <v>503123</v>
      </c>
      <c r="C2504" s="336">
        <v>312501</v>
      </c>
      <c r="D2504" s="5" t="s">
        <v>254</v>
      </c>
      <c r="E2504" s="324">
        <v>7</v>
      </c>
      <c r="F2504" s="325" t="s">
        <v>706</v>
      </c>
      <c r="G2504" s="277">
        <f>SUMIFS('Круглосуточный стационар'!J:J,'Круглосуточный стационар'!D:D,СВОД!C2504,'Круглосуточный стационар'!F:F,СВОД!E2504)/2+SUMIFS(ВМП!J:J,ВМП!D:D,СВОД!C2504,ВМП!F:F,СВОД!E2504)/2+SUMIFS('Дневной стационар'!J:J,'Дневной стационар'!D:D,СВОД!C2504,'Дневной стационар'!F:F,СВОД!E2504)/2+SUMIFS(ЭКО!H:H,ЭКО!D:D,СВОД!C2504,ЭКО!F:F,СВОД!E2504)+SUMIFS(Диализ!J:J,Диализ!E:E,СВОД!C2504,Диализ!G:G,СВОД!E2504)</f>
        <v>0</v>
      </c>
      <c r="H2504" s="251">
        <f>SUMIFS(Поликлиника!H:H,Поликлиника!D:D,СВОД!C2504,Поликлиника!F:F,СВОД!E2504)</f>
        <v>0</v>
      </c>
      <c r="I2504" s="251">
        <f>SUMIFS(Поликлиника!BA:BA,Поликлиника!D:D,СВОД!C2504,Поликлиника!F:F,СВОД!E2504)</f>
        <v>0</v>
      </c>
      <c r="J2504" s="251">
        <f>SUMIFS(Поликлиника!BF:BF,Поликлиника!D:D,СВОД!C2504,Поликлиника!F:F,СВОД!E2504)</f>
        <v>0</v>
      </c>
      <c r="K2504" s="251">
        <f>SUMIFS(Поликлиника!BU:BU,Поликлиника!D:D,СВОД!C2504,Поликлиника!F:F,СВОД!E2504)</f>
        <v>0</v>
      </c>
      <c r="L2504" s="251">
        <f>SUMIFS(Услуги!H:H,Услуги!D:D,СВОД!C2504,Услуги!F:F,СВОД!E2504)+SUMIFS(Услуги!M:M,Услуги!D:D,СВОД!C2504,Услуги!F:F,СВОД!E2504)+SUMIFS(Услуги!R:R,Услуги!D:D,СВОД!C2504,Услуги!F:F,СВОД!E2504)+SUMIFS(Услуги!W:W,Услуги!D:D,СВОД!C2504,Услуги!F:F,СВОД!E2504)+SUMIFS(Услуги!AB:AB,Услуги!D:D,СВОД!C2504,Услуги!F:F,СВОД!E2504)+SUMIFS(Услуги!AG:AG,Услуги!D:D,СВОД!C2504,Услуги!F:F,СВОД!E2504)+SUMIFS(Услуги!AL:AL,Услуги!D:D,СВОД!C2504,Услуги!F:F,СВОД!E2504)+SUMIFS(Услуги!AQ:AQ,Услуги!D:D,СВОД!C2504,Услуги!F:F,СВОД!E2504)</f>
        <v>0</v>
      </c>
      <c r="M2504" s="251">
        <f>SUMIFS('Скорая мед.помощь'!J:J,'Скорая мед.помощь'!E:E,СВОД!C2504,'Скорая мед.помощь'!G:G,СВОД!E2504)</f>
        <v>0</v>
      </c>
      <c r="N2504" s="278">
        <f>SUMIFS('Круглосуточный стационар'!O:O,'Круглосуточный стационар'!D:D,СВОД!C2504,'Круглосуточный стационар'!F:F,СВОД!E2504)+SUMIFS(ВМП!O:O,ВМП!D:D,СВОД!C2504,ВМП!F:F,СВОД!E2504)+SUMIFS('Дневной стационар'!O:O,'Дневной стационар'!D:D,СВОД!C2504,'Дневной стационар'!F:F,СВОД!E2504)+SUMIFS(ЭКО!M:M,ЭКО!D:D,СВОД!C2504,ЭКО!F:F,СВОД!E2504)+SUMIFS(Диализ!O:O,Диализ!E:E,СВОД!C2504,Диализ!G:G,СВОД!E2504)+SUMIFS(Поликлиника!CT:CT,Поликлиника!D:D,СВОД!C2504,Поликлиника!F:F,СВОД!E2504)+SUMIFS('Скорая мед.помощь'!O:O,'Скорая мед.помощь'!E:E,СВОД!C2504,'Скорая мед.помощь'!G:G,СВОД!E2504)+SUMIFS(Услуги!AV:AV,Услуги!D:D,СВОД!C2504,Услуги!F:F,СВОД!E2504)</f>
        <v>0</v>
      </c>
      <c r="O2504" s="277">
        <f>SUMIFS(Сверхбаза!L:L,Сверхбаза!C:C,СВОД!C2504,Сверхбаза!E:E,СВОД!E2504)+SUMIFS(Сверхбаза!M:M,Сверхбаза!C:C,СВОД!C2504,Сверхбаза!E:E,СВОД!E2504)</f>
        <v>0</v>
      </c>
      <c r="P2504" s="251">
        <f>SUMIFS(Сверхбаза!N:N,Сверхбаза!C:C,СВОД!C2504,Сверхбаза!E:E,СВОД!E2504)</f>
        <v>0</v>
      </c>
      <c r="Q2504" s="251">
        <f>SUMIFS(Сверхбаза!P:P,Сверхбаза!C:C,СВОД!C2504,Сверхбаза!E:E,СВОД!E2504)</f>
        <v>0</v>
      </c>
      <c r="R2504" s="251">
        <f>SUMIFS(Сверхбаза!O:O,Сверхбаза!C:C,СВОД!C2504,Сверхбаза!E:E,СВОД!E2504)</f>
        <v>0</v>
      </c>
      <c r="S2504" s="251">
        <f>SUMIFS(Сверхбаза!Q:Q,Сверхбаза!C:C,СВОД!C2504,Сверхбаза!E:E,СВОД!E2504)</f>
        <v>0</v>
      </c>
      <c r="T2504" s="278">
        <f>SUMIFS(Сверхбаза!G:G,Сверхбаза!C:C,СВОД!C2504,Сверхбаза!E:E,СВОД!E2504)</f>
        <v>0</v>
      </c>
    </row>
    <row r="2505" spans="1:20" outlineLevel="2">
      <c r="A2505" s="263">
        <v>6</v>
      </c>
      <c r="B2505" s="336">
        <v>503123</v>
      </c>
      <c r="C2505" s="336">
        <v>312501</v>
      </c>
      <c r="D2505" s="5" t="s">
        <v>254</v>
      </c>
      <c r="E2505" s="324">
        <v>70</v>
      </c>
      <c r="F2505" s="325" t="s">
        <v>707</v>
      </c>
      <c r="G2505" s="277">
        <f>SUMIFS('Круглосуточный стационар'!J:J,'Круглосуточный стационар'!D:D,СВОД!C2505,'Круглосуточный стационар'!F:F,СВОД!E2505)/2+SUMIFS(ВМП!J:J,ВМП!D:D,СВОД!C2505,ВМП!F:F,СВОД!E2505)/2+SUMIFS('Дневной стационар'!J:J,'Дневной стационар'!D:D,СВОД!C2505,'Дневной стационар'!F:F,СВОД!E2505)/2+SUMIFS(ЭКО!H:H,ЭКО!D:D,СВОД!C2505,ЭКО!F:F,СВОД!E2505)+SUMIFS(Диализ!J:J,Диализ!E:E,СВОД!C2505,Диализ!G:G,СВОД!E2505)</f>
        <v>0</v>
      </c>
      <c r="H2505" s="251">
        <f>SUMIFS(Поликлиника!H:H,Поликлиника!D:D,СВОД!C2505,Поликлиника!F:F,СВОД!E2505)</f>
        <v>0</v>
      </c>
      <c r="I2505" s="251">
        <f>SUMIFS(Поликлиника!BA:BA,Поликлиника!D:D,СВОД!C2505,Поликлиника!F:F,СВОД!E2505)</f>
        <v>0</v>
      </c>
      <c r="J2505" s="251">
        <f>SUMIFS(Поликлиника!BF:BF,Поликлиника!D:D,СВОД!C2505,Поликлиника!F:F,СВОД!E2505)</f>
        <v>0</v>
      </c>
      <c r="K2505" s="251">
        <f>SUMIFS(Поликлиника!BU:BU,Поликлиника!D:D,СВОД!C2505,Поликлиника!F:F,СВОД!E2505)</f>
        <v>0</v>
      </c>
      <c r="L2505" s="251">
        <f>SUMIFS(Услуги!H:H,Услуги!D:D,СВОД!C2505,Услуги!F:F,СВОД!E2505)+SUMIFS(Услуги!M:M,Услуги!D:D,СВОД!C2505,Услуги!F:F,СВОД!E2505)+SUMIFS(Услуги!R:R,Услуги!D:D,СВОД!C2505,Услуги!F:F,СВОД!E2505)+SUMIFS(Услуги!W:W,Услуги!D:D,СВОД!C2505,Услуги!F:F,СВОД!E2505)+SUMIFS(Услуги!AB:AB,Услуги!D:D,СВОД!C2505,Услуги!F:F,СВОД!E2505)+SUMIFS(Услуги!AG:AG,Услуги!D:D,СВОД!C2505,Услуги!F:F,СВОД!E2505)+SUMIFS(Услуги!AL:AL,Услуги!D:D,СВОД!C2505,Услуги!F:F,СВОД!E2505)+SUMIFS(Услуги!AQ:AQ,Услуги!D:D,СВОД!C2505,Услуги!F:F,СВОД!E2505)</f>
        <v>0</v>
      </c>
      <c r="M2505" s="251">
        <f>SUMIFS('Скорая мед.помощь'!J:J,'Скорая мед.помощь'!E:E,СВОД!C2505,'Скорая мед.помощь'!G:G,СВОД!E2505)</f>
        <v>0</v>
      </c>
      <c r="N2505" s="278">
        <f>SUMIFS('Круглосуточный стационар'!O:O,'Круглосуточный стационар'!D:D,СВОД!C2505,'Круглосуточный стационар'!F:F,СВОД!E2505)+SUMIFS(ВМП!O:O,ВМП!D:D,СВОД!C2505,ВМП!F:F,СВОД!E2505)+SUMIFS('Дневной стационар'!O:O,'Дневной стационар'!D:D,СВОД!C2505,'Дневной стационар'!F:F,СВОД!E2505)+SUMIFS(ЭКО!M:M,ЭКО!D:D,СВОД!C2505,ЭКО!F:F,СВОД!E2505)+SUMIFS(Диализ!O:O,Диализ!E:E,СВОД!C2505,Диализ!G:G,СВОД!E2505)+SUMIFS(Поликлиника!CT:CT,Поликлиника!D:D,СВОД!C2505,Поликлиника!F:F,СВОД!E2505)+SUMIFS('Скорая мед.помощь'!O:O,'Скорая мед.помощь'!E:E,СВОД!C2505,'Скорая мед.помощь'!G:G,СВОД!E2505)+SUMIFS(Услуги!AV:AV,Услуги!D:D,СВОД!C2505,Услуги!F:F,СВОД!E2505)</f>
        <v>0</v>
      </c>
      <c r="O2505" s="277">
        <f>SUMIFS(Сверхбаза!L:L,Сверхбаза!C:C,СВОД!C2505,Сверхбаза!E:E,СВОД!E2505)+SUMIFS(Сверхбаза!M:M,Сверхбаза!C:C,СВОД!C2505,Сверхбаза!E:E,СВОД!E2505)</f>
        <v>0</v>
      </c>
      <c r="P2505" s="251">
        <f>SUMIFS(Сверхбаза!N:N,Сверхбаза!C:C,СВОД!C2505,Сверхбаза!E:E,СВОД!E2505)</f>
        <v>0</v>
      </c>
      <c r="Q2505" s="251">
        <f>SUMIFS(Сверхбаза!P:P,Сверхбаза!C:C,СВОД!C2505,Сверхбаза!E:E,СВОД!E2505)</f>
        <v>0</v>
      </c>
      <c r="R2505" s="251">
        <f>SUMIFS(Сверхбаза!O:O,Сверхбаза!C:C,СВОД!C2505,Сверхбаза!E:E,СВОД!E2505)</f>
        <v>0</v>
      </c>
      <c r="S2505" s="251">
        <f>SUMIFS(Сверхбаза!Q:Q,Сверхбаза!C:C,СВОД!C2505,Сверхбаза!E:E,СВОД!E2505)</f>
        <v>0</v>
      </c>
      <c r="T2505" s="278">
        <f>SUMIFS(Сверхбаза!G:G,Сверхбаза!C:C,СВОД!C2505,Сверхбаза!E:E,СВОД!E2505)</f>
        <v>0</v>
      </c>
    </row>
    <row r="2506" spans="1:20" outlineLevel="2">
      <c r="A2506" s="263">
        <v>6</v>
      </c>
      <c r="B2506" s="336">
        <v>503123</v>
      </c>
      <c r="C2506" s="336">
        <v>312501</v>
      </c>
      <c r="D2506" s="5" t="s">
        <v>254</v>
      </c>
      <c r="E2506" s="324">
        <v>94</v>
      </c>
      <c r="F2506" s="325" t="s">
        <v>157</v>
      </c>
      <c r="G2506" s="277">
        <f>SUMIFS('Круглосуточный стационар'!J:J,'Круглосуточный стационар'!D:D,СВОД!C2506,'Круглосуточный стационар'!F:F,СВОД!E2506)/2+SUMIFS(ВМП!J:J,ВМП!D:D,СВОД!C2506,ВМП!F:F,СВОД!E2506)/2+SUMIFS('Дневной стационар'!J:J,'Дневной стационар'!D:D,СВОД!C2506,'Дневной стационар'!F:F,СВОД!E2506)/2+SUMIFS(ЭКО!H:H,ЭКО!D:D,СВОД!C2506,ЭКО!F:F,СВОД!E2506)+SUMIFS(Диализ!J:J,Диализ!E:E,СВОД!C2506,Диализ!G:G,СВОД!E2506)</f>
        <v>0</v>
      </c>
      <c r="H2506" s="251">
        <f>SUMIFS(Поликлиника!H:H,Поликлиника!D:D,СВОД!C2506,Поликлиника!F:F,СВОД!E2506)</f>
        <v>0</v>
      </c>
      <c r="I2506" s="251">
        <f>SUMIFS(Поликлиника!BA:BA,Поликлиника!D:D,СВОД!C2506,Поликлиника!F:F,СВОД!E2506)</f>
        <v>0</v>
      </c>
      <c r="J2506" s="251">
        <f>SUMIFS(Поликлиника!BF:BF,Поликлиника!D:D,СВОД!C2506,Поликлиника!F:F,СВОД!E2506)</f>
        <v>0</v>
      </c>
      <c r="K2506" s="251">
        <f>SUMIFS(Поликлиника!BU:BU,Поликлиника!D:D,СВОД!C2506,Поликлиника!F:F,СВОД!E2506)</f>
        <v>0</v>
      </c>
      <c r="L2506" s="251">
        <f>SUMIFS(Услуги!H:H,Услуги!D:D,СВОД!C2506,Услуги!F:F,СВОД!E2506)+SUMIFS(Услуги!M:M,Услуги!D:D,СВОД!C2506,Услуги!F:F,СВОД!E2506)+SUMIFS(Услуги!R:R,Услуги!D:D,СВОД!C2506,Услуги!F:F,СВОД!E2506)+SUMIFS(Услуги!W:W,Услуги!D:D,СВОД!C2506,Услуги!F:F,СВОД!E2506)+SUMIFS(Услуги!AB:AB,Услуги!D:D,СВОД!C2506,Услуги!F:F,СВОД!E2506)+SUMIFS(Услуги!AG:AG,Услуги!D:D,СВОД!C2506,Услуги!F:F,СВОД!E2506)+SUMIFS(Услуги!AL:AL,Услуги!D:D,СВОД!C2506,Услуги!F:F,СВОД!E2506)+SUMIFS(Услуги!AQ:AQ,Услуги!D:D,СВОД!C2506,Услуги!F:F,СВОД!E2506)</f>
        <v>0</v>
      </c>
      <c r="M2506" s="251">
        <f>SUMIFS('Скорая мед.помощь'!J:J,'Скорая мед.помощь'!E:E,СВОД!C2506,'Скорая мед.помощь'!G:G,СВОД!E2506)</f>
        <v>0</v>
      </c>
      <c r="N2506" s="278">
        <f>SUMIFS('Круглосуточный стационар'!O:O,'Круглосуточный стационар'!D:D,СВОД!C2506,'Круглосуточный стационар'!F:F,СВОД!E2506)+SUMIFS(ВМП!O:O,ВМП!D:D,СВОД!C2506,ВМП!F:F,СВОД!E2506)+SUMIFS('Дневной стационар'!O:O,'Дневной стационар'!D:D,СВОД!C2506,'Дневной стационар'!F:F,СВОД!E2506)+SUMIFS(ЭКО!M:M,ЭКО!D:D,СВОД!C2506,ЭКО!F:F,СВОД!E2506)+SUMIFS(Диализ!O:O,Диализ!E:E,СВОД!C2506,Диализ!G:G,СВОД!E2506)+SUMIFS(Поликлиника!CT:CT,Поликлиника!D:D,СВОД!C2506,Поликлиника!F:F,СВОД!E2506)+SUMIFS('Скорая мед.помощь'!O:O,'Скорая мед.помощь'!E:E,СВОД!C2506,'Скорая мед.помощь'!G:G,СВОД!E2506)+SUMIFS(Услуги!AV:AV,Услуги!D:D,СВОД!C2506,Услуги!F:F,СВОД!E2506)</f>
        <v>0</v>
      </c>
      <c r="O2506" s="277">
        <f>SUMIFS(Сверхбаза!L:L,Сверхбаза!C:C,СВОД!C2506,Сверхбаза!E:E,СВОД!E2506)+SUMIFS(Сверхбаза!M:M,Сверхбаза!C:C,СВОД!C2506,Сверхбаза!E:E,СВОД!E2506)</f>
        <v>0</v>
      </c>
      <c r="P2506" s="251">
        <f>SUMIFS(Сверхбаза!N:N,Сверхбаза!C:C,СВОД!C2506,Сверхбаза!E:E,СВОД!E2506)</f>
        <v>0</v>
      </c>
      <c r="Q2506" s="251">
        <f>SUMIFS(Сверхбаза!P:P,Сверхбаза!C:C,СВОД!C2506,Сверхбаза!E:E,СВОД!E2506)</f>
        <v>0</v>
      </c>
      <c r="R2506" s="251">
        <f>SUMIFS(Сверхбаза!O:O,Сверхбаза!C:C,СВОД!C2506,Сверхбаза!E:E,СВОД!E2506)</f>
        <v>0</v>
      </c>
      <c r="S2506" s="251">
        <f>SUMIFS(Сверхбаза!Q:Q,Сверхбаза!C:C,СВОД!C2506,Сверхбаза!E:E,СВОД!E2506)</f>
        <v>0</v>
      </c>
      <c r="T2506" s="278">
        <f>SUMIFS(Сверхбаза!G:G,Сверхбаза!C:C,СВОД!C2506,Сверхбаза!E:E,СВОД!E2506)</f>
        <v>0</v>
      </c>
    </row>
    <row r="2507" spans="1:20" outlineLevel="1">
      <c r="A2507" s="264"/>
      <c r="B2507" s="254"/>
      <c r="C2507" s="254" t="str">
        <f>CONCATENATE(C2506," ","Итог")</f>
        <v>312501 Итог</v>
      </c>
      <c r="D2507" s="255"/>
      <c r="E2507" s="326"/>
      <c r="F2507" s="327"/>
      <c r="G2507" s="279"/>
      <c r="H2507" s="256"/>
      <c r="I2507" s="256"/>
      <c r="J2507" s="256"/>
      <c r="K2507" s="256"/>
      <c r="L2507" s="256"/>
      <c r="M2507" s="256"/>
      <c r="N2507" s="280">
        <f>SUBTOTAL(9,N2499:N2506)</f>
        <v>16750.725894521122</v>
      </c>
      <c r="O2507" s="279"/>
      <c r="P2507" s="256"/>
      <c r="Q2507" s="256"/>
      <c r="R2507" s="256"/>
      <c r="S2507" s="256"/>
      <c r="T2507" s="280">
        <f>SUBTOTAL(9,T2499:T2506)</f>
        <v>0</v>
      </c>
    </row>
    <row r="2508" spans="1:20" ht="25.5" outlineLevel="2">
      <c r="A2508" s="262">
        <v>6</v>
      </c>
      <c r="B2508" s="8">
        <v>503126</v>
      </c>
      <c r="C2508" s="8">
        <v>312801</v>
      </c>
      <c r="D2508" s="9" t="s">
        <v>611</v>
      </c>
      <c r="E2508" s="322">
        <v>1</v>
      </c>
      <c r="F2508" s="323" t="s">
        <v>12</v>
      </c>
      <c r="G2508" s="275">
        <f>SUMIFS('Круглосуточный стационар'!J:J,'Круглосуточный стационар'!D:D,СВОД!C2508,'Круглосуточный стационар'!F:F,СВОД!E2508)/2+SUMIFS(ВМП!J:J,ВМП!D:D,СВОД!C2508,ВМП!F:F,СВОД!E2508)/2+SUMIFS('Дневной стационар'!J:J,'Дневной стационар'!D:D,СВОД!C2508,'Дневной стационар'!F:F,СВОД!E2508)/2+SUMIFS(ЭКО!H:H,ЭКО!D:D,СВОД!C2508,ЭКО!F:F,СВОД!E2508)+SUMIFS(Диализ!J:J,Диализ!E:E,СВОД!C2508,Диализ!G:G,СВОД!E2508)</f>
        <v>0</v>
      </c>
      <c r="H2508" s="253">
        <f>SUMIFS(Поликлиника!H:H,Поликлиника!D:D,СВОД!C2508,Поликлиника!F:F,СВОД!E2508)</f>
        <v>0</v>
      </c>
      <c r="I2508" s="253">
        <f>SUMIFS(Поликлиника!BA:BA,Поликлиника!D:D,СВОД!C2508,Поликлиника!F:F,СВОД!E2508)</f>
        <v>0</v>
      </c>
      <c r="J2508" s="253">
        <f>SUMIFS(Поликлиника!BF:BF,Поликлиника!D:D,СВОД!C2508,Поликлиника!F:F,СВОД!E2508)</f>
        <v>0</v>
      </c>
      <c r="K2508" s="253">
        <f>SUMIFS(Поликлиника!BU:BU,Поликлиника!D:D,СВОД!C2508,Поликлиника!F:F,СВОД!E2508)</f>
        <v>0</v>
      </c>
      <c r="L2508" s="253">
        <f>SUMIFS(Услуги!H:H,Услуги!D:D,СВОД!C2508,Услуги!F:F,СВОД!E2508)+SUMIFS(Услуги!M:M,Услуги!D:D,СВОД!C2508,Услуги!F:F,СВОД!E2508)+SUMIFS(Услуги!R:R,Услуги!D:D,СВОД!C2508,Услуги!F:F,СВОД!E2508)+SUMIFS(Услуги!W:W,Услуги!D:D,СВОД!C2508,Услуги!F:F,СВОД!E2508)+SUMIFS(Услуги!AB:AB,Услуги!D:D,СВОД!C2508,Услуги!F:F,СВОД!E2508)+SUMIFS(Услуги!AG:AG,Услуги!D:D,СВОД!C2508,Услуги!F:F,СВОД!E2508)+SUMIFS(Услуги!AL:AL,Услуги!D:D,СВОД!C2508,Услуги!F:F,СВОД!E2508)+SUMIFS(Услуги!AQ:AQ,Услуги!D:D,СВОД!C2508,Услуги!F:F,СВОД!E2508)</f>
        <v>0</v>
      </c>
      <c r="M2508" s="253">
        <f>SUMIFS('Скорая мед.помощь'!J:J,'Скорая мед.помощь'!E:E,СВОД!C2508,'Скорая мед.помощь'!G:G,СВОД!E2508)</f>
        <v>0</v>
      </c>
      <c r="N2508" s="276">
        <f>SUMIFS('Круглосуточный стационар'!O:O,'Круглосуточный стационар'!D:D,СВОД!C2508,'Круглосуточный стационар'!F:F,СВОД!E2508)+SUMIFS(ВМП!O:O,ВМП!D:D,СВОД!C2508,ВМП!F:F,СВОД!E2508)+SUMIFS('Дневной стационар'!O:O,'Дневной стационар'!D:D,СВОД!C2508,'Дневной стационар'!F:F,СВОД!E2508)+SUMIFS(ЭКО!M:M,ЭКО!D:D,СВОД!C2508,ЭКО!F:F,СВОД!E2508)+SUMIFS(Диализ!O:O,Диализ!E:E,СВОД!C2508,Диализ!G:G,СВОД!E2508)+SUMIFS(Поликлиника!CT:CT,Поликлиника!D:D,СВОД!C2508,Поликлиника!F:F,СВОД!E2508)+SUMIFS('Скорая мед.помощь'!O:O,'Скорая мед.помощь'!E:E,СВОД!C2508,'Скорая мед.помощь'!G:G,СВОД!E2508)+SUMIFS(Услуги!AV:AV,Услуги!D:D,СВОД!C2508,Услуги!F:F,СВОД!E2508)</f>
        <v>0</v>
      </c>
      <c r="O2508" s="275">
        <f>SUMIFS(Сверхбаза!L:L,Сверхбаза!C:C,СВОД!C2508,Сверхбаза!E:E,СВОД!E2508)+SUMIFS(Сверхбаза!M:M,Сверхбаза!C:C,СВОД!C2508,Сверхбаза!E:E,СВОД!E2508)</f>
        <v>0</v>
      </c>
      <c r="P2508" s="253">
        <f>SUMIFS(Сверхбаза!N:N,Сверхбаза!C:C,СВОД!C2508,Сверхбаза!E:E,СВОД!E2508)</f>
        <v>0</v>
      </c>
      <c r="Q2508" s="253">
        <f>SUMIFS(Сверхбаза!P:P,Сверхбаза!C:C,СВОД!C2508,Сверхбаза!E:E,СВОД!E2508)</f>
        <v>0</v>
      </c>
      <c r="R2508" s="253">
        <f>SUMIFS(Сверхбаза!O:O,Сверхбаза!C:C,СВОД!C2508,Сверхбаза!E:E,СВОД!E2508)</f>
        <v>0</v>
      </c>
      <c r="S2508" s="253">
        <f>SUMIFS(Сверхбаза!Q:Q,Сверхбаза!C:C,СВОД!C2508,Сверхбаза!E:E,СВОД!E2508)</f>
        <v>0</v>
      </c>
      <c r="T2508" s="276">
        <f>SUMIFS(Сверхбаза!G:G,Сверхбаза!C:C,СВОД!C2508,Сверхбаза!E:E,СВОД!E2508)</f>
        <v>0</v>
      </c>
    </row>
    <row r="2509" spans="1:20" ht="25.5" outlineLevel="2">
      <c r="A2509" s="263">
        <v>6</v>
      </c>
      <c r="B2509" s="336">
        <v>503126</v>
      </c>
      <c r="C2509" s="336">
        <v>312801</v>
      </c>
      <c r="D2509" s="5" t="s">
        <v>611</v>
      </c>
      <c r="E2509" s="324">
        <v>13</v>
      </c>
      <c r="F2509" s="325" t="s">
        <v>704</v>
      </c>
      <c r="G2509" s="277">
        <f>SUMIFS('Круглосуточный стационар'!J:J,'Круглосуточный стационар'!D:D,СВОД!C2509,'Круглосуточный стационар'!F:F,СВОД!E2509)/2+SUMIFS(ВМП!J:J,ВМП!D:D,СВОД!C2509,ВМП!F:F,СВОД!E2509)/2+SUMIFS('Дневной стационар'!J:J,'Дневной стационар'!D:D,СВОД!C2509,'Дневной стационар'!F:F,СВОД!E2509)/2+SUMIFS(ЭКО!H:H,ЭКО!D:D,СВОД!C2509,ЭКО!F:F,СВОД!E2509)+SUMIFS(Диализ!J:J,Диализ!E:E,СВОД!C2509,Диализ!G:G,СВОД!E2509)</f>
        <v>0</v>
      </c>
      <c r="H2509" s="251">
        <f>SUMIFS(Поликлиника!H:H,Поликлиника!D:D,СВОД!C2509,Поликлиника!F:F,СВОД!E2509)</f>
        <v>0</v>
      </c>
      <c r="I2509" s="251">
        <f>SUMIFS(Поликлиника!BA:BA,Поликлиника!D:D,СВОД!C2509,Поликлиника!F:F,СВОД!E2509)</f>
        <v>0</v>
      </c>
      <c r="J2509" s="251">
        <f>SUMIFS(Поликлиника!BF:BF,Поликлиника!D:D,СВОД!C2509,Поликлиника!F:F,СВОД!E2509)</f>
        <v>0</v>
      </c>
      <c r="K2509" s="251">
        <f>SUMIFS(Поликлиника!BU:BU,Поликлиника!D:D,СВОД!C2509,Поликлиника!F:F,СВОД!E2509)</f>
        <v>0</v>
      </c>
      <c r="L2509" s="251">
        <f>SUMIFS(Услуги!H:H,Услуги!D:D,СВОД!C2509,Услуги!F:F,СВОД!E2509)+SUMIFS(Услуги!M:M,Услуги!D:D,СВОД!C2509,Услуги!F:F,СВОД!E2509)+SUMIFS(Услуги!R:R,Услуги!D:D,СВОД!C2509,Услуги!F:F,СВОД!E2509)+SUMIFS(Услуги!W:W,Услуги!D:D,СВОД!C2509,Услуги!F:F,СВОД!E2509)+SUMIFS(Услуги!AB:AB,Услуги!D:D,СВОД!C2509,Услуги!F:F,СВОД!E2509)+SUMIFS(Услуги!AG:AG,Услуги!D:D,СВОД!C2509,Услуги!F:F,СВОД!E2509)+SUMIFS(Услуги!AL:AL,Услуги!D:D,СВОД!C2509,Услуги!F:F,СВОД!E2509)+SUMIFS(Услуги!AQ:AQ,Услуги!D:D,СВОД!C2509,Услуги!F:F,СВОД!E2509)</f>
        <v>0</v>
      </c>
      <c r="M2509" s="251">
        <f>SUMIFS('Скорая мед.помощь'!J:J,'Скорая мед.помощь'!E:E,СВОД!C2509,'Скорая мед.помощь'!G:G,СВОД!E2509)</f>
        <v>0</v>
      </c>
      <c r="N2509" s="278">
        <f>SUMIFS('Круглосуточный стационар'!O:O,'Круглосуточный стационар'!D:D,СВОД!C2509,'Круглосуточный стационар'!F:F,СВОД!E2509)+SUMIFS(ВМП!O:O,ВМП!D:D,СВОД!C2509,ВМП!F:F,СВОД!E2509)+SUMIFS('Дневной стационар'!O:O,'Дневной стационар'!D:D,СВОД!C2509,'Дневной стационар'!F:F,СВОД!E2509)+SUMIFS(ЭКО!M:M,ЭКО!D:D,СВОД!C2509,ЭКО!F:F,СВОД!E2509)+SUMIFS(Диализ!O:O,Диализ!E:E,СВОД!C2509,Диализ!G:G,СВОД!E2509)+SUMIFS(Поликлиника!CT:CT,Поликлиника!D:D,СВОД!C2509,Поликлиника!F:F,СВОД!E2509)+SUMIFS('Скорая мед.помощь'!O:O,'Скорая мед.помощь'!E:E,СВОД!C2509,'Скорая мед.помощь'!G:G,СВОД!E2509)+SUMIFS(Услуги!AV:AV,Услуги!D:D,СВОД!C2509,Услуги!F:F,СВОД!E2509)</f>
        <v>0</v>
      </c>
      <c r="O2509" s="277">
        <f>SUMIFS(Сверхбаза!L:L,Сверхбаза!C:C,СВОД!C2509,Сверхбаза!E:E,СВОД!E2509)+SUMIFS(Сверхбаза!M:M,Сверхбаза!C:C,СВОД!C2509,Сверхбаза!E:E,СВОД!E2509)</f>
        <v>0</v>
      </c>
      <c r="P2509" s="251">
        <f>SUMIFS(Сверхбаза!N:N,Сверхбаза!C:C,СВОД!C2509,Сверхбаза!E:E,СВОД!E2509)</f>
        <v>0</v>
      </c>
      <c r="Q2509" s="251">
        <f>SUMIFS(Сверхбаза!P:P,Сверхбаза!C:C,СВОД!C2509,Сверхбаза!E:E,СВОД!E2509)</f>
        <v>0</v>
      </c>
      <c r="R2509" s="251">
        <f>SUMIFS(Сверхбаза!O:O,Сверхбаза!C:C,СВОД!C2509,Сверхбаза!E:E,СВОД!E2509)</f>
        <v>0</v>
      </c>
      <c r="S2509" s="251">
        <f>SUMIFS(Сверхбаза!Q:Q,Сверхбаза!C:C,СВОД!C2509,Сверхбаза!E:E,СВОД!E2509)</f>
        <v>0</v>
      </c>
      <c r="T2509" s="278">
        <f>SUMIFS(Сверхбаза!G:G,Сверхбаза!C:C,СВОД!C2509,Сверхбаза!E:E,СВОД!E2509)</f>
        <v>0</v>
      </c>
    </row>
    <row r="2510" spans="1:20" ht="25.5" outlineLevel="2">
      <c r="A2510" s="263">
        <v>6</v>
      </c>
      <c r="B2510" s="336">
        <v>503126</v>
      </c>
      <c r="C2510" s="336">
        <v>312801</v>
      </c>
      <c r="D2510" s="5" t="s">
        <v>611</v>
      </c>
      <c r="E2510" s="324">
        <v>2</v>
      </c>
      <c r="F2510" s="325" t="s">
        <v>173</v>
      </c>
      <c r="G2510" s="277">
        <f>SUMIFS('Круглосуточный стационар'!J:J,'Круглосуточный стационар'!D:D,СВОД!C2510,'Круглосуточный стационар'!F:F,СВОД!E2510)/2+SUMIFS(ВМП!J:J,ВМП!D:D,СВОД!C2510,ВМП!F:F,СВОД!E2510)/2+SUMIFS('Дневной стационар'!J:J,'Дневной стационар'!D:D,СВОД!C2510,'Дневной стационар'!F:F,СВОД!E2510)/2+SUMIFS(ЭКО!H:H,ЭКО!D:D,СВОД!C2510,ЭКО!F:F,СВОД!E2510)+SUMIFS(Диализ!J:J,Диализ!E:E,СВОД!C2510,Диализ!G:G,СВОД!E2510)</f>
        <v>0</v>
      </c>
      <c r="H2510" s="251">
        <f>SUMIFS(Поликлиника!H:H,Поликлиника!D:D,СВОД!C2510,Поликлиника!F:F,СВОД!E2510)</f>
        <v>0</v>
      </c>
      <c r="I2510" s="251">
        <f>SUMIFS(Поликлиника!BA:BA,Поликлиника!D:D,СВОД!C2510,Поликлиника!F:F,СВОД!E2510)</f>
        <v>0</v>
      </c>
      <c r="J2510" s="251">
        <f>SUMIFS(Поликлиника!BF:BF,Поликлиника!D:D,СВОД!C2510,Поликлиника!F:F,СВОД!E2510)</f>
        <v>0</v>
      </c>
      <c r="K2510" s="251">
        <f>SUMIFS(Поликлиника!BU:BU,Поликлиника!D:D,СВОД!C2510,Поликлиника!F:F,СВОД!E2510)</f>
        <v>0</v>
      </c>
      <c r="L2510" s="251">
        <f>SUMIFS(Услуги!H:H,Услуги!D:D,СВОД!C2510,Услуги!F:F,СВОД!E2510)+SUMIFS(Услуги!M:M,Услуги!D:D,СВОД!C2510,Услуги!F:F,СВОД!E2510)+SUMIFS(Услуги!R:R,Услуги!D:D,СВОД!C2510,Услуги!F:F,СВОД!E2510)+SUMIFS(Услуги!W:W,Услуги!D:D,СВОД!C2510,Услуги!F:F,СВОД!E2510)+SUMIFS(Услуги!AB:AB,Услуги!D:D,СВОД!C2510,Услуги!F:F,СВОД!E2510)+SUMIFS(Услуги!AG:AG,Услуги!D:D,СВОД!C2510,Услуги!F:F,СВОД!E2510)+SUMIFS(Услуги!AL:AL,Услуги!D:D,СВОД!C2510,Услуги!F:F,СВОД!E2510)+SUMIFS(Услуги!AQ:AQ,Услуги!D:D,СВОД!C2510,Услуги!F:F,СВОД!E2510)</f>
        <v>0</v>
      </c>
      <c r="M2510" s="251">
        <f>SUMIFS('Скорая мед.помощь'!J:J,'Скорая мед.помощь'!E:E,СВОД!C2510,'Скорая мед.помощь'!G:G,СВОД!E2510)</f>
        <v>0</v>
      </c>
      <c r="N2510" s="278">
        <f>SUMIFS('Круглосуточный стационар'!O:O,'Круглосуточный стационар'!D:D,СВОД!C2510,'Круглосуточный стационар'!F:F,СВОД!E2510)+SUMIFS(ВМП!O:O,ВМП!D:D,СВОД!C2510,ВМП!F:F,СВОД!E2510)+SUMIFS('Дневной стационар'!O:O,'Дневной стационар'!D:D,СВОД!C2510,'Дневной стационар'!F:F,СВОД!E2510)+SUMIFS(ЭКО!M:M,ЭКО!D:D,СВОД!C2510,ЭКО!F:F,СВОД!E2510)+SUMIFS(Диализ!O:O,Диализ!E:E,СВОД!C2510,Диализ!G:G,СВОД!E2510)+SUMIFS(Поликлиника!CT:CT,Поликлиника!D:D,СВОД!C2510,Поликлиника!F:F,СВОД!E2510)+SUMIFS('Скорая мед.помощь'!O:O,'Скорая мед.помощь'!E:E,СВОД!C2510,'Скорая мед.помощь'!G:G,СВОД!E2510)+SUMIFS(Услуги!AV:AV,Услуги!D:D,СВОД!C2510,Услуги!F:F,СВОД!E2510)</f>
        <v>0</v>
      </c>
      <c r="O2510" s="277">
        <f>SUMIFS(Сверхбаза!L:L,Сверхбаза!C:C,СВОД!C2510,Сверхбаза!E:E,СВОД!E2510)+SUMIFS(Сверхбаза!M:M,Сверхбаза!C:C,СВОД!C2510,Сверхбаза!E:E,СВОД!E2510)</f>
        <v>0</v>
      </c>
      <c r="P2510" s="251">
        <f>SUMIFS(Сверхбаза!N:N,Сверхбаза!C:C,СВОД!C2510,Сверхбаза!E:E,СВОД!E2510)</f>
        <v>0</v>
      </c>
      <c r="Q2510" s="251">
        <f>SUMIFS(Сверхбаза!P:P,Сверхбаза!C:C,СВОД!C2510,Сверхбаза!E:E,СВОД!E2510)</f>
        <v>0</v>
      </c>
      <c r="R2510" s="251">
        <f>SUMIFS(Сверхбаза!O:O,Сверхбаза!C:C,СВОД!C2510,Сверхбаза!E:E,СВОД!E2510)</f>
        <v>0</v>
      </c>
      <c r="S2510" s="251">
        <f>SUMIFS(Сверхбаза!Q:Q,Сверхбаза!C:C,СВОД!C2510,Сверхбаза!E:E,СВОД!E2510)</f>
        <v>0</v>
      </c>
      <c r="T2510" s="278">
        <f>SUMIFS(Сверхбаза!G:G,Сверхбаза!C:C,СВОД!C2510,Сверхбаза!E:E,СВОД!E2510)</f>
        <v>0</v>
      </c>
    </row>
    <row r="2511" spans="1:20" ht="25.5" outlineLevel="2">
      <c r="A2511" s="263">
        <v>6</v>
      </c>
      <c r="B2511" s="336">
        <v>503126</v>
      </c>
      <c r="C2511" s="336">
        <v>312801</v>
      </c>
      <c r="D2511" s="5" t="s">
        <v>611</v>
      </c>
      <c r="E2511" s="324">
        <v>6</v>
      </c>
      <c r="F2511" s="325" t="s">
        <v>705</v>
      </c>
      <c r="G2511" s="277">
        <f>SUMIFS('Круглосуточный стационар'!J:J,'Круглосуточный стационар'!D:D,СВОД!C2511,'Круглосуточный стационар'!F:F,СВОД!E2511)/2+SUMIFS(ВМП!J:J,ВМП!D:D,СВОД!C2511,ВМП!F:F,СВОД!E2511)/2+SUMIFS('Дневной стационар'!J:J,'Дневной стационар'!D:D,СВОД!C2511,'Дневной стационар'!F:F,СВОД!E2511)/2+SUMIFS(ЭКО!H:H,ЭКО!D:D,СВОД!C2511,ЭКО!F:F,СВОД!E2511)+SUMIFS(Диализ!J:J,Диализ!E:E,СВОД!C2511,Диализ!G:G,СВОД!E2511)</f>
        <v>230</v>
      </c>
      <c r="H2511" s="251">
        <f>SUMIFS(Поликлиника!H:H,Поликлиника!D:D,СВОД!C2511,Поликлиника!F:F,СВОД!E2511)</f>
        <v>0</v>
      </c>
      <c r="I2511" s="251">
        <f>SUMIFS(Поликлиника!BA:BA,Поликлиника!D:D,СВОД!C2511,Поликлиника!F:F,СВОД!E2511)</f>
        <v>0</v>
      </c>
      <c r="J2511" s="251">
        <f>SUMIFS(Поликлиника!BF:BF,Поликлиника!D:D,СВОД!C2511,Поликлиника!F:F,СВОД!E2511)</f>
        <v>0</v>
      </c>
      <c r="K2511" s="251">
        <f>SUMIFS(Поликлиника!BU:BU,Поликлиника!D:D,СВОД!C2511,Поликлиника!F:F,СВОД!E2511)</f>
        <v>0</v>
      </c>
      <c r="L2511" s="251">
        <f>SUMIFS(Услуги!H:H,Услуги!D:D,СВОД!C2511,Услуги!F:F,СВОД!E2511)+SUMIFS(Услуги!M:M,Услуги!D:D,СВОД!C2511,Услуги!F:F,СВОД!E2511)+SUMIFS(Услуги!R:R,Услуги!D:D,СВОД!C2511,Услуги!F:F,СВОД!E2511)+SUMIFS(Услуги!W:W,Услуги!D:D,СВОД!C2511,Услуги!F:F,СВОД!E2511)+SUMIFS(Услуги!AB:AB,Услуги!D:D,СВОД!C2511,Услуги!F:F,СВОД!E2511)+SUMIFS(Услуги!AG:AG,Услуги!D:D,СВОД!C2511,Услуги!F:F,СВОД!E2511)+SUMIFS(Услуги!AL:AL,Услуги!D:D,СВОД!C2511,Услуги!F:F,СВОД!E2511)+SUMIFS(Услуги!AQ:AQ,Услуги!D:D,СВОД!C2511,Услуги!F:F,СВОД!E2511)</f>
        <v>0</v>
      </c>
      <c r="M2511" s="251">
        <f>SUMIFS('Скорая мед.помощь'!J:J,'Скорая мед.помощь'!E:E,СВОД!C2511,'Скорая мед.помощь'!G:G,СВОД!E2511)</f>
        <v>0</v>
      </c>
      <c r="N2511" s="278">
        <f>SUMIFS('Круглосуточный стационар'!O:O,'Круглосуточный стационар'!D:D,СВОД!C2511,'Круглосуточный стационар'!F:F,СВОД!E2511)+SUMIFS(ВМП!O:O,ВМП!D:D,СВОД!C2511,ВМП!F:F,СВОД!E2511)+SUMIFS('Дневной стационар'!O:O,'Дневной стационар'!D:D,СВОД!C2511,'Дневной стационар'!F:F,СВОД!E2511)+SUMIFS(ЭКО!M:M,ЭКО!D:D,СВОД!C2511,ЭКО!F:F,СВОД!E2511)+SUMIFS(Диализ!O:O,Диализ!E:E,СВОД!C2511,Диализ!G:G,СВОД!E2511)+SUMIFS(Поликлиника!CT:CT,Поликлиника!D:D,СВОД!C2511,Поликлиника!F:F,СВОД!E2511)+SUMIFS('Скорая мед.помощь'!O:O,'Скорая мед.помощь'!E:E,СВОД!C2511,'Скорая мед.помощь'!G:G,СВОД!E2511)+SUMIFS(Услуги!AV:AV,Услуги!D:D,СВОД!C2511,Услуги!F:F,СВОД!E2511)</f>
        <v>31328.304646000004</v>
      </c>
      <c r="O2511" s="277">
        <f>SUMIFS(Сверхбаза!L:L,Сверхбаза!C:C,СВОД!C2511,Сверхбаза!E:E,СВОД!E2511)+SUMIFS(Сверхбаза!M:M,Сверхбаза!C:C,СВОД!C2511,Сверхбаза!E:E,СВОД!E2511)</f>
        <v>0</v>
      </c>
      <c r="P2511" s="251">
        <f>SUMIFS(Сверхбаза!N:N,Сверхбаза!C:C,СВОД!C2511,Сверхбаза!E:E,СВОД!E2511)</f>
        <v>0</v>
      </c>
      <c r="Q2511" s="251">
        <f>SUMIFS(Сверхбаза!P:P,Сверхбаза!C:C,СВОД!C2511,Сверхбаза!E:E,СВОД!E2511)</f>
        <v>0</v>
      </c>
      <c r="R2511" s="251">
        <f>SUMIFS(Сверхбаза!O:O,Сверхбаза!C:C,СВОД!C2511,Сверхбаза!E:E,СВОД!E2511)</f>
        <v>0</v>
      </c>
      <c r="S2511" s="251">
        <f>SUMIFS(Сверхбаза!Q:Q,Сверхбаза!C:C,СВОД!C2511,Сверхбаза!E:E,СВОД!E2511)</f>
        <v>0</v>
      </c>
      <c r="T2511" s="278">
        <f>SUMIFS(Сверхбаза!G:G,Сверхбаза!C:C,СВОД!C2511,Сверхбаза!E:E,СВОД!E2511)</f>
        <v>0</v>
      </c>
    </row>
    <row r="2512" spans="1:20" ht="25.5" outlineLevel="2">
      <c r="A2512" s="263">
        <v>6</v>
      </c>
      <c r="B2512" s="336">
        <v>503126</v>
      </c>
      <c r="C2512" s="336">
        <v>312801</v>
      </c>
      <c r="D2512" s="5" t="s">
        <v>611</v>
      </c>
      <c r="E2512" s="324">
        <v>3</v>
      </c>
      <c r="F2512" s="325" t="s">
        <v>174</v>
      </c>
      <c r="G2512" s="277">
        <f>SUMIFS('Круглосуточный стационар'!J:J,'Круглосуточный стационар'!D:D,СВОД!C2512,'Круглосуточный стационар'!F:F,СВОД!E2512)/2+SUMIFS(ВМП!J:J,ВМП!D:D,СВОД!C2512,ВМП!F:F,СВОД!E2512)/2+SUMIFS('Дневной стационар'!J:J,'Дневной стационар'!D:D,СВОД!C2512,'Дневной стационар'!F:F,СВОД!E2512)/2+SUMIFS(ЭКО!H:H,ЭКО!D:D,СВОД!C2512,ЭКО!F:F,СВОД!E2512)+SUMIFS(Диализ!J:J,Диализ!E:E,СВОД!C2512,Диализ!G:G,СВОД!E2512)</f>
        <v>0</v>
      </c>
      <c r="H2512" s="251">
        <f>SUMIFS(Поликлиника!H:H,Поликлиника!D:D,СВОД!C2512,Поликлиника!F:F,СВОД!E2512)</f>
        <v>0</v>
      </c>
      <c r="I2512" s="251">
        <f>SUMIFS(Поликлиника!BA:BA,Поликлиника!D:D,СВОД!C2512,Поликлиника!F:F,СВОД!E2512)</f>
        <v>0</v>
      </c>
      <c r="J2512" s="251">
        <f>SUMIFS(Поликлиника!BF:BF,Поликлиника!D:D,СВОД!C2512,Поликлиника!F:F,СВОД!E2512)</f>
        <v>0</v>
      </c>
      <c r="K2512" s="251">
        <f>SUMIFS(Поликлиника!BU:BU,Поликлиника!D:D,СВОД!C2512,Поликлиника!F:F,СВОД!E2512)</f>
        <v>0</v>
      </c>
      <c r="L2512" s="251">
        <f>SUMIFS(Услуги!H:H,Услуги!D:D,СВОД!C2512,Услуги!F:F,СВОД!E2512)+SUMIFS(Услуги!M:M,Услуги!D:D,СВОД!C2512,Услуги!F:F,СВОД!E2512)+SUMIFS(Услуги!R:R,Услуги!D:D,СВОД!C2512,Услуги!F:F,СВОД!E2512)+SUMIFS(Услуги!W:W,Услуги!D:D,СВОД!C2512,Услуги!F:F,СВОД!E2512)+SUMIFS(Услуги!AB:AB,Услуги!D:D,СВОД!C2512,Услуги!F:F,СВОД!E2512)+SUMIFS(Услуги!AG:AG,Услуги!D:D,СВОД!C2512,Услуги!F:F,СВОД!E2512)+SUMIFS(Услуги!AL:AL,Услуги!D:D,СВОД!C2512,Услуги!F:F,СВОД!E2512)+SUMIFS(Услуги!AQ:AQ,Услуги!D:D,СВОД!C2512,Услуги!F:F,СВОД!E2512)</f>
        <v>0</v>
      </c>
      <c r="M2512" s="251">
        <f>SUMIFS('Скорая мед.помощь'!J:J,'Скорая мед.помощь'!E:E,СВОД!C2512,'Скорая мед.помощь'!G:G,СВОД!E2512)</f>
        <v>0</v>
      </c>
      <c r="N2512" s="278">
        <f>SUMIFS('Круглосуточный стационар'!O:O,'Круглосуточный стационар'!D:D,СВОД!C2512,'Круглосуточный стационар'!F:F,СВОД!E2512)+SUMIFS(ВМП!O:O,ВМП!D:D,СВОД!C2512,ВМП!F:F,СВОД!E2512)+SUMIFS('Дневной стационар'!O:O,'Дневной стационар'!D:D,СВОД!C2512,'Дневной стационар'!F:F,СВОД!E2512)+SUMIFS(ЭКО!M:M,ЭКО!D:D,СВОД!C2512,ЭКО!F:F,СВОД!E2512)+SUMIFS(Диализ!O:O,Диализ!E:E,СВОД!C2512,Диализ!G:G,СВОД!E2512)+SUMIFS(Поликлиника!CT:CT,Поликлиника!D:D,СВОД!C2512,Поликлиника!F:F,СВОД!E2512)+SUMIFS('Скорая мед.помощь'!O:O,'Скорая мед.помощь'!E:E,СВОД!C2512,'Скорая мед.помощь'!G:G,СВОД!E2512)+SUMIFS(Услуги!AV:AV,Услуги!D:D,СВОД!C2512,Услуги!F:F,СВОД!E2512)</f>
        <v>0</v>
      </c>
      <c r="O2512" s="277">
        <f>SUMIFS(Сверхбаза!L:L,Сверхбаза!C:C,СВОД!C2512,Сверхбаза!E:E,СВОД!E2512)+SUMIFS(Сверхбаза!M:M,Сверхбаза!C:C,СВОД!C2512,Сверхбаза!E:E,СВОД!E2512)</f>
        <v>0</v>
      </c>
      <c r="P2512" s="251">
        <f>SUMIFS(Сверхбаза!N:N,Сверхбаза!C:C,СВОД!C2512,Сверхбаза!E:E,СВОД!E2512)</f>
        <v>0</v>
      </c>
      <c r="Q2512" s="251">
        <f>SUMIFS(Сверхбаза!P:P,Сверхбаза!C:C,СВОД!C2512,Сверхбаза!E:E,СВОД!E2512)</f>
        <v>0</v>
      </c>
      <c r="R2512" s="251">
        <f>SUMIFS(Сверхбаза!O:O,Сверхбаза!C:C,СВОД!C2512,Сверхбаза!E:E,СВОД!E2512)</f>
        <v>0</v>
      </c>
      <c r="S2512" s="251">
        <f>SUMIFS(Сверхбаза!Q:Q,Сверхбаза!C:C,СВОД!C2512,Сверхбаза!E:E,СВОД!E2512)</f>
        <v>0</v>
      </c>
      <c r="T2512" s="278">
        <f>SUMIFS(Сверхбаза!G:G,Сверхбаза!C:C,СВОД!C2512,Сверхбаза!E:E,СВОД!E2512)</f>
        <v>0</v>
      </c>
    </row>
    <row r="2513" spans="1:20" ht="25.5" outlineLevel="2">
      <c r="A2513" s="263">
        <v>6</v>
      </c>
      <c r="B2513" s="336">
        <v>503126</v>
      </c>
      <c r="C2513" s="336">
        <v>312801</v>
      </c>
      <c r="D2513" s="5" t="s">
        <v>611</v>
      </c>
      <c r="E2513" s="324">
        <v>7</v>
      </c>
      <c r="F2513" s="325" t="s">
        <v>706</v>
      </c>
      <c r="G2513" s="277">
        <f>SUMIFS('Круглосуточный стационар'!J:J,'Круглосуточный стационар'!D:D,СВОД!C2513,'Круглосуточный стационар'!F:F,СВОД!E2513)/2+SUMIFS(ВМП!J:J,ВМП!D:D,СВОД!C2513,ВМП!F:F,СВОД!E2513)/2+SUMIFS('Дневной стационар'!J:J,'Дневной стационар'!D:D,СВОД!C2513,'Дневной стационар'!F:F,СВОД!E2513)/2+SUMIFS(ЭКО!H:H,ЭКО!D:D,СВОД!C2513,ЭКО!F:F,СВОД!E2513)+SUMIFS(Диализ!J:J,Диализ!E:E,СВОД!C2513,Диализ!G:G,СВОД!E2513)</f>
        <v>0</v>
      </c>
      <c r="H2513" s="251">
        <f>SUMIFS(Поликлиника!H:H,Поликлиника!D:D,СВОД!C2513,Поликлиника!F:F,СВОД!E2513)</f>
        <v>0</v>
      </c>
      <c r="I2513" s="251">
        <f>SUMIFS(Поликлиника!BA:BA,Поликлиника!D:D,СВОД!C2513,Поликлиника!F:F,СВОД!E2513)</f>
        <v>0</v>
      </c>
      <c r="J2513" s="251">
        <f>SUMIFS(Поликлиника!BF:BF,Поликлиника!D:D,СВОД!C2513,Поликлиника!F:F,СВОД!E2513)</f>
        <v>0</v>
      </c>
      <c r="K2513" s="251">
        <f>SUMIFS(Поликлиника!BU:BU,Поликлиника!D:D,СВОД!C2513,Поликлиника!F:F,СВОД!E2513)</f>
        <v>0</v>
      </c>
      <c r="L2513" s="251">
        <f>SUMIFS(Услуги!H:H,Услуги!D:D,СВОД!C2513,Услуги!F:F,СВОД!E2513)+SUMIFS(Услуги!M:M,Услуги!D:D,СВОД!C2513,Услуги!F:F,СВОД!E2513)+SUMIFS(Услуги!R:R,Услуги!D:D,СВОД!C2513,Услуги!F:F,СВОД!E2513)+SUMIFS(Услуги!W:W,Услуги!D:D,СВОД!C2513,Услуги!F:F,СВОД!E2513)+SUMIFS(Услуги!AB:AB,Услуги!D:D,СВОД!C2513,Услуги!F:F,СВОД!E2513)+SUMIFS(Услуги!AG:AG,Услуги!D:D,СВОД!C2513,Услуги!F:F,СВОД!E2513)+SUMIFS(Услуги!AL:AL,Услуги!D:D,СВОД!C2513,Услуги!F:F,СВОД!E2513)+SUMIFS(Услуги!AQ:AQ,Услуги!D:D,СВОД!C2513,Услуги!F:F,СВОД!E2513)</f>
        <v>0</v>
      </c>
      <c r="M2513" s="251">
        <f>SUMIFS('Скорая мед.помощь'!J:J,'Скорая мед.помощь'!E:E,СВОД!C2513,'Скорая мед.помощь'!G:G,СВОД!E2513)</f>
        <v>0</v>
      </c>
      <c r="N2513" s="278">
        <f>SUMIFS('Круглосуточный стационар'!O:O,'Круглосуточный стационар'!D:D,СВОД!C2513,'Круглосуточный стационар'!F:F,СВОД!E2513)+SUMIFS(ВМП!O:O,ВМП!D:D,СВОД!C2513,ВМП!F:F,СВОД!E2513)+SUMIFS('Дневной стационар'!O:O,'Дневной стационар'!D:D,СВОД!C2513,'Дневной стационар'!F:F,СВОД!E2513)+SUMIFS(ЭКО!M:M,ЭКО!D:D,СВОД!C2513,ЭКО!F:F,СВОД!E2513)+SUMIFS(Диализ!O:O,Диализ!E:E,СВОД!C2513,Диализ!G:G,СВОД!E2513)+SUMIFS(Поликлиника!CT:CT,Поликлиника!D:D,СВОД!C2513,Поликлиника!F:F,СВОД!E2513)+SUMIFS('Скорая мед.помощь'!O:O,'Скорая мед.помощь'!E:E,СВОД!C2513,'Скорая мед.помощь'!G:G,СВОД!E2513)+SUMIFS(Услуги!AV:AV,Услуги!D:D,СВОД!C2513,Услуги!F:F,СВОД!E2513)</f>
        <v>0</v>
      </c>
      <c r="O2513" s="277">
        <f>SUMIFS(Сверхбаза!L:L,Сверхбаза!C:C,СВОД!C2513,Сверхбаза!E:E,СВОД!E2513)+SUMIFS(Сверхбаза!M:M,Сверхбаза!C:C,СВОД!C2513,Сверхбаза!E:E,СВОД!E2513)</f>
        <v>0</v>
      </c>
      <c r="P2513" s="251">
        <f>SUMIFS(Сверхбаза!N:N,Сверхбаза!C:C,СВОД!C2513,Сверхбаза!E:E,СВОД!E2513)</f>
        <v>0</v>
      </c>
      <c r="Q2513" s="251">
        <f>SUMIFS(Сверхбаза!P:P,Сверхбаза!C:C,СВОД!C2513,Сверхбаза!E:E,СВОД!E2513)</f>
        <v>0</v>
      </c>
      <c r="R2513" s="251">
        <f>SUMIFS(Сверхбаза!O:O,Сверхбаза!C:C,СВОД!C2513,Сверхбаза!E:E,СВОД!E2513)</f>
        <v>0</v>
      </c>
      <c r="S2513" s="251">
        <f>SUMIFS(Сверхбаза!Q:Q,Сверхбаза!C:C,СВОД!C2513,Сверхбаза!E:E,СВОД!E2513)</f>
        <v>0</v>
      </c>
      <c r="T2513" s="278">
        <f>SUMIFS(Сверхбаза!G:G,Сверхбаза!C:C,СВОД!C2513,Сверхбаза!E:E,СВОД!E2513)</f>
        <v>0</v>
      </c>
    </row>
    <row r="2514" spans="1:20" ht="25.5" outlineLevel="2">
      <c r="A2514" s="263">
        <v>6</v>
      </c>
      <c r="B2514" s="336">
        <v>503126</v>
      </c>
      <c r="C2514" s="336">
        <v>312801</v>
      </c>
      <c r="D2514" s="5" t="s">
        <v>611</v>
      </c>
      <c r="E2514" s="324">
        <v>70</v>
      </c>
      <c r="F2514" s="325" t="s">
        <v>707</v>
      </c>
      <c r="G2514" s="277">
        <f>SUMIFS('Круглосуточный стационар'!J:J,'Круглосуточный стационар'!D:D,СВОД!C2514,'Круглосуточный стационар'!F:F,СВОД!E2514)/2+SUMIFS(ВМП!J:J,ВМП!D:D,СВОД!C2514,ВМП!F:F,СВОД!E2514)/2+SUMIFS('Дневной стационар'!J:J,'Дневной стационар'!D:D,СВОД!C2514,'Дневной стационар'!F:F,СВОД!E2514)/2+SUMIFS(ЭКО!H:H,ЭКО!D:D,СВОД!C2514,ЭКО!F:F,СВОД!E2514)+SUMIFS(Диализ!J:J,Диализ!E:E,СВОД!C2514,Диализ!G:G,СВОД!E2514)</f>
        <v>0</v>
      </c>
      <c r="H2514" s="251">
        <f>SUMIFS(Поликлиника!H:H,Поликлиника!D:D,СВОД!C2514,Поликлиника!F:F,СВОД!E2514)</f>
        <v>0</v>
      </c>
      <c r="I2514" s="251">
        <f>SUMIFS(Поликлиника!BA:BA,Поликлиника!D:D,СВОД!C2514,Поликлиника!F:F,СВОД!E2514)</f>
        <v>0</v>
      </c>
      <c r="J2514" s="251">
        <f>SUMIFS(Поликлиника!BF:BF,Поликлиника!D:D,СВОД!C2514,Поликлиника!F:F,СВОД!E2514)</f>
        <v>0</v>
      </c>
      <c r="K2514" s="251">
        <f>SUMIFS(Поликлиника!BU:BU,Поликлиника!D:D,СВОД!C2514,Поликлиника!F:F,СВОД!E2514)</f>
        <v>0</v>
      </c>
      <c r="L2514" s="251">
        <f>SUMIFS(Услуги!H:H,Услуги!D:D,СВОД!C2514,Услуги!F:F,СВОД!E2514)+SUMIFS(Услуги!M:M,Услуги!D:D,СВОД!C2514,Услуги!F:F,СВОД!E2514)+SUMIFS(Услуги!R:R,Услуги!D:D,СВОД!C2514,Услуги!F:F,СВОД!E2514)+SUMIFS(Услуги!W:W,Услуги!D:D,СВОД!C2514,Услуги!F:F,СВОД!E2514)+SUMIFS(Услуги!AB:AB,Услуги!D:D,СВОД!C2514,Услуги!F:F,СВОД!E2514)+SUMIFS(Услуги!AG:AG,Услуги!D:D,СВОД!C2514,Услуги!F:F,СВОД!E2514)+SUMIFS(Услуги!AL:AL,Услуги!D:D,СВОД!C2514,Услуги!F:F,СВОД!E2514)+SUMIFS(Услуги!AQ:AQ,Услуги!D:D,СВОД!C2514,Услуги!F:F,СВОД!E2514)</f>
        <v>0</v>
      </c>
      <c r="M2514" s="251">
        <f>SUMIFS('Скорая мед.помощь'!J:J,'Скорая мед.помощь'!E:E,СВОД!C2514,'Скорая мед.помощь'!G:G,СВОД!E2514)</f>
        <v>0</v>
      </c>
      <c r="N2514" s="278">
        <f>SUMIFS('Круглосуточный стационар'!O:O,'Круглосуточный стационар'!D:D,СВОД!C2514,'Круглосуточный стационар'!F:F,СВОД!E2514)+SUMIFS(ВМП!O:O,ВМП!D:D,СВОД!C2514,ВМП!F:F,СВОД!E2514)+SUMIFS('Дневной стационар'!O:O,'Дневной стационар'!D:D,СВОД!C2514,'Дневной стационар'!F:F,СВОД!E2514)+SUMIFS(ЭКО!M:M,ЭКО!D:D,СВОД!C2514,ЭКО!F:F,СВОД!E2514)+SUMIFS(Диализ!O:O,Диализ!E:E,СВОД!C2514,Диализ!G:G,СВОД!E2514)+SUMIFS(Поликлиника!CT:CT,Поликлиника!D:D,СВОД!C2514,Поликлиника!F:F,СВОД!E2514)+SUMIFS('Скорая мед.помощь'!O:O,'Скорая мед.помощь'!E:E,СВОД!C2514,'Скорая мед.помощь'!G:G,СВОД!E2514)+SUMIFS(Услуги!AV:AV,Услуги!D:D,СВОД!C2514,Услуги!F:F,СВОД!E2514)</f>
        <v>0</v>
      </c>
      <c r="O2514" s="277">
        <f>SUMIFS(Сверхбаза!L:L,Сверхбаза!C:C,СВОД!C2514,Сверхбаза!E:E,СВОД!E2514)+SUMIFS(Сверхбаза!M:M,Сверхбаза!C:C,СВОД!C2514,Сверхбаза!E:E,СВОД!E2514)</f>
        <v>0</v>
      </c>
      <c r="P2514" s="251">
        <f>SUMIFS(Сверхбаза!N:N,Сверхбаза!C:C,СВОД!C2514,Сверхбаза!E:E,СВОД!E2514)</f>
        <v>0</v>
      </c>
      <c r="Q2514" s="251">
        <f>SUMIFS(Сверхбаза!P:P,Сверхбаза!C:C,СВОД!C2514,Сверхбаза!E:E,СВОД!E2514)</f>
        <v>0</v>
      </c>
      <c r="R2514" s="251">
        <f>SUMIFS(Сверхбаза!O:O,Сверхбаза!C:C,СВОД!C2514,Сверхбаза!E:E,СВОД!E2514)</f>
        <v>0</v>
      </c>
      <c r="S2514" s="251">
        <f>SUMIFS(Сверхбаза!Q:Q,Сверхбаза!C:C,СВОД!C2514,Сверхбаза!E:E,СВОД!E2514)</f>
        <v>0</v>
      </c>
      <c r="T2514" s="278">
        <f>SUMIFS(Сверхбаза!G:G,Сверхбаза!C:C,СВОД!C2514,Сверхбаза!E:E,СВОД!E2514)</f>
        <v>0</v>
      </c>
    </row>
    <row r="2515" spans="1:20" ht="25.5" outlineLevel="2">
      <c r="A2515" s="263">
        <v>6</v>
      </c>
      <c r="B2515" s="336">
        <v>503126</v>
      </c>
      <c r="C2515" s="336">
        <v>312801</v>
      </c>
      <c r="D2515" s="5" t="s">
        <v>611</v>
      </c>
      <c r="E2515" s="324">
        <v>94</v>
      </c>
      <c r="F2515" s="325" t="s">
        <v>157</v>
      </c>
      <c r="G2515" s="277">
        <f>SUMIFS('Круглосуточный стационар'!J:J,'Круглосуточный стационар'!D:D,СВОД!C2515,'Круглосуточный стационар'!F:F,СВОД!E2515)/2+SUMIFS(ВМП!J:J,ВМП!D:D,СВОД!C2515,ВМП!F:F,СВОД!E2515)/2+SUMIFS('Дневной стационар'!J:J,'Дневной стационар'!D:D,СВОД!C2515,'Дневной стационар'!F:F,СВОД!E2515)/2+SUMIFS(ЭКО!H:H,ЭКО!D:D,СВОД!C2515,ЭКО!F:F,СВОД!E2515)+SUMIFS(Диализ!J:J,Диализ!E:E,СВОД!C2515,Диализ!G:G,СВОД!E2515)</f>
        <v>0</v>
      </c>
      <c r="H2515" s="251">
        <f>SUMIFS(Поликлиника!H:H,Поликлиника!D:D,СВОД!C2515,Поликлиника!F:F,СВОД!E2515)</f>
        <v>0</v>
      </c>
      <c r="I2515" s="251">
        <f>SUMIFS(Поликлиника!BA:BA,Поликлиника!D:D,СВОД!C2515,Поликлиника!F:F,СВОД!E2515)</f>
        <v>0</v>
      </c>
      <c r="J2515" s="251">
        <f>SUMIFS(Поликлиника!BF:BF,Поликлиника!D:D,СВОД!C2515,Поликлиника!F:F,СВОД!E2515)</f>
        <v>0</v>
      </c>
      <c r="K2515" s="251">
        <f>SUMIFS(Поликлиника!BU:BU,Поликлиника!D:D,СВОД!C2515,Поликлиника!F:F,СВОД!E2515)</f>
        <v>0</v>
      </c>
      <c r="L2515" s="251">
        <f>SUMIFS(Услуги!H:H,Услуги!D:D,СВОД!C2515,Услуги!F:F,СВОД!E2515)+SUMIFS(Услуги!M:M,Услуги!D:D,СВОД!C2515,Услуги!F:F,СВОД!E2515)+SUMIFS(Услуги!R:R,Услуги!D:D,СВОД!C2515,Услуги!F:F,СВОД!E2515)+SUMIFS(Услуги!W:W,Услуги!D:D,СВОД!C2515,Услуги!F:F,СВОД!E2515)+SUMIFS(Услуги!AB:AB,Услуги!D:D,СВОД!C2515,Услуги!F:F,СВОД!E2515)+SUMIFS(Услуги!AG:AG,Услуги!D:D,СВОД!C2515,Услуги!F:F,СВОД!E2515)+SUMIFS(Услуги!AL:AL,Услуги!D:D,СВОД!C2515,Услуги!F:F,СВОД!E2515)+SUMIFS(Услуги!AQ:AQ,Услуги!D:D,СВОД!C2515,Услуги!F:F,СВОД!E2515)</f>
        <v>0</v>
      </c>
      <c r="M2515" s="251">
        <f>SUMIFS('Скорая мед.помощь'!J:J,'Скорая мед.помощь'!E:E,СВОД!C2515,'Скорая мед.помощь'!G:G,СВОД!E2515)</f>
        <v>0</v>
      </c>
      <c r="N2515" s="278">
        <f>SUMIFS('Круглосуточный стационар'!O:O,'Круглосуточный стационар'!D:D,СВОД!C2515,'Круглосуточный стационар'!F:F,СВОД!E2515)+SUMIFS(ВМП!O:O,ВМП!D:D,СВОД!C2515,ВМП!F:F,СВОД!E2515)+SUMIFS('Дневной стационар'!O:O,'Дневной стационар'!D:D,СВОД!C2515,'Дневной стационар'!F:F,СВОД!E2515)+SUMIFS(ЭКО!M:M,ЭКО!D:D,СВОД!C2515,ЭКО!F:F,СВОД!E2515)+SUMIFS(Диализ!O:O,Диализ!E:E,СВОД!C2515,Диализ!G:G,СВОД!E2515)+SUMIFS(Поликлиника!CT:CT,Поликлиника!D:D,СВОД!C2515,Поликлиника!F:F,СВОД!E2515)+SUMIFS('Скорая мед.помощь'!O:O,'Скорая мед.помощь'!E:E,СВОД!C2515,'Скорая мед.помощь'!G:G,СВОД!E2515)+SUMIFS(Услуги!AV:AV,Услуги!D:D,СВОД!C2515,Услуги!F:F,СВОД!E2515)</f>
        <v>0</v>
      </c>
      <c r="O2515" s="277">
        <f>SUMIFS(Сверхбаза!L:L,Сверхбаза!C:C,СВОД!C2515,Сверхбаза!E:E,СВОД!E2515)+SUMIFS(Сверхбаза!M:M,Сверхбаза!C:C,СВОД!C2515,Сверхбаза!E:E,СВОД!E2515)</f>
        <v>0</v>
      </c>
      <c r="P2515" s="251">
        <f>SUMIFS(Сверхбаза!N:N,Сверхбаза!C:C,СВОД!C2515,Сверхбаза!E:E,СВОД!E2515)</f>
        <v>0</v>
      </c>
      <c r="Q2515" s="251">
        <f>SUMIFS(Сверхбаза!P:P,Сверхбаза!C:C,СВОД!C2515,Сверхбаза!E:E,СВОД!E2515)</f>
        <v>0</v>
      </c>
      <c r="R2515" s="251">
        <f>SUMIFS(Сверхбаза!O:O,Сверхбаза!C:C,СВОД!C2515,Сверхбаза!E:E,СВОД!E2515)</f>
        <v>0</v>
      </c>
      <c r="S2515" s="251">
        <f>SUMIFS(Сверхбаза!Q:Q,Сверхбаза!C:C,СВОД!C2515,Сверхбаза!E:E,СВОД!E2515)</f>
        <v>0</v>
      </c>
      <c r="T2515" s="278">
        <f>SUMIFS(Сверхбаза!G:G,Сверхбаза!C:C,СВОД!C2515,Сверхбаза!E:E,СВОД!E2515)</f>
        <v>0</v>
      </c>
    </row>
    <row r="2516" spans="1:20" outlineLevel="1">
      <c r="A2516" s="264"/>
      <c r="B2516" s="254"/>
      <c r="C2516" s="254" t="str">
        <f>CONCATENATE(C2515," ","Итог")</f>
        <v>312801 Итог</v>
      </c>
      <c r="D2516" s="255"/>
      <c r="E2516" s="326"/>
      <c r="F2516" s="327"/>
      <c r="G2516" s="279"/>
      <c r="H2516" s="256"/>
      <c r="I2516" s="256"/>
      <c r="J2516" s="256"/>
      <c r="K2516" s="256"/>
      <c r="L2516" s="256"/>
      <c r="M2516" s="256"/>
      <c r="N2516" s="280">
        <f>SUBTOTAL(9,N2508:N2515)</f>
        <v>31328.304646000004</v>
      </c>
      <c r="O2516" s="279"/>
      <c r="P2516" s="256"/>
      <c r="Q2516" s="256"/>
      <c r="R2516" s="256"/>
      <c r="S2516" s="256"/>
      <c r="T2516" s="280">
        <f>SUBTOTAL(9,T2508:T2515)</f>
        <v>0</v>
      </c>
    </row>
    <row r="2517" spans="1:20" outlineLevel="2">
      <c r="A2517" s="262">
        <v>6</v>
      </c>
      <c r="B2517" s="8">
        <v>503130</v>
      </c>
      <c r="C2517" s="8">
        <v>313001</v>
      </c>
      <c r="D2517" s="9" t="s">
        <v>394</v>
      </c>
      <c r="E2517" s="322">
        <v>1</v>
      </c>
      <c r="F2517" s="323" t="s">
        <v>12</v>
      </c>
      <c r="G2517" s="275">
        <f>SUMIFS('Круглосуточный стационар'!J:J,'Круглосуточный стационар'!D:D,СВОД!C2517,'Круглосуточный стационар'!F:F,СВОД!E2517)/2+SUMIFS(ВМП!J:J,ВМП!D:D,СВОД!C2517,ВМП!F:F,СВОД!E2517)/2+SUMIFS('Дневной стационар'!J:J,'Дневной стационар'!D:D,СВОД!C2517,'Дневной стационар'!F:F,СВОД!E2517)/2+SUMIFS(ЭКО!H:H,ЭКО!D:D,СВОД!C2517,ЭКО!F:F,СВОД!E2517)+SUMIFS(Диализ!J:J,Диализ!E:E,СВОД!C2517,Диализ!G:G,СВОД!E2517)</f>
        <v>0</v>
      </c>
      <c r="H2517" s="253">
        <f>SUMIFS(Поликлиника!H:H,Поликлиника!D:D,СВОД!C2517,Поликлиника!F:F,СВОД!E2517)</f>
        <v>0</v>
      </c>
      <c r="I2517" s="253">
        <f>SUMIFS(Поликлиника!BA:BA,Поликлиника!D:D,СВОД!C2517,Поликлиника!F:F,СВОД!E2517)</f>
        <v>0</v>
      </c>
      <c r="J2517" s="253">
        <f>SUMIFS(Поликлиника!BF:BF,Поликлиника!D:D,СВОД!C2517,Поликлиника!F:F,СВОД!E2517)</f>
        <v>0</v>
      </c>
      <c r="K2517" s="253">
        <f>SUMIFS(Поликлиника!BU:BU,Поликлиника!D:D,СВОД!C2517,Поликлиника!F:F,СВОД!E2517)</f>
        <v>0</v>
      </c>
      <c r="L2517" s="253">
        <f>SUMIFS(Услуги!H:H,Услуги!D:D,СВОД!C2517,Услуги!F:F,СВОД!E2517)+SUMIFS(Услуги!M:M,Услуги!D:D,СВОД!C2517,Услуги!F:F,СВОД!E2517)+SUMIFS(Услуги!R:R,Услуги!D:D,СВОД!C2517,Услуги!F:F,СВОД!E2517)+SUMIFS(Услуги!W:W,Услуги!D:D,СВОД!C2517,Услуги!F:F,СВОД!E2517)+SUMIFS(Услуги!AB:AB,Услуги!D:D,СВОД!C2517,Услуги!F:F,СВОД!E2517)+SUMIFS(Услуги!AG:AG,Услуги!D:D,СВОД!C2517,Услуги!F:F,СВОД!E2517)+SUMIFS(Услуги!AL:AL,Услуги!D:D,СВОД!C2517,Услуги!F:F,СВОД!E2517)+SUMIFS(Услуги!AQ:AQ,Услуги!D:D,СВОД!C2517,Услуги!F:F,СВОД!E2517)</f>
        <v>0</v>
      </c>
      <c r="M2517" s="253">
        <f>SUMIFS('Скорая мед.помощь'!J:J,'Скорая мед.помощь'!E:E,СВОД!C2517,'Скорая мед.помощь'!G:G,СВОД!E2517)</f>
        <v>0</v>
      </c>
      <c r="N2517" s="276">
        <f>SUMIFS('Круглосуточный стационар'!O:O,'Круглосуточный стационар'!D:D,СВОД!C2517,'Круглосуточный стационар'!F:F,СВОД!E2517)+SUMIFS(ВМП!O:O,ВМП!D:D,СВОД!C2517,ВМП!F:F,СВОД!E2517)+SUMIFS('Дневной стационар'!O:O,'Дневной стационар'!D:D,СВОД!C2517,'Дневной стационар'!F:F,СВОД!E2517)+SUMIFS(ЭКО!M:M,ЭКО!D:D,СВОД!C2517,ЭКО!F:F,СВОД!E2517)+SUMIFS(Диализ!O:O,Диализ!E:E,СВОД!C2517,Диализ!G:G,СВОД!E2517)+SUMIFS(Поликлиника!CT:CT,Поликлиника!D:D,СВОД!C2517,Поликлиника!F:F,СВОД!E2517)+SUMIFS('Скорая мед.помощь'!O:O,'Скорая мед.помощь'!E:E,СВОД!C2517,'Скорая мед.помощь'!G:G,СВОД!E2517)+SUMIFS(Услуги!AV:AV,Услуги!D:D,СВОД!C2517,Услуги!F:F,СВОД!E2517)</f>
        <v>0</v>
      </c>
      <c r="O2517" s="275">
        <f>SUMIFS(Сверхбаза!L:L,Сверхбаза!C:C,СВОД!C2517,Сверхбаза!E:E,СВОД!E2517)+SUMIFS(Сверхбаза!M:M,Сверхбаза!C:C,СВОД!C2517,Сверхбаза!E:E,СВОД!E2517)</f>
        <v>0</v>
      </c>
      <c r="P2517" s="253">
        <f>SUMIFS(Сверхбаза!N:N,Сверхбаза!C:C,СВОД!C2517,Сверхбаза!E:E,СВОД!E2517)</f>
        <v>0</v>
      </c>
      <c r="Q2517" s="253">
        <f>SUMIFS(Сверхбаза!P:P,Сверхбаза!C:C,СВОД!C2517,Сверхбаза!E:E,СВОД!E2517)</f>
        <v>0</v>
      </c>
      <c r="R2517" s="253">
        <f>SUMIFS(Сверхбаза!O:O,Сверхбаза!C:C,СВОД!C2517,Сверхбаза!E:E,СВОД!E2517)</f>
        <v>0</v>
      </c>
      <c r="S2517" s="253">
        <f>SUMIFS(Сверхбаза!Q:Q,Сверхбаза!C:C,СВОД!C2517,Сверхбаза!E:E,СВОД!E2517)</f>
        <v>0</v>
      </c>
      <c r="T2517" s="276">
        <f>SUMIFS(Сверхбаза!G:G,Сверхбаза!C:C,СВОД!C2517,Сверхбаза!E:E,СВОД!E2517)</f>
        <v>0</v>
      </c>
    </row>
    <row r="2518" spans="1:20" ht="25.5" outlineLevel="2">
      <c r="A2518" s="263">
        <v>6</v>
      </c>
      <c r="B2518" s="336">
        <v>503130</v>
      </c>
      <c r="C2518" s="336">
        <v>313001</v>
      </c>
      <c r="D2518" s="5" t="s">
        <v>394</v>
      </c>
      <c r="E2518" s="324">
        <v>13</v>
      </c>
      <c r="F2518" s="325" t="s">
        <v>704</v>
      </c>
      <c r="G2518" s="277">
        <f>SUMIFS('Круглосуточный стационар'!J:J,'Круглосуточный стационар'!D:D,СВОД!C2518,'Круглосуточный стационар'!F:F,СВОД!E2518)/2+SUMIFS(ВМП!J:J,ВМП!D:D,СВОД!C2518,ВМП!F:F,СВОД!E2518)/2+SUMIFS('Дневной стационар'!J:J,'Дневной стационар'!D:D,СВОД!C2518,'Дневной стационар'!F:F,СВОД!E2518)/2+SUMIFS(ЭКО!H:H,ЭКО!D:D,СВОД!C2518,ЭКО!F:F,СВОД!E2518)+SUMIFS(Диализ!J:J,Диализ!E:E,СВОД!C2518,Диализ!G:G,СВОД!E2518)</f>
        <v>0</v>
      </c>
      <c r="H2518" s="251">
        <f>SUMIFS(Поликлиника!H:H,Поликлиника!D:D,СВОД!C2518,Поликлиника!F:F,СВОД!E2518)</f>
        <v>0</v>
      </c>
      <c r="I2518" s="251">
        <f>SUMIFS(Поликлиника!BA:BA,Поликлиника!D:D,СВОД!C2518,Поликлиника!F:F,СВОД!E2518)</f>
        <v>0</v>
      </c>
      <c r="J2518" s="251">
        <f>SUMIFS(Поликлиника!BF:BF,Поликлиника!D:D,СВОД!C2518,Поликлиника!F:F,СВОД!E2518)</f>
        <v>0</v>
      </c>
      <c r="K2518" s="251">
        <f>SUMIFS(Поликлиника!BU:BU,Поликлиника!D:D,СВОД!C2518,Поликлиника!F:F,СВОД!E2518)</f>
        <v>0</v>
      </c>
      <c r="L2518" s="251">
        <f>SUMIFS(Услуги!H:H,Услуги!D:D,СВОД!C2518,Услуги!F:F,СВОД!E2518)+SUMIFS(Услуги!M:M,Услуги!D:D,СВОД!C2518,Услуги!F:F,СВОД!E2518)+SUMIFS(Услуги!R:R,Услуги!D:D,СВОД!C2518,Услуги!F:F,СВОД!E2518)+SUMIFS(Услуги!W:W,Услуги!D:D,СВОД!C2518,Услуги!F:F,СВОД!E2518)+SUMIFS(Услуги!AB:AB,Услуги!D:D,СВОД!C2518,Услуги!F:F,СВОД!E2518)+SUMIFS(Услуги!AG:AG,Услуги!D:D,СВОД!C2518,Услуги!F:F,СВОД!E2518)+SUMIFS(Услуги!AL:AL,Услуги!D:D,СВОД!C2518,Услуги!F:F,СВОД!E2518)+SUMIFS(Услуги!AQ:AQ,Услуги!D:D,СВОД!C2518,Услуги!F:F,СВОД!E2518)</f>
        <v>0</v>
      </c>
      <c r="M2518" s="251">
        <f>SUMIFS('Скорая мед.помощь'!J:J,'Скорая мед.помощь'!E:E,СВОД!C2518,'Скорая мед.помощь'!G:G,СВОД!E2518)</f>
        <v>0</v>
      </c>
      <c r="N2518" s="278">
        <f>SUMIFS('Круглосуточный стационар'!O:O,'Круглосуточный стационар'!D:D,СВОД!C2518,'Круглосуточный стационар'!F:F,СВОД!E2518)+SUMIFS(ВМП!O:O,ВМП!D:D,СВОД!C2518,ВМП!F:F,СВОД!E2518)+SUMIFS('Дневной стационар'!O:O,'Дневной стационар'!D:D,СВОД!C2518,'Дневной стационар'!F:F,СВОД!E2518)+SUMIFS(ЭКО!M:M,ЭКО!D:D,СВОД!C2518,ЭКО!F:F,СВОД!E2518)+SUMIFS(Диализ!O:O,Диализ!E:E,СВОД!C2518,Диализ!G:G,СВОД!E2518)+SUMIFS(Поликлиника!CT:CT,Поликлиника!D:D,СВОД!C2518,Поликлиника!F:F,СВОД!E2518)+SUMIFS('Скорая мед.помощь'!O:O,'Скорая мед.помощь'!E:E,СВОД!C2518,'Скорая мед.помощь'!G:G,СВОД!E2518)+SUMIFS(Услуги!AV:AV,Услуги!D:D,СВОД!C2518,Услуги!F:F,СВОД!E2518)</f>
        <v>0</v>
      </c>
      <c r="O2518" s="277">
        <f>SUMIFS(Сверхбаза!L:L,Сверхбаза!C:C,СВОД!C2518,Сверхбаза!E:E,СВОД!E2518)+SUMIFS(Сверхбаза!M:M,Сверхбаза!C:C,СВОД!C2518,Сверхбаза!E:E,СВОД!E2518)</f>
        <v>0</v>
      </c>
      <c r="P2518" s="251">
        <f>SUMIFS(Сверхбаза!N:N,Сверхбаза!C:C,СВОД!C2518,Сверхбаза!E:E,СВОД!E2518)</f>
        <v>0</v>
      </c>
      <c r="Q2518" s="251">
        <f>SUMIFS(Сверхбаза!P:P,Сверхбаза!C:C,СВОД!C2518,Сверхбаза!E:E,СВОД!E2518)</f>
        <v>0</v>
      </c>
      <c r="R2518" s="251">
        <f>SUMIFS(Сверхбаза!O:O,Сверхбаза!C:C,СВОД!C2518,Сверхбаза!E:E,СВОД!E2518)</f>
        <v>0</v>
      </c>
      <c r="S2518" s="251">
        <f>SUMIFS(Сверхбаза!Q:Q,Сверхбаза!C:C,СВОД!C2518,Сверхбаза!E:E,СВОД!E2518)</f>
        <v>0</v>
      </c>
      <c r="T2518" s="278">
        <f>SUMIFS(Сверхбаза!G:G,Сверхбаза!C:C,СВОД!C2518,Сверхбаза!E:E,СВОД!E2518)</f>
        <v>0</v>
      </c>
    </row>
    <row r="2519" spans="1:20" outlineLevel="2">
      <c r="A2519" s="263">
        <v>6</v>
      </c>
      <c r="B2519" s="336">
        <v>503130</v>
      </c>
      <c r="C2519" s="336">
        <v>313001</v>
      </c>
      <c r="D2519" s="5" t="s">
        <v>394</v>
      </c>
      <c r="E2519" s="324">
        <v>2</v>
      </c>
      <c r="F2519" s="325" t="s">
        <v>173</v>
      </c>
      <c r="G2519" s="277">
        <f>SUMIFS('Круглосуточный стационар'!J:J,'Круглосуточный стационар'!D:D,СВОД!C2519,'Круглосуточный стационар'!F:F,СВОД!E2519)/2+SUMIFS(ВМП!J:J,ВМП!D:D,СВОД!C2519,ВМП!F:F,СВОД!E2519)/2+SUMIFS('Дневной стационар'!J:J,'Дневной стационар'!D:D,СВОД!C2519,'Дневной стационар'!F:F,СВОД!E2519)/2+SUMIFS(ЭКО!H:H,ЭКО!D:D,СВОД!C2519,ЭКО!F:F,СВОД!E2519)+SUMIFS(Диализ!J:J,Диализ!E:E,СВОД!C2519,Диализ!G:G,СВОД!E2519)</f>
        <v>0</v>
      </c>
      <c r="H2519" s="251">
        <f>SUMIFS(Поликлиника!H:H,Поликлиника!D:D,СВОД!C2519,Поликлиника!F:F,СВОД!E2519)</f>
        <v>0</v>
      </c>
      <c r="I2519" s="251">
        <f>SUMIFS(Поликлиника!BA:BA,Поликлиника!D:D,СВОД!C2519,Поликлиника!F:F,СВОД!E2519)</f>
        <v>0</v>
      </c>
      <c r="J2519" s="251">
        <f>SUMIFS(Поликлиника!BF:BF,Поликлиника!D:D,СВОД!C2519,Поликлиника!F:F,СВОД!E2519)</f>
        <v>0</v>
      </c>
      <c r="K2519" s="251">
        <f>SUMIFS(Поликлиника!BU:BU,Поликлиника!D:D,СВОД!C2519,Поликлиника!F:F,СВОД!E2519)</f>
        <v>0</v>
      </c>
      <c r="L2519" s="251">
        <f>SUMIFS(Услуги!H:H,Услуги!D:D,СВОД!C2519,Услуги!F:F,СВОД!E2519)+SUMIFS(Услуги!M:M,Услуги!D:D,СВОД!C2519,Услуги!F:F,СВОД!E2519)+SUMIFS(Услуги!R:R,Услуги!D:D,СВОД!C2519,Услуги!F:F,СВОД!E2519)+SUMIFS(Услуги!W:W,Услуги!D:D,СВОД!C2519,Услуги!F:F,СВОД!E2519)+SUMIFS(Услуги!AB:AB,Услуги!D:D,СВОД!C2519,Услуги!F:F,СВОД!E2519)+SUMIFS(Услуги!AG:AG,Услуги!D:D,СВОД!C2519,Услуги!F:F,СВОД!E2519)+SUMIFS(Услуги!AL:AL,Услуги!D:D,СВОД!C2519,Услуги!F:F,СВОД!E2519)+SUMIFS(Услуги!AQ:AQ,Услуги!D:D,СВОД!C2519,Услуги!F:F,СВОД!E2519)</f>
        <v>0</v>
      </c>
      <c r="M2519" s="251">
        <f>SUMIFS('Скорая мед.помощь'!J:J,'Скорая мед.помощь'!E:E,СВОД!C2519,'Скорая мед.помощь'!G:G,СВОД!E2519)</f>
        <v>0</v>
      </c>
      <c r="N2519" s="278">
        <f>SUMIFS('Круглосуточный стационар'!O:O,'Круглосуточный стационар'!D:D,СВОД!C2519,'Круглосуточный стационар'!F:F,СВОД!E2519)+SUMIFS(ВМП!O:O,ВМП!D:D,СВОД!C2519,ВМП!F:F,СВОД!E2519)+SUMIFS('Дневной стационар'!O:O,'Дневной стационар'!D:D,СВОД!C2519,'Дневной стационар'!F:F,СВОД!E2519)+SUMIFS(ЭКО!M:M,ЭКО!D:D,СВОД!C2519,ЭКО!F:F,СВОД!E2519)+SUMIFS(Диализ!O:O,Диализ!E:E,СВОД!C2519,Диализ!G:G,СВОД!E2519)+SUMIFS(Поликлиника!CT:CT,Поликлиника!D:D,СВОД!C2519,Поликлиника!F:F,СВОД!E2519)+SUMIFS('Скорая мед.помощь'!O:O,'Скорая мед.помощь'!E:E,СВОД!C2519,'Скорая мед.помощь'!G:G,СВОД!E2519)+SUMIFS(Услуги!AV:AV,Услуги!D:D,СВОД!C2519,Услуги!F:F,СВОД!E2519)</f>
        <v>0</v>
      </c>
      <c r="O2519" s="277">
        <f>SUMIFS(Сверхбаза!L:L,Сверхбаза!C:C,СВОД!C2519,Сверхбаза!E:E,СВОД!E2519)+SUMIFS(Сверхбаза!M:M,Сверхбаза!C:C,СВОД!C2519,Сверхбаза!E:E,СВОД!E2519)</f>
        <v>0</v>
      </c>
      <c r="P2519" s="251">
        <f>SUMIFS(Сверхбаза!N:N,Сверхбаза!C:C,СВОД!C2519,Сверхбаза!E:E,СВОД!E2519)</f>
        <v>0</v>
      </c>
      <c r="Q2519" s="251">
        <f>SUMIFS(Сверхбаза!P:P,Сверхбаза!C:C,СВОД!C2519,Сверхбаза!E:E,СВОД!E2519)</f>
        <v>0</v>
      </c>
      <c r="R2519" s="251">
        <f>SUMIFS(Сверхбаза!O:O,Сверхбаза!C:C,СВОД!C2519,Сверхбаза!E:E,СВОД!E2519)</f>
        <v>0</v>
      </c>
      <c r="S2519" s="251">
        <f>SUMIFS(Сверхбаза!Q:Q,Сверхбаза!C:C,СВОД!C2519,Сверхбаза!E:E,СВОД!E2519)</f>
        <v>0</v>
      </c>
      <c r="T2519" s="278">
        <f>SUMIFS(Сверхбаза!G:G,Сверхбаза!C:C,СВОД!C2519,Сверхбаза!E:E,СВОД!E2519)</f>
        <v>0</v>
      </c>
    </row>
    <row r="2520" spans="1:20" ht="25.5" outlineLevel="2">
      <c r="A2520" s="263">
        <v>6</v>
      </c>
      <c r="B2520" s="336">
        <v>503130</v>
      </c>
      <c r="C2520" s="336">
        <v>313001</v>
      </c>
      <c r="D2520" s="5" t="s">
        <v>394</v>
      </c>
      <c r="E2520" s="324">
        <v>6</v>
      </c>
      <c r="F2520" s="325" t="s">
        <v>705</v>
      </c>
      <c r="G2520" s="277">
        <f>SUMIFS('Круглосуточный стационар'!J:J,'Круглосуточный стационар'!D:D,СВОД!C2520,'Круглосуточный стационар'!F:F,СВОД!E2520)/2+SUMIFS(ВМП!J:J,ВМП!D:D,СВОД!C2520,ВМП!F:F,СВОД!E2520)/2+SUMIFS('Дневной стационар'!J:J,'Дневной стационар'!D:D,СВОД!C2520,'Дневной стационар'!F:F,СВОД!E2520)/2+SUMIFS(ЭКО!H:H,ЭКО!D:D,СВОД!C2520,ЭКО!F:F,СВОД!E2520)+SUMIFS(Диализ!J:J,Диализ!E:E,СВОД!C2520,Диализ!G:G,СВОД!E2520)</f>
        <v>0</v>
      </c>
      <c r="H2520" s="251">
        <f>SUMIFS(Поликлиника!H:H,Поликлиника!D:D,СВОД!C2520,Поликлиника!F:F,СВОД!E2520)</f>
        <v>0</v>
      </c>
      <c r="I2520" s="251">
        <f>SUMIFS(Поликлиника!BA:BA,Поликлиника!D:D,СВОД!C2520,Поликлиника!F:F,СВОД!E2520)</f>
        <v>0</v>
      </c>
      <c r="J2520" s="251">
        <f>SUMIFS(Поликлиника!BF:BF,Поликлиника!D:D,СВОД!C2520,Поликлиника!F:F,СВОД!E2520)</f>
        <v>0</v>
      </c>
      <c r="K2520" s="251">
        <f>SUMIFS(Поликлиника!BU:BU,Поликлиника!D:D,СВОД!C2520,Поликлиника!F:F,СВОД!E2520)</f>
        <v>0</v>
      </c>
      <c r="L2520" s="251">
        <f>SUMIFS(Услуги!H:H,Услуги!D:D,СВОД!C2520,Услуги!F:F,СВОД!E2520)+SUMIFS(Услуги!M:M,Услуги!D:D,СВОД!C2520,Услуги!F:F,СВОД!E2520)+SUMIFS(Услуги!R:R,Услуги!D:D,СВОД!C2520,Услуги!F:F,СВОД!E2520)+SUMIFS(Услуги!W:W,Услуги!D:D,СВОД!C2520,Услуги!F:F,СВОД!E2520)+SUMIFS(Услуги!AB:AB,Услуги!D:D,СВОД!C2520,Услуги!F:F,СВОД!E2520)+SUMIFS(Услуги!AG:AG,Услуги!D:D,СВОД!C2520,Услуги!F:F,СВОД!E2520)+SUMIFS(Услуги!AL:AL,Услуги!D:D,СВОД!C2520,Услуги!F:F,СВОД!E2520)+SUMIFS(Услуги!AQ:AQ,Услуги!D:D,СВОД!C2520,Услуги!F:F,СВОД!E2520)</f>
        <v>0</v>
      </c>
      <c r="M2520" s="251">
        <f>SUMIFS('Скорая мед.помощь'!J:J,'Скорая мед.помощь'!E:E,СВОД!C2520,'Скорая мед.помощь'!G:G,СВОД!E2520)</f>
        <v>0</v>
      </c>
      <c r="N2520" s="278">
        <f>SUMIFS('Круглосуточный стационар'!O:O,'Круглосуточный стационар'!D:D,СВОД!C2520,'Круглосуточный стационар'!F:F,СВОД!E2520)+SUMIFS(ВМП!O:O,ВМП!D:D,СВОД!C2520,ВМП!F:F,СВОД!E2520)+SUMIFS('Дневной стационар'!O:O,'Дневной стационар'!D:D,СВОД!C2520,'Дневной стационар'!F:F,СВОД!E2520)+SUMIFS(ЭКО!M:M,ЭКО!D:D,СВОД!C2520,ЭКО!F:F,СВОД!E2520)+SUMIFS(Диализ!O:O,Диализ!E:E,СВОД!C2520,Диализ!G:G,СВОД!E2520)+SUMIFS(Поликлиника!CT:CT,Поликлиника!D:D,СВОД!C2520,Поликлиника!F:F,СВОД!E2520)+SUMIFS('Скорая мед.помощь'!O:O,'Скорая мед.помощь'!E:E,СВОД!C2520,'Скорая мед.помощь'!G:G,СВОД!E2520)+SUMIFS(Услуги!AV:AV,Услуги!D:D,СВОД!C2520,Услуги!F:F,СВОД!E2520)</f>
        <v>0</v>
      </c>
      <c r="O2520" s="277">
        <f>SUMIFS(Сверхбаза!L:L,Сверхбаза!C:C,СВОД!C2520,Сверхбаза!E:E,СВОД!E2520)+SUMIFS(Сверхбаза!M:M,Сверхбаза!C:C,СВОД!C2520,Сверхбаза!E:E,СВОД!E2520)</f>
        <v>0</v>
      </c>
      <c r="P2520" s="251">
        <f>SUMIFS(Сверхбаза!N:N,Сверхбаза!C:C,СВОД!C2520,Сверхбаза!E:E,СВОД!E2520)</f>
        <v>0</v>
      </c>
      <c r="Q2520" s="251">
        <f>SUMIFS(Сверхбаза!P:P,Сверхбаза!C:C,СВОД!C2520,Сверхбаза!E:E,СВОД!E2520)</f>
        <v>0</v>
      </c>
      <c r="R2520" s="251">
        <f>SUMIFS(Сверхбаза!O:O,Сверхбаза!C:C,СВОД!C2520,Сверхбаза!E:E,СВОД!E2520)</f>
        <v>0</v>
      </c>
      <c r="S2520" s="251">
        <f>SUMIFS(Сверхбаза!Q:Q,Сверхбаза!C:C,СВОД!C2520,Сверхбаза!E:E,СВОД!E2520)</f>
        <v>0</v>
      </c>
      <c r="T2520" s="278">
        <f>SUMIFS(Сверхбаза!G:G,Сверхбаза!C:C,СВОД!C2520,Сверхбаза!E:E,СВОД!E2520)</f>
        <v>0</v>
      </c>
    </row>
    <row r="2521" spans="1:20" ht="25.5" outlineLevel="2">
      <c r="A2521" s="263">
        <v>6</v>
      </c>
      <c r="B2521" s="336">
        <v>503130</v>
      </c>
      <c r="C2521" s="336">
        <v>313001</v>
      </c>
      <c r="D2521" s="5" t="s">
        <v>394</v>
      </c>
      <c r="E2521" s="324">
        <v>3</v>
      </c>
      <c r="F2521" s="325" t="s">
        <v>174</v>
      </c>
      <c r="G2521" s="277">
        <f>SUMIFS('Круглосуточный стационар'!J:J,'Круглосуточный стационар'!D:D,СВОД!C2521,'Круглосуточный стационар'!F:F,СВОД!E2521)/2+SUMIFS(ВМП!J:J,ВМП!D:D,СВОД!C2521,ВМП!F:F,СВОД!E2521)/2+SUMIFS('Дневной стационар'!J:J,'Дневной стационар'!D:D,СВОД!C2521,'Дневной стационар'!F:F,СВОД!E2521)/2+SUMIFS(ЭКО!H:H,ЭКО!D:D,СВОД!C2521,ЭКО!F:F,СВОД!E2521)+SUMIFS(Диализ!J:J,Диализ!E:E,СВОД!C2521,Диализ!G:G,СВОД!E2521)</f>
        <v>0</v>
      </c>
      <c r="H2521" s="251">
        <f>SUMIFS(Поликлиника!H:H,Поликлиника!D:D,СВОД!C2521,Поликлиника!F:F,СВОД!E2521)</f>
        <v>0</v>
      </c>
      <c r="I2521" s="251">
        <f>SUMIFS(Поликлиника!BA:BA,Поликлиника!D:D,СВОД!C2521,Поликлиника!F:F,СВОД!E2521)</f>
        <v>0</v>
      </c>
      <c r="J2521" s="251">
        <f>SUMIFS(Поликлиника!BF:BF,Поликлиника!D:D,СВОД!C2521,Поликлиника!F:F,СВОД!E2521)</f>
        <v>1830</v>
      </c>
      <c r="K2521" s="251">
        <f>SUMIFS(Поликлиника!BU:BU,Поликлиника!D:D,СВОД!C2521,Поликлиника!F:F,СВОД!E2521)</f>
        <v>915</v>
      </c>
      <c r="L2521" s="251">
        <f>SUMIFS(Услуги!H:H,Услуги!D:D,СВОД!C2521,Услуги!F:F,СВОД!E2521)+SUMIFS(Услуги!M:M,Услуги!D:D,СВОД!C2521,Услуги!F:F,СВОД!E2521)+SUMIFS(Услуги!R:R,Услуги!D:D,СВОД!C2521,Услуги!F:F,СВОД!E2521)+SUMIFS(Услуги!W:W,Услуги!D:D,СВОД!C2521,Услуги!F:F,СВОД!E2521)+SUMIFS(Услуги!AB:AB,Услуги!D:D,СВОД!C2521,Услуги!F:F,СВОД!E2521)+SUMIFS(Услуги!AG:AG,Услуги!D:D,СВОД!C2521,Услуги!F:F,СВОД!E2521)+SUMIFS(Услуги!AL:AL,Услуги!D:D,СВОД!C2521,Услуги!F:F,СВОД!E2521)+SUMIFS(Услуги!AQ:AQ,Услуги!D:D,СВОД!C2521,Услуги!F:F,СВОД!E2521)</f>
        <v>0</v>
      </c>
      <c r="M2521" s="251">
        <f>SUMIFS('Скорая мед.помощь'!J:J,'Скорая мед.помощь'!E:E,СВОД!C2521,'Скорая мед.помощь'!G:G,СВОД!E2521)</f>
        <v>0</v>
      </c>
      <c r="N2521" s="278">
        <f>SUMIFS('Круглосуточный стационар'!O:O,'Круглосуточный стационар'!D:D,СВОД!C2521,'Круглосуточный стационар'!F:F,СВОД!E2521)+SUMIFS(ВМП!O:O,ВМП!D:D,СВОД!C2521,ВМП!F:F,СВОД!E2521)+SUMIFS('Дневной стационар'!O:O,'Дневной стационар'!D:D,СВОД!C2521,'Дневной стационар'!F:F,СВОД!E2521)+SUMIFS(ЭКО!M:M,ЭКО!D:D,СВОД!C2521,ЭКО!F:F,СВОД!E2521)+SUMIFS(Диализ!O:O,Диализ!E:E,СВОД!C2521,Диализ!G:G,СВОД!E2521)+SUMIFS(Поликлиника!CT:CT,Поликлиника!D:D,СВОД!C2521,Поликлиника!F:F,СВОД!E2521)+SUMIFS('Скорая мед.помощь'!O:O,'Скорая мед.помощь'!E:E,СВОД!C2521,'Скорая мед.помощь'!G:G,СВОД!E2521)+SUMIFS(Услуги!AV:AV,Услуги!D:D,СВОД!C2521,Услуги!F:F,СВОД!E2521)</f>
        <v>2430.8582517857144</v>
      </c>
      <c r="O2521" s="277">
        <f>SUMIFS(Сверхбаза!L:L,Сверхбаза!C:C,СВОД!C2521,Сверхбаза!E:E,СВОД!E2521)+SUMIFS(Сверхбаза!M:M,Сверхбаза!C:C,СВОД!C2521,Сверхбаза!E:E,СВОД!E2521)</f>
        <v>0</v>
      </c>
      <c r="P2521" s="251">
        <f>SUMIFS(Сверхбаза!N:N,Сверхбаза!C:C,СВОД!C2521,Сверхбаза!E:E,СВОД!E2521)</f>
        <v>0</v>
      </c>
      <c r="Q2521" s="251">
        <f>SUMIFS(Сверхбаза!P:P,Сверхбаза!C:C,СВОД!C2521,Сверхбаза!E:E,СВОД!E2521)</f>
        <v>0</v>
      </c>
      <c r="R2521" s="251">
        <f>SUMIFS(Сверхбаза!O:O,Сверхбаза!C:C,СВОД!C2521,Сверхбаза!E:E,СВОД!E2521)</f>
        <v>0</v>
      </c>
      <c r="S2521" s="251">
        <f>SUMIFS(Сверхбаза!Q:Q,Сверхбаза!C:C,СВОД!C2521,Сверхбаза!E:E,СВОД!E2521)</f>
        <v>0</v>
      </c>
      <c r="T2521" s="278">
        <f>SUMIFS(Сверхбаза!G:G,Сверхбаза!C:C,СВОД!C2521,Сверхбаза!E:E,СВОД!E2521)</f>
        <v>0</v>
      </c>
    </row>
    <row r="2522" spans="1:20" outlineLevel="2">
      <c r="A2522" s="263">
        <v>6</v>
      </c>
      <c r="B2522" s="336">
        <v>503130</v>
      </c>
      <c r="C2522" s="336">
        <v>313001</v>
      </c>
      <c r="D2522" s="5" t="s">
        <v>394</v>
      </c>
      <c r="E2522" s="324">
        <v>7</v>
      </c>
      <c r="F2522" s="325" t="s">
        <v>706</v>
      </c>
      <c r="G2522" s="277">
        <f>SUMIFS('Круглосуточный стационар'!J:J,'Круглосуточный стационар'!D:D,СВОД!C2522,'Круглосуточный стационар'!F:F,СВОД!E2522)/2+SUMIFS(ВМП!J:J,ВМП!D:D,СВОД!C2522,ВМП!F:F,СВОД!E2522)/2+SUMIFS('Дневной стационар'!J:J,'Дневной стационар'!D:D,СВОД!C2522,'Дневной стационар'!F:F,СВОД!E2522)/2+SUMIFS(ЭКО!H:H,ЭКО!D:D,СВОД!C2522,ЭКО!F:F,СВОД!E2522)+SUMIFS(Диализ!J:J,Диализ!E:E,СВОД!C2522,Диализ!G:G,СВОД!E2522)</f>
        <v>0</v>
      </c>
      <c r="H2522" s="251">
        <f>SUMIFS(Поликлиника!H:H,Поликлиника!D:D,СВОД!C2522,Поликлиника!F:F,СВОД!E2522)</f>
        <v>0</v>
      </c>
      <c r="I2522" s="251">
        <f>SUMIFS(Поликлиника!BA:BA,Поликлиника!D:D,СВОД!C2522,Поликлиника!F:F,СВОД!E2522)</f>
        <v>0</v>
      </c>
      <c r="J2522" s="251">
        <f>SUMIFS(Поликлиника!BF:BF,Поликлиника!D:D,СВОД!C2522,Поликлиника!F:F,СВОД!E2522)</f>
        <v>0</v>
      </c>
      <c r="K2522" s="251">
        <f>SUMIFS(Поликлиника!BU:BU,Поликлиника!D:D,СВОД!C2522,Поликлиника!F:F,СВОД!E2522)</f>
        <v>0</v>
      </c>
      <c r="L2522" s="251">
        <f>SUMIFS(Услуги!H:H,Услуги!D:D,СВОД!C2522,Услуги!F:F,СВОД!E2522)+SUMIFS(Услуги!M:M,Услуги!D:D,СВОД!C2522,Услуги!F:F,СВОД!E2522)+SUMIFS(Услуги!R:R,Услуги!D:D,СВОД!C2522,Услуги!F:F,СВОД!E2522)+SUMIFS(Услуги!W:W,Услуги!D:D,СВОД!C2522,Услуги!F:F,СВОД!E2522)+SUMIFS(Услуги!AB:AB,Услуги!D:D,СВОД!C2522,Услуги!F:F,СВОД!E2522)+SUMIFS(Услуги!AG:AG,Услуги!D:D,СВОД!C2522,Услуги!F:F,СВОД!E2522)+SUMIFS(Услуги!AL:AL,Услуги!D:D,СВОД!C2522,Услуги!F:F,СВОД!E2522)+SUMIFS(Услуги!AQ:AQ,Услуги!D:D,СВОД!C2522,Услуги!F:F,СВОД!E2522)</f>
        <v>0</v>
      </c>
      <c r="M2522" s="251">
        <f>SUMIFS('Скорая мед.помощь'!J:J,'Скорая мед.помощь'!E:E,СВОД!C2522,'Скорая мед.помощь'!G:G,СВОД!E2522)</f>
        <v>0</v>
      </c>
      <c r="N2522" s="278">
        <f>SUMIFS('Круглосуточный стационар'!O:O,'Круглосуточный стационар'!D:D,СВОД!C2522,'Круглосуточный стационар'!F:F,СВОД!E2522)+SUMIFS(ВМП!O:O,ВМП!D:D,СВОД!C2522,ВМП!F:F,СВОД!E2522)+SUMIFS('Дневной стационар'!O:O,'Дневной стационар'!D:D,СВОД!C2522,'Дневной стационар'!F:F,СВОД!E2522)+SUMIFS(ЭКО!M:M,ЭКО!D:D,СВОД!C2522,ЭКО!F:F,СВОД!E2522)+SUMIFS(Диализ!O:O,Диализ!E:E,СВОД!C2522,Диализ!G:G,СВОД!E2522)+SUMIFS(Поликлиника!CT:CT,Поликлиника!D:D,СВОД!C2522,Поликлиника!F:F,СВОД!E2522)+SUMIFS('Скорая мед.помощь'!O:O,'Скорая мед.помощь'!E:E,СВОД!C2522,'Скорая мед.помощь'!G:G,СВОД!E2522)+SUMIFS(Услуги!AV:AV,Услуги!D:D,СВОД!C2522,Услуги!F:F,СВОД!E2522)</f>
        <v>0</v>
      </c>
      <c r="O2522" s="277">
        <f>SUMIFS(Сверхбаза!L:L,Сверхбаза!C:C,СВОД!C2522,Сверхбаза!E:E,СВОД!E2522)+SUMIFS(Сверхбаза!M:M,Сверхбаза!C:C,СВОД!C2522,Сверхбаза!E:E,СВОД!E2522)</f>
        <v>0</v>
      </c>
      <c r="P2522" s="251">
        <f>SUMIFS(Сверхбаза!N:N,Сверхбаза!C:C,СВОД!C2522,Сверхбаза!E:E,СВОД!E2522)</f>
        <v>0</v>
      </c>
      <c r="Q2522" s="251">
        <f>SUMIFS(Сверхбаза!P:P,Сверхбаза!C:C,СВОД!C2522,Сверхбаза!E:E,СВОД!E2522)</f>
        <v>0</v>
      </c>
      <c r="R2522" s="251">
        <f>SUMIFS(Сверхбаза!O:O,Сверхбаза!C:C,СВОД!C2522,Сверхбаза!E:E,СВОД!E2522)</f>
        <v>0</v>
      </c>
      <c r="S2522" s="251">
        <f>SUMIFS(Сверхбаза!Q:Q,Сверхбаза!C:C,СВОД!C2522,Сверхбаза!E:E,СВОД!E2522)</f>
        <v>0</v>
      </c>
      <c r="T2522" s="278">
        <f>SUMIFS(Сверхбаза!G:G,Сверхбаза!C:C,СВОД!C2522,Сверхбаза!E:E,СВОД!E2522)</f>
        <v>0</v>
      </c>
    </row>
    <row r="2523" spans="1:20" outlineLevel="2">
      <c r="A2523" s="263">
        <v>6</v>
      </c>
      <c r="B2523" s="336">
        <v>503130</v>
      </c>
      <c r="C2523" s="336">
        <v>313001</v>
      </c>
      <c r="D2523" s="5" t="s">
        <v>394</v>
      </c>
      <c r="E2523" s="324">
        <v>70</v>
      </c>
      <c r="F2523" s="325" t="s">
        <v>707</v>
      </c>
      <c r="G2523" s="277">
        <f>SUMIFS('Круглосуточный стационар'!J:J,'Круглосуточный стационар'!D:D,СВОД!C2523,'Круглосуточный стационар'!F:F,СВОД!E2523)/2+SUMIFS(ВМП!J:J,ВМП!D:D,СВОД!C2523,ВМП!F:F,СВОД!E2523)/2+SUMIFS('Дневной стационар'!J:J,'Дневной стационар'!D:D,СВОД!C2523,'Дневной стационар'!F:F,СВОД!E2523)/2+SUMIFS(ЭКО!H:H,ЭКО!D:D,СВОД!C2523,ЭКО!F:F,СВОД!E2523)+SUMIFS(Диализ!J:J,Диализ!E:E,СВОД!C2523,Диализ!G:G,СВОД!E2523)</f>
        <v>0</v>
      </c>
      <c r="H2523" s="251">
        <f>SUMIFS(Поликлиника!H:H,Поликлиника!D:D,СВОД!C2523,Поликлиника!F:F,СВОД!E2523)</f>
        <v>0</v>
      </c>
      <c r="I2523" s="251">
        <f>SUMIFS(Поликлиника!BA:BA,Поликлиника!D:D,СВОД!C2523,Поликлиника!F:F,СВОД!E2523)</f>
        <v>0</v>
      </c>
      <c r="J2523" s="251">
        <f>SUMIFS(Поликлиника!BF:BF,Поликлиника!D:D,СВОД!C2523,Поликлиника!F:F,СВОД!E2523)</f>
        <v>0</v>
      </c>
      <c r="K2523" s="251">
        <f>SUMIFS(Поликлиника!BU:BU,Поликлиника!D:D,СВОД!C2523,Поликлиника!F:F,СВОД!E2523)</f>
        <v>0</v>
      </c>
      <c r="L2523" s="251">
        <f>SUMIFS(Услуги!H:H,Услуги!D:D,СВОД!C2523,Услуги!F:F,СВОД!E2523)+SUMIFS(Услуги!M:M,Услуги!D:D,СВОД!C2523,Услуги!F:F,СВОД!E2523)+SUMIFS(Услуги!R:R,Услуги!D:D,СВОД!C2523,Услуги!F:F,СВОД!E2523)+SUMIFS(Услуги!W:W,Услуги!D:D,СВОД!C2523,Услуги!F:F,СВОД!E2523)+SUMIFS(Услуги!AB:AB,Услуги!D:D,СВОД!C2523,Услуги!F:F,СВОД!E2523)+SUMIFS(Услуги!AG:AG,Услуги!D:D,СВОД!C2523,Услуги!F:F,СВОД!E2523)+SUMIFS(Услуги!AL:AL,Услуги!D:D,СВОД!C2523,Услуги!F:F,СВОД!E2523)+SUMIFS(Услуги!AQ:AQ,Услуги!D:D,СВОД!C2523,Услуги!F:F,СВОД!E2523)</f>
        <v>0</v>
      </c>
      <c r="M2523" s="251">
        <f>SUMIFS('Скорая мед.помощь'!J:J,'Скорая мед.помощь'!E:E,СВОД!C2523,'Скорая мед.помощь'!G:G,СВОД!E2523)</f>
        <v>0</v>
      </c>
      <c r="N2523" s="278">
        <f>SUMIFS('Круглосуточный стационар'!O:O,'Круглосуточный стационар'!D:D,СВОД!C2523,'Круглосуточный стационар'!F:F,СВОД!E2523)+SUMIFS(ВМП!O:O,ВМП!D:D,СВОД!C2523,ВМП!F:F,СВОД!E2523)+SUMIFS('Дневной стационар'!O:O,'Дневной стационар'!D:D,СВОД!C2523,'Дневной стационар'!F:F,СВОД!E2523)+SUMIFS(ЭКО!M:M,ЭКО!D:D,СВОД!C2523,ЭКО!F:F,СВОД!E2523)+SUMIFS(Диализ!O:O,Диализ!E:E,СВОД!C2523,Диализ!G:G,СВОД!E2523)+SUMIFS(Поликлиника!CT:CT,Поликлиника!D:D,СВОД!C2523,Поликлиника!F:F,СВОД!E2523)+SUMIFS('Скорая мед.помощь'!O:O,'Скорая мед.помощь'!E:E,СВОД!C2523,'Скорая мед.помощь'!G:G,СВОД!E2523)+SUMIFS(Услуги!AV:AV,Услуги!D:D,СВОД!C2523,Услуги!F:F,СВОД!E2523)</f>
        <v>0</v>
      </c>
      <c r="O2523" s="277">
        <f>SUMIFS(Сверхбаза!L:L,Сверхбаза!C:C,СВОД!C2523,Сверхбаза!E:E,СВОД!E2523)+SUMIFS(Сверхбаза!M:M,Сверхбаза!C:C,СВОД!C2523,Сверхбаза!E:E,СВОД!E2523)</f>
        <v>0</v>
      </c>
      <c r="P2523" s="251">
        <f>SUMIFS(Сверхбаза!N:N,Сверхбаза!C:C,СВОД!C2523,Сверхбаза!E:E,СВОД!E2523)</f>
        <v>0</v>
      </c>
      <c r="Q2523" s="251">
        <f>SUMIFS(Сверхбаза!P:P,Сверхбаза!C:C,СВОД!C2523,Сверхбаза!E:E,СВОД!E2523)</f>
        <v>0</v>
      </c>
      <c r="R2523" s="251">
        <f>SUMIFS(Сверхбаза!O:O,Сверхбаза!C:C,СВОД!C2523,Сверхбаза!E:E,СВОД!E2523)</f>
        <v>0</v>
      </c>
      <c r="S2523" s="251">
        <f>SUMIFS(Сверхбаза!Q:Q,Сверхбаза!C:C,СВОД!C2523,Сверхбаза!E:E,СВОД!E2523)</f>
        <v>0</v>
      </c>
      <c r="T2523" s="278">
        <f>SUMIFS(Сверхбаза!G:G,Сверхбаза!C:C,СВОД!C2523,Сверхбаза!E:E,СВОД!E2523)</f>
        <v>0</v>
      </c>
    </row>
    <row r="2524" spans="1:20" outlineLevel="2">
      <c r="A2524" s="263">
        <v>6</v>
      </c>
      <c r="B2524" s="336">
        <v>503130</v>
      </c>
      <c r="C2524" s="336">
        <v>313001</v>
      </c>
      <c r="D2524" s="5" t="s">
        <v>394</v>
      </c>
      <c r="E2524" s="324">
        <v>94</v>
      </c>
      <c r="F2524" s="325" t="s">
        <v>157</v>
      </c>
      <c r="G2524" s="277">
        <f>SUMIFS('Круглосуточный стационар'!J:J,'Круглосуточный стационар'!D:D,СВОД!C2524,'Круглосуточный стационар'!F:F,СВОД!E2524)/2+SUMIFS(ВМП!J:J,ВМП!D:D,СВОД!C2524,ВМП!F:F,СВОД!E2524)/2+SUMIFS('Дневной стационар'!J:J,'Дневной стационар'!D:D,СВОД!C2524,'Дневной стационар'!F:F,СВОД!E2524)/2+SUMIFS(ЭКО!H:H,ЭКО!D:D,СВОД!C2524,ЭКО!F:F,СВОД!E2524)+SUMIFS(Диализ!J:J,Диализ!E:E,СВОД!C2524,Диализ!G:G,СВОД!E2524)</f>
        <v>0</v>
      </c>
      <c r="H2524" s="251">
        <f>SUMIFS(Поликлиника!H:H,Поликлиника!D:D,СВОД!C2524,Поликлиника!F:F,СВОД!E2524)</f>
        <v>0</v>
      </c>
      <c r="I2524" s="251">
        <f>SUMIFS(Поликлиника!BA:BA,Поликлиника!D:D,СВОД!C2524,Поликлиника!F:F,СВОД!E2524)</f>
        <v>0</v>
      </c>
      <c r="J2524" s="251">
        <f>SUMIFS(Поликлиника!BF:BF,Поликлиника!D:D,СВОД!C2524,Поликлиника!F:F,СВОД!E2524)</f>
        <v>0</v>
      </c>
      <c r="K2524" s="251">
        <f>SUMIFS(Поликлиника!BU:BU,Поликлиника!D:D,СВОД!C2524,Поликлиника!F:F,СВОД!E2524)</f>
        <v>0</v>
      </c>
      <c r="L2524" s="251">
        <f>SUMIFS(Услуги!H:H,Услуги!D:D,СВОД!C2524,Услуги!F:F,СВОД!E2524)+SUMIFS(Услуги!M:M,Услуги!D:D,СВОД!C2524,Услуги!F:F,СВОД!E2524)+SUMIFS(Услуги!R:R,Услуги!D:D,СВОД!C2524,Услуги!F:F,СВОД!E2524)+SUMIFS(Услуги!W:W,Услуги!D:D,СВОД!C2524,Услуги!F:F,СВОД!E2524)+SUMIFS(Услуги!AB:AB,Услуги!D:D,СВОД!C2524,Услуги!F:F,СВОД!E2524)+SUMIFS(Услуги!AG:AG,Услуги!D:D,СВОД!C2524,Услуги!F:F,СВОД!E2524)+SUMIFS(Услуги!AL:AL,Услуги!D:D,СВОД!C2524,Услуги!F:F,СВОД!E2524)+SUMIFS(Услуги!AQ:AQ,Услуги!D:D,СВОД!C2524,Услуги!F:F,СВОД!E2524)</f>
        <v>0</v>
      </c>
      <c r="M2524" s="251">
        <f>SUMIFS('Скорая мед.помощь'!J:J,'Скорая мед.помощь'!E:E,СВОД!C2524,'Скорая мед.помощь'!G:G,СВОД!E2524)</f>
        <v>0</v>
      </c>
      <c r="N2524" s="278">
        <f>SUMIFS('Круглосуточный стационар'!O:O,'Круглосуточный стационар'!D:D,СВОД!C2524,'Круглосуточный стационар'!F:F,СВОД!E2524)+SUMIFS(ВМП!O:O,ВМП!D:D,СВОД!C2524,ВМП!F:F,СВОД!E2524)+SUMIFS('Дневной стационар'!O:O,'Дневной стационар'!D:D,СВОД!C2524,'Дневной стационар'!F:F,СВОД!E2524)+SUMIFS(ЭКО!M:M,ЭКО!D:D,СВОД!C2524,ЭКО!F:F,СВОД!E2524)+SUMIFS(Диализ!O:O,Диализ!E:E,СВОД!C2524,Диализ!G:G,СВОД!E2524)+SUMIFS(Поликлиника!CT:CT,Поликлиника!D:D,СВОД!C2524,Поликлиника!F:F,СВОД!E2524)+SUMIFS('Скорая мед.помощь'!O:O,'Скорая мед.помощь'!E:E,СВОД!C2524,'Скорая мед.помощь'!G:G,СВОД!E2524)+SUMIFS(Услуги!AV:AV,Услуги!D:D,СВОД!C2524,Услуги!F:F,СВОД!E2524)</f>
        <v>0</v>
      </c>
      <c r="O2524" s="277">
        <f>SUMIFS(Сверхбаза!L:L,Сверхбаза!C:C,СВОД!C2524,Сверхбаза!E:E,СВОД!E2524)+SUMIFS(Сверхбаза!M:M,Сверхбаза!C:C,СВОД!C2524,Сверхбаза!E:E,СВОД!E2524)</f>
        <v>0</v>
      </c>
      <c r="P2524" s="251">
        <f>SUMIFS(Сверхбаза!N:N,Сверхбаза!C:C,СВОД!C2524,Сверхбаза!E:E,СВОД!E2524)</f>
        <v>0</v>
      </c>
      <c r="Q2524" s="251">
        <f>SUMIFS(Сверхбаза!P:P,Сверхбаза!C:C,СВОД!C2524,Сверхбаза!E:E,СВОД!E2524)</f>
        <v>0</v>
      </c>
      <c r="R2524" s="251">
        <f>SUMIFS(Сверхбаза!O:O,Сверхбаза!C:C,СВОД!C2524,Сверхбаза!E:E,СВОД!E2524)</f>
        <v>0</v>
      </c>
      <c r="S2524" s="251">
        <f>SUMIFS(Сверхбаза!Q:Q,Сверхбаза!C:C,СВОД!C2524,Сверхбаза!E:E,СВОД!E2524)</f>
        <v>0</v>
      </c>
      <c r="T2524" s="278">
        <f>SUMIFS(Сверхбаза!G:G,Сверхбаза!C:C,СВОД!C2524,Сверхбаза!E:E,СВОД!E2524)</f>
        <v>0</v>
      </c>
    </row>
    <row r="2525" spans="1:20" outlineLevel="1">
      <c r="A2525" s="264"/>
      <c r="B2525" s="254"/>
      <c r="C2525" s="254" t="str">
        <f>CONCATENATE(C2524," ","Итог")</f>
        <v>313001 Итог</v>
      </c>
      <c r="D2525" s="255"/>
      <c r="E2525" s="326"/>
      <c r="F2525" s="327"/>
      <c r="G2525" s="279"/>
      <c r="H2525" s="256"/>
      <c r="I2525" s="256"/>
      <c r="J2525" s="256"/>
      <c r="K2525" s="256"/>
      <c r="L2525" s="256"/>
      <c r="M2525" s="256"/>
      <c r="N2525" s="280">
        <f>SUBTOTAL(9,N2517:N2524)</f>
        <v>2430.8582517857144</v>
      </c>
      <c r="O2525" s="279"/>
      <c r="P2525" s="256"/>
      <c r="Q2525" s="256"/>
      <c r="R2525" s="256"/>
      <c r="S2525" s="256"/>
      <c r="T2525" s="280">
        <f>SUBTOTAL(9,T2517:T2524)</f>
        <v>0</v>
      </c>
    </row>
    <row r="2526" spans="1:20" outlineLevel="2">
      <c r="A2526" s="262">
        <v>6</v>
      </c>
      <c r="B2526" s="8">
        <v>503131</v>
      </c>
      <c r="C2526" s="8">
        <v>313101</v>
      </c>
      <c r="D2526" s="9" t="s">
        <v>407</v>
      </c>
      <c r="E2526" s="322">
        <v>1</v>
      </c>
      <c r="F2526" s="323" t="s">
        <v>12</v>
      </c>
      <c r="G2526" s="275">
        <f>SUMIFS('Круглосуточный стационар'!J:J,'Круглосуточный стационар'!D:D,СВОД!C2526,'Круглосуточный стационар'!F:F,СВОД!E2526)/2+SUMIFS(ВМП!J:J,ВМП!D:D,СВОД!C2526,ВМП!F:F,СВОД!E2526)/2+SUMIFS('Дневной стационар'!J:J,'Дневной стационар'!D:D,СВОД!C2526,'Дневной стационар'!F:F,СВОД!E2526)/2+SUMIFS(ЭКО!H:H,ЭКО!D:D,СВОД!C2526,ЭКО!F:F,СВОД!E2526)+SUMIFS(Диализ!J:J,Диализ!E:E,СВОД!C2526,Диализ!G:G,СВОД!E2526)</f>
        <v>0</v>
      </c>
      <c r="H2526" s="253">
        <f>SUMIFS(Поликлиника!H:H,Поликлиника!D:D,СВОД!C2526,Поликлиника!F:F,СВОД!E2526)</f>
        <v>0</v>
      </c>
      <c r="I2526" s="253">
        <f>SUMIFS(Поликлиника!BA:BA,Поликлиника!D:D,СВОД!C2526,Поликлиника!F:F,СВОД!E2526)</f>
        <v>0</v>
      </c>
      <c r="J2526" s="253">
        <f>SUMIFS(Поликлиника!BF:BF,Поликлиника!D:D,СВОД!C2526,Поликлиника!F:F,СВОД!E2526)</f>
        <v>0</v>
      </c>
      <c r="K2526" s="253">
        <f>SUMIFS(Поликлиника!BU:BU,Поликлиника!D:D,СВОД!C2526,Поликлиника!F:F,СВОД!E2526)</f>
        <v>0</v>
      </c>
      <c r="L2526" s="253">
        <f>SUMIFS(Услуги!H:H,Услуги!D:D,СВОД!C2526,Услуги!F:F,СВОД!E2526)+SUMIFS(Услуги!M:M,Услуги!D:D,СВОД!C2526,Услуги!F:F,СВОД!E2526)+SUMIFS(Услуги!R:R,Услуги!D:D,СВОД!C2526,Услуги!F:F,СВОД!E2526)+SUMIFS(Услуги!W:W,Услуги!D:D,СВОД!C2526,Услуги!F:F,СВОД!E2526)+SUMIFS(Услуги!AB:AB,Услуги!D:D,СВОД!C2526,Услуги!F:F,СВОД!E2526)+SUMIFS(Услуги!AG:AG,Услуги!D:D,СВОД!C2526,Услуги!F:F,СВОД!E2526)+SUMIFS(Услуги!AL:AL,Услуги!D:D,СВОД!C2526,Услуги!F:F,СВОД!E2526)+SUMIFS(Услуги!AQ:AQ,Услуги!D:D,СВОД!C2526,Услуги!F:F,СВОД!E2526)</f>
        <v>0</v>
      </c>
      <c r="M2526" s="253">
        <f>SUMIFS('Скорая мед.помощь'!J:J,'Скорая мед.помощь'!E:E,СВОД!C2526,'Скорая мед.помощь'!G:G,СВОД!E2526)</f>
        <v>0</v>
      </c>
      <c r="N2526" s="276">
        <f>SUMIFS('Круглосуточный стационар'!O:O,'Круглосуточный стационар'!D:D,СВОД!C2526,'Круглосуточный стационар'!F:F,СВОД!E2526)+SUMIFS(ВМП!O:O,ВМП!D:D,СВОД!C2526,ВМП!F:F,СВОД!E2526)+SUMIFS('Дневной стационар'!O:O,'Дневной стационар'!D:D,СВОД!C2526,'Дневной стационар'!F:F,СВОД!E2526)+SUMIFS(ЭКО!M:M,ЭКО!D:D,СВОД!C2526,ЭКО!F:F,СВОД!E2526)+SUMIFS(Диализ!O:O,Диализ!E:E,СВОД!C2526,Диализ!G:G,СВОД!E2526)+SUMIFS(Поликлиника!CT:CT,Поликлиника!D:D,СВОД!C2526,Поликлиника!F:F,СВОД!E2526)+SUMIFS('Скорая мед.помощь'!O:O,'Скорая мед.помощь'!E:E,СВОД!C2526,'Скорая мед.помощь'!G:G,СВОД!E2526)+SUMIFS(Услуги!AV:AV,Услуги!D:D,СВОД!C2526,Услуги!F:F,СВОД!E2526)</f>
        <v>0</v>
      </c>
      <c r="O2526" s="275">
        <f>SUMIFS(Сверхбаза!L:L,Сверхбаза!C:C,СВОД!C2526,Сверхбаза!E:E,СВОД!E2526)+SUMIFS(Сверхбаза!M:M,Сверхбаза!C:C,СВОД!C2526,Сверхбаза!E:E,СВОД!E2526)</f>
        <v>0</v>
      </c>
      <c r="P2526" s="253">
        <f>SUMIFS(Сверхбаза!N:N,Сверхбаза!C:C,СВОД!C2526,Сверхбаза!E:E,СВОД!E2526)</f>
        <v>0</v>
      </c>
      <c r="Q2526" s="253">
        <f>SUMIFS(Сверхбаза!P:P,Сверхбаза!C:C,СВОД!C2526,Сверхбаза!E:E,СВОД!E2526)</f>
        <v>0</v>
      </c>
      <c r="R2526" s="253">
        <f>SUMIFS(Сверхбаза!O:O,Сверхбаза!C:C,СВОД!C2526,Сверхбаза!E:E,СВОД!E2526)</f>
        <v>0</v>
      </c>
      <c r="S2526" s="253">
        <f>SUMIFS(Сверхбаза!Q:Q,Сверхбаза!C:C,СВОД!C2526,Сверхбаза!E:E,СВОД!E2526)</f>
        <v>0</v>
      </c>
      <c r="T2526" s="276">
        <f>SUMIFS(Сверхбаза!G:G,Сверхбаза!C:C,СВОД!C2526,Сверхбаза!E:E,СВОД!E2526)</f>
        <v>0</v>
      </c>
    </row>
    <row r="2527" spans="1:20" ht="25.5" outlineLevel="2">
      <c r="A2527" s="263">
        <v>6</v>
      </c>
      <c r="B2527" s="336">
        <v>503131</v>
      </c>
      <c r="C2527" s="336">
        <v>313101</v>
      </c>
      <c r="D2527" s="5" t="s">
        <v>407</v>
      </c>
      <c r="E2527" s="324">
        <v>13</v>
      </c>
      <c r="F2527" s="325" t="s">
        <v>704</v>
      </c>
      <c r="G2527" s="277">
        <f>SUMIFS('Круглосуточный стационар'!J:J,'Круглосуточный стационар'!D:D,СВОД!C2527,'Круглосуточный стационар'!F:F,СВОД!E2527)/2+SUMIFS(ВМП!J:J,ВМП!D:D,СВОД!C2527,ВМП!F:F,СВОД!E2527)/2+SUMIFS('Дневной стационар'!J:J,'Дневной стационар'!D:D,СВОД!C2527,'Дневной стационар'!F:F,СВОД!E2527)/2+SUMIFS(ЭКО!H:H,ЭКО!D:D,СВОД!C2527,ЭКО!F:F,СВОД!E2527)+SUMIFS(Диализ!J:J,Диализ!E:E,СВОД!C2527,Диализ!G:G,СВОД!E2527)</f>
        <v>0</v>
      </c>
      <c r="H2527" s="251">
        <f>SUMIFS(Поликлиника!H:H,Поликлиника!D:D,СВОД!C2527,Поликлиника!F:F,СВОД!E2527)</f>
        <v>0</v>
      </c>
      <c r="I2527" s="251">
        <f>SUMIFS(Поликлиника!BA:BA,Поликлиника!D:D,СВОД!C2527,Поликлиника!F:F,СВОД!E2527)</f>
        <v>0</v>
      </c>
      <c r="J2527" s="251">
        <f>SUMIFS(Поликлиника!BF:BF,Поликлиника!D:D,СВОД!C2527,Поликлиника!F:F,СВОД!E2527)</f>
        <v>0</v>
      </c>
      <c r="K2527" s="251">
        <f>SUMIFS(Поликлиника!BU:BU,Поликлиника!D:D,СВОД!C2527,Поликлиника!F:F,СВОД!E2527)</f>
        <v>0</v>
      </c>
      <c r="L2527" s="251">
        <f>SUMIFS(Услуги!H:H,Услуги!D:D,СВОД!C2527,Услуги!F:F,СВОД!E2527)+SUMIFS(Услуги!M:M,Услуги!D:D,СВОД!C2527,Услуги!F:F,СВОД!E2527)+SUMIFS(Услуги!R:R,Услуги!D:D,СВОД!C2527,Услуги!F:F,СВОД!E2527)+SUMIFS(Услуги!W:W,Услуги!D:D,СВОД!C2527,Услуги!F:F,СВОД!E2527)+SUMIFS(Услуги!AB:AB,Услуги!D:D,СВОД!C2527,Услуги!F:F,СВОД!E2527)+SUMIFS(Услуги!AG:AG,Услуги!D:D,СВОД!C2527,Услуги!F:F,СВОД!E2527)+SUMIFS(Услуги!AL:AL,Услуги!D:D,СВОД!C2527,Услуги!F:F,СВОД!E2527)+SUMIFS(Услуги!AQ:AQ,Услуги!D:D,СВОД!C2527,Услуги!F:F,СВОД!E2527)</f>
        <v>0</v>
      </c>
      <c r="M2527" s="251">
        <f>SUMIFS('Скорая мед.помощь'!J:J,'Скорая мед.помощь'!E:E,СВОД!C2527,'Скорая мед.помощь'!G:G,СВОД!E2527)</f>
        <v>0</v>
      </c>
      <c r="N2527" s="278">
        <f>SUMIFS('Круглосуточный стационар'!O:O,'Круглосуточный стационар'!D:D,СВОД!C2527,'Круглосуточный стационар'!F:F,СВОД!E2527)+SUMIFS(ВМП!O:O,ВМП!D:D,СВОД!C2527,ВМП!F:F,СВОД!E2527)+SUMIFS('Дневной стационар'!O:O,'Дневной стационар'!D:D,СВОД!C2527,'Дневной стационар'!F:F,СВОД!E2527)+SUMIFS(ЭКО!M:M,ЭКО!D:D,СВОД!C2527,ЭКО!F:F,СВОД!E2527)+SUMIFS(Диализ!O:O,Диализ!E:E,СВОД!C2527,Диализ!G:G,СВОД!E2527)+SUMIFS(Поликлиника!CT:CT,Поликлиника!D:D,СВОД!C2527,Поликлиника!F:F,СВОД!E2527)+SUMIFS('Скорая мед.помощь'!O:O,'Скорая мед.помощь'!E:E,СВОД!C2527,'Скорая мед.помощь'!G:G,СВОД!E2527)+SUMIFS(Услуги!AV:AV,Услуги!D:D,СВОД!C2527,Услуги!F:F,СВОД!E2527)</f>
        <v>0</v>
      </c>
      <c r="O2527" s="277">
        <f>SUMIFS(Сверхбаза!L:L,Сверхбаза!C:C,СВОД!C2527,Сверхбаза!E:E,СВОД!E2527)+SUMIFS(Сверхбаза!M:M,Сверхбаза!C:C,СВОД!C2527,Сверхбаза!E:E,СВОД!E2527)</f>
        <v>0</v>
      </c>
      <c r="P2527" s="251">
        <f>SUMIFS(Сверхбаза!N:N,Сверхбаза!C:C,СВОД!C2527,Сверхбаза!E:E,СВОД!E2527)</f>
        <v>0</v>
      </c>
      <c r="Q2527" s="251">
        <f>SUMIFS(Сверхбаза!P:P,Сверхбаза!C:C,СВОД!C2527,Сверхбаза!E:E,СВОД!E2527)</f>
        <v>0</v>
      </c>
      <c r="R2527" s="251">
        <f>SUMIFS(Сверхбаза!O:O,Сверхбаза!C:C,СВОД!C2527,Сверхбаза!E:E,СВОД!E2527)</f>
        <v>0</v>
      </c>
      <c r="S2527" s="251">
        <f>SUMIFS(Сверхбаза!Q:Q,Сверхбаза!C:C,СВОД!C2527,Сверхбаза!E:E,СВОД!E2527)</f>
        <v>0</v>
      </c>
      <c r="T2527" s="278">
        <f>SUMIFS(Сверхбаза!G:G,Сверхбаза!C:C,СВОД!C2527,Сверхбаза!E:E,СВОД!E2527)</f>
        <v>0</v>
      </c>
    </row>
    <row r="2528" spans="1:20" outlineLevel="2">
      <c r="A2528" s="263">
        <v>6</v>
      </c>
      <c r="B2528" s="336">
        <v>503131</v>
      </c>
      <c r="C2528" s="336">
        <v>313101</v>
      </c>
      <c r="D2528" s="5" t="s">
        <v>407</v>
      </c>
      <c r="E2528" s="324">
        <v>2</v>
      </c>
      <c r="F2528" s="325" t="s">
        <v>173</v>
      </c>
      <c r="G2528" s="277">
        <f>SUMIFS('Круглосуточный стационар'!J:J,'Круглосуточный стационар'!D:D,СВОД!C2528,'Круглосуточный стационар'!F:F,СВОД!E2528)/2+SUMIFS(ВМП!J:J,ВМП!D:D,СВОД!C2528,ВМП!F:F,СВОД!E2528)/2+SUMIFS('Дневной стационар'!J:J,'Дневной стационар'!D:D,СВОД!C2528,'Дневной стационар'!F:F,СВОД!E2528)/2+SUMIFS(ЭКО!H:H,ЭКО!D:D,СВОД!C2528,ЭКО!F:F,СВОД!E2528)+SUMIFS(Диализ!J:J,Диализ!E:E,СВОД!C2528,Диализ!G:G,СВОД!E2528)</f>
        <v>0</v>
      </c>
      <c r="H2528" s="251">
        <f>SUMIFS(Поликлиника!H:H,Поликлиника!D:D,СВОД!C2528,Поликлиника!F:F,СВОД!E2528)</f>
        <v>0</v>
      </c>
      <c r="I2528" s="251">
        <f>SUMIFS(Поликлиника!BA:BA,Поликлиника!D:D,СВОД!C2528,Поликлиника!F:F,СВОД!E2528)</f>
        <v>0</v>
      </c>
      <c r="J2528" s="251">
        <f>SUMIFS(Поликлиника!BF:BF,Поликлиника!D:D,СВОД!C2528,Поликлиника!F:F,СВОД!E2528)</f>
        <v>0</v>
      </c>
      <c r="K2528" s="251">
        <f>SUMIFS(Поликлиника!BU:BU,Поликлиника!D:D,СВОД!C2528,Поликлиника!F:F,СВОД!E2528)</f>
        <v>0</v>
      </c>
      <c r="L2528" s="251">
        <f>SUMIFS(Услуги!H:H,Услуги!D:D,СВОД!C2528,Услуги!F:F,СВОД!E2528)+SUMIFS(Услуги!M:M,Услуги!D:D,СВОД!C2528,Услуги!F:F,СВОД!E2528)+SUMIFS(Услуги!R:R,Услуги!D:D,СВОД!C2528,Услуги!F:F,СВОД!E2528)+SUMIFS(Услуги!W:W,Услуги!D:D,СВОД!C2528,Услуги!F:F,СВОД!E2528)+SUMIFS(Услуги!AB:AB,Услуги!D:D,СВОД!C2528,Услуги!F:F,СВОД!E2528)+SUMIFS(Услуги!AG:AG,Услуги!D:D,СВОД!C2528,Услуги!F:F,СВОД!E2528)+SUMIFS(Услуги!AL:AL,Услуги!D:D,СВОД!C2528,Услуги!F:F,СВОД!E2528)+SUMIFS(Услуги!AQ:AQ,Услуги!D:D,СВОД!C2528,Услуги!F:F,СВОД!E2528)</f>
        <v>0</v>
      </c>
      <c r="M2528" s="251">
        <f>SUMIFS('Скорая мед.помощь'!J:J,'Скорая мед.помощь'!E:E,СВОД!C2528,'Скорая мед.помощь'!G:G,СВОД!E2528)</f>
        <v>0</v>
      </c>
      <c r="N2528" s="278">
        <f>SUMIFS('Круглосуточный стационар'!O:O,'Круглосуточный стационар'!D:D,СВОД!C2528,'Круглосуточный стационар'!F:F,СВОД!E2528)+SUMIFS(ВМП!O:O,ВМП!D:D,СВОД!C2528,ВМП!F:F,СВОД!E2528)+SUMIFS('Дневной стационар'!O:O,'Дневной стационар'!D:D,СВОД!C2528,'Дневной стационар'!F:F,СВОД!E2528)+SUMIFS(ЭКО!M:M,ЭКО!D:D,СВОД!C2528,ЭКО!F:F,СВОД!E2528)+SUMIFS(Диализ!O:O,Диализ!E:E,СВОД!C2528,Диализ!G:G,СВОД!E2528)+SUMIFS(Поликлиника!CT:CT,Поликлиника!D:D,СВОД!C2528,Поликлиника!F:F,СВОД!E2528)+SUMIFS('Скорая мед.помощь'!O:O,'Скорая мед.помощь'!E:E,СВОД!C2528,'Скорая мед.помощь'!G:G,СВОД!E2528)+SUMIFS(Услуги!AV:AV,Услуги!D:D,СВОД!C2528,Услуги!F:F,СВОД!E2528)</f>
        <v>0</v>
      </c>
      <c r="O2528" s="277">
        <f>SUMIFS(Сверхбаза!L:L,Сверхбаза!C:C,СВОД!C2528,Сверхбаза!E:E,СВОД!E2528)+SUMIFS(Сверхбаза!M:M,Сверхбаза!C:C,СВОД!C2528,Сверхбаза!E:E,СВОД!E2528)</f>
        <v>0</v>
      </c>
      <c r="P2528" s="251">
        <f>SUMIFS(Сверхбаза!N:N,Сверхбаза!C:C,СВОД!C2528,Сверхбаза!E:E,СВОД!E2528)</f>
        <v>0</v>
      </c>
      <c r="Q2528" s="251">
        <f>SUMIFS(Сверхбаза!P:P,Сверхбаза!C:C,СВОД!C2528,Сверхбаза!E:E,СВОД!E2528)</f>
        <v>0</v>
      </c>
      <c r="R2528" s="251">
        <f>SUMIFS(Сверхбаза!O:O,Сверхбаза!C:C,СВОД!C2528,Сверхбаза!E:E,СВОД!E2528)</f>
        <v>0</v>
      </c>
      <c r="S2528" s="251">
        <f>SUMIFS(Сверхбаза!Q:Q,Сверхбаза!C:C,СВОД!C2528,Сверхбаза!E:E,СВОД!E2528)</f>
        <v>0</v>
      </c>
      <c r="T2528" s="278">
        <f>SUMIFS(Сверхбаза!G:G,Сверхбаза!C:C,СВОД!C2528,Сверхбаза!E:E,СВОД!E2528)</f>
        <v>0</v>
      </c>
    </row>
    <row r="2529" spans="1:20" ht="25.5" outlineLevel="2">
      <c r="A2529" s="263">
        <v>6</v>
      </c>
      <c r="B2529" s="336">
        <v>503131</v>
      </c>
      <c r="C2529" s="336">
        <v>313101</v>
      </c>
      <c r="D2529" s="5" t="s">
        <v>407</v>
      </c>
      <c r="E2529" s="324">
        <v>6</v>
      </c>
      <c r="F2529" s="325" t="s">
        <v>705</v>
      </c>
      <c r="G2529" s="277">
        <f>SUMIFS('Круглосуточный стационар'!J:J,'Круглосуточный стационар'!D:D,СВОД!C2529,'Круглосуточный стационар'!F:F,СВОД!E2529)/2+SUMIFS(ВМП!J:J,ВМП!D:D,СВОД!C2529,ВМП!F:F,СВОД!E2529)/2+SUMIFS('Дневной стационар'!J:J,'Дневной стационар'!D:D,СВОД!C2529,'Дневной стационар'!F:F,СВОД!E2529)/2+SUMIFS(ЭКО!H:H,ЭКО!D:D,СВОД!C2529,ЭКО!F:F,СВОД!E2529)+SUMIFS(Диализ!J:J,Диализ!E:E,СВОД!C2529,Диализ!G:G,СВОД!E2529)</f>
        <v>0</v>
      </c>
      <c r="H2529" s="251">
        <f>SUMIFS(Поликлиника!H:H,Поликлиника!D:D,СВОД!C2529,Поликлиника!F:F,СВОД!E2529)</f>
        <v>0</v>
      </c>
      <c r="I2529" s="251">
        <f>SUMIFS(Поликлиника!BA:BA,Поликлиника!D:D,СВОД!C2529,Поликлиника!F:F,СВОД!E2529)</f>
        <v>0</v>
      </c>
      <c r="J2529" s="251">
        <f>SUMIFS(Поликлиника!BF:BF,Поликлиника!D:D,СВОД!C2529,Поликлиника!F:F,СВОД!E2529)</f>
        <v>0</v>
      </c>
      <c r="K2529" s="251">
        <f>SUMIFS(Поликлиника!BU:BU,Поликлиника!D:D,СВОД!C2529,Поликлиника!F:F,СВОД!E2529)</f>
        <v>0</v>
      </c>
      <c r="L2529" s="251">
        <f>SUMIFS(Услуги!H:H,Услуги!D:D,СВОД!C2529,Услуги!F:F,СВОД!E2529)+SUMIFS(Услуги!M:M,Услуги!D:D,СВОД!C2529,Услуги!F:F,СВОД!E2529)+SUMIFS(Услуги!R:R,Услуги!D:D,СВОД!C2529,Услуги!F:F,СВОД!E2529)+SUMIFS(Услуги!W:W,Услуги!D:D,СВОД!C2529,Услуги!F:F,СВОД!E2529)+SUMIFS(Услуги!AB:AB,Услуги!D:D,СВОД!C2529,Услуги!F:F,СВОД!E2529)+SUMIFS(Услуги!AG:AG,Услуги!D:D,СВОД!C2529,Услуги!F:F,СВОД!E2529)+SUMIFS(Услуги!AL:AL,Услуги!D:D,СВОД!C2529,Услуги!F:F,СВОД!E2529)+SUMIFS(Услуги!AQ:AQ,Услуги!D:D,СВОД!C2529,Услуги!F:F,СВОД!E2529)</f>
        <v>0</v>
      </c>
      <c r="M2529" s="251">
        <f>SUMIFS('Скорая мед.помощь'!J:J,'Скорая мед.помощь'!E:E,СВОД!C2529,'Скорая мед.помощь'!G:G,СВОД!E2529)</f>
        <v>0</v>
      </c>
      <c r="N2529" s="278">
        <f>SUMIFS('Круглосуточный стационар'!O:O,'Круглосуточный стационар'!D:D,СВОД!C2529,'Круглосуточный стационар'!F:F,СВОД!E2529)+SUMIFS(ВМП!O:O,ВМП!D:D,СВОД!C2529,ВМП!F:F,СВОД!E2529)+SUMIFS('Дневной стационар'!O:O,'Дневной стационар'!D:D,СВОД!C2529,'Дневной стационар'!F:F,СВОД!E2529)+SUMIFS(ЭКО!M:M,ЭКО!D:D,СВОД!C2529,ЭКО!F:F,СВОД!E2529)+SUMIFS(Диализ!O:O,Диализ!E:E,СВОД!C2529,Диализ!G:G,СВОД!E2529)+SUMIFS(Поликлиника!CT:CT,Поликлиника!D:D,СВОД!C2529,Поликлиника!F:F,СВОД!E2529)+SUMIFS('Скорая мед.помощь'!O:O,'Скорая мед.помощь'!E:E,СВОД!C2529,'Скорая мед.помощь'!G:G,СВОД!E2529)+SUMIFS(Услуги!AV:AV,Услуги!D:D,СВОД!C2529,Услуги!F:F,СВОД!E2529)</f>
        <v>0</v>
      </c>
      <c r="O2529" s="277">
        <f>SUMIFS(Сверхбаза!L:L,Сверхбаза!C:C,СВОД!C2529,Сверхбаза!E:E,СВОД!E2529)+SUMIFS(Сверхбаза!M:M,Сверхбаза!C:C,СВОД!C2529,Сверхбаза!E:E,СВОД!E2529)</f>
        <v>0</v>
      </c>
      <c r="P2529" s="251">
        <f>SUMIFS(Сверхбаза!N:N,Сверхбаза!C:C,СВОД!C2529,Сверхбаза!E:E,СВОД!E2529)</f>
        <v>0</v>
      </c>
      <c r="Q2529" s="251">
        <f>SUMIFS(Сверхбаза!P:P,Сверхбаза!C:C,СВОД!C2529,Сверхбаза!E:E,СВОД!E2529)</f>
        <v>0</v>
      </c>
      <c r="R2529" s="251">
        <f>SUMIFS(Сверхбаза!O:O,Сверхбаза!C:C,СВОД!C2529,Сверхбаза!E:E,СВОД!E2529)</f>
        <v>0</v>
      </c>
      <c r="S2529" s="251">
        <f>SUMIFS(Сверхбаза!Q:Q,Сверхбаза!C:C,СВОД!C2529,Сверхбаза!E:E,СВОД!E2529)</f>
        <v>0</v>
      </c>
      <c r="T2529" s="278">
        <f>SUMIFS(Сверхбаза!G:G,Сверхбаза!C:C,СВОД!C2529,Сверхбаза!E:E,СВОД!E2529)</f>
        <v>0</v>
      </c>
    </row>
    <row r="2530" spans="1:20" ht="25.5" outlineLevel="2">
      <c r="A2530" s="263">
        <v>6</v>
      </c>
      <c r="B2530" s="336">
        <v>503131</v>
      </c>
      <c r="C2530" s="336">
        <v>313101</v>
      </c>
      <c r="D2530" s="5" t="s">
        <v>407</v>
      </c>
      <c r="E2530" s="324">
        <v>3</v>
      </c>
      <c r="F2530" s="325" t="s">
        <v>174</v>
      </c>
      <c r="G2530" s="277">
        <f>SUMIFS('Круглосуточный стационар'!J:J,'Круглосуточный стационар'!D:D,СВОД!C2530,'Круглосуточный стационар'!F:F,СВОД!E2530)/2+SUMIFS(ВМП!J:J,ВМП!D:D,СВОД!C2530,ВМП!F:F,СВОД!E2530)/2+SUMIFS('Дневной стационар'!J:J,'Дневной стационар'!D:D,СВОД!C2530,'Дневной стационар'!F:F,СВОД!E2530)/2+SUMIFS(ЭКО!H:H,ЭКО!D:D,СВОД!C2530,ЭКО!F:F,СВОД!E2530)+SUMIFS(Диализ!J:J,Диализ!E:E,СВОД!C2530,Диализ!G:G,СВОД!E2530)</f>
        <v>0</v>
      </c>
      <c r="H2530" s="251">
        <f>SUMIFS(Поликлиника!H:H,Поликлиника!D:D,СВОД!C2530,Поликлиника!F:F,СВОД!E2530)</f>
        <v>0</v>
      </c>
      <c r="I2530" s="251">
        <f>SUMIFS(Поликлиника!BA:BA,Поликлиника!D:D,СВОД!C2530,Поликлиника!F:F,СВОД!E2530)</f>
        <v>0</v>
      </c>
      <c r="J2530" s="251">
        <f>SUMIFS(Поликлиника!BF:BF,Поликлиника!D:D,СВОД!C2530,Поликлиника!F:F,СВОД!E2530)</f>
        <v>5280</v>
      </c>
      <c r="K2530" s="251">
        <f>SUMIFS(Поликлиника!BU:BU,Поликлиника!D:D,СВОД!C2530,Поликлиника!F:F,СВОД!E2530)</f>
        <v>3652</v>
      </c>
      <c r="L2530" s="251">
        <f>SUMIFS(Услуги!H:H,Услуги!D:D,СВОД!C2530,Услуги!F:F,СВОД!E2530)+SUMIFS(Услуги!M:M,Услуги!D:D,СВОД!C2530,Услуги!F:F,СВОД!E2530)+SUMIFS(Услуги!R:R,Услуги!D:D,СВОД!C2530,Услуги!F:F,СВОД!E2530)+SUMIFS(Услуги!W:W,Услуги!D:D,СВОД!C2530,Услуги!F:F,СВОД!E2530)+SUMIFS(Услуги!AB:AB,Услуги!D:D,СВОД!C2530,Услуги!F:F,СВОД!E2530)+SUMIFS(Услуги!AG:AG,Услуги!D:D,СВОД!C2530,Услуги!F:F,СВОД!E2530)+SUMIFS(Услуги!AL:AL,Услуги!D:D,СВОД!C2530,Услуги!F:F,СВОД!E2530)+SUMIFS(Услуги!AQ:AQ,Услуги!D:D,СВОД!C2530,Услуги!F:F,СВОД!E2530)</f>
        <v>0</v>
      </c>
      <c r="M2530" s="251">
        <f>SUMIFS('Скорая мед.помощь'!J:J,'Скорая мед.помощь'!E:E,СВОД!C2530,'Скорая мед.помощь'!G:G,СВОД!E2530)</f>
        <v>0</v>
      </c>
      <c r="N2530" s="278">
        <f>SUMIFS('Круглосуточный стационар'!O:O,'Круглосуточный стационар'!D:D,СВОД!C2530,'Круглосуточный стационар'!F:F,СВОД!E2530)+SUMIFS(ВМП!O:O,ВМП!D:D,СВОД!C2530,ВМП!F:F,СВОД!E2530)+SUMIFS('Дневной стационар'!O:O,'Дневной стационар'!D:D,СВОД!C2530,'Дневной стационар'!F:F,СВОД!E2530)+SUMIFS(ЭКО!M:M,ЭКО!D:D,СВОД!C2530,ЭКО!F:F,СВОД!E2530)+SUMIFS(Диализ!O:O,Диализ!E:E,СВОД!C2530,Диализ!G:G,СВОД!E2530)+SUMIFS(Поликлиника!CT:CT,Поликлиника!D:D,СВОД!C2530,Поликлиника!F:F,СВОД!E2530)+SUMIFS('Скорая мед.помощь'!O:O,'Скорая мед.помощь'!E:E,СВОД!C2530,'Скорая мед.помощь'!G:G,СВОД!E2530)+SUMIFS(Услуги!AV:AV,Услуги!D:D,СВОД!C2530,Услуги!F:F,СВОД!E2530)</f>
        <v>7506.6617542987233</v>
      </c>
      <c r="O2530" s="277">
        <f>SUMIFS(Сверхбаза!L:L,Сверхбаза!C:C,СВОД!C2530,Сверхбаза!E:E,СВОД!E2530)+SUMIFS(Сверхбаза!M:M,Сверхбаза!C:C,СВОД!C2530,Сверхбаза!E:E,СВОД!E2530)</f>
        <v>0</v>
      </c>
      <c r="P2530" s="251">
        <f>SUMIFS(Сверхбаза!N:N,Сверхбаза!C:C,СВОД!C2530,Сверхбаза!E:E,СВОД!E2530)</f>
        <v>0</v>
      </c>
      <c r="Q2530" s="251">
        <f>SUMIFS(Сверхбаза!P:P,Сверхбаза!C:C,СВОД!C2530,Сверхбаза!E:E,СВОД!E2530)</f>
        <v>0</v>
      </c>
      <c r="R2530" s="251">
        <f>SUMIFS(Сверхбаза!O:O,Сверхбаза!C:C,СВОД!C2530,Сверхбаза!E:E,СВОД!E2530)</f>
        <v>0</v>
      </c>
      <c r="S2530" s="251">
        <f>SUMIFS(Сверхбаза!Q:Q,Сверхбаза!C:C,СВОД!C2530,Сверхбаза!E:E,СВОД!E2530)</f>
        <v>0</v>
      </c>
      <c r="T2530" s="278">
        <f>SUMIFS(Сверхбаза!G:G,Сверхбаза!C:C,СВОД!C2530,Сверхбаза!E:E,СВОД!E2530)</f>
        <v>0</v>
      </c>
    </row>
    <row r="2531" spans="1:20" outlineLevel="2">
      <c r="A2531" s="263">
        <v>6</v>
      </c>
      <c r="B2531" s="336">
        <v>503131</v>
      </c>
      <c r="C2531" s="336">
        <v>313101</v>
      </c>
      <c r="D2531" s="5" t="s">
        <v>407</v>
      </c>
      <c r="E2531" s="324">
        <v>7</v>
      </c>
      <c r="F2531" s="325" t="s">
        <v>706</v>
      </c>
      <c r="G2531" s="277">
        <f>SUMIFS('Круглосуточный стационар'!J:J,'Круглосуточный стационар'!D:D,СВОД!C2531,'Круглосуточный стационар'!F:F,СВОД!E2531)/2+SUMIFS(ВМП!J:J,ВМП!D:D,СВОД!C2531,ВМП!F:F,СВОД!E2531)/2+SUMIFS('Дневной стационар'!J:J,'Дневной стационар'!D:D,СВОД!C2531,'Дневной стационар'!F:F,СВОД!E2531)/2+SUMIFS(ЭКО!H:H,ЭКО!D:D,СВОД!C2531,ЭКО!F:F,СВОД!E2531)+SUMIFS(Диализ!J:J,Диализ!E:E,СВОД!C2531,Диализ!G:G,СВОД!E2531)</f>
        <v>0</v>
      </c>
      <c r="H2531" s="251">
        <f>SUMIFS(Поликлиника!H:H,Поликлиника!D:D,СВОД!C2531,Поликлиника!F:F,СВОД!E2531)</f>
        <v>0</v>
      </c>
      <c r="I2531" s="251">
        <f>SUMIFS(Поликлиника!BA:BA,Поликлиника!D:D,СВОД!C2531,Поликлиника!F:F,СВОД!E2531)</f>
        <v>0</v>
      </c>
      <c r="J2531" s="251">
        <f>SUMIFS(Поликлиника!BF:BF,Поликлиника!D:D,СВОД!C2531,Поликлиника!F:F,СВОД!E2531)</f>
        <v>0</v>
      </c>
      <c r="K2531" s="251">
        <f>SUMIFS(Поликлиника!BU:BU,Поликлиника!D:D,СВОД!C2531,Поликлиника!F:F,СВОД!E2531)</f>
        <v>0</v>
      </c>
      <c r="L2531" s="251">
        <f>SUMIFS(Услуги!H:H,Услуги!D:D,СВОД!C2531,Услуги!F:F,СВОД!E2531)+SUMIFS(Услуги!M:M,Услуги!D:D,СВОД!C2531,Услуги!F:F,СВОД!E2531)+SUMIFS(Услуги!R:R,Услуги!D:D,СВОД!C2531,Услуги!F:F,СВОД!E2531)+SUMIFS(Услуги!W:W,Услуги!D:D,СВОД!C2531,Услуги!F:F,СВОД!E2531)+SUMIFS(Услуги!AB:AB,Услуги!D:D,СВОД!C2531,Услуги!F:F,СВОД!E2531)+SUMIFS(Услуги!AG:AG,Услуги!D:D,СВОД!C2531,Услуги!F:F,СВОД!E2531)+SUMIFS(Услуги!AL:AL,Услуги!D:D,СВОД!C2531,Услуги!F:F,СВОД!E2531)+SUMIFS(Услуги!AQ:AQ,Услуги!D:D,СВОД!C2531,Услуги!F:F,СВОД!E2531)</f>
        <v>0</v>
      </c>
      <c r="M2531" s="251">
        <f>SUMIFS('Скорая мед.помощь'!J:J,'Скорая мед.помощь'!E:E,СВОД!C2531,'Скорая мед.помощь'!G:G,СВОД!E2531)</f>
        <v>0</v>
      </c>
      <c r="N2531" s="278">
        <f>SUMIFS('Круглосуточный стационар'!O:O,'Круглосуточный стационар'!D:D,СВОД!C2531,'Круглосуточный стационар'!F:F,СВОД!E2531)+SUMIFS(ВМП!O:O,ВМП!D:D,СВОД!C2531,ВМП!F:F,СВОД!E2531)+SUMIFS('Дневной стационар'!O:O,'Дневной стационар'!D:D,СВОД!C2531,'Дневной стационар'!F:F,СВОД!E2531)+SUMIFS(ЭКО!M:M,ЭКО!D:D,СВОД!C2531,ЭКО!F:F,СВОД!E2531)+SUMIFS(Диализ!O:O,Диализ!E:E,СВОД!C2531,Диализ!G:G,СВОД!E2531)+SUMIFS(Поликлиника!CT:CT,Поликлиника!D:D,СВОД!C2531,Поликлиника!F:F,СВОД!E2531)+SUMIFS('Скорая мед.помощь'!O:O,'Скорая мед.помощь'!E:E,СВОД!C2531,'Скорая мед.помощь'!G:G,СВОД!E2531)+SUMIFS(Услуги!AV:AV,Услуги!D:D,СВОД!C2531,Услуги!F:F,СВОД!E2531)</f>
        <v>0</v>
      </c>
      <c r="O2531" s="277">
        <f>SUMIFS(Сверхбаза!L:L,Сверхбаза!C:C,СВОД!C2531,Сверхбаза!E:E,СВОД!E2531)+SUMIFS(Сверхбаза!M:M,Сверхбаза!C:C,СВОД!C2531,Сверхбаза!E:E,СВОД!E2531)</f>
        <v>0</v>
      </c>
      <c r="P2531" s="251">
        <f>SUMIFS(Сверхбаза!N:N,Сверхбаза!C:C,СВОД!C2531,Сверхбаза!E:E,СВОД!E2531)</f>
        <v>0</v>
      </c>
      <c r="Q2531" s="251">
        <f>SUMIFS(Сверхбаза!P:P,Сверхбаза!C:C,СВОД!C2531,Сверхбаза!E:E,СВОД!E2531)</f>
        <v>0</v>
      </c>
      <c r="R2531" s="251">
        <f>SUMIFS(Сверхбаза!O:O,Сверхбаза!C:C,СВОД!C2531,Сверхбаза!E:E,СВОД!E2531)</f>
        <v>0</v>
      </c>
      <c r="S2531" s="251">
        <f>SUMIFS(Сверхбаза!Q:Q,Сверхбаза!C:C,СВОД!C2531,Сверхбаза!E:E,СВОД!E2531)</f>
        <v>0</v>
      </c>
      <c r="T2531" s="278">
        <f>SUMIFS(Сверхбаза!G:G,Сверхбаза!C:C,СВОД!C2531,Сверхбаза!E:E,СВОД!E2531)</f>
        <v>0</v>
      </c>
    </row>
    <row r="2532" spans="1:20" outlineLevel="2">
      <c r="A2532" s="263">
        <v>6</v>
      </c>
      <c r="B2532" s="336">
        <v>503131</v>
      </c>
      <c r="C2532" s="336">
        <v>313101</v>
      </c>
      <c r="D2532" s="5" t="s">
        <v>407</v>
      </c>
      <c r="E2532" s="324">
        <v>70</v>
      </c>
      <c r="F2532" s="325" t="s">
        <v>707</v>
      </c>
      <c r="G2532" s="277">
        <f>SUMIFS('Круглосуточный стационар'!J:J,'Круглосуточный стационар'!D:D,СВОД!C2532,'Круглосуточный стационар'!F:F,СВОД!E2532)/2+SUMIFS(ВМП!J:J,ВМП!D:D,СВОД!C2532,ВМП!F:F,СВОД!E2532)/2+SUMIFS('Дневной стационар'!J:J,'Дневной стационар'!D:D,СВОД!C2532,'Дневной стационар'!F:F,СВОД!E2532)/2+SUMIFS(ЭКО!H:H,ЭКО!D:D,СВОД!C2532,ЭКО!F:F,СВОД!E2532)+SUMIFS(Диализ!J:J,Диализ!E:E,СВОД!C2532,Диализ!G:G,СВОД!E2532)</f>
        <v>0</v>
      </c>
      <c r="H2532" s="251">
        <f>SUMIFS(Поликлиника!H:H,Поликлиника!D:D,СВОД!C2532,Поликлиника!F:F,СВОД!E2532)</f>
        <v>0</v>
      </c>
      <c r="I2532" s="251">
        <f>SUMIFS(Поликлиника!BA:BA,Поликлиника!D:D,СВОД!C2532,Поликлиника!F:F,СВОД!E2532)</f>
        <v>0</v>
      </c>
      <c r="J2532" s="251">
        <f>SUMIFS(Поликлиника!BF:BF,Поликлиника!D:D,СВОД!C2532,Поликлиника!F:F,СВОД!E2532)</f>
        <v>0</v>
      </c>
      <c r="K2532" s="251">
        <f>SUMIFS(Поликлиника!BU:BU,Поликлиника!D:D,СВОД!C2532,Поликлиника!F:F,СВОД!E2532)</f>
        <v>0</v>
      </c>
      <c r="L2532" s="251">
        <f>SUMIFS(Услуги!H:H,Услуги!D:D,СВОД!C2532,Услуги!F:F,СВОД!E2532)+SUMIFS(Услуги!M:M,Услуги!D:D,СВОД!C2532,Услуги!F:F,СВОД!E2532)+SUMIFS(Услуги!R:R,Услуги!D:D,СВОД!C2532,Услуги!F:F,СВОД!E2532)+SUMIFS(Услуги!W:W,Услуги!D:D,СВОД!C2532,Услуги!F:F,СВОД!E2532)+SUMIFS(Услуги!AB:AB,Услуги!D:D,СВОД!C2532,Услуги!F:F,СВОД!E2532)+SUMIFS(Услуги!AG:AG,Услуги!D:D,СВОД!C2532,Услуги!F:F,СВОД!E2532)+SUMIFS(Услуги!AL:AL,Услуги!D:D,СВОД!C2532,Услуги!F:F,СВОД!E2532)+SUMIFS(Услуги!AQ:AQ,Услуги!D:D,СВОД!C2532,Услуги!F:F,СВОД!E2532)</f>
        <v>0</v>
      </c>
      <c r="M2532" s="251">
        <f>SUMIFS('Скорая мед.помощь'!J:J,'Скорая мед.помощь'!E:E,СВОД!C2532,'Скорая мед.помощь'!G:G,СВОД!E2532)</f>
        <v>0</v>
      </c>
      <c r="N2532" s="278">
        <f>SUMIFS('Круглосуточный стационар'!O:O,'Круглосуточный стационар'!D:D,СВОД!C2532,'Круглосуточный стационар'!F:F,СВОД!E2532)+SUMIFS(ВМП!O:O,ВМП!D:D,СВОД!C2532,ВМП!F:F,СВОД!E2532)+SUMIFS('Дневной стационар'!O:O,'Дневной стационар'!D:D,СВОД!C2532,'Дневной стационар'!F:F,СВОД!E2532)+SUMIFS(ЭКО!M:M,ЭКО!D:D,СВОД!C2532,ЭКО!F:F,СВОД!E2532)+SUMIFS(Диализ!O:O,Диализ!E:E,СВОД!C2532,Диализ!G:G,СВОД!E2532)+SUMIFS(Поликлиника!CT:CT,Поликлиника!D:D,СВОД!C2532,Поликлиника!F:F,СВОД!E2532)+SUMIFS('Скорая мед.помощь'!O:O,'Скорая мед.помощь'!E:E,СВОД!C2532,'Скорая мед.помощь'!G:G,СВОД!E2532)+SUMIFS(Услуги!AV:AV,Услуги!D:D,СВОД!C2532,Услуги!F:F,СВОД!E2532)</f>
        <v>0</v>
      </c>
      <c r="O2532" s="277">
        <f>SUMIFS(Сверхбаза!L:L,Сверхбаза!C:C,СВОД!C2532,Сверхбаза!E:E,СВОД!E2532)+SUMIFS(Сверхбаза!M:M,Сверхбаза!C:C,СВОД!C2532,Сверхбаза!E:E,СВОД!E2532)</f>
        <v>0</v>
      </c>
      <c r="P2532" s="251">
        <f>SUMIFS(Сверхбаза!N:N,Сверхбаза!C:C,СВОД!C2532,Сверхбаза!E:E,СВОД!E2532)</f>
        <v>0</v>
      </c>
      <c r="Q2532" s="251">
        <f>SUMIFS(Сверхбаза!P:P,Сверхбаза!C:C,СВОД!C2532,Сверхбаза!E:E,СВОД!E2532)</f>
        <v>0</v>
      </c>
      <c r="R2532" s="251">
        <f>SUMIFS(Сверхбаза!O:O,Сверхбаза!C:C,СВОД!C2532,Сверхбаза!E:E,СВОД!E2532)</f>
        <v>0</v>
      </c>
      <c r="S2532" s="251">
        <f>SUMIFS(Сверхбаза!Q:Q,Сверхбаза!C:C,СВОД!C2532,Сверхбаза!E:E,СВОД!E2532)</f>
        <v>0</v>
      </c>
      <c r="T2532" s="278">
        <f>SUMIFS(Сверхбаза!G:G,Сверхбаза!C:C,СВОД!C2532,Сверхбаза!E:E,СВОД!E2532)</f>
        <v>0</v>
      </c>
    </row>
    <row r="2533" spans="1:20" outlineLevel="2">
      <c r="A2533" s="263">
        <v>6</v>
      </c>
      <c r="B2533" s="336">
        <v>503131</v>
      </c>
      <c r="C2533" s="336">
        <v>313101</v>
      </c>
      <c r="D2533" s="5" t="s">
        <v>407</v>
      </c>
      <c r="E2533" s="324">
        <v>94</v>
      </c>
      <c r="F2533" s="325" t="s">
        <v>157</v>
      </c>
      <c r="G2533" s="277">
        <f>SUMIFS('Круглосуточный стационар'!J:J,'Круглосуточный стационар'!D:D,СВОД!C2533,'Круглосуточный стационар'!F:F,СВОД!E2533)/2+SUMIFS(ВМП!J:J,ВМП!D:D,СВОД!C2533,ВМП!F:F,СВОД!E2533)/2+SUMIFS('Дневной стационар'!J:J,'Дневной стационар'!D:D,СВОД!C2533,'Дневной стационар'!F:F,СВОД!E2533)/2+SUMIFS(ЭКО!H:H,ЭКО!D:D,СВОД!C2533,ЭКО!F:F,СВОД!E2533)+SUMIFS(Диализ!J:J,Диализ!E:E,СВОД!C2533,Диализ!G:G,СВОД!E2533)</f>
        <v>0</v>
      </c>
      <c r="H2533" s="251">
        <f>SUMIFS(Поликлиника!H:H,Поликлиника!D:D,СВОД!C2533,Поликлиника!F:F,СВОД!E2533)</f>
        <v>0</v>
      </c>
      <c r="I2533" s="251">
        <f>SUMIFS(Поликлиника!BA:BA,Поликлиника!D:D,СВОД!C2533,Поликлиника!F:F,СВОД!E2533)</f>
        <v>0</v>
      </c>
      <c r="J2533" s="251">
        <f>SUMIFS(Поликлиника!BF:BF,Поликлиника!D:D,СВОД!C2533,Поликлиника!F:F,СВОД!E2533)</f>
        <v>0</v>
      </c>
      <c r="K2533" s="251">
        <f>SUMIFS(Поликлиника!BU:BU,Поликлиника!D:D,СВОД!C2533,Поликлиника!F:F,СВОД!E2533)</f>
        <v>0</v>
      </c>
      <c r="L2533" s="251">
        <f>SUMIFS(Услуги!H:H,Услуги!D:D,СВОД!C2533,Услуги!F:F,СВОД!E2533)+SUMIFS(Услуги!M:M,Услуги!D:D,СВОД!C2533,Услуги!F:F,СВОД!E2533)+SUMIFS(Услуги!R:R,Услуги!D:D,СВОД!C2533,Услуги!F:F,СВОД!E2533)+SUMIFS(Услуги!W:W,Услуги!D:D,СВОД!C2533,Услуги!F:F,СВОД!E2533)+SUMIFS(Услуги!AB:AB,Услуги!D:D,СВОД!C2533,Услуги!F:F,СВОД!E2533)+SUMIFS(Услуги!AG:AG,Услуги!D:D,СВОД!C2533,Услуги!F:F,СВОД!E2533)+SUMIFS(Услуги!AL:AL,Услуги!D:D,СВОД!C2533,Услуги!F:F,СВОД!E2533)+SUMIFS(Услуги!AQ:AQ,Услуги!D:D,СВОД!C2533,Услуги!F:F,СВОД!E2533)</f>
        <v>0</v>
      </c>
      <c r="M2533" s="251">
        <f>SUMIFS('Скорая мед.помощь'!J:J,'Скорая мед.помощь'!E:E,СВОД!C2533,'Скорая мед.помощь'!G:G,СВОД!E2533)</f>
        <v>0</v>
      </c>
      <c r="N2533" s="278">
        <f>SUMIFS('Круглосуточный стационар'!O:O,'Круглосуточный стационар'!D:D,СВОД!C2533,'Круглосуточный стационар'!F:F,СВОД!E2533)+SUMIFS(ВМП!O:O,ВМП!D:D,СВОД!C2533,ВМП!F:F,СВОД!E2533)+SUMIFS('Дневной стационар'!O:O,'Дневной стационар'!D:D,СВОД!C2533,'Дневной стационар'!F:F,СВОД!E2533)+SUMIFS(ЭКО!M:M,ЭКО!D:D,СВОД!C2533,ЭКО!F:F,СВОД!E2533)+SUMIFS(Диализ!O:O,Диализ!E:E,СВОД!C2533,Диализ!G:G,СВОД!E2533)+SUMIFS(Поликлиника!CT:CT,Поликлиника!D:D,СВОД!C2533,Поликлиника!F:F,СВОД!E2533)+SUMIFS('Скорая мед.помощь'!O:O,'Скорая мед.помощь'!E:E,СВОД!C2533,'Скорая мед.помощь'!G:G,СВОД!E2533)+SUMIFS(Услуги!AV:AV,Услуги!D:D,СВОД!C2533,Услуги!F:F,СВОД!E2533)</f>
        <v>0</v>
      </c>
      <c r="O2533" s="277">
        <f>SUMIFS(Сверхбаза!L:L,Сверхбаза!C:C,СВОД!C2533,Сверхбаза!E:E,СВОД!E2533)+SUMIFS(Сверхбаза!M:M,Сверхбаза!C:C,СВОД!C2533,Сверхбаза!E:E,СВОД!E2533)</f>
        <v>0</v>
      </c>
      <c r="P2533" s="251">
        <f>SUMIFS(Сверхбаза!N:N,Сверхбаза!C:C,СВОД!C2533,Сверхбаза!E:E,СВОД!E2533)</f>
        <v>0</v>
      </c>
      <c r="Q2533" s="251">
        <f>SUMIFS(Сверхбаза!P:P,Сверхбаза!C:C,СВОД!C2533,Сверхбаза!E:E,СВОД!E2533)</f>
        <v>0</v>
      </c>
      <c r="R2533" s="251">
        <f>SUMIFS(Сверхбаза!O:O,Сверхбаза!C:C,СВОД!C2533,Сверхбаза!E:E,СВОД!E2533)</f>
        <v>0</v>
      </c>
      <c r="S2533" s="251">
        <f>SUMIFS(Сверхбаза!Q:Q,Сверхбаза!C:C,СВОД!C2533,Сверхбаза!E:E,СВОД!E2533)</f>
        <v>0</v>
      </c>
      <c r="T2533" s="278">
        <f>SUMIFS(Сверхбаза!G:G,Сверхбаза!C:C,СВОД!C2533,Сверхбаза!E:E,СВОД!E2533)</f>
        <v>0</v>
      </c>
    </row>
    <row r="2534" spans="1:20" outlineLevel="1">
      <c r="A2534" s="264"/>
      <c r="B2534" s="254"/>
      <c r="C2534" s="254" t="str">
        <f>CONCATENATE(C2533," ","Итог")</f>
        <v>313101 Итог</v>
      </c>
      <c r="D2534" s="255"/>
      <c r="E2534" s="326"/>
      <c r="F2534" s="327"/>
      <c r="G2534" s="279"/>
      <c r="H2534" s="256"/>
      <c r="I2534" s="256"/>
      <c r="J2534" s="256"/>
      <c r="K2534" s="256"/>
      <c r="L2534" s="256"/>
      <c r="M2534" s="256"/>
      <c r="N2534" s="280">
        <f>SUBTOTAL(9,N2526:N2533)</f>
        <v>7506.6617542987233</v>
      </c>
      <c r="O2534" s="279"/>
      <c r="P2534" s="256"/>
      <c r="Q2534" s="256"/>
      <c r="R2534" s="256"/>
      <c r="S2534" s="256"/>
      <c r="T2534" s="280">
        <f>SUBTOTAL(9,T2526:T2533)</f>
        <v>0</v>
      </c>
    </row>
    <row r="2535" spans="1:20" ht="25.5" outlineLevel="2">
      <c r="A2535" s="262">
        <v>6</v>
      </c>
      <c r="B2535" s="8">
        <v>505801</v>
      </c>
      <c r="C2535" s="8">
        <v>580201</v>
      </c>
      <c r="D2535" s="9" t="s">
        <v>255</v>
      </c>
      <c r="E2535" s="322">
        <v>1</v>
      </c>
      <c r="F2535" s="323" t="s">
        <v>12</v>
      </c>
      <c r="G2535" s="275">
        <f>SUMIFS('Круглосуточный стационар'!J:J,'Круглосуточный стационар'!D:D,СВОД!C2535,'Круглосуточный стационар'!F:F,СВОД!E2535)/2+SUMIFS(ВМП!J:J,ВМП!D:D,СВОД!C2535,ВМП!F:F,СВОД!E2535)/2+SUMIFS('Дневной стационар'!J:J,'Дневной стационар'!D:D,СВОД!C2535,'Дневной стационар'!F:F,СВОД!E2535)/2+SUMIFS(ЭКО!H:H,ЭКО!D:D,СВОД!C2535,ЭКО!F:F,СВОД!E2535)+SUMIFS(Диализ!J:J,Диализ!E:E,СВОД!C2535,Диализ!G:G,СВОД!E2535)</f>
        <v>0</v>
      </c>
      <c r="H2535" s="253">
        <f>SUMIFS(Поликлиника!H:H,Поликлиника!D:D,СВОД!C2535,Поликлиника!F:F,СВОД!E2535)</f>
        <v>0</v>
      </c>
      <c r="I2535" s="253">
        <f>SUMIFS(Поликлиника!BA:BA,Поликлиника!D:D,СВОД!C2535,Поликлиника!F:F,СВОД!E2535)</f>
        <v>0</v>
      </c>
      <c r="J2535" s="253">
        <f>SUMIFS(Поликлиника!BF:BF,Поликлиника!D:D,СВОД!C2535,Поликлиника!F:F,СВОД!E2535)</f>
        <v>0</v>
      </c>
      <c r="K2535" s="253">
        <f>SUMIFS(Поликлиника!BU:BU,Поликлиника!D:D,СВОД!C2535,Поликлиника!F:F,СВОД!E2535)</f>
        <v>0</v>
      </c>
      <c r="L2535" s="253">
        <f>SUMIFS(Услуги!H:H,Услуги!D:D,СВОД!C2535,Услуги!F:F,СВОД!E2535)+SUMIFS(Услуги!M:M,Услуги!D:D,СВОД!C2535,Услуги!F:F,СВОД!E2535)+SUMIFS(Услуги!R:R,Услуги!D:D,СВОД!C2535,Услуги!F:F,СВОД!E2535)+SUMIFS(Услуги!W:W,Услуги!D:D,СВОД!C2535,Услуги!F:F,СВОД!E2535)+SUMIFS(Услуги!AB:AB,Услуги!D:D,СВОД!C2535,Услуги!F:F,СВОД!E2535)+SUMIFS(Услуги!AG:AG,Услуги!D:D,СВОД!C2535,Услуги!F:F,СВОД!E2535)+SUMIFS(Услуги!AL:AL,Услуги!D:D,СВОД!C2535,Услуги!F:F,СВОД!E2535)+SUMIFS(Услуги!AQ:AQ,Услуги!D:D,СВОД!C2535,Услуги!F:F,СВОД!E2535)</f>
        <v>0</v>
      </c>
      <c r="M2535" s="253">
        <f>SUMIFS('Скорая мед.помощь'!J:J,'Скорая мед.помощь'!E:E,СВОД!C2535,'Скорая мед.помощь'!G:G,СВОД!E2535)</f>
        <v>0</v>
      </c>
      <c r="N2535" s="276">
        <f>SUMIFS('Круглосуточный стационар'!O:O,'Круглосуточный стационар'!D:D,СВОД!C2535,'Круглосуточный стационар'!F:F,СВОД!E2535)+SUMIFS(ВМП!O:O,ВМП!D:D,СВОД!C2535,ВМП!F:F,СВОД!E2535)+SUMIFS('Дневной стационар'!O:O,'Дневной стационар'!D:D,СВОД!C2535,'Дневной стационар'!F:F,СВОД!E2535)+SUMIFS(ЭКО!M:M,ЭКО!D:D,СВОД!C2535,ЭКО!F:F,СВОД!E2535)+SUMIFS(Диализ!O:O,Диализ!E:E,СВОД!C2535,Диализ!G:G,СВОД!E2535)+SUMIFS(Поликлиника!CT:CT,Поликлиника!D:D,СВОД!C2535,Поликлиника!F:F,СВОД!E2535)+SUMIFS('Скорая мед.помощь'!O:O,'Скорая мед.помощь'!E:E,СВОД!C2535,'Скорая мед.помощь'!G:G,СВОД!E2535)+SUMIFS(Услуги!AV:AV,Услуги!D:D,СВОД!C2535,Услуги!F:F,СВОД!E2535)</f>
        <v>0</v>
      </c>
      <c r="O2535" s="275">
        <f>SUMIFS(Сверхбаза!L:L,Сверхбаза!C:C,СВОД!C2535,Сверхбаза!E:E,СВОД!E2535)+SUMIFS(Сверхбаза!M:M,Сверхбаза!C:C,СВОД!C2535,Сверхбаза!E:E,СВОД!E2535)</f>
        <v>0</v>
      </c>
      <c r="P2535" s="253">
        <f>SUMIFS(Сверхбаза!N:N,Сверхбаза!C:C,СВОД!C2535,Сверхбаза!E:E,СВОД!E2535)</f>
        <v>0</v>
      </c>
      <c r="Q2535" s="253">
        <f>SUMIFS(Сверхбаза!P:P,Сверхбаза!C:C,СВОД!C2535,Сверхбаза!E:E,СВОД!E2535)</f>
        <v>0</v>
      </c>
      <c r="R2535" s="253">
        <f>SUMIFS(Сверхбаза!O:O,Сверхбаза!C:C,СВОД!C2535,Сверхбаза!E:E,СВОД!E2535)</f>
        <v>0</v>
      </c>
      <c r="S2535" s="253">
        <f>SUMIFS(Сверхбаза!Q:Q,Сверхбаза!C:C,СВОД!C2535,Сверхбаза!E:E,СВОД!E2535)</f>
        <v>0</v>
      </c>
      <c r="T2535" s="276">
        <f>SUMIFS(Сверхбаза!G:G,Сверхбаза!C:C,СВОД!C2535,Сверхбаза!E:E,СВОД!E2535)</f>
        <v>0</v>
      </c>
    </row>
    <row r="2536" spans="1:20" ht="25.5" outlineLevel="2">
      <c r="A2536" s="263">
        <v>6</v>
      </c>
      <c r="B2536" s="336">
        <v>505801</v>
      </c>
      <c r="C2536" s="336">
        <v>580201</v>
      </c>
      <c r="D2536" s="5" t="s">
        <v>255</v>
      </c>
      <c r="E2536" s="324">
        <v>13</v>
      </c>
      <c r="F2536" s="325" t="s">
        <v>704</v>
      </c>
      <c r="G2536" s="277">
        <f>SUMIFS('Круглосуточный стационар'!J:J,'Круглосуточный стационар'!D:D,СВОД!C2536,'Круглосуточный стационар'!F:F,СВОД!E2536)/2+SUMIFS(ВМП!J:J,ВМП!D:D,СВОД!C2536,ВМП!F:F,СВОД!E2536)/2+SUMIFS('Дневной стационар'!J:J,'Дневной стационар'!D:D,СВОД!C2536,'Дневной стационар'!F:F,СВОД!E2536)/2+SUMIFS(ЭКО!H:H,ЭКО!D:D,СВОД!C2536,ЭКО!F:F,СВОД!E2536)+SUMIFS(Диализ!J:J,Диализ!E:E,СВОД!C2536,Диализ!G:G,СВОД!E2536)</f>
        <v>0</v>
      </c>
      <c r="H2536" s="251">
        <f>SUMIFS(Поликлиника!H:H,Поликлиника!D:D,СВОД!C2536,Поликлиника!F:F,СВОД!E2536)</f>
        <v>0</v>
      </c>
      <c r="I2536" s="251">
        <f>SUMIFS(Поликлиника!BA:BA,Поликлиника!D:D,СВОД!C2536,Поликлиника!F:F,СВОД!E2536)</f>
        <v>0</v>
      </c>
      <c r="J2536" s="251">
        <f>SUMIFS(Поликлиника!BF:BF,Поликлиника!D:D,СВОД!C2536,Поликлиника!F:F,СВОД!E2536)</f>
        <v>0</v>
      </c>
      <c r="K2536" s="251">
        <f>SUMIFS(Поликлиника!BU:BU,Поликлиника!D:D,СВОД!C2536,Поликлиника!F:F,СВОД!E2536)</f>
        <v>0</v>
      </c>
      <c r="L2536" s="251">
        <f>SUMIFS(Услуги!H:H,Услуги!D:D,СВОД!C2536,Услуги!F:F,СВОД!E2536)+SUMIFS(Услуги!M:M,Услуги!D:D,СВОД!C2536,Услуги!F:F,СВОД!E2536)+SUMIFS(Услуги!R:R,Услуги!D:D,СВОД!C2536,Услуги!F:F,СВОД!E2536)+SUMIFS(Услуги!W:W,Услуги!D:D,СВОД!C2536,Услуги!F:F,СВОД!E2536)+SUMIFS(Услуги!AB:AB,Услуги!D:D,СВОД!C2536,Услуги!F:F,СВОД!E2536)+SUMIFS(Услуги!AG:AG,Услуги!D:D,СВОД!C2536,Услуги!F:F,СВОД!E2536)+SUMIFS(Услуги!AL:AL,Услуги!D:D,СВОД!C2536,Услуги!F:F,СВОД!E2536)+SUMIFS(Услуги!AQ:AQ,Услуги!D:D,СВОД!C2536,Услуги!F:F,СВОД!E2536)</f>
        <v>0</v>
      </c>
      <c r="M2536" s="251">
        <f>SUMIFS('Скорая мед.помощь'!J:J,'Скорая мед.помощь'!E:E,СВОД!C2536,'Скорая мед.помощь'!G:G,СВОД!E2536)</f>
        <v>0</v>
      </c>
      <c r="N2536" s="278">
        <f>SUMIFS('Круглосуточный стационар'!O:O,'Круглосуточный стационар'!D:D,СВОД!C2536,'Круглосуточный стационар'!F:F,СВОД!E2536)+SUMIFS(ВМП!O:O,ВМП!D:D,СВОД!C2536,ВМП!F:F,СВОД!E2536)+SUMIFS('Дневной стационар'!O:O,'Дневной стационар'!D:D,СВОД!C2536,'Дневной стационар'!F:F,СВОД!E2536)+SUMIFS(ЭКО!M:M,ЭКО!D:D,СВОД!C2536,ЭКО!F:F,СВОД!E2536)+SUMIFS(Диализ!O:O,Диализ!E:E,СВОД!C2536,Диализ!G:G,СВОД!E2536)+SUMIFS(Поликлиника!CT:CT,Поликлиника!D:D,СВОД!C2536,Поликлиника!F:F,СВОД!E2536)+SUMIFS('Скорая мед.помощь'!O:O,'Скорая мед.помощь'!E:E,СВОД!C2536,'Скорая мед.помощь'!G:G,СВОД!E2536)+SUMIFS(Услуги!AV:AV,Услуги!D:D,СВОД!C2536,Услуги!F:F,СВОД!E2536)</f>
        <v>0</v>
      </c>
      <c r="O2536" s="277">
        <f>SUMIFS(Сверхбаза!L:L,Сверхбаза!C:C,СВОД!C2536,Сверхбаза!E:E,СВОД!E2536)+SUMIFS(Сверхбаза!M:M,Сверхбаза!C:C,СВОД!C2536,Сверхбаза!E:E,СВОД!E2536)</f>
        <v>0</v>
      </c>
      <c r="P2536" s="251">
        <f>SUMIFS(Сверхбаза!N:N,Сверхбаза!C:C,СВОД!C2536,Сверхбаза!E:E,СВОД!E2536)</f>
        <v>0</v>
      </c>
      <c r="Q2536" s="251">
        <f>SUMIFS(Сверхбаза!P:P,Сверхбаза!C:C,СВОД!C2536,Сверхбаза!E:E,СВОД!E2536)</f>
        <v>0</v>
      </c>
      <c r="R2536" s="251">
        <f>SUMIFS(Сверхбаза!O:O,Сверхбаза!C:C,СВОД!C2536,Сверхбаза!E:E,СВОД!E2536)</f>
        <v>0</v>
      </c>
      <c r="S2536" s="251">
        <f>SUMIFS(Сверхбаза!Q:Q,Сверхбаза!C:C,СВОД!C2536,Сверхбаза!E:E,СВОД!E2536)</f>
        <v>0</v>
      </c>
      <c r="T2536" s="278">
        <f>SUMIFS(Сверхбаза!G:G,Сверхбаза!C:C,СВОД!C2536,Сверхбаза!E:E,СВОД!E2536)</f>
        <v>0</v>
      </c>
    </row>
    <row r="2537" spans="1:20" ht="25.5" outlineLevel="2">
      <c r="A2537" s="263">
        <v>6</v>
      </c>
      <c r="B2537" s="336">
        <v>505801</v>
      </c>
      <c r="C2537" s="336">
        <v>580201</v>
      </c>
      <c r="D2537" s="5" t="s">
        <v>255</v>
      </c>
      <c r="E2537" s="324">
        <v>2</v>
      </c>
      <c r="F2537" s="325" t="s">
        <v>173</v>
      </c>
      <c r="G2537" s="277">
        <f>SUMIFS('Круглосуточный стационар'!J:J,'Круглосуточный стационар'!D:D,СВОД!C2537,'Круглосуточный стационар'!F:F,СВОД!E2537)/2+SUMIFS(ВМП!J:J,ВМП!D:D,СВОД!C2537,ВМП!F:F,СВОД!E2537)/2+SUMIFS('Дневной стационар'!J:J,'Дневной стационар'!D:D,СВОД!C2537,'Дневной стационар'!F:F,СВОД!E2537)/2+SUMIFS(ЭКО!H:H,ЭКО!D:D,СВОД!C2537,ЭКО!F:F,СВОД!E2537)+SUMIFS(Диализ!J:J,Диализ!E:E,СВОД!C2537,Диализ!G:G,СВОД!E2537)</f>
        <v>1421</v>
      </c>
      <c r="H2537" s="251">
        <f>SUMIFS(Поликлиника!H:H,Поликлиника!D:D,СВОД!C2537,Поликлиника!F:F,СВОД!E2537)</f>
        <v>0</v>
      </c>
      <c r="I2537" s="251">
        <f>SUMIFS(Поликлиника!BA:BA,Поликлиника!D:D,СВОД!C2537,Поликлиника!F:F,СВОД!E2537)</f>
        <v>0</v>
      </c>
      <c r="J2537" s="251">
        <f>SUMIFS(Поликлиника!BF:BF,Поликлиника!D:D,СВОД!C2537,Поликлиника!F:F,СВОД!E2537)</f>
        <v>0</v>
      </c>
      <c r="K2537" s="251">
        <f>SUMIFS(Поликлиника!BU:BU,Поликлиника!D:D,СВОД!C2537,Поликлиника!F:F,СВОД!E2537)</f>
        <v>0</v>
      </c>
      <c r="L2537" s="251">
        <f>SUMIFS(Услуги!H:H,Услуги!D:D,СВОД!C2537,Услуги!F:F,СВОД!E2537)+SUMIFS(Услуги!M:M,Услуги!D:D,СВОД!C2537,Услуги!F:F,СВОД!E2537)+SUMIFS(Услуги!R:R,Услуги!D:D,СВОД!C2537,Услуги!F:F,СВОД!E2537)+SUMIFS(Услуги!W:W,Услуги!D:D,СВОД!C2537,Услуги!F:F,СВОД!E2537)+SUMIFS(Услуги!AB:AB,Услуги!D:D,СВОД!C2537,Услуги!F:F,СВОД!E2537)+SUMIFS(Услуги!AG:AG,Услуги!D:D,СВОД!C2537,Услуги!F:F,СВОД!E2537)+SUMIFS(Услуги!AL:AL,Услуги!D:D,СВОД!C2537,Услуги!F:F,СВОД!E2537)+SUMIFS(Услуги!AQ:AQ,Услуги!D:D,СВОД!C2537,Услуги!F:F,СВОД!E2537)</f>
        <v>0</v>
      </c>
      <c r="M2537" s="251">
        <f>SUMIFS('Скорая мед.помощь'!J:J,'Скорая мед.помощь'!E:E,СВОД!C2537,'Скорая мед.помощь'!G:G,СВОД!E2537)</f>
        <v>0</v>
      </c>
      <c r="N2537" s="278">
        <f>SUMIFS('Круглосуточный стационар'!O:O,'Круглосуточный стационар'!D:D,СВОД!C2537,'Круглосуточный стационар'!F:F,СВОД!E2537)+SUMIFS(ВМП!O:O,ВМП!D:D,СВОД!C2537,ВМП!F:F,СВОД!E2537)+SUMIFS('Дневной стационар'!O:O,'Дневной стационар'!D:D,СВОД!C2537,'Дневной стационар'!F:F,СВОД!E2537)+SUMIFS(ЭКО!M:M,ЭКО!D:D,СВОД!C2537,ЭКО!F:F,СВОД!E2537)+SUMIFS(Диализ!O:O,Диализ!E:E,СВОД!C2537,Диализ!G:G,СВОД!E2537)+SUMIFS(Поликлиника!CT:CT,Поликлиника!D:D,СВОД!C2537,Поликлиника!F:F,СВОД!E2537)+SUMIFS('Скорая мед.помощь'!O:O,'Скорая мед.помощь'!E:E,СВОД!C2537,'Скорая мед.помощь'!G:G,СВОД!E2537)+SUMIFS(Услуги!AV:AV,Услуги!D:D,СВОД!C2537,Услуги!F:F,СВОД!E2537)</f>
        <v>16698.875652000002</v>
      </c>
      <c r="O2537" s="277">
        <f>SUMIFS(Сверхбаза!L:L,Сверхбаза!C:C,СВОД!C2537,Сверхбаза!E:E,СВОД!E2537)+SUMIFS(Сверхбаза!M:M,Сверхбаза!C:C,СВОД!C2537,Сверхбаза!E:E,СВОД!E2537)</f>
        <v>0</v>
      </c>
      <c r="P2537" s="251">
        <f>SUMIFS(Сверхбаза!N:N,Сверхбаза!C:C,СВОД!C2537,Сверхбаза!E:E,СВОД!E2537)</f>
        <v>0</v>
      </c>
      <c r="Q2537" s="251">
        <f>SUMIFS(Сверхбаза!P:P,Сверхбаза!C:C,СВОД!C2537,Сверхбаза!E:E,СВОД!E2537)</f>
        <v>0</v>
      </c>
      <c r="R2537" s="251">
        <f>SUMIFS(Сверхбаза!O:O,Сверхбаза!C:C,СВОД!C2537,Сверхбаза!E:E,СВОД!E2537)</f>
        <v>0</v>
      </c>
      <c r="S2537" s="251">
        <f>SUMIFS(Сверхбаза!Q:Q,Сверхбаза!C:C,СВОД!C2537,Сверхбаза!E:E,СВОД!E2537)</f>
        <v>0</v>
      </c>
      <c r="T2537" s="278">
        <f>SUMIFS(Сверхбаза!G:G,Сверхбаза!C:C,СВОД!C2537,Сверхбаза!E:E,СВОД!E2537)</f>
        <v>0</v>
      </c>
    </row>
    <row r="2538" spans="1:20" ht="25.5" outlineLevel="2">
      <c r="A2538" s="263">
        <v>6</v>
      </c>
      <c r="B2538" s="336">
        <v>505801</v>
      </c>
      <c r="C2538" s="336">
        <v>580201</v>
      </c>
      <c r="D2538" s="5" t="s">
        <v>255</v>
      </c>
      <c r="E2538" s="324">
        <v>6</v>
      </c>
      <c r="F2538" s="325" t="s">
        <v>705</v>
      </c>
      <c r="G2538" s="277">
        <f>SUMIFS('Круглосуточный стационар'!J:J,'Круглосуточный стационар'!D:D,СВОД!C2538,'Круглосуточный стационар'!F:F,СВОД!E2538)/2+SUMIFS(ВМП!J:J,ВМП!D:D,СВОД!C2538,ВМП!F:F,СВОД!E2538)/2+SUMIFS('Дневной стационар'!J:J,'Дневной стационар'!D:D,СВОД!C2538,'Дневной стационар'!F:F,СВОД!E2538)/2+SUMIFS(ЭКО!H:H,ЭКО!D:D,СВОД!C2538,ЭКО!F:F,СВОД!E2538)+SUMIFS(Диализ!J:J,Диализ!E:E,СВОД!C2538,Диализ!G:G,СВОД!E2538)</f>
        <v>0</v>
      </c>
      <c r="H2538" s="251">
        <f>SUMIFS(Поликлиника!H:H,Поликлиника!D:D,СВОД!C2538,Поликлиника!F:F,СВОД!E2538)</f>
        <v>0</v>
      </c>
      <c r="I2538" s="251">
        <f>SUMIFS(Поликлиника!BA:BA,Поликлиника!D:D,СВОД!C2538,Поликлиника!F:F,СВОД!E2538)</f>
        <v>0</v>
      </c>
      <c r="J2538" s="251">
        <f>SUMIFS(Поликлиника!BF:BF,Поликлиника!D:D,СВОД!C2538,Поликлиника!F:F,СВОД!E2538)</f>
        <v>0</v>
      </c>
      <c r="K2538" s="251">
        <f>SUMIFS(Поликлиника!BU:BU,Поликлиника!D:D,СВОД!C2538,Поликлиника!F:F,СВОД!E2538)</f>
        <v>0</v>
      </c>
      <c r="L2538" s="251">
        <f>SUMIFS(Услуги!H:H,Услуги!D:D,СВОД!C2538,Услуги!F:F,СВОД!E2538)+SUMIFS(Услуги!M:M,Услуги!D:D,СВОД!C2538,Услуги!F:F,СВОД!E2538)+SUMIFS(Услуги!R:R,Услуги!D:D,СВОД!C2538,Услуги!F:F,СВОД!E2538)+SUMIFS(Услуги!W:W,Услуги!D:D,СВОД!C2538,Услуги!F:F,СВОД!E2538)+SUMIFS(Услуги!AB:AB,Услуги!D:D,СВОД!C2538,Услуги!F:F,СВОД!E2538)+SUMIFS(Услуги!AG:AG,Услуги!D:D,СВОД!C2538,Услуги!F:F,СВОД!E2538)+SUMIFS(Услуги!AL:AL,Услуги!D:D,СВОД!C2538,Услуги!F:F,СВОД!E2538)+SUMIFS(Услуги!AQ:AQ,Услуги!D:D,СВОД!C2538,Услуги!F:F,СВОД!E2538)</f>
        <v>0</v>
      </c>
      <c r="M2538" s="251">
        <f>SUMIFS('Скорая мед.помощь'!J:J,'Скорая мед.помощь'!E:E,СВОД!C2538,'Скорая мед.помощь'!G:G,СВОД!E2538)</f>
        <v>0</v>
      </c>
      <c r="N2538" s="278">
        <f>SUMIFS('Круглосуточный стационар'!O:O,'Круглосуточный стационар'!D:D,СВОД!C2538,'Круглосуточный стационар'!F:F,СВОД!E2538)+SUMIFS(ВМП!O:O,ВМП!D:D,СВОД!C2538,ВМП!F:F,СВОД!E2538)+SUMIFS('Дневной стационар'!O:O,'Дневной стационар'!D:D,СВОД!C2538,'Дневной стационар'!F:F,СВОД!E2538)+SUMIFS(ЭКО!M:M,ЭКО!D:D,СВОД!C2538,ЭКО!F:F,СВОД!E2538)+SUMIFS(Диализ!O:O,Диализ!E:E,СВОД!C2538,Диализ!G:G,СВОД!E2538)+SUMIFS(Поликлиника!CT:CT,Поликлиника!D:D,СВОД!C2538,Поликлиника!F:F,СВОД!E2538)+SUMIFS('Скорая мед.помощь'!O:O,'Скорая мед.помощь'!E:E,СВОД!C2538,'Скорая мед.помощь'!G:G,СВОД!E2538)+SUMIFS(Услуги!AV:AV,Услуги!D:D,СВОД!C2538,Услуги!F:F,СВОД!E2538)</f>
        <v>0</v>
      </c>
      <c r="O2538" s="277">
        <f>SUMIFS(Сверхбаза!L:L,Сверхбаза!C:C,СВОД!C2538,Сверхбаза!E:E,СВОД!E2538)+SUMIFS(Сверхбаза!M:M,Сверхбаза!C:C,СВОД!C2538,Сверхбаза!E:E,СВОД!E2538)</f>
        <v>0</v>
      </c>
      <c r="P2538" s="251">
        <f>SUMIFS(Сверхбаза!N:N,Сверхбаза!C:C,СВОД!C2538,Сверхбаза!E:E,СВОД!E2538)</f>
        <v>0</v>
      </c>
      <c r="Q2538" s="251">
        <f>SUMIFS(Сверхбаза!P:P,Сверхбаза!C:C,СВОД!C2538,Сверхбаза!E:E,СВОД!E2538)</f>
        <v>0</v>
      </c>
      <c r="R2538" s="251">
        <f>SUMIFS(Сверхбаза!O:O,Сверхбаза!C:C,СВОД!C2538,Сверхбаза!E:E,СВОД!E2538)</f>
        <v>0</v>
      </c>
      <c r="S2538" s="251">
        <f>SUMIFS(Сверхбаза!Q:Q,Сверхбаза!C:C,СВОД!C2538,Сверхбаза!E:E,СВОД!E2538)</f>
        <v>0</v>
      </c>
      <c r="T2538" s="278">
        <f>SUMIFS(Сверхбаза!G:G,Сверхбаза!C:C,СВОД!C2538,Сверхбаза!E:E,СВОД!E2538)</f>
        <v>0</v>
      </c>
    </row>
    <row r="2539" spans="1:20" ht="25.5" outlineLevel="2">
      <c r="A2539" s="263">
        <v>6</v>
      </c>
      <c r="B2539" s="336">
        <v>505801</v>
      </c>
      <c r="C2539" s="336">
        <v>580201</v>
      </c>
      <c r="D2539" s="5" t="s">
        <v>255</v>
      </c>
      <c r="E2539" s="324">
        <v>3</v>
      </c>
      <c r="F2539" s="325" t="s">
        <v>174</v>
      </c>
      <c r="G2539" s="277">
        <f>SUMIFS('Круглосуточный стационар'!J:J,'Круглосуточный стационар'!D:D,СВОД!C2539,'Круглосуточный стационар'!F:F,СВОД!E2539)/2+SUMIFS(ВМП!J:J,ВМП!D:D,СВОД!C2539,ВМП!F:F,СВОД!E2539)/2+SUMIFS('Дневной стационар'!J:J,'Дневной стационар'!D:D,СВОД!C2539,'Дневной стационар'!F:F,СВОД!E2539)/2+SUMIFS(ЭКО!H:H,ЭКО!D:D,СВОД!C2539,ЭКО!F:F,СВОД!E2539)+SUMIFS(Диализ!J:J,Диализ!E:E,СВОД!C2539,Диализ!G:G,СВОД!E2539)</f>
        <v>0</v>
      </c>
      <c r="H2539" s="251">
        <f>SUMIFS(Поликлиника!H:H,Поликлиника!D:D,СВОД!C2539,Поликлиника!F:F,СВОД!E2539)</f>
        <v>33661.954960487506</v>
      </c>
      <c r="I2539" s="251">
        <f>SUMIFS(Поликлиника!BA:BA,Поликлиника!D:D,СВОД!C2539,Поликлиника!F:F,СВОД!E2539)</f>
        <v>16905</v>
      </c>
      <c r="J2539" s="251">
        <f>SUMIFS(Поликлиника!BF:BF,Поликлиника!D:D,СВОД!C2539,Поликлиника!F:F,СВОД!E2539)</f>
        <v>57102.331188985198</v>
      </c>
      <c r="K2539" s="251">
        <f>SUMIFS(Поликлиника!BU:BU,Поликлиника!D:D,СВОД!C2539,Поликлиника!F:F,СВОД!E2539)</f>
        <v>32662</v>
      </c>
      <c r="L2539" s="251">
        <f>SUMIFS(Услуги!H:H,Услуги!D:D,СВОД!C2539,Услуги!F:F,СВОД!E2539)+SUMIFS(Услуги!M:M,Услуги!D:D,СВОД!C2539,Услуги!F:F,СВОД!E2539)+SUMIFS(Услуги!R:R,Услуги!D:D,СВОД!C2539,Услуги!F:F,СВОД!E2539)+SUMIFS(Услуги!W:W,Услуги!D:D,СВОД!C2539,Услуги!F:F,СВОД!E2539)+SUMIFS(Услуги!AB:AB,Услуги!D:D,СВОД!C2539,Услуги!F:F,СВОД!E2539)+SUMIFS(Услуги!AG:AG,Услуги!D:D,СВОД!C2539,Услуги!F:F,СВОД!E2539)+SUMIFS(Услуги!AL:AL,Услуги!D:D,СВОД!C2539,Услуги!F:F,СВОД!E2539)+SUMIFS(Услуги!AQ:AQ,Услуги!D:D,СВОД!C2539,Услуги!F:F,СВОД!E2539)</f>
        <v>0</v>
      </c>
      <c r="M2539" s="251">
        <f>SUMIFS('Скорая мед.помощь'!J:J,'Скорая мед.помощь'!E:E,СВОД!C2539,'Скорая мед.помощь'!G:G,СВОД!E2539)</f>
        <v>0</v>
      </c>
      <c r="N2539" s="278">
        <f>SUMIFS('Круглосуточный стационар'!O:O,'Круглосуточный стационар'!D:D,СВОД!C2539,'Круглосуточный стационар'!F:F,СВОД!E2539)+SUMIFS(ВМП!O:O,ВМП!D:D,СВОД!C2539,ВМП!F:F,СВОД!E2539)+SUMIFS('Дневной стационар'!O:O,'Дневной стационар'!D:D,СВОД!C2539,'Дневной стационар'!F:F,СВОД!E2539)+SUMIFS(ЭКО!M:M,ЭКО!D:D,СВОД!C2539,ЭКО!F:F,СВОД!E2539)+SUMIFS(Диализ!O:O,Диализ!E:E,СВОД!C2539,Диализ!G:G,СВОД!E2539)+SUMIFS(Поликлиника!CT:CT,Поликлиника!D:D,СВОД!C2539,Поликлиника!F:F,СВОД!E2539)+SUMIFS('Скорая мед.помощь'!O:O,'Скорая мед.помощь'!E:E,СВОД!C2539,'Скорая мед.помощь'!G:G,СВОД!E2539)+SUMIFS(Услуги!AV:AV,Услуги!D:D,СВОД!C2539,Услуги!F:F,СВОД!E2539)</f>
        <v>109541.41720142863</v>
      </c>
      <c r="O2539" s="277">
        <f>SUMIFS(Сверхбаза!L:L,Сверхбаза!C:C,СВОД!C2539,Сверхбаза!E:E,СВОД!E2539)+SUMIFS(Сверхбаза!M:M,Сверхбаза!C:C,СВОД!C2539,Сверхбаза!E:E,СВОД!E2539)</f>
        <v>0</v>
      </c>
      <c r="P2539" s="251">
        <f>SUMIFS(Сверхбаза!N:N,Сверхбаза!C:C,СВОД!C2539,Сверхбаза!E:E,СВОД!E2539)</f>
        <v>4160</v>
      </c>
      <c r="Q2539" s="251">
        <f>SUMIFS(Сверхбаза!P:P,Сверхбаза!C:C,СВОД!C2539,Сверхбаза!E:E,СВОД!E2539)</f>
        <v>1324</v>
      </c>
      <c r="R2539" s="251">
        <f>SUMIFS(Сверхбаза!O:O,Сверхбаза!C:C,СВОД!C2539,Сверхбаза!E:E,СВОД!E2539)</f>
        <v>2283.5</v>
      </c>
      <c r="S2539" s="251">
        <f>SUMIFS(Сверхбаза!Q:Q,Сверхбаза!C:C,СВОД!C2539,Сверхбаза!E:E,СВОД!E2539)</f>
        <v>0</v>
      </c>
      <c r="T2539" s="278">
        <f>SUMIFS(Сверхбаза!G:G,Сверхбаза!C:C,СВОД!C2539,Сверхбаза!E:E,СВОД!E2539)</f>
        <v>6401.607</v>
      </c>
    </row>
    <row r="2540" spans="1:20" ht="25.5" outlineLevel="2">
      <c r="A2540" s="263">
        <v>6</v>
      </c>
      <c r="B2540" s="336">
        <v>505801</v>
      </c>
      <c r="C2540" s="336">
        <v>580201</v>
      </c>
      <c r="D2540" s="5" t="s">
        <v>255</v>
      </c>
      <c r="E2540" s="324">
        <v>7</v>
      </c>
      <c r="F2540" s="325" t="s">
        <v>706</v>
      </c>
      <c r="G2540" s="277">
        <f>SUMIFS('Круглосуточный стационар'!J:J,'Круглосуточный стационар'!D:D,СВОД!C2540,'Круглосуточный стационар'!F:F,СВОД!E2540)/2+SUMIFS(ВМП!J:J,ВМП!D:D,СВОД!C2540,ВМП!F:F,СВОД!E2540)/2+SUMIFS('Дневной стационар'!J:J,'Дневной стационар'!D:D,СВОД!C2540,'Дневной стационар'!F:F,СВОД!E2540)/2+SUMIFS(ЭКО!H:H,ЭКО!D:D,СВОД!C2540,ЭКО!F:F,СВОД!E2540)+SUMIFS(Диализ!J:J,Диализ!E:E,СВОД!C2540,Диализ!G:G,СВОД!E2540)</f>
        <v>0</v>
      </c>
      <c r="H2540" s="251">
        <f>SUMIFS(Поликлиника!H:H,Поликлиника!D:D,СВОД!C2540,Поликлиника!F:F,СВОД!E2540)</f>
        <v>0</v>
      </c>
      <c r="I2540" s="251">
        <f>SUMIFS(Поликлиника!BA:BA,Поликлиника!D:D,СВОД!C2540,Поликлиника!F:F,СВОД!E2540)</f>
        <v>0</v>
      </c>
      <c r="J2540" s="251">
        <f>SUMIFS(Поликлиника!BF:BF,Поликлиника!D:D,СВОД!C2540,Поликлиника!F:F,СВОД!E2540)</f>
        <v>0</v>
      </c>
      <c r="K2540" s="251">
        <f>SUMIFS(Поликлиника!BU:BU,Поликлиника!D:D,СВОД!C2540,Поликлиника!F:F,СВОД!E2540)</f>
        <v>0</v>
      </c>
      <c r="L2540" s="251">
        <f>SUMIFS(Услуги!H:H,Услуги!D:D,СВОД!C2540,Услуги!F:F,СВОД!E2540)+SUMIFS(Услуги!M:M,Услуги!D:D,СВОД!C2540,Услуги!F:F,СВОД!E2540)+SUMIFS(Услуги!R:R,Услуги!D:D,СВОД!C2540,Услуги!F:F,СВОД!E2540)+SUMIFS(Услуги!W:W,Услуги!D:D,СВОД!C2540,Услуги!F:F,СВОД!E2540)+SUMIFS(Услуги!AB:AB,Услуги!D:D,СВОД!C2540,Услуги!F:F,СВОД!E2540)+SUMIFS(Услуги!AG:AG,Услуги!D:D,СВОД!C2540,Услуги!F:F,СВОД!E2540)+SUMIFS(Услуги!AL:AL,Услуги!D:D,СВОД!C2540,Услуги!F:F,СВОД!E2540)+SUMIFS(Услуги!AQ:AQ,Услуги!D:D,СВОД!C2540,Услуги!F:F,СВОД!E2540)</f>
        <v>0</v>
      </c>
      <c r="M2540" s="251">
        <f>SUMIFS('Скорая мед.помощь'!J:J,'Скорая мед.помощь'!E:E,СВОД!C2540,'Скорая мед.помощь'!G:G,СВОД!E2540)</f>
        <v>0</v>
      </c>
      <c r="N2540" s="278">
        <f>SUMIFS('Круглосуточный стационар'!O:O,'Круглосуточный стационар'!D:D,СВОД!C2540,'Круглосуточный стационар'!F:F,СВОД!E2540)+SUMIFS(ВМП!O:O,ВМП!D:D,СВОД!C2540,ВМП!F:F,СВОД!E2540)+SUMIFS('Дневной стационар'!O:O,'Дневной стационар'!D:D,СВОД!C2540,'Дневной стационар'!F:F,СВОД!E2540)+SUMIFS(ЭКО!M:M,ЭКО!D:D,СВОД!C2540,ЭКО!F:F,СВОД!E2540)+SUMIFS(Диализ!O:O,Диализ!E:E,СВОД!C2540,Диализ!G:G,СВОД!E2540)+SUMIFS(Поликлиника!CT:CT,Поликлиника!D:D,СВОД!C2540,Поликлиника!F:F,СВОД!E2540)+SUMIFS('Скорая мед.помощь'!O:O,'Скорая мед.помощь'!E:E,СВОД!C2540,'Скорая мед.помощь'!G:G,СВОД!E2540)+SUMIFS(Услуги!AV:AV,Услуги!D:D,СВОД!C2540,Услуги!F:F,СВОД!E2540)</f>
        <v>0</v>
      </c>
      <c r="O2540" s="277">
        <f>SUMIFS(Сверхбаза!L:L,Сверхбаза!C:C,СВОД!C2540,Сверхбаза!E:E,СВОД!E2540)+SUMIFS(Сверхбаза!M:M,Сверхбаза!C:C,СВОД!C2540,Сверхбаза!E:E,СВОД!E2540)</f>
        <v>0</v>
      </c>
      <c r="P2540" s="251">
        <f>SUMIFS(Сверхбаза!N:N,Сверхбаза!C:C,СВОД!C2540,Сверхбаза!E:E,СВОД!E2540)</f>
        <v>0</v>
      </c>
      <c r="Q2540" s="251">
        <f>SUMIFS(Сверхбаза!P:P,Сверхбаза!C:C,СВОД!C2540,Сверхбаза!E:E,СВОД!E2540)</f>
        <v>0</v>
      </c>
      <c r="R2540" s="251">
        <f>SUMIFS(Сверхбаза!O:O,Сверхбаза!C:C,СВОД!C2540,Сверхбаза!E:E,СВОД!E2540)</f>
        <v>0</v>
      </c>
      <c r="S2540" s="251">
        <f>SUMIFS(Сверхбаза!Q:Q,Сверхбаза!C:C,СВОД!C2540,Сверхбаза!E:E,СВОД!E2540)</f>
        <v>0</v>
      </c>
      <c r="T2540" s="278">
        <f>SUMIFS(Сверхбаза!G:G,Сверхбаза!C:C,СВОД!C2540,Сверхбаза!E:E,СВОД!E2540)</f>
        <v>0</v>
      </c>
    </row>
    <row r="2541" spans="1:20" ht="25.5" outlineLevel="2">
      <c r="A2541" s="263">
        <v>6</v>
      </c>
      <c r="B2541" s="336">
        <v>505801</v>
      </c>
      <c r="C2541" s="336">
        <v>580201</v>
      </c>
      <c r="D2541" s="5" t="s">
        <v>255</v>
      </c>
      <c r="E2541" s="324">
        <v>70</v>
      </c>
      <c r="F2541" s="325" t="s">
        <v>707</v>
      </c>
      <c r="G2541" s="277">
        <f>SUMIFS('Круглосуточный стационар'!J:J,'Круглосуточный стационар'!D:D,СВОД!C2541,'Круглосуточный стационар'!F:F,СВОД!E2541)/2+SUMIFS(ВМП!J:J,ВМП!D:D,СВОД!C2541,ВМП!F:F,СВОД!E2541)/2+SUMIFS('Дневной стационар'!J:J,'Дневной стационар'!D:D,СВОД!C2541,'Дневной стационар'!F:F,СВОД!E2541)/2+SUMIFS(ЭКО!H:H,ЭКО!D:D,СВОД!C2541,ЭКО!F:F,СВОД!E2541)+SUMIFS(Диализ!J:J,Диализ!E:E,СВОД!C2541,Диализ!G:G,СВОД!E2541)</f>
        <v>0</v>
      </c>
      <c r="H2541" s="251">
        <f>SUMIFS(Поликлиника!H:H,Поликлиника!D:D,СВОД!C2541,Поликлиника!F:F,СВОД!E2541)</f>
        <v>0</v>
      </c>
      <c r="I2541" s="251">
        <f>SUMIFS(Поликлиника!BA:BA,Поликлиника!D:D,СВОД!C2541,Поликлиника!F:F,СВОД!E2541)</f>
        <v>0</v>
      </c>
      <c r="J2541" s="251">
        <f>SUMIFS(Поликлиника!BF:BF,Поликлиника!D:D,СВОД!C2541,Поликлиника!F:F,СВОД!E2541)</f>
        <v>0</v>
      </c>
      <c r="K2541" s="251">
        <f>SUMIFS(Поликлиника!BU:BU,Поликлиника!D:D,СВОД!C2541,Поликлиника!F:F,СВОД!E2541)</f>
        <v>0</v>
      </c>
      <c r="L2541" s="251">
        <f>SUMIFS(Услуги!H:H,Услуги!D:D,СВОД!C2541,Услуги!F:F,СВОД!E2541)+SUMIFS(Услуги!M:M,Услуги!D:D,СВОД!C2541,Услуги!F:F,СВОД!E2541)+SUMIFS(Услуги!R:R,Услуги!D:D,СВОД!C2541,Услуги!F:F,СВОД!E2541)+SUMIFS(Услуги!W:W,Услуги!D:D,СВОД!C2541,Услуги!F:F,СВОД!E2541)+SUMIFS(Услуги!AB:AB,Услуги!D:D,СВОД!C2541,Услуги!F:F,СВОД!E2541)+SUMIFS(Услуги!AG:AG,Услуги!D:D,СВОД!C2541,Услуги!F:F,СВОД!E2541)+SUMIFS(Услуги!AL:AL,Услуги!D:D,СВОД!C2541,Услуги!F:F,СВОД!E2541)+SUMIFS(Услуги!AQ:AQ,Услуги!D:D,СВОД!C2541,Услуги!F:F,СВОД!E2541)</f>
        <v>0</v>
      </c>
      <c r="M2541" s="251">
        <f>SUMIFS('Скорая мед.помощь'!J:J,'Скорая мед.помощь'!E:E,СВОД!C2541,'Скорая мед.помощь'!G:G,СВОД!E2541)</f>
        <v>0</v>
      </c>
      <c r="N2541" s="278">
        <f>SUMIFS('Круглосуточный стационар'!O:O,'Круглосуточный стационар'!D:D,СВОД!C2541,'Круглосуточный стационар'!F:F,СВОД!E2541)+SUMIFS(ВМП!O:O,ВМП!D:D,СВОД!C2541,ВМП!F:F,СВОД!E2541)+SUMIFS('Дневной стационар'!O:O,'Дневной стационар'!D:D,СВОД!C2541,'Дневной стационар'!F:F,СВОД!E2541)+SUMIFS(ЭКО!M:M,ЭКО!D:D,СВОД!C2541,ЭКО!F:F,СВОД!E2541)+SUMIFS(Диализ!O:O,Диализ!E:E,СВОД!C2541,Диализ!G:G,СВОД!E2541)+SUMIFS(Поликлиника!CT:CT,Поликлиника!D:D,СВОД!C2541,Поликлиника!F:F,СВОД!E2541)+SUMIFS('Скорая мед.помощь'!O:O,'Скорая мед.помощь'!E:E,СВОД!C2541,'Скорая мед.помощь'!G:G,СВОД!E2541)+SUMIFS(Услуги!AV:AV,Услуги!D:D,СВОД!C2541,Услуги!F:F,СВОД!E2541)</f>
        <v>0</v>
      </c>
      <c r="O2541" s="277">
        <f>SUMIFS(Сверхбаза!L:L,Сверхбаза!C:C,СВОД!C2541,Сверхбаза!E:E,СВОД!E2541)+SUMIFS(Сверхбаза!M:M,Сверхбаза!C:C,СВОД!C2541,Сверхбаза!E:E,СВОД!E2541)</f>
        <v>0</v>
      </c>
      <c r="P2541" s="251">
        <f>SUMIFS(Сверхбаза!N:N,Сверхбаза!C:C,СВОД!C2541,Сверхбаза!E:E,СВОД!E2541)</f>
        <v>0</v>
      </c>
      <c r="Q2541" s="251">
        <f>SUMIFS(Сверхбаза!P:P,Сверхбаза!C:C,СВОД!C2541,Сверхбаза!E:E,СВОД!E2541)</f>
        <v>0</v>
      </c>
      <c r="R2541" s="251">
        <f>SUMIFS(Сверхбаза!O:O,Сверхбаза!C:C,СВОД!C2541,Сверхбаза!E:E,СВОД!E2541)</f>
        <v>0</v>
      </c>
      <c r="S2541" s="251">
        <f>SUMIFS(Сверхбаза!Q:Q,Сверхбаза!C:C,СВОД!C2541,Сверхбаза!E:E,СВОД!E2541)</f>
        <v>0</v>
      </c>
      <c r="T2541" s="278">
        <f>SUMIFS(Сверхбаза!G:G,Сверхбаза!C:C,СВОД!C2541,Сверхбаза!E:E,СВОД!E2541)</f>
        <v>0</v>
      </c>
    </row>
    <row r="2542" spans="1:20" ht="25.5" outlineLevel="2">
      <c r="A2542" s="263">
        <v>6</v>
      </c>
      <c r="B2542" s="336">
        <v>505801</v>
      </c>
      <c r="C2542" s="336">
        <v>580201</v>
      </c>
      <c r="D2542" s="5" t="s">
        <v>255</v>
      </c>
      <c r="E2542" s="324">
        <v>94</v>
      </c>
      <c r="F2542" s="325" t="s">
        <v>157</v>
      </c>
      <c r="G2542" s="277">
        <f>SUMIFS('Круглосуточный стационар'!J:J,'Круглосуточный стационар'!D:D,СВОД!C2542,'Круглосуточный стационар'!F:F,СВОД!E2542)/2+SUMIFS(ВМП!J:J,ВМП!D:D,СВОД!C2542,ВМП!F:F,СВОД!E2542)/2+SUMIFS('Дневной стационар'!J:J,'Дневной стационар'!D:D,СВОД!C2542,'Дневной стационар'!F:F,СВОД!E2542)/2+SUMIFS(ЭКО!H:H,ЭКО!D:D,СВОД!C2542,ЭКО!F:F,СВОД!E2542)+SUMIFS(Диализ!J:J,Диализ!E:E,СВОД!C2542,Диализ!G:G,СВОД!E2542)</f>
        <v>0</v>
      </c>
      <c r="H2542" s="251">
        <f>SUMIFS(Поликлиника!H:H,Поликлиника!D:D,СВОД!C2542,Поликлиника!F:F,СВОД!E2542)</f>
        <v>0</v>
      </c>
      <c r="I2542" s="251">
        <f>SUMIFS(Поликлиника!BA:BA,Поликлиника!D:D,СВОД!C2542,Поликлиника!F:F,СВОД!E2542)</f>
        <v>0</v>
      </c>
      <c r="J2542" s="251">
        <f>SUMIFS(Поликлиника!BF:BF,Поликлиника!D:D,СВОД!C2542,Поликлиника!F:F,СВОД!E2542)</f>
        <v>0</v>
      </c>
      <c r="K2542" s="251">
        <f>SUMIFS(Поликлиника!BU:BU,Поликлиника!D:D,СВОД!C2542,Поликлиника!F:F,СВОД!E2542)</f>
        <v>0</v>
      </c>
      <c r="L2542" s="251">
        <f>SUMIFS(Услуги!H:H,Услуги!D:D,СВОД!C2542,Услуги!F:F,СВОД!E2542)+SUMIFS(Услуги!M:M,Услуги!D:D,СВОД!C2542,Услуги!F:F,СВОД!E2542)+SUMIFS(Услуги!R:R,Услуги!D:D,СВОД!C2542,Услуги!F:F,СВОД!E2542)+SUMIFS(Услуги!W:W,Услуги!D:D,СВОД!C2542,Услуги!F:F,СВОД!E2542)+SUMIFS(Услуги!AB:AB,Услуги!D:D,СВОД!C2542,Услуги!F:F,СВОД!E2542)+SUMIFS(Услуги!AG:AG,Услуги!D:D,СВОД!C2542,Услуги!F:F,СВОД!E2542)+SUMIFS(Услуги!AL:AL,Услуги!D:D,СВОД!C2542,Услуги!F:F,СВОД!E2542)+SUMIFS(Услуги!AQ:AQ,Услуги!D:D,СВОД!C2542,Услуги!F:F,СВОД!E2542)</f>
        <v>0</v>
      </c>
      <c r="M2542" s="251">
        <f>SUMIFS('Скорая мед.помощь'!J:J,'Скорая мед.помощь'!E:E,СВОД!C2542,'Скорая мед.помощь'!G:G,СВОД!E2542)</f>
        <v>0</v>
      </c>
      <c r="N2542" s="278">
        <f>SUMIFS('Круглосуточный стационар'!O:O,'Круглосуточный стационар'!D:D,СВОД!C2542,'Круглосуточный стационар'!F:F,СВОД!E2542)+SUMIFS(ВМП!O:O,ВМП!D:D,СВОД!C2542,ВМП!F:F,СВОД!E2542)+SUMIFS('Дневной стационар'!O:O,'Дневной стационар'!D:D,СВОД!C2542,'Дневной стационар'!F:F,СВОД!E2542)+SUMIFS(ЭКО!M:M,ЭКО!D:D,СВОД!C2542,ЭКО!F:F,СВОД!E2542)+SUMIFS(Диализ!O:O,Диализ!E:E,СВОД!C2542,Диализ!G:G,СВОД!E2542)+SUMIFS(Поликлиника!CT:CT,Поликлиника!D:D,СВОД!C2542,Поликлиника!F:F,СВОД!E2542)+SUMIFS('Скорая мед.помощь'!O:O,'Скорая мед.помощь'!E:E,СВОД!C2542,'Скорая мед.помощь'!G:G,СВОД!E2542)+SUMIFS(Услуги!AV:AV,Услуги!D:D,СВОД!C2542,Услуги!F:F,СВОД!E2542)</f>
        <v>0</v>
      </c>
      <c r="O2542" s="277">
        <f>SUMIFS(Сверхбаза!L:L,Сверхбаза!C:C,СВОД!C2542,Сверхбаза!E:E,СВОД!E2542)+SUMIFS(Сверхбаза!M:M,Сверхбаза!C:C,СВОД!C2542,Сверхбаза!E:E,СВОД!E2542)</f>
        <v>0</v>
      </c>
      <c r="P2542" s="251">
        <f>SUMIFS(Сверхбаза!N:N,Сверхбаза!C:C,СВОД!C2542,Сверхбаза!E:E,СВОД!E2542)</f>
        <v>0</v>
      </c>
      <c r="Q2542" s="251">
        <f>SUMIFS(Сверхбаза!P:P,Сверхбаза!C:C,СВОД!C2542,Сверхбаза!E:E,СВОД!E2542)</f>
        <v>0</v>
      </c>
      <c r="R2542" s="251">
        <f>SUMIFS(Сверхбаза!O:O,Сверхбаза!C:C,СВОД!C2542,Сверхбаза!E:E,СВОД!E2542)</f>
        <v>0</v>
      </c>
      <c r="S2542" s="251">
        <f>SUMIFS(Сверхбаза!Q:Q,Сверхбаза!C:C,СВОД!C2542,Сверхбаза!E:E,СВОД!E2542)</f>
        <v>0</v>
      </c>
      <c r="T2542" s="278">
        <f>SUMIFS(Сверхбаза!G:G,Сверхбаза!C:C,СВОД!C2542,Сверхбаза!E:E,СВОД!E2542)</f>
        <v>0</v>
      </c>
    </row>
    <row r="2543" spans="1:20" outlineLevel="1">
      <c r="A2543" s="264"/>
      <c r="B2543" s="254"/>
      <c r="C2543" s="254" t="str">
        <f>CONCATENATE(C2542," ","Итог")</f>
        <v>580201 Итог</v>
      </c>
      <c r="D2543" s="255"/>
      <c r="E2543" s="326"/>
      <c r="F2543" s="327"/>
      <c r="G2543" s="279"/>
      <c r="H2543" s="256"/>
      <c r="I2543" s="256"/>
      <c r="J2543" s="256"/>
      <c r="K2543" s="256"/>
      <c r="L2543" s="256"/>
      <c r="M2543" s="256"/>
      <c r="N2543" s="280">
        <f>SUBTOTAL(9,N2535:N2542)</f>
        <v>126240.29285342863</v>
      </c>
      <c r="O2543" s="279"/>
      <c r="P2543" s="256"/>
      <c r="Q2543" s="256"/>
      <c r="R2543" s="256"/>
      <c r="S2543" s="256"/>
      <c r="T2543" s="280">
        <f>SUBTOTAL(9,T2535:T2542)</f>
        <v>6401.607</v>
      </c>
    </row>
    <row r="2544" spans="1:20" ht="25.5" outlineLevel="2">
      <c r="A2544" s="262">
        <v>6</v>
      </c>
      <c r="B2544" s="8">
        <v>505802</v>
      </c>
      <c r="C2544" s="8">
        <v>580301</v>
      </c>
      <c r="D2544" s="9" t="s">
        <v>562</v>
      </c>
      <c r="E2544" s="322">
        <v>1</v>
      </c>
      <c r="F2544" s="323" t="s">
        <v>12</v>
      </c>
      <c r="G2544" s="275">
        <f>SUMIFS('Круглосуточный стационар'!J:J,'Круглосуточный стационар'!D:D,СВОД!C2544,'Круглосуточный стационар'!F:F,СВОД!E2544)/2+SUMIFS(ВМП!J:J,ВМП!D:D,СВОД!C2544,ВМП!F:F,СВОД!E2544)/2+SUMIFS('Дневной стационар'!J:J,'Дневной стационар'!D:D,СВОД!C2544,'Дневной стационар'!F:F,СВОД!E2544)/2+SUMIFS(ЭКО!H:H,ЭКО!D:D,СВОД!C2544,ЭКО!F:F,СВОД!E2544)+SUMIFS(Диализ!J:J,Диализ!E:E,СВОД!C2544,Диализ!G:G,СВОД!E2544)</f>
        <v>0</v>
      </c>
      <c r="H2544" s="253">
        <f>SUMIFS(Поликлиника!H:H,Поликлиника!D:D,СВОД!C2544,Поликлиника!F:F,СВОД!E2544)</f>
        <v>0</v>
      </c>
      <c r="I2544" s="253">
        <f>SUMIFS(Поликлиника!BA:BA,Поликлиника!D:D,СВОД!C2544,Поликлиника!F:F,СВОД!E2544)</f>
        <v>0</v>
      </c>
      <c r="J2544" s="253">
        <f>SUMIFS(Поликлиника!BF:BF,Поликлиника!D:D,СВОД!C2544,Поликлиника!F:F,СВОД!E2544)</f>
        <v>0</v>
      </c>
      <c r="K2544" s="253">
        <f>SUMIFS(Поликлиника!BU:BU,Поликлиника!D:D,СВОД!C2544,Поликлиника!F:F,СВОД!E2544)</f>
        <v>0</v>
      </c>
      <c r="L2544" s="253">
        <f>SUMIFS(Услуги!H:H,Услуги!D:D,СВОД!C2544,Услуги!F:F,СВОД!E2544)+SUMIFS(Услуги!M:M,Услуги!D:D,СВОД!C2544,Услуги!F:F,СВОД!E2544)+SUMIFS(Услуги!R:R,Услуги!D:D,СВОД!C2544,Услуги!F:F,СВОД!E2544)+SUMIFS(Услуги!W:W,Услуги!D:D,СВОД!C2544,Услуги!F:F,СВОД!E2544)+SUMIFS(Услуги!AB:AB,Услуги!D:D,СВОД!C2544,Услуги!F:F,СВОД!E2544)+SUMIFS(Услуги!AG:AG,Услуги!D:D,СВОД!C2544,Услуги!F:F,СВОД!E2544)+SUMIFS(Услуги!AL:AL,Услуги!D:D,СВОД!C2544,Услуги!F:F,СВОД!E2544)+SUMIFS(Услуги!AQ:AQ,Услуги!D:D,СВОД!C2544,Услуги!F:F,СВОД!E2544)</f>
        <v>0</v>
      </c>
      <c r="M2544" s="253">
        <f>SUMIFS('Скорая мед.помощь'!J:J,'Скорая мед.помощь'!E:E,СВОД!C2544,'Скорая мед.помощь'!G:G,СВОД!E2544)</f>
        <v>0</v>
      </c>
      <c r="N2544" s="276">
        <f>SUMIFS('Круглосуточный стационар'!O:O,'Круглосуточный стационар'!D:D,СВОД!C2544,'Круглосуточный стационар'!F:F,СВОД!E2544)+SUMIFS(ВМП!O:O,ВМП!D:D,СВОД!C2544,ВМП!F:F,СВОД!E2544)+SUMIFS('Дневной стационар'!O:O,'Дневной стационар'!D:D,СВОД!C2544,'Дневной стационар'!F:F,СВОД!E2544)+SUMIFS(ЭКО!M:M,ЭКО!D:D,СВОД!C2544,ЭКО!F:F,СВОД!E2544)+SUMIFS(Диализ!O:O,Диализ!E:E,СВОД!C2544,Диализ!G:G,СВОД!E2544)+SUMIFS(Поликлиника!CT:CT,Поликлиника!D:D,СВОД!C2544,Поликлиника!F:F,СВОД!E2544)+SUMIFS('Скорая мед.помощь'!O:O,'Скорая мед.помощь'!E:E,СВОД!C2544,'Скорая мед.помощь'!G:G,СВОД!E2544)+SUMIFS(Услуги!AV:AV,Услуги!D:D,СВОД!C2544,Услуги!F:F,СВОД!E2544)</f>
        <v>0</v>
      </c>
      <c r="O2544" s="275">
        <f>SUMIFS(Сверхбаза!L:L,Сверхбаза!C:C,СВОД!C2544,Сверхбаза!E:E,СВОД!E2544)+SUMIFS(Сверхбаза!M:M,Сверхбаза!C:C,СВОД!C2544,Сверхбаза!E:E,СВОД!E2544)</f>
        <v>0</v>
      </c>
      <c r="P2544" s="253">
        <f>SUMIFS(Сверхбаза!N:N,Сверхбаза!C:C,СВОД!C2544,Сверхбаза!E:E,СВОД!E2544)</f>
        <v>0</v>
      </c>
      <c r="Q2544" s="253">
        <f>SUMIFS(Сверхбаза!P:P,Сверхбаза!C:C,СВОД!C2544,Сверхбаза!E:E,СВОД!E2544)</f>
        <v>0</v>
      </c>
      <c r="R2544" s="253">
        <f>SUMIFS(Сверхбаза!O:O,Сверхбаза!C:C,СВОД!C2544,Сверхбаза!E:E,СВОД!E2544)</f>
        <v>0</v>
      </c>
      <c r="S2544" s="253">
        <f>SUMIFS(Сверхбаза!Q:Q,Сверхбаза!C:C,СВОД!C2544,Сверхбаза!E:E,СВОД!E2544)</f>
        <v>0</v>
      </c>
      <c r="T2544" s="276">
        <f>SUMIFS(Сверхбаза!G:G,Сверхбаза!C:C,СВОД!C2544,Сверхбаза!E:E,СВОД!E2544)</f>
        <v>0</v>
      </c>
    </row>
    <row r="2545" spans="1:20" ht="25.5" outlineLevel="2">
      <c r="A2545" s="263">
        <v>6</v>
      </c>
      <c r="B2545" s="336">
        <v>505802</v>
      </c>
      <c r="C2545" s="336">
        <v>580301</v>
      </c>
      <c r="D2545" s="5" t="s">
        <v>562</v>
      </c>
      <c r="E2545" s="324">
        <v>13</v>
      </c>
      <c r="F2545" s="325" t="s">
        <v>704</v>
      </c>
      <c r="G2545" s="277">
        <f>SUMIFS('Круглосуточный стационар'!J:J,'Круглосуточный стационар'!D:D,СВОД!C2545,'Круглосуточный стационар'!F:F,СВОД!E2545)/2+SUMIFS(ВМП!J:J,ВМП!D:D,СВОД!C2545,ВМП!F:F,СВОД!E2545)/2+SUMIFS('Дневной стационар'!J:J,'Дневной стационар'!D:D,СВОД!C2545,'Дневной стационар'!F:F,СВОД!E2545)/2+SUMIFS(ЭКО!H:H,ЭКО!D:D,СВОД!C2545,ЭКО!F:F,СВОД!E2545)+SUMIFS(Диализ!J:J,Диализ!E:E,СВОД!C2545,Диализ!G:G,СВОД!E2545)</f>
        <v>0</v>
      </c>
      <c r="H2545" s="251">
        <f>SUMIFS(Поликлиника!H:H,Поликлиника!D:D,СВОД!C2545,Поликлиника!F:F,СВОД!E2545)</f>
        <v>0</v>
      </c>
      <c r="I2545" s="251">
        <f>SUMIFS(Поликлиника!BA:BA,Поликлиника!D:D,СВОД!C2545,Поликлиника!F:F,СВОД!E2545)</f>
        <v>0</v>
      </c>
      <c r="J2545" s="251">
        <f>SUMIFS(Поликлиника!BF:BF,Поликлиника!D:D,СВОД!C2545,Поликлиника!F:F,СВОД!E2545)</f>
        <v>0</v>
      </c>
      <c r="K2545" s="251">
        <f>SUMIFS(Поликлиника!BU:BU,Поликлиника!D:D,СВОД!C2545,Поликлиника!F:F,СВОД!E2545)</f>
        <v>0</v>
      </c>
      <c r="L2545" s="251">
        <f>SUMIFS(Услуги!H:H,Услуги!D:D,СВОД!C2545,Услуги!F:F,СВОД!E2545)+SUMIFS(Услуги!M:M,Услуги!D:D,СВОД!C2545,Услуги!F:F,СВОД!E2545)+SUMIFS(Услуги!R:R,Услуги!D:D,СВОД!C2545,Услуги!F:F,СВОД!E2545)+SUMIFS(Услуги!W:W,Услуги!D:D,СВОД!C2545,Услуги!F:F,СВОД!E2545)+SUMIFS(Услуги!AB:AB,Услуги!D:D,СВОД!C2545,Услуги!F:F,СВОД!E2545)+SUMIFS(Услуги!AG:AG,Услуги!D:D,СВОД!C2545,Услуги!F:F,СВОД!E2545)+SUMIFS(Услуги!AL:AL,Услуги!D:D,СВОД!C2545,Услуги!F:F,СВОД!E2545)+SUMIFS(Услуги!AQ:AQ,Услуги!D:D,СВОД!C2545,Услуги!F:F,СВОД!E2545)</f>
        <v>0</v>
      </c>
      <c r="M2545" s="251">
        <f>SUMIFS('Скорая мед.помощь'!J:J,'Скорая мед.помощь'!E:E,СВОД!C2545,'Скорая мед.помощь'!G:G,СВОД!E2545)</f>
        <v>0</v>
      </c>
      <c r="N2545" s="278">
        <f>SUMIFS('Круглосуточный стационар'!O:O,'Круглосуточный стационар'!D:D,СВОД!C2545,'Круглосуточный стационар'!F:F,СВОД!E2545)+SUMIFS(ВМП!O:O,ВМП!D:D,СВОД!C2545,ВМП!F:F,СВОД!E2545)+SUMIFS('Дневной стационар'!O:O,'Дневной стационар'!D:D,СВОД!C2545,'Дневной стационар'!F:F,СВОД!E2545)+SUMIFS(ЭКО!M:M,ЭКО!D:D,СВОД!C2545,ЭКО!F:F,СВОД!E2545)+SUMIFS(Диализ!O:O,Диализ!E:E,СВОД!C2545,Диализ!G:G,СВОД!E2545)+SUMIFS(Поликлиника!CT:CT,Поликлиника!D:D,СВОД!C2545,Поликлиника!F:F,СВОД!E2545)+SUMIFS('Скорая мед.помощь'!O:O,'Скорая мед.помощь'!E:E,СВОД!C2545,'Скорая мед.помощь'!G:G,СВОД!E2545)+SUMIFS(Услуги!AV:AV,Услуги!D:D,СВОД!C2545,Услуги!F:F,СВОД!E2545)</f>
        <v>0</v>
      </c>
      <c r="O2545" s="277">
        <f>SUMIFS(Сверхбаза!L:L,Сверхбаза!C:C,СВОД!C2545,Сверхбаза!E:E,СВОД!E2545)+SUMIFS(Сверхбаза!M:M,Сверхбаза!C:C,СВОД!C2545,Сверхбаза!E:E,СВОД!E2545)</f>
        <v>0</v>
      </c>
      <c r="P2545" s="251">
        <f>SUMIFS(Сверхбаза!N:N,Сверхбаза!C:C,СВОД!C2545,Сверхбаза!E:E,СВОД!E2545)</f>
        <v>0</v>
      </c>
      <c r="Q2545" s="251">
        <f>SUMIFS(Сверхбаза!P:P,Сверхбаза!C:C,СВОД!C2545,Сверхбаза!E:E,СВОД!E2545)</f>
        <v>0</v>
      </c>
      <c r="R2545" s="251">
        <f>SUMIFS(Сверхбаза!O:O,Сверхбаза!C:C,СВОД!C2545,Сверхбаза!E:E,СВОД!E2545)</f>
        <v>0</v>
      </c>
      <c r="S2545" s="251">
        <f>SUMIFS(Сверхбаза!Q:Q,Сверхбаза!C:C,СВОД!C2545,Сверхбаза!E:E,СВОД!E2545)</f>
        <v>0</v>
      </c>
      <c r="T2545" s="278">
        <f>SUMIFS(Сверхбаза!G:G,Сверхбаза!C:C,СВОД!C2545,Сверхбаза!E:E,СВОД!E2545)</f>
        <v>0</v>
      </c>
    </row>
    <row r="2546" spans="1:20" ht="25.5" outlineLevel="2">
      <c r="A2546" s="263">
        <v>6</v>
      </c>
      <c r="B2546" s="336">
        <v>505802</v>
      </c>
      <c r="C2546" s="336">
        <v>580301</v>
      </c>
      <c r="D2546" s="5" t="s">
        <v>562</v>
      </c>
      <c r="E2546" s="324">
        <v>2</v>
      </c>
      <c r="F2546" s="325" t="s">
        <v>173</v>
      </c>
      <c r="G2546" s="277">
        <f>SUMIFS('Круглосуточный стационар'!J:J,'Круглосуточный стационар'!D:D,СВОД!C2546,'Круглосуточный стационар'!F:F,СВОД!E2546)/2+SUMIFS(ВМП!J:J,ВМП!D:D,СВОД!C2546,ВМП!F:F,СВОД!E2546)/2+SUMIFS('Дневной стационар'!J:J,'Дневной стационар'!D:D,СВОД!C2546,'Дневной стационар'!F:F,СВОД!E2546)/2+SUMIFS(ЭКО!H:H,ЭКО!D:D,СВОД!C2546,ЭКО!F:F,СВОД!E2546)+SUMIFS(Диализ!J:J,Диализ!E:E,СВОД!C2546,Диализ!G:G,СВОД!E2546)</f>
        <v>959</v>
      </c>
      <c r="H2546" s="251">
        <f>SUMIFS(Поликлиника!H:H,Поликлиника!D:D,СВОД!C2546,Поликлиника!F:F,СВОД!E2546)</f>
        <v>0</v>
      </c>
      <c r="I2546" s="251">
        <f>SUMIFS(Поликлиника!BA:BA,Поликлиника!D:D,СВОД!C2546,Поликлиника!F:F,СВОД!E2546)</f>
        <v>0</v>
      </c>
      <c r="J2546" s="251">
        <f>SUMIFS(Поликлиника!BF:BF,Поликлиника!D:D,СВОД!C2546,Поликлиника!F:F,СВОД!E2546)</f>
        <v>0</v>
      </c>
      <c r="K2546" s="251">
        <f>SUMIFS(Поликлиника!BU:BU,Поликлиника!D:D,СВОД!C2546,Поликлиника!F:F,СВОД!E2546)</f>
        <v>0</v>
      </c>
      <c r="L2546" s="251">
        <f>SUMIFS(Услуги!H:H,Услуги!D:D,СВОД!C2546,Услуги!F:F,СВОД!E2546)+SUMIFS(Услуги!M:M,Услуги!D:D,СВОД!C2546,Услуги!F:F,СВОД!E2546)+SUMIFS(Услуги!R:R,Услуги!D:D,СВОД!C2546,Услуги!F:F,СВОД!E2546)+SUMIFS(Услуги!W:W,Услуги!D:D,СВОД!C2546,Услуги!F:F,СВОД!E2546)+SUMIFS(Услуги!AB:AB,Услуги!D:D,СВОД!C2546,Услуги!F:F,СВОД!E2546)+SUMIFS(Услуги!AG:AG,Услуги!D:D,СВОД!C2546,Услуги!F:F,СВОД!E2546)+SUMIFS(Услуги!AL:AL,Услуги!D:D,СВОД!C2546,Услуги!F:F,СВОД!E2546)+SUMIFS(Услуги!AQ:AQ,Услуги!D:D,СВОД!C2546,Услуги!F:F,СВОД!E2546)</f>
        <v>0</v>
      </c>
      <c r="M2546" s="251">
        <f>SUMIFS('Скорая мед.помощь'!J:J,'Скорая мед.помощь'!E:E,СВОД!C2546,'Скорая мед.помощь'!G:G,СВОД!E2546)</f>
        <v>0</v>
      </c>
      <c r="N2546" s="278">
        <f>SUMIFS('Круглосуточный стационар'!O:O,'Круглосуточный стационар'!D:D,СВОД!C2546,'Круглосуточный стационар'!F:F,СВОД!E2546)+SUMIFS(ВМП!O:O,ВМП!D:D,СВОД!C2546,ВМП!F:F,СВОД!E2546)+SUMIFS('Дневной стационар'!O:O,'Дневной стационар'!D:D,СВОД!C2546,'Дневной стационар'!F:F,СВОД!E2546)+SUMIFS(ЭКО!M:M,ЭКО!D:D,СВОД!C2546,ЭКО!F:F,СВОД!E2546)+SUMIFS(Диализ!O:O,Диализ!E:E,СВОД!C2546,Диализ!G:G,СВОД!E2546)+SUMIFS(Поликлиника!CT:CT,Поликлиника!D:D,СВОД!C2546,Поликлиника!F:F,СВОД!E2546)+SUMIFS('Скорая мед.помощь'!O:O,'Скорая мед.помощь'!E:E,СВОД!C2546,'Скорая мед.помощь'!G:G,СВОД!E2546)+SUMIFS(Услуги!AV:AV,Услуги!D:D,СВОД!C2546,Услуги!F:F,СВОД!E2546)</f>
        <v>6767.2788735000004</v>
      </c>
      <c r="O2546" s="277">
        <f>SUMIFS(Сверхбаза!L:L,Сверхбаза!C:C,СВОД!C2546,Сверхбаза!E:E,СВОД!E2546)+SUMIFS(Сверхбаза!M:M,Сверхбаза!C:C,СВОД!C2546,Сверхбаза!E:E,СВОД!E2546)</f>
        <v>0</v>
      </c>
      <c r="P2546" s="251">
        <f>SUMIFS(Сверхбаза!N:N,Сверхбаза!C:C,СВОД!C2546,Сверхбаза!E:E,СВОД!E2546)</f>
        <v>0</v>
      </c>
      <c r="Q2546" s="251">
        <f>SUMIFS(Сверхбаза!P:P,Сверхбаза!C:C,СВОД!C2546,Сверхбаза!E:E,СВОД!E2546)</f>
        <v>0</v>
      </c>
      <c r="R2546" s="251">
        <f>SUMIFS(Сверхбаза!O:O,Сверхбаза!C:C,СВОД!C2546,Сверхбаза!E:E,СВОД!E2546)</f>
        <v>0</v>
      </c>
      <c r="S2546" s="251">
        <f>SUMIFS(Сверхбаза!Q:Q,Сверхбаза!C:C,СВОД!C2546,Сверхбаза!E:E,СВОД!E2546)</f>
        <v>0</v>
      </c>
      <c r="T2546" s="278">
        <f>SUMIFS(Сверхбаза!G:G,Сверхбаза!C:C,СВОД!C2546,Сверхбаза!E:E,СВОД!E2546)</f>
        <v>0</v>
      </c>
    </row>
    <row r="2547" spans="1:20" ht="25.5" outlineLevel="2">
      <c r="A2547" s="263">
        <v>6</v>
      </c>
      <c r="B2547" s="336">
        <v>505802</v>
      </c>
      <c r="C2547" s="336">
        <v>580301</v>
      </c>
      <c r="D2547" s="5" t="s">
        <v>562</v>
      </c>
      <c r="E2547" s="324">
        <v>6</v>
      </c>
      <c r="F2547" s="325" t="s">
        <v>705</v>
      </c>
      <c r="G2547" s="277">
        <f>SUMIFS('Круглосуточный стационар'!J:J,'Круглосуточный стационар'!D:D,СВОД!C2547,'Круглосуточный стационар'!F:F,СВОД!E2547)/2+SUMIFS(ВМП!J:J,ВМП!D:D,СВОД!C2547,ВМП!F:F,СВОД!E2547)/2+SUMIFS('Дневной стационар'!J:J,'Дневной стационар'!D:D,СВОД!C2547,'Дневной стационар'!F:F,СВОД!E2547)/2+SUMIFS(ЭКО!H:H,ЭКО!D:D,СВОД!C2547,ЭКО!F:F,СВОД!E2547)+SUMIFS(Диализ!J:J,Диализ!E:E,СВОД!C2547,Диализ!G:G,СВОД!E2547)</f>
        <v>0</v>
      </c>
      <c r="H2547" s="251">
        <f>SUMIFS(Поликлиника!H:H,Поликлиника!D:D,СВОД!C2547,Поликлиника!F:F,СВОД!E2547)</f>
        <v>0</v>
      </c>
      <c r="I2547" s="251">
        <f>SUMIFS(Поликлиника!BA:BA,Поликлиника!D:D,СВОД!C2547,Поликлиника!F:F,СВОД!E2547)</f>
        <v>0</v>
      </c>
      <c r="J2547" s="251">
        <f>SUMIFS(Поликлиника!BF:BF,Поликлиника!D:D,СВОД!C2547,Поликлиника!F:F,СВОД!E2547)</f>
        <v>0</v>
      </c>
      <c r="K2547" s="251">
        <f>SUMIFS(Поликлиника!BU:BU,Поликлиника!D:D,СВОД!C2547,Поликлиника!F:F,СВОД!E2547)</f>
        <v>0</v>
      </c>
      <c r="L2547" s="251">
        <f>SUMIFS(Услуги!H:H,Услуги!D:D,СВОД!C2547,Услуги!F:F,СВОД!E2547)+SUMIFS(Услуги!M:M,Услуги!D:D,СВОД!C2547,Услуги!F:F,СВОД!E2547)+SUMIFS(Услуги!R:R,Услуги!D:D,СВОД!C2547,Услуги!F:F,СВОД!E2547)+SUMIFS(Услуги!W:W,Услуги!D:D,СВОД!C2547,Услуги!F:F,СВОД!E2547)+SUMIFS(Услуги!AB:AB,Услуги!D:D,СВОД!C2547,Услуги!F:F,СВОД!E2547)+SUMIFS(Услуги!AG:AG,Услуги!D:D,СВОД!C2547,Услуги!F:F,СВОД!E2547)+SUMIFS(Услуги!AL:AL,Услуги!D:D,СВОД!C2547,Услуги!F:F,СВОД!E2547)+SUMIFS(Услуги!AQ:AQ,Услуги!D:D,СВОД!C2547,Услуги!F:F,СВОД!E2547)</f>
        <v>0</v>
      </c>
      <c r="M2547" s="251">
        <f>SUMIFS('Скорая мед.помощь'!J:J,'Скорая мед.помощь'!E:E,СВОД!C2547,'Скорая мед.помощь'!G:G,СВОД!E2547)</f>
        <v>0</v>
      </c>
      <c r="N2547" s="278">
        <f>SUMIFS('Круглосуточный стационар'!O:O,'Круглосуточный стационар'!D:D,СВОД!C2547,'Круглосуточный стационар'!F:F,СВОД!E2547)+SUMIFS(ВМП!O:O,ВМП!D:D,СВОД!C2547,ВМП!F:F,СВОД!E2547)+SUMIFS('Дневной стационар'!O:O,'Дневной стационар'!D:D,СВОД!C2547,'Дневной стационар'!F:F,СВОД!E2547)+SUMIFS(ЭКО!M:M,ЭКО!D:D,СВОД!C2547,ЭКО!F:F,СВОД!E2547)+SUMIFS(Диализ!O:O,Диализ!E:E,СВОД!C2547,Диализ!G:G,СВОД!E2547)+SUMIFS(Поликлиника!CT:CT,Поликлиника!D:D,СВОД!C2547,Поликлиника!F:F,СВОД!E2547)+SUMIFS('Скорая мед.помощь'!O:O,'Скорая мед.помощь'!E:E,СВОД!C2547,'Скорая мед.помощь'!G:G,СВОД!E2547)+SUMIFS(Услуги!AV:AV,Услуги!D:D,СВОД!C2547,Услуги!F:F,СВОД!E2547)</f>
        <v>0</v>
      </c>
      <c r="O2547" s="277">
        <f>SUMIFS(Сверхбаза!L:L,Сверхбаза!C:C,СВОД!C2547,Сверхбаза!E:E,СВОД!E2547)+SUMIFS(Сверхбаза!M:M,Сверхбаза!C:C,СВОД!C2547,Сверхбаза!E:E,СВОД!E2547)</f>
        <v>0</v>
      </c>
      <c r="P2547" s="251">
        <f>SUMIFS(Сверхбаза!N:N,Сверхбаза!C:C,СВОД!C2547,Сверхбаза!E:E,СВОД!E2547)</f>
        <v>0</v>
      </c>
      <c r="Q2547" s="251">
        <f>SUMIFS(Сверхбаза!P:P,Сверхбаза!C:C,СВОД!C2547,Сверхбаза!E:E,СВОД!E2547)</f>
        <v>0</v>
      </c>
      <c r="R2547" s="251">
        <f>SUMIFS(Сверхбаза!O:O,Сверхбаза!C:C,СВОД!C2547,Сверхбаза!E:E,СВОД!E2547)</f>
        <v>0</v>
      </c>
      <c r="S2547" s="251">
        <f>SUMIFS(Сверхбаза!Q:Q,Сверхбаза!C:C,СВОД!C2547,Сверхбаза!E:E,СВОД!E2547)</f>
        <v>0</v>
      </c>
      <c r="T2547" s="278">
        <f>SUMIFS(Сверхбаза!G:G,Сверхбаза!C:C,СВОД!C2547,Сверхбаза!E:E,СВОД!E2547)</f>
        <v>0</v>
      </c>
    </row>
    <row r="2548" spans="1:20" ht="25.5" outlineLevel="2">
      <c r="A2548" s="263">
        <v>6</v>
      </c>
      <c r="B2548" s="336">
        <v>505802</v>
      </c>
      <c r="C2548" s="336">
        <v>580301</v>
      </c>
      <c r="D2548" s="5" t="s">
        <v>562</v>
      </c>
      <c r="E2548" s="324">
        <v>3</v>
      </c>
      <c r="F2548" s="325" t="s">
        <v>174</v>
      </c>
      <c r="G2548" s="277">
        <f>SUMIFS('Круглосуточный стационар'!J:J,'Круглосуточный стационар'!D:D,СВОД!C2548,'Круглосуточный стационар'!F:F,СВОД!E2548)/2+SUMIFS(ВМП!J:J,ВМП!D:D,СВОД!C2548,ВМП!F:F,СВОД!E2548)/2+SUMIFS('Дневной стационар'!J:J,'Дневной стационар'!D:D,СВОД!C2548,'Дневной стационар'!F:F,СВОД!E2548)/2+SUMIFS(ЭКО!H:H,ЭКО!D:D,СВОД!C2548,ЭКО!F:F,СВОД!E2548)+SUMIFS(Диализ!J:J,Диализ!E:E,СВОД!C2548,Диализ!G:G,СВОД!E2548)</f>
        <v>0</v>
      </c>
      <c r="H2548" s="251">
        <f>SUMIFS(Поликлиника!H:H,Поликлиника!D:D,СВОД!C2548,Поликлиника!F:F,СВОД!E2548)</f>
        <v>32964.878520188096</v>
      </c>
      <c r="I2548" s="251">
        <f>SUMIFS(Поликлиника!BA:BA,Поликлиника!D:D,СВОД!C2548,Поликлиника!F:F,СВОД!E2548)</f>
        <v>10000</v>
      </c>
      <c r="J2548" s="251">
        <f>SUMIFS(Поликлиника!BF:BF,Поликлиника!D:D,СВОД!C2548,Поликлиника!F:F,СВОД!E2548)</f>
        <v>28185</v>
      </c>
      <c r="K2548" s="251">
        <f>SUMIFS(Поликлиника!BU:BU,Поликлиника!D:D,СВОД!C2548,Поликлиника!F:F,СВОД!E2548)</f>
        <v>19176</v>
      </c>
      <c r="L2548" s="251">
        <f>SUMIFS(Услуги!H:H,Услуги!D:D,СВОД!C2548,Услуги!F:F,СВОД!E2548)+SUMIFS(Услуги!M:M,Услуги!D:D,СВОД!C2548,Услуги!F:F,СВОД!E2548)+SUMIFS(Услуги!R:R,Услуги!D:D,СВОД!C2548,Услуги!F:F,СВОД!E2548)+SUMIFS(Услуги!W:W,Услуги!D:D,СВОД!C2548,Услуги!F:F,СВОД!E2548)+SUMIFS(Услуги!AB:AB,Услуги!D:D,СВОД!C2548,Услуги!F:F,СВОД!E2548)+SUMIFS(Услуги!AG:AG,Услуги!D:D,СВОД!C2548,Услуги!F:F,СВОД!E2548)+SUMIFS(Услуги!AL:AL,Услуги!D:D,СВОД!C2548,Услуги!F:F,СВОД!E2548)+SUMIFS(Услуги!AQ:AQ,Услуги!D:D,СВОД!C2548,Услуги!F:F,СВОД!E2548)</f>
        <v>0</v>
      </c>
      <c r="M2548" s="251">
        <f>SUMIFS('Скорая мед.помощь'!J:J,'Скорая мед.помощь'!E:E,СВОД!C2548,'Скорая мед.помощь'!G:G,СВОД!E2548)</f>
        <v>0</v>
      </c>
      <c r="N2548" s="278">
        <f>SUMIFS('Круглосуточный стационар'!O:O,'Круглосуточный стационар'!D:D,СВОД!C2548,'Круглосуточный стационар'!F:F,СВОД!E2548)+SUMIFS(ВМП!O:O,ВМП!D:D,СВОД!C2548,ВМП!F:F,СВОД!E2548)+SUMIFS('Дневной стационар'!O:O,'Дневной стационар'!D:D,СВОД!C2548,'Дневной стационар'!F:F,СВОД!E2548)+SUMIFS(ЭКО!M:M,ЭКО!D:D,СВОД!C2548,ЭКО!F:F,СВОД!E2548)+SUMIFS(Диализ!O:O,Диализ!E:E,СВОД!C2548,Диализ!G:G,СВОД!E2548)+SUMIFS(Поликлиника!CT:CT,Поликлиника!D:D,СВОД!C2548,Поликлиника!F:F,СВОД!E2548)+SUMIFS('Скорая мед.помощь'!O:O,'Скорая мед.помощь'!E:E,СВОД!C2548,'Скорая мед.помощь'!G:G,СВОД!E2548)+SUMIFS(Услуги!AV:AV,Услуги!D:D,СВОД!C2548,Услуги!F:F,СВОД!E2548)</f>
        <v>61334.783347999997</v>
      </c>
      <c r="O2548" s="277">
        <f>SUMIFS(Сверхбаза!L:L,Сверхбаза!C:C,СВОД!C2548,Сверхбаза!E:E,СВОД!E2548)+SUMIFS(Сверхбаза!M:M,Сверхбаза!C:C,СВОД!C2548,Сверхбаза!E:E,СВОД!E2548)</f>
        <v>0</v>
      </c>
      <c r="P2548" s="251">
        <f>SUMIFS(Сверхбаза!N:N,Сверхбаза!C:C,СВОД!C2548,Сверхбаза!E:E,СВОД!E2548)</f>
        <v>2563</v>
      </c>
      <c r="Q2548" s="251">
        <f>SUMIFS(Сверхбаза!P:P,Сверхбаза!C:C,СВОД!C2548,Сверхбаза!E:E,СВОД!E2548)</f>
        <v>496</v>
      </c>
      <c r="R2548" s="251">
        <f>SUMIFS(Сверхбаза!O:O,Сверхбаза!C:C,СВОД!C2548,Сверхбаза!E:E,СВОД!E2548)</f>
        <v>1188</v>
      </c>
      <c r="S2548" s="251">
        <f>SUMIFS(Сверхбаза!Q:Q,Сверхбаза!C:C,СВОД!C2548,Сверхбаза!E:E,СВОД!E2548)</f>
        <v>0</v>
      </c>
      <c r="T2548" s="278">
        <f>SUMIFS(Сверхбаза!G:G,Сверхбаза!C:C,СВОД!C2548,Сверхбаза!E:E,СВОД!E2548)</f>
        <v>3514.5569999999998</v>
      </c>
    </row>
    <row r="2549" spans="1:20" ht="25.5" outlineLevel="2">
      <c r="A2549" s="263">
        <v>6</v>
      </c>
      <c r="B2549" s="336">
        <v>505802</v>
      </c>
      <c r="C2549" s="336">
        <v>580301</v>
      </c>
      <c r="D2549" s="5" t="s">
        <v>562</v>
      </c>
      <c r="E2549" s="324">
        <v>7</v>
      </c>
      <c r="F2549" s="325" t="s">
        <v>706</v>
      </c>
      <c r="G2549" s="277">
        <f>SUMIFS('Круглосуточный стационар'!J:J,'Круглосуточный стационар'!D:D,СВОД!C2549,'Круглосуточный стационар'!F:F,СВОД!E2549)/2+SUMIFS(ВМП!J:J,ВМП!D:D,СВОД!C2549,ВМП!F:F,СВОД!E2549)/2+SUMIFS('Дневной стационар'!J:J,'Дневной стационар'!D:D,СВОД!C2549,'Дневной стационар'!F:F,СВОД!E2549)/2+SUMIFS(ЭКО!H:H,ЭКО!D:D,СВОД!C2549,ЭКО!F:F,СВОД!E2549)+SUMIFS(Диализ!J:J,Диализ!E:E,СВОД!C2549,Диализ!G:G,СВОД!E2549)</f>
        <v>0</v>
      </c>
      <c r="H2549" s="251">
        <f>SUMIFS(Поликлиника!H:H,Поликлиника!D:D,СВОД!C2549,Поликлиника!F:F,СВОД!E2549)</f>
        <v>0</v>
      </c>
      <c r="I2549" s="251">
        <f>SUMIFS(Поликлиника!BA:BA,Поликлиника!D:D,СВОД!C2549,Поликлиника!F:F,СВОД!E2549)</f>
        <v>0</v>
      </c>
      <c r="J2549" s="251">
        <f>SUMIFS(Поликлиника!BF:BF,Поликлиника!D:D,СВОД!C2549,Поликлиника!F:F,СВОД!E2549)</f>
        <v>0</v>
      </c>
      <c r="K2549" s="251">
        <f>SUMIFS(Поликлиника!BU:BU,Поликлиника!D:D,СВОД!C2549,Поликлиника!F:F,СВОД!E2549)</f>
        <v>0</v>
      </c>
      <c r="L2549" s="251">
        <f>SUMIFS(Услуги!H:H,Услуги!D:D,СВОД!C2549,Услуги!F:F,СВОД!E2549)+SUMIFS(Услуги!M:M,Услуги!D:D,СВОД!C2549,Услуги!F:F,СВОД!E2549)+SUMIFS(Услуги!R:R,Услуги!D:D,СВОД!C2549,Услуги!F:F,СВОД!E2549)+SUMIFS(Услуги!W:W,Услуги!D:D,СВОД!C2549,Услуги!F:F,СВОД!E2549)+SUMIFS(Услуги!AB:AB,Услуги!D:D,СВОД!C2549,Услуги!F:F,СВОД!E2549)+SUMIFS(Услуги!AG:AG,Услуги!D:D,СВОД!C2549,Услуги!F:F,СВОД!E2549)+SUMIFS(Услуги!AL:AL,Услуги!D:D,СВОД!C2549,Услуги!F:F,СВОД!E2549)+SUMIFS(Услуги!AQ:AQ,Услуги!D:D,СВОД!C2549,Услуги!F:F,СВОД!E2549)</f>
        <v>0</v>
      </c>
      <c r="M2549" s="251">
        <f>SUMIFS('Скорая мед.помощь'!J:J,'Скорая мед.помощь'!E:E,СВОД!C2549,'Скорая мед.помощь'!G:G,СВОД!E2549)</f>
        <v>0</v>
      </c>
      <c r="N2549" s="278">
        <f>SUMIFS('Круглосуточный стационар'!O:O,'Круглосуточный стационар'!D:D,СВОД!C2549,'Круглосуточный стационар'!F:F,СВОД!E2549)+SUMIFS(ВМП!O:O,ВМП!D:D,СВОД!C2549,ВМП!F:F,СВОД!E2549)+SUMIFS('Дневной стационар'!O:O,'Дневной стационар'!D:D,СВОД!C2549,'Дневной стационар'!F:F,СВОД!E2549)+SUMIFS(ЭКО!M:M,ЭКО!D:D,СВОД!C2549,ЭКО!F:F,СВОД!E2549)+SUMIFS(Диализ!O:O,Диализ!E:E,СВОД!C2549,Диализ!G:G,СВОД!E2549)+SUMIFS(Поликлиника!CT:CT,Поликлиника!D:D,СВОД!C2549,Поликлиника!F:F,СВОД!E2549)+SUMIFS('Скорая мед.помощь'!O:O,'Скорая мед.помощь'!E:E,СВОД!C2549,'Скорая мед.помощь'!G:G,СВОД!E2549)+SUMIFS(Услуги!AV:AV,Услуги!D:D,СВОД!C2549,Услуги!F:F,СВОД!E2549)</f>
        <v>0</v>
      </c>
      <c r="O2549" s="277">
        <f>SUMIFS(Сверхбаза!L:L,Сверхбаза!C:C,СВОД!C2549,Сверхбаза!E:E,СВОД!E2549)+SUMIFS(Сверхбаза!M:M,Сверхбаза!C:C,СВОД!C2549,Сверхбаза!E:E,СВОД!E2549)</f>
        <v>0</v>
      </c>
      <c r="P2549" s="251">
        <f>SUMIFS(Сверхбаза!N:N,Сверхбаза!C:C,СВОД!C2549,Сверхбаза!E:E,СВОД!E2549)</f>
        <v>0</v>
      </c>
      <c r="Q2549" s="251">
        <f>SUMIFS(Сверхбаза!P:P,Сверхбаза!C:C,СВОД!C2549,Сверхбаза!E:E,СВОД!E2549)</f>
        <v>0</v>
      </c>
      <c r="R2549" s="251">
        <f>SUMIFS(Сверхбаза!O:O,Сверхбаза!C:C,СВОД!C2549,Сверхбаза!E:E,СВОД!E2549)</f>
        <v>0</v>
      </c>
      <c r="S2549" s="251">
        <f>SUMIFS(Сверхбаза!Q:Q,Сверхбаза!C:C,СВОД!C2549,Сверхбаза!E:E,СВОД!E2549)</f>
        <v>0</v>
      </c>
      <c r="T2549" s="278">
        <f>SUMIFS(Сверхбаза!G:G,Сверхбаза!C:C,СВОД!C2549,Сверхбаза!E:E,СВОД!E2549)</f>
        <v>0</v>
      </c>
    </row>
    <row r="2550" spans="1:20" ht="25.5" outlineLevel="2">
      <c r="A2550" s="263">
        <v>6</v>
      </c>
      <c r="B2550" s="336">
        <v>505802</v>
      </c>
      <c r="C2550" s="336">
        <v>580301</v>
      </c>
      <c r="D2550" s="5" t="s">
        <v>562</v>
      </c>
      <c r="E2550" s="324">
        <v>70</v>
      </c>
      <c r="F2550" s="325" t="s">
        <v>707</v>
      </c>
      <c r="G2550" s="277">
        <f>SUMIFS('Круглосуточный стационар'!J:J,'Круглосуточный стационар'!D:D,СВОД!C2550,'Круглосуточный стационар'!F:F,СВОД!E2550)/2+SUMIFS(ВМП!J:J,ВМП!D:D,СВОД!C2550,ВМП!F:F,СВОД!E2550)/2+SUMIFS('Дневной стационар'!J:J,'Дневной стационар'!D:D,СВОД!C2550,'Дневной стационар'!F:F,СВОД!E2550)/2+SUMIFS(ЭКО!H:H,ЭКО!D:D,СВОД!C2550,ЭКО!F:F,СВОД!E2550)+SUMIFS(Диализ!J:J,Диализ!E:E,СВОД!C2550,Диализ!G:G,СВОД!E2550)</f>
        <v>0</v>
      </c>
      <c r="H2550" s="251">
        <f>SUMIFS(Поликлиника!H:H,Поликлиника!D:D,СВОД!C2550,Поликлиника!F:F,СВОД!E2550)</f>
        <v>0</v>
      </c>
      <c r="I2550" s="251">
        <f>SUMIFS(Поликлиника!BA:BA,Поликлиника!D:D,СВОД!C2550,Поликлиника!F:F,СВОД!E2550)</f>
        <v>0</v>
      </c>
      <c r="J2550" s="251">
        <f>SUMIFS(Поликлиника!BF:BF,Поликлиника!D:D,СВОД!C2550,Поликлиника!F:F,СВОД!E2550)</f>
        <v>0</v>
      </c>
      <c r="K2550" s="251">
        <f>SUMIFS(Поликлиника!BU:BU,Поликлиника!D:D,СВОД!C2550,Поликлиника!F:F,СВОД!E2550)</f>
        <v>0</v>
      </c>
      <c r="L2550" s="251">
        <f>SUMIFS(Услуги!H:H,Услуги!D:D,СВОД!C2550,Услуги!F:F,СВОД!E2550)+SUMIFS(Услуги!M:M,Услуги!D:D,СВОД!C2550,Услуги!F:F,СВОД!E2550)+SUMIFS(Услуги!R:R,Услуги!D:D,СВОД!C2550,Услуги!F:F,СВОД!E2550)+SUMIFS(Услуги!W:W,Услуги!D:D,СВОД!C2550,Услуги!F:F,СВОД!E2550)+SUMIFS(Услуги!AB:AB,Услуги!D:D,СВОД!C2550,Услуги!F:F,СВОД!E2550)+SUMIFS(Услуги!AG:AG,Услуги!D:D,СВОД!C2550,Услуги!F:F,СВОД!E2550)+SUMIFS(Услуги!AL:AL,Услуги!D:D,СВОД!C2550,Услуги!F:F,СВОД!E2550)+SUMIFS(Услуги!AQ:AQ,Услуги!D:D,СВОД!C2550,Услуги!F:F,СВОД!E2550)</f>
        <v>0</v>
      </c>
      <c r="M2550" s="251">
        <f>SUMIFS('Скорая мед.помощь'!J:J,'Скорая мед.помощь'!E:E,СВОД!C2550,'Скорая мед.помощь'!G:G,СВОД!E2550)</f>
        <v>0</v>
      </c>
      <c r="N2550" s="278">
        <f>SUMIFS('Круглосуточный стационар'!O:O,'Круглосуточный стационар'!D:D,СВОД!C2550,'Круглосуточный стационар'!F:F,СВОД!E2550)+SUMIFS(ВМП!O:O,ВМП!D:D,СВОД!C2550,ВМП!F:F,СВОД!E2550)+SUMIFS('Дневной стационар'!O:O,'Дневной стационар'!D:D,СВОД!C2550,'Дневной стационар'!F:F,СВОД!E2550)+SUMIFS(ЭКО!M:M,ЭКО!D:D,СВОД!C2550,ЭКО!F:F,СВОД!E2550)+SUMIFS(Диализ!O:O,Диализ!E:E,СВОД!C2550,Диализ!G:G,СВОД!E2550)+SUMIFS(Поликлиника!CT:CT,Поликлиника!D:D,СВОД!C2550,Поликлиника!F:F,СВОД!E2550)+SUMIFS('Скорая мед.помощь'!O:O,'Скорая мед.помощь'!E:E,СВОД!C2550,'Скорая мед.помощь'!G:G,СВОД!E2550)+SUMIFS(Услуги!AV:AV,Услуги!D:D,СВОД!C2550,Услуги!F:F,СВОД!E2550)</f>
        <v>0</v>
      </c>
      <c r="O2550" s="277">
        <f>SUMIFS(Сверхбаза!L:L,Сверхбаза!C:C,СВОД!C2550,Сверхбаза!E:E,СВОД!E2550)+SUMIFS(Сверхбаза!M:M,Сверхбаза!C:C,СВОД!C2550,Сверхбаза!E:E,СВОД!E2550)</f>
        <v>0</v>
      </c>
      <c r="P2550" s="251">
        <f>SUMIFS(Сверхбаза!N:N,Сверхбаза!C:C,СВОД!C2550,Сверхбаза!E:E,СВОД!E2550)</f>
        <v>0</v>
      </c>
      <c r="Q2550" s="251">
        <f>SUMIFS(Сверхбаза!P:P,Сверхбаза!C:C,СВОД!C2550,Сверхбаза!E:E,СВОД!E2550)</f>
        <v>0</v>
      </c>
      <c r="R2550" s="251">
        <f>SUMIFS(Сверхбаза!O:O,Сверхбаза!C:C,СВОД!C2550,Сверхбаза!E:E,СВОД!E2550)</f>
        <v>0</v>
      </c>
      <c r="S2550" s="251">
        <f>SUMIFS(Сверхбаза!Q:Q,Сверхбаза!C:C,СВОД!C2550,Сверхбаза!E:E,СВОД!E2550)</f>
        <v>0</v>
      </c>
      <c r="T2550" s="278">
        <f>SUMIFS(Сверхбаза!G:G,Сверхбаза!C:C,СВОД!C2550,Сверхбаза!E:E,СВОД!E2550)</f>
        <v>0</v>
      </c>
    </row>
    <row r="2551" spans="1:20" ht="25.5" outlineLevel="2">
      <c r="A2551" s="263">
        <v>6</v>
      </c>
      <c r="B2551" s="336">
        <v>505802</v>
      </c>
      <c r="C2551" s="336">
        <v>580301</v>
      </c>
      <c r="D2551" s="5" t="s">
        <v>562</v>
      </c>
      <c r="E2551" s="324">
        <v>94</v>
      </c>
      <c r="F2551" s="325" t="s">
        <v>157</v>
      </c>
      <c r="G2551" s="277">
        <f>SUMIFS('Круглосуточный стационар'!J:J,'Круглосуточный стационар'!D:D,СВОД!C2551,'Круглосуточный стационар'!F:F,СВОД!E2551)/2+SUMIFS(ВМП!J:J,ВМП!D:D,СВОД!C2551,ВМП!F:F,СВОД!E2551)/2+SUMIFS('Дневной стационар'!J:J,'Дневной стационар'!D:D,СВОД!C2551,'Дневной стационар'!F:F,СВОД!E2551)/2+SUMIFS(ЭКО!H:H,ЭКО!D:D,СВОД!C2551,ЭКО!F:F,СВОД!E2551)+SUMIFS(Диализ!J:J,Диализ!E:E,СВОД!C2551,Диализ!G:G,СВОД!E2551)</f>
        <v>0</v>
      </c>
      <c r="H2551" s="251">
        <f>SUMIFS(Поликлиника!H:H,Поликлиника!D:D,СВОД!C2551,Поликлиника!F:F,СВОД!E2551)</f>
        <v>0</v>
      </c>
      <c r="I2551" s="251">
        <f>SUMIFS(Поликлиника!BA:BA,Поликлиника!D:D,СВОД!C2551,Поликлиника!F:F,СВОД!E2551)</f>
        <v>0</v>
      </c>
      <c r="J2551" s="251">
        <f>SUMIFS(Поликлиника!BF:BF,Поликлиника!D:D,СВОД!C2551,Поликлиника!F:F,СВОД!E2551)</f>
        <v>0</v>
      </c>
      <c r="K2551" s="251">
        <f>SUMIFS(Поликлиника!BU:BU,Поликлиника!D:D,СВОД!C2551,Поликлиника!F:F,СВОД!E2551)</f>
        <v>0</v>
      </c>
      <c r="L2551" s="251">
        <f>SUMIFS(Услуги!H:H,Услуги!D:D,СВОД!C2551,Услуги!F:F,СВОД!E2551)+SUMIFS(Услуги!M:M,Услуги!D:D,СВОД!C2551,Услуги!F:F,СВОД!E2551)+SUMIFS(Услуги!R:R,Услуги!D:D,СВОД!C2551,Услуги!F:F,СВОД!E2551)+SUMIFS(Услуги!W:W,Услуги!D:D,СВОД!C2551,Услуги!F:F,СВОД!E2551)+SUMIFS(Услуги!AB:AB,Услуги!D:D,СВОД!C2551,Услуги!F:F,СВОД!E2551)+SUMIFS(Услуги!AG:AG,Услуги!D:D,СВОД!C2551,Услуги!F:F,СВОД!E2551)+SUMIFS(Услуги!AL:AL,Услуги!D:D,СВОД!C2551,Услуги!F:F,СВОД!E2551)+SUMIFS(Услуги!AQ:AQ,Услуги!D:D,СВОД!C2551,Услуги!F:F,СВОД!E2551)</f>
        <v>0</v>
      </c>
      <c r="M2551" s="251">
        <f>SUMIFS('Скорая мед.помощь'!J:J,'Скорая мед.помощь'!E:E,СВОД!C2551,'Скорая мед.помощь'!G:G,СВОД!E2551)</f>
        <v>0</v>
      </c>
      <c r="N2551" s="278">
        <f>SUMIFS('Круглосуточный стационар'!O:O,'Круглосуточный стационар'!D:D,СВОД!C2551,'Круглосуточный стационар'!F:F,СВОД!E2551)+SUMIFS(ВМП!O:O,ВМП!D:D,СВОД!C2551,ВМП!F:F,СВОД!E2551)+SUMIFS('Дневной стационар'!O:O,'Дневной стационар'!D:D,СВОД!C2551,'Дневной стационар'!F:F,СВОД!E2551)+SUMIFS(ЭКО!M:M,ЭКО!D:D,СВОД!C2551,ЭКО!F:F,СВОД!E2551)+SUMIFS(Диализ!O:O,Диализ!E:E,СВОД!C2551,Диализ!G:G,СВОД!E2551)+SUMIFS(Поликлиника!CT:CT,Поликлиника!D:D,СВОД!C2551,Поликлиника!F:F,СВОД!E2551)+SUMIFS('Скорая мед.помощь'!O:O,'Скорая мед.помощь'!E:E,СВОД!C2551,'Скорая мед.помощь'!G:G,СВОД!E2551)+SUMIFS(Услуги!AV:AV,Услуги!D:D,СВОД!C2551,Услуги!F:F,СВОД!E2551)</f>
        <v>0</v>
      </c>
      <c r="O2551" s="277">
        <f>SUMIFS(Сверхбаза!L:L,Сверхбаза!C:C,СВОД!C2551,Сверхбаза!E:E,СВОД!E2551)+SUMIFS(Сверхбаза!M:M,Сверхбаза!C:C,СВОД!C2551,Сверхбаза!E:E,СВОД!E2551)</f>
        <v>0</v>
      </c>
      <c r="P2551" s="251">
        <f>SUMIFS(Сверхбаза!N:N,Сверхбаза!C:C,СВОД!C2551,Сверхбаза!E:E,СВОД!E2551)</f>
        <v>0</v>
      </c>
      <c r="Q2551" s="251">
        <f>SUMIFS(Сверхбаза!P:P,Сверхбаза!C:C,СВОД!C2551,Сверхбаза!E:E,СВОД!E2551)</f>
        <v>0</v>
      </c>
      <c r="R2551" s="251">
        <f>SUMIFS(Сверхбаза!O:O,Сверхбаза!C:C,СВОД!C2551,Сверхбаза!E:E,СВОД!E2551)</f>
        <v>0</v>
      </c>
      <c r="S2551" s="251">
        <f>SUMIFS(Сверхбаза!Q:Q,Сверхбаза!C:C,СВОД!C2551,Сверхбаза!E:E,СВОД!E2551)</f>
        <v>0</v>
      </c>
      <c r="T2551" s="278">
        <f>SUMIFS(Сверхбаза!G:G,Сверхбаза!C:C,СВОД!C2551,Сверхбаза!E:E,СВОД!E2551)</f>
        <v>0</v>
      </c>
    </row>
    <row r="2552" spans="1:20" outlineLevel="1">
      <c r="A2552" s="264"/>
      <c r="B2552" s="254"/>
      <c r="C2552" s="254" t="str">
        <f>CONCATENATE(C2551," ","Итог")</f>
        <v>580301 Итог</v>
      </c>
      <c r="D2552" s="255"/>
      <c r="E2552" s="326"/>
      <c r="F2552" s="327"/>
      <c r="G2552" s="279"/>
      <c r="H2552" s="256"/>
      <c r="I2552" s="256"/>
      <c r="J2552" s="256"/>
      <c r="K2552" s="256"/>
      <c r="L2552" s="256"/>
      <c r="M2552" s="256"/>
      <c r="N2552" s="280">
        <f>SUBTOTAL(9,N2544:N2551)</f>
        <v>68102.062221500004</v>
      </c>
      <c r="O2552" s="279"/>
      <c r="P2552" s="256"/>
      <c r="Q2552" s="256"/>
      <c r="R2552" s="256"/>
      <c r="S2552" s="256"/>
      <c r="T2552" s="280">
        <f>SUBTOTAL(9,T2544:T2551)</f>
        <v>3514.5569999999998</v>
      </c>
    </row>
    <row r="2553" spans="1:20" ht="51" outlineLevel="2">
      <c r="A2553" s="262">
        <v>6</v>
      </c>
      <c r="B2553" s="8">
        <v>508938</v>
      </c>
      <c r="C2553" s="8">
        <v>894001</v>
      </c>
      <c r="D2553" s="9" t="s">
        <v>662</v>
      </c>
      <c r="E2553" s="322">
        <v>1</v>
      </c>
      <c r="F2553" s="323" t="s">
        <v>12</v>
      </c>
      <c r="G2553" s="275">
        <f>SUMIFS('Круглосуточный стационар'!J:J,'Круглосуточный стационар'!D:D,СВОД!C2553,'Круглосуточный стационар'!F:F,СВОД!E2553)/2+SUMIFS(ВМП!J:J,ВМП!D:D,СВОД!C2553,ВМП!F:F,СВОД!E2553)/2+SUMIFS('Дневной стационар'!J:J,'Дневной стационар'!D:D,СВОД!C2553,'Дневной стационар'!F:F,СВОД!E2553)/2+SUMIFS(ЭКО!H:H,ЭКО!D:D,СВОД!C2553,ЭКО!F:F,СВОД!E2553)+SUMIFS(Диализ!J:J,Диализ!E:E,СВОД!C2553,Диализ!G:G,СВОД!E2553)</f>
        <v>150</v>
      </c>
      <c r="H2553" s="253">
        <f>SUMIFS(Поликлиника!H:H,Поликлиника!D:D,СВОД!C2553,Поликлиника!F:F,СВОД!E2553)</f>
        <v>0</v>
      </c>
      <c r="I2553" s="253">
        <f>SUMIFS(Поликлиника!BA:BA,Поликлиника!D:D,СВОД!C2553,Поликлиника!F:F,СВОД!E2553)</f>
        <v>0</v>
      </c>
      <c r="J2553" s="253">
        <f>SUMIFS(Поликлиника!BF:BF,Поликлиника!D:D,СВОД!C2553,Поликлиника!F:F,СВОД!E2553)</f>
        <v>0</v>
      </c>
      <c r="K2553" s="253">
        <f>SUMIFS(Поликлиника!BU:BU,Поликлиника!D:D,СВОД!C2553,Поликлиника!F:F,СВОД!E2553)</f>
        <v>0</v>
      </c>
      <c r="L2553" s="253">
        <f>SUMIFS(Услуги!H:H,Услуги!D:D,СВОД!C2553,Услуги!F:F,СВОД!E2553)+SUMIFS(Услуги!M:M,Услуги!D:D,СВОД!C2553,Услуги!F:F,СВОД!E2553)+SUMIFS(Услуги!R:R,Услуги!D:D,СВОД!C2553,Услуги!F:F,СВОД!E2553)+SUMIFS(Услуги!W:W,Услуги!D:D,СВОД!C2553,Услуги!F:F,СВОД!E2553)+SUMIFS(Услуги!AB:AB,Услуги!D:D,СВОД!C2553,Услуги!F:F,СВОД!E2553)+SUMIFS(Услуги!AG:AG,Услуги!D:D,СВОД!C2553,Услуги!F:F,СВОД!E2553)+SUMIFS(Услуги!AL:AL,Услуги!D:D,СВОД!C2553,Услуги!F:F,СВОД!E2553)+SUMIFS(Услуги!AQ:AQ,Услуги!D:D,СВОД!C2553,Услуги!F:F,СВОД!E2553)</f>
        <v>0</v>
      </c>
      <c r="M2553" s="253">
        <f>SUMIFS('Скорая мед.помощь'!J:J,'Скорая мед.помощь'!E:E,СВОД!C2553,'Скорая мед.помощь'!G:G,СВОД!E2553)</f>
        <v>0</v>
      </c>
      <c r="N2553" s="276">
        <f>SUMIFS('Круглосуточный стационар'!O:O,'Круглосуточный стационар'!D:D,СВОД!C2553,'Круглосуточный стационар'!F:F,СВОД!E2553)+SUMIFS(ВМП!O:O,ВМП!D:D,СВОД!C2553,ВМП!F:F,СВОД!E2553)+SUMIFS('Дневной стационар'!O:O,'Дневной стационар'!D:D,СВОД!C2553,'Дневной стационар'!F:F,СВОД!E2553)+SUMIFS(ЭКО!M:M,ЭКО!D:D,СВОД!C2553,ЭКО!F:F,СВОД!E2553)+SUMIFS(Диализ!O:O,Диализ!E:E,СВОД!C2553,Диализ!G:G,СВОД!E2553)+SUMIFS(Поликлиника!CT:CT,Поликлиника!D:D,СВОД!C2553,Поликлиника!F:F,СВОД!E2553)+SUMIFS('Скорая мед.помощь'!O:O,'Скорая мед.помощь'!E:E,СВОД!C2553,'Скорая мед.помощь'!G:G,СВОД!E2553)+SUMIFS(Услуги!AV:AV,Услуги!D:D,СВОД!C2553,Услуги!F:F,СВОД!E2553)</f>
        <v>2092.9017134900978</v>
      </c>
      <c r="O2553" s="275">
        <f>SUMIFS(Сверхбаза!L:L,Сверхбаза!C:C,СВОД!C2553,Сверхбаза!E:E,СВОД!E2553)+SUMIFS(Сверхбаза!M:M,Сверхбаза!C:C,СВОД!C2553,Сверхбаза!E:E,СВОД!E2553)</f>
        <v>0</v>
      </c>
      <c r="P2553" s="253">
        <f>SUMIFS(Сверхбаза!N:N,Сверхбаза!C:C,СВОД!C2553,Сверхбаза!E:E,СВОД!E2553)</f>
        <v>0</v>
      </c>
      <c r="Q2553" s="253">
        <f>SUMIFS(Сверхбаза!P:P,Сверхбаза!C:C,СВОД!C2553,Сверхбаза!E:E,СВОД!E2553)</f>
        <v>0</v>
      </c>
      <c r="R2553" s="253">
        <f>SUMIFS(Сверхбаза!O:O,Сверхбаза!C:C,СВОД!C2553,Сверхбаза!E:E,СВОД!E2553)</f>
        <v>0</v>
      </c>
      <c r="S2553" s="253">
        <f>SUMIFS(Сверхбаза!Q:Q,Сверхбаза!C:C,СВОД!C2553,Сверхбаза!E:E,СВОД!E2553)</f>
        <v>0</v>
      </c>
      <c r="T2553" s="276">
        <f>SUMIFS(Сверхбаза!G:G,Сверхбаза!C:C,СВОД!C2553,Сверхбаза!E:E,СВОД!E2553)</f>
        <v>0</v>
      </c>
    </row>
    <row r="2554" spans="1:20" ht="51" outlineLevel="2">
      <c r="A2554" s="263">
        <v>6</v>
      </c>
      <c r="B2554" s="336">
        <v>508938</v>
      </c>
      <c r="C2554" s="336">
        <v>894001</v>
      </c>
      <c r="D2554" s="5" t="s">
        <v>662</v>
      </c>
      <c r="E2554" s="324">
        <v>13</v>
      </c>
      <c r="F2554" s="325" t="s">
        <v>704</v>
      </c>
      <c r="G2554" s="277">
        <f>SUMIFS('Круглосуточный стационар'!J:J,'Круглосуточный стационар'!D:D,СВОД!C2554,'Круглосуточный стационар'!F:F,СВОД!E2554)/2+SUMIFS(ВМП!J:J,ВМП!D:D,СВОД!C2554,ВМП!F:F,СВОД!E2554)/2+SUMIFS('Дневной стационар'!J:J,'Дневной стационар'!D:D,СВОД!C2554,'Дневной стационар'!F:F,СВОД!E2554)/2+SUMIFS(ЭКО!H:H,ЭКО!D:D,СВОД!C2554,ЭКО!F:F,СВОД!E2554)+SUMIFS(Диализ!J:J,Диализ!E:E,СВОД!C2554,Диализ!G:G,СВОД!E2554)</f>
        <v>0</v>
      </c>
      <c r="H2554" s="251">
        <f>SUMIFS(Поликлиника!H:H,Поликлиника!D:D,СВОД!C2554,Поликлиника!F:F,СВОД!E2554)</f>
        <v>0</v>
      </c>
      <c r="I2554" s="251">
        <f>SUMIFS(Поликлиника!BA:BA,Поликлиника!D:D,СВОД!C2554,Поликлиника!F:F,СВОД!E2554)</f>
        <v>0</v>
      </c>
      <c r="J2554" s="251">
        <f>SUMIFS(Поликлиника!BF:BF,Поликлиника!D:D,СВОД!C2554,Поликлиника!F:F,СВОД!E2554)</f>
        <v>0</v>
      </c>
      <c r="K2554" s="251">
        <f>SUMIFS(Поликлиника!BU:BU,Поликлиника!D:D,СВОД!C2554,Поликлиника!F:F,СВОД!E2554)</f>
        <v>0</v>
      </c>
      <c r="L2554" s="251">
        <f>SUMIFS(Услуги!H:H,Услуги!D:D,СВОД!C2554,Услуги!F:F,СВОД!E2554)+SUMIFS(Услуги!M:M,Услуги!D:D,СВОД!C2554,Услуги!F:F,СВОД!E2554)+SUMIFS(Услуги!R:R,Услуги!D:D,СВОД!C2554,Услуги!F:F,СВОД!E2554)+SUMIFS(Услуги!W:W,Услуги!D:D,СВОД!C2554,Услуги!F:F,СВОД!E2554)+SUMIFS(Услуги!AB:AB,Услуги!D:D,СВОД!C2554,Услуги!F:F,СВОД!E2554)+SUMIFS(Услуги!AG:AG,Услуги!D:D,СВОД!C2554,Услуги!F:F,СВОД!E2554)+SUMIFS(Услуги!AL:AL,Услуги!D:D,СВОД!C2554,Услуги!F:F,СВОД!E2554)+SUMIFS(Услуги!AQ:AQ,Услуги!D:D,СВОД!C2554,Услуги!F:F,СВОД!E2554)</f>
        <v>0</v>
      </c>
      <c r="M2554" s="251">
        <f>SUMIFS('Скорая мед.помощь'!J:J,'Скорая мед.помощь'!E:E,СВОД!C2554,'Скорая мед.помощь'!G:G,СВОД!E2554)</f>
        <v>0</v>
      </c>
      <c r="N2554" s="278">
        <f>SUMIFS('Круглосуточный стационар'!O:O,'Круглосуточный стационар'!D:D,СВОД!C2554,'Круглосуточный стационар'!F:F,СВОД!E2554)+SUMIFS(ВМП!O:O,ВМП!D:D,СВОД!C2554,ВМП!F:F,СВОД!E2554)+SUMIFS('Дневной стационар'!O:O,'Дневной стационар'!D:D,СВОД!C2554,'Дневной стационар'!F:F,СВОД!E2554)+SUMIFS(ЭКО!M:M,ЭКО!D:D,СВОД!C2554,ЭКО!F:F,СВОД!E2554)+SUMIFS(Диализ!O:O,Диализ!E:E,СВОД!C2554,Диализ!G:G,СВОД!E2554)+SUMIFS(Поликлиника!CT:CT,Поликлиника!D:D,СВОД!C2554,Поликлиника!F:F,СВОД!E2554)+SUMIFS('Скорая мед.помощь'!O:O,'Скорая мед.помощь'!E:E,СВОД!C2554,'Скорая мед.помощь'!G:G,СВОД!E2554)+SUMIFS(Услуги!AV:AV,Услуги!D:D,СВОД!C2554,Услуги!F:F,СВОД!E2554)</f>
        <v>0</v>
      </c>
      <c r="O2554" s="277">
        <f>SUMIFS(Сверхбаза!L:L,Сверхбаза!C:C,СВОД!C2554,Сверхбаза!E:E,СВОД!E2554)+SUMIFS(Сверхбаза!M:M,Сверхбаза!C:C,СВОД!C2554,Сверхбаза!E:E,СВОД!E2554)</f>
        <v>0</v>
      </c>
      <c r="P2554" s="251">
        <f>SUMIFS(Сверхбаза!N:N,Сверхбаза!C:C,СВОД!C2554,Сверхбаза!E:E,СВОД!E2554)</f>
        <v>0</v>
      </c>
      <c r="Q2554" s="251">
        <f>SUMIFS(Сверхбаза!P:P,Сверхбаза!C:C,СВОД!C2554,Сверхбаза!E:E,СВОД!E2554)</f>
        <v>0</v>
      </c>
      <c r="R2554" s="251">
        <f>SUMIFS(Сверхбаза!O:O,Сверхбаза!C:C,СВОД!C2554,Сверхбаза!E:E,СВОД!E2554)</f>
        <v>0</v>
      </c>
      <c r="S2554" s="251">
        <f>SUMIFS(Сверхбаза!Q:Q,Сверхбаза!C:C,СВОД!C2554,Сверхбаза!E:E,СВОД!E2554)</f>
        <v>0</v>
      </c>
      <c r="T2554" s="278">
        <f>SUMIFS(Сверхбаза!G:G,Сверхбаза!C:C,СВОД!C2554,Сверхбаза!E:E,СВОД!E2554)</f>
        <v>0</v>
      </c>
    </row>
    <row r="2555" spans="1:20" ht="51" outlineLevel="2">
      <c r="A2555" s="263">
        <v>6</v>
      </c>
      <c r="B2555" s="336">
        <v>508938</v>
      </c>
      <c r="C2555" s="336">
        <v>894001</v>
      </c>
      <c r="D2555" s="5" t="s">
        <v>662</v>
      </c>
      <c r="E2555" s="324">
        <v>2</v>
      </c>
      <c r="F2555" s="325" t="s">
        <v>173</v>
      </c>
      <c r="G2555" s="277">
        <f>SUMIFS('Круглосуточный стационар'!J:J,'Круглосуточный стационар'!D:D,СВОД!C2555,'Круглосуточный стационар'!F:F,СВОД!E2555)/2+SUMIFS(ВМП!J:J,ВМП!D:D,СВОД!C2555,ВМП!F:F,СВОД!E2555)/2+SUMIFS('Дневной стационар'!J:J,'Дневной стационар'!D:D,СВОД!C2555,'Дневной стационар'!F:F,СВОД!E2555)/2+SUMIFS(ЭКО!H:H,ЭКО!D:D,СВОД!C2555,ЭКО!F:F,СВОД!E2555)+SUMIFS(Диализ!J:J,Диализ!E:E,СВОД!C2555,Диализ!G:G,СВОД!E2555)</f>
        <v>184</v>
      </c>
      <c r="H2555" s="251">
        <f>SUMIFS(Поликлиника!H:H,Поликлиника!D:D,СВОД!C2555,Поликлиника!F:F,СВОД!E2555)</f>
        <v>0</v>
      </c>
      <c r="I2555" s="251">
        <f>SUMIFS(Поликлиника!BA:BA,Поликлиника!D:D,СВОД!C2555,Поликлиника!F:F,СВОД!E2555)</f>
        <v>0</v>
      </c>
      <c r="J2555" s="251">
        <f>SUMIFS(Поликлиника!BF:BF,Поликлиника!D:D,СВОД!C2555,Поликлиника!F:F,СВОД!E2555)</f>
        <v>0</v>
      </c>
      <c r="K2555" s="251">
        <f>SUMIFS(Поликлиника!BU:BU,Поликлиника!D:D,СВОД!C2555,Поликлиника!F:F,СВОД!E2555)</f>
        <v>0</v>
      </c>
      <c r="L2555" s="251">
        <f>SUMIFS(Услуги!H:H,Услуги!D:D,СВОД!C2555,Услуги!F:F,СВОД!E2555)+SUMIFS(Услуги!M:M,Услуги!D:D,СВОД!C2555,Услуги!F:F,СВОД!E2555)+SUMIFS(Услуги!R:R,Услуги!D:D,СВОД!C2555,Услуги!F:F,СВОД!E2555)+SUMIFS(Услуги!W:W,Услуги!D:D,СВОД!C2555,Услуги!F:F,СВОД!E2555)+SUMIFS(Услуги!AB:AB,Услуги!D:D,СВОД!C2555,Услуги!F:F,СВОД!E2555)+SUMIFS(Услуги!AG:AG,Услуги!D:D,СВОД!C2555,Услуги!F:F,СВОД!E2555)+SUMIFS(Услуги!AL:AL,Услуги!D:D,СВОД!C2555,Услуги!F:F,СВОД!E2555)+SUMIFS(Услуги!AQ:AQ,Услуги!D:D,СВОД!C2555,Услуги!F:F,СВОД!E2555)</f>
        <v>0</v>
      </c>
      <c r="M2555" s="251">
        <f>SUMIFS('Скорая мед.помощь'!J:J,'Скорая мед.помощь'!E:E,СВОД!C2555,'Скорая мед.помощь'!G:G,СВОД!E2555)</f>
        <v>0</v>
      </c>
      <c r="N2555" s="278">
        <f>SUMIFS('Круглосуточный стационар'!O:O,'Круглосуточный стационар'!D:D,СВОД!C2555,'Круглосуточный стационар'!F:F,СВОД!E2555)+SUMIFS(ВМП!O:O,ВМП!D:D,СВОД!C2555,ВМП!F:F,СВОД!E2555)+SUMIFS('Дневной стационар'!O:O,'Дневной стационар'!D:D,СВОД!C2555,'Дневной стационар'!F:F,СВОД!E2555)+SUMIFS(ЭКО!M:M,ЭКО!D:D,СВОД!C2555,ЭКО!F:F,СВОД!E2555)+SUMIFS(Диализ!O:O,Диализ!E:E,СВОД!C2555,Диализ!G:G,СВОД!E2555)+SUMIFS(Поликлиника!CT:CT,Поликлиника!D:D,СВОД!C2555,Поликлиника!F:F,СВОД!E2555)+SUMIFS('Скорая мед.помощь'!O:O,'Скорая мед.помощь'!E:E,СВОД!C2555,'Скорая мед.помощь'!G:G,СВОД!E2555)+SUMIFS(Услуги!AV:AV,Услуги!D:D,СВОД!C2555,Услуги!F:F,СВОД!E2555)</f>
        <v>1124.3546817589556</v>
      </c>
      <c r="O2555" s="277">
        <f>SUMIFS(Сверхбаза!L:L,Сверхбаза!C:C,СВОД!C2555,Сверхбаза!E:E,СВОД!E2555)+SUMIFS(Сверхбаза!M:M,Сверхбаза!C:C,СВОД!C2555,Сверхбаза!E:E,СВОД!E2555)</f>
        <v>0</v>
      </c>
      <c r="P2555" s="251">
        <f>SUMIFS(Сверхбаза!N:N,Сверхбаза!C:C,СВОД!C2555,Сверхбаза!E:E,СВОД!E2555)</f>
        <v>0</v>
      </c>
      <c r="Q2555" s="251">
        <f>SUMIFS(Сверхбаза!P:P,Сверхбаза!C:C,СВОД!C2555,Сверхбаза!E:E,СВОД!E2555)</f>
        <v>0</v>
      </c>
      <c r="R2555" s="251">
        <f>SUMIFS(Сверхбаза!O:O,Сверхбаза!C:C,СВОД!C2555,Сверхбаза!E:E,СВОД!E2555)</f>
        <v>0</v>
      </c>
      <c r="S2555" s="251">
        <f>SUMIFS(Сверхбаза!Q:Q,Сверхбаза!C:C,СВОД!C2555,Сверхбаза!E:E,СВОД!E2555)</f>
        <v>0</v>
      </c>
      <c r="T2555" s="278">
        <f>SUMIFS(Сверхбаза!G:G,Сверхбаза!C:C,СВОД!C2555,Сверхбаза!E:E,СВОД!E2555)</f>
        <v>0</v>
      </c>
    </row>
    <row r="2556" spans="1:20" ht="51" outlineLevel="2">
      <c r="A2556" s="263">
        <v>6</v>
      </c>
      <c r="B2556" s="336">
        <v>508938</v>
      </c>
      <c r="C2556" s="336">
        <v>894001</v>
      </c>
      <c r="D2556" s="5" t="s">
        <v>662</v>
      </c>
      <c r="E2556" s="324">
        <v>6</v>
      </c>
      <c r="F2556" s="325" t="s">
        <v>705</v>
      </c>
      <c r="G2556" s="277">
        <f>SUMIFS('Круглосуточный стационар'!J:J,'Круглосуточный стационар'!D:D,СВОД!C2556,'Круглосуточный стационар'!F:F,СВОД!E2556)/2+SUMIFS(ВМП!J:J,ВМП!D:D,СВОД!C2556,ВМП!F:F,СВОД!E2556)/2+SUMIFS('Дневной стационар'!J:J,'Дневной стационар'!D:D,СВОД!C2556,'Дневной стационар'!F:F,СВОД!E2556)/2+SUMIFS(ЭКО!H:H,ЭКО!D:D,СВОД!C2556,ЭКО!F:F,СВОД!E2556)+SUMIFS(Диализ!J:J,Диализ!E:E,СВОД!C2556,Диализ!G:G,СВОД!E2556)</f>
        <v>0</v>
      </c>
      <c r="H2556" s="251">
        <f>SUMIFS(Поликлиника!H:H,Поликлиника!D:D,СВОД!C2556,Поликлиника!F:F,СВОД!E2556)</f>
        <v>0</v>
      </c>
      <c r="I2556" s="251">
        <f>SUMIFS(Поликлиника!BA:BA,Поликлиника!D:D,СВОД!C2556,Поликлиника!F:F,СВОД!E2556)</f>
        <v>0</v>
      </c>
      <c r="J2556" s="251">
        <f>SUMIFS(Поликлиника!BF:BF,Поликлиника!D:D,СВОД!C2556,Поликлиника!F:F,СВОД!E2556)</f>
        <v>0</v>
      </c>
      <c r="K2556" s="251">
        <f>SUMIFS(Поликлиника!BU:BU,Поликлиника!D:D,СВОД!C2556,Поликлиника!F:F,СВОД!E2556)</f>
        <v>0</v>
      </c>
      <c r="L2556" s="251">
        <f>SUMIFS(Услуги!H:H,Услуги!D:D,СВОД!C2556,Услуги!F:F,СВОД!E2556)+SUMIFS(Услуги!M:M,Услуги!D:D,СВОД!C2556,Услуги!F:F,СВОД!E2556)+SUMIFS(Услуги!R:R,Услуги!D:D,СВОД!C2556,Услуги!F:F,СВОД!E2556)+SUMIFS(Услуги!W:W,Услуги!D:D,СВОД!C2556,Услуги!F:F,СВОД!E2556)+SUMIFS(Услуги!AB:AB,Услуги!D:D,СВОД!C2556,Услуги!F:F,СВОД!E2556)+SUMIFS(Услуги!AG:AG,Услуги!D:D,СВОД!C2556,Услуги!F:F,СВОД!E2556)+SUMIFS(Услуги!AL:AL,Услуги!D:D,СВОД!C2556,Услуги!F:F,СВОД!E2556)+SUMIFS(Услуги!AQ:AQ,Услуги!D:D,СВОД!C2556,Услуги!F:F,СВОД!E2556)</f>
        <v>0</v>
      </c>
      <c r="M2556" s="251">
        <f>SUMIFS('Скорая мед.помощь'!J:J,'Скорая мед.помощь'!E:E,СВОД!C2556,'Скорая мед.помощь'!G:G,СВОД!E2556)</f>
        <v>0</v>
      </c>
      <c r="N2556" s="278">
        <f>SUMIFS('Круглосуточный стационар'!O:O,'Круглосуточный стационар'!D:D,СВОД!C2556,'Круглосуточный стационар'!F:F,СВОД!E2556)+SUMIFS(ВМП!O:O,ВМП!D:D,СВОД!C2556,ВМП!F:F,СВОД!E2556)+SUMIFS('Дневной стационар'!O:O,'Дневной стационар'!D:D,СВОД!C2556,'Дневной стационар'!F:F,СВОД!E2556)+SUMIFS(ЭКО!M:M,ЭКО!D:D,СВОД!C2556,ЭКО!F:F,СВОД!E2556)+SUMIFS(Диализ!O:O,Диализ!E:E,СВОД!C2556,Диализ!G:G,СВОД!E2556)+SUMIFS(Поликлиника!CT:CT,Поликлиника!D:D,СВОД!C2556,Поликлиника!F:F,СВОД!E2556)+SUMIFS('Скорая мед.помощь'!O:O,'Скорая мед.помощь'!E:E,СВОД!C2556,'Скорая мед.помощь'!G:G,СВОД!E2556)+SUMIFS(Услуги!AV:AV,Услуги!D:D,СВОД!C2556,Услуги!F:F,СВОД!E2556)</f>
        <v>0</v>
      </c>
      <c r="O2556" s="277">
        <f>SUMIFS(Сверхбаза!L:L,Сверхбаза!C:C,СВОД!C2556,Сверхбаза!E:E,СВОД!E2556)+SUMIFS(Сверхбаза!M:M,Сверхбаза!C:C,СВОД!C2556,Сверхбаза!E:E,СВОД!E2556)</f>
        <v>0</v>
      </c>
      <c r="P2556" s="251">
        <f>SUMIFS(Сверхбаза!N:N,Сверхбаза!C:C,СВОД!C2556,Сверхбаза!E:E,СВОД!E2556)</f>
        <v>0</v>
      </c>
      <c r="Q2556" s="251">
        <f>SUMIFS(Сверхбаза!P:P,Сверхбаза!C:C,СВОД!C2556,Сверхбаза!E:E,СВОД!E2556)</f>
        <v>0</v>
      </c>
      <c r="R2556" s="251">
        <f>SUMIFS(Сверхбаза!O:O,Сверхбаза!C:C,СВОД!C2556,Сверхбаза!E:E,СВОД!E2556)</f>
        <v>0</v>
      </c>
      <c r="S2556" s="251">
        <f>SUMIFS(Сверхбаза!Q:Q,Сверхбаза!C:C,СВОД!C2556,Сверхбаза!E:E,СВОД!E2556)</f>
        <v>0</v>
      </c>
      <c r="T2556" s="278">
        <f>SUMIFS(Сверхбаза!G:G,Сверхбаза!C:C,СВОД!C2556,Сверхбаза!E:E,СВОД!E2556)</f>
        <v>0</v>
      </c>
    </row>
    <row r="2557" spans="1:20" ht="51" outlineLevel="2">
      <c r="A2557" s="263">
        <v>6</v>
      </c>
      <c r="B2557" s="336">
        <v>508938</v>
      </c>
      <c r="C2557" s="336">
        <v>894001</v>
      </c>
      <c r="D2557" s="5" t="s">
        <v>662</v>
      </c>
      <c r="E2557" s="324">
        <v>3</v>
      </c>
      <c r="F2557" s="325" t="s">
        <v>174</v>
      </c>
      <c r="G2557" s="277">
        <f>SUMIFS('Круглосуточный стационар'!J:J,'Круглосуточный стационар'!D:D,СВОД!C2557,'Круглосуточный стационар'!F:F,СВОД!E2557)/2+SUMIFS(ВМП!J:J,ВМП!D:D,СВОД!C2557,ВМП!F:F,СВОД!E2557)/2+SUMIFS('Дневной стационар'!J:J,'Дневной стационар'!D:D,СВОД!C2557,'Дневной стационар'!F:F,СВОД!E2557)/2+SUMIFS(ЭКО!H:H,ЭКО!D:D,СВОД!C2557,ЭКО!F:F,СВОД!E2557)+SUMIFS(Диализ!J:J,Диализ!E:E,СВОД!C2557,Диализ!G:G,СВОД!E2557)</f>
        <v>0</v>
      </c>
      <c r="H2557" s="251">
        <f>SUMIFS(Поликлиника!H:H,Поликлиника!D:D,СВОД!C2557,Поликлиника!F:F,СВОД!E2557)</f>
        <v>0</v>
      </c>
      <c r="I2557" s="251">
        <f>SUMIFS(Поликлиника!BA:BA,Поликлиника!D:D,СВОД!C2557,Поликлиника!F:F,СВОД!E2557)</f>
        <v>0</v>
      </c>
      <c r="J2557" s="251">
        <f>SUMIFS(Поликлиника!BF:BF,Поликлиника!D:D,СВОД!C2557,Поликлиника!F:F,СВОД!E2557)</f>
        <v>0</v>
      </c>
      <c r="K2557" s="251">
        <f>SUMIFS(Поликлиника!BU:BU,Поликлиника!D:D,СВОД!C2557,Поликлиника!F:F,СВОД!E2557)</f>
        <v>0</v>
      </c>
      <c r="L2557" s="251">
        <f>SUMIFS(Услуги!H:H,Услуги!D:D,СВОД!C2557,Услуги!F:F,СВОД!E2557)+SUMIFS(Услуги!M:M,Услуги!D:D,СВОД!C2557,Услуги!F:F,СВОД!E2557)+SUMIFS(Услуги!R:R,Услуги!D:D,СВОД!C2557,Услуги!F:F,СВОД!E2557)+SUMIFS(Услуги!W:W,Услуги!D:D,СВОД!C2557,Услуги!F:F,СВОД!E2557)+SUMIFS(Услуги!AB:AB,Услуги!D:D,СВОД!C2557,Услуги!F:F,СВОД!E2557)+SUMIFS(Услуги!AG:AG,Услуги!D:D,СВОД!C2557,Услуги!F:F,СВОД!E2557)+SUMIFS(Услуги!AL:AL,Услуги!D:D,СВОД!C2557,Услуги!F:F,СВОД!E2557)+SUMIFS(Услуги!AQ:AQ,Услуги!D:D,СВОД!C2557,Услуги!F:F,СВОД!E2557)</f>
        <v>0</v>
      </c>
      <c r="M2557" s="251">
        <f>SUMIFS('Скорая мед.помощь'!J:J,'Скорая мед.помощь'!E:E,СВОД!C2557,'Скорая мед.помощь'!G:G,СВОД!E2557)</f>
        <v>0</v>
      </c>
      <c r="N2557" s="278">
        <f>SUMIFS('Круглосуточный стационар'!O:O,'Круглосуточный стационар'!D:D,СВОД!C2557,'Круглосуточный стационар'!F:F,СВОД!E2557)+SUMIFS(ВМП!O:O,ВМП!D:D,СВОД!C2557,ВМП!F:F,СВОД!E2557)+SUMIFS('Дневной стационар'!O:O,'Дневной стационар'!D:D,СВОД!C2557,'Дневной стационар'!F:F,СВОД!E2557)+SUMIFS(ЭКО!M:M,ЭКО!D:D,СВОД!C2557,ЭКО!F:F,СВОД!E2557)+SUMIFS(Диализ!O:O,Диализ!E:E,СВОД!C2557,Диализ!G:G,СВОД!E2557)+SUMIFS(Поликлиника!CT:CT,Поликлиника!D:D,СВОД!C2557,Поликлиника!F:F,СВОД!E2557)+SUMIFS('Скорая мед.помощь'!O:O,'Скорая мед.помощь'!E:E,СВОД!C2557,'Скорая мед.помощь'!G:G,СВОД!E2557)+SUMIFS(Услуги!AV:AV,Услуги!D:D,СВОД!C2557,Услуги!F:F,СВОД!E2557)</f>
        <v>0</v>
      </c>
      <c r="O2557" s="277">
        <f>SUMIFS(Сверхбаза!L:L,Сверхбаза!C:C,СВОД!C2557,Сверхбаза!E:E,СВОД!E2557)+SUMIFS(Сверхбаза!M:M,Сверхбаза!C:C,СВОД!C2557,Сверхбаза!E:E,СВОД!E2557)</f>
        <v>0</v>
      </c>
      <c r="P2557" s="251">
        <f>SUMIFS(Сверхбаза!N:N,Сверхбаза!C:C,СВОД!C2557,Сверхбаза!E:E,СВОД!E2557)</f>
        <v>0</v>
      </c>
      <c r="Q2557" s="251">
        <f>SUMIFS(Сверхбаза!P:P,Сверхбаза!C:C,СВОД!C2557,Сверхбаза!E:E,СВОД!E2557)</f>
        <v>0</v>
      </c>
      <c r="R2557" s="251">
        <f>SUMIFS(Сверхбаза!O:O,Сверхбаза!C:C,СВОД!C2557,Сверхбаза!E:E,СВОД!E2557)</f>
        <v>0</v>
      </c>
      <c r="S2557" s="251">
        <f>SUMIFS(Сверхбаза!Q:Q,Сверхбаза!C:C,СВОД!C2557,Сверхбаза!E:E,СВОД!E2557)</f>
        <v>0</v>
      </c>
      <c r="T2557" s="278">
        <f>SUMIFS(Сверхбаза!G:G,Сверхбаза!C:C,СВОД!C2557,Сверхбаза!E:E,СВОД!E2557)</f>
        <v>0</v>
      </c>
    </row>
    <row r="2558" spans="1:20" ht="51" outlineLevel="2">
      <c r="A2558" s="263">
        <v>6</v>
      </c>
      <c r="B2558" s="336">
        <v>508938</v>
      </c>
      <c r="C2558" s="336">
        <v>894001</v>
      </c>
      <c r="D2558" s="5" t="s">
        <v>662</v>
      </c>
      <c r="E2558" s="324">
        <v>7</v>
      </c>
      <c r="F2558" s="325" t="s">
        <v>706</v>
      </c>
      <c r="G2558" s="277">
        <f>SUMIFS('Круглосуточный стационар'!J:J,'Круглосуточный стационар'!D:D,СВОД!C2558,'Круглосуточный стационар'!F:F,СВОД!E2558)/2+SUMIFS(ВМП!J:J,ВМП!D:D,СВОД!C2558,ВМП!F:F,СВОД!E2558)/2+SUMIFS('Дневной стационар'!J:J,'Дневной стационар'!D:D,СВОД!C2558,'Дневной стационар'!F:F,СВОД!E2558)/2+SUMIFS(ЭКО!H:H,ЭКО!D:D,СВОД!C2558,ЭКО!F:F,СВОД!E2558)+SUMIFS(Диализ!J:J,Диализ!E:E,СВОД!C2558,Диализ!G:G,СВОД!E2558)</f>
        <v>0</v>
      </c>
      <c r="H2558" s="251">
        <f>SUMIFS(Поликлиника!H:H,Поликлиника!D:D,СВОД!C2558,Поликлиника!F:F,СВОД!E2558)</f>
        <v>0</v>
      </c>
      <c r="I2558" s="251">
        <f>SUMIFS(Поликлиника!BA:BA,Поликлиника!D:D,СВОД!C2558,Поликлиника!F:F,СВОД!E2558)</f>
        <v>0</v>
      </c>
      <c r="J2558" s="251">
        <f>SUMIFS(Поликлиника!BF:BF,Поликлиника!D:D,СВОД!C2558,Поликлиника!F:F,СВОД!E2558)</f>
        <v>0</v>
      </c>
      <c r="K2558" s="251">
        <f>SUMIFS(Поликлиника!BU:BU,Поликлиника!D:D,СВОД!C2558,Поликлиника!F:F,СВОД!E2558)</f>
        <v>0</v>
      </c>
      <c r="L2558" s="251">
        <f>SUMIFS(Услуги!H:H,Услуги!D:D,СВОД!C2558,Услуги!F:F,СВОД!E2558)+SUMIFS(Услуги!M:M,Услуги!D:D,СВОД!C2558,Услуги!F:F,СВОД!E2558)+SUMIFS(Услуги!R:R,Услуги!D:D,СВОД!C2558,Услуги!F:F,СВОД!E2558)+SUMIFS(Услуги!W:W,Услуги!D:D,СВОД!C2558,Услуги!F:F,СВОД!E2558)+SUMIFS(Услуги!AB:AB,Услуги!D:D,СВОД!C2558,Услуги!F:F,СВОД!E2558)+SUMIFS(Услуги!AG:AG,Услуги!D:D,СВОД!C2558,Услуги!F:F,СВОД!E2558)+SUMIFS(Услуги!AL:AL,Услуги!D:D,СВОД!C2558,Услуги!F:F,СВОД!E2558)+SUMIFS(Услуги!AQ:AQ,Услуги!D:D,СВОД!C2558,Услуги!F:F,СВОД!E2558)</f>
        <v>0</v>
      </c>
      <c r="M2558" s="251">
        <f>SUMIFS('Скорая мед.помощь'!J:J,'Скорая мед.помощь'!E:E,СВОД!C2558,'Скорая мед.помощь'!G:G,СВОД!E2558)</f>
        <v>0</v>
      </c>
      <c r="N2558" s="278">
        <f>SUMIFS('Круглосуточный стационар'!O:O,'Круглосуточный стационар'!D:D,СВОД!C2558,'Круглосуточный стационар'!F:F,СВОД!E2558)+SUMIFS(ВМП!O:O,ВМП!D:D,СВОД!C2558,ВМП!F:F,СВОД!E2558)+SUMIFS('Дневной стационар'!O:O,'Дневной стационар'!D:D,СВОД!C2558,'Дневной стационар'!F:F,СВОД!E2558)+SUMIFS(ЭКО!M:M,ЭКО!D:D,СВОД!C2558,ЭКО!F:F,СВОД!E2558)+SUMIFS(Диализ!O:O,Диализ!E:E,СВОД!C2558,Диализ!G:G,СВОД!E2558)+SUMIFS(Поликлиника!CT:CT,Поликлиника!D:D,СВОД!C2558,Поликлиника!F:F,СВОД!E2558)+SUMIFS('Скорая мед.помощь'!O:O,'Скорая мед.помощь'!E:E,СВОД!C2558,'Скорая мед.помощь'!G:G,СВОД!E2558)+SUMIFS(Услуги!AV:AV,Услуги!D:D,СВОД!C2558,Услуги!F:F,СВОД!E2558)</f>
        <v>0</v>
      </c>
      <c r="O2558" s="277">
        <f>SUMIFS(Сверхбаза!L:L,Сверхбаза!C:C,СВОД!C2558,Сверхбаза!E:E,СВОД!E2558)+SUMIFS(Сверхбаза!M:M,Сверхбаза!C:C,СВОД!C2558,Сверхбаза!E:E,СВОД!E2558)</f>
        <v>0</v>
      </c>
      <c r="P2558" s="251">
        <f>SUMIFS(Сверхбаза!N:N,Сверхбаза!C:C,СВОД!C2558,Сверхбаза!E:E,СВОД!E2558)</f>
        <v>0</v>
      </c>
      <c r="Q2558" s="251">
        <f>SUMIFS(Сверхбаза!P:P,Сверхбаза!C:C,СВОД!C2558,Сверхбаза!E:E,СВОД!E2558)</f>
        <v>0</v>
      </c>
      <c r="R2558" s="251">
        <f>SUMIFS(Сверхбаза!O:O,Сверхбаза!C:C,СВОД!C2558,Сверхбаза!E:E,СВОД!E2558)</f>
        <v>0</v>
      </c>
      <c r="S2558" s="251">
        <f>SUMIFS(Сверхбаза!Q:Q,Сверхбаза!C:C,СВОД!C2558,Сверхбаза!E:E,СВОД!E2558)</f>
        <v>0</v>
      </c>
      <c r="T2558" s="278">
        <f>SUMIFS(Сверхбаза!G:G,Сверхбаза!C:C,СВОД!C2558,Сверхбаза!E:E,СВОД!E2558)</f>
        <v>0</v>
      </c>
    </row>
    <row r="2559" spans="1:20" ht="51" outlineLevel="2">
      <c r="A2559" s="263">
        <v>6</v>
      </c>
      <c r="B2559" s="336">
        <v>508938</v>
      </c>
      <c r="C2559" s="336">
        <v>894001</v>
      </c>
      <c r="D2559" s="5" t="s">
        <v>662</v>
      </c>
      <c r="E2559" s="324">
        <v>70</v>
      </c>
      <c r="F2559" s="325" t="s">
        <v>707</v>
      </c>
      <c r="G2559" s="277">
        <f>SUMIFS('Круглосуточный стационар'!J:J,'Круглосуточный стационар'!D:D,СВОД!C2559,'Круглосуточный стационар'!F:F,СВОД!E2559)/2+SUMIFS(ВМП!J:J,ВМП!D:D,СВОД!C2559,ВМП!F:F,СВОД!E2559)/2+SUMIFS('Дневной стационар'!J:J,'Дневной стационар'!D:D,СВОД!C2559,'Дневной стационар'!F:F,СВОД!E2559)/2+SUMIFS(ЭКО!H:H,ЭКО!D:D,СВОД!C2559,ЭКО!F:F,СВОД!E2559)+SUMIFS(Диализ!J:J,Диализ!E:E,СВОД!C2559,Диализ!G:G,СВОД!E2559)</f>
        <v>0</v>
      </c>
      <c r="H2559" s="251">
        <f>SUMIFS(Поликлиника!H:H,Поликлиника!D:D,СВОД!C2559,Поликлиника!F:F,СВОД!E2559)</f>
        <v>0</v>
      </c>
      <c r="I2559" s="251">
        <f>SUMIFS(Поликлиника!BA:BA,Поликлиника!D:D,СВОД!C2559,Поликлиника!F:F,СВОД!E2559)</f>
        <v>0</v>
      </c>
      <c r="J2559" s="251">
        <f>SUMIFS(Поликлиника!BF:BF,Поликлиника!D:D,СВОД!C2559,Поликлиника!F:F,СВОД!E2559)</f>
        <v>0</v>
      </c>
      <c r="K2559" s="251">
        <f>SUMIFS(Поликлиника!BU:BU,Поликлиника!D:D,СВОД!C2559,Поликлиника!F:F,СВОД!E2559)</f>
        <v>0</v>
      </c>
      <c r="L2559" s="251">
        <f>SUMIFS(Услуги!H:H,Услуги!D:D,СВОД!C2559,Услуги!F:F,СВОД!E2559)+SUMIFS(Услуги!M:M,Услуги!D:D,СВОД!C2559,Услуги!F:F,СВОД!E2559)+SUMIFS(Услуги!R:R,Услуги!D:D,СВОД!C2559,Услуги!F:F,СВОД!E2559)+SUMIFS(Услуги!W:W,Услуги!D:D,СВОД!C2559,Услуги!F:F,СВОД!E2559)+SUMIFS(Услуги!AB:AB,Услуги!D:D,СВОД!C2559,Услуги!F:F,СВОД!E2559)+SUMIFS(Услуги!AG:AG,Услуги!D:D,СВОД!C2559,Услуги!F:F,СВОД!E2559)+SUMIFS(Услуги!AL:AL,Услуги!D:D,СВОД!C2559,Услуги!F:F,СВОД!E2559)+SUMIFS(Услуги!AQ:AQ,Услуги!D:D,СВОД!C2559,Услуги!F:F,СВОД!E2559)</f>
        <v>0</v>
      </c>
      <c r="M2559" s="251">
        <f>SUMIFS('Скорая мед.помощь'!J:J,'Скорая мед.помощь'!E:E,СВОД!C2559,'Скорая мед.помощь'!G:G,СВОД!E2559)</f>
        <v>0</v>
      </c>
      <c r="N2559" s="278">
        <f>SUMIFS('Круглосуточный стационар'!O:O,'Круглосуточный стационар'!D:D,СВОД!C2559,'Круглосуточный стационар'!F:F,СВОД!E2559)+SUMIFS(ВМП!O:O,ВМП!D:D,СВОД!C2559,ВМП!F:F,СВОД!E2559)+SUMIFS('Дневной стационар'!O:O,'Дневной стационар'!D:D,СВОД!C2559,'Дневной стационар'!F:F,СВОД!E2559)+SUMIFS(ЭКО!M:M,ЭКО!D:D,СВОД!C2559,ЭКО!F:F,СВОД!E2559)+SUMIFS(Диализ!O:O,Диализ!E:E,СВОД!C2559,Диализ!G:G,СВОД!E2559)+SUMIFS(Поликлиника!CT:CT,Поликлиника!D:D,СВОД!C2559,Поликлиника!F:F,СВОД!E2559)+SUMIFS('Скорая мед.помощь'!O:O,'Скорая мед.помощь'!E:E,СВОД!C2559,'Скорая мед.помощь'!G:G,СВОД!E2559)+SUMIFS(Услуги!AV:AV,Услуги!D:D,СВОД!C2559,Услуги!F:F,СВОД!E2559)</f>
        <v>0</v>
      </c>
      <c r="O2559" s="277">
        <f>SUMIFS(Сверхбаза!L:L,Сверхбаза!C:C,СВОД!C2559,Сверхбаза!E:E,СВОД!E2559)+SUMIFS(Сверхбаза!M:M,Сверхбаза!C:C,СВОД!C2559,Сверхбаза!E:E,СВОД!E2559)</f>
        <v>0</v>
      </c>
      <c r="P2559" s="251">
        <f>SUMIFS(Сверхбаза!N:N,Сверхбаза!C:C,СВОД!C2559,Сверхбаза!E:E,СВОД!E2559)</f>
        <v>0</v>
      </c>
      <c r="Q2559" s="251">
        <f>SUMIFS(Сверхбаза!P:P,Сверхбаза!C:C,СВОД!C2559,Сверхбаза!E:E,СВОД!E2559)</f>
        <v>0</v>
      </c>
      <c r="R2559" s="251">
        <f>SUMIFS(Сверхбаза!O:O,Сверхбаза!C:C,СВОД!C2559,Сверхбаза!E:E,СВОД!E2559)</f>
        <v>0</v>
      </c>
      <c r="S2559" s="251">
        <f>SUMIFS(Сверхбаза!Q:Q,Сверхбаза!C:C,СВОД!C2559,Сверхбаза!E:E,СВОД!E2559)</f>
        <v>0</v>
      </c>
      <c r="T2559" s="278">
        <f>SUMIFS(Сверхбаза!G:G,Сверхбаза!C:C,СВОД!C2559,Сверхбаза!E:E,СВОД!E2559)</f>
        <v>0</v>
      </c>
    </row>
    <row r="2560" spans="1:20" ht="51" outlineLevel="2">
      <c r="A2560" s="263">
        <v>6</v>
      </c>
      <c r="B2560" s="336">
        <v>508938</v>
      </c>
      <c r="C2560" s="336">
        <v>894001</v>
      </c>
      <c r="D2560" s="5" t="s">
        <v>662</v>
      </c>
      <c r="E2560" s="324">
        <v>94</v>
      </c>
      <c r="F2560" s="325" t="s">
        <v>157</v>
      </c>
      <c r="G2560" s="277">
        <f>SUMIFS('Круглосуточный стационар'!J:J,'Круглосуточный стационар'!D:D,СВОД!C2560,'Круглосуточный стационар'!F:F,СВОД!E2560)/2+SUMIFS(ВМП!J:J,ВМП!D:D,СВОД!C2560,ВМП!F:F,СВОД!E2560)/2+SUMIFS('Дневной стационар'!J:J,'Дневной стационар'!D:D,СВОД!C2560,'Дневной стационар'!F:F,СВОД!E2560)/2+SUMIFS(ЭКО!H:H,ЭКО!D:D,СВОД!C2560,ЭКО!F:F,СВОД!E2560)+SUMIFS(Диализ!J:J,Диализ!E:E,СВОД!C2560,Диализ!G:G,СВОД!E2560)</f>
        <v>0</v>
      </c>
      <c r="H2560" s="251">
        <f>SUMIFS(Поликлиника!H:H,Поликлиника!D:D,СВОД!C2560,Поликлиника!F:F,СВОД!E2560)</f>
        <v>0</v>
      </c>
      <c r="I2560" s="251">
        <f>SUMIFS(Поликлиника!BA:BA,Поликлиника!D:D,СВОД!C2560,Поликлиника!F:F,СВОД!E2560)</f>
        <v>0</v>
      </c>
      <c r="J2560" s="251">
        <f>SUMIFS(Поликлиника!BF:BF,Поликлиника!D:D,СВОД!C2560,Поликлиника!F:F,СВОД!E2560)</f>
        <v>0</v>
      </c>
      <c r="K2560" s="251">
        <f>SUMIFS(Поликлиника!BU:BU,Поликлиника!D:D,СВОД!C2560,Поликлиника!F:F,СВОД!E2560)</f>
        <v>0</v>
      </c>
      <c r="L2560" s="251">
        <f>SUMIFS(Услуги!H:H,Услуги!D:D,СВОД!C2560,Услуги!F:F,СВОД!E2560)+SUMIFS(Услуги!M:M,Услуги!D:D,СВОД!C2560,Услуги!F:F,СВОД!E2560)+SUMIFS(Услуги!R:R,Услуги!D:D,СВОД!C2560,Услуги!F:F,СВОД!E2560)+SUMIFS(Услуги!W:W,Услуги!D:D,СВОД!C2560,Услуги!F:F,СВОД!E2560)+SUMIFS(Услуги!AB:AB,Услуги!D:D,СВОД!C2560,Услуги!F:F,СВОД!E2560)+SUMIFS(Услуги!AG:AG,Услуги!D:D,СВОД!C2560,Услуги!F:F,СВОД!E2560)+SUMIFS(Услуги!AL:AL,Услуги!D:D,СВОД!C2560,Услуги!F:F,СВОД!E2560)+SUMIFS(Услуги!AQ:AQ,Услуги!D:D,СВОД!C2560,Услуги!F:F,СВОД!E2560)</f>
        <v>0</v>
      </c>
      <c r="M2560" s="251">
        <f>SUMIFS('Скорая мед.помощь'!J:J,'Скорая мед.помощь'!E:E,СВОД!C2560,'Скорая мед.помощь'!G:G,СВОД!E2560)</f>
        <v>0</v>
      </c>
      <c r="N2560" s="278">
        <f>SUMIFS('Круглосуточный стационар'!O:O,'Круглосуточный стационар'!D:D,СВОД!C2560,'Круглосуточный стационар'!F:F,СВОД!E2560)+SUMIFS(ВМП!O:O,ВМП!D:D,СВОД!C2560,ВМП!F:F,СВОД!E2560)+SUMIFS('Дневной стационар'!O:O,'Дневной стационар'!D:D,СВОД!C2560,'Дневной стационар'!F:F,СВОД!E2560)+SUMIFS(ЭКО!M:M,ЭКО!D:D,СВОД!C2560,ЭКО!F:F,СВОД!E2560)+SUMIFS(Диализ!O:O,Диализ!E:E,СВОД!C2560,Диализ!G:G,СВОД!E2560)+SUMIFS(Поликлиника!CT:CT,Поликлиника!D:D,СВОД!C2560,Поликлиника!F:F,СВОД!E2560)+SUMIFS('Скорая мед.помощь'!O:O,'Скорая мед.помощь'!E:E,СВОД!C2560,'Скорая мед.помощь'!G:G,СВОД!E2560)+SUMIFS(Услуги!AV:AV,Услуги!D:D,СВОД!C2560,Услуги!F:F,СВОД!E2560)</f>
        <v>0</v>
      </c>
      <c r="O2560" s="277">
        <f>SUMIFS(Сверхбаза!L:L,Сверхбаза!C:C,СВОД!C2560,Сверхбаза!E:E,СВОД!E2560)+SUMIFS(Сверхбаза!M:M,Сверхбаза!C:C,СВОД!C2560,Сверхбаза!E:E,СВОД!E2560)</f>
        <v>0</v>
      </c>
      <c r="P2560" s="251">
        <f>SUMIFS(Сверхбаза!N:N,Сверхбаза!C:C,СВОД!C2560,Сверхбаза!E:E,СВОД!E2560)</f>
        <v>0</v>
      </c>
      <c r="Q2560" s="251">
        <f>SUMIFS(Сверхбаза!P:P,Сверхбаза!C:C,СВОД!C2560,Сверхбаза!E:E,СВОД!E2560)</f>
        <v>0</v>
      </c>
      <c r="R2560" s="251">
        <f>SUMIFS(Сверхбаза!O:O,Сверхбаза!C:C,СВОД!C2560,Сверхбаза!E:E,СВОД!E2560)</f>
        <v>0</v>
      </c>
      <c r="S2560" s="251">
        <f>SUMIFS(Сверхбаза!Q:Q,Сверхбаза!C:C,СВОД!C2560,Сверхбаза!E:E,СВОД!E2560)</f>
        <v>0</v>
      </c>
      <c r="T2560" s="278">
        <f>SUMIFS(Сверхбаза!G:G,Сверхбаза!C:C,СВОД!C2560,Сверхбаза!E:E,СВОД!E2560)</f>
        <v>0</v>
      </c>
    </row>
    <row r="2561" spans="1:20" outlineLevel="1">
      <c r="A2561" s="264"/>
      <c r="B2561" s="254"/>
      <c r="C2561" s="254" t="str">
        <f>CONCATENATE(C2560," ","Итог")</f>
        <v>894001 Итог</v>
      </c>
      <c r="D2561" s="255"/>
      <c r="E2561" s="326"/>
      <c r="F2561" s="327"/>
      <c r="G2561" s="279"/>
      <c r="H2561" s="256"/>
      <c r="I2561" s="256"/>
      <c r="J2561" s="256"/>
      <c r="K2561" s="256"/>
      <c r="L2561" s="256"/>
      <c r="M2561" s="256"/>
      <c r="N2561" s="280">
        <f>SUBTOTAL(9,N2553:N2560)</f>
        <v>3217.2563952490536</v>
      </c>
      <c r="O2561" s="279"/>
      <c r="P2561" s="256"/>
      <c r="Q2561" s="256"/>
      <c r="R2561" s="256"/>
      <c r="S2561" s="256"/>
      <c r="T2561" s="280">
        <f>SUBTOTAL(9,T2553:T2560)</f>
        <v>0</v>
      </c>
    </row>
    <row r="2562" spans="1:20" ht="38.25" outlineLevel="2">
      <c r="A2562" s="262">
        <v>6</v>
      </c>
      <c r="B2562" s="8">
        <v>509005</v>
      </c>
      <c r="C2562" s="8">
        <v>900501</v>
      </c>
      <c r="D2562" s="9" t="s">
        <v>672</v>
      </c>
      <c r="E2562" s="322">
        <v>1</v>
      </c>
      <c r="F2562" s="323" t="s">
        <v>12</v>
      </c>
      <c r="G2562" s="275">
        <f>SUMIFS('Круглосуточный стационар'!J:J,'Круглосуточный стационар'!D:D,СВОД!C2562,'Круглосуточный стационар'!F:F,СВОД!E2562)/2+SUMIFS(ВМП!J:J,ВМП!D:D,СВОД!C2562,ВМП!F:F,СВОД!E2562)/2+SUMIFS('Дневной стационар'!J:J,'Дневной стационар'!D:D,СВОД!C2562,'Дневной стационар'!F:F,СВОД!E2562)/2+SUMIFS(ЭКО!H:H,ЭКО!D:D,СВОД!C2562,ЭКО!F:F,СВОД!E2562)+SUMIFS(Диализ!J:J,Диализ!E:E,СВОД!C2562,Диализ!G:G,СВОД!E2562)</f>
        <v>100</v>
      </c>
      <c r="H2562" s="253">
        <f>SUMIFS(Поликлиника!H:H,Поликлиника!D:D,СВОД!C2562,Поликлиника!F:F,СВОД!E2562)</f>
        <v>0</v>
      </c>
      <c r="I2562" s="253">
        <f>SUMIFS(Поликлиника!BA:BA,Поликлиника!D:D,СВОД!C2562,Поликлиника!F:F,СВОД!E2562)</f>
        <v>0</v>
      </c>
      <c r="J2562" s="253">
        <f>SUMIFS(Поликлиника!BF:BF,Поликлиника!D:D,СВОД!C2562,Поликлиника!F:F,СВОД!E2562)</f>
        <v>0</v>
      </c>
      <c r="K2562" s="253">
        <f>SUMIFS(Поликлиника!BU:BU,Поликлиника!D:D,СВОД!C2562,Поликлиника!F:F,СВОД!E2562)</f>
        <v>0</v>
      </c>
      <c r="L2562" s="253">
        <f>SUMIFS(Услуги!H:H,Услуги!D:D,СВОД!C2562,Услуги!F:F,СВОД!E2562)+SUMIFS(Услуги!M:M,Услуги!D:D,СВОД!C2562,Услуги!F:F,СВОД!E2562)+SUMIFS(Услуги!R:R,Услуги!D:D,СВОД!C2562,Услуги!F:F,СВОД!E2562)+SUMIFS(Услуги!W:W,Услуги!D:D,СВОД!C2562,Услуги!F:F,СВОД!E2562)+SUMIFS(Услуги!AB:AB,Услуги!D:D,СВОД!C2562,Услуги!F:F,СВОД!E2562)+SUMIFS(Услуги!AG:AG,Услуги!D:D,СВОД!C2562,Услуги!F:F,СВОД!E2562)+SUMIFS(Услуги!AL:AL,Услуги!D:D,СВОД!C2562,Услуги!F:F,СВОД!E2562)+SUMIFS(Услуги!AQ:AQ,Услуги!D:D,СВОД!C2562,Услуги!F:F,СВОД!E2562)</f>
        <v>0</v>
      </c>
      <c r="M2562" s="253">
        <f>SUMIFS('Скорая мед.помощь'!J:J,'Скорая мед.помощь'!E:E,СВОД!C2562,'Скорая мед.помощь'!G:G,СВОД!E2562)</f>
        <v>0</v>
      </c>
      <c r="N2562" s="276">
        <f>SUMIFS('Круглосуточный стационар'!O:O,'Круглосуточный стационар'!D:D,СВОД!C2562,'Круглосуточный стационар'!F:F,СВОД!E2562)+SUMIFS(ВМП!O:O,ВМП!D:D,СВОД!C2562,ВМП!F:F,СВОД!E2562)+SUMIFS('Дневной стационар'!O:O,'Дневной стационар'!D:D,СВОД!C2562,'Дневной стационар'!F:F,СВОД!E2562)+SUMIFS(ЭКО!M:M,ЭКО!D:D,СВОД!C2562,ЭКО!F:F,СВОД!E2562)+SUMIFS(Диализ!O:O,Диализ!E:E,СВОД!C2562,Диализ!G:G,СВОД!E2562)+SUMIFS(Поликлиника!CT:CT,Поликлиника!D:D,СВОД!C2562,Поликлиника!F:F,СВОД!E2562)+SUMIFS('Скорая мед.помощь'!O:O,'Скорая мед.помощь'!E:E,СВОД!C2562,'Скорая мед.помощь'!G:G,СВОД!E2562)+SUMIFS(Услуги!AV:AV,Услуги!D:D,СВОД!C2562,Услуги!F:F,СВОД!E2562)</f>
        <v>2026.5420572647859</v>
      </c>
      <c r="O2562" s="275">
        <f>SUMIFS(Сверхбаза!L:L,Сверхбаза!C:C,СВОД!C2562,Сверхбаза!E:E,СВОД!E2562)+SUMIFS(Сверхбаза!M:M,Сверхбаза!C:C,СВОД!C2562,Сверхбаза!E:E,СВОД!E2562)</f>
        <v>0</v>
      </c>
      <c r="P2562" s="253">
        <f>SUMIFS(Сверхбаза!N:N,Сверхбаза!C:C,СВОД!C2562,Сверхбаза!E:E,СВОД!E2562)</f>
        <v>0</v>
      </c>
      <c r="Q2562" s="253">
        <f>SUMIFS(Сверхбаза!P:P,Сверхбаза!C:C,СВОД!C2562,Сверхбаза!E:E,СВОД!E2562)</f>
        <v>0</v>
      </c>
      <c r="R2562" s="253">
        <f>SUMIFS(Сверхбаза!O:O,Сверхбаза!C:C,СВОД!C2562,Сверхбаза!E:E,СВОД!E2562)</f>
        <v>0</v>
      </c>
      <c r="S2562" s="253">
        <f>SUMIFS(Сверхбаза!Q:Q,Сверхбаза!C:C,СВОД!C2562,Сверхбаза!E:E,СВОД!E2562)</f>
        <v>0</v>
      </c>
      <c r="T2562" s="276">
        <f>SUMIFS(Сверхбаза!G:G,Сверхбаза!C:C,СВОД!C2562,Сверхбаза!E:E,СВОД!E2562)</f>
        <v>0</v>
      </c>
    </row>
    <row r="2563" spans="1:20" ht="38.25" outlineLevel="2">
      <c r="A2563" s="263">
        <v>6</v>
      </c>
      <c r="B2563" s="336">
        <v>509005</v>
      </c>
      <c r="C2563" s="336">
        <v>900501</v>
      </c>
      <c r="D2563" s="5" t="s">
        <v>672</v>
      </c>
      <c r="E2563" s="324">
        <v>13</v>
      </c>
      <c r="F2563" s="325" t="s">
        <v>704</v>
      </c>
      <c r="G2563" s="277">
        <f>SUMIFS('Круглосуточный стационар'!J:J,'Круглосуточный стационар'!D:D,СВОД!C2563,'Круглосуточный стационар'!F:F,СВОД!E2563)/2+SUMIFS(ВМП!J:J,ВМП!D:D,СВОД!C2563,ВМП!F:F,СВОД!E2563)/2+SUMIFS('Дневной стационар'!J:J,'Дневной стационар'!D:D,СВОД!C2563,'Дневной стационар'!F:F,СВОД!E2563)/2+SUMIFS(ЭКО!H:H,ЭКО!D:D,СВОД!C2563,ЭКО!F:F,СВОД!E2563)+SUMIFS(Диализ!J:J,Диализ!E:E,СВОД!C2563,Диализ!G:G,СВОД!E2563)</f>
        <v>0</v>
      </c>
      <c r="H2563" s="251">
        <f>SUMIFS(Поликлиника!H:H,Поликлиника!D:D,СВОД!C2563,Поликлиника!F:F,СВОД!E2563)</f>
        <v>0</v>
      </c>
      <c r="I2563" s="251">
        <f>SUMIFS(Поликлиника!BA:BA,Поликлиника!D:D,СВОД!C2563,Поликлиника!F:F,СВОД!E2563)</f>
        <v>0</v>
      </c>
      <c r="J2563" s="251">
        <f>SUMIFS(Поликлиника!BF:BF,Поликлиника!D:D,СВОД!C2563,Поликлиника!F:F,СВОД!E2563)</f>
        <v>0</v>
      </c>
      <c r="K2563" s="251">
        <f>SUMIFS(Поликлиника!BU:BU,Поликлиника!D:D,СВОД!C2563,Поликлиника!F:F,СВОД!E2563)</f>
        <v>0</v>
      </c>
      <c r="L2563" s="251">
        <f>SUMIFS(Услуги!H:H,Услуги!D:D,СВОД!C2563,Услуги!F:F,СВОД!E2563)+SUMIFS(Услуги!M:M,Услуги!D:D,СВОД!C2563,Услуги!F:F,СВОД!E2563)+SUMIFS(Услуги!R:R,Услуги!D:D,СВОД!C2563,Услуги!F:F,СВОД!E2563)+SUMIFS(Услуги!W:W,Услуги!D:D,СВОД!C2563,Услуги!F:F,СВОД!E2563)+SUMIFS(Услуги!AB:AB,Услуги!D:D,СВОД!C2563,Услуги!F:F,СВОД!E2563)+SUMIFS(Услуги!AG:AG,Услуги!D:D,СВОД!C2563,Услуги!F:F,СВОД!E2563)+SUMIFS(Услуги!AL:AL,Услуги!D:D,СВОД!C2563,Услуги!F:F,СВОД!E2563)+SUMIFS(Услуги!AQ:AQ,Услуги!D:D,СВОД!C2563,Услуги!F:F,СВОД!E2563)</f>
        <v>0</v>
      </c>
      <c r="M2563" s="251">
        <f>SUMIFS('Скорая мед.помощь'!J:J,'Скорая мед.помощь'!E:E,СВОД!C2563,'Скорая мед.помощь'!G:G,СВОД!E2563)</f>
        <v>0</v>
      </c>
      <c r="N2563" s="278">
        <f>SUMIFS('Круглосуточный стационар'!O:O,'Круглосуточный стационар'!D:D,СВОД!C2563,'Круглосуточный стационар'!F:F,СВОД!E2563)+SUMIFS(ВМП!O:O,ВМП!D:D,СВОД!C2563,ВМП!F:F,СВОД!E2563)+SUMIFS('Дневной стационар'!O:O,'Дневной стационар'!D:D,СВОД!C2563,'Дневной стационар'!F:F,СВОД!E2563)+SUMIFS(ЭКО!M:M,ЭКО!D:D,СВОД!C2563,ЭКО!F:F,СВОД!E2563)+SUMIFS(Диализ!O:O,Диализ!E:E,СВОД!C2563,Диализ!G:G,СВОД!E2563)+SUMIFS(Поликлиника!CT:CT,Поликлиника!D:D,СВОД!C2563,Поликлиника!F:F,СВОД!E2563)+SUMIFS('Скорая мед.помощь'!O:O,'Скорая мед.помощь'!E:E,СВОД!C2563,'Скорая мед.помощь'!G:G,СВОД!E2563)+SUMIFS(Услуги!AV:AV,Услуги!D:D,СВОД!C2563,Услуги!F:F,СВОД!E2563)</f>
        <v>0</v>
      </c>
      <c r="O2563" s="277">
        <f>SUMIFS(Сверхбаза!L:L,Сверхбаза!C:C,СВОД!C2563,Сверхбаза!E:E,СВОД!E2563)+SUMIFS(Сверхбаза!M:M,Сверхбаза!C:C,СВОД!C2563,Сверхбаза!E:E,СВОД!E2563)</f>
        <v>0</v>
      </c>
      <c r="P2563" s="251">
        <f>SUMIFS(Сверхбаза!N:N,Сверхбаза!C:C,СВОД!C2563,Сверхбаза!E:E,СВОД!E2563)</f>
        <v>0</v>
      </c>
      <c r="Q2563" s="251">
        <f>SUMIFS(Сверхбаза!P:P,Сверхбаза!C:C,СВОД!C2563,Сверхбаза!E:E,СВОД!E2563)</f>
        <v>0</v>
      </c>
      <c r="R2563" s="251">
        <f>SUMIFS(Сверхбаза!O:O,Сверхбаза!C:C,СВОД!C2563,Сверхбаза!E:E,СВОД!E2563)</f>
        <v>0</v>
      </c>
      <c r="S2563" s="251">
        <f>SUMIFS(Сверхбаза!Q:Q,Сверхбаза!C:C,СВОД!C2563,Сверхбаза!E:E,СВОД!E2563)</f>
        <v>0</v>
      </c>
      <c r="T2563" s="278">
        <f>SUMIFS(Сверхбаза!G:G,Сверхбаза!C:C,СВОД!C2563,Сверхбаза!E:E,СВОД!E2563)</f>
        <v>0</v>
      </c>
    </row>
    <row r="2564" spans="1:20" ht="38.25" outlineLevel="2">
      <c r="A2564" s="263">
        <v>6</v>
      </c>
      <c r="B2564" s="336">
        <v>509005</v>
      </c>
      <c r="C2564" s="336">
        <v>900501</v>
      </c>
      <c r="D2564" s="5" t="s">
        <v>672</v>
      </c>
      <c r="E2564" s="324">
        <v>2</v>
      </c>
      <c r="F2564" s="325" t="s">
        <v>173</v>
      </c>
      <c r="G2564" s="277">
        <f>SUMIFS('Круглосуточный стационар'!J:J,'Круглосуточный стационар'!D:D,СВОД!C2564,'Круглосуточный стационар'!F:F,СВОД!E2564)/2+SUMIFS(ВМП!J:J,ВМП!D:D,СВОД!C2564,ВМП!F:F,СВОД!E2564)/2+SUMIFS('Дневной стационар'!J:J,'Дневной стационар'!D:D,СВОД!C2564,'Дневной стационар'!F:F,СВОД!E2564)/2+SUMIFS(ЭКО!H:H,ЭКО!D:D,СВОД!C2564,ЭКО!F:F,СВОД!E2564)+SUMIFS(Диализ!J:J,Диализ!E:E,СВОД!C2564,Диализ!G:G,СВОД!E2564)</f>
        <v>0</v>
      </c>
      <c r="H2564" s="251">
        <f>SUMIFS(Поликлиника!H:H,Поликлиника!D:D,СВОД!C2564,Поликлиника!F:F,СВОД!E2564)</f>
        <v>0</v>
      </c>
      <c r="I2564" s="251">
        <f>SUMIFS(Поликлиника!BA:BA,Поликлиника!D:D,СВОД!C2564,Поликлиника!F:F,СВОД!E2564)</f>
        <v>0</v>
      </c>
      <c r="J2564" s="251">
        <f>SUMIFS(Поликлиника!BF:BF,Поликлиника!D:D,СВОД!C2564,Поликлиника!F:F,СВОД!E2564)</f>
        <v>0</v>
      </c>
      <c r="K2564" s="251">
        <f>SUMIFS(Поликлиника!BU:BU,Поликлиника!D:D,СВОД!C2564,Поликлиника!F:F,СВОД!E2564)</f>
        <v>0</v>
      </c>
      <c r="L2564" s="251">
        <f>SUMIFS(Услуги!H:H,Услуги!D:D,СВОД!C2564,Услуги!F:F,СВОД!E2564)+SUMIFS(Услуги!M:M,Услуги!D:D,СВОД!C2564,Услуги!F:F,СВОД!E2564)+SUMIFS(Услуги!R:R,Услуги!D:D,СВОД!C2564,Услуги!F:F,СВОД!E2564)+SUMIFS(Услуги!W:W,Услуги!D:D,СВОД!C2564,Услуги!F:F,СВОД!E2564)+SUMIFS(Услуги!AB:AB,Услуги!D:D,СВОД!C2564,Услуги!F:F,СВОД!E2564)+SUMIFS(Услуги!AG:AG,Услуги!D:D,СВОД!C2564,Услуги!F:F,СВОД!E2564)+SUMIFS(Услуги!AL:AL,Услуги!D:D,СВОД!C2564,Услуги!F:F,СВОД!E2564)+SUMIFS(Услуги!AQ:AQ,Услуги!D:D,СВОД!C2564,Услуги!F:F,СВОД!E2564)</f>
        <v>0</v>
      </c>
      <c r="M2564" s="251">
        <f>SUMIFS('Скорая мед.помощь'!J:J,'Скорая мед.помощь'!E:E,СВОД!C2564,'Скорая мед.помощь'!G:G,СВОД!E2564)</f>
        <v>0</v>
      </c>
      <c r="N2564" s="278">
        <f>SUMIFS('Круглосуточный стационар'!O:O,'Круглосуточный стационар'!D:D,СВОД!C2564,'Круглосуточный стационар'!F:F,СВОД!E2564)+SUMIFS(ВМП!O:O,ВМП!D:D,СВОД!C2564,ВМП!F:F,СВОД!E2564)+SUMIFS('Дневной стационар'!O:O,'Дневной стационар'!D:D,СВОД!C2564,'Дневной стационар'!F:F,СВОД!E2564)+SUMIFS(ЭКО!M:M,ЭКО!D:D,СВОД!C2564,ЭКО!F:F,СВОД!E2564)+SUMIFS(Диализ!O:O,Диализ!E:E,СВОД!C2564,Диализ!G:G,СВОД!E2564)+SUMIFS(Поликлиника!CT:CT,Поликлиника!D:D,СВОД!C2564,Поликлиника!F:F,СВОД!E2564)+SUMIFS('Скорая мед.помощь'!O:O,'Скорая мед.помощь'!E:E,СВОД!C2564,'Скорая мед.помощь'!G:G,СВОД!E2564)+SUMIFS(Услуги!AV:AV,Услуги!D:D,СВОД!C2564,Услуги!F:F,СВОД!E2564)</f>
        <v>0</v>
      </c>
      <c r="O2564" s="277">
        <f>SUMIFS(Сверхбаза!L:L,Сверхбаза!C:C,СВОД!C2564,Сверхбаза!E:E,СВОД!E2564)+SUMIFS(Сверхбаза!M:M,Сверхбаза!C:C,СВОД!C2564,Сверхбаза!E:E,СВОД!E2564)</f>
        <v>0</v>
      </c>
      <c r="P2564" s="251">
        <f>SUMIFS(Сверхбаза!N:N,Сверхбаза!C:C,СВОД!C2564,Сверхбаза!E:E,СВОД!E2564)</f>
        <v>0</v>
      </c>
      <c r="Q2564" s="251">
        <f>SUMIFS(Сверхбаза!P:P,Сверхбаза!C:C,СВОД!C2564,Сверхбаза!E:E,СВОД!E2564)</f>
        <v>0</v>
      </c>
      <c r="R2564" s="251">
        <f>SUMIFS(Сверхбаза!O:O,Сверхбаза!C:C,СВОД!C2564,Сверхбаза!E:E,СВОД!E2564)</f>
        <v>0</v>
      </c>
      <c r="S2564" s="251">
        <f>SUMIFS(Сверхбаза!Q:Q,Сверхбаза!C:C,СВОД!C2564,Сверхбаза!E:E,СВОД!E2564)</f>
        <v>0</v>
      </c>
      <c r="T2564" s="278">
        <f>SUMIFS(Сверхбаза!G:G,Сверхбаза!C:C,СВОД!C2564,Сверхбаза!E:E,СВОД!E2564)</f>
        <v>0</v>
      </c>
    </row>
    <row r="2565" spans="1:20" ht="38.25" outlineLevel="2">
      <c r="A2565" s="263">
        <v>6</v>
      </c>
      <c r="B2565" s="336">
        <v>509005</v>
      </c>
      <c r="C2565" s="336">
        <v>900501</v>
      </c>
      <c r="D2565" s="5" t="s">
        <v>672</v>
      </c>
      <c r="E2565" s="324">
        <v>6</v>
      </c>
      <c r="F2565" s="325" t="s">
        <v>705</v>
      </c>
      <c r="G2565" s="277">
        <f>SUMIFS('Круглосуточный стационар'!J:J,'Круглосуточный стационар'!D:D,СВОД!C2565,'Круглосуточный стационар'!F:F,СВОД!E2565)/2+SUMIFS(ВМП!J:J,ВМП!D:D,СВОД!C2565,ВМП!F:F,СВОД!E2565)/2+SUMIFS('Дневной стационар'!J:J,'Дневной стационар'!D:D,СВОД!C2565,'Дневной стационар'!F:F,СВОД!E2565)/2+SUMIFS(ЭКО!H:H,ЭКО!D:D,СВОД!C2565,ЭКО!F:F,СВОД!E2565)+SUMIFS(Диализ!J:J,Диализ!E:E,СВОД!C2565,Диализ!G:G,СВОД!E2565)</f>
        <v>0</v>
      </c>
      <c r="H2565" s="251">
        <f>SUMIFS(Поликлиника!H:H,Поликлиника!D:D,СВОД!C2565,Поликлиника!F:F,СВОД!E2565)</f>
        <v>0</v>
      </c>
      <c r="I2565" s="251">
        <f>SUMIFS(Поликлиника!BA:BA,Поликлиника!D:D,СВОД!C2565,Поликлиника!F:F,СВОД!E2565)</f>
        <v>0</v>
      </c>
      <c r="J2565" s="251">
        <f>SUMIFS(Поликлиника!BF:BF,Поликлиника!D:D,СВОД!C2565,Поликлиника!F:F,СВОД!E2565)</f>
        <v>0</v>
      </c>
      <c r="K2565" s="251">
        <f>SUMIFS(Поликлиника!BU:BU,Поликлиника!D:D,СВОД!C2565,Поликлиника!F:F,СВОД!E2565)</f>
        <v>0</v>
      </c>
      <c r="L2565" s="251">
        <f>SUMIFS(Услуги!H:H,Услуги!D:D,СВОД!C2565,Услуги!F:F,СВОД!E2565)+SUMIFS(Услуги!M:M,Услуги!D:D,СВОД!C2565,Услуги!F:F,СВОД!E2565)+SUMIFS(Услуги!R:R,Услуги!D:D,СВОД!C2565,Услуги!F:F,СВОД!E2565)+SUMIFS(Услуги!W:W,Услуги!D:D,СВОД!C2565,Услуги!F:F,СВОД!E2565)+SUMIFS(Услуги!AB:AB,Услуги!D:D,СВОД!C2565,Услуги!F:F,СВОД!E2565)+SUMIFS(Услуги!AG:AG,Услуги!D:D,СВОД!C2565,Услуги!F:F,СВОД!E2565)+SUMIFS(Услуги!AL:AL,Услуги!D:D,СВОД!C2565,Услуги!F:F,СВОД!E2565)+SUMIFS(Услуги!AQ:AQ,Услуги!D:D,СВОД!C2565,Услуги!F:F,СВОД!E2565)</f>
        <v>0</v>
      </c>
      <c r="M2565" s="251">
        <f>SUMIFS('Скорая мед.помощь'!J:J,'Скорая мед.помощь'!E:E,СВОД!C2565,'Скорая мед.помощь'!G:G,СВОД!E2565)</f>
        <v>0</v>
      </c>
      <c r="N2565" s="278">
        <f>SUMIFS('Круглосуточный стационар'!O:O,'Круглосуточный стационар'!D:D,СВОД!C2565,'Круглосуточный стационар'!F:F,СВОД!E2565)+SUMIFS(ВМП!O:O,ВМП!D:D,СВОД!C2565,ВМП!F:F,СВОД!E2565)+SUMIFS('Дневной стационар'!O:O,'Дневной стационар'!D:D,СВОД!C2565,'Дневной стационар'!F:F,СВОД!E2565)+SUMIFS(ЭКО!M:M,ЭКО!D:D,СВОД!C2565,ЭКО!F:F,СВОД!E2565)+SUMIFS(Диализ!O:O,Диализ!E:E,СВОД!C2565,Диализ!G:G,СВОД!E2565)+SUMIFS(Поликлиника!CT:CT,Поликлиника!D:D,СВОД!C2565,Поликлиника!F:F,СВОД!E2565)+SUMIFS('Скорая мед.помощь'!O:O,'Скорая мед.помощь'!E:E,СВОД!C2565,'Скорая мед.помощь'!G:G,СВОД!E2565)+SUMIFS(Услуги!AV:AV,Услуги!D:D,СВОД!C2565,Услуги!F:F,СВОД!E2565)</f>
        <v>0</v>
      </c>
      <c r="O2565" s="277">
        <f>SUMIFS(Сверхбаза!L:L,Сверхбаза!C:C,СВОД!C2565,Сверхбаза!E:E,СВОД!E2565)+SUMIFS(Сверхбаза!M:M,Сверхбаза!C:C,СВОД!C2565,Сверхбаза!E:E,СВОД!E2565)</f>
        <v>0</v>
      </c>
      <c r="P2565" s="251">
        <f>SUMIFS(Сверхбаза!N:N,Сверхбаза!C:C,СВОД!C2565,Сверхбаза!E:E,СВОД!E2565)</f>
        <v>0</v>
      </c>
      <c r="Q2565" s="251">
        <f>SUMIFS(Сверхбаза!P:P,Сверхбаза!C:C,СВОД!C2565,Сверхбаза!E:E,СВОД!E2565)</f>
        <v>0</v>
      </c>
      <c r="R2565" s="251">
        <f>SUMIFS(Сверхбаза!O:O,Сверхбаза!C:C,СВОД!C2565,Сверхбаза!E:E,СВОД!E2565)</f>
        <v>0</v>
      </c>
      <c r="S2565" s="251">
        <f>SUMIFS(Сверхбаза!Q:Q,Сверхбаза!C:C,СВОД!C2565,Сверхбаза!E:E,СВОД!E2565)</f>
        <v>0</v>
      </c>
      <c r="T2565" s="278">
        <f>SUMIFS(Сверхбаза!G:G,Сверхбаза!C:C,СВОД!C2565,Сверхбаза!E:E,СВОД!E2565)</f>
        <v>0</v>
      </c>
    </row>
    <row r="2566" spans="1:20" ht="38.25" outlineLevel="2">
      <c r="A2566" s="263">
        <v>6</v>
      </c>
      <c r="B2566" s="336">
        <v>509005</v>
      </c>
      <c r="C2566" s="336">
        <v>900501</v>
      </c>
      <c r="D2566" s="5" t="s">
        <v>672</v>
      </c>
      <c r="E2566" s="324">
        <v>3</v>
      </c>
      <c r="F2566" s="325" t="s">
        <v>174</v>
      </c>
      <c r="G2566" s="277">
        <f>SUMIFS('Круглосуточный стационар'!J:J,'Круглосуточный стационар'!D:D,СВОД!C2566,'Круглосуточный стационар'!F:F,СВОД!E2566)/2+SUMIFS(ВМП!J:J,ВМП!D:D,СВОД!C2566,ВМП!F:F,СВОД!E2566)/2+SUMIFS('Дневной стационар'!J:J,'Дневной стационар'!D:D,СВОД!C2566,'Дневной стационар'!F:F,СВОД!E2566)/2+SUMIFS(ЭКО!H:H,ЭКО!D:D,СВОД!C2566,ЭКО!F:F,СВОД!E2566)+SUMIFS(Диализ!J:J,Диализ!E:E,СВОД!C2566,Диализ!G:G,СВОД!E2566)</f>
        <v>0</v>
      </c>
      <c r="H2566" s="251">
        <f>SUMIFS(Поликлиника!H:H,Поликлиника!D:D,СВОД!C2566,Поликлиника!F:F,СВОД!E2566)</f>
        <v>0</v>
      </c>
      <c r="I2566" s="251">
        <f>SUMIFS(Поликлиника!BA:BA,Поликлиника!D:D,СВОД!C2566,Поликлиника!F:F,СВОД!E2566)</f>
        <v>0</v>
      </c>
      <c r="J2566" s="251">
        <f>SUMIFS(Поликлиника!BF:BF,Поликлиника!D:D,СВОД!C2566,Поликлиника!F:F,СВОД!E2566)</f>
        <v>0</v>
      </c>
      <c r="K2566" s="251">
        <f>SUMIFS(Поликлиника!BU:BU,Поликлиника!D:D,СВОД!C2566,Поликлиника!F:F,СВОД!E2566)</f>
        <v>0</v>
      </c>
      <c r="L2566" s="251">
        <f>SUMIFS(Услуги!H:H,Услуги!D:D,СВОД!C2566,Услуги!F:F,СВОД!E2566)+SUMIFS(Услуги!M:M,Услуги!D:D,СВОД!C2566,Услуги!F:F,СВОД!E2566)+SUMIFS(Услуги!R:R,Услуги!D:D,СВОД!C2566,Услуги!F:F,СВОД!E2566)+SUMIFS(Услуги!W:W,Услуги!D:D,СВОД!C2566,Услуги!F:F,СВОД!E2566)+SUMIFS(Услуги!AB:AB,Услуги!D:D,СВОД!C2566,Услуги!F:F,СВОД!E2566)+SUMIFS(Услуги!AG:AG,Услуги!D:D,СВОД!C2566,Услуги!F:F,СВОД!E2566)+SUMIFS(Услуги!AL:AL,Услуги!D:D,СВОД!C2566,Услуги!F:F,СВОД!E2566)+SUMIFS(Услуги!AQ:AQ,Услуги!D:D,СВОД!C2566,Услуги!F:F,СВОД!E2566)</f>
        <v>0</v>
      </c>
      <c r="M2566" s="251">
        <f>SUMIFS('Скорая мед.помощь'!J:J,'Скорая мед.помощь'!E:E,СВОД!C2566,'Скорая мед.помощь'!G:G,СВОД!E2566)</f>
        <v>0</v>
      </c>
      <c r="N2566" s="278">
        <f>SUMIFS('Круглосуточный стационар'!O:O,'Круглосуточный стационар'!D:D,СВОД!C2566,'Круглосуточный стационар'!F:F,СВОД!E2566)+SUMIFS(ВМП!O:O,ВМП!D:D,СВОД!C2566,ВМП!F:F,СВОД!E2566)+SUMIFS('Дневной стационар'!O:O,'Дневной стационар'!D:D,СВОД!C2566,'Дневной стационар'!F:F,СВОД!E2566)+SUMIFS(ЭКО!M:M,ЭКО!D:D,СВОД!C2566,ЭКО!F:F,СВОД!E2566)+SUMIFS(Диализ!O:O,Диализ!E:E,СВОД!C2566,Диализ!G:G,СВОД!E2566)+SUMIFS(Поликлиника!CT:CT,Поликлиника!D:D,СВОД!C2566,Поликлиника!F:F,СВОД!E2566)+SUMIFS('Скорая мед.помощь'!O:O,'Скорая мед.помощь'!E:E,СВОД!C2566,'Скорая мед.помощь'!G:G,СВОД!E2566)+SUMIFS(Услуги!AV:AV,Услуги!D:D,СВОД!C2566,Услуги!F:F,СВОД!E2566)</f>
        <v>0</v>
      </c>
      <c r="O2566" s="277">
        <f>SUMIFS(Сверхбаза!L:L,Сверхбаза!C:C,СВОД!C2566,Сверхбаза!E:E,СВОД!E2566)+SUMIFS(Сверхбаза!M:M,Сверхбаза!C:C,СВОД!C2566,Сверхбаза!E:E,СВОД!E2566)</f>
        <v>0</v>
      </c>
      <c r="P2566" s="251">
        <f>SUMIFS(Сверхбаза!N:N,Сверхбаза!C:C,СВОД!C2566,Сверхбаза!E:E,СВОД!E2566)</f>
        <v>0</v>
      </c>
      <c r="Q2566" s="251">
        <f>SUMIFS(Сверхбаза!P:P,Сверхбаза!C:C,СВОД!C2566,Сверхбаза!E:E,СВОД!E2566)</f>
        <v>0</v>
      </c>
      <c r="R2566" s="251">
        <f>SUMIFS(Сверхбаза!O:O,Сверхбаза!C:C,СВОД!C2566,Сверхбаза!E:E,СВОД!E2566)</f>
        <v>0</v>
      </c>
      <c r="S2566" s="251">
        <f>SUMIFS(Сверхбаза!Q:Q,Сверхбаза!C:C,СВОД!C2566,Сверхбаза!E:E,СВОД!E2566)</f>
        <v>0</v>
      </c>
      <c r="T2566" s="278">
        <f>SUMIFS(Сверхбаза!G:G,Сверхбаза!C:C,СВОД!C2566,Сверхбаза!E:E,СВОД!E2566)</f>
        <v>0</v>
      </c>
    </row>
    <row r="2567" spans="1:20" ht="38.25" outlineLevel="2">
      <c r="A2567" s="263">
        <v>6</v>
      </c>
      <c r="B2567" s="336">
        <v>509005</v>
      </c>
      <c r="C2567" s="336">
        <v>900501</v>
      </c>
      <c r="D2567" s="5" t="s">
        <v>672</v>
      </c>
      <c r="E2567" s="324">
        <v>7</v>
      </c>
      <c r="F2567" s="325" t="s">
        <v>706</v>
      </c>
      <c r="G2567" s="277">
        <f>SUMIFS('Круглосуточный стационар'!J:J,'Круглосуточный стационар'!D:D,СВОД!C2567,'Круглосуточный стационар'!F:F,СВОД!E2567)/2+SUMIFS(ВМП!J:J,ВМП!D:D,СВОД!C2567,ВМП!F:F,СВОД!E2567)/2+SUMIFS('Дневной стационар'!J:J,'Дневной стационар'!D:D,СВОД!C2567,'Дневной стационар'!F:F,СВОД!E2567)/2+SUMIFS(ЭКО!H:H,ЭКО!D:D,СВОД!C2567,ЭКО!F:F,СВОД!E2567)+SUMIFS(Диализ!J:J,Диализ!E:E,СВОД!C2567,Диализ!G:G,СВОД!E2567)</f>
        <v>0</v>
      </c>
      <c r="H2567" s="251">
        <f>SUMIFS(Поликлиника!H:H,Поликлиника!D:D,СВОД!C2567,Поликлиника!F:F,СВОД!E2567)</f>
        <v>0</v>
      </c>
      <c r="I2567" s="251">
        <f>SUMIFS(Поликлиника!BA:BA,Поликлиника!D:D,СВОД!C2567,Поликлиника!F:F,СВОД!E2567)</f>
        <v>0</v>
      </c>
      <c r="J2567" s="251">
        <f>SUMIFS(Поликлиника!BF:BF,Поликлиника!D:D,СВОД!C2567,Поликлиника!F:F,СВОД!E2567)</f>
        <v>0</v>
      </c>
      <c r="K2567" s="251">
        <f>SUMIFS(Поликлиника!BU:BU,Поликлиника!D:D,СВОД!C2567,Поликлиника!F:F,СВОД!E2567)</f>
        <v>0</v>
      </c>
      <c r="L2567" s="251">
        <f>SUMIFS(Услуги!H:H,Услуги!D:D,СВОД!C2567,Услуги!F:F,СВОД!E2567)+SUMIFS(Услуги!M:M,Услуги!D:D,СВОД!C2567,Услуги!F:F,СВОД!E2567)+SUMIFS(Услуги!R:R,Услуги!D:D,СВОД!C2567,Услуги!F:F,СВОД!E2567)+SUMIFS(Услуги!W:W,Услуги!D:D,СВОД!C2567,Услуги!F:F,СВОД!E2567)+SUMIFS(Услуги!AB:AB,Услуги!D:D,СВОД!C2567,Услуги!F:F,СВОД!E2567)+SUMIFS(Услуги!AG:AG,Услуги!D:D,СВОД!C2567,Услуги!F:F,СВОД!E2567)+SUMIFS(Услуги!AL:AL,Услуги!D:D,СВОД!C2567,Услуги!F:F,СВОД!E2567)+SUMIFS(Услуги!AQ:AQ,Услуги!D:D,СВОД!C2567,Услуги!F:F,СВОД!E2567)</f>
        <v>0</v>
      </c>
      <c r="M2567" s="251">
        <f>SUMIFS('Скорая мед.помощь'!J:J,'Скорая мед.помощь'!E:E,СВОД!C2567,'Скорая мед.помощь'!G:G,СВОД!E2567)</f>
        <v>0</v>
      </c>
      <c r="N2567" s="278">
        <f>SUMIFS('Круглосуточный стационар'!O:O,'Круглосуточный стационар'!D:D,СВОД!C2567,'Круглосуточный стационар'!F:F,СВОД!E2567)+SUMIFS(ВМП!O:O,ВМП!D:D,СВОД!C2567,ВМП!F:F,СВОД!E2567)+SUMIFS('Дневной стационар'!O:O,'Дневной стационар'!D:D,СВОД!C2567,'Дневной стационар'!F:F,СВОД!E2567)+SUMIFS(ЭКО!M:M,ЭКО!D:D,СВОД!C2567,ЭКО!F:F,СВОД!E2567)+SUMIFS(Диализ!O:O,Диализ!E:E,СВОД!C2567,Диализ!G:G,СВОД!E2567)+SUMIFS(Поликлиника!CT:CT,Поликлиника!D:D,СВОД!C2567,Поликлиника!F:F,СВОД!E2567)+SUMIFS('Скорая мед.помощь'!O:O,'Скорая мед.помощь'!E:E,СВОД!C2567,'Скорая мед.помощь'!G:G,СВОД!E2567)+SUMIFS(Услуги!AV:AV,Услуги!D:D,СВОД!C2567,Услуги!F:F,СВОД!E2567)</f>
        <v>0</v>
      </c>
      <c r="O2567" s="277">
        <f>SUMIFS(Сверхбаза!L:L,Сверхбаза!C:C,СВОД!C2567,Сверхбаза!E:E,СВОД!E2567)+SUMIFS(Сверхбаза!M:M,Сверхбаза!C:C,СВОД!C2567,Сверхбаза!E:E,СВОД!E2567)</f>
        <v>0</v>
      </c>
      <c r="P2567" s="251">
        <f>SUMIFS(Сверхбаза!N:N,Сверхбаза!C:C,СВОД!C2567,Сверхбаза!E:E,СВОД!E2567)</f>
        <v>0</v>
      </c>
      <c r="Q2567" s="251">
        <f>SUMIFS(Сверхбаза!P:P,Сверхбаза!C:C,СВОД!C2567,Сверхбаза!E:E,СВОД!E2567)</f>
        <v>0</v>
      </c>
      <c r="R2567" s="251">
        <f>SUMIFS(Сверхбаза!O:O,Сверхбаза!C:C,СВОД!C2567,Сверхбаза!E:E,СВОД!E2567)</f>
        <v>0</v>
      </c>
      <c r="S2567" s="251">
        <f>SUMIFS(Сверхбаза!Q:Q,Сверхбаза!C:C,СВОД!C2567,Сверхбаза!E:E,СВОД!E2567)</f>
        <v>0</v>
      </c>
      <c r="T2567" s="278">
        <f>SUMIFS(Сверхбаза!G:G,Сверхбаза!C:C,СВОД!C2567,Сверхбаза!E:E,СВОД!E2567)</f>
        <v>0</v>
      </c>
    </row>
    <row r="2568" spans="1:20" ht="38.25" outlineLevel="2">
      <c r="A2568" s="263">
        <v>6</v>
      </c>
      <c r="B2568" s="336">
        <v>509005</v>
      </c>
      <c r="C2568" s="336">
        <v>900501</v>
      </c>
      <c r="D2568" s="5" t="s">
        <v>672</v>
      </c>
      <c r="E2568" s="324">
        <v>70</v>
      </c>
      <c r="F2568" s="325" t="s">
        <v>707</v>
      </c>
      <c r="G2568" s="277">
        <f>SUMIFS('Круглосуточный стационар'!J:J,'Круглосуточный стационар'!D:D,СВОД!C2568,'Круглосуточный стационар'!F:F,СВОД!E2568)/2+SUMIFS(ВМП!J:J,ВМП!D:D,СВОД!C2568,ВМП!F:F,СВОД!E2568)/2+SUMIFS('Дневной стационар'!J:J,'Дневной стационар'!D:D,СВОД!C2568,'Дневной стационар'!F:F,СВОД!E2568)/2+SUMIFS(ЭКО!H:H,ЭКО!D:D,СВОД!C2568,ЭКО!F:F,СВОД!E2568)+SUMIFS(Диализ!J:J,Диализ!E:E,СВОД!C2568,Диализ!G:G,СВОД!E2568)</f>
        <v>0</v>
      </c>
      <c r="H2568" s="251">
        <f>SUMIFS(Поликлиника!H:H,Поликлиника!D:D,СВОД!C2568,Поликлиника!F:F,СВОД!E2568)</f>
        <v>0</v>
      </c>
      <c r="I2568" s="251">
        <f>SUMIFS(Поликлиника!BA:BA,Поликлиника!D:D,СВОД!C2568,Поликлиника!F:F,СВОД!E2568)</f>
        <v>0</v>
      </c>
      <c r="J2568" s="251">
        <f>SUMIFS(Поликлиника!BF:BF,Поликлиника!D:D,СВОД!C2568,Поликлиника!F:F,СВОД!E2568)</f>
        <v>0</v>
      </c>
      <c r="K2568" s="251">
        <f>SUMIFS(Поликлиника!BU:BU,Поликлиника!D:D,СВОД!C2568,Поликлиника!F:F,СВОД!E2568)</f>
        <v>0</v>
      </c>
      <c r="L2568" s="251">
        <f>SUMIFS(Услуги!H:H,Услуги!D:D,СВОД!C2568,Услуги!F:F,СВОД!E2568)+SUMIFS(Услуги!M:M,Услуги!D:D,СВОД!C2568,Услуги!F:F,СВОД!E2568)+SUMIFS(Услуги!R:R,Услуги!D:D,СВОД!C2568,Услуги!F:F,СВОД!E2568)+SUMIFS(Услуги!W:W,Услуги!D:D,СВОД!C2568,Услуги!F:F,СВОД!E2568)+SUMIFS(Услуги!AB:AB,Услуги!D:D,СВОД!C2568,Услуги!F:F,СВОД!E2568)+SUMIFS(Услуги!AG:AG,Услуги!D:D,СВОД!C2568,Услуги!F:F,СВОД!E2568)+SUMIFS(Услуги!AL:AL,Услуги!D:D,СВОД!C2568,Услуги!F:F,СВОД!E2568)+SUMIFS(Услуги!AQ:AQ,Услуги!D:D,СВОД!C2568,Услуги!F:F,СВОД!E2568)</f>
        <v>0</v>
      </c>
      <c r="M2568" s="251">
        <f>SUMIFS('Скорая мед.помощь'!J:J,'Скорая мед.помощь'!E:E,СВОД!C2568,'Скорая мед.помощь'!G:G,СВОД!E2568)</f>
        <v>0</v>
      </c>
      <c r="N2568" s="278">
        <f>SUMIFS('Круглосуточный стационар'!O:O,'Круглосуточный стационар'!D:D,СВОД!C2568,'Круглосуточный стационар'!F:F,СВОД!E2568)+SUMIFS(ВМП!O:O,ВМП!D:D,СВОД!C2568,ВМП!F:F,СВОД!E2568)+SUMIFS('Дневной стационар'!O:O,'Дневной стационар'!D:D,СВОД!C2568,'Дневной стационар'!F:F,СВОД!E2568)+SUMIFS(ЭКО!M:M,ЭКО!D:D,СВОД!C2568,ЭКО!F:F,СВОД!E2568)+SUMIFS(Диализ!O:O,Диализ!E:E,СВОД!C2568,Диализ!G:G,СВОД!E2568)+SUMIFS(Поликлиника!CT:CT,Поликлиника!D:D,СВОД!C2568,Поликлиника!F:F,СВОД!E2568)+SUMIFS('Скорая мед.помощь'!O:O,'Скорая мед.помощь'!E:E,СВОД!C2568,'Скорая мед.помощь'!G:G,СВОД!E2568)+SUMIFS(Услуги!AV:AV,Услуги!D:D,СВОД!C2568,Услуги!F:F,СВОД!E2568)</f>
        <v>0</v>
      </c>
      <c r="O2568" s="277">
        <f>SUMIFS(Сверхбаза!L:L,Сверхбаза!C:C,СВОД!C2568,Сверхбаза!E:E,СВОД!E2568)+SUMIFS(Сверхбаза!M:M,Сверхбаза!C:C,СВОД!C2568,Сверхбаза!E:E,СВОД!E2568)</f>
        <v>0</v>
      </c>
      <c r="P2568" s="251">
        <f>SUMIFS(Сверхбаза!N:N,Сверхбаза!C:C,СВОД!C2568,Сверхбаза!E:E,СВОД!E2568)</f>
        <v>0</v>
      </c>
      <c r="Q2568" s="251">
        <f>SUMIFS(Сверхбаза!P:P,Сверхбаза!C:C,СВОД!C2568,Сверхбаза!E:E,СВОД!E2568)</f>
        <v>0</v>
      </c>
      <c r="R2568" s="251">
        <f>SUMIFS(Сверхбаза!O:O,Сверхбаза!C:C,СВОД!C2568,Сверхбаза!E:E,СВОД!E2568)</f>
        <v>0</v>
      </c>
      <c r="S2568" s="251">
        <f>SUMIFS(Сверхбаза!Q:Q,Сверхбаза!C:C,СВОД!C2568,Сверхбаза!E:E,СВОД!E2568)</f>
        <v>0</v>
      </c>
      <c r="T2568" s="278">
        <f>SUMIFS(Сверхбаза!G:G,Сверхбаза!C:C,СВОД!C2568,Сверхбаза!E:E,СВОД!E2568)</f>
        <v>0</v>
      </c>
    </row>
    <row r="2569" spans="1:20" ht="38.25" outlineLevel="2">
      <c r="A2569" s="263">
        <v>6</v>
      </c>
      <c r="B2569" s="336">
        <v>509005</v>
      </c>
      <c r="C2569" s="336">
        <v>900501</v>
      </c>
      <c r="D2569" s="5" t="s">
        <v>672</v>
      </c>
      <c r="E2569" s="324">
        <v>94</v>
      </c>
      <c r="F2569" s="325" t="s">
        <v>157</v>
      </c>
      <c r="G2569" s="277">
        <f>SUMIFS('Круглосуточный стационар'!J:J,'Круглосуточный стационар'!D:D,СВОД!C2569,'Круглосуточный стационар'!F:F,СВОД!E2569)/2+SUMIFS(ВМП!J:J,ВМП!D:D,СВОД!C2569,ВМП!F:F,СВОД!E2569)/2+SUMIFS('Дневной стационар'!J:J,'Дневной стационар'!D:D,СВОД!C2569,'Дневной стационар'!F:F,СВОД!E2569)/2+SUMIFS(ЭКО!H:H,ЭКО!D:D,СВОД!C2569,ЭКО!F:F,СВОД!E2569)+SUMIFS(Диализ!J:J,Диализ!E:E,СВОД!C2569,Диализ!G:G,СВОД!E2569)</f>
        <v>0</v>
      </c>
      <c r="H2569" s="251">
        <f>SUMIFS(Поликлиника!H:H,Поликлиника!D:D,СВОД!C2569,Поликлиника!F:F,СВОД!E2569)</f>
        <v>0</v>
      </c>
      <c r="I2569" s="251">
        <f>SUMIFS(Поликлиника!BA:BA,Поликлиника!D:D,СВОД!C2569,Поликлиника!F:F,СВОД!E2569)</f>
        <v>0</v>
      </c>
      <c r="J2569" s="251">
        <f>SUMIFS(Поликлиника!BF:BF,Поликлиника!D:D,СВОД!C2569,Поликлиника!F:F,СВОД!E2569)</f>
        <v>0</v>
      </c>
      <c r="K2569" s="251">
        <f>SUMIFS(Поликлиника!BU:BU,Поликлиника!D:D,СВОД!C2569,Поликлиника!F:F,СВОД!E2569)</f>
        <v>0</v>
      </c>
      <c r="L2569" s="251">
        <f>SUMIFS(Услуги!H:H,Услуги!D:D,СВОД!C2569,Услуги!F:F,СВОД!E2569)+SUMIFS(Услуги!M:M,Услуги!D:D,СВОД!C2569,Услуги!F:F,СВОД!E2569)+SUMIFS(Услуги!R:R,Услуги!D:D,СВОД!C2569,Услуги!F:F,СВОД!E2569)+SUMIFS(Услуги!W:W,Услуги!D:D,СВОД!C2569,Услуги!F:F,СВОД!E2569)+SUMIFS(Услуги!AB:AB,Услуги!D:D,СВОД!C2569,Услуги!F:F,СВОД!E2569)+SUMIFS(Услуги!AG:AG,Услуги!D:D,СВОД!C2569,Услуги!F:F,СВОД!E2569)+SUMIFS(Услуги!AL:AL,Услуги!D:D,СВОД!C2569,Услуги!F:F,СВОД!E2569)+SUMIFS(Услуги!AQ:AQ,Услуги!D:D,СВОД!C2569,Услуги!F:F,СВОД!E2569)</f>
        <v>0</v>
      </c>
      <c r="M2569" s="251">
        <f>SUMIFS('Скорая мед.помощь'!J:J,'Скорая мед.помощь'!E:E,СВОД!C2569,'Скорая мед.помощь'!G:G,СВОД!E2569)</f>
        <v>0</v>
      </c>
      <c r="N2569" s="278">
        <f>SUMIFS('Круглосуточный стационар'!O:O,'Круглосуточный стационар'!D:D,СВОД!C2569,'Круглосуточный стационар'!F:F,СВОД!E2569)+SUMIFS(ВМП!O:O,ВМП!D:D,СВОД!C2569,ВМП!F:F,СВОД!E2569)+SUMIFS('Дневной стационар'!O:O,'Дневной стационар'!D:D,СВОД!C2569,'Дневной стационар'!F:F,СВОД!E2569)+SUMIFS(ЭКО!M:M,ЭКО!D:D,СВОД!C2569,ЭКО!F:F,СВОД!E2569)+SUMIFS(Диализ!O:O,Диализ!E:E,СВОД!C2569,Диализ!G:G,СВОД!E2569)+SUMIFS(Поликлиника!CT:CT,Поликлиника!D:D,СВОД!C2569,Поликлиника!F:F,СВОД!E2569)+SUMIFS('Скорая мед.помощь'!O:O,'Скорая мед.помощь'!E:E,СВОД!C2569,'Скорая мед.помощь'!G:G,СВОД!E2569)+SUMIFS(Услуги!AV:AV,Услуги!D:D,СВОД!C2569,Услуги!F:F,СВОД!E2569)</f>
        <v>0</v>
      </c>
      <c r="O2569" s="277">
        <f>SUMIFS(Сверхбаза!L:L,Сверхбаза!C:C,СВОД!C2569,Сверхбаза!E:E,СВОД!E2569)+SUMIFS(Сверхбаза!M:M,Сверхбаза!C:C,СВОД!C2569,Сверхбаза!E:E,СВОД!E2569)</f>
        <v>0</v>
      </c>
      <c r="P2569" s="251">
        <f>SUMIFS(Сверхбаза!N:N,Сверхбаза!C:C,СВОД!C2569,Сверхбаза!E:E,СВОД!E2569)</f>
        <v>0</v>
      </c>
      <c r="Q2569" s="251">
        <f>SUMIFS(Сверхбаза!P:P,Сверхбаза!C:C,СВОД!C2569,Сверхбаза!E:E,СВОД!E2569)</f>
        <v>0</v>
      </c>
      <c r="R2569" s="251">
        <f>SUMIFS(Сверхбаза!O:O,Сверхбаза!C:C,СВОД!C2569,Сверхбаза!E:E,СВОД!E2569)</f>
        <v>0</v>
      </c>
      <c r="S2569" s="251">
        <f>SUMIFS(Сверхбаза!Q:Q,Сверхбаза!C:C,СВОД!C2569,Сверхбаза!E:E,СВОД!E2569)</f>
        <v>0</v>
      </c>
      <c r="T2569" s="278">
        <f>SUMIFS(Сверхбаза!G:G,Сверхбаза!C:C,СВОД!C2569,Сверхбаза!E:E,СВОД!E2569)</f>
        <v>0</v>
      </c>
    </row>
    <row r="2570" spans="1:20" outlineLevel="1">
      <c r="A2570" s="264"/>
      <c r="B2570" s="254"/>
      <c r="C2570" s="254" t="str">
        <f>CONCATENATE(C2569," ","Итог")</f>
        <v>900501 Итог</v>
      </c>
      <c r="D2570" s="255"/>
      <c r="E2570" s="326"/>
      <c r="F2570" s="327"/>
      <c r="G2570" s="279"/>
      <c r="H2570" s="256"/>
      <c r="I2570" s="256"/>
      <c r="J2570" s="256"/>
      <c r="K2570" s="256"/>
      <c r="L2570" s="256"/>
      <c r="M2570" s="256"/>
      <c r="N2570" s="280">
        <f>SUBTOTAL(9,N2562:N2569)</f>
        <v>2026.5420572647859</v>
      </c>
      <c r="O2570" s="279"/>
      <c r="P2570" s="256"/>
      <c r="Q2570" s="256"/>
      <c r="R2570" s="256"/>
      <c r="S2570" s="256"/>
      <c r="T2570" s="280">
        <f>SUBTOTAL(9,T2562:T2569)</f>
        <v>0</v>
      </c>
    </row>
    <row r="2571" spans="1:20" ht="25.5" outlineLevel="2">
      <c r="A2571" s="262">
        <v>7</v>
      </c>
      <c r="B2571" s="8">
        <v>500401</v>
      </c>
      <c r="C2571" s="8">
        <v>40101</v>
      </c>
      <c r="D2571" s="9" t="s">
        <v>561</v>
      </c>
      <c r="E2571" s="322">
        <v>1</v>
      </c>
      <c r="F2571" s="323" t="s">
        <v>12</v>
      </c>
      <c r="G2571" s="275">
        <f>SUMIFS('Круглосуточный стационар'!J:J,'Круглосуточный стационар'!D:D,СВОД!C2571,'Круглосуточный стационар'!F:F,СВОД!E2571)/2+SUMIFS(ВМП!J:J,ВМП!D:D,СВОД!C2571,ВМП!F:F,СВОД!E2571)/2+SUMIFS('Дневной стационар'!J:J,'Дневной стационар'!D:D,СВОД!C2571,'Дневной стационар'!F:F,СВОД!E2571)/2+SUMIFS(ЭКО!H:H,ЭКО!D:D,СВОД!C2571,ЭКО!F:F,СВОД!E2571)+SUMIFS(Диализ!J:J,Диализ!E:E,СВОД!C2571,Диализ!G:G,СВОД!E2571)</f>
        <v>18022</v>
      </c>
      <c r="H2571" s="253">
        <f>SUMIFS(Поликлиника!H:H,Поликлиника!D:D,СВОД!C2571,Поликлиника!F:F,СВОД!E2571)</f>
        <v>0</v>
      </c>
      <c r="I2571" s="253">
        <f>SUMIFS(Поликлиника!BA:BA,Поликлиника!D:D,СВОД!C2571,Поликлиника!F:F,СВОД!E2571)</f>
        <v>0</v>
      </c>
      <c r="J2571" s="253">
        <f>SUMIFS(Поликлиника!BF:BF,Поликлиника!D:D,СВОД!C2571,Поликлиника!F:F,СВОД!E2571)</f>
        <v>0</v>
      </c>
      <c r="K2571" s="253">
        <f>SUMIFS(Поликлиника!BU:BU,Поликлиника!D:D,СВОД!C2571,Поликлиника!F:F,СВОД!E2571)</f>
        <v>0</v>
      </c>
      <c r="L2571" s="253">
        <f>SUMIFS(Услуги!H:H,Услуги!D:D,СВОД!C2571,Услуги!F:F,СВОД!E2571)+SUMIFS(Услуги!M:M,Услуги!D:D,СВОД!C2571,Услуги!F:F,СВОД!E2571)+SUMIFS(Услуги!R:R,Услуги!D:D,СВОД!C2571,Услуги!F:F,СВОД!E2571)+SUMIFS(Услуги!W:W,Услуги!D:D,СВОД!C2571,Услуги!F:F,СВОД!E2571)+SUMIFS(Услуги!AB:AB,Услуги!D:D,СВОД!C2571,Услуги!F:F,СВОД!E2571)+SUMIFS(Услуги!AG:AG,Услуги!D:D,СВОД!C2571,Услуги!F:F,СВОД!E2571)+SUMIFS(Услуги!AL:AL,Услуги!D:D,СВОД!C2571,Услуги!F:F,СВОД!E2571)+SUMIFS(Услуги!AQ:AQ,Услуги!D:D,СВОД!C2571,Услуги!F:F,СВОД!E2571)</f>
        <v>0</v>
      </c>
      <c r="M2571" s="253">
        <f>SUMIFS('Скорая мед.помощь'!J:J,'Скорая мед.помощь'!E:E,СВОД!C2571,'Скорая мед.помощь'!G:G,СВОД!E2571)</f>
        <v>0</v>
      </c>
      <c r="N2571" s="276">
        <f>SUMIFS('Круглосуточный стационар'!O:O,'Круглосуточный стационар'!D:D,СВОД!C2571,'Круглосуточный стационар'!F:F,СВОД!E2571)+SUMIFS(ВМП!O:O,ВМП!D:D,СВОД!C2571,ВМП!F:F,СВОД!E2571)+SUMIFS('Дневной стационар'!O:O,'Дневной стационар'!D:D,СВОД!C2571,'Дневной стационар'!F:F,СВОД!E2571)+SUMIFS(ЭКО!M:M,ЭКО!D:D,СВОД!C2571,ЭКО!F:F,СВОД!E2571)+SUMIFS(Диализ!O:O,Диализ!E:E,СВОД!C2571,Диализ!G:G,СВОД!E2571)+SUMIFS(Поликлиника!CT:CT,Поликлиника!D:D,СВОД!C2571,Поликлиника!F:F,СВОД!E2571)+SUMIFS('Скорая мед.помощь'!O:O,'Скорая мед.помощь'!E:E,СВОД!C2571,'Скорая мед.помощь'!G:G,СВОД!E2571)+SUMIFS(Услуги!AV:AV,Услуги!D:D,СВОД!C2571,Услуги!F:F,СВОД!E2571)</f>
        <v>354947.49432591157</v>
      </c>
      <c r="O2571" s="275">
        <f>SUMIFS(Сверхбаза!L:L,Сверхбаза!C:C,СВОД!C2571,Сверхбаза!E:E,СВОД!E2571)+SUMIFS(Сверхбаза!M:M,Сверхбаза!C:C,СВОД!C2571,Сверхбаза!E:E,СВОД!E2571)</f>
        <v>0</v>
      </c>
      <c r="P2571" s="253">
        <f>SUMIFS(Сверхбаза!N:N,Сверхбаза!C:C,СВОД!C2571,Сверхбаза!E:E,СВОД!E2571)</f>
        <v>0</v>
      </c>
      <c r="Q2571" s="253">
        <f>SUMIFS(Сверхбаза!P:P,Сверхбаза!C:C,СВОД!C2571,Сверхбаза!E:E,СВОД!E2571)</f>
        <v>0</v>
      </c>
      <c r="R2571" s="253">
        <f>SUMIFS(Сверхбаза!O:O,Сверхбаза!C:C,СВОД!C2571,Сверхбаза!E:E,СВОД!E2571)</f>
        <v>0</v>
      </c>
      <c r="S2571" s="253">
        <f>SUMIFS(Сверхбаза!Q:Q,Сверхбаза!C:C,СВОД!C2571,Сверхбаза!E:E,СВОД!E2571)</f>
        <v>0</v>
      </c>
      <c r="T2571" s="276">
        <f>SUMIFS(Сверхбаза!G:G,Сверхбаза!C:C,СВОД!C2571,Сверхбаза!E:E,СВОД!E2571)</f>
        <v>0</v>
      </c>
    </row>
    <row r="2572" spans="1:20" ht="25.5" outlineLevel="2">
      <c r="A2572" s="263">
        <v>7</v>
      </c>
      <c r="B2572" s="336">
        <v>500401</v>
      </c>
      <c r="C2572" s="336">
        <v>40101</v>
      </c>
      <c r="D2572" s="5" t="s">
        <v>561</v>
      </c>
      <c r="E2572" s="324">
        <v>13</v>
      </c>
      <c r="F2572" s="325" t="s">
        <v>704</v>
      </c>
      <c r="G2572" s="277">
        <f>SUMIFS('Круглосуточный стационар'!J:J,'Круглосуточный стационар'!D:D,СВОД!C2572,'Круглосуточный стационар'!F:F,СВОД!E2572)/2+SUMIFS(ВМП!J:J,ВМП!D:D,СВОД!C2572,ВМП!F:F,СВОД!E2572)/2+SUMIFS('Дневной стационар'!J:J,'Дневной стационар'!D:D,СВОД!C2572,'Дневной стационар'!F:F,СВОД!E2572)/2+SUMIFS(ЭКО!H:H,ЭКО!D:D,СВОД!C2572,ЭКО!F:F,СВОД!E2572)+SUMIFS(Диализ!J:J,Диализ!E:E,СВОД!C2572,Диализ!G:G,СВОД!E2572)</f>
        <v>170</v>
      </c>
      <c r="H2572" s="251">
        <f>SUMIFS(Поликлиника!H:H,Поликлиника!D:D,СВОД!C2572,Поликлиника!F:F,СВОД!E2572)</f>
        <v>0</v>
      </c>
      <c r="I2572" s="251">
        <f>SUMIFS(Поликлиника!BA:BA,Поликлиника!D:D,СВОД!C2572,Поликлиника!F:F,СВОД!E2572)</f>
        <v>0</v>
      </c>
      <c r="J2572" s="251">
        <f>SUMIFS(Поликлиника!BF:BF,Поликлиника!D:D,СВОД!C2572,Поликлиника!F:F,СВОД!E2572)</f>
        <v>0</v>
      </c>
      <c r="K2572" s="251">
        <f>SUMIFS(Поликлиника!BU:BU,Поликлиника!D:D,СВОД!C2572,Поликлиника!F:F,СВОД!E2572)</f>
        <v>0</v>
      </c>
      <c r="L2572" s="251">
        <f>SUMIFS(Услуги!H:H,Услуги!D:D,СВОД!C2572,Услуги!F:F,СВОД!E2572)+SUMIFS(Услуги!M:M,Услуги!D:D,СВОД!C2572,Услуги!F:F,СВОД!E2572)+SUMIFS(Услуги!R:R,Услуги!D:D,СВОД!C2572,Услуги!F:F,СВОД!E2572)+SUMIFS(Услуги!W:W,Услуги!D:D,СВОД!C2572,Услуги!F:F,СВОД!E2572)+SUMIFS(Услуги!AB:AB,Услуги!D:D,СВОД!C2572,Услуги!F:F,СВОД!E2572)+SUMIFS(Услуги!AG:AG,Услуги!D:D,СВОД!C2572,Услуги!F:F,СВОД!E2572)+SUMIFS(Услуги!AL:AL,Услуги!D:D,СВОД!C2572,Услуги!F:F,СВОД!E2572)+SUMIFS(Услуги!AQ:AQ,Услуги!D:D,СВОД!C2572,Услуги!F:F,СВОД!E2572)</f>
        <v>0</v>
      </c>
      <c r="M2572" s="251">
        <f>SUMIFS('Скорая мед.помощь'!J:J,'Скорая мед.помощь'!E:E,СВОД!C2572,'Скорая мед.помощь'!G:G,СВОД!E2572)</f>
        <v>0</v>
      </c>
      <c r="N2572" s="278">
        <f>SUMIFS('Круглосуточный стационар'!O:O,'Круглосуточный стационар'!D:D,СВОД!C2572,'Круглосуточный стационар'!F:F,СВОД!E2572)+SUMIFS(ВМП!O:O,ВМП!D:D,СВОД!C2572,ВМП!F:F,СВОД!E2572)+SUMIFS('Дневной стационар'!O:O,'Дневной стационар'!D:D,СВОД!C2572,'Дневной стационар'!F:F,СВОД!E2572)+SUMIFS(ЭКО!M:M,ЭКО!D:D,СВОД!C2572,ЭКО!F:F,СВОД!E2572)+SUMIFS(Диализ!O:O,Диализ!E:E,СВОД!C2572,Диализ!G:G,СВОД!E2572)+SUMIFS(Поликлиника!CT:CT,Поликлиника!D:D,СВОД!C2572,Поликлиника!F:F,СВОД!E2572)+SUMIFS('Скорая мед.помощь'!O:O,'Скорая мед.помощь'!E:E,СВОД!C2572,'Скорая мед.помощь'!G:G,СВОД!E2572)+SUMIFS(Услуги!AV:AV,Услуги!D:D,СВОД!C2572,Услуги!F:F,СВОД!E2572)</f>
        <v>32662.1</v>
      </c>
      <c r="O2572" s="277">
        <f>SUMIFS(Сверхбаза!L:L,Сверхбаза!C:C,СВОД!C2572,Сверхбаза!E:E,СВОД!E2572)+SUMIFS(Сверхбаза!M:M,Сверхбаза!C:C,СВОД!C2572,Сверхбаза!E:E,СВОД!E2572)</f>
        <v>0</v>
      </c>
      <c r="P2572" s="251">
        <f>SUMIFS(Сверхбаза!N:N,Сверхбаза!C:C,СВОД!C2572,Сверхбаза!E:E,СВОД!E2572)</f>
        <v>0</v>
      </c>
      <c r="Q2572" s="251">
        <f>SUMIFS(Сверхбаза!P:P,Сверхбаза!C:C,СВОД!C2572,Сверхбаза!E:E,СВОД!E2572)</f>
        <v>0</v>
      </c>
      <c r="R2572" s="251">
        <f>SUMIFS(Сверхбаза!O:O,Сверхбаза!C:C,СВОД!C2572,Сверхбаза!E:E,СВОД!E2572)</f>
        <v>0</v>
      </c>
      <c r="S2572" s="251">
        <f>SUMIFS(Сверхбаза!Q:Q,Сверхбаза!C:C,СВОД!C2572,Сверхбаза!E:E,СВОД!E2572)</f>
        <v>0</v>
      </c>
      <c r="T2572" s="278">
        <f>SUMIFS(Сверхбаза!G:G,Сверхбаза!C:C,СВОД!C2572,Сверхбаза!E:E,СВОД!E2572)</f>
        <v>0</v>
      </c>
    </row>
    <row r="2573" spans="1:20" ht="25.5" outlineLevel="2">
      <c r="A2573" s="263">
        <v>7</v>
      </c>
      <c r="B2573" s="336">
        <v>500401</v>
      </c>
      <c r="C2573" s="336">
        <v>40101</v>
      </c>
      <c r="D2573" s="5" t="s">
        <v>561</v>
      </c>
      <c r="E2573" s="324">
        <v>2</v>
      </c>
      <c r="F2573" s="325" t="s">
        <v>173</v>
      </c>
      <c r="G2573" s="277">
        <f>SUMIFS('Круглосуточный стационар'!J:J,'Круглосуточный стационар'!D:D,СВОД!C2573,'Круглосуточный стационар'!F:F,СВОД!E2573)/2+SUMIFS(ВМП!J:J,ВМП!D:D,СВОД!C2573,ВМП!F:F,СВОД!E2573)/2+SUMIFS('Дневной стационар'!J:J,'Дневной стационар'!D:D,СВОД!C2573,'Дневной стационар'!F:F,СВОД!E2573)/2+SUMIFS(ЭКО!H:H,ЭКО!D:D,СВОД!C2573,ЭКО!F:F,СВОД!E2573)+SUMIFS(Диализ!J:J,Диализ!E:E,СВОД!C2573,Диализ!G:G,СВОД!E2573)</f>
        <v>6016</v>
      </c>
      <c r="H2573" s="251">
        <f>SUMIFS(Поликлиника!H:H,Поликлиника!D:D,СВОД!C2573,Поликлиника!F:F,СВОД!E2573)</f>
        <v>0</v>
      </c>
      <c r="I2573" s="251">
        <f>SUMIFS(Поликлиника!BA:BA,Поликлиника!D:D,СВОД!C2573,Поликлиника!F:F,СВОД!E2573)</f>
        <v>0</v>
      </c>
      <c r="J2573" s="251">
        <f>SUMIFS(Поликлиника!BF:BF,Поликлиника!D:D,СВОД!C2573,Поликлиника!F:F,СВОД!E2573)</f>
        <v>0</v>
      </c>
      <c r="K2573" s="251">
        <f>SUMIFS(Поликлиника!BU:BU,Поликлиника!D:D,СВОД!C2573,Поликлиника!F:F,СВОД!E2573)</f>
        <v>0</v>
      </c>
      <c r="L2573" s="251">
        <f>SUMIFS(Услуги!H:H,Услуги!D:D,СВОД!C2573,Услуги!F:F,СВОД!E2573)+SUMIFS(Услуги!M:M,Услуги!D:D,СВОД!C2573,Услуги!F:F,СВОД!E2573)+SUMIFS(Услуги!R:R,Услуги!D:D,СВОД!C2573,Услуги!F:F,СВОД!E2573)+SUMIFS(Услуги!W:W,Услуги!D:D,СВОД!C2573,Услуги!F:F,СВОД!E2573)+SUMIFS(Услуги!AB:AB,Услуги!D:D,СВОД!C2573,Услуги!F:F,СВОД!E2573)+SUMIFS(Услуги!AG:AG,Услуги!D:D,СВОД!C2573,Услуги!F:F,СВОД!E2573)+SUMIFS(Услуги!AL:AL,Услуги!D:D,СВОД!C2573,Услуги!F:F,СВОД!E2573)+SUMIFS(Услуги!AQ:AQ,Услуги!D:D,СВОД!C2573,Услуги!F:F,СВОД!E2573)</f>
        <v>0</v>
      </c>
      <c r="M2573" s="251">
        <f>SUMIFS('Скорая мед.помощь'!J:J,'Скорая мед.помощь'!E:E,СВОД!C2573,'Скорая мед.помощь'!G:G,СВОД!E2573)</f>
        <v>0</v>
      </c>
      <c r="N2573" s="278">
        <f>SUMIFS('Круглосуточный стационар'!O:O,'Круглосуточный стационар'!D:D,СВОД!C2573,'Круглосуточный стационар'!F:F,СВОД!E2573)+SUMIFS(ВМП!O:O,ВМП!D:D,СВОД!C2573,ВМП!F:F,СВОД!E2573)+SUMIFS('Дневной стационар'!O:O,'Дневной стационар'!D:D,СВОД!C2573,'Дневной стационар'!F:F,СВОД!E2573)+SUMIFS(ЭКО!M:M,ЭКО!D:D,СВОД!C2573,ЭКО!F:F,СВОД!E2573)+SUMIFS(Диализ!O:O,Диализ!E:E,СВОД!C2573,Диализ!G:G,СВОД!E2573)+SUMIFS(Поликлиника!CT:CT,Поликлиника!D:D,СВОД!C2573,Поликлиника!F:F,СВОД!E2573)+SUMIFS('Скорая мед.помощь'!O:O,'Скорая мед.помощь'!E:E,СВОД!C2573,'Скорая мед.помощь'!G:G,СВОД!E2573)+SUMIFS(Услуги!AV:AV,Услуги!D:D,СВОД!C2573,Услуги!F:F,СВОД!E2573)</f>
        <v>53670.629324364672</v>
      </c>
      <c r="O2573" s="277">
        <f>SUMIFS(Сверхбаза!L:L,Сверхбаза!C:C,СВОД!C2573,Сверхбаза!E:E,СВОД!E2573)+SUMIFS(Сверхбаза!M:M,Сверхбаза!C:C,СВОД!C2573,Сверхбаза!E:E,СВОД!E2573)</f>
        <v>0</v>
      </c>
      <c r="P2573" s="251">
        <f>SUMIFS(Сверхбаза!N:N,Сверхбаза!C:C,СВОД!C2573,Сверхбаза!E:E,СВОД!E2573)</f>
        <v>0</v>
      </c>
      <c r="Q2573" s="251">
        <f>SUMIFS(Сверхбаза!P:P,Сверхбаза!C:C,СВОД!C2573,Сверхбаза!E:E,СВОД!E2573)</f>
        <v>0</v>
      </c>
      <c r="R2573" s="251">
        <f>SUMIFS(Сверхбаза!O:O,Сверхбаза!C:C,СВОД!C2573,Сверхбаза!E:E,СВОД!E2573)</f>
        <v>0</v>
      </c>
      <c r="S2573" s="251">
        <f>SUMIFS(Сверхбаза!Q:Q,Сверхбаза!C:C,СВОД!C2573,Сверхбаза!E:E,СВОД!E2573)</f>
        <v>0</v>
      </c>
      <c r="T2573" s="278">
        <f>SUMIFS(Сверхбаза!G:G,Сверхбаза!C:C,СВОД!C2573,Сверхбаза!E:E,СВОД!E2573)</f>
        <v>0</v>
      </c>
    </row>
    <row r="2574" spans="1:20" ht="25.5" outlineLevel="2">
      <c r="A2574" s="263">
        <v>7</v>
      </c>
      <c r="B2574" s="336">
        <v>500401</v>
      </c>
      <c r="C2574" s="336">
        <v>40101</v>
      </c>
      <c r="D2574" s="5" t="s">
        <v>561</v>
      </c>
      <c r="E2574" s="324">
        <v>6</v>
      </c>
      <c r="F2574" s="325" t="s">
        <v>705</v>
      </c>
      <c r="G2574" s="277">
        <f>SUMIFS('Круглосуточный стационар'!J:J,'Круглосуточный стационар'!D:D,СВОД!C2574,'Круглосуточный стационар'!F:F,СВОД!E2574)/2+SUMIFS(ВМП!J:J,ВМП!D:D,СВОД!C2574,ВМП!F:F,СВОД!E2574)/2+SUMIFS('Дневной стационар'!J:J,'Дневной стационар'!D:D,СВОД!C2574,'Дневной стационар'!F:F,СВОД!E2574)/2+SUMIFS(ЭКО!H:H,ЭКО!D:D,СВОД!C2574,ЭКО!F:F,СВОД!E2574)+SUMIFS(Диализ!J:J,Диализ!E:E,СВОД!C2574,Диализ!G:G,СВОД!E2574)</f>
        <v>0</v>
      </c>
      <c r="H2574" s="251">
        <f>SUMIFS(Поликлиника!H:H,Поликлиника!D:D,СВОД!C2574,Поликлиника!F:F,СВОД!E2574)</f>
        <v>0</v>
      </c>
      <c r="I2574" s="251">
        <f>SUMIFS(Поликлиника!BA:BA,Поликлиника!D:D,СВОД!C2574,Поликлиника!F:F,СВОД!E2574)</f>
        <v>0</v>
      </c>
      <c r="J2574" s="251">
        <f>SUMIFS(Поликлиника!BF:BF,Поликлиника!D:D,СВОД!C2574,Поликлиника!F:F,СВОД!E2574)</f>
        <v>0</v>
      </c>
      <c r="K2574" s="251">
        <f>SUMIFS(Поликлиника!BU:BU,Поликлиника!D:D,СВОД!C2574,Поликлиника!F:F,СВОД!E2574)</f>
        <v>0</v>
      </c>
      <c r="L2574" s="251">
        <f>SUMIFS(Услуги!H:H,Услуги!D:D,СВОД!C2574,Услуги!F:F,СВОД!E2574)+SUMIFS(Услуги!M:M,Услуги!D:D,СВОД!C2574,Услуги!F:F,СВОД!E2574)+SUMIFS(Услуги!R:R,Услуги!D:D,СВОД!C2574,Услуги!F:F,СВОД!E2574)+SUMIFS(Услуги!W:W,Услуги!D:D,СВОД!C2574,Услуги!F:F,СВОД!E2574)+SUMIFS(Услуги!AB:AB,Услуги!D:D,СВОД!C2574,Услуги!F:F,СВОД!E2574)+SUMIFS(Услуги!AG:AG,Услуги!D:D,СВОД!C2574,Услуги!F:F,СВОД!E2574)+SUMIFS(Услуги!AL:AL,Услуги!D:D,СВОД!C2574,Услуги!F:F,СВОД!E2574)+SUMIFS(Услуги!AQ:AQ,Услуги!D:D,СВОД!C2574,Услуги!F:F,СВОД!E2574)</f>
        <v>0</v>
      </c>
      <c r="M2574" s="251">
        <f>SUMIFS('Скорая мед.помощь'!J:J,'Скорая мед.помощь'!E:E,СВОД!C2574,'Скорая мед.помощь'!G:G,СВОД!E2574)</f>
        <v>0</v>
      </c>
      <c r="N2574" s="278">
        <f>SUMIFS('Круглосуточный стационар'!O:O,'Круглосуточный стационар'!D:D,СВОД!C2574,'Круглосуточный стационар'!F:F,СВОД!E2574)+SUMIFS(ВМП!O:O,ВМП!D:D,СВОД!C2574,ВМП!F:F,СВОД!E2574)+SUMIFS('Дневной стационар'!O:O,'Дневной стационар'!D:D,СВОД!C2574,'Дневной стационар'!F:F,СВОД!E2574)+SUMIFS(ЭКО!M:M,ЭКО!D:D,СВОД!C2574,ЭКО!F:F,СВОД!E2574)+SUMIFS(Диализ!O:O,Диализ!E:E,СВОД!C2574,Диализ!G:G,СВОД!E2574)+SUMIFS(Поликлиника!CT:CT,Поликлиника!D:D,СВОД!C2574,Поликлиника!F:F,СВОД!E2574)+SUMIFS('Скорая мед.помощь'!O:O,'Скорая мед.помощь'!E:E,СВОД!C2574,'Скорая мед.помощь'!G:G,СВОД!E2574)+SUMIFS(Услуги!AV:AV,Услуги!D:D,СВОД!C2574,Услуги!F:F,СВОД!E2574)</f>
        <v>0</v>
      </c>
      <c r="O2574" s="277">
        <f>SUMIFS(Сверхбаза!L:L,Сверхбаза!C:C,СВОД!C2574,Сверхбаза!E:E,СВОД!E2574)+SUMIFS(Сверхбаза!M:M,Сверхбаза!C:C,СВОД!C2574,Сверхбаза!E:E,СВОД!E2574)</f>
        <v>0</v>
      </c>
      <c r="P2574" s="251">
        <f>SUMIFS(Сверхбаза!N:N,Сверхбаза!C:C,СВОД!C2574,Сверхбаза!E:E,СВОД!E2574)</f>
        <v>0</v>
      </c>
      <c r="Q2574" s="251">
        <f>SUMIFS(Сверхбаза!P:P,Сверхбаза!C:C,СВОД!C2574,Сверхбаза!E:E,СВОД!E2574)</f>
        <v>0</v>
      </c>
      <c r="R2574" s="251">
        <f>SUMIFS(Сверхбаза!O:O,Сверхбаза!C:C,СВОД!C2574,Сверхбаза!E:E,СВОД!E2574)</f>
        <v>0</v>
      </c>
      <c r="S2574" s="251">
        <f>SUMIFS(Сверхбаза!Q:Q,Сверхбаза!C:C,СВОД!C2574,Сверхбаза!E:E,СВОД!E2574)</f>
        <v>0</v>
      </c>
      <c r="T2574" s="278">
        <f>SUMIFS(Сверхбаза!G:G,Сверхбаза!C:C,СВОД!C2574,Сверхбаза!E:E,СВОД!E2574)</f>
        <v>0</v>
      </c>
    </row>
    <row r="2575" spans="1:20" ht="25.5" outlineLevel="2">
      <c r="A2575" s="263">
        <v>7</v>
      </c>
      <c r="B2575" s="336">
        <v>500401</v>
      </c>
      <c r="C2575" s="336">
        <v>40101</v>
      </c>
      <c r="D2575" s="5" t="s">
        <v>561</v>
      </c>
      <c r="E2575" s="324">
        <v>3</v>
      </c>
      <c r="F2575" s="325" t="s">
        <v>174</v>
      </c>
      <c r="G2575" s="277">
        <f>SUMIFS('Круглосуточный стационар'!J:J,'Круглосуточный стационар'!D:D,СВОД!C2575,'Круглосуточный стационар'!F:F,СВОД!E2575)/2+SUMIFS(ВМП!J:J,ВМП!D:D,СВОД!C2575,ВМП!F:F,СВОД!E2575)/2+SUMIFS('Дневной стационар'!J:J,'Дневной стационар'!D:D,СВОД!C2575,'Дневной стационар'!F:F,СВОД!E2575)/2+SUMIFS(ЭКО!H:H,ЭКО!D:D,СВОД!C2575,ЭКО!F:F,СВОД!E2575)+SUMIFS(Диализ!J:J,Диализ!E:E,СВОД!C2575,Диализ!G:G,СВОД!E2575)</f>
        <v>0</v>
      </c>
      <c r="H2575" s="251">
        <f>SUMIFS(Поликлиника!H:H,Поликлиника!D:D,СВОД!C2575,Поликлиника!F:F,СВОД!E2575)</f>
        <v>74600.283708464063</v>
      </c>
      <c r="I2575" s="251">
        <f>SUMIFS(Поликлиника!BA:BA,Поликлиника!D:D,СВОД!C2575,Поликлиника!F:F,СВОД!E2575)</f>
        <v>48700</v>
      </c>
      <c r="J2575" s="251">
        <f>SUMIFS(Поликлиника!BF:BF,Поликлиника!D:D,СВОД!C2575,Поликлиника!F:F,СВОД!E2575)</f>
        <v>169558.72130664199</v>
      </c>
      <c r="K2575" s="251">
        <f>SUMIFS(Поликлиника!BU:BU,Поликлиника!D:D,СВОД!C2575,Поликлиника!F:F,СВОД!E2575)</f>
        <v>99280</v>
      </c>
      <c r="L2575" s="251">
        <f>SUMIFS(Услуги!H:H,Услуги!D:D,СВОД!C2575,Услуги!F:F,СВОД!E2575)+SUMIFS(Услуги!M:M,Услуги!D:D,СВОД!C2575,Услуги!F:F,СВОД!E2575)+SUMIFS(Услуги!R:R,Услуги!D:D,СВОД!C2575,Услуги!F:F,СВОД!E2575)+SUMIFS(Услуги!W:W,Услуги!D:D,СВОД!C2575,Услуги!F:F,СВОД!E2575)+SUMIFS(Услуги!AB:AB,Услуги!D:D,СВОД!C2575,Услуги!F:F,СВОД!E2575)+SUMIFS(Услуги!AG:AG,Услуги!D:D,СВОД!C2575,Услуги!F:F,СВОД!E2575)+SUMIFS(Услуги!AL:AL,Услуги!D:D,СВОД!C2575,Услуги!F:F,СВОД!E2575)+SUMIFS(Услуги!AQ:AQ,Услуги!D:D,СВОД!C2575,Услуги!F:F,СВОД!E2575)</f>
        <v>1556.1</v>
      </c>
      <c r="M2575" s="251">
        <f>SUMIFS('Скорая мед.помощь'!J:J,'Скорая мед.помощь'!E:E,СВОД!C2575,'Скорая мед.помощь'!G:G,СВОД!E2575)</f>
        <v>0</v>
      </c>
      <c r="N2575" s="278">
        <f>SUMIFS('Круглосуточный стационар'!O:O,'Круглосуточный стационар'!D:D,СВОД!C2575,'Круглосуточный стационар'!F:F,СВОД!E2575)+SUMIFS(ВМП!O:O,ВМП!D:D,СВОД!C2575,ВМП!F:F,СВОД!E2575)+SUMIFS('Дневной стационар'!O:O,'Дневной стационар'!D:D,СВОД!C2575,'Дневной стационар'!F:F,СВОД!E2575)+SUMIFS(ЭКО!M:M,ЭКО!D:D,СВОД!C2575,ЭКО!F:F,СВОД!E2575)+SUMIFS(Диализ!O:O,Диализ!E:E,СВОД!C2575,Диализ!G:G,СВОД!E2575)+SUMIFS(Поликлиника!CT:CT,Поликлиника!D:D,СВОД!C2575,Поликлиника!F:F,СВОД!E2575)+SUMIFS('Скорая мед.помощь'!O:O,'Скорая мед.помощь'!E:E,СВОД!C2575,'Скорая мед.помощь'!G:G,СВОД!E2575)+SUMIFS(Услуги!AV:AV,Услуги!D:D,СВОД!C2575,Услуги!F:F,СВОД!E2575)</f>
        <v>355121.69831989385</v>
      </c>
      <c r="O2575" s="277">
        <f>SUMIFS(Сверхбаза!L:L,Сверхбаза!C:C,СВОД!C2575,Сверхбаза!E:E,СВОД!E2575)+SUMIFS(Сверхбаза!M:M,Сверхбаза!C:C,СВОД!C2575,Сверхбаза!E:E,СВОД!E2575)</f>
        <v>0</v>
      </c>
      <c r="P2575" s="251">
        <f>SUMIFS(Сверхбаза!N:N,Сверхбаза!C:C,СВОД!C2575,Сверхбаза!E:E,СВОД!E2575)</f>
        <v>0</v>
      </c>
      <c r="Q2575" s="251">
        <f>SUMIFS(Сверхбаза!P:P,Сверхбаза!C:C,СВОД!C2575,Сверхбаза!E:E,СВОД!E2575)</f>
        <v>1400</v>
      </c>
      <c r="R2575" s="251">
        <f>SUMIFS(Сверхбаза!O:O,Сверхбаза!C:C,СВОД!C2575,Сверхбаза!E:E,СВОД!E2575)</f>
        <v>2730</v>
      </c>
      <c r="S2575" s="251">
        <f>SUMIFS(Сверхбаза!Q:Q,Сверхбаза!C:C,СВОД!C2575,Сверхбаза!E:E,СВОД!E2575)</f>
        <v>0</v>
      </c>
      <c r="T2575" s="278">
        <f>SUMIFS(Сверхбаза!G:G,Сверхбаза!C:C,СВОД!C2575,Сверхбаза!E:E,СВОД!E2575)</f>
        <v>4799.8029999999999</v>
      </c>
    </row>
    <row r="2576" spans="1:20" ht="25.5" outlineLevel="2">
      <c r="A2576" s="263">
        <v>7</v>
      </c>
      <c r="B2576" s="336">
        <v>500401</v>
      </c>
      <c r="C2576" s="336">
        <v>40101</v>
      </c>
      <c r="D2576" s="5" t="s">
        <v>561</v>
      </c>
      <c r="E2576" s="324">
        <v>7</v>
      </c>
      <c r="F2576" s="325" t="s">
        <v>706</v>
      </c>
      <c r="G2576" s="277">
        <f>SUMIFS('Круглосуточный стационар'!J:J,'Круглосуточный стационар'!D:D,СВОД!C2576,'Круглосуточный стационар'!F:F,СВОД!E2576)/2+SUMIFS(ВМП!J:J,ВМП!D:D,СВОД!C2576,ВМП!F:F,СВОД!E2576)/2+SUMIFS('Дневной стационар'!J:J,'Дневной стационар'!D:D,СВОД!C2576,'Дневной стационар'!F:F,СВОД!E2576)/2+SUMIFS(ЭКО!H:H,ЭКО!D:D,СВОД!C2576,ЭКО!F:F,СВОД!E2576)+SUMIFS(Диализ!J:J,Диализ!E:E,СВОД!C2576,Диализ!G:G,СВОД!E2576)</f>
        <v>0</v>
      </c>
      <c r="H2576" s="251">
        <f>SUMIFS(Поликлиника!H:H,Поликлиника!D:D,СВОД!C2576,Поликлиника!F:F,СВОД!E2576)</f>
        <v>0</v>
      </c>
      <c r="I2576" s="251">
        <f>SUMIFS(Поликлиника!BA:BA,Поликлиника!D:D,СВОД!C2576,Поликлиника!F:F,СВОД!E2576)</f>
        <v>0</v>
      </c>
      <c r="J2576" s="251">
        <f>SUMIFS(Поликлиника!BF:BF,Поликлиника!D:D,СВОД!C2576,Поликлиника!F:F,СВОД!E2576)</f>
        <v>0</v>
      </c>
      <c r="K2576" s="251">
        <f>SUMIFS(Поликлиника!BU:BU,Поликлиника!D:D,СВОД!C2576,Поликлиника!F:F,СВОД!E2576)</f>
        <v>0</v>
      </c>
      <c r="L2576" s="251">
        <f>SUMIFS(Услуги!H:H,Услуги!D:D,СВОД!C2576,Услуги!F:F,СВОД!E2576)+SUMIFS(Услуги!M:M,Услуги!D:D,СВОД!C2576,Услуги!F:F,СВОД!E2576)+SUMIFS(Услуги!R:R,Услуги!D:D,СВОД!C2576,Услуги!F:F,СВОД!E2576)+SUMIFS(Услуги!W:W,Услуги!D:D,СВОД!C2576,Услуги!F:F,СВОД!E2576)+SUMIFS(Услуги!AB:AB,Услуги!D:D,СВОД!C2576,Услуги!F:F,СВОД!E2576)+SUMIFS(Услуги!AG:AG,Услуги!D:D,СВОД!C2576,Услуги!F:F,СВОД!E2576)+SUMIFS(Услуги!AL:AL,Услуги!D:D,СВОД!C2576,Услуги!F:F,СВОД!E2576)+SUMIFS(Услуги!AQ:AQ,Услуги!D:D,СВОД!C2576,Услуги!F:F,СВОД!E2576)</f>
        <v>0</v>
      </c>
      <c r="M2576" s="251">
        <f>SUMIFS('Скорая мед.помощь'!J:J,'Скорая мед.помощь'!E:E,СВОД!C2576,'Скорая мед.помощь'!G:G,СВОД!E2576)</f>
        <v>0</v>
      </c>
      <c r="N2576" s="278">
        <f>SUMIFS('Круглосуточный стационар'!O:O,'Круглосуточный стационар'!D:D,СВОД!C2576,'Круглосуточный стационар'!F:F,СВОД!E2576)+SUMIFS(ВМП!O:O,ВМП!D:D,СВОД!C2576,ВМП!F:F,СВОД!E2576)+SUMIFS('Дневной стационар'!O:O,'Дневной стационар'!D:D,СВОД!C2576,'Дневной стационар'!F:F,СВОД!E2576)+SUMIFS(ЭКО!M:M,ЭКО!D:D,СВОД!C2576,ЭКО!F:F,СВОД!E2576)+SUMIFS(Диализ!O:O,Диализ!E:E,СВОД!C2576,Диализ!G:G,СВОД!E2576)+SUMIFS(Поликлиника!CT:CT,Поликлиника!D:D,СВОД!C2576,Поликлиника!F:F,СВОД!E2576)+SUMIFS('Скорая мед.помощь'!O:O,'Скорая мед.помощь'!E:E,СВОД!C2576,'Скорая мед.помощь'!G:G,СВОД!E2576)+SUMIFS(Услуги!AV:AV,Услуги!D:D,СВОД!C2576,Услуги!F:F,СВОД!E2576)</f>
        <v>0</v>
      </c>
      <c r="O2576" s="277">
        <f>SUMIFS(Сверхбаза!L:L,Сверхбаза!C:C,СВОД!C2576,Сверхбаза!E:E,СВОД!E2576)+SUMIFS(Сверхбаза!M:M,Сверхбаза!C:C,СВОД!C2576,Сверхбаза!E:E,СВОД!E2576)</f>
        <v>0</v>
      </c>
      <c r="P2576" s="251">
        <f>SUMIFS(Сверхбаза!N:N,Сверхбаза!C:C,СВОД!C2576,Сверхбаза!E:E,СВОД!E2576)</f>
        <v>0</v>
      </c>
      <c r="Q2576" s="251">
        <f>SUMIFS(Сверхбаза!P:P,Сверхбаза!C:C,СВОД!C2576,Сверхбаза!E:E,СВОД!E2576)</f>
        <v>0</v>
      </c>
      <c r="R2576" s="251">
        <f>SUMIFS(Сверхбаза!O:O,Сверхбаза!C:C,СВОД!C2576,Сверхбаза!E:E,СВОД!E2576)</f>
        <v>0</v>
      </c>
      <c r="S2576" s="251">
        <f>SUMIFS(Сверхбаза!Q:Q,Сверхбаза!C:C,СВОД!C2576,Сверхбаза!E:E,СВОД!E2576)</f>
        <v>0</v>
      </c>
      <c r="T2576" s="278">
        <f>SUMIFS(Сверхбаза!G:G,Сверхбаза!C:C,СВОД!C2576,Сверхбаза!E:E,СВОД!E2576)</f>
        <v>0</v>
      </c>
    </row>
    <row r="2577" spans="1:20" ht="25.5" outlineLevel="2">
      <c r="A2577" s="263">
        <v>7</v>
      </c>
      <c r="B2577" s="336">
        <v>500401</v>
      </c>
      <c r="C2577" s="336">
        <v>40101</v>
      </c>
      <c r="D2577" s="5" t="s">
        <v>561</v>
      </c>
      <c r="E2577" s="324">
        <v>70</v>
      </c>
      <c r="F2577" s="325" t="s">
        <v>707</v>
      </c>
      <c r="G2577" s="277">
        <f>SUMIFS('Круглосуточный стационар'!J:J,'Круглосуточный стационар'!D:D,СВОД!C2577,'Круглосуточный стационар'!F:F,СВОД!E2577)/2+SUMIFS(ВМП!J:J,ВМП!D:D,СВОД!C2577,ВМП!F:F,СВОД!E2577)/2+SUMIFS('Дневной стационар'!J:J,'Дневной стационар'!D:D,СВОД!C2577,'Дневной стационар'!F:F,СВОД!E2577)/2+SUMIFS(ЭКО!H:H,ЭКО!D:D,СВОД!C2577,ЭКО!F:F,СВОД!E2577)+SUMIFS(Диализ!J:J,Диализ!E:E,СВОД!C2577,Диализ!G:G,СВОД!E2577)</f>
        <v>1469</v>
      </c>
      <c r="H2577" s="251">
        <f>SUMIFS(Поликлиника!H:H,Поликлиника!D:D,СВОД!C2577,Поликлиника!F:F,СВОД!E2577)</f>
        <v>0</v>
      </c>
      <c r="I2577" s="251">
        <f>SUMIFS(Поликлиника!BA:BA,Поликлиника!D:D,СВОД!C2577,Поликлиника!F:F,СВОД!E2577)</f>
        <v>0</v>
      </c>
      <c r="J2577" s="251">
        <f>SUMIFS(Поликлиника!BF:BF,Поликлиника!D:D,СВОД!C2577,Поликлиника!F:F,СВОД!E2577)</f>
        <v>0</v>
      </c>
      <c r="K2577" s="251">
        <f>SUMIFS(Поликлиника!BU:BU,Поликлиника!D:D,СВОД!C2577,Поликлиника!F:F,СВОД!E2577)</f>
        <v>0</v>
      </c>
      <c r="L2577" s="251">
        <f>SUMIFS(Услуги!H:H,Услуги!D:D,СВОД!C2577,Услуги!F:F,СВОД!E2577)+SUMIFS(Услуги!M:M,Услуги!D:D,СВОД!C2577,Услуги!F:F,СВОД!E2577)+SUMIFS(Услуги!R:R,Услуги!D:D,СВОД!C2577,Услуги!F:F,СВОД!E2577)+SUMIFS(Услуги!W:W,Услуги!D:D,СВОД!C2577,Услуги!F:F,СВОД!E2577)+SUMIFS(Услуги!AB:AB,Услуги!D:D,СВОД!C2577,Услуги!F:F,СВОД!E2577)+SUMIFS(Услуги!AG:AG,Услуги!D:D,СВОД!C2577,Услуги!F:F,СВОД!E2577)+SUMIFS(Услуги!AL:AL,Услуги!D:D,СВОД!C2577,Услуги!F:F,СВОД!E2577)+SUMIFS(Услуги!AQ:AQ,Услуги!D:D,СВОД!C2577,Услуги!F:F,СВОД!E2577)</f>
        <v>0</v>
      </c>
      <c r="M2577" s="251">
        <f>SUMIFS('Скорая мед.помощь'!J:J,'Скорая мед.помощь'!E:E,СВОД!C2577,'Скорая мед.помощь'!G:G,СВОД!E2577)</f>
        <v>0</v>
      </c>
      <c r="N2577" s="278">
        <f>SUMIFS('Круглосуточный стационар'!O:O,'Круглосуточный стационар'!D:D,СВОД!C2577,'Круглосуточный стационар'!F:F,СВОД!E2577)+SUMIFS(ВМП!O:O,ВМП!D:D,СВОД!C2577,ВМП!F:F,СВОД!E2577)+SUMIFS('Дневной стационар'!O:O,'Дневной стационар'!D:D,СВОД!C2577,'Дневной стационар'!F:F,СВОД!E2577)+SUMIFS(ЭКО!M:M,ЭКО!D:D,СВОД!C2577,ЭКО!F:F,СВОД!E2577)+SUMIFS(Диализ!O:O,Диализ!E:E,СВОД!C2577,Диализ!G:G,СВОД!E2577)+SUMIFS(Поликлиника!CT:CT,Поликлиника!D:D,СВОД!C2577,Поликлиника!F:F,СВОД!E2577)+SUMIFS('Скорая мед.помощь'!O:O,'Скорая мед.помощь'!E:E,СВОД!C2577,'Скорая мед.помощь'!G:G,СВОД!E2577)+SUMIFS(Услуги!AV:AV,Услуги!D:D,СВОД!C2577,Услуги!F:F,СВОД!E2577)</f>
        <v>8065.3966666666674</v>
      </c>
      <c r="O2577" s="277">
        <f>SUMIFS(Сверхбаза!L:L,Сверхбаза!C:C,СВОД!C2577,Сверхбаза!E:E,СВОД!E2577)+SUMIFS(Сверхбаза!M:M,Сверхбаза!C:C,СВОД!C2577,Сверхбаза!E:E,СВОД!E2577)</f>
        <v>0</v>
      </c>
      <c r="P2577" s="251">
        <f>SUMIFS(Сверхбаза!N:N,Сверхбаза!C:C,СВОД!C2577,Сверхбаза!E:E,СВОД!E2577)</f>
        <v>0</v>
      </c>
      <c r="Q2577" s="251">
        <f>SUMIFS(Сверхбаза!P:P,Сверхбаза!C:C,СВОД!C2577,Сверхбаза!E:E,СВОД!E2577)</f>
        <v>0</v>
      </c>
      <c r="R2577" s="251">
        <f>SUMIFS(Сверхбаза!O:O,Сверхбаза!C:C,СВОД!C2577,Сверхбаза!E:E,СВОД!E2577)</f>
        <v>0</v>
      </c>
      <c r="S2577" s="251">
        <f>SUMIFS(Сверхбаза!Q:Q,Сверхбаза!C:C,СВОД!C2577,Сверхбаза!E:E,СВОД!E2577)</f>
        <v>0</v>
      </c>
      <c r="T2577" s="278">
        <f>SUMIFS(Сверхбаза!G:G,Сверхбаза!C:C,СВОД!C2577,Сверхбаза!E:E,СВОД!E2577)</f>
        <v>0</v>
      </c>
    </row>
    <row r="2578" spans="1:20" ht="25.5" outlineLevel="2">
      <c r="A2578" s="263">
        <v>7</v>
      </c>
      <c r="B2578" s="336">
        <v>500401</v>
      </c>
      <c r="C2578" s="336">
        <v>40101</v>
      </c>
      <c r="D2578" s="5" t="s">
        <v>561</v>
      </c>
      <c r="E2578" s="324">
        <v>94</v>
      </c>
      <c r="F2578" s="325" t="s">
        <v>157</v>
      </c>
      <c r="G2578" s="277">
        <f>SUMIFS('Круглосуточный стационар'!J:J,'Круглосуточный стационар'!D:D,СВОД!C2578,'Круглосуточный стационар'!F:F,СВОД!E2578)/2+SUMIFS(ВМП!J:J,ВМП!D:D,СВОД!C2578,ВМП!F:F,СВОД!E2578)/2+SUMIFS('Дневной стационар'!J:J,'Дневной стационар'!D:D,СВОД!C2578,'Дневной стационар'!F:F,СВОД!E2578)/2+SUMIFS(ЭКО!H:H,ЭКО!D:D,СВОД!C2578,ЭКО!F:F,СВОД!E2578)+SUMIFS(Диализ!J:J,Диализ!E:E,СВОД!C2578,Диализ!G:G,СВОД!E2578)</f>
        <v>0</v>
      </c>
      <c r="H2578" s="251">
        <f>SUMIFS(Поликлиника!H:H,Поликлиника!D:D,СВОД!C2578,Поликлиника!F:F,СВОД!E2578)</f>
        <v>0</v>
      </c>
      <c r="I2578" s="251">
        <f>SUMIFS(Поликлиника!BA:BA,Поликлиника!D:D,СВОД!C2578,Поликлиника!F:F,СВОД!E2578)</f>
        <v>0</v>
      </c>
      <c r="J2578" s="251">
        <f>SUMIFS(Поликлиника!BF:BF,Поликлиника!D:D,СВОД!C2578,Поликлиника!F:F,СВОД!E2578)</f>
        <v>0</v>
      </c>
      <c r="K2578" s="251">
        <f>SUMIFS(Поликлиника!BU:BU,Поликлиника!D:D,СВОД!C2578,Поликлиника!F:F,СВОД!E2578)</f>
        <v>0</v>
      </c>
      <c r="L2578" s="251">
        <f>SUMIFS(Услуги!H:H,Услуги!D:D,СВОД!C2578,Услуги!F:F,СВОД!E2578)+SUMIFS(Услуги!M:M,Услуги!D:D,СВОД!C2578,Услуги!F:F,СВОД!E2578)+SUMIFS(Услуги!R:R,Услуги!D:D,СВОД!C2578,Услуги!F:F,СВОД!E2578)+SUMIFS(Услуги!W:W,Услуги!D:D,СВОД!C2578,Услуги!F:F,СВОД!E2578)+SUMIFS(Услуги!AB:AB,Услуги!D:D,СВОД!C2578,Услуги!F:F,СВОД!E2578)+SUMIFS(Услуги!AG:AG,Услуги!D:D,СВОД!C2578,Услуги!F:F,СВОД!E2578)+SUMIFS(Услуги!AL:AL,Услуги!D:D,СВОД!C2578,Услуги!F:F,СВОД!E2578)+SUMIFS(Услуги!AQ:AQ,Услуги!D:D,СВОД!C2578,Услуги!F:F,СВОД!E2578)</f>
        <v>0</v>
      </c>
      <c r="M2578" s="251">
        <f>SUMIFS('Скорая мед.помощь'!J:J,'Скорая мед.помощь'!E:E,СВОД!C2578,'Скорая мед.помощь'!G:G,СВОД!E2578)</f>
        <v>0</v>
      </c>
      <c r="N2578" s="278">
        <f>SUMIFS('Круглосуточный стационар'!O:O,'Круглосуточный стационар'!D:D,СВОД!C2578,'Круглосуточный стационар'!F:F,СВОД!E2578)+SUMIFS(ВМП!O:O,ВМП!D:D,СВОД!C2578,ВМП!F:F,СВОД!E2578)+SUMIFS('Дневной стационар'!O:O,'Дневной стационар'!D:D,СВОД!C2578,'Дневной стационар'!F:F,СВОД!E2578)+SUMIFS(ЭКО!M:M,ЭКО!D:D,СВОД!C2578,ЭКО!F:F,СВОД!E2578)+SUMIFS(Диализ!O:O,Диализ!E:E,СВОД!C2578,Диализ!G:G,СВОД!E2578)+SUMIFS(Поликлиника!CT:CT,Поликлиника!D:D,СВОД!C2578,Поликлиника!F:F,СВОД!E2578)+SUMIFS('Скорая мед.помощь'!O:O,'Скорая мед.помощь'!E:E,СВОД!C2578,'Скорая мед.помощь'!G:G,СВОД!E2578)+SUMIFS(Услуги!AV:AV,Услуги!D:D,СВОД!C2578,Услуги!F:F,СВОД!E2578)</f>
        <v>0</v>
      </c>
      <c r="O2578" s="277">
        <f>SUMIFS(Сверхбаза!L:L,Сверхбаза!C:C,СВОД!C2578,Сверхбаза!E:E,СВОД!E2578)+SUMIFS(Сверхбаза!M:M,Сверхбаза!C:C,СВОД!C2578,Сверхбаза!E:E,СВОД!E2578)</f>
        <v>0</v>
      </c>
      <c r="P2578" s="251">
        <f>SUMIFS(Сверхбаза!N:N,Сверхбаза!C:C,СВОД!C2578,Сверхбаза!E:E,СВОД!E2578)</f>
        <v>0</v>
      </c>
      <c r="Q2578" s="251">
        <f>SUMIFS(Сверхбаза!P:P,Сверхбаза!C:C,СВОД!C2578,Сверхбаза!E:E,СВОД!E2578)</f>
        <v>0</v>
      </c>
      <c r="R2578" s="251">
        <f>SUMIFS(Сверхбаза!O:O,Сверхбаза!C:C,СВОД!C2578,Сверхбаза!E:E,СВОД!E2578)</f>
        <v>0</v>
      </c>
      <c r="S2578" s="251">
        <f>SUMIFS(Сверхбаза!Q:Q,Сверхбаза!C:C,СВОД!C2578,Сверхбаза!E:E,СВОД!E2578)</f>
        <v>0</v>
      </c>
      <c r="T2578" s="278">
        <f>SUMIFS(Сверхбаза!G:G,Сверхбаза!C:C,СВОД!C2578,Сверхбаза!E:E,СВОД!E2578)</f>
        <v>0</v>
      </c>
    </row>
    <row r="2579" spans="1:20" outlineLevel="1">
      <c r="A2579" s="264"/>
      <c r="B2579" s="254"/>
      <c r="C2579" s="254" t="str">
        <f>CONCATENATE(C2578," ","Итог")</f>
        <v>40101 Итог</v>
      </c>
      <c r="D2579" s="255"/>
      <c r="E2579" s="326"/>
      <c r="F2579" s="327"/>
      <c r="G2579" s="279"/>
      <c r="H2579" s="256"/>
      <c r="I2579" s="256"/>
      <c r="J2579" s="256"/>
      <c r="K2579" s="256"/>
      <c r="L2579" s="256"/>
      <c r="M2579" s="256"/>
      <c r="N2579" s="280">
        <f>SUBTOTAL(9,N2571:N2578)</f>
        <v>804467.31863683672</v>
      </c>
      <c r="O2579" s="279"/>
      <c r="P2579" s="256"/>
      <c r="Q2579" s="256"/>
      <c r="R2579" s="256"/>
      <c r="S2579" s="256"/>
      <c r="T2579" s="280">
        <f>SUBTOTAL(9,T2571:T2578)</f>
        <v>4799.8029999999999</v>
      </c>
    </row>
    <row r="2580" spans="1:20" ht="25.5" outlineLevel="2">
      <c r="A2580" s="262">
        <v>7</v>
      </c>
      <c r="B2580" s="8">
        <v>500402</v>
      </c>
      <c r="C2580" s="8">
        <v>40201</v>
      </c>
      <c r="D2580" s="9" t="s">
        <v>553</v>
      </c>
      <c r="E2580" s="322">
        <v>1</v>
      </c>
      <c r="F2580" s="323" t="s">
        <v>12</v>
      </c>
      <c r="G2580" s="275">
        <f>SUMIFS('Круглосуточный стационар'!J:J,'Круглосуточный стационар'!D:D,СВОД!C2580,'Круглосуточный стационар'!F:F,СВОД!E2580)/2+SUMIFS(ВМП!J:J,ВМП!D:D,СВОД!C2580,ВМП!F:F,СВОД!E2580)/2+SUMIFS('Дневной стационар'!J:J,'Дневной стационар'!D:D,СВОД!C2580,'Дневной стационар'!F:F,СВОД!E2580)/2+SUMIFS(ЭКО!H:H,ЭКО!D:D,СВОД!C2580,ЭКО!F:F,СВОД!E2580)+SUMIFS(Диализ!J:J,Диализ!E:E,СВОД!C2580,Диализ!G:G,СВОД!E2580)</f>
        <v>3085</v>
      </c>
      <c r="H2580" s="253">
        <f>SUMIFS(Поликлиника!H:H,Поликлиника!D:D,СВОД!C2580,Поликлиника!F:F,СВОД!E2580)</f>
        <v>0</v>
      </c>
      <c r="I2580" s="253">
        <f>SUMIFS(Поликлиника!BA:BA,Поликлиника!D:D,СВОД!C2580,Поликлиника!F:F,СВОД!E2580)</f>
        <v>0</v>
      </c>
      <c r="J2580" s="253">
        <f>SUMIFS(Поликлиника!BF:BF,Поликлиника!D:D,СВОД!C2580,Поликлиника!F:F,СВОД!E2580)</f>
        <v>0</v>
      </c>
      <c r="K2580" s="253">
        <f>SUMIFS(Поликлиника!BU:BU,Поликлиника!D:D,СВОД!C2580,Поликлиника!F:F,СВОД!E2580)</f>
        <v>0</v>
      </c>
      <c r="L2580" s="253">
        <f>SUMIFS(Услуги!H:H,Услуги!D:D,СВОД!C2580,Услуги!F:F,СВОД!E2580)+SUMIFS(Услуги!M:M,Услуги!D:D,СВОД!C2580,Услуги!F:F,СВОД!E2580)+SUMIFS(Услуги!R:R,Услуги!D:D,СВОД!C2580,Услуги!F:F,СВОД!E2580)+SUMIFS(Услуги!W:W,Услуги!D:D,СВОД!C2580,Услуги!F:F,СВОД!E2580)+SUMIFS(Услуги!AB:AB,Услуги!D:D,СВОД!C2580,Услуги!F:F,СВОД!E2580)+SUMIFS(Услуги!AG:AG,Услуги!D:D,СВОД!C2580,Услуги!F:F,СВОД!E2580)+SUMIFS(Услуги!AL:AL,Услуги!D:D,СВОД!C2580,Услуги!F:F,СВОД!E2580)+SUMIFS(Услуги!AQ:AQ,Услуги!D:D,СВОД!C2580,Услуги!F:F,СВОД!E2580)</f>
        <v>0</v>
      </c>
      <c r="M2580" s="253">
        <f>SUMIFS('Скорая мед.помощь'!J:J,'Скорая мед.помощь'!E:E,СВОД!C2580,'Скорая мед.помощь'!G:G,СВОД!E2580)</f>
        <v>0</v>
      </c>
      <c r="N2580" s="276">
        <f>SUMIFS('Круглосуточный стационар'!O:O,'Круглосуточный стационар'!D:D,СВОД!C2580,'Круглосуточный стационар'!F:F,СВОД!E2580)+SUMIFS(ВМП!O:O,ВМП!D:D,СВОД!C2580,ВМП!F:F,СВОД!E2580)+SUMIFS('Дневной стационар'!O:O,'Дневной стационар'!D:D,СВОД!C2580,'Дневной стационар'!F:F,СВОД!E2580)+SUMIFS(ЭКО!M:M,ЭКО!D:D,СВОД!C2580,ЭКО!F:F,СВОД!E2580)+SUMIFS(Диализ!O:O,Диализ!E:E,СВОД!C2580,Диализ!G:G,СВОД!E2580)+SUMIFS(Поликлиника!CT:CT,Поликлиника!D:D,СВОД!C2580,Поликлиника!F:F,СВОД!E2580)+SUMIFS('Скорая мед.помощь'!O:O,'Скорая мед.помощь'!E:E,СВОД!C2580,'Скорая мед.помощь'!G:G,СВОД!E2580)+SUMIFS(Услуги!AV:AV,Услуги!D:D,СВОД!C2580,Услуги!F:F,СВОД!E2580)</f>
        <v>50440.305684338804</v>
      </c>
      <c r="O2580" s="275">
        <f>SUMIFS(Сверхбаза!L:L,Сверхбаза!C:C,СВОД!C2580,Сверхбаза!E:E,СВОД!E2580)+SUMIFS(Сверхбаза!M:M,Сверхбаза!C:C,СВОД!C2580,Сверхбаза!E:E,СВОД!E2580)</f>
        <v>93</v>
      </c>
      <c r="P2580" s="253">
        <f>SUMIFS(Сверхбаза!N:N,Сверхбаза!C:C,СВОД!C2580,Сверхбаза!E:E,СВОД!E2580)</f>
        <v>0</v>
      </c>
      <c r="Q2580" s="253">
        <f>SUMIFS(Сверхбаза!P:P,Сверхбаза!C:C,СВОД!C2580,Сверхбаза!E:E,СВОД!E2580)</f>
        <v>0</v>
      </c>
      <c r="R2580" s="253">
        <f>SUMIFS(Сверхбаза!O:O,Сверхбаза!C:C,СВОД!C2580,Сверхбаза!E:E,СВОД!E2580)</f>
        <v>0</v>
      </c>
      <c r="S2580" s="253">
        <f>SUMIFS(Сверхбаза!Q:Q,Сверхбаза!C:C,СВОД!C2580,Сверхбаза!E:E,СВОД!E2580)</f>
        <v>0</v>
      </c>
      <c r="T2580" s="276">
        <f>SUMIFS(Сверхбаза!G:G,Сверхбаза!C:C,СВОД!C2580,Сверхбаза!E:E,СВОД!E2580)</f>
        <v>3488.4590000000003</v>
      </c>
    </row>
    <row r="2581" spans="1:20" ht="25.5" outlineLevel="2">
      <c r="A2581" s="263">
        <v>7</v>
      </c>
      <c r="B2581" s="336">
        <v>500402</v>
      </c>
      <c r="C2581" s="336">
        <v>40201</v>
      </c>
      <c r="D2581" s="5" t="s">
        <v>553</v>
      </c>
      <c r="E2581" s="324">
        <v>13</v>
      </c>
      <c r="F2581" s="325" t="s">
        <v>704</v>
      </c>
      <c r="G2581" s="277">
        <f>SUMIFS('Круглосуточный стационар'!J:J,'Круглосуточный стационар'!D:D,СВОД!C2581,'Круглосуточный стационар'!F:F,СВОД!E2581)/2+SUMIFS(ВМП!J:J,ВМП!D:D,СВОД!C2581,ВМП!F:F,СВОД!E2581)/2+SUMIFS('Дневной стационар'!J:J,'Дневной стационар'!D:D,СВОД!C2581,'Дневной стационар'!F:F,СВОД!E2581)/2+SUMIFS(ЭКО!H:H,ЭКО!D:D,СВОД!C2581,ЭКО!F:F,СВОД!E2581)+SUMIFS(Диализ!J:J,Диализ!E:E,СВОД!C2581,Диализ!G:G,СВОД!E2581)</f>
        <v>0</v>
      </c>
      <c r="H2581" s="251">
        <f>SUMIFS(Поликлиника!H:H,Поликлиника!D:D,СВОД!C2581,Поликлиника!F:F,СВОД!E2581)</f>
        <v>0</v>
      </c>
      <c r="I2581" s="251">
        <f>SUMIFS(Поликлиника!BA:BA,Поликлиника!D:D,СВОД!C2581,Поликлиника!F:F,СВОД!E2581)</f>
        <v>0</v>
      </c>
      <c r="J2581" s="251">
        <f>SUMIFS(Поликлиника!BF:BF,Поликлиника!D:D,СВОД!C2581,Поликлиника!F:F,СВОД!E2581)</f>
        <v>0</v>
      </c>
      <c r="K2581" s="251">
        <f>SUMIFS(Поликлиника!BU:BU,Поликлиника!D:D,СВОД!C2581,Поликлиника!F:F,СВОД!E2581)</f>
        <v>0</v>
      </c>
      <c r="L2581" s="251">
        <f>SUMIFS(Услуги!H:H,Услуги!D:D,СВОД!C2581,Услуги!F:F,СВОД!E2581)+SUMIFS(Услуги!M:M,Услуги!D:D,СВОД!C2581,Услуги!F:F,СВОД!E2581)+SUMIFS(Услуги!R:R,Услуги!D:D,СВОД!C2581,Услуги!F:F,СВОД!E2581)+SUMIFS(Услуги!W:W,Услуги!D:D,СВОД!C2581,Услуги!F:F,СВОД!E2581)+SUMIFS(Услуги!AB:AB,Услуги!D:D,СВОД!C2581,Услуги!F:F,СВОД!E2581)+SUMIFS(Услуги!AG:AG,Услуги!D:D,СВОД!C2581,Услуги!F:F,СВОД!E2581)+SUMIFS(Услуги!AL:AL,Услуги!D:D,СВОД!C2581,Услуги!F:F,СВОД!E2581)+SUMIFS(Услуги!AQ:AQ,Услуги!D:D,СВОД!C2581,Услуги!F:F,СВОД!E2581)</f>
        <v>0</v>
      </c>
      <c r="M2581" s="251">
        <f>SUMIFS('Скорая мед.помощь'!J:J,'Скорая мед.помощь'!E:E,СВОД!C2581,'Скорая мед.помощь'!G:G,СВОД!E2581)</f>
        <v>0</v>
      </c>
      <c r="N2581" s="278">
        <f>SUMIFS('Круглосуточный стационар'!O:O,'Круглосуточный стационар'!D:D,СВОД!C2581,'Круглосуточный стационар'!F:F,СВОД!E2581)+SUMIFS(ВМП!O:O,ВМП!D:D,СВОД!C2581,ВМП!F:F,СВОД!E2581)+SUMIFS('Дневной стационар'!O:O,'Дневной стационар'!D:D,СВОД!C2581,'Дневной стационар'!F:F,СВОД!E2581)+SUMIFS(ЭКО!M:M,ЭКО!D:D,СВОД!C2581,ЭКО!F:F,СВОД!E2581)+SUMIFS(Диализ!O:O,Диализ!E:E,СВОД!C2581,Диализ!G:G,СВОД!E2581)+SUMIFS(Поликлиника!CT:CT,Поликлиника!D:D,СВОД!C2581,Поликлиника!F:F,СВОД!E2581)+SUMIFS('Скорая мед.помощь'!O:O,'Скорая мед.помощь'!E:E,СВОД!C2581,'Скорая мед.помощь'!G:G,СВОД!E2581)+SUMIFS(Услуги!AV:AV,Услуги!D:D,СВОД!C2581,Услуги!F:F,СВОД!E2581)</f>
        <v>0</v>
      </c>
      <c r="O2581" s="277">
        <f>SUMIFS(Сверхбаза!L:L,Сверхбаза!C:C,СВОД!C2581,Сверхбаза!E:E,СВОД!E2581)+SUMIFS(Сверхбаза!M:M,Сверхбаза!C:C,СВОД!C2581,Сверхбаза!E:E,СВОД!E2581)</f>
        <v>0</v>
      </c>
      <c r="P2581" s="251">
        <f>SUMIFS(Сверхбаза!N:N,Сверхбаза!C:C,СВОД!C2581,Сверхбаза!E:E,СВОД!E2581)</f>
        <v>0</v>
      </c>
      <c r="Q2581" s="251">
        <f>SUMIFS(Сверхбаза!P:P,Сверхбаза!C:C,СВОД!C2581,Сверхбаза!E:E,СВОД!E2581)</f>
        <v>0</v>
      </c>
      <c r="R2581" s="251">
        <f>SUMIFS(Сверхбаза!O:O,Сверхбаза!C:C,СВОД!C2581,Сверхбаза!E:E,СВОД!E2581)</f>
        <v>0</v>
      </c>
      <c r="S2581" s="251">
        <f>SUMIFS(Сверхбаза!Q:Q,Сверхбаза!C:C,СВОД!C2581,Сверхбаза!E:E,СВОД!E2581)</f>
        <v>0</v>
      </c>
      <c r="T2581" s="278">
        <f>SUMIFS(Сверхбаза!G:G,Сверхбаза!C:C,СВОД!C2581,Сверхбаза!E:E,СВОД!E2581)</f>
        <v>0</v>
      </c>
    </row>
    <row r="2582" spans="1:20" ht="25.5" outlineLevel="2">
      <c r="A2582" s="263">
        <v>7</v>
      </c>
      <c r="B2582" s="336">
        <v>500402</v>
      </c>
      <c r="C2582" s="336">
        <v>40201</v>
      </c>
      <c r="D2582" s="5" t="s">
        <v>553</v>
      </c>
      <c r="E2582" s="324">
        <v>2</v>
      </c>
      <c r="F2582" s="325" t="s">
        <v>173</v>
      </c>
      <c r="G2582" s="277">
        <f>SUMIFS('Круглосуточный стационар'!J:J,'Круглосуточный стационар'!D:D,СВОД!C2582,'Круглосуточный стационар'!F:F,СВОД!E2582)/2+SUMIFS(ВМП!J:J,ВМП!D:D,СВОД!C2582,ВМП!F:F,СВОД!E2582)/2+SUMIFS('Дневной стационар'!J:J,'Дневной стационар'!D:D,СВОД!C2582,'Дневной стационар'!F:F,СВОД!E2582)/2+SUMIFS(ЭКО!H:H,ЭКО!D:D,СВОД!C2582,ЭКО!F:F,СВОД!E2582)+SUMIFS(Диализ!J:J,Диализ!E:E,СВОД!C2582,Диализ!G:G,СВОД!E2582)</f>
        <v>2157</v>
      </c>
      <c r="H2582" s="251">
        <f>SUMIFS(Поликлиника!H:H,Поликлиника!D:D,СВОД!C2582,Поликлиника!F:F,СВОД!E2582)</f>
        <v>0</v>
      </c>
      <c r="I2582" s="251">
        <f>SUMIFS(Поликлиника!BA:BA,Поликлиника!D:D,СВОД!C2582,Поликлиника!F:F,СВОД!E2582)</f>
        <v>0</v>
      </c>
      <c r="J2582" s="251">
        <f>SUMIFS(Поликлиника!BF:BF,Поликлиника!D:D,СВОД!C2582,Поликлиника!F:F,СВОД!E2582)</f>
        <v>0</v>
      </c>
      <c r="K2582" s="251">
        <f>SUMIFS(Поликлиника!BU:BU,Поликлиника!D:D,СВОД!C2582,Поликлиника!F:F,СВОД!E2582)</f>
        <v>0</v>
      </c>
      <c r="L2582" s="251">
        <f>SUMIFS(Услуги!H:H,Услуги!D:D,СВОД!C2582,Услуги!F:F,СВОД!E2582)+SUMIFS(Услуги!M:M,Услуги!D:D,СВОД!C2582,Услуги!F:F,СВОД!E2582)+SUMIFS(Услуги!R:R,Услуги!D:D,СВОД!C2582,Услуги!F:F,СВОД!E2582)+SUMIFS(Услуги!W:W,Услуги!D:D,СВОД!C2582,Услуги!F:F,СВОД!E2582)+SUMIFS(Услуги!AB:AB,Услуги!D:D,СВОД!C2582,Услуги!F:F,СВОД!E2582)+SUMIFS(Услуги!AG:AG,Услуги!D:D,СВОД!C2582,Услуги!F:F,СВОД!E2582)+SUMIFS(Услуги!AL:AL,Услуги!D:D,СВОД!C2582,Услуги!F:F,СВОД!E2582)+SUMIFS(Услуги!AQ:AQ,Услуги!D:D,СВОД!C2582,Услуги!F:F,СВОД!E2582)</f>
        <v>0</v>
      </c>
      <c r="M2582" s="251">
        <f>SUMIFS('Скорая мед.помощь'!J:J,'Скорая мед.помощь'!E:E,СВОД!C2582,'Скорая мед.помощь'!G:G,СВОД!E2582)</f>
        <v>0</v>
      </c>
      <c r="N2582" s="278">
        <f>SUMIFS('Круглосуточный стационар'!O:O,'Круглосуточный стационар'!D:D,СВОД!C2582,'Круглосуточный стационар'!F:F,СВОД!E2582)+SUMIFS(ВМП!O:O,ВМП!D:D,СВОД!C2582,ВМП!F:F,СВОД!E2582)+SUMIFS('Дневной стационар'!O:O,'Дневной стационар'!D:D,СВОД!C2582,'Дневной стационар'!F:F,СВОД!E2582)+SUMIFS(ЭКО!M:M,ЭКО!D:D,СВОД!C2582,ЭКО!F:F,СВОД!E2582)+SUMIFS(Диализ!O:O,Диализ!E:E,СВОД!C2582,Диализ!G:G,СВОД!E2582)+SUMIFS(Поликлиника!CT:CT,Поликлиника!D:D,СВОД!C2582,Поликлиника!F:F,СВОД!E2582)+SUMIFS('Скорая мед.помощь'!O:O,'Скорая мед.помощь'!E:E,СВОД!C2582,'Скорая мед.помощь'!G:G,СВОД!E2582)+SUMIFS(Услуги!AV:AV,Услуги!D:D,СВОД!C2582,Услуги!F:F,СВОД!E2582)</f>
        <v>20554.058274999999</v>
      </c>
      <c r="O2582" s="277">
        <f>SUMIFS(Сверхбаза!L:L,Сверхбаза!C:C,СВОД!C2582,Сверхбаза!E:E,СВОД!E2582)+SUMIFS(Сверхбаза!M:M,Сверхбаза!C:C,СВОД!C2582,Сверхбаза!E:E,СВОД!E2582)</f>
        <v>0</v>
      </c>
      <c r="P2582" s="251">
        <f>SUMIFS(Сверхбаза!N:N,Сверхбаза!C:C,СВОД!C2582,Сверхбаза!E:E,СВОД!E2582)</f>
        <v>0</v>
      </c>
      <c r="Q2582" s="251">
        <f>SUMIFS(Сверхбаза!P:P,Сверхбаза!C:C,СВОД!C2582,Сверхбаза!E:E,СВОД!E2582)</f>
        <v>0</v>
      </c>
      <c r="R2582" s="251">
        <f>SUMIFS(Сверхбаза!O:O,Сверхбаза!C:C,СВОД!C2582,Сверхбаза!E:E,СВОД!E2582)</f>
        <v>0</v>
      </c>
      <c r="S2582" s="251">
        <f>SUMIFS(Сверхбаза!Q:Q,Сверхбаза!C:C,СВОД!C2582,Сверхбаза!E:E,СВОД!E2582)</f>
        <v>0</v>
      </c>
      <c r="T2582" s="278">
        <f>SUMIFS(Сверхбаза!G:G,Сверхбаза!C:C,СВОД!C2582,Сверхбаза!E:E,СВОД!E2582)</f>
        <v>0</v>
      </c>
    </row>
    <row r="2583" spans="1:20" ht="25.5" outlineLevel="2">
      <c r="A2583" s="263">
        <v>7</v>
      </c>
      <c r="B2583" s="336">
        <v>500402</v>
      </c>
      <c r="C2583" s="336">
        <v>40201</v>
      </c>
      <c r="D2583" s="5" t="s">
        <v>553</v>
      </c>
      <c r="E2583" s="324">
        <v>6</v>
      </c>
      <c r="F2583" s="325" t="s">
        <v>705</v>
      </c>
      <c r="G2583" s="277">
        <f>SUMIFS('Круглосуточный стационар'!J:J,'Круглосуточный стационар'!D:D,СВОД!C2583,'Круглосуточный стационар'!F:F,СВОД!E2583)/2+SUMIFS(ВМП!J:J,ВМП!D:D,СВОД!C2583,ВМП!F:F,СВОД!E2583)/2+SUMIFS('Дневной стационар'!J:J,'Дневной стационар'!D:D,СВОД!C2583,'Дневной стационар'!F:F,СВОД!E2583)/2+SUMIFS(ЭКО!H:H,ЭКО!D:D,СВОД!C2583,ЭКО!F:F,СВОД!E2583)+SUMIFS(Диализ!J:J,Диализ!E:E,СВОД!C2583,Диализ!G:G,СВОД!E2583)</f>
        <v>0</v>
      </c>
      <c r="H2583" s="251">
        <f>SUMIFS(Поликлиника!H:H,Поликлиника!D:D,СВОД!C2583,Поликлиника!F:F,СВОД!E2583)</f>
        <v>0</v>
      </c>
      <c r="I2583" s="251">
        <f>SUMIFS(Поликлиника!BA:BA,Поликлиника!D:D,СВОД!C2583,Поликлиника!F:F,СВОД!E2583)</f>
        <v>0</v>
      </c>
      <c r="J2583" s="251">
        <f>SUMIFS(Поликлиника!BF:BF,Поликлиника!D:D,СВОД!C2583,Поликлиника!F:F,СВОД!E2583)</f>
        <v>0</v>
      </c>
      <c r="K2583" s="251">
        <f>SUMIFS(Поликлиника!BU:BU,Поликлиника!D:D,СВОД!C2583,Поликлиника!F:F,СВОД!E2583)</f>
        <v>0</v>
      </c>
      <c r="L2583" s="251">
        <f>SUMIFS(Услуги!H:H,Услуги!D:D,СВОД!C2583,Услуги!F:F,СВОД!E2583)+SUMIFS(Услуги!M:M,Услуги!D:D,СВОД!C2583,Услуги!F:F,СВОД!E2583)+SUMIFS(Услуги!R:R,Услуги!D:D,СВОД!C2583,Услуги!F:F,СВОД!E2583)+SUMIFS(Услуги!W:W,Услуги!D:D,СВОД!C2583,Услуги!F:F,СВОД!E2583)+SUMIFS(Услуги!AB:AB,Услуги!D:D,СВОД!C2583,Услуги!F:F,СВОД!E2583)+SUMIFS(Услуги!AG:AG,Услуги!D:D,СВОД!C2583,Услуги!F:F,СВОД!E2583)+SUMIFS(Услуги!AL:AL,Услуги!D:D,СВОД!C2583,Услуги!F:F,СВОД!E2583)+SUMIFS(Услуги!AQ:AQ,Услуги!D:D,СВОД!C2583,Услуги!F:F,СВОД!E2583)</f>
        <v>0</v>
      </c>
      <c r="M2583" s="251">
        <f>SUMIFS('Скорая мед.помощь'!J:J,'Скорая мед.помощь'!E:E,СВОД!C2583,'Скорая мед.помощь'!G:G,СВОД!E2583)</f>
        <v>0</v>
      </c>
      <c r="N2583" s="278">
        <f>SUMIFS('Круглосуточный стационар'!O:O,'Круглосуточный стационар'!D:D,СВОД!C2583,'Круглосуточный стационар'!F:F,СВОД!E2583)+SUMIFS(ВМП!O:O,ВМП!D:D,СВОД!C2583,ВМП!F:F,СВОД!E2583)+SUMIFS('Дневной стационар'!O:O,'Дневной стационар'!D:D,СВОД!C2583,'Дневной стационар'!F:F,СВОД!E2583)+SUMIFS(ЭКО!M:M,ЭКО!D:D,СВОД!C2583,ЭКО!F:F,СВОД!E2583)+SUMIFS(Диализ!O:O,Диализ!E:E,СВОД!C2583,Диализ!G:G,СВОД!E2583)+SUMIFS(Поликлиника!CT:CT,Поликлиника!D:D,СВОД!C2583,Поликлиника!F:F,СВОД!E2583)+SUMIFS('Скорая мед.помощь'!O:O,'Скорая мед.помощь'!E:E,СВОД!C2583,'Скорая мед.помощь'!G:G,СВОД!E2583)+SUMIFS(Услуги!AV:AV,Услуги!D:D,СВОД!C2583,Услуги!F:F,СВОД!E2583)</f>
        <v>0</v>
      </c>
      <c r="O2583" s="277">
        <f>SUMIFS(Сверхбаза!L:L,Сверхбаза!C:C,СВОД!C2583,Сверхбаза!E:E,СВОД!E2583)+SUMIFS(Сверхбаза!M:M,Сверхбаза!C:C,СВОД!C2583,Сверхбаза!E:E,СВОД!E2583)</f>
        <v>0</v>
      </c>
      <c r="P2583" s="251">
        <f>SUMIFS(Сверхбаза!N:N,Сверхбаза!C:C,СВОД!C2583,Сверхбаза!E:E,СВОД!E2583)</f>
        <v>0</v>
      </c>
      <c r="Q2583" s="251">
        <f>SUMIFS(Сверхбаза!P:P,Сверхбаза!C:C,СВОД!C2583,Сверхбаза!E:E,СВОД!E2583)</f>
        <v>0</v>
      </c>
      <c r="R2583" s="251">
        <f>SUMIFS(Сверхбаза!O:O,Сверхбаза!C:C,СВОД!C2583,Сверхбаза!E:E,СВОД!E2583)</f>
        <v>0</v>
      </c>
      <c r="S2583" s="251">
        <f>SUMIFS(Сверхбаза!Q:Q,Сверхбаза!C:C,СВОД!C2583,Сверхбаза!E:E,СВОД!E2583)</f>
        <v>0</v>
      </c>
      <c r="T2583" s="278">
        <f>SUMIFS(Сверхбаза!G:G,Сверхбаза!C:C,СВОД!C2583,Сверхбаза!E:E,СВОД!E2583)</f>
        <v>0</v>
      </c>
    </row>
    <row r="2584" spans="1:20" ht="25.5" outlineLevel="2">
      <c r="A2584" s="263">
        <v>7</v>
      </c>
      <c r="B2584" s="336">
        <v>500402</v>
      </c>
      <c r="C2584" s="336">
        <v>40201</v>
      </c>
      <c r="D2584" s="5" t="s">
        <v>553</v>
      </c>
      <c r="E2584" s="324">
        <v>3</v>
      </c>
      <c r="F2584" s="325" t="s">
        <v>174</v>
      </c>
      <c r="G2584" s="277">
        <f>SUMIFS('Круглосуточный стационар'!J:J,'Круглосуточный стационар'!D:D,СВОД!C2584,'Круглосуточный стационар'!F:F,СВОД!E2584)/2+SUMIFS(ВМП!J:J,ВМП!D:D,СВОД!C2584,ВМП!F:F,СВОД!E2584)/2+SUMIFS('Дневной стационар'!J:J,'Дневной стационар'!D:D,СВОД!C2584,'Дневной стационар'!F:F,СВОД!E2584)/2+SUMIFS(ЭКО!H:H,ЭКО!D:D,СВОД!C2584,ЭКО!F:F,СВОД!E2584)+SUMIFS(Диализ!J:J,Диализ!E:E,СВОД!C2584,Диализ!G:G,СВОД!E2584)</f>
        <v>0</v>
      </c>
      <c r="H2584" s="251">
        <f>SUMIFS(Поликлиника!H:H,Поликлиника!D:D,СВОД!C2584,Поликлиника!F:F,СВОД!E2584)</f>
        <v>50248.847113612836</v>
      </c>
      <c r="I2584" s="251">
        <f>SUMIFS(Поликлиника!BA:BA,Поликлиника!D:D,СВОД!C2584,Поликлиника!F:F,СВОД!E2584)</f>
        <v>27610</v>
      </c>
      <c r="J2584" s="251">
        <f>SUMIFS(Поликлиника!BF:BF,Поликлиника!D:D,СВОД!C2584,Поликлиника!F:F,СВОД!E2584)</f>
        <v>86549.894844396549</v>
      </c>
      <c r="K2584" s="251">
        <f>SUMIFS(Поликлиника!BU:BU,Поликлиника!D:D,СВОД!C2584,Поликлиника!F:F,СВОД!E2584)</f>
        <v>38507</v>
      </c>
      <c r="L2584" s="251">
        <f>SUMIFS(Услуги!H:H,Услуги!D:D,СВОД!C2584,Услуги!F:F,СВОД!E2584)+SUMIFS(Услуги!M:M,Услуги!D:D,СВОД!C2584,Услуги!F:F,СВОД!E2584)+SUMIFS(Услуги!R:R,Услуги!D:D,СВОД!C2584,Услуги!F:F,СВОД!E2584)+SUMIFS(Услуги!W:W,Услуги!D:D,СВОД!C2584,Услуги!F:F,СВОД!E2584)+SUMIFS(Услуги!AB:AB,Услуги!D:D,СВОД!C2584,Услуги!F:F,СВОД!E2584)+SUMIFS(Услуги!AG:AG,Услуги!D:D,СВОД!C2584,Услуги!F:F,СВОД!E2584)+SUMIFS(Услуги!AL:AL,Услуги!D:D,СВОД!C2584,Услуги!F:F,СВОД!E2584)+SUMIFS(Услуги!AQ:AQ,Услуги!D:D,СВОД!C2584,Услуги!F:F,СВОД!E2584)</f>
        <v>0</v>
      </c>
      <c r="M2584" s="251">
        <f>SUMIFS('Скорая мед.помощь'!J:J,'Скорая мед.помощь'!E:E,СВОД!C2584,'Скорая мед.помощь'!G:G,СВОД!E2584)</f>
        <v>0</v>
      </c>
      <c r="N2584" s="278">
        <f>SUMIFS('Круглосуточный стационар'!O:O,'Круглосуточный стационар'!D:D,СВОД!C2584,'Круглосуточный стационар'!F:F,СВОД!E2584)+SUMIFS(ВМП!O:O,ВМП!D:D,СВОД!C2584,ВМП!F:F,СВОД!E2584)+SUMIFS('Дневной стационар'!O:O,'Дневной стационар'!D:D,СВОД!C2584,'Дневной стационар'!F:F,СВОД!E2584)+SUMIFS(ЭКО!M:M,ЭКО!D:D,СВОД!C2584,ЭКО!F:F,СВОД!E2584)+SUMIFS(Диализ!O:O,Диализ!E:E,СВОД!C2584,Диализ!G:G,СВОД!E2584)+SUMIFS(Поликлиника!CT:CT,Поликлиника!D:D,СВОД!C2584,Поликлиника!F:F,СВОД!E2584)+SUMIFS('Скорая мед.помощь'!O:O,'Скорая мед.помощь'!E:E,СВОД!C2584,'Скорая мед.помощь'!G:G,СВОД!E2584)+SUMIFS(Услуги!AV:AV,Услуги!D:D,СВОД!C2584,Услуги!F:F,СВОД!E2584)</f>
        <v>159498.74735057008</v>
      </c>
      <c r="O2584" s="277">
        <f>SUMIFS(Сверхбаза!L:L,Сверхбаза!C:C,СВОД!C2584,Сверхбаза!E:E,СВОД!E2584)+SUMIFS(Сверхбаза!M:M,Сверхбаза!C:C,СВОД!C2584,Сверхбаза!E:E,СВОД!E2584)</f>
        <v>0</v>
      </c>
      <c r="P2584" s="251">
        <f>SUMIFS(Сверхбаза!N:N,Сверхбаза!C:C,СВОД!C2584,Сверхбаза!E:E,СВОД!E2584)</f>
        <v>0</v>
      </c>
      <c r="Q2584" s="251">
        <f>SUMIFS(Сверхбаза!P:P,Сверхбаза!C:C,СВОД!C2584,Сверхбаза!E:E,СВОД!E2584)</f>
        <v>0</v>
      </c>
      <c r="R2584" s="251">
        <f>SUMIFS(Сверхбаза!O:O,Сверхбаза!C:C,СВОД!C2584,Сверхбаза!E:E,СВОД!E2584)</f>
        <v>0</v>
      </c>
      <c r="S2584" s="251">
        <f>SUMIFS(Сверхбаза!Q:Q,Сверхбаза!C:C,СВОД!C2584,Сверхбаза!E:E,СВОД!E2584)</f>
        <v>0</v>
      </c>
      <c r="T2584" s="278">
        <f>SUMIFS(Сверхбаза!G:G,Сверхбаза!C:C,СВОД!C2584,Сверхбаза!E:E,СВОД!E2584)</f>
        <v>0</v>
      </c>
    </row>
    <row r="2585" spans="1:20" ht="25.5" outlineLevel="2">
      <c r="A2585" s="263">
        <v>7</v>
      </c>
      <c r="B2585" s="336">
        <v>500402</v>
      </c>
      <c r="C2585" s="336">
        <v>40201</v>
      </c>
      <c r="D2585" s="5" t="s">
        <v>553</v>
      </c>
      <c r="E2585" s="324">
        <v>7</v>
      </c>
      <c r="F2585" s="325" t="s">
        <v>706</v>
      </c>
      <c r="G2585" s="277">
        <f>SUMIFS('Круглосуточный стационар'!J:J,'Круглосуточный стационар'!D:D,СВОД!C2585,'Круглосуточный стационар'!F:F,СВОД!E2585)/2+SUMIFS(ВМП!J:J,ВМП!D:D,СВОД!C2585,ВМП!F:F,СВОД!E2585)/2+SUMIFS('Дневной стационар'!J:J,'Дневной стационар'!D:D,СВОД!C2585,'Дневной стационар'!F:F,СВОД!E2585)/2+SUMIFS(ЭКО!H:H,ЭКО!D:D,СВОД!C2585,ЭКО!F:F,СВОД!E2585)+SUMIFS(Диализ!J:J,Диализ!E:E,СВОД!C2585,Диализ!G:G,СВОД!E2585)</f>
        <v>0</v>
      </c>
      <c r="H2585" s="251">
        <f>SUMIFS(Поликлиника!H:H,Поликлиника!D:D,СВОД!C2585,Поликлиника!F:F,СВОД!E2585)</f>
        <v>0</v>
      </c>
      <c r="I2585" s="251">
        <f>SUMIFS(Поликлиника!BA:BA,Поликлиника!D:D,СВОД!C2585,Поликлиника!F:F,СВОД!E2585)</f>
        <v>0</v>
      </c>
      <c r="J2585" s="251">
        <f>SUMIFS(Поликлиника!BF:BF,Поликлиника!D:D,СВОД!C2585,Поликлиника!F:F,СВОД!E2585)</f>
        <v>0</v>
      </c>
      <c r="K2585" s="251">
        <f>SUMIFS(Поликлиника!BU:BU,Поликлиника!D:D,СВОД!C2585,Поликлиника!F:F,СВОД!E2585)</f>
        <v>0</v>
      </c>
      <c r="L2585" s="251">
        <f>SUMIFS(Услуги!H:H,Услуги!D:D,СВОД!C2585,Услуги!F:F,СВОД!E2585)+SUMIFS(Услуги!M:M,Услуги!D:D,СВОД!C2585,Услуги!F:F,СВОД!E2585)+SUMIFS(Услуги!R:R,Услуги!D:D,СВОД!C2585,Услуги!F:F,СВОД!E2585)+SUMIFS(Услуги!W:W,Услуги!D:D,СВОД!C2585,Услуги!F:F,СВОД!E2585)+SUMIFS(Услуги!AB:AB,Услуги!D:D,СВОД!C2585,Услуги!F:F,СВОД!E2585)+SUMIFS(Услуги!AG:AG,Услуги!D:D,СВОД!C2585,Услуги!F:F,СВОД!E2585)+SUMIFS(Услуги!AL:AL,Услуги!D:D,СВОД!C2585,Услуги!F:F,СВОД!E2585)+SUMIFS(Услуги!AQ:AQ,Услуги!D:D,СВОД!C2585,Услуги!F:F,СВОД!E2585)</f>
        <v>0</v>
      </c>
      <c r="M2585" s="251">
        <f>SUMIFS('Скорая мед.помощь'!J:J,'Скорая мед.помощь'!E:E,СВОД!C2585,'Скорая мед.помощь'!G:G,СВОД!E2585)</f>
        <v>0</v>
      </c>
      <c r="N2585" s="278">
        <f>SUMIFS('Круглосуточный стационар'!O:O,'Круглосуточный стационар'!D:D,СВОД!C2585,'Круглосуточный стационар'!F:F,СВОД!E2585)+SUMIFS(ВМП!O:O,ВМП!D:D,СВОД!C2585,ВМП!F:F,СВОД!E2585)+SUMIFS('Дневной стационар'!O:O,'Дневной стационар'!D:D,СВОД!C2585,'Дневной стационар'!F:F,СВОД!E2585)+SUMIFS(ЭКО!M:M,ЭКО!D:D,СВОД!C2585,ЭКО!F:F,СВОД!E2585)+SUMIFS(Диализ!O:O,Диализ!E:E,СВОД!C2585,Диализ!G:G,СВОД!E2585)+SUMIFS(Поликлиника!CT:CT,Поликлиника!D:D,СВОД!C2585,Поликлиника!F:F,СВОД!E2585)+SUMIFS('Скорая мед.помощь'!O:O,'Скорая мед.помощь'!E:E,СВОД!C2585,'Скорая мед.помощь'!G:G,СВОД!E2585)+SUMIFS(Услуги!AV:AV,Услуги!D:D,СВОД!C2585,Услуги!F:F,СВОД!E2585)</f>
        <v>0</v>
      </c>
      <c r="O2585" s="277">
        <f>SUMIFS(Сверхбаза!L:L,Сверхбаза!C:C,СВОД!C2585,Сверхбаза!E:E,СВОД!E2585)+SUMIFS(Сверхбаза!M:M,Сверхбаза!C:C,СВОД!C2585,Сверхбаза!E:E,СВОД!E2585)</f>
        <v>0</v>
      </c>
      <c r="P2585" s="251">
        <f>SUMIFS(Сверхбаза!N:N,Сверхбаза!C:C,СВОД!C2585,Сверхбаза!E:E,СВОД!E2585)</f>
        <v>0</v>
      </c>
      <c r="Q2585" s="251">
        <f>SUMIFS(Сверхбаза!P:P,Сверхбаза!C:C,СВОД!C2585,Сверхбаза!E:E,СВОД!E2585)</f>
        <v>0</v>
      </c>
      <c r="R2585" s="251">
        <f>SUMIFS(Сверхбаза!O:O,Сверхбаза!C:C,СВОД!C2585,Сверхбаза!E:E,СВОД!E2585)</f>
        <v>0</v>
      </c>
      <c r="S2585" s="251">
        <f>SUMIFS(Сверхбаза!Q:Q,Сверхбаза!C:C,СВОД!C2585,Сверхбаза!E:E,СВОД!E2585)</f>
        <v>0</v>
      </c>
      <c r="T2585" s="278">
        <f>SUMIFS(Сверхбаза!G:G,Сверхбаза!C:C,СВОД!C2585,Сверхбаза!E:E,СВОД!E2585)</f>
        <v>0</v>
      </c>
    </row>
    <row r="2586" spans="1:20" ht="25.5" outlineLevel="2">
      <c r="A2586" s="263">
        <v>7</v>
      </c>
      <c r="B2586" s="336">
        <v>500402</v>
      </c>
      <c r="C2586" s="336">
        <v>40201</v>
      </c>
      <c r="D2586" s="5" t="s">
        <v>553</v>
      </c>
      <c r="E2586" s="324">
        <v>70</v>
      </c>
      <c r="F2586" s="325" t="s">
        <v>707</v>
      </c>
      <c r="G2586" s="277">
        <f>SUMIFS('Круглосуточный стационар'!J:J,'Круглосуточный стационар'!D:D,СВОД!C2586,'Круглосуточный стационар'!F:F,СВОД!E2586)/2+SUMIFS(ВМП!J:J,ВМП!D:D,СВОД!C2586,ВМП!F:F,СВОД!E2586)/2+SUMIFS('Дневной стационар'!J:J,'Дневной стационар'!D:D,СВОД!C2586,'Дневной стационар'!F:F,СВОД!E2586)/2+SUMIFS(ЭКО!H:H,ЭКО!D:D,СВОД!C2586,ЭКО!F:F,СВОД!E2586)+SUMIFS(Диализ!J:J,Диализ!E:E,СВОД!C2586,Диализ!G:G,СВОД!E2586)</f>
        <v>0</v>
      </c>
      <c r="H2586" s="251">
        <f>SUMIFS(Поликлиника!H:H,Поликлиника!D:D,СВОД!C2586,Поликлиника!F:F,СВОД!E2586)</f>
        <v>0</v>
      </c>
      <c r="I2586" s="251">
        <f>SUMIFS(Поликлиника!BA:BA,Поликлиника!D:D,СВОД!C2586,Поликлиника!F:F,СВОД!E2586)</f>
        <v>0</v>
      </c>
      <c r="J2586" s="251">
        <f>SUMIFS(Поликлиника!BF:BF,Поликлиника!D:D,СВОД!C2586,Поликлиника!F:F,СВОД!E2586)</f>
        <v>0</v>
      </c>
      <c r="K2586" s="251">
        <f>SUMIFS(Поликлиника!BU:BU,Поликлиника!D:D,СВОД!C2586,Поликлиника!F:F,СВОД!E2586)</f>
        <v>0</v>
      </c>
      <c r="L2586" s="251">
        <f>SUMIFS(Услуги!H:H,Услуги!D:D,СВОД!C2586,Услуги!F:F,СВОД!E2586)+SUMIFS(Услуги!M:M,Услуги!D:D,СВОД!C2586,Услуги!F:F,СВОД!E2586)+SUMIFS(Услуги!R:R,Услуги!D:D,СВОД!C2586,Услуги!F:F,СВОД!E2586)+SUMIFS(Услуги!W:W,Услуги!D:D,СВОД!C2586,Услуги!F:F,СВОД!E2586)+SUMIFS(Услуги!AB:AB,Услуги!D:D,СВОД!C2586,Услуги!F:F,СВОД!E2586)+SUMIFS(Услуги!AG:AG,Услуги!D:D,СВОД!C2586,Услуги!F:F,СВОД!E2586)+SUMIFS(Услуги!AL:AL,Услуги!D:D,СВОД!C2586,Услуги!F:F,СВОД!E2586)+SUMIFS(Услуги!AQ:AQ,Услуги!D:D,СВОД!C2586,Услуги!F:F,СВОД!E2586)</f>
        <v>0</v>
      </c>
      <c r="M2586" s="251">
        <f>SUMIFS('Скорая мед.помощь'!J:J,'Скорая мед.помощь'!E:E,СВОД!C2586,'Скорая мед.помощь'!G:G,СВОД!E2586)</f>
        <v>0</v>
      </c>
      <c r="N2586" s="278">
        <f>SUMIFS('Круглосуточный стационар'!O:O,'Круглосуточный стационар'!D:D,СВОД!C2586,'Круглосуточный стационар'!F:F,СВОД!E2586)+SUMIFS(ВМП!O:O,ВМП!D:D,СВОД!C2586,ВМП!F:F,СВОД!E2586)+SUMIFS('Дневной стационар'!O:O,'Дневной стационар'!D:D,СВОД!C2586,'Дневной стационар'!F:F,СВОД!E2586)+SUMIFS(ЭКО!M:M,ЭКО!D:D,СВОД!C2586,ЭКО!F:F,СВОД!E2586)+SUMIFS(Диализ!O:O,Диализ!E:E,СВОД!C2586,Диализ!G:G,СВОД!E2586)+SUMIFS(Поликлиника!CT:CT,Поликлиника!D:D,СВОД!C2586,Поликлиника!F:F,СВОД!E2586)+SUMIFS('Скорая мед.помощь'!O:O,'Скорая мед.помощь'!E:E,СВОД!C2586,'Скорая мед.помощь'!G:G,СВОД!E2586)+SUMIFS(Услуги!AV:AV,Услуги!D:D,СВОД!C2586,Услуги!F:F,СВОД!E2586)</f>
        <v>0</v>
      </c>
      <c r="O2586" s="277">
        <f>SUMIFS(Сверхбаза!L:L,Сверхбаза!C:C,СВОД!C2586,Сверхбаза!E:E,СВОД!E2586)+SUMIFS(Сверхбаза!M:M,Сверхбаза!C:C,СВОД!C2586,Сверхбаза!E:E,СВОД!E2586)</f>
        <v>0</v>
      </c>
      <c r="P2586" s="251">
        <f>SUMIFS(Сверхбаза!N:N,Сверхбаза!C:C,СВОД!C2586,Сверхбаза!E:E,СВОД!E2586)</f>
        <v>0</v>
      </c>
      <c r="Q2586" s="251">
        <f>SUMIFS(Сверхбаза!P:P,Сверхбаза!C:C,СВОД!C2586,Сверхбаза!E:E,СВОД!E2586)</f>
        <v>0</v>
      </c>
      <c r="R2586" s="251">
        <f>SUMIFS(Сверхбаза!O:O,Сверхбаза!C:C,СВОД!C2586,Сверхбаза!E:E,СВОД!E2586)</f>
        <v>0</v>
      </c>
      <c r="S2586" s="251">
        <f>SUMIFS(Сверхбаза!Q:Q,Сверхбаза!C:C,СВОД!C2586,Сверхбаза!E:E,СВОД!E2586)</f>
        <v>0</v>
      </c>
      <c r="T2586" s="278">
        <f>SUMIFS(Сверхбаза!G:G,Сверхбаза!C:C,СВОД!C2586,Сверхбаза!E:E,СВОД!E2586)</f>
        <v>0</v>
      </c>
    </row>
    <row r="2587" spans="1:20" ht="25.5" outlineLevel="2">
      <c r="A2587" s="263">
        <v>7</v>
      </c>
      <c r="B2587" s="336">
        <v>500402</v>
      </c>
      <c r="C2587" s="336">
        <v>40201</v>
      </c>
      <c r="D2587" s="5" t="s">
        <v>553</v>
      </c>
      <c r="E2587" s="324">
        <v>94</v>
      </c>
      <c r="F2587" s="325" t="s">
        <v>157</v>
      </c>
      <c r="G2587" s="277">
        <f>SUMIFS('Круглосуточный стационар'!J:J,'Круглосуточный стационар'!D:D,СВОД!C2587,'Круглосуточный стационар'!F:F,СВОД!E2587)/2+SUMIFS(ВМП!J:J,ВМП!D:D,СВОД!C2587,ВМП!F:F,СВОД!E2587)/2+SUMIFS('Дневной стационар'!J:J,'Дневной стационар'!D:D,СВОД!C2587,'Дневной стационар'!F:F,СВОД!E2587)/2+SUMIFS(ЭКО!H:H,ЭКО!D:D,СВОД!C2587,ЭКО!F:F,СВОД!E2587)+SUMIFS(Диализ!J:J,Диализ!E:E,СВОД!C2587,Диализ!G:G,СВОД!E2587)</f>
        <v>0</v>
      </c>
      <c r="H2587" s="251">
        <f>SUMIFS(Поликлиника!H:H,Поликлиника!D:D,СВОД!C2587,Поликлиника!F:F,СВОД!E2587)</f>
        <v>0</v>
      </c>
      <c r="I2587" s="251">
        <f>SUMIFS(Поликлиника!BA:BA,Поликлиника!D:D,СВОД!C2587,Поликлиника!F:F,СВОД!E2587)</f>
        <v>0</v>
      </c>
      <c r="J2587" s="251">
        <f>SUMIFS(Поликлиника!BF:BF,Поликлиника!D:D,СВОД!C2587,Поликлиника!F:F,СВОД!E2587)</f>
        <v>0</v>
      </c>
      <c r="K2587" s="251">
        <f>SUMIFS(Поликлиника!BU:BU,Поликлиника!D:D,СВОД!C2587,Поликлиника!F:F,СВОД!E2587)</f>
        <v>0</v>
      </c>
      <c r="L2587" s="251">
        <f>SUMIFS(Услуги!H:H,Услуги!D:D,СВОД!C2587,Услуги!F:F,СВОД!E2587)+SUMIFS(Услуги!M:M,Услуги!D:D,СВОД!C2587,Услуги!F:F,СВОД!E2587)+SUMIFS(Услуги!R:R,Услуги!D:D,СВОД!C2587,Услуги!F:F,СВОД!E2587)+SUMIFS(Услуги!W:W,Услуги!D:D,СВОД!C2587,Услуги!F:F,СВОД!E2587)+SUMIFS(Услуги!AB:AB,Услуги!D:D,СВОД!C2587,Услуги!F:F,СВОД!E2587)+SUMIFS(Услуги!AG:AG,Услуги!D:D,СВОД!C2587,Услуги!F:F,СВОД!E2587)+SUMIFS(Услуги!AL:AL,Услуги!D:D,СВОД!C2587,Услуги!F:F,СВОД!E2587)+SUMIFS(Услуги!AQ:AQ,Услуги!D:D,СВОД!C2587,Услуги!F:F,СВОД!E2587)</f>
        <v>0</v>
      </c>
      <c r="M2587" s="251">
        <f>SUMIFS('Скорая мед.помощь'!J:J,'Скорая мед.помощь'!E:E,СВОД!C2587,'Скорая мед.помощь'!G:G,СВОД!E2587)</f>
        <v>0</v>
      </c>
      <c r="N2587" s="278">
        <f>SUMIFS('Круглосуточный стационар'!O:O,'Круглосуточный стационар'!D:D,СВОД!C2587,'Круглосуточный стационар'!F:F,СВОД!E2587)+SUMIFS(ВМП!O:O,ВМП!D:D,СВОД!C2587,ВМП!F:F,СВОД!E2587)+SUMIFS('Дневной стационар'!O:O,'Дневной стационар'!D:D,СВОД!C2587,'Дневной стационар'!F:F,СВОД!E2587)+SUMIFS(ЭКО!M:M,ЭКО!D:D,СВОД!C2587,ЭКО!F:F,СВОД!E2587)+SUMIFS(Диализ!O:O,Диализ!E:E,СВОД!C2587,Диализ!G:G,СВОД!E2587)+SUMIFS(Поликлиника!CT:CT,Поликлиника!D:D,СВОД!C2587,Поликлиника!F:F,СВОД!E2587)+SUMIFS('Скорая мед.помощь'!O:O,'Скорая мед.помощь'!E:E,СВОД!C2587,'Скорая мед.помощь'!G:G,СВОД!E2587)+SUMIFS(Услуги!AV:AV,Услуги!D:D,СВОД!C2587,Услуги!F:F,СВОД!E2587)</f>
        <v>0</v>
      </c>
      <c r="O2587" s="277">
        <f>SUMIFS(Сверхбаза!L:L,Сверхбаза!C:C,СВОД!C2587,Сверхбаза!E:E,СВОД!E2587)+SUMIFS(Сверхбаза!M:M,Сверхбаза!C:C,СВОД!C2587,Сверхбаза!E:E,СВОД!E2587)</f>
        <v>0</v>
      </c>
      <c r="P2587" s="251">
        <f>SUMIFS(Сверхбаза!N:N,Сверхбаза!C:C,СВОД!C2587,Сверхбаза!E:E,СВОД!E2587)</f>
        <v>0</v>
      </c>
      <c r="Q2587" s="251">
        <f>SUMIFS(Сверхбаза!P:P,Сверхбаза!C:C,СВОД!C2587,Сверхбаза!E:E,СВОД!E2587)</f>
        <v>0</v>
      </c>
      <c r="R2587" s="251">
        <f>SUMIFS(Сверхбаза!O:O,Сверхбаза!C:C,СВОД!C2587,Сверхбаза!E:E,СВОД!E2587)</f>
        <v>0</v>
      </c>
      <c r="S2587" s="251">
        <f>SUMIFS(Сверхбаза!Q:Q,Сверхбаза!C:C,СВОД!C2587,Сверхбаза!E:E,СВОД!E2587)</f>
        <v>0</v>
      </c>
      <c r="T2587" s="278">
        <f>SUMIFS(Сверхбаза!G:G,Сверхбаза!C:C,СВОД!C2587,Сверхбаза!E:E,СВОД!E2587)</f>
        <v>0</v>
      </c>
    </row>
    <row r="2588" spans="1:20" outlineLevel="1">
      <c r="A2588" s="264"/>
      <c r="B2588" s="254"/>
      <c r="C2588" s="254" t="str">
        <f>CONCATENATE(C2587," ","Итог")</f>
        <v>40201 Итог</v>
      </c>
      <c r="D2588" s="255"/>
      <c r="E2588" s="326"/>
      <c r="F2588" s="327"/>
      <c r="G2588" s="279"/>
      <c r="H2588" s="256"/>
      <c r="I2588" s="256"/>
      <c r="J2588" s="256"/>
      <c r="K2588" s="256"/>
      <c r="L2588" s="256"/>
      <c r="M2588" s="256"/>
      <c r="N2588" s="280">
        <f>SUBTOTAL(9,N2580:N2587)</f>
        <v>230493.11130990888</v>
      </c>
      <c r="O2588" s="279"/>
      <c r="P2588" s="256"/>
      <c r="Q2588" s="256"/>
      <c r="R2588" s="256"/>
      <c r="S2588" s="256"/>
      <c r="T2588" s="280">
        <f>SUBTOTAL(9,T2580:T2587)</f>
        <v>3488.4590000000003</v>
      </c>
    </row>
    <row r="2589" spans="1:20" ht="25.5" outlineLevel="2">
      <c r="A2589" s="262">
        <v>7</v>
      </c>
      <c r="B2589" s="8">
        <v>500403</v>
      </c>
      <c r="C2589" s="8">
        <v>40301</v>
      </c>
      <c r="D2589" s="9" t="s">
        <v>256</v>
      </c>
      <c r="E2589" s="322">
        <v>1</v>
      </c>
      <c r="F2589" s="323" t="s">
        <v>12</v>
      </c>
      <c r="G2589" s="275">
        <f>SUMIFS('Круглосуточный стационар'!J:J,'Круглосуточный стационар'!D:D,СВОД!C2589,'Круглосуточный стационар'!F:F,СВОД!E2589)/2+SUMIFS(ВМП!J:J,ВМП!D:D,СВОД!C2589,ВМП!F:F,СВОД!E2589)/2+SUMIFS('Дневной стационар'!J:J,'Дневной стационар'!D:D,СВОД!C2589,'Дневной стационар'!F:F,СВОД!E2589)/2+SUMIFS(ЭКО!H:H,ЭКО!D:D,СВОД!C2589,ЭКО!F:F,СВОД!E2589)+SUMIFS(Диализ!J:J,Диализ!E:E,СВОД!C2589,Диализ!G:G,СВОД!E2589)</f>
        <v>2078</v>
      </c>
      <c r="H2589" s="253">
        <f>SUMIFS(Поликлиника!H:H,Поликлиника!D:D,СВОД!C2589,Поликлиника!F:F,СВОД!E2589)</f>
        <v>0</v>
      </c>
      <c r="I2589" s="253">
        <f>SUMIFS(Поликлиника!BA:BA,Поликлиника!D:D,СВОД!C2589,Поликлиника!F:F,СВОД!E2589)</f>
        <v>0</v>
      </c>
      <c r="J2589" s="253">
        <f>SUMIFS(Поликлиника!BF:BF,Поликлиника!D:D,СВОД!C2589,Поликлиника!F:F,СВОД!E2589)</f>
        <v>0</v>
      </c>
      <c r="K2589" s="253">
        <f>SUMIFS(Поликлиника!BU:BU,Поликлиника!D:D,СВОД!C2589,Поликлиника!F:F,СВОД!E2589)</f>
        <v>0</v>
      </c>
      <c r="L2589" s="253">
        <f>SUMIFS(Услуги!H:H,Услуги!D:D,СВОД!C2589,Услуги!F:F,СВОД!E2589)+SUMIFS(Услуги!M:M,Услуги!D:D,СВОД!C2589,Услуги!F:F,СВОД!E2589)+SUMIFS(Услуги!R:R,Услуги!D:D,СВОД!C2589,Услуги!F:F,СВОД!E2589)+SUMIFS(Услуги!W:W,Услуги!D:D,СВОД!C2589,Услуги!F:F,СВОД!E2589)+SUMIFS(Услуги!AB:AB,Услуги!D:D,СВОД!C2589,Услуги!F:F,СВОД!E2589)+SUMIFS(Услуги!AG:AG,Услуги!D:D,СВОД!C2589,Услуги!F:F,СВОД!E2589)+SUMIFS(Услуги!AL:AL,Услуги!D:D,СВОД!C2589,Услуги!F:F,СВОД!E2589)+SUMIFS(Услуги!AQ:AQ,Услуги!D:D,СВОД!C2589,Услуги!F:F,СВОД!E2589)</f>
        <v>0</v>
      </c>
      <c r="M2589" s="253">
        <f>SUMIFS('Скорая мед.помощь'!J:J,'Скорая мед.помощь'!E:E,СВОД!C2589,'Скорая мед.помощь'!G:G,СВОД!E2589)</f>
        <v>0</v>
      </c>
      <c r="N2589" s="276">
        <f>SUMIFS('Круглосуточный стационар'!O:O,'Круглосуточный стационар'!D:D,СВОД!C2589,'Круглосуточный стационар'!F:F,СВОД!E2589)+SUMIFS(ВМП!O:O,ВМП!D:D,СВОД!C2589,ВМП!F:F,СВОД!E2589)+SUMIFS('Дневной стационар'!O:O,'Дневной стационар'!D:D,СВОД!C2589,'Дневной стационар'!F:F,СВОД!E2589)+SUMIFS(ЭКО!M:M,ЭКО!D:D,СВОД!C2589,ЭКО!F:F,СВОД!E2589)+SUMIFS(Диализ!O:O,Диализ!E:E,СВОД!C2589,Диализ!G:G,СВОД!E2589)+SUMIFS(Поликлиника!CT:CT,Поликлиника!D:D,СВОД!C2589,Поликлиника!F:F,СВОД!E2589)+SUMIFS('Скорая мед.помощь'!O:O,'Скорая мед.помощь'!E:E,СВОД!C2589,'Скорая мед.помощь'!G:G,СВОД!E2589)+SUMIFS(Услуги!AV:AV,Услуги!D:D,СВОД!C2589,Услуги!F:F,СВОД!E2589)</f>
        <v>48947.172385924539</v>
      </c>
      <c r="O2589" s="275">
        <f>SUMIFS(Сверхбаза!L:L,Сверхбаза!C:C,СВОД!C2589,Сверхбаза!E:E,СВОД!E2589)+SUMIFS(Сверхбаза!M:M,Сверхбаза!C:C,СВОД!C2589,Сверхбаза!E:E,СВОД!E2589)</f>
        <v>0</v>
      </c>
      <c r="P2589" s="253">
        <f>SUMIFS(Сверхбаза!N:N,Сверхбаза!C:C,СВОД!C2589,Сверхбаза!E:E,СВОД!E2589)</f>
        <v>0</v>
      </c>
      <c r="Q2589" s="253">
        <f>SUMIFS(Сверхбаза!P:P,Сверхбаза!C:C,СВОД!C2589,Сверхбаза!E:E,СВОД!E2589)</f>
        <v>0</v>
      </c>
      <c r="R2589" s="253">
        <f>SUMIFS(Сверхбаза!O:O,Сверхбаза!C:C,СВОД!C2589,Сверхбаза!E:E,СВОД!E2589)</f>
        <v>0</v>
      </c>
      <c r="S2589" s="253">
        <f>SUMIFS(Сверхбаза!Q:Q,Сверхбаза!C:C,СВОД!C2589,Сверхбаза!E:E,СВОД!E2589)</f>
        <v>0</v>
      </c>
      <c r="T2589" s="276">
        <f>SUMIFS(Сверхбаза!G:G,Сверхбаза!C:C,СВОД!C2589,Сверхбаза!E:E,СВОД!E2589)</f>
        <v>0</v>
      </c>
    </row>
    <row r="2590" spans="1:20" ht="25.5" outlineLevel="2">
      <c r="A2590" s="263">
        <v>7</v>
      </c>
      <c r="B2590" s="336">
        <v>500403</v>
      </c>
      <c r="C2590" s="336">
        <v>40301</v>
      </c>
      <c r="D2590" s="5" t="s">
        <v>256</v>
      </c>
      <c r="E2590" s="324">
        <v>13</v>
      </c>
      <c r="F2590" s="325" t="s">
        <v>704</v>
      </c>
      <c r="G2590" s="277">
        <f>SUMIFS('Круглосуточный стационар'!J:J,'Круглосуточный стационар'!D:D,СВОД!C2590,'Круглосуточный стационар'!F:F,СВОД!E2590)/2+SUMIFS(ВМП!J:J,ВМП!D:D,СВОД!C2590,ВМП!F:F,СВОД!E2590)/2+SUMIFS('Дневной стационар'!J:J,'Дневной стационар'!D:D,СВОД!C2590,'Дневной стационар'!F:F,СВОД!E2590)/2+SUMIFS(ЭКО!H:H,ЭКО!D:D,СВОД!C2590,ЭКО!F:F,СВОД!E2590)+SUMIFS(Диализ!J:J,Диализ!E:E,СВОД!C2590,Диализ!G:G,СВОД!E2590)</f>
        <v>0</v>
      </c>
      <c r="H2590" s="251">
        <f>SUMIFS(Поликлиника!H:H,Поликлиника!D:D,СВОД!C2590,Поликлиника!F:F,СВОД!E2590)</f>
        <v>0</v>
      </c>
      <c r="I2590" s="251">
        <f>SUMIFS(Поликлиника!BA:BA,Поликлиника!D:D,СВОД!C2590,Поликлиника!F:F,СВОД!E2590)</f>
        <v>0</v>
      </c>
      <c r="J2590" s="251">
        <f>SUMIFS(Поликлиника!BF:BF,Поликлиника!D:D,СВОД!C2590,Поликлиника!F:F,СВОД!E2590)</f>
        <v>0</v>
      </c>
      <c r="K2590" s="251">
        <f>SUMIFS(Поликлиника!BU:BU,Поликлиника!D:D,СВОД!C2590,Поликлиника!F:F,СВОД!E2590)</f>
        <v>0</v>
      </c>
      <c r="L2590" s="251">
        <f>SUMIFS(Услуги!H:H,Услуги!D:D,СВОД!C2590,Услуги!F:F,СВОД!E2590)+SUMIFS(Услуги!M:M,Услуги!D:D,СВОД!C2590,Услуги!F:F,СВОД!E2590)+SUMIFS(Услуги!R:R,Услуги!D:D,СВОД!C2590,Услуги!F:F,СВОД!E2590)+SUMIFS(Услуги!W:W,Услуги!D:D,СВОД!C2590,Услуги!F:F,СВОД!E2590)+SUMIFS(Услуги!AB:AB,Услуги!D:D,СВОД!C2590,Услуги!F:F,СВОД!E2590)+SUMIFS(Услуги!AG:AG,Услуги!D:D,СВОД!C2590,Услуги!F:F,СВОД!E2590)+SUMIFS(Услуги!AL:AL,Услуги!D:D,СВОД!C2590,Услуги!F:F,СВОД!E2590)+SUMIFS(Услуги!AQ:AQ,Услуги!D:D,СВОД!C2590,Услуги!F:F,СВОД!E2590)</f>
        <v>0</v>
      </c>
      <c r="M2590" s="251">
        <f>SUMIFS('Скорая мед.помощь'!J:J,'Скорая мед.помощь'!E:E,СВОД!C2590,'Скорая мед.помощь'!G:G,СВОД!E2590)</f>
        <v>0</v>
      </c>
      <c r="N2590" s="278">
        <f>SUMIFS('Круглосуточный стационар'!O:O,'Круглосуточный стационар'!D:D,СВОД!C2590,'Круглосуточный стационар'!F:F,СВОД!E2590)+SUMIFS(ВМП!O:O,ВМП!D:D,СВОД!C2590,ВМП!F:F,СВОД!E2590)+SUMIFS('Дневной стационар'!O:O,'Дневной стационар'!D:D,СВОД!C2590,'Дневной стационар'!F:F,СВОД!E2590)+SUMIFS(ЭКО!M:M,ЭКО!D:D,СВОД!C2590,ЭКО!F:F,СВОД!E2590)+SUMIFS(Диализ!O:O,Диализ!E:E,СВОД!C2590,Диализ!G:G,СВОД!E2590)+SUMIFS(Поликлиника!CT:CT,Поликлиника!D:D,СВОД!C2590,Поликлиника!F:F,СВОД!E2590)+SUMIFS('Скорая мед.помощь'!O:O,'Скорая мед.помощь'!E:E,СВОД!C2590,'Скорая мед.помощь'!G:G,СВОД!E2590)+SUMIFS(Услуги!AV:AV,Услуги!D:D,СВОД!C2590,Услуги!F:F,СВОД!E2590)</f>
        <v>0</v>
      </c>
      <c r="O2590" s="277">
        <f>SUMIFS(Сверхбаза!L:L,Сверхбаза!C:C,СВОД!C2590,Сверхбаза!E:E,СВОД!E2590)+SUMIFS(Сверхбаза!M:M,Сверхбаза!C:C,СВОД!C2590,Сверхбаза!E:E,СВОД!E2590)</f>
        <v>0</v>
      </c>
      <c r="P2590" s="251">
        <f>SUMIFS(Сверхбаза!N:N,Сверхбаза!C:C,СВОД!C2590,Сверхбаза!E:E,СВОД!E2590)</f>
        <v>0</v>
      </c>
      <c r="Q2590" s="251">
        <f>SUMIFS(Сверхбаза!P:P,Сверхбаза!C:C,СВОД!C2590,Сверхбаза!E:E,СВОД!E2590)</f>
        <v>0</v>
      </c>
      <c r="R2590" s="251">
        <f>SUMIFS(Сверхбаза!O:O,Сверхбаза!C:C,СВОД!C2590,Сверхбаза!E:E,СВОД!E2590)</f>
        <v>0</v>
      </c>
      <c r="S2590" s="251">
        <f>SUMIFS(Сверхбаза!Q:Q,Сверхбаза!C:C,СВОД!C2590,Сверхбаза!E:E,СВОД!E2590)</f>
        <v>0</v>
      </c>
      <c r="T2590" s="278">
        <f>SUMIFS(Сверхбаза!G:G,Сверхбаза!C:C,СВОД!C2590,Сверхбаза!E:E,СВОД!E2590)</f>
        <v>0</v>
      </c>
    </row>
    <row r="2591" spans="1:20" ht="25.5" outlineLevel="2">
      <c r="A2591" s="263">
        <v>7</v>
      </c>
      <c r="B2591" s="336">
        <v>500403</v>
      </c>
      <c r="C2591" s="336">
        <v>40301</v>
      </c>
      <c r="D2591" s="5" t="s">
        <v>256</v>
      </c>
      <c r="E2591" s="324">
        <v>2</v>
      </c>
      <c r="F2591" s="325" t="s">
        <v>173</v>
      </c>
      <c r="G2591" s="277">
        <f>SUMIFS('Круглосуточный стационар'!J:J,'Круглосуточный стационар'!D:D,СВОД!C2591,'Круглосуточный стационар'!F:F,СВОД!E2591)/2+SUMIFS(ВМП!J:J,ВМП!D:D,СВОД!C2591,ВМП!F:F,СВОД!E2591)/2+SUMIFS('Дневной стационар'!J:J,'Дневной стационар'!D:D,СВОД!C2591,'Дневной стационар'!F:F,СВОД!E2591)/2+SUMIFS(ЭКО!H:H,ЭКО!D:D,СВОД!C2591,ЭКО!F:F,СВОД!E2591)+SUMIFS(Диализ!J:J,Диализ!E:E,СВОД!C2591,Диализ!G:G,СВОД!E2591)</f>
        <v>1156</v>
      </c>
      <c r="H2591" s="251">
        <f>SUMIFS(Поликлиника!H:H,Поликлиника!D:D,СВОД!C2591,Поликлиника!F:F,СВОД!E2591)</f>
        <v>0</v>
      </c>
      <c r="I2591" s="251">
        <f>SUMIFS(Поликлиника!BA:BA,Поликлиника!D:D,СВОД!C2591,Поликлиника!F:F,СВОД!E2591)</f>
        <v>0</v>
      </c>
      <c r="J2591" s="251">
        <f>SUMIFS(Поликлиника!BF:BF,Поликлиника!D:D,СВОД!C2591,Поликлиника!F:F,СВОД!E2591)</f>
        <v>0</v>
      </c>
      <c r="K2591" s="251">
        <f>SUMIFS(Поликлиника!BU:BU,Поликлиника!D:D,СВОД!C2591,Поликлиника!F:F,СВОД!E2591)</f>
        <v>0</v>
      </c>
      <c r="L2591" s="251">
        <f>SUMIFS(Услуги!H:H,Услуги!D:D,СВОД!C2591,Услуги!F:F,СВОД!E2591)+SUMIFS(Услуги!M:M,Услуги!D:D,СВОД!C2591,Услуги!F:F,СВОД!E2591)+SUMIFS(Услуги!R:R,Услуги!D:D,СВОД!C2591,Услуги!F:F,СВОД!E2591)+SUMIFS(Услуги!W:W,Услуги!D:D,СВОД!C2591,Услуги!F:F,СВОД!E2591)+SUMIFS(Услуги!AB:AB,Услуги!D:D,СВОД!C2591,Услуги!F:F,СВОД!E2591)+SUMIFS(Услуги!AG:AG,Услуги!D:D,СВОД!C2591,Услуги!F:F,СВОД!E2591)+SUMIFS(Услуги!AL:AL,Услуги!D:D,СВОД!C2591,Услуги!F:F,СВОД!E2591)+SUMIFS(Услуги!AQ:AQ,Услуги!D:D,СВОД!C2591,Услуги!F:F,СВОД!E2591)</f>
        <v>0</v>
      </c>
      <c r="M2591" s="251">
        <f>SUMIFS('Скорая мед.помощь'!J:J,'Скорая мед.помощь'!E:E,СВОД!C2591,'Скорая мед.помощь'!G:G,СВОД!E2591)</f>
        <v>0</v>
      </c>
      <c r="N2591" s="278">
        <f>SUMIFS('Круглосуточный стационар'!O:O,'Круглосуточный стационар'!D:D,СВОД!C2591,'Круглосуточный стационар'!F:F,СВОД!E2591)+SUMIFS(ВМП!O:O,ВМП!D:D,СВОД!C2591,ВМП!F:F,СВОД!E2591)+SUMIFS('Дневной стационар'!O:O,'Дневной стационар'!D:D,СВОД!C2591,'Дневной стационар'!F:F,СВОД!E2591)+SUMIFS(ЭКО!M:M,ЭКО!D:D,СВОД!C2591,ЭКО!F:F,СВОД!E2591)+SUMIFS(Диализ!O:O,Диализ!E:E,СВОД!C2591,Диализ!G:G,СВОД!E2591)+SUMIFS(Поликлиника!CT:CT,Поликлиника!D:D,СВОД!C2591,Поликлиника!F:F,СВОД!E2591)+SUMIFS('Скорая мед.помощь'!O:O,'Скорая мед.помощь'!E:E,СВОД!C2591,'Скорая мед.помощь'!G:G,СВОД!E2591)+SUMIFS(Услуги!AV:AV,Услуги!D:D,СВОД!C2591,Услуги!F:F,СВОД!E2591)</f>
        <v>6723.8915999999999</v>
      </c>
      <c r="O2591" s="277">
        <f>SUMIFS(Сверхбаза!L:L,Сверхбаза!C:C,СВОД!C2591,Сверхбаза!E:E,СВОД!E2591)+SUMIFS(Сверхбаза!M:M,Сверхбаза!C:C,СВОД!C2591,Сверхбаза!E:E,СВОД!E2591)</f>
        <v>0</v>
      </c>
      <c r="P2591" s="251">
        <f>SUMIFS(Сверхбаза!N:N,Сверхбаза!C:C,СВОД!C2591,Сверхбаза!E:E,СВОД!E2591)</f>
        <v>0</v>
      </c>
      <c r="Q2591" s="251">
        <f>SUMIFS(Сверхбаза!P:P,Сверхбаза!C:C,СВОД!C2591,Сверхбаза!E:E,СВОД!E2591)</f>
        <v>0</v>
      </c>
      <c r="R2591" s="251">
        <f>SUMIFS(Сверхбаза!O:O,Сверхбаза!C:C,СВОД!C2591,Сверхбаза!E:E,СВОД!E2591)</f>
        <v>0</v>
      </c>
      <c r="S2591" s="251">
        <f>SUMIFS(Сверхбаза!Q:Q,Сверхбаза!C:C,СВОД!C2591,Сверхбаза!E:E,СВОД!E2591)</f>
        <v>0</v>
      </c>
      <c r="T2591" s="278">
        <f>SUMIFS(Сверхбаза!G:G,Сверхбаза!C:C,СВОД!C2591,Сверхбаза!E:E,СВОД!E2591)</f>
        <v>0</v>
      </c>
    </row>
    <row r="2592" spans="1:20" ht="25.5" outlineLevel="2">
      <c r="A2592" s="263">
        <v>7</v>
      </c>
      <c r="B2592" s="336">
        <v>500403</v>
      </c>
      <c r="C2592" s="336">
        <v>40301</v>
      </c>
      <c r="D2592" s="5" t="s">
        <v>256</v>
      </c>
      <c r="E2592" s="324">
        <v>6</v>
      </c>
      <c r="F2592" s="325" t="s">
        <v>705</v>
      </c>
      <c r="G2592" s="277">
        <f>SUMIFS('Круглосуточный стационар'!J:J,'Круглосуточный стационар'!D:D,СВОД!C2592,'Круглосуточный стационар'!F:F,СВОД!E2592)/2+SUMIFS(ВМП!J:J,ВМП!D:D,СВОД!C2592,ВМП!F:F,СВОД!E2592)/2+SUMIFS('Дневной стационар'!J:J,'Дневной стационар'!D:D,СВОД!C2592,'Дневной стационар'!F:F,СВОД!E2592)/2+SUMIFS(ЭКО!H:H,ЭКО!D:D,СВОД!C2592,ЭКО!F:F,СВОД!E2592)+SUMIFS(Диализ!J:J,Диализ!E:E,СВОД!C2592,Диализ!G:G,СВОД!E2592)</f>
        <v>0</v>
      </c>
      <c r="H2592" s="251">
        <f>SUMIFS(Поликлиника!H:H,Поликлиника!D:D,СВОД!C2592,Поликлиника!F:F,СВОД!E2592)</f>
        <v>0</v>
      </c>
      <c r="I2592" s="251">
        <f>SUMIFS(Поликлиника!BA:BA,Поликлиника!D:D,СВОД!C2592,Поликлиника!F:F,СВОД!E2592)</f>
        <v>0</v>
      </c>
      <c r="J2592" s="251">
        <f>SUMIFS(Поликлиника!BF:BF,Поликлиника!D:D,СВОД!C2592,Поликлиника!F:F,СВОД!E2592)</f>
        <v>0</v>
      </c>
      <c r="K2592" s="251">
        <f>SUMIFS(Поликлиника!BU:BU,Поликлиника!D:D,СВОД!C2592,Поликлиника!F:F,СВОД!E2592)</f>
        <v>0</v>
      </c>
      <c r="L2592" s="251">
        <f>SUMIFS(Услуги!H:H,Услуги!D:D,СВОД!C2592,Услуги!F:F,СВОД!E2592)+SUMIFS(Услуги!M:M,Услуги!D:D,СВОД!C2592,Услуги!F:F,СВОД!E2592)+SUMIFS(Услуги!R:R,Услуги!D:D,СВОД!C2592,Услуги!F:F,СВОД!E2592)+SUMIFS(Услуги!W:W,Услуги!D:D,СВОД!C2592,Услуги!F:F,СВОД!E2592)+SUMIFS(Услуги!AB:AB,Услуги!D:D,СВОД!C2592,Услуги!F:F,СВОД!E2592)+SUMIFS(Услуги!AG:AG,Услуги!D:D,СВОД!C2592,Услуги!F:F,СВОД!E2592)+SUMIFS(Услуги!AL:AL,Услуги!D:D,СВОД!C2592,Услуги!F:F,СВОД!E2592)+SUMIFS(Услуги!AQ:AQ,Услуги!D:D,СВОД!C2592,Услуги!F:F,СВОД!E2592)</f>
        <v>0</v>
      </c>
      <c r="M2592" s="251">
        <f>SUMIFS('Скорая мед.помощь'!J:J,'Скорая мед.помощь'!E:E,СВОД!C2592,'Скорая мед.помощь'!G:G,СВОД!E2592)</f>
        <v>0</v>
      </c>
      <c r="N2592" s="278">
        <f>SUMIFS('Круглосуточный стационар'!O:O,'Круглосуточный стационар'!D:D,СВОД!C2592,'Круглосуточный стационар'!F:F,СВОД!E2592)+SUMIFS(ВМП!O:O,ВМП!D:D,СВОД!C2592,ВМП!F:F,СВОД!E2592)+SUMIFS('Дневной стационар'!O:O,'Дневной стационар'!D:D,СВОД!C2592,'Дневной стационар'!F:F,СВОД!E2592)+SUMIFS(ЭКО!M:M,ЭКО!D:D,СВОД!C2592,ЭКО!F:F,СВОД!E2592)+SUMIFS(Диализ!O:O,Диализ!E:E,СВОД!C2592,Диализ!G:G,СВОД!E2592)+SUMIFS(Поликлиника!CT:CT,Поликлиника!D:D,СВОД!C2592,Поликлиника!F:F,СВОД!E2592)+SUMIFS('Скорая мед.помощь'!O:O,'Скорая мед.помощь'!E:E,СВОД!C2592,'Скорая мед.помощь'!G:G,СВОД!E2592)+SUMIFS(Услуги!AV:AV,Услуги!D:D,СВОД!C2592,Услуги!F:F,СВОД!E2592)</f>
        <v>0</v>
      </c>
      <c r="O2592" s="277">
        <f>SUMIFS(Сверхбаза!L:L,Сверхбаза!C:C,СВОД!C2592,Сверхбаза!E:E,СВОД!E2592)+SUMIFS(Сверхбаза!M:M,Сверхбаза!C:C,СВОД!C2592,Сверхбаза!E:E,СВОД!E2592)</f>
        <v>0</v>
      </c>
      <c r="P2592" s="251">
        <f>SUMIFS(Сверхбаза!N:N,Сверхбаза!C:C,СВОД!C2592,Сверхбаза!E:E,СВОД!E2592)</f>
        <v>0</v>
      </c>
      <c r="Q2592" s="251">
        <f>SUMIFS(Сверхбаза!P:P,Сверхбаза!C:C,СВОД!C2592,Сверхбаза!E:E,СВОД!E2592)</f>
        <v>0</v>
      </c>
      <c r="R2592" s="251">
        <f>SUMIFS(Сверхбаза!O:O,Сверхбаза!C:C,СВОД!C2592,Сверхбаза!E:E,СВОД!E2592)</f>
        <v>0</v>
      </c>
      <c r="S2592" s="251">
        <f>SUMIFS(Сверхбаза!Q:Q,Сверхбаза!C:C,СВОД!C2592,Сверхбаза!E:E,СВОД!E2592)</f>
        <v>0</v>
      </c>
      <c r="T2592" s="278">
        <f>SUMIFS(Сверхбаза!G:G,Сверхбаза!C:C,СВОД!C2592,Сверхбаза!E:E,СВОД!E2592)</f>
        <v>0</v>
      </c>
    </row>
    <row r="2593" spans="1:20" ht="25.5" outlineLevel="2">
      <c r="A2593" s="263">
        <v>7</v>
      </c>
      <c r="B2593" s="336">
        <v>500403</v>
      </c>
      <c r="C2593" s="336">
        <v>40301</v>
      </c>
      <c r="D2593" s="5" t="s">
        <v>256</v>
      </c>
      <c r="E2593" s="324">
        <v>3</v>
      </c>
      <c r="F2593" s="325" t="s">
        <v>174</v>
      </c>
      <c r="G2593" s="277">
        <f>SUMIFS('Круглосуточный стационар'!J:J,'Круглосуточный стационар'!D:D,СВОД!C2593,'Круглосуточный стационар'!F:F,СВОД!E2593)/2+SUMIFS(ВМП!J:J,ВМП!D:D,СВОД!C2593,ВМП!F:F,СВОД!E2593)/2+SUMIFS('Дневной стационар'!J:J,'Дневной стационар'!D:D,СВОД!C2593,'Дневной стационар'!F:F,СВОД!E2593)/2+SUMIFS(ЭКО!H:H,ЭКО!D:D,СВОД!C2593,ЭКО!F:F,СВОД!E2593)+SUMIFS(Диализ!J:J,Диализ!E:E,СВОД!C2593,Диализ!G:G,СВОД!E2593)</f>
        <v>0</v>
      </c>
      <c r="H2593" s="251">
        <f>SUMIFS(Поликлиника!H:H,Поликлиника!D:D,СВОД!C2593,Поликлиника!F:F,СВОД!E2593)</f>
        <v>25913.389796470015</v>
      </c>
      <c r="I2593" s="251">
        <f>SUMIFS(Поликлиника!BA:BA,Поликлиника!D:D,СВОД!C2593,Поликлиника!F:F,СВОД!E2593)</f>
        <v>3538</v>
      </c>
      <c r="J2593" s="251">
        <f>SUMIFS(Поликлиника!BF:BF,Поликлиника!D:D,СВОД!C2593,Поликлиника!F:F,СВОД!E2593)</f>
        <v>46063.840705985218</v>
      </c>
      <c r="K2593" s="251">
        <f>SUMIFS(Поликлиника!BU:BU,Поликлиника!D:D,СВОД!C2593,Поликлиника!F:F,СВОД!E2593)</f>
        <v>21325</v>
      </c>
      <c r="L2593" s="251">
        <f>SUMIFS(Услуги!H:H,Услуги!D:D,СВОД!C2593,Услуги!F:F,СВОД!E2593)+SUMIFS(Услуги!M:M,Услуги!D:D,СВОД!C2593,Услуги!F:F,СВОД!E2593)+SUMIFS(Услуги!R:R,Услуги!D:D,СВОД!C2593,Услуги!F:F,СВОД!E2593)+SUMIFS(Услуги!W:W,Услуги!D:D,СВОД!C2593,Услуги!F:F,СВОД!E2593)+SUMIFS(Услуги!AB:AB,Услуги!D:D,СВОД!C2593,Услуги!F:F,СВОД!E2593)+SUMIFS(Услуги!AG:AG,Услуги!D:D,СВОД!C2593,Услуги!F:F,СВОД!E2593)+SUMIFS(Услуги!AL:AL,Услуги!D:D,СВОД!C2593,Услуги!F:F,СВОД!E2593)+SUMIFS(Услуги!AQ:AQ,Услуги!D:D,СВОД!C2593,Услуги!F:F,СВОД!E2593)</f>
        <v>0</v>
      </c>
      <c r="M2593" s="251">
        <f>SUMIFS('Скорая мед.помощь'!J:J,'Скорая мед.помощь'!E:E,СВОД!C2593,'Скорая мед.помощь'!G:G,СВОД!E2593)</f>
        <v>0</v>
      </c>
      <c r="N2593" s="278">
        <f>SUMIFS('Круглосуточный стационар'!O:O,'Круглосуточный стационар'!D:D,СВОД!C2593,'Круглосуточный стационар'!F:F,СВОД!E2593)+SUMIFS(ВМП!O:O,ВМП!D:D,СВОД!C2593,ВМП!F:F,СВОД!E2593)+SUMIFS('Дневной стационар'!O:O,'Дневной стационар'!D:D,СВОД!C2593,'Дневной стационар'!F:F,СВОД!E2593)+SUMIFS(ЭКО!M:M,ЭКО!D:D,СВОД!C2593,ЭКО!F:F,СВОД!E2593)+SUMIFS(Диализ!O:O,Диализ!E:E,СВОД!C2593,Диализ!G:G,СВОД!E2593)+SUMIFS(Поликлиника!CT:CT,Поликлиника!D:D,СВОД!C2593,Поликлиника!F:F,СВОД!E2593)+SUMIFS('Скорая мед.помощь'!O:O,'Скорая мед.помощь'!E:E,СВОД!C2593,'Скорая мед.помощь'!G:G,СВОД!E2593)+SUMIFS(Услуги!AV:AV,Услуги!D:D,СВОД!C2593,Услуги!F:F,СВОД!E2593)</f>
        <v>83522.542396312507</v>
      </c>
      <c r="O2593" s="277">
        <f>SUMIFS(Сверхбаза!L:L,Сверхбаза!C:C,СВОД!C2593,Сверхбаза!E:E,СВОД!E2593)+SUMIFS(Сверхбаза!M:M,Сверхбаза!C:C,СВОД!C2593,Сверхбаза!E:E,СВОД!E2593)</f>
        <v>0</v>
      </c>
      <c r="P2593" s="251">
        <f>SUMIFS(Сверхбаза!N:N,Сверхбаза!C:C,СВОД!C2593,Сверхбаза!E:E,СВОД!E2593)</f>
        <v>0</v>
      </c>
      <c r="Q2593" s="251">
        <f>SUMIFS(Сверхбаза!P:P,Сверхбаза!C:C,СВОД!C2593,Сверхбаза!E:E,СВОД!E2593)</f>
        <v>0</v>
      </c>
      <c r="R2593" s="251">
        <f>SUMIFS(Сверхбаза!O:O,Сверхбаза!C:C,СВОД!C2593,Сверхбаза!E:E,СВОД!E2593)</f>
        <v>0</v>
      </c>
      <c r="S2593" s="251">
        <f>SUMIFS(Сверхбаза!Q:Q,Сверхбаза!C:C,СВОД!C2593,Сверхбаза!E:E,СВОД!E2593)</f>
        <v>0</v>
      </c>
      <c r="T2593" s="278">
        <f>SUMIFS(Сверхбаза!G:G,Сверхбаза!C:C,СВОД!C2593,Сверхбаза!E:E,СВОД!E2593)</f>
        <v>0</v>
      </c>
    </row>
    <row r="2594" spans="1:20" ht="25.5" outlineLevel="2">
      <c r="A2594" s="263">
        <v>7</v>
      </c>
      <c r="B2594" s="336">
        <v>500403</v>
      </c>
      <c r="C2594" s="336">
        <v>40301</v>
      </c>
      <c r="D2594" s="5" t="s">
        <v>256</v>
      </c>
      <c r="E2594" s="324">
        <v>7</v>
      </c>
      <c r="F2594" s="325" t="s">
        <v>706</v>
      </c>
      <c r="G2594" s="277">
        <f>SUMIFS('Круглосуточный стационар'!J:J,'Круглосуточный стационар'!D:D,СВОД!C2594,'Круглосуточный стационар'!F:F,СВОД!E2594)/2+SUMIFS(ВМП!J:J,ВМП!D:D,СВОД!C2594,ВМП!F:F,СВОД!E2594)/2+SUMIFS('Дневной стационар'!J:J,'Дневной стационар'!D:D,СВОД!C2594,'Дневной стационар'!F:F,СВОД!E2594)/2+SUMIFS(ЭКО!H:H,ЭКО!D:D,СВОД!C2594,ЭКО!F:F,СВОД!E2594)+SUMIFS(Диализ!J:J,Диализ!E:E,СВОД!C2594,Диализ!G:G,СВОД!E2594)</f>
        <v>0</v>
      </c>
      <c r="H2594" s="251">
        <f>SUMIFS(Поликлиника!H:H,Поликлиника!D:D,СВОД!C2594,Поликлиника!F:F,СВОД!E2594)</f>
        <v>0</v>
      </c>
      <c r="I2594" s="251">
        <f>SUMIFS(Поликлиника!BA:BA,Поликлиника!D:D,СВОД!C2594,Поликлиника!F:F,СВОД!E2594)</f>
        <v>0</v>
      </c>
      <c r="J2594" s="251">
        <f>SUMIFS(Поликлиника!BF:BF,Поликлиника!D:D,СВОД!C2594,Поликлиника!F:F,СВОД!E2594)</f>
        <v>0</v>
      </c>
      <c r="K2594" s="251">
        <f>SUMIFS(Поликлиника!BU:BU,Поликлиника!D:D,СВОД!C2594,Поликлиника!F:F,СВОД!E2594)</f>
        <v>0</v>
      </c>
      <c r="L2594" s="251">
        <f>SUMIFS(Услуги!H:H,Услуги!D:D,СВОД!C2594,Услуги!F:F,СВОД!E2594)+SUMIFS(Услуги!M:M,Услуги!D:D,СВОД!C2594,Услуги!F:F,СВОД!E2594)+SUMIFS(Услуги!R:R,Услуги!D:D,СВОД!C2594,Услуги!F:F,СВОД!E2594)+SUMIFS(Услуги!W:W,Услуги!D:D,СВОД!C2594,Услуги!F:F,СВОД!E2594)+SUMIFS(Услуги!AB:AB,Услуги!D:D,СВОД!C2594,Услуги!F:F,СВОД!E2594)+SUMIFS(Услуги!AG:AG,Услуги!D:D,СВОД!C2594,Услуги!F:F,СВОД!E2594)+SUMIFS(Услуги!AL:AL,Услуги!D:D,СВОД!C2594,Услуги!F:F,СВОД!E2594)+SUMIFS(Услуги!AQ:AQ,Услуги!D:D,СВОД!C2594,Услуги!F:F,СВОД!E2594)</f>
        <v>0</v>
      </c>
      <c r="M2594" s="251">
        <f>SUMIFS('Скорая мед.помощь'!J:J,'Скорая мед.помощь'!E:E,СВОД!C2594,'Скорая мед.помощь'!G:G,СВОД!E2594)</f>
        <v>0</v>
      </c>
      <c r="N2594" s="278">
        <f>SUMIFS('Круглосуточный стационар'!O:O,'Круглосуточный стационар'!D:D,СВОД!C2594,'Круглосуточный стационар'!F:F,СВОД!E2594)+SUMIFS(ВМП!O:O,ВМП!D:D,СВОД!C2594,ВМП!F:F,СВОД!E2594)+SUMIFS('Дневной стационар'!O:O,'Дневной стационар'!D:D,СВОД!C2594,'Дневной стационар'!F:F,СВОД!E2594)+SUMIFS(ЭКО!M:M,ЭКО!D:D,СВОД!C2594,ЭКО!F:F,СВОД!E2594)+SUMIFS(Диализ!O:O,Диализ!E:E,СВОД!C2594,Диализ!G:G,СВОД!E2594)+SUMIFS(Поликлиника!CT:CT,Поликлиника!D:D,СВОД!C2594,Поликлиника!F:F,СВОД!E2594)+SUMIFS('Скорая мед.помощь'!O:O,'Скорая мед.помощь'!E:E,СВОД!C2594,'Скорая мед.помощь'!G:G,СВОД!E2594)+SUMIFS(Услуги!AV:AV,Услуги!D:D,СВОД!C2594,Услуги!F:F,СВОД!E2594)</f>
        <v>0</v>
      </c>
      <c r="O2594" s="277">
        <f>SUMIFS(Сверхбаза!L:L,Сверхбаза!C:C,СВОД!C2594,Сверхбаза!E:E,СВОД!E2594)+SUMIFS(Сверхбаза!M:M,Сверхбаза!C:C,СВОД!C2594,Сверхбаза!E:E,СВОД!E2594)</f>
        <v>0</v>
      </c>
      <c r="P2594" s="251">
        <f>SUMIFS(Сверхбаза!N:N,Сверхбаза!C:C,СВОД!C2594,Сверхбаза!E:E,СВОД!E2594)</f>
        <v>0</v>
      </c>
      <c r="Q2594" s="251">
        <f>SUMIFS(Сверхбаза!P:P,Сверхбаза!C:C,СВОД!C2594,Сверхбаза!E:E,СВОД!E2594)</f>
        <v>0</v>
      </c>
      <c r="R2594" s="251">
        <f>SUMIFS(Сверхбаза!O:O,Сверхбаза!C:C,СВОД!C2594,Сверхбаза!E:E,СВОД!E2594)</f>
        <v>0</v>
      </c>
      <c r="S2594" s="251">
        <f>SUMIFS(Сверхбаза!Q:Q,Сверхбаза!C:C,СВОД!C2594,Сверхбаза!E:E,СВОД!E2594)</f>
        <v>0</v>
      </c>
      <c r="T2594" s="278">
        <f>SUMIFS(Сверхбаза!G:G,Сверхбаза!C:C,СВОД!C2594,Сверхбаза!E:E,СВОД!E2594)</f>
        <v>0</v>
      </c>
    </row>
    <row r="2595" spans="1:20" ht="25.5" outlineLevel="2">
      <c r="A2595" s="263">
        <v>7</v>
      </c>
      <c r="B2595" s="336">
        <v>500403</v>
      </c>
      <c r="C2595" s="336">
        <v>40301</v>
      </c>
      <c r="D2595" s="5" t="s">
        <v>256</v>
      </c>
      <c r="E2595" s="324">
        <v>70</v>
      </c>
      <c r="F2595" s="325" t="s">
        <v>707</v>
      </c>
      <c r="G2595" s="277">
        <f>SUMIFS('Круглосуточный стационар'!J:J,'Круглосуточный стационар'!D:D,СВОД!C2595,'Круглосуточный стационар'!F:F,СВОД!E2595)/2+SUMIFS(ВМП!J:J,ВМП!D:D,СВОД!C2595,ВМП!F:F,СВОД!E2595)/2+SUMIFS('Дневной стационар'!J:J,'Дневной стационар'!D:D,СВОД!C2595,'Дневной стационар'!F:F,СВОД!E2595)/2+SUMIFS(ЭКО!H:H,ЭКО!D:D,СВОД!C2595,ЭКО!F:F,СВОД!E2595)+SUMIFS(Диализ!J:J,Диализ!E:E,СВОД!C2595,Диализ!G:G,СВОД!E2595)</f>
        <v>0</v>
      </c>
      <c r="H2595" s="251">
        <f>SUMIFS(Поликлиника!H:H,Поликлиника!D:D,СВОД!C2595,Поликлиника!F:F,СВОД!E2595)</f>
        <v>0</v>
      </c>
      <c r="I2595" s="251">
        <f>SUMIFS(Поликлиника!BA:BA,Поликлиника!D:D,СВОД!C2595,Поликлиника!F:F,СВОД!E2595)</f>
        <v>0</v>
      </c>
      <c r="J2595" s="251">
        <f>SUMIFS(Поликлиника!BF:BF,Поликлиника!D:D,СВОД!C2595,Поликлиника!F:F,СВОД!E2595)</f>
        <v>0</v>
      </c>
      <c r="K2595" s="251">
        <f>SUMIFS(Поликлиника!BU:BU,Поликлиника!D:D,СВОД!C2595,Поликлиника!F:F,СВОД!E2595)</f>
        <v>0</v>
      </c>
      <c r="L2595" s="251">
        <f>SUMIFS(Услуги!H:H,Услуги!D:D,СВОД!C2595,Услуги!F:F,СВОД!E2595)+SUMIFS(Услуги!M:M,Услуги!D:D,СВОД!C2595,Услуги!F:F,СВОД!E2595)+SUMIFS(Услуги!R:R,Услуги!D:D,СВОД!C2595,Услуги!F:F,СВОД!E2595)+SUMIFS(Услуги!W:W,Услуги!D:D,СВОД!C2595,Услуги!F:F,СВОД!E2595)+SUMIFS(Услуги!AB:AB,Услуги!D:D,СВОД!C2595,Услуги!F:F,СВОД!E2595)+SUMIFS(Услуги!AG:AG,Услуги!D:D,СВОД!C2595,Услуги!F:F,СВОД!E2595)+SUMIFS(Услуги!AL:AL,Услуги!D:D,СВОД!C2595,Услуги!F:F,СВОД!E2595)+SUMIFS(Услуги!AQ:AQ,Услуги!D:D,СВОД!C2595,Услуги!F:F,СВОД!E2595)</f>
        <v>0</v>
      </c>
      <c r="M2595" s="251">
        <f>SUMIFS('Скорая мед.помощь'!J:J,'Скорая мед.помощь'!E:E,СВОД!C2595,'Скорая мед.помощь'!G:G,СВОД!E2595)</f>
        <v>0</v>
      </c>
      <c r="N2595" s="278">
        <f>SUMIFS('Круглосуточный стационар'!O:O,'Круглосуточный стационар'!D:D,СВОД!C2595,'Круглосуточный стационар'!F:F,СВОД!E2595)+SUMIFS(ВМП!O:O,ВМП!D:D,СВОД!C2595,ВМП!F:F,СВОД!E2595)+SUMIFS('Дневной стационар'!O:O,'Дневной стационар'!D:D,СВОД!C2595,'Дневной стационар'!F:F,СВОД!E2595)+SUMIFS(ЭКО!M:M,ЭКО!D:D,СВОД!C2595,ЭКО!F:F,СВОД!E2595)+SUMIFS(Диализ!O:O,Диализ!E:E,СВОД!C2595,Диализ!G:G,СВОД!E2595)+SUMIFS(Поликлиника!CT:CT,Поликлиника!D:D,СВОД!C2595,Поликлиника!F:F,СВОД!E2595)+SUMIFS('Скорая мед.помощь'!O:O,'Скорая мед.помощь'!E:E,СВОД!C2595,'Скорая мед.помощь'!G:G,СВОД!E2595)+SUMIFS(Услуги!AV:AV,Услуги!D:D,СВОД!C2595,Услуги!F:F,СВОД!E2595)</f>
        <v>0</v>
      </c>
      <c r="O2595" s="277">
        <f>SUMIFS(Сверхбаза!L:L,Сверхбаза!C:C,СВОД!C2595,Сверхбаза!E:E,СВОД!E2595)+SUMIFS(Сверхбаза!M:M,Сверхбаза!C:C,СВОД!C2595,Сверхбаза!E:E,СВОД!E2595)</f>
        <v>0</v>
      </c>
      <c r="P2595" s="251">
        <f>SUMIFS(Сверхбаза!N:N,Сверхбаза!C:C,СВОД!C2595,Сверхбаза!E:E,СВОД!E2595)</f>
        <v>0</v>
      </c>
      <c r="Q2595" s="251">
        <f>SUMIFS(Сверхбаза!P:P,Сверхбаза!C:C,СВОД!C2595,Сверхбаза!E:E,СВОД!E2595)</f>
        <v>0</v>
      </c>
      <c r="R2595" s="251">
        <f>SUMIFS(Сверхбаза!O:O,Сверхбаза!C:C,СВОД!C2595,Сверхбаза!E:E,СВОД!E2595)</f>
        <v>0</v>
      </c>
      <c r="S2595" s="251">
        <f>SUMIFS(Сверхбаза!Q:Q,Сверхбаза!C:C,СВОД!C2595,Сверхбаза!E:E,СВОД!E2595)</f>
        <v>0</v>
      </c>
      <c r="T2595" s="278">
        <f>SUMIFS(Сверхбаза!G:G,Сверхбаза!C:C,СВОД!C2595,Сверхбаза!E:E,СВОД!E2595)</f>
        <v>0</v>
      </c>
    </row>
    <row r="2596" spans="1:20" ht="25.5" outlineLevel="2">
      <c r="A2596" s="263">
        <v>7</v>
      </c>
      <c r="B2596" s="336">
        <v>500403</v>
      </c>
      <c r="C2596" s="336">
        <v>40301</v>
      </c>
      <c r="D2596" s="5" t="s">
        <v>256</v>
      </c>
      <c r="E2596" s="324">
        <v>94</v>
      </c>
      <c r="F2596" s="325" t="s">
        <v>157</v>
      </c>
      <c r="G2596" s="277">
        <f>SUMIFS('Круглосуточный стационар'!J:J,'Круглосуточный стационар'!D:D,СВОД!C2596,'Круглосуточный стационар'!F:F,СВОД!E2596)/2+SUMIFS(ВМП!J:J,ВМП!D:D,СВОД!C2596,ВМП!F:F,СВОД!E2596)/2+SUMIFS('Дневной стационар'!J:J,'Дневной стационар'!D:D,СВОД!C2596,'Дневной стационар'!F:F,СВОД!E2596)/2+SUMIFS(ЭКО!H:H,ЭКО!D:D,СВОД!C2596,ЭКО!F:F,СВОД!E2596)+SUMIFS(Диализ!J:J,Диализ!E:E,СВОД!C2596,Диализ!G:G,СВОД!E2596)</f>
        <v>0</v>
      </c>
      <c r="H2596" s="251">
        <f>SUMIFS(Поликлиника!H:H,Поликлиника!D:D,СВОД!C2596,Поликлиника!F:F,СВОД!E2596)</f>
        <v>0</v>
      </c>
      <c r="I2596" s="251">
        <f>SUMIFS(Поликлиника!BA:BA,Поликлиника!D:D,СВОД!C2596,Поликлиника!F:F,СВОД!E2596)</f>
        <v>0</v>
      </c>
      <c r="J2596" s="251">
        <f>SUMIFS(Поликлиника!BF:BF,Поликлиника!D:D,СВОД!C2596,Поликлиника!F:F,СВОД!E2596)</f>
        <v>0</v>
      </c>
      <c r="K2596" s="251">
        <f>SUMIFS(Поликлиника!BU:BU,Поликлиника!D:D,СВОД!C2596,Поликлиника!F:F,СВОД!E2596)</f>
        <v>0</v>
      </c>
      <c r="L2596" s="251">
        <f>SUMIFS(Услуги!H:H,Услуги!D:D,СВОД!C2596,Услуги!F:F,СВОД!E2596)+SUMIFS(Услуги!M:M,Услуги!D:D,СВОД!C2596,Услуги!F:F,СВОД!E2596)+SUMIFS(Услуги!R:R,Услуги!D:D,СВОД!C2596,Услуги!F:F,СВОД!E2596)+SUMIFS(Услуги!W:W,Услуги!D:D,СВОД!C2596,Услуги!F:F,СВОД!E2596)+SUMIFS(Услуги!AB:AB,Услуги!D:D,СВОД!C2596,Услуги!F:F,СВОД!E2596)+SUMIFS(Услуги!AG:AG,Услуги!D:D,СВОД!C2596,Услуги!F:F,СВОД!E2596)+SUMIFS(Услуги!AL:AL,Услуги!D:D,СВОД!C2596,Услуги!F:F,СВОД!E2596)+SUMIFS(Услуги!AQ:AQ,Услуги!D:D,СВОД!C2596,Услуги!F:F,СВОД!E2596)</f>
        <v>0</v>
      </c>
      <c r="M2596" s="251">
        <f>SUMIFS('Скорая мед.помощь'!J:J,'Скорая мед.помощь'!E:E,СВОД!C2596,'Скорая мед.помощь'!G:G,СВОД!E2596)</f>
        <v>0</v>
      </c>
      <c r="N2596" s="278">
        <f>SUMIFS('Круглосуточный стационар'!O:O,'Круглосуточный стационар'!D:D,СВОД!C2596,'Круглосуточный стационар'!F:F,СВОД!E2596)+SUMIFS(ВМП!O:O,ВМП!D:D,СВОД!C2596,ВМП!F:F,СВОД!E2596)+SUMIFS('Дневной стационар'!O:O,'Дневной стационар'!D:D,СВОД!C2596,'Дневной стационар'!F:F,СВОД!E2596)+SUMIFS(ЭКО!M:M,ЭКО!D:D,СВОД!C2596,ЭКО!F:F,СВОД!E2596)+SUMIFS(Диализ!O:O,Диализ!E:E,СВОД!C2596,Диализ!G:G,СВОД!E2596)+SUMIFS(Поликлиника!CT:CT,Поликлиника!D:D,СВОД!C2596,Поликлиника!F:F,СВОД!E2596)+SUMIFS('Скорая мед.помощь'!O:O,'Скорая мед.помощь'!E:E,СВОД!C2596,'Скорая мед.помощь'!G:G,СВОД!E2596)+SUMIFS(Услуги!AV:AV,Услуги!D:D,СВОД!C2596,Услуги!F:F,СВОД!E2596)</f>
        <v>0</v>
      </c>
      <c r="O2596" s="277">
        <f>SUMIFS(Сверхбаза!L:L,Сверхбаза!C:C,СВОД!C2596,Сверхбаза!E:E,СВОД!E2596)+SUMIFS(Сверхбаза!M:M,Сверхбаза!C:C,СВОД!C2596,Сверхбаза!E:E,СВОД!E2596)</f>
        <v>0</v>
      </c>
      <c r="P2596" s="251">
        <f>SUMIFS(Сверхбаза!N:N,Сверхбаза!C:C,СВОД!C2596,Сверхбаза!E:E,СВОД!E2596)</f>
        <v>0</v>
      </c>
      <c r="Q2596" s="251">
        <f>SUMIFS(Сверхбаза!P:P,Сверхбаза!C:C,СВОД!C2596,Сверхбаза!E:E,СВОД!E2596)</f>
        <v>0</v>
      </c>
      <c r="R2596" s="251">
        <f>SUMIFS(Сверхбаза!O:O,Сверхбаза!C:C,СВОД!C2596,Сверхбаза!E:E,СВОД!E2596)</f>
        <v>0</v>
      </c>
      <c r="S2596" s="251">
        <f>SUMIFS(Сверхбаза!Q:Q,Сверхбаза!C:C,СВОД!C2596,Сверхбаза!E:E,СВОД!E2596)</f>
        <v>0</v>
      </c>
      <c r="T2596" s="278">
        <f>SUMIFS(Сверхбаза!G:G,Сверхбаза!C:C,СВОД!C2596,Сверхбаза!E:E,СВОД!E2596)</f>
        <v>0</v>
      </c>
    </row>
    <row r="2597" spans="1:20" outlineLevel="1">
      <c r="A2597" s="264"/>
      <c r="B2597" s="254"/>
      <c r="C2597" s="254" t="str">
        <f>CONCATENATE(C2596," ","Итог")</f>
        <v>40301 Итог</v>
      </c>
      <c r="D2597" s="255"/>
      <c r="E2597" s="326"/>
      <c r="F2597" s="327"/>
      <c r="G2597" s="279"/>
      <c r="H2597" s="256"/>
      <c r="I2597" s="256"/>
      <c r="J2597" s="256"/>
      <c r="K2597" s="256"/>
      <c r="L2597" s="256"/>
      <c r="M2597" s="256"/>
      <c r="N2597" s="280">
        <f>SUBTOTAL(9,N2589:N2596)</f>
        <v>139193.60638223705</v>
      </c>
      <c r="O2597" s="279"/>
      <c r="P2597" s="256"/>
      <c r="Q2597" s="256"/>
      <c r="R2597" s="256"/>
      <c r="S2597" s="256"/>
      <c r="T2597" s="280">
        <f>SUBTOTAL(9,T2589:T2596)</f>
        <v>0</v>
      </c>
    </row>
    <row r="2598" spans="1:20" ht="25.5" outlineLevel="2">
      <c r="A2598" s="262">
        <v>7</v>
      </c>
      <c r="B2598" s="8">
        <v>500407</v>
      </c>
      <c r="C2598" s="8">
        <v>40701</v>
      </c>
      <c r="D2598" s="9" t="s">
        <v>421</v>
      </c>
      <c r="E2598" s="322">
        <v>1</v>
      </c>
      <c r="F2598" s="323" t="s">
        <v>12</v>
      </c>
      <c r="G2598" s="275">
        <f>SUMIFS('Круглосуточный стационар'!J:J,'Круглосуточный стационар'!D:D,СВОД!C2598,'Круглосуточный стационар'!F:F,СВОД!E2598)/2+SUMIFS(ВМП!J:J,ВМП!D:D,СВОД!C2598,ВМП!F:F,СВОД!E2598)/2+SUMIFS('Дневной стационар'!J:J,'Дневной стационар'!D:D,СВОД!C2598,'Дневной стационар'!F:F,СВОД!E2598)/2+SUMIFS(ЭКО!H:H,ЭКО!D:D,СВОД!C2598,ЭКО!F:F,СВОД!E2598)+SUMIFS(Диализ!J:J,Диализ!E:E,СВОД!C2598,Диализ!G:G,СВОД!E2598)</f>
        <v>0</v>
      </c>
      <c r="H2598" s="253">
        <f>SUMIFS(Поликлиника!H:H,Поликлиника!D:D,СВОД!C2598,Поликлиника!F:F,СВОД!E2598)</f>
        <v>0</v>
      </c>
      <c r="I2598" s="253">
        <f>SUMIFS(Поликлиника!BA:BA,Поликлиника!D:D,СВОД!C2598,Поликлиника!F:F,СВОД!E2598)</f>
        <v>0</v>
      </c>
      <c r="J2598" s="253">
        <f>SUMIFS(Поликлиника!BF:BF,Поликлиника!D:D,СВОД!C2598,Поликлиника!F:F,СВОД!E2598)</f>
        <v>0</v>
      </c>
      <c r="K2598" s="253">
        <f>SUMIFS(Поликлиника!BU:BU,Поликлиника!D:D,СВОД!C2598,Поликлиника!F:F,СВОД!E2598)</f>
        <v>0</v>
      </c>
      <c r="L2598" s="253">
        <f>SUMIFS(Услуги!H:H,Услуги!D:D,СВОД!C2598,Услуги!F:F,СВОД!E2598)+SUMIFS(Услуги!M:M,Услуги!D:D,СВОД!C2598,Услуги!F:F,СВОД!E2598)+SUMIFS(Услуги!R:R,Услуги!D:D,СВОД!C2598,Услуги!F:F,СВОД!E2598)+SUMIFS(Услуги!W:W,Услуги!D:D,СВОД!C2598,Услуги!F:F,СВОД!E2598)+SUMIFS(Услуги!AB:AB,Услуги!D:D,СВОД!C2598,Услуги!F:F,СВОД!E2598)+SUMIFS(Услуги!AG:AG,Услуги!D:D,СВОД!C2598,Услуги!F:F,СВОД!E2598)+SUMIFS(Услуги!AL:AL,Услуги!D:D,СВОД!C2598,Услуги!F:F,СВОД!E2598)+SUMIFS(Услуги!AQ:AQ,Услуги!D:D,СВОД!C2598,Услуги!F:F,СВОД!E2598)</f>
        <v>0</v>
      </c>
      <c r="M2598" s="253">
        <f>SUMIFS('Скорая мед.помощь'!J:J,'Скорая мед.помощь'!E:E,СВОД!C2598,'Скорая мед.помощь'!G:G,СВОД!E2598)</f>
        <v>0</v>
      </c>
      <c r="N2598" s="276">
        <f>SUMIFS('Круглосуточный стационар'!O:O,'Круглосуточный стационар'!D:D,СВОД!C2598,'Круглосуточный стационар'!F:F,СВОД!E2598)+SUMIFS(ВМП!O:O,ВМП!D:D,СВОД!C2598,ВМП!F:F,СВОД!E2598)+SUMIFS('Дневной стационар'!O:O,'Дневной стационар'!D:D,СВОД!C2598,'Дневной стационар'!F:F,СВОД!E2598)+SUMIFS(ЭКО!M:M,ЭКО!D:D,СВОД!C2598,ЭКО!F:F,СВОД!E2598)+SUMIFS(Диализ!O:O,Диализ!E:E,СВОД!C2598,Диализ!G:G,СВОД!E2598)+SUMIFS(Поликлиника!CT:CT,Поликлиника!D:D,СВОД!C2598,Поликлиника!F:F,СВОД!E2598)+SUMIFS('Скорая мед.помощь'!O:O,'Скорая мед.помощь'!E:E,СВОД!C2598,'Скорая мед.помощь'!G:G,СВОД!E2598)+SUMIFS(Услуги!AV:AV,Услуги!D:D,СВОД!C2598,Услуги!F:F,СВОД!E2598)</f>
        <v>0</v>
      </c>
      <c r="O2598" s="275">
        <f>SUMIFS(Сверхбаза!L:L,Сверхбаза!C:C,СВОД!C2598,Сверхбаза!E:E,СВОД!E2598)+SUMIFS(Сверхбаза!M:M,Сверхбаза!C:C,СВОД!C2598,Сверхбаза!E:E,СВОД!E2598)</f>
        <v>0</v>
      </c>
      <c r="P2598" s="253">
        <f>SUMIFS(Сверхбаза!N:N,Сверхбаза!C:C,СВОД!C2598,Сверхбаза!E:E,СВОД!E2598)</f>
        <v>0</v>
      </c>
      <c r="Q2598" s="253">
        <f>SUMIFS(Сверхбаза!P:P,Сверхбаза!C:C,СВОД!C2598,Сверхбаза!E:E,СВОД!E2598)</f>
        <v>0</v>
      </c>
      <c r="R2598" s="253">
        <f>SUMIFS(Сверхбаза!O:O,Сверхбаза!C:C,СВОД!C2598,Сверхбаза!E:E,СВОД!E2598)</f>
        <v>0</v>
      </c>
      <c r="S2598" s="253">
        <f>SUMIFS(Сверхбаза!Q:Q,Сверхбаза!C:C,СВОД!C2598,Сверхбаза!E:E,СВОД!E2598)</f>
        <v>0</v>
      </c>
      <c r="T2598" s="276">
        <f>SUMIFS(Сверхбаза!G:G,Сверхбаза!C:C,СВОД!C2598,Сверхбаза!E:E,СВОД!E2598)</f>
        <v>0</v>
      </c>
    </row>
    <row r="2599" spans="1:20" ht="25.5" outlineLevel="2">
      <c r="A2599" s="263">
        <v>7</v>
      </c>
      <c r="B2599" s="336">
        <v>500407</v>
      </c>
      <c r="C2599" s="336">
        <v>40701</v>
      </c>
      <c r="D2599" s="5" t="s">
        <v>421</v>
      </c>
      <c r="E2599" s="324">
        <v>13</v>
      </c>
      <c r="F2599" s="325" t="s">
        <v>704</v>
      </c>
      <c r="G2599" s="277">
        <f>SUMIFS('Круглосуточный стационар'!J:J,'Круглосуточный стационар'!D:D,СВОД!C2599,'Круглосуточный стационар'!F:F,СВОД!E2599)/2+SUMIFS(ВМП!J:J,ВМП!D:D,СВОД!C2599,ВМП!F:F,СВОД!E2599)/2+SUMIFS('Дневной стационар'!J:J,'Дневной стационар'!D:D,СВОД!C2599,'Дневной стационар'!F:F,СВОД!E2599)/2+SUMIFS(ЭКО!H:H,ЭКО!D:D,СВОД!C2599,ЭКО!F:F,СВОД!E2599)+SUMIFS(Диализ!J:J,Диализ!E:E,СВОД!C2599,Диализ!G:G,СВОД!E2599)</f>
        <v>0</v>
      </c>
      <c r="H2599" s="251">
        <f>SUMIFS(Поликлиника!H:H,Поликлиника!D:D,СВОД!C2599,Поликлиника!F:F,СВОД!E2599)</f>
        <v>0</v>
      </c>
      <c r="I2599" s="251">
        <f>SUMIFS(Поликлиника!BA:BA,Поликлиника!D:D,СВОД!C2599,Поликлиника!F:F,СВОД!E2599)</f>
        <v>0</v>
      </c>
      <c r="J2599" s="251">
        <f>SUMIFS(Поликлиника!BF:BF,Поликлиника!D:D,СВОД!C2599,Поликлиника!F:F,СВОД!E2599)</f>
        <v>0</v>
      </c>
      <c r="K2599" s="251">
        <f>SUMIFS(Поликлиника!BU:BU,Поликлиника!D:D,СВОД!C2599,Поликлиника!F:F,СВОД!E2599)</f>
        <v>0</v>
      </c>
      <c r="L2599" s="251">
        <f>SUMIFS(Услуги!H:H,Услуги!D:D,СВОД!C2599,Услуги!F:F,СВОД!E2599)+SUMIFS(Услуги!M:M,Услуги!D:D,СВОД!C2599,Услуги!F:F,СВОД!E2599)+SUMIFS(Услуги!R:R,Услуги!D:D,СВОД!C2599,Услуги!F:F,СВОД!E2599)+SUMIFS(Услуги!W:W,Услуги!D:D,СВОД!C2599,Услуги!F:F,СВОД!E2599)+SUMIFS(Услуги!AB:AB,Услуги!D:D,СВОД!C2599,Услуги!F:F,СВОД!E2599)+SUMIFS(Услуги!AG:AG,Услуги!D:D,СВОД!C2599,Услуги!F:F,СВОД!E2599)+SUMIFS(Услуги!AL:AL,Услуги!D:D,СВОД!C2599,Услуги!F:F,СВОД!E2599)+SUMIFS(Услуги!AQ:AQ,Услуги!D:D,СВОД!C2599,Услуги!F:F,СВОД!E2599)</f>
        <v>0</v>
      </c>
      <c r="M2599" s="251">
        <f>SUMIFS('Скорая мед.помощь'!J:J,'Скорая мед.помощь'!E:E,СВОД!C2599,'Скорая мед.помощь'!G:G,СВОД!E2599)</f>
        <v>0</v>
      </c>
      <c r="N2599" s="278">
        <f>SUMIFS('Круглосуточный стационар'!O:O,'Круглосуточный стационар'!D:D,СВОД!C2599,'Круглосуточный стационар'!F:F,СВОД!E2599)+SUMIFS(ВМП!O:O,ВМП!D:D,СВОД!C2599,ВМП!F:F,СВОД!E2599)+SUMIFS('Дневной стационар'!O:O,'Дневной стационар'!D:D,СВОД!C2599,'Дневной стационар'!F:F,СВОД!E2599)+SUMIFS(ЭКО!M:M,ЭКО!D:D,СВОД!C2599,ЭКО!F:F,СВОД!E2599)+SUMIFS(Диализ!O:O,Диализ!E:E,СВОД!C2599,Диализ!G:G,СВОД!E2599)+SUMIFS(Поликлиника!CT:CT,Поликлиника!D:D,СВОД!C2599,Поликлиника!F:F,СВОД!E2599)+SUMIFS('Скорая мед.помощь'!O:O,'Скорая мед.помощь'!E:E,СВОД!C2599,'Скорая мед.помощь'!G:G,СВОД!E2599)+SUMIFS(Услуги!AV:AV,Услуги!D:D,СВОД!C2599,Услуги!F:F,СВОД!E2599)</f>
        <v>0</v>
      </c>
      <c r="O2599" s="277">
        <f>SUMIFS(Сверхбаза!L:L,Сверхбаза!C:C,СВОД!C2599,Сверхбаза!E:E,СВОД!E2599)+SUMIFS(Сверхбаза!M:M,Сверхбаза!C:C,СВОД!C2599,Сверхбаза!E:E,СВОД!E2599)</f>
        <v>0</v>
      </c>
      <c r="P2599" s="251">
        <f>SUMIFS(Сверхбаза!N:N,Сверхбаза!C:C,СВОД!C2599,Сверхбаза!E:E,СВОД!E2599)</f>
        <v>0</v>
      </c>
      <c r="Q2599" s="251">
        <f>SUMIFS(Сверхбаза!P:P,Сверхбаза!C:C,СВОД!C2599,Сверхбаза!E:E,СВОД!E2599)</f>
        <v>0</v>
      </c>
      <c r="R2599" s="251">
        <f>SUMIFS(Сверхбаза!O:O,Сверхбаза!C:C,СВОД!C2599,Сверхбаза!E:E,СВОД!E2599)</f>
        <v>0</v>
      </c>
      <c r="S2599" s="251">
        <f>SUMIFS(Сверхбаза!Q:Q,Сверхбаза!C:C,СВОД!C2599,Сверхбаза!E:E,СВОД!E2599)</f>
        <v>0</v>
      </c>
      <c r="T2599" s="278">
        <f>SUMIFS(Сверхбаза!G:G,Сверхбаза!C:C,СВОД!C2599,Сверхбаза!E:E,СВОД!E2599)</f>
        <v>0</v>
      </c>
    </row>
    <row r="2600" spans="1:20" ht="25.5" outlineLevel="2">
      <c r="A2600" s="263">
        <v>7</v>
      </c>
      <c r="B2600" s="336">
        <v>500407</v>
      </c>
      <c r="C2600" s="336">
        <v>40701</v>
      </c>
      <c r="D2600" s="5" t="s">
        <v>421</v>
      </c>
      <c r="E2600" s="324">
        <v>2</v>
      </c>
      <c r="F2600" s="325" t="s">
        <v>173</v>
      </c>
      <c r="G2600" s="277">
        <f>SUMIFS('Круглосуточный стационар'!J:J,'Круглосуточный стационар'!D:D,СВОД!C2600,'Круглосуточный стационар'!F:F,СВОД!E2600)/2+SUMIFS(ВМП!J:J,ВМП!D:D,СВОД!C2600,ВМП!F:F,СВОД!E2600)/2+SUMIFS('Дневной стационар'!J:J,'Дневной стационар'!D:D,СВОД!C2600,'Дневной стационар'!F:F,СВОД!E2600)/2+SUMIFS(ЭКО!H:H,ЭКО!D:D,СВОД!C2600,ЭКО!F:F,СВОД!E2600)+SUMIFS(Диализ!J:J,Диализ!E:E,СВОД!C2600,Диализ!G:G,СВОД!E2600)</f>
        <v>0</v>
      </c>
      <c r="H2600" s="251">
        <f>SUMIFS(Поликлиника!H:H,Поликлиника!D:D,СВОД!C2600,Поликлиника!F:F,СВОД!E2600)</f>
        <v>0</v>
      </c>
      <c r="I2600" s="251">
        <f>SUMIFS(Поликлиника!BA:BA,Поликлиника!D:D,СВОД!C2600,Поликлиника!F:F,СВОД!E2600)</f>
        <v>0</v>
      </c>
      <c r="J2600" s="251">
        <f>SUMIFS(Поликлиника!BF:BF,Поликлиника!D:D,СВОД!C2600,Поликлиника!F:F,СВОД!E2600)</f>
        <v>0</v>
      </c>
      <c r="K2600" s="251">
        <f>SUMIFS(Поликлиника!BU:BU,Поликлиника!D:D,СВОД!C2600,Поликлиника!F:F,СВОД!E2600)</f>
        <v>0</v>
      </c>
      <c r="L2600" s="251">
        <f>SUMIFS(Услуги!H:H,Услуги!D:D,СВОД!C2600,Услуги!F:F,СВОД!E2600)+SUMIFS(Услуги!M:M,Услуги!D:D,СВОД!C2600,Услуги!F:F,СВОД!E2600)+SUMIFS(Услуги!R:R,Услуги!D:D,СВОД!C2600,Услуги!F:F,СВОД!E2600)+SUMIFS(Услуги!W:W,Услуги!D:D,СВОД!C2600,Услуги!F:F,СВОД!E2600)+SUMIFS(Услуги!AB:AB,Услуги!D:D,СВОД!C2600,Услуги!F:F,СВОД!E2600)+SUMIFS(Услуги!AG:AG,Услуги!D:D,СВОД!C2600,Услуги!F:F,СВОД!E2600)+SUMIFS(Услуги!AL:AL,Услуги!D:D,СВОД!C2600,Услуги!F:F,СВОД!E2600)+SUMIFS(Услуги!AQ:AQ,Услуги!D:D,СВОД!C2600,Услуги!F:F,СВОД!E2600)</f>
        <v>0</v>
      </c>
      <c r="M2600" s="251">
        <f>SUMIFS('Скорая мед.помощь'!J:J,'Скорая мед.помощь'!E:E,СВОД!C2600,'Скорая мед.помощь'!G:G,СВОД!E2600)</f>
        <v>0</v>
      </c>
      <c r="N2600" s="278">
        <f>SUMIFS('Круглосуточный стационар'!O:O,'Круглосуточный стационар'!D:D,СВОД!C2600,'Круглосуточный стационар'!F:F,СВОД!E2600)+SUMIFS(ВМП!O:O,ВМП!D:D,СВОД!C2600,ВМП!F:F,СВОД!E2600)+SUMIFS('Дневной стационар'!O:O,'Дневной стационар'!D:D,СВОД!C2600,'Дневной стационар'!F:F,СВОД!E2600)+SUMIFS(ЭКО!M:M,ЭКО!D:D,СВОД!C2600,ЭКО!F:F,СВОД!E2600)+SUMIFS(Диализ!O:O,Диализ!E:E,СВОД!C2600,Диализ!G:G,СВОД!E2600)+SUMIFS(Поликлиника!CT:CT,Поликлиника!D:D,СВОД!C2600,Поликлиника!F:F,СВОД!E2600)+SUMIFS('Скорая мед.помощь'!O:O,'Скорая мед.помощь'!E:E,СВОД!C2600,'Скорая мед.помощь'!G:G,СВОД!E2600)+SUMIFS(Услуги!AV:AV,Услуги!D:D,СВОД!C2600,Услуги!F:F,СВОД!E2600)</f>
        <v>0</v>
      </c>
      <c r="O2600" s="277">
        <f>SUMIFS(Сверхбаза!L:L,Сверхбаза!C:C,СВОД!C2600,Сверхбаза!E:E,СВОД!E2600)+SUMIFS(Сверхбаза!M:M,Сверхбаза!C:C,СВОД!C2600,Сверхбаза!E:E,СВОД!E2600)</f>
        <v>0</v>
      </c>
      <c r="P2600" s="251">
        <f>SUMIFS(Сверхбаза!N:N,Сверхбаза!C:C,СВОД!C2600,Сверхбаза!E:E,СВОД!E2600)</f>
        <v>0</v>
      </c>
      <c r="Q2600" s="251">
        <f>SUMIFS(Сверхбаза!P:P,Сверхбаза!C:C,СВОД!C2600,Сверхбаза!E:E,СВОД!E2600)</f>
        <v>0</v>
      </c>
      <c r="R2600" s="251">
        <f>SUMIFS(Сверхбаза!O:O,Сверхбаза!C:C,СВОД!C2600,Сверхбаза!E:E,СВОД!E2600)</f>
        <v>0</v>
      </c>
      <c r="S2600" s="251">
        <f>SUMIFS(Сверхбаза!Q:Q,Сверхбаза!C:C,СВОД!C2600,Сверхбаза!E:E,СВОД!E2600)</f>
        <v>0</v>
      </c>
      <c r="T2600" s="278">
        <f>SUMIFS(Сверхбаза!G:G,Сверхбаза!C:C,СВОД!C2600,Сверхбаза!E:E,СВОД!E2600)</f>
        <v>0</v>
      </c>
    </row>
    <row r="2601" spans="1:20" ht="25.5" outlineLevel="2">
      <c r="A2601" s="263">
        <v>7</v>
      </c>
      <c r="B2601" s="336">
        <v>500407</v>
      </c>
      <c r="C2601" s="336">
        <v>40701</v>
      </c>
      <c r="D2601" s="5" t="s">
        <v>421</v>
      </c>
      <c r="E2601" s="324">
        <v>6</v>
      </c>
      <c r="F2601" s="325" t="s">
        <v>705</v>
      </c>
      <c r="G2601" s="277">
        <f>SUMIFS('Круглосуточный стационар'!J:J,'Круглосуточный стационар'!D:D,СВОД!C2601,'Круглосуточный стационар'!F:F,СВОД!E2601)/2+SUMIFS(ВМП!J:J,ВМП!D:D,СВОД!C2601,ВМП!F:F,СВОД!E2601)/2+SUMIFS('Дневной стационар'!J:J,'Дневной стационар'!D:D,СВОД!C2601,'Дневной стационар'!F:F,СВОД!E2601)/2+SUMIFS(ЭКО!H:H,ЭКО!D:D,СВОД!C2601,ЭКО!F:F,СВОД!E2601)+SUMIFS(Диализ!J:J,Диализ!E:E,СВОД!C2601,Диализ!G:G,СВОД!E2601)</f>
        <v>0</v>
      </c>
      <c r="H2601" s="251">
        <f>SUMIFS(Поликлиника!H:H,Поликлиника!D:D,СВОД!C2601,Поликлиника!F:F,СВОД!E2601)</f>
        <v>0</v>
      </c>
      <c r="I2601" s="251">
        <f>SUMIFS(Поликлиника!BA:BA,Поликлиника!D:D,СВОД!C2601,Поликлиника!F:F,СВОД!E2601)</f>
        <v>0</v>
      </c>
      <c r="J2601" s="251">
        <f>SUMIFS(Поликлиника!BF:BF,Поликлиника!D:D,СВОД!C2601,Поликлиника!F:F,СВОД!E2601)</f>
        <v>0</v>
      </c>
      <c r="K2601" s="251">
        <f>SUMIFS(Поликлиника!BU:BU,Поликлиника!D:D,СВОД!C2601,Поликлиника!F:F,СВОД!E2601)</f>
        <v>0</v>
      </c>
      <c r="L2601" s="251">
        <f>SUMIFS(Услуги!H:H,Услуги!D:D,СВОД!C2601,Услуги!F:F,СВОД!E2601)+SUMIFS(Услуги!M:M,Услуги!D:D,СВОД!C2601,Услуги!F:F,СВОД!E2601)+SUMIFS(Услуги!R:R,Услуги!D:D,СВОД!C2601,Услуги!F:F,СВОД!E2601)+SUMIFS(Услуги!W:W,Услуги!D:D,СВОД!C2601,Услуги!F:F,СВОД!E2601)+SUMIFS(Услуги!AB:AB,Услуги!D:D,СВОД!C2601,Услуги!F:F,СВОД!E2601)+SUMIFS(Услуги!AG:AG,Услуги!D:D,СВОД!C2601,Услуги!F:F,СВОД!E2601)+SUMIFS(Услуги!AL:AL,Услуги!D:D,СВОД!C2601,Услуги!F:F,СВОД!E2601)+SUMIFS(Услуги!AQ:AQ,Услуги!D:D,СВОД!C2601,Услуги!F:F,СВОД!E2601)</f>
        <v>0</v>
      </c>
      <c r="M2601" s="251">
        <f>SUMIFS('Скорая мед.помощь'!J:J,'Скорая мед.помощь'!E:E,СВОД!C2601,'Скорая мед.помощь'!G:G,СВОД!E2601)</f>
        <v>0</v>
      </c>
      <c r="N2601" s="278">
        <f>SUMIFS('Круглосуточный стационар'!O:O,'Круглосуточный стационар'!D:D,СВОД!C2601,'Круглосуточный стационар'!F:F,СВОД!E2601)+SUMIFS(ВМП!O:O,ВМП!D:D,СВОД!C2601,ВМП!F:F,СВОД!E2601)+SUMIFS('Дневной стационар'!O:O,'Дневной стационар'!D:D,СВОД!C2601,'Дневной стационар'!F:F,СВОД!E2601)+SUMIFS(ЭКО!M:M,ЭКО!D:D,СВОД!C2601,ЭКО!F:F,СВОД!E2601)+SUMIFS(Диализ!O:O,Диализ!E:E,СВОД!C2601,Диализ!G:G,СВОД!E2601)+SUMIFS(Поликлиника!CT:CT,Поликлиника!D:D,СВОД!C2601,Поликлиника!F:F,СВОД!E2601)+SUMIFS('Скорая мед.помощь'!O:O,'Скорая мед.помощь'!E:E,СВОД!C2601,'Скорая мед.помощь'!G:G,СВОД!E2601)+SUMIFS(Услуги!AV:AV,Услуги!D:D,СВОД!C2601,Услуги!F:F,СВОД!E2601)</f>
        <v>0</v>
      </c>
      <c r="O2601" s="277">
        <f>SUMIFS(Сверхбаза!L:L,Сверхбаза!C:C,СВОД!C2601,Сверхбаза!E:E,СВОД!E2601)+SUMIFS(Сверхбаза!M:M,Сверхбаза!C:C,СВОД!C2601,Сверхбаза!E:E,СВОД!E2601)</f>
        <v>0</v>
      </c>
      <c r="P2601" s="251">
        <f>SUMIFS(Сверхбаза!N:N,Сверхбаза!C:C,СВОД!C2601,Сверхбаза!E:E,СВОД!E2601)</f>
        <v>0</v>
      </c>
      <c r="Q2601" s="251">
        <f>SUMIFS(Сверхбаза!P:P,Сверхбаза!C:C,СВОД!C2601,Сверхбаза!E:E,СВОД!E2601)</f>
        <v>0</v>
      </c>
      <c r="R2601" s="251">
        <f>SUMIFS(Сверхбаза!O:O,Сверхбаза!C:C,СВОД!C2601,Сверхбаза!E:E,СВОД!E2601)</f>
        <v>0</v>
      </c>
      <c r="S2601" s="251">
        <f>SUMIFS(Сверхбаза!Q:Q,Сверхбаза!C:C,СВОД!C2601,Сверхбаза!E:E,СВОД!E2601)</f>
        <v>0</v>
      </c>
      <c r="T2601" s="278">
        <f>SUMIFS(Сверхбаза!G:G,Сверхбаза!C:C,СВОД!C2601,Сверхбаза!E:E,СВОД!E2601)</f>
        <v>0</v>
      </c>
    </row>
    <row r="2602" spans="1:20" ht="25.5" outlineLevel="2">
      <c r="A2602" s="263">
        <v>7</v>
      </c>
      <c r="B2602" s="336">
        <v>500407</v>
      </c>
      <c r="C2602" s="336">
        <v>40701</v>
      </c>
      <c r="D2602" s="5" t="s">
        <v>421</v>
      </c>
      <c r="E2602" s="324">
        <v>3</v>
      </c>
      <c r="F2602" s="325" t="s">
        <v>174</v>
      </c>
      <c r="G2602" s="277">
        <f>SUMIFS('Круглосуточный стационар'!J:J,'Круглосуточный стационар'!D:D,СВОД!C2602,'Круглосуточный стационар'!F:F,СВОД!E2602)/2+SUMIFS(ВМП!J:J,ВМП!D:D,СВОД!C2602,ВМП!F:F,СВОД!E2602)/2+SUMIFS('Дневной стационар'!J:J,'Дневной стационар'!D:D,СВОД!C2602,'Дневной стационар'!F:F,СВОД!E2602)/2+SUMIFS(ЭКО!H:H,ЭКО!D:D,СВОД!C2602,ЭКО!F:F,СВОД!E2602)+SUMIFS(Диализ!J:J,Диализ!E:E,СВОД!C2602,Диализ!G:G,СВОД!E2602)</f>
        <v>0</v>
      </c>
      <c r="H2602" s="251">
        <f>SUMIFS(Поликлиника!H:H,Поликлиника!D:D,СВОД!C2602,Поликлиника!F:F,СВОД!E2602)</f>
        <v>61151</v>
      </c>
      <c r="I2602" s="251">
        <f>SUMIFS(Поликлиника!BA:BA,Поликлиника!D:D,СВОД!C2602,Поликлиника!F:F,СВОД!E2602)</f>
        <v>0</v>
      </c>
      <c r="J2602" s="251">
        <f>SUMIFS(Поликлиника!BF:BF,Поликлиника!D:D,СВОД!C2602,Поликлиника!F:F,СВОД!E2602)</f>
        <v>15374</v>
      </c>
      <c r="K2602" s="251">
        <f>SUMIFS(Поликлиника!BU:BU,Поликлиника!D:D,СВОД!C2602,Поликлиника!F:F,СВОД!E2602)</f>
        <v>74740</v>
      </c>
      <c r="L2602" s="251">
        <f>SUMIFS(Услуги!H:H,Услуги!D:D,СВОД!C2602,Услуги!F:F,СВОД!E2602)+SUMIFS(Услуги!M:M,Услуги!D:D,СВОД!C2602,Услуги!F:F,СВОД!E2602)+SUMIFS(Услуги!R:R,Услуги!D:D,СВОД!C2602,Услуги!F:F,СВОД!E2602)+SUMIFS(Услуги!W:W,Услуги!D:D,СВОД!C2602,Услуги!F:F,СВОД!E2602)+SUMIFS(Услуги!AB:AB,Услуги!D:D,СВОД!C2602,Услуги!F:F,СВОД!E2602)+SUMIFS(Услуги!AG:AG,Услуги!D:D,СВОД!C2602,Услуги!F:F,СВОД!E2602)+SUMIFS(Услуги!AL:AL,Услуги!D:D,СВОД!C2602,Услуги!F:F,СВОД!E2602)+SUMIFS(Услуги!AQ:AQ,Услуги!D:D,СВОД!C2602,Услуги!F:F,СВОД!E2602)</f>
        <v>0</v>
      </c>
      <c r="M2602" s="251">
        <f>SUMIFS('Скорая мед.помощь'!J:J,'Скорая мед.помощь'!E:E,СВОД!C2602,'Скорая мед.помощь'!G:G,СВОД!E2602)</f>
        <v>0</v>
      </c>
      <c r="N2602" s="278">
        <f>SUMIFS('Круглосуточный стационар'!O:O,'Круглосуточный стационар'!D:D,СВОД!C2602,'Круглосуточный стационар'!F:F,СВОД!E2602)+SUMIFS(ВМП!O:O,ВМП!D:D,СВОД!C2602,ВМП!F:F,СВОД!E2602)+SUMIFS('Дневной стационар'!O:O,'Дневной стационар'!D:D,СВОД!C2602,'Дневной стационар'!F:F,СВОД!E2602)+SUMIFS(ЭКО!M:M,ЭКО!D:D,СВОД!C2602,ЭКО!F:F,СВОД!E2602)+SUMIFS(Диализ!O:O,Диализ!E:E,СВОД!C2602,Диализ!G:G,СВОД!E2602)+SUMIFS(Поликлиника!CT:CT,Поликлиника!D:D,СВОД!C2602,Поликлиника!F:F,СВОД!E2602)+SUMIFS('Скорая мед.помощь'!O:O,'Скорая мед.помощь'!E:E,СВОД!C2602,'Скорая мед.помощь'!G:G,СВОД!E2602)+SUMIFS(Услуги!AV:AV,Услуги!D:D,СВОД!C2602,Услуги!F:F,СВОД!E2602)</f>
        <v>58222.1022075</v>
      </c>
      <c r="O2602" s="277">
        <f>SUMIFS(Сверхбаза!L:L,Сверхбаза!C:C,СВОД!C2602,Сверхбаза!E:E,СВОД!E2602)+SUMIFS(Сверхбаза!M:M,Сверхбаза!C:C,СВОД!C2602,Сверхбаза!E:E,СВОД!E2602)</f>
        <v>0</v>
      </c>
      <c r="P2602" s="251">
        <f>SUMIFS(Сверхбаза!N:N,Сверхбаза!C:C,СВОД!C2602,Сверхбаза!E:E,СВОД!E2602)</f>
        <v>0</v>
      </c>
      <c r="Q2602" s="251">
        <f>SUMIFS(Сверхбаза!P:P,Сверхбаза!C:C,СВОД!C2602,Сверхбаза!E:E,СВОД!E2602)</f>
        <v>0</v>
      </c>
      <c r="R2602" s="251">
        <f>SUMIFS(Сверхбаза!O:O,Сверхбаза!C:C,СВОД!C2602,Сверхбаза!E:E,СВОД!E2602)</f>
        <v>0</v>
      </c>
      <c r="S2602" s="251">
        <f>SUMIFS(Сверхбаза!Q:Q,Сверхбаза!C:C,СВОД!C2602,Сверхбаза!E:E,СВОД!E2602)</f>
        <v>0</v>
      </c>
      <c r="T2602" s="278">
        <f>SUMIFS(Сверхбаза!G:G,Сверхбаза!C:C,СВОД!C2602,Сверхбаза!E:E,СВОД!E2602)</f>
        <v>0</v>
      </c>
    </row>
    <row r="2603" spans="1:20" ht="25.5" outlineLevel="2">
      <c r="A2603" s="263">
        <v>7</v>
      </c>
      <c r="B2603" s="336">
        <v>500407</v>
      </c>
      <c r="C2603" s="336">
        <v>40701</v>
      </c>
      <c r="D2603" s="5" t="s">
        <v>421</v>
      </c>
      <c r="E2603" s="324">
        <v>7</v>
      </c>
      <c r="F2603" s="325" t="s">
        <v>706</v>
      </c>
      <c r="G2603" s="277">
        <f>SUMIFS('Круглосуточный стационар'!J:J,'Круглосуточный стационар'!D:D,СВОД!C2603,'Круглосуточный стационар'!F:F,СВОД!E2603)/2+SUMIFS(ВМП!J:J,ВМП!D:D,СВОД!C2603,ВМП!F:F,СВОД!E2603)/2+SUMIFS('Дневной стационар'!J:J,'Дневной стационар'!D:D,СВОД!C2603,'Дневной стационар'!F:F,СВОД!E2603)/2+SUMIFS(ЭКО!H:H,ЭКО!D:D,СВОД!C2603,ЭКО!F:F,СВОД!E2603)+SUMIFS(Диализ!J:J,Диализ!E:E,СВОД!C2603,Диализ!G:G,СВОД!E2603)</f>
        <v>0</v>
      </c>
      <c r="H2603" s="251">
        <f>SUMIFS(Поликлиника!H:H,Поликлиника!D:D,СВОД!C2603,Поликлиника!F:F,СВОД!E2603)</f>
        <v>0</v>
      </c>
      <c r="I2603" s="251">
        <f>SUMIFS(Поликлиника!BA:BA,Поликлиника!D:D,СВОД!C2603,Поликлиника!F:F,СВОД!E2603)</f>
        <v>0</v>
      </c>
      <c r="J2603" s="251">
        <f>SUMIFS(Поликлиника!BF:BF,Поликлиника!D:D,СВОД!C2603,Поликлиника!F:F,СВОД!E2603)</f>
        <v>0</v>
      </c>
      <c r="K2603" s="251">
        <f>SUMIFS(Поликлиника!BU:BU,Поликлиника!D:D,СВОД!C2603,Поликлиника!F:F,СВОД!E2603)</f>
        <v>0</v>
      </c>
      <c r="L2603" s="251">
        <f>SUMIFS(Услуги!H:H,Услуги!D:D,СВОД!C2603,Услуги!F:F,СВОД!E2603)+SUMIFS(Услуги!M:M,Услуги!D:D,СВОД!C2603,Услуги!F:F,СВОД!E2603)+SUMIFS(Услуги!R:R,Услуги!D:D,СВОД!C2603,Услуги!F:F,СВОД!E2603)+SUMIFS(Услуги!W:W,Услуги!D:D,СВОД!C2603,Услуги!F:F,СВОД!E2603)+SUMIFS(Услуги!AB:AB,Услуги!D:D,СВОД!C2603,Услуги!F:F,СВОД!E2603)+SUMIFS(Услуги!AG:AG,Услуги!D:D,СВОД!C2603,Услуги!F:F,СВОД!E2603)+SUMIFS(Услуги!AL:AL,Услуги!D:D,СВОД!C2603,Услуги!F:F,СВОД!E2603)+SUMIFS(Услуги!AQ:AQ,Услуги!D:D,СВОД!C2603,Услуги!F:F,СВОД!E2603)</f>
        <v>0</v>
      </c>
      <c r="M2603" s="251">
        <f>SUMIFS('Скорая мед.помощь'!J:J,'Скорая мед.помощь'!E:E,СВОД!C2603,'Скорая мед.помощь'!G:G,СВОД!E2603)</f>
        <v>0</v>
      </c>
      <c r="N2603" s="278">
        <f>SUMIFS('Круглосуточный стационар'!O:O,'Круглосуточный стационар'!D:D,СВОД!C2603,'Круглосуточный стационар'!F:F,СВОД!E2603)+SUMIFS(ВМП!O:O,ВМП!D:D,СВОД!C2603,ВМП!F:F,СВОД!E2603)+SUMIFS('Дневной стационар'!O:O,'Дневной стационар'!D:D,СВОД!C2603,'Дневной стационар'!F:F,СВОД!E2603)+SUMIFS(ЭКО!M:M,ЭКО!D:D,СВОД!C2603,ЭКО!F:F,СВОД!E2603)+SUMIFS(Диализ!O:O,Диализ!E:E,СВОД!C2603,Диализ!G:G,СВОД!E2603)+SUMIFS(Поликлиника!CT:CT,Поликлиника!D:D,СВОД!C2603,Поликлиника!F:F,СВОД!E2603)+SUMIFS('Скорая мед.помощь'!O:O,'Скорая мед.помощь'!E:E,СВОД!C2603,'Скорая мед.помощь'!G:G,СВОД!E2603)+SUMIFS(Услуги!AV:AV,Услуги!D:D,СВОД!C2603,Услуги!F:F,СВОД!E2603)</f>
        <v>0</v>
      </c>
      <c r="O2603" s="277">
        <f>SUMIFS(Сверхбаза!L:L,Сверхбаза!C:C,СВОД!C2603,Сверхбаза!E:E,СВОД!E2603)+SUMIFS(Сверхбаза!M:M,Сверхбаза!C:C,СВОД!C2603,Сверхбаза!E:E,СВОД!E2603)</f>
        <v>0</v>
      </c>
      <c r="P2603" s="251">
        <f>SUMIFS(Сверхбаза!N:N,Сверхбаза!C:C,СВОД!C2603,Сверхбаза!E:E,СВОД!E2603)</f>
        <v>0</v>
      </c>
      <c r="Q2603" s="251">
        <f>SUMIFS(Сверхбаза!P:P,Сверхбаза!C:C,СВОД!C2603,Сверхбаза!E:E,СВОД!E2603)</f>
        <v>0</v>
      </c>
      <c r="R2603" s="251">
        <f>SUMIFS(Сверхбаза!O:O,Сверхбаза!C:C,СВОД!C2603,Сверхбаза!E:E,СВОД!E2603)</f>
        <v>0</v>
      </c>
      <c r="S2603" s="251">
        <f>SUMIFS(Сверхбаза!Q:Q,Сверхбаза!C:C,СВОД!C2603,Сверхбаза!E:E,СВОД!E2603)</f>
        <v>0</v>
      </c>
      <c r="T2603" s="278">
        <f>SUMIFS(Сверхбаза!G:G,Сверхбаза!C:C,СВОД!C2603,Сверхбаза!E:E,СВОД!E2603)</f>
        <v>0</v>
      </c>
    </row>
    <row r="2604" spans="1:20" ht="25.5" outlineLevel="2">
      <c r="A2604" s="263">
        <v>7</v>
      </c>
      <c r="B2604" s="336">
        <v>500407</v>
      </c>
      <c r="C2604" s="336">
        <v>40701</v>
      </c>
      <c r="D2604" s="5" t="s">
        <v>421</v>
      </c>
      <c r="E2604" s="324">
        <v>70</v>
      </c>
      <c r="F2604" s="325" t="s">
        <v>707</v>
      </c>
      <c r="G2604" s="277">
        <f>SUMIFS('Круглосуточный стационар'!J:J,'Круглосуточный стационар'!D:D,СВОД!C2604,'Круглосуточный стационар'!F:F,СВОД!E2604)/2+SUMIFS(ВМП!J:J,ВМП!D:D,СВОД!C2604,ВМП!F:F,СВОД!E2604)/2+SUMIFS('Дневной стационар'!J:J,'Дневной стационар'!D:D,СВОД!C2604,'Дневной стационар'!F:F,СВОД!E2604)/2+SUMIFS(ЭКО!H:H,ЭКО!D:D,СВОД!C2604,ЭКО!F:F,СВОД!E2604)+SUMIFS(Диализ!J:J,Диализ!E:E,СВОД!C2604,Диализ!G:G,СВОД!E2604)</f>
        <v>0</v>
      </c>
      <c r="H2604" s="251">
        <f>SUMIFS(Поликлиника!H:H,Поликлиника!D:D,СВОД!C2604,Поликлиника!F:F,СВОД!E2604)</f>
        <v>0</v>
      </c>
      <c r="I2604" s="251">
        <f>SUMIFS(Поликлиника!BA:BA,Поликлиника!D:D,СВОД!C2604,Поликлиника!F:F,СВОД!E2604)</f>
        <v>0</v>
      </c>
      <c r="J2604" s="251">
        <f>SUMIFS(Поликлиника!BF:BF,Поликлиника!D:D,СВОД!C2604,Поликлиника!F:F,СВОД!E2604)</f>
        <v>0</v>
      </c>
      <c r="K2604" s="251">
        <f>SUMIFS(Поликлиника!BU:BU,Поликлиника!D:D,СВОД!C2604,Поликлиника!F:F,СВОД!E2604)</f>
        <v>0</v>
      </c>
      <c r="L2604" s="251">
        <f>SUMIFS(Услуги!H:H,Услуги!D:D,СВОД!C2604,Услуги!F:F,СВОД!E2604)+SUMIFS(Услуги!M:M,Услуги!D:D,СВОД!C2604,Услуги!F:F,СВОД!E2604)+SUMIFS(Услуги!R:R,Услуги!D:D,СВОД!C2604,Услуги!F:F,СВОД!E2604)+SUMIFS(Услуги!W:W,Услуги!D:D,СВОД!C2604,Услуги!F:F,СВОД!E2604)+SUMIFS(Услуги!AB:AB,Услуги!D:D,СВОД!C2604,Услуги!F:F,СВОД!E2604)+SUMIFS(Услуги!AG:AG,Услуги!D:D,СВОД!C2604,Услуги!F:F,СВОД!E2604)+SUMIFS(Услуги!AL:AL,Услуги!D:D,СВОД!C2604,Услуги!F:F,СВОД!E2604)+SUMIFS(Услуги!AQ:AQ,Услуги!D:D,СВОД!C2604,Услуги!F:F,СВОД!E2604)</f>
        <v>0</v>
      </c>
      <c r="M2604" s="251">
        <f>SUMIFS('Скорая мед.помощь'!J:J,'Скорая мед.помощь'!E:E,СВОД!C2604,'Скорая мед.помощь'!G:G,СВОД!E2604)</f>
        <v>0</v>
      </c>
      <c r="N2604" s="278">
        <f>SUMIFS('Круглосуточный стационар'!O:O,'Круглосуточный стационар'!D:D,СВОД!C2604,'Круглосуточный стационар'!F:F,СВОД!E2604)+SUMIFS(ВМП!O:O,ВМП!D:D,СВОД!C2604,ВМП!F:F,СВОД!E2604)+SUMIFS('Дневной стационар'!O:O,'Дневной стационар'!D:D,СВОД!C2604,'Дневной стационар'!F:F,СВОД!E2604)+SUMIFS(ЭКО!M:M,ЭКО!D:D,СВОД!C2604,ЭКО!F:F,СВОД!E2604)+SUMIFS(Диализ!O:O,Диализ!E:E,СВОД!C2604,Диализ!G:G,СВОД!E2604)+SUMIFS(Поликлиника!CT:CT,Поликлиника!D:D,СВОД!C2604,Поликлиника!F:F,СВОД!E2604)+SUMIFS('Скорая мед.помощь'!O:O,'Скорая мед.помощь'!E:E,СВОД!C2604,'Скорая мед.помощь'!G:G,СВОД!E2604)+SUMIFS(Услуги!AV:AV,Услуги!D:D,СВОД!C2604,Услуги!F:F,СВОД!E2604)</f>
        <v>0</v>
      </c>
      <c r="O2604" s="277">
        <f>SUMIFS(Сверхбаза!L:L,Сверхбаза!C:C,СВОД!C2604,Сверхбаза!E:E,СВОД!E2604)+SUMIFS(Сверхбаза!M:M,Сверхбаза!C:C,СВОД!C2604,Сверхбаза!E:E,СВОД!E2604)</f>
        <v>0</v>
      </c>
      <c r="P2604" s="251">
        <f>SUMIFS(Сверхбаза!N:N,Сверхбаза!C:C,СВОД!C2604,Сверхбаза!E:E,СВОД!E2604)</f>
        <v>0</v>
      </c>
      <c r="Q2604" s="251">
        <f>SUMIFS(Сверхбаза!P:P,Сверхбаза!C:C,СВОД!C2604,Сверхбаза!E:E,СВОД!E2604)</f>
        <v>0</v>
      </c>
      <c r="R2604" s="251">
        <f>SUMIFS(Сверхбаза!O:O,Сверхбаза!C:C,СВОД!C2604,Сверхбаза!E:E,СВОД!E2604)</f>
        <v>0</v>
      </c>
      <c r="S2604" s="251">
        <f>SUMIFS(Сверхбаза!Q:Q,Сверхбаза!C:C,СВОД!C2604,Сверхбаза!E:E,СВОД!E2604)</f>
        <v>0</v>
      </c>
      <c r="T2604" s="278">
        <f>SUMIFS(Сверхбаза!G:G,Сверхбаза!C:C,СВОД!C2604,Сверхбаза!E:E,СВОД!E2604)</f>
        <v>0</v>
      </c>
    </row>
    <row r="2605" spans="1:20" ht="25.5" outlineLevel="2">
      <c r="A2605" s="263">
        <v>7</v>
      </c>
      <c r="B2605" s="336">
        <v>500407</v>
      </c>
      <c r="C2605" s="336">
        <v>40701</v>
      </c>
      <c r="D2605" s="5" t="s">
        <v>421</v>
      </c>
      <c r="E2605" s="324">
        <v>94</v>
      </c>
      <c r="F2605" s="325" t="s">
        <v>157</v>
      </c>
      <c r="G2605" s="277">
        <f>SUMIFS('Круглосуточный стационар'!J:J,'Круглосуточный стационар'!D:D,СВОД!C2605,'Круглосуточный стационар'!F:F,СВОД!E2605)/2+SUMIFS(ВМП!J:J,ВМП!D:D,СВОД!C2605,ВМП!F:F,СВОД!E2605)/2+SUMIFS('Дневной стационар'!J:J,'Дневной стационар'!D:D,СВОД!C2605,'Дневной стационар'!F:F,СВОД!E2605)/2+SUMIFS(ЭКО!H:H,ЭКО!D:D,СВОД!C2605,ЭКО!F:F,СВОД!E2605)+SUMIFS(Диализ!J:J,Диализ!E:E,СВОД!C2605,Диализ!G:G,СВОД!E2605)</f>
        <v>0</v>
      </c>
      <c r="H2605" s="251">
        <f>SUMIFS(Поликлиника!H:H,Поликлиника!D:D,СВОД!C2605,Поликлиника!F:F,СВОД!E2605)</f>
        <v>0</v>
      </c>
      <c r="I2605" s="251">
        <f>SUMIFS(Поликлиника!BA:BA,Поликлиника!D:D,СВОД!C2605,Поликлиника!F:F,СВОД!E2605)</f>
        <v>0</v>
      </c>
      <c r="J2605" s="251">
        <f>SUMIFS(Поликлиника!BF:BF,Поликлиника!D:D,СВОД!C2605,Поликлиника!F:F,СВОД!E2605)</f>
        <v>0</v>
      </c>
      <c r="K2605" s="251">
        <f>SUMIFS(Поликлиника!BU:BU,Поликлиника!D:D,СВОД!C2605,Поликлиника!F:F,СВОД!E2605)</f>
        <v>0</v>
      </c>
      <c r="L2605" s="251">
        <f>SUMIFS(Услуги!H:H,Услуги!D:D,СВОД!C2605,Услуги!F:F,СВОД!E2605)+SUMIFS(Услуги!M:M,Услуги!D:D,СВОД!C2605,Услуги!F:F,СВОД!E2605)+SUMIFS(Услуги!R:R,Услуги!D:D,СВОД!C2605,Услуги!F:F,СВОД!E2605)+SUMIFS(Услуги!W:W,Услуги!D:D,СВОД!C2605,Услуги!F:F,СВОД!E2605)+SUMIFS(Услуги!AB:AB,Услуги!D:D,СВОД!C2605,Услуги!F:F,СВОД!E2605)+SUMIFS(Услуги!AG:AG,Услуги!D:D,СВОД!C2605,Услуги!F:F,СВОД!E2605)+SUMIFS(Услуги!AL:AL,Услуги!D:D,СВОД!C2605,Услуги!F:F,СВОД!E2605)+SUMIFS(Услуги!AQ:AQ,Услуги!D:D,СВОД!C2605,Услуги!F:F,СВОД!E2605)</f>
        <v>0</v>
      </c>
      <c r="M2605" s="251">
        <f>SUMIFS('Скорая мед.помощь'!J:J,'Скорая мед.помощь'!E:E,СВОД!C2605,'Скорая мед.помощь'!G:G,СВОД!E2605)</f>
        <v>0</v>
      </c>
      <c r="N2605" s="278">
        <f>SUMIFS('Круглосуточный стационар'!O:O,'Круглосуточный стационар'!D:D,СВОД!C2605,'Круглосуточный стационар'!F:F,СВОД!E2605)+SUMIFS(ВМП!O:O,ВМП!D:D,СВОД!C2605,ВМП!F:F,СВОД!E2605)+SUMIFS('Дневной стационар'!O:O,'Дневной стационар'!D:D,СВОД!C2605,'Дневной стационар'!F:F,СВОД!E2605)+SUMIFS(ЭКО!M:M,ЭКО!D:D,СВОД!C2605,ЭКО!F:F,СВОД!E2605)+SUMIFS(Диализ!O:O,Диализ!E:E,СВОД!C2605,Диализ!G:G,СВОД!E2605)+SUMIFS(Поликлиника!CT:CT,Поликлиника!D:D,СВОД!C2605,Поликлиника!F:F,СВОД!E2605)+SUMIFS('Скорая мед.помощь'!O:O,'Скорая мед.помощь'!E:E,СВОД!C2605,'Скорая мед.помощь'!G:G,СВОД!E2605)+SUMIFS(Услуги!AV:AV,Услуги!D:D,СВОД!C2605,Услуги!F:F,СВОД!E2605)</f>
        <v>0</v>
      </c>
      <c r="O2605" s="277">
        <f>SUMIFS(Сверхбаза!L:L,Сверхбаза!C:C,СВОД!C2605,Сверхбаза!E:E,СВОД!E2605)+SUMIFS(Сверхбаза!M:M,Сверхбаза!C:C,СВОД!C2605,Сверхбаза!E:E,СВОД!E2605)</f>
        <v>0</v>
      </c>
      <c r="P2605" s="251">
        <f>SUMIFS(Сверхбаза!N:N,Сверхбаза!C:C,СВОД!C2605,Сверхбаза!E:E,СВОД!E2605)</f>
        <v>0</v>
      </c>
      <c r="Q2605" s="251">
        <f>SUMIFS(Сверхбаза!P:P,Сверхбаза!C:C,СВОД!C2605,Сверхбаза!E:E,СВОД!E2605)</f>
        <v>0</v>
      </c>
      <c r="R2605" s="251">
        <f>SUMIFS(Сверхбаза!O:O,Сверхбаза!C:C,СВОД!C2605,Сверхбаза!E:E,СВОД!E2605)</f>
        <v>0</v>
      </c>
      <c r="S2605" s="251">
        <f>SUMIFS(Сверхбаза!Q:Q,Сверхбаза!C:C,СВОД!C2605,Сверхбаза!E:E,СВОД!E2605)</f>
        <v>0</v>
      </c>
      <c r="T2605" s="278">
        <f>SUMIFS(Сверхбаза!G:G,Сверхбаза!C:C,СВОД!C2605,Сверхбаза!E:E,СВОД!E2605)</f>
        <v>0</v>
      </c>
    </row>
    <row r="2606" spans="1:20" outlineLevel="1">
      <c r="A2606" s="264"/>
      <c r="B2606" s="254"/>
      <c r="C2606" s="254" t="str">
        <f>CONCATENATE(C2605," ","Итог")</f>
        <v>40701 Итог</v>
      </c>
      <c r="D2606" s="255"/>
      <c r="E2606" s="326"/>
      <c r="F2606" s="327"/>
      <c r="G2606" s="279"/>
      <c r="H2606" s="256"/>
      <c r="I2606" s="256"/>
      <c r="J2606" s="256"/>
      <c r="K2606" s="256"/>
      <c r="L2606" s="256"/>
      <c r="M2606" s="256"/>
      <c r="N2606" s="280">
        <f>SUBTOTAL(9,N2598:N2605)</f>
        <v>58222.1022075</v>
      </c>
      <c r="O2606" s="279"/>
      <c r="P2606" s="256"/>
      <c r="Q2606" s="256"/>
      <c r="R2606" s="256"/>
      <c r="S2606" s="256"/>
      <c r="T2606" s="280">
        <f>SUBTOTAL(9,T2598:T2605)</f>
        <v>0</v>
      </c>
    </row>
    <row r="2607" spans="1:20" ht="25.5" outlineLevel="2">
      <c r="A2607" s="262">
        <v>7</v>
      </c>
      <c r="B2607" s="8">
        <v>500412</v>
      </c>
      <c r="C2607" s="8">
        <v>41401</v>
      </c>
      <c r="D2607" s="9" t="s">
        <v>552</v>
      </c>
      <c r="E2607" s="322">
        <f t="shared" ref="E2607:F2614" si="63">E2598</f>
        <v>1</v>
      </c>
      <c r="F2607" s="323" t="str">
        <f t="shared" si="63"/>
        <v>Круглосуточный стационар</v>
      </c>
      <c r="G2607" s="275">
        <f>SUMIFS('Круглосуточный стационар'!J:J,'Круглосуточный стационар'!D:D,СВОД!C2607,'Круглосуточный стационар'!F:F,СВОД!E2607)/2+SUMIFS(ВМП!J:J,ВМП!D:D,СВОД!C2607,ВМП!F:F,СВОД!E2607)/2+SUMIFS('Дневной стационар'!J:J,'Дневной стационар'!D:D,СВОД!C2607,'Дневной стационар'!F:F,СВОД!E2607)/2+SUMIFS(ЭКО!H:H,ЭКО!D:D,СВОД!C2607,ЭКО!F:F,СВОД!E2607)+SUMIFS(Диализ!J:J,Диализ!E:E,СВОД!C2607,Диализ!G:G,СВОД!E2607)</f>
        <v>0</v>
      </c>
      <c r="H2607" s="253">
        <f>SUMIFS(Поликлиника!H:H,Поликлиника!D:D,СВОД!C2607,Поликлиника!F:F,СВОД!E2607)</f>
        <v>0</v>
      </c>
      <c r="I2607" s="253">
        <f>SUMIFS(Поликлиника!BA:BA,Поликлиника!D:D,СВОД!C2607,Поликлиника!F:F,СВОД!E2607)</f>
        <v>0</v>
      </c>
      <c r="J2607" s="253">
        <f>SUMIFS(Поликлиника!BF:BF,Поликлиника!D:D,СВОД!C2607,Поликлиника!F:F,СВОД!E2607)</f>
        <v>0</v>
      </c>
      <c r="K2607" s="253">
        <f>SUMIFS(Поликлиника!BU:BU,Поликлиника!D:D,СВОД!C2607,Поликлиника!F:F,СВОД!E2607)</f>
        <v>0</v>
      </c>
      <c r="L2607" s="253">
        <f>SUMIFS(Услуги!H:H,Услуги!D:D,СВОД!C2607,Услуги!F:F,СВОД!E2607)+SUMIFS(Услуги!M:M,Услуги!D:D,СВОД!C2607,Услуги!F:F,СВОД!E2607)+SUMIFS(Услуги!R:R,Услуги!D:D,СВОД!C2607,Услуги!F:F,СВОД!E2607)+SUMIFS(Услуги!W:W,Услуги!D:D,СВОД!C2607,Услуги!F:F,СВОД!E2607)+SUMIFS(Услуги!AB:AB,Услуги!D:D,СВОД!C2607,Услуги!F:F,СВОД!E2607)+SUMIFS(Услуги!AG:AG,Услуги!D:D,СВОД!C2607,Услуги!F:F,СВОД!E2607)+SUMIFS(Услуги!AL:AL,Услуги!D:D,СВОД!C2607,Услуги!F:F,СВОД!E2607)+SUMIFS(Услуги!AQ:AQ,Услуги!D:D,СВОД!C2607,Услуги!F:F,СВОД!E2607)</f>
        <v>0</v>
      </c>
      <c r="M2607" s="253">
        <f>SUMIFS('Скорая мед.помощь'!J:J,'Скорая мед.помощь'!E:E,СВОД!C2607,'Скорая мед.помощь'!G:G,СВОД!E2607)</f>
        <v>0</v>
      </c>
      <c r="N2607" s="276">
        <f>SUMIFS('Круглосуточный стационар'!O:O,'Круглосуточный стационар'!D:D,СВОД!C2607,'Круглосуточный стационар'!F:F,СВОД!E2607)+SUMIFS(ВМП!O:O,ВМП!D:D,СВОД!C2607,ВМП!F:F,СВОД!E2607)+SUMIFS('Дневной стационар'!O:O,'Дневной стационар'!D:D,СВОД!C2607,'Дневной стационар'!F:F,СВОД!E2607)+SUMIFS(ЭКО!M:M,ЭКО!D:D,СВОД!C2607,ЭКО!F:F,СВОД!E2607)+SUMIFS(Диализ!O:O,Диализ!E:E,СВОД!C2607,Диализ!G:G,СВОД!E2607)+SUMIFS(Поликлиника!CT:CT,Поликлиника!D:D,СВОД!C2607,Поликлиника!F:F,СВОД!E2607)+SUMIFS('Скорая мед.помощь'!O:O,'Скорая мед.помощь'!E:E,СВОД!C2607,'Скорая мед.помощь'!G:G,СВОД!E2607)+SUMIFS(Услуги!AV:AV,Услуги!D:D,СВОД!C2607,Услуги!F:F,СВОД!E2607)</f>
        <v>0</v>
      </c>
      <c r="O2607" s="275">
        <f>SUMIFS(Сверхбаза!L:L,Сверхбаза!C:C,СВОД!C2607,Сверхбаза!E:E,СВОД!E2607)+SUMIFS(Сверхбаза!M:M,Сверхбаза!C:C,СВОД!C2607,Сверхбаза!E:E,СВОД!E2607)</f>
        <v>1355</v>
      </c>
      <c r="P2607" s="253">
        <f>SUMIFS(Сверхбаза!N:N,Сверхбаза!C:C,СВОД!C2607,Сверхбаза!E:E,СВОД!E2607)</f>
        <v>0</v>
      </c>
      <c r="Q2607" s="253">
        <f>SUMIFS(Сверхбаза!P:P,Сверхбаза!C:C,СВОД!C2607,Сверхбаза!E:E,СВОД!E2607)</f>
        <v>0</v>
      </c>
      <c r="R2607" s="253">
        <f>SUMIFS(Сверхбаза!O:O,Сверхбаза!C:C,СВОД!C2607,Сверхбаза!E:E,СВОД!E2607)</f>
        <v>0</v>
      </c>
      <c r="S2607" s="253">
        <f>SUMIFS(Сверхбаза!Q:Q,Сверхбаза!C:C,СВОД!C2607,Сверхбаза!E:E,СВОД!E2607)</f>
        <v>0</v>
      </c>
      <c r="T2607" s="276">
        <f>SUMIFS(Сверхбаза!G:G,Сверхбаза!C:C,СВОД!C2607,Сверхбаза!E:E,СВОД!E2607)</f>
        <v>209865.95599999998</v>
      </c>
    </row>
    <row r="2608" spans="1:20" ht="25.5" outlineLevel="2">
      <c r="A2608" s="263">
        <v>7</v>
      </c>
      <c r="B2608" s="336">
        <f t="shared" ref="B2608:D2614" si="64">B2607</f>
        <v>500412</v>
      </c>
      <c r="C2608" s="336">
        <f t="shared" si="64"/>
        <v>41401</v>
      </c>
      <c r="D2608" s="5" t="str">
        <f t="shared" si="64"/>
        <v>ГБУЗ МО "ПСИХИАТРИЧЕСКАЯ БОЛЬНИЦА № 14"</v>
      </c>
      <c r="E2608" s="324">
        <f t="shared" si="63"/>
        <v>13</v>
      </c>
      <c r="F2608" s="325" t="str">
        <f t="shared" si="63"/>
        <v>Круглосуточный стационар ВМП</v>
      </c>
      <c r="G2608" s="277">
        <f>SUMIFS('Круглосуточный стационар'!J:J,'Круглосуточный стационар'!D:D,СВОД!C2608,'Круглосуточный стационар'!F:F,СВОД!E2608)/2+SUMIFS(ВМП!J:J,ВМП!D:D,СВОД!C2608,ВМП!F:F,СВОД!E2608)/2+SUMIFS('Дневной стационар'!J:J,'Дневной стационар'!D:D,СВОД!C2608,'Дневной стационар'!F:F,СВОД!E2608)/2+SUMIFS(ЭКО!H:H,ЭКО!D:D,СВОД!C2608,ЭКО!F:F,СВОД!E2608)+SUMIFS(Диализ!J:J,Диализ!E:E,СВОД!C2608,Диализ!G:G,СВОД!E2608)</f>
        <v>0</v>
      </c>
      <c r="H2608" s="251">
        <f>SUMIFS(Поликлиника!H:H,Поликлиника!D:D,СВОД!C2608,Поликлиника!F:F,СВОД!E2608)</f>
        <v>0</v>
      </c>
      <c r="I2608" s="251">
        <f>SUMIFS(Поликлиника!BA:BA,Поликлиника!D:D,СВОД!C2608,Поликлиника!F:F,СВОД!E2608)</f>
        <v>0</v>
      </c>
      <c r="J2608" s="251">
        <f>SUMIFS(Поликлиника!BF:BF,Поликлиника!D:D,СВОД!C2608,Поликлиника!F:F,СВОД!E2608)</f>
        <v>0</v>
      </c>
      <c r="K2608" s="251">
        <f>SUMIFS(Поликлиника!BU:BU,Поликлиника!D:D,СВОД!C2608,Поликлиника!F:F,СВОД!E2608)</f>
        <v>0</v>
      </c>
      <c r="L2608" s="251">
        <f>SUMIFS(Услуги!H:H,Услуги!D:D,СВОД!C2608,Услуги!F:F,СВОД!E2608)+SUMIFS(Услуги!M:M,Услуги!D:D,СВОД!C2608,Услуги!F:F,СВОД!E2608)+SUMIFS(Услуги!R:R,Услуги!D:D,СВОД!C2608,Услуги!F:F,СВОД!E2608)+SUMIFS(Услуги!W:W,Услуги!D:D,СВОД!C2608,Услуги!F:F,СВОД!E2608)+SUMIFS(Услуги!AB:AB,Услуги!D:D,СВОД!C2608,Услуги!F:F,СВОД!E2608)+SUMIFS(Услуги!AG:AG,Услуги!D:D,СВОД!C2608,Услуги!F:F,СВОД!E2608)+SUMIFS(Услуги!AL:AL,Услуги!D:D,СВОД!C2608,Услуги!F:F,СВОД!E2608)+SUMIFS(Услуги!AQ:AQ,Услуги!D:D,СВОД!C2608,Услуги!F:F,СВОД!E2608)</f>
        <v>0</v>
      </c>
      <c r="M2608" s="251">
        <f>SUMIFS('Скорая мед.помощь'!J:J,'Скорая мед.помощь'!E:E,СВОД!C2608,'Скорая мед.помощь'!G:G,СВОД!E2608)</f>
        <v>0</v>
      </c>
      <c r="N2608" s="278">
        <f>SUMIFS('Круглосуточный стационар'!O:O,'Круглосуточный стационар'!D:D,СВОД!C2608,'Круглосуточный стационар'!F:F,СВОД!E2608)+SUMIFS(ВМП!O:O,ВМП!D:D,СВОД!C2608,ВМП!F:F,СВОД!E2608)+SUMIFS('Дневной стационар'!O:O,'Дневной стационар'!D:D,СВОД!C2608,'Дневной стационар'!F:F,СВОД!E2608)+SUMIFS(ЭКО!M:M,ЭКО!D:D,СВОД!C2608,ЭКО!F:F,СВОД!E2608)+SUMIFS(Диализ!O:O,Диализ!E:E,СВОД!C2608,Диализ!G:G,СВОД!E2608)+SUMIFS(Поликлиника!CT:CT,Поликлиника!D:D,СВОД!C2608,Поликлиника!F:F,СВОД!E2608)+SUMIFS('Скорая мед.помощь'!O:O,'Скорая мед.помощь'!E:E,СВОД!C2608,'Скорая мед.помощь'!G:G,СВОД!E2608)+SUMIFS(Услуги!AV:AV,Услуги!D:D,СВОД!C2608,Услуги!F:F,СВОД!E2608)</f>
        <v>0</v>
      </c>
      <c r="O2608" s="277">
        <f>SUMIFS(Сверхбаза!L:L,Сверхбаза!C:C,СВОД!C2608,Сверхбаза!E:E,СВОД!E2608)+SUMIFS(Сверхбаза!M:M,Сверхбаза!C:C,СВОД!C2608,Сверхбаза!E:E,СВОД!E2608)</f>
        <v>0</v>
      </c>
      <c r="P2608" s="251">
        <f>SUMIFS(Сверхбаза!N:N,Сверхбаза!C:C,СВОД!C2608,Сверхбаза!E:E,СВОД!E2608)</f>
        <v>0</v>
      </c>
      <c r="Q2608" s="251">
        <f>SUMIFS(Сверхбаза!P:P,Сверхбаза!C:C,СВОД!C2608,Сверхбаза!E:E,СВОД!E2608)</f>
        <v>0</v>
      </c>
      <c r="R2608" s="251">
        <f>SUMIFS(Сверхбаза!O:O,Сверхбаза!C:C,СВОД!C2608,Сверхбаза!E:E,СВОД!E2608)</f>
        <v>0</v>
      </c>
      <c r="S2608" s="251">
        <f>SUMIFS(Сверхбаза!Q:Q,Сверхбаза!C:C,СВОД!C2608,Сверхбаза!E:E,СВОД!E2608)</f>
        <v>0</v>
      </c>
      <c r="T2608" s="278">
        <f>SUMIFS(Сверхбаза!G:G,Сверхбаза!C:C,СВОД!C2608,Сверхбаза!E:E,СВОД!E2608)</f>
        <v>0</v>
      </c>
    </row>
    <row r="2609" spans="1:20" ht="25.5" outlineLevel="2">
      <c r="A2609" s="263">
        <v>7</v>
      </c>
      <c r="B2609" s="336">
        <f t="shared" si="64"/>
        <v>500412</v>
      </c>
      <c r="C2609" s="336">
        <f t="shared" si="64"/>
        <v>41401</v>
      </c>
      <c r="D2609" s="5" t="str">
        <f t="shared" si="64"/>
        <v>ГБУЗ МО "ПСИХИАТРИЧЕСКАЯ БОЛЬНИЦА № 14"</v>
      </c>
      <c r="E2609" s="324">
        <f t="shared" si="63"/>
        <v>2</v>
      </c>
      <c r="F2609" s="325" t="str">
        <f t="shared" si="63"/>
        <v>Дневной стационар</v>
      </c>
      <c r="G2609" s="277">
        <f>SUMIFS('Круглосуточный стационар'!J:J,'Круглосуточный стационар'!D:D,СВОД!C2609,'Круглосуточный стационар'!F:F,СВОД!E2609)/2+SUMIFS(ВМП!J:J,ВМП!D:D,СВОД!C2609,ВМП!F:F,СВОД!E2609)/2+SUMIFS('Дневной стационар'!J:J,'Дневной стационар'!D:D,СВОД!C2609,'Дневной стационар'!F:F,СВОД!E2609)/2+SUMIFS(ЭКО!H:H,ЭКО!D:D,СВОД!C2609,ЭКО!F:F,СВОД!E2609)+SUMIFS(Диализ!J:J,Диализ!E:E,СВОД!C2609,Диализ!G:G,СВОД!E2609)</f>
        <v>0</v>
      </c>
      <c r="H2609" s="251">
        <f>SUMIFS(Поликлиника!H:H,Поликлиника!D:D,СВОД!C2609,Поликлиника!F:F,СВОД!E2609)</f>
        <v>0</v>
      </c>
      <c r="I2609" s="251">
        <f>SUMIFS(Поликлиника!BA:BA,Поликлиника!D:D,СВОД!C2609,Поликлиника!F:F,СВОД!E2609)</f>
        <v>0</v>
      </c>
      <c r="J2609" s="251">
        <f>SUMIFS(Поликлиника!BF:BF,Поликлиника!D:D,СВОД!C2609,Поликлиника!F:F,СВОД!E2609)</f>
        <v>0</v>
      </c>
      <c r="K2609" s="251">
        <f>SUMIFS(Поликлиника!BU:BU,Поликлиника!D:D,СВОД!C2609,Поликлиника!F:F,СВОД!E2609)</f>
        <v>0</v>
      </c>
      <c r="L2609" s="251">
        <f>SUMIFS(Услуги!H:H,Услуги!D:D,СВОД!C2609,Услуги!F:F,СВОД!E2609)+SUMIFS(Услуги!M:M,Услуги!D:D,СВОД!C2609,Услуги!F:F,СВОД!E2609)+SUMIFS(Услуги!R:R,Услуги!D:D,СВОД!C2609,Услуги!F:F,СВОД!E2609)+SUMIFS(Услуги!W:W,Услуги!D:D,СВОД!C2609,Услуги!F:F,СВОД!E2609)+SUMIFS(Услуги!AB:AB,Услуги!D:D,СВОД!C2609,Услуги!F:F,СВОД!E2609)+SUMIFS(Услуги!AG:AG,Услуги!D:D,СВОД!C2609,Услуги!F:F,СВОД!E2609)+SUMIFS(Услуги!AL:AL,Услуги!D:D,СВОД!C2609,Услуги!F:F,СВОД!E2609)+SUMIFS(Услуги!AQ:AQ,Услуги!D:D,СВОД!C2609,Услуги!F:F,СВОД!E2609)</f>
        <v>0</v>
      </c>
      <c r="M2609" s="251">
        <f>SUMIFS('Скорая мед.помощь'!J:J,'Скорая мед.помощь'!E:E,СВОД!C2609,'Скорая мед.помощь'!G:G,СВОД!E2609)</f>
        <v>0</v>
      </c>
      <c r="N2609" s="278">
        <f>SUMIFS('Круглосуточный стационар'!O:O,'Круглосуточный стационар'!D:D,СВОД!C2609,'Круглосуточный стационар'!F:F,СВОД!E2609)+SUMIFS(ВМП!O:O,ВМП!D:D,СВОД!C2609,ВМП!F:F,СВОД!E2609)+SUMIFS('Дневной стационар'!O:O,'Дневной стационар'!D:D,СВОД!C2609,'Дневной стационар'!F:F,СВОД!E2609)+SUMIFS(ЭКО!M:M,ЭКО!D:D,СВОД!C2609,ЭКО!F:F,СВОД!E2609)+SUMIFS(Диализ!O:O,Диализ!E:E,СВОД!C2609,Диализ!G:G,СВОД!E2609)+SUMIFS(Поликлиника!CT:CT,Поликлиника!D:D,СВОД!C2609,Поликлиника!F:F,СВОД!E2609)+SUMIFS('Скорая мед.помощь'!O:O,'Скорая мед.помощь'!E:E,СВОД!C2609,'Скорая мед.помощь'!G:G,СВОД!E2609)+SUMIFS(Услуги!AV:AV,Услуги!D:D,СВОД!C2609,Услуги!F:F,СВОД!E2609)</f>
        <v>0</v>
      </c>
      <c r="O2609" s="277">
        <f>SUMIFS(Сверхбаза!L:L,Сверхбаза!C:C,СВОД!C2609,Сверхбаза!E:E,СВОД!E2609)+SUMIFS(Сверхбаза!M:M,Сверхбаза!C:C,СВОД!C2609,Сверхбаза!E:E,СВОД!E2609)</f>
        <v>0</v>
      </c>
      <c r="P2609" s="251">
        <f>SUMIFS(Сверхбаза!N:N,Сверхбаза!C:C,СВОД!C2609,Сверхбаза!E:E,СВОД!E2609)</f>
        <v>0</v>
      </c>
      <c r="Q2609" s="251">
        <f>SUMIFS(Сверхбаза!P:P,Сверхбаза!C:C,СВОД!C2609,Сверхбаза!E:E,СВОД!E2609)</f>
        <v>0</v>
      </c>
      <c r="R2609" s="251">
        <f>SUMIFS(Сверхбаза!O:O,Сверхбаза!C:C,СВОД!C2609,Сверхбаза!E:E,СВОД!E2609)</f>
        <v>0</v>
      </c>
      <c r="S2609" s="251">
        <f>SUMIFS(Сверхбаза!Q:Q,Сверхбаза!C:C,СВОД!C2609,Сверхбаза!E:E,СВОД!E2609)</f>
        <v>0</v>
      </c>
      <c r="T2609" s="278">
        <f>SUMIFS(Сверхбаза!G:G,Сверхбаза!C:C,СВОД!C2609,Сверхбаза!E:E,СВОД!E2609)</f>
        <v>0</v>
      </c>
    </row>
    <row r="2610" spans="1:20" ht="25.5" outlineLevel="2">
      <c r="A2610" s="263">
        <v>7</v>
      </c>
      <c r="B2610" s="336">
        <f t="shared" si="64"/>
        <v>500412</v>
      </c>
      <c r="C2610" s="336">
        <f t="shared" si="64"/>
        <v>41401</v>
      </c>
      <c r="D2610" s="5" t="str">
        <f t="shared" si="64"/>
        <v>ГБУЗ МО "ПСИХИАТРИЧЕСКАЯ БОЛЬНИЦА № 14"</v>
      </c>
      <c r="E2610" s="324">
        <f t="shared" si="63"/>
        <v>6</v>
      </c>
      <c r="F2610" s="325" t="str">
        <f t="shared" si="63"/>
        <v>Экстракорпоральное оплодотворение</v>
      </c>
      <c r="G2610" s="277">
        <f>SUMIFS('Круглосуточный стационар'!J:J,'Круглосуточный стационар'!D:D,СВОД!C2610,'Круглосуточный стационар'!F:F,СВОД!E2610)/2+SUMIFS(ВМП!J:J,ВМП!D:D,СВОД!C2610,ВМП!F:F,СВОД!E2610)/2+SUMIFS('Дневной стационар'!J:J,'Дневной стационар'!D:D,СВОД!C2610,'Дневной стационар'!F:F,СВОД!E2610)/2+SUMIFS(ЭКО!H:H,ЭКО!D:D,СВОД!C2610,ЭКО!F:F,СВОД!E2610)+SUMIFS(Диализ!J:J,Диализ!E:E,СВОД!C2610,Диализ!G:G,СВОД!E2610)</f>
        <v>0</v>
      </c>
      <c r="H2610" s="251">
        <f>SUMIFS(Поликлиника!H:H,Поликлиника!D:D,СВОД!C2610,Поликлиника!F:F,СВОД!E2610)</f>
        <v>0</v>
      </c>
      <c r="I2610" s="251">
        <f>SUMIFS(Поликлиника!BA:BA,Поликлиника!D:D,СВОД!C2610,Поликлиника!F:F,СВОД!E2610)</f>
        <v>0</v>
      </c>
      <c r="J2610" s="251">
        <f>SUMIFS(Поликлиника!BF:BF,Поликлиника!D:D,СВОД!C2610,Поликлиника!F:F,СВОД!E2610)</f>
        <v>0</v>
      </c>
      <c r="K2610" s="251">
        <f>SUMIFS(Поликлиника!BU:BU,Поликлиника!D:D,СВОД!C2610,Поликлиника!F:F,СВОД!E2610)</f>
        <v>0</v>
      </c>
      <c r="L2610" s="251">
        <f>SUMIFS(Услуги!H:H,Услуги!D:D,СВОД!C2610,Услуги!F:F,СВОД!E2610)+SUMIFS(Услуги!M:M,Услуги!D:D,СВОД!C2610,Услуги!F:F,СВОД!E2610)+SUMIFS(Услуги!R:R,Услуги!D:D,СВОД!C2610,Услуги!F:F,СВОД!E2610)+SUMIFS(Услуги!W:W,Услуги!D:D,СВОД!C2610,Услуги!F:F,СВОД!E2610)+SUMIFS(Услуги!AB:AB,Услуги!D:D,СВОД!C2610,Услуги!F:F,СВОД!E2610)+SUMIFS(Услуги!AG:AG,Услуги!D:D,СВОД!C2610,Услуги!F:F,СВОД!E2610)+SUMIFS(Услуги!AL:AL,Услуги!D:D,СВОД!C2610,Услуги!F:F,СВОД!E2610)+SUMIFS(Услуги!AQ:AQ,Услуги!D:D,СВОД!C2610,Услуги!F:F,СВОД!E2610)</f>
        <v>0</v>
      </c>
      <c r="M2610" s="251">
        <f>SUMIFS('Скорая мед.помощь'!J:J,'Скорая мед.помощь'!E:E,СВОД!C2610,'Скорая мед.помощь'!G:G,СВОД!E2610)</f>
        <v>0</v>
      </c>
      <c r="N2610" s="278">
        <f>SUMIFS('Круглосуточный стационар'!O:O,'Круглосуточный стационар'!D:D,СВОД!C2610,'Круглосуточный стационар'!F:F,СВОД!E2610)+SUMIFS(ВМП!O:O,ВМП!D:D,СВОД!C2610,ВМП!F:F,СВОД!E2610)+SUMIFS('Дневной стационар'!O:O,'Дневной стационар'!D:D,СВОД!C2610,'Дневной стационар'!F:F,СВОД!E2610)+SUMIFS(ЭКО!M:M,ЭКО!D:D,СВОД!C2610,ЭКО!F:F,СВОД!E2610)+SUMIFS(Диализ!O:O,Диализ!E:E,СВОД!C2610,Диализ!G:G,СВОД!E2610)+SUMIFS(Поликлиника!CT:CT,Поликлиника!D:D,СВОД!C2610,Поликлиника!F:F,СВОД!E2610)+SUMIFS('Скорая мед.помощь'!O:O,'Скорая мед.помощь'!E:E,СВОД!C2610,'Скорая мед.помощь'!G:G,СВОД!E2610)+SUMIFS(Услуги!AV:AV,Услуги!D:D,СВОД!C2610,Услуги!F:F,СВОД!E2610)</f>
        <v>0</v>
      </c>
      <c r="O2610" s="277">
        <f>SUMIFS(Сверхбаза!L:L,Сверхбаза!C:C,СВОД!C2610,Сверхбаза!E:E,СВОД!E2610)+SUMIFS(Сверхбаза!M:M,Сверхбаза!C:C,СВОД!C2610,Сверхбаза!E:E,СВОД!E2610)</f>
        <v>0</v>
      </c>
      <c r="P2610" s="251">
        <f>SUMIFS(Сверхбаза!N:N,Сверхбаза!C:C,СВОД!C2610,Сверхбаза!E:E,СВОД!E2610)</f>
        <v>0</v>
      </c>
      <c r="Q2610" s="251">
        <f>SUMIFS(Сверхбаза!P:P,Сверхбаза!C:C,СВОД!C2610,Сверхбаза!E:E,СВОД!E2610)</f>
        <v>0</v>
      </c>
      <c r="R2610" s="251">
        <f>SUMIFS(Сверхбаза!O:O,Сверхбаза!C:C,СВОД!C2610,Сверхбаза!E:E,СВОД!E2610)</f>
        <v>0</v>
      </c>
      <c r="S2610" s="251">
        <f>SUMIFS(Сверхбаза!Q:Q,Сверхбаза!C:C,СВОД!C2610,Сверхбаза!E:E,СВОД!E2610)</f>
        <v>0</v>
      </c>
      <c r="T2610" s="278">
        <f>SUMIFS(Сверхбаза!G:G,Сверхбаза!C:C,СВОД!C2610,Сверхбаза!E:E,СВОД!E2610)</f>
        <v>0</v>
      </c>
    </row>
    <row r="2611" spans="1:20" ht="25.5" outlineLevel="2">
      <c r="A2611" s="263">
        <v>7</v>
      </c>
      <c r="B2611" s="336">
        <f t="shared" si="64"/>
        <v>500412</v>
      </c>
      <c r="C2611" s="336">
        <f t="shared" si="64"/>
        <v>41401</v>
      </c>
      <c r="D2611" s="5" t="str">
        <f t="shared" si="64"/>
        <v>ГБУЗ МО "ПСИХИАТРИЧЕСКАЯ БОЛЬНИЦА № 14"</v>
      </c>
      <c r="E2611" s="324">
        <f t="shared" si="63"/>
        <v>3</v>
      </c>
      <c r="F2611" s="325" t="str">
        <f t="shared" si="63"/>
        <v>Амбулаторно-поликлиническая помощь</v>
      </c>
      <c r="G2611" s="277">
        <f>SUMIFS('Круглосуточный стационар'!J:J,'Круглосуточный стационар'!D:D,СВОД!C2611,'Круглосуточный стационар'!F:F,СВОД!E2611)/2+SUMIFS(ВМП!J:J,ВМП!D:D,СВОД!C2611,ВМП!F:F,СВОД!E2611)/2+SUMIFS('Дневной стационар'!J:J,'Дневной стационар'!D:D,СВОД!C2611,'Дневной стационар'!F:F,СВОД!E2611)/2+SUMIFS(ЭКО!H:H,ЭКО!D:D,СВОД!C2611,ЭКО!F:F,СВОД!E2611)+SUMIFS(Диализ!J:J,Диализ!E:E,СВОД!C2611,Диализ!G:G,СВОД!E2611)</f>
        <v>0</v>
      </c>
      <c r="H2611" s="251">
        <f>SUMIFS(Поликлиника!H:H,Поликлиника!D:D,СВОД!C2611,Поликлиника!F:F,СВОД!E2611)</f>
        <v>0</v>
      </c>
      <c r="I2611" s="251">
        <f>SUMIFS(Поликлиника!BA:BA,Поликлиника!D:D,СВОД!C2611,Поликлиника!F:F,СВОД!E2611)</f>
        <v>0</v>
      </c>
      <c r="J2611" s="251">
        <f>SUMIFS(Поликлиника!BF:BF,Поликлиника!D:D,СВОД!C2611,Поликлиника!F:F,СВОД!E2611)</f>
        <v>0</v>
      </c>
      <c r="K2611" s="251">
        <f>SUMIFS(Поликлиника!BU:BU,Поликлиника!D:D,СВОД!C2611,Поликлиника!F:F,СВОД!E2611)</f>
        <v>0</v>
      </c>
      <c r="L2611" s="251">
        <f>SUMIFS(Услуги!H:H,Услуги!D:D,СВОД!C2611,Услуги!F:F,СВОД!E2611)+SUMIFS(Услуги!M:M,Услуги!D:D,СВОД!C2611,Услуги!F:F,СВОД!E2611)+SUMIFS(Услуги!R:R,Услуги!D:D,СВОД!C2611,Услуги!F:F,СВОД!E2611)+SUMIFS(Услуги!W:W,Услуги!D:D,СВОД!C2611,Услуги!F:F,СВОД!E2611)+SUMIFS(Услуги!AB:AB,Услуги!D:D,СВОД!C2611,Услуги!F:F,СВОД!E2611)+SUMIFS(Услуги!AG:AG,Услуги!D:D,СВОД!C2611,Услуги!F:F,СВОД!E2611)+SUMIFS(Услуги!AL:AL,Услуги!D:D,СВОД!C2611,Услуги!F:F,СВОД!E2611)+SUMIFS(Услуги!AQ:AQ,Услуги!D:D,СВОД!C2611,Услуги!F:F,СВОД!E2611)</f>
        <v>0</v>
      </c>
      <c r="M2611" s="251">
        <f>SUMIFS('Скорая мед.помощь'!J:J,'Скорая мед.помощь'!E:E,СВОД!C2611,'Скорая мед.помощь'!G:G,СВОД!E2611)</f>
        <v>0</v>
      </c>
      <c r="N2611" s="278">
        <f>SUMIFS('Круглосуточный стационар'!O:O,'Круглосуточный стационар'!D:D,СВОД!C2611,'Круглосуточный стационар'!F:F,СВОД!E2611)+SUMIFS(ВМП!O:O,ВМП!D:D,СВОД!C2611,ВМП!F:F,СВОД!E2611)+SUMIFS('Дневной стационар'!O:O,'Дневной стационар'!D:D,СВОД!C2611,'Дневной стационар'!F:F,СВОД!E2611)+SUMIFS(ЭКО!M:M,ЭКО!D:D,СВОД!C2611,ЭКО!F:F,СВОД!E2611)+SUMIFS(Диализ!O:O,Диализ!E:E,СВОД!C2611,Диализ!G:G,СВОД!E2611)+SUMIFS(Поликлиника!CT:CT,Поликлиника!D:D,СВОД!C2611,Поликлиника!F:F,СВОД!E2611)+SUMIFS('Скорая мед.помощь'!O:O,'Скорая мед.помощь'!E:E,СВОД!C2611,'Скорая мед.помощь'!G:G,СВОД!E2611)+SUMIFS(Услуги!AV:AV,Услуги!D:D,СВОД!C2611,Услуги!F:F,СВОД!E2611)</f>
        <v>0</v>
      </c>
      <c r="O2611" s="277">
        <f>SUMIFS(Сверхбаза!L:L,Сверхбаза!C:C,СВОД!C2611,Сверхбаза!E:E,СВОД!E2611)+SUMIFS(Сверхбаза!M:M,Сверхбаза!C:C,СВОД!C2611,Сверхбаза!E:E,СВОД!E2611)</f>
        <v>0</v>
      </c>
      <c r="P2611" s="251">
        <f>SUMIFS(Сверхбаза!N:N,Сверхбаза!C:C,СВОД!C2611,Сверхбаза!E:E,СВОД!E2611)</f>
        <v>8084</v>
      </c>
      <c r="Q2611" s="251">
        <f>SUMIFS(Сверхбаза!P:P,Сверхбаза!C:C,СВОД!C2611,Сверхбаза!E:E,СВОД!E2611)</f>
        <v>232</v>
      </c>
      <c r="R2611" s="251">
        <f>SUMIFS(Сверхбаза!O:O,Сверхбаза!C:C,СВОД!C2611,Сверхбаза!E:E,СВОД!E2611)</f>
        <v>1544</v>
      </c>
      <c r="S2611" s="251">
        <f>SUMIFS(Сверхбаза!Q:Q,Сверхбаза!C:C,СВОД!C2611,Сверхбаза!E:E,СВОД!E2611)</f>
        <v>0</v>
      </c>
      <c r="T2611" s="278">
        <f>SUMIFS(Сверхбаза!G:G,Сверхбаза!C:C,СВОД!C2611,Сверхбаза!E:E,СВОД!E2611)</f>
        <v>5529.652</v>
      </c>
    </row>
    <row r="2612" spans="1:20" ht="25.5" outlineLevel="2">
      <c r="A2612" s="263">
        <v>7</v>
      </c>
      <c r="B2612" s="336">
        <f t="shared" si="64"/>
        <v>500412</v>
      </c>
      <c r="C2612" s="336">
        <f t="shared" si="64"/>
        <v>41401</v>
      </c>
      <c r="D2612" s="5" t="str">
        <f t="shared" si="64"/>
        <v>ГБУЗ МО "ПСИХИАТРИЧЕСКАЯ БОЛЬНИЦА № 14"</v>
      </c>
      <c r="E2612" s="324">
        <f t="shared" si="63"/>
        <v>7</v>
      </c>
      <c r="F2612" s="325" t="str">
        <f t="shared" si="63"/>
        <v>Скорая медицинская помощь</v>
      </c>
      <c r="G2612" s="277">
        <f>SUMIFS('Круглосуточный стационар'!J:J,'Круглосуточный стационар'!D:D,СВОД!C2612,'Круглосуточный стационар'!F:F,СВОД!E2612)/2+SUMIFS(ВМП!J:J,ВМП!D:D,СВОД!C2612,ВМП!F:F,СВОД!E2612)/2+SUMIFS('Дневной стационар'!J:J,'Дневной стационар'!D:D,СВОД!C2612,'Дневной стационар'!F:F,СВОД!E2612)/2+SUMIFS(ЭКО!H:H,ЭКО!D:D,СВОД!C2612,ЭКО!F:F,СВОД!E2612)+SUMIFS(Диализ!J:J,Диализ!E:E,СВОД!C2612,Диализ!G:G,СВОД!E2612)</f>
        <v>0</v>
      </c>
      <c r="H2612" s="251">
        <f>SUMIFS(Поликлиника!H:H,Поликлиника!D:D,СВОД!C2612,Поликлиника!F:F,СВОД!E2612)</f>
        <v>0</v>
      </c>
      <c r="I2612" s="251">
        <f>SUMIFS(Поликлиника!BA:BA,Поликлиника!D:D,СВОД!C2612,Поликлиника!F:F,СВОД!E2612)</f>
        <v>0</v>
      </c>
      <c r="J2612" s="251">
        <f>SUMIFS(Поликлиника!BF:BF,Поликлиника!D:D,СВОД!C2612,Поликлиника!F:F,СВОД!E2612)</f>
        <v>0</v>
      </c>
      <c r="K2612" s="251">
        <f>SUMIFS(Поликлиника!BU:BU,Поликлиника!D:D,СВОД!C2612,Поликлиника!F:F,СВОД!E2612)</f>
        <v>0</v>
      </c>
      <c r="L2612" s="251">
        <f>SUMIFS(Услуги!H:H,Услуги!D:D,СВОД!C2612,Услуги!F:F,СВОД!E2612)+SUMIFS(Услуги!M:M,Услуги!D:D,СВОД!C2612,Услуги!F:F,СВОД!E2612)+SUMIFS(Услуги!R:R,Услуги!D:D,СВОД!C2612,Услуги!F:F,СВОД!E2612)+SUMIFS(Услуги!W:W,Услуги!D:D,СВОД!C2612,Услуги!F:F,СВОД!E2612)+SUMIFS(Услуги!AB:AB,Услуги!D:D,СВОД!C2612,Услуги!F:F,СВОД!E2612)+SUMIFS(Услуги!AG:AG,Услуги!D:D,СВОД!C2612,Услуги!F:F,СВОД!E2612)+SUMIFS(Услуги!AL:AL,Услуги!D:D,СВОД!C2612,Услуги!F:F,СВОД!E2612)+SUMIFS(Услуги!AQ:AQ,Услуги!D:D,СВОД!C2612,Услуги!F:F,СВОД!E2612)</f>
        <v>0</v>
      </c>
      <c r="M2612" s="251">
        <f>SUMIFS('Скорая мед.помощь'!J:J,'Скорая мед.помощь'!E:E,СВОД!C2612,'Скорая мед.помощь'!G:G,СВОД!E2612)</f>
        <v>0</v>
      </c>
      <c r="N2612" s="278">
        <f>SUMIFS('Круглосуточный стационар'!O:O,'Круглосуточный стационар'!D:D,СВОД!C2612,'Круглосуточный стационар'!F:F,СВОД!E2612)+SUMIFS(ВМП!O:O,ВМП!D:D,СВОД!C2612,ВМП!F:F,СВОД!E2612)+SUMIFS('Дневной стационар'!O:O,'Дневной стационар'!D:D,СВОД!C2612,'Дневной стационар'!F:F,СВОД!E2612)+SUMIFS(ЭКО!M:M,ЭКО!D:D,СВОД!C2612,ЭКО!F:F,СВОД!E2612)+SUMIFS(Диализ!O:O,Диализ!E:E,СВОД!C2612,Диализ!G:G,СВОД!E2612)+SUMIFS(Поликлиника!CT:CT,Поликлиника!D:D,СВОД!C2612,Поликлиника!F:F,СВОД!E2612)+SUMIFS('Скорая мед.помощь'!O:O,'Скорая мед.помощь'!E:E,СВОД!C2612,'Скорая мед.помощь'!G:G,СВОД!E2612)+SUMIFS(Услуги!AV:AV,Услуги!D:D,СВОД!C2612,Услуги!F:F,СВОД!E2612)</f>
        <v>0</v>
      </c>
      <c r="O2612" s="277">
        <f>SUMIFS(Сверхбаза!L:L,Сверхбаза!C:C,СВОД!C2612,Сверхбаза!E:E,СВОД!E2612)+SUMIFS(Сверхбаза!M:M,Сверхбаза!C:C,СВОД!C2612,Сверхбаза!E:E,СВОД!E2612)</f>
        <v>0</v>
      </c>
      <c r="P2612" s="251">
        <f>SUMIFS(Сверхбаза!N:N,Сверхбаза!C:C,СВОД!C2612,Сверхбаза!E:E,СВОД!E2612)</f>
        <v>0</v>
      </c>
      <c r="Q2612" s="251">
        <f>SUMIFS(Сверхбаза!P:P,Сверхбаза!C:C,СВОД!C2612,Сверхбаза!E:E,СВОД!E2612)</f>
        <v>0</v>
      </c>
      <c r="R2612" s="251">
        <f>SUMIFS(Сверхбаза!O:O,Сверхбаза!C:C,СВОД!C2612,Сверхбаза!E:E,СВОД!E2612)</f>
        <v>0</v>
      </c>
      <c r="S2612" s="251">
        <f>SUMIFS(Сверхбаза!Q:Q,Сверхбаза!C:C,СВОД!C2612,Сверхбаза!E:E,СВОД!E2612)</f>
        <v>0</v>
      </c>
      <c r="T2612" s="278">
        <f>SUMIFS(Сверхбаза!G:G,Сверхбаза!C:C,СВОД!C2612,Сверхбаза!E:E,СВОД!E2612)</f>
        <v>0</v>
      </c>
    </row>
    <row r="2613" spans="1:20" ht="25.5" outlineLevel="2">
      <c r="A2613" s="263">
        <v>7</v>
      </c>
      <c r="B2613" s="336">
        <f t="shared" si="64"/>
        <v>500412</v>
      </c>
      <c r="C2613" s="336">
        <f t="shared" si="64"/>
        <v>41401</v>
      </c>
      <c r="D2613" s="5" t="str">
        <f t="shared" si="64"/>
        <v>ГБУЗ МО "ПСИХИАТРИЧЕСКАЯ БОЛЬНИЦА № 14"</v>
      </c>
      <c r="E2613" s="324">
        <f t="shared" si="63"/>
        <v>70</v>
      </c>
      <c r="F2613" s="325" t="str">
        <f t="shared" si="63"/>
        <v>Гемодиализ</v>
      </c>
      <c r="G2613" s="277">
        <f>SUMIFS('Круглосуточный стационар'!J:J,'Круглосуточный стационар'!D:D,СВОД!C2613,'Круглосуточный стационар'!F:F,СВОД!E2613)/2+SUMIFS(ВМП!J:J,ВМП!D:D,СВОД!C2613,ВМП!F:F,СВОД!E2613)/2+SUMIFS('Дневной стационар'!J:J,'Дневной стационар'!D:D,СВОД!C2613,'Дневной стационар'!F:F,СВОД!E2613)/2+SUMIFS(ЭКО!H:H,ЭКО!D:D,СВОД!C2613,ЭКО!F:F,СВОД!E2613)+SUMIFS(Диализ!J:J,Диализ!E:E,СВОД!C2613,Диализ!G:G,СВОД!E2613)</f>
        <v>0</v>
      </c>
      <c r="H2613" s="251">
        <f>SUMIFS(Поликлиника!H:H,Поликлиника!D:D,СВОД!C2613,Поликлиника!F:F,СВОД!E2613)</f>
        <v>0</v>
      </c>
      <c r="I2613" s="251">
        <f>SUMIFS(Поликлиника!BA:BA,Поликлиника!D:D,СВОД!C2613,Поликлиника!F:F,СВОД!E2613)</f>
        <v>0</v>
      </c>
      <c r="J2613" s="251">
        <f>SUMIFS(Поликлиника!BF:BF,Поликлиника!D:D,СВОД!C2613,Поликлиника!F:F,СВОД!E2613)</f>
        <v>0</v>
      </c>
      <c r="K2613" s="251">
        <f>SUMIFS(Поликлиника!BU:BU,Поликлиника!D:D,СВОД!C2613,Поликлиника!F:F,СВОД!E2613)</f>
        <v>0</v>
      </c>
      <c r="L2613" s="251">
        <f>SUMIFS(Услуги!H:H,Услуги!D:D,СВОД!C2613,Услуги!F:F,СВОД!E2613)+SUMIFS(Услуги!M:M,Услуги!D:D,СВОД!C2613,Услуги!F:F,СВОД!E2613)+SUMIFS(Услуги!R:R,Услуги!D:D,СВОД!C2613,Услуги!F:F,СВОД!E2613)+SUMIFS(Услуги!W:W,Услуги!D:D,СВОД!C2613,Услуги!F:F,СВОД!E2613)+SUMIFS(Услуги!AB:AB,Услуги!D:D,СВОД!C2613,Услуги!F:F,СВОД!E2613)+SUMIFS(Услуги!AG:AG,Услуги!D:D,СВОД!C2613,Услуги!F:F,СВОД!E2613)+SUMIFS(Услуги!AL:AL,Услуги!D:D,СВОД!C2613,Услуги!F:F,СВОД!E2613)+SUMIFS(Услуги!AQ:AQ,Услуги!D:D,СВОД!C2613,Услуги!F:F,СВОД!E2613)</f>
        <v>0</v>
      </c>
      <c r="M2613" s="251">
        <f>SUMIFS('Скорая мед.помощь'!J:J,'Скорая мед.помощь'!E:E,СВОД!C2613,'Скорая мед.помощь'!G:G,СВОД!E2613)</f>
        <v>0</v>
      </c>
      <c r="N2613" s="278">
        <f>SUMIFS('Круглосуточный стационар'!O:O,'Круглосуточный стационар'!D:D,СВОД!C2613,'Круглосуточный стационар'!F:F,СВОД!E2613)+SUMIFS(ВМП!O:O,ВМП!D:D,СВОД!C2613,ВМП!F:F,СВОД!E2613)+SUMIFS('Дневной стационар'!O:O,'Дневной стационар'!D:D,СВОД!C2613,'Дневной стационар'!F:F,СВОД!E2613)+SUMIFS(ЭКО!M:M,ЭКО!D:D,СВОД!C2613,ЭКО!F:F,СВОД!E2613)+SUMIFS(Диализ!O:O,Диализ!E:E,СВОД!C2613,Диализ!G:G,СВОД!E2613)+SUMIFS(Поликлиника!CT:CT,Поликлиника!D:D,СВОД!C2613,Поликлиника!F:F,СВОД!E2613)+SUMIFS('Скорая мед.помощь'!O:O,'Скорая мед.помощь'!E:E,СВОД!C2613,'Скорая мед.помощь'!G:G,СВОД!E2613)+SUMIFS(Услуги!AV:AV,Услуги!D:D,СВОД!C2613,Услуги!F:F,СВОД!E2613)</f>
        <v>0</v>
      </c>
      <c r="O2613" s="277">
        <f>SUMIFS(Сверхбаза!L:L,Сверхбаза!C:C,СВОД!C2613,Сверхбаза!E:E,СВОД!E2613)+SUMIFS(Сверхбаза!M:M,Сверхбаза!C:C,СВОД!C2613,Сверхбаза!E:E,СВОД!E2613)</f>
        <v>0</v>
      </c>
      <c r="P2613" s="251">
        <f>SUMIFS(Сверхбаза!N:N,Сверхбаза!C:C,СВОД!C2613,Сверхбаза!E:E,СВОД!E2613)</f>
        <v>0</v>
      </c>
      <c r="Q2613" s="251">
        <f>SUMIFS(Сверхбаза!P:P,Сверхбаза!C:C,СВОД!C2613,Сверхбаза!E:E,СВОД!E2613)</f>
        <v>0</v>
      </c>
      <c r="R2613" s="251">
        <f>SUMIFS(Сверхбаза!O:O,Сверхбаза!C:C,СВОД!C2613,Сверхбаза!E:E,СВОД!E2613)</f>
        <v>0</v>
      </c>
      <c r="S2613" s="251">
        <f>SUMIFS(Сверхбаза!Q:Q,Сверхбаза!C:C,СВОД!C2613,Сверхбаза!E:E,СВОД!E2613)</f>
        <v>0</v>
      </c>
      <c r="T2613" s="278">
        <f>SUMIFS(Сверхбаза!G:G,Сверхбаза!C:C,СВОД!C2613,Сверхбаза!E:E,СВОД!E2613)</f>
        <v>0</v>
      </c>
    </row>
    <row r="2614" spans="1:20" ht="25.5" outlineLevel="2">
      <c r="A2614" s="263">
        <v>7</v>
      </c>
      <c r="B2614" s="336">
        <f t="shared" si="64"/>
        <v>500412</v>
      </c>
      <c r="C2614" s="336">
        <f t="shared" si="64"/>
        <v>41401</v>
      </c>
      <c r="D2614" s="5" t="str">
        <f t="shared" si="64"/>
        <v>ГБУЗ МО "ПСИХИАТРИЧЕСКАЯ БОЛЬНИЦА № 14"</v>
      </c>
      <c r="E2614" s="324">
        <f t="shared" si="63"/>
        <v>94</v>
      </c>
      <c r="F2614" s="325" t="str">
        <f t="shared" si="63"/>
        <v>Перитониальный диализ</v>
      </c>
      <c r="G2614" s="277">
        <f>SUMIFS('Круглосуточный стационар'!J:J,'Круглосуточный стационар'!D:D,СВОД!C2614,'Круглосуточный стационар'!F:F,СВОД!E2614)/2+SUMIFS(ВМП!J:J,ВМП!D:D,СВОД!C2614,ВМП!F:F,СВОД!E2614)/2+SUMIFS('Дневной стационар'!J:J,'Дневной стационар'!D:D,СВОД!C2614,'Дневной стационар'!F:F,СВОД!E2614)/2+SUMIFS(ЭКО!H:H,ЭКО!D:D,СВОД!C2614,ЭКО!F:F,СВОД!E2614)+SUMIFS(Диализ!J:J,Диализ!E:E,СВОД!C2614,Диализ!G:G,СВОД!E2614)</f>
        <v>0</v>
      </c>
      <c r="H2614" s="251">
        <f>SUMIFS(Поликлиника!H:H,Поликлиника!D:D,СВОД!C2614,Поликлиника!F:F,СВОД!E2614)</f>
        <v>0</v>
      </c>
      <c r="I2614" s="251">
        <f>SUMIFS(Поликлиника!BA:BA,Поликлиника!D:D,СВОД!C2614,Поликлиника!F:F,СВОД!E2614)</f>
        <v>0</v>
      </c>
      <c r="J2614" s="251">
        <f>SUMIFS(Поликлиника!BF:BF,Поликлиника!D:D,СВОД!C2614,Поликлиника!F:F,СВОД!E2614)</f>
        <v>0</v>
      </c>
      <c r="K2614" s="251">
        <f>SUMIFS(Поликлиника!BU:BU,Поликлиника!D:D,СВОД!C2614,Поликлиника!F:F,СВОД!E2614)</f>
        <v>0</v>
      </c>
      <c r="L2614" s="251">
        <f>SUMIFS(Услуги!H:H,Услуги!D:D,СВОД!C2614,Услуги!F:F,СВОД!E2614)+SUMIFS(Услуги!M:M,Услуги!D:D,СВОД!C2614,Услуги!F:F,СВОД!E2614)+SUMIFS(Услуги!R:R,Услуги!D:D,СВОД!C2614,Услуги!F:F,СВОД!E2614)+SUMIFS(Услуги!W:W,Услуги!D:D,СВОД!C2614,Услуги!F:F,СВОД!E2614)+SUMIFS(Услуги!AB:AB,Услуги!D:D,СВОД!C2614,Услуги!F:F,СВОД!E2614)+SUMIFS(Услуги!AG:AG,Услуги!D:D,СВОД!C2614,Услуги!F:F,СВОД!E2614)+SUMIFS(Услуги!AL:AL,Услуги!D:D,СВОД!C2614,Услуги!F:F,СВОД!E2614)+SUMIFS(Услуги!AQ:AQ,Услуги!D:D,СВОД!C2614,Услуги!F:F,СВОД!E2614)</f>
        <v>0</v>
      </c>
      <c r="M2614" s="251">
        <f>SUMIFS('Скорая мед.помощь'!J:J,'Скорая мед.помощь'!E:E,СВОД!C2614,'Скорая мед.помощь'!G:G,СВОД!E2614)</f>
        <v>0</v>
      </c>
      <c r="N2614" s="278">
        <f>SUMIFS('Круглосуточный стационар'!O:O,'Круглосуточный стационар'!D:D,СВОД!C2614,'Круглосуточный стационар'!F:F,СВОД!E2614)+SUMIFS(ВМП!O:O,ВМП!D:D,СВОД!C2614,ВМП!F:F,СВОД!E2614)+SUMIFS('Дневной стационар'!O:O,'Дневной стационар'!D:D,СВОД!C2614,'Дневной стационар'!F:F,СВОД!E2614)+SUMIFS(ЭКО!M:M,ЭКО!D:D,СВОД!C2614,ЭКО!F:F,СВОД!E2614)+SUMIFS(Диализ!O:O,Диализ!E:E,СВОД!C2614,Диализ!G:G,СВОД!E2614)+SUMIFS(Поликлиника!CT:CT,Поликлиника!D:D,СВОД!C2614,Поликлиника!F:F,СВОД!E2614)+SUMIFS('Скорая мед.помощь'!O:O,'Скорая мед.помощь'!E:E,СВОД!C2614,'Скорая мед.помощь'!G:G,СВОД!E2614)+SUMIFS(Услуги!AV:AV,Услуги!D:D,СВОД!C2614,Услуги!F:F,СВОД!E2614)</f>
        <v>0</v>
      </c>
      <c r="O2614" s="277">
        <f>SUMIFS(Сверхбаза!L:L,Сверхбаза!C:C,СВОД!C2614,Сверхбаза!E:E,СВОД!E2614)+SUMIFS(Сверхбаза!M:M,Сверхбаза!C:C,СВОД!C2614,Сверхбаза!E:E,СВОД!E2614)</f>
        <v>0</v>
      </c>
      <c r="P2614" s="251">
        <f>SUMIFS(Сверхбаза!N:N,Сверхбаза!C:C,СВОД!C2614,Сверхбаза!E:E,СВОД!E2614)</f>
        <v>0</v>
      </c>
      <c r="Q2614" s="251">
        <f>SUMIFS(Сверхбаза!P:P,Сверхбаза!C:C,СВОД!C2614,Сверхбаза!E:E,СВОД!E2614)</f>
        <v>0</v>
      </c>
      <c r="R2614" s="251">
        <f>SUMIFS(Сверхбаза!O:O,Сверхбаза!C:C,СВОД!C2614,Сверхбаза!E:E,СВОД!E2614)</f>
        <v>0</v>
      </c>
      <c r="S2614" s="251">
        <f>SUMIFS(Сверхбаза!Q:Q,Сверхбаза!C:C,СВОД!C2614,Сверхбаза!E:E,СВОД!E2614)</f>
        <v>0</v>
      </c>
      <c r="T2614" s="278">
        <f>SUMIFS(Сверхбаза!G:G,Сверхбаза!C:C,СВОД!C2614,Сверхбаза!E:E,СВОД!E2614)</f>
        <v>0</v>
      </c>
    </row>
    <row r="2615" spans="1:20" outlineLevel="1">
      <c r="A2615" s="264"/>
      <c r="B2615" s="254"/>
      <c r="C2615" s="254" t="str">
        <f>CONCATENATE(C2614," ","Итог")</f>
        <v>41401 Итог</v>
      </c>
      <c r="D2615" s="255"/>
      <c r="E2615" s="326"/>
      <c r="F2615" s="327"/>
      <c r="G2615" s="279"/>
      <c r="H2615" s="256"/>
      <c r="I2615" s="256"/>
      <c r="J2615" s="256"/>
      <c r="K2615" s="256"/>
      <c r="L2615" s="256"/>
      <c r="M2615" s="256"/>
      <c r="N2615" s="280">
        <f>SUBTOTAL(9,N2607:N2614)</f>
        <v>0</v>
      </c>
      <c r="O2615" s="279"/>
      <c r="P2615" s="256"/>
      <c r="Q2615" s="256"/>
      <c r="R2615" s="256"/>
      <c r="S2615" s="256"/>
      <c r="T2615" s="280">
        <f>SUBTOTAL(9,T2607:T2614)</f>
        <v>215395.60799999998</v>
      </c>
    </row>
    <row r="2616" spans="1:20" ht="25.5" outlineLevel="2">
      <c r="A2616" s="262">
        <v>7</v>
      </c>
      <c r="B2616" s="8">
        <v>500413</v>
      </c>
      <c r="C2616" s="8">
        <v>41501</v>
      </c>
      <c r="D2616" s="9" t="s">
        <v>551</v>
      </c>
      <c r="E2616" s="322">
        <f t="shared" ref="E2616:F2623" si="65">E2607</f>
        <v>1</v>
      </c>
      <c r="F2616" s="323" t="str">
        <f t="shared" si="65"/>
        <v>Круглосуточный стационар</v>
      </c>
      <c r="G2616" s="275">
        <f>SUMIFS('Круглосуточный стационар'!J:J,'Круглосуточный стационар'!D:D,СВОД!C2616,'Круглосуточный стационар'!F:F,СВОД!E2616)/2+SUMIFS(ВМП!J:J,ВМП!D:D,СВОД!C2616,ВМП!F:F,СВОД!E2616)/2+SUMIFS('Дневной стационар'!J:J,'Дневной стационар'!D:D,СВОД!C2616,'Дневной стационар'!F:F,СВОД!E2616)/2+SUMIFS(ЭКО!H:H,ЭКО!D:D,СВОД!C2616,ЭКО!F:F,СВОД!E2616)+SUMIFS(Диализ!J:J,Диализ!E:E,СВОД!C2616,Диализ!G:G,СВОД!E2616)</f>
        <v>0</v>
      </c>
      <c r="H2616" s="253">
        <f>SUMIFS(Поликлиника!H:H,Поликлиника!D:D,СВОД!C2616,Поликлиника!F:F,СВОД!E2616)</f>
        <v>0</v>
      </c>
      <c r="I2616" s="253">
        <f>SUMIFS(Поликлиника!BA:BA,Поликлиника!D:D,СВОД!C2616,Поликлиника!F:F,СВОД!E2616)</f>
        <v>0</v>
      </c>
      <c r="J2616" s="253">
        <f>SUMIFS(Поликлиника!BF:BF,Поликлиника!D:D,СВОД!C2616,Поликлиника!F:F,СВОД!E2616)</f>
        <v>0</v>
      </c>
      <c r="K2616" s="253">
        <f>SUMIFS(Поликлиника!BU:BU,Поликлиника!D:D,СВОД!C2616,Поликлиника!F:F,СВОД!E2616)</f>
        <v>0</v>
      </c>
      <c r="L2616" s="253">
        <f>SUMIFS(Услуги!H:H,Услуги!D:D,СВОД!C2616,Услуги!F:F,СВОД!E2616)+SUMIFS(Услуги!M:M,Услуги!D:D,СВОД!C2616,Услуги!F:F,СВОД!E2616)+SUMIFS(Услуги!R:R,Услуги!D:D,СВОД!C2616,Услуги!F:F,СВОД!E2616)+SUMIFS(Услуги!W:W,Услуги!D:D,СВОД!C2616,Услуги!F:F,СВОД!E2616)+SUMIFS(Услуги!AB:AB,Услуги!D:D,СВОД!C2616,Услуги!F:F,СВОД!E2616)+SUMIFS(Услуги!AG:AG,Услуги!D:D,СВОД!C2616,Услуги!F:F,СВОД!E2616)+SUMIFS(Услуги!AL:AL,Услуги!D:D,СВОД!C2616,Услуги!F:F,СВОД!E2616)+SUMIFS(Услуги!AQ:AQ,Услуги!D:D,СВОД!C2616,Услуги!F:F,СВОД!E2616)</f>
        <v>0</v>
      </c>
      <c r="M2616" s="253">
        <f>SUMIFS('Скорая мед.помощь'!J:J,'Скорая мед.помощь'!E:E,СВОД!C2616,'Скорая мед.помощь'!G:G,СВОД!E2616)</f>
        <v>0</v>
      </c>
      <c r="N2616" s="276">
        <f>SUMIFS('Круглосуточный стационар'!O:O,'Круглосуточный стационар'!D:D,СВОД!C2616,'Круглосуточный стационар'!F:F,СВОД!E2616)+SUMIFS(ВМП!O:O,ВМП!D:D,СВОД!C2616,ВМП!F:F,СВОД!E2616)+SUMIFS('Дневной стационар'!O:O,'Дневной стационар'!D:D,СВОД!C2616,'Дневной стационар'!F:F,СВОД!E2616)+SUMIFS(ЭКО!M:M,ЭКО!D:D,СВОД!C2616,ЭКО!F:F,СВОД!E2616)+SUMIFS(Диализ!O:O,Диализ!E:E,СВОД!C2616,Диализ!G:G,СВОД!E2616)+SUMIFS(Поликлиника!CT:CT,Поликлиника!D:D,СВОД!C2616,Поликлиника!F:F,СВОД!E2616)+SUMIFS('Скорая мед.помощь'!O:O,'Скорая мед.помощь'!E:E,СВОД!C2616,'Скорая мед.помощь'!G:G,СВОД!E2616)+SUMIFS(Услуги!AV:AV,Услуги!D:D,СВОД!C2616,Услуги!F:F,СВОД!E2616)</f>
        <v>0</v>
      </c>
      <c r="O2616" s="275">
        <f>SUMIFS(Сверхбаза!L:L,Сверхбаза!C:C,СВОД!C2616,Сверхбаза!E:E,СВОД!E2616)+SUMIFS(Сверхбаза!M:M,Сверхбаза!C:C,СВОД!C2616,Сверхбаза!E:E,СВОД!E2616)</f>
        <v>1954</v>
      </c>
      <c r="P2616" s="253">
        <f>SUMIFS(Сверхбаза!N:N,Сверхбаза!C:C,СВОД!C2616,Сверхбаза!E:E,СВОД!E2616)</f>
        <v>0</v>
      </c>
      <c r="Q2616" s="253">
        <f>SUMIFS(Сверхбаза!P:P,Сверхбаза!C:C,СВОД!C2616,Сверхбаза!E:E,СВОД!E2616)</f>
        <v>0</v>
      </c>
      <c r="R2616" s="253">
        <f>SUMIFS(Сверхбаза!O:O,Сверхбаза!C:C,СВОД!C2616,Сверхбаза!E:E,СВОД!E2616)</f>
        <v>0</v>
      </c>
      <c r="S2616" s="253">
        <f>SUMIFS(Сверхбаза!Q:Q,Сверхбаза!C:C,СВОД!C2616,Сверхбаза!E:E,СВОД!E2616)</f>
        <v>0</v>
      </c>
      <c r="T2616" s="276">
        <f>SUMIFS(Сверхбаза!G:G,Сверхбаза!C:C,СВОД!C2616,Сверхбаза!E:E,СВОД!E2616)</f>
        <v>176829.67399999997</v>
      </c>
    </row>
    <row r="2617" spans="1:20" ht="25.5" outlineLevel="2">
      <c r="A2617" s="263">
        <v>7</v>
      </c>
      <c r="B2617" s="336">
        <f t="shared" ref="B2617:D2623" si="66">B2616</f>
        <v>500413</v>
      </c>
      <c r="C2617" s="336">
        <f t="shared" si="66"/>
        <v>41501</v>
      </c>
      <c r="D2617" s="5" t="str">
        <f t="shared" si="66"/>
        <v>ГБУЗ МО "ПСИХИАТРИЧЕСКАЯ БОЛЬНИЦА №9"</v>
      </c>
      <c r="E2617" s="324">
        <f t="shared" si="65"/>
        <v>13</v>
      </c>
      <c r="F2617" s="325" t="str">
        <f t="shared" si="65"/>
        <v>Круглосуточный стационар ВМП</v>
      </c>
      <c r="G2617" s="277">
        <f>SUMIFS('Круглосуточный стационар'!J:J,'Круглосуточный стационар'!D:D,СВОД!C2617,'Круглосуточный стационар'!F:F,СВОД!E2617)/2+SUMIFS(ВМП!J:J,ВМП!D:D,СВОД!C2617,ВМП!F:F,СВОД!E2617)/2+SUMIFS('Дневной стационар'!J:J,'Дневной стационар'!D:D,СВОД!C2617,'Дневной стационар'!F:F,СВОД!E2617)/2+SUMIFS(ЭКО!H:H,ЭКО!D:D,СВОД!C2617,ЭКО!F:F,СВОД!E2617)+SUMIFS(Диализ!J:J,Диализ!E:E,СВОД!C2617,Диализ!G:G,СВОД!E2617)</f>
        <v>0</v>
      </c>
      <c r="H2617" s="251">
        <f>SUMIFS(Поликлиника!H:H,Поликлиника!D:D,СВОД!C2617,Поликлиника!F:F,СВОД!E2617)</f>
        <v>0</v>
      </c>
      <c r="I2617" s="251">
        <f>SUMIFS(Поликлиника!BA:BA,Поликлиника!D:D,СВОД!C2617,Поликлиника!F:F,СВОД!E2617)</f>
        <v>0</v>
      </c>
      <c r="J2617" s="251">
        <f>SUMIFS(Поликлиника!BF:BF,Поликлиника!D:D,СВОД!C2617,Поликлиника!F:F,СВОД!E2617)</f>
        <v>0</v>
      </c>
      <c r="K2617" s="251">
        <f>SUMIFS(Поликлиника!BU:BU,Поликлиника!D:D,СВОД!C2617,Поликлиника!F:F,СВОД!E2617)</f>
        <v>0</v>
      </c>
      <c r="L2617" s="251">
        <f>SUMIFS(Услуги!H:H,Услуги!D:D,СВОД!C2617,Услуги!F:F,СВОД!E2617)+SUMIFS(Услуги!M:M,Услуги!D:D,СВОД!C2617,Услуги!F:F,СВОД!E2617)+SUMIFS(Услуги!R:R,Услуги!D:D,СВОД!C2617,Услуги!F:F,СВОД!E2617)+SUMIFS(Услуги!W:W,Услуги!D:D,СВОД!C2617,Услуги!F:F,СВОД!E2617)+SUMIFS(Услуги!AB:AB,Услуги!D:D,СВОД!C2617,Услуги!F:F,СВОД!E2617)+SUMIFS(Услуги!AG:AG,Услуги!D:D,СВОД!C2617,Услуги!F:F,СВОД!E2617)+SUMIFS(Услуги!AL:AL,Услуги!D:D,СВОД!C2617,Услуги!F:F,СВОД!E2617)+SUMIFS(Услуги!AQ:AQ,Услуги!D:D,СВОД!C2617,Услуги!F:F,СВОД!E2617)</f>
        <v>0</v>
      </c>
      <c r="M2617" s="251">
        <f>SUMIFS('Скорая мед.помощь'!J:J,'Скорая мед.помощь'!E:E,СВОД!C2617,'Скорая мед.помощь'!G:G,СВОД!E2617)</f>
        <v>0</v>
      </c>
      <c r="N2617" s="278">
        <f>SUMIFS('Круглосуточный стационар'!O:O,'Круглосуточный стационар'!D:D,СВОД!C2617,'Круглосуточный стационар'!F:F,СВОД!E2617)+SUMIFS(ВМП!O:O,ВМП!D:D,СВОД!C2617,ВМП!F:F,СВОД!E2617)+SUMIFS('Дневной стационар'!O:O,'Дневной стационар'!D:D,СВОД!C2617,'Дневной стационар'!F:F,СВОД!E2617)+SUMIFS(ЭКО!M:M,ЭКО!D:D,СВОД!C2617,ЭКО!F:F,СВОД!E2617)+SUMIFS(Диализ!O:O,Диализ!E:E,СВОД!C2617,Диализ!G:G,СВОД!E2617)+SUMIFS(Поликлиника!CT:CT,Поликлиника!D:D,СВОД!C2617,Поликлиника!F:F,СВОД!E2617)+SUMIFS('Скорая мед.помощь'!O:O,'Скорая мед.помощь'!E:E,СВОД!C2617,'Скорая мед.помощь'!G:G,СВОД!E2617)+SUMIFS(Услуги!AV:AV,Услуги!D:D,СВОД!C2617,Услуги!F:F,СВОД!E2617)</f>
        <v>0</v>
      </c>
      <c r="O2617" s="277">
        <f>SUMIFS(Сверхбаза!L:L,Сверхбаза!C:C,СВОД!C2617,Сверхбаза!E:E,СВОД!E2617)+SUMIFS(Сверхбаза!M:M,Сверхбаза!C:C,СВОД!C2617,Сверхбаза!E:E,СВОД!E2617)</f>
        <v>0</v>
      </c>
      <c r="P2617" s="251">
        <f>SUMIFS(Сверхбаза!N:N,Сверхбаза!C:C,СВОД!C2617,Сверхбаза!E:E,СВОД!E2617)</f>
        <v>0</v>
      </c>
      <c r="Q2617" s="251">
        <f>SUMIFS(Сверхбаза!P:P,Сверхбаза!C:C,СВОД!C2617,Сверхбаза!E:E,СВОД!E2617)</f>
        <v>0</v>
      </c>
      <c r="R2617" s="251">
        <f>SUMIFS(Сверхбаза!O:O,Сверхбаза!C:C,СВОД!C2617,Сверхбаза!E:E,СВОД!E2617)</f>
        <v>0</v>
      </c>
      <c r="S2617" s="251">
        <f>SUMIFS(Сверхбаза!Q:Q,Сверхбаза!C:C,СВОД!C2617,Сверхбаза!E:E,СВОД!E2617)</f>
        <v>0</v>
      </c>
      <c r="T2617" s="278">
        <f>SUMIFS(Сверхбаза!G:G,Сверхбаза!C:C,СВОД!C2617,Сверхбаза!E:E,СВОД!E2617)</f>
        <v>0</v>
      </c>
    </row>
    <row r="2618" spans="1:20" ht="25.5" outlineLevel="2">
      <c r="A2618" s="263">
        <v>7</v>
      </c>
      <c r="B2618" s="336">
        <f t="shared" si="66"/>
        <v>500413</v>
      </c>
      <c r="C2618" s="336">
        <f t="shared" si="66"/>
        <v>41501</v>
      </c>
      <c r="D2618" s="5" t="str">
        <f t="shared" si="66"/>
        <v>ГБУЗ МО "ПСИХИАТРИЧЕСКАЯ БОЛЬНИЦА №9"</v>
      </c>
      <c r="E2618" s="324">
        <f t="shared" si="65"/>
        <v>2</v>
      </c>
      <c r="F2618" s="325" t="str">
        <f t="shared" si="65"/>
        <v>Дневной стационар</v>
      </c>
      <c r="G2618" s="277">
        <f>SUMIFS('Круглосуточный стационар'!J:J,'Круглосуточный стационар'!D:D,СВОД!C2618,'Круглосуточный стационар'!F:F,СВОД!E2618)/2+SUMIFS(ВМП!J:J,ВМП!D:D,СВОД!C2618,ВМП!F:F,СВОД!E2618)/2+SUMIFS('Дневной стационар'!J:J,'Дневной стационар'!D:D,СВОД!C2618,'Дневной стационар'!F:F,СВОД!E2618)/2+SUMIFS(ЭКО!H:H,ЭКО!D:D,СВОД!C2618,ЭКО!F:F,СВОД!E2618)+SUMIFS(Диализ!J:J,Диализ!E:E,СВОД!C2618,Диализ!G:G,СВОД!E2618)</f>
        <v>0</v>
      </c>
      <c r="H2618" s="251">
        <f>SUMIFS(Поликлиника!H:H,Поликлиника!D:D,СВОД!C2618,Поликлиника!F:F,СВОД!E2618)</f>
        <v>0</v>
      </c>
      <c r="I2618" s="251">
        <f>SUMIFS(Поликлиника!BA:BA,Поликлиника!D:D,СВОД!C2618,Поликлиника!F:F,СВОД!E2618)</f>
        <v>0</v>
      </c>
      <c r="J2618" s="251">
        <f>SUMIFS(Поликлиника!BF:BF,Поликлиника!D:D,СВОД!C2618,Поликлиника!F:F,СВОД!E2618)</f>
        <v>0</v>
      </c>
      <c r="K2618" s="251">
        <f>SUMIFS(Поликлиника!BU:BU,Поликлиника!D:D,СВОД!C2618,Поликлиника!F:F,СВОД!E2618)</f>
        <v>0</v>
      </c>
      <c r="L2618" s="251">
        <f>SUMIFS(Услуги!H:H,Услуги!D:D,СВОД!C2618,Услуги!F:F,СВОД!E2618)+SUMIFS(Услуги!M:M,Услуги!D:D,СВОД!C2618,Услуги!F:F,СВОД!E2618)+SUMIFS(Услуги!R:R,Услуги!D:D,СВОД!C2618,Услуги!F:F,СВОД!E2618)+SUMIFS(Услуги!W:W,Услуги!D:D,СВОД!C2618,Услуги!F:F,СВОД!E2618)+SUMIFS(Услуги!AB:AB,Услуги!D:D,СВОД!C2618,Услуги!F:F,СВОД!E2618)+SUMIFS(Услуги!AG:AG,Услуги!D:D,СВОД!C2618,Услуги!F:F,СВОД!E2618)+SUMIFS(Услуги!AL:AL,Услуги!D:D,СВОД!C2618,Услуги!F:F,СВОД!E2618)+SUMIFS(Услуги!AQ:AQ,Услуги!D:D,СВОД!C2618,Услуги!F:F,СВОД!E2618)</f>
        <v>0</v>
      </c>
      <c r="M2618" s="251">
        <f>SUMIFS('Скорая мед.помощь'!J:J,'Скорая мед.помощь'!E:E,СВОД!C2618,'Скорая мед.помощь'!G:G,СВОД!E2618)</f>
        <v>0</v>
      </c>
      <c r="N2618" s="278">
        <f>SUMIFS('Круглосуточный стационар'!O:O,'Круглосуточный стационар'!D:D,СВОД!C2618,'Круглосуточный стационар'!F:F,СВОД!E2618)+SUMIFS(ВМП!O:O,ВМП!D:D,СВОД!C2618,ВМП!F:F,СВОД!E2618)+SUMIFS('Дневной стационар'!O:O,'Дневной стационар'!D:D,СВОД!C2618,'Дневной стационар'!F:F,СВОД!E2618)+SUMIFS(ЭКО!M:M,ЭКО!D:D,СВОД!C2618,ЭКО!F:F,СВОД!E2618)+SUMIFS(Диализ!O:O,Диализ!E:E,СВОД!C2618,Диализ!G:G,СВОД!E2618)+SUMIFS(Поликлиника!CT:CT,Поликлиника!D:D,СВОД!C2618,Поликлиника!F:F,СВОД!E2618)+SUMIFS('Скорая мед.помощь'!O:O,'Скорая мед.помощь'!E:E,СВОД!C2618,'Скорая мед.помощь'!G:G,СВОД!E2618)+SUMIFS(Услуги!AV:AV,Услуги!D:D,СВОД!C2618,Услуги!F:F,СВОД!E2618)</f>
        <v>0</v>
      </c>
      <c r="O2618" s="277">
        <f>SUMIFS(Сверхбаза!L:L,Сверхбаза!C:C,СВОД!C2618,Сверхбаза!E:E,СВОД!E2618)+SUMIFS(Сверхбаза!M:M,Сверхбаза!C:C,СВОД!C2618,Сверхбаза!E:E,СВОД!E2618)</f>
        <v>0</v>
      </c>
      <c r="P2618" s="251">
        <f>SUMIFS(Сверхбаза!N:N,Сверхбаза!C:C,СВОД!C2618,Сверхбаза!E:E,СВОД!E2618)</f>
        <v>0</v>
      </c>
      <c r="Q2618" s="251">
        <f>SUMIFS(Сверхбаза!P:P,Сверхбаза!C:C,СВОД!C2618,Сверхбаза!E:E,СВОД!E2618)</f>
        <v>0</v>
      </c>
      <c r="R2618" s="251">
        <f>SUMIFS(Сверхбаза!O:O,Сверхбаза!C:C,СВОД!C2618,Сверхбаза!E:E,СВОД!E2618)</f>
        <v>0</v>
      </c>
      <c r="S2618" s="251">
        <f>SUMIFS(Сверхбаза!Q:Q,Сверхбаза!C:C,СВОД!C2618,Сверхбаза!E:E,СВОД!E2618)</f>
        <v>0</v>
      </c>
      <c r="T2618" s="278">
        <f>SUMIFS(Сверхбаза!G:G,Сверхбаза!C:C,СВОД!C2618,Сверхбаза!E:E,СВОД!E2618)</f>
        <v>0</v>
      </c>
    </row>
    <row r="2619" spans="1:20" ht="25.5" outlineLevel="2">
      <c r="A2619" s="263">
        <v>7</v>
      </c>
      <c r="B2619" s="336">
        <f t="shared" si="66"/>
        <v>500413</v>
      </c>
      <c r="C2619" s="336">
        <f t="shared" si="66"/>
        <v>41501</v>
      </c>
      <c r="D2619" s="5" t="str">
        <f t="shared" si="66"/>
        <v>ГБУЗ МО "ПСИХИАТРИЧЕСКАЯ БОЛЬНИЦА №9"</v>
      </c>
      <c r="E2619" s="324">
        <f t="shared" si="65"/>
        <v>6</v>
      </c>
      <c r="F2619" s="325" t="str">
        <f t="shared" si="65"/>
        <v>Экстракорпоральное оплодотворение</v>
      </c>
      <c r="G2619" s="277">
        <f>SUMIFS('Круглосуточный стационар'!J:J,'Круглосуточный стационар'!D:D,СВОД!C2619,'Круглосуточный стационар'!F:F,СВОД!E2619)/2+SUMIFS(ВМП!J:J,ВМП!D:D,СВОД!C2619,ВМП!F:F,СВОД!E2619)/2+SUMIFS('Дневной стационар'!J:J,'Дневной стационар'!D:D,СВОД!C2619,'Дневной стационар'!F:F,СВОД!E2619)/2+SUMIFS(ЭКО!H:H,ЭКО!D:D,СВОД!C2619,ЭКО!F:F,СВОД!E2619)+SUMIFS(Диализ!J:J,Диализ!E:E,СВОД!C2619,Диализ!G:G,СВОД!E2619)</f>
        <v>0</v>
      </c>
      <c r="H2619" s="251">
        <f>SUMIFS(Поликлиника!H:H,Поликлиника!D:D,СВОД!C2619,Поликлиника!F:F,СВОД!E2619)</f>
        <v>0</v>
      </c>
      <c r="I2619" s="251">
        <f>SUMIFS(Поликлиника!BA:BA,Поликлиника!D:D,СВОД!C2619,Поликлиника!F:F,СВОД!E2619)</f>
        <v>0</v>
      </c>
      <c r="J2619" s="251">
        <f>SUMIFS(Поликлиника!BF:BF,Поликлиника!D:D,СВОД!C2619,Поликлиника!F:F,СВОД!E2619)</f>
        <v>0</v>
      </c>
      <c r="K2619" s="251">
        <f>SUMIFS(Поликлиника!BU:BU,Поликлиника!D:D,СВОД!C2619,Поликлиника!F:F,СВОД!E2619)</f>
        <v>0</v>
      </c>
      <c r="L2619" s="251">
        <f>SUMIFS(Услуги!H:H,Услуги!D:D,СВОД!C2619,Услуги!F:F,СВОД!E2619)+SUMIFS(Услуги!M:M,Услуги!D:D,СВОД!C2619,Услуги!F:F,СВОД!E2619)+SUMIFS(Услуги!R:R,Услуги!D:D,СВОД!C2619,Услуги!F:F,СВОД!E2619)+SUMIFS(Услуги!W:W,Услуги!D:D,СВОД!C2619,Услуги!F:F,СВОД!E2619)+SUMIFS(Услуги!AB:AB,Услуги!D:D,СВОД!C2619,Услуги!F:F,СВОД!E2619)+SUMIFS(Услуги!AG:AG,Услуги!D:D,СВОД!C2619,Услуги!F:F,СВОД!E2619)+SUMIFS(Услуги!AL:AL,Услуги!D:D,СВОД!C2619,Услуги!F:F,СВОД!E2619)+SUMIFS(Услуги!AQ:AQ,Услуги!D:D,СВОД!C2619,Услуги!F:F,СВОД!E2619)</f>
        <v>0</v>
      </c>
      <c r="M2619" s="251">
        <f>SUMIFS('Скорая мед.помощь'!J:J,'Скорая мед.помощь'!E:E,СВОД!C2619,'Скорая мед.помощь'!G:G,СВОД!E2619)</f>
        <v>0</v>
      </c>
      <c r="N2619" s="278">
        <f>SUMIFS('Круглосуточный стационар'!O:O,'Круглосуточный стационар'!D:D,СВОД!C2619,'Круглосуточный стационар'!F:F,СВОД!E2619)+SUMIFS(ВМП!O:O,ВМП!D:D,СВОД!C2619,ВМП!F:F,СВОД!E2619)+SUMIFS('Дневной стационар'!O:O,'Дневной стационар'!D:D,СВОД!C2619,'Дневной стационар'!F:F,СВОД!E2619)+SUMIFS(ЭКО!M:M,ЭКО!D:D,СВОД!C2619,ЭКО!F:F,СВОД!E2619)+SUMIFS(Диализ!O:O,Диализ!E:E,СВОД!C2619,Диализ!G:G,СВОД!E2619)+SUMIFS(Поликлиника!CT:CT,Поликлиника!D:D,СВОД!C2619,Поликлиника!F:F,СВОД!E2619)+SUMIFS('Скорая мед.помощь'!O:O,'Скорая мед.помощь'!E:E,СВОД!C2619,'Скорая мед.помощь'!G:G,СВОД!E2619)+SUMIFS(Услуги!AV:AV,Услуги!D:D,СВОД!C2619,Услуги!F:F,СВОД!E2619)</f>
        <v>0</v>
      </c>
      <c r="O2619" s="277">
        <f>SUMIFS(Сверхбаза!L:L,Сверхбаза!C:C,СВОД!C2619,Сверхбаза!E:E,СВОД!E2619)+SUMIFS(Сверхбаза!M:M,Сверхбаза!C:C,СВОД!C2619,Сверхбаза!E:E,СВОД!E2619)</f>
        <v>0</v>
      </c>
      <c r="P2619" s="251">
        <f>SUMIFS(Сверхбаза!N:N,Сверхбаза!C:C,СВОД!C2619,Сверхбаза!E:E,СВОД!E2619)</f>
        <v>0</v>
      </c>
      <c r="Q2619" s="251">
        <f>SUMIFS(Сверхбаза!P:P,Сверхбаза!C:C,СВОД!C2619,Сверхбаза!E:E,СВОД!E2619)</f>
        <v>0</v>
      </c>
      <c r="R2619" s="251">
        <f>SUMIFS(Сверхбаза!O:O,Сверхбаза!C:C,СВОД!C2619,Сверхбаза!E:E,СВОД!E2619)</f>
        <v>0</v>
      </c>
      <c r="S2619" s="251">
        <f>SUMIFS(Сверхбаза!Q:Q,Сверхбаза!C:C,СВОД!C2619,Сверхбаза!E:E,СВОД!E2619)</f>
        <v>0</v>
      </c>
      <c r="T2619" s="278">
        <f>SUMIFS(Сверхбаза!G:G,Сверхбаза!C:C,СВОД!C2619,Сверхбаза!E:E,СВОД!E2619)</f>
        <v>0</v>
      </c>
    </row>
    <row r="2620" spans="1:20" ht="25.5" outlineLevel="2">
      <c r="A2620" s="263">
        <v>7</v>
      </c>
      <c r="B2620" s="336">
        <f t="shared" si="66"/>
        <v>500413</v>
      </c>
      <c r="C2620" s="336">
        <f t="shared" si="66"/>
        <v>41501</v>
      </c>
      <c r="D2620" s="5" t="str">
        <f t="shared" si="66"/>
        <v>ГБУЗ МО "ПСИХИАТРИЧЕСКАЯ БОЛЬНИЦА №9"</v>
      </c>
      <c r="E2620" s="324">
        <f t="shared" si="65"/>
        <v>3</v>
      </c>
      <c r="F2620" s="325" t="str">
        <f t="shared" si="65"/>
        <v>Амбулаторно-поликлиническая помощь</v>
      </c>
      <c r="G2620" s="277">
        <f>SUMIFS('Круглосуточный стационар'!J:J,'Круглосуточный стационар'!D:D,СВОД!C2620,'Круглосуточный стационар'!F:F,СВОД!E2620)/2+SUMIFS(ВМП!J:J,ВМП!D:D,СВОД!C2620,ВМП!F:F,СВОД!E2620)/2+SUMIFS('Дневной стационар'!J:J,'Дневной стационар'!D:D,СВОД!C2620,'Дневной стационар'!F:F,СВОД!E2620)/2+SUMIFS(ЭКО!H:H,ЭКО!D:D,СВОД!C2620,ЭКО!F:F,СВОД!E2620)+SUMIFS(Диализ!J:J,Диализ!E:E,СВОД!C2620,Диализ!G:G,СВОД!E2620)</f>
        <v>0</v>
      </c>
      <c r="H2620" s="251">
        <f>SUMIFS(Поликлиника!H:H,Поликлиника!D:D,СВОД!C2620,Поликлиника!F:F,СВОД!E2620)</f>
        <v>0</v>
      </c>
      <c r="I2620" s="251">
        <f>SUMIFS(Поликлиника!BA:BA,Поликлиника!D:D,СВОД!C2620,Поликлиника!F:F,СВОД!E2620)</f>
        <v>0</v>
      </c>
      <c r="J2620" s="251">
        <f>SUMIFS(Поликлиника!BF:BF,Поликлиника!D:D,СВОД!C2620,Поликлиника!F:F,СВОД!E2620)</f>
        <v>0</v>
      </c>
      <c r="K2620" s="251">
        <f>SUMIFS(Поликлиника!BU:BU,Поликлиника!D:D,СВОД!C2620,Поликлиника!F:F,СВОД!E2620)</f>
        <v>0</v>
      </c>
      <c r="L2620" s="251">
        <f>SUMIFS(Услуги!H:H,Услуги!D:D,СВОД!C2620,Услуги!F:F,СВОД!E2620)+SUMIFS(Услуги!M:M,Услуги!D:D,СВОД!C2620,Услуги!F:F,СВОД!E2620)+SUMIFS(Услуги!R:R,Услуги!D:D,СВОД!C2620,Услуги!F:F,СВОД!E2620)+SUMIFS(Услуги!W:W,Услуги!D:D,СВОД!C2620,Услуги!F:F,СВОД!E2620)+SUMIFS(Услуги!AB:AB,Услуги!D:D,СВОД!C2620,Услуги!F:F,СВОД!E2620)+SUMIFS(Услуги!AG:AG,Услуги!D:D,СВОД!C2620,Услуги!F:F,СВОД!E2620)+SUMIFS(Услуги!AL:AL,Услуги!D:D,СВОД!C2620,Услуги!F:F,СВОД!E2620)+SUMIFS(Услуги!AQ:AQ,Услуги!D:D,СВОД!C2620,Услуги!F:F,СВОД!E2620)</f>
        <v>0</v>
      </c>
      <c r="M2620" s="251">
        <f>SUMIFS('Скорая мед.помощь'!J:J,'Скорая мед.помощь'!E:E,СВОД!C2620,'Скорая мед.помощь'!G:G,СВОД!E2620)</f>
        <v>0</v>
      </c>
      <c r="N2620" s="278">
        <f>SUMIFS('Круглосуточный стационар'!O:O,'Круглосуточный стационар'!D:D,СВОД!C2620,'Круглосуточный стационар'!F:F,СВОД!E2620)+SUMIFS(ВМП!O:O,ВМП!D:D,СВОД!C2620,ВМП!F:F,СВОД!E2620)+SUMIFS('Дневной стационар'!O:O,'Дневной стационар'!D:D,СВОД!C2620,'Дневной стационар'!F:F,СВОД!E2620)+SUMIFS(ЭКО!M:M,ЭКО!D:D,СВОД!C2620,ЭКО!F:F,СВОД!E2620)+SUMIFS(Диализ!O:O,Диализ!E:E,СВОД!C2620,Диализ!G:G,СВОД!E2620)+SUMIFS(Поликлиника!CT:CT,Поликлиника!D:D,СВОД!C2620,Поликлиника!F:F,СВОД!E2620)+SUMIFS('Скорая мед.помощь'!O:O,'Скорая мед.помощь'!E:E,СВОД!C2620,'Скорая мед.помощь'!G:G,СВОД!E2620)+SUMIFS(Услуги!AV:AV,Услуги!D:D,СВОД!C2620,Услуги!F:F,СВОД!E2620)</f>
        <v>0</v>
      </c>
      <c r="O2620" s="277">
        <f>SUMIFS(Сверхбаза!L:L,Сверхбаза!C:C,СВОД!C2620,Сверхбаза!E:E,СВОД!E2620)+SUMIFS(Сверхбаза!M:M,Сверхбаза!C:C,СВОД!C2620,Сверхбаза!E:E,СВОД!E2620)</f>
        <v>0</v>
      </c>
      <c r="P2620" s="251">
        <f>SUMIFS(Сверхбаза!N:N,Сверхбаза!C:C,СВОД!C2620,Сверхбаза!E:E,СВОД!E2620)</f>
        <v>11190</v>
      </c>
      <c r="Q2620" s="251">
        <f>SUMIFS(Сверхбаза!P:P,Сверхбаза!C:C,СВОД!C2620,Сверхбаза!E:E,СВОД!E2620)</f>
        <v>2941</v>
      </c>
      <c r="R2620" s="251">
        <f>SUMIFS(Сверхбаза!O:O,Сверхбаза!C:C,СВОД!C2620,Сверхбаза!E:E,СВОД!E2620)</f>
        <v>2044</v>
      </c>
      <c r="S2620" s="251">
        <f>SUMIFS(Сверхбаза!Q:Q,Сверхбаза!C:C,СВОД!C2620,Сверхбаза!E:E,СВОД!E2620)</f>
        <v>0</v>
      </c>
      <c r="T2620" s="278">
        <f>SUMIFS(Сверхбаза!G:G,Сверхбаза!C:C,СВОД!C2620,Сверхбаза!E:E,СВОД!E2620)</f>
        <v>33852.537000000004</v>
      </c>
    </row>
    <row r="2621" spans="1:20" ht="25.5" outlineLevel="2">
      <c r="A2621" s="263">
        <v>7</v>
      </c>
      <c r="B2621" s="336">
        <f t="shared" si="66"/>
        <v>500413</v>
      </c>
      <c r="C2621" s="336">
        <f t="shared" si="66"/>
        <v>41501</v>
      </c>
      <c r="D2621" s="5" t="str">
        <f t="shared" si="66"/>
        <v>ГБУЗ МО "ПСИХИАТРИЧЕСКАЯ БОЛЬНИЦА №9"</v>
      </c>
      <c r="E2621" s="324">
        <f t="shared" si="65"/>
        <v>7</v>
      </c>
      <c r="F2621" s="325" t="str">
        <f t="shared" si="65"/>
        <v>Скорая медицинская помощь</v>
      </c>
      <c r="G2621" s="277">
        <f>SUMIFS('Круглосуточный стационар'!J:J,'Круглосуточный стационар'!D:D,СВОД!C2621,'Круглосуточный стационар'!F:F,СВОД!E2621)/2+SUMIFS(ВМП!J:J,ВМП!D:D,СВОД!C2621,ВМП!F:F,СВОД!E2621)/2+SUMIFS('Дневной стационар'!J:J,'Дневной стационар'!D:D,СВОД!C2621,'Дневной стационар'!F:F,СВОД!E2621)/2+SUMIFS(ЭКО!H:H,ЭКО!D:D,СВОД!C2621,ЭКО!F:F,СВОД!E2621)+SUMIFS(Диализ!J:J,Диализ!E:E,СВОД!C2621,Диализ!G:G,СВОД!E2621)</f>
        <v>0</v>
      </c>
      <c r="H2621" s="251">
        <f>SUMIFS(Поликлиника!H:H,Поликлиника!D:D,СВОД!C2621,Поликлиника!F:F,СВОД!E2621)</f>
        <v>0</v>
      </c>
      <c r="I2621" s="251">
        <f>SUMIFS(Поликлиника!BA:BA,Поликлиника!D:D,СВОД!C2621,Поликлиника!F:F,СВОД!E2621)</f>
        <v>0</v>
      </c>
      <c r="J2621" s="251">
        <f>SUMIFS(Поликлиника!BF:BF,Поликлиника!D:D,СВОД!C2621,Поликлиника!F:F,СВОД!E2621)</f>
        <v>0</v>
      </c>
      <c r="K2621" s="251">
        <f>SUMIFS(Поликлиника!BU:BU,Поликлиника!D:D,СВОД!C2621,Поликлиника!F:F,СВОД!E2621)</f>
        <v>0</v>
      </c>
      <c r="L2621" s="251">
        <f>SUMIFS(Услуги!H:H,Услуги!D:D,СВОД!C2621,Услуги!F:F,СВОД!E2621)+SUMIFS(Услуги!M:M,Услуги!D:D,СВОД!C2621,Услуги!F:F,СВОД!E2621)+SUMIFS(Услуги!R:R,Услуги!D:D,СВОД!C2621,Услуги!F:F,СВОД!E2621)+SUMIFS(Услуги!W:W,Услуги!D:D,СВОД!C2621,Услуги!F:F,СВОД!E2621)+SUMIFS(Услуги!AB:AB,Услуги!D:D,СВОД!C2621,Услуги!F:F,СВОД!E2621)+SUMIFS(Услуги!AG:AG,Услуги!D:D,СВОД!C2621,Услуги!F:F,СВОД!E2621)+SUMIFS(Услуги!AL:AL,Услуги!D:D,СВОД!C2621,Услуги!F:F,СВОД!E2621)+SUMIFS(Услуги!AQ:AQ,Услуги!D:D,СВОД!C2621,Услуги!F:F,СВОД!E2621)</f>
        <v>0</v>
      </c>
      <c r="M2621" s="251">
        <f>SUMIFS('Скорая мед.помощь'!J:J,'Скорая мед.помощь'!E:E,СВОД!C2621,'Скорая мед.помощь'!G:G,СВОД!E2621)</f>
        <v>0</v>
      </c>
      <c r="N2621" s="278">
        <f>SUMIFS('Круглосуточный стационар'!O:O,'Круглосуточный стационар'!D:D,СВОД!C2621,'Круглосуточный стационар'!F:F,СВОД!E2621)+SUMIFS(ВМП!O:O,ВМП!D:D,СВОД!C2621,ВМП!F:F,СВОД!E2621)+SUMIFS('Дневной стационар'!O:O,'Дневной стационар'!D:D,СВОД!C2621,'Дневной стационар'!F:F,СВОД!E2621)+SUMIFS(ЭКО!M:M,ЭКО!D:D,СВОД!C2621,ЭКО!F:F,СВОД!E2621)+SUMIFS(Диализ!O:O,Диализ!E:E,СВОД!C2621,Диализ!G:G,СВОД!E2621)+SUMIFS(Поликлиника!CT:CT,Поликлиника!D:D,СВОД!C2621,Поликлиника!F:F,СВОД!E2621)+SUMIFS('Скорая мед.помощь'!O:O,'Скорая мед.помощь'!E:E,СВОД!C2621,'Скорая мед.помощь'!G:G,СВОД!E2621)+SUMIFS(Услуги!AV:AV,Услуги!D:D,СВОД!C2621,Услуги!F:F,СВОД!E2621)</f>
        <v>0</v>
      </c>
      <c r="O2621" s="277">
        <f>SUMIFS(Сверхбаза!L:L,Сверхбаза!C:C,СВОД!C2621,Сверхбаза!E:E,СВОД!E2621)+SUMIFS(Сверхбаза!M:M,Сверхбаза!C:C,СВОД!C2621,Сверхбаза!E:E,СВОД!E2621)</f>
        <v>0</v>
      </c>
      <c r="P2621" s="251">
        <f>SUMIFS(Сверхбаза!N:N,Сверхбаза!C:C,СВОД!C2621,Сверхбаза!E:E,СВОД!E2621)</f>
        <v>0</v>
      </c>
      <c r="Q2621" s="251">
        <f>SUMIFS(Сверхбаза!P:P,Сверхбаза!C:C,СВОД!C2621,Сверхбаза!E:E,СВОД!E2621)</f>
        <v>0</v>
      </c>
      <c r="R2621" s="251">
        <f>SUMIFS(Сверхбаза!O:O,Сверхбаза!C:C,СВОД!C2621,Сверхбаза!E:E,СВОД!E2621)</f>
        <v>0</v>
      </c>
      <c r="S2621" s="251">
        <f>SUMIFS(Сверхбаза!Q:Q,Сверхбаза!C:C,СВОД!C2621,Сверхбаза!E:E,СВОД!E2621)</f>
        <v>0</v>
      </c>
      <c r="T2621" s="278">
        <f>SUMIFS(Сверхбаза!G:G,Сверхбаза!C:C,СВОД!C2621,Сверхбаза!E:E,СВОД!E2621)</f>
        <v>0</v>
      </c>
    </row>
    <row r="2622" spans="1:20" ht="25.5" outlineLevel="2">
      <c r="A2622" s="263">
        <v>7</v>
      </c>
      <c r="B2622" s="336">
        <f t="shared" si="66"/>
        <v>500413</v>
      </c>
      <c r="C2622" s="336">
        <f t="shared" si="66"/>
        <v>41501</v>
      </c>
      <c r="D2622" s="5" t="str">
        <f t="shared" si="66"/>
        <v>ГБУЗ МО "ПСИХИАТРИЧЕСКАЯ БОЛЬНИЦА №9"</v>
      </c>
      <c r="E2622" s="324">
        <f t="shared" si="65"/>
        <v>70</v>
      </c>
      <c r="F2622" s="325" t="str">
        <f t="shared" si="65"/>
        <v>Гемодиализ</v>
      </c>
      <c r="G2622" s="277">
        <f>SUMIFS('Круглосуточный стационар'!J:J,'Круглосуточный стационар'!D:D,СВОД!C2622,'Круглосуточный стационар'!F:F,СВОД!E2622)/2+SUMIFS(ВМП!J:J,ВМП!D:D,СВОД!C2622,ВМП!F:F,СВОД!E2622)/2+SUMIFS('Дневной стационар'!J:J,'Дневной стационар'!D:D,СВОД!C2622,'Дневной стационар'!F:F,СВОД!E2622)/2+SUMIFS(ЭКО!H:H,ЭКО!D:D,СВОД!C2622,ЭКО!F:F,СВОД!E2622)+SUMIFS(Диализ!J:J,Диализ!E:E,СВОД!C2622,Диализ!G:G,СВОД!E2622)</f>
        <v>0</v>
      </c>
      <c r="H2622" s="251">
        <f>SUMIFS(Поликлиника!H:H,Поликлиника!D:D,СВОД!C2622,Поликлиника!F:F,СВОД!E2622)</f>
        <v>0</v>
      </c>
      <c r="I2622" s="251">
        <f>SUMIFS(Поликлиника!BA:BA,Поликлиника!D:D,СВОД!C2622,Поликлиника!F:F,СВОД!E2622)</f>
        <v>0</v>
      </c>
      <c r="J2622" s="251">
        <f>SUMIFS(Поликлиника!BF:BF,Поликлиника!D:D,СВОД!C2622,Поликлиника!F:F,СВОД!E2622)</f>
        <v>0</v>
      </c>
      <c r="K2622" s="251">
        <f>SUMIFS(Поликлиника!BU:BU,Поликлиника!D:D,СВОД!C2622,Поликлиника!F:F,СВОД!E2622)</f>
        <v>0</v>
      </c>
      <c r="L2622" s="251">
        <f>SUMIFS(Услуги!H:H,Услуги!D:D,СВОД!C2622,Услуги!F:F,СВОД!E2622)+SUMIFS(Услуги!M:M,Услуги!D:D,СВОД!C2622,Услуги!F:F,СВОД!E2622)+SUMIFS(Услуги!R:R,Услуги!D:D,СВОД!C2622,Услуги!F:F,СВОД!E2622)+SUMIFS(Услуги!W:W,Услуги!D:D,СВОД!C2622,Услуги!F:F,СВОД!E2622)+SUMIFS(Услуги!AB:AB,Услуги!D:D,СВОД!C2622,Услуги!F:F,СВОД!E2622)+SUMIFS(Услуги!AG:AG,Услуги!D:D,СВОД!C2622,Услуги!F:F,СВОД!E2622)+SUMIFS(Услуги!AL:AL,Услуги!D:D,СВОД!C2622,Услуги!F:F,СВОД!E2622)+SUMIFS(Услуги!AQ:AQ,Услуги!D:D,СВОД!C2622,Услуги!F:F,СВОД!E2622)</f>
        <v>0</v>
      </c>
      <c r="M2622" s="251">
        <f>SUMIFS('Скорая мед.помощь'!J:J,'Скорая мед.помощь'!E:E,СВОД!C2622,'Скорая мед.помощь'!G:G,СВОД!E2622)</f>
        <v>0</v>
      </c>
      <c r="N2622" s="278">
        <f>SUMIFS('Круглосуточный стационар'!O:O,'Круглосуточный стационар'!D:D,СВОД!C2622,'Круглосуточный стационар'!F:F,СВОД!E2622)+SUMIFS(ВМП!O:O,ВМП!D:D,СВОД!C2622,ВМП!F:F,СВОД!E2622)+SUMIFS('Дневной стационар'!O:O,'Дневной стационар'!D:D,СВОД!C2622,'Дневной стационар'!F:F,СВОД!E2622)+SUMIFS(ЭКО!M:M,ЭКО!D:D,СВОД!C2622,ЭКО!F:F,СВОД!E2622)+SUMIFS(Диализ!O:O,Диализ!E:E,СВОД!C2622,Диализ!G:G,СВОД!E2622)+SUMIFS(Поликлиника!CT:CT,Поликлиника!D:D,СВОД!C2622,Поликлиника!F:F,СВОД!E2622)+SUMIFS('Скорая мед.помощь'!O:O,'Скорая мед.помощь'!E:E,СВОД!C2622,'Скорая мед.помощь'!G:G,СВОД!E2622)+SUMIFS(Услуги!AV:AV,Услуги!D:D,СВОД!C2622,Услуги!F:F,СВОД!E2622)</f>
        <v>0</v>
      </c>
      <c r="O2622" s="277">
        <f>SUMIFS(Сверхбаза!L:L,Сверхбаза!C:C,СВОД!C2622,Сверхбаза!E:E,СВОД!E2622)+SUMIFS(Сверхбаза!M:M,Сверхбаза!C:C,СВОД!C2622,Сверхбаза!E:E,СВОД!E2622)</f>
        <v>0</v>
      </c>
      <c r="P2622" s="251">
        <f>SUMIFS(Сверхбаза!N:N,Сверхбаза!C:C,СВОД!C2622,Сверхбаза!E:E,СВОД!E2622)</f>
        <v>0</v>
      </c>
      <c r="Q2622" s="251">
        <f>SUMIFS(Сверхбаза!P:P,Сверхбаза!C:C,СВОД!C2622,Сверхбаза!E:E,СВОД!E2622)</f>
        <v>0</v>
      </c>
      <c r="R2622" s="251">
        <f>SUMIFS(Сверхбаза!O:O,Сверхбаза!C:C,СВОД!C2622,Сверхбаза!E:E,СВОД!E2622)</f>
        <v>0</v>
      </c>
      <c r="S2622" s="251">
        <f>SUMIFS(Сверхбаза!Q:Q,Сверхбаза!C:C,СВОД!C2622,Сверхбаза!E:E,СВОД!E2622)</f>
        <v>0</v>
      </c>
      <c r="T2622" s="278">
        <f>SUMIFS(Сверхбаза!G:G,Сверхбаза!C:C,СВОД!C2622,Сверхбаза!E:E,СВОД!E2622)</f>
        <v>0</v>
      </c>
    </row>
    <row r="2623" spans="1:20" ht="25.5" outlineLevel="2">
      <c r="A2623" s="263">
        <v>7</v>
      </c>
      <c r="B2623" s="336">
        <f t="shared" si="66"/>
        <v>500413</v>
      </c>
      <c r="C2623" s="336">
        <f t="shared" si="66"/>
        <v>41501</v>
      </c>
      <c r="D2623" s="5" t="str">
        <f t="shared" si="66"/>
        <v>ГБУЗ МО "ПСИХИАТРИЧЕСКАЯ БОЛЬНИЦА №9"</v>
      </c>
      <c r="E2623" s="324">
        <f t="shared" si="65"/>
        <v>94</v>
      </c>
      <c r="F2623" s="325" t="str">
        <f t="shared" si="65"/>
        <v>Перитониальный диализ</v>
      </c>
      <c r="G2623" s="277">
        <f>SUMIFS('Круглосуточный стационар'!J:J,'Круглосуточный стационар'!D:D,СВОД!C2623,'Круглосуточный стационар'!F:F,СВОД!E2623)/2+SUMIFS(ВМП!J:J,ВМП!D:D,СВОД!C2623,ВМП!F:F,СВОД!E2623)/2+SUMIFS('Дневной стационар'!J:J,'Дневной стационар'!D:D,СВОД!C2623,'Дневной стационар'!F:F,СВОД!E2623)/2+SUMIFS(ЭКО!H:H,ЭКО!D:D,СВОД!C2623,ЭКО!F:F,СВОД!E2623)+SUMIFS(Диализ!J:J,Диализ!E:E,СВОД!C2623,Диализ!G:G,СВОД!E2623)</f>
        <v>0</v>
      </c>
      <c r="H2623" s="251">
        <f>SUMIFS(Поликлиника!H:H,Поликлиника!D:D,СВОД!C2623,Поликлиника!F:F,СВОД!E2623)</f>
        <v>0</v>
      </c>
      <c r="I2623" s="251">
        <f>SUMIFS(Поликлиника!BA:BA,Поликлиника!D:D,СВОД!C2623,Поликлиника!F:F,СВОД!E2623)</f>
        <v>0</v>
      </c>
      <c r="J2623" s="251">
        <f>SUMIFS(Поликлиника!BF:BF,Поликлиника!D:D,СВОД!C2623,Поликлиника!F:F,СВОД!E2623)</f>
        <v>0</v>
      </c>
      <c r="K2623" s="251">
        <f>SUMIFS(Поликлиника!BU:BU,Поликлиника!D:D,СВОД!C2623,Поликлиника!F:F,СВОД!E2623)</f>
        <v>0</v>
      </c>
      <c r="L2623" s="251">
        <f>SUMIFS(Услуги!H:H,Услуги!D:D,СВОД!C2623,Услуги!F:F,СВОД!E2623)+SUMIFS(Услуги!M:M,Услуги!D:D,СВОД!C2623,Услуги!F:F,СВОД!E2623)+SUMIFS(Услуги!R:R,Услуги!D:D,СВОД!C2623,Услуги!F:F,СВОД!E2623)+SUMIFS(Услуги!W:W,Услуги!D:D,СВОД!C2623,Услуги!F:F,СВОД!E2623)+SUMIFS(Услуги!AB:AB,Услуги!D:D,СВОД!C2623,Услуги!F:F,СВОД!E2623)+SUMIFS(Услуги!AG:AG,Услуги!D:D,СВОД!C2623,Услуги!F:F,СВОД!E2623)+SUMIFS(Услуги!AL:AL,Услуги!D:D,СВОД!C2623,Услуги!F:F,СВОД!E2623)+SUMIFS(Услуги!AQ:AQ,Услуги!D:D,СВОД!C2623,Услуги!F:F,СВОД!E2623)</f>
        <v>0</v>
      </c>
      <c r="M2623" s="251">
        <f>SUMIFS('Скорая мед.помощь'!J:J,'Скорая мед.помощь'!E:E,СВОД!C2623,'Скорая мед.помощь'!G:G,СВОД!E2623)</f>
        <v>0</v>
      </c>
      <c r="N2623" s="278">
        <f>SUMIFS('Круглосуточный стационар'!O:O,'Круглосуточный стационар'!D:D,СВОД!C2623,'Круглосуточный стационар'!F:F,СВОД!E2623)+SUMIFS(ВМП!O:O,ВМП!D:D,СВОД!C2623,ВМП!F:F,СВОД!E2623)+SUMIFS('Дневной стационар'!O:O,'Дневной стационар'!D:D,СВОД!C2623,'Дневной стационар'!F:F,СВОД!E2623)+SUMIFS(ЭКО!M:M,ЭКО!D:D,СВОД!C2623,ЭКО!F:F,СВОД!E2623)+SUMIFS(Диализ!O:O,Диализ!E:E,СВОД!C2623,Диализ!G:G,СВОД!E2623)+SUMIFS(Поликлиника!CT:CT,Поликлиника!D:D,СВОД!C2623,Поликлиника!F:F,СВОД!E2623)+SUMIFS('Скорая мед.помощь'!O:O,'Скорая мед.помощь'!E:E,СВОД!C2623,'Скорая мед.помощь'!G:G,СВОД!E2623)+SUMIFS(Услуги!AV:AV,Услуги!D:D,СВОД!C2623,Услуги!F:F,СВОД!E2623)</f>
        <v>0</v>
      </c>
      <c r="O2623" s="277">
        <f>SUMIFS(Сверхбаза!L:L,Сверхбаза!C:C,СВОД!C2623,Сверхбаза!E:E,СВОД!E2623)+SUMIFS(Сверхбаза!M:M,Сверхбаза!C:C,СВОД!C2623,Сверхбаза!E:E,СВОД!E2623)</f>
        <v>0</v>
      </c>
      <c r="P2623" s="251">
        <f>SUMIFS(Сверхбаза!N:N,Сверхбаза!C:C,СВОД!C2623,Сверхбаза!E:E,СВОД!E2623)</f>
        <v>0</v>
      </c>
      <c r="Q2623" s="251">
        <f>SUMIFS(Сверхбаза!P:P,Сверхбаза!C:C,СВОД!C2623,Сверхбаза!E:E,СВОД!E2623)</f>
        <v>0</v>
      </c>
      <c r="R2623" s="251">
        <f>SUMIFS(Сверхбаза!O:O,Сверхбаза!C:C,СВОД!C2623,Сверхбаза!E:E,СВОД!E2623)</f>
        <v>0</v>
      </c>
      <c r="S2623" s="251">
        <f>SUMIFS(Сверхбаза!Q:Q,Сверхбаза!C:C,СВОД!C2623,Сверхбаза!E:E,СВОД!E2623)</f>
        <v>0</v>
      </c>
      <c r="T2623" s="278">
        <f>SUMIFS(Сверхбаза!G:G,Сверхбаза!C:C,СВОД!C2623,Сверхбаза!E:E,СВОД!E2623)</f>
        <v>0</v>
      </c>
    </row>
    <row r="2624" spans="1:20" outlineLevel="1">
      <c r="A2624" s="264"/>
      <c r="B2624" s="254"/>
      <c r="C2624" s="254" t="str">
        <f>CONCATENATE(C2623," ","Итог")</f>
        <v>41501 Итог</v>
      </c>
      <c r="D2624" s="255"/>
      <c r="E2624" s="326"/>
      <c r="F2624" s="327"/>
      <c r="G2624" s="279"/>
      <c r="H2624" s="256"/>
      <c r="I2624" s="256"/>
      <c r="J2624" s="256"/>
      <c r="K2624" s="256"/>
      <c r="L2624" s="256"/>
      <c r="M2624" s="256"/>
      <c r="N2624" s="280">
        <f>SUBTOTAL(9,N2616:N2623)</f>
        <v>0</v>
      </c>
      <c r="O2624" s="279"/>
      <c r="P2624" s="256"/>
      <c r="Q2624" s="256"/>
      <c r="R2624" s="256"/>
      <c r="S2624" s="256"/>
      <c r="T2624" s="280">
        <f>SUBTOTAL(9,T2616:T2623)</f>
        <v>210682.21099999998</v>
      </c>
    </row>
    <row r="2625" spans="1:20" ht="25.5" outlineLevel="2">
      <c r="A2625" s="262">
        <v>7</v>
      </c>
      <c r="B2625" s="8">
        <v>500501</v>
      </c>
      <c r="C2625" s="8">
        <v>50101</v>
      </c>
      <c r="D2625" s="9" t="s">
        <v>327</v>
      </c>
      <c r="E2625" s="322">
        <v>1</v>
      </c>
      <c r="F2625" s="323" t="s">
        <v>12</v>
      </c>
      <c r="G2625" s="275">
        <f>SUMIFS('Круглосуточный стационар'!J:J,'Круглосуточный стационар'!D:D,СВОД!C2625,'Круглосуточный стационар'!F:F,СВОД!E2625)/2+SUMIFS(ВМП!J:J,ВМП!D:D,СВОД!C2625,ВМП!F:F,СВОД!E2625)/2+SUMIFS('Дневной стационар'!J:J,'Дневной стационар'!D:D,СВОД!C2625,'Дневной стационар'!F:F,СВОД!E2625)/2+SUMIFS(ЭКО!H:H,ЭКО!D:D,СВОД!C2625,ЭКО!F:F,СВОД!E2625)+SUMIFS(Диализ!J:J,Диализ!E:E,СВОД!C2625,Диализ!G:G,СВОД!E2625)</f>
        <v>14149</v>
      </c>
      <c r="H2625" s="253">
        <f>SUMIFS(Поликлиника!H:H,Поликлиника!D:D,СВОД!C2625,Поликлиника!F:F,СВОД!E2625)</f>
        <v>0</v>
      </c>
      <c r="I2625" s="253">
        <f>SUMIFS(Поликлиника!BA:BA,Поликлиника!D:D,СВОД!C2625,Поликлиника!F:F,СВОД!E2625)</f>
        <v>0</v>
      </c>
      <c r="J2625" s="253">
        <f>SUMIFS(Поликлиника!BF:BF,Поликлиника!D:D,СВОД!C2625,Поликлиника!F:F,СВОД!E2625)</f>
        <v>0</v>
      </c>
      <c r="K2625" s="253">
        <f>SUMIFS(Поликлиника!BU:BU,Поликлиника!D:D,СВОД!C2625,Поликлиника!F:F,СВОД!E2625)</f>
        <v>0</v>
      </c>
      <c r="L2625" s="253">
        <f>SUMIFS(Услуги!H:H,Услуги!D:D,СВОД!C2625,Услуги!F:F,СВОД!E2625)+SUMIFS(Услуги!M:M,Услуги!D:D,СВОД!C2625,Услуги!F:F,СВОД!E2625)+SUMIFS(Услуги!R:R,Услуги!D:D,СВОД!C2625,Услуги!F:F,СВОД!E2625)+SUMIFS(Услуги!W:W,Услуги!D:D,СВОД!C2625,Услуги!F:F,СВОД!E2625)+SUMIFS(Услуги!AB:AB,Услуги!D:D,СВОД!C2625,Услуги!F:F,СВОД!E2625)+SUMIFS(Услуги!AG:AG,Услуги!D:D,СВОД!C2625,Услуги!F:F,СВОД!E2625)+SUMIFS(Услуги!AL:AL,Услуги!D:D,СВОД!C2625,Услуги!F:F,СВОД!E2625)+SUMIFS(Услуги!AQ:AQ,Услуги!D:D,СВОД!C2625,Услуги!F:F,СВОД!E2625)</f>
        <v>0</v>
      </c>
      <c r="M2625" s="253">
        <f>SUMIFS('Скорая мед.помощь'!J:J,'Скорая мед.помощь'!E:E,СВОД!C2625,'Скорая мед.помощь'!G:G,СВОД!E2625)</f>
        <v>0</v>
      </c>
      <c r="N2625" s="276">
        <f>SUMIFS('Круглосуточный стационар'!O:O,'Круглосуточный стационар'!D:D,СВОД!C2625,'Круглосуточный стационар'!F:F,СВОД!E2625)+SUMIFS(ВМП!O:O,ВМП!D:D,СВОД!C2625,ВМП!F:F,СВОД!E2625)+SUMIFS('Дневной стационар'!O:O,'Дневной стационар'!D:D,СВОД!C2625,'Дневной стационар'!F:F,СВОД!E2625)+SUMIFS(ЭКО!M:M,ЭКО!D:D,СВОД!C2625,ЭКО!F:F,СВОД!E2625)+SUMIFS(Диализ!O:O,Диализ!E:E,СВОД!C2625,Диализ!G:G,СВОД!E2625)+SUMIFS(Поликлиника!CT:CT,Поликлиника!D:D,СВОД!C2625,Поликлиника!F:F,СВОД!E2625)+SUMIFS('Скорая мед.помощь'!O:O,'Скорая мед.помощь'!E:E,СВОД!C2625,'Скорая мед.помощь'!G:G,СВОД!E2625)+SUMIFS(Услуги!AV:AV,Услуги!D:D,СВОД!C2625,Услуги!F:F,СВОД!E2625)</f>
        <v>383628.08738159825</v>
      </c>
      <c r="O2625" s="275">
        <f>SUMIFS(Сверхбаза!L:L,Сверхбаза!C:C,СВОД!C2625,Сверхбаза!E:E,СВОД!E2625)+SUMIFS(Сверхбаза!M:M,Сверхбаза!C:C,СВОД!C2625,Сверхбаза!E:E,СВОД!E2625)</f>
        <v>0</v>
      </c>
      <c r="P2625" s="253">
        <f>SUMIFS(Сверхбаза!N:N,Сверхбаза!C:C,СВОД!C2625,Сверхбаза!E:E,СВОД!E2625)</f>
        <v>0</v>
      </c>
      <c r="Q2625" s="253">
        <f>SUMIFS(Сверхбаза!P:P,Сверхбаза!C:C,СВОД!C2625,Сверхбаза!E:E,СВОД!E2625)</f>
        <v>0</v>
      </c>
      <c r="R2625" s="253">
        <f>SUMIFS(Сверхбаза!O:O,Сверхбаза!C:C,СВОД!C2625,Сверхбаза!E:E,СВОД!E2625)</f>
        <v>0</v>
      </c>
      <c r="S2625" s="253">
        <f>SUMIFS(Сверхбаза!Q:Q,Сверхбаза!C:C,СВОД!C2625,Сверхбаза!E:E,СВОД!E2625)</f>
        <v>0</v>
      </c>
      <c r="T2625" s="276">
        <f>SUMIFS(Сверхбаза!G:G,Сверхбаза!C:C,СВОД!C2625,Сверхбаза!E:E,СВОД!E2625)</f>
        <v>0</v>
      </c>
    </row>
    <row r="2626" spans="1:20" ht="25.5" outlineLevel="2">
      <c r="A2626" s="263">
        <v>7</v>
      </c>
      <c r="B2626" s="336">
        <v>500501</v>
      </c>
      <c r="C2626" s="336">
        <v>50101</v>
      </c>
      <c r="D2626" s="5" t="s">
        <v>327</v>
      </c>
      <c r="E2626" s="324">
        <v>13</v>
      </c>
      <c r="F2626" s="325" t="s">
        <v>704</v>
      </c>
      <c r="G2626" s="277">
        <f>SUMIFS('Круглосуточный стационар'!J:J,'Круглосуточный стационар'!D:D,СВОД!C2626,'Круглосуточный стационар'!F:F,СВОД!E2626)/2+SUMIFS(ВМП!J:J,ВМП!D:D,СВОД!C2626,ВМП!F:F,СВОД!E2626)/2+SUMIFS('Дневной стационар'!J:J,'Дневной стационар'!D:D,СВОД!C2626,'Дневной стационар'!F:F,СВОД!E2626)/2+SUMIFS(ЭКО!H:H,ЭКО!D:D,СВОД!C2626,ЭКО!F:F,СВОД!E2626)+SUMIFS(Диализ!J:J,Диализ!E:E,СВОД!C2626,Диализ!G:G,СВОД!E2626)</f>
        <v>591</v>
      </c>
      <c r="H2626" s="251">
        <f>SUMIFS(Поликлиника!H:H,Поликлиника!D:D,СВОД!C2626,Поликлиника!F:F,СВОД!E2626)</f>
        <v>0</v>
      </c>
      <c r="I2626" s="251">
        <f>SUMIFS(Поликлиника!BA:BA,Поликлиника!D:D,СВОД!C2626,Поликлиника!F:F,СВОД!E2626)</f>
        <v>0</v>
      </c>
      <c r="J2626" s="251">
        <f>SUMIFS(Поликлиника!BF:BF,Поликлиника!D:D,СВОД!C2626,Поликлиника!F:F,СВОД!E2626)</f>
        <v>0</v>
      </c>
      <c r="K2626" s="251">
        <f>SUMIFS(Поликлиника!BU:BU,Поликлиника!D:D,СВОД!C2626,Поликлиника!F:F,СВОД!E2626)</f>
        <v>0</v>
      </c>
      <c r="L2626" s="251">
        <f>SUMIFS(Услуги!H:H,Услуги!D:D,СВОД!C2626,Услуги!F:F,СВОД!E2626)+SUMIFS(Услуги!M:M,Услуги!D:D,СВОД!C2626,Услуги!F:F,СВОД!E2626)+SUMIFS(Услуги!R:R,Услуги!D:D,СВОД!C2626,Услуги!F:F,СВОД!E2626)+SUMIFS(Услуги!W:W,Услуги!D:D,СВОД!C2626,Услуги!F:F,СВОД!E2626)+SUMIFS(Услуги!AB:AB,Услуги!D:D,СВОД!C2626,Услуги!F:F,СВОД!E2626)+SUMIFS(Услуги!AG:AG,Услуги!D:D,СВОД!C2626,Услуги!F:F,СВОД!E2626)+SUMIFS(Услуги!AL:AL,Услуги!D:D,СВОД!C2626,Услуги!F:F,СВОД!E2626)+SUMIFS(Услуги!AQ:AQ,Услуги!D:D,СВОД!C2626,Услуги!F:F,СВОД!E2626)</f>
        <v>0</v>
      </c>
      <c r="M2626" s="251">
        <f>SUMIFS('Скорая мед.помощь'!J:J,'Скорая мед.помощь'!E:E,СВОД!C2626,'Скорая мед.помощь'!G:G,СВОД!E2626)</f>
        <v>0</v>
      </c>
      <c r="N2626" s="278">
        <f>SUMIFS('Круглосуточный стационар'!O:O,'Круглосуточный стационар'!D:D,СВОД!C2626,'Круглосуточный стационар'!F:F,СВОД!E2626)+SUMIFS(ВМП!O:O,ВМП!D:D,СВОД!C2626,ВМП!F:F,СВОД!E2626)+SUMIFS('Дневной стационар'!O:O,'Дневной стационар'!D:D,СВОД!C2626,'Дневной стационар'!F:F,СВОД!E2626)+SUMIFS(ЭКО!M:M,ЭКО!D:D,СВОД!C2626,ЭКО!F:F,СВОД!E2626)+SUMIFS(Диализ!O:O,Диализ!E:E,СВОД!C2626,Диализ!G:G,СВОД!E2626)+SUMIFS(Поликлиника!CT:CT,Поликлиника!D:D,СВОД!C2626,Поликлиника!F:F,СВОД!E2626)+SUMIFS('Скорая мед.помощь'!O:O,'Скорая мед.помощь'!E:E,СВОД!C2626,'Скорая мед.помощь'!G:G,СВОД!E2626)+SUMIFS(Услуги!AV:AV,Услуги!D:D,СВОД!C2626,Услуги!F:F,СВОД!E2626)</f>
        <v>115888.44360464852</v>
      </c>
      <c r="O2626" s="277">
        <f>SUMIFS(Сверхбаза!L:L,Сверхбаза!C:C,СВОД!C2626,Сверхбаза!E:E,СВОД!E2626)+SUMIFS(Сверхбаза!M:M,Сверхбаза!C:C,СВОД!C2626,Сверхбаза!E:E,СВОД!E2626)</f>
        <v>0</v>
      </c>
      <c r="P2626" s="251">
        <f>SUMIFS(Сверхбаза!N:N,Сверхбаза!C:C,СВОД!C2626,Сверхбаза!E:E,СВОД!E2626)</f>
        <v>0</v>
      </c>
      <c r="Q2626" s="251">
        <f>SUMIFS(Сверхбаза!P:P,Сверхбаза!C:C,СВОД!C2626,Сверхбаза!E:E,СВОД!E2626)</f>
        <v>0</v>
      </c>
      <c r="R2626" s="251">
        <f>SUMIFS(Сверхбаза!O:O,Сверхбаза!C:C,СВОД!C2626,Сверхбаза!E:E,СВОД!E2626)</f>
        <v>0</v>
      </c>
      <c r="S2626" s="251">
        <f>SUMIFS(Сверхбаза!Q:Q,Сверхбаза!C:C,СВОД!C2626,Сверхбаза!E:E,СВОД!E2626)</f>
        <v>0</v>
      </c>
      <c r="T2626" s="278">
        <f>SUMIFS(Сверхбаза!G:G,Сверхбаза!C:C,СВОД!C2626,Сверхбаза!E:E,СВОД!E2626)</f>
        <v>0</v>
      </c>
    </row>
    <row r="2627" spans="1:20" ht="25.5" outlineLevel="2">
      <c r="A2627" s="263">
        <v>7</v>
      </c>
      <c r="B2627" s="336">
        <v>500501</v>
      </c>
      <c r="C2627" s="336">
        <v>50101</v>
      </c>
      <c r="D2627" s="5" t="s">
        <v>327</v>
      </c>
      <c r="E2627" s="324">
        <v>2</v>
      </c>
      <c r="F2627" s="325" t="s">
        <v>173</v>
      </c>
      <c r="G2627" s="277">
        <f>SUMIFS('Круглосуточный стационар'!J:J,'Круглосуточный стационар'!D:D,СВОД!C2627,'Круглосуточный стационар'!F:F,СВОД!E2627)/2+SUMIFS(ВМП!J:J,ВМП!D:D,СВОД!C2627,ВМП!F:F,СВОД!E2627)/2+SUMIFS('Дневной стационар'!J:J,'Дневной стационар'!D:D,СВОД!C2627,'Дневной стационар'!F:F,СВОД!E2627)/2+SUMIFS(ЭКО!H:H,ЭКО!D:D,СВОД!C2627,ЭКО!F:F,СВОД!E2627)+SUMIFS(Диализ!J:J,Диализ!E:E,СВОД!C2627,Диализ!G:G,СВОД!E2627)</f>
        <v>4162</v>
      </c>
      <c r="H2627" s="251">
        <f>SUMIFS(Поликлиника!H:H,Поликлиника!D:D,СВОД!C2627,Поликлиника!F:F,СВОД!E2627)</f>
        <v>0</v>
      </c>
      <c r="I2627" s="251">
        <f>SUMIFS(Поликлиника!BA:BA,Поликлиника!D:D,СВОД!C2627,Поликлиника!F:F,СВОД!E2627)</f>
        <v>0</v>
      </c>
      <c r="J2627" s="251">
        <f>SUMIFS(Поликлиника!BF:BF,Поликлиника!D:D,СВОД!C2627,Поликлиника!F:F,СВОД!E2627)</f>
        <v>0</v>
      </c>
      <c r="K2627" s="251">
        <f>SUMIFS(Поликлиника!BU:BU,Поликлиника!D:D,СВОД!C2627,Поликлиника!F:F,СВОД!E2627)</f>
        <v>0</v>
      </c>
      <c r="L2627" s="251">
        <f>SUMIFS(Услуги!H:H,Услуги!D:D,СВОД!C2627,Услуги!F:F,СВОД!E2627)+SUMIFS(Услуги!M:M,Услуги!D:D,СВОД!C2627,Услуги!F:F,СВОД!E2627)+SUMIFS(Услуги!R:R,Услуги!D:D,СВОД!C2627,Услуги!F:F,СВОД!E2627)+SUMIFS(Услуги!W:W,Услуги!D:D,СВОД!C2627,Услуги!F:F,СВОД!E2627)+SUMIFS(Услуги!AB:AB,Услуги!D:D,СВОД!C2627,Услуги!F:F,СВОД!E2627)+SUMIFS(Услуги!AG:AG,Услуги!D:D,СВОД!C2627,Услуги!F:F,СВОД!E2627)+SUMIFS(Услуги!AL:AL,Услуги!D:D,СВОД!C2627,Услуги!F:F,СВОД!E2627)+SUMIFS(Услуги!AQ:AQ,Услуги!D:D,СВОД!C2627,Услуги!F:F,СВОД!E2627)</f>
        <v>0</v>
      </c>
      <c r="M2627" s="251">
        <f>SUMIFS('Скорая мед.помощь'!J:J,'Скорая мед.помощь'!E:E,СВОД!C2627,'Скорая мед.помощь'!G:G,СВОД!E2627)</f>
        <v>0</v>
      </c>
      <c r="N2627" s="278">
        <f>SUMIFS('Круглосуточный стационар'!O:O,'Круглосуточный стационар'!D:D,СВОД!C2627,'Круглосуточный стационар'!F:F,СВОД!E2627)+SUMIFS(ВМП!O:O,ВМП!D:D,СВОД!C2627,ВМП!F:F,СВОД!E2627)+SUMIFS('Дневной стационар'!O:O,'Дневной стационар'!D:D,СВОД!C2627,'Дневной стационар'!F:F,СВОД!E2627)+SUMIFS(ЭКО!M:M,ЭКО!D:D,СВОД!C2627,ЭКО!F:F,СВОД!E2627)+SUMIFS(Диализ!O:O,Диализ!E:E,СВОД!C2627,Диализ!G:G,СВОД!E2627)+SUMIFS(Поликлиника!CT:CT,Поликлиника!D:D,СВОД!C2627,Поликлиника!F:F,СВОД!E2627)+SUMIFS('Скорая мед.помощь'!O:O,'Скорая мед.помощь'!E:E,СВОД!C2627,'Скорая мед.помощь'!G:G,СВОД!E2627)+SUMIFS(Услуги!AV:AV,Услуги!D:D,СВОД!C2627,Услуги!F:F,СВОД!E2627)</f>
        <v>50834.332393999997</v>
      </c>
      <c r="O2627" s="277">
        <f>SUMIFS(Сверхбаза!L:L,Сверхбаза!C:C,СВОД!C2627,Сверхбаза!E:E,СВОД!E2627)+SUMIFS(Сверхбаза!M:M,Сверхбаза!C:C,СВОД!C2627,Сверхбаза!E:E,СВОД!E2627)</f>
        <v>29</v>
      </c>
      <c r="P2627" s="251">
        <f>SUMIFS(Сверхбаза!N:N,Сверхбаза!C:C,СВОД!C2627,Сверхбаза!E:E,СВОД!E2627)</f>
        <v>0</v>
      </c>
      <c r="Q2627" s="251">
        <f>SUMIFS(Сверхбаза!P:P,Сверхбаза!C:C,СВОД!C2627,Сверхбаза!E:E,СВОД!E2627)</f>
        <v>0</v>
      </c>
      <c r="R2627" s="251">
        <f>SUMIFS(Сверхбаза!O:O,Сверхбаза!C:C,СВОД!C2627,Сверхбаза!E:E,СВОД!E2627)</f>
        <v>0</v>
      </c>
      <c r="S2627" s="251">
        <f>SUMIFS(Сверхбаза!Q:Q,Сверхбаза!C:C,СВОД!C2627,Сверхбаза!E:E,СВОД!E2627)</f>
        <v>0</v>
      </c>
      <c r="T2627" s="278">
        <f>SUMIFS(Сверхбаза!G:G,Сверхбаза!C:C,СВОД!C2627,Сверхбаза!E:E,СВОД!E2627)</f>
        <v>2746.8909999999996</v>
      </c>
    </row>
    <row r="2628" spans="1:20" ht="25.5" outlineLevel="2">
      <c r="A2628" s="263">
        <v>7</v>
      </c>
      <c r="B2628" s="336">
        <v>500501</v>
      </c>
      <c r="C2628" s="336">
        <v>50101</v>
      </c>
      <c r="D2628" s="5" t="s">
        <v>327</v>
      </c>
      <c r="E2628" s="324">
        <v>6</v>
      </c>
      <c r="F2628" s="325" t="s">
        <v>705</v>
      </c>
      <c r="G2628" s="277">
        <f>SUMIFS('Круглосуточный стационар'!J:J,'Круглосуточный стационар'!D:D,СВОД!C2628,'Круглосуточный стационар'!F:F,СВОД!E2628)/2+SUMIFS(ВМП!J:J,ВМП!D:D,СВОД!C2628,ВМП!F:F,СВОД!E2628)/2+SUMIFS('Дневной стационар'!J:J,'Дневной стационар'!D:D,СВОД!C2628,'Дневной стационар'!F:F,СВОД!E2628)/2+SUMIFS(ЭКО!H:H,ЭКО!D:D,СВОД!C2628,ЭКО!F:F,СВОД!E2628)+SUMIFS(Диализ!J:J,Диализ!E:E,СВОД!C2628,Диализ!G:G,СВОД!E2628)</f>
        <v>0</v>
      </c>
      <c r="H2628" s="251">
        <f>SUMIFS(Поликлиника!H:H,Поликлиника!D:D,СВОД!C2628,Поликлиника!F:F,СВОД!E2628)</f>
        <v>0</v>
      </c>
      <c r="I2628" s="251">
        <f>SUMIFS(Поликлиника!BA:BA,Поликлиника!D:D,СВОД!C2628,Поликлиника!F:F,СВОД!E2628)</f>
        <v>0</v>
      </c>
      <c r="J2628" s="251">
        <f>SUMIFS(Поликлиника!BF:BF,Поликлиника!D:D,СВОД!C2628,Поликлиника!F:F,СВОД!E2628)</f>
        <v>0</v>
      </c>
      <c r="K2628" s="251">
        <f>SUMIFS(Поликлиника!BU:BU,Поликлиника!D:D,СВОД!C2628,Поликлиника!F:F,СВОД!E2628)</f>
        <v>0</v>
      </c>
      <c r="L2628" s="251">
        <f>SUMIFS(Услуги!H:H,Услуги!D:D,СВОД!C2628,Услуги!F:F,СВОД!E2628)+SUMIFS(Услуги!M:M,Услуги!D:D,СВОД!C2628,Услуги!F:F,СВОД!E2628)+SUMIFS(Услуги!R:R,Услуги!D:D,СВОД!C2628,Услуги!F:F,СВОД!E2628)+SUMIFS(Услуги!W:W,Услуги!D:D,СВОД!C2628,Услуги!F:F,СВОД!E2628)+SUMIFS(Услуги!AB:AB,Услуги!D:D,СВОД!C2628,Услуги!F:F,СВОД!E2628)+SUMIFS(Услуги!AG:AG,Услуги!D:D,СВОД!C2628,Услуги!F:F,СВОД!E2628)+SUMIFS(Услуги!AL:AL,Услуги!D:D,СВОД!C2628,Услуги!F:F,СВОД!E2628)+SUMIFS(Услуги!AQ:AQ,Услуги!D:D,СВОД!C2628,Услуги!F:F,СВОД!E2628)</f>
        <v>0</v>
      </c>
      <c r="M2628" s="251">
        <f>SUMIFS('Скорая мед.помощь'!J:J,'Скорая мед.помощь'!E:E,СВОД!C2628,'Скорая мед.помощь'!G:G,СВОД!E2628)</f>
        <v>0</v>
      </c>
      <c r="N2628" s="278">
        <f>SUMIFS('Круглосуточный стационар'!O:O,'Круглосуточный стационар'!D:D,СВОД!C2628,'Круглосуточный стационар'!F:F,СВОД!E2628)+SUMIFS(ВМП!O:O,ВМП!D:D,СВОД!C2628,ВМП!F:F,СВОД!E2628)+SUMIFS('Дневной стационар'!O:O,'Дневной стационар'!D:D,СВОД!C2628,'Дневной стационар'!F:F,СВОД!E2628)+SUMIFS(ЭКО!M:M,ЭКО!D:D,СВОД!C2628,ЭКО!F:F,СВОД!E2628)+SUMIFS(Диализ!O:O,Диализ!E:E,СВОД!C2628,Диализ!G:G,СВОД!E2628)+SUMIFS(Поликлиника!CT:CT,Поликлиника!D:D,СВОД!C2628,Поликлиника!F:F,СВОД!E2628)+SUMIFS('Скорая мед.помощь'!O:O,'Скорая мед.помощь'!E:E,СВОД!C2628,'Скорая мед.помощь'!G:G,СВОД!E2628)+SUMIFS(Услуги!AV:AV,Услуги!D:D,СВОД!C2628,Услуги!F:F,СВОД!E2628)</f>
        <v>0</v>
      </c>
      <c r="O2628" s="277">
        <f>SUMIFS(Сверхбаза!L:L,Сверхбаза!C:C,СВОД!C2628,Сверхбаза!E:E,СВОД!E2628)+SUMIFS(Сверхбаза!M:M,Сверхбаза!C:C,СВОД!C2628,Сверхбаза!E:E,СВОД!E2628)</f>
        <v>0</v>
      </c>
      <c r="P2628" s="251">
        <f>SUMIFS(Сверхбаза!N:N,Сверхбаза!C:C,СВОД!C2628,Сверхбаза!E:E,СВОД!E2628)</f>
        <v>0</v>
      </c>
      <c r="Q2628" s="251">
        <f>SUMIFS(Сверхбаза!P:P,Сверхбаза!C:C,СВОД!C2628,Сверхбаза!E:E,СВОД!E2628)</f>
        <v>0</v>
      </c>
      <c r="R2628" s="251">
        <f>SUMIFS(Сверхбаза!O:O,Сверхбаза!C:C,СВОД!C2628,Сверхбаза!E:E,СВОД!E2628)</f>
        <v>0</v>
      </c>
      <c r="S2628" s="251">
        <f>SUMIFS(Сверхбаза!Q:Q,Сверхбаза!C:C,СВОД!C2628,Сверхбаза!E:E,СВОД!E2628)</f>
        <v>0</v>
      </c>
      <c r="T2628" s="278">
        <f>SUMIFS(Сверхбаза!G:G,Сверхбаза!C:C,СВОД!C2628,Сверхбаза!E:E,СВОД!E2628)</f>
        <v>0</v>
      </c>
    </row>
    <row r="2629" spans="1:20" ht="25.5" outlineLevel="2">
      <c r="A2629" s="263">
        <v>7</v>
      </c>
      <c r="B2629" s="336">
        <v>500501</v>
      </c>
      <c r="C2629" s="336">
        <v>50101</v>
      </c>
      <c r="D2629" s="5" t="s">
        <v>327</v>
      </c>
      <c r="E2629" s="324">
        <v>3</v>
      </c>
      <c r="F2629" s="325" t="s">
        <v>174</v>
      </c>
      <c r="G2629" s="277">
        <f>SUMIFS('Круглосуточный стационар'!J:J,'Круглосуточный стационар'!D:D,СВОД!C2629,'Круглосуточный стационар'!F:F,СВОД!E2629)/2+SUMIFS(ВМП!J:J,ВМП!D:D,СВОД!C2629,ВМП!F:F,СВОД!E2629)/2+SUMIFS('Дневной стационар'!J:J,'Дневной стационар'!D:D,СВОД!C2629,'Дневной стационар'!F:F,СВОД!E2629)/2+SUMIFS(ЭКО!H:H,ЭКО!D:D,СВОД!C2629,ЭКО!F:F,СВОД!E2629)+SUMIFS(Диализ!J:J,Диализ!E:E,СВОД!C2629,Диализ!G:G,СВОД!E2629)</f>
        <v>0</v>
      </c>
      <c r="H2629" s="251">
        <f>SUMIFS(Поликлиника!H:H,Поликлиника!D:D,СВОД!C2629,Поликлиника!F:F,СВОД!E2629)</f>
        <v>90092.500159900112</v>
      </c>
      <c r="I2629" s="251">
        <f>SUMIFS(Поликлиника!BA:BA,Поликлиника!D:D,СВОД!C2629,Поликлиника!F:F,СВОД!E2629)</f>
        <v>51000</v>
      </c>
      <c r="J2629" s="251">
        <f>SUMIFS(Поликлиника!BF:BF,Поликлиника!D:D,СВОД!C2629,Поликлиника!F:F,СВОД!E2629)</f>
        <v>155316.18678514421</v>
      </c>
      <c r="K2629" s="251">
        <f>SUMIFS(Поликлиника!BU:BU,Поликлиника!D:D,СВОД!C2629,Поликлиника!F:F,СВОД!E2629)</f>
        <v>69182</v>
      </c>
      <c r="L2629" s="251">
        <f>SUMIFS(Услуги!H:H,Услуги!D:D,СВОД!C2629,Услуги!F:F,СВОД!E2629)+SUMIFS(Услуги!M:M,Услуги!D:D,СВОД!C2629,Услуги!F:F,СВОД!E2629)+SUMIFS(Услуги!R:R,Услуги!D:D,СВОД!C2629,Услуги!F:F,СВОД!E2629)+SUMIFS(Услуги!W:W,Услуги!D:D,СВОД!C2629,Услуги!F:F,СВОД!E2629)+SUMIFS(Услуги!AB:AB,Услуги!D:D,СВОД!C2629,Услуги!F:F,СВОД!E2629)+SUMIFS(Услуги!AG:AG,Услуги!D:D,СВОД!C2629,Услуги!F:F,СВОД!E2629)+SUMIFS(Услуги!AL:AL,Услуги!D:D,СВОД!C2629,Услуги!F:F,СВОД!E2629)+SUMIFS(Услуги!AQ:AQ,Услуги!D:D,СВОД!C2629,Услуги!F:F,СВОД!E2629)</f>
        <v>3112.2</v>
      </c>
      <c r="M2629" s="251">
        <f>SUMIFS('Скорая мед.помощь'!J:J,'Скорая мед.помощь'!E:E,СВОД!C2629,'Скорая мед.помощь'!G:G,СВОД!E2629)</f>
        <v>0</v>
      </c>
      <c r="N2629" s="278">
        <f>SUMIFS('Круглосуточный стационар'!O:O,'Круглосуточный стационар'!D:D,СВОД!C2629,'Круглосуточный стационар'!F:F,СВОД!E2629)+SUMIFS(ВМП!O:O,ВМП!D:D,СВОД!C2629,ВМП!F:F,СВОД!E2629)+SUMIFS('Дневной стационар'!O:O,'Дневной стационар'!D:D,СВОД!C2629,'Дневной стационар'!F:F,СВОД!E2629)+SUMIFS(ЭКО!M:M,ЭКО!D:D,СВОД!C2629,ЭКО!F:F,СВОД!E2629)+SUMIFS(Диализ!O:O,Диализ!E:E,СВОД!C2629,Диализ!G:G,СВОД!E2629)+SUMIFS(Поликлиника!CT:CT,Поликлиника!D:D,СВОД!C2629,Поликлиника!F:F,СВОД!E2629)+SUMIFS('Скорая мед.помощь'!O:O,'Скорая мед.помощь'!E:E,СВОД!C2629,'Скорая мед.помощь'!G:G,СВОД!E2629)+SUMIFS(Услуги!AV:AV,Услуги!D:D,СВОД!C2629,Услуги!F:F,СВОД!E2629)</f>
        <v>317886.48087397404</v>
      </c>
      <c r="O2629" s="277">
        <f>SUMIFS(Сверхбаза!L:L,Сверхбаза!C:C,СВОД!C2629,Сверхбаза!E:E,СВОД!E2629)+SUMIFS(Сверхбаза!M:M,Сверхбаза!C:C,СВОД!C2629,Сверхбаза!E:E,СВОД!E2629)</f>
        <v>0</v>
      </c>
      <c r="P2629" s="251">
        <f>SUMIFS(Сверхбаза!N:N,Сверхбаза!C:C,СВОД!C2629,Сверхбаза!E:E,СВОД!E2629)</f>
        <v>19199</v>
      </c>
      <c r="Q2629" s="251">
        <f>SUMIFS(Сверхбаза!P:P,Сверхбаза!C:C,СВОД!C2629,Сверхбаза!E:E,СВОД!E2629)</f>
        <v>4518</v>
      </c>
      <c r="R2629" s="251">
        <f>SUMIFS(Сверхбаза!O:O,Сверхбаза!C:C,СВОД!C2629,Сверхбаза!E:E,СВОД!E2629)</f>
        <v>6030.2999999999993</v>
      </c>
      <c r="S2629" s="251">
        <f>SUMIFS(Сверхбаза!Q:Q,Сверхбаза!C:C,СВОД!C2629,Сверхбаза!E:E,СВОД!E2629)</f>
        <v>0</v>
      </c>
      <c r="T2629" s="278">
        <f>SUMIFS(Сверхбаза!G:G,Сверхбаза!C:C,СВОД!C2629,Сверхбаза!E:E,СВОД!E2629)</f>
        <v>38339.593000000001</v>
      </c>
    </row>
    <row r="2630" spans="1:20" ht="25.5" outlineLevel="2">
      <c r="A2630" s="263">
        <v>7</v>
      </c>
      <c r="B2630" s="336">
        <v>500501</v>
      </c>
      <c r="C2630" s="336">
        <v>50101</v>
      </c>
      <c r="D2630" s="5" t="s">
        <v>327</v>
      </c>
      <c r="E2630" s="324">
        <v>7</v>
      </c>
      <c r="F2630" s="325" t="s">
        <v>706</v>
      </c>
      <c r="G2630" s="277">
        <f>SUMIFS('Круглосуточный стационар'!J:J,'Круглосуточный стационар'!D:D,СВОД!C2630,'Круглосуточный стационар'!F:F,СВОД!E2630)/2+SUMIFS(ВМП!J:J,ВМП!D:D,СВОД!C2630,ВМП!F:F,СВОД!E2630)/2+SUMIFS('Дневной стационар'!J:J,'Дневной стационар'!D:D,СВОД!C2630,'Дневной стационар'!F:F,СВОД!E2630)/2+SUMIFS(ЭКО!H:H,ЭКО!D:D,СВОД!C2630,ЭКО!F:F,СВОД!E2630)+SUMIFS(Диализ!J:J,Диализ!E:E,СВОД!C2630,Диализ!G:G,СВОД!E2630)</f>
        <v>0</v>
      </c>
      <c r="H2630" s="251">
        <f>SUMIFS(Поликлиника!H:H,Поликлиника!D:D,СВОД!C2630,Поликлиника!F:F,СВОД!E2630)</f>
        <v>0</v>
      </c>
      <c r="I2630" s="251">
        <f>SUMIFS(Поликлиника!BA:BA,Поликлиника!D:D,СВОД!C2630,Поликлиника!F:F,СВОД!E2630)</f>
        <v>0</v>
      </c>
      <c r="J2630" s="251">
        <f>SUMIFS(Поликлиника!BF:BF,Поликлиника!D:D,СВОД!C2630,Поликлиника!F:F,СВОД!E2630)</f>
        <v>0</v>
      </c>
      <c r="K2630" s="251">
        <f>SUMIFS(Поликлиника!BU:BU,Поликлиника!D:D,СВОД!C2630,Поликлиника!F:F,СВОД!E2630)</f>
        <v>0</v>
      </c>
      <c r="L2630" s="251">
        <f>SUMIFS(Услуги!H:H,Услуги!D:D,СВОД!C2630,Услуги!F:F,СВОД!E2630)+SUMIFS(Услуги!M:M,Услуги!D:D,СВОД!C2630,Услуги!F:F,СВОД!E2630)+SUMIFS(Услуги!R:R,Услуги!D:D,СВОД!C2630,Услуги!F:F,СВОД!E2630)+SUMIFS(Услуги!W:W,Услуги!D:D,СВОД!C2630,Услуги!F:F,СВОД!E2630)+SUMIFS(Услуги!AB:AB,Услуги!D:D,СВОД!C2630,Услуги!F:F,СВОД!E2630)+SUMIFS(Услуги!AG:AG,Услуги!D:D,СВОД!C2630,Услуги!F:F,СВОД!E2630)+SUMIFS(Услуги!AL:AL,Услуги!D:D,СВОД!C2630,Услуги!F:F,СВОД!E2630)+SUMIFS(Услуги!AQ:AQ,Услуги!D:D,СВОД!C2630,Услуги!F:F,СВОД!E2630)</f>
        <v>0</v>
      </c>
      <c r="M2630" s="251">
        <f>SUMIFS('Скорая мед.помощь'!J:J,'Скорая мед.помощь'!E:E,СВОД!C2630,'Скорая мед.помощь'!G:G,СВОД!E2630)</f>
        <v>0</v>
      </c>
      <c r="N2630" s="278">
        <f>SUMIFS('Круглосуточный стационар'!O:O,'Круглосуточный стационар'!D:D,СВОД!C2630,'Круглосуточный стационар'!F:F,СВОД!E2630)+SUMIFS(ВМП!O:O,ВМП!D:D,СВОД!C2630,ВМП!F:F,СВОД!E2630)+SUMIFS('Дневной стационар'!O:O,'Дневной стационар'!D:D,СВОД!C2630,'Дневной стационар'!F:F,СВОД!E2630)+SUMIFS(ЭКО!M:M,ЭКО!D:D,СВОД!C2630,ЭКО!F:F,СВОД!E2630)+SUMIFS(Диализ!O:O,Диализ!E:E,СВОД!C2630,Диализ!G:G,СВОД!E2630)+SUMIFS(Поликлиника!CT:CT,Поликлиника!D:D,СВОД!C2630,Поликлиника!F:F,СВОД!E2630)+SUMIFS('Скорая мед.помощь'!O:O,'Скорая мед.помощь'!E:E,СВОД!C2630,'Скорая мед.помощь'!G:G,СВОД!E2630)+SUMIFS(Услуги!AV:AV,Услуги!D:D,СВОД!C2630,Услуги!F:F,СВОД!E2630)</f>
        <v>0</v>
      </c>
      <c r="O2630" s="277">
        <f>SUMIFS(Сверхбаза!L:L,Сверхбаза!C:C,СВОД!C2630,Сверхбаза!E:E,СВОД!E2630)+SUMIFS(Сверхбаза!M:M,Сверхбаза!C:C,СВОД!C2630,Сверхбаза!E:E,СВОД!E2630)</f>
        <v>0</v>
      </c>
      <c r="P2630" s="251">
        <f>SUMIFS(Сверхбаза!N:N,Сверхбаза!C:C,СВОД!C2630,Сверхбаза!E:E,СВОД!E2630)</f>
        <v>0</v>
      </c>
      <c r="Q2630" s="251">
        <f>SUMIFS(Сверхбаза!P:P,Сверхбаза!C:C,СВОД!C2630,Сверхбаза!E:E,СВОД!E2630)</f>
        <v>0</v>
      </c>
      <c r="R2630" s="251">
        <f>SUMIFS(Сверхбаза!O:O,Сверхбаза!C:C,СВОД!C2630,Сверхбаза!E:E,СВОД!E2630)</f>
        <v>0</v>
      </c>
      <c r="S2630" s="251">
        <f>SUMIFS(Сверхбаза!Q:Q,Сверхбаза!C:C,СВОД!C2630,Сверхбаза!E:E,СВОД!E2630)</f>
        <v>0</v>
      </c>
      <c r="T2630" s="278">
        <f>SUMIFS(Сверхбаза!G:G,Сверхбаза!C:C,СВОД!C2630,Сверхбаза!E:E,СВОД!E2630)</f>
        <v>0</v>
      </c>
    </row>
    <row r="2631" spans="1:20" ht="25.5" outlineLevel="2">
      <c r="A2631" s="263">
        <v>7</v>
      </c>
      <c r="B2631" s="336">
        <v>500501</v>
      </c>
      <c r="C2631" s="336">
        <v>50101</v>
      </c>
      <c r="D2631" s="5" t="s">
        <v>327</v>
      </c>
      <c r="E2631" s="324">
        <v>70</v>
      </c>
      <c r="F2631" s="325" t="s">
        <v>707</v>
      </c>
      <c r="G2631" s="277">
        <f>SUMIFS('Круглосуточный стационар'!J:J,'Круглосуточный стационар'!D:D,СВОД!C2631,'Круглосуточный стационар'!F:F,СВОД!E2631)/2+SUMIFS(ВМП!J:J,ВМП!D:D,СВОД!C2631,ВМП!F:F,СВОД!E2631)/2+SUMIFS('Дневной стационар'!J:J,'Дневной стационар'!D:D,СВОД!C2631,'Дневной стационар'!F:F,СВОД!E2631)/2+SUMIFS(ЭКО!H:H,ЭКО!D:D,СВОД!C2631,ЭКО!F:F,СВОД!E2631)+SUMIFS(Диализ!J:J,Диализ!E:E,СВОД!C2631,Диализ!G:G,СВОД!E2631)</f>
        <v>5949</v>
      </c>
      <c r="H2631" s="251">
        <f>SUMIFS(Поликлиника!H:H,Поликлиника!D:D,СВОД!C2631,Поликлиника!F:F,СВОД!E2631)</f>
        <v>0</v>
      </c>
      <c r="I2631" s="251">
        <f>SUMIFS(Поликлиника!BA:BA,Поликлиника!D:D,СВОД!C2631,Поликлиника!F:F,СВОД!E2631)</f>
        <v>0</v>
      </c>
      <c r="J2631" s="251">
        <f>SUMIFS(Поликлиника!BF:BF,Поликлиника!D:D,СВОД!C2631,Поликлиника!F:F,СВОД!E2631)</f>
        <v>0</v>
      </c>
      <c r="K2631" s="251">
        <f>SUMIFS(Поликлиника!BU:BU,Поликлиника!D:D,СВОД!C2631,Поликлиника!F:F,СВОД!E2631)</f>
        <v>0</v>
      </c>
      <c r="L2631" s="251">
        <f>SUMIFS(Услуги!H:H,Услуги!D:D,СВОД!C2631,Услуги!F:F,СВОД!E2631)+SUMIFS(Услуги!M:M,Услуги!D:D,СВОД!C2631,Услуги!F:F,СВОД!E2631)+SUMIFS(Услуги!R:R,Услуги!D:D,СВОД!C2631,Услуги!F:F,СВОД!E2631)+SUMIFS(Услуги!W:W,Услуги!D:D,СВОД!C2631,Услуги!F:F,СВОД!E2631)+SUMIFS(Услуги!AB:AB,Услуги!D:D,СВОД!C2631,Услуги!F:F,СВОД!E2631)+SUMIFS(Услуги!AG:AG,Услуги!D:D,СВОД!C2631,Услуги!F:F,СВОД!E2631)+SUMIFS(Услуги!AL:AL,Услуги!D:D,СВОД!C2631,Услуги!F:F,СВОД!E2631)+SUMIFS(Услуги!AQ:AQ,Услуги!D:D,СВОД!C2631,Услуги!F:F,СВОД!E2631)</f>
        <v>0</v>
      </c>
      <c r="M2631" s="251">
        <f>SUMIFS('Скорая мед.помощь'!J:J,'Скорая мед.помощь'!E:E,СВОД!C2631,'Скорая мед.помощь'!G:G,СВОД!E2631)</f>
        <v>0</v>
      </c>
      <c r="N2631" s="278">
        <f>SUMIFS('Круглосуточный стационар'!O:O,'Круглосуточный стационар'!D:D,СВОД!C2631,'Круглосуточный стационар'!F:F,СВОД!E2631)+SUMIFS(ВМП!O:O,ВМП!D:D,СВОД!C2631,ВМП!F:F,СВОД!E2631)+SUMIFS('Дневной стационар'!O:O,'Дневной стационар'!D:D,СВОД!C2631,'Дневной стационар'!F:F,СВОД!E2631)+SUMIFS(ЭКО!M:M,ЭКО!D:D,СВОД!C2631,ЭКО!F:F,СВОД!E2631)+SUMIFS(Диализ!O:O,Диализ!E:E,СВОД!C2631,Диализ!G:G,СВОД!E2631)+SUMIFS(Поликлиника!CT:CT,Поликлиника!D:D,СВОД!C2631,Поликлиника!F:F,СВОД!E2631)+SUMIFS('Скорая мед.помощь'!O:O,'Скорая мед.помощь'!E:E,СВОД!C2631,'Скорая мед.помощь'!G:G,СВОД!E2631)+SUMIFS(Услуги!AV:AV,Услуги!D:D,СВОД!C2631,Услуги!F:F,СВОД!E2631)</f>
        <v>32659.313333333339</v>
      </c>
      <c r="O2631" s="277">
        <f>SUMIFS(Сверхбаза!L:L,Сверхбаза!C:C,СВОД!C2631,Сверхбаза!E:E,СВОД!E2631)+SUMIFS(Сверхбаза!M:M,Сверхбаза!C:C,СВОД!C2631,Сверхбаза!E:E,СВОД!E2631)</f>
        <v>0</v>
      </c>
      <c r="P2631" s="251">
        <f>SUMIFS(Сверхбаза!N:N,Сверхбаза!C:C,СВОД!C2631,Сверхбаза!E:E,СВОД!E2631)</f>
        <v>0</v>
      </c>
      <c r="Q2631" s="251">
        <f>SUMIFS(Сверхбаза!P:P,Сверхбаза!C:C,СВОД!C2631,Сверхбаза!E:E,СВОД!E2631)</f>
        <v>0</v>
      </c>
      <c r="R2631" s="251">
        <f>SUMIFS(Сверхбаза!O:O,Сверхбаза!C:C,СВОД!C2631,Сверхбаза!E:E,СВОД!E2631)</f>
        <v>0</v>
      </c>
      <c r="S2631" s="251">
        <f>SUMIFS(Сверхбаза!Q:Q,Сверхбаза!C:C,СВОД!C2631,Сверхбаза!E:E,СВОД!E2631)</f>
        <v>0</v>
      </c>
      <c r="T2631" s="278">
        <f>SUMIFS(Сверхбаза!G:G,Сверхбаза!C:C,СВОД!C2631,Сверхбаза!E:E,СВОД!E2631)</f>
        <v>0</v>
      </c>
    </row>
    <row r="2632" spans="1:20" ht="25.5" outlineLevel="2">
      <c r="A2632" s="263">
        <v>7</v>
      </c>
      <c r="B2632" s="336">
        <v>500501</v>
      </c>
      <c r="C2632" s="336">
        <v>50101</v>
      </c>
      <c r="D2632" s="5" t="s">
        <v>327</v>
      </c>
      <c r="E2632" s="324">
        <v>94</v>
      </c>
      <c r="F2632" s="325" t="s">
        <v>157</v>
      </c>
      <c r="G2632" s="277">
        <f>SUMIFS('Круглосуточный стационар'!J:J,'Круглосуточный стационар'!D:D,СВОД!C2632,'Круглосуточный стационар'!F:F,СВОД!E2632)/2+SUMIFS(ВМП!J:J,ВМП!D:D,СВОД!C2632,ВМП!F:F,СВОД!E2632)/2+SUMIFS('Дневной стационар'!J:J,'Дневной стационар'!D:D,СВОД!C2632,'Дневной стационар'!F:F,СВОД!E2632)/2+SUMIFS(ЭКО!H:H,ЭКО!D:D,СВОД!C2632,ЭКО!F:F,СВОД!E2632)+SUMIFS(Диализ!J:J,Диализ!E:E,СВОД!C2632,Диализ!G:G,СВОД!E2632)</f>
        <v>0</v>
      </c>
      <c r="H2632" s="251">
        <f>SUMIFS(Поликлиника!H:H,Поликлиника!D:D,СВОД!C2632,Поликлиника!F:F,СВОД!E2632)</f>
        <v>0</v>
      </c>
      <c r="I2632" s="251">
        <f>SUMIFS(Поликлиника!BA:BA,Поликлиника!D:D,СВОД!C2632,Поликлиника!F:F,СВОД!E2632)</f>
        <v>0</v>
      </c>
      <c r="J2632" s="251">
        <f>SUMIFS(Поликлиника!BF:BF,Поликлиника!D:D,СВОД!C2632,Поликлиника!F:F,СВОД!E2632)</f>
        <v>0</v>
      </c>
      <c r="K2632" s="251">
        <f>SUMIFS(Поликлиника!BU:BU,Поликлиника!D:D,СВОД!C2632,Поликлиника!F:F,СВОД!E2632)</f>
        <v>0</v>
      </c>
      <c r="L2632" s="251">
        <f>SUMIFS(Услуги!H:H,Услуги!D:D,СВОД!C2632,Услуги!F:F,СВОД!E2632)+SUMIFS(Услуги!M:M,Услуги!D:D,СВОД!C2632,Услуги!F:F,СВОД!E2632)+SUMIFS(Услуги!R:R,Услуги!D:D,СВОД!C2632,Услуги!F:F,СВОД!E2632)+SUMIFS(Услуги!W:W,Услуги!D:D,СВОД!C2632,Услуги!F:F,СВОД!E2632)+SUMIFS(Услуги!AB:AB,Услуги!D:D,СВОД!C2632,Услуги!F:F,СВОД!E2632)+SUMIFS(Услуги!AG:AG,Услуги!D:D,СВОД!C2632,Услуги!F:F,СВОД!E2632)+SUMIFS(Услуги!AL:AL,Услуги!D:D,СВОД!C2632,Услуги!F:F,СВОД!E2632)+SUMIFS(Услуги!AQ:AQ,Услуги!D:D,СВОД!C2632,Услуги!F:F,СВОД!E2632)</f>
        <v>0</v>
      </c>
      <c r="M2632" s="251">
        <f>SUMIFS('Скорая мед.помощь'!J:J,'Скорая мед.помощь'!E:E,СВОД!C2632,'Скорая мед.помощь'!G:G,СВОД!E2632)</f>
        <v>0</v>
      </c>
      <c r="N2632" s="278">
        <f>SUMIFS('Круглосуточный стационар'!O:O,'Круглосуточный стационар'!D:D,СВОД!C2632,'Круглосуточный стационар'!F:F,СВОД!E2632)+SUMIFS(ВМП!O:O,ВМП!D:D,СВОД!C2632,ВМП!F:F,СВОД!E2632)+SUMIFS('Дневной стационар'!O:O,'Дневной стационар'!D:D,СВОД!C2632,'Дневной стационар'!F:F,СВОД!E2632)+SUMIFS(ЭКО!M:M,ЭКО!D:D,СВОД!C2632,ЭКО!F:F,СВОД!E2632)+SUMIFS(Диализ!O:O,Диализ!E:E,СВОД!C2632,Диализ!G:G,СВОД!E2632)+SUMIFS(Поликлиника!CT:CT,Поликлиника!D:D,СВОД!C2632,Поликлиника!F:F,СВОД!E2632)+SUMIFS('Скорая мед.помощь'!O:O,'Скорая мед.помощь'!E:E,СВОД!C2632,'Скорая мед.помощь'!G:G,СВОД!E2632)+SUMIFS(Услуги!AV:AV,Услуги!D:D,СВОД!C2632,Услуги!F:F,СВОД!E2632)</f>
        <v>0</v>
      </c>
      <c r="O2632" s="277">
        <f>SUMIFS(Сверхбаза!L:L,Сверхбаза!C:C,СВОД!C2632,Сверхбаза!E:E,СВОД!E2632)+SUMIFS(Сверхбаза!M:M,Сверхбаза!C:C,СВОД!C2632,Сверхбаза!E:E,СВОД!E2632)</f>
        <v>0</v>
      </c>
      <c r="P2632" s="251">
        <f>SUMIFS(Сверхбаза!N:N,Сверхбаза!C:C,СВОД!C2632,Сверхбаза!E:E,СВОД!E2632)</f>
        <v>0</v>
      </c>
      <c r="Q2632" s="251">
        <f>SUMIFS(Сверхбаза!P:P,Сверхбаза!C:C,СВОД!C2632,Сверхбаза!E:E,СВОД!E2632)</f>
        <v>0</v>
      </c>
      <c r="R2632" s="251">
        <f>SUMIFS(Сверхбаза!O:O,Сверхбаза!C:C,СВОД!C2632,Сверхбаза!E:E,СВОД!E2632)</f>
        <v>0</v>
      </c>
      <c r="S2632" s="251">
        <f>SUMIFS(Сверхбаза!Q:Q,Сверхбаза!C:C,СВОД!C2632,Сверхбаза!E:E,СВОД!E2632)</f>
        <v>0</v>
      </c>
      <c r="T2632" s="278">
        <f>SUMIFS(Сверхбаза!G:G,Сверхбаза!C:C,СВОД!C2632,Сверхбаза!E:E,СВОД!E2632)</f>
        <v>0</v>
      </c>
    </row>
    <row r="2633" spans="1:20" outlineLevel="1">
      <c r="A2633" s="264"/>
      <c r="B2633" s="254"/>
      <c r="C2633" s="254" t="str">
        <f>CONCATENATE(C2632," ","Итог")</f>
        <v>50101 Итог</v>
      </c>
      <c r="D2633" s="255"/>
      <c r="E2633" s="326"/>
      <c r="F2633" s="327"/>
      <c r="G2633" s="279"/>
      <c r="H2633" s="256"/>
      <c r="I2633" s="256"/>
      <c r="J2633" s="256"/>
      <c r="K2633" s="256"/>
      <c r="L2633" s="256"/>
      <c r="M2633" s="256"/>
      <c r="N2633" s="280">
        <f>SUBTOTAL(9,N2625:N2632)</f>
        <v>900896.65758755419</v>
      </c>
      <c r="O2633" s="279"/>
      <c r="P2633" s="256"/>
      <c r="Q2633" s="256"/>
      <c r="R2633" s="256"/>
      <c r="S2633" s="256"/>
      <c r="T2633" s="280">
        <f>SUBTOTAL(9,T2625:T2632)</f>
        <v>41086.483999999997</v>
      </c>
    </row>
    <row r="2634" spans="1:20" outlineLevel="2">
      <c r="A2634" s="262">
        <v>7</v>
      </c>
      <c r="B2634" s="8">
        <v>500505</v>
      </c>
      <c r="C2634" s="8">
        <v>50601</v>
      </c>
      <c r="D2634" s="9" t="s">
        <v>353</v>
      </c>
      <c r="E2634" s="322">
        <v>1</v>
      </c>
      <c r="F2634" s="323" t="s">
        <v>12</v>
      </c>
      <c r="G2634" s="275">
        <f>SUMIFS('Круглосуточный стационар'!J:J,'Круглосуточный стационар'!D:D,СВОД!C2634,'Круглосуточный стационар'!F:F,СВОД!E2634)/2+SUMIFS(ВМП!J:J,ВМП!D:D,СВОД!C2634,ВМП!F:F,СВОД!E2634)/2+SUMIFS('Дневной стационар'!J:J,'Дневной стационар'!D:D,СВОД!C2634,'Дневной стационар'!F:F,СВОД!E2634)/2+SUMIFS(ЭКО!H:H,ЭКО!D:D,СВОД!C2634,ЭКО!F:F,СВОД!E2634)+SUMIFS(Диализ!J:J,Диализ!E:E,СВОД!C2634,Диализ!G:G,СВОД!E2634)</f>
        <v>0</v>
      </c>
      <c r="H2634" s="253">
        <f>SUMIFS(Поликлиника!H:H,Поликлиника!D:D,СВОД!C2634,Поликлиника!F:F,СВОД!E2634)</f>
        <v>0</v>
      </c>
      <c r="I2634" s="253">
        <f>SUMIFS(Поликлиника!BA:BA,Поликлиника!D:D,СВОД!C2634,Поликлиника!F:F,СВОД!E2634)</f>
        <v>0</v>
      </c>
      <c r="J2634" s="253">
        <f>SUMIFS(Поликлиника!BF:BF,Поликлиника!D:D,СВОД!C2634,Поликлиника!F:F,СВОД!E2634)</f>
        <v>0</v>
      </c>
      <c r="K2634" s="253">
        <f>SUMIFS(Поликлиника!BU:BU,Поликлиника!D:D,СВОД!C2634,Поликлиника!F:F,СВОД!E2634)</f>
        <v>0</v>
      </c>
      <c r="L2634" s="253">
        <f>SUMIFS(Услуги!H:H,Услуги!D:D,СВОД!C2634,Услуги!F:F,СВОД!E2634)+SUMIFS(Услуги!M:M,Услуги!D:D,СВОД!C2634,Услуги!F:F,СВОД!E2634)+SUMIFS(Услуги!R:R,Услуги!D:D,СВОД!C2634,Услуги!F:F,СВОД!E2634)+SUMIFS(Услуги!W:W,Услуги!D:D,СВОД!C2634,Услуги!F:F,СВОД!E2634)+SUMIFS(Услуги!AB:AB,Услуги!D:D,СВОД!C2634,Услуги!F:F,СВОД!E2634)+SUMIFS(Услуги!AG:AG,Услуги!D:D,СВОД!C2634,Услуги!F:F,СВОД!E2634)+SUMIFS(Услуги!AL:AL,Услуги!D:D,СВОД!C2634,Услуги!F:F,СВОД!E2634)+SUMIFS(Услуги!AQ:AQ,Услуги!D:D,СВОД!C2634,Услуги!F:F,СВОД!E2634)</f>
        <v>0</v>
      </c>
      <c r="M2634" s="253">
        <f>SUMIFS('Скорая мед.помощь'!J:J,'Скорая мед.помощь'!E:E,СВОД!C2634,'Скорая мед.помощь'!G:G,СВОД!E2634)</f>
        <v>0</v>
      </c>
      <c r="N2634" s="276">
        <f>SUMIFS('Круглосуточный стационар'!O:O,'Круглосуточный стационар'!D:D,СВОД!C2634,'Круглосуточный стационар'!F:F,СВОД!E2634)+SUMIFS(ВМП!O:O,ВМП!D:D,СВОД!C2634,ВМП!F:F,СВОД!E2634)+SUMIFS('Дневной стационар'!O:O,'Дневной стационар'!D:D,СВОД!C2634,'Дневной стационар'!F:F,СВОД!E2634)+SUMIFS(ЭКО!M:M,ЭКО!D:D,СВОД!C2634,ЭКО!F:F,СВОД!E2634)+SUMIFS(Диализ!O:O,Диализ!E:E,СВОД!C2634,Диализ!G:G,СВОД!E2634)+SUMIFS(Поликлиника!CT:CT,Поликлиника!D:D,СВОД!C2634,Поликлиника!F:F,СВОД!E2634)+SUMIFS('Скорая мед.помощь'!O:O,'Скорая мед.помощь'!E:E,СВОД!C2634,'Скорая мед.помощь'!G:G,СВОД!E2634)+SUMIFS(Услуги!AV:AV,Услуги!D:D,СВОД!C2634,Услуги!F:F,СВОД!E2634)</f>
        <v>0</v>
      </c>
      <c r="O2634" s="275">
        <f>SUMIFS(Сверхбаза!L:L,Сверхбаза!C:C,СВОД!C2634,Сверхбаза!E:E,СВОД!E2634)+SUMIFS(Сверхбаза!M:M,Сверхбаза!C:C,СВОД!C2634,Сверхбаза!E:E,СВОД!E2634)</f>
        <v>0</v>
      </c>
      <c r="P2634" s="253">
        <f>SUMIFS(Сверхбаза!N:N,Сверхбаза!C:C,СВОД!C2634,Сверхбаза!E:E,СВОД!E2634)</f>
        <v>0</v>
      </c>
      <c r="Q2634" s="253">
        <f>SUMIFS(Сверхбаза!P:P,Сверхбаза!C:C,СВОД!C2634,Сверхбаза!E:E,СВОД!E2634)</f>
        <v>0</v>
      </c>
      <c r="R2634" s="253">
        <f>SUMIFS(Сверхбаза!O:O,Сверхбаза!C:C,СВОД!C2634,Сверхбаза!E:E,СВОД!E2634)</f>
        <v>0</v>
      </c>
      <c r="S2634" s="253">
        <f>SUMIFS(Сверхбаза!Q:Q,Сверхбаза!C:C,СВОД!C2634,Сверхбаза!E:E,СВОД!E2634)</f>
        <v>0</v>
      </c>
      <c r="T2634" s="276">
        <f>SUMIFS(Сверхбаза!G:G,Сверхбаза!C:C,СВОД!C2634,Сверхбаза!E:E,СВОД!E2634)</f>
        <v>0</v>
      </c>
    </row>
    <row r="2635" spans="1:20" ht="25.5" outlineLevel="2">
      <c r="A2635" s="263">
        <v>7</v>
      </c>
      <c r="B2635" s="336">
        <v>500505</v>
      </c>
      <c r="C2635" s="336">
        <v>50601</v>
      </c>
      <c r="D2635" s="5" t="s">
        <v>353</v>
      </c>
      <c r="E2635" s="324">
        <v>13</v>
      </c>
      <c r="F2635" s="325" t="s">
        <v>704</v>
      </c>
      <c r="G2635" s="277">
        <f>SUMIFS('Круглосуточный стационар'!J:J,'Круглосуточный стационар'!D:D,СВОД!C2635,'Круглосуточный стационар'!F:F,СВОД!E2635)/2+SUMIFS(ВМП!J:J,ВМП!D:D,СВОД!C2635,ВМП!F:F,СВОД!E2635)/2+SUMIFS('Дневной стационар'!J:J,'Дневной стационар'!D:D,СВОД!C2635,'Дневной стационар'!F:F,СВОД!E2635)/2+SUMIFS(ЭКО!H:H,ЭКО!D:D,СВОД!C2635,ЭКО!F:F,СВОД!E2635)+SUMIFS(Диализ!J:J,Диализ!E:E,СВОД!C2635,Диализ!G:G,СВОД!E2635)</f>
        <v>0</v>
      </c>
      <c r="H2635" s="251">
        <f>SUMIFS(Поликлиника!H:H,Поликлиника!D:D,СВОД!C2635,Поликлиника!F:F,СВОД!E2635)</f>
        <v>0</v>
      </c>
      <c r="I2635" s="251">
        <f>SUMIFS(Поликлиника!BA:BA,Поликлиника!D:D,СВОД!C2635,Поликлиника!F:F,СВОД!E2635)</f>
        <v>0</v>
      </c>
      <c r="J2635" s="251">
        <f>SUMIFS(Поликлиника!BF:BF,Поликлиника!D:D,СВОД!C2635,Поликлиника!F:F,СВОД!E2635)</f>
        <v>0</v>
      </c>
      <c r="K2635" s="251">
        <f>SUMIFS(Поликлиника!BU:BU,Поликлиника!D:D,СВОД!C2635,Поликлиника!F:F,СВОД!E2635)</f>
        <v>0</v>
      </c>
      <c r="L2635" s="251">
        <f>SUMIFS(Услуги!H:H,Услуги!D:D,СВОД!C2635,Услуги!F:F,СВОД!E2635)+SUMIFS(Услуги!M:M,Услуги!D:D,СВОД!C2635,Услуги!F:F,СВОД!E2635)+SUMIFS(Услуги!R:R,Услуги!D:D,СВОД!C2635,Услуги!F:F,СВОД!E2635)+SUMIFS(Услуги!W:W,Услуги!D:D,СВОД!C2635,Услуги!F:F,СВОД!E2635)+SUMIFS(Услуги!AB:AB,Услуги!D:D,СВОД!C2635,Услуги!F:F,СВОД!E2635)+SUMIFS(Услуги!AG:AG,Услуги!D:D,СВОД!C2635,Услуги!F:F,СВОД!E2635)+SUMIFS(Услуги!AL:AL,Услуги!D:D,СВОД!C2635,Услуги!F:F,СВОД!E2635)+SUMIFS(Услуги!AQ:AQ,Услуги!D:D,СВОД!C2635,Услуги!F:F,СВОД!E2635)</f>
        <v>0</v>
      </c>
      <c r="M2635" s="251">
        <f>SUMIFS('Скорая мед.помощь'!J:J,'Скорая мед.помощь'!E:E,СВОД!C2635,'Скорая мед.помощь'!G:G,СВОД!E2635)</f>
        <v>0</v>
      </c>
      <c r="N2635" s="278">
        <f>SUMIFS('Круглосуточный стационар'!O:O,'Круглосуточный стационар'!D:D,СВОД!C2635,'Круглосуточный стационар'!F:F,СВОД!E2635)+SUMIFS(ВМП!O:O,ВМП!D:D,СВОД!C2635,ВМП!F:F,СВОД!E2635)+SUMIFS('Дневной стационар'!O:O,'Дневной стационар'!D:D,СВОД!C2635,'Дневной стационар'!F:F,СВОД!E2635)+SUMIFS(ЭКО!M:M,ЭКО!D:D,СВОД!C2635,ЭКО!F:F,СВОД!E2635)+SUMIFS(Диализ!O:O,Диализ!E:E,СВОД!C2635,Диализ!G:G,СВОД!E2635)+SUMIFS(Поликлиника!CT:CT,Поликлиника!D:D,СВОД!C2635,Поликлиника!F:F,СВОД!E2635)+SUMIFS('Скорая мед.помощь'!O:O,'Скорая мед.помощь'!E:E,СВОД!C2635,'Скорая мед.помощь'!G:G,СВОД!E2635)+SUMIFS(Услуги!AV:AV,Услуги!D:D,СВОД!C2635,Услуги!F:F,СВОД!E2635)</f>
        <v>0</v>
      </c>
      <c r="O2635" s="277">
        <f>SUMIFS(Сверхбаза!L:L,Сверхбаза!C:C,СВОД!C2635,Сверхбаза!E:E,СВОД!E2635)+SUMIFS(Сверхбаза!M:M,Сверхбаза!C:C,СВОД!C2635,Сверхбаза!E:E,СВОД!E2635)</f>
        <v>0</v>
      </c>
      <c r="P2635" s="251">
        <f>SUMIFS(Сверхбаза!N:N,Сверхбаза!C:C,СВОД!C2635,Сверхбаза!E:E,СВОД!E2635)</f>
        <v>0</v>
      </c>
      <c r="Q2635" s="251">
        <f>SUMIFS(Сверхбаза!P:P,Сверхбаза!C:C,СВОД!C2635,Сверхбаза!E:E,СВОД!E2635)</f>
        <v>0</v>
      </c>
      <c r="R2635" s="251">
        <f>SUMIFS(Сверхбаза!O:O,Сверхбаза!C:C,СВОД!C2635,Сверхбаза!E:E,СВОД!E2635)</f>
        <v>0</v>
      </c>
      <c r="S2635" s="251">
        <f>SUMIFS(Сверхбаза!Q:Q,Сверхбаза!C:C,СВОД!C2635,Сверхбаза!E:E,СВОД!E2635)</f>
        <v>0</v>
      </c>
      <c r="T2635" s="278">
        <f>SUMIFS(Сверхбаза!G:G,Сверхбаза!C:C,СВОД!C2635,Сверхбаза!E:E,СВОД!E2635)</f>
        <v>0</v>
      </c>
    </row>
    <row r="2636" spans="1:20" outlineLevel="2">
      <c r="A2636" s="263">
        <v>7</v>
      </c>
      <c r="B2636" s="336">
        <v>500505</v>
      </c>
      <c r="C2636" s="336">
        <v>50601</v>
      </c>
      <c r="D2636" s="5" t="s">
        <v>353</v>
      </c>
      <c r="E2636" s="324">
        <v>2</v>
      </c>
      <c r="F2636" s="325" t="s">
        <v>173</v>
      </c>
      <c r="G2636" s="277">
        <f>SUMIFS('Круглосуточный стационар'!J:J,'Круглосуточный стационар'!D:D,СВОД!C2636,'Круглосуточный стационар'!F:F,СВОД!E2636)/2+SUMIFS(ВМП!J:J,ВМП!D:D,СВОД!C2636,ВМП!F:F,СВОД!E2636)/2+SUMIFS('Дневной стационар'!J:J,'Дневной стационар'!D:D,СВОД!C2636,'Дневной стационар'!F:F,СВОД!E2636)/2+SUMIFS(ЭКО!H:H,ЭКО!D:D,СВОД!C2636,ЭКО!F:F,СВОД!E2636)+SUMIFS(Диализ!J:J,Диализ!E:E,СВОД!C2636,Диализ!G:G,СВОД!E2636)</f>
        <v>0</v>
      </c>
      <c r="H2636" s="251">
        <f>SUMIFS(Поликлиника!H:H,Поликлиника!D:D,СВОД!C2636,Поликлиника!F:F,СВОД!E2636)</f>
        <v>0</v>
      </c>
      <c r="I2636" s="251">
        <f>SUMIFS(Поликлиника!BA:BA,Поликлиника!D:D,СВОД!C2636,Поликлиника!F:F,СВОД!E2636)</f>
        <v>0</v>
      </c>
      <c r="J2636" s="251">
        <f>SUMIFS(Поликлиника!BF:BF,Поликлиника!D:D,СВОД!C2636,Поликлиника!F:F,СВОД!E2636)</f>
        <v>0</v>
      </c>
      <c r="K2636" s="251">
        <f>SUMIFS(Поликлиника!BU:BU,Поликлиника!D:D,СВОД!C2636,Поликлиника!F:F,СВОД!E2636)</f>
        <v>0</v>
      </c>
      <c r="L2636" s="251">
        <f>SUMIFS(Услуги!H:H,Услуги!D:D,СВОД!C2636,Услуги!F:F,СВОД!E2636)+SUMIFS(Услуги!M:M,Услуги!D:D,СВОД!C2636,Услуги!F:F,СВОД!E2636)+SUMIFS(Услуги!R:R,Услуги!D:D,СВОД!C2636,Услуги!F:F,СВОД!E2636)+SUMIFS(Услуги!W:W,Услуги!D:D,СВОД!C2636,Услуги!F:F,СВОД!E2636)+SUMIFS(Услуги!AB:AB,Услуги!D:D,СВОД!C2636,Услуги!F:F,СВОД!E2636)+SUMIFS(Услуги!AG:AG,Услуги!D:D,СВОД!C2636,Услуги!F:F,СВОД!E2636)+SUMIFS(Услуги!AL:AL,Услуги!D:D,СВОД!C2636,Услуги!F:F,СВОД!E2636)+SUMIFS(Услуги!AQ:AQ,Услуги!D:D,СВОД!C2636,Услуги!F:F,СВОД!E2636)</f>
        <v>0</v>
      </c>
      <c r="M2636" s="251">
        <f>SUMIFS('Скорая мед.помощь'!J:J,'Скорая мед.помощь'!E:E,СВОД!C2636,'Скорая мед.помощь'!G:G,СВОД!E2636)</f>
        <v>0</v>
      </c>
      <c r="N2636" s="278">
        <f>SUMIFS('Круглосуточный стационар'!O:O,'Круглосуточный стационар'!D:D,СВОД!C2636,'Круглосуточный стационар'!F:F,СВОД!E2636)+SUMIFS(ВМП!O:O,ВМП!D:D,СВОД!C2636,ВМП!F:F,СВОД!E2636)+SUMIFS('Дневной стационар'!O:O,'Дневной стационар'!D:D,СВОД!C2636,'Дневной стационар'!F:F,СВОД!E2636)+SUMIFS(ЭКО!M:M,ЭКО!D:D,СВОД!C2636,ЭКО!F:F,СВОД!E2636)+SUMIFS(Диализ!O:O,Диализ!E:E,СВОД!C2636,Диализ!G:G,СВОД!E2636)+SUMIFS(Поликлиника!CT:CT,Поликлиника!D:D,СВОД!C2636,Поликлиника!F:F,СВОД!E2636)+SUMIFS('Скорая мед.помощь'!O:O,'Скорая мед.помощь'!E:E,СВОД!C2636,'Скорая мед.помощь'!G:G,СВОД!E2636)+SUMIFS(Услуги!AV:AV,Услуги!D:D,СВОД!C2636,Услуги!F:F,СВОД!E2636)</f>
        <v>0</v>
      </c>
      <c r="O2636" s="277">
        <f>SUMIFS(Сверхбаза!L:L,Сверхбаза!C:C,СВОД!C2636,Сверхбаза!E:E,СВОД!E2636)+SUMIFS(Сверхбаза!M:M,Сверхбаза!C:C,СВОД!C2636,Сверхбаза!E:E,СВОД!E2636)</f>
        <v>0</v>
      </c>
      <c r="P2636" s="251">
        <f>SUMIFS(Сверхбаза!N:N,Сверхбаза!C:C,СВОД!C2636,Сверхбаза!E:E,СВОД!E2636)</f>
        <v>0</v>
      </c>
      <c r="Q2636" s="251">
        <f>SUMIFS(Сверхбаза!P:P,Сверхбаза!C:C,СВОД!C2636,Сверхбаза!E:E,СВОД!E2636)</f>
        <v>0</v>
      </c>
      <c r="R2636" s="251">
        <f>SUMIFS(Сверхбаза!O:O,Сверхбаза!C:C,СВОД!C2636,Сверхбаза!E:E,СВОД!E2636)</f>
        <v>0</v>
      </c>
      <c r="S2636" s="251">
        <f>SUMIFS(Сверхбаза!Q:Q,Сверхбаза!C:C,СВОД!C2636,Сверхбаза!E:E,СВОД!E2636)</f>
        <v>0</v>
      </c>
      <c r="T2636" s="278">
        <f>SUMIFS(Сверхбаза!G:G,Сверхбаза!C:C,СВОД!C2636,Сверхбаза!E:E,СВОД!E2636)</f>
        <v>0</v>
      </c>
    </row>
    <row r="2637" spans="1:20" ht="25.5" outlineLevel="2">
      <c r="A2637" s="263">
        <v>7</v>
      </c>
      <c r="B2637" s="336">
        <v>500505</v>
      </c>
      <c r="C2637" s="336">
        <v>50601</v>
      </c>
      <c r="D2637" s="5" t="s">
        <v>353</v>
      </c>
      <c r="E2637" s="324">
        <v>6</v>
      </c>
      <c r="F2637" s="325" t="s">
        <v>705</v>
      </c>
      <c r="G2637" s="277">
        <f>SUMIFS('Круглосуточный стационар'!J:J,'Круглосуточный стационар'!D:D,СВОД!C2637,'Круглосуточный стационар'!F:F,СВОД!E2637)/2+SUMIFS(ВМП!J:J,ВМП!D:D,СВОД!C2637,ВМП!F:F,СВОД!E2637)/2+SUMIFS('Дневной стационар'!J:J,'Дневной стационар'!D:D,СВОД!C2637,'Дневной стационар'!F:F,СВОД!E2637)/2+SUMIFS(ЭКО!H:H,ЭКО!D:D,СВОД!C2637,ЭКО!F:F,СВОД!E2637)+SUMIFS(Диализ!J:J,Диализ!E:E,СВОД!C2637,Диализ!G:G,СВОД!E2637)</f>
        <v>0</v>
      </c>
      <c r="H2637" s="251">
        <f>SUMIFS(Поликлиника!H:H,Поликлиника!D:D,СВОД!C2637,Поликлиника!F:F,СВОД!E2637)</f>
        <v>0</v>
      </c>
      <c r="I2637" s="251">
        <f>SUMIFS(Поликлиника!BA:BA,Поликлиника!D:D,СВОД!C2637,Поликлиника!F:F,СВОД!E2637)</f>
        <v>0</v>
      </c>
      <c r="J2637" s="251">
        <f>SUMIFS(Поликлиника!BF:BF,Поликлиника!D:D,СВОД!C2637,Поликлиника!F:F,СВОД!E2637)</f>
        <v>0</v>
      </c>
      <c r="K2637" s="251">
        <f>SUMIFS(Поликлиника!BU:BU,Поликлиника!D:D,СВОД!C2637,Поликлиника!F:F,СВОД!E2637)</f>
        <v>0</v>
      </c>
      <c r="L2637" s="251">
        <f>SUMIFS(Услуги!H:H,Услуги!D:D,СВОД!C2637,Услуги!F:F,СВОД!E2637)+SUMIFS(Услуги!M:M,Услуги!D:D,СВОД!C2637,Услуги!F:F,СВОД!E2637)+SUMIFS(Услуги!R:R,Услуги!D:D,СВОД!C2637,Услуги!F:F,СВОД!E2637)+SUMIFS(Услуги!W:W,Услуги!D:D,СВОД!C2637,Услуги!F:F,СВОД!E2637)+SUMIFS(Услуги!AB:AB,Услуги!D:D,СВОД!C2637,Услуги!F:F,СВОД!E2637)+SUMIFS(Услуги!AG:AG,Услуги!D:D,СВОД!C2637,Услуги!F:F,СВОД!E2637)+SUMIFS(Услуги!AL:AL,Услуги!D:D,СВОД!C2637,Услуги!F:F,СВОД!E2637)+SUMIFS(Услуги!AQ:AQ,Услуги!D:D,СВОД!C2637,Услуги!F:F,СВОД!E2637)</f>
        <v>0</v>
      </c>
      <c r="M2637" s="251">
        <f>SUMIFS('Скорая мед.помощь'!J:J,'Скорая мед.помощь'!E:E,СВОД!C2637,'Скорая мед.помощь'!G:G,СВОД!E2637)</f>
        <v>0</v>
      </c>
      <c r="N2637" s="278">
        <f>SUMIFS('Круглосуточный стационар'!O:O,'Круглосуточный стационар'!D:D,СВОД!C2637,'Круглосуточный стационар'!F:F,СВОД!E2637)+SUMIFS(ВМП!O:O,ВМП!D:D,СВОД!C2637,ВМП!F:F,СВОД!E2637)+SUMIFS('Дневной стационар'!O:O,'Дневной стационар'!D:D,СВОД!C2637,'Дневной стационар'!F:F,СВОД!E2637)+SUMIFS(ЭКО!M:M,ЭКО!D:D,СВОД!C2637,ЭКО!F:F,СВОД!E2637)+SUMIFS(Диализ!O:O,Диализ!E:E,СВОД!C2637,Диализ!G:G,СВОД!E2637)+SUMIFS(Поликлиника!CT:CT,Поликлиника!D:D,СВОД!C2637,Поликлиника!F:F,СВОД!E2637)+SUMIFS('Скорая мед.помощь'!O:O,'Скорая мед.помощь'!E:E,СВОД!C2637,'Скорая мед.помощь'!G:G,СВОД!E2637)+SUMIFS(Услуги!AV:AV,Услуги!D:D,СВОД!C2637,Услуги!F:F,СВОД!E2637)</f>
        <v>0</v>
      </c>
      <c r="O2637" s="277">
        <f>SUMIFS(Сверхбаза!L:L,Сверхбаза!C:C,СВОД!C2637,Сверхбаза!E:E,СВОД!E2637)+SUMIFS(Сверхбаза!M:M,Сверхбаза!C:C,СВОД!C2637,Сверхбаза!E:E,СВОД!E2637)</f>
        <v>0</v>
      </c>
      <c r="P2637" s="251">
        <f>SUMIFS(Сверхбаза!N:N,Сверхбаза!C:C,СВОД!C2637,Сверхбаза!E:E,СВОД!E2637)</f>
        <v>0</v>
      </c>
      <c r="Q2637" s="251">
        <f>SUMIFS(Сверхбаза!P:P,Сверхбаза!C:C,СВОД!C2637,Сверхбаза!E:E,СВОД!E2637)</f>
        <v>0</v>
      </c>
      <c r="R2637" s="251">
        <f>SUMIFS(Сверхбаза!O:O,Сверхбаза!C:C,СВОД!C2637,Сверхбаза!E:E,СВОД!E2637)</f>
        <v>0</v>
      </c>
      <c r="S2637" s="251">
        <f>SUMIFS(Сверхбаза!Q:Q,Сверхбаза!C:C,СВОД!C2637,Сверхбаза!E:E,СВОД!E2637)</f>
        <v>0</v>
      </c>
      <c r="T2637" s="278">
        <f>SUMIFS(Сверхбаза!G:G,Сверхбаза!C:C,СВОД!C2637,Сверхбаза!E:E,СВОД!E2637)</f>
        <v>0</v>
      </c>
    </row>
    <row r="2638" spans="1:20" ht="25.5" outlineLevel="2">
      <c r="A2638" s="263">
        <v>7</v>
      </c>
      <c r="B2638" s="336">
        <v>500505</v>
      </c>
      <c r="C2638" s="336">
        <v>50601</v>
      </c>
      <c r="D2638" s="5" t="s">
        <v>353</v>
      </c>
      <c r="E2638" s="324">
        <v>3</v>
      </c>
      <c r="F2638" s="325" t="s">
        <v>174</v>
      </c>
      <c r="G2638" s="277">
        <f>SUMIFS('Круглосуточный стационар'!J:J,'Круглосуточный стационар'!D:D,СВОД!C2638,'Круглосуточный стационар'!F:F,СВОД!E2638)/2+SUMIFS(ВМП!J:J,ВМП!D:D,СВОД!C2638,ВМП!F:F,СВОД!E2638)/2+SUMIFS('Дневной стационар'!J:J,'Дневной стационар'!D:D,СВОД!C2638,'Дневной стационар'!F:F,СВОД!E2638)/2+SUMIFS(ЭКО!H:H,ЭКО!D:D,СВОД!C2638,ЭКО!F:F,СВОД!E2638)+SUMIFS(Диализ!J:J,Диализ!E:E,СВОД!C2638,Диализ!G:G,СВОД!E2638)</f>
        <v>0</v>
      </c>
      <c r="H2638" s="251">
        <f>SUMIFS(Поликлиника!H:H,Поликлиника!D:D,СВОД!C2638,Поликлиника!F:F,СВОД!E2638)</f>
        <v>0</v>
      </c>
      <c r="I2638" s="251">
        <f>SUMIFS(Поликлиника!BA:BA,Поликлиника!D:D,СВОД!C2638,Поликлиника!F:F,СВОД!E2638)</f>
        <v>0</v>
      </c>
      <c r="J2638" s="251">
        <f>SUMIFS(Поликлиника!BF:BF,Поликлиника!D:D,СВОД!C2638,Поликлиника!F:F,СВОД!E2638)</f>
        <v>0</v>
      </c>
      <c r="K2638" s="251">
        <f>SUMIFS(Поликлиника!BU:BU,Поликлиника!D:D,СВОД!C2638,Поликлиника!F:F,СВОД!E2638)</f>
        <v>0</v>
      </c>
      <c r="L2638" s="251">
        <f>SUMIFS(Услуги!H:H,Услуги!D:D,СВОД!C2638,Услуги!F:F,СВОД!E2638)+SUMIFS(Услуги!M:M,Услуги!D:D,СВОД!C2638,Услуги!F:F,СВОД!E2638)+SUMIFS(Услуги!R:R,Услуги!D:D,СВОД!C2638,Услуги!F:F,СВОД!E2638)+SUMIFS(Услуги!W:W,Услуги!D:D,СВОД!C2638,Услуги!F:F,СВОД!E2638)+SUMIFS(Услуги!AB:AB,Услуги!D:D,СВОД!C2638,Услуги!F:F,СВОД!E2638)+SUMIFS(Услуги!AG:AG,Услуги!D:D,СВОД!C2638,Услуги!F:F,СВОД!E2638)+SUMIFS(Услуги!AL:AL,Услуги!D:D,СВОД!C2638,Услуги!F:F,СВОД!E2638)+SUMIFS(Услуги!AQ:AQ,Услуги!D:D,СВОД!C2638,Услуги!F:F,СВОД!E2638)</f>
        <v>0</v>
      </c>
      <c r="M2638" s="251">
        <f>SUMIFS('Скорая мед.помощь'!J:J,'Скорая мед.помощь'!E:E,СВОД!C2638,'Скорая мед.помощь'!G:G,СВОД!E2638)</f>
        <v>0</v>
      </c>
      <c r="N2638" s="278">
        <f>SUMIFS('Круглосуточный стационар'!O:O,'Круглосуточный стационар'!D:D,СВОД!C2638,'Круглосуточный стационар'!F:F,СВОД!E2638)+SUMIFS(ВМП!O:O,ВМП!D:D,СВОД!C2638,ВМП!F:F,СВОД!E2638)+SUMIFS('Дневной стационар'!O:O,'Дневной стационар'!D:D,СВОД!C2638,'Дневной стационар'!F:F,СВОД!E2638)+SUMIFS(ЭКО!M:M,ЭКО!D:D,СВОД!C2638,ЭКО!F:F,СВОД!E2638)+SUMIFS(Диализ!O:O,Диализ!E:E,СВОД!C2638,Диализ!G:G,СВОД!E2638)+SUMIFS(Поликлиника!CT:CT,Поликлиника!D:D,СВОД!C2638,Поликлиника!F:F,СВОД!E2638)+SUMIFS('Скорая мед.помощь'!O:O,'Скорая мед.помощь'!E:E,СВОД!C2638,'Скорая мед.помощь'!G:G,СВОД!E2638)+SUMIFS(Услуги!AV:AV,Услуги!D:D,СВОД!C2638,Услуги!F:F,СВОД!E2638)</f>
        <v>0</v>
      </c>
      <c r="O2638" s="277">
        <f>SUMIFS(Сверхбаза!L:L,Сверхбаза!C:C,СВОД!C2638,Сверхбаза!E:E,СВОД!E2638)+SUMIFS(Сверхбаза!M:M,Сверхбаза!C:C,СВОД!C2638,Сверхбаза!E:E,СВОД!E2638)</f>
        <v>0</v>
      </c>
      <c r="P2638" s="251">
        <f>SUMIFS(Сверхбаза!N:N,Сверхбаза!C:C,СВОД!C2638,Сверхбаза!E:E,СВОД!E2638)</f>
        <v>0</v>
      </c>
      <c r="Q2638" s="251">
        <f>SUMIFS(Сверхбаза!P:P,Сверхбаза!C:C,СВОД!C2638,Сверхбаза!E:E,СВОД!E2638)</f>
        <v>0</v>
      </c>
      <c r="R2638" s="251">
        <f>SUMIFS(Сверхбаза!O:O,Сверхбаза!C:C,СВОД!C2638,Сверхбаза!E:E,СВОД!E2638)</f>
        <v>0</v>
      </c>
      <c r="S2638" s="251">
        <f>SUMIFS(Сверхбаза!Q:Q,Сверхбаза!C:C,СВОД!C2638,Сверхбаза!E:E,СВОД!E2638)</f>
        <v>0</v>
      </c>
      <c r="T2638" s="278">
        <f>SUMIFS(Сверхбаза!G:G,Сверхбаза!C:C,СВОД!C2638,Сверхбаза!E:E,СВОД!E2638)</f>
        <v>0</v>
      </c>
    </row>
    <row r="2639" spans="1:20" outlineLevel="2">
      <c r="A2639" s="263">
        <v>7</v>
      </c>
      <c r="B2639" s="336">
        <v>500505</v>
      </c>
      <c r="C2639" s="336">
        <v>50601</v>
      </c>
      <c r="D2639" s="5" t="s">
        <v>353</v>
      </c>
      <c r="E2639" s="324">
        <v>7</v>
      </c>
      <c r="F2639" s="325" t="s">
        <v>706</v>
      </c>
      <c r="G2639" s="277">
        <f>SUMIFS('Круглосуточный стационар'!J:J,'Круглосуточный стационар'!D:D,СВОД!C2639,'Круглосуточный стационар'!F:F,СВОД!E2639)/2+SUMIFS(ВМП!J:J,ВМП!D:D,СВОД!C2639,ВМП!F:F,СВОД!E2639)/2+SUMIFS('Дневной стационар'!J:J,'Дневной стационар'!D:D,СВОД!C2639,'Дневной стационар'!F:F,СВОД!E2639)/2+SUMIFS(ЭКО!H:H,ЭКО!D:D,СВОД!C2639,ЭКО!F:F,СВОД!E2639)+SUMIFS(Диализ!J:J,Диализ!E:E,СВОД!C2639,Диализ!G:G,СВОД!E2639)</f>
        <v>0</v>
      </c>
      <c r="H2639" s="251">
        <f>SUMIFS(Поликлиника!H:H,Поликлиника!D:D,СВОД!C2639,Поликлиника!F:F,СВОД!E2639)</f>
        <v>0</v>
      </c>
      <c r="I2639" s="251">
        <f>SUMIFS(Поликлиника!BA:BA,Поликлиника!D:D,СВОД!C2639,Поликлиника!F:F,СВОД!E2639)</f>
        <v>0</v>
      </c>
      <c r="J2639" s="251">
        <f>SUMIFS(Поликлиника!BF:BF,Поликлиника!D:D,СВОД!C2639,Поликлиника!F:F,СВОД!E2639)</f>
        <v>0</v>
      </c>
      <c r="K2639" s="251">
        <f>SUMIFS(Поликлиника!BU:BU,Поликлиника!D:D,СВОД!C2639,Поликлиника!F:F,СВОД!E2639)</f>
        <v>0</v>
      </c>
      <c r="L2639" s="251">
        <f>SUMIFS(Услуги!H:H,Услуги!D:D,СВОД!C2639,Услуги!F:F,СВОД!E2639)+SUMIFS(Услуги!M:M,Услуги!D:D,СВОД!C2639,Услуги!F:F,СВОД!E2639)+SUMIFS(Услуги!R:R,Услуги!D:D,СВОД!C2639,Услуги!F:F,СВОД!E2639)+SUMIFS(Услуги!W:W,Услуги!D:D,СВОД!C2639,Услуги!F:F,СВОД!E2639)+SUMIFS(Услуги!AB:AB,Услуги!D:D,СВОД!C2639,Услуги!F:F,СВОД!E2639)+SUMIFS(Услуги!AG:AG,Услуги!D:D,СВОД!C2639,Услуги!F:F,СВОД!E2639)+SUMIFS(Услуги!AL:AL,Услуги!D:D,СВОД!C2639,Услуги!F:F,СВОД!E2639)+SUMIFS(Услуги!AQ:AQ,Услуги!D:D,СВОД!C2639,Услуги!F:F,СВОД!E2639)</f>
        <v>0</v>
      </c>
      <c r="M2639" s="251">
        <f>SUMIFS('Скорая мед.помощь'!J:J,'Скорая мед.помощь'!E:E,СВОД!C2639,'Скорая мед.помощь'!G:G,СВОД!E2639)</f>
        <v>0</v>
      </c>
      <c r="N2639" s="278">
        <f>SUMIFS('Круглосуточный стационар'!O:O,'Круглосуточный стационар'!D:D,СВОД!C2639,'Круглосуточный стационар'!F:F,СВОД!E2639)+SUMIFS(ВМП!O:O,ВМП!D:D,СВОД!C2639,ВМП!F:F,СВОД!E2639)+SUMIFS('Дневной стационар'!O:O,'Дневной стационар'!D:D,СВОД!C2639,'Дневной стационар'!F:F,СВОД!E2639)+SUMIFS(ЭКО!M:M,ЭКО!D:D,СВОД!C2639,ЭКО!F:F,СВОД!E2639)+SUMIFS(Диализ!O:O,Диализ!E:E,СВОД!C2639,Диализ!G:G,СВОД!E2639)+SUMIFS(Поликлиника!CT:CT,Поликлиника!D:D,СВОД!C2639,Поликлиника!F:F,СВОД!E2639)+SUMIFS('Скорая мед.помощь'!O:O,'Скорая мед.помощь'!E:E,СВОД!C2639,'Скорая мед.помощь'!G:G,СВОД!E2639)+SUMIFS(Услуги!AV:AV,Услуги!D:D,СВОД!C2639,Услуги!F:F,СВОД!E2639)</f>
        <v>0</v>
      </c>
      <c r="O2639" s="277">
        <f>SUMIFS(Сверхбаза!L:L,Сверхбаза!C:C,СВОД!C2639,Сверхбаза!E:E,СВОД!E2639)+SUMIFS(Сверхбаза!M:M,Сверхбаза!C:C,СВОД!C2639,Сверхбаза!E:E,СВОД!E2639)</f>
        <v>0</v>
      </c>
      <c r="P2639" s="251">
        <f>SUMIFS(Сверхбаза!N:N,Сверхбаза!C:C,СВОД!C2639,Сверхбаза!E:E,СВОД!E2639)</f>
        <v>0</v>
      </c>
      <c r="Q2639" s="251">
        <f>SUMIFS(Сверхбаза!P:P,Сверхбаза!C:C,СВОД!C2639,Сверхбаза!E:E,СВОД!E2639)</f>
        <v>0</v>
      </c>
      <c r="R2639" s="251">
        <f>SUMIFS(Сверхбаза!O:O,Сверхбаза!C:C,СВОД!C2639,Сверхбаза!E:E,СВОД!E2639)</f>
        <v>0</v>
      </c>
      <c r="S2639" s="251">
        <f>SUMIFS(Сверхбаза!Q:Q,Сверхбаза!C:C,СВОД!C2639,Сверхбаза!E:E,СВОД!E2639)</f>
        <v>0</v>
      </c>
      <c r="T2639" s="278">
        <f>SUMIFS(Сверхбаза!G:G,Сверхбаза!C:C,СВОД!C2639,Сверхбаза!E:E,СВОД!E2639)</f>
        <v>0</v>
      </c>
    </row>
    <row r="2640" spans="1:20" outlineLevel="2">
      <c r="A2640" s="263">
        <v>7</v>
      </c>
      <c r="B2640" s="336">
        <v>500505</v>
      </c>
      <c r="C2640" s="336">
        <v>50601</v>
      </c>
      <c r="D2640" s="5" t="s">
        <v>353</v>
      </c>
      <c r="E2640" s="324">
        <v>70</v>
      </c>
      <c r="F2640" s="325" t="s">
        <v>707</v>
      </c>
      <c r="G2640" s="277">
        <f>SUMIFS('Круглосуточный стационар'!J:J,'Круглосуточный стационар'!D:D,СВОД!C2640,'Круглосуточный стационар'!F:F,СВОД!E2640)/2+SUMIFS(ВМП!J:J,ВМП!D:D,СВОД!C2640,ВМП!F:F,СВОД!E2640)/2+SUMIFS('Дневной стационар'!J:J,'Дневной стационар'!D:D,СВОД!C2640,'Дневной стационар'!F:F,СВОД!E2640)/2+SUMIFS(ЭКО!H:H,ЭКО!D:D,СВОД!C2640,ЭКО!F:F,СВОД!E2640)+SUMIFS(Диализ!J:J,Диализ!E:E,СВОД!C2640,Диализ!G:G,СВОД!E2640)</f>
        <v>0</v>
      </c>
      <c r="H2640" s="251">
        <f>SUMIFS(Поликлиника!H:H,Поликлиника!D:D,СВОД!C2640,Поликлиника!F:F,СВОД!E2640)</f>
        <v>0</v>
      </c>
      <c r="I2640" s="251">
        <f>SUMIFS(Поликлиника!BA:BA,Поликлиника!D:D,СВОД!C2640,Поликлиника!F:F,СВОД!E2640)</f>
        <v>0</v>
      </c>
      <c r="J2640" s="251">
        <f>SUMIFS(Поликлиника!BF:BF,Поликлиника!D:D,СВОД!C2640,Поликлиника!F:F,СВОД!E2640)</f>
        <v>0</v>
      </c>
      <c r="K2640" s="251">
        <f>SUMIFS(Поликлиника!BU:BU,Поликлиника!D:D,СВОД!C2640,Поликлиника!F:F,СВОД!E2640)</f>
        <v>0</v>
      </c>
      <c r="L2640" s="251">
        <f>SUMIFS(Услуги!H:H,Услуги!D:D,СВОД!C2640,Услуги!F:F,СВОД!E2640)+SUMIFS(Услуги!M:M,Услуги!D:D,СВОД!C2640,Услуги!F:F,СВОД!E2640)+SUMIFS(Услуги!R:R,Услуги!D:D,СВОД!C2640,Услуги!F:F,СВОД!E2640)+SUMIFS(Услуги!W:W,Услуги!D:D,СВОД!C2640,Услуги!F:F,СВОД!E2640)+SUMIFS(Услуги!AB:AB,Услуги!D:D,СВОД!C2640,Услуги!F:F,СВОД!E2640)+SUMIFS(Услуги!AG:AG,Услуги!D:D,СВОД!C2640,Услуги!F:F,СВОД!E2640)+SUMIFS(Услуги!AL:AL,Услуги!D:D,СВОД!C2640,Услуги!F:F,СВОД!E2640)+SUMIFS(Услуги!AQ:AQ,Услуги!D:D,СВОД!C2640,Услуги!F:F,СВОД!E2640)</f>
        <v>0</v>
      </c>
      <c r="M2640" s="251">
        <f>SUMIFS('Скорая мед.помощь'!J:J,'Скорая мед.помощь'!E:E,СВОД!C2640,'Скорая мед.помощь'!G:G,СВОД!E2640)</f>
        <v>0</v>
      </c>
      <c r="N2640" s="278">
        <f>SUMIFS('Круглосуточный стационар'!O:O,'Круглосуточный стационар'!D:D,СВОД!C2640,'Круглосуточный стационар'!F:F,СВОД!E2640)+SUMIFS(ВМП!O:O,ВМП!D:D,СВОД!C2640,ВМП!F:F,СВОД!E2640)+SUMIFS('Дневной стационар'!O:O,'Дневной стационар'!D:D,СВОД!C2640,'Дневной стационар'!F:F,СВОД!E2640)+SUMIFS(ЭКО!M:M,ЭКО!D:D,СВОД!C2640,ЭКО!F:F,СВОД!E2640)+SUMIFS(Диализ!O:O,Диализ!E:E,СВОД!C2640,Диализ!G:G,СВОД!E2640)+SUMIFS(Поликлиника!CT:CT,Поликлиника!D:D,СВОД!C2640,Поликлиника!F:F,СВОД!E2640)+SUMIFS('Скорая мед.помощь'!O:O,'Скорая мед.помощь'!E:E,СВОД!C2640,'Скорая мед.помощь'!G:G,СВОД!E2640)+SUMIFS(Услуги!AV:AV,Услуги!D:D,СВОД!C2640,Услуги!F:F,СВОД!E2640)</f>
        <v>0</v>
      </c>
      <c r="O2640" s="277">
        <f>SUMIFS(Сверхбаза!L:L,Сверхбаза!C:C,СВОД!C2640,Сверхбаза!E:E,СВОД!E2640)+SUMIFS(Сверхбаза!M:M,Сверхбаза!C:C,СВОД!C2640,Сверхбаза!E:E,СВОД!E2640)</f>
        <v>0</v>
      </c>
      <c r="P2640" s="251">
        <f>SUMIFS(Сверхбаза!N:N,Сверхбаза!C:C,СВОД!C2640,Сверхбаза!E:E,СВОД!E2640)</f>
        <v>0</v>
      </c>
      <c r="Q2640" s="251">
        <f>SUMIFS(Сверхбаза!P:P,Сверхбаза!C:C,СВОД!C2640,Сверхбаза!E:E,СВОД!E2640)</f>
        <v>0</v>
      </c>
      <c r="R2640" s="251">
        <f>SUMIFS(Сверхбаза!O:O,Сверхбаза!C:C,СВОД!C2640,Сверхбаза!E:E,СВОД!E2640)</f>
        <v>0</v>
      </c>
      <c r="S2640" s="251">
        <f>SUMIFS(Сверхбаза!Q:Q,Сверхбаза!C:C,СВОД!C2640,Сверхбаза!E:E,СВОД!E2640)</f>
        <v>0</v>
      </c>
      <c r="T2640" s="278">
        <f>SUMIFS(Сверхбаза!G:G,Сверхбаза!C:C,СВОД!C2640,Сверхбаза!E:E,СВОД!E2640)</f>
        <v>0</v>
      </c>
    </row>
    <row r="2641" spans="1:20" outlineLevel="2">
      <c r="A2641" s="263">
        <v>7</v>
      </c>
      <c r="B2641" s="336">
        <v>500505</v>
      </c>
      <c r="C2641" s="336">
        <v>50601</v>
      </c>
      <c r="D2641" s="5" t="s">
        <v>353</v>
      </c>
      <c r="E2641" s="324">
        <v>94</v>
      </c>
      <c r="F2641" s="325" t="s">
        <v>157</v>
      </c>
      <c r="G2641" s="277">
        <f>SUMIFS('Круглосуточный стационар'!J:J,'Круглосуточный стационар'!D:D,СВОД!C2641,'Круглосуточный стационар'!F:F,СВОД!E2641)/2+SUMIFS(ВМП!J:J,ВМП!D:D,СВОД!C2641,ВМП!F:F,СВОД!E2641)/2+SUMIFS('Дневной стационар'!J:J,'Дневной стационар'!D:D,СВОД!C2641,'Дневной стационар'!F:F,СВОД!E2641)/2+SUMIFS(ЭКО!H:H,ЭКО!D:D,СВОД!C2641,ЭКО!F:F,СВОД!E2641)+SUMIFS(Диализ!J:J,Диализ!E:E,СВОД!C2641,Диализ!G:G,СВОД!E2641)</f>
        <v>0</v>
      </c>
      <c r="H2641" s="251">
        <f>SUMIFS(Поликлиника!H:H,Поликлиника!D:D,СВОД!C2641,Поликлиника!F:F,СВОД!E2641)</f>
        <v>0</v>
      </c>
      <c r="I2641" s="251">
        <f>SUMIFS(Поликлиника!BA:BA,Поликлиника!D:D,СВОД!C2641,Поликлиника!F:F,СВОД!E2641)</f>
        <v>0</v>
      </c>
      <c r="J2641" s="251">
        <f>SUMIFS(Поликлиника!BF:BF,Поликлиника!D:D,СВОД!C2641,Поликлиника!F:F,СВОД!E2641)</f>
        <v>0</v>
      </c>
      <c r="K2641" s="251">
        <f>SUMIFS(Поликлиника!BU:BU,Поликлиника!D:D,СВОД!C2641,Поликлиника!F:F,СВОД!E2641)</f>
        <v>0</v>
      </c>
      <c r="L2641" s="251">
        <f>SUMIFS(Услуги!H:H,Услуги!D:D,СВОД!C2641,Услуги!F:F,СВОД!E2641)+SUMIFS(Услуги!M:M,Услуги!D:D,СВОД!C2641,Услуги!F:F,СВОД!E2641)+SUMIFS(Услуги!R:R,Услуги!D:D,СВОД!C2641,Услуги!F:F,СВОД!E2641)+SUMIFS(Услуги!W:W,Услуги!D:D,СВОД!C2641,Услуги!F:F,СВОД!E2641)+SUMIFS(Услуги!AB:AB,Услуги!D:D,СВОД!C2641,Услуги!F:F,СВОД!E2641)+SUMIFS(Услуги!AG:AG,Услуги!D:D,СВОД!C2641,Услуги!F:F,СВОД!E2641)+SUMIFS(Услуги!AL:AL,Услуги!D:D,СВОД!C2641,Услуги!F:F,СВОД!E2641)+SUMIFS(Услуги!AQ:AQ,Услуги!D:D,СВОД!C2641,Услуги!F:F,СВОД!E2641)</f>
        <v>0</v>
      </c>
      <c r="M2641" s="251">
        <f>SUMIFS('Скорая мед.помощь'!J:J,'Скорая мед.помощь'!E:E,СВОД!C2641,'Скорая мед.помощь'!G:G,СВОД!E2641)</f>
        <v>0</v>
      </c>
      <c r="N2641" s="278">
        <f>SUMIFS('Круглосуточный стационар'!O:O,'Круглосуточный стационар'!D:D,СВОД!C2641,'Круглосуточный стационар'!F:F,СВОД!E2641)+SUMIFS(ВМП!O:O,ВМП!D:D,СВОД!C2641,ВМП!F:F,СВОД!E2641)+SUMIFS('Дневной стационар'!O:O,'Дневной стационар'!D:D,СВОД!C2641,'Дневной стационар'!F:F,СВОД!E2641)+SUMIFS(ЭКО!M:M,ЭКО!D:D,СВОД!C2641,ЭКО!F:F,СВОД!E2641)+SUMIFS(Диализ!O:O,Диализ!E:E,СВОД!C2641,Диализ!G:G,СВОД!E2641)+SUMIFS(Поликлиника!CT:CT,Поликлиника!D:D,СВОД!C2641,Поликлиника!F:F,СВОД!E2641)+SUMIFS('Скорая мед.помощь'!O:O,'Скорая мед.помощь'!E:E,СВОД!C2641,'Скорая мед.помощь'!G:G,СВОД!E2641)+SUMIFS(Услуги!AV:AV,Услуги!D:D,СВОД!C2641,Услуги!F:F,СВОД!E2641)</f>
        <v>0</v>
      </c>
      <c r="O2641" s="277">
        <f>SUMIFS(Сверхбаза!L:L,Сверхбаза!C:C,СВОД!C2641,Сверхбаза!E:E,СВОД!E2641)+SUMIFS(Сверхбаза!M:M,Сверхбаза!C:C,СВОД!C2641,Сверхбаза!E:E,СВОД!E2641)</f>
        <v>0</v>
      </c>
      <c r="P2641" s="251">
        <f>SUMIFS(Сверхбаза!N:N,Сверхбаза!C:C,СВОД!C2641,Сверхбаза!E:E,СВОД!E2641)</f>
        <v>0</v>
      </c>
      <c r="Q2641" s="251">
        <f>SUMIFS(Сверхбаза!P:P,Сверхбаза!C:C,СВОД!C2641,Сверхбаза!E:E,СВОД!E2641)</f>
        <v>0</v>
      </c>
      <c r="R2641" s="251">
        <f>SUMIFS(Сверхбаза!O:O,Сверхбаза!C:C,СВОД!C2641,Сверхбаза!E:E,СВОД!E2641)</f>
        <v>0</v>
      </c>
      <c r="S2641" s="251">
        <f>SUMIFS(Сверхбаза!Q:Q,Сверхбаза!C:C,СВОД!C2641,Сверхбаза!E:E,СВОД!E2641)</f>
        <v>0</v>
      </c>
      <c r="T2641" s="278">
        <f>SUMIFS(Сверхбаза!G:G,Сверхбаза!C:C,СВОД!C2641,Сверхбаза!E:E,СВОД!E2641)</f>
        <v>0</v>
      </c>
    </row>
    <row r="2642" spans="1:20" outlineLevel="1">
      <c r="A2642" s="264"/>
      <c r="B2642" s="254"/>
      <c r="C2642" s="254" t="str">
        <f>CONCATENATE(C2641," ","Итог")</f>
        <v>50601 Итог</v>
      </c>
      <c r="D2642" s="255"/>
      <c r="E2642" s="326"/>
      <c r="F2642" s="327"/>
      <c r="G2642" s="279"/>
      <c r="H2642" s="256"/>
      <c r="I2642" s="256"/>
      <c r="J2642" s="256"/>
      <c r="K2642" s="256"/>
      <c r="L2642" s="256"/>
      <c r="M2642" s="256"/>
      <c r="N2642" s="280">
        <f>SUBTOTAL(9,N2634:N2641)</f>
        <v>0</v>
      </c>
      <c r="O2642" s="279"/>
      <c r="P2642" s="256"/>
      <c r="Q2642" s="256"/>
      <c r="R2642" s="256"/>
      <c r="S2642" s="256"/>
      <c r="T2642" s="280">
        <f>SUBTOTAL(9,T2634:T2641)</f>
        <v>0</v>
      </c>
    </row>
    <row r="2643" spans="1:20" ht="25.5" outlineLevel="2">
      <c r="A2643" s="262">
        <v>7</v>
      </c>
      <c r="B2643" s="8">
        <v>500701</v>
      </c>
      <c r="C2643" s="8">
        <v>70101</v>
      </c>
      <c r="D2643" s="9" t="s">
        <v>343</v>
      </c>
      <c r="E2643" s="322">
        <v>1</v>
      </c>
      <c r="F2643" s="323" t="s">
        <v>12</v>
      </c>
      <c r="G2643" s="275">
        <f>SUMIFS('Круглосуточный стационар'!J:J,'Круглосуточный стационар'!D:D,СВОД!C2643,'Круглосуточный стационар'!F:F,СВОД!E2643)/2+SUMIFS(ВМП!J:J,ВМП!D:D,СВОД!C2643,ВМП!F:F,СВОД!E2643)/2+SUMIFS('Дневной стационар'!J:J,'Дневной стационар'!D:D,СВОД!C2643,'Дневной стационар'!F:F,СВОД!E2643)/2+SUMIFS(ЭКО!H:H,ЭКО!D:D,СВОД!C2643,ЭКО!F:F,СВОД!E2643)+SUMIFS(Диализ!J:J,Диализ!E:E,СВОД!C2643,Диализ!G:G,СВОД!E2643)</f>
        <v>10445</v>
      </c>
      <c r="H2643" s="253">
        <f>SUMIFS(Поликлиника!H:H,Поликлиника!D:D,СВОД!C2643,Поликлиника!F:F,СВОД!E2643)</f>
        <v>0</v>
      </c>
      <c r="I2643" s="253">
        <f>SUMIFS(Поликлиника!BA:BA,Поликлиника!D:D,СВОД!C2643,Поликлиника!F:F,СВОД!E2643)</f>
        <v>0</v>
      </c>
      <c r="J2643" s="253">
        <f>SUMIFS(Поликлиника!BF:BF,Поликлиника!D:D,СВОД!C2643,Поликлиника!F:F,СВОД!E2643)</f>
        <v>0</v>
      </c>
      <c r="K2643" s="253">
        <f>SUMIFS(Поликлиника!BU:BU,Поликлиника!D:D,СВОД!C2643,Поликлиника!F:F,СВОД!E2643)</f>
        <v>0</v>
      </c>
      <c r="L2643" s="253">
        <f>SUMIFS(Услуги!H:H,Услуги!D:D,СВОД!C2643,Услуги!F:F,СВОД!E2643)+SUMIFS(Услуги!M:M,Услуги!D:D,СВОД!C2643,Услуги!F:F,СВОД!E2643)+SUMIFS(Услуги!R:R,Услуги!D:D,СВОД!C2643,Услуги!F:F,СВОД!E2643)+SUMIFS(Услуги!W:W,Услуги!D:D,СВОД!C2643,Услуги!F:F,СВОД!E2643)+SUMIFS(Услуги!AB:AB,Услуги!D:D,СВОД!C2643,Услуги!F:F,СВОД!E2643)+SUMIFS(Услуги!AG:AG,Услуги!D:D,СВОД!C2643,Услуги!F:F,СВОД!E2643)+SUMIFS(Услуги!AL:AL,Услуги!D:D,СВОД!C2643,Услуги!F:F,СВОД!E2643)+SUMIFS(Услуги!AQ:AQ,Услуги!D:D,СВОД!C2643,Услуги!F:F,СВОД!E2643)</f>
        <v>0</v>
      </c>
      <c r="M2643" s="253">
        <f>SUMIFS('Скорая мед.помощь'!J:J,'Скорая мед.помощь'!E:E,СВОД!C2643,'Скорая мед.помощь'!G:G,СВОД!E2643)</f>
        <v>0</v>
      </c>
      <c r="N2643" s="276">
        <f>SUMIFS('Круглосуточный стационар'!O:O,'Круглосуточный стационар'!D:D,СВОД!C2643,'Круглосуточный стационар'!F:F,СВОД!E2643)+SUMIFS(ВМП!O:O,ВМП!D:D,СВОД!C2643,ВМП!F:F,СВОД!E2643)+SUMIFS('Дневной стационар'!O:O,'Дневной стационар'!D:D,СВОД!C2643,'Дневной стационар'!F:F,СВОД!E2643)+SUMIFS(ЭКО!M:M,ЭКО!D:D,СВОД!C2643,ЭКО!F:F,СВОД!E2643)+SUMIFS(Диализ!O:O,Диализ!E:E,СВОД!C2643,Диализ!G:G,СВОД!E2643)+SUMIFS(Поликлиника!CT:CT,Поликлиника!D:D,СВОД!C2643,Поликлиника!F:F,СВОД!E2643)+SUMIFS('Скорая мед.помощь'!O:O,'Скорая мед.помощь'!E:E,СВОД!C2643,'Скорая мед.помощь'!G:G,СВОД!E2643)+SUMIFS(Услуги!AV:AV,Услуги!D:D,СВОД!C2643,Услуги!F:F,СВОД!E2643)</f>
        <v>250335.7675723396</v>
      </c>
      <c r="O2643" s="275">
        <f>SUMIFS(Сверхбаза!L:L,Сверхбаза!C:C,СВОД!C2643,Сверхбаза!E:E,СВОД!E2643)+SUMIFS(Сверхбаза!M:M,Сверхбаза!C:C,СВОД!C2643,Сверхбаза!E:E,СВОД!E2643)</f>
        <v>0</v>
      </c>
      <c r="P2643" s="253">
        <f>SUMIFS(Сверхбаза!N:N,Сверхбаза!C:C,СВОД!C2643,Сверхбаза!E:E,СВОД!E2643)</f>
        <v>0</v>
      </c>
      <c r="Q2643" s="253">
        <f>SUMIFS(Сверхбаза!P:P,Сверхбаза!C:C,СВОД!C2643,Сверхбаза!E:E,СВОД!E2643)</f>
        <v>0</v>
      </c>
      <c r="R2643" s="253">
        <f>SUMIFS(Сверхбаза!O:O,Сверхбаза!C:C,СВОД!C2643,Сверхбаза!E:E,СВОД!E2643)</f>
        <v>0</v>
      </c>
      <c r="S2643" s="253">
        <f>SUMIFS(Сверхбаза!Q:Q,Сверхбаза!C:C,СВОД!C2643,Сверхбаза!E:E,СВОД!E2643)</f>
        <v>0</v>
      </c>
      <c r="T2643" s="276">
        <f>SUMIFS(Сверхбаза!G:G,Сверхбаза!C:C,СВОД!C2643,Сверхбаза!E:E,СВОД!E2643)</f>
        <v>0</v>
      </c>
    </row>
    <row r="2644" spans="1:20" ht="25.5" outlineLevel="2">
      <c r="A2644" s="263">
        <v>7</v>
      </c>
      <c r="B2644" s="336">
        <v>500701</v>
      </c>
      <c r="C2644" s="336">
        <v>70101</v>
      </c>
      <c r="D2644" s="5" t="s">
        <v>343</v>
      </c>
      <c r="E2644" s="324">
        <v>13</v>
      </c>
      <c r="F2644" s="325" t="s">
        <v>704</v>
      </c>
      <c r="G2644" s="277">
        <f>SUMIFS('Круглосуточный стационар'!J:J,'Круглосуточный стационар'!D:D,СВОД!C2644,'Круглосуточный стационар'!F:F,СВОД!E2644)/2+SUMIFS(ВМП!J:J,ВМП!D:D,СВОД!C2644,ВМП!F:F,СВОД!E2644)/2+SUMIFS('Дневной стационар'!J:J,'Дневной стационар'!D:D,СВОД!C2644,'Дневной стационар'!F:F,СВОД!E2644)/2+SUMIFS(ЭКО!H:H,ЭКО!D:D,СВОД!C2644,ЭКО!F:F,СВОД!E2644)+SUMIFS(Диализ!J:J,Диализ!E:E,СВОД!C2644,Диализ!G:G,СВОД!E2644)</f>
        <v>0</v>
      </c>
      <c r="H2644" s="251">
        <f>SUMIFS(Поликлиника!H:H,Поликлиника!D:D,СВОД!C2644,Поликлиника!F:F,СВОД!E2644)</f>
        <v>0</v>
      </c>
      <c r="I2644" s="251">
        <f>SUMIFS(Поликлиника!BA:BA,Поликлиника!D:D,СВОД!C2644,Поликлиника!F:F,СВОД!E2644)</f>
        <v>0</v>
      </c>
      <c r="J2644" s="251">
        <f>SUMIFS(Поликлиника!BF:BF,Поликлиника!D:D,СВОД!C2644,Поликлиника!F:F,СВОД!E2644)</f>
        <v>0</v>
      </c>
      <c r="K2644" s="251">
        <f>SUMIFS(Поликлиника!BU:BU,Поликлиника!D:D,СВОД!C2644,Поликлиника!F:F,СВОД!E2644)</f>
        <v>0</v>
      </c>
      <c r="L2644" s="251">
        <f>SUMIFS(Услуги!H:H,Услуги!D:D,СВОД!C2644,Услуги!F:F,СВОД!E2644)+SUMIFS(Услуги!M:M,Услуги!D:D,СВОД!C2644,Услуги!F:F,СВОД!E2644)+SUMIFS(Услуги!R:R,Услуги!D:D,СВОД!C2644,Услуги!F:F,СВОД!E2644)+SUMIFS(Услуги!W:W,Услуги!D:D,СВОД!C2644,Услуги!F:F,СВОД!E2644)+SUMIFS(Услуги!AB:AB,Услуги!D:D,СВОД!C2644,Услуги!F:F,СВОД!E2644)+SUMIFS(Услуги!AG:AG,Услуги!D:D,СВОД!C2644,Услуги!F:F,СВОД!E2644)+SUMIFS(Услуги!AL:AL,Услуги!D:D,СВОД!C2644,Услуги!F:F,СВОД!E2644)+SUMIFS(Услуги!AQ:AQ,Услуги!D:D,СВОД!C2644,Услуги!F:F,СВОД!E2644)</f>
        <v>0</v>
      </c>
      <c r="M2644" s="251">
        <f>SUMIFS('Скорая мед.помощь'!J:J,'Скорая мед.помощь'!E:E,СВОД!C2644,'Скорая мед.помощь'!G:G,СВОД!E2644)</f>
        <v>0</v>
      </c>
      <c r="N2644" s="278">
        <f>SUMIFS('Круглосуточный стационар'!O:O,'Круглосуточный стационар'!D:D,СВОД!C2644,'Круглосуточный стационар'!F:F,СВОД!E2644)+SUMIFS(ВМП!O:O,ВМП!D:D,СВОД!C2644,ВМП!F:F,СВОД!E2644)+SUMIFS('Дневной стационар'!O:O,'Дневной стационар'!D:D,СВОД!C2644,'Дневной стационар'!F:F,СВОД!E2644)+SUMIFS(ЭКО!M:M,ЭКО!D:D,СВОД!C2644,ЭКО!F:F,СВОД!E2644)+SUMIFS(Диализ!O:O,Диализ!E:E,СВОД!C2644,Диализ!G:G,СВОД!E2644)+SUMIFS(Поликлиника!CT:CT,Поликлиника!D:D,СВОД!C2644,Поликлиника!F:F,СВОД!E2644)+SUMIFS('Скорая мед.помощь'!O:O,'Скорая мед.помощь'!E:E,СВОД!C2644,'Скорая мед.помощь'!G:G,СВОД!E2644)+SUMIFS(Услуги!AV:AV,Услуги!D:D,СВОД!C2644,Услуги!F:F,СВОД!E2644)</f>
        <v>0</v>
      </c>
      <c r="O2644" s="277">
        <f>SUMIFS(Сверхбаза!L:L,Сверхбаза!C:C,СВОД!C2644,Сверхбаза!E:E,СВОД!E2644)+SUMIFS(Сверхбаза!M:M,Сверхбаза!C:C,СВОД!C2644,Сверхбаза!E:E,СВОД!E2644)</f>
        <v>0</v>
      </c>
      <c r="P2644" s="251">
        <f>SUMIFS(Сверхбаза!N:N,Сверхбаза!C:C,СВОД!C2644,Сверхбаза!E:E,СВОД!E2644)</f>
        <v>0</v>
      </c>
      <c r="Q2644" s="251">
        <f>SUMIFS(Сверхбаза!P:P,Сверхбаза!C:C,СВОД!C2644,Сверхбаза!E:E,СВОД!E2644)</f>
        <v>0</v>
      </c>
      <c r="R2644" s="251">
        <f>SUMIFS(Сверхбаза!O:O,Сверхбаза!C:C,СВОД!C2644,Сверхбаза!E:E,СВОД!E2644)</f>
        <v>0</v>
      </c>
      <c r="S2644" s="251">
        <f>SUMIFS(Сверхбаза!Q:Q,Сверхбаза!C:C,СВОД!C2644,Сверхбаза!E:E,СВОД!E2644)</f>
        <v>0</v>
      </c>
      <c r="T2644" s="278">
        <f>SUMIFS(Сверхбаза!G:G,Сверхбаза!C:C,СВОД!C2644,Сверхбаза!E:E,СВОД!E2644)</f>
        <v>0</v>
      </c>
    </row>
    <row r="2645" spans="1:20" ht="25.5" outlineLevel="2">
      <c r="A2645" s="263">
        <v>7</v>
      </c>
      <c r="B2645" s="336">
        <v>500701</v>
      </c>
      <c r="C2645" s="336">
        <v>70101</v>
      </c>
      <c r="D2645" s="5" t="s">
        <v>343</v>
      </c>
      <c r="E2645" s="324">
        <v>2</v>
      </c>
      <c r="F2645" s="325" t="s">
        <v>173</v>
      </c>
      <c r="G2645" s="277">
        <f>SUMIFS('Круглосуточный стационар'!J:J,'Круглосуточный стационар'!D:D,СВОД!C2645,'Круглосуточный стационар'!F:F,СВОД!E2645)/2+SUMIFS(ВМП!J:J,ВМП!D:D,СВОД!C2645,ВМП!F:F,СВОД!E2645)/2+SUMIFS('Дневной стационар'!J:J,'Дневной стационар'!D:D,СВОД!C2645,'Дневной стационар'!F:F,СВОД!E2645)/2+SUMIFS(ЭКО!H:H,ЭКО!D:D,СВОД!C2645,ЭКО!F:F,СВОД!E2645)+SUMIFS(Диализ!J:J,Диализ!E:E,СВОД!C2645,Диализ!G:G,СВОД!E2645)</f>
        <v>4555</v>
      </c>
      <c r="H2645" s="251">
        <f>SUMIFS(Поликлиника!H:H,Поликлиника!D:D,СВОД!C2645,Поликлиника!F:F,СВОД!E2645)</f>
        <v>0</v>
      </c>
      <c r="I2645" s="251">
        <f>SUMIFS(Поликлиника!BA:BA,Поликлиника!D:D,СВОД!C2645,Поликлиника!F:F,СВОД!E2645)</f>
        <v>0</v>
      </c>
      <c r="J2645" s="251">
        <f>SUMIFS(Поликлиника!BF:BF,Поликлиника!D:D,СВОД!C2645,Поликлиника!F:F,СВОД!E2645)</f>
        <v>0</v>
      </c>
      <c r="K2645" s="251">
        <f>SUMIFS(Поликлиника!BU:BU,Поликлиника!D:D,СВОД!C2645,Поликлиника!F:F,СВОД!E2645)</f>
        <v>0</v>
      </c>
      <c r="L2645" s="251">
        <f>SUMIFS(Услуги!H:H,Услуги!D:D,СВОД!C2645,Услуги!F:F,СВОД!E2645)+SUMIFS(Услуги!M:M,Услуги!D:D,СВОД!C2645,Услуги!F:F,СВОД!E2645)+SUMIFS(Услуги!R:R,Услуги!D:D,СВОД!C2645,Услуги!F:F,СВОД!E2645)+SUMIFS(Услуги!W:W,Услуги!D:D,СВОД!C2645,Услуги!F:F,СВОД!E2645)+SUMIFS(Услуги!AB:AB,Услуги!D:D,СВОД!C2645,Услуги!F:F,СВОД!E2645)+SUMIFS(Услуги!AG:AG,Услуги!D:D,СВОД!C2645,Услуги!F:F,СВОД!E2645)+SUMIFS(Услуги!AL:AL,Услуги!D:D,СВОД!C2645,Услуги!F:F,СВОД!E2645)+SUMIFS(Услуги!AQ:AQ,Услуги!D:D,СВОД!C2645,Услуги!F:F,СВОД!E2645)</f>
        <v>0</v>
      </c>
      <c r="M2645" s="251">
        <f>SUMIFS('Скорая мед.помощь'!J:J,'Скорая мед.помощь'!E:E,СВОД!C2645,'Скорая мед.помощь'!G:G,СВОД!E2645)</f>
        <v>0</v>
      </c>
      <c r="N2645" s="278">
        <f>SUMIFS('Круглосуточный стационар'!O:O,'Круглосуточный стационар'!D:D,СВОД!C2645,'Круглосуточный стационар'!F:F,СВОД!E2645)+SUMIFS(ВМП!O:O,ВМП!D:D,СВОД!C2645,ВМП!F:F,СВОД!E2645)+SUMIFS('Дневной стационар'!O:O,'Дневной стационар'!D:D,СВОД!C2645,'Дневной стационар'!F:F,СВОД!E2645)+SUMIFS(ЭКО!M:M,ЭКО!D:D,СВОД!C2645,ЭКО!F:F,СВОД!E2645)+SUMIFS(Диализ!O:O,Диализ!E:E,СВОД!C2645,Диализ!G:G,СВОД!E2645)+SUMIFS(Поликлиника!CT:CT,Поликлиника!D:D,СВОД!C2645,Поликлиника!F:F,СВОД!E2645)+SUMIFS('Скорая мед.помощь'!O:O,'Скорая мед.помощь'!E:E,СВОД!C2645,'Скорая мед.помощь'!G:G,СВОД!E2645)+SUMIFS(Услуги!AV:AV,Услуги!D:D,СВОД!C2645,Услуги!F:F,СВОД!E2645)</f>
        <v>72550.562825000015</v>
      </c>
      <c r="O2645" s="277">
        <f>SUMIFS(Сверхбаза!L:L,Сверхбаза!C:C,СВОД!C2645,Сверхбаза!E:E,СВОД!E2645)+SUMIFS(Сверхбаза!M:M,Сверхбаза!C:C,СВОД!C2645,Сверхбаза!E:E,СВОД!E2645)</f>
        <v>0</v>
      </c>
      <c r="P2645" s="251">
        <f>SUMIFS(Сверхбаза!N:N,Сверхбаза!C:C,СВОД!C2645,Сверхбаза!E:E,СВОД!E2645)</f>
        <v>0</v>
      </c>
      <c r="Q2645" s="251">
        <f>SUMIFS(Сверхбаза!P:P,Сверхбаза!C:C,СВОД!C2645,Сверхбаза!E:E,СВОД!E2645)</f>
        <v>0</v>
      </c>
      <c r="R2645" s="251">
        <f>SUMIFS(Сверхбаза!O:O,Сверхбаза!C:C,СВОД!C2645,Сверхбаза!E:E,СВОД!E2645)</f>
        <v>0</v>
      </c>
      <c r="S2645" s="251">
        <f>SUMIFS(Сверхбаза!Q:Q,Сверхбаза!C:C,СВОД!C2645,Сверхбаза!E:E,СВОД!E2645)</f>
        <v>0</v>
      </c>
      <c r="T2645" s="278">
        <f>SUMIFS(Сверхбаза!G:G,Сверхбаза!C:C,СВОД!C2645,Сверхбаза!E:E,СВОД!E2645)</f>
        <v>0</v>
      </c>
    </row>
    <row r="2646" spans="1:20" ht="25.5" outlineLevel="2">
      <c r="A2646" s="263">
        <v>7</v>
      </c>
      <c r="B2646" s="336">
        <v>500701</v>
      </c>
      <c r="C2646" s="336">
        <v>70101</v>
      </c>
      <c r="D2646" s="5" t="s">
        <v>343</v>
      </c>
      <c r="E2646" s="324">
        <v>6</v>
      </c>
      <c r="F2646" s="325" t="s">
        <v>705</v>
      </c>
      <c r="G2646" s="277">
        <f>SUMIFS('Круглосуточный стационар'!J:J,'Круглосуточный стационар'!D:D,СВОД!C2646,'Круглосуточный стационар'!F:F,СВОД!E2646)/2+SUMIFS(ВМП!J:J,ВМП!D:D,СВОД!C2646,ВМП!F:F,СВОД!E2646)/2+SUMIFS('Дневной стационар'!J:J,'Дневной стационар'!D:D,СВОД!C2646,'Дневной стационар'!F:F,СВОД!E2646)/2+SUMIFS(ЭКО!H:H,ЭКО!D:D,СВОД!C2646,ЭКО!F:F,СВОД!E2646)+SUMIFS(Диализ!J:J,Диализ!E:E,СВОД!C2646,Диализ!G:G,СВОД!E2646)</f>
        <v>0</v>
      </c>
      <c r="H2646" s="251">
        <f>SUMIFS(Поликлиника!H:H,Поликлиника!D:D,СВОД!C2646,Поликлиника!F:F,СВОД!E2646)</f>
        <v>0</v>
      </c>
      <c r="I2646" s="251">
        <f>SUMIFS(Поликлиника!BA:BA,Поликлиника!D:D,СВОД!C2646,Поликлиника!F:F,СВОД!E2646)</f>
        <v>0</v>
      </c>
      <c r="J2646" s="251">
        <f>SUMIFS(Поликлиника!BF:BF,Поликлиника!D:D,СВОД!C2646,Поликлиника!F:F,СВОД!E2646)</f>
        <v>0</v>
      </c>
      <c r="K2646" s="251">
        <f>SUMIFS(Поликлиника!BU:BU,Поликлиника!D:D,СВОД!C2646,Поликлиника!F:F,СВОД!E2646)</f>
        <v>0</v>
      </c>
      <c r="L2646" s="251">
        <f>SUMIFS(Услуги!H:H,Услуги!D:D,СВОД!C2646,Услуги!F:F,СВОД!E2646)+SUMIFS(Услуги!M:M,Услуги!D:D,СВОД!C2646,Услуги!F:F,СВОД!E2646)+SUMIFS(Услуги!R:R,Услуги!D:D,СВОД!C2646,Услуги!F:F,СВОД!E2646)+SUMIFS(Услуги!W:W,Услуги!D:D,СВОД!C2646,Услуги!F:F,СВОД!E2646)+SUMIFS(Услуги!AB:AB,Услуги!D:D,СВОД!C2646,Услуги!F:F,СВОД!E2646)+SUMIFS(Услуги!AG:AG,Услуги!D:D,СВОД!C2646,Услуги!F:F,СВОД!E2646)+SUMIFS(Услуги!AL:AL,Услуги!D:D,СВОД!C2646,Услуги!F:F,СВОД!E2646)+SUMIFS(Услуги!AQ:AQ,Услуги!D:D,СВОД!C2646,Услуги!F:F,СВОД!E2646)</f>
        <v>0</v>
      </c>
      <c r="M2646" s="251">
        <f>SUMIFS('Скорая мед.помощь'!J:J,'Скорая мед.помощь'!E:E,СВОД!C2646,'Скорая мед.помощь'!G:G,СВОД!E2646)</f>
        <v>0</v>
      </c>
      <c r="N2646" s="278">
        <f>SUMIFS('Круглосуточный стационар'!O:O,'Круглосуточный стационар'!D:D,СВОД!C2646,'Круглосуточный стационар'!F:F,СВОД!E2646)+SUMIFS(ВМП!O:O,ВМП!D:D,СВОД!C2646,ВМП!F:F,СВОД!E2646)+SUMIFS('Дневной стационар'!O:O,'Дневной стационар'!D:D,СВОД!C2646,'Дневной стационар'!F:F,СВОД!E2646)+SUMIFS(ЭКО!M:M,ЭКО!D:D,СВОД!C2646,ЭКО!F:F,СВОД!E2646)+SUMIFS(Диализ!O:O,Диализ!E:E,СВОД!C2646,Диализ!G:G,СВОД!E2646)+SUMIFS(Поликлиника!CT:CT,Поликлиника!D:D,СВОД!C2646,Поликлиника!F:F,СВОД!E2646)+SUMIFS('Скорая мед.помощь'!O:O,'Скорая мед.помощь'!E:E,СВОД!C2646,'Скорая мед.помощь'!G:G,СВОД!E2646)+SUMIFS(Услуги!AV:AV,Услуги!D:D,СВОД!C2646,Услуги!F:F,СВОД!E2646)</f>
        <v>0</v>
      </c>
      <c r="O2646" s="277">
        <f>SUMIFS(Сверхбаза!L:L,Сверхбаза!C:C,СВОД!C2646,Сверхбаза!E:E,СВОД!E2646)+SUMIFS(Сверхбаза!M:M,Сверхбаза!C:C,СВОД!C2646,Сверхбаза!E:E,СВОД!E2646)</f>
        <v>0</v>
      </c>
      <c r="P2646" s="251">
        <f>SUMIFS(Сверхбаза!N:N,Сверхбаза!C:C,СВОД!C2646,Сверхбаза!E:E,СВОД!E2646)</f>
        <v>0</v>
      </c>
      <c r="Q2646" s="251">
        <f>SUMIFS(Сверхбаза!P:P,Сверхбаза!C:C,СВОД!C2646,Сверхбаза!E:E,СВОД!E2646)</f>
        <v>0</v>
      </c>
      <c r="R2646" s="251">
        <f>SUMIFS(Сверхбаза!O:O,Сверхбаза!C:C,СВОД!C2646,Сверхбаза!E:E,СВОД!E2646)</f>
        <v>0</v>
      </c>
      <c r="S2646" s="251">
        <f>SUMIFS(Сверхбаза!Q:Q,Сверхбаза!C:C,СВОД!C2646,Сверхбаза!E:E,СВОД!E2646)</f>
        <v>0</v>
      </c>
      <c r="T2646" s="278">
        <f>SUMIFS(Сверхбаза!G:G,Сверхбаза!C:C,СВОД!C2646,Сверхбаза!E:E,СВОД!E2646)</f>
        <v>0</v>
      </c>
    </row>
    <row r="2647" spans="1:20" ht="25.5" outlineLevel="2">
      <c r="A2647" s="263">
        <v>7</v>
      </c>
      <c r="B2647" s="336">
        <v>500701</v>
      </c>
      <c r="C2647" s="336">
        <v>70101</v>
      </c>
      <c r="D2647" s="5" t="s">
        <v>343</v>
      </c>
      <c r="E2647" s="324">
        <v>3</v>
      </c>
      <c r="F2647" s="325" t="s">
        <v>174</v>
      </c>
      <c r="G2647" s="277">
        <f>SUMIFS('Круглосуточный стационар'!J:J,'Круглосуточный стационар'!D:D,СВОД!C2647,'Круглосуточный стационар'!F:F,СВОД!E2647)/2+SUMIFS(ВМП!J:J,ВМП!D:D,СВОД!C2647,ВМП!F:F,СВОД!E2647)/2+SUMIFS('Дневной стационар'!J:J,'Дневной стационар'!D:D,СВОД!C2647,'Дневной стационар'!F:F,СВОД!E2647)/2+SUMIFS(ЭКО!H:H,ЭКО!D:D,СВОД!C2647,ЭКО!F:F,СВОД!E2647)+SUMIFS(Диализ!J:J,Диализ!E:E,СВОД!C2647,Диализ!G:G,СВОД!E2647)</f>
        <v>0</v>
      </c>
      <c r="H2647" s="251">
        <f>SUMIFS(Поликлиника!H:H,Поликлиника!D:D,СВОД!C2647,Поликлиника!F:F,СВОД!E2647)</f>
        <v>50930.781254758942</v>
      </c>
      <c r="I2647" s="251">
        <f>SUMIFS(Поликлиника!BA:BA,Поликлиника!D:D,СВОД!C2647,Поликлиника!F:F,СВОД!E2647)</f>
        <v>26000</v>
      </c>
      <c r="J2647" s="251">
        <f>SUMIFS(Поликлиника!BF:BF,Поликлиника!D:D,СВОД!C2647,Поликлиника!F:F,СВОД!E2647)</f>
        <v>102625.28249575534</v>
      </c>
      <c r="K2647" s="251">
        <f>SUMIFS(Поликлиника!BU:BU,Поликлиника!D:D,СВОД!C2647,Поликлиника!F:F,СВОД!E2647)</f>
        <v>51210</v>
      </c>
      <c r="L2647" s="251">
        <f>SUMIFS(Услуги!H:H,Услуги!D:D,СВОД!C2647,Услуги!F:F,СВОД!E2647)+SUMIFS(Услуги!M:M,Услуги!D:D,СВОД!C2647,Услуги!F:F,СВОД!E2647)+SUMIFS(Услуги!R:R,Услуги!D:D,СВОД!C2647,Услуги!F:F,СВОД!E2647)+SUMIFS(Услуги!W:W,Услуги!D:D,СВОД!C2647,Услуги!F:F,СВОД!E2647)+SUMIFS(Услуги!AB:AB,Услуги!D:D,СВОД!C2647,Услуги!F:F,СВОД!E2647)+SUMIFS(Услуги!AG:AG,Услуги!D:D,СВОД!C2647,Услуги!F:F,СВОД!E2647)+SUMIFS(Услуги!AL:AL,Услуги!D:D,СВОД!C2647,Услуги!F:F,СВОД!E2647)+SUMIFS(Услуги!AQ:AQ,Услуги!D:D,СВОД!C2647,Услуги!F:F,СВОД!E2647)</f>
        <v>7768.3</v>
      </c>
      <c r="M2647" s="251">
        <f>SUMIFS('Скорая мед.помощь'!J:J,'Скорая мед.помощь'!E:E,СВОД!C2647,'Скорая мед.помощь'!G:G,СВОД!E2647)</f>
        <v>0</v>
      </c>
      <c r="N2647" s="278">
        <f>SUMIFS('Круглосуточный стационар'!O:O,'Круглосуточный стационар'!D:D,СВОД!C2647,'Круглосуточный стационар'!F:F,СВОД!E2647)+SUMIFS(ВМП!O:O,ВМП!D:D,СВОД!C2647,ВМП!F:F,СВОД!E2647)+SUMIFS('Дневной стационар'!O:O,'Дневной стационар'!D:D,СВОД!C2647,'Дневной стационар'!F:F,СВОД!E2647)+SUMIFS(ЭКО!M:M,ЭКО!D:D,СВОД!C2647,ЭКО!F:F,СВОД!E2647)+SUMIFS(Диализ!O:O,Диализ!E:E,СВОД!C2647,Диализ!G:G,СВОД!E2647)+SUMIFS(Поликлиника!CT:CT,Поликлиника!D:D,СВОД!C2647,Поликлиника!F:F,СВОД!E2647)+SUMIFS('Скорая мед.помощь'!O:O,'Скорая мед.помощь'!E:E,СВОД!C2647,'Скорая мед.помощь'!G:G,СВОД!E2647)+SUMIFS(Услуги!AV:AV,Услуги!D:D,СВОД!C2647,Услуги!F:F,СВОД!E2647)</f>
        <v>231855.47050304301</v>
      </c>
      <c r="O2647" s="277">
        <f>SUMIFS(Сверхбаза!L:L,Сверхбаза!C:C,СВОД!C2647,Сверхбаза!E:E,СВОД!E2647)+SUMIFS(Сверхбаза!M:M,Сверхбаза!C:C,СВОД!C2647,Сверхбаза!E:E,СВОД!E2647)</f>
        <v>0</v>
      </c>
      <c r="P2647" s="251">
        <f>SUMIFS(Сверхбаза!N:N,Сверхбаза!C:C,СВОД!C2647,Сверхбаза!E:E,СВОД!E2647)</f>
        <v>7716</v>
      </c>
      <c r="Q2647" s="251">
        <f>SUMIFS(Сверхбаза!P:P,Сверхбаза!C:C,СВОД!C2647,Сверхбаза!E:E,СВОД!E2647)</f>
        <v>1691</v>
      </c>
      <c r="R2647" s="251">
        <f>SUMIFS(Сверхбаза!O:O,Сверхбаза!C:C,СВОД!C2647,Сверхбаза!E:E,СВОД!E2647)</f>
        <v>4753</v>
      </c>
      <c r="S2647" s="251">
        <f>SUMIFS(Сверхбаза!Q:Q,Сверхбаза!C:C,СВОД!C2647,Сверхбаза!E:E,СВОД!E2647)</f>
        <v>0</v>
      </c>
      <c r="T2647" s="278">
        <f>SUMIFS(Сверхбаза!G:G,Сверхбаза!C:C,СВОД!C2647,Сверхбаза!E:E,СВОД!E2647)</f>
        <v>16067.645999999999</v>
      </c>
    </row>
    <row r="2648" spans="1:20" ht="25.5" outlineLevel="2">
      <c r="A2648" s="263">
        <v>7</v>
      </c>
      <c r="B2648" s="336">
        <v>500701</v>
      </c>
      <c r="C2648" s="336">
        <v>70101</v>
      </c>
      <c r="D2648" s="5" t="s">
        <v>343</v>
      </c>
      <c r="E2648" s="324">
        <v>7</v>
      </c>
      <c r="F2648" s="325" t="s">
        <v>706</v>
      </c>
      <c r="G2648" s="277">
        <f>SUMIFS('Круглосуточный стационар'!J:J,'Круглосуточный стационар'!D:D,СВОД!C2648,'Круглосуточный стационар'!F:F,СВОД!E2648)/2+SUMIFS(ВМП!J:J,ВМП!D:D,СВОД!C2648,ВМП!F:F,СВОД!E2648)/2+SUMIFS('Дневной стационар'!J:J,'Дневной стационар'!D:D,СВОД!C2648,'Дневной стационар'!F:F,СВОД!E2648)/2+SUMIFS(ЭКО!H:H,ЭКО!D:D,СВОД!C2648,ЭКО!F:F,СВОД!E2648)+SUMIFS(Диализ!J:J,Диализ!E:E,СВОД!C2648,Диализ!G:G,СВОД!E2648)</f>
        <v>0</v>
      </c>
      <c r="H2648" s="251">
        <f>SUMIFS(Поликлиника!H:H,Поликлиника!D:D,СВОД!C2648,Поликлиника!F:F,СВОД!E2648)</f>
        <v>0</v>
      </c>
      <c r="I2648" s="251">
        <f>SUMIFS(Поликлиника!BA:BA,Поликлиника!D:D,СВОД!C2648,Поликлиника!F:F,СВОД!E2648)</f>
        <v>0</v>
      </c>
      <c r="J2648" s="251">
        <f>SUMIFS(Поликлиника!BF:BF,Поликлиника!D:D,СВОД!C2648,Поликлиника!F:F,СВОД!E2648)</f>
        <v>0</v>
      </c>
      <c r="K2648" s="251">
        <f>SUMIFS(Поликлиника!BU:BU,Поликлиника!D:D,СВОД!C2648,Поликлиника!F:F,СВОД!E2648)</f>
        <v>0</v>
      </c>
      <c r="L2648" s="251">
        <f>SUMIFS(Услуги!H:H,Услуги!D:D,СВОД!C2648,Услуги!F:F,СВОД!E2648)+SUMIFS(Услуги!M:M,Услуги!D:D,СВОД!C2648,Услуги!F:F,СВОД!E2648)+SUMIFS(Услуги!R:R,Услуги!D:D,СВОД!C2648,Услуги!F:F,СВОД!E2648)+SUMIFS(Услуги!W:W,Услуги!D:D,СВОД!C2648,Услуги!F:F,СВОД!E2648)+SUMIFS(Услуги!AB:AB,Услуги!D:D,СВОД!C2648,Услуги!F:F,СВОД!E2648)+SUMIFS(Услуги!AG:AG,Услуги!D:D,СВОД!C2648,Услуги!F:F,СВОД!E2648)+SUMIFS(Услуги!AL:AL,Услуги!D:D,СВОД!C2648,Услуги!F:F,СВОД!E2648)+SUMIFS(Услуги!AQ:AQ,Услуги!D:D,СВОД!C2648,Услуги!F:F,СВОД!E2648)</f>
        <v>0</v>
      </c>
      <c r="M2648" s="251">
        <f>SUMIFS('Скорая мед.помощь'!J:J,'Скорая мед.помощь'!E:E,СВОД!C2648,'Скорая мед.помощь'!G:G,СВОД!E2648)</f>
        <v>0</v>
      </c>
      <c r="N2648" s="278">
        <f>SUMIFS('Круглосуточный стационар'!O:O,'Круглосуточный стационар'!D:D,СВОД!C2648,'Круглосуточный стационар'!F:F,СВОД!E2648)+SUMIFS(ВМП!O:O,ВМП!D:D,СВОД!C2648,ВМП!F:F,СВОД!E2648)+SUMIFS('Дневной стационар'!O:O,'Дневной стационар'!D:D,СВОД!C2648,'Дневной стационар'!F:F,СВОД!E2648)+SUMIFS(ЭКО!M:M,ЭКО!D:D,СВОД!C2648,ЭКО!F:F,СВОД!E2648)+SUMIFS(Диализ!O:O,Диализ!E:E,СВОД!C2648,Диализ!G:G,СВОД!E2648)+SUMIFS(Поликлиника!CT:CT,Поликлиника!D:D,СВОД!C2648,Поликлиника!F:F,СВОД!E2648)+SUMIFS('Скорая мед.помощь'!O:O,'Скорая мед.помощь'!E:E,СВОД!C2648,'Скорая мед.помощь'!G:G,СВОД!E2648)+SUMIFS(Услуги!AV:AV,Услуги!D:D,СВОД!C2648,Услуги!F:F,СВОД!E2648)</f>
        <v>0</v>
      </c>
      <c r="O2648" s="277">
        <f>SUMIFS(Сверхбаза!L:L,Сверхбаза!C:C,СВОД!C2648,Сверхбаза!E:E,СВОД!E2648)+SUMIFS(Сверхбаза!M:M,Сверхбаза!C:C,СВОД!C2648,Сверхбаза!E:E,СВОД!E2648)</f>
        <v>0</v>
      </c>
      <c r="P2648" s="251">
        <f>SUMIFS(Сверхбаза!N:N,Сверхбаза!C:C,СВОД!C2648,Сверхбаза!E:E,СВОД!E2648)</f>
        <v>0</v>
      </c>
      <c r="Q2648" s="251">
        <f>SUMIFS(Сверхбаза!P:P,Сверхбаза!C:C,СВОД!C2648,Сверхбаза!E:E,СВОД!E2648)</f>
        <v>0</v>
      </c>
      <c r="R2648" s="251">
        <f>SUMIFS(Сверхбаза!O:O,Сверхбаза!C:C,СВОД!C2648,Сверхбаза!E:E,СВОД!E2648)</f>
        <v>0</v>
      </c>
      <c r="S2648" s="251">
        <f>SUMIFS(Сверхбаза!Q:Q,Сверхбаза!C:C,СВОД!C2648,Сверхбаза!E:E,СВОД!E2648)</f>
        <v>0</v>
      </c>
      <c r="T2648" s="278">
        <f>SUMIFS(Сверхбаза!G:G,Сверхбаза!C:C,СВОД!C2648,Сверхбаза!E:E,СВОД!E2648)</f>
        <v>0</v>
      </c>
    </row>
    <row r="2649" spans="1:20" ht="25.5" outlineLevel="2">
      <c r="A2649" s="263">
        <v>7</v>
      </c>
      <c r="B2649" s="336">
        <v>500701</v>
      </c>
      <c r="C2649" s="336">
        <v>70101</v>
      </c>
      <c r="D2649" s="5" t="s">
        <v>343</v>
      </c>
      <c r="E2649" s="324">
        <v>70</v>
      </c>
      <c r="F2649" s="325" t="s">
        <v>707</v>
      </c>
      <c r="G2649" s="277">
        <f>SUMIFS('Круглосуточный стационар'!J:J,'Круглосуточный стационар'!D:D,СВОД!C2649,'Круглосуточный стационар'!F:F,СВОД!E2649)/2+SUMIFS(ВМП!J:J,ВМП!D:D,СВОД!C2649,ВМП!F:F,СВОД!E2649)/2+SUMIFS('Дневной стационар'!J:J,'Дневной стационар'!D:D,СВОД!C2649,'Дневной стационар'!F:F,СВОД!E2649)/2+SUMIFS(ЭКО!H:H,ЭКО!D:D,СВОД!C2649,ЭКО!F:F,СВОД!E2649)+SUMIFS(Диализ!J:J,Диализ!E:E,СВОД!C2649,Диализ!G:G,СВОД!E2649)</f>
        <v>2459.5</v>
      </c>
      <c r="H2649" s="251">
        <f>SUMIFS(Поликлиника!H:H,Поликлиника!D:D,СВОД!C2649,Поликлиника!F:F,СВОД!E2649)</f>
        <v>0</v>
      </c>
      <c r="I2649" s="251">
        <f>SUMIFS(Поликлиника!BA:BA,Поликлиника!D:D,СВОД!C2649,Поликлиника!F:F,СВОД!E2649)</f>
        <v>0</v>
      </c>
      <c r="J2649" s="251">
        <f>SUMIFS(Поликлиника!BF:BF,Поликлиника!D:D,СВОД!C2649,Поликлиника!F:F,СВОД!E2649)</f>
        <v>0</v>
      </c>
      <c r="K2649" s="251">
        <f>SUMIFS(Поликлиника!BU:BU,Поликлиника!D:D,СВОД!C2649,Поликлиника!F:F,СВОД!E2649)</f>
        <v>0</v>
      </c>
      <c r="L2649" s="251">
        <f>SUMIFS(Услуги!H:H,Услуги!D:D,СВОД!C2649,Услуги!F:F,СВОД!E2649)+SUMIFS(Услуги!M:M,Услуги!D:D,СВОД!C2649,Услуги!F:F,СВОД!E2649)+SUMIFS(Услуги!R:R,Услуги!D:D,СВОД!C2649,Услуги!F:F,СВОД!E2649)+SUMIFS(Услуги!W:W,Услуги!D:D,СВОД!C2649,Услуги!F:F,СВОД!E2649)+SUMIFS(Услуги!AB:AB,Услуги!D:D,СВОД!C2649,Услуги!F:F,СВОД!E2649)+SUMIFS(Услуги!AG:AG,Услуги!D:D,СВОД!C2649,Услуги!F:F,СВОД!E2649)+SUMIFS(Услуги!AL:AL,Услуги!D:D,СВОД!C2649,Услуги!F:F,СВОД!E2649)+SUMIFS(Услуги!AQ:AQ,Услуги!D:D,СВОД!C2649,Услуги!F:F,СВОД!E2649)</f>
        <v>0</v>
      </c>
      <c r="M2649" s="251">
        <f>SUMIFS('Скорая мед.помощь'!J:J,'Скорая мед.помощь'!E:E,СВОД!C2649,'Скорая мед.помощь'!G:G,СВОД!E2649)</f>
        <v>0</v>
      </c>
      <c r="N2649" s="278">
        <f>SUMIFS('Круглосуточный стационар'!O:O,'Круглосуточный стационар'!D:D,СВОД!C2649,'Круглосуточный стационар'!F:F,СВОД!E2649)+SUMIFS(ВМП!O:O,ВМП!D:D,СВОД!C2649,ВМП!F:F,СВОД!E2649)+SUMIFS('Дневной стационар'!O:O,'Дневной стационар'!D:D,СВОД!C2649,'Дневной стационар'!F:F,СВОД!E2649)+SUMIFS(ЭКО!M:M,ЭКО!D:D,СВОД!C2649,ЭКО!F:F,СВОД!E2649)+SUMIFS(Диализ!O:O,Диализ!E:E,СВОД!C2649,Диализ!G:G,СВОД!E2649)+SUMIFS(Поликлиника!CT:CT,Поликлиника!D:D,СВОД!C2649,Поликлиника!F:F,СВОД!E2649)+SUMIFS('Скорая мед.помощь'!O:O,'Скорая мед.помощь'!E:E,СВОД!C2649,'Скорая мед.помощь'!G:G,СВОД!E2649)+SUMIFS(Услуги!AV:AV,Услуги!D:D,СВОД!C2649,Услуги!F:F,СВОД!E2649)</f>
        <v>13502.375</v>
      </c>
      <c r="O2649" s="277">
        <f>SUMIFS(Сверхбаза!L:L,Сверхбаза!C:C,СВОД!C2649,Сверхбаза!E:E,СВОД!E2649)+SUMIFS(Сверхбаза!M:M,Сверхбаза!C:C,СВОД!C2649,Сверхбаза!E:E,СВОД!E2649)</f>
        <v>0</v>
      </c>
      <c r="P2649" s="251">
        <f>SUMIFS(Сверхбаза!N:N,Сверхбаза!C:C,СВОД!C2649,Сверхбаза!E:E,СВОД!E2649)</f>
        <v>0</v>
      </c>
      <c r="Q2649" s="251">
        <f>SUMIFS(Сверхбаза!P:P,Сверхбаза!C:C,СВОД!C2649,Сверхбаза!E:E,СВОД!E2649)</f>
        <v>0</v>
      </c>
      <c r="R2649" s="251">
        <f>SUMIFS(Сверхбаза!O:O,Сверхбаза!C:C,СВОД!C2649,Сверхбаза!E:E,СВОД!E2649)</f>
        <v>0</v>
      </c>
      <c r="S2649" s="251">
        <f>SUMIFS(Сверхбаза!Q:Q,Сверхбаза!C:C,СВОД!C2649,Сверхбаза!E:E,СВОД!E2649)</f>
        <v>0</v>
      </c>
      <c r="T2649" s="278">
        <f>SUMIFS(Сверхбаза!G:G,Сверхбаза!C:C,СВОД!C2649,Сверхбаза!E:E,СВОД!E2649)</f>
        <v>0</v>
      </c>
    </row>
    <row r="2650" spans="1:20" ht="25.5" outlineLevel="2">
      <c r="A2650" s="263">
        <v>7</v>
      </c>
      <c r="B2650" s="336">
        <v>500701</v>
      </c>
      <c r="C2650" s="336">
        <v>70101</v>
      </c>
      <c r="D2650" s="5" t="s">
        <v>343</v>
      </c>
      <c r="E2650" s="324">
        <v>94</v>
      </c>
      <c r="F2650" s="325" t="s">
        <v>157</v>
      </c>
      <c r="G2650" s="277">
        <f>SUMIFS('Круглосуточный стационар'!J:J,'Круглосуточный стационар'!D:D,СВОД!C2650,'Круглосуточный стационар'!F:F,СВОД!E2650)/2+SUMIFS(ВМП!J:J,ВМП!D:D,СВОД!C2650,ВМП!F:F,СВОД!E2650)/2+SUMIFS('Дневной стационар'!J:J,'Дневной стационар'!D:D,СВОД!C2650,'Дневной стационар'!F:F,СВОД!E2650)/2+SUMIFS(ЭКО!H:H,ЭКО!D:D,СВОД!C2650,ЭКО!F:F,СВОД!E2650)+SUMIFS(Диализ!J:J,Диализ!E:E,СВОД!C2650,Диализ!G:G,СВОД!E2650)</f>
        <v>0</v>
      </c>
      <c r="H2650" s="251">
        <f>SUMIFS(Поликлиника!H:H,Поликлиника!D:D,СВОД!C2650,Поликлиника!F:F,СВОД!E2650)</f>
        <v>0</v>
      </c>
      <c r="I2650" s="251">
        <f>SUMIFS(Поликлиника!BA:BA,Поликлиника!D:D,СВОД!C2650,Поликлиника!F:F,СВОД!E2650)</f>
        <v>0</v>
      </c>
      <c r="J2650" s="251">
        <f>SUMIFS(Поликлиника!BF:BF,Поликлиника!D:D,СВОД!C2650,Поликлиника!F:F,СВОД!E2650)</f>
        <v>0</v>
      </c>
      <c r="K2650" s="251">
        <f>SUMIFS(Поликлиника!BU:BU,Поликлиника!D:D,СВОД!C2650,Поликлиника!F:F,СВОД!E2650)</f>
        <v>0</v>
      </c>
      <c r="L2650" s="251">
        <f>SUMIFS(Услуги!H:H,Услуги!D:D,СВОД!C2650,Услуги!F:F,СВОД!E2650)+SUMIFS(Услуги!M:M,Услуги!D:D,СВОД!C2650,Услуги!F:F,СВОД!E2650)+SUMIFS(Услуги!R:R,Услуги!D:D,СВОД!C2650,Услуги!F:F,СВОД!E2650)+SUMIFS(Услуги!W:W,Услуги!D:D,СВОД!C2650,Услуги!F:F,СВОД!E2650)+SUMIFS(Услуги!AB:AB,Услуги!D:D,СВОД!C2650,Услуги!F:F,СВОД!E2650)+SUMIFS(Услуги!AG:AG,Услуги!D:D,СВОД!C2650,Услуги!F:F,СВОД!E2650)+SUMIFS(Услуги!AL:AL,Услуги!D:D,СВОД!C2650,Услуги!F:F,СВОД!E2650)+SUMIFS(Услуги!AQ:AQ,Услуги!D:D,СВОД!C2650,Услуги!F:F,СВОД!E2650)</f>
        <v>0</v>
      </c>
      <c r="M2650" s="251">
        <f>SUMIFS('Скорая мед.помощь'!J:J,'Скорая мед.помощь'!E:E,СВОД!C2650,'Скорая мед.помощь'!G:G,СВОД!E2650)</f>
        <v>0</v>
      </c>
      <c r="N2650" s="278">
        <f>SUMIFS('Круглосуточный стационар'!O:O,'Круглосуточный стационар'!D:D,СВОД!C2650,'Круглосуточный стационар'!F:F,СВОД!E2650)+SUMIFS(ВМП!O:O,ВМП!D:D,СВОД!C2650,ВМП!F:F,СВОД!E2650)+SUMIFS('Дневной стационар'!O:O,'Дневной стационар'!D:D,СВОД!C2650,'Дневной стационар'!F:F,СВОД!E2650)+SUMIFS(ЭКО!M:M,ЭКО!D:D,СВОД!C2650,ЭКО!F:F,СВОД!E2650)+SUMIFS(Диализ!O:O,Диализ!E:E,СВОД!C2650,Диализ!G:G,СВОД!E2650)+SUMIFS(Поликлиника!CT:CT,Поликлиника!D:D,СВОД!C2650,Поликлиника!F:F,СВОД!E2650)+SUMIFS('Скорая мед.помощь'!O:O,'Скорая мед.помощь'!E:E,СВОД!C2650,'Скорая мед.помощь'!G:G,СВОД!E2650)+SUMIFS(Услуги!AV:AV,Услуги!D:D,СВОД!C2650,Услуги!F:F,СВОД!E2650)</f>
        <v>0</v>
      </c>
      <c r="O2650" s="277">
        <f>SUMIFS(Сверхбаза!L:L,Сверхбаза!C:C,СВОД!C2650,Сверхбаза!E:E,СВОД!E2650)+SUMIFS(Сверхбаза!M:M,Сверхбаза!C:C,СВОД!C2650,Сверхбаза!E:E,СВОД!E2650)</f>
        <v>0</v>
      </c>
      <c r="P2650" s="251">
        <f>SUMIFS(Сверхбаза!N:N,Сверхбаза!C:C,СВОД!C2650,Сверхбаза!E:E,СВОД!E2650)</f>
        <v>0</v>
      </c>
      <c r="Q2650" s="251">
        <f>SUMIFS(Сверхбаза!P:P,Сверхбаза!C:C,СВОД!C2650,Сверхбаза!E:E,СВОД!E2650)</f>
        <v>0</v>
      </c>
      <c r="R2650" s="251">
        <f>SUMIFS(Сверхбаза!O:O,Сверхбаза!C:C,СВОД!C2650,Сверхбаза!E:E,СВОД!E2650)</f>
        <v>0</v>
      </c>
      <c r="S2650" s="251">
        <f>SUMIFS(Сверхбаза!Q:Q,Сверхбаза!C:C,СВОД!C2650,Сверхбаза!E:E,СВОД!E2650)</f>
        <v>0</v>
      </c>
      <c r="T2650" s="278">
        <f>SUMIFS(Сверхбаза!G:G,Сверхбаза!C:C,СВОД!C2650,Сверхбаза!E:E,СВОД!E2650)</f>
        <v>0</v>
      </c>
    </row>
    <row r="2651" spans="1:20" outlineLevel="1">
      <c r="A2651" s="264"/>
      <c r="B2651" s="254"/>
      <c r="C2651" s="254" t="str">
        <f>CONCATENATE(C2650," ","Итог")</f>
        <v>70101 Итог</v>
      </c>
      <c r="D2651" s="255"/>
      <c r="E2651" s="326"/>
      <c r="F2651" s="327"/>
      <c r="G2651" s="279"/>
      <c r="H2651" s="256"/>
      <c r="I2651" s="256"/>
      <c r="J2651" s="256"/>
      <c r="K2651" s="256"/>
      <c r="L2651" s="256"/>
      <c r="M2651" s="256"/>
      <c r="N2651" s="280">
        <f>SUBTOTAL(9,N2643:N2650)</f>
        <v>568244.17590038257</v>
      </c>
      <c r="O2651" s="279"/>
      <c r="P2651" s="256"/>
      <c r="Q2651" s="256"/>
      <c r="R2651" s="256"/>
      <c r="S2651" s="256"/>
      <c r="T2651" s="280">
        <f>SUBTOTAL(9,T2643:T2650)</f>
        <v>16067.645999999999</v>
      </c>
    </row>
    <row r="2652" spans="1:20" ht="38.25" outlineLevel="2">
      <c r="A2652" s="262">
        <v>7</v>
      </c>
      <c r="B2652" s="8">
        <v>500702</v>
      </c>
      <c r="C2652" s="8">
        <v>70301</v>
      </c>
      <c r="D2652" s="9" t="s">
        <v>627</v>
      </c>
      <c r="E2652" s="322">
        <v>1</v>
      </c>
      <c r="F2652" s="323" t="s">
        <v>12</v>
      </c>
      <c r="G2652" s="275">
        <f>SUMIFS('Круглосуточный стационар'!J:J,'Круглосуточный стационар'!D:D,СВОД!C2652,'Круглосуточный стационар'!F:F,СВОД!E2652)/2+SUMIFS(ВМП!J:J,ВМП!D:D,СВОД!C2652,ВМП!F:F,СВОД!E2652)/2+SUMIFS('Дневной стационар'!J:J,'Дневной стационар'!D:D,СВОД!C2652,'Дневной стационар'!F:F,СВОД!E2652)/2+SUMIFS(ЭКО!H:H,ЭКО!D:D,СВОД!C2652,ЭКО!F:F,СВОД!E2652)+SUMIFS(Диализ!J:J,Диализ!E:E,СВОД!C2652,Диализ!G:G,СВОД!E2652)</f>
        <v>3353</v>
      </c>
      <c r="H2652" s="253">
        <f>SUMIFS(Поликлиника!H:H,Поликлиника!D:D,СВОД!C2652,Поликлиника!F:F,СВОД!E2652)</f>
        <v>0</v>
      </c>
      <c r="I2652" s="253">
        <f>SUMIFS(Поликлиника!BA:BA,Поликлиника!D:D,СВОД!C2652,Поликлиника!F:F,СВОД!E2652)</f>
        <v>0</v>
      </c>
      <c r="J2652" s="253">
        <f>SUMIFS(Поликлиника!BF:BF,Поликлиника!D:D,СВОД!C2652,Поликлиника!F:F,СВОД!E2652)</f>
        <v>0</v>
      </c>
      <c r="K2652" s="253">
        <f>SUMIFS(Поликлиника!BU:BU,Поликлиника!D:D,СВОД!C2652,Поликлиника!F:F,СВОД!E2652)</f>
        <v>0</v>
      </c>
      <c r="L2652" s="253">
        <f>SUMIFS(Услуги!H:H,Услуги!D:D,СВОД!C2652,Услуги!F:F,СВОД!E2652)+SUMIFS(Услуги!M:M,Услуги!D:D,СВОД!C2652,Услуги!F:F,СВОД!E2652)+SUMIFS(Услуги!R:R,Услуги!D:D,СВОД!C2652,Услуги!F:F,СВОД!E2652)+SUMIFS(Услуги!W:W,Услуги!D:D,СВОД!C2652,Услуги!F:F,СВОД!E2652)+SUMIFS(Услуги!AB:AB,Услуги!D:D,СВОД!C2652,Услуги!F:F,СВОД!E2652)+SUMIFS(Услуги!AG:AG,Услуги!D:D,СВОД!C2652,Услуги!F:F,СВОД!E2652)+SUMIFS(Услуги!AL:AL,Услуги!D:D,СВОД!C2652,Услуги!F:F,СВОД!E2652)+SUMIFS(Услуги!AQ:AQ,Услуги!D:D,СВОД!C2652,Услуги!F:F,СВОД!E2652)</f>
        <v>0</v>
      </c>
      <c r="M2652" s="253">
        <f>SUMIFS('Скорая мед.помощь'!J:J,'Скорая мед.помощь'!E:E,СВОД!C2652,'Скорая мед.помощь'!G:G,СВОД!E2652)</f>
        <v>0</v>
      </c>
      <c r="N2652" s="276">
        <f>SUMIFS('Круглосуточный стационар'!O:O,'Круглосуточный стационар'!D:D,СВОД!C2652,'Круглосуточный стационар'!F:F,СВОД!E2652)+SUMIFS(ВМП!O:O,ВМП!D:D,СВОД!C2652,ВМП!F:F,СВОД!E2652)+SUMIFS('Дневной стационар'!O:O,'Дневной стационар'!D:D,СВОД!C2652,'Дневной стационар'!F:F,СВОД!E2652)+SUMIFS(ЭКО!M:M,ЭКО!D:D,СВОД!C2652,ЭКО!F:F,СВОД!E2652)+SUMIFS(Диализ!O:O,Диализ!E:E,СВОД!C2652,Диализ!G:G,СВОД!E2652)+SUMIFS(Поликлиника!CT:CT,Поликлиника!D:D,СВОД!C2652,Поликлиника!F:F,СВОД!E2652)+SUMIFS('Скорая мед.помощь'!O:O,'Скорая мед.помощь'!E:E,СВОД!C2652,'Скорая мед.помощь'!G:G,СВОД!E2652)+SUMIFS(Услуги!AV:AV,Услуги!D:D,СВОД!C2652,Услуги!F:F,СВОД!E2652)</f>
        <v>59416.129461234326</v>
      </c>
      <c r="O2652" s="275">
        <f>SUMIFS(Сверхбаза!L:L,Сверхбаза!C:C,СВОД!C2652,Сверхбаза!E:E,СВОД!E2652)+SUMIFS(Сверхбаза!M:M,Сверхбаза!C:C,СВОД!C2652,Сверхбаза!E:E,СВОД!E2652)</f>
        <v>0</v>
      </c>
      <c r="P2652" s="253">
        <f>SUMIFS(Сверхбаза!N:N,Сверхбаза!C:C,СВОД!C2652,Сверхбаза!E:E,СВОД!E2652)</f>
        <v>0</v>
      </c>
      <c r="Q2652" s="253">
        <f>SUMIFS(Сверхбаза!P:P,Сверхбаза!C:C,СВОД!C2652,Сверхбаза!E:E,СВОД!E2652)</f>
        <v>0</v>
      </c>
      <c r="R2652" s="253">
        <f>SUMIFS(Сверхбаза!O:O,Сверхбаза!C:C,СВОД!C2652,Сверхбаза!E:E,СВОД!E2652)</f>
        <v>0</v>
      </c>
      <c r="S2652" s="253">
        <f>SUMIFS(Сверхбаза!Q:Q,Сверхбаза!C:C,СВОД!C2652,Сверхбаза!E:E,СВОД!E2652)</f>
        <v>0</v>
      </c>
      <c r="T2652" s="276">
        <f>SUMIFS(Сверхбаза!G:G,Сверхбаза!C:C,СВОД!C2652,Сверхбаза!E:E,СВОД!E2652)</f>
        <v>0</v>
      </c>
    </row>
    <row r="2653" spans="1:20" ht="38.25" outlineLevel="2">
      <c r="A2653" s="263">
        <v>7</v>
      </c>
      <c r="B2653" s="336">
        <v>500702</v>
      </c>
      <c r="C2653" s="336">
        <v>70301</v>
      </c>
      <c r="D2653" s="5" t="s">
        <v>627</v>
      </c>
      <c r="E2653" s="324">
        <v>13</v>
      </c>
      <c r="F2653" s="325" t="s">
        <v>704</v>
      </c>
      <c r="G2653" s="277">
        <f>SUMIFS('Круглосуточный стационар'!J:J,'Круглосуточный стационар'!D:D,СВОД!C2653,'Круглосуточный стационар'!F:F,СВОД!E2653)/2+SUMIFS(ВМП!J:J,ВМП!D:D,СВОД!C2653,ВМП!F:F,СВОД!E2653)/2+SUMIFS('Дневной стационар'!J:J,'Дневной стационар'!D:D,СВОД!C2653,'Дневной стационар'!F:F,СВОД!E2653)/2+SUMIFS(ЭКО!H:H,ЭКО!D:D,СВОД!C2653,ЭКО!F:F,СВОД!E2653)+SUMIFS(Диализ!J:J,Диализ!E:E,СВОД!C2653,Диализ!G:G,СВОД!E2653)</f>
        <v>0</v>
      </c>
      <c r="H2653" s="251">
        <f>SUMIFS(Поликлиника!H:H,Поликлиника!D:D,СВОД!C2653,Поликлиника!F:F,СВОД!E2653)</f>
        <v>0</v>
      </c>
      <c r="I2653" s="251">
        <f>SUMIFS(Поликлиника!BA:BA,Поликлиника!D:D,СВОД!C2653,Поликлиника!F:F,СВОД!E2653)</f>
        <v>0</v>
      </c>
      <c r="J2653" s="251">
        <f>SUMIFS(Поликлиника!BF:BF,Поликлиника!D:D,СВОД!C2653,Поликлиника!F:F,СВОД!E2653)</f>
        <v>0</v>
      </c>
      <c r="K2653" s="251">
        <f>SUMIFS(Поликлиника!BU:BU,Поликлиника!D:D,СВОД!C2653,Поликлиника!F:F,СВОД!E2653)</f>
        <v>0</v>
      </c>
      <c r="L2653" s="251">
        <f>SUMIFS(Услуги!H:H,Услуги!D:D,СВОД!C2653,Услуги!F:F,СВОД!E2653)+SUMIFS(Услуги!M:M,Услуги!D:D,СВОД!C2653,Услуги!F:F,СВОД!E2653)+SUMIFS(Услуги!R:R,Услуги!D:D,СВОД!C2653,Услуги!F:F,СВОД!E2653)+SUMIFS(Услуги!W:W,Услуги!D:D,СВОД!C2653,Услуги!F:F,СВОД!E2653)+SUMIFS(Услуги!AB:AB,Услуги!D:D,СВОД!C2653,Услуги!F:F,СВОД!E2653)+SUMIFS(Услуги!AG:AG,Услуги!D:D,СВОД!C2653,Услуги!F:F,СВОД!E2653)+SUMIFS(Услуги!AL:AL,Услуги!D:D,СВОД!C2653,Услуги!F:F,СВОД!E2653)+SUMIFS(Услуги!AQ:AQ,Услуги!D:D,СВОД!C2653,Услуги!F:F,СВОД!E2653)</f>
        <v>0</v>
      </c>
      <c r="M2653" s="251">
        <f>SUMIFS('Скорая мед.помощь'!J:J,'Скорая мед.помощь'!E:E,СВОД!C2653,'Скорая мед.помощь'!G:G,СВОД!E2653)</f>
        <v>0</v>
      </c>
      <c r="N2653" s="278">
        <f>SUMIFS('Круглосуточный стационар'!O:O,'Круглосуточный стационар'!D:D,СВОД!C2653,'Круглосуточный стационар'!F:F,СВОД!E2653)+SUMIFS(ВМП!O:O,ВМП!D:D,СВОД!C2653,ВМП!F:F,СВОД!E2653)+SUMIFS('Дневной стационар'!O:O,'Дневной стационар'!D:D,СВОД!C2653,'Дневной стационар'!F:F,СВОД!E2653)+SUMIFS(ЭКО!M:M,ЭКО!D:D,СВОД!C2653,ЭКО!F:F,СВОД!E2653)+SUMIFS(Диализ!O:O,Диализ!E:E,СВОД!C2653,Диализ!G:G,СВОД!E2653)+SUMIFS(Поликлиника!CT:CT,Поликлиника!D:D,СВОД!C2653,Поликлиника!F:F,СВОД!E2653)+SUMIFS('Скорая мед.помощь'!O:O,'Скорая мед.помощь'!E:E,СВОД!C2653,'Скорая мед.помощь'!G:G,СВОД!E2653)+SUMIFS(Услуги!AV:AV,Услуги!D:D,СВОД!C2653,Услуги!F:F,СВОД!E2653)</f>
        <v>0</v>
      </c>
      <c r="O2653" s="277">
        <f>SUMIFS(Сверхбаза!L:L,Сверхбаза!C:C,СВОД!C2653,Сверхбаза!E:E,СВОД!E2653)+SUMIFS(Сверхбаза!M:M,Сверхбаза!C:C,СВОД!C2653,Сверхбаза!E:E,СВОД!E2653)</f>
        <v>0</v>
      </c>
      <c r="P2653" s="251">
        <f>SUMIFS(Сверхбаза!N:N,Сверхбаза!C:C,СВОД!C2653,Сверхбаза!E:E,СВОД!E2653)</f>
        <v>0</v>
      </c>
      <c r="Q2653" s="251">
        <f>SUMIFS(Сверхбаза!P:P,Сверхбаза!C:C,СВОД!C2653,Сверхбаза!E:E,СВОД!E2653)</f>
        <v>0</v>
      </c>
      <c r="R2653" s="251">
        <f>SUMIFS(Сверхбаза!O:O,Сверхбаза!C:C,СВОД!C2653,Сверхбаза!E:E,СВОД!E2653)</f>
        <v>0</v>
      </c>
      <c r="S2653" s="251">
        <f>SUMIFS(Сверхбаза!Q:Q,Сверхбаза!C:C,СВОД!C2653,Сверхбаза!E:E,СВОД!E2653)</f>
        <v>0</v>
      </c>
      <c r="T2653" s="278">
        <f>SUMIFS(Сверхбаза!G:G,Сверхбаза!C:C,СВОД!C2653,Сверхбаза!E:E,СВОД!E2653)</f>
        <v>0</v>
      </c>
    </row>
    <row r="2654" spans="1:20" ht="38.25" outlineLevel="2">
      <c r="A2654" s="263">
        <v>7</v>
      </c>
      <c r="B2654" s="336">
        <v>500702</v>
      </c>
      <c r="C2654" s="336">
        <v>70301</v>
      </c>
      <c r="D2654" s="5" t="s">
        <v>627</v>
      </c>
      <c r="E2654" s="324">
        <v>2</v>
      </c>
      <c r="F2654" s="325" t="s">
        <v>173</v>
      </c>
      <c r="G2654" s="277">
        <f>SUMIFS('Круглосуточный стационар'!J:J,'Круглосуточный стационар'!D:D,СВОД!C2654,'Круглосуточный стационар'!F:F,СВОД!E2654)/2+SUMIFS(ВМП!J:J,ВМП!D:D,СВОД!C2654,ВМП!F:F,СВОД!E2654)/2+SUMIFS('Дневной стационар'!J:J,'Дневной стационар'!D:D,СВОД!C2654,'Дневной стационар'!F:F,СВОД!E2654)/2+SUMIFS(ЭКО!H:H,ЭКО!D:D,СВОД!C2654,ЭКО!F:F,СВОД!E2654)+SUMIFS(Диализ!J:J,Диализ!E:E,СВОД!C2654,Диализ!G:G,СВОД!E2654)</f>
        <v>1848</v>
      </c>
      <c r="H2654" s="251">
        <f>SUMIFS(Поликлиника!H:H,Поликлиника!D:D,СВОД!C2654,Поликлиника!F:F,СВОД!E2654)</f>
        <v>0</v>
      </c>
      <c r="I2654" s="251">
        <f>SUMIFS(Поликлиника!BA:BA,Поликлиника!D:D,СВОД!C2654,Поликлиника!F:F,СВОД!E2654)</f>
        <v>0</v>
      </c>
      <c r="J2654" s="251">
        <f>SUMIFS(Поликлиника!BF:BF,Поликлиника!D:D,СВОД!C2654,Поликлиника!F:F,СВОД!E2654)</f>
        <v>0</v>
      </c>
      <c r="K2654" s="251">
        <f>SUMIFS(Поликлиника!BU:BU,Поликлиника!D:D,СВОД!C2654,Поликлиника!F:F,СВОД!E2654)</f>
        <v>0</v>
      </c>
      <c r="L2654" s="251">
        <f>SUMIFS(Услуги!H:H,Услуги!D:D,СВОД!C2654,Услуги!F:F,СВОД!E2654)+SUMIFS(Услуги!M:M,Услуги!D:D,СВОД!C2654,Услуги!F:F,СВОД!E2654)+SUMIFS(Услуги!R:R,Услуги!D:D,СВОД!C2654,Услуги!F:F,СВОД!E2654)+SUMIFS(Услуги!W:W,Услуги!D:D,СВОД!C2654,Услуги!F:F,СВОД!E2654)+SUMIFS(Услуги!AB:AB,Услуги!D:D,СВОД!C2654,Услуги!F:F,СВОД!E2654)+SUMIFS(Услуги!AG:AG,Услуги!D:D,СВОД!C2654,Услуги!F:F,СВОД!E2654)+SUMIFS(Услуги!AL:AL,Услуги!D:D,СВОД!C2654,Услуги!F:F,СВОД!E2654)+SUMIFS(Услуги!AQ:AQ,Услуги!D:D,СВОД!C2654,Услуги!F:F,СВОД!E2654)</f>
        <v>0</v>
      </c>
      <c r="M2654" s="251">
        <f>SUMIFS('Скорая мед.помощь'!J:J,'Скорая мед.помощь'!E:E,СВОД!C2654,'Скорая мед.помощь'!G:G,СВОД!E2654)</f>
        <v>0</v>
      </c>
      <c r="N2654" s="278">
        <f>SUMIFS('Круглосуточный стационар'!O:O,'Круглосуточный стационар'!D:D,СВОД!C2654,'Круглосуточный стационар'!F:F,СВОД!E2654)+SUMIFS(ВМП!O:O,ВМП!D:D,СВОД!C2654,ВМП!F:F,СВОД!E2654)+SUMIFS('Дневной стационар'!O:O,'Дневной стационар'!D:D,СВОД!C2654,'Дневной стационар'!F:F,СВОД!E2654)+SUMIFS(ЭКО!M:M,ЭКО!D:D,СВОД!C2654,ЭКО!F:F,СВОД!E2654)+SUMIFS(Диализ!O:O,Диализ!E:E,СВОД!C2654,Диализ!G:G,СВОД!E2654)+SUMIFS(Поликлиника!CT:CT,Поликлиника!D:D,СВОД!C2654,Поликлиника!F:F,СВОД!E2654)+SUMIFS('Скорая мед.помощь'!O:O,'Скорая мед.помощь'!E:E,СВОД!C2654,'Скорая мед.помощь'!G:G,СВОД!E2654)+SUMIFS(Услуги!AV:AV,Услуги!D:D,СВОД!C2654,Услуги!F:F,СВОД!E2654)</f>
        <v>12513.934606500001</v>
      </c>
      <c r="O2654" s="277">
        <f>SUMIFS(Сверхбаза!L:L,Сверхбаза!C:C,СВОД!C2654,Сверхбаза!E:E,СВОД!E2654)+SUMIFS(Сверхбаза!M:M,Сверхбаза!C:C,СВОД!C2654,Сверхбаза!E:E,СВОД!E2654)</f>
        <v>0</v>
      </c>
      <c r="P2654" s="251">
        <f>SUMIFS(Сверхбаза!N:N,Сверхбаза!C:C,СВОД!C2654,Сверхбаза!E:E,СВОД!E2654)</f>
        <v>0</v>
      </c>
      <c r="Q2654" s="251">
        <f>SUMIFS(Сверхбаза!P:P,Сверхбаза!C:C,СВОД!C2654,Сверхбаза!E:E,СВОД!E2654)</f>
        <v>0</v>
      </c>
      <c r="R2654" s="251">
        <f>SUMIFS(Сверхбаза!O:O,Сверхбаза!C:C,СВОД!C2654,Сверхбаза!E:E,СВОД!E2654)</f>
        <v>0</v>
      </c>
      <c r="S2654" s="251">
        <f>SUMIFS(Сверхбаза!Q:Q,Сверхбаза!C:C,СВОД!C2654,Сверхбаза!E:E,СВОД!E2654)</f>
        <v>0</v>
      </c>
      <c r="T2654" s="278">
        <f>SUMIFS(Сверхбаза!G:G,Сверхбаза!C:C,СВОД!C2654,Сверхбаза!E:E,СВОД!E2654)</f>
        <v>0</v>
      </c>
    </row>
    <row r="2655" spans="1:20" ht="38.25" outlineLevel="2">
      <c r="A2655" s="263">
        <v>7</v>
      </c>
      <c r="B2655" s="336">
        <v>500702</v>
      </c>
      <c r="C2655" s="336">
        <v>70301</v>
      </c>
      <c r="D2655" s="5" t="s">
        <v>627</v>
      </c>
      <c r="E2655" s="324">
        <v>6</v>
      </c>
      <c r="F2655" s="325" t="s">
        <v>705</v>
      </c>
      <c r="G2655" s="277">
        <f>SUMIFS('Круглосуточный стационар'!J:J,'Круглосуточный стационар'!D:D,СВОД!C2655,'Круглосуточный стационар'!F:F,СВОД!E2655)/2+SUMIFS(ВМП!J:J,ВМП!D:D,СВОД!C2655,ВМП!F:F,СВОД!E2655)/2+SUMIFS('Дневной стационар'!J:J,'Дневной стационар'!D:D,СВОД!C2655,'Дневной стационар'!F:F,СВОД!E2655)/2+SUMIFS(ЭКО!H:H,ЭКО!D:D,СВОД!C2655,ЭКО!F:F,СВОД!E2655)+SUMIFS(Диализ!J:J,Диализ!E:E,СВОД!C2655,Диализ!G:G,СВОД!E2655)</f>
        <v>0</v>
      </c>
      <c r="H2655" s="251">
        <f>SUMIFS(Поликлиника!H:H,Поликлиника!D:D,СВОД!C2655,Поликлиника!F:F,СВОД!E2655)</f>
        <v>0</v>
      </c>
      <c r="I2655" s="251">
        <f>SUMIFS(Поликлиника!BA:BA,Поликлиника!D:D,СВОД!C2655,Поликлиника!F:F,СВОД!E2655)</f>
        <v>0</v>
      </c>
      <c r="J2655" s="251">
        <f>SUMIFS(Поликлиника!BF:BF,Поликлиника!D:D,СВОД!C2655,Поликлиника!F:F,СВОД!E2655)</f>
        <v>0</v>
      </c>
      <c r="K2655" s="251">
        <f>SUMIFS(Поликлиника!BU:BU,Поликлиника!D:D,СВОД!C2655,Поликлиника!F:F,СВОД!E2655)</f>
        <v>0</v>
      </c>
      <c r="L2655" s="251">
        <f>SUMIFS(Услуги!H:H,Услуги!D:D,СВОД!C2655,Услуги!F:F,СВОД!E2655)+SUMIFS(Услуги!M:M,Услуги!D:D,СВОД!C2655,Услуги!F:F,СВОД!E2655)+SUMIFS(Услуги!R:R,Услуги!D:D,СВОД!C2655,Услуги!F:F,СВОД!E2655)+SUMIFS(Услуги!W:W,Услуги!D:D,СВОД!C2655,Услуги!F:F,СВОД!E2655)+SUMIFS(Услуги!AB:AB,Услуги!D:D,СВОД!C2655,Услуги!F:F,СВОД!E2655)+SUMIFS(Услуги!AG:AG,Услуги!D:D,СВОД!C2655,Услуги!F:F,СВОД!E2655)+SUMIFS(Услуги!AL:AL,Услуги!D:D,СВОД!C2655,Услуги!F:F,СВОД!E2655)+SUMIFS(Услуги!AQ:AQ,Услуги!D:D,СВОД!C2655,Услуги!F:F,СВОД!E2655)</f>
        <v>0</v>
      </c>
      <c r="M2655" s="251">
        <f>SUMIFS('Скорая мед.помощь'!J:J,'Скорая мед.помощь'!E:E,СВОД!C2655,'Скорая мед.помощь'!G:G,СВОД!E2655)</f>
        <v>0</v>
      </c>
      <c r="N2655" s="278">
        <f>SUMIFS('Круглосуточный стационар'!O:O,'Круглосуточный стационар'!D:D,СВОД!C2655,'Круглосуточный стационар'!F:F,СВОД!E2655)+SUMIFS(ВМП!O:O,ВМП!D:D,СВОД!C2655,ВМП!F:F,СВОД!E2655)+SUMIFS('Дневной стационар'!O:O,'Дневной стационар'!D:D,СВОД!C2655,'Дневной стационар'!F:F,СВОД!E2655)+SUMIFS(ЭКО!M:M,ЭКО!D:D,СВОД!C2655,ЭКО!F:F,СВОД!E2655)+SUMIFS(Диализ!O:O,Диализ!E:E,СВОД!C2655,Диализ!G:G,СВОД!E2655)+SUMIFS(Поликлиника!CT:CT,Поликлиника!D:D,СВОД!C2655,Поликлиника!F:F,СВОД!E2655)+SUMIFS('Скорая мед.помощь'!O:O,'Скорая мед.помощь'!E:E,СВОД!C2655,'Скорая мед.помощь'!G:G,СВОД!E2655)+SUMIFS(Услуги!AV:AV,Услуги!D:D,СВОД!C2655,Услуги!F:F,СВОД!E2655)</f>
        <v>0</v>
      </c>
      <c r="O2655" s="277">
        <f>SUMIFS(Сверхбаза!L:L,Сверхбаза!C:C,СВОД!C2655,Сверхбаза!E:E,СВОД!E2655)+SUMIFS(Сверхбаза!M:M,Сверхбаза!C:C,СВОД!C2655,Сверхбаза!E:E,СВОД!E2655)</f>
        <v>0</v>
      </c>
      <c r="P2655" s="251">
        <f>SUMIFS(Сверхбаза!N:N,Сверхбаза!C:C,СВОД!C2655,Сверхбаза!E:E,СВОД!E2655)</f>
        <v>0</v>
      </c>
      <c r="Q2655" s="251">
        <f>SUMIFS(Сверхбаза!P:P,Сверхбаза!C:C,СВОД!C2655,Сверхбаза!E:E,СВОД!E2655)</f>
        <v>0</v>
      </c>
      <c r="R2655" s="251">
        <f>SUMIFS(Сверхбаза!O:O,Сверхбаза!C:C,СВОД!C2655,Сверхбаза!E:E,СВОД!E2655)</f>
        <v>0</v>
      </c>
      <c r="S2655" s="251">
        <f>SUMIFS(Сверхбаза!Q:Q,Сверхбаза!C:C,СВОД!C2655,Сверхбаза!E:E,СВОД!E2655)</f>
        <v>0</v>
      </c>
      <c r="T2655" s="278">
        <f>SUMIFS(Сверхбаза!G:G,Сверхбаза!C:C,СВОД!C2655,Сверхбаза!E:E,СВОД!E2655)</f>
        <v>0</v>
      </c>
    </row>
    <row r="2656" spans="1:20" ht="38.25" outlineLevel="2">
      <c r="A2656" s="263">
        <v>7</v>
      </c>
      <c r="B2656" s="336">
        <v>500702</v>
      </c>
      <c r="C2656" s="336">
        <v>70301</v>
      </c>
      <c r="D2656" s="5" t="s">
        <v>627</v>
      </c>
      <c r="E2656" s="324">
        <v>3</v>
      </c>
      <c r="F2656" s="325" t="s">
        <v>174</v>
      </c>
      <c r="G2656" s="277">
        <f>SUMIFS('Круглосуточный стационар'!J:J,'Круглосуточный стационар'!D:D,СВОД!C2656,'Круглосуточный стационар'!F:F,СВОД!E2656)/2+SUMIFS(ВМП!J:J,ВМП!D:D,СВОД!C2656,ВМП!F:F,СВОД!E2656)/2+SUMIFS('Дневной стационар'!J:J,'Дневной стационар'!D:D,СВОД!C2656,'Дневной стационар'!F:F,СВОД!E2656)/2+SUMIFS(ЭКО!H:H,ЭКО!D:D,СВОД!C2656,ЭКО!F:F,СВОД!E2656)+SUMIFS(Диализ!J:J,Диализ!E:E,СВОД!C2656,Диализ!G:G,СВОД!E2656)</f>
        <v>0</v>
      </c>
      <c r="H2656" s="251">
        <f>SUMIFS(Поликлиника!H:H,Поликлиника!D:D,СВОД!C2656,Поликлиника!F:F,СВОД!E2656)</f>
        <v>21827.133388092778</v>
      </c>
      <c r="I2656" s="251">
        <f>SUMIFS(Поликлиника!BA:BA,Поликлиника!D:D,СВОД!C2656,Поликлиника!F:F,СВОД!E2656)</f>
        <v>14172</v>
      </c>
      <c r="J2656" s="251">
        <f>SUMIFS(Поликлиника!BF:BF,Поликлиника!D:D,СВОД!C2656,Поликлиника!F:F,СВОД!E2656)</f>
        <v>40878.768541770456</v>
      </c>
      <c r="K2656" s="251">
        <f>SUMIFS(Поликлиника!BU:BU,Поликлиника!D:D,СВОД!C2656,Поликлиника!F:F,СВОД!E2656)</f>
        <v>19318</v>
      </c>
      <c r="L2656" s="251">
        <f>SUMIFS(Услуги!H:H,Услуги!D:D,СВОД!C2656,Услуги!F:F,СВОД!E2656)+SUMIFS(Услуги!M:M,Услуги!D:D,СВОД!C2656,Услуги!F:F,СВОД!E2656)+SUMIFS(Услуги!R:R,Услуги!D:D,СВОД!C2656,Услуги!F:F,СВОД!E2656)+SUMIFS(Услуги!W:W,Услуги!D:D,СВОД!C2656,Услуги!F:F,СВОД!E2656)+SUMIFS(Услуги!AB:AB,Услуги!D:D,СВОД!C2656,Услуги!F:F,СВОД!E2656)+SUMIFS(Услуги!AG:AG,Услуги!D:D,СВОД!C2656,Услуги!F:F,СВОД!E2656)+SUMIFS(Услуги!AL:AL,Услуги!D:D,СВОД!C2656,Услуги!F:F,СВОД!E2656)+SUMIFS(Услуги!AQ:AQ,Услуги!D:D,СВОД!C2656,Услуги!F:F,СВОД!E2656)</f>
        <v>778.05</v>
      </c>
      <c r="M2656" s="251">
        <f>SUMIFS('Скорая мед.помощь'!J:J,'Скорая мед.помощь'!E:E,СВОД!C2656,'Скорая мед.помощь'!G:G,СВОД!E2656)</f>
        <v>0</v>
      </c>
      <c r="N2656" s="278">
        <f>SUMIFS('Круглосуточный стационар'!O:O,'Круглосуточный стационар'!D:D,СВОД!C2656,'Круглосуточный стационар'!F:F,СВОД!E2656)+SUMIFS(ВМП!O:O,ВМП!D:D,СВОД!C2656,ВМП!F:F,СВОД!E2656)+SUMIFS('Дневной стационар'!O:O,'Дневной стационар'!D:D,СВОД!C2656,'Дневной стационар'!F:F,СВОД!E2656)+SUMIFS(ЭКО!M:M,ЭКО!D:D,СВОД!C2656,ЭКО!F:F,СВОД!E2656)+SUMIFS(Диализ!O:O,Диализ!E:E,СВОД!C2656,Диализ!G:G,СВОД!E2656)+SUMIFS(Поликлиника!CT:CT,Поликлиника!D:D,СВОД!C2656,Поликлиника!F:F,СВОД!E2656)+SUMIFS('Скорая мед.помощь'!O:O,'Скорая мед.помощь'!E:E,СВОД!C2656,'Скорая мед.помощь'!G:G,СВОД!E2656)+SUMIFS(Услуги!AV:AV,Услуги!D:D,СВОД!C2656,Услуги!F:F,СВОД!E2656)</f>
        <v>74919.098419246089</v>
      </c>
      <c r="O2656" s="277">
        <f>SUMIFS(Сверхбаза!L:L,Сверхбаза!C:C,СВОД!C2656,Сверхбаза!E:E,СВОД!E2656)+SUMIFS(Сверхбаза!M:M,Сверхбаза!C:C,СВОД!C2656,Сверхбаза!E:E,СВОД!E2656)</f>
        <v>0</v>
      </c>
      <c r="P2656" s="251">
        <f>SUMIFS(Сверхбаза!N:N,Сверхбаза!C:C,СВОД!C2656,Сверхбаза!E:E,СВОД!E2656)</f>
        <v>0</v>
      </c>
      <c r="Q2656" s="251">
        <f>SUMIFS(Сверхбаза!P:P,Сверхбаза!C:C,СВОД!C2656,Сверхбаза!E:E,СВОД!E2656)</f>
        <v>0</v>
      </c>
      <c r="R2656" s="251">
        <f>SUMIFS(Сверхбаза!O:O,Сверхбаза!C:C,СВОД!C2656,Сверхбаза!E:E,СВОД!E2656)</f>
        <v>0</v>
      </c>
      <c r="S2656" s="251">
        <f>SUMIFS(Сверхбаза!Q:Q,Сверхбаза!C:C,СВОД!C2656,Сверхбаза!E:E,СВОД!E2656)</f>
        <v>0</v>
      </c>
      <c r="T2656" s="278">
        <f>SUMIFS(Сверхбаза!G:G,Сверхбаза!C:C,СВОД!C2656,Сверхбаза!E:E,СВОД!E2656)</f>
        <v>0</v>
      </c>
    </row>
    <row r="2657" spans="1:20" ht="38.25" outlineLevel="2">
      <c r="A2657" s="263">
        <v>7</v>
      </c>
      <c r="B2657" s="336">
        <v>500702</v>
      </c>
      <c r="C2657" s="336">
        <v>70301</v>
      </c>
      <c r="D2657" s="5" t="s">
        <v>627</v>
      </c>
      <c r="E2657" s="324">
        <v>7</v>
      </c>
      <c r="F2657" s="325" t="s">
        <v>706</v>
      </c>
      <c r="G2657" s="277">
        <f>SUMIFS('Круглосуточный стационар'!J:J,'Круглосуточный стационар'!D:D,СВОД!C2657,'Круглосуточный стационар'!F:F,СВОД!E2657)/2+SUMIFS(ВМП!J:J,ВМП!D:D,СВОД!C2657,ВМП!F:F,СВОД!E2657)/2+SUMIFS('Дневной стационар'!J:J,'Дневной стационар'!D:D,СВОД!C2657,'Дневной стационар'!F:F,СВОД!E2657)/2+SUMIFS(ЭКО!H:H,ЭКО!D:D,СВОД!C2657,ЭКО!F:F,СВОД!E2657)+SUMIFS(Диализ!J:J,Диализ!E:E,СВОД!C2657,Диализ!G:G,СВОД!E2657)</f>
        <v>0</v>
      </c>
      <c r="H2657" s="251">
        <f>SUMIFS(Поликлиника!H:H,Поликлиника!D:D,СВОД!C2657,Поликлиника!F:F,СВОД!E2657)</f>
        <v>0</v>
      </c>
      <c r="I2657" s="251">
        <f>SUMIFS(Поликлиника!BA:BA,Поликлиника!D:D,СВОД!C2657,Поликлиника!F:F,СВОД!E2657)</f>
        <v>0</v>
      </c>
      <c r="J2657" s="251">
        <f>SUMIFS(Поликлиника!BF:BF,Поликлиника!D:D,СВОД!C2657,Поликлиника!F:F,СВОД!E2657)</f>
        <v>0</v>
      </c>
      <c r="K2657" s="251">
        <f>SUMIFS(Поликлиника!BU:BU,Поликлиника!D:D,СВОД!C2657,Поликлиника!F:F,СВОД!E2657)</f>
        <v>0</v>
      </c>
      <c r="L2657" s="251">
        <f>SUMIFS(Услуги!H:H,Услуги!D:D,СВОД!C2657,Услуги!F:F,СВОД!E2657)+SUMIFS(Услуги!M:M,Услуги!D:D,СВОД!C2657,Услуги!F:F,СВОД!E2657)+SUMIFS(Услуги!R:R,Услуги!D:D,СВОД!C2657,Услуги!F:F,СВОД!E2657)+SUMIFS(Услуги!W:W,Услуги!D:D,СВОД!C2657,Услуги!F:F,СВОД!E2657)+SUMIFS(Услуги!AB:AB,Услуги!D:D,СВОД!C2657,Услуги!F:F,СВОД!E2657)+SUMIFS(Услуги!AG:AG,Услуги!D:D,СВОД!C2657,Услуги!F:F,СВОД!E2657)+SUMIFS(Услуги!AL:AL,Услуги!D:D,СВОД!C2657,Услуги!F:F,СВОД!E2657)+SUMIFS(Услуги!AQ:AQ,Услуги!D:D,СВОД!C2657,Услуги!F:F,СВОД!E2657)</f>
        <v>0</v>
      </c>
      <c r="M2657" s="251">
        <f>SUMIFS('Скорая мед.помощь'!J:J,'Скорая мед.помощь'!E:E,СВОД!C2657,'Скорая мед.помощь'!G:G,СВОД!E2657)</f>
        <v>0</v>
      </c>
      <c r="N2657" s="278">
        <f>SUMIFS('Круглосуточный стационар'!O:O,'Круглосуточный стационар'!D:D,СВОД!C2657,'Круглосуточный стационар'!F:F,СВОД!E2657)+SUMIFS(ВМП!O:O,ВМП!D:D,СВОД!C2657,ВМП!F:F,СВОД!E2657)+SUMIFS('Дневной стационар'!O:O,'Дневной стационар'!D:D,СВОД!C2657,'Дневной стационар'!F:F,СВОД!E2657)+SUMIFS(ЭКО!M:M,ЭКО!D:D,СВОД!C2657,ЭКО!F:F,СВОД!E2657)+SUMIFS(Диализ!O:O,Диализ!E:E,СВОД!C2657,Диализ!G:G,СВОД!E2657)+SUMIFS(Поликлиника!CT:CT,Поликлиника!D:D,СВОД!C2657,Поликлиника!F:F,СВОД!E2657)+SUMIFS('Скорая мед.помощь'!O:O,'Скорая мед.помощь'!E:E,СВОД!C2657,'Скорая мед.помощь'!G:G,СВОД!E2657)+SUMIFS(Услуги!AV:AV,Услуги!D:D,СВОД!C2657,Услуги!F:F,СВОД!E2657)</f>
        <v>0</v>
      </c>
      <c r="O2657" s="277">
        <f>SUMIFS(Сверхбаза!L:L,Сверхбаза!C:C,СВОД!C2657,Сверхбаза!E:E,СВОД!E2657)+SUMIFS(Сверхбаза!M:M,Сверхбаза!C:C,СВОД!C2657,Сверхбаза!E:E,СВОД!E2657)</f>
        <v>0</v>
      </c>
      <c r="P2657" s="251">
        <f>SUMIFS(Сверхбаза!N:N,Сверхбаза!C:C,СВОД!C2657,Сверхбаза!E:E,СВОД!E2657)</f>
        <v>0</v>
      </c>
      <c r="Q2657" s="251">
        <f>SUMIFS(Сверхбаза!P:P,Сверхбаза!C:C,СВОД!C2657,Сверхбаза!E:E,СВОД!E2657)</f>
        <v>0</v>
      </c>
      <c r="R2657" s="251">
        <f>SUMIFS(Сверхбаза!O:O,Сверхбаза!C:C,СВОД!C2657,Сверхбаза!E:E,СВОД!E2657)</f>
        <v>0</v>
      </c>
      <c r="S2657" s="251">
        <f>SUMIFS(Сверхбаза!Q:Q,Сверхбаза!C:C,СВОД!C2657,Сверхбаза!E:E,СВОД!E2657)</f>
        <v>0</v>
      </c>
      <c r="T2657" s="278">
        <f>SUMIFS(Сверхбаза!G:G,Сверхбаза!C:C,СВОД!C2657,Сверхбаза!E:E,СВОД!E2657)</f>
        <v>0</v>
      </c>
    </row>
    <row r="2658" spans="1:20" ht="38.25" outlineLevel="2">
      <c r="A2658" s="263">
        <v>7</v>
      </c>
      <c r="B2658" s="336">
        <v>500702</v>
      </c>
      <c r="C2658" s="336">
        <v>70301</v>
      </c>
      <c r="D2658" s="5" t="s">
        <v>627</v>
      </c>
      <c r="E2658" s="324">
        <v>70</v>
      </c>
      <c r="F2658" s="325" t="s">
        <v>707</v>
      </c>
      <c r="G2658" s="277">
        <f>SUMIFS('Круглосуточный стационар'!J:J,'Круглосуточный стационар'!D:D,СВОД!C2658,'Круглосуточный стационар'!F:F,СВОД!E2658)/2+SUMIFS(ВМП!J:J,ВМП!D:D,СВОД!C2658,ВМП!F:F,СВОД!E2658)/2+SUMIFS('Дневной стационар'!J:J,'Дневной стационар'!D:D,СВОД!C2658,'Дневной стационар'!F:F,СВОД!E2658)/2+SUMIFS(ЭКО!H:H,ЭКО!D:D,СВОД!C2658,ЭКО!F:F,СВОД!E2658)+SUMIFS(Диализ!J:J,Диализ!E:E,СВОД!C2658,Диализ!G:G,СВОД!E2658)</f>
        <v>0</v>
      </c>
      <c r="H2658" s="251">
        <f>SUMIFS(Поликлиника!H:H,Поликлиника!D:D,СВОД!C2658,Поликлиника!F:F,СВОД!E2658)</f>
        <v>0</v>
      </c>
      <c r="I2658" s="251">
        <f>SUMIFS(Поликлиника!BA:BA,Поликлиника!D:D,СВОД!C2658,Поликлиника!F:F,СВОД!E2658)</f>
        <v>0</v>
      </c>
      <c r="J2658" s="251">
        <f>SUMIFS(Поликлиника!BF:BF,Поликлиника!D:D,СВОД!C2658,Поликлиника!F:F,СВОД!E2658)</f>
        <v>0</v>
      </c>
      <c r="K2658" s="251">
        <f>SUMIFS(Поликлиника!BU:BU,Поликлиника!D:D,СВОД!C2658,Поликлиника!F:F,СВОД!E2658)</f>
        <v>0</v>
      </c>
      <c r="L2658" s="251">
        <f>SUMIFS(Услуги!H:H,Услуги!D:D,СВОД!C2658,Услуги!F:F,СВОД!E2658)+SUMIFS(Услуги!M:M,Услуги!D:D,СВОД!C2658,Услуги!F:F,СВОД!E2658)+SUMIFS(Услуги!R:R,Услуги!D:D,СВОД!C2658,Услуги!F:F,СВОД!E2658)+SUMIFS(Услуги!W:W,Услуги!D:D,СВОД!C2658,Услуги!F:F,СВОД!E2658)+SUMIFS(Услуги!AB:AB,Услуги!D:D,СВОД!C2658,Услуги!F:F,СВОД!E2658)+SUMIFS(Услуги!AG:AG,Услуги!D:D,СВОД!C2658,Услуги!F:F,СВОД!E2658)+SUMIFS(Услуги!AL:AL,Услуги!D:D,СВОД!C2658,Услуги!F:F,СВОД!E2658)+SUMIFS(Услуги!AQ:AQ,Услуги!D:D,СВОД!C2658,Услуги!F:F,СВОД!E2658)</f>
        <v>0</v>
      </c>
      <c r="M2658" s="251">
        <f>SUMIFS('Скорая мед.помощь'!J:J,'Скорая мед.помощь'!E:E,СВОД!C2658,'Скорая мед.помощь'!G:G,СВОД!E2658)</f>
        <v>0</v>
      </c>
      <c r="N2658" s="278">
        <f>SUMIFS('Круглосуточный стационар'!O:O,'Круглосуточный стационар'!D:D,СВОД!C2658,'Круглосуточный стационар'!F:F,СВОД!E2658)+SUMIFS(ВМП!O:O,ВМП!D:D,СВОД!C2658,ВМП!F:F,СВОД!E2658)+SUMIFS('Дневной стационар'!O:O,'Дневной стационар'!D:D,СВОД!C2658,'Дневной стационар'!F:F,СВОД!E2658)+SUMIFS(ЭКО!M:M,ЭКО!D:D,СВОД!C2658,ЭКО!F:F,СВОД!E2658)+SUMIFS(Диализ!O:O,Диализ!E:E,СВОД!C2658,Диализ!G:G,СВОД!E2658)+SUMIFS(Поликлиника!CT:CT,Поликлиника!D:D,СВОД!C2658,Поликлиника!F:F,СВОД!E2658)+SUMIFS('Скорая мед.помощь'!O:O,'Скорая мед.помощь'!E:E,СВОД!C2658,'Скорая мед.помощь'!G:G,СВОД!E2658)+SUMIFS(Услуги!AV:AV,Услуги!D:D,СВОД!C2658,Услуги!F:F,СВОД!E2658)</f>
        <v>0</v>
      </c>
      <c r="O2658" s="277">
        <f>SUMIFS(Сверхбаза!L:L,Сверхбаза!C:C,СВОД!C2658,Сверхбаза!E:E,СВОД!E2658)+SUMIFS(Сверхбаза!M:M,Сверхбаза!C:C,СВОД!C2658,Сверхбаза!E:E,СВОД!E2658)</f>
        <v>0</v>
      </c>
      <c r="P2658" s="251">
        <f>SUMIFS(Сверхбаза!N:N,Сверхбаза!C:C,СВОД!C2658,Сверхбаза!E:E,СВОД!E2658)</f>
        <v>0</v>
      </c>
      <c r="Q2658" s="251">
        <f>SUMIFS(Сверхбаза!P:P,Сверхбаза!C:C,СВОД!C2658,Сверхбаза!E:E,СВОД!E2658)</f>
        <v>0</v>
      </c>
      <c r="R2658" s="251">
        <f>SUMIFS(Сверхбаза!O:O,Сверхбаза!C:C,СВОД!C2658,Сверхбаза!E:E,СВОД!E2658)</f>
        <v>0</v>
      </c>
      <c r="S2658" s="251">
        <f>SUMIFS(Сверхбаза!Q:Q,Сверхбаза!C:C,СВОД!C2658,Сверхбаза!E:E,СВОД!E2658)</f>
        <v>0</v>
      </c>
      <c r="T2658" s="278">
        <f>SUMIFS(Сверхбаза!G:G,Сверхбаза!C:C,СВОД!C2658,Сверхбаза!E:E,СВОД!E2658)</f>
        <v>0</v>
      </c>
    </row>
    <row r="2659" spans="1:20" ht="38.25" outlineLevel="2">
      <c r="A2659" s="263">
        <v>7</v>
      </c>
      <c r="B2659" s="336">
        <v>500702</v>
      </c>
      <c r="C2659" s="336">
        <v>70301</v>
      </c>
      <c r="D2659" s="5" t="s">
        <v>627</v>
      </c>
      <c r="E2659" s="324">
        <v>94</v>
      </c>
      <c r="F2659" s="325" t="s">
        <v>157</v>
      </c>
      <c r="G2659" s="277">
        <f>SUMIFS('Круглосуточный стационар'!J:J,'Круглосуточный стационар'!D:D,СВОД!C2659,'Круглосуточный стационар'!F:F,СВОД!E2659)/2+SUMIFS(ВМП!J:J,ВМП!D:D,СВОД!C2659,ВМП!F:F,СВОД!E2659)/2+SUMIFS('Дневной стационар'!J:J,'Дневной стационар'!D:D,СВОД!C2659,'Дневной стационар'!F:F,СВОД!E2659)/2+SUMIFS(ЭКО!H:H,ЭКО!D:D,СВОД!C2659,ЭКО!F:F,СВОД!E2659)+SUMIFS(Диализ!J:J,Диализ!E:E,СВОД!C2659,Диализ!G:G,СВОД!E2659)</f>
        <v>0</v>
      </c>
      <c r="H2659" s="251">
        <f>SUMIFS(Поликлиника!H:H,Поликлиника!D:D,СВОД!C2659,Поликлиника!F:F,СВОД!E2659)</f>
        <v>0</v>
      </c>
      <c r="I2659" s="251">
        <f>SUMIFS(Поликлиника!BA:BA,Поликлиника!D:D,СВОД!C2659,Поликлиника!F:F,СВОД!E2659)</f>
        <v>0</v>
      </c>
      <c r="J2659" s="251">
        <f>SUMIFS(Поликлиника!BF:BF,Поликлиника!D:D,СВОД!C2659,Поликлиника!F:F,СВОД!E2659)</f>
        <v>0</v>
      </c>
      <c r="K2659" s="251">
        <f>SUMIFS(Поликлиника!BU:BU,Поликлиника!D:D,СВОД!C2659,Поликлиника!F:F,СВОД!E2659)</f>
        <v>0</v>
      </c>
      <c r="L2659" s="251">
        <f>SUMIFS(Услуги!H:H,Услуги!D:D,СВОД!C2659,Услуги!F:F,СВОД!E2659)+SUMIFS(Услуги!M:M,Услуги!D:D,СВОД!C2659,Услуги!F:F,СВОД!E2659)+SUMIFS(Услуги!R:R,Услуги!D:D,СВОД!C2659,Услуги!F:F,СВОД!E2659)+SUMIFS(Услуги!W:W,Услуги!D:D,СВОД!C2659,Услуги!F:F,СВОД!E2659)+SUMIFS(Услуги!AB:AB,Услуги!D:D,СВОД!C2659,Услуги!F:F,СВОД!E2659)+SUMIFS(Услуги!AG:AG,Услуги!D:D,СВОД!C2659,Услуги!F:F,СВОД!E2659)+SUMIFS(Услуги!AL:AL,Услуги!D:D,СВОД!C2659,Услуги!F:F,СВОД!E2659)+SUMIFS(Услуги!AQ:AQ,Услуги!D:D,СВОД!C2659,Услуги!F:F,СВОД!E2659)</f>
        <v>0</v>
      </c>
      <c r="M2659" s="251">
        <f>SUMIFS('Скорая мед.помощь'!J:J,'Скорая мед.помощь'!E:E,СВОД!C2659,'Скорая мед.помощь'!G:G,СВОД!E2659)</f>
        <v>0</v>
      </c>
      <c r="N2659" s="278">
        <f>SUMIFS('Круглосуточный стационар'!O:O,'Круглосуточный стационар'!D:D,СВОД!C2659,'Круглосуточный стационар'!F:F,СВОД!E2659)+SUMIFS(ВМП!O:O,ВМП!D:D,СВОД!C2659,ВМП!F:F,СВОД!E2659)+SUMIFS('Дневной стационар'!O:O,'Дневной стационар'!D:D,СВОД!C2659,'Дневной стационар'!F:F,СВОД!E2659)+SUMIFS(ЭКО!M:M,ЭКО!D:D,СВОД!C2659,ЭКО!F:F,СВОД!E2659)+SUMIFS(Диализ!O:O,Диализ!E:E,СВОД!C2659,Диализ!G:G,СВОД!E2659)+SUMIFS(Поликлиника!CT:CT,Поликлиника!D:D,СВОД!C2659,Поликлиника!F:F,СВОД!E2659)+SUMIFS('Скорая мед.помощь'!O:O,'Скорая мед.помощь'!E:E,СВОД!C2659,'Скорая мед.помощь'!G:G,СВОД!E2659)+SUMIFS(Услуги!AV:AV,Услуги!D:D,СВОД!C2659,Услуги!F:F,СВОД!E2659)</f>
        <v>0</v>
      </c>
      <c r="O2659" s="277">
        <f>SUMIFS(Сверхбаза!L:L,Сверхбаза!C:C,СВОД!C2659,Сверхбаза!E:E,СВОД!E2659)+SUMIFS(Сверхбаза!M:M,Сверхбаза!C:C,СВОД!C2659,Сверхбаза!E:E,СВОД!E2659)</f>
        <v>0</v>
      </c>
      <c r="P2659" s="251">
        <f>SUMIFS(Сверхбаза!N:N,Сверхбаза!C:C,СВОД!C2659,Сверхбаза!E:E,СВОД!E2659)</f>
        <v>0</v>
      </c>
      <c r="Q2659" s="251">
        <f>SUMIFS(Сверхбаза!P:P,Сверхбаза!C:C,СВОД!C2659,Сверхбаза!E:E,СВОД!E2659)</f>
        <v>0</v>
      </c>
      <c r="R2659" s="251">
        <f>SUMIFS(Сверхбаза!O:O,Сверхбаза!C:C,СВОД!C2659,Сверхбаза!E:E,СВОД!E2659)</f>
        <v>0</v>
      </c>
      <c r="S2659" s="251">
        <f>SUMIFS(Сверхбаза!Q:Q,Сверхбаза!C:C,СВОД!C2659,Сверхбаза!E:E,СВОД!E2659)</f>
        <v>0</v>
      </c>
      <c r="T2659" s="278">
        <f>SUMIFS(Сверхбаза!G:G,Сверхбаза!C:C,СВОД!C2659,Сверхбаза!E:E,СВОД!E2659)</f>
        <v>0</v>
      </c>
    </row>
    <row r="2660" spans="1:20" outlineLevel="1">
      <c r="A2660" s="264"/>
      <c r="B2660" s="254"/>
      <c r="C2660" s="254" t="str">
        <f>CONCATENATE(C2659," ","Итог")</f>
        <v>70301 Итог</v>
      </c>
      <c r="D2660" s="255"/>
      <c r="E2660" s="326"/>
      <c r="F2660" s="327"/>
      <c r="G2660" s="279"/>
      <c r="H2660" s="256"/>
      <c r="I2660" s="256"/>
      <c r="J2660" s="256"/>
      <c r="K2660" s="256"/>
      <c r="L2660" s="256"/>
      <c r="M2660" s="256"/>
      <c r="N2660" s="280">
        <f>SUBTOTAL(9,N2652:N2659)</f>
        <v>146849.16248698044</v>
      </c>
      <c r="O2660" s="279"/>
      <c r="P2660" s="256"/>
      <c r="Q2660" s="256"/>
      <c r="R2660" s="256"/>
      <c r="S2660" s="256"/>
      <c r="T2660" s="280">
        <f>SUBTOTAL(9,T2652:T2659)</f>
        <v>0</v>
      </c>
    </row>
    <row r="2661" spans="1:20" ht="25.5" outlineLevel="2">
      <c r="A2661" s="262">
        <v>7</v>
      </c>
      <c r="B2661" s="8">
        <v>500703</v>
      </c>
      <c r="C2661" s="8">
        <v>70801</v>
      </c>
      <c r="D2661" s="9" t="s">
        <v>419</v>
      </c>
      <c r="E2661" s="322">
        <v>1</v>
      </c>
      <c r="F2661" s="323" t="s">
        <v>12</v>
      </c>
      <c r="G2661" s="275">
        <f>SUMIFS('Круглосуточный стационар'!J:J,'Круглосуточный стационар'!D:D,СВОД!C2661,'Круглосуточный стационар'!F:F,СВОД!E2661)/2+SUMIFS(ВМП!J:J,ВМП!D:D,СВОД!C2661,ВМП!F:F,СВОД!E2661)/2+SUMIFS('Дневной стационар'!J:J,'Дневной стационар'!D:D,СВОД!C2661,'Дневной стационар'!F:F,СВОД!E2661)/2+SUMIFS(ЭКО!H:H,ЭКО!D:D,СВОД!C2661,ЭКО!F:F,СВОД!E2661)+SUMIFS(Диализ!J:J,Диализ!E:E,СВОД!C2661,Диализ!G:G,СВОД!E2661)</f>
        <v>0</v>
      </c>
      <c r="H2661" s="253">
        <f>SUMIFS(Поликлиника!H:H,Поликлиника!D:D,СВОД!C2661,Поликлиника!F:F,СВОД!E2661)</f>
        <v>0</v>
      </c>
      <c r="I2661" s="253">
        <f>SUMIFS(Поликлиника!BA:BA,Поликлиника!D:D,СВОД!C2661,Поликлиника!F:F,СВОД!E2661)</f>
        <v>0</v>
      </c>
      <c r="J2661" s="253">
        <f>SUMIFS(Поликлиника!BF:BF,Поликлиника!D:D,СВОД!C2661,Поликлиника!F:F,СВОД!E2661)</f>
        <v>0</v>
      </c>
      <c r="K2661" s="253">
        <f>SUMIFS(Поликлиника!BU:BU,Поликлиника!D:D,СВОД!C2661,Поликлиника!F:F,СВОД!E2661)</f>
        <v>0</v>
      </c>
      <c r="L2661" s="253">
        <f>SUMIFS(Услуги!H:H,Услуги!D:D,СВОД!C2661,Услуги!F:F,СВОД!E2661)+SUMIFS(Услуги!M:M,Услуги!D:D,СВОД!C2661,Услуги!F:F,СВОД!E2661)+SUMIFS(Услуги!R:R,Услуги!D:D,СВОД!C2661,Услуги!F:F,СВОД!E2661)+SUMIFS(Услуги!W:W,Услуги!D:D,СВОД!C2661,Услуги!F:F,СВОД!E2661)+SUMIFS(Услуги!AB:AB,Услуги!D:D,СВОД!C2661,Услуги!F:F,СВОД!E2661)+SUMIFS(Услуги!AG:AG,Услуги!D:D,СВОД!C2661,Услуги!F:F,СВОД!E2661)+SUMIFS(Услуги!AL:AL,Услуги!D:D,СВОД!C2661,Услуги!F:F,СВОД!E2661)+SUMIFS(Услуги!AQ:AQ,Услуги!D:D,СВОД!C2661,Услуги!F:F,СВОД!E2661)</f>
        <v>0</v>
      </c>
      <c r="M2661" s="253">
        <f>SUMIFS('Скорая мед.помощь'!J:J,'Скорая мед.помощь'!E:E,СВОД!C2661,'Скорая мед.помощь'!G:G,СВОД!E2661)</f>
        <v>0</v>
      </c>
      <c r="N2661" s="276">
        <f>SUMIFS('Круглосуточный стационар'!O:O,'Круглосуточный стационар'!D:D,СВОД!C2661,'Круглосуточный стационар'!F:F,СВОД!E2661)+SUMIFS(ВМП!O:O,ВМП!D:D,СВОД!C2661,ВМП!F:F,СВОД!E2661)+SUMIFS('Дневной стационар'!O:O,'Дневной стационар'!D:D,СВОД!C2661,'Дневной стационар'!F:F,СВОД!E2661)+SUMIFS(ЭКО!M:M,ЭКО!D:D,СВОД!C2661,ЭКО!F:F,СВОД!E2661)+SUMIFS(Диализ!O:O,Диализ!E:E,СВОД!C2661,Диализ!G:G,СВОД!E2661)+SUMIFS(Поликлиника!CT:CT,Поликлиника!D:D,СВОД!C2661,Поликлиника!F:F,СВОД!E2661)+SUMIFS('Скорая мед.помощь'!O:O,'Скорая мед.помощь'!E:E,СВОД!C2661,'Скорая мед.помощь'!G:G,СВОД!E2661)+SUMIFS(Услуги!AV:AV,Услуги!D:D,СВОД!C2661,Услуги!F:F,СВОД!E2661)</f>
        <v>0</v>
      </c>
      <c r="O2661" s="275">
        <f>SUMIFS(Сверхбаза!L:L,Сверхбаза!C:C,СВОД!C2661,Сверхбаза!E:E,СВОД!E2661)+SUMIFS(Сверхбаза!M:M,Сверхбаза!C:C,СВОД!C2661,Сверхбаза!E:E,СВОД!E2661)</f>
        <v>0</v>
      </c>
      <c r="P2661" s="253">
        <f>SUMIFS(Сверхбаза!N:N,Сверхбаза!C:C,СВОД!C2661,Сверхбаза!E:E,СВОД!E2661)</f>
        <v>0</v>
      </c>
      <c r="Q2661" s="253">
        <f>SUMIFS(Сверхбаза!P:P,Сверхбаза!C:C,СВОД!C2661,Сверхбаза!E:E,СВОД!E2661)</f>
        <v>0</v>
      </c>
      <c r="R2661" s="253">
        <f>SUMIFS(Сверхбаза!O:O,Сверхбаза!C:C,СВОД!C2661,Сверхбаза!E:E,СВОД!E2661)</f>
        <v>0</v>
      </c>
      <c r="S2661" s="253">
        <f>SUMIFS(Сверхбаза!Q:Q,Сверхбаза!C:C,СВОД!C2661,Сверхбаза!E:E,СВОД!E2661)</f>
        <v>0</v>
      </c>
      <c r="T2661" s="276">
        <f>SUMIFS(Сверхбаза!G:G,Сверхбаза!C:C,СВОД!C2661,Сверхбаза!E:E,СВОД!E2661)</f>
        <v>0</v>
      </c>
    </row>
    <row r="2662" spans="1:20" ht="25.5" outlineLevel="2">
      <c r="A2662" s="263">
        <v>7</v>
      </c>
      <c r="B2662" s="336">
        <v>500703</v>
      </c>
      <c r="C2662" s="336">
        <v>70801</v>
      </c>
      <c r="D2662" s="5" t="s">
        <v>419</v>
      </c>
      <c r="E2662" s="324">
        <v>13</v>
      </c>
      <c r="F2662" s="325" t="s">
        <v>704</v>
      </c>
      <c r="G2662" s="277">
        <f>SUMIFS('Круглосуточный стационар'!J:J,'Круглосуточный стационар'!D:D,СВОД!C2662,'Круглосуточный стационар'!F:F,СВОД!E2662)/2+SUMIFS(ВМП!J:J,ВМП!D:D,СВОД!C2662,ВМП!F:F,СВОД!E2662)/2+SUMIFS('Дневной стационар'!J:J,'Дневной стационар'!D:D,СВОД!C2662,'Дневной стационар'!F:F,СВОД!E2662)/2+SUMIFS(ЭКО!H:H,ЭКО!D:D,СВОД!C2662,ЭКО!F:F,СВОД!E2662)+SUMIFS(Диализ!J:J,Диализ!E:E,СВОД!C2662,Диализ!G:G,СВОД!E2662)</f>
        <v>0</v>
      </c>
      <c r="H2662" s="251">
        <f>SUMIFS(Поликлиника!H:H,Поликлиника!D:D,СВОД!C2662,Поликлиника!F:F,СВОД!E2662)</f>
        <v>0</v>
      </c>
      <c r="I2662" s="251">
        <f>SUMIFS(Поликлиника!BA:BA,Поликлиника!D:D,СВОД!C2662,Поликлиника!F:F,СВОД!E2662)</f>
        <v>0</v>
      </c>
      <c r="J2662" s="251">
        <f>SUMIFS(Поликлиника!BF:BF,Поликлиника!D:D,СВОД!C2662,Поликлиника!F:F,СВОД!E2662)</f>
        <v>0</v>
      </c>
      <c r="K2662" s="251">
        <f>SUMIFS(Поликлиника!BU:BU,Поликлиника!D:D,СВОД!C2662,Поликлиника!F:F,СВОД!E2662)</f>
        <v>0</v>
      </c>
      <c r="L2662" s="251">
        <f>SUMIFS(Услуги!H:H,Услуги!D:D,СВОД!C2662,Услуги!F:F,СВОД!E2662)+SUMIFS(Услуги!M:M,Услуги!D:D,СВОД!C2662,Услуги!F:F,СВОД!E2662)+SUMIFS(Услуги!R:R,Услуги!D:D,СВОД!C2662,Услуги!F:F,СВОД!E2662)+SUMIFS(Услуги!W:W,Услуги!D:D,СВОД!C2662,Услуги!F:F,СВОД!E2662)+SUMIFS(Услуги!AB:AB,Услуги!D:D,СВОД!C2662,Услуги!F:F,СВОД!E2662)+SUMIFS(Услуги!AG:AG,Услуги!D:D,СВОД!C2662,Услуги!F:F,СВОД!E2662)+SUMIFS(Услуги!AL:AL,Услуги!D:D,СВОД!C2662,Услуги!F:F,СВОД!E2662)+SUMIFS(Услуги!AQ:AQ,Услуги!D:D,СВОД!C2662,Услуги!F:F,СВОД!E2662)</f>
        <v>0</v>
      </c>
      <c r="M2662" s="251">
        <f>SUMIFS('Скорая мед.помощь'!J:J,'Скорая мед.помощь'!E:E,СВОД!C2662,'Скорая мед.помощь'!G:G,СВОД!E2662)</f>
        <v>0</v>
      </c>
      <c r="N2662" s="278">
        <f>SUMIFS('Круглосуточный стационар'!O:O,'Круглосуточный стационар'!D:D,СВОД!C2662,'Круглосуточный стационар'!F:F,СВОД!E2662)+SUMIFS(ВМП!O:O,ВМП!D:D,СВОД!C2662,ВМП!F:F,СВОД!E2662)+SUMIFS('Дневной стационар'!O:O,'Дневной стационар'!D:D,СВОД!C2662,'Дневной стационар'!F:F,СВОД!E2662)+SUMIFS(ЭКО!M:M,ЭКО!D:D,СВОД!C2662,ЭКО!F:F,СВОД!E2662)+SUMIFS(Диализ!O:O,Диализ!E:E,СВОД!C2662,Диализ!G:G,СВОД!E2662)+SUMIFS(Поликлиника!CT:CT,Поликлиника!D:D,СВОД!C2662,Поликлиника!F:F,СВОД!E2662)+SUMIFS('Скорая мед.помощь'!O:O,'Скорая мед.помощь'!E:E,СВОД!C2662,'Скорая мед.помощь'!G:G,СВОД!E2662)+SUMIFS(Услуги!AV:AV,Услуги!D:D,СВОД!C2662,Услуги!F:F,СВОД!E2662)</f>
        <v>0</v>
      </c>
      <c r="O2662" s="277">
        <f>SUMIFS(Сверхбаза!L:L,Сверхбаза!C:C,СВОД!C2662,Сверхбаза!E:E,СВОД!E2662)+SUMIFS(Сверхбаза!M:M,Сверхбаза!C:C,СВОД!C2662,Сверхбаза!E:E,СВОД!E2662)</f>
        <v>0</v>
      </c>
      <c r="P2662" s="251">
        <f>SUMIFS(Сверхбаза!N:N,Сверхбаза!C:C,СВОД!C2662,Сверхбаза!E:E,СВОД!E2662)</f>
        <v>0</v>
      </c>
      <c r="Q2662" s="251">
        <f>SUMIFS(Сверхбаза!P:P,Сверхбаза!C:C,СВОД!C2662,Сверхбаза!E:E,СВОД!E2662)</f>
        <v>0</v>
      </c>
      <c r="R2662" s="251">
        <f>SUMIFS(Сверхбаза!O:O,Сверхбаза!C:C,СВОД!C2662,Сверхбаза!E:E,СВОД!E2662)</f>
        <v>0</v>
      </c>
      <c r="S2662" s="251">
        <f>SUMIFS(Сверхбаза!Q:Q,Сверхбаза!C:C,СВОД!C2662,Сверхбаза!E:E,СВОД!E2662)</f>
        <v>0</v>
      </c>
      <c r="T2662" s="278">
        <f>SUMIFS(Сверхбаза!G:G,Сверхбаза!C:C,СВОД!C2662,Сверхбаза!E:E,СВОД!E2662)</f>
        <v>0</v>
      </c>
    </row>
    <row r="2663" spans="1:20" ht="25.5" outlineLevel="2">
      <c r="A2663" s="263">
        <v>7</v>
      </c>
      <c r="B2663" s="336">
        <v>500703</v>
      </c>
      <c r="C2663" s="336">
        <v>70801</v>
      </c>
      <c r="D2663" s="5" t="s">
        <v>419</v>
      </c>
      <c r="E2663" s="324">
        <v>2</v>
      </c>
      <c r="F2663" s="325" t="s">
        <v>173</v>
      </c>
      <c r="G2663" s="277">
        <f>SUMIFS('Круглосуточный стационар'!J:J,'Круглосуточный стационар'!D:D,СВОД!C2663,'Круглосуточный стационар'!F:F,СВОД!E2663)/2+SUMIFS(ВМП!J:J,ВМП!D:D,СВОД!C2663,ВМП!F:F,СВОД!E2663)/2+SUMIFS('Дневной стационар'!J:J,'Дневной стационар'!D:D,СВОД!C2663,'Дневной стационар'!F:F,СВОД!E2663)/2+SUMIFS(ЭКО!H:H,ЭКО!D:D,СВОД!C2663,ЭКО!F:F,СВОД!E2663)+SUMIFS(Диализ!J:J,Диализ!E:E,СВОД!C2663,Диализ!G:G,СВОД!E2663)</f>
        <v>0</v>
      </c>
      <c r="H2663" s="251">
        <f>SUMIFS(Поликлиника!H:H,Поликлиника!D:D,СВОД!C2663,Поликлиника!F:F,СВОД!E2663)</f>
        <v>0</v>
      </c>
      <c r="I2663" s="251">
        <f>SUMIFS(Поликлиника!BA:BA,Поликлиника!D:D,СВОД!C2663,Поликлиника!F:F,СВОД!E2663)</f>
        <v>0</v>
      </c>
      <c r="J2663" s="251">
        <f>SUMIFS(Поликлиника!BF:BF,Поликлиника!D:D,СВОД!C2663,Поликлиника!F:F,СВОД!E2663)</f>
        <v>0</v>
      </c>
      <c r="K2663" s="251">
        <f>SUMIFS(Поликлиника!BU:BU,Поликлиника!D:D,СВОД!C2663,Поликлиника!F:F,СВОД!E2663)</f>
        <v>0</v>
      </c>
      <c r="L2663" s="251">
        <f>SUMIFS(Услуги!H:H,Услуги!D:D,СВОД!C2663,Услуги!F:F,СВОД!E2663)+SUMIFS(Услуги!M:M,Услуги!D:D,СВОД!C2663,Услуги!F:F,СВОД!E2663)+SUMIFS(Услуги!R:R,Услуги!D:D,СВОД!C2663,Услуги!F:F,СВОД!E2663)+SUMIFS(Услуги!W:W,Услуги!D:D,СВОД!C2663,Услуги!F:F,СВОД!E2663)+SUMIFS(Услуги!AB:AB,Услуги!D:D,СВОД!C2663,Услуги!F:F,СВОД!E2663)+SUMIFS(Услуги!AG:AG,Услуги!D:D,СВОД!C2663,Услуги!F:F,СВОД!E2663)+SUMIFS(Услуги!AL:AL,Услуги!D:D,СВОД!C2663,Услуги!F:F,СВОД!E2663)+SUMIFS(Услуги!AQ:AQ,Услуги!D:D,СВОД!C2663,Услуги!F:F,СВОД!E2663)</f>
        <v>0</v>
      </c>
      <c r="M2663" s="251">
        <f>SUMIFS('Скорая мед.помощь'!J:J,'Скорая мед.помощь'!E:E,СВОД!C2663,'Скорая мед.помощь'!G:G,СВОД!E2663)</f>
        <v>0</v>
      </c>
      <c r="N2663" s="278">
        <f>SUMIFS('Круглосуточный стационар'!O:O,'Круглосуточный стационар'!D:D,СВОД!C2663,'Круглосуточный стационар'!F:F,СВОД!E2663)+SUMIFS(ВМП!O:O,ВМП!D:D,СВОД!C2663,ВМП!F:F,СВОД!E2663)+SUMIFS('Дневной стационар'!O:O,'Дневной стационар'!D:D,СВОД!C2663,'Дневной стационар'!F:F,СВОД!E2663)+SUMIFS(ЭКО!M:M,ЭКО!D:D,СВОД!C2663,ЭКО!F:F,СВОД!E2663)+SUMIFS(Диализ!O:O,Диализ!E:E,СВОД!C2663,Диализ!G:G,СВОД!E2663)+SUMIFS(Поликлиника!CT:CT,Поликлиника!D:D,СВОД!C2663,Поликлиника!F:F,СВОД!E2663)+SUMIFS('Скорая мед.помощь'!O:O,'Скорая мед.помощь'!E:E,СВОД!C2663,'Скорая мед.помощь'!G:G,СВОД!E2663)+SUMIFS(Услуги!AV:AV,Услуги!D:D,СВОД!C2663,Услуги!F:F,СВОД!E2663)</f>
        <v>0</v>
      </c>
      <c r="O2663" s="277">
        <f>SUMIFS(Сверхбаза!L:L,Сверхбаза!C:C,СВОД!C2663,Сверхбаза!E:E,СВОД!E2663)+SUMIFS(Сверхбаза!M:M,Сверхбаза!C:C,СВОД!C2663,Сверхбаза!E:E,СВОД!E2663)</f>
        <v>0</v>
      </c>
      <c r="P2663" s="251">
        <f>SUMIFS(Сверхбаза!N:N,Сверхбаза!C:C,СВОД!C2663,Сверхбаза!E:E,СВОД!E2663)</f>
        <v>0</v>
      </c>
      <c r="Q2663" s="251">
        <f>SUMIFS(Сверхбаза!P:P,Сверхбаза!C:C,СВОД!C2663,Сверхбаза!E:E,СВОД!E2663)</f>
        <v>0</v>
      </c>
      <c r="R2663" s="251">
        <f>SUMIFS(Сверхбаза!O:O,Сверхбаза!C:C,СВОД!C2663,Сверхбаза!E:E,СВОД!E2663)</f>
        <v>0</v>
      </c>
      <c r="S2663" s="251">
        <f>SUMIFS(Сверхбаза!Q:Q,Сверхбаза!C:C,СВОД!C2663,Сверхбаза!E:E,СВОД!E2663)</f>
        <v>0</v>
      </c>
      <c r="T2663" s="278">
        <f>SUMIFS(Сверхбаза!G:G,Сверхбаза!C:C,СВОД!C2663,Сверхбаза!E:E,СВОД!E2663)</f>
        <v>0</v>
      </c>
    </row>
    <row r="2664" spans="1:20" ht="25.5" outlineLevel="2">
      <c r="A2664" s="263">
        <v>7</v>
      </c>
      <c r="B2664" s="336">
        <v>500703</v>
      </c>
      <c r="C2664" s="336">
        <v>70801</v>
      </c>
      <c r="D2664" s="5" t="s">
        <v>419</v>
      </c>
      <c r="E2664" s="324">
        <v>6</v>
      </c>
      <c r="F2664" s="325" t="s">
        <v>705</v>
      </c>
      <c r="G2664" s="277">
        <f>SUMIFS('Круглосуточный стационар'!J:J,'Круглосуточный стационар'!D:D,СВОД!C2664,'Круглосуточный стационар'!F:F,СВОД!E2664)/2+SUMIFS(ВМП!J:J,ВМП!D:D,СВОД!C2664,ВМП!F:F,СВОД!E2664)/2+SUMIFS('Дневной стационар'!J:J,'Дневной стационар'!D:D,СВОД!C2664,'Дневной стационар'!F:F,СВОД!E2664)/2+SUMIFS(ЭКО!H:H,ЭКО!D:D,СВОД!C2664,ЭКО!F:F,СВОД!E2664)+SUMIFS(Диализ!J:J,Диализ!E:E,СВОД!C2664,Диализ!G:G,СВОД!E2664)</f>
        <v>0</v>
      </c>
      <c r="H2664" s="251">
        <f>SUMIFS(Поликлиника!H:H,Поликлиника!D:D,СВОД!C2664,Поликлиника!F:F,СВОД!E2664)</f>
        <v>0</v>
      </c>
      <c r="I2664" s="251">
        <f>SUMIFS(Поликлиника!BA:BA,Поликлиника!D:D,СВОД!C2664,Поликлиника!F:F,СВОД!E2664)</f>
        <v>0</v>
      </c>
      <c r="J2664" s="251">
        <f>SUMIFS(Поликлиника!BF:BF,Поликлиника!D:D,СВОД!C2664,Поликлиника!F:F,СВОД!E2664)</f>
        <v>0</v>
      </c>
      <c r="K2664" s="251">
        <f>SUMIFS(Поликлиника!BU:BU,Поликлиника!D:D,СВОД!C2664,Поликлиника!F:F,СВОД!E2664)</f>
        <v>0</v>
      </c>
      <c r="L2664" s="251">
        <f>SUMIFS(Услуги!H:H,Услуги!D:D,СВОД!C2664,Услуги!F:F,СВОД!E2664)+SUMIFS(Услуги!M:M,Услуги!D:D,СВОД!C2664,Услуги!F:F,СВОД!E2664)+SUMIFS(Услуги!R:R,Услуги!D:D,СВОД!C2664,Услуги!F:F,СВОД!E2664)+SUMIFS(Услуги!W:W,Услуги!D:D,СВОД!C2664,Услуги!F:F,СВОД!E2664)+SUMIFS(Услуги!AB:AB,Услуги!D:D,СВОД!C2664,Услуги!F:F,СВОД!E2664)+SUMIFS(Услуги!AG:AG,Услуги!D:D,СВОД!C2664,Услуги!F:F,СВОД!E2664)+SUMIFS(Услуги!AL:AL,Услуги!D:D,СВОД!C2664,Услуги!F:F,СВОД!E2664)+SUMIFS(Услуги!AQ:AQ,Услуги!D:D,СВОД!C2664,Услуги!F:F,СВОД!E2664)</f>
        <v>0</v>
      </c>
      <c r="M2664" s="251">
        <f>SUMIFS('Скорая мед.помощь'!J:J,'Скорая мед.помощь'!E:E,СВОД!C2664,'Скорая мед.помощь'!G:G,СВОД!E2664)</f>
        <v>0</v>
      </c>
      <c r="N2664" s="278">
        <f>SUMIFS('Круглосуточный стационар'!O:O,'Круглосуточный стационар'!D:D,СВОД!C2664,'Круглосуточный стационар'!F:F,СВОД!E2664)+SUMIFS(ВМП!O:O,ВМП!D:D,СВОД!C2664,ВМП!F:F,СВОД!E2664)+SUMIFS('Дневной стационар'!O:O,'Дневной стационар'!D:D,СВОД!C2664,'Дневной стационар'!F:F,СВОД!E2664)+SUMIFS(ЭКО!M:M,ЭКО!D:D,СВОД!C2664,ЭКО!F:F,СВОД!E2664)+SUMIFS(Диализ!O:O,Диализ!E:E,СВОД!C2664,Диализ!G:G,СВОД!E2664)+SUMIFS(Поликлиника!CT:CT,Поликлиника!D:D,СВОД!C2664,Поликлиника!F:F,СВОД!E2664)+SUMIFS('Скорая мед.помощь'!O:O,'Скорая мед.помощь'!E:E,СВОД!C2664,'Скорая мед.помощь'!G:G,СВОД!E2664)+SUMIFS(Услуги!AV:AV,Услуги!D:D,СВОД!C2664,Услуги!F:F,СВОД!E2664)</f>
        <v>0</v>
      </c>
      <c r="O2664" s="277">
        <f>SUMIFS(Сверхбаза!L:L,Сверхбаза!C:C,СВОД!C2664,Сверхбаза!E:E,СВОД!E2664)+SUMIFS(Сверхбаза!M:M,Сверхбаза!C:C,СВОД!C2664,Сверхбаза!E:E,СВОД!E2664)</f>
        <v>0</v>
      </c>
      <c r="P2664" s="251">
        <f>SUMIFS(Сверхбаза!N:N,Сверхбаза!C:C,СВОД!C2664,Сверхбаза!E:E,СВОД!E2664)</f>
        <v>0</v>
      </c>
      <c r="Q2664" s="251">
        <f>SUMIFS(Сверхбаза!P:P,Сверхбаза!C:C,СВОД!C2664,Сверхбаза!E:E,СВОД!E2664)</f>
        <v>0</v>
      </c>
      <c r="R2664" s="251">
        <f>SUMIFS(Сверхбаза!O:O,Сверхбаза!C:C,СВОД!C2664,Сверхбаза!E:E,СВОД!E2664)</f>
        <v>0</v>
      </c>
      <c r="S2664" s="251">
        <f>SUMIFS(Сверхбаза!Q:Q,Сверхбаза!C:C,СВОД!C2664,Сверхбаза!E:E,СВОД!E2664)</f>
        <v>0</v>
      </c>
      <c r="T2664" s="278">
        <f>SUMIFS(Сверхбаза!G:G,Сверхбаза!C:C,СВОД!C2664,Сверхбаза!E:E,СВОД!E2664)</f>
        <v>0</v>
      </c>
    </row>
    <row r="2665" spans="1:20" ht="25.5" outlineLevel="2">
      <c r="A2665" s="263">
        <v>7</v>
      </c>
      <c r="B2665" s="336">
        <v>500703</v>
      </c>
      <c r="C2665" s="336">
        <v>70801</v>
      </c>
      <c r="D2665" s="5" t="s">
        <v>419</v>
      </c>
      <c r="E2665" s="324">
        <v>3</v>
      </c>
      <c r="F2665" s="325" t="s">
        <v>174</v>
      </c>
      <c r="G2665" s="277">
        <f>SUMIFS('Круглосуточный стационар'!J:J,'Круглосуточный стационар'!D:D,СВОД!C2665,'Круглосуточный стационар'!F:F,СВОД!E2665)/2+SUMIFS(ВМП!J:J,ВМП!D:D,СВОД!C2665,ВМП!F:F,СВОД!E2665)/2+SUMIFS('Дневной стационар'!J:J,'Дневной стационар'!D:D,СВОД!C2665,'Дневной стационар'!F:F,СВОД!E2665)/2+SUMIFS(ЭКО!H:H,ЭКО!D:D,СВОД!C2665,ЭКО!F:F,СВОД!E2665)+SUMIFS(Диализ!J:J,Диализ!E:E,СВОД!C2665,Диализ!G:G,СВОД!E2665)</f>
        <v>0</v>
      </c>
      <c r="H2665" s="251">
        <f>SUMIFS(Поликлиника!H:H,Поликлиника!D:D,СВОД!C2665,Поликлиника!F:F,СВОД!E2665)</f>
        <v>16951</v>
      </c>
      <c r="I2665" s="251">
        <f>SUMIFS(Поликлиника!BA:BA,Поликлиника!D:D,СВОД!C2665,Поликлиника!F:F,СВОД!E2665)</f>
        <v>0</v>
      </c>
      <c r="J2665" s="251">
        <f>SUMIFS(Поликлиника!BF:BF,Поликлиника!D:D,СВОД!C2665,Поликлиника!F:F,СВОД!E2665)</f>
        <v>8560</v>
      </c>
      <c r="K2665" s="251">
        <f>SUMIFS(Поликлиника!BU:BU,Поликлиника!D:D,СВОД!C2665,Поликлиника!F:F,СВОД!E2665)</f>
        <v>20719</v>
      </c>
      <c r="L2665" s="251">
        <f>SUMIFS(Услуги!H:H,Услуги!D:D,СВОД!C2665,Услуги!F:F,СВОД!E2665)+SUMIFS(Услуги!M:M,Услуги!D:D,СВОД!C2665,Услуги!F:F,СВОД!E2665)+SUMIFS(Услуги!R:R,Услуги!D:D,СВОД!C2665,Услуги!F:F,СВОД!E2665)+SUMIFS(Услуги!W:W,Услуги!D:D,СВОД!C2665,Услуги!F:F,СВОД!E2665)+SUMIFS(Услуги!AB:AB,Услуги!D:D,СВОД!C2665,Услуги!F:F,СВОД!E2665)+SUMIFS(Услуги!AG:AG,Услуги!D:D,СВОД!C2665,Услуги!F:F,СВОД!E2665)+SUMIFS(Услуги!AL:AL,Услуги!D:D,СВОД!C2665,Услуги!F:F,СВОД!E2665)+SUMIFS(Услуги!AQ:AQ,Услуги!D:D,СВОД!C2665,Услуги!F:F,СВОД!E2665)</f>
        <v>0</v>
      </c>
      <c r="M2665" s="251">
        <f>SUMIFS('Скорая мед.помощь'!J:J,'Скорая мед.помощь'!E:E,СВОД!C2665,'Скорая мед.помощь'!G:G,СВОД!E2665)</f>
        <v>0</v>
      </c>
      <c r="N2665" s="278">
        <f>SUMIFS('Круглосуточный стационар'!O:O,'Круглосуточный стационар'!D:D,СВОД!C2665,'Круглосуточный стационар'!F:F,СВОД!E2665)+SUMIFS(ВМП!O:O,ВМП!D:D,СВОД!C2665,ВМП!F:F,СВОД!E2665)+SUMIFS('Дневной стационар'!O:O,'Дневной стационар'!D:D,СВОД!C2665,'Дневной стационар'!F:F,СВОД!E2665)+SUMIFS(ЭКО!M:M,ЭКО!D:D,СВОД!C2665,ЭКО!F:F,СВОД!E2665)+SUMIFS(Диализ!O:O,Диализ!E:E,СВОД!C2665,Диализ!G:G,СВОД!E2665)+SUMIFS(Поликлиника!CT:CT,Поликлиника!D:D,СВОД!C2665,Поликлиника!F:F,СВОД!E2665)+SUMIFS('Скорая мед.помощь'!O:O,'Скорая мед.помощь'!E:E,СВОД!C2665,'Скорая мед.помощь'!G:G,СВОД!E2665)+SUMIFS(Услуги!AV:AV,Услуги!D:D,СВОД!C2665,Услуги!F:F,СВОД!E2665)</f>
        <v>36210.703567500001</v>
      </c>
      <c r="O2665" s="277">
        <f>SUMIFS(Сверхбаза!L:L,Сверхбаза!C:C,СВОД!C2665,Сверхбаза!E:E,СВОД!E2665)+SUMIFS(Сверхбаза!M:M,Сверхбаза!C:C,СВОД!C2665,Сверхбаза!E:E,СВОД!E2665)</f>
        <v>0</v>
      </c>
      <c r="P2665" s="251">
        <f>SUMIFS(Сверхбаза!N:N,Сверхбаза!C:C,СВОД!C2665,Сверхбаза!E:E,СВОД!E2665)</f>
        <v>0</v>
      </c>
      <c r="Q2665" s="251">
        <f>SUMIFS(Сверхбаза!P:P,Сверхбаза!C:C,СВОД!C2665,Сверхбаза!E:E,СВОД!E2665)</f>
        <v>0</v>
      </c>
      <c r="R2665" s="251">
        <f>SUMIFS(Сверхбаза!O:O,Сверхбаза!C:C,СВОД!C2665,Сверхбаза!E:E,СВОД!E2665)</f>
        <v>0</v>
      </c>
      <c r="S2665" s="251">
        <f>SUMIFS(Сверхбаза!Q:Q,Сверхбаза!C:C,СВОД!C2665,Сверхбаза!E:E,СВОД!E2665)</f>
        <v>0</v>
      </c>
      <c r="T2665" s="278">
        <f>SUMIFS(Сверхбаза!G:G,Сверхбаза!C:C,СВОД!C2665,Сверхбаза!E:E,СВОД!E2665)</f>
        <v>0</v>
      </c>
    </row>
    <row r="2666" spans="1:20" ht="25.5" outlineLevel="2">
      <c r="A2666" s="263">
        <v>7</v>
      </c>
      <c r="B2666" s="336">
        <v>500703</v>
      </c>
      <c r="C2666" s="336">
        <v>70801</v>
      </c>
      <c r="D2666" s="5" t="s">
        <v>419</v>
      </c>
      <c r="E2666" s="324">
        <v>7</v>
      </c>
      <c r="F2666" s="325" t="s">
        <v>706</v>
      </c>
      <c r="G2666" s="277">
        <f>SUMIFS('Круглосуточный стационар'!J:J,'Круглосуточный стационар'!D:D,СВОД!C2666,'Круглосуточный стационар'!F:F,СВОД!E2666)/2+SUMIFS(ВМП!J:J,ВМП!D:D,СВОД!C2666,ВМП!F:F,СВОД!E2666)/2+SUMIFS('Дневной стационар'!J:J,'Дневной стационар'!D:D,СВОД!C2666,'Дневной стационар'!F:F,СВОД!E2666)/2+SUMIFS(ЭКО!H:H,ЭКО!D:D,СВОД!C2666,ЭКО!F:F,СВОД!E2666)+SUMIFS(Диализ!J:J,Диализ!E:E,СВОД!C2666,Диализ!G:G,СВОД!E2666)</f>
        <v>0</v>
      </c>
      <c r="H2666" s="251">
        <f>SUMIFS(Поликлиника!H:H,Поликлиника!D:D,СВОД!C2666,Поликлиника!F:F,СВОД!E2666)</f>
        <v>0</v>
      </c>
      <c r="I2666" s="251">
        <f>SUMIFS(Поликлиника!BA:BA,Поликлиника!D:D,СВОД!C2666,Поликлиника!F:F,СВОД!E2666)</f>
        <v>0</v>
      </c>
      <c r="J2666" s="251">
        <f>SUMIFS(Поликлиника!BF:BF,Поликлиника!D:D,СВОД!C2666,Поликлиника!F:F,СВОД!E2666)</f>
        <v>0</v>
      </c>
      <c r="K2666" s="251">
        <f>SUMIFS(Поликлиника!BU:BU,Поликлиника!D:D,СВОД!C2666,Поликлиника!F:F,СВОД!E2666)</f>
        <v>0</v>
      </c>
      <c r="L2666" s="251">
        <f>SUMIFS(Услуги!H:H,Услуги!D:D,СВОД!C2666,Услуги!F:F,СВОД!E2666)+SUMIFS(Услуги!M:M,Услуги!D:D,СВОД!C2666,Услуги!F:F,СВОД!E2666)+SUMIFS(Услуги!R:R,Услуги!D:D,СВОД!C2666,Услуги!F:F,СВОД!E2666)+SUMIFS(Услуги!W:W,Услуги!D:D,СВОД!C2666,Услуги!F:F,СВОД!E2666)+SUMIFS(Услуги!AB:AB,Услуги!D:D,СВОД!C2666,Услуги!F:F,СВОД!E2666)+SUMIFS(Услуги!AG:AG,Услуги!D:D,СВОД!C2666,Услуги!F:F,СВОД!E2666)+SUMIFS(Услуги!AL:AL,Услуги!D:D,СВОД!C2666,Услуги!F:F,СВОД!E2666)+SUMIFS(Услуги!AQ:AQ,Услуги!D:D,СВОД!C2666,Услуги!F:F,СВОД!E2666)</f>
        <v>0</v>
      </c>
      <c r="M2666" s="251">
        <f>SUMIFS('Скорая мед.помощь'!J:J,'Скорая мед.помощь'!E:E,СВОД!C2666,'Скорая мед.помощь'!G:G,СВОД!E2666)</f>
        <v>0</v>
      </c>
      <c r="N2666" s="278">
        <f>SUMIFS('Круглосуточный стационар'!O:O,'Круглосуточный стационар'!D:D,СВОД!C2666,'Круглосуточный стационар'!F:F,СВОД!E2666)+SUMIFS(ВМП!O:O,ВМП!D:D,СВОД!C2666,ВМП!F:F,СВОД!E2666)+SUMIFS('Дневной стационар'!O:O,'Дневной стационар'!D:D,СВОД!C2666,'Дневной стационар'!F:F,СВОД!E2666)+SUMIFS(ЭКО!M:M,ЭКО!D:D,СВОД!C2666,ЭКО!F:F,СВОД!E2666)+SUMIFS(Диализ!O:O,Диализ!E:E,СВОД!C2666,Диализ!G:G,СВОД!E2666)+SUMIFS(Поликлиника!CT:CT,Поликлиника!D:D,СВОД!C2666,Поликлиника!F:F,СВОД!E2666)+SUMIFS('Скорая мед.помощь'!O:O,'Скорая мед.помощь'!E:E,СВОД!C2666,'Скорая мед.помощь'!G:G,СВОД!E2666)+SUMIFS(Услуги!AV:AV,Услуги!D:D,СВОД!C2666,Услуги!F:F,СВОД!E2666)</f>
        <v>0</v>
      </c>
      <c r="O2666" s="277">
        <f>SUMIFS(Сверхбаза!L:L,Сверхбаза!C:C,СВОД!C2666,Сверхбаза!E:E,СВОД!E2666)+SUMIFS(Сверхбаза!M:M,Сверхбаза!C:C,СВОД!C2666,Сверхбаза!E:E,СВОД!E2666)</f>
        <v>0</v>
      </c>
      <c r="P2666" s="251">
        <f>SUMIFS(Сверхбаза!N:N,Сверхбаза!C:C,СВОД!C2666,Сверхбаза!E:E,СВОД!E2666)</f>
        <v>0</v>
      </c>
      <c r="Q2666" s="251">
        <f>SUMIFS(Сверхбаза!P:P,Сверхбаза!C:C,СВОД!C2666,Сверхбаза!E:E,СВОД!E2666)</f>
        <v>0</v>
      </c>
      <c r="R2666" s="251">
        <f>SUMIFS(Сверхбаза!O:O,Сверхбаза!C:C,СВОД!C2666,Сверхбаза!E:E,СВОД!E2666)</f>
        <v>0</v>
      </c>
      <c r="S2666" s="251">
        <f>SUMIFS(Сверхбаза!Q:Q,Сверхбаза!C:C,СВОД!C2666,Сверхбаза!E:E,СВОД!E2666)</f>
        <v>0</v>
      </c>
      <c r="T2666" s="278">
        <f>SUMIFS(Сверхбаза!G:G,Сверхбаза!C:C,СВОД!C2666,Сверхбаза!E:E,СВОД!E2666)</f>
        <v>0</v>
      </c>
    </row>
    <row r="2667" spans="1:20" ht="25.5" outlineLevel="2">
      <c r="A2667" s="263">
        <v>7</v>
      </c>
      <c r="B2667" s="336">
        <v>500703</v>
      </c>
      <c r="C2667" s="336">
        <v>70801</v>
      </c>
      <c r="D2667" s="5" t="s">
        <v>419</v>
      </c>
      <c r="E2667" s="324">
        <v>70</v>
      </c>
      <c r="F2667" s="325" t="s">
        <v>707</v>
      </c>
      <c r="G2667" s="277">
        <f>SUMIFS('Круглосуточный стационар'!J:J,'Круглосуточный стационар'!D:D,СВОД!C2667,'Круглосуточный стационар'!F:F,СВОД!E2667)/2+SUMIFS(ВМП!J:J,ВМП!D:D,СВОД!C2667,ВМП!F:F,СВОД!E2667)/2+SUMIFS('Дневной стационар'!J:J,'Дневной стационар'!D:D,СВОД!C2667,'Дневной стационар'!F:F,СВОД!E2667)/2+SUMIFS(ЭКО!H:H,ЭКО!D:D,СВОД!C2667,ЭКО!F:F,СВОД!E2667)+SUMIFS(Диализ!J:J,Диализ!E:E,СВОД!C2667,Диализ!G:G,СВОД!E2667)</f>
        <v>0</v>
      </c>
      <c r="H2667" s="251">
        <f>SUMIFS(Поликлиника!H:H,Поликлиника!D:D,СВОД!C2667,Поликлиника!F:F,СВОД!E2667)</f>
        <v>0</v>
      </c>
      <c r="I2667" s="251">
        <f>SUMIFS(Поликлиника!BA:BA,Поликлиника!D:D,СВОД!C2667,Поликлиника!F:F,СВОД!E2667)</f>
        <v>0</v>
      </c>
      <c r="J2667" s="251">
        <f>SUMIFS(Поликлиника!BF:BF,Поликлиника!D:D,СВОД!C2667,Поликлиника!F:F,СВОД!E2667)</f>
        <v>0</v>
      </c>
      <c r="K2667" s="251">
        <f>SUMIFS(Поликлиника!BU:BU,Поликлиника!D:D,СВОД!C2667,Поликлиника!F:F,СВОД!E2667)</f>
        <v>0</v>
      </c>
      <c r="L2667" s="251">
        <f>SUMIFS(Услуги!H:H,Услуги!D:D,СВОД!C2667,Услуги!F:F,СВОД!E2667)+SUMIFS(Услуги!M:M,Услуги!D:D,СВОД!C2667,Услуги!F:F,СВОД!E2667)+SUMIFS(Услуги!R:R,Услуги!D:D,СВОД!C2667,Услуги!F:F,СВОД!E2667)+SUMIFS(Услуги!W:W,Услуги!D:D,СВОД!C2667,Услуги!F:F,СВОД!E2667)+SUMIFS(Услуги!AB:AB,Услуги!D:D,СВОД!C2667,Услуги!F:F,СВОД!E2667)+SUMIFS(Услуги!AG:AG,Услуги!D:D,СВОД!C2667,Услуги!F:F,СВОД!E2667)+SUMIFS(Услуги!AL:AL,Услуги!D:D,СВОД!C2667,Услуги!F:F,СВОД!E2667)+SUMIFS(Услуги!AQ:AQ,Услуги!D:D,СВОД!C2667,Услуги!F:F,СВОД!E2667)</f>
        <v>0</v>
      </c>
      <c r="M2667" s="251">
        <f>SUMIFS('Скорая мед.помощь'!J:J,'Скорая мед.помощь'!E:E,СВОД!C2667,'Скорая мед.помощь'!G:G,СВОД!E2667)</f>
        <v>0</v>
      </c>
      <c r="N2667" s="278">
        <f>SUMIFS('Круглосуточный стационар'!O:O,'Круглосуточный стационар'!D:D,СВОД!C2667,'Круглосуточный стационар'!F:F,СВОД!E2667)+SUMIFS(ВМП!O:O,ВМП!D:D,СВОД!C2667,ВМП!F:F,СВОД!E2667)+SUMIFS('Дневной стационар'!O:O,'Дневной стационар'!D:D,СВОД!C2667,'Дневной стационар'!F:F,СВОД!E2667)+SUMIFS(ЭКО!M:M,ЭКО!D:D,СВОД!C2667,ЭКО!F:F,СВОД!E2667)+SUMIFS(Диализ!O:O,Диализ!E:E,СВОД!C2667,Диализ!G:G,СВОД!E2667)+SUMIFS(Поликлиника!CT:CT,Поликлиника!D:D,СВОД!C2667,Поликлиника!F:F,СВОД!E2667)+SUMIFS('Скорая мед.помощь'!O:O,'Скорая мед.помощь'!E:E,СВОД!C2667,'Скорая мед.помощь'!G:G,СВОД!E2667)+SUMIFS(Услуги!AV:AV,Услуги!D:D,СВОД!C2667,Услуги!F:F,СВОД!E2667)</f>
        <v>0</v>
      </c>
      <c r="O2667" s="277">
        <f>SUMIFS(Сверхбаза!L:L,Сверхбаза!C:C,СВОД!C2667,Сверхбаза!E:E,СВОД!E2667)+SUMIFS(Сверхбаза!M:M,Сверхбаза!C:C,СВОД!C2667,Сверхбаза!E:E,СВОД!E2667)</f>
        <v>0</v>
      </c>
      <c r="P2667" s="251">
        <f>SUMIFS(Сверхбаза!N:N,Сверхбаза!C:C,СВОД!C2667,Сверхбаза!E:E,СВОД!E2667)</f>
        <v>0</v>
      </c>
      <c r="Q2667" s="251">
        <f>SUMIFS(Сверхбаза!P:P,Сверхбаза!C:C,СВОД!C2667,Сверхбаза!E:E,СВОД!E2667)</f>
        <v>0</v>
      </c>
      <c r="R2667" s="251">
        <f>SUMIFS(Сверхбаза!O:O,Сверхбаза!C:C,СВОД!C2667,Сверхбаза!E:E,СВОД!E2667)</f>
        <v>0</v>
      </c>
      <c r="S2667" s="251">
        <f>SUMIFS(Сверхбаза!Q:Q,Сверхбаза!C:C,СВОД!C2667,Сверхбаза!E:E,СВОД!E2667)</f>
        <v>0</v>
      </c>
      <c r="T2667" s="278">
        <f>SUMIFS(Сверхбаза!G:G,Сверхбаза!C:C,СВОД!C2667,Сверхбаза!E:E,СВОД!E2667)</f>
        <v>0</v>
      </c>
    </row>
    <row r="2668" spans="1:20" ht="25.5" outlineLevel="2">
      <c r="A2668" s="263">
        <v>7</v>
      </c>
      <c r="B2668" s="336">
        <v>500703</v>
      </c>
      <c r="C2668" s="336">
        <v>70801</v>
      </c>
      <c r="D2668" s="5" t="s">
        <v>419</v>
      </c>
      <c r="E2668" s="324">
        <v>94</v>
      </c>
      <c r="F2668" s="325" t="s">
        <v>157</v>
      </c>
      <c r="G2668" s="277">
        <f>SUMIFS('Круглосуточный стационар'!J:J,'Круглосуточный стационар'!D:D,СВОД!C2668,'Круглосуточный стационар'!F:F,СВОД!E2668)/2+SUMIFS(ВМП!J:J,ВМП!D:D,СВОД!C2668,ВМП!F:F,СВОД!E2668)/2+SUMIFS('Дневной стационар'!J:J,'Дневной стационар'!D:D,СВОД!C2668,'Дневной стационар'!F:F,СВОД!E2668)/2+SUMIFS(ЭКО!H:H,ЭКО!D:D,СВОД!C2668,ЭКО!F:F,СВОД!E2668)+SUMIFS(Диализ!J:J,Диализ!E:E,СВОД!C2668,Диализ!G:G,СВОД!E2668)</f>
        <v>0</v>
      </c>
      <c r="H2668" s="251">
        <f>SUMIFS(Поликлиника!H:H,Поликлиника!D:D,СВОД!C2668,Поликлиника!F:F,СВОД!E2668)</f>
        <v>0</v>
      </c>
      <c r="I2668" s="251">
        <f>SUMIFS(Поликлиника!BA:BA,Поликлиника!D:D,СВОД!C2668,Поликлиника!F:F,СВОД!E2668)</f>
        <v>0</v>
      </c>
      <c r="J2668" s="251">
        <f>SUMIFS(Поликлиника!BF:BF,Поликлиника!D:D,СВОД!C2668,Поликлиника!F:F,СВОД!E2668)</f>
        <v>0</v>
      </c>
      <c r="K2668" s="251">
        <f>SUMIFS(Поликлиника!BU:BU,Поликлиника!D:D,СВОД!C2668,Поликлиника!F:F,СВОД!E2668)</f>
        <v>0</v>
      </c>
      <c r="L2668" s="251">
        <f>SUMIFS(Услуги!H:H,Услуги!D:D,СВОД!C2668,Услуги!F:F,СВОД!E2668)+SUMIFS(Услуги!M:M,Услуги!D:D,СВОД!C2668,Услуги!F:F,СВОД!E2668)+SUMIFS(Услуги!R:R,Услуги!D:D,СВОД!C2668,Услуги!F:F,СВОД!E2668)+SUMIFS(Услуги!W:W,Услуги!D:D,СВОД!C2668,Услуги!F:F,СВОД!E2668)+SUMIFS(Услуги!AB:AB,Услуги!D:D,СВОД!C2668,Услуги!F:F,СВОД!E2668)+SUMIFS(Услуги!AG:AG,Услуги!D:D,СВОД!C2668,Услуги!F:F,СВОД!E2668)+SUMIFS(Услуги!AL:AL,Услуги!D:D,СВОД!C2668,Услуги!F:F,СВОД!E2668)+SUMIFS(Услуги!AQ:AQ,Услуги!D:D,СВОД!C2668,Услуги!F:F,СВОД!E2668)</f>
        <v>0</v>
      </c>
      <c r="M2668" s="251">
        <f>SUMIFS('Скорая мед.помощь'!J:J,'Скорая мед.помощь'!E:E,СВОД!C2668,'Скорая мед.помощь'!G:G,СВОД!E2668)</f>
        <v>0</v>
      </c>
      <c r="N2668" s="278">
        <f>SUMIFS('Круглосуточный стационар'!O:O,'Круглосуточный стационар'!D:D,СВОД!C2668,'Круглосуточный стационар'!F:F,СВОД!E2668)+SUMIFS(ВМП!O:O,ВМП!D:D,СВОД!C2668,ВМП!F:F,СВОД!E2668)+SUMIFS('Дневной стационар'!O:O,'Дневной стационар'!D:D,СВОД!C2668,'Дневной стационар'!F:F,СВОД!E2668)+SUMIFS(ЭКО!M:M,ЭКО!D:D,СВОД!C2668,ЭКО!F:F,СВОД!E2668)+SUMIFS(Диализ!O:O,Диализ!E:E,СВОД!C2668,Диализ!G:G,СВОД!E2668)+SUMIFS(Поликлиника!CT:CT,Поликлиника!D:D,СВОД!C2668,Поликлиника!F:F,СВОД!E2668)+SUMIFS('Скорая мед.помощь'!O:O,'Скорая мед.помощь'!E:E,СВОД!C2668,'Скорая мед.помощь'!G:G,СВОД!E2668)+SUMIFS(Услуги!AV:AV,Услуги!D:D,СВОД!C2668,Услуги!F:F,СВОД!E2668)</f>
        <v>0</v>
      </c>
      <c r="O2668" s="277">
        <f>SUMIFS(Сверхбаза!L:L,Сверхбаза!C:C,СВОД!C2668,Сверхбаза!E:E,СВОД!E2668)+SUMIFS(Сверхбаза!M:M,Сверхбаза!C:C,СВОД!C2668,Сверхбаза!E:E,СВОД!E2668)</f>
        <v>0</v>
      </c>
      <c r="P2668" s="251">
        <f>SUMIFS(Сверхбаза!N:N,Сверхбаза!C:C,СВОД!C2668,Сверхбаза!E:E,СВОД!E2668)</f>
        <v>0</v>
      </c>
      <c r="Q2668" s="251">
        <f>SUMIFS(Сверхбаза!P:P,Сверхбаза!C:C,СВОД!C2668,Сверхбаза!E:E,СВОД!E2668)</f>
        <v>0</v>
      </c>
      <c r="R2668" s="251">
        <f>SUMIFS(Сверхбаза!O:O,Сверхбаза!C:C,СВОД!C2668,Сверхбаза!E:E,СВОД!E2668)</f>
        <v>0</v>
      </c>
      <c r="S2668" s="251">
        <f>SUMIFS(Сверхбаза!Q:Q,Сверхбаза!C:C,СВОД!C2668,Сверхбаза!E:E,СВОД!E2668)</f>
        <v>0</v>
      </c>
      <c r="T2668" s="278">
        <f>SUMIFS(Сверхбаза!G:G,Сверхбаза!C:C,СВОД!C2668,Сверхбаза!E:E,СВОД!E2668)</f>
        <v>0</v>
      </c>
    </row>
    <row r="2669" spans="1:20" outlineLevel="1">
      <c r="A2669" s="264"/>
      <c r="B2669" s="254"/>
      <c r="C2669" s="254" t="str">
        <f>CONCATENATE(C2668," ","Итог")</f>
        <v>70801 Итог</v>
      </c>
      <c r="D2669" s="255"/>
      <c r="E2669" s="326"/>
      <c r="F2669" s="327"/>
      <c r="G2669" s="279"/>
      <c r="H2669" s="256"/>
      <c r="I2669" s="256"/>
      <c r="J2669" s="256"/>
      <c r="K2669" s="256"/>
      <c r="L2669" s="256"/>
      <c r="M2669" s="256"/>
      <c r="N2669" s="280">
        <f>SUBTOTAL(9,N2661:N2668)</f>
        <v>36210.703567500001</v>
      </c>
      <c r="O2669" s="279"/>
      <c r="P2669" s="256"/>
      <c r="Q2669" s="256"/>
      <c r="R2669" s="256"/>
      <c r="S2669" s="256"/>
      <c r="T2669" s="280">
        <f>SUBTOTAL(9,T2661:T2668)</f>
        <v>0</v>
      </c>
    </row>
    <row r="2670" spans="1:20" ht="25.5" outlineLevel="2">
      <c r="A2670" s="262">
        <v>7</v>
      </c>
      <c r="B2670" s="8">
        <v>502301</v>
      </c>
      <c r="C2670" s="8">
        <v>230101</v>
      </c>
      <c r="D2670" s="9" t="s">
        <v>559</v>
      </c>
      <c r="E2670" s="322">
        <v>1</v>
      </c>
      <c r="F2670" s="323" t="s">
        <v>12</v>
      </c>
      <c r="G2670" s="275">
        <f>SUMIFS('Круглосуточный стационар'!J:J,'Круглосуточный стационар'!D:D,СВОД!C2670,'Круглосуточный стационар'!F:F,СВОД!E2670)/2+SUMIFS(ВМП!J:J,ВМП!D:D,СВОД!C2670,ВМП!F:F,СВОД!E2670)/2+SUMIFS('Дневной стационар'!J:J,'Дневной стационар'!D:D,СВОД!C2670,'Дневной стационар'!F:F,СВОД!E2670)/2+SUMIFS(ЭКО!H:H,ЭКО!D:D,СВОД!C2670,ЭКО!F:F,СВОД!E2670)+SUMIFS(Диализ!J:J,Диализ!E:E,СВОД!C2670,Диализ!G:G,СВОД!E2670)</f>
        <v>8157</v>
      </c>
      <c r="H2670" s="253">
        <f>SUMIFS(Поликлиника!H:H,Поликлиника!D:D,СВОД!C2670,Поликлиника!F:F,СВОД!E2670)</f>
        <v>0</v>
      </c>
      <c r="I2670" s="253">
        <f>SUMIFS(Поликлиника!BA:BA,Поликлиника!D:D,СВОД!C2670,Поликлиника!F:F,СВОД!E2670)</f>
        <v>0</v>
      </c>
      <c r="J2670" s="253">
        <f>SUMIFS(Поликлиника!BF:BF,Поликлиника!D:D,СВОД!C2670,Поликлиника!F:F,СВОД!E2670)</f>
        <v>0</v>
      </c>
      <c r="K2670" s="253">
        <f>SUMIFS(Поликлиника!BU:BU,Поликлиника!D:D,СВОД!C2670,Поликлиника!F:F,СВОД!E2670)</f>
        <v>0</v>
      </c>
      <c r="L2670" s="253">
        <f>SUMIFS(Услуги!H:H,Услуги!D:D,СВОД!C2670,Услуги!F:F,СВОД!E2670)+SUMIFS(Услуги!M:M,Услуги!D:D,СВОД!C2670,Услуги!F:F,СВОД!E2670)+SUMIFS(Услуги!R:R,Услуги!D:D,СВОД!C2670,Услуги!F:F,СВОД!E2670)+SUMIFS(Услуги!W:W,Услуги!D:D,СВОД!C2670,Услуги!F:F,СВОД!E2670)+SUMIFS(Услуги!AB:AB,Услуги!D:D,СВОД!C2670,Услуги!F:F,СВОД!E2670)+SUMIFS(Услуги!AG:AG,Услуги!D:D,СВОД!C2670,Услуги!F:F,СВОД!E2670)+SUMIFS(Услуги!AL:AL,Услуги!D:D,СВОД!C2670,Услуги!F:F,СВОД!E2670)+SUMIFS(Услуги!AQ:AQ,Услуги!D:D,СВОД!C2670,Услуги!F:F,СВОД!E2670)</f>
        <v>0</v>
      </c>
      <c r="M2670" s="253">
        <f>SUMIFS('Скорая мед.помощь'!J:J,'Скорая мед.помощь'!E:E,СВОД!C2670,'Скорая мед.помощь'!G:G,СВОД!E2670)</f>
        <v>0</v>
      </c>
      <c r="N2670" s="276">
        <f>SUMIFS('Круглосуточный стационар'!O:O,'Круглосуточный стационар'!D:D,СВОД!C2670,'Круглосуточный стационар'!F:F,СВОД!E2670)+SUMIFS(ВМП!O:O,ВМП!D:D,СВОД!C2670,ВМП!F:F,СВОД!E2670)+SUMIFS('Дневной стационар'!O:O,'Дневной стационар'!D:D,СВОД!C2670,'Дневной стационар'!F:F,СВОД!E2670)+SUMIFS(ЭКО!M:M,ЭКО!D:D,СВОД!C2670,ЭКО!F:F,СВОД!E2670)+SUMIFS(Диализ!O:O,Диализ!E:E,СВОД!C2670,Диализ!G:G,СВОД!E2670)+SUMIFS(Поликлиника!CT:CT,Поликлиника!D:D,СВОД!C2670,Поликлиника!F:F,СВОД!E2670)+SUMIFS('Скорая мед.помощь'!O:O,'Скорая мед.помощь'!E:E,СВОД!C2670,'Скорая мед.помощь'!G:G,СВОД!E2670)+SUMIFS(Услуги!AV:AV,Услуги!D:D,СВОД!C2670,Услуги!F:F,СВОД!E2670)</f>
        <v>125141.3750576254</v>
      </c>
      <c r="O2670" s="275">
        <f>SUMIFS(Сверхбаза!L:L,Сверхбаза!C:C,СВОД!C2670,Сверхбаза!E:E,СВОД!E2670)+SUMIFS(Сверхбаза!M:M,Сверхбаза!C:C,СВОД!C2670,Сверхбаза!E:E,СВОД!E2670)</f>
        <v>0</v>
      </c>
      <c r="P2670" s="253">
        <f>SUMIFS(Сверхбаза!N:N,Сверхбаза!C:C,СВОД!C2670,Сверхбаза!E:E,СВОД!E2670)</f>
        <v>0</v>
      </c>
      <c r="Q2670" s="253">
        <f>SUMIFS(Сверхбаза!P:P,Сверхбаза!C:C,СВОД!C2670,Сверхбаза!E:E,СВОД!E2670)</f>
        <v>0</v>
      </c>
      <c r="R2670" s="253">
        <f>SUMIFS(Сверхбаза!O:O,Сверхбаза!C:C,СВОД!C2670,Сверхбаза!E:E,СВОД!E2670)</f>
        <v>0</v>
      </c>
      <c r="S2670" s="253">
        <f>SUMIFS(Сверхбаза!Q:Q,Сверхбаза!C:C,СВОД!C2670,Сверхбаза!E:E,СВОД!E2670)</f>
        <v>0</v>
      </c>
      <c r="T2670" s="276">
        <f>SUMIFS(Сверхбаза!G:G,Сверхбаза!C:C,СВОД!C2670,Сверхбаза!E:E,СВОД!E2670)</f>
        <v>0</v>
      </c>
    </row>
    <row r="2671" spans="1:20" ht="25.5" outlineLevel="2">
      <c r="A2671" s="263">
        <v>7</v>
      </c>
      <c r="B2671" s="336">
        <v>502301</v>
      </c>
      <c r="C2671" s="336">
        <v>230101</v>
      </c>
      <c r="D2671" s="5" t="s">
        <v>559</v>
      </c>
      <c r="E2671" s="324">
        <v>13</v>
      </c>
      <c r="F2671" s="325" t="s">
        <v>704</v>
      </c>
      <c r="G2671" s="277">
        <f>SUMIFS('Круглосуточный стационар'!J:J,'Круглосуточный стационар'!D:D,СВОД!C2671,'Круглосуточный стационар'!F:F,СВОД!E2671)/2+SUMIFS(ВМП!J:J,ВМП!D:D,СВОД!C2671,ВМП!F:F,СВОД!E2671)/2+SUMIFS('Дневной стационар'!J:J,'Дневной стационар'!D:D,СВОД!C2671,'Дневной стационар'!F:F,СВОД!E2671)/2+SUMIFS(ЭКО!H:H,ЭКО!D:D,СВОД!C2671,ЭКО!F:F,СВОД!E2671)+SUMIFS(Диализ!J:J,Диализ!E:E,СВОД!C2671,Диализ!G:G,СВОД!E2671)</f>
        <v>0</v>
      </c>
      <c r="H2671" s="251">
        <f>SUMIFS(Поликлиника!H:H,Поликлиника!D:D,СВОД!C2671,Поликлиника!F:F,СВОД!E2671)</f>
        <v>0</v>
      </c>
      <c r="I2671" s="251">
        <f>SUMIFS(Поликлиника!BA:BA,Поликлиника!D:D,СВОД!C2671,Поликлиника!F:F,СВОД!E2671)</f>
        <v>0</v>
      </c>
      <c r="J2671" s="251">
        <f>SUMIFS(Поликлиника!BF:BF,Поликлиника!D:D,СВОД!C2671,Поликлиника!F:F,СВОД!E2671)</f>
        <v>0</v>
      </c>
      <c r="K2671" s="251">
        <f>SUMIFS(Поликлиника!BU:BU,Поликлиника!D:D,СВОД!C2671,Поликлиника!F:F,СВОД!E2671)</f>
        <v>0</v>
      </c>
      <c r="L2671" s="251">
        <f>SUMIFS(Услуги!H:H,Услуги!D:D,СВОД!C2671,Услуги!F:F,СВОД!E2671)+SUMIFS(Услуги!M:M,Услуги!D:D,СВОД!C2671,Услуги!F:F,СВОД!E2671)+SUMIFS(Услуги!R:R,Услуги!D:D,СВОД!C2671,Услуги!F:F,СВОД!E2671)+SUMIFS(Услуги!W:W,Услуги!D:D,СВОД!C2671,Услуги!F:F,СВОД!E2671)+SUMIFS(Услуги!AB:AB,Услуги!D:D,СВОД!C2671,Услуги!F:F,СВОД!E2671)+SUMIFS(Услуги!AG:AG,Услуги!D:D,СВОД!C2671,Услуги!F:F,СВОД!E2671)+SUMIFS(Услуги!AL:AL,Услуги!D:D,СВОД!C2671,Услуги!F:F,СВОД!E2671)+SUMIFS(Услуги!AQ:AQ,Услуги!D:D,СВОД!C2671,Услуги!F:F,СВОД!E2671)</f>
        <v>0</v>
      </c>
      <c r="M2671" s="251">
        <f>SUMIFS('Скорая мед.помощь'!J:J,'Скорая мед.помощь'!E:E,СВОД!C2671,'Скорая мед.помощь'!G:G,СВОД!E2671)</f>
        <v>0</v>
      </c>
      <c r="N2671" s="278">
        <f>SUMIFS('Круглосуточный стационар'!O:O,'Круглосуточный стационар'!D:D,СВОД!C2671,'Круглосуточный стационар'!F:F,СВОД!E2671)+SUMIFS(ВМП!O:O,ВМП!D:D,СВОД!C2671,ВМП!F:F,СВОД!E2671)+SUMIFS('Дневной стационар'!O:O,'Дневной стационар'!D:D,СВОД!C2671,'Дневной стационар'!F:F,СВОД!E2671)+SUMIFS(ЭКО!M:M,ЭКО!D:D,СВОД!C2671,ЭКО!F:F,СВОД!E2671)+SUMIFS(Диализ!O:O,Диализ!E:E,СВОД!C2671,Диализ!G:G,СВОД!E2671)+SUMIFS(Поликлиника!CT:CT,Поликлиника!D:D,СВОД!C2671,Поликлиника!F:F,СВОД!E2671)+SUMIFS('Скорая мед.помощь'!O:O,'Скорая мед.помощь'!E:E,СВОД!C2671,'Скорая мед.помощь'!G:G,СВОД!E2671)+SUMIFS(Услуги!AV:AV,Услуги!D:D,СВОД!C2671,Услуги!F:F,СВОД!E2671)</f>
        <v>0</v>
      </c>
      <c r="O2671" s="277">
        <f>SUMIFS(Сверхбаза!L:L,Сверхбаза!C:C,СВОД!C2671,Сверхбаза!E:E,СВОД!E2671)+SUMIFS(Сверхбаза!M:M,Сверхбаза!C:C,СВОД!C2671,Сверхбаза!E:E,СВОД!E2671)</f>
        <v>0</v>
      </c>
      <c r="P2671" s="251">
        <f>SUMIFS(Сверхбаза!N:N,Сверхбаза!C:C,СВОД!C2671,Сверхбаза!E:E,СВОД!E2671)</f>
        <v>0</v>
      </c>
      <c r="Q2671" s="251">
        <f>SUMIFS(Сверхбаза!P:P,Сверхбаза!C:C,СВОД!C2671,Сверхбаза!E:E,СВОД!E2671)</f>
        <v>0</v>
      </c>
      <c r="R2671" s="251">
        <f>SUMIFS(Сверхбаза!O:O,Сверхбаза!C:C,СВОД!C2671,Сверхбаза!E:E,СВОД!E2671)</f>
        <v>0</v>
      </c>
      <c r="S2671" s="251">
        <f>SUMIFS(Сверхбаза!Q:Q,Сверхбаза!C:C,СВОД!C2671,Сверхбаза!E:E,СВОД!E2671)</f>
        <v>0</v>
      </c>
      <c r="T2671" s="278">
        <f>SUMIFS(Сверхбаза!G:G,Сверхбаза!C:C,СВОД!C2671,Сверхбаза!E:E,СВОД!E2671)</f>
        <v>0</v>
      </c>
    </row>
    <row r="2672" spans="1:20" ht="25.5" outlineLevel="2">
      <c r="A2672" s="263">
        <v>7</v>
      </c>
      <c r="B2672" s="336">
        <v>502301</v>
      </c>
      <c r="C2672" s="336">
        <v>230101</v>
      </c>
      <c r="D2672" s="5" t="s">
        <v>559</v>
      </c>
      <c r="E2672" s="324">
        <v>2</v>
      </c>
      <c r="F2672" s="325" t="s">
        <v>173</v>
      </c>
      <c r="G2672" s="277">
        <f>SUMIFS('Круглосуточный стационар'!J:J,'Круглосуточный стационар'!D:D,СВОД!C2672,'Круглосуточный стационар'!F:F,СВОД!E2672)/2+SUMIFS(ВМП!J:J,ВМП!D:D,СВОД!C2672,ВМП!F:F,СВОД!E2672)/2+SUMIFS('Дневной стационар'!J:J,'Дневной стационар'!D:D,СВОД!C2672,'Дневной стационар'!F:F,СВОД!E2672)/2+SUMIFS(ЭКО!H:H,ЭКО!D:D,СВОД!C2672,ЭКО!F:F,СВОД!E2672)+SUMIFS(Диализ!J:J,Диализ!E:E,СВОД!C2672,Диализ!G:G,СВОД!E2672)</f>
        <v>3781</v>
      </c>
      <c r="H2672" s="251">
        <f>SUMIFS(Поликлиника!H:H,Поликлиника!D:D,СВОД!C2672,Поликлиника!F:F,СВОД!E2672)</f>
        <v>0</v>
      </c>
      <c r="I2672" s="251">
        <f>SUMIFS(Поликлиника!BA:BA,Поликлиника!D:D,СВОД!C2672,Поликлиника!F:F,СВОД!E2672)</f>
        <v>0</v>
      </c>
      <c r="J2672" s="251">
        <f>SUMIFS(Поликлиника!BF:BF,Поликлиника!D:D,СВОД!C2672,Поликлиника!F:F,СВОД!E2672)</f>
        <v>0</v>
      </c>
      <c r="K2672" s="251">
        <f>SUMIFS(Поликлиника!BU:BU,Поликлиника!D:D,СВОД!C2672,Поликлиника!F:F,СВОД!E2672)</f>
        <v>0</v>
      </c>
      <c r="L2672" s="251">
        <f>SUMIFS(Услуги!H:H,Услуги!D:D,СВОД!C2672,Услуги!F:F,СВОД!E2672)+SUMIFS(Услуги!M:M,Услуги!D:D,СВОД!C2672,Услуги!F:F,СВОД!E2672)+SUMIFS(Услуги!R:R,Услуги!D:D,СВОД!C2672,Услуги!F:F,СВОД!E2672)+SUMIFS(Услуги!W:W,Услуги!D:D,СВОД!C2672,Услуги!F:F,СВОД!E2672)+SUMIFS(Услуги!AB:AB,Услуги!D:D,СВОД!C2672,Услуги!F:F,СВОД!E2672)+SUMIFS(Услуги!AG:AG,Услуги!D:D,СВОД!C2672,Услуги!F:F,СВОД!E2672)+SUMIFS(Услуги!AL:AL,Услуги!D:D,СВОД!C2672,Услуги!F:F,СВОД!E2672)+SUMIFS(Услуги!AQ:AQ,Услуги!D:D,СВОД!C2672,Услуги!F:F,СВОД!E2672)</f>
        <v>0</v>
      </c>
      <c r="M2672" s="251">
        <f>SUMIFS('Скорая мед.помощь'!J:J,'Скорая мед.помощь'!E:E,СВОД!C2672,'Скорая мед.помощь'!G:G,СВОД!E2672)</f>
        <v>0</v>
      </c>
      <c r="N2672" s="278">
        <f>SUMIFS('Круглосуточный стационар'!O:O,'Круглосуточный стационар'!D:D,СВОД!C2672,'Круглосуточный стационар'!F:F,СВОД!E2672)+SUMIFS(ВМП!O:O,ВМП!D:D,СВОД!C2672,ВМП!F:F,СВОД!E2672)+SUMIFS('Дневной стационар'!O:O,'Дневной стационар'!D:D,СВОД!C2672,'Дневной стационар'!F:F,СВОД!E2672)+SUMIFS(ЭКО!M:M,ЭКО!D:D,СВОД!C2672,ЭКО!F:F,СВОД!E2672)+SUMIFS(Диализ!O:O,Диализ!E:E,СВОД!C2672,Диализ!G:G,СВОД!E2672)+SUMIFS(Поликлиника!CT:CT,Поликлиника!D:D,СВОД!C2672,Поликлиника!F:F,СВОД!E2672)+SUMIFS('Скорая мед.помощь'!O:O,'Скорая мед.помощь'!E:E,СВОД!C2672,'Скорая мед.помощь'!G:G,СВОД!E2672)+SUMIFS(Услуги!AV:AV,Услуги!D:D,СВОД!C2672,Услуги!F:F,СВОД!E2672)</f>
        <v>41841.081309999994</v>
      </c>
      <c r="O2672" s="277">
        <f>SUMIFS(Сверхбаза!L:L,Сверхбаза!C:C,СВОД!C2672,Сверхбаза!E:E,СВОД!E2672)+SUMIFS(Сверхбаза!M:M,Сверхбаза!C:C,СВОД!C2672,Сверхбаза!E:E,СВОД!E2672)</f>
        <v>0</v>
      </c>
      <c r="P2672" s="251">
        <f>SUMIFS(Сверхбаза!N:N,Сверхбаза!C:C,СВОД!C2672,Сверхбаза!E:E,СВОД!E2672)</f>
        <v>0</v>
      </c>
      <c r="Q2672" s="251">
        <f>SUMIFS(Сверхбаза!P:P,Сверхбаза!C:C,СВОД!C2672,Сверхбаза!E:E,СВОД!E2672)</f>
        <v>0</v>
      </c>
      <c r="R2672" s="251">
        <f>SUMIFS(Сверхбаза!O:O,Сверхбаза!C:C,СВОД!C2672,Сверхбаза!E:E,СВОД!E2672)</f>
        <v>0</v>
      </c>
      <c r="S2672" s="251">
        <f>SUMIFS(Сверхбаза!Q:Q,Сверхбаза!C:C,СВОД!C2672,Сверхбаза!E:E,СВОД!E2672)</f>
        <v>0</v>
      </c>
      <c r="T2672" s="278">
        <f>SUMIFS(Сверхбаза!G:G,Сверхбаза!C:C,СВОД!C2672,Сверхбаза!E:E,СВОД!E2672)</f>
        <v>0</v>
      </c>
    </row>
    <row r="2673" spans="1:20" ht="25.5" outlineLevel="2">
      <c r="A2673" s="263">
        <v>7</v>
      </c>
      <c r="B2673" s="336">
        <v>502301</v>
      </c>
      <c r="C2673" s="336">
        <v>230101</v>
      </c>
      <c r="D2673" s="5" t="s">
        <v>559</v>
      </c>
      <c r="E2673" s="324">
        <v>6</v>
      </c>
      <c r="F2673" s="325" t="s">
        <v>705</v>
      </c>
      <c r="G2673" s="277">
        <f>SUMIFS('Круглосуточный стационар'!J:J,'Круглосуточный стационар'!D:D,СВОД!C2673,'Круглосуточный стационар'!F:F,СВОД!E2673)/2+SUMIFS(ВМП!J:J,ВМП!D:D,СВОД!C2673,ВМП!F:F,СВОД!E2673)/2+SUMIFS('Дневной стационар'!J:J,'Дневной стационар'!D:D,СВОД!C2673,'Дневной стационар'!F:F,СВОД!E2673)/2+SUMIFS(ЭКО!H:H,ЭКО!D:D,СВОД!C2673,ЭКО!F:F,СВОД!E2673)+SUMIFS(Диализ!J:J,Диализ!E:E,СВОД!C2673,Диализ!G:G,СВОД!E2673)</f>
        <v>0</v>
      </c>
      <c r="H2673" s="251">
        <f>SUMIFS(Поликлиника!H:H,Поликлиника!D:D,СВОД!C2673,Поликлиника!F:F,СВОД!E2673)</f>
        <v>0</v>
      </c>
      <c r="I2673" s="251">
        <f>SUMIFS(Поликлиника!BA:BA,Поликлиника!D:D,СВОД!C2673,Поликлиника!F:F,СВОД!E2673)</f>
        <v>0</v>
      </c>
      <c r="J2673" s="251">
        <f>SUMIFS(Поликлиника!BF:BF,Поликлиника!D:D,СВОД!C2673,Поликлиника!F:F,СВОД!E2673)</f>
        <v>0</v>
      </c>
      <c r="K2673" s="251">
        <f>SUMIFS(Поликлиника!BU:BU,Поликлиника!D:D,СВОД!C2673,Поликлиника!F:F,СВОД!E2673)</f>
        <v>0</v>
      </c>
      <c r="L2673" s="251">
        <f>SUMIFS(Услуги!H:H,Услуги!D:D,СВОД!C2673,Услуги!F:F,СВОД!E2673)+SUMIFS(Услуги!M:M,Услуги!D:D,СВОД!C2673,Услуги!F:F,СВОД!E2673)+SUMIFS(Услуги!R:R,Услуги!D:D,СВОД!C2673,Услуги!F:F,СВОД!E2673)+SUMIFS(Услуги!W:W,Услуги!D:D,СВОД!C2673,Услуги!F:F,СВОД!E2673)+SUMIFS(Услуги!AB:AB,Услуги!D:D,СВОД!C2673,Услуги!F:F,СВОД!E2673)+SUMIFS(Услуги!AG:AG,Услуги!D:D,СВОД!C2673,Услуги!F:F,СВОД!E2673)+SUMIFS(Услуги!AL:AL,Услуги!D:D,СВОД!C2673,Услуги!F:F,СВОД!E2673)+SUMIFS(Услуги!AQ:AQ,Услуги!D:D,СВОД!C2673,Услуги!F:F,СВОД!E2673)</f>
        <v>0</v>
      </c>
      <c r="M2673" s="251">
        <f>SUMIFS('Скорая мед.помощь'!J:J,'Скорая мед.помощь'!E:E,СВОД!C2673,'Скорая мед.помощь'!G:G,СВОД!E2673)</f>
        <v>0</v>
      </c>
      <c r="N2673" s="278">
        <f>SUMIFS('Круглосуточный стационар'!O:O,'Круглосуточный стационар'!D:D,СВОД!C2673,'Круглосуточный стационар'!F:F,СВОД!E2673)+SUMIFS(ВМП!O:O,ВМП!D:D,СВОД!C2673,ВМП!F:F,СВОД!E2673)+SUMIFS('Дневной стационар'!O:O,'Дневной стационар'!D:D,СВОД!C2673,'Дневной стационар'!F:F,СВОД!E2673)+SUMIFS(ЭКО!M:M,ЭКО!D:D,СВОД!C2673,ЭКО!F:F,СВОД!E2673)+SUMIFS(Диализ!O:O,Диализ!E:E,СВОД!C2673,Диализ!G:G,СВОД!E2673)+SUMIFS(Поликлиника!CT:CT,Поликлиника!D:D,СВОД!C2673,Поликлиника!F:F,СВОД!E2673)+SUMIFS('Скорая мед.помощь'!O:O,'Скорая мед.помощь'!E:E,СВОД!C2673,'Скорая мед.помощь'!G:G,СВОД!E2673)+SUMIFS(Услуги!AV:AV,Услуги!D:D,СВОД!C2673,Услуги!F:F,СВОД!E2673)</f>
        <v>0</v>
      </c>
      <c r="O2673" s="277">
        <f>SUMIFS(Сверхбаза!L:L,Сверхбаза!C:C,СВОД!C2673,Сверхбаза!E:E,СВОД!E2673)+SUMIFS(Сверхбаза!M:M,Сверхбаза!C:C,СВОД!C2673,Сверхбаза!E:E,СВОД!E2673)</f>
        <v>0</v>
      </c>
      <c r="P2673" s="251">
        <f>SUMIFS(Сверхбаза!N:N,Сверхбаза!C:C,СВОД!C2673,Сверхбаза!E:E,СВОД!E2673)</f>
        <v>0</v>
      </c>
      <c r="Q2673" s="251">
        <f>SUMIFS(Сверхбаза!P:P,Сверхбаза!C:C,СВОД!C2673,Сверхбаза!E:E,СВОД!E2673)</f>
        <v>0</v>
      </c>
      <c r="R2673" s="251">
        <f>SUMIFS(Сверхбаза!O:O,Сверхбаза!C:C,СВОД!C2673,Сверхбаза!E:E,СВОД!E2673)</f>
        <v>0</v>
      </c>
      <c r="S2673" s="251">
        <f>SUMIFS(Сверхбаза!Q:Q,Сверхбаза!C:C,СВОД!C2673,Сверхбаза!E:E,СВОД!E2673)</f>
        <v>0</v>
      </c>
      <c r="T2673" s="278">
        <f>SUMIFS(Сверхбаза!G:G,Сверхбаза!C:C,СВОД!C2673,Сверхбаза!E:E,СВОД!E2673)</f>
        <v>0</v>
      </c>
    </row>
    <row r="2674" spans="1:20" ht="25.5" outlineLevel="2">
      <c r="A2674" s="263">
        <v>7</v>
      </c>
      <c r="B2674" s="336">
        <v>502301</v>
      </c>
      <c r="C2674" s="336">
        <v>230101</v>
      </c>
      <c r="D2674" s="5" t="s">
        <v>559</v>
      </c>
      <c r="E2674" s="324">
        <v>3</v>
      </c>
      <c r="F2674" s="325" t="s">
        <v>174</v>
      </c>
      <c r="G2674" s="277">
        <f>SUMIFS('Круглосуточный стационар'!J:J,'Круглосуточный стационар'!D:D,СВОД!C2674,'Круглосуточный стационар'!F:F,СВОД!E2674)/2+SUMIFS(ВМП!J:J,ВМП!D:D,СВОД!C2674,ВМП!F:F,СВОД!E2674)/2+SUMIFS('Дневной стационар'!J:J,'Дневной стационар'!D:D,СВОД!C2674,'Дневной стационар'!F:F,СВОД!E2674)/2+SUMIFS(ЭКО!H:H,ЭКО!D:D,СВОД!C2674,ЭКО!F:F,СВОД!E2674)+SUMIFS(Диализ!J:J,Диализ!E:E,СВОД!C2674,Диализ!G:G,СВОД!E2674)</f>
        <v>0</v>
      </c>
      <c r="H2674" s="251">
        <f>SUMIFS(Поликлиника!H:H,Поликлиника!D:D,СВОД!C2674,Поликлиника!F:F,СВОД!E2674)</f>
        <v>96454.732125453069</v>
      </c>
      <c r="I2674" s="251">
        <f>SUMIFS(Поликлиника!BA:BA,Поликлиника!D:D,СВОД!C2674,Поликлиника!F:F,СВОД!E2674)</f>
        <v>68720</v>
      </c>
      <c r="J2674" s="251">
        <f>SUMIFS(Поликлиника!BF:BF,Поликлиника!D:D,СВОД!C2674,Поликлиника!F:F,СВОД!E2674)</f>
        <v>171464.03831881171</v>
      </c>
      <c r="K2674" s="251">
        <f>SUMIFS(Поликлиника!BU:BU,Поликлиника!D:D,СВОД!C2674,Поликлиника!F:F,СВОД!E2674)</f>
        <v>79379</v>
      </c>
      <c r="L2674" s="251">
        <f>SUMIFS(Услуги!H:H,Услуги!D:D,СВОД!C2674,Услуги!F:F,СВОД!E2674)+SUMIFS(Услуги!M:M,Услуги!D:D,СВОД!C2674,Услуги!F:F,СВОД!E2674)+SUMIFS(Услуги!R:R,Услуги!D:D,СВОД!C2674,Услуги!F:F,СВОД!E2674)+SUMIFS(Услуги!W:W,Услуги!D:D,СВОД!C2674,Услуги!F:F,СВОД!E2674)+SUMIFS(Услуги!AB:AB,Услуги!D:D,СВОД!C2674,Услуги!F:F,СВОД!E2674)+SUMIFS(Услуги!AG:AG,Услуги!D:D,СВОД!C2674,Услуги!F:F,СВОД!E2674)+SUMIFS(Услуги!AL:AL,Услуги!D:D,СВОД!C2674,Услуги!F:F,СВОД!E2674)+SUMIFS(Услуги!AQ:AQ,Услуги!D:D,СВОД!C2674,Услуги!F:F,СВОД!E2674)</f>
        <v>0</v>
      </c>
      <c r="M2674" s="251">
        <f>SUMIFS('Скорая мед.помощь'!J:J,'Скорая мед.помощь'!E:E,СВОД!C2674,'Скорая мед.помощь'!G:G,СВОД!E2674)</f>
        <v>0</v>
      </c>
      <c r="N2674" s="278">
        <f>SUMIFS('Круглосуточный стационар'!O:O,'Круглосуточный стационар'!D:D,СВОД!C2674,'Круглосуточный стационар'!F:F,СВОД!E2674)+SUMIFS(ВМП!O:O,ВМП!D:D,СВОД!C2674,ВМП!F:F,СВОД!E2674)+SUMIFS('Дневной стационар'!O:O,'Дневной стационар'!D:D,СВОД!C2674,'Дневной стационар'!F:F,СВОД!E2674)+SUMIFS(ЭКО!M:M,ЭКО!D:D,СВОД!C2674,ЭКО!F:F,СВОД!E2674)+SUMIFS(Диализ!O:O,Диализ!E:E,СВОД!C2674,Диализ!G:G,СВОД!E2674)+SUMIFS(Поликлиника!CT:CT,Поликлиника!D:D,СВОД!C2674,Поликлиника!F:F,СВОД!E2674)+SUMIFS('Скорая мед.помощь'!O:O,'Скорая мед.помощь'!E:E,СВОД!C2674,'Скорая мед.помощь'!G:G,СВОД!E2674)+SUMIFS(Услуги!AV:AV,Услуги!D:D,СВОД!C2674,Услуги!F:F,СВОД!E2674)</f>
        <v>385733.5656027178</v>
      </c>
      <c r="O2674" s="277">
        <f>SUMIFS(Сверхбаза!L:L,Сверхбаза!C:C,СВОД!C2674,Сверхбаза!E:E,СВОД!E2674)+SUMIFS(Сверхбаза!M:M,Сверхбаза!C:C,СВОД!C2674,Сверхбаза!E:E,СВОД!E2674)</f>
        <v>0</v>
      </c>
      <c r="P2674" s="251">
        <f>SUMIFS(Сверхбаза!N:N,Сверхбаза!C:C,СВОД!C2674,Сверхбаза!E:E,СВОД!E2674)</f>
        <v>16385</v>
      </c>
      <c r="Q2674" s="251">
        <f>SUMIFS(Сверхбаза!P:P,Сверхбаза!C:C,СВОД!C2674,Сверхбаза!E:E,СВОД!E2674)</f>
        <v>962</v>
      </c>
      <c r="R2674" s="251">
        <f>SUMIFS(Сверхбаза!O:O,Сверхбаза!C:C,СВОД!C2674,Сверхбаза!E:E,СВОД!E2674)</f>
        <v>3408.1000000000004</v>
      </c>
      <c r="S2674" s="251">
        <f>SUMIFS(Сверхбаза!Q:Q,Сверхбаза!C:C,СВОД!C2674,Сверхбаза!E:E,СВОД!E2674)</f>
        <v>0</v>
      </c>
      <c r="T2674" s="278">
        <f>SUMIFS(Сверхбаза!G:G,Сверхбаза!C:C,СВОД!C2674,Сверхбаза!E:E,СВОД!E2674)</f>
        <v>16728.333000000002</v>
      </c>
    </row>
    <row r="2675" spans="1:20" ht="25.5" outlineLevel="2">
      <c r="A2675" s="263">
        <v>7</v>
      </c>
      <c r="B2675" s="336">
        <v>502301</v>
      </c>
      <c r="C2675" s="336">
        <v>230101</v>
      </c>
      <c r="D2675" s="5" t="s">
        <v>559</v>
      </c>
      <c r="E2675" s="324">
        <v>7</v>
      </c>
      <c r="F2675" s="325" t="s">
        <v>706</v>
      </c>
      <c r="G2675" s="277">
        <f>SUMIFS('Круглосуточный стационар'!J:J,'Круглосуточный стационар'!D:D,СВОД!C2675,'Круглосуточный стационар'!F:F,СВОД!E2675)/2+SUMIFS(ВМП!J:J,ВМП!D:D,СВОД!C2675,ВМП!F:F,СВОД!E2675)/2+SUMIFS('Дневной стационар'!J:J,'Дневной стационар'!D:D,СВОД!C2675,'Дневной стационар'!F:F,СВОД!E2675)/2+SUMIFS(ЭКО!H:H,ЭКО!D:D,СВОД!C2675,ЭКО!F:F,СВОД!E2675)+SUMIFS(Диализ!J:J,Диализ!E:E,СВОД!C2675,Диализ!G:G,СВОД!E2675)</f>
        <v>0</v>
      </c>
      <c r="H2675" s="251">
        <f>SUMIFS(Поликлиника!H:H,Поликлиника!D:D,СВОД!C2675,Поликлиника!F:F,СВОД!E2675)</f>
        <v>0</v>
      </c>
      <c r="I2675" s="251">
        <f>SUMIFS(Поликлиника!BA:BA,Поликлиника!D:D,СВОД!C2675,Поликлиника!F:F,СВОД!E2675)</f>
        <v>0</v>
      </c>
      <c r="J2675" s="251">
        <f>SUMIFS(Поликлиника!BF:BF,Поликлиника!D:D,СВОД!C2675,Поликлиника!F:F,СВОД!E2675)</f>
        <v>0</v>
      </c>
      <c r="K2675" s="251">
        <f>SUMIFS(Поликлиника!BU:BU,Поликлиника!D:D,СВОД!C2675,Поликлиника!F:F,СВОД!E2675)</f>
        <v>0</v>
      </c>
      <c r="L2675" s="251">
        <f>SUMIFS(Услуги!H:H,Услуги!D:D,СВОД!C2675,Услуги!F:F,СВОД!E2675)+SUMIFS(Услуги!M:M,Услуги!D:D,СВОД!C2675,Услуги!F:F,СВОД!E2675)+SUMIFS(Услуги!R:R,Услуги!D:D,СВОД!C2675,Услуги!F:F,СВОД!E2675)+SUMIFS(Услуги!W:W,Услуги!D:D,СВОД!C2675,Услуги!F:F,СВОД!E2675)+SUMIFS(Услуги!AB:AB,Услуги!D:D,СВОД!C2675,Услуги!F:F,СВОД!E2675)+SUMIFS(Услуги!AG:AG,Услуги!D:D,СВОД!C2675,Услуги!F:F,СВОД!E2675)+SUMIFS(Услуги!AL:AL,Услуги!D:D,СВОД!C2675,Услуги!F:F,СВОД!E2675)+SUMIFS(Услуги!AQ:AQ,Услуги!D:D,СВОД!C2675,Услуги!F:F,СВОД!E2675)</f>
        <v>0</v>
      </c>
      <c r="M2675" s="251">
        <f>SUMIFS('Скорая мед.помощь'!J:J,'Скорая мед.помощь'!E:E,СВОД!C2675,'Скорая мед.помощь'!G:G,СВОД!E2675)</f>
        <v>0</v>
      </c>
      <c r="N2675" s="278">
        <f>SUMIFS('Круглосуточный стационар'!O:O,'Круглосуточный стационар'!D:D,СВОД!C2675,'Круглосуточный стационар'!F:F,СВОД!E2675)+SUMIFS(ВМП!O:O,ВМП!D:D,СВОД!C2675,ВМП!F:F,СВОД!E2675)+SUMIFS('Дневной стационар'!O:O,'Дневной стационар'!D:D,СВОД!C2675,'Дневной стационар'!F:F,СВОД!E2675)+SUMIFS(ЭКО!M:M,ЭКО!D:D,СВОД!C2675,ЭКО!F:F,СВОД!E2675)+SUMIFS(Диализ!O:O,Диализ!E:E,СВОД!C2675,Диализ!G:G,СВОД!E2675)+SUMIFS(Поликлиника!CT:CT,Поликлиника!D:D,СВОД!C2675,Поликлиника!F:F,СВОД!E2675)+SUMIFS('Скорая мед.помощь'!O:O,'Скорая мед.помощь'!E:E,СВОД!C2675,'Скорая мед.помощь'!G:G,СВОД!E2675)+SUMIFS(Услуги!AV:AV,Услуги!D:D,СВОД!C2675,Услуги!F:F,СВОД!E2675)</f>
        <v>0</v>
      </c>
      <c r="O2675" s="277">
        <f>SUMIFS(Сверхбаза!L:L,Сверхбаза!C:C,СВОД!C2675,Сверхбаза!E:E,СВОД!E2675)+SUMIFS(Сверхбаза!M:M,Сверхбаза!C:C,СВОД!C2675,Сверхбаза!E:E,СВОД!E2675)</f>
        <v>0</v>
      </c>
      <c r="P2675" s="251">
        <f>SUMIFS(Сверхбаза!N:N,Сверхбаза!C:C,СВОД!C2675,Сверхбаза!E:E,СВОД!E2675)</f>
        <v>0</v>
      </c>
      <c r="Q2675" s="251">
        <f>SUMIFS(Сверхбаза!P:P,Сверхбаза!C:C,СВОД!C2675,Сверхбаза!E:E,СВОД!E2675)</f>
        <v>0</v>
      </c>
      <c r="R2675" s="251">
        <f>SUMIFS(Сверхбаза!O:O,Сверхбаза!C:C,СВОД!C2675,Сверхбаза!E:E,СВОД!E2675)</f>
        <v>0</v>
      </c>
      <c r="S2675" s="251">
        <f>SUMIFS(Сверхбаза!Q:Q,Сверхбаза!C:C,СВОД!C2675,Сверхбаза!E:E,СВОД!E2675)</f>
        <v>0</v>
      </c>
      <c r="T2675" s="278">
        <f>SUMIFS(Сверхбаза!G:G,Сверхбаза!C:C,СВОД!C2675,Сверхбаза!E:E,СВОД!E2675)</f>
        <v>0</v>
      </c>
    </row>
    <row r="2676" spans="1:20" ht="25.5" outlineLevel="2">
      <c r="A2676" s="263">
        <v>7</v>
      </c>
      <c r="B2676" s="336">
        <v>502301</v>
      </c>
      <c r="C2676" s="336">
        <v>230101</v>
      </c>
      <c r="D2676" s="5" t="s">
        <v>559</v>
      </c>
      <c r="E2676" s="324">
        <v>70</v>
      </c>
      <c r="F2676" s="325" t="s">
        <v>707</v>
      </c>
      <c r="G2676" s="277">
        <f>SUMIFS('Круглосуточный стационар'!J:J,'Круглосуточный стационар'!D:D,СВОД!C2676,'Круглосуточный стационар'!F:F,СВОД!E2676)/2+SUMIFS(ВМП!J:J,ВМП!D:D,СВОД!C2676,ВМП!F:F,СВОД!E2676)/2+SUMIFS('Дневной стационар'!J:J,'Дневной стационар'!D:D,СВОД!C2676,'Дневной стационар'!F:F,СВОД!E2676)/2+SUMIFS(ЭКО!H:H,ЭКО!D:D,СВОД!C2676,ЭКО!F:F,СВОД!E2676)+SUMIFS(Диализ!J:J,Диализ!E:E,СВОД!C2676,Диализ!G:G,СВОД!E2676)</f>
        <v>0</v>
      </c>
      <c r="H2676" s="251">
        <f>SUMIFS(Поликлиника!H:H,Поликлиника!D:D,СВОД!C2676,Поликлиника!F:F,СВОД!E2676)</f>
        <v>0</v>
      </c>
      <c r="I2676" s="251">
        <f>SUMIFS(Поликлиника!BA:BA,Поликлиника!D:D,СВОД!C2676,Поликлиника!F:F,СВОД!E2676)</f>
        <v>0</v>
      </c>
      <c r="J2676" s="251">
        <f>SUMIFS(Поликлиника!BF:BF,Поликлиника!D:D,СВОД!C2676,Поликлиника!F:F,СВОД!E2676)</f>
        <v>0</v>
      </c>
      <c r="K2676" s="251">
        <f>SUMIFS(Поликлиника!BU:BU,Поликлиника!D:D,СВОД!C2676,Поликлиника!F:F,СВОД!E2676)</f>
        <v>0</v>
      </c>
      <c r="L2676" s="251">
        <f>SUMIFS(Услуги!H:H,Услуги!D:D,СВОД!C2676,Услуги!F:F,СВОД!E2676)+SUMIFS(Услуги!M:M,Услуги!D:D,СВОД!C2676,Услуги!F:F,СВОД!E2676)+SUMIFS(Услуги!R:R,Услуги!D:D,СВОД!C2676,Услуги!F:F,СВОД!E2676)+SUMIFS(Услуги!W:W,Услуги!D:D,СВОД!C2676,Услуги!F:F,СВОД!E2676)+SUMIFS(Услуги!AB:AB,Услуги!D:D,СВОД!C2676,Услуги!F:F,СВОД!E2676)+SUMIFS(Услуги!AG:AG,Услуги!D:D,СВОД!C2676,Услуги!F:F,СВОД!E2676)+SUMIFS(Услуги!AL:AL,Услуги!D:D,СВОД!C2676,Услуги!F:F,СВОД!E2676)+SUMIFS(Услуги!AQ:AQ,Услуги!D:D,СВОД!C2676,Услуги!F:F,СВОД!E2676)</f>
        <v>0</v>
      </c>
      <c r="M2676" s="251">
        <f>SUMIFS('Скорая мед.помощь'!J:J,'Скорая мед.помощь'!E:E,СВОД!C2676,'Скорая мед.помощь'!G:G,СВОД!E2676)</f>
        <v>0</v>
      </c>
      <c r="N2676" s="278">
        <f>SUMIFS('Круглосуточный стационар'!O:O,'Круглосуточный стационар'!D:D,СВОД!C2676,'Круглосуточный стационар'!F:F,СВОД!E2676)+SUMIFS(ВМП!O:O,ВМП!D:D,СВОД!C2676,ВМП!F:F,СВОД!E2676)+SUMIFS('Дневной стационар'!O:O,'Дневной стационар'!D:D,СВОД!C2676,'Дневной стационар'!F:F,СВОД!E2676)+SUMIFS(ЭКО!M:M,ЭКО!D:D,СВОД!C2676,ЭКО!F:F,СВОД!E2676)+SUMIFS(Диализ!O:O,Диализ!E:E,СВОД!C2676,Диализ!G:G,СВОД!E2676)+SUMIFS(Поликлиника!CT:CT,Поликлиника!D:D,СВОД!C2676,Поликлиника!F:F,СВОД!E2676)+SUMIFS('Скорая мед.помощь'!O:O,'Скорая мед.помощь'!E:E,СВОД!C2676,'Скорая мед.помощь'!G:G,СВОД!E2676)+SUMIFS(Услуги!AV:AV,Услуги!D:D,СВОД!C2676,Услуги!F:F,СВОД!E2676)</f>
        <v>0</v>
      </c>
      <c r="O2676" s="277">
        <f>SUMIFS(Сверхбаза!L:L,Сверхбаза!C:C,СВОД!C2676,Сверхбаза!E:E,СВОД!E2676)+SUMIFS(Сверхбаза!M:M,Сверхбаза!C:C,СВОД!C2676,Сверхбаза!E:E,СВОД!E2676)</f>
        <v>0</v>
      </c>
      <c r="P2676" s="251">
        <f>SUMIFS(Сверхбаза!N:N,Сверхбаза!C:C,СВОД!C2676,Сверхбаза!E:E,СВОД!E2676)</f>
        <v>0</v>
      </c>
      <c r="Q2676" s="251">
        <f>SUMIFS(Сверхбаза!P:P,Сверхбаза!C:C,СВОД!C2676,Сверхбаза!E:E,СВОД!E2676)</f>
        <v>0</v>
      </c>
      <c r="R2676" s="251">
        <f>SUMIFS(Сверхбаза!O:O,Сверхбаза!C:C,СВОД!C2676,Сверхбаза!E:E,СВОД!E2676)</f>
        <v>0</v>
      </c>
      <c r="S2676" s="251">
        <f>SUMIFS(Сверхбаза!Q:Q,Сверхбаза!C:C,СВОД!C2676,Сверхбаза!E:E,СВОД!E2676)</f>
        <v>0</v>
      </c>
      <c r="T2676" s="278">
        <f>SUMIFS(Сверхбаза!G:G,Сверхбаза!C:C,СВОД!C2676,Сверхбаза!E:E,СВОД!E2676)</f>
        <v>0</v>
      </c>
    </row>
    <row r="2677" spans="1:20" ht="25.5" outlineLevel="2">
      <c r="A2677" s="263">
        <v>7</v>
      </c>
      <c r="B2677" s="336">
        <v>502301</v>
      </c>
      <c r="C2677" s="336">
        <v>230101</v>
      </c>
      <c r="D2677" s="5" t="s">
        <v>559</v>
      </c>
      <c r="E2677" s="324">
        <v>94</v>
      </c>
      <c r="F2677" s="325" t="s">
        <v>157</v>
      </c>
      <c r="G2677" s="277">
        <f>SUMIFS('Круглосуточный стационар'!J:J,'Круглосуточный стационар'!D:D,СВОД!C2677,'Круглосуточный стационар'!F:F,СВОД!E2677)/2+SUMIFS(ВМП!J:J,ВМП!D:D,СВОД!C2677,ВМП!F:F,СВОД!E2677)/2+SUMIFS('Дневной стационар'!J:J,'Дневной стационар'!D:D,СВОД!C2677,'Дневной стационар'!F:F,СВОД!E2677)/2+SUMIFS(ЭКО!H:H,ЭКО!D:D,СВОД!C2677,ЭКО!F:F,СВОД!E2677)+SUMIFS(Диализ!J:J,Диализ!E:E,СВОД!C2677,Диализ!G:G,СВОД!E2677)</f>
        <v>0</v>
      </c>
      <c r="H2677" s="251">
        <f>SUMIFS(Поликлиника!H:H,Поликлиника!D:D,СВОД!C2677,Поликлиника!F:F,СВОД!E2677)</f>
        <v>0</v>
      </c>
      <c r="I2677" s="251">
        <f>SUMIFS(Поликлиника!BA:BA,Поликлиника!D:D,СВОД!C2677,Поликлиника!F:F,СВОД!E2677)</f>
        <v>0</v>
      </c>
      <c r="J2677" s="251">
        <f>SUMIFS(Поликлиника!BF:BF,Поликлиника!D:D,СВОД!C2677,Поликлиника!F:F,СВОД!E2677)</f>
        <v>0</v>
      </c>
      <c r="K2677" s="251">
        <f>SUMIFS(Поликлиника!BU:BU,Поликлиника!D:D,СВОД!C2677,Поликлиника!F:F,СВОД!E2677)</f>
        <v>0</v>
      </c>
      <c r="L2677" s="251">
        <f>SUMIFS(Услуги!H:H,Услуги!D:D,СВОД!C2677,Услуги!F:F,СВОД!E2677)+SUMIFS(Услуги!M:M,Услуги!D:D,СВОД!C2677,Услуги!F:F,СВОД!E2677)+SUMIFS(Услуги!R:R,Услуги!D:D,СВОД!C2677,Услуги!F:F,СВОД!E2677)+SUMIFS(Услуги!W:W,Услуги!D:D,СВОД!C2677,Услуги!F:F,СВОД!E2677)+SUMIFS(Услуги!AB:AB,Услуги!D:D,СВОД!C2677,Услуги!F:F,СВОД!E2677)+SUMIFS(Услуги!AG:AG,Услуги!D:D,СВОД!C2677,Услуги!F:F,СВОД!E2677)+SUMIFS(Услуги!AL:AL,Услуги!D:D,СВОД!C2677,Услуги!F:F,СВОД!E2677)+SUMIFS(Услуги!AQ:AQ,Услуги!D:D,СВОД!C2677,Услуги!F:F,СВОД!E2677)</f>
        <v>0</v>
      </c>
      <c r="M2677" s="251">
        <f>SUMIFS('Скорая мед.помощь'!J:J,'Скорая мед.помощь'!E:E,СВОД!C2677,'Скорая мед.помощь'!G:G,СВОД!E2677)</f>
        <v>0</v>
      </c>
      <c r="N2677" s="278">
        <f>SUMIFS('Круглосуточный стационар'!O:O,'Круглосуточный стационар'!D:D,СВОД!C2677,'Круглосуточный стационар'!F:F,СВОД!E2677)+SUMIFS(ВМП!O:O,ВМП!D:D,СВОД!C2677,ВМП!F:F,СВОД!E2677)+SUMIFS('Дневной стационар'!O:O,'Дневной стационар'!D:D,СВОД!C2677,'Дневной стационар'!F:F,СВОД!E2677)+SUMIFS(ЭКО!M:M,ЭКО!D:D,СВОД!C2677,ЭКО!F:F,СВОД!E2677)+SUMIFS(Диализ!O:O,Диализ!E:E,СВОД!C2677,Диализ!G:G,СВОД!E2677)+SUMIFS(Поликлиника!CT:CT,Поликлиника!D:D,СВОД!C2677,Поликлиника!F:F,СВОД!E2677)+SUMIFS('Скорая мед.помощь'!O:O,'Скорая мед.помощь'!E:E,СВОД!C2677,'Скорая мед.помощь'!G:G,СВОД!E2677)+SUMIFS(Услуги!AV:AV,Услуги!D:D,СВОД!C2677,Услуги!F:F,СВОД!E2677)</f>
        <v>0</v>
      </c>
      <c r="O2677" s="277">
        <f>SUMIFS(Сверхбаза!L:L,Сверхбаза!C:C,СВОД!C2677,Сверхбаза!E:E,СВОД!E2677)+SUMIFS(Сверхбаза!M:M,Сверхбаза!C:C,СВОД!C2677,Сверхбаза!E:E,СВОД!E2677)</f>
        <v>0</v>
      </c>
      <c r="P2677" s="251">
        <f>SUMIFS(Сверхбаза!N:N,Сверхбаза!C:C,СВОД!C2677,Сверхбаза!E:E,СВОД!E2677)</f>
        <v>0</v>
      </c>
      <c r="Q2677" s="251">
        <f>SUMIFS(Сверхбаза!P:P,Сверхбаза!C:C,СВОД!C2677,Сверхбаза!E:E,СВОД!E2677)</f>
        <v>0</v>
      </c>
      <c r="R2677" s="251">
        <f>SUMIFS(Сверхбаза!O:O,Сверхбаза!C:C,СВОД!C2677,Сверхбаза!E:E,СВОД!E2677)</f>
        <v>0</v>
      </c>
      <c r="S2677" s="251">
        <f>SUMIFS(Сверхбаза!Q:Q,Сверхбаза!C:C,СВОД!C2677,Сверхбаза!E:E,СВОД!E2677)</f>
        <v>0</v>
      </c>
      <c r="T2677" s="278">
        <f>SUMIFS(Сверхбаза!G:G,Сверхбаза!C:C,СВОД!C2677,Сверхбаза!E:E,СВОД!E2677)</f>
        <v>0</v>
      </c>
    </row>
    <row r="2678" spans="1:20" outlineLevel="1">
      <c r="A2678" s="264"/>
      <c r="B2678" s="254"/>
      <c r="C2678" s="254" t="str">
        <f>CONCATENATE(C2677," ","Итог")</f>
        <v>230101 Итог</v>
      </c>
      <c r="D2678" s="255"/>
      <c r="E2678" s="326"/>
      <c r="F2678" s="327"/>
      <c r="G2678" s="279"/>
      <c r="H2678" s="256"/>
      <c r="I2678" s="256"/>
      <c r="J2678" s="256"/>
      <c r="K2678" s="256"/>
      <c r="L2678" s="256"/>
      <c r="M2678" s="256"/>
      <c r="N2678" s="280">
        <f>SUBTOTAL(9,N2670:N2677)</f>
        <v>552716.02197034319</v>
      </c>
      <c r="O2678" s="279"/>
      <c r="P2678" s="256"/>
      <c r="Q2678" s="256"/>
      <c r="R2678" s="256"/>
      <c r="S2678" s="256"/>
      <c r="T2678" s="280">
        <f>SUBTOTAL(9,T2670:T2677)</f>
        <v>16728.333000000002</v>
      </c>
    </row>
    <row r="2679" spans="1:20" outlineLevel="2">
      <c r="A2679" s="262">
        <v>7</v>
      </c>
      <c r="B2679" s="8">
        <v>502302</v>
      </c>
      <c r="C2679" s="8">
        <v>230201</v>
      </c>
      <c r="D2679" s="9" t="s">
        <v>380</v>
      </c>
      <c r="E2679" s="322">
        <v>1</v>
      </c>
      <c r="F2679" s="323" t="s">
        <v>12</v>
      </c>
      <c r="G2679" s="275">
        <f>SUMIFS('Круглосуточный стационар'!J:J,'Круглосуточный стационар'!D:D,СВОД!C2679,'Круглосуточный стационар'!F:F,СВОД!E2679)/2+SUMIFS(ВМП!J:J,ВМП!D:D,СВОД!C2679,ВМП!F:F,СВОД!E2679)/2+SUMIFS('Дневной стационар'!J:J,'Дневной стационар'!D:D,СВОД!C2679,'Дневной стационар'!F:F,СВОД!E2679)/2+SUMIFS(ЭКО!H:H,ЭКО!D:D,СВОД!C2679,ЭКО!F:F,СВОД!E2679)+SUMIFS(Диализ!J:J,Диализ!E:E,СВОД!C2679,Диализ!G:G,СВОД!E2679)</f>
        <v>0</v>
      </c>
      <c r="H2679" s="253">
        <f>SUMIFS(Поликлиника!H:H,Поликлиника!D:D,СВОД!C2679,Поликлиника!F:F,СВОД!E2679)</f>
        <v>0</v>
      </c>
      <c r="I2679" s="253">
        <f>SUMIFS(Поликлиника!BA:BA,Поликлиника!D:D,СВОД!C2679,Поликлиника!F:F,СВОД!E2679)</f>
        <v>0</v>
      </c>
      <c r="J2679" s="253">
        <f>SUMIFS(Поликлиника!BF:BF,Поликлиника!D:D,СВОД!C2679,Поликлиника!F:F,СВОД!E2679)</f>
        <v>0</v>
      </c>
      <c r="K2679" s="253">
        <f>SUMIFS(Поликлиника!BU:BU,Поликлиника!D:D,СВОД!C2679,Поликлиника!F:F,СВОД!E2679)</f>
        <v>0</v>
      </c>
      <c r="L2679" s="253">
        <f>SUMIFS(Услуги!H:H,Услуги!D:D,СВОД!C2679,Услуги!F:F,СВОД!E2679)+SUMIFS(Услуги!M:M,Услуги!D:D,СВОД!C2679,Услуги!F:F,СВОД!E2679)+SUMIFS(Услуги!R:R,Услуги!D:D,СВОД!C2679,Услуги!F:F,СВОД!E2679)+SUMIFS(Услуги!W:W,Услуги!D:D,СВОД!C2679,Услуги!F:F,СВОД!E2679)+SUMIFS(Услуги!AB:AB,Услуги!D:D,СВОД!C2679,Услуги!F:F,СВОД!E2679)+SUMIFS(Услуги!AG:AG,Услуги!D:D,СВОД!C2679,Услуги!F:F,СВОД!E2679)+SUMIFS(Услуги!AL:AL,Услуги!D:D,СВОД!C2679,Услуги!F:F,СВОД!E2679)+SUMIFS(Услуги!AQ:AQ,Услуги!D:D,СВОД!C2679,Услуги!F:F,СВОД!E2679)</f>
        <v>0</v>
      </c>
      <c r="M2679" s="253">
        <f>SUMIFS('Скорая мед.помощь'!J:J,'Скорая мед.помощь'!E:E,СВОД!C2679,'Скорая мед.помощь'!G:G,СВОД!E2679)</f>
        <v>0</v>
      </c>
      <c r="N2679" s="276">
        <f>SUMIFS('Круглосуточный стационар'!O:O,'Круглосуточный стационар'!D:D,СВОД!C2679,'Круглосуточный стационар'!F:F,СВОД!E2679)+SUMIFS(ВМП!O:O,ВМП!D:D,СВОД!C2679,ВМП!F:F,СВОД!E2679)+SUMIFS('Дневной стационар'!O:O,'Дневной стационар'!D:D,СВОД!C2679,'Дневной стационар'!F:F,СВОД!E2679)+SUMIFS(ЭКО!M:M,ЭКО!D:D,СВОД!C2679,ЭКО!F:F,СВОД!E2679)+SUMIFS(Диализ!O:O,Диализ!E:E,СВОД!C2679,Диализ!G:G,СВОД!E2679)+SUMIFS(Поликлиника!CT:CT,Поликлиника!D:D,СВОД!C2679,Поликлиника!F:F,СВОД!E2679)+SUMIFS('Скорая мед.помощь'!O:O,'Скорая мед.помощь'!E:E,СВОД!C2679,'Скорая мед.помощь'!G:G,СВОД!E2679)+SUMIFS(Услуги!AV:AV,Услуги!D:D,СВОД!C2679,Услуги!F:F,СВОД!E2679)</f>
        <v>0</v>
      </c>
      <c r="O2679" s="275">
        <f>SUMIFS(Сверхбаза!L:L,Сверхбаза!C:C,СВОД!C2679,Сверхбаза!E:E,СВОД!E2679)+SUMIFS(Сверхбаза!M:M,Сверхбаза!C:C,СВОД!C2679,Сверхбаза!E:E,СВОД!E2679)</f>
        <v>0</v>
      </c>
      <c r="P2679" s="253">
        <f>SUMIFS(Сверхбаза!N:N,Сверхбаза!C:C,СВОД!C2679,Сверхбаза!E:E,СВОД!E2679)</f>
        <v>0</v>
      </c>
      <c r="Q2679" s="253">
        <f>SUMIFS(Сверхбаза!P:P,Сверхбаза!C:C,СВОД!C2679,Сверхбаза!E:E,СВОД!E2679)</f>
        <v>0</v>
      </c>
      <c r="R2679" s="253">
        <f>SUMIFS(Сверхбаза!O:O,Сверхбаза!C:C,СВОД!C2679,Сверхбаза!E:E,СВОД!E2679)</f>
        <v>0</v>
      </c>
      <c r="S2679" s="253">
        <f>SUMIFS(Сверхбаза!Q:Q,Сверхбаза!C:C,СВОД!C2679,Сверхбаза!E:E,СВОД!E2679)</f>
        <v>0</v>
      </c>
      <c r="T2679" s="276">
        <f>SUMIFS(Сверхбаза!G:G,Сверхбаза!C:C,СВОД!C2679,Сверхбаза!E:E,СВОД!E2679)</f>
        <v>0</v>
      </c>
    </row>
    <row r="2680" spans="1:20" ht="25.5" outlineLevel="2">
      <c r="A2680" s="263">
        <v>7</v>
      </c>
      <c r="B2680" s="336">
        <v>502302</v>
      </c>
      <c r="C2680" s="336">
        <v>230201</v>
      </c>
      <c r="D2680" s="5" t="s">
        <v>380</v>
      </c>
      <c r="E2680" s="324">
        <v>13</v>
      </c>
      <c r="F2680" s="325" t="s">
        <v>704</v>
      </c>
      <c r="G2680" s="277">
        <f>SUMIFS('Круглосуточный стационар'!J:J,'Круглосуточный стационар'!D:D,СВОД!C2680,'Круглосуточный стационар'!F:F,СВОД!E2680)/2+SUMIFS(ВМП!J:J,ВМП!D:D,СВОД!C2680,ВМП!F:F,СВОД!E2680)/2+SUMIFS('Дневной стационар'!J:J,'Дневной стационар'!D:D,СВОД!C2680,'Дневной стационар'!F:F,СВОД!E2680)/2+SUMIFS(ЭКО!H:H,ЭКО!D:D,СВОД!C2680,ЭКО!F:F,СВОД!E2680)+SUMIFS(Диализ!J:J,Диализ!E:E,СВОД!C2680,Диализ!G:G,СВОД!E2680)</f>
        <v>0</v>
      </c>
      <c r="H2680" s="251">
        <f>SUMIFS(Поликлиника!H:H,Поликлиника!D:D,СВОД!C2680,Поликлиника!F:F,СВОД!E2680)</f>
        <v>0</v>
      </c>
      <c r="I2680" s="251">
        <f>SUMIFS(Поликлиника!BA:BA,Поликлиника!D:D,СВОД!C2680,Поликлиника!F:F,СВОД!E2680)</f>
        <v>0</v>
      </c>
      <c r="J2680" s="251">
        <f>SUMIFS(Поликлиника!BF:BF,Поликлиника!D:D,СВОД!C2680,Поликлиника!F:F,СВОД!E2680)</f>
        <v>0</v>
      </c>
      <c r="K2680" s="251">
        <f>SUMIFS(Поликлиника!BU:BU,Поликлиника!D:D,СВОД!C2680,Поликлиника!F:F,СВОД!E2680)</f>
        <v>0</v>
      </c>
      <c r="L2680" s="251">
        <f>SUMIFS(Услуги!H:H,Услуги!D:D,СВОД!C2680,Услуги!F:F,СВОД!E2680)+SUMIFS(Услуги!M:M,Услуги!D:D,СВОД!C2680,Услуги!F:F,СВОД!E2680)+SUMIFS(Услуги!R:R,Услуги!D:D,СВОД!C2680,Услуги!F:F,СВОД!E2680)+SUMIFS(Услуги!W:W,Услуги!D:D,СВОД!C2680,Услуги!F:F,СВОД!E2680)+SUMIFS(Услуги!AB:AB,Услуги!D:D,СВОД!C2680,Услуги!F:F,СВОД!E2680)+SUMIFS(Услуги!AG:AG,Услуги!D:D,СВОД!C2680,Услуги!F:F,СВОД!E2680)+SUMIFS(Услуги!AL:AL,Услуги!D:D,СВОД!C2680,Услуги!F:F,СВОД!E2680)+SUMIFS(Услуги!AQ:AQ,Услуги!D:D,СВОД!C2680,Услуги!F:F,СВОД!E2680)</f>
        <v>0</v>
      </c>
      <c r="M2680" s="251">
        <f>SUMIFS('Скорая мед.помощь'!J:J,'Скорая мед.помощь'!E:E,СВОД!C2680,'Скорая мед.помощь'!G:G,СВОД!E2680)</f>
        <v>0</v>
      </c>
      <c r="N2680" s="278">
        <f>SUMIFS('Круглосуточный стационар'!O:O,'Круглосуточный стационар'!D:D,СВОД!C2680,'Круглосуточный стационар'!F:F,СВОД!E2680)+SUMIFS(ВМП!O:O,ВМП!D:D,СВОД!C2680,ВМП!F:F,СВОД!E2680)+SUMIFS('Дневной стационар'!O:O,'Дневной стационар'!D:D,СВОД!C2680,'Дневной стационар'!F:F,СВОД!E2680)+SUMIFS(ЭКО!M:M,ЭКО!D:D,СВОД!C2680,ЭКО!F:F,СВОД!E2680)+SUMIFS(Диализ!O:O,Диализ!E:E,СВОД!C2680,Диализ!G:G,СВОД!E2680)+SUMIFS(Поликлиника!CT:CT,Поликлиника!D:D,СВОД!C2680,Поликлиника!F:F,СВОД!E2680)+SUMIFS('Скорая мед.помощь'!O:O,'Скорая мед.помощь'!E:E,СВОД!C2680,'Скорая мед.помощь'!G:G,СВОД!E2680)+SUMIFS(Услуги!AV:AV,Услуги!D:D,СВОД!C2680,Услуги!F:F,СВОД!E2680)</f>
        <v>0</v>
      </c>
      <c r="O2680" s="277">
        <f>SUMIFS(Сверхбаза!L:L,Сверхбаза!C:C,СВОД!C2680,Сверхбаза!E:E,СВОД!E2680)+SUMIFS(Сверхбаза!M:M,Сверхбаза!C:C,СВОД!C2680,Сверхбаза!E:E,СВОД!E2680)</f>
        <v>0</v>
      </c>
      <c r="P2680" s="251">
        <f>SUMIFS(Сверхбаза!N:N,Сверхбаза!C:C,СВОД!C2680,Сверхбаза!E:E,СВОД!E2680)</f>
        <v>0</v>
      </c>
      <c r="Q2680" s="251">
        <f>SUMIFS(Сверхбаза!P:P,Сверхбаза!C:C,СВОД!C2680,Сверхбаза!E:E,СВОД!E2680)</f>
        <v>0</v>
      </c>
      <c r="R2680" s="251">
        <f>SUMIFS(Сверхбаза!O:O,Сверхбаза!C:C,СВОД!C2680,Сверхбаза!E:E,СВОД!E2680)</f>
        <v>0</v>
      </c>
      <c r="S2680" s="251">
        <f>SUMIFS(Сверхбаза!Q:Q,Сверхбаза!C:C,СВОД!C2680,Сверхбаза!E:E,СВОД!E2680)</f>
        <v>0</v>
      </c>
      <c r="T2680" s="278">
        <f>SUMIFS(Сверхбаза!G:G,Сверхбаза!C:C,СВОД!C2680,Сверхбаза!E:E,СВОД!E2680)</f>
        <v>0</v>
      </c>
    </row>
    <row r="2681" spans="1:20" outlineLevel="2">
      <c r="A2681" s="263">
        <v>7</v>
      </c>
      <c r="B2681" s="336">
        <v>502302</v>
      </c>
      <c r="C2681" s="336">
        <v>230201</v>
      </c>
      <c r="D2681" s="5" t="s">
        <v>380</v>
      </c>
      <c r="E2681" s="324">
        <v>2</v>
      </c>
      <c r="F2681" s="325" t="s">
        <v>173</v>
      </c>
      <c r="G2681" s="277">
        <f>SUMIFS('Круглосуточный стационар'!J:J,'Круглосуточный стационар'!D:D,СВОД!C2681,'Круглосуточный стационар'!F:F,СВОД!E2681)/2+SUMIFS(ВМП!J:J,ВМП!D:D,СВОД!C2681,ВМП!F:F,СВОД!E2681)/2+SUMIFS('Дневной стационар'!J:J,'Дневной стационар'!D:D,СВОД!C2681,'Дневной стационар'!F:F,СВОД!E2681)/2+SUMIFS(ЭКО!H:H,ЭКО!D:D,СВОД!C2681,ЭКО!F:F,СВОД!E2681)+SUMIFS(Диализ!J:J,Диализ!E:E,СВОД!C2681,Диализ!G:G,СВОД!E2681)</f>
        <v>0</v>
      </c>
      <c r="H2681" s="251">
        <f>SUMIFS(Поликлиника!H:H,Поликлиника!D:D,СВОД!C2681,Поликлиника!F:F,СВОД!E2681)</f>
        <v>0</v>
      </c>
      <c r="I2681" s="251">
        <f>SUMIFS(Поликлиника!BA:BA,Поликлиника!D:D,СВОД!C2681,Поликлиника!F:F,СВОД!E2681)</f>
        <v>0</v>
      </c>
      <c r="J2681" s="251">
        <f>SUMIFS(Поликлиника!BF:BF,Поликлиника!D:D,СВОД!C2681,Поликлиника!F:F,СВОД!E2681)</f>
        <v>0</v>
      </c>
      <c r="K2681" s="251">
        <f>SUMIFS(Поликлиника!BU:BU,Поликлиника!D:D,СВОД!C2681,Поликлиника!F:F,СВОД!E2681)</f>
        <v>0</v>
      </c>
      <c r="L2681" s="251">
        <f>SUMIFS(Услуги!H:H,Услуги!D:D,СВОД!C2681,Услуги!F:F,СВОД!E2681)+SUMIFS(Услуги!M:M,Услуги!D:D,СВОД!C2681,Услуги!F:F,СВОД!E2681)+SUMIFS(Услуги!R:R,Услуги!D:D,СВОД!C2681,Услуги!F:F,СВОД!E2681)+SUMIFS(Услуги!W:W,Услуги!D:D,СВОД!C2681,Услуги!F:F,СВОД!E2681)+SUMIFS(Услуги!AB:AB,Услуги!D:D,СВОД!C2681,Услуги!F:F,СВОД!E2681)+SUMIFS(Услуги!AG:AG,Услуги!D:D,СВОД!C2681,Услуги!F:F,СВОД!E2681)+SUMIFS(Услуги!AL:AL,Услуги!D:D,СВОД!C2681,Услуги!F:F,СВОД!E2681)+SUMIFS(Услуги!AQ:AQ,Услуги!D:D,СВОД!C2681,Услуги!F:F,СВОД!E2681)</f>
        <v>0</v>
      </c>
      <c r="M2681" s="251">
        <f>SUMIFS('Скорая мед.помощь'!J:J,'Скорая мед.помощь'!E:E,СВОД!C2681,'Скорая мед.помощь'!G:G,СВОД!E2681)</f>
        <v>0</v>
      </c>
      <c r="N2681" s="278">
        <f>SUMIFS('Круглосуточный стационар'!O:O,'Круглосуточный стационар'!D:D,СВОД!C2681,'Круглосуточный стационар'!F:F,СВОД!E2681)+SUMIFS(ВМП!O:O,ВМП!D:D,СВОД!C2681,ВМП!F:F,СВОД!E2681)+SUMIFS('Дневной стационар'!O:O,'Дневной стационар'!D:D,СВОД!C2681,'Дневной стационар'!F:F,СВОД!E2681)+SUMIFS(ЭКО!M:M,ЭКО!D:D,СВОД!C2681,ЭКО!F:F,СВОД!E2681)+SUMIFS(Диализ!O:O,Диализ!E:E,СВОД!C2681,Диализ!G:G,СВОД!E2681)+SUMIFS(Поликлиника!CT:CT,Поликлиника!D:D,СВОД!C2681,Поликлиника!F:F,СВОД!E2681)+SUMIFS('Скорая мед.помощь'!O:O,'Скорая мед.помощь'!E:E,СВОД!C2681,'Скорая мед.помощь'!G:G,СВОД!E2681)+SUMIFS(Услуги!AV:AV,Услуги!D:D,СВОД!C2681,Услуги!F:F,СВОД!E2681)</f>
        <v>0</v>
      </c>
      <c r="O2681" s="277">
        <f>SUMIFS(Сверхбаза!L:L,Сверхбаза!C:C,СВОД!C2681,Сверхбаза!E:E,СВОД!E2681)+SUMIFS(Сверхбаза!M:M,Сверхбаза!C:C,СВОД!C2681,Сверхбаза!E:E,СВОД!E2681)</f>
        <v>0</v>
      </c>
      <c r="P2681" s="251">
        <f>SUMIFS(Сверхбаза!N:N,Сверхбаза!C:C,СВОД!C2681,Сверхбаза!E:E,СВОД!E2681)</f>
        <v>0</v>
      </c>
      <c r="Q2681" s="251">
        <f>SUMIFS(Сверхбаза!P:P,Сверхбаза!C:C,СВОД!C2681,Сверхбаза!E:E,СВОД!E2681)</f>
        <v>0</v>
      </c>
      <c r="R2681" s="251">
        <f>SUMIFS(Сверхбаза!O:O,Сверхбаза!C:C,СВОД!C2681,Сверхбаза!E:E,СВОД!E2681)</f>
        <v>0</v>
      </c>
      <c r="S2681" s="251">
        <f>SUMIFS(Сверхбаза!Q:Q,Сверхбаза!C:C,СВОД!C2681,Сверхбаза!E:E,СВОД!E2681)</f>
        <v>0</v>
      </c>
      <c r="T2681" s="278">
        <f>SUMIFS(Сверхбаза!G:G,Сверхбаза!C:C,СВОД!C2681,Сверхбаза!E:E,СВОД!E2681)</f>
        <v>0</v>
      </c>
    </row>
    <row r="2682" spans="1:20" ht="25.5" outlineLevel="2">
      <c r="A2682" s="263">
        <v>7</v>
      </c>
      <c r="B2682" s="336">
        <v>502302</v>
      </c>
      <c r="C2682" s="336">
        <v>230201</v>
      </c>
      <c r="D2682" s="5" t="s">
        <v>380</v>
      </c>
      <c r="E2682" s="324">
        <v>6</v>
      </c>
      <c r="F2682" s="325" t="s">
        <v>705</v>
      </c>
      <c r="G2682" s="277">
        <f>SUMIFS('Круглосуточный стационар'!J:J,'Круглосуточный стационар'!D:D,СВОД!C2682,'Круглосуточный стационар'!F:F,СВОД!E2682)/2+SUMIFS(ВМП!J:J,ВМП!D:D,СВОД!C2682,ВМП!F:F,СВОД!E2682)/2+SUMIFS('Дневной стационар'!J:J,'Дневной стационар'!D:D,СВОД!C2682,'Дневной стационар'!F:F,СВОД!E2682)/2+SUMIFS(ЭКО!H:H,ЭКО!D:D,СВОД!C2682,ЭКО!F:F,СВОД!E2682)+SUMIFS(Диализ!J:J,Диализ!E:E,СВОД!C2682,Диализ!G:G,СВОД!E2682)</f>
        <v>0</v>
      </c>
      <c r="H2682" s="251">
        <f>SUMIFS(Поликлиника!H:H,Поликлиника!D:D,СВОД!C2682,Поликлиника!F:F,СВОД!E2682)</f>
        <v>0</v>
      </c>
      <c r="I2682" s="251">
        <f>SUMIFS(Поликлиника!BA:BA,Поликлиника!D:D,СВОД!C2682,Поликлиника!F:F,СВОД!E2682)</f>
        <v>0</v>
      </c>
      <c r="J2682" s="251">
        <f>SUMIFS(Поликлиника!BF:BF,Поликлиника!D:D,СВОД!C2682,Поликлиника!F:F,СВОД!E2682)</f>
        <v>0</v>
      </c>
      <c r="K2682" s="251">
        <f>SUMIFS(Поликлиника!BU:BU,Поликлиника!D:D,СВОД!C2682,Поликлиника!F:F,СВОД!E2682)</f>
        <v>0</v>
      </c>
      <c r="L2682" s="251">
        <f>SUMIFS(Услуги!H:H,Услуги!D:D,СВОД!C2682,Услуги!F:F,СВОД!E2682)+SUMIFS(Услуги!M:M,Услуги!D:D,СВОД!C2682,Услуги!F:F,СВОД!E2682)+SUMIFS(Услуги!R:R,Услуги!D:D,СВОД!C2682,Услуги!F:F,СВОД!E2682)+SUMIFS(Услуги!W:W,Услуги!D:D,СВОД!C2682,Услуги!F:F,СВОД!E2682)+SUMIFS(Услуги!AB:AB,Услуги!D:D,СВОД!C2682,Услуги!F:F,СВОД!E2682)+SUMIFS(Услуги!AG:AG,Услуги!D:D,СВОД!C2682,Услуги!F:F,СВОД!E2682)+SUMIFS(Услуги!AL:AL,Услуги!D:D,СВОД!C2682,Услуги!F:F,СВОД!E2682)+SUMIFS(Услуги!AQ:AQ,Услуги!D:D,СВОД!C2682,Услуги!F:F,СВОД!E2682)</f>
        <v>0</v>
      </c>
      <c r="M2682" s="251">
        <f>SUMIFS('Скорая мед.помощь'!J:J,'Скорая мед.помощь'!E:E,СВОД!C2682,'Скорая мед.помощь'!G:G,СВОД!E2682)</f>
        <v>0</v>
      </c>
      <c r="N2682" s="278">
        <f>SUMIFS('Круглосуточный стационар'!O:O,'Круглосуточный стационар'!D:D,СВОД!C2682,'Круглосуточный стационар'!F:F,СВОД!E2682)+SUMIFS(ВМП!O:O,ВМП!D:D,СВОД!C2682,ВМП!F:F,СВОД!E2682)+SUMIFS('Дневной стационар'!O:O,'Дневной стационар'!D:D,СВОД!C2682,'Дневной стационар'!F:F,СВОД!E2682)+SUMIFS(ЭКО!M:M,ЭКО!D:D,СВОД!C2682,ЭКО!F:F,СВОД!E2682)+SUMIFS(Диализ!O:O,Диализ!E:E,СВОД!C2682,Диализ!G:G,СВОД!E2682)+SUMIFS(Поликлиника!CT:CT,Поликлиника!D:D,СВОД!C2682,Поликлиника!F:F,СВОД!E2682)+SUMIFS('Скорая мед.помощь'!O:O,'Скорая мед.помощь'!E:E,СВОД!C2682,'Скорая мед.помощь'!G:G,СВОД!E2682)+SUMIFS(Услуги!AV:AV,Услуги!D:D,СВОД!C2682,Услуги!F:F,СВОД!E2682)</f>
        <v>0</v>
      </c>
      <c r="O2682" s="277">
        <f>SUMIFS(Сверхбаза!L:L,Сверхбаза!C:C,СВОД!C2682,Сверхбаза!E:E,СВОД!E2682)+SUMIFS(Сверхбаза!M:M,Сверхбаза!C:C,СВОД!C2682,Сверхбаза!E:E,СВОД!E2682)</f>
        <v>0</v>
      </c>
      <c r="P2682" s="251">
        <f>SUMIFS(Сверхбаза!N:N,Сверхбаза!C:C,СВОД!C2682,Сверхбаза!E:E,СВОД!E2682)</f>
        <v>0</v>
      </c>
      <c r="Q2682" s="251">
        <f>SUMIFS(Сверхбаза!P:P,Сверхбаза!C:C,СВОД!C2682,Сверхбаза!E:E,СВОД!E2682)</f>
        <v>0</v>
      </c>
      <c r="R2682" s="251">
        <f>SUMIFS(Сверхбаза!O:O,Сверхбаза!C:C,СВОД!C2682,Сверхбаза!E:E,СВОД!E2682)</f>
        <v>0</v>
      </c>
      <c r="S2682" s="251">
        <f>SUMIFS(Сверхбаза!Q:Q,Сверхбаза!C:C,СВОД!C2682,Сверхбаза!E:E,СВОД!E2682)</f>
        <v>0</v>
      </c>
      <c r="T2682" s="278">
        <f>SUMIFS(Сверхбаза!G:G,Сверхбаза!C:C,СВОД!C2682,Сверхбаза!E:E,СВОД!E2682)</f>
        <v>0</v>
      </c>
    </row>
    <row r="2683" spans="1:20" ht="25.5" outlineLevel="2">
      <c r="A2683" s="263">
        <v>7</v>
      </c>
      <c r="B2683" s="336">
        <v>502302</v>
      </c>
      <c r="C2683" s="336">
        <v>230201</v>
      </c>
      <c r="D2683" s="5" t="s">
        <v>380</v>
      </c>
      <c r="E2683" s="324">
        <v>3</v>
      </c>
      <c r="F2683" s="325" t="s">
        <v>174</v>
      </c>
      <c r="G2683" s="277">
        <f>SUMIFS('Круглосуточный стационар'!J:J,'Круглосуточный стационар'!D:D,СВОД!C2683,'Круглосуточный стационар'!F:F,СВОД!E2683)/2+SUMIFS(ВМП!J:J,ВМП!D:D,СВОД!C2683,ВМП!F:F,СВОД!E2683)/2+SUMIFS('Дневной стационар'!J:J,'Дневной стационар'!D:D,СВОД!C2683,'Дневной стационар'!F:F,СВОД!E2683)/2+SUMIFS(ЭКО!H:H,ЭКО!D:D,СВОД!C2683,ЭКО!F:F,СВОД!E2683)+SUMIFS(Диализ!J:J,Диализ!E:E,СВОД!C2683,Диализ!G:G,СВОД!E2683)</f>
        <v>0</v>
      </c>
      <c r="H2683" s="251">
        <f>SUMIFS(Поликлиника!H:H,Поликлиника!D:D,СВОД!C2683,Поликлиника!F:F,СВОД!E2683)</f>
        <v>0</v>
      </c>
      <c r="I2683" s="251">
        <f>SUMIFS(Поликлиника!BA:BA,Поликлиника!D:D,СВОД!C2683,Поликлиника!F:F,СВОД!E2683)</f>
        <v>0</v>
      </c>
      <c r="J2683" s="251">
        <f>SUMIFS(Поликлиника!BF:BF,Поликлиника!D:D,СВОД!C2683,Поликлиника!F:F,СВОД!E2683)</f>
        <v>0</v>
      </c>
      <c r="K2683" s="251">
        <f>SUMIFS(Поликлиника!BU:BU,Поликлиника!D:D,СВОД!C2683,Поликлиника!F:F,СВОД!E2683)</f>
        <v>0</v>
      </c>
      <c r="L2683" s="251">
        <f>SUMIFS(Услуги!H:H,Услуги!D:D,СВОД!C2683,Услуги!F:F,СВОД!E2683)+SUMIFS(Услуги!M:M,Услуги!D:D,СВОД!C2683,Услуги!F:F,СВОД!E2683)+SUMIFS(Услуги!R:R,Услуги!D:D,СВОД!C2683,Услуги!F:F,СВОД!E2683)+SUMIFS(Услуги!W:W,Услуги!D:D,СВОД!C2683,Услуги!F:F,СВОД!E2683)+SUMIFS(Услуги!AB:AB,Услуги!D:D,СВОД!C2683,Услуги!F:F,СВОД!E2683)+SUMIFS(Услуги!AG:AG,Услуги!D:D,СВОД!C2683,Услуги!F:F,СВОД!E2683)+SUMIFS(Услуги!AL:AL,Услуги!D:D,СВОД!C2683,Услуги!F:F,СВОД!E2683)+SUMIFS(Услуги!AQ:AQ,Услуги!D:D,СВОД!C2683,Услуги!F:F,СВОД!E2683)</f>
        <v>2299.5</v>
      </c>
      <c r="M2683" s="251">
        <f>SUMIFS('Скорая мед.помощь'!J:J,'Скорая мед.помощь'!E:E,СВОД!C2683,'Скорая мед.помощь'!G:G,СВОД!E2683)</f>
        <v>0</v>
      </c>
      <c r="N2683" s="278">
        <f>SUMIFS('Круглосуточный стационар'!O:O,'Круглосуточный стационар'!D:D,СВОД!C2683,'Круглосуточный стационар'!F:F,СВОД!E2683)+SUMIFS(ВМП!O:O,ВМП!D:D,СВОД!C2683,ВМП!F:F,СВОД!E2683)+SUMIFS('Дневной стационар'!O:O,'Дневной стационар'!D:D,СВОД!C2683,'Дневной стационар'!F:F,СВОД!E2683)+SUMIFS(ЭКО!M:M,ЭКО!D:D,СВОД!C2683,ЭКО!F:F,СВОД!E2683)+SUMIFS(Диализ!O:O,Диализ!E:E,СВОД!C2683,Диализ!G:G,СВОД!E2683)+SUMIFS(Поликлиника!CT:CT,Поликлиника!D:D,СВОД!C2683,Поликлиника!F:F,СВОД!E2683)+SUMIFS('Скорая мед.помощь'!O:O,'Скорая мед.помощь'!E:E,СВОД!C2683,'Скорая мед.помощь'!G:G,СВОД!E2683)+SUMIFS(Услуги!AV:AV,Услуги!D:D,СВОД!C2683,Услуги!F:F,СВОД!E2683)</f>
        <v>5778.9674999999997</v>
      </c>
      <c r="O2683" s="277">
        <f>SUMIFS(Сверхбаза!L:L,Сверхбаза!C:C,СВОД!C2683,Сверхбаза!E:E,СВОД!E2683)+SUMIFS(Сверхбаза!M:M,Сверхбаза!C:C,СВОД!C2683,Сверхбаза!E:E,СВОД!E2683)</f>
        <v>0</v>
      </c>
      <c r="P2683" s="251">
        <f>SUMIFS(Сверхбаза!N:N,Сверхбаза!C:C,СВОД!C2683,Сверхбаза!E:E,СВОД!E2683)</f>
        <v>0</v>
      </c>
      <c r="Q2683" s="251">
        <f>SUMIFS(Сверхбаза!P:P,Сверхбаза!C:C,СВОД!C2683,Сверхбаза!E:E,СВОД!E2683)</f>
        <v>0</v>
      </c>
      <c r="R2683" s="251">
        <f>SUMIFS(Сверхбаза!O:O,Сверхбаза!C:C,СВОД!C2683,Сверхбаза!E:E,СВОД!E2683)</f>
        <v>0</v>
      </c>
      <c r="S2683" s="251">
        <f>SUMIFS(Сверхбаза!Q:Q,Сверхбаза!C:C,СВОД!C2683,Сверхбаза!E:E,СВОД!E2683)</f>
        <v>0</v>
      </c>
      <c r="T2683" s="278">
        <f>SUMIFS(Сверхбаза!G:G,Сверхбаза!C:C,СВОД!C2683,Сверхбаза!E:E,СВОД!E2683)</f>
        <v>0</v>
      </c>
    </row>
    <row r="2684" spans="1:20" outlineLevel="2">
      <c r="A2684" s="263">
        <v>7</v>
      </c>
      <c r="B2684" s="336">
        <v>502302</v>
      </c>
      <c r="C2684" s="336">
        <v>230201</v>
      </c>
      <c r="D2684" s="5" t="s">
        <v>380</v>
      </c>
      <c r="E2684" s="324">
        <v>7</v>
      </c>
      <c r="F2684" s="325" t="s">
        <v>706</v>
      </c>
      <c r="G2684" s="277">
        <f>SUMIFS('Круглосуточный стационар'!J:J,'Круглосуточный стационар'!D:D,СВОД!C2684,'Круглосуточный стационар'!F:F,СВОД!E2684)/2+SUMIFS(ВМП!J:J,ВМП!D:D,СВОД!C2684,ВМП!F:F,СВОД!E2684)/2+SUMIFS('Дневной стационар'!J:J,'Дневной стационар'!D:D,СВОД!C2684,'Дневной стационар'!F:F,СВОД!E2684)/2+SUMIFS(ЭКО!H:H,ЭКО!D:D,СВОД!C2684,ЭКО!F:F,СВОД!E2684)+SUMIFS(Диализ!J:J,Диализ!E:E,СВОД!C2684,Диализ!G:G,СВОД!E2684)</f>
        <v>0</v>
      </c>
      <c r="H2684" s="251">
        <f>SUMIFS(Поликлиника!H:H,Поликлиника!D:D,СВОД!C2684,Поликлиника!F:F,СВОД!E2684)</f>
        <v>0</v>
      </c>
      <c r="I2684" s="251">
        <f>SUMIFS(Поликлиника!BA:BA,Поликлиника!D:D,СВОД!C2684,Поликлиника!F:F,СВОД!E2684)</f>
        <v>0</v>
      </c>
      <c r="J2684" s="251">
        <f>SUMIFS(Поликлиника!BF:BF,Поликлиника!D:D,СВОД!C2684,Поликлиника!F:F,СВОД!E2684)</f>
        <v>0</v>
      </c>
      <c r="K2684" s="251">
        <f>SUMIFS(Поликлиника!BU:BU,Поликлиника!D:D,СВОД!C2684,Поликлиника!F:F,СВОД!E2684)</f>
        <v>0</v>
      </c>
      <c r="L2684" s="251">
        <f>SUMIFS(Услуги!H:H,Услуги!D:D,СВОД!C2684,Услуги!F:F,СВОД!E2684)+SUMIFS(Услуги!M:M,Услуги!D:D,СВОД!C2684,Услуги!F:F,СВОД!E2684)+SUMIFS(Услуги!R:R,Услуги!D:D,СВОД!C2684,Услуги!F:F,СВОД!E2684)+SUMIFS(Услуги!W:W,Услуги!D:D,СВОД!C2684,Услуги!F:F,СВОД!E2684)+SUMIFS(Услуги!AB:AB,Услуги!D:D,СВОД!C2684,Услуги!F:F,СВОД!E2684)+SUMIFS(Услуги!AG:AG,Услуги!D:D,СВОД!C2684,Услуги!F:F,СВОД!E2684)+SUMIFS(Услуги!AL:AL,Услуги!D:D,СВОД!C2684,Услуги!F:F,СВОД!E2684)+SUMIFS(Услуги!AQ:AQ,Услуги!D:D,СВОД!C2684,Услуги!F:F,СВОД!E2684)</f>
        <v>0</v>
      </c>
      <c r="M2684" s="251">
        <f>SUMIFS('Скорая мед.помощь'!J:J,'Скорая мед.помощь'!E:E,СВОД!C2684,'Скорая мед.помощь'!G:G,СВОД!E2684)</f>
        <v>0</v>
      </c>
      <c r="N2684" s="278">
        <f>SUMIFS('Круглосуточный стационар'!O:O,'Круглосуточный стационар'!D:D,СВОД!C2684,'Круглосуточный стационар'!F:F,СВОД!E2684)+SUMIFS(ВМП!O:O,ВМП!D:D,СВОД!C2684,ВМП!F:F,СВОД!E2684)+SUMIFS('Дневной стационар'!O:O,'Дневной стационар'!D:D,СВОД!C2684,'Дневной стационар'!F:F,СВОД!E2684)+SUMIFS(ЭКО!M:M,ЭКО!D:D,СВОД!C2684,ЭКО!F:F,СВОД!E2684)+SUMIFS(Диализ!O:O,Диализ!E:E,СВОД!C2684,Диализ!G:G,СВОД!E2684)+SUMIFS(Поликлиника!CT:CT,Поликлиника!D:D,СВОД!C2684,Поликлиника!F:F,СВОД!E2684)+SUMIFS('Скорая мед.помощь'!O:O,'Скорая мед.помощь'!E:E,СВОД!C2684,'Скорая мед.помощь'!G:G,СВОД!E2684)+SUMIFS(Услуги!AV:AV,Услуги!D:D,СВОД!C2684,Услуги!F:F,СВОД!E2684)</f>
        <v>0</v>
      </c>
      <c r="O2684" s="277">
        <f>SUMIFS(Сверхбаза!L:L,Сверхбаза!C:C,СВОД!C2684,Сверхбаза!E:E,СВОД!E2684)+SUMIFS(Сверхбаза!M:M,Сверхбаза!C:C,СВОД!C2684,Сверхбаза!E:E,СВОД!E2684)</f>
        <v>0</v>
      </c>
      <c r="P2684" s="251">
        <f>SUMIFS(Сверхбаза!N:N,Сверхбаза!C:C,СВОД!C2684,Сверхбаза!E:E,СВОД!E2684)</f>
        <v>0</v>
      </c>
      <c r="Q2684" s="251">
        <f>SUMIFS(Сверхбаза!P:P,Сверхбаза!C:C,СВОД!C2684,Сверхбаза!E:E,СВОД!E2684)</f>
        <v>0</v>
      </c>
      <c r="R2684" s="251">
        <f>SUMIFS(Сверхбаза!O:O,Сверхбаза!C:C,СВОД!C2684,Сверхбаза!E:E,СВОД!E2684)</f>
        <v>0</v>
      </c>
      <c r="S2684" s="251">
        <f>SUMIFS(Сверхбаза!Q:Q,Сверхбаза!C:C,СВОД!C2684,Сверхбаза!E:E,СВОД!E2684)</f>
        <v>0</v>
      </c>
      <c r="T2684" s="278">
        <f>SUMIFS(Сверхбаза!G:G,Сверхбаза!C:C,СВОД!C2684,Сверхбаза!E:E,СВОД!E2684)</f>
        <v>0</v>
      </c>
    </row>
    <row r="2685" spans="1:20" outlineLevel="2">
      <c r="A2685" s="263">
        <v>7</v>
      </c>
      <c r="B2685" s="336">
        <v>502302</v>
      </c>
      <c r="C2685" s="336">
        <v>230201</v>
      </c>
      <c r="D2685" s="5" t="s">
        <v>380</v>
      </c>
      <c r="E2685" s="324">
        <v>70</v>
      </c>
      <c r="F2685" s="325" t="s">
        <v>707</v>
      </c>
      <c r="G2685" s="277">
        <f>SUMIFS('Круглосуточный стационар'!J:J,'Круглосуточный стационар'!D:D,СВОД!C2685,'Круглосуточный стационар'!F:F,СВОД!E2685)/2+SUMIFS(ВМП!J:J,ВМП!D:D,СВОД!C2685,ВМП!F:F,СВОД!E2685)/2+SUMIFS('Дневной стационар'!J:J,'Дневной стационар'!D:D,СВОД!C2685,'Дневной стационар'!F:F,СВОД!E2685)/2+SUMIFS(ЭКО!H:H,ЭКО!D:D,СВОД!C2685,ЭКО!F:F,СВОД!E2685)+SUMIFS(Диализ!J:J,Диализ!E:E,СВОД!C2685,Диализ!G:G,СВОД!E2685)</f>
        <v>0</v>
      </c>
      <c r="H2685" s="251">
        <f>SUMIFS(Поликлиника!H:H,Поликлиника!D:D,СВОД!C2685,Поликлиника!F:F,СВОД!E2685)</f>
        <v>0</v>
      </c>
      <c r="I2685" s="251">
        <f>SUMIFS(Поликлиника!BA:BA,Поликлиника!D:D,СВОД!C2685,Поликлиника!F:F,СВОД!E2685)</f>
        <v>0</v>
      </c>
      <c r="J2685" s="251">
        <f>SUMIFS(Поликлиника!BF:BF,Поликлиника!D:D,СВОД!C2685,Поликлиника!F:F,СВОД!E2685)</f>
        <v>0</v>
      </c>
      <c r="K2685" s="251">
        <f>SUMIFS(Поликлиника!BU:BU,Поликлиника!D:D,СВОД!C2685,Поликлиника!F:F,СВОД!E2685)</f>
        <v>0</v>
      </c>
      <c r="L2685" s="251">
        <f>SUMIFS(Услуги!H:H,Услуги!D:D,СВОД!C2685,Услуги!F:F,СВОД!E2685)+SUMIFS(Услуги!M:M,Услуги!D:D,СВОД!C2685,Услуги!F:F,СВОД!E2685)+SUMIFS(Услуги!R:R,Услуги!D:D,СВОД!C2685,Услуги!F:F,СВОД!E2685)+SUMIFS(Услуги!W:W,Услуги!D:D,СВОД!C2685,Услуги!F:F,СВОД!E2685)+SUMIFS(Услуги!AB:AB,Услуги!D:D,СВОД!C2685,Услуги!F:F,СВОД!E2685)+SUMIFS(Услуги!AG:AG,Услуги!D:D,СВОД!C2685,Услуги!F:F,СВОД!E2685)+SUMIFS(Услуги!AL:AL,Услуги!D:D,СВОД!C2685,Услуги!F:F,СВОД!E2685)+SUMIFS(Услуги!AQ:AQ,Услуги!D:D,СВОД!C2685,Услуги!F:F,СВОД!E2685)</f>
        <v>0</v>
      </c>
      <c r="M2685" s="251">
        <f>SUMIFS('Скорая мед.помощь'!J:J,'Скорая мед.помощь'!E:E,СВОД!C2685,'Скорая мед.помощь'!G:G,СВОД!E2685)</f>
        <v>0</v>
      </c>
      <c r="N2685" s="278">
        <f>SUMIFS('Круглосуточный стационар'!O:O,'Круглосуточный стационар'!D:D,СВОД!C2685,'Круглосуточный стационар'!F:F,СВОД!E2685)+SUMIFS(ВМП!O:O,ВМП!D:D,СВОД!C2685,ВМП!F:F,СВОД!E2685)+SUMIFS('Дневной стационар'!O:O,'Дневной стационар'!D:D,СВОД!C2685,'Дневной стационар'!F:F,СВОД!E2685)+SUMIFS(ЭКО!M:M,ЭКО!D:D,СВОД!C2685,ЭКО!F:F,СВОД!E2685)+SUMIFS(Диализ!O:O,Диализ!E:E,СВОД!C2685,Диализ!G:G,СВОД!E2685)+SUMIFS(Поликлиника!CT:CT,Поликлиника!D:D,СВОД!C2685,Поликлиника!F:F,СВОД!E2685)+SUMIFS('Скорая мед.помощь'!O:O,'Скорая мед.помощь'!E:E,СВОД!C2685,'Скорая мед.помощь'!G:G,СВОД!E2685)+SUMIFS(Услуги!AV:AV,Услуги!D:D,СВОД!C2685,Услуги!F:F,СВОД!E2685)</f>
        <v>0</v>
      </c>
      <c r="O2685" s="277">
        <f>SUMIFS(Сверхбаза!L:L,Сверхбаза!C:C,СВОД!C2685,Сверхбаза!E:E,СВОД!E2685)+SUMIFS(Сверхбаза!M:M,Сверхбаза!C:C,СВОД!C2685,Сверхбаза!E:E,СВОД!E2685)</f>
        <v>0</v>
      </c>
      <c r="P2685" s="251">
        <f>SUMIFS(Сверхбаза!N:N,Сверхбаза!C:C,СВОД!C2685,Сверхбаза!E:E,СВОД!E2685)</f>
        <v>0</v>
      </c>
      <c r="Q2685" s="251">
        <f>SUMIFS(Сверхбаза!P:P,Сверхбаза!C:C,СВОД!C2685,Сверхбаза!E:E,СВОД!E2685)</f>
        <v>0</v>
      </c>
      <c r="R2685" s="251">
        <f>SUMIFS(Сверхбаза!O:O,Сверхбаза!C:C,СВОД!C2685,Сверхбаза!E:E,СВОД!E2685)</f>
        <v>0</v>
      </c>
      <c r="S2685" s="251">
        <f>SUMIFS(Сверхбаза!Q:Q,Сверхбаза!C:C,СВОД!C2685,Сверхбаза!E:E,СВОД!E2685)</f>
        <v>0</v>
      </c>
      <c r="T2685" s="278">
        <f>SUMIFS(Сверхбаза!G:G,Сверхбаза!C:C,СВОД!C2685,Сверхбаза!E:E,СВОД!E2685)</f>
        <v>0</v>
      </c>
    </row>
    <row r="2686" spans="1:20" outlineLevel="2">
      <c r="A2686" s="263">
        <v>7</v>
      </c>
      <c r="B2686" s="336">
        <v>502302</v>
      </c>
      <c r="C2686" s="336">
        <v>230201</v>
      </c>
      <c r="D2686" s="5" t="s">
        <v>380</v>
      </c>
      <c r="E2686" s="324">
        <v>94</v>
      </c>
      <c r="F2686" s="325" t="s">
        <v>157</v>
      </c>
      <c r="G2686" s="277">
        <f>SUMIFS('Круглосуточный стационар'!J:J,'Круглосуточный стационар'!D:D,СВОД!C2686,'Круглосуточный стационар'!F:F,СВОД!E2686)/2+SUMIFS(ВМП!J:J,ВМП!D:D,СВОД!C2686,ВМП!F:F,СВОД!E2686)/2+SUMIFS('Дневной стационар'!J:J,'Дневной стационар'!D:D,СВОД!C2686,'Дневной стационар'!F:F,СВОД!E2686)/2+SUMIFS(ЭКО!H:H,ЭКО!D:D,СВОД!C2686,ЭКО!F:F,СВОД!E2686)+SUMIFS(Диализ!J:J,Диализ!E:E,СВОД!C2686,Диализ!G:G,СВОД!E2686)</f>
        <v>0</v>
      </c>
      <c r="H2686" s="251">
        <f>SUMIFS(Поликлиника!H:H,Поликлиника!D:D,СВОД!C2686,Поликлиника!F:F,СВОД!E2686)</f>
        <v>0</v>
      </c>
      <c r="I2686" s="251">
        <f>SUMIFS(Поликлиника!BA:BA,Поликлиника!D:D,СВОД!C2686,Поликлиника!F:F,СВОД!E2686)</f>
        <v>0</v>
      </c>
      <c r="J2686" s="251">
        <f>SUMIFS(Поликлиника!BF:BF,Поликлиника!D:D,СВОД!C2686,Поликлиника!F:F,СВОД!E2686)</f>
        <v>0</v>
      </c>
      <c r="K2686" s="251">
        <f>SUMIFS(Поликлиника!BU:BU,Поликлиника!D:D,СВОД!C2686,Поликлиника!F:F,СВОД!E2686)</f>
        <v>0</v>
      </c>
      <c r="L2686" s="251">
        <f>SUMIFS(Услуги!H:H,Услуги!D:D,СВОД!C2686,Услуги!F:F,СВОД!E2686)+SUMIFS(Услуги!M:M,Услуги!D:D,СВОД!C2686,Услуги!F:F,СВОД!E2686)+SUMIFS(Услуги!R:R,Услуги!D:D,СВОД!C2686,Услуги!F:F,СВОД!E2686)+SUMIFS(Услуги!W:W,Услуги!D:D,СВОД!C2686,Услуги!F:F,СВОД!E2686)+SUMIFS(Услуги!AB:AB,Услуги!D:D,СВОД!C2686,Услуги!F:F,СВОД!E2686)+SUMIFS(Услуги!AG:AG,Услуги!D:D,СВОД!C2686,Услуги!F:F,СВОД!E2686)+SUMIFS(Услуги!AL:AL,Услуги!D:D,СВОД!C2686,Услуги!F:F,СВОД!E2686)+SUMIFS(Услуги!AQ:AQ,Услуги!D:D,СВОД!C2686,Услуги!F:F,СВОД!E2686)</f>
        <v>0</v>
      </c>
      <c r="M2686" s="251">
        <f>SUMIFS('Скорая мед.помощь'!J:J,'Скорая мед.помощь'!E:E,СВОД!C2686,'Скорая мед.помощь'!G:G,СВОД!E2686)</f>
        <v>0</v>
      </c>
      <c r="N2686" s="278">
        <f>SUMIFS('Круглосуточный стационар'!O:O,'Круглосуточный стационар'!D:D,СВОД!C2686,'Круглосуточный стационар'!F:F,СВОД!E2686)+SUMIFS(ВМП!O:O,ВМП!D:D,СВОД!C2686,ВМП!F:F,СВОД!E2686)+SUMIFS('Дневной стационар'!O:O,'Дневной стационар'!D:D,СВОД!C2686,'Дневной стационар'!F:F,СВОД!E2686)+SUMIFS(ЭКО!M:M,ЭКО!D:D,СВОД!C2686,ЭКО!F:F,СВОД!E2686)+SUMIFS(Диализ!O:O,Диализ!E:E,СВОД!C2686,Диализ!G:G,СВОД!E2686)+SUMIFS(Поликлиника!CT:CT,Поликлиника!D:D,СВОД!C2686,Поликлиника!F:F,СВОД!E2686)+SUMIFS('Скорая мед.помощь'!O:O,'Скорая мед.помощь'!E:E,СВОД!C2686,'Скорая мед.помощь'!G:G,СВОД!E2686)+SUMIFS(Услуги!AV:AV,Услуги!D:D,СВОД!C2686,Услуги!F:F,СВОД!E2686)</f>
        <v>0</v>
      </c>
      <c r="O2686" s="277">
        <f>SUMIFS(Сверхбаза!L:L,Сверхбаза!C:C,СВОД!C2686,Сверхбаза!E:E,СВОД!E2686)+SUMIFS(Сверхбаза!M:M,Сверхбаза!C:C,СВОД!C2686,Сверхбаза!E:E,СВОД!E2686)</f>
        <v>0</v>
      </c>
      <c r="P2686" s="251">
        <f>SUMIFS(Сверхбаза!N:N,Сверхбаза!C:C,СВОД!C2686,Сверхбаза!E:E,СВОД!E2686)</f>
        <v>0</v>
      </c>
      <c r="Q2686" s="251">
        <f>SUMIFS(Сверхбаза!P:P,Сверхбаза!C:C,СВОД!C2686,Сверхбаза!E:E,СВОД!E2686)</f>
        <v>0</v>
      </c>
      <c r="R2686" s="251">
        <f>SUMIFS(Сверхбаза!O:O,Сверхбаза!C:C,СВОД!C2686,Сверхбаза!E:E,СВОД!E2686)</f>
        <v>0</v>
      </c>
      <c r="S2686" s="251">
        <f>SUMIFS(Сверхбаза!Q:Q,Сверхбаза!C:C,СВОД!C2686,Сверхбаза!E:E,СВОД!E2686)</f>
        <v>0</v>
      </c>
      <c r="T2686" s="278">
        <f>SUMIFS(Сверхбаза!G:G,Сверхбаза!C:C,СВОД!C2686,Сверхбаза!E:E,СВОД!E2686)</f>
        <v>0</v>
      </c>
    </row>
    <row r="2687" spans="1:20" outlineLevel="1">
      <c r="A2687" s="264"/>
      <c r="B2687" s="254"/>
      <c r="C2687" s="254" t="str">
        <f>CONCATENATE(C2686," ","Итог")</f>
        <v>230201 Итог</v>
      </c>
      <c r="D2687" s="255"/>
      <c r="E2687" s="326"/>
      <c r="F2687" s="327"/>
      <c r="G2687" s="279"/>
      <c r="H2687" s="256"/>
      <c r="I2687" s="256"/>
      <c r="J2687" s="256"/>
      <c r="K2687" s="256"/>
      <c r="L2687" s="256"/>
      <c r="M2687" s="256"/>
      <c r="N2687" s="280">
        <f>SUBTOTAL(9,N2679:N2686)</f>
        <v>5778.9674999999997</v>
      </c>
      <c r="O2687" s="279"/>
      <c r="P2687" s="256"/>
      <c r="Q2687" s="256"/>
      <c r="R2687" s="256"/>
      <c r="S2687" s="256"/>
      <c r="T2687" s="280">
        <f>SUBTOTAL(9,T2679:T2686)</f>
        <v>0</v>
      </c>
    </row>
    <row r="2688" spans="1:20" ht="25.5" outlineLevel="2">
      <c r="A2688" s="262">
        <v>7</v>
      </c>
      <c r="B2688" s="8">
        <v>504701</v>
      </c>
      <c r="C2688" s="8">
        <v>470101</v>
      </c>
      <c r="D2688" s="9" t="s">
        <v>557</v>
      </c>
      <c r="E2688" s="322">
        <v>1</v>
      </c>
      <c r="F2688" s="323" t="s">
        <v>12</v>
      </c>
      <c r="G2688" s="275">
        <f>SUMIFS('Круглосуточный стационар'!J:J,'Круглосуточный стационар'!D:D,СВОД!C2688,'Круглосуточный стационар'!F:F,СВОД!E2688)/2+SUMIFS(ВМП!J:J,ВМП!D:D,СВОД!C2688,ВМП!F:F,СВОД!E2688)/2+SUMIFS('Дневной стационар'!J:J,'Дневной стационар'!D:D,СВОД!C2688,'Дневной стационар'!F:F,СВОД!E2688)/2+SUMIFS(ЭКО!H:H,ЭКО!D:D,СВОД!C2688,ЭКО!F:F,СВОД!E2688)+SUMIFS(Диализ!J:J,Диализ!E:E,СВОД!C2688,Диализ!G:G,СВОД!E2688)</f>
        <v>9235</v>
      </c>
      <c r="H2688" s="253">
        <f>SUMIFS(Поликлиника!H:H,Поликлиника!D:D,СВОД!C2688,Поликлиника!F:F,СВОД!E2688)</f>
        <v>0</v>
      </c>
      <c r="I2688" s="253">
        <f>SUMIFS(Поликлиника!BA:BA,Поликлиника!D:D,СВОД!C2688,Поликлиника!F:F,СВОД!E2688)</f>
        <v>0</v>
      </c>
      <c r="J2688" s="253">
        <f>SUMIFS(Поликлиника!BF:BF,Поликлиника!D:D,СВОД!C2688,Поликлиника!F:F,СВОД!E2688)</f>
        <v>0</v>
      </c>
      <c r="K2688" s="253">
        <f>SUMIFS(Поликлиника!BU:BU,Поликлиника!D:D,СВОД!C2688,Поликлиника!F:F,СВОД!E2688)</f>
        <v>0</v>
      </c>
      <c r="L2688" s="253">
        <f>SUMIFS(Услуги!H:H,Услуги!D:D,СВОД!C2688,Услуги!F:F,СВОД!E2688)+SUMIFS(Услуги!M:M,Услуги!D:D,СВОД!C2688,Услуги!F:F,СВОД!E2688)+SUMIFS(Услуги!R:R,Услуги!D:D,СВОД!C2688,Услуги!F:F,СВОД!E2688)+SUMIFS(Услуги!W:W,Услуги!D:D,СВОД!C2688,Услуги!F:F,СВОД!E2688)+SUMIFS(Услуги!AB:AB,Услуги!D:D,СВОД!C2688,Услуги!F:F,СВОД!E2688)+SUMIFS(Услуги!AG:AG,Услуги!D:D,СВОД!C2688,Услуги!F:F,СВОД!E2688)+SUMIFS(Услуги!AL:AL,Услуги!D:D,СВОД!C2688,Услуги!F:F,СВОД!E2688)+SUMIFS(Услуги!AQ:AQ,Услуги!D:D,СВОД!C2688,Услуги!F:F,СВОД!E2688)</f>
        <v>0</v>
      </c>
      <c r="M2688" s="253">
        <f>SUMIFS('Скорая мед.помощь'!J:J,'Скорая мед.помощь'!E:E,СВОД!C2688,'Скорая мед.помощь'!G:G,СВОД!E2688)</f>
        <v>0</v>
      </c>
      <c r="N2688" s="276">
        <f>SUMIFS('Круглосуточный стационар'!O:O,'Круглосуточный стационар'!D:D,СВОД!C2688,'Круглосуточный стационар'!F:F,СВОД!E2688)+SUMIFS(ВМП!O:O,ВМП!D:D,СВОД!C2688,ВМП!F:F,СВОД!E2688)+SUMIFS('Дневной стационар'!O:O,'Дневной стационар'!D:D,СВОД!C2688,'Дневной стационар'!F:F,СВОД!E2688)+SUMIFS(ЭКО!M:M,ЭКО!D:D,СВОД!C2688,ЭКО!F:F,СВОД!E2688)+SUMIFS(Диализ!O:O,Диализ!E:E,СВОД!C2688,Диализ!G:G,СВОД!E2688)+SUMIFS(Поликлиника!CT:CT,Поликлиника!D:D,СВОД!C2688,Поликлиника!F:F,СВОД!E2688)+SUMIFS('Скорая мед.помощь'!O:O,'Скорая мед.помощь'!E:E,СВОД!C2688,'Скорая мед.помощь'!G:G,СВОД!E2688)+SUMIFS(Услуги!AV:AV,Услуги!D:D,СВОД!C2688,Услуги!F:F,СВОД!E2688)</f>
        <v>156138.39724944544</v>
      </c>
      <c r="O2688" s="275">
        <f>SUMIFS(Сверхбаза!L:L,Сверхбаза!C:C,СВОД!C2688,Сверхбаза!E:E,СВОД!E2688)+SUMIFS(Сверхбаза!M:M,Сверхбаза!C:C,СВОД!C2688,Сверхбаза!E:E,СВОД!E2688)</f>
        <v>0</v>
      </c>
      <c r="P2688" s="253">
        <f>SUMIFS(Сверхбаза!N:N,Сверхбаза!C:C,СВОД!C2688,Сверхбаза!E:E,СВОД!E2688)</f>
        <v>0</v>
      </c>
      <c r="Q2688" s="253">
        <f>SUMIFS(Сверхбаза!P:P,Сверхбаза!C:C,СВОД!C2688,Сверхбаза!E:E,СВОД!E2688)</f>
        <v>0</v>
      </c>
      <c r="R2688" s="253">
        <f>SUMIFS(Сверхбаза!O:O,Сверхбаза!C:C,СВОД!C2688,Сверхбаза!E:E,СВОД!E2688)</f>
        <v>0</v>
      </c>
      <c r="S2688" s="253">
        <f>SUMIFS(Сверхбаза!Q:Q,Сверхбаза!C:C,СВОД!C2688,Сверхбаза!E:E,СВОД!E2688)</f>
        <v>0</v>
      </c>
      <c r="T2688" s="276">
        <f>SUMIFS(Сверхбаза!G:G,Сверхбаза!C:C,СВОД!C2688,Сверхбаза!E:E,СВОД!E2688)</f>
        <v>0</v>
      </c>
    </row>
    <row r="2689" spans="1:20" ht="25.5" outlineLevel="2">
      <c r="A2689" s="263">
        <v>7</v>
      </c>
      <c r="B2689" s="336">
        <v>504701</v>
      </c>
      <c r="C2689" s="336">
        <v>470101</v>
      </c>
      <c r="D2689" s="5" t="s">
        <v>557</v>
      </c>
      <c r="E2689" s="324">
        <v>13</v>
      </c>
      <c r="F2689" s="325" t="s">
        <v>704</v>
      </c>
      <c r="G2689" s="277">
        <f>SUMIFS('Круглосуточный стационар'!J:J,'Круглосуточный стационар'!D:D,СВОД!C2689,'Круглосуточный стационар'!F:F,СВОД!E2689)/2+SUMIFS(ВМП!J:J,ВМП!D:D,СВОД!C2689,ВМП!F:F,СВОД!E2689)/2+SUMIFS('Дневной стационар'!J:J,'Дневной стационар'!D:D,СВОД!C2689,'Дневной стационар'!F:F,СВОД!E2689)/2+SUMIFS(ЭКО!H:H,ЭКО!D:D,СВОД!C2689,ЭКО!F:F,СВОД!E2689)+SUMIFS(Диализ!J:J,Диализ!E:E,СВОД!C2689,Диализ!G:G,СВОД!E2689)</f>
        <v>0</v>
      </c>
      <c r="H2689" s="251">
        <f>SUMIFS(Поликлиника!H:H,Поликлиника!D:D,СВОД!C2689,Поликлиника!F:F,СВОД!E2689)</f>
        <v>0</v>
      </c>
      <c r="I2689" s="251">
        <f>SUMIFS(Поликлиника!BA:BA,Поликлиника!D:D,СВОД!C2689,Поликлиника!F:F,СВОД!E2689)</f>
        <v>0</v>
      </c>
      <c r="J2689" s="251">
        <f>SUMIFS(Поликлиника!BF:BF,Поликлиника!D:D,СВОД!C2689,Поликлиника!F:F,СВОД!E2689)</f>
        <v>0</v>
      </c>
      <c r="K2689" s="251">
        <f>SUMIFS(Поликлиника!BU:BU,Поликлиника!D:D,СВОД!C2689,Поликлиника!F:F,СВОД!E2689)</f>
        <v>0</v>
      </c>
      <c r="L2689" s="251">
        <f>SUMIFS(Услуги!H:H,Услуги!D:D,СВОД!C2689,Услуги!F:F,СВОД!E2689)+SUMIFS(Услуги!M:M,Услуги!D:D,СВОД!C2689,Услуги!F:F,СВОД!E2689)+SUMIFS(Услуги!R:R,Услуги!D:D,СВОД!C2689,Услуги!F:F,СВОД!E2689)+SUMIFS(Услуги!W:W,Услуги!D:D,СВОД!C2689,Услуги!F:F,СВОД!E2689)+SUMIFS(Услуги!AB:AB,Услуги!D:D,СВОД!C2689,Услуги!F:F,СВОД!E2689)+SUMIFS(Услуги!AG:AG,Услуги!D:D,СВОД!C2689,Услуги!F:F,СВОД!E2689)+SUMIFS(Услуги!AL:AL,Услуги!D:D,СВОД!C2689,Услуги!F:F,СВОД!E2689)+SUMIFS(Услуги!AQ:AQ,Услуги!D:D,СВОД!C2689,Услуги!F:F,СВОД!E2689)</f>
        <v>0</v>
      </c>
      <c r="M2689" s="251">
        <f>SUMIFS('Скорая мед.помощь'!J:J,'Скорая мед.помощь'!E:E,СВОД!C2689,'Скорая мед.помощь'!G:G,СВОД!E2689)</f>
        <v>0</v>
      </c>
      <c r="N2689" s="278">
        <f>SUMIFS('Круглосуточный стационар'!O:O,'Круглосуточный стационар'!D:D,СВОД!C2689,'Круглосуточный стационар'!F:F,СВОД!E2689)+SUMIFS(ВМП!O:O,ВМП!D:D,СВОД!C2689,ВМП!F:F,СВОД!E2689)+SUMIFS('Дневной стационар'!O:O,'Дневной стационар'!D:D,СВОД!C2689,'Дневной стационар'!F:F,СВОД!E2689)+SUMIFS(ЭКО!M:M,ЭКО!D:D,СВОД!C2689,ЭКО!F:F,СВОД!E2689)+SUMIFS(Диализ!O:O,Диализ!E:E,СВОД!C2689,Диализ!G:G,СВОД!E2689)+SUMIFS(Поликлиника!CT:CT,Поликлиника!D:D,СВОД!C2689,Поликлиника!F:F,СВОД!E2689)+SUMIFS('Скорая мед.помощь'!O:O,'Скорая мед.помощь'!E:E,СВОД!C2689,'Скорая мед.помощь'!G:G,СВОД!E2689)+SUMIFS(Услуги!AV:AV,Услуги!D:D,СВОД!C2689,Услуги!F:F,СВОД!E2689)</f>
        <v>0</v>
      </c>
      <c r="O2689" s="277">
        <f>SUMIFS(Сверхбаза!L:L,Сверхбаза!C:C,СВОД!C2689,Сверхбаза!E:E,СВОД!E2689)+SUMIFS(Сверхбаза!M:M,Сверхбаза!C:C,СВОД!C2689,Сверхбаза!E:E,СВОД!E2689)</f>
        <v>0</v>
      </c>
      <c r="P2689" s="251">
        <f>SUMIFS(Сверхбаза!N:N,Сверхбаза!C:C,СВОД!C2689,Сверхбаза!E:E,СВОД!E2689)</f>
        <v>0</v>
      </c>
      <c r="Q2689" s="251">
        <f>SUMIFS(Сверхбаза!P:P,Сверхбаза!C:C,СВОД!C2689,Сверхбаза!E:E,СВОД!E2689)</f>
        <v>0</v>
      </c>
      <c r="R2689" s="251">
        <f>SUMIFS(Сверхбаза!O:O,Сверхбаза!C:C,СВОД!C2689,Сверхбаза!E:E,СВОД!E2689)</f>
        <v>0</v>
      </c>
      <c r="S2689" s="251">
        <f>SUMIFS(Сверхбаза!Q:Q,Сверхбаза!C:C,СВОД!C2689,Сверхбаза!E:E,СВОД!E2689)</f>
        <v>0</v>
      </c>
      <c r="T2689" s="278">
        <f>SUMIFS(Сверхбаза!G:G,Сверхбаза!C:C,СВОД!C2689,Сверхбаза!E:E,СВОД!E2689)</f>
        <v>0</v>
      </c>
    </row>
    <row r="2690" spans="1:20" ht="25.5" outlineLevel="2">
      <c r="A2690" s="263">
        <v>7</v>
      </c>
      <c r="B2690" s="336">
        <v>504701</v>
      </c>
      <c r="C2690" s="336">
        <v>470101</v>
      </c>
      <c r="D2690" s="5" t="s">
        <v>557</v>
      </c>
      <c r="E2690" s="324">
        <v>2</v>
      </c>
      <c r="F2690" s="325" t="s">
        <v>173</v>
      </c>
      <c r="G2690" s="277">
        <f>SUMIFS('Круглосуточный стационар'!J:J,'Круглосуточный стационар'!D:D,СВОД!C2690,'Круглосуточный стационар'!F:F,СВОД!E2690)/2+SUMIFS(ВМП!J:J,ВМП!D:D,СВОД!C2690,ВМП!F:F,СВОД!E2690)/2+SUMIFS('Дневной стационар'!J:J,'Дневной стационар'!D:D,СВОД!C2690,'Дневной стационар'!F:F,СВОД!E2690)/2+SUMIFS(ЭКО!H:H,ЭКО!D:D,СВОД!C2690,ЭКО!F:F,СВОД!E2690)+SUMIFS(Диализ!J:J,Диализ!E:E,СВОД!C2690,Диализ!G:G,СВОД!E2690)</f>
        <v>9403</v>
      </c>
      <c r="H2690" s="251">
        <f>SUMIFS(Поликлиника!H:H,Поликлиника!D:D,СВОД!C2690,Поликлиника!F:F,СВОД!E2690)</f>
        <v>0</v>
      </c>
      <c r="I2690" s="251">
        <f>SUMIFS(Поликлиника!BA:BA,Поликлиника!D:D,СВОД!C2690,Поликлиника!F:F,СВОД!E2690)</f>
        <v>0</v>
      </c>
      <c r="J2690" s="251">
        <f>SUMIFS(Поликлиника!BF:BF,Поликлиника!D:D,СВОД!C2690,Поликлиника!F:F,СВОД!E2690)</f>
        <v>0</v>
      </c>
      <c r="K2690" s="251">
        <f>SUMIFS(Поликлиника!BU:BU,Поликлиника!D:D,СВОД!C2690,Поликлиника!F:F,СВОД!E2690)</f>
        <v>0</v>
      </c>
      <c r="L2690" s="251">
        <f>SUMIFS(Услуги!H:H,Услуги!D:D,СВОД!C2690,Услуги!F:F,СВОД!E2690)+SUMIFS(Услуги!M:M,Услуги!D:D,СВОД!C2690,Услуги!F:F,СВОД!E2690)+SUMIFS(Услуги!R:R,Услуги!D:D,СВОД!C2690,Услуги!F:F,СВОД!E2690)+SUMIFS(Услуги!W:W,Услуги!D:D,СВОД!C2690,Услуги!F:F,СВОД!E2690)+SUMIFS(Услуги!AB:AB,Услуги!D:D,СВОД!C2690,Услуги!F:F,СВОД!E2690)+SUMIFS(Услуги!AG:AG,Услуги!D:D,СВОД!C2690,Услуги!F:F,СВОД!E2690)+SUMIFS(Услуги!AL:AL,Услуги!D:D,СВОД!C2690,Услуги!F:F,СВОД!E2690)+SUMIFS(Услуги!AQ:AQ,Услуги!D:D,СВОД!C2690,Услуги!F:F,СВОД!E2690)</f>
        <v>0</v>
      </c>
      <c r="M2690" s="251">
        <f>SUMIFS('Скорая мед.помощь'!J:J,'Скорая мед.помощь'!E:E,СВОД!C2690,'Скорая мед.помощь'!G:G,СВОД!E2690)</f>
        <v>0</v>
      </c>
      <c r="N2690" s="278">
        <f>SUMIFS('Круглосуточный стационар'!O:O,'Круглосуточный стационар'!D:D,СВОД!C2690,'Круглосуточный стационар'!F:F,СВОД!E2690)+SUMIFS(ВМП!O:O,ВМП!D:D,СВОД!C2690,ВМП!F:F,СВОД!E2690)+SUMIFS('Дневной стационар'!O:O,'Дневной стационар'!D:D,СВОД!C2690,'Дневной стационар'!F:F,СВОД!E2690)+SUMIFS(ЭКО!M:M,ЭКО!D:D,СВОД!C2690,ЭКО!F:F,СВОД!E2690)+SUMIFS(Диализ!O:O,Диализ!E:E,СВОД!C2690,Диализ!G:G,СВОД!E2690)+SUMIFS(Поликлиника!CT:CT,Поликлиника!D:D,СВОД!C2690,Поликлиника!F:F,СВОД!E2690)+SUMIFS('Скорая мед.помощь'!O:O,'Скорая мед.помощь'!E:E,СВОД!C2690,'Скорая мед.помощь'!G:G,СВОД!E2690)+SUMIFS(Услуги!AV:AV,Услуги!D:D,СВОД!C2690,Услуги!F:F,СВОД!E2690)</f>
        <v>87554.652080000014</v>
      </c>
      <c r="O2690" s="277">
        <f>SUMIFS(Сверхбаза!L:L,Сверхбаза!C:C,СВОД!C2690,Сверхбаза!E:E,СВОД!E2690)+SUMIFS(Сверхбаза!M:M,Сверхбаза!C:C,СВОД!C2690,Сверхбаза!E:E,СВОД!E2690)</f>
        <v>180</v>
      </c>
      <c r="P2690" s="251">
        <f>SUMIFS(Сверхбаза!N:N,Сверхбаза!C:C,СВОД!C2690,Сверхбаза!E:E,СВОД!E2690)</f>
        <v>0</v>
      </c>
      <c r="Q2690" s="251">
        <f>SUMIFS(Сверхбаза!P:P,Сверхбаза!C:C,СВОД!C2690,Сверхбаза!E:E,СВОД!E2690)</f>
        <v>0</v>
      </c>
      <c r="R2690" s="251">
        <f>SUMIFS(Сверхбаза!O:O,Сверхбаза!C:C,СВОД!C2690,Сверхбаза!E:E,СВОД!E2690)</f>
        <v>0</v>
      </c>
      <c r="S2690" s="251">
        <f>SUMIFS(Сверхбаза!Q:Q,Сверхбаза!C:C,СВОД!C2690,Сверхбаза!E:E,СВОД!E2690)</f>
        <v>0</v>
      </c>
      <c r="T2690" s="278">
        <f>SUMIFS(Сверхбаза!G:G,Сверхбаза!C:C,СВОД!C2690,Сверхбаза!E:E,СВОД!E2690)</f>
        <v>2746.0790000000002</v>
      </c>
    </row>
    <row r="2691" spans="1:20" ht="25.5" outlineLevel="2">
      <c r="A2691" s="263">
        <v>7</v>
      </c>
      <c r="B2691" s="336">
        <v>504701</v>
      </c>
      <c r="C2691" s="336">
        <v>470101</v>
      </c>
      <c r="D2691" s="5" t="s">
        <v>557</v>
      </c>
      <c r="E2691" s="324">
        <v>6</v>
      </c>
      <c r="F2691" s="325" t="s">
        <v>705</v>
      </c>
      <c r="G2691" s="277">
        <f>SUMIFS('Круглосуточный стационар'!J:J,'Круглосуточный стационар'!D:D,СВОД!C2691,'Круглосуточный стационар'!F:F,СВОД!E2691)/2+SUMIFS(ВМП!J:J,ВМП!D:D,СВОД!C2691,ВМП!F:F,СВОД!E2691)/2+SUMIFS('Дневной стационар'!J:J,'Дневной стационар'!D:D,СВОД!C2691,'Дневной стационар'!F:F,СВОД!E2691)/2+SUMIFS(ЭКО!H:H,ЭКО!D:D,СВОД!C2691,ЭКО!F:F,СВОД!E2691)+SUMIFS(Диализ!J:J,Диализ!E:E,СВОД!C2691,Диализ!G:G,СВОД!E2691)</f>
        <v>0</v>
      </c>
      <c r="H2691" s="251">
        <f>SUMIFS(Поликлиника!H:H,Поликлиника!D:D,СВОД!C2691,Поликлиника!F:F,СВОД!E2691)</f>
        <v>0</v>
      </c>
      <c r="I2691" s="251">
        <f>SUMIFS(Поликлиника!BA:BA,Поликлиника!D:D,СВОД!C2691,Поликлиника!F:F,СВОД!E2691)</f>
        <v>0</v>
      </c>
      <c r="J2691" s="251">
        <f>SUMIFS(Поликлиника!BF:BF,Поликлиника!D:D,СВОД!C2691,Поликлиника!F:F,СВОД!E2691)</f>
        <v>0</v>
      </c>
      <c r="K2691" s="251">
        <f>SUMIFS(Поликлиника!BU:BU,Поликлиника!D:D,СВОД!C2691,Поликлиника!F:F,СВОД!E2691)</f>
        <v>0</v>
      </c>
      <c r="L2691" s="251">
        <f>SUMIFS(Услуги!H:H,Услуги!D:D,СВОД!C2691,Услуги!F:F,СВОД!E2691)+SUMIFS(Услуги!M:M,Услуги!D:D,СВОД!C2691,Услуги!F:F,СВОД!E2691)+SUMIFS(Услуги!R:R,Услуги!D:D,СВОД!C2691,Услуги!F:F,СВОД!E2691)+SUMIFS(Услуги!W:W,Услуги!D:D,СВОД!C2691,Услуги!F:F,СВОД!E2691)+SUMIFS(Услуги!AB:AB,Услуги!D:D,СВОД!C2691,Услуги!F:F,СВОД!E2691)+SUMIFS(Услуги!AG:AG,Услуги!D:D,СВОД!C2691,Услуги!F:F,СВОД!E2691)+SUMIFS(Услуги!AL:AL,Услуги!D:D,СВОД!C2691,Услуги!F:F,СВОД!E2691)+SUMIFS(Услуги!AQ:AQ,Услуги!D:D,СВОД!C2691,Услуги!F:F,СВОД!E2691)</f>
        <v>0</v>
      </c>
      <c r="M2691" s="251">
        <f>SUMIFS('Скорая мед.помощь'!J:J,'Скорая мед.помощь'!E:E,СВОД!C2691,'Скорая мед.помощь'!G:G,СВОД!E2691)</f>
        <v>0</v>
      </c>
      <c r="N2691" s="278">
        <f>SUMIFS('Круглосуточный стационар'!O:O,'Круглосуточный стационар'!D:D,СВОД!C2691,'Круглосуточный стационар'!F:F,СВОД!E2691)+SUMIFS(ВМП!O:O,ВМП!D:D,СВОД!C2691,ВМП!F:F,СВОД!E2691)+SUMIFS('Дневной стационар'!O:O,'Дневной стационар'!D:D,СВОД!C2691,'Дневной стационар'!F:F,СВОД!E2691)+SUMIFS(ЭКО!M:M,ЭКО!D:D,СВОД!C2691,ЭКО!F:F,СВОД!E2691)+SUMIFS(Диализ!O:O,Диализ!E:E,СВОД!C2691,Диализ!G:G,СВОД!E2691)+SUMIFS(Поликлиника!CT:CT,Поликлиника!D:D,СВОД!C2691,Поликлиника!F:F,СВОД!E2691)+SUMIFS('Скорая мед.помощь'!O:O,'Скорая мед.помощь'!E:E,СВОД!C2691,'Скорая мед.помощь'!G:G,СВОД!E2691)+SUMIFS(Услуги!AV:AV,Услуги!D:D,СВОД!C2691,Услуги!F:F,СВОД!E2691)</f>
        <v>0</v>
      </c>
      <c r="O2691" s="277">
        <f>SUMIFS(Сверхбаза!L:L,Сверхбаза!C:C,СВОД!C2691,Сверхбаза!E:E,СВОД!E2691)+SUMIFS(Сверхбаза!M:M,Сверхбаза!C:C,СВОД!C2691,Сверхбаза!E:E,СВОД!E2691)</f>
        <v>0</v>
      </c>
      <c r="P2691" s="251">
        <f>SUMIFS(Сверхбаза!N:N,Сверхбаза!C:C,СВОД!C2691,Сверхбаза!E:E,СВОД!E2691)</f>
        <v>0</v>
      </c>
      <c r="Q2691" s="251">
        <f>SUMIFS(Сверхбаза!P:P,Сверхбаза!C:C,СВОД!C2691,Сверхбаза!E:E,СВОД!E2691)</f>
        <v>0</v>
      </c>
      <c r="R2691" s="251">
        <f>SUMIFS(Сверхбаза!O:O,Сверхбаза!C:C,СВОД!C2691,Сверхбаза!E:E,СВОД!E2691)</f>
        <v>0</v>
      </c>
      <c r="S2691" s="251">
        <f>SUMIFS(Сверхбаза!Q:Q,Сверхбаза!C:C,СВОД!C2691,Сверхбаза!E:E,СВОД!E2691)</f>
        <v>0</v>
      </c>
      <c r="T2691" s="278">
        <f>SUMIFS(Сверхбаза!G:G,Сверхбаза!C:C,СВОД!C2691,Сверхбаза!E:E,СВОД!E2691)</f>
        <v>0</v>
      </c>
    </row>
    <row r="2692" spans="1:20" ht="25.5" outlineLevel="2">
      <c r="A2692" s="263">
        <v>7</v>
      </c>
      <c r="B2692" s="336">
        <v>504701</v>
      </c>
      <c r="C2692" s="336">
        <v>470101</v>
      </c>
      <c r="D2692" s="5" t="s">
        <v>557</v>
      </c>
      <c r="E2692" s="324">
        <v>3</v>
      </c>
      <c r="F2692" s="325" t="s">
        <v>174</v>
      </c>
      <c r="G2692" s="277">
        <f>SUMIFS('Круглосуточный стационар'!J:J,'Круглосуточный стационар'!D:D,СВОД!C2692,'Круглосуточный стационар'!F:F,СВОД!E2692)/2+SUMIFS(ВМП!J:J,ВМП!D:D,СВОД!C2692,ВМП!F:F,СВОД!E2692)/2+SUMIFS('Дневной стационар'!J:J,'Дневной стационар'!D:D,СВОД!C2692,'Дневной стационар'!F:F,СВОД!E2692)/2+SUMIFS(ЭКО!H:H,ЭКО!D:D,СВОД!C2692,ЭКО!F:F,СВОД!E2692)+SUMIFS(Диализ!J:J,Диализ!E:E,СВОД!C2692,Диализ!G:G,СВОД!E2692)</f>
        <v>0</v>
      </c>
      <c r="H2692" s="251">
        <f>SUMIFS(Поликлиника!H:H,Поликлиника!D:D,СВОД!C2692,Поликлиника!F:F,СВОД!E2692)</f>
        <v>47187.332453248266</v>
      </c>
      <c r="I2692" s="251">
        <f>SUMIFS(Поликлиника!BA:BA,Поликлиника!D:D,СВОД!C2692,Поликлиника!F:F,СВОД!E2692)</f>
        <v>32000</v>
      </c>
      <c r="J2692" s="251">
        <f>SUMIFS(Поликлиника!BF:BF,Поликлиника!D:D,СВОД!C2692,Поликлиника!F:F,СВОД!E2692)</f>
        <v>83596.267001494518</v>
      </c>
      <c r="K2692" s="251">
        <f>SUMIFS(Поликлиника!BU:BU,Поликлиника!D:D,СВОД!C2692,Поликлиника!F:F,СВОД!E2692)</f>
        <v>38539</v>
      </c>
      <c r="L2692" s="251">
        <f>SUMIFS(Услуги!H:H,Услуги!D:D,СВОД!C2692,Услуги!F:F,СВОД!E2692)+SUMIFS(Услуги!M:M,Услуги!D:D,СВОД!C2692,Услуги!F:F,СВОД!E2692)+SUMIFS(Услуги!R:R,Услуги!D:D,СВОД!C2692,Услуги!F:F,СВОД!E2692)+SUMIFS(Услуги!W:W,Услуги!D:D,СВОД!C2692,Услуги!F:F,СВОД!E2692)+SUMIFS(Услуги!AB:AB,Услуги!D:D,СВОД!C2692,Услуги!F:F,СВОД!E2692)+SUMIFS(Услуги!AG:AG,Услуги!D:D,СВОД!C2692,Услуги!F:F,СВОД!E2692)+SUMIFS(Услуги!AL:AL,Услуги!D:D,СВОД!C2692,Услуги!F:F,СВОД!E2692)+SUMIFS(Услуги!AQ:AQ,Услуги!D:D,СВОД!C2692,Услуги!F:F,СВОД!E2692)</f>
        <v>0</v>
      </c>
      <c r="M2692" s="251">
        <f>SUMIFS('Скорая мед.помощь'!J:J,'Скорая мед.помощь'!E:E,СВОД!C2692,'Скорая мед.помощь'!G:G,СВОД!E2692)</f>
        <v>0</v>
      </c>
      <c r="N2692" s="278">
        <f>SUMIFS('Круглосуточный стационар'!O:O,'Круглосуточный стационар'!D:D,СВОД!C2692,'Круглосуточный стационар'!F:F,СВОД!E2692)+SUMIFS(ВМП!O:O,ВМП!D:D,СВОД!C2692,ВМП!F:F,СВОД!E2692)+SUMIFS('Дневной стационар'!O:O,'Дневной стационар'!D:D,СВОД!C2692,'Дневной стационар'!F:F,СВОД!E2692)+SUMIFS(ЭКО!M:M,ЭКО!D:D,СВОД!C2692,ЭКО!F:F,СВОД!E2692)+SUMIFS(Диализ!O:O,Диализ!E:E,СВОД!C2692,Диализ!G:G,СВОД!E2692)+SUMIFS(Поликлиника!CT:CT,Поликлиника!D:D,СВОД!C2692,Поликлиника!F:F,СВОД!E2692)+SUMIFS('Скорая мед.помощь'!O:O,'Скорая мед.помощь'!E:E,СВОД!C2692,'Скорая мед.помощь'!G:G,СВОД!E2692)+SUMIFS(Услуги!AV:AV,Услуги!D:D,СВОД!C2692,Услуги!F:F,СВОД!E2692)</f>
        <v>157915.82666566389</v>
      </c>
      <c r="O2692" s="277">
        <f>SUMIFS(Сверхбаза!L:L,Сверхбаза!C:C,СВОД!C2692,Сверхбаза!E:E,СВОД!E2692)+SUMIFS(Сверхбаза!M:M,Сверхбаза!C:C,СВОД!C2692,Сверхбаза!E:E,СВОД!E2692)</f>
        <v>0</v>
      </c>
      <c r="P2692" s="251">
        <f>SUMIFS(Сверхбаза!N:N,Сверхбаза!C:C,СВОД!C2692,Сверхбаза!E:E,СВОД!E2692)</f>
        <v>11844</v>
      </c>
      <c r="Q2692" s="251">
        <f>SUMIFS(Сверхбаза!P:P,Сверхбаза!C:C,СВОД!C2692,Сверхбаза!E:E,СВОД!E2692)</f>
        <v>1871</v>
      </c>
      <c r="R2692" s="251">
        <f>SUMIFS(Сверхбаза!O:O,Сверхбаза!C:C,СВОД!C2692,Сверхбаза!E:E,СВОД!E2692)</f>
        <v>4013.3999999999996</v>
      </c>
      <c r="S2692" s="251">
        <f>SUMIFS(Сверхбаза!Q:Q,Сверхбаза!C:C,СВОД!C2692,Сверхбаза!E:E,СВОД!E2692)</f>
        <v>0</v>
      </c>
      <c r="T2692" s="278">
        <f>SUMIFS(Сверхбаза!G:G,Сверхбаза!C:C,СВОД!C2692,Сверхбаза!E:E,СВОД!E2692)</f>
        <v>11935.007</v>
      </c>
    </row>
    <row r="2693" spans="1:20" ht="25.5" outlineLevel="2">
      <c r="A2693" s="263">
        <v>7</v>
      </c>
      <c r="B2693" s="336">
        <v>504701</v>
      </c>
      <c r="C2693" s="336">
        <v>470101</v>
      </c>
      <c r="D2693" s="5" t="s">
        <v>557</v>
      </c>
      <c r="E2693" s="324">
        <v>7</v>
      </c>
      <c r="F2693" s="325" t="s">
        <v>706</v>
      </c>
      <c r="G2693" s="277">
        <f>SUMIFS('Круглосуточный стационар'!J:J,'Круглосуточный стационар'!D:D,СВОД!C2693,'Круглосуточный стационар'!F:F,СВОД!E2693)/2+SUMIFS(ВМП!J:J,ВМП!D:D,СВОД!C2693,ВМП!F:F,СВОД!E2693)/2+SUMIFS('Дневной стационар'!J:J,'Дневной стационар'!D:D,СВОД!C2693,'Дневной стационар'!F:F,СВОД!E2693)/2+SUMIFS(ЭКО!H:H,ЭКО!D:D,СВОД!C2693,ЭКО!F:F,СВОД!E2693)+SUMIFS(Диализ!J:J,Диализ!E:E,СВОД!C2693,Диализ!G:G,СВОД!E2693)</f>
        <v>0</v>
      </c>
      <c r="H2693" s="251">
        <f>SUMIFS(Поликлиника!H:H,Поликлиника!D:D,СВОД!C2693,Поликлиника!F:F,СВОД!E2693)</f>
        <v>0</v>
      </c>
      <c r="I2693" s="251">
        <f>SUMIFS(Поликлиника!BA:BA,Поликлиника!D:D,СВОД!C2693,Поликлиника!F:F,СВОД!E2693)</f>
        <v>0</v>
      </c>
      <c r="J2693" s="251">
        <f>SUMIFS(Поликлиника!BF:BF,Поликлиника!D:D,СВОД!C2693,Поликлиника!F:F,СВОД!E2693)</f>
        <v>0</v>
      </c>
      <c r="K2693" s="251">
        <f>SUMIFS(Поликлиника!BU:BU,Поликлиника!D:D,СВОД!C2693,Поликлиника!F:F,СВОД!E2693)</f>
        <v>0</v>
      </c>
      <c r="L2693" s="251">
        <f>SUMIFS(Услуги!H:H,Услуги!D:D,СВОД!C2693,Услуги!F:F,СВОД!E2693)+SUMIFS(Услуги!M:M,Услуги!D:D,СВОД!C2693,Услуги!F:F,СВОД!E2693)+SUMIFS(Услуги!R:R,Услуги!D:D,СВОД!C2693,Услуги!F:F,СВОД!E2693)+SUMIFS(Услуги!W:W,Услуги!D:D,СВОД!C2693,Услуги!F:F,СВОД!E2693)+SUMIFS(Услуги!AB:AB,Услуги!D:D,СВОД!C2693,Услуги!F:F,СВОД!E2693)+SUMIFS(Услуги!AG:AG,Услуги!D:D,СВОД!C2693,Услуги!F:F,СВОД!E2693)+SUMIFS(Услуги!AL:AL,Услуги!D:D,СВОД!C2693,Услуги!F:F,СВОД!E2693)+SUMIFS(Услуги!AQ:AQ,Услуги!D:D,СВОД!C2693,Услуги!F:F,СВОД!E2693)</f>
        <v>0</v>
      </c>
      <c r="M2693" s="251">
        <f>SUMIFS('Скорая мед.помощь'!J:J,'Скорая мед.помощь'!E:E,СВОД!C2693,'Скорая мед.помощь'!G:G,СВОД!E2693)</f>
        <v>0</v>
      </c>
      <c r="N2693" s="278">
        <f>SUMIFS('Круглосуточный стационар'!O:O,'Круглосуточный стационар'!D:D,СВОД!C2693,'Круглосуточный стационар'!F:F,СВОД!E2693)+SUMIFS(ВМП!O:O,ВМП!D:D,СВОД!C2693,ВМП!F:F,СВОД!E2693)+SUMIFS('Дневной стационар'!O:O,'Дневной стационар'!D:D,СВОД!C2693,'Дневной стационар'!F:F,СВОД!E2693)+SUMIFS(ЭКО!M:M,ЭКО!D:D,СВОД!C2693,ЭКО!F:F,СВОД!E2693)+SUMIFS(Диализ!O:O,Диализ!E:E,СВОД!C2693,Диализ!G:G,СВОД!E2693)+SUMIFS(Поликлиника!CT:CT,Поликлиника!D:D,СВОД!C2693,Поликлиника!F:F,СВОД!E2693)+SUMIFS('Скорая мед.помощь'!O:O,'Скорая мед.помощь'!E:E,СВОД!C2693,'Скорая мед.помощь'!G:G,СВОД!E2693)+SUMIFS(Услуги!AV:AV,Услуги!D:D,СВОД!C2693,Услуги!F:F,СВОД!E2693)</f>
        <v>0</v>
      </c>
      <c r="O2693" s="277">
        <f>SUMIFS(Сверхбаза!L:L,Сверхбаза!C:C,СВОД!C2693,Сверхбаза!E:E,СВОД!E2693)+SUMIFS(Сверхбаза!M:M,Сверхбаза!C:C,СВОД!C2693,Сверхбаза!E:E,СВОД!E2693)</f>
        <v>0</v>
      </c>
      <c r="P2693" s="251">
        <f>SUMIFS(Сверхбаза!N:N,Сверхбаза!C:C,СВОД!C2693,Сверхбаза!E:E,СВОД!E2693)</f>
        <v>0</v>
      </c>
      <c r="Q2693" s="251">
        <f>SUMIFS(Сверхбаза!P:P,Сверхбаза!C:C,СВОД!C2693,Сверхбаза!E:E,СВОД!E2693)</f>
        <v>0</v>
      </c>
      <c r="R2693" s="251">
        <f>SUMIFS(Сверхбаза!O:O,Сверхбаза!C:C,СВОД!C2693,Сверхбаза!E:E,СВОД!E2693)</f>
        <v>0</v>
      </c>
      <c r="S2693" s="251">
        <f>SUMIFS(Сверхбаза!Q:Q,Сверхбаза!C:C,СВОД!C2693,Сверхбаза!E:E,СВОД!E2693)</f>
        <v>0</v>
      </c>
      <c r="T2693" s="278">
        <f>SUMIFS(Сверхбаза!G:G,Сверхбаза!C:C,СВОД!C2693,Сверхбаза!E:E,СВОД!E2693)</f>
        <v>0</v>
      </c>
    </row>
    <row r="2694" spans="1:20" ht="25.5" outlineLevel="2">
      <c r="A2694" s="263">
        <v>7</v>
      </c>
      <c r="B2694" s="336">
        <v>504701</v>
      </c>
      <c r="C2694" s="336">
        <v>470101</v>
      </c>
      <c r="D2694" s="5" t="s">
        <v>557</v>
      </c>
      <c r="E2694" s="324">
        <v>70</v>
      </c>
      <c r="F2694" s="325" t="s">
        <v>707</v>
      </c>
      <c r="G2694" s="277">
        <f>SUMIFS('Круглосуточный стационар'!J:J,'Круглосуточный стационар'!D:D,СВОД!C2694,'Круглосуточный стационар'!F:F,СВОД!E2694)/2+SUMIFS(ВМП!J:J,ВМП!D:D,СВОД!C2694,ВМП!F:F,СВОД!E2694)/2+SUMIFS('Дневной стационар'!J:J,'Дневной стационар'!D:D,СВОД!C2694,'Дневной стационар'!F:F,СВОД!E2694)/2+SUMIFS(ЭКО!H:H,ЭКО!D:D,СВОД!C2694,ЭКО!F:F,СВОД!E2694)+SUMIFS(Диализ!J:J,Диализ!E:E,СВОД!C2694,Диализ!G:G,СВОД!E2694)</f>
        <v>0</v>
      </c>
      <c r="H2694" s="251">
        <f>SUMIFS(Поликлиника!H:H,Поликлиника!D:D,СВОД!C2694,Поликлиника!F:F,СВОД!E2694)</f>
        <v>0</v>
      </c>
      <c r="I2694" s="251">
        <f>SUMIFS(Поликлиника!BA:BA,Поликлиника!D:D,СВОД!C2694,Поликлиника!F:F,СВОД!E2694)</f>
        <v>0</v>
      </c>
      <c r="J2694" s="251">
        <f>SUMIFS(Поликлиника!BF:BF,Поликлиника!D:D,СВОД!C2694,Поликлиника!F:F,СВОД!E2694)</f>
        <v>0</v>
      </c>
      <c r="K2694" s="251">
        <f>SUMIFS(Поликлиника!BU:BU,Поликлиника!D:D,СВОД!C2694,Поликлиника!F:F,СВОД!E2694)</f>
        <v>0</v>
      </c>
      <c r="L2694" s="251">
        <f>SUMIFS(Услуги!H:H,Услуги!D:D,СВОД!C2694,Услуги!F:F,СВОД!E2694)+SUMIFS(Услуги!M:M,Услуги!D:D,СВОД!C2694,Услуги!F:F,СВОД!E2694)+SUMIFS(Услуги!R:R,Услуги!D:D,СВОД!C2694,Услуги!F:F,СВОД!E2694)+SUMIFS(Услуги!W:W,Услуги!D:D,СВОД!C2694,Услуги!F:F,СВОД!E2694)+SUMIFS(Услуги!AB:AB,Услуги!D:D,СВОД!C2694,Услуги!F:F,СВОД!E2694)+SUMIFS(Услуги!AG:AG,Услуги!D:D,СВОД!C2694,Услуги!F:F,СВОД!E2694)+SUMIFS(Услуги!AL:AL,Услуги!D:D,СВОД!C2694,Услуги!F:F,СВОД!E2694)+SUMIFS(Услуги!AQ:AQ,Услуги!D:D,СВОД!C2694,Услуги!F:F,СВОД!E2694)</f>
        <v>0</v>
      </c>
      <c r="M2694" s="251">
        <f>SUMIFS('Скорая мед.помощь'!J:J,'Скорая мед.помощь'!E:E,СВОД!C2694,'Скорая мед.помощь'!G:G,СВОД!E2694)</f>
        <v>0</v>
      </c>
      <c r="N2694" s="278">
        <f>SUMIFS('Круглосуточный стационар'!O:O,'Круглосуточный стационар'!D:D,СВОД!C2694,'Круглосуточный стационар'!F:F,СВОД!E2694)+SUMIFS(ВМП!O:O,ВМП!D:D,СВОД!C2694,ВМП!F:F,СВОД!E2694)+SUMIFS('Дневной стационар'!O:O,'Дневной стационар'!D:D,СВОД!C2694,'Дневной стационар'!F:F,СВОД!E2694)+SUMIFS(ЭКО!M:M,ЭКО!D:D,СВОД!C2694,ЭКО!F:F,СВОД!E2694)+SUMIFS(Диализ!O:O,Диализ!E:E,СВОД!C2694,Диализ!G:G,СВОД!E2694)+SUMIFS(Поликлиника!CT:CT,Поликлиника!D:D,СВОД!C2694,Поликлиника!F:F,СВОД!E2694)+SUMIFS('Скорая мед.помощь'!O:O,'Скорая мед.помощь'!E:E,СВОД!C2694,'Скорая мед.помощь'!G:G,СВОД!E2694)+SUMIFS(Услуги!AV:AV,Услуги!D:D,СВОД!C2694,Услуги!F:F,СВОД!E2694)</f>
        <v>0</v>
      </c>
      <c r="O2694" s="277">
        <f>SUMIFS(Сверхбаза!L:L,Сверхбаза!C:C,СВОД!C2694,Сверхбаза!E:E,СВОД!E2694)+SUMIFS(Сверхбаза!M:M,Сверхбаза!C:C,СВОД!C2694,Сверхбаза!E:E,СВОД!E2694)</f>
        <v>0</v>
      </c>
      <c r="P2694" s="251">
        <f>SUMIFS(Сверхбаза!N:N,Сверхбаза!C:C,СВОД!C2694,Сверхбаза!E:E,СВОД!E2694)</f>
        <v>0</v>
      </c>
      <c r="Q2694" s="251">
        <f>SUMIFS(Сверхбаза!P:P,Сверхбаза!C:C,СВОД!C2694,Сверхбаза!E:E,СВОД!E2694)</f>
        <v>0</v>
      </c>
      <c r="R2694" s="251">
        <f>SUMIFS(Сверхбаза!O:O,Сверхбаза!C:C,СВОД!C2694,Сверхбаза!E:E,СВОД!E2694)</f>
        <v>0</v>
      </c>
      <c r="S2694" s="251">
        <f>SUMIFS(Сверхбаза!Q:Q,Сверхбаза!C:C,СВОД!C2694,Сверхбаза!E:E,СВОД!E2694)</f>
        <v>0</v>
      </c>
      <c r="T2694" s="278">
        <f>SUMIFS(Сверхбаза!G:G,Сверхбаза!C:C,СВОД!C2694,Сверхбаза!E:E,СВОД!E2694)</f>
        <v>0</v>
      </c>
    </row>
    <row r="2695" spans="1:20" ht="25.5" outlineLevel="2">
      <c r="A2695" s="263">
        <v>7</v>
      </c>
      <c r="B2695" s="336">
        <v>504701</v>
      </c>
      <c r="C2695" s="336">
        <v>470101</v>
      </c>
      <c r="D2695" s="5" t="s">
        <v>557</v>
      </c>
      <c r="E2695" s="324">
        <v>94</v>
      </c>
      <c r="F2695" s="325" t="s">
        <v>157</v>
      </c>
      <c r="G2695" s="277">
        <f>SUMIFS('Круглосуточный стационар'!J:J,'Круглосуточный стационар'!D:D,СВОД!C2695,'Круглосуточный стационар'!F:F,СВОД!E2695)/2+SUMIFS(ВМП!J:J,ВМП!D:D,СВОД!C2695,ВМП!F:F,СВОД!E2695)/2+SUMIFS('Дневной стационар'!J:J,'Дневной стационар'!D:D,СВОД!C2695,'Дневной стационар'!F:F,СВОД!E2695)/2+SUMIFS(ЭКО!H:H,ЭКО!D:D,СВОД!C2695,ЭКО!F:F,СВОД!E2695)+SUMIFS(Диализ!J:J,Диализ!E:E,СВОД!C2695,Диализ!G:G,СВОД!E2695)</f>
        <v>0</v>
      </c>
      <c r="H2695" s="251">
        <f>SUMIFS(Поликлиника!H:H,Поликлиника!D:D,СВОД!C2695,Поликлиника!F:F,СВОД!E2695)</f>
        <v>0</v>
      </c>
      <c r="I2695" s="251">
        <f>SUMIFS(Поликлиника!BA:BA,Поликлиника!D:D,СВОД!C2695,Поликлиника!F:F,СВОД!E2695)</f>
        <v>0</v>
      </c>
      <c r="J2695" s="251">
        <f>SUMIFS(Поликлиника!BF:BF,Поликлиника!D:D,СВОД!C2695,Поликлиника!F:F,СВОД!E2695)</f>
        <v>0</v>
      </c>
      <c r="K2695" s="251">
        <f>SUMIFS(Поликлиника!BU:BU,Поликлиника!D:D,СВОД!C2695,Поликлиника!F:F,СВОД!E2695)</f>
        <v>0</v>
      </c>
      <c r="L2695" s="251">
        <f>SUMIFS(Услуги!H:H,Услуги!D:D,СВОД!C2695,Услуги!F:F,СВОД!E2695)+SUMIFS(Услуги!M:M,Услуги!D:D,СВОД!C2695,Услуги!F:F,СВОД!E2695)+SUMIFS(Услуги!R:R,Услуги!D:D,СВОД!C2695,Услуги!F:F,СВОД!E2695)+SUMIFS(Услуги!W:W,Услуги!D:D,СВОД!C2695,Услуги!F:F,СВОД!E2695)+SUMIFS(Услуги!AB:AB,Услуги!D:D,СВОД!C2695,Услуги!F:F,СВОД!E2695)+SUMIFS(Услуги!AG:AG,Услуги!D:D,СВОД!C2695,Услуги!F:F,СВОД!E2695)+SUMIFS(Услуги!AL:AL,Услуги!D:D,СВОД!C2695,Услуги!F:F,СВОД!E2695)+SUMIFS(Услуги!AQ:AQ,Услуги!D:D,СВОД!C2695,Услуги!F:F,СВОД!E2695)</f>
        <v>0</v>
      </c>
      <c r="M2695" s="251">
        <f>SUMIFS('Скорая мед.помощь'!J:J,'Скорая мед.помощь'!E:E,СВОД!C2695,'Скорая мед.помощь'!G:G,СВОД!E2695)</f>
        <v>0</v>
      </c>
      <c r="N2695" s="278">
        <f>SUMIFS('Круглосуточный стационар'!O:O,'Круглосуточный стационар'!D:D,СВОД!C2695,'Круглосуточный стационар'!F:F,СВОД!E2695)+SUMIFS(ВМП!O:O,ВМП!D:D,СВОД!C2695,ВМП!F:F,СВОД!E2695)+SUMIFS('Дневной стационар'!O:O,'Дневной стационар'!D:D,СВОД!C2695,'Дневной стационар'!F:F,СВОД!E2695)+SUMIFS(ЭКО!M:M,ЭКО!D:D,СВОД!C2695,ЭКО!F:F,СВОД!E2695)+SUMIFS(Диализ!O:O,Диализ!E:E,СВОД!C2695,Диализ!G:G,СВОД!E2695)+SUMIFS(Поликлиника!CT:CT,Поликлиника!D:D,СВОД!C2695,Поликлиника!F:F,СВОД!E2695)+SUMIFS('Скорая мед.помощь'!O:O,'Скорая мед.помощь'!E:E,СВОД!C2695,'Скорая мед.помощь'!G:G,СВОД!E2695)+SUMIFS(Услуги!AV:AV,Услуги!D:D,СВОД!C2695,Услуги!F:F,СВОД!E2695)</f>
        <v>0</v>
      </c>
      <c r="O2695" s="277">
        <f>SUMIFS(Сверхбаза!L:L,Сверхбаза!C:C,СВОД!C2695,Сверхбаза!E:E,СВОД!E2695)+SUMIFS(Сверхбаза!M:M,Сверхбаза!C:C,СВОД!C2695,Сверхбаза!E:E,СВОД!E2695)</f>
        <v>0</v>
      </c>
      <c r="P2695" s="251">
        <f>SUMIFS(Сверхбаза!N:N,Сверхбаза!C:C,СВОД!C2695,Сверхбаза!E:E,СВОД!E2695)</f>
        <v>0</v>
      </c>
      <c r="Q2695" s="251">
        <f>SUMIFS(Сверхбаза!P:P,Сверхбаза!C:C,СВОД!C2695,Сверхбаза!E:E,СВОД!E2695)</f>
        <v>0</v>
      </c>
      <c r="R2695" s="251">
        <f>SUMIFS(Сверхбаза!O:O,Сверхбаза!C:C,СВОД!C2695,Сверхбаза!E:E,СВОД!E2695)</f>
        <v>0</v>
      </c>
      <c r="S2695" s="251">
        <f>SUMIFS(Сверхбаза!Q:Q,Сверхбаза!C:C,СВОД!C2695,Сверхбаза!E:E,СВОД!E2695)</f>
        <v>0</v>
      </c>
      <c r="T2695" s="278">
        <f>SUMIFS(Сверхбаза!G:G,Сверхбаза!C:C,СВОД!C2695,Сверхбаза!E:E,СВОД!E2695)</f>
        <v>0</v>
      </c>
    </row>
    <row r="2696" spans="1:20" outlineLevel="1">
      <c r="A2696" s="264"/>
      <c r="B2696" s="254"/>
      <c r="C2696" s="254" t="str">
        <f>CONCATENATE(C2695," ","Итог")</f>
        <v>470101 Итог</v>
      </c>
      <c r="D2696" s="255"/>
      <c r="E2696" s="326"/>
      <c r="F2696" s="327"/>
      <c r="G2696" s="279"/>
      <c r="H2696" s="256"/>
      <c r="I2696" s="256"/>
      <c r="J2696" s="256"/>
      <c r="K2696" s="256"/>
      <c r="L2696" s="256"/>
      <c r="M2696" s="256"/>
      <c r="N2696" s="280">
        <f>SUBTOTAL(9,N2688:N2695)</f>
        <v>401608.87599510932</v>
      </c>
      <c r="O2696" s="279"/>
      <c r="P2696" s="256"/>
      <c r="Q2696" s="256"/>
      <c r="R2696" s="256"/>
      <c r="S2696" s="256"/>
      <c r="T2696" s="280">
        <f>SUBTOTAL(9,T2688:T2695)</f>
        <v>14681.085999999999</v>
      </c>
    </row>
    <row r="2697" spans="1:20" outlineLevel="2">
      <c r="A2697" s="262">
        <v>7</v>
      </c>
      <c r="B2697" s="8">
        <v>504704</v>
      </c>
      <c r="C2697" s="8">
        <v>470108</v>
      </c>
      <c r="D2697" s="9" t="s">
        <v>257</v>
      </c>
      <c r="E2697" s="322">
        <v>1</v>
      </c>
      <c r="F2697" s="323" t="s">
        <v>12</v>
      </c>
      <c r="G2697" s="275">
        <f>SUMIFS('Круглосуточный стационар'!J:J,'Круглосуточный стационар'!D:D,СВОД!C2697,'Круглосуточный стационар'!F:F,СВОД!E2697)/2+SUMIFS(ВМП!J:J,ВМП!D:D,СВОД!C2697,ВМП!F:F,СВОД!E2697)/2+SUMIFS('Дневной стационар'!J:J,'Дневной стационар'!D:D,СВОД!C2697,'Дневной стационар'!F:F,СВОД!E2697)/2+SUMIFS(ЭКО!H:H,ЭКО!D:D,СВОД!C2697,ЭКО!F:F,СВОД!E2697)+SUMIFS(Диализ!J:J,Диализ!E:E,СВОД!C2697,Диализ!G:G,СВОД!E2697)</f>
        <v>0</v>
      </c>
      <c r="H2697" s="253">
        <f>SUMIFS(Поликлиника!H:H,Поликлиника!D:D,СВОД!C2697,Поликлиника!F:F,СВОД!E2697)</f>
        <v>0</v>
      </c>
      <c r="I2697" s="253">
        <f>SUMIFS(Поликлиника!BA:BA,Поликлиника!D:D,СВОД!C2697,Поликлиника!F:F,СВОД!E2697)</f>
        <v>0</v>
      </c>
      <c r="J2697" s="253">
        <f>SUMIFS(Поликлиника!BF:BF,Поликлиника!D:D,СВОД!C2697,Поликлиника!F:F,СВОД!E2697)</f>
        <v>0</v>
      </c>
      <c r="K2697" s="253">
        <f>SUMIFS(Поликлиника!BU:BU,Поликлиника!D:D,СВОД!C2697,Поликлиника!F:F,СВОД!E2697)</f>
        <v>0</v>
      </c>
      <c r="L2697" s="253">
        <f>SUMIFS(Услуги!H:H,Услуги!D:D,СВОД!C2697,Услуги!F:F,СВОД!E2697)+SUMIFS(Услуги!M:M,Услуги!D:D,СВОД!C2697,Услуги!F:F,СВОД!E2697)+SUMIFS(Услуги!R:R,Услуги!D:D,СВОД!C2697,Услуги!F:F,СВОД!E2697)+SUMIFS(Услуги!W:W,Услуги!D:D,СВОД!C2697,Услуги!F:F,СВОД!E2697)+SUMIFS(Услуги!AB:AB,Услуги!D:D,СВОД!C2697,Услуги!F:F,СВОД!E2697)+SUMIFS(Услуги!AG:AG,Услуги!D:D,СВОД!C2697,Услуги!F:F,СВОД!E2697)+SUMIFS(Услуги!AL:AL,Услуги!D:D,СВОД!C2697,Услуги!F:F,СВОД!E2697)+SUMIFS(Услуги!AQ:AQ,Услуги!D:D,СВОД!C2697,Услуги!F:F,СВОД!E2697)</f>
        <v>0</v>
      </c>
      <c r="M2697" s="253">
        <f>SUMIFS('Скорая мед.помощь'!J:J,'Скорая мед.помощь'!E:E,СВОД!C2697,'Скорая мед.помощь'!G:G,СВОД!E2697)</f>
        <v>0</v>
      </c>
      <c r="N2697" s="276">
        <f>SUMIFS('Круглосуточный стационар'!O:O,'Круглосуточный стационар'!D:D,СВОД!C2697,'Круглосуточный стационар'!F:F,СВОД!E2697)+SUMIFS(ВМП!O:O,ВМП!D:D,СВОД!C2697,ВМП!F:F,СВОД!E2697)+SUMIFS('Дневной стационар'!O:O,'Дневной стационар'!D:D,СВОД!C2697,'Дневной стационар'!F:F,СВОД!E2697)+SUMIFS(ЭКО!M:M,ЭКО!D:D,СВОД!C2697,ЭКО!F:F,СВОД!E2697)+SUMIFS(Диализ!O:O,Диализ!E:E,СВОД!C2697,Диализ!G:G,СВОД!E2697)+SUMIFS(Поликлиника!CT:CT,Поликлиника!D:D,СВОД!C2697,Поликлиника!F:F,СВОД!E2697)+SUMIFS('Скорая мед.помощь'!O:O,'Скорая мед.помощь'!E:E,СВОД!C2697,'Скорая мед.помощь'!G:G,СВОД!E2697)+SUMIFS(Услуги!AV:AV,Услуги!D:D,СВОД!C2697,Услуги!F:F,СВОД!E2697)</f>
        <v>0</v>
      </c>
      <c r="O2697" s="275">
        <f>SUMIFS(Сверхбаза!L:L,Сверхбаза!C:C,СВОД!C2697,Сверхбаза!E:E,СВОД!E2697)+SUMIFS(Сверхбаза!M:M,Сверхбаза!C:C,СВОД!C2697,Сверхбаза!E:E,СВОД!E2697)</f>
        <v>0</v>
      </c>
      <c r="P2697" s="253">
        <f>SUMIFS(Сверхбаза!N:N,Сверхбаза!C:C,СВОД!C2697,Сверхбаза!E:E,СВОД!E2697)</f>
        <v>0</v>
      </c>
      <c r="Q2697" s="253">
        <f>SUMIFS(Сверхбаза!P:P,Сверхбаза!C:C,СВОД!C2697,Сверхбаза!E:E,СВОД!E2697)</f>
        <v>0</v>
      </c>
      <c r="R2697" s="253">
        <f>SUMIFS(Сверхбаза!O:O,Сверхбаза!C:C,СВОД!C2697,Сверхбаза!E:E,СВОД!E2697)</f>
        <v>0</v>
      </c>
      <c r="S2697" s="253">
        <f>SUMIFS(Сверхбаза!Q:Q,Сверхбаза!C:C,СВОД!C2697,Сверхбаза!E:E,СВОД!E2697)</f>
        <v>0</v>
      </c>
      <c r="T2697" s="276">
        <f>SUMIFS(Сверхбаза!G:G,Сверхбаза!C:C,СВОД!C2697,Сверхбаза!E:E,СВОД!E2697)</f>
        <v>0</v>
      </c>
    </row>
    <row r="2698" spans="1:20" ht="25.5" outlineLevel="2">
      <c r="A2698" s="263">
        <v>7</v>
      </c>
      <c r="B2698" s="336">
        <v>504704</v>
      </c>
      <c r="C2698" s="336">
        <v>470108</v>
      </c>
      <c r="D2698" s="5" t="s">
        <v>257</v>
      </c>
      <c r="E2698" s="324">
        <v>13</v>
      </c>
      <c r="F2698" s="325" t="s">
        <v>704</v>
      </c>
      <c r="G2698" s="277">
        <f>SUMIFS('Круглосуточный стационар'!J:J,'Круглосуточный стационар'!D:D,СВОД!C2698,'Круглосуточный стационар'!F:F,СВОД!E2698)/2+SUMIFS(ВМП!J:J,ВМП!D:D,СВОД!C2698,ВМП!F:F,СВОД!E2698)/2+SUMIFS('Дневной стационар'!J:J,'Дневной стационар'!D:D,СВОД!C2698,'Дневной стационар'!F:F,СВОД!E2698)/2+SUMIFS(ЭКО!H:H,ЭКО!D:D,СВОД!C2698,ЭКО!F:F,СВОД!E2698)+SUMIFS(Диализ!J:J,Диализ!E:E,СВОД!C2698,Диализ!G:G,СВОД!E2698)</f>
        <v>0</v>
      </c>
      <c r="H2698" s="251">
        <f>SUMIFS(Поликлиника!H:H,Поликлиника!D:D,СВОД!C2698,Поликлиника!F:F,СВОД!E2698)</f>
        <v>0</v>
      </c>
      <c r="I2698" s="251">
        <f>SUMIFS(Поликлиника!BA:BA,Поликлиника!D:D,СВОД!C2698,Поликлиника!F:F,СВОД!E2698)</f>
        <v>0</v>
      </c>
      <c r="J2698" s="251">
        <f>SUMIFS(Поликлиника!BF:BF,Поликлиника!D:D,СВОД!C2698,Поликлиника!F:F,СВОД!E2698)</f>
        <v>0</v>
      </c>
      <c r="K2698" s="251">
        <f>SUMIFS(Поликлиника!BU:BU,Поликлиника!D:D,СВОД!C2698,Поликлиника!F:F,СВОД!E2698)</f>
        <v>0</v>
      </c>
      <c r="L2698" s="251">
        <f>SUMIFS(Услуги!H:H,Услуги!D:D,СВОД!C2698,Услуги!F:F,СВОД!E2698)+SUMIFS(Услуги!M:M,Услуги!D:D,СВОД!C2698,Услуги!F:F,СВОД!E2698)+SUMIFS(Услуги!R:R,Услуги!D:D,СВОД!C2698,Услуги!F:F,СВОД!E2698)+SUMIFS(Услуги!W:W,Услуги!D:D,СВОД!C2698,Услуги!F:F,СВОД!E2698)+SUMIFS(Услуги!AB:AB,Услуги!D:D,СВОД!C2698,Услуги!F:F,СВОД!E2698)+SUMIFS(Услуги!AG:AG,Услуги!D:D,СВОД!C2698,Услуги!F:F,СВОД!E2698)+SUMIFS(Услуги!AL:AL,Услуги!D:D,СВОД!C2698,Услуги!F:F,СВОД!E2698)+SUMIFS(Услуги!AQ:AQ,Услуги!D:D,СВОД!C2698,Услуги!F:F,СВОД!E2698)</f>
        <v>0</v>
      </c>
      <c r="M2698" s="251">
        <f>SUMIFS('Скорая мед.помощь'!J:J,'Скорая мед.помощь'!E:E,СВОД!C2698,'Скорая мед.помощь'!G:G,СВОД!E2698)</f>
        <v>0</v>
      </c>
      <c r="N2698" s="278">
        <f>SUMIFS('Круглосуточный стационар'!O:O,'Круглосуточный стационар'!D:D,СВОД!C2698,'Круглосуточный стационар'!F:F,СВОД!E2698)+SUMIFS(ВМП!O:O,ВМП!D:D,СВОД!C2698,ВМП!F:F,СВОД!E2698)+SUMIFS('Дневной стационар'!O:O,'Дневной стационар'!D:D,СВОД!C2698,'Дневной стационар'!F:F,СВОД!E2698)+SUMIFS(ЭКО!M:M,ЭКО!D:D,СВОД!C2698,ЭКО!F:F,СВОД!E2698)+SUMIFS(Диализ!O:O,Диализ!E:E,СВОД!C2698,Диализ!G:G,СВОД!E2698)+SUMIFS(Поликлиника!CT:CT,Поликлиника!D:D,СВОД!C2698,Поликлиника!F:F,СВОД!E2698)+SUMIFS('Скорая мед.помощь'!O:O,'Скорая мед.помощь'!E:E,СВОД!C2698,'Скорая мед.помощь'!G:G,СВОД!E2698)+SUMIFS(Услуги!AV:AV,Услуги!D:D,СВОД!C2698,Услуги!F:F,СВОД!E2698)</f>
        <v>0</v>
      </c>
      <c r="O2698" s="277">
        <f>SUMIFS(Сверхбаза!L:L,Сверхбаза!C:C,СВОД!C2698,Сверхбаза!E:E,СВОД!E2698)+SUMIFS(Сверхбаза!M:M,Сверхбаза!C:C,СВОД!C2698,Сверхбаза!E:E,СВОД!E2698)</f>
        <v>0</v>
      </c>
      <c r="P2698" s="251">
        <f>SUMIFS(Сверхбаза!N:N,Сверхбаза!C:C,СВОД!C2698,Сверхбаза!E:E,СВОД!E2698)</f>
        <v>0</v>
      </c>
      <c r="Q2698" s="251">
        <f>SUMIFS(Сверхбаза!P:P,Сверхбаза!C:C,СВОД!C2698,Сверхбаза!E:E,СВОД!E2698)</f>
        <v>0</v>
      </c>
      <c r="R2698" s="251">
        <f>SUMIFS(Сверхбаза!O:O,Сверхбаза!C:C,СВОД!C2698,Сверхбаза!E:E,СВОД!E2698)</f>
        <v>0</v>
      </c>
      <c r="S2698" s="251">
        <f>SUMIFS(Сверхбаза!Q:Q,Сверхбаза!C:C,СВОД!C2698,Сверхбаза!E:E,СВОД!E2698)</f>
        <v>0</v>
      </c>
      <c r="T2698" s="278">
        <f>SUMIFS(Сверхбаза!G:G,Сверхбаза!C:C,СВОД!C2698,Сверхбаза!E:E,СВОД!E2698)</f>
        <v>0</v>
      </c>
    </row>
    <row r="2699" spans="1:20" outlineLevel="2">
      <c r="A2699" s="263">
        <v>7</v>
      </c>
      <c r="B2699" s="336">
        <v>504704</v>
      </c>
      <c r="C2699" s="336">
        <v>470108</v>
      </c>
      <c r="D2699" s="5" t="s">
        <v>257</v>
      </c>
      <c r="E2699" s="324">
        <v>2</v>
      </c>
      <c r="F2699" s="325" t="s">
        <v>173</v>
      </c>
      <c r="G2699" s="277">
        <f>SUMIFS('Круглосуточный стационар'!J:J,'Круглосуточный стационар'!D:D,СВОД!C2699,'Круглосуточный стационар'!F:F,СВОД!E2699)/2+SUMIFS(ВМП!J:J,ВМП!D:D,СВОД!C2699,ВМП!F:F,СВОД!E2699)/2+SUMIFS('Дневной стационар'!J:J,'Дневной стационар'!D:D,СВОД!C2699,'Дневной стационар'!F:F,СВОД!E2699)/2+SUMIFS(ЭКО!H:H,ЭКО!D:D,СВОД!C2699,ЭКО!F:F,СВОД!E2699)+SUMIFS(Диализ!J:J,Диализ!E:E,СВОД!C2699,Диализ!G:G,СВОД!E2699)</f>
        <v>0</v>
      </c>
      <c r="H2699" s="251">
        <f>SUMIFS(Поликлиника!H:H,Поликлиника!D:D,СВОД!C2699,Поликлиника!F:F,СВОД!E2699)</f>
        <v>0</v>
      </c>
      <c r="I2699" s="251">
        <f>SUMIFS(Поликлиника!BA:BA,Поликлиника!D:D,СВОД!C2699,Поликлиника!F:F,СВОД!E2699)</f>
        <v>0</v>
      </c>
      <c r="J2699" s="251">
        <f>SUMIFS(Поликлиника!BF:BF,Поликлиника!D:D,СВОД!C2699,Поликлиника!F:F,СВОД!E2699)</f>
        <v>0</v>
      </c>
      <c r="K2699" s="251">
        <f>SUMIFS(Поликлиника!BU:BU,Поликлиника!D:D,СВОД!C2699,Поликлиника!F:F,СВОД!E2699)</f>
        <v>0</v>
      </c>
      <c r="L2699" s="251">
        <f>SUMIFS(Услуги!H:H,Услуги!D:D,СВОД!C2699,Услуги!F:F,СВОД!E2699)+SUMIFS(Услуги!M:M,Услуги!D:D,СВОД!C2699,Услуги!F:F,СВОД!E2699)+SUMIFS(Услуги!R:R,Услуги!D:D,СВОД!C2699,Услуги!F:F,СВОД!E2699)+SUMIFS(Услуги!W:W,Услуги!D:D,СВОД!C2699,Услуги!F:F,СВОД!E2699)+SUMIFS(Услуги!AB:AB,Услуги!D:D,СВОД!C2699,Услуги!F:F,СВОД!E2699)+SUMIFS(Услуги!AG:AG,Услуги!D:D,СВОД!C2699,Услуги!F:F,СВОД!E2699)+SUMIFS(Услуги!AL:AL,Услуги!D:D,СВОД!C2699,Услуги!F:F,СВОД!E2699)+SUMIFS(Услуги!AQ:AQ,Услуги!D:D,СВОД!C2699,Услуги!F:F,СВОД!E2699)</f>
        <v>0</v>
      </c>
      <c r="M2699" s="251">
        <f>SUMIFS('Скорая мед.помощь'!J:J,'Скорая мед.помощь'!E:E,СВОД!C2699,'Скорая мед.помощь'!G:G,СВОД!E2699)</f>
        <v>0</v>
      </c>
      <c r="N2699" s="278">
        <f>SUMIFS('Круглосуточный стационар'!O:O,'Круглосуточный стационар'!D:D,СВОД!C2699,'Круглосуточный стационар'!F:F,СВОД!E2699)+SUMIFS(ВМП!O:O,ВМП!D:D,СВОД!C2699,ВМП!F:F,СВОД!E2699)+SUMIFS('Дневной стационар'!O:O,'Дневной стационар'!D:D,СВОД!C2699,'Дневной стационар'!F:F,СВОД!E2699)+SUMIFS(ЭКО!M:M,ЭКО!D:D,СВОД!C2699,ЭКО!F:F,СВОД!E2699)+SUMIFS(Диализ!O:O,Диализ!E:E,СВОД!C2699,Диализ!G:G,СВОД!E2699)+SUMIFS(Поликлиника!CT:CT,Поликлиника!D:D,СВОД!C2699,Поликлиника!F:F,СВОД!E2699)+SUMIFS('Скорая мед.помощь'!O:O,'Скорая мед.помощь'!E:E,СВОД!C2699,'Скорая мед.помощь'!G:G,СВОД!E2699)+SUMIFS(Услуги!AV:AV,Услуги!D:D,СВОД!C2699,Услуги!F:F,СВОД!E2699)</f>
        <v>0</v>
      </c>
      <c r="O2699" s="277">
        <f>SUMIFS(Сверхбаза!L:L,Сверхбаза!C:C,СВОД!C2699,Сверхбаза!E:E,СВОД!E2699)+SUMIFS(Сверхбаза!M:M,Сверхбаза!C:C,СВОД!C2699,Сверхбаза!E:E,СВОД!E2699)</f>
        <v>0</v>
      </c>
      <c r="P2699" s="251">
        <f>SUMIFS(Сверхбаза!N:N,Сверхбаза!C:C,СВОД!C2699,Сверхбаза!E:E,СВОД!E2699)</f>
        <v>0</v>
      </c>
      <c r="Q2699" s="251">
        <f>SUMIFS(Сверхбаза!P:P,Сверхбаза!C:C,СВОД!C2699,Сверхбаза!E:E,СВОД!E2699)</f>
        <v>0</v>
      </c>
      <c r="R2699" s="251">
        <f>SUMIFS(Сверхбаза!O:O,Сверхбаза!C:C,СВОД!C2699,Сверхбаза!E:E,СВОД!E2699)</f>
        <v>0</v>
      </c>
      <c r="S2699" s="251">
        <f>SUMIFS(Сверхбаза!Q:Q,Сверхбаза!C:C,СВОД!C2699,Сверхбаза!E:E,СВОД!E2699)</f>
        <v>0</v>
      </c>
      <c r="T2699" s="278">
        <f>SUMIFS(Сверхбаза!G:G,Сверхбаза!C:C,СВОД!C2699,Сверхбаза!E:E,СВОД!E2699)</f>
        <v>0</v>
      </c>
    </row>
    <row r="2700" spans="1:20" ht="25.5" outlineLevel="2">
      <c r="A2700" s="263">
        <v>7</v>
      </c>
      <c r="B2700" s="336">
        <v>504704</v>
      </c>
      <c r="C2700" s="336">
        <v>470108</v>
      </c>
      <c r="D2700" s="5" t="s">
        <v>257</v>
      </c>
      <c r="E2700" s="324">
        <v>6</v>
      </c>
      <c r="F2700" s="325" t="s">
        <v>705</v>
      </c>
      <c r="G2700" s="277">
        <f>SUMIFS('Круглосуточный стационар'!J:J,'Круглосуточный стационар'!D:D,СВОД!C2700,'Круглосуточный стационар'!F:F,СВОД!E2700)/2+SUMIFS(ВМП!J:J,ВМП!D:D,СВОД!C2700,ВМП!F:F,СВОД!E2700)/2+SUMIFS('Дневной стационар'!J:J,'Дневной стационар'!D:D,СВОД!C2700,'Дневной стационар'!F:F,СВОД!E2700)/2+SUMIFS(ЭКО!H:H,ЭКО!D:D,СВОД!C2700,ЭКО!F:F,СВОД!E2700)+SUMIFS(Диализ!J:J,Диализ!E:E,СВОД!C2700,Диализ!G:G,СВОД!E2700)</f>
        <v>0</v>
      </c>
      <c r="H2700" s="251">
        <f>SUMIFS(Поликлиника!H:H,Поликлиника!D:D,СВОД!C2700,Поликлиника!F:F,СВОД!E2700)</f>
        <v>0</v>
      </c>
      <c r="I2700" s="251">
        <f>SUMIFS(Поликлиника!BA:BA,Поликлиника!D:D,СВОД!C2700,Поликлиника!F:F,СВОД!E2700)</f>
        <v>0</v>
      </c>
      <c r="J2700" s="251">
        <f>SUMIFS(Поликлиника!BF:BF,Поликлиника!D:D,СВОД!C2700,Поликлиника!F:F,СВОД!E2700)</f>
        <v>0</v>
      </c>
      <c r="K2700" s="251">
        <f>SUMIFS(Поликлиника!BU:BU,Поликлиника!D:D,СВОД!C2700,Поликлиника!F:F,СВОД!E2700)</f>
        <v>0</v>
      </c>
      <c r="L2700" s="251">
        <f>SUMIFS(Услуги!H:H,Услуги!D:D,СВОД!C2700,Услуги!F:F,СВОД!E2700)+SUMIFS(Услуги!M:M,Услуги!D:D,СВОД!C2700,Услуги!F:F,СВОД!E2700)+SUMIFS(Услуги!R:R,Услуги!D:D,СВОД!C2700,Услуги!F:F,СВОД!E2700)+SUMIFS(Услуги!W:W,Услуги!D:D,СВОД!C2700,Услуги!F:F,СВОД!E2700)+SUMIFS(Услуги!AB:AB,Услуги!D:D,СВОД!C2700,Услуги!F:F,СВОД!E2700)+SUMIFS(Услуги!AG:AG,Услуги!D:D,СВОД!C2700,Услуги!F:F,СВОД!E2700)+SUMIFS(Услуги!AL:AL,Услуги!D:D,СВОД!C2700,Услуги!F:F,СВОД!E2700)+SUMIFS(Услуги!AQ:AQ,Услуги!D:D,СВОД!C2700,Услуги!F:F,СВОД!E2700)</f>
        <v>0</v>
      </c>
      <c r="M2700" s="251">
        <f>SUMIFS('Скорая мед.помощь'!J:J,'Скорая мед.помощь'!E:E,СВОД!C2700,'Скорая мед.помощь'!G:G,СВОД!E2700)</f>
        <v>0</v>
      </c>
      <c r="N2700" s="278">
        <f>SUMIFS('Круглосуточный стационар'!O:O,'Круглосуточный стационар'!D:D,СВОД!C2700,'Круглосуточный стационар'!F:F,СВОД!E2700)+SUMIFS(ВМП!O:O,ВМП!D:D,СВОД!C2700,ВМП!F:F,СВОД!E2700)+SUMIFS('Дневной стационар'!O:O,'Дневной стационар'!D:D,СВОД!C2700,'Дневной стационар'!F:F,СВОД!E2700)+SUMIFS(ЭКО!M:M,ЭКО!D:D,СВОД!C2700,ЭКО!F:F,СВОД!E2700)+SUMIFS(Диализ!O:O,Диализ!E:E,СВОД!C2700,Диализ!G:G,СВОД!E2700)+SUMIFS(Поликлиника!CT:CT,Поликлиника!D:D,СВОД!C2700,Поликлиника!F:F,СВОД!E2700)+SUMIFS('Скорая мед.помощь'!O:O,'Скорая мед.помощь'!E:E,СВОД!C2700,'Скорая мед.помощь'!G:G,СВОД!E2700)+SUMIFS(Услуги!AV:AV,Услуги!D:D,СВОД!C2700,Услуги!F:F,СВОД!E2700)</f>
        <v>0</v>
      </c>
      <c r="O2700" s="277">
        <f>SUMIFS(Сверхбаза!L:L,Сверхбаза!C:C,СВОД!C2700,Сверхбаза!E:E,СВОД!E2700)+SUMIFS(Сверхбаза!M:M,Сверхбаза!C:C,СВОД!C2700,Сверхбаза!E:E,СВОД!E2700)</f>
        <v>0</v>
      </c>
      <c r="P2700" s="251">
        <f>SUMIFS(Сверхбаза!N:N,Сверхбаза!C:C,СВОД!C2700,Сверхбаза!E:E,СВОД!E2700)</f>
        <v>0</v>
      </c>
      <c r="Q2700" s="251">
        <f>SUMIFS(Сверхбаза!P:P,Сверхбаза!C:C,СВОД!C2700,Сверхбаза!E:E,СВОД!E2700)</f>
        <v>0</v>
      </c>
      <c r="R2700" s="251">
        <f>SUMIFS(Сверхбаза!O:O,Сверхбаза!C:C,СВОД!C2700,Сверхбаза!E:E,СВОД!E2700)</f>
        <v>0</v>
      </c>
      <c r="S2700" s="251">
        <f>SUMIFS(Сверхбаза!Q:Q,Сверхбаза!C:C,СВОД!C2700,Сверхбаза!E:E,СВОД!E2700)</f>
        <v>0</v>
      </c>
      <c r="T2700" s="278">
        <f>SUMIFS(Сверхбаза!G:G,Сверхбаза!C:C,СВОД!C2700,Сверхбаза!E:E,СВОД!E2700)</f>
        <v>0</v>
      </c>
    </row>
    <row r="2701" spans="1:20" ht="25.5" outlineLevel="2">
      <c r="A2701" s="263">
        <v>7</v>
      </c>
      <c r="B2701" s="336">
        <v>504704</v>
      </c>
      <c r="C2701" s="336">
        <v>470108</v>
      </c>
      <c r="D2701" s="5" t="s">
        <v>257</v>
      </c>
      <c r="E2701" s="324">
        <v>3</v>
      </c>
      <c r="F2701" s="325" t="s">
        <v>174</v>
      </c>
      <c r="G2701" s="277">
        <f>SUMIFS('Круглосуточный стационар'!J:J,'Круглосуточный стационар'!D:D,СВОД!C2701,'Круглосуточный стационар'!F:F,СВОД!E2701)/2+SUMIFS(ВМП!J:J,ВМП!D:D,СВОД!C2701,ВМП!F:F,СВОД!E2701)/2+SUMIFS('Дневной стационар'!J:J,'Дневной стационар'!D:D,СВОД!C2701,'Дневной стационар'!F:F,СВОД!E2701)/2+SUMIFS(ЭКО!H:H,ЭКО!D:D,СВОД!C2701,ЭКО!F:F,СВОД!E2701)+SUMIFS(Диализ!J:J,Диализ!E:E,СВОД!C2701,Диализ!G:G,СВОД!E2701)</f>
        <v>0</v>
      </c>
      <c r="H2701" s="251">
        <f>SUMIFS(Поликлиника!H:H,Поликлиника!D:D,СВОД!C2701,Поликлиника!F:F,СВОД!E2701)</f>
        <v>0</v>
      </c>
      <c r="I2701" s="251">
        <f>SUMIFS(Поликлиника!BA:BA,Поликлиника!D:D,СВОД!C2701,Поликлиника!F:F,СВОД!E2701)</f>
        <v>0</v>
      </c>
      <c r="J2701" s="251">
        <f>SUMIFS(Поликлиника!BF:BF,Поликлиника!D:D,СВОД!C2701,Поликлиника!F:F,СВОД!E2701)</f>
        <v>7140</v>
      </c>
      <c r="K2701" s="251">
        <f>SUMIFS(Поликлиника!BU:BU,Поликлиника!D:D,СВОД!C2701,Поликлиника!F:F,СВОД!E2701)</f>
        <v>0</v>
      </c>
      <c r="L2701" s="251">
        <f>SUMIFS(Услуги!H:H,Услуги!D:D,СВОД!C2701,Услуги!F:F,СВОД!E2701)+SUMIFS(Услуги!M:M,Услуги!D:D,СВОД!C2701,Услуги!F:F,СВОД!E2701)+SUMIFS(Услуги!R:R,Услуги!D:D,СВОД!C2701,Услуги!F:F,СВОД!E2701)+SUMIFS(Услуги!W:W,Услуги!D:D,СВОД!C2701,Услуги!F:F,СВОД!E2701)+SUMIFS(Услуги!AB:AB,Услуги!D:D,СВОД!C2701,Услуги!F:F,СВОД!E2701)+SUMIFS(Услуги!AG:AG,Услуги!D:D,СВОД!C2701,Услуги!F:F,СВОД!E2701)+SUMIFS(Услуги!AL:AL,Услуги!D:D,СВОД!C2701,Услуги!F:F,СВОД!E2701)+SUMIFS(Услуги!AQ:AQ,Услуги!D:D,СВОД!C2701,Услуги!F:F,СВОД!E2701)</f>
        <v>0</v>
      </c>
      <c r="M2701" s="251">
        <f>SUMIFS('Скорая мед.помощь'!J:J,'Скорая мед.помощь'!E:E,СВОД!C2701,'Скорая мед.помощь'!G:G,СВОД!E2701)</f>
        <v>0</v>
      </c>
      <c r="N2701" s="278">
        <f>SUMIFS('Круглосуточный стационар'!O:O,'Круглосуточный стационар'!D:D,СВОД!C2701,'Круглосуточный стационар'!F:F,СВОД!E2701)+SUMIFS(ВМП!O:O,ВМП!D:D,СВОД!C2701,ВМП!F:F,СВОД!E2701)+SUMIFS('Дневной стационар'!O:O,'Дневной стационар'!D:D,СВОД!C2701,'Дневной стационар'!F:F,СВОД!E2701)+SUMIFS(ЭКО!M:M,ЭКО!D:D,СВОД!C2701,ЭКО!F:F,СВОД!E2701)+SUMIFS(Диализ!O:O,Диализ!E:E,СВОД!C2701,Диализ!G:G,СВОД!E2701)+SUMIFS(Поликлиника!CT:CT,Поликлиника!D:D,СВОД!C2701,Поликлиника!F:F,СВОД!E2701)+SUMIFS('Скорая мед.помощь'!O:O,'Скорая мед.помощь'!E:E,СВОД!C2701,'Скорая мед.помощь'!G:G,СВОД!E2701)+SUMIFS(Услуги!AV:AV,Услуги!D:D,СВОД!C2701,Услуги!F:F,СВОД!E2701)</f>
        <v>9146.6454298642529</v>
      </c>
      <c r="O2701" s="277">
        <f>SUMIFS(Сверхбаза!L:L,Сверхбаза!C:C,СВОД!C2701,Сверхбаза!E:E,СВОД!E2701)+SUMIFS(Сверхбаза!M:M,Сверхбаза!C:C,СВОД!C2701,Сверхбаза!E:E,СВОД!E2701)</f>
        <v>0</v>
      </c>
      <c r="P2701" s="251">
        <f>SUMIFS(Сверхбаза!N:N,Сверхбаза!C:C,СВОД!C2701,Сверхбаза!E:E,СВОД!E2701)</f>
        <v>0</v>
      </c>
      <c r="Q2701" s="251">
        <f>SUMIFS(Сверхбаза!P:P,Сверхбаза!C:C,СВОД!C2701,Сверхбаза!E:E,СВОД!E2701)</f>
        <v>0</v>
      </c>
      <c r="R2701" s="251">
        <f>SUMIFS(Сверхбаза!O:O,Сверхбаза!C:C,СВОД!C2701,Сверхбаза!E:E,СВОД!E2701)</f>
        <v>0</v>
      </c>
      <c r="S2701" s="251">
        <f>SUMIFS(Сверхбаза!Q:Q,Сверхбаза!C:C,СВОД!C2701,Сверхбаза!E:E,СВОД!E2701)</f>
        <v>0</v>
      </c>
      <c r="T2701" s="278">
        <f>SUMIFS(Сверхбаза!G:G,Сверхбаза!C:C,СВОД!C2701,Сверхбаза!E:E,СВОД!E2701)</f>
        <v>0</v>
      </c>
    </row>
    <row r="2702" spans="1:20" outlineLevel="2">
      <c r="A2702" s="263">
        <v>7</v>
      </c>
      <c r="B2702" s="336">
        <v>504704</v>
      </c>
      <c r="C2702" s="336">
        <v>470108</v>
      </c>
      <c r="D2702" s="5" t="s">
        <v>257</v>
      </c>
      <c r="E2702" s="324">
        <v>7</v>
      </c>
      <c r="F2702" s="325" t="s">
        <v>706</v>
      </c>
      <c r="G2702" s="277">
        <f>SUMIFS('Круглосуточный стационар'!J:J,'Круглосуточный стационар'!D:D,СВОД!C2702,'Круглосуточный стационар'!F:F,СВОД!E2702)/2+SUMIFS(ВМП!J:J,ВМП!D:D,СВОД!C2702,ВМП!F:F,СВОД!E2702)/2+SUMIFS('Дневной стационар'!J:J,'Дневной стационар'!D:D,СВОД!C2702,'Дневной стационар'!F:F,СВОД!E2702)/2+SUMIFS(ЭКО!H:H,ЭКО!D:D,СВОД!C2702,ЭКО!F:F,СВОД!E2702)+SUMIFS(Диализ!J:J,Диализ!E:E,СВОД!C2702,Диализ!G:G,СВОД!E2702)</f>
        <v>0</v>
      </c>
      <c r="H2702" s="251">
        <f>SUMIFS(Поликлиника!H:H,Поликлиника!D:D,СВОД!C2702,Поликлиника!F:F,СВОД!E2702)</f>
        <v>0</v>
      </c>
      <c r="I2702" s="251">
        <f>SUMIFS(Поликлиника!BA:BA,Поликлиника!D:D,СВОД!C2702,Поликлиника!F:F,СВОД!E2702)</f>
        <v>0</v>
      </c>
      <c r="J2702" s="251">
        <f>SUMIFS(Поликлиника!BF:BF,Поликлиника!D:D,СВОД!C2702,Поликлиника!F:F,СВОД!E2702)</f>
        <v>0</v>
      </c>
      <c r="K2702" s="251">
        <f>SUMIFS(Поликлиника!BU:BU,Поликлиника!D:D,СВОД!C2702,Поликлиника!F:F,СВОД!E2702)</f>
        <v>0</v>
      </c>
      <c r="L2702" s="251">
        <f>SUMIFS(Услуги!H:H,Услуги!D:D,СВОД!C2702,Услуги!F:F,СВОД!E2702)+SUMIFS(Услуги!M:M,Услуги!D:D,СВОД!C2702,Услуги!F:F,СВОД!E2702)+SUMIFS(Услуги!R:R,Услуги!D:D,СВОД!C2702,Услуги!F:F,СВОД!E2702)+SUMIFS(Услуги!W:W,Услуги!D:D,СВОД!C2702,Услуги!F:F,СВОД!E2702)+SUMIFS(Услуги!AB:AB,Услуги!D:D,СВОД!C2702,Услуги!F:F,СВОД!E2702)+SUMIFS(Услуги!AG:AG,Услуги!D:D,СВОД!C2702,Услуги!F:F,СВОД!E2702)+SUMIFS(Услуги!AL:AL,Услуги!D:D,СВОД!C2702,Услуги!F:F,СВОД!E2702)+SUMIFS(Услуги!AQ:AQ,Услуги!D:D,СВОД!C2702,Услуги!F:F,СВОД!E2702)</f>
        <v>0</v>
      </c>
      <c r="M2702" s="251">
        <f>SUMIFS('Скорая мед.помощь'!J:J,'Скорая мед.помощь'!E:E,СВОД!C2702,'Скорая мед.помощь'!G:G,СВОД!E2702)</f>
        <v>0</v>
      </c>
      <c r="N2702" s="278">
        <f>SUMIFS('Круглосуточный стационар'!O:O,'Круглосуточный стационар'!D:D,СВОД!C2702,'Круглосуточный стационар'!F:F,СВОД!E2702)+SUMIFS(ВМП!O:O,ВМП!D:D,СВОД!C2702,ВМП!F:F,СВОД!E2702)+SUMIFS('Дневной стационар'!O:O,'Дневной стационар'!D:D,СВОД!C2702,'Дневной стационар'!F:F,СВОД!E2702)+SUMIFS(ЭКО!M:M,ЭКО!D:D,СВОД!C2702,ЭКО!F:F,СВОД!E2702)+SUMIFS(Диализ!O:O,Диализ!E:E,СВОД!C2702,Диализ!G:G,СВОД!E2702)+SUMIFS(Поликлиника!CT:CT,Поликлиника!D:D,СВОД!C2702,Поликлиника!F:F,СВОД!E2702)+SUMIFS('Скорая мед.помощь'!O:O,'Скорая мед.помощь'!E:E,СВОД!C2702,'Скорая мед.помощь'!G:G,СВОД!E2702)+SUMIFS(Услуги!AV:AV,Услуги!D:D,СВОД!C2702,Услуги!F:F,СВОД!E2702)</f>
        <v>0</v>
      </c>
      <c r="O2702" s="277">
        <f>SUMIFS(Сверхбаза!L:L,Сверхбаза!C:C,СВОД!C2702,Сверхбаза!E:E,СВОД!E2702)+SUMIFS(Сверхбаза!M:M,Сверхбаза!C:C,СВОД!C2702,Сверхбаза!E:E,СВОД!E2702)</f>
        <v>0</v>
      </c>
      <c r="P2702" s="251">
        <f>SUMIFS(Сверхбаза!N:N,Сверхбаза!C:C,СВОД!C2702,Сверхбаза!E:E,СВОД!E2702)</f>
        <v>0</v>
      </c>
      <c r="Q2702" s="251">
        <f>SUMIFS(Сверхбаза!P:P,Сверхбаза!C:C,СВОД!C2702,Сверхбаза!E:E,СВОД!E2702)</f>
        <v>0</v>
      </c>
      <c r="R2702" s="251">
        <f>SUMIFS(Сверхбаза!O:O,Сверхбаза!C:C,СВОД!C2702,Сверхбаза!E:E,СВОД!E2702)</f>
        <v>0</v>
      </c>
      <c r="S2702" s="251">
        <f>SUMIFS(Сверхбаза!Q:Q,Сверхбаза!C:C,СВОД!C2702,Сверхбаза!E:E,СВОД!E2702)</f>
        <v>0</v>
      </c>
      <c r="T2702" s="278">
        <f>SUMIFS(Сверхбаза!G:G,Сверхбаза!C:C,СВОД!C2702,Сверхбаза!E:E,СВОД!E2702)</f>
        <v>0</v>
      </c>
    </row>
    <row r="2703" spans="1:20" outlineLevel="2">
      <c r="A2703" s="263">
        <v>7</v>
      </c>
      <c r="B2703" s="336">
        <v>504704</v>
      </c>
      <c r="C2703" s="336">
        <v>470108</v>
      </c>
      <c r="D2703" s="5" t="s">
        <v>257</v>
      </c>
      <c r="E2703" s="324">
        <v>70</v>
      </c>
      <c r="F2703" s="325" t="s">
        <v>707</v>
      </c>
      <c r="G2703" s="277">
        <f>SUMIFS('Круглосуточный стационар'!J:J,'Круглосуточный стационар'!D:D,СВОД!C2703,'Круглосуточный стационар'!F:F,СВОД!E2703)/2+SUMIFS(ВМП!J:J,ВМП!D:D,СВОД!C2703,ВМП!F:F,СВОД!E2703)/2+SUMIFS('Дневной стационар'!J:J,'Дневной стационар'!D:D,СВОД!C2703,'Дневной стационар'!F:F,СВОД!E2703)/2+SUMIFS(ЭКО!H:H,ЭКО!D:D,СВОД!C2703,ЭКО!F:F,СВОД!E2703)+SUMIFS(Диализ!J:J,Диализ!E:E,СВОД!C2703,Диализ!G:G,СВОД!E2703)</f>
        <v>0</v>
      </c>
      <c r="H2703" s="251">
        <f>SUMIFS(Поликлиника!H:H,Поликлиника!D:D,СВОД!C2703,Поликлиника!F:F,СВОД!E2703)</f>
        <v>0</v>
      </c>
      <c r="I2703" s="251">
        <f>SUMIFS(Поликлиника!BA:BA,Поликлиника!D:D,СВОД!C2703,Поликлиника!F:F,СВОД!E2703)</f>
        <v>0</v>
      </c>
      <c r="J2703" s="251">
        <f>SUMIFS(Поликлиника!BF:BF,Поликлиника!D:D,СВОД!C2703,Поликлиника!F:F,СВОД!E2703)</f>
        <v>0</v>
      </c>
      <c r="K2703" s="251">
        <f>SUMIFS(Поликлиника!BU:BU,Поликлиника!D:D,СВОД!C2703,Поликлиника!F:F,СВОД!E2703)</f>
        <v>0</v>
      </c>
      <c r="L2703" s="251">
        <f>SUMIFS(Услуги!H:H,Услуги!D:D,СВОД!C2703,Услуги!F:F,СВОД!E2703)+SUMIFS(Услуги!M:M,Услуги!D:D,СВОД!C2703,Услуги!F:F,СВОД!E2703)+SUMIFS(Услуги!R:R,Услуги!D:D,СВОД!C2703,Услуги!F:F,СВОД!E2703)+SUMIFS(Услуги!W:W,Услуги!D:D,СВОД!C2703,Услуги!F:F,СВОД!E2703)+SUMIFS(Услуги!AB:AB,Услуги!D:D,СВОД!C2703,Услуги!F:F,СВОД!E2703)+SUMIFS(Услуги!AG:AG,Услуги!D:D,СВОД!C2703,Услуги!F:F,СВОД!E2703)+SUMIFS(Услуги!AL:AL,Услуги!D:D,СВОД!C2703,Услуги!F:F,СВОД!E2703)+SUMIFS(Услуги!AQ:AQ,Услуги!D:D,СВОД!C2703,Услуги!F:F,СВОД!E2703)</f>
        <v>0</v>
      </c>
      <c r="M2703" s="251">
        <f>SUMIFS('Скорая мед.помощь'!J:J,'Скорая мед.помощь'!E:E,СВОД!C2703,'Скорая мед.помощь'!G:G,СВОД!E2703)</f>
        <v>0</v>
      </c>
      <c r="N2703" s="278">
        <f>SUMIFS('Круглосуточный стационар'!O:O,'Круглосуточный стационар'!D:D,СВОД!C2703,'Круглосуточный стационар'!F:F,СВОД!E2703)+SUMIFS(ВМП!O:O,ВМП!D:D,СВОД!C2703,ВМП!F:F,СВОД!E2703)+SUMIFS('Дневной стационар'!O:O,'Дневной стационар'!D:D,СВОД!C2703,'Дневной стационар'!F:F,СВОД!E2703)+SUMIFS(ЭКО!M:M,ЭКО!D:D,СВОД!C2703,ЭКО!F:F,СВОД!E2703)+SUMIFS(Диализ!O:O,Диализ!E:E,СВОД!C2703,Диализ!G:G,СВОД!E2703)+SUMIFS(Поликлиника!CT:CT,Поликлиника!D:D,СВОД!C2703,Поликлиника!F:F,СВОД!E2703)+SUMIFS('Скорая мед.помощь'!O:O,'Скорая мед.помощь'!E:E,СВОД!C2703,'Скорая мед.помощь'!G:G,СВОД!E2703)+SUMIFS(Услуги!AV:AV,Услуги!D:D,СВОД!C2703,Услуги!F:F,СВОД!E2703)</f>
        <v>0</v>
      </c>
      <c r="O2703" s="277">
        <f>SUMIFS(Сверхбаза!L:L,Сверхбаза!C:C,СВОД!C2703,Сверхбаза!E:E,СВОД!E2703)+SUMIFS(Сверхбаза!M:M,Сверхбаза!C:C,СВОД!C2703,Сверхбаза!E:E,СВОД!E2703)</f>
        <v>0</v>
      </c>
      <c r="P2703" s="251">
        <f>SUMIFS(Сверхбаза!N:N,Сверхбаза!C:C,СВОД!C2703,Сверхбаза!E:E,СВОД!E2703)</f>
        <v>0</v>
      </c>
      <c r="Q2703" s="251">
        <f>SUMIFS(Сверхбаза!P:P,Сверхбаза!C:C,СВОД!C2703,Сверхбаза!E:E,СВОД!E2703)</f>
        <v>0</v>
      </c>
      <c r="R2703" s="251">
        <f>SUMIFS(Сверхбаза!O:O,Сверхбаза!C:C,СВОД!C2703,Сверхбаза!E:E,СВОД!E2703)</f>
        <v>0</v>
      </c>
      <c r="S2703" s="251">
        <f>SUMIFS(Сверхбаза!Q:Q,Сверхбаза!C:C,СВОД!C2703,Сверхбаза!E:E,СВОД!E2703)</f>
        <v>0</v>
      </c>
      <c r="T2703" s="278">
        <f>SUMIFS(Сверхбаза!G:G,Сверхбаза!C:C,СВОД!C2703,Сверхбаза!E:E,СВОД!E2703)</f>
        <v>0</v>
      </c>
    </row>
    <row r="2704" spans="1:20" outlineLevel="2">
      <c r="A2704" s="263">
        <v>7</v>
      </c>
      <c r="B2704" s="336">
        <v>504704</v>
      </c>
      <c r="C2704" s="336">
        <v>470108</v>
      </c>
      <c r="D2704" s="5" t="s">
        <v>257</v>
      </c>
      <c r="E2704" s="324">
        <v>94</v>
      </c>
      <c r="F2704" s="325" t="s">
        <v>157</v>
      </c>
      <c r="G2704" s="277">
        <f>SUMIFS('Круглосуточный стационар'!J:J,'Круглосуточный стационар'!D:D,СВОД!C2704,'Круглосуточный стационар'!F:F,СВОД!E2704)/2+SUMIFS(ВМП!J:J,ВМП!D:D,СВОД!C2704,ВМП!F:F,СВОД!E2704)/2+SUMIFS('Дневной стационар'!J:J,'Дневной стационар'!D:D,СВОД!C2704,'Дневной стационар'!F:F,СВОД!E2704)/2+SUMIFS(ЭКО!H:H,ЭКО!D:D,СВОД!C2704,ЭКО!F:F,СВОД!E2704)+SUMIFS(Диализ!J:J,Диализ!E:E,СВОД!C2704,Диализ!G:G,СВОД!E2704)</f>
        <v>0</v>
      </c>
      <c r="H2704" s="251">
        <f>SUMIFS(Поликлиника!H:H,Поликлиника!D:D,СВОД!C2704,Поликлиника!F:F,СВОД!E2704)</f>
        <v>0</v>
      </c>
      <c r="I2704" s="251">
        <f>SUMIFS(Поликлиника!BA:BA,Поликлиника!D:D,СВОД!C2704,Поликлиника!F:F,СВОД!E2704)</f>
        <v>0</v>
      </c>
      <c r="J2704" s="251">
        <f>SUMIFS(Поликлиника!BF:BF,Поликлиника!D:D,СВОД!C2704,Поликлиника!F:F,СВОД!E2704)</f>
        <v>0</v>
      </c>
      <c r="K2704" s="251">
        <f>SUMIFS(Поликлиника!BU:BU,Поликлиника!D:D,СВОД!C2704,Поликлиника!F:F,СВОД!E2704)</f>
        <v>0</v>
      </c>
      <c r="L2704" s="251">
        <f>SUMIFS(Услуги!H:H,Услуги!D:D,СВОД!C2704,Услуги!F:F,СВОД!E2704)+SUMIFS(Услуги!M:M,Услуги!D:D,СВОД!C2704,Услуги!F:F,СВОД!E2704)+SUMIFS(Услуги!R:R,Услуги!D:D,СВОД!C2704,Услуги!F:F,СВОД!E2704)+SUMIFS(Услуги!W:W,Услуги!D:D,СВОД!C2704,Услуги!F:F,СВОД!E2704)+SUMIFS(Услуги!AB:AB,Услуги!D:D,СВОД!C2704,Услуги!F:F,СВОД!E2704)+SUMIFS(Услуги!AG:AG,Услуги!D:D,СВОД!C2704,Услуги!F:F,СВОД!E2704)+SUMIFS(Услуги!AL:AL,Услуги!D:D,СВОД!C2704,Услуги!F:F,СВОД!E2704)+SUMIFS(Услуги!AQ:AQ,Услуги!D:D,СВОД!C2704,Услуги!F:F,СВОД!E2704)</f>
        <v>0</v>
      </c>
      <c r="M2704" s="251">
        <f>SUMIFS('Скорая мед.помощь'!J:J,'Скорая мед.помощь'!E:E,СВОД!C2704,'Скорая мед.помощь'!G:G,СВОД!E2704)</f>
        <v>0</v>
      </c>
      <c r="N2704" s="278">
        <f>SUMIFS('Круглосуточный стационар'!O:O,'Круглосуточный стационар'!D:D,СВОД!C2704,'Круглосуточный стационар'!F:F,СВОД!E2704)+SUMIFS(ВМП!O:O,ВМП!D:D,СВОД!C2704,ВМП!F:F,СВОД!E2704)+SUMIFS('Дневной стационар'!O:O,'Дневной стационар'!D:D,СВОД!C2704,'Дневной стационар'!F:F,СВОД!E2704)+SUMIFS(ЭКО!M:M,ЭКО!D:D,СВОД!C2704,ЭКО!F:F,СВОД!E2704)+SUMIFS(Диализ!O:O,Диализ!E:E,СВОД!C2704,Диализ!G:G,СВОД!E2704)+SUMIFS(Поликлиника!CT:CT,Поликлиника!D:D,СВОД!C2704,Поликлиника!F:F,СВОД!E2704)+SUMIFS('Скорая мед.помощь'!O:O,'Скорая мед.помощь'!E:E,СВОД!C2704,'Скорая мед.помощь'!G:G,СВОД!E2704)+SUMIFS(Услуги!AV:AV,Услуги!D:D,СВОД!C2704,Услуги!F:F,СВОД!E2704)</f>
        <v>0</v>
      </c>
      <c r="O2704" s="277">
        <f>SUMIFS(Сверхбаза!L:L,Сверхбаза!C:C,СВОД!C2704,Сверхбаза!E:E,СВОД!E2704)+SUMIFS(Сверхбаза!M:M,Сверхбаза!C:C,СВОД!C2704,Сверхбаза!E:E,СВОД!E2704)</f>
        <v>0</v>
      </c>
      <c r="P2704" s="251">
        <f>SUMIFS(Сверхбаза!N:N,Сверхбаза!C:C,СВОД!C2704,Сверхбаза!E:E,СВОД!E2704)</f>
        <v>0</v>
      </c>
      <c r="Q2704" s="251">
        <f>SUMIFS(Сверхбаза!P:P,Сверхбаза!C:C,СВОД!C2704,Сверхбаза!E:E,СВОД!E2704)</f>
        <v>0</v>
      </c>
      <c r="R2704" s="251">
        <f>SUMIFS(Сверхбаза!O:O,Сверхбаза!C:C,СВОД!C2704,Сверхбаза!E:E,СВОД!E2704)</f>
        <v>0</v>
      </c>
      <c r="S2704" s="251">
        <f>SUMIFS(Сверхбаза!Q:Q,Сверхбаза!C:C,СВОД!C2704,Сверхбаза!E:E,СВОД!E2704)</f>
        <v>0</v>
      </c>
      <c r="T2704" s="278">
        <f>SUMIFS(Сверхбаза!G:G,Сверхбаза!C:C,СВОД!C2704,Сверхбаза!E:E,СВОД!E2704)</f>
        <v>0</v>
      </c>
    </row>
    <row r="2705" spans="1:20" outlineLevel="1">
      <c r="A2705" s="264"/>
      <c r="B2705" s="254"/>
      <c r="C2705" s="254" t="str">
        <f>CONCATENATE(C2704," ","Итог")</f>
        <v>470108 Итог</v>
      </c>
      <c r="D2705" s="255"/>
      <c r="E2705" s="326"/>
      <c r="F2705" s="327"/>
      <c r="G2705" s="279"/>
      <c r="H2705" s="256"/>
      <c r="I2705" s="256"/>
      <c r="J2705" s="256"/>
      <c r="K2705" s="256"/>
      <c r="L2705" s="256"/>
      <c r="M2705" s="256"/>
      <c r="N2705" s="280">
        <f>SUBTOTAL(9,N2697:N2704)</f>
        <v>9146.6454298642529</v>
      </c>
      <c r="O2705" s="279"/>
      <c r="P2705" s="256"/>
      <c r="Q2705" s="256"/>
      <c r="R2705" s="256"/>
      <c r="S2705" s="256"/>
      <c r="T2705" s="280">
        <f>SUBTOTAL(9,T2697:T2704)</f>
        <v>0</v>
      </c>
    </row>
    <row r="2706" spans="1:20" ht="25.5" outlineLevel="2">
      <c r="A2706" s="262">
        <v>5</v>
      </c>
      <c r="B2706" s="8">
        <v>500601</v>
      </c>
      <c r="C2706" s="8">
        <v>60101</v>
      </c>
      <c r="D2706" s="9" t="s">
        <v>328</v>
      </c>
      <c r="E2706" s="322">
        <v>1</v>
      </c>
      <c r="F2706" s="323" t="s">
        <v>12</v>
      </c>
      <c r="G2706" s="275">
        <f>SUMIFS('Круглосуточный стационар'!J:J,'Круглосуточный стационар'!D:D,СВОД!C2706,'Круглосуточный стационар'!F:F,СВОД!E2706)/2+SUMIFS(ВМП!J:J,ВМП!D:D,СВОД!C2706,ВМП!F:F,СВОД!E2706)/2+SUMIFS('Дневной стационар'!J:J,'Дневной стационар'!D:D,СВОД!C2706,'Дневной стационар'!F:F,СВОД!E2706)/2+SUMIFS(ЭКО!H:H,ЭКО!D:D,СВОД!C2706,ЭКО!F:F,СВОД!E2706)+SUMIFS(Диализ!J:J,Диализ!E:E,СВОД!C2706,Диализ!G:G,СВОД!E2706)</f>
        <v>16268</v>
      </c>
      <c r="H2706" s="253">
        <f>SUMIFS(Поликлиника!H:H,Поликлиника!D:D,СВОД!C2706,Поликлиника!F:F,СВОД!E2706)</f>
        <v>0</v>
      </c>
      <c r="I2706" s="253">
        <f>SUMIFS(Поликлиника!BA:BA,Поликлиника!D:D,СВОД!C2706,Поликлиника!F:F,СВОД!E2706)</f>
        <v>0</v>
      </c>
      <c r="J2706" s="253">
        <f>SUMIFS(Поликлиника!BF:BF,Поликлиника!D:D,СВОД!C2706,Поликлиника!F:F,СВОД!E2706)</f>
        <v>0</v>
      </c>
      <c r="K2706" s="253">
        <f>SUMIFS(Поликлиника!BU:BU,Поликлиника!D:D,СВОД!C2706,Поликлиника!F:F,СВОД!E2706)</f>
        <v>0</v>
      </c>
      <c r="L2706" s="253">
        <f>SUMIFS(Услуги!H:H,Услуги!D:D,СВОД!C2706,Услуги!F:F,СВОД!E2706)+SUMIFS(Услуги!M:M,Услуги!D:D,СВОД!C2706,Услуги!F:F,СВОД!E2706)+SUMIFS(Услуги!R:R,Услуги!D:D,СВОД!C2706,Услуги!F:F,СВОД!E2706)+SUMIFS(Услуги!W:W,Услуги!D:D,СВОД!C2706,Услуги!F:F,СВОД!E2706)+SUMIFS(Услуги!AB:AB,Услуги!D:D,СВОД!C2706,Услуги!F:F,СВОД!E2706)+SUMIFS(Услуги!AG:AG,Услуги!D:D,СВОД!C2706,Услуги!F:F,СВОД!E2706)+SUMIFS(Услуги!AL:AL,Услуги!D:D,СВОД!C2706,Услуги!F:F,СВОД!E2706)+SUMIFS(Услуги!AQ:AQ,Услуги!D:D,СВОД!C2706,Услуги!F:F,СВОД!E2706)</f>
        <v>0</v>
      </c>
      <c r="M2706" s="253">
        <f>SUMIFS('Скорая мед.помощь'!J:J,'Скорая мед.помощь'!E:E,СВОД!C2706,'Скорая мед.помощь'!G:G,СВОД!E2706)</f>
        <v>0</v>
      </c>
      <c r="N2706" s="276">
        <f>SUMIFS('Круглосуточный стационар'!O:O,'Круглосуточный стационар'!D:D,СВОД!C2706,'Круглосуточный стационар'!F:F,СВОД!E2706)+SUMIFS(ВМП!O:O,ВМП!D:D,СВОД!C2706,ВМП!F:F,СВОД!E2706)+SUMIFS('Дневной стационар'!O:O,'Дневной стационар'!D:D,СВОД!C2706,'Дневной стационар'!F:F,СВОД!E2706)+SUMIFS(ЭКО!M:M,ЭКО!D:D,СВОД!C2706,ЭКО!F:F,СВОД!E2706)+SUMIFS(Диализ!O:O,Диализ!E:E,СВОД!C2706,Диализ!G:G,СВОД!E2706)+SUMIFS(Поликлиника!CT:CT,Поликлиника!D:D,СВОД!C2706,Поликлиника!F:F,СВОД!E2706)+SUMIFS('Скорая мед.помощь'!O:O,'Скорая мед.помощь'!E:E,СВОД!C2706,'Скорая мед.помощь'!G:G,СВОД!E2706)+SUMIFS(Услуги!AV:AV,Услуги!D:D,СВОД!C2706,Услуги!F:F,СВОД!E2706)</f>
        <v>488000.07542466064</v>
      </c>
      <c r="O2706" s="275">
        <f>SUMIFS(Сверхбаза!L:L,Сверхбаза!C:C,СВОД!C2706,Сверхбаза!E:E,СВОД!E2706)+SUMIFS(Сверхбаза!M:M,Сверхбаза!C:C,СВОД!C2706,Сверхбаза!E:E,СВОД!E2706)</f>
        <v>0</v>
      </c>
      <c r="P2706" s="253">
        <f>SUMIFS(Сверхбаза!N:N,Сверхбаза!C:C,СВОД!C2706,Сверхбаза!E:E,СВОД!E2706)</f>
        <v>0</v>
      </c>
      <c r="Q2706" s="253">
        <f>SUMIFS(Сверхбаза!P:P,Сверхбаза!C:C,СВОД!C2706,Сверхбаза!E:E,СВОД!E2706)</f>
        <v>0</v>
      </c>
      <c r="R2706" s="253">
        <f>SUMIFS(Сверхбаза!O:O,Сверхбаза!C:C,СВОД!C2706,Сверхбаза!E:E,СВОД!E2706)</f>
        <v>0</v>
      </c>
      <c r="S2706" s="253">
        <f>SUMIFS(Сверхбаза!Q:Q,Сверхбаза!C:C,СВОД!C2706,Сверхбаза!E:E,СВОД!E2706)</f>
        <v>0</v>
      </c>
      <c r="T2706" s="276">
        <f>SUMIFS(Сверхбаза!G:G,Сверхбаза!C:C,СВОД!C2706,Сверхбаза!E:E,СВОД!E2706)</f>
        <v>0</v>
      </c>
    </row>
    <row r="2707" spans="1:20" ht="25.5" outlineLevel="2">
      <c r="A2707" s="263">
        <v>5</v>
      </c>
      <c r="B2707" s="336">
        <v>500601</v>
      </c>
      <c r="C2707" s="336">
        <v>60101</v>
      </c>
      <c r="D2707" s="5" t="s">
        <v>328</v>
      </c>
      <c r="E2707" s="324">
        <v>13</v>
      </c>
      <c r="F2707" s="325" t="s">
        <v>704</v>
      </c>
      <c r="G2707" s="277">
        <f>SUMIFS('Круглосуточный стационар'!J:J,'Круглосуточный стационар'!D:D,СВОД!C2707,'Круглосуточный стационар'!F:F,СВОД!E2707)/2+SUMIFS(ВМП!J:J,ВМП!D:D,СВОД!C2707,ВМП!F:F,СВОД!E2707)/2+SUMIFS('Дневной стационар'!J:J,'Дневной стационар'!D:D,СВОД!C2707,'Дневной стационар'!F:F,СВОД!E2707)/2+SUMIFS(ЭКО!H:H,ЭКО!D:D,СВОД!C2707,ЭКО!F:F,СВОД!E2707)+SUMIFS(Диализ!J:J,Диализ!E:E,СВОД!C2707,Диализ!G:G,СВОД!E2707)</f>
        <v>799</v>
      </c>
      <c r="H2707" s="251">
        <f>SUMIFS(Поликлиника!H:H,Поликлиника!D:D,СВОД!C2707,Поликлиника!F:F,СВОД!E2707)</f>
        <v>0</v>
      </c>
      <c r="I2707" s="251">
        <f>SUMIFS(Поликлиника!BA:BA,Поликлиника!D:D,СВОД!C2707,Поликлиника!F:F,СВОД!E2707)</f>
        <v>0</v>
      </c>
      <c r="J2707" s="251">
        <f>SUMIFS(Поликлиника!BF:BF,Поликлиника!D:D,СВОД!C2707,Поликлиника!F:F,СВОД!E2707)</f>
        <v>0</v>
      </c>
      <c r="K2707" s="251">
        <f>SUMIFS(Поликлиника!BU:BU,Поликлиника!D:D,СВОД!C2707,Поликлиника!F:F,СВОД!E2707)</f>
        <v>0</v>
      </c>
      <c r="L2707" s="251">
        <f>SUMIFS(Услуги!H:H,Услуги!D:D,СВОД!C2707,Услуги!F:F,СВОД!E2707)+SUMIFS(Услуги!M:M,Услуги!D:D,СВОД!C2707,Услуги!F:F,СВОД!E2707)+SUMIFS(Услуги!R:R,Услуги!D:D,СВОД!C2707,Услуги!F:F,СВОД!E2707)+SUMIFS(Услуги!W:W,Услуги!D:D,СВОД!C2707,Услуги!F:F,СВОД!E2707)+SUMIFS(Услуги!AB:AB,Услуги!D:D,СВОД!C2707,Услуги!F:F,СВОД!E2707)+SUMIFS(Услуги!AG:AG,Услуги!D:D,СВОД!C2707,Услуги!F:F,СВОД!E2707)+SUMIFS(Услуги!AL:AL,Услуги!D:D,СВОД!C2707,Услуги!F:F,СВОД!E2707)+SUMIFS(Услуги!AQ:AQ,Услуги!D:D,СВОД!C2707,Услуги!F:F,СВОД!E2707)</f>
        <v>0</v>
      </c>
      <c r="M2707" s="251">
        <f>SUMIFS('Скорая мед.помощь'!J:J,'Скорая мед.помощь'!E:E,СВОД!C2707,'Скорая мед.помощь'!G:G,СВОД!E2707)</f>
        <v>0</v>
      </c>
      <c r="N2707" s="278">
        <f>SUMIFS('Круглосуточный стационар'!O:O,'Круглосуточный стационар'!D:D,СВОД!C2707,'Круглосуточный стационар'!F:F,СВОД!E2707)+SUMIFS(ВМП!O:O,ВМП!D:D,СВОД!C2707,ВМП!F:F,СВОД!E2707)+SUMIFS('Дневной стационар'!O:O,'Дневной стационар'!D:D,СВОД!C2707,'Дневной стационар'!F:F,СВОД!E2707)+SUMIFS(ЭКО!M:M,ЭКО!D:D,СВОД!C2707,ЭКО!F:F,СВОД!E2707)+SUMIFS(Диализ!O:O,Диализ!E:E,СВОД!C2707,Диализ!G:G,СВОД!E2707)+SUMIFS(Поликлиника!CT:CT,Поликлиника!D:D,СВОД!C2707,Поликлиника!F:F,СВОД!E2707)+SUMIFS('Скорая мед.помощь'!O:O,'Скорая мед.помощь'!E:E,СВОД!C2707,'Скорая мед.помощь'!G:G,СВОД!E2707)+SUMIFS(Услуги!AV:AV,Услуги!D:D,СВОД!C2707,Услуги!F:F,СВОД!E2707)</f>
        <v>153522.61083958339</v>
      </c>
      <c r="O2707" s="277">
        <f>SUMIFS(Сверхбаза!L:L,Сверхбаза!C:C,СВОД!C2707,Сверхбаза!E:E,СВОД!E2707)+SUMIFS(Сверхбаза!M:M,Сверхбаза!C:C,СВОД!C2707,Сверхбаза!E:E,СВОД!E2707)</f>
        <v>0</v>
      </c>
      <c r="P2707" s="251">
        <f>SUMIFS(Сверхбаза!N:N,Сверхбаза!C:C,СВОД!C2707,Сверхбаза!E:E,СВОД!E2707)</f>
        <v>0</v>
      </c>
      <c r="Q2707" s="251">
        <f>SUMIFS(Сверхбаза!P:P,Сверхбаза!C:C,СВОД!C2707,Сверхбаза!E:E,СВОД!E2707)</f>
        <v>0</v>
      </c>
      <c r="R2707" s="251">
        <f>SUMIFS(Сверхбаза!O:O,Сверхбаза!C:C,СВОД!C2707,Сверхбаза!E:E,СВОД!E2707)</f>
        <v>0</v>
      </c>
      <c r="S2707" s="251">
        <f>SUMIFS(Сверхбаза!Q:Q,Сверхбаза!C:C,СВОД!C2707,Сверхбаза!E:E,СВОД!E2707)</f>
        <v>0</v>
      </c>
      <c r="T2707" s="278">
        <f>SUMIFS(Сверхбаза!G:G,Сверхбаза!C:C,СВОД!C2707,Сверхбаза!E:E,СВОД!E2707)</f>
        <v>0</v>
      </c>
    </row>
    <row r="2708" spans="1:20" ht="25.5" outlineLevel="2">
      <c r="A2708" s="263">
        <v>5</v>
      </c>
      <c r="B2708" s="336">
        <v>500601</v>
      </c>
      <c r="C2708" s="336">
        <v>60101</v>
      </c>
      <c r="D2708" s="5" t="s">
        <v>328</v>
      </c>
      <c r="E2708" s="324">
        <v>2</v>
      </c>
      <c r="F2708" s="325" t="s">
        <v>173</v>
      </c>
      <c r="G2708" s="277">
        <f>SUMIFS('Круглосуточный стационар'!J:J,'Круглосуточный стационар'!D:D,СВОД!C2708,'Круглосуточный стационар'!F:F,СВОД!E2708)/2+SUMIFS(ВМП!J:J,ВМП!D:D,СВОД!C2708,ВМП!F:F,СВОД!E2708)/2+SUMIFS('Дневной стационар'!J:J,'Дневной стационар'!D:D,СВОД!C2708,'Дневной стационар'!F:F,СВОД!E2708)/2+SUMIFS(ЭКО!H:H,ЭКО!D:D,СВОД!C2708,ЭКО!F:F,СВОД!E2708)+SUMIFS(Диализ!J:J,Диализ!E:E,СВОД!C2708,Диализ!G:G,СВОД!E2708)</f>
        <v>6806</v>
      </c>
      <c r="H2708" s="251">
        <f>SUMIFS(Поликлиника!H:H,Поликлиника!D:D,СВОД!C2708,Поликлиника!F:F,СВОД!E2708)</f>
        <v>0</v>
      </c>
      <c r="I2708" s="251">
        <f>SUMIFS(Поликлиника!BA:BA,Поликлиника!D:D,СВОД!C2708,Поликлиника!F:F,СВОД!E2708)</f>
        <v>0</v>
      </c>
      <c r="J2708" s="251">
        <f>SUMIFS(Поликлиника!BF:BF,Поликлиника!D:D,СВОД!C2708,Поликлиника!F:F,СВОД!E2708)</f>
        <v>0</v>
      </c>
      <c r="K2708" s="251">
        <f>SUMIFS(Поликлиника!BU:BU,Поликлиника!D:D,СВОД!C2708,Поликлиника!F:F,СВОД!E2708)</f>
        <v>0</v>
      </c>
      <c r="L2708" s="251">
        <f>SUMIFS(Услуги!H:H,Услуги!D:D,СВОД!C2708,Услуги!F:F,СВОД!E2708)+SUMIFS(Услуги!M:M,Услуги!D:D,СВОД!C2708,Услуги!F:F,СВОД!E2708)+SUMIFS(Услуги!R:R,Услуги!D:D,СВОД!C2708,Услуги!F:F,СВОД!E2708)+SUMIFS(Услуги!W:W,Услуги!D:D,СВОД!C2708,Услуги!F:F,СВОД!E2708)+SUMIFS(Услуги!AB:AB,Услуги!D:D,СВОД!C2708,Услуги!F:F,СВОД!E2708)+SUMIFS(Услуги!AG:AG,Услуги!D:D,СВОД!C2708,Услуги!F:F,СВОД!E2708)+SUMIFS(Услуги!AL:AL,Услуги!D:D,СВОД!C2708,Услуги!F:F,СВОД!E2708)+SUMIFS(Услуги!AQ:AQ,Услуги!D:D,СВОД!C2708,Услуги!F:F,СВОД!E2708)</f>
        <v>0</v>
      </c>
      <c r="M2708" s="251">
        <f>SUMIFS('Скорая мед.помощь'!J:J,'Скорая мед.помощь'!E:E,СВОД!C2708,'Скорая мед.помощь'!G:G,СВОД!E2708)</f>
        <v>0</v>
      </c>
      <c r="N2708" s="278">
        <f>SUMIFS('Круглосуточный стационар'!O:O,'Круглосуточный стационар'!D:D,СВОД!C2708,'Круглосуточный стационар'!F:F,СВОД!E2708)+SUMIFS(ВМП!O:O,ВМП!D:D,СВОД!C2708,ВМП!F:F,СВОД!E2708)+SUMIFS('Дневной стационар'!O:O,'Дневной стационар'!D:D,СВОД!C2708,'Дневной стационар'!F:F,СВОД!E2708)+SUMIFS(ЭКО!M:M,ЭКО!D:D,СВОД!C2708,ЭКО!F:F,СВОД!E2708)+SUMIFS(Диализ!O:O,Диализ!E:E,СВОД!C2708,Диализ!G:G,СВОД!E2708)+SUMIFS(Поликлиника!CT:CT,Поликлиника!D:D,СВОД!C2708,Поликлиника!F:F,СВОД!E2708)+SUMIFS('Скорая мед.помощь'!O:O,'Скорая мед.помощь'!E:E,СВОД!C2708,'Скорая мед.помощь'!G:G,СВОД!E2708)+SUMIFS(Услуги!AV:AV,Услуги!D:D,СВОД!C2708,Услуги!F:F,СВОД!E2708)</f>
        <v>74324.032405999984</v>
      </c>
      <c r="O2708" s="277">
        <f>SUMIFS(Сверхбаза!L:L,Сверхбаза!C:C,СВОД!C2708,Сверхбаза!E:E,СВОД!E2708)+SUMIFS(Сверхбаза!M:M,Сверхбаза!C:C,СВОД!C2708,Сверхбаза!E:E,СВОД!E2708)</f>
        <v>0</v>
      </c>
      <c r="P2708" s="251">
        <f>SUMIFS(Сверхбаза!N:N,Сверхбаза!C:C,СВОД!C2708,Сверхбаза!E:E,СВОД!E2708)</f>
        <v>0</v>
      </c>
      <c r="Q2708" s="251">
        <f>SUMIFS(Сверхбаза!P:P,Сверхбаза!C:C,СВОД!C2708,Сверхбаза!E:E,СВОД!E2708)</f>
        <v>0</v>
      </c>
      <c r="R2708" s="251">
        <f>SUMIFS(Сверхбаза!O:O,Сверхбаза!C:C,СВОД!C2708,Сверхбаза!E:E,СВОД!E2708)</f>
        <v>0</v>
      </c>
      <c r="S2708" s="251">
        <f>SUMIFS(Сверхбаза!Q:Q,Сверхбаза!C:C,СВОД!C2708,Сверхбаза!E:E,СВОД!E2708)</f>
        <v>0</v>
      </c>
      <c r="T2708" s="278">
        <f>SUMIFS(Сверхбаза!G:G,Сверхбаза!C:C,СВОД!C2708,Сверхбаза!E:E,СВОД!E2708)</f>
        <v>0</v>
      </c>
    </row>
    <row r="2709" spans="1:20" ht="25.5" outlineLevel="2">
      <c r="A2709" s="263">
        <v>5</v>
      </c>
      <c r="B2709" s="336">
        <v>500601</v>
      </c>
      <c r="C2709" s="336">
        <v>60101</v>
      </c>
      <c r="D2709" s="5" t="s">
        <v>328</v>
      </c>
      <c r="E2709" s="324">
        <v>6</v>
      </c>
      <c r="F2709" s="325" t="s">
        <v>705</v>
      </c>
      <c r="G2709" s="277">
        <f>SUMIFS('Круглосуточный стационар'!J:J,'Круглосуточный стационар'!D:D,СВОД!C2709,'Круглосуточный стационар'!F:F,СВОД!E2709)/2+SUMIFS(ВМП!J:J,ВМП!D:D,СВОД!C2709,ВМП!F:F,СВОД!E2709)/2+SUMIFS('Дневной стационар'!J:J,'Дневной стационар'!D:D,СВОД!C2709,'Дневной стационар'!F:F,СВОД!E2709)/2+SUMIFS(ЭКО!H:H,ЭКО!D:D,СВОД!C2709,ЭКО!F:F,СВОД!E2709)+SUMIFS(Диализ!J:J,Диализ!E:E,СВОД!C2709,Диализ!G:G,СВОД!E2709)</f>
        <v>0</v>
      </c>
      <c r="H2709" s="251">
        <f>SUMIFS(Поликлиника!H:H,Поликлиника!D:D,СВОД!C2709,Поликлиника!F:F,СВОД!E2709)</f>
        <v>0</v>
      </c>
      <c r="I2709" s="251">
        <f>SUMIFS(Поликлиника!BA:BA,Поликлиника!D:D,СВОД!C2709,Поликлиника!F:F,СВОД!E2709)</f>
        <v>0</v>
      </c>
      <c r="J2709" s="251">
        <f>SUMIFS(Поликлиника!BF:BF,Поликлиника!D:D,СВОД!C2709,Поликлиника!F:F,СВОД!E2709)</f>
        <v>0</v>
      </c>
      <c r="K2709" s="251">
        <f>SUMIFS(Поликлиника!BU:BU,Поликлиника!D:D,СВОД!C2709,Поликлиника!F:F,СВОД!E2709)</f>
        <v>0</v>
      </c>
      <c r="L2709" s="251">
        <f>SUMIFS(Услуги!H:H,Услуги!D:D,СВОД!C2709,Услуги!F:F,СВОД!E2709)+SUMIFS(Услуги!M:M,Услуги!D:D,СВОД!C2709,Услуги!F:F,СВОД!E2709)+SUMIFS(Услуги!R:R,Услуги!D:D,СВОД!C2709,Услуги!F:F,СВОД!E2709)+SUMIFS(Услуги!W:W,Услуги!D:D,СВОД!C2709,Услуги!F:F,СВОД!E2709)+SUMIFS(Услуги!AB:AB,Услуги!D:D,СВОД!C2709,Услуги!F:F,СВОД!E2709)+SUMIFS(Услуги!AG:AG,Услуги!D:D,СВОД!C2709,Услуги!F:F,СВОД!E2709)+SUMIFS(Услуги!AL:AL,Услуги!D:D,СВОД!C2709,Услуги!F:F,СВОД!E2709)+SUMIFS(Услуги!AQ:AQ,Услуги!D:D,СВОД!C2709,Услуги!F:F,СВОД!E2709)</f>
        <v>0</v>
      </c>
      <c r="M2709" s="251">
        <f>SUMIFS('Скорая мед.помощь'!J:J,'Скорая мед.помощь'!E:E,СВОД!C2709,'Скорая мед.помощь'!G:G,СВОД!E2709)</f>
        <v>0</v>
      </c>
      <c r="N2709" s="278">
        <f>SUMIFS('Круглосуточный стационар'!O:O,'Круглосуточный стационар'!D:D,СВОД!C2709,'Круглосуточный стационар'!F:F,СВОД!E2709)+SUMIFS(ВМП!O:O,ВМП!D:D,СВОД!C2709,ВМП!F:F,СВОД!E2709)+SUMIFS('Дневной стационар'!O:O,'Дневной стационар'!D:D,СВОД!C2709,'Дневной стационар'!F:F,СВОД!E2709)+SUMIFS(ЭКО!M:M,ЭКО!D:D,СВОД!C2709,ЭКО!F:F,СВОД!E2709)+SUMIFS(Диализ!O:O,Диализ!E:E,СВОД!C2709,Диализ!G:G,СВОД!E2709)+SUMIFS(Поликлиника!CT:CT,Поликлиника!D:D,СВОД!C2709,Поликлиника!F:F,СВОД!E2709)+SUMIFS('Скорая мед.помощь'!O:O,'Скорая мед.помощь'!E:E,СВОД!C2709,'Скорая мед.помощь'!G:G,СВОД!E2709)+SUMIFS(Услуги!AV:AV,Услуги!D:D,СВОД!C2709,Услуги!F:F,СВОД!E2709)</f>
        <v>0</v>
      </c>
      <c r="O2709" s="277">
        <f>SUMIFS(Сверхбаза!L:L,Сверхбаза!C:C,СВОД!C2709,Сверхбаза!E:E,СВОД!E2709)+SUMIFS(Сверхбаза!M:M,Сверхбаза!C:C,СВОД!C2709,Сверхбаза!E:E,СВОД!E2709)</f>
        <v>0</v>
      </c>
      <c r="P2709" s="251">
        <f>SUMIFS(Сверхбаза!N:N,Сверхбаза!C:C,СВОД!C2709,Сверхбаза!E:E,СВОД!E2709)</f>
        <v>0</v>
      </c>
      <c r="Q2709" s="251">
        <f>SUMIFS(Сверхбаза!P:P,Сверхбаза!C:C,СВОД!C2709,Сверхбаза!E:E,СВОД!E2709)</f>
        <v>0</v>
      </c>
      <c r="R2709" s="251">
        <f>SUMIFS(Сверхбаза!O:O,Сверхбаза!C:C,СВОД!C2709,Сверхбаза!E:E,СВОД!E2709)</f>
        <v>0</v>
      </c>
      <c r="S2709" s="251">
        <f>SUMIFS(Сверхбаза!Q:Q,Сверхбаза!C:C,СВОД!C2709,Сверхбаза!E:E,СВОД!E2709)</f>
        <v>0</v>
      </c>
      <c r="T2709" s="278">
        <f>SUMIFS(Сверхбаза!G:G,Сверхбаза!C:C,СВОД!C2709,Сверхбаза!E:E,СВОД!E2709)</f>
        <v>0</v>
      </c>
    </row>
    <row r="2710" spans="1:20" ht="25.5" outlineLevel="2">
      <c r="A2710" s="263">
        <v>5</v>
      </c>
      <c r="B2710" s="336">
        <v>500601</v>
      </c>
      <c r="C2710" s="336">
        <v>60101</v>
      </c>
      <c r="D2710" s="5" t="s">
        <v>328</v>
      </c>
      <c r="E2710" s="324">
        <v>3</v>
      </c>
      <c r="F2710" s="325" t="s">
        <v>174</v>
      </c>
      <c r="G2710" s="277">
        <f>SUMIFS('Круглосуточный стационар'!J:J,'Круглосуточный стационар'!D:D,СВОД!C2710,'Круглосуточный стационар'!F:F,СВОД!E2710)/2+SUMIFS(ВМП!J:J,ВМП!D:D,СВОД!C2710,ВМП!F:F,СВОД!E2710)/2+SUMIFS('Дневной стационар'!J:J,'Дневной стационар'!D:D,СВОД!C2710,'Дневной стационар'!F:F,СВОД!E2710)/2+SUMIFS(ЭКО!H:H,ЭКО!D:D,СВОД!C2710,ЭКО!F:F,СВОД!E2710)+SUMIFS(Диализ!J:J,Диализ!E:E,СВОД!C2710,Диализ!G:G,СВОД!E2710)</f>
        <v>0</v>
      </c>
      <c r="H2710" s="251">
        <f>SUMIFS(Поликлиника!H:H,Поликлиника!D:D,СВОД!C2710,Поликлиника!F:F,СВОД!E2710)</f>
        <v>171339</v>
      </c>
      <c r="I2710" s="251">
        <f>SUMIFS(Поликлиника!BA:BA,Поликлиника!D:D,СВОД!C2710,Поликлиника!F:F,СВОД!E2710)</f>
        <v>94119</v>
      </c>
      <c r="J2710" s="251">
        <f>SUMIFS(Поликлиника!BF:BF,Поликлиника!D:D,СВОД!C2710,Поликлиника!F:F,СВОД!E2710)</f>
        <v>307797</v>
      </c>
      <c r="K2710" s="251">
        <f>SUMIFS(Поликлиника!BU:BU,Поликлиника!D:D,СВОД!C2710,Поликлиника!F:F,СВОД!E2710)</f>
        <v>156595</v>
      </c>
      <c r="L2710" s="251">
        <f>SUMIFS(Услуги!H:H,Услуги!D:D,СВОД!C2710,Услуги!F:F,СВОД!E2710)+SUMIFS(Услуги!M:M,Услуги!D:D,СВОД!C2710,Услуги!F:F,СВОД!E2710)+SUMIFS(Услуги!R:R,Услуги!D:D,СВОД!C2710,Услуги!F:F,СВОД!E2710)+SUMIFS(Услуги!W:W,Услуги!D:D,СВОД!C2710,Услуги!F:F,СВОД!E2710)+SUMIFS(Услуги!AB:AB,Услуги!D:D,СВОД!C2710,Услуги!F:F,СВОД!E2710)+SUMIFS(Услуги!AG:AG,Услуги!D:D,СВОД!C2710,Услуги!F:F,СВОД!E2710)+SUMIFS(Услуги!AL:AL,Услуги!D:D,СВОД!C2710,Услуги!F:F,СВОД!E2710)+SUMIFS(Услуги!AQ:AQ,Услуги!D:D,СВОД!C2710,Услуги!F:F,СВОД!E2710)</f>
        <v>3255</v>
      </c>
      <c r="M2710" s="251">
        <f>SUMIFS('Скорая мед.помощь'!J:J,'Скорая мед.помощь'!E:E,СВОД!C2710,'Скорая мед.помощь'!G:G,СВОД!E2710)</f>
        <v>0</v>
      </c>
      <c r="N2710" s="278">
        <f>SUMIFS('Круглосуточный стационар'!O:O,'Круглосуточный стационар'!D:D,СВОД!C2710,'Круглосуточный стационар'!F:F,СВОД!E2710)+SUMIFS(ВМП!O:O,ВМП!D:D,СВОД!C2710,ВМП!F:F,СВОД!E2710)+SUMIFS('Дневной стационар'!O:O,'Дневной стационар'!D:D,СВОД!C2710,'Дневной стационар'!F:F,СВОД!E2710)+SUMIFS(ЭКО!M:M,ЭКО!D:D,СВОД!C2710,ЭКО!F:F,СВОД!E2710)+SUMIFS(Диализ!O:O,Диализ!E:E,СВОД!C2710,Диализ!G:G,СВОД!E2710)+SUMIFS(Поликлиника!CT:CT,Поликлиника!D:D,СВОД!C2710,Поликлиника!F:F,СВОД!E2710)+SUMIFS('Скорая мед.помощь'!O:O,'Скорая мед.помощь'!E:E,СВОД!C2710,'Скорая мед.помощь'!G:G,СВОД!E2710)+SUMIFS(Услуги!AV:AV,Услуги!D:D,СВОД!C2710,Услуги!F:F,СВОД!E2710)</f>
        <v>576385.30236989434</v>
      </c>
      <c r="O2710" s="277">
        <f>SUMIFS(Сверхбаза!L:L,Сверхбаза!C:C,СВОД!C2710,Сверхбаза!E:E,СВОД!E2710)+SUMIFS(Сверхбаза!M:M,Сверхбаза!C:C,СВОД!C2710,Сверхбаза!E:E,СВОД!E2710)</f>
        <v>0</v>
      </c>
      <c r="P2710" s="251">
        <f>SUMIFS(Сверхбаза!N:N,Сверхбаза!C:C,СВОД!C2710,Сверхбаза!E:E,СВОД!E2710)</f>
        <v>0</v>
      </c>
      <c r="Q2710" s="251">
        <f>SUMIFS(Сверхбаза!P:P,Сверхбаза!C:C,СВОД!C2710,Сверхбаза!E:E,СВОД!E2710)</f>
        <v>0</v>
      </c>
      <c r="R2710" s="251">
        <f>SUMIFS(Сверхбаза!O:O,Сверхбаза!C:C,СВОД!C2710,Сверхбаза!E:E,СВОД!E2710)</f>
        <v>0</v>
      </c>
      <c r="S2710" s="251">
        <f>SUMIFS(Сверхбаза!Q:Q,Сверхбаза!C:C,СВОД!C2710,Сверхбаза!E:E,СВОД!E2710)</f>
        <v>0</v>
      </c>
      <c r="T2710" s="278">
        <f>SUMIFS(Сверхбаза!G:G,Сверхбаза!C:C,СВОД!C2710,Сверхбаза!E:E,СВОД!E2710)</f>
        <v>0</v>
      </c>
    </row>
    <row r="2711" spans="1:20" ht="25.5" outlineLevel="2">
      <c r="A2711" s="263">
        <v>5</v>
      </c>
      <c r="B2711" s="336">
        <v>500601</v>
      </c>
      <c r="C2711" s="336">
        <v>60101</v>
      </c>
      <c r="D2711" s="5" t="s">
        <v>328</v>
      </c>
      <c r="E2711" s="324">
        <v>7</v>
      </c>
      <c r="F2711" s="325" t="s">
        <v>706</v>
      </c>
      <c r="G2711" s="277">
        <f>SUMIFS('Круглосуточный стационар'!J:J,'Круглосуточный стационар'!D:D,СВОД!C2711,'Круглосуточный стационар'!F:F,СВОД!E2711)/2+SUMIFS(ВМП!J:J,ВМП!D:D,СВОД!C2711,ВМП!F:F,СВОД!E2711)/2+SUMIFS('Дневной стационар'!J:J,'Дневной стационар'!D:D,СВОД!C2711,'Дневной стационар'!F:F,СВОД!E2711)/2+SUMIFS(ЭКО!H:H,ЭКО!D:D,СВОД!C2711,ЭКО!F:F,СВОД!E2711)+SUMIFS(Диализ!J:J,Диализ!E:E,СВОД!C2711,Диализ!G:G,СВОД!E2711)</f>
        <v>0</v>
      </c>
      <c r="H2711" s="251">
        <f>SUMIFS(Поликлиника!H:H,Поликлиника!D:D,СВОД!C2711,Поликлиника!F:F,СВОД!E2711)</f>
        <v>0</v>
      </c>
      <c r="I2711" s="251">
        <f>SUMIFS(Поликлиника!BA:BA,Поликлиника!D:D,СВОД!C2711,Поликлиника!F:F,СВОД!E2711)</f>
        <v>0</v>
      </c>
      <c r="J2711" s="251">
        <f>SUMIFS(Поликлиника!BF:BF,Поликлиника!D:D,СВОД!C2711,Поликлиника!F:F,СВОД!E2711)</f>
        <v>0</v>
      </c>
      <c r="K2711" s="251">
        <f>SUMIFS(Поликлиника!BU:BU,Поликлиника!D:D,СВОД!C2711,Поликлиника!F:F,СВОД!E2711)</f>
        <v>0</v>
      </c>
      <c r="L2711" s="251">
        <f>SUMIFS(Услуги!H:H,Услуги!D:D,СВОД!C2711,Услуги!F:F,СВОД!E2711)+SUMIFS(Услуги!M:M,Услуги!D:D,СВОД!C2711,Услуги!F:F,СВОД!E2711)+SUMIFS(Услуги!R:R,Услуги!D:D,СВОД!C2711,Услуги!F:F,СВОД!E2711)+SUMIFS(Услуги!W:W,Услуги!D:D,СВОД!C2711,Услуги!F:F,СВОД!E2711)+SUMIFS(Услуги!AB:AB,Услуги!D:D,СВОД!C2711,Услуги!F:F,СВОД!E2711)+SUMIFS(Услуги!AG:AG,Услуги!D:D,СВОД!C2711,Услуги!F:F,СВОД!E2711)+SUMIFS(Услуги!AL:AL,Услуги!D:D,СВОД!C2711,Услуги!F:F,СВОД!E2711)+SUMIFS(Услуги!AQ:AQ,Услуги!D:D,СВОД!C2711,Услуги!F:F,СВОД!E2711)</f>
        <v>0</v>
      </c>
      <c r="M2711" s="251">
        <f>SUMIFS('Скорая мед.помощь'!J:J,'Скорая мед.помощь'!E:E,СВОД!C2711,'Скорая мед.помощь'!G:G,СВОД!E2711)</f>
        <v>0</v>
      </c>
      <c r="N2711" s="278">
        <f>SUMIFS('Круглосуточный стационар'!O:O,'Круглосуточный стационар'!D:D,СВОД!C2711,'Круглосуточный стационар'!F:F,СВОД!E2711)+SUMIFS(ВМП!O:O,ВМП!D:D,СВОД!C2711,ВМП!F:F,СВОД!E2711)+SUMIFS('Дневной стационар'!O:O,'Дневной стационар'!D:D,СВОД!C2711,'Дневной стационар'!F:F,СВОД!E2711)+SUMIFS(ЭКО!M:M,ЭКО!D:D,СВОД!C2711,ЭКО!F:F,СВОД!E2711)+SUMIFS(Диализ!O:O,Диализ!E:E,СВОД!C2711,Диализ!G:G,СВОД!E2711)+SUMIFS(Поликлиника!CT:CT,Поликлиника!D:D,СВОД!C2711,Поликлиника!F:F,СВОД!E2711)+SUMIFS('Скорая мед.помощь'!O:O,'Скорая мед.помощь'!E:E,СВОД!C2711,'Скорая мед.помощь'!G:G,СВОД!E2711)+SUMIFS(Услуги!AV:AV,Услуги!D:D,СВОД!C2711,Услуги!F:F,СВОД!E2711)</f>
        <v>0</v>
      </c>
      <c r="O2711" s="277">
        <f>SUMIFS(Сверхбаза!L:L,Сверхбаза!C:C,СВОД!C2711,Сверхбаза!E:E,СВОД!E2711)+SUMIFS(Сверхбаза!M:M,Сверхбаза!C:C,СВОД!C2711,Сверхбаза!E:E,СВОД!E2711)</f>
        <v>0</v>
      </c>
      <c r="P2711" s="251">
        <f>SUMIFS(Сверхбаза!N:N,Сверхбаза!C:C,СВОД!C2711,Сверхбаза!E:E,СВОД!E2711)</f>
        <v>0</v>
      </c>
      <c r="Q2711" s="251">
        <f>SUMIFS(Сверхбаза!P:P,Сверхбаза!C:C,СВОД!C2711,Сверхбаза!E:E,СВОД!E2711)</f>
        <v>0</v>
      </c>
      <c r="R2711" s="251">
        <f>SUMIFS(Сверхбаза!O:O,Сверхбаза!C:C,СВОД!C2711,Сверхбаза!E:E,СВОД!E2711)</f>
        <v>0</v>
      </c>
      <c r="S2711" s="251">
        <f>SUMIFS(Сверхбаза!Q:Q,Сверхбаза!C:C,СВОД!C2711,Сверхбаза!E:E,СВОД!E2711)</f>
        <v>0</v>
      </c>
      <c r="T2711" s="278">
        <f>SUMIFS(Сверхбаза!G:G,Сверхбаза!C:C,СВОД!C2711,Сверхбаза!E:E,СВОД!E2711)</f>
        <v>0</v>
      </c>
    </row>
    <row r="2712" spans="1:20" ht="25.5" outlineLevel="2">
      <c r="A2712" s="263">
        <v>5</v>
      </c>
      <c r="B2712" s="336">
        <v>500601</v>
      </c>
      <c r="C2712" s="336">
        <v>60101</v>
      </c>
      <c r="D2712" s="5" t="s">
        <v>328</v>
      </c>
      <c r="E2712" s="324">
        <v>70</v>
      </c>
      <c r="F2712" s="325" t="s">
        <v>707</v>
      </c>
      <c r="G2712" s="277">
        <f>SUMIFS('Круглосуточный стационар'!J:J,'Круглосуточный стационар'!D:D,СВОД!C2712,'Круглосуточный стационар'!F:F,СВОД!E2712)/2+SUMIFS(ВМП!J:J,ВМП!D:D,СВОД!C2712,ВМП!F:F,СВОД!E2712)/2+SUMIFS('Дневной стационар'!J:J,'Дневной стационар'!D:D,СВОД!C2712,'Дневной стационар'!F:F,СВОД!E2712)/2+SUMIFS(ЭКО!H:H,ЭКО!D:D,СВОД!C2712,ЭКО!F:F,СВОД!E2712)+SUMIFS(Диализ!J:J,Диализ!E:E,СВОД!C2712,Диализ!G:G,СВОД!E2712)</f>
        <v>0</v>
      </c>
      <c r="H2712" s="251">
        <f>SUMIFS(Поликлиника!H:H,Поликлиника!D:D,СВОД!C2712,Поликлиника!F:F,СВОД!E2712)</f>
        <v>0</v>
      </c>
      <c r="I2712" s="251">
        <f>SUMIFS(Поликлиника!BA:BA,Поликлиника!D:D,СВОД!C2712,Поликлиника!F:F,СВОД!E2712)</f>
        <v>0</v>
      </c>
      <c r="J2712" s="251">
        <f>SUMIFS(Поликлиника!BF:BF,Поликлиника!D:D,СВОД!C2712,Поликлиника!F:F,СВОД!E2712)</f>
        <v>0</v>
      </c>
      <c r="K2712" s="251">
        <f>SUMIFS(Поликлиника!BU:BU,Поликлиника!D:D,СВОД!C2712,Поликлиника!F:F,СВОД!E2712)</f>
        <v>0</v>
      </c>
      <c r="L2712" s="251">
        <f>SUMIFS(Услуги!H:H,Услуги!D:D,СВОД!C2712,Услуги!F:F,СВОД!E2712)+SUMIFS(Услуги!M:M,Услуги!D:D,СВОД!C2712,Услуги!F:F,СВОД!E2712)+SUMIFS(Услуги!R:R,Услуги!D:D,СВОД!C2712,Услуги!F:F,СВОД!E2712)+SUMIFS(Услуги!W:W,Услуги!D:D,СВОД!C2712,Услуги!F:F,СВОД!E2712)+SUMIFS(Услуги!AB:AB,Услуги!D:D,СВОД!C2712,Услуги!F:F,СВОД!E2712)+SUMIFS(Услуги!AG:AG,Услуги!D:D,СВОД!C2712,Услуги!F:F,СВОД!E2712)+SUMIFS(Услуги!AL:AL,Услуги!D:D,СВОД!C2712,Услуги!F:F,СВОД!E2712)+SUMIFS(Услуги!AQ:AQ,Услуги!D:D,СВОД!C2712,Услуги!F:F,СВОД!E2712)</f>
        <v>0</v>
      </c>
      <c r="M2712" s="251">
        <f>SUMIFS('Скорая мед.помощь'!J:J,'Скорая мед.помощь'!E:E,СВОД!C2712,'Скорая мед.помощь'!G:G,СВОД!E2712)</f>
        <v>0</v>
      </c>
      <c r="N2712" s="278">
        <f>SUMIFS('Круглосуточный стационар'!O:O,'Круглосуточный стационар'!D:D,СВОД!C2712,'Круглосуточный стационар'!F:F,СВОД!E2712)+SUMIFS(ВМП!O:O,ВМП!D:D,СВОД!C2712,ВМП!F:F,СВОД!E2712)+SUMIFS('Дневной стационар'!O:O,'Дневной стационар'!D:D,СВОД!C2712,'Дневной стационар'!F:F,СВОД!E2712)+SUMIFS(ЭКО!M:M,ЭКО!D:D,СВОД!C2712,ЭКО!F:F,СВОД!E2712)+SUMIFS(Диализ!O:O,Диализ!E:E,СВОД!C2712,Диализ!G:G,СВОД!E2712)+SUMIFS(Поликлиника!CT:CT,Поликлиника!D:D,СВОД!C2712,Поликлиника!F:F,СВОД!E2712)+SUMIFS('Скорая мед.помощь'!O:O,'Скорая мед.помощь'!E:E,СВОД!C2712,'Скорая мед.помощь'!G:G,СВОД!E2712)+SUMIFS(Услуги!AV:AV,Услуги!D:D,СВОД!C2712,Услуги!F:F,СВОД!E2712)</f>
        <v>0</v>
      </c>
      <c r="O2712" s="277">
        <f>SUMIFS(Сверхбаза!L:L,Сверхбаза!C:C,СВОД!C2712,Сверхбаза!E:E,СВОД!E2712)+SUMIFS(Сверхбаза!M:M,Сверхбаза!C:C,СВОД!C2712,Сверхбаза!E:E,СВОД!E2712)</f>
        <v>0</v>
      </c>
      <c r="P2712" s="251">
        <f>SUMIFS(Сверхбаза!N:N,Сверхбаза!C:C,СВОД!C2712,Сверхбаза!E:E,СВОД!E2712)</f>
        <v>0</v>
      </c>
      <c r="Q2712" s="251">
        <f>SUMIFS(Сверхбаза!P:P,Сверхбаза!C:C,СВОД!C2712,Сверхбаза!E:E,СВОД!E2712)</f>
        <v>0</v>
      </c>
      <c r="R2712" s="251">
        <f>SUMIFS(Сверхбаза!O:O,Сверхбаза!C:C,СВОД!C2712,Сверхбаза!E:E,СВОД!E2712)</f>
        <v>0</v>
      </c>
      <c r="S2712" s="251">
        <f>SUMIFS(Сверхбаза!Q:Q,Сверхбаза!C:C,СВОД!C2712,Сверхбаза!E:E,СВОД!E2712)</f>
        <v>0</v>
      </c>
      <c r="T2712" s="278">
        <f>SUMIFS(Сверхбаза!G:G,Сверхбаза!C:C,СВОД!C2712,Сверхбаза!E:E,СВОД!E2712)</f>
        <v>0</v>
      </c>
    </row>
    <row r="2713" spans="1:20" ht="25.5" outlineLevel="2">
      <c r="A2713" s="263">
        <v>5</v>
      </c>
      <c r="B2713" s="336">
        <v>500601</v>
      </c>
      <c r="C2713" s="336">
        <v>60101</v>
      </c>
      <c r="D2713" s="5" t="s">
        <v>328</v>
      </c>
      <c r="E2713" s="324">
        <v>94</v>
      </c>
      <c r="F2713" s="325" t="s">
        <v>157</v>
      </c>
      <c r="G2713" s="277">
        <f>SUMIFS('Круглосуточный стационар'!J:J,'Круглосуточный стационар'!D:D,СВОД!C2713,'Круглосуточный стационар'!F:F,СВОД!E2713)/2+SUMIFS(ВМП!J:J,ВМП!D:D,СВОД!C2713,ВМП!F:F,СВОД!E2713)/2+SUMIFS('Дневной стационар'!J:J,'Дневной стационар'!D:D,СВОД!C2713,'Дневной стационар'!F:F,СВОД!E2713)/2+SUMIFS(ЭКО!H:H,ЭКО!D:D,СВОД!C2713,ЭКО!F:F,СВОД!E2713)+SUMIFS(Диализ!J:J,Диализ!E:E,СВОД!C2713,Диализ!G:G,СВОД!E2713)</f>
        <v>0</v>
      </c>
      <c r="H2713" s="251">
        <f>SUMIFS(Поликлиника!H:H,Поликлиника!D:D,СВОД!C2713,Поликлиника!F:F,СВОД!E2713)</f>
        <v>0</v>
      </c>
      <c r="I2713" s="251">
        <f>SUMIFS(Поликлиника!BA:BA,Поликлиника!D:D,СВОД!C2713,Поликлиника!F:F,СВОД!E2713)</f>
        <v>0</v>
      </c>
      <c r="J2713" s="251">
        <f>SUMIFS(Поликлиника!BF:BF,Поликлиника!D:D,СВОД!C2713,Поликлиника!F:F,СВОД!E2713)</f>
        <v>0</v>
      </c>
      <c r="K2713" s="251">
        <f>SUMIFS(Поликлиника!BU:BU,Поликлиника!D:D,СВОД!C2713,Поликлиника!F:F,СВОД!E2713)</f>
        <v>0</v>
      </c>
      <c r="L2713" s="251">
        <f>SUMIFS(Услуги!H:H,Услуги!D:D,СВОД!C2713,Услуги!F:F,СВОД!E2713)+SUMIFS(Услуги!M:M,Услуги!D:D,СВОД!C2713,Услуги!F:F,СВОД!E2713)+SUMIFS(Услуги!R:R,Услуги!D:D,СВОД!C2713,Услуги!F:F,СВОД!E2713)+SUMIFS(Услуги!W:W,Услуги!D:D,СВОД!C2713,Услуги!F:F,СВОД!E2713)+SUMIFS(Услуги!AB:AB,Услуги!D:D,СВОД!C2713,Услуги!F:F,СВОД!E2713)+SUMIFS(Услуги!AG:AG,Услуги!D:D,СВОД!C2713,Услуги!F:F,СВОД!E2713)+SUMIFS(Услуги!AL:AL,Услуги!D:D,СВОД!C2713,Услуги!F:F,СВОД!E2713)+SUMIFS(Услуги!AQ:AQ,Услуги!D:D,СВОД!C2713,Услуги!F:F,СВОД!E2713)</f>
        <v>0</v>
      </c>
      <c r="M2713" s="251">
        <f>SUMIFS('Скорая мед.помощь'!J:J,'Скорая мед.помощь'!E:E,СВОД!C2713,'Скорая мед.помощь'!G:G,СВОД!E2713)</f>
        <v>0</v>
      </c>
      <c r="N2713" s="278">
        <f>SUMIFS('Круглосуточный стационар'!O:O,'Круглосуточный стационар'!D:D,СВОД!C2713,'Круглосуточный стационар'!F:F,СВОД!E2713)+SUMIFS(ВМП!O:O,ВМП!D:D,СВОД!C2713,ВМП!F:F,СВОД!E2713)+SUMIFS('Дневной стационар'!O:O,'Дневной стационар'!D:D,СВОД!C2713,'Дневной стационар'!F:F,СВОД!E2713)+SUMIFS(ЭКО!M:M,ЭКО!D:D,СВОД!C2713,ЭКО!F:F,СВОД!E2713)+SUMIFS(Диализ!O:O,Диализ!E:E,СВОД!C2713,Диализ!G:G,СВОД!E2713)+SUMIFS(Поликлиника!CT:CT,Поликлиника!D:D,СВОД!C2713,Поликлиника!F:F,СВОД!E2713)+SUMIFS('Скорая мед.помощь'!O:O,'Скорая мед.помощь'!E:E,СВОД!C2713,'Скорая мед.помощь'!G:G,СВОД!E2713)+SUMIFS(Услуги!AV:AV,Услуги!D:D,СВОД!C2713,Услуги!F:F,СВОД!E2713)</f>
        <v>0</v>
      </c>
      <c r="O2713" s="277">
        <f>SUMIFS(Сверхбаза!L:L,Сверхбаза!C:C,СВОД!C2713,Сверхбаза!E:E,СВОД!E2713)+SUMIFS(Сверхбаза!M:M,Сверхбаза!C:C,СВОД!C2713,Сверхбаза!E:E,СВОД!E2713)</f>
        <v>0</v>
      </c>
      <c r="P2713" s="251">
        <f>SUMIFS(Сверхбаза!N:N,Сверхбаза!C:C,СВОД!C2713,Сверхбаза!E:E,СВОД!E2713)</f>
        <v>0</v>
      </c>
      <c r="Q2713" s="251">
        <f>SUMIFS(Сверхбаза!P:P,Сверхбаза!C:C,СВОД!C2713,Сверхбаза!E:E,СВОД!E2713)</f>
        <v>0</v>
      </c>
      <c r="R2713" s="251">
        <f>SUMIFS(Сверхбаза!O:O,Сверхбаза!C:C,СВОД!C2713,Сверхбаза!E:E,СВОД!E2713)</f>
        <v>0</v>
      </c>
      <c r="S2713" s="251">
        <f>SUMIFS(Сверхбаза!Q:Q,Сверхбаза!C:C,СВОД!C2713,Сверхбаза!E:E,СВОД!E2713)</f>
        <v>0</v>
      </c>
      <c r="T2713" s="278">
        <f>SUMIFS(Сверхбаза!G:G,Сверхбаза!C:C,СВОД!C2713,Сверхбаза!E:E,СВОД!E2713)</f>
        <v>0</v>
      </c>
    </row>
    <row r="2714" spans="1:20" outlineLevel="1">
      <c r="A2714" s="264"/>
      <c r="B2714" s="254"/>
      <c r="C2714" s="254" t="str">
        <f>CONCATENATE(C2713," ","Итог")</f>
        <v>60101 Итог</v>
      </c>
      <c r="D2714" s="255"/>
      <c r="E2714" s="326"/>
      <c r="F2714" s="327"/>
      <c r="G2714" s="279"/>
      <c r="H2714" s="256"/>
      <c r="I2714" s="256"/>
      <c r="J2714" s="256"/>
      <c r="K2714" s="256"/>
      <c r="L2714" s="256"/>
      <c r="M2714" s="256"/>
      <c r="N2714" s="280">
        <f>SUBTOTAL(9,N2706:N2713)</f>
        <v>1292232.0210401383</v>
      </c>
      <c r="O2714" s="279"/>
      <c r="P2714" s="256"/>
      <c r="Q2714" s="256"/>
      <c r="R2714" s="256"/>
      <c r="S2714" s="256"/>
      <c r="T2714" s="280">
        <f>SUBTOTAL(9,T2706:T2713)</f>
        <v>0</v>
      </c>
    </row>
    <row r="2715" spans="1:20" ht="25.5" outlineLevel="2">
      <c r="A2715" s="262">
        <v>5</v>
      </c>
      <c r="B2715" s="8">
        <v>500602</v>
      </c>
      <c r="C2715" s="8">
        <v>60115</v>
      </c>
      <c r="D2715" s="9" t="s">
        <v>643</v>
      </c>
      <c r="E2715" s="322">
        <v>1</v>
      </c>
      <c r="F2715" s="323" t="s">
        <v>12</v>
      </c>
      <c r="G2715" s="275">
        <f>SUMIFS('Круглосуточный стационар'!J:J,'Круглосуточный стационар'!D:D,СВОД!C2715,'Круглосуточный стационар'!F:F,СВОД!E2715)/2+SUMIFS(ВМП!J:J,ВМП!D:D,СВОД!C2715,ВМП!F:F,СВОД!E2715)/2+SUMIFS('Дневной стационар'!J:J,'Дневной стационар'!D:D,СВОД!C2715,'Дневной стационар'!F:F,СВОД!E2715)/2+SUMIFS(ЭКО!H:H,ЭКО!D:D,СВОД!C2715,ЭКО!F:F,СВОД!E2715)+SUMIFS(Диализ!J:J,Диализ!E:E,СВОД!C2715,Диализ!G:G,СВОД!E2715)</f>
        <v>0</v>
      </c>
      <c r="H2715" s="253">
        <f>SUMIFS(Поликлиника!H:H,Поликлиника!D:D,СВОД!C2715,Поликлиника!F:F,СВОД!E2715)</f>
        <v>0</v>
      </c>
      <c r="I2715" s="253">
        <f>SUMIFS(Поликлиника!BA:BA,Поликлиника!D:D,СВОД!C2715,Поликлиника!F:F,СВОД!E2715)</f>
        <v>0</v>
      </c>
      <c r="J2715" s="253">
        <f>SUMIFS(Поликлиника!BF:BF,Поликлиника!D:D,СВОД!C2715,Поликлиника!F:F,СВОД!E2715)</f>
        <v>0</v>
      </c>
      <c r="K2715" s="253">
        <f>SUMIFS(Поликлиника!BU:BU,Поликлиника!D:D,СВОД!C2715,Поликлиника!F:F,СВОД!E2715)</f>
        <v>0</v>
      </c>
      <c r="L2715" s="253">
        <f>SUMIFS(Услуги!H:H,Услуги!D:D,СВОД!C2715,Услуги!F:F,СВОД!E2715)+SUMIFS(Услуги!M:M,Услуги!D:D,СВОД!C2715,Услуги!F:F,СВОД!E2715)+SUMIFS(Услуги!R:R,Услуги!D:D,СВОД!C2715,Услуги!F:F,СВОД!E2715)+SUMIFS(Услуги!W:W,Услуги!D:D,СВОД!C2715,Услуги!F:F,СВОД!E2715)+SUMIFS(Услуги!AB:AB,Услуги!D:D,СВОД!C2715,Услуги!F:F,СВОД!E2715)+SUMIFS(Услуги!AG:AG,Услуги!D:D,СВОД!C2715,Услуги!F:F,СВОД!E2715)+SUMIFS(Услуги!AL:AL,Услуги!D:D,СВОД!C2715,Услуги!F:F,СВОД!E2715)+SUMIFS(Услуги!AQ:AQ,Услуги!D:D,СВОД!C2715,Услуги!F:F,СВОД!E2715)</f>
        <v>0</v>
      </c>
      <c r="M2715" s="253">
        <f>SUMIFS('Скорая мед.помощь'!J:J,'Скорая мед.помощь'!E:E,СВОД!C2715,'Скорая мед.помощь'!G:G,СВОД!E2715)</f>
        <v>0</v>
      </c>
      <c r="N2715" s="276">
        <f>SUMIFS('Круглосуточный стационар'!O:O,'Круглосуточный стационар'!D:D,СВОД!C2715,'Круглосуточный стационар'!F:F,СВОД!E2715)+SUMIFS(ВМП!O:O,ВМП!D:D,СВОД!C2715,ВМП!F:F,СВОД!E2715)+SUMIFS('Дневной стационар'!O:O,'Дневной стационар'!D:D,СВОД!C2715,'Дневной стационар'!F:F,СВОД!E2715)+SUMIFS(ЭКО!M:M,ЭКО!D:D,СВОД!C2715,ЭКО!F:F,СВОД!E2715)+SUMIFS(Диализ!O:O,Диализ!E:E,СВОД!C2715,Диализ!G:G,СВОД!E2715)+SUMIFS(Поликлиника!CT:CT,Поликлиника!D:D,СВОД!C2715,Поликлиника!F:F,СВОД!E2715)+SUMIFS('Скорая мед.помощь'!O:O,'Скорая мед.помощь'!E:E,СВОД!C2715,'Скорая мед.помощь'!G:G,СВОД!E2715)+SUMIFS(Услуги!AV:AV,Услуги!D:D,СВОД!C2715,Услуги!F:F,СВОД!E2715)</f>
        <v>0</v>
      </c>
      <c r="O2715" s="275">
        <f>SUMIFS(Сверхбаза!L:L,Сверхбаза!C:C,СВОД!C2715,Сверхбаза!E:E,СВОД!E2715)+SUMIFS(Сверхбаза!M:M,Сверхбаза!C:C,СВОД!C2715,Сверхбаза!E:E,СВОД!E2715)</f>
        <v>0</v>
      </c>
      <c r="P2715" s="253">
        <f>SUMIFS(Сверхбаза!N:N,Сверхбаза!C:C,СВОД!C2715,Сверхбаза!E:E,СВОД!E2715)</f>
        <v>0</v>
      </c>
      <c r="Q2715" s="253">
        <f>SUMIFS(Сверхбаза!P:P,Сверхбаза!C:C,СВОД!C2715,Сверхбаза!E:E,СВОД!E2715)</f>
        <v>0</v>
      </c>
      <c r="R2715" s="253">
        <f>SUMIFS(Сверхбаза!O:O,Сверхбаза!C:C,СВОД!C2715,Сверхбаза!E:E,СВОД!E2715)</f>
        <v>0</v>
      </c>
      <c r="S2715" s="253">
        <f>SUMIFS(Сверхбаза!Q:Q,Сверхбаза!C:C,СВОД!C2715,Сверхбаза!E:E,СВОД!E2715)</f>
        <v>0</v>
      </c>
      <c r="T2715" s="276">
        <f>SUMIFS(Сверхбаза!G:G,Сверхбаза!C:C,СВОД!C2715,Сверхбаза!E:E,СВОД!E2715)</f>
        <v>0</v>
      </c>
    </row>
    <row r="2716" spans="1:20" ht="25.5" outlineLevel="2">
      <c r="A2716" s="263">
        <v>5</v>
      </c>
      <c r="B2716" s="336">
        <v>500602</v>
      </c>
      <c r="C2716" s="336">
        <v>60115</v>
      </c>
      <c r="D2716" s="5" t="s">
        <v>643</v>
      </c>
      <c r="E2716" s="324">
        <v>13</v>
      </c>
      <c r="F2716" s="325" t="s">
        <v>704</v>
      </c>
      <c r="G2716" s="277">
        <f>SUMIFS('Круглосуточный стационар'!J:J,'Круглосуточный стационар'!D:D,СВОД!C2716,'Круглосуточный стационар'!F:F,СВОД!E2716)/2+SUMIFS(ВМП!J:J,ВМП!D:D,СВОД!C2716,ВМП!F:F,СВОД!E2716)/2+SUMIFS('Дневной стационар'!J:J,'Дневной стационар'!D:D,СВОД!C2716,'Дневной стационар'!F:F,СВОД!E2716)/2+SUMIFS(ЭКО!H:H,ЭКО!D:D,СВОД!C2716,ЭКО!F:F,СВОД!E2716)+SUMIFS(Диализ!J:J,Диализ!E:E,СВОД!C2716,Диализ!G:G,СВОД!E2716)</f>
        <v>0</v>
      </c>
      <c r="H2716" s="251">
        <f>SUMIFS(Поликлиника!H:H,Поликлиника!D:D,СВОД!C2716,Поликлиника!F:F,СВОД!E2716)</f>
        <v>0</v>
      </c>
      <c r="I2716" s="251">
        <f>SUMIFS(Поликлиника!BA:BA,Поликлиника!D:D,СВОД!C2716,Поликлиника!F:F,СВОД!E2716)</f>
        <v>0</v>
      </c>
      <c r="J2716" s="251">
        <f>SUMIFS(Поликлиника!BF:BF,Поликлиника!D:D,СВОД!C2716,Поликлиника!F:F,СВОД!E2716)</f>
        <v>0</v>
      </c>
      <c r="K2716" s="251">
        <f>SUMIFS(Поликлиника!BU:BU,Поликлиника!D:D,СВОД!C2716,Поликлиника!F:F,СВОД!E2716)</f>
        <v>0</v>
      </c>
      <c r="L2716" s="251">
        <f>SUMIFS(Услуги!H:H,Услуги!D:D,СВОД!C2716,Услуги!F:F,СВОД!E2716)+SUMIFS(Услуги!M:M,Услуги!D:D,СВОД!C2716,Услуги!F:F,СВОД!E2716)+SUMIFS(Услуги!R:R,Услуги!D:D,СВОД!C2716,Услуги!F:F,СВОД!E2716)+SUMIFS(Услуги!W:W,Услуги!D:D,СВОД!C2716,Услуги!F:F,СВОД!E2716)+SUMIFS(Услуги!AB:AB,Услуги!D:D,СВОД!C2716,Услуги!F:F,СВОД!E2716)+SUMIFS(Услуги!AG:AG,Услуги!D:D,СВОД!C2716,Услуги!F:F,СВОД!E2716)+SUMIFS(Услуги!AL:AL,Услуги!D:D,СВОД!C2716,Услуги!F:F,СВОД!E2716)+SUMIFS(Услуги!AQ:AQ,Услуги!D:D,СВОД!C2716,Услуги!F:F,СВОД!E2716)</f>
        <v>0</v>
      </c>
      <c r="M2716" s="251">
        <f>SUMIFS('Скорая мед.помощь'!J:J,'Скорая мед.помощь'!E:E,СВОД!C2716,'Скорая мед.помощь'!G:G,СВОД!E2716)</f>
        <v>0</v>
      </c>
      <c r="N2716" s="278">
        <f>SUMIFS('Круглосуточный стационар'!O:O,'Круглосуточный стационар'!D:D,СВОД!C2716,'Круглосуточный стационар'!F:F,СВОД!E2716)+SUMIFS(ВМП!O:O,ВМП!D:D,СВОД!C2716,ВМП!F:F,СВОД!E2716)+SUMIFS('Дневной стационар'!O:O,'Дневной стационар'!D:D,СВОД!C2716,'Дневной стационар'!F:F,СВОД!E2716)+SUMIFS(ЭКО!M:M,ЭКО!D:D,СВОД!C2716,ЭКО!F:F,СВОД!E2716)+SUMIFS(Диализ!O:O,Диализ!E:E,СВОД!C2716,Диализ!G:G,СВОД!E2716)+SUMIFS(Поликлиника!CT:CT,Поликлиника!D:D,СВОД!C2716,Поликлиника!F:F,СВОД!E2716)+SUMIFS('Скорая мед.помощь'!O:O,'Скорая мед.помощь'!E:E,СВОД!C2716,'Скорая мед.помощь'!G:G,СВОД!E2716)+SUMIFS(Услуги!AV:AV,Услуги!D:D,СВОД!C2716,Услуги!F:F,СВОД!E2716)</f>
        <v>0</v>
      </c>
      <c r="O2716" s="277">
        <f>SUMIFS(Сверхбаза!L:L,Сверхбаза!C:C,СВОД!C2716,Сверхбаза!E:E,СВОД!E2716)+SUMIFS(Сверхбаза!M:M,Сверхбаза!C:C,СВОД!C2716,Сверхбаза!E:E,СВОД!E2716)</f>
        <v>0</v>
      </c>
      <c r="P2716" s="251">
        <f>SUMIFS(Сверхбаза!N:N,Сверхбаза!C:C,СВОД!C2716,Сверхбаза!E:E,СВОД!E2716)</f>
        <v>0</v>
      </c>
      <c r="Q2716" s="251">
        <f>SUMIFS(Сверхбаза!P:P,Сверхбаза!C:C,СВОД!C2716,Сверхбаза!E:E,СВОД!E2716)</f>
        <v>0</v>
      </c>
      <c r="R2716" s="251">
        <f>SUMIFS(Сверхбаза!O:O,Сверхбаза!C:C,СВОД!C2716,Сверхбаза!E:E,СВОД!E2716)</f>
        <v>0</v>
      </c>
      <c r="S2716" s="251">
        <f>SUMIFS(Сверхбаза!Q:Q,Сверхбаза!C:C,СВОД!C2716,Сверхбаза!E:E,СВОД!E2716)</f>
        <v>0</v>
      </c>
      <c r="T2716" s="278">
        <f>SUMIFS(Сверхбаза!G:G,Сверхбаза!C:C,СВОД!C2716,Сверхбаза!E:E,СВОД!E2716)</f>
        <v>0</v>
      </c>
    </row>
    <row r="2717" spans="1:20" ht="25.5" outlineLevel="2">
      <c r="A2717" s="263">
        <v>5</v>
      </c>
      <c r="B2717" s="336">
        <v>500602</v>
      </c>
      <c r="C2717" s="336">
        <v>60115</v>
      </c>
      <c r="D2717" s="5" t="s">
        <v>643</v>
      </c>
      <c r="E2717" s="324">
        <v>2</v>
      </c>
      <c r="F2717" s="325" t="s">
        <v>173</v>
      </c>
      <c r="G2717" s="277">
        <f>SUMIFS('Круглосуточный стационар'!J:J,'Круглосуточный стационар'!D:D,СВОД!C2717,'Круглосуточный стационар'!F:F,СВОД!E2717)/2+SUMIFS(ВМП!J:J,ВМП!D:D,СВОД!C2717,ВМП!F:F,СВОД!E2717)/2+SUMIFS('Дневной стационар'!J:J,'Дневной стационар'!D:D,СВОД!C2717,'Дневной стационар'!F:F,СВОД!E2717)/2+SUMIFS(ЭКО!H:H,ЭКО!D:D,СВОД!C2717,ЭКО!F:F,СВОД!E2717)+SUMIFS(Диализ!J:J,Диализ!E:E,СВОД!C2717,Диализ!G:G,СВОД!E2717)</f>
        <v>0</v>
      </c>
      <c r="H2717" s="251">
        <f>SUMIFS(Поликлиника!H:H,Поликлиника!D:D,СВОД!C2717,Поликлиника!F:F,СВОД!E2717)</f>
        <v>0</v>
      </c>
      <c r="I2717" s="251">
        <f>SUMIFS(Поликлиника!BA:BA,Поликлиника!D:D,СВОД!C2717,Поликлиника!F:F,СВОД!E2717)</f>
        <v>0</v>
      </c>
      <c r="J2717" s="251">
        <f>SUMIFS(Поликлиника!BF:BF,Поликлиника!D:D,СВОД!C2717,Поликлиника!F:F,СВОД!E2717)</f>
        <v>0</v>
      </c>
      <c r="K2717" s="251">
        <f>SUMIFS(Поликлиника!BU:BU,Поликлиника!D:D,СВОД!C2717,Поликлиника!F:F,СВОД!E2717)</f>
        <v>0</v>
      </c>
      <c r="L2717" s="251">
        <f>SUMIFS(Услуги!H:H,Услуги!D:D,СВОД!C2717,Услуги!F:F,СВОД!E2717)+SUMIFS(Услуги!M:M,Услуги!D:D,СВОД!C2717,Услуги!F:F,СВОД!E2717)+SUMIFS(Услуги!R:R,Услуги!D:D,СВОД!C2717,Услуги!F:F,СВОД!E2717)+SUMIFS(Услуги!W:W,Услуги!D:D,СВОД!C2717,Услуги!F:F,СВОД!E2717)+SUMIFS(Услуги!AB:AB,Услуги!D:D,СВОД!C2717,Услуги!F:F,СВОД!E2717)+SUMIFS(Услуги!AG:AG,Услуги!D:D,СВОД!C2717,Услуги!F:F,СВОД!E2717)+SUMIFS(Услуги!AL:AL,Услуги!D:D,СВОД!C2717,Услуги!F:F,СВОД!E2717)+SUMIFS(Услуги!AQ:AQ,Услуги!D:D,СВОД!C2717,Услуги!F:F,СВОД!E2717)</f>
        <v>0</v>
      </c>
      <c r="M2717" s="251">
        <f>SUMIFS('Скорая мед.помощь'!J:J,'Скорая мед.помощь'!E:E,СВОД!C2717,'Скорая мед.помощь'!G:G,СВОД!E2717)</f>
        <v>0</v>
      </c>
      <c r="N2717" s="278">
        <f>SUMIFS('Круглосуточный стационар'!O:O,'Круглосуточный стационар'!D:D,СВОД!C2717,'Круглосуточный стационар'!F:F,СВОД!E2717)+SUMIFS(ВМП!O:O,ВМП!D:D,СВОД!C2717,ВМП!F:F,СВОД!E2717)+SUMIFS('Дневной стационар'!O:O,'Дневной стационар'!D:D,СВОД!C2717,'Дневной стационар'!F:F,СВОД!E2717)+SUMIFS(ЭКО!M:M,ЭКО!D:D,СВОД!C2717,ЭКО!F:F,СВОД!E2717)+SUMIFS(Диализ!O:O,Диализ!E:E,СВОД!C2717,Диализ!G:G,СВОД!E2717)+SUMIFS(Поликлиника!CT:CT,Поликлиника!D:D,СВОД!C2717,Поликлиника!F:F,СВОД!E2717)+SUMIFS('Скорая мед.помощь'!O:O,'Скорая мед.помощь'!E:E,СВОД!C2717,'Скорая мед.помощь'!G:G,СВОД!E2717)+SUMIFS(Услуги!AV:AV,Услуги!D:D,СВОД!C2717,Услуги!F:F,СВОД!E2717)</f>
        <v>0</v>
      </c>
      <c r="O2717" s="277">
        <f>SUMIFS(Сверхбаза!L:L,Сверхбаза!C:C,СВОД!C2717,Сверхбаза!E:E,СВОД!E2717)+SUMIFS(Сверхбаза!M:M,Сверхбаза!C:C,СВОД!C2717,Сверхбаза!E:E,СВОД!E2717)</f>
        <v>0</v>
      </c>
      <c r="P2717" s="251">
        <f>SUMIFS(Сверхбаза!N:N,Сверхбаза!C:C,СВОД!C2717,Сверхбаза!E:E,СВОД!E2717)</f>
        <v>0</v>
      </c>
      <c r="Q2717" s="251">
        <f>SUMIFS(Сверхбаза!P:P,Сверхбаза!C:C,СВОД!C2717,Сверхбаза!E:E,СВОД!E2717)</f>
        <v>0</v>
      </c>
      <c r="R2717" s="251">
        <f>SUMIFS(Сверхбаза!O:O,Сверхбаза!C:C,СВОД!C2717,Сверхбаза!E:E,СВОД!E2717)</f>
        <v>0</v>
      </c>
      <c r="S2717" s="251">
        <f>SUMIFS(Сверхбаза!Q:Q,Сверхбаза!C:C,СВОД!C2717,Сверхбаза!E:E,СВОД!E2717)</f>
        <v>0</v>
      </c>
      <c r="T2717" s="278">
        <f>SUMIFS(Сверхбаза!G:G,Сверхбаза!C:C,СВОД!C2717,Сверхбаза!E:E,СВОД!E2717)</f>
        <v>0</v>
      </c>
    </row>
    <row r="2718" spans="1:20" ht="25.5" outlineLevel="2">
      <c r="A2718" s="263">
        <v>5</v>
      </c>
      <c r="B2718" s="336">
        <v>500602</v>
      </c>
      <c r="C2718" s="336">
        <v>60115</v>
      </c>
      <c r="D2718" s="5" t="s">
        <v>643</v>
      </c>
      <c r="E2718" s="324">
        <v>6</v>
      </c>
      <c r="F2718" s="325" t="s">
        <v>705</v>
      </c>
      <c r="G2718" s="277">
        <f>SUMIFS('Круглосуточный стационар'!J:J,'Круглосуточный стационар'!D:D,СВОД!C2718,'Круглосуточный стационар'!F:F,СВОД!E2718)/2+SUMIFS(ВМП!J:J,ВМП!D:D,СВОД!C2718,ВМП!F:F,СВОД!E2718)/2+SUMIFS('Дневной стационар'!J:J,'Дневной стационар'!D:D,СВОД!C2718,'Дневной стационар'!F:F,СВОД!E2718)/2+SUMIFS(ЭКО!H:H,ЭКО!D:D,СВОД!C2718,ЭКО!F:F,СВОД!E2718)+SUMIFS(Диализ!J:J,Диализ!E:E,СВОД!C2718,Диализ!G:G,СВОД!E2718)</f>
        <v>0</v>
      </c>
      <c r="H2718" s="251">
        <f>SUMIFS(Поликлиника!H:H,Поликлиника!D:D,СВОД!C2718,Поликлиника!F:F,СВОД!E2718)</f>
        <v>0</v>
      </c>
      <c r="I2718" s="251">
        <f>SUMIFS(Поликлиника!BA:BA,Поликлиника!D:D,СВОД!C2718,Поликлиника!F:F,СВОД!E2718)</f>
        <v>0</v>
      </c>
      <c r="J2718" s="251">
        <f>SUMIFS(Поликлиника!BF:BF,Поликлиника!D:D,СВОД!C2718,Поликлиника!F:F,СВОД!E2718)</f>
        <v>0</v>
      </c>
      <c r="K2718" s="251">
        <f>SUMIFS(Поликлиника!BU:BU,Поликлиника!D:D,СВОД!C2718,Поликлиника!F:F,СВОД!E2718)</f>
        <v>0</v>
      </c>
      <c r="L2718" s="251">
        <f>SUMIFS(Услуги!H:H,Услуги!D:D,СВОД!C2718,Услуги!F:F,СВОД!E2718)+SUMIFS(Услуги!M:M,Услуги!D:D,СВОД!C2718,Услуги!F:F,СВОД!E2718)+SUMIFS(Услуги!R:R,Услуги!D:D,СВОД!C2718,Услуги!F:F,СВОД!E2718)+SUMIFS(Услуги!W:W,Услуги!D:D,СВОД!C2718,Услуги!F:F,СВОД!E2718)+SUMIFS(Услуги!AB:AB,Услуги!D:D,СВОД!C2718,Услуги!F:F,СВОД!E2718)+SUMIFS(Услуги!AG:AG,Услуги!D:D,СВОД!C2718,Услуги!F:F,СВОД!E2718)+SUMIFS(Услуги!AL:AL,Услуги!D:D,СВОД!C2718,Услуги!F:F,СВОД!E2718)+SUMIFS(Услуги!AQ:AQ,Услуги!D:D,СВОД!C2718,Услуги!F:F,СВОД!E2718)</f>
        <v>0</v>
      </c>
      <c r="M2718" s="251">
        <f>SUMIFS('Скорая мед.помощь'!J:J,'Скорая мед.помощь'!E:E,СВОД!C2718,'Скорая мед.помощь'!G:G,СВОД!E2718)</f>
        <v>0</v>
      </c>
      <c r="N2718" s="278">
        <f>SUMIFS('Круглосуточный стационар'!O:O,'Круглосуточный стационар'!D:D,СВОД!C2718,'Круглосуточный стационар'!F:F,СВОД!E2718)+SUMIFS(ВМП!O:O,ВМП!D:D,СВОД!C2718,ВМП!F:F,СВОД!E2718)+SUMIFS('Дневной стационар'!O:O,'Дневной стационар'!D:D,СВОД!C2718,'Дневной стационар'!F:F,СВОД!E2718)+SUMIFS(ЭКО!M:M,ЭКО!D:D,СВОД!C2718,ЭКО!F:F,СВОД!E2718)+SUMIFS(Диализ!O:O,Диализ!E:E,СВОД!C2718,Диализ!G:G,СВОД!E2718)+SUMIFS(Поликлиника!CT:CT,Поликлиника!D:D,СВОД!C2718,Поликлиника!F:F,СВОД!E2718)+SUMIFS('Скорая мед.помощь'!O:O,'Скорая мед.помощь'!E:E,СВОД!C2718,'Скорая мед.помощь'!G:G,СВОД!E2718)+SUMIFS(Услуги!AV:AV,Услуги!D:D,СВОД!C2718,Услуги!F:F,СВОД!E2718)</f>
        <v>0</v>
      </c>
      <c r="O2718" s="277">
        <f>SUMIFS(Сверхбаза!L:L,Сверхбаза!C:C,СВОД!C2718,Сверхбаза!E:E,СВОД!E2718)+SUMIFS(Сверхбаза!M:M,Сверхбаза!C:C,СВОД!C2718,Сверхбаза!E:E,СВОД!E2718)</f>
        <v>0</v>
      </c>
      <c r="P2718" s="251">
        <f>SUMIFS(Сверхбаза!N:N,Сверхбаза!C:C,СВОД!C2718,Сверхбаза!E:E,СВОД!E2718)</f>
        <v>0</v>
      </c>
      <c r="Q2718" s="251">
        <f>SUMIFS(Сверхбаза!P:P,Сверхбаза!C:C,СВОД!C2718,Сверхбаза!E:E,СВОД!E2718)</f>
        <v>0</v>
      </c>
      <c r="R2718" s="251">
        <f>SUMIFS(Сверхбаза!O:O,Сверхбаза!C:C,СВОД!C2718,Сверхбаза!E:E,СВОД!E2718)</f>
        <v>0</v>
      </c>
      <c r="S2718" s="251">
        <f>SUMIFS(Сверхбаза!Q:Q,Сверхбаза!C:C,СВОД!C2718,Сверхбаза!E:E,СВОД!E2718)</f>
        <v>0</v>
      </c>
      <c r="T2718" s="278">
        <f>SUMIFS(Сверхбаза!G:G,Сверхбаза!C:C,СВОД!C2718,Сверхбаза!E:E,СВОД!E2718)</f>
        <v>0</v>
      </c>
    </row>
    <row r="2719" spans="1:20" ht="25.5" outlineLevel="2">
      <c r="A2719" s="263">
        <v>5</v>
      </c>
      <c r="B2719" s="336">
        <v>500602</v>
      </c>
      <c r="C2719" s="336">
        <v>60115</v>
      </c>
      <c r="D2719" s="5" t="s">
        <v>643</v>
      </c>
      <c r="E2719" s="324">
        <v>3</v>
      </c>
      <c r="F2719" s="325" t="s">
        <v>174</v>
      </c>
      <c r="G2719" s="277">
        <f>SUMIFS('Круглосуточный стационар'!J:J,'Круглосуточный стационар'!D:D,СВОД!C2719,'Круглосуточный стационар'!F:F,СВОД!E2719)/2+SUMIFS(ВМП!J:J,ВМП!D:D,СВОД!C2719,ВМП!F:F,СВОД!E2719)/2+SUMIFS('Дневной стационар'!J:J,'Дневной стационар'!D:D,СВОД!C2719,'Дневной стационар'!F:F,СВОД!E2719)/2+SUMIFS(ЭКО!H:H,ЭКО!D:D,СВОД!C2719,ЭКО!F:F,СВОД!E2719)+SUMIFS(Диализ!J:J,Диализ!E:E,СВОД!C2719,Диализ!G:G,СВОД!E2719)</f>
        <v>0</v>
      </c>
      <c r="H2719" s="251">
        <f>SUMIFS(Поликлиника!H:H,Поликлиника!D:D,СВОД!C2719,Поликлиника!F:F,СВОД!E2719)</f>
        <v>16800</v>
      </c>
      <c r="I2719" s="251">
        <f>SUMIFS(Поликлиника!BA:BA,Поликлиника!D:D,СВОД!C2719,Поликлиника!F:F,СВОД!E2719)</f>
        <v>0</v>
      </c>
      <c r="J2719" s="251">
        <f>SUMIFS(Поликлиника!BF:BF,Поликлиника!D:D,СВОД!C2719,Поликлиника!F:F,СВОД!E2719)</f>
        <v>6600</v>
      </c>
      <c r="K2719" s="251">
        <f>SUMIFS(Поликлиника!BU:BU,Поликлиника!D:D,СВОД!C2719,Поликлиника!F:F,СВОД!E2719)</f>
        <v>13200</v>
      </c>
      <c r="L2719" s="251">
        <f>SUMIFS(Услуги!H:H,Услуги!D:D,СВОД!C2719,Услуги!F:F,СВОД!E2719)+SUMIFS(Услуги!M:M,Услуги!D:D,СВОД!C2719,Услуги!F:F,СВОД!E2719)+SUMIFS(Услуги!R:R,Услуги!D:D,СВОД!C2719,Услуги!F:F,СВОД!E2719)+SUMIFS(Услуги!W:W,Услуги!D:D,СВОД!C2719,Услуги!F:F,СВОД!E2719)+SUMIFS(Услуги!AB:AB,Услуги!D:D,СВОД!C2719,Услуги!F:F,СВОД!E2719)+SUMIFS(Услуги!AG:AG,Услуги!D:D,СВОД!C2719,Услуги!F:F,СВОД!E2719)+SUMIFS(Услуги!AL:AL,Услуги!D:D,СВОД!C2719,Услуги!F:F,СВОД!E2719)+SUMIFS(Услуги!AQ:AQ,Услуги!D:D,СВОД!C2719,Услуги!F:F,СВОД!E2719)</f>
        <v>0</v>
      </c>
      <c r="M2719" s="251">
        <f>SUMIFS('Скорая мед.помощь'!J:J,'Скорая мед.помощь'!E:E,СВОД!C2719,'Скорая мед.помощь'!G:G,СВОД!E2719)</f>
        <v>0</v>
      </c>
      <c r="N2719" s="278">
        <f>SUMIFS('Круглосуточный стационар'!O:O,'Круглосуточный стационар'!D:D,СВОД!C2719,'Круглосуточный стационар'!F:F,СВОД!E2719)+SUMIFS(ВМП!O:O,ВМП!D:D,СВОД!C2719,ВМП!F:F,СВОД!E2719)+SUMIFS('Дневной стационар'!O:O,'Дневной стационар'!D:D,СВОД!C2719,'Дневной стационар'!F:F,СВОД!E2719)+SUMIFS(ЭКО!M:M,ЭКО!D:D,СВОД!C2719,ЭКО!F:F,СВОД!E2719)+SUMIFS(Диализ!O:O,Диализ!E:E,СВОД!C2719,Диализ!G:G,СВОД!E2719)+SUMIFS(Поликлиника!CT:CT,Поликлиника!D:D,СВОД!C2719,Поликлиника!F:F,СВОД!E2719)+SUMIFS('Скорая мед.помощь'!O:O,'Скорая мед.помощь'!E:E,СВОД!C2719,'Скорая мед.помощь'!G:G,СВОД!E2719)+SUMIFS(Услуги!AV:AV,Услуги!D:D,СВОД!C2719,Услуги!F:F,СВОД!E2719)</f>
        <v>16539.005929128387</v>
      </c>
      <c r="O2719" s="277">
        <f>SUMIFS(Сверхбаза!L:L,Сверхбаза!C:C,СВОД!C2719,Сверхбаза!E:E,СВОД!E2719)+SUMIFS(Сверхбаза!M:M,Сверхбаза!C:C,СВОД!C2719,Сверхбаза!E:E,СВОД!E2719)</f>
        <v>0</v>
      </c>
      <c r="P2719" s="251">
        <f>SUMIFS(Сверхбаза!N:N,Сверхбаза!C:C,СВОД!C2719,Сверхбаза!E:E,СВОД!E2719)</f>
        <v>4748</v>
      </c>
      <c r="Q2719" s="251">
        <f>SUMIFS(Сверхбаза!P:P,Сверхбаза!C:C,СВОД!C2719,Сверхбаза!E:E,СВОД!E2719)</f>
        <v>1900</v>
      </c>
      <c r="R2719" s="251">
        <f>SUMIFS(Сверхбаза!O:O,Сверхбаза!C:C,СВОД!C2719,Сверхбаза!E:E,СВОД!E2719)</f>
        <v>1452</v>
      </c>
      <c r="S2719" s="251">
        <f>SUMIFS(Сверхбаза!Q:Q,Сверхбаза!C:C,СВОД!C2719,Сверхбаза!E:E,СВОД!E2719)</f>
        <v>0</v>
      </c>
      <c r="T2719" s="278">
        <f>SUMIFS(Сверхбаза!G:G,Сверхбаза!C:C,СВОД!C2719,Сверхбаза!E:E,СВОД!E2719)</f>
        <v>8857.5540000000001</v>
      </c>
    </row>
    <row r="2720" spans="1:20" ht="25.5" outlineLevel="2">
      <c r="A2720" s="263">
        <v>5</v>
      </c>
      <c r="B2720" s="336">
        <v>500602</v>
      </c>
      <c r="C2720" s="336">
        <v>60115</v>
      </c>
      <c r="D2720" s="5" t="s">
        <v>643</v>
      </c>
      <c r="E2720" s="324">
        <v>7</v>
      </c>
      <c r="F2720" s="325" t="s">
        <v>706</v>
      </c>
      <c r="G2720" s="277">
        <f>SUMIFS('Круглосуточный стационар'!J:J,'Круглосуточный стационар'!D:D,СВОД!C2720,'Круглосуточный стационар'!F:F,СВОД!E2720)/2+SUMIFS(ВМП!J:J,ВМП!D:D,СВОД!C2720,ВМП!F:F,СВОД!E2720)/2+SUMIFS('Дневной стационар'!J:J,'Дневной стационар'!D:D,СВОД!C2720,'Дневной стационар'!F:F,СВОД!E2720)/2+SUMIFS(ЭКО!H:H,ЭКО!D:D,СВОД!C2720,ЭКО!F:F,СВОД!E2720)+SUMIFS(Диализ!J:J,Диализ!E:E,СВОД!C2720,Диализ!G:G,СВОД!E2720)</f>
        <v>0</v>
      </c>
      <c r="H2720" s="251">
        <f>SUMIFS(Поликлиника!H:H,Поликлиника!D:D,СВОД!C2720,Поликлиника!F:F,СВОД!E2720)</f>
        <v>0</v>
      </c>
      <c r="I2720" s="251">
        <f>SUMIFS(Поликлиника!BA:BA,Поликлиника!D:D,СВОД!C2720,Поликлиника!F:F,СВОД!E2720)</f>
        <v>0</v>
      </c>
      <c r="J2720" s="251">
        <f>SUMIFS(Поликлиника!BF:BF,Поликлиника!D:D,СВОД!C2720,Поликлиника!F:F,СВОД!E2720)</f>
        <v>0</v>
      </c>
      <c r="K2720" s="251">
        <f>SUMIFS(Поликлиника!BU:BU,Поликлиника!D:D,СВОД!C2720,Поликлиника!F:F,СВОД!E2720)</f>
        <v>0</v>
      </c>
      <c r="L2720" s="251">
        <f>SUMIFS(Услуги!H:H,Услуги!D:D,СВОД!C2720,Услуги!F:F,СВОД!E2720)+SUMIFS(Услуги!M:M,Услуги!D:D,СВОД!C2720,Услуги!F:F,СВОД!E2720)+SUMIFS(Услуги!R:R,Услуги!D:D,СВОД!C2720,Услуги!F:F,СВОД!E2720)+SUMIFS(Услуги!W:W,Услуги!D:D,СВОД!C2720,Услуги!F:F,СВОД!E2720)+SUMIFS(Услуги!AB:AB,Услуги!D:D,СВОД!C2720,Услуги!F:F,СВОД!E2720)+SUMIFS(Услуги!AG:AG,Услуги!D:D,СВОД!C2720,Услуги!F:F,СВОД!E2720)+SUMIFS(Услуги!AL:AL,Услуги!D:D,СВОД!C2720,Услуги!F:F,СВОД!E2720)+SUMIFS(Услуги!AQ:AQ,Услуги!D:D,СВОД!C2720,Услуги!F:F,СВОД!E2720)</f>
        <v>0</v>
      </c>
      <c r="M2720" s="251">
        <f>SUMIFS('Скорая мед.помощь'!J:J,'Скорая мед.помощь'!E:E,СВОД!C2720,'Скорая мед.помощь'!G:G,СВОД!E2720)</f>
        <v>0</v>
      </c>
      <c r="N2720" s="278">
        <f>SUMIFS('Круглосуточный стационар'!O:O,'Круглосуточный стационар'!D:D,СВОД!C2720,'Круглосуточный стационар'!F:F,СВОД!E2720)+SUMIFS(ВМП!O:O,ВМП!D:D,СВОД!C2720,ВМП!F:F,СВОД!E2720)+SUMIFS('Дневной стационар'!O:O,'Дневной стационар'!D:D,СВОД!C2720,'Дневной стационар'!F:F,СВОД!E2720)+SUMIFS(ЭКО!M:M,ЭКО!D:D,СВОД!C2720,ЭКО!F:F,СВОД!E2720)+SUMIFS(Диализ!O:O,Диализ!E:E,СВОД!C2720,Диализ!G:G,СВОД!E2720)+SUMIFS(Поликлиника!CT:CT,Поликлиника!D:D,СВОД!C2720,Поликлиника!F:F,СВОД!E2720)+SUMIFS('Скорая мед.помощь'!O:O,'Скорая мед.помощь'!E:E,СВОД!C2720,'Скорая мед.помощь'!G:G,СВОД!E2720)+SUMIFS(Услуги!AV:AV,Услуги!D:D,СВОД!C2720,Услуги!F:F,СВОД!E2720)</f>
        <v>0</v>
      </c>
      <c r="O2720" s="277">
        <f>SUMIFS(Сверхбаза!L:L,Сверхбаза!C:C,СВОД!C2720,Сверхбаза!E:E,СВОД!E2720)+SUMIFS(Сверхбаза!M:M,Сверхбаза!C:C,СВОД!C2720,Сверхбаза!E:E,СВОД!E2720)</f>
        <v>0</v>
      </c>
      <c r="P2720" s="251">
        <f>SUMIFS(Сверхбаза!N:N,Сверхбаза!C:C,СВОД!C2720,Сверхбаза!E:E,СВОД!E2720)</f>
        <v>0</v>
      </c>
      <c r="Q2720" s="251">
        <f>SUMIFS(Сверхбаза!P:P,Сверхбаза!C:C,СВОД!C2720,Сверхбаза!E:E,СВОД!E2720)</f>
        <v>0</v>
      </c>
      <c r="R2720" s="251">
        <f>SUMIFS(Сверхбаза!O:O,Сверхбаза!C:C,СВОД!C2720,Сверхбаза!E:E,СВОД!E2720)</f>
        <v>0</v>
      </c>
      <c r="S2720" s="251">
        <f>SUMIFS(Сверхбаза!Q:Q,Сверхбаза!C:C,СВОД!C2720,Сверхбаза!E:E,СВОД!E2720)</f>
        <v>0</v>
      </c>
      <c r="T2720" s="278">
        <f>SUMIFS(Сверхбаза!G:G,Сверхбаза!C:C,СВОД!C2720,Сверхбаза!E:E,СВОД!E2720)</f>
        <v>0</v>
      </c>
    </row>
    <row r="2721" spans="1:20" ht="25.5" outlineLevel="2">
      <c r="A2721" s="263">
        <v>5</v>
      </c>
      <c r="B2721" s="336">
        <v>500602</v>
      </c>
      <c r="C2721" s="336">
        <v>60115</v>
      </c>
      <c r="D2721" s="5" t="s">
        <v>643</v>
      </c>
      <c r="E2721" s="324">
        <v>70</v>
      </c>
      <c r="F2721" s="325" t="s">
        <v>707</v>
      </c>
      <c r="G2721" s="277">
        <f>SUMIFS('Круглосуточный стационар'!J:J,'Круглосуточный стационар'!D:D,СВОД!C2721,'Круглосуточный стационар'!F:F,СВОД!E2721)/2+SUMIFS(ВМП!J:J,ВМП!D:D,СВОД!C2721,ВМП!F:F,СВОД!E2721)/2+SUMIFS('Дневной стационар'!J:J,'Дневной стационар'!D:D,СВОД!C2721,'Дневной стационар'!F:F,СВОД!E2721)/2+SUMIFS(ЭКО!H:H,ЭКО!D:D,СВОД!C2721,ЭКО!F:F,СВОД!E2721)+SUMIFS(Диализ!J:J,Диализ!E:E,СВОД!C2721,Диализ!G:G,СВОД!E2721)</f>
        <v>0</v>
      </c>
      <c r="H2721" s="251">
        <f>SUMIFS(Поликлиника!H:H,Поликлиника!D:D,СВОД!C2721,Поликлиника!F:F,СВОД!E2721)</f>
        <v>0</v>
      </c>
      <c r="I2721" s="251">
        <f>SUMIFS(Поликлиника!BA:BA,Поликлиника!D:D,СВОД!C2721,Поликлиника!F:F,СВОД!E2721)</f>
        <v>0</v>
      </c>
      <c r="J2721" s="251">
        <f>SUMIFS(Поликлиника!BF:BF,Поликлиника!D:D,СВОД!C2721,Поликлиника!F:F,СВОД!E2721)</f>
        <v>0</v>
      </c>
      <c r="K2721" s="251">
        <f>SUMIFS(Поликлиника!BU:BU,Поликлиника!D:D,СВОД!C2721,Поликлиника!F:F,СВОД!E2721)</f>
        <v>0</v>
      </c>
      <c r="L2721" s="251">
        <f>SUMIFS(Услуги!H:H,Услуги!D:D,СВОД!C2721,Услуги!F:F,СВОД!E2721)+SUMIFS(Услуги!M:M,Услуги!D:D,СВОД!C2721,Услуги!F:F,СВОД!E2721)+SUMIFS(Услуги!R:R,Услуги!D:D,СВОД!C2721,Услуги!F:F,СВОД!E2721)+SUMIFS(Услуги!W:W,Услуги!D:D,СВОД!C2721,Услуги!F:F,СВОД!E2721)+SUMIFS(Услуги!AB:AB,Услуги!D:D,СВОД!C2721,Услуги!F:F,СВОД!E2721)+SUMIFS(Услуги!AG:AG,Услуги!D:D,СВОД!C2721,Услуги!F:F,СВОД!E2721)+SUMIFS(Услуги!AL:AL,Услуги!D:D,СВОД!C2721,Услуги!F:F,СВОД!E2721)+SUMIFS(Услуги!AQ:AQ,Услуги!D:D,СВОД!C2721,Услуги!F:F,СВОД!E2721)</f>
        <v>0</v>
      </c>
      <c r="M2721" s="251">
        <f>SUMIFS('Скорая мед.помощь'!J:J,'Скорая мед.помощь'!E:E,СВОД!C2721,'Скорая мед.помощь'!G:G,СВОД!E2721)</f>
        <v>0</v>
      </c>
      <c r="N2721" s="278">
        <f>SUMIFS('Круглосуточный стационар'!O:O,'Круглосуточный стационар'!D:D,СВОД!C2721,'Круглосуточный стационар'!F:F,СВОД!E2721)+SUMIFS(ВМП!O:O,ВМП!D:D,СВОД!C2721,ВМП!F:F,СВОД!E2721)+SUMIFS('Дневной стационар'!O:O,'Дневной стационар'!D:D,СВОД!C2721,'Дневной стационар'!F:F,СВОД!E2721)+SUMIFS(ЭКО!M:M,ЭКО!D:D,СВОД!C2721,ЭКО!F:F,СВОД!E2721)+SUMIFS(Диализ!O:O,Диализ!E:E,СВОД!C2721,Диализ!G:G,СВОД!E2721)+SUMIFS(Поликлиника!CT:CT,Поликлиника!D:D,СВОД!C2721,Поликлиника!F:F,СВОД!E2721)+SUMIFS('Скорая мед.помощь'!O:O,'Скорая мед.помощь'!E:E,СВОД!C2721,'Скорая мед.помощь'!G:G,СВОД!E2721)+SUMIFS(Услуги!AV:AV,Услуги!D:D,СВОД!C2721,Услуги!F:F,СВОД!E2721)</f>
        <v>0</v>
      </c>
      <c r="O2721" s="277">
        <f>SUMIFS(Сверхбаза!L:L,Сверхбаза!C:C,СВОД!C2721,Сверхбаза!E:E,СВОД!E2721)+SUMIFS(Сверхбаза!M:M,Сверхбаза!C:C,СВОД!C2721,Сверхбаза!E:E,СВОД!E2721)</f>
        <v>0</v>
      </c>
      <c r="P2721" s="251">
        <f>SUMIFS(Сверхбаза!N:N,Сверхбаза!C:C,СВОД!C2721,Сверхбаза!E:E,СВОД!E2721)</f>
        <v>0</v>
      </c>
      <c r="Q2721" s="251">
        <f>SUMIFS(Сверхбаза!P:P,Сверхбаза!C:C,СВОД!C2721,Сверхбаза!E:E,СВОД!E2721)</f>
        <v>0</v>
      </c>
      <c r="R2721" s="251">
        <f>SUMIFS(Сверхбаза!O:O,Сверхбаза!C:C,СВОД!C2721,Сверхбаза!E:E,СВОД!E2721)</f>
        <v>0</v>
      </c>
      <c r="S2721" s="251">
        <f>SUMIFS(Сверхбаза!Q:Q,Сверхбаза!C:C,СВОД!C2721,Сверхбаза!E:E,СВОД!E2721)</f>
        <v>0</v>
      </c>
      <c r="T2721" s="278">
        <f>SUMIFS(Сверхбаза!G:G,Сверхбаза!C:C,СВОД!C2721,Сверхбаза!E:E,СВОД!E2721)</f>
        <v>0</v>
      </c>
    </row>
    <row r="2722" spans="1:20" ht="25.5" outlineLevel="2">
      <c r="A2722" s="263">
        <v>5</v>
      </c>
      <c r="B2722" s="336">
        <v>500602</v>
      </c>
      <c r="C2722" s="336">
        <v>60115</v>
      </c>
      <c r="D2722" s="5" t="s">
        <v>643</v>
      </c>
      <c r="E2722" s="324">
        <v>94</v>
      </c>
      <c r="F2722" s="325" t="s">
        <v>157</v>
      </c>
      <c r="G2722" s="277">
        <f>SUMIFS('Круглосуточный стационар'!J:J,'Круглосуточный стационар'!D:D,СВОД!C2722,'Круглосуточный стационар'!F:F,СВОД!E2722)/2+SUMIFS(ВМП!J:J,ВМП!D:D,СВОД!C2722,ВМП!F:F,СВОД!E2722)/2+SUMIFS('Дневной стационар'!J:J,'Дневной стационар'!D:D,СВОД!C2722,'Дневной стационар'!F:F,СВОД!E2722)/2+SUMIFS(ЭКО!H:H,ЭКО!D:D,СВОД!C2722,ЭКО!F:F,СВОД!E2722)+SUMIFS(Диализ!J:J,Диализ!E:E,СВОД!C2722,Диализ!G:G,СВОД!E2722)</f>
        <v>0</v>
      </c>
      <c r="H2722" s="251">
        <f>SUMIFS(Поликлиника!H:H,Поликлиника!D:D,СВОД!C2722,Поликлиника!F:F,СВОД!E2722)</f>
        <v>0</v>
      </c>
      <c r="I2722" s="251">
        <f>SUMIFS(Поликлиника!BA:BA,Поликлиника!D:D,СВОД!C2722,Поликлиника!F:F,СВОД!E2722)</f>
        <v>0</v>
      </c>
      <c r="J2722" s="251">
        <f>SUMIFS(Поликлиника!BF:BF,Поликлиника!D:D,СВОД!C2722,Поликлиника!F:F,СВОД!E2722)</f>
        <v>0</v>
      </c>
      <c r="K2722" s="251">
        <f>SUMIFS(Поликлиника!BU:BU,Поликлиника!D:D,СВОД!C2722,Поликлиника!F:F,СВОД!E2722)</f>
        <v>0</v>
      </c>
      <c r="L2722" s="251">
        <f>SUMIFS(Услуги!H:H,Услуги!D:D,СВОД!C2722,Услуги!F:F,СВОД!E2722)+SUMIFS(Услуги!M:M,Услуги!D:D,СВОД!C2722,Услуги!F:F,СВОД!E2722)+SUMIFS(Услуги!R:R,Услуги!D:D,СВОД!C2722,Услуги!F:F,СВОД!E2722)+SUMIFS(Услуги!W:W,Услуги!D:D,СВОД!C2722,Услуги!F:F,СВОД!E2722)+SUMIFS(Услуги!AB:AB,Услуги!D:D,СВОД!C2722,Услуги!F:F,СВОД!E2722)+SUMIFS(Услуги!AG:AG,Услуги!D:D,СВОД!C2722,Услуги!F:F,СВОД!E2722)+SUMIFS(Услуги!AL:AL,Услуги!D:D,СВОД!C2722,Услуги!F:F,СВОД!E2722)+SUMIFS(Услуги!AQ:AQ,Услуги!D:D,СВОД!C2722,Услуги!F:F,СВОД!E2722)</f>
        <v>0</v>
      </c>
      <c r="M2722" s="251">
        <f>SUMIFS('Скорая мед.помощь'!J:J,'Скорая мед.помощь'!E:E,СВОД!C2722,'Скорая мед.помощь'!G:G,СВОД!E2722)</f>
        <v>0</v>
      </c>
      <c r="N2722" s="278">
        <f>SUMIFS('Круглосуточный стационар'!O:O,'Круглосуточный стационар'!D:D,СВОД!C2722,'Круглосуточный стационар'!F:F,СВОД!E2722)+SUMIFS(ВМП!O:O,ВМП!D:D,СВОД!C2722,ВМП!F:F,СВОД!E2722)+SUMIFS('Дневной стационар'!O:O,'Дневной стационар'!D:D,СВОД!C2722,'Дневной стационар'!F:F,СВОД!E2722)+SUMIFS(ЭКО!M:M,ЭКО!D:D,СВОД!C2722,ЭКО!F:F,СВОД!E2722)+SUMIFS(Диализ!O:O,Диализ!E:E,СВОД!C2722,Диализ!G:G,СВОД!E2722)+SUMIFS(Поликлиника!CT:CT,Поликлиника!D:D,СВОД!C2722,Поликлиника!F:F,СВОД!E2722)+SUMIFS('Скорая мед.помощь'!O:O,'Скорая мед.помощь'!E:E,СВОД!C2722,'Скорая мед.помощь'!G:G,СВОД!E2722)+SUMIFS(Услуги!AV:AV,Услуги!D:D,СВОД!C2722,Услуги!F:F,СВОД!E2722)</f>
        <v>0</v>
      </c>
      <c r="O2722" s="277">
        <f>SUMIFS(Сверхбаза!L:L,Сверхбаза!C:C,СВОД!C2722,Сверхбаза!E:E,СВОД!E2722)+SUMIFS(Сверхбаза!M:M,Сверхбаза!C:C,СВОД!C2722,Сверхбаза!E:E,СВОД!E2722)</f>
        <v>0</v>
      </c>
      <c r="P2722" s="251">
        <f>SUMIFS(Сверхбаза!N:N,Сверхбаза!C:C,СВОД!C2722,Сверхбаза!E:E,СВОД!E2722)</f>
        <v>0</v>
      </c>
      <c r="Q2722" s="251">
        <f>SUMIFS(Сверхбаза!P:P,Сверхбаза!C:C,СВОД!C2722,Сверхбаза!E:E,СВОД!E2722)</f>
        <v>0</v>
      </c>
      <c r="R2722" s="251">
        <f>SUMIFS(Сверхбаза!O:O,Сверхбаза!C:C,СВОД!C2722,Сверхбаза!E:E,СВОД!E2722)</f>
        <v>0</v>
      </c>
      <c r="S2722" s="251">
        <f>SUMIFS(Сверхбаза!Q:Q,Сверхбаза!C:C,СВОД!C2722,Сверхбаза!E:E,СВОД!E2722)</f>
        <v>0</v>
      </c>
      <c r="T2722" s="278">
        <f>SUMIFS(Сверхбаза!G:G,Сверхбаза!C:C,СВОД!C2722,Сверхбаза!E:E,СВОД!E2722)</f>
        <v>0</v>
      </c>
    </row>
    <row r="2723" spans="1:20" outlineLevel="1">
      <c r="A2723" s="264"/>
      <c r="B2723" s="254"/>
      <c r="C2723" s="254" t="str">
        <f>CONCATENATE(C2722," ","Итог")</f>
        <v>60115 Итог</v>
      </c>
      <c r="D2723" s="255"/>
      <c r="E2723" s="326"/>
      <c r="F2723" s="327"/>
      <c r="G2723" s="279"/>
      <c r="H2723" s="256"/>
      <c r="I2723" s="256"/>
      <c r="J2723" s="256"/>
      <c r="K2723" s="256"/>
      <c r="L2723" s="256"/>
      <c r="M2723" s="256"/>
      <c r="N2723" s="280">
        <f>SUBTOTAL(9,N2715:N2722)</f>
        <v>16539.005929128387</v>
      </c>
      <c r="O2723" s="279"/>
      <c r="P2723" s="256"/>
      <c r="Q2723" s="256"/>
      <c r="R2723" s="256"/>
      <c r="S2723" s="256"/>
      <c r="T2723" s="280">
        <f>SUBTOTAL(9,T2715:T2722)</f>
        <v>8857.5540000000001</v>
      </c>
    </row>
    <row r="2724" spans="1:20" ht="25.5" outlineLevel="2">
      <c r="A2724" s="262">
        <v>5</v>
      </c>
      <c r="B2724" s="8">
        <v>500604</v>
      </c>
      <c r="C2724" s="8">
        <v>60301</v>
      </c>
      <c r="D2724" s="9" t="s">
        <v>423</v>
      </c>
      <c r="E2724" s="322">
        <v>1</v>
      </c>
      <c r="F2724" s="323" t="s">
        <v>12</v>
      </c>
      <c r="G2724" s="275">
        <f>SUMIFS('Круглосуточный стационар'!J:J,'Круглосуточный стационар'!D:D,СВОД!C2724,'Круглосуточный стационар'!F:F,СВОД!E2724)/2+SUMIFS(ВМП!J:J,ВМП!D:D,СВОД!C2724,ВМП!F:F,СВОД!E2724)/2+SUMIFS('Дневной стационар'!J:J,'Дневной стационар'!D:D,СВОД!C2724,'Дневной стационар'!F:F,СВОД!E2724)/2+SUMIFS(ЭКО!H:H,ЭКО!D:D,СВОД!C2724,ЭКО!F:F,СВОД!E2724)+SUMIFS(Диализ!J:J,Диализ!E:E,СВОД!C2724,Диализ!G:G,СВОД!E2724)</f>
        <v>0</v>
      </c>
      <c r="H2724" s="253">
        <f>SUMIFS(Поликлиника!H:H,Поликлиника!D:D,СВОД!C2724,Поликлиника!F:F,СВОД!E2724)</f>
        <v>0</v>
      </c>
      <c r="I2724" s="253">
        <f>SUMIFS(Поликлиника!BA:BA,Поликлиника!D:D,СВОД!C2724,Поликлиника!F:F,СВОД!E2724)</f>
        <v>0</v>
      </c>
      <c r="J2724" s="253">
        <f>SUMIFS(Поликлиника!BF:BF,Поликлиника!D:D,СВОД!C2724,Поликлиника!F:F,СВОД!E2724)</f>
        <v>0</v>
      </c>
      <c r="K2724" s="253">
        <f>SUMIFS(Поликлиника!BU:BU,Поликлиника!D:D,СВОД!C2724,Поликлиника!F:F,СВОД!E2724)</f>
        <v>0</v>
      </c>
      <c r="L2724" s="253">
        <f>SUMIFS(Услуги!H:H,Услуги!D:D,СВОД!C2724,Услуги!F:F,СВОД!E2724)+SUMIFS(Услуги!M:M,Услуги!D:D,СВОД!C2724,Услуги!F:F,СВОД!E2724)+SUMIFS(Услуги!R:R,Услуги!D:D,СВОД!C2724,Услуги!F:F,СВОД!E2724)+SUMIFS(Услуги!W:W,Услуги!D:D,СВОД!C2724,Услуги!F:F,СВОД!E2724)+SUMIFS(Услуги!AB:AB,Услуги!D:D,СВОД!C2724,Услуги!F:F,СВОД!E2724)+SUMIFS(Услуги!AG:AG,Услуги!D:D,СВОД!C2724,Услуги!F:F,СВОД!E2724)+SUMIFS(Услуги!AL:AL,Услуги!D:D,СВОД!C2724,Услуги!F:F,СВОД!E2724)+SUMIFS(Услуги!AQ:AQ,Услуги!D:D,СВОД!C2724,Услуги!F:F,СВОД!E2724)</f>
        <v>0</v>
      </c>
      <c r="M2724" s="253">
        <f>SUMIFS('Скорая мед.помощь'!J:J,'Скорая мед.помощь'!E:E,СВОД!C2724,'Скорая мед.помощь'!G:G,СВОД!E2724)</f>
        <v>0</v>
      </c>
      <c r="N2724" s="276">
        <f>SUMIFS('Круглосуточный стационар'!O:O,'Круглосуточный стационар'!D:D,СВОД!C2724,'Круглосуточный стационар'!F:F,СВОД!E2724)+SUMIFS(ВМП!O:O,ВМП!D:D,СВОД!C2724,ВМП!F:F,СВОД!E2724)+SUMIFS('Дневной стационар'!O:O,'Дневной стационар'!D:D,СВОД!C2724,'Дневной стационар'!F:F,СВОД!E2724)+SUMIFS(ЭКО!M:M,ЭКО!D:D,СВОД!C2724,ЭКО!F:F,СВОД!E2724)+SUMIFS(Диализ!O:O,Диализ!E:E,СВОД!C2724,Диализ!G:G,СВОД!E2724)+SUMIFS(Поликлиника!CT:CT,Поликлиника!D:D,СВОД!C2724,Поликлиника!F:F,СВОД!E2724)+SUMIFS('Скорая мед.помощь'!O:O,'Скорая мед.помощь'!E:E,СВОД!C2724,'Скорая мед.помощь'!G:G,СВОД!E2724)+SUMIFS(Услуги!AV:AV,Услуги!D:D,СВОД!C2724,Услуги!F:F,СВОД!E2724)</f>
        <v>0</v>
      </c>
      <c r="O2724" s="275">
        <f>SUMIFS(Сверхбаза!L:L,Сверхбаза!C:C,СВОД!C2724,Сверхбаза!E:E,СВОД!E2724)+SUMIFS(Сверхбаза!M:M,Сверхбаза!C:C,СВОД!C2724,Сверхбаза!E:E,СВОД!E2724)</f>
        <v>0</v>
      </c>
      <c r="P2724" s="253">
        <f>SUMIFS(Сверхбаза!N:N,Сверхбаза!C:C,СВОД!C2724,Сверхбаза!E:E,СВОД!E2724)</f>
        <v>0</v>
      </c>
      <c r="Q2724" s="253">
        <f>SUMIFS(Сверхбаза!P:P,Сверхбаза!C:C,СВОД!C2724,Сверхбаза!E:E,СВОД!E2724)</f>
        <v>0</v>
      </c>
      <c r="R2724" s="253">
        <f>SUMIFS(Сверхбаза!O:O,Сверхбаза!C:C,СВОД!C2724,Сверхбаза!E:E,СВОД!E2724)</f>
        <v>0</v>
      </c>
      <c r="S2724" s="253">
        <f>SUMIFS(Сверхбаза!Q:Q,Сверхбаза!C:C,СВОД!C2724,Сверхбаза!E:E,СВОД!E2724)</f>
        <v>0</v>
      </c>
      <c r="T2724" s="276">
        <f>SUMIFS(Сверхбаза!G:G,Сверхбаза!C:C,СВОД!C2724,Сверхбаза!E:E,СВОД!E2724)</f>
        <v>0</v>
      </c>
    </row>
    <row r="2725" spans="1:20" ht="25.5" outlineLevel="2">
      <c r="A2725" s="263">
        <v>5</v>
      </c>
      <c r="B2725" s="336">
        <v>500604</v>
      </c>
      <c r="C2725" s="336">
        <v>60301</v>
      </c>
      <c r="D2725" s="5" t="s">
        <v>423</v>
      </c>
      <c r="E2725" s="324">
        <v>13</v>
      </c>
      <c r="F2725" s="325" t="s">
        <v>704</v>
      </c>
      <c r="G2725" s="277">
        <f>SUMIFS('Круглосуточный стационар'!J:J,'Круглосуточный стационар'!D:D,СВОД!C2725,'Круглосуточный стационар'!F:F,СВОД!E2725)/2+SUMIFS(ВМП!J:J,ВМП!D:D,СВОД!C2725,ВМП!F:F,СВОД!E2725)/2+SUMIFS('Дневной стационар'!J:J,'Дневной стационар'!D:D,СВОД!C2725,'Дневной стационар'!F:F,СВОД!E2725)/2+SUMIFS(ЭКО!H:H,ЭКО!D:D,СВОД!C2725,ЭКО!F:F,СВОД!E2725)+SUMIFS(Диализ!J:J,Диализ!E:E,СВОД!C2725,Диализ!G:G,СВОД!E2725)</f>
        <v>0</v>
      </c>
      <c r="H2725" s="251">
        <f>SUMIFS(Поликлиника!H:H,Поликлиника!D:D,СВОД!C2725,Поликлиника!F:F,СВОД!E2725)</f>
        <v>0</v>
      </c>
      <c r="I2725" s="251">
        <f>SUMIFS(Поликлиника!BA:BA,Поликлиника!D:D,СВОД!C2725,Поликлиника!F:F,СВОД!E2725)</f>
        <v>0</v>
      </c>
      <c r="J2725" s="251">
        <f>SUMIFS(Поликлиника!BF:BF,Поликлиника!D:D,СВОД!C2725,Поликлиника!F:F,СВОД!E2725)</f>
        <v>0</v>
      </c>
      <c r="K2725" s="251">
        <f>SUMIFS(Поликлиника!BU:BU,Поликлиника!D:D,СВОД!C2725,Поликлиника!F:F,СВОД!E2725)</f>
        <v>0</v>
      </c>
      <c r="L2725" s="251">
        <f>SUMIFS(Услуги!H:H,Услуги!D:D,СВОД!C2725,Услуги!F:F,СВОД!E2725)+SUMIFS(Услуги!M:M,Услуги!D:D,СВОД!C2725,Услуги!F:F,СВОД!E2725)+SUMIFS(Услуги!R:R,Услуги!D:D,СВОД!C2725,Услуги!F:F,СВОД!E2725)+SUMIFS(Услуги!W:W,Услуги!D:D,СВОД!C2725,Услуги!F:F,СВОД!E2725)+SUMIFS(Услуги!AB:AB,Услуги!D:D,СВОД!C2725,Услуги!F:F,СВОД!E2725)+SUMIFS(Услуги!AG:AG,Услуги!D:D,СВОД!C2725,Услуги!F:F,СВОД!E2725)+SUMIFS(Услуги!AL:AL,Услуги!D:D,СВОД!C2725,Услуги!F:F,СВОД!E2725)+SUMIFS(Услуги!AQ:AQ,Услуги!D:D,СВОД!C2725,Услуги!F:F,СВОД!E2725)</f>
        <v>0</v>
      </c>
      <c r="M2725" s="251">
        <f>SUMIFS('Скорая мед.помощь'!J:J,'Скорая мед.помощь'!E:E,СВОД!C2725,'Скорая мед.помощь'!G:G,СВОД!E2725)</f>
        <v>0</v>
      </c>
      <c r="N2725" s="278">
        <f>SUMIFS('Круглосуточный стационар'!O:O,'Круглосуточный стационар'!D:D,СВОД!C2725,'Круглосуточный стационар'!F:F,СВОД!E2725)+SUMIFS(ВМП!O:O,ВМП!D:D,СВОД!C2725,ВМП!F:F,СВОД!E2725)+SUMIFS('Дневной стационар'!O:O,'Дневной стационар'!D:D,СВОД!C2725,'Дневной стационар'!F:F,СВОД!E2725)+SUMIFS(ЭКО!M:M,ЭКО!D:D,СВОД!C2725,ЭКО!F:F,СВОД!E2725)+SUMIFS(Диализ!O:O,Диализ!E:E,СВОД!C2725,Диализ!G:G,СВОД!E2725)+SUMIFS(Поликлиника!CT:CT,Поликлиника!D:D,СВОД!C2725,Поликлиника!F:F,СВОД!E2725)+SUMIFS('Скорая мед.помощь'!O:O,'Скорая мед.помощь'!E:E,СВОД!C2725,'Скорая мед.помощь'!G:G,СВОД!E2725)+SUMIFS(Услуги!AV:AV,Услуги!D:D,СВОД!C2725,Услуги!F:F,СВОД!E2725)</f>
        <v>0</v>
      </c>
      <c r="O2725" s="277">
        <f>SUMIFS(Сверхбаза!L:L,Сверхбаза!C:C,СВОД!C2725,Сверхбаза!E:E,СВОД!E2725)+SUMIFS(Сверхбаза!M:M,Сверхбаза!C:C,СВОД!C2725,Сверхбаза!E:E,СВОД!E2725)</f>
        <v>0</v>
      </c>
      <c r="P2725" s="251">
        <f>SUMIFS(Сверхбаза!N:N,Сверхбаза!C:C,СВОД!C2725,Сверхбаза!E:E,СВОД!E2725)</f>
        <v>0</v>
      </c>
      <c r="Q2725" s="251">
        <f>SUMIFS(Сверхбаза!P:P,Сверхбаза!C:C,СВОД!C2725,Сверхбаза!E:E,СВОД!E2725)</f>
        <v>0</v>
      </c>
      <c r="R2725" s="251">
        <f>SUMIFS(Сверхбаза!O:O,Сверхбаза!C:C,СВОД!C2725,Сверхбаза!E:E,СВОД!E2725)</f>
        <v>0</v>
      </c>
      <c r="S2725" s="251">
        <f>SUMIFS(Сверхбаза!Q:Q,Сверхбаза!C:C,СВОД!C2725,Сверхбаза!E:E,СВОД!E2725)</f>
        <v>0</v>
      </c>
      <c r="T2725" s="278">
        <f>SUMIFS(Сверхбаза!G:G,Сверхбаза!C:C,СВОД!C2725,Сверхбаза!E:E,СВОД!E2725)</f>
        <v>0</v>
      </c>
    </row>
    <row r="2726" spans="1:20" ht="25.5" outlineLevel="2">
      <c r="A2726" s="263">
        <v>5</v>
      </c>
      <c r="B2726" s="336">
        <v>500604</v>
      </c>
      <c r="C2726" s="336">
        <v>60301</v>
      </c>
      <c r="D2726" s="5" t="s">
        <v>423</v>
      </c>
      <c r="E2726" s="324">
        <v>2</v>
      </c>
      <c r="F2726" s="325" t="s">
        <v>173</v>
      </c>
      <c r="G2726" s="277">
        <f>SUMIFS('Круглосуточный стационар'!J:J,'Круглосуточный стационар'!D:D,СВОД!C2726,'Круглосуточный стационар'!F:F,СВОД!E2726)/2+SUMIFS(ВМП!J:J,ВМП!D:D,СВОД!C2726,ВМП!F:F,СВОД!E2726)/2+SUMIFS('Дневной стационар'!J:J,'Дневной стационар'!D:D,СВОД!C2726,'Дневной стационар'!F:F,СВОД!E2726)/2+SUMIFS(ЭКО!H:H,ЭКО!D:D,СВОД!C2726,ЭКО!F:F,СВОД!E2726)+SUMIFS(Диализ!J:J,Диализ!E:E,СВОД!C2726,Диализ!G:G,СВОД!E2726)</f>
        <v>0</v>
      </c>
      <c r="H2726" s="251">
        <f>SUMIFS(Поликлиника!H:H,Поликлиника!D:D,СВОД!C2726,Поликлиника!F:F,СВОД!E2726)</f>
        <v>0</v>
      </c>
      <c r="I2726" s="251">
        <f>SUMIFS(Поликлиника!BA:BA,Поликлиника!D:D,СВОД!C2726,Поликлиника!F:F,СВОД!E2726)</f>
        <v>0</v>
      </c>
      <c r="J2726" s="251">
        <f>SUMIFS(Поликлиника!BF:BF,Поликлиника!D:D,СВОД!C2726,Поликлиника!F:F,СВОД!E2726)</f>
        <v>0</v>
      </c>
      <c r="K2726" s="251">
        <f>SUMIFS(Поликлиника!BU:BU,Поликлиника!D:D,СВОД!C2726,Поликлиника!F:F,СВОД!E2726)</f>
        <v>0</v>
      </c>
      <c r="L2726" s="251">
        <f>SUMIFS(Услуги!H:H,Услуги!D:D,СВОД!C2726,Услуги!F:F,СВОД!E2726)+SUMIFS(Услуги!M:M,Услуги!D:D,СВОД!C2726,Услуги!F:F,СВОД!E2726)+SUMIFS(Услуги!R:R,Услуги!D:D,СВОД!C2726,Услуги!F:F,СВОД!E2726)+SUMIFS(Услуги!W:W,Услуги!D:D,СВОД!C2726,Услуги!F:F,СВОД!E2726)+SUMIFS(Услуги!AB:AB,Услуги!D:D,СВОД!C2726,Услуги!F:F,СВОД!E2726)+SUMIFS(Услуги!AG:AG,Услуги!D:D,СВОД!C2726,Услуги!F:F,СВОД!E2726)+SUMIFS(Услуги!AL:AL,Услуги!D:D,СВОД!C2726,Услуги!F:F,СВОД!E2726)+SUMIFS(Услуги!AQ:AQ,Услуги!D:D,СВОД!C2726,Услуги!F:F,СВОД!E2726)</f>
        <v>0</v>
      </c>
      <c r="M2726" s="251">
        <f>SUMIFS('Скорая мед.помощь'!J:J,'Скорая мед.помощь'!E:E,СВОД!C2726,'Скорая мед.помощь'!G:G,СВОД!E2726)</f>
        <v>0</v>
      </c>
      <c r="N2726" s="278">
        <f>SUMIFS('Круглосуточный стационар'!O:O,'Круглосуточный стационар'!D:D,СВОД!C2726,'Круглосуточный стационар'!F:F,СВОД!E2726)+SUMIFS(ВМП!O:O,ВМП!D:D,СВОД!C2726,ВМП!F:F,СВОД!E2726)+SUMIFS('Дневной стационар'!O:O,'Дневной стационар'!D:D,СВОД!C2726,'Дневной стационар'!F:F,СВОД!E2726)+SUMIFS(ЭКО!M:M,ЭКО!D:D,СВОД!C2726,ЭКО!F:F,СВОД!E2726)+SUMIFS(Диализ!O:O,Диализ!E:E,СВОД!C2726,Диализ!G:G,СВОД!E2726)+SUMIFS(Поликлиника!CT:CT,Поликлиника!D:D,СВОД!C2726,Поликлиника!F:F,СВОД!E2726)+SUMIFS('Скорая мед.помощь'!O:O,'Скорая мед.помощь'!E:E,СВОД!C2726,'Скорая мед.помощь'!G:G,СВОД!E2726)+SUMIFS(Услуги!AV:AV,Услуги!D:D,СВОД!C2726,Услуги!F:F,СВОД!E2726)</f>
        <v>0</v>
      </c>
      <c r="O2726" s="277">
        <f>SUMIFS(Сверхбаза!L:L,Сверхбаза!C:C,СВОД!C2726,Сверхбаза!E:E,СВОД!E2726)+SUMIFS(Сверхбаза!M:M,Сверхбаза!C:C,СВОД!C2726,Сверхбаза!E:E,СВОД!E2726)</f>
        <v>0</v>
      </c>
      <c r="P2726" s="251">
        <f>SUMIFS(Сверхбаза!N:N,Сверхбаза!C:C,СВОД!C2726,Сверхбаза!E:E,СВОД!E2726)</f>
        <v>0</v>
      </c>
      <c r="Q2726" s="251">
        <f>SUMIFS(Сверхбаза!P:P,Сверхбаза!C:C,СВОД!C2726,Сверхбаза!E:E,СВОД!E2726)</f>
        <v>0</v>
      </c>
      <c r="R2726" s="251">
        <f>SUMIFS(Сверхбаза!O:O,Сверхбаза!C:C,СВОД!C2726,Сверхбаза!E:E,СВОД!E2726)</f>
        <v>0</v>
      </c>
      <c r="S2726" s="251">
        <f>SUMIFS(Сверхбаза!Q:Q,Сверхбаза!C:C,СВОД!C2726,Сверхбаза!E:E,СВОД!E2726)</f>
        <v>0</v>
      </c>
      <c r="T2726" s="278">
        <f>SUMIFS(Сверхбаза!G:G,Сверхбаза!C:C,СВОД!C2726,Сверхбаза!E:E,СВОД!E2726)</f>
        <v>0</v>
      </c>
    </row>
    <row r="2727" spans="1:20" ht="25.5" outlineLevel="2">
      <c r="A2727" s="263">
        <v>5</v>
      </c>
      <c r="B2727" s="336">
        <v>500604</v>
      </c>
      <c r="C2727" s="336">
        <v>60301</v>
      </c>
      <c r="D2727" s="5" t="s">
        <v>423</v>
      </c>
      <c r="E2727" s="324">
        <v>6</v>
      </c>
      <c r="F2727" s="325" t="s">
        <v>705</v>
      </c>
      <c r="G2727" s="277">
        <f>SUMIFS('Круглосуточный стационар'!J:J,'Круглосуточный стационар'!D:D,СВОД!C2727,'Круглосуточный стационар'!F:F,СВОД!E2727)/2+SUMIFS(ВМП!J:J,ВМП!D:D,СВОД!C2727,ВМП!F:F,СВОД!E2727)/2+SUMIFS('Дневной стационар'!J:J,'Дневной стационар'!D:D,СВОД!C2727,'Дневной стационар'!F:F,СВОД!E2727)/2+SUMIFS(ЭКО!H:H,ЭКО!D:D,СВОД!C2727,ЭКО!F:F,СВОД!E2727)+SUMIFS(Диализ!J:J,Диализ!E:E,СВОД!C2727,Диализ!G:G,СВОД!E2727)</f>
        <v>0</v>
      </c>
      <c r="H2727" s="251">
        <f>SUMIFS(Поликлиника!H:H,Поликлиника!D:D,СВОД!C2727,Поликлиника!F:F,СВОД!E2727)</f>
        <v>0</v>
      </c>
      <c r="I2727" s="251">
        <f>SUMIFS(Поликлиника!BA:BA,Поликлиника!D:D,СВОД!C2727,Поликлиника!F:F,СВОД!E2727)</f>
        <v>0</v>
      </c>
      <c r="J2727" s="251">
        <f>SUMIFS(Поликлиника!BF:BF,Поликлиника!D:D,СВОД!C2727,Поликлиника!F:F,СВОД!E2727)</f>
        <v>0</v>
      </c>
      <c r="K2727" s="251">
        <f>SUMIFS(Поликлиника!BU:BU,Поликлиника!D:D,СВОД!C2727,Поликлиника!F:F,СВОД!E2727)</f>
        <v>0</v>
      </c>
      <c r="L2727" s="251">
        <f>SUMIFS(Услуги!H:H,Услуги!D:D,СВОД!C2727,Услуги!F:F,СВОД!E2727)+SUMIFS(Услуги!M:M,Услуги!D:D,СВОД!C2727,Услуги!F:F,СВОД!E2727)+SUMIFS(Услуги!R:R,Услуги!D:D,СВОД!C2727,Услуги!F:F,СВОД!E2727)+SUMIFS(Услуги!W:W,Услуги!D:D,СВОД!C2727,Услуги!F:F,СВОД!E2727)+SUMIFS(Услуги!AB:AB,Услуги!D:D,СВОД!C2727,Услуги!F:F,СВОД!E2727)+SUMIFS(Услуги!AG:AG,Услуги!D:D,СВОД!C2727,Услуги!F:F,СВОД!E2727)+SUMIFS(Услуги!AL:AL,Услуги!D:D,СВОД!C2727,Услуги!F:F,СВОД!E2727)+SUMIFS(Услуги!AQ:AQ,Услуги!D:D,СВОД!C2727,Услуги!F:F,СВОД!E2727)</f>
        <v>0</v>
      </c>
      <c r="M2727" s="251">
        <f>SUMIFS('Скорая мед.помощь'!J:J,'Скорая мед.помощь'!E:E,СВОД!C2727,'Скорая мед.помощь'!G:G,СВОД!E2727)</f>
        <v>0</v>
      </c>
      <c r="N2727" s="278">
        <f>SUMIFS('Круглосуточный стационар'!O:O,'Круглосуточный стационар'!D:D,СВОД!C2727,'Круглосуточный стационар'!F:F,СВОД!E2727)+SUMIFS(ВМП!O:O,ВМП!D:D,СВОД!C2727,ВМП!F:F,СВОД!E2727)+SUMIFS('Дневной стационар'!O:O,'Дневной стационар'!D:D,СВОД!C2727,'Дневной стационар'!F:F,СВОД!E2727)+SUMIFS(ЭКО!M:M,ЭКО!D:D,СВОД!C2727,ЭКО!F:F,СВОД!E2727)+SUMIFS(Диализ!O:O,Диализ!E:E,СВОД!C2727,Диализ!G:G,СВОД!E2727)+SUMIFS(Поликлиника!CT:CT,Поликлиника!D:D,СВОД!C2727,Поликлиника!F:F,СВОД!E2727)+SUMIFS('Скорая мед.помощь'!O:O,'Скорая мед.помощь'!E:E,СВОД!C2727,'Скорая мед.помощь'!G:G,СВОД!E2727)+SUMIFS(Услуги!AV:AV,Услуги!D:D,СВОД!C2727,Услуги!F:F,СВОД!E2727)</f>
        <v>0</v>
      </c>
      <c r="O2727" s="277">
        <f>SUMIFS(Сверхбаза!L:L,Сверхбаза!C:C,СВОД!C2727,Сверхбаза!E:E,СВОД!E2727)+SUMIFS(Сверхбаза!M:M,Сверхбаза!C:C,СВОД!C2727,Сверхбаза!E:E,СВОД!E2727)</f>
        <v>0</v>
      </c>
      <c r="P2727" s="251">
        <f>SUMIFS(Сверхбаза!N:N,Сверхбаза!C:C,СВОД!C2727,Сверхбаза!E:E,СВОД!E2727)</f>
        <v>0</v>
      </c>
      <c r="Q2727" s="251">
        <f>SUMIFS(Сверхбаза!P:P,Сверхбаза!C:C,СВОД!C2727,Сверхбаза!E:E,СВОД!E2727)</f>
        <v>0</v>
      </c>
      <c r="R2727" s="251">
        <f>SUMIFS(Сверхбаза!O:O,Сверхбаза!C:C,СВОД!C2727,Сверхбаза!E:E,СВОД!E2727)</f>
        <v>0</v>
      </c>
      <c r="S2727" s="251">
        <f>SUMIFS(Сверхбаза!Q:Q,Сверхбаза!C:C,СВОД!C2727,Сверхбаза!E:E,СВОД!E2727)</f>
        <v>0</v>
      </c>
      <c r="T2727" s="278">
        <f>SUMIFS(Сверхбаза!G:G,Сверхбаза!C:C,СВОД!C2727,Сверхбаза!E:E,СВОД!E2727)</f>
        <v>0</v>
      </c>
    </row>
    <row r="2728" spans="1:20" ht="25.5" outlineLevel="2">
      <c r="A2728" s="263">
        <v>5</v>
      </c>
      <c r="B2728" s="336">
        <v>500604</v>
      </c>
      <c r="C2728" s="336">
        <v>60301</v>
      </c>
      <c r="D2728" s="5" t="s">
        <v>423</v>
      </c>
      <c r="E2728" s="324">
        <v>3</v>
      </c>
      <c r="F2728" s="325" t="s">
        <v>174</v>
      </c>
      <c r="G2728" s="277">
        <f>SUMIFS('Круглосуточный стационар'!J:J,'Круглосуточный стационар'!D:D,СВОД!C2728,'Круглосуточный стационар'!F:F,СВОД!E2728)/2+SUMIFS(ВМП!J:J,ВМП!D:D,СВОД!C2728,ВМП!F:F,СВОД!E2728)/2+SUMIFS('Дневной стационар'!J:J,'Дневной стационар'!D:D,СВОД!C2728,'Дневной стационар'!F:F,СВОД!E2728)/2+SUMIFS(ЭКО!H:H,ЭКО!D:D,СВОД!C2728,ЭКО!F:F,СВОД!E2728)+SUMIFS(Диализ!J:J,Диализ!E:E,СВОД!C2728,Диализ!G:G,СВОД!E2728)</f>
        <v>0</v>
      </c>
      <c r="H2728" s="251">
        <f>SUMIFS(Поликлиника!H:H,Поликлиника!D:D,СВОД!C2728,Поликлиника!F:F,СВОД!E2728)</f>
        <v>31644</v>
      </c>
      <c r="I2728" s="251">
        <f>SUMIFS(Поликлиника!BA:BA,Поликлиника!D:D,СВОД!C2728,Поликлиника!F:F,СВОД!E2728)</f>
        <v>0</v>
      </c>
      <c r="J2728" s="251">
        <f>SUMIFS(Поликлиника!BF:BF,Поликлиника!D:D,СВОД!C2728,Поликлиника!F:F,СВОД!E2728)</f>
        <v>52850</v>
      </c>
      <c r="K2728" s="251">
        <f>SUMIFS(Поликлиника!BU:BU,Поликлиника!D:D,СВОД!C2728,Поликлиника!F:F,СВОД!E2728)</f>
        <v>38675</v>
      </c>
      <c r="L2728" s="251">
        <f>SUMIFS(Услуги!H:H,Услуги!D:D,СВОД!C2728,Услуги!F:F,СВОД!E2728)+SUMIFS(Услуги!M:M,Услуги!D:D,СВОД!C2728,Услуги!F:F,СВОД!E2728)+SUMIFS(Услуги!R:R,Услуги!D:D,СВОД!C2728,Услуги!F:F,СВОД!E2728)+SUMIFS(Услуги!W:W,Услуги!D:D,СВОД!C2728,Услуги!F:F,СВОД!E2728)+SUMIFS(Услуги!AB:AB,Услуги!D:D,СВОД!C2728,Услуги!F:F,СВОД!E2728)+SUMIFS(Услуги!AG:AG,Услуги!D:D,СВОД!C2728,Услуги!F:F,СВОД!E2728)+SUMIFS(Услуги!AL:AL,Услуги!D:D,СВОД!C2728,Услуги!F:F,СВОД!E2728)+SUMIFS(Услуги!AQ:AQ,Услуги!D:D,СВОД!C2728,Услуги!F:F,СВОД!E2728)</f>
        <v>0</v>
      </c>
      <c r="M2728" s="251">
        <f>SUMIFS('Скорая мед.помощь'!J:J,'Скорая мед.помощь'!E:E,СВОД!C2728,'Скорая мед.помощь'!G:G,СВОД!E2728)</f>
        <v>0</v>
      </c>
      <c r="N2728" s="278">
        <f>SUMIFS('Круглосуточный стационар'!O:O,'Круглосуточный стационар'!D:D,СВОД!C2728,'Круглосуточный стационар'!F:F,СВОД!E2728)+SUMIFS(ВМП!O:O,ВМП!D:D,СВОД!C2728,ВМП!F:F,СВОД!E2728)+SUMIFS('Дневной стационар'!O:O,'Дневной стационар'!D:D,СВОД!C2728,'Дневной стационар'!F:F,СВОД!E2728)+SUMIFS(ЭКО!M:M,ЭКО!D:D,СВОД!C2728,ЭКО!F:F,СВОД!E2728)+SUMIFS(Диализ!O:O,Диализ!E:E,СВОД!C2728,Диализ!G:G,СВОД!E2728)+SUMIFS(Поликлиника!CT:CT,Поликлиника!D:D,СВОД!C2728,Поликлиника!F:F,СВОД!E2728)+SUMIFS('Скорая мед.помощь'!O:O,'Скорая мед.помощь'!E:E,СВОД!C2728,'Скорая мед.помощь'!G:G,СВОД!E2728)+SUMIFS(Услуги!AV:AV,Услуги!D:D,СВОД!C2728,Услуги!F:F,СВОД!E2728)</f>
        <v>72901.38413250001</v>
      </c>
      <c r="O2728" s="277">
        <f>SUMIFS(Сверхбаза!L:L,Сверхбаза!C:C,СВОД!C2728,Сверхбаза!E:E,СВОД!E2728)+SUMIFS(Сверхбаза!M:M,Сверхбаза!C:C,СВОД!C2728,Сверхбаза!E:E,СВОД!E2728)</f>
        <v>0</v>
      </c>
      <c r="P2728" s="251">
        <f>SUMIFS(Сверхбаза!N:N,Сверхбаза!C:C,СВОД!C2728,Сверхбаза!E:E,СВОД!E2728)</f>
        <v>0</v>
      </c>
      <c r="Q2728" s="251">
        <f>SUMIFS(Сверхбаза!P:P,Сверхбаза!C:C,СВОД!C2728,Сверхбаза!E:E,СВОД!E2728)</f>
        <v>0</v>
      </c>
      <c r="R2728" s="251">
        <f>SUMIFS(Сверхбаза!O:O,Сверхбаза!C:C,СВОД!C2728,Сверхбаза!E:E,СВОД!E2728)</f>
        <v>0</v>
      </c>
      <c r="S2728" s="251">
        <f>SUMIFS(Сверхбаза!Q:Q,Сверхбаза!C:C,СВОД!C2728,Сверхбаза!E:E,СВОД!E2728)</f>
        <v>0</v>
      </c>
      <c r="T2728" s="278">
        <f>SUMIFS(Сверхбаза!G:G,Сверхбаза!C:C,СВОД!C2728,Сверхбаза!E:E,СВОД!E2728)</f>
        <v>0</v>
      </c>
    </row>
    <row r="2729" spans="1:20" ht="25.5" outlineLevel="2">
      <c r="A2729" s="263">
        <v>5</v>
      </c>
      <c r="B2729" s="336">
        <v>500604</v>
      </c>
      <c r="C2729" s="336">
        <v>60301</v>
      </c>
      <c r="D2729" s="5" t="s">
        <v>423</v>
      </c>
      <c r="E2729" s="324">
        <v>7</v>
      </c>
      <c r="F2729" s="325" t="s">
        <v>706</v>
      </c>
      <c r="G2729" s="277">
        <f>SUMIFS('Круглосуточный стационар'!J:J,'Круглосуточный стационар'!D:D,СВОД!C2729,'Круглосуточный стационар'!F:F,СВОД!E2729)/2+SUMIFS(ВМП!J:J,ВМП!D:D,СВОД!C2729,ВМП!F:F,СВОД!E2729)/2+SUMIFS('Дневной стационар'!J:J,'Дневной стационар'!D:D,СВОД!C2729,'Дневной стационар'!F:F,СВОД!E2729)/2+SUMIFS(ЭКО!H:H,ЭКО!D:D,СВОД!C2729,ЭКО!F:F,СВОД!E2729)+SUMIFS(Диализ!J:J,Диализ!E:E,СВОД!C2729,Диализ!G:G,СВОД!E2729)</f>
        <v>0</v>
      </c>
      <c r="H2729" s="251">
        <f>SUMIFS(Поликлиника!H:H,Поликлиника!D:D,СВОД!C2729,Поликлиника!F:F,СВОД!E2729)</f>
        <v>0</v>
      </c>
      <c r="I2729" s="251">
        <f>SUMIFS(Поликлиника!BA:BA,Поликлиника!D:D,СВОД!C2729,Поликлиника!F:F,СВОД!E2729)</f>
        <v>0</v>
      </c>
      <c r="J2729" s="251">
        <f>SUMIFS(Поликлиника!BF:BF,Поликлиника!D:D,СВОД!C2729,Поликлиника!F:F,СВОД!E2729)</f>
        <v>0</v>
      </c>
      <c r="K2729" s="251">
        <f>SUMIFS(Поликлиника!BU:BU,Поликлиника!D:D,СВОД!C2729,Поликлиника!F:F,СВОД!E2729)</f>
        <v>0</v>
      </c>
      <c r="L2729" s="251">
        <f>SUMIFS(Услуги!H:H,Услуги!D:D,СВОД!C2729,Услуги!F:F,СВОД!E2729)+SUMIFS(Услуги!M:M,Услуги!D:D,СВОД!C2729,Услуги!F:F,СВОД!E2729)+SUMIFS(Услуги!R:R,Услуги!D:D,СВОД!C2729,Услуги!F:F,СВОД!E2729)+SUMIFS(Услуги!W:W,Услуги!D:D,СВОД!C2729,Услуги!F:F,СВОД!E2729)+SUMIFS(Услуги!AB:AB,Услуги!D:D,СВОД!C2729,Услуги!F:F,СВОД!E2729)+SUMIFS(Услуги!AG:AG,Услуги!D:D,СВОД!C2729,Услуги!F:F,СВОД!E2729)+SUMIFS(Услуги!AL:AL,Услуги!D:D,СВОД!C2729,Услуги!F:F,СВОД!E2729)+SUMIFS(Услуги!AQ:AQ,Услуги!D:D,СВОД!C2729,Услуги!F:F,СВОД!E2729)</f>
        <v>0</v>
      </c>
      <c r="M2729" s="251">
        <f>SUMIFS('Скорая мед.помощь'!J:J,'Скорая мед.помощь'!E:E,СВОД!C2729,'Скорая мед.помощь'!G:G,СВОД!E2729)</f>
        <v>0</v>
      </c>
      <c r="N2729" s="278">
        <f>SUMIFS('Круглосуточный стационар'!O:O,'Круглосуточный стационар'!D:D,СВОД!C2729,'Круглосуточный стационар'!F:F,СВОД!E2729)+SUMIFS(ВМП!O:O,ВМП!D:D,СВОД!C2729,ВМП!F:F,СВОД!E2729)+SUMIFS('Дневной стационар'!O:O,'Дневной стационар'!D:D,СВОД!C2729,'Дневной стационар'!F:F,СВОД!E2729)+SUMIFS(ЭКО!M:M,ЭКО!D:D,СВОД!C2729,ЭКО!F:F,СВОД!E2729)+SUMIFS(Диализ!O:O,Диализ!E:E,СВОД!C2729,Диализ!G:G,СВОД!E2729)+SUMIFS(Поликлиника!CT:CT,Поликлиника!D:D,СВОД!C2729,Поликлиника!F:F,СВОД!E2729)+SUMIFS('Скорая мед.помощь'!O:O,'Скорая мед.помощь'!E:E,СВОД!C2729,'Скорая мед.помощь'!G:G,СВОД!E2729)+SUMIFS(Услуги!AV:AV,Услуги!D:D,СВОД!C2729,Услуги!F:F,СВОД!E2729)</f>
        <v>0</v>
      </c>
      <c r="O2729" s="277">
        <f>SUMIFS(Сверхбаза!L:L,Сверхбаза!C:C,СВОД!C2729,Сверхбаза!E:E,СВОД!E2729)+SUMIFS(Сверхбаза!M:M,Сверхбаза!C:C,СВОД!C2729,Сверхбаза!E:E,СВОД!E2729)</f>
        <v>0</v>
      </c>
      <c r="P2729" s="251">
        <f>SUMIFS(Сверхбаза!N:N,Сверхбаза!C:C,СВОД!C2729,Сверхбаза!E:E,СВОД!E2729)</f>
        <v>0</v>
      </c>
      <c r="Q2729" s="251">
        <f>SUMIFS(Сверхбаза!P:P,Сверхбаза!C:C,СВОД!C2729,Сверхбаза!E:E,СВОД!E2729)</f>
        <v>0</v>
      </c>
      <c r="R2729" s="251">
        <f>SUMIFS(Сверхбаза!O:O,Сверхбаза!C:C,СВОД!C2729,Сверхбаза!E:E,СВОД!E2729)</f>
        <v>0</v>
      </c>
      <c r="S2729" s="251">
        <f>SUMIFS(Сверхбаза!Q:Q,Сверхбаза!C:C,СВОД!C2729,Сверхбаза!E:E,СВОД!E2729)</f>
        <v>0</v>
      </c>
      <c r="T2729" s="278">
        <f>SUMIFS(Сверхбаза!G:G,Сверхбаза!C:C,СВОД!C2729,Сверхбаза!E:E,СВОД!E2729)</f>
        <v>0</v>
      </c>
    </row>
    <row r="2730" spans="1:20" ht="25.5" outlineLevel="2">
      <c r="A2730" s="263">
        <v>5</v>
      </c>
      <c r="B2730" s="336">
        <v>500604</v>
      </c>
      <c r="C2730" s="336">
        <v>60301</v>
      </c>
      <c r="D2730" s="5" t="s">
        <v>423</v>
      </c>
      <c r="E2730" s="324">
        <v>70</v>
      </c>
      <c r="F2730" s="325" t="s">
        <v>707</v>
      </c>
      <c r="G2730" s="277">
        <f>SUMIFS('Круглосуточный стационар'!J:J,'Круглосуточный стационар'!D:D,СВОД!C2730,'Круглосуточный стационар'!F:F,СВОД!E2730)/2+SUMIFS(ВМП!J:J,ВМП!D:D,СВОД!C2730,ВМП!F:F,СВОД!E2730)/2+SUMIFS('Дневной стационар'!J:J,'Дневной стационар'!D:D,СВОД!C2730,'Дневной стационар'!F:F,СВОД!E2730)/2+SUMIFS(ЭКО!H:H,ЭКО!D:D,СВОД!C2730,ЭКО!F:F,СВОД!E2730)+SUMIFS(Диализ!J:J,Диализ!E:E,СВОД!C2730,Диализ!G:G,СВОД!E2730)</f>
        <v>0</v>
      </c>
      <c r="H2730" s="251">
        <f>SUMIFS(Поликлиника!H:H,Поликлиника!D:D,СВОД!C2730,Поликлиника!F:F,СВОД!E2730)</f>
        <v>0</v>
      </c>
      <c r="I2730" s="251">
        <f>SUMIFS(Поликлиника!BA:BA,Поликлиника!D:D,СВОД!C2730,Поликлиника!F:F,СВОД!E2730)</f>
        <v>0</v>
      </c>
      <c r="J2730" s="251">
        <f>SUMIFS(Поликлиника!BF:BF,Поликлиника!D:D,СВОД!C2730,Поликлиника!F:F,СВОД!E2730)</f>
        <v>0</v>
      </c>
      <c r="K2730" s="251">
        <f>SUMIFS(Поликлиника!BU:BU,Поликлиника!D:D,СВОД!C2730,Поликлиника!F:F,СВОД!E2730)</f>
        <v>0</v>
      </c>
      <c r="L2730" s="251">
        <f>SUMIFS(Услуги!H:H,Услуги!D:D,СВОД!C2730,Услуги!F:F,СВОД!E2730)+SUMIFS(Услуги!M:M,Услуги!D:D,СВОД!C2730,Услуги!F:F,СВОД!E2730)+SUMIFS(Услуги!R:R,Услуги!D:D,СВОД!C2730,Услуги!F:F,СВОД!E2730)+SUMIFS(Услуги!W:W,Услуги!D:D,СВОД!C2730,Услуги!F:F,СВОД!E2730)+SUMIFS(Услуги!AB:AB,Услуги!D:D,СВОД!C2730,Услуги!F:F,СВОД!E2730)+SUMIFS(Услуги!AG:AG,Услуги!D:D,СВОД!C2730,Услуги!F:F,СВОД!E2730)+SUMIFS(Услуги!AL:AL,Услуги!D:D,СВОД!C2730,Услуги!F:F,СВОД!E2730)+SUMIFS(Услуги!AQ:AQ,Услуги!D:D,СВОД!C2730,Услуги!F:F,СВОД!E2730)</f>
        <v>0</v>
      </c>
      <c r="M2730" s="251">
        <f>SUMIFS('Скорая мед.помощь'!J:J,'Скорая мед.помощь'!E:E,СВОД!C2730,'Скорая мед.помощь'!G:G,СВОД!E2730)</f>
        <v>0</v>
      </c>
      <c r="N2730" s="278">
        <f>SUMIFS('Круглосуточный стационар'!O:O,'Круглосуточный стационар'!D:D,СВОД!C2730,'Круглосуточный стационар'!F:F,СВОД!E2730)+SUMIFS(ВМП!O:O,ВМП!D:D,СВОД!C2730,ВМП!F:F,СВОД!E2730)+SUMIFS('Дневной стационар'!O:O,'Дневной стационар'!D:D,СВОД!C2730,'Дневной стационар'!F:F,СВОД!E2730)+SUMIFS(ЭКО!M:M,ЭКО!D:D,СВОД!C2730,ЭКО!F:F,СВОД!E2730)+SUMIFS(Диализ!O:O,Диализ!E:E,СВОД!C2730,Диализ!G:G,СВОД!E2730)+SUMIFS(Поликлиника!CT:CT,Поликлиника!D:D,СВОД!C2730,Поликлиника!F:F,СВОД!E2730)+SUMIFS('Скорая мед.помощь'!O:O,'Скорая мед.помощь'!E:E,СВОД!C2730,'Скорая мед.помощь'!G:G,СВОД!E2730)+SUMIFS(Услуги!AV:AV,Услуги!D:D,СВОД!C2730,Услуги!F:F,СВОД!E2730)</f>
        <v>0</v>
      </c>
      <c r="O2730" s="277">
        <f>SUMIFS(Сверхбаза!L:L,Сверхбаза!C:C,СВОД!C2730,Сверхбаза!E:E,СВОД!E2730)+SUMIFS(Сверхбаза!M:M,Сверхбаза!C:C,СВОД!C2730,Сверхбаза!E:E,СВОД!E2730)</f>
        <v>0</v>
      </c>
      <c r="P2730" s="251">
        <f>SUMIFS(Сверхбаза!N:N,Сверхбаза!C:C,СВОД!C2730,Сверхбаза!E:E,СВОД!E2730)</f>
        <v>0</v>
      </c>
      <c r="Q2730" s="251">
        <f>SUMIFS(Сверхбаза!P:P,Сверхбаза!C:C,СВОД!C2730,Сверхбаза!E:E,СВОД!E2730)</f>
        <v>0</v>
      </c>
      <c r="R2730" s="251">
        <f>SUMIFS(Сверхбаза!O:O,Сверхбаза!C:C,СВОД!C2730,Сверхбаза!E:E,СВОД!E2730)</f>
        <v>0</v>
      </c>
      <c r="S2730" s="251">
        <f>SUMIFS(Сверхбаза!Q:Q,Сверхбаза!C:C,СВОД!C2730,Сверхбаза!E:E,СВОД!E2730)</f>
        <v>0</v>
      </c>
      <c r="T2730" s="278">
        <f>SUMIFS(Сверхбаза!G:G,Сверхбаза!C:C,СВОД!C2730,Сверхбаза!E:E,СВОД!E2730)</f>
        <v>0</v>
      </c>
    </row>
    <row r="2731" spans="1:20" ht="25.5" outlineLevel="2">
      <c r="A2731" s="263">
        <v>5</v>
      </c>
      <c r="B2731" s="336">
        <v>500604</v>
      </c>
      <c r="C2731" s="336">
        <v>60301</v>
      </c>
      <c r="D2731" s="5" t="s">
        <v>423</v>
      </c>
      <c r="E2731" s="324">
        <v>94</v>
      </c>
      <c r="F2731" s="325" t="s">
        <v>157</v>
      </c>
      <c r="G2731" s="277">
        <f>SUMIFS('Круглосуточный стационар'!J:J,'Круглосуточный стационар'!D:D,СВОД!C2731,'Круглосуточный стационар'!F:F,СВОД!E2731)/2+SUMIFS(ВМП!J:J,ВМП!D:D,СВОД!C2731,ВМП!F:F,СВОД!E2731)/2+SUMIFS('Дневной стационар'!J:J,'Дневной стационар'!D:D,СВОД!C2731,'Дневной стационар'!F:F,СВОД!E2731)/2+SUMIFS(ЭКО!H:H,ЭКО!D:D,СВОД!C2731,ЭКО!F:F,СВОД!E2731)+SUMIFS(Диализ!J:J,Диализ!E:E,СВОД!C2731,Диализ!G:G,СВОД!E2731)</f>
        <v>0</v>
      </c>
      <c r="H2731" s="251">
        <f>SUMIFS(Поликлиника!H:H,Поликлиника!D:D,СВОД!C2731,Поликлиника!F:F,СВОД!E2731)</f>
        <v>0</v>
      </c>
      <c r="I2731" s="251">
        <f>SUMIFS(Поликлиника!BA:BA,Поликлиника!D:D,СВОД!C2731,Поликлиника!F:F,СВОД!E2731)</f>
        <v>0</v>
      </c>
      <c r="J2731" s="251">
        <f>SUMIFS(Поликлиника!BF:BF,Поликлиника!D:D,СВОД!C2731,Поликлиника!F:F,СВОД!E2731)</f>
        <v>0</v>
      </c>
      <c r="K2731" s="251">
        <f>SUMIFS(Поликлиника!BU:BU,Поликлиника!D:D,СВОД!C2731,Поликлиника!F:F,СВОД!E2731)</f>
        <v>0</v>
      </c>
      <c r="L2731" s="251">
        <f>SUMIFS(Услуги!H:H,Услуги!D:D,СВОД!C2731,Услуги!F:F,СВОД!E2731)+SUMIFS(Услуги!M:M,Услуги!D:D,СВОД!C2731,Услуги!F:F,СВОД!E2731)+SUMIFS(Услуги!R:R,Услуги!D:D,СВОД!C2731,Услуги!F:F,СВОД!E2731)+SUMIFS(Услуги!W:W,Услуги!D:D,СВОД!C2731,Услуги!F:F,СВОД!E2731)+SUMIFS(Услуги!AB:AB,Услуги!D:D,СВОД!C2731,Услуги!F:F,СВОД!E2731)+SUMIFS(Услуги!AG:AG,Услуги!D:D,СВОД!C2731,Услуги!F:F,СВОД!E2731)+SUMIFS(Услуги!AL:AL,Услуги!D:D,СВОД!C2731,Услуги!F:F,СВОД!E2731)+SUMIFS(Услуги!AQ:AQ,Услуги!D:D,СВОД!C2731,Услуги!F:F,СВОД!E2731)</f>
        <v>0</v>
      </c>
      <c r="M2731" s="251">
        <f>SUMIFS('Скорая мед.помощь'!J:J,'Скорая мед.помощь'!E:E,СВОД!C2731,'Скорая мед.помощь'!G:G,СВОД!E2731)</f>
        <v>0</v>
      </c>
      <c r="N2731" s="278">
        <f>SUMIFS('Круглосуточный стационар'!O:O,'Круглосуточный стационар'!D:D,СВОД!C2731,'Круглосуточный стационар'!F:F,СВОД!E2731)+SUMIFS(ВМП!O:O,ВМП!D:D,СВОД!C2731,ВМП!F:F,СВОД!E2731)+SUMIFS('Дневной стационар'!O:O,'Дневной стационар'!D:D,СВОД!C2731,'Дневной стационар'!F:F,СВОД!E2731)+SUMIFS(ЭКО!M:M,ЭКО!D:D,СВОД!C2731,ЭКО!F:F,СВОД!E2731)+SUMIFS(Диализ!O:O,Диализ!E:E,СВОД!C2731,Диализ!G:G,СВОД!E2731)+SUMIFS(Поликлиника!CT:CT,Поликлиника!D:D,СВОД!C2731,Поликлиника!F:F,СВОД!E2731)+SUMIFS('Скорая мед.помощь'!O:O,'Скорая мед.помощь'!E:E,СВОД!C2731,'Скорая мед.помощь'!G:G,СВОД!E2731)+SUMIFS(Услуги!AV:AV,Услуги!D:D,СВОД!C2731,Услуги!F:F,СВОД!E2731)</f>
        <v>0</v>
      </c>
      <c r="O2731" s="277">
        <f>SUMIFS(Сверхбаза!L:L,Сверхбаза!C:C,СВОД!C2731,Сверхбаза!E:E,СВОД!E2731)+SUMIFS(Сверхбаза!M:M,Сверхбаза!C:C,СВОД!C2731,Сверхбаза!E:E,СВОД!E2731)</f>
        <v>0</v>
      </c>
      <c r="P2731" s="251">
        <f>SUMIFS(Сверхбаза!N:N,Сверхбаза!C:C,СВОД!C2731,Сверхбаза!E:E,СВОД!E2731)</f>
        <v>0</v>
      </c>
      <c r="Q2731" s="251">
        <f>SUMIFS(Сверхбаза!P:P,Сверхбаза!C:C,СВОД!C2731,Сверхбаза!E:E,СВОД!E2731)</f>
        <v>0</v>
      </c>
      <c r="R2731" s="251">
        <f>SUMIFS(Сверхбаза!O:O,Сверхбаза!C:C,СВОД!C2731,Сверхбаза!E:E,СВОД!E2731)</f>
        <v>0</v>
      </c>
      <c r="S2731" s="251">
        <f>SUMIFS(Сверхбаза!Q:Q,Сверхбаза!C:C,СВОД!C2731,Сверхбаза!E:E,СВОД!E2731)</f>
        <v>0</v>
      </c>
      <c r="T2731" s="278">
        <f>SUMIFS(Сверхбаза!G:G,Сверхбаза!C:C,СВОД!C2731,Сверхбаза!E:E,СВОД!E2731)</f>
        <v>0</v>
      </c>
    </row>
    <row r="2732" spans="1:20" outlineLevel="1">
      <c r="A2732" s="264"/>
      <c r="B2732" s="254"/>
      <c r="C2732" s="254" t="str">
        <f>CONCATENATE(C2731," ","Итог")</f>
        <v>60301 Итог</v>
      </c>
      <c r="D2732" s="255"/>
      <c r="E2732" s="326"/>
      <c r="F2732" s="327"/>
      <c r="G2732" s="279"/>
      <c r="H2732" s="256"/>
      <c r="I2732" s="256"/>
      <c r="J2732" s="256"/>
      <c r="K2732" s="256"/>
      <c r="L2732" s="256"/>
      <c r="M2732" s="256"/>
      <c r="N2732" s="280">
        <f>SUBTOTAL(9,N2724:N2731)</f>
        <v>72901.38413250001</v>
      </c>
      <c r="O2732" s="279"/>
      <c r="P2732" s="256"/>
      <c r="Q2732" s="256"/>
      <c r="R2732" s="256"/>
      <c r="S2732" s="256"/>
      <c r="T2732" s="280">
        <f>SUBTOTAL(9,T2724:T2731)</f>
        <v>0</v>
      </c>
    </row>
    <row r="2733" spans="1:20" ht="25.5" outlineLevel="2">
      <c r="A2733" s="262">
        <v>5</v>
      </c>
      <c r="B2733" s="8">
        <v>500607</v>
      </c>
      <c r="C2733" s="8">
        <v>60601</v>
      </c>
      <c r="D2733" s="9" t="s">
        <v>545</v>
      </c>
      <c r="E2733" s="322">
        <f t="shared" ref="E2733:F2740" si="67">E2724</f>
        <v>1</v>
      </c>
      <c r="F2733" s="323" t="str">
        <f t="shared" si="67"/>
        <v>Круглосуточный стационар</v>
      </c>
      <c r="G2733" s="275">
        <f>SUMIFS('Круглосуточный стационар'!J:J,'Круглосуточный стационар'!D:D,СВОД!C2733,'Круглосуточный стационар'!F:F,СВОД!E2733)/2+SUMIFS(ВМП!J:J,ВМП!D:D,СВОД!C2733,ВМП!F:F,СВОД!E2733)/2+SUMIFS('Дневной стационар'!J:J,'Дневной стационар'!D:D,СВОД!C2733,'Дневной стационар'!F:F,СВОД!E2733)/2+SUMIFS(ЭКО!H:H,ЭКО!D:D,СВОД!C2733,ЭКО!F:F,СВОД!E2733)+SUMIFS(Диализ!J:J,Диализ!E:E,СВОД!C2733,Диализ!G:G,СВОД!E2733)</f>
        <v>0</v>
      </c>
      <c r="H2733" s="253">
        <f>SUMIFS(Поликлиника!H:H,Поликлиника!D:D,СВОД!C2733,Поликлиника!F:F,СВОД!E2733)</f>
        <v>0</v>
      </c>
      <c r="I2733" s="253">
        <f>SUMIFS(Поликлиника!BA:BA,Поликлиника!D:D,СВОД!C2733,Поликлиника!F:F,СВОД!E2733)</f>
        <v>0</v>
      </c>
      <c r="J2733" s="253">
        <f>SUMIFS(Поликлиника!BF:BF,Поликлиника!D:D,СВОД!C2733,Поликлиника!F:F,СВОД!E2733)</f>
        <v>0</v>
      </c>
      <c r="K2733" s="253">
        <f>SUMIFS(Поликлиника!BU:BU,Поликлиника!D:D,СВОД!C2733,Поликлиника!F:F,СВОД!E2733)</f>
        <v>0</v>
      </c>
      <c r="L2733" s="253">
        <f>SUMIFS(Услуги!H:H,Услуги!D:D,СВОД!C2733,Услуги!F:F,СВОД!E2733)+SUMIFS(Услуги!M:M,Услуги!D:D,СВОД!C2733,Услуги!F:F,СВОД!E2733)+SUMIFS(Услуги!R:R,Услуги!D:D,СВОД!C2733,Услуги!F:F,СВОД!E2733)+SUMIFS(Услуги!W:W,Услуги!D:D,СВОД!C2733,Услуги!F:F,СВОД!E2733)+SUMIFS(Услуги!AB:AB,Услуги!D:D,СВОД!C2733,Услуги!F:F,СВОД!E2733)+SUMIFS(Услуги!AG:AG,Услуги!D:D,СВОД!C2733,Услуги!F:F,СВОД!E2733)+SUMIFS(Услуги!AL:AL,Услуги!D:D,СВОД!C2733,Услуги!F:F,СВОД!E2733)+SUMIFS(Услуги!AQ:AQ,Услуги!D:D,СВОД!C2733,Услуги!F:F,СВОД!E2733)</f>
        <v>0</v>
      </c>
      <c r="M2733" s="253">
        <f>SUMIFS('Скорая мед.помощь'!J:J,'Скорая мед.помощь'!E:E,СВОД!C2733,'Скорая мед.помощь'!G:G,СВОД!E2733)</f>
        <v>0</v>
      </c>
      <c r="N2733" s="276">
        <f>SUMIFS('Круглосуточный стационар'!O:O,'Круглосуточный стационар'!D:D,СВОД!C2733,'Круглосуточный стационар'!F:F,СВОД!E2733)+SUMIFS(ВМП!O:O,ВМП!D:D,СВОД!C2733,ВМП!F:F,СВОД!E2733)+SUMIFS('Дневной стационар'!O:O,'Дневной стационар'!D:D,СВОД!C2733,'Дневной стационар'!F:F,СВОД!E2733)+SUMIFS(ЭКО!M:M,ЭКО!D:D,СВОД!C2733,ЭКО!F:F,СВОД!E2733)+SUMIFS(Диализ!O:O,Диализ!E:E,СВОД!C2733,Диализ!G:G,СВОД!E2733)+SUMIFS(Поликлиника!CT:CT,Поликлиника!D:D,СВОД!C2733,Поликлиника!F:F,СВОД!E2733)+SUMIFS('Скорая мед.помощь'!O:O,'Скорая мед.помощь'!E:E,СВОД!C2733,'Скорая мед.помощь'!G:G,СВОД!E2733)+SUMIFS(Услуги!AV:AV,Услуги!D:D,СВОД!C2733,Услуги!F:F,СВОД!E2733)</f>
        <v>0</v>
      </c>
      <c r="O2733" s="275">
        <f>SUMIFS(Сверхбаза!L:L,Сверхбаза!C:C,СВОД!C2733,Сверхбаза!E:E,СВОД!E2733)+SUMIFS(Сверхбаза!M:M,Сверхбаза!C:C,СВОД!C2733,Сверхбаза!E:E,СВОД!E2733)</f>
        <v>1438</v>
      </c>
      <c r="P2733" s="253">
        <f>SUMIFS(Сверхбаза!N:N,Сверхбаза!C:C,СВОД!C2733,Сверхбаза!E:E,СВОД!E2733)</f>
        <v>0</v>
      </c>
      <c r="Q2733" s="253">
        <f>SUMIFS(Сверхбаза!P:P,Сверхбаза!C:C,СВОД!C2733,Сверхбаза!E:E,СВОД!E2733)</f>
        <v>0</v>
      </c>
      <c r="R2733" s="253">
        <f>SUMIFS(Сверхбаза!O:O,Сверхбаза!C:C,СВОД!C2733,Сверхбаза!E:E,СВОД!E2733)</f>
        <v>0</v>
      </c>
      <c r="S2733" s="253">
        <f>SUMIFS(Сверхбаза!Q:Q,Сверхбаза!C:C,СВОД!C2733,Сверхбаза!E:E,СВОД!E2733)</f>
        <v>0</v>
      </c>
      <c r="T2733" s="276">
        <f>SUMIFS(Сверхбаза!G:G,Сверхбаза!C:C,СВОД!C2733,Сверхбаза!E:E,СВОД!E2733)</f>
        <v>123322.503</v>
      </c>
    </row>
    <row r="2734" spans="1:20" ht="25.5" outlineLevel="2">
      <c r="A2734" s="263">
        <v>5</v>
      </c>
      <c r="B2734" s="336">
        <f t="shared" ref="B2734:D2740" si="68">B2733</f>
        <v>500607</v>
      </c>
      <c r="C2734" s="336">
        <f t="shared" si="68"/>
        <v>60601</v>
      </c>
      <c r="D2734" s="5" t="str">
        <f t="shared" si="68"/>
        <v>ГБУЗ МО "ПСИХИАТРИЧЕСКАЯ БОЛЬНИЦА №19"</v>
      </c>
      <c r="E2734" s="324">
        <f t="shared" si="67"/>
        <v>13</v>
      </c>
      <c r="F2734" s="325" t="str">
        <f t="shared" si="67"/>
        <v>Круглосуточный стационар ВМП</v>
      </c>
      <c r="G2734" s="277">
        <f>SUMIFS('Круглосуточный стационар'!J:J,'Круглосуточный стационар'!D:D,СВОД!C2734,'Круглосуточный стационар'!F:F,СВОД!E2734)/2+SUMIFS(ВМП!J:J,ВМП!D:D,СВОД!C2734,ВМП!F:F,СВОД!E2734)/2+SUMIFS('Дневной стационар'!J:J,'Дневной стационар'!D:D,СВОД!C2734,'Дневной стационар'!F:F,СВОД!E2734)/2+SUMIFS(ЭКО!H:H,ЭКО!D:D,СВОД!C2734,ЭКО!F:F,СВОД!E2734)+SUMIFS(Диализ!J:J,Диализ!E:E,СВОД!C2734,Диализ!G:G,СВОД!E2734)</f>
        <v>0</v>
      </c>
      <c r="H2734" s="251">
        <f>SUMIFS(Поликлиника!H:H,Поликлиника!D:D,СВОД!C2734,Поликлиника!F:F,СВОД!E2734)</f>
        <v>0</v>
      </c>
      <c r="I2734" s="251">
        <f>SUMIFS(Поликлиника!BA:BA,Поликлиника!D:D,СВОД!C2734,Поликлиника!F:F,СВОД!E2734)</f>
        <v>0</v>
      </c>
      <c r="J2734" s="251">
        <f>SUMIFS(Поликлиника!BF:BF,Поликлиника!D:D,СВОД!C2734,Поликлиника!F:F,СВОД!E2734)</f>
        <v>0</v>
      </c>
      <c r="K2734" s="251">
        <f>SUMIFS(Поликлиника!BU:BU,Поликлиника!D:D,СВОД!C2734,Поликлиника!F:F,СВОД!E2734)</f>
        <v>0</v>
      </c>
      <c r="L2734" s="251">
        <f>SUMIFS(Услуги!H:H,Услуги!D:D,СВОД!C2734,Услуги!F:F,СВОД!E2734)+SUMIFS(Услуги!M:M,Услуги!D:D,СВОД!C2734,Услуги!F:F,СВОД!E2734)+SUMIFS(Услуги!R:R,Услуги!D:D,СВОД!C2734,Услуги!F:F,СВОД!E2734)+SUMIFS(Услуги!W:W,Услуги!D:D,СВОД!C2734,Услуги!F:F,СВОД!E2734)+SUMIFS(Услуги!AB:AB,Услуги!D:D,СВОД!C2734,Услуги!F:F,СВОД!E2734)+SUMIFS(Услуги!AG:AG,Услуги!D:D,СВОД!C2734,Услуги!F:F,СВОД!E2734)+SUMIFS(Услуги!AL:AL,Услуги!D:D,СВОД!C2734,Услуги!F:F,СВОД!E2734)+SUMIFS(Услуги!AQ:AQ,Услуги!D:D,СВОД!C2734,Услуги!F:F,СВОД!E2734)</f>
        <v>0</v>
      </c>
      <c r="M2734" s="251">
        <f>SUMIFS('Скорая мед.помощь'!J:J,'Скорая мед.помощь'!E:E,СВОД!C2734,'Скорая мед.помощь'!G:G,СВОД!E2734)</f>
        <v>0</v>
      </c>
      <c r="N2734" s="278">
        <f>SUMIFS('Круглосуточный стационар'!O:O,'Круглосуточный стационар'!D:D,СВОД!C2734,'Круглосуточный стационар'!F:F,СВОД!E2734)+SUMIFS(ВМП!O:O,ВМП!D:D,СВОД!C2734,ВМП!F:F,СВОД!E2734)+SUMIFS('Дневной стационар'!O:O,'Дневной стационар'!D:D,СВОД!C2734,'Дневной стационар'!F:F,СВОД!E2734)+SUMIFS(ЭКО!M:M,ЭКО!D:D,СВОД!C2734,ЭКО!F:F,СВОД!E2734)+SUMIFS(Диализ!O:O,Диализ!E:E,СВОД!C2734,Диализ!G:G,СВОД!E2734)+SUMIFS(Поликлиника!CT:CT,Поликлиника!D:D,СВОД!C2734,Поликлиника!F:F,СВОД!E2734)+SUMIFS('Скорая мед.помощь'!O:O,'Скорая мед.помощь'!E:E,СВОД!C2734,'Скорая мед.помощь'!G:G,СВОД!E2734)+SUMIFS(Услуги!AV:AV,Услуги!D:D,СВОД!C2734,Услуги!F:F,СВОД!E2734)</f>
        <v>0</v>
      </c>
      <c r="O2734" s="277">
        <f>SUMIFS(Сверхбаза!L:L,Сверхбаза!C:C,СВОД!C2734,Сверхбаза!E:E,СВОД!E2734)+SUMIFS(Сверхбаза!M:M,Сверхбаза!C:C,СВОД!C2734,Сверхбаза!E:E,СВОД!E2734)</f>
        <v>0</v>
      </c>
      <c r="P2734" s="251">
        <f>SUMIFS(Сверхбаза!N:N,Сверхбаза!C:C,СВОД!C2734,Сверхбаза!E:E,СВОД!E2734)</f>
        <v>0</v>
      </c>
      <c r="Q2734" s="251">
        <f>SUMIFS(Сверхбаза!P:P,Сверхбаза!C:C,СВОД!C2734,Сверхбаза!E:E,СВОД!E2734)</f>
        <v>0</v>
      </c>
      <c r="R2734" s="251">
        <f>SUMIFS(Сверхбаза!O:O,Сверхбаза!C:C,СВОД!C2734,Сверхбаза!E:E,СВОД!E2734)</f>
        <v>0</v>
      </c>
      <c r="S2734" s="251">
        <f>SUMIFS(Сверхбаза!Q:Q,Сверхбаза!C:C,СВОД!C2734,Сверхбаза!E:E,СВОД!E2734)</f>
        <v>0</v>
      </c>
      <c r="T2734" s="278">
        <f>SUMIFS(Сверхбаза!G:G,Сверхбаза!C:C,СВОД!C2734,Сверхбаза!E:E,СВОД!E2734)</f>
        <v>0</v>
      </c>
    </row>
    <row r="2735" spans="1:20" ht="25.5" outlineLevel="2">
      <c r="A2735" s="263">
        <v>5</v>
      </c>
      <c r="B2735" s="336">
        <f t="shared" si="68"/>
        <v>500607</v>
      </c>
      <c r="C2735" s="336">
        <f t="shared" si="68"/>
        <v>60601</v>
      </c>
      <c r="D2735" s="5" t="str">
        <f t="shared" si="68"/>
        <v>ГБУЗ МО "ПСИХИАТРИЧЕСКАЯ БОЛЬНИЦА №19"</v>
      </c>
      <c r="E2735" s="324">
        <f t="shared" si="67"/>
        <v>2</v>
      </c>
      <c r="F2735" s="325" t="str">
        <f t="shared" si="67"/>
        <v>Дневной стационар</v>
      </c>
      <c r="G2735" s="277">
        <f>SUMIFS('Круглосуточный стационар'!J:J,'Круглосуточный стационар'!D:D,СВОД!C2735,'Круглосуточный стационар'!F:F,СВОД!E2735)/2+SUMIFS(ВМП!J:J,ВМП!D:D,СВОД!C2735,ВМП!F:F,СВОД!E2735)/2+SUMIFS('Дневной стационар'!J:J,'Дневной стационар'!D:D,СВОД!C2735,'Дневной стационар'!F:F,СВОД!E2735)/2+SUMIFS(ЭКО!H:H,ЭКО!D:D,СВОД!C2735,ЭКО!F:F,СВОД!E2735)+SUMIFS(Диализ!J:J,Диализ!E:E,СВОД!C2735,Диализ!G:G,СВОД!E2735)</f>
        <v>0</v>
      </c>
      <c r="H2735" s="251">
        <f>SUMIFS(Поликлиника!H:H,Поликлиника!D:D,СВОД!C2735,Поликлиника!F:F,СВОД!E2735)</f>
        <v>0</v>
      </c>
      <c r="I2735" s="251">
        <f>SUMIFS(Поликлиника!BA:BA,Поликлиника!D:D,СВОД!C2735,Поликлиника!F:F,СВОД!E2735)</f>
        <v>0</v>
      </c>
      <c r="J2735" s="251">
        <f>SUMIFS(Поликлиника!BF:BF,Поликлиника!D:D,СВОД!C2735,Поликлиника!F:F,СВОД!E2735)</f>
        <v>0</v>
      </c>
      <c r="K2735" s="251">
        <f>SUMIFS(Поликлиника!BU:BU,Поликлиника!D:D,СВОД!C2735,Поликлиника!F:F,СВОД!E2735)</f>
        <v>0</v>
      </c>
      <c r="L2735" s="251">
        <f>SUMIFS(Услуги!H:H,Услуги!D:D,СВОД!C2735,Услуги!F:F,СВОД!E2735)+SUMIFS(Услуги!M:M,Услуги!D:D,СВОД!C2735,Услуги!F:F,СВОД!E2735)+SUMIFS(Услуги!R:R,Услуги!D:D,СВОД!C2735,Услуги!F:F,СВОД!E2735)+SUMIFS(Услуги!W:W,Услуги!D:D,СВОД!C2735,Услуги!F:F,СВОД!E2735)+SUMIFS(Услуги!AB:AB,Услуги!D:D,СВОД!C2735,Услуги!F:F,СВОД!E2735)+SUMIFS(Услуги!AG:AG,Услуги!D:D,СВОД!C2735,Услуги!F:F,СВОД!E2735)+SUMIFS(Услуги!AL:AL,Услуги!D:D,СВОД!C2735,Услуги!F:F,СВОД!E2735)+SUMIFS(Услуги!AQ:AQ,Услуги!D:D,СВОД!C2735,Услуги!F:F,СВОД!E2735)</f>
        <v>0</v>
      </c>
      <c r="M2735" s="251">
        <f>SUMIFS('Скорая мед.помощь'!J:J,'Скорая мед.помощь'!E:E,СВОД!C2735,'Скорая мед.помощь'!G:G,СВОД!E2735)</f>
        <v>0</v>
      </c>
      <c r="N2735" s="278">
        <f>SUMIFS('Круглосуточный стационар'!O:O,'Круглосуточный стационар'!D:D,СВОД!C2735,'Круглосуточный стационар'!F:F,СВОД!E2735)+SUMIFS(ВМП!O:O,ВМП!D:D,СВОД!C2735,ВМП!F:F,СВОД!E2735)+SUMIFS('Дневной стационар'!O:O,'Дневной стационар'!D:D,СВОД!C2735,'Дневной стационар'!F:F,СВОД!E2735)+SUMIFS(ЭКО!M:M,ЭКО!D:D,СВОД!C2735,ЭКО!F:F,СВОД!E2735)+SUMIFS(Диализ!O:O,Диализ!E:E,СВОД!C2735,Диализ!G:G,СВОД!E2735)+SUMIFS(Поликлиника!CT:CT,Поликлиника!D:D,СВОД!C2735,Поликлиника!F:F,СВОД!E2735)+SUMIFS('Скорая мед.помощь'!O:O,'Скорая мед.помощь'!E:E,СВОД!C2735,'Скорая мед.помощь'!G:G,СВОД!E2735)+SUMIFS(Услуги!AV:AV,Услуги!D:D,СВОД!C2735,Услуги!F:F,СВОД!E2735)</f>
        <v>0</v>
      </c>
      <c r="O2735" s="277">
        <f>SUMIFS(Сверхбаза!L:L,Сверхбаза!C:C,СВОД!C2735,Сверхбаза!E:E,СВОД!E2735)+SUMIFS(Сверхбаза!M:M,Сверхбаза!C:C,СВОД!C2735,Сверхбаза!E:E,СВОД!E2735)</f>
        <v>0</v>
      </c>
      <c r="P2735" s="251">
        <f>SUMIFS(Сверхбаза!N:N,Сверхбаза!C:C,СВОД!C2735,Сверхбаза!E:E,СВОД!E2735)</f>
        <v>0</v>
      </c>
      <c r="Q2735" s="251">
        <f>SUMIFS(Сверхбаза!P:P,Сверхбаза!C:C,СВОД!C2735,Сверхбаза!E:E,СВОД!E2735)</f>
        <v>0</v>
      </c>
      <c r="R2735" s="251">
        <f>SUMIFS(Сверхбаза!O:O,Сверхбаза!C:C,СВОД!C2735,Сверхбаза!E:E,СВОД!E2735)</f>
        <v>0</v>
      </c>
      <c r="S2735" s="251">
        <f>SUMIFS(Сверхбаза!Q:Q,Сверхбаза!C:C,СВОД!C2735,Сверхбаза!E:E,СВОД!E2735)</f>
        <v>0</v>
      </c>
      <c r="T2735" s="278">
        <f>SUMIFS(Сверхбаза!G:G,Сверхбаза!C:C,СВОД!C2735,Сверхбаза!E:E,СВОД!E2735)</f>
        <v>0</v>
      </c>
    </row>
    <row r="2736" spans="1:20" ht="25.5" outlineLevel="2">
      <c r="A2736" s="263">
        <v>5</v>
      </c>
      <c r="B2736" s="336">
        <f t="shared" si="68"/>
        <v>500607</v>
      </c>
      <c r="C2736" s="336">
        <f t="shared" si="68"/>
        <v>60601</v>
      </c>
      <c r="D2736" s="5" t="str">
        <f t="shared" si="68"/>
        <v>ГБУЗ МО "ПСИХИАТРИЧЕСКАЯ БОЛЬНИЦА №19"</v>
      </c>
      <c r="E2736" s="324">
        <f t="shared" si="67"/>
        <v>6</v>
      </c>
      <c r="F2736" s="325" t="str">
        <f t="shared" si="67"/>
        <v>Экстракорпоральное оплодотворение</v>
      </c>
      <c r="G2736" s="277">
        <f>SUMIFS('Круглосуточный стационар'!J:J,'Круглосуточный стационар'!D:D,СВОД!C2736,'Круглосуточный стационар'!F:F,СВОД!E2736)/2+SUMIFS(ВМП!J:J,ВМП!D:D,СВОД!C2736,ВМП!F:F,СВОД!E2736)/2+SUMIFS('Дневной стационар'!J:J,'Дневной стационар'!D:D,СВОД!C2736,'Дневной стационар'!F:F,СВОД!E2736)/2+SUMIFS(ЭКО!H:H,ЭКО!D:D,СВОД!C2736,ЭКО!F:F,СВОД!E2736)+SUMIFS(Диализ!J:J,Диализ!E:E,СВОД!C2736,Диализ!G:G,СВОД!E2736)</f>
        <v>0</v>
      </c>
      <c r="H2736" s="251">
        <f>SUMIFS(Поликлиника!H:H,Поликлиника!D:D,СВОД!C2736,Поликлиника!F:F,СВОД!E2736)</f>
        <v>0</v>
      </c>
      <c r="I2736" s="251">
        <f>SUMIFS(Поликлиника!BA:BA,Поликлиника!D:D,СВОД!C2736,Поликлиника!F:F,СВОД!E2736)</f>
        <v>0</v>
      </c>
      <c r="J2736" s="251">
        <f>SUMIFS(Поликлиника!BF:BF,Поликлиника!D:D,СВОД!C2736,Поликлиника!F:F,СВОД!E2736)</f>
        <v>0</v>
      </c>
      <c r="K2736" s="251">
        <f>SUMIFS(Поликлиника!BU:BU,Поликлиника!D:D,СВОД!C2736,Поликлиника!F:F,СВОД!E2736)</f>
        <v>0</v>
      </c>
      <c r="L2736" s="251">
        <f>SUMIFS(Услуги!H:H,Услуги!D:D,СВОД!C2736,Услуги!F:F,СВОД!E2736)+SUMIFS(Услуги!M:M,Услуги!D:D,СВОД!C2736,Услуги!F:F,СВОД!E2736)+SUMIFS(Услуги!R:R,Услуги!D:D,СВОД!C2736,Услуги!F:F,СВОД!E2736)+SUMIFS(Услуги!W:W,Услуги!D:D,СВОД!C2736,Услуги!F:F,СВОД!E2736)+SUMIFS(Услуги!AB:AB,Услуги!D:D,СВОД!C2736,Услуги!F:F,СВОД!E2736)+SUMIFS(Услуги!AG:AG,Услуги!D:D,СВОД!C2736,Услуги!F:F,СВОД!E2736)+SUMIFS(Услуги!AL:AL,Услуги!D:D,СВОД!C2736,Услуги!F:F,СВОД!E2736)+SUMIFS(Услуги!AQ:AQ,Услуги!D:D,СВОД!C2736,Услуги!F:F,СВОД!E2736)</f>
        <v>0</v>
      </c>
      <c r="M2736" s="251">
        <f>SUMIFS('Скорая мед.помощь'!J:J,'Скорая мед.помощь'!E:E,СВОД!C2736,'Скорая мед.помощь'!G:G,СВОД!E2736)</f>
        <v>0</v>
      </c>
      <c r="N2736" s="278">
        <f>SUMIFS('Круглосуточный стационар'!O:O,'Круглосуточный стационар'!D:D,СВОД!C2736,'Круглосуточный стационар'!F:F,СВОД!E2736)+SUMIFS(ВМП!O:O,ВМП!D:D,СВОД!C2736,ВМП!F:F,СВОД!E2736)+SUMIFS('Дневной стационар'!O:O,'Дневной стационар'!D:D,СВОД!C2736,'Дневной стационар'!F:F,СВОД!E2736)+SUMIFS(ЭКО!M:M,ЭКО!D:D,СВОД!C2736,ЭКО!F:F,СВОД!E2736)+SUMIFS(Диализ!O:O,Диализ!E:E,СВОД!C2736,Диализ!G:G,СВОД!E2736)+SUMIFS(Поликлиника!CT:CT,Поликлиника!D:D,СВОД!C2736,Поликлиника!F:F,СВОД!E2736)+SUMIFS('Скорая мед.помощь'!O:O,'Скорая мед.помощь'!E:E,СВОД!C2736,'Скорая мед.помощь'!G:G,СВОД!E2736)+SUMIFS(Услуги!AV:AV,Услуги!D:D,СВОД!C2736,Услуги!F:F,СВОД!E2736)</f>
        <v>0</v>
      </c>
      <c r="O2736" s="277">
        <f>SUMIFS(Сверхбаза!L:L,Сверхбаза!C:C,СВОД!C2736,Сверхбаза!E:E,СВОД!E2736)+SUMIFS(Сверхбаза!M:M,Сверхбаза!C:C,СВОД!C2736,Сверхбаза!E:E,СВОД!E2736)</f>
        <v>0</v>
      </c>
      <c r="P2736" s="251">
        <f>SUMIFS(Сверхбаза!N:N,Сверхбаза!C:C,СВОД!C2736,Сверхбаза!E:E,СВОД!E2736)</f>
        <v>0</v>
      </c>
      <c r="Q2736" s="251">
        <f>SUMIFS(Сверхбаза!P:P,Сверхбаза!C:C,СВОД!C2736,Сверхбаза!E:E,СВОД!E2736)</f>
        <v>0</v>
      </c>
      <c r="R2736" s="251">
        <f>SUMIFS(Сверхбаза!O:O,Сверхбаза!C:C,СВОД!C2736,Сверхбаза!E:E,СВОД!E2736)</f>
        <v>0</v>
      </c>
      <c r="S2736" s="251">
        <f>SUMIFS(Сверхбаза!Q:Q,Сверхбаза!C:C,СВОД!C2736,Сверхбаза!E:E,СВОД!E2736)</f>
        <v>0</v>
      </c>
      <c r="T2736" s="278">
        <f>SUMIFS(Сверхбаза!G:G,Сверхбаза!C:C,СВОД!C2736,Сверхбаза!E:E,СВОД!E2736)</f>
        <v>0</v>
      </c>
    </row>
    <row r="2737" spans="1:20" ht="25.5" outlineLevel="2">
      <c r="A2737" s="263">
        <v>5</v>
      </c>
      <c r="B2737" s="336">
        <f t="shared" si="68"/>
        <v>500607</v>
      </c>
      <c r="C2737" s="336">
        <f t="shared" si="68"/>
        <v>60601</v>
      </c>
      <c r="D2737" s="5" t="str">
        <f t="shared" si="68"/>
        <v>ГБУЗ МО "ПСИХИАТРИЧЕСКАЯ БОЛЬНИЦА №19"</v>
      </c>
      <c r="E2737" s="324">
        <f t="shared" si="67"/>
        <v>3</v>
      </c>
      <c r="F2737" s="325" t="str">
        <f t="shared" si="67"/>
        <v>Амбулаторно-поликлиническая помощь</v>
      </c>
      <c r="G2737" s="277">
        <f>SUMIFS('Круглосуточный стационар'!J:J,'Круглосуточный стационар'!D:D,СВОД!C2737,'Круглосуточный стационар'!F:F,СВОД!E2737)/2+SUMIFS(ВМП!J:J,ВМП!D:D,СВОД!C2737,ВМП!F:F,СВОД!E2737)/2+SUMIFS('Дневной стационар'!J:J,'Дневной стационар'!D:D,СВОД!C2737,'Дневной стационар'!F:F,СВОД!E2737)/2+SUMIFS(ЭКО!H:H,ЭКО!D:D,СВОД!C2737,ЭКО!F:F,СВОД!E2737)+SUMIFS(Диализ!J:J,Диализ!E:E,СВОД!C2737,Диализ!G:G,СВОД!E2737)</f>
        <v>0</v>
      </c>
      <c r="H2737" s="251">
        <f>SUMIFS(Поликлиника!H:H,Поликлиника!D:D,СВОД!C2737,Поликлиника!F:F,СВОД!E2737)</f>
        <v>0</v>
      </c>
      <c r="I2737" s="251">
        <f>SUMIFS(Поликлиника!BA:BA,Поликлиника!D:D,СВОД!C2737,Поликлиника!F:F,СВОД!E2737)</f>
        <v>0</v>
      </c>
      <c r="J2737" s="251">
        <f>SUMIFS(Поликлиника!BF:BF,Поликлиника!D:D,СВОД!C2737,Поликлиника!F:F,СВОД!E2737)</f>
        <v>0</v>
      </c>
      <c r="K2737" s="251">
        <f>SUMIFS(Поликлиника!BU:BU,Поликлиника!D:D,СВОД!C2737,Поликлиника!F:F,СВОД!E2737)</f>
        <v>0</v>
      </c>
      <c r="L2737" s="251">
        <f>SUMIFS(Услуги!H:H,Услуги!D:D,СВОД!C2737,Услуги!F:F,СВОД!E2737)+SUMIFS(Услуги!M:M,Услуги!D:D,СВОД!C2737,Услуги!F:F,СВОД!E2737)+SUMIFS(Услуги!R:R,Услуги!D:D,СВОД!C2737,Услуги!F:F,СВОД!E2737)+SUMIFS(Услуги!W:W,Услуги!D:D,СВОД!C2737,Услуги!F:F,СВОД!E2737)+SUMIFS(Услуги!AB:AB,Услуги!D:D,СВОД!C2737,Услуги!F:F,СВОД!E2737)+SUMIFS(Услуги!AG:AG,Услуги!D:D,СВОД!C2737,Услуги!F:F,СВОД!E2737)+SUMIFS(Услуги!AL:AL,Услуги!D:D,СВОД!C2737,Услуги!F:F,СВОД!E2737)+SUMIFS(Услуги!AQ:AQ,Услуги!D:D,СВОД!C2737,Услуги!F:F,СВОД!E2737)</f>
        <v>0</v>
      </c>
      <c r="M2737" s="251">
        <f>SUMIFS('Скорая мед.помощь'!J:J,'Скорая мед.помощь'!E:E,СВОД!C2737,'Скорая мед.помощь'!G:G,СВОД!E2737)</f>
        <v>0</v>
      </c>
      <c r="N2737" s="278">
        <f>SUMIFS('Круглосуточный стационар'!O:O,'Круглосуточный стационар'!D:D,СВОД!C2737,'Круглосуточный стационар'!F:F,СВОД!E2737)+SUMIFS(ВМП!O:O,ВМП!D:D,СВОД!C2737,ВМП!F:F,СВОД!E2737)+SUMIFS('Дневной стационар'!O:O,'Дневной стационар'!D:D,СВОД!C2737,'Дневной стационар'!F:F,СВОД!E2737)+SUMIFS(ЭКО!M:M,ЭКО!D:D,СВОД!C2737,ЭКО!F:F,СВОД!E2737)+SUMIFS(Диализ!O:O,Диализ!E:E,СВОД!C2737,Диализ!G:G,СВОД!E2737)+SUMIFS(Поликлиника!CT:CT,Поликлиника!D:D,СВОД!C2737,Поликлиника!F:F,СВОД!E2737)+SUMIFS('Скорая мед.помощь'!O:O,'Скорая мед.помощь'!E:E,СВОД!C2737,'Скорая мед.помощь'!G:G,СВОД!E2737)+SUMIFS(Услуги!AV:AV,Услуги!D:D,СВОД!C2737,Услуги!F:F,СВОД!E2737)</f>
        <v>0</v>
      </c>
      <c r="O2737" s="277">
        <f>SUMIFS(Сверхбаза!L:L,Сверхбаза!C:C,СВОД!C2737,Сверхбаза!E:E,СВОД!E2737)+SUMIFS(Сверхбаза!M:M,Сверхбаза!C:C,СВОД!C2737,Сверхбаза!E:E,СВОД!E2737)</f>
        <v>0</v>
      </c>
      <c r="P2737" s="251">
        <f>SUMIFS(Сверхбаза!N:N,Сверхбаза!C:C,СВОД!C2737,Сверхбаза!E:E,СВОД!E2737)</f>
        <v>8265</v>
      </c>
      <c r="Q2737" s="251">
        <f>SUMIFS(Сверхбаза!P:P,Сверхбаза!C:C,СВОД!C2737,Сверхбаза!E:E,СВОД!E2737)</f>
        <v>1900</v>
      </c>
      <c r="R2737" s="251">
        <f>SUMIFS(Сверхбаза!O:O,Сверхбаза!C:C,СВОД!C2737,Сверхбаза!E:E,СВОД!E2737)</f>
        <v>16525</v>
      </c>
      <c r="S2737" s="251">
        <f>SUMIFS(Сверхбаза!Q:Q,Сверхбаза!C:C,СВОД!C2737,Сверхбаза!E:E,СВОД!E2737)</f>
        <v>0</v>
      </c>
      <c r="T2737" s="278">
        <f>SUMIFS(Сверхбаза!G:G,Сверхбаза!C:C,СВОД!C2737,Сверхбаза!E:E,СВОД!E2737)</f>
        <v>37498.539999999994</v>
      </c>
    </row>
    <row r="2738" spans="1:20" ht="25.5" outlineLevel="2">
      <c r="A2738" s="263">
        <v>5</v>
      </c>
      <c r="B2738" s="336">
        <f t="shared" si="68"/>
        <v>500607</v>
      </c>
      <c r="C2738" s="336">
        <f t="shared" si="68"/>
        <v>60601</v>
      </c>
      <c r="D2738" s="5" t="str">
        <f t="shared" si="68"/>
        <v>ГБУЗ МО "ПСИХИАТРИЧЕСКАЯ БОЛЬНИЦА №19"</v>
      </c>
      <c r="E2738" s="324">
        <f t="shared" si="67"/>
        <v>7</v>
      </c>
      <c r="F2738" s="325" t="str">
        <f t="shared" si="67"/>
        <v>Скорая медицинская помощь</v>
      </c>
      <c r="G2738" s="277">
        <f>SUMIFS('Круглосуточный стационар'!J:J,'Круглосуточный стационар'!D:D,СВОД!C2738,'Круглосуточный стационар'!F:F,СВОД!E2738)/2+SUMIFS(ВМП!J:J,ВМП!D:D,СВОД!C2738,ВМП!F:F,СВОД!E2738)/2+SUMIFS('Дневной стационар'!J:J,'Дневной стационар'!D:D,СВОД!C2738,'Дневной стационар'!F:F,СВОД!E2738)/2+SUMIFS(ЭКО!H:H,ЭКО!D:D,СВОД!C2738,ЭКО!F:F,СВОД!E2738)+SUMIFS(Диализ!J:J,Диализ!E:E,СВОД!C2738,Диализ!G:G,СВОД!E2738)</f>
        <v>0</v>
      </c>
      <c r="H2738" s="251">
        <f>SUMIFS(Поликлиника!H:H,Поликлиника!D:D,СВОД!C2738,Поликлиника!F:F,СВОД!E2738)</f>
        <v>0</v>
      </c>
      <c r="I2738" s="251">
        <f>SUMIFS(Поликлиника!BA:BA,Поликлиника!D:D,СВОД!C2738,Поликлиника!F:F,СВОД!E2738)</f>
        <v>0</v>
      </c>
      <c r="J2738" s="251">
        <f>SUMIFS(Поликлиника!BF:BF,Поликлиника!D:D,СВОД!C2738,Поликлиника!F:F,СВОД!E2738)</f>
        <v>0</v>
      </c>
      <c r="K2738" s="251">
        <f>SUMIFS(Поликлиника!BU:BU,Поликлиника!D:D,СВОД!C2738,Поликлиника!F:F,СВОД!E2738)</f>
        <v>0</v>
      </c>
      <c r="L2738" s="251">
        <f>SUMIFS(Услуги!H:H,Услуги!D:D,СВОД!C2738,Услуги!F:F,СВОД!E2738)+SUMIFS(Услуги!M:M,Услуги!D:D,СВОД!C2738,Услуги!F:F,СВОД!E2738)+SUMIFS(Услуги!R:R,Услуги!D:D,СВОД!C2738,Услуги!F:F,СВОД!E2738)+SUMIFS(Услуги!W:W,Услуги!D:D,СВОД!C2738,Услуги!F:F,СВОД!E2738)+SUMIFS(Услуги!AB:AB,Услуги!D:D,СВОД!C2738,Услуги!F:F,СВОД!E2738)+SUMIFS(Услуги!AG:AG,Услуги!D:D,СВОД!C2738,Услуги!F:F,СВОД!E2738)+SUMIFS(Услуги!AL:AL,Услуги!D:D,СВОД!C2738,Услуги!F:F,СВОД!E2738)+SUMIFS(Услуги!AQ:AQ,Услуги!D:D,СВОД!C2738,Услуги!F:F,СВОД!E2738)</f>
        <v>0</v>
      </c>
      <c r="M2738" s="251">
        <f>SUMIFS('Скорая мед.помощь'!J:J,'Скорая мед.помощь'!E:E,СВОД!C2738,'Скорая мед.помощь'!G:G,СВОД!E2738)</f>
        <v>0</v>
      </c>
      <c r="N2738" s="278">
        <f>SUMIFS('Круглосуточный стационар'!O:O,'Круглосуточный стационар'!D:D,СВОД!C2738,'Круглосуточный стационар'!F:F,СВОД!E2738)+SUMIFS(ВМП!O:O,ВМП!D:D,СВОД!C2738,ВМП!F:F,СВОД!E2738)+SUMIFS('Дневной стационар'!O:O,'Дневной стационар'!D:D,СВОД!C2738,'Дневной стационар'!F:F,СВОД!E2738)+SUMIFS(ЭКО!M:M,ЭКО!D:D,СВОД!C2738,ЭКО!F:F,СВОД!E2738)+SUMIFS(Диализ!O:O,Диализ!E:E,СВОД!C2738,Диализ!G:G,СВОД!E2738)+SUMIFS(Поликлиника!CT:CT,Поликлиника!D:D,СВОД!C2738,Поликлиника!F:F,СВОД!E2738)+SUMIFS('Скорая мед.помощь'!O:O,'Скорая мед.помощь'!E:E,СВОД!C2738,'Скорая мед.помощь'!G:G,СВОД!E2738)+SUMIFS(Услуги!AV:AV,Услуги!D:D,СВОД!C2738,Услуги!F:F,СВОД!E2738)</f>
        <v>0</v>
      </c>
      <c r="O2738" s="277">
        <f>SUMIFS(Сверхбаза!L:L,Сверхбаза!C:C,СВОД!C2738,Сверхбаза!E:E,СВОД!E2738)+SUMIFS(Сверхбаза!M:M,Сверхбаза!C:C,СВОД!C2738,Сверхбаза!E:E,СВОД!E2738)</f>
        <v>0</v>
      </c>
      <c r="P2738" s="251">
        <f>SUMIFS(Сверхбаза!N:N,Сверхбаза!C:C,СВОД!C2738,Сверхбаза!E:E,СВОД!E2738)</f>
        <v>0</v>
      </c>
      <c r="Q2738" s="251">
        <f>SUMIFS(Сверхбаза!P:P,Сверхбаза!C:C,СВОД!C2738,Сверхбаза!E:E,СВОД!E2738)</f>
        <v>0</v>
      </c>
      <c r="R2738" s="251">
        <f>SUMIFS(Сверхбаза!O:O,Сверхбаза!C:C,СВОД!C2738,Сверхбаза!E:E,СВОД!E2738)</f>
        <v>0</v>
      </c>
      <c r="S2738" s="251">
        <f>SUMIFS(Сверхбаза!Q:Q,Сверхбаза!C:C,СВОД!C2738,Сверхбаза!E:E,СВОД!E2738)</f>
        <v>0</v>
      </c>
      <c r="T2738" s="278">
        <f>SUMIFS(Сверхбаза!G:G,Сверхбаза!C:C,СВОД!C2738,Сверхбаза!E:E,СВОД!E2738)</f>
        <v>0</v>
      </c>
    </row>
    <row r="2739" spans="1:20" ht="25.5" outlineLevel="2">
      <c r="A2739" s="263">
        <v>5</v>
      </c>
      <c r="B2739" s="336">
        <f t="shared" si="68"/>
        <v>500607</v>
      </c>
      <c r="C2739" s="336">
        <f t="shared" si="68"/>
        <v>60601</v>
      </c>
      <c r="D2739" s="5" t="str">
        <f t="shared" si="68"/>
        <v>ГБУЗ МО "ПСИХИАТРИЧЕСКАЯ БОЛЬНИЦА №19"</v>
      </c>
      <c r="E2739" s="324">
        <f t="shared" si="67"/>
        <v>70</v>
      </c>
      <c r="F2739" s="325" t="str">
        <f t="shared" si="67"/>
        <v>Гемодиализ</v>
      </c>
      <c r="G2739" s="277">
        <f>SUMIFS('Круглосуточный стационар'!J:J,'Круглосуточный стационар'!D:D,СВОД!C2739,'Круглосуточный стационар'!F:F,СВОД!E2739)/2+SUMIFS(ВМП!J:J,ВМП!D:D,СВОД!C2739,ВМП!F:F,СВОД!E2739)/2+SUMIFS('Дневной стационар'!J:J,'Дневной стационар'!D:D,СВОД!C2739,'Дневной стационар'!F:F,СВОД!E2739)/2+SUMIFS(ЭКО!H:H,ЭКО!D:D,СВОД!C2739,ЭКО!F:F,СВОД!E2739)+SUMIFS(Диализ!J:J,Диализ!E:E,СВОД!C2739,Диализ!G:G,СВОД!E2739)</f>
        <v>0</v>
      </c>
      <c r="H2739" s="251">
        <f>SUMIFS(Поликлиника!H:H,Поликлиника!D:D,СВОД!C2739,Поликлиника!F:F,СВОД!E2739)</f>
        <v>0</v>
      </c>
      <c r="I2739" s="251">
        <f>SUMIFS(Поликлиника!BA:BA,Поликлиника!D:D,СВОД!C2739,Поликлиника!F:F,СВОД!E2739)</f>
        <v>0</v>
      </c>
      <c r="J2739" s="251">
        <f>SUMIFS(Поликлиника!BF:BF,Поликлиника!D:D,СВОД!C2739,Поликлиника!F:F,СВОД!E2739)</f>
        <v>0</v>
      </c>
      <c r="K2739" s="251">
        <f>SUMIFS(Поликлиника!BU:BU,Поликлиника!D:D,СВОД!C2739,Поликлиника!F:F,СВОД!E2739)</f>
        <v>0</v>
      </c>
      <c r="L2739" s="251">
        <f>SUMIFS(Услуги!H:H,Услуги!D:D,СВОД!C2739,Услуги!F:F,СВОД!E2739)+SUMIFS(Услуги!M:M,Услуги!D:D,СВОД!C2739,Услуги!F:F,СВОД!E2739)+SUMIFS(Услуги!R:R,Услуги!D:D,СВОД!C2739,Услуги!F:F,СВОД!E2739)+SUMIFS(Услуги!W:W,Услуги!D:D,СВОД!C2739,Услуги!F:F,СВОД!E2739)+SUMIFS(Услуги!AB:AB,Услуги!D:D,СВОД!C2739,Услуги!F:F,СВОД!E2739)+SUMIFS(Услуги!AG:AG,Услуги!D:D,СВОД!C2739,Услуги!F:F,СВОД!E2739)+SUMIFS(Услуги!AL:AL,Услуги!D:D,СВОД!C2739,Услуги!F:F,СВОД!E2739)+SUMIFS(Услуги!AQ:AQ,Услуги!D:D,СВОД!C2739,Услуги!F:F,СВОД!E2739)</f>
        <v>0</v>
      </c>
      <c r="M2739" s="251">
        <f>SUMIFS('Скорая мед.помощь'!J:J,'Скорая мед.помощь'!E:E,СВОД!C2739,'Скорая мед.помощь'!G:G,СВОД!E2739)</f>
        <v>0</v>
      </c>
      <c r="N2739" s="278">
        <f>SUMIFS('Круглосуточный стационар'!O:O,'Круглосуточный стационар'!D:D,СВОД!C2739,'Круглосуточный стационар'!F:F,СВОД!E2739)+SUMIFS(ВМП!O:O,ВМП!D:D,СВОД!C2739,ВМП!F:F,СВОД!E2739)+SUMIFS('Дневной стационар'!O:O,'Дневной стационар'!D:D,СВОД!C2739,'Дневной стационар'!F:F,СВОД!E2739)+SUMIFS(ЭКО!M:M,ЭКО!D:D,СВОД!C2739,ЭКО!F:F,СВОД!E2739)+SUMIFS(Диализ!O:O,Диализ!E:E,СВОД!C2739,Диализ!G:G,СВОД!E2739)+SUMIFS(Поликлиника!CT:CT,Поликлиника!D:D,СВОД!C2739,Поликлиника!F:F,СВОД!E2739)+SUMIFS('Скорая мед.помощь'!O:O,'Скорая мед.помощь'!E:E,СВОД!C2739,'Скорая мед.помощь'!G:G,СВОД!E2739)+SUMIFS(Услуги!AV:AV,Услуги!D:D,СВОД!C2739,Услуги!F:F,СВОД!E2739)</f>
        <v>0</v>
      </c>
      <c r="O2739" s="277">
        <f>SUMIFS(Сверхбаза!L:L,Сверхбаза!C:C,СВОД!C2739,Сверхбаза!E:E,СВОД!E2739)+SUMIFS(Сверхбаза!M:M,Сверхбаза!C:C,СВОД!C2739,Сверхбаза!E:E,СВОД!E2739)</f>
        <v>0</v>
      </c>
      <c r="P2739" s="251">
        <f>SUMIFS(Сверхбаза!N:N,Сверхбаза!C:C,СВОД!C2739,Сверхбаза!E:E,СВОД!E2739)</f>
        <v>0</v>
      </c>
      <c r="Q2739" s="251">
        <f>SUMIFS(Сверхбаза!P:P,Сверхбаза!C:C,СВОД!C2739,Сверхбаза!E:E,СВОД!E2739)</f>
        <v>0</v>
      </c>
      <c r="R2739" s="251">
        <f>SUMIFS(Сверхбаза!O:O,Сверхбаза!C:C,СВОД!C2739,Сверхбаза!E:E,СВОД!E2739)</f>
        <v>0</v>
      </c>
      <c r="S2739" s="251">
        <f>SUMIFS(Сверхбаза!Q:Q,Сверхбаза!C:C,СВОД!C2739,Сверхбаза!E:E,СВОД!E2739)</f>
        <v>0</v>
      </c>
      <c r="T2739" s="278">
        <f>SUMIFS(Сверхбаза!G:G,Сверхбаза!C:C,СВОД!C2739,Сверхбаза!E:E,СВОД!E2739)</f>
        <v>0</v>
      </c>
    </row>
    <row r="2740" spans="1:20" ht="25.5" outlineLevel="2">
      <c r="A2740" s="263">
        <v>5</v>
      </c>
      <c r="B2740" s="336">
        <f t="shared" si="68"/>
        <v>500607</v>
      </c>
      <c r="C2740" s="336">
        <f t="shared" si="68"/>
        <v>60601</v>
      </c>
      <c r="D2740" s="5" t="str">
        <f t="shared" si="68"/>
        <v>ГБУЗ МО "ПСИХИАТРИЧЕСКАЯ БОЛЬНИЦА №19"</v>
      </c>
      <c r="E2740" s="324">
        <f t="shared" si="67"/>
        <v>94</v>
      </c>
      <c r="F2740" s="325" t="str">
        <f t="shared" si="67"/>
        <v>Перитониальный диализ</v>
      </c>
      <c r="G2740" s="277">
        <f>SUMIFS('Круглосуточный стационар'!J:J,'Круглосуточный стационар'!D:D,СВОД!C2740,'Круглосуточный стационар'!F:F,СВОД!E2740)/2+SUMIFS(ВМП!J:J,ВМП!D:D,СВОД!C2740,ВМП!F:F,СВОД!E2740)/2+SUMIFS('Дневной стационар'!J:J,'Дневной стационар'!D:D,СВОД!C2740,'Дневной стационар'!F:F,СВОД!E2740)/2+SUMIFS(ЭКО!H:H,ЭКО!D:D,СВОД!C2740,ЭКО!F:F,СВОД!E2740)+SUMIFS(Диализ!J:J,Диализ!E:E,СВОД!C2740,Диализ!G:G,СВОД!E2740)</f>
        <v>0</v>
      </c>
      <c r="H2740" s="251">
        <f>SUMIFS(Поликлиника!H:H,Поликлиника!D:D,СВОД!C2740,Поликлиника!F:F,СВОД!E2740)</f>
        <v>0</v>
      </c>
      <c r="I2740" s="251">
        <f>SUMIFS(Поликлиника!BA:BA,Поликлиника!D:D,СВОД!C2740,Поликлиника!F:F,СВОД!E2740)</f>
        <v>0</v>
      </c>
      <c r="J2740" s="251">
        <f>SUMIFS(Поликлиника!BF:BF,Поликлиника!D:D,СВОД!C2740,Поликлиника!F:F,СВОД!E2740)</f>
        <v>0</v>
      </c>
      <c r="K2740" s="251">
        <f>SUMIFS(Поликлиника!BU:BU,Поликлиника!D:D,СВОД!C2740,Поликлиника!F:F,СВОД!E2740)</f>
        <v>0</v>
      </c>
      <c r="L2740" s="251">
        <f>SUMIFS(Услуги!H:H,Услуги!D:D,СВОД!C2740,Услуги!F:F,СВОД!E2740)+SUMIFS(Услуги!M:M,Услуги!D:D,СВОД!C2740,Услуги!F:F,СВОД!E2740)+SUMIFS(Услуги!R:R,Услуги!D:D,СВОД!C2740,Услуги!F:F,СВОД!E2740)+SUMIFS(Услуги!W:W,Услуги!D:D,СВОД!C2740,Услуги!F:F,СВОД!E2740)+SUMIFS(Услуги!AB:AB,Услуги!D:D,СВОД!C2740,Услуги!F:F,СВОД!E2740)+SUMIFS(Услуги!AG:AG,Услуги!D:D,СВОД!C2740,Услуги!F:F,СВОД!E2740)+SUMIFS(Услуги!AL:AL,Услуги!D:D,СВОД!C2740,Услуги!F:F,СВОД!E2740)+SUMIFS(Услуги!AQ:AQ,Услуги!D:D,СВОД!C2740,Услуги!F:F,СВОД!E2740)</f>
        <v>0</v>
      </c>
      <c r="M2740" s="251">
        <f>SUMIFS('Скорая мед.помощь'!J:J,'Скорая мед.помощь'!E:E,СВОД!C2740,'Скорая мед.помощь'!G:G,СВОД!E2740)</f>
        <v>0</v>
      </c>
      <c r="N2740" s="278">
        <f>SUMIFS('Круглосуточный стационар'!O:O,'Круглосуточный стационар'!D:D,СВОД!C2740,'Круглосуточный стационар'!F:F,СВОД!E2740)+SUMIFS(ВМП!O:O,ВМП!D:D,СВОД!C2740,ВМП!F:F,СВОД!E2740)+SUMIFS('Дневной стационар'!O:O,'Дневной стационар'!D:D,СВОД!C2740,'Дневной стационар'!F:F,СВОД!E2740)+SUMIFS(ЭКО!M:M,ЭКО!D:D,СВОД!C2740,ЭКО!F:F,СВОД!E2740)+SUMIFS(Диализ!O:O,Диализ!E:E,СВОД!C2740,Диализ!G:G,СВОД!E2740)+SUMIFS(Поликлиника!CT:CT,Поликлиника!D:D,СВОД!C2740,Поликлиника!F:F,СВОД!E2740)+SUMIFS('Скорая мед.помощь'!O:O,'Скорая мед.помощь'!E:E,СВОД!C2740,'Скорая мед.помощь'!G:G,СВОД!E2740)+SUMIFS(Услуги!AV:AV,Услуги!D:D,СВОД!C2740,Услуги!F:F,СВОД!E2740)</f>
        <v>0</v>
      </c>
      <c r="O2740" s="277">
        <f>SUMIFS(Сверхбаза!L:L,Сверхбаза!C:C,СВОД!C2740,Сверхбаза!E:E,СВОД!E2740)+SUMIFS(Сверхбаза!M:M,Сверхбаза!C:C,СВОД!C2740,Сверхбаза!E:E,СВОД!E2740)</f>
        <v>0</v>
      </c>
      <c r="P2740" s="251">
        <f>SUMIFS(Сверхбаза!N:N,Сверхбаза!C:C,СВОД!C2740,Сверхбаза!E:E,СВОД!E2740)</f>
        <v>0</v>
      </c>
      <c r="Q2740" s="251">
        <f>SUMIFS(Сверхбаза!P:P,Сверхбаза!C:C,СВОД!C2740,Сверхбаза!E:E,СВОД!E2740)</f>
        <v>0</v>
      </c>
      <c r="R2740" s="251">
        <f>SUMIFS(Сверхбаза!O:O,Сверхбаза!C:C,СВОД!C2740,Сверхбаза!E:E,СВОД!E2740)</f>
        <v>0</v>
      </c>
      <c r="S2740" s="251">
        <f>SUMIFS(Сверхбаза!Q:Q,Сверхбаза!C:C,СВОД!C2740,Сверхбаза!E:E,СВОД!E2740)</f>
        <v>0</v>
      </c>
      <c r="T2740" s="278">
        <f>SUMIFS(Сверхбаза!G:G,Сверхбаза!C:C,СВОД!C2740,Сверхбаза!E:E,СВОД!E2740)</f>
        <v>0</v>
      </c>
    </row>
    <row r="2741" spans="1:20" outlineLevel="1">
      <c r="A2741" s="264"/>
      <c r="B2741" s="254"/>
      <c r="C2741" s="254" t="str">
        <f>CONCATENATE(C2740," ","Итог")</f>
        <v>60601 Итог</v>
      </c>
      <c r="D2741" s="255"/>
      <c r="E2741" s="326"/>
      <c r="F2741" s="327"/>
      <c r="G2741" s="279"/>
      <c r="H2741" s="256"/>
      <c r="I2741" s="256"/>
      <c r="J2741" s="256"/>
      <c r="K2741" s="256"/>
      <c r="L2741" s="256"/>
      <c r="M2741" s="256"/>
      <c r="N2741" s="280">
        <f>SUBTOTAL(9,N2733:N2740)</f>
        <v>0</v>
      </c>
      <c r="O2741" s="279"/>
      <c r="P2741" s="256"/>
      <c r="Q2741" s="256"/>
      <c r="R2741" s="256"/>
      <c r="S2741" s="256"/>
      <c r="T2741" s="280">
        <f>SUBTOTAL(9,T2733:T2740)</f>
        <v>160821.04300000001</v>
      </c>
    </row>
    <row r="2742" spans="1:20" ht="25.5" outlineLevel="2">
      <c r="A2742" s="262">
        <v>5</v>
      </c>
      <c r="B2742" s="8">
        <v>500608</v>
      </c>
      <c r="C2742" s="8">
        <v>60701</v>
      </c>
      <c r="D2742" s="9" t="s">
        <v>548</v>
      </c>
      <c r="E2742" s="322">
        <f t="shared" ref="E2742:F2749" si="69">E2733</f>
        <v>1</v>
      </c>
      <c r="F2742" s="323" t="str">
        <f t="shared" si="69"/>
        <v>Круглосуточный стационар</v>
      </c>
      <c r="G2742" s="275">
        <f>SUMIFS('Круглосуточный стационар'!J:J,'Круглосуточный стационар'!D:D,СВОД!C2742,'Круглосуточный стационар'!F:F,СВОД!E2742)/2+SUMIFS(ВМП!J:J,ВМП!D:D,СВОД!C2742,ВМП!F:F,СВОД!E2742)/2+SUMIFS('Дневной стационар'!J:J,'Дневной стационар'!D:D,СВОД!C2742,'Дневной стационар'!F:F,СВОД!E2742)/2+SUMIFS(ЭКО!H:H,ЭКО!D:D,СВОД!C2742,ЭКО!F:F,СВОД!E2742)+SUMIFS(Диализ!J:J,Диализ!E:E,СВОД!C2742,Диализ!G:G,СВОД!E2742)</f>
        <v>0</v>
      </c>
      <c r="H2742" s="253">
        <f>SUMIFS(Поликлиника!H:H,Поликлиника!D:D,СВОД!C2742,Поликлиника!F:F,СВОД!E2742)</f>
        <v>0</v>
      </c>
      <c r="I2742" s="253">
        <f>SUMIFS(Поликлиника!BA:BA,Поликлиника!D:D,СВОД!C2742,Поликлиника!F:F,СВОД!E2742)</f>
        <v>0</v>
      </c>
      <c r="J2742" s="253">
        <f>SUMIFS(Поликлиника!BF:BF,Поликлиника!D:D,СВОД!C2742,Поликлиника!F:F,СВОД!E2742)</f>
        <v>0</v>
      </c>
      <c r="K2742" s="253">
        <f>SUMIFS(Поликлиника!BU:BU,Поликлиника!D:D,СВОД!C2742,Поликлиника!F:F,СВОД!E2742)</f>
        <v>0</v>
      </c>
      <c r="L2742" s="253">
        <f>SUMIFS(Услуги!H:H,Услуги!D:D,СВОД!C2742,Услуги!F:F,СВОД!E2742)+SUMIFS(Услуги!M:M,Услуги!D:D,СВОД!C2742,Услуги!F:F,СВОД!E2742)+SUMIFS(Услуги!R:R,Услуги!D:D,СВОД!C2742,Услуги!F:F,СВОД!E2742)+SUMIFS(Услуги!W:W,Услуги!D:D,СВОД!C2742,Услуги!F:F,СВОД!E2742)+SUMIFS(Услуги!AB:AB,Услуги!D:D,СВОД!C2742,Услуги!F:F,СВОД!E2742)+SUMIFS(Услуги!AG:AG,Услуги!D:D,СВОД!C2742,Услуги!F:F,СВОД!E2742)+SUMIFS(Услуги!AL:AL,Услуги!D:D,СВОД!C2742,Услуги!F:F,СВОД!E2742)+SUMIFS(Услуги!AQ:AQ,Услуги!D:D,СВОД!C2742,Услуги!F:F,СВОД!E2742)</f>
        <v>0</v>
      </c>
      <c r="M2742" s="253">
        <f>SUMIFS('Скорая мед.помощь'!J:J,'Скорая мед.помощь'!E:E,СВОД!C2742,'Скорая мед.помощь'!G:G,СВОД!E2742)</f>
        <v>0</v>
      </c>
      <c r="N2742" s="276">
        <f>SUMIFS('Круглосуточный стационар'!O:O,'Круглосуточный стационар'!D:D,СВОД!C2742,'Круглосуточный стационар'!F:F,СВОД!E2742)+SUMIFS(ВМП!O:O,ВМП!D:D,СВОД!C2742,ВМП!F:F,СВОД!E2742)+SUMIFS('Дневной стационар'!O:O,'Дневной стационар'!D:D,СВОД!C2742,'Дневной стационар'!F:F,СВОД!E2742)+SUMIFS(ЭКО!M:M,ЭКО!D:D,СВОД!C2742,ЭКО!F:F,СВОД!E2742)+SUMIFS(Диализ!O:O,Диализ!E:E,СВОД!C2742,Диализ!G:G,СВОД!E2742)+SUMIFS(Поликлиника!CT:CT,Поликлиника!D:D,СВОД!C2742,Поликлиника!F:F,СВОД!E2742)+SUMIFS('Скорая мед.помощь'!O:O,'Скорая мед.помощь'!E:E,СВОД!C2742,'Скорая мед.помощь'!G:G,СВОД!E2742)+SUMIFS(Услуги!AV:AV,Услуги!D:D,СВОД!C2742,Услуги!F:F,СВОД!E2742)</f>
        <v>0</v>
      </c>
      <c r="O2742" s="275">
        <f>SUMIFS(Сверхбаза!L:L,Сверхбаза!C:C,СВОД!C2742,Сверхбаза!E:E,СВОД!E2742)+SUMIFS(Сверхбаза!M:M,Сверхбаза!C:C,СВОД!C2742,Сверхбаза!E:E,СВОД!E2742)</f>
        <v>0</v>
      </c>
      <c r="P2742" s="253">
        <f>SUMIFS(Сверхбаза!N:N,Сверхбаза!C:C,СВОД!C2742,Сверхбаза!E:E,СВОД!E2742)</f>
        <v>0</v>
      </c>
      <c r="Q2742" s="253">
        <f>SUMIFS(Сверхбаза!P:P,Сверхбаза!C:C,СВОД!C2742,Сверхбаза!E:E,СВОД!E2742)</f>
        <v>0</v>
      </c>
      <c r="R2742" s="253">
        <f>SUMIFS(Сверхбаза!O:O,Сверхбаза!C:C,СВОД!C2742,Сверхбаза!E:E,СВОД!E2742)</f>
        <v>0</v>
      </c>
      <c r="S2742" s="253">
        <f>SUMIFS(Сверхбаза!Q:Q,Сверхбаза!C:C,СВОД!C2742,Сверхбаза!E:E,СВОД!E2742)</f>
        <v>0</v>
      </c>
      <c r="T2742" s="276">
        <f>SUMIFS(Сверхбаза!G:G,Сверхбаза!C:C,СВОД!C2742,Сверхбаза!E:E,СВОД!E2742)</f>
        <v>0</v>
      </c>
    </row>
    <row r="2743" spans="1:20" ht="25.5" outlineLevel="2">
      <c r="A2743" s="263">
        <v>5</v>
      </c>
      <c r="B2743" s="336">
        <f t="shared" ref="B2743:D2749" si="70">B2742</f>
        <v>500608</v>
      </c>
      <c r="C2743" s="336">
        <f t="shared" si="70"/>
        <v>60701</v>
      </c>
      <c r="D2743" s="5" t="str">
        <f t="shared" si="70"/>
        <v>ГБУЗ МО "ДОМОДЕДОВСКИЙ ПРОТИВОТУБЕРКУЛЕЗНЫЙ ДИСПАНСЕР"</v>
      </c>
      <c r="E2743" s="324">
        <f t="shared" si="69"/>
        <v>13</v>
      </c>
      <c r="F2743" s="325" t="str">
        <f t="shared" si="69"/>
        <v>Круглосуточный стационар ВМП</v>
      </c>
      <c r="G2743" s="277">
        <f>SUMIFS('Круглосуточный стационар'!J:J,'Круглосуточный стационар'!D:D,СВОД!C2743,'Круглосуточный стационар'!F:F,СВОД!E2743)/2+SUMIFS(ВМП!J:J,ВМП!D:D,СВОД!C2743,ВМП!F:F,СВОД!E2743)/2+SUMIFS('Дневной стационар'!J:J,'Дневной стационар'!D:D,СВОД!C2743,'Дневной стационар'!F:F,СВОД!E2743)/2+SUMIFS(ЭКО!H:H,ЭКО!D:D,СВОД!C2743,ЭКО!F:F,СВОД!E2743)+SUMIFS(Диализ!J:J,Диализ!E:E,СВОД!C2743,Диализ!G:G,СВОД!E2743)</f>
        <v>0</v>
      </c>
      <c r="H2743" s="251">
        <f>SUMIFS(Поликлиника!H:H,Поликлиника!D:D,СВОД!C2743,Поликлиника!F:F,СВОД!E2743)</f>
        <v>0</v>
      </c>
      <c r="I2743" s="251">
        <f>SUMIFS(Поликлиника!BA:BA,Поликлиника!D:D,СВОД!C2743,Поликлиника!F:F,СВОД!E2743)</f>
        <v>0</v>
      </c>
      <c r="J2743" s="251">
        <f>SUMIFS(Поликлиника!BF:BF,Поликлиника!D:D,СВОД!C2743,Поликлиника!F:F,СВОД!E2743)</f>
        <v>0</v>
      </c>
      <c r="K2743" s="251">
        <f>SUMIFS(Поликлиника!BU:BU,Поликлиника!D:D,СВОД!C2743,Поликлиника!F:F,СВОД!E2743)</f>
        <v>0</v>
      </c>
      <c r="L2743" s="251">
        <f>SUMIFS(Услуги!H:H,Услуги!D:D,СВОД!C2743,Услуги!F:F,СВОД!E2743)+SUMIFS(Услуги!M:M,Услуги!D:D,СВОД!C2743,Услуги!F:F,СВОД!E2743)+SUMIFS(Услуги!R:R,Услуги!D:D,СВОД!C2743,Услуги!F:F,СВОД!E2743)+SUMIFS(Услуги!W:W,Услуги!D:D,СВОД!C2743,Услуги!F:F,СВОД!E2743)+SUMIFS(Услуги!AB:AB,Услуги!D:D,СВОД!C2743,Услуги!F:F,СВОД!E2743)+SUMIFS(Услуги!AG:AG,Услуги!D:D,СВОД!C2743,Услуги!F:F,СВОД!E2743)+SUMIFS(Услуги!AL:AL,Услуги!D:D,СВОД!C2743,Услуги!F:F,СВОД!E2743)+SUMIFS(Услуги!AQ:AQ,Услуги!D:D,СВОД!C2743,Услуги!F:F,СВОД!E2743)</f>
        <v>0</v>
      </c>
      <c r="M2743" s="251">
        <f>SUMIFS('Скорая мед.помощь'!J:J,'Скорая мед.помощь'!E:E,СВОД!C2743,'Скорая мед.помощь'!G:G,СВОД!E2743)</f>
        <v>0</v>
      </c>
      <c r="N2743" s="278">
        <f>SUMIFS('Круглосуточный стационар'!O:O,'Круглосуточный стационар'!D:D,СВОД!C2743,'Круглосуточный стационар'!F:F,СВОД!E2743)+SUMIFS(ВМП!O:O,ВМП!D:D,СВОД!C2743,ВМП!F:F,СВОД!E2743)+SUMIFS('Дневной стационар'!O:O,'Дневной стационар'!D:D,СВОД!C2743,'Дневной стационар'!F:F,СВОД!E2743)+SUMIFS(ЭКО!M:M,ЭКО!D:D,СВОД!C2743,ЭКО!F:F,СВОД!E2743)+SUMIFS(Диализ!O:O,Диализ!E:E,СВОД!C2743,Диализ!G:G,СВОД!E2743)+SUMIFS(Поликлиника!CT:CT,Поликлиника!D:D,СВОД!C2743,Поликлиника!F:F,СВОД!E2743)+SUMIFS('Скорая мед.помощь'!O:O,'Скорая мед.помощь'!E:E,СВОД!C2743,'Скорая мед.помощь'!G:G,СВОД!E2743)+SUMIFS(Услуги!AV:AV,Услуги!D:D,СВОД!C2743,Услуги!F:F,СВОД!E2743)</f>
        <v>0</v>
      </c>
      <c r="O2743" s="277">
        <f>SUMIFS(Сверхбаза!L:L,Сверхбаза!C:C,СВОД!C2743,Сверхбаза!E:E,СВОД!E2743)+SUMIFS(Сверхбаза!M:M,Сверхбаза!C:C,СВОД!C2743,Сверхбаза!E:E,СВОД!E2743)</f>
        <v>0</v>
      </c>
      <c r="P2743" s="251">
        <f>SUMIFS(Сверхбаза!N:N,Сверхбаза!C:C,СВОД!C2743,Сверхбаза!E:E,СВОД!E2743)</f>
        <v>0</v>
      </c>
      <c r="Q2743" s="251">
        <f>SUMIFS(Сверхбаза!P:P,Сверхбаза!C:C,СВОД!C2743,Сверхбаза!E:E,СВОД!E2743)</f>
        <v>0</v>
      </c>
      <c r="R2743" s="251">
        <f>SUMIFS(Сверхбаза!O:O,Сверхбаза!C:C,СВОД!C2743,Сверхбаза!E:E,СВОД!E2743)</f>
        <v>0</v>
      </c>
      <c r="S2743" s="251">
        <f>SUMIFS(Сверхбаза!Q:Q,Сверхбаза!C:C,СВОД!C2743,Сверхбаза!E:E,СВОД!E2743)</f>
        <v>0</v>
      </c>
      <c r="T2743" s="278">
        <f>SUMIFS(Сверхбаза!G:G,Сверхбаза!C:C,СВОД!C2743,Сверхбаза!E:E,СВОД!E2743)</f>
        <v>0</v>
      </c>
    </row>
    <row r="2744" spans="1:20" ht="25.5" outlineLevel="2">
      <c r="A2744" s="263">
        <v>5</v>
      </c>
      <c r="B2744" s="336">
        <f t="shared" si="70"/>
        <v>500608</v>
      </c>
      <c r="C2744" s="336">
        <f t="shared" si="70"/>
        <v>60701</v>
      </c>
      <c r="D2744" s="5" t="str">
        <f t="shared" si="70"/>
        <v>ГБУЗ МО "ДОМОДЕДОВСКИЙ ПРОТИВОТУБЕРКУЛЕЗНЫЙ ДИСПАНСЕР"</v>
      </c>
      <c r="E2744" s="324">
        <f t="shared" si="69"/>
        <v>2</v>
      </c>
      <c r="F2744" s="325" t="str">
        <f t="shared" si="69"/>
        <v>Дневной стационар</v>
      </c>
      <c r="G2744" s="277">
        <f>SUMIFS('Круглосуточный стационар'!J:J,'Круглосуточный стационар'!D:D,СВОД!C2744,'Круглосуточный стационар'!F:F,СВОД!E2744)/2+SUMIFS(ВМП!J:J,ВМП!D:D,СВОД!C2744,ВМП!F:F,СВОД!E2744)/2+SUMIFS('Дневной стационар'!J:J,'Дневной стационар'!D:D,СВОД!C2744,'Дневной стационар'!F:F,СВОД!E2744)/2+SUMIFS(ЭКО!H:H,ЭКО!D:D,СВОД!C2744,ЭКО!F:F,СВОД!E2744)+SUMIFS(Диализ!J:J,Диализ!E:E,СВОД!C2744,Диализ!G:G,СВОД!E2744)</f>
        <v>0</v>
      </c>
      <c r="H2744" s="251">
        <f>SUMIFS(Поликлиника!H:H,Поликлиника!D:D,СВОД!C2744,Поликлиника!F:F,СВОД!E2744)</f>
        <v>0</v>
      </c>
      <c r="I2744" s="251">
        <f>SUMIFS(Поликлиника!BA:BA,Поликлиника!D:D,СВОД!C2744,Поликлиника!F:F,СВОД!E2744)</f>
        <v>0</v>
      </c>
      <c r="J2744" s="251">
        <f>SUMIFS(Поликлиника!BF:BF,Поликлиника!D:D,СВОД!C2744,Поликлиника!F:F,СВОД!E2744)</f>
        <v>0</v>
      </c>
      <c r="K2744" s="251">
        <f>SUMIFS(Поликлиника!BU:BU,Поликлиника!D:D,СВОД!C2744,Поликлиника!F:F,СВОД!E2744)</f>
        <v>0</v>
      </c>
      <c r="L2744" s="251">
        <f>SUMIFS(Услуги!H:H,Услуги!D:D,СВОД!C2744,Услуги!F:F,СВОД!E2744)+SUMIFS(Услуги!M:M,Услуги!D:D,СВОД!C2744,Услуги!F:F,СВОД!E2744)+SUMIFS(Услуги!R:R,Услуги!D:D,СВОД!C2744,Услуги!F:F,СВОД!E2744)+SUMIFS(Услуги!W:W,Услуги!D:D,СВОД!C2744,Услуги!F:F,СВОД!E2744)+SUMIFS(Услуги!AB:AB,Услуги!D:D,СВОД!C2744,Услуги!F:F,СВОД!E2744)+SUMIFS(Услуги!AG:AG,Услуги!D:D,СВОД!C2744,Услуги!F:F,СВОД!E2744)+SUMIFS(Услуги!AL:AL,Услуги!D:D,СВОД!C2744,Услуги!F:F,СВОД!E2744)+SUMIFS(Услуги!AQ:AQ,Услуги!D:D,СВОД!C2744,Услуги!F:F,СВОД!E2744)</f>
        <v>0</v>
      </c>
      <c r="M2744" s="251">
        <f>SUMIFS('Скорая мед.помощь'!J:J,'Скорая мед.помощь'!E:E,СВОД!C2744,'Скорая мед.помощь'!G:G,СВОД!E2744)</f>
        <v>0</v>
      </c>
      <c r="N2744" s="278">
        <f>SUMIFS('Круглосуточный стационар'!O:O,'Круглосуточный стационар'!D:D,СВОД!C2744,'Круглосуточный стационар'!F:F,СВОД!E2744)+SUMIFS(ВМП!O:O,ВМП!D:D,СВОД!C2744,ВМП!F:F,СВОД!E2744)+SUMIFS('Дневной стационар'!O:O,'Дневной стационар'!D:D,СВОД!C2744,'Дневной стационар'!F:F,СВОД!E2744)+SUMIFS(ЭКО!M:M,ЭКО!D:D,СВОД!C2744,ЭКО!F:F,СВОД!E2744)+SUMIFS(Диализ!O:O,Диализ!E:E,СВОД!C2744,Диализ!G:G,СВОД!E2744)+SUMIFS(Поликлиника!CT:CT,Поликлиника!D:D,СВОД!C2744,Поликлиника!F:F,СВОД!E2744)+SUMIFS('Скорая мед.помощь'!O:O,'Скорая мед.помощь'!E:E,СВОД!C2744,'Скорая мед.помощь'!G:G,СВОД!E2744)+SUMIFS(Услуги!AV:AV,Услуги!D:D,СВОД!C2744,Услуги!F:F,СВОД!E2744)</f>
        <v>0</v>
      </c>
      <c r="O2744" s="277">
        <f>SUMIFS(Сверхбаза!L:L,Сверхбаза!C:C,СВОД!C2744,Сверхбаза!E:E,СВОД!E2744)+SUMIFS(Сверхбаза!M:M,Сверхбаза!C:C,СВОД!C2744,Сверхбаза!E:E,СВОД!E2744)</f>
        <v>0</v>
      </c>
      <c r="P2744" s="251">
        <f>SUMIFS(Сверхбаза!N:N,Сверхбаза!C:C,СВОД!C2744,Сверхбаза!E:E,СВОД!E2744)</f>
        <v>0</v>
      </c>
      <c r="Q2744" s="251">
        <f>SUMIFS(Сверхбаза!P:P,Сверхбаза!C:C,СВОД!C2744,Сверхбаза!E:E,СВОД!E2744)</f>
        <v>0</v>
      </c>
      <c r="R2744" s="251">
        <f>SUMIFS(Сверхбаза!O:O,Сверхбаза!C:C,СВОД!C2744,Сверхбаза!E:E,СВОД!E2744)</f>
        <v>0</v>
      </c>
      <c r="S2744" s="251">
        <f>SUMIFS(Сверхбаза!Q:Q,Сверхбаза!C:C,СВОД!C2744,Сверхбаза!E:E,СВОД!E2744)</f>
        <v>0</v>
      </c>
      <c r="T2744" s="278">
        <f>SUMIFS(Сверхбаза!G:G,Сверхбаза!C:C,СВОД!C2744,Сверхбаза!E:E,СВОД!E2744)</f>
        <v>0</v>
      </c>
    </row>
    <row r="2745" spans="1:20" ht="25.5" outlineLevel="2">
      <c r="A2745" s="263">
        <v>5</v>
      </c>
      <c r="B2745" s="336">
        <f t="shared" si="70"/>
        <v>500608</v>
      </c>
      <c r="C2745" s="336">
        <f t="shared" si="70"/>
        <v>60701</v>
      </c>
      <c r="D2745" s="5" t="str">
        <f t="shared" si="70"/>
        <v>ГБУЗ МО "ДОМОДЕДОВСКИЙ ПРОТИВОТУБЕРКУЛЕЗНЫЙ ДИСПАНСЕР"</v>
      </c>
      <c r="E2745" s="324">
        <f t="shared" si="69"/>
        <v>6</v>
      </c>
      <c r="F2745" s="325" t="str">
        <f t="shared" si="69"/>
        <v>Экстракорпоральное оплодотворение</v>
      </c>
      <c r="G2745" s="277">
        <f>SUMIFS('Круглосуточный стационар'!J:J,'Круглосуточный стационар'!D:D,СВОД!C2745,'Круглосуточный стационар'!F:F,СВОД!E2745)/2+SUMIFS(ВМП!J:J,ВМП!D:D,СВОД!C2745,ВМП!F:F,СВОД!E2745)/2+SUMIFS('Дневной стационар'!J:J,'Дневной стационар'!D:D,СВОД!C2745,'Дневной стационар'!F:F,СВОД!E2745)/2+SUMIFS(ЭКО!H:H,ЭКО!D:D,СВОД!C2745,ЭКО!F:F,СВОД!E2745)+SUMIFS(Диализ!J:J,Диализ!E:E,СВОД!C2745,Диализ!G:G,СВОД!E2745)</f>
        <v>0</v>
      </c>
      <c r="H2745" s="251">
        <f>SUMIFS(Поликлиника!H:H,Поликлиника!D:D,СВОД!C2745,Поликлиника!F:F,СВОД!E2745)</f>
        <v>0</v>
      </c>
      <c r="I2745" s="251">
        <f>SUMIFS(Поликлиника!BA:BA,Поликлиника!D:D,СВОД!C2745,Поликлиника!F:F,СВОД!E2745)</f>
        <v>0</v>
      </c>
      <c r="J2745" s="251">
        <f>SUMIFS(Поликлиника!BF:BF,Поликлиника!D:D,СВОД!C2745,Поликлиника!F:F,СВОД!E2745)</f>
        <v>0</v>
      </c>
      <c r="K2745" s="251">
        <f>SUMIFS(Поликлиника!BU:BU,Поликлиника!D:D,СВОД!C2745,Поликлиника!F:F,СВОД!E2745)</f>
        <v>0</v>
      </c>
      <c r="L2745" s="251">
        <f>SUMIFS(Услуги!H:H,Услуги!D:D,СВОД!C2745,Услуги!F:F,СВОД!E2745)+SUMIFS(Услуги!M:M,Услуги!D:D,СВОД!C2745,Услуги!F:F,СВОД!E2745)+SUMIFS(Услуги!R:R,Услуги!D:D,СВОД!C2745,Услуги!F:F,СВОД!E2745)+SUMIFS(Услуги!W:W,Услуги!D:D,СВОД!C2745,Услуги!F:F,СВОД!E2745)+SUMIFS(Услуги!AB:AB,Услуги!D:D,СВОД!C2745,Услуги!F:F,СВОД!E2745)+SUMIFS(Услуги!AG:AG,Услуги!D:D,СВОД!C2745,Услуги!F:F,СВОД!E2745)+SUMIFS(Услуги!AL:AL,Услуги!D:D,СВОД!C2745,Услуги!F:F,СВОД!E2745)+SUMIFS(Услуги!AQ:AQ,Услуги!D:D,СВОД!C2745,Услуги!F:F,СВОД!E2745)</f>
        <v>0</v>
      </c>
      <c r="M2745" s="251">
        <f>SUMIFS('Скорая мед.помощь'!J:J,'Скорая мед.помощь'!E:E,СВОД!C2745,'Скорая мед.помощь'!G:G,СВОД!E2745)</f>
        <v>0</v>
      </c>
      <c r="N2745" s="278">
        <f>SUMIFS('Круглосуточный стационар'!O:O,'Круглосуточный стационар'!D:D,СВОД!C2745,'Круглосуточный стационар'!F:F,СВОД!E2745)+SUMIFS(ВМП!O:O,ВМП!D:D,СВОД!C2745,ВМП!F:F,СВОД!E2745)+SUMIFS('Дневной стационар'!O:O,'Дневной стационар'!D:D,СВОД!C2745,'Дневной стационар'!F:F,СВОД!E2745)+SUMIFS(ЭКО!M:M,ЭКО!D:D,СВОД!C2745,ЭКО!F:F,СВОД!E2745)+SUMIFS(Диализ!O:O,Диализ!E:E,СВОД!C2745,Диализ!G:G,СВОД!E2745)+SUMIFS(Поликлиника!CT:CT,Поликлиника!D:D,СВОД!C2745,Поликлиника!F:F,СВОД!E2745)+SUMIFS('Скорая мед.помощь'!O:O,'Скорая мед.помощь'!E:E,СВОД!C2745,'Скорая мед.помощь'!G:G,СВОД!E2745)+SUMIFS(Услуги!AV:AV,Услуги!D:D,СВОД!C2745,Услуги!F:F,СВОД!E2745)</f>
        <v>0</v>
      </c>
      <c r="O2745" s="277">
        <f>SUMIFS(Сверхбаза!L:L,Сверхбаза!C:C,СВОД!C2745,Сверхбаза!E:E,СВОД!E2745)+SUMIFS(Сверхбаза!M:M,Сверхбаза!C:C,СВОД!C2745,Сверхбаза!E:E,СВОД!E2745)</f>
        <v>0</v>
      </c>
      <c r="P2745" s="251">
        <f>SUMIFS(Сверхбаза!N:N,Сверхбаза!C:C,СВОД!C2745,Сверхбаза!E:E,СВОД!E2745)</f>
        <v>0</v>
      </c>
      <c r="Q2745" s="251">
        <f>SUMIFS(Сверхбаза!P:P,Сверхбаза!C:C,СВОД!C2745,Сверхбаза!E:E,СВОД!E2745)</f>
        <v>0</v>
      </c>
      <c r="R2745" s="251">
        <f>SUMIFS(Сверхбаза!O:O,Сверхбаза!C:C,СВОД!C2745,Сверхбаза!E:E,СВОД!E2745)</f>
        <v>0</v>
      </c>
      <c r="S2745" s="251">
        <f>SUMIFS(Сверхбаза!Q:Q,Сверхбаза!C:C,СВОД!C2745,Сверхбаза!E:E,СВОД!E2745)</f>
        <v>0</v>
      </c>
      <c r="T2745" s="278">
        <f>SUMIFS(Сверхбаза!G:G,Сверхбаза!C:C,СВОД!C2745,Сверхбаза!E:E,СВОД!E2745)</f>
        <v>0</v>
      </c>
    </row>
    <row r="2746" spans="1:20" ht="25.5" outlineLevel="2">
      <c r="A2746" s="263">
        <v>5</v>
      </c>
      <c r="B2746" s="336">
        <f t="shared" si="70"/>
        <v>500608</v>
      </c>
      <c r="C2746" s="336">
        <f t="shared" si="70"/>
        <v>60701</v>
      </c>
      <c r="D2746" s="5" t="str">
        <f t="shared" si="70"/>
        <v>ГБУЗ МО "ДОМОДЕДОВСКИЙ ПРОТИВОТУБЕРКУЛЕЗНЫЙ ДИСПАНСЕР"</v>
      </c>
      <c r="E2746" s="324">
        <f t="shared" si="69"/>
        <v>3</v>
      </c>
      <c r="F2746" s="325" t="str">
        <f t="shared" si="69"/>
        <v>Амбулаторно-поликлиническая помощь</v>
      </c>
      <c r="G2746" s="277">
        <f>SUMIFS('Круглосуточный стационар'!J:J,'Круглосуточный стационар'!D:D,СВОД!C2746,'Круглосуточный стационар'!F:F,СВОД!E2746)/2+SUMIFS(ВМП!J:J,ВМП!D:D,СВОД!C2746,ВМП!F:F,СВОД!E2746)/2+SUMIFS('Дневной стационар'!J:J,'Дневной стационар'!D:D,СВОД!C2746,'Дневной стационар'!F:F,СВОД!E2746)/2+SUMIFS(ЭКО!H:H,ЭКО!D:D,СВОД!C2746,ЭКО!F:F,СВОД!E2746)+SUMIFS(Диализ!J:J,Диализ!E:E,СВОД!C2746,Диализ!G:G,СВОД!E2746)</f>
        <v>0</v>
      </c>
      <c r="H2746" s="251">
        <f>SUMIFS(Поликлиника!H:H,Поликлиника!D:D,СВОД!C2746,Поликлиника!F:F,СВОД!E2746)</f>
        <v>0</v>
      </c>
      <c r="I2746" s="251">
        <f>SUMIFS(Поликлиника!BA:BA,Поликлиника!D:D,СВОД!C2746,Поликлиника!F:F,СВОД!E2746)</f>
        <v>0</v>
      </c>
      <c r="J2746" s="251">
        <f>SUMIFS(Поликлиника!BF:BF,Поликлиника!D:D,СВОД!C2746,Поликлиника!F:F,СВОД!E2746)</f>
        <v>0</v>
      </c>
      <c r="K2746" s="251">
        <f>SUMIFS(Поликлиника!BU:BU,Поликлиника!D:D,СВОД!C2746,Поликлиника!F:F,СВОД!E2746)</f>
        <v>0</v>
      </c>
      <c r="L2746" s="251">
        <f>SUMIFS(Услуги!H:H,Услуги!D:D,СВОД!C2746,Услуги!F:F,СВОД!E2746)+SUMIFS(Услуги!M:M,Услуги!D:D,СВОД!C2746,Услуги!F:F,СВОД!E2746)+SUMIFS(Услуги!R:R,Услуги!D:D,СВОД!C2746,Услуги!F:F,СВОД!E2746)+SUMIFS(Услуги!W:W,Услуги!D:D,СВОД!C2746,Услуги!F:F,СВОД!E2746)+SUMIFS(Услуги!AB:AB,Услуги!D:D,СВОД!C2746,Услуги!F:F,СВОД!E2746)+SUMIFS(Услуги!AG:AG,Услуги!D:D,СВОД!C2746,Услуги!F:F,СВОД!E2746)+SUMIFS(Услуги!AL:AL,Услуги!D:D,СВОД!C2746,Услуги!F:F,СВОД!E2746)+SUMIFS(Услуги!AQ:AQ,Услуги!D:D,СВОД!C2746,Услуги!F:F,СВОД!E2746)</f>
        <v>0</v>
      </c>
      <c r="M2746" s="251">
        <f>SUMIFS('Скорая мед.помощь'!J:J,'Скорая мед.помощь'!E:E,СВОД!C2746,'Скорая мед.помощь'!G:G,СВОД!E2746)</f>
        <v>0</v>
      </c>
      <c r="N2746" s="278">
        <f>SUMIFS('Круглосуточный стационар'!O:O,'Круглосуточный стационар'!D:D,СВОД!C2746,'Круглосуточный стационар'!F:F,СВОД!E2746)+SUMIFS(ВМП!O:O,ВМП!D:D,СВОД!C2746,ВМП!F:F,СВОД!E2746)+SUMIFS('Дневной стационар'!O:O,'Дневной стационар'!D:D,СВОД!C2746,'Дневной стационар'!F:F,СВОД!E2746)+SUMIFS(ЭКО!M:M,ЭКО!D:D,СВОД!C2746,ЭКО!F:F,СВОД!E2746)+SUMIFS(Диализ!O:O,Диализ!E:E,СВОД!C2746,Диализ!G:G,СВОД!E2746)+SUMIFS(Поликлиника!CT:CT,Поликлиника!D:D,СВОД!C2746,Поликлиника!F:F,СВОД!E2746)+SUMIFS('Скорая мед.помощь'!O:O,'Скорая мед.помощь'!E:E,СВОД!C2746,'Скорая мед.помощь'!G:G,СВОД!E2746)+SUMIFS(Услуги!AV:AV,Услуги!D:D,СВОД!C2746,Услуги!F:F,СВОД!E2746)</f>
        <v>0</v>
      </c>
      <c r="O2746" s="277">
        <f>SUMIFS(Сверхбаза!L:L,Сверхбаза!C:C,СВОД!C2746,Сверхбаза!E:E,СВОД!E2746)+SUMIFS(Сверхбаза!M:M,Сверхбаза!C:C,СВОД!C2746,Сверхбаза!E:E,СВОД!E2746)</f>
        <v>0</v>
      </c>
      <c r="P2746" s="251">
        <f>SUMIFS(Сверхбаза!N:N,Сверхбаза!C:C,СВОД!C2746,Сверхбаза!E:E,СВОД!E2746)</f>
        <v>20460</v>
      </c>
      <c r="Q2746" s="251">
        <f>SUMIFS(Сверхбаза!P:P,Сверхбаза!C:C,СВОД!C2746,Сверхбаза!E:E,СВОД!E2746)</f>
        <v>4092</v>
      </c>
      <c r="R2746" s="251">
        <f>SUMIFS(Сверхбаза!O:O,Сверхбаза!C:C,СВОД!C2746,Сверхбаза!E:E,СВОД!E2746)</f>
        <v>2173.1999999999971</v>
      </c>
      <c r="S2746" s="251">
        <f>SUMIFS(Сверхбаза!Q:Q,Сверхбаза!C:C,СВОД!C2746,Сверхбаза!E:E,СВОД!E2746)</f>
        <v>0</v>
      </c>
      <c r="T2746" s="278">
        <f>SUMIFS(Сверхбаза!G:G,Сверхбаза!C:C,СВОД!C2746,Сверхбаза!E:E,СВОД!E2746)</f>
        <v>44852.337</v>
      </c>
    </row>
    <row r="2747" spans="1:20" ht="25.5" outlineLevel="2">
      <c r="A2747" s="263">
        <v>5</v>
      </c>
      <c r="B2747" s="336">
        <f t="shared" si="70"/>
        <v>500608</v>
      </c>
      <c r="C2747" s="336">
        <f t="shared" si="70"/>
        <v>60701</v>
      </c>
      <c r="D2747" s="5" t="str">
        <f t="shared" si="70"/>
        <v>ГБУЗ МО "ДОМОДЕДОВСКИЙ ПРОТИВОТУБЕРКУЛЕЗНЫЙ ДИСПАНСЕР"</v>
      </c>
      <c r="E2747" s="324">
        <f t="shared" si="69"/>
        <v>7</v>
      </c>
      <c r="F2747" s="325" t="str">
        <f t="shared" si="69"/>
        <v>Скорая медицинская помощь</v>
      </c>
      <c r="G2747" s="277">
        <f>SUMIFS('Круглосуточный стационар'!J:J,'Круглосуточный стационар'!D:D,СВОД!C2747,'Круглосуточный стационар'!F:F,СВОД!E2747)/2+SUMIFS(ВМП!J:J,ВМП!D:D,СВОД!C2747,ВМП!F:F,СВОД!E2747)/2+SUMIFS('Дневной стационар'!J:J,'Дневной стационар'!D:D,СВОД!C2747,'Дневной стационар'!F:F,СВОД!E2747)/2+SUMIFS(ЭКО!H:H,ЭКО!D:D,СВОД!C2747,ЭКО!F:F,СВОД!E2747)+SUMIFS(Диализ!J:J,Диализ!E:E,СВОД!C2747,Диализ!G:G,СВОД!E2747)</f>
        <v>0</v>
      </c>
      <c r="H2747" s="251">
        <f>SUMIFS(Поликлиника!H:H,Поликлиника!D:D,СВОД!C2747,Поликлиника!F:F,СВОД!E2747)</f>
        <v>0</v>
      </c>
      <c r="I2747" s="251">
        <f>SUMIFS(Поликлиника!BA:BA,Поликлиника!D:D,СВОД!C2747,Поликлиника!F:F,СВОД!E2747)</f>
        <v>0</v>
      </c>
      <c r="J2747" s="251">
        <f>SUMIFS(Поликлиника!BF:BF,Поликлиника!D:D,СВОД!C2747,Поликлиника!F:F,СВОД!E2747)</f>
        <v>0</v>
      </c>
      <c r="K2747" s="251">
        <f>SUMIFS(Поликлиника!BU:BU,Поликлиника!D:D,СВОД!C2747,Поликлиника!F:F,СВОД!E2747)</f>
        <v>0</v>
      </c>
      <c r="L2747" s="251">
        <f>SUMIFS(Услуги!H:H,Услуги!D:D,СВОД!C2747,Услуги!F:F,СВОД!E2747)+SUMIFS(Услуги!M:M,Услуги!D:D,СВОД!C2747,Услуги!F:F,СВОД!E2747)+SUMIFS(Услуги!R:R,Услуги!D:D,СВОД!C2747,Услуги!F:F,СВОД!E2747)+SUMIFS(Услуги!W:W,Услуги!D:D,СВОД!C2747,Услуги!F:F,СВОД!E2747)+SUMIFS(Услуги!AB:AB,Услуги!D:D,СВОД!C2747,Услуги!F:F,СВОД!E2747)+SUMIFS(Услуги!AG:AG,Услуги!D:D,СВОД!C2747,Услуги!F:F,СВОД!E2747)+SUMIFS(Услуги!AL:AL,Услуги!D:D,СВОД!C2747,Услуги!F:F,СВОД!E2747)+SUMIFS(Услуги!AQ:AQ,Услуги!D:D,СВОД!C2747,Услуги!F:F,СВОД!E2747)</f>
        <v>0</v>
      </c>
      <c r="M2747" s="251">
        <f>SUMIFS('Скорая мед.помощь'!J:J,'Скорая мед.помощь'!E:E,СВОД!C2747,'Скорая мед.помощь'!G:G,СВОД!E2747)</f>
        <v>0</v>
      </c>
      <c r="N2747" s="278">
        <f>SUMIFS('Круглосуточный стационар'!O:O,'Круглосуточный стационар'!D:D,СВОД!C2747,'Круглосуточный стационар'!F:F,СВОД!E2747)+SUMIFS(ВМП!O:O,ВМП!D:D,СВОД!C2747,ВМП!F:F,СВОД!E2747)+SUMIFS('Дневной стационар'!O:O,'Дневной стационар'!D:D,СВОД!C2747,'Дневной стационар'!F:F,СВОД!E2747)+SUMIFS(ЭКО!M:M,ЭКО!D:D,СВОД!C2747,ЭКО!F:F,СВОД!E2747)+SUMIFS(Диализ!O:O,Диализ!E:E,СВОД!C2747,Диализ!G:G,СВОД!E2747)+SUMIFS(Поликлиника!CT:CT,Поликлиника!D:D,СВОД!C2747,Поликлиника!F:F,СВОД!E2747)+SUMIFS('Скорая мед.помощь'!O:O,'Скорая мед.помощь'!E:E,СВОД!C2747,'Скорая мед.помощь'!G:G,СВОД!E2747)+SUMIFS(Услуги!AV:AV,Услуги!D:D,СВОД!C2747,Услуги!F:F,СВОД!E2747)</f>
        <v>0</v>
      </c>
      <c r="O2747" s="277">
        <f>SUMIFS(Сверхбаза!L:L,Сверхбаза!C:C,СВОД!C2747,Сверхбаза!E:E,СВОД!E2747)+SUMIFS(Сверхбаза!M:M,Сверхбаза!C:C,СВОД!C2747,Сверхбаза!E:E,СВОД!E2747)</f>
        <v>0</v>
      </c>
      <c r="P2747" s="251">
        <f>SUMIFS(Сверхбаза!N:N,Сверхбаза!C:C,СВОД!C2747,Сверхбаза!E:E,СВОД!E2747)</f>
        <v>0</v>
      </c>
      <c r="Q2747" s="251">
        <f>SUMIFS(Сверхбаза!P:P,Сверхбаза!C:C,СВОД!C2747,Сверхбаза!E:E,СВОД!E2747)</f>
        <v>0</v>
      </c>
      <c r="R2747" s="251">
        <f>SUMIFS(Сверхбаза!O:O,Сверхбаза!C:C,СВОД!C2747,Сверхбаза!E:E,СВОД!E2747)</f>
        <v>0</v>
      </c>
      <c r="S2747" s="251">
        <f>SUMIFS(Сверхбаза!Q:Q,Сверхбаза!C:C,СВОД!C2747,Сверхбаза!E:E,СВОД!E2747)</f>
        <v>0</v>
      </c>
      <c r="T2747" s="278">
        <f>SUMIFS(Сверхбаза!G:G,Сверхбаза!C:C,СВОД!C2747,Сверхбаза!E:E,СВОД!E2747)</f>
        <v>0</v>
      </c>
    </row>
    <row r="2748" spans="1:20" ht="25.5" outlineLevel="2">
      <c r="A2748" s="263">
        <v>5</v>
      </c>
      <c r="B2748" s="336">
        <f t="shared" si="70"/>
        <v>500608</v>
      </c>
      <c r="C2748" s="336">
        <f t="shared" si="70"/>
        <v>60701</v>
      </c>
      <c r="D2748" s="5" t="str">
        <f t="shared" si="70"/>
        <v>ГБУЗ МО "ДОМОДЕДОВСКИЙ ПРОТИВОТУБЕРКУЛЕЗНЫЙ ДИСПАНСЕР"</v>
      </c>
      <c r="E2748" s="324">
        <f t="shared" si="69"/>
        <v>70</v>
      </c>
      <c r="F2748" s="325" t="str">
        <f t="shared" si="69"/>
        <v>Гемодиализ</v>
      </c>
      <c r="G2748" s="277">
        <f>SUMIFS('Круглосуточный стационар'!J:J,'Круглосуточный стационар'!D:D,СВОД!C2748,'Круглосуточный стационар'!F:F,СВОД!E2748)/2+SUMIFS(ВМП!J:J,ВМП!D:D,СВОД!C2748,ВМП!F:F,СВОД!E2748)/2+SUMIFS('Дневной стационар'!J:J,'Дневной стационар'!D:D,СВОД!C2748,'Дневной стационар'!F:F,СВОД!E2748)/2+SUMIFS(ЭКО!H:H,ЭКО!D:D,СВОД!C2748,ЭКО!F:F,СВОД!E2748)+SUMIFS(Диализ!J:J,Диализ!E:E,СВОД!C2748,Диализ!G:G,СВОД!E2748)</f>
        <v>0</v>
      </c>
      <c r="H2748" s="251">
        <f>SUMIFS(Поликлиника!H:H,Поликлиника!D:D,СВОД!C2748,Поликлиника!F:F,СВОД!E2748)</f>
        <v>0</v>
      </c>
      <c r="I2748" s="251">
        <f>SUMIFS(Поликлиника!BA:BA,Поликлиника!D:D,СВОД!C2748,Поликлиника!F:F,СВОД!E2748)</f>
        <v>0</v>
      </c>
      <c r="J2748" s="251">
        <f>SUMIFS(Поликлиника!BF:BF,Поликлиника!D:D,СВОД!C2748,Поликлиника!F:F,СВОД!E2748)</f>
        <v>0</v>
      </c>
      <c r="K2748" s="251">
        <f>SUMIFS(Поликлиника!BU:BU,Поликлиника!D:D,СВОД!C2748,Поликлиника!F:F,СВОД!E2748)</f>
        <v>0</v>
      </c>
      <c r="L2748" s="251">
        <f>SUMIFS(Услуги!H:H,Услуги!D:D,СВОД!C2748,Услуги!F:F,СВОД!E2748)+SUMIFS(Услуги!M:M,Услуги!D:D,СВОД!C2748,Услуги!F:F,СВОД!E2748)+SUMIFS(Услуги!R:R,Услуги!D:D,СВОД!C2748,Услуги!F:F,СВОД!E2748)+SUMIFS(Услуги!W:W,Услуги!D:D,СВОД!C2748,Услуги!F:F,СВОД!E2748)+SUMIFS(Услуги!AB:AB,Услуги!D:D,СВОД!C2748,Услуги!F:F,СВОД!E2748)+SUMIFS(Услуги!AG:AG,Услуги!D:D,СВОД!C2748,Услуги!F:F,СВОД!E2748)+SUMIFS(Услуги!AL:AL,Услуги!D:D,СВОД!C2748,Услуги!F:F,СВОД!E2748)+SUMIFS(Услуги!AQ:AQ,Услуги!D:D,СВОД!C2748,Услуги!F:F,СВОД!E2748)</f>
        <v>0</v>
      </c>
      <c r="M2748" s="251">
        <f>SUMIFS('Скорая мед.помощь'!J:J,'Скорая мед.помощь'!E:E,СВОД!C2748,'Скорая мед.помощь'!G:G,СВОД!E2748)</f>
        <v>0</v>
      </c>
      <c r="N2748" s="278">
        <f>SUMIFS('Круглосуточный стационар'!O:O,'Круглосуточный стационар'!D:D,СВОД!C2748,'Круглосуточный стационар'!F:F,СВОД!E2748)+SUMIFS(ВМП!O:O,ВМП!D:D,СВОД!C2748,ВМП!F:F,СВОД!E2748)+SUMIFS('Дневной стационар'!O:O,'Дневной стационар'!D:D,СВОД!C2748,'Дневной стационар'!F:F,СВОД!E2748)+SUMIFS(ЭКО!M:M,ЭКО!D:D,СВОД!C2748,ЭКО!F:F,СВОД!E2748)+SUMIFS(Диализ!O:O,Диализ!E:E,СВОД!C2748,Диализ!G:G,СВОД!E2748)+SUMIFS(Поликлиника!CT:CT,Поликлиника!D:D,СВОД!C2748,Поликлиника!F:F,СВОД!E2748)+SUMIFS('Скорая мед.помощь'!O:O,'Скорая мед.помощь'!E:E,СВОД!C2748,'Скорая мед.помощь'!G:G,СВОД!E2748)+SUMIFS(Услуги!AV:AV,Услуги!D:D,СВОД!C2748,Услуги!F:F,СВОД!E2748)</f>
        <v>0</v>
      </c>
      <c r="O2748" s="277">
        <f>SUMIFS(Сверхбаза!L:L,Сверхбаза!C:C,СВОД!C2748,Сверхбаза!E:E,СВОД!E2748)+SUMIFS(Сверхбаза!M:M,Сверхбаза!C:C,СВОД!C2748,Сверхбаза!E:E,СВОД!E2748)</f>
        <v>0</v>
      </c>
      <c r="P2748" s="251">
        <f>SUMIFS(Сверхбаза!N:N,Сверхбаза!C:C,СВОД!C2748,Сверхбаза!E:E,СВОД!E2748)</f>
        <v>0</v>
      </c>
      <c r="Q2748" s="251">
        <f>SUMIFS(Сверхбаза!P:P,Сверхбаза!C:C,СВОД!C2748,Сверхбаза!E:E,СВОД!E2748)</f>
        <v>0</v>
      </c>
      <c r="R2748" s="251">
        <f>SUMIFS(Сверхбаза!O:O,Сверхбаза!C:C,СВОД!C2748,Сверхбаза!E:E,СВОД!E2748)</f>
        <v>0</v>
      </c>
      <c r="S2748" s="251">
        <f>SUMIFS(Сверхбаза!Q:Q,Сверхбаза!C:C,СВОД!C2748,Сверхбаза!E:E,СВОД!E2748)</f>
        <v>0</v>
      </c>
      <c r="T2748" s="278">
        <f>SUMIFS(Сверхбаза!G:G,Сверхбаза!C:C,СВОД!C2748,Сверхбаза!E:E,СВОД!E2748)</f>
        <v>0</v>
      </c>
    </row>
    <row r="2749" spans="1:20" ht="25.5" outlineLevel="2">
      <c r="A2749" s="263">
        <v>5</v>
      </c>
      <c r="B2749" s="336">
        <f t="shared" si="70"/>
        <v>500608</v>
      </c>
      <c r="C2749" s="336">
        <f t="shared" si="70"/>
        <v>60701</v>
      </c>
      <c r="D2749" s="5" t="str">
        <f t="shared" si="70"/>
        <v>ГБУЗ МО "ДОМОДЕДОВСКИЙ ПРОТИВОТУБЕРКУЛЕЗНЫЙ ДИСПАНСЕР"</v>
      </c>
      <c r="E2749" s="324">
        <f t="shared" si="69"/>
        <v>94</v>
      </c>
      <c r="F2749" s="325" t="str">
        <f t="shared" si="69"/>
        <v>Перитониальный диализ</v>
      </c>
      <c r="G2749" s="277">
        <f>SUMIFS('Круглосуточный стационар'!J:J,'Круглосуточный стационар'!D:D,СВОД!C2749,'Круглосуточный стационар'!F:F,СВОД!E2749)/2+SUMIFS(ВМП!J:J,ВМП!D:D,СВОД!C2749,ВМП!F:F,СВОД!E2749)/2+SUMIFS('Дневной стационар'!J:J,'Дневной стационар'!D:D,СВОД!C2749,'Дневной стационар'!F:F,СВОД!E2749)/2+SUMIFS(ЭКО!H:H,ЭКО!D:D,СВОД!C2749,ЭКО!F:F,СВОД!E2749)+SUMIFS(Диализ!J:J,Диализ!E:E,СВОД!C2749,Диализ!G:G,СВОД!E2749)</f>
        <v>0</v>
      </c>
      <c r="H2749" s="251">
        <f>SUMIFS(Поликлиника!H:H,Поликлиника!D:D,СВОД!C2749,Поликлиника!F:F,СВОД!E2749)</f>
        <v>0</v>
      </c>
      <c r="I2749" s="251">
        <f>SUMIFS(Поликлиника!BA:BA,Поликлиника!D:D,СВОД!C2749,Поликлиника!F:F,СВОД!E2749)</f>
        <v>0</v>
      </c>
      <c r="J2749" s="251">
        <f>SUMIFS(Поликлиника!BF:BF,Поликлиника!D:D,СВОД!C2749,Поликлиника!F:F,СВОД!E2749)</f>
        <v>0</v>
      </c>
      <c r="K2749" s="251">
        <f>SUMIFS(Поликлиника!BU:BU,Поликлиника!D:D,СВОД!C2749,Поликлиника!F:F,СВОД!E2749)</f>
        <v>0</v>
      </c>
      <c r="L2749" s="251">
        <f>SUMIFS(Услуги!H:H,Услуги!D:D,СВОД!C2749,Услуги!F:F,СВОД!E2749)+SUMIFS(Услуги!M:M,Услуги!D:D,СВОД!C2749,Услуги!F:F,СВОД!E2749)+SUMIFS(Услуги!R:R,Услуги!D:D,СВОД!C2749,Услуги!F:F,СВОД!E2749)+SUMIFS(Услуги!W:W,Услуги!D:D,СВОД!C2749,Услуги!F:F,СВОД!E2749)+SUMIFS(Услуги!AB:AB,Услуги!D:D,СВОД!C2749,Услуги!F:F,СВОД!E2749)+SUMIFS(Услуги!AG:AG,Услуги!D:D,СВОД!C2749,Услуги!F:F,СВОД!E2749)+SUMIFS(Услуги!AL:AL,Услуги!D:D,СВОД!C2749,Услуги!F:F,СВОД!E2749)+SUMIFS(Услуги!AQ:AQ,Услуги!D:D,СВОД!C2749,Услуги!F:F,СВОД!E2749)</f>
        <v>0</v>
      </c>
      <c r="M2749" s="251">
        <f>SUMIFS('Скорая мед.помощь'!J:J,'Скорая мед.помощь'!E:E,СВОД!C2749,'Скорая мед.помощь'!G:G,СВОД!E2749)</f>
        <v>0</v>
      </c>
      <c r="N2749" s="278">
        <f>SUMIFS('Круглосуточный стационар'!O:O,'Круглосуточный стационар'!D:D,СВОД!C2749,'Круглосуточный стационар'!F:F,СВОД!E2749)+SUMIFS(ВМП!O:O,ВМП!D:D,СВОД!C2749,ВМП!F:F,СВОД!E2749)+SUMIFS('Дневной стационар'!O:O,'Дневной стационар'!D:D,СВОД!C2749,'Дневной стационар'!F:F,СВОД!E2749)+SUMIFS(ЭКО!M:M,ЭКО!D:D,СВОД!C2749,ЭКО!F:F,СВОД!E2749)+SUMIFS(Диализ!O:O,Диализ!E:E,СВОД!C2749,Диализ!G:G,СВОД!E2749)+SUMIFS(Поликлиника!CT:CT,Поликлиника!D:D,СВОД!C2749,Поликлиника!F:F,СВОД!E2749)+SUMIFS('Скорая мед.помощь'!O:O,'Скорая мед.помощь'!E:E,СВОД!C2749,'Скорая мед.помощь'!G:G,СВОД!E2749)+SUMIFS(Услуги!AV:AV,Услуги!D:D,СВОД!C2749,Услуги!F:F,СВОД!E2749)</f>
        <v>0</v>
      </c>
      <c r="O2749" s="277">
        <f>SUMIFS(Сверхбаза!L:L,Сверхбаза!C:C,СВОД!C2749,Сверхбаза!E:E,СВОД!E2749)+SUMIFS(Сверхбаза!M:M,Сверхбаза!C:C,СВОД!C2749,Сверхбаза!E:E,СВОД!E2749)</f>
        <v>0</v>
      </c>
      <c r="P2749" s="251">
        <f>SUMIFS(Сверхбаза!N:N,Сверхбаза!C:C,СВОД!C2749,Сверхбаза!E:E,СВОД!E2749)</f>
        <v>0</v>
      </c>
      <c r="Q2749" s="251">
        <f>SUMIFS(Сверхбаза!P:P,Сверхбаза!C:C,СВОД!C2749,Сверхбаза!E:E,СВОД!E2749)</f>
        <v>0</v>
      </c>
      <c r="R2749" s="251">
        <f>SUMIFS(Сверхбаза!O:O,Сверхбаза!C:C,СВОД!C2749,Сверхбаза!E:E,СВОД!E2749)</f>
        <v>0</v>
      </c>
      <c r="S2749" s="251">
        <f>SUMIFS(Сверхбаза!Q:Q,Сверхбаза!C:C,СВОД!C2749,Сверхбаза!E:E,СВОД!E2749)</f>
        <v>0</v>
      </c>
      <c r="T2749" s="278">
        <f>SUMIFS(Сверхбаза!G:G,Сверхбаза!C:C,СВОД!C2749,Сверхбаза!E:E,СВОД!E2749)</f>
        <v>0</v>
      </c>
    </row>
    <row r="2750" spans="1:20" outlineLevel="1">
      <c r="A2750" s="264"/>
      <c r="B2750" s="254"/>
      <c r="C2750" s="254" t="str">
        <f>CONCATENATE(C2749," ","Итог")</f>
        <v>60701 Итог</v>
      </c>
      <c r="D2750" s="255"/>
      <c r="E2750" s="326"/>
      <c r="F2750" s="327"/>
      <c r="G2750" s="279"/>
      <c r="H2750" s="256"/>
      <c r="I2750" s="256"/>
      <c r="J2750" s="256"/>
      <c r="K2750" s="256"/>
      <c r="L2750" s="256"/>
      <c r="M2750" s="256"/>
      <c r="N2750" s="280">
        <f>SUBTOTAL(9,N2742:N2749)</f>
        <v>0</v>
      </c>
      <c r="O2750" s="279"/>
      <c r="P2750" s="256"/>
      <c r="Q2750" s="256"/>
      <c r="R2750" s="256"/>
      <c r="S2750" s="256"/>
      <c r="T2750" s="280">
        <f>SUBTOTAL(9,T2742:T2749)</f>
        <v>44852.337</v>
      </c>
    </row>
    <row r="2751" spans="1:20" ht="25.5" outlineLevel="2">
      <c r="A2751" s="262">
        <v>5</v>
      </c>
      <c r="B2751" s="8">
        <v>500609</v>
      </c>
      <c r="C2751" s="8">
        <v>60801</v>
      </c>
      <c r="D2751" s="9" t="s">
        <v>621</v>
      </c>
      <c r="E2751" s="322">
        <v>1</v>
      </c>
      <c r="F2751" s="323" t="s">
        <v>12</v>
      </c>
      <c r="G2751" s="275">
        <f>SUMIFS('Круглосуточный стационар'!J:J,'Круглосуточный стационар'!D:D,СВОД!C2751,'Круглосуточный стационар'!F:F,СВОД!E2751)/2+SUMIFS(ВМП!J:J,ВМП!D:D,СВОД!C2751,ВМП!F:F,СВОД!E2751)/2+SUMIFS('Дневной стационар'!J:J,'Дневной стационар'!D:D,СВОД!C2751,'Дневной стационар'!F:F,СВОД!E2751)/2+SUMIFS(ЭКО!H:H,ЭКО!D:D,СВОД!C2751,ЭКО!F:F,СВОД!E2751)+SUMIFS(Диализ!J:J,Диализ!E:E,СВОД!C2751,Диализ!G:G,СВОД!E2751)</f>
        <v>0</v>
      </c>
      <c r="H2751" s="253">
        <f>SUMIFS(Поликлиника!H:H,Поликлиника!D:D,СВОД!C2751,Поликлиника!F:F,СВОД!E2751)</f>
        <v>0</v>
      </c>
      <c r="I2751" s="253">
        <f>SUMIFS(Поликлиника!BA:BA,Поликлиника!D:D,СВОД!C2751,Поликлиника!F:F,СВОД!E2751)</f>
        <v>0</v>
      </c>
      <c r="J2751" s="253">
        <f>SUMIFS(Поликлиника!BF:BF,Поликлиника!D:D,СВОД!C2751,Поликлиника!F:F,СВОД!E2751)</f>
        <v>0</v>
      </c>
      <c r="K2751" s="253">
        <f>SUMIFS(Поликлиника!BU:BU,Поликлиника!D:D,СВОД!C2751,Поликлиника!F:F,СВОД!E2751)</f>
        <v>0</v>
      </c>
      <c r="L2751" s="253">
        <f>SUMIFS(Услуги!H:H,Услуги!D:D,СВОД!C2751,Услуги!F:F,СВОД!E2751)+SUMIFS(Услуги!M:M,Услуги!D:D,СВОД!C2751,Услуги!F:F,СВОД!E2751)+SUMIFS(Услуги!R:R,Услуги!D:D,СВОД!C2751,Услуги!F:F,СВОД!E2751)+SUMIFS(Услуги!W:W,Услуги!D:D,СВОД!C2751,Услуги!F:F,СВОД!E2751)+SUMIFS(Услуги!AB:AB,Услуги!D:D,СВОД!C2751,Услуги!F:F,СВОД!E2751)+SUMIFS(Услуги!AG:AG,Услуги!D:D,СВОД!C2751,Услуги!F:F,СВОД!E2751)+SUMIFS(Услуги!AL:AL,Услуги!D:D,СВОД!C2751,Услуги!F:F,СВОД!E2751)+SUMIFS(Услуги!AQ:AQ,Услуги!D:D,СВОД!C2751,Услуги!F:F,СВОД!E2751)</f>
        <v>0</v>
      </c>
      <c r="M2751" s="253">
        <f>SUMIFS('Скорая мед.помощь'!J:J,'Скорая мед.помощь'!E:E,СВОД!C2751,'Скорая мед.помощь'!G:G,СВОД!E2751)</f>
        <v>0</v>
      </c>
      <c r="N2751" s="276">
        <f>SUMIFS('Круглосуточный стационар'!O:O,'Круглосуточный стационар'!D:D,СВОД!C2751,'Круглосуточный стационар'!F:F,СВОД!E2751)+SUMIFS(ВМП!O:O,ВМП!D:D,СВОД!C2751,ВМП!F:F,СВОД!E2751)+SUMIFS('Дневной стационар'!O:O,'Дневной стационар'!D:D,СВОД!C2751,'Дневной стационар'!F:F,СВОД!E2751)+SUMIFS(ЭКО!M:M,ЭКО!D:D,СВОД!C2751,ЭКО!F:F,СВОД!E2751)+SUMIFS(Диализ!O:O,Диализ!E:E,СВОД!C2751,Диализ!G:G,СВОД!E2751)+SUMIFS(Поликлиника!CT:CT,Поликлиника!D:D,СВОД!C2751,Поликлиника!F:F,СВОД!E2751)+SUMIFS('Скорая мед.помощь'!O:O,'Скорая мед.помощь'!E:E,СВОД!C2751,'Скорая мед.помощь'!G:G,СВОД!E2751)+SUMIFS(Услуги!AV:AV,Услуги!D:D,СВОД!C2751,Услуги!F:F,СВОД!E2751)</f>
        <v>0</v>
      </c>
      <c r="O2751" s="275">
        <f>SUMIFS(Сверхбаза!L:L,Сверхбаза!C:C,СВОД!C2751,Сверхбаза!E:E,СВОД!E2751)+SUMIFS(Сверхбаза!M:M,Сверхбаза!C:C,СВОД!C2751,Сверхбаза!E:E,СВОД!E2751)</f>
        <v>0</v>
      </c>
      <c r="P2751" s="253">
        <f>SUMIFS(Сверхбаза!N:N,Сверхбаза!C:C,СВОД!C2751,Сверхбаза!E:E,СВОД!E2751)</f>
        <v>0</v>
      </c>
      <c r="Q2751" s="253">
        <f>SUMIFS(Сверхбаза!P:P,Сверхбаза!C:C,СВОД!C2751,Сверхбаза!E:E,СВОД!E2751)</f>
        <v>0</v>
      </c>
      <c r="R2751" s="253">
        <f>SUMIFS(Сверхбаза!O:O,Сверхбаза!C:C,СВОД!C2751,Сверхбаза!E:E,СВОД!E2751)</f>
        <v>0</v>
      </c>
      <c r="S2751" s="253">
        <f>SUMIFS(Сверхбаза!Q:Q,Сверхбаза!C:C,СВОД!C2751,Сверхбаза!E:E,СВОД!E2751)</f>
        <v>0</v>
      </c>
      <c r="T2751" s="276">
        <f>SUMIFS(Сверхбаза!G:G,Сверхбаза!C:C,СВОД!C2751,Сверхбаза!E:E,СВОД!E2751)</f>
        <v>0</v>
      </c>
    </row>
    <row r="2752" spans="1:20" ht="25.5" outlineLevel="2">
      <c r="A2752" s="263">
        <v>5</v>
      </c>
      <c r="B2752" s="336">
        <v>500609</v>
      </c>
      <c r="C2752" s="336">
        <v>60801</v>
      </c>
      <c r="D2752" s="5" t="s">
        <v>621</v>
      </c>
      <c r="E2752" s="324">
        <v>13</v>
      </c>
      <c r="F2752" s="325" t="s">
        <v>704</v>
      </c>
      <c r="G2752" s="277">
        <f>SUMIFS('Круглосуточный стационар'!J:J,'Круглосуточный стационар'!D:D,СВОД!C2752,'Круглосуточный стационар'!F:F,СВОД!E2752)/2+SUMIFS(ВМП!J:J,ВМП!D:D,СВОД!C2752,ВМП!F:F,СВОД!E2752)/2+SUMIFS('Дневной стационар'!J:J,'Дневной стационар'!D:D,СВОД!C2752,'Дневной стационар'!F:F,СВОД!E2752)/2+SUMIFS(ЭКО!H:H,ЭКО!D:D,СВОД!C2752,ЭКО!F:F,СВОД!E2752)+SUMIFS(Диализ!J:J,Диализ!E:E,СВОД!C2752,Диализ!G:G,СВОД!E2752)</f>
        <v>0</v>
      </c>
      <c r="H2752" s="251">
        <f>SUMIFS(Поликлиника!H:H,Поликлиника!D:D,СВОД!C2752,Поликлиника!F:F,СВОД!E2752)</f>
        <v>0</v>
      </c>
      <c r="I2752" s="251">
        <f>SUMIFS(Поликлиника!BA:BA,Поликлиника!D:D,СВОД!C2752,Поликлиника!F:F,СВОД!E2752)</f>
        <v>0</v>
      </c>
      <c r="J2752" s="251">
        <f>SUMIFS(Поликлиника!BF:BF,Поликлиника!D:D,СВОД!C2752,Поликлиника!F:F,СВОД!E2752)</f>
        <v>0</v>
      </c>
      <c r="K2752" s="251">
        <f>SUMIFS(Поликлиника!BU:BU,Поликлиника!D:D,СВОД!C2752,Поликлиника!F:F,СВОД!E2752)</f>
        <v>0</v>
      </c>
      <c r="L2752" s="251">
        <f>SUMIFS(Услуги!H:H,Услуги!D:D,СВОД!C2752,Услуги!F:F,СВОД!E2752)+SUMIFS(Услуги!M:M,Услуги!D:D,СВОД!C2752,Услуги!F:F,СВОД!E2752)+SUMIFS(Услуги!R:R,Услуги!D:D,СВОД!C2752,Услуги!F:F,СВОД!E2752)+SUMIFS(Услуги!W:W,Услуги!D:D,СВОД!C2752,Услуги!F:F,СВОД!E2752)+SUMIFS(Услуги!AB:AB,Услуги!D:D,СВОД!C2752,Услуги!F:F,СВОД!E2752)+SUMIFS(Услуги!AG:AG,Услуги!D:D,СВОД!C2752,Услуги!F:F,СВОД!E2752)+SUMIFS(Услуги!AL:AL,Услуги!D:D,СВОД!C2752,Услуги!F:F,СВОД!E2752)+SUMIFS(Услуги!AQ:AQ,Услуги!D:D,СВОД!C2752,Услуги!F:F,СВОД!E2752)</f>
        <v>0</v>
      </c>
      <c r="M2752" s="251">
        <f>SUMIFS('Скорая мед.помощь'!J:J,'Скорая мед.помощь'!E:E,СВОД!C2752,'Скорая мед.помощь'!G:G,СВОД!E2752)</f>
        <v>0</v>
      </c>
      <c r="N2752" s="278">
        <f>SUMIFS('Круглосуточный стационар'!O:O,'Круглосуточный стационар'!D:D,СВОД!C2752,'Круглосуточный стационар'!F:F,СВОД!E2752)+SUMIFS(ВМП!O:O,ВМП!D:D,СВОД!C2752,ВМП!F:F,СВОД!E2752)+SUMIFS('Дневной стационар'!O:O,'Дневной стационар'!D:D,СВОД!C2752,'Дневной стационар'!F:F,СВОД!E2752)+SUMIFS(ЭКО!M:M,ЭКО!D:D,СВОД!C2752,ЭКО!F:F,СВОД!E2752)+SUMIFS(Диализ!O:O,Диализ!E:E,СВОД!C2752,Диализ!G:G,СВОД!E2752)+SUMIFS(Поликлиника!CT:CT,Поликлиника!D:D,СВОД!C2752,Поликлиника!F:F,СВОД!E2752)+SUMIFS('Скорая мед.помощь'!O:O,'Скорая мед.помощь'!E:E,СВОД!C2752,'Скорая мед.помощь'!G:G,СВОД!E2752)+SUMIFS(Услуги!AV:AV,Услуги!D:D,СВОД!C2752,Услуги!F:F,СВОД!E2752)</f>
        <v>0</v>
      </c>
      <c r="O2752" s="277">
        <f>SUMIFS(Сверхбаза!L:L,Сверхбаза!C:C,СВОД!C2752,Сверхбаза!E:E,СВОД!E2752)+SUMIFS(Сверхбаза!M:M,Сверхбаза!C:C,СВОД!C2752,Сверхбаза!E:E,СВОД!E2752)</f>
        <v>0</v>
      </c>
      <c r="P2752" s="251">
        <f>SUMIFS(Сверхбаза!N:N,Сверхбаза!C:C,СВОД!C2752,Сверхбаза!E:E,СВОД!E2752)</f>
        <v>0</v>
      </c>
      <c r="Q2752" s="251">
        <f>SUMIFS(Сверхбаза!P:P,Сверхбаза!C:C,СВОД!C2752,Сверхбаза!E:E,СВОД!E2752)</f>
        <v>0</v>
      </c>
      <c r="R2752" s="251">
        <f>SUMIFS(Сверхбаза!O:O,Сверхбаза!C:C,СВОД!C2752,Сверхбаза!E:E,СВОД!E2752)</f>
        <v>0</v>
      </c>
      <c r="S2752" s="251">
        <f>SUMIFS(Сверхбаза!Q:Q,Сверхбаза!C:C,СВОД!C2752,Сверхбаза!E:E,СВОД!E2752)</f>
        <v>0</v>
      </c>
      <c r="T2752" s="278">
        <f>SUMIFS(Сверхбаза!G:G,Сверхбаза!C:C,СВОД!C2752,Сверхбаза!E:E,СВОД!E2752)</f>
        <v>0</v>
      </c>
    </row>
    <row r="2753" spans="1:20" ht="25.5" outlineLevel="2">
      <c r="A2753" s="263">
        <v>5</v>
      </c>
      <c r="B2753" s="336">
        <v>500609</v>
      </c>
      <c r="C2753" s="336">
        <v>60801</v>
      </c>
      <c r="D2753" s="5" t="s">
        <v>621</v>
      </c>
      <c r="E2753" s="324">
        <v>2</v>
      </c>
      <c r="F2753" s="325" t="s">
        <v>173</v>
      </c>
      <c r="G2753" s="277">
        <f>SUMIFS('Круглосуточный стационар'!J:J,'Круглосуточный стационар'!D:D,СВОД!C2753,'Круглосуточный стационар'!F:F,СВОД!E2753)/2+SUMIFS(ВМП!J:J,ВМП!D:D,СВОД!C2753,ВМП!F:F,СВОД!E2753)/2+SUMIFS('Дневной стационар'!J:J,'Дневной стационар'!D:D,СВОД!C2753,'Дневной стационар'!F:F,СВОД!E2753)/2+SUMIFS(ЭКО!H:H,ЭКО!D:D,СВОД!C2753,ЭКО!F:F,СВОД!E2753)+SUMIFS(Диализ!J:J,Диализ!E:E,СВОД!C2753,Диализ!G:G,СВОД!E2753)</f>
        <v>0</v>
      </c>
      <c r="H2753" s="251">
        <f>SUMIFS(Поликлиника!H:H,Поликлиника!D:D,СВОД!C2753,Поликлиника!F:F,СВОД!E2753)</f>
        <v>0</v>
      </c>
      <c r="I2753" s="251">
        <f>SUMIFS(Поликлиника!BA:BA,Поликлиника!D:D,СВОД!C2753,Поликлиника!F:F,СВОД!E2753)</f>
        <v>0</v>
      </c>
      <c r="J2753" s="251">
        <f>SUMIFS(Поликлиника!BF:BF,Поликлиника!D:D,СВОД!C2753,Поликлиника!F:F,СВОД!E2753)</f>
        <v>0</v>
      </c>
      <c r="K2753" s="251">
        <f>SUMIFS(Поликлиника!BU:BU,Поликлиника!D:D,СВОД!C2753,Поликлиника!F:F,СВОД!E2753)</f>
        <v>0</v>
      </c>
      <c r="L2753" s="251">
        <f>SUMIFS(Услуги!H:H,Услуги!D:D,СВОД!C2753,Услуги!F:F,СВОД!E2753)+SUMIFS(Услуги!M:M,Услуги!D:D,СВОД!C2753,Услуги!F:F,СВОД!E2753)+SUMIFS(Услуги!R:R,Услуги!D:D,СВОД!C2753,Услуги!F:F,СВОД!E2753)+SUMIFS(Услуги!W:W,Услуги!D:D,СВОД!C2753,Услуги!F:F,СВОД!E2753)+SUMIFS(Услуги!AB:AB,Услуги!D:D,СВОД!C2753,Услуги!F:F,СВОД!E2753)+SUMIFS(Услуги!AG:AG,Услуги!D:D,СВОД!C2753,Услуги!F:F,СВОД!E2753)+SUMIFS(Услуги!AL:AL,Услуги!D:D,СВОД!C2753,Услуги!F:F,СВОД!E2753)+SUMIFS(Услуги!AQ:AQ,Услуги!D:D,СВОД!C2753,Услуги!F:F,СВОД!E2753)</f>
        <v>0</v>
      </c>
      <c r="M2753" s="251">
        <f>SUMIFS('Скорая мед.помощь'!J:J,'Скорая мед.помощь'!E:E,СВОД!C2753,'Скорая мед.помощь'!G:G,СВОД!E2753)</f>
        <v>0</v>
      </c>
      <c r="N2753" s="278">
        <f>SUMIFS('Круглосуточный стационар'!O:O,'Круглосуточный стационар'!D:D,СВОД!C2753,'Круглосуточный стационар'!F:F,СВОД!E2753)+SUMIFS(ВМП!O:O,ВМП!D:D,СВОД!C2753,ВМП!F:F,СВОД!E2753)+SUMIFS('Дневной стационар'!O:O,'Дневной стационар'!D:D,СВОД!C2753,'Дневной стационар'!F:F,СВОД!E2753)+SUMIFS(ЭКО!M:M,ЭКО!D:D,СВОД!C2753,ЭКО!F:F,СВОД!E2753)+SUMIFS(Диализ!O:O,Диализ!E:E,СВОД!C2753,Диализ!G:G,СВОД!E2753)+SUMIFS(Поликлиника!CT:CT,Поликлиника!D:D,СВОД!C2753,Поликлиника!F:F,СВОД!E2753)+SUMIFS('Скорая мед.помощь'!O:O,'Скорая мед.помощь'!E:E,СВОД!C2753,'Скорая мед.помощь'!G:G,СВОД!E2753)+SUMIFS(Услуги!AV:AV,Услуги!D:D,СВОД!C2753,Услуги!F:F,СВОД!E2753)</f>
        <v>0</v>
      </c>
      <c r="O2753" s="277">
        <f>SUMIFS(Сверхбаза!L:L,Сверхбаза!C:C,СВОД!C2753,Сверхбаза!E:E,СВОД!E2753)+SUMIFS(Сверхбаза!M:M,Сверхбаза!C:C,СВОД!C2753,Сверхбаза!E:E,СВОД!E2753)</f>
        <v>0</v>
      </c>
      <c r="P2753" s="251">
        <f>SUMIFS(Сверхбаза!N:N,Сверхбаза!C:C,СВОД!C2753,Сверхбаза!E:E,СВОД!E2753)</f>
        <v>0</v>
      </c>
      <c r="Q2753" s="251">
        <f>SUMIFS(Сверхбаза!P:P,Сверхбаза!C:C,СВОД!C2753,Сверхбаза!E:E,СВОД!E2753)</f>
        <v>0</v>
      </c>
      <c r="R2753" s="251">
        <f>SUMIFS(Сверхбаза!O:O,Сверхбаза!C:C,СВОД!C2753,Сверхбаза!E:E,СВОД!E2753)</f>
        <v>0</v>
      </c>
      <c r="S2753" s="251">
        <f>SUMIFS(Сверхбаза!Q:Q,Сверхбаза!C:C,СВОД!C2753,Сверхбаза!E:E,СВОД!E2753)</f>
        <v>0</v>
      </c>
      <c r="T2753" s="278">
        <f>SUMIFS(Сверхбаза!G:G,Сверхбаза!C:C,СВОД!C2753,Сверхбаза!E:E,СВОД!E2753)</f>
        <v>0</v>
      </c>
    </row>
    <row r="2754" spans="1:20" ht="25.5" outlineLevel="2">
      <c r="A2754" s="263">
        <v>5</v>
      </c>
      <c r="B2754" s="336">
        <v>500609</v>
      </c>
      <c r="C2754" s="336">
        <v>60801</v>
      </c>
      <c r="D2754" s="5" t="s">
        <v>621</v>
      </c>
      <c r="E2754" s="324">
        <v>6</v>
      </c>
      <c r="F2754" s="325" t="s">
        <v>705</v>
      </c>
      <c r="G2754" s="277">
        <f>SUMIFS('Круглосуточный стационар'!J:J,'Круглосуточный стационар'!D:D,СВОД!C2754,'Круглосуточный стационар'!F:F,СВОД!E2754)/2+SUMIFS(ВМП!J:J,ВМП!D:D,СВОД!C2754,ВМП!F:F,СВОД!E2754)/2+SUMIFS('Дневной стационар'!J:J,'Дневной стационар'!D:D,СВОД!C2754,'Дневной стационар'!F:F,СВОД!E2754)/2+SUMIFS(ЭКО!H:H,ЭКО!D:D,СВОД!C2754,ЭКО!F:F,СВОД!E2754)+SUMIFS(Диализ!J:J,Диализ!E:E,СВОД!C2754,Диализ!G:G,СВОД!E2754)</f>
        <v>0</v>
      </c>
      <c r="H2754" s="251">
        <f>SUMIFS(Поликлиника!H:H,Поликлиника!D:D,СВОД!C2754,Поликлиника!F:F,СВОД!E2754)</f>
        <v>0</v>
      </c>
      <c r="I2754" s="251">
        <f>SUMIFS(Поликлиника!BA:BA,Поликлиника!D:D,СВОД!C2754,Поликлиника!F:F,СВОД!E2754)</f>
        <v>0</v>
      </c>
      <c r="J2754" s="251">
        <f>SUMIFS(Поликлиника!BF:BF,Поликлиника!D:D,СВОД!C2754,Поликлиника!F:F,СВОД!E2754)</f>
        <v>0</v>
      </c>
      <c r="K2754" s="251">
        <f>SUMIFS(Поликлиника!BU:BU,Поликлиника!D:D,СВОД!C2754,Поликлиника!F:F,СВОД!E2754)</f>
        <v>0</v>
      </c>
      <c r="L2754" s="251">
        <f>SUMIFS(Услуги!H:H,Услуги!D:D,СВОД!C2754,Услуги!F:F,СВОД!E2754)+SUMIFS(Услуги!M:M,Услуги!D:D,СВОД!C2754,Услуги!F:F,СВОД!E2754)+SUMIFS(Услуги!R:R,Услуги!D:D,СВОД!C2754,Услуги!F:F,СВОД!E2754)+SUMIFS(Услуги!W:W,Услуги!D:D,СВОД!C2754,Услуги!F:F,СВОД!E2754)+SUMIFS(Услуги!AB:AB,Услуги!D:D,СВОД!C2754,Услуги!F:F,СВОД!E2754)+SUMIFS(Услуги!AG:AG,Услуги!D:D,СВОД!C2754,Услуги!F:F,СВОД!E2754)+SUMIFS(Услуги!AL:AL,Услуги!D:D,СВОД!C2754,Услуги!F:F,СВОД!E2754)+SUMIFS(Услуги!AQ:AQ,Услуги!D:D,СВОД!C2754,Услуги!F:F,СВОД!E2754)</f>
        <v>0</v>
      </c>
      <c r="M2754" s="251">
        <f>SUMIFS('Скорая мед.помощь'!J:J,'Скорая мед.помощь'!E:E,СВОД!C2754,'Скорая мед.помощь'!G:G,СВОД!E2754)</f>
        <v>0</v>
      </c>
      <c r="N2754" s="278">
        <f>SUMIFS('Круглосуточный стационар'!O:O,'Круглосуточный стационар'!D:D,СВОД!C2754,'Круглосуточный стационар'!F:F,СВОД!E2754)+SUMIFS(ВМП!O:O,ВМП!D:D,СВОД!C2754,ВМП!F:F,СВОД!E2754)+SUMIFS('Дневной стационар'!O:O,'Дневной стационар'!D:D,СВОД!C2754,'Дневной стационар'!F:F,СВОД!E2754)+SUMIFS(ЭКО!M:M,ЭКО!D:D,СВОД!C2754,ЭКО!F:F,СВОД!E2754)+SUMIFS(Диализ!O:O,Диализ!E:E,СВОД!C2754,Диализ!G:G,СВОД!E2754)+SUMIFS(Поликлиника!CT:CT,Поликлиника!D:D,СВОД!C2754,Поликлиника!F:F,СВОД!E2754)+SUMIFS('Скорая мед.помощь'!O:O,'Скорая мед.помощь'!E:E,СВОД!C2754,'Скорая мед.помощь'!G:G,СВОД!E2754)+SUMIFS(Услуги!AV:AV,Услуги!D:D,СВОД!C2754,Услуги!F:F,СВОД!E2754)</f>
        <v>0</v>
      </c>
      <c r="O2754" s="277">
        <f>SUMIFS(Сверхбаза!L:L,Сверхбаза!C:C,СВОД!C2754,Сверхбаза!E:E,СВОД!E2754)+SUMIFS(Сверхбаза!M:M,Сверхбаза!C:C,СВОД!C2754,Сверхбаза!E:E,СВОД!E2754)</f>
        <v>0</v>
      </c>
      <c r="P2754" s="251">
        <f>SUMIFS(Сверхбаза!N:N,Сверхбаза!C:C,СВОД!C2754,Сверхбаза!E:E,СВОД!E2754)</f>
        <v>0</v>
      </c>
      <c r="Q2754" s="251">
        <f>SUMIFS(Сверхбаза!P:P,Сверхбаза!C:C,СВОД!C2754,Сверхбаза!E:E,СВОД!E2754)</f>
        <v>0</v>
      </c>
      <c r="R2754" s="251">
        <f>SUMIFS(Сверхбаза!O:O,Сверхбаза!C:C,СВОД!C2754,Сверхбаза!E:E,СВОД!E2754)</f>
        <v>0</v>
      </c>
      <c r="S2754" s="251">
        <f>SUMIFS(Сверхбаза!Q:Q,Сверхбаза!C:C,СВОД!C2754,Сверхбаза!E:E,СВОД!E2754)</f>
        <v>0</v>
      </c>
      <c r="T2754" s="278">
        <f>SUMIFS(Сверхбаза!G:G,Сверхбаза!C:C,СВОД!C2754,Сверхбаза!E:E,СВОД!E2754)</f>
        <v>0</v>
      </c>
    </row>
    <row r="2755" spans="1:20" ht="25.5" outlineLevel="2">
      <c r="A2755" s="263">
        <v>5</v>
      </c>
      <c r="B2755" s="336">
        <v>500609</v>
      </c>
      <c r="C2755" s="336">
        <v>60801</v>
      </c>
      <c r="D2755" s="5" t="s">
        <v>621</v>
      </c>
      <c r="E2755" s="324">
        <v>3</v>
      </c>
      <c r="F2755" s="325" t="s">
        <v>174</v>
      </c>
      <c r="G2755" s="277">
        <f>SUMIFS('Круглосуточный стационар'!J:J,'Круглосуточный стационар'!D:D,СВОД!C2755,'Круглосуточный стационар'!F:F,СВОД!E2755)/2+SUMIFS(ВМП!J:J,ВМП!D:D,СВОД!C2755,ВМП!F:F,СВОД!E2755)/2+SUMIFS('Дневной стационар'!J:J,'Дневной стационар'!D:D,СВОД!C2755,'Дневной стационар'!F:F,СВОД!E2755)/2+SUMIFS(ЭКО!H:H,ЭКО!D:D,СВОД!C2755,ЭКО!F:F,СВОД!E2755)+SUMIFS(Диализ!J:J,Диализ!E:E,СВОД!C2755,Диализ!G:G,СВОД!E2755)</f>
        <v>0</v>
      </c>
      <c r="H2755" s="251">
        <f>SUMIFS(Поликлиника!H:H,Поликлиника!D:D,СВОД!C2755,Поликлиника!F:F,СВОД!E2755)</f>
        <v>0</v>
      </c>
      <c r="I2755" s="251">
        <f>SUMIFS(Поликлиника!BA:BA,Поликлиника!D:D,СВОД!C2755,Поликлиника!F:F,СВОД!E2755)</f>
        <v>0</v>
      </c>
      <c r="J2755" s="251">
        <f>SUMIFS(Поликлиника!BF:BF,Поликлиника!D:D,СВОД!C2755,Поликлиника!F:F,СВОД!E2755)</f>
        <v>0</v>
      </c>
      <c r="K2755" s="251">
        <f>SUMIFS(Поликлиника!BU:BU,Поликлиника!D:D,СВОД!C2755,Поликлиника!F:F,СВОД!E2755)</f>
        <v>0</v>
      </c>
      <c r="L2755" s="251">
        <f>SUMIFS(Услуги!H:H,Услуги!D:D,СВОД!C2755,Услуги!F:F,СВОД!E2755)+SUMIFS(Услуги!M:M,Услуги!D:D,СВОД!C2755,Услуги!F:F,СВОД!E2755)+SUMIFS(Услуги!R:R,Услуги!D:D,СВОД!C2755,Услуги!F:F,СВОД!E2755)+SUMIFS(Услуги!W:W,Услуги!D:D,СВОД!C2755,Услуги!F:F,СВОД!E2755)+SUMIFS(Услуги!AB:AB,Услуги!D:D,СВОД!C2755,Услуги!F:F,СВОД!E2755)+SUMIFS(Услуги!AG:AG,Услуги!D:D,СВОД!C2755,Услуги!F:F,СВОД!E2755)+SUMIFS(Услуги!AL:AL,Услуги!D:D,СВОД!C2755,Услуги!F:F,СВОД!E2755)+SUMIFS(Услуги!AQ:AQ,Услуги!D:D,СВОД!C2755,Услуги!F:F,СВОД!E2755)</f>
        <v>2198.56</v>
      </c>
      <c r="M2755" s="251">
        <f>SUMIFS('Скорая мед.помощь'!J:J,'Скорая мед.помощь'!E:E,СВОД!C2755,'Скорая мед.помощь'!G:G,СВОД!E2755)</f>
        <v>0</v>
      </c>
      <c r="N2755" s="278">
        <f>SUMIFS('Круглосуточный стационар'!O:O,'Круглосуточный стационар'!D:D,СВОД!C2755,'Круглосуточный стационар'!F:F,СВОД!E2755)+SUMIFS(ВМП!O:O,ВМП!D:D,СВОД!C2755,ВМП!F:F,СВОД!E2755)+SUMIFS('Дневной стационар'!O:O,'Дневной стационар'!D:D,СВОД!C2755,'Дневной стационар'!F:F,СВОД!E2755)+SUMIFS(ЭКО!M:M,ЭКО!D:D,СВОД!C2755,ЭКО!F:F,СВОД!E2755)+SUMIFS(Диализ!O:O,Диализ!E:E,СВОД!C2755,Диализ!G:G,СВОД!E2755)+SUMIFS(Поликлиника!CT:CT,Поликлиника!D:D,СВОД!C2755,Поликлиника!F:F,СВОД!E2755)+SUMIFS('Скорая мед.помощь'!O:O,'Скорая мед.помощь'!E:E,СВОД!C2755,'Скорая мед.помощь'!G:G,СВОД!E2755)+SUMIFS(Услуги!AV:AV,Услуги!D:D,СВОД!C2755,Услуги!F:F,СВОД!E2755)</f>
        <v>4100.3144000000002</v>
      </c>
      <c r="O2755" s="277">
        <f>SUMIFS(Сверхбаза!L:L,Сверхбаза!C:C,СВОД!C2755,Сверхбаза!E:E,СВОД!E2755)+SUMIFS(Сверхбаза!M:M,Сверхбаза!C:C,СВОД!C2755,Сверхбаза!E:E,СВОД!E2755)</f>
        <v>0</v>
      </c>
      <c r="P2755" s="251">
        <f>SUMIFS(Сверхбаза!N:N,Сверхбаза!C:C,СВОД!C2755,Сверхбаза!E:E,СВОД!E2755)</f>
        <v>0</v>
      </c>
      <c r="Q2755" s="251">
        <f>SUMIFS(Сверхбаза!P:P,Сверхбаза!C:C,СВОД!C2755,Сверхбаза!E:E,СВОД!E2755)</f>
        <v>0</v>
      </c>
      <c r="R2755" s="251">
        <f>SUMIFS(Сверхбаза!O:O,Сверхбаза!C:C,СВОД!C2755,Сверхбаза!E:E,СВОД!E2755)</f>
        <v>0</v>
      </c>
      <c r="S2755" s="251">
        <f>SUMIFS(Сверхбаза!Q:Q,Сверхбаза!C:C,СВОД!C2755,Сверхбаза!E:E,СВОД!E2755)</f>
        <v>0</v>
      </c>
      <c r="T2755" s="278">
        <f>SUMIFS(Сверхбаза!G:G,Сверхбаза!C:C,СВОД!C2755,Сверхбаза!E:E,СВОД!E2755)</f>
        <v>0</v>
      </c>
    </row>
    <row r="2756" spans="1:20" ht="25.5" outlineLevel="2">
      <c r="A2756" s="263">
        <v>5</v>
      </c>
      <c r="B2756" s="336">
        <v>500609</v>
      </c>
      <c r="C2756" s="336">
        <v>60801</v>
      </c>
      <c r="D2756" s="5" t="s">
        <v>621</v>
      </c>
      <c r="E2756" s="324">
        <v>7</v>
      </c>
      <c r="F2756" s="325" t="s">
        <v>706</v>
      </c>
      <c r="G2756" s="277">
        <f>SUMIFS('Круглосуточный стационар'!J:J,'Круглосуточный стационар'!D:D,СВОД!C2756,'Круглосуточный стационар'!F:F,СВОД!E2756)/2+SUMIFS(ВМП!J:J,ВМП!D:D,СВОД!C2756,ВМП!F:F,СВОД!E2756)/2+SUMIFS('Дневной стационар'!J:J,'Дневной стационар'!D:D,СВОД!C2756,'Дневной стационар'!F:F,СВОД!E2756)/2+SUMIFS(ЭКО!H:H,ЭКО!D:D,СВОД!C2756,ЭКО!F:F,СВОД!E2756)+SUMIFS(Диализ!J:J,Диализ!E:E,СВОД!C2756,Диализ!G:G,СВОД!E2756)</f>
        <v>0</v>
      </c>
      <c r="H2756" s="251">
        <f>SUMIFS(Поликлиника!H:H,Поликлиника!D:D,СВОД!C2756,Поликлиника!F:F,СВОД!E2756)</f>
        <v>0</v>
      </c>
      <c r="I2756" s="251">
        <f>SUMIFS(Поликлиника!BA:BA,Поликлиника!D:D,СВОД!C2756,Поликлиника!F:F,СВОД!E2756)</f>
        <v>0</v>
      </c>
      <c r="J2756" s="251">
        <f>SUMIFS(Поликлиника!BF:BF,Поликлиника!D:D,СВОД!C2756,Поликлиника!F:F,СВОД!E2756)</f>
        <v>0</v>
      </c>
      <c r="K2756" s="251">
        <f>SUMIFS(Поликлиника!BU:BU,Поликлиника!D:D,СВОД!C2756,Поликлиника!F:F,СВОД!E2756)</f>
        <v>0</v>
      </c>
      <c r="L2756" s="251">
        <f>SUMIFS(Услуги!H:H,Услуги!D:D,СВОД!C2756,Услуги!F:F,СВОД!E2756)+SUMIFS(Услуги!M:M,Услуги!D:D,СВОД!C2756,Услуги!F:F,СВОД!E2756)+SUMIFS(Услуги!R:R,Услуги!D:D,СВОД!C2756,Услуги!F:F,СВОД!E2756)+SUMIFS(Услуги!W:W,Услуги!D:D,СВОД!C2756,Услуги!F:F,СВОД!E2756)+SUMIFS(Услуги!AB:AB,Услуги!D:D,СВОД!C2756,Услуги!F:F,СВОД!E2756)+SUMIFS(Услуги!AG:AG,Услуги!D:D,СВОД!C2756,Услуги!F:F,СВОД!E2756)+SUMIFS(Услуги!AL:AL,Услуги!D:D,СВОД!C2756,Услуги!F:F,СВОД!E2756)+SUMIFS(Услуги!AQ:AQ,Услуги!D:D,СВОД!C2756,Услуги!F:F,СВОД!E2756)</f>
        <v>0</v>
      </c>
      <c r="M2756" s="251">
        <f>SUMIFS('Скорая мед.помощь'!J:J,'Скорая мед.помощь'!E:E,СВОД!C2756,'Скорая мед.помощь'!G:G,СВОД!E2756)</f>
        <v>0</v>
      </c>
      <c r="N2756" s="278">
        <f>SUMIFS('Круглосуточный стационар'!O:O,'Круглосуточный стационар'!D:D,СВОД!C2756,'Круглосуточный стационар'!F:F,СВОД!E2756)+SUMIFS(ВМП!O:O,ВМП!D:D,СВОД!C2756,ВМП!F:F,СВОД!E2756)+SUMIFS('Дневной стационар'!O:O,'Дневной стационар'!D:D,СВОД!C2756,'Дневной стационар'!F:F,СВОД!E2756)+SUMIFS(ЭКО!M:M,ЭКО!D:D,СВОД!C2756,ЭКО!F:F,СВОД!E2756)+SUMIFS(Диализ!O:O,Диализ!E:E,СВОД!C2756,Диализ!G:G,СВОД!E2756)+SUMIFS(Поликлиника!CT:CT,Поликлиника!D:D,СВОД!C2756,Поликлиника!F:F,СВОД!E2756)+SUMIFS('Скорая мед.помощь'!O:O,'Скорая мед.помощь'!E:E,СВОД!C2756,'Скорая мед.помощь'!G:G,СВОД!E2756)+SUMIFS(Услуги!AV:AV,Услуги!D:D,СВОД!C2756,Услуги!F:F,СВОД!E2756)</f>
        <v>0</v>
      </c>
      <c r="O2756" s="277">
        <f>SUMIFS(Сверхбаза!L:L,Сверхбаза!C:C,СВОД!C2756,Сверхбаза!E:E,СВОД!E2756)+SUMIFS(Сверхбаза!M:M,Сверхбаза!C:C,СВОД!C2756,Сверхбаза!E:E,СВОД!E2756)</f>
        <v>0</v>
      </c>
      <c r="P2756" s="251">
        <f>SUMIFS(Сверхбаза!N:N,Сверхбаза!C:C,СВОД!C2756,Сверхбаза!E:E,СВОД!E2756)</f>
        <v>0</v>
      </c>
      <c r="Q2756" s="251">
        <f>SUMIFS(Сверхбаза!P:P,Сверхбаза!C:C,СВОД!C2756,Сверхбаза!E:E,СВОД!E2756)</f>
        <v>0</v>
      </c>
      <c r="R2756" s="251">
        <f>SUMIFS(Сверхбаза!O:O,Сверхбаза!C:C,СВОД!C2756,Сверхбаза!E:E,СВОД!E2756)</f>
        <v>0</v>
      </c>
      <c r="S2756" s="251">
        <f>SUMIFS(Сверхбаза!Q:Q,Сверхбаза!C:C,СВОД!C2756,Сверхбаза!E:E,СВОД!E2756)</f>
        <v>0</v>
      </c>
      <c r="T2756" s="278">
        <f>SUMIFS(Сверхбаза!G:G,Сверхбаза!C:C,СВОД!C2756,Сверхбаза!E:E,СВОД!E2756)</f>
        <v>0</v>
      </c>
    </row>
    <row r="2757" spans="1:20" ht="25.5" outlineLevel="2">
      <c r="A2757" s="263">
        <v>5</v>
      </c>
      <c r="B2757" s="336">
        <v>500609</v>
      </c>
      <c r="C2757" s="336">
        <v>60801</v>
      </c>
      <c r="D2757" s="5" t="s">
        <v>621</v>
      </c>
      <c r="E2757" s="324">
        <v>70</v>
      </c>
      <c r="F2757" s="325" t="s">
        <v>707</v>
      </c>
      <c r="G2757" s="277">
        <f>SUMIFS('Круглосуточный стационар'!J:J,'Круглосуточный стационар'!D:D,СВОД!C2757,'Круглосуточный стационар'!F:F,СВОД!E2757)/2+SUMIFS(ВМП!J:J,ВМП!D:D,СВОД!C2757,ВМП!F:F,СВОД!E2757)/2+SUMIFS('Дневной стационар'!J:J,'Дневной стационар'!D:D,СВОД!C2757,'Дневной стационар'!F:F,СВОД!E2757)/2+SUMIFS(ЭКО!H:H,ЭКО!D:D,СВОД!C2757,ЭКО!F:F,СВОД!E2757)+SUMIFS(Диализ!J:J,Диализ!E:E,СВОД!C2757,Диализ!G:G,СВОД!E2757)</f>
        <v>0</v>
      </c>
      <c r="H2757" s="251">
        <f>SUMIFS(Поликлиника!H:H,Поликлиника!D:D,СВОД!C2757,Поликлиника!F:F,СВОД!E2757)</f>
        <v>0</v>
      </c>
      <c r="I2757" s="251">
        <f>SUMIFS(Поликлиника!BA:BA,Поликлиника!D:D,СВОД!C2757,Поликлиника!F:F,СВОД!E2757)</f>
        <v>0</v>
      </c>
      <c r="J2757" s="251">
        <f>SUMIFS(Поликлиника!BF:BF,Поликлиника!D:D,СВОД!C2757,Поликлиника!F:F,СВОД!E2757)</f>
        <v>0</v>
      </c>
      <c r="K2757" s="251">
        <f>SUMIFS(Поликлиника!BU:BU,Поликлиника!D:D,СВОД!C2757,Поликлиника!F:F,СВОД!E2757)</f>
        <v>0</v>
      </c>
      <c r="L2757" s="251">
        <f>SUMIFS(Услуги!H:H,Услуги!D:D,СВОД!C2757,Услуги!F:F,СВОД!E2757)+SUMIFS(Услуги!M:M,Услуги!D:D,СВОД!C2757,Услуги!F:F,СВОД!E2757)+SUMIFS(Услуги!R:R,Услуги!D:D,СВОД!C2757,Услуги!F:F,СВОД!E2757)+SUMIFS(Услуги!W:W,Услуги!D:D,СВОД!C2757,Услуги!F:F,СВОД!E2757)+SUMIFS(Услуги!AB:AB,Услуги!D:D,СВОД!C2757,Услуги!F:F,СВОД!E2757)+SUMIFS(Услуги!AG:AG,Услуги!D:D,СВОД!C2757,Услуги!F:F,СВОД!E2757)+SUMIFS(Услуги!AL:AL,Услуги!D:D,СВОД!C2757,Услуги!F:F,СВОД!E2757)+SUMIFS(Услуги!AQ:AQ,Услуги!D:D,СВОД!C2757,Услуги!F:F,СВОД!E2757)</f>
        <v>0</v>
      </c>
      <c r="M2757" s="251">
        <f>SUMIFS('Скорая мед.помощь'!J:J,'Скорая мед.помощь'!E:E,СВОД!C2757,'Скорая мед.помощь'!G:G,СВОД!E2757)</f>
        <v>0</v>
      </c>
      <c r="N2757" s="278">
        <f>SUMIFS('Круглосуточный стационар'!O:O,'Круглосуточный стационар'!D:D,СВОД!C2757,'Круглосуточный стационар'!F:F,СВОД!E2757)+SUMIFS(ВМП!O:O,ВМП!D:D,СВОД!C2757,ВМП!F:F,СВОД!E2757)+SUMIFS('Дневной стационар'!O:O,'Дневной стационар'!D:D,СВОД!C2757,'Дневной стационар'!F:F,СВОД!E2757)+SUMIFS(ЭКО!M:M,ЭКО!D:D,СВОД!C2757,ЭКО!F:F,СВОД!E2757)+SUMIFS(Диализ!O:O,Диализ!E:E,СВОД!C2757,Диализ!G:G,СВОД!E2757)+SUMIFS(Поликлиника!CT:CT,Поликлиника!D:D,СВОД!C2757,Поликлиника!F:F,СВОД!E2757)+SUMIFS('Скорая мед.помощь'!O:O,'Скорая мед.помощь'!E:E,СВОД!C2757,'Скорая мед.помощь'!G:G,СВОД!E2757)+SUMIFS(Услуги!AV:AV,Услуги!D:D,СВОД!C2757,Услуги!F:F,СВОД!E2757)</f>
        <v>0</v>
      </c>
      <c r="O2757" s="277">
        <f>SUMIFS(Сверхбаза!L:L,Сверхбаза!C:C,СВОД!C2757,Сверхбаза!E:E,СВОД!E2757)+SUMIFS(Сверхбаза!M:M,Сверхбаза!C:C,СВОД!C2757,Сверхбаза!E:E,СВОД!E2757)</f>
        <v>0</v>
      </c>
      <c r="P2757" s="251">
        <f>SUMIFS(Сверхбаза!N:N,Сверхбаза!C:C,СВОД!C2757,Сверхбаза!E:E,СВОД!E2757)</f>
        <v>0</v>
      </c>
      <c r="Q2757" s="251">
        <f>SUMIFS(Сверхбаза!P:P,Сверхбаза!C:C,СВОД!C2757,Сверхбаза!E:E,СВОД!E2757)</f>
        <v>0</v>
      </c>
      <c r="R2757" s="251">
        <f>SUMIFS(Сверхбаза!O:O,Сверхбаза!C:C,СВОД!C2757,Сверхбаза!E:E,СВОД!E2757)</f>
        <v>0</v>
      </c>
      <c r="S2757" s="251">
        <f>SUMIFS(Сверхбаза!Q:Q,Сверхбаза!C:C,СВОД!C2757,Сверхбаза!E:E,СВОД!E2757)</f>
        <v>0</v>
      </c>
      <c r="T2757" s="278">
        <f>SUMIFS(Сверхбаза!G:G,Сверхбаза!C:C,СВОД!C2757,Сверхбаза!E:E,СВОД!E2757)</f>
        <v>0</v>
      </c>
    </row>
    <row r="2758" spans="1:20" ht="25.5" outlineLevel="2">
      <c r="A2758" s="263">
        <v>5</v>
      </c>
      <c r="B2758" s="336">
        <v>500609</v>
      </c>
      <c r="C2758" s="336">
        <v>60801</v>
      </c>
      <c r="D2758" s="5" t="s">
        <v>621</v>
      </c>
      <c r="E2758" s="324">
        <v>94</v>
      </c>
      <c r="F2758" s="325" t="s">
        <v>157</v>
      </c>
      <c r="G2758" s="277">
        <f>SUMIFS('Круглосуточный стационар'!J:J,'Круглосуточный стационар'!D:D,СВОД!C2758,'Круглосуточный стационар'!F:F,СВОД!E2758)/2+SUMIFS(ВМП!J:J,ВМП!D:D,СВОД!C2758,ВМП!F:F,СВОД!E2758)/2+SUMIFS('Дневной стационар'!J:J,'Дневной стационар'!D:D,СВОД!C2758,'Дневной стационар'!F:F,СВОД!E2758)/2+SUMIFS(ЭКО!H:H,ЭКО!D:D,СВОД!C2758,ЭКО!F:F,СВОД!E2758)+SUMIFS(Диализ!J:J,Диализ!E:E,СВОД!C2758,Диализ!G:G,СВОД!E2758)</f>
        <v>0</v>
      </c>
      <c r="H2758" s="251">
        <f>SUMIFS(Поликлиника!H:H,Поликлиника!D:D,СВОД!C2758,Поликлиника!F:F,СВОД!E2758)</f>
        <v>0</v>
      </c>
      <c r="I2758" s="251">
        <f>SUMIFS(Поликлиника!BA:BA,Поликлиника!D:D,СВОД!C2758,Поликлиника!F:F,СВОД!E2758)</f>
        <v>0</v>
      </c>
      <c r="J2758" s="251">
        <f>SUMIFS(Поликлиника!BF:BF,Поликлиника!D:D,СВОД!C2758,Поликлиника!F:F,СВОД!E2758)</f>
        <v>0</v>
      </c>
      <c r="K2758" s="251">
        <f>SUMIFS(Поликлиника!BU:BU,Поликлиника!D:D,СВОД!C2758,Поликлиника!F:F,СВОД!E2758)</f>
        <v>0</v>
      </c>
      <c r="L2758" s="251">
        <f>SUMIFS(Услуги!H:H,Услуги!D:D,СВОД!C2758,Услуги!F:F,СВОД!E2758)+SUMIFS(Услуги!M:M,Услуги!D:D,СВОД!C2758,Услуги!F:F,СВОД!E2758)+SUMIFS(Услуги!R:R,Услуги!D:D,СВОД!C2758,Услуги!F:F,СВОД!E2758)+SUMIFS(Услуги!W:W,Услуги!D:D,СВОД!C2758,Услуги!F:F,СВОД!E2758)+SUMIFS(Услуги!AB:AB,Услуги!D:D,СВОД!C2758,Услуги!F:F,СВОД!E2758)+SUMIFS(Услуги!AG:AG,Услуги!D:D,СВОД!C2758,Услуги!F:F,СВОД!E2758)+SUMIFS(Услуги!AL:AL,Услуги!D:D,СВОД!C2758,Услуги!F:F,СВОД!E2758)+SUMIFS(Услуги!AQ:AQ,Услуги!D:D,СВОД!C2758,Услуги!F:F,СВОД!E2758)</f>
        <v>0</v>
      </c>
      <c r="M2758" s="251">
        <f>SUMIFS('Скорая мед.помощь'!J:J,'Скорая мед.помощь'!E:E,СВОД!C2758,'Скорая мед.помощь'!G:G,СВОД!E2758)</f>
        <v>0</v>
      </c>
      <c r="N2758" s="278">
        <f>SUMIFS('Круглосуточный стационар'!O:O,'Круглосуточный стационар'!D:D,СВОД!C2758,'Круглосуточный стационар'!F:F,СВОД!E2758)+SUMIFS(ВМП!O:O,ВМП!D:D,СВОД!C2758,ВМП!F:F,СВОД!E2758)+SUMIFS('Дневной стационар'!O:O,'Дневной стационар'!D:D,СВОД!C2758,'Дневной стационар'!F:F,СВОД!E2758)+SUMIFS(ЭКО!M:M,ЭКО!D:D,СВОД!C2758,ЭКО!F:F,СВОД!E2758)+SUMIFS(Диализ!O:O,Диализ!E:E,СВОД!C2758,Диализ!G:G,СВОД!E2758)+SUMIFS(Поликлиника!CT:CT,Поликлиника!D:D,СВОД!C2758,Поликлиника!F:F,СВОД!E2758)+SUMIFS('Скорая мед.помощь'!O:O,'Скорая мед.помощь'!E:E,СВОД!C2758,'Скорая мед.помощь'!G:G,СВОД!E2758)+SUMIFS(Услуги!AV:AV,Услуги!D:D,СВОД!C2758,Услуги!F:F,СВОД!E2758)</f>
        <v>0</v>
      </c>
      <c r="O2758" s="277">
        <f>SUMIFS(Сверхбаза!L:L,Сверхбаза!C:C,СВОД!C2758,Сверхбаза!E:E,СВОД!E2758)+SUMIFS(Сверхбаза!M:M,Сверхбаза!C:C,СВОД!C2758,Сверхбаза!E:E,СВОД!E2758)</f>
        <v>0</v>
      </c>
      <c r="P2758" s="251">
        <f>SUMIFS(Сверхбаза!N:N,Сверхбаза!C:C,СВОД!C2758,Сверхбаза!E:E,СВОД!E2758)</f>
        <v>0</v>
      </c>
      <c r="Q2758" s="251">
        <f>SUMIFS(Сверхбаза!P:P,Сверхбаза!C:C,СВОД!C2758,Сверхбаза!E:E,СВОД!E2758)</f>
        <v>0</v>
      </c>
      <c r="R2758" s="251">
        <f>SUMIFS(Сверхбаза!O:O,Сверхбаза!C:C,СВОД!C2758,Сверхбаза!E:E,СВОД!E2758)</f>
        <v>0</v>
      </c>
      <c r="S2758" s="251">
        <f>SUMIFS(Сверхбаза!Q:Q,Сверхбаза!C:C,СВОД!C2758,Сверхбаза!E:E,СВОД!E2758)</f>
        <v>0</v>
      </c>
      <c r="T2758" s="278">
        <f>SUMIFS(Сверхбаза!G:G,Сверхбаза!C:C,СВОД!C2758,Сверхбаза!E:E,СВОД!E2758)</f>
        <v>0</v>
      </c>
    </row>
    <row r="2759" spans="1:20" outlineLevel="1">
      <c r="A2759" s="264"/>
      <c r="B2759" s="254"/>
      <c r="C2759" s="254" t="str">
        <f>CONCATENATE(C2758," ","Итог")</f>
        <v>60801 Итог</v>
      </c>
      <c r="D2759" s="255"/>
      <c r="E2759" s="326"/>
      <c r="F2759" s="327"/>
      <c r="G2759" s="279"/>
      <c r="H2759" s="256"/>
      <c r="I2759" s="256"/>
      <c r="J2759" s="256"/>
      <c r="K2759" s="256"/>
      <c r="L2759" s="256"/>
      <c r="M2759" s="256"/>
      <c r="N2759" s="280">
        <f>SUBTOTAL(9,N2751:N2758)</f>
        <v>4100.3144000000002</v>
      </c>
      <c r="O2759" s="279"/>
      <c r="P2759" s="256"/>
      <c r="Q2759" s="256"/>
      <c r="R2759" s="256"/>
      <c r="S2759" s="256"/>
      <c r="T2759" s="280">
        <f>SUBTOTAL(9,T2751:T2758)</f>
        <v>0</v>
      </c>
    </row>
    <row r="2760" spans="1:20" outlineLevel="2">
      <c r="A2760" s="262">
        <v>5</v>
      </c>
      <c r="B2760" s="8">
        <v>500610</v>
      </c>
      <c r="C2760" s="8">
        <v>60901</v>
      </c>
      <c r="D2760" s="9" t="s">
        <v>384</v>
      </c>
      <c r="E2760" s="322">
        <v>1</v>
      </c>
      <c r="F2760" s="323" t="s">
        <v>12</v>
      </c>
      <c r="G2760" s="275">
        <f>SUMIFS('Круглосуточный стационар'!J:J,'Круглосуточный стационар'!D:D,СВОД!C2760,'Круглосуточный стационар'!F:F,СВОД!E2760)/2+SUMIFS(ВМП!J:J,ВМП!D:D,СВОД!C2760,ВМП!F:F,СВОД!E2760)/2+SUMIFS('Дневной стационар'!J:J,'Дневной стационар'!D:D,СВОД!C2760,'Дневной стационар'!F:F,СВОД!E2760)/2+SUMIFS(ЭКО!H:H,ЭКО!D:D,СВОД!C2760,ЭКО!F:F,СВОД!E2760)+SUMIFS(Диализ!J:J,Диализ!E:E,СВОД!C2760,Диализ!G:G,СВОД!E2760)</f>
        <v>0</v>
      </c>
      <c r="H2760" s="253">
        <f>SUMIFS(Поликлиника!H:H,Поликлиника!D:D,СВОД!C2760,Поликлиника!F:F,СВОД!E2760)</f>
        <v>0</v>
      </c>
      <c r="I2760" s="253">
        <f>SUMIFS(Поликлиника!BA:BA,Поликлиника!D:D,СВОД!C2760,Поликлиника!F:F,СВОД!E2760)</f>
        <v>0</v>
      </c>
      <c r="J2760" s="253">
        <f>SUMIFS(Поликлиника!BF:BF,Поликлиника!D:D,СВОД!C2760,Поликлиника!F:F,СВОД!E2760)</f>
        <v>0</v>
      </c>
      <c r="K2760" s="253">
        <f>SUMIFS(Поликлиника!BU:BU,Поликлиника!D:D,СВОД!C2760,Поликлиника!F:F,СВОД!E2760)</f>
        <v>0</v>
      </c>
      <c r="L2760" s="253">
        <f>SUMIFS(Услуги!H:H,Услуги!D:D,СВОД!C2760,Услуги!F:F,СВОД!E2760)+SUMIFS(Услуги!M:M,Услуги!D:D,СВОД!C2760,Услуги!F:F,СВОД!E2760)+SUMIFS(Услуги!R:R,Услуги!D:D,СВОД!C2760,Услуги!F:F,СВОД!E2760)+SUMIFS(Услуги!W:W,Услуги!D:D,СВОД!C2760,Услуги!F:F,СВОД!E2760)+SUMIFS(Услуги!AB:AB,Услуги!D:D,СВОД!C2760,Услуги!F:F,СВОД!E2760)+SUMIFS(Услуги!AG:AG,Услуги!D:D,СВОД!C2760,Услуги!F:F,СВОД!E2760)+SUMIFS(Услуги!AL:AL,Услуги!D:D,СВОД!C2760,Услуги!F:F,СВОД!E2760)+SUMIFS(Услуги!AQ:AQ,Услуги!D:D,СВОД!C2760,Услуги!F:F,СВОД!E2760)</f>
        <v>0</v>
      </c>
      <c r="M2760" s="253">
        <f>SUMIFS('Скорая мед.помощь'!J:J,'Скорая мед.помощь'!E:E,СВОД!C2760,'Скорая мед.помощь'!G:G,СВОД!E2760)</f>
        <v>0</v>
      </c>
      <c r="N2760" s="276">
        <f>SUMIFS('Круглосуточный стационар'!O:O,'Круглосуточный стационар'!D:D,СВОД!C2760,'Круглосуточный стационар'!F:F,СВОД!E2760)+SUMIFS(ВМП!O:O,ВМП!D:D,СВОД!C2760,ВМП!F:F,СВОД!E2760)+SUMIFS('Дневной стационар'!O:O,'Дневной стационар'!D:D,СВОД!C2760,'Дневной стационар'!F:F,СВОД!E2760)+SUMIFS(ЭКО!M:M,ЭКО!D:D,СВОД!C2760,ЭКО!F:F,СВОД!E2760)+SUMIFS(Диализ!O:O,Диализ!E:E,СВОД!C2760,Диализ!G:G,СВОД!E2760)+SUMIFS(Поликлиника!CT:CT,Поликлиника!D:D,СВОД!C2760,Поликлиника!F:F,СВОД!E2760)+SUMIFS('Скорая мед.помощь'!O:O,'Скорая мед.помощь'!E:E,СВОД!C2760,'Скорая мед.помощь'!G:G,СВОД!E2760)+SUMIFS(Услуги!AV:AV,Услуги!D:D,СВОД!C2760,Услуги!F:F,СВОД!E2760)</f>
        <v>0</v>
      </c>
      <c r="O2760" s="275">
        <f>SUMIFS(Сверхбаза!L:L,Сверхбаза!C:C,СВОД!C2760,Сверхбаза!E:E,СВОД!E2760)+SUMIFS(Сверхбаза!M:M,Сверхбаза!C:C,СВОД!C2760,Сверхбаза!E:E,СВОД!E2760)</f>
        <v>0</v>
      </c>
      <c r="P2760" s="253">
        <f>SUMIFS(Сверхбаза!N:N,Сверхбаза!C:C,СВОД!C2760,Сверхбаза!E:E,СВОД!E2760)</f>
        <v>0</v>
      </c>
      <c r="Q2760" s="253">
        <f>SUMIFS(Сверхбаза!P:P,Сверхбаза!C:C,СВОД!C2760,Сверхбаза!E:E,СВОД!E2760)</f>
        <v>0</v>
      </c>
      <c r="R2760" s="253">
        <f>SUMIFS(Сверхбаза!O:O,Сверхбаза!C:C,СВОД!C2760,Сверхбаза!E:E,СВОД!E2760)</f>
        <v>0</v>
      </c>
      <c r="S2760" s="253">
        <f>SUMIFS(Сверхбаза!Q:Q,Сверхбаза!C:C,СВОД!C2760,Сверхбаза!E:E,СВОД!E2760)</f>
        <v>0</v>
      </c>
      <c r="T2760" s="276">
        <f>SUMIFS(Сверхбаза!G:G,Сверхбаза!C:C,СВОД!C2760,Сверхбаза!E:E,СВОД!E2760)</f>
        <v>0</v>
      </c>
    </row>
    <row r="2761" spans="1:20" ht="25.5" outlineLevel="2">
      <c r="A2761" s="263">
        <v>5</v>
      </c>
      <c r="B2761" s="336">
        <v>500610</v>
      </c>
      <c r="C2761" s="336">
        <v>60901</v>
      </c>
      <c r="D2761" s="5" t="s">
        <v>384</v>
      </c>
      <c r="E2761" s="324">
        <v>13</v>
      </c>
      <c r="F2761" s="325" t="s">
        <v>704</v>
      </c>
      <c r="G2761" s="277">
        <f>SUMIFS('Круглосуточный стационар'!J:J,'Круглосуточный стационар'!D:D,СВОД!C2761,'Круглосуточный стационар'!F:F,СВОД!E2761)/2+SUMIFS(ВМП!J:J,ВМП!D:D,СВОД!C2761,ВМП!F:F,СВОД!E2761)/2+SUMIFS('Дневной стационар'!J:J,'Дневной стационар'!D:D,СВОД!C2761,'Дневной стационар'!F:F,СВОД!E2761)/2+SUMIFS(ЭКО!H:H,ЭКО!D:D,СВОД!C2761,ЭКО!F:F,СВОД!E2761)+SUMIFS(Диализ!J:J,Диализ!E:E,СВОД!C2761,Диализ!G:G,СВОД!E2761)</f>
        <v>0</v>
      </c>
      <c r="H2761" s="251">
        <f>SUMIFS(Поликлиника!H:H,Поликлиника!D:D,СВОД!C2761,Поликлиника!F:F,СВОД!E2761)</f>
        <v>0</v>
      </c>
      <c r="I2761" s="251">
        <f>SUMIFS(Поликлиника!BA:BA,Поликлиника!D:D,СВОД!C2761,Поликлиника!F:F,СВОД!E2761)</f>
        <v>0</v>
      </c>
      <c r="J2761" s="251">
        <f>SUMIFS(Поликлиника!BF:BF,Поликлиника!D:D,СВОД!C2761,Поликлиника!F:F,СВОД!E2761)</f>
        <v>0</v>
      </c>
      <c r="K2761" s="251">
        <f>SUMIFS(Поликлиника!BU:BU,Поликлиника!D:D,СВОД!C2761,Поликлиника!F:F,СВОД!E2761)</f>
        <v>0</v>
      </c>
      <c r="L2761" s="251">
        <f>SUMIFS(Услуги!H:H,Услуги!D:D,СВОД!C2761,Услуги!F:F,СВОД!E2761)+SUMIFS(Услуги!M:M,Услуги!D:D,СВОД!C2761,Услуги!F:F,СВОД!E2761)+SUMIFS(Услуги!R:R,Услуги!D:D,СВОД!C2761,Услуги!F:F,СВОД!E2761)+SUMIFS(Услуги!W:W,Услуги!D:D,СВОД!C2761,Услуги!F:F,СВОД!E2761)+SUMIFS(Услуги!AB:AB,Услуги!D:D,СВОД!C2761,Услуги!F:F,СВОД!E2761)+SUMIFS(Услуги!AG:AG,Услуги!D:D,СВОД!C2761,Услуги!F:F,СВОД!E2761)+SUMIFS(Услуги!AL:AL,Услуги!D:D,СВОД!C2761,Услуги!F:F,СВОД!E2761)+SUMIFS(Услуги!AQ:AQ,Услуги!D:D,СВОД!C2761,Услуги!F:F,СВОД!E2761)</f>
        <v>0</v>
      </c>
      <c r="M2761" s="251">
        <f>SUMIFS('Скорая мед.помощь'!J:J,'Скорая мед.помощь'!E:E,СВОД!C2761,'Скорая мед.помощь'!G:G,СВОД!E2761)</f>
        <v>0</v>
      </c>
      <c r="N2761" s="278">
        <f>SUMIFS('Круглосуточный стационар'!O:O,'Круглосуточный стационар'!D:D,СВОД!C2761,'Круглосуточный стационар'!F:F,СВОД!E2761)+SUMIFS(ВМП!O:O,ВМП!D:D,СВОД!C2761,ВМП!F:F,СВОД!E2761)+SUMIFS('Дневной стационар'!O:O,'Дневной стационар'!D:D,СВОД!C2761,'Дневной стационар'!F:F,СВОД!E2761)+SUMIFS(ЭКО!M:M,ЭКО!D:D,СВОД!C2761,ЭКО!F:F,СВОД!E2761)+SUMIFS(Диализ!O:O,Диализ!E:E,СВОД!C2761,Диализ!G:G,СВОД!E2761)+SUMIFS(Поликлиника!CT:CT,Поликлиника!D:D,СВОД!C2761,Поликлиника!F:F,СВОД!E2761)+SUMIFS('Скорая мед.помощь'!O:O,'Скорая мед.помощь'!E:E,СВОД!C2761,'Скорая мед.помощь'!G:G,СВОД!E2761)+SUMIFS(Услуги!AV:AV,Услуги!D:D,СВОД!C2761,Услуги!F:F,СВОД!E2761)</f>
        <v>0</v>
      </c>
      <c r="O2761" s="277">
        <f>SUMIFS(Сверхбаза!L:L,Сверхбаза!C:C,СВОД!C2761,Сверхбаза!E:E,СВОД!E2761)+SUMIFS(Сверхбаза!M:M,Сверхбаза!C:C,СВОД!C2761,Сверхбаза!E:E,СВОД!E2761)</f>
        <v>0</v>
      </c>
      <c r="P2761" s="251">
        <f>SUMIFS(Сверхбаза!N:N,Сверхбаза!C:C,СВОД!C2761,Сверхбаза!E:E,СВОД!E2761)</f>
        <v>0</v>
      </c>
      <c r="Q2761" s="251">
        <f>SUMIFS(Сверхбаза!P:P,Сверхбаза!C:C,СВОД!C2761,Сверхбаза!E:E,СВОД!E2761)</f>
        <v>0</v>
      </c>
      <c r="R2761" s="251">
        <f>SUMIFS(Сверхбаза!O:O,Сверхбаза!C:C,СВОД!C2761,Сверхбаза!E:E,СВОД!E2761)</f>
        <v>0</v>
      </c>
      <c r="S2761" s="251">
        <f>SUMIFS(Сверхбаза!Q:Q,Сверхбаза!C:C,СВОД!C2761,Сверхбаза!E:E,СВОД!E2761)</f>
        <v>0</v>
      </c>
      <c r="T2761" s="278">
        <f>SUMIFS(Сверхбаза!G:G,Сверхбаза!C:C,СВОД!C2761,Сверхбаза!E:E,СВОД!E2761)</f>
        <v>0</v>
      </c>
    </row>
    <row r="2762" spans="1:20" outlineLevel="2">
      <c r="A2762" s="263">
        <v>5</v>
      </c>
      <c r="B2762" s="336">
        <v>500610</v>
      </c>
      <c r="C2762" s="336">
        <v>60901</v>
      </c>
      <c r="D2762" s="5" t="s">
        <v>384</v>
      </c>
      <c r="E2762" s="324">
        <v>2</v>
      </c>
      <c r="F2762" s="325" t="s">
        <v>173</v>
      </c>
      <c r="G2762" s="277">
        <f>SUMIFS('Круглосуточный стационар'!J:J,'Круглосуточный стационар'!D:D,СВОД!C2762,'Круглосуточный стационар'!F:F,СВОД!E2762)/2+SUMIFS(ВМП!J:J,ВМП!D:D,СВОД!C2762,ВМП!F:F,СВОД!E2762)/2+SUMIFS('Дневной стационар'!J:J,'Дневной стационар'!D:D,СВОД!C2762,'Дневной стационар'!F:F,СВОД!E2762)/2+SUMIFS(ЭКО!H:H,ЭКО!D:D,СВОД!C2762,ЭКО!F:F,СВОД!E2762)+SUMIFS(Диализ!J:J,Диализ!E:E,СВОД!C2762,Диализ!G:G,СВОД!E2762)</f>
        <v>0</v>
      </c>
      <c r="H2762" s="251">
        <f>SUMIFS(Поликлиника!H:H,Поликлиника!D:D,СВОД!C2762,Поликлиника!F:F,СВОД!E2762)</f>
        <v>0</v>
      </c>
      <c r="I2762" s="251">
        <f>SUMIFS(Поликлиника!BA:BA,Поликлиника!D:D,СВОД!C2762,Поликлиника!F:F,СВОД!E2762)</f>
        <v>0</v>
      </c>
      <c r="J2762" s="251">
        <f>SUMIFS(Поликлиника!BF:BF,Поликлиника!D:D,СВОД!C2762,Поликлиника!F:F,СВОД!E2762)</f>
        <v>0</v>
      </c>
      <c r="K2762" s="251">
        <f>SUMIFS(Поликлиника!BU:BU,Поликлиника!D:D,СВОД!C2762,Поликлиника!F:F,СВОД!E2762)</f>
        <v>0</v>
      </c>
      <c r="L2762" s="251">
        <f>SUMIFS(Услуги!H:H,Услуги!D:D,СВОД!C2762,Услуги!F:F,СВОД!E2762)+SUMIFS(Услуги!M:M,Услуги!D:D,СВОД!C2762,Услуги!F:F,СВОД!E2762)+SUMIFS(Услуги!R:R,Услуги!D:D,СВОД!C2762,Услуги!F:F,СВОД!E2762)+SUMIFS(Услуги!W:W,Услуги!D:D,СВОД!C2762,Услуги!F:F,СВОД!E2762)+SUMIFS(Услуги!AB:AB,Услуги!D:D,СВОД!C2762,Услуги!F:F,СВОД!E2762)+SUMIFS(Услуги!AG:AG,Услуги!D:D,СВОД!C2762,Услуги!F:F,СВОД!E2762)+SUMIFS(Услуги!AL:AL,Услуги!D:D,СВОД!C2762,Услуги!F:F,СВОД!E2762)+SUMIFS(Услуги!AQ:AQ,Услуги!D:D,СВОД!C2762,Услуги!F:F,СВОД!E2762)</f>
        <v>0</v>
      </c>
      <c r="M2762" s="251">
        <f>SUMIFS('Скорая мед.помощь'!J:J,'Скорая мед.помощь'!E:E,СВОД!C2762,'Скорая мед.помощь'!G:G,СВОД!E2762)</f>
        <v>0</v>
      </c>
      <c r="N2762" s="278">
        <f>SUMIFS('Круглосуточный стационар'!O:O,'Круглосуточный стационар'!D:D,СВОД!C2762,'Круглосуточный стационар'!F:F,СВОД!E2762)+SUMIFS(ВМП!O:O,ВМП!D:D,СВОД!C2762,ВМП!F:F,СВОД!E2762)+SUMIFS('Дневной стационар'!O:O,'Дневной стационар'!D:D,СВОД!C2762,'Дневной стационар'!F:F,СВОД!E2762)+SUMIFS(ЭКО!M:M,ЭКО!D:D,СВОД!C2762,ЭКО!F:F,СВОД!E2762)+SUMIFS(Диализ!O:O,Диализ!E:E,СВОД!C2762,Диализ!G:G,СВОД!E2762)+SUMIFS(Поликлиника!CT:CT,Поликлиника!D:D,СВОД!C2762,Поликлиника!F:F,СВОД!E2762)+SUMIFS('Скорая мед.помощь'!O:O,'Скорая мед.помощь'!E:E,СВОД!C2762,'Скорая мед.помощь'!G:G,СВОД!E2762)+SUMIFS(Услуги!AV:AV,Услуги!D:D,СВОД!C2762,Услуги!F:F,СВОД!E2762)</f>
        <v>0</v>
      </c>
      <c r="O2762" s="277">
        <f>SUMIFS(Сверхбаза!L:L,Сверхбаза!C:C,СВОД!C2762,Сверхбаза!E:E,СВОД!E2762)+SUMIFS(Сверхбаза!M:M,Сверхбаза!C:C,СВОД!C2762,Сверхбаза!E:E,СВОД!E2762)</f>
        <v>0</v>
      </c>
      <c r="P2762" s="251">
        <f>SUMIFS(Сверхбаза!N:N,Сверхбаза!C:C,СВОД!C2762,Сверхбаза!E:E,СВОД!E2762)</f>
        <v>0</v>
      </c>
      <c r="Q2762" s="251">
        <f>SUMIFS(Сверхбаза!P:P,Сверхбаза!C:C,СВОД!C2762,Сверхбаза!E:E,СВОД!E2762)</f>
        <v>0</v>
      </c>
      <c r="R2762" s="251">
        <f>SUMIFS(Сверхбаза!O:O,Сверхбаза!C:C,СВОД!C2762,Сверхбаза!E:E,СВОД!E2762)</f>
        <v>0</v>
      </c>
      <c r="S2762" s="251">
        <f>SUMIFS(Сверхбаза!Q:Q,Сверхбаза!C:C,СВОД!C2762,Сверхбаза!E:E,СВОД!E2762)</f>
        <v>0</v>
      </c>
      <c r="T2762" s="278">
        <f>SUMIFS(Сверхбаза!G:G,Сверхбаза!C:C,СВОД!C2762,Сверхбаза!E:E,СВОД!E2762)</f>
        <v>0</v>
      </c>
    </row>
    <row r="2763" spans="1:20" ht="25.5" outlineLevel="2">
      <c r="A2763" s="263">
        <v>5</v>
      </c>
      <c r="B2763" s="336">
        <v>500610</v>
      </c>
      <c r="C2763" s="336">
        <v>60901</v>
      </c>
      <c r="D2763" s="5" t="s">
        <v>384</v>
      </c>
      <c r="E2763" s="324">
        <v>6</v>
      </c>
      <c r="F2763" s="325" t="s">
        <v>705</v>
      </c>
      <c r="G2763" s="277">
        <f>SUMIFS('Круглосуточный стационар'!J:J,'Круглосуточный стационар'!D:D,СВОД!C2763,'Круглосуточный стационар'!F:F,СВОД!E2763)/2+SUMIFS(ВМП!J:J,ВМП!D:D,СВОД!C2763,ВМП!F:F,СВОД!E2763)/2+SUMIFS('Дневной стационар'!J:J,'Дневной стационар'!D:D,СВОД!C2763,'Дневной стационар'!F:F,СВОД!E2763)/2+SUMIFS(ЭКО!H:H,ЭКО!D:D,СВОД!C2763,ЭКО!F:F,СВОД!E2763)+SUMIFS(Диализ!J:J,Диализ!E:E,СВОД!C2763,Диализ!G:G,СВОД!E2763)</f>
        <v>0</v>
      </c>
      <c r="H2763" s="251">
        <f>SUMIFS(Поликлиника!H:H,Поликлиника!D:D,СВОД!C2763,Поликлиника!F:F,СВОД!E2763)</f>
        <v>0</v>
      </c>
      <c r="I2763" s="251">
        <f>SUMIFS(Поликлиника!BA:BA,Поликлиника!D:D,СВОД!C2763,Поликлиника!F:F,СВОД!E2763)</f>
        <v>0</v>
      </c>
      <c r="J2763" s="251">
        <f>SUMIFS(Поликлиника!BF:BF,Поликлиника!D:D,СВОД!C2763,Поликлиника!F:F,СВОД!E2763)</f>
        <v>0</v>
      </c>
      <c r="K2763" s="251">
        <f>SUMIFS(Поликлиника!BU:BU,Поликлиника!D:D,СВОД!C2763,Поликлиника!F:F,СВОД!E2763)</f>
        <v>0</v>
      </c>
      <c r="L2763" s="251">
        <f>SUMIFS(Услуги!H:H,Услуги!D:D,СВОД!C2763,Услуги!F:F,СВОД!E2763)+SUMIFS(Услуги!M:M,Услуги!D:D,СВОД!C2763,Услуги!F:F,СВОД!E2763)+SUMIFS(Услуги!R:R,Услуги!D:D,СВОД!C2763,Услуги!F:F,СВОД!E2763)+SUMIFS(Услуги!W:W,Услуги!D:D,СВОД!C2763,Услуги!F:F,СВОД!E2763)+SUMIFS(Услуги!AB:AB,Услуги!D:D,СВОД!C2763,Услуги!F:F,СВОД!E2763)+SUMIFS(Услуги!AG:AG,Услуги!D:D,СВОД!C2763,Услуги!F:F,СВОД!E2763)+SUMIFS(Услуги!AL:AL,Услуги!D:D,СВОД!C2763,Услуги!F:F,СВОД!E2763)+SUMIFS(Услуги!AQ:AQ,Услуги!D:D,СВОД!C2763,Услуги!F:F,СВОД!E2763)</f>
        <v>0</v>
      </c>
      <c r="M2763" s="251">
        <f>SUMIFS('Скорая мед.помощь'!J:J,'Скорая мед.помощь'!E:E,СВОД!C2763,'Скорая мед.помощь'!G:G,СВОД!E2763)</f>
        <v>0</v>
      </c>
      <c r="N2763" s="278">
        <f>SUMIFS('Круглосуточный стационар'!O:O,'Круглосуточный стационар'!D:D,СВОД!C2763,'Круглосуточный стационар'!F:F,СВОД!E2763)+SUMIFS(ВМП!O:O,ВМП!D:D,СВОД!C2763,ВМП!F:F,СВОД!E2763)+SUMIFS('Дневной стационар'!O:O,'Дневной стационар'!D:D,СВОД!C2763,'Дневной стационар'!F:F,СВОД!E2763)+SUMIFS(ЭКО!M:M,ЭКО!D:D,СВОД!C2763,ЭКО!F:F,СВОД!E2763)+SUMIFS(Диализ!O:O,Диализ!E:E,СВОД!C2763,Диализ!G:G,СВОД!E2763)+SUMIFS(Поликлиника!CT:CT,Поликлиника!D:D,СВОД!C2763,Поликлиника!F:F,СВОД!E2763)+SUMIFS('Скорая мед.помощь'!O:O,'Скорая мед.помощь'!E:E,СВОД!C2763,'Скорая мед.помощь'!G:G,СВОД!E2763)+SUMIFS(Услуги!AV:AV,Услуги!D:D,СВОД!C2763,Услуги!F:F,СВОД!E2763)</f>
        <v>0</v>
      </c>
      <c r="O2763" s="277">
        <f>SUMIFS(Сверхбаза!L:L,Сверхбаза!C:C,СВОД!C2763,Сверхбаза!E:E,СВОД!E2763)+SUMIFS(Сверхбаза!M:M,Сверхбаза!C:C,СВОД!C2763,Сверхбаза!E:E,СВОД!E2763)</f>
        <v>0</v>
      </c>
      <c r="P2763" s="251">
        <f>SUMIFS(Сверхбаза!N:N,Сверхбаза!C:C,СВОД!C2763,Сверхбаза!E:E,СВОД!E2763)</f>
        <v>0</v>
      </c>
      <c r="Q2763" s="251">
        <f>SUMIFS(Сверхбаза!P:P,Сверхбаза!C:C,СВОД!C2763,Сверхбаза!E:E,СВОД!E2763)</f>
        <v>0</v>
      </c>
      <c r="R2763" s="251">
        <f>SUMIFS(Сверхбаза!O:O,Сверхбаза!C:C,СВОД!C2763,Сверхбаза!E:E,СВОД!E2763)</f>
        <v>0</v>
      </c>
      <c r="S2763" s="251">
        <f>SUMIFS(Сверхбаза!Q:Q,Сверхбаза!C:C,СВОД!C2763,Сверхбаза!E:E,СВОД!E2763)</f>
        <v>0</v>
      </c>
      <c r="T2763" s="278">
        <f>SUMIFS(Сверхбаза!G:G,Сверхбаза!C:C,СВОД!C2763,Сверхбаза!E:E,СВОД!E2763)</f>
        <v>0</v>
      </c>
    </row>
    <row r="2764" spans="1:20" ht="25.5" outlineLevel="2">
      <c r="A2764" s="263">
        <v>5</v>
      </c>
      <c r="B2764" s="336">
        <v>500610</v>
      </c>
      <c r="C2764" s="336">
        <v>60901</v>
      </c>
      <c r="D2764" s="5" t="s">
        <v>384</v>
      </c>
      <c r="E2764" s="324">
        <v>3</v>
      </c>
      <c r="F2764" s="325" t="s">
        <v>174</v>
      </c>
      <c r="G2764" s="277">
        <f>SUMIFS('Круглосуточный стационар'!J:J,'Круглосуточный стационар'!D:D,СВОД!C2764,'Круглосуточный стационар'!F:F,СВОД!E2764)/2+SUMIFS(ВМП!J:J,ВМП!D:D,СВОД!C2764,ВМП!F:F,СВОД!E2764)/2+SUMIFS('Дневной стационар'!J:J,'Дневной стационар'!D:D,СВОД!C2764,'Дневной стационар'!F:F,СВОД!E2764)/2+SUMIFS(ЭКО!H:H,ЭКО!D:D,СВОД!C2764,ЭКО!F:F,СВОД!E2764)+SUMIFS(Диализ!J:J,Диализ!E:E,СВОД!C2764,Диализ!G:G,СВОД!E2764)</f>
        <v>0</v>
      </c>
      <c r="H2764" s="251">
        <f>SUMIFS(Поликлиника!H:H,Поликлиника!D:D,СВОД!C2764,Поликлиника!F:F,СВОД!E2764)</f>
        <v>0</v>
      </c>
      <c r="I2764" s="251">
        <f>SUMIFS(Поликлиника!BA:BA,Поликлиника!D:D,СВОД!C2764,Поликлиника!F:F,СВОД!E2764)</f>
        <v>0</v>
      </c>
      <c r="J2764" s="251">
        <f>SUMIFS(Поликлиника!BF:BF,Поликлиника!D:D,СВОД!C2764,Поликлиника!F:F,СВОД!E2764)</f>
        <v>0</v>
      </c>
      <c r="K2764" s="251">
        <f>SUMIFS(Поликлиника!BU:BU,Поликлиника!D:D,СВОД!C2764,Поликлиника!F:F,СВОД!E2764)</f>
        <v>0</v>
      </c>
      <c r="L2764" s="251">
        <f>SUMIFS(Услуги!H:H,Услуги!D:D,СВОД!C2764,Услуги!F:F,СВОД!E2764)+SUMIFS(Услуги!M:M,Услуги!D:D,СВОД!C2764,Услуги!F:F,СВОД!E2764)+SUMIFS(Услуги!R:R,Услуги!D:D,СВОД!C2764,Услуги!F:F,СВОД!E2764)+SUMIFS(Услуги!W:W,Услуги!D:D,СВОД!C2764,Услуги!F:F,СВОД!E2764)+SUMIFS(Услуги!AB:AB,Услуги!D:D,СВОД!C2764,Услуги!F:F,СВОД!E2764)+SUMIFS(Услуги!AG:AG,Услуги!D:D,СВОД!C2764,Услуги!F:F,СВОД!E2764)+SUMIFS(Услуги!AL:AL,Услуги!D:D,СВОД!C2764,Услуги!F:F,СВОД!E2764)+SUMIFS(Услуги!AQ:AQ,Услуги!D:D,СВОД!C2764,Услуги!F:F,СВОД!E2764)</f>
        <v>128.96</v>
      </c>
      <c r="M2764" s="251">
        <f>SUMIFS('Скорая мед.помощь'!J:J,'Скорая мед.помощь'!E:E,СВОД!C2764,'Скорая мед.помощь'!G:G,СВОД!E2764)</f>
        <v>0</v>
      </c>
      <c r="N2764" s="278">
        <f>SUMIFS('Круглосуточный стационар'!O:O,'Круглосуточный стационар'!D:D,СВОД!C2764,'Круглосуточный стационар'!F:F,СВОД!E2764)+SUMIFS(ВМП!O:O,ВМП!D:D,СВОД!C2764,ВМП!F:F,СВОД!E2764)+SUMIFS('Дневной стационар'!O:O,'Дневной стационар'!D:D,СВОД!C2764,'Дневной стационар'!F:F,СВОД!E2764)+SUMIFS(ЭКО!M:M,ЭКО!D:D,СВОД!C2764,ЭКО!F:F,СВОД!E2764)+SUMIFS(Диализ!O:O,Диализ!E:E,СВОД!C2764,Диализ!G:G,СВОД!E2764)+SUMIFS(Поликлиника!CT:CT,Поликлиника!D:D,СВОД!C2764,Поликлиника!F:F,СВОД!E2764)+SUMIFS('Скорая мед.помощь'!O:O,'Скорая мед.помощь'!E:E,СВОД!C2764,'Скорая мед.помощь'!G:G,СВОД!E2764)+SUMIFS(Услуги!AV:AV,Услуги!D:D,СВОД!C2764,Услуги!F:F,СВОД!E2764)</f>
        <v>384.28</v>
      </c>
      <c r="O2764" s="277">
        <f>SUMIFS(Сверхбаза!L:L,Сверхбаза!C:C,СВОД!C2764,Сверхбаза!E:E,СВОД!E2764)+SUMIFS(Сверхбаза!M:M,Сверхбаза!C:C,СВОД!C2764,Сверхбаза!E:E,СВОД!E2764)</f>
        <v>0</v>
      </c>
      <c r="P2764" s="251">
        <f>SUMIFS(Сверхбаза!N:N,Сверхбаза!C:C,СВОД!C2764,Сверхбаза!E:E,СВОД!E2764)</f>
        <v>0</v>
      </c>
      <c r="Q2764" s="251">
        <f>SUMIFS(Сверхбаза!P:P,Сверхбаза!C:C,СВОД!C2764,Сверхбаза!E:E,СВОД!E2764)</f>
        <v>0</v>
      </c>
      <c r="R2764" s="251">
        <f>SUMIFS(Сверхбаза!O:O,Сверхбаза!C:C,СВОД!C2764,Сверхбаза!E:E,СВОД!E2764)</f>
        <v>0</v>
      </c>
      <c r="S2764" s="251">
        <f>SUMIFS(Сверхбаза!Q:Q,Сверхбаза!C:C,СВОД!C2764,Сверхбаза!E:E,СВОД!E2764)</f>
        <v>0</v>
      </c>
      <c r="T2764" s="278">
        <f>SUMIFS(Сверхбаза!G:G,Сверхбаза!C:C,СВОД!C2764,Сверхбаза!E:E,СВОД!E2764)</f>
        <v>0</v>
      </c>
    </row>
    <row r="2765" spans="1:20" outlineLevel="2">
      <c r="A2765" s="263">
        <v>5</v>
      </c>
      <c r="B2765" s="336">
        <v>500610</v>
      </c>
      <c r="C2765" s="336">
        <v>60901</v>
      </c>
      <c r="D2765" s="5" t="s">
        <v>384</v>
      </c>
      <c r="E2765" s="324">
        <v>7</v>
      </c>
      <c r="F2765" s="325" t="s">
        <v>706</v>
      </c>
      <c r="G2765" s="277">
        <f>SUMIFS('Круглосуточный стационар'!J:J,'Круглосуточный стационар'!D:D,СВОД!C2765,'Круглосуточный стационар'!F:F,СВОД!E2765)/2+SUMIFS(ВМП!J:J,ВМП!D:D,СВОД!C2765,ВМП!F:F,СВОД!E2765)/2+SUMIFS('Дневной стационар'!J:J,'Дневной стационар'!D:D,СВОД!C2765,'Дневной стационар'!F:F,СВОД!E2765)/2+SUMIFS(ЭКО!H:H,ЭКО!D:D,СВОД!C2765,ЭКО!F:F,СВОД!E2765)+SUMIFS(Диализ!J:J,Диализ!E:E,СВОД!C2765,Диализ!G:G,СВОД!E2765)</f>
        <v>0</v>
      </c>
      <c r="H2765" s="251">
        <f>SUMIFS(Поликлиника!H:H,Поликлиника!D:D,СВОД!C2765,Поликлиника!F:F,СВОД!E2765)</f>
        <v>0</v>
      </c>
      <c r="I2765" s="251">
        <f>SUMIFS(Поликлиника!BA:BA,Поликлиника!D:D,СВОД!C2765,Поликлиника!F:F,СВОД!E2765)</f>
        <v>0</v>
      </c>
      <c r="J2765" s="251">
        <f>SUMIFS(Поликлиника!BF:BF,Поликлиника!D:D,СВОД!C2765,Поликлиника!F:F,СВОД!E2765)</f>
        <v>0</v>
      </c>
      <c r="K2765" s="251">
        <f>SUMIFS(Поликлиника!BU:BU,Поликлиника!D:D,СВОД!C2765,Поликлиника!F:F,СВОД!E2765)</f>
        <v>0</v>
      </c>
      <c r="L2765" s="251">
        <f>SUMIFS(Услуги!H:H,Услуги!D:D,СВОД!C2765,Услуги!F:F,СВОД!E2765)+SUMIFS(Услуги!M:M,Услуги!D:D,СВОД!C2765,Услуги!F:F,СВОД!E2765)+SUMIFS(Услуги!R:R,Услуги!D:D,СВОД!C2765,Услуги!F:F,СВОД!E2765)+SUMIFS(Услуги!W:W,Услуги!D:D,СВОД!C2765,Услуги!F:F,СВОД!E2765)+SUMIFS(Услуги!AB:AB,Услуги!D:D,СВОД!C2765,Услуги!F:F,СВОД!E2765)+SUMIFS(Услуги!AG:AG,Услуги!D:D,СВОД!C2765,Услуги!F:F,СВОД!E2765)+SUMIFS(Услуги!AL:AL,Услуги!D:D,СВОД!C2765,Услуги!F:F,СВОД!E2765)+SUMIFS(Услуги!AQ:AQ,Услуги!D:D,СВОД!C2765,Услуги!F:F,СВОД!E2765)</f>
        <v>0</v>
      </c>
      <c r="M2765" s="251">
        <f>SUMIFS('Скорая мед.помощь'!J:J,'Скорая мед.помощь'!E:E,СВОД!C2765,'Скорая мед.помощь'!G:G,СВОД!E2765)</f>
        <v>0</v>
      </c>
      <c r="N2765" s="278">
        <f>SUMIFS('Круглосуточный стационар'!O:O,'Круглосуточный стационар'!D:D,СВОД!C2765,'Круглосуточный стационар'!F:F,СВОД!E2765)+SUMIFS(ВМП!O:O,ВМП!D:D,СВОД!C2765,ВМП!F:F,СВОД!E2765)+SUMIFS('Дневной стационар'!O:O,'Дневной стационар'!D:D,СВОД!C2765,'Дневной стационар'!F:F,СВОД!E2765)+SUMIFS(ЭКО!M:M,ЭКО!D:D,СВОД!C2765,ЭКО!F:F,СВОД!E2765)+SUMIFS(Диализ!O:O,Диализ!E:E,СВОД!C2765,Диализ!G:G,СВОД!E2765)+SUMIFS(Поликлиника!CT:CT,Поликлиника!D:D,СВОД!C2765,Поликлиника!F:F,СВОД!E2765)+SUMIFS('Скорая мед.помощь'!O:O,'Скорая мед.помощь'!E:E,СВОД!C2765,'Скорая мед.помощь'!G:G,СВОД!E2765)+SUMIFS(Услуги!AV:AV,Услуги!D:D,СВОД!C2765,Услуги!F:F,СВОД!E2765)</f>
        <v>0</v>
      </c>
      <c r="O2765" s="277">
        <f>SUMIFS(Сверхбаза!L:L,Сверхбаза!C:C,СВОД!C2765,Сверхбаза!E:E,СВОД!E2765)+SUMIFS(Сверхбаза!M:M,Сверхбаза!C:C,СВОД!C2765,Сверхбаза!E:E,СВОД!E2765)</f>
        <v>0</v>
      </c>
      <c r="P2765" s="251">
        <f>SUMIFS(Сверхбаза!N:N,Сверхбаза!C:C,СВОД!C2765,Сверхбаза!E:E,СВОД!E2765)</f>
        <v>0</v>
      </c>
      <c r="Q2765" s="251">
        <f>SUMIFS(Сверхбаза!P:P,Сверхбаза!C:C,СВОД!C2765,Сверхбаза!E:E,СВОД!E2765)</f>
        <v>0</v>
      </c>
      <c r="R2765" s="251">
        <f>SUMIFS(Сверхбаза!O:O,Сверхбаза!C:C,СВОД!C2765,Сверхбаза!E:E,СВОД!E2765)</f>
        <v>0</v>
      </c>
      <c r="S2765" s="251">
        <f>SUMIFS(Сверхбаза!Q:Q,Сверхбаза!C:C,СВОД!C2765,Сверхбаза!E:E,СВОД!E2765)</f>
        <v>0</v>
      </c>
      <c r="T2765" s="278">
        <f>SUMIFS(Сверхбаза!G:G,Сверхбаза!C:C,СВОД!C2765,Сверхбаза!E:E,СВОД!E2765)</f>
        <v>0</v>
      </c>
    </row>
    <row r="2766" spans="1:20" outlineLevel="2">
      <c r="A2766" s="263">
        <v>5</v>
      </c>
      <c r="B2766" s="336">
        <v>500610</v>
      </c>
      <c r="C2766" s="336">
        <v>60901</v>
      </c>
      <c r="D2766" s="5" t="s">
        <v>384</v>
      </c>
      <c r="E2766" s="324">
        <v>70</v>
      </c>
      <c r="F2766" s="325" t="s">
        <v>707</v>
      </c>
      <c r="G2766" s="277">
        <f>SUMIFS('Круглосуточный стационар'!J:J,'Круглосуточный стационар'!D:D,СВОД!C2766,'Круглосуточный стационар'!F:F,СВОД!E2766)/2+SUMIFS(ВМП!J:J,ВМП!D:D,СВОД!C2766,ВМП!F:F,СВОД!E2766)/2+SUMIFS('Дневной стационар'!J:J,'Дневной стационар'!D:D,СВОД!C2766,'Дневной стационар'!F:F,СВОД!E2766)/2+SUMIFS(ЭКО!H:H,ЭКО!D:D,СВОД!C2766,ЭКО!F:F,СВОД!E2766)+SUMIFS(Диализ!J:J,Диализ!E:E,СВОД!C2766,Диализ!G:G,СВОД!E2766)</f>
        <v>0</v>
      </c>
      <c r="H2766" s="251">
        <f>SUMIFS(Поликлиника!H:H,Поликлиника!D:D,СВОД!C2766,Поликлиника!F:F,СВОД!E2766)</f>
        <v>0</v>
      </c>
      <c r="I2766" s="251">
        <f>SUMIFS(Поликлиника!BA:BA,Поликлиника!D:D,СВОД!C2766,Поликлиника!F:F,СВОД!E2766)</f>
        <v>0</v>
      </c>
      <c r="J2766" s="251">
        <f>SUMIFS(Поликлиника!BF:BF,Поликлиника!D:D,СВОД!C2766,Поликлиника!F:F,СВОД!E2766)</f>
        <v>0</v>
      </c>
      <c r="K2766" s="251">
        <f>SUMIFS(Поликлиника!BU:BU,Поликлиника!D:D,СВОД!C2766,Поликлиника!F:F,СВОД!E2766)</f>
        <v>0</v>
      </c>
      <c r="L2766" s="251">
        <f>SUMIFS(Услуги!H:H,Услуги!D:D,СВОД!C2766,Услуги!F:F,СВОД!E2766)+SUMIFS(Услуги!M:M,Услуги!D:D,СВОД!C2766,Услуги!F:F,СВОД!E2766)+SUMIFS(Услуги!R:R,Услуги!D:D,СВОД!C2766,Услуги!F:F,СВОД!E2766)+SUMIFS(Услуги!W:W,Услуги!D:D,СВОД!C2766,Услуги!F:F,СВОД!E2766)+SUMIFS(Услуги!AB:AB,Услуги!D:D,СВОД!C2766,Услуги!F:F,СВОД!E2766)+SUMIFS(Услуги!AG:AG,Услуги!D:D,СВОД!C2766,Услуги!F:F,СВОД!E2766)+SUMIFS(Услуги!AL:AL,Услуги!D:D,СВОД!C2766,Услуги!F:F,СВОД!E2766)+SUMIFS(Услуги!AQ:AQ,Услуги!D:D,СВОД!C2766,Услуги!F:F,СВОД!E2766)</f>
        <v>0</v>
      </c>
      <c r="M2766" s="251">
        <f>SUMIFS('Скорая мед.помощь'!J:J,'Скорая мед.помощь'!E:E,СВОД!C2766,'Скорая мед.помощь'!G:G,СВОД!E2766)</f>
        <v>0</v>
      </c>
      <c r="N2766" s="278">
        <f>SUMIFS('Круглосуточный стационар'!O:O,'Круглосуточный стационар'!D:D,СВОД!C2766,'Круглосуточный стационар'!F:F,СВОД!E2766)+SUMIFS(ВМП!O:O,ВМП!D:D,СВОД!C2766,ВМП!F:F,СВОД!E2766)+SUMIFS('Дневной стационар'!O:O,'Дневной стационар'!D:D,СВОД!C2766,'Дневной стационар'!F:F,СВОД!E2766)+SUMIFS(ЭКО!M:M,ЭКО!D:D,СВОД!C2766,ЭКО!F:F,СВОД!E2766)+SUMIFS(Диализ!O:O,Диализ!E:E,СВОД!C2766,Диализ!G:G,СВОД!E2766)+SUMIFS(Поликлиника!CT:CT,Поликлиника!D:D,СВОД!C2766,Поликлиника!F:F,СВОД!E2766)+SUMIFS('Скорая мед.помощь'!O:O,'Скорая мед.помощь'!E:E,СВОД!C2766,'Скорая мед.помощь'!G:G,СВОД!E2766)+SUMIFS(Услуги!AV:AV,Услуги!D:D,СВОД!C2766,Услуги!F:F,СВОД!E2766)</f>
        <v>0</v>
      </c>
      <c r="O2766" s="277">
        <f>SUMIFS(Сверхбаза!L:L,Сверхбаза!C:C,СВОД!C2766,Сверхбаза!E:E,СВОД!E2766)+SUMIFS(Сверхбаза!M:M,Сверхбаза!C:C,СВОД!C2766,Сверхбаза!E:E,СВОД!E2766)</f>
        <v>0</v>
      </c>
      <c r="P2766" s="251">
        <f>SUMIFS(Сверхбаза!N:N,Сверхбаза!C:C,СВОД!C2766,Сверхбаза!E:E,СВОД!E2766)</f>
        <v>0</v>
      </c>
      <c r="Q2766" s="251">
        <f>SUMIFS(Сверхбаза!P:P,Сверхбаза!C:C,СВОД!C2766,Сверхбаза!E:E,СВОД!E2766)</f>
        <v>0</v>
      </c>
      <c r="R2766" s="251">
        <f>SUMIFS(Сверхбаза!O:O,Сверхбаза!C:C,СВОД!C2766,Сверхбаза!E:E,СВОД!E2766)</f>
        <v>0</v>
      </c>
      <c r="S2766" s="251">
        <f>SUMIFS(Сверхбаза!Q:Q,Сверхбаза!C:C,СВОД!C2766,Сверхбаза!E:E,СВОД!E2766)</f>
        <v>0</v>
      </c>
      <c r="T2766" s="278">
        <f>SUMIFS(Сверхбаза!G:G,Сверхбаза!C:C,СВОД!C2766,Сверхбаза!E:E,СВОД!E2766)</f>
        <v>0</v>
      </c>
    </row>
    <row r="2767" spans="1:20" outlineLevel="2">
      <c r="A2767" s="263">
        <v>5</v>
      </c>
      <c r="B2767" s="336">
        <v>500610</v>
      </c>
      <c r="C2767" s="336">
        <v>60901</v>
      </c>
      <c r="D2767" s="5" t="s">
        <v>384</v>
      </c>
      <c r="E2767" s="324">
        <v>94</v>
      </c>
      <c r="F2767" s="325" t="s">
        <v>157</v>
      </c>
      <c r="G2767" s="277">
        <f>SUMIFS('Круглосуточный стационар'!J:J,'Круглосуточный стационар'!D:D,СВОД!C2767,'Круглосуточный стационар'!F:F,СВОД!E2767)/2+SUMIFS(ВМП!J:J,ВМП!D:D,СВОД!C2767,ВМП!F:F,СВОД!E2767)/2+SUMIFS('Дневной стационар'!J:J,'Дневной стационар'!D:D,СВОД!C2767,'Дневной стационар'!F:F,СВОД!E2767)/2+SUMIFS(ЭКО!H:H,ЭКО!D:D,СВОД!C2767,ЭКО!F:F,СВОД!E2767)+SUMIFS(Диализ!J:J,Диализ!E:E,СВОД!C2767,Диализ!G:G,СВОД!E2767)</f>
        <v>0</v>
      </c>
      <c r="H2767" s="251">
        <f>SUMIFS(Поликлиника!H:H,Поликлиника!D:D,СВОД!C2767,Поликлиника!F:F,СВОД!E2767)</f>
        <v>0</v>
      </c>
      <c r="I2767" s="251">
        <f>SUMIFS(Поликлиника!BA:BA,Поликлиника!D:D,СВОД!C2767,Поликлиника!F:F,СВОД!E2767)</f>
        <v>0</v>
      </c>
      <c r="J2767" s="251">
        <f>SUMIFS(Поликлиника!BF:BF,Поликлиника!D:D,СВОД!C2767,Поликлиника!F:F,СВОД!E2767)</f>
        <v>0</v>
      </c>
      <c r="K2767" s="251">
        <f>SUMIFS(Поликлиника!BU:BU,Поликлиника!D:D,СВОД!C2767,Поликлиника!F:F,СВОД!E2767)</f>
        <v>0</v>
      </c>
      <c r="L2767" s="251">
        <f>SUMIFS(Услуги!H:H,Услуги!D:D,СВОД!C2767,Услуги!F:F,СВОД!E2767)+SUMIFS(Услуги!M:M,Услуги!D:D,СВОД!C2767,Услуги!F:F,СВОД!E2767)+SUMIFS(Услуги!R:R,Услуги!D:D,СВОД!C2767,Услуги!F:F,СВОД!E2767)+SUMIFS(Услуги!W:W,Услуги!D:D,СВОД!C2767,Услуги!F:F,СВОД!E2767)+SUMIFS(Услуги!AB:AB,Услуги!D:D,СВОД!C2767,Услуги!F:F,СВОД!E2767)+SUMIFS(Услуги!AG:AG,Услуги!D:D,СВОД!C2767,Услуги!F:F,СВОД!E2767)+SUMIFS(Услуги!AL:AL,Услуги!D:D,СВОД!C2767,Услуги!F:F,СВОД!E2767)+SUMIFS(Услуги!AQ:AQ,Услуги!D:D,СВОД!C2767,Услуги!F:F,СВОД!E2767)</f>
        <v>0</v>
      </c>
      <c r="M2767" s="251">
        <f>SUMIFS('Скорая мед.помощь'!J:J,'Скорая мед.помощь'!E:E,СВОД!C2767,'Скорая мед.помощь'!G:G,СВОД!E2767)</f>
        <v>0</v>
      </c>
      <c r="N2767" s="278">
        <f>SUMIFS('Круглосуточный стационар'!O:O,'Круглосуточный стационар'!D:D,СВОД!C2767,'Круглосуточный стационар'!F:F,СВОД!E2767)+SUMIFS(ВМП!O:O,ВМП!D:D,СВОД!C2767,ВМП!F:F,СВОД!E2767)+SUMIFS('Дневной стационар'!O:O,'Дневной стационар'!D:D,СВОД!C2767,'Дневной стационар'!F:F,СВОД!E2767)+SUMIFS(ЭКО!M:M,ЭКО!D:D,СВОД!C2767,ЭКО!F:F,СВОД!E2767)+SUMIFS(Диализ!O:O,Диализ!E:E,СВОД!C2767,Диализ!G:G,СВОД!E2767)+SUMIFS(Поликлиника!CT:CT,Поликлиника!D:D,СВОД!C2767,Поликлиника!F:F,СВОД!E2767)+SUMIFS('Скорая мед.помощь'!O:O,'Скорая мед.помощь'!E:E,СВОД!C2767,'Скорая мед.помощь'!G:G,СВОД!E2767)+SUMIFS(Услуги!AV:AV,Услуги!D:D,СВОД!C2767,Услуги!F:F,СВОД!E2767)</f>
        <v>0</v>
      </c>
      <c r="O2767" s="277">
        <f>SUMIFS(Сверхбаза!L:L,Сверхбаза!C:C,СВОД!C2767,Сверхбаза!E:E,СВОД!E2767)+SUMIFS(Сверхбаза!M:M,Сверхбаза!C:C,СВОД!C2767,Сверхбаза!E:E,СВОД!E2767)</f>
        <v>0</v>
      </c>
      <c r="P2767" s="251">
        <f>SUMIFS(Сверхбаза!N:N,Сверхбаза!C:C,СВОД!C2767,Сверхбаза!E:E,СВОД!E2767)</f>
        <v>0</v>
      </c>
      <c r="Q2767" s="251">
        <f>SUMIFS(Сверхбаза!P:P,Сверхбаза!C:C,СВОД!C2767,Сверхбаза!E:E,СВОД!E2767)</f>
        <v>0</v>
      </c>
      <c r="R2767" s="251">
        <f>SUMIFS(Сверхбаза!O:O,Сверхбаза!C:C,СВОД!C2767,Сверхбаза!E:E,СВОД!E2767)</f>
        <v>0</v>
      </c>
      <c r="S2767" s="251">
        <f>SUMIFS(Сверхбаза!Q:Q,Сверхбаза!C:C,СВОД!C2767,Сверхбаза!E:E,СВОД!E2767)</f>
        <v>0</v>
      </c>
      <c r="T2767" s="278">
        <f>SUMIFS(Сверхбаза!G:G,Сверхбаза!C:C,СВОД!C2767,Сверхбаза!E:E,СВОД!E2767)</f>
        <v>0</v>
      </c>
    </row>
    <row r="2768" spans="1:20" outlineLevel="1">
      <c r="A2768" s="264"/>
      <c r="B2768" s="254"/>
      <c r="C2768" s="254" t="str">
        <f>CONCATENATE(C2767," ","Итог")</f>
        <v>60901 Итог</v>
      </c>
      <c r="D2768" s="255"/>
      <c r="E2768" s="326"/>
      <c r="F2768" s="327"/>
      <c r="G2768" s="279"/>
      <c r="H2768" s="256"/>
      <c r="I2768" s="256"/>
      <c r="J2768" s="256"/>
      <c r="K2768" s="256"/>
      <c r="L2768" s="256"/>
      <c r="M2768" s="256"/>
      <c r="N2768" s="280">
        <f>SUBTOTAL(9,N2760:N2767)</f>
        <v>384.28</v>
      </c>
      <c r="O2768" s="279"/>
      <c r="P2768" s="256"/>
      <c r="Q2768" s="256"/>
      <c r="R2768" s="256"/>
      <c r="S2768" s="256"/>
      <c r="T2768" s="280">
        <f>SUBTOTAL(9,T2760:T2767)</f>
        <v>0</v>
      </c>
    </row>
    <row r="2769" spans="1:20" ht="25.5" outlineLevel="2">
      <c r="A2769" s="262">
        <v>5</v>
      </c>
      <c r="B2769" s="8">
        <v>501601</v>
      </c>
      <c r="C2769" s="8">
        <v>160101</v>
      </c>
      <c r="D2769" s="9" t="s">
        <v>537</v>
      </c>
      <c r="E2769" s="322">
        <v>1</v>
      </c>
      <c r="F2769" s="323" t="s">
        <v>12</v>
      </c>
      <c r="G2769" s="275">
        <f>SUMIFS('Круглосуточный стационар'!J:J,'Круглосуточный стационар'!D:D,СВОД!C2769,'Круглосуточный стационар'!F:F,СВОД!E2769)/2+SUMIFS(ВМП!J:J,ВМП!D:D,СВОД!C2769,ВМП!F:F,СВОД!E2769)/2+SUMIFS('Дневной стационар'!J:J,'Дневной стационар'!D:D,СВОД!C2769,'Дневной стационар'!F:F,СВОД!E2769)/2+SUMIFS(ЭКО!H:H,ЭКО!D:D,СВОД!C2769,ЭКО!F:F,СВОД!E2769)+SUMIFS(Диализ!J:J,Диализ!E:E,СВОД!C2769,Диализ!G:G,СВОД!E2769)</f>
        <v>10923</v>
      </c>
      <c r="H2769" s="253">
        <f>SUMIFS(Поликлиника!H:H,Поликлиника!D:D,СВОД!C2769,Поликлиника!F:F,СВОД!E2769)</f>
        <v>0</v>
      </c>
      <c r="I2769" s="253">
        <f>SUMIFS(Поликлиника!BA:BA,Поликлиника!D:D,СВОД!C2769,Поликлиника!F:F,СВОД!E2769)</f>
        <v>0</v>
      </c>
      <c r="J2769" s="253">
        <f>SUMIFS(Поликлиника!BF:BF,Поликлиника!D:D,СВОД!C2769,Поликлиника!F:F,СВОД!E2769)</f>
        <v>0</v>
      </c>
      <c r="K2769" s="253">
        <f>SUMIFS(Поликлиника!BU:BU,Поликлиника!D:D,СВОД!C2769,Поликлиника!F:F,СВОД!E2769)</f>
        <v>0</v>
      </c>
      <c r="L2769" s="253">
        <f>SUMIFS(Услуги!H:H,Услуги!D:D,СВОД!C2769,Услуги!F:F,СВОД!E2769)+SUMIFS(Услуги!M:M,Услуги!D:D,СВОД!C2769,Услуги!F:F,СВОД!E2769)+SUMIFS(Услуги!R:R,Услуги!D:D,СВОД!C2769,Услуги!F:F,СВОД!E2769)+SUMIFS(Услуги!W:W,Услуги!D:D,СВОД!C2769,Услуги!F:F,СВОД!E2769)+SUMIFS(Услуги!AB:AB,Услуги!D:D,СВОД!C2769,Услуги!F:F,СВОД!E2769)+SUMIFS(Услуги!AG:AG,Услуги!D:D,СВОД!C2769,Услуги!F:F,СВОД!E2769)+SUMIFS(Услуги!AL:AL,Услуги!D:D,СВОД!C2769,Услуги!F:F,СВОД!E2769)+SUMIFS(Услуги!AQ:AQ,Услуги!D:D,СВОД!C2769,Услуги!F:F,СВОД!E2769)</f>
        <v>0</v>
      </c>
      <c r="M2769" s="253">
        <f>SUMIFS('Скорая мед.помощь'!J:J,'Скорая мед.помощь'!E:E,СВОД!C2769,'Скорая мед.помощь'!G:G,СВОД!E2769)</f>
        <v>0</v>
      </c>
      <c r="N2769" s="276">
        <f>SUMIFS('Круглосуточный стационар'!O:O,'Круглосуточный стационар'!D:D,СВОД!C2769,'Круглосуточный стационар'!F:F,СВОД!E2769)+SUMIFS(ВМП!O:O,ВМП!D:D,СВОД!C2769,ВМП!F:F,СВОД!E2769)+SUMIFS('Дневной стационар'!O:O,'Дневной стационар'!D:D,СВОД!C2769,'Дневной стационар'!F:F,СВОД!E2769)+SUMIFS(ЭКО!M:M,ЭКО!D:D,СВОД!C2769,ЭКО!F:F,СВОД!E2769)+SUMIFS(Диализ!O:O,Диализ!E:E,СВОД!C2769,Диализ!G:G,СВОД!E2769)+SUMIFS(Поликлиника!CT:CT,Поликлиника!D:D,СВОД!C2769,Поликлиника!F:F,СВОД!E2769)+SUMIFS('Скорая мед.помощь'!O:O,'Скорая мед.помощь'!E:E,СВОД!C2769,'Скорая мед.помощь'!G:G,СВОД!E2769)+SUMIFS(Услуги!AV:AV,Услуги!D:D,СВОД!C2769,Услуги!F:F,СВОД!E2769)</f>
        <v>220861.94702176232</v>
      </c>
      <c r="O2769" s="275">
        <f>SUMIFS(Сверхбаза!L:L,Сверхбаза!C:C,СВОД!C2769,Сверхбаза!E:E,СВОД!E2769)+SUMIFS(Сверхбаза!M:M,Сверхбаза!C:C,СВОД!C2769,Сверхбаза!E:E,СВОД!E2769)</f>
        <v>0</v>
      </c>
      <c r="P2769" s="253">
        <f>SUMIFS(Сверхбаза!N:N,Сверхбаза!C:C,СВОД!C2769,Сверхбаза!E:E,СВОД!E2769)</f>
        <v>0</v>
      </c>
      <c r="Q2769" s="253">
        <f>SUMIFS(Сверхбаза!P:P,Сверхбаза!C:C,СВОД!C2769,Сверхбаза!E:E,СВОД!E2769)</f>
        <v>0</v>
      </c>
      <c r="R2769" s="253">
        <f>SUMIFS(Сверхбаза!O:O,Сверхбаза!C:C,СВОД!C2769,Сверхбаза!E:E,СВОД!E2769)</f>
        <v>0</v>
      </c>
      <c r="S2769" s="253">
        <f>SUMIFS(Сверхбаза!Q:Q,Сверхбаза!C:C,СВОД!C2769,Сверхбаза!E:E,СВОД!E2769)</f>
        <v>0</v>
      </c>
      <c r="T2769" s="276">
        <f>SUMIFS(Сверхбаза!G:G,Сверхбаза!C:C,СВОД!C2769,Сверхбаза!E:E,СВОД!E2769)</f>
        <v>0</v>
      </c>
    </row>
    <row r="2770" spans="1:20" ht="25.5" outlineLevel="2">
      <c r="A2770" s="263">
        <v>5</v>
      </c>
      <c r="B2770" s="336">
        <v>501601</v>
      </c>
      <c r="C2770" s="336">
        <v>160101</v>
      </c>
      <c r="D2770" s="5" t="s">
        <v>537</v>
      </c>
      <c r="E2770" s="324">
        <v>13</v>
      </c>
      <c r="F2770" s="325" t="s">
        <v>704</v>
      </c>
      <c r="G2770" s="277">
        <f>SUMIFS('Круглосуточный стационар'!J:J,'Круглосуточный стационар'!D:D,СВОД!C2770,'Круглосуточный стационар'!F:F,СВОД!E2770)/2+SUMIFS(ВМП!J:J,ВМП!D:D,СВОД!C2770,ВМП!F:F,СВОД!E2770)/2+SUMIFS('Дневной стационар'!J:J,'Дневной стационар'!D:D,СВОД!C2770,'Дневной стационар'!F:F,СВОД!E2770)/2+SUMIFS(ЭКО!H:H,ЭКО!D:D,СВОД!C2770,ЭКО!F:F,СВОД!E2770)+SUMIFS(Диализ!J:J,Диализ!E:E,СВОД!C2770,Диализ!G:G,СВОД!E2770)</f>
        <v>0</v>
      </c>
      <c r="H2770" s="251">
        <f>SUMIFS(Поликлиника!H:H,Поликлиника!D:D,СВОД!C2770,Поликлиника!F:F,СВОД!E2770)</f>
        <v>0</v>
      </c>
      <c r="I2770" s="251">
        <f>SUMIFS(Поликлиника!BA:BA,Поликлиника!D:D,СВОД!C2770,Поликлиника!F:F,СВОД!E2770)</f>
        <v>0</v>
      </c>
      <c r="J2770" s="251">
        <f>SUMIFS(Поликлиника!BF:BF,Поликлиника!D:D,СВОД!C2770,Поликлиника!F:F,СВОД!E2770)</f>
        <v>0</v>
      </c>
      <c r="K2770" s="251">
        <f>SUMIFS(Поликлиника!BU:BU,Поликлиника!D:D,СВОД!C2770,Поликлиника!F:F,СВОД!E2770)</f>
        <v>0</v>
      </c>
      <c r="L2770" s="251">
        <f>SUMIFS(Услуги!H:H,Услуги!D:D,СВОД!C2770,Услуги!F:F,СВОД!E2770)+SUMIFS(Услуги!M:M,Услуги!D:D,СВОД!C2770,Услуги!F:F,СВОД!E2770)+SUMIFS(Услуги!R:R,Услуги!D:D,СВОД!C2770,Услуги!F:F,СВОД!E2770)+SUMIFS(Услуги!W:W,Услуги!D:D,СВОД!C2770,Услуги!F:F,СВОД!E2770)+SUMIFS(Услуги!AB:AB,Услуги!D:D,СВОД!C2770,Услуги!F:F,СВОД!E2770)+SUMIFS(Услуги!AG:AG,Услуги!D:D,СВОД!C2770,Услуги!F:F,СВОД!E2770)+SUMIFS(Услуги!AL:AL,Услуги!D:D,СВОД!C2770,Услуги!F:F,СВОД!E2770)+SUMIFS(Услуги!AQ:AQ,Услуги!D:D,СВОД!C2770,Услуги!F:F,СВОД!E2770)</f>
        <v>0</v>
      </c>
      <c r="M2770" s="251">
        <f>SUMIFS('Скорая мед.помощь'!J:J,'Скорая мед.помощь'!E:E,СВОД!C2770,'Скорая мед.помощь'!G:G,СВОД!E2770)</f>
        <v>0</v>
      </c>
      <c r="N2770" s="278">
        <f>SUMIFS('Круглосуточный стационар'!O:O,'Круглосуточный стационар'!D:D,СВОД!C2770,'Круглосуточный стационар'!F:F,СВОД!E2770)+SUMIFS(ВМП!O:O,ВМП!D:D,СВОД!C2770,ВМП!F:F,СВОД!E2770)+SUMIFS('Дневной стационар'!O:O,'Дневной стационар'!D:D,СВОД!C2770,'Дневной стационар'!F:F,СВОД!E2770)+SUMIFS(ЭКО!M:M,ЭКО!D:D,СВОД!C2770,ЭКО!F:F,СВОД!E2770)+SUMIFS(Диализ!O:O,Диализ!E:E,СВОД!C2770,Диализ!G:G,СВОД!E2770)+SUMIFS(Поликлиника!CT:CT,Поликлиника!D:D,СВОД!C2770,Поликлиника!F:F,СВОД!E2770)+SUMIFS('Скорая мед.помощь'!O:O,'Скорая мед.помощь'!E:E,СВОД!C2770,'Скорая мед.помощь'!G:G,СВОД!E2770)+SUMIFS(Услуги!AV:AV,Услуги!D:D,СВОД!C2770,Услуги!F:F,СВОД!E2770)</f>
        <v>0</v>
      </c>
      <c r="O2770" s="277">
        <f>SUMIFS(Сверхбаза!L:L,Сверхбаза!C:C,СВОД!C2770,Сверхбаза!E:E,СВОД!E2770)+SUMIFS(Сверхбаза!M:M,Сверхбаза!C:C,СВОД!C2770,Сверхбаза!E:E,СВОД!E2770)</f>
        <v>0</v>
      </c>
      <c r="P2770" s="251">
        <f>SUMIFS(Сверхбаза!N:N,Сверхбаза!C:C,СВОД!C2770,Сверхбаза!E:E,СВОД!E2770)</f>
        <v>0</v>
      </c>
      <c r="Q2770" s="251">
        <f>SUMIFS(Сверхбаза!P:P,Сверхбаза!C:C,СВОД!C2770,Сверхбаза!E:E,СВОД!E2770)</f>
        <v>0</v>
      </c>
      <c r="R2770" s="251">
        <f>SUMIFS(Сверхбаза!O:O,Сверхбаза!C:C,СВОД!C2770,Сверхбаза!E:E,СВОД!E2770)</f>
        <v>0</v>
      </c>
      <c r="S2770" s="251">
        <f>SUMIFS(Сверхбаза!Q:Q,Сверхбаза!C:C,СВОД!C2770,Сверхбаза!E:E,СВОД!E2770)</f>
        <v>0</v>
      </c>
      <c r="T2770" s="278">
        <f>SUMIFS(Сверхбаза!G:G,Сверхбаза!C:C,СВОД!C2770,Сверхбаза!E:E,СВОД!E2770)</f>
        <v>0</v>
      </c>
    </row>
    <row r="2771" spans="1:20" ht="25.5" outlineLevel="2">
      <c r="A2771" s="263">
        <v>5</v>
      </c>
      <c r="B2771" s="336">
        <v>501601</v>
      </c>
      <c r="C2771" s="336">
        <v>160101</v>
      </c>
      <c r="D2771" s="5" t="s">
        <v>537</v>
      </c>
      <c r="E2771" s="324">
        <v>2</v>
      </c>
      <c r="F2771" s="325" t="s">
        <v>173</v>
      </c>
      <c r="G2771" s="277">
        <f>SUMIFS('Круглосуточный стационар'!J:J,'Круглосуточный стационар'!D:D,СВОД!C2771,'Круглосуточный стационар'!F:F,СВОД!E2771)/2+SUMIFS(ВМП!J:J,ВМП!D:D,СВОД!C2771,ВМП!F:F,СВОД!E2771)/2+SUMIFS('Дневной стационар'!J:J,'Дневной стационар'!D:D,СВОД!C2771,'Дневной стационар'!F:F,СВОД!E2771)/2+SUMIFS(ЭКО!H:H,ЭКО!D:D,СВОД!C2771,ЭКО!F:F,СВОД!E2771)+SUMIFS(Диализ!J:J,Диализ!E:E,СВОД!C2771,Диализ!G:G,СВОД!E2771)</f>
        <v>2741</v>
      </c>
      <c r="H2771" s="251">
        <f>SUMIFS(Поликлиника!H:H,Поликлиника!D:D,СВОД!C2771,Поликлиника!F:F,СВОД!E2771)</f>
        <v>0</v>
      </c>
      <c r="I2771" s="251">
        <f>SUMIFS(Поликлиника!BA:BA,Поликлиника!D:D,СВОД!C2771,Поликлиника!F:F,СВОД!E2771)</f>
        <v>0</v>
      </c>
      <c r="J2771" s="251">
        <f>SUMIFS(Поликлиника!BF:BF,Поликлиника!D:D,СВОД!C2771,Поликлиника!F:F,СВОД!E2771)</f>
        <v>0</v>
      </c>
      <c r="K2771" s="251">
        <f>SUMIFS(Поликлиника!BU:BU,Поликлиника!D:D,СВОД!C2771,Поликлиника!F:F,СВОД!E2771)</f>
        <v>0</v>
      </c>
      <c r="L2771" s="251">
        <f>SUMIFS(Услуги!H:H,Услуги!D:D,СВОД!C2771,Услуги!F:F,СВОД!E2771)+SUMIFS(Услуги!M:M,Услуги!D:D,СВОД!C2771,Услуги!F:F,СВОД!E2771)+SUMIFS(Услуги!R:R,Услуги!D:D,СВОД!C2771,Услуги!F:F,СВОД!E2771)+SUMIFS(Услуги!W:W,Услуги!D:D,СВОД!C2771,Услуги!F:F,СВОД!E2771)+SUMIFS(Услуги!AB:AB,Услуги!D:D,СВОД!C2771,Услуги!F:F,СВОД!E2771)+SUMIFS(Услуги!AG:AG,Услуги!D:D,СВОД!C2771,Услуги!F:F,СВОД!E2771)+SUMIFS(Услуги!AL:AL,Услуги!D:D,СВОД!C2771,Услуги!F:F,СВОД!E2771)+SUMIFS(Услуги!AQ:AQ,Услуги!D:D,СВОД!C2771,Услуги!F:F,СВОД!E2771)</f>
        <v>0</v>
      </c>
      <c r="M2771" s="251">
        <f>SUMIFS('Скорая мед.помощь'!J:J,'Скорая мед.помощь'!E:E,СВОД!C2771,'Скорая мед.помощь'!G:G,СВОД!E2771)</f>
        <v>0</v>
      </c>
      <c r="N2771" s="278">
        <f>SUMIFS('Круглосуточный стационар'!O:O,'Круглосуточный стационар'!D:D,СВОД!C2771,'Круглосуточный стационар'!F:F,СВОД!E2771)+SUMIFS(ВМП!O:O,ВМП!D:D,СВОД!C2771,ВМП!F:F,СВОД!E2771)+SUMIFS('Дневной стационар'!O:O,'Дневной стационар'!D:D,СВОД!C2771,'Дневной стационар'!F:F,СВОД!E2771)+SUMIFS(ЭКО!M:M,ЭКО!D:D,СВОД!C2771,ЭКО!F:F,СВОД!E2771)+SUMIFS(Диализ!O:O,Диализ!E:E,СВОД!C2771,Диализ!G:G,СВОД!E2771)+SUMIFS(Поликлиника!CT:CT,Поликлиника!D:D,СВОД!C2771,Поликлиника!F:F,СВОД!E2771)+SUMIFS('Скорая мед.помощь'!O:O,'Скорая мед.помощь'!E:E,СВОД!C2771,'Скорая мед.помощь'!G:G,СВОД!E2771)+SUMIFS(Услуги!AV:AV,Услуги!D:D,СВОД!C2771,Услуги!F:F,СВОД!E2771)</f>
        <v>29266.949701000001</v>
      </c>
      <c r="O2771" s="277">
        <f>SUMIFS(Сверхбаза!L:L,Сверхбаза!C:C,СВОД!C2771,Сверхбаза!E:E,СВОД!E2771)+SUMIFS(Сверхбаза!M:M,Сверхбаза!C:C,СВОД!C2771,Сверхбаза!E:E,СВОД!E2771)</f>
        <v>0</v>
      </c>
      <c r="P2771" s="251">
        <f>SUMIFS(Сверхбаза!N:N,Сверхбаза!C:C,СВОД!C2771,Сверхбаза!E:E,СВОД!E2771)</f>
        <v>0</v>
      </c>
      <c r="Q2771" s="251">
        <f>SUMIFS(Сверхбаза!P:P,Сверхбаза!C:C,СВОД!C2771,Сверхбаза!E:E,СВОД!E2771)</f>
        <v>0</v>
      </c>
      <c r="R2771" s="251">
        <f>SUMIFS(Сверхбаза!O:O,Сверхбаза!C:C,СВОД!C2771,Сверхбаза!E:E,СВОД!E2771)</f>
        <v>0</v>
      </c>
      <c r="S2771" s="251">
        <f>SUMIFS(Сверхбаза!Q:Q,Сверхбаза!C:C,СВОД!C2771,Сверхбаза!E:E,СВОД!E2771)</f>
        <v>0</v>
      </c>
      <c r="T2771" s="278">
        <f>SUMIFS(Сверхбаза!G:G,Сверхбаза!C:C,СВОД!C2771,Сверхбаза!E:E,СВОД!E2771)</f>
        <v>0</v>
      </c>
    </row>
    <row r="2772" spans="1:20" ht="25.5" outlineLevel="2">
      <c r="A2772" s="263">
        <v>5</v>
      </c>
      <c r="B2772" s="336">
        <v>501601</v>
      </c>
      <c r="C2772" s="336">
        <v>160101</v>
      </c>
      <c r="D2772" s="5" t="s">
        <v>537</v>
      </c>
      <c r="E2772" s="324">
        <v>6</v>
      </c>
      <c r="F2772" s="325" t="s">
        <v>705</v>
      </c>
      <c r="G2772" s="277">
        <f>SUMIFS('Круглосуточный стационар'!J:J,'Круглосуточный стационар'!D:D,СВОД!C2772,'Круглосуточный стационар'!F:F,СВОД!E2772)/2+SUMIFS(ВМП!J:J,ВМП!D:D,СВОД!C2772,ВМП!F:F,СВОД!E2772)/2+SUMIFS('Дневной стационар'!J:J,'Дневной стационар'!D:D,СВОД!C2772,'Дневной стационар'!F:F,СВОД!E2772)/2+SUMIFS(ЭКО!H:H,ЭКО!D:D,СВОД!C2772,ЭКО!F:F,СВОД!E2772)+SUMIFS(Диализ!J:J,Диализ!E:E,СВОД!C2772,Диализ!G:G,СВОД!E2772)</f>
        <v>0</v>
      </c>
      <c r="H2772" s="251">
        <f>SUMIFS(Поликлиника!H:H,Поликлиника!D:D,СВОД!C2772,Поликлиника!F:F,СВОД!E2772)</f>
        <v>0</v>
      </c>
      <c r="I2772" s="251">
        <f>SUMIFS(Поликлиника!BA:BA,Поликлиника!D:D,СВОД!C2772,Поликлиника!F:F,СВОД!E2772)</f>
        <v>0</v>
      </c>
      <c r="J2772" s="251">
        <f>SUMIFS(Поликлиника!BF:BF,Поликлиника!D:D,СВОД!C2772,Поликлиника!F:F,СВОД!E2772)</f>
        <v>0</v>
      </c>
      <c r="K2772" s="251">
        <f>SUMIFS(Поликлиника!BU:BU,Поликлиника!D:D,СВОД!C2772,Поликлиника!F:F,СВОД!E2772)</f>
        <v>0</v>
      </c>
      <c r="L2772" s="251">
        <f>SUMIFS(Услуги!H:H,Услуги!D:D,СВОД!C2772,Услуги!F:F,СВОД!E2772)+SUMIFS(Услуги!M:M,Услуги!D:D,СВОД!C2772,Услуги!F:F,СВОД!E2772)+SUMIFS(Услуги!R:R,Услуги!D:D,СВОД!C2772,Услуги!F:F,СВОД!E2772)+SUMIFS(Услуги!W:W,Услуги!D:D,СВОД!C2772,Услуги!F:F,СВОД!E2772)+SUMIFS(Услуги!AB:AB,Услуги!D:D,СВОД!C2772,Услуги!F:F,СВОД!E2772)+SUMIFS(Услуги!AG:AG,Услуги!D:D,СВОД!C2772,Услуги!F:F,СВОД!E2772)+SUMIFS(Услуги!AL:AL,Услуги!D:D,СВОД!C2772,Услуги!F:F,СВОД!E2772)+SUMIFS(Услуги!AQ:AQ,Услуги!D:D,СВОД!C2772,Услуги!F:F,СВОД!E2772)</f>
        <v>0</v>
      </c>
      <c r="M2772" s="251">
        <f>SUMIFS('Скорая мед.помощь'!J:J,'Скорая мед.помощь'!E:E,СВОД!C2772,'Скорая мед.помощь'!G:G,СВОД!E2772)</f>
        <v>0</v>
      </c>
      <c r="N2772" s="278">
        <f>SUMIFS('Круглосуточный стационар'!O:O,'Круглосуточный стационар'!D:D,СВОД!C2772,'Круглосуточный стационар'!F:F,СВОД!E2772)+SUMIFS(ВМП!O:O,ВМП!D:D,СВОД!C2772,ВМП!F:F,СВОД!E2772)+SUMIFS('Дневной стационар'!O:O,'Дневной стационар'!D:D,СВОД!C2772,'Дневной стационар'!F:F,СВОД!E2772)+SUMIFS(ЭКО!M:M,ЭКО!D:D,СВОД!C2772,ЭКО!F:F,СВОД!E2772)+SUMIFS(Диализ!O:O,Диализ!E:E,СВОД!C2772,Диализ!G:G,СВОД!E2772)+SUMIFS(Поликлиника!CT:CT,Поликлиника!D:D,СВОД!C2772,Поликлиника!F:F,СВОД!E2772)+SUMIFS('Скорая мед.помощь'!O:O,'Скорая мед.помощь'!E:E,СВОД!C2772,'Скорая мед.помощь'!G:G,СВОД!E2772)+SUMIFS(Услуги!AV:AV,Услуги!D:D,СВОД!C2772,Услуги!F:F,СВОД!E2772)</f>
        <v>0</v>
      </c>
      <c r="O2772" s="277">
        <f>SUMIFS(Сверхбаза!L:L,Сверхбаза!C:C,СВОД!C2772,Сверхбаза!E:E,СВОД!E2772)+SUMIFS(Сверхбаза!M:M,Сверхбаза!C:C,СВОД!C2772,Сверхбаза!E:E,СВОД!E2772)</f>
        <v>0</v>
      </c>
      <c r="P2772" s="251">
        <f>SUMIFS(Сверхбаза!N:N,Сверхбаза!C:C,СВОД!C2772,Сверхбаза!E:E,СВОД!E2772)</f>
        <v>0</v>
      </c>
      <c r="Q2772" s="251">
        <f>SUMIFS(Сверхбаза!P:P,Сверхбаза!C:C,СВОД!C2772,Сверхбаза!E:E,СВОД!E2772)</f>
        <v>0</v>
      </c>
      <c r="R2772" s="251">
        <f>SUMIFS(Сверхбаза!O:O,Сверхбаза!C:C,СВОД!C2772,Сверхбаза!E:E,СВОД!E2772)</f>
        <v>0</v>
      </c>
      <c r="S2772" s="251">
        <f>SUMIFS(Сверхбаза!Q:Q,Сверхбаза!C:C,СВОД!C2772,Сверхбаза!E:E,СВОД!E2772)</f>
        <v>0</v>
      </c>
      <c r="T2772" s="278">
        <f>SUMIFS(Сверхбаза!G:G,Сверхбаза!C:C,СВОД!C2772,Сверхбаза!E:E,СВОД!E2772)</f>
        <v>0</v>
      </c>
    </row>
    <row r="2773" spans="1:20" ht="25.5" outlineLevel="2">
      <c r="A2773" s="263">
        <v>5</v>
      </c>
      <c r="B2773" s="336">
        <v>501601</v>
      </c>
      <c r="C2773" s="336">
        <v>160101</v>
      </c>
      <c r="D2773" s="5" t="s">
        <v>537</v>
      </c>
      <c r="E2773" s="324">
        <v>3</v>
      </c>
      <c r="F2773" s="325" t="s">
        <v>174</v>
      </c>
      <c r="G2773" s="277">
        <f>SUMIFS('Круглосуточный стационар'!J:J,'Круглосуточный стационар'!D:D,СВОД!C2773,'Круглосуточный стационар'!F:F,СВОД!E2773)/2+SUMIFS(ВМП!J:J,ВМП!D:D,СВОД!C2773,ВМП!F:F,СВОД!E2773)/2+SUMIFS('Дневной стационар'!J:J,'Дневной стационар'!D:D,СВОД!C2773,'Дневной стационар'!F:F,СВОД!E2773)/2+SUMIFS(ЭКО!H:H,ЭКО!D:D,СВОД!C2773,ЭКО!F:F,СВОД!E2773)+SUMIFS(Диализ!J:J,Диализ!E:E,СВОД!C2773,Диализ!G:G,СВОД!E2773)</f>
        <v>0</v>
      </c>
      <c r="H2773" s="251">
        <f>SUMIFS(Поликлиника!H:H,Поликлиника!D:D,СВОД!C2773,Поликлиника!F:F,СВОД!E2773)</f>
        <v>61345</v>
      </c>
      <c r="I2773" s="251">
        <f>SUMIFS(Поликлиника!BA:BA,Поликлиника!D:D,СВОД!C2773,Поликлиника!F:F,СВОД!E2773)</f>
        <v>32937</v>
      </c>
      <c r="J2773" s="251">
        <f>SUMIFS(Поликлиника!BF:BF,Поликлиника!D:D,СВОД!C2773,Поликлиника!F:F,СВОД!E2773)</f>
        <v>107186</v>
      </c>
      <c r="K2773" s="251">
        <f>SUMIFS(Поликлиника!BU:BU,Поликлиника!D:D,СВОД!C2773,Поликлиника!F:F,СВОД!E2773)</f>
        <v>52804</v>
      </c>
      <c r="L2773" s="251">
        <f>SUMIFS(Услуги!H:H,Услуги!D:D,СВОД!C2773,Услуги!F:F,СВОД!E2773)+SUMIFS(Услуги!M:M,Услуги!D:D,СВОД!C2773,Услуги!F:F,СВОД!E2773)+SUMIFS(Услуги!R:R,Услуги!D:D,СВОД!C2773,Услуги!F:F,СВОД!E2773)+SUMIFS(Услуги!W:W,Услуги!D:D,СВОД!C2773,Услуги!F:F,СВОД!E2773)+SUMIFS(Услуги!AB:AB,Услуги!D:D,СВОД!C2773,Услуги!F:F,СВОД!E2773)+SUMIFS(Услуги!AG:AG,Услуги!D:D,СВОД!C2773,Услуги!F:F,СВОД!E2773)+SUMIFS(Услуги!AL:AL,Услуги!D:D,СВОД!C2773,Услуги!F:F,СВОД!E2773)+SUMIFS(Услуги!AQ:AQ,Услуги!D:D,СВОД!C2773,Услуги!F:F,СВОД!E2773)</f>
        <v>0</v>
      </c>
      <c r="M2773" s="251">
        <f>SUMIFS('Скорая мед.помощь'!J:J,'Скорая мед.помощь'!E:E,СВОД!C2773,'Скорая мед.помощь'!G:G,СВОД!E2773)</f>
        <v>0</v>
      </c>
      <c r="N2773" s="278">
        <f>SUMIFS('Круглосуточный стационар'!O:O,'Круглосуточный стационар'!D:D,СВОД!C2773,'Круглосуточный стационар'!F:F,СВОД!E2773)+SUMIFS(ВМП!O:O,ВМП!D:D,СВОД!C2773,ВМП!F:F,СВОД!E2773)+SUMIFS('Дневной стационар'!O:O,'Дневной стационар'!D:D,СВОД!C2773,'Дневной стационар'!F:F,СВОД!E2773)+SUMIFS(ЭКО!M:M,ЭКО!D:D,СВОД!C2773,ЭКО!F:F,СВОД!E2773)+SUMIFS(Диализ!O:O,Диализ!E:E,СВОД!C2773,Диализ!G:G,СВОД!E2773)+SUMIFS(Поликлиника!CT:CT,Поликлиника!D:D,СВОД!C2773,Поликлиника!F:F,СВОД!E2773)+SUMIFS('Скорая мед.помощь'!O:O,'Скорая мед.помощь'!E:E,СВОД!C2773,'Скорая мед.помощь'!G:G,СВОД!E2773)+SUMIFS(Услуги!AV:AV,Услуги!D:D,СВОД!C2773,Услуги!F:F,СВОД!E2773)</f>
        <v>204117.97010469955</v>
      </c>
      <c r="O2773" s="277">
        <f>SUMIFS(Сверхбаза!L:L,Сверхбаза!C:C,СВОД!C2773,Сверхбаза!E:E,СВОД!E2773)+SUMIFS(Сверхбаза!M:M,Сверхбаза!C:C,СВОД!C2773,Сверхбаза!E:E,СВОД!E2773)</f>
        <v>0</v>
      </c>
      <c r="P2773" s="251">
        <f>SUMIFS(Сверхбаза!N:N,Сверхбаза!C:C,СВОД!C2773,Сверхбаза!E:E,СВОД!E2773)</f>
        <v>6095</v>
      </c>
      <c r="Q2773" s="251">
        <f>SUMIFS(Сверхбаза!P:P,Сверхбаза!C:C,СВОД!C2773,Сверхбаза!E:E,СВОД!E2773)</f>
        <v>420</v>
      </c>
      <c r="R2773" s="251">
        <f>SUMIFS(Сверхбаза!O:O,Сверхбаза!C:C,СВОД!C2773,Сверхбаза!E:E,СВОД!E2773)</f>
        <v>456.89999999999964</v>
      </c>
      <c r="S2773" s="251">
        <f>SUMIFS(Сверхбаза!Q:Q,Сверхбаза!C:C,СВОД!C2773,Сверхбаза!E:E,СВОД!E2773)</f>
        <v>0</v>
      </c>
      <c r="T2773" s="278">
        <f>SUMIFS(Сверхбаза!G:G,Сверхбаза!C:C,СВОД!C2773,Сверхбаза!E:E,СВОД!E2773)</f>
        <v>7503.0969999999998</v>
      </c>
    </row>
    <row r="2774" spans="1:20" ht="25.5" outlineLevel="2">
      <c r="A2774" s="263">
        <v>5</v>
      </c>
      <c r="B2774" s="336">
        <v>501601</v>
      </c>
      <c r="C2774" s="336">
        <v>160101</v>
      </c>
      <c r="D2774" s="5" t="s">
        <v>537</v>
      </c>
      <c r="E2774" s="324">
        <v>7</v>
      </c>
      <c r="F2774" s="325" t="s">
        <v>706</v>
      </c>
      <c r="G2774" s="277">
        <f>SUMIFS('Круглосуточный стационар'!J:J,'Круглосуточный стационар'!D:D,СВОД!C2774,'Круглосуточный стационар'!F:F,СВОД!E2774)/2+SUMIFS(ВМП!J:J,ВМП!D:D,СВОД!C2774,ВМП!F:F,СВОД!E2774)/2+SUMIFS('Дневной стационар'!J:J,'Дневной стационар'!D:D,СВОД!C2774,'Дневной стационар'!F:F,СВОД!E2774)/2+SUMIFS(ЭКО!H:H,ЭКО!D:D,СВОД!C2774,ЭКО!F:F,СВОД!E2774)+SUMIFS(Диализ!J:J,Диализ!E:E,СВОД!C2774,Диализ!G:G,СВОД!E2774)</f>
        <v>0</v>
      </c>
      <c r="H2774" s="251">
        <f>SUMIFS(Поликлиника!H:H,Поликлиника!D:D,СВОД!C2774,Поликлиника!F:F,СВОД!E2774)</f>
        <v>0</v>
      </c>
      <c r="I2774" s="251">
        <f>SUMIFS(Поликлиника!BA:BA,Поликлиника!D:D,СВОД!C2774,Поликлиника!F:F,СВОД!E2774)</f>
        <v>0</v>
      </c>
      <c r="J2774" s="251">
        <f>SUMIFS(Поликлиника!BF:BF,Поликлиника!D:D,СВОД!C2774,Поликлиника!F:F,СВОД!E2774)</f>
        <v>0</v>
      </c>
      <c r="K2774" s="251">
        <f>SUMIFS(Поликлиника!BU:BU,Поликлиника!D:D,СВОД!C2774,Поликлиника!F:F,СВОД!E2774)</f>
        <v>0</v>
      </c>
      <c r="L2774" s="251">
        <f>SUMIFS(Услуги!H:H,Услуги!D:D,СВОД!C2774,Услуги!F:F,СВОД!E2774)+SUMIFS(Услуги!M:M,Услуги!D:D,СВОД!C2774,Услуги!F:F,СВОД!E2774)+SUMIFS(Услуги!R:R,Услуги!D:D,СВОД!C2774,Услуги!F:F,СВОД!E2774)+SUMIFS(Услуги!W:W,Услуги!D:D,СВОД!C2774,Услуги!F:F,СВОД!E2774)+SUMIFS(Услуги!AB:AB,Услуги!D:D,СВОД!C2774,Услуги!F:F,СВОД!E2774)+SUMIFS(Услуги!AG:AG,Услуги!D:D,СВОД!C2774,Услуги!F:F,СВОД!E2774)+SUMIFS(Услуги!AL:AL,Услуги!D:D,СВОД!C2774,Услуги!F:F,СВОД!E2774)+SUMIFS(Услуги!AQ:AQ,Услуги!D:D,СВОД!C2774,Услуги!F:F,СВОД!E2774)</f>
        <v>0</v>
      </c>
      <c r="M2774" s="251">
        <f>SUMIFS('Скорая мед.помощь'!J:J,'Скорая мед.помощь'!E:E,СВОД!C2774,'Скорая мед.помощь'!G:G,СВОД!E2774)</f>
        <v>0</v>
      </c>
      <c r="N2774" s="278">
        <f>SUMIFS('Круглосуточный стационар'!O:O,'Круглосуточный стационар'!D:D,СВОД!C2774,'Круглосуточный стационар'!F:F,СВОД!E2774)+SUMIFS(ВМП!O:O,ВМП!D:D,СВОД!C2774,ВМП!F:F,СВОД!E2774)+SUMIFS('Дневной стационар'!O:O,'Дневной стационар'!D:D,СВОД!C2774,'Дневной стационар'!F:F,СВОД!E2774)+SUMIFS(ЭКО!M:M,ЭКО!D:D,СВОД!C2774,ЭКО!F:F,СВОД!E2774)+SUMIFS(Диализ!O:O,Диализ!E:E,СВОД!C2774,Диализ!G:G,СВОД!E2774)+SUMIFS(Поликлиника!CT:CT,Поликлиника!D:D,СВОД!C2774,Поликлиника!F:F,СВОД!E2774)+SUMIFS('Скорая мед.помощь'!O:O,'Скорая мед.помощь'!E:E,СВОД!C2774,'Скорая мед.помощь'!G:G,СВОД!E2774)+SUMIFS(Услуги!AV:AV,Услуги!D:D,СВОД!C2774,Услуги!F:F,СВОД!E2774)</f>
        <v>0</v>
      </c>
      <c r="O2774" s="277">
        <f>SUMIFS(Сверхбаза!L:L,Сверхбаза!C:C,СВОД!C2774,Сверхбаза!E:E,СВОД!E2774)+SUMIFS(Сверхбаза!M:M,Сверхбаза!C:C,СВОД!C2774,Сверхбаза!E:E,СВОД!E2774)</f>
        <v>0</v>
      </c>
      <c r="P2774" s="251">
        <f>SUMIFS(Сверхбаза!N:N,Сверхбаза!C:C,СВОД!C2774,Сверхбаза!E:E,СВОД!E2774)</f>
        <v>0</v>
      </c>
      <c r="Q2774" s="251">
        <f>SUMIFS(Сверхбаза!P:P,Сверхбаза!C:C,СВОД!C2774,Сверхбаза!E:E,СВОД!E2774)</f>
        <v>0</v>
      </c>
      <c r="R2774" s="251">
        <f>SUMIFS(Сверхбаза!O:O,Сверхбаза!C:C,СВОД!C2774,Сверхбаза!E:E,СВОД!E2774)</f>
        <v>0</v>
      </c>
      <c r="S2774" s="251">
        <f>SUMIFS(Сверхбаза!Q:Q,Сверхбаза!C:C,СВОД!C2774,Сверхбаза!E:E,СВОД!E2774)</f>
        <v>0</v>
      </c>
      <c r="T2774" s="278">
        <f>SUMIFS(Сверхбаза!G:G,Сверхбаза!C:C,СВОД!C2774,Сверхбаза!E:E,СВОД!E2774)</f>
        <v>0</v>
      </c>
    </row>
    <row r="2775" spans="1:20" ht="25.5" outlineLevel="2">
      <c r="A2775" s="263">
        <v>5</v>
      </c>
      <c r="B2775" s="336">
        <v>501601</v>
      </c>
      <c r="C2775" s="336">
        <v>160101</v>
      </c>
      <c r="D2775" s="5" t="s">
        <v>537</v>
      </c>
      <c r="E2775" s="324">
        <v>70</v>
      </c>
      <c r="F2775" s="325" t="s">
        <v>707</v>
      </c>
      <c r="G2775" s="277">
        <f>SUMIFS('Круглосуточный стационар'!J:J,'Круглосуточный стационар'!D:D,СВОД!C2775,'Круглосуточный стационар'!F:F,СВОД!E2775)/2+SUMIFS(ВМП!J:J,ВМП!D:D,СВОД!C2775,ВМП!F:F,СВОД!E2775)/2+SUMIFS('Дневной стационар'!J:J,'Дневной стационар'!D:D,СВОД!C2775,'Дневной стационар'!F:F,СВОД!E2775)/2+SUMIFS(ЭКО!H:H,ЭКО!D:D,СВОД!C2775,ЭКО!F:F,СВОД!E2775)+SUMIFS(Диализ!J:J,Диализ!E:E,СВОД!C2775,Диализ!G:G,СВОД!E2775)</f>
        <v>0</v>
      </c>
      <c r="H2775" s="251">
        <f>SUMIFS(Поликлиника!H:H,Поликлиника!D:D,СВОД!C2775,Поликлиника!F:F,СВОД!E2775)</f>
        <v>0</v>
      </c>
      <c r="I2775" s="251">
        <f>SUMIFS(Поликлиника!BA:BA,Поликлиника!D:D,СВОД!C2775,Поликлиника!F:F,СВОД!E2775)</f>
        <v>0</v>
      </c>
      <c r="J2775" s="251">
        <f>SUMIFS(Поликлиника!BF:BF,Поликлиника!D:D,СВОД!C2775,Поликлиника!F:F,СВОД!E2775)</f>
        <v>0</v>
      </c>
      <c r="K2775" s="251">
        <f>SUMIFS(Поликлиника!BU:BU,Поликлиника!D:D,СВОД!C2775,Поликлиника!F:F,СВОД!E2775)</f>
        <v>0</v>
      </c>
      <c r="L2775" s="251">
        <f>SUMIFS(Услуги!H:H,Услуги!D:D,СВОД!C2775,Услуги!F:F,СВОД!E2775)+SUMIFS(Услуги!M:M,Услуги!D:D,СВОД!C2775,Услуги!F:F,СВОД!E2775)+SUMIFS(Услуги!R:R,Услуги!D:D,СВОД!C2775,Услуги!F:F,СВОД!E2775)+SUMIFS(Услуги!W:W,Услуги!D:D,СВОД!C2775,Услуги!F:F,СВОД!E2775)+SUMIFS(Услуги!AB:AB,Услуги!D:D,СВОД!C2775,Услуги!F:F,СВОД!E2775)+SUMIFS(Услуги!AG:AG,Услуги!D:D,СВОД!C2775,Услуги!F:F,СВОД!E2775)+SUMIFS(Услуги!AL:AL,Услуги!D:D,СВОД!C2775,Услуги!F:F,СВОД!E2775)+SUMIFS(Услуги!AQ:AQ,Услуги!D:D,СВОД!C2775,Услуги!F:F,СВОД!E2775)</f>
        <v>0</v>
      </c>
      <c r="M2775" s="251">
        <f>SUMIFS('Скорая мед.помощь'!J:J,'Скорая мед.помощь'!E:E,СВОД!C2775,'Скорая мед.помощь'!G:G,СВОД!E2775)</f>
        <v>0</v>
      </c>
      <c r="N2775" s="278">
        <f>SUMIFS('Круглосуточный стационар'!O:O,'Круглосуточный стационар'!D:D,СВОД!C2775,'Круглосуточный стационар'!F:F,СВОД!E2775)+SUMIFS(ВМП!O:O,ВМП!D:D,СВОД!C2775,ВМП!F:F,СВОД!E2775)+SUMIFS('Дневной стационар'!O:O,'Дневной стационар'!D:D,СВОД!C2775,'Дневной стационар'!F:F,СВОД!E2775)+SUMIFS(ЭКО!M:M,ЭКО!D:D,СВОД!C2775,ЭКО!F:F,СВОД!E2775)+SUMIFS(Диализ!O:O,Диализ!E:E,СВОД!C2775,Диализ!G:G,СВОД!E2775)+SUMIFS(Поликлиника!CT:CT,Поликлиника!D:D,СВОД!C2775,Поликлиника!F:F,СВОД!E2775)+SUMIFS('Скорая мед.помощь'!O:O,'Скорая мед.помощь'!E:E,СВОД!C2775,'Скорая мед.помощь'!G:G,СВОД!E2775)+SUMIFS(Услуги!AV:AV,Услуги!D:D,СВОД!C2775,Услуги!F:F,СВОД!E2775)</f>
        <v>0</v>
      </c>
      <c r="O2775" s="277">
        <f>SUMIFS(Сверхбаза!L:L,Сверхбаза!C:C,СВОД!C2775,Сверхбаза!E:E,СВОД!E2775)+SUMIFS(Сверхбаза!M:M,Сверхбаза!C:C,СВОД!C2775,Сверхбаза!E:E,СВОД!E2775)</f>
        <v>0</v>
      </c>
      <c r="P2775" s="251">
        <f>SUMIFS(Сверхбаза!N:N,Сверхбаза!C:C,СВОД!C2775,Сверхбаза!E:E,СВОД!E2775)</f>
        <v>0</v>
      </c>
      <c r="Q2775" s="251">
        <f>SUMIFS(Сверхбаза!P:P,Сверхбаза!C:C,СВОД!C2775,Сверхбаза!E:E,СВОД!E2775)</f>
        <v>0</v>
      </c>
      <c r="R2775" s="251">
        <f>SUMIFS(Сверхбаза!O:O,Сверхбаза!C:C,СВОД!C2775,Сверхбаза!E:E,СВОД!E2775)</f>
        <v>0</v>
      </c>
      <c r="S2775" s="251">
        <f>SUMIFS(Сверхбаза!Q:Q,Сверхбаза!C:C,СВОД!C2775,Сверхбаза!E:E,СВОД!E2775)</f>
        <v>0</v>
      </c>
      <c r="T2775" s="278">
        <f>SUMIFS(Сверхбаза!G:G,Сверхбаза!C:C,СВОД!C2775,Сверхбаза!E:E,СВОД!E2775)</f>
        <v>0</v>
      </c>
    </row>
    <row r="2776" spans="1:20" ht="25.5" outlineLevel="2">
      <c r="A2776" s="263">
        <v>5</v>
      </c>
      <c r="B2776" s="336">
        <v>501601</v>
      </c>
      <c r="C2776" s="336">
        <v>160101</v>
      </c>
      <c r="D2776" s="5" t="s">
        <v>537</v>
      </c>
      <c r="E2776" s="324">
        <v>94</v>
      </c>
      <c r="F2776" s="325" t="s">
        <v>157</v>
      </c>
      <c r="G2776" s="277">
        <f>SUMIFS('Круглосуточный стационар'!J:J,'Круглосуточный стационар'!D:D,СВОД!C2776,'Круглосуточный стационар'!F:F,СВОД!E2776)/2+SUMIFS(ВМП!J:J,ВМП!D:D,СВОД!C2776,ВМП!F:F,СВОД!E2776)/2+SUMIFS('Дневной стационар'!J:J,'Дневной стационар'!D:D,СВОД!C2776,'Дневной стационар'!F:F,СВОД!E2776)/2+SUMIFS(ЭКО!H:H,ЭКО!D:D,СВОД!C2776,ЭКО!F:F,СВОД!E2776)+SUMIFS(Диализ!J:J,Диализ!E:E,СВОД!C2776,Диализ!G:G,СВОД!E2776)</f>
        <v>0</v>
      </c>
      <c r="H2776" s="251">
        <f>SUMIFS(Поликлиника!H:H,Поликлиника!D:D,СВОД!C2776,Поликлиника!F:F,СВОД!E2776)</f>
        <v>0</v>
      </c>
      <c r="I2776" s="251">
        <f>SUMIFS(Поликлиника!BA:BA,Поликлиника!D:D,СВОД!C2776,Поликлиника!F:F,СВОД!E2776)</f>
        <v>0</v>
      </c>
      <c r="J2776" s="251">
        <f>SUMIFS(Поликлиника!BF:BF,Поликлиника!D:D,СВОД!C2776,Поликлиника!F:F,СВОД!E2776)</f>
        <v>0</v>
      </c>
      <c r="K2776" s="251">
        <f>SUMIFS(Поликлиника!BU:BU,Поликлиника!D:D,СВОД!C2776,Поликлиника!F:F,СВОД!E2776)</f>
        <v>0</v>
      </c>
      <c r="L2776" s="251">
        <f>SUMIFS(Услуги!H:H,Услуги!D:D,СВОД!C2776,Услуги!F:F,СВОД!E2776)+SUMIFS(Услуги!M:M,Услуги!D:D,СВОД!C2776,Услуги!F:F,СВОД!E2776)+SUMIFS(Услуги!R:R,Услуги!D:D,СВОД!C2776,Услуги!F:F,СВОД!E2776)+SUMIFS(Услуги!W:W,Услуги!D:D,СВОД!C2776,Услуги!F:F,СВОД!E2776)+SUMIFS(Услуги!AB:AB,Услуги!D:D,СВОД!C2776,Услуги!F:F,СВОД!E2776)+SUMIFS(Услуги!AG:AG,Услуги!D:D,СВОД!C2776,Услуги!F:F,СВОД!E2776)+SUMIFS(Услуги!AL:AL,Услуги!D:D,СВОД!C2776,Услуги!F:F,СВОД!E2776)+SUMIFS(Услуги!AQ:AQ,Услуги!D:D,СВОД!C2776,Услуги!F:F,СВОД!E2776)</f>
        <v>0</v>
      </c>
      <c r="M2776" s="251">
        <f>SUMIFS('Скорая мед.помощь'!J:J,'Скорая мед.помощь'!E:E,СВОД!C2776,'Скорая мед.помощь'!G:G,СВОД!E2776)</f>
        <v>0</v>
      </c>
      <c r="N2776" s="278">
        <f>SUMIFS('Круглосуточный стационар'!O:O,'Круглосуточный стационар'!D:D,СВОД!C2776,'Круглосуточный стационар'!F:F,СВОД!E2776)+SUMIFS(ВМП!O:O,ВМП!D:D,СВОД!C2776,ВМП!F:F,СВОД!E2776)+SUMIFS('Дневной стационар'!O:O,'Дневной стационар'!D:D,СВОД!C2776,'Дневной стационар'!F:F,СВОД!E2776)+SUMIFS(ЭКО!M:M,ЭКО!D:D,СВОД!C2776,ЭКО!F:F,СВОД!E2776)+SUMIFS(Диализ!O:O,Диализ!E:E,СВОД!C2776,Диализ!G:G,СВОД!E2776)+SUMIFS(Поликлиника!CT:CT,Поликлиника!D:D,СВОД!C2776,Поликлиника!F:F,СВОД!E2776)+SUMIFS('Скорая мед.помощь'!O:O,'Скорая мед.помощь'!E:E,СВОД!C2776,'Скорая мед.помощь'!G:G,СВОД!E2776)+SUMIFS(Услуги!AV:AV,Услуги!D:D,СВОД!C2776,Услуги!F:F,СВОД!E2776)</f>
        <v>0</v>
      </c>
      <c r="O2776" s="277">
        <f>SUMIFS(Сверхбаза!L:L,Сверхбаза!C:C,СВОД!C2776,Сверхбаза!E:E,СВОД!E2776)+SUMIFS(Сверхбаза!M:M,Сверхбаза!C:C,СВОД!C2776,Сверхбаза!E:E,СВОД!E2776)</f>
        <v>0</v>
      </c>
      <c r="P2776" s="251">
        <f>SUMIFS(Сверхбаза!N:N,Сверхбаза!C:C,СВОД!C2776,Сверхбаза!E:E,СВОД!E2776)</f>
        <v>0</v>
      </c>
      <c r="Q2776" s="251">
        <f>SUMIFS(Сверхбаза!P:P,Сверхбаза!C:C,СВОД!C2776,Сверхбаза!E:E,СВОД!E2776)</f>
        <v>0</v>
      </c>
      <c r="R2776" s="251">
        <f>SUMIFS(Сверхбаза!O:O,Сверхбаза!C:C,СВОД!C2776,Сверхбаза!E:E,СВОД!E2776)</f>
        <v>0</v>
      </c>
      <c r="S2776" s="251">
        <f>SUMIFS(Сверхбаза!Q:Q,Сверхбаза!C:C,СВОД!C2776,Сверхбаза!E:E,СВОД!E2776)</f>
        <v>0</v>
      </c>
      <c r="T2776" s="278">
        <f>SUMIFS(Сверхбаза!G:G,Сверхбаза!C:C,СВОД!C2776,Сверхбаза!E:E,СВОД!E2776)</f>
        <v>0</v>
      </c>
    </row>
    <row r="2777" spans="1:20" outlineLevel="1">
      <c r="A2777" s="264"/>
      <c r="B2777" s="254"/>
      <c r="C2777" s="254" t="str">
        <f>CONCATENATE(C2776," ","Итог")</f>
        <v>160101 Итог</v>
      </c>
      <c r="D2777" s="255"/>
      <c r="E2777" s="326"/>
      <c r="F2777" s="327"/>
      <c r="G2777" s="279"/>
      <c r="H2777" s="256"/>
      <c r="I2777" s="256"/>
      <c r="J2777" s="256"/>
      <c r="K2777" s="256"/>
      <c r="L2777" s="256"/>
      <c r="M2777" s="256"/>
      <c r="N2777" s="280">
        <f>SUBTOTAL(9,N2769:N2776)</f>
        <v>454246.86682746187</v>
      </c>
      <c r="O2777" s="279"/>
      <c r="P2777" s="256"/>
      <c r="Q2777" s="256"/>
      <c r="R2777" s="256"/>
      <c r="S2777" s="256"/>
      <c r="T2777" s="280">
        <f>SUBTOTAL(9,T2769:T2776)</f>
        <v>7503.0969999999998</v>
      </c>
    </row>
    <row r="2778" spans="1:20" ht="51" outlineLevel="2">
      <c r="A2778" s="262">
        <v>5</v>
      </c>
      <c r="B2778" s="8">
        <v>501602</v>
      </c>
      <c r="C2778" s="8">
        <v>160201</v>
      </c>
      <c r="D2778" s="9" t="s">
        <v>677</v>
      </c>
      <c r="E2778" s="322">
        <v>1</v>
      </c>
      <c r="F2778" s="323" t="s">
        <v>12</v>
      </c>
      <c r="G2778" s="275">
        <f>SUMIFS('Круглосуточный стационар'!J:J,'Круглосуточный стационар'!D:D,СВОД!C2778,'Круглосуточный стационар'!F:F,СВОД!E2778)/2+SUMIFS(ВМП!J:J,ВМП!D:D,СВОД!C2778,ВМП!F:F,СВОД!E2778)/2+SUMIFS('Дневной стационар'!J:J,'Дневной стационар'!D:D,СВОД!C2778,'Дневной стационар'!F:F,СВОД!E2778)/2+SUMIFS(ЭКО!H:H,ЭКО!D:D,СВОД!C2778,ЭКО!F:F,СВОД!E2778)+SUMIFS(Диализ!J:J,Диализ!E:E,СВОД!C2778,Диализ!G:G,СВОД!E2778)</f>
        <v>0</v>
      </c>
      <c r="H2778" s="253">
        <f>SUMIFS(Поликлиника!H:H,Поликлиника!D:D,СВОД!C2778,Поликлиника!F:F,СВОД!E2778)</f>
        <v>0</v>
      </c>
      <c r="I2778" s="253">
        <f>SUMIFS(Поликлиника!BA:BA,Поликлиника!D:D,СВОД!C2778,Поликлиника!F:F,СВОД!E2778)</f>
        <v>0</v>
      </c>
      <c r="J2778" s="253">
        <f>SUMIFS(Поликлиника!BF:BF,Поликлиника!D:D,СВОД!C2778,Поликлиника!F:F,СВОД!E2778)</f>
        <v>0</v>
      </c>
      <c r="K2778" s="253">
        <f>SUMIFS(Поликлиника!BU:BU,Поликлиника!D:D,СВОД!C2778,Поликлиника!F:F,СВОД!E2778)</f>
        <v>0</v>
      </c>
      <c r="L2778" s="253">
        <f>SUMIFS(Услуги!H:H,Услуги!D:D,СВОД!C2778,Услуги!F:F,СВОД!E2778)+SUMIFS(Услуги!M:M,Услуги!D:D,СВОД!C2778,Услуги!F:F,СВОД!E2778)+SUMIFS(Услуги!R:R,Услуги!D:D,СВОД!C2778,Услуги!F:F,СВОД!E2778)+SUMIFS(Услуги!W:W,Услуги!D:D,СВОД!C2778,Услуги!F:F,СВОД!E2778)+SUMIFS(Услуги!AB:AB,Услуги!D:D,СВОД!C2778,Услуги!F:F,СВОД!E2778)+SUMIFS(Услуги!AG:AG,Услуги!D:D,СВОД!C2778,Услуги!F:F,СВОД!E2778)+SUMIFS(Услуги!AL:AL,Услуги!D:D,СВОД!C2778,Услуги!F:F,СВОД!E2778)+SUMIFS(Услуги!AQ:AQ,Услуги!D:D,СВОД!C2778,Услуги!F:F,СВОД!E2778)</f>
        <v>0</v>
      </c>
      <c r="M2778" s="253">
        <f>SUMIFS('Скорая мед.помощь'!J:J,'Скорая мед.помощь'!E:E,СВОД!C2778,'Скорая мед.помощь'!G:G,СВОД!E2778)</f>
        <v>0</v>
      </c>
      <c r="N2778" s="276">
        <f>SUMIFS('Круглосуточный стационар'!O:O,'Круглосуточный стационар'!D:D,СВОД!C2778,'Круглосуточный стационар'!F:F,СВОД!E2778)+SUMIFS(ВМП!O:O,ВМП!D:D,СВОД!C2778,ВМП!F:F,СВОД!E2778)+SUMIFS('Дневной стационар'!O:O,'Дневной стационар'!D:D,СВОД!C2778,'Дневной стационар'!F:F,СВОД!E2778)+SUMIFS(ЭКО!M:M,ЭКО!D:D,СВОД!C2778,ЭКО!F:F,СВОД!E2778)+SUMIFS(Диализ!O:O,Диализ!E:E,СВОД!C2778,Диализ!G:G,СВОД!E2778)+SUMIFS(Поликлиника!CT:CT,Поликлиника!D:D,СВОД!C2778,Поликлиника!F:F,СВОД!E2778)+SUMIFS('Скорая мед.помощь'!O:O,'Скорая мед.помощь'!E:E,СВОД!C2778,'Скорая мед.помощь'!G:G,СВОД!E2778)+SUMIFS(Услуги!AV:AV,Услуги!D:D,СВОД!C2778,Услуги!F:F,СВОД!E2778)</f>
        <v>0</v>
      </c>
      <c r="O2778" s="275">
        <f>SUMIFS(Сверхбаза!L:L,Сверхбаза!C:C,СВОД!C2778,Сверхбаза!E:E,СВОД!E2778)+SUMIFS(Сверхбаза!M:M,Сверхбаза!C:C,СВОД!C2778,Сверхбаза!E:E,СВОД!E2778)</f>
        <v>0</v>
      </c>
      <c r="P2778" s="253">
        <f>SUMIFS(Сверхбаза!N:N,Сверхбаза!C:C,СВОД!C2778,Сверхбаза!E:E,СВОД!E2778)</f>
        <v>0</v>
      </c>
      <c r="Q2778" s="253">
        <f>SUMIFS(Сверхбаза!P:P,Сверхбаза!C:C,СВОД!C2778,Сверхбаза!E:E,СВОД!E2778)</f>
        <v>0</v>
      </c>
      <c r="R2778" s="253">
        <f>SUMIFS(Сверхбаза!O:O,Сверхбаза!C:C,СВОД!C2778,Сверхбаза!E:E,СВОД!E2778)</f>
        <v>0</v>
      </c>
      <c r="S2778" s="253">
        <f>SUMIFS(Сверхбаза!Q:Q,Сверхбаза!C:C,СВОД!C2778,Сверхбаза!E:E,СВОД!E2778)</f>
        <v>0</v>
      </c>
      <c r="T2778" s="276">
        <f>SUMIFS(Сверхбаза!G:G,Сверхбаза!C:C,СВОД!C2778,Сверхбаза!E:E,СВОД!E2778)</f>
        <v>0</v>
      </c>
    </row>
    <row r="2779" spans="1:20" ht="51" outlineLevel="2">
      <c r="A2779" s="263">
        <v>5</v>
      </c>
      <c r="B2779" s="336">
        <v>501602</v>
      </c>
      <c r="C2779" s="336">
        <v>160201</v>
      </c>
      <c r="D2779" s="5" t="s">
        <v>677</v>
      </c>
      <c r="E2779" s="324">
        <v>13</v>
      </c>
      <c r="F2779" s="325" t="s">
        <v>704</v>
      </c>
      <c r="G2779" s="277">
        <f>SUMIFS('Круглосуточный стационар'!J:J,'Круглосуточный стационар'!D:D,СВОД!C2779,'Круглосуточный стационар'!F:F,СВОД!E2779)/2+SUMIFS(ВМП!J:J,ВМП!D:D,СВОД!C2779,ВМП!F:F,СВОД!E2779)/2+SUMIFS('Дневной стационар'!J:J,'Дневной стационар'!D:D,СВОД!C2779,'Дневной стационар'!F:F,СВОД!E2779)/2+SUMIFS(ЭКО!H:H,ЭКО!D:D,СВОД!C2779,ЭКО!F:F,СВОД!E2779)+SUMIFS(Диализ!J:J,Диализ!E:E,СВОД!C2779,Диализ!G:G,СВОД!E2779)</f>
        <v>0</v>
      </c>
      <c r="H2779" s="251">
        <f>SUMIFS(Поликлиника!H:H,Поликлиника!D:D,СВОД!C2779,Поликлиника!F:F,СВОД!E2779)</f>
        <v>0</v>
      </c>
      <c r="I2779" s="251">
        <f>SUMIFS(Поликлиника!BA:BA,Поликлиника!D:D,СВОД!C2779,Поликлиника!F:F,СВОД!E2779)</f>
        <v>0</v>
      </c>
      <c r="J2779" s="251">
        <f>SUMIFS(Поликлиника!BF:BF,Поликлиника!D:D,СВОД!C2779,Поликлиника!F:F,СВОД!E2779)</f>
        <v>0</v>
      </c>
      <c r="K2779" s="251">
        <f>SUMIFS(Поликлиника!BU:BU,Поликлиника!D:D,СВОД!C2779,Поликлиника!F:F,СВОД!E2779)</f>
        <v>0</v>
      </c>
      <c r="L2779" s="251">
        <f>SUMIFS(Услуги!H:H,Услуги!D:D,СВОД!C2779,Услуги!F:F,СВОД!E2779)+SUMIFS(Услуги!M:M,Услуги!D:D,СВОД!C2779,Услуги!F:F,СВОД!E2779)+SUMIFS(Услуги!R:R,Услуги!D:D,СВОД!C2779,Услуги!F:F,СВОД!E2779)+SUMIFS(Услуги!W:W,Услуги!D:D,СВОД!C2779,Услуги!F:F,СВОД!E2779)+SUMIFS(Услуги!AB:AB,Услуги!D:D,СВОД!C2779,Услуги!F:F,СВОД!E2779)+SUMIFS(Услуги!AG:AG,Услуги!D:D,СВОД!C2779,Услуги!F:F,СВОД!E2779)+SUMIFS(Услуги!AL:AL,Услуги!D:D,СВОД!C2779,Услуги!F:F,СВОД!E2779)+SUMIFS(Услуги!AQ:AQ,Услуги!D:D,СВОД!C2779,Услуги!F:F,СВОД!E2779)</f>
        <v>0</v>
      </c>
      <c r="M2779" s="251">
        <f>SUMIFS('Скорая мед.помощь'!J:J,'Скорая мед.помощь'!E:E,СВОД!C2779,'Скорая мед.помощь'!G:G,СВОД!E2779)</f>
        <v>0</v>
      </c>
      <c r="N2779" s="278">
        <f>SUMIFS('Круглосуточный стационар'!O:O,'Круглосуточный стационар'!D:D,СВОД!C2779,'Круглосуточный стационар'!F:F,СВОД!E2779)+SUMIFS(ВМП!O:O,ВМП!D:D,СВОД!C2779,ВМП!F:F,СВОД!E2779)+SUMIFS('Дневной стационар'!O:O,'Дневной стационар'!D:D,СВОД!C2779,'Дневной стационар'!F:F,СВОД!E2779)+SUMIFS(ЭКО!M:M,ЭКО!D:D,СВОД!C2779,ЭКО!F:F,СВОД!E2779)+SUMIFS(Диализ!O:O,Диализ!E:E,СВОД!C2779,Диализ!G:G,СВОД!E2779)+SUMIFS(Поликлиника!CT:CT,Поликлиника!D:D,СВОД!C2779,Поликлиника!F:F,СВОД!E2779)+SUMIFS('Скорая мед.помощь'!O:O,'Скорая мед.помощь'!E:E,СВОД!C2779,'Скорая мед.помощь'!G:G,СВОД!E2779)+SUMIFS(Услуги!AV:AV,Услуги!D:D,СВОД!C2779,Услуги!F:F,СВОД!E2779)</f>
        <v>0</v>
      </c>
      <c r="O2779" s="277">
        <f>SUMIFS(Сверхбаза!L:L,Сверхбаза!C:C,СВОД!C2779,Сверхбаза!E:E,СВОД!E2779)+SUMIFS(Сверхбаза!M:M,Сверхбаза!C:C,СВОД!C2779,Сверхбаза!E:E,СВОД!E2779)</f>
        <v>0</v>
      </c>
      <c r="P2779" s="251">
        <f>SUMIFS(Сверхбаза!N:N,Сверхбаза!C:C,СВОД!C2779,Сверхбаза!E:E,СВОД!E2779)</f>
        <v>0</v>
      </c>
      <c r="Q2779" s="251">
        <f>SUMIFS(Сверхбаза!P:P,Сверхбаза!C:C,СВОД!C2779,Сверхбаза!E:E,СВОД!E2779)</f>
        <v>0</v>
      </c>
      <c r="R2779" s="251">
        <f>SUMIFS(Сверхбаза!O:O,Сверхбаза!C:C,СВОД!C2779,Сверхбаза!E:E,СВОД!E2779)</f>
        <v>0</v>
      </c>
      <c r="S2779" s="251">
        <f>SUMIFS(Сверхбаза!Q:Q,Сверхбаза!C:C,СВОД!C2779,Сверхбаза!E:E,СВОД!E2779)</f>
        <v>0</v>
      </c>
      <c r="T2779" s="278">
        <f>SUMIFS(Сверхбаза!G:G,Сверхбаза!C:C,СВОД!C2779,Сверхбаза!E:E,СВОД!E2779)</f>
        <v>0</v>
      </c>
    </row>
    <row r="2780" spans="1:20" ht="51" outlineLevel="2">
      <c r="A2780" s="263">
        <v>5</v>
      </c>
      <c r="B2780" s="336">
        <v>501602</v>
      </c>
      <c r="C2780" s="336">
        <v>160201</v>
      </c>
      <c r="D2780" s="5" t="s">
        <v>677</v>
      </c>
      <c r="E2780" s="324">
        <v>2</v>
      </c>
      <c r="F2780" s="325" t="s">
        <v>173</v>
      </c>
      <c r="G2780" s="277">
        <f>SUMIFS('Круглосуточный стационар'!J:J,'Круглосуточный стационар'!D:D,СВОД!C2780,'Круглосуточный стационар'!F:F,СВОД!E2780)/2+SUMIFS(ВМП!J:J,ВМП!D:D,СВОД!C2780,ВМП!F:F,СВОД!E2780)/2+SUMIFS('Дневной стационар'!J:J,'Дневной стационар'!D:D,СВОД!C2780,'Дневной стационар'!F:F,СВОД!E2780)/2+SUMIFS(ЭКО!H:H,ЭКО!D:D,СВОД!C2780,ЭКО!F:F,СВОД!E2780)+SUMIFS(Диализ!J:J,Диализ!E:E,СВОД!C2780,Диализ!G:G,СВОД!E2780)</f>
        <v>524</v>
      </c>
      <c r="H2780" s="251">
        <f>SUMIFS(Поликлиника!H:H,Поликлиника!D:D,СВОД!C2780,Поликлиника!F:F,СВОД!E2780)</f>
        <v>0</v>
      </c>
      <c r="I2780" s="251">
        <f>SUMIFS(Поликлиника!BA:BA,Поликлиника!D:D,СВОД!C2780,Поликлиника!F:F,СВОД!E2780)</f>
        <v>0</v>
      </c>
      <c r="J2780" s="251">
        <f>SUMIFS(Поликлиника!BF:BF,Поликлиника!D:D,СВОД!C2780,Поликлиника!F:F,СВОД!E2780)</f>
        <v>0</v>
      </c>
      <c r="K2780" s="251">
        <f>SUMIFS(Поликлиника!BU:BU,Поликлиника!D:D,СВОД!C2780,Поликлиника!F:F,СВОД!E2780)</f>
        <v>0</v>
      </c>
      <c r="L2780" s="251">
        <f>SUMIFS(Услуги!H:H,Услуги!D:D,СВОД!C2780,Услуги!F:F,СВОД!E2780)+SUMIFS(Услуги!M:M,Услуги!D:D,СВОД!C2780,Услуги!F:F,СВОД!E2780)+SUMIFS(Услуги!R:R,Услуги!D:D,СВОД!C2780,Услуги!F:F,СВОД!E2780)+SUMIFS(Услуги!W:W,Услуги!D:D,СВОД!C2780,Услуги!F:F,СВОД!E2780)+SUMIFS(Услуги!AB:AB,Услуги!D:D,СВОД!C2780,Услуги!F:F,СВОД!E2780)+SUMIFS(Услуги!AG:AG,Услуги!D:D,СВОД!C2780,Услуги!F:F,СВОД!E2780)+SUMIFS(Услуги!AL:AL,Услуги!D:D,СВОД!C2780,Услуги!F:F,СВОД!E2780)+SUMIFS(Услуги!AQ:AQ,Услуги!D:D,СВОД!C2780,Услуги!F:F,СВОД!E2780)</f>
        <v>0</v>
      </c>
      <c r="M2780" s="251">
        <f>SUMIFS('Скорая мед.помощь'!J:J,'Скорая мед.помощь'!E:E,СВОД!C2780,'Скорая мед.помощь'!G:G,СВОД!E2780)</f>
        <v>0</v>
      </c>
      <c r="N2780" s="278">
        <f>SUMIFS('Круглосуточный стационар'!O:O,'Круглосуточный стационар'!D:D,СВОД!C2780,'Круглосуточный стационар'!F:F,СВОД!E2780)+SUMIFS(ВМП!O:O,ВМП!D:D,СВОД!C2780,ВМП!F:F,СВОД!E2780)+SUMIFS('Дневной стационар'!O:O,'Дневной стационар'!D:D,СВОД!C2780,'Дневной стационар'!F:F,СВОД!E2780)+SUMIFS(ЭКО!M:M,ЭКО!D:D,СВОД!C2780,ЭКО!F:F,СВОД!E2780)+SUMIFS(Диализ!O:O,Диализ!E:E,СВОД!C2780,Диализ!G:G,СВОД!E2780)+SUMIFS(Поликлиника!CT:CT,Поликлиника!D:D,СВОД!C2780,Поликлиника!F:F,СВОД!E2780)+SUMIFS('Скорая мед.помощь'!O:O,'Скорая мед.помощь'!E:E,СВОД!C2780,'Скорая мед.помощь'!G:G,СВОД!E2780)+SUMIFS(Услуги!AV:AV,Услуги!D:D,СВОД!C2780,Услуги!F:F,СВОД!E2780)</f>
        <v>3042.7123880000004</v>
      </c>
      <c r="O2780" s="277">
        <f>SUMIFS(Сверхбаза!L:L,Сверхбаза!C:C,СВОД!C2780,Сверхбаза!E:E,СВОД!E2780)+SUMIFS(Сверхбаза!M:M,Сверхбаза!C:C,СВОД!C2780,Сверхбаза!E:E,СВОД!E2780)</f>
        <v>0</v>
      </c>
      <c r="P2780" s="251">
        <f>SUMIFS(Сверхбаза!N:N,Сверхбаза!C:C,СВОД!C2780,Сверхбаза!E:E,СВОД!E2780)</f>
        <v>0</v>
      </c>
      <c r="Q2780" s="251">
        <f>SUMIFS(Сверхбаза!P:P,Сверхбаза!C:C,СВОД!C2780,Сверхбаза!E:E,СВОД!E2780)</f>
        <v>0</v>
      </c>
      <c r="R2780" s="251">
        <f>SUMIFS(Сверхбаза!O:O,Сверхбаза!C:C,СВОД!C2780,Сверхбаза!E:E,СВОД!E2780)</f>
        <v>0</v>
      </c>
      <c r="S2780" s="251">
        <f>SUMIFS(Сверхбаза!Q:Q,Сверхбаза!C:C,СВОД!C2780,Сверхбаза!E:E,СВОД!E2780)</f>
        <v>0</v>
      </c>
      <c r="T2780" s="278">
        <f>SUMIFS(Сверхбаза!G:G,Сверхбаза!C:C,СВОД!C2780,Сверхбаза!E:E,СВОД!E2780)</f>
        <v>0</v>
      </c>
    </row>
    <row r="2781" spans="1:20" ht="51" outlineLevel="2">
      <c r="A2781" s="263">
        <v>5</v>
      </c>
      <c r="B2781" s="336">
        <v>501602</v>
      </c>
      <c r="C2781" s="336">
        <v>160201</v>
      </c>
      <c r="D2781" s="5" t="s">
        <v>677</v>
      </c>
      <c r="E2781" s="324">
        <v>6</v>
      </c>
      <c r="F2781" s="325" t="s">
        <v>705</v>
      </c>
      <c r="G2781" s="277">
        <f>SUMIFS('Круглосуточный стационар'!J:J,'Круглосуточный стационар'!D:D,СВОД!C2781,'Круглосуточный стационар'!F:F,СВОД!E2781)/2+SUMIFS(ВМП!J:J,ВМП!D:D,СВОД!C2781,ВМП!F:F,СВОД!E2781)/2+SUMIFS('Дневной стационар'!J:J,'Дневной стационар'!D:D,СВОД!C2781,'Дневной стационар'!F:F,СВОД!E2781)/2+SUMIFS(ЭКО!H:H,ЭКО!D:D,СВОД!C2781,ЭКО!F:F,СВОД!E2781)+SUMIFS(Диализ!J:J,Диализ!E:E,СВОД!C2781,Диализ!G:G,СВОД!E2781)</f>
        <v>0</v>
      </c>
      <c r="H2781" s="251">
        <f>SUMIFS(Поликлиника!H:H,Поликлиника!D:D,СВОД!C2781,Поликлиника!F:F,СВОД!E2781)</f>
        <v>0</v>
      </c>
      <c r="I2781" s="251">
        <f>SUMIFS(Поликлиника!BA:BA,Поликлиника!D:D,СВОД!C2781,Поликлиника!F:F,СВОД!E2781)</f>
        <v>0</v>
      </c>
      <c r="J2781" s="251">
        <f>SUMIFS(Поликлиника!BF:BF,Поликлиника!D:D,СВОД!C2781,Поликлиника!F:F,СВОД!E2781)</f>
        <v>0</v>
      </c>
      <c r="K2781" s="251">
        <f>SUMIFS(Поликлиника!BU:BU,Поликлиника!D:D,СВОД!C2781,Поликлиника!F:F,СВОД!E2781)</f>
        <v>0</v>
      </c>
      <c r="L2781" s="251">
        <f>SUMIFS(Услуги!H:H,Услуги!D:D,СВОД!C2781,Услуги!F:F,СВОД!E2781)+SUMIFS(Услуги!M:M,Услуги!D:D,СВОД!C2781,Услуги!F:F,СВОД!E2781)+SUMIFS(Услуги!R:R,Услуги!D:D,СВОД!C2781,Услуги!F:F,СВОД!E2781)+SUMIFS(Услуги!W:W,Услуги!D:D,СВОД!C2781,Услуги!F:F,СВОД!E2781)+SUMIFS(Услуги!AB:AB,Услуги!D:D,СВОД!C2781,Услуги!F:F,СВОД!E2781)+SUMIFS(Услуги!AG:AG,Услуги!D:D,СВОД!C2781,Услуги!F:F,СВОД!E2781)+SUMIFS(Услуги!AL:AL,Услуги!D:D,СВОД!C2781,Услуги!F:F,СВОД!E2781)+SUMIFS(Услуги!AQ:AQ,Услуги!D:D,СВОД!C2781,Услуги!F:F,СВОД!E2781)</f>
        <v>0</v>
      </c>
      <c r="M2781" s="251">
        <f>SUMIFS('Скорая мед.помощь'!J:J,'Скорая мед.помощь'!E:E,СВОД!C2781,'Скорая мед.помощь'!G:G,СВОД!E2781)</f>
        <v>0</v>
      </c>
      <c r="N2781" s="278">
        <f>SUMIFS('Круглосуточный стационар'!O:O,'Круглосуточный стационар'!D:D,СВОД!C2781,'Круглосуточный стационар'!F:F,СВОД!E2781)+SUMIFS(ВМП!O:O,ВМП!D:D,СВОД!C2781,ВМП!F:F,СВОД!E2781)+SUMIFS('Дневной стационар'!O:O,'Дневной стационар'!D:D,СВОД!C2781,'Дневной стационар'!F:F,СВОД!E2781)+SUMIFS(ЭКО!M:M,ЭКО!D:D,СВОД!C2781,ЭКО!F:F,СВОД!E2781)+SUMIFS(Диализ!O:O,Диализ!E:E,СВОД!C2781,Диализ!G:G,СВОД!E2781)+SUMIFS(Поликлиника!CT:CT,Поликлиника!D:D,СВОД!C2781,Поликлиника!F:F,СВОД!E2781)+SUMIFS('Скорая мед.помощь'!O:O,'Скорая мед.помощь'!E:E,СВОД!C2781,'Скорая мед.помощь'!G:G,СВОД!E2781)+SUMIFS(Услуги!AV:AV,Услуги!D:D,СВОД!C2781,Услуги!F:F,СВОД!E2781)</f>
        <v>0</v>
      </c>
      <c r="O2781" s="277">
        <f>SUMIFS(Сверхбаза!L:L,Сверхбаза!C:C,СВОД!C2781,Сверхбаза!E:E,СВОД!E2781)+SUMIFS(Сверхбаза!M:M,Сверхбаза!C:C,СВОД!C2781,Сверхбаза!E:E,СВОД!E2781)</f>
        <v>0</v>
      </c>
      <c r="P2781" s="251">
        <f>SUMIFS(Сверхбаза!N:N,Сверхбаза!C:C,СВОД!C2781,Сверхбаза!E:E,СВОД!E2781)</f>
        <v>0</v>
      </c>
      <c r="Q2781" s="251">
        <f>SUMIFS(Сверхбаза!P:P,Сверхбаза!C:C,СВОД!C2781,Сверхбаза!E:E,СВОД!E2781)</f>
        <v>0</v>
      </c>
      <c r="R2781" s="251">
        <f>SUMIFS(Сверхбаза!O:O,Сверхбаза!C:C,СВОД!C2781,Сверхбаза!E:E,СВОД!E2781)</f>
        <v>0</v>
      </c>
      <c r="S2781" s="251">
        <f>SUMIFS(Сверхбаза!Q:Q,Сверхбаза!C:C,СВОД!C2781,Сверхбаза!E:E,СВОД!E2781)</f>
        <v>0</v>
      </c>
      <c r="T2781" s="278">
        <f>SUMIFS(Сверхбаза!G:G,Сверхбаза!C:C,СВОД!C2781,Сверхбаза!E:E,СВОД!E2781)</f>
        <v>0</v>
      </c>
    </row>
    <row r="2782" spans="1:20" ht="51" outlineLevel="2">
      <c r="A2782" s="263">
        <v>5</v>
      </c>
      <c r="B2782" s="336">
        <v>501602</v>
      </c>
      <c r="C2782" s="336">
        <v>160201</v>
      </c>
      <c r="D2782" s="5" t="s">
        <v>677</v>
      </c>
      <c r="E2782" s="324">
        <v>3</v>
      </c>
      <c r="F2782" s="325" t="s">
        <v>174</v>
      </c>
      <c r="G2782" s="277">
        <f>SUMIFS('Круглосуточный стационар'!J:J,'Круглосуточный стационар'!D:D,СВОД!C2782,'Круглосуточный стационар'!F:F,СВОД!E2782)/2+SUMIFS(ВМП!J:J,ВМП!D:D,СВОД!C2782,ВМП!F:F,СВОД!E2782)/2+SUMIFS('Дневной стационар'!J:J,'Дневной стационар'!D:D,СВОД!C2782,'Дневной стационар'!F:F,СВОД!E2782)/2+SUMIFS(ЭКО!H:H,ЭКО!D:D,СВОД!C2782,ЭКО!F:F,СВОД!E2782)+SUMIFS(Диализ!J:J,Диализ!E:E,СВОД!C2782,Диализ!G:G,СВОД!E2782)</f>
        <v>0</v>
      </c>
      <c r="H2782" s="251">
        <f>SUMIFS(Поликлиника!H:H,Поликлиника!D:D,СВОД!C2782,Поликлиника!F:F,СВОД!E2782)</f>
        <v>11294</v>
      </c>
      <c r="I2782" s="251">
        <f>SUMIFS(Поликлиника!BA:BA,Поликлиника!D:D,СВОД!C2782,Поликлиника!F:F,СВОД!E2782)</f>
        <v>5882</v>
      </c>
      <c r="J2782" s="251">
        <f>SUMIFS(Поликлиника!BF:BF,Поликлиника!D:D,СВОД!C2782,Поликлиника!F:F,СВОД!E2782)</f>
        <v>19141</v>
      </c>
      <c r="K2782" s="251">
        <f>SUMIFS(Поликлиника!BU:BU,Поликлиника!D:D,СВОД!C2782,Поликлиника!F:F,СВОД!E2782)</f>
        <v>9554</v>
      </c>
      <c r="L2782" s="251">
        <f>SUMIFS(Услуги!H:H,Услуги!D:D,СВОД!C2782,Услуги!F:F,СВОД!E2782)+SUMIFS(Услуги!M:M,Услуги!D:D,СВОД!C2782,Услуги!F:F,СВОД!E2782)+SUMIFS(Услуги!R:R,Услуги!D:D,СВОД!C2782,Услуги!F:F,СВОД!E2782)+SUMIFS(Услуги!W:W,Услуги!D:D,СВОД!C2782,Услуги!F:F,СВОД!E2782)+SUMIFS(Услуги!AB:AB,Услуги!D:D,СВОД!C2782,Услуги!F:F,СВОД!E2782)+SUMIFS(Услуги!AG:AG,Услуги!D:D,СВОД!C2782,Услуги!F:F,СВОД!E2782)+SUMIFS(Услуги!AL:AL,Услуги!D:D,СВОД!C2782,Услуги!F:F,СВОД!E2782)+SUMIFS(Услуги!AQ:AQ,Услуги!D:D,СВОД!C2782,Услуги!F:F,СВОД!E2782)</f>
        <v>0</v>
      </c>
      <c r="M2782" s="251">
        <f>SUMIFS('Скорая мед.помощь'!J:J,'Скорая мед.помощь'!E:E,СВОД!C2782,'Скорая мед.помощь'!G:G,СВОД!E2782)</f>
        <v>0</v>
      </c>
      <c r="N2782" s="278">
        <f>SUMIFS('Круглосуточный стационар'!O:O,'Круглосуточный стационар'!D:D,СВОД!C2782,'Круглосуточный стационар'!F:F,СВОД!E2782)+SUMIFS(ВМП!O:O,ВМП!D:D,СВОД!C2782,ВМП!F:F,СВОД!E2782)+SUMIFS('Дневной стационар'!O:O,'Дневной стационар'!D:D,СВОД!C2782,'Дневной стационар'!F:F,СВОД!E2782)+SUMIFS(ЭКО!M:M,ЭКО!D:D,СВОД!C2782,ЭКО!F:F,СВОД!E2782)+SUMIFS(Диализ!O:O,Диализ!E:E,СВОД!C2782,Диализ!G:G,СВОД!E2782)+SUMIFS(Поликлиника!CT:CT,Поликлиника!D:D,СВОД!C2782,Поликлиника!F:F,СВОД!E2782)+SUMIFS('Скорая мед.помощь'!O:O,'Скорая мед.помощь'!E:E,СВОД!C2782,'Скорая мед.помощь'!G:G,СВОД!E2782)+SUMIFS(Услуги!AV:AV,Услуги!D:D,СВОД!C2782,Услуги!F:F,СВОД!E2782)</f>
        <v>35373.137318897199</v>
      </c>
      <c r="O2782" s="277">
        <f>SUMIFS(Сверхбаза!L:L,Сверхбаза!C:C,СВОД!C2782,Сверхбаза!E:E,СВОД!E2782)+SUMIFS(Сверхбаза!M:M,Сверхбаза!C:C,СВОД!C2782,Сверхбаза!E:E,СВОД!E2782)</f>
        <v>0</v>
      </c>
      <c r="P2782" s="251">
        <f>SUMIFS(Сверхбаза!N:N,Сверхбаза!C:C,СВОД!C2782,Сверхбаза!E:E,СВОД!E2782)</f>
        <v>0</v>
      </c>
      <c r="Q2782" s="251">
        <f>SUMIFS(Сверхбаза!P:P,Сверхбаза!C:C,СВОД!C2782,Сверхбаза!E:E,СВОД!E2782)</f>
        <v>0</v>
      </c>
      <c r="R2782" s="251">
        <f>SUMIFS(Сверхбаза!O:O,Сверхбаза!C:C,СВОД!C2782,Сверхбаза!E:E,СВОД!E2782)</f>
        <v>0</v>
      </c>
      <c r="S2782" s="251">
        <f>SUMIFS(Сверхбаза!Q:Q,Сверхбаза!C:C,СВОД!C2782,Сверхбаза!E:E,СВОД!E2782)</f>
        <v>0</v>
      </c>
      <c r="T2782" s="278">
        <f>SUMIFS(Сверхбаза!G:G,Сверхбаза!C:C,СВОД!C2782,Сверхбаза!E:E,СВОД!E2782)</f>
        <v>0</v>
      </c>
    </row>
    <row r="2783" spans="1:20" ht="51" outlineLevel="2">
      <c r="A2783" s="263">
        <v>5</v>
      </c>
      <c r="B2783" s="336">
        <v>501602</v>
      </c>
      <c r="C2783" s="336">
        <v>160201</v>
      </c>
      <c r="D2783" s="5" t="s">
        <v>677</v>
      </c>
      <c r="E2783" s="324">
        <v>7</v>
      </c>
      <c r="F2783" s="325" t="s">
        <v>706</v>
      </c>
      <c r="G2783" s="277">
        <f>SUMIFS('Круглосуточный стационар'!J:J,'Круглосуточный стационар'!D:D,СВОД!C2783,'Круглосуточный стационар'!F:F,СВОД!E2783)/2+SUMIFS(ВМП!J:J,ВМП!D:D,СВОД!C2783,ВМП!F:F,СВОД!E2783)/2+SUMIFS('Дневной стационар'!J:J,'Дневной стационар'!D:D,СВОД!C2783,'Дневной стационар'!F:F,СВОД!E2783)/2+SUMIFS(ЭКО!H:H,ЭКО!D:D,СВОД!C2783,ЭКО!F:F,СВОД!E2783)+SUMIFS(Диализ!J:J,Диализ!E:E,СВОД!C2783,Диализ!G:G,СВОД!E2783)</f>
        <v>0</v>
      </c>
      <c r="H2783" s="251">
        <f>SUMIFS(Поликлиника!H:H,Поликлиника!D:D,СВОД!C2783,Поликлиника!F:F,СВОД!E2783)</f>
        <v>0</v>
      </c>
      <c r="I2783" s="251">
        <f>SUMIFS(Поликлиника!BA:BA,Поликлиника!D:D,СВОД!C2783,Поликлиника!F:F,СВОД!E2783)</f>
        <v>0</v>
      </c>
      <c r="J2783" s="251">
        <f>SUMIFS(Поликлиника!BF:BF,Поликлиника!D:D,СВОД!C2783,Поликлиника!F:F,СВОД!E2783)</f>
        <v>0</v>
      </c>
      <c r="K2783" s="251">
        <f>SUMIFS(Поликлиника!BU:BU,Поликлиника!D:D,СВОД!C2783,Поликлиника!F:F,СВОД!E2783)</f>
        <v>0</v>
      </c>
      <c r="L2783" s="251">
        <f>SUMIFS(Услуги!H:H,Услуги!D:D,СВОД!C2783,Услуги!F:F,СВОД!E2783)+SUMIFS(Услуги!M:M,Услуги!D:D,СВОД!C2783,Услуги!F:F,СВОД!E2783)+SUMIFS(Услуги!R:R,Услуги!D:D,СВОД!C2783,Услуги!F:F,СВОД!E2783)+SUMIFS(Услуги!W:W,Услуги!D:D,СВОД!C2783,Услуги!F:F,СВОД!E2783)+SUMIFS(Услуги!AB:AB,Услуги!D:D,СВОД!C2783,Услуги!F:F,СВОД!E2783)+SUMIFS(Услуги!AG:AG,Услуги!D:D,СВОД!C2783,Услуги!F:F,СВОД!E2783)+SUMIFS(Услуги!AL:AL,Услуги!D:D,СВОД!C2783,Услуги!F:F,СВОД!E2783)+SUMIFS(Услуги!AQ:AQ,Услуги!D:D,СВОД!C2783,Услуги!F:F,СВОД!E2783)</f>
        <v>0</v>
      </c>
      <c r="M2783" s="251">
        <f>SUMIFS('Скорая мед.помощь'!J:J,'Скорая мед.помощь'!E:E,СВОД!C2783,'Скорая мед.помощь'!G:G,СВОД!E2783)</f>
        <v>0</v>
      </c>
      <c r="N2783" s="278">
        <f>SUMIFS('Круглосуточный стационар'!O:O,'Круглосуточный стационар'!D:D,СВОД!C2783,'Круглосуточный стационар'!F:F,СВОД!E2783)+SUMIFS(ВМП!O:O,ВМП!D:D,СВОД!C2783,ВМП!F:F,СВОД!E2783)+SUMIFS('Дневной стационар'!O:O,'Дневной стационар'!D:D,СВОД!C2783,'Дневной стационар'!F:F,СВОД!E2783)+SUMIFS(ЭКО!M:M,ЭКО!D:D,СВОД!C2783,ЭКО!F:F,СВОД!E2783)+SUMIFS(Диализ!O:O,Диализ!E:E,СВОД!C2783,Диализ!G:G,СВОД!E2783)+SUMIFS(Поликлиника!CT:CT,Поликлиника!D:D,СВОД!C2783,Поликлиника!F:F,СВОД!E2783)+SUMIFS('Скорая мед.помощь'!O:O,'Скорая мед.помощь'!E:E,СВОД!C2783,'Скорая мед.помощь'!G:G,СВОД!E2783)+SUMIFS(Услуги!AV:AV,Услуги!D:D,СВОД!C2783,Услуги!F:F,СВОД!E2783)</f>
        <v>0</v>
      </c>
      <c r="O2783" s="277">
        <f>SUMIFS(Сверхбаза!L:L,Сверхбаза!C:C,СВОД!C2783,Сверхбаза!E:E,СВОД!E2783)+SUMIFS(Сверхбаза!M:M,Сверхбаза!C:C,СВОД!C2783,Сверхбаза!E:E,СВОД!E2783)</f>
        <v>0</v>
      </c>
      <c r="P2783" s="251">
        <f>SUMIFS(Сверхбаза!N:N,Сверхбаза!C:C,СВОД!C2783,Сверхбаза!E:E,СВОД!E2783)</f>
        <v>0</v>
      </c>
      <c r="Q2783" s="251">
        <f>SUMIFS(Сверхбаза!P:P,Сверхбаза!C:C,СВОД!C2783,Сверхбаза!E:E,СВОД!E2783)</f>
        <v>0</v>
      </c>
      <c r="R2783" s="251">
        <f>SUMIFS(Сверхбаза!O:O,Сверхбаза!C:C,СВОД!C2783,Сверхбаза!E:E,СВОД!E2783)</f>
        <v>0</v>
      </c>
      <c r="S2783" s="251">
        <f>SUMIFS(Сверхбаза!Q:Q,Сверхбаза!C:C,СВОД!C2783,Сверхбаза!E:E,СВОД!E2783)</f>
        <v>0</v>
      </c>
      <c r="T2783" s="278">
        <f>SUMIFS(Сверхбаза!G:G,Сверхбаза!C:C,СВОД!C2783,Сверхбаза!E:E,СВОД!E2783)</f>
        <v>0</v>
      </c>
    </row>
    <row r="2784" spans="1:20" ht="51" outlineLevel="2">
      <c r="A2784" s="263">
        <v>5</v>
      </c>
      <c r="B2784" s="336">
        <v>501602</v>
      </c>
      <c r="C2784" s="336">
        <v>160201</v>
      </c>
      <c r="D2784" s="5" t="s">
        <v>677</v>
      </c>
      <c r="E2784" s="324">
        <v>70</v>
      </c>
      <c r="F2784" s="325" t="s">
        <v>707</v>
      </c>
      <c r="G2784" s="277">
        <f>SUMIFS('Круглосуточный стационар'!J:J,'Круглосуточный стационар'!D:D,СВОД!C2784,'Круглосуточный стационар'!F:F,СВОД!E2784)/2+SUMIFS(ВМП!J:J,ВМП!D:D,СВОД!C2784,ВМП!F:F,СВОД!E2784)/2+SUMIFS('Дневной стационар'!J:J,'Дневной стационар'!D:D,СВОД!C2784,'Дневной стационар'!F:F,СВОД!E2784)/2+SUMIFS(ЭКО!H:H,ЭКО!D:D,СВОД!C2784,ЭКО!F:F,СВОД!E2784)+SUMIFS(Диализ!J:J,Диализ!E:E,СВОД!C2784,Диализ!G:G,СВОД!E2784)</f>
        <v>0</v>
      </c>
      <c r="H2784" s="251">
        <f>SUMIFS(Поликлиника!H:H,Поликлиника!D:D,СВОД!C2784,Поликлиника!F:F,СВОД!E2784)</f>
        <v>0</v>
      </c>
      <c r="I2784" s="251">
        <f>SUMIFS(Поликлиника!BA:BA,Поликлиника!D:D,СВОД!C2784,Поликлиника!F:F,СВОД!E2784)</f>
        <v>0</v>
      </c>
      <c r="J2784" s="251">
        <f>SUMIFS(Поликлиника!BF:BF,Поликлиника!D:D,СВОД!C2784,Поликлиника!F:F,СВОД!E2784)</f>
        <v>0</v>
      </c>
      <c r="K2784" s="251">
        <f>SUMIFS(Поликлиника!BU:BU,Поликлиника!D:D,СВОД!C2784,Поликлиника!F:F,СВОД!E2784)</f>
        <v>0</v>
      </c>
      <c r="L2784" s="251">
        <f>SUMIFS(Услуги!H:H,Услуги!D:D,СВОД!C2784,Услуги!F:F,СВОД!E2784)+SUMIFS(Услуги!M:M,Услуги!D:D,СВОД!C2784,Услуги!F:F,СВОД!E2784)+SUMIFS(Услуги!R:R,Услуги!D:D,СВОД!C2784,Услуги!F:F,СВОД!E2784)+SUMIFS(Услуги!W:W,Услуги!D:D,СВОД!C2784,Услуги!F:F,СВОД!E2784)+SUMIFS(Услуги!AB:AB,Услуги!D:D,СВОД!C2784,Услуги!F:F,СВОД!E2784)+SUMIFS(Услуги!AG:AG,Услуги!D:D,СВОД!C2784,Услуги!F:F,СВОД!E2784)+SUMIFS(Услуги!AL:AL,Услуги!D:D,СВОД!C2784,Услуги!F:F,СВОД!E2784)+SUMIFS(Услуги!AQ:AQ,Услуги!D:D,СВОД!C2784,Услуги!F:F,СВОД!E2784)</f>
        <v>0</v>
      </c>
      <c r="M2784" s="251">
        <f>SUMIFS('Скорая мед.помощь'!J:J,'Скорая мед.помощь'!E:E,СВОД!C2784,'Скорая мед.помощь'!G:G,СВОД!E2784)</f>
        <v>0</v>
      </c>
      <c r="N2784" s="278">
        <f>SUMIFS('Круглосуточный стационар'!O:O,'Круглосуточный стационар'!D:D,СВОД!C2784,'Круглосуточный стационар'!F:F,СВОД!E2784)+SUMIFS(ВМП!O:O,ВМП!D:D,СВОД!C2784,ВМП!F:F,СВОД!E2784)+SUMIFS('Дневной стационар'!O:O,'Дневной стационар'!D:D,СВОД!C2784,'Дневной стационар'!F:F,СВОД!E2784)+SUMIFS(ЭКО!M:M,ЭКО!D:D,СВОД!C2784,ЭКО!F:F,СВОД!E2784)+SUMIFS(Диализ!O:O,Диализ!E:E,СВОД!C2784,Диализ!G:G,СВОД!E2784)+SUMIFS(Поликлиника!CT:CT,Поликлиника!D:D,СВОД!C2784,Поликлиника!F:F,СВОД!E2784)+SUMIFS('Скорая мед.помощь'!O:O,'Скорая мед.помощь'!E:E,СВОД!C2784,'Скорая мед.помощь'!G:G,СВОД!E2784)+SUMIFS(Услуги!AV:AV,Услуги!D:D,СВОД!C2784,Услуги!F:F,СВОД!E2784)</f>
        <v>0</v>
      </c>
      <c r="O2784" s="277">
        <f>SUMIFS(Сверхбаза!L:L,Сверхбаза!C:C,СВОД!C2784,Сверхбаза!E:E,СВОД!E2784)+SUMIFS(Сверхбаза!M:M,Сверхбаза!C:C,СВОД!C2784,Сверхбаза!E:E,СВОД!E2784)</f>
        <v>0</v>
      </c>
      <c r="P2784" s="251">
        <f>SUMIFS(Сверхбаза!N:N,Сверхбаза!C:C,СВОД!C2784,Сверхбаза!E:E,СВОД!E2784)</f>
        <v>0</v>
      </c>
      <c r="Q2784" s="251">
        <f>SUMIFS(Сверхбаза!P:P,Сверхбаза!C:C,СВОД!C2784,Сверхбаза!E:E,СВОД!E2784)</f>
        <v>0</v>
      </c>
      <c r="R2784" s="251">
        <f>SUMIFS(Сверхбаза!O:O,Сверхбаза!C:C,СВОД!C2784,Сверхбаза!E:E,СВОД!E2784)</f>
        <v>0</v>
      </c>
      <c r="S2784" s="251">
        <f>SUMIFS(Сверхбаза!Q:Q,Сверхбаза!C:C,СВОД!C2784,Сверхбаза!E:E,СВОД!E2784)</f>
        <v>0</v>
      </c>
      <c r="T2784" s="278">
        <f>SUMIFS(Сверхбаза!G:G,Сверхбаза!C:C,СВОД!C2784,Сверхбаза!E:E,СВОД!E2784)</f>
        <v>0</v>
      </c>
    </row>
    <row r="2785" spans="1:20" ht="51" outlineLevel="2">
      <c r="A2785" s="263">
        <v>5</v>
      </c>
      <c r="B2785" s="336">
        <v>501602</v>
      </c>
      <c r="C2785" s="336">
        <v>160201</v>
      </c>
      <c r="D2785" s="5" t="s">
        <v>677</v>
      </c>
      <c r="E2785" s="324">
        <v>94</v>
      </c>
      <c r="F2785" s="325" t="s">
        <v>157</v>
      </c>
      <c r="G2785" s="277">
        <f>SUMIFS('Круглосуточный стационар'!J:J,'Круглосуточный стационар'!D:D,СВОД!C2785,'Круглосуточный стационар'!F:F,СВОД!E2785)/2+SUMIFS(ВМП!J:J,ВМП!D:D,СВОД!C2785,ВМП!F:F,СВОД!E2785)/2+SUMIFS('Дневной стационар'!J:J,'Дневной стационар'!D:D,СВОД!C2785,'Дневной стационар'!F:F,СВОД!E2785)/2+SUMIFS(ЭКО!H:H,ЭКО!D:D,СВОД!C2785,ЭКО!F:F,СВОД!E2785)+SUMIFS(Диализ!J:J,Диализ!E:E,СВОД!C2785,Диализ!G:G,СВОД!E2785)</f>
        <v>0</v>
      </c>
      <c r="H2785" s="251">
        <f>SUMIFS(Поликлиника!H:H,Поликлиника!D:D,СВОД!C2785,Поликлиника!F:F,СВОД!E2785)</f>
        <v>0</v>
      </c>
      <c r="I2785" s="251">
        <f>SUMIFS(Поликлиника!BA:BA,Поликлиника!D:D,СВОД!C2785,Поликлиника!F:F,СВОД!E2785)</f>
        <v>0</v>
      </c>
      <c r="J2785" s="251">
        <f>SUMIFS(Поликлиника!BF:BF,Поликлиника!D:D,СВОД!C2785,Поликлиника!F:F,СВОД!E2785)</f>
        <v>0</v>
      </c>
      <c r="K2785" s="251">
        <f>SUMIFS(Поликлиника!BU:BU,Поликлиника!D:D,СВОД!C2785,Поликлиника!F:F,СВОД!E2785)</f>
        <v>0</v>
      </c>
      <c r="L2785" s="251">
        <f>SUMIFS(Услуги!H:H,Услуги!D:D,СВОД!C2785,Услуги!F:F,СВОД!E2785)+SUMIFS(Услуги!M:M,Услуги!D:D,СВОД!C2785,Услуги!F:F,СВОД!E2785)+SUMIFS(Услуги!R:R,Услуги!D:D,СВОД!C2785,Услуги!F:F,СВОД!E2785)+SUMIFS(Услуги!W:W,Услуги!D:D,СВОД!C2785,Услуги!F:F,СВОД!E2785)+SUMIFS(Услуги!AB:AB,Услуги!D:D,СВОД!C2785,Услуги!F:F,СВОД!E2785)+SUMIFS(Услуги!AG:AG,Услуги!D:D,СВОД!C2785,Услуги!F:F,СВОД!E2785)+SUMIFS(Услуги!AL:AL,Услуги!D:D,СВОД!C2785,Услуги!F:F,СВОД!E2785)+SUMIFS(Услуги!AQ:AQ,Услуги!D:D,СВОД!C2785,Услуги!F:F,СВОД!E2785)</f>
        <v>0</v>
      </c>
      <c r="M2785" s="251">
        <f>SUMIFS('Скорая мед.помощь'!J:J,'Скорая мед.помощь'!E:E,СВОД!C2785,'Скорая мед.помощь'!G:G,СВОД!E2785)</f>
        <v>0</v>
      </c>
      <c r="N2785" s="278">
        <f>SUMIFS('Круглосуточный стационар'!O:O,'Круглосуточный стационар'!D:D,СВОД!C2785,'Круглосуточный стационар'!F:F,СВОД!E2785)+SUMIFS(ВМП!O:O,ВМП!D:D,СВОД!C2785,ВМП!F:F,СВОД!E2785)+SUMIFS('Дневной стационар'!O:O,'Дневной стационар'!D:D,СВОД!C2785,'Дневной стационар'!F:F,СВОД!E2785)+SUMIFS(ЭКО!M:M,ЭКО!D:D,СВОД!C2785,ЭКО!F:F,СВОД!E2785)+SUMIFS(Диализ!O:O,Диализ!E:E,СВОД!C2785,Диализ!G:G,СВОД!E2785)+SUMIFS(Поликлиника!CT:CT,Поликлиника!D:D,СВОД!C2785,Поликлиника!F:F,СВОД!E2785)+SUMIFS('Скорая мед.помощь'!O:O,'Скорая мед.помощь'!E:E,СВОД!C2785,'Скорая мед.помощь'!G:G,СВОД!E2785)+SUMIFS(Услуги!AV:AV,Услуги!D:D,СВОД!C2785,Услуги!F:F,СВОД!E2785)</f>
        <v>0</v>
      </c>
      <c r="O2785" s="277">
        <f>SUMIFS(Сверхбаза!L:L,Сверхбаза!C:C,СВОД!C2785,Сверхбаза!E:E,СВОД!E2785)+SUMIFS(Сверхбаза!M:M,Сверхбаза!C:C,СВОД!C2785,Сверхбаза!E:E,СВОД!E2785)</f>
        <v>0</v>
      </c>
      <c r="P2785" s="251">
        <f>SUMIFS(Сверхбаза!N:N,Сверхбаза!C:C,СВОД!C2785,Сверхбаза!E:E,СВОД!E2785)</f>
        <v>0</v>
      </c>
      <c r="Q2785" s="251">
        <f>SUMIFS(Сверхбаза!P:P,Сверхбаза!C:C,СВОД!C2785,Сверхбаза!E:E,СВОД!E2785)</f>
        <v>0</v>
      </c>
      <c r="R2785" s="251">
        <f>SUMIFS(Сверхбаза!O:O,Сверхбаза!C:C,СВОД!C2785,Сверхбаза!E:E,СВОД!E2785)</f>
        <v>0</v>
      </c>
      <c r="S2785" s="251">
        <f>SUMIFS(Сверхбаза!Q:Q,Сверхбаза!C:C,СВОД!C2785,Сверхбаза!E:E,СВОД!E2785)</f>
        <v>0</v>
      </c>
      <c r="T2785" s="278">
        <f>SUMIFS(Сверхбаза!G:G,Сверхбаза!C:C,СВОД!C2785,Сверхбаза!E:E,СВОД!E2785)</f>
        <v>0</v>
      </c>
    </row>
    <row r="2786" spans="1:20" outlineLevel="1">
      <c r="A2786" s="264"/>
      <c r="B2786" s="254"/>
      <c r="C2786" s="254" t="str">
        <f>CONCATENATE(C2785," ","Итог")</f>
        <v>160201 Итог</v>
      </c>
      <c r="D2786" s="255"/>
      <c r="E2786" s="326"/>
      <c r="F2786" s="327"/>
      <c r="G2786" s="279"/>
      <c r="H2786" s="256"/>
      <c r="I2786" s="256"/>
      <c r="J2786" s="256"/>
      <c r="K2786" s="256"/>
      <c r="L2786" s="256"/>
      <c r="M2786" s="256"/>
      <c r="N2786" s="280">
        <f>SUBTOTAL(9,N2778:N2785)</f>
        <v>38415.849706897199</v>
      </c>
      <c r="O2786" s="279"/>
      <c r="P2786" s="256"/>
      <c r="Q2786" s="256"/>
      <c r="R2786" s="256"/>
      <c r="S2786" s="256"/>
      <c r="T2786" s="280">
        <f>SUBTOTAL(9,T2778:T2785)</f>
        <v>0</v>
      </c>
    </row>
    <row r="2787" spans="1:20" ht="25.5" outlineLevel="2">
      <c r="A2787" s="262">
        <v>5</v>
      </c>
      <c r="B2787" s="8">
        <v>501605</v>
      </c>
      <c r="C2787" s="8">
        <v>160501</v>
      </c>
      <c r="D2787" s="9" t="s">
        <v>512</v>
      </c>
      <c r="E2787" s="322">
        <f t="shared" ref="E2787:F2794" si="71">E2778</f>
        <v>1</v>
      </c>
      <c r="F2787" s="323" t="str">
        <f t="shared" si="71"/>
        <v>Круглосуточный стационар</v>
      </c>
      <c r="G2787" s="275">
        <f>SUMIFS('Круглосуточный стационар'!J:J,'Круглосуточный стационар'!D:D,СВОД!C2787,'Круглосуточный стационар'!F:F,СВОД!E2787)/2+SUMIFS(ВМП!J:J,ВМП!D:D,СВОД!C2787,ВМП!F:F,СВОД!E2787)/2+SUMIFS('Дневной стационар'!J:J,'Дневной стационар'!D:D,СВОД!C2787,'Дневной стационар'!F:F,СВОД!E2787)/2+SUMIFS(ЭКО!H:H,ЭКО!D:D,СВОД!C2787,ЭКО!F:F,СВОД!E2787)+SUMIFS(Диализ!J:J,Диализ!E:E,СВОД!C2787,Диализ!G:G,СВОД!E2787)</f>
        <v>0</v>
      </c>
      <c r="H2787" s="253">
        <f>SUMIFS(Поликлиника!H:H,Поликлиника!D:D,СВОД!C2787,Поликлиника!F:F,СВОД!E2787)</f>
        <v>0</v>
      </c>
      <c r="I2787" s="253">
        <f>SUMIFS(Поликлиника!BA:BA,Поликлиника!D:D,СВОД!C2787,Поликлиника!F:F,СВОД!E2787)</f>
        <v>0</v>
      </c>
      <c r="J2787" s="253">
        <f>SUMIFS(Поликлиника!BF:BF,Поликлиника!D:D,СВОД!C2787,Поликлиника!F:F,СВОД!E2787)</f>
        <v>0</v>
      </c>
      <c r="K2787" s="253">
        <f>SUMIFS(Поликлиника!BU:BU,Поликлиника!D:D,СВОД!C2787,Поликлиника!F:F,СВОД!E2787)</f>
        <v>0</v>
      </c>
      <c r="L2787" s="253">
        <f>SUMIFS(Услуги!H:H,Услуги!D:D,СВОД!C2787,Услуги!F:F,СВОД!E2787)+SUMIFS(Услуги!M:M,Услуги!D:D,СВОД!C2787,Услуги!F:F,СВОД!E2787)+SUMIFS(Услуги!R:R,Услуги!D:D,СВОД!C2787,Услуги!F:F,СВОД!E2787)+SUMIFS(Услуги!W:W,Услуги!D:D,СВОД!C2787,Услуги!F:F,СВОД!E2787)+SUMIFS(Услуги!AB:AB,Услуги!D:D,СВОД!C2787,Услуги!F:F,СВОД!E2787)+SUMIFS(Услуги!AG:AG,Услуги!D:D,СВОД!C2787,Услуги!F:F,СВОД!E2787)+SUMIFS(Услуги!AL:AL,Услуги!D:D,СВОД!C2787,Услуги!F:F,СВОД!E2787)+SUMIFS(Услуги!AQ:AQ,Услуги!D:D,СВОД!C2787,Услуги!F:F,СВОД!E2787)</f>
        <v>0</v>
      </c>
      <c r="M2787" s="253">
        <f>SUMIFS('Скорая мед.помощь'!J:J,'Скорая мед.помощь'!E:E,СВОД!C2787,'Скорая мед.помощь'!G:G,СВОД!E2787)</f>
        <v>0</v>
      </c>
      <c r="N2787" s="276">
        <f>SUMIFS('Круглосуточный стационар'!O:O,'Круглосуточный стационар'!D:D,СВОД!C2787,'Круглосуточный стационар'!F:F,СВОД!E2787)+SUMIFS(ВМП!O:O,ВМП!D:D,СВОД!C2787,ВМП!F:F,СВОД!E2787)+SUMIFS('Дневной стационар'!O:O,'Дневной стационар'!D:D,СВОД!C2787,'Дневной стационар'!F:F,СВОД!E2787)+SUMIFS(ЭКО!M:M,ЭКО!D:D,СВОД!C2787,ЭКО!F:F,СВОД!E2787)+SUMIFS(Диализ!O:O,Диализ!E:E,СВОД!C2787,Диализ!G:G,СВОД!E2787)+SUMIFS(Поликлиника!CT:CT,Поликлиника!D:D,СВОД!C2787,Поликлиника!F:F,СВОД!E2787)+SUMIFS('Скорая мед.помощь'!O:O,'Скорая мед.помощь'!E:E,СВОД!C2787,'Скорая мед.помощь'!G:G,СВОД!E2787)+SUMIFS(Услуги!AV:AV,Услуги!D:D,СВОД!C2787,Услуги!F:F,СВОД!E2787)</f>
        <v>0</v>
      </c>
      <c r="O2787" s="275">
        <f>SUMIFS(Сверхбаза!L:L,Сверхбаза!C:C,СВОД!C2787,Сверхбаза!E:E,СВОД!E2787)+SUMIFS(Сверхбаза!M:M,Сверхбаза!C:C,СВОД!C2787,Сверхбаза!E:E,СВОД!E2787)</f>
        <v>978</v>
      </c>
      <c r="P2787" s="253">
        <f>SUMIFS(Сверхбаза!N:N,Сверхбаза!C:C,СВОД!C2787,Сверхбаза!E:E,СВОД!E2787)</f>
        <v>0</v>
      </c>
      <c r="Q2787" s="253">
        <f>SUMIFS(Сверхбаза!P:P,Сверхбаза!C:C,СВОД!C2787,Сверхбаза!E:E,СВОД!E2787)</f>
        <v>0</v>
      </c>
      <c r="R2787" s="253">
        <f>SUMIFS(Сверхбаза!O:O,Сверхбаза!C:C,СВОД!C2787,Сверхбаза!E:E,СВОД!E2787)</f>
        <v>0</v>
      </c>
      <c r="S2787" s="253">
        <f>SUMIFS(Сверхбаза!Q:Q,Сверхбаза!C:C,СВОД!C2787,Сверхбаза!E:E,СВОД!E2787)</f>
        <v>0</v>
      </c>
      <c r="T2787" s="276">
        <f>SUMIFS(Сверхбаза!G:G,Сверхбаза!C:C,СВОД!C2787,Сверхбаза!E:E,СВОД!E2787)</f>
        <v>86846.157000000007</v>
      </c>
    </row>
    <row r="2788" spans="1:20" ht="25.5" outlineLevel="2">
      <c r="A2788" s="263">
        <v>5</v>
      </c>
      <c r="B2788" s="336">
        <f t="shared" ref="B2788:D2794" si="72">B2787</f>
        <v>501605</v>
      </c>
      <c r="C2788" s="336">
        <f t="shared" si="72"/>
        <v>160501</v>
      </c>
      <c r="D2788" s="5" t="str">
        <f t="shared" si="72"/>
        <v>ГБУЗ МО "ПСИХИАТРИЧЕСКАЯ БОЛЬНИЦА № 28"</v>
      </c>
      <c r="E2788" s="324">
        <f t="shared" si="71"/>
        <v>13</v>
      </c>
      <c r="F2788" s="325" t="str">
        <f t="shared" si="71"/>
        <v>Круглосуточный стационар ВМП</v>
      </c>
      <c r="G2788" s="277">
        <f>SUMIFS('Круглосуточный стационар'!J:J,'Круглосуточный стационар'!D:D,СВОД!C2788,'Круглосуточный стационар'!F:F,СВОД!E2788)/2+SUMIFS(ВМП!J:J,ВМП!D:D,СВОД!C2788,ВМП!F:F,СВОД!E2788)/2+SUMIFS('Дневной стационар'!J:J,'Дневной стационар'!D:D,СВОД!C2788,'Дневной стационар'!F:F,СВОД!E2788)/2+SUMIFS(ЭКО!H:H,ЭКО!D:D,СВОД!C2788,ЭКО!F:F,СВОД!E2788)+SUMIFS(Диализ!J:J,Диализ!E:E,СВОД!C2788,Диализ!G:G,СВОД!E2788)</f>
        <v>0</v>
      </c>
      <c r="H2788" s="251">
        <f>SUMIFS(Поликлиника!H:H,Поликлиника!D:D,СВОД!C2788,Поликлиника!F:F,СВОД!E2788)</f>
        <v>0</v>
      </c>
      <c r="I2788" s="251">
        <f>SUMIFS(Поликлиника!BA:BA,Поликлиника!D:D,СВОД!C2788,Поликлиника!F:F,СВОД!E2788)</f>
        <v>0</v>
      </c>
      <c r="J2788" s="251">
        <f>SUMIFS(Поликлиника!BF:BF,Поликлиника!D:D,СВОД!C2788,Поликлиника!F:F,СВОД!E2788)</f>
        <v>0</v>
      </c>
      <c r="K2788" s="251">
        <f>SUMIFS(Поликлиника!BU:BU,Поликлиника!D:D,СВОД!C2788,Поликлиника!F:F,СВОД!E2788)</f>
        <v>0</v>
      </c>
      <c r="L2788" s="251">
        <f>SUMIFS(Услуги!H:H,Услуги!D:D,СВОД!C2788,Услуги!F:F,СВОД!E2788)+SUMIFS(Услуги!M:M,Услуги!D:D,СВОД!C2788,Услуги!F:F,СВОД!E2788)+SUMIFS(Услуги!R:R,Услуги!D:D,СВОД!C2788,Услуги!F:F,СВОД!E2788)+SUMIFS(Услуги!W:W,Услуги!D:D,СВОД!C2788,Услуги!F:F,СВОД!E2788)+SUMIFS(Услуги!AB:AB,Услуги!D:D,СВОД!C2788,Услуги!F:F,СВОД!E2788)+SUMIFS(Услуги!AG:AG,Услуги!D:D,СВОД!C2788,Услуги!F:F,СВОД!E2788)+SUMIFS(Услуги!AL:AL,Услуги!D:D,СВОД!C2788,Услуги!F:F,СВОД!E2788)+SUMIFS(Услуги!AQ:AQ,Услуги!D:D,СВОД!C2788,Услуги!F:F,СВОД!E2788)</f>
        <v>0</v>
      </c>
      <c r="M2788" s="251">
        <f>SUMIFS('Скорая мед.помощь'!J:J,'Скорая мед.помощь'!E:E,СВОД!C2788,'Скорая мед.помощь'!G:G,СВОД!E2788)</f>
        <v>0</v>
      </c>
      <c r="N2788" s="278">
        <f>SUMIFS('Круглосуточный стационар'!O:O,'Круглосуточный стационар'!D:D,СВОД!C2788,'Круглосуточный стационар'!F:F,СВОД!E2788)+SUMIFS(ВМП!O:O,ВМП!D:D,СВОД!C2788,ВМП!F:F,СВОД!E2788)+SUMIFS('Дневной стационар'!O:O,'Дневной стационар'!D:D,СВОД!C2788,'Дневной стационар'!F:F,СВОД!E2788)+SUMIFS(ЭКО!M:M,ЭКО!D:D,СВОД!C2788,ЭКО!F:F,СВОД!E2788)+SUMIFS(Диализ!O:O,Диализ!E:E,СВОД!C2788,Диализ!G:G,СВОД!E2788)+SUMIFS(Поликлиника!CT:CT,Поликлиника!D:D,СВОД!C2788,Поликлиника!F:F,СВОД!E2788)+SUMIFS('Скорая мед.помощь'!O:O,'Скорая мед.помощь'!E:E,СВОД!C2788,'Скорая мед.помощь'!G:G,СВОД!E2788)+SUMIFS(Услуги!AV:AV,Услуги!D:D,СВОД!C2788,Услуги!F:F,СВОД!E2788)</f>
        <v>0</v>
      </c>
      <c r="O2788" s="277">
        <f>SUMIFS(Сверхбаза!L:L,Сверхбаза!C:C,СВОД!C2788,Сверхбаза!E:E,СВОД!E2788)+SUMIFS(Сверхбаза!M:M,Сверхбаза!C:C,СВОД!C2788,Сверхбаза!E:E,СВОД!E2788)</f>
        <v>0</v>
      </c>
      <c r="P2788" s="251">
        <f>SUMIFS(Сверхбаза!N:N,Сверхбаза!C:C,СВОД!C2788,Сверхбаза!E:E,СВОД!E2788)</f>
        <v>0</v>
      </c>
      <c r="Q2788" s="251">
        <f>SUMIFS(Сверхбаза!P:P,Сверхбаза!C:C,СВОД!C2788,Сверхбаза!E:E,СВОД!E2788)</f>
        <v>0</v>
      </c>
      <c r="R2788" s="251">
        <f>SUMIFS(Сверхбаза!O:O,Сверхбаза!C:C,СВОД!C2788,Сверхбаза!E:E,СВОД!E2788)</f>
        <v>0</v>
      </c>
      <c r="S2788" s="251">
        <f>SUMIFS(Сверхбаза!Q:Q,Сверхбаза!C:C,СВОД!C2788,Сверхбаза!E:E,СВОД!E2788)</f>
        <v>0</v>
      </c>
      <c r="T2788" s="278">
        <f>SUMIFS(Сверхбаза!G:G,Сверхбаза!C:C,СВОД!C2788,Сверхбаза!E:E,СВОД!E2788)</f>
        <v>0</v>
      </c>
    </row>
    <row r="2789" spans="1:20" ht="25.5" outlineLevel="2">
      <c r="A2789" s="263">
        <v>5</v>
      </c>
      <c r="B2789" s="336">
        <f t="shared" si="72"/>
        <v>501605</v>
      </c>
      <c r="C2789" s="336">
        <f t="shared" si="72"/>
        <v>160501</v>
      </c>
      <c r="D2789" s="5" t="str">
        <f t="shared" si="72"/>
        <v>ГБУЗ МО "ПСИХИАТРИЧЕСКАЯ БОЛЬНИЦА № 28"</v>
      </c>
      <c r="E2789" s="324">
        <f t="shared" si="71"/>
        <v>2</v>
      </c>
      <c r="F2789" s="325" t="str">
        <f t="shared" si="71"/>
        <v>Дневной стационар</v>
      </c>
      <c r="G2789" s="277">
        <f>SUMIFS('Круглосуточный стационар'!J:J,'Круглосуточный стационар'!D:D,СВОД!C2789,'Круглосуточный стационар'!F:F,СВОД!E2789)/2+SUMIFS(ВМП!J:J,ВМП!D:D,СВОД!C2789,ВМП!F:F,СВОД!E2789)/2+SUMIFS('Дневной стационар'!J:J,'Дневной стационар'!D:D,СВОД!C2789,'Дневной стационар'!F:F,СВОД!E2789)/2+SUMIFS(ЭКО!H:H,ЭКО!D:D,СВОД!C2789,ЭКО!F:F,СВОД!E2789)+SUMIFS(Диализ!J:J,Диализ!E:E,СВОД!C2789,Диализ!G:G,СВОД!E2789)</f>
        <v>0</v>
      </c>
      <c r="H2789" s="251">
        <f>SUMIFS(Поликлиника!H:H,Поликлиника!D:D,СВОД!C2789,Поликлиника!F:F,СВОД!E2789)</f>
        <v>0</v>
      </c>
      <c r="I2789" s="251">
        <f>SUMIFS(Поликлиника!BA:BA,Поликлиника!D:D,СВОД!C2789,Поликлиника!F:F,СВОД!E2789)</f>
        <v>0</v>
      </c>
      <c r="J2789" s="251">
        <f>SUMIFS(Поликлиника!BF:BF,Поликлиника!D:D,СВОД!C2789,Поликлиника!F:F,СВОД!E2789)</f>
        <v>0</v>
      </c>
      <c r="K2789" s="251">
        <f>SUMIFS(Поликлиника!BU:BU,Поликлиника!D:D,СВОД!C2789,Поликлиника!F:F,СВОД!E2789)</f>
        <v>0</v>
      </c>
      <c r="L2789" s="251">
        <f>SUMIFS(Услуги!H:H,Услуги!D:D,СВОД!C2789,Услуги!F:F,СВОД!E2789)+SUMIFS(Услуги!M:M,Услуги!D:D,СВОД!C2789,Услуги!F:F,СВОД!E2789)+SUMIFS(Услуги!R:R,Услуги!D:D,СВОД!C2789,Услуги!F:F,СВОД!E2789)+SUMIFS(Услуги!W:W,Услуги!D:D,СВОД!C2789,Услуги!F:F,СВОД!E2789)+SUMIFS(Услуги!AB:AB,Услуги!D:D,СВОД!C2789,Услуги!F:F,СВОД!E2789)+SUMIFS(Услуги!AG:AG,Услуги!D:D,СВОД!C2789,Услуги!F:F,СВОД!E2789)+SUMIFS(Услуги!AL:AL,Услуги!D:D,СВОД!C2789,Услуги!F:F,СВОД!E2789)+SUMIFS(Услуги!AQ:AQ,Услуги!D:D,СВОД!C2789,Услуги!F:F,СВОД!E2789)</f>
        <v>0</v>
      </c>
      <c r="M2789" s="251">
        <f>SUMIFS('Скорая мед.помощь'!J:J,'Скорая мед.помощь'!E:E,СВОД!C2789,'Скорая мед.помощь'!G:G,СВОД!E2789)</f>
        <v>0</v>
      </c>
      <c r="N2789" s="278">
        <f>SUMIFS('Круглосуточный стационар'!O:O,'Круглосуточный стационар'!D:D,СВОД!C2789,'Круглосуточный стационар'!F:F,СВОД!E2789)+SUMIFS(ВМП!O:O,ВМП!D:D,СВОД!C2789,ВМП!F:F,СВОД!E2789)+SUMIFS('Дневной стационар'!O:O,'Дневной стационар'!D:D,СВОД!C2789,'Дневной стационар'!F:F,СВОД!E2789)+SUMIFS(ЭКО!M:M,ЭКО!D:D,СВОД!C2789,ЭКО!F:F,СВОД!E2789)+SUMIFS(Диализ!O:O,Диализ!E:E,СВОД!C2789,Диализ!G:G,СВОД!E2789)+SUMIFS(Поликлиника!CT:CT,Поликлиника!D:D,СВОД!C2789,Поликлиника!F:F,СВОД!E2789)+SUMIFS('Скорая мед.помощь'!O:O,'Скорая мед.помощь'!E:E,СВОД!C2789,'Скорая мед.помощь'!G:G,СВОД!E2789)+SUMIFS(Услуги!AV:AV,Услуги!D:D,СВОД!C2789,Услуги!F:F,СВОД!E2789)</f>
        <v>0</v>
      </c>
      <c r="O2789" s="277">
        <f>SUMIFS(Сверхбаза!L:L,Сверхбаза!C:C,СВОД!C2789,Сверхбаза!E:E,СВОД!E2789)+SUMIFS(Сверхбаза!M:M,Сверхбаза!C:C,СВОД!C2789,Сверхбаза!E:E,СВОД!E2789)</f>
        <v>0</v>
      </c>
      <c r="P2789" s="251">
        <f>SUMIFS(Сверхбаза!N:N,Сверхбаза!C:C,СВОД!C2789,Сверхбаза!E:E,СВОД!E2789)</f>
        <v>0</v>
      </c>
      <c r="Q2789" s="251">
        <f>SUMIFS(Сверхбаза!P:P,Сверхбаза!C:C,СВОД!C2789,Сверхбаза!E:E,СВОД!E2789)</f>
        <v>0</v>
      </c>
      <c r="R2789" s="251">
        <f>SUMIFS(Сверхбаза!O:O,Сверхбаза!C:C,СВОД!C2789,Сверхбаза!E:E,СВОД!E2789)</f>
        <v>0</v>
      </c>
      <c r="S2789" s="251">
        <f>SUMIFS(Сверхбаза!Q:Q,Сверхбаза!C:C,СВОД!C2789,Сверхбаза!E:E,СВОД!E2789)</f>
        <v>0</v>
      </c>
      <c r="T2789" s="278">
        <f>SUMIFS(Сверхбаза!G:G,Сверхбаза!C:C,СВОД!C2789,Сверхбаза!E:E,СВОД!E2789)</f>
        <v>0</v>
      </c>
    </row>
    <row r="2790" spans="1:20" ht="25.5" outlineLevel="2">
      <c r="A2790" s="263">
        <v>5</v>
      </c>
      <c r="B2790" s="336">
        <f t="shared" si="72"/>
        <v>501605</v>
      </c>
      <c r="C2790" s="336">
        <f t="shared" si="72"/>
        <v>160501</v>
      </c>
      <c r="D2790" s="5" t="str">
        <f t="shared" si="72"/>
        <v>ГБУЗ МО "ПСИХИАТРИЧЕСКАЯ БОЛЬНИЦА № 28"</v>
      </c>
      <c r="E2790" s="324">
        <f t="shared" si="71"/>
        <v>6</v>
      </c>
      <c r="F2790" s="325" t="str">
        <f t="shared" si="71"/>
        <v>Экстракорпоральное оплодотворение</v>
      </c>
      <c r="G2790" s="277">
        <f>SUMIFS('Круглосуточный стационар'!J:J,'Круглосуточный стационар'!D:D,СВОД!C2790,'Круглосуточный стационар'!F:F,СВОД!E2790)/2+SUMIFS(ВМП!J:J,ВМП!D:D,СВОД!C2790,ВМП!F:F,СВОД!E2790)/2+SUMIFS('Дневной стационар'!J:J,'Дневной стационар'!D:D,СВОД!C2790,'Дневной стационар'!F:F,СВОД!E2790)/2+SUMIFS(ЭКО!H:H,ЭКО!D:D,СВОД!C2790,ЭКО!F:F,СВОД!E2790)+SUMIFS(Диализ!J:J,Диализ!E:E,СВОД!C2790,Диализ!G:G,СВОД!E2790)</f>
        <v>0</v>
      </c>
      <c r="H2790" s="251">
        <f>SUMIFS(Поликлиника!H:H,Поликлиника!D:D,СВОД!C2790,Поликлиника!F:F,СВОД!E2790)</f>
        <v>0</v>
      </c>
      <c r="I2790" s="251">
        <f>SUMIFS(Поликлиника!BA:BA,Поликлиника!D:D,СВОД!C2790,Поликлиника!F:F,СВОД!E2790)</f>
        <v>0</v>
      </c>
      <c r="J2790" s="251">
        <f>SUMIFS(Поликлиника!BF:BF,Поликлиника!D:D,СВОД!C2790,Поликлиника!F:F,СВОД!E2790)</f>
        <v>0</v>
      </c>
      <c r="K2790" s="251">
        <f>SUMIFS(Поликлиника!BU:BU,Поликлиника!D:D,СВОД!C2790,Поликлиника!F:F,СВОД!E2790)</f>
        <v>0</v>
      </c>
      <c r="L2790" s="251">
        <f>SUMIFS(Услуги!H:H,Услуги!D:D,СВОД!C2790,Услуги!F:F,СВОД!E2790)+SUMIFS(Услуги!M:M,Услуги!D:D,СВОД!C2790,Услуги!F:F,СВОД!E2790)+SUMIFS(Услуги!R:R,Услуги!D:D,СВОД!C2790,Услуги!F:F,СВОД!E2790)+SUMIFS(Услуги!W:W,Услуги!D:D,СВОД!C2790,Услуги!F:F,СВОД!E2790)+SUMIFS(Услуги!AB:AB,Услуги!D:D,СВОД!C2790,Услуги!F:F,СВОД!E2790)+SUMIFS(Услуги!AG:AG,Услуги!D:D,СВОД!C2790,Услуги!F:F,СВОД!E2790)+SUMIFS(Услуги!AL:AL,Услуги!D:D,СВОД!C2790,Услуги!F:F,СВОД!E2790)+SUMIFS(Услуги!AQ:AQ,Услуги!D:D,СВОД!C2790,Услуги!F:F,СВОД!E2790)</f>
        <v>0</v>
      </c>
      <c r="M2790" s="251">
        <f>SUMIFS('Скорая мед.помощь'!J:J,'Скорая мед.помощь'!E:E,СВОД!C2790,'Скорая мед.помощь'!G:G,СВОД!E2790)</f>
        <v>0</v>
      </c>
      <c r="N2790" s="278">
        <f>SUMIFS('Круглосуточный стационар'!O:O,'Круглосуточный стационар'!D:D,СВОД!C2790,'Круглосуточный стационар'!F:F,СВОД!E2790)+SUMIFS(ВМП!O:O,ВМП!D:D,СВОД!C2790,ВМП!F:F,СВОД!E2790)+SUMIFS('Дневной стационар'!O:O,'Дневной стационар'!D:D,СВОД!C2790,'Дневной стационар'!F:F,СВОД!E2790)+SUMIFS(ЭКО!M:M,ЭКО!D:D,СВОД!C2790,ЭКО!F:F,СВОД!E2790)+SUMIFS(Диализ!O:O,Диализ!E:E,СВОД!C2790,Диализ!G:G,СВОД!E2790)+SUMIFS(Поликлиника!CT:CT,Поликлиника!D:D,СВОД!C2790,Поликлиника!F:F,СВОД!E2790)+SUMIFS('Скорая мед.помощь'!O:O,'Скорая мед.помощь'!E:E,СВОД!C2790,'Скорая мед.помощь'!G:G,СВОД!E2790)+SUMIFS(Услуги!AV:AV,Услуги!D:D,СВОД!C2790,Услуги!F:F,СВОД!E2790)</f>
        <v>0</v>
      </c>
      <c r="O2790" s="277">
        <f>SUMIFS(Сверхбаза!L:L,Сверхбаза!C:C,СВОД!C2790,Сверхбаза!E:E,СВОД!E2790)+SUMIFS(Сверхбаза!M:M,Сверхбаза!C:C,СВОД!C2790,Сверхбаза!E:E,СВОД!E2790)</f>
        <v>0</v>
      </c>
      <c r="P2790" s="251">
        <f>SUMIFS(Сверхбаза!N:N,Сверхбаза!C:C,СВОД!C2790,Сверхбаза!E:E,СВОД!E2790)</f>
        <v>0</v>
      </c>
      <c r="Q2790" s="251">
        <f>SUMIFS(Сверхбаза!P:P,Сверхбаза!C:C,СВОД!C2790,Сверхбаза!E:E,СВОД!E2790)</f>
        <v>0</v>
      </c>
      <c r="R2790" s="251">
        <f>SUMIFS(Сверхбаза!O:O,Сверхбаза!C:C,СВОД!C2790,Сверхбаза!E:E,СВОД!E2790)</f>
        <v>0</v>
      </c>
      <c r="S2790" s="251">
        <f>SUMIFS(Сверхбаза!Q:Q,Сверхбаза!C:C,СВОД!C2790,Сверхбаза!E:E,СВОД!E2790)</f>
        <v>0</v>
      </c>
      <c r="T2790" s="278">
        <f>SUMIFS(Сверхбаза!G:G,Сверхбаза!C:C,СВОД!C2790,Сверхбаза!E:E,СВОД!E2790)</f>
        <v>0</v>
      </c>
    </row>
    <row r="2791" spans="1:20" ht="25.5" outlineLevel="2">
      <c r="A2791" s="263">
        <v>5</v>
      </c>
      <c r="B2791" s="336">
        <f t="shared" si="72"/>
        <v>501605</v>
      </c>
      <c r="C2791" s="336">
        <f t="shared" si="72"/>
        <v>160501</v>
      </c>
      <c r="D2791" s="5" t="str">
        <f t="shared" si="72"/>
        <v>ГБУЗ МО "ПСИХИАТРИЧЕСКАЯ БОЛЬНИЦА № 28"</v>
      </c>
      <c r="E2791" s="324">
        <f t="shared" si="71"/>
        <v>3</v>
      </c>
      <c r="F2791" s="325" t="str">
        <f t="shared" si="71"/>
        <v>Амбулаторно-поликлиническая помощь</v>
      </c>
      <c r="G2791" s="277">
        <f>SUMIFS('Круглосуточный стационар'!J:J,'Круглосуточный стационар'!D:D,СВОД!C2791,'Круглосуточный стационар'!F:F,СВОД!E2791)/2+SUMIFS(ВМП!J:J,ВМП!D:D,СВОД!C2791,ВМП!F:F,СВОД!E2791)/2+SUMIFS('Дневной стационар'!J:J,'Дневной стационар'!D:D,СВОД!C2791,'Дневной стационар'!F:F,СВОД!E2791)/2+SUMIFS(ЭКО!H:H,ЭКО!D:D,СВОД!C2791,ЭКО!F:F,СВОД!E2791)+SUMIFS(Диализ!J:J,Диализ!E:E,СВОД!C2791,Диализ!G:G,СВОД!E2791)</f>
        <v>0</v>
      </c>
      <c r="H2791" s="251">
        <f>SUMIFS(Поликлиника!H:H,Поликлиника!D:D,СВОД!C2791,Поликлиника!F:F,СВОД!E2791)</f>
        <v>0</v>
      </c>
      <c r="I2791" s="251">
        <f>SUMIFS(Поликлиника!BA:BA,Поликлиника!D:D,СВОД!C2791,Поликлиника!F:F,СВОД!E2791)</f>
        <v>0</v>
      </c>
      <c r="J2791" s="251">
        <f>SUMIFS(Поликлиника!BF:BF,Поликлиника!D:D,СВОД!C2791,Поликлиника!F:F,СВОД!E2791)</f>
        <v>0</v>
      </c>
      <c r="K2791" s="251">
        <f>SUMIFS(Поликлиника!BU:BU,Поликлиника!D:D,СВОД!C2791,Поликлиника!F:F,СВОД!E2791)</f>
        <v>0</v>
      </c>
      <c r="L2791" s="251">
        <f>SUMIFS(Услуги!H:H,Услуги!D:D,СВОД!C2791,Услуги!F:F,СВОД!E2791)+SUMIFS(Услуги!M:M,Услуги!D:D,СВОД!C2791,Услуги!F:F,СВОД!E2791)+SUMIFS(Услуги!R:R,Услуги!D:D,СВОД!C2791,Услуги!F:F,СВОД!E2791)+SUMIFS(Услуги!W:W,Услуги!D:D,СВОД!C2791,Услуги!F:F,СВОД!E2791)+SUMIFS(Услуги!AB:AB,Услуги!D:D,СВОД!C2791,Услуги!F:F,СВОД!E2791)+SUMIFS(Услуги!AG:AG,Услуги!D:D,СВОД!C2791,Услуги!F:F,СВОД!E2791)+SUMIFS(Услуги!AL:AL,Услуги!D:D,СВОД!C2791,Услуги!F:F,СВОД!E2791)+SUMIFS(Услуги!AQ:AQ,Услуги!D:D,СВОД!C2791,Услуги!F:F,СВОД!E2791)</f>
        <v>0</v>
      </c>
      <c r="M2791" s="251">
        <f>SUMIFS('Скорая мед.помощь'!J:J,'Скорая мед.помощь'!E:E,СВОД!C2791,'Скорая мед.помощь'!G:G,СВОД!E2791)</f>
        <v>0</v>
      </c>
      <c r="N2791" s="278">
        <f>SUMIFS('Круглосуточный стационар'!O:O,'Круглосуточный стационар'!D:D,СВОД!C2791,'Круглосуточный стационар'!F:F,СВОД!E2791)+SUMIFS(ВМП!O:O,ВМП!D:D,СВОД!C2791,ВМП!F:F,СВОД!E2791)+SUMIFS('Дневной стационар'!O:O,'Дневной стационар'!D:D,СВОД!C2791,'Дневной стационар'!F:F,СВОД!E2791)+SUMIFS(ЭКО!M:M,ЭКО!D:D,СВОД!C2791,ЭКО!F:F,СВОД!E2791)+SUMIFS(Диализ!O:O,Диализ!E:E,СВОД!C2791,Диализ!G:G,СВОД!E2791)+SUMIFS(Поликлиника!CT:CT,Поликлиника!D:D,СВОД!C2791,Поликлиника!F:F,СВОД!E2791)+SUMIFS('Скорая мед.помощь'!O:O,'Скорая мед.помощь'!E:E,СВОД!C2791,'Скорая мед.помощь'!G:G,СВОД!E2791)+SUMIFS(Услуги!AV:AV,Услуги!D:D,СВОД!C2791,Услуги!F:F,СВОД!E2791)</f>
        <v>0</v>
      </c>
      <c r="O2791" s="277">
        <f>SUMIFS(Сверхбаза!L:L,Сверхбаза!C:C,СВОД!C2791,Сверхбаза!E:E,СВОД!E2791)+SUMIFS(Сверхбаза!M:M,Сверхбаза!C:C,СВОД!C2791,Сверхбаза!E:E,СВОД!E2791)</f>
        <v>0</v>
      </c>
      <c r="P2791" s="251">
        <f>SUMIFS(Сверхбаза!N:N,Сверхбаза!C:C,СВОД!C2791,Сверхбаза!E:E,СВОД!E2791)</f>
        <v>4084</v>
      </c>
      <c r="Q2791" s="251">
        <f>SUMIFS(Сверхбаза!P:P,Сверхбаза!C:C,СВОД!C2791,Сверхбаза!E:E,СВОД!E2791)</f>
        <v>5617</v>
      </c>
      <c r="R2791" s="251">
        <f>SUMIFS(Сверхбаза!O:O,Сверхбаза!C:C,СВОД!C2791,Сверхбаза!E:E,СВОД!E2791)</f>
        <v>2680</v>
      </c>
      <c r="S2791" s="251">
        <f>SUMIFS(Сверхбаза!Q:Q,Сверхбаза!C:C,СВОД!C2791,Сверхбаза!E:E,СВОД!E2791)</f>
        <v>0</v>
      </c>
      <c r="T2791" s="278">
        <f>SUMIFS(Сверхбаза!G:G,Сверхбаза!C:C,СВОД!C2791,Сверхбаза!E:E,СВОД!E2791)</f>
        <v>18638.997000000003</v>
      </c>
    </row>
    <row r="2792" spans="1:20" ht="25.5" outlineLevel="2">
      <c r="A2792" s="263">
        <v>5</v>
      </c>
      <c r="B2792" s="336">
        <f t="shared" si="72"/>
        <v>501605</v>
      </c>
      <c r="C2792" s="336">
        <f t="shared" si="72"/>
        <v>160501</v>
      </c>
      <c r="D2792" s="5" t="str">
        <f t="shared" si="72"/>
        <v>ГБУЗ МО "ПСИХИАТРИЧЕСКАЯ БОЛЬНИЦА № 28"</v>
      </c>
      <c r="E2792" s="324">
        <f t="shared" si="71"/>
        <v>7</v>
      </c>
      <c r="F2792" s="325" t="str">
        <f t="shared" si="71"/>
        <v>Скорая медицинская помощь</v>
      </c>
      <c r="G2792" s="277">
        <f>SUMIFS('Круглосуточный стационар'!J:J,'Круглосуточный стационар'!D:D,СВОД!C2792,'Круглосуточный стационар'!F:F,СВОД!E2792)/2+SUMIFS(ВМП!J:J,ВМП!D:D,СВОД!C2792,ВМП!F:F,СВОД!E2792)/2+SUMIFS('Дневной стационар'!J:J,'Дневной стационар'!D:D,СВОД!C2792,'Дневной стационар'!F:F,СВОД!E2792)/2+SUMIFS(ЭКО!H:H,ЭКО!D:D,СВОД!C2792,ЭКО!F:F,СВОД!E2792)+SUMIFS(Диализ!J:J,Диализ!E:E,СВОД!C2792,Диализ!G:G,СВОД!E2792)</f>
        <v>0</v>
      </c>
      <c r="H2792" s="251">
        <f>SUMIFS(Поликлиника!H:H,Поликлиника!D:D,СВОД!C2792,Поликлиника!F:F,СВОД!E2792)</f>
        <v>0</v>
      </c>
      <c r="I2792" s="251">
        <f>SUMIFS(Поликлиника!BA:BA,Поликлиника!D:D,СВОД!C2792,Поликлиника!F:F,СВОД!E2792)</f>
        <v>0</v>
      </c>
      <c r="J2792" s="251">
        <f>SUMIFS(Поликлиника!BF:BF,Поликлиника!D:D,СВОД!C2792,Поликлиника!F:F,СВОД!E2792)</f>
        <v>0</v>
      </c>
      <c r="K2792" s="251">
        <f>SUMIFS(Поликлиника!BU:BU,Поликлиника!D:D,СВОД!C2792,Поликлиника!F:F,СВОД!E2792)</f>
        <v>0</v>
      </c>
      <c r="L2792" s="251">
        <f>SUMIFS(Услуги!H:H,Услуги!D:D,СВОД!C2792,Услуги!F:F,СВОД!E2792)+SUMIFS(Услуги!M:M,Услуги!D:D,СВОД!C2792,Услуги!F:F,СВОД!E2792)+SUMIFS(Услуги!R:R,Услуги!D:D,СВОД!C2792,Услуги!F:F,СВОД!E2792)+SUMIFS(Услуги!W:W,Услуги!D:D,СВОД!C2792,Услуги!F:F,СВОД!E2792)+SUMIFS(Услуги!AB:AB,Услуги!D:D,СВОД!C2792,Услуги!F:F,СВОД!E2792)+SUMIFS(Услуги!AG:AG,Услуги!D:D,СВОД!C2792,Услуги!F:F,СВОД!E2792)+SUMIFS(Услуги!AL:AL,Услуги!D:D,СВОД!C2792,Услуги!F:F,СВОД!E2792)+SUMIFS(Услуги!AQ:AQ,Услуги!D:D,СВОД!C2792,Услуги!F:F,СВОД!E2792)</f>
        <v>0</v>
      </c>
      <c r="M2792" s="251">
        <f>SUMIFS('Скорая мед.помощь'!J:J,'Скорая мед.помощь'!E:E,СВОД!C2792,'Скорая мед.помощь'!G:G,СВОД!E2792)</f>
        <v>0</v>
      </c>
      <c r="N2792" s="278">
        <f>SUMIFS('Круглосуточный стационар'!O:O,'Круглосуточный стационар'!D:D,СВОД!C2792,'Круглосуточный стационар'!F:F,СВОД!E2792)+SUMIFS(ВМП!O:O,ВМП!D:D,СВОД!C2792,ВМП!F:F,СВОД!E2792)+SUMIFS('Дневной стационар'!O:O,'Дневной стационар'!D:D,СВОД!C2792,'Дневной стационар'!F:F,СВОД!E2792)+SUMIFS(ЭКО!M:M,ЭКО!D:D,СВОД!C2792,ЭКО!F:F,СВОД!E2792)+SUMIFS(Диализ!O:O,Диализ!E:E,СВОД!C2792,Диализ!G:G,СВОД!E2792)+SUMIFS(Поликлиника!CT:CT,Поликлиника!D:D,СВОД!C2792,Поликлиника!F:F,СВОД!E2792)+SUMIFS('Скорая мед.помощь'!O:O,'Скорая мед.помощь'!E:E,СВОД!C2792,'Скорая мед.помощь'!G:G,СВОД!E2792)+SUMIFS(Услуги!AV:AV,Услуги!D:D,СВОД!C2792,Услуги!F:F,СВОД!E2792)</f>
        <v>0</v>
      </c>
      <c r="O2792" s="277">
        <f>SUMIFS(Сверхбаза!L:L,Сверхбаза!C:C,СВОД!C2792,Сверхбаза!E:E,СВОД!E2792)+SUMIFS(Сверхбаза!M:M,Сверхбаза!C:C,СВОД!C2792,Сверхбаза!E:E,СВОД!E2792)</f>
        <v>0</v>
      </c>
      <c r="P2792" s="251">
        <f>SUMIFS(Сверхбаза!N:N,Сверхбаза!C:C,СВОД!C2792,Сверхбаза!E:E,СВОД!E2792)</f>
        <v>0</v>
      </c>
      <c r="Q2792" s="251">
        <f>SUMIFS(Сверхбаза!P:P,Сверхбаза!C:C,СВОД!C2792,Сверхбаза!E:E,СВОД!E2792)</f>
        <v>0</v>
      </c>
      <c r="R2792" s="251">
        <f>SUMIFS(Сверхбаза!O:O,Сверхбаза!C:C,СВОД!C2792,Сверхбаза!E:E,СВОД!E2792)</f>
        <v>0</v>
      </c>
      <c r="S2792" s="251">
        <f>SUMIFS(Сверхбаза!Q:Q,Сверхбаза!C:C,СВОД!C2792,Сверхбаза!E:E,СВОД!E2792)</f>
        <v>0</v>
      </c>
      <c r="T2792" s="278">
        <f>SUMIFS(Сверхбаза!G:G,Сверхбаза!C:C,СВОД!C2792,Сверхбаза!E:E,СВОД!E2792)</f>
        <v>0</v>
      </c>
    </row>
    <row r="2793" spans="1:20" ht="25.5" outlineLevel="2">
      <c r="A2793" s="263">
        <v>5</v>
      </c>
      <c r="B2793" s="336">
        <f t="shared" si="72"/>
        <v>501605</v>
      </c>
      <c r="C2793" s="336">
        <f t="shared" si="72"/>
        <v>160501</v>
      </c>
      <c r="D2793" s="5" t="str">
        <f t="shared" si="72"/>
        <v>ГБУЗ МО "ПСИХИАТРИЧЕСКАЯ БОЛЬНИЦА № 28"</v>
      </c>
      <c r="E2793" s="324">
        <f t="shared" si="71"/>
        <v>70</v>
      </c>
      <c r="F2793" s="325" t="str">
        <f t="shared" si="71"/>
        <v>Гемодиализ</v>
      </c>
      <c r="G2793" s="277">
        <f>SUMIFS('Круглосуточный стационар'!J:J,'Круглосуточный стационар'!D:D,СВОД!C2793,'Круглосуточный стационар'!F:F,СВОД!E2793)/2+SUMIFS(ВМП!J:J,ВМП!D:D,СВОД!C2793,ВМП!F:F,СВОД!E2793)/2+SUMIFS('Дневной стационар'!J:J,'Дневной стационар'!D:D,СВОД!C2793,'Дневной стационар'!F:F,СВОД!E2793)/2+SUMIFS(ЭКО!H:H,ЭКО!D:D,СВОД!C2793,ЭКО!F:F,СВОД!E2793)+SUMIFS(Диализ!J:J,Диализ!E:E,СВОД!C2793,Диализ!G:G,СВОД!E2793)</f>
        <v>0</v>
      </c>
      <c r="H2793" s="251">
        <f>SUMIFS(Поликлиника!H:H,Поликлиника!D:D,СВОД!C2793,Поликлиника!F:F,СВОД!E2793)</f>
        <v>0</v>
      </c>
      <c r="I2793" s="251">
        <f>SUMIFS(Поликлиника!BA:BA,Поликлиника!D:D,СВОД!C2793,Поликлиника!F:F,СВОД!E2793)</f>
        <v>0</v>
      </c>
      <c r="J2793" s="251">
        <f>SUMIFS(Поликлиника!BF:BF,Поликлиника!D:D,СВОД!C2793,Поликлиника!F:F,СВОД!E2793)</f>
        <v>0</v>
      </c>
      <c r="K2793" s="251">
        <f>SUMIFS(Поликлиника!BU:BU,Поликлиника!D:D,СВОД!C2793,Поликлиника!F:F,СВОД!E2793)</f>
        <v>0</v>
      </c>
      <c r="L2793" s="251">
        <f>SUMIFS(Услуги!H:H,Услуги!D:D,СВОД!C2793,Услуги!F:F,СВОД!E2793)+SUMIFS(Услуги!M:M,Услуги!D:D,СВОД!C2793,Услуги!F:F,СВОД!E2793)+SUMIFS(Услуги!R:R,Услуги!D:D,СВОД!C2793,Услуги!F:F,СВОД!E2793)+SUMIFS(Услуги!W:W,Услуги!D:D,СВОД!C2793,Услуги!F:F,СВОД!E2793)+SUMIFS(Услуги!AB:AB,Услуги!D:D,СВОД!C2793,Услуги!F:F,СВОД!E2793)+SUMIFS(Услуги!AG:AG,Услуги!D:D,СВОД!C2793,Услуги!F:F,СВОД!E2793)+SUMIFS(Услуги!AL:AL,Услуги!D:D,СВОД!C2793,Услуги!F:F,СВОД!E2793)+SUMIFS(Услуги!AQ:AQ,Услуги!D:D,СВОД!C2793,Услуги!F:F,СВОД!E2793)</f>
        <v>0</v>
      </c>
      <c r="M2793" s="251">
        <f>SUMIFS('Скорая мед.помощь'!J:J,'Скорая мед.помощь'!E:E,СВОД!C2793,'Скорая мед.помощь'!G:G,СВОД!E2793)</f>
        <v>0</v>
      </c>
      <c r="N2793" s="278">
        <f>SUMIFS('Круглосуточный стационар'!O:O,'Круглосуточный стационар'!D:D,СВОД!C2793,'Круглосуточный стационар'!F:F,СВОД!E2793)+SUMIFS(ВМП!O:O,ВМП!D:D,СВОД!C2793,ВМП!F:F,СВОД!E2793)+SUMIFS('Дневной стационар'!O:O,'Дневной стационар'!D:D,СВОД!C2793,'Дневной стационар'!F:F,СВОД!E2793)+SUMIFS(ЭКО!M:M,ЭКО!D:D,СВОД!C2793,ЭКО!F:F,СВОД!E2793)+SUMIFS(Диализ!O:O,Диализ!E:E,СВОД!C2793,Диализ!G:G,СВОД!E2793)+SUMIFS(Поликлиника!CT:CT,Поликлиника!D:D,СВОД!C2793,Поликлиника!F:F,СВОД!E2793)+SUMIFS('Скорая мед.помощь'!O:O,'Скорая мед.помощь'!E:E,СВОД!C2793,'Скорая мед.помощь'!G:G,СВОД!E2793)+SUMIFS(Услуги!AV:AV,Услуги!D:D,СВОД!C2793,Услуги!F:F,СВОД!E2793)</f>
        <v>0</v>
      </c>
      <c r="O2793" s="277">
        <f>SUMIFS(Сверхбаза!L:L,Сверхбаза!C:C,СВОД!C2793,Сверхбаза!E:E,СВОД!E2793)+SUMIFS(Сверхбаза!M:M,Сверхбаза!C:C,СВОД!C2793,Сверхбаза!E:E,СВОД!E2793)</f>
        <v>0</v>
      </c>
      <c r="P2793" s="251">
        <f>SUMIFS(Сверхбаза!N:N,Сверхбаза!C:C,СВОД!C2793,Сверхбаза!E:E,СВОД!E2793)</f>
        <v>0</v>
      </c>
      <c r="Q2793" s="251">
        <f>SUMIFS(Сверхбаза!P:P,Сверхбаза!C:C,СВОД!C2793,Сверхбаза!E:E,СВОД!E2793)</f>
        <v>0</v>
      </c>
      <c r="R2793" s="251">
        <f>SUMIFS(Сверхбаза!O:O,Сверхбаза!C:C,СВОД!C2793,Сверхбаза!E:E,СВОД!E2793)</f>
        <v>0</v>
      </c>
      <c r="S2793" s="251">
        <f>SUMIFS(Сверхбаза!Q:Q,Сверхбаза!C:C,СВОД!C2793,Сверхбаза!E:E,СВОД!E2793)</f>
        <v>0</v>
      </c>
      <c r="T2793" s="278">
        <f>SUMIFS(Сверхбаза!G:G,Сверхбаза!C:C,СВОД!C2793,Сверхбаза!E:E,СВОД!E2793)</f>
        <v>0</v>
      </c>
    </row>
    <row r="2794" spans="1:20" ht="25.5" outlineLevel="2">
      <c r="A2794" s="263">
        <v>5</v>
      </c>
      <c r="B2794" s="336">
        <f t="shared" si="72"/>
        <v>501605</v>
      </c>
      <c r="C2794" s="336">
        <f t="shared" si="72"/>
        <v>160501</v>
      </c>
      <c r="D2794" s="5" t="str">
        <f t="shared" si="72"/>
        <v>ГБУЗ МО "ПСИХИАТРИЧЕСКАЯ БОЛЬНИЦА № 28"</v>
      </c>
      <c r="E2794" s="324">
        <f t="shared" si="71"/>
        <v>94</v>
      </c>
      <c r="F2794" s="325" t="str">
        <f t="shared" si="71"/>
        <v>Перитониальный диализ</v>
      </c>
      <c r="G2794" s="277">
        <f>SUMIFS('Круглосуточный стационар'!J:J,'Круглосуточный стационар'!D:D,СВОД!C2794,'Круглосуточный стационар'!F:F,СВОД!E2794)/2+SUMIFS(ВМП!J:J,ВМП!D:D,СВОД!C2794,ВМП!F:F,СВОД!E2794)/2+SUMIFS('Дневной стационар'!J:J,'Дневной стационар'!D:D,СВОД!C2794,'Дневной стационар'!F:F,СВОД!E2794)/2+SUMIFS(ЭКО!H:H,ЭКО!D:D,СВОД!C2794,ЭКО!F:F,СВОД!E2794)+SUMIFS(Диализ!J:J,Диализ!E:E,СВОД!C2794,Диализ!G:G,СВОД!E2794)</f>
        <v>0</v>
      </c>
      <c r="H2794" s="251">
        <f>SUMIFS(Поликлиника!H:H,Поликлиника!D:D,СВОД!C2794,Поликлиника!F:F,СВОД!E2794)</f>
        <v>0</v>
      </c>
      <c r="I2794" s="251">
        <f>SUMIFS(Поликлиника!BA:BA,Поликлиника!D:D,СВОД!C2794,Поликлиника!F:F,СВОД!E2794)</f>
        <v>0</v>
      </c>
      <c r="J2794" s="251">
        <f>SUMIFS(Поликлиника!BF:BF,Поликлиника!D:D,СВОД!C2794,Поликлиника!F:F,СВОД!E2794)</f>
        <v>0</v>
      </c>
      <c r="K2794" s="251">
        <f>SUMIFS(Поликлиника!BU:BU,Поликлиника!D:D,СВОД!C2794,Поликлиника!F:F,СВОД!E2794)</f>
        <v>0</v>
      </c>
      <c r="L2794" s="251">
        <f>SUMIFS(Услуги!H:H,Услуги!D:D,СВОД!C2794,Услуги!F:F,СВОД!E2794)+SUMIFS(Услуги!M:M,Услуги!D:D,СВОД!C2794,Услуги!F:F,СВОД!E2794)+SUMIFS(Услуги!R:R,Услуги!D:D,СВОД!C2794,Услуги!F:F,СВОД!E2794)+SUMIFS(Услуги!W:W,Услуги!D:D,СВОД!C2794,Услуги!F:F,СВОД!E2794)+SUMIFS(Услуги!AB:AB,Услуги!D:D,СВОД!C2794,Услуги!F:F,СВОД!E2794)+SUMIFS(Услуги!AG:AG,Услуги!D:D,СВОД!C2794,Услуги!F:F,СВОД!E2794)+SUMIFS(Услуги!AL:AL,Услуги!D:D,СВОД!C2794,Услуги!F:F,СВОД!E2794)+SUMIFS(Услуги!AQ:AQ,Услуги!D:D,СВОД!C2794,Услуги!F:F,СВОД!E2794)</f>
        <v>0</v>
      </c>
      <c r="M2794" s="251">
        <f>SUMIFS('Скорая мед.помощь'!J:J,'Скорая мед.помощь'!E:E,СВОД!C2794,'Скорая мед.помощь'!G:G,СВОД!E2794)</f>
        <v>0</v>
      </c>
      <c r="N2794" s="278">
        <f>SUMIFS('Круглосуточный стационар'!O:O,'Круглосуточный стационар'!D:D,СВОД!C2794,'Круглосуточный стационар'!F:F,СВОД!E2794)+SUMIFS(ВМП!O:O,ВМП!D:D,СВОД!C2794,ВМП!F:F,СВОД!E2794)+SUMIFS('Дневной стационар'!O:O,'Дневной стационар'!D:D,СВОД!C2794,'Дневной стационар'!F:F,СВОД!E2794)+SUMIFS(ЭКО!M:M,ЭКО!D:D,СВОД!C2794,ЭКО!F:F,СВОД!E2794)+SUMIFS(Диализ!O:O,Диализ!E:E,СВОД!C2794,Диализ!G:G,СВОД!E2794)+SUMIFS(Поликлиника!CT:CT,Поликлиника!D:D,СВОД!C2794,Поликлиника!F:F,СВОД!E2794)+SUMIFS('Скорая мед.помощь'!O:O,'Скорая мед.помощь'!E:E,СВОД!C2794,'Скорая мед.помощь'!G:G,СВОД!E2794)+SUMIFS(Услуги!AV:AV,Услуги!D:D,СВОД!C2794,Услуги!F:F,СВОД!E2794)</f>
        <v>0</v>
      </c>
      <c r="O2794" s="277">
        <f>SUMIFS(Сверхбаза!L:L,Сверхбаза!C:C,СВОД!C2794,Сверхбаза!E:E,СВОД!E2794)+SUMIFS(Сверхбаза!M:M,Сверхбаза!C:C,СВОД!C2794,Сверхбаза!E:E,СВОД!E2794)</f>
        <v>0</v>
      </c>
      <c r="P2794" s="251">
        <f>SUMIFS(Сверхбаза!N:N,Сверхбаза!C:C,СВОД!C2794,Сверхбаза!E:E,СВОД!E2794)</f>
        <v>0</v>
      </c>
      <c r="Q2794" s="251">
        <f>SUMIFS(Сверхбаза!P:P,Сверхбаза!C:C,СВОД!C2794,Сверхбаза!E:E,СВОД!E2794)</f>
        <v>0</v>
      </c>
      <c r="R2794" s="251">
        <f>SUMIFS(Сверхбаза!O:O,Сверхбаза!C:C,СВОД!C2794,Сверхбаза!E:E,СВОД!E2794)</f>
        <v>0</v>
      </c>
      <c r="S2794" s="251">
        <f>SUMIFS(Сверхбаза!Q:Q,Сверхбаза!C:C,СВОД!C2794,Сверхбаза!E:E,СВОД!E2794)</f>
        <v>0</v>
      </c>
      <c r="T2794" s="278">
        <f>SUMIFS(Сверхбаза!G:G,Сверхбаза!C:C,СВОД!C2794,Сверхбаза!E:E,СВОД!E2794)</f>
        <v>0</v>
      </c>
    </row>
    <row r="2795" spans="1:20" outlineLevel="1">
      <c r="A2795" s="264"/>
      <c r="B2795" s="254"/>
      <c r="C2795" s="254" t="str">
        <f>CONCATENATE(C2794," ","Итог")</f>
        <v>160501 Итог</v>
      </c>
      <c r="D2795" s="255"/>
      <c r="E2795" s="326"/>
      <c r="F2795" s="327"/>
      <c r="G2795" s="279"/>
      <c r="H2795" s="256"/>
      <c r="I2795" s="256"/>
      <c r="J2795" s="256"/>
      <c r="K2795" s="256"/>
      <c r="L2795" s="256"/>
      <c r="M2795" s="256"/>
      <c r="N2795" s="280">
        <f>SUBTOTAL(9,N2787:N2794)</f>
        <v>0</v>
      </c>
      <c r="O2795" s="279"/>
      <c r="P2795" s="256"/>
      <c r="Q2795" s="256"/>
      <c r="R2795" s="256"/>
      <c r="S2795" s="256"/>
      <c r="T2795" s="280">
        <f>SUBTOTAL(9,T2787:T2794)</f>
        <v>105485.15400000001</v>
      </c>
    </row>
    <row r="2796" spans="1:20" ht="25.5" outlineLevel="2">
      <c r="A2796" s="262">
        <v>5</v>
      </c>
      <c r="B2796" s="8">
        <v>502101</v>
      </c>
      <c r="C2796" s="8">
        <v>210101</v>
      </c>
      <c r="D2796" s="9" t="s">
        <v>329</v>
      </c>
      <c r="E2796" s="322">
        <v>1</v>
      </c>
      <c r="F2796" s="323" t="s">
        <v>12</v>
      </c>
      <c r="G2796" s="275">
        <f>SUMIFS('Круглосуточный стационар'!J:J,'Круглосуточный стационар'!D:D,СВОД!C2796,'Круглосуточный стационар'!F:F,СВОД!E2796)/2+SUMIFS(ВМП!J:J,ВМП!D:D,СВОД!C2796,ВМП!F:F,СВОД!E2796)/2+SUMIFS('Дневной стационар'!J:J,'Дневной стационар'!D:D,СВОД!C2796,'Дневной стационар'!F:F,СВОД!E2796)/2+SUMIFS(ЭКО!H:H,ЭКО!D:D,СВОД!C2796,ЭКО!F:F,СВОД!E2796)+SUMIFS(Диализ!J:J,Диализ!E:E,СВОД!C2796,Диализ!G:G,СВОД!E2796)</f>
        <v>13107</v>
      </c>
      <c r="H2796" s="253">
        <f>SUMIFS(Поликлиника!H:H,Поликлиника!D:D,СВОД!C2796,Поликлиника!F:F,СВОД!E2796)</f>
        <v>0</v>
      </c>
      <c r="I2796" s="253">
        <f>SUMIFS(Поликлиника!BA:BA,Поликлиника!D:D,СВОД!C2796,Поликлиника!F:F,СВОД!E2796)</f>
        <v>0</v>
      </c>
      <c r="J2796" s="253">
        <f>SUMIFS(Поликлиника!BF:BF,Поликлиника!D:D,СВОД!C2796,Поликлиника!F:F,СВОД!E2796)</f>
        <v>0</v>
      </c>
      <c r="K2796" s="253">
        <f>SUMIFS(Поликлиника!BU:BU,Поликлиника!D:D,СВОД!C2796,Поликлиника!F:F,СВОД!E2796)</f>
        <v>0</v>
      </c>
      <c r="L2796" s="253">
        <f>SUMIFS(Услуги!H:H,Услуги!D:D,СВОД!C2796,Услуги!F:F,СВОД!E2796)+SUMIFS(Услуги!M:M,Услуги!D:D,СВОД!C2796,Услуги!F:F,СВОД!E2796)+SUMIFS(Услуги!R:R,Услуги!D:D,СВОД!C2796,Услуги!F:F,СВОД!E2796)+SUMIFS(Услуги!W:W,Услуги!D:D,СВОД!C2796,Услуги!F:F,СВОД!E2796)+SUMIFS(Услуги!AB:AB,Услуги!D:D,СВОД!C2796,Услуги!F:F,СВОД!E2796)+SUMIFS(Услуги!AG:AG,Услуги!D:D,СВОД!C2796,Услуги!F:F,СВОД!E2796)+SUMIFS(Услуги!AL:AL,Услуги!D:D,СВОД!C2796,Услуги!F:F,СВОД!E2796)+SUMIFS(Услуги!AQ:AQ,Услуги!D:D,СВОД!C2796,Услуги!F:F,СВОД!E2796)</f>
        <v>0</v>
      </c>
      <c r="M2796" s="253">
        <f>SUMIFS('Скорая мед.помощь'!J:J,'Скорая мед.помощь'!E:E,СВОД!C2796,'Скорая мед.помощь'!G:G,СВОД!E2796)</f>
        <v>0</v>
      </c>
      <c r="N2796" s="276">
        <f>SUMIFS('Круглосуточный стационар'!O:O,'Круглосуточный стационар'!D:D,СВОД!C2796,'Круглосуточный стационар'!F:F,СВОД!E2796)+SUMIFS(ВМП!O:O,ВМП!D:D,СВОД!C2796,ВМП!F:F,СВОД!E2796)+SUMIFS('Дневной стационар'!O:O,'Дневной стационар'!D:D,СВОД!C2796,'Дневной стационар'!F:F,СВОД!E2796)+SUMIFS(ЭКО!M:M,ЭКО!D:D,СВОД!C2796,ЭКО!F:F,СВОД!E2796)+SUMIFS(Диализ!O:O,Диализ!E:E,СВОД!C2796,Диализ!G:G,СВОД!E2796)+SUMIFS(Поликлиника!CT:CT,Поликлиника!D:D,СВОД!C2796,Поликлиника!F:F,СВОД!E2796)+SUMIFS('Скорая мед.помощь'!O:O,'Скорая мед.помощь'!E:E,СВОД!C2796,'Скорая мед.помощь'!G:G,СВОД!E2796)+SUMIFS(Услуги!AV:AV,Услуги!D:D,СВОД!C2796,Услуги!F:F,СВОД!E2796)</f>
        <v>266433.27851905662</v>
      </c>
      <c r="O2796" s="275">
        <f>SUMIFS(Сверхбаза!L:L,Сверхбаза!C:C,СВОД!C2796,Сверхбаза!E:E,СВОД!E2796)+SUMIFS(Сверхбаза!M:M,Сверхбаза!C:C,СВОД!C2796,Сверхбаза!E:E,СВОД!E2796)</f>
        <v>0</v>
      </c>
      <c r="P2796" s="253">
        <f>SUMIFS(Сверхбаза!N:N,Сверхбаза!C:C,СВОД!C2796,Сверхбаза!E:E,СВОД!E2796)</f>
        <v>0</v>
      </c>
      <c r="Q2796" s="253">
        <f>SUMIFS(Сверхбаза!P:P,Сверхбаза!C:C,СВОД!C2796,Сверхбаза!E:E,СВОД!E2796)</f>
        <v>0</v>
      </c>
      <c r="R2796" s="253">
        <f>SUMIFS(Сверхбаза!O:O,Сверхбаза!C:C,СВОД!C2796,Сверхбаза!E:E,СВОД!E2796)</f>
        <v>0</v>
      </c>
      <c r="S2796" s="253">
        <f>SUMIFS(Сверхбаза!Q:Q,Сверхбаза!C:C,СВОД!C2796,Сверхбаза!E:E,СВОД!E2796)</f>
        <v>0</v>
      </c>
      <c r="T2796" s="276">
        <f>SUMIFS(Сверхбаза!G:G,Сверхбаза!C:C,СВОД!C2796,Сверхбаза!E:E,СВОД!E2796)</f>
        <v>0</v>
      </c>
    </row>
    <row r="2797" spans="1:20" ht="25.5" outlineLevel="2">
      <c r="A2797" s="263">
        <v>5</v>
      </c>
      <c r="B2797" s="336">
        <v>502101</v>
      </c>
      <c r="C2797" s="336">
        <v>210101</v>
      </c>
      <c r="D2797" s="5" t="s">
        <v>329</v>
      </c>
      <c r="E2797" s="324">
        <v>13</v>
      </c>
      <c r="F2797" s="325" t="s">
        <v>704</v>
      </c>
      <c r="G2797" s="277">
        <f>SUMIFS('Круглосуточный стационар'!J:J,'Круглосуточный стационар'!D:D,СВОД!C2797,'Круглосуточный стационар'!F:F,СВОД!E2797)/2+SUMIFS(ВМП!J:J,ВМП!D:D,СВОД!C2797,ВМП!F:F,СВОД!E2797)/2+SUMIFS('Дневной стационар'!J:J,'Дневной стационар'!D:D,СВОД!C2797,'Дневной стационар'!F:F,СВОД!E2797)/2+SUMIFS(ЭКО!H:H,ЭКО!D:D,СВОД!C2797,ЭКО!F:F,СВОД!E2797)+SUMIFS(Диализ!J:J,Диализ!E:E,СВОД!C2797,Диализ!G:G,СВОД!E2797)</f>
        <v>211</v>
      </c>
      <c r="H2797" s="251">
        <f>SUMIFS(Поликлиника!H:H,Поликлиника!D:D,СВОД!C2797,Поликлиника!F:F,СВОД!E2797)</f>
        <v>0</v>
      </c>
      <c r="I2797" s="251">
        <f>SUMIFS(Поликлиника!BA:BA,Поликлиника!D:D,СВОД!C2797,Поликлиника!F:F,СВОД!E2797)</f>
        <v>0</v>
      </c>
      <c r="J2797" s="251">
        <f>SUMIFS(Поликлиника!BF:BF,Поликлиника!D:D,СВОД!C2797,Поликлиника!F:F,СВОД!E2797)</f>
        <v>0</v>
      </c>
      <c r="K2797" s="251">
        <f>SUMIFS(Поликлиника!BU:BU,Поликлиника!D:D,СВОД!C2797,Поликлиника!F:F,СВОД!E2797)</f>
        <v>0</v>
      </c>
      <c r="L2797" s="251">
        <f>SUMIFS(Услуги!H:H,Услуги!D:D,СВОД!C2797,Услуги!F:F,СВОД!E2797)+SUMIFS(Услуги!M:M,Услуги!D:D,СВОД!C2797,Услуги!F:F,СВОД!E2797)+SUMIFS(Услуги!R:R,Услуги!D:D,СВОД!C2797,Услуги!F:F,СВОД!E2797)+SUMIFS(Услуги!W:W,Услуги!D:D,СВОД!C2797,Услуги!F:F,СВОД!E2797)+SUMIFS(Услуги!AB:AB,Услуги!D:D,СВОД!C2797,Услуги!F:F,СВОД!E2797)+SUMIFS(Услуги!AG:AG,Услуги!D:D,СВОД!C2797,Услуги!F:F,СВОД!E2797)+SUMIFS(Услуги!AL:AL,Услуги!D:D,СВОД!C2797,Услуги!F:F,СВОД!E2797)+SUMIFS(Услуги!AQ:AQ,Услуги!D:D,СВОД!C2797,Услуги!F:F,СВОД!E2797)</f>
        <v>0</v>
      </c>
      <c r="M2797" s="251">
        <f>SUMIFS('Скорая мед.помощь'!J:J,'Скорая мед.помощь'!E:E,СВОД!C2797,'Скорая мед.помощь'!G:G,СВОД!E2797)</f>
        <v>0</v>
      </c>
      <c r="N2797" s="278">
        <f>SUMIFS('Круглосуточный стационар'!O:O,'Круглосуточный стационар'!D:D,СВОД!C2797,'Круглосуточный стационар'!F:F,СВОД!E2797)+SUMIFS(ВМП!O:O,ВМП!D:D,СВОД!C2797,ВМП!F:F,СВОД!E2797)+SUMIFS('Дневной стационар'!O:O,'Дневной стационар'!D:D,СВОД!C2797,'Дневной стационар'!F:F,СВОД!E2797)+SUMIFS(ЭКО!M:M,ЭКО!D:D,СВОД!C2797,ЭКО!F:F,СВОД!E2797)+SUMIFS(Диализ!O:O,Диализ!E:E,СВОД!C2797,Диализ!G:G,СВОД!E2797)+SUMIFS(Поликлиника!CT:CT,Поликлиника!D:D,СВОД!C2797,Поликлиника!F:F,СВОД!E2797)+SUMIFS('Скорая мед.помощь'!O:O,'Скорая мед.помощь'!E:E,СВОД!C2797,'Скорая мед.помощь'!G:G,СВОД!E2797)+SUMIFS(Услуги!AV:AV,Услуги!D:D,СВОД!C2797,Услуги!F:F,СВОД!E2797)</f>
        <v>19093.627226153851</v>
      </c>
      <c r="O2797" s="277">
        <f>SUMIFS(Сверхбаза!L:L,Сверхбаза!C:C,СВОД!C2797,Сверхбаза!E:E,СВОД!E2797)+SUMIFS(Сверхбаза!M:M,Сверхбаза!C:C,СВОД!C2797,Сверхбаза!E:E,СВОД!E2797)</f>
        <v>0</v>
      </c>
      <c r="P2797" s="251">
        <f>SUMIFS(Сверхбаза!N:N,Сверхбаза!C:C,СВОД!C2797,Сверхбаза!E:E,СВОД!E2797)</f>
        <v>0</v>
      </c>
      <c r="Q2797" s="251">
        <f>SUMIFS(Сверхбаза!P:P,Сверхбаза!C:C,СВОД!C2797,Сверхбаза!E:E,СВОД!E2797)</f>
        <v>0</v>
      </c>
      <c r="R2797" s="251">
        <f>SUMIFS(Сверхбаза!O:O,Сверхбаза!C:C,СВОД!C2797,Сверхбаза!E:E,СВОД!E2797)</f>
        <v>0</v>
      </c>
      <c r="S2797" s="251">
        <f>SUMIFS(Сверхбаза!Q:Q,Сверхбаза!C:C,СВОД!C2797,Сверхбаза!E:E,СВОД!E2797)</f>
        <v>0</v>
      </c>
      <c r="T2797" s="278">
        <f>SUMIFS(Сверхбаза!G:G,Сверхбаза!C:C,СВОД!C2797,Сверхбаза!E:E,СВОД!E2797)</f>
        <v>0</v>
      </c>
    </row>
    <row r="2798" spans="1:20" ht="25.5" outlineLevel="2">
      <c r="A2798" s="263">
        <v>5</v>
      </c>
      <c r="B2798" s="336">
        <v>502101</v>
      </c>
      <c r="C2798" s="336">
        <v>210101</v>
      </c>
      <c r="D2798" s="5" t="s">
        <v>329</v>
      </c>
      <c r="E2798" s="324">
        <v>2</v>
      </c>
      <c r="F2798" s="325" t="s">
        <v>173</v>
      </c>
      <c r="G2798" s="277">
        <f>SUMIFS('Круглосуточный стационар'!J:J,'Круглосуточный стационар'!D:D,СВОД!C2798,'Круглосуточный стационар'!F:F,СВОД!E2798)/2+SUMIFS(ВМП!J:J,ВМП!D:D,СВОД!C2798,ВМП!F:F,СВОД!E2798)/2+SUMIFS('Дневной стационар'!J:J,'Дневной стационар'!D:D,СВОД!C2798,'Дневной стационар'!F:F,СВОД!E2798)/2+SUMIFS(ЭКО!H:H,ЭКО!D:D,СВОД!C2798,ЭКО!F:F,СВОД!E2798)+SUMIFS(Диализ!J:J,Диализ!E:E,СВОД!C2798,Диализ!G:G,СВОД!E2798)</f>
        <v>3560</v>
      </c>
      <c r="H2798" s="251">
        <f>SUMIFS(Поликлиника!H:H,Поликлиника!D:D,СВОД!C2798,Поликлиника!F:F,СВОД!E2798)</f>
        <v>0</v>
      </c>
      <c r="I2798" s="251">
        <f>SUMIFS(Поликлиника!BA:BA,Поликлиника!D:D,СВОД!C2798,Поликлиника!F:F,СВОД!E2798)</f>
        <v>0</v>
      </c>
      <c r="J2798" s="251">
        <f>SUMIFS(Поликлиника!BF:BF,Поликлиника!D:D,СВОД!C2798,Поликлиника!F:F,СВОД!E2798)</f>
        <v>0</v>
      </c>
      <c r="K2798" s="251">
        <f>SUMIFS(Поликлиника!BU:BU,Поликлиника!D:D,СВОД!C2798,Поликлиника!F:F,СВОД!E2798)</f>
        <v>0</v>
      </c>
      <c r="L2798" s="251">
        <f>SUMIFS(Услуги!H:H,Услуги!D:D,СВОД!C2798,Услуги!F:F,СВОД!E2798)+SUMIFS(Услуги!M:M,Услуги!D:D,СВОД!C2798,Услуги!F:F,СВОД!E2798)+SUMIFS(Услуги!R:R,Услуги!D:D,СВОД!C2798,Услуги!F:F,СВОД!E2798)+SUMIFS(Услуги!W:W,Услуги!D:D,СВОД!C2798,Услуги!F:F,СВОД!E2798)+SUMIFS(Услуги!AB:AB,Услуги!D:D,СВОД!C2798,Услуги!F:F,СВОД!E2798)+SUMIFS(Услуги!AG:AG,Услуги!D:D,СВОД!C2798,Услуги!F:F,СВОД!E2798)+SUMIFS(Услуги!AL:AL,Услуги!D:D,СВОД!C2798,Услуги!F:F,СВОД!E2798)+SUMIFS(Услуги!AQ:AQ,Услуги!D:D,СВОД!C2798,Услуги!F:F,СВОД!E2798)</f>
        <v>0</v>
      </c>
      <c r="M2798" s="251">
        <f>SUMIFS('Скорая мед.помощь'!J:J,'Скорая мед.помощь'!E:E,СВОД!C2798,'Скорая мед.помощь'!G:G,СВОД!E2798)</f>
        <v>0</v>
      </c>
      <c r="N2798" s="278">
        <f>SUMIFS('Круглосуточный стационар'!O:O,'Круглосуточный стационар'!D:D,СВОД!C2798,'Круглосуточный стационар'!F:F,СВОД!E2798)+SUMIFS(ВМП!O:O,ВМП!D:D,СВОД!C2798,ВМП!F:F,СВОД!E2798)+SUMIFS('Дневной стационар'!O:O,'Дневной стационар'!D:D,СВОД!C2798,'Дневной стационар'!F:F,СВОД!E2798)+SUMIFS(ЭКО!M:M,ЭКО!D:D,СВОД!C2798,ЭКО!F:F,СВОД!E2798)+SUMIFS(Диализ!O:O,Диализ!E:E,СВОД!C2798,Диализ!G:G,СВОД!E2798)+SUMIFS(Поликлиника!CT:CT,Поликлиника!D:D,СВОД!C2798,Поликлиника!F:F,СВОД!E2798)+SUMIFS('Скорая мед.помощь'!O:O,'Скорая мед.помощь'!E:E,СВОД!C2798,'Скорая мед.помощь'!G:G,СВОД!E2798)+SUMIFS(Услуги!AV:AV,Услуги!D:D,СВОД!C2798,Услуги!F:F,СВОД!E2798)</f>
        <v>29793.124506499997</v>
      </c>
      <c r="O2798" s="277">
        <f>SUMIFS(Сверхбаза!L:L,Сверхбаза!C:C,СВОД!C2798,Сверхбаза!E:E,СВОД!E2798)+SUMIFS(Сверхбаза!M:M,Сверхбаза!C:C,СВОД!C2798,Сверхбаза!E:E,СВОД!E2798)</f>
        <v>0</v>
      </c>
      <c r="P2798" s="251">
        <f>SUMIFS(Сверхбаза!N:N,Сверхбаза!C:C,СВОД!C2798,Сверхбаза!E:E,СВОД!E2798)</f>
        <v>0</v>
      </c>
      <c r="Q2798" s="251">
        <f>SUMIFS(Сверхбаза!P:P,Сверхбаза!C:C,СВОД!C2798,Сверхбаза!E:E,СВОД!E2798)</f>
        <v>0</v>
      </c>
      <c r="R2798" s="251">
        <f>SUMIFS(Сверхбаза!O:O,Сверхбаза!C:C,СВОД!C2798,Сверхбаза!E:E,СВОД!E2798)</f>
        <v>0</v>
      </c>
      <c r="S2798" s="251">
        <f>SUMIFS(Сверхбаза!Q:Q,Сверхбаза!C:C,СВОД!C2798,Сверхбаза!E:E,СВОД!E2798)</f>
        <v>0</v>
      </c>
      <c r="T2798" s="278">
        <f>SUMIFS(Сверхбаза!G:G,Сверхбаза!C:C,СВОД!C2798,Сверхбаза!E:E,СВОД!E2798)</f>
        <v>0</v>
      </c>
    </row>
    <row r="2799" spans="1:20" ht="25.5" outlineLevel="2">
      <c r="A2799" s="263">
        <v>5</v>
      </c>
      <c r="B2799" s="336">
        <v>502101</v>
      </c>
      <c r="C2799" s="336">
        <v>210101</v>
      </c>
      <c r="D2799" s="5" t="s">
        <v>329</v>
      </c>
      <c r="E2799" s="324">
        <v>6</v>
      </c>
      <c r="F2799" s="325" t="s">
        <v>705</v>
      </c>
      <c r="G2799" s="277">
        <f>SUMIFS('Круглосуточный стационар'!J:J,'Круглосуточный стационар'!D:D,СВОД!C2799,'Круглосуточный стационар'!F:F,СВОД!E2799)/2+SUMIFS(ВМП!J:J,ВМП!D:D,СВОД!C2799,ВМП!F:F,СВОД!E2799)/2+SUMIFS('Дневной стационар'!J:J,'Дневной стационар'!D:D,СВОД!C2799,'Дневной стационар'!F:F,СВОД!E2799)/2+SUMIFS(ЭКО!H:H,ЭКО!D:D,СВОД!C2799,ЭКО!F:F,СВОД!E2799)+SUMIFS(Диализ!J:J,Диализ!E:E,СВОД!C2799,Диализ!G:G,СВОД!E2799)</f>
        <v>0</v>
      </c>
      <c r="H2799" s="251">
        <f>SUMIFS(Поликлиника!H:H,Поликлиника!D:D,СВОД!C2799,Поликлиника!F:F,СВОД!E2799)</f>
        <v>0</v>
      </c>
      <c r="I2799" s="251">
        <f>SUMIFS(Поликлиника!BA:BA,Поликлиника!D:D,СВОД!C2799,Поликлиника!F:F,СВОД!E2799)</f>
        <v>0</v>
      </c>
      <c r="J2799" s="251">
        <f>SUMIFS(Поликлиника!BF:BF,Поликлиника!D:D,СВОД!C2799,Поликлиника!F:F,СВОД!E2799)</f>
        <v>0</v>
      </c>
      <c r="K2799" s="251">
        <f>SUMIFS(Поликлиника!BU:BU,Поликлиника!D:D,СВОД!C2799,Поликлиника!F:F,СВОД!E2799)</f>
        <v>0</v>
      </c>
      <c r="L2799" s="251">
        <f>SUMIFS(Услуги!H:H,Услуги!D:D,СВОД!C2799,Услуги!F:F,СВОД!E2799)+SUMIFS(Услуги!M:M,Услуги!D:D,СВОД!C2799,Услуги!F:F,СВОД!E2799)+SUMIFS(Услуги!R:R,Услуги!D:D,СВОД!C2799,Услуги!F:F,СВОД!E2799)+SUMIFS(Услуги!W:W,Услуги!D:D,СВОД!C2799,Услуги!F:F,СВОД!E2799)+SUMIFS(Услуги!AB:AB,Услуги!D:D,СВОД!C2799,Услуги!F:F,СВОД!E2799)+SUMIFS(Услуги!AG:AG,Услуги!D:D,СВОД!C2799,Услуги!F:F,СВОД!E2799)+SUMIFS(Услуги!AL:AL,Услуги!D:D,СВОД!C2799,Услуги!F:F,СВОД!E2799)+SUMIFS(Услуги!AQ:AQ,Услуги!D:D,СВОД!C2799,Услуги!F:F,СВОД!E2799)</f>
        <v>0</v>
      </c>
      <c r="M2799" s="251">
        <f>SUMIFS('Скорая мед.помощь'!J:J,'Скорая мед.помощь'!E:E,СВОД!C2799,'Скорая мед.помощь'!G:G,СВОД!E2799)</f>
        <v>0</v>
      </c>
      <c r="N2799" s="278">
        <f>SUMIFS('Круглосуточный стационар'!O:O,'Круглосуточный стационар'!D:D,СВОД!C2799,'Круглосуточный стационар'!F:F,СВОД!E2799)+SUMIFS(ВМП!O:O,ВМП!D:D,СВОД!C2799,ВМП!F:F,СВОД!E2799)+SUMIFS('Дневной стационар'!O:O,'Дневной стационар'!D:D,СВОД!C2799,'Дневной стационар'!F:F,СВОД!E2799)+SUMIFS(ЭКО!M:M,ЭКО!D:D,СВОД!C2799,ЭКО!F:F,СВОД!E2799)+SUMIFS(Диализ!O:O,Диализ!E:E,СВОД!C2799,Диализ!G:G,СВОД!E2799)+SUMIFS(Поликлиника!CT:CT,Поликлиника!D:D,СВОД!C2799,Поликлиника!F:F,СВОД!E2799)+SUMIFS('Скорая мед.помощь'!O:O,'Скорая мед.помощь'!E:E,СВОД!C2799,'Скорая мед.помощь'!G:G,СВОД!E2799)+SUMIFS(Услуги!AV:AV,Услуги!D:D,СВОД!C2799,Услуги!F:F,СВОД!E2799)</f>
        <v>0</v>
      </c>
      <c r="O2799" s="277">
        <f>SUMIFS(Сверхбаза!L:L,Сверхбаза!C:C,СВОД!C2799,Сверхбаза!E:E,СВОД!E2799)+SUMIFS(Сверхбаза!M:M,Сверхбаза!C:C,СВОД!C2799,Сверхбаза!E:E,СВОД!E2799)</f>
        <v>0</v>
      </c>
      <c r="P2799" s="251">
        <f>SUMIFS(Сверхбаза!N:N,Сверхбаза!C:C,СВОД!C2799,Сверхбаза!E:E,СВОД!E2799)</f>
        <v>0</v>
      </c>
      <c r="Q2799" s="251">
        <f>SUMIFS(Сверхбаза!P:P,Сверхбаза!C:C,СВОД!C2799,Сверхбаза!E:E,СВОД!E2799)</f>
        <v>0</v>
      </c>
      <c r="R2799" s="251">
        <f>SUMIFS(Сверхбаза!O:O,Сверхбаза!C:C,СВОД!C2799,Сверхбаза!E:E,СВОД!E2799)</f>
        <v>0</v>
      </c>
      <c r="S2799" s="251">
        <f>SUMIFS(Сверхбаза!Q:Q,Сверхбаза!C:C,СВОД!C2799,Сверхбаза!E:E,СВОД!E2799)</f>
        <v>0</v>
      </c>
      <c r="T2799" s="278">
        <f>SUMIFS(Сверхбаза!G:G,Сверхбаза!C:C,СВОД!C2799,Сверхбаза!E:E,СВОД!E2799)</f>
        <v>0</v>
      </c>
    </row>
    <row r="2800" spans="1:20" ht="25.5" outlineLevel="2">
      <c r="A2800" s="263">
        <v>5</v>
      </c>
      <c r="B2800" s="336">
        <v>502101</v>
      </c>
      <c r="C2800" s="336">
        <v>210101</v>
      </c>
      <c r="D2800" s="5" t="s">
        <v>329</v>
      </c>
      <c r="E2800" s="324">
        <v>3</v>
      </c>
      <c r="F2800" s="325" t="s">
        <v>174</v>
      </c>
      <c r="G2800" s="277">
        <f>SUMIFS('Круглосуточный стационар'!J:J,'Круглосуточный стационар'!D:D,СВОД!C2800,'Круглосуточный стационар'!F:F,СВОД!E2800)/2+SUMIFS(ВМП!J:J,ВМП!D:D,СВОД!C2800,ВМП!F:F,СВОД!E2800)/2+SUMIFS('Дневной стационар'!J:J,'Дневной стационар'!D:D,СВОД!C2800,'Дневной стационар'!F:F,СВОД!E2800)/2+SUMIFS(ЭКО!H:H,ЭКО!D:D,СВОД!C2800,ЭКО!F:F,СВОД!E2800)+SUMIFS(Диализ!J:J,Диализ!E:E,СВОД!C2800,Диализ!G:G,СВОД!E2800)</f>
        <v>0</v>
      </c>
      <c r="H2800" s="251">
        <f>SUMIFS(Поликлиника!H:H,Поликлиника!D:D,СВОД!C2800,Поликлиника!F:F,СВОД!E2800)</f>
        <v>108980</v>
      </c>
      <c r="I2800" s="251">
        <f>SUMIFS(Поликлиника!BA:BA,Поликлиника!D:D,СВОД!C2800,Поликлиника!F:F,СВОД!E2800)</f>
        <v>63890</v>
      </c>
      <c r="J2800" s="251">
        <f>SUMIFS(Поликлиника!BF:BF,Поликлиника!D:D,СВОД!C2800,Поликлиника!F:F,СВОД!E2800)</f>
        <v>207918</v>
      </c>
      <c r="K2800" s="251">
        <f>SUMIFS(Поликлиника!BU:BU,Поликлиника!D:D,СВОД!C2800,Поликлиника!F:F,СВОД!E2800)</f>
        <v>117487</v>
      </c>
      <c r="L2800" s="251">
        <f>SUMIFS(Услуги!H:H,Услуги!D:D,СВОД!C2800,Услуги!F:F,СВОД!E2800)+SUMIFS(Услуги!M:M,Услуги!D:D,СВОД!C2800,Услуги!F:F,СВОД!E2800)+SUMIFS(Услуги!R:R,Услуги!D:D,СВОД!C2800,Услуги!F:F,СВОД!E2800)+SUMIFS(Услуги!W:W,Услуги!D:D,СВОД!C2800,Услуги!F:F,СВОД!E2800)+SUMIFS(Услуги!AB:AB,Услуги!D:D,СВОД!C2800,Услуги!F:F,СВОД!E2800)+SUMIFS(Услуги!AG:AG,Услуги!D:D,СВОД!C2800,Услуги!F:F,СВОД!E2800)+SUMIFS(Услуги!AL:AL,Услуги!D:D,СВОД!C2800,Услуги!F:F,СВОД!E2800)+SUMIFS(Услуги!AQ:AQ,Услуги!D:D,СВОД!C2800,Услуги!F:F,СВОД!E2800)</f>
        <v>3195</v>
      </c>
      <c r="M2800" s="251">
        <f>SUMIFS('Скорая мед.помощь'!J:J,'Скорая мед.помощь'!E:E,СВОД!C2800,'Скорая мед.помощь'!G:G,СВОД!E2800)</f>
        <v>0</v>
      </c>
      <c r="N2800" s="278">
        <f>SUMIFS('Круглосуточный стационар'!O:O,'Круглосуточный стационар'!D:D,СВОД!C2800,'Круглосуточный стационар'!F:F,СВОД!E2800)+SUMIFS(ВМП!O:O,ВМП!D:D,СВОД!C2800,ВМП!F:F,СВОД!E2800)+SUMIFS('Дневной стационар'!O:O,'Дневной стационар'!D:D,СВОД!C2800,'Дневной стационар'!F:F,СВОД!E2800)+SUMIFS(ЭКО!M:M,ЭКО!D:D,СВОД!C2800,ЭКО!F:F,СВОД!E2800)+SUMIFS(Диализ!O:O,Диализ!E:E,СВОД!C2800,Диализ!G:G,СВОД!E2800)+SUMIFS(Поликлиника!CT:CT,Поликлиника!D:D,СВОД!C2800,Поликлиника!F:F,СВОД!E2800)+SUMIFS('Скорая мед.помощь'!O:O,'Скорая мед.помощь'!E:E,СВОД!C2800,'Скорая мед.помощь'!G:G,СВОД!E2800)+SUMIFS(Услуги!AV:AV,Услуги!D:D,СВОД!C2800,Услуги!F:F,СВОД!E2800)</f>
        <v>392413.86574512883</v>
      </c>
      <c r="O2800" s="277">
        <f>SUMIFS(Сверхбаза!L:L,Сверхбаза!C:C,СВОД!C2800,Сверхбаза!E:E,СВОД!E2800)+SUMIFS(Сверхбаза!M:M,Сверхбаза!C:C,СВОД!C2800,Сверхбаза!E:E,СВОД!E2800)</f>
        <v>0</v>
      </c>
      <c r="P2800" s="251">
        <f>SUMIFS(Сверхбаза!N:N,Сверхбаза!C:C,СВОД!C2800,Сверхбаза!E:E,СВОД!E2800)</f>
        <v>421</v>
      </c>
      <c r="Q2800" s="251">
        <f>SUMIFS(Сверхбаза!P:P,Сверхбаза!C:C,СВОД!C2800,Сверхбаза!E:E,СВОД!E2800)</f>
        <v>2200</v>
      </c>
      <c r="R2800" s="251">
        <f>SUMIFS(Сверхбаза!O:O,Сверхбаза!C:C,СВОД!C2800,Сверхбаза!E:E,СВОД!E2800)</f>
        <v>79</v>
      </c>
      <c r="S2800" s="251">
        <f>SUMIFS(Сверхбаза!Q:Q,Сверхбаза!C:C,СВОД!C2800,Сверхбаза!E:E,СВОД!E2800)</f>
        <v>0</v>
      </c>
      <c r="T2800" s="278">
        <f>SUMIFS(Сверхбаза!G:G,Сверхбаза!C:C,СВОД!C2800,Сверхбаза!E:E,СВОД!E2800)</f>
        <v>3897.386</v>
      </c>
    </row>
    <row r="2801" spans="1:20" ht="25.5" outlineLevel="2">
      <c r="A2801" s="263">
        <v>5</v>
      </c>
      <c r="B2801" s="336">
        <v>502101</v>
      </c>
      <c r="C2801" s="336">
        <v>210101</v>
      </c>
      <c r="D2801" s="5" t="s">
        <v>329</v>
      </c>
      <c r="E2801" s="324">
        <v>7</v>
      </c>
      <c r="F2801" s="325" t="s">
        <v>706</v>
      </c>
      <c r="G2801" s="277">
        <f>SUMIFS('Круглосуточный стационар'!J:J,'Круглосуточный стационар'!D:D,СВОД!C2801,'Круглосуточный стационар'!F:F,СВОД!E2801)/2+SUMIFS(ВМП!J:J,ВМП!D:D,СВОД!C2801,ВМП!F:F,СВОД!E2801)/2+SUMIFS('Дневной стационар'!J:J,'Дневной стационар'!D:D,СВОД!C2801,'Дневной стационар'!F:F,СВОД!E2801)/2+SUMIFS(ЭКО!H:H,ЭКО!D:D,СВОД!C2801,ЭКО!F:F,СВОД!E2801)+SUMIFS(Диализ!J:J,Диализ!E:E,СВОД!C2801,Диализ!G:G,СВОД!E2801)</f>
        <v>0</v>
      </c>
      <c r="H2801" s="251">
        <f>SUMIFS(Поликлиника!H:H,Поликлиника!D:D,СВОД!C2801,Поликлиника!F:F,СВОД!E2801)</f>
        <v>0</v>
      </c>
      <c r="I2801" s="251">
        <f>SUMIFS(Поликлиника!BA:BA,Поликлиника!D:D,СВОД!C2801,Поликлиника!F:F,СВОД!E2801)</f>
        <v>0</v>
      </c>
      <c r="J2801" s="251">
        <f>SUMIFS(Поликлиника!BF:BF,Поликлиника!D:D,СВОД!C2801,Поликлиника!F:F,СВОД!E2801)</f>
        <v>0</v>
      </c>
      <c r="K2801" s="251">
        <f>SUMIFS(Поликлиника!BU:BU,Поликлиника!D:D,СВОД!C2801,Поликлиника!F:F,СВОД!E2801)</f>
        <v>0</v>
      </c>
      <c r="L2801" s="251">
        <f>SUMIFS(Услуги!H:H,Услуги!D:D,СВОД!C2801,Услуги!F:F,СВОД!E2801)+SUMIFS(Услуги!M:M,Услуги!D:D,СВОД!C2801,Услуги!F:F,СВОД!E2801)+SUMIFS(Услуги!R:R,Услуги!D:D,СВОД!C2801,Услуги!F:F,СВОД!E2801)+SUMIFS(Услуги!W:W,Услуги!D:D,СВОД!C2801,Услуги!F:F,СВОД!E2801)+SUMIFS(Услуги!AB:AB,Услуги!D:D,СВОД!C2801,Услуги!F:F,СВОД!E2801)+SUMIFS(Услуги!AG:AG,Услуги!D:D,СВОД!C2801,Услуги!F:F,СВОД!E2801)+SUMIFS(Услуги!AL:AL,Услуги!D:D,СВОД!C2801,Услуги!F:F,СВОД!E2801)+SUMIFS(Услуги!AQ:AQ,Услуги!D:D,СВОД!C2801,Услуги!F:F,СВОД!E2801)</f>
        <v>0</v>
      </c>
      <c r="M2801" s="251">
        <f>SUMIFS('Скорая мед.помощь'!J:J,'Скорая мед.помощь'!E:E,СВОД!C2801,'Скорая мед.помощь'!G:G,СВОД!E2801)</f>
        <v>0</v>
      </c>
      <c r="N2801" s="278">
        <f>SUMIFS('Круглосуточный стационар'!O:O,'Круглосуточный стационар'!D:D,СВОД!C2801,'Круглосуточный стационар'!F:F,СВОД!E2801)+SUMIFS(ВМП!O:O,ВМП!D:D,СВОД!C2801,ВМП!F:F,СВОД!E2801)+SUMIFS('Дневной стационар'!O:O,'Дневной стационар'!D:D,СВОД!C2801,'Дневной стационар'!F:F,СВОД!E2801)+SUMIFS(ЭКО!M:M,ЭКО!D:D,СВОД!C2801,ЭКО!F:F,СВОД!E2801)+SUMIFS(Диализ!O:O,Диализ!E:E,СВОД!C2801,Диализ!G:G,СВОД!E2801)+SUMIFS(Поликлиника!CT:CT,Поликлиника!D:D,СВОД!C2801,Поликлиника!F:F,СВОД!E2801)+SUMIFS('Скорая мед.помощь'!O:O,'Скорая мед.помощь'!E:E,СВОД!C2801,'Скорая мед.помощь'!G:G,СВОД!E2801)+SUMIFS(Услуги!AV:AV,Услуги!D:D,СВОД!C2801,Услуги!F:F,СВОД!E2801)</f>
        <v>0</v>
      </c>
      <c r="O2801" s="277">
        <f>SUMIFS(Сверхбаза!L:L,Сверхбаза!C:C,СВОД!C2801,Сверхбаза!E:E,СВОД!E2801)+SUMIFS(Сверхбаза!M:M,Сверхбаза!C:C,СВОД!C2801,Сверхбаза!E:E,СВОД!E2801)</f>
        <v>0</v>
      </c>
      <c r="P2801" s="251">
        <f>SUMIFS(Сверхбаза!N:N,Сверхбаза!C:C,СВОД!C2801,Сверхбаза!E:E,СВОД!E2801)</f>
        <v>0</v>
      </c>
      <c r="Q2801" s="251">
        <f>SUMIFS(Сверхбаза!P:P,Сверхбаза!C:C,СВОД!C2801,Сверхбаза!E:E,СВОД!E2801)</f>
        <v>0</v>
      </c>
      <c r="R2801" s="251">
        <f>SUMIFS(Сверхбаза!O:O,Сверхбаза!C:C,СВОД!C2801,Сверхбаза!E:E,СВОД!E2801)</f>
        <v>0</v>
      </c>
      <c r="S2801" s="251">
        <f>SUMIFS(Сверхбаза!Q:Q,Сверхбаза!C:C,СВОД!C2801,Сверхбаза!E:E,СВОД!E2801)</f>
        <v>0</v>
      </c>
      <c r="T2801" s="278">
        <f>SUMIFS(Сверхбаза!G:G,Сверхбаза!C:C,СВОД!C2801,Сверхбаза!E:E,СВОД!E2801)</f>
        <v>0</v>
      </c>
    </row>
    <row r="2802" spans="1:20" ht="25.5" outlineLevel="2">
      <c r="A2802" s="263">
        <v>5</v>
      </c>
      <c r="B2802" s="336">
        <v>502101</v>
      </c>
      <c r="C2802" s="336">
        <v>210101</v>
      </c>
      <c r="D2802" s="5" t="s">
        <v>329</v>
      </c>
      <c r="E2802" s="324">
        <v>70</v>
      </c>
      <c r="F2802" s="325" t="s">
        <v>707</v>
      </c>
      <c r="G2802" s="277">
        <f>SUMIFS('Круглосуточный стационар'!J:J,'Круглосуточный стационар'!D:D,СВОД!C2802,'Круглосуточный стационар'!F:F,СВОД!E2802)/2+SUMIFS(ВМП!J:J,ВМП!D:D,СВОД!C2802,ВМП!F:F,СВОД!E2802)/2+SUMIFS('Дневной стационар'!J:J,'Дневной стационар'!D:D,СВОД!C2802,'Дневной стационар'!F:F,СВОД!E2802)/2+SUMIFS(ЭКО!H:H,ЭКО!D:D,СВОД!C2802,ЭКО!F:F,СВОД!E2802)+SUMIFS(Диализ!J:J,Диализ!E:E,СВОД!C2802,Диализ!G:G,СВОД!E2802)</f>
        <v>0</v>
      </c>
      <c r="H2802" s="251">
        <f>SUMIFS(Поликлиника!H:H,Поликлиника!D:D,СВОД!C2802,Поликлиника!F:F,СВОД!E2802)</f>
        <v>0</v>
      </c>
      <c r="I2802" s="251">
        <f>SUMIFS(Поликлиника!BA:BA,Поликлиника!D:D,СВОД!C2802,Поликлиника!F:F,СВОД!E2802)</f>
        <v>0</v>
      </c>
      <c r="J2802" s="251">
        <f>SUMIFS(Поликлиника!BF:BF,Поликлиника!D:D,СВОД!C2802,Поликлиника!F:F,СВОД!E2802)</f>
        <v>0</v>
      </c>
      <c r="K2802" s="251">
        <f>SUMIFS(Поликлиника!BU:BU,Поликлиника!D:D,СВОД!C2802,Поликлиника!F:F,СВОД!E2802)</f>
        <v>0</v>
      </c>
      <c r="L2802" s="251">
        <f>SUMIFS(Услуги!H:H,Услуги!D:D,СВОД!C2802,Услуги!F:F,СВОД!E2802)+SUMIFS(Услуги!M:M,Услуги!D:D,СВОД!C2802,Услуги!F:F,СВОД!E2802)+SUMIFS(Услуги!R:R,Услуги!D:D,СВОД!C2802,Услуги!F:F,СВОД!E2802)+SUMIFS(Услуги!W:W,Услуги!D:D,СВОД!C2802,Услуги!F:F,СВОД!E2802)+SUMIFS(Услуги!AB:AB,Услуги!D:D,СВОД!C2802,Услуги!F:F,СВОД!E2802)+SUMIFS(Услуги!AG:AG,Услуги!D:D,СВОД!C2802,Услуги!F:F,СВОД!E2802)+SUMIFS(Услуги!AL:AL,Услуги!D:D,СВОД!C2802,Услуги!F:F,СВОД!E2802)+SUMIFS(Услуги!AQ:AQ,Услуги!D:D,СВОД!C2802,Услуги!F:F,СВОД!E2802)</f>
        <v>0</v>
      </c>
      <c r="M2802" s="251">
        <f>SUMIFS('Скорая мед.помощь'!J:J,'Скорая мед.помощь'!E:E,СВОД!C2802,'Скорая мед.помощь'!G:G,СВОД!E2802)</f>
        <v>0</v>
      </c>
      <c r="N2802" s="278">
        <f>SUMIFS('Круглосуточный стационар'!O:O,'Круглосуточный стационар'!D:D,СВОД!C2802,'Круглосуточный стационар'!F:F,СВОД!E2802)+SUMIFS(ВМП!O:O,ВМП!D:D,СВОД!C2802,ВМП!F:F,СВОД!E2802)+SUMIFS('Дневной стационар'!O:O,'Дневной стационар'!D:D,СВОД!C2802,'Дневной стационар'!F:F,СВОД!E2802)+SUMIFS(ЭКО!M:M,ЭКО!D:D,СВОД!C2802,ЭКО!F:F,СВОД!E2802)+SUMIFS(Диализ!O:O,Диализ!E:E,СВОД!C2802,Диализ!G:G,СВОД!E2802)+SUMIFS(Поликлиника!CT:CT,Поликлиника!D:D,СВОД!C2802,Поликлиника!F:F,СВОД!E2802)+SUMIFS('Скорая мед.помощь'!O:O,'Скорая мед.помощь'!E:E,СВОД!C2802,'Скорая мед.помощь'!G:G,СВОД!E2802)+SUMIFS(Услуги!AV:AV,Услуги!D:D,СВОД!C2802,Услуги!F:F,СВОД!E2802)</f>
        <v>0</v>
      </c>
      <c r="O2802" s="277">
        <f>SUMIFS(Сверхбаза!L:L,Сверхбаза!C:C,СВОД!C2802,Сверхбаза!E:E,СВОД!E2802)+SUMIFS(Сверхбаза!M:M,Сверхбаза!C:C,СВОД!C2802,Сверхбаза!E:E,СВОД!E2802)</f>
        <v>0</v>
      </c>
      <c r="P2802" s="251">
        <f>SUMIFS(Сверхбаза!N:N,Сверхбаза!C:C,СВОД!C2802,Сверхбаза!E:E,СВОД!E2802)</f>
        <v>0</v>
      </c>
      <c r="Q2802" s="251">
        <f>SUMIFS(Сверхбаза!P:P,Сверхбаза!C:C,СВОД!C2802,Сверхбаза!E:E,СВОД!E2802)</f>
        <v>0</v>
      </c>
      <c r="R2802" s="251">
        <f>SUMIFS(Сверхбаза!O:O,Сверхбаза!C:C,СВОД!C2802,Сверхбаза!E:E,СВОД!E2802)</f>
        <v>0</v>
      </c>
      <c r="S2802" s="251">
        <f>SUMIFS(Сверхбаза!Q:Q,Сверхбаза!C:C,СВОД!C2802,Сверхбаза!E:E,СВОД!E2802)</f>
        <v>0</v>
      </c>
      <c r="T2802" s="278">
        <f>SUMIFS(Сверхбаза!G:G,Сверхбаза!C:C,СВОД!C2802,Сверхбаза!E:E,СВОД!E2802)</f>
        <v>0</v>
      </c>
    </row>
    <row r="2803" spans="1:20" ht="25.5" outlineLevel="2">
      <c r="A2803" s="263">
        <v>5</v>
      </c>
      <c r="B2803" s="336">
        <v>502101</v>
      </c>
      <c r="C2803" s="336">
        <v>210101</v>
      </c>
      <c r="D2803" s="5" t="s">
        <v>329</v>
      </c>
      <c r="E2803" s="324">
        <v>94</v>
      </c>
      <c r="F2803" s="325" t="s">
        <v>157</v>
      </c>
      <c r="G2803" s="277">
        <f>SUMIFS('Круглосуточный стационар'!J:J,'Круглосуточный стационар'!D:D,СВОД!C2803,'Круглосуточный стационар'!F:F,СВОД!E2803)/2+SUMIFS(ВМП!J:J,ВМП!D:D,СВОД!C2803,ВМП!F:F,СВОД!E2803)/2+SUMIFS('Дневной стационар'!J:J,'Дневной стационар'!D:D,СВОД!C2803,'Дневной стационар'!F:F,СВОД!E2803)/2+SUMIFS(ЭКО!H:H,ЭКО!D:D,СВОД!C2803,ЭКО!F:F,СВОД!E2803)+SUMIFS(Диализ!J:J,Диализ!E:E,СВОД!C2803,Диализ!G:G,СВОД!E2803)</f>
        <v>0</v>
      </c>
      <c r="H2803" s="251">
        <f>SUMIFS(Поликлиника!H:H,Поликлиника!D:D,СВОД!C2803,Поликлиника!F:F,СВОД!E2803)</f>
        <v>0</v>
      </c>
      <c r="I2803" s="251">
        <f>SUMIFS(Поликлиника!BA:BA,Поликлиника!D:D,СВОД!C2803,Поликлиника!F:F,СВОД!E2803)</f>
        <v>0</v>
      </c>
      <c r="J2803" s="251">
        <f>SUMIFS(Поликлиника!BF:BF,Поликлиника!D:D,СВОД!C2803,Поликлиника!F:F,СВОД!E2803)</f>
        <v>0</v>
      </c>
      <c r="K2803" s="251">
        <f>SUMIFS(Поликлиника!BU:BU,Поликлиника!D:D,СВОД!C2803,Поликлиника!F:F,СВОД!E2803)</f>
        <v>0</v>
      </c>
      <c r="L2803" s="251">
        <f>SUMIFS(Услуги!H:H,Услуги!D:D,СВОД!C2803,Услуги!F:F,СВОД!E2803)+SUMIFS(Услуги!M:M,Услуги!D:D,СВОД!C2803,Услуги!F:F,СВОД!E2803)+SUMIFS(Услуги!R:R,Услуги!D:D,СВОД!C2803,Услуги!F:F,СВОД!E2803)+SUMIFS(Услуги!W:W,Услуги!D:D,СВОД!C2803,Услуги!F:F,СВОД!E2803)+SUMIFS(Услуги!AB:AB,Услуги!D:D,СВОД!C2803,Услуги!F:F,СВОД!E2803)+SUMIFS(Услуги!AG:AG,Услуги!D:D,СВОД!C2803,Услуги!F:F,СВОД!E2803)+SUMIFS(Услуги!AL:AL,Услуги!D:D,СВОД!C2803,Услуги!F:F,СВОД!E2803)+SUMIFS(Услуги!AQ:AQ,Услуги!D:D,СВОД!C2803,Услуги!F:F,СВОД!E2803)</f>
        <v>0</v>
      </c>
      <c r="M2803" s="251">
        <f>SUMIFS('Скорая мед.помощь'!J:J,'Скорая мед.помощь'!E:E,СВОД!C2803,'Скорая мед.помощь'!G:G,СВОД!E2803)</f>
        <v>0</v>
      </c>
      <c r="N2803" s="278">
        <f>SUMIFS('Круглосуточный стационар'!O:O,'Круглосуточный стационар'!D:D,СВОД!C2803,'Круглосуточный стационар'!F:F,СВОД!E2803)+SUMIFS(ВМП!O:O,ВМП!D:D,СВОД!C2803,ВМП!F:F,СВОД!E2803)+SUMIFS('Дневной стационар'!O:O,'Дневной стационар'!D:D,СВОД!C2803,'Дневной стационар'!F:F,СВОД!E2803)+SUMIFS(ЭКО!M:M,ЭКО!D:D,СВОД!C2803,ЭКО!F:F,СВОД!E2803)+SUMIFS(Диализ!O:O,Диализ!E:E,СВОД!C2803,Диализ!G:G,СВОД!E2803)+SUMIFS(Поликлиника!CT:CT,Поликлиника!D:D,СВОД!C2803,Поликлиника!F:F,СВОД!E2803)+SUMIFS('Скорая мед.помощь'!O:O,'Скорая мед.помощь'!E:E,СВОД!C2803,'Скорая мед.помощь'!G:G,СВОД!E2803)+SUMIFS(Услуги!AV:AV,Услуги!D:D,СВОД!C2803,Услуги!F:F,СВОД!E2803)</f>
        <v>0</v>
      </c>
      <c r="O2803" s="277">
        <f>SUMIFS(Сверхбаза!L:L,Сверхбаза!C:C,СВОД!C2803,Сверхбаза!E:E,СВОД!E2803)+SUMIFS(Сверхбаза!M:M,Сверхбаза!C:C,СВОД!C2803,Сверхбаза!E:E,СВОД!E2803)</f>
        <v>0</v>
      </c>
      <c r="P2803" s="251">
        <f>SUMIFS(Сверхбаза!N:N,Сверхбаза!C:C,СВОД!C2803,Сверхбаза!E:E,СВОД!E2803)</f>
        <v>0</v>
      </c>
      <c r="Q2803" s="251">
        <f>SUMIFS(Сверхбаза!P:P,Сверхбаза!C:C,СВОД!C2803,Сверхбаза!E:E,СВОД!E2803)</f>
        <v>0</v>
      </c>
      <c r="R2803" s="251">
        <f>SUMIFS(Сверхбаза!O:O,Сверхбаза!C:C,СВОД!C2803,Сверхбаза!E:E,СВОД!E2803)</f>
        <v>0</v>
      </c>
      <c r="S2803" s="251">
        <f>SUMIFS(Сверхбаза!Q:Q,Сверхбаза!C:C,СВОД!C2803,Сверхбаза!E:E,СВОД!E2803)</f>
        <v>0</v>
      </c>
      <c r="T2803" s="278">
        <f>SUMIFS(Сверхбаза!G:G,Сверхбаза!C:C,СВОД!C2803,Сверхбаза!E:E,СВОД!E2803)</f>
        <v>0</v>
      </c>
    </row>
    <row r="2804" spans="1:20" outlineLevel="1">
      <c r="A2804" s="264"/>
      <c r="B2804" s="254"/>
      <c r="C2804" s="254" t="str">
        <f>CONCATENATE(C2803," ","Итог")</f>
        <v>210101 Итог</v>
      </c>
      <c r="D2804" s="255"/>
      <c r="E2804" s="326"/>
      <c r="F2804" s="327"/>
      <c r="G2804" s="279"/>
      <c r="H2804" s="256"/>
      <c r="I2804" s="256"/>
      <c r="J2804" s="256"/>
      <c r="K2804" s="256"/>
      <c r="L2804" s="256"/>
      <c r="M2804" s="256"/>
      <c r="N2804" s="280">
        <f>SUBTOTAL(9,N2796:N2803)</f>
        <v>707733.89599683927</v>
      </c>
      <c r="O2804" s="279"/>
      <c r="P2804" s="256"/>
      <c r="Q2804" s="256"/>
      <c r="R2804" s="256"/>
      <c r="S2804" s="256"/>
      <c r="T2804" s="280">
        <f>SUBTOTAL(9,T2796:T2803)</f>
        <v>3897.386</v>
      </c>
    </row>
    <row r="2805" spans="1:20" ht="25.5" outlineLevel="2">
      <c r="A2805" s="262">
        <v>5</v>
      </c>
      <c r="B2805" s="8">
        <v>502102</v>
      </c>
      <c r="C2805" s="8">
        <v>210102</v>
      </c>
      <c r="D2805" s="9" t="s">
        <v>330</v>
      </c>
      <c r="E2805" s="322">
        <v>1</v>
      </c>
      <c r="F2805" s="323" t="s">
        <v>12</v>
      </c>
      <c r="G2805" s="275">
        <f>SUMIFS('Круглосуточный стационар'!J:J,'Круглосуточный стационар'!D:D,СВОД!C2805,'Круглосуточный стационар'!F:F,СВОД!E2805)/2+SUMIFS(ВМП!J:J,ВМП!D:D,СВОД!C2805,ВМП!F:F,СВОД!E2805)/2+SUMIFS('Дневной стационар'!J:J,'Дневной стационар'!D:D,СВОД!C2805,'Дневной стационар'!F:F,СВОД!E2805)/2+SUMIFS(ЭКО!H:H,ЭКО!D:D,СВОД!C2805,ЭКО!F:F,СВОД!E2805)+SUMIFS(Диализ!J:J,Диализ!E:E,СВОД!C2805,Диализ!G:G,СВОД!E2805)</f>
        <v>8786</v>
      </c>
      <c r="H2805" s="253">
        <f>SUMIFS(Поликлиника!H:H,Поликлиника!D:D,СВОД!C2805,Поликлиника!F:F,СВОД!E2805)</f>
        <v>0</v>
      </c>
      <c r="I2805" s="253">
        <f>SUMIFS(Поликлиника!BA:BA,Поликлиника!D:D,СВОД!C2805,Поликлиника!F:F,СВОД!E2805)</f>
        <v>0</v>
      </c>
      <c r="J2805" s="253">
        <f>SUMIFS(Поликлиника!BF:BF,Поликлиника!D:D,СВОД!C2805,Поликлиника!F:F,СВОД!E2805)</f>
        <v>0</v>
      </c>
      <c r="K2805" s="253">
        <f>SUMIFS(Поликлиника!BU:BU,Поликлиника!D:D,СВОД!C2805,Поликлиника!F:F,СВОД!E2805)</f>
        <v>0</v>
      </c>
      <c r="L2805" s="253">
        <f>SUMIFS(Услуги!H:H,Услуги!D:D,СВОД!C2805,Услуги!F:F,СВОД!E2805)+SUMIFS(Услуги!M:M,Услуги!D:D,СВОД!C2805,Услуги!F:F,СВОД!E2805)+SUMIFS(Услуги!R:R,Услуги!D:D,СВОД!C2805,Услуги!F:F,СВОД!E2805)+SUMIFS(Услуги!W:W,Услуги!D:D,СВОД!C2805,Услуги!F:F,СВОД!E2805)+SUMIFS(Услуги!AB:AB,Услуги!D:D,СВОД!C2805,Услуги!F:F,СВОД!E2805)+SUMIFS(Услуги!AG:AG,Услуги!D:D,СВОД!C2805,Услуги!F:F,СВОД!E2805)+SUMIFS(Услуги!AL:AL,Услуги!D:D,СВОД!C2805,Услуги!F:F,СВОД!E2805)+SUMIFS(Услуги!AQ:AQ,Услуги!D:D,СВОД!C2805,Услуги!F:F,СВОД!E2805)</f>
        <v>0</v>
      </c>
      <c r="M2805" s="253">
        <f>SUMIFS('Скорая мед.помощь'!J:J,'Скорая мед.помощь'!E:E,СВОД!C2805,'Скорая мед.помощь'!G:G,СВОД!E2805)</f>
        <v>0</v>
      </c>
      <c r="N2805" s="276">
        <f>SUMIFS('Круглосуточный стационар'!O:O,'Круглосуточный стационар'!D:D,СВОД!C2805,'Круглосуточный стационар'!F:F,СВОД!E2805)+SUMIFS(ВМП!O:O,ВМП!D:D,СВОД!C2805,ВМП!F:F,СВОД!E2805)+SUMIFS('Дневной стационар'!O:O,'Дневной стационар'!D:D,СВОД!C2805,'Дневной стационар'!F:F,СВОД!E2805)+SUMIFS(ЭКО!M:M,ЭКО!D:D,СВОД!C2805,ЭКО!F:F,СВОД!E2805)+SUMIFS(Диализ!O:O,Диализ!E:E,СВОД!C2805,Диализ!G:G,СВОД!E2805)+SUMIFS(Поликлиника!CT:CT,Поликлиника!D:D,СВОД!C2805,Поликлиника!F:F,СВОД!E2805)+SUMIFS('Скорая мед.помощь'!O:O,'Скорая мед.помощь'!E:E,СВОД!C2805,'Скорая мед.помощь'!G:G,СВОД!E2805)+SUMIFS(Услуги!AV:AV,Услуги!D:D,СВОД!C2805,Услуги!F:F,СВОД!E2805)</f>
        <v>381590.48487112985</v>
      </c>
      <c r="O2805" s="275">
        <f>SUMIFS(Сверхбаза!L:L,Сверхбаза!C:C,СВОД!C2805,Сверхбаза!E:E,СВОД!E2805)+SUMIFS(Сверхбаза!M:M,Сверхбаза!C:C,СВОД!C2805,Сверхбаза!E:E,СВОД!E2805)</f>
        <v>0</v>
      </c>
      <c r="P2805" s="253">
        <f>SUMIFS(Сверхбаза!N:N,Сверхбаза!C:C,СВОД!C2805,Сверхбаза!E:E,СВОД!E2805)</f>
        <v>0</v>
      </c>
      <c r="Q2805" s="253">
        <f>SUMIFS(Сверхбаза!P:P,Сверхбаза!C:C,СВОД!C2805,Сверхбаза!E:E,СВОД!E2805)</f>
        <v>0</v>
      </c>
      <c r="R2805" s="253">
        <f>SUMIFS(Сверхбаза!O:O,Сверхбаза!C:C,СВОД!C2805,Сверхбаза!E:E,СВОД!E2805)</f>
        <v>0</v>
      </c>
      <c r="S2805" s="253">
        <f>SUMIFS(Сверхбаза!Q:Q,Сверхбаза!C:C,СВОД!C2805,Сверхбаза!E:E,СВОД!E2805)</f>
        <v>0</v>
      </c>
      <c r="T2805" s="276">
        <f>SUMIFS(Сверхбаза!G:G,Сверхбаза!C:C,СВОД!C2805,Сверхбаза!E:E,СВОД!E2805)</f>
        <v>0</v>
      </c>
    </row>
    <row r="2806" spans="1:20" ht="25.5" outlineLevel="2">
      <c r="A2806" s="263">
        <v>5</v>
      </c>
      <c r="B2806" s="336">
        <v>502102</v>
      </c>
      <c r="C2806" s="336">
        <v>210102</v>
      </c>
      <c r="D2806" s="5" t="s">
        <v>330</v>
      </c>
      <c r="E2806" s="324">
        <v>13</v>
      </c>
      <c r="F2806" s="325" t="s">
        <v>704</v>
      </c>
      <c r="G2806" s="277">
        <f>SUMIFS('Круглосуточный стационар'!J:J,'Круглосуточный стационар'!D:D,СВОД!C2806,'Круглосуточный стационар'!F:F,СВОД!E2806)/2+SUMIFS(ВМП!J:J,ВМП!D:D,СВОД!C2806,ВМП!F:F,СВОД!E2806)/2+SUMIFS('Дневной стационар'!J:J,'Дневной стационар'!D:D,СВОД!C2806,'Дневной стационар'!F:F,СВОД!E2806)/2+SUMIFS(ЭКО!H:H,ЭКО!D:D,СВОД!C2806,ЭКО!F:F,СВОД!E2806)+SUMIFS(Диализ!J:J,Диализ!E:E,СВОД!C2806,Диализ!G:G,СВОД!E2806)</f>
        <v>108</v>
      </c>
      <c r="H2806" s="251">
        <f>SUMIFS(Поликлиника!H:H,Поликлиника!D:D,СВОД!C2806,Поликлиника!F:F,СВОД!E2806)</f>
        <v>0</v>
      </c>
      <c r="I2806" s="251">
        <f>SUMIFS(Поликлиника!BA:BA,Поликлиника!D:D,СВОД!C2806,Поликлиника!F:F,СВОД!E2806)</f>
        <v>0</v>
      </c>
      <c r="J2806" s="251">
        <f>SUMIFS(Поликлиника!BF:BF,Поликлиника!D:D,СВОД!C2806,Поликлиника!F:F,СВОД!E2806)</f>
        <v>0</v>
      </c>
      <c r="K2806" s="251">
        <f>SUMIFS(Поликлиника!BU:BU,Поликлиника!D:D,СВОД!C2806,Поликлиника!F:F,СВОД!E2806)</f>
        <v>0</v>
      </c>
      <c r="L2806" s="251">
        <f>SUMIFS(Услуги!H:H,Услуги!D:D,СВОД!C2806,Услуги!F:F,СВОД!E2806)+SUMIFS(Услуги!M:M,Услуги!D:D,СВОД!C2806,Услуги!F:F,СВОД!E2806)+SUMIFS(Услуги!R:R,Услуги!D:D,СВОД!C2806,Услуги!F:F,СВОД!E2806)+SUMIFS(Услуги!W:W,Услуги!D:D,СВОД!C2806,Услуги!F:F,СВОД!E2806)+SUMIFS(Услуги!AB:AB,Услуги!D:D,СВОД!C2806,Услуги!F:F,СВОД!E2806)+SUMIFS(Услуги!AG:AG,Услуги!D:D,СВОД!C2806,Услуги!F:F,СВОД!E2806)+SUMIFS(Услуги!AL:AL,Услуги!D:D,СВОД!C2806,Услуги!F:F,СВОД!E2806)+SUMIFS(Услуги!AQ:AQ,Услуги!D:D,СВОД!C2806,Услуги!F:F,СВОД!E2806)</f>
        <v>0</v>
      </c>
      <c r="M2806" s="251">
        <f>SUMIFS('Скорая мед.помощь'!J:J,'Скорая мед.помощь'!E:E,СВОД!C2806,'Скорая мед.помощь'!G:G,СВОД!E2806)</f>
        <v>0</v>
      </c>
      <c r="N2806" s="278">
        <f>SUMIFS('Круглосуточный стационар'!O:O,'Круглосуточный стационар'!D:D,СВОД!C2806,'Круглосуточный стационар'!F:F,СВОД!E2806)+SUMIFS(ВМП!O:O,ВМП!D:D,СВОД!C2806,ВМП!F:F,СВОД!E2806)+SUMIFS('Дневной стационар'!O:O,'Дневной стационар'!D:D,СВОД!C2806,'Дневной стационар'!F:F,СВОД!E2806)+SUMIFS(ЭКО!M:M,ЭКО!D:D,СВОД!C2806,ЭКО!F:F,СВОД!E2806)+SUMIFS(Диализ!O:O,Диализ!E:E,СВОД!C2806,Диализ!G:G,СВОД!E2806)+SUMIFS(Поликлиника!CT:CT,Поликлиника!D:D,СВОД!C2806,Поликлиника!F:F,СВОД!E2806)+SUMIFS('Скорая мед.помощь'!O:O,'Скорая мед.помощь'!E:E,СВОД!C2806,'Скорая мед.помощь'!G:G,СВОД!E2806)+SUMIFS(Услуги!AV:AV,Услуги!D:D,СВОД!C2806,Услуги!F:F,СВОД!E2806)</f>
        <v>14971.013134328357</v>
      </c>
      <c r="O2806" s="277">
        <f>SUMIFS(Сверхбаза!L:L,Сверхбаза!C:C,СВОД!C2806,Сверхбаза!E:E,СВОД!E2806)+SUMIFS(Сверхбаза!M:M,Сверхбаза!C:C,СВОД!C2806,Сверхбаза!E:E,СВОД!E2806)</f>
        <v>0</v>
      </c>
      <c r="P2806" s="251">
        <f>SUMIFS(Сверхбаза!N:N,Сверхбаза!C:C,СВОД!C2806,Сверхбаза!E:E,СВОД!E2806)</f>
        <v>0</v>
      </c>
      <c r="Q2806" s="251">
        <f>SUMIFS(Сверхбаза!P:P,Сверхбаза!C:C,СВОД!C2806,Сверхбаза!E:E,СВОД!E2806)</f>
        <v>0</v>
      </c>
      <c r="R2806" s="251">
        <f>SUMIFS(Сверхбаза!O:O,Сверхбаза!C:C,СВОД!C2806,Сверхбаза!E:E,СВОД!E2806)</f>
        <v>0</v>
      </c>
      <c r="S2806" s="251">
        <f>SUMIFS(Сверхбаза!Q:Q,Сверхбаза!C:C,СВОД!C2806,Сверхбаза!E:E,СВОД!E2806)</f>
        <v>0</v>
      </c>
      <c r="T2806" s="278">
        <f>SUMIFS(Сверхбаза!G:G,Сверхбаза!C:C,СВОД!C2806,Сверхбаза!E:E,СВОД!E2806)</f>
        <v>0</v>
      </c>
    </row>
    <row r="2807" spans="1:20" ht="25.5" outlineLevel="2">
      <c r="A2807" s="263">
        <v>5</v>
      </c>
      <c r="B2807" s="336">
        <v>502102</v>
      </c>
      <c r="C2807" s="336">
        <v>210102</v>
      </c>
      <c r="D2807" s="5" t="s">
        <v>330</v>
      </c>
      <c r="E2807" s="324">
        <v>2</v>
      </c>
      <c r="F2807" s="325" t="s">
        <v>173</v>
      </c>
      <c r="G2807" s="277">
        <f>SUMIFS('Круглосуточный стационар'!J:J,'Круглосуточный стационар'!D:D,СВОД!C2807,'Круглосуточный стационар'!F:F,СВОД!E2807)/2+SUMIFS(ВМП!J:J,ВМП!D:D,СВОД!C2807,ВМП!F:F,СВОД!E2807)/2+SUMIFS('Дневной стационар'!J:J,'Дневной стационар'!D:D,СВОД!C2807,'Дневной стационар'!F:F,СВОД!E2807)/2+SUMIFS(ЭКО!H:H,ЭКО!D:D,СВОД!C2807,ЭКО!F:F,СВОД!E2807)+SUMIFS(Диализ!J:J,Диализ!E:E,СВОД!C2807,Диализ!G:G,СВОД!E2807)</f>
        <v>871</v>
      </c>
      <c r="H2807" s="251">
        <f>SUMIFS(Поликлиника!H:H,Поликлиника!D:D,СВОД!C2807,Поликлиника!F:F,СВОД!E2807)</f>
        <v>0</v>
      </c>
      <c r="I2807" s="251">
        <f>SUMIFS(Поликлиника!BA:BA,Поликлиника!D:D,СВОД!C2807,Поликлиника!F:F,СВОД!E2807)</f>
        <v>0</v>
      </c>
      <c r="J2807" s="251">
        <f>SUMIFS(Поликлиника!BF:BF,Поликлиника!D:D,СВОД!C2807,Поликлиника!F:F,СВОД!E2807)</f>
        <v>0</v>
      </c>
      <c r="K2807" s="251">
        <f>SUMIFS(Поликлиника!BU:BU,Поликлиника!D:D,СВОД!C2807,Поликлиника!F:F,СВОД!E2807)</f>
        <v>0</v>
      </c>
      <c r="L2807" s="251">
        <f>SUMIFS(Услуги!H:H,Услуги!D:D,СВОД!C2807,Услуги!F:F,СВОД!E2807)+SUMIFS(Услуги!M:M,Услуги!D:D,СВОД!C2807,Услуги!F:F,СВОД!E2807)+SUMIFS(Услуги!R:R,Услуги!D:D,СВОД!C2807,Услуги!F:F,СВОД!E2807)+SUMIFS(Услуги!W:W,Услуги!D:D,СВОД!C2807,Услуги!F:F,СВОД!E2807)+SUMIFS(Услуги!AB:AB,Услуги!D:D,СВОД!C2807,Услуги!F:F,СВОД!E2807)+SUMIFS(Услуги!AG:AG,Услуги!D:D,СВОД!C2807,Услуги!F:F,СВОД!E2807)+SUMIFS(Услуги!AL:AL,Услуги!D:D,СВОД!C2807,Услуги!F:F,СВОД!E2807)+SUMIFS(Услуги!AQ:AQ,Услуги!D:D,СВОД!C2807,Услуги!F:F,СВОД!E2807)</f>
        <v>0</v>
      </c>
      <c r="M2807" s="251">
        <f>SUMIFS('Скорая мед.помощь'!J:J,'Скорая мед.помощь'!E:E,СВОД!C2807,'Скорая мед.помощь'!G:G,СВОД!E2807)</f>
        <v>0</v>
      </c>
      <c r="N2807" s="278">
        <f>SUMIFS('Круглосуточный стационар'!O:O,'Круглосуточный стационар'!D:D,СВОД!C2807,'Круглосуточный стационар'!F:F,СВОД!E2807)+SUMIFS(ВМП!O:O,ВМП!D:D,СВОД!C2807,ВМП!F:F,СВОД!E2807)+SUMIFS('Дневной стационар'!O:O,'Дневной стационар'!D:D,СВОД!C2807,'Дневной стационар'!F:F,СВОД!E2807)+SUMIFS(ЭКО!M:M,ЭКО!D:D,СВОД!C2807,ЭКО!F:F,СВОД!E2807)+SUMIFS(Диализ!O:O,Диализ!E:E,СВОД!C2807,Диализ!G:G,СВОД!E2807)+SUMIFS(Поликлиника!CT:CT,Поликлиника!D:D,СВОД!C2807,Поликлиника!F:F,СВОД!E2807)+SUMIFS('Скорая мед.помощь'!O:O,'Скорая мед.помощь'!E:E,СВОД!C2807,'Скорая мед.помощь'!G:G,СВОД!E2807)+SUMIFS(Услуги!AV:AV,Услуги!D:D,СВОД!C2807,Услуги!F:F,СВОД!E2807)</f>
        <v>5340.3448960000005</v>
      </c>
      <c r="O2807" s="277">
        <f>SUMIFS(Сверхбаза!L:L,Сверхбаза!C:C,СВОД!C2807,Сверхбаза!E:E,СВОД!E2807)+SUMIFS(Сверхбаза!M:M,Сверхбаза!C:C,СВОД!C2807,Сверхбаза!E:E,СВОД!E2807)</f>
        <v>0</v>
      </c>
      <c r="P2807" s="251">
        <f>SUMIFS(Сверхбаза!N:N,Сверхбаза!C:C,СВОД!C2807,Сверхбаза!E:E,СВОД!E2807)</f>
        <v>0</v>
      </c>
      <c r="Q2807" s="251">
        <f>SUMIFS(Сверхбаза!P:P,Сверхбаза!C:C,СВОД!C2807,Сверхбаза!E:E,СВОД!E2807)</f>
        <v>0</v>
      </c>
      <c r="R2807" s="251">
        <f>SUMIFS(Сверхбаза!O:O,Сверхбаза!C:C,СВОД!C2807,Сверхбаза!E:E,СВОД!E2807)</f>
        <v>0</v>
      </c>
      <c r="S2807" s="251">
        <f>SUMIFS(Сверхбаза!Q:Q,Сверхбаза!C:C,СВОД!C2807,Сверхбаза!E:E,СВОД!E2807)</f>
        <v>0</v>
      </c>
      <c r="T2807" s="278">
        <f>SUMIFS(Сверхбаза!G:G,Сверхбаза!C:C,СВОД!C2807,Сверхбаза!E:E,СВОД!E2807)</f>
        <v>0</v>
      </c>
    </row>
    <row r="2808" spans="1:20" ht="25.5" outlineLevel="2">
      <c r="A2808" s="263">
        <v>5</v>
      </c>
      <c r="B2808" s="336">
        <v>502102</v>
      </c>
      <c r="C2808" s="336">
        <v>210102</v>
      </c>
      <c r="D2808" s="5" t="s">
        <v>330</v>
      </c>
      <c r="E2808" s="324">
        <v>6</v>
      </c>
      <c r="F2808" s="325" t="s">
        <v>705</v>
      </c>
      <c r="G2808" s="277">
        <f>SUMIFS('Круглосуточный стационар'!J:J,'Круглосуточный стационар'!D:D,СВОД!C2808,'Круглосуточный стационар'!F:F,СВОД!E2808)/2+SUMIFS(ВМП!J:J,ВМП!D:D,СВОД!C2808,ВМП!F:F,СВОД!E2808)/2+SUMIFS('Дневной стационар'!J:J,'Дневной стационар'!D:D,СВОД!C2808,'Дневной стационар'!F:F,СВОД!E2808)/2+SUMIFS(ЭКО!H:H,ЭКО!D:D,СВОД!C2808,ЭКО!F:F,СВОД!E2808)+SUMIFS(Диализ!J:J,Диализ!E:E,СВОД!C2808,Диализ!G:G,СВОД!E2808)</f>
        <v>0</v>
      </c>
      <c r="H2808" s="251">
        <f>SUMIFS(Поликлиника!H:H,Поликлиника!D:D,СВОД!C2808,Поликлиника!F:F,СВОД!E2808)</f>
        <v>0</v>
      </c>
      <c r="I2808" s="251">
        <f>SUMIFS(Поликлиника!BA:BA,Поликлиника!D:D,СВОД!C2808,Поликлиника!F:F,СВОД!E2808)</f>
        <v>0</v>
      </c>
      <c r="J2808" s="251">
        <f>SUMIFS(Поликлиника!BF:BF,Поликлиника!D:D,СВОД!C2808,Поликлиника!F:F,СВОД!E2808)</f>
        <v>0</v>
      </c>
      <c r="K2808" s="251">
        <f>SUMIFS(Поликлиника!BU:BU,Поликлиника!D:D,СВОД!C2808,Поликлиника!F:F,СВОД!E2808)</f>
        <v>0</v>
      </c>
      <c r="L2808" s="251">
        <f>SUMIFS(Услуги!H:H,Услуги!D:D,СВОД!C2808,Услуги!F:F,СВОД!E2808)+SUMIFS(Услуги!M:M,Услуги!D:D,СВОД!C2808,Услуги!F:F,СВОД!E2808)+SUMIFS(Услуги!R:R,Услуги!D:D,СВОД!C2808,Услуги!F:F,СВОД!E2808)+SUMIFS(Услуги!W:W,Услуги!D:D,СВОД!C2808,Услуги!F:F,СВОД!E2808)+SUMIFS(Услуги!AB:AB,Услуги!D:D,СВОД!C2808,Услуги!F:F,СВОД!E2808)+SUMIFS(Услуги!AG:AG,Услуги!D:D,СВОД!C2808,Услуги!F:F,СВОД!E2808)+SUMIFS(Услуги!AL:AL,Услуги!D:D,СВОД!C2808,Услуги!F:F,СВОД!E2808)+SUMIFS(Услуги!AQ:AQ,Услуги!D:D,СВОД!C2808,Услуги!F:F,СВОД!E2808)</f>
        <v>0</v>
      </c>
      <c r="M2808" s="251">
        <f>SUMIFS('Скорая мед.помощь'!J:J,'Скорая мед.помощь'!E:E,СВОД!C2808,'Скорая мед.помощь'!G:G,СВОД!E2808)</f>
        <v>0</v>
      </c>
      <c r="N2808" s="278">
        <f>SUMIFS('Круглосуточный стационар'!O:O,'Круглосуточный стационар'!D:D,СВОД!C2808,'Круглосуточный стационар'!F:F,СВОД!E2808)+SUMIFS(ВМП!O:O,ВМП!D:D,СВОД!C2808,ВМП!F:F,СВОД!E2808)+SUMIFS('Дневной стационар'!O:O,'Дневной стационар'!D:D,СВОД!C2808,'Дневной стационар'!F:F,СВОД!E2808)+SUMIFS(ЭКО!M:M,ЭКО!D:D,СВОД!C2808,ЭКО!F:F,СВОД!E2808)+SUMIFS(Диализ!O:O,Диализ!E:E,СВОД!C2808,Диализ!G:G,СВОД!E2808)+SUMIFS(Поликлиника!CT:CT,Поликлиника!D:D,СВОД!C2808,Поликлиника!F:F,СВОД!E2808)+SUMIFS('Скорая мед.помощь'!O:O,'Скорая мед.помощь'!E:E,СВОД!C2808,'Скорая мед.помощь'!G:G,СВОД!E2808)+SUMIFS(Услуги!AV:AV,Услуги!D:D,СВОД!C2808,Услуги!F:F,СВОД!E2808)</f>
        <v>0</v>
      </c>
      <c r="O2808" s="277">
        <f>SUMIFS(Сверхбаза!L:L,Сверхбаза!C:C,СВОД!C2808,Сверхбаза!E:E,СВОД!E2808)+SUMIFS(Сверхбаза!M:M,Сверхбаза!C:C,СВОД!C2808,Сверхбаза!E:E,СВОД!E2808)</f>
        <v>0</v>
      </c>
      <c r="P2808" s="251">
        <f>SUMIFS(Сверхбаза!N:N,Сверхбаза!C:C,СВОД!C2808,Сверхбаза!E:E,СВОД!E2808)</f>
        <v>0</v>
      </c>
      <c r="Q2808" s="251">
        <f>SUMIFS(Сверхбаза!P:P,Сверхбаза!C:C,СВОД!C2808,Сверхбаза!E:E,СВОД!E2808)</f>
        <v>0</v>
      </c>
      <c r="R2808" s="251">
        <f>SUMIFS(Сверхбаза!O:O,Сверхбаза!C:C,СВОД!C2808,Сверхбаза!E:E,СВОД!E2808)</f>
        <v>0</v>
      </c>
      <c r="S2808" s="251">
        <f>SUMIFS(Сверхбаза!Q:Q,Сверхбаза!C:C,СВОД!C2808,Сверхбаза!E:E,СВОД!E2808)</f>
        <v>0</v>
      </c>
      <c r="T2808" s="278">
        <f>SUMIFS(Сверхбаза!G:G,Сверхбаза!C:C,СВОД!C2808,Сверхбаза!E:E,СВОД!E2808)</f>
        <v>0</v>
      </c>
    </row>
    <row r="2809" spans="1:20" ht="25.5" outlineLevel="2">
      <c r="A2809" s="263">
        <v>5</v>
      </c>
      <c r="B2809" s="336">
        <v>502102</v>
      </c>
      <c r="C2809" s="336">
        <v>210102</v>
      </c>
      <c r="D2809" s="5" t="s">
        <v>330</v>
      </c>
      <c r="E2809" s="324">
        <v>3</v>
      </c>
      <c r="F2809" s="325" t="s">
        <v>174</v>
      </c>
      <c r="G2809" s="277">
        <f>SUMIFS('Круглосуточный стационар'!J:J,'Круглосуточный стационар'!D:D,СВОД!C2809,'Круглосуточный стационар'!F:F,СВОД!E2809)/2+SUMIFS(ВМП!J:J,ВМП!D:D,СВОД!C2809,ВМП!F:F,СВОД!E2809)/2+SUMIFS('Дневной стационар'!J:J,'Дневной стационар'!D:D,СВОД!C2809,'Дневной стационар'!F:F,СВОД!E2809)/2+SUMIFS(ЭКО!H:H,ЭКО!D:D,СВОД!C2809,ЭКО!F:F,СВОД!E2809)+SUMIFS(Диализ!J:J,Диализ!E:E,СВОД!C2809,Диализ!G:G,СВОД!E2809)</f>
        <v>0</v>
      </c>
      <c r="H2809" s="251">
        <f>SUMIFS(Поликлиника!H:H,Поликлиника!D:D,СВОД!C2809,Поликлиника!F:F,СВОД!E2809)</f>
        <v>14864</v>
      </c>
      <c r="I2809" s="251">
        <f>SUMIFS(Поликлиника!BA:BA,Поликлиника!D:D,СВОД!C2809,Поликлиника!F:F,СВОД!E2809)</f>
        <v>1124</v>
      </c>
      <c r="J2809" s="251">
        <f>SUMIFS(Поликлиника!BF:BF,Поликлиника!D:D,СВОД!C2809,Поликлиника!F:F,СВОД!E2809)</f>
        <v>5138</v>
      </c>
      <c r="K2809" s="251">
        <f>SUMIFS(Поликлиника!BU:BU,Поликлиника!D:D,СВОД!C2809,Поликлиника!F:F,СВОД!E2809)</f>
        <v>16976</v>
      </c>
      <c r="L2809" s="251">
        <f>SUMIFS(Услуги!H:H,Услуги!D:D,СВОД!C2809,Услуги!F:F,СВОД!E2809)+SUMIFS(Услуги!M:M,Услуги!D:D,СВОД!C2809,Услуги!F:F,СВОД!E2809)+SUMIFS(Услуги!R:R,Услуги!D:D,СВОД!C2809,Услуги!F:F,СВОД!E2809)+SUMIFS(Услуги!W:W,Услуги!D:D,СВОД!C2809,Услуги!F:F,СВОД!E2809)+SUMIFS(Услуги!AB:AB,Услуги!D:D,СВОД!C2809,Услуги!F:F,СВОД!E2809)+SUMIFS(Услуги!AG:AG,Услуги!D:D,СВОД!C2809,Услуги!F:F,СВОД!E2809)+SUMIFS(Услуги!AL:AL,Услуги!D:D,СВОД!C2809,Услуги!F:F,СВОД!E2809)+SUMIFS(Услуги!AQ:AQ,Услуги!D:D,СВОД!C2809,Услуги!F:F,СВОД!E2809)</f>
        <v>6000</v>
      </c>
      <c r="M2809" s="251">
        <f>SUMIFS('Скорая мед.помощь'!J:J,'Скорая мед.помощь'!E:E,СВОД!C2809,'Скорая мед.помощь'!G:G,СВОД!E2809)</f>
        <v>0</v>
      </c>
      <c r="N2809" s="278">
        <f>SUMIFS('Круглосуточный стационар'!O:O,'Круглосуточный стационар'!D:D,СВОД!C2809,'Круглосуточный стационар'!F:F,СВОД!E2809)+SUMIFS(ВМП!O:O,ВМП!D:D,СВОД!C2809,ВМП!F:F,СВОД!E2809)+SUMIFS('Дневной стационар'!O:O,'Дневной стационар'!D:D,СВОД!C2809,'Дневной стационар'!F:F,СВОД!E2809)+SUMIFS(ЭКО!M:M,ЭКО!D:D,СВОД!C2809,ЭКО!F:F,СВОД!E2809)+SUMIFS(Диализ!O:O,Диализ!E:E,СВОД!C2809,Диализ!G:G,СВОД!E2809)+SUMIFS(Поликлиника!CT:CT,Поликлиника!D:D,СВОД!C2809,Поликлиника!F:F,СВОД!E2809)+SUMIFS('Скорая мед.помощь'!O:O,'Скорая мед.помощь'!E:E,СВОД!C2809,'Скорая мед.помощь'!G:G,СВОД!E2809)+SUMIFS(Услуги!AV:AV,Услуги!D:D,СВОД!C2809,Услуги!F:F,СВОД!E2809)</f>
        <v>24238.627148470929</v>
      </c>
      <c r="O2809" s="277">
        <f>SUMIFS(Сверхбаза!L:L,Сверхбаза!C:C,СВОД!C2809,Сверхбаза!E:E,СВОД!E2809)+SUMIFS(Сверхбаза!M:M,Сверхбаза!C:C,СВОД!C2809,Сверхбаза!E:E,СВОД!E2809)</f>
        <v>0</v>
      </c>
      <c r="P2809" s="251">
        <f>SUMIFS(Сверхбаза!N:N,Сверхбаза!C:C,СВОД!C2809,Сверхбаза!E:E,СВОД!E2809)</f>
        <v>0</v>
      </c>
      <c r="Q2809" s="251">
        <f>SUMIFS(Сверхбаза!P:P,Сверхбаза!C:C,СВОД!C2809,Сверхбаза!E:E,СВОД!E2809)</f>
        <v>0</v>
      </c>
      <c r="R2809" s="251">
        <f>SUMIFS(Сверхбаза!O:O,Сверхбаза!C:C,СВОД!C2809,Сверхбаза!E:E,СВОД!E2809)</f>
        <v>0</v>
      </c>
      <c r="S2809" s="251">
        <f>SUMIFS(Сверхбаза!Q:Q,Сверхбаза!C:C,СВОД!C2809,Сверхбаза!E:E,СВОД!E2809)</f>
        <v>0</v>
      </c>
      <c r="T2809" s="278">
        <f>SUMIFS(Сверхбаза!G:G,Сверхбаза!C:C,СВОД!C2809,Сверхбаза!E:E,СВОД!E2809)</f>
        <v>0</v>
      </c>
    </row>
    <row r="2810" spans="1:20" ht="25.5" outlineLevel="2">
      <c r="A2810" s="263">
        <v>5</v>
      </c>
      <c r="B2810" s="336">
        <v>502102</v>
      </c>
      <c r="C2810" s="336">
        <v>210102</v>
      </c>
      <c r="D2810" s="5" t="s">
        <v>330</v>
      </c>
      <c r="E2810" s="324">
        <v>7</v>
      </c>
      <c r="F2810" s="325" t="s">
        <v>706</v>
      </c>
      <c r="G2810" s="277">
        <f>SUMIFS('Круглосуточный стационар'!J:J,'Круглосуточный стационар'!D:D,СВОД!C2810,'Круглосуточный стационар'!F:F,СВОД!E2810)/2+SUMIFS(ВМП!J:J,ВМП!D:D,СВОД!C2810,ВМП!F:F,СВОД!E2810)/2+SUMIFS('Дневной стационар'!J:J,'Дневной стационар'!D:D,СВОД!C2810,'Дневной стационар'!F:F,СВОД!E2810)/2+SUMIFS(ЭКО!H:H,ЭКО!D:D,СВОД!C2810,ЭКО!F:F,СВОД!E2810)+SUMIFS(Диализ!J:J,Диализ!E:E,СВОД!C2810,Диализ!G:G,СВОД!E2810)</f>
        <v>0</v>
      </c>
      <c r="H2810" s="251">
        <f>SUMIFS(Поликлиника!H:H,Поликлиника!D:D,СВОД!C2810,Поликлиника!F:F,СВОД!E2810)</f>
        <v>0</v>
      </c>
      <c r="I2810" s="251">
        <f>SUMIFS(Поликлиника!BA:BA,Поликлиника!D:D,СВОД!C2810,Поликлиника!F:F,СВОД!E2810)</f>
        <v>0</v>
      </c>
      <c r="J2810" s="251">
        <f>SUMIFS(Поликлиника!BF:BF,Поликлиника!D:D,СВОД!C2810,Поликлиника!F:F,СВОД!E2810)</f>
        <v>0</v>
      </c>
      <c r="K2810" s="251">
        <f>SUMIFS(Поликлиника!BU:BU,Поликлиника!D:D,СВОД!C2810,Поликлиника!F:F,СВОД!E2810)</f>
        <v>0</v>
      </c>
      <c r="L2810" s="251">
        <f>SUMIFS(Услуги!H:H,Услуги!D:D,СВОД!C2810,Услуги!F:F,СВОД!E2810)+SUMIFS(Услуги!M:M,Услуги!D:D,СВОД!C2810,Услуги!F:F,СВОД!E2810)+SUMIFS(Услуги!R:R,Услуги!D:D,СВОД!C2810,Услуги!F:F,СВОД!E2810)+SUMIFS(Услуги!W:W,Услуги!D:D,СВОД!C2810,Услуги!F:F,СВОД!E2810)+SUMIFS(Услуги!AB:AB,Услуги!D:D,СВОД!C2810,Услуги!F:F,СВОД!E2810)+SUMIFS(Услуги!AG:AG,Услуги!D:D,СВОД!C2810,Услуги!F:F,СВОД!E2810)+SUMIFS(Услуги!AL:AL,Услуги!D:D,СВОД!C2810,Услуги!F:F,СВОД!E2810)+SUMIFS(Услуги!AQ:AQ,Услуги!D:D,СВОД!C2810,Услуги!F:F,СВОД!E2810)</f>
        <v>0</v>
      </c>
      <c r="M2810" s="251">
        <f>SUMIFS('Скорая мед.помощь'!J:J,'Скорая мед.помощь'!E:E,СВОД!C2810,'Скорая мед.помощь'!G:G,СВОД!E2810)</f>
        <v>0</v>
      </c>
      <c r="N2810" s="278">
        <f>SUMIFS('Круглосуточный стационар'!O:O,'Круглосуточный стационар'!D:D,СВОД!C2810,'Круглосуточный стационар'!F:F,СВОД!E2810)+SUMIFS(ВМП!O:O,ВМП!D:D,СВОД!C2810,ВМП!F:F,СВОД!E2810)+SUMIFS('Дневной стационар'!O:O,'Дневной стационар'!D:D,СВОД!C2810,'Дневной стационар'!F:F,СВОД!E2810)+SUMIFS(ЭКО!M:M,ЭКО!D:D,СВОД!C2810,ЭКО!F:F,СВОД!E2810)+SUMIFS(Диализ!O:O,Диализ!E:E,СВОД!C2810,Диализ!G:G,СВОД!E2810)+SUMIFS(Поликлиника!CT:CT,Поликлиника!D:D,СВОД!C2810,Поликлиника!F:F,СВОД!E2810)+SUMIFS('Скорая мед.помощь'!O:O,'Скорая мед.помощь'!E:E,СВОД!C2810,'Скорая мед.помощь'!G:G,СВОД!E2810)+SUMIFS(Услуги!AV:AV,Услуги!D:D,СВОД!C2810,Услуги!F:F,СВОД!E2810)</f>
        <v>0</v>
      </c>
      <c r="O2810" s="277">
        <f>SUMIFS(Сверхбаза!L:L,Сверхбаза!C:C,СВОД!C2810,Сверхбаза!E:E,СВОД!E2810)+SUMIFS(Сверхбаза!M:M,Сверхбаза!C:C,СВОД!C2810,Сверхбаза!E:E,СВОД!E2810)</f>
        <v>0</v>
      </c>
      <c r="P2810" s="251">
        <f>SUMIFS(Сверхбаза!N:N,Сверхбаза!C:C,СВОД!C2810,Сверхбаза!E:E,СВОД!E2810)</f>
        <v>0</v>
      </c>
      <c r="Q2810" s="251">
        <f>SUMIFS(Сверхбаза!P:P,Сверхбаза!C:C,СВОД!C2810,Сверхбаза!E:E,СВОД!E2810)</f>
        <v>0</v>
      </c>
      <c r="R2810" s="251">
        <f>SUMIFS(Сверхбаза!O:O,Сверхбаза!C:C,СВОД!C2810,Сверхбаза!E:E,СВОД!E2810)</f>
        <v>0</v>
      </c>
      <c r="S2810" s="251">
        <f>SUMIFS(Сверхбаза!Q:Q,Сверхбаза!C:C,СВОД!C2810,Сверхбаза!E:E,СВОД!E2810)</f>
        <v>0</v>
      </c>
      <c r="T2810" s="278">
        <f>SUMIFS(Сверхбаза!G:G,Сверхбаза!C:C,СВОД!C2810,Сверхбаза!E:E,СВОД!E2810)</f>
        <v>0</v>
      </c>
    </row>
    <row r="2811" spans="1:20" ht="25.5" outlineLevel="2">
      <c r="A2811" s="263">
        <v>5</v>
      </c>
      <c r="B2811" s="336">
        <v>502102</v>
      </c>
      <c r="C2811" s="336">
        <v>210102</v>
      </c>
      <c r="D2811" s="5" t="s">
        <v>330</v>
      </c>
      <c r="E2811" s="324">
        <v>70</v>
      </c>
      <c r="F2811" s="325" t="s">
        <v>707</v>
      </c>
      <c r="G2811" s="277">
        <f>SUMIFS('Круглосуточный стационар'!J:J,'Круглосуточный стационар'!D:D,СВОД!C2811,'Круглосуточный стационар'!F:F,СВОД!E2811)/2+SUMIFS(ВМП!J:J,ВМП!D:D,СВОД!C2811,ВМП!F:F,СВОД!E2811)/2+SUMIFS('Дневной стационар'!J:J,'Дневной стационар'!D:D,СВОД!C2811,'Дневной стационар'!F:F,СВОД!E2811)/2+SUMIFS(ЭКО!H:H,ЭКО!D:D,СВОД!C2811,ЭКО!F:F,СВОД!E2811)+SUMIFS(Диализ!J:J,Диализ!E:E,СВОД!C2811,Диализ!G:G,СВОД!E2811)</f>
        <v>0</v>
      </c>
      <c r="H2811" s="251">
        <f>SUMIFS(Поликлиника!H:H,Поликлиника!D:D,СВОД!C2811,Поликлиника!F:F,СВОД!E2811)</f>
        <v>0</v>
      </c>
      <c r="I2811" s="251">
        <f>SUMIFS(Поликлиника!BA:BA,Поликлиника!D:D,СВОД!C2811,Поликлиника!F:F,СВОД!E2811)</f>
        <v>0</v>
      </c>
      <c r="J2811" s="251">
        <f>SUMIFS(Поликлиника!BF:BF,Поликлиника!D:D,СВОД!C2811,Поликлиника!F:F,СВОД!E2811)</f>
        <v>0</v>
      </c>
      <c r="K2811" s="251">
        <f>SUMIFS(Поликлиника!BU:BU,Поликлиника!D:D,СВОД!C2811,Поликлиника!F:F,СВОД!E2811)</f>
        <v>0</v>
      </c>
      <c r="L2811" s="251">
        <f>SUMIFS(Услуги!H:H,Услуги!D:D,СВОД!C2811,Услуги!F:F,СВОД!E2811)+SUMIFS(Услуги!M:M,Услуги!D:D,СВОД!C2811,Услуги!F:F,СВОД!E2811)+SUMIFS(Услуги!R:R,Услуги!D:D,СВОД!C2811,Услуги!F:F,СВОД!E2811)+SUMIFS(Услуги!W:W,Услуги!D:D,СВОД!C2811,Услуги!F:F,СВОД!E2811)+SUMIFS(Услуги!AB:AB,Услуги!D:D,СВОД!C2811,Услуги!F:F,СВОД!E2811)+SUMIFS(Услуги!AG:AG,Услуги!D:D,СВОД!C2811,Услуги!F:F,СВОД!E2811)+SUMIFS(Услуги!AL:AL,Услуги!D:D,СВОД!C2811,Услуги!F:F,СВОД!E2811)+SUMIFS(Услуги!AQ:AQ,Услуги!D:D,СВОД!C2811,Услуги!F:F,СВОД!E2811)</f>
        <v>0</v>
      </c>
      <c r="M2811" s="251">
        <f>SUMIFS('Скорая мед.помощь'!J:J,'Скорая мед.помощь'!E:E,СВОД!C2811,'Скорая мед.помощь'!G:G,СВОД!E2811)</f>
        <v>0</v>
      </c>
      <c r="N2811" s="278">
        <f>SUMIFS('Круглосуточный стационар'!O:O,'Круглосуточный стационар'!D:D,СВОД!C2811,'Круглосуточный стационар'!F:F,СВОД!E2811)+SUMIFS(ВМП!O:O,ВМП!D:D,СВОД!C2811,ВМП!F:F,СВОД!E2811)+SUMIFS('Дневной стационар'!O:O,'Дневной стационар'!D:D,СВОД!C2811,'Дневной стационар'!F:F,СВОД!E2811)+SUMIFS(ЭКО!M:M,ЭКО!D:D,СВОД!C2811,ЭКО!F:F,СВОД!E2811)+SUMIFS(Диализ!O:O,Диализ!E:E,СВОД!C2811,Диализ!G:G,СВОД!E2811)+SUMIFS(Поликлиника!CT:CT,Поликлиника!D:D,СВОД!C2811,Поликлиника!F:F,СВОД!E2811)+SUMIFS('Скорая мед.помощь'!O:O,'Скорая мед.помощь'!E:E,СВОД!C2811,'Скорая мед.помощь'!G:G,СВОД!E2811)+SUMIFS(Услуги!AV:AV,Услуги!D:D,СВОД!C2811,Услуги!F:F,СВОД!E2811)</f>
        <v>0</v>
      </c>
      <c r="O2811" s="277">
        <f>SUMIFS(Сверхбаза!L:L,Сверхбаза!C:C,СВОД!C2811,Сверхбаза!E:E,СВОД!E2811)+SUMIFS(Сверхбаза!M:M,Сверхбаза!C:C,СВОД!C2811,Сверхбаза!E:E,СВОД!E2811)</f>
        <v>0</v>
      </c>
      <c r="P2811" s="251">
        <f>SUMIFS(Сверхбаза!N:N,Сверхбаза!C:C,СВОД!C2811,Сверхбаза!E:E,СВОД!E2811)</f>
        <v>0</v>
      </c>
      <c r="Q2811" s="251">
        <f>SUMIFS(Сверхбаза!P:P,Сверхбаза!C:C,СВОД!C2811,Сверхбаза!E:E,СВОД!E2811)</f>
        <v>0</v>
      </c>
      <c r="R2811" s="251">
        <f>SUMIFS(Сверхбаза!O:O,Сверхбаза!C:C,СВОД!C2811,Сверхбаза!E:E,СВОД!E2811)</f>
        <v>0</v>
      </c>
      <c r="S2811" s="251">
        <f>SUMIFS(Сверхбаза!Q:Q,Сверхбаза!C:C,СВОД!C2811,Сверхбаза!E:E,СВОД!E2811)</f>
        <v>0</v>
      </c>
      <c r="T2811" s="278">
        <f>SUMIFS(Сверхбаза!G:G,Сверхбаза!C:C,СВОД!C2811,Сверхбаза!E:E,СВОД!E2811)</f>
        <v>0</v>
      </c>
    </row>
    <row r="2812" spans="1:20" ht="25.5" outlineLevel="2">
      <c r="A2812" s="263">
        <v>5</v>
      </c>
      <c r="B2812" s="336">
        <v>502102</v>
      </c>
      <c r="C2812" s="336">
        <v>210102</v>
      </c>
      <c r="D2812" s="5" t="s">
        <v>330</v>
      </c>
      <c r="E2812" s="324">
        <v>94</v>
      </c>
      <c r="F2812" s="325" t="s">
        <v>157</v>
      </c>
      <c r="G2812" s="277">
        <f>SUMIFS('Круглосуточный стационар'!J:J,'Круглосуточный стационар'!D:D,СВОД!C2812,'Круглосуточный стационар'!F:F,СВОД!E2812)/2+SUMIFS(ВМП!J:J,ВМП!D:D,СВОД!C2812,ВМП!F:F,СВОД!E2812)/2+SUMIFS('Дневной стационар'!J:J,'Дневной стационар'!D:D,СВОД!C2812,'Дневной стационар'!F:F,СВОД!E2812)/2+SUMIFS(ЭКО!H:H,ЭКО!D:D,СВОД!C2812,ЭКО!F:F,СВОД!E2812)+SUMIFS(Диализ!J:J,Диализ!E:E,СВОД!C2812,Диализ!G:G,СВОД!E2812)</f>
        <v>0</v>
      </c>
      <c r="H2812" s="251">
        <f>SUMIFS(Поликлиника!H:H,Поликлиника!D:D,СВОД!C2812,Поликлиника!F:F,СВОД!E2812)</f>
        <v>0</v>
      </c>
      <c r="I2812" s="251">
        <f>SUMIFS(Поликлиника!BA:BA,Поликлиника!D:D,СВОД!C2812,Поликлиника!F:F,СВОД!E2812)</f>
        <v>0</v>
      </c>
      <c r="J2812" s="251">
        <f>SUMIFS(Поликлиника!BF:BF,Поликлиника!D:D,СВОД!C2812,Поликлиника!F:F,СВОД!E2812)</f>
        <v>0</v>
      </c>
      <c r="K2812" s="251">
        <f>SUMIFS(Поликлиника!BU:BU,Поликлиника!D:D,СВОД!C2812,Поликлиника!F:F,СВОД!E2812)</f>
        <v>0</v>
      </c>
      <c r="L2812" s="251">
        <f>SUMIFS(Услуги!H:H,Услуги!D:D,СВОД!C2812,Услуги!F:F,СВОД!E2812)+SUMIFS(Услуги!M:M,Услуги!D:D,СВОД!C2812,Услуги!F:F,СВОД!E2812)+SUMIFS(Услуги!R:R,Услуги!D:D,СВОД!C2812,Услуги!F:F,СВОД!E2812)+SUMIFS(Услуги!W:W,Услуги!D:D,СВОД!C2812,Услуги!F:F,СВОД!E2812)+SUMIFS(Услуги!AB:AB,Услуги!D:D,СВОД!C2812,Услуги!F:F,СВОД!E2812)+SUMIFS(Услуги!AG:AG,Услуги!D:D,СВОД!C2812,Услуги!F:F,СВОД!E2812)+SUMIFS(Услуги!AL:AL,Услуги!D:D,СВОД!C2812,Услуги!F:F,СВОД!E2812)+SUMIFS(Услуги!AQ:AQ,Услуги!D:D,СВОД!C2812,Услуги!F:F,СВОД!E2812)</f>
        <v>0</v>
      </c>
      <c r="M2812" s="251">
        <f>SUMIFS('Скорая мед.помощь'!J:J,'Скорая мед.помощь'!E:E,СВОД!C2812,'Скорая мед.помощь'!G:G,СВОД!E2812)</f>
        <v>0</v>
      </c>
      <c r="N2812" s="278">
        <f>SUMIFS('Круглосуточный стационар'!O:O,'Круглосуточный стационар'!D:D,СВОД!C2812,'Круглосуточный стационар'!F:F,СВОД!E2812)+SUMIFS(ВМП!O:O,ВМП!D:D,СВОД!C2812,ВМП!F:F,СВОД!E2812)+SUMIFS('Дневной стационар'!O:O,'Дневной стационар'!D:D,СВОД!C2812,'Дневной стационар'!F:F,СВОД!E2812)+SUMIFS(ЭКО!M:M,ЭКО!D:D,СВОД!C2812,ЭКО!F:F,СВОД!E2812)+SUMIFS(Диализ!O:O,Диализ!E:E,СВОД!C2812,Диализ!G:G,СВОД!E2812)+SUMIFS(Поликлиника!CT:CT,Поликлиника!D:D,СВОД!C2812,Поликлиника!F:F,СВОД!E2812)+SUMIFS('Скорая мед.помощь'!O:O,'Скорая мед.помощь'!E:E,СВОД!C2812,'Скорая мед.помощь'!G:G,СВОД!E2812)+SUMIFS(Услуги!AV:AV,Услуги!D:D,СВОД!C2812,Услуги!F:F,СВОД!E2812)</f>
        <v>0</v>
      </c>
      <c r="O2812" s="277">
        <f>SUMIFS(Сверхбаза!L:L,Сверхбаза!C:C,СВОД!C2812,Сверхбаза!E:E,СВОД!E2812)+SUMIFS(Сверхбаза!M:M,Сверхбаза!C:C,СВОД!C2812,Сверхбаза!E:E,СВОД!E2812)</f>
        <v>0</v>
      </c>
      <c r="P2812" s="251">
        <f>SUMIFS(Сверхбаза!N:N,Сверхбаза!C:C,СВОД!C2812,Сверхбаза!E:E,СВОД!E2812)</f>
        <v>0</v>
      </c>
      <c r="Q2812" s="251">
        <f>SUMIFS(Сверхбаза!P:P,Сверхбаза!C:C,СВОД!C2812,Сверхбаза!E:E,СВОД!E2812)</f>
        <v>0</v>
      </c>
      <c r="R2812" s="251">
        <f>SUMIFS(Сверхбаза!O:O,Сверхбаза!C:C,СВОД!C2812,Сверхбаза!E:E,СВОД!E2812)</f>
        <v>0</v>
      </c>
      <c r="S2812" s="251">
        <f>SUMIFS(Сверхбаза!Q:Q,Сверхбаза!C:C,СВОД!C2812,Сверхбаза!E:E,СВОД!E2812)</f>
        <v>0</v>
      </c>
      <c r="T2812" s="278">
        <f>SUMIFS(Сверхбаза!G:G,Сверхбаза!C:C,СВОД!C2812,Сверхбаза!E:E,СВОД!E2812)</f>
        <v>0</v>
      </c>
    </row>
    <row r="2813" spans="1:20" outlineLevel="1">
      <c r="A2813" s="264"/>
      <c r="B2813" s="254"/>
      <c r="C2813" s="254" t="str">
        <f>CONCATENATE(C2812," ","Итог")</f>
        <v>210102 Итог</v>
      </c>
      <c r="D2813" s="255"/>
      <c r="E2813" s="326"/>
      <c r="F2813" s="327"/>
      <c r="G2813" s="279"/>
      <c r="H2813" s="256"/>
      <c r="I2813" s="256"/>
      <c r="J2813" s="256"/>
      <c r="K2813" s="256"/>
      <c r="L2813" s="256"/>
      <c r="M2813" s="256"/>
      <c r="N2813" s="280">
        <f>SUBTOTAL(9,N2805:N2812)</f>
        <v>426140.47004992911</v>
      </c>
      <c r="O2813" s="279"/>
      <c r="P2813" s="256"/>
      <c r="Q2813" s="256"/>
      <c r="R2813" s="256"/>
      <c r="S2813" s="256"/>
      <c r="T2813" s="280">
        <f>SUBTOTAL(9,T2805:T2812)</f>
        <v>0</v>
      </c>
    </row>
    <row r="2814" spans="1:20" ht="25.5" outlineLevel="2">
      <c r="A2814" s="262">
        <v>5</v>
      </c>
      <c r="B2814" s="8">
        <v>502115</v>
      </c>
      <c r="C2814" s="8">
        <v>210115</v>
      </c>
      <c r="D2814" s="9" t="s">
        <v>258</v>
      </c>
      <c r="E2814" s="322">
        <v>1</v>
      </c>
      <c r="F2814" s="323" t="s">
        <v>12</v>
      </c>
      <c r="G2814" s="275">
        <f>SUMIFS('Круглосуточный стационар'!J:J,'Круглосуточный стационар'!D:D,СВОД!C2814,'Круглосуточный стационар'!F:F,СВОД!E2814)/2+SUMIFS(ВМП!J:J,ВМП!D:D,СВОД!C2814,ВМП!F:F,СВОД!E2814)/2+SUMIFS('Дневной стационар'!J:J,'Дневной стационар'!D:D,СВОД!C2814,'Дневной стационар'!F:F,СВОД!E2814)/2+SUMIFS(ЭКО!H:H,ЭКО!D:D,СВОД!C2814,ЭКО!F:F,СВОД!E2814)+SUMIFS(Диализ!J:J,Диализ!E:E,СВОД!C2814,Диализ!G:G,СВОД!E2814)</f>
        <v>0</v>
      </c>
      <c r="H2814" s="253">
        <f>SUMIFS(Поликлиника!H:H,Поликлиника!D:D,СВОД!C2814,Поликлиника!F:F,СВОД!E2814)</f>
        <v>0</v>
      </c>
      <c r="I2814" s="253">
        <f>SUMIFS(Поликлиника!BA:BA,Поликлиника!D:D,СВОД!C2814,Поликлиника!F:F,СВОД!E2814)</f>
        <v>0</v>
      </c>
      <c r="J2814" s="253">
        <f>SUMIFS(Поликлиника!BF:BF,Поликлиника!D:D,СВОД!C2814,Поликлиника!F:F,СВОД!E2814)</f>
        <v>0</v>
      </c>
      <c r="K2814" s="253">
        <f>SUMIFS(Поликлиника!BU:BU,Поликлиника!D:D,СВОД!C2814,Поликлиника!F:F,СВОД!E2814)</f>
        <v>0</v>
      </c>
      <c r="L2814" s="253">
        <f>SUMIFS(Услуги!H:H,Услуги!D:D,СВОД!C2814,Услуги!F:F,СВОД!E2814)+SUMIFS(Услуги!M:M,Услуги!D:D,СВОД!C2814,Услуги!F:F,СВОД!E2814)+SUMIFS(Услуги!R:R,Услуги!D:D,СВОД!C2814,Услуги!F:F,СВОД!E2814)+SUMIFS(Услуги!W:W,Услуги!D:D,СВОД!C2814,Услуги!F:F,СВОД!E2814)+SUMIFS(Услуги!AB:AB,Услуги!D:D,СВОД!C2814,Услуги!F:F,СВОД!E2814)+SUMIFS(Услуги!AG:AG,Услуги!D:D,СВОД!C2814,Услуги!F:F,СВОД!E2814)+SUMIFS(Услуги!AL:AL,Услуги!D:D,СВОД!C2814,Услуги!F:F,СВОД!E2814)+SUMIFS(Услуги!AQ:AQ,Услуги!D:D,СВОД!C2814,Услуги!F:F,СВОД!E2814)</f>
        <v>0</v>
      </c>
      <c r="M2814" s="253">
        <f>SUMIFS('Скорая мед.помощь'!J:J,'Скорая мед.помощь'!E:E,СВОД!C2814,'Скорая мед.помощь'!G:G,СВОД!E2814)</f>
        <v>0</v>
      </c>
      <c r="N2814" s="276">
        <f>SUMIFS('Круглосуточный стационар'!O:O,'Круглосуточный стационар'!D:D,СВОД!C2814,'Круглосуточный стационар'!F:F,СВОД!E2814)+SUMIFS(ВМП!O:O,ВМП!D:D,СВОД!C2814,ВМП!F:F,СВОД!E2814)+SUMIFS('Дневной стационар'!O:O,'Дневной стационар'!D:D,СВОД!C2814,'Дневной стационар'!F:F,СВОД!E2814)+SUMIFS(ЭКО!M:M,ЭКО!D:D,СВОД!C2814,ЭКО!F:F,СВОД!E2814)+SUMIFS(Диализ!O:O,Диализ!E:E,СВОД!C2814,Диализ!G:G,СВОД!E2814)+SUMIFS(Поликлиника!CT:CT,Поликлиника!D:D,СВОД!C2814,Поликлиника!F:F,СВОД!E2814)+SUMIFS('Скорая мед.помощь'!O:O,'Скорая мед.помощь'!E:E,СВОД!C2814,'Скорая мед.помощь'!G:G,СВОД!E2814)+SUMIFS(Услуги!AV:AV,Услуги!D:D,СВОД!C2814,Услуги!F:F,СВОД!E2814)</f>
        <v>0</v>
      </c>
      <c r="O2814" s="275">
        <f>SUMIFS(Сверхбаза!L:L,Сверхбаза!C:C,СВОД!C2814,Сверхбаза!E:E,СВОД!E2814)+SUMIFS(Сверхбаза!M:M,Сверхбаза!C:C,СВОД!C2814,Сверхбаза!E:E,СВОД!E2814)</f>
        <v>0</v>
      </c>
      <c r="P2814" s="253">
        <f>SUMIFS(Сверхбаза!N:N,Сверхбаза!C:C,СВОД!C2814,Сверхбаза!E:E,СВОД!E2814)</f>
        <v>0</v>
      </c>
      <c r="Q2814" s="253">
        <f>SUMIFS(Сверхбаза!P:P,Сверхбаза!C:C,СВОД!C2814,Сверхбаза!E:E,СВОД!E2814)</f>
        <v>0</v>
      </c>
      <c r="R2814" s="253">
        <f>SUMIFS(Сверхбаза!O:O,Сверхбаза!C:C,СВОД!C2814,Сверхбаза!E:E,СВОД!E2814)</f>
        <v>0</v>
      </c>
      <c r="S2814" s="253">
        <f>SUMIFS(Сверхбаза!Q:Q,Сверхбаза!C:C,СВОД!C2814,Сверхбаза!E:E,СВОД!E2814)</f>
        <v>0</v>
      </c>
      <c r="T2814" s="276">
        <f>SUMIFS(Сверхбаза!G:G,Сверхбаза!C:C,СВОД!C2814,Сверхбаза!E:E,СВОД!E2814)</f>
        <v>0</v>
      </c>
    </row>
    <row r="2815" spans="1:20" ht="25.5" outlineLevel="2">
      <c r="A2815" s="263">
        <v>5</v>
      </c>
      <c r="B2815" s="336">
        <v>502115</v>
      </c>
      <c r="C2815" s="336">
        <v>210115</v>
      </c>
      <c r="D2815" s="5" t="s">
        <v>258</v>
      </c>
      <c r="E2815" s="324">
        <v>13</v>
      </c>
      <c r="F2815" s="325" t="s">
        <v>704</v>
      </c>
      <c r="G2815" s="277">
        <f>SUMIFS('Круглосуточный стационар'!J:J,'Круглосуточный стационар'!D:D,СВОД!C2815,'Круглосуточный стационар'!F:F,СВОД!E2815)/2+SUMIFS(ВМП!J:J,ВМП!D:D,СВОД!C2815,ВМП!F:F,СВОД!E2815)/2+SUMIFS('Дневной стационар'!J:J,'Дневной стационар'!D:D,СВОД!C2815,'Дневной стационар'!F:F,СВОД!E2815)/2+SUMIFS(ЭКО!H:H,ЭКО!D:D,СВОД!C2815,ЭКО!F:F,СВОД!E2815)+SUMIFS(Диализ!J:J,Диализ!E:E,СВОД!C2815,Диализ!G:G,СВОД!E2815)</f>
        <v>0</v>
      </c>
      <c r="H2815" s="251">
        <f>SUMIFS(Поликлиника!H:H,Поликлиника!D:D,СВОД!C2815,Поликлиника!F:F,СВОД!E2815)</f>
        <v>0</v>
      </c>
      <c r="I2815" s="251">
        <f>SUMIFS(Поликлиника!BA:BA,Поликлиника!D:D,СВОД!C2815,Поликлиника!F:F,СВОД!E2815)</f>
        <v>0</v>
      </c>
      <c r="J2815" s="251">
        <f>SUMIFS(Поликлиника!BF:BF,Поликлиника!D:D,СВОД!C2815,Поликлиника!F:F,СВОД!E2815)</f>
        <v>0</v>
      </c>
      <c r="K2815" s="251">
        <f>SUMIFS(Поликлиника!BU:BU,Поликлиника!D:D,СВОД!C2815,Поликлиника!F:F,СВОД!E2815)</f>
        <v>0</v>
      </c>
      <c r="L2815" s="251">
        <f>SUMIFS(Услуги!H:H,Услуги!D:D,СВОД!C2815,Услуги!F:F,СВОД!E2815)+SUMIFS(Услуги!M:M,Услуги!D:D,СВОД!C2815,Услуги!F:F,СВОД!E2815)+SUMIFS(Услуги!R:R,Услуги!D:D,СВОД!C2815,Услуги!F:F,СВОД!E2815)+SUMIFS(Услуги!W:W,Услуги!D:D,СВОД!C2815,Услуги!F:F,СВОД!E2815)+SUMIFS(Услуги!AB:AB,Услуги!D:D,СВОД!C2815,Услуги!F:F,СВОД!E2815)+SUMIFS(Услуги!AG:AG,Услуги!D:D,СВОД!C2815,Услуги!F:F,СВОД!E2815)+SUMIFS(Услуги!AL:AL,Услуги!D:D,СВОД!C2815,Услуги!F:F,СВОД!E2815)+SUMIFS(Услуги!AQ:AQ,Услуги!D:D,СВОД!C2815,Услуги!F:F,СВОД!E2815)</f>
        <v>0</v>
      </c>
      <c r="M2815" s="251">
        <f>SUMIFS('Скорая мед.помощь'!J:J,'Скорая мед.помощь'!E:E,СВОД!C2815,'Скорая мед.помощь'!G:G,СВОД!E2815)</f>
        <v>0</v>
      </c>
      <c r="N2815" s="278">
        <f>SUMIFS('Круглосуточный стационар'!O:O,'Круглосуточный стационар'!D:D,СВОД!C2815,'Круглосуточный стационар'!F:F,СВОД!E2815)+SUMIFS(ВМП!O:O,ВМП!D:D,СВОД!C2815,ВМП!F:F,СВОД!E2815)+SUMIFS('Дневной стационар'!O:O,'Дневной стационар'!D:D,СВОД!C2815,'Дневной стационар'!F:F,СВОД!E2815)+SUMIFS(ЭКО!M:M,ЭКО!D:D,СВОД!C2815,ЭКО!F:F,СВОД!E2815)+SUMIFS(Диализ!O:O,Диализ!E:E,СВОД!C2815,Диализ!G:G,СВОД!E2815)+SUMIFS(Поликлиника!CT:CT,Поликлиника!D:D,СВОД!C2815,Поликлиника!F:F,СВОД!E2815)+SUMIFS('Скорая мед.помощь'!O:O,'Скорая мед.помощь'!E:E,СВОД!C2815,'Скорая мед.помощь'!G:G,СВОД!E2815)+SUMIFS(Услуги!AV:AV,Услуги!D:D,СВОД!C2815,Услуги!F:F,СВОД!E2815)</f>
        <v>0</v>
      </c>
      <c r="O2815" s="277">
        <f>SUMIFS(Сверхбаза!L:L,Сверхбаза!C:C,СВОД!C2815,Сверхбаза!E:E,СВОД!E2815)+SUMIFS(Сверхбаза!M:M,Сверхбаза!C:C,СВОД!C2815,Сверхбаза!E:E,СВОД!E2815)</f>
        <v>0</v>
      </c>
      <c r="P2815" s="251">
        <f>SUMIFS(Сверхбаза!N:N,Сверхбаза!C:C,СВОД!C2815,Сверхбаза!E:E,СВОД!E2815)</f>
        <v>0</v>
      </c>
      <c r="Q2815" s="251">
        <f>SUMIFS(Сверхбаза!P:P,Сверхбаза!C:C,СВОД!C2815,Сверхбаза!E:E,СВОД!E2815)</f>
        <v>0</v>
      </c>
      <c r="R2815" s="251">
        <f>SUMIFS(Сверхбаза!O:O,Сверхбаза!C:C,СВОД!C2815,Сверхбаза!E:E,СВОД!E2815)</f>
        <v>0</v>
      </c>
      <c r="S2815" s="251">
        <f>SUMIFS(Сверхбаза!Q:Q,Сверхбаза!C:C,СВОД!C2815,Сверхбаза!E:E,СВОД!E2815)</f>
        <v>0</v>
      </c>
      <c r="T2815" s="278">
        <f>SUMIFS(Сверхбаза!G:G,Сверхбаза!C:C,СВОД!C2815,Сверхбаза!E:E,СВОД!E2815)</f>
        <v>0</v>
      </c>
    </row>
    <row r="2816" spans="1:20" ht="25.5" outlineLevel="2">
      <c r="A2816" s="263">
        <v>5</v>
      </c>
      <c r="B2816" s="336">
        <v>502115</v>
      </c>
      <c r="C2816" s="336">
        <v>210115</v>
      </c>
      <c r="D2816" s="5" t="s">
        <v>258</v>
      </c>
      <c r="E2816" s="324">
        <v>2</v>
      </c>
      <c r="F2816" s="325" t="s">
        <v>173</v>
      </c>
      <c r="G2816" s="277">
        <f>SUMIFS('Круглосуточный стационар'!J:J,'Круглосуточный стационар'!D:D,СВОД!C2816,'Круглосуточный стационар'!F:F,СВОД!E2816)/2+SUMIFS(ВМП!J:J,ВМП!D:D,СВОД!C2816,ВМП!F:F,СВОД!E2816)/2+SUMIFS('Дневной стационар'!J:J,'Дневной стационар'!D:D,СВОД!C2816,'Дневной стационар'!F:F,СВОД!E2816)/2+SUMIFS(ЭКО!H:H,ЭКО!D:D,СВОД!C2816,ЭКО!F:F,СВОД!E2816)+SUMIFS(Диализ!J:J,Диализ!E:E,СВОД!C2816,Диализ!G:G,СВОД!E2816)</f>
        <v>136</v>
      </c>
      <c r="H2816" s="251">
        <f>SUMIFS(Поликлиника!H:H,Поликлиника!D:D,СВОД!C2816,Поликлиника!F:F,СВОД!E2816)</f>
        <v>0</v>
      </c>
      <c r="I2816" s="251">
        <f>SUMIFS(Поликлиника!BA:BA,Поликлиника!D:D,СВОД!C2816,Поликлиника!F:F,СВОД!E2816)</f>
        <v>0</v>
      </c>
      <c r="J2816" s="251">
        <f>SUMIFS(Поликлиника!BF:BF,Поликлиника!D:D,СВОД!C2816,Поликлиника!F:F,СВОД!E2816)</f>
        <v>0</v>
      </c>
      <c r="K2816" s="251">
        <f>SUMIFS(Поликлиника!BU:BU,Поликлиника!D:D,СВОД!C2816,Поликлиника!F:F,СВОД!E2816)</f>
        <v>0</v>
      </c>
      <c r="L2816" s="251">
        <f>SUMIFS(Услуги!H:H,Услуги!D:D,СВОД!C2816,Услуги!F:F,СВОД!E2816)+SUMIFS(Услуги!M:M,Услуги!D:D,СВОД!C2816,Услуги!F:F,СВОД!E2816)+SUMIFS(Услуги!R:R,Услуги!D:D,СВОД!C2816,Услуги!F:F,СВОД!E2816)+SUMIFS(Услуги!W:W,Услуги!D:D,СВОД!C2816,Услуги!F:F,СВОД!E2816)+SUMIFS(Услуги!AB:AB,Услуги!D:D,СВОД!C2816,Услуги!F:F,СВОД!E2816)+SUMIFS(Услуги!AG:AG,Услуги!D:D,СВОД!C2816,Услуги!F:F,СВОД!E2816)+SUMIFS(Услуги!AL:AL,Услуги!D:D,СВОД!C2816,Услуги!F:F,СВОД!E2816)+SUMIFS(Услуги!AQ:AQ,Услуги!D:D,СВОД!C2816,Услуги!F:F,СВОД!E2816)</f>
        <v>0</v>
      </c>
      <c r="M2816" s="251">
        <f>SUMIFS('Скорая мед.помощь'!J:J,'Скорая мед.помощь'!E:E,СВОД!C2816,'Скорая мед.помощь'!G:G,СВОД!E2816)</f>
        <v>0</v>
      </c>
      <c r="N2816" s="278">
        <f>SUMIFS('Круглосуточный стационар'!O:O,'Круглосуточный стационар'!D:D,СВОД!C2816,'Круглосуточный стационар'!F:F,СВОД!E2816)+SUMIFS(ВМП!O:O,ВМП!D:D,СВОД!C2816,ВМП!F:F,СВОД!E2816)+SUMIFS('Дневной стационар'!O:O,'Дневной стационар'!D:D,СВОД!C2816,'Дневной стационар'!F:F,СВОД!E2816)+SUMIFS(ЭКО!M:M,ЭКО!D:D,СВОД!C2816,ЭКО!F:F,СВОД!E2816)+SUMIFS(Диализ!O:O,Диализ!E:E,СВОД!C2816,Диализ!G:G,СВОД!E2816)+SUMIFS(Поликлиника!CT:CT,Поликлиника!D:D,СВОД!C2816,Поликлиника!F:F,СВОД!E2816)+SUMIFS('Скорая мед.помощь'!O:O,'Скорая мед.помощь'!E:E,СВОД!C2816,'Скорая мед.помощь'!G:G,СВОД!E2816)+SUMIFS(Услуги!AV:AV,Услуги!D:D,СВОД!C2816,Услуги!F:F,СВОД!E2816)</f>
        <v>773.24753400000009</v>
      </c>
      <c r="O2816" s="277">
        <f>SUMIFS(Сверхбаза!L:L,Сверхбаза!C:C,СВОД!C2816,Сверхбаза!E:E,СВОД!E2816)+SUMIFS(Сверхбаза!M:M,Сверхбаза!C:C,СВОД!C2816,Сверхбаза!E:E,СВОД!E2816)</f>
        <v>0</v>
      </c>
      <c r="P2816" s="251">
        <f>SUMIFS(Сверхбаза!N:N,Сверхбаза!C:C,СВОД!C2816,Сверхбаза!E:E,СВОД!E2816)</f>
        <v>0</v>
      </c>
      <c r="Q2816" s="251">
        <f>SUMIFS(Сверхбаза!P:P,Сверхбаза!C:C,СВОД!C2816,Сверхбаза!E:E,СВОД!E2816)</f>
        <v>0</v>
      </c>
      <c r="R2816" s="251">
        <f>SUMIFS(Сверхбаза!O:O,Сверхбаза!C:C,СВОД!C2816,Сверхбаза!E:E,СВОД!E2816)</f>
        <v>0</v>
      </c>
      <c r="S2816" s="251">
        <f>SUMIFS(Сверхбаза!Q:Q,Сверхбаза!C:C,СВОД!C2816,Сверхбаза!E:E,СВОД!E2816)</f>
        <v>0</v>
      </c>
      <c r="T2816" s="278">
        <f>SUMIFS(Сверхбаза!G:G,Сверхбаза!C:C,СВОД!C2816,Сверхбаза!E:E,СВОД!E2816)</f>
        <v>0</v>
      </c>
    </row>
    <row r="2817" spans="1:20" ht="25.5" outlineLevel="2">
      <c r="A2817" s="263">
        <v>5</v>
      </c>
      <c r="B2817" s="336">
        <v>502115</v>
      </c>
      <c r="C2817" s="336">
        <v>210115</v>
      </c>
      <c r="D2817" s="5" t="s">
        <v>258</v>
      </c>
      <c r="E2817" s="324">
        <v>6</v>
      </c>
      <c r="F2817" s="325" t="s">
        <v>705</v>
      </c>
      <c r="G2817" s="277">
        <f>SUMIFS('Круглосуточный стационар'!J:J,'Круглосуточный стационар'!D:D,СВОД!C2817,'Круглосуточный стационар'!F:F,СВОД!E2817)/2+SUMIFS(ВМП!J:J,ВМП!D:D,СВОД!C2817,ВМП!F:F,СВОД!E2817)/2+SUMIFS('Дневной стационар'!J:J,'Дневной стационар'!D:D,СВОД!C2817,'Дневной стационар'!F:F,СВОД!E2817)/2+SUMIFS(ЭКО!H:H,ЭКО!D:D,СВОД!C2817,ЭКО!F:F,СВОД!E2817)+SUMIFS(Диализ!J:J,Диализ!E:E,СВОД!C2817,Диализ!G:G,СВОД!E2817)</f>
        <v>0</v>
      </c>
      <c r="H2817" s="251">
        <f>SUMIFS(Поликлиника!H:H,Поликлиника!D:D,СВОД!C2817,Поликлиника!F:F,СВОД!E2817)</f>
        <v>0</v>
      </c>
      <c r="I2817" s="251">
        <f>SUMIFS(Поликлиника!BA:BA,Поликлиника!D:D,СВОД!C2817,Поликлиника!F:F,СВОД!E2817)</f>
        <v>0</v>
      </c>
      <c r="J2817" s="251">
        <f>SUMIFS(Поликлиника!BF:BF,Поликлиника!D:D,СВОД!C2817,Поликлиника!F:F,СВОД!E2817)</f>
        <v>0</v>
      </c>
      <c r="K2817" s="251">
        <f>SUMIFS(Поликлиника!BU:BU,Поликлиника!D:D,СВОД!C2817,Поликлиника!F:F,СВОД!E2817)</f>
        <v>0</v>
      </c>
      <c r="L2817" s="251">
        <f>SUMIFS(Услуги!H:H,Услуги!D:D,СВОД!C2817,Услуги!F:F,СВОД!E2817)+SUMIFS(Услуги!M:M,Услуги!D:D,СВОД!C2817,Услуги!F:F,СВОД!E2817)+SUMIFS(Услуги!R:R,Услуги!D:D,СВОД!C2817,Услуги!F:F,СВОД!E2817)+SUMIFS(Услуги!W:W,Услуги!D:D,СВОД!C2817,Услуги!F:F,СВОД!E2817)+SUMIFS(Услуги!AB:AB,Услуги!D:D,СВОД!C2817,Услуги!F:F,СВОД!E2817)+SUMIFS(Услуги!AG:AG,Услуги!D:D,СВОД!C2817,Услуги!F:F,СВОД!E2817)+SUMIFS(Услуги!AL:AL,Услуги!D:D,СВОД!C2817,Услуги!F:F,СВОД!E2817)+SUMIFS(Услуги!AQ:AQ,Услуги!D:D,СВОД!C2817,Услуги!F:F,СВОД!E2817)</f>
        <v>0</v>
      </c>
      <c r="M2817" s="251">
        <f>SUMIFS('Скорая мед.помощь'!J:J,'Скорая мед.помощь'!E:E,СВОД!C2817,'Скорая мед.помощь'!G:G,СВОД!E2817)</f>
        <v>0</v>
      </c>
      <c r="N2817" s="278">
        <f>SUMIFS('Круглосуточный стационар'!O:O,'Круглосуточный стационар'!D:D,СВОД!C2817,'Круглосуточный стационар'!F:F,СВОД!E2817)+SUMIFS(ВМП!O:O,ВМП!D:D,СВОД!C2817,ВМП!F:F,СВОД!E2817)+SUMIFS('Дневной стационар'!O:O,'Дневной стационар'!D:D,СВОД!C2817,'Дневной стационар'!F:F,СВОД!E2817)+SUMIFS(ЭКО!M:M,ЭКО!D:D,СВОД!C2817,ЭКО!F:F,СВОД!E2817)+SUMIFS(Диализ!O:O,Диализ!E:E,СВОД!C2817,Диализ!G:G,СВОД!E2817)+SUMIFS(Поликлиника!CT:CT,Поликлиника!D:D,СВОД!C2817,Поликлиника!F:F,СВОД!E2817)+SUMIFS('Скорая мед.помощь'!O:O,'Скорая мед.помощь'!E:E,СВОД!C2817,'Скорая мед.помощь'!G:G,СВОД!E2817)+SUMIFS(Услуги!AV:AV,Услуги!D:D,СВОД!C2817,Услуги!F:F,СВОД!E2817)</f>
        <v>0</v>
      </c>
      <c r="O2817" s="277">
        <f>SUMIFS(Сверхбаза!L:L,Сверхбаза!C:C,СВОД!C2817,Сверхбаза!E:E,СВОД!E2817)+SUMIFS(Сверхбаза!M:M,Сверхбаза!C:C,СВОД!C2817,Сверхбаза!E:E,СВОД!E2817)</f>
        <v>0</v>
      </c>
      <c r="P2817" s="251">
        <f>SUMIFS(Сверхбаза!N:N,Сверхбаза!C:C,СВОД!C2817,Сверхбаза!E:E,СВОД!E2817)</f>
        <v>0</v>
      </c>
      <c r="Q2817" s="251">
        <f>SUMIFS(Сверхбаза!P:P,Сверхбаза!C:C,СВОД!C2817,Сверхбаза!E:E,СВОД!E2817)</f>
        <v>0</v>
      </c>
      <c r="R2817" s="251">
        <f>SUMIFS(Сверхбаза!O:O,Сверхбаза!C:C,СВОД!C2817,Сверхбаза!E:E,СВОД!E2817)</f>
        <v>0</v>
      </c>
      <c r="S2817" s="251">
        <f>SUMIFS(Сверхбаза!Q:Q,Сверхбаза!C:C,СВОД!C2817,Сверхбаза!E:E,СВОД!E2817)</f>
        <v>0</v>
      </c>
      <c r="T2817" s="278">
        <f>SUMIFS(Сверхбаза!G:G,Сверхбаза!C:C,СВОД!C2817,Сверхбаза!E:E,СВОД!E2817)</f>
        <v>0</v>
      </c>
    </row>
    <row r="2818" spans="1:20" ht="25.5" outlineLevel="2">
      <c r="A2818" s="263">
        <v>5</v>
      </c>
      <c r="B2818" s="336">
        <v>502115</v>
      </c>
      <c r="C2818" s="336">
        <v>210115</v>
      </c>
      <c r="D2818" s="5" t="s">
        <v>258</v>
      </c>
      <c r="E2818" s="324">
        <v>3</v>
      </c>
      <c r="F2818" s="325" t="s">
        <v>174</v>
      </c>
      <c r="G2818" s="277">
        <f>SUMIFS('Круглосуточный стационар'!J:J,'Круглосуточный стационар'!D:D,СВОД!C2818,'Круглосуточный стационар'!F:F,СВОД!E2818)/2+SUMIFS(ВМП!J:J,ВМП!D:D,СВОД!C2818,ВМП!F:F,СВОД!E2818)/2+SUMIFS('Дневной стационар'!J:J,'Дневной стационар'!D:D,СВОД!C2818,'Дневной стационар'!F:F,СВОД!E2818)/2+SUMIFS(ЭКО!H:H,ЭКО!D:D,СВОД!C2818,ЭКО!F:F,СВОД!E2818)+SUMIFS(Диализ!J:J,Диализ!E:E,СВОД!C2818,Диализ!G:G,СВОД!E2818)</f>
        <v>0</v>
      </c>
      <c r="H2818" s="251">
        <f>SUMIFS(Поликлиника!H:H,Поликлиника!D:D,СВОД!C2818,Поликлиника!F:F,СВОД!E2818)</f>
        <v>6921</v>
      </c>
      <c r="I2818" s="251">
        <f>SUMIFS(Поликлиника!BA:BA,Поликлиника!D:D,СВОД!C2818,Поликлиника!F:F,СВОД!E2818)</f>
        <v>3917</v>
      </c>
      <c r="J2818" s="251">
        <f>SUMIFS(Поликлиника!BF:BF,Поликлиника!D:D,СВОД!C2818,Поликлиника!F:F,СВОД!E2818)</f>
        <v>11234</v>
      </c>
      <c r="K2818" s="251">
        <f>SUMIFS(Поликлиника!BU:BU,Поликлиника!D:D,СВОД!C2818,Поликлиника!F:F,СВОД!E2818)</f>
        <v>5316</v>
      </c>
      <c r="L2818" s="251">
        <f>SUMIFS(Услуги!H:H,Услуги!D:D,СВОД!C2818,Услуги!F:F,СВОД!E2818)+SUMIFS(Услуги!M:M,Услуги!D:D,СВОД!C2818,Услуги!F:F,СВОД!E2818)+SUMIFS(Услуги!R:R,Услуги!D:D,СВОД!C2818,Услуги!F:F,СВОД!E2818)+SUMIFS(Услуги!W:W,Услуги!D:D,СВОД!C2818,Услуги!F:F,СВОД!E2818)+SUMIFS(Услуги!AB:AB,Услуги!D:D,СВОД!C2818,Услуги!F:F,СВОД!E2818)+SUMIFS(Услуги!AG:AG,Услуги!D:D,СВОД!C2818,Услуги!F:F,СВОД!E2818)+SUMIFS(Услуги!AL:AL,Услуги!D:D,СВОД!C2818,Услуги!F:F,СВОД!E2818)+SUMIFS(Услуги!AQ:AQ,Услуги!D:D,СВОД!C2818,Услуги!F:F,СВОД!E2818)</f>
        <v>0</v>
      </c>
      <c r="M2818" s="251">
        <f>SUMIFS('Скорая мед.помощь'!J:J,'Скорая мед.помощь'!E:E,СВОД!C2818,'Скорая мед.помощь'!G:G,СВОД!E2818)</f>
        <v>0</v>
      </c>
      <c r="N2818" s="278">
        <f>SUMIFS('Круглосуточный стационар'!O:O,'Круглосуточный стационар'!D:D,СВОД!C2818,'Круглосуточный стационар'!F:F,СВОД!E2818)+SUMIFS(ВМП!O:O,ВМП!D:D,СВОД!C2818,ВМП!F:F,СВОД!E2818)+SUMIFS('Дневной стационар'!O:O,'Дневной стационар'!D:D,СВОД!C2818,'Дневной стационар'!F:F,СВОД!E2818)+SUMIFS(ЭКО!M:M,ЭКО!D:D,СВОД!C2818,ЭКО!F:F,СВОД!E2818)+SUMIFS(Диализ!O:O,Диализ!E:E,СВОД!C2818,Диализ!G:G,СВОД!E2818)+SUMIFS(Поликлиника!CT:CT,Поликлиника!D:D,СВОД!C2818,Поликлиника!F:F,СВОД!E2818)+SUMIFS('Скорая мед.помощь'!O:O,'Скорая мед.помощь'!E:E,СВОД!C2818,'Скорая мед.помощь'!G:G,СВОД!E2818)+SUMIFS(Услуги!AV:AV,Услуги!D:D,СВОД!C2818,Услуги!F:F,СВОД!E2818)</f>
        <v>21181.403889748475</v>
      </c>
      <c r="O2818" s="277">
        <f>SUMIFS(Сверхбаза!L:L,Сверхбаза!C:C,СВОД!C2818,Сверхбаза!E:E,СВОД!E2818)+SUMIFS(Сверхбаза!M:M,Сверхбаза!C:C,СВОД!C2818,Сверхбаза!E:E,СВОД!E2818)</f>
        <v>0</v>
      </c>
      <c r="P2818" s="251">
        <f>SUMIFS(Сверхбаза!N:N,Сверхбаза!C:C,СВОД!C2818,Сверхбаза!E:E,СВОД!E2818)</f>
        <v>0</v>
      </c>
      <c r="Q2818" s="251">
        <f>SUMIFS(Сверхбаза!P:P,Сверхбаза!C:C,СВОД!C2818,Сверхбаза!E:E,СВОД!E2818)</f>
        <v>0</v>
      </c>
      <c r="R2818" s="251">
        <f>SUMIFS(Сверхбаза!O:O,Сверхбаза!C:C,СВОД!C2818,Сверхбаза!E:E,СВОД!E2818)</f>
        <v>0</v>
      </c>
      <c r="S2818" s="251">
        <f>SUMIFS(Сверхбаза!Q:Q,Сверхбаза!C:C,СВОД!C2818,Сверхбаза!E:E,СВОД!E2818)</f>
        <v>0</v>
      </c>
      <c r="T2818" s="278">
        <f>SUMIFS(Сверхбаза!G:G,Сверхбаза!C:C,СВОД!C2818,Сверхбаза!E:E,СВОД!E2818)</f>
        <v>0</v>
      </c>
    </row>
    <row r="2819" spans="1:20" ht="25.5" outlineLevel="2">
      <c r="A2819" s="263">
        <v>5</v>
      </c>
      <c r="B2819" s="336">
        <v>502115</v>
      </c>
      <c r="C2819" s="336">
        <v>210115</v>
      </c>
      <c r="D2819" s="5" t="s">
        <v>258</v>
      </c>
      <c r="E2819" s="324">
        <v>7</v>
      </c>
      <c r="F2819" s="325" t="s">
        <v>706</v>
      </c>
      <c r="G2819" s="277">
        <f>SUMIFS('Круглосуточный стационар'!J:J,'Круглосуточный стационар'!D:D,СВОД!C2819,'Круглосуточный стационар'!F:F,СВОД!E2819)/2+SUMIFS(ВМП!J:J,ВМП!D:D,СВОД!C2819,ВМП!F:F,СВОД!E2819)/2+SUMIFS('Дневной стационар'!J:J,'Дневной стационар'!D:D,СВОД!C2819,'Дневной стационар'!F:F,СВОД!E2819)/2+SUMIFS(ЭКО!H:H,ЭКО!D:D,СВОД!C2819,ЭКО!F:F,СВОД!E2819)+SUMIFS(Диализ!J:J,Диализ!E:E,СВОД!C2819,Диализ!G:G,СВОД!E2819)</f>
        <v>0</v>
      </c>
      <c r="H2819" s="251">
        <f>SUMIFS(Поликлиника!H:H,Поликлиника!D:D,СВОД!C2819,Поликлиника!F:F,СВОД!E2819)</f>
        <v>0</v>
      </c>
      <c r="I2819" s="251">
        <f>SUMIFS(Поликлиника!BA:BA,Поликлиника!D:D,СВОД!C2819,Поликлиника!F:F,СВОД!E2819)</f>
        <v>0</v>
      </c>
      <c r="J2819" s="251">
        <f>SUMIFS(Поликлиника!BF:BF,Поликлиника!D:D,СВОД!C2819,Поликлиника!F:F,СВОД!E2819)</f>
        <v>0</v>
      </c>
      <c r="K2819" s="251">
        <f>SUMIFS(Поликлиника!BU:BU,Поликлиника!D:D,СВОД!C2819,Поликлиника!F:F,СВОД!E2819)</f>
        <v>0</v>
      </c>
      <c r="L2819" s="251">
        <f>SUMIFS(Услуги!H:H,Услуги!D:D,СВОД!C2819,Услуги!F:F,СВОД!E2819)+SUMIFS(Услуги!M:M,Услуги!D:D,СВОД!C2819,Услуги!F:F,СВОД!E2819)+SUMIFS(Услуги!R:R,Услуги!D:D,СВОД!C2819,Услуги!F:F,СВОД!E2819)+SUMIFS(Услуги!W:W,Услуги!D:D,СВОД!C2819,Услуги!F:F,СВОД!E2819)+SUMIFS(Услуги!AB:AB,Услуги!D:D,СВОД!C2819,Услуги!F:F,СВОД!E2819)+SUMIFS(Услуги!AG:AG,Услуги!D:D,СВОД!C2819,Услуги!F:F,СВОД!E2819)+SUMIFS(Услуги!AL:AL,Услуги!D:D,СВОД!C2819,Услуги!F:F,СВОД!E2819)+SUMIFS(Услуги!AQ:AQ,Услуги!D:D,СВОД!C2819,Услуги!F:F,СВОД!E2819)</f>
        <v>0</v>
      </c>
      <c r="M2819" s="251">
        <f>SUMIFS('Скорая мед.помощь'!J:J,'Скорая мед.помощь'!E:E,СВОД!C2819,'Скорая мед.помощь'!G:G,СВОД!E2819)</f>
        <v>0</v>
      </c>
      <c r="N2819" s="278">
        <f>SUMIFS('Круглосуточный стационар'!O:O,'Круглосуточный стационар'!D:D,СВОД!C2819,'Круглосуточный стационар'!F:F,СВОД!E2819)+SUMIFS(ВМП!O:O,ВМП!D:D,СВОД!C2819,ВМП!F:F,СВОД!E2819)+SUMIFS('Дневной стационар'!O:O,'Дневной стационар'!D:D,СВОД!C2819,'Дневной стационар'!F:F,СВОД!E2819)+SUMIFS(ЭКО!M:M,ЭКО!D:D,СВОД!C2819,ЭКО!F:F,СВОД!E2819)+SUMIFS(Диализ!O:O,Диализ!E:E,СВОД!C2819,Диализ!G:G,СВОД!E2819)+SUMIFS(Поликлиника!CT:CT,Поликлиника!D:D,СВОД!C2819,Поликлиника!F:F,СВОД!E2819)+SUMIFS('Скорая мед.помощь'!O:O,'Скорая мед.помощь'!E:E,СВОД!C2819,'Скорая мед.помощь'!G:G,СВОД!E2819)+SUMIFS(Услуги!AV:AV,Услуги!D:D,СВОД!C2819,Услуги!F:F,СВОД!E2819)</f>
        <v>0</v>
      </c>
      <c r="O2819" s="277">
        <f>SUMIFS(Сверхбаза!L:L,Сверхбаза!C:C,СВОД!C2819,Сверхбаза!E:E,СВОД!E2819)+SUMIFS(Сверхбаза!M:M,Сверхбаза!C:C,СВОД!C2819,Сверхбаза!E:E,СВОД!E2819)</f>
        <v>0</v>
      </c>
      <c r="P2819" s="251">
        <f>SUMIFS(Сверхбаза!N:N,Сверхбаза!C:C,СВОД!C2819,Сверхбаза!E:E,СВОД!E2819)</f>
        <v>0</v>
      </c>
      <c r="Q2819" s="251">
        <f>SUMIFS(Сверхбаза!P:P,Сверхбаза!C:C,СВОД!C2819,Сверхбаза!E:E,СВОД!E2819)</f>
        <v>0</v>
      </c>
      <c r="R2819" s="251">
        <f>SUMIFS(Сверхбаза!O:O,Сверхбаза!C:C,СВОД!C2819,Сверхбаза!E:E,СВОД!E2819)</f>
        <v>0</v>
      </c>
      <c r="S2819" s="251">
        <f>SUMIFS(Сверхбаза!Q:Q,Сверхбаза!C:C,СВОД!C2819,Сверхбаза!E:E,СВОД!E2819)</f>
        <v>0</v>
      </c>
      <c r="T2819" s="278">
        <f>SUMIFS(Сверхбаза!G:G,Сверхбаза!C:C,СВОД!C2819,Сверхбаза!E:E,СВОД!E2819)</f>
        <v>0</v>
      </c>
    </row>
    <row r="2820" spans="1:20" ht="25.5" outlineLevel="2">
      <c r="A2820" s="263">
        <v>5</v>
      </c>
      <c r="B2820" s="336">
        <v>502115</v>
      </c>
      <c r="C2820" s="336">
        <v>210115</v>
      </c>
      <c r="D2820" s="5" t="s">
        <v>258</v>
      </c>
      <c r="E2820" s="324">
        <v>70</v>
      </c>
      <c r="F2820" s="325" t="s">
        <v>707</v>
      </c>
      <c r="G2820" s="277">
        <f>SUMIFS('Круглосуточный стационар'!J:J,'Круглосуточный стационар'!D:D,СВОД!C2820,'Круглосуточный стационар'!F:F,СВОД!E2820)/2+SUMIFS(ВМП!J:J,ВМП!D:D,СВОД!C2820,ВМП!F:F,СВОД!E2820)/2+SUMIFS('Дневной стационар'!J:J,'Дневной стационар'!D:D,СВОД!C2820,'Дневной стационар'!F:F,СВОД!E2820)/2+SUMIFS(ЭКО!H:H,ЭКО!D:D,СВОД!C2820,ЭКО!F:F,СВОД!E2820)+SUMIFS(Диализ!J:J,Диализ!E:E,СВОД!C2820,Диализ!G:G,СВОД!E2820)</f>
        <v>0</v>
      </c>
      <c r="H2820" s="251">
        <f>SUMIFS(Поликлиника!H:H,Поликлиника!D:D,СВОД!C2820,Поликлиника!F:F,СВОД!E2820)</f>
        <v>0</v>
      </c>
      <c r="I2820" s="251">
        <f>SUMIFS(Поликлиника!BA:BA,Поликлиника!D:D,СВОД!C2820,Поликлиника!F:F,СВОД!E2820)</f>
        <v>0</v>
      </c>
      <c r="J2820" s="251">
        <f>SUMIFS(Поликлиника!BF:BF,Поликлиника!D:D,СВОД!C2820,Поликлиника!F:F,СВОД!E2820)</f>
        <v>0</v>
      </c>
      <c r="K2820" s="251">
        <f>SUMIFS(Поликлиника!BU:BU,Поликлиника!D:D,СВОД!C2820,Поликлиника!F:F,СВОД!E2820)</f>
        <v>0</v>
      </c>
      <c r="L2820" s="251">
        <f>SUMIFS(Услуги!H:H,Услуги!D:D,СВОД!C2820,Услуги!F:F,СВОД!E2820)+SUMIFS(Услуги!M:M,Услуги!D:D,СВОД!C2820,Услуги!F:F,СВОД!E2820)+SUMIFS(Услуги!R:R,Услуги!D:D,СВОД!C2820,Услуги!F:F,СВОД!E2820)+SUMIFS(Услуги!W:W,Услуги!D:D,СВОД!C2820,Услуги!F:F,СВОД!E2820)+SUMIFS(Услуги!AB:AB,Услуги!D:D,СВОД!C2820,Услуги!F:F,СВОД!E2820)+SUMIFS(Услуги!AG:AG,Услуги!D:D,СВОД!C2820,Услуги!F:F,СВОД!E2820)+SUMIFS(Услуги!AL:AL,Услуги!D:D,СВОД!C2820,Услуги!F:F,СВОД!E2820)+SUMIFS(Услуги!AQ:AQ,Услуги!D:D,СВОД!C2820,Услуги!F:F,СВОД!E2820)</f>
        <v>0</v>
      </c>
      <c r="M2820" s="251">
        <f>SUMIFS('Скорая мед.помощь'!J:J,'Скорая мед.помощь'!E:E,СВОД!C2820,'Скорая мед.помощь'!G:G,СВОД!E2820)</f>
        <v>0</v>
      </c>
      <c r="N2820" s="278">
        <f>SUMIFS('Круглосуточный стационар'!O:O,'Круглосуточный стационар'!D:D,СВОД!C2820,'Круглосуточный стационар'!F:F,СВОД!E2820)+SUMIFS(ВМП!O:O,ВМП!D:D,СВОД!C2820,ВМП!F:F,СВОД!E2820)+SUMIFS('Дневной стационар'!O:O,'Дневной стационар'!D:D,СВОД!C2820,'Дневной стационар'!F:F,СВОД!E2820)+SUMIFS(ЭКО!M:M,ЭКО!D:D,СВОД!C2820,ЭКО!F:F,СВОД!E2820)+SUMIFS(Диализ!O:O,Диализ!E:E,СВОД!C2820,Диализ!G:G,СВОД!E2820)+SUMIFS(Поликлиника!CT:CT,Поликлиника!D:D,СВОД!C2820,Поликлиника!F:F,СВОД!E2820)+SUMIFS('Скорая мед.помощь'!O:O,'Скорая мед.помощь'!E:E,СВОД!C2820,'Скорая мед.помощь'!G:G,СВОД!E2820)+SUMIFS(Услуги!AV:AV,Услуги!D:D,СВОД!C2820,Услуги!F:F,СВОД!E2820)</f>
        <v>0</v>
      </c>
      <c r="O2820" s="277">
        <f>SUMIFS(Сверхбаза!L:L,Сверхбаза!C:C,СВОД!C2820,Сверхбаза!E:E,СВОД!E2820)+SUMIFS(Сверхбаза!M:M,Сверхбаза!C:C,СВОД!C2820,Сверхбаза!E:E,СВОД!E2820)</f>
        <v>0</v>
      </c>
      <c r="P2820" s="251">
        <f>SUMIFS(Сверхбаза!N:N,Сверхбаза!C:C,СВОД!C2820,Сверхбаза!E:E,СВОД!E2820)</f>
        <v>0</v>
      </c>
      <c r="Q2820" s="251">
        <f>SUMIFS(Сверхбаза!P:P,Сверхбаза!C:C,СВОД!C2820,Сверхбаза!E:E,СВОД!E2820)</f>
        <v>0</v>
      </c>
      <c r="R2820" s="251">
        <f>SUMIFS(Сверхбаза!O:O,Сверхбаза!C:C,СВОД!C2820,Сверхбаза!E:E,СВОД!E2820)</f>
        <v>0</v>
      </c>
      <c r="S2820" s="251">
        <f>SUMIFS(Сверхбаза!Q:Q,Сверхбаза!C:C,СВОД!C2820,Сверхбаза!E:E,СВОД!E2820)</f>
        <v>0</v>
      </c>
      <c r="T2820" s="278">
        <f>SUMIFS(Сверхбаза!G:G,Сверхбаза!C:C,СВОД!C2820,Сверхбаза!E:E,СВОД!E2820)</f>
        <v>0</v>
      </c>
    </row>
    <row r="2821" spans="1:20" ht="25.5" outlineLevel="2">
      <c r="A2821" s="263">
        <v>5</v>
      </c>
      <c r="B2821" s="336">
        <v>502115</v>
      </c>
      <c r="C2821" s="336">
        <v>210115</v>
      </c>
      <c r="D2821" s="5" t="s">
        <v>258</v>
      </c>
      <c r="E2821" s="324">
        <v>94</v>
      </c>
      <c r="F2821" s="325" t="s">
        <v>157</v>
      </c>
      <c r="G2821" s="277">
        <f>SUMIFS('Круглосуточный стационар'!J:J,'Круглосуточный стационар'!D:D,СВОД!C2821,'Круглосуточный стационар'!F:F,СВОД!E2821)/2+SUMIFS(ВМП!J:J,ВМП!D:D,СВОД!C2821,ВМП!F:F,СВОД!E2821)/2+SUMIFS('Дневной стационар'!J:J,'Дневной стационар'!D:D,СВОД!C2821,'Дневной стационар'!F:F,СВОД!E2821)/2+SUMIFS(ЭКО!H:H,ЭКО!D:D,СВОД!C2821,ЭКО!F:F,СВОД!E2821)+SUMIFS(Диализ!J:J,Диализ!E:E,СВОД!C2821,Диализ!G:G,СВОД!E2821)</f>
        <v>0</v>
      </c>
      <c r="H2821" s="251">
        <f>SUMIFS(Поликлиника!H:H,Поликлиника!D:D,СВОД!C2821,Поликлиника!F:F,СВОД!E2821)</f>
        <v>0</v>
      </c>
      <c r="I2821" s="251">
        <f>SUMIFS(Поликлиника!BA:BA,Поликлиника!D:D,СВОД!C2821,Поликлиника!F:F,СВОД!E2821)</f>
        <v>0</v>
      </c>
      <c r="J2821" s="251">
        <f>SUMIFS(Поликлиника!BF:BF,Поликлиника!D:D,СВОД!C2821,Поликлиника!F:F,СВОД!E2821)</f>
        <v>0</v>
      </c>
      <c r="K2821" s="251">
        <f>SUMIFS(Поликлиника!BU:BU,Поликлиника!D:D,СВОД!C2821,Поликлиника!F:F,СВОД!E2821)</f>
        <v>0</v>
      </c>
      <c r="L2821" s="251">
        <f>SUMIFS(Услуги!H:H,Услуги!D:D,СВОД!C2821,Услуги!F:F,СВОД!E2821)+SUMIFS(Услуги!M:M,Услуги!D:D,СВОД!C2821,Услуги!F:F,СВОД!E2821)+SUMIFS(Услуги!R:R,Услуги!D:D,СВОД!C2821,Услуги!F:F,СВОД!E2821)+SUMIFS(Услуги!W:W,Услуги!D:D,СВОД!C2821,Услуги!F:F,СВОД!E2821)+SUMIFS(Услуги!AB:AB,Услуги!D:D,СВОД!C2821,Услуги!F:F,СВОД!E2821)+SUMIFS(Услуги!AG:AG,Услуги!D:D,СВОД!C2821,Услуги!F:F,СВОД!E2821)+SUMIFS(Услуги!AL:AL,Услуги!D:D,СВОД!C2821,Услуги!F:F,СВОД!E2821)+SUMIFS(Услуги!AQ:AQ,Услуги!D:D,СВОД!C2821,Услуги!F:F,СВОД!E2821)</f>
        <v>0</v>
      </c>
      <c r="M2821" s="251">
        <f>SUMIFS('Скорая мед.помощь'!J:J,'Скорая мед.помощь'!E:E,СВОД!C2821,'Скорая мед.помощь'!G:G,СВОД!E2821)</f>
        <v>0</v>
      </c>
      <c r="N2821" s="278">
        <f>SUMIFS('Круглосуточный стационар'!O:O,'Круглосуточный стационар'!D:D,СВОД!C2821,'Круглосуточный стационар'!F:F,СВОД!E2821)+SUMIFS(ВМП!O:O,ВМП!D:D,СВОД!C2821,ВМП!F:F,СВОД!E2821)+SUMIFS('Дневной стационар'!O:O,'Дневной стационар'!D:D,СВОД!C2821,'Дневной стационар'!F:F,СВОД!E2821)+SUMIFS(ЭКО!M:M,ЭКО!D:D,СВОД!C2821,ЭКО!F:F,СВОД!E2821)+SUMIFS(Диализ!O:O,Диализ!E:E,СВОД!C2821,Диализ!G:G,СВОД!E2821)+SUMIFS(Поликлиника!CT:CT,Поликлиника!D:D,СВОД!C2821,Поликлиника!F:F,СВОД!E2821)+SUMIFS('Скорая мед.помощь'!O:O,'Скорая мед.помощь'!E:E,СВОД!C2821,'Скорая мед.помощь'!G:G,СВОД!E2821)+SUMIFS(Услуги!AV:AV,Услуги!D:D,СВОД!C2821,Услуги!F:F,СВОД!E2821)</f>
        <v>0</v>
      </c>
      <c r="O2821" s="277">
        <f>SUMIFS(Сверхбаза!L:L,Сверхбаза!C:C,СВОД!C2821,Сверхбаза!E:E,СВОД!E2821)+SUMIFS(Сверхбаза!M:M,Сверхбаза!C:C,СВОД!C2821,Сверхбаза!E:E,СВОД!E2821)</f>
        <v>0</v>
      </c>
      <c r="P2821" s="251">
        <f>SUMIFS(Сверхбаза!N:N,Сверхбаза!C:C,СВОД!C2821,Сверхбаза!E:E,СВОД!E2821)</f>
        <v>0</v>
      </c>
      <c r="Q2821" s="251">
        <f>SUMIFS(Сверхбаза!P:P,Сверхбаза!C:C,СВОД!C2821,Сверхбаза!E:E,СВОД!E2821)</f>
        <v>0</v>
      </c>
      <c r="R2821" s="251">
        <f>SUMIFS(Сверхбаза!O:O,Сверхбаза!C:C,СВОД!C2821,Сверхбаза!E:E,СВОД!E2821)</f>
        <v>0</v>
      </c>
      <c r="S2821" s="251">
        <f>SUMIFS(Сверхбаза!Q:Q,Сверхбаза!C:C,СВОД!C2821,Сверхбаза!E:E,СВОД!E2821)</f>
        <v>0</v>
      </c>
      <c r="T2821" s="278">
        <f>SUMIFS(Сверхбаза!G:G,Сверхбаза!C:C,СВОД!C2821,Сверхбаза!E:E,СВОД!E2821)</f>
        <v>0</v>
      </c>
    </row>
    <row r="2822" spans="1:20" outlineLevel="1">
      <c r="A2822" s="264"/>
      <c r="B2822" s="254"/>
      <c r="C2822" s="254" t="str">
        <f>CONCATENATE(C2821," ","Итог")</f>
        <v>210115 Итог</v>
      </c>
      <c r="D2822" s="255"/>
      <c r="E2822" s="326"/>
      <c r="F2822" s="327"/>
      <c r="G2822" s="279"/>
      <c r="H2822" s="256"/>
      <c r="I2822" s="256"/>
      <c r="J2822" s="256"/>
      <c r="K2822" s="256"/>
      <c r="L2822" s="256"/>
      <c r="M2822" s="256"/>
      <c r="N2822" s="280">
        <f>SUBTOTAL(9,N2814:N2821)</f>
        <v>21954.651423748473</v>
      </c>
      <c r="O2822" s="279"/>
      <c r="P2822" s="256"/>
      <c r="Q2822" s="256"/>
      <c r="R2822" s="256"/>
      <c r="S2822" s="256"/>
      <c r="T2822" s="280">
        <f>SUBTOTAL(9,T2814:T2821)</f>
        <v>0</v>
      </c>
    </row>
    <row r="2823" spans="1:20" ht="25.5" outlineLevel="2">
      <c r="A2823" s="262">
        <v>5</v>
      </c>
      <c r="B2823" s="8">
        <v>502116</v>
      </c>
      <c r="C2823" s="8">
        <v>210116</v>
      </c>
      <c r="D2823" s="9" t="s">
        <v>259</v>
      </c>
      <c r="E2823" s="322">
        <v>1</v>
      </c>
      <c r="F2823" s="323" t="s">
        <v>12</v>
      </c>
      <c r="G2823" s="275">
        <f>SUMIFS('Круглосуточный стационар'!J:J,'Круглосуточный стационар'!D:D,СВОД!C2823,'Круглосуточный стационар'!F:F,СВОД!E2823)/2+SUMIFS(ВМП!J:J,ВМП!D:D,СВОД!C2823,ВМП!F:F,СВОД!E2823)/2+SUMIFS('Дневной стационар'!J:J,'Дневной стационар'!D:D,СВОД!C2823,'Дневной стационар'!F:F,СВОД!E2823)/2+SUMIFS(ЭКО!H:H,ЭКО!D:D,СВОД!C2823,ЭКО!F:F,СВОД!E2823)+SUMIFS(Диализ!J:J,Диализ!E:E,СВОД!C2823,Диализ!G:G,СВОД!E2823)</f>
        <v>0</v>
      </c>
      <c r="H2823" s="253">
        <f>SUMIFS(Поликлиника!H:H,Поликлиника!D:D,СВОД!C2823,Поликлиника!F:F,СВОД!E2823)</f>
        <v>0</v>
      </c>
      <c r="I2823" s="253">
        <f>SUMIFS(Поликлиника!BA:BA,Поликлиника!D:D,СВОД!C2823,Поликлиника!F:F,СВОД!E2823)</f>
        <v>0</v>
      </c>
      <c r="J2823" s="253">
        <f>SUMIFS(Поликлиника!BF:BF,Поликлиника!D:D,СВОД!C2823,Поликлиника!F:F,СВОД!E2823)</f>
        <v>0</v>
      </c>
      <c r="K2823" s="253">
        <f>SUMIFS(Поликлиника!BU:BU,Поликлиника!D:D,СВОД!C2823,Поликлиника!F:F,СВОД!E2823)</f>
        <v>0</v>
      </c>
      <c r="L2823" s="253">
        <f>SUMIFS(Услуги!H:H,Услуги!D:D,СВОД!C2823,Услуги!F:F,СВОД!E2823)+SUMIFS(Услуги!M:M,Услуги!D:D,СВОД!C2823,Услуги!F:F,СВОД!E2823)+SUMIFS(Услуги!R:R,Услуги!D:D,СВОД!C2823,Услуги!F:F,СВОД!E2823)+SUMIFS(Услуги!W:W,Услуги!D:D,СВОД!C2823,Услуги!F:F,СВОД!E2823)+SUMIFS(Услуги!AB:AB,Услуги!D:D,СВОД!C2823,Услуги!F:F,СВОД!E2823)+SUMIFS(Услуги!AG:AG,Услуги!D:D,СВОД!C2823,Услуги!F:F,СВОД!E2823)+SUMIFS(Услуги!AL:AL,Услуги!D:D,СВОД!C2823,Услуги!F:F,СВОД!E2823)+SUMIFS(Услуги!AQ:AQ,Услуги!D:D,СВОД!C2823,Услуги!F:F,СВОД!E2823)</f>
        <v>0</v>
      </c>
      <c r="M2823" s="253">
        <f>SUMIFS('Скорая мед.помощь'!J:J,'Скорая мед.помощь'!E:E,СВОД!C2823,'Скорая мед.помощь'!G:G,СВОД!E2823)</f>
        <v>0</v>
      </c>
      <c r="N2823" s="276">
        <f>SUMIFS('Круглосуточный стационар'!O:O,'Круглосуточный стационар'!D:D,СВОД!C2823,'Круглосуточный стационар'!F:F,СВОД!E2823)+SUMIFS(ВМП!O:O,ВМП!D:D,СВОД!C2823,ВМП!F:F,СВОД!E2823)+SUMIFS('Дневной стационар'!O:O,'Дневной стационар'!D:D,СВОД!C2823,'Дневной стационар'!F:F,СВОД!E2823)+SUMIFS(ЭКО!M:M,ЭКО!D:D,СВОД!C2823,ЭКО!F:F,СВОД!E2823)+SUMIFS(Диализ!O:O,Диализ!E:E,СВОД!C2823,Диализ!G:G,СВОД!E2823)+SUMIFS(Поликлиника!CT:CT,Поликлиника!D:D,СВОД!C2823,Поликлиника!F:F,СВОД!E2823)+SUMIFS('Скорая мед.помощь'!O:O,'Скорая мед.помощь'!E:E,СВОД!C2823,'Скорая мед.помощь'!G:G,СВОД!E2823)+SUMIFS(Услуги!AV:AV,Услуги!D:D,СВОД!C2823,Услуги!F:F,СВОД!E2823)</f>
        <v>0</v>
      </c>
      <c r="O2823" s="275">
        <f>SUMIFS(Сверхбаза!L:L,Сверхбаза!C:C,СВОД!C2823,Сверхбаза!E:E,СВОД!E2823)+SUMIFS(Сверхбаза!M:M,Сверхбаза!C:C,СВОД!C2823,Сверхбаза!E:E,СВОД!E2823)</f>
        <v>0</v>
      </c>
      <c r="P2823" s="253">
        <f>SUMIFS(Сверхбаза!N:N,Сверхбаза!C:C,СВОД!C2823,Сверхбаза!E:E,СВОД!E2823)</f>
        <v>0</v>
      </c>
      <c r="Q2823" s="253">
        <f>SUMIFS(Сверхбаза!P:P,Сверхбаза!C:C,СВОД!C2823,Сверхбаза!E:E,СВОД!E2823)</f>
        <v>0</v>
      </c>
      <c r="R2823" s="253">
        <f>SUMIFS(Сверхбаза!O:O,Сверхбаза!C:C,СВОД!C2823,Сверхбаза!E:E,СВОД!E2823)</f>
        <v>0</v>
      </c>
      <c r="S2823" s="253">
        <f>SUMIFS(Сверхбаза!Q:Q,Сверхбаза!C:C,СВОД!C2823,Сверхбаза!E:E,СВОД!E2823)</f>
        <v>0</v>
      </c>
      <c r="T2823" s="276">
        <f>SUMIFS(Сверхбаза!G:G,Сверхбаза!C:C,СВОД!C2823,Сверхбаза!E:E,СВОД!E2823)</f>
        <v>0</v>
      </c>
    </row>
    <row r="2824" spans="1:20" ht="25.5" outlineLevel="2">
      <c r="A2824" s="263">
        <v>5</v>
      </c>
      <c r="B2824" s="336">
        <v>502116</v>
      </c>
      <c r="C2824" s="336">
        <v>210116</v>
      </c>
      <c r="D2824" s="5" t="s">
        <v>259</v>
      </c>
      <c r="E2824" s="324">
        <v>13</v>
      </c>
      <c r="F2824" s="325" t="s">
        <v>704</v>
      </c>
      <c r="G2824" s="277">
        <f>SUMIFS('Круглосуточный стационар'!J:J,'Круглосуточный стационар'!D:D,СВОД!C2824,'Круглосуточный стационар'!F:F,СВОД!E2824)/2+SUMIFS(ВМП!J:J,ВМП!D:D,СВОД!C2824,ВМП!F:F,СВОД!E2824)/2+SUMIFS('Дневной стационар'!J:J,'Дневной стационар'!D:D,СВОД!C2824,'Дневной стационар'!F:F,СВОД!E2824)/2+SUMIFS(ЭКО!H:H,ЭКО!D:D,СВОД!C2824,ЭКО!F:F,СВОД!E2824)+SUMIFS(Диализ!J:J,Диализ!E:E,СВОД!C2824,Диализ!G:G,СВОД!E2824)</f>
        <v>0</v>
      </c>
      <c r="H2824" s="251">
        <f>SUMIFS(Поликлиника!H:H,Поликлиника!D:D,СВОД!C2824,Поликлиника!F:F,СВОД!E2824)</f>
        <v>0</v>
      </c>
      <c r="I2824" s="251">
        <f>SUMIFS(Поликлиника!BA:BA,Поликлиника!D:D,СВОД!C2824,Поликлиника!F:F,СВОД!E2824)</f>
        <v>0</v>
      </c>
      <c r="J2824" s="251">
        <f>SUMIFS(Поликлиника!BF:BF,Поликлиника!D:D,СВОД!C2824,Поликлиника!F:F,СВОД!E2824)</f>
        <v>0</v>
      </c>
      <c r="K2824" s="251">
        <f>SUMIFS(Поликлиника!BU:BU,Поликлиника!D:D,СВОД!C2824,Поликлиника!F:F,СВОД!E2824)</f>
        <v>0</v>
      </c>
      <c r="L2824" s="251">
        <f>SUMIFS(Услуги!H:H,Услуги!D:D,СВОД!C2824,Услуги!F:F,СВОД!E2824)+SUMIFS(Услуги!M:M,Услуги!D:D,СВОД!C2824,Услуги!F:F,СВОД!E2824)+SUMIFS(Услуги!R:R,Услуги!D:D,СВОД!C2824,Услуги!F:F,СВОД!E2824)+SUMIFS(Услуги!W:W,Услуги!D:D,СВОД!C2824,Услуги!F:F,СВОД!E2824)+SUMIFS(Услуги!AB:AB,Услуги!D:D,СВОД!C2824,Услуги!F:F,СВОД!E2824)+SUMIFS(Услуги!AG:AG,Услуги!D:D,СВОД!C2824,Услуги!F:F,СВОД!E2824)+SUMIFS(Услуги!AL:AL,Услуги!D:D,СВОД!C2824,Услуги!F:F,СВОД!E2824)+SUMIFS(Услуги!AQ:AQ,Услуги!D:D,СВОД!C2824,Услуги!F:F,СВОД!E2824)</f>
        <v>0</v>
      </c>
      <c r="M2824" s="251">
        <f>SUMIFS('Скорая мед.помощь'!J:J,'Скорая мед.помощь'!E:E,СВОД!C2824,'Скорая мед.помощь'!G:G,СВОД!E2824)</f>
        <v>0</v>
      </c>
      <c r="N2824" s="278">
        <f>SUMIFS('Круглосуточный стационар'!O:O,'Круглосуточный стационар'!D:D,СВОД!C2824,'Круглосуточный стационар'!F:F,СВОД!E2824)+SUMIFS(ВМП!O:O,ВМП!D:D,СВОД!C2824,ВМП!F:F,СВОД!E2824)+SUMIFS('Дневной стационар'!O:O,'Дневной стационар'!D:D,СВОД!C2824,'Дневной стационар'!F:F,СВОД!E2824)+SUMIFS(ЭКО!M:M,ЭКО!D:D,СВОД!C2824,ЭКО!F:F,СВОД!E2824)+SUMIFS(Диализ!O:O,Диализ!E:E,СВОД!C2824,Диализ!G:G,СВОД!E2824)+SUMIFS(Поликлиника!CT:CT,Поликлиника!D:D,СВОД!C2824,Поликлиника!F:F,СВОД!E2824)+SUMIFS('Скорая мед.помощь'!O:O,'Скорая мед.помощь'!E:E,СВОД!C2824,'Скорая мед.помощь'!G:G,СВОД!E2824)+SUMIFS(Услуги!AV:AV,Услуги!D:D,СВОД!C2824,Услуги!F:F,СВОД!E2824)</f>
        <v>0</v>
      </c>
      <c r="O2824" s="277">
        <f>SUMIFS(Сверхбаза!L:L,Сверхбаза!C:C,СВОД!C2824,Сверхбаза!E:E,СВОД!E2824)+SUMIFS(Сверхбаза!M:M,Сверхбаза!C:C,СВОД!C2824,Сверхбаза!E:E,СВОД!E2824)</f>
        <v>0</v>
      </c>
      <c r="P2824" s="251">
        <f>SUMIFS(Сверхбаза!N:N,Сверхбаза!C:C,СВОД!C2824,Сверхбаза!E:E,СВОД!E2824)</f>
        <v>0</v>
      </c>
      <c r="Q2824" s="251">
        <f>SUMIFS(Сверхбаза!P:P,Сверхбаза!C:C,СВОД!C2824,Сверхбаза!E:E,СВОД!E2824)</f>
        <v>0</v>
      </c>
      <c r="R2824" s="251">
        <f>SUMIFS(Сверхбаза!O:O,Сверхбаза!C:C,СВОД!C2824,Сверхбаза!E:E,СВОД!E2824)</f>
        <v>0</v>
      </c>
      <c r="S2824" s="251">
        <f>SUMIFS(Сверхбаза!Q:Q,Сверхбаза!C:C,СВОД!C2824,Сверхбаза!E:E,СВОД!E2824)</f>
        <v>0</v>
      </c>
      <c r="T2824" s="278">
        <f>SUMIFS(Сверхбаза!G:G,Сверхбаза!C:C,СВОД!C2824,Сверхбаза!E:E,СВОД!E2824)</f>
        <v>0</v>
      </c>
    </row>
    <row r="2825" spans="1:20" ht="25.5" outlineLevel="2">
      <c r="A2825" s="263">
        <v>5</v>
      </c>
      <c r="B2825" s="336">
        <v>502116</v>
      </c>
      <c r="C2825" s="336">
        <v>210116</v>
      </c>
      <c r="D2825" s="5" t="s">
        <v>259</v>
      </c>
      <c r="E2825" s="324">
        <v>2</v>
      </c>
      <c r="F2825" s="325" t="s">
        <v>173</v>
      </c>
      <c r="G2825" s="277">
        <f>SUMIFS('Круглосуточный стационар'!J:J,'Круглосуточный стационар'!D:D,СВОД!C2825,'Круглосуточный стационар'!F:F,СВОД!E2825)/2+SUMIFS(ВМП!J:J,ВМП!D:D,СВОД!C2825,ВМП!F:F,СВОД!E2825)/2+SUMIFS('Дневной стационар'!J:J,'Дневной стационар'!D:D,СВОД!C2825,'Дневной стационар'!F:F,СВОД!E2825)/2+SUMIFS(ЭКО!H:H,ЭКО!D:D,СВОД!C2825,ЭКО!F:F,СВОД!E2825)+SUMIFS(Диализ!J:J,Диализ!E:E,СВОД!C2825,Диализ!G:G,СВОД!E2825)</f>
        <v>0</v>
      </c>
      <c r="H2825" s="251">
        <f>SUMIFS(Поликлиника!H:H,Поликлиника!D:D,СВОД!C2825,Поликлиника!F:F,СВОД!E2825)</f>
        <v>0</v>
      </c>
      <c r="I2825" s="251">
        <f>SUMIFS(Поликлиника!BA:BA,Поликлиника!D:D,СВОД!C2825,Поликлиника!F:F,СВОД!E2825)</f>
        <v>0</v>
      </c>
      <c r="J2825" s="251">
        <f>SUMIFS(Поликлиника!BF:BF,Поликлиника!D:D,СВОД!C2825,Поликлиника!F:F,СВОД!E2825)</f>
        <v>0</v>
      </c>
      <c r="K2825" s="251">
        <f>SUMIFS(Поликлиника!BU:BU,Поликлиника!D:D,СВОД!C2825,Поликлиника!F:F,СВОД!E2825)</f>
        <v>0</v>
      </c>
      <c r="L2825" s="251">
        <f>SUMIFS(Услуги!H:H,Услуги!D:D,СВОД!C2825,Услуги!F:F,СВОД!E2825)+SUMIFS(Услуги!M:M,Услуги!D:D,СВОД!C2825,Услуги!F:F,СВОД!E2825)+SUMIFS(Услуги!R:R,Услуги!D:D,СВОД!C2825,Услуги!F:F,СВОД!E2825)+SUMIFS(Услуги!W:W,Услуги!D:D,СВОД!C2825,Услуги!F:F,СВОД!E2825)+SUMIFS(Услуги!AB:AB,Услуги!D:D,СВОД!C2825,Услуги!F:F,СВОД!E2825)+SUMIFS(Услуги!AG:AG,Услуги!D:D,СВОД!C2825,Услуги!F:F,СВОД!E2825)+SUMIFS(Услуги!AL:AL,Услуги!D:D,СВОД!C2825,Услуги!F:F,СВОД!E2825)+SUMIFS(Услуги!AQ:AQ,Услуги!D:D,СВОД!C2825,Услуги!F:F,СВОД!E2825)</f>
        <v>0</v>
      </c>
      <c r="M2825" s="251">
        <f>SUMIFS('Скорая мед.помощь'!J:J,'Скорая мед.помощь'!E:E,СВОД!C2825,'Скорая мед.помощь'!G:G,СВОД!E2825)</f>
        <v>0</v>
      </c>
      <c r="N2825" s="278">
        <f>SUMIFS('Круглосуточный стационар'!O:O,'Круглосуточный стационар'!D:D,СВОД!C2825,'Круглосуточный стационар'!F:F,СВОД!E2825)+SUMIFS(ВМП!O:O,ВМП!D:D,СВОД!C2825,ВМП!F:F,СВОД!E2825)+SUMIFS('Дневной стационар'!O:O,'Дневной стационар'!D:D,СВОД!C2825,'Дневной стационар'!F:F,СВОД!E2825)+SUMIFS(ЭКО!M:M,ЭКО!D:D,СВОД!C2825,ЭКО!F:F,СВОД!E2825)+SUMIFS(Диализ!O:O,Диализ!E:E,СВОД!C2825,Диализ!G:G,СВОД!E2825)+SUMIFS(Поликлиника!CT:CT,Поликлиника!D:D,СВОД!C2825,Поликлиника!F:F,СВОД!E2825)+SUMIFS('Скорая мед.помощь'!O:O,'Скорая мед.помощь'!E:E,СВОД!C2825,'Скорая мед.помощь'!G:G,СВОД!E2825)+SUMIFS(Услуги!AV:AV,Услуги!D:D,СВОД!C2825,Услуги!F:F,СВОД!E2825)</f>
        <v>0</v>
      </c>
      <c r="O2825" s="277">
        <f>SUMIFS(Сверхбаза!L:L,Сверхбаза!C:C,СВОД!C2825,Сверхбаза!E:E,СВОД!E2825)+SUMIFS(Сверхбаза!M:M,Сверхбаза!C:C,СВОД!C2825,Сверхбаза!E:E,СВОД!E2825)</f>
        <v>0</v>
      </c>
      <c r="P2825" s="251">
        <f>SUMIFS(Сверхбаза!N:N,Сверхбаза!C:C,СВОД!C2825,Сверхбаза!E:E,СВОД!E2825)</f>
        <v>0</v>
      </c>
      <c r="Q2825" s="251">
        <f>SUMIFS(Сверхбаза!P:P,Сверхбаза!C:C,СВОД!C2825,Сверхбаза!E:E,СВОД!E2825)</f>
        <v>0</v>
      </c>
      <c r="R2825" s="251">
        <f>SUMIFS(Сверхбаза!O:O,Сверхбаза!C:C,СВОД!C2825,Сверхбаза!E:E,СВОД!E2825)</f>
        <v>0</v>
      </c>
      <c r="S2825" s="251">
        <f>SUMIFS(Сверхбаза!Q:Q,Сверхбаза!C:C,СВОД!C2825,Сверхбаза!E:E,СВОД!E2825)</f>
        <v>0</v>
      </c>
      <c r="T2825" s="278">
        <f>SUMIFS(Сверхбаза!G:G,Сверхбаза!C:C,СВОД!C2825,Сверхбаза!E:E,СВОД!E2825)</f>
        <v>0</v>
      </c>
    </row>
    <row r="2826" spans="1:20" ht="25.5" outlineLevel="2">
      <c r="A2826" s="263">
        <v>5</v>
      </c>
      <c r="B2826" s="336">
        <v>502116</v>
      </c>
      <c r="C2826" s="336">
        <v>210116</v>
      </c>
      <c r="D2826" s="5" t="s">
        <v>259</v>
      </c>
      <c r="E2826" s="324">
        <v>6</v>
      </c>
      <c r="F2826" s="325" t="s">
        <v>705</v>
      </c>
      <c r="G2826" s="277">
        <f>SUMIFS('Круглосуточный стационар'!J:J,'Круглосуточный стационар'!D:D,СВОД!C2826,'Круглосуточный стационар'!F:F,СВОД!E2826)/2+SUMIFS(ВМП!J:J,ВМП!D:D,СВОД!C2826,ВМП!F:F,СВОД!E2826)/2+SUMIFS('Дневной стационар'!J:J,'Дневной стационар'!D:D,СВОД!C2826,'Дневной стационар'!F:F,СВОД!E2826)/2+SUMIFS(ЭКО!H:H,ЭКО!D:D,СВОД!C2826,ЭКО!F:F,СВОД!E2826)+SUMIFS(Диализ!J:J,Диализ!E:E,СВОД!C2826,Диализ!G:G,СВОД!E2826)</f>
        <v>0</v>
      </c>
      <c r="H2826" s="251">
        <f>SUMIFS(Поликлиника!H:H,Поликлиника!D:D,СВОД!C2826,Поликлиника!F:F,СВОД!E2826)</f>
        <v>0</v>
      </c>
      <c r="I2826" s="251">
        <f>SUMIFS(Поликлиника!BA:BA,Поликлиника!D:D,СВОД!C2826,Поликлиника!F:F,СВОД!E2826)</f>
        <v>0</v>
      </c>
      <c r="J2826" s="251">
        <f>SUMIFS(Поликлиника!BF:BF,Поликлиника!D:D,СВОД!C2826,Поликлиника!F:F,СВОД!E2826)</f>
        <v>0</v>
      </c>
      <c r="K2826" s="251">
        <f>SUMIFS(Поликлиника!BU:BU,Поликлиника!D:D,СВОД!C2826,Поликлиника!F:F,СВОД!E2826)</f>
        <v>0</v>
      </c>
      <c r="L2826" s="251">
        <f>SUMIFS(Услуги!H:H,Услуги!D:D,СВОД!C2826,Услуги!F:F,СВОД!E2826)+SUMIFS(Услуги!M:M,Услуги!D:D,СВОД!C2826,Услуги!F:F,СВОД!E2826)+SUMIFS(Услуги!R:R,Услуги!D:D,СВОД!C2826,Услуги!F:F,СВОД!E2826)+SUMIFS(Услуги!W:W,Услуги!D:D,СВОД!C2826,Услуги!F:F,СВОД!E2826)+SUMIFS(Услуги!AB:AB,Услуги!D:D,СВОД!C2826,Услуги!F:F,СВОД!E2826)+SUMIFS(Услуги!AG:AG,Услуги!D:D,СВОД!C2826,Услуги!F:F,СВОД!E2826)+SUMIFS(Услуги!AL:AL,Услуги!D:D,СВОД!C2826,Услуги!F:F,СВОД!E2826)+SUMIFS(Услуги!AQ:AQ,Услуги!D:D,СВОД!C2826,Услуги!F:F,СВОД!E2826)</f>
        <v>0</v>
      </c>
      <c r="M2826" s="251">
        <f>SUMIFS('Скорая мед.помощь'!J:J,'Скорая мед.помощь'!E:E,СВОД!C2826,'Скорая мед.помощь'!G:G,СВОД!E2826)</f>
        <v>0</v>
      </c>
      <c r="N2826" s="278">
        <f>SUMIFS('Круглосуточный стационар'!O:O,'Круглосуточный стационар'!D:D,СВОД!C2826,'Круглосуточный стационар'!F:F,СВОД!E2826)+SUMIFS(ВМП!O:O,ВМП!D:D,СВОД!C2826,ВМП!F:F,СВОД!E2826)+SUMIFS('Дневной стационар'!O:O,'Дневной стационар'!D:D,СВОД!C2826,'Дневной стационар'!F:F,СВОД!E2826)+SUMIFS(ЭКО!M:M,ЭКО!D:D,СВОД!C2826,ЭКО!F:F,СВОД!E2826)+SUMIFS(Диализ!O:O,Диализ!E:E,СВОД!C2826,Диализ!G:G,СВОД!E2826)+SUMIFS(Поликлиника!CT:CT,Поликлиника!D:D,СВОД!C2826,Поликлиника!F:F,СВОД!E2826)+SUMIFS('Скорая мед.помощь'!O:O,'Скорая мед.помощь'!E:E,СВОД!C2826,'Скорая мед.помощь'!G:G,СВОД!E2826)+SUMIFS(Услуги!AV:AV,Услуги!D:D,СВОД!C2826,Услуги!F:F,СВОД!E2826)</f>
        <v>0</v>
      </c>
      <c r="O2826" s="277">
        <f>SUMIFS(Сверхбаза!L:L,Сверхбаза!C:C,СВОД!C2826,Сверхбаза!E:E,СВОД!E2826)+SUMIFS(Сверхбаза!M:M,Сверхбаза!C:C,СВОД!C2826,Сверхбаза!E:E,СВОД!E2826)</f>
        <v>0</v>
      </c>
      <c r="P2826" s="251">
        <f>SUMIFS(Сверхбаза!N:N,Сверхбаза!C:C,СВОД!C2826,Сверхбаза!E:E,СВОД!E2826)</f>
        <v>0</v>
      </c>
      <c r="Q2826" s="251">
        <f>SUMIFS(Сверхбаза!P:P,Сверхбаза!C:C,СВОД!C2826,Сверхбаза!E:E,СВОД!E2826)</f>
        <v>0</v>
      </c>
      <c r="R2826" s="251">
        <f>SUMIFS(Сверхбаза!O:O,Сверхбаза!C:C,СВОД!C2826,Сверхбаза!E:E,СВОД!E2826)</f>
        <v>0</v>
      </c>
      <c r="S2826" s="251">
        <f>SUMIFS(Сверхбаза!Q:Q,Сверхбаза!C:C,СВОД!C2826,Сверхбаза!E:E,СВОД!E2826)</f>
        <v>0</v>
      </c>
      <c r="T2826" s="278">
        <f>SUMIFS(Сверхбаза!G:G,Сверхбаза!C:C,СВОД!C2826,Сверхбаза!E:E,СВОД!E2826)</f>
        <v>0</v>
      </c>
    </row>
    <row r="2827" spans="1:20" ht="25.5" outlineLevel="2">
      <c r="A2827" s="263">
        <v>5</v>
      </c>
      <c r="B2827" s="336">
        <v>502116</v>
      </c>
      <c r="C2827" s="336">
        <v>210116</v>
      </c>
      <c r="D2827" s="5" t="s">
        <v>259</v>
      </c>
      <c r="E2827" s="324">
        <v>3</v>
      </c>
      <c r="F2827" s="325" t="s">
        <v>174</v>
      </c>
      <c r="G2827" s="277">
        <f>SUMIFS('Круглосуточный стационар'!J:J,'Круглосуточный стационар'!D:D,СВОД!C2827,'Круглосуточный стационар'!F:F,СВОД!E2827)/2+SUMIFS(ВМП!J:J,ВМП!D:D,СВОД!C2827,ВМП!F:F,СВОД!E2827)/2+SUMIFS('Дневной стационар'!J:J,'Дневной стационар'!D:D,СВОД!C2827,'Дневной стационар'!F:F,СВОД!E2827)/2+SUMIFS(ЭКО!H:H,ЭКО!D:D,СВОД!C2827,ЭКО!F:F,СВОД!E2827)+SUMIFS(Диализ!J:J,Диализ!E:E,СВОД!C2827,Диализ!G:G,СВОД!E2827)</f>
        <v>0</v>
      </c>
      <c r="H2827" s="251">
        <f>SUMIFS(Поликлиника!H:H,Поликлиника!D:D,СВОД!C2827,Поликлиника!F:F,СВОД!E2827)</f>
        <v>14899</v>
      </c>
      <c r="I2827" s="251">
        <f>SUMIFS(Поликлиника!BA:BA,Поликлиника!D:D,СВОД!C2827,Поликлиника!F:F,СВОД!E2827)</f>
        <v>0</v>
      </c>
      <c r="J2827" s="251">
        <f>SUMIFS(Поликлиника!BF:BF,Поликлиника!D:D,СВОД!C2827,Поликлиника!F:F,СВОД!E2827)</f>
        <v>30000</v>
      </c>
      <c r="K2827" s="251">
        <f>SUMIFS(Поликлиника!BU:BU,Поликлиника!D:D,СВОД!C2827,Поликлиника!F:F,СВОД!E2827)</f>
        <v>18209</v>
      </c>
      <c r="L2827" s="251">
        <f>SUMIFS(Услуги!H:H,Услуги!D:D,СВОД!C2827,Услуги!F:F,СВОД!E2827)+SUMIFS(Услуги!M:M,Услуги!D:D,СВОД!C2827,Услуги!F:F,СВОД!E2827)+SUMIFS(Услуги!R:R,Услуги!D:D,СВОД!C2827,Услуги!F:F,СВОД!E2827)+SUMIFS(Услуги!W:W,Услуги!D:D,СВОД!C2827,Услуги!F:F,СВОД!E2827)+SUMIFS(Услуги!AB:AB,Услуги!D:D,СВОД!C2827,Услуги!F:F,СВОД!E2827)+SUMIFS(Услуги!AG:AG,Услуги!D:D,СВОД!C2827,Услуги!F:F,СВОД!E2827)+SUMIFS(Услуги!AL:AL,Услуги!D:D,СВОД!C2827,Услуги!F:F,СВОД!E2827)+SUMIFS(Услуги!AQ:AQ,Услуги!D:D,СВОД!C2827,Услуги!F:F,СВОД!E2827)</f>
        <v>0</v>
      </c>
      <c r="M2827" s="251">
        <f>SUMIFS('Скорая мед.помощь'!J:J,'Скорая мед.помощь'!E:E,СВОД!C2827,'Скорая мед.помощь'!G:G,СВОД!E2827)</f>
        <v>0</v>
      </c>
      <c r="N2827" s="278">
        <f>SUMIFS('Круглосуточный стационар'!O:O,'Круглосуточный стационар'!D:D,СВОД!C2827,'Круглосуточный стационар'!F:F,СВОД!E2827)+SUMIFS(ВМП!O:O,ВМП!D:D,СВОД!C2827,ВМП!F:F,СВОД!E2827)+SUMIFS('Дневной стационар'!O:O,'Дневной стационар'!D:D,СВОД!C2827,'Дневной стационар'!F:F,СВОД!E2827)+SUMIFS(ЭКО!M:M,ЭКО!D:D,СВОД!C2827,ЭКО!F:F,СВОД!E2827)+SUMIFS(Диализ!O:O,Диализ!E:E,СВОД!C2827,Диализ!G:G,СВОД!E2827)+SUMIFS(Поликлиника!CT:CT,Поликлиника!D:D,СВОД!C2827,Поликлиника!F:F,СВОД!E2827)+SUMIFS('Скорая мед.помощь'!O:O,'Скорая мед.помощь'!E:E,СВОД!C2827,'Скорая мед.помощь'!G:G,СВОД!E2827)+SUMIFS(Услуги!AV:AV,Услуги!D:D,СВОД!C2827,Услуги!F:F,СВОД!E2827)</f>
        <v>55674.357007500003</v>
      </c>
      <c r="O2827" s="277">
        <f>SUMIFS(Сверхбаза!L:L,Сверхбаза!C:C,СВОД!C2827,Сверхбаза!E:E,СВОД!E2827)+SUMIFS(Сверхбаза!M:M,Сверхбаза!C:C,СВОД!C2827,Сверхбаза!E:E,СВОД!E2827)</f>
        <v>0</v>
      </c>
      <c r="P2827" s="251">
        <f>SUMIFS(Сверхбаза!N:N,Сверхбаза!C:C,СВОД!C2827,Сверхбаза!E:E,СВОД!E2827)</f>
        <v>0</v>
      </c>
      <c r="Q2827" s="251">
        <f>SUMIFS(Сверхбаза!P:P,Сверхбаза!C:C,СВОД!C2827,Сверхбаза!E:E,СВОД!E2827)</f>
        <v>0</v>
      </c>
      <c r="R2827" s="251">
        <f>SUMIFS(Сверхбаза!O:O,Сверхбаза!C:C,СВОД!C2827,Сверхбаза!E:E,СВОД!E2827)</f>
        <v>0</v>
      </c>
      <c r="S2827" s="251">
        <f>SUMIFS(Сверхбаза!Q:Q,Сверхбаза!C:C,СВОД!C2827,Сверхбаза!E:E,СВОД!E2827)</f>
        <v>0</v>
      </c>
      <c r="T2827" s="278">
        <f>SUMIFS(Сверхбаза!G:G,Сверхбаза!C:C,СВОД!C2827,Сверхбаза!E:E,СВОД!E2827)</f>
        <v>0</v>
      </c>
    </row>
    <row r="2828" spans="1:20" ht="25.5" outlineLevel="2">
      <c r="A2828" s="263">
        <v>5</v>
      </c>
      <c r="B2828" s="336">
        <v>502116</v>
      </c>
      <c r="C2828" s="336">
        <v>210116</v>
      </c>
      <c r="D2828" s="5" t="s">
        <v>259</v>
      </c>
      <c r="E2828" s="324">
        <v>7</v>
      </c>
      <c r="F2828" s="325" t="s">
        <v>706</v>
      </c>
      <c r="G2828" s="277">
        <f>SUMIFS('Круглосуточный стационар'!J:J,'Круглосуточный стационар'!D:D,СВОД!C2828,'Круглосуточный стационар'!F:F,СВОД!E2828)/2+SUMIFS(ВМП!J:J,ВМП!D:D,СВОД!C2828,ВМП!F:F,СВОД!E2828)/2+SUMIFS('Дневной стационар'!J:J,'Дневной стационар'!D:D,СВОД!C2828,'Дневной стационар'!F:F,СВОД!E2828)/2+SUMIFS(ЭКО!H:H,ЭКО!D:D,СВОД!C2828,ЭКО!F:F,СВОД!E2828)+SUMIFS(Диализ!J:J,Диализ!E:E,СВОД!C2828,Диализ!G:G,СВОД!E2828)</f>
        <v>0</v>
      </c>
      <c r="H2828" s="251">
        <f>SUMIFS(Поликлиника!H:H,Поликлиника!D:D,СВОД!C2828,Поликлиника!F:F,СВОД!E2828)</f>
        <v>0</v>
      </c>
      <c r="I2828" s="251">
        <f>SUMIFS(Поликлиника!BA:BA,Поликлиника!D:D,СВОД!C2828,Поликлиника!F:F,СВОД!E2828)</f>
        <v>0</v>
      </c>
      <c r="J2828" s="251">
        <f>SUMIFS(Поликлиника!BF:BF,Поликлиника!D:D,СВОД!C2828,Поликлиника!F:F,СВОД!E2828)</f>
        <v>0</v>
      </c>
      <c r="K2828" s="251">
        <f>SUMIFS(Поликлиника!BU:BU,Поликлиника!D:D,СВОД!C2828,Поликлиника!F:F,СВОД!E2828)</f>
        <v>0</v>
      </c>
      <c r="L2828" s="251">
        <f>SUMIFS(Услуги!H:H,Услуги!D:D,СВОД!C2828,Услуги!F:F,СВОД!E2828)+SUMIFS(Услуги!M:M,Услуги!D:D,СВОД!C2828,Услуги!F:F,СВОД!E2828)+SUMIFS(Услуги!R:R,Услуги!D:D,СВОД!C2828,Услуги!F:F,СВОД!E2828)+SUMIFS(Услуги!W:W,Услуги!D:D,СВОД!C2828,Услуги!F:F,СВОД!E2828)+SUMIFS(Услуги!AB:AB,Услуги!D:D,СВОД!C2828,Услуги!F:F,СВОД!E2828)+SUMIFS(Услуги!AG:AG,Услуги!D:D,СВОД!C2828,Услуги!F:F,СВОД!E2828)+SUMIFS(Услуги!AL:AL,Услуги!D:D,СВОД!C2828,Услуги!F:F,СВОД!E2828)+SUMIFS(Услуги!AQ:AQ,Услуги!D:D,СВОД!C2828,Услуги!F:F,СВОД!E2828)</f>
        <v>0</v>
      </c>
      <c r="M2828" s="251">
        <f>SUMIFS('Скорая мед.помощь'!J:J,'Скорая мед.помощь'!E:E,СВОД!C2828,'Скорая мед.помощь'!G:G,СВОД!E2828)</f>
        <v>0</v>
      </c>
      <c r="N2828" s="278">
        <f>SUMIFS('Круглосуточный стационар'!O:O,'Круглосуточный стационар'!D:D,СВОД!C2828,'Круглосуточный стационар'!F:F,СВОД!E2828)+SUMIFS(ВМП!O:O,ВМП!D:D,СВОД!C2828,ВМП!F:F,СВОД!E2828)+SUMIFS('Дневной стационар'!O:O,'Дневной стационар'!D:D,СВОД!C2828,'Дневной стационар'!F:F,СВОД!E2828)+SUMIFS(ЭКО!M:M,ЭКО!D:D,СВОД!C2828,ЭКО!F:F,СВОД!E2828)+SUMIFS(Диализ!O:O,Диализ!E:E,СВОД!C2828,Диализ!G:G,СВОД!E2828)+SUMIFS(Поликлиника!CT:CT,Поликлиника!D:D,СВОД!C2828,Поликлиника!F:F,СВОД!E2828)+SUMIFS('Скорая мед.помощь'!O:O,'Скорая мед.помощь'!E:E,СВОД!C2828,'Скорая мед.помощь'!G:G,СВОД!E2828)+SUMIFS(Услуги!AV:AV,Услуги!D:D,СВОД!C2828,Услуги!F:F,СВОД!E2828)</f>
        <v>0</v>
      </c>
      <c r="O2828" s="277">
        <f>SUMIFS(Сверхбаза!L:L,Сверхбаза!C:C,СВОД!C2828,Сверхбаза!E:E,СВОД!E2828)+SUMIFS(Сверхбаза!M:M,Сверхбаза!C:C,СВОД!C2828,Сверхбаза!E:E,СВОД!E2828)</f>
        <v>0</v>
      </c>
      <c r="P2828" s="251">
        <f>SUMIFS(Сверхбаза!N:N,Сверхбаза!C:C,СВОД!C2828,Сверхбаза!E:E,СВОД!E2828)</f>
        <v>0</v>
      </c>
      <c r="Q2828" s="251">
        <f>SUMIFS(Сверхбаза!P:P,Сверхбаза!C:C,СВОД!C2828,Сверхбаза!E:E,СВОД!E2828)</f>
        <v>0</v>
      </c>
      <c r="R2828" s="251">
        <f>SUMIFS(Сверхбаза!O:O,Сверхбаза!C:C,СВОД!C2828,Сверхбаза!E:E,СВОД!E2828)</f>
        <v>0</v>
      </c>
      <c r="S2828" s="251">
        <f>SUMIFS(Сверхбаза!Q:Q,Сверхбаза!C:C,СВОД!C2828,Сверхбаза!E:E,СВОД!E2828)</f>
        <v>0</v>
      </c>
      <c r="T2828" s="278">
        <f>SUMIFS(Сверхбаза!G:G,Сверхбаза!C:C,СВОД!C2828,Сверхбаза!E:E,СВОД!E2828)</f>
        <v>0</v>
      </c>
    </row>
    <row r="2829" spans="1:20" ht="25.5" outlineLevel="2">
      <c r="A2829" s="263">
        <v>5</v>
      </c>
      <c r="B2829" s="336">
        <v>502116</v>
      </c>
      <c r="C2829" s="336">
        <v>210116</v>
      </c>
      <c r="D2829" s="5" t="s">
        <v>259</v>
      </c>
      <c r="E2829" s="324">
        <v>70</v>
      </c>
      <c r="F2829" s="325" t="s">
        <v>707</v>
      </c>
      <c r="G2829" s="277">
        <f>SUMIFS('Круглосуточный стационар'!J:J,'Круглосуточный стационар'!D:D,СВОД!C2829,'Круглосуточный стационар'!F:F,СВОД!E2829)/2+SUMIFS(ВМП!J:J,ВМП!D:D,СВОД!C2829,ВМП!F:F,СВОД!E2829)/2+SUMIFS('Дневной стационар'!J:J,'Дневной стационар'!D:D,СВОД!C2829,'Дневной стационар'!F:F,СВОД!E2829)/2+SUMIFS(ЭКО!H:H,ЭКО!D:D,СВОД!C2829,ЭКО!F:F,СВОД!E2829)+SUMIFS(Диализ!J:J,Диализ!E:E,СВОД!C2829,Диализ!G:G,СВОД!E2829)</f>
        <v>0</v>
      </c>
      <c r="H2829" s="251">
        <f>SUMIFS(Поликлиника!H:H,Поликлиника!D:D,СВОД!C2829,Поликлиника!F:F,СВОД!E2829)</f>
        <v>0</v>
      </c>
      <c r="I2829" s="251">
        <f>SUMIFS(Поликлиника!BA:BA,Поликлиника!D:D,СВОД!C2829,Поликлиника!F:F,СВОД!E2829)</f>
        <v>0</v>
      </c>
      <c r="J2829" s="251">
        <f>SUMIFS(Поликлиника!BF:BF,Поликлиника!D:D,СВОД!C2829,Поликлиника!F:F,СВОД!E2829)</f>
        <v>0</v>
      </c>
      <c r="K2829" s="251">
        <f>SUMIFS(Поликлиника!BU:BU,Поликлиника!D:D,СВОД!C2829,Поликлиника!F:F,СВОД!E2829)</f>
        <v>0</v>
      </c>
      <c r="L2829" s="251">
        <f>SUMIFS(Услуги!H:H,Услуги!D:D,СВОД!C2829,Услуги!F:F,СВОД!E2829)+SUMIFS(Услуги!M:M,Услуги!D:D,СВОД!C2829,Услуги!F:F,СВОД!E2829)+SUMIFS(Услуги!R:R,Услуги!D:D,СВОД!C2829,Услуги!F:F,СВОД!E2829)+SUMIFS(Услуги!W:W,Услуги!D:D,СВОД!C2829,Услуги!F:F,СВОД!E2829)+SUMIFS(Услуги!AB:AB,Услуги!D:D,СВОД!C2829,Услуги!F:F,СВОД!E2829)+SUMIFS(Услуги!AG:AG,Услуги!D:D,СВОД!C2829,Услуги!F:F,СВОД!E2829)+SUMIFS(Услуги!AL:AL,Услуги!D:D,СВОД!C2829,Услуги!F:F,СВОД!E2829)+SUMIFS(Услуги!AQ:AQ,Услуги!D:D,СВОД!C2829,Услуги!F:F,СВОД!E2829)</f>
        <v>0</v>
      </c>
      <c r="M2829" s="251">
        <f>SUMIFS('Скорая мед.помощь'!J:J,'Скорая мед.помощь'!E:E,СВОД!C2829,'Скорая мед.помощь'!G:G,СВОД!E2829)</f>
        <v>0</v>
      </c>
      <c r="N2829" s="278">
        <f>SUMIFS('Круглосуточный стационар'!O:O,'Круглосуточный стационар'!D:D,СВОД!C2829,'Круглосуточный стационар'!F:F,СВОД!E2829)+SUMIFS(ВМП!O:O,ВМП!D:D,СВОД!C2829,ВМП!F:F,СВОД!E2829)+SUMIFS('Дневной стационар'!O:O,'Дневной стационар'!D:D,СВОД!C2829,'Дневной стационар'!F:F,СВОД!E2829)+SUMIFS(ЭКО!M:M,ЭКО!D:D,СВОД!C2829,ЭКО!F:F,СВОД!E2829)+SUMIFS(Диализ!O:O,Диализ!E:E,СВОД!C2829,Диализ!G:G,СВОД!E2829)+SUMIFS(Поликлиника!CT:CT,Поликлиника!D:D,СВОД!C2829,Поликлиника!F:F,СВОД!E2829)+SUMIFS('Скорая мед.помощь'!O:O,'Скорая мед.помощь'!E:E,СВОД!C2829,'Скорая мед.помощь'!G:G,СВОД!E2829)+SUMIFS(Услуги!AV:AV,Услуги!D:D,СВОД!C2829,Услуги!F:F,СВОД!E2829)</f>
        <v>0</v>
      </c>
      <c r="O2829" s="277">
        <f>SUMIFS(Сверхбаза!L:L,Сверхбаза!C:C,СВОД!C2829,Сверхбаза!E:E,СВОД!E2829)+SUMIFS(Сверхбаза!M:M,Сверхбаза!C:C,СВОД!C2829,Сверхбаза!E:E,СВОД!E2829)</f>
        <v>0</v>
      </c>
      <c r="P2829" s="251">
        <f>SUMIFS(Сверхбаза!N:N,Сверхбаза!C:C,СВОД!C2829,Сверхбаза!E:E,СВОД!E2829)</f>
        <v>0</v>
      </c>
      <c r="Q2829" s="251">
        <f>SUMIFS(Сверхбаза!P:P,Сверхбаза!C:C,СВОД!C2829,Сверхбаза!E:E,СВОД!E2829)</f>
        <v>0</v>
      </c>
      <c r="R2829" s="251">
        <f>SUMIFS(Сверхбаза!O:O,Сверхбаза!C:C,СВОД!C2829,Сверхбаза!E:E,СВОД!E2829)</f>
        <v>0</v>
      </c>
      <c r="S2829" s="251">
        <f>SUMIFS(Сверхбаза!Q:Q,Сверхбаза!C:C,СВОД!C2829,Сверхбаза!E:E,СВОД!E2829)</f>
        <v>0</v>
      </c>
      <c r="T2829" s="278">
        <f>SUMIFS(Сверхбаза!G:G,Сверхбаза!C:C,СВОД!C2829,Сверхбаза!E:E,СВОД!E2829)</f>
        <v>0</v>
      </c>
    </row>
    <row r="2830" spans="1:20" ht="25.5" outlineLevel="2">
      <c r="A2830" s="263">
        <v>5</v>
      </c>
      <c r="B2830" s="336">
        <v>502116</v>
      </c>
      <c r="C2830" s="336">
        <v>210116</v>
      </c>
      <c r="D2830" s="5" t="s">
        <v>259</v>
      </c>
      <c r="E2830" s="324">
        <v>94</v>
      </c>
      <c r="F2830" s="325" t="s">
        <v>157</v>
      </c>
      <c r="G2830" s="277">
        <f>SUMIFS('Круглосуточный стационар'!J:J,'Круглосуточный стационар'!D:D,СВОД!C2830,'Круглосуточный стационар'!F:F,СВОД!E2830)/2+SUMIFS(ВМП!J:J,ВМП!D:D,СВОД!C2830,ВМП!F:F,СВОД!E2830)/2+SUMIFS('Дневной стационар'!J:J,'Дневной стационар'!D:D,СВОД!C2830,'Дневной стационар'!F:F,СВОД!E2830)/2+SUMIFS(ЭКО!H:H,ЭКО!D:D,СВОД!C2830,ЭКО!F:F,СВОД!E2830)+SUMIFS(Диализ!J:J,Диализ!E:E,СВОД!C2830,Диализ!G:G,СВОД!E2830)</f>
        <v>0</v>
      </c>
      <c r="H2830" s="251">
        <f>SUMIFS(Поликлиника!H:H,Поликлиника!D:D,СВОД!C2830,Поликлиника!F:F,СВОД!E2830)</f>
        <v>0</v>
      </c>
      <c r="I2830" s="251">
        <f>SUMIFS(Поликлиника!BA:BA,Поликлиника!D:D,СВОД!C2830,Поликлиника!F:F,СВОД!E2830)</f>
        <v>0</v>
      </c>
      <c r="J2830" s="251">
        <f>SUMIFS(Поликлиника!BF:BF,Поликлиника!D:D,СВОД!C2830,Поликлиника!F:F,СВОД!E2830)</f>
        <v>0</v>
      </c>
      <c r="K2830" s="251">
        <f>SUMIFS(Поликлиника!BU:BU,Поликлиника!D:D,СВОД!C2830,Поликлиника!F:F,СВОД!E2830)</f>
        <v>0</v>
      </c>
      <c r="L2830" s="251">
        <f>SUMIFS(Услуги!H:H,Услуги!D:D,СВОД!C2830,Услуги!F:F,СВОД!E2830)+SUMIFS(Услуги!M:M,Услуги!D:D,СВОД!C2830,Услуги!F:F,СВОД!E2830)+SUMIFS(Услуги!R:R,Услуги!D:D,СВОД!C2830,Услуги!F:F,СВОД!E2830)+SUMIFS(Услуги!W:W,Услуги!D:D,СВОД!C2830,Услуги!F:F,СВОД!E2830)+SUMIFS(Услуги!AB:AB,Услуги!D:D,СВОД!C2830,Услуги!F:F,СВОД!E2830)+SUMIFS(Услуги!AG:AG,Услуги!D:D,СВОД!C2830,Услуги!F:F,СВОД!E2830)+SUMIFS(Услуги!AL:AL,Услуги!D:D,СВОД!C2830,Услуги!F:F,СВОД!E2830)+SUMIFS(Услуги!AQ:AQ,Услуги!D:D,СВОД!C2830,Услуги!F:F,СВОД!E2830)</f>
        <v>0</v>
      </c>
      <c r="M2830" s="251">
        <f>SUMIFS('Скорая мед.помощь'!J:J,'Скорая мед.помощь'!E:E,СВОД!C2830,'Скорая мед.помощь'!G:G,СВОД!E2830)</f>
        <v>0</v>
      </c>
      <c r="N2830" s="278">
        <f>SUMIFS('Круглосуточный стационар'!O:O,'Круглосуточный стационар'!D:D,СВОД!C2830,'Круглосуточный стационар'!F:F,СВОД!E2830)+SUMIFS(ВМП!O:O,ВМП!D:D,СВОД!C2830,ВМП!F:F,СВОД!E2830)+SUMIFS('Дневной стационар'!O:O,'Дневной стационар'!D:D,СВОД!C2830,'Дневной стационар'!F:F,СВОД!E2830)+SUMIFS(ЭКО!M:M,ЭКО!D:D,СВОД!C2830,ЭКО!F:F,СВОД!E2830)+SUMIFS(Диализ!O:O,Диализ!E:E,СВОД!C2830,Диализ!G:G,СВОД!E2830)+SUMIFS(Поликлиника!CT:CT,Поликлиника!D:D,СВОД!C2830,Поликлиника!F:F,СВОД!E2830)+SUMIFS('Скорая мед.помощь'!O:O,'Скорая мед.помощь'!E:E,СВОД!C2830,'Скорая мед.помощь'!G:G,СВОД!E2830)+SUMIFS(Услуги!AV:AV,Услуги!D:D,СВОД!C2830,Услуги!F:F,СВОД!E2830)</f>
        <v>0</v>
      </c>
      <c r="O2830" s="277">
        <f>SUMIFS(Сверхбаза!L:L,Сверхбаза!C:C,СВОД!C2830,Сверхбаза!E:E,СВОД!E2830)+SUMIFS(Сверхбаза!M:M,Сверхбаза!C:C,СВОД!C2830,Сверхбаза!E:E,СВОД!E2830)</f>
        <v>0</v>
      </c>
      <c r="P2830" s="251">
        <f>SUMIFS(Сверхбаза!N:N,Сверхбаза!C:C,СВОД!C2830,Сверхбаза!E:E,СВОД!E2830)</f>
        <v>0</v>
      </c>
      <c r="Q2830" s="251">
        <f>SUMIFS(Сверхбаза!P:P,Сверхбаза!C:C,СВОД!C2830,Сверхбаза!E:E,СВОД!E2830)</f>
        <v>0</v>
      </c>
      <c r="R2830" s="251">
        <f>SUMIFS(Сверхбаза!O:O,Сверхбаза!C:C,СВОД!C2830,Сверхбаза!E:E,СВОД!E2830)</f>
        <v>0</v>
      </c>
      <c r="S2830" s="251">
        <f>SUMIFS(Сверхбаза!Q:Q,Сверхбаза!C:C,СВОД!C2830,Сверхбаза!E:E,СВОД!E2830)</f>
        <v>0</v>
      </c>
      <c r="T2830" s="278">
        <f>SUMIFS(Сверхбаза!G:G,Сверхбаза!C:C,СВОД!C2830,Сверхбаза!E:E,СВОД!E2830)</f>
        <v>0</v>
      </c>
    </row>
    <row r="2831" spans="1:20" outlineLevel="1">
      <c r="A2831" s="264"/>
      <c r="B2831" s="254"/>
      <c r="C2831" s="254" t="str">
        <f>CONCATENATE(C2830," ","Итог")</f>
        <v>210116 Итог</v>
      </c>
      <c r="D2831" s="255"/>
      <c r="E2831" s="326"/>
      <c r="F2831" s="327"/>
      <c r="G2831" s="279"/>
      <c r="H2831" s="256"/>
      <c r="I2831" s="256"/>
      <c r="J2831" s="256"/>
      <c r="K2831" s="256"/>
      <c r="L2831" s="256"/>
      <c r="M2831" s="256"/>
      <c r="N2831" s="280">
        <f>SUBTOTAL(9,N2823:N2830)</f>
        <v>55674.357007500003</v>
      </c>
      <c r="O2831" s="279"/>
      <c r="P2831" s="256"/>
      <c r="Q2831" s="256"/>
      <c r="R2831" s="256"/>
      <c r="S2831" s="256"/>
      <c r="T2831" s="280">
        <f>SUBTOTAL(9,T2823:T2830)</f>
        <v>0</v>
      </c>
    </row>
    <row r="2832" spans="1:20" ht="25.5" outlineLevel="2">
      <c r="A2832" s="262">
        <v>5</v>
      </c>
      <c r="B2832" s="8">
        <v>502120</v>
      </c>
      <c r="C2832" s="8">
        <v>212101</v>
      </c>
      <c r="D2832" s="9" t="s">
        <v>556</v>
      </c>
      <c r="E2832" s="322">
        <f t="shared" ref="E2832:F2839" si="73">E2823</f>
        <v>1</v>
      </c>
      <c r="F2832" s="323" t="str">
        <f t="shared" si="73"/>
        <v>Круглосуточный стационар</v>
      </c>
      <c r="G2832" s="275">
        <f>SUMIFS('Круглосуточный стационар'!J:J,'Круглосуточный стационар'!D:D,СВОД!C2832,'Круглосуточный стационар'!F:F,СВОД!E2832)/2+SUMIFS(ВМП!J:J,ВМП!D:D,СВОД!C2832,ВМП!F:F,СВОД!E2832)/2+SUMIFS('Дневной стационар'!J:J,'Дневной стационар'!D:D,СВОД!C2832,'Дневной стационар'!F:F,СВОД!E2832)/2+SUMIFS(ЭКО!H:H,ЭКО!D:D,СВОД!C2832,ЭКО!F:F,СВОД!E2832)+SUMIFS(Диализ!J:J,Диализ!E:E,СВОД!C2832,Диализ!G:G,СВОД!E2832)</f>
        <v>0</v>
      </c>
      <c r="H2832" s="253">
        <f>SUMIFS(Поликлиника!H:H,Поликлиника!D:D,СВОД!C2832,Поликлиника!F:F,СВОД!E2832)</f>
        <v>0</v>
      </c>
      <c r="I2832" s="253">
        <f>SUMIFS(Поликлиника!BA:BA,Поликлиника!D:D,СВОД!C2832,Поликлиника!F:F,СВОД!E2832)</f>
        <v>0</v>
      </c>
      <c r="J2832" s="253">
        <f>SUMIFS(Поликлиника!BF:BF,Поликлиника!D:D,СВОД!C2832,Поликлиника!F:F,СВОД!E2832)</f>
        <v>0</v>
      </c>
      <c r="K2832" s="253">
        <f>SUMIFS(Поликлиника!BU:BU,Поликлиника!D:D,СВОД!C2832,Поликлиника!F:F,СВОД!E2832)</f>
        <v>0</v>
      </c>
      <c r="L2832" s="253">
        <f>SUMIFS(Услуги!H:H,Услуги!D:D,СВОД!C2832,Услуги!F:F,СВОД!E2832)+SUMIFS(Услуги!M:M,Услуги!D:D,СВОД!C2832,Услуги!F:F,СВОД!E2832)+SUMIFS(Услуги!R:R,Услуги!D:D,СВОД!C2832,Услуги!F:F,СВОД!E2832)+SUMIFS(Услуги!W:W,Услуги!D:D,СВОД!C2832,Услуги!F:F,СВОД!E2832)+SUMIFS(Услуги!AB:AB,Услуги!D:D,СВОД!C2832,Услуги!F:F,СВОД!E2832)+SUMIFS(Услуги!AG:AG,Услуги!D:D,СВОД!C2832,Услуги!F:F,СВОД!E2832)+SUMIFS(Услуги!AL:AL,Услуги!D:D,СВОД!C2832,Услуги!F:F,СВОД!E2832)+SUMIFS(Услуги!AQ:AQ,Услуги!D:D,СВОД!C2832,Услуги!F:F,СВОД!E2832)</f>
        <v>0</v>
      </c>
      <c r="M2832" s="253">
        <f>SUMIFS('Скорая мед.помощь'!J:J,'Скорая мед.помощь'!E:E,СВОД!C2832,'Скорая мед.помощь'!G:G,СВОД!E2832)</f>
        <v>0</v>
      </c>
      <c r="N2832" s="276">
        <f>SUMIFS('Круглосуточный стационар'!O:O,'Круглосуточный стационар'!D:D,СВОД!C2832,'Круглосуточный стационар'!F:F,СВОД!E2832)+SUMIFS(ВМП!O:O,ВМП!D:D,СВОД!C2832,ВМП!F:F,СВОД!E2832)+SUMIFS('Дневной стационар'!O:O,'Дневной стационар'!D:D,СВОД!C2832,'Дневной стационар'!F:F,СВОД!E2832)+SUMIFS(ЭКО!M:M,ЭКО!D:D,СВОД!C2832,ЭКО!F:F,СВОД!E2832)+SUMIFS(Диализ!O:O,Диализ!E:E,СВОД!C2832,Диализ!G:G,СВОД!E2832)+SUMIFS(Поликлиника!CT:CT,Поликлиника!D:D,СВОД!C2832,Поликлиника!F:F,СВОД!E2832)+SUMIFS('Скорая мед.помощь'!O:O,'Скорая мед.помощь'!E:E,СВОД!C2832,'Скорая мед.помощь'!G:G,СВОД!E2832)+SUMIFS(Услуги!AV:AV,Услуги!D:D,СВОД!C2832,Услуги!F:F,СВОД!E2832)</f>
        <v>0</v>
      </c>
      <c r="O2832" s="275">
        <f>SUMIFS(Сверхбаза!L:L,Сверхбаза!C:C,СВОД!C2832,Сверхбаза!E:E,СВОД!E2832)+SUMIFS(Сверхбаза!M:M,Сверхбаза!C:C,СВОД!C2832,Сверхбаза!E:E,СВОД!E2832)</f>
        <v>790</v>
      </c>
      <c r="P2832" s="253">
        <f>SUMIFS(Сверхбаза!N:N,Сверхбаза!C:C,СВОД!C2832,Сверхбаза!E:E,СВОД!E2832)</f>
        <v>0</v>
      </c>
      <c r="Q2832" s="253">
        <f>SUMIFS(Сверхбаза!P:P,Сверхбаза!C:C,СВОД!C2832,Сверхбаза!E:E,СВОД!E2832)</f>
        <v>0</v>
      </c>
      <c r="R2832" s="253">
        <f>SUMIFS(Сверхбаза!O:O,Сверхбаза!C:C,СВОД!C2832,Сверхбаза!E:E,СВОД!E2832)</f>
        <v>0</v>
      </c>
      <c r="S2832" s="253">
        <f>SUMIFS(Сверхбаза!Q:Q,Сверхбаза!C:C,СВОД!C2832,Сверхбаза!E:E,СВОД!E2832)</f>
        <v>0</v>
      </c>
      <c r="T2832" s="276">
        <f>SUMIFS(Сверхбаза!G:G,Сверхбаза!C:C,СВОД!C2832,Сверхбаза!E:E,СВОД!E2832)</f>
        <v>67140.114000000001</v>
      </c>
    </row>
    <row r="2833" spans="1:20" ht="25.5" outlineLevel="2">
      <c r="A2833" s="263">
        <v>5</v>
      </c>
      <c r="B2833" s="336">
        <f t="shared" ref="B2833:D2839" si="74">B2832</f>
        <v>502120</v>
      </c>
      <c r="C2833" s="336">
        <f t="shared" si="74"/>
        <v>212101</v>
      </c>
      <c r="D2833" s="5" t="str">
        <f t="shared" si="74"/>
        <v>ГБУЗ МО "ПСИХИАТРИЧЕСКАЯ БОЛЬНИЦА № 24"</v>
      </c>
      <c r="E2833" s="324">
        <f t="shared" si="73"/>
        <v>13</v>
      </c>
      <c r="F2833" s="325" t="str">
        <f t="shared" si="73"/>
        <v>Круглосуточный стационар ВМП</v>
      </c>
      <c r="G2833" s="277">
        <f>SUMIFS('Круглосуточный стационар'!J:J,'Круглосуточный стационар'!D:D,СВОД!C2833,'Круглосуточный стационар'!F:F,СВОД!E2833)/2+SUMIFS(ВМП!J:J,ВМП!D:D,СВОД!C2833,ВМП!F:F,СВОД!E2833)/2+SUMIFS('Дневной стационар'!J:J,'Дневной стационар'!D:D,СВОД!C2833,'Дневной стационар'!F:F,СВОД!E2833)/2+SUMIFS(ЭКО!H:H,ЭКО!D:D,СВОД!C2833,ЭКО!F:F,СВОД!E2833)+SUMIFS(Диализ!J:J,Диализ!E:E,СВОД!C2833,Диализ!G:G,СВОД!E2833)</f>
        <v>0</v>
      </c>
      <c r="H2833" s="251">
        <f>SUMIFS(Поликлиника!H:H,Поликлиника!D:D,СВОД!C2833,Поликлиника!F:F,СВОД!E2833)</f>
        <v>0</v>
      </c>
      <c r="I2833" s="251">
        <f>SUMIFS(Поликлиника!BA:BA,Поликлиника!D:D,СВОД!C2833,Поликлиника!F:F,СВОД!E2833)</f>
        <v>0</v>
      </c>
      <c r="J2833" s="251">
        <f>SUMIFS(Поликлиника!BF:BF,Поликлиника!D:D,СВОД!C2833,Поликлиника!F:F,СВОД!E2833)</f>
        <v>0</v>
      </c>
      <c r="K2833" s="251">
        <f>SUMIFS(Поликлиника!BU:BU,Поликлиника!D:D,СВОД!C2833,Поликлиника!F:F,СВОД!E2833)</f>
        <v>0</v>
      </c>
      <c r="L2833" s="251">
        <f>SUMIFS(Услуги!H:H,Услуги!D:D,СВОД!C2833,Услуги!F:F,СВОД!E2833)+SUMIFS(Услуги!M:M,Услуги!D:D,СВОД!C2833,Услуги!F:F,СВОД!E2833)+SUMIFS(Услуги!R:R,Услуги!D:D,СВОД!C2833,Услуги!F:F,СВОД!E2833)+SUMIFS(Услуги!W:W,Услуги!D:D,СВОД!C2833,Услуги!F:F,СВОД!E2833)+SUMIFS(Услуги!AB:AB,Услуги!D:D,СВОД!C2833,Услуги!F:F,СВОД!E2833)+SUMIFS(Услуги!AG:AG,Услуги!D:D,СВОД!C2833,Услуги!F:F,СВОД!E2833)+SUMIFS(Услуги!AL:AL,Услуги!D:D,СВОД!C2833,Услуги!F:F,СВОД!E2833)+SUMIFS(Услуги!AQ:AQ,Услуги!D:D,СВОД!C2833,Услуги!F:F,СВОД!E2833)</f>
        <v>0</v>
      </c>
      <c r="M2833" s="251">
        <f>SUMIFS('Скорая мед.помощь'!J:J,'Скорая мед.помощь'!E:E,СВОД!C2833,'Скорая мед.помощь'!G:G,СВОД!E2833)</f>
        <v>0</v>
      </c>
      <c r="N2833" s="278">
        <f>SUMIFS('Круглосуточный стационар'!O:O,'Круглосуточный стационар'!D:D,СВОД!C2833,'Круглосуточный стационар'!F:F,СВОД!E2833)+SUMIFS(ВМП!O:O,ВМП!D:D,СВОД!C2833,ВМП!F:F,СВОД!E2833)+SUMIFS('Дневной стационар'!O:O,'Дневной стационар'!D:D,СВОД!C2833,'Дневной стационар'!F:F,СВОД!E2833)+SUMIFS(ЭКО!M:M,ЭКО!D:D,СВОД!C2833,ЭКО!F:F,СВОД!E2833)+SUMIFS(Диализ!O:O,Диализ!E:E,СВОД!C2833,Диализ!G:G,СВОД!E2833)+SUMIFS(Поликлиника!CT:CT,Поликлиника!D:D,СВОД!C2833,Поликлиника!F:F,СВОД!E2833)+SUMIFS('Скорая мед.помощь'!O:O,'Скорая мед.помощь'!E:E,СВОД!C2833,'Скорая мед.помощь'!G:G,СВОД!E2833)+SUMIFS(Услуги!AV:AV,Услуги!D:D,СВОД!C2833,Услуги!F:F,СВОД!E2833)</f>
        <v>0</v>
      </c>
      <c r="O2833" s="277">
        <f>SUMIFS(Сверхбаза!L:L,Сверхбаза!C:C,СВОД!C2833,Сверхбаза!E:E,СВОД!E2833)+SUMIFS(Сверхбаза!M:M,Сверхбаза!C:C,СВОД!C2833,Сверхбаза!E:E,СВОД!E2833)</f>
        <v>0</v>
      </c>
      <c r="P2833" s="251">
        <f>SUMIFS(Сверхбаза!N:N,Сверхбаза!C:C,СВОД!C2833,Сверхбаза!E:E,СВОД!E2833)</f>
        <v>0</v>
      </c>
      <c r="Q2833" s="251">
        <f>SUMIFS(Сверхбаза!P:P,Сверхбаза!C:C,СВОД!C2833,Сверхбаза!E:E,СВОД!E2833)</f>
        <v>0</v>
      </c>
      <c r="R2833" s="251">
        <f>SUMIFS(Сверхбаза!O:O,Сверхбаза!C:C,СВОД!C2833,Сверхбаза!E:E,СВОД!E2833)</f>
        <v>0</v>
      </c>
      <c r="S2833" s="251">
        <f>SUMIFS(Сверхбаза!Q:Q,Сверхбаза!C:C,СВОД!C2833,Сверхбаза!E:E,СВОД!E2833)</f>
        <v>0</v>
      </c>
      <c r="T2833" s="278">
        <f>SUMIFS(Сверхбаза!G:G,Сверхбаза!C:C,СВОД!C2833,Сверхбаза!E:E,СВОД!E2833)</f>
        <v>0</v>
      </c>
    </row>
    <row r="2834" spans="1:20" ht="25.5" outlineLevel="2">
      <c r="A2834" s="263">
        <v>5</v>
      </c>
      <c r="B2834" s="336">
        <f t="shared" si="74"/>
        <v>502120</v>
      </c>
      <c r="C2834" s="336">
        <f t="shared" si="74"/>
        <v>212101</v>
      </c>
      <c r="D2834" s="5" t="str">
        <f t="shared" si="74"/>
        <v>ГБУЗ МО "ПСИХИАТРИЧЕСКАЯ БОЛЬНИЦА № 24"</v>
      </c>
      <c r="E2834" s="324">
        <f t="shared" si="73"/>
        <v>2</v>
      </c>
      <c r="F2834" s="325" t="str">
        <f t="shared" si="73"/>
        <v>Дневной стационар</v>
      </c>
      <c r="G2834" s="277">
        <f>SUMIFS('Круглосуточный стационар'!J:J,'Круглосуточный стационар'!D:D,СВОД!C2834,'Круглосуточный стационар'!F:F,СВОД!E2834)/2+SUMIFS(ВМП!J:J,ВМП!D:D,СВОД!C2834,ВМП!F:F,СВОД!E2834)/2+SUMIFS('Дневной стационар'!J:J,'Дневной стационар'!D:D,СВОД!C2834,'Дневной стационар'!F:F,СВОД!E2834)/2+SUMIFS(ЭКО!H:H,ЭКО!D:D,СВОД!C2834,ЭКО!F:F,СВОД!E2834)+SUMIFS(Диализ!J:J,Диализ!E:E,СВОД!C2834,Диализ!G:G,СВОД!E2834)</f>
        <v>0</v>
      </c>
      <c r="H2834" s="251">
        <f>SUMIFS(Поликлиника!H:H,Поликлиника!D:D,СВОД!C2834,Поликлиника!F:F,СВОД!E2834)</f>
        <v>0</v>
      </c>
      <c r="I2834" s="251">
        <f>SUMIFS(Поликлиника!BA:BA,Поликлиника!D:D,СВОД!C2834,Поликлиника!F:F,СВОД!E2834)</f>
        <v>0</v>
      </c>
      <c r="J2834" s="251">
        <f>SUMIFS(Поликлиника!BF:BF,Поликлиника!D:D,СВОД!C2834,Поликлиника!F:F,СВОД!E2834)</f>
        <v>0</v>
      </c>
      <c r="K2834" s="251">
        <f>SUMIFS(Поликлиника!BU:BU,Поликлиника!D:D,СВОД!C2834,Поликлиника!F:F,СВОД!E2834)</f>
        <v>0</v>
      </c>
      <c r="L2834" s="251">
        <f>SUMIFS(Услуги!H:H,Услуги!D:D,СВОД!C2834,Услуги!F:F,СВОД!E2834)+SUMIFS(Услуги!M:M,Услуги!D:D,СВОД!C2834,Услуги!F:F,СВОД!E2834)+SUMIFS(Услуги!R:R,Услуги!D:D,СВОД!C2834,Услуги!F:F,СВОД!E2834)+SUMIFS(Услуги!W:W,Услуги!D:D,СВОД!C2834,Услуги!F:F,СВОД!E2834)+SUMIFS(Услуги!AB:AB,Услуги!D:D,СВОД!C2834,Услуги!F:F,СВОД!E2834)+SUMIFS(Услуги!AG:AG,Услуги!D:D,СВОД!C2834,Услуги!F:F,СВОД!E2834)+SUMIFS(Услуги!AL:AL,Услуги!D:D,СВОД!C2834,Услуги!F:F,СВОД!E2834)+SUMIFS(Услуги!AQ:AQ,Услуги!D:D,СВОД!C2834,Услуги!F:F,СВОД!E2834)</f>
        <v>0</v>
      </c>
      <c r="M2834" s="251">
        <f>SUMIFS('Скорая мед.помощь'!J:J,'Скорая мед.помощь'!E:E,СВОД!C2834,'Скорая мед.помощь'!G:G,СВОД!E2834)</f>
        <v>0</v>
      </c>
      <c r="N2834" s="278">
        <f>SUMIFS('Круглосуточный стационар'!O:O,'Круглосуточный стационар'!D:D,СВОД!C2834,'Круглосуточный стационар'!F:F,СВОД!E2834)+SUMIFS(ВМП!O:O,ВМП!D:D,СВОД!C2834,ВМП!F:F,СВОД!E2834)+SUMIFS('Дневной стационар'!O:O,'Дневной стационар'!D:D,СВОД!C2834,'Дневной стационар'!F:F,СВОД!E2834)+SUMIFS(ЭКО!M:M,ЭКО!D:D,СВОД!C2834,ЭКО!F:F,СВОД!E2834)+SUMIFS(Диализ!O:O,Диализ!E:E,СВОД!C2834,Диализ!G:G,СВОД!E2834)+SUMIFS(Поликлиника!CT:CT,Поликлиника!D:D,СВОД!C2834,Поликлиника!F:F,СВОД!E2834)+SUMIFS('Скорая мед.помощь'!O:O,'Скорая мед.помощь'!E:E,СВОД!C2834,'Скорая мед.помощь'!G:G,СВОД!E2834)+SUMIFS(Услуги!AV:AV,Услуги!D:D,СВОД!C2834,Услуги!F:F,СВОД!E2834)</f>
        <v>0</v>
      </c>
      <c r="O2834" s="277">
        <f>SUMIFS(Сверхбаза!L:L,Сверхбаза!C:C,СВОД!C2834,Сверхбаза!E:E,СВОД!E2834)+SUMIFS(Сверхбаза!M:M,Сверхбаза!C:C,СВОД!C2834,Сверхбаза!E:E,СВОД!E2834)</f>
        <v>0</v>
      </c>
      <c r="P2834" s="251">
        <f>SUMIFS(Сверхбаза!N:N,Сверхбаза!C:C,СВОД!C2834,Сверхбаза!E:E,СВОД!E2834)</f>
        <v>0</v>
      </c>
      <c r="Q2834" s="251">
        <f>SUMIFS(Сверхбаза!P:P,Сверхбаза!C:C,СВОД!C2834,Сверхбаза!E:E,СВОД!E2834)</f>
        <v>0</v>
      </c>
      <c r="R2834" s="251">
        <f>SUMIFS(Сверхбаза!O:O,Сверхбаза!C:C,СВОД!C2834,Сверхбаза!E:E,СВОД!E2834)</f>
        <v>0</v>
      </c>
      <c r="S2834" s="251">
        <f>SUMIFS(Сверхбаза!Q:Q,Сверхбаза!C:C,СВОД!C2834,Сверхбаза!E:E,СВОД!E2834)</f>
        <v>0</v>
      </c>
      <c r="T2834" s="278">
        <f>SUMIFS(Сверхбаза!G:G,Сверхбаза!C:C,СВОД!C2834,Сверхбаза!E:E,СВОД!E2834)</f>
        <v>0</v>
      </c>
    </row>
    <row r="2835" spans="1:20" ht="25.5" outlineLevel="2">
      <c r="A2835" s="263">
        <v>5</v>
      </c>
      <c r="B2835" s="336">
        <f t="shared" si="74"/>
        <v>502120</v>
      </c>
      <c r="C2835" s="336">
        <f t="shared" si="74"/>
        <v>212101</v>
      </c>
      <c r="D2835" s="5" t="str">
        <f t="shared" si="74"/>
        <v>ГБУЗ МО "ПСИХИАТРИЧЕСКАЯ БОЛЬНИЦА № 24"</v>
      </c>
      <c r="E2835" s="324">
        <f t="shared" si="73"/>
        <v>6</v>
      </c>
      <c r="F2835" s="325" t="str">
        <f t="shared" si="73"/>
        <v>Экстракорпоральное оплодотворение</v>
      </c>
      <c r="G2835" s="277">
        <f>SUMIFS('Круглосуточный стационар'!J:J,'Круглосуточный стационар'!D:D,СВОД!C2835,'Круглосуточный стационар'!F:F,СВОД!E2835)/2+SUMIFS(ВМП!J:J,ВМП!D:D,СВОД!C2835,ВМП!F:F,СВОД!E2835)/2+SUMIFS('Дневной стационар'!J:J,'Дневной стационар'!D:D,СВОД!C2835,'Дневной стационар'!F:F,СВОД!E2835)/2+SUMIFS(ЭКО!H:H,ЭКО!D:D,СВОД!C2835,ЭКО!F:F,СВОД!E2835)+SUMIFS(Диализ!J:J,Диализ!E:E,СВОД!C2835,Диализ!G:G,СВОД!E2835)</f>
        <v>0</v>
      </c>
      <c r="H2835" s="251">
        <f>SUMIFS(Поликлиника!H:H,Поликлиника!D:D,СВОД!C2835,Поликлиника!F:F,СВОД!E2835)</f>
        <v>0</v>
      </c>
      <c r="I2835" s="251">
        <f>SUMIFS(Поликлиника!BA:BA,Поликлиника!D:D,СВОД!C2835,Поликлиника!F:F,СВОД!E2835)</f>
        <v>0</v>
      </c>
      <c r="J2835" s="251">
        <f>SUMIFS(Поликлиника!BF:BF,Поликлиника!D:D,СВОД!C2835,Поликлиника!F:F,СВОД!E2835)</f>
        <v>0</v>
      </c>
      <c r="K2835" s="251">
        <f>SUMIFS(Поликлиника!BU:BU,Поликлиника!D:D,СВОД!C2835,Поликлиника!F:F,СВОД!E2835)</f>
        <v>0</v>
      </c>
      <c r="L2835" s="251">
        <f>SUMIFS(Услуги!H:H,Услуги!D:D,СВОД!C2835,Услуги!F:F,СВОД!E2835)+SUMIFS(Услуги!M:M,Услуги!D:D,СВОД!C2835,Услуги!F:F,СВОД!E2835)+SUMIFS(Услуги!R:R,Услуги!D:D,СВОД!C2835,Услуги!F:F,СВОД!E2835)+SUMIFS(Услуги!W:W,Услуги!D:D,СВОД!C2835,Услуги!F:F,СВОД!E2835)+SUMIFS(Услуги!AB:AB,Услуги!D:D,СВОД!C2835,Услуги!F:F,СВОД!E2835)+SUMIFS(Услуги!AG:AG,Услуги!D:D,СВОД!C2835,Услуги!F:F,СВОД!E2835)+SUMIFS(Услуги!AL:AL,Услуги!D:D,СВОД!C2835,Услуги!F:F,СВОД!E2835)+SUMIFS(Услуги!AQ:AQ,Услуги!D:D,СВОД!C2835,Услуги!F:F,СВОД!E2835)</f>
        <v>0</v>
      </c>
      <c r="M2835" s="251">
        <f>SUMIFS('Скорая мед.помощь'!J:J,'Скорая мед.помощь'!E:E,СВОД!C2835,'Скорая мед.помощь'!G:G,СВОД!E2835)</f>
        <v>0</v>
      </c>
      <c r="N2835" s="278">
        <f>SUMIFS('Круглосуточный стационар'!O:O,'Круглосуточный стационар'!D:D,СВОД!C2835,'Круглосуточный стационар'!F:F,СВОД!E2835)+SUMIFS(ВМП!O:O,ВМП!D:D,СВОД!C2835,ВМП!F:F,СВОД!E2835)+SUMIFS('Дневной стационар'!O:O,'Дневной стационар'!D:D,СВОД!C2835,'Дневной стационар'!F:F,СВОД!E2835)+SUMIFS(ЭКО!M:M,ЭКО!D:D,СВОД!C2835,ЭКО!F:F,СВОД!E2835)+SUMIFS(Диализ!O:O,Диализ!E:E,СВОД!C2835,Диализ!G:G,СВОД!E2835)+SUMIFS(Поликлиника!CT:CT,Поликлиника!D:D,СВОД!C2835,Поликлиника!F:F,СВОД!E2835)+SUMIFS('Скорая мед.помощь'!O:O,'Скорая мед.помощь'!E:E,СВОД!C2835,'Скорая мед.помощь'!G:G,СВОД!E2835)+SUMIFS(Услуги!AV:AV,Услуги!D:D,СВОД!C2835,Услуги!F:F,СВОД!E2835)</f>
        <v>0</v>
      </c>
      <c r="O2835" s="277">
        <f>SUMIFS(Сверхбаза!L:L,Сверхбаза!C:C,СВОД!C2835,Сверхбаза!E:E,СВОД!E2835)+SUMIFS(Сверхбаза!M:M,Сверхбаза!C:C,СВОД!C2835,Сверхбаза!E:E,СВОД!E2835)</f>
        <v>0</v>
      </c>
      <c r="P2835" s="251">
        <f>SUMIFS(Сверхбаза!N:N,Сверхбаза!C:C,СВОД!C2835,Сверхбаза!E:E,СВОД!E2835)</f>
        <v>0</v>
      </c>
      <c r="Q2835" s="251">
        <f>SUMIFS(Сверхбаза!P:P,Сверхбаза!C:C,СВОД!C2835,Сверхбаза!E:E,СВОД!E2835)</f>
        <v>0</v>
      </c>
      <c r="R2835" s="251">
        <f>SUMIFS(Сверхбаза!O:O,Сверхбаза!C:C,СВОД!C2835,Сверхбаза!E:E,СВОД!E2835)</f>
        <v>0</v>
      </c>
      <c r="S2835" s="251">
        <f>SUMIFS(Сверхбаза!Q:Q,Сверхбаза!C:C,СВОД!C2835,Сверхбаза!E:E,СВОД!E2835)</f>
        <v>0</v>
      </c>
      <c r="T2835" s="278">
        <f>SUMIFS(Сверхбаза!G:G,Сверхбаза!C:C,СВОД!C2835,Сверхбаза!E:E,СВОД!E2835)</f>
        <v>0</v>
      </c>
    </row>
    <row r="2836" spans="1:20" ht="25.5" outlineLevel="2">
      <c r="A2836" s="263">
        <v>5</v>
      </c>
      <c r="B2836" s="336">
        <f t="shared" si="74"/>
        <v>502120</v>
      </c>
      <c r="C2836" s="336">
        <f t="shared" si="74"/>
        <v>212101</v>
      </c>
      <c r="D2836" s="5" t="str">
        <f t="shared" si="74"/>
        <v>ГБУЗ МО "ПСИХИАТРИЧЕСКАЯ БОЛЬНИЦА № 24"</v>
      </c>
      <c r="E2836" s="324">
        <f t="shared" si="73"/>
        <v>3</v>
      </c>
      <c r="F2836" s="325" t="str">
        <f t="shared" si="73"/>
        <v>Амбулаторно-поликлиническая помощь</v>
      </c>
      <c r="G2836" s="277">
        <f>SUMIFS('Круглосуточный стационар'!J:J,'Круглосуточный стационар'!D:D,СВОД!C2836,'Круглосуточный стационар'!F:F,СВОД!E2836)/2+SUMIFS(ВМП!J:J,ВМП!D:D,СВОД!C2836,ВМП!F:F,СВОД!E2836)/2+SUMIFS('Дневной стационар'!J:J,'Дневной стационар'!D:D,СВОД!C2836,'Дневной стационар'!F:F,СВОД!E2836)/2+SUMIFS(ЭКО!H:H,ЭКО!D:D,СВОД!C2836,ЭКО!F:F,СВОД!E2836)+SUMIFS(Диализ!J:J,Диализ!E:E,СВОД!C2836,Диализ!G:G,СВОД!E2836)</f>
        <v>0</v>
      </c>
      <c r="H2836" s="251">
        <f>SUMIFS(Поликлиника!H:H,Поликлиника!D:D,СВОД!C2836,Поликлиника!F:F,СВОД!E2836)</f>
        <v>0</v>
      </c>
      <c r="I2836" s="251">
        <f>SUMIFS(Поликлиника!BA:BA,Поликлиника!D:D,СВОД!C2836,Поликлиника!F:F,СВОД!E2836)</f>
        <v>0</v>
      </c>
      <c r="J2836" s="251">
        <f>SUMIFS(Поликлиника!BF:BF,Поликлиника!D:D,СВОД!C2836,Поликлиника!F:F,СВОД!E2836)</f>
        <v>0</v>
      </c>
      <c r="K2836" s="251">
        <f>SUMIFS(Поликлиника!BU:BU,Поликлиника!D:D,СВОД!C2836,Поликлиника!F:F,СВОД!E2836)</f>
        <v>0</v>
      </c>
      <c r="L2836" s="251">
        <f>SUMIFS(Услуги!H:H,Услуги!D:D,СВОД!C2836,Услуги!F:F,СВОД!E2836)+SUMIFS(Услуги!M:M,Услуги!D:D,СВОД!C2836,Услуги!F:F,СВОД!E2836)+SUMIFS(Услуги!R:R,Услуги!D:D,СВОД!C2836,Услуги!F:F,СВОД!E2836)+SUMIFS(Услуги!W:W,Услуги!D:D,СВОД!C2836,Услуги!F:F,СВОД!E2836)+SUMIFS(Услуги!AB:AB,Услуги!D:D,СВОД!C2836,Услуги!F:F,СВОД!E2836)+SUMIFS(Услуги!AG:AG,Услуги!D:D,СВОД!C2836,Услуги!F:F,СВОД!E2836)+SUMIFS(Услуги!AL:AL,Услуги!D:D,СВОД!C2836,Услуги!F:F,СВОД!E2836)+SUMIFS(Услуги!AQ:AQ,Услуги!D:D,СВОД!C2836,Услуги!F:F,СВОД!E2836)</f>
        <v>0</v>
      </c>
      <c r="M2836" s="251">
        <f>SUMIFS('Скорая мед.помощь'!J:J,'Скорая мед.помощь'!E:E,СВОД!C2836,'Скорая мед.помощь'!G:G,СВОД!E2836)</f>
        <v>0</v>
      </c>
      <c r="N2836" s="278">
        <f>SUMIFS('Круглосуточный стационар'!O:O,'Круглосуточный стационар'!D:D,СВОД!C2836,'Круглосуточный стационар'!F:F,СВОД!E2836)+SUMIFS(ВМП!O:O,ВМП!D:D,СВОД!C2836,ВМП!F:F,СВОД!E2836)+SUMIFS('Дневной стационар'!O:O,'Дневной стационар'!D:D,СВОД!C2836,'Дневной стационар'!F:F,СВОД!E2836)+SUMIFS(ЭКО!M:M,ЭКО!D:D,СВОД!C2836,ЭКО!F:F,СВОД!E2836)+SUMIFS(Диализ!O:O,Диализ!E:E,СВОД!C2836,Диализ!G:G,СВОД!E2836)+SUMIFS(Поликлиника!CT:CT,Поликлиника!D:D,СВОД!C2836,Поликлиника!F:F,СВОД!E2836)+SUMIFS('Скорая мед.помощь'!O:O,'Скорая мед.помощь'!E:E,СВОД!C2836,'Скорая мед.помощь'!G:G,СВОД!E2836)+SUMIFS(Услуги!AV:AV,Услуги!D:D,СВОД!C2836,Услуги!F:F,СВОД!E2836)</f>
        <v>0</v>
      </c>
      <c r="O2836" s="277">
        <f>SUMIFS(Сверхбаза!L:L,Сверхбаза!C:C,СВОД!C2836,Сверхбаза!E:E,СВОД!E2836)+SUMIFS(Сверхбаза!M:M,Сверхбаза!C:C,СВОД!C2836,Сверхбаза!E:E,СВОД!E2836)</f>
        <v>0</v>
      </c>
      <c r="P2836" s="251">
        <f>SUMIFS(Сверхбаза!N:N,Сверхбаза!C:C,СВОД!C2836,Сверхбаза!E:E,СВОД!E2836)</f>
        <v>5600</v>
      </c>
      <c r="Q2836" s="251">
        <f>SUMIFS(Сверхбаза!P:P,Сверхбаза!C:C,СВОД!C2836,Сверхбаза!E:E,СВОД!E2836)</f>
        <v>2660</v>
      </c>
      <c r="R2836" s="251">
        <f>SUMIFS(Сверхбаза!O:O,Сверхбаза!C:C,СВОД!C2836,Сверхбаза!E:E,СВОД!E2836)</f>
        <v>17765</v>
      </c>
      <c r="S2836" s="251">
        <f>SUMIFS(Сверхбаза!Q:Q,Сверхбаза!C:C,СВОД!C2836,Сверхбаза!E:E,СВОД!E2836)</f>
        <v>0</v>
      </c>
      <c r="T2836" s="278">
        <f>SUMIFS(Сверхбаза!G:G,Сверхбаза!C:C,СВОД!C2836,Сверхбаза!E:E,СВОД!E2836)</f>
        <v>19937.025000000001</v>
      </c>
    </row>
    <row r="2837" spans="1:20" ht="25.5" outlineLevel="2">
      <c r="A2837" s="263">
        <v>5</v>
      </c>
      <c r="B2837" s="336">
        <f t="shared" si="74"/>
        <v>502120</v>
      </c>
      <c r="C2837" s="336">
        <f t="shared" si="74"/>
        <v>212101</v>
      </c>
      <c r="D2837" s="5" t="str">
        <f t="shared" si="74"/>
        <v>ГБУЗ МО "ПСИХИАТРИЧЕСКАЯ БОЛЬНИЦА № 24"</v>
      </c>
      <c r="E2837" s="324">
        <f t="shared" si="73"/>
        <v>7</v>
      </c>
      <c r="F2837" s="325" t="str">
        <f t="shared" si="73"/>
        <v>Скорая медицинская помощь</v>
      </c>
      <c r="G2837" s="277">
        <f>SUMIFS('Круглосуточный стационар'!J:J,'Круглосуточный стационар'!D:D,СВОД!C2837,'Круглосуточный стационар'!F:F,СВОД!E2837)/2+SUMIFS(ВМП!J:J,ВМП!D:D,СВОД!C2837,ВМП!F:F,СВОД!E2837)/2+SUMIFS('Дневной стационар'!J:J,'Дневной стационар'!D:D,СВОД!C2837,'Дневной стационар'!F:F,СВОД!E2837)/2+SUMIFS(ЭКО!H:H,ЭКО!D:D,СВОД!C2837,ЭКО!F:F,СВОД!E2837)+SUMIFS(Диализ!J:J,Диализ!E:E,СВОД!C2837,Диализ!G:G,СВОД!E2837)</f>
        <v>0</v>
      </c>
      <c r="H2837" s="251">
        <f>SUMIFS(Поликлиника!H:H,Поликлиника!D:D,СВОД!C2837,Поликлиника!F:F,СВОД!E2837)</f>
        <v>0</v>
      </c>
      <c r="I2837" s="251">
        <f>SUMIFS(Поликлиника!BA:BA,Поликлиника!D:D,СВОД!C2837,Поликлиника!F:F,СВОД!E2837)</f>
        <v>0</v>
      </c>
      <c r="J2837" s="251">
        <f>SUMIFS(Поликлиника!BF:BF,Поликлиника!D:D,СВОД!C2837,Поликлиника!F:F,СВОД!E2837)</f>
        <v>0</v>
      </c>
      <c r="K2837" s="251">
        <f>SUMIFS(Поликлиника!BU:BU,Поликлиника!D:D,СВОД!C2837,Поликлиника!F:F,СВОД!E2837)</f>
        <v>0</v>
      </c>
      <c r="L2837" s="251">
        <f>SUMIFS(Услуги!H:H,Услуги!D:D,СВОД!C2837,Услуги!F:F,СВОД!E2837)+SUMIFS(Услуги!M:M,Услуги!D:D,СВОД!C2837,Услуги!F:F,СВОД!E2837)+SUMIFS(Услуги!R:R,Услуги!D:D,СВОД!C2837,Услуги!F:F,СВОД!E2837)+SUMIFS(Услуги!W:W,Услуги!D:D,СВОД!C2837,Услуги!F:F,СВОД!E2837)+SUMIFS(Услуги!AB:AB,Услуги!D:D,СВОД!C2837,Услуги!F:F,СВОД!E2837)+SUMIFS(Услуги!AG:AG,Услуги!D:D,СВОД!C2837,Услуги!F:F,СВОД!E2837)+SUMIFS(Услуги!AL:AL,Услуги!D:D,СВОД!C2837,Услуги!F:F,СВОД!E2837)+SUMIFS(Услуги!AQ:AQ,Услуги!D:D,СВОД!C2837,Услуги!F:F,СВОД!E2837)</f>
        <v>0</v>
      </c>
      <c r="M2837" s="251">
        <f>SUMIFS('Скорая мед.помощь'!J:J,'Скорая мед.помощь'!E:E,СВОД!C2837,'Скорая мед.помощь'!G:G,СВОД!E2837)</f>
        <v>0</v>
      </c>
      <c r="N2837" s="278">
        <f>SUMIFS('Круглосуточный стационар'!O:O,'Круглосуточный стационар'!D:D,СВОД!C2837,'Круглосуточный стационар'!F:F,СВОД!E2837)+SUMIFS(ВМП!O:O,ВМП!D:D,СВОД!C2837,ВМП!F:F,СВОД!E2837)+SUMIFS('Дневной стационар'!O:O,'Дневной стационар'!D:D,СВОД!C2837,'Дневной стационар'!F:F,СВОД!E2837)+SUMIFS(ЭКО!M:M,ЭКО!D:D,СВОД!C2837,ЭКО!F:F,СВОД!E2837)+SUMIFS(Диализ!O:O,Диализ!E:E,СВОД!C2837,Диализ!G:G,СВОД!E2837)+SUMIFS(Поликлиника!CT:CT,Поликлиника!D:D,СВОД!C2837,Поликлиника!F:F,СВОД!E2837)+SUMIFS('Скорая мед.помощь'!O:O,'Скорая мед.помощь'!E:E,СВОД!C2837,'Скорая мед.помощь'!G:G,СВОД!E2837)+SUMIFS(Услуги!AV:AV,Услуги!D:D,СВОД!C2837,Услуги!F:F,СВОД!E2837)</f>
        <v>0</v>
      </c>
      <c r="O2837" s="277">
        <f>SUMIFS(Сверхбаза!L:L,Сверхбаза!C:C,СВОД!C2837,Сверхбаза!E:E,СВОД!E2837)+SUMIFS(Сверхбаза!M:M,Сверхбаза!C:C,СВОД!C2837,Сверхбаза!E:E,СВОД!E2837)</f>
        <v>0</v>
      </c>
      <c r="P2837" s="251">
        <f>SUMIFS(Сверхбаза!N:N,Сверхбаза!C:C,СВОД!C2837,Сверхбаза!E:E,СВОД!E2837)</f>
        <v>0</v>
      </c>
      <c r="Q2837" s="251">
        <f>SUMIFS(Сверхбаза!P:P,Сверхбаза!C:C,СВОД!C2837,Сверхбаза!E:E,СВОД!E2837)</f>
        <v>0</v>
      </c>
      <c r="R2837" s="251">
        <f>SUMIFS(Сверхбаза!O:O,Сверхбаза!C:C,СВОД!C2837,Сверхбаза!E:E,СВОД!E2837)</f>
        <v>0</v>
      </c>
      <c r="S2837" s="251">
        <f>SUMIFS(Сверхбаза!Q:Q,Сверхбаза!C:C,СВОД!C2837,Сверхбаза!E:E,СВОД!E2837)</f>
        <v>0</v>
      </c>
      <c r="T2837" s="278">
        <f>SUMIFS(Сверхбаза!G:G,Сверхбаза!C:C,СВОД!C2837,Сверхбаза!E:E,СВОД!E2837)</f>
        <v>0</v>
      </c>
    </row>
    <row r="2838" spans="1:20" ht="25.5" outlineLevel="2">
      <c r="A2838" s="263">
        <v>5</v>
      </c>
      <c r="B2838" s="336">
        <f t="shared" si="74"/>
        <v>502120</v>
      </c>
      <c r="C2838" s="336">
        <f t="shared" si="74"/>
        <v>212101</v>
      </c>
      <c r="D2838" s="5" t="str">
        <f t="shared" si="74"/>
        <v>ГБУЗ МО "ПСИХИАТРИЧЕСКАЯ БОЛЬНИЦА № 24"</v>
      </c>
      <c r="E2838" s="324">
        <f t="shared" si="73"/>
        <v>70</v>
      </c>
      <c r="F2838" s="325" t="str">
        <f t="shared" si="73"/>
        <v>Гемодиализ</v>
      </c>
      <c r="G2838" s="277">
        <f>SUMIFS('Круглосуточный стационар'!J:J,'Круглосуточный стационар'!D:D,СВОД!C2838,'Круглосуточный стационар'!F:F,СВОД!E2838)/2+SUMIFS(ВМП!J:J,ВМП!D:D,СВОД!C2838,ВМП!F:F,СВОД!E2838)/2+SUMIFS('Дневной стационар'!J:J,'Дневной стационар'!D:D,СВОД!C2838,'Дневной стационар'!F:F,СВОД!E2838)/2+SUMIFS(ЭКО!H:H,ЭКО!D:D,СВОД!C2838,ЭКО!F:F,СВОД!E2838)+SUMIFS(Диализ!J:J,Диализ!E:E,СВОД!C2838,Диализ!G:G,СВОД!E2838)</f>
        <v>0</v>
      </c>
      <c r="H2838" s="251">
        <f>SUMIFS(Поликлиника!H:H,Поликлиника!D:D,СВОД!C2838,Поликлиника!F:F,СВОД!E2838)</f>
        <v>0</v>
      </c>
      <c r="I2838" s="251">
        <f>SUMIFS(Поликлиника!BA:BA,Поликлиника!D:D,СВОД!C2838,Поликлиника!F:F,СВОД!E2838)</f>
        <v>0</v>
      </c>
      <c r="J2838" s="251">
        <f>SUMIFS(Поликлиника!BF:BF,Поликлиника!D:D,СВОД!C2838,Поликлиника!F:F,СВОД!E2838)</f>
        <v>0</v>
      </c>
      <c r="K2838" s="251">
        <f>SUMIFS(Поликлиника!BU:BU,Поликлиника!D:D,СВОД!C2838,Поликлиника!F:F,СВОД!E2838)</f>
        <v>0</v>
      </c>
      <c r="L2838" s="251">
        <f>SUMIFS(Услуги!H:H,Услуги!D:D,СВОД!C2838,Услуги!F:F,СВОД!E2838)+SUMIFS(Услуги!M:M,Услуги!D:D,СВОД!C2838,Услуги!F:F,СВОД!E2838)+SUMIFS(Услуги!R:R,Услуги!D:D,СВОД!C2838,Услуги!F:F,СВОД!E2838)+SUMIFS(Услуги!W:W,Услуги!D:D,СВОД!C2838,Услуги!F:F,СВОД!E2838)+SUMIFS(Услуги!AB:AB,Услуги!D:D,СВОД!C2838,Услуги!F:F,СВОД!E2838)+SUMIFS(Услуги!AG:AG,Услуги!D:D,СВОД!C2838,Услуги!F:F,СВОД!E2838)+SUMIFS(Услуги!AL:AL,Услуги!D:D,СВОД!C2838,Услуги!F:F,СВОД!E2838)+SUMIFS(Услуги!AQ:AQ,Услуги!D:D,СВОД!C2838,Услуги!F:F,СВОД!E2838)</f>
        <v>0</v>
      </c>
      <c r="M2838" s="251">
        <f>SUMIFS('Скорая мед.помощь'!J:J,'Скорая мед.помощь'!E:E,СВОД!C2838,'Скорая мед.помощь'!G:G,СВОД!E2838)</f>
        <v>0</v>
      </c>
      <c r="N2838" s="278">
        <f>SUMIFS('Круглосуточный стационар'!O:O,'Круглосуточный стационар'!D:D,СВОД!C2838,'Круглосуточный стационар'!F:F,СВОД!E2838)+SUMIFS(ВМП!O:O,ВМП!D:D,СВОД!C2838,ВМП!F:F,СВОД!E2838)+SUMIFS('Дневной стационар'!O:O,'Дневной стационар'!D:D,СВОД!C2838,'Дневной стационар'!F:F,СВОД!E2838)+SUMIFS(ЭКО!M:M,ЭКО!D:D,СВОД!C2838,ЭКО!F:F,СВОД!E2838)+SUMIFS(Диализ!O:O,Диализ!E:E,СВОД!C2838,Диализ!G:G,СВОД!E2838)+SUMIFS(Поликлиника!CT:CT,Поликлиника!D:D,СВОД!C2838,Поликлиника!F:F,СВОД!E2838)+SUMIFS('Скорая мед.помощь'!O:O,'Скорая мед.помощь'!E:E,СВОД!C2838,'Скорая мед.помощь'!G:G,СВОД!E2838)+SUMIFS(Услуги!AV:AV,Услуги!D:D,СВОД!C2838,Услуги!F:F,СВОД!E2838)</f>
        <v>0</v>
      </c>
      <c r="O2838" s="277">
        <f>SUMIFS(Сверхбаза!L:L,Сверхбаза!C:C,СВОД!C2838,Сверхбаза!E:E,СВОД!E2838)+SUMIFS(Сверхбаза!M:M,Сверхбаза!C:C,СВОД!C2838,Сверхбаза!E:E,СВОД!E2838)</f>
        <v>0</v>
      </c>
      <c r="P2838" s="251">
        <f>SUMIFS(Сверхбаза!N:N,Сверхбаза!C:C,СВОД!C2838,Сверхбаза!E:E,СВОД!E2838)</f>
        <v>0</v>
      </c>
      <c r="Q2838" s="251">
        <f>SUMIFS(Сверхбаза!P:P,Сверхбаза!C:C,СВОД!C2838,Сверхбаза!E:E,СВОД!E2838)</f>
        <v>0</v>
      </c>
      <c r="R2838" s="251">
        <f>SUMIFS(Сверхбаза!O:O,Сверхбаза!C:C,СВОД!C2838,Сверхбаза!E:E,СВОД!E2838)</f>
        <v>0</v>
      </c>
      <c r="S2838" s="251">
        <f>SUMIFS(Сверхбаза!Q:Q,Сверхбаза!C:C,СВОД!C2838,Сверхбаза!E:E,СВОД!E2838)</f>
        <v>0</v>
      </c>
      <c r="T2838" s="278">
        <f>SUMIFS(Сверхбаза!G:G,Сверхбаза!C:C,СВОД!C2838,Сверхбаза!E:E,СВОД!E2838)</f>
        <v>0</v>
      </c>
    </row>
    <row r="2839" spans="1:20" ht="25.5" outlineLevel="2">
      <c r="A2839" s="263">
        <v>5</v>
      </c>
      <c r="B2839" s="336">
        <f t="shared" si="74"/>
        <v>502120</v>
      </c>
      <c r="C2839" s="336">
        <f t="shared" si="74"/>
        <v>212101</v>
      </c>
      <c r="D2839" s="5" t="str">
        <f t="shared" si="74"/>
        <v>ГБУЗ МО "ПСИХИАТРИЧЕСКАЯ БОЛЬНИЦА № 24"</v>
      </c>
      <c r="E2839" s="324">
        <f t="shared" si="73"/>
        <v>94</v>
      </c>
      <c r="F2839" s="325" t="str">
        <f t="shared" si="73"/>
        <v>Перитониальный диализ</v>
      </c>
      <c r="G2839" s="277">
        <f>SUMIFS('Круглосуточный стационар'!J:J,'Круглосуточный стационар'!D:D,СВОД!C2839,'Круглосуточный стационар'!F:F,СВОД!E2839)/2+SUMIFS(ВМП!J:J,ВМП!D:D,СВОД!C2839,ВМП!F:F,СВОД!E2839)/2+SUMIFS('Дневной стационар'!J:J,'Дневной стационар'!D:D,СВОД!C2839,'Дневной стационар'!F:F,СВОД!E2839)/2+SUMIFS(ЭКО!H:H,ЭКО!D:D,СВОД!C2839,ЭКО!F:F,СВОД!E2839)+SUMIFS(Диализ!J:J,Диализ!E:E,СВОД!C2839,Диализ!G:G,СВОД!E2839)</f>
        <v>0</v>
      </c>
      <c r="H2839" s="251">
        <f>SUMIFS(Поликлиника!H:H,Поликлиника!D:D,СВОД!C2839,Поликлиника!F:F,СВОД!E2839)</f>
        <v>0</v>
      </c>
      <c r="I2839" s="251">
        <f>SUMIFS(Поликлиника!BA:BA,Поликлиника!D:D,СВОД!C2839,Поликлиника!F:F,СВОД!E2839)</f>
        <v>0</v>
      </c>
      <c r="J2839" s="251">
        <f>SUMIFS(Поликлиника!BF:BF,Поликлиника!D:D,СВОД!C2839,Поликлиника!F:F,СВОД!E2839)</f>
        <v>0</v>
      </c>
      <c r="K2839" s="251">
        <f>SUMIFS(Поликлиника!BU:BU,Поликлиника!D:D,СВОД!C2839,Поликлиника!F:F,СВОД!E2839)</f>
        <v>0</v>
      </c>
      <c r="L2839" s="251">
        <f>SUMIFS(Услуги!H:H,Услуги!D:D,СВОД!C2839,Услуги!F:F,СВОД!E2839)+SUMIFS(Услуги!M:M,Услуги!D:D,СВОД!C2839,Услуги!F:F,СВОД!E2839)+SUMIFS(Услуги!R:R,Услуги!D:D,СВОД!C2839,Услуги!F:F,СВОД!E2839)+SUMIFS(Услуги!W:W,Услуги!D:D,СВОД!C2839,Услуги!F:F,СВОД!E2839)+SUMIFS(Услуги!AB:AB,Услуги!D:D,СВОД!C2839,Услуги!F:F,СВОД!E2839)+SUMIFS(Услуги!AG:AG,Услуги!D:D,СВОД!C2839,Услуги!F:F,СВОД!E2839)+SUMIFS(Услуги!AL:AL,Услуги!D:D,СВОД!C2839,Услуги!F:F,СВОД!E2839)+SUMIFS(Услуги!AQ:AQ,Услуги!D:D,СВОД!C2839,Услуги!F:F,СВОД!E2839)</f>
        <v>0</v>
      </c>
      <c r="M2839" s="251">
        <f>SUMIFS('Скорая мед.помощь'!J:J,'Скорая мед.помощь'!E:E,СВОД!C2839,'Скорая мед.помощь'!G:G,СВОД!E2839)</f>
        <v>0</v>
      </c>
      <c r="N2839" s="278">
        <f>SUMIFS('Круглосуточный стационар'!O:O,'Круглосуточный стационар'!D:D,СВОД!C2839,'Круглосуточный стационар'!F:F,СВОД!E2839)+SUMIFS(ВМП!O:O,ВМП!D:D,СВОД!C2839,ВМП!F:F,СВОД!E2839)+SUMIFS('Дневной стационар'!O:O,'Дневной стационар'!D:D,СВОД!C2839,'Дневной стационар'!F:F,СВОД!E2839)+SUMIFS(ЭКО!M:M,ЭКО!D:D,СВОД!C2839,ЭКО!F:F,СВОД!E2839)+SUMIFS(Диализ!O:O,Диализ!E:E,СВОД!C2839,Диализ!G:G,СВОД!E2839)+SUMIFS(Поликлиника!CT:CT,Поликлиника!D:D,СВОД!C2839,Поликлиника!F:F,СВОД!E2839)+SUMIFS('Скорая мед.помощь'!O:O,'Скорая мед.помощь'!E:E,СВОД!C2839,'Скорая мед.помощь'!G:G,СВОД!E2839)+SUMIFS(Услуги!AV:AV,Услуги!D:D,СВОД!C2839,Услуги!F:F,СВОД!E2839)</f>
        <v>0</v>
      </c>
      <c r="O2839" s="277">
        <f>SUMIFS(Сверхбаза!L:L,Сверхбаза!C:C,СВОД!C2839,Сверхбаза!E:E,СВОД!E2839)+SUMIFS(Сверхбаза!M:M,Сверхбаза!C:C,СВОД!C2839,Сверхбаза!E:E,СВОД!E2839)</f>
        <v>0</v>
      </c>
      <c r="P2839" s="251">
        <f>SUMIFS(Сверхбаза!N:N,Сверхбаза!C:C,СВОД!C2839,Сверхбаза!E:E,СВОД!E2839)</f>
        <v>0</v>
      </c>
      <c r="Q2839" s="251">
        <f>SUMIFS(Сверхбаза!P:P,Сверхбаза!C:C,СВОД!C2839,Сверхбаза!E:E,СВОД!E2839)</f>
        <v>0</v>
      </c>
      <c r="R2839" s="251">
        <f>SUMIFS(Сверхбаза!O:O,Сверхбаза!C:C,СВОД!C2839,Сверхбаза!E:E,СВОД!E2839)</f>
        <v>0</v>
      </c>
      <c r="S2839" s="251">
        <f>SUMIFS(Сверхбаза!Q:Q,Сверхбаза!C:C,СВОД!C2839,Сверхбаза!E:E,СВОД!E2839)</f>
        <v>0</v>
      </c>
      <c r="T2839" s="278">
        <f>SUMIFS(Сверхбаза!G:G,Сверхбаза!C:C,СВОД!C2839,Сверхбаза!E:E,СВОД!E2839)</f>
        <v>0</v>
      </c>
    </row>
    <row r="2840" spans="1:20" outlineLevel="1">
      <c r="A2840" s="264"/>
      <c r="B2840" s="254"/>
      <c r="C2840" s="254" t="str">
        <f>CONCATENATE(C2839," ","Итог")</f>
        <v>212101 Итог</v>
      </c>
      <c r="D2840" s="255"/>
      <c r="E2840" s="326"/>
      <c r="F2840" s="327"/>
      <c r="G2840" s="279"/>
      <c r="H2840" s="256"/>
      <c r="I2840" s="256"/>
      <c r="J2840" s="256"/>
      <c r="K2840" s="256"/>
      <c r="L2840" s="256"/>
      <c r="M2840" s="256"/>
      <c r="N2840" s="280">
        <f>SUBTOTAL(9,N2832:N2839)</f>
        <v>0</v>
      </c>
      <c r="O2840" s="279"/>
      <c r="P2840" s="256"/>
      <c r="Q2840" s="256"/>
      <c r="R2840" s="256"/>
      <c r="S2840" s="256"/>
      <c r="T2840" s="280">
        <f>SUBTOTAL(9,T2832:T2839)</f>
        <v>87077.138999999996</v>
      </c>
    </row>
    <row r="2841" spans="1:20" outlineLevel="2">
      <c r="A2841" s="262">
        <v>5</v>
      </c>
      <c r="B2841" s="8">
        <v>502122</v>
      </c>
      <c r="C2841" s="8">
        <v>212301</v>
      </c>
      <c r="D2841" s="9" t="s">
        <v>260</v>
      </c>
      <c r="E2841" s="322">
        <v>1</v>
      </c>
      <c r="F2841" s="323" t="s">
        <v>12</v>
      </c>
      <c r="G2841" s="275">
        <f>SUMIFS('Круглосуточный стационар'!J:J,'Круглосуточный стационар'!D:D,СВОД!C2841,'Круглосуточный стационар'!F:F,СВОД!E2841)/2+SUMIFS(ВМП!J:J,ВМП!D:D,СВОД!C2841,ВМП!F:F,СВОД!E2841)/2+SUMIFS('Дневной стационар'!J:J,'Дневной стационар'!D:D,СВОД!C2841,'Дневной стационар'!F:F,СВОД!E2841)/2+SUMIFS(ЭКО!H:H,ЭКО!D:D,СВОД!C2841,ЭКО!F:F,СВОД!E2841)+SUMIFS(Диализ!J:J,Диализ!E:E,СВОД!C2841,Диализ!G:G,СВОД!E2841)</f>
        <v>0</v>
      </c>
      <c r="H2841" s="253">
        <f>SUMIFS(Поликлиника!H:H,Поликлиника!D:D,СВОД!C2841,Поликлиника!F:F,СВОД!E2841)</f>
        <v>0</v>
      </c>
      <c r="I2841" s="253">
        <f>SUMIFS(Поликлиника!BA:BA,Поликлиника!D:D,СВОД!C2841,Поликлиника!F:F,СВОД!E2841)</f>
        <v>0</v>
      </c>
      <c r="J2841" s="253">
        <f>SUMIFS(Поликлиника!BF:BF,Поликлиника!D:D,СВОД!C2841,Поликлиника!F:F,СВОД!E2841)</f>
        <v>0</v>
      </c>
      <c r="K2841" s="253">
        <f>SUMIFS(Поликлиника!BU:BU,Поликлиника!D:D,СВОД!C2841,Поликлиника!F:F,СВОД!E2841)</f>
        <v>0</v>
      </c>
      <c r="L2841" s="253">
        <f>SUMIFS(Услуги!H:H,Услуги!D:D,СВОД!C2841,Услуги!F:F,СВОД!E2841)+SUMIFS(Услуги!M:M,Услуги!D:D,СВОД!C2841,Услуги!F:F,СВОД!E2841)+SUMIFS(Услуги!R:R,Услуги!D:D,СВОД!C2841,Услуги!F:F,СВОД!E2841)+SUMIFS(Услуги!W:W,Услуги!D:D,СВОД!C2841,Услуги!F:F,СВОД!E2841)+SUMIFS(Услуги!AB:AB,Услуги!D:D,СВОД!C2841,Услуги!F:F,СВОД!E2841)+SUMIFS(Услуги!AG:AG,Услуги!D:D,СВОД!C2841,Услуги!F:F,СВОД!E2841)+SUMIFS(Услуги!AL:AL,Услуги!D:D,СВОД!C2841,Услуги!F:F,СВОД!E2841)+SUMIFS(Услуги!AQ:AQ,Услуги!D:D,СВОД!C2841,Услуги!F:F,СВОД!E2841)</f>
        <v>0</v>
      </c>
      <c r="M2841" s="253">
        <f>SUMIFS('Скорая мед.помощь'!J:J,'Скорая мед.помощь'!E:E,СВОД!C2841,'Скорая мед.помощь'!G:G,СВОД!E2841)</f>
        <v>0</v>
      </c>
      <c r="N2841" s="276">
        <f>SUMIFS('Круглосуточный стационар'!O:O,'Круглосуточный стационар'!D:D,СВОД!C2841,'Круглосуточный стационар'!F:F,СВОД!E2841)+SUMIFS(ВМП!O:O,ВМП!D:D,СВОД!C2841,ВМП!F:F,СВОД!E2841)+SUMIFS('Дневной стационар'!O:O,'Дневной стационар'!D:D,СВОД!C2841,'Дневной стационар'!F:F,СВОД!E2841)+SUMIFS(ЭКО!M:M,ЭКО!D:D,СВОД!C2841,ЭКО!F:F,СВОД!E2841)+SUMIFS(Диализ!O:O,Диализ!E:E,СВОД!C2841,Диализ!G:G,СВОД!E2841)+SUMIFS(Поликлиника!CT:CT,Поликлиника!D:D,СВОД!C2841,Поликлиника!F:F,СВОД!E2841)+SUMIFS('Скорая мед.помощь'!O:O,'Скорая мед.помощь'!E:E,СВОД!C2841,'Скорая мед.помощь'!G:G,СВОД!E2841)+SUMIFS(Услуги!AV:AV,Услуги!D:D,СВОД!C2841,Услуги!F:F,СВОД!E2841)</f>
        <v>0</v>
      </c>
      <c r="O2841" s="275">
        <f>SUMIFS(Сверхбаза!L:L,Сверхбаза!C:C,СВОД!C2841,Сверхбаза!E:E,СВОД!E2841)+SUMIFS(Сверхбаза!M:M,Сверхбаза!C:C,СВОД!C2841,Сверхбаза!E:E,СВОД!E2841)</f>
        <v>0</v>
      </c>
      <c r="P2841" s="253">
        <f>SUMIFS(Сверхбаза!N:N,Сверхбаза!C:C,СВОД!C2841,Сверхбаза!E:E,СВОД!E2841)</f>
        <v>0</v>
      </c>
      <c r="Q2841" s="253">
        <f>SUMIFS(Сверхбаза!P:P,Сверхбаза!C:C,СВОД!C2841,Сверхбаза!E:E,СВОД!E2841)</f>
        <v>0</v>
      </c>
      <c r="R2841" s="253">
        <f>SUMIFS(Сверхбаза!O:O,Сверхбаза!C:C,СВОД!C2841,Сверхбаза!E:E,СВОД!E2841)</f>
        <v>0</v>
      </c>
      <c r="S2841" s="253">
        <f>SUMIFS(Сверхбаза!Q:Q,Сверхбаза!C:C,СВОД!C2841,Сверхбаза!E:E,СВОД!E2841)</f>
        <v>0</v>
      </c>
      <c r="T2841" s="276">
        <f>SUMIFS(Сверхбаза!G:G,Сверхбаза!C:C,СВОД!C2841,Сверхбаза!E:E,СВОД!E2841)</f>
        <v>0</v>
      </c>
    </row>
    <row r="2842" spans="1:20" ht="25.5" outlineLevel="2">
      <c r="A2842" s="263">
        <v>5</v>
      </c>
      <c r="B2842" s="336">
        <v>502122</v>
      </c>
      <c r="C2842" s="336">
        <v>212301</v>
      </c>
      <c r="D2842" s="5" t="s">
        <v>260</v>
      </c>
      <c r="E2842" s="324">
        <v>13</v>
      </c>
      <c r="F2842" s="325" t="s">
        <v>704</v>
      </c>
      <c r="G2842" s="277">
        <f>SUMIFS('Круглосуточный стационар'!J:J,'Круглосуточный стационар'!D:D,СВОД!C2842,'Круглосуточный стационар'!F:F,СВОД!E2842)/2+SUMIFS(ВМП!J:J,ВМП!D:D,СВОД!C2842,ВМП!F:F,СВОД!E2842)/2+SUMIFS('Дневной стационар'!J:J,'Дневной стационар'!D:D,СВОД!C2842,'Дневной стационар'!F:F,СВОД!E2842)/2+SUMIFS(ЭКО!H:H,ЭКО!D:D,СВОД!C2842,ЭКО!F:F,СВОД!E2842)+SUMIFS(Диализ!J:J,Диализ!E:E,СВОД!C2842,Диализ!G:G,СВОД!E2842)</f>
        <v>0</v>
      </c>
      <c r="H2842" s="251">
        <f>SUMIFS(Поликлиника!H:H,Поликлиника!D:D,СВОД!C2842,Поликлиника!F:F,СВОД!E2842)</f>
        <v>0</v>
      </c>
      <c r="I2842" s="251">
        <f>SUMIFS(Поликлиника!BA:BA,Поликлиника!D:D,СВОД!C2842,Поликлиника!F:F,СВОД!E2842)</f>
        <v>0</v>
      </c>
      <c r="J2842" s="251">
        <f>SUMIFS(Поликлиника!BF:BF,Поликлиника!D:D,СВОД!C2842,Поликлиника!F:F,СВОД!E2842)</f>
        <v>0</v>
      </c>
      <c r="K2842" s="251">
        <f>SUMIFS(Поликлиника!BU:BU,Поликлиника!D:D,СВОД!C2842,Поликлиника!F:F,СВОД!E2842)</f>
        <v>0</v>
      </c>
      <c r="L2842" s="251">
        <f>SUMIFS(Услуги!H:H,Услуги!D:D,СВОД!C2842,Услуги!F:F,СВОД!E2842)+SUMIFS(Услуги!M:M,Услуги!D:D,СВОД!C2842,Услуги!F:F,СВОД!E2842)+SUMIFS(Услуги!R:R,Услуги!D:D,СВОД!C2842,Услуги!F:F,СВОД!E2842)+SUMIFS(Услуги!W:W,Услуги!D:D,СВОД!C2842,Услуги!F:F,СВОД!E2842)+SUMIFS(Услуги!AB:AB,Услуги!D:D,СВОД!C2842,Услуги!F:F,СВОД!E2842)+SUMIFS(Услуги!AG:AG,Услуги!D:D,СВОД!C2842,Услуги!F:F,СВОД!E2842)+SUMIFS(Услуги!AL:AL,Услуги!D:D,СВОД!C2842,Услуги!F:F,СВОД!E2842)+SUMIFS(Услуги!AQ:AQ,Услуги!D:D,СВОД!C2842,Услуги!F:F,СВОД!E2842)</f>
        <v>0</v>
      </c>
      <c r="M2842" s="251">
        <f>SUMIFS('Скорая мед.помощь'!J:J,'Скорая мед.помощь'!E:E,СВОД!C2842,'Скорая мед.помощь'!G:G,СВОД!E2842)</f>
        <v>0</v>
      </c>
      <c r="N2842" s="278">
        <f>SUMIFS('Круглосуточный стационар'!O:O,'Круглосуточный стационар'!D:D,СВОД!C2842,'Круглосуточный стационар'!F:F,СВОД!E2842)+SUMIFS(ВМП!O:O,ВМП!D:D,СВОД!C2842,ВМП!F:F,СВОД!E2842)+SUMIFS('Дневной стационар'!O:O,'Дневной стационар'!D:D,СВОД!C2842,'Дневной стационар'!F:F,СВОД!E2842)+SUMIFS(ЭКО!M:M,ЭКО!D:D,СВОД!C2842,ЭКО!F:F,СВОД!E2842)+SUMIFS(Диализ!O:O,Диализ!E:E,СВОД!C2842,Диализ!G:G,СВОД!E2842)+SUMIFS(Поликлиника!CT:CT,Поликлиника!D:D,СВОД!C2842,Поликлиника!F:F,СВОД!E2842)+SUMIFS('Скорая мед.помощь'!O:O,'Скорая мед.помощь'!E:E,СВОД!C2842,'Скорая мед.помощь'!G:G,СВОД!E2842)+SUMIFS(Услуги!AV:AV,Услуги!D:D,СВОД!C2842,Услуги!F:F,СВОД!E2842)</f>
        <v>0</v>
      </c>
      <c r="O2842" s="277">
        <f>SUMIFS(Сверхбаза!L:L,Сверхбаза!C:C,СВОД!C2842,Сверхбаза!E:E,СВОД!E2842)+SUMIFS(Сверхбаза!M:M,Сверхбаза!C:C,СВОД!C2842,Сверхбаза!E:E,СВОД!E2842)</f>
        <v>0</v>
      </c>
      <c r="P2842" s="251">
        <f>SUMIFS(Сверхбаза!N:N,Сверхбаза!C:C,СВОД!C2842,Сверхбаза!E:E,СВОД!E2842)</f>
        <v>0</v>
      </c>
      <c r="Q2842" s="251">
        <f>SUMIFS(Сверхбаза!P:P,Сверхбаза!C:C,СВОД!C2842,Сверхбаза!E:E,СВОД!E2842)</f>
        <v>0</v>
      </c>
      <c r="R2842" s="251">
        <f>SUMIFS(Сверхбаза!O:O,Сверхбаза!C:C,СВОД!C2842,Сверхбаза!E:E,СВОД!E2842)</f>
        <v>0</v>
      </c>
      <c r="S2842" s="251">
        <f>SUMIFS(Сверхбаза!Q:Q,Сверхбаза!C:C,СВОД!C2842,Сверхбаза!E:E,СВОД!E2842)</f>
        <v>0</v>
      </c>
      <c r="T2842" s="278">
        <f>SUMIFS(Сверхбаза!G:G,Сверхбаза!C:C,СВОД!C2842,Сверхбаза!E:E,СВОД!E2842)</f>
        <v>0</v>
      </c>
    </row>
    <row r="2843" spans="1:20" outlineLevel="2">
      <c r="A2843" s="263">
        <v>5</v>
      </c>
      <c r="B2843" s="336">
        <v>502122</v>
      </c>
      <c r="C2843" s="336">
        <v>212301</v>
      </c>
      <c r="D2843" s="5" t="s">
        <v>260</v>
      </c>
      <c r="E2843" s="324">
        <v>2</v>
      </c>
      <c r="F2843" s="325" t="s">
        <v>173</v>
      </c>
      <c r="G2843" s="277">
        <f>SUMIFS('Круглосуточный стационар'!J:J,'Круглосуточный стационар'!D:D,СВОД!C2843,'Круглосуточный стационар'!F:F,СВОД!E2843)/2+SUMIFS(ВМП!J:J,ВМП!D:D,СВОД!C2843,ВМП!F:F,СВОД!E2843)/2+SUMIFS('Дневной стационар'!J:J,'Дневной стационар'!D:D,СВОД!C2843,'Дневной стационар'!F:F,СВОД!E2843)/2+SUMIFS(ЭКО!H:H,ЭКО!D:D,СВОД!C2843,ЭКО!F:F,СВОД!E2843)+SUMIFS(Диализ!J:J,Диализ!E:E,СВОД!C2843,Диализ!G:G,СВОД!E2843)</f>
        <v>0</v>
      </c>
      <c r="H2843" s="251">
        <f>SUMIFS(Поликлиника!H:H,Поликлиника!D:D,СВОД!C2843,Поликлиника!F:F,СВОД!E2843)</f>
        <v>0</v>
      </c>
      <c r="I2843" s="251">
        <f>SUMIFS(Поликлиника!BA:BA,Поликлиника!D:D,СВОД!C2843,Поликлиника!F:F,СВОД!E2843)</f>
        <v>0</v>
      </c>
      <c r="J2843" s="251">
        <f>SUMIFS(Поликлиника!BF:BF,Поликлиника!D:D,СВОД!C2843,Поликлиника!F:F,СВОД!E2843)</f>
        <v>0</v>
      </c>
      <c r="K2843" s="251">
        <f>SUMIFS(Поликлиника!BU:BU,Поликлиника!D:D,СВОД!C2843,Поликлиника!F:F,СВОД!E2843)</f>
        <v>0</v>
      </c>
      <c r="L2843" s="251">
        <f>SUMIFS(Услуги!H:H,Услуги!D:D,СВОД!C2843,Услуги!F:F,СВОД!E2843)+SUMIFS(Услуги!M:M,Услуги!D:D,СВОД!C2843,Услуги!F:F,СВОД!E2843)+SUMIFS(Услуги!R:R,Услуги!D:D,СВОД!C2843,Услуги!F:F,СВОД!E2843)+SUMIFS(Услуги!W:W,Услуги!D:D,СВОД!C2843,Услуги!F:F,СВОД!E2843)+SUMIFS(Услуги!AB:AB,Услуги!D:D,СВОД!C2843,Услуги!F:F,СВОД!E2843)+SUMIFS(Услуги!AG:AG,Услуги!D:D,СВОД!C2843,Услуги!F:F,СВОД!E2843)+SUMIFS(Услуги!AL:AL,Услуги!D:D,СВОД!C2843,Услуги!F:F,СВОД!E2843)+SUMIFS(Услуги!AQ:AQ,Услуги!D:D,СВОД!C2843,Услуги!F:F,СВОД!E2843)</f>
        <v>0</v>
      </c>
      <c r="M2843" s="251">
        <f>SUMIFS('Скорая мед.помощь'!J:J,'Скорая мед.помощь'!E:E,СВОД!C2843,'Скорая мед.помощь'!G:G,СВОД!E2843)</f>
        <v>0</v>
      </c>
      <c r="N2843" s="278">
        <f>SUMIFS('Круглосуточный стационар'!O:O,'Круглосуточный стационар'!D:D,СВОД!C2843,'Круглосуточный стационар'!F:F,СВОД!E2843)+SUMIFS(ВМП!O:O,ВМП!D:D,СВОД!C2843,ВМП!F:F,СВОД!E2843)+SUMIFS('Дневной стационар'!O:O,'Дневной стационар'!D:D,СВОД!C2843,'Дневной стационар'!F:F,СВОД!E2843)+SUMIFS(ЭКО!M:M,ЭКО!D:D,СВОД!C2843,ЭКО!F:F,СВОД!E2843)+SUMIFS(Диализ!O:O,Диализ!E:E,СВОД!C2843,Диализ!G:G,СВОД!E2843)+SUMIFS(Поликлиника!CT:CT,Поликлиника!D:D,СВОД!C2843,Поликлиника!F:F,СВОД!E2843)+SUMIFS('Скорая мед.помощь'!O:O,'Скорая мед.помощь'!E:E,СВОД!C2843,'Скорая мед.помощь'!G:G,СВОД!E2843)+SUMIFS(Услуги!AV:AV,Услуги!D:D,СВОД!C2843,Услуги!F:F,СВОД!E2843)</f>
        <v>0</v>
      </c>
      <c r="O2843" s="277">
        <f>SUMIFS(Сверхбаза!L:L,Сверхбаза!C:C,СВОД!C2843,Сверхбаза!E:E,СВОД!E2843)+SUMIFS(Сверхбаза!M:M,Сверхбаза!C:C,СВОД!C2843,Сверхбаза!E:E,СВОД!E2843)</f>
        <v>0</v>
      </c>
      <c r="P2843" s="251">
        <f>SUMIFS(Сверхбаза!N:N,Сверхбаза!C:C,СВОД!C2843,Сверхбаза!E:E,СВОД!E2843)</f>
        <v>0</v>
      </c>
      <c r="Q2843" s="251">
        <f>SUMIFS(Сверхбаза!P:P,Сверхбаза!C:C,СВОД!C2843,Сверхбаза!E:E,СВОД!E2843)</f>
        <v>0</v>
      </c>
      <c r="R2843" s="251">
        <f>SUMIFS(Сверхбаза!O:O,Сверхбаза!C:C,СВОД!C2843,Сверхбаза!E:E,СВОД!E2843)</f>
        <v>0</v>
      </c>
      <c r="S2843" s="251">
        <f>SUMIFS(Сверхбаза!Q:Q,Сверхбаза!C:C,СВОД!C2843,Сверхбаза!E:E,СВОД!E2843)</f>
        <v>0</v>
      </c>
      <c r="T2843" s="278">
        <f>SUMIFS(Сверхбаза!G:G,Сверхбаза!C:C,СВОД!C2843,Сверхбаза!E:E,СВОД!E2843)</f>
        <v>0</v>
      </c>
    </row>
    <row r="2844" spans="1:20" ht="25.5" outlineLevel="2">
      <c r="A2844" s="263">
        <v>5</v>
      </c>
      <c r="B2844" s="336">
        <v>502122</v>
      </c>
      <c r="C2844" s="336">
        <v>212301</v>
      </c>
      <c r="D2844" s="5" t="s">
        <v>260</v>
      </c>
      <c r="E2844" s="324">
        <v>6</v>
      </c>
      <c r="F2844" s="325" t="s">
        <v>705</v>
      </c>
      <c r="G2844" s="277">
        <f>SUMIFS('Круглосуточный стационар'!J:J,'Круглосуточный стационар'!D:D,СВОД!C2844,'Круглосуточный стационар'!F:F,СВОД!E2844)/2+SUMIFS(ВМП!J:J,ВМП!D:D,СВОД!C2844,ВМП!F:F,СВОД!E2844)/2+SUMIFS('Дневной стационар'!J:J,'Дневной стационар'!D:D,СВОД!C2844,'Дневной стационар'!F:F,СВОД!E2844)/2+SUMIFS(ЭКО!H:H,ЭКО!D:D,СВОД!C2844,ЭКО!F:F,СВОД!E2844)+SUMIFS(Диализ!J:J,Диализ!E:E,СВОД!C2844,Диализ!G:G,СВОД!E2844)</f>
        <v>0</v>
      </c>
      <c r="H2844" s="251">
        <f>SUMIFS(Поликлиника!H:H,Поликлиника!D:D,СВОД!C2844,Поликлиника!F:F,СВОД!E2844)</f>
        <v>0</v>
      </c>
      <c r="I2844" s="251">
        <f>SUMIFS(Поликлиника!BA:BA,Поликлиника!D:D,СВОД!C2844,Поликлиника!F:F,СВОД!E2844)</f>
        <v>0</v>
      </c>
      <c r="J2844" s="251">
        <f>SUMIFS(Поликлиника!BF:BF,Поликлиника!D:D,СВОД!C2844,Поликлиника!F:F,СВОД!E2844)</f>
        <v>0</v>
      </c>
      <c r="K2844" s="251">
        <f>SUMIFS(Поликлиника!BU:BU,Поликлиника!D:D,СВОД!C2844,Поликлиника!F:F,СВОД!E2844)</f>
        <v>0</v>
      </c>
      <c r="L2844" s="251">
        <f>SUMIFS(Услуги!H:H,Услуги!D:D,СВОД!C2844,Услуги!F:F,СВОД!E2844)+SUMIFS(Услуги!M:M,Услуги!D:D,СВОД!C2844,Услуги!F:F,СВОД!E2844)+SUMIFS(Услуги!R:R,Услуги!D:D,СВОД!C2844,Услуги!F:F,СВОД!E2844)+SUMIFS(Услуги!W:W,Услуги!D:D,СВОД!C2844,Услуги!F:F,СВОД!E2844)+SUMIFS(Услуги!AB:AB,Услуги!D:D,СВОД!C2844,Услуги!F:F,СВОД!E2844)+SUMIFS(Услуги!AG:AG,Услуги!D:D,СВОД!C2844,Услуги!F:F,СВОД!E2844)+SUMIFS(Услуги!AL:AL,Услуги!D:D,СВОД!C2844,Услуги!F:F,СВОД!E2844)+SUMIFS(Услуги!AQ:AQ,Услуги!D:D,СВОД!C2844,Услуги!F:F,СВОД!E2844)</f>
        <v>0</v>
      </c>
      <c r="M2844" s="251">
        <f>SUMIFS('Скорая мед.помощь'!J:J,'Скорая мед.помощь'!E:E,СВОД!C2844,'Скорая мед.помощь'!G:G,СВОД!E2844)</f>
        <v>0</v>
      </c>
      <c r="N2844" s="278">
        <f>SUMIFS('Круглосуточный стационар'!O:O,'Круглосуточный стационар'!D:D,СВОД!C2844,'Круглосуточный стационар'!F:F,СВОД!E2844)+SUMIFS(ВМП!O:O,ВМП!D:D,СВОД!C2844,ВМП!F:F,СВОД!E2844)+SUMIFS('Дневной стационар'!O:O,'Дневной стационар'!D:D,СВОД!C2844,'Дневной стационар'!F:F,СВОД!E2844)+SUMIFS(ЭКО!M:M,ЭКО!D:D,СВОД!C2844,ЭКО!F:F,СВОД!E2844)+SUMIFS(Диализ!O:O,Диализ!E:E,СВОД!C2844,Диализ!G:G,СВОД!E2844)+SUMIFS(Поликлиника!CT:CT,Поликлиника!D:D,СВОД!C2844,Поликлиника!F:F,СВОД!E2844)+SUMIFS('Скорая мед.помощь'!O:O,'Скорая мед.помощь'!E:E,СВОД!C2844,'Скорая мед.помощь'!G:G,СВОД!E2844)+SUMIFS(Услуги!AV:AV,Услуги!D:D,СВОД!C2844,Услуги!F:F,СВОД!E2844)</f>
        <v>0</v>
      </c>
      <c r="O2844" s="277">
        <f>SUMIFS(Сверхбаза!L:L,Сверхбаза!C:C,СВОД!C2844,Сверхбаза!E:E,СВОД!E2844)+SUMIFS(Сверхбаза!M:M,Сверхбаза!C:C,СВОД!C2844,Сверхбаза!E:E,СВОД!E2844)</f>
        <v>0</v>
      </c>
      <c r="P2844" s="251">
        <f>SUMIFS(Сверхбаза!N:N,Сверхбаза!C:C,СВОД!C2844,Сверхбаза!E:E,СВОД!E2844)</f>
        <v>0</v>
      </c>
      <c r="Q2844" s="251">
        <f>SUMIFS(Сверхбаза!P:P,Сверхбаза!C:C,СВОД!C2844,Сверхбаза!E:E,СВОД!E2844)</f>
        <v>0</v>
      </c>
      <c r="R2844" s="251">
        <f>SUMIFS(Сверхбаза!O:O,Сверхбаза!C:C,СВОД!C2844,Сверхбаза!E:E,СВОД!E2844)</f>
        <v>0</v>
      </c>
      <c r="S2844" s="251">
        <f>SUMIFS(Сверхбаза!Q:Q,Сверхбаза!C:C,СВОД!C2844,Сверхбаза!E:E,СВОД!E2844)</f>
        <v>0</v>
      </c>
      <c r="T2844" s="278">
        <f>SUMIFS(Сверхбаза!G:G,Сверхбаза!C:C,СВОД!C2844,Сверхбаза!E:E,СВОД!E2844)</f>
        <v>0</v>
      </c>
    </row>
    <row r="2845" spans="1:20" ht="25.5" outlineLevel="2">
      <c r="A2845" s="263">
        <v>5</v>
      </c>
      <c r="B2845" s="336">
        <v>502122</v>
      </c>
      <c r="C2845" s="336">
        <v>212301</v>
      </c>
      <c r="D2845" s="5" t="s">
        <v>260</v>
      </c>
      <c r="E2845" s="324">
        <v>3</v>
      </c>
      <c r="F2845" s="325" t="s">
        <v>174</v>
      </c>
      <c r="G2845" s="277">
        <f>SUMIFS('Круглосуточный стационар'!J:J,'Круглосуточный стационар'!D:D,СВОД!C2845,'Круглосуточный стационар'!F:F,СВОД!E2845)/2+SUMIFS(ВМП!J:J,ВМП!D:D,СВОД!C2845,ВМП!F:F,СВОД!E2845)/2+SUMIFS('Дневной стационар'!J:J,'Дневной стационар'!D:D,СВОД!C2845,'Дневной стационар'!F:F,СВОД!E2845)/2+SUMIFS(ЭКО!H:H,ЭКО!D:D,СВОД!C2845,ЭКО!F:F,СВОД!E2845)+SUMIFS(Диализ!J:J,Диализ!E:E,СВОД!C2845,Диализ!G:G,СВОД!E2845)</f>
        <v>0</v>
      </c>
      <c r="H2845" s="251">
        <f>SUMIFS(Поликлиника!H:H,Поликлиника!D:D,СВОД!C2845,Поликлиника!F:F,СВОД!E2845)</f>
        <v>0</v>
      </c>
      <c r="I2845" s="251">
        <f>SUMIFS(Поликлиника!BA:BA,Поликлиника!D:D,СВОД!C2845,Поликлиника!F:F,СВОД!E2845)</f>
        <v>0</v>
      </c>
      <c r="J2845" s="251">
        <f>SUMIFS(Поликлиника!BF:BF,Поликлиника!D:D,СВОД!C2845,Поликлиника!F:F,СВОД!E2845)</f>
        <v>0</v>
      </c>
      <c r="K2845" s="251">
        <f>SUMIFS(Поликлиника!BU:BU,Поликлиника!D:D,СВОД!C2845,Поликлиника!F:F,СВОД!E2845)</f>
        <v>2000</v>
      </c>
      <c r="L2845" s="251">
        <f>SUMIFS(Услуги!H:H,Услуги!D:D,СВОД!C2845,Услуги!F:F,СВОД!E2845)+SUMIFS(Услуги!M:M,Услуги!D:D,СВОД!C2845,Услуги!F:F,СВОД!E2845)+SUMIFS(Услуги!R:R,Услуги!D:D,СВОД!C2845,Услуги!F:F,СВОД!E2845)+SUMIFS(Услуги!W:W,Услуги!D:D,СВОД!C2845,Услуги!F:F,СВОД!E2845)+SUMIFS(Услуги!AB:AB,Услуги!D:D,СВОД!C2845,Услуги!F:F,СВОД!E2845)+SUMIFS(Услуги!AG:AG,Услуги!D:D,СВОД!C2845,Услуги!F:F,СВОД!E2845)+SUMIFS(Услуги!AL:AL,Услуги!D:D,СВОД!C2845,Услуги!F:F,СВОД!E2845)+SUMIFS(Услуги!AQ:AQ,Услуги!D:D,СВОД!C2845,Услуги!F:F,СВОД!E2845)</f>
        <v>0</v>
      </c>
      <c r="M2845" s="251">
        <f>SUMIFS('Скорая мед.помощь'!J:J,'Скорая мед.помощь'!E:E,СВОД!C2845,'Скорая мед.помощь'!G:G,СВОД!E2845)</f>
        <v>0</v>
      </c>
      <c r="N2845" s="278">
        <f>SUMIFS('Круглосуточный стационар'!O:O,'Круглосуточный стационар'!D:D,СВОД!C2845,'Круглосуточный стационар'!F:F,СВОД!E2845)+SUMIFS(ВМП!O:O,ВМП!D:D,СВОД!C2845,ВМП!F:F,СВОД!E2845)+SUMIFS('Дневной стационар'!O:O,'Дневной стационар'!D:D,СВОД!C2845,'Дневной стационар'!F:F,СВОД!E2845)+SUMIFS(ЭКО!M:M,ЭКО!D:D,СВОД!C2845,ЭКО!F:F,СВОД!E2845)+SUMIFS(Диализ!O:O,Диализ!E:E,СВОД!C2845,Диализ!G:G,СВОД!E2845)+SUMIFS(Поликлиника!CT:CT,Поликлиника!D:D,СВОД!C2845,Поликлиника!F:F,СВОД!E2845)+SUMIFS('Скорая мед.помощь'!O:O,'Скорая мед.помощь'!E:E,СВОД!C2845,'Скорая мед.помощь'!G:G,СВОД!E2845)+SUMIFS(Услуги!AV:AV,Услуги!D:D,СВОД!C2845,Услуги!F:F,СВОД!E2845)</f>
        <v>510.19226999999995</v>
      </c>
      <c r="O2845" s="277">
        <f>SUMIFS(Сверхбаза!L:L,Сверхбаза!C:C,СВОД!C2845,Сверхбаза!E:E,СВОД!E2845)+SUMIFS(Сверхбаза!M:M,Сверхбаза!C:C,СВОД!C2845,Сверхбаза!E:E,СВОД!E2845)</f>
        <v>0</v>
      </c>
      <c r="P2845" s="251">
        <f>SUMIFS(Сверхбаза!N:N,Сверхбаза!C:C,СВОД!C2845,Сверхбаза!E:E,СВОД!E2845)</f>
        <v>0</v>
      </c>
      <c r="Q2845" s="251">
        <f>SUMIFS(Сверхбаза!P:P,Сверхбаза!C:C,СВОД!C2845,Сверхбаза!E:E,СВОД!E2845)</f>
        <v>0</v>
      </c>
      <c r="R2845" s="251">
        <f>SUMIFS(Сверхбаза!O:O,Сверхбаза!C:C,СВОД!C2845,Сверхбаза!E:E,СВОД!E2845)</f>
        <v>0</v>
      </c>
      <c r="S2845" s="251">
        <f>SUMIFS(Сверхбаза!Q:Q,Сверхбаза!C:C,СВОД!C2845,Сверхбаза!E:E,СВОД!E2845)</f>
        <v>0</v>
      </c>
      <c r="T2845" s="278">
        <f>SUMIFS(Сверхбаза!G:G,Сверхбаза!C:C,СВОД!C2845,Сверхбаза!E:E,СВОД!E2845)</f>
        <v>0</v>
      </c>
    </row>
    <row r="2846" spans="1:20" outlineLevel="2">
      <c r="A2846" s="263">
        <v>5</v>
      </c>
      <c r="B2846" s="336">
        <v>502122</v>
      </c>
      <c r="C2846" s="336">
        <v>212301</v>
      </c>
      <c r="D2846" s="5" t="s">
        <v>260</v>
      </c>
      <c r="E2846" s="324">
        <v>7</v>
      </c>
      <c r="F2846" s="325" t="s">
        <v>706</v>
      </c>
      <c r="G2846" s="277">
        <f>SUMIFS('Круглосуточный стационар'!J:J,'Круглосуточный стационар'!D:D,СВОД!C2846,'Круглосуточный стационар'!F:F,СВОД!E2846)/2+SUMIFS(ВМП!J:J,ВМП!D:D,СВОД!C2846,ВМП!F:F,СВОД!E2846)/2+SUMIFS('Дневной стационар'!J:J,'Дневной стационар'!D:D,СВОД!C2846,'Дневной стационар'!F:F,СВОД!E2846)/2+SUMIFS(ЭКО!H:H,ЭКО!D:D,СВОД!C2846,ЭКО!F:F,СВОД!E2846)+SUMIFS(Диализ!J:J,Диализ!E:E,СВОД!C2846,Диализ!G:G,СВОД!E2846)</f>
        <v>0</v>
      </c>
      <c r="H2846" s="251">
        <f>SUMIFS(Поликлиника!H:H,Поликлиника!D:D,СВОД!C2846,Поликлиника!F:F,СВОД!E2846)</f>
        <v>0</v>
      </c>
      <c r="I2846" s="251">
        <f>SUMIFS(Поликлиника!BA:BA,Поликлиника!D:D,СВОД!C2846,Поликлиника!F:F,СВОД!E2846)</f>
        <v>0</v>
      </c>
      <c r="J2846" s="251">
        <f>SUMIFS(Поликлиника!BF:BF,Поликлиника!D:D,СВОД!C2846,Поликлиника!F:F,СВОД!E2846)</f>
        <v>0</v>
      </c>
      <c r="K2846" s="251">
        <f>SUMIFS(Поликлиника!BU:BU,Поликлиника!D:D,СВОД!C2846,Поликлиника!F:F,СВОД!E2846)</f>
        <v>0</v>
      </c>
      <c r="L2846" s="251">
        <f>SUMIFS(Услуги!H:H,Услуги!D:D,СВОД!C2846,Услуги!F:F,СВОД!E2846)+SUMIFS(Услуги!M:M,Услуги!D:D,СВОД!C2846,Услуги!F:F,СВОД!E2846)+SUMIFS(Услуги!R:R,Услуги!D:D,СВОД!C2846,Услуги!F:F,СВОД!E2846)+SUMIFS(Услуги!W:W,Услуги!D:D,СВОД!C2846,Услуги!F:F,СВОД!E2846)+SUMIFS(Услуги!AB:AB,Услуги!D:D,СВОД!C2846,Услуги!F:F,СВОД!E2846)+SUMIFS(Услуги!AG:AG,Услуги!D:D,СВОД!C2846,Услуги!F:F,СВОД!E2846)+SUMIFS(Услуги!AL:AL,Услуги!D:D,СВОД!C2846,Услуги!F:F,СВОД!E2846)+SUMIFS(Услуги!AQ:AQ,Услуги!D:D,СВОД!C2846,Услуги!F:F,СВОД!E2846)</f>
        <v>0</v>
      </c>
      <c r="M2846" s="251">
        <f>SUMIFS('Скорая мед.помощь'!J:J,'Скорая мед.помощь'!E:E,СВОД!C2846,'Скорая мед.помощь'!G:G,СВОД!E2846)</f>
        <v>0</v>
      </c>
      <c r="N2846" s="278">
        <f>SUMIFS('Круглосуточный стационар'!O:O,'Круглосуточный стационар'!D:D,СВОД!C2846,'Круглосуточный стационар'!F:F,СВОД!E2846)+SUMIFS(ВМП!O:O,ВМП!D:D,СВОД!C2846,ВМП!F:F,СВОД!E2846)+SUMIFS('Дневной стационар'!O:O,'Дневной стационар'!D:D,СВОД!C2846,'Дневной стационар'!F:F,СВОД!E2846)+SUMIFS(ЭКО!M:M,ЭКО!D:D,СВОД!C2846,ЭКО!F:F,СВОД!E2846)+SUMIFS(Диализ!O:O,Диализ!E:E,СВОД!C2846,Диализ!G:G,СВОД!E2846)+SUMIFS(Поликлиника!CT:CT,Поликлиника!D:D,СВОД!C2846,Поликлиника!F:F,СВОД!E2846)+SUMIFS('Скорая мед.помощь'!O:O,'Скорая мед.помощь'!E:E,СВОД!C2846,'Скорая мед.помощь'!G:G,СВОД!E2846)+SUMIFS(Услуги!AV:AV,Услуги!D:D,СВОД!C2846,Услуги!F:F,СВОД!E2846)</f>
        <v>0</v>
      </c>
      <c r="O2846" s="277">
        <f>SUMIFS(Сверхбаза!L:L,Сверхбаза!C:C,СВОД!C2846,Сверхбаза!E:E,СВОД!E2846)+SUMIFS(Сверхбаза!M:M,Сверхбаза!C:C,СВОД!C2846,Сверхбаза!E:E,СВОД!E2846)</f>
        <v>0</v>
      </c>
      <c r="P2846" s="251">
        <f>SUMIFS(Сверхбаза!N:N,Сверхбаза!C:C,СВОД!C2846,Сверхбаза!E:E,СВОД!E2846)</f>
        <v>0</v>
      </c>
      <c r="Q2846" s="251">
        <f>SUMIFS(Сверхбаза!P:P,Сверхбаза!C:C,СВОД!C2846,Сверхбаза!E:E,СВОД!E2846)</f>
        <v>0</v>
      </c>
      <c r="R2846" s="251">
        <f>SUMIFS(Сверхбаза!O:O,Сверхбаза!C:C,СВОД!C2846,Сверхбаза!E:E,СВОД!E2846)</f>
        <v>0</v>
      </c>
      <c r="S2846" s="251">
        <f>SUMIFS(Сверхбаза!Q:Q,Сверхбаза!C:C,СВОД!C2846,Сверхбаза!E:E,СВОД!E2846)</f>
        <v>0</v>
      </c>
      <c r="T2846" s="278">
        <f>SUMIFS(Сверхбаза!G:G,Сверхбаза!C:C,СВОД!C2846,Сверхбаза!E:E,СВОД!E2846)</f>
        <v>0</v>
      </c>
    </row>
    <row r="2847" spans="1:20" outlineLevel="2">
      <c r="A2847" s="263">
        <v>5</v>
      </c>
      <c r="B2847" s="336">
        <v>502122</v>
      </c>
      <c r="C2847" s="336">
        <v>212301</v>
      </c>
      <c r="D2847" s="5" t="s">
        <v>260</v>
      </c>
      <c r="E2847" s="324">
        <v>70</v>
      </c>
      <c r="F2847" s="325" t="s">
        <v>707</v>
      </c>
      <c r="G2847" s="277">
        <f>SUMIFS('Круглосуточный стационар'!J:J,'Круглосуточный стационар'!D:D,СВОД!C2847,'Круглосуточный стационар'!F:F,СВОД!E2847)/2+SUMIFS(ВМП!J:J,ВМП!D:D,СВОД!C2847,ВМП!F:F,СВОД!E2847)/2+SUMIFS('Дневной стационар'!J:J,'Дневной стационар'!D:D,СВОД!C2847,'Дневной стационар'!F:F,СВОД!E2847)/2+SUMIFS(ЭКО!H:H,ЭКО!D:D,СВОД!C2847,ЭКО!F:F,СВОД!E2847)+SUMIFS(Диализ!J:J,Диализ!E:E,СВОД!C2847,Диализ!G:G,СВОД!E2847)</f>
        <v>0</v>
      </c>
      <c r="H2847" s="251">
        <f>SUMIFS(Поликлиника!H:H,Поликлиника!D:D,СВОД!C2847,Поликлиника!F:F,СВОД!E2847)</f>
        <v>0</v>
      </c>
      <c r="I2847" s="251">
        <f>SUMIFS(Поликлиника!BA:BA,Поликлиника!D:D,СВОД!C2847,Поликлиника!F:F,СВОД!E2847)</f>
        <v>0</v>
      </c>
      <c r="J2847" s="251">
        <f>SUMIFS(Поликлиника!BF:BF,Поликлиника!D:D,СВОД!C2847,Поликлиника!F:F,СВОД!E2847)</f>
        <v>0</v>
      </c>
      <c r="K2847" s="251">
        <f>SUMIFS(Поликлиника!BU:BU,Поликлиника!D:D,СВОД!C2847,Поликлиника!F:F,СВОД!E2847)</f>
        <v>0</v>
      </c>
      <c r="L2847" s="251">
        <f>SUMIFS(Услуги!H:H,Услуги!D:D,СВОД!C2847,Услуги!F:F,СВОД!E2847)+SUMIFS(Услуги!M:M,Услуги!D:D,СВОД!C2847,Услуги!F:F,СВОД!E2847)+SUMIFS(Услуги!R:R,Услуги!D:D,СВОД!C2847,Услуги!F:F,СВОД!E2847)+SUMIFS(Услуги!W:W,Услуги!D:D,СВОД!C2847,Услуги!F:F,СВОД!E2847)+SUMIFS(Услуги!AB:AB,Услуги!D:D,СВОД!C2847,Услуги!F:F,СВОД!E2847)+SUMIFS(Услуги!AG:AG,Услуги!D:D,СВОД!C2847,Услуги!F:F,СВОД!E2847)+SUMIFS(Услуги!AL:AL,Услуги!D:D,СВОД!C2847,Услуги!F:F,СВОД!E2847)+SUMIFS(Услуги!AQ:AQ,Услуги!D:D,СВОД!C2847,Услуги!F:F,СВОД!E2847)</f>
        <v>0</v>
      </c>
      <c r="M2847" s="251">
        <f>SUMIFS('Скорая мед.помощь'!J:J,'Скорая мед.помощь'!E:E,СВОД!C2847,'Скорая мед.помощь'!G:G,СВОД!E2847)</f>
        <v>0</v>
      </c>
      <c r="N2847" s="278">
        <f>SUMIFS('Круглосуточный стационар'!O:O,'Круглосуточный стационар'!D:D,СВОД!C2847,'Круглосуточный стационар'!F:F,СВОД!E2847)+SUMIFS(ВМП!O:O,ВМП!D:D,СВОД!C2847,ВМП!F:F,СВОД!E2847)+SUMIFS('Дневной стационар'!O:O,'Дневной стационар'!D:D,СВОД!C2847,'Дневной стационар'!F:F,СВОД!E2847)+SUMIFS(ЭКО!M:M,ЭКО!D:D,СВОД!C2847,ЭКО!F:F,СВОД!E2847)+SUMIFS(Диализ!O:O,Диализ!E:E,СВОД!C2847,Диализ!G:G,СВОД!E2847)+SUMIFS(Поликлиника!CT:CT,Поликлиника!D:D,СВОД!C2847,Поликлиника!F:F,СВОД!E2847)+SUMIFS('Скорая мед.помощь'!O:O,'Скорая мед.помощь'!E:E,СВОД!C2847,'Скорая мед.помощь'!G:G,СВОД!E2847)+SUMIFS(Услуги!AV:AV,Услуги!D:D,СВОД!C2847,Услуги!F:F,СВОД!E2847)</f>
        <v>0</v>
      </c>
      <c r="O2847" s="277">
        <f>SUMIFS(Сверхбаза!L:L,Сверхбаза!C:C,СВОД!C2847,Сверхбаза!E:E,СВОД!E2847)+SUMIFS(Сверхбаза!M:M,Сверхбаза!C:C,СВОД!C2847,Сверхбаза!E:E,СВОД!E2847)</f>
        <v>0</v>
      </c>
      <c r="P2847" s="251">
        <f>SUMIFS(Сверхбаза!N:N,Сверхбаза!C:C,СВОД!C2847,Сверхбаза!E:E,СВОД!E2847)</f>
        <v>0</v>
      </c>
      <c r="Q2847" s="251">
        <f>SUMIFS(Сверхбаза!P:P,Сверхбаза!C:C,СВОД!C2847,Сверхбаза!E:E,СВОД!E2847)</f>
        <v>0</v>
      </c>
      <c r="R2847" s="251">
        <f>SUMIFS(Сверхбаза!O:O,Сверхбаза!C:C,СВОД!C2847,Сверхбаза!E:E,СВОД!E2847)</f>
        <v>0</v>
      </c>
      <c r="S2847" s="251">
        <f>SUMIFS(Сверхбаза!Q:Q,Сверхбаза!C:C,СВОД!C2847,Сверхбаза!E:E,СВОД!E2847)</f>
        <v>0</v>
      </c>
      <c r="T2847" s="278">
        <f>SUMIFS(Сверхбаза!G:G,Сверхбаза!C:C,СВОД!C2847,Сверхбаза!E:E,СВОД!E2847)</f>
        <v>0</v>
      </c>
    </row>
    <row r="2848" spans="1:20" outlineLevel="2">
      <c r="A2848" s="263">
        <v>5</v>
      </c>
      <c r="B2848" s="336">
        <v>502122</v>
      </c>
      <c r="C2848" s="336">
        <v>212301</v>
      </c>
      <c r="D2848" s="5" t="s">
        <v>260</v>
      </c>
      <c r="E2848" s="324">
        <v>94</v>
      </c>
      <c r="F2848" s="325" t="s">
        <v>157</v>
      </c>
      <c r="G2848" s="277">
        <f>SUMIFS('Круглосуточный стационар'!J:J,'Круглосуточный стационар'!D:D,СВОД!C2848,'Круглосуточный стационар'!F:F,СВОД!E2848)/2+SUMIFS(ВМП!J:J,ВМП!D:D,СВОД!C2848,ВМП!F:F,СВОД!E2848)/2+SUMIFS('Дневной стационар'!J:J,'Дневной стационар'!D:D,СВОД!C2848,'Дневной стационар'!F:F,СВОД!E2848)/2+SUMIFS(ЭКО!H:H,ЭКО!D:D,СВОД!C2848,ЭКО!F:F,СВОД!E2848)+SUMIFS(Диализ!J:J,Диализ!E:E,СВОД!C2848,Диализ!G:G,СВОД!E2848)</f>
        <v>0</v>
      </c>
      <c r="H2848" s="251">
        <f>SUMIFS(Поликлиника!H:H,Поликлиника!D:D,СВОД!C2848,Поликлиника!F:F,СВОД!E2848)</f>
        <v>0</v>
      </c>
      <c r="I2848" s="251">
        <f>SUMIFS(Поликлиника!BA:BA,Поликлиника!D:D,СВОД!C2848,Поликлиника!F:F,СВОД!E2848)</f>
        <v>0</v>
      </c>
      <c r="J2848" s="251">
        <f>SUMIFS(Поликлиника!BF:BF,Поликлиника!D:D,СВОД!C2848,Поликлиника!F:F,СВОД!E2848)</f>
        <v>0</v>
      </c>
      <c r="K2848" s="251">
        <f>SUMIFS(Поликлиника!BU:BU,Поликлиника!D:D,СВОД!C2848,Поликлиника!F:F,СВОД!E2848)</f>
        <v>0</v>
      </c>
      <c r="L2848" s="251">
        <f>SUMIFS(Услуги!H:H,Услуги!D:D,СВОД!C2848,Услуги!F:F,СВОД!E2848)+SUMIFS(Услуги!M:M,Услуги!D:D,СВОД!C2848,Услуги!F:F,СВОД!E2848)+SUMIFS(Услуги!R:R,Услуги!D:D,СВОД!C2848,Услуги!F:F,СВОД!E2848)+SUMIFS(Услуги!W:W,Услуги!D:D,СВОД!C2848,Услуги!F:F,СВОД!E2848)+SUMIFS(Услуги!AB:AB,Услуги!D:D,СВОД!C2848,Услуги!F:F,СВОД!E2848)+SUMIFS(Услуги!AG:AG,Услуги!D:D,СВОД!C2848,Услуги!F:F,СВОД!E2848)+SUMIFS(Услуги!AL:AL,Услуги!D:D,СВОД!C2848,Услуги!F:F,СВОД!E2848)+SUMIFS(Услуги!AQ:AQ,Услуги!D:D,СВОД!C2848,Услуги!F:F,СВОД!E2848)</f>
        <v>0</v>
      </c>
      <c r="M2848" s="251">
        <f>SUMIFS('Скорая мед.помощь'!J:J,'Скорая мед.помощь'!E:E,СВОД!C2848,'Скорая мед.помощь'!G:G,СВОД!E2848)</f>
        <v>0</v>
      </c>
      <c r="N2848" s="278">
        <f>SUMIFS('Круглосуточный стационар'!O:O,'Круглосуточный стационар'!D:D,СВОД!C2848,'Круглосуточный стационар'!F:F,СВОД!E2848)+SUMIFS(ВМП!O:O,ВМП!D:D,СВОД!C2848,ВМП!F:F,СВОД!E2848)+SUMIFS('Дневной стационар'!O:O,'Дневной стационар'!D:D,СВОД!C2848,'Дневной стационар'!F:F,СВОД!E2848)+SUMIFS(ЭКО!M:M,ЭКО!D:D,СВОД!C2848,ЭКО!F:F,СВОД!E2848)+SUMIFS(Диализ!O:O,Диализ!E:E,СВОД!C2848,Диализ!G:G,СВОД!E2848)+SUMIFS(Поликлиника!CT:CT,Поликлиника!D:D,СВОД!C2848,Поликлиника!F:F,СВОД!E2848)+SUMIFS('Скорая мед.помощь'!O:O,'Скорая мед.помощь'!E:E,СВОД!C2848,'Скорая мед.помощь'!G:G,СВОД!E2848)+SUMIFS(Услуги!AV:AV,Услуги!D:D,СВОД!C2848,Услуги!F:F,СВОД!E2848)</f>
        <v>0</v>
      </c>
      <c r="O2848" s="277">
        <f>SUMIFS(Сверхбаза!L:L,Сверхбаза!C:C,СВОД!C2848,Сверхбаза!E:E,СВОД!E2848)+SUMIFS(Сверхбаза!M:M,Сверхбаза!C:C,СВОД!C2848,Сверхбаза!E:E,СВОД!E2848)</f>
        <v>0</v>
      </c>
      <c r="P2848" s="251">
        <f>SUMIFS(Сверхбаза!N:N,Сверхбаза!C:C,СВОД!C2848,Сверхбаза!E:E,СВОД!E2848)</f>
        <v>0</v>
      </c>
      <c r="Q2848" s="251">
        <f>SUMIFS(Сверхбаза!P:P,Сверхбаза!C:C,СВОД!C2848,Сверхбаза!E:E,СВОД!E2848)</f>
        <v>0</v>
      </c>
      <c r="R2848" s="251">
        <f>SUMIFS(Сверхбаза!O:O,Сверхбаза!C:C,СВОД!C2848,Сверхбаза!E:E,СВОД!E2848)</f>
        <v>0</v>
      </c>
      <c r="S2848" s="251">
        <f>SUMIFS(Сверхбаза!Q:Q,Сверхбаза!C:C,СВОД!C2848,Сверхбаза!E:E,СВОД!E2848)</f>
        <v>0</v>
      </c>
      <c r="T2848" s="278">
        <f>SUMIFS(Сверхбаза!G:G,Сверхбаза!C:C,СВОД!C2848,Сверхбаза!E:E,СВОД!E2848)</f>
        <v>0</v>
      </c>
    </row>
    <row r="2849" spans="1:20" outlineLevel="1">
      <c r="A2849" s="264"/>
      <c r="B2849" s="254"/>
      <c r="C2849" s="254" t="str">
        <f>CONCATENATE(C2848," ","Итог")</f>
        <v>212301 Итог</v>
      </c>
      <c r="D2849" s="255"/>
      <c r="E2849" s="326"/>
      <c r="F2849" s="327"/>
      <c r="G2849" s="279"/>
      <c r="H2849" s="256"/>
      <c r="I2849" s="256"/>
      <c r="J2849" s="256"/>
      <c r="K2849" s="256"/>
      <c r="L2849" s="256"/>
      <c r="M2849" s="256"/>
      <c r="N2849" s="280">
        <f>SUBTOTAL(9,N2841:N2848)</f>
        <v>510.19226999999995</v>
      </c>
      <c r="O2849" s="279"/>
      <c r="P2849" s="256"/>
      <c r="Q2849" s="256"/>
      <c r="R2849" s="256"/>
      <c r="S2849" s="256"/>
      <c r="T2849" s="280">
        <f>SUBTOTAL(9,T2841:T2848)</f>
        <v>0</v>
      </c>
    </row>
    <row r="2850" spans="1:20" outlineLevel="2">
      <c r="A2850" s="262">
        <v>5</v>
      </c>
      <c r="B2850" s="8">
        <v>502124</v>
      </c>
      <c r="C2850" s="8">
        <v>212401</v>
      </c>
      <c r="D2850" s="9" t="s">
        <v>620</v>
      </c>
      <c r="E2850" s="322">
        <v>1</v>
      </c>
      <c r="F2850" s="323" t="s">
        <v>12</v>
      </c>
      <c r="G2850" s="275">
        <f>SUMIFS('Круглосуточный стационар'!J:J,'Круглосуточный стационар'!D:D,СВОД!C2850,'Круглосуточный стационар'!F:F,СВОД!E2850)/2+SUMIFS(ВМП!J:J,ВМП!D:D,СВОД!C2850,ВМП!F:F,СВОД!E2850)/2+SUMIFS('Дневной стационар'!J:J,'Дневной стационар'!D:D,СВОД!C2850,'Дневной стационар'!F:F,СВОД!E2850)/2+SUMIFS(ЭКО!H:H,ЭКО!D:D,СВОД!C2850,ЭКО!F:F,СВОД!E2850)+SUMIFS(Диализ!J:J,Диализ!E:E,СВОД!C2850,Диализ!G:G,СВОД!E2850)</f>
        <v>0</v>
      </c>
      <c r="H2850" s="253">
        <f>SUMIFS(Поликлиника!H:H,Поликлиника!D:D,СВОД!C2850,Поликлиника!F:F,СВОД!E2850)</f>
        <v>0</v>
      </c>
      <c r="I2850" s="253">
        <f>SUMIFS(Поликлиника!BA:BA,Поликлиника!D:D,СВОД!C2850,Поликлиника!F:F,СВОД!E2850)</f>
        <v>0</v>
      </c>
      <c r="J2850" s="253">
        <f>SUMIFS(Поликлиника!BF:BF,Поликлиника!D:D,СВОД!C2850,Поликлиника!F:F,СВОД!E2850)</f>
        <v>0</v>
      </c>
      <c r="K2850" s="253">
        <f>SUMIFS(Поликлиника!BU:BU,Поликлиника!D:D,СВОД!C2850,Поликлиника!F:F,СВОД!E2850)</f>
        <v>0</v>
      </c>
      <c r="L2850" s="253">
        <f>SUMIFS(Услуги!H:H,Услуги!D:D,СВОД!C2850,Услуги!F:F,СВОД!E2850)+SUMIFS(Услуги!M:M,Услуги!D:D,СВОД!C2850,Услуги!F:F,СВОД!E2850)+SUMIFS(Услуги!R:R,Услуги!D:D,СВОД!C2850,Услуги!F:F,СВОД!E2850)+SUMIFS(Услуги!W:W,Услуги!D:D,СВОД!C2850,Услуги!F:F,СВОД!E2850)+SUMIFS(Услуги!AB:AB,Услуги!D:D,СВОД!C2850,Услуги!F:F,СВОД!E2850)+SUMIFS(Услуги!AG:AG,Услуги!D:D,СВОД!C2850,Услуги!F:F,СВОД!E2850)+SUMIFS(Услуги!AL:AL,Услуги!D:D,СВОД!C2850,Услуги!F:F,СВОД!E2850)+SUMIFS(Услуги!AQ:AQ,Услуги!D:D,СВОД!C2850,Услуги!F:F,СВОД!E2850)</f>
        <v>0</v>
      </c>
      <c r="M2850" s="253">
        <f>SUMIFS('Скорая мед.помощь'!J:J,'Скорая мед.помощь'!E:E,СВОД!C2850,'Скорая мед.помощь'!G:G,СВОД!E2850)</f>
        <v>0</v>
      </c>
      <c r="N2850" s="276">
        <f>SUMIFS('Круглосуточный стационар'!O:O,'Круглосуточный стационар'!D:D,СВОД!C2850,'Круглосуточный стационар'!F:F,СВОД!E2850)+SUMIFS(ВМП!O:O,ВМП!D:D,СВОД!C2850,ВМП!F:F,СВОД!E2850)+SUMIFS('Дневной стационар'!O:O,'Дневной стационар'!D:D,СВОД!C2850,'Дневной стационар'!F:F,СВОД!E2850)+SUMIFS(ЭКО!M:M,ЭКО!D:D,СВОД!C2850,ЭКО!F:F,СВОД!E2850)+SUMIFS(Диализ!O:O,Диализ!E:E,СВОД!C2850,Диализ!G:G,СВОД!E2850)+SUMIFS(Поликлиника!CT:CT,Поликлиника!D:D,СВОД!C2850,Поликлиника!F:F,СВОД!E2850)+SUMIFS('Скорая мед.помощь'!O:O,'Скорая мед.помощь'!E:E,СВОД!C2850,'Скорая мед.помощь'!G:G,СВОД!E2850)+SUMIFS(Услуги!AV:AV,Услуги!D:D,СВОД!C2850,Услуги!F:F,СВОД!E2850)</f>
        <v>0</v>
      </c>
      <c r="O2850" s="275">
        <f>SUMIFS(Сверхбаза!L:L,Сверхбаза!C:C,СВОД!C2850,Сверхбаза!E:E,СВОД!E2850)+SUMIFS(Сверхбаза!M:M,Сверхбаза!C:C,СВОД!C2850,Сверхбаза!E:E,СВОД!E2850)</f>
        <v>0</v>
      </c>
      <c r="P2850" s="253">
        <f>SUMIFS(Сверхбаза!N:N,Сверхбаза!C:C,СВОД!C2850,Сверхбаза!E:E,СВОД!E2850)</f>
        <v>0</v>
      </c>
      <c r="Q2850" s="253">
        <f>SUMIFS(Сверхбаза!P:P,Сверхбаза!C:C,СВОД!C2850,Сверхбаза!E:E,СВОД!E2850)</f>
        <v>0</v>
      </c>
      <c r="R2850" s="253">
        <f>SUMIFS(Сверхбаза!O:O,Сверхбаза!C:C,СВОД!C2850,Сверхбаза!E:E,СВОД!E2850)</f>
        <v>0</v>
      </c>
      <c r="S2850" s="253">
        <f>SUMIFS(Сверхбаза!Q:Q,Сверхбаза!C:C,СВОД!C2850,Сверхбаза!E:E,СВОД!E2850)</f>
        <v>0</v>
      </c>
      <c r="T2850" s="276">
        <f>SUMIFS(Сверхбаза!G:G,Сверхбаза!C:C,СВОД!C2850,Сверхбаза!E:E,СВОД!E2850)</f>
        <v>0</v>
      </c>
    </row>
    <row r="2851" spans="1:20" ht="25.5" outlineLevel="2">
      <c r="A2851" s="263">
        <v>5</v>
      </c>
      <c r="B2851" s="336">
        <v>502124</v>
      </c>
      <c r="C2851" s="336">
        <v>212401</v>
      </c>
      <c r="D2851" s="5" t="s">
        <v>620</v>
      </c>
      <c r="E2851" s="324">
        <v>13</v>
      </c>
      <c r="F2851" s="325" t="s">
        <v>704</v>
      </c>
      <c r="G2851" s="277">
        <f>SUMIFS('Круглосуточный стационар'!J:J,'Круглосуточный стационар'!D:D,СВОД!C2851,'Круглосуточный стационар'!F:F,СВОД!E2851)/2+SUMIFS(ВМП!J:J,ВМП!D:D,СВОД!C2851,ВМП!F:F,СВОД!E2851)/2+SUMIFS('Дневной стационар'!J:J,'Дневной стационар'!D:D,СВОД!C2851,'Дневной стационар'!F:F,СВОД!E2851)/2+SUMIFS(ЭКО!H:H,ЭКО!D:D,СВОД!C2851,ЭКО!F:F,СВОД!E2851)+SUMIFS(Диализ!J:J,Диализ!E:E,СВОД!C2851,Диализ!G:G,СВОД!E2851)</f>
        <v>0</v>
      </c>
      <c r="H2851" s="251">
        <f>SUMIFS(Поликлиника!H:H,Поликлиника!D:D,СВОД!C2851,Поликлиника!F:F,СВОД!E2851)</f>
        <v>0</v>
      </c>
      <c r="I2851" s="251">
        <f>SUMIFS(Поликлиника!BA:BA,Поликлиника!D:D,СВОД!C2851,Поликлиника!F:F,СВОД!E2851)</f>
        <v>0</v>
      </c>
      <c r="J2851" s="251">
        <f>SUMIFS(Поликлиника!BF:BF,Поликлиника!D:D,СВОД!C2851,Поликлиника!F:F,СВОД!E2851)</f>
        <v>0</v>
      </c>
      <c r="K2851" s="251">
        <f>SUMIFS(Поликлиника!BU:BU,Поликлиника!D:D,СВОД!C2851,Поликлиника!F:F,СВОД!E2851)</f>
        <v>0</v>
      </c>
      <c r="L2851" s="251">
        <f>SUMIFS(Услуги!H:H,Услуги!D:D,СВОД!C2851,Услуги!F:F,СВОД!E2851)+SUMIFS(Услуги!M:M,Услуги!D:D,СВОД!C2851,Услуги!F:F,СВОД!E2851)+SUMIFS(Услуги!R:R,Услуги!D:D,СВОД!C2851,Услуги!F:F,СВОД!E2851)+SUMIFS(Услуги!W:W,Услуги!D:D,СВОД!C2851,Услуги!F:F,СВОД!E2851)+SUMIFS(Услуги!AB:AB,Услуги!D:D,СВОД!C2851,Услуги!F:F,СВОД!E2851)+SUMIFS(Услуги!AG:AG,Услуги!D:D,СВОД!C2851,Услуги!F:F,СВОД!E2851)+SUMIFS(Услуги!AL:AL,Услуги!D:D,СВОД!C2851,Услуги!F:F,СВОД!E2851)+SUMIFS(Услуги!AQ:AQ,Услуги!D:D,СВОД!C2851,Услуги!F:F,СВОД!E2851)</f>
        <v>0</v>
      </c>
      <c r="M2851" s="251">
        <f>SUMIFS('Скорая мед.помощь'!J:J,'Скорая мед.помощь'!E:E,СВОД!C2851,'Скорая мед.помощь'!G:G,СВОД!E2851)</f>
        <v>0</v>
      </c>
      <c r="N2851" s="278">
        <f>SUMIFS('Круглосуточный стационар'!O:O,'Круглосуточный стационар'!D:D,СВОД!C2851,'Круглосуточный стационар'!F:F,СВОД!E2851)+SUMIFS(ВМП!O:O,ВМП!D:D,СВОД!C2851,ВМП!F:F,СВОД!E2851)+SUMIFS('Дневной стационар'!O:O,'Дневной стационар'!D:D,СВОД!C2851,'Дневной стационар'!F:F,СВОД!E2851)+SUMIFS(ЭКО!M:M,ЭКО!D:D,СВОД!C2851,ЭКО!F:F,СВОД!E2851)+SUMIFS(Диализ!O:O,Диализ!E:E,СВОД!C2851,Диализ!G:G,СВОД!E2851)+SUMIFS(Поликлиника!CT:CT,Поликлиника!D:D,СВОД!C2851,Поликлиника!F:F,СВОД!E2851)+SUMIFS('Скорая мед.помощь'!O:O,'Скорая мед.помощь'!E:E,СВОД!C2851,'Скорая мед.помощь'!G:G,СВОД!E2851)+SUMIFS(Услуги!AV:AV,Услуги!D:D,СВОД!C2851,Услуги!F:F,СВОД!E2851)</f>
        <v>0</v>
      </c>
      <c r="O2851" s="277">
        <f>SUMIFS(Сверхбаза!L:L,Сверхбаза!C:C,СВОД!C2851,Сверхбаза!E:E,СВОД!E2851)+SUMIFS(Сверхбаза!M:M,Сверхбаза!C:C,СВОД!C2851,Сверхбаза!E:E,СВОД!E2851)</f>
        <v>0</v>
      </c>
      <c r="P2851" s="251">
        <f>SUMIFS(Сверхбаза!N:N,Сверхбаза!C:C,СВОД!C2851,Сверхбаза!E:E,СВОД!E2851)</f>
        <v>0</v>
      </c>
      <c r="Q2851" s="251">
        <f>SUMIFS(Сверхбаза!P:P,Сверхбаза!C:C,СВОД!C2851,Сверхбаза!E:E,СВОД!E2851)</f>
        <v>0</v>
      </c>
      <c r="R2851" s="251">
        <f>SUMIFS(Сверхбаза!O:O,Сверхбаза!C:C,СВОД!C2851,Сверхбаза!E:E,СВОД!E2851)</f>
        <v>0</v>
      </c>
      <c r="S2851" s="251">
        <f>SUMIFS(Сверхбаза!Q:Q,Сверхбаза!C:C,СВОД!C2851,Сверхбаза!E:E,СВОД!E2851)</f>
        <v>0</v>
      </c>
      <c r="T2851" s="278">
        <f>SUMIFS(Сверхбаза!G:G,Сверхбаза!C:C,СВОД!C2851,Сверхбаза!E:E,СВОД!E2851)</f>
        <v>0</v>
      </c>
    </row>
    <row r="2852" spans="1:20" outlineLevel="2">
      <c r="A2852" s="263">
        <v>5</v>
      </c>
      <c r="B2852" s="336">
        <v>502124</v>
      </c>
      <c r="C2852" s="336">
        <v>212401</v>
      </c>
      <c r="D2852" s="5" t="s">
        <v>620</v>
      </c>
      <c r="E2852" s="324">
        <v>2</v>
      </c>
      <c r="F2852" s="325" t="s">
        <v>173</v>
      </c>
      <c r="G2852" s="277">
        <f>SUMIFS('Круглосуточный стационар'!J:J,'Круглосуточный стационар'!D:D,СВОД!C2852,'Круглосуточный стационар'!F:F,СВОД!E2852)/2+SUMIFS(ВМП!J:J,ВМП!D:D,СВОД!C2852,ВМП!F:F,СВОД!E2852)/2+SUMIFS('Дневной стационар'!J:J,'Дневной стационар'!D:D,СВОД!C2852,'Дневной стационар'!F:F,СВОД!E2852)/2+SUMIFS(ЭКО!H:H,ЭКО!D:D,СВОД!C2852,ЭКО!F:F,СВОД!E2852)+SUMIFS(Диализ!J:J,Диализ!E:E,СВОД!C2852,Диализ!G:G,СВОД!E2852)</f>
        <v>0</v>
      </c>
      <c r="H2852" s="251">
        <f>SUMIFS(Поликлиника!H:H,Поликлиника!D:D,СВОД!C2852,Поликлиника!F:F,СВОД!E2852)</f>
        <v>0</v>
      </c>
      <c r="I2852" s="251">
        <f>SUMIFS(Поликлиника!BA:BA,Поликлиника!D:D,СВОД!C2852,Поликлиника!F:F,СВОД!E2852)</f>
        <v>0</v>
      </c>
      <c r="J2852" s="251">
        <f>SUMIFS(Поликлиника!BF:BF,Поликлиника!D:D,СВОД!C2852,Поликлиника!F:F,СВОД!E2852)</f>
        <v>0</v>
      </c>
      <c r="K2852" s="251">
        <f>SUMIFS(Поликлиника!BU:BU,Поликлиника!D:D,СВОД!C2852,Поликлиника!F:F,СВОД!E2852)</f>
        <v>0</v>
      </c>
      <c r="L2852" s="251">
        <f>SUMIFS(Услуги!H:H,Услуги!D:D,СВОД!C2852,Услуги!F:F,СВОД!E2852)+SUMIFS(Услуги!M:M,Услуги!D:D,СВОД!C2852,Услуги!F:F,СВОД!E2852)+SUMIFS(Услуги!R:R,Услуги!D:D,СВОД!C2852,Услуги!F:F,СВОД!E2852)+SUMIFS(Услуги!W:W,Услуги!D:D,СВОД!C2852,Услуги!F:F,СВОД!E2852)+SUMIFS(Услуги!AB:AB,Услуги!D:D,СВОД!C2852,Услуги!F:F,СВОД!E2852)+SUMIFS(Услуги!AG:AG,Услуги!D:D,СВОД!C2852,Услуги!F:F,СВОД!E2852)+SUMIFS(Услуги!AL:AL,Услуги!D:D,СВОД!C2852,Услуги!F:F,СВОД!E2852)+SUMIFS(Услуги!AQ:AQ,Услуги!D:D,СВОД!C2852,Услуги!F:F,СВОД!E2852)</f>
        <v>0</v>
      </c>
      <c r="M2852" s="251">
        <f>SUMIFS('Скорая мед.помощь'!J:J,'Скорая мед.помощь'!E:E,СВОД!C2852,'Скорая мед.помощь'!G:G,СВОД!E2852)</f>
        <v>0</v>
      </c>
      <c r="N2852" s="278">
        <f>SUMIFS('Круглосуточный стационар'!O:O,'Круглосуточный стационар'!D:D,СВОД!C2852,'Круглосуточный стационар'!F:F,СВОД!E2852)+SUMIFS(ВМП!O:O,ВМП!D:D,СВОД!C2852,ВМП!F:F,СВОД!E2852)+SUMIFS('Дневной стационар'!O:O,'Дневной стационар'!D:D,СВОД!C2852,'Дневной стационар'!F:F,СВОД!E2852)+SUMIFS(ЭКО!M:M,ЭКО!D:D,СВОД!C2852,ЭКО!F:F,СВОД!E2852)+SUMIFS(Диализ!O:O,Диализ!E:E,СВОД!C2852,Диализ!G:G,СВОД!E2852)+SUMIFS(Поликлиника!CT:CT,Поликлиника!D:D,СВОД!C2852,Поликлиника!F:F,СВОД!E2852)+SUMIFS('Скорая мед.помощь'!O:O,'Скорая мед.помощь'!E:E,СВОД!C2852,'Скорая мед.помощь'!G:G,СВОД!E2852)+SUMIFS(Услуги!AV:AV,Услуги!D:D,СВОД!C2852,Услуги!F:F,СВОД!E2852)</f>
        <v>0</v>
      </c>
      <c r="O2852" s="277">
        <f>SUMIFS(Сверхбаза!L:L,Сверхбаза!C:C,СВОД!C2852,Сверхбаза!E:E,СВОД!E2852)+SUMIFS(Сверхбаза!M:M,Сверхбаза!C:C,СВОД!C2852,Сверхбаза!E:E,СВОД!E2852)</f>
        <v>0</v>
      </c>
      <c r="P2852" s="251">
        <f>SUMIFS(Сверхбаза!N:N,Сверхбаза!C:C,СВОД!C2852,Сверхбаза!E:E,СВОД!E2852)</f>
        <v>0</v>
      </c>
      <c r="Q2852" s="251">
        <f>SUMIFS(Сверхбаза!P:P,Сверхбаза!C:C,СВОД!C2852,Сверхбаза!E:E,СВОД!E2852)</f>
        <v>0</v>
      </c>
      <c r="R2852" s="251">
        <f>SUMIFS(Сверхбаза!O:O,Сверхбаза!C:C,СВОД!C2852,Сверхбаза!E:E,СВОД!E2852)</f>
        <v>0</v>
      </c>
      <c r="S2852" s="251">
        <f>SUMIFS(Сверхбаза!Q:Q,Сверхбаза!C:C,СВОД!C2852,Сверхбаза!E:E,СВОД!E2852)</f>
        <v>0</v>
      </c>
      <c r="T2852" s="278">
        <f>SUMIFS(Сверхбаза!G:G,Сверхбаза!C:C,СВОД!C2852,Сверхбаза!E:E,СВОД!E2852)</f>
        <v>0</v>
      </c>
    </row>
    <row r="2853" spans="1:20" ht="25.5" outlineLevel="2">
      <c r="A2853" s="263">
        <v>5</v>
      </c>
      <c r="B2853" s="336">
        <v>502124</v>
      </c>
      <c r="C2853" s="336">
        <v>212401</v>
      </c>
      <c r="D2853" s="5" t="s">
        <v>620</v>
      </c>
      <c r="E2853" s="324">
        <v>6</v>
      </c>
      <c r="F2853" s="325" t="s">
        <v>705</v>
      </c>
      <c r="G2853" s="277">
        <f>SUMIFS('Круглосуточный стационар'!J:J,'Круглосуточный стационар'!D:D,СВОД!C2853,'Круглосуточный стационар'!F:F,СВОД!E2853)/2+SUMIFS(ВМП!J:J,ВМП!D:D,СВОД!C2853,ВМП!F:F,СВОД!E2853)/2+SUMIFS('Дневной стационар'!J:J,'Дневной стационар'!D:D,СВОД!C2853,'Дневной стационар'!F:F,СВОД!E2853)/2+SUMIFS(ЭКО!H:H,ЭКО!D:D,СВОД!C2853,ЭКО!F:F,СВОД!E2853)+SUMIFS(Диализ!J:J,Диализ!E:E,СВОД!C2853,Диализ!G:G,СВОД!E2853)</f>
        <v>0</v>
      </c>
      <c r="H2853" s="251">
        <f>SUMIFS(Поликлиника!H:H,Поликлиника!D:D,СВОД!C2853,Поликлиника!F:F,СВОД!E2853)</f>
        <v>0</v>
      </c>
      <c r="I2853" s="251">
        <f>SUMIFS(Поликлиника!BA:BA,Поликлиника!D:D,СВОД!C2853,Поликлиника!F:F,СВОД!E2853)</f>
        <v>0</v>
      </c>
      <c r="J2853" s="251">
        <f>SUMIFS(Поликлиника!BF:BF,Поликлиника!D:D,СВОД!C2853,Поликлиника!F:F,СВОД!E2853)</f>
        <v>0</v>
      </c>
      <c r="K2853" s="251">
        <f>SUMIFS(Поликлиника!BU:BU,Поликлиника!D:D,СВОД!C2853,Поликлиника!F:F,СВОД!E2853)</f>
        <v>0</v>
      </c>
      <c r="L2853" s="251">
        <f>SUMIFS(Услуги!H:H,Услуги!D:D,СВОД!C2853,Услуги!F:F,СВОД!E2853)+SUMIFS(Услуги!M:M,Услуги!D:D,СВОД!C2853,Услуги!F:F,СВОД!E2853)+SUMIFS(Услуги!R:R,Услуги!D:D,СВОД!C2853,Услуги!F:F,СВОД!E2853)+SUMIFS(Услуги!W:W,Услуги!D:D,СВОД!C2853,Услуги!F:F,СВОД!E2853)+SUMIFS(Услуги!AB:AB,Услуги!D:D,СВОД!C2853,Услуги!F:F,СВОД!E2853)+SUMIFS(Услуги!AG:AG,Услуги!D:D,СВОД!C2853,Услуги!F:F,СВОД!E2853)+SUMIFS(Услуги!AL:AL,Услуги!D:D,СВОД!C2853,Услуги!F:F,СВОД!E2853)+SUMIFS(Услуги!AQ:AQ,Услуги!D:D,СВОД!C2853,Услуги!F:F,СВОД!E2853)</f>
        <v>0</v>
      </c>
      <c r="M2853" s="251">
        <f>SUMIFS('Скорая мед.помощь'!J:J,'Скорая мед.помощь'!E:E,СВОД!C2853,'Скорая мед.помощь'!G:G,СВОД!E2853)</f>
        <v>0</v>
      </c>
      <c r="N2853" s="278">
        <f>SUMIFS('Круглосуточный стационар'!O:O,'Круглосуточный стационар'!D:D,СВОД!C2853,'Круглосуточный стационар'!F:F,СВОД!E2853)+SUMIFS(ВМП!O:O,ВМП!D:D,СВОД!C2853,ВМП!F:F,СВОД!E2853)+SUMIFS('Дневной стационар'!O:O,'Дневной стационар'!D:D,СВОД!C2853,'Дневной стационар'!F:F,СВОД!E2853)+SUMIFS(ЭКО!M:M,ЭКО!D:D,СВОД!C2853,ЭКО!F:F,СВОД!E2853)+SUMIFS(Диализ!O:O,Диализ!E:E,СВОД!C2853,Диализ!G:G,СВОД!E2853)+SUMIFS(Поликлиника!CT:CT,Поликлиника!D:D,СВОД!C2853,Поликлиника!F:F,СВОД!E2853)+SUMIFS('Скорая мед.помощь'!O:O,'Скорая мед.помощь'!E:E,СВОД!C2853,'Скорая мед.помощь'!G:G,СВОД!E2853)+SUMIFS(Услуги!AV:AV,Услуги!D:D,СВОД!C2853,Услуги!F:F,СВОД!E2853)</f>
        <v>0</v>
      </c>
      <c r="O2853" s="277">
        <f>SUMIFS(Сверхбаза!L:L,Сверхбаза!C:C,СВОД!C2853,Сверхбаза!E:E,СВОД!E2853)+SUMIFS(Сверхбаза!M:M,Сверхбаза!C:C,СВОД!C2853,Сверхбаза!E:E,СВОД!E2853)</f>
        <v>0</v>
      </c>
      <c r="P2853" s="251">
        <f>SUMIFS(Сверхбаза!N:N,Сверхбаза!C:C,СВОД!C2853,Сверхбаза!E:E,СВОД!E2853)</f>
        <v>0</v>
      </c>
      <c r="Q2853" s="251">
        <f>SUMIFS(Сверхбаза!P:P,Сверхбаза!C:C,СВОД!C2853,Сверхбаза!E:E,СВОД!E2853)</f>
        <v>0</v>
      </c>
      <c r="R2853" s="251">
        <f>SUMIFS(Сверхбаза!O:O,Сверхбаза!C:C,СВОД!C2853,Сверхбаза!E:E,СВОД!E2853)</f>
        <v>0</v>
      </c>
      <c r="S2853" s="251">
        <f>SUMIFS(Сверхбаза!Q:Q,Сверхбаза!C:C,СВОД!C2853,Сверхбаза!E:E,СВОД!E2853)</f>
        <v>0</v>
      </c>
      <c r="T2853" s="278">
        <f>SUMIFS(Сверхбаза!G:G,Сверхбаза!C:C,СВОД!C2853,Сверхбаза!E:E,СВОД!E2853)</f>
        <v>0</v>
      </c>
    </row>
    <row r="2854" spans="1:20" ht="25.5" outlineLevel="2">
      <c r="A2854" s="263">
        <v>5</v>
      </c>
      <c r="B2854" s="336">
        <v>502124</v>
      </c>
      <c r="C2854" s="336">
        <v>212401</v>
      </c>
      <c r="D2854" s="5" t="s">
        <v>620</v>
      </c>
      <c r="E2854" s="324">
        <v>3</v>
      </c>
      <c r="F2854" s="325" t="s">
        <v>174</v>
      </c>
      <c r="G2854" s="277">
        <f>SUMIFS('Круглосуточный стационар'!J:J,'Круглосуточный стационар'!D:D,СВОД!C2854,'Круглосуточный стационар'!F:F,СВОД!E2854)/2+SUMIFS(ВМП!J:J,ВМП!D:D,СВОД!C2854,ВМП!F:F,СВОД!E2854)/2+SUMIFS('Дневной стационар'!J:J,'Дневной стационар'!D:D,СВОД!C2854,'Дневной стационар'!F:F,СВОД!E2854)/2+SUMIFS(ЭКО!H:H,ЭКО!D:D,СВОД!C2854,ЭКО!F:F,СВОД!E2854)+SUMIFS(Диализ!J:J,Диализ!E:E,СВОД!C2854,Диализ!G:G,СВОД!E2854)</f>
        <v>0</v>
      </c>
      <c r="H2854" s="251">
        <f>SUMIFS(Поликлиника!H:H,Поликлиника!D:D,СВОД!C2854,Поликлиника!F:F,СВОД!E2854)</f>
        <v>0</v>
      </c>
      <c r="I2854" s="251">
        <f>SUMIFS(Поликлиника!BA:BA,Поликлиника!D:D,СВОД!C2854,Поликлиника!F:F,СВОД!E2854)</f>
        <v>4575</v>
      </c>
      <c r="J2854" s="251">
        <f>SUMIFS(Поликлиника!BF:BF,Поликлиника!D:D,СВОД!C2854,Поликлиника!F:F,СВОД!E2854)</f>
        <v>5831</v>
      </c>
      <c r="K2854" s="251">
        <f>SUMIFS(Поликлиника!BU:BU,Поликлиника!D:D,СВОД!C2854,Поликлиника!F:F,СВОД!E2854)</f>
        <v>9210</v>
      </c>
      <c r="L2854" s="251">
        <f>SUMIFS(Услуги!H:H,Услуги!D:D,СВОД!C2854,Услуги!F:F,СВОД!E2854)+SUMIFS(Услуги!M:M,Услуги!D:D,СВОД!C2854,Услуги!F:F,СВОД!E2854)+SUMIFS(Услуги!R:R,Услуги!D:D,СВОД!C2854,Услуги!F:F,СВОД!E2854)+SUMIFS(Услуги!W:W,Услуги!D:D,СВОД!C2854,Услуги!F:F,СВОД!E2854)+SUMIFS(Услуги!AB:AB,Услуги!D:D,СВОД!C2854,Услуги!F:F,СВОД!E2854)+SUMIFS(Услуги!AG:AG,Услуги!D:D,СВОД!C2854,Услуги!F:F,СВОД!E2854)+SUMIFS(Услуги!AL:AL,Услуги!D:D,СВОД!C2854,Услуги!F:F,СВОД!E2854)+SUMIFS(Услуги!AQ:AQ,Услуги!D:D,СВОД!C2854,Услуги!F:F,СВОД!E2854)</f>
        <v>0</v>
      </c>
      <c r="M2854" s="251">
        <f>SUMIFS('Скорая мед.помощь'!J:J,'Скорая мед.помощь'!E:E,СВОД!C2854,'Скорая мед.помощь'!G:G,СВОД!E2854)</f>
        <v>0</v>
      </c>
      <c r="N2854" s="278">
        <f>SUMIFS('Круглосуточный стационар'!O:O,'Круглосуточный стационар'!D:D,СВОД!C2854,'Круглосуточный стационар'!F:F,СВОД!E2854)+SUMIFS(ВМП!O:O,ВМП!D:D,СВОД!C2854,ВМП!F:F,СВОД!E2854)+SUMIFS('Дневной стационар'!O:O,'Дневной стационар'!D:D,СВОД!C2854,'Дневной стационар'!F:F,СВОД!E2854)+SUMIFS(ЭКО!M:M,ЭКО!D:D,СВОД!C2854,ЭКО!F:F,СВОД!E2854)+SUMIFS(Диализ!O:O,Диализ!E:E,СВОД!C2854,Диализ!G:G,СВОД!E2854)+SUMIFS(Поликлиника!CT:CT,Поликлиника!D:D,СВОД!C2854,Поликлиника!F:F,СВОД!E2854)+SUMIFS('Скорая мед.помощь'!O:O,'Скорая мед.помощь'!E:E,СВОД!C2854,'Скорая мед.помощь'!G:G,СВОД!E2854)+SUMIFS(Услуги!AV:AV,Услуги!D:D,СВОД!C2854,Услуги!F:F,СВОД!E2854)</f>
        <v>12524.49440570158</v>
      </c>
      <c r="O2854" s="277">
        <f>SUMIFS(Сверхбаза!L:L,Сверхбаза!C:C,СВОД!C2854,Сверхбаза!E:E,СВОД!E2854)+SUMIFS(Сверхбаза!M:M,Сверхбаза!C:C,СВОД!C2854,Сверхбаза!E:E,СВОД!E2854)</f>
        <v>0</v>
      </c>
      <c r="P2854" s="251">
        <f>SUMIFS(Сверхбаза!N:N,Сверхбаза!C:C,СВОД!C2854,Сверхбаза!E:E,СВОД!E2854)</f>
        <v>0</v>
      </c>
      <c r="Q2854" s="251">
        <f>SUMIFS(Сверхбаза!P:P,Сверхбаза!C:C,СВОД!C2854,Сверхбаза!E:E,СВОД!E2854)</f>
        <v>0</v>
      </c>
      <c r="R2854" s="251">
        <f>SUMIFS(Сверхбаза!O:O,Сверхбаза!C:C,СВОД!C2854,Сверхбаза!E:E,СВОД!E2854)</f>
        <v>0</v>
      </c>
      <c r="S2854" s="251">
        <f>SUMIFS(Сверхбаза!Q:Q,Сверхбаза!C:C,СВОД!C2854,Сверхбаза!E:E,СВОД!E2854)</f>
        <v>0</v>
      </c>
      <c r="T2854" s="278">
        <f>SUMIFS(Сверхбаза!G:G,Сверхбаза!C:C,СВОД!C2854,Сверхбаза!E:E,СВОД!E2854)</f>
        <v>0</v>
      </c>
    </row>
    <row r="2855" spans="1:20" outlineLevel="2">
      <c r="A2855" s="263">
        <v>5</v>
      </c>
      <c r="B2855" s="336">
        <v>502124</v>
      </c>
      <c r="C2855" s="336">
        <v>212401</v>
      </c>
      <c r="D2855" s="5" t="s">
        <v>620</v>
      </c>
      <c r="E2855" s="324">
        <v>7</v>
      </c>
      <c r="F2855" s="325" t="s">
        <v>706</v>
      </c>
      <c r="G2855" s="277">
        <f>SUMIFS('Круглосуточный стационар'!J:J,'Круглосуточный стационар'!D:D,СВОД!C2855,'Круглосуточный стационар'!F:F,СВОД!E2855)/2+SUMIFS(ВМП!J:J,ВМП!D:D,СВОД!C2855,ВМП!F:F,СВОД!E2855)/2+SUMIFS('Дневной стационар'!J:J,'Дневной стационар'!D:D,СВОД!C2855,'Дневной стационар'!F:F,СВОД!E2855)/2+SUMIFS(ЭКО!H:H,ЭКО!D:D,СВОД!C2855,ЭКО!F:F,СВОД!E2855)+SUMIFS(Диализ!J:J,Диализ!E:E,СВОД!C2855,Диализ!G:G,СВОД!E2855)</f>
        <v>0</v>
      </c>
      <c r="H2855" s="251">
        <f>SUMIFS(Поликлиника!H:H,Поликлиника!D:D,СВОД!C2855,Поликлиника!F:F,СВОД!E2855)</f>
        <v>0</v>
      </c>
      <c r="I2855" s="251">
        <f>SUMIFS(Поликлиника!BA:BA,Поликлиника!D:D,СВОД!C2855,Поликлиника!F:F,СВОД!E2855)</f>
        <v>0</v>
      </c>
      <c r="J2855" s="251">
        <f>SUMIFS(Поликлиника!BF:BF,Поликлиника!D:D,СВОД!C2855,Поликлиника!F:F,СВОД!E2855)</f>
        <v>0</v>
      </c>
      <c r="K2855" s="251">
        <f>SUMIFS(Поликлиника!BU:BU,Поликлиника!D:D,СВОД!C2855,Поликлиника!F:F,СВОД!E2855)</f>
        <v>0</v>
      </c>
      <c r="L2855" s="251">
        <f>SUMIFS(Услуги!H:H,Услуги!D:D,СВОД!C2855,Услуги!F:F,СВОД!E2855)+SUMIFS(Услуги!M:M,Услуги!D:D,СВОД!C2855,Услуги!F:F,СВОД!E2855)+SUMIFS(Услуги!R:R,Услуги!D:D,СВОД!C2855,Услуги!F:F,СВОД!E2855)+SUMIFS(Услуги!W:W,Услуги!D:D,СВОД!C2855,Услуги!F:F,СВОД!E2855)+SUMIFS(Услуги!AB:AB,Услуги!D:D,СВОД!C2855,Услуги!F:F,СВОД!E2855)+SUMIFS(Услуги!AG:AG,Услуги!D:D,СВОД!C2855,Услуги!F:F,СВОД!E2855)+SUMIFS(Услуги!AL:AL,Услуги!D:D,СВОД!C2855,Услуги!F:F,СВОД!E2855)+SUMIFS(Услуги!AQ:AQ,Услуги!D:D,СВОД!C2855,Услуги!F:F,СВОД!E2855)</f>
        <v>0</v>
      </c>
      <c r="M2855" s="251">
        <f>SUMIFS('Скорая мед.помощь'!J:J,'Скорая мед.помощь'!E:E,СВОД!C2855,'Скорая мед.помощь'!G:G,СВОД!E2855)</f>
        <v>0</v>
      </c>
      <c r="N2855" s="278">
        <f>SUMIFS('Круглосуточный стационар'!O:O,'Круглосуточный стационар'!D:D,СВОД!C2855,'Круглосуточный стационар'!F:F,СВОД!E2855)+SUMIFS(ВМП!O:O,ВМП!D:D,СВОД!C2855,ВМП!F:F,СВОД!E2855)+SUMIFS('Дневной стационар'!O:O,'Дневной стационар'!D:D,СВОД!C2855,'Дневной стационар'!F:F,СВОД!E2855)+SUMIFS(ЭКО!M:M,ЭКО!D:D,СВОД!C2855,ЭКО!F:F,СВОД!E2855)+SUMIFS(Диализ!O:O,Диализ!E:E,СВОД!C2855,Диализ!G:G,СВОД!E2855)+SUMIFS(Поликлиника!CT:CT,Поликлиника!D:D,СВОД!C2855,Поликлиника!F:F,СВОД!E2855)+SUMIFS('Скорая мед.помощь'!O:O,'Скорая мед.помощь'!E:E,СВОД!C2855,'Скорая мед.помощь'!G:G,СВОД!E2855)+SUMIFS(Услуги!AV:AV,Услуги!D:D,СВОД!C2855,Услуги!F:F,СВОД!E2855)</f>
        <v>0</v>
      </c>
      <c r="O2855" s="277">
        <f>SUMIFS(Сверхбаза!L:L,Сверхбаза!C:C,СВОД!C2855,Сверхбаза!E:E,СВОД!E2855)+SUMIFS(Сверхбаза!M:M,Сверхбаза!C:C,СВОД!C2855,Сверхбаза!E:E,СВОД!E2855)</f>
        <v>0</v>
      </c>
      <c r="P2855" s="251">
        <f>SUMIFS(Сверхбаза!N:N,Сверхбаза!C:C,СВОД!C2855,Сверхбаза!E:E,СВОД!E2855)</f>
        <v>0</v>
      </c>
      <c r="Q2855" s="251">
        <f>SUMIFS(Сверхбаза!P:P,Сверхбаза!C:C,СВОД!C2855,Сверхбаза!E:E,СВОД!E2855)</f>
        <v>0</v>
      </c>
      <c r="R2855" s="251">
        <f>SUMIFS(Сверхбаза!O:O,Сверхбаза!C:C,СВОД!C2855,Сверхбаза!E:E,СВОД!E2855)</f>
        <v>0</v>
      </c>
      <c r="S2855" s="251">
        <f>SUMIFS(Сверхбаза!Q:Q,Сверхбаза!C:C,СВОД!C2855,Сверхбаза!E:E,СВОД!E2855)</f>
        <v>0</v>
      </c>
      <c r="T2855" s="278">
        <f>SUMIFS(Сверхбаза!G:G,Сверхбаза!C:C,СВОД!C2855,Сверхбаза!E:E,СВОД!E2855)</f>
        <v>0</v>
      </c>
    </row>
    <row r="2856" spans="1:20" outlineLevel="2">
      <c r="A2856" s="263">
        <v>5</v>
      </c>
      <c r="B2856" s="336">
        <v>502124</v>
      </c>
      <c r="C2856" s="336">
        <v>212401</v>
      </c>
      <c r="D2856" s="5" t="s">
        <v>620</v>
      </c>
      <c r="E2856" s="324">
        <v>70</v>
      </c>
      <c r="F2856" s="325" t="s">
        <v>707</v>
      </c>
      <c r="G2856" s="277">
        <f>SUMIFS('Круглосуточный стационар'!J:J,'Круглосуточный стационар'!D:D,СВОД!C2856,'Круглосуточный стационар'!F:F,СВОД!E2856)/2+SUMIFS(ВМП!J:J,ВМП!D:D,СВОД!C2856,ВМП!F:F,СВОД!E2856)/2+SUMIFS('Дневной стационар'!J:J,'Дневной стационар'!D:D,СВОД!C2856,'Дневной стационар'!F:F,СВОД!E2856)/2+SUMIFS(ЭКО!H:H,ЭКО!D:D,СВОД!C2856,ЭКО!F:F,СВОД!E2856)+SUMIFS(Диализ!J:J,Диализ!E:E,СВОД!C2856,Диализ!G:G,СВОД!E2856)</f>
        <v>0</v>
      </c>
      <c r="H2856" s="251">
        <f>SUMIFS(Поликлиника!H:H,Поликлиника!D:D,СВОД!C2856,Поликлиника!F:F,СВОД!E2856)</f>
        <v>0</v>
      </c>
      <c r="I2856" s="251">
        <f>SUMIFS(Поликлиника!BA:BA,Поликлиника!D:D,СВОД!C2856,Поликлиника!F:F,СВОД!E2856)</f>
        <v>0</v>
      </c>
      <c r="J2856" s="251">
        <f>SUMIFS(Поликлиника!BF:BF,Поликлиника!D:D,СВОД!C2856,Поликлиника!F:F,СВОД!E2856)</f>
        <v>0</v>
      </c>
      <c r="K2856" s="251">
        <f>SUMIFS(Поликлиника!BU:BU,Поликлиника!D:D,СВОД!C2856,Поликлиника!F:F,СВОД!E2856)</f>
        <v>0</v>
      </c>
      <c r="L2856" s="251">
        <f>SUMIFS(Услуги!H:H,Услуги!D:D,СВОД!C2856,Услуги!F:F,СВОД!E2856)+SUMIFS(Услуги!M:M,Услуги!D:D,СВОД!C2856,Услуги!F:F,СВОД!E2856)+SUMIFS(Услуги!R:R,Услуги!D:D,СВОД!C2856,Услуги!F:F,СВОД!E2856)+SUMIFS(Услуги!W:W,Услуги!D:D,СВОД!C2856,Услуги!F:F,СВОД!E2856)+SUMIFS(Услуги!AB:AB,Услуги!D:D,СВОД!C2856,Услуги!F:F,СВОД!E2856)+SUMIFS(Услуги!AG:AG,Услуги!D:D,СВОД!C2856,Услуги!F:F,СВОД!E2856)+SUMIFS(Услуги!AL:AL,Услуги!D:D,СВОД!C2856,Услуги!F:F,СВОД!E2856)+SUMIFS(Услуги!AQ:AQ,Услуги!D:D,СВОД!C2856,Услуги!F:F,СВОД!E2856)</f>
        <v>0</v>
      </c>
      <c r="M2856" s="251">
        <f>SUMIFS('Скорая мед.помощь'!J:J,'Скорая мед.помощь'!E:E,СВОД!C2856,'Скорая мед.помощь'!G:G,СВОД!E2856)</f>
        <v>0</v>
      </c>
      <c r="N2856" s="278">
        <f>SUMIFS('Круглосуточный стационар'!O:O,'Круглосуточный стационар'!D:D,СВОД!C2856,'Круглосуточный стационар'!F:F,СВОД!E2856)+SUMIFS(ВМП!O:O,ВМП!D:D,СВОД!C2856,ВМП!F:F,СВОД!E2856)+SUMIFS('Дневной стационар'!O:O,'Дневной стационар'!D:D,СВОД!C2856,'Дневной стационар'!F:F,СВОД!E2856)+SUMIFS(ЭКО!M:M,ЭКО!D:D,СВОД!C2856,ЭКО!F:F,СВОД!E2856)+SUMIFS(Диализ!O:O,Диализ!E:E,СВОД!C2856,Диализ!G:G,СВОД!E2856)+SUMIFS(Поликлиника!CT:CT,Поликлиника!D:D,СВОД!C2856,Поликлиника!F:F,СВОД!E2856)+SUMIFS('Скорая мед.помощь'!O:O,'Скорая мед.помощь'!E:E,СВОД!C2856,'Скорая мед.помощь'!G:G,СВОД!E2856)+SUMIFS(Услуги!AV:AV,Услуги!D:D,СВОД!C2856,Услуги!F:F,СВОД!E2856)</f>
        <v>0</v>
      </c>
      <c r="O2856" s="277">
        <f>SUMIFS(Сверхбаза!L:L,Сверхбаза!C:C,СВОД!C2856,Сверхбаза!E:E,СВОД!E2856)+SUMIFS(Сверхбаза!M:M,Сверхбаза!C:C,СВОД!C2856,Сверхбаза!E:E,СВОД!E2856)</f>
        <v>0</v>
      </c>
      <c r="P2856" s="251">
        <f>SUMIFS(Сверхбаза!N:N,Сверхбаза!C:C,СВОД!C2856,Сверхбаза!E:E,СВОД!E2856)</f>
        <v>0</v>
      </c>
      <c r="Q2856" s="251">
        <f>SUMIFS(Сверхбаза!P:P,Сверхбаза!C:C,СВОД!C2856,Сверхбаза!E:E,СВОД!E2856)</f>
        <v>0</v>
      </c>
      <c r="R2856" s="251">
        <f>SUMIFS(Сверхбаза!O:O,Сверхбаза!C:C,СВОД!C2856,Сверхбаза!E:E,СВОД!E2856)</f>
        <v>0</v>
      </c>
      <c r="S2856" s="251">
        <f>SUMIFS(Сверхбаза!Q:Q,Сверхбаза!C:C,СВОД!C2856,Сверхбаза!E:E,СВОД!E2856)</f>
        <v>0</v>
      </c>
      <c r="T2856" s="278">
        <f>SUMIFS(Сверхбаза!G:G,Сверхбаза!C:C,СВОД!C2856,Сверхбаза!E:E,СВОД!E2856)</f>
        <v>0</v>
      </c>
    </row>
    <row r="2857" spans="1:20" outlineLevel="2">
      <c r="A2857" s="263">
        <v>5</v>
      </c>
      <c r="B2857" s="336">
        <v>502124</v>
      </c>
      <c r="C2857" s="336">
        <v>212401</v>
      </c>
      <c r="D2857" s="5" t="s">
        <v>620</v>
      </c>
      <c r="E2857" s="324">
        <v>94</v>
      </c>
      <c r="F2857" s="325" t="s">
        <v>157</v>
      </c>
      <c r="G2857" s="277">
        <f>SUMIFS('Круглосуточный стационар'!J:J,'Круглосуточный стационар'!D:D,СВОД!C2857,'Круглосуточный стационар'!F:F,СВОД!E2857)/2+SUMIFS(ВМП!J:J,ВМП!D:D,СВОД!C2857,ВМП!F:F,СВОД!E2857)/2+SUMIFS('Дневной стационар'!J:J,'Дневной стационар'!D:D,СВОД!C2857,'Дневной стационар'!F:F,СВОД!E2857)/2+SUMIFS(ЭКО!H:H,ЭКО!D:D,СВОД!C2857,ЭКО!F:F,СВОД!E2857)+SUMIFS(Диализ!J:J,Диализ!E:E,СВОД!C2857,Диализ!G:G,СВОД!E2857)</f>
        <v>0</v>
      </c>
      <c r="H2857" s="251">
        <f>SUMIFS(Поликлиника!H:H,Поликлиника!D:D,СВОД!C2857,Поликлиника!F:F,СВОД!E2857)</f>
        <v>0</v>
      </c>
      <c r="I2857" s="251">
        <f>SUMIFS(Поликлиника!BA:BA,Поликлиника!D:D,СВОД!C2857,Поликлиника!F:F,СВОД!E2857)</f>
        <v>0</v>
      </c>
      <c r="J2857" s="251">
        <f>SUMIFS(Поликлиника!BF:BF,Поликлиника!D:D,СВОД!C2857,Поликлиника!F:F,СВОД!E2857)</f>
        <v>0</v>
      </c>
      <c r="K2857" s="251">
        <f>SUMIFS(Поликлиника!BU:BU,Поликлиника!D:D,СВОД!C2857,Поликлиника!F:F,СВОД!E2857)</f>
        <v>0</v>
      </c>
      <c r="L2857" s="251">
        <f>SUMIFS(Услуги!H:H,Услуги!D:D,СВОД!C2857,Услуги!F:F,СВОД!E2857)+SUMIFS(Услуги!M:M,Услуги!D:D,СВОД!C2857,Услуги!F:F,СВОД!E2857)+SUMIFS(Услуги!R:R,Услуги!D:D,СВОД!C2857,Услуги!F:F,СВОД!E2857)+SUMIFS(Услуги!W:W,Услуги!D:D,СВОД!C2857,Услуги!F:F,СВОД!E2857)+SUMIFS(Услуги!AB:AB,Услуги!D:D,СВОД!C2857,Услуги!F:F,СВОД!E2857)+SUMIFS(Услуги!AG:AG,Услуги!D:D,СВОД!C2857,Услуги!F:F,СВОД!E2857)+SUMIFS(Услуги!AL:AL,Услуги!D:D,СВОД!C2857,Услуги!F:F,СВОД!E2857)+SUMIFS(Услуги!AQ:AQ,Услуги!D:D,СВОД!C2857,Услуги!F:F,СВОД!E2857)</f>
        <v>0</v>
      </c>
      <c r="M2857" s="251">
        <f>SUMIFS('Скорая мед.помощь'!J:J,'Скорая мед.помощь'!E:E,СВОД!C2857,'Скорая мед.помощь'!G:G,СВОД!E2857)</f>
        <v>0</v>
      </c>
      <c r="N2857" s="278">
        <f>SUMIFS('Круглосуточный стационар'!O:O,'Круглосуточный стационар'!D:D,СВОД!C2857,'Круглосуточный стационар'!F:F,СВОД!E2857)+SUMIFS(ВМП!O:O,ВМП!D:D,СВОД!C2857,ВМП!F:F,СВОД!E2857)+SUMIFS('Дневной стационар'!O:O,'Дневной стационар'!D:D,СВОД!C2857,'Дневной стационар'!F:F,СВОД!E2857)+SUMIFS(ЭКО!M:M,ЭКО!D:D,СВОД!C2857,ЭКО!F:F,СВОД!E2857)+SUMIFS(Диализ!O:O,Диализ!E:E,СВОД!C2857,Диализ!G:G,СВОД!E2857)+SUMIFS(Поликлиника!CT:CT,Поликлиника!D:D,СВОД!C2857,Поликлиника!F:F,СВОД!E2857)+SUMIFS('Скорая мед.помощь'!O:O,'Скорая мед.помощь'!E:E,СВОД!C2857,'Скорая мед.помощь'!G:G,СВОД!E2857)+SUMIFS(Услуги!AV:AV,Услуги!D:D,СВОД!C2857,Услуги!F:F,СВОД!E2857)</f>
        <v>0</v>
      </c>
      <c r="O2857" s="277">
        <f>SUMIFS(Сверхбаза!L:L,Сверхбаза!C:C,СВОД!C2857,Сверхбаза!E:E,СВОД!E2857)+SUMIFS(Сверхбаза!M:M,Сверхбаза!C:C,СВОД!C2857,Сверхбаза!E:E,СВОД!E2857)</f>
        <v>0</v>
      </c>
      <c r="P2857" s="251">
        <f>SUMIFS(Сверхбаза!N:N,Сверхбаза!C:C,СВОД!C2857,Сверхбаза!E:E,СВОД!E2857)</f>
        <v>0</v>
      </c>
      <c r="Q2857" s="251">
        <f>SUMIFS(Сверхбаза!P:P,Сверхбаза!C:C,СВОД!C2857,Сверхбаза!E:E,СВОД!E2857)</f>
        <v>0</v>
      </c>
      <c r="R2857" s="251">
        <f>SUMIFS(Сверхбаза!O:O,Сверхбаза!C:C,СВОД!C2857,Сверхбаза!E:E,СВОД!E2857)</f>
        <v>0</v>
      </c>
      <c r="S2857" s="251">
        <f>SUMIFS(Сверхбаза!Q:Q,Сверхбаза!C:C,СВОД!C2857,Сверхбаза!E:E,СВОД!E2857)</f>
        <v>0</v>
      </c>
      <c r="T2857" s="278">
        <f>SUMIFS(Сверхбаза!G:G,Сверхбаза!C:C,СВОД!C2857,Сверхбаза!E:E,СВОД!E2857)</f>
        <v>0</v>
      </c>
    </row>
    <row r="2858" spans="1:20" outlineLevel="1">
      <c r="A2858" s="264"/>
      <c r="B2858" s="254"/>
      <c r="C2858" s="254" t="str">
        <f>CONCATENATE(C2857," ","Итог")</f>
        <v>212401 Итог</v>
      </c>
      <c r="D2858" s="255"/>
      <c r="E2858" s="326"/>
      <c r="F2858" s="327"/>
      <c r="G2858" s="279"/>
      <c r="H2858" s="256"/>
      <c r="I2858" s="256"/>
      <c r="J2858" s="256"/>
      <c r="K2858" s="256"/>
      <c r="L2858" s="256"/>
      <c r="M2858" s="256"/>
      <c r="N2858" s="280">
        <f>SUBTOTAL(9,N2850:N2857)</f>
        <v>12524.49440570158</v>
      </c>
      <c r="O2858" s="279"/>
      <c r="P2858" s="256"/>
      <c r="Q2858" s="256"/>
      <c r="R2858" s="256"/>
      <c r="S2858" s="256"/>
      <c r="T2858" s="280">
        <f>SUBTOTAL(9,T2850:T2857)</f>
        <v>0</v>
      </c>
    </row>
    <row r="2859" spans="1:20" ht="25.5" outlineLevel="2">
      <c r="A2859" s="262">
        <v>5</v>
      </c>
      <c r="B2859" s="8">
        <v>504201</v>
      </c>
      <c r="C2859" s="8">
        <v>420101</v>
      </c>
      <c r="D2859" s="9" t="s">
        <v>544</v>
      </c>
      <c r="E2859" s="322">
        <v>1</v>
      </c>
      <c r="F2859" s="323" t="s">
        <v>12</v>
      </c>
      <c r="G2859" s="275">
        <f>SUMIFS('Круглосуточный стационар'!J:J,'Круглосуточный стационар'!D:D,СВОД!C2859,'Круглосуточный стационар'!F:F,СВОД!E2859)/2+SUMIFS(ВМП!J:J,ВМП!D:D,СВОД!C2859,ВМП!F:F,СВОД!E2859)/2+SUMIFS('Дневной стационар'!J:J,'Дневной стационар'!D:D,СВОД!C2859,'Дневной стационар'!F:F,СВОД!E2859)/2+SUMIFS(ЭКО!H:H,ЭКО!D:D,СВОД!C2859,ЭКО!F:F,СВОД!E2859)+SUMIFS(Диализ!J:J,Диализ!E:E,СВОД!C2859,Диализ!G:G,СВОД!E2859)</f>
        <v>4613</v>
      </c>
      <c r="H2859" s="253">
        <f>SUMIFS(Поликлиника!H:H,Поликлиника!D:D,СВОД!C2859,Поликлиника!F:F,СВОД!E2859)</f>
        <v>0</v>
      </c>
      <c r="I2859" s="253">
        <f>SUMIFS(Поликлиника!BA:BA,Поликлиника!D:D,СВОД!C2859,Поликлиника!F:F,СВОД!E2859)</f>
        <v>0</v>
      </c>
      <c r="J2859" s="253">
        <f>SUMIFS(Поликлиника!BF:BF,Поликлиника!D:D,СВОД!C2859,Поликлиника!F:F,СВОД!E2859)</f>
        <v>0</v>
      </c>
      <c r="K2859" s="253">
        <f>SUMIFS(Поликлиника!BU:BU,Поликлиника!D:D,СВОД!C2859,Поликлиника!F:F,СВОД!E2859)</f>
        <v>0</v>
      </c>
      <c r="L2859" s="253">
        <f>SUMIFS(Услуги!H:H,Услуги!D:D,СВОД!C2859,Услуги!F:F,СВОД!E2859)+SUMIFS(Услуги!M:M,Услуги!D:D,СВОД!C2859,Услуги!F:F,СВОД!E2859)+SUMIFS(Услуги!R:R,Услуги!D:D,СВОД!C2859,Услуги!F:F,СВОД!E2859)+SUMIFS(Услуги!W:W,Услуги!D:D,СВОД!C2859,Услуги!F:F,СВОД!E2859)+SUMIFS(Услуги!AB:AB,Услуги!D:D,СВОД!C2859,Услуги!F:F,СВОД!E2859)+SUMIFS(Услуги!AG:AG,Услуги!D:D,СВОД!C2859,Услуги!F:F,СВОД!E2859)+SUMIFS(Услуги!AL:AL,Услуги!D:D,СВОД!C2859,Услуги!F:F,СВОД!E2859)+SUMIFS(Услуги!AQ:AQ,Услуги!D:D,СВОД!C2859,Услуги!F:F,СВОД!E2859)</f>
        <v>0</v>
      </c>
      <c r="M2859" s="253">
        <f>SUMIFS('Скорая мед.помощь'!J:J,'Скорая мед.помощь'!E:E,СВОД!C2859,'Скорая мед.помощь'!G:G,СВОД!E2859)</f>
        <v>0</v>
      </c>
      <c r="N2859" s="276">
        <f>SUMIFS('Круглосуточный стационар'!O:O,'Круглосуточный стационар'!D:D,СВОД!C2859,'Круглосуточный стационар'!F:F,СВОД!E2859)+SUMIFS(ВМП!O:O,ВМП!D:D,СВОД!C2859,ВМП!F:F,СВОД!E2859)+SUMIFS('Дневной стационар'!O:O,'Дневной стационар'!D:D,СВОД!C2859,'Дневной стационар'!F:F,СВОД!E2859)+SUMIFS(ЭКО!M:M,ЭКО!D:D,СВОД!C2859,ЭКО!F:F,СВОД!E2859)+SUMIFS(Диализ!O:O,Диализ!E:E,СВОД!C2859,Диализ!G:G,СВОД!E2859)+SUMIFS(Поликлиника!CT:CT,Поликлиника!D:D,СВОД!C2859,Поликлиника!F:F,СВОД!E2859)+SUMIFS('Скорая мед.помощь'!O:O,'Скорая мед.помощь'!E:E,СВОД!C2859,'Скорая мед.помощь'!G:G,СВОД!E2859)+SUMIFS(Услуги!AV:AV,Услуги!D:D,СВОД!C2859,Услуги!F:F,СВОД!E2859)</f>
        <v>87253.312699485468</v>
      </c>
      <c r="O2859" s="275">
        <f>SUMIFS(Сверхбаза!L:L,Сверхбаза!C:C,СВОД!C2859,Сверхбаза!E:E,СВОД!E2859)+SUMIFS(Сверхбаза!M:M,Сверхбаза!C:C,СВОД!C2859,Сверхбаза!E:E,СВОД!E2859)</f>
        <v>0</v>
      </c>
      <c r="P2859" s="253">
        <f>SUMIFS(Сверхбаза!N:N,Сверхбаза!C:C,СВОД!C2859,Сверхбаза!E:E,СВОД!E2859)</f>
        <v>0</v>
      </c>
      <c r="Q2859" s="253">
        <f>SUMIFS(Сверхбаза!P:P,Сверхбаза!C:C,СВОД!C2859,Сверхбаза!E:E,СВОД!E2859)</f>
        <v>0</v>
      </c>
      <c r="R2859" s="253">
        <f>SUMIFS(Сверхбаза!O:O,Сверхбаза!C:C,СВОД!C2859,Сверхбаза!E:E,СВОД!E2859)</f>
        <v>0</v>
      </c>
      <c r="S2859" s="253">
        <f>SUMIFS(Сверхбаза!Q:Q,Сверхбаза!C:C,СВОД!C2859,Сверхбаза!E:E,СВОД!E2859)</f>
        <v>0</v>
      </c>
      <c r="T2859" s="276">
        <f>SUMIFS(Сверхбаза!G:G,Сверхбаза!C:C,СВОД!C2859,Сверхбаза!E:E,СВОД!E2859)</f>
        <v>0</v>
      </c>
    </row>
    <row r="2860" spans="1:20" ht="25.5" outlineLevel="2">
      <c r="A2860" s="263">
        <v>5</v>
      </c>
      <c r="B2860" s="336">
        <v>504201</v>
      </c>
      <c r="C2860" s="336">
        <v>420101</v>
      </c>
      <c r="D2860" s="5" t="s">
        <v>544</v>
      </c>
      <c r="E2860" s="324">
        <v>13</v>
      </c>
      <c r="F2860" s="325" t="s">
        <v>704</v>
      </c>
      <c r="G2860" s="277">
        <f>SUMIFS('Круглосуточный стационар'!J:J,'Круглосуточный стационар'!D:D,СВОД!C2860,'Круглосуточный стационар'!F:F,СВОД!E2860)/2+SUMIFS(ВМП!J:J,ВМП!D:D,СВОД!C2860,ВМП!F:F,СВОД!E2860)/2+SUMIFS('Дневной стационар'!J:J,'Дневной стационар'!D:D,СВОД!C2860,'Дневной стационар'!F:F,СВОД!E2860)/2+SUMIFS(ЭКО!H:H,ЭКО!D:D,СВОД!C2860,ЭКО!F:F,СВОД!E2860)+SUMIFS(Диализ!J:J,Диализ!E:E,СВОД!C2860,Диализ!G:G,СВОД!E2860)</f>
        <v>0</v>
      </c>
      <c r="H2860" s="251">
        <f>SUMIFS(Поликлиника!H:H,Поликлиника!D:D,СВОД!C2860,Поликлиника!F:F,СВОД!E2860)</f>
        <v>0</v>
      </c>
      <c r="I2860" s="251">
        <f>SUMIFS(Поликлиника!BA:BA,Поликлиника!D:D,СВОД!C2860,Поликлиника!F:F,СВОД!E2860)</f>
        <v>0</v>
      </c>
      <c r="J2860" s="251">
        <f>SUMIFS(Поликлиника!BF:BF,Поликлиника!D:D,СВОД!C2860,Поликлиника!F:F,СВОД!E2860)</f>
        <v>0</v>
      </c>
      <c r="K2860" s="251">
        <f>SUMIFS(Поликлиника!BU:BU,Поликлиника!D:D,СВОД!C2860,Поликлиника!F:F,СВОД!E2860)</f>
        <v>0</v>
      </c>
      <c r="L2860" s="251">
        <f>SUMIFS(Услуги!H:H,Услуги!D:D,СВОД!C2860,Услуги!F:F,СВОД!E2860)+SUMIFS(Услуги!M:M,Услуги!D:D,СВОД!C2860,Услуги!F:F,СВОД!E2860)+SUMIFS(Услуги!R:R,Услуги!D:D,СВОД!C2860,Услуги!F:F,СВОД!E2860)+SUMIFS(Услуги!W:W,Услуги!D:D,СВОД!C2860,Услуги!F:F,СВОД!E2860)+SUMIFS(Услуги!AB:AB,Услуги!D:D,СВОД!C2860,Услуги!F:F,СВОД!E2860)+SUMIFS(Услуги!AG:AG,Услуги!D:D,СВОД!C2860,Услуги!F:F,СВОД!E2860)+SUMIFS(Услуги!AL:AL,Услуги!D:D,СВОД!C2860,Услуги!F:F,СВОД!E2860)+SUMIFS(Услуги!AQ:AQ,Услуги!D:D,СВОД!C2860,Услуги!F:F,СВОД!E2860)</f>
        <v>0</v>
      </c>
      <c r="M2860" s="251">
        <f>SUMIFS('Скорая мед.помощь'!J:J,'Скорая мед.помощь'!E:E,СВОД!C2860,'Скорая мед.помощь'!G:G,СВОД!E2860)</f>
        <v>0</v>
      </c>
      <c r="N2860" s="278">
        <f>SUMIFS('Круглосуточный стационар'!O:O,'Круглосуточный стационар'!D:D,СВОД!C2860,'Круглосуточный стационар'!F:F,СВОД!E2860)+SUMIFS(ВМП!O:O,ВМП!D:D,СВОД!C2860,ВМП!F:F,СВОД!E2860)+SUMIFS('Дневной стационар'!O:O,'Дневной стационар'!D:D,СВОД!C2860,'Дневной стационар'!F:F,СВОД!E2860)+SUMIFS(ЭКО!M:M,ЭКО!D:D,СВОД!C2860,ЭКО!F:F,СВОД!E2860)+SUMIFS(Диализ!O:O,Диализ!E:E,СВОД!C2860,Диализ!G:G,СВОД!E2860)+SUMIFS(Поликлиника!CT:CT,Поликлиника!D:D,СВОД!C2860,Поликлиника!F:F,СВОД!E2860)+SUMIFS('Скорая мед.помощь'!O:O,'Скорая мед.помощь'!E:E,СВОД!C2860,'Скорая мед.помощь'!G:G,СВОД!E2860)+SUMIFS(Услуги!AV:AV,Услуги!D:D,СВОД!C2860,Услуги!F:F,СВОД!E2860)</f>
        <v>0</v>
      </c>
      <c r="O2860" s="277">
        <f>SUMIFS(Сверхбаза!L:L,Сверхбаза!C:C,СВОД!C2860,Сверхбаза!E:E,СВОД!E2860)+SUMIFS(Сверхбаза!M:M,Сверхбаза!C:C,СВОД!C2860,Сверхбаза!E:E,СВОД!E2860)</f>
        <v>0</v>
      </c>
      <c r="P2860" s="251">
        <f>SUMIFS(Сверхбаза!N:N,Сверхбаза!C:C,СВОД!C2860,Сверхбаза!E:E,СВОД!E2860)</f>
        <v>0</v>
      </c>
      <c r="Q2860" s="251">
        <f>SUMIFS(Сверхбаза!P:P,Сверхбаза!C:C,СВОД!C2860,Сверхбаза!E:E,СВОД!E2860)</f>
        <v>0</v>
      </c>
      <c r="R2860" s="251">
        <f>SUMIFS(Сверхбаза!O:O,Сверхбаза!C:C,СВОД!C2860,Сверхбаза!E:E,СВОД!E2860)</f>
        <v>0</v>
      </c>
      <c r="S2860" s="251">
        <f>SUMIFS(Сверхбаза!Q:Q,Сверхбаза!C:C,СВОД!C2860,Сверхбаза!E:E,СВОД!E2860)</f>
        <v>0</v>
      </c>
      <c r="T2860" s="278">
        <f>SUMIFS(Сверхбаза!G:G,Сверхбаза!C:C,СВОД!C2860,Сверхбаза!E:E,СВОД!E2860)</f>
        <v>0</v>
      </c>
    </row>
    <row r="2861" spans="1:20" ht="25.5" outlineLevel="2">
      <c r="A2861" s="263">
        <v>5</v>
      </c>
      <c r="B2861" s="336">
        <v>504201</v>
      </c>
      <c r="C2861" s="336">
        <v>420101</v>
      </c>
      <c r="D2861" s="5" t="s">
        <v>544</v>
      </c>
      <c r="E2861" s="324">
        <v>2</v>
      </c>
      <c r="F2861" s="325" t="s">
        <v>173</v>
      </c>
      <c r="G2861" s="277">
        <f>SUMIFS('Круглосуточный стационар'!J:J,'Круглосуточный стационар'!D:D,СВОД!C2861,'Круглосуточный стационар'!F:F,СВОД!E2861)/2+SUMIFS(ВМП!J:J,ВМП!D:D,СВОД!C2861,ВМП!F:F,СВОД!E2861)/2+SUMIFS('Дневной стационар'!J:J,'Дневной стационар'!D:D,СВОД!C2861,'Дневной стационар'!F:F,СВОД!E2861)/2+SUMIFS(ЭКО!H:H,ЭКО!D:D,СВОД!C2861,ЭКО!F:F,СВОД!E2861)+SUMIFS(Диализ!J:J,Диализ!E:E,СВОД!C2861,Диализ!G:G,СВОД!E2861)</f>
        <v>702</v>
      </c>
      <c r="H2861" s="251">
        <f>SUMIFS(Поликлиника!H:H,Поликлиника!D:D,СВОД!C2861,Поликлиника!F:F,СВОД!E2861)</f>
        <v>0</v>
      </c>
      <c r="I2861" s="251">
        <f>SUMIFS(Поликлиника!BA:BA,Поликлиника!D:D,СВОД!C2861,Поликлиника!F:F,СВОД!E2861)</f>
        <v>0</v>
      </c>
      <c r="J2861" s="251">
        <f>SUMIFS(Поликлиника!BF:BF,Поликлиника!D:D,СВОД!C2861,Поликлиника!F:F,СВОД!E2861)</f>
        <v>0</v>
      </c>
      <c r="K2861" s="251">
        <f>SUMIFS(Поликлиника!BU:BU,Поликлиника!D:D,СВОД!C2861,Поликлиника!F:F,СВОД!E2861)</f>
        <v>0</v>
      </c>
      <c r="L2861" s="251">
        <f>SUMIFS(Услуги!H:H,Услуги!D:D,СВОД!C2861,Услуги!F:F,СВОД!E2861)+SUMIFS(Услуги!M:M,Услуги!D:D,СВОД!C2861,Услуги!F:F,СВОД!E2861)+SUMIFS(Услуги!R:R,Услуги!D:D,СВОД!C2861,Услуги!F:F,СВОД!E2861)+SUMIFS(Услуги!W:W,Услуги!D:D,СВОД!C2861,Услуги!F:F,СВОД!E2861)+SUMIFS(Услуги!AB:AB,Услуги!D:D,СВОД!C2861,Услуги!F:F,СВОД!E2861)+SUMIFS(Услуги!AG:AG,Услуги!D:D,СВОД!C2861,Услуги!F:F,СВОД!E2861)+SUMIFS(Услуги!AL:AL,Услуги!D:D,СВОД!C2861,Услуги!F:F,СВОД!E2861)+SUMIFS(Услуги!AQ:AQ,Услуги!D:D,СВОД!C2861,Услуги!F:F,СВОД!E2861)</f>
        <v>0</v>
      </c>
      <c r="M2861" s="251">
        <f>SUMIFS('Скорая мед.помощь'!J:J,'Скорая мед.помощь'!E:E,СВОД!C2861,'Скорая мед.помощь'!G:G,СВОД!E2861)</f>
        <v>0</v>
      </c>
      <c r="N2861" s="278">
        <f>SUMIFS('Круглосуточный стационар'!O:O,'Круглосуточный стационар'!D:D,СВОД!C2861,'Круглосуточный стационар'!F:F,СВОД!E2861)+SUMIFS(ВМП!O:O,ВМП!D:D,СВОД!C2861,ВМП!F:F,СВОД!E2861)+SUMIFS('Дневной стационар'!O:O,'Дневной стационар'!D:D,СВОД!C2861,'Дневной стационар'!F:F,СВОД!E2861)+SUMIFS(ЭКО!M:M,ЭКО!D:D,СВОД!C2861,ЭКО!F:F,СВОД!E2861)+SUMIFS(Диализ!O:O,Диализ!E:E,СВОД!C2861,Диализ!G:G,СВОД!E2861)+SUMIFS(Поликлиника!CT:CT,Поликлиника!D:D,СВОД!C2861,Поликлиника!F:F,СВОД!E2861)+SUMIFS('Скорая мед.помощь'!O:O,'Скорая мед.помощь'!E:E,СВОД!C2861,'Скорая мед.помощь'!G:G,СВОД!E2861)+SUMIFS(Услуги!AV:AV,Услуги!D:D,СВОД!C2861,Услуги!F:F,СВОД!E2861)</f>
        <v>10886.192515000001</v>
      </c>
      <c r="O2861" s="277">
        <f>SUMIFS(Сверхбаза!L:L,Сверхбаза!C:C,СВОД!C2861,Сверхбаза!E:E,СВОД!E2861)+SUMIFS(Сверхбаза!M:M,Сверхбаза!C:C,СВОД!C2861,Сверхбаза!E:E,СВОД!E2861)</f>
        <v>0</v>
      </c>
      <c r="P2861" s="251">
        <f>SUMIFS(Сверхбаза!N:N,Сверхбаза!C:C,СВОД!C2861,Сверхбаза!E:E,СВОД!E2861)</f>
        <v>0</v>
      </c>
      <c r="Q2861" s="251">
        <f>SUMIFS(Сверхбаза!P:P,Сверхбаза!C:C,СВОД!C2861,Сверхбаза!E:E,СВОД!E2861)</f>
        <v>0</v>
      </c>
      <c r="R2861" s="251">
        <f>SUMIFS(Сверхбаза!O:O,Сверхбаза!C:C,СВОД!C2861,Сверхбаза!E:E,СВОД!E2861)</f>
        <v>0</v>
      </c>
      <c r="S2861" s="251">
        <f>SUMIFS(Сверхбаза!Q:Q,Сверхбаза!C:C,СВОД!C2861,Сверхбаза!E:E,СВОД!E2861)</f>
        <v>0</v>
      </c>
      <c r="T2861" s="278">
        <f>SUMIFS(Сверхбаза!G:G,Сверхбаза!C:C,СВОД!C2861,Сверхбаза!E:E,СВОД!E2861)</f>
        <v>0</v>
      </c>
    </row>
    <row r="2862" spans="1:20" ht="25.5" outlineLevel="2">
      <c r="A2862" s="263">
        <v>5</v>
      </c>
      <c r="B2862" s="336">
        <v>504201</v>
      </c>
      <c r="C2862" s="336">
        <v>420101</v>
      </c>
      <c r="D2862" s="5" t="s">
        <v>544</v>
      </c>
      <c r="E2862" s="324">
        <v>6</v>
      </c>
      <c r="F2862" s="325" t="s">
        <v>705</v>
      </c>
      <c r="G2862" s="277">
        <f>SUMIFS('Круглосуточный стационар'!J:J,'Круглосуточный стационар'!D:D,СВОД!C2862,'Круглосуточный стационар'!F:F,СВОД!E2862)/2+SUMIFS(ВМП!J:J,ВМП!D:D,СВОД!C2862,ВМП!F:F,СВОД!E2862)/2+SUMIFS('Дневной стационар'!J:J,'Дневной стационар'!D:D,СВОД!C2862,'Дневной стационар'!F:F,СВОД!E2862)/2+SUMIFS(ЭКО!H:H,ЭКО!D:D,СВОД!C2862,ЭКО!F:F,СВОД!E2862)+SUMIFS(Диализ!J:J,Диализ!E:E,СВОД!C2862,Диализ!G:G,СВОД!E2862)</f>
        <v>0</v>
      </c>
      <c r="H2862" s="251">
        <f>SUMIFS(Поликлиника!H:H,Поликлиника!D:D,СВОД!C2862,Поликлиника!F:F,СВОД!E2862)</f>
        <v>0</v>
      </c>
      <c r="I2862" s="251">
        <f>SUMIFS(Поликлиника!BA:BA,Поликлиника!D:D,СВОД!C2862,Поликлиника!F:F,СВОД!E2862)</f>
        <v>0</v>
      </c>
      <c r="J2862" s="251">
        <f>SUMIFS(Поликлиника!BF:BF,Поликлиника!D:D,СВОД!C2862,Поликлиника!F:F,СВОД!E2862)</f>
        <v>0</v>
      </c>
      <c r="K2862" s="251">
        <f>SUMIFS(Поликлиника!BU:BU,Поликлиника!D:D,СВОД!C2862,Поликлиника!F:F,СВОД!E2862)</f>
        <v>0</v>
      </c>
      <c r="L2862" s="251">
        <f>SUMIFS(Услуги!H:H,Услуги!D:D,СВОД!C2862,Услуги!F:F,СВОД!E2862)+SUMIFS(Услуги!M:M,Услуги!D:D,СВОД!C2862,Услуги!F:F,СВОД!E2862)+SUMIFS(Услуги!R:R,Услуги!D:D,СВОД!C2862,Услуги!F:F,СВОД!E2862)+SUMIFS(Услуги!W:W,Услуги!D:D,СВОД!C2862,Услуги!F:F,СВОД!E2862)+SUMIFS(Услуги!AB:AB,Услуги!D:D,СВОД!C2862,Услуги!F:F,СВОД!E2862)+SUMIFS(Услуги!AG:AG,Услуги!D:D,СВОД!C2862,Услуги!F:F,СВОД!E2862)+SUMIFS(Услуги!AL:AL,Услуги!D:D,СВОД!C2862,Услуги!F:F,СВОД!E2862)+SUMIFS(Услуги!AQ:AQ,Услуги!D:D,СВОД!C2862,Услуги!F:F,СВОД!E2862)</f>
        <v>0</v>
      </c>
      <c r="M2862" s="251">
        <f>SUMIFS('Скорая мед.помощь'!J:J,'Скорая мед.помощь'!E:E,СВОД!C2862,'Скорая мед.помощь'!G:G,СВОД!E2862)</f>
        <v>0</v>
      </c>
      <c r="N2862" s="278">
        <f>SUMIFS('Круглосуточный стационар'!O:O,'Круглосуточный стационар'!D:D,СВОД!C2862,'Круглосуточный стационар'!F:F,СВОД!E2862)+SUMIFS(ВМП!O:O,ВМП!D:D,СВОД!C2862,ВМП!F:F,СВОД!E2862)+SUMIFS('Дневной стационар'!O:O,'Дневной стационар'!D:D,СВОД!C2862,'Дневной стационар'!F:F,СВОД!E2862)+SUMIFS(ЭКО!M:M,ЭКО!D:D,СВОД!C2862,ЭКО!F:F,СВОД!E2862)+SUMIFS(Диализ!O:O,Диализ!E:E,СВОД!C2862,Диализ!G:G,СВОД!E2862)+SUMIFS(Поликлиника!CT:CT,Поликлиника!D:D,СВОД!C2862,Поликлиника!F:F,СВОД!E2862)+SUMIFS('Скорая мед.помощь'!O:O,'Скорая мед.помощь'!E:E,СВОД!C2862,'Скорая мед.помощь'!G:G,СВОД!E2862)+SUMIFS(Услуги!AV:AV,Услуги!D:D,СВОД!C2862,Услуги!F:F,СВОД!E2862)</f>
        <v>0</v>
      </c>
      <c r="O2862" s="277">
        <f>SUMIFS(Сверхбаза!L:L,Сверхбаза!C:C,СВОД!C2862,Сверхбаза!E:E,СВОД!E2862)+SUMIFS(Сверхбаза!M:M,Сверхбаза!C:C,СВОД!C2862,Сверхбаза!E:E,СВОД!E2862)</f>
        <v>0</v>
      </c>
      <c r="P2862" s="251">
        <f>SUMIFS(Сверхбаза!N:N,Сверхбаза!C:C,СВОД!C2862,Сверхбаза!E:E,СВОД!E2862)</f>
        <v>0</v>
      </c>
      <c r="Q2862" s="251">
        <f>SUMIFS(Сверхбаза!P:P,Сверхбаза!C:C,СВОД!C2862,Сверхбаза!E:E,СВОД!E2862)</f>
        <v>0</v>
      </c>
      <c r="R2862" s="251">
        <f>SUMIFS(Сверхбаза!O:O,Сверхбаза!C:C,СВОД!C2862,Сверхбаза!E:E,СВОД!E2862)</f>
        <v>0</v>
      </c>
      <c r="S2862" s="251">
        <f>SUMIFS(Сверхбаза!Q:Q,Сверхбаза!C:C,СВОД!C2862,Сверхбаза!E:E,СВОД!E2862)</f>
        <v>0</v>
      </c>
      <c r="T2862" s="278">
        <f>SUMIFS(Сверхбаза!G:G,Сверхбаза!C:C,СВОД!C2862,Сверхбаза!E:E,СВОД!E2862)</f>
        <v>0</v>
      </c>
    </row>
    <row r="2863" spans="1:20" ht="25.5" outlineLevel="2">
      <c r="A2863" s="263">
        <v>5</v>
      </c>
      <c r="B2863" s="336">
        <v>504201</v>
      </c>
      <c r="C2863" s="336">
        <v>420101</v>
      </c>
      <c r="D2863" s="5" t="s">
        <v>544</v>
      </c>
      <c r="E2863" s="324">
        <v>3</v>
      </c>
      <c r="F2863" s="325" t="s">
        <v>174</v>
      </c>
      <c r="G2863" s="277">
        <f>SUMIFS('Круглосуточный стационар'!J:J,'Круглосуточный стационар'!D:D,СВОД!C2863,'Круглосуточный стационар'!F:F,СВОД!E2863)/2+SUMIFS(ВМП!J:J,ВМП!D:D,СВОД!C2863,ВМП!F:F,СВОД!E2863)/2+SUMIFS('Дневной стационар'!J:J,'Дневной стационар'!D:D,СВОД!C2863,'Дневной стационар'!F:F,СВОД!E2863)/2+SUMIFS(ЭКО!H:H,ЭКО!D:D,СВОД!C2863,ЭКО!F:F,СВОД!E2863)+SUMIFS(Диализ!J:J,Диализ!E:E,СВОД!C2863,Диализ!G:G,СВОД!E2863)</f>
        <v>0</v>
      </c>
      <c r="H2863" s="251">
        <f>SUMIFS(Поликлиника!H:H,Поликлиника!D:D,СВОД!C2863,Поликлиника!F:F,СВОД!E2863)</f>
        <v>29747</v>
      </c>
      <c r="I2863" s="251">
        <f>SUMIFS(Поликлиника!BA:BA,Поликлиника!D:D,СВОД!C2863,Поликлиника!F:F,СВОД!E2863)</f>
        <v>12754</v>
      </c>
      <c r="J2863" s="251">
        <f>SUMIFS(Поликлиника!BF:BF,Поликлиника!D:D,СВОД!C2863,Поликлиника!F:F,СВОД!E2863)</f>
        <v>41505</v>
      </c>
      <c r="K2863" s="251">
        <f>SUMIFS(Поликлиника!BU:BU,Поликлиника!D:D,СВОД!C2863,Поликлиника!F:F,СВОД!E2863)</f>
        <v>15061</v>
      </c>
      <c r="L2863" s="251">
        <f>SUMIFS(Услуги!H:H,Услуги!D:D,СВОД!C2863,Услуги!F:F,СВОД!E2863)+SUMIFS(Услуги!M:M,Услуги!D:D,СВОД!C2863,Услуги!F:F,СВОД!E2863)+SUMIFS(Услуги!R:R,Услуги!D:D,СВОД!C2863,Услуги!F:F,СВОД!E2863)+SUMIFS(Услуги!W:W,Услуги!D:D,СВОД!C2863,Услуги!F:F,СВОД!E2863)+SUMIFS(Услуги!AB:AB,Услуги!D:D,СВОД!C2863,Услуги!F:F,СВОД!E2863)+SUMIFS(Услуги!AG:AG,Услуги!D:D,СВОД!C2863,Услуги!F:F,СВОД!E2863)+SUMIFS(Услуги!AL:AL,Услуги!D:D,СВОД!C2863,Услуги!F:F,СВОД!E2863)+SUMIFS(Услуги!AQ:AQ,Услуги!D:D,СВОД!C2863,Услуги!F:F,СВОД!E2863)</f>
        <v>400</v>
      </c>
      <c r="M2863" s="251">
        <f>SUMIFS('Скорая мед.помощь'!J:J,'Скорая мед.помощь'!E:E,СВОД!C2863,'Скорая мед.помощь'!G:G,СВОД!E2863)</f>
        <v>0</v>
      </c>
      <c r="N2863" s="278">
        <f>SUMIFS('Круглосуточный стационар'!O:O,'Круглосуточный стационар'!D:D,СВОД!C2863,'Круглосуточный стационар'!F:F,СВОД!E2863)+SUMIFS(ВМП!O:O,ВМП!D:D,СВОД!C2863,ВМП!F:F,СВОД!E2863)+SUMIFS('Дневной стационар'!O:O,'Дневной стационар'!D:D,СВОД!C2863,'Дневной стационар'!F:F,СВОД!E2863)+SUMIFS(ЭКО!M:M,ЭКО!D:D,СВОД!C2863,ЭКО!F:F,СВОД!E2863)+SUMIFS(Диализ!O:O,Диализ!E:E,СВОД!C2863,Диализ!G:G,СВОД!E2863)+SUMIFS(Поликлиника!CT:CT,Поликлиника!D:D,СВОД!C2863,Поликлиника!F:F,СВОД!E2863)+SUMIFS('Скорая мед.помощь'!O:O,'Скорая мед.помощь'!E:E,СВОД!C2863,'Скорая мед.помощь'!G:G,СВОД!E2863)+SUMIFS(Услуги!AV:AV,Услуги!D:D,СВОД!C2863,Услуги!F:F,СВОД!E2863)</f>
        <v>85714.098873333889</v>
      </c>
      <c r="O2863" s="277">
        <f>SUMIFS(Сверхбаза!L:L,Сверхбаза!C:C,СВОД!C2863,Сверхбаза!E:E,СВОД!E2863)+SUMIFS(Сверхбаза!M:M,Сверхбаза!C:C,СВОД!C2863,Сверхбаза!E:E,СВОД!E2863)</f>
        <v>0</v>
      </c>
      <c r="P2863" s="251">
        <f>SUMIFS(Сверхбаза!N:N,Сверхбаза!C:C,СВОД!C2863,Сверхбаза!E:E,СВОД!E2863)</f>
        <v>5115</v>
      </c>
      <c r="Q2863" s="251">
        <f>SUMIFS(Сверхбаза!P:P,Сверхбаза!C:C,СВОД!C2863,Сверхбаза!E:E,СВОД!E2863)</f>
        <v>1836</v>
      </c>
      <c r="R2863" s="251">
        <f>SUMIFS(Сверхбаза!O:O,Сверхбаза!C:C,СВОД!C2863,Сверхбаза!E:E,СВОД!E2863)</f>
        <v>2304.5</v>
      </c>
      <c r="S2863" s="251">
        <f>SUMIFS(Сверхбаза!Q:Q,Сверхбаза!C:C,СВОД!C2863,Сверхбаза!E:E,СВОД!E2863)</f>
        <v>0</v>
      </c>
      <c r="T2863" s="278">
        <f>SUMIFS(Сверхбаза!G:G,Сверхбаза!C:C,СВОД!C2863,Сверхбаза!E:E,СВОД!E2863)</f>
        <v>7953.1329999999998</v>
      </c>
    </row>
    <row r="2864" spans="1:20" ht="25.5" outlineLevel="2">
      <c r="A2864" s="263">
        <v>5</v>
      </c>
      <c r="B2864" s="336">
        <v>504201</v>
      </c>
      <c r="C2864" s="336">
        <v>420101</v>
      </c>
      <c r="D2864" s="5" t="s">
        <v>544</v>
      </c>
      <c r="E2864" s="324">
        <v>7</v>
      </c>
      <c r="F2864" s="325" t="s">
        <v>706</v>
      </c>
      <c r="G2864" s="277">
        <f>SUMIFS('Круглосуточный стационар'!J:J,'Круглосуточный стационар'!D:D,СВОД!C2864,'Круглосуточный стационар'!F:F,СВОД!E2864)/2+SUMIFS(ВМП!J:J,ВМП!D:D,СВОД!C2864,ВМП!F:F,СВОД!E2864)/2+SUMIFS('Дневной стационар'!J:J,'Дневной стационар'!D:D,СВОД!C2864,'Дневной стационар'!F:F,СВОД!E2864)/2+SUMIFS(ЭКО!H:H,ЭКО!D:D,СВОД!C2864,ЭКО!F:F,СВОД!E2864)+SUMIFS(Диализ!J:J,Диализ!E:E,СВОД!C2864,Диализ!G:G,СВОД!E2864)</f>
        <v>0</v>
      </c>
      <c r="H2864" s="251">
        <f>SUMIFS(Поликлиника!H:H,Поликлиника!D:D,СВОД!C2864,Поликлиника!F:F,СВОД!E2864)</f>
        <v>0</v>
      </c>
      <c r="I2864" s="251">
        <f>SUMIFS(Поликлиника!BA:BA,Поликлиника!D:D,СВОД!C2864,Поликлиника!F:F,СВОД!E2864)</f>
        <v>0</v>
      </c>
      <c r="J2864" s="251">
        <f>SUMIFS(Поликлиника!BF:BF,Поликлиника!D:D,СВОД!C2864,Поликлиника!F:F,СВОД!E2864)</f>
        <v>0</v>
      </c>
      <c r="K2864" s="251">
        <f>SUMIFS(Поликлиника!BU:BU,Поликлиника!D:D,СВОД!C2864,Поликлиника!F:F,СВОД!E2864)</f>
        <v>0</v>
      </c>
      <c r="L2864" s="251">
        <f>SUMIFS(Услуги!H:H,Услуги!D:D,СВОД!C2864,Услуги!F:F,СВОД!E2864)+SUMIFS(Услуги!M:M,Услуги!D:D,СВОД!C2864,Услуги!F:F,СВОД!E2864)+SUMIFS(Услуги!R:R,Услуги!D:D,СВОД!C2864,Услуги!F:F,СВОД!E2864)+SUMIFS(Услуги!W:W,Услуги!D:D,СВОД!C2864,Услуги!F:F,СВОД!E2864)+SUMIFS(Услуги!AB:AB,Услуги!D:D,СВОД!C2864,Услуги!F:F,СВОД!E2864)+SUMIFS(Услуги!AG:AG,Услуги!D:D,СВОД!C2864,Услуги!F:F,СВОД!E2864)+SUMIFS(Услуги!AL:AL,Услуги!D:D,СВОД!C2864,Услуги!F:F,СВОД!E2864)+SUMIFS(Услуги!AQ:AQ,Услуги!D:D,СВОД!C2864,Услуги!F:F,СВОД!E2864)</f>
        <v>0</v>
      </c>
      <c r="M2864" s="251">
        <f>SUMIFS('Скорая мед.помощь'!J:J,'Скорая мед.помощь'!E:E,СВОД!C2864,'Скорая мед.помощь'!G:G,СВОД!E2864)</f>
        <v>0</v>
      </c>
      <c r="N2864" s="278">
        <f>SUMIFS('Круглосуточный стационар'!O:O,'Круглосуточный стационар'!D:D,СВОД!C2864,'Круглосуточный стационар'!F:F,СВОД!E2864)+SUMIFS(ВМП!O:O,ВМП!D:D,СВОД!C2864,ВМП!F:F,СВОД!E2864)+SUMIFS('Дневной стационар'!O:O,'Дневной стационар'!D:D,СВОД!C2864,'Дневной стационар'!F:F,СВОД!E2864)+SUMIFS(ЭКО!M:M,ЭКО!D:D,СВОД!C2864,ЭКО!F:F,СВОД!E2864)+SUMIFS(Диализ!O:O,Диализ!E:E,СВОД!C2864,Диализ!G:G,СВОД!E2864)+SUMIFS(Поликлиника!CT:CT,Поликлиника!D:D,СВОД!C2864,Поликлиника!F:F,СВОД!E2864)+SUMIFS('Скорая мед.помощь'!O:O,'Скорая мед.помощь'!E:E,СВОД!C2864,'Скорая мед.помощь'!G:G,СВОД!E2864)+SUMIFS(Услуги!AV:AV,Услуги!D:D,СВОД!C2864,Услуги!F:F,СВОД!E2864)</f>
        <v>0</v>
      </c>
      <c r="O2864" s="277">
        <f>SUMIFS(Сверхбаза!L:L,Сверхбаза!C:C,СВОД!C2864,Сверхбаза!E:E,СВОД!E2864)+SUMIFS(Сверхбаза!M:M,Сверхбаза!C:C,СВОД!C2864,Сверхбаза!E:E,СВОД!E2864)</f>
        <v>0</v>
      </c>
      <c r="P2864" s="251">
        <f>SUMIFS(Сверхбаза!N:N,Сверхбаза!C:C,СВОД!C2864,Сверхбаза!E:E,СВОД!E2864)</f>
        <v>0</v>
      </c>
      <c r="Q2864" s="251">
        <f>SUMIFS(Сверхбаза!P:P,Сверхбаза!C:C,СВОД!C2864,Сверхбаза!E:E,СВОД!E2864)</f>
        <v>0</v>
      </c>
      <c r="R2864" s="251">
        <f>SUMIFS(Сверхбаза!O:O,Сверхбаза!C:C,СВОД!C2864,Сверхбаза!E:E,СВОД!E2864)</f>
        <v>0</v>
      </c>
      <c r="S2864" s="251">
        <f>SUMIFS(Сверхбаза!Q:Q,Сверхбаза!C:C,СВОД!C2864,Сверхбаза!E:E,СВОД!E2864)</f>
        <v>0</v>
      </c>
      <c r="T2864" s="278">
        <f>SUMIFS(Сверхбаза!G:G,Сверхбаза!C:C,СВОД!C2864,Сверхбаза!E:E,СВОД!E2864)</f>
        <v>0</v>
      </c>
    </row>
    <row r="2865" spans="1:20" ht="25.5" outlineLevel="2">
      <c r="A2865" s="263">
        <v>5</v>
      </c>
      <c r="B2865" s="336">
        <v>504201</v>
      </c>
      <c r="C2865" s="336">
        <v>420101</v>
      </c>
      <c r="D2865" s="5" t="s">
        <v>544</v>
      </c>
      <c r="E2865" s="324">
        <v>70</v>
      </c>
      <c r="F2865" s="325" t="s">
        <v>707</v>
      </c>
      <c r="G2865" s="277">
        <f>SUMIFS('Круглосуточный стационар'!J:J,'Круглосуточный стационар'!D:D,СВОД!C2865,'Круглосуточный стационар'!F:F,СВОД!E2865)/2+SUMIFS(ВМП!J:J,ВМП!D:D,СВОД!C2865,ВМП!F:F,СВОД!E2865)/2+SUMIFS('Дневной стационар'!J:J,'Дневной стационар'!D:D,СВОД!C2865,'Дневной стационар'!F:F,СВОД!E2865)/2+SUMIFS(ЭКО!H:H,ЭКО!D:D,СВОД!C2865,ЭКО!F:F,СВОД!E2865)+SUMIFS(Диализ!J:J,Диализ!E:E,СВОД!C2865,Диализ!G:G,СВОД!E2865)</f>
        <v>0</v>
      </c>
      <c r="H2865" s="251">
        <f>SUMIFS(Поликлиника!H:H,Поликлиника!D:D,СВОД!C2865,Поликлиника!F:F,СВОД!E2865)</f>
        <v>0</v>
      </c>
      <c r="I2865" s="251">
        <f>SUMIFS(Поликлиника!BA:BA,Поликлиника!D:D,СВОД!C2865,Поликлиника!F:F,СВОД!E2865)</f>
        <v>0</v>
      </c>
      <c r="J2865" s="251">
        <f>SUMIFS(Поликлиника!BF:BF,Поликлиника!D:D,СВОД!C2865,Поликлиника!F:F,СВОД!E2865)</f>
        <v>0</v>
      </c>
      <c r="K2865" s="251">
        <f>SUMIFS(Поликлиника!BU:BU,Поликлиника!D:D,СВОД!C2865,Поликлиника!F:F,СВОД!E2865)</f>
        <v>0</v>
      </c>
      <c r="L2865" s="251">
        <f>SUMIFS(Услуги!H:H,Услуги!D:D,СВОД!C2865,Услуги!F:F,СВОД!E2865)+SUMIFS(Услуги!M:M,Услуги!D:D,СВОД!C2865,Услуги!F:F,СВОД!E2865)+SUMIFS(Услуги!R:R,Услуги!D:D,СВОД!C2865,Услуги!F:F,СВОД!E2865)+SUMIFS(Услуги!W:W,Услуги!D:D,СВОД!C2865,Услуги!F:F,СВОД!E2865)+SUMIFS(Услуги!AB:AB,Услуги!D:D,СВОД!C2865,Услуги!F:F,СВОД!E2865)+SUMIFS(Услуги!AG:AG,Услуги!D:D,СВОД!C2865,Услуги!F:F,СВОД!E2865)+SUMIFS(Услуги!AL:AL,Услуги!D:D,СВОД!C2865,Услуги!F:F,СВОД!E2865)+SUMIFS(Услуги!AQ:AQ,Услуги!D:D,СВОД!C2865,Услуги!F:F,СВОД!E2865)</f>
        <v>0</v>
      </c>
      <c r="M2865" s="251">
        <f>SUMIFS('Скорая мед.помощь'!J:J,'Скорая мед.помощь'!E:E,СВОД!C2865,'Скорая мед.помощь'!G:G,СВОД!E2865)</f>
        <v>0</v>
      </c>
      <c r="N2865" s="278">
        <f>SUMIFS('Круглосуточный стационар'!O:O,'Круглосуточный стационар'!D:D,СВОД!C2865,'Круглосуточный стационар'!F:F,СВОД!E2865)+SUMIFS(ВМП!O:O,ВМП!D:D,СВОД!C2865,ВМП!F:F,СВОД!E2865)+SUMIFS('Дневной стационар'!O:O,'Дневной стационар'!D:D,СВОД!C2865,'Дневной стационар'!F:F,СВОД!E2865)+SUMIFS(ЭКО!M:M,ЭКО!D:D,СВОД!C2865,ЭКО!F:F,СВОД!E2865)+SUMIFS(Диализ!O:O,Диализ!E:E,СВОД!C2865,Диализ!G:G,СВОД!E2865)+SUMIFS(Поликлиника!CT:CT,Поликлиника!D:D,СВОД!C2865,Поликлиника!F:F,СВОД!E2865)+SUMIFS('Скорая мед.помощь'!O:O,'Скорая мед.помощь'!E:E,СВОД!C2865,'Скорая мед.помощь'!G:G,СВОД!E2865)+SUMIFS(Услуги!AV:AV,Услуги!D:D,СВОД!C2865,Услуги!F:F,СВОД!E2865)</f>
        <v>0</v>
      </c>
      <c r="O2865" s="277">
        <f>SUMIFS(Сверхбаза!L:L,Сверхбаза!C:C,СВОД!C2865,Сверхбаза!E:E,СВОД!E2865)+SUMIFS(Сверхбаза!M:M,Сверхбаза!C:C,СВОД!C2865,Сверхбаза!E:E,СВОД!E2865)</f>
        <v>0</v>
      </c>
      <c r="P2865" s="251">
        <f>SUMIFS(Сверхбаза!N:N,Сверхбаза!C:C,СВОД!C2865,Сверхбаза!E:E,СВОД!E2865)</f>
        <v>0</v>
      </c>
      <c r="Q2865" s="251">
        <f>SUMIFS(Сверхбаза!P:P,Сверхбаза!C:C,СВОД!C2865,Сверхбаза!E:E,СВОД!E2865)</f>
        <v>0</v>
      </c>
      <c r="R2865" s="251">
        <f>SUMIFS(Сверхбаза!O:O,Сверхбаза!C:C,СВОД!C2865,Сверхбаза!E:E,СВОД!E2865)</f>
        <v>0</v>
      </c>
      <c r="S2865" s="251">
        <f>SUMIFS(Сверхбаза!Q:Q,Сверхбаза!C:C,СВОД!C2865,Сверхбаза!E:E,СВОД!E2865)</f>
        <v>0</v>
      </c>
      <c r="T2865" s="278">
        <f>SUMIFS(Сверхбаза!G:G,Сверхбаза!C:C,СВОД!C2865,Сверхбаза!E:E,СВОД!E2865)</f>
        <v>0</v>
      </c>
    </row>
    <row r="2866" spans="1:20" ht="25.5" outlineLevel="2">
      <c r="A2866" s="263">
        <v>5</v>
      </c>
      <c r="B2866" s="336">
        <v>504201</v>
      </c>
      <c r="C2866" s="336">
        <v>420101</v>
      </c>
      <c r="D2866" s="5" t="s">
        <v>544</v>
      </c>
      <c r="E2866" s="324">
        <v>94</v>
      </c>
      <c r="F2866" s="325" t="s">
        <v>157</v>
      </c>
      <c r="G2866" s="277">
        <f>SUMIFS('Круглосуточный стационар'!J:J,'Круглосуточный стационар'!D:D,СВОД!C2866,'Круглосуточный стационар'!F:F,СВОД!E2866)/2+SUMIFS(ВМП!J:J,ВМП!D:D,СВОД!C2866,ВМП!F:F,СВОД!E2866)/2+SUMIFS('Дневной стационар'!J:J,'Дневной стационар'!D:D,СВОД!C2866,'Дневной стационар'!F:F,СВОД!E2866)/2+SUMIFS(ЭКО!H:H,ЭКО!D:D,СВОД!C2866,ЭКО!F:F,СВОД!E2866)+SUMIFS(Диализ!J:J,Диализ!E:E,СВОД!C2866,Диализ!G:G,СВОД!E2866)</f>
        <v>0</v>
      </c>
      <c r="H2866" s="251">
        <f>SUMIFS(Поликлиника!H:H,Поликлиника!D:D,СВОД!C2866,Поликлиника!F:F,СВОД!E2866)</f>
        <v>0</v>
      </c>
      <c r="I2866" s="251">
        <f>SUMIFS(Поликлиника!BA:BA,Поликлиника!D:D,СВОД!C2866,Поликлиника!F:F,СВОД!E2866)</f>
        <v>0</v>
      </c>
      <c r="J2866" s="251">
        <f>SUMIFS(Поликлиника!BF:BF,Поликлиника!D:D,СВОД!C2866,Поликлиника!F:F,СВОД!E2866)</f>
        <v>0</v>
      </c>
      <c r="K2866" s="251">
        <f>SUMIFS(Поликлиника!BU:BU,Поликлиника!D:D,СВОД!C2866,Поликлиника!F:F,СВОД!E2866)</f>
        <v>0</v>
      </c>
      <c r="L2866" s="251">
        <f>SUMIFS(Услуги!H:H,Услуги!D:D,СВОД!C2866,Услуги!F:F,СВОД!E2866)+SUMIFS(Услуги!M:M,Услуги!D:D,СВОД!C2866,Услуги!F:F,СВОД!E2866)+SUMIFS(Услуги!R:R,Услуги!D:D,СВОД!C2866,Услуги!F:F,СВОД!E2866)+SUMIFS(Услуги!W:W,Услуги!D:D,СВОД!C2866,Услуги!F:F,СВОД!E2866)+SUMIFS(Услуги!AB:AB,Услуги!D:D,СВОД!C2866,Услуги!F:F,СВОД!E2866)+SUMIFS(Услуги!AG:AG,Услуги!D:D,СВОД!C2866,Услуги!F:F,СВОД!E2866)+SUMIFS(Услуги!AL:AL,Услуги!D:D,СВОД!C2866,Услуги!F:F,СВОД!E2866)+SUMIFS(Услуги!AQ:AQ,Услуги!D:D,СВОД!C2866,Услуги!F:F,СВОД!E2866)</f>
        <v>0</v>
      </c>
      <c r="M2866" s="251">
        <f>SUMIFS('Скорая мед.помощь'!J:J,'Скорая мед.помощь'!E:E,СВОД!C2866,'Скорая мед.помощь'!G:G,СВОД!E2866)</f>
        <v>0</v>
      </c>
      <c r="N2866" s="278">
        <f>SUMIFS('Круглосуточный стационар'!O:O,'Круглосуточный стационар'!D:D,СВОД!C2866,'Круглосуточный стационар'!F:F,СВОД!E2866)+SUMIFS(ВМП!O:O,ВМП!D:D,СВОД!C2866,ВМП!F:F,СВОД!E2866)+SUMIFS('Дневной стационар'!O:O,'Дневной стационар'!D:D,СВОД!C2866,'Дневной стационар'!F:F,СВОД!E2866)+SUMIFS(ЭКО!M:M,ЭКО!D:D,СВОД!C2866,ЭКО!F:F,СВОД!E2866)+SUMIFS(Диализ!O:O,Диализ!E:E,СВОД!C2866,Диализ!G:G,СВОД!E2866)+SUMIFS(Поликлиника!CT:CT,Поликлиника!D:D,СВОД!C2866,Поликлиника!F:F,СВОД!E2866)+SUMIFS('Скорая мед.помощь'!O:O,'Скорая мед.помощь'!E:E,СВОД!C2866,'Скорая мед.помощь'!G:G,СВОД!E2866)+SUMIFS(Услуги!AV:AV,Услуги!D:D,СВОД!C2866,Услуги!F:F,СВОД!E2866)</f>
        <v>0</v>
      </c>
      <c r="O2866" s="277">
        <f>SUMIFS(Сверхбаза!L:L,Сверхбаза!C:C,СВОД!C2866,Сверхбаза!E:E,СВОД!E2866)+SUMIFS(Сверхбаза!M:M,Сверхбаза!C:C,СВОД!C2866,Сверхбаза!E:E,СВОД!E2866)</f>
        <v>0</v>
      </c>
      <c r="P2866" s="251">
        <f>SUMIFS(Сверхбаза!N:N,Сверхбаза!C:C,СВОД!C2866,Сверхбаза!E:E,СВОД!E2866)</f>
        <v>0</v>
      </c>
      <c r="Q2866" s="251">
        <f>SUMIFS(Сверхбаза!P:P,Сверхбаза!C:C,СВОД!C2866,Сверхбаза!E:E,СВОД!E2866)</f>
        <v>0</v>
      </c>
      <c r="R2866" s="251">
        <f>SUMIFS(Сверхбаза!O:O,Сверхбаза!C:C,СВОД!C2866,Сверхбаза!E:E,СВОД!E2866)</f>
        <v>0</v>
      </c>
      <c r="S2866" s="251">
        <f>SUMIFS(Сверхбаза!Q:Q,Сверхбаза!C:C,СВОД!C2866,Сверхбаза!E:E,СВОД!E2866)</f>
        <v>0</v>
      </c>
      <c r="T2866" s="278">
        <f>SUMIFS(Сверхбаза!G:G,Сверхбаза!C:C,СВОД!C2866,Сверхбаза!E:E,СВОД!E2866)</f>
        <v>0</v>
      </c>
    </row>
    <row r="2867" spans="1:20" outlineLevel="1">
      <c r="A2867" s="264"/>
      <c r="B2867" s="254"/>
      <c r="C2867" s="254" t="str">
        <f>CONCATENATE(C2866," ","Итог")</f>
        <v>420101 Итог</v>
      </c>
      <c r="D2867" s="255"/>
      <c r="E2867" s="326"/>
      <c r="F2867" s="327"/>
      <c r="G2867" s="279"/>
      <c r="H2867" s="256"/>
      <c r="I2867" s="256"/>
      <c r="J2867" s="256"/>
      <c r="K2867" s="256"/>
      <c r="L2867" s="256"/>
      <c r="M2867" s="256"/>
      <c r="N2867" s="280">
        <f>SUBTOTAL(9,N2859:N2866)</f>
        <v>183853.60408781935</v>
      </c>
      <c r="O2867" s="279"/>
      <c r="P2867" s="256"/>
      <c r="Q2867" s="256"/>
      <c r="R2867" s="256"/>
      <c r="S2867" s="256"/>
      <c r="T2867" s="280">
        <f>SUBTOTAL(9,T2859:T2866)</f>
        <v>7953.1329999999998</v>
      </c>
    </row>
    <row r="2868" spans="1:20" outlineLevel="2">
      <c r="A2868" s="262">
        <v>5</v>
      </c>
      <c r="B2868" s="8">
        <v>504202</v>
      </c>
      <c r="C2868" s="8">
        <v>420201</v>
      </c>
      <c r="D2868" s="9" t="s">
        <v>261</v>
      </c>
      <c r="E2868" s="322">
        <v>1</v>
      </c>
      <c r="F2868" s="323" t="s">
        <v>12</v>
      </c>
      <c r="G2868" s="275">
        <f>SUMIFS('Круглосуточный стационар'!J:J,'Круглосуточный стационар'!D:D,СВОД!C2868,'Круглосуточный стационар'!F:F,СВОД!E2868)/2+SUMIFS(ВМП!J:J,ВМП!D:D,СВОД!C2868,ВМП!F:F,СВОД!E2868)/2+SUMIFS('Дневной стационар'!J:J,'Дневной стационар'!D:D,СВОД!C2868,'Дневной стационар'!F:F,СВОД!E2868)/2+SUMIFS(ЭКО!H:H,ЭКО!D:D,СВОД!C2868,ЭКО!F:F,СВОД!E2868)+SUMIFS(Диализ!J:J,Диализ!E:E,СВОД!C2868,Диализ!G:G,СВОД!E2868)</f>
        <v>0</v>
      </c>
      <c r="H2868" s="253">
        <f>SUMIFS(Поликлиника!H:H,Поликлиника!D:D,СВОД!C2868,Поликлиника!F:F,СВОД!E2868)</f>
        <v>0</v>
      </c>
      <c r="I2868" s="253">
        <f>SUMIFS(Поликлиника!BA:BA,Поликлиника!D:D,СВОД!C2868,Поликлиника!F:F,СВОД!E2868)</f>
        <v>0</v>
      </c>
      <c r="J2868" s="253">
        <f>SUMIFS(Поликлиника!BF:BF,Поликлиника!D:D,СВОД!C2868,Поликлиника!F:F,СВОД!E2868)</f>
        <v>0</v>
      </c>
      <c r="K2868" s="253">
        <f>SUMIFS(Поликлиника!BU:BU,Поликлиника!D:D,СВОД!C2868,Поликлиника!F:F,СВОД!E2868)</f>
        <v>0</v>
      </c>
      <c r="L2868" s="253">
        <f>SUMIFS(Услуги!H:H,Услуги!D:D,СВОД!C2868,Услуги!F:F,СВОД!E2868)+SUMIFS(Услуги!M:M,Услуги!D:D,СВОД!C2868,Услуги!F:F,СВОД!E2868)+SUMIFS(Услуги!R:R,Услуги!D:D,СВОД!C2868,Услуги!F:F,СВОД!E2868)+SUMIFS(Услуги!W:W,Услуги!D:D,СВОД!C2868,Услуги!F:F,СВОД!E2868)+SUMIFS(Услуги!AB:AB,Услуги!D:D,СВОД!C2868,Услуги!F:F,СВОД!E2868)+SUMIFS(Услуги!AG:AG,Услуги!D:D,СВОД!C2868,Услуги!F:F,СВОД!E2868)+SUMIFS(Услуги!AL:AL,Услуги!D:D,СВОД!C2868,Услуги!F:F,СВОД!E2868)+SUMIFS(Услуги!AQ:AQ,Услуги!D:D,СВОД!C2868,Услуги!F:F,СВОД!E2868)</f>
        <v>0</v>
      </c>
      <c r="M2868" s="253">
        <f>SUMIFS('Скорая мед.помощь'!J:J,'Скорая мед.помощь'!E:E,СВОД!C2868,'Скорая мед.помощь'!G:G,СВОД!E2868)</f>
        <v>0</v>
      </c>
      <c r="N2868" s="276">
        <f>SUMIFS('Круглосуточный стационар'!O:O,'Круглосуточный стационар'!D:D,СВОД!C2868,'Круглосуточный стационар'!F:F,СВОД!E2868)+SUMIFS(ВМП!O:O,ВМП!D:D,СВОД!C2868,ВМП!F:F,СВОД!E2868)+SUMIFS('Дневной стационар'!O:O,'Дневной стационар'!D:D,СВОД!C2868,'Дневной стационар'!F:F,СВОД!E2868)+SUMIFS(ЭКО!M:M,ЭКО!D:D,СВОД!C2868,ЭКО!F:F,СВОД!E2868)+SUMIFS(Диализ!O:O,Диализ!E:E,СВОД!C2868,Диализ!G:G,СВОД!E2868)+SUMIFS(Поликлиника!CT:CT,Поликлиника!D:D,СВОД!C2868,Поликлиника!F:F,СВОД!E2868)+SUMIFS('Скорая мед.помощь'!O:O,'Скорая мед.помощь'!E:E,СВОД!C2868,'Скорая мед.помощь'!G:G,СВОД!E2868)+SUMIFS(Услуги!AV:AV,Услуги!D:D,СВОД!C2868,Услуги!F:F,СВОД!E2868)</f>
        <v>0</v>
      </c>
      <c r="O2868" s="275">
        <f>SUMIFS(Сверхбаза!L:L,Сверхбаза!C:C,СВОД!C2868,Сверхбаза!E:E,СВОД!E2868)+SUMIFS(Сверхбаза!M:M,Сверхбаза!C:C,СВОД!C2868,Сверхбаза!E:E,СВОД!E2868)</f>
        <v>0</v>
      </c>
      <c r="P2868" s="253">
        <f>SUMIFS(Сверхбаза!N:N,Сверхбаза!C:C,СВОД!C2868,Сверхбаза!E:E,СВОД!E2868)</f>
        <v>0</v>
      </c>
      <c r="Q2868" s="253">
        <f>SUMIFS(Сверхбаза!P:P,Сверхбаза!C:C,СВОД!C2868,Сверхбаза!E:E,СВОД!E2868)</f>
        <v>0</v>
      </c>
      <c r="R2868" s="253">
        <f>SUMIFS(Сверхбаза!O:O,Сверхбаза!C:C,СВОД!C2868,Сверхбаза!E:E,СВОД!E2868)</f>
        <v>0</v>
      </c>
      <c r="S2868" s="253">
        <f>SUMIFS(Сверхбаза!Q:Q,Сверхбаза!C:C,СВОД!C2868,Сверхбаза!E:E,СВОД!E2868)</f>
        <v>0</v>
      </c>
      <c r="T2868" s="276">
        <f>SUMIFS(Сверхбаза!G:G,Сверхбаза!C:C,СВОД!C2868,Сверхбаза!E:E,СВОД!E2868)</f>
        <v>0</v>
      </c>
    </row>
    <row r="2869" spans="1:20" ht="25.5" outlineLevel="2">
      <c r="A2869" s="263">
        <v>5</v>
      </c>
      <c r="B2869" s="336">
        <v>504202</v>
      </c>
      <c r="C2869" s="336">
        <v>420201</v>
      </c>
      <c r="D2869" s="5" t="s">
        <v>261</v>
      </c>
      <c r="E2869" s="324">
        <v>13</v>
      </c>
      <c r="F2869" s="325" t="s">
        <v>704</v>
      </c>
      <c r="G2869" s="277">
        <f>SUMIFS('Круглосуточный стационар'!J:J,'Круглосуточный стационар'!D:D,СВОД!C2869,'Круглосуточный стационар'!F:F,СВОД!E2869)/2+SUMIFS(ВМП!J:J,ВМП!D:D,СВОД!C2869,ВМП!F:F,СВОД!E2869)/2+SUMIFS('Дневной стационар'!J:J,'Дневной стационар'!D:D,СВОД!C2869,'Дневной стационар'!F:F,СВОД!E2869)/2+SUMIFS(ЭКО!H:H,ЭКО!D:D,СВОД!C2869,ЭКО!F:F,СВОД!E2869)+SUMIFS(Диализ!J:J,Диализ!E:E,СВОД!C2869,Диализ!G:G,СВОД!E2869)</f>
        <v>0</v>
      </c>
      <c r="H2869" s="251">
        <f>SUMIFS(Поликлиника!H:H,Поликлиника!D:D,СВОД!C2869,Поликлиника!F:F,СВОД!E2869)</f>
        <v>0</v>
      </c>
      <c r="I2869" s="251">
        <f>SUMIFS(Поликлиника!BA:BA,Поликлиника!D:D,СВОД!C2869,Поликлиника!F:F,СВОД!E2869)</f>
        <v>0</v>
      </c>
      <c r="J2869" s="251">
        <f>SUMIFS(Поликлиника!BF:BF,Поликлиника!D:D,СВОД!C2869,Поликлиника!F:F,СВОД!E2869)</f>
        <v>0</v>
      </c>
      <c r="K2869" s="251">
        <f>SUMIFS(Поликлиника!BU:BU,Поликлиника!D:D,СВОД!C2869,Поликлиника!F:F,СВОД!E2869)</f>
        <v>0</v>
      </c>
      <c r="L2869" s="251">
        <f>SUMIFS(Услуги!H:H,Услуги!D:D,СВОД!C2869,Услуги!F:F,СВОД!E2869)+SUMIFS(Услуги!M:M,Услуги!D:D,СВОД!C2869,Услуги!F:F,СВОД!E2869)+SUMIFS(Услуги!R:R,Услуги!D:D,СВОД!C2869,Услуги!F:F,СВОД!E2869)+SUMIFS(Услуги!W:W,Услуги!D:D,СВОД!C2869,Услуги!F:F,СВОД!E2869)+SUMIFS(Услуги!AB:AB,Услуги!D:D,СВОД!C2869,Услуги!F:F,СВОД!E2869)+SUMIFS(Услуги!AG:AG,Услуги!D:D,СВОД!C2869,Услуги!F:F,СВОД!E2869)+SUMIFS(Услуги!AL:AL,Услуги!D:D,СВОД!C2869,Услуги!F:F,СВОД!E2869)+SUMIFS(Услуги!AQ:AQ,Услуги!D:D,СВОД!C2869,Услуги!F:F,СВОД!E2869)</f>
        <v>0</v>
      </c>
      <c r="M2869" s="251">
        <f>SUMIFS('Скорая мед.помощь'!J:J,'Скорая мед.помощь'!E:E,СВОД!C2869,'Скорая мед.помощь'!G:G,СВОД!E2869)</f>
        <v>0</v>
      </c>
      <c r="N2869" s="278">
        <f>SUMIFS('Круглосуточный стационар'!O:O,'Круглосуточный стационар'!D:D,СВОД!C2869,'Круглосуточный стационар'!F:F,СВОД!E2869)+SUMIFS(ВМП!O:O,ВМП!D:D,СВОД!C2869,ВМП!F:F,СВОД!E2869)+SUMIFS('Дневной стационар'!O:O,'Дневной стационар'!D:D,СВОД!C2869,'Дневной стационар'!F:F,СВОД!E2869)+SUMIFS(ЭКО!M:M,ЭКО!D:D,СВОД!C2869,ЭКО!F:F,СВОД!E2869)+SUMIFS(Диализ!O:O,Диализ!E:E,СВОД!C2869,Диализ!G:G,СВОД!E2869)+SUMIFS(Поликлиника!CT:CT,Поликлиника!D:D,СВОД!C2869,Поликлиника!F:F,СВОД!E2869)+SUMIFS('Скорая мед.помощь'!O:O,'Скорая мед.помощь'!E:E,СВОД!C2869,'Скорая мед.помощь'!G:G,СВОД!E2869)+SUMIFS(Услуги!AV:AV,Услуги!D:D,СВОД!C2869,Услуги!F:F,СВОД!E2869)</f>
        <v>0</v>
      </c>
      <c r="O2869" s="277">
        <f>SUMIFS(Сверхбаза!L:L,Сверхбаза!C:C,СВОД!C2869,Сверхбаза!E:E,СВОД!E2869)+SUMIFS(Сверхбаза!M:M,Сверхбаза!C:C,СВОД!C2869,Сверхбаза!E:E,СВОД!E2869)</f>
        <v>0</v>
      </c>
      <c r="P2869" s="251">
        <f>SUMIFS(Сверхбаза!N:N,Сверхбаза!C:C,СВОД!C2869,Сверхбаза!E:E,СВОД!E2869)</f>
        <v>0</v>
      </c>
      <c r="Q2869" s="251">
        <f>SUMIFS(Сверхбаза!P:P,Сверхбаза!C:C,СВОД!C2869,Сверхбаза!E:E,СВОД!E2869)</f>
        <v>0</v>
      </c>
      <c r="R2869" s="251">
        <f>SUMIFS(Сверхбаза!O:O,Сверхбаза!C:C,СВОД!C2869,Сверхбаза!E:E,СВОД!E2869)</f>
        <v>0</v>
      </c>
      <c r="S2869" s="251">
        <f>SUMIFS(Сверхбаза!Q:Q,Сверхбаза!C:C,СВОД!C2869,Сверхбаза!E:E,СВОД!E2869)</f>
        <v>0</v>
      </c>
      <c r="T2869" s="278">
        <f>SUMIFS(Сверхбаза!G:G,Сверхбаза!C:C,СВОД!C2869,Сверхбаза!E:E,СВОД!E2869)</f>
        <v>0</v>
      </c>
    </row>
    <row r="2870" spans="1:20" outlineLevel="2">
      <c r="A2870" s="263">
        <v>5</v>
      </c>
      <c r="B2870" s="336">
        <v>504202</v>
      </c>
      <c r="C2870" s="336">
        <v>420201</v>
      </c>
      <c r="D2870" s="5" t="s">
        <v>261</v>
      </c>
      <c r="E2870" s="324">
        <v>2</v>
      </c>
      <c r="F2870" s="325" t="s">
        <v>173</v>
      </c>
      <c r="G2870" s="277">
        <f>SUMIFS('Круглосуточный стационар'!J:J,'Круглосуточный стационар'!D:D,СВОД!C2870,'Круглосуточный стационар'!F:F,СВОД!E2870)/2+SUMIFS(ВМП!J:J,ВМП!D:D,СВОД!C2870,ВМП!F:F,СВОД!E2870)/2+SUMIFS('Дневной стационар'!J:J,'Дневной стационар'!D:D,СВОД!C2870,'Дневной стационар'!F:F,СВОД!E2870)/2+SUMIFS(ЭКО!H:H,ЭКО!D:D,СВОД!C2870,ЭКО!F:F,СВОД!E2870)+SUMIFS(Диализ!J:J,Диализ!E:E,СВОД!C2870,Диализ!G:G,СВОД!E2870)</f>
        <v>1799</v>
      </c>
      <c r="H2870" s="251">
        <f>SUMIFS(Поликлиника!H:H,Поликлиника!D:D,СВОД!C2870,Поликлиника!F:F,СВОД!E2870)</f>
        <v>0</v>
      </c>
      <c r="I2870" s="251">
        <f>SUMIFS(Поликлиника!BA:BA,Поликлиника!D:D,СВОД!C2870,Поликлиника!F:F,СВОД!E2870)</f>
        <v>0</v>
      </c>
      <c r="J2870" s="251">
        <f>SUMIFS(Поликлиника!BF:BF,Поликлиника!D:D,СВОД!C2870,Поликлиника!F:F,СВОД!E2870)</f>
        <v>0</v>
      </c>
      <c r="K2870" s="251">
        <f>SUMIFS(Поликлиника!BU:BU,Поликлиника!D:D,СВОД!C2870,Поликлиника!F:F,СВОД!E2870)</f>
        <v>0</v>
      </c>
      <c r="L2870" s="251">
        <f>SUMIFS(Услуги!H:H,Услуги!D:D,СВОД!C2870,Услуги!F:F,СВОД!E2870)+SUMIFS(Услуги!M:M,Услуги!D:D,СВОД!C2870,Услуги!F:F,СВОД!E2870)+SUMIFS(Услуги!R:R,Услуги!D:D,СВОД!C2870,Услуги!F:F,СВОД!E2870)+SUMIFS(Услуги!W:W,Услуги!D:D,СВОД!C2870,Услуги!F:F,СВОД!E2870)+SUMIFS(Услуги!AB:AB,Услуги!D:D,СВОД!C2870,Услуги!F:F,СВОД!E2870)+SUMIFS(Услуги!AG:AG,Услуги!D:D,СВОД!C2870,Услуги!F:F,СВОД!E2870)+SUMIFS(Услуги!AL:AL,Услуги!D:D,СВОД!C2870,Услуги!F:F,СВОД!E2870)+SUMIFS(Услуги!AQ:AQ,Услуги!D:D,СВОД!C2870,Услуги!F:F,СВОД!E2870)</f>
        <v>0</v>
      </c>
      <c r="M2870" s="251">
        <f>SUMIFS('Скорая мед.помощь'!J:J,'Скорая мед.помощь'!E:E,СВОД!C2870,'Скорая мед.помощь'!G:G,СВОД!E2870)</f>
        <v>0</v>
      </c>
      <c r="N2870" s="278">
        <f>SUMIFS('Круглосуточный стационар'!O:O,'Круглосуточный стационар'!D:D,СВОД!C2870,'Круглосуточный стационар'!F:F,СВОД!E2870)+SUMIFS(ВМП!O:O,ВМП!D:D,СВОД!C2870,ВМП!F:F,СВОД!E2870)+SUMIFS('Дневной стационар'!O:O,'Дневной стационар'!D:D,СВОД!C2870,'Дневной стационар'!F:F,СВОД!E2870)+SUMIFS(ЭКО!M:M,ЭКО!D:D,СВОД!C2870,ЭКО!F:F,СВОД!E2870)+SUMIFS(Диализ!O:O,Диализ!E:E,СВОД!C2870,Диализ!G:G,СВОД!E2870)+SUMIFS(Поликлиника!CT:CT,Поликлиника!D:D,СВОД!C2870,Поликлиника!F:F,СВОД!E2870)+SUMIFS('Скорая мед.помощь'!O:O,'Скорая мед.помощь'!E:E,СВОД!C2870,'Скорая мед.помощь'!G:G,СВОД!E2870)+SUMIFS(Услуги!AV:AV,Услуги!D:D,СВОД!C2870,Услуги!F:F,СВОД!E2870)</f>
        <v>20839.39330655423</v>
      </c>
      <c r="O2870" s="277">
        <f>SUMIFS(Сверхбаза!L:L,Сверхбаза!C:C,СВОД!C2870,Сверхбаза!E:E,СВОД!E2870)+SUMIFS(Сверхбаза!M:M,Сверхбаза!C:C,СВОД!C2870,Сверхбаза!E:E,СВОД!E2870)</f>
        <v>0</v>
      </c>
      <c r="P2870" s="251">
        <f>SUMIFS(Сверхбаза!N:N,Сверхбаза!C:C,СВОД!C2870,Сверхбаза!E:E,СВОД!E2870)</f>
        <v>0</v>
      </c>
      <c r="Q2870" s="251">
        <f>SUMIFS(Сверхбаза!P:P,Сверхбаза!C:C,СВОД!C2870,Сверхбаза!E:E,СВОД!E2870)</f>
        <v>0</v>
      </c>
      <c r="R2870" s="251">
        <f>SUMIFS(Сверхбаза!O:O,Сверхбаза!C:C,СВОД!C2870,Сверхбаза!E:E,СВОД!E2870)</f>
        <v>0</v>
      </c>
      <c r="S2870" s="251">
        <f>SUMIFS(Сверхбаза!Q:Q,Сверхбаза!C:C,СВОД!C2870,Сверхбаза!E:E,СВОД!E2870)</f>
        <v>0</v>
      </c>
      <c r="T2870" s="278">
        <f>SUMIFS(Сверхбаза!G:G,Сверхбаза!C:C,СВОД!C2870,Сверхбаза!E:E,СВОД!E2870)</f>
        <v>0</v>
      </c>
    </row>
    <row r="2871" spans="1:20" ht="25.5" outlineLevel="2">
      <c r="A2871" s="263">
        <v>5</v>
      </c>
      <c r="B2871" s="336">
        <v>504202</v>
      </c>
      <c r="C2871" s="336">
        <v>420201</v>
      </c>
      <c r="D2871" s="5" t="s">
        <v>261</v>
      </c>
      <c r="E2871" s="324">
        <v>6</v>
      </c>
      <c r="F2871" s="325" t="s">
        <v>705</v>
      </c>
      <c r="G2871" s="277">
        <f>SUMIFS('Круглосуточный стационар'!J:J,'Круглосуточный стационар'!D:D,СВОД!C2871,'Круглосуточный стационар'!F:F,СВОД!E2871)/2+SUMIFS(ВМП!J:J,ВМП!D:D,СВОД!C2871,ВМП!F:F,СВОД!E2871)/2+SUMIFS('Дневной стационар'!J:J,'Дневной стационар'!D:D,СВОД!C2871,'Дневной стационар'!F:F,СВОД!E2871)/2+SUMIFS(ЭКО!H:H,ЭКО!D:D,СВОД!C2871,ЭКО!F:F,СВОД!E2871)+SUMIFS(Диализ!J:J,Диализ!E:E,СВОД!C2871,Диализ!G:G,СВОД!E2871)</f>
        <v>0</v>
      </c>
      <c r="H2871" s="251">
        <f>SUMIFS(Поликлиника!H:H,Поликлиника!D:D,СВОД!C2871,Поликлиника!F:F,СВОД!E2871)</f>
        <v>0</v>
      </c>
      <c r="I2871" s="251">
        <f>SUMIFS(Поликлиника!BA:BA,Поликлиника!D:D,СВОД!C2871,Поликлиника!F:F,СВОД!E2871)</f>
        <v>0</v>
      </c>
      <c r="J2871" s="251">
        <f>SUMIFS(Поликлиника!BF:BF,Поликлиника!D:D,СВОД!C2871,Поликлиника!F:F,СВОД!E2871)</f>
        <v>0</v>
      </c>
      <c r="K2871" s="251">
        <f>SUMIFS(Поликлиника!BU:BU,Поликлиника!D:D,СВОД!C2871,Поликлиника!F:F,СВОД!E2871)</f>
        <v>0</v>
      </c>
      <c r="L2871" s="251">
        <f>SUMIFS(Услуги!H:H,Услуги!D:D,СВОД!C2871,Услуги!F:F,СВОД!E2871)+SUMIFS(Услуги!M:M,Услуги!D:D,СВОД!C2871,Услуги!F:F,СВОД!E2871)+SUMIFS(Услуги!R:R,Услуги!D:D,СВОД!C2871,Услуги!F:F,СВОД!E2871)+SUMIFS(Услуги!W:W,Услуги!D:D,СВОД!C2871,Услуги!F:F,СВОД!E2871)+SUMIFS(Услуги!AB:AB,Услуги!D:D,СВОД!C2871,Услуги!F:F,СВОД!E2871)+SUMIFS(Услуги!AG:AG,Услуги!D:D,СВОД!C2871,Услуги!F:F,СВОД!E2871)+SUMIFS(Услуги!AL:AL,Услуги!D:D,СВОД!C2871,Услуги!F:F,СВОД!E2871)+SUMIFS(Услуги!AQ:AQ,Услуги!D:D,СВОД!C2871,Услуги!F:F,СВОД!E2871)</f>
        <v>0</v>
      </c>
      <c r="M2871" s="251">
        <f>SUMIFS('Скорая мед.помощь'!J:J,'Скорая мед.помощь'!E:E,СВОД!C2871,'Скорая мед.помощь'!G:G,СВОД!E2871)</f>
        <v>0</v>
      </c>
      <c r="N2871" s="278">
        <f>SUMIFS('Круглосуточный стационар'!O:O,'Круглосуточный стационар'!D:D,СВОД!C2871,'Круглосуточный стационар'!F:F,СВОД!E2871)+SUMIFS(ВМП!O:O,ВМП!D:D,СВОД!C2871,ВМП!F:F,СВОД!E2871)+SUMIFS('Дневной стационар'!O:O,'Дневной стационар'!D:D,СВОД!C2871,'Дневной стационар'!F:F,СВОД!E2871)+SUMIFS(ЭКО!M:M,ЭКО!D:D,СВОД!C2871,ЭКО!F:F,СВОД!E2871)+SUMIFS(Диализ!O:O,Диализ!E:E,СВОД!C2871,Диализ!G:G,СВОД!E2871)+SUMIFS(Поликлиника!CT:CT,Поликлиника!D:D,СВОД!C2871,Поликлиника!F:F,СВОД!E2871)+SUMIFS('Скорая мед.помощь'!O:O,'Скорая мед.помощь'!E:E,СВОД!C2871,'Скорая мед.помощь'!G:G,СВОД!E2871)+SUMIFS(Услуги!AV:AV,Услуги!D:D,СВОД!C2871,Услуги!F:F,СВОД!E2871)</f>
        <v>0</v>
      </c>
      <c r="O2871" s="277">
        <f>SUMIFS(Сверхбаза!L:L,Сверхбаза!C:C,СВОД!C2871,Сверхбаза!E:E,СВОД!E2871)+SUMIFS(Сверхбаза!M:M,Сверхбаза!C:C,СВОД!C2871,Сверхбаза!E:E,СВОД!E2871)</f>
        <v>0</v>
      </c>
      <c r="P2871" s="251">
        <f>SUMIFS(Сверхбаза!N:N,Сверхбаза!C:C,СВОД!C2871,Сверхбаза!E:E,СВОД!E2871)</f>
        <v>0</v>
      </c>
      <c r="Q2871" s="251">
        <f>SUMIFS(Сверхбаза!P:P,Сверхбаза!C:C,СВОД!C2871,Сверхбаза!E:E,СВОД!E2871)</f>
        <v>0</v>
      </c>
      <c r="R2871" s="251">
        <f>SUMIFS(Сверхбаза!O:O,Сверхбаза!C:C,СВОД!C2871,Сверхбаза!E:E,СВОД!E2871)</f>
        <v>0</v>
      </c>
      <c r="S2871" s="251">
        <f>SUMIFS(Сверхбаза!Q:Q,Сверхбаза!C:C,СВОД!C2871,Сверхбаза!E:E,СВОД!E2871)</f>
        <v>0</v>
      </c>
      <c r="T2871" s="278">
        <f>SUMIFS(Сверхбаза!G:G,Сверхбаза!C:C,СВОД!C2871,Сверхбаза!E:E,СВОД!E2871)</f>
        <v>0</v>
      </c>
    </row>
    <row r="2872" spans="1:20" ht="25.5" outlineLevel="2">
      <c r="A2872" s="263">
        <v>5</v>
      </c>
      <c r="B2872" s="336">
        <v>504202</v>
      </c>
      <c r="C2872" s="336">
        <v>420201</v>
      </c>
      <c r="D2872" s="5" t="s">
        <v>261</v>
      </c>
      <c r="E2872" s="324">
        <v>3</v>
      </c>
      <c r="F2872" s="325" t="s">
        <v>174</v>
      </c>
      <c r="G2872" s="277">
        <f>SUMIFS('Круглосуточный стационар'!J:J,'Круглосуточный стационар'!D:D,СВОД!C2872,'Круглосуточный стационар'!F:F,СВОД!E2872)/2+SUMIFS(ВМП!J:J,ВМП!D:D,СВОД!C2872,ВМП!F:F,СВОД!E2872)/2+SUMIFS('Дневной стационар'!J:J,'Дневной стационар'!D:D,СВОД!C2872,'Дневной стационар'!F:F,СВОД!E2872)/2+SUMIFS(ЭКО!H:H,ЭКО!D:D,СВОД!C2872,ЭКО!F:F,СВОД!E2872)+SUMIFS(Диализ!J:J,Диализ!E:E,СВОД!C2872,Диализ!G:G,СВОД!E2872)</f>
        <v>0</v>
      </c>
      <c r="H2872" s="251">
        <f>SUMIFS(Поликлиника!H:H,Поликлиника!D:D,СВОД!C2872,Поликлиника!F:F,СВОД!E2872)</f>
        <v>766</v>
      </c>
      <c r="I2872" s="251">
        <f>SUMIFS(Поликлиника!BA:BA,Поликлиника!D:D,СВОД!C2872,Поликлиника!F:F,СВОД!E2872)</f>
        <v>0</v>
      </c>
      <c r="J2872" s="251">
        <f>SUMIFS(Поликлиника!BF:BF,Поликлиника!D:D,СВОД!C2872,Поликлиника!F:F,СВОД!E2872)</f>
        <v>3500</v>
      </c>
      <c r="K2872" s="251">
        <f>SUMIFS(Поликлиника!BU:BU,Поликлиника!D:D,СВОД!C2872,Поликлиника!F:F,СВОД!E2872)</f>
        <v>3604</v>
      </c>
      <c r="L2872" s="251">
        <f>SUMIFS(Услуги!H:H,Услуги!D:D,СВОД!C2872,Услуги!F:F,СВОД!E2872)+SUMIFS(Услуги!M:M,Услуги!D:D,СВОД!C2872,Услуги!F:F,СВОД!E2872)+SUMIFS(Услуги!R:R,Услуги!D:D,СВОД!C2872,Услуги!F:F,СВОД!E2872)+SUMIFS(Услуги!W:W,Услуги!D:D,СВОД!C2872,Услуги!F:F,СВОД!E2872)+SUMIFS(Услуги!AB:AB,Услуги!D:D,СВОД!C2872,Услуги!F:F,СВОД!E2872)+SUMIFS(Услуги!AG:AG,Услуги!D:D,СВОД!C2872,Услуги!F:F,СВОД!E2872)+SUMIFS(Услуги!AL:AL,Услуги!D:D,СВОД!C2872,Услуги!F:F,СВОД!E2872)+SUMIFS(Услуги!AQ:AQ,Услуги!D:D,СВОД!C2872,Услуги!F:F,СВОД!E2872)</f>
        <v>0</v>
      </c>
      <c r="M2872" s="251">
        <f>SUMIFS('Скорая мед.помощь'!J:J,'Скорая мед.помощь'!E:E,СВОД!C2872,'Скорая мед.помощь'!G:G,СВОД!E2872)</f>
        <v>0</v>
      </c>
      <c r="N2872" s="278">
        <f>SUMIFS('Круглосуточный стационар'!O:O,'Круглосуточный стационар'!D:D,СВОД!C2872,'Круглосуточный стационар'!F:F,СВОД!E2872)+SUMIFS(ВМП!O:O,ВМП!D:D,СВОД!C2872,ВМП!F:F,СВОД!E2872)+SUMIFS('Дневной стационар'!O:O,'Дневной стационар'!D:D,СВОД!C2872,'Дневной стационар'!F:F,СВОД!E2872)+SUMIFS(ЭКО!M:M,ЭКО!D:D,СВОД!C2872,ЭКО!F:F,СВОД!E2872)+SUMIFS(Диализ!O:O,Диализ!E:E,СВОД!C2872,Диализ!G:G,СВОД!E2872)+SUMIFS(Поликлиника!CT:CT,Поликлиника!D:D,СВОД!C2872,Поликлиника!F:F,СВОД!E2872)+SUMIFS('Скорая мед.помощь'!O:O,'Скорая мед.помощь'!E:E,СВОД!C2872,'Скорая мед.помощь'!G:G,СВОД!E2872)+SUMIFS(Услуги!AV:AV,Услуги!D:D,СВОД!C2872,Услуги!F:F,СВОД!E2872)</f>
        <v>5389.6671428571435</v>
      </c>
      <c r="O2872" s="277">
        <f>SUMIFS(Сверхбаза!L:L,Сверхбаза!C:C,СВОД!C2872,Сверхбаза!E:E,СВОД!E2872)+SUMIFS(Сверхбаза!M:M,Сверхбаза!C:C,СВОД!C2872,Сверхбаза!E:E,СВОД!E2872)</f>
        <v>0</v>
      </c>
      <c r="P2872" s="251">
        <f>SUMIFS(Сверхбаза!N:N,Сверхбаза!C:C,СВОД!C2872,Сверхбаза!E:E,СВОД!E2872)</f>
        <v>0</v>
      </c>
      <c r="Q2872" s="251">
        <f>SUMIFS(Сверхбаза!P:P,Сверхбаза!C:C,СВОД!C2872,Сверхбаза!E:E,СВОД!E2872)</f>
        <v>0</v>
      </c>
      <c r="R2872" s="251">
        <f>SUMIFS(Сверхбаза!O:O,Сверхбаза!C:C,СВОД!C2872,Сверхбаза!E:E,СВОД!E2872)</f>
        <v>0</v>
      </c>
      <c r="S2872" s="251">
        <f>SUMIFS(Сверхбаза!Q:Q,Сверхбаза!C:C,СВОД!C2872,Сверхбаза!E:E,СВОД!E2872)</f>
        <v>0</v>
      </c>
      <c r="T2872" s="278">
        <f>SUMIFS(Сверхбаза!G:G,Сверхбаза!C:C,СВОД!C2872,Сверхбаза!E:E,СВОД!E2872)</f>
        <v>0</v>
      </c>
    </row>
    <row r="2873" spans="1:20" outlineLevel="2">
      <c r="A2873" s="263">
        <v>5</v>
      </c>
      <c r="B2873" s="336">
        <v>504202</v>
      </c>
      <c r="C2873" s="336">
        <v>420201</v>
      </c>
      <c r="D2873" s="5" t="s">
        <v>261</v>
      </c>
      <c r="E2873" s="324">
        <v>7</v>
      </c>
      <c r="F2873" s="325" t="s">
        <v>706</v>
      </c>
      <c r="G2873" s="277">
        <f>SUMIFS('Круглосуточный стационар'!J:J,'Круглосуточный стационар'!D:D,СВОД!C2873,'Круглосуточный стационар'!F:F,СВОД!E2873)/2+SUMIFS(ВМП!J:J,ВМП!D:D,СВОД!C2873,ВМП!F:F,СВОД!E2873)/2+SUMIFS('Дневной стационар'!J:J,'Дневной стационар'!D:D,СВОД!C2873,'Дневной стационар'!F:F,СВОД!E2873)/2+SUMIFS(ЭКО!H:H,ЭКО!D:D,СВОД!C2873,ЭКО!F:F,СВОД!E2873)+SUMIFS(Диализ!J:J,Диализ!E:E,СВОД!C2873,Диализ!G:G,СВОД!E2873)</f>
        <v>0</v>
      </c>
      <c r="H2873" s="251">
        <f>SUMIFS(Поликлиника!H:H,Поликлиника!D:D,СВОД!C2873,Поликлиника!F:F,СВОД!E2873)</f>
        <v>0</v>
      </c>
      <c r="I2873" s="251">
        <f>SUMIFS(Поликлиника!BA:BA,Поликлиника!D:D,СВОД!C2873,Поликлиника!F:F,СВОД!E2873)</f>
        <v>0</v>
      </c>
      <c r="J2873" s="251">
        <f>SUMIFS(Поликлиника!BF:BF,Поликлиника!D:D,СВОД!C2873,Поликлиника!F:F,СВОД!E2873)</f>
        <v>0</v>
      </c>
      <c r="K2873" s="251">
        <f>SUMIFS(Поликлиника!BU:BU,Поликлиника!D:D,СВОД!C2873,Поликлиника!F:F,СВОД!E2873)</f>
        <v>0</v>
      </c>
      <c r="L2873" s="251">
        <f>SUMIFS(Услуги!H:H,Услуги!D:D,СВОД!C2873,Услуги!F:F,СВОД!E2873)+SUMIFS(Услуги!M:M,Услуги!D:D,СВОД!C2873,Услуги!F:F,СВОД!E2873)+SUMIFS(Услуги!R:R,Услуги!D:D,СВОД!C2873,Услуги!F:F,СВОД!E2873)+SUMIFS(Услуги!W:W,Услуги!D:D,СВОД!C2873,Услуги!F:F,СВОД!E2873)+SUMIFS(Услуги!AB:AB,Услуги!D:D,СВОД!C2873,Услуги!F:F,СВОД!E2873)+SUMIFS(Услуги!AG:AG,Услуги!D:D,СВОД!C2873,Услуги!F:F,СВОД!E2873)+SUMIFS(Услуги!AL:AL,Услуги!D:D,СВОД!C2873,Услуги!F:F,СВОД!E2873)+SUMIFS(Услуги!AQ:AQ,Услуги!D:D,СВОД!C2873,Услуги!F:F,СВОД!E2873)</f>
        <v>0</v>
      </c>
      <c r="M2873" s="251">
        <f>SUMIFS('Скорая мед.помощь'!J:J,'Скорая мед.помощь'!E:E,СВОД!C2873,'Скорая мед.помощь'!G:G,СВОД!E2873)</f>
        <v>0</v>
      </c>
      <c r="N2873" s="278">
        <f>SUMIFS('Круглосуточный стационар'!O:O,'Круглосуточный стационар'!D:D,СВОД!C2873,'Круглосуточный стационар'!F:F,СВОД!E2873)+SUMIFS(ВМП!O:O,ВМП!D:D,СВОД!C2873,ВМП!F:F,СВОД!E2873)+SUMIFS('Дневной стационар'!O:O,'Дневной стационар'!D:D,СВОД!C2873,'Дневной стационар'!F:F,СВОД!E2873)+SUMIFS(ЭКО!M:M,ЭКО!D:D,СВОД!C2873,ЭКО!F:F,СВОД!E2873)+SUMIFS(Диализ!O:O,Диализ!E:E,СВОД!C2873,Диализ!G:G,СВОД!E2873)+SUMIFS(Поликлиника!CT:CT,Поликлиника!D:D,СВОД!C2873,Поликлиника!F:F,СВОД!E2873)+SUMIFS('Скорая мед.помощь'!O:O,'Скорая мед.помощь'!E:E,СВОД!C2873,'Скорая мед.помощь'!G:G,СВОД!E2873)+SUMIFS(Услуги!AV:AV,Услуги!D:D,СВОД!C2873,Услуги!F:F,СВОД!E2873)</f>
        <v>0</v>
      </c>
      <c r="O2873" s="277">
        <f>SUMIFS(Сверхбаза!L:L,Сверхбаза!C:C,СВОД!C2873,Сверхбаза!E:E,СВОД!E2873)+SUMIFS(Сверхбаза!M:M,Сверхбаза!C:C,СВОД!C2873,Сверхбаза!E:E,СВОД!E2873)</f>
        <v>0</v>
      </c>
      <c r="P2873" s="251">
        <f>SUMIFS(Сверхбаза!N:N,Сверхбаза!C:C,СВОД!C2873,Сверхбаза!E:E,СВОД!E2873)</f>
        <v>0</v>
      </c>
      <c r="Q2873" s="251">
        <f>SUMIFS(Сверхбаза!P:P,Сверхбаза!C:C,СВОД!C2873,Сверхбаза!E:E,СВОД!E2873)</f>
        <v>0</v>
      </c>
      <c r="R2873" s="251">
        <f>SUMIFS(Сверхбаза!O:O,Сверхбаза!C:C,СВОД!C2873,Сверхбаза!E:E,СВОД!E2873)</f>
        <v>0</v>
      </c>
      <c r="S2873" s="251">
        <f>SUMIFS(Сверхбаза!Q:Q,Сверхбаза!C:C,СВОД!C2873,Сверхбаза!E:E,СВОД!E2873)</f>
        <v>0</v>
      </c>
      <c r="T2873" s="278">
        <f>SUMIFS(Сверхбаза!G:G,Сверхбаза!C:C,СВОД!C2873,Сверхбаза!E:E,СВОД!E2873)</f>
        <v>0</v>
      </c>
    </row>
    <row r="2874" spans="1:20" outlineLevel="2">
      <c r="A2874" s="263">
        <v>5</v>
      </c>
      <c r="B2874" s="336">
        <v>504202</v>
      </c>
      <c r="C2874" s="336">
        <v>420201</v>
      </c>
      <c r="D2874" s="5" t="s">
        <v>261</v>
      </c>
      <c r="E2874" s="324">
        <v>70</v>
      </c>
      <c r="F2874" s="325" t="s">
        <v>707</v>
      </c>
      <c r="G2874" s="277">
        <f>SUMIFS('Круглосуточный стационар'!J:J,'Круглосуточный стационар'!D:D,СВОД!C2874,'Круглосуточный стационар'!F:F,СВОД!E2874)/2+SUMIFS(ВМП!J:J,ВМП!D:D,СВОД!C2874,ВМП!F:F,СВОД!E2874)/2+SUMIFS('Дневной стационар'!J:J,'Дневной стационар'!D:D,СВОД!C2874,'Дневной стационар'!F:F,СВОД!E2874)/2+SUMIFS(ЭКО!H:H,ЭКО!D:D,СВОД!C2874,ЭКО!F:F,СВОД!E2874)+SUMIFS(Диализ!J:J,Диализ!E:E,СВОД!C2874,Диализ!G:G,СВОД!E2874)</f>
        <v>0</v>
      </c>
      <c r="H2874" s="251">
        <f>SUMIFS(Поликлиника!H:H,Поликлиника!D:D,СВОД!C2874,Поликлиника!F:F,СВОД!E2874)</f>
        <v>0</v>
      </c>
      <c r="I2874" s="251">
        <f>SUMIFS(Поликлиника!BA:BA,Поликлиника!D:D,СВОД!C2874,Поликлиника!F:F,СВОД!E2874)</f>
        <v>0</v>
      </c>
      <c r="J2874" s="251">
        <f>SUMIFS(Поликлиника!BF:BF,Поликлиника!D:D,СВОД!C2874,Поликлиника!F:F,СВОД!E2874)</f>
        <v>0</v>
      </c>
      <c r="K2874" s="251">
        <f>SUMIFS(Поликлиника!BU:BU,Поликлиника!D:D,СВОД!C2874,Поликлиника!F:F,СВОД!E2874)</f>
        <v>0</v>
      </c>
      <c r="L2874" s="251">
        <f>SUMIFS(Услуги!H:H,Услуги!D:D,СВОД!C2874,Услуги!F:F,СВОД!E2874)+SUMIFS(Услуги!M:M,Услуги!D:D,СВОД!C2874,Услуги!F:F,СВОД!E2874)+SUMIFS(Услуги!R:R,Услуги!D:D,СВОД!C2874,Услуги!F:F,СВОД!E2874)+SUMIFS(Услуги!W:W,Услуги!D:D,СВОД!C2874,Услуги!F:F,СВОД!E2874)+SUMIFS(Услуги!AB:AB,Услуги!D:D,СВОД!C2874,Услуги!F:F,СВОД!E2874)+SUMIFS(Услуги!AG:AG,Услуги!D:D,СВОД!C2874,Услуги!F:F,СВОД!E2874)+SUMIFS(Услуги!AL:AL,Услуги!D:D,СВОД!C2874,Услуги!F:F,СВОД!E2874)+SUMIFS(Услуги!AQ:AQ,Услуги!D:D,СВОД!C2874,Услуги!F:F,СВОД!E2874)</f>
        <v>0</v>
      </c>
      <c r="M2874" s="251">
        <f>SUMIFS('Скорая мед.помощь'!J:J,'Скорая мед.помощь'!E:E,СВОД!C2874,'Скорая мед.помощь'!G:G,СВОД!E2874)</f>
        <v>0</v>
      </c>
      <c r="N2874" s="278">
        <f>SUMIFS('Круглосуточный стационар'!O:O,'Круглосуточный стационар'!D:D,СВОД!C2874,'Круглосуточный стационар'!F:F,СВОД!E2874)+SUMIFS(ВМП!O:O,ВМП!D:D,СВОД!C2874,ВМП!F:F,СВОД!E2874)+SUMIFS('Дневной стационар'!O:O,'Дневной стационар'!D:D,СВОД!C2874,'Дневной стационар'!F:F,СВОД!E2874)+SUMIFS(ЭКО!M:M,ЭКО!D:D,СВОД!C2874,ЭКО!F:F,СВОД!E2874)+SUMIFS(Диализ!O:O,Диализ!E:E,СВОД!C2874,Диализ!G:G,СВОД!E2874)+SUMIFS(Поликлиника!CT:CT,Поликлиника!D:D,СВОД!C2874,Поликлиника!F:F,СВОД!E2874)+SUMIFS('Скорая мед.помощь'!O:O,'Скорая мед.помощь'!E:E,СВОД!C2874,'Скорая мед.помощь'!G:G,СВОД!E2874)+SUMIFS(Услуги!AV:AV,Услуги!D:D,СВОД!C2874,Услуги!F:F,СВОД!E2874)</f>
        <v>0</v>
      </c>
      <c r="O2874" s="277">
        <f>SUMIFS(Сверхбаза!L:L,Сверхбаза!C:C,СВОД!C2874,Сверхбаза!E:E,СВОД!E2874)+SUMIFS(Сверхбаза!M:M,Сверхбаза!C:C,СВОД!C2874,Сверхбаза!E:E,СВОД!E2874)</f>
        <v>0</v>
      </c>
      <c r="P2874" s="251">
        <f>SUMIFS(Сверхбаза!N:N,Сверхбаза!C:C,СВОД!C2874,Сверхбаза!E:E,СВОД!E2874)</f>
        <v>0</v>
      </c>
      <c r="Q2874" s="251">
        <f>SUMIFS(Сверхбаза!P:P,Сверхбаза!C:C,СВОД!C2874,Сверхбаза!E:E,СВОД!E2874)</f>
        <v>0</v>
      </c>
      <c r="R2874" s="251">
        <f>SUMIFS(Сверхбаза!O:O,Сверхбаза!C:C,СВОД!C2874,Сверхбаза!E:E,СВОД!E2874)</f>
        <v>0</v>
      </c>
      <c r="S2874" s="251">
        <f>SUMIFS(Сверхбаза!Q:Q,Сверхбаза!C:C,СВОД!C2874,Сверхбаза!E:E,СВОД!E2874)</f>
        <v>0</v>
      </c>
      <c r="T2874" s="278">
        <f>SUMIFS(Сверхбаза!G:G,Сверхбаза!C:C,СВОД!C2874,Сверхбаза!E:E,СВОД!E2874)</f>
        <v>0</v>
      </c>
    </row>
    <row r="2875" spans="1:20" outlineLevel="2">
      <c r="A2875" s="263">
        <v>5</v>
      </c>
      <c r="B2875" s="336">
        <v>504202</v>
      </c>
      <c r="C2875" s="336">
        <v>420201</v>
      </c>
      <c r="D2875" s="5" t="s">
        <v>261</v>
      </c>
      <c r="E2875" s="324">
        <v>94</v>
      </c>
      <c r="F2875" s="325" t="s">
        <v>157</v>
      </c>
      <c r="G2875" s="277">
        <f>SUMIFS('Круглосуточный стационар'!J:J,'Круглосуточный стационар'!D:D,СВОД!C2875,'Круглосуточный стационар'!F:F,СВОД!E2875)/2+SUMIFS(ВМП!J:J,ВМП!D:D,СВОД!C2875,ВМП!F:F,СВОД!E2875)/2+SUMIFS('Дневной стационар'!J:J,'Дневной стационар'!D:D,СВОД!C2875,'Дневной стационар'!F:F,СВОД!E2875)/2+SUMIFS(ЭКО!H:H,ЭКО!D:D,СВОД!C2875,ЭКО!F:F,СВОД!E2875)+SUMIFS(Диализ!J:J,Диализ!E:E,СВОД!C2875,Диализ!G:G,СВОД!E2875)</f>
        <v>0</v>
      </c>
      <c r="H2875" s="251">
        <f>SUMIFS(Поликлиника!H:H,Поликлиника!D:D,СВОД!C2875,Поликлиника!F:F,СВОД!E2875)</f>
        <v>0</v>
      </c>
      <c r="I2875" s="251">
        <f>SUMIFS(Поликлиника!BA:BA,Поликлиника!D:D,СВОД!C2875,Поликлиника!F:F,СВОД!E2875)</f>
        <v>0</v>
      </c>
      <c r="J2875" s="251">
        <f>SUMIFS(Поликлиника!BF:BF,Поликлиника!D:D,СВОД!C2875,Поликлиника!F:F,СВОД!E2875)</f>
        <v>0</v>
      </c>
      <c r="K2875" s="251">
        <f>SUMIFS(Поликлиника!BU:BU,Поликлиника!D:D,СВОД!C2875,Поликлиника!F:F,СВОД!E2875)</f>
        <v>0</v>
      </c>
      <c r="L2875" s="251">
        <f>SUMIFS(Услуги!H:H,Услуги!D:D,СВОД!C2875,Услуги!F:F,СВОД!E2875)+SUMIFS(Услуги!M:M,Услуги!D:D,СВОД!C2875,Услуги!F:F,СВОД!E2875)+SUMIFS(Услуги!R:R,Услуги!D:D,СВОД!C2875,Услуги!F:F,СВОД!E2875)+SUMIFS(Услуги!W:W,Услуги!D:D,СВОД!C2875,Услуги!F:F,СВОД!E2875)+SUMIFS(Услуги!AB:AB,Услуги!D:D,СВОД!C2875,Услуги!F:F,СВОД!E2875)+SUMIFS(Услуги!AG:AG,Услуги!D:D,СВОД!C2875,Услуги!F:F,СВОД!E2875)+SUMIFS(Услуги!AL:AL,Услуги!D:D,СВОД!C2875,Услуги!F:F,СВОД!E2875)+SUMIFS(Услуги!AQ:AQ,Услуги!D:D,СВОД!C2875,Услуги!F:F,СВОД!E2875)</f>
        <v>0</v>
      </c>
      <c r="M2875" s="251">
        <f>SUMIFS('Скорая мед.помощь'!J:J,'Скорая мед.помощь'!E:E,СВОД!C2875,'Скорая мед.помощь'!G:G,СВОД!E2875)</f>
        <v>0</v>
      </c>
      <c r="N2875" s="278">
        <f>SUMIFS('Круглосуточный стационар'!O:O,'Круглосуточный стационар'!D:D,СВОД!C2875,'Круглосуточный стационар'!F:F,СВОД!E2875)+SUMIFS(ВМП!O:O,ВМП!D:D,СВОД!C2875,ВМП!F:F,СВОД!E2875)+SUMIFS('Дневной стационар'!O:O,'Дневной стационар'!D:D,СВОД!C2875,'Дневной стационар'!F:F,СВОД!E2875)+SUMIFS(ЭКО!M:M,ЭКО!D:D,СВОД!C2875,ЭКО!F:F,СВОД!E2875)+SUMIFS(Диализ!O:O,Диализ!E:E,СВОД!C2875,Диализ!G:G,СВОД!E2875)+SUMIFS(Поликлиника!CT:CT,Поликлиника!D:D,СВОД!C2875,Поликлиника!F:F,СВОД!E2875)+SUMIFS('Скорая мед.помощь'!O:O,'Скорая мед.помощь'!E:E,СВОД!C2875,'Скорая мед.помощь'!G:G,СВОД!E2875)+SUMIFS(Услуги!AV:AV,Услуги!D:D,СВОД!C2875,Услуги!F:F,СВОД!E2875)</f>
        <v>0</v>
      </c>
      <c r="O2875" s="277">
        <f>SUMIFS(Сверхбаза!L:L,Сверхбаза!C:C,СВОД!C2875,Сверхбаза!E:E,СВОД!E2875)+SUMIFS(Сверхбаза!M:M,Сверхбаза!C:C,СВОД!C2875,Сверхбаза!E:E,СВОД!E2875)</f>
        <v>0</v>
      </c>
      <c r="P2875" s="251">
        <f>SUMIFS(Сверхбаза!N:N,Сверхбаза!C:C,СВОД!C2875,Сверхбаза!E:E,СВОД!E2875)</f>
        <v>0</v>
      </c>
      <c r="Q2875" s="251">
        <f>SUMIFS(Сверхбаза!P:P,Сверхбаза!C:C,СВОД!C2875,Сверхбаза!E:E,СВОД!E2875)</f>
        <v>0</v>
      </c>
      <c r="R2875" s="251">
        <f>SUMIFS(Сверхбаза!O:O,Сверхбаза!C:C,СВОД!C2875,Сверхбаза!E:E,СВОД!E2875)</f>
        <v>0</v>
      </c>
      <c r="S2875" s="251">
        <f>SUMIFS(Сверхбаза!Q:Q,Сверхбаза!C:C,СВОД!C2875,Сверхбаза!E:E,СВОД!E2875)</f>
        <v>0</v>
      </c>
      <c r="T2875" s="278">
        <f>SUMIFS(Сверхбаза!G:G,Сверхбаза!C:C,СВОД!C2875,Сверхбаза!E:E,СВОД!E2875)</f>
        <v>0</v>
      </c>
    </row>
    <row r="2876" spans="1:20" outlineLevel="1">
      <c r="A2876" s="264"/>
      <c r="B2876" s="254"/>
      <c r="C2876" s="254" t="str">
        <f>CONCATENATE(C2875," ","Итог")</f>
        <v>420201 Итог</v>
      </c>
      <c r="D2876" s="255"/>
      <c r="E2876" s="326"/>
      <c r="F2876" s="327"/>
      <c r="G2876" s="279"/>
      <c r="H2876" s="256"/>
      <c r="I2876" s="256"/>
      <c r="J2876" s="256"/>
      <c r="K2876" s="256"/>
      <c r="L2876" s="256"/>
      <c r="M2876" s="256"/>
      <c r="N2876" s="280">
        <f>SUBTOTAL(9,N2868:N2875)</f>
        <v>26229.060449411372</v>
      </c>
      <c r="O2876" s="279"/>
      <c r="P2876" s="256"/>
      <c r="Q2876" s="256"/>
      <c r="R2876" s="256"/>
      <c r="S2876" s="256"/>
      <c r="T2876" s="280">
        <f>SUBTOTAL(9,T2868:T2875)</f>
        <v>0</v>
      </c>
    </row>
    <row r="2877" spans="1:20" ht="25.5" outlineLevel="2">
      <c r="A2877" s="262">
        <v>5</v>
      </c>
      <c r="B2877" s="8">
        <v>504601</v>
      </c>
      <c r="C2877" s="8">
        <v>460101</v>
      </c>
      <c r="D2877" s="9" t="s">
        <v>567</v>
      </c>
      <c r="E2877" s="322">
        <v>1</v>
      </c>
      <c r="F2877" s="323" t="s">
        <v>12</v>
      </c>
      <c r="G2877" s="275">
        <f>SUMIFS('Круглосуточный стационар'!J:J,'Круглосуточный стационар'!D:D,СВОД!C2877,'Круглосуточный стационар'!F:F,СВОД!E2877)/2+SUMIFS(ВМП!J:J,ВМП!D:D,СВОД!C2877,ВМП!F:F,СВОД!E2877)/2+SUMIFS('Дневной стационар'!J:J,'Дневной стационар'!D:D,СВОД!C2877,'Дневной стационар'!F:F,СВОД!E2877)/2+SUMIFS(ЭКО!H:H,ЭКО!D:D,СВОД!C2877,ЭКО!F:F,СВОД!E2877)+SUMIFS(Диализ!J:J,Диализ!E:E,СВОД!C2877,Диализ!G:G,СВОД!E2877)</f>
        <v>16268</v>
      </c>
      <c r="H2877" s="253">
        <f>SUMIFS(Поликлиника!H:H,Поликлиника!D:D,СВОД!C2877,Поликлиника!F:F,СВОД!E2877)</f>
        <v>0</v>
      </c>
      <c r="I2877" s="253">
        <f>SUMIFS(Поликлиника!BA:BA,Поликлиника!D:D,СВОД!C2877,Поликлиника!F:F,СВОД!E2877)</f>
        <v>0</v>
      </c>
      <c r="J2877" s="253">
        <f>SUMIFS(Поликлиника!BF:BF,Поликлиника!D:D,СВОД!C2877,Поликлиника!F:F,СВОД!E2877)</f>
        <v>0</v>
      </c>
      <c r="K2877" s="253">
        <f>SUMIFS(Поликлиника!BU:BU,Поликлиника!D:D,СВОД!C2877,Поликлиника!F:F,СВОД!E2877)</f>
        <v>0</v>
      </c>
      <c r="L2877" s="253">
        <f>SUMIFS(Услуги!H:H,Услуги!D:D,СВОД!C2877,Услуги!F:F,СВОД!E2877)+SUMIFS(Услуги!M:M,Услуги!D:D,СВОД!C2877,Услуги!F:F,СВОД!E2877)+SUMIFS(Услуги!R:R,Услуги!D:D,СВОД!C2877,Услуги!F:F,СВОД!E2877)+SUMIFS(Услуги!W:W,Услуги!D:D,СВОД!C2877,Услуги!F:F,СВОД!E2877)+SUMIFS(Услуги!AB:AB,Услуги!D:D,СВОД!C2877,Услуги!F:F,СВОД!E2877)+SUMIFS(Услуги!AG:AG,Услуги!D:D,СВОД!C2877,Услуги!F:F,СВОД!E2877)+SUMIFS(Услуги!AL:AL,Услуги!D:D,СВОД!C2877,Услуги!F:F,СВОД!E2877)+SUMIFS(Услуги!AQ:AQ,Услуги!D:D,СВОД!C2877,Услуги!F:F,СВОД!E2877)</f>
        <v>0</v>
      </c>
      <c r="M2877" s="253">
        <f>SUMIFS('Скорая мед.помощь'!J:J,'Скорая мед.помощь'!E:E,СВОД!C2877,'Скорая мед.помощь'!G:G,СВОД!E2877)</f>
        <v>0</v>
      </c>
      <c r="N2877" s="276">
        <f>SUMIFS('Круглосуточный стационар'!O:O,'Круглосуточный стационар'!D:D,СВОД!C2877,'Круглосуточный стационар'!F:F,СВОД!E2877)+SUMIFS(ВМП!O:O,ВМП!D:D,СВОД!C2877,ВМП!F:F,СВОД!E2877)+SUMIFS('Дневной стационар'!O:O,'Дневной стационар'!D:D,СВОД!C2877,'Дневной стационар'!F:F,СВОД!E2877)+SUMIFS(ЭКО!M:M,ЭКО!D:D,СВОД!C2877,ЭКО!F:F,СВОД!E2877)+SUMIFS(Диализ!O:O,Диализ!E:E,СВОД!C2877,Диализ!G:G,СВОД!E2877)+SUMIFS(Поликлиника!CT:CT,Поликлиника!D:D,СВОД!C2877,Поликлиника!F:F,СВОД!E2877)+SUMIFS('Скорая мед.помощь'!O:O,'Скорая мед.помощь'!E:E,СВОД!C2877,'Скорая мед.помощь'!G:G,СВОД!E2877)+SUMIFS(Услуги!AV:AV,Услуги!D:D,СВОД!C2877,Услуги!F:F,СВОД!E2877)</f>
        <v>311192.4560020006</v>
      </c>
      <c r="O2877" s="275">
        <f>SUMIFS(Сверхбаза!L:L,Сверхбаза!C:C,СВОД!C2877,Сверхбаза!E:E,СВОД!E2877)+SUMIFS(Сверхбаза!M:M,Сверхбаза!C:C,СВОД!C2877,Сверхбаза!E:E,СВОД!E2877)</f>
        <v>60</v>
      </c>
      <c r="P2877" s="253">
        <f>SUMIFS(Сверхбаза!N:N,Сверхбаза!C:C,СВОД!C2877,Сверхбаза!E:E,СВОД!E2877)</f>
        <v>0</v>
      </c>
      <c r="Q2877" s="253">
        <f>SUMIFS(Сверхбаза!P:P,Сверхбаза!C:C,СВОД!C2877,Сверхбаза!E:E,СВОД!E2877)</f>
        <v>0</v>
      </c>
      <c r="R2877" s="253">
        <f>SUMIFS(Сверхбаза!O:O,Сверхбаза!C:C,СВОД!C2877,Сверхбаза!E:E,СВОД!E2877)</f>
        <v>0</v>
      </c>
      <c r="S2877" s="253">
        <f>SUMIFS(Сверхбаза!Q:Q,Сверхбаза!C:C,СВОД!C2877,Сверхбаза!E:E,СВОД!E2877)</f>
        <v>0</v>
      </c>
      <c r="T2877" s="276">
        <f>SUMIFS(Сверхбаза!G:G,Сверхбаза!C:C,СВОД!C2877,Сверхбаза!E:E,СВОД!E2877)</f>
        <v>2750.6779999999999</v>
      </c>
    </row>
    <row r="2878" spans="1:20" ht="25.5" outlineLevel="2">
      <c r="A2878" s="263">
        <v>5</v>
      </c>
      <c r="B2878" s="336">
        <v>504601</v>
      </c>
      <c r="C2878" s="336">
        <v>460101</v>
      </c>
      <c r="D2878" s="5" t="s">
        <v>567</v>
      </c>
      <c r="E2878" s="324">
        <v>13</v>
      </c>
      <c r="F2878" s="325" t="s">
        <v>704</v>
      </c>
      <c r="G2878" s="277">
        <f>SUMIFS('Круглосуточный стационар'!J:J,'Круглосуточный стационар'!D:D,СВОД!C2878,'Круглосуточный стационар'!F:F,СВОД!E2878)/2+SUMIFS(ВМП!J:J,ВМП!D:D,СВОД!C2878,ВМП!F:F,СВОД!E2878)/2+SUMIFS('Дневной стационар'!J:J,'Дневной стационар'!D:D,СВОД!C2878,'Дневной стационар'!F:F,СВОД!E2878)/2+SUMIFS(ЭКО!H:H,ЭКО!D:D,СВОД!C2878,ЭКО!F:F,СВОД!E2878)+SUMIFS(Диализ!J:J,Диализ!E:E,СВОД!C2878,Диализ!G:G,СВОД!E2878)</f>
        <v>0</v>
      </c>
      <c r="H2878" s="251">
        <f>SUMIFS(Поликлиника!H:H,Поликлиника!D:D,СВОД!C2878,Поликлиника!F:F,СВОД!E2878)</f>
        <v>0</v>
      </c>
      <c r="I2878" s="251">
        <f>SUMIFS(Поликлиника!BA:BA,Поликлиника!D:D,СВОД!C2878,Поликлиника!F:F,СВОД!E2878)</f>
        <v>0</v>
      </c>
      <c r="J2878" s="251">
        <f>SUMIFS(Поликлиника!BF:BF,Поликлиника!D:D,СВОД!C2878,Поликлиника!F:F,СВОД!E2878)</f>
        <v>0</v>
      </c>
      <c r="K2878" s="251">
        <f>SUMIFS(Поликлиника!BU:BU,Поликлиника!D:D,СВОД!C2878,Поликлиника!F:F,СВОД!E2878)</f>
        <v>0</v>
      </c>
      <c r="L2878" s="251">
        <f>SUMIFS(Услуги!H:H,Услуги!D:D,СВОД!C2878,Услуги!F:F,СВОД!E2878)+SUMIFS(Услуги!M:M,Услуги!D:D,СВОД!C2878,Услуги!F:F,СВОД!E2878)+SUMIFS(Услуги!R:R,Услуги!D:D,СВОД!C2878,Услуги!F:F,СВОД!E2878)+SUMIFS(Услуги!W:W,Услуги!D:D,СВОД!C2878,Услуги!F:F,СВОД!E2878)+SUMIFS(Услуги!AB:AB,Услуги!D:D,СВОД!C2878,Услуги!F:F,СВОД!E2878)+SUMIFS(Услуги!AG:AG,Услуги!D:D,СВОД!C2878,Услуги!F:F,СВОД!E2878)+SUMIFS(Услуги!AL:AL,Услуги!D:D,СВОД!C2878,Услуги!F:F,СВОД!E2878)+SUMIFS(Услуги!AQ:AQ,Услуги!D:D,СВОД!C2878,Услуги!F:F,СВОД!E2878)</f>
        <v>0</v>
      </c>
      <c r="M2878" s="251">
        <f>SUMIFS('Скорая мед.помощь'!J:J,'Скорая мед.помощь'!E:E,СВОД!C2878,'Скорая мед.помощь'!G:G,СВОД!E2878)</f>
        <v>0</v>
      </c>
      <c r="N2878" s="278">
        <f>SUMIFS('Круглосуточный стационар'!O:O,'Круглосуточный стационар'!D:D,СВОД!C2878,'Круглосуточный стационар'!F:F,СВОД!E2878)+SUMIFS(ВМП!O:O,ВМП!D:D,СВОД!C2878,ВМП!F:F,СВОД!E2878)+SUMIFS('Дневной стационар'!O:O,'Дневной стационар'!D:D,СВОД!C2878,'Дневной стационар'!F:F,СВОД!E2878)+SUMIFS(ЭКО!M:M,ЭКО!D:D,СВОД!C2878,ЭКО!F:F,СВОД!E2878)+SUMIFS(Диализ!O:O,Диализ!E:E,СВОД!C2878,Диализ!G:G,СВОД!E2878)+SUMIFS(Поликлиника!CT:CT,Поликлиника!D:D,СВОД!C2878,Поликлиника!F:F,СВОД!E2878)+SUMIFS('Скорая мед.помощь'!O:O,'Скорая мед.помощь'!E:E,СВОД!C2878,'Скорая мед.помощь'!G:G,СВОД!E2878)+SUMIFS(Услуги!AV:AV,Услуги!D:D,СВОД!C2878,Услуги!F:F,СВОД!E2878)</f>
        <v>0</v>
      </c>
      <c r="O2878" s="277">
        <f>SUMIFS(Сверхбаза!L:L,Сверхбаза!C:C,СВОД!C2878,Сверхбаза!E:E,СВОД!E2878)+SUMIFS(Сверхбаза!M:M,Сверхбаза!C:C,СВОД!C2878,Сверхбаза!E:E,СВОД!E2878)</f>
        <v>0</v>
      </c>
      <c r="P2878" s="251">
        <f>SUMIFS(Сверхбаза!N:N,Сверхбаза!C:C,СВОД!C2878,Сверхбаза!E:E,СВОД!E2878)</f>
        <v>0</v>
      </c>
      <c r="Q2878" s="251">
        <f>SUMIFS(Сверхбаза!P:P,Сверхбаза!C:C,СВОД!C2878,Сверхбаза!E:E,СВОД!E2878)</f>
        <v>0</v>
      </c>
      <c r="R2878" s="251">
        <f>SUMIFS(Сверхбаза!O:O,Сверхбаза!C:C,СВОД!C2878,Сверхбаза!E:E,СВОД!E2878)</f>
        <v>0</v>
      </c>
      <c r="S2878" s="251">
        <f>SUMIFS(Сверхбаза!Q:Q,Сверхбаза!C:C,СВОД!C2878,Сверхбаза!E:E,СВОД!E2878)</f>
        <v>0</v>
      </c>
      <c r="T2878" s="278">
        <f>SUMIFS(Сверхбаза!G:G,Сверхбаза!C:C,СВОД!C2878,Сверхбаза!E:E,СВОД!E2878)</f>
        <v>0</v>
      </c>
    </row>
    <row r="2879" spans="1:20" ht="25.5" outlineLevel="2">
      <c r="A2879" s="263">
        <v>5</v>
      </c>
      <c r="B2879" s="336">
        <v>504601</v>
      </c>
      <c r="C2879" s="336">
        <v>460101</v>
      </c>
      <c r="D2879" s="5" t="s">
        <v>567</v>
      </c>
      <c r="E2879" s="324">
        <v>2</v>
      </c>
      <c r="F2879" s="325" t="s">
        <v>173</v>
      </c>
      <c r="G2879" s="277">
        <f>SUMIFS('Круглосуточный стационар'!J:J,'Круглосуточный стационар'!D:D,СВОД!C2879,'Круглосуточный стационар'!F:F,СВОД!E2879)/2+SUMIFS(ВМП!J:J,ВМП!D:D,СВОД!C2879,ВМП!F:F,СВОД!E2879)/2+SUMIFS('Дневной стационар'!J:J,'Дневной стационар'!D:D,СВОД!C2879,'Дневной стационар'!F:F,СВОД!E2879)/2+SUMIFS(ЭКО!H:H,ЭКО!D:D,СВОД!C2879,ЭКО!F:F,СВОД!E2879)+SUMIFS(Диализ!J:J,Диализ!E:E,СВОД!C2879,Диализ!G:G,СВОД!E2879)</f>
        <v>7470</v>
      </c>
      <c r="H2879" s="251">
        <f>SUMIFS(Поликлиника!H:H,Поликлиника!D:D,СВОД!C2879,Поликлиника!F:F,СВОД!E2879)</f>
        <v>0</v>
      </c>
      <c r="I2879" s="251">
        <f>SUMIFS(Поликлиника!BA:BA,Поликлиника!D:D,СВОД!C2879,Поликлиника!F:F,СВОД!E2879)</f>
        <v>0</v>
      </c>
      <c r="J2879" s="251">
        <f>SUMIFS(Поликлиника!BF:BF,Поликлиника!D:D,СВОД!C2879,Поликлиника!F:F,СВОД!E2879)</f>
        <v>0</v>
      </c>
      <c r="K2879" s="251">
        <f>SUMIFS(Поликлиника!BU:BU,Поликлиника!D:D,СВОД!C2879,Поликлиника!F:F,СВОД!E2879)</f>
        <v>0</v>
      </c>
      <c r="L2879" s="251">
        <f>SUMIFS(Услуги!H:H,Услуги!D:D,СВОД!C2879,Услуги!F:F,СВОД!E2879)+SUMIFS(Услуги!M:M,Услуги!D:D,СВОД!C2879,Услуги!F:F,СВОД!E2879)+SUMIFS(Услуги!R:R,Услуги!D:D,СВОД!C2879,Услуги!F:F,СВОД!E2879)+SUMIFS(Услуги!W:W,Услуги!D:D,СВОД!C2879,Услуги!F:F,СВОД!E2879)+SUMIFS(Услуги!AB:AB,Услуги!D:D,СВОД!C2879,Услуги!F:F,СВОД!E2879)+SUMIFS(Услуги!AG:AG,Услуги!D:D,СВОД!C2879,Услуги!F:F,СВОД!E2879)+SUMIFS(Услуги!AL:AL,Услуги!D:D,СВОД!C2879,Услуги!F:F,СВОД!E2879)+SUMIFS(Услуги!AQ:AQ,Услуги!D:D,СВОД!C2879,Услуги!F:F,СВОД!E2879)</f>
        <v>0</v>
      </c>
      <c r="M2879" s="251">
        <f>SUMIFS('Скорая мед.помощь'!J:J,'Скорая мед.помощь'!E:E,СВОД!C2879,'Скорая мед.помощь'!G:G,СВОД!E2879)</f>
        <v>0</v>
      </c>
      <c r="N2879" s="278">
        <f>SUMIFS('Круглосуточный стационар'!O:O,'Круглосуточный стационар'!D:D,СВОД!C2879,'Круглосуточный стационар'!F:F,СВОД!E2879)+SUMIFS(ВМП!O:O,ВМП!D:D,СВОД!C2879,ВМП!F:F,СВОД!E2879)+SUMIFS('Дневной стационар'!O:O,'Дневной стационар'!D:D,СВОД!C2879,'Дневной стационар'!F:F,СВОД!E2879)+SUMIFS(ЭКО!M:M,ЭКО!D:D,СВОД!C2879,ЭКО!F:F,СВОД!E2879)+SUMIFS(Диализ!O:O,Диализ!E:E,СВОД!C2879,Диализ!G:G,СВОД!E2879)+SUMIFS(Поликлиника!CT:CT,Поликлиника!D:D,СВОД!C2879,Поликлиника!F:F,СВОД!E2879)+SUMIFS('Скорая мед.помощь'!O:O,'Скорая мед.помощь'!E:E,СВОД!C2879,'Скорая мед.помощь'!G:G,СВОД!E2879)+SUMIFS(Услуги!AV:AV,Услуги!D:D,СВОД!C2879,Услуги!F:F,СВОД!E2879)</f>
        <v>74726.140786000004</v>
      </c>
      <c r="O2879" s="277">
        <f>SUMIFS(Сверхбаза!L:L,Сверхбаза!C:C,СВОД!C2879,Сверхбаза!E:E,СВОД!E2879)+SUMIFS(Сверхбаза!M:M,Сверхбаза!C:C,СВОД!C2879,Сверхбаза!E:E,СВОД!E2879)</f>
        <v>0</v>
      </c>
      <c r="P2879" s="251">
        <f>SUMIFS(Сверхбаза!N:N,Сверхбаза!C:C,СВОД!C2879,Сверхбаза!E:E,СВОД!E2879)</f>
        <v>0</v>
      </c>
      <c r="Q2879" s="251">
        <f>SUMIFS(Сверхбаза!P:P,Сверхбаза!C:C,СВОД!C2879,Сверхбаза!E:E,СВОД!E2879)</f>
        <v>0</v>
      </c>
      <c r="R2879" s="251">
        <f>SUMIFS(Сверхбаза!O:O,Сверхбаза!C:C,СВОД!C2879,Сверхбаза!E:E,СВОД!E2879)</f>
        <v>0</v>
      </c>
      <c r="S2879" s="251">
        <f>SUMIFS(Сверхбаза!Q:Q,Сверхбаза!C:C,СВОД!C2879,Сверхбаза!E:E,СВОД!E2879)</f>
        <v>0</v>
      </c>
      <c r="T2879" s="278">
        <f>SUMIFS(Сверхбаза!G:G,Сверхбаза!C:C,СВОД!C2879,Сверхбаза!E:E,СВОД!E2879)</f>
        <v>0</v>
      </c>
    </row>
    <row r="2880" spans="1:20" ht="25.5" outlineLevel="2">
      <c r="A2880" s="263">
        <v>5</v>
      </c>
      <c r="B2880" s="336">
        <v>504601</v>
      </c>
      <c r="C2880" s="336">
        <v>460101</v>
      </c>
      <c r="D2880" s="5" t="s">
        <v>567</v>
      </c>
      <c r="E2880" s="324">
        <v>6</v>
      </c>
      <c r="F2880" s="325" t="s">
        <v>705</v>
      </c>
      <c r="G2880" s="277">
        <f>SUMIFS('Круглосуточный стационар'!J:J,'Круглосуточный стационар'!D:D,СВОД!C2880,'Круглосуточный стационар'!F:F,СВОД!E2880)/2+SUMIFS(ВМП!J:J,ВМП!D:D,СВОД!C2880,ВМП!F:F,СВОД!E2880)/2+SUMIFS('Дневной стационар'!J:J,'Дневной стационар'!D:D,СВОД!C2880,'Дневной стационар'!F:F,СВОД!E2880)/2+SUMIFS(ЭКО!H:H,ЭКО!D:D,СВОД!C2880,ЭКО!F:F,СВОД!E2880)+SUMIFS(Диализ!J:J,Диализ!E:E,СВОД!C2880,Диализ!G:G,СВОД!E2880)</f>
        <v>0</v>
      </c>
      <c r="H2880" s="251">
        <f>SUMIFS(Поликлиника!H:H,Поликлиника!D:D,СВОД!C2880,Поликлиника!F:F,СВОД!E2880)</f>
        <v>0</v>
      </c>
      <c r="I2880" s="251">
        <f>SUMIFS(Поликлиника!BA:BA,Поликлиника!D:D,СВОД!C2880,Поликлиника!F:F,СВОД!E2880)</f>
        <v>0</v>
      </c>
      <c r="J2880" s="251">
        <f>SUMIFS(Поликлиника!BF:BF,Поликлиника!D:D,СВОД!C2880,Поликлиника!F:F,СВОД!E2880)</f>
        <v>0</v>
      </c>
      <c r="K2880" s="251">
        <f>SUMIFS(Поликлиника!BU:BU,Поликлиника!D:D,СВОД!C2880,Поликлиника!F:F,СВОД!E2880)</f>
        <v>0</v>
      </c>
      <c r="L2880" s="251">
        <f>SUMIFS(Услуги!H:H,Услуги!D:D,СВОД!C2880,Услуги!F:F,СВОД!E2880)+SUMIFS(Услуги!M:M,Услуги!D:D,СВОД!C2880,Услуги!F:F,СВОД!E2880)+SUMIFS(Услуги!R:R,Услуги!D:D,СВОД!C2880,Услуги!F:F,СВОД!E2880)+SUMIFS(Услуги!W:W,Услуги!D:D,СВОД!C2880,Услуги!F:F,СВОД!E2880)+SUMIFS(Услуги!AB:AB,Услуги!D:D,СВОД!C2880,Услуги!F:F,СВОД!E2880)+SUMIFS(Услуги!AG:AG,Услуги!D:D,СВОД!C2880,Услуги!F:F,СВОД!E2880)+SUMIFS(Услуги!AL:AL,Услуги!D:D,СВОД!C2880,Услуги!F:F,СВОД!E2880)+SUMIFS(Услуги!AQ:AQ,Услуги!D:D,СВОД!C2880,Услуги!F:F,СВОД!E2880)</f>
        <v>0</v>
      </c>
      <c r="M2880" s="251">
        <f>SUMIFS('Скорая мед.помощь'!J:J,'Скорая мед.помощь'!E:E,СВОД!C2880,'Скорая мед.помощь'!G:G,СВОД!E2880)</f>
        <v>0</v>
      </c>
      <c r="N2880" s="278">
        <f>SUMIFS('Круглосуточный стационар'!O:O,'Круглосуточный стационар'!D:D,СВОД!C2880,'Круглосуточный стационар'!F:F,СВОД!E2880)+SUMIFS(ВМП!O:O,ВМП!D:D,СВОД!C2880,ВМП!F:F,СВОД!E2880)+SUMIFS('Дневной стационар'!O:O,'Дневной стационар'!D:D,СВОД!C2880,'Дневной стационар'!F:F,СВОД!E2880)+SUMIFS(ЭКО!M:M,ЭКО!D:D,СВОД!C2880,ЭКО!F:F,СВОД!E2880)+SUMIFS(Диализ!O:O,Диализ!E:E,СВОД!C2880,Диализ!G:G,СВОД!E2880)+SUMIFS(Поликлиника!CT:CT,Поликлиника!D:D,СВОД!C2880,Поликлиника!F:F,СВОД!E2880)+SUMIFS('Скорая мед.помощь'!O:O,'Скорая мед.помощь'!E:E,СВОД!C2880,'Скорая мед.помощь'!G:G,СВОД!E2880)+SUMIFS(Услуги!AV:AV,Услуги!D:D,СВОД!C2880,Услуги!F:F,СВОД!E2880)</f>
        <v>0</v>
      </c>
      <c r="O2880" s="277">
        <f>SUMIFS(Сверхбаза!L:L,Сверхбаза!C:C,СВОД!C2880,Сверхбаза!E:E,СВОД!E2880)+SUMIFS(Сверхбаза!M:M,Сверхбаза!C:C,СВОД!C2880,Сверхбаза!E:E,СВОД!E2880)</f>
        <v>0</v>
      </c>
      <c r="P2880" s="251">
        <f>SUMIFS(Сверхбаза!N:N,Сверхбаза!C:C,СВОД!C2880,Сверхбаза!E:E,СВОД!E2880)</f>
        <v>0</v>
      </c>
      <c r="Q2880" s="251">
        <f>SUMIFS(Сверхбаза!P:P,Сверхбаза!C:C,СВОД!C2880,Сверхбаза!E:E,СВОД!E2880)</f>
        <v>0</v>
      </c>
      <c r="R2880" s="251">
        <f>SUMIFS(Сверхбаза!O:O,Сверхбаза!C:C,СВОД!C2880,Сверхбаза!E:E,СВОД!E2880)</f>
        <v>0</v>
      </c>
      <c r="S2880" s="251">
        <f>SUMIFS(Сверхбаза!Q:Q,Сверхбаза!C:C,СВОД!C2880,Сверхбаза!E:E,СВОД!E2880)</f>
        <v>0</v>
      </c>
      <c r="T2880" s="278">
        <f>SUMIFS(Сверхбаза!G:G,Сверхбаза!C:C,СВОД!C2880,Сверхбаза!E:E,СВОД!E2880)</f>
        <v>0</v>
      </c>
    </row>
    <row r="2881" spans="1:20" ht="25.5" outlineLevel="2">
      <c r="A2881" s="263">
        <v>5</v>
      </c>
      <c r="B2881" s="336">
        <v>504601</v>
      </c>
      <c r="C2881" s="336">
        <v>460101</v>
      </c>
      <c r="D2881" s="5" t="s">
        <v>567</v>
      </c>
      <c r="E2881" s="324">
        <v>3</v>
      </c>
      <c r="F2881" s="325" t="s">
        <v>174</v>
      </c>
      <c r="G2881" s="277">
        <f>SUMIFS('Круглосуточный стационар'!J:J,'Круглосуточный стационар'!D:D,СВОД!C2881,'Круглосуточный стационар'!F:F,СВОД!E2881)/2+SUMIFS(ВМП!J:J,ВМП!D:D,СВОД!C2881,ВМП!F:F,СВОД!E2881)/2+SUMIFS('Дневной стационар'!J:J,'Дневной стационар'!D:D,СВОД!C2881,'Дневной стационар'!F:F,СВОД!E2881)/2+SUMIFS(ЭКО!H:H,ЭКО!D:D,СВОД!C2881,ЭКО!F:F,СВОД!E2881)+SUMIFS(Диализ!J:J,Диализ!E:E,СВОД!C2881,Диализ!G:G,СВОД!E2881)</f>
        <v>0</v>
      </c>
      <c r="H2881" s="251">
        <f>SUMIFS(Поликлиника!H:H,Поликлиника!D:D,СВОД!C2881,Поликлиника!F:F,СВОД!E2881)</f>
        <v>86078</v>
      </c>
      <c r="I2881" s="251">
        <f>SUMIFS(Поликлиника!BA:BA,Поликлиника!D:D,СВОД!C2881,Поликлиника!F:F,СВОД!E2881)</f>
        <v>44587</v>
      </c>
      <c r="J2881" s="251">
        <f>SUMIFS(Поликлиника!BF:BF,Поликлиника!D:D,СВОД!C2881,Поликлиника!F:F,СВОД!E2881)</f>
        <v>156096</v>
      </c>
      <c r="K2881" s="251">
        <f>SUMIFS(Поликлиника!BU:BU,Поликлиника!D:D,СВОД!C2881,Поликлиника!F:F,СВОД!E2881)</f>
        <v>72364</v>
      </c>
      <c r="L2881" s="251">
        <f>SUMIFS(Услуги!H:H,Услуги!D:D,СВОД!C2881,Услуги!F:F,СВОД!E2881)+SUMIFS(Услуги!M:M,Услуги!D:D,СВОД!C2881,Услуги!F:F,СВОД!E2881)+SUMIFS(Услуги!R:R,Услуги!D:D,СВОД!C2881,Услуги!F:F,СВОД!E2881)+SUMIFS(Услуги!W:W,Услуги!D:D,СВОД!C2881,Услуги!F:F,СВОД!E2881)+SUMIFS(Услуги!AB:AB,Услуги!D:D,СВОД!C2881,Услуги!F:F,СВОД!E2881)+SUMIFS(Услуги!AG:AG,Услуги!D:D,СВОД!C2881,Услуги!F:F,СВОД!E2881)+SUMIFS(Услуги!AL:AL,Услуги!D:D,СВОД!C2881,Услуги!F:F,СВОД!E2881)+SUMIFS(Услуги!AQ:AQ,Услуги!D:D,СВОД!C2881,Услуги!F:F,СВОД!E2881)</f>
        <v>6142</v>
      </c>
      <c r="M2881" s="251">
        <f>SUMIFS('Скорая мед.помощь'!J:J,'Скорая мед.помощь'!E:E,СВОД!C2881,'Скорая мед.помощь'!G:G,СВОД!E2881)</f>
        <v>0</v>
      </c>
      <c r="N2881" s="278">
        <f>SUMIFS('Круглосуточный стационар'!O:O,'Круглосуточный стационар'!D:D,СВОД!C2881,'Круглосуточный стационар'!F:F,СВОД!E2881)+SUMIFS(ВМП!O:O,ВМП!D:D,СВОД!C2881,ВМП!F:F,СВОД!E2881)+SUMIFS('Дневной стационар'!O:O,'Дневной стационар'!D:D,СВОД!C2881,'Дневной стационар'!F:F,СВОД!E2881)+SUMIFS(ЭКО!M:M,ЭКО!D:D,СВОД!C2881,ЭКО!F:F,СВОД!E2881)+SUMIFS(Диализ!O:O,Диализ!E:E,СВОД!C2881,Диализ!G:G,СВОД!E2881)+SUMIFS(Поликлиника!CT:CT,Поликлиника!D:D,СВОД!C2881,Поликлиника!F:F,СВОД!E2881)+SUMIFS('Скорая мед.помощь'!O:O,'Скорая мед.помощь'!E:E,СВОД!C2881,'Скорая мед.помощь'!G:G,СВОД!E2881)+SUMIFS(Услуги!AV:AV,Услуги!D:D,СВОД!C2881,Услуги!F:F,СВОД!E2881)</f>
        <v>321998.50244631123</v>
      </c>
      <c r="O2881" s="277">
        <f>SUMIFS(Сверхбаза!L:L,Сверхбаза!C:C,СВОД!C2881,Сверхбаза!E:E,СВОД!E2881)+SUMIFS(Сверхбаза!M:M,Сверхбаза!C:C,СВОД!C2881,Сверхбаза!E:E,СВОД!E2881)</f>
        <v>0</v>
      </c>
      <c r="P2881" s="251">
        <f>SUMIFS(Сверхбаза!N:N,Сверхбаза!C:C,СВОД!C2881,Сверхбаза!E:E,СВОД!E2881)</f>
        <v>15717</v>
      </c>
      <c r="Q2881" s="251">
        <f>SUMIFS(Сверхбаза!P:P,Сверхбаза!C:C,СВОД!C2881,Сверхбаза!E:E,СВОД!E2881)</f>
        <v>420</v>
      </c>
      <c r="R2881" s="251">
        <f>SUMIFS(Сверхбаза!O:O,Сверхбаза!C:C,СВОД!C2881,Сверхбаза!E:E,СВОД!E2881)</f>
        <v>2216</v>
      </c>
      <c r="S2881" s="251">
        <f>SUMIFS(Сверхбаза!Q:Q,Сверхбаза!C:C,СВОД!C2881,Сверхбаза!E:E,СВОД!E2881)</f>
        <v>0</v>
      </c>
      <c r="T2881" s="278">
        <f>SUMIFS(Сверхбаза!G:G,Сверхбаза!C:C,СВОД!C2881,Сверхбаза!E:E,СВОД!E2881)</f>
        <v>17200.176000000003</v>
      </c>
    </row>
    <row r="2882" spans="1:20" ht="25.5" outlineLevel="2">
      <c r="A2882" s="263">
        <v>5</v>
      </c>
      <c r="B2882" s="336">
        <v>504601</v>
      </c>
      <c r="C2882" s="336">
        <v>460101</v>
      </c>
      <c r="D2882" s="5" t="s">
        <v>567</v>
      </c>
      <c r="E2882" s="324">
        <v>7</v>
      </c>
      <c r="F2882" s="325" t="s">
        <v>706</v>
      </c>
      <c r="G2882" s="277">
        <f>SUMIFS('Круглосуточный стационар'!J:J,'Круглосуточный стационар'!D:D,СВОД!C2882,'Круглосуточный стационар'!F:F,СВОД!E2882)/2+SUMIFS(ВМП!J:J,ВМП!D:D,СВОД!C2882,ВМП!F:F,СВОД!E2882)/2+SUMIFS('Дневной стационар'!J:J,'Дневной стационар'!D:D,СВОД!C2882,'Дневной стационар'!F:F,СВОД!E2882)/2+SUMIFS(ЭКО!H:H,ЭКО!D:D,СВОД!C2882,ЭКО!F:F,СВОД!E2882)+SUMIFS(Диализ!J:J,Диализ!E:E,СВОД!C2882,Диализ!G:G,СВОД!E2882)</f>
        <v>0</v>
      </c>
      <c r="H2882" s="251">
        <f>SUMIFS(Поликлиника!H:H,Поликлиника!D:D,СВОД!C2882,Поликлиника!F:F,СВОД!E2882)</f>
        <v>0</v>
      </c>
      <c r="I2882" s="251">
        <f>SUMIFS(Поликлиника!BA:BA,Поликлиника!D:D,СВОД!C2882,Поликлиника!F:F,СВОД!E2882)</f>
        <v>0</v>
      </c>
      <c r="J2882" s="251">
        <f>SUMIFS(Поликлиника!BF:BF,Поликлиника!D:D,СВОД!C2882,Поликлиника!F:F,СВОД!E2882)</f>
        <v>0</v>
      </c>
      <c r="K2882" s="251">
        <f>SUMIFS(Поликлиника!BU:BU,Поликлиника!D:D,СВОД!C2882,Поликлиника!F:F,СВОД!E2882)</f>
        <v>0</v>
      </c>
      <c r="L2882" s="251">
        <f>SUMIFS(Услуги!H:H,Услуги!D:D,СВОД!C2882,Услуги!F:F,СВОД!E2882)+SUMIFS(Услуги!M:M,Услуги!D:D,СВОД!C2882,Услуги!F:F,СВОД!E2882)+SUMIFS(Услуги!R:R,Услуги!D:D,СВОД!C2882,Услуги!F:F,СВОД!E2882)+SUMIFS(Услуги!W:W,Услуги!D:D,СВОД!C2882,Услуги!F:F,СВОД!E2882)+SUMIFS(Услуги!AB:AB,Услуги!D:D,СВОД!C2882,Услуги!F:F,СВОД!E2882)+SUMIFS(Услуги!AG:AG,Услуги!D:D,СВОД!C2882,Услуги!F:F,СВОД!E2882)+SUMIFS(Услуги!AL:AL,Услуги!D:D,СВОД!C2882,Услуги!F:F,СВОД!E2882)+SUMIFS(Услуги!AQ:AQ,Услуги!D:D,СВОД!C2882,Услуги!F:F,СВОД!E2882)</f>
        <v>0</v>
      </c>
      <c r="M2882" s="251">
        <f>SUMIFS('Скорая мед.помощь'!J:J,'Скорая мед.помощь'!E:E,СВОД!C2882,'Скорая мед.помощь'!G:G,СВОД!E2882)</f>
        <v>0</v>
      </c>
      <c r="N2882" s="278">
        <f>SUMIFS('Круглосуточный стационар'!O:O,'Круглосуточный стационар'!D:D,СВОД!C2882,'Круглосуточный стационар'!F:F,СВОД!E2882)+SUMIFS(ВМП!O:O,ВМП!D:D,СВОД!C2882,ВМП!F:F,СВОД!E2882)+SUMIFS('Дневной стационар'!O:O,'Дневной стационар'!D:D,СВОД!C2882,'Дневной стационар'!F:F,СВОД!E2882)+SUMIFS(ЭКО!M:M,ЭКО!D:D,СВОД!C2882,ЭКО!F:F,СВОД!E2882)+SUMIFS(Диализ!O:O,Диализ!E:E,СВОД!C2882,Диализ!G:G,СВОД!E2882)+SUMIFS(Поликлиника!CT:CT,Поликлиника!D:D,СВОД!C2882,Поликлиника!F:F,СВОД!E2882)+SUMIFS('Скорая мед.помощь'!O:O,'Скорая мед.помощь'!E:E,СВОД!C2882,'Скорая мед.помощь'!G:G,СВОД!E2882)+SUMIFS(Услуги!AV:AV,Услуги!D:D,СВОД!C2882,Услуги!F:F,СВОД!E2882)</f>
        <v>0</v>
      </c>
      <c r="O2882" s="277">
        <f>SUMIFS(Сверхбаза!L:L,Сверхбаза!C:C,СВОД!C2882,Сверхбаза!E:E,СВОД!E2882)+SUMIFS(Сверхбаза!M:M,Сверхбаза!C:C,СВОД!C2882,Сверхбаза!E:E,СВОД!E2882)</f>
        <v>0</v>
      </c>
      <c r="P2882" s="251">
        <f>SUMIFS(Сверхбаза!N:N,Сверхбаза!C:C,СВОД!C2882,Сверхбаза!E:E,СВОД!E2882)</f>
        <v>0</v>
      </c>
      <c r="Q2882" s="251">
        <f>SUMIFS(Сверхбаза!P:P,Сверхбаза!C:C,СВОД!C2882,Сверхбаза!E:E,СВОД!E2882)</f>
        <v>0</v>
      </c>
      <c r="R2882" s="251">
        <f>SUMIFS(Сверхбаза!O:O,Сверхбаза!C:C,СВОД!C2882,Сверхбаза!E:E,СВОД!E2882)</f>
        <v>0</v>
      </c>
      <c r="S2882" s="251">
        <f>SUMIFS(Сверхбаза!Q:Q,Сверхбаза!C:C,СВОД!C2882,Сверхбаза!E:E,СВОД!E2882)</f>
        <v>0</v>
      </c>
      <c r="T2882" s="278">
        <f>SUMIFS(Сверхбаза!G:G,Сверхбаза!C:C,СВОД!C2882,Сверхбаза!E:E,СВОД!E2882)</f>
        <v>0</v>
      </c>
    </row>
    <row r="2883" spans="1:20" ht="25.5" outlineLevel="2">
      <c r="A2883" s="263">
        <v>5</v>
      </c>
      <c r="B2883" s="336">
        <v>504601</v>
      </c>
      <c r="C2883" s="336">
        <v>460101</v>
      </c>
      <c r="D2883" s="5" t="s">
        <v>567</v>
      </c>
      <c r="E2883" s="324">
        <v>70</v>
      </c>
      <c r="F2883" s="325" t="s">
        <v>707</v>
      </c>
      <c r="G2883" s="277">
        <f>SUMIFS('Круглосуточный стационар'!J:J,'Круглосуточный стационар'!D:D,СВОД!C2883,'Круглосуточный стационар'!F:F,СВОД!E2883)/2+SUMIFS(ВМП!J:J,ВМП!D:D,СВОД!C2883,ВМП!F:F,СВОД!E2883)/2+SUMIFS('Дневной стационар'!J:J,'Дневной стационар'!D:D,СВОД!C2883,'Дневной стационар'!F:F,СВОД!E2883)/2+SUMIFS(ЭКО!H:H,ЭКО!D:D,СВОД!C2883,ЭКО!F:F,СВОД!E2883)+SUMIFS(Диализ!J:J,Диализ!E:E,СВОД!C2883,Диализ!G:G,СВОД!E2883)</f>
        <v>3974</v>
      </c>
      <c r="H2883" s="251">
        <f>SUMIFS(Поликлиника!H:H,Поликлиника!D:D,СВОД!C2883,Поликлиника!F:F,СВОД!E2883)</f>
        <v>0</v>
      </c>
      <c r="I2883" s="251">
        <f>SUMIFS(Поликлиника!BA:BA,Поликлиника!D:D,СВОД!C2883,Поликлиника!F:F,СВОД!E2883)</f>
        <v>0</v>
      </c>
      <c r="J2883" s="251">
        <f>SUMIFS(Поликлиника!BF:BF,Поликлиника!D:D,СВОД!C2883,Поликлиника!F:F,СВОД!E2883)</f>
        <v>0</v>
      </c>
      <c r="K2883" s="251">
        <f>SUMIFS(Поликлиника!BU:BU,Поликлиника!D:D,СВОД!C2883,Поликлиника!F:F,СВОД!E2883)</f>
        <v>0</v>
      </c>
      <c r="L2883" s="251">
        <f>SUMIFS(Услуги!H:H,Услуги!D:D,СВОД!C2883,Услуги!F:F,СВОД!E2883)+SUMIFS(Услуги!M:M,Услуги!D:D,СВОД!C2883,Услуги!F:F,СВОД!E2883)+SUMIFS(Услуги!R:R,Услуги!D:D,СВОД!C2883,Услуги!F:F,СВОД!E2883)+SUMIFS(Услуги!W:W,Услуги!D:D,СВОД!C2883,Услуги!F:F,СВОД!E2883)+SUMIFS(Услуги!AB:AB,Услуги!D:D,СВОД!C2883,Услуги!F:F,СВОД!E2883)+SUMIFS(Услуги!AG:AG,Услуги!D:D,СВОД!C2883,Услуги!F:F,СВОД!E2883)+SUMIFS(Услуги!AL:AL,Услуги!D:D,СВОД!C2883,Услуги!F:F,СВОД!E2883)+SUMIFS(Услуги!AQ:AQ,Услуги!D:D,СВОД!C2883,Услуги!F:F,СВОД!E2883)</f>
        <v>0</v>
      </c>
      <c r="M2883" s="251">
        <f>SUMIFS('Скорая мед.помощь'!J:J,'Скорая мед.помощь'!E:E,СВОД!C2883,'Скорая мед.помощь'!G:G,СВОД!E2883)</f>
        <v>0</v>
      </c>
      <c r="N2883" s="278">
        <f>SUMIFS('Круглосуточный стационар'!O:O,'Круглосуточный стационар'!D:D,СВОД!C2883,'Круглосуточный стационар'!F:F,СВОД!E2883)+SUMIFS(ВМП!O:O,ВМП!D:D,СВОД!C2883,ВМП!F:F,СВОД!E2883)+SUMIFS('Дневной стационар'!O:O,'Дневной стационар'!D:D,СВОД!C2883,'Дневной стационар'!F:F,СВОД!E2883)+SUMIFS(ЭКО!M:M,ЭКО!D:D,СВОД!C2883,ЭКО!F:F,СВОД!E2883)+SUMIFS(Диализ!O:O,Диализ!E:E,СВОД!C2883,Диализ!G:G,СВОД!E2883)+SUMIFS(Поликлиника!CT:CT,Поликлиника!D:D,СВОД!C2883,Поликлиника!F:F,СВОД!E2883)+SUMIFS('Скорая мед.помощь'!O:O,'Скорая мед.помощь'!E:E,СВОД!C2883,'Скорая мед.помощь'!G:G,СВОД!E2883)+SUMIFS(Услуги!AV:AV,Услуги!D:D,СВОД!C2883,Услуги!F:F,СВОД!E2883)</f>
        <v>21817.406666666666</v>
      </c>
      <c r="O2883" s="277">
        <f>SUMIFS(Сверхбаза!L:L,Сверхбаза!C:C,СВОД!C2883,Сверхбаза!E:E,СВОД!E2883)+SUMIFS(Сверхбаза!M:M,Сверхбаза!C:C,СВОД!C2883,Сверхбаза!E:E,СВОД!E2883)</f>
        <v>0</v>
      </c>
      <c r="P2883" s="251">
        <f>SUMIFS(Сверхбаза!N:N,Сверхбаза!C:C,СВОД!C2883,Сверхбаза!E:E,СВОД!E2883)</f>
        <v>0</v>
      </c>
      <c r="Q2883" s="251">
        <f>SUMIFS(Сверхбаза!P:P,Сверхбаза!C:C,СВОД!C2883,Сверхбаза!E:E,СВОД!E2883)</f>
        <v>0</v>
      </c>
      <c r="R2883" s="251">
        <f>SUMIFS(Сверхбаза!O:O,Сверхбаза!C:C,СВОД!C2883,Сверхбаза!E:E,СВОД!E2883)</f>
        <v>0</v>
      </c>
      <c r="S2883" s="251">
        <f>SUMIFS(Сверхбаза!Q:Q,Сверхбаза!C:C,СВОД!C2883,Сверхбаза!E:E,СВОД!E2883)</f>
        <v>0</v>
      </c>
      <c r="T2883" s="278">
        <f>SUMIFS(Сверхбаза!G:G,Сверхбаза!C:C,СВОД!C2883,Сверхбаза!E:E,СВОД!E2883)</f>
        <v>0</v>
      </c>
    </row>
    <row r="2884" spans="1:20" ht="25.5" outlineLevel="2">
      <c r="A2884" s="263">
        <v>5</v>
      </c>
      <c r="B2884" s="336">
        <v>504601</v>
      </c>
      <c r="C2884" s="336">
        <v>460101</v>
      </c>
      <c r="D2884" s="5" t="s">
        <v>567</v>
      </c>
      <c r="E2884" s="324">
        <v>94</v>
      </c>
      <c r="F2884" s="325" t="s">
        <v>157</v>
      </c>
      <c r="G2884" s="277">
        <f>SUMIFS('Круглосуточный стационар'!J:J,'Круглосуточный стационар'!D:D,СВОД!C2884,'Круглосуточный стационар'!F:F,СВОД!E2884)/2+SUMIFS(ВМП!J:J,ВМП!D:D,СВОД!C2884,ВМП!F:F,СВОД!E2884)/2+SUMIFS('Дневной стационар'!J:J,'Дневной стационар'!D:D,СВОД!C2884,'Дневной стационар'!F:F,СВОД!E2884)/2+SUMIFS(ЭКО!H:H,ЭКО!D:D,СВОД!C2884,ЭКО!F:F,СВОД!E2884)+SUMIFS(Диализ!J:J,Диализ!E:E,СВОД!C2884,Диализ!G:G,СВОД!E2884)</f>
        <v>0</v>
      </c>
      <c r="H2884" s="251">
        <f>SUMIFS(Поликлиника!H:H,Поликлиника!D:D,СВОД!C2884,Поликлиника!F:F,СВОД!E2884)</f>
        <v>0</v>
      </c>
      <c r="I2884" s="251">
        <f>SUMIFS(Поликлиника!BA:BA,Поликлиника!D:D,СВОД!C2884,Поликлиника!F:F,СВОД!E2884)</f>
        <v>0</v>
      </c>
      <c r="J2884" s="251">
        <f>SUMIFS(Поликлиника!BF:BF,Поликлиника!D:D,СВОД!C2884,Поликлиника!F:F,СВОД!E2884)</f>
        <v>0</v>
      </c>
      <c r="K2884" s="251">
        <f>SUMIFS(Поликлиника!BU:BU,Поликлиника!D:D,СВОД!C2884,Поликлиника!F:F,СВОД!E2884)</f>
        <v>0</v>
      </c>
      <c r="L2884" s="251">
        <f>SUMIFS(Услуги!H:H,Услуги!D:D,СВОД!C2884,Услуги!F:F,СВОД!E2884)+SUMIFS(Услуги!M:M,Услуги!D:D,СВОД!C2884,Услуги!F:F,СВОД!E2884)+SUMIFS(Услуги!R:R,Услуги!D:D,СВОД!C2884,Услуги!F:F,СВОД!E2884)+SUMIFS(Услуги!W:W,Услуги!D:D,СВОД!C2884,Услуги!F:F,СВОД!E2884)+SUMIFS(Услуги!AB:AB,Услуги!D:D,СВОД!C2884,Услуги!F:F,СВОД!E2884)+SUMIFS(Услуги!AG:AG,Услуги!D:D,СВОД!C2884,Услуги!F:F,СВОД!E2884)+SUMIFS(Услуги!AL:AL,Услуги!D:D,СВОД!C2884,Услуги!F:F,СВОД!E2884)+SUMIFS(Услуги!AQ:AQ,Услуги!D:D,СВОД!C2884,Услуги!F:F,СВОД!E2884)</f>
        <v>0</v>
      </c>
      <c r="M2884" s="251">
        <f>SUMIFS('Скорая мед.помощь'!J:J,'Скорая мед.помощь'!E:E,СВОД!C2884,'Скорая мед.помощь'!G:G,СВОД!E2884)</f>
        <v>0</v>
      </c>
      <c r="N2884" s="278">
        <f>SUMIFS('Круглосуточный стационар'!O:O,'Круглосуточный стационар'!D:D,СВОД!C2884,'Круглосуточный стационар'!F:F,СВОД!E2884)+SUMIFS(ВМП!O:O,ВМП!D:D,СВОД!C2884,ВМП!F:F,СВОД!E2884)+SUMIFS('Дневной стационар'!O:O,'Дневной стационар'!D:D,СВОД!C2884,'Дневной стационар'!F:F,СВОД!E2884)+SUMIFS(ЭКО!M:M,ЭКО!D:D,СВОД!C2884,ЭКО!F:F,СВОД!E2884)+SUMIFS(Диализ!O:O,Диализ!E:E,СВОД!C2884,Диализ!G:G,СВОД!E2884)+SUMIFS(Поликлиника!CT:CT,Поликлиника!D:D,СВОД!C2884,Поликлиника!F:F,СВОД!E2884)+SUMIFS('Скорая мед.помощь'!O:O,'Скорая мед.помощь'!E:E,СВОД!C2884,'Скорая мед.помощь'!G:G,СВОД!E2884)+SUMIFS(Услуги!AV:AV,Услуги!D:D,СВОД!C2884,Услуги!F:F,СВОД!E2884)</f>
        <v>0</v>
      </c>
      <c r="O2884" s="277">
        <f>SUMIFS(Сверхбаза!L:L,Сверхбаза!C:C,СВОД!C2884,Сверхбаза!E:E,СВОД!E2884)+SUMIFS(Сверхбаза!M:M,Сверхбаза!C:C,СВОД!C2884,Сверхбаза!E:E,СВОД!E2884)</f>
        <v>0</v>
      </c>
      <c r="P2884" s="251">
        <f>SUMIFS(Сверхбаза!N:N,Сверхбаза!C:C,СВОД!C2884,Сверхбаза!E:E,СВОД!E2884)</f>
        <v>0</v>
      </c>
      <c r="Q2884" s="251">
        <f>SUMIFS(Сверхбаза!P:P,Сверхбаза!C:C,СВОД!C2884,Сверхбаза!E:E,СВОД!E2884)</f>
        <v>0</v>
      </c>
      <c r="R2884" s="251">
        <f>SUMIFS(Сверхбаза!O:O,Сверхбаза!C:C,СВОД!C2884,Сверхбаза!E:E,СВОД!E2884)</f>
        <v>0</v>
      </c>
      <c r="S2884" s="251">
        <f>SUMIFS(Сверхбаза!Q:Q,Сверхбаза!C:C,СВОД!C2884,Сверхбаза!E:E,СВОД!E2884)</f>
        <v>0</v>
      </c>
      <c r="T2884" s="278">
        <f>SUMIFS(Сверхбаза!G:G,Сверхбаза!C:C,СВОД!C2884,Сверхбаза!E:E,СВОД!E2884)</f>
        <v>0</v>
      </c>
    </row>
    <row r="2885" spans="1:20" outlineLevel="1">
      <c r="A2885" s="264"/>
      <c r="B2885" s="254"/>
      <c r="C2885" s="254" t="str">
        <f>CONCATENATE(C2884," ","Итог")</f>
        <v>460101 Итог</v>
      </c>
      <c r="D2885" s="255"/>
      <c r="E2885" s="326"/>
      <c r="F2885" s="327"/>
      <c r="G2885" s="279"/>
      <c r="H2885" s="256"/>
      <c r="I2885" s="256"/>
      <c r="J2885" s="256"/>
      <c r="K2885" s="256"/>
      <c r="L2885" s="256"/>
      <c r="M2885" s="256"/>
      <c r="N2885" s="280">
        <f>SUBTOTAL(9,N2877:N2884)</f>
        <v>729734.50590097846</v>
      </c>
      <c r="O2885" s="279"/>
      <c r="P2885" s="256"/>
      <c r="Q2885" s="256"/>
      <c r="R2885" s="256"/>
      <c r="S2885" s="256"/>
      <c r="T2885" s="280">
        <f>SUBTOTAL(9,T2877:T2884)</f>
        <v>19950.854000000003</v>
      </c>
    </row>
    <row r="2886" spans="1:20" ht="25.5" outlineLevel="2">
      <c r="A2886" s="262">
        <v>5</v>
      </c>
      <c r="B2886" s="8">
        <v>504602</v>
      </c>
      <c r="C2886" s="8">
        <v>460201</v>
      </c>
      <c r="D2886" s="9" t="s">
        <v>536</v>
      </c>
      <c r="E2886" s="322">
        <v>1</v>
      </c>
      <c r="F2886" s="323" t="s">
        <v>12</v>
      </c>
      <c r="G2886" s="275">
        <f>SUMIFS('Круглосуточный стационар'!J:J,'Круглосуточный стационар'!D:D,СВОД!C2886,'Круглосуточный стационар'!F:F,СВОД!E2886)/2+SUMIFS(ВМП!J:J,ВМП!D:D,СВОД!C2886,ВМП!F:F,СВОД!E2886)/2+SUMIFS('Дневной стационар'!J:J,'Дневной стационар'!D:D,СВОД!C2886,'Дневной стационар'!F:F,СВОД!E2886)/2+SUMIFS(ЭКО!H:H,ЭКО!D:D,СВОД!C2886,ЭКО!F:F,СВОД!E2886)+SUMIFS(Диализ!J:J,Диализ!E:E,СВОД!C2886,Диализ!G:G,СВОД!E2886)</f>
        <v>3408</v>
      </c>
      <c r="H2886" s="253">
        <f>SUMIFS(Поликлиника!H:H,Поликлиника!D:D,СВОД!C2886,Поликлиника!F:F,СВОД!E2886)</f>
        <v>0</v>
      </c>
      <c r="I2886" s="253">
        <f>SUMIFS(Поликлиника!BA:BA,Поликлиника!D:D,СВОД!C2886,Поликлиника!F:F,СВОД!E2886)</f>
        <v>0</v>
      </c>
      <c r="J2886" s="253">
        <f>SUMIFS(Поликлиника!BF:BF,Поликлиника!D:D,СВОД!C2886,Поликлиника!F:F,СВОД!E2886)</f>
        <v>0</v>
      </c>
      <c r="K2886" s="253">
        <f>SUMIFS(Поликлиника!BU:BU,Поликлиника!D:D,СВОД!C2886,Поликлиника!F:F,СВОД!E2886)</f>
        <v>0</v>
      </c>
      <c r="L2886" s="253">
        <f>SUMIFS(Услуги!H:H,Услуги!D:D,СВОД!C2886,Услуги!F:F,СВОД!E2886)+SUMIFS(Услуги!M:M,Услуги!D:D,СВОД!C2886,Услуги!F:F,СВОД!E2886)+SUMIFS(Услуги!R:R,Услуги!D:D,СВОД!C2886,Услуги!F:F,СВОД!E2886)+SUMIFS(Услуги!W:W,Услуги!D:D,СВОД!C2886,Услуги!F:F,СВОД!E2886)+SUMIFS(Услуги!AB:AB,Услуги!D:D,СВОД!C2886,Услуги!F:F,СВОД!E2886)+SUMIFS(Услуги!AG:AG,Услуги!D:D,СВОД!C2886,Услуги!F:F,СВОД!E2886)+SUMIFS(Услуги!AL:AL,Услуги!D:D,СВОД!C2886,Услуги!F:F,СВОД!E2886)+SUMIFS(Услуги!AQ:AQ,Услуги!D:D,СВОД!C2886,Услуги!F:F,СВОД!E2886)</f>
        <v>0</v>
      </c>
      <c r="M2886" s="253">
        <f>SUMIFS('Скорая мед.помощь'!J:J,'Скорая мед.помощь'!E:E,СВОД!C2886,'Скорая мед.помощь'!G:G,СВОД!E2886)</f>
        <v>0</v>
      </c>
      <c r="N2886" s="276">
        <f>SUMIFS('Круглосуточный стационар'!O:O,'Круглосуточный стационар'!D:D,СВОД!C2886,'Круглосуточный стационар'!F:F,СВОД!E2886)+SUMIFS(ВМП!O:O,ВМП!D:D,СВОД!C2886,ВМП!F:F,СВОД!E2886)+SUMIFS('Дневной стационар'!O:O,'Дневной стационар'!D:D,СВОД!C2886,'Дневной стационар'!F:F,СВОД!E2886)+SUMIFS(ЭКО!M:M,ЭКО!D:D,СВОД!C2886,ЭКО!F:F,СВОД!E2886)+SUMIFS(Диализ!O:O,Диализ!E:E,СВОД!C2886,Диализ!G:G,СВОД!E2886)+SUMIFS(Поликлиника!CT:CT,Поликлиника!D:D,СВОД!C2886,Поликлиника!F:F,СВОД!E2886)+SUMIFS('Скорая мед.помощь'!O:O,'Скорая мед.помощь'!E:E,СВОД!C2886,'Скорая мед.помощь'!G:G,СВОД!E2886)+SUMIFS(Услуги!AV:AV,Услуги!D:D,СВОД!C2886,Услуги!F:F,СВОД!E2886)</f>
        <v>78340.339502970601</v>
      </c>
      <c r="O2886" s="275">
        <f>SUMIFS(Сверхбаза!L:L,Сверхбаза!C:C,СВОД!C2886,Сверхбаза!E:E,СВОД!E2886)+SUMIFS(Сверхбаза!M:M,Сверхбаза!C:C,СВОД!C2886,Сверхбаза!E:E,СВОД!E2886)</f>
        <v>0</v>
      </c>
      <c r="P2886" s="253">
        <f>SUMIFS(Сверхбаза!N:N,Сверхбаза!C:C,СВОД!C2886,Сверхбаза!E:E,СВОД!E2886)</f>
        <v>0</v>
      </c>
      <c r="Q2886" s="253">
        <f>SUMIFS(Сверхбаза!P:P,Сверхбаза!C:C,СВОД!C2886,Сверхбаза!E:E,СВОД!E2886)</f>
        <v>0</v>
      </c>
      <c r="R2886" s="253">
        <f>SUMIFS(Сверхбаза!O:O,Сверхбаза!C:C,СВОД!C2886,Сверхбаза!E:E,СВОД!E2886)</f>
        <v>0</v>
      </c>
      <c r="S2886" s="253">
        <f>SUMIFS(Сверхбаза!Q:Q,Сверхбаза!C:C,СВОД!C2886,Сверхбаза!E:E,СВОД!E2886)</f>
        <v>0</v>
      </c>
      <c r="T2886" s="276">
        <f>SUMIFS(Сверхбаза!G:G,Сверхбаза!C:C,СВОД!C2886,Сверхбаза!E:E,СВОД!E2886)</f>
        <v>0</v>
      </c>
    </row>
    <row r="2887" spans="1:20" ht="25.5" outlineLevel="2">
      <c r="A2887" s="263">
        <v>5</v>
      </c>
      <c r="B2887" s="336">
        <v>504602</v>
      </c>
      <c r="C2887" s="336">
        <v>460201</v>
      </c>
      <c r="D2887" s="5" t="s">
        <v>536</v>
      </c>
      <c r="E2887" s="324">
        <v>13</v>
      </c>
      <c r="F2887" s="325" t="s">
        <v>704</v>
      </c>
      <c r="G2887" s="277">
        <f>SUMIFS('Круглосуточный стационар'!J:J,'Круглосуточный стационар'!D:D,СВОД!C2887,'Круглосуточный стационар'!F:F,СВОД!E2887)/2+SUMIFS(ВМП!J:J,ВМП!D:D,СВОД!C2887,ВМП!F:F,СВОД!E2887)/2+SUMIFS('Дневной стационар'!J:J,'Дневной стационар'!D:D,СВОД!C2887,'Дневной стационар'!F:F,СВОД!E2887)/2+SUMIFS(ЭКО!H:H,ЭКО!D:D,СВОД!C2887,ЭКО!F:F,СВОД!E2887)+SUMIFS(Диализ!J:J,Диализ!E:E,СВОД!C2887,Диализ!G:G,СВОД!E2887)</f>
        <v>0</v>
      </c>
      <c r="H2887" s="251">
        <f>SUMIFS(Поликлиника!H:H,Поликлиника!D:D,СВОД!C2887,Поликлиника!F:F,СВОД!E2887)</f>
        <v>0</v>
      </c>
      <c r="I2887" s="251">
        <f>SUMIFS(Поликлиника!BA:BA,Поликлиника!D:D,СВОД!C2887,Поликлиника!F:F,СВОД!E2887)</f>
        <v>0</v>
      </c>
      <c r="J2887" s="251">
        <f>SUMIFS(Поликлиника!BF:BF,Поликлиника!D:D,СВОД!C2887,Поликлиника!F:F,СВОД!E2887)</f>
        <v>0</v>
      </c>
      <c r="K2887" s="251">
        <f>SUMIFS(Поликлиника!BU:BU,Поликлиника!D:D,СВОД!C2887,Поликлиника!F:F,СВОД!E2887)</f>
        <v>0</v>
      </c>
      <c r="L2887" s="251">
        <f>SUMIFS(Услуги!H:H,Услуги!D:D,СВОД!C2887,Услуги!F:F,СВОД!E2887)+SUMIFS(Услуги!M:M,Услуги!D:D,СВОД!C2887,Услуги!F:F,СВОД!E2887)+SUMIFS(Услуги!R:R,Услуги!D:D,СВОД!C2887,Услуги!F:F,СВОД!E2887)+SUMIFS(Услуги!W:W,Услуги!D:D,СВОД!C2887,Услуги!F:F,СВОД!E2887)+SUMIFS(Услуги!AB:AB,Услуги!D:D,СВОД!C2887,Услуги!F:F,СВОД!E2887)+SUMIFS(Услуги!AG:AG,Услуги!D:D,СВОД!C2887,Услуги!F:F,СВОД!E2887)+SUMIFS(Услуги!AL:AL,Услуги!D:D,СВОД!C2887,Услуги!F:F,СВОД!E2887)+SUMIFS(Услуги!AQ:AQ,Услуги!D:D,СВОД!C2887,Услуги!F:F,СВОД!E2887)</f>
        <v>0</v>
      </c>
      <c r="M2887" s="251">
        <f>SUMIFS('Скорая мед.помощь'!J:J,'Скорая мед.помощь'!E:E,СВОД!C2887,'Скорая мед.помощь'!G:G,СВОД!E2887)</f>
        <v>0</v>
      </c>
      <c r="N2887" s="278">
        <f>SUMIFS('Круглосуточный стационар'!O:O,'Круглосуточный стационар'!D:D,СВОД!C2887,'Круглосуточный стационар'!F:F,СВОД!E2887)+SUMIFS(ВМП!O:O,ВМП!D:D,СВОД!C2887,ВМП!F:F,СВОД!E2887)+SUMIFS('Дневной стационар'!O:O,'Дневной стационар'!D:D,СВОД!C2887,'Дневной стационар'!F:F,СВОД!E2887)+SUMIFS(ЭКО!M:M,ЭКО!D:D,СВОД!C2887,ЭКО!F:F,СВОД!E2887)+SUMIFS(Диализ!O:O,Диализ!E:E,СВОД!C2887,Диализ!G:G,СВОД!E2887)+SUMIFS(Поликлиника!CT:CT,Поликлиника!D:D,СВОД!C2887,Поликлиника!F:F,СВОД!E2887)+SUMIFS('Скорая мед.помощь'!O:O,'Скорая мед.помощь'!E:E,СВОД!C2887,'Скорая мед.помощь'!G:G,СВОД!E2887)+SUMIFS(Услуги!AV:AV,Услуги!D:D,СВОД!C2887,Услуги!F:F,СВОД!E2887)</f>
        <v>0</v>
      </c>
      <c r="O2887" s="277">
        <f>SUMIFS(Сверхбаза!L:L,Сверхбаза!C:C,СВОД!C2887,Сверхбаза!E:E,СВОД!E2887)+SUMIFS(Сверхбаза!M:M,Сверхбаза!C:C,СВОД!C2887,Сверхбаза!E:E,СВОД!E2887)</f>
        <v>0</v>
      </c>
      <c r="P2887" s="251">
        <f>SUMIFS(Сверхбаза!N:N,Сверхбаза!C:C,СВОД!C2887,Сверхбаза!E:E,СВОД!E2887)</f>
        <v>0</v>
      </c>
      <c r="Q2887" s="251">
        <f>SUMIFS(Сверхбаза!P:P,Сверхбаза!C:C,СВОД!C2887,Сверхбаза!E:E,СВОД!E2887)</f>
        <v>0</v>
      </c>
      <c r="R2887" s="251">
        <f>SUMIFS(Сверхбаза!O:O,Сверхбаза!C:C,СВОД!C2887,Сверхбаза!E:E,СВОД!E2887)</f>
        <v>0</v>
      </c>
      <c r="S2887" s="251">
        <f>SUMIFS(Сверхбаза!Q:Q,Сверхбаза!C:C,СВОД!C2887,Сверхбаза!E:E,СВОД!E2887)</f>
        <v>0</v>
      </c>
      <c r="T2887" s="278">
        <f>SUMIFS(Сверхбаза!G:G,Сверхбаза!C:C,СВОД!C2887,Сверхбаза!E:E,СВОД!E2887)</f>
        <v>0</v>
      </c>
    </row>
    <row r="2888" spans="1:20" ht="25.5" outlineLevel="2">
      <c r="A2888" s="263">
        <v>5</v>
      </c>
      <c r="B2888" s="336">
        <v>504602</v>
      </c>
      <c r="C2888" s="336">
        <v>460201</v>
      </c>
      <c r="D2888" s="5" t="s">
        <v>536</v>
      </c>
      <c r="E2888" s="324">
        <v>2</v>
      </c>
      <c r="F2888" s="325" t="s">
        <v>173</v>
      </c>
      <c r="G2888" s="277">
        <f>SUMIFS('Круглосуточный стационар'!J:J,'Круглосуточный стационар'!D:D,СВОД!C2888,'Круглосуточный стационар'!F:F,СВОД!E2888)/2+SUMIFS(ВМП!J:J,ВМП!D:D,СВОД!C2888,ВМП!F:F,СВОД!E2888)/2+SUMIFS('Дневной стационар'!J:J,'Дневной стационар'!D:D,СВОД!C2888,'Дневной стационар'!F:F,СВОД!E2888)/2+SUMIFS(ЭКО!H:H,ЭКО!D:D,СВОД!C2888,ЭКО!F:F,СВОД!E2888)+SUMIFS(Диализ!J:J,Диализ!E:E,СВОД!C2888,Диализ!G:G,СВОД!E2888)</f>
        <v>1446</v>
      </c>
      <c r="H2888" s="251">
        <f>SUMIFS(Поликлиника!H:H,Поликлиника!D:D,СВОД!C2888,Поликлиника!F:F,СВОД!E2888)</f>
        <v>0</v>
      </c>
      <c r="I2888" s="251">
        <f>SUMIFS(Поликлиника!BA:BA,Поликлиника!D:D,СВОД!C2888,Поликлиника!F:F,СВОД!E2888)</f>
        <v>0</v>
      </c>
      <c r="J2888" s="251">
        <f>SUMIFS(Поликлиника!BF:BF,Поликлиника!D:D,СВОД!C2888,Поликлиника!F:F,СВОД!E2888)</f>
        <v>0</v>
      </c>
      <c r="K2888" s="251">
        <f>SUMIFS(Поликлиника!BU:BU,Поликлиника!D:D,СВОД!C2888,Поликлиника!F:F,СВОД!E2888)</f>
        <v>0</v>
      </c>
      <c r="L2888" s="251">
        <f>SUMIFS(Услуги!H:H,Услуги!D:D,СВОД!C2888,Услуги!F:F,СВОД!E2888)+SUMIFS(Услуги!M:M,Услуги!D:D,СВОД!C2888,Услуги!F:F,СВОД!E2888)+SUMIFS(Услуги!R:R,Услуги!D:D,СВОД!C2888,Услуги!F:F,СВОД!E2888)+SUMIFS(Услуги!W:W,Услуги!D:D,СВОД!C2888,Услуги!F:F,СВОД!E2888)+SUMIFS(Услуги!AB:AB,Услуги!D:D,СВОД!C2888,Услуги!F:F,СВОД!E2888)+SUMIFS(Услуги!AG:AG,Услуги!D:D,СВОД!C2888,Услуги!F:F,СВОД!E2888)+SUMIFS(Услуги!AL:AL,Услуги!D:D,СВОД!C2888,Услуги!F:F,СВОД!E2888)+SUMIFS(Услуги!AQ:AQ,Услуги!D:D,СВОД!C2888,Услуги!F:F,СВОД!E2888)</f>
        <v>0</v>
      </c>
      <c r="M2888" s="251">
        <f>SUMIFS('Скорая мед.помощь'!J:J,'Скорая мед.помощь'!E:E,СВОД!C2888,'Скорая мед.помощь'!G:G,СВОД!E2888)</f>
        <v>0</v>
      </c>
      <c r="N2888" s="278">
        <f>SUMIFS('Круглосуточный стационар'!O:O,'Круглосуточный стационар'!D:D,СВОД!C2888,'Круглосуточный стационар'!F:F,СВОД!E2888)+SUMIFS(ВМП!O:O,ВМП!D:D,СВОД!C2888,ВМП!F:F,СВОД!E2888)+SUMIFS('Дневной стационар'!O:O,'Дневной стационар'!D:D,СВОД!C2888,'Дневной стационар'!F:F,СВОД!E2888)+SUMIFS(ЭКО!M:M,ЭКО!D:D,СВОД!C2888,ЭКО!F:F,СВОД!E2888)+SUMIFS(Диализ!O:O,Диализ!E:E,СВОД!C2888,Диализ!G:G,СВОД!E2888)+SUMIFS(Поликлиника!CT:CT,Поликлиника!D:D,СВОД!C2888,Поликлиника!F:F,СВОД!E2888)+SUMIFS('Скорая мед.помощь'!O:O,'Скорая мед.помощь'!E:E,СВОД!C2888,'Скорая мед.помощь'!G:G,СВОД!E2888)+SUMIFS(Услуги!AV:AV,Услуги!D:D,СВОД!C2888,Услуги!F:F,СВОД!E2888)</f>
        <v>9026.9759119999999</v>
      </c>
      <c r="O2888" s="277">
        <f>SUMIFS(Сверхбаза!L:L,Сверхбаза!C:C,СВОД!C2888,Сверхбаза!E:E,СВОД!E2888)+SUMIFS(Сверхбаза!M:M,Сверхбаза!C:C,СВОД!C2888,Сверхбаза!E:E,СВОД!E2888)</f>
        <v>0</v>
      </c>
      <c r="P2888" s="251">
        <f>SUMIFS(Сверхбаза!N:N,Сверхбаза!C:C,СВОД!C2888,Сверхбаза!E:E,СВОД!E2888)</f>
        <v>0</v>
      </c>
      <c r="Q2888" s="251">
        <f>SUMIFS(Сверхбаза!P:P,Сверхбаза!C:C,СВОД!C2888,Сверхбаза!E:E,СВОД!E2888)</f>
        <v>0</v>
      </c>
      <c r="R2888" s="251">
        <f>SUMIFS(Сверхбаза!O:O,Сверхбаза!C:C,СВОД!C2888,Сверхбаза!E:E,СВОД!E2888)</f>
        <v>0</v>
      </c>
      <c r="S2888" s="251">
        <f>SUMIFS(Сверхбаза!Q:Q,Сверхбаза!C:C,СВОД!C2888,Сверхбаза!E:E,СВОД!E2888)</f>
        <v>0</v>
      </c>
      <c r="T2888" s="278">
        <f>SUMIFS(Сверхбаза!G:G,Сверхбаза!C:C,СВОД!C2888,Сверхбаза!E:E,СВОД!E2888)</f>
        <v>0</v>
      </c>
    </row>
    <row r="2889" spans="1:20" ht="25.5" outlineLevel="2">
      <c r="A2889" s="263">
        <v>5</v>
      </c>
      <c r="B2889" s="336">
        <v>504602</v>
      </c>
      <c r="C2889" s="336">
        <v>460201</v>
      </c>
      <c r="D2889" s="5" t="s">
        <v>536</v>
      </c>
      <c r="E2889" s="324">
        <v>6</v>
      </c>
      <c r="F2889" s="325" t="s">
        <v>705</v>
      </c>
      <c r="G2889" s="277">
        <f>SUMIFS('Круглосуточный стационар'!J:J,'Круглосуточный стационар'!D:D,СВОД!C2889,'Круглосуточный стационар'!F:F,СВОД!E2889)/2+SUMIFS(ВМП!J:J,ВМП!D:D,СВОД!C2889,ВМП!F:F,СВОД!E2889)/2+SUMIFS('Дневной стационар'!J:J,'Дневной стационар'!D:D,СВОД!C2889,'Дневной стационар'!F:F,СВОД!E2889)/2+SUMIFS(ЭКО!H:H,ЭКО!D:D,СВОД!C2889,ЭКО!F:F,СВОД!E2889)+SUMIFS(Диализ!J:J,Диализ!E:E,СВОД!C2889,Диализ!G:G,СВОД!E2889)</f>
        <v>0</v>
      </c>
      <c r="H2889" s="251">
        <f>SUMIFS(Поликлиника!H:H,Поликлиника!D:D,СВОД!C2889,Поликлиника!F:F,СВОД!E2889)</f>
        <v>0</v>
      </c>
      <c r="I2889" s="251">
        <f>SUMIFS(Поликлиника!BA:BA,Поликлиника!D:D,СВОД!C2889,Поликлиника!F:F,СВОД!E2889)</f>
        <v>0</v>
      </c>
      <c r="J2889" s="251">
        <f>SUMIFS(Поликлиника!BF:BF,Поликлиника!D:D,СВОД!C2889,Поликлиника!F:F,СВОД!E2889)</f>
        <v>0</v>
      </c>
      <c r="K2889" s="251">
        <f>SUMIFS(Поликлиника!BU:BU,Поликлиника!D:D,СВОД!C2889,Поликлиника!F:F,СВОД!E2889)</f>
        <v>0</v>
      </c>
      <c r="L2889" s="251">
        <f>SUMIFS(Услуги!H:H,Услуги!D:D,СВОД!C2889,Услуги!F:F,СВОД!E2889)+SUMIFS(Услуги!M:M,Услуги!D:D,СВОД!C2889,Услуги!F:F,СВОД!E2889)+SUMIFS(Услуги!R:R,Услуги!D:D,СВОД!C2889,Услуги!F:F,СВОД!E2889)+SUMIFS(Услуги!W:W,Услуги!D:D,СВОД!C2889,Услуги!F:F,СВОД!E2889)+SUMIFS(Услуги!AB:AB,Услуги!D:D,СВОД!C2889,Услуги!F:F,СВОД!E2889)+SUMIFS(Услуги!AG:AG,Услуги!D:D,СВОД!C2889,Услуги!F:F,СВОД!E2889)+SUMIFS(Услуги!AL:AL,Услуги!D:D,СВОД!C2889,Услуги!F:F,СВОД!E2889)+SUMIFS(Услуги!AQ:AQ,Услуги!D:D,СВОД!C2889,Услуги!F:F,СВОД!E2889)</f>
        <v>0</v>
      </c>
      <c r="M2889" s="251">
        <f>SUMIFS('Скорая мед.помощь'!J:J,'Скорая мед.помощь'!E:E,СВОД!C2889,'Скорая мед.помощь'!G:G,СВОД!E2889)</f>
        <v>0</v>
      </c>
      <c r="N2889" s="278">
        <f>SUMIFS('Круглосуточный стационар'!O:O,'Круглосуточный стационар'!D:D,СВОД!C2889,'Круглосуточный стационар'!F:F,СВОД!E2889)+SUMIFS(ВМП!O:O,ВМП!D:D,СВОД!C2889,ВМП!F:F,СВОД!E2889)+SUMIFS('Дневной стационар'!O:O,'Дневной стационар'!D:D,СВОД!C2889,'Дневной стационар'!F:F,СВОД!E2889)+SUMIFS(ЭКО!M:M,ЭКО!D:D,СВОД!C2889,ЭКО!F:F,СВОД!E2889)+SUMIFS(Диализ!O:O,Диализ!E:E,СВОД!C2889,Диализ!G:G,СВОД!E2889)+SUMIFS(Поликлиника!CT:CT,Поликлиника!D:D,СВОД!C2889,Поликлиника!F:F,СВОД!E2889)+SUMIFS('Скорая мед.помощь'!O:O,'Скорая мед.помощь'!E:E,СВОД!C2889,'Скорая мед.помощь'!G:G,СВОД!E2889)+SUMIFS(Услуги!AV:AV,Услуги!D:D,СВОД!C2889,Услуги!F:F,СВОД!E2889)</f>
        <v>0</v>
      </c>
      <c r="O2889" s="277">
        <f>SUMIFS(Сверхбаза!L:L,Сверхбаза!C:C,СВОД!C2889,Сверхбаза!E:E,СВОД!E2889)+SUMIFS(Сверхбаза!M:M,Сверхбаза!C:C,СВОД!C2889,Сверхбаза!E:E,СВОД!E2889)</f>
        <v>0</v>
      </c>
      <c r="P2889" s="251">
        <f>SUMIFS(Сверхбаза!N:N,Сверхбаза!C:C,СВОД!C2889,Сверхбаза!E:E,СВОД!E2889)</f>
        <v>0</v>
      </c>
      <c r="Q2889" s="251">
        <f>SUMIFS(Сверхбаза!P:P,Сверхбаза!C:C,СВОД!C2889,Сверхбаза!E:E,СВОД!E2889)</f>
        <v>0</v>
      </c>
      <c r="R2889" s="251">
        <f>SUMIFS(Сверхбаза!O:O,Сверхбаза!C:C,СВОД!C2889,Сверхбаза!E:E,СВОД!E2889)</f>
        <v>0</v>
      </c>
      <c r="S2889" s="251">
        <f>SUMIFS(Сверхбаза!Q:Q,Сверхбаза!C:C,СВОД!C2889,Сверхбаза!E:E,СВОД!E2889)</f>
        <v>0</v>
      </c>
      <c r="T2889" s="278">
        <f>SUMIFS(Сверхбаза!G:G,Сверхбаза!C:C,СВОД!C2889,Сверхбаза!E:E,СВОД!E2889)</f>
        <v>0</v>
      </c>
    </row>
    <row r="2890" spans="1:20" ht="25.5" outlineLevel="2">
      <c r="A2890" s="263">
        <v>5</v>
      </c>
      <c r="B2890" s="336">
        <v>504602</v>
      </c>
      <c r="C2890" s="336">
        <v>460201</v>
      </c>
      <c r="D2890" s="5" t="s">
        <v>536</v>
      </c>
      <c r="E2890" s="324">
        <v>3</v>
      </c>
      <c r="F2890" s="325" t="s">
        <v>174</v>
      </c>
      <c r="G2890" s="277">
        <f>SUMIFS('Круглосуточный стационар'!J:J,'Круглосуточный стационар'!D:D,СВОД!C2890,'Круглосуточный стационар'!F:F,СВОД!E2890)/2+SUMIFS(ВМП!J:J,ВМП!D:D,СВОД!C2890,ВМП!F:F,СВОД!E2890)/2+SUMIFS('Дневной стационар'!J:J,'Дневной стационар'!D:D,СВОД!C2890,'Дневной стационар'!F:F,СВОД!E2890)/2+SUMIFS(ЭКО!H:H,ЭКО!D:D,СВОД!C2890,ЭКО!F:F,СВОД!E2890)+SUMIFS(Диализ!J:J,Диализ!E:E,СВОД!C2890,Диализ!G:G,СВОД!E2890)</f>
        <v>0</v>
      </c>
      <c r="H2890" s="251">
        <f>SUMIFS(Поликлиника!H:H,Поликлиника!D:D,СВОД!C2890,Поликлиника!F:F,СВОД!E2890)</f>
        <v>25564</v>
      </c>
      <c r="I2890" s="251">
        <f>SUMIFS(Поликлиника!BA:BA,Поликлиника!D:D,СВОД!C2890,Поликлиника!F:F,СВОД!E2890)</f>
        <v>12516</v>
      </c>
      <c r="J2890" s="251">
        <f>SUMIFS(Поликлиника!BF:BF,Поликлиника!D:D,СВОД!C2890,Поликлиника!F:F,СВОД!E2890)</f>
        <v>40729</v>
      </c>
      <c r="K2890" s="251">
        <f>SUMIFS(Поликлиника!BU:BU,Поликлиника!D:D,СВОД!C2890,Поликлиника!F:F,СВОД!E2890)</f>
        <v>18799</v>
      </c>
      <c r="L2890" s="251">
        <f>SUMIFS(Услуги!H:H,Услуги!D:D,СВОД!C2890,Услуги!F:F,СВОД!E2890)+SUMIFS(Услуги!M:M,Услуги!D:D,СВОД!C2890,Услуги!F:F,СВОД!E2890)+SUMIFS(Услуги!R:R,Услуги!D:D,СВОД!C2890,Услуги!F:F,СВОД!E2890)+SUMIFS(Услуги!W:W,Услуги!D:D,СВОД!C2890,Услуги!F:F,СВОД!E2890)+SUMIFS(Услуги!AB:AB,Услуги!D:D,СВОД!C2890,Услуги!F:F,СВОД!E2890)+SUMIFS(Услуги!AG:AG,Услуги!D:D,СВОД!C2890,Услуги!F:F,СВОД!E2890)+SUMIFS(Услуги!AL:AL,Услуги!D:D,СВОД!C2890,Услуги!F:F,СВОД!E2890)+SUMIFS(Услуги!AQ:AQ,Услуги!D:D,СВОД!C2890,Услуги!F:F,СВОД!E2890)</f>
        <v>0</v>
      </c>
      <c r="M2890" s="251">
        <f>SUMIFS('Скорая мед.помощь'!J:J,'Скорая мед.помощь'!E:E,СВОД!C2890,'Скорая мед.помощь'!G:G,СВОД!E2890)</f>
        <v>0</v>
      </c>
      <c r="N2890" s="278">
        <f>SUMIFS('Круглосуточный стационар'!O:O,'Круглосуточный стационар'!D:D,СВОД!C2890,'Круглосуточный стационар'!F:F,СВОД!E2890)+SUMIFS(ВМП!O:O,ВМП!D:D,СВОД!C2890,ВМП!F:F,СВОД!E2890)+SUMIFS('Дневной стационар'!O:O,'Дневной стационар'!D:D,СВОД!C2890,'Дневной стационар'!F:F,СВОД!E2890)+SUMIFS(ЭКО!M:M,ЭКО!D:D,СВОД!C2890,ЭКО!F:F,СВОД!E2890)+SUMIFS(Диализ!O:O,Диализ!E:E,СВОД!C2890,Диализ!G:G,СВОД!E2890)+SUMIFS(Поликлиника!CT:CT,Поликлиника!D:D,СВОД!C2890,Поликлиника!F:F,СВОД!E2890)+SUMIFS('Скорая мед.помощь'!O:O,'Скорая мед.помощь'!E:E,СВОД!C2890,'Скорая мед.помощь'!G:G,СВОД!E2890)+SUMIFS(Услуги!AV:AV,Услуги!D:D,СВОД!C2890,Услуги!F:F,СВОД!E2890)</f>
        <v>83726.454146533026</v>
      </c>
      <c r="O2890" s="277">
        <f>SUMIFS(Сверхбаза!L:L,Сверхбаза!C:C,СВОД!C2890,Сверхбаза!E:E,СВОД!E2890)+SUMIFS(Сверхбаза!M:M,Сверхбаза!C:C,СВОД!C2890,Сверхбаза!E:E,СВОД!E2890)</f>
        <v>0</v>
      </c>
      <c r="P2890" s="251">
        <f>SUMIFS(Сверхбаза!N:N,Сверхбаза!C:C,СВОД!C2890,Сверхбаза!E:E,СВОД!E2890)</f>
        <v>0</v>
      </c>
      <c r="Q2890" s="251">
        <f>SUMIFS(Сверхбаза!P:P,Сверхбаза!C:C,СВОД!C2890,Сверхбаза!E:E,СВОД!E2890)</f>
        <v>0</v>
      </c>
      <c r="R2890" s="251">
        <f>SUMIFS(Сверхбаза!O:O,Сверхбаза!C:C,СВОД!C2890,Сверхбаза!E:E,СВОД!E2890)</f>
        <v>0</v>
      </c>
      <c r="S2890" s="251">
        <f>SUMIFS(Сверхбаза!Q:Q,Сверхбаза!C:C,СВОД!C2890,Сверхбаза!E:E,СВОД!E2890)</f>
        <v>0</v>
      </c>
      <c r="T2890" s="278">
        <f>SUMIFS(Сверхбаза!G:G,Сверхбаза!C:C,СВОД!C2890,Сверхбаза!E:E,СВОД!E2890)</f>
        <v>0</v>
      </c>
    </row>
    <row r="2891" spans="1:20" ht="25.5" outlineLevel="2">
      <c r="A2891" s="263">
        <v>5</v>
      </c>
      <c r="B2891" s="336">
        <v>504602</v>
      </c>
      <c r="C2891" s="336">
        <v>460201</v>
      </c>
      <c r="D2891" s="5" t="s">
        <v>536</v>
      </c>
      <c r="E2891" s="324">
        <v>7</v>
      </c>
      <c r="F2891" s="325" t="s">
        <v>706</v>
      </c>
      <c r="G2891" s="277">
        <f>SUMIFS('Круглосуточный стационар'!J:J,'Круглосуточный стационар'!D:D,СВОД!C2891,'Круглосуточный стационар'!F:F,СВОД!E2891)/2+SUMIFS(ВМП!J:J,ВМП!D:D,СВОД!C2891,ВМП!F:F,СВОД!E2891)/2+SUMIFS('Дневной стационар'!J:J,'Дневной стационар'!D:D,СВОД!C2891,'Дневной стационар'!F:F,СВОД!E2891)/2+SUMIFS(ЭКО!H:H,ЭКО!D:D,СВОД!C2891,ЭКО!F:F,СВОД!E2891)+SUMIFS(Диализ!J:J,Диализ!E:E,СВОД!C2891,Диализ!G:G,СВОД!E2891)</f>
        <v>0</v>
      </c>
      <c r="H2891" s="251">
        <f>SUMIFS(Поликлиника!H:H,Поликлиника!D:D,СВОД!C2891,Поликлиника!F:F,СВОД!E2891)</f>
        <v>0</v>
      </c>
      <c r="I2891" s="251">
        <f>SUMIFS(Поликлиника!BA:BA,Поликлиника!D:D,СВОД!C2891,Поликлиника!F:F,СВОД!E2891)</f>
        <v>0</v>
      </c>
      <c r="J2891" s="251">
        <f>SUMIFS(Поликлиника!BF:BF,Поликлиника!D:D,СВОД!C2891,Поликлиника!F:F,СВОД!E2891)</f>
        <v>0</v>
      </c>
      <c r="K2891" s="251">
        <f>SUMIFS(Поликлиника!BU:BU,Поликлиника!D:D,СВОД!C2891,Поликлиника!F:F,СВОД!E2891)</f>
        <v>0</v>
      </c>
      <c r="L2891" s="251">
        <f>SUMIFS(Услуги!H:H,Услуги!D:D,СВОД!C2891,Услуги!F:F,СВОД!E2891)+SUMIFS(Услуги!M:M,Услуги!D:D,СВОД!C2891,Услуги!F:F,СВОД!E2891)+SUMIFS(Услуги!R:R,Услуги!D:D,СВОД!C2891,Услуги!F:F,СВОД!E2891)+SUMIFS(Услуги!W:W,Услуги!D:D,СВОД!C2891,Услуги!F:F,СВОД!E2891)+SUMIFS(Услуги!AB:AB,Услуги!D:D,СВОД!C2891,Услуги!F:F,СВОД!E2891)+SUMIFS(Услуги!AG:AG,Услуги!D:D,СВОД!C2891,Услуги!F:F,СВОД!E2891)+SUMIFS(Услуги!AL:AL,Услуги!D:D,СВОД!C2891,Услуги!F:F,СВОД!E2891)+SUMIFS(Услуги!AQ:AQ,Услуги!D:D,СВОД!C2891,Услуги!F:F,СВОД!E2891)</f>
        <v>0</v>
      </c>
      <c r="M2891" s="251">
        <f>SUMIFS('Скорая мед.помощь'!J:J,'Скорая мед.помощь'!E:E,СВОД!C2891,'Скорая мед.помощь'!G:G,СВОД!E2891)</f>
        <v>0</v>
      </c>
      <c r="N2891" s="278">
        <f>SUMIFS('Круглосуточный стационар'!O:O,'Круглосуточный стационар'!D:D,СВОД!C2891,'Круглосуточный стационар'!F:F,СВОД!E2891)+SUMIFS(ВМП!O:O,ВМП!D:D,СВОД!C2891,ВМП!F:F,СВОД!E2891)+SUMIFS('Дневной стационар'!O:O,'Дневной стационар'!D:D,СВОД!C2891,'Дневной стационар'!F:F,СВОД!E2891)+SUMIFS(ЭКО!M:M,ЭКО!D:D,СВОД!C2891,ЭКО!F:F,СВОД!E2891)+SUMIFS(Диализ!O:O,Диализ!E:E,СВОД!C2891,Диализ!G:G,СВОД!E2891)+SUMIFS(Поликлиника!CT:CT,Поликлиника!D:D,СВОД!C2891,Поликлиника!F:F,СВОД!E2891)+SUMIFS('Скорая мед.помощь'!O:O,'Скорая мед.помощь'!E:E,СВОД!C2891,'Скорая мед.помощь'!G:G,СВОД!E2891)+SUMIFS(Услуги!AV:AV,Услуги!D:D,СВОД!C2891,Услуги!F:F,СВОД!E2891)</f>
        <v>0</v>
      </c>
      <c r="O2891" s="277">
        <f>SUMIFS(Сверхбаза!L:L,Сверхбаза!C:C,СВОД!C2891,Сверхбаза!E:E,СВОД!E2891)+SUMIFS(Сверхбаза!M:M,Сверхбаза!C:C,СВОД!C2891,Сверхбаза!E:E,СВОД!E2891)</f>
        <v>0</v>
      </c>
      <c r="P2891" s="251">
        <f>SUMIFS(Сверхбаза!N:N,Сверхбаза!C:C,СВОД!C2891,Сверхбаза!E:E,СВОД!E2891)</f>
        <v>0</v>
      </c>
      <c r="Q2891" s="251">
        <f>SUMIFS(Сверхбаза!P:P,Сверхбаза!C:C,СВОД!C2891,Сверхбаза!E:E,СВОД!E2891)</f>
        <v>0</v>
      </c>
      <c r="R2891" s="251">
        <f>SUMIFS(Сверхбаза!O:O,Сверхбаза!C:C,СВОД!C2891,Сверхбаза!E:E,СВОД!E2891)</f>
        <v>0</v>
      </c>
      <c r="S2891" s="251">
        <f>SUMIFS(Сверхбаза!Q:Q,Сверхбаза!C:C,СВОД!C2891,Сверхбаза!E:E,СВОД!E2891)</f>
        <v>0</v>
      </c>
      <c r="T2891" s="278">
        <f>SUMIFS(Сверхбаза!G:G,Сверхбаза!C:C,СВОД!C2891,Сверхбаза!E:E,СВОД!E2891)</f>
        <v>0</v>
      </c>
    </row>
    <row r="2892" spans="1:20" ht="25.5" outlineLevel="2">
      <c r="A2892" s="263">
        <v>5</v>
      </c>
      <c r="B2892" s="336">
        <v>504602</v>
      </c>
      <c r="C2892" s="336">
        <v>460201</v>
      </c>
      <c r="D2892" s="5" t="s">
        <v>536</v>
      </c>
      <c r="E2892" s="324">
        <v>70</v>
      </c>
      <c r="F2892" s="325" t="s">
        <v>707</v>
      </c>
      <c r="G2892" s="277">
        <f>SUMIFS('Круглосуточный стационар'!J:J,'Круглосуточный стационар'!D:D,СВОД!C2892,'Круглосуточный стационар'!F:F,СВОД!E2892)/2+SUMIFS(ВМП!J:J,ВМП!D:D,СВОД!C2892,ВМП!F:F,СВОД!E2892)/2+SUMIFS('Дневной стационар'!J:J,'Дневной стационар'!D:D,СВОД!C2892,'Дневной стационар'!F:F,СВОД!E2892)/2+SUMIFS(ЭКО!H:H,ЭКО!D:D,СВОД!C2892,ЭКО!F:F,СВОД!E2892)+SUMIFS(Диализ!J:J,Диализ!E:E,СВОД!C2892,Диализ!G:G,СВОД!E2892)</f>
        <v>0</v>
      </c>
      <c r="H2892" s="251">
        <f>SUMIFS(Поликлиника!H:H,Поликлиника!D:D,СВОД!C2892,Поликлиника!F:F,СВОД!E2892)</f>
        <v>0</v>
      </c>
      <c r="I2892" s="251">
        <f>SUMIFS(Поликлиника!BA:BA,Поликлиника!D:D,СВОД!C2892,Поликлиника!F:F,СВОД!E2892)</f>
        <v>0</v>
      </c>
      <c r="J2892" s="251">
        <f>SUMIFS(Поликлиника!BF:BF,Поликлиника!D:D,СВОД!C2892,Поликлиника!F:F,СВОД!E2892)</f>
        <v>0</v>
      </c>
      <c r="K2892" s="251">
        <f>SUMIFS(Поликлиника!BU:BU,Поликлиника!D:D,СВОД!C2892,Поликлиника!F:F,СВОД!E2892)</f>
        <v>0</v>
      </c>
      <c r="L2892" s="251">
        <f>SUMIFS(Услуги!H:H,Услуги!D:D,СВОД!C2892,Услуги!F:F,СВОД!E2892)+SUMIFS(Услуги!M:M,Услуги!D:D,СВОД!C2892,Услуги!F:F,СВОД!E2892)+SUMIFS(Услуги!R:R,Услуги!D:D,СВОД!C2892,Услуги!F:F,СВОД!E2892)+SUMIFS(Услуги!W:W,Услуги!D:D,СВОД!C2892,Услуги!F:F,СВОД!E2892)+SUMIFS(Услуги!AB:AB,Услуги!D:D,СВОД!C2892,Услуги!F:F,СВОД!E2892)+SUMIFS(Услуги!AG:AG,Услуги!D:D,СВОД!C2892,Услуги!F:F,СВОД!E2892)+SUMIFS(Услуги!AL:AL,Услуги!D:D,СВОД!C2892,Услуги!F:F,СВОД!E2892)+SUMIFS(Услуги!AQ:AQ,Услуги!D:D,СВОД!C2892,Услуги!F:F,СВОД!E2892)</f>
        <v>0</v>
      </c>
      <c r="M2892" s="251">
        <f>SUMIFS('Скорая мед.помощь'!J:J,'Скорая мед.помощь'!E:E,СВОД!C2892,'Скорая мед.помощь'!G:G,СВОД!E2892)</f>
        <v>0</v>
      </c>
      <c r="N2892" s="278">
        <f>SUMIFS('Круглосуточный стационар'!O:O,'Круглосуточный стационар'!D:D,СВОД!C2892,'Круглосуточный стационар'!F:F,СВОД!E2892)+SUMIFS(ВМП!O:O,ВМП!D:D,СВОД!C2892,ВМП!F:F,СВОД!E2892)+SUMIFS('Дневной стационар'!O:O,'Дневной стационар'!D:D,СВОД!C2892,'Дневной стационар'!F:F,СВОД!E2892)+SUMIFS(ЭКО!M:M,ЭКО!D:D,СВОД!C2892,ЭКО!F:F,СВОД!E2892)+SUMIFS(Диализ!O:O,Диализ!E:E,СВОД!C2892,Диализ!G:G,СВОД!E2892)+SUMIFS(Поликлиника!CT:CT,Поликлиника!D:D,СВОД!C2892,Поликлиника!F:F,СВОД!E2892)+SUMIFS('Скорая мед.помощь'!O:O,'Скорая мед.помощь'!E:E,СВОД!C2892,'Скорая мед.помощь'!G:G,СВОД!E2892)+SUMIFS(Услуги!AV:AV,Услуги!D:D,СВОД!C2892,Услуги!F:F,СВОД!E2892)</f>
        <v>0</v>
      </c>
      <c r="O2892" s="277">
        <f>SUMIFS(Сверхбаза!L:L,Сверхбаза!C:C,СВОД!C2892,Сверхбаза!E:E,СВОД!E2892)+SUMIFS(Сверхбаза!M:M,Сверхбаза!C:C,СВОД!C2892,Сверхбаза!E:E,СВОД!E2892)</f>
        <v>0</v>
      </c>
      <c r="P2892" s="251">
        <f>SUMIFS(Сверхбаза!N:N,Сверхбаза!C:C,СВОД!C2892,Сверхбаза!E:E,СВОД!E2892)</f>
        <v>0</v>
      </c>
      <c r="Q2892" s="251">
        <f>SUMIFS(Сверхбаза!P:P,Сверхбаза!C:C,СВОД!C2892,Сверхбаза!E:E,СВОД!E2892)</f>
        <v>0</v>
      </c>
      <c r="R2892" s="251">
        <f>SUMIFS(Сверхбаза!O:O,Сверхбаза!C:C,СВОД!C2892,Сверхбаза!E:E,СВОД!E2892)</f>
        <v>0</v>
      </c>
      <c r="S2892" s="251">
        <f>SUMIFS(Сверхбаза!Q:Q,Сверхбаза!C:C,СВОД!C2892,Сверхбаза!E:E,СВОД!E2892)</f>
        <v>0</v>
      </c>
      <c r="T2892" s="278">
        <f>SUMIFS(Сверхбаза!G:G,Сверхбаза!C:C,СВОД!C2892,Сверхбаза!E:E,СВОД!E2892)</f>
        <v>0</v>
      </c>
    </row>
    <row r="2893" spans="1:20" ht="25.5" outlineLevel="2">
      <c r="A2893" s="263">
        <v>5</v>
      </c>
      <c r="B2893" s="336">
        <v>504602</v>
      </c>
      <c r="C2893" s="336">
        <v>460201</v>
      </c>
      <c r="D2893" s="5" t="s">
        <v>536</v>
      </c>
      <c r="E2893" s="324">
        <v>94</v>
      </c>
      <c r="F2893" s="325" t="s">
        <v>157</v>
      </c>
      <c r="G2893" s="277">
        <f>SUMIFS('Круглосуточный стационар'!J:J,'Круглосуточный стационар'!D:D,СВОД!C2893,'Круглосуточный стационар'!F:F,СВОД!E2893)/2+SUMIFS(ВМП!J:J,ВМП!D:D,СВОД!C2893,ВМП!F:F,СВОД!E2893)/2+SUMIFS('Дневной стационар'!J:J,'Дневной стационар'!D:D,СВОД!C2893,'Дневной стационар'!F:F,СВОД!E2893)/2+SUMIFS(ЭКО!H:H,ЭКО!D:D,СВОД!C2893,ЭКО!F:F,СВОД!E2893)+SUMIFS(Диализ!J:J,Диализ!E:E,СВОД!C2893,Диализ!G:G,СВОД!E2893)</f>
        <v>0</v>
      </c>
      <c r="H2893" s="251">
        <f>SUMIFS(Поликлиника!H:H,Поликлиника!D:D,СВОД!C2893,Поликлиника!F:F,СВОД!E2893)</f>
        <v>0</v>
      </c>
      <c r="I2893" s="251">
        <f>SUMIFS(Поликлиника!BA:BA,Поликлиника!D:D,СВОД!C2893,Поликлиника!F:F,СВОД!E2893)</f>
        <v>0</v>
      </c>
      <c r="J2893" s="251">
        <f>SUMIFS(Поликлиника!BF:BF,Поликлиника!D:D,СВОД!C2893,Поликлиника!F:F,СВОД!E2893)</f>
        <v>0</v>
      </c>
      <c r="K2893" s="251">
        <f>SUMIFS(Поликлиника!BU:BU,Поликлиника!D:D,СВОД!C2893,Поликлиника!F:F,СВОД!E2893)</f>
        <v>0</v>
      </c>
      <c r="L2893" s="251">
        <f>SUMIFS(Услуги!H:H,Услуги!D:D,СВОД!C2893,Услуги!F:F,СВОД!E2893)+SUMIFS(Услуги!M:M,Услуги!D:D,СВОД!C2893,Услуги!F:F,СВОД!E2893)+SUMIFS(Услуги!R:R,Услуги!D:D,СВОД!C2893,Услуги!F:F,СВОД!E2893)+SUMIFS(Услуги!W:W,Услуги!D:D,СВОД!C2893,Услуги!F:F,СВОД!E2893)+SUMIFS(Услуги!AB:AB,Услуги!D:D,СВОД!C2893,Услуги!F:F,СВОД!E2893)+SUMIFS(Услуги!AG:AG,Услуги!D:D,СВОД!C2893,Услуги!F:F,СВОД!E2893)+SUMIFS(Услуги!AL:AL,Услуги!D:D,СВОД!C2893,Услуги!F:F,СВОД!E2893)+SUMIFS(Услуги!AQ:AQ,Услуги!D:D,СВОД!C2893,Услуги!F:F,СВОД!E2893)</f>
        <v>0</v>
      </c>
      <c r="M2893" s="251">
        <f>SUMIFS('Скорая мед.помощь'!J:J,'Скорая мед.помощь'!E:E,СВОД!C2893,'Скорая мед.помощь'!G:G,СВОД!E2893)</f>
        <v>0</v>
      </c>
      <c r="N2893" s="278">
        <f>SUMIFS('Круглосуточный стационар'!O:O,'Круглосуточный стационар'!D:D,СВОД!C2893,'Круглосуточный стационар'!F:F,СВОД!E2893)+SUMIFS(ВМП!O:O,ВМП!D:D,СВОД!C2893,ВМП!F:F,СВОД!E2893)+SUMIFS('Дневной стационар'!O:O,'Дневной стационар'!D:D,СВОД!C2893,'Дневной стационар'!F:F,СВОД!E2893)+SUMIFS(ЭКО!M:M,ЭКО!D:D,СВОД!C2893,ЭКО!F:F,СВОД!E2893)+SUMIFS(Диализ!O:O,Диализ!E:E,СВОД!C2893,Диализ!G:G,СВОД!E2893)+SUMIFS(Поликлиника!CT:CT,Поликлиника!D:D,СВОД!C2893,Поликлиника!F:F,СВОД!E2893)+SUMIFS('Скорая мед.помощь'!O:O,'Скорая мед.помощь'!E:E,СВОД!C2893,'Скорая мед.помощь'!G:G,СВОД!E2893)+SUMIFS(Услуги!AV:AV,Услуги!D:D,СВОД!C2893,Услуги!F:F,СВОД!E2893)</f>
        <v>0</v>
      </c>
      <c r="O2893" s="277">
        <f>SUMIFS(Сверхбаза!L:L,Сверхбаза!C:C,СВОД!C2893,Сверхбаза!E:E,СВОД!E2893)+SUMIFS(Сверхбаза!M:M,Сверхбаза!C:C,СВОД!C2893,Сверхбаза!E:E,СВОД!E2893)</f>
        <v>0</v>
      </c>
      <c r="P2893" s="251">
        <f>SUMIFS(Сверхбаза!N:N,Сверхбаза!C:C,СВОД!C2893,Сверхбаза!E:E,СВОД!E2893)</f>
        <v>0</v>
      </c>
      <c r="Q2893" s="251">
        <f>SUMIFS(Сверхбаза!P:P,Сверхбаза!C:C,СВОД!C2893,Сверхбаза!E:E,СВОД!E2893)</f>
        <v>0</v>
      </c>
      <c r="R2893" s="251">
        <f>SUMIFS(Сверхбаза!O:O,Сверхбаза!C:C,СВОД!C2893,Сверхбаза!E:E,СВОД!E2893)</f>
        <v>0</v>
      </c>
      <c r="S2893" s="251">
        <f>SUMIFS(Сверхбаза!Q:Q,Сверхбаза!C:C,СВОД!C2893,Сверхбаза!E:E,СВОД!E2893)</f>
        <v>0</v>
      </c>
      <c r="T2893" s="278">
        <f>SUMIFS(Сверхбаза!G:G,Сверхбаза!C:C,СВОД!C2893,Сверхбаза!E:E,СВОД!E2893)</f>
        <v>0</v>
      </c>
    </row>
    <row r="2894" spans="1:20" outlineLevel="1">
      <c r="A2894" s="264"/>
      <c r="B2894" s="254"/>
      <c r="C2894" s="254" t="str">
        <f>CONCATENATE(C2893," ","Итог")</f>
        <v>460201 Итог</v>
      </c>
      <c r="D2894" s="255"/>
      <c r="E2894" s="326"/>
      <c r="F2894" s="327"/>
      <c r="G2894" s="279"/>
      <c r="H2894" s="256"/>
      <c r="I2894" s="256"/>
      <c r="J2894" s="256"/>
      <c r="K2894" s="256"/>
      <c r="L2894" s="256"/>
      <c r="M2894" s="256"/>
      <c r="N2894" s="280">
        <f>SUBTOTAL(9,N2886:N2893)</f>
        <v>171093.76956150361</v>
      </c>
      <c r="O2894" s="279"/>
      <c r="P2894" s="256"/>
      <c r="Q2894" s="256"/>
      <c r="R2894" s="256"/>
      <c r="S2894" s="256"/>
      <c r="T2894" s="280">
        <f>SUBTOTAL(9,T2886:T2893)</f>
        <v>0</v>
      </c>
    </row>
    <row r="2895" spans="1:20" ht="25.5" outlineLevel="2">
      <c r="A2895" s="262">
        <v>5</v>
      </c>
      <c r="B2895" s="8">
        <v>504603</v>
      </c>
      <c r="C2895" s="8">
        <v>460301</v>
      </c>
      <c r="D2895" s="9" t="s">
        <v>262</v>
      </c>
      <c r="E2895" s="322">
        <v>1</v>
      </c>
      <c r="F2895" s="323" t="s">
        <v>12</v>
      </c>
      <c r="G2895" s="275">
        <f>SUMIFS('Круглосуточный стационар'!J:J,'Круглосуточный стационар'!D:D,СВОД!C2895,'Круглосуточный стационар'!F:F,СВОД!E2895)/2+SUMIFS(ВМП!J:J,ВМП!D:D,СВОД!C2895,ВМП!F:F,СВОД!E2895)/2+SUMIFS('Дневной стационар'!J:J,'Дневной стационар'!D:D,СВОД!C2895,'Дневной стационар'!F:F,СВОД!E2895)/2+SUMIFS(ЭКО!H:H,ЭКО!D:D,СВОД!C2895,ЭКО!F:F,СВОД!E2895)+SUMIFS(Диализ!J:J,Диализ!E:E,СВОД!C2895,Диализ!G:G,СВОД!E2895)</f>
        <v>0</v>
      </c>
      <c r="H2895" s="253">
        <f>SUMIFS(Поликлиника!H:H,Поликлиника!D:D,СВОД!C2895,Поликлиника!F:F,СВОД!E2895)</f>
        <v>0</v>
      </c>
      <c r="I2895" s="253">
        <f>SUMIFS(Поликлиника!BA:BA,Поликлиника!D:D,СВОД!C2895,Поликлиника!F:F,СВОД!E2895)</f>
        <v>0</v>
      </c>
      <c r="J2895" s="253">
        <f>SUMIFS(Поликлиника!BF:BF,Поликлиника!D:D,СВОД!C2895,Поликлиника!F:F,СВОД!E2895)</f>
        <v>0</v>
      </c>
      <c r="K2895" s="253">
        <f>SUMIFS(Поликлиника!BU:BU,Поликлиника!D:D,СВОД!C2895,Поликлиника!F:F,СВОД!E2895)</f>
        <v>0</v>
      </c>
      <c r="L2895" s="253">
        <f>SUMIFS(Услуги!H:H,Услуги!D:D,СВОД!C2895,Услуги!F:F,СВОД!E2895)+SUMIFS(Услуги!M:M,Услуги!D:D,СВОД!C2895,Услуги!F:F,СВОД!E2895)+SUMIFS(Услуги!R:R,Услуги!D:D,СВОД!C2895,Услуги!F:F,СВОД!E2895)+SUMIFS(Услуги!W:W,Услуги!D:D,СВОД!C2895,Услуги!F:F,СВОД!E2895)+SUMIFS(Услуги!AB:AB,Услуги!D:D,СВОД!C2895,Услуги!F:F,СВОД!E2895)+SUMIFS(Услуги!AG:AG,Услуги!D:D,СВОД!C2895,Услуги!F:F,СВОД!E2895)+SUMIFS(Услуги!AL:AL,Услуги!D:D,СВОД!C2895,Услуги!F:F,СВОД!E2895)+SUMIFS(Услуги!AQ:AQ,Услуги!D:D,СВОД!C2895,Услуги!F:F,СВОД!E2895)</f>
        <v>0</v>
      </c>
      <c r="M2895" s="253">
        <f>SUMIFS('Скорая мед.помощь'!J:J,'Скорая мед.помощь'!E:E,СВОД!C2895,'Скорая мед.помощь'!G:G,СВОД!E2895)</f>
        <v>0</v>
      </c>
      <c r="N2895" s="276">
        <f>SUMIFS('Круглосуточный стационар'!O:O,'Круглосуточный стационар'!D:D,СВОД!C2895,'Круглосуточный стационар'!F:F,СВОД!E2895)+SUMIFS(ВМП!O:O,ВМП!D:D,СВОД!C2895,ВМП!F:F,СВОД!E2895)+SUMIFS('Дневной стационар'!O:O,'Дневной стационар'!D:D,СВОД!C2895,'Дневной стационар'!F:F,СВОД!E2895)+SUMIFS(ЭКО!M:M,ЭКО!D:D,СВОД!C2895,ЭКО!F:F,СВОД!E2895)+SUMIFS(Диализ!O:O,Диализ!E:E,СВОД!C2895,Диализ!G:G,СВОД!E2895)+SUMIFS(Поликлиника!CT:CT,Поликлиника!D:D,СВОД!C2895,Поликлиника!F:F,СВОД!E2895)+SUMIFS('Скорая мед.помощь'!O:O,'Скорая мед.помощь'!E:E,СВОД!C2895,'Скорая мед.помощь'!G:G,СВОД!E2895)+SUMIFS(Услуги!AV:AV,Услуги!D:D,СВОД!C2895,Услуги!F:F,СВОД!E2895)</f>
        <v>0</v>
      </c>
      <c r="O2895" s="275">
        <f>SUMIFS(Сверхбаза!L:L,Сверхбаза!C:C,СВОД!C2895,Сверхбаза!E:E,СВОД!E2895)+SUMIFS(Сверхбаза!M:M,Сверхбаза!C:C,СВОД!C2895,Сверхбаза!E:E,СВОД!E2895)</f>
        <v>0</v>
      </c>
      <c r="P2895" s="253">
        <f>SUMIFS(Сверхбаза!N:N,Сверхбаза!C:C,СВОД!C2895,Сверхбаза!E:E,СВОД!E2895)</f>
        <v>0</v>
      </c>
      <c r="Q2895" s="253">
        <f>SUMIFS(Сверхбаза!P:P,Сверхбаза!C:C,СВОД!C2895,Сверхбаза!E:E,СВОД!E2895)</f>
        <v>0</v>
      </c>
      <c r="R2895" s="253">
        <f>SUMIFS(Сверхбаза!O:O,Сверхбаза!C:C,СВОД!C2895,Сверхбаза!E:E,СВОД!E2895)</f>
        <v>0</v>
      </c>
      <c r="S2895" s="253">
        <f>SUMIFS(Сверхбаза!Q:Q,Сверхбаза!C:C,СВОД!C2895,Сверхбаза!E:E,СВОД!E2895)</f>
        <v>0</v>
      </c>
      <c r="T2895" s="276">
        <f>SUMIFS(Сверхбаза!G:G,Сверхбаза!C:C,СВОД!C2895,Сверхбаза!E:E,СВОД!E2895)</f>
        <v>0</v>
      </c>
    </row>
    <row r="2896" spans="1:20" ht="25.5" outlineLevel="2">
      <c r="A2896" s="263">
        <v>5</v>
      </c>
      <c r="B2896" s="336">
        <v>504603</v>
      </c>
      <c r="C2896" s="336">
        <v>460301</v>
      </c>
      <c r="D2896" s="5" t="s">
        <v>262</v>
      </c>
      <c r="E2896" s="324">
        <v>13</v>
      </c>
      <c r="F2896" s="325" t="s">
        <v>704</v>
      </c>
      <c r="G2896" s="277">
        <f>SUMIFS('Круглосуточный стационар'!J:J,'Круглосуточный стационар'!D:D,СВОД!C2896,'Круглосуточный стационар'!F:F,СВОД!E2896)/2+SUMIFS(ВМП!J:J,ВМП!D:D,СВОД!C2896,ВМП!F:F,СВОД!E2896)/2+SUMIFS('Дневной стационар'!J:J,'Дневной стационар'!D:D,СВОД!C2896,'Дневной стационар'!F:F,СВОД!E2896)/2+SUMIFS(ЭКО!H:H,ЭКО!D:D,СВОД!C2896,ЭКО!F:F,СВОД!E2896)+SUMIFS(Диализ!J:J,Диализ!E:E,СВОД!C2896,Диализ!G:G,СВОД!E2896)</f>
        <v>0</v>
      </c>
      <c r="H2896" s="251">
        <f>SUMIFS(Поликлиника!H:H,Поликлиника!D:D,СВОД!C2896,Поликлиника!F:F,СВОД!E2896)</f>
        <v>0</v>
      </c>
      <c r="I2896" s="251">
        <f>SUMIFS(Поликлиника!BA:BA,Поликлиника!D:D,СВОД!C2896,Поликлиника!F:F,СВОД!E2896)</f>
        <v>0</v>
      </c>
      <c r="J2896" s="251">
        <f>SUMIFS(Поликлиника!BF:BF,Поликлиника!D:D,СВОД!C2896,Поликлиника!F:F,СВОД!E2896)</f>
        <v>0</v>
      </c>
      <c r="K2896" s="251">
        <f>SUMIFS(Поликлиника!BU:BU,Поликлиника!D:D,СВОД!C2896,Поликлиника!F:F,СВОД!E2896)</f>
        <v>0</v>
      </c>
      <c r="L2896" s="251">
        <f>SUMIFS(Услуги!H:H,Услуги!D:D,СВОД!C2896,Услуги!F:F,СВОД!E2896)+SUMIFS(Услуги!M:M,Услуги!D:D,СВОД!C2896,Услуги!F:F,СВОД!E2896)+SUMIFS(Услуги!R:R,Услуги!D:D,СВОД!C2896,Услуги!F:F,СВОД!E2896)+SUMIFS(Услуги!W:W,Услуги!D:D,СВОД!C2896,Услуги!F:F,СВОД!E2896)+SUMIFS(Услуги!AB:AB,Услуги!D:D,СВОД!C2896,Услуги!F:F,СВОД!E2896)+SUMIFS(Услуги!AG:AG,Услуги!D:D,СВОД!C2896,Услуги!F:F,СВОД!E2896)+SUMIFS(Услуги!AL:AL,Услуги!D:D,СВОД!C2896,Услуги!F:F,СВОД!E2896)+SUMIFS(Услуги!AQ:AQ,Услуги!D:D,СВОД!C2896,Услуги!F:F,СВОД!E2896)</f>
        <v>0</v>
      </c>
      <c r="M2896" s="251">
        <f>SUMIFS('Скорая мед.помощь'!J:J,'Скорая мед.помощь'!E:E,СВОД!C2896,'Скорая мед.помощь'!G:G,СВОД!E2896)</f>
        <v>0</v>
      </c>
      <c r="N2896" s="278">
        <f>SUMIFS('Круглосуточный стационар'!O:O,'Круглосуточный стационар'!D:D,СВОД!C2896,'Круглосуточный стационар'!F:F,СВОД!E2896)+SUMIFS(ВМП!O:O,ВМП!D:D,СВОД!C2896,ВМП!F:F,СВОД!E2896)+SUMIFS('Дневной стационар'!O:O,'Дневной стационар'!D:D,СВОД!C2896,'Дневной стационар'!F:F,СВОД!E2896)+SUMIFS(ЭКО!M:M,ЭКО!D:D,СВОД!C2896,ЭКО!F:F,СВОД!E2896)+SUMIFS(Диализ!O:O,Диализ!E:E,СВОД!C2896,Диализ!G:G,СВОД!E2896)+SUMIFS(Поликлиника!CT:CT,Поликлиника!D:D,СВОД!C2896,Поликлиника!F:F,СВОД!E2896)+SUMIFS('Скорая мед.помощь'!O:O,'Скорая мед.помощь'!E:E,СВОД!C2896,'Скорая мед.помощь'!G:G,СВОД!E2896)+SUMIFS(Услуги!AV:AV,Услуги!D:D,СВОД!C2896,Услуги!F:F,СВОД!E2896)</f>
        <v>0</v>
      </c>
      <c r="O2896" s="277">
        <f>SUMIFS(Сверхбаза!L:L,Сверхбаза!C:C,СВОД!C2896,Сверхбаза!E:E,СВОД!E2896)+SUMIFS(Сверхбаза!M:M,Сверхбаза!C:C,СВОД!C2896,Сверхбаза!E:E,СВОД!E2896)</f>
        <v>0</v>
      </c>
      <c r="P2896" s="251">
        <f>SUMIFS(Сверхбаза!N:N,Сверхбаза!C:C,СВОД!C2896,Сверхбаза!E:E,СВОД!E2896)</f>
        <v>0</v>
      </c>
      <c r="Q2896" s="251">
        <f>SUMIFS(Сверхбаза!P:P,Сверхбаза!C:C,СВОД!C2896,Сверхбаза!E:E,СВОД!E2896)</f>
        <v>0</v>
      </c>
      <c r="R2896" s="251">
        <f>SUMIFS(Сверхбаза!O:O,Сверхбаза!C:C,СВОД!C2896,Сверхбаза!E:E,СВОД!E2896)</f>
        <v>0</v>
      </c>
      <c r="S2896" s="251">
        <f>SUMIFS(Сверхбаза!Q:Q,Сверхбаза!C:C,СВОД!C2896,Сверхбаза!E:E,СВОД!E2896)</f>
        <v>0</v>
      </c>
      <c r="T2896" s="278">
        <f>SUMIFS(Сверхбаза!G:G,Сверхбаза!C:C,СВОД!C2896,Сверхбаза!E:E,СВОД!E2896)</f>
        <v>0</v>
      </c>
    </row>
    <row r="2897" spans="1:20" ht="25.5" outlineLevel="2">
      <c r="A2897" s="263">
        <v>5</v>
      </c>
      <c r="B2897" s="336">
        <v>504603</v>
      </c>
      <c r="C2897" s="336">
        <v>460301</v>
      </c>
      <c r="D2897" s="5" t="s">
        <v>262</v>
      </c>
      <c r="E2897" s="324">
        <v>2</v>
      </c>
      <c r="F2897" s="325" t="s">
        <v>173</v>
      </c>
      <c r="G2897" s="277">
        <f>SUMIFS('Круглосуточный стационар'!J:J,'Круглосуточный стационар'!D:D,СВОД!C2897,'Круглосуточный стационар'!F:F,СВОД!E2897)/2+SUMIFS(ВМП!J:J,ВМП!D:D,СВОД!C2897,ВМП!F:F,СВОД!E2897)/2+SUMIFS('Дневной стационар'!J:J,'Дневной стационар'!D:D,СВОД!C2897,'Дневной стационар'!F:F,СВОД!E2897)/2+SUMIFS(ЭКО!H:H,ЭКО!D:D,СВОД!C2897,ЭКО!F:F,СВОД!E2897)+SUMIFS(Диализ!J:J,Диализ!E:E,СВОД!C2897,Диализ!G:G,СВОД!E2897)</f>
        <v>332</v>
      </c>
      <c r="H2897" s="251">
        <f>SUMIFS(Поликлиника!H:H,Поликлиника!D:D,СВОД!C2897,Поликлиника!F:F,СВОД!E2897)</f>
        <v>0</v>
      </c>
      <c r="I2897" s="251">
        <f>SUMIFS(Поликлиника!BA:BA,Поликлиника!D:D,СВОД!C2897,Поликлиника!F:F,СВОД!E2897)</f>
        <v>0</v>
      </c>
      <c r="J2897" s="251">
        <f>SUMIFS(Поликлиника!BF:BF,Поликлиника!D:D,СВОД!C2897,Поликлиника!F:F,СВОД!E2897)</f>
        <v>0</v>
      </c>
      <c r="K2897" s="251">
        <f>SUMIFS(Поликлиника!BU:BU,Поликлиника!D:D,СВОД!C2897,Поликлиника!F:F,СВОД!E2897)</f>
        <v>0</v>
      </c>
      <c r="L2897" s="251">
        <f>SUMIFS(Услуги!H:H,Услуги!D:D,СВОД!C2897,Услуги!F:F,СВОД!E2897)+SUMIFS(Услуги!M:M,Услуги!D:D,СВОД!C2897,Услуги!F:F,СВОД!E2897)+SUMIFS(Услуги!R:R,Услуги!D:D,СВОД!C2897,Услуги!F:F,СВОД!E2897)+SUMIFS(Услуги!W:W,Услуги!D:D,СВОД!C2897,Услуги!F:F,СВОД!E2897)+SUMIFS(Услуги!AB:AB,Услуги!D:D,СВОД!C2897,Услуги!F:F,СВОД!E2897)+SUMIFS(Услуги!AG:AG,Услуги!D:D,СВОД!C2897,Услуги!F:F,СВОД!E2897)+SUMIFS(Услуги!AL:AL,Услуги!D:D,СВОД!C2897,Услуги!F:F,СВОД!E2897)+SUMIFS(Услуги!AQ:AQ,Услуги!D:D,СВОД!C2897,Услуги!F:F,СВОД!E2897)</f>
        <v>0</v>
      </c>
      <c r="M2897" s="251">
        <f>SUMIFS('Скорая мед.помощь'!J:J,'Скорая мед.помощь'!E:E,СВОД!C2897,'Скорая мед.помощь'!G:G,СВОД!E2897)</f>
        <v>0</v>
      </c>
      <c r="N2897" s="278">
        <f>SUMIFS('Круглосуточный стационар'!O:O,'Круглосуточный стационар'!D:D,СВОД!C2897,'Круглосуточный стационар'!F:F,СВОД!E2897)+SUMIFS(ВМП!O:O,ВМП!D:D,СВОД!C2897,ВМП!F:F,СВОД!E2897)+SUMIFS('Дневной стационар'!O:O,'Дневной стационар'!D:D,СВОД!C2897,'Дневной стационар'!F:F,СВОД!E2897)+SUMIFS(ЭКО!M:M,ЭКО!D:D,СВОД!C2897,ЭКО!F:F,СВОД!E2897)+SUMIFS(Диализ!O:O,Диализ!E:E,СВОД!C2897,Диализ!G:G,СВОД!E2897)+SUMIFS(Поликлиника!CT:CT,Поликлиника!D:D,СВОД!C2897,Поликлиника!F:F,СВОД!E2897)+SUMIFS('Скорая мед.помощь'!O:O,'Скорая мед.помощь'!E:E,СВОД!C2897,'Скорая мед.помощь'!G:G,СВОД!E2897)+SUMIFS(Услуги!AV:AV,Услуги!D:D,СВОД!C2897,Услуги!F:F,СВОД!E2897)</f>
        <v>1961.1350500000001</v>
      </c>
      <c r="O2897" s="277">
        <f>SUMIFS(Сверхбаза!L:L,Сверхбаза!C:C,СВОД!C2897,Сверхбаза!E:E,СВОД!E2897)+SUMIFS(Сверхбаза!M:M,Сверхбаза!C:C,СВОД!C2897,Сверхбаза!E:E,СВОД!E2897)</f>
        <v>0</v>
      </c>
      <c r="P2897" s="251">
        <f>SUMIFS(Сверхбаза!N:N,Сверхбаза!C:C,СВОД!C2897,Сверхбаза!E:E,СВОД!E2897)</f>
        <v>0</v>
      </c>
      <c r="Q2897" s="251">
        <f>SUMIFS(Сверхбаза!P:P,Сверхбаза!C:C,СВОД!C2897,Сверхбаза!E:E,СВОД!E2897)</f>
        <v>0</v>
      </c>
      <c r="R2897" s="251">
        <f>SUMIFS(Сверхбаза!O:O,Сверхбаза!C:C,СВОД!C2897,Сверхбаза!E:E,СВОД!E2897)</f>
        <v>0</v>
      </c>
      <c r="S2897" s="251">
        <f>SUMIFS(Сверхбаза!Q:Q,Сверхбаза!C:C,СВОД!C2897,Сверхбаза!E:E,СВОД!E2897)</f>
        <v>0</v>
      </c>
      <c r="T2897" s="278">
        <f>SUMIFS(Сверхбаза!G:G,Сверхбаза!C:C,СВОД!C2897,Сверхбаза!E:E,СВОД!E2897)</f>
        <v>0</v>
      </c>
    </row>
    <row r="2898" spans="1:20" ht="25.5" outlineLevel="2">
      <c r="A2898" s="263">
        <v>5</v>
      </c>
      <c r="B2898" s="336">
        <v>504603</v>
      </c>
      <c r="C2898" s="336">
        <v>460301</v>
      </c>
      <c r="D2898" s="5" t="s">
        <v>262</v>
      </c>
      <c r="E2898" s="324">
        <v>6</v>
      </c>
      <c r="F2898" s="325" t="s">
        <v>705</v>
      </c>
      <c r="G2898" s="277">
        <f>SUMIFS('Круглосуточный стационар'!J:J,'Круглосуточный стационар'!D:D,СВОД!C2898,'Круглосуточный стационар'!F:F,СВОД!E2898)/2+SUMIFS(ВМП!J:J,ВМП!D:D,СВОД!C2898,ВМП!F:F,СВОД!E2898)/2+SUMIFS('Дневной стационар'!J:J,'Дневной стационар'!D:D,СВОД!C2898,'Дневной стационар'!F:F,СВОД!E2898)/2+SUMIFS(ЭКО!H:H,ЭКО!D:D,СВОД!C2898,ЭКО!F:F,СВОД!E2898)+SUMIFS(Диализ!J:J,Диализ!E:E,СВОД!C2898,Диализ!G:G,СВОД!E2898)</f>
        <v>0</v>
      </c>
      <c r="H2898" s="251">
        <f>SUMIFS(Поликлиника!H:H,Поликлиника!D:D,СВОД!C2898,Поликлиника!F:F,СВОД!E2898)</f>
        <v>0</v>
      </c>
      <c r="I2898" s="251">
        <f>SUMIFS(Поликлиника!BA:BA,Поликлиника!D:D,СВОД!C2898,Поликлиника!F:F,СВОД!E2898)</f>
        <v>0</v>
      </c>
      <c r="J2898" s="251">
        <f>SUMIFS(Поликлиника!BF:BF,Поликлиника!D:D,СВОД!C2898,Поликлиника!F:F,СВОД!E2898)</f>
        <v>0</v>
      </c>
      <c r="K2898" s="251">
        <f>SUMIFS(Поликлиника!BU:BU,Поликлиника!D:D,СВОД!C2898,Поликлиника!F:F,СВОД!E2898)</f>
        <v>0</v>
      </c>
      <c r="L2898" s="251">
        <f>SUMIFS(Услуги!H:H,Услуги!D:D,СВОД!C2898,Услуги!F:F,СВОД!E2898)+SUMIFS(Услуги!M:M,Услуги!D:D,СВОД!C2898,Услуги!F:F,СВОД!E2898)+SUMIFS(Услуги!R:R,Услуги!D:D,СВОД!C2898,Услуги!F:F,СВОД!E2898)+SUMIFS(Услуги!W:W,Услуги!D:D,СВОД!C2898,Услуги!F:F,СВОД!E2898)+SUMIFS(Услуги!AB:AB,Услуги!D:D,СВОД!C2898,Услуги!F:F,СВОД!E2898)+SUMIFS(Услуги!AG:AG,Услуги!D:D,СВОД!C2898,Услуги!F:F,СВОД!E2898)+SUMIFS(Услуги!AL:AL,Услуги!D:D,СВОД!C2898,Услуги!F:F,СВОД!E2898)+SUMIFS(Услуги!AQ:AQ,Услуги!D:D,СВОД!C2898,Услуги!F:F,СВОД!E2898)</f>
        <v>0</v>
      </c>
      <c r="M2898" s="251">
        <f>SUMIFS('Скорая мед.помощь'!J:J,'Скорая мед.помощь'!E:E,СВОД!C2898,'Скорая мед.помощь'!G:G,СВОД!E2898)</f>
        <v>0</v>
      </c>
      <c r="N2898" s="278">
        <f>SUMIFS('Круглосуточный стационар'!O:O,'Круглосуточный стационар'!D:D,СВОД!C2898,'Круглосуточный стационар'!F:F,СВОД!E2898)+SUMIFS(ВМП!O:O,ВМП!D:D,СВОД!C2898,ВМП!F:F,СВОД!E2898)+SUMIFS('Дневной стационар'!O:O,'Дневной стационар'!D:D,СВОД!C2898,'Дневной стационар'!F:F,СВОД!E2898)+SUMIFS(ЭКО!M:M,ЭКО!D:D,СВОД!C2898,ЭКО!F:F,СВОД!E2898)+SUMIFS(Диализ!O:O,Диализ!E:E,СВОД!C2898,Диализ!G:G,СВОД!E2898)+SUMIFS(Поликлиника!CT:CT,Поликлиника!D:D,СВОД!C2898,Поликлиника!F:F,СВОД!E2898)+SUMIFS('Скорая мед.помощь'!O:O,'Скорая мед.помощь'!E:E,СВОД!C2898,'Скорая мед.помощь'!G:G,СВОД!E2898)+SUMIFS(Услуги!AV:AV,Услуги!D:D,СВОД!C2898,Услуги!F:F,СВОД!E2898)</f>
        <v>0</v>
      </c>
      <c r="O2898" s="277">
        <f>SUMIFS(Сверхбаза!L:L,Сверхбаза!C:C,СВОД!C2898,Сверхбаза!E:E,СВОД!E2898)+SUMIFS(Сверхбаза!M:M,Сверхбаза!C:C,СВОД!C2898,Сверхбаза!E:E,СВОД!E2898)</f>
        <v>0</v>
      </c>
      <c r="P2898" s="251">
        <f>SUMIFS(Сверхбаза!N:N,Сверхбаза!C:C,СВОД!C2898,Сверхбаза!E:E,СВОД!E2898)</f>
        <v>0</v>
      </c>
      <c r="Q2898" s="251">
        <f>SUMIFS(Сверхбаза!P:P,Сверхбаза!C:C,СВОД!C2898,Сверхбаза!E:E,СВОД!E2898)</f>
        <v>0</v>
      </c>
      <c r="R2898" s="251">
        <f>SUMIFS(Сверхбаза!O:O,Сверхбаза!C:C,СВОД!C2898,Сверхбаза!E:E,СВОД!E2898)</f>
        <v>0</v>
      </c>
      <c r="S2898" s="251">
        <f>SUMIFS(Сверхбаза!Q:Q,Сверхбаза!C:C,СВОД!C2898,Сверхбаза!E:E,СВОД!E2898)</f>
        <v>0</v>
      </c>
      <c r="T2898" s="278">
        <f>SUMIFS(Сверхбаза!G:G,Сверхбаза!C:C,СВОД!C2898,Сверхбаза!E:E,СВОД!E2898)</f>
        <v>0</v>
      </c>
    </row>
    <row r="2899" spans="1:20" ht="25.5" outlineLevel="2">
      <c r="A2899" s="263">
        <v>5</v>
      </c>
      <c r="B2899" s="336">
        <v>504603</v>
      </c>
      <c r="C2899" s="336">
        <v>460301</v>
      </c>
      <c r="D2899" s="5" t="s">
        <v>262</v>
      </c>
      <c r="E2899" s="324">
        <v>3</v>
      </c>
      <c r="F2899" s="325" t="s">
        <v>174</v>
      </c>
      <c r="G2899" s="277">
        <f>SUMIFS('Круглосуточный стационар'!J:J,'Круглосуточный стационар'!D:D,СВОД!C2899,'Круглосуточный стационар'!F:F,СВОД!E2899)/2+SUMIFS(ВМП!J:J,ВМП!D:D,СВОД!C2899,ВМП!F:F,СВОД!E2899)/2+SUMIFS('Дневной стационар'!J:J,'Дневной стационар'!D:D,СВОД!C2899,'Дневной стационар'!F:F,СВОД!E2899)/2+SUMIFS(ЭКО!H:H,ЭКО!D:D,СВОД!C2899,ЭКО!F:F,СВОД!E2899)+SUMIFS(Диализ!J:J,Диализ!E:E,СВОД!C2899,Диализ!G:G,СВОД!E2899)</f>
        <v>0</v>
      </c>
      <c r="H2899" s="251">
        <f>SUMIFS(Поликлиника!H:H,Поликлиника!D:D,СВОД!C2899,Поликлиника!F:F,СВОД!E2899)</f>
        <v>12700</v>
      </c>
      <c r="I2899" s="251">
        <f>SUMIFS(Поликлиника!BA:BA,Поликлиника!D:D,СВОД!C2899,Поликлиника!F:F,СВОД!E2899)</f>
        <v>5307</v>
      </c>
      <c r="J2899" s="251">
        <f>SUMIFS(Поликлиника!BF:BF,Поликлиника!D:D,СВОД!C2899,Поликлиника!F:F,СВОД!E2899)</f>
        <v>10106</v>
      </c>
      <c r="K2899" s="251">
        <f>SUMIFS(Поликлиника!BU:BU,Поликлиника!D:D,СВОД!C2899,Поликлиника!F:F,СВОД!E2899)</f>
        <v>9859</v>
      </c>
      <c r="L2899" s="251">
        <f>SUMIFS(Услуги!H:H,Услуги!D:D,СВОД!C2899,Услуги!F:F,СВОД!E2899)+SUMIFS(Услуги!M:M,Услуги!D:D,СВОД!C2899,Услуги!F:F,СВОД!E2899)+SUMIFS(Услуги!R:R,Услуги!D:D,СВОД!C2899,Услуги!F:F,СВОД!E2899)+SUMIFS(Услуги!W:W,Услуги!D:D,СВОД!C2899,Услуги!F:F,СВОД!E2899)+SUMIFS(Услуги!AB:AB,Услуги!D:D,СВОД!C2899,Услуги!F:F,СВОД!E2899)+SUMIFS(Услуги!AG:AG,Услуги!D:D,СВОД!C2899,Услуги!F:F,СВОД!E2899)+SUMIFS(Услуги!AL:AL,Услуги!D:D,СВОД!C2899,Услуги!F:F,СВОД!E2899)+SUMIFS(Услуги!AQ:AQ,Услуги!D:D,СВОД!C2899,Услуги!F:F,СВОД!E2899)</f>
        <v>0</v>
      </c>
      <c r="M2899" s="251">
        <f>SUMIFS('Скорая мед.помощь'!J:J,'Скорая мед.помощь'!E:E,СВОД!C2899,'Скорая мед.помощь'!G:G,СВОД!E2899)</f>
        <v>0</v>
      </c>
      <c r="N2899" s="278">
        <f>SUMIFS('Круглосуточный стационар'!O:O,'Круглосуточный стационар'!D:D,СВОД!C2899,'Круглосуточный стационар'!F:F,СВОД!E2899)+SUMIFS(ВМП!O:O,ВМП!D:D,СВОД!C2899,ВМП!F:F,СВОД!E2899)+SUMIFS('Дневной стационар'!O:O,'Дневной стационар'!D:D,СВОД!C2899,'Дневной стационар'!F:F,СВОД!E2899)+SUMIFS(ЭКО!M:M,ЭКО!D:D,СВОД!C2899,ЭКО!F:F,СВОД!E2899)+SUMIFS(Диализ!O:O,Диализ!E:E,СВОД!C2899,Диализ!G:G,СВОД!E2899)+SUMIFS(Поликлиника!CT:CT,Поликлиника!D:D,СВОД!C2899,Поликлиника!F:F,СВОД!E2899)+SUMIFS('Скорая мед.помощь'!O:O,'Скорая мед.помощь'!E:E,СВОД!C2899,'Скорая мед.помощь'!G:G,СВОД!E2899)+SUMIFS(Услуги!AV:AV,Услуги!D:D,СВОД!C2899,Услуги!F:F,СВОД!E2899)</f>
        <v>40629.647685301738</v>
      </c>
      <c r="O2899" s="277">
        <f>SUMIFS(Сверхбаза!L:L,Сверхбаза!C:C,СВОД!C2899,Сверхбаза!E:E,СВОД!E2899)+SUMIFS(Сверхбаза!M:M,Сверхбаза!C:C,СВОД!C2899,Сверхбаза!E:E,СВОД!E2899)</f>
        <v>0</v>
      </c>
      <c r="P2899" s="251">
        <f>SUMIFS(Сверхбаза!N:N,Сверхбаза!C:C,СВОД!C2899,Сверхбаза!E:E,СВОД!E2899)</f>
        <v>0</v>
      </c>
      <c r="Q2899" s="251">
        <f>SUMIFS(Сверхбаза!P:P,Сверхбаза!C:C,СВОД!C2899,Сверхбаза!E:E,СВОД!E2899)</f>
        <v>0</v>
      </c>
      <c r="R2899" s="251">
        <f>SUMIFS(Сверхбаза!O:O,Сверхбаза!C:C,СВОД!C2899,Сверхбаза!E:E,СВОД!E2899)</f>
        <v>0</v>
      </c>
      <c r="S2899" s="251">
        <f>SUMIFS(Сверхбаза!Q:Q,Сверхбаза!C:C,СВОД!C2899,Сверхбаза!E:E,СВОД!E2899)</f>
        <v>0</v>
      </c>
      <c r="T2899" s="278">
        <f>SUMIFS(Сверхбаза!G:G,Сверхбаза!C:C,СВОД!C2899,Сверхбаза!E:E,СВОД!E2899)</f>
        <v>0</v>
      </c>
    </row>
    <row r="2900" spans="1:20" ht="25.5" outlineLevel="2">
      <c r="A2900" s="263">
        <v>5</v>
      </c>
      <c r="B2900" s="336">
        <v>504603</v>
      </c>
      <c r="C2900" s="336">
        <v>460301</v>
      </c>
      <c r="D2900" s="5" t="s">
        <v>262</v>
      </c>
      <c r="E2900" s="324">
        <v>7</v>
      </c>
      <c r="F2900" s="325" t="s">
        <v>706</v>
      </c>
      <c r="G2900" s="277">
        <f>SUMIFS('Круглосуточный стационар'!J:J,'Круглосуточный стационар'!D:D,СВОД!C2900,'Круглосуточный стационар'!F:F,СВОД!E2900)/2+SUMIFS(ВМП!J:J,ВМП!D:D,СВОД!C2900,ВМП!F:F,СВОД!E2900)/2+SUMIFS('Дневной стационар'!J:J,'Дневной стационар'!D:D,СВОД!C2900,'Дневной стационар'!F:F,СВОД!E2900)/2+SUMIFS(ЭКО!H:H,ЭКО!D:D,СВОД!C2900,ЭКО!F:F,СВОД!E2900)+SUMIFS(Диализ!J:J,Диализ!E:E,СВОД!C2900,Диализ!G:G,СВОД!E2900)</f>
        <v>0</v>
      </c>
      <c r="H2900" s="251">
        <f>SUMIFS(Поликлиника!H:H,Поликлиника!D:D,СВОД!C2900,Поликлиника!F:F,СВОД!E2900)</f>
        <v>0</v>
      </c>
      <c r="I2900" s="251">
        <f>SUMIFS(Поликлиника!BA:BA,Поликлиника!D:D,СВОД!C2900,Поликлиника!F:F,СВОД!E2900)</f>
        <v>0</v>
      </c>
      <c r="J2900" s="251">
        <f>SUMIFS(Поликлиника!BF:BF,Поликлиника!D:D,СВОД!C2900,Поликлиника!F:F,СВОД!E2900)</f>
        <v>0</v>
      </c>
      <c r="K2900" s="251">
        <f>SUMIFS(Поликлиника!BU:BU,Поликлиника!D:D,СВОД!C2900,Поликлиника!F:F,СВОД!E2900)</f>
        <v>0</v>
      </c>
      <c r="L2900" s="251">
        <f>SUMIFS(Услуги!H:H,Услуги!D:D,СВОД!C2900,Услуги!F:F,СВОД!E2900)+SUMIFS(Услуги!M:M,Услуги!D:D,СВОД!C2900,Услуги!F:F,СВОД!E2900)+SUMIFS(Услуги!R:R,Услуги!D:D,СВОД!C2900,Услуги!F:F,СВОД!E2900)+SUMIFS(Услуги!W:W,Услуги!D:D,СВОД!C2900,Услуги!F:F,СВОД!E2900)+SUMIFS(Услуги!AB:AB,Услуги!D:D,СВОД!C2900,Услуги!F:F,СВОД!E2900)+SUMIFS(Услуги!AG:AG,Услуги!D:D,СВОД!C2900,Услуги!F:F,СВОД!E2900)+SUMIFS(Услуги!AL:AL,Услуги!D:D,СВОД!C2900,Услуги!F:F,СВОД!E2900)+SUMIFS(Услуги!AQ:AQ,Услуги!D:D,СВОД!C2900,Услуги!F:F,СВОД!E2900)</f>
        <v>0</v>
      </c>
      <c r="M2900" s="251">
        <f>SUMIFS('Скорая мед.помощь'!J:J,'Скорая мед.помощь'!E:E,СВОД!C2900,'Скорая мед.помощь'!G:G,СВОД!E2900)</f>
        <v>0</v>
      </c>
      <c r="N2900" s="278">
        <f>SUMIFS('Круглосуточный стационар'!O:O,'Круглосуточный стационар'!D:D,СВОД!C2900,'Круглосуточный стационар'!F:F,СВОД!E2900)+SUMIFS(ВМП!O:O,ВМП!D:D,СВОД!C2900,ВМП!F:F,СВОД!E2900)+SUMIFS('Дневной стационар'!O:O,'Дневной стационар'!D:D,СВОД!C2900,'Дневной стационар'!F:F,СВОД!E2900)+SUMIFS(ЭКО!M:M,ЭКО!D:D,СВОД!C2900,ЭКО!F:F,СВОД!E2900)+SUMIFS(Диализ!O:O,Диализ!E:E,СВОД!C2900,Диализ!G:G,СВОД!E2900)+SUMIFS(Поликлиника!CT:CT,Поликлиника!D:D,СВОД!C2900,Поликлиника!F:F,СВОД!E2900)+SUMIFS('Скорая мед.помощь'!O:O,'Скорая мед.помощь'!E:E,СВОД!C2900,'Скорая мед.помощь'!G:G,СВОД!E2900)+SUMIFS(Услуги!AV:AV,Услуги!D:D,СВОД!C2900,Услуги!F:F,СВОД!E2900)</f>
        <v>0</v>
      </c>
      <c r="O2900" s="277">
        <f>SUMIFS(Сверхбаза!L:L,Сверхбаза!C:C,СВОД!C2900,Сверхбаза!E:E,СВОД!E2900)+SUMIFS(Сверхбаза!M:M,Сверхбаза!C:C,СВОД!C2900,Сверхбаза!E:E,СВОД!E2900)</f>
        <v>0</v>
      </c>
      <c r="P2900" s="251">
        <f>SUMIFS(Сверхбаза!N:N,Сверхбаза!C:C,СВОД!C2900,Сверхбаза!E:E,СВОД!E2900)</f>
        <v>0</v>
      </c>
      <c r="Q2900" s="251">
        <f>SUMIFS(Сверхбаза!P:P,Сверхбаза!C:C,СВОД!C2900,Сверхбаза!E:E,СВОД!E2900)</f>
        <v>0</v>
      </c>
      <c r="R2900" s="251">
        <f>SUMIFS(Сверхбаза!O:O,Сверхбаза!C:C,СВОД!C2900,Сверхбаза!E:E,СВОД!E2900)</f>
        <v>0</v>
      </c>
      <c r="S2900" s="251">
        <f>SUMIFS(Сверхбаза!Q:Q,Сверхбаза!C:C,СВОД!C2900,Сверхбаза!E:E,СВОД!E2900)</f>
        <v>0</v>
      </c>
      <c r="T2900" s="278">
        <f>SUMIFS(Сверхбаза!G:G,Сверхбаза!C:C,СВОД!C2900,Сверхбаза!E:E,СВОД!E2900)</f>
        <v>0</v>
      </c>
    </row>
    <row r="2901" spans="1:20" ht="25.5" outlineLevel="2">
      <c r="A2901" s="263">
        <v>5</v>
      </c>
      <c r="B2901" s="336">
        <v>504603</v>
      </c>
      <c r="C2901" s="336">
        <v>460301</v>
      </c>
      <c r="D2901" s="5" t="s">
        <v>262</v>
      </c>
      <c r="E2901" s="324">
        <v>70</v>
      </c>
      <c r="F2901" s="325" t="s">
        <v>707</v>
      </c>
      <c r="G2901" s="277">
        <f>SUMIFS('Круглосуточный стационар'!J:J,'Круглосуточный стационар'!D:D,СВОД!C2901,'Круглосуточный стационар'!F:F,СВОД!E2901)/2+SUMIFS(ВМП!J:J,ВМП!D:D,СВОД!C2901,ВМП!F:F,СВОД!E2901)/2+SUMIFS('Дневной стационар'!J:J,'Дневной стационар'!D:D,СВОД!C2901,'Дневной стационар'!F:F,СВОД!E2901)/2+SUMIFS(ЭКО!H:H,ЭКО!D:D,СВОД!C2901,ЭКО!F:F,СВОД!E2901)+SUMIFS(Диализ!J:J,Диализ!E:E,СВОД!C2901,Диализ!G:G,СВОД!E2901)</f>
        <v>0</v>
      </c>
      <c r="H2901" s="251">
        <f>SUMIFS(Поликлиника!H:H,Поликлиника!D:D,СВОД!C2901,Поликлиника!F:F,СВОД!E2901)</f>
        <v>0</v>
      </c>
      <c r="I2901" s="251">
        <f>SUMIFS(Поликлиника!BA:BA,Поликлиника!D:D,СВОД!C2901,Поликлиника!F:F,СВОД!E2901)</f>
        <v>0</v>
      </c>
      <c r="J2901" s="251">
        <f>SUMIFS(Поликлиника!BF:BF,Поликлиника!D:D,СВОД!C2901,Поликлиника!F:F,СВОД!E2901)</f>
        <v>0</v>
      </c>
      <c r="K2901" s="251">
        <f>SUMIFS(Поликлиника!BU:BU,Поликлиника!D:D,СВОД!C2901,Поликлиника!F:F,СВОД!E2901)</f>
        <v>0</v>
      </c>
      <c r="L2901" s="251">
        <f>SUMIFS(Услуги!H:H,Услуги!D:D,СВОД!C2901,Услуги!F:F,СВОД!E2901)+SUMIFS(Услуги!M:M,Услуги!D:D,СВОД!C2901,Услуги!F:F,СВОД!E2901)+SUMIFS(Услуги!R:R,Услуги!D:D,СВОД!C2901,Услуги!F:F,СВОД!E2901)+SUMIFS(Услуги!W:W,Услуги!D:D,СВОД!C2901,Услуги!F:F,СВОД!E2901)+SUMIFS(Услуги!AB:AB,Услуги!D:D,СВОД!C2901,Услуги!F:F,СВОД!E2901)+SUMIFS(Услуги!AG:AG,Услуги!D:D,СВОД!C2901,Услуги!F:F,СВОД!E2901)+SUMIFS(Услуги!AL:AL,Услуги!D:D,СВОД!C2901,Услуги!F:F,СВОД!E2901)+SUMIFS(Услуги!AQ:AQ,Услуги!D:D,СВОД!C2901,Услуги!F:F,СВОД!E2901)</f>
        <v>0</v>
      </c>
      <c r="M2901" s="251">
        <f>SUMIFS('Скорая мед.помощь'!J:J,'Скорая мед.помощь'!E:E,СВОД!C2901,'Скорая мед.помощь'!G:G,СВОД!E2901)</f>
        <v>0</v>
      </c>
      <c r="N2901" s="278">
        <f>SUMIFS('Круглосуточный стационар'!O:O,'Круглосуточный стационар'!D:D,СВОД!C2901,'Круглосуточный стационар'!F:F,СВОД!E2901)+SUMIFS(ВМП!O:O,ВМП!D:D,СВОД!C2901,ВМП!F:F,СВОД!E2901)+SUMIFS('Дневной стационар'!O:O,'Дневной стационар'!D:D,СВОД!C2901,'Дневной стационар'!F:F,СВОД!E2901)+SUMIFS(ЭКО!M:M,ЭКО!D:D,СВОД!C2901,ЭКО!F:F,СВОД!E2901)+SUMIFS(Диализ!O:O,Диализ!E:E,СВОД!C2901,Диализ!G:G,СВОД!E2901)+SUMIFS(Поликлиника!CT:CT,Поликлиника!D:D,СВОД!C2901,Поликлиника!F:F,СВОД!E2901)+SUMIFS('Скорая мед.помощь'!O:O,'Скорая мед.помощь'!E:E,СВОД!C2901,'Скорая мед.помощь'!G:G,СВОД!E2901)+SUMIFS(Услуги!AV:AV,Услуги!D:D,СВОД!C2901,Услуги!F:F,СВОД!E2901)</f>
        <v>0</v>
      </c>
      <c r="O2901" s="277">
        <f>SUMIFS(Сверхбаза!L:L,Сверхбаза!C:C,СВОД!C2901,Сверхбаза!E:E,СВОД!E2901)+SUMIFS(Сверхбаза!M:M,Сверхбаза!C:C,СВОД!C2901,Сверхбаза!E:E,СВОД!E2901)</f>
        <v>0</v>
      </c>
      <c r="P2901" s="251">
        <f>SUMIFS(Сверхбаза!N:N,Сверхбаза!C:C,СВОД!C2901,Сверхбаза!E:E,СВОД!E2901)</f>
        <v>0</v>
      </c>
      <c r="Q2901" s="251">
        <f>SUMIFS(Сверхбаза!P:P,Сверхбаза!C:C,СВОД!C2901,Сверхбаза!E:E,СВОД!E2901)</f>
        <v>0</v>
      </c>
      <c r="R2901" s="251">
        <f>SUMIFS(Сверхбаза!O:O,Сверхбаза!C:C,СВОД!C2901,Сверхбаза!E:E,СВОД!E2901)</f>
        <v>0</v>
      </c>
      <c r="S2901" s="251">
        <f>SUMIFS(Сверхбаза!Q:Q,Сверхбаза!C:C,СВОД!C2901,Сверхбаза!E:E,СВОД!E2901)</f>
        <v>0</v>
      </c>
      <c r="T2901" s="278">
        <f>SUMIFS(Сверхбаза!G:G,Сверхбаза!C:C,СВОД!C2901,Сверхбаза!E:E,СВОД!E2901)</f>
        <v>0</v>
      </c>
    </row>
    <row r="2902" spans="1:20" ht="25.5" outlineLevel="2">
      <c r="A2902" s="263">
        <v>5</v>
      </c>
      <c r="B2902" s="336">
        <v>504603</v>
      </c>
      <c r="C2902" s="336">
        <v>460301</v>
      </c>
      <c r="D2902" s="5" t="s">
        <v>262</v>
      </c>
      <c r="E2902" s="324">
        <v>94</v>
      </c>
      <c r="F2902" s="325" t="s">
        <v>157</v>
      </c>
      <c r="G2902" s="277">
        <f>SUMIFS('Круглосуточный стационар'!J:J,'Круглосуточный стационар'!D:D,СВОД!C2902,'Круглосуточный стационар'!F:F,СВОД!E2902)/2+SUMIFS(ВМП!J:J,ВМП!D:D,СВОД!C2902,ВМП!F:F,СВОД!E2902)/2+SUMIFS('Дневной стационар'!J:J,'Дневной стационар'!D:D,СВОД!C2902,'Дневной стационар'!F:F,СВОД!E2902)/2+SUMIFS(ЭКО!H:H,ЭКО!D:D,СВОД!C2902,ЭКО!F:F,СВОД!E2902)+SUMIFS(Диализ!J:J,Диализ!E:E,СВОД!C2902,Диализ!G:G,СВОД!E2902)</f>
        <v>0</v>
      </c>
      <c r="H2902" s="251">
        <f>SUMIFS(Поликлиника!H:H,Поликлиника!D:D,СВОД!C2902,Поликлиника!F:F,СВОД!E2902)</f>
        <v>0</v>
      </c>
      <c r="I2902" s="251">
        <f>SUMIFS(Поликлиника!BA:BA,Поликлиника!D:D,СВОД!C2902,Поликлиника!F:F,СВОД!E2902)</f>
        <v>0</v>
      </c>
      <c r="J2902" s="251">
        <f>SUMIFS(Поликлиника!BF:BF,Поликлиника!D:D,СВОД!C2902,Поликлиника!F:F,СВОД!E2902)</f>
        <v>0</v>
      </c>
      <c r="K2902" s="251">
        <f>SUMIFS(Поликлиника!BU:BU,Поликлиника!D:D,СВОД!C2902,Поликлиника!F:F,СВОД!E2902)</f>
        <v>0</v>
      </c>
      <c r="L2902" s="251">
        <f>SUMIFS(Услуги!H:H,Услуги!D:D,СВОД!C2902,Услуги!F:F,СВОД!E2902)+SUMIFS(Услуги!M:M,Услуги!D:D,СВОД!C2902,Услуги!F:F,СВОД!E2902)+SUMIFS(Услуги!R:R,Услуги!D:D,СВОД!C2902,Услуги!F:F,СВОД!E2902)+SUMIFS(Услуги!W:W,Услуги!D:D,СВОД!C2902,Услуги!F:F,СВОД!E2902)+SUMIFS(Услуги!AB:AB,Услуги!D:D,СВОД!C2902,Услуги!F:F,СВОД!E2902)+SUMIFS(Услуги!AG:AG,Услуги!D:D,СВОД!C2902,Услуги!F:F,СВОД!E2902)+SUMIFS(Услуги!AL:AL,Услуги!D:D,СВОД!C2902,Услуги!F:F,СВОД!E2902)+SUMIFS(Услуги!AQ:AQ,Услуги!D:D,СВОД!C2902,Услуги!F:F,СВОД!E2902)</f>
        <v>0</v>
      </c>
      <c r="M2902" s="251">
        <f>SUMIFS('Скорая мед.помощь'!J:J,'Скорая мед.помощь'!E:E,СВОД!C2902,'Скорая мед.помощь'!G:G,СВОД!E2902)</f>
        <v>0</v>
      </c>
      <c r="N2902" s="278">
        <f>SUMIFS('Круглосуточный стационар'!O:O,'Круглосуточный стационар'!D:D,СВОД!C2902,'Круглосуточный стационар'!F:F,СВОД!E2902)+SUMIFS(ВМП!O:O,ВМП!D:D,СВОД!C2902,ВМП!F:F,СВОД!E2902)+SUMIFS('Дневной стационар'!O:O,'Дневной стационар'!D:D,СВОД!C2902,'Дневной стационар'!F:F,СВОД!E2902)+SUMIFS(ЭКО!M:M,ЭКО!D:D,СВОД!C2902,ЭКО!F:F,СВОД!E2902)+SUMIFS(Диализ!O:O,Диализ!E:E,СВОД!C2902,Диализ!G:G,СВОД!E2902)+SUMIFS(Поликлиника!CT:CT,Поликлиника!D:D,СВОД!C2902,Поликлиника!F:F,СВОД!E2902)+SUMIFS('Скорая мед.помощь'!O:O,'Скорая мед.помощь'!E:E,СВОД!C2902,'Скорая мед.помощь'!G:G,СВОД!E2902)+SUMIFS(Услуги!AV:AV,Услуги!D:D,СВОД!C2902,Услуги!F:F,СВОД!E2902)</f>
        <v>0</v>
      </c>
      <c r="O2902" s="277">
        <f>SUMIFS(Сверхбаза!L:L,Сверхбаза!C:C,СВОД!C2902,Сверхбаза!E:E,СВОД!E2902)+SUMIFS(Сверхбаза!M:M,Сверхбаза!C:C,СВОД!C2902,Сверхбаза!E:E,СВОД!E2902)</f>
        <v>0</v>
      </c>
      <c r="P2902" s="251">
        <f>SUMIFS(Сверхбаза!N:N,Сверхбаза!C:C,СВОД!C2902,Сверхбаза!E:E,СВОД!E2902)</f>
        <v>0</v>
      </c>
      <c r="Q2902" s="251">
        <f>SUMIFS(Сверхбаза!P:P,Сверхбаза!C:C,СВОД!C2902,Сверхбаза!E:E,СВОД!E2902)</f>
        <v>0</v>
      </c>
      <c r="R2902" s="251">
        <f>SUMIFS(Сверхбаза!O:O,Сверхбаза!C:C,СВОД!C2902,Сверхбаза!E:E,СВОД!E2902)</f>
        <v>0</v>
      </c>
      <c r="S2902" s="251">
        <f>SUMIFS(Сверхбаза!Q:Q,Сверхбаза!C:C,СВОД!C2902,Сверхбаза!E:E,СВОД!E2902)</f>
        <v>0</v>
      </c>
      <c r="T2902" s="278">
        <f>SUMIFS(Сверхбаза!G:G,Сверхбаза!C:C,СВОД!C2902,Сверхбаза!E:E,СВОД!E2902)</f>
        <v>0</v>
      </c>
    </row>
    <row r="2903" spans="1:20" outlineLevel="1">
      <c r="A2903" s="264"/>
      <c r="B2903" s="254"/>
      <c r="C2903" s="254" t="str">
        <f>CONCATENATE(C2902," ","Итог")</f>
        <v>460301 Итог</v>
      </c>
      <c r="D2903" s="255"/>
      <c r="E2903" s="326"/>
      <c r="F2903" s="327"/>
      <c r="G2903" s="279"/>
      <c r="H2903" s="256"/>
      <c r="I2903" s="256"/>
      <c r="J2903" s="256"/>
      <c r="K2903" s="256"/>
      <c r="L2903" s="256"/>
      <c r="M2903" s="256"/>
      <c r="N2903" s="280">
        <f>SUBTOTAL(9,N2895:N2902)</f>
        <v>42590.782735301735</v>
      </c>
      <c r="O2903" s="279"/>
      <c r="P2903" s="256"/>
      <c r="Q2903" s="256"/>
      <c r="R2903" s="256"/>
      <c r="S2903" s="256"/>
      <c r="T2903" s="280">
        <f>SUBTOTAL(9,T2895:T2902)</f>
        <v>0</v>
      </c>
    </row>
    <row r="2904" spans="1:20" ht="25.5" outlineLevel="2">
      <c r="A2904" s="262">
        <v>5</v>
      </c>
      <c r="B2904" s="8">
        <v>504605</v>
      </c>
      <c r="C2904" s="8">
        <v>460501</v>
      </c>
      <c r="D2904" s="9" t="s">
        <v>420</v>
      </c>
      <c r="E2904" s="322">
        <v>1</v>
      </c>
      <c r="F2904" s="323" t="s">
        <v>12</v>
      </c>
      <c r="G2904" s="275">
        <f>SUMIFS('Круглосуточный стационар'!J:J,'Круглосуточный стационар'!D:D,СВОД!C2904,'Круглосуточный стационар'!F:F,СВОД!E2904)/2+SUMIFS(ВМП!J:J,ВМП!D:D,СВОД!C2904,ВМП!F:F,СВОД!E2904)/2+SUMIFS('Дневной стационар'!J:J,'Дневной стационар'!D:D,СВОД!C2904,'Дневной стационар'!F:F,СВОД!E2904)/2+SUMIFS(ЭКО!H:H,ЭКО!D:D,СВОД!C2904,ЭКО!F:F,СВОД!E2904)+SUMIFS(Диализ!J:J,Диализ!E:E,СВОД!C2904,Диализ!G:G,СВОД!E2904)</f>
        <v>0</v>
      </c>
      <c r="H2904" s="253">
        <f>SUMIFS(Поликлиника!H:H,Поликлиника!D:D,СВОД!C2904,Поликлиника!F:F,СВОД!E2904)</f>
        <v>0</v>
      </c>
      <c r="I2904" s="253">
        <f>SUMIFS(Поликлиника!BA:BA,Поликлиника!D:D,СВОД!C2904,Поликлиника!F:F,СВОД!E2904)</f>
        <v>0</v>
      </c>
      <c r="J2904" s="253">
        <f>SUMIFS(Поликлиника!BF:BF,Поликлиника!D:D,СВОД!C2904,Поликлиника!F:F,СВОД!E2904)</f>
        <v>0</v>
      </c>
      <c r="K2904" s="253">
        <f>SUMIFS(Поликлиника!BU:BU,Поликлиника!D:D,СВОД!C2904,Поликлиника!F:F,СВОД!E2904)</f>
        <v>0</v>
      </c>
      <c r="L2904" s="253">
        <f>SUMIFS(Услуги!H:H,Услуги!D:D,СВОД!C2904,Услуги!F:F,СВОД!E2904)+SUMIFS(Услуги!M:M,Услуги!D:D,СВОД!C2904,Услуги!F:F,СВОД!E2904)+SUMIFS(Услуги!R:R,Услуги!D:D,СВОД!C2904,Услуги!F:F,СВОД!E2904)+SUMIFS(Услуги!W:W,Услуги!D:D,СВОД!C2904,Услуги!F:F,СВОД!E2904)+SUMIFS(Услуги!AB:AB,Услуги!D:D,СВОД!C2904,Услуги!F:F,СВОД!E2904)+SUMIFS(Услуги!AG:AG,Услуги!D:D,СВОД!C2904,Услуги!F:F,СВОД!E2904)+SUMIFS(Услуги!AL:AL,Услуги!D:D,СВОД!C2904,Услуги!F:F,СВОД!E2904)+SUMIFS(Услуги!AQ:AQ,Услуги!D:D,СВОД!C2904,Услуги!F:F,СВОД!E2904)</f>
        <v>0</v>
      </c>
      <c r="M2904" s="253">
        <f>SUMIFS('Скорая мед.помощь'!J:J,'Скорая мед.помощь'!E:E,СВОД!C2904,'Скорая мед.помощь'!G:G,СВОД!E2904)</f>
        <v>0</v>
      </c>
      <c r="N2904" s="276">
        <f>SUMIFS('Круглосуточный стационар'!O:O,'Круглосуточный стационар'!D:D,СВОД!C2904,'Круглосуточный стационар'!F:F,СВОД!E2904)+SUMIFS(ВМП!O:O,ВМП!D:D,СВОД!C2904,ВМП!F:F,СВОД!E2904)+SUMIFS('Дневной стационар'!O:O,'Дневной стационар'!D:D,СВОД!C2904,'Дневной стационар'!F:F,СВОД!E2904)+SUMIFS(ЭКО!M:M,ЭКО!D:D,СВОД!C2904,ЭКО!F:F,СВОД!E2904)+SUMIFS(Диализ!O:O,Диализ!E:E,СВОД!C2904,Диализ!G:G,СВОД!E2904)+SUMIFS(Поликлиника!CT:CT,Поликлиника!D:D,СВОД!C2904,Поликлиника!F:F,СВОД!E2904)+SUMIFS('Скорая мед.помощь'!O:O,'Скорая мед.помощь'!E:E,СВОД!C2904,'Скорая мед.помощь'!G:G,СВОД!E2904)+SUMIFS(Услуги!AV:AV,Услуги!D:D,СВОД!C2904,Услуги!F:F,СВОД!E2904)</f>
        <v>0</v>
      </c>
      <c r="O2904" s="275">
        <f>SUMIFS(Сверхбаза!L:L,Сверхбаза!C:C,СВОД!C2904,Сверхбаза!E:E,СВОД!E2904)+SUMIFS(Сверхбаза!M:M,Сверхбаза!C:C,СВОД!C2904,Сверхбаза!E:E,СВОД!E2904)</f>
        <v>0</v>
      </c>
      <c r="P2904" s="253">
        <f>SUMIFS(Сверхбаза!N:N,Сверхбаза!C:C,СВОД!C2904,Сверхбаза!E:E,СВОД!E2904)</f>
        <v>0</v>
      </c>
      <c r="Q2904" s="253">
        <f>SUMIFS(Сверхбаза!P:P,Сверхбаза!C:C,СВОД!C2904,Сверхбаза!E:E,СВОД!E2904)</f>
        <v>0</v>
      </c>
      <c r="R2904" s="253">
        <f>SUMIFS(Сверхбаза!O:O,Сверхбаза!C:C,СВОД!C2904,Сверхбаза!E:E,СВОД!E2904)</f>
        <v>0</v>
      </c>
      <c r="S2904" s="253">
        <f>SUMIFS(Сверхбаза!Q:Q,Сверхбаза!C:C,СВОД!C2904,Сверхбаза!E:E,СВОД!E2904)</f>
        <v>0</v>
      </c>
      <c r="T2904" s="276">
        <f>SUMIFS(Сверхбаза!G:G,Сверхбаза!C:C,СВОД!C2904,Сверхбаза!E:E,СВОД!E2904)</f>
        <v>0</v>
      </c>
    </row>
    <row r="2905" spans="1:20" ht="25.5" outlineLevel="2">
      <c r="A2905" s="263">
        <v>5</v>
      </c>
      <c r="B2905" s="336">
        <v>504605</v>
      </c>
      <c r="C2905" s="336">
        <v>460501</v>
      </c>
      <c r="D2905" s="5" t="s">
        <v>420</v>
      </c>
      <c r="E2905" s="324">
        <v>13</v>
      </c>
      <c r="F2905" s="325" t="s">
        <v>704</v>
      </c>
      <c r="G2905" s="277">
        <f>SUMIFS('Круглосуточный стационар'!J:J,'Круглосуточный стационар'!D:D,СВОД!C2905,'Круглосуточный стационар'!F:F,СВОД!E2905)/2+SUMIFS(ВМП!J:J,ВМП!D:D,СВОД!C2905,ВМП!F:F,СВОД!E2905)/2+SUMIFS('Дневной стационар'!J:J,'Дневной стационар'!D:D,СВОД!C2905,'Дневной стационар'!F:F,СВОД!E2905)/2+SUMIFS(ЭКО!H:H,ЭКО!D:D,СВОД!C2905,ЭКО!F:F,СВОД!E2905)+SUMIFS(Диализ!J:J,Диализ!E:E,СВОД!C2905,Диализ!G:G,СВОД!E2905)</f>
        <v>0</v>
      </c>
      <c r="H2905" s="251">
        <f>SUMIFS(Поликлиника!H:H,Поликлиника!D:D,СВОД!C2905,Поликлиника!F:F,СВОД!E2905)</f>
        <v>0</v>
      </c>
      <c r="I2905" s="251">
        <f>SUMIFS(Поликлиника!BA:BA,Поликлиника!D:D,СВОД!C2905,Поликлиника!F:F,СВОД!E2905)</f>
        <v>0</v>
      </c>
      <c r="J2905" s="251">
        <f>SUMIFS(Поликлиника!BF:BF,Поликлиника!D:D,СВОД!C2905,Поликлиника!F:F,СВОД!E2905)</f>
        <v>0</v>
      </c>
      <c r="K2905" s="251">
        <f>SUMIFS(Поликлиника!BU:BU,Поликлиника!D:D,СВОД!C2905,Поликлиника!F:F,СВОД!E2905)</f>
        <v>0</v>
      </c>
      <c r="L2905" s="251">
        <f>SUMIFS(Услуги!H:H,Услуги!D:D,СВОД!C2905,Услуги!F:F,СВОД!E2905)+SUMIFS(Услуги!M:M,Услуги!D:D,СВОД!C2905,Услуги!F:F,СВОД!E2905)+SUMIFS(Услуги!R:R,Услуги!D:D,СВОД!C2905,Услуги!F:F,СВОД!E2905)+SUMIFS(Услуги!W:W,Услуги!D:D,СВОД!C2905,Услуги!F:F,СВОД!E2905)+SUMIFS(Услуги!AB:AB,Услуги!D:D,СВОД!C2905,Услуги!F:F,СВОД!E2905)+SUMIFS(Услуги!AG:AG,Услуги!D:D,СВОД!C2905,Услуги!F:F,СВОД!E2905)+SUMIFS(Услуги!AL:AL,Услуги!D:D,СВОД!C2905,Услуги!F:F,СВОД!E2905)+SUMIFS(Услуги!AQ:AQ,Услуги!D:D,СВОД!C2905,Услуги!F:F,СВОД!E2905)</f>
        <v>0</v>
      </c>
      <c r="M2905" s="251">
        <f>SUMIFS('Скорая мед.помощь'!J:J,'Скорая мед.помощь'!E:E,СВОД!C2905,'Скорая мед.помощь'!G:G,СВОД!E2905)</f>
        <v>0</v>
      </c>
      <c r="N2905" s="278">
        <f>SUMIFS('Круглосуточный стационар'!O:O,'Круглосуточный стационар'!D:D,СВОД!C2905,'Круглосуточный стационар'!F:F,СВОД!E2905)+SUMIFS(ВМП!O:O,ВМП!D:D,СВОД!C2905,ВМП!F:F,СВОД!E2905)+SUMIFS('Дневной стационар'!O:O,'Дневной стационар'!D:D,СВОД!C2905,'Дневной стационар'!F:F,СВОД!E2905)+SUMIFS(ЭКО!M:M,ЭКО!D:D,СВОД!C2905,ЭКО!F:F,СВОД!E2905)+SUMIFS(Диализ!O:O,Диализ!E:E,СВОД!C2905,Диализ!G:G,СВОД!E2905)+SUMIFS(Поликлиника!CT:CT,Поликлиника!D:D,СВОД!C2905,Поликлиника!F:F,СВОД!E2905)+SUMIFS('Скорая мед.помощь'!O:O,'Скорая мед.помощь'!E:E,СВОД!C2905,'Скорая мед.помощь'!G:G,СВОД!E2905)+SUMIFS(Услуги!AV:AV,Услуги!D:D,СВОД!C2905,Услуги!F:F,СВОД!E2905)</f>
        <v>0</v>
      </c>
      <c r="O2905" s="277">
        <f>SUMIFS(Сверхбаза!L:L,Сверхбаза!C:C,СВОД!C2905,Сверхбаза!E:E,СВОД!E2905)+SUMIFS(Сверхбаза!M:M,Сверхбаза!C:C,СВОД!C2905,Сверхбаза!E:E,СВОД!E2905)</f>
        <v>0</v>
      </c>
      <c r="P2905" s="251">
        <f>SUMIFS(Сверхбаза!N:N,Сверхбаза!C:C,СВОД!C2905,Сверхбаза!E:E,СВОД!E2905)</f>
        <v>0</v>
      </c>
      <c r="Q2905" s="251">
        <f>SUMIFS(Сверхбаза!P:P,Сверхбаза!C:C,СВОД!C2905,Сверхбаза!E:E,СВОД!E2905)</f>
        <v>0</v>
      </c>
      <c r="R2905" s="251">
        <f>SUMIFS(Сверхбаза!O:O,Сверхбаза!C:C,СВОД!C2905,Сверхбаза!E:E,СВОД!E2905)</f>
        <v>0</v>
      </c>
      <c r="S2905" s="251">
        <f>SUMIFS(Сверхбаза!Q:Q,Сверхбаза!C:C,СВОД!C2905,Сверхбаза!E:E,СВОД!E2905)</f>
        <v>0</v>
      </c>
      <c r="T2905" s="278">
        <f>SUMIFS(Сверхбаза!G:G,Сверхбаза!C:C,СВОД!C2905,Сверхбаза!E:E,СВОД!E2905)</f>
        <v>0</v>
      </c>
    </row>
    <row r="2906" spans="1:20" ht="25.5" outlineLevel="2">
      <c r="A2906" s="263">
        <v>5</v>
      </c>
      <c r="B2906" s="336">
        <v>504605</v>
      </c>
      <c r="C2906" s="336">
        <v>460501</v>
      </c>
      <c r="D2906" s="5" t="s">
        <v>420</v>
      </c>
      <c r="E2906" s="324">
        <v>2</v>
      </c>
      <c r="F2906" s="325" t="s">
        <v>173</v>
      </c>
      <c r="G2906" s="277">
        <f>SUMIFS('Круглосуточный стационар'!J:J,'Круглосуточный стационар'!D:D,СВОД!C2906,'Круглосуточный стационар'!F:F,СВОД!E2906)/2+SUMIFS(ВМП!J:J,ВМП!D:D,СВОД!C2906,ВМП!F:F,СВОД!E2906)/2+SUMIFS('Дневной стационар'!J:J,'Дневной стационар'!D:D,СВОД!C2906,'Дневной стационар'!F:F,СВОД!E2906)/2+SUMIFS(ЭКО!H:H,ЭКО!D:D,СВОД!C2906,ЭКО!F:F,СВОД!E2906)+SUMIFS(Диализ!J:J,Диализ!E:E,СВОД!C2906,Диализ!G:G,СВОД!E2906)</f>
        <v>0</v>
      </c>
      <c r="H2906" s="251">
        <f>SUMIFS(Поликлиника!H:H,Поликлиника!D:D,СВОД!C2906,Поликлиника!F:F,СВОД!E2906)</f>
        <v>0</v>
      </c>
      <c r="I2906" s="251">
        <f>SUMIFS(Поликлиника!BA:BA,Поликлиника!D:D,СВОД!C2906,Поликлиника!F:F,СВОД!E2906)</f>
        <v>0</v>
      </c>
      <c r="J2906" s="251">
        <f>SUMIFS(Поликлиника!BF:BF,Поликлиника!D:D,СВОД!C2906,Поликлиника!F:F,СВОД!E2906)</f>
        <v>0</v>
      </c>
      <c r="K2906" s="251">
        <f>SUMIFS(Поликлиника!BU:BU,Поликлиника!D:D,СВОД!C2906,Поликлиника!F:F,СВОД!E2906)</f>
        <v>0</v>
      </c>
      <c r="L2906" s="251">
        <f>SUMIFS(Услуги!H:H,Услуги!D:D,СВОД!C2906,Услуги!F:F,СВОД!E2906)+SUMIFS(Услуги!M:M,Услуги!D:D,СВОД!C2906,Услуги!F:F,СВОД!E2906)+SUMIFS(Услуги!R:R,Услуги!D:D,СВОД!C2906,Услуги!F:F,СВОД!E2906)+SUMIFS(Услуги!W:W,Услуги!D:D,СВОД!C2906,Услуги!F:F,СВОД!E2906)+SUMIFS(Услуги!AB:AB,Услуги!D:D,СВОД!C2906,Услуги!F:F,СВОД!E2906)+SUMIFS(Услуги!AG:AG,Услуги!D:D,СВОД!C2906,Услуги!F:F,СВОД!E2906)+SUMIFS(Услуги!AL:AL,Услуги!D:D,СВОД!C2906,Услуги!F:F,СВОД!E2906)+SUMIFS(Услуги!AQ:AQ,Услуги!D:D,СВОД!C2906,Услуги!F:F,СВОД!E2906)</f>
        <v>0</v>
      </c>
      <c r="M2906" s="251">
        <f>SUMIFS('Скорая мед.помощь'!J:J,'Скорая мед.помощь'!E:E,СВОД!C2906,'Скорая мед.помощь'!G:G,СВОД!E2906)</f>
        <v>0</v>
      </c>
      <c r="N2906" s="278">
        <f>SUMIFS('Круглосуточный стационар'!O:O,'Круглосуточный стационар'!D:D,СВОД!C2906,'Круглосуточный стационар'!F:F,СВОД!E2906)+SUMIFS(ВМП!O:O,ВМП!D:D,СВОД!C2906,ВМП!F:F,СВОД!E2906)+SUMIFS('Дневной стационар'!O:O,'Дневной стационар'!D:D,СВОД!C2906,'Дневной стационар'!F:F,СВОД!E2906)+SUMIFS(ЭКО!M:M,ЭКО!D:D,СВОД!C2906,ЭКО!F:F,СВОД!E2906)+SUMIFS(Диализ!O:O,Диализ!E:E,СВОД!C2906,Диализ!G:G,СВОД!E2906)+SUMIFS(Поликлиника!CT:CT,Поликлиника!D:D,СВОД!C2906,Поликлиника!F:F,СВОД!E2906)+SUMIFS('Скорая мед.помощь'!O:O,'Скорая мед.помощь'!E:E,СВОД!C2906,'Скорая мед.помощь'!G:G,СВОД!E2906)+SUMIFS(Услуги!AV:AV,Услуги!D:D,СВОД!C2906,Услуги!F:F,СВОД!E2906)</f>
        <v>0</v>
      </c>
      <c r="O2906" s="277">
        <f>SUMIFS(Сверхбаза!L:L,Сверхбаза!C:C,СВОД!C2906,Сверхбаза!E:E,СВОД!E2906)+SUMIFS(Сверхбаза!M:M,Сверхбаза!C:C,СВОД!C2906,Сверхбаза!E:E,СВОД!E2906)</f>
        <v>0</v>
      </c>
      <c r="P2906" s="251">
        <f>SUMIFS(Сверхбаза!N:N,Сверхбаза!C:C,СВОД!C2906,Сверхбаза!E:E,СВОД!E2906)</f>
        <v>0</v>
      </c>
      <c r="Q2906" s="251">
        <f>SUMIFS(Сверхбаза!P:P,Сверхбаза!C:C,СВОД!C2906,Сверхбаза!E:E,СВОД!E2906)</f>
        <v>0</v>
      </c>
      <c r="R2906" s="251">
        <f>SUMIFS(Сверхбаза!O:O,Сверхбаза!C:C,СВОД!C2906,Сверхбаза!E:E,СВОД!E2906)</f>
        <v>0</v>
      </c>
      <c r="S2906" s="251">
        <f>SUMIFS(Сверхбаза!Q:Q,Сверхбаза!C:C,СВОД!C2906,Сверхбаза!E:E,СВОД!E2906)</f>
        <v>0</v>
      </c>
      <c r="T2906" s="278">
        <f>SUMIFS(Сверхбаза!G:G,Сверхбаза!C:C,СВОД!C2906,Сверхбаза!E:E,СВОД!E2906)</f>
        <v>0</v>
      </c>
    </row>
    <row r="2907" spans="1:20" ht="25.5" outlineLevel="2">
      <c r="A2907" s="263">
        <v>5</v>
      </c>
      <c r="B2907" s="336">
        <v>504605</v>
      </c>
      <c r="C2907" s="336">
        <v>460501</v>
      </c>
      <c r="D2907" s="5" t="s">
        <v>420</v>
      </c>
      <c r="E2907" s="324">
        <v>6</v>
      </c>
      <c r="F2907" s="325" t="s">
        <v>705</v>
      </c>
      <c r="G2907" s="277">
        <f>SUMIFS('Круглосуточный стационар'!J:J,'Круглосуточный стационар'!D:D,СВОД!C2907,'Круглосуточный стационар'!F:F,СВОД!E2907)/2+SUMIFS(ВМП!J:J,ВМП!D:D,СВОД!C2907,ВМП!F:F,СВОД!E2907)/2+SUMIFS('Дневной стационар'!J:J,'Дневной стационар'!D:D,СВОД!C2907,'Дневной стационар'!F:F,СВОД!E2907)/2+SUMIFS(ЭКО!H:H,ЭКО!D:D,СВОД!C2907,ЭКО!F:F,СВОД!E2907)+SUMIFS(Диализ!J:J,Диализ!E:E,СВОД!C2907,Диализ!G:G,СВОД!E2907)</f>
        <v>0</v>
      </c>
      <c r="H2907" s="251">
        <f>SUMIFS(Поликлиника!H:H,Поликлиника!D:D,СВОД!C2907,Поликлиника!F:F,СВОД!E2907)</f>
        <v>0</v>
      </c>
      <c r="I2907" s="251">
        <f>SUMIFS(Поликлиника!BA:BA,Поликлиника!D:D,СВОД!C2907,Поликлиника!F:F,СВОД!E2907)</f>
        <v>0</v>
      </c>
      <c r="J2907" s="251">
        <f>SUMIFS(Поликлиника!BF:BF,Поликлиника!D:D,СВОД!C2907,Поликлиника!F:F,СВОД!E2907)</f>
        <v>0</v>
      </c>
      <c r="K2907" s="251">
        <f>SUMIFS(Поликлиника!BU:BU,Поликлиника!D:D,СВОД!C2907,Поликлиника!F:F,СВОД!E2907)</f>
        <v>0</v>
      </c>
      <c r="L2907" s="251">
        <f>SUMIFS(Услуги!H:H,Услуги!D:D,СВОД!C2907,Услуги!F:F,СВОД!E2907)+SUMIFS(Услуги!M:M,Услуги!D:D,СВОД!C2907,Услуги!F:F,СВОД!E2907)+SUMIFS(Услуги!R:R,Услуги!D:D,СВОД!C2907,Услуги!F:F,СВОД!E2907)+SUMIFS(Услуги!W:W,Услуги!D:D,СВОД!C2907,Услуги!F:F,СВОД!E2907)+SUMIFS(Услуги!AB:AB,Услуги!D:D,СВОД!C2907,Услуги!F:F,СВОД!E2907)+SUMIFS(Услуги!AG:AG,Услуги!D:D,СВОД!C2907,Услуги!F:F,СВОД!E2907)+SUMIFS(Услуги!AL:AL,Услуги!D:D,СВОД!C2907,Услуги!F:F,СВОД!E2907)+SUMIFS(Услуги!AQ:AQ,Услуги!D:D,СВОД!C2907,Услуги!F:F,СВОД!E2907)</f>
        <v>0</v>
      </c>
      <c r="M2907" s="251">
        <f>SUMIFS('Скорая мед.помощь'!J:J,'Скорая мед.помощь'!E:E,СВОД!C2907,'Скорая мед.помощь'!G:G,СВОД!E2907)</f>
        <v>0</v>
      </c>
      <c r="N2907" s="278">
        <f>SUMIFS('Круглосуточный стационар'!O:O,'Круглосуточный стационар'!D:D,СВОД!C2907,'Круглосуточный стационар'!F:F,СВОД!E2907)+SUMIFS(ВМП!O:O,ВМП!D:D,СВОД!C2907,ВМП!F:F,СВОД!E2907)+SUMIFS('Дневной стационар'!O:O,'Дневной стационар'!D:D,СВОД!C2907,'Дневной стационар'!F:F,СВОД!E2907)+SUMIFS(ЭКО!M:M,ЭКО!D:D,СВОД!C2907,ЭКО!F:F,СВОД!E2907)+SUMIFS(Диализ!O:O,Диализ!E:E,СВОД!C2907,Диализ!G:G,СВОД!E2907)+SUMIFS(Поликлиника!CT:CT,Поликлиника!D:D,СВОД!C2907,Поликлиника!F:F,СВОД!E2907)+SUMIFS('Скорая мед.помощь'!O:O,'Скорая мед.помощь'!E:E,СВОД!C2907,'Скорая мед.помощь'!G:G,СВОД!E2907)+SUMIFS(Услуги!AV:AV,Услуги!D:D,СВОД!C2907,Услуги!F:F,СВОД!E2907)</f>
        <v>0</v>
      </c>
      <c r="O2907" s="277">
        <f>SUMIFS(Сверхбаза!L:L,Сверхбаза!C:C,СВОД!C2907,Сверхбаза!E:E,СВОД!E2907)+SUMIFS(Сверхбаза!M:M,Сверхбаза!C:C,СВОД!C2907,Сверхбаза!E:E,СВОД!E2907)</f>
        <v>0</v>
      </c>
      <c r="P2907" s="251">
        <f>SUMIFS(Сверхбаза!N:N,Сверхбаза!C:C,СВОД!C2907,Сверхбаза!E:E,СВОД!E2907)</f>
        <v>0</v>
      </c>
      <c r="Q2907" s="251">
        <f>SUMIFS(Сверхбаза!P:P,Сверхбаза!C:C,СВОД!C2907,Сверхбаза!E:E,СВОД!E2907)</f>
        <v>0</v>
      </c>
      <c r="R2907" s="251">
        <f>SUMIFS(Сверхбаза!O:O,Сверхбаза!C:C,СВОД!C2907,Сверхбаза!E:E,СВОД!E2907)</f>
        <v>0</v>
      </c>
      <c r="S2907" s="251">
        <f>SUMIFS(Сверхбаза!Q:Q,Сверхбаза!C:C,СВОД!C2907,Сверхбаза!E:E,СВОД!E2907)</f>
        <v>0</v>
      </c>
      <c r="T2907" s="278">
        <f>SUMIFS(Сверхбаза!G:G,Сверхбаза!C:C,СВОД!C2907,Сверхбаза!E:E,СВОД!E2907)</f>
        <v>0</v>
      </c>
    </row>
    <row r="2908" spans="1:20" ht="25.5" outlineLevel="2">
      <c r="A2908" s="263">
        <v>5</v>
      </c>
      <c r="B2908" s="336">
        <v>504605</v>
      </c>
      <c r="C2908" s="336">
        <v>460501</v>
      </c>
      <c r="D2908" s="5" t="s">
        <v>420</v>
      </c>
      <c r="E2908" s="324">
        <v>3</v>
      </c>
      <c r="F2908" s="325" t="s">
        <v>174</v>
      </c>
      <c r="G2908" s="277">
        <f>SUMIFS('Круглосуточный стационар'!J:J,'Круглосуточный стационар'!D:D,СВОД!C2908,'Круглосуточный стационар'!F:F,СВОД!E2908)/2+SUMIFS(ВМП!J:J,ВМП!D:D,СВОД!C2908,ВМП!F:F,СВОД!E2908)/2+SUMIFS('Дневной стационар'!J:J,'Дневной стационар'!D:D,СВОД!C2908,'Дневной стационар'!F:F,СВОД!E2908)/2+SUMIFS(ЭКО!H:H,ЭКО!D:D,СВОД!C2908,ЭКО!F:F,СВОД!E2908)+SUMIFS(Диализ!J:J,Диализ!E:E,СВОД!C2908,Диализ!G:G,СВОД!E2908)</f>
        <v>0</v>
      </c>
      <c r="H2908" s="251">
        <f>SUMIFS(Поликлиника!H:H,Поликлиника!D:D,СВОД!C2908,Поликлиника!F:F,СВОД!E2908)</f>
        <v>22680</v>
      </c>
      <c r="I2908" s="251">
        <f>SUMIFS(Поликлиника!BA:BA,Поликлиника!D:D,СВОД!C2908,Поликлиника!F:F,СВОД!E2908)</f>
        <v>0</v>
      </c>
      <c r="J2908" s="251">
        <f>SUMIFS(Поликлиника!BF:BF,Поликлиника!D:D,СВОД!C2908,Поликлиника!F:F,СВОД!E2908)</f>
        <v>14000</v>
      </c>
      <c r="K2908" s="251">
        <f>SUMIFS(Поликлиника!BU:BU,Поликлиника!D:D,СВОД!C2908,Поликлиника!F:F,СВОД!E2908)</f>
        <v>27720</v>
      </c>
      <c r="L2908" s="251">
        <f>SUMIFS(Услуги!H:H,Услуги!D:D,СВОД!C2908,Услуги!F:F,СВОД!E2908)+SUMIFS(Услуги!M:M,Услуги!D:D,СВОД!C2908,Услуги!F:F,СВОД!E2908)+SUMIFS(Услуги!R:R,Услуги!D:D,СВОД!C2908,Услуги!F:F,СВОД!E2908)+SUMIFS(Услуги!W:W,Услуги!D:D,СВОД!C2908,Услуги!F:F,СВОД!E2908)+SUMIFS(Услуги!AB:AB,Услуги!D:D,СВОД!C2908,Услуги!F:F,СВОД!E2908)+SUMIFS(Услуги!AG:AG,Услуги!D:D,СВОД!C2908,Услуги!F:F,СВОД!E2908)+SUMIFS(Услуги!AL:AL,Услуги!D:D,СВОД!C2908,Услуги!F:F,СВОД!E2908)+SUMIFS(Услуги!AQ:AQ,Услуги!D:D,СВОД!C2908,Услуги!F:F,СВОД!E2908)</f>
        <v>0</v>
      </c>
      <c r="M2908" s="251">
        <f>SUMIFS('Скорая мед.помощь'!J:J,'Скорая мед.помощь'!E:E,СВОД!C2908,'Скорая мед.помощь'!G:G,СВОД!E2908)</f>
        <v>0</v>
      </c>
      <c r="N2908" s="278">
        <f>SUMIFS('Круглосуточный стационар'!O:O,'Круглосуточный стационар'!D:D,СВОД!C2908,'Круглосуточный стационар'!F:F,СВОД!E2908)+SUMIFS(ВМП!O:O,ВМП!D:D,СВОД!C2908,ВМП!F:F,СВОД!E2908)+SUMIFS('Дневной стационар'!O:O,'Дневной стационар'!D:D,СВОД!C2908,'Дневной стационар'!F:F,СВОД!E2908)+SUMIFS(ЭКО!M:M,ЭКО!D:D,СВОД!C2908,ЭКО!F:F,СВОД!E2908)+SUMIFS(Диализ!O:O,Диализ!E:E,СВОД!C2908,Диализ!G:G,СВОД!E2908)+SUMIFS(Поликлиника!CT:CT,Поликлиника!D:D,СВОД!C2908,Поликлиника!F:F,СВОД!E2908)+SUMIFS('Скорая мед.помощь'!O:O,'Скорая мед.помощь'!E:E,СВОД!C2908,'Скорая мед.помощь'!G:G,СВОД!E2908)+SUMIFS(Услуги!AV:AV,Услуги!D:D,СВОД!C2908,Услуги!F:F,СВОД!E2908)</f>
        <v>41902.534327499998</v>
      </c>
      <c r="O2908" s="277">
        <f>SUMIFS(Сверхбаза!L:L,Сверхбаза!C:C,СВОД!C2908,Сверхбаза!E:E,СВОД!E2908)+SUMIFS(Сверхбаза!M:M,Сверхбаза!C:C,СВОД!C2908,Сверхбаза!E:E,СВОД!E2908)</f>
        <v>0</v>
      </c>
      <c r="P2908" s="251">
        <f>SUMIFS(Сверхбаза!N:N,Сверхбаза!C:C,СВОД!C2908,Сверхбаза!E:E,СВОД!E2908)</f>
        <v>0</v>
      </c>
      <c r="Q2908" s="251">
        <f>SUMIFS(Сверхбаза!P:P,Сверхбаза!C:C,СВОД!C2908,Сверхбаза!E:E,СВОД!E2908)</f>
        <v>0</v>
      </c>
      <c r="R2908" s="251">
        <f>SUMIFS(Сверхбаза!O:O,Сверхбаза!C:C,СВОД!C2908,Сверхбаза!E:E,СВОД!E2908)</f>
        <v>0</v>
      </c>
      <c r="S2908" s="251">
        <f>SUMIFS(Сверхбаза!Q:Q,Сверхбаза!C:C,СВОД!C2908,Сверхбаза!E:E,СВОД!E2908)</f>
        <v>0</v>
      </c>
      <c r="T2908" s="278">
        <f>SUMIFS(Сверхбаза!G:G,Сверхбаза!C:C,СВОД!C2908,Сверхбаза!E:E,СВОД!E2908)</f>
        <v>0</v>
      </c>
    </row>
    <row r="2909" spans="1:20" ht="25.5" outlineLevel="2">
      <c r="A2909" s="263">
        <v>5</v>
      </c>
      <c r="B2909" s="336">
        <v>504605</v>
      </c>
      <c r="C2909" s="336">
        <v>460501</v>
      </c>
      <c r="D2909" s="5" t="s">
        <v>420</v>
      </c>
      <c r="E2909" s="324">
        <v>7</v>
      </c>
      <c r="F2909" s="325" t="s">
        <v>706</v>
      </c>
      <c r="G2909" s="277">
        <f>SUMIFS('Круглосуточный стационар'!J:J,'Круглосуточный стационар'!D:D,СВОД!C2909,'Круглосуточный стационар'!F:F,СВОД!E2909)/2+SUMIFS(ВМП!J:J,ВМП!D:D,СВОД!C2909,ВМП!F:F,СВОД!E2909)/2+SUMIFS('Дневной стационар'!J:J,'Дневной стационар'!D:D,СВОД!C2909,'Дневной стационар'!F:F,СВОД!E2909)/2+SUMIFS(ЭКО!H:H,ЭКО!D:D,СВОД!C2909,ЭКО!F:F,СВОД!E2909)+SUMIFS(Диализ!J:J,Диализ!E:E,СВОД!C2909,Диализ!G:G,СВОД!E2909)</f>
        <v>0</v>
      </c>
      <c r="H2909" s="251">
        <f>SUMIFS(Поликлиника!H:H,Поликлиника!D:D,СВОД!C2909,Поликлиника!F:F,СВОД!E2909)</f>
        <v>0</v>
      </c>
      <c r="I2909" s="251">
        <f>SUMIFS(Поликлиника!BA:BA,Поликлиника!D:D,СВОД!C2909,Поликлиника!F:F,СВОД!E2909)</f>
        <v>0</v>
      </c>
      <c r="J2909" s="251">
        <f>SUMIFS(Поликлиника!BF:BF,Поликлиника!D:D,СВОД!C2909,Поликлиника!F:F,СВОД!E2909)</f>
        <v>0</v>
      </c>
      <c r="K2909" s="251">
        <f>SUMIFS(Поликлиника!BU:BU,Поликлиника!D:D,СВОД!C2909,Поликлиника!F:F,СВОД!E2909)</f>
        <v>0</v>
      </c>
      <c r="L2909" s="251">
        <f>SUMIFS(Услуги!H:H,Услуги!D:D,СВОД!C2909,Услуги!F:F,СВОД!E2909)+SUMIFS(Услуги!M:M,Услуги!D:D,СВОД!C2909,Услуги!F:F,СВОД!E2909)+SUMIFS(Услуги!R:R,Услуги!D:D,СВОД!C2909,Услуги!F:F,СВОД!E2909)+SUMIFS(Услуги!W:W,Услуги!D:D,СВОД!C2909,Услуги!F:F,СВОД!E2909)+SUMIFS(Услуги!AB:AB,Услуги!D:D,СВОД!C2909,Услуги!F:F,СВОД!E2909)+SUMIFS(Услуги!AG:AG,Услуги!D:D,СВОД!C2909,Услуги!F:F,СВОД!E2909)+SUMIFS(Услуги!AL:AL,Услуги!D:D,СВОД!C2909,Услуги!F:F,СВОД!E2909)+SUMIFS(Услуги!AQ:AQ,Услуги!D:D,СВОД!C2909,Услуги!F:F,СВОД!E2909)</f>
        <v>0</v>
      </c>
      <c r="M2909" s="251">
        <f>SUMIFS('Скорая мед.помощь'!J:J,'Скорая мед.помощь'!E:E,СВОД!C2909,'Скорая мед.помощь'!G:G,СВОД!E2909)</f>
        <v>0</v>
      </c>
      <c r="N2909" s="278">
        <f>SUMIFS('Круглосуточный стационар'!O:O,'Круглосуточный стационар'!D:D,СВОД!C2909,'Круглосуточный стационар'!F:F,СВОД!E2909)+SUMIFS(ВМП!O:O,ВМП!D:D,СВОД!C2909,ВМП!F:F,СВОД!E2909)+SUMIFS('Дневной стационар'!O:O,'Дневной стационар'!D:D,СВОД!C2909,'Дневной стационар'!F:F,СВОД!E2909)+SUMIFS(ЭКО!M:M,ЭКО!D:D,СВОД!C2909,ЭКО!F:F,СВОД!E2909)+SUMIFS(Диализ!O:O,Диализ!E:E,СВОД!C2909,Диализ!G:G,СВОД!E2909)+SUMIFS(Поликлиника!CT:CT,Поликлиника!D:D,СВОД!C2909,Поликлиника!F:F,СВОД!E2909)+SUMIFS('Скорая мед.помощь'!O:O,'Скорая мед.помощь'!E:E,СВОД!C2909,'Скорая мед.помощь'!G:G,СВОД!E2909)+SUMIFS(Услуги!AV:AV,Услуги!D:D,СВОД!C2909,Услуги!F:F,СВОД!E2909)</f>
        <v>0</v>
      </c>
      <c r="O2909" s="277">
        <f>SUMIFS(Сверхбаза!L:L,Сверхбаза!C:C,СВОД!C2909,Сверхбаза!E:E,СВОД!E2909)+SUMIFS(Сверхбаза!M:M,Сверхбаза!C:C,СВОД!C2909,Сверхбаза!E:E,СВОД!E2909)</f>
        <v>0</v>
      </c>
      <c r="P2909" s="251">
        <f>SUMIFS(Сверхбаза!N:N,Сверхбаза!C:C,СВОД!C2909,Сверхбаза!E:E,СВОД!E2909)</f>
        <v>0</v>
      </c>
      <c r="Q2909" s="251">
        <f>SUMIFS(Сверхбаза!P:P,Сверхбаза!C:C,СВОД!C2909,Сверхбаза!E:E,СВОД!E2909)</f>
        <v>0</v>
      </c>
      <c r="R2909" s="251">
        <f>SUMIFS(Сверхбаза!O:O,Сверхбаза!C:C,СВОД!C2909,Сверхбаза!E:E,СВОД!E2909)</f>
        <v>0</v>
      </c>
      <c r="S2909" s="251">
        <f>SUMIFS(Сверхбаза!Q:Q,Сверхбаза!C:C,СВОД!C2909,Сверхбаза!E:E,СВОД!E2909)</f>
        <v>0</v>
      </c>
      <c r="T2909" s="278">
        <f>SUMIFS(Сверхбаза!G:G,Сверхбаза!C:C,СВОД!C2909,Сверхбаза!E:E,СВОД!E2909)</f>
        <v>0</v>
      </c>
    </row>
    <row r="2910" spans="1:20" ht="25.5" outlineLevel="2">
      <c r="A2910" s="263">
        <v>5</v>
      </c>
      <c r="B2910" s="336">
        <v>504605</v>
      </c>
      <c r="C2910" s="336">
        <v>460501</v>
      </c>
      <c r="D2910" s="5" t="s">
        <v>420</v>
      </c>
      <c r="E2910" s="324">
        <v>70</v>
      </c>
      <c r="F2910" s="325" t="s">
        <v>707</v>
      </c>
      <c r="G2910" s="277">
        <f>SUMIFS('Круглосуточный стационар'!J:J,'Круглосуточный стационар'!D:D,СВОД!C2910,'Круглосуточный стационар'!F:F,СВОД!E2910)/2+SUMIFS(ВМП!J:J,ВМП!D:D,СВОД!C2910,ВМП!F:F,СВОД!E2910)/2+SUMIFS('Дневной стационар'!J:J,'Дневной стационар'!D:D,СВОД!C2910,'Дневной стационар'!F:F,СВОД!E2910)/2+SUMIFS(ЭКО!H:H,ЭКО!D:D,СВОД!C2910,ЭКО!F:F,СВОД!E2910)+SUMIFS(Диализ!J:J,Диализ!E:E,СВОД!C2910,Диализ!G:G,СВОД!E2910)</f>
        <v>0</v>
      </c>
      <c r="H2910" s="251">
        <f>SUMIFS(Поликлиника!H:H,Поликлиника!D:D,СВОД!C2910,Поликлиника!F:F,СВОД!E2910)</f>
        <v>0</v>
      </c>
      <c r="I2910" s="251">
        <f>SUMIFS(Поликлиника!BA:BA,Поликлиника!D:D,СВОД!C2910,Поликлиника!F:F,СВОД!E2910)</f>
        <v>0</v>
      </c>
      <c r="J2910" s="251">
        <f>SUMIFS(Поликлиника!BF:BF,Поликлиника!D:D,СВОД!C2910,Поликлиника!F:F,СВОД!E2910)</f>
        <v>0</v>
      </c>
      <c r="K2910" s="251">
        <f>SUMIFS(Поликлиника!BU:BU,Поликлиника!D:D,СВОД!C2910,Поликлиника!F:F,СВОД!E2910)</f>
        <v>0</v>
      </c>
      <c r="L2910" s="251">
        <f>SUMIFS(Услуги!H:H,Услуги!D:D,СВОД!C2910,Услуги!F:F,СВОД!E2910)+SUMIFS(Услуги!M:M,Услуги!D:D,СВОД!C2910,Услуги!F:F,СВОД!E2910)+SUMIFS(Услуги!R:R,Услуги!D:D,СВОД!C2910,Услуги!F:F,СВОД!E2910)+SUMIFS(Услуги!W:W,Услуги!D:D,СВОД!C2910,Услуги!F:F,СВОД!E2910)+SUMIFS(Услуги!AB:AB,Услуги!D:D,СВОД!C2910,Услуги!F:F,СВОД!E2910)+SUMIFS(Услуги!AG:AG,Услуги!D:D,СВОД!C2910,Услуги!F:F,СВОД!E2910)+SUMIFS(Услуги!AL:AL,Услуги!D:D,СВОД!C2910,Услуги!F:F,СВОД!E2910)+SUMIFS(Услуги!AQ:AQ,Услуги!D:D,СВОД!C2910,Услуги!F:F,СВОД!E2910)</f>
        <v>0</v>
      </c>
      <c r="M2910" s="251">
        <f>SUMIFS('Скорая мед.помощь'!J:J,'Скорая мед.помощь'!E:E,СВОД!C2910,'Скорая мед.помощь'!G:G,СВОД!E2910)</f>
        <v>0</v>
      </c>
      <c r="N2910" s="278">
        <f>SUMIFS('Круглосуточный стационар'!O:O,'Круглосуточный стационар'!D:D,СВОД!C2910,'Круглосуточный стационар'!F:F,СВОД!E2910)+SUMIFS(ВМП!O:O,ВМП!D:D,СВОД!C2910,ВМП!F:F,СВОД!E2910)+SUMIFS('Дневной стационар'!O:O,'Дневной стационар'!D:D,СВОД!C2910,'Дневной стационар'!F:F,СВОД!E2910)+SUMIFS(ЭКО!M:M,ЭКО!D:D,СВОД!C2910,ЭКО!F:F,СВОД!E2910)+SUMIFS(Диализ!O:O,Диализ!E:E,СВОД!C2910,Диализ!G:G,СВОД!E2910)+SUMIFS(Поликлиника!CT:CT,Поликлиника!D:D,СВОД!C2910,Поликлиника!F:F,СВОД!E2910)+SUMIFS('Скорая мед.помощь'!O:O,'Скорая мед.помощь'!E:E,СВОД!C2910,'Скорая мед.помощь'!G:G,СВОД!E2910)+SUMIFS(Услуги!AV:AV,Услуги!D:D,СВОД!C2910,Услуги!F:F,СВОД!E2910)</f>
        <v>0</v>
      </c>
      <c r="O2910" s="277">
        <f>SUMIFS(Сверхбаза!L:L,Сверхбаза!C:C,СВОД!C2910,Сверхбаза!E:E,СВОД!E2910)+SUMIFS(Сверхбаза!M:M,Сверхбаза!C:C,СВОД!C2910,Сверхбаза!E:E,СВОД!E2910)</f>
        <v>0</v>
      </c>
      <c r="P2910" s="251">
        <f>SUMIFS(Сверхбаза!N:N,Сверхбаза!C:C,СВОД!C2910,Сверхбаза!E:E,СВОД!E2910)</f>
        <v>0</v>
      </c>
      <c r="Q2910" s="251">
        <f>SUMIFS(Сверхбаза!P:P,Сверхбаза!C:C,СВОД!C2910,Сверхбаза!E:E,СВОД!E2910)</f>
        <v>0</v>
      </c>
      <c r="R2910" s="251">
        <f>SUMIFS(Сверхбаза!O:O,Сверхбаза!C:C,СВОД!C2910,Сверхбаза!E:E,СВОД!E2910)</f>
        <v>0</v>
      </c>
      <c r="S2910" s="251">
        <f>SUMIFS(Сверхбаза!Q:Q,Сверхбаза!C:C,СВОД!C2910,Сверхбаза!E:E,СВОД!E2910)</f>
        <v>0</v>
      </c>
      <c r="T2910" s="278">
        <f>SUMIFS(Сверхбаза!G:G,Сверхбаза!C:C,СВОД!C2910,Сверхбаза!E:E,СВОД!E2910)</f>
        <v>0</v>
      </c>
    </row>
    <row r="2911" spans="1:20" ht="25.5" outlineLevel="2">
      <c r="A2911" s="263">
        <v>5</v>
      </c>
      <c r="B2911" s="336">
        <v>504605</v>
      </c>
      <c r="C2911" s="336">
        <v>460501</v>
      </c>
      <c r="D2911" s="5" t="s">
        <v>420</v>
      </c>
      <c r="E2911" s="324">
        <v>94</v>
      </c>
      <c r="F2911" s="325" t="s">
        <v>157</v>
      </c>
      <c r="G2911" s="277">
        <f>SUMIFS('Круглосуточный стационар'!J:J,'Круглосуточный стационар'!D:D,СВОД!C2911,'Круглосуточный стационар'!F:F,СВОД!E2911)/2+SUMIFS(ВМП!J:J,ВМП!D:D,СВОД!C2911,ВМП!F:F,СВОД!E2911)/2+SUMIFS('Дневной стационар'!J:J,'Дневной стационар'!D:D,СВОД!C2911,'Дневной стационар'!F:F,СВОД!E2911)/2+SUMIFS(ЭКО!H:H,ЭКО!D:D,СВОД!C2911,ЭКО!F:F,СВОД!E2911)+SUMIFS(Диализ!J:J,Диализ!E:E,СВОД!C2911,Диализ!G:G,СВОД!E2911)</f>
        <v>0</v>
      </c>
      <c r="H2911" s="251">
        <f>SUMIFS(Поликлиника!H:H,Поликлиника!D:D,СВОД!C2911,Поликлиника!F:F,СВОД!E2911)</f>
        <v>0</v>
      </c>
      <c r="I2911" s="251">
        <f>SUMIFS(Поликлиника!BA:BA,Поликлиника!D:D,СВОД!C2911,Поликлиника!F:F,СВОД!E2911)</f>
        <v>0</v>
      </c>
      <c r="J2911" s="251">
        <f>SUMIFS(Поликлиника!BF:BF,Поликлиника!D:D,СВОД!C2911,Поликлиника!F:F,СВОД!E2911)</f>
        <v>0</v>
      </c>
      <c r="K2911" s="251">
        <f>SUMIFS(Поликлиника!BU:BU,Поликлиника!D:D,СВОД!C2911,Поликлиника!F:F,СВОД!E2911)</f>
        <v>0</v>
      </c>
      <c r="L2911" s="251">
        <f>SUMIFS(Услуги!H:H,Услуги!D:D,СВОД!C2911,Услуги!F:F,СВОД!E2911)+SUMIFS(Услуги!M:M,Услуги!D:D,СВОД!C2911,Услуги!F:F,СВОД!E2911)+SUMIFS(Услуги!R:R,Услуги!D:D,СВОД!C2911,Услуги!F:F,СВОД!E2911)+SUMIFS(Услуги!W:W,Услуги!D:D,СВОД!C2911,Услуги!F:F,СВОД!E2911)+SUMIFS(Услуги!AB:AB,Услуги!D:D,СВОД!C2911,Услуги!F:F,СВОД!E2911)+SUMIFS(Услуги!AG:AG,Услуги!D:D,СВОД!C2911,Услуги!F:F,СВОД!E2911)+SUMIFS(Услуги!AL:AL,Услуги!D:D,СВОД!C2911,Услуги!F:F,СВОД!E2911)+SUMIFS(Услуги!AQ:AQ,Услуги!D:D,СВОД!C2911,Услуги!F:F,СВОД!E2911)</f>
        <v>0</v>
      </c>
      <c r="M2911" s="251">
        <f>SUMIFS('Скорая мед.помощь'!J:J,'Скорая мед.помощь'!E:E,СВОД!C2911,'Скорая мед.помощь'!G:G,СВОД!E2911)</f>
        <v>0</v>
      </c>
      <c r="N2911" s="278">
        <f>SUMIFS('Круглосуточный стационар'!O:O,'Круглосуточный стационар'!D:D,СВОД!C2911,'Круглосуточный стационар'!F:F,СВОД!E2911)+SUMIFS(ВМП!O:O,ВМП!D:D,СВОД!C2911,ВМП!F:F,СВОД!E2911)+SUMIFS('Дневной стационар'!O:O,'Дневной стационар'!D:D,СВОД!C2911,'Дневной стационар'!F:F,СВОД!E2911)+SUMIFS(ЭКО!M:M,ЭКО!D:D,СВОД!C2911,ЭКО!F:F,СВОД!E2911)+SUMIFS(Диализ!O:O,Диализ!E:E,СВОД!C2911,Диализ!G:G,СВОД!E2911)+SUMIFS(Поликлиника!CT:CT,Поликлиника!D:D,СВОД!C2911,Поликлиника!F:F,СВОД!E2911)+SUMIFS('Скорая мед.помощь'!O:O,'Скорая мед.помощь'!E:E,СВОД!C2911,'Скорая мед.помощь'!G:G,СВОД!E2911)+SUMIFS(Услуги!AV:AV,Услуги!D:D,СВОД!C2911,Услуги!F:F,СВОД!E2911)</f>
        <v>0</v>
      </c>
      <c r="O2911" s="277">
        <f>SUMIFS(Сверхбаза!L:L,Сверхбаза!C:C,СВОД!C2911,Сверхбаза!E:E,СВОД!E2911)+SUMIFS(Сверхбаза!M:M,Сверхбаза!C:C,СВОД!C2911,Сверхбаза!E:E,СВОД!E2911)</f>
        <v>0</v>
      </c>
      <c r="P2911" s="251">
        <f>SUMIFS(Сверхбаза!N:N,Сверхбаза!C:C,СВОД!C2911,Сверхбаза!E:E,СВОД!E2911)</f>
        <v>0</v>
      </c>
      <c r="Q2911" s="251">
        <f>SUMIFS(Сверхбаза!P:P,Сверхбаза!C:C,СВОД!C2911,Сверхбаза!E:E,СВОД!E2911)</f>
        <v>0</v>
      </c>
      <c r="R2911" s="251">
        <f>SUMIFS(Сверхбаза!O:O,Сверхбаза!C:C,СВОД!C2911,Сверхбаза!E:E,СВОД!E2911)</f>
        <v>0</v>
      </c>
      <c r="S2911" s="251">
        <f>SUMIFS(Сверхбаза!Q:Q,Сверхбаза!C:C,СВОД!C2911,Сверхбаза!E:E,СВОД!E2911)</f>
        <v>0</v>
      </c>
      <c r="T2911" s="278">
        <f>SUMIFS(Сверхбаза!G:G,Сверхбаза!C:C,СВОД!C2911,Сверхбаза!E:E,СВОД!E2911)</f>
        <v>0</v>
      </c>
    </row>
    <row r="2912" spans="1:20" outlineLevel="1">
      <c r="A2912" s="264"/>
      <c r="B2912" s="254"/>
      <c r="C2912" s="254" t="str">
        <f>CONCATENATE(C2911," ","Итог")</f>
        <v>460501 Итог</v>
      </c>
      <c r="D2912" s="255"/>
      <c r="E2912" s="326"/>
      <c r="F2912" s="327"/>
      <c r="G2912" s="279"/>
      <c r="H2912" s="256"/>
      <c r="I2912" s="256"/>
      <c r="J2912" s="256"/>
      <c r="K2912" s="256"/>
      <c r="L2912" s="256"/>
      <c r="M2912" s="256"/>
      <c r="N2912" s="280">
        <f>SUBTOTAL(9,N2904:N2911)</f>
        <v>41902.534327499998</v>
      </c>
      <c r="O2912" s="279"/>
      <c r="P2912" s="256"/>
      <c r="Q2912" s="256"/>
      <c r="R2912" s="256"/>
      <c r="S2912" s="256"/>
      <c r="T2912" s="280">
        <f>SUBTOTAL(9,T2904:T2911)</f>
        <v>0</v>
      </c>
    </row>
    <row r="2913" spans="1:20" outlineLevel="2">
      <c r="A2913" s="262">
        <v>5</v>
      </c>
      <c r="B2913" s="8">
        <v>504613</v>
      </c>
      <c r="C2913" s="8">
        <v>461301</v>
      </c>
      <c r="D2913" s="9" t="s">
        <v>263</v>
      </c>
      <c r="E2913" s="322">
        <v>1</v>
      </c>
      <c r="F2913" s="323" t="s">
        <v>12</v>
      </c>
      <c r="G2913" s="275">
        <f>SUMIFS('Круглосуточный стационар'!J:J,'Круглосуточный стационар'!D:D,СВОД!C2913,'Круглосуточный стационар'!F:F,СВОД!E2913)/2+SUMIFS(ВМП!J:J,ВМП!D:D,СВОД!C2913,ВМП!F:F,СВОД!E2913)/2+SUMIFS('Дневной стационар'!J:J,'Дневной стационар'!D:D,СВОД!C2913,'Дневной стационар'!F:F,СВОД!E2913)/2+SUMIFS(ЭКО!H:H,ЭКО!D:D,СВОД!C2913,ЭКО!F:F,СВОД!E2913)+SUMIFS(Диализ!J:J,Диализ!E:E,СВОД!C2913,Диализ!G:G,СВОД!E2913)</f>
        <v>0</v>
      </c>
      <c r="H2913" s="253">
        <f>SUMIFS(Поликлиника!H:H,Поликлиника!D:D,СВОД!C2913,Поликлиника!F:F,СВОД!E2913)</f>
        <v>0</v>
      </c>
      <c r="I2913" s="253">
        <f>SUMIFS(Поликлиника!BA:BA,Поликлиника!D:D,СВОД!C2913,Поликлиника!F:F,СВОД!E2913)</f>
        <v>0</v>
      </c>
      <c r="J2913" s="253">
        <f>SUMIFS(Поликлиника!BF:BF,Поликлиника!D:D,СВОД!C2913,Поликлиника!F:F,СВОД!E2913)</f>
        <v>0</v>
      </c>
      <c r="K2913" s="253">
        <f>SUMIFS(Поликлиника!BU:BU,Поликлиника!D:D,СВОД!C2913,Поликлиника!F:F,СВОД!E2913)</f>
        <v>0</v>
      </c>
      <c r="L2913" s="253">
        <f>SUMIFS(Услуги!H:H,Услуги!D:D,СВОД!C2913,Услуги!F:F,СВОД!E2913)+SUMIFS(Услуги!M:M,Услуги!D:D,СВОД!C2913,Услуги!F:F,СВОД!E2913)+SUMIFS(Услуги!R:R,Услуги!D:D,СВОД!C2913,Услуги!F:F,СВОД!E2913)+SUMIFS(Услуги!W:W,Услуги!D:D,СВОД!C2913,Услуги!F:F,СВОД!E2913)+SUMIFS(Услуги!AB:AB,Услуги!D:D,СВОД!C2913,Услуги!F:F,СВОД!E2913)+SUMIFS(Услуги!AG:AG,Услуги!D:D,СВОД!C2913,Услуги!F:F,СВОД!E2913)+SUMIFS(Услуги!AL:AL,Услуги!D:D,СВОД!C2913,Услуги!F:F,СВОД!E2913)+SUMIFS(Услуги!AQ:AQ,Услуги!D:D,СВОД!C2913,Услуги!F:F,СВОД!E2913)</f>
        <v>0</v>
      </c>
      <c r="M2913" s="253">
        <f>SUMIFS('Скорая мед.помощь'!J:J,'Скорая мед.помощь'!E:E,СВОД!C2913,'Скорая мед.помощь'!G:G,СВОД!E2913)</f>
        <v>0</v>
      </c>
      <c r="N2913" s="276">
        <f>SUMIFS('Круглосуточный стационар'!O:O,'Круглосуточный стационар'!D:D,СВОД!C2913,'Круглосуточный стационар'!F:F,СВОД!E2913)+SUMIFS(ВМП!O:O,ВМП!D:D,СВОД!C2913,ВМП!F:F,СВОД!E2913)+SUMIFS('Дневной стационар'!O:O,'Дневной стационар'!D:D,СВОД!C2913,'Дневной стационар'!F:F,СВОД!E2913)+SUMIFS(ЭКО!M:M,ЭКО!D:D,СВОД!C2913,ЭКО!F:F,СВОД!E2913)+SUMIFS(Диализ!O:O,Диализ!E:E,СВОД!C2913,Диализ!G:G,СВОД!E2913)+SUMIFS(Поликлиника!CT:CT,Поликлиника!D:D,СВОД!C2913,Поликлиника!F:F,СВОД!E2913)+SUMIFS('Скорая мед.помощь'!O:O,'Скорая мед.помощь'!E:E,СВОД!C2913,'Скорая мед.помощь'!G:G,СВОД!E2913)+SUMIFS(Услуги!AV:AV,Услуги!D:D,СВОД!C2913,Услуги!F:F,СВОД!E2913)</f>
        <v>0</v>
      </c>
      <c r="O2913" s="275">
        <f>SUMIFS(Сверхбаза!L:L,Сверхбаза!C:C,СВОД!C2913,Сверхбаза!E:E,СВОД!E2913)+SUMIFS(Сверхбаза!M:M,Сверхбаза!C:C,СВОД!C2913,Сверхбаза!E:E,СВОД!E2913)</f>
        <v>0</v>
      </c>
      <c r="P2913" s="253">
        <f>SUMIFS(Сверхбаза!N:N,Сверхбаза!C:C,СВОД!C2913,Сверхбаза!E:E,СВОД!E2913)</f>
        <v>0</v>
      </c>
      <c r="Q2913" s="253">
        <f>SUMIFS(Сверхбаза!P:P,Сверхбаза!C:C,СВОД!C2913,Сверхбаза!E:E,СВОД!E2913)</f>
        <v>0</v>
      </c>
      <c r="R2913" s="253">
        <f>SUMIFS(Сверхбаза!O:O,Сверхбаза!C:C,СВОД!C2913,Сверхбаза!E:E,СВОД!E2913)</f>
        <v>0</v>
      </c>
      <c r="S2913" s="253">
        <f>SUMIFS(Сверхбаза!Q:Q,Сверхбаза!C:C,СВОД!C2913,Сверхбаза!E:E,СВОД!E2913)</f>
        <v>0</v>
      </c>
      <c r="T2913" s="276">
        <f>SUMIFS(Сверхбаза!G:G,Сверхбаза!C:C,СВОД!C2913,Сверхбаза!E:E,СВОД!E2913)</f>
        <v>0</v>
      </c>
    </row>
    <row r="2914" spans="1:20" ht="25.5" outlineLevel="2">
      <c r="A2914" s="263">
        <v>5</v>
      </c>
      <c r="B2914" s="336">
        <v>504613</v>
      </c>
      <c r="C2914" s="336">
        <v>461301</v>
      </c>
      <c r="D2914" s="5" t="s">
        <v>263</v>
      </c>
      <c r="E2914" s="324">
        <v>13</v>
      </c>
      <c r="F2914" s="325" t="s">
        <v>704</v>
      </c>
      <c r="G2914" s="277">
        <f>SUMIFS('Круглосуточный стационар'!J:J,'Круглосуточный стационар'!D:D,СВОД!C2914,'Круглосуточный стационар'!F:F,СВОД!E2914)/2+SUMIFS(ВМП!J:J,ВМП!D:D,СВОД!C2914,ВМП!F:F,СВОД!E2914)/2+SUMIFS('Дневной стационар'!J:J,'Дневной стационар'!D:D,СВОД!C2914,'Дневной стационар'!F:F,СВОД!E2914)/2+SUMIFS(ЭКО!H:H,ЭКО!D:D,СВОД!C2914,ЭКО!F:F,СВОД!E2914)+SUMIFS(Диализ!J:J,Диализ!E:E,СВОД!C2914,Диализ!G:G,СВОД!E2914)</f>
        <v>0</v>
      </c>
      <c r="H2914" s="251">
        <f>SUMIFS(Поликлиника!H:H,Поликлиника!D:D,СВОД!C2914,Поликлиника!F:F,СВОД!E2914)</f>
        <v>0</v>
      </c>
      <c r="I2914" s="251">
        <f>SUMIFS(Поликлиника!BA:BA,Поликлиника!D:D,СВОД!C2914,Поликлиника!F:F,СВОД!E2914)</f>
        <v>0</v>
      </c>
      <c r="J2914" s="251">
        <f>SUMIFS(Поликлиника!BF:BF,Поликлиника!D:D,СВОД!C2914,Поликлиника!F:F,СВОД!E2914)</f>
        <v>0</v>
      </c>
      <c r="K2914" s="251">
        <f>SUMIFS(Поликлиника!BU:BU,Поликлиника!D:D,СВОД!C2914,Поликлиника!F:F,СВОД!E2914)</f>
        <v>0</v>
      </c>
      <c r="L2914" s="251">
        <f>SUMIFS(Услуги!H:H,Услуги!D:D,СВОД!C2914,Услуги!F:F,СВОД!E2914)+SUMIFS(Услуги!M:M,Услуги!D:D,СВОД!C2914,Услуги!F:F,СВОД!E2914)+SUMIFS(Услуги!R:R,Услуги!D:D,СВОД!C2914,Услуги!F:F,СВОД!E2914)+SUMIFS(Услуги!W:W,Услуги!D:D,СВОД!C2914,Услуги!F:F,СВОД!E2914)+SUMIFS(Услуги!AB:AB,Услуги!D:D,СВОД!C2914,Услуги!F:F,СВОД!E2914)+SUMIFS(Услуги!AG:AG,Услуги!D:D,СВОД!C2914,Услуги!F:F,СВОД!E2914)+SUMIFS(Услуги!AL:AL,Услуги!D:D,СВОД!C2914,Услуги!F:F,СВОД!E2914)+SUMIFS(Услуги!AQ:AQ,Услуги!D:D,СВОД!C2914,Услуги!F:F,СВОД!E2914)</f>
        <v>0</v>
      </c>
      <c r="M2914" s="251">
        <f>SUMIFS('Скорая мед.помощь'!J:J,'Скорая мед.помощь'!E:E,СВОД!C2914,'Скорая мед.помощь'!G:G,СВОД!E2914)</f>
        <v>0</v>
      </c>
      <c r="N2914" s="278">
        <f>SUMIFS('Круглосуточный стационар'!O:O,'Круглосуточный стационар'!D:D,СВОД!C2914,'Круглосуточный стационар'!F:F,СВОД!E2914)+SUMIFS(ВМП!O:O,ВМП!D:D,СВОД!C2914,ВМП!F:F,СВОД!E2914)+SUMIFS('Дневной стационар'!O:O,'Дневной стационар'!D:D,СВОД!C2914,'Дневной стационар'!F:F,СВОД!E2914)+SUMIFS(ЭКО!M:M,ЭКО!D:D,СВОД!C2914,ЭКО!F:F,СВОД!E2914)+SUMIFS(Диализ!O:O,Диализ!E:E,СВОД!C2914,Диализ!G:G,СВОД!E2914)+SUMIFS(Поликлиника!CT:CT,Поликлиника!D:D,СВОД!C2914,Поликлиника!F:F,СВОД!E2914)+SUMIFS('Скорая мед.помощь'!O:O,'Скорая мед.помощь'!E:E,СВОД!C2914,'Скорая мед.помощь'!G:G,СВОД!E2914)+SUMIFS(Услуги!AV:AV,Услуги!D:D,СВОД!C2914,Услуги!F:F,СВОД!E2914)</f>
        <v>0</v>
      </c>
      <c r="O2914" s="277">
        <f>SUMIFS(Сверхбаза!L:L,Сверхбаза!C:C,СВОД!C2914,Сверхбаза!E:E,СВОД!E2914)+SUMIFS(Сверхбаза!M:M,Сверхбаза!C:C,СВОД!C2914,Сверхбаза!E:E,СВОД!E2914)</f>
        <v>0</v>
      </c>
      <c r="P2914" s="251">
        <f>SUMIFS(Сверхбаза!N:N,Сверхбаза!C:C,СВОД!C2914,Сверхбаза!E:E,СВОД!E2914)</f>
        <v>0</v>
      </c>
      <c r="Q2914" s="251">
        <f>SUMIFS(Сверхбаза!P:P,Сверхбаза!C:C,СВОД!C2914,Сверхбаза!E:E,СВОД!E2914)</f>
        <v>0</v>
      </c>
      <c r="R2914" s="251">
        <f>SUMIFS(Сверхбаза!O:O,Сверхбаза!C:C,СВОД!C2914,Сверхбаза!E:E,СВОД!E2914)</f>
        <v>0</v>
      </c>
      <c r="S2914" s="251">
        <f>SUMIFS(Сверхбаза!Q:Q,Сверхбаза!C:C,СВОД!C2914,Сверхбаза!E:E,СВОД!E2914)</f>
        <v>0</v>
      </c>
      <c r="T2914" s="278">
        <f>SUMIFS(Сверхбаза!G:G,Сверхбаза!C:C,СВОД!C2914,Сверхбаза!E:E,СВОД!E2914)</f>
        <v>0</v>
      </c>
    </row>
    <row r="2915" spans="1:20" outlineLevel="2">
      <c r="A2915" s="263">
        <v>5</v>
      </c>
      <c r="B2915" s="336">
        <v>504613</v>
      </c>
      <c r="C2915" s="336">
        <v>461301</v>
      </c>
      <c r="D2915" s="5" t="s">
        <v>263</v>
      </c>
      <c r="E2915" s="324">
        <v>2</v>
      </c>
      <c r="F2915" s="325" t="s">
        <v>173</v>
      </c>
      <c r="G2915" s="277">
        <f>SUMIFS('Круглосуточный стационар'!J:J,'Круглосуточный стационар'!D:D,СВОД!C2915,'Круглосуточный стационар'!F:F,СВОД!E2915)/2+SUMIFS(ВМП!J:J,ВМП!D:D,СВОД!C2915,ВМП!F:F,СВОД!E2915)/2+SUMIFS('Дневной стационар'!J:J,'Дневной стационар'!D:D,СВОД!C2915,'Дневной стационар'!F:F,СВОД!E2915)/2+SUMIFS(ЭКО!H:H,ЭКО!D:D,СВОД!C2915,ЭКО!F:F,СВОД!E2915)+SUMIFS(Диализ!J:J,Диализ!E:E,СВОД!C2915,Диализ!G:G,СВОД!E2915)</f>
        <v>0</v>
      </c>
      <c r="H2915" s="251">
        <f>SUMIFS(Поликлиника!H:H,Поликлиника!D:D,СВОД!C2915,Поликлиника!F:F,СВОД!E2915)</f>
        <v>0</v>
      </c>
      <c r="I2915" s="251">
        <f>SUMIFS(Поликлиника!BA:BA,Поликлиника!D:D,СВОД!C2915,Поликлиника!F:F,СВОД!E2915)</f>
        <v>0</v>
      </c>
      <c r="J2915" s="251">
        <f>SUMIFS(Поликлиника!BF:BF,Поликлиника!D:D,СВОД!C2915,Поликлиника!F:F,СВОД!E2915)</f>
        <v>0</v>
      </c>
      <c r="K2915" s="251">
        <f>SUMIFS(Поликлиника!BU:BU,Поликлиника!D:D,СВОД!C2915,Поликлиника!F:F,СВОД!E2915)</f>
        <v>0</v>
      </c>
      <c r="L2915" s="251">
        <f>SUMIFS(Услуги!H:H,Услуги!D:D,СВОД!C2915,Услуги!F:F,СВОД!E2915)+SUMIFS(Услуги!M:M,Услуги!D:D,СВОД!C2915,Услуги!F:F,СВОД!E2915)+SUMIFS(Услуги!R:R,Услуги!D:D,СВОД!C2915,Услуги!F:F,СВОД!E2915)+SUMIFS(Услуги!W:W,Услуги!D:D,СВОД!C2915,Услуги!F:F,СВОД!E2915)+SUMIFS(Услуги!AB:AB,Услуги!D:D,СВОД!C2915,Услуги!F:F,СВОД!E2915)+SUMIFS(Услуги!AG:AG,Услуги!D:D,СВОД!C2915,Услуги!F:F,СВОД!E2915)+SUMIFS(Услуги!AL:AL,Услуги!D:D,СВОД!C2915,Услуги!F:F,СВОД!E2915)+SUMIFS(Услуги!AQ:AQ,Услуги!D:D,СВОД!C2915,Услуги!F:F,СВОД!E2915)</f>
        <v>0</v>
      </c>
      <c r="M2915" s="251">
        <f>SUMIFS('Скорая мед.помощь'!J:J,'Скорая мед.помощь'!E:E,СВОД!C2915,'Скорая мед.помощь'!G:G,СВОД!E2915)</f>
        <v>0</v>
      </c>
      <c r="N2915" s="278">
        <f>SUMIFS('Круглосуточный стационар'!O:O,'Круглосуточный стационар'!D:D,СВОД!C2915,'Круглосуточный стационар'!F:F,СВОД!E2915)+SUMIFS(ВМП!O:O,ВМП!D:D,СВОД!C2915,ВМП!F:F,СВОД!E2915)+SUMIFS('Дневной стационар'!O:O,'Дневной стационар'!D:D,СВОД!C2915,'Дневной стационар'!F:F,СВОД!E2915)+SUMIFS(ЭКО!M:M,ЭКО!D:D,СВОД!C2915,ЭКО!F:F,СВОД!E2915)+SUMIFS(Диализ!O:O,Диализ!E:E,СВОД!C2915,Диализ!G:G,СВОД!E2915)+SUMIFS(Поликлиника!CT:CT,Поликлиника!D:D,СВОД!C2915,Поликлиника!F:F,СВОД!E2915)+SUMIFS('Скорая мед.помощь'!O:O,'Скорая мед.помощь'!E:E,СВОД!C2915,'Скорая мед.помощь'!G:G,СВОД!E2915)+SUMIFS(Услуги!AV:AV,Услуги!D:D,СВОД!C2915,Услуги!F:F,СВОД!E2915)</f>
        <v>0</v>
      </c>
      <c r="O2915" s="277">
        <f>SUMIFS(Сверхбаза!L:L,Сверхбаза!C:C,СВОД!C2915,Сверхбаза!E:E,СВОД!E2915)+SUMIFS(Сверхбаза!M:M,Сверхбаза!C:C,СВОД!C2915,Сверхбаза!E:E,СВОД!E2915)</f>
        <v>0</v>
      </c>
      <c r="P2915" s="251">
        <f>SUMIFS(Сверхбаза!N:N,Сверхбаза!C:C,СВОД!C2915,Сверхбаза!E:E,СВОД!E2915)</f>
        <v>0</v>
      </c>
      <c r="Q2915" s="251">
        <f>SUMIFS(Сверхбаза!P:P,Сверхбаза!C:C,СВОД!C2915,Сверхбаза!E:E,СВОД!E2915)</f>
        <v>0</v>
      </c>
      <c r="R2915" s="251">
        <f>SUMIFS(Сверхбаза!O:O,Сверхбаза!C:C,СВОД!C2915,Сверхбаза!E:E,СВОД!E2915)</f>
        <v>0</v>
      </c>
      <c r="S2915" s="251">
        <f>SUMIFS(Сверхбаза!Q:Q,Сверхбаза!C:C,СВОД!C2915,Сверхбаза!E:E,СВОД!E2915)</f>
        <v>0</v>
      </c>
      <c r="T2915" s="278">
        <f>SUMIFS(Сверхбаза!G:G,Сверхбаза!C:C,СВОД!C2915,Сверхбаза!E:E,СВОД!E2915)</f>
        <v>0</v>
      </c>
    </row>
    <row r="2916" spans="1:20" ht="25.5" outlineLevel="2">
      <c r="A2916" s="263">
        <v>5</v>
      </c>
      <c r="B2916" s="336">
        <v>504613</v>
      </c>
      <c r="C2916" s="336">
        <v>461301</v>
      </c>
      <c r="D2916" s="5" t="s">
        <v>263</v>
      </c>
      <c r="E2916" s="324">
        <v>6</v>
      </c>
      <c r="F2916" s="325" t="s">
        <v>705</v>
      </c>
      <c r="G2916" s="277">
        <f>SUMIFS('Круглосуточный стационар'!J:J,'Круглосуточный стационар'!D:D,СВОД!C2916,'Круглосуточный стационар'!F:F,СВОД!E2916)/2+SUMIFS(ВМП!J:J,ВМП!D:D,СВОД!C2916,ВМП!F:F,СВОД!E2916)/2+SUMIFS('Дневной стационар'!J:J,'Дневной стационар'!D:D,СВОД!C2916,'Дневной стационар'!F:F,СВОД!E2916)/2+SUMIFS(ЭКО!H:H,ЭКО!D:D,СВОД!C2916,ЭКО!F:F,СВОД!E2916)+SUMIFS(Диализ!J:J,Диализ!E:E,СВОД!C2916,Диализ!G:G,СВОД!E2916)</f>
        <v>0</v>
      </c>
      <c r="H2916" s="251">
        <f>SUMIFS(Поликлиника!H:H,Поликлиника!D:D,СВОД!C2916,Поликлиника!F:F,СВОД!E2916)</f>
        <v>0</v>
      </c>
      <c r="I2916" s="251">
        <f>SUMIFS(Поликлиника!BA:BA,Поликлиника!D:D,СВОД!C2916,Поликлиника!F:F,СВОД!E2916)</f>
        <v>0</v>
      </c>
      <c r="J2916" s="251">
        <f>SUMIFS(Поликлиника!BF:BF,Поликлиника!D:D,СВОД!C2916,Поликлиника!F:F,СВОД!E2916)</f>
        <v>0</v>
      </c>
      <c r="K2916" s="251">
        <f>SUMIFS(Поликлиника!BU:BU,Поликлиника!D:D,СВОД!C2916,Поликлиника!F:F,СВОД!E2916)</f>
        <v>0</v>
      </c>
      <c r="L2916" s="251">
        <f>SUMIFS(Услуги!H:H,Услуги!D:D,СВОД!C2916,Услуги!F:F,СВОД!E2916)+SUMIFS(Услуги!M:M,Услуги!D:D,СВОД!C2916,Услуги!F:F,СВОД!E2916)+SUMIFS(Услуги!R:R,Услуги!D:D,СВОД!C2916,Услуги!F:F,СВОД!E2916)+SUMIFS(Услуги!W:W,Услуги!D:D,СВОД!C2916,Услуги!F:F,СВОД!E2916)+SUMIFS(Услуги!AB:AB,Услуги!D:D,СВОД!C2916,Услуги!F:F,СВОД!E2916)+SUMIFS(Услуги!AG:AG,Услуги!D:D,СВОД!C2916,Услуги!F:F,СВОД!E2916)+SUMIFS(Услуги!AL:AL,Услуги!D:D,СВОД!C2916,Услуги!F:F,СВОД!E2916)+SUMIFS(Услуги!AQ:AQ,Услуги!D:D,СВОД!C2916,Услуги!F:F,СВОД!E2916)</f>
        <v>0</v>
      </c>
      <c r="M2916" s="251">
        <f>SUMIFS('Скорая мед.помощь'!J:J,'Скорая мед.помощь'!E:E,СВОД!C2916,'Скорая мед.помощь'!G:G,СВОД!E2916)</f>
        <v>0</v>
      </c>
      <c r="N2916" s="278">
        <f>SUMIFS('Круглосуточный стационар'!O:O,'Круглосуточный стационар'!D:D,СВОД!C2916,'Круглосуточный стационар'!F:F,СВОД!E2916)+SUMIFS(ВМП!O:O,ВМП!D:D,СВОД!C2916,ВМП!F:F,СВОД!E2916)+SUMIFS('Дневной стационар'!O:O,'Дневной стационар'!D:D,СВОД!C2916,'Дневной стационар'!F:F,СВОД!E2916)+SUMIFS(ЭКО!M:M,ЭКО!D:D,СВОД!C2916,ЭКО!F:F,СВОД!E2916)+SUMIFS(Диализ!O:O,Диализ!E:E,СВОД!C2916,Диализ!G:G,СВОД!E2916)+SUMIFS(Поликлиника!CT:CT,Поликлиника!D:D,СВОД!C2916,Поликлиника!F:F,СВОД!E2916)+SUMIFS('Скорая мед.помощь'!O:O,'Скорая мед.помощь'!E:E,СВОД!C2916,'Скорая мед.помощь'!G:G,СВОД!E2916)+SUMIFS(Услуги!AV:AV,Услуги!D:D,СВОД!C2916,Услуги!F:F,СВОД!E2916)</f>
        <v>0</v>
      </c>
      <c r="O2916" s="277">
        <f>SUMIFS(Сверхбаза!L:L,Сверхбаза!C:C,СВОД!C2916,Сверхбаза!E:E,СВОД!E2916)+SUMIFS(Сверхбаза!M:M,Сверхбаза!C:C,СВОД!C2916,Сверхбаза!E:E,СВОД!E2916)</f>
        <v>0</v>
      </c>
      <c r="P2916" s="251">
        <f>SUMIFS(Сверхбаза!N:N,Сверхбаза!C:C,СВОД!C2916,Сверхбаза!E:E,СВОД!E2916)</f>
        <v>0</v>
      </c>
      <c r="Q2916" s="251">
        <f>SUMIFS(Сверхбаза!P:P,Сверхбаза!C:C,СВОД!C2916,Сверхбаза!E:E,СВОД!E2916)</f>
        <v>0</v>
      </c>
      <c r="R2916" s="251">
        <f>SUMIFS(Сверхбаза!O:O,Сверхбаза!C:C,СВОД!C2916,Сверхбаза!E:E,СВОД!E2916)</f>
        <v>0</v>
      </c>
      <c r="S2916" s="251">
        <f>SUMIFS(Сверхбаза!Q:Q,Сверхбаза!C:C,СВОД!C2916,Сверхбаза!E:E,СВОД!E2916)</f>
        <v>0</v>
      </c>
      <c r="T2916" s="278">
        <f>SUMIFS(Сверхбаза!G:G,Сверхбаза!C:C,СВОД!C2916,Сверхбаза!E:E,СВОД!E2916)</f>
        <v>0</v>
      </c>
    </row>
    <row r="2917" spans="1:20" ht="25.5" outlineLevel="2">
      <c r="A2917" s="263">
        <v>5</v>
      </c>
      <c r="B2917" s="336">
        <v>504613</v>
      </c>
      <c r="C2917" s="336">
        <v>461301</v>
      </c>
      <c r="D2917" s="5" t="s">
        <v>263</v>
      </c>
      <c r="E2917" s="324">
        <v>3</v>
      </c>
      <c r="F2917" s="325" t="s">
        <v>174</v>
      </c>
      <c r="G2917" s="277">
        <f>SUMIFS('Круглосуточный стационар'!J:J,'Круглосуточный стационар'!D:D,СВОД!C2917,'Круглосуточный стационар'!F:F,СВОД!E2917)/2+SUMIFS(ВМП!J:J,ВМП!D:D,СВОД!C2917,ВМП!F:F,СВОД!E2917)/2+SUMIFS('Дневной стационар'!J:J,'Дневной стационар'!D:D,СВОД!C2917,'Дневной стационар'!F:F,СВОД!E2917)/2+SUMIFS(ЭКО!H:H,ЭКО!D:D,СВОД!C2917,ЭКО!F:F,СВОД!E2917)+SUMIFS(Диализ!J:J,Диализ!E:E,СВОД!C2917,Диализ!G:G,СВОД!E2917)</f>
        <v>0</v>
      </c>
      <c r="H2917" s="251">
        <f>SUMIFS(Поликлиника!H:H,Поликлиника!D:D,СВОД!C2917,Поликлиника!F:F,СВОД!E2917)</f>
        <v>60</v>
      </c>
      <c r="I2917" s="251">
        <f>SUMIFS(Поликлиника!BA:BA,Поликлиника!D:D,СВОД!C2917,Поликлиника!F:F,СВОД!E2917)</f>
        <v>0</v>
      </c>
      <c r="J2917" s="251">
        <f>SUMIFS(Поликлиника!BF:BF,Поликлиника!D:D,СВОД!C2917,Поликлиника!F:F,СВОД!E2917)</f>
        <v>1640</v>
      </c>
      <c r="K2917" s="251">
        <f>SUMIFS(Поликлиника!BU:BU,Поликлиника!D:D,СВОД!C2917,Поликлиника!F:F,СВОД!E2917)</f>
        <v>740</v>
      </c>
      <c r="L2917" s="251">
        <f>SUMIFS(Услуги!H:H,Услуги!D:D,СВОД!C2917,Услуги!F:F,СВОД!E2917)+SUMIFS(Услуги!M:M,Услуги!D:D,СВОД!C2917,Услуги!F:F,СВОД!E2917)+SUMIFS(Услуги!R:R,Услуги!D:D,СВОД!C2917,Услуги!F:F,СВОД!E2917)+SUMIFS(Услуги!W:W,Услуги!D:D,СВОД!C2917,Услуги!F:F,СВОД!E2917)+SUMIFS(Услуги!AB:AB,Услуги!D:D,СВОД!C2917,Услуги!F:F,СВОД!E2917)+SUMIFS(Услуги!AG:AG,Услуги!D:D,СВОД!C2917,Услуги!F:F,СВОД!E2917)+SUMIFS(Услуги!AL:AL,Услуги!D:D,СВОД!C2917,Услуги!F:F,СВОД!E2917)+SUMIFS(Услуги!AQ:AQ,Услуги!D:D,СВОД!C2917,Услуги!F:F,СВОД!E2917)</f>
        <v>0</v>
      </c>
      <c r="M2917" s="251">
        <f>SUMIFS('Скорая мед.помощь'!J:J,'Скорая мед.помощь'!E:E,СВОД!C2917,'Скорая мед.помощь'!G:G,СВОД!E2917)</f>
        <v>0</v>
      </c>
      <c r="N2917" s="278">
        <f>SUMIFS('Круглосуточный стационар'!O:O,'Круглосуточный стационар'!D:D,СВОД!C2917,'Круглосуточный стационар'!F:F,СВОД!E2917)+SUMIFS(ВМП!O:O,ВМП!D:D,СВОД!C2917,ВМП!F:F,СВОД!E2917)+SUMIFS('Дневной стационар'!O:O,'Дневной стационар'!D:D,СВОД!C2917,'Дневной стационар'!F:F,СВОД!E2917)+SUMIFS(ЭКО!M:M,ЭКО!D:D,СВОД!C2917,ЭКО!F:F,СВОД!E2917)+SUMIFS(Диализ!O:O,Диализ!E:E,СВОД!C2917,Диализ!G:G,СВОД!E2917)+SUMIFS(Поликлиника!CT:CT,Поликлиника!D:D,СВОД!C2917,Поликлиника!F:F,СВОД!E2917)+SUMIFS('Скорая мед.помощь'!O:O,'Скорая мед.помощь'!E:E,СВОД!C2917,'Скорая мед.помощь'!G:G,СВОД!E2917)+SUMIFS(Услуги!AV:AV,Услуги!D:D,СВОД!C2917,Услуги!F:F,СВОД!E2917)</f>
        <v>2143.5091019392721</v>
      </c>
      <c r="O2917" s="277">
        <f>SUMIFS(Сверхбаза!L:L,Сверхбаза!C:C,СВОД!C2917,Сверхбаза!E:E,СВОД!E2917)+SUMIFS(Сверхбаза!M:M,Сверхбаза!C:C,СВОД!C2917,Сверхбаза!E:E,СВОД!E2917)</f>
        <v>0</v>
      </c>
      <c r="P2917" s="251">
        <f>SUMIFS(Сверхбаза!N:N,Сверхбаза!C:C,СВОД!C2917,Сверхбаза!E:E,СВОД!E2917)</f>
        <v>0</v>
      </c>
      <c r="Q2917" s="251">
        <f>SUMIFS(Сверхбаза!P:P,Сверхбаза!C:C,СВОД!C2917,Сверхбаза!E:E,СВОД!E2917)</f>
        <v>0</v>
      </c>
      <c r="R2917" s="251">
        <f>SUMIFS(Сверхбаза!O:O,Сверхбаза!C:C,СВОД!C2917,Сверхбаза!E:E,СВОД!E2917)</f>
        <v>0</v>
      </c>
      <c r="S2917" s="251">
        <f>SUMIFS(Сверхбаза!Q:Q,Сверхбаза!C:C,СВОД!C2917,Сверхбаза!E:E,СВОД!E2917)</f>
        <v>0</v>
      </c>
      <c r="T2917" s="278">
        <f>SUMIFS(Сверхбаза!G:G,Сверхбаза!C:C,СВОД!C2917,Сверхбаза!E:E,СВОД!E2917)</f>
        <v>0</v>
      </c>
    </row>
    <row r="2918" spans="1:20" outlineLevel="2">
      <c r="A2918" s="263">
        <v>5</v>
      </c>
      <c r="B2918" s="336">
        <v>504613</v>
      </c>
      <c r="C2918" s="336">
        <v>461301</v>
      </c>
      <c r="D2918" s="5" t="s">
        <v>263</v>
      </c>
      <c r="E2918" s="324">
        <v>7</v>
      </c>
      <c r="F2918" s="325" t="s">
        <v>706</v>
      </c>
      <c r="G2918" s="277">
        <f>SUMIFS('Круглосуточный стационар'!J:J,'Круглосуточный стационар'!D:D,СВОД!C2918,'Круглосуточный стационар'!F:F,СВОД!E2918)/2+SUMIFS(ВМП!J:J,ВМП!D:D,СВОД!C2918,ВМП!F:F,СВОД!E2918)/2+SUMIFS('Дневной стационар'!J:J,'Дневной стационар'!D:D,СВОД!C2918,'Дневной стационар'!F:F,СВОД!E2918)/2+SUMIFS(ЭКО!H:H,ЭКО!D:D,СВОД!C2918,ЭКО!F:F,СВОД!E2918)+SUMIFS(Диализ!J:J,Диализ!E:E,СВОД!C2918,Диализ!G:G,СВОД!E2918)</f>
        <v>0</v>
      </c>
      <c r="H2918" s="251">
        <f>SUMIFS(Поликлиника!H:H,Поликлиника!D:D,СВОД!C2918,Поликлиника!F:F,СВОД!E2918)</f>
        <v>0</v>
      </c>
      <c r="I2918" s="251">
        <f>SUMIFS(Поликлиника!BA:BA,Поликлиника!D:D,СВОД!C2918,Поликлиника!F:F,СВОД!E2918)</f>
        <v>0</v>
      </c>
      <c r="J2918" s="251">
        <f>SUMIFS(Поликлиника!BF:BF,Поликлиника!D:D,СВОД!C2918,Поликлиника!F:F,СВОД!E2918)</f>
        <v>0</v>
      </c>
      <c r="K2918" s="251">
        <f>SUMIFS(Поликлиника!BU:BU,Поликлиника!D:D,СВОД!C2918,Поликлиника!F:F,СВОД!E2918)</f>
        <v>0</v>
      </c>
      <c r="L2918" s="251">
        <f>SUMIFS(Услуги!H:H,Услуги!D:D,СВОД!C2918,Услуги!F:F,СВОД!E2918)+SUMIFS(Услуги!M:M,Услуги!D:D,СВОД!C2918,Услуги!F:F,СВОД!E2918)+SUMIFS(Услуги!R:R,Услуги!D:D,СВОД!C2918,Услуги!F:F,СВОД!E2918)+SUMIFS(Услуги!W:W,Услуги!D:D,СВОД!C2918,Услуги!F:F,СВОД!E2918)+SUMIFS(Услуги!AB:AB,Услуги!D:D,СВОД!C2918,Услуги!F:F,СВОД!E2918)+SUMIFS(Услуги!AG:AG,Услуги!D:D,СВОД!C2918,Услуги!F:F,СВОД!E2918)+SUMIFS(Услуги!AL:AL,Услуги!D:D,СВОД!C2918,Услуги!F:F,СВОД!E2918)+SUMIFS(Услуги!AQ:AQ,Услуги!D:D,СВОД!C2918,Услуги!F:F,СВОД!E2918)</f>
        <v>0</v>
      </c>
      <c r="M2918" s="251">
        <f>SUMIFS('Скорая мед.помощь'!J:J,'Скорая мед.помощь'!E:E,СВОД!C2918,'Скорая мед.помощь'!G:G,СВОД!E2918)</f>
        <v>0</v>
      </c>
      <c r="N2918" s="278">
        <f>SUMIFS('Круглосуточный стационар'!O:O,'Круглосуточный стационар'!D:D,СВОД!C2918,'Круглосуточный стационар'!F:F,СВОД!E2918)+SUMIFS(ВМП!O:O,ВМП!D:D,СВОД!C2918,ВМП!F:F,СВОД!E2918)+SUMIFS('Дневной стационар'!O:O,'Дневной стационар'!D:D,СВОД!C2918,'Дневной стационар'!F:F,СВОД!E2918)+SUMIFS(ЭКО!M:M,ЭКО!D:D,СВОД!C2918,ЭКО!F:F,СВОД!E2918)+SUMIFS(Диализ!O:O,Диализ!E:E,СВОД!C2918,Диализ!G:G,СВОД!E2918)+SUMIFS(Поликлиника!CT:CT,Поликлиника!D:D,СВОД!C2918,Поликлиника!F:F,СВОД!E2918)+SUMIFS('Скорая мед.помощь'!O:O,'Скорая мед.помощь'!E:E,СВОД!C2918,'Скорая мед.помощь'!G:G,СВОД!E2918)+SUMIFS(Услуги!AV:AV,Услуги!D:D,СВОД!C2918,Услуги!F:F,СВОД!E2918)</f>
        <v>0</v>
      </c>
      <c r="O2918" s="277">
        <f>SUMIFS(Сверхбаза!L:L,Сверхбаза!C:C,СВОД!C2918,Сверхбаза!E:E,СВОД!E2918)+SUMIFS(Сверхбаза!M:M,Сверхбаза!C:C,СВОД!C2918,Сверхбаза!E:E,СВОД!E2918)</f>
        <v>0</v>
      </c>
      <c r="P2918" s="251">
        <f>SUMIFS(Сверхбаза!N:N,Сверхбаза!C:C,СВОД!C2918,Сверхбаза!E:E,СВОД!E2918)</f>
        <v>0</v>
      </c>
      <c r="Q2918" s="251">
        <f>SUMIFS(Сверхбаза!P:P,Сверхбаза!C:C,СВОД!C2918,Сверхбаза!E:E,СВОД!E2918)</f>
        <v>0</v>
      </c>
      <c r="R2918" s="251">
        <f>SUMIFS(Сверхбаза!O:O,Сверхбаза!C:C,СВОД!C2918,Сверхбаза!E:E,СВОД!E2918)</f>
        <v>0</v>
      </c>
      <c r="S2918" s="251">
        <f>SUMIFS(Сверхбаза!Q:Q,Сверхбаза!C:C,СВОД!C2918,Сверхбаза!E:E,СВОД!E2918)</f>
        <v>0</v>
      </c>
      <c r="T2918" s="278">
        <f>SUMIFS(Сверхбаза!G:G,Сверхбаза!C:C,СВОД!C2918,Сверхбаза!E:E,СВОД!E2918)</f>
        <v>0</v>
      </c>
    </row>
    <row r="2919" spans="1:20" outlineLevel="2">
      <c r="A2919" s="263">
        <v>5</v>
      </c>
      <c r="B2919" s="336">
        <v>504613</v>
      </c>
      <c r="C2919" s="336">
        <v>461301</v>
      </c>
      <c r="D2919" s="5" t="s">
        <v>263</v>
      </c>
      <c r="E2919" s="324">
        <v>70</v>
      </c>
      <c r="F2919" s="325" t="s">
        <v>707</v>
      </c>
      <c r="G2919" s="277">
        <f>SUMIFS('Круглосуточный стационар'!J:J,'Круглосуточный стационар'!D:D,СВОД!C2919,'Круглосуточный стационар'!F:F,СВОД!E2919)/2+SUMIFS(ВМП!J:J,ВМП!D:D,СВОД!C2919,ВМП!F:F,СВОД!E2919)/2+SUMIFS('Дневной стационар'!J:J,'Дневной стационар'!D:D,СВОД!C2919,'Дневной стационар'!F:F,СВОД!E2919)/2+SUMIFS(ЭКО!H:H,ЭКО!D:D,СВОД!C2919,ЭКО!F:F,СВОД!E2919)+SUMIFS(Диализ!J:J,Диализ!E:E,СВОД!C2919,Диализ!G:G,СВОД!E2919)</f>
        <v>0</v>
      </c>
      <c r="H2919" s="251">
        <f>SUMIFS(Поликлиника!H:H,Поликлиника!D:D,СВОД!C2919,Поликлиника!F:F,СВОД!E2919)</f>
        <v>0</v>
      </c>
      <c r="I2919" s="251">
        <f>SUMIFS(Поликлиника!BA:BA,Поликлиника!D:D,СВОД!C2919,Поликлиника!F:F,СВОД!E2919)</f>
        <v>0</v>
      </c>
      <c r="J2919" s="251">
        <f>SUMIFS(Поликлиника!BF:BF,Поликлиника!D:D,СВОД!C2919,Поликлиника!F:F,СВОД!E2919)</f>
        <v>0</v>
      </c>
      <c r="K2919" s="251">
        <f>SUMIFS(Поликлиника!BU:BU,Поликлиника!D:D,СВОД!C2919,Поликлиника!F:F,СВОД!E2919)</f>
        <v>0</v>
      </c>
      <c r="L2919" s="251">
        <f>SUMIFS(Услуги!H:H,Услуги!D:D,СВОД!C2919,Услуги!F:F,СВОД!E2919)+SUMIFS(Услуги!M:M,Услуги!D:D,СВОД!C2919,Услуги!F:F,СВОД!E2919)+SUMIFS(Услуги!R:R,Услуги!D:D,СВОД!C2919,Услуги!F:F,СВОД!E2919)+SUMIFS(Услуги!W:W,Услуги!D:D,СВОД!C2919,Услуги!F:F,СВОД!E2919)+SUMIFS(Услуги!AB:AB,Услуги!D:D,СВОД!C2919,Услуги!F:F,СВОД!E2919)+SUMIFS(Услуги!AG:AG,Услуги!D:D,СВОД!C2919,Услуги!F:F,СВОД!E2919)+SUMIFS(Услуги!AL:AL,Услуги!D:D,СВОД!C2919,Услуги!F:F,СВОД!E2919)+SUMIFS(Услуги!AQ:AQ,Услуги!D:D,СВОД!C2919,Услуги!F:F,СВОД!E2919)</f>
        <v>0</v>
      </c>
      <c r="M2919" s="251">
        <f>SUMIFS('Скорая мед.помощь'!J:J,'Скорая мед.помощь'!E:E,СВОД!C2919,'Скорая мед.помощь'!G:G,СВОД!E2919)</f>
        <v>0</v>
      </c>
      <c r="N2919" s="278">
        <f>SUMIFS('Круглосуточный стационар'!O:O,'Круглосуточный стационар'!D:D,СВОД!C2919,'Круглосуточный стационар'!F:F,СВОД!E2919)+SUMIFS(ВМП!O:O,ВМП!D:D,СВОД!C2919,ВМП!F:F,СВОД!E2919)+SUMIFS('Дневной стационар'!O:O,'Дневной стационар'!D:D,СВОД!C2919,'Дневной стационар'!F:F,СВОД!E2919)+SUMIFS(ЭКО!M:M,ЭКО!D:D,СВОД!C2919,ЭКО!F:F,СВОД!E2919)+SUMIFS(Диализ!O:O,Диализ!E:E,СВОД!C2919,Диализ!G:G,СВОД!E2919)+SUMIFS(Поликлиника!CT:CT,Поликлиника!D:D,СВОД!C2919,Поликлиника!F:F,СВОД!E2919)+SUMIFS('Скорая мед.помощь'!O:O,'Скорая мед.помощь'!E:E,СВОД!C2919,'Скорая мед.помощь'!G:G,СВОД!E2919)+SUMIFS(Услуги!AV:AV,Услуги!D:D,СВОД!C2919,Услуги!F:F,СВОД!E2919)</f>
        <v>0</v>
      </c>
      <c r="O2919" s="277">
        <f>SUMIFS(Сверхбаза!L:L,Сверхбаза!C:C,СВОД!C2919,Сверхбаза!E:E,СВОД!E2919)+SUMIFS(Сверхбаза!M:M,Сверхбаза!C:C,СВОД!C2919,Сверхбаза!E:E,СВОД!E2919)</f>
        <v>0</v>
      </c>
      <c r="P2919" s="251">
        <f>SUMIFS(Сверхбаза!N:N,Сверхбаза!C:C,СВОД!C2919,Сверхбаза!E:E,СВОД!E2919)</f>
        <v>0</v>
      </c>
      <c r="Q2919" s="251">
        <f>SUMIFS(Сверхбаза!P:P,Сверхбаза!C:C,СВОД!C2919,Сверхбаза!E:E,СВОД!E2919)</f>
        <v>0</v>
      </c>
      <c r="R2919" s="251">
        <f>SUMIFS(Сверхбаза!O:O,Сверхбаза!C:C,СВОД!C2919,Сверхбаза!E:E,СВОД!E2919)</f>
        <v>0</v>
      </c>
      <c r="S2919" s="251">
        <f>SUMIFS(Сверхбаза!Q:Q,Сверхбаза!C:C,СВОД!C2919,Сверхбаза!E:E,СВОД!E2919)</f>
        <v>0</v>
      </c>
      <c r="T2919" s="278">
        <f>SUMIFS(Сверхбаза!G:G,Сверхбаза!C:C,СВОД!C2919,Сверхбаза!E:E,СВОД!E2919)</f>
        <v>0</v>
      </c>
    </row>
    <row r="2920" spans="1:20" outlineLevel="2">
      <c r="A2920" s="263">
        <v>5</v>
      </c>
      <c r="B2920" s="336">
        <v>504613</v>
      </c>
      <c r="C2920" s="336">
        <v>461301</v>
      </c>
      <c r="D2920" s="5" t="s">
        <v>263</v>
      </c>
      <c r="E2920" s="324">
        <v>94</v>
      </c>
      <c r="F2920" s="325" t="s">
        <v>157</v>
      </c>
      <c r="G2920" s="277">
        <f>SUMIFS('Круглосуточный стационар'!J:J,'Круглосуточный стационар'!D:D,СВОД!C2920,'Круглосуточный стационар'!F:F,СВОД!E2920)/2+SUMIFS(ВМП!J:J,ВМП!D:D,СВОД!C2920,ВМП!F:F,СВОД!E2920)/2+SUMIFS('Дневной стационар'!J:J,'Дневной стационар'!D:D,СВОД!C2920,'Дневной стационар'!F:F,СВОД!E2920)/2+SUMIFS(ЭКО!H:H,ЭКО!D:D,СВОД!C2920,ЭКО!F:F,СВОД!E2920)+SUMIFS(Диализ!J:J,Диализ!E:E,СВОД!C2920,Диализ!G:G,СВОД!E2920)</f>
        <v>0</v>
      </c>
      <c r="H2920" s="251">
        <f>SUMIFS(Поликлиника!H:H,Поликлиника!D:D,СВОД!C2920,Поликлиника!F:F,СВОД!E2920)</f>
        <v>0</v>
      </c>
      <c r="I2920" s="251">
        <f>SUMIFS(Поликлиника!BA:BA,Поликлиника!D:D,СВОД!C2920,Поликлиника!F:F,СВОД!E2920)</f>
        <v>0</v>
      </c>
      <c r="J2920" s="251">
        <f>SUMIFS(Поликлиника!BF:BF,Поликлиника!D:D,СВОД!C2920,Поликлиника!F:F,СВОД!E2920)</f>
        <v>0</v>
      </c>
      <c r="K2920" s="251">
        <f>SUMIFS(Поликлиника!BU:BU,Поликлиника!D:D,СВОД!C2920,Поликлиника!F:F,СВОД!E2920)</f>
        <v>0</v>
      </c>
      <c r="L2920" s="251">
        <f>SUMIFS(Услуги!H:H,Услуги!D:D,СВОД!C2920,Услуги!F:F,СВОД!E2920)+SUMIFS(Услуги!M:M,Услуги!D:D,СВОД!C2920,Услуги!F:F,СВОД!E2920)+SUMIFS(Услуги!R:R,Услуги!D:D,СВОД!C2920,Услуги!F:F,СВОД!E2920)+SUMIFS(Услуги!W:W,Услуги!D:D,СВОД!C2920,Услуги!F:F,СВОД!E2920)+SUMIFS(Услуги!AB:AB,Услуги!D:D,СВОД!C2920,Услуги!F:F,СВОД!E2920)+SUMIFS(Услуги!AG:AG,Услуги!D:D,СВОД!C2920,Услуги!F:F,СВОД!E2920)+SUMIFS(Услуги!AL:AL,Услуги!D:D,СВОД!C2920,Услуги!F:F,СВОД!E2920)+SUMIFS(Услуги!AQ:AQ,Услуги!D:D,СВОД!C2920,Услуги!F:F,СВОД!E2920)</f>
        <v>0</v>
      </c>
      <c r="M2920" s="251">
        <f>SUMIFS('Скорая мед.помощь'!J:J,'Скорая мед.помощь'!E:E,СВОД!C2920,'Скорая мед.помощь'!G:G,СВОД!E2920)</f>
        <v>0</v>
      </c>
      <c r="N2920" s="278">
        <f>SUMIFS('Круглосуточный стационар'!O:O,'Круглосуточный стационар'!D:D,СВОД!C2920,'Круглосуточный стационар'!F:F,СВОД!E2920)+SUMIFS(ВМП!O:O,ВМП!D:D,СВОД!C2920,ВМП!F:F,СВОД!E2920)+SUMIFS('Дневной стационар'!O:O,'Дневной стационар'!D:D,СВОД!C2920,'Дневной стационар'!F:F,СВОД!E2920)+SUMIFS(ЭКО!M:M,ЭКО!D:D,СВОД!C2920,ЭКО!F:F,СВОД!E2920)+SUMIFS(Диализ!O:O,Диализ!E:E,СВОД!C2920,Диализ!G:G,СВОД!E2920)+SUMIFS(Поликлиника!CT:CT,Поликлиника!D:D,СВОД!C2920,Поликлиника!F:F,СВОД!E2920)+SUMIFS('Скорая мед.помощь'!O:O,'Скорая мед.помощь'!E:E,СВОД!C2920,'Скорая мед.помощь'!G:G,СВОД!E2920)+SUMIFS(Услуги!AV:AV,Услуги!D:D,СВОД!C2920,Услуги!F:F,СВОД!E2920)</f>
        <v>0</v>
      </c>
      <c r="O2920" s="277">
        <f>SUMIFS(Сверхбаза!L:L,Сверхбаза!C:C,СВОД!C2920,Сверхбаза!E:E,СВОД!E2920)+SUMIFS(Сверхбаза!M:M,Сверхбаза!C:C,СВОД!C2920,Сверхбаза!E:E,СВОД!E2920)</f>
        <v>0</v>
      </c>
      <c r="P2920" s="251">
        <f>SUMIFS(Сверхбаза!N:N,Сверхбаза!C:C,СВОД!C2920,Сверхбаза!E:E,СВОД!E2920)</f>
        <v>0</v>
      </c>
      <c r="Q2920" s="251">
        <f>SUMIFS(Сверхбаза!P:P,Сверхбаза!C:C,СВОД!C2920,Сверхбаза!E:E,СВОД!E2920)</f>
        <v>0</v>
      </c>
      <c r="R2920" s="251">
        <f>SUMIFS(Сверхбаза!O:O,Сверхбаза!C:C,СВОД!C2920,Сверхбаза!E:E,СВОД!E2920)</f>
        <v>0</v>
      </c>
      <c r="S2920" s="251">
        <f>SUMIFS(Сверхбаза!Q:Q,Сверхбаза!C:C,СВОД!C2920,Сверхбаза!E:E,СВОД!E2920)</f>
        <v>0</v>
      </c>
      <c r="T2920" s="278">
        <f>SUMIFS(Сверхбаза!G:G,Сверхбаза!C:C,СВОД!C2920,Сверхбаза!E:E,СВОД!E2920)</f>
        <v>0</v>
      </c>
    </row>
    <row r="2921" spans="1:20" outlineLevel="1">
      <c r="A2921" s="264"/>
      <c r="B2921" s="254"/>
      <c r="C2921" s="254" t="str">
        <f>CONCATENATE(C2920," ","Итог")</f>
        <v>461301 Итог</v>
      </c>
      <c r="D2921" s="255"/>
      <c r="E2921" s="326"/>
      <c r="F2921" s="327"/>
      <c r="G2921" s="279"/>
      <c r="H2921" s="256"/>
      <c r="I2921" s="256"/>
      <c r="J2921" s="256"/>
      <c r="K2921" s="256"/>
      <c r="L2921" s="256"/>
      <c r="M2921" s="256"/>
      <c r="N2921" s="280">
        <f>SUBTOTAL(9,N2913:N2920)</f>
        <v>2143.5091019392721</v>
      </c>
      <c r="O2921" s="279"/>
      <c r="P2921" s="256"/>
      <c r="Q2921" s="256"/>
      <c r="R2921" s="256"/>
      <c r="S2921" s="256"/>
      <c r="T2921" s="280">
        <f>SUBTOTAL(9,T2913:T2920)</f>
        <v>0</v>
      </c>
    </row>
    <row r="2922" spans="1:20" ht="25.5" outlineLevel="2">
      <c r="A2922" s="262">
        <v>5</v>
      </c>
      <c r="B2922" s="8">
        <v>504614</v>
      </c>
      <c r="C2922" s="8">
        <v>461401</v>
      </c>
      <c r="D2922" s="9" t="s">
        <v>575</v>
      </c>
      <c r="E2922" s="322">
        <f t="shared" ref="E2922:F2929" si="75">E2913</f>
        <v>1</v>
      </c>
      <c r="F2922" s="323" t="str">
        <f t="shared" si="75"/>
        <v>Круглосуточный стационар</v>
      </c>
      <c r="G2922" s="275">
        <f>SUMIFS('Круглосуточный стационар'!J:J,'Круглосуточный стационар'!D:D,СВОД!C2922,'Круглосуточный стационар'!F:F,СВОД!E2922)/2+SUMIFS(ВМП!J:J,ВМП!D:D,СВОД!C2922,ВМП!F:F,СВОД!E2922)/2+SUMIFS('Дневной стационар'!J:J,'Дневной стационар'!D:D,СВОД!C2922,'Дневной стационар'!F:F,СВОД!E2922)/2+SUMIFS(ЭКО!H:H,ЭКО!D:D,СВОД!C2922,ЭКО!F:F,СВОД!E2922)+SUMIFS(Диализ!J:J,Диализ!E:E,СВОД!C2922,Диализ!G:G,СВОД!E2922)</f>
        <v>0</v>
      </c>
      <c r="H2922" s="253">
        <f>SUMIFS(Поликлиника!H:H,Поликлиника!D:D,СВОД!C2922,Поликлиника!F:F,СВОД!E2922)</f>
        <v>0</v>
      </c>
      <c r="I2922" s="253">
        <f>SUMIFS(Поликлиника!BA:BA,Поликлиника!D:D,СВОД!C2922,Поликлиника!F:F,СВОД!E2922)</f>
        <v>0</v>
      </c>
      <c r="J2922" s="253">
        <f>SUMIFS(Поликлиника!BF:BF,Поликлиника!D:D,СВОД!C2922,Поликлиника!F:F,СВОД!E2922)</f>
        <v>0</v>
      </c>
      <c r="K2922" s="253">
        <f>SUMIFS(Поликлиника!BU:BU,Поликлиника!D:D,СВОД!C2922,Поликлиника!F:F,СВОД!E2922)</f>
        <v>0</v>
      </c>
      <c r="L2922" s="253">
        <f>SUMIFS(Услуги!H:H,Услуги!D:D,СВОД!C2922,Услуги!F:F,СВОД!E2922)+SUMIFS(Услуги!M:M,Услуги!D:D,СВОД!C2922,Услуги!F:F,СВОД!E2922)+SUMIFS(Услуги!R:R,Услуги!D:D,СВОД!C2922,Услуги!F:F,СВОД!E2922)+SUMIFS(Услуги!W:W,Услуги!D:D,СВОД!C2922,Услуги!F:F,СВОД!E2922)+SUMIFS(Услуги!AB:AB,Услуги!D:D,СВОД!C2922,Услуги!F:F,СВОД!E2922)+SUMIFS(Услуги!AG:AG,Услуги!D:D,СВОД!C2922,Услуги!F:F,СВОД!E2922)+SUMIFS(Услуги!AL:AL,Услуги!D:D,СВОД!C2922,Услуги!F:F,СВОД!E2922)+SUMIFS(Услуги!AQ:AQ,Услуги!D:D,СВОД!C2922,Услуги!F:F,СВОД!E2922)</f>
        <v>0</v>
      </c>
      <c r="M2922" s="253">
        <f>SUMIFS('Скорая мед.помощь'!J:J,'Скорая мед.помощь'!E:E,СВОД!C2922,'Скорая мед.помощь'!G:G,СВОД!E2922)</f>
        <v>0</v>
      </c>
      <c r="N2922" s="276">
        <f>SUMIFS('Круглосуточный стационар'!O:O,'Круглосуточный стационар'!D:D,СВОД!C2922,'Круглосуточный стационар'!F:F,СВОД!E2922)+SUMIFS(ВМП!O:O,ВМП!D:D,СВОД!C2922,ВМП!F:F,СВОД!E2922)+SUMIFS('Дневной стационар'!O:O,'Дневной стационар'!D:D,СВОД!C2922,'Дневной стационар'!F:F,СВОД!E2922)+SUMIFS(ЭКО!M:M,ЭКО!D:D,СВОД!C2922,ЭКО!F:F,СВОД!E2922)+SUMIFS(Диализ!O:O,Диализ!E:E,СВОД!C2922,Диализ!G:G,СВОД!E2922)+SUMIFS(Поликлиника!CT:CT,Поликлиника!D:D,СВОД!C2922,Поликлиника!F:F,СВОД!E2922)+SUMIFS('Скорая мед.помощь'!O:O,'Скорая мед.помощь'!E:E,СВОД!C2922,'Скорая мед.помощь'!G:G,СВОД!E2922)+SUMIFS(Услуги!AV:AV,Услуги!D:D,СВОД!C2922,Услуги!F:F,СВОД!E2922)</f>
        <v>0</v>
      </c>
      <c r="O2922" s="275">
        <f>SUMIFS(Сверхбаза!L:L,Сверхбаза!C:C,СВОД!C2922,Сверхбаза!E:E,СВОД!E2922)+SUMIFS(Сверхбаза!M:M,Сверхбаза!C:C,СВОД!C2922,Сверхбаза!E:E,СВОД!E2922)</f>
        <v>700</v>
      </c>
      <c r="P2922" s="253">
        <f>SUMIFS(Сверхбаза!N:N,Сверхбаза!C:C,СВОД!C2922,Сверхбаза!E:E,СВОД!E2922)</f>
        <v>0</v>
      </c>
      <c r="Q2922" s="253">
        <f>SUMIFS(Сверхбаза!P:P,Сверхбаза!C:C,СВОД!C2922,Сверхбаза!E:E,СВОД!E2922)</f>
        <v>0</v>
      </c>
      <c r="R2922" s="253">
        <f>SUMIFS(Сверхбаза!O:O,Сверхбаза!C:C,СВОД!C2922,Сверхбаза!E:E,СВОД!E2922)</f>
        <v>0</v>
      </c>
      <c r="S2922" s="253">
        <f>SUMIFS(Сверхбаза!Q:Q,Сверхбаза!C:C,СВОД!C2922,Сверхбаза!E:E,СВОД!E2922)</f>
        <v>0</v>
      </c>
      <c r="T2922" s="276">
        <f>SUMIFS(Сверхбаза!G:G,Сверхбаза!C:C,СВОД!C2922,Сверхбаза!E:E,СВОД!E2922)</f>
        <v>60957.741000000002</v>
      </c>
    </row>
    <row r="2923" spans="1:20" ht="25.5" outlineLevel="2">
      <c r="A2923" s="263">
        <v>5</v>
      </c>
      <c r="B2923" s="336">
        <f t="shared" ref="B2923:D2929" si="76">B2922</f>
        <v>504614</v>
      </c>
      <c r="C2923" s="336">
        <f t="shared" si="76"/>
        <v>461401</v>
      </c>
      <c r="D2923" s="5" t="str">
        <f t="shared" si="76"/>
        <v>ГБУЗ МО "СТУПИНСКИЙ ПСИХОНЕВРОЛОГИЧЕСКИЙ ДИСПАНСЕР"</v>
      </c>
      <c r="E2923" s="324">
        <f t="shared" si="75"/>
        <v>13</v>
      </c>
      <c r="F2923" s="325" t="str">
        <f t="shared" si="75"/>
        <v>Круглосуточный стационар ВМП</v>
      </c>
      <c r="G2923" s="277">
        <f>SUMIFS('Круглосуточный стационар'!J:J,'Круглосуточный стационар'!D:D,СВОД!C2923,'Круглосуточный стационар'!F:F,СВОД!E2923)/2+SUMIFS(ВМП!J:J,ВМП!D:D,СВОД!C2923,ВМП!F:F,СВОД!E2923)/2+SUMIFS('Дневной стационар'!J:J,'Дневной стационар'!D:D,СВОД!C2923,'Дневной стационар'!F:F,СВОД!E2923)/2+SUMIFS(ЭКО!H:H,ЭКО!D:D,СВОД!C2923,ЭКО!F:F,СВОД!E2923)+SUMIFS(Диализ!J:J,Диализ!E:E,СВОД!C2923,Диализ!G:G,СВОД!E2923)</f>
        <v>0</v>
      </c>
      <c r="H2923" s="251">
        <f>SUMIFS(Поликлиника!H:H,Поликлиника!D:D,СВОД!C2923,Поликлиника!F:F,СВОД!E2923)</f>
        <v>0</v>
      </c>
      <c r="I2923" s="251">
        <f>SUMIFS(Поликлиника!BA:BA,Поликлиника!D:D,СВОД!C2923,Поликлиника!F:F,СВОД!E2923)</f>
        <v>0</v>
      </c>
      <c r="J2923" s="251">
        <f>SUMIFS(Поликлиника!BF:BF,Поликлиника!D:D,СВОД!C2923,Поликлиника!F:F,СВОД!E2923)</f>
        <v>0</v>
      </c>
      <c r="K2923" s="251">
        <f>SUMIFS(Поликлиника!BU:BU,Поликлиника!D:D,СВОД!C2923,Поликлиника!F:F,СВОД!E2923)</f>
        <v>0</v>
      </c>
      <c r="L2923" s="251">
        <f>SUMIFS(Услуги!H:H,Услуги!D:D,СВОД!C2923,Услуги!F:F,СВОД!E2923)+SUMIFS(Услуги!M:M,Услуги!D:D,СВОД!C2923,Услуги!F:F,СВОД!E2923)+SUMIFS(Услуги!R:R,Услуги!D:D,СВОД!C2923,Услуги!F:F,СВОД!E2923)+SUMIFS(Услуги!W:W,Услуги!D:D,СВОД!C2923,Услуги!F:F,СВОД!E2923)+SUMIFS(Услуги!AB:AB,Услуги!D:D,СВОД!C2923,Услуги!F:F,СВОД!E2923)+SUMIFS(Услуги!AG:AG,Услуги!D:D,СВОД!C2923,Услуги!F:F,СВОД!E2923)+SUMIFS(Услуги!AL:AL,Услуги!D:D,СВОД!C2923,Услуги!F:F,СВОД!E2923)+SUMIFS(Услуги!AQ:AQ,Услуги!D:D,СВОД!C2923,Услуги!F:F,СВОД!E2923)</f>
        <v>0</v>
      </c>
      <c r="M2923" s="251">
        <f>SUMIFS('Скорая мед.помощь'!J:J,'Скорая мед.помощь'!E:E,СВОД!C2923,'Скорая мед.помощь'!G:G,СВОД!E2923)</f>
        <v>0</v>
      </c>
      <c r="N2923" s="278">
        <f>SUMIFS('Круглосуточный стационар'!O:O,'Круглосуточный стационар'!D:D,СВОД!C2923,'Круглосуточный стационар'!F:F,СВОД!E2923)+SUMIFS(ВМП!O:O,ВМП!D:D,СВОД!C2923,ВМП!F:F,СВОД!E2923)+SUMIFS('Дневной стационар'!O:O,'Дневной стационар'!D:D,СВОД!C2923,'Дневной стационар'!F:F,СВОД!E2923)+SUMIFS(ЭКО!M:M,ЭКО!D:D,СВОД!C2923,ЭКО!F:F,СВОД!E2923)+SUMIFS(Диализ!O:O,Диализ!E:E,СВОД!C2923,Диализ!G:G,СВОД!E2923)+SUMIFS(Поликлиника!CT:CT,Поликлиника!D:D,СВОД!C2923,Поликлиника!F:F,СВОД!E2923)+SUMIFS('Скорая мед.помощь'!O:O,'Скорая мед.помощь'!E:E,СВОД!C2923,'Скорая мед.помощь'!G:G,СВОД!E2923)+SUMIFS(Услуги!AV:AV,Услуги!D:D,СВОД!C2923,Услуги!F:F,СВОД!E2923)</f>
        <v>0</v>
      </c>
      <c r="O2923" s="277">
        <f>SUMIFS(Сверхбаза!L:L,Сверхбаза!C:C,СВОД!C2923,Сверхбаза!E:E,СВОД!E2923)+SUMIFS(Сверхбаза!M:M,Сверхбаза!C:C,СВОД!C2923,Сверхбаза!E:E,СВОД!E2923)</f>
        <v>0</v>
      </c>
      <c r="P2923" s="251">
        <f>SUMIFS(Сверхбаза!N:N,Сверхбаза!C:C,СВОД!C2923,Сверхбаза!E:E,СВОД!E2923)</f>
        <v>0</v>
      </c>
      <c r="Q2923" s="251">
        <f>SUMIFS(Сверхбаза!P:P,Сверхбаза!C:C,СВОД!C2923,Сверхбаза!E:E,СВОД!E2923)</f>
        <v>0</v>
      </c>
      <c r="R2923" s="251">
        <f>SUMIFS(Сверхбаза!O:O,Сверхбаза!C:C,СВОД!C2923,Сверхбаза!E:E,СВОД!E2923)</f>
        <v>0</v>
      </c>
      <c r="S2923" s="251">
        <f>SUMIFS(Сверхбаза!Q:Q,Сверхбаза!C:C,СВОД!C2923,Сверхбаза!E:E,СВОД!E2923)</f>
        <v>0</v>
      </c>
      <c r="T2923" s="278">
        <f>SUMIFS(Сверхбаза!G:G,Сверхбаза!C:C,СВОД!C2923,Сверхбаза!E:E,СВОД!E2923)</f>
        <v>0</v>
      </c>
    </row>
    <row r="2924" spans="1:20" ht="25.5" outlineLevel="2">
      <c r="A2924" s="263">
        <v>5</v>
      </c>
      <c r="B2924" s="336">
        <f t="shared" si="76"/>
        <v>504614</v>
      </c>
      <c r="C2924" s="336">
        <f t="shared" si="76"/>
        <v>461401</v>
      </c>
      <c r="D2924" s="5" t="str">
        <f t="shared" si="76"/>
        <v>ГБУЗ МО "СТУПИНСКИЙ ПСИХОНЕВРОЛОГИЧЕСКИЙ ДИСПАНСЕР"</v>
      </c>
      <c r="E2924" s="324">
        <f t="shared" si="75"/>
        <v>2</v>
      </c>
      <c r="F2924" s="325" t="str">
        <f t="shared" si="75"/>
        <v>Дневной стационар</v>
      </c>
      <c r="G2924" s="277">
        <f>SUMIFS('Круглосуточный стационар'!J:J,'Круглосуточный стационар'!D:D,СВОД!C2924,'Круглосуточный стационар'!F:F,СВОД!E2924)/2+SUMIFS(ВМП!J:J,ВМП!D:D,СВОД!C2924,ВМП!F:F,СВОД!E2924)/2+SUMIFS('Дневной стационар'!J:J,'Дневной стационар'!D:D,СВОД!C2924,'Дневной стационар'!F:F,СВОД!E2924)/2+SUMIFS(ЭКО!H:H,ЭКО!D:D,СВОД!C2924,ЭКО!F:F,СВОД!E2924)+SUMIFS(Диализ!J:J,Диализ!E:E,СВОД!C2924,Диализ!G:G,СВОД!E2924)</f>
        <v>0</v>
      </c>
      <c r="H2924" s="251">
        <f>SUMIFS(Поликлиника!H:H,Поликлиника!D:D,СВОД!C2924,Поликлиника!F:F,СВОД!E2924)</f>
        <v>0</v>
      </c>
      <c r="I2924" s="251">
        <f>SUMIFS(Поликлиника!BA:BA,Поликлиника!D:D,СВОД!C2924,Поликлиника!F:F,СВОД!E2924)</f>
        <v>0</v>
      </c>
      <c r="J2924" s="251">
        <f>SUMIFS(Поликлиника!BF:BF,Поликлиника!D:D,СВОД!C2924,Поликлиника!F:F,СВОД!E2924)</f>
        <v>0</v>
      </c>
      <c r="K2924" s="251">
        <f>SUMIFS(Поликлиника!BU:BU,Поликлиника!D:D,СВОД!C2924,Поликлиника!F:F,СВОД!E2924)</f>
        <v>0</v>
      </c>
      <c r="L2924" s="251">
        <f>SUMIFS(Услуги!H:H,Услуги!D:D,СВОД!C2924,Услуги!F:F,СВОД!E2924)+SUMIFS(Услуги!M:M,Услуги!D:D,СВОД!C2924,Услуги!F:F,СВОД!E2924)+SUMIFS(Услуги!R:R,Услуги!D:D,СВОД!C2924,Услуги!F:F,СВОД!E2924)+SUMIFS(Услуги!W:W,Услуги!D:D,СВОД!C2924,Услуги!F:F,СВОД!E2924)+SUMIFS(Услуги!AB:AB,Услуги!D:D,СВОД!C2924,Услуги!F:F,СВОД!E2924)+SUMIFS(Услуги!AG:AG,Услуги!D:D,СВОД!C2924,Услуги!F:F,СВОД!E2924)+SUMIFS(Услуги!AL:AL,Услуги!D:D,СВОД!C2924,Услуги!F:F,СВОД!E2924)+SUMIFS(Услуги!AQ:AQ,Услуги!D:D,СВОД!C2924,Услуги!F:F,СВОД!E2924)</f>
        <v>0</v>
      </c>
      <c r="M2924" s="251">
        <f>SUMIFS('Скорая мед.помощь'!J:J,'Скорая мед.помощь'!E:E,СВОД!C2924,'Скорая мед.помощь'!G:G,СВОД!E2924)</f>
        <v>0</v>
      </c>
      <c r="N2924" s="278">
        <f>SUMIFS('Круглосуточный стационар'!O:O,'Круглосуточный стационар'!D:D,СВОД!C2924,'Круглосуточный стационар'!F:F,СВОД!E2924)+SUMIFS(ВМП!O:O,ВМП!D:D,СВОД!C2924,ВМП!F:F,СВОД!E2924)+SUMIFS('Дневной стационар'!O:O,'Дневной стационар'!D:D,СВОД!C2924,'Дневной стационар'!F:F,СВОД!E2924)+SUMIFS(ЭКО!M:M,ЭКО!D:D,СВОД!C2924,ЭКО!F:F,СВОД!E2924)+SUMIFS(Диализ!O:O,Диализ!E:E,СВОД!C2924,Диализ!G:G,СВОД!E2924)+SUMIFS(Поликлиника!CT:CT,Поликлиника!D:D,СВОД!C2924,Поликлиника!F:F,СВОД!E2924)+SUMIFS('Скорая мед.помощь'!O:O,'Скорая мед.помощь'!E:E,СВОД!C2924,'Скорая мед.помощь'!G:G,СВОД!E2924)+SUMIFS(Услуги!AV:AV,Услуги!D:D,СВОД!C2924,Услуги!F:F,СВОД!E2924)</f>
        <v>0</v>
      </c>
      <c r="O2924" s="277">
        <f>SUMIFS(Сверхбаза!L:L,Сверхбаза!C:C,СВОД!C2924,Сверхбаза!E:E,СВОД!E2924)+SUMIFS(Сверхбаза!M:M,Сверхбаза!C:C,СВОД!C2924,Сверхбаза!E:E,СВОД!E2924)</f>
        <v>0</v>
      </c>
      <c r="P2924" s="251">
        <f>SUMIFS(Сверхбаза!N:N,Сверхбаза!C:C,СВОД!C2924,Сверхбаза!E:E,СВОД!E2924)</f>
        <v>0</v>
      </c>
      <c r="Q2924" s="251">
        <f>SUMIFS(Сверхбаза!P:P,Сверхбаза!C:C,СВОД!C2924,Сверхбаза!E:E,СВОД!E2924)</f>
        <v>0</v>
      </c>
      <c r="R2924" s="251">
        <f>SUMIFS(Сверхбаза!O:O,Сверхбаза!C:C,СВОД!C2924,Сверхбаза!E:E,СВОД!E2924)</f>
        <v>0</v>
      </c>
      <c r="S2924" s="251">
        <f>SUMIFS(Сверхбаза!Q:Q,Сверхбаза!C:C,СВОД!C2924,Сверхбаза!E:E,СВОД!E2924)</f>
        <v>0</v>
      </c>
      <c r="T2924" s="278">
        <f>SUMIFS(Сверхбаза!G:G,Сверхбаза!C:C,СВОД!C2924,Сверхбаза!E:E,СВОД!E2924)</f>
        <v>0</v>
      </c>
    </row>
    <row r="2925" spans="1:20" ht="25.5" outlineLevel="2">
      <c r="A2925" s="263">
        <v>5</v>
      </c>
      <c r="B2925" s="336">
        <f t="shared" si="76"/>
        <v>504614</v>
      </c>
      <c r="C2925" s="336">
        <f t="shared" si="76"/>
        <v>461401</v>
      </c>
      <c r="D2925" s="5" t="str">
        <f t="shared" si="76"/>
        <v>ГБУЗ МО "СТУПИНСКИЙ ПСИХОНЕВРОЛОГИЧЕСКИЙ ДИСПАНСЕР"</v>
      </c>
      <c r="E2925" s="324">
        <f t="shared" si="75"/>
        <v>6</v>
      </c>
      <c r="F2925" s="325" t="str">
        <f t="shared" si="75"/>
        <v>Экстракорпоральное оплодотворение</v>
      </c>
      <c r="G2925" s="277">
        <f>SUMIFS('Круглосуточный стационар'!J:J,'Круглосуточный стационар'!D:D,СВОД!C2925,'Круглосуточный стационар'!F:F,СВОД!E2925)/2+SUMIFS(ВМП!J:J,ВМП!D:D,СВОД!C2925,ВМП!F:F,СВОД!E2925)/2+SUMIFS('Дневной стационар'!J:J,'Дневной стационар'!D:D,СВОД!C2925,'Дневной стационар'!F:F,СВОД!E2925)/2+SUMIFS(ЭКО!H:H,ЭКО!D:D,СВОД!C2925,ЭКО!F:F,СВОД!E2925)+SUMIFS(Диализ!J:J,Диализ!E:E,СВОД!C2925,Диализ!G:G,СВОД!E2925)</f>
        <v>0</v>
      </c>
      <c r="H2925" s="251">
        <f>SUMIFS(Поликлиника!H:H,Поликлиника!D:D,СВОД!C2925,Поликлиника!F:F,СВОД!E2925)</f>
        <v>0</v>
      </c>
      <c r="I2925" s="251">
        <f>SUMIFS(Поликлиника!BA:BA,Поликлиника!D:D,СВОД!C2925,Поликлиника!F:F,СВОД!E2925)</f>
        <v>0</v>
      </c>
      <c r="J2925" s="251">
        <f>SUMIFS(Поликлиника!BF:BF,Поликлиника!D:D,СВОД!C2925,Поликлиника!F:F,СВОД!E2925)</f>
        <v>0</v>
      </c>
      <c r="K2925" s="251">
        <f>SUMIFS(Поликлиника!BU:BU,Поликлиника!D:D,СВОД!C2925,Поликлиника!F:F,СВОД!E2925)</f>
        <v>0</v>
      </c>
      <c r="L2925" s="251">
        <f>SUMIFS(Услуги!H:H,Услуги!D:D,СВОД!C2925,Услуги!F:F,СВОД!E2925)+SUMIFS(Услуги!M:M,Услуги!D:D,СВОД!C2925,Услуги!F:F,СВОД!E2925)+SUMIFS(Услуги!R:R,Услуги!D:D,СВОД!C2925,Услуги!F:F,СВОД!E2925)+SUMIFS(Услуги!W:W,Услуги!D:D,СВОД!C2925,Услуги!F:F,СВОД!E2925)+SUMIFS(Услуги!AB:AB,Услуги!D:D,СВОД!C2925,Услуги!F:F,СВОД!E2925)+SUMIFS(Услуги!AG:AG,Услуги!D:D,СВОД!C2925,Услуги!F:F,СВОД!E2925)+SUMIFS(Услуги!AL:AL,Услуги!D:D,СВОД!C2925,Услуги!F:F,СВОД!E2925)+SUMIFS(Услуги!AQ:AQ,Услуги!D:D,СВОД!C2925,Услуги!F:F,СВОД!E2925)</f>
        <v>0</v>
      </c>
      <c r="M2925" s="251">
        <f>SUMIFS('Скорая мед.помощь'!J:J,'Скорая мед.помощь'!E:E,СВОД!C2925,'Скорая мед.помощь'!G:G,СВОД!E2925)</f>
        <v>0</v>
      </c>
      <c r="N2925" s="278">
        <f>SUMIFS('Круглосуточный стационар'!O:O,'Круглосуточный стационар'!D:D,СВОД!C2925,'Круглосуточный стационар'!F:F,СВОД!E2925)+SUMIFS(ВМП!O:O,ВМП!D:D,СВОД!C2925,ВМП!F:F,СВОД!E2925)+SUMIFS('Дневной стационар'!O:O,'Дневной стационар'!D:D,СВОД!C2925,'Дневной стационар'!F:F,СВОД!E2925)+SUMIFS(ЭКО!M:M,ЭКО!D:D,СВОД!C2925,ЭКО!F:F,СВОД!E2925)+SUMIFS(Диализ!O:O,Диализ!E:E,СВОД!C2925,Диализ!G:G,СВОД!E2925)+SUMIFS(Поликлиника!CT:CT,Поликлиника!D:D,СВОД!C2925,Поликлиника!F:F,СВОД!E2925)+SUMIFS('Скорая мед.помощь'!O:O,'Скорая мед.помощь'!E:E,СВОД!C2925,'Скорая мед.помощь'!G:G,СВОД!E2925)+SUMIFS(Услуги!AV:AV,Услуги!D:D,СВОД!C2925,Услуги!F:F,СВОД!E2925)</f>
        <v>0</v>
      </c>
      <c r="O2925" s="277">
        <f>SUMIFS(Сверхбаза!L:L,Сверхбаза!C:C,СВОД!C2925,Сверхбаза!E:E,СВОД!E2925)+SUMIFS(Сверхбаза!M:M,Сверхбаза!C:C,СВОД!C2925,Сверхбаза!E:E,СВОД!E2925)</f>
        <v>0</v>
      </c>
      <c r="P2925" s="251">
        <f>SUMIFS(Сверхбаза!N:N,Сверхбаза!C:C,СВОД!C2925,Сверхбаза!E:E,СВОД!E2925)</f>
        <v>0</v>
      </c>
      <c r="Q2925" s="251">
        <f>SUMIFS(Сверхбаза!P:P,Сверхбаза!C:C,СВОД!C2925,Сверхбаза!E:E,СВОД!E2925)</f>
        <v>0</v>
      </c>
      <c r="R2925" s="251">
        <f>SUMIFS(Сверхбаза!O:O,Сверхбаза!C:C,СВОД!C2925,Сверхбаза!E:E,СВОД!E2925)</f>
        <v>0</v>
      </c>
      <c r="S2925" s="251">
        <f>SUMIFS(Сверхбаза!Q:Q,Сверхбаза!C:C,СВОД!C2925,Сверхбаза!E:E,СВОД!E2925)</f>
        <v>0</v>
      </c>
      <c r="T2925" s="278">
        <f>SUMIFS(Сверхбаза!G:G,Сверхбаза!C:C,СВОД!C2925,Сверхбаза!E:E,СВОД!E2925)</f>
        <v>0</v>
      </c>
    </row>
    <row r="2926" spans="1:20" ht="25.5" outlineLevel="2">
      <c r="A2926" s="263">
        <v>5</v>
      </c>
      <c r="B2926" s="336">
        <f t="shared" si="76"/>
        <v>504614</v>
      </c>
      <c r="C2926" s="336">
        <f t="shared" si="76"/>
        <v>461401</v>
      </c>
      <c r="D2926" s="5" t="str">
        <f t="shared" si="76"/>
        <v>ГБУЗ МО "СТУПИНСКИЙ ПСИХОНЕВРОЛОГИЧЕСКИЙ ДИСПАНСЕР"</v>
      </c>
      <c r="E2926" s="324">
        <f t="shared" si="75"/>
        <v>3</v>
      </c>
      <c r="F2926" s="325" t="str">
        <f t="shared" si="75"/>
        <v>Амбулаторно-поликлиническая помощь</v>
      </c>
      <c r="G2926" s="277">
        <f>SUMIFS('Круглосуточный стационар'!J:J,'Круглосуточный стационар'!D:D,СВОД!C2926,'Круглосуточный стационар'!F:F,СВОД!E2926)/2+SUMIFS(ВМП!J:J,ВМП!D:D,СВОД!C2926,ВМП!F:F,СВОД!E2926)/2+SUMIFS('Дневной стационар'!J:J,'Дневной стационар'!D:D,СВОД!C2926,'Дневной стационар'!F:F,СВОД!E2926)/2+SUMIFS(ЭКО!H:H,ЭКО!D:D,СВОД!C2926,ЭКО!F:F,СВОД!E2926)+SUMIFS(Диализ!J:J,Диализ!E:E,СВОД!C2926,Диализ!G:G,СВОД!E2926)</f>
        <v>0</v>
      </c>
      <c r="H2926" s="251">
        <f>SUMIFS(Поликлиника!H:H,Поликлиника!D:D,СВОД!C2926,Поликлиника!F:F,СВОД!E2926)</f>
        <v>0</v>
      </c>
      <c r="I2926" s="251">
        <f>SUMIFS(Поликлиника!BA:BA,Поликлиника!D:D,СВОД!C2926,Поликлиника!F:F,СВОД!E2926)</f>
        <v>0</v>
      </c>
      <c r="J2926" s="251">
        <f>SUMIFS(Поликлиника!BF:BF,Поликлиника!D:D,СВОД!C2926,Поликлиника!F:F,СВОД!E2926)</f>
        <v>0</v>
      </c>
      <c r="K2926" s="251">
        <f>SUMIFS(Поликлиника!BU:BU,Поликлиника!D:D,СВОД!C2926,Поликлиника!F:F,СВОД!E2926)</f>
        <v>0</v>
      </c>
      <c r="L2926" s="251">
        <f>SUMIFS(Услуги!H:H,Услуги!D:D,СВОД!C2926,Услуги!F:F,СВОД!E2926)+SUMIFS(Услуги!M:M,Услуги!D:D,СВОД!C2926,Услуги!F:F,СВОД!E2926)+SUMIFS(Услуги!R:R,Услуги!D:D,СВОД!C2926,Услуги!F:F,СВОД!E2926)+SUMIFS(Услуги!W:W,Услуги!D:D,СВОД!C2926,Услуги!F:F,СВОД!E2926)+SUMIFS(Услуги!AB:AB,Услуги!D:D,СВОД!C2926,Услуги!F:F,СВОД!E2926)+SUMIFS(Услуги!AG:AG,Услуги!D:D,СВОД!C2926,Услуги!F:F,СВОД!E2926)+SUMIFS(Услуги!AL:AL,Услуги!D:D,СВОД!C2926,Услуги!F:F,СВОД!E2926)+SUMIFS(Услуги!AQ:AQ,Услуги!D:D,СВОД!C2926,Услуги!F:F,СВОД!E2926)</f>
        <v>0</v>
      </c>
      <c r="M2926" s="251">
        <f>SUMIFS('Скорая мед.помощь'!J:J,'Скорая мед.помощь'!E:E,СВОД!C2926,'Скорая мед.помощь'!G:G,СВОД!E2926)</f>
        <v>0</v>
      </c>
      <c r="N2926" s="278">
        <f>SUMIFS('Круглосуточный стационар'!O:O,'Круглосуточный стационар'!D:D,СВОД!C2926,'Круглосуточный стационар'!F:F,СВОД!E2926)+SUMIFS(ВМП!O:O,ВМП!D:D,СВОД!C2926,ВМП!F:F,СВОД!E2926)+SUMIFS('Дневной стационар'!O:O,'Дневной стационар'!D:D,СВОД!C2926,'Дневной стационар'!F:F,СВОД!E2926)+SUMIFS(ЭКО!M:M,ЭКО!D:D,СВОД!C2926,ЭКО!F:F,СВОД!E2926)+SUMIFS(Диализ!O:O,Диализ!E:E,СВОД!C2926,Диализ!G:G,СВОД!E2926)+SUMIFS(Поликлиника!CT:CT,Поликлиника!D:D,СВОД!C2926,Поликлиника!F:F,СВОД!E2926)+SUMIFS('Скорая мед.помощь'!O:O,'Скорая мед.помощь'!E:E,СВОД!C2926,'Скорая мед.помощь'!G:G,СВОД!E2926)+SUMIFS(Услуги!AV:AV,Услуги!D:D,СВОД!C2926,Услуги!F:F,СВОД!E2926)</f>
        <v>0</v>
      </c>
      <c r="O2926" s="277">
        <f>SUMIFS(Сверхбаза!L:L,Сверхбаза!C:C,СВОД!C2926,Сверхбаза!E:E,СВОД!E2926)+SUMIFS(Сверхбаза!M:M,Сверхбаза!C:C,СВОД!C2926,Сверхбаза!E:E,СВОД!E2926)</f>
        <v>0</v>
      </c>
      <c r="P2926" s="251">
        <f>SUMIFS(Сверхбаза!N:N,Сверхбаза!C:C,СВОД!C2926,Сверхбаза!E:E,СВОД!E2926)</f>
        <v>2887</v>
      </c>
      <c r="Q2926" s="251">
        <f>SUMIFS(Сверхбаза!P:P,Сверхбаза!C:C,СВОД!C2926,Сверхбаза!E:E,СВОД!E2926)</f>
        <v>7532</v>
      </c>
      <c r="R2926" s="251">
        <f>SUMIFS(Сверхбаза!O:O,Сверхбаза!C:C,СВОД!C2926,Сверхбаза!E:E,СВОД!E2926)</f>
        <v>19383</v>
      </c>
      <c r="S2926" s="251">
        <f>SUMIFS(Сверхбаза!Q:Q,Сверхбаза!C:C,СВОД!C2926,Сверхбаза!E:E,СВОД!E2926)</f>
        <v>0</v>
      </c>
      <c r="T2926" s="278">
        <f>SUMIFS(Сверхбаза!G:G,Сверхбаза!C:C,СВОД!C2926,Сверхбаза!E:E,СВОД!E2926)</f>
        <v>26475.310999999998</v>
      </c>
    </row>
    <row r="2927" spans="1:20" ht="25.5" outlineLevel="2">
      <c r="A2927" s="263">
        <v>5</v>
      </c>
      <c r="B2927" s="336">
        <f t="shared" si="76"/>
        <v>504614</v>
      </c>
      <c r="C2927" s="336">
        <f t="shared" si="76"/>
        <v>461401</v>
      </c>
      <c r="D2927" s="5" t="str">
        <f t="shared" si="76"/>
        <v>ГБУЗ МО "СТУПИНСКИЙ ПСИХОНЕВРОЛОГИЧЕСКИЙ ДИСПАНСЕР"</v>
      </c>
      <c r="E2927" s="324">
        <f t="shared" si="75"/>
        <v>7</v>
      </c>
      <c r="F2927" s="325" t="str">
        <f t="shared" si="75"/>
        <v>Скорая медицинская помощь</v>
      </c>
      <c r="G2927" s="277">
        <f>SUMIFS('Круглосуточный стационар'!J:J,'Круглосуточный стационар'!D:D,СВОД!C2927,'Круглосуточный стационар'!F:F,СВОД!E2927)/2+SUMIFS(ВМП!J:J,ВМП!D:D,СВОД!C2927,ВМП!F:F,СВОД!E2927)/2+SUMIFS('Дневной стационар'!J:J,'Дневной стационар'!D:D,СВОД!C2927,'Дневной стационар'!F:F,СВОД!E2927)/2+SUMIFS(ЭКО!H:H,ЭКО!D:D,СВОД!C2927,ЭКО!F:F,СВОД!E2927)+SUMIFS(Диализ!J:J,Диализ!E:E,СВОД!C2927,Диализ!G:G,СВОД!E2927)</f>
        <v>0</v>
      </c>
      <c r="H2927" s="251">
        <f>SUMIFS(Поликлиника!H:H,Поликлиника!D:D,СВОД!C2927,Поликлиника!F:F,СВОД!E2927)</f>
        <v>0</v>
      </c>
      <c r="I2927" s="251">
        <f>SUMIFS(Поликлиника!BA:BA,Поликлиника!D:D,СВОД!C2927,Поликлиника!F:F,СВОД!E2927)</f>
        <v>0</v>
      </c>
      <c r="J2927" s="251">
        <f>SUMIFS(Поликлиника!BF:BF,Поликлиника!D:D,СВОД!C2927,Поликлиника!F:F,СВОД!E2927)</f>
        <v>0</v>
      </c>
      <c r="K2927" s="251">
        <f>SUMIFS(Поликлиника!BU:BU,Поликлиника!D:D,СВОД!C2927,Поликлиника!F:F,СВОД!E2927)</f>
        <v>0</v>
      </c>
      <c r="L2927" s="251">
        <f>SUMIFS(Услуги!H:H,Услуги!D:D,СВОД!C2927,Услуги!F:F,СВОД!E2927)+SUMIFS(Услуги!M:M,Услуги!D:D,СВОД!C2927,Услуги!F:F,СВОД!E2927)+SUMIFS(Услуги!R:R,Услуги!D:D,СВОД!C2927,Услуги!F:F,СВОД!E2927)+SUMIFS(Услуги!W:W,Услуги!D:D,СВОД!C2927,Услуги!F:F,СВОД!E2927)+SUMIFS(Услуги!AB:AB,Услуги!D:D,СВОД!C2927,Услуги!F:F,СВОД!E2927)+SUMIFS(Услуги!AG:AG,Услуги!D:D,СВОД!C2927,Услуги!F:F,СВОД!E2927)+SUMIFS(Услуги!AL:AL,Услуги!D:D,СВОД!C2927,Услуги!F:F,СВОД!E2927)+SUMIFS(Услуги!AQ:AQ,Услуги!D:D,СВОД!C2927,Услуги!F:F,СВОД!E2927)</f>
        <v>0</v>
      </c>
      <c r="M2927" s="251">
        <f>SUMIFS('Скорая мед.помощь'!J:J,'Скорая мед.помощь'!E:E,СВОД!C2927,'Скорая мед.помощь'!G:G,СВОД!E2927)</f>
        <v>0</v>
      </c>
      <c r="N2927" s="278">
        <f>SUMIFS('Круглосуточный стационар'!O:O,'Круглосуточный стационар'!D:D,СВОД!C2927,'Круглосуточный стационар'!F:F,СВОД!E2927)+SUMIFS(ВМП!O:O,ВМП!D:D,СВОД!C2927,ВМП!F:F,СВОД!E2927)+SUMIFS('Дневной стационар'!O:O,'Дневной стационар'!D:D,СВОД!C2927,'Дневной стационар'!F:F,СВОД!E2927)+SUMIFS(ЭКО!M:M,ЭКО!D:D,СВОД!C2927,ЭКО!F:F,СВОД!E2927)+SUMIFS(Диализ!O:O,Диализ!E:E,СВОД!C2927,Диализ!G:G,СВОД!E2927)+SUMIFS(Поликлиника!CT:CT,Поликлиника!D:D,СВОД!C2927,Поликлиника!F:F,СВОД!E2927)+SUMIFS('Скорая мед.помощь'!O:O,'Скорая мед.помощь'!E:E,СВОД!C2927,'Скорая мед.помощь'!G:G,СВОД!E2927)+SUMIFS(Услуги!AV:AV,Услуги!D:D,СВОД!C2927,Услуги!F:F,СВОД!E2927)</f>
        <v>0</v>
      </c>
      <c r="O2927" s="277">
        <f>SUMIFS(Сверхбаза!L:L,Сверхбаза!C:C,СВОД!C2927,Сверхбаза!E:E,СВОД!E2927)+SUMIFS(Сверхбаза!M:M,Сверхбаза!C:C,СВОД!C2927,Сверхбаза!E:E,СВОД!E2927)</f>
        <v>0</v>
      </c>
      <c r="P2927" s="251">
        <f>SUMIFS(Сверхбаза!N:N,Сверхбаза!C:C,СВОД!C2927,Сверхбаза!E:E,СВОД!E2927)</f>
        <v>0</v>
      </c>
      <c r="Q2927" s="251">
        <f>SUMIFS(Сверхбаза!P:P,Сверхбаза!C:C,СВОД!C2927,Сверхбаза!E:E,СВОД!E2927)</f>
        <v>0</v>
      </c>
      <c r="R2927" s="251">
        <f>SUMIFS(Сверхбаза!O:O,Сверхбаза!C:C,СВОД!C2927,Сверхбаза!E:E,СВОД!E2927)</f>
        <v>0</v>
      </c>
      <c r="S2927" s="251">
        <f>SUMIFS(Сверхбаза!Q:Q,Сверхбаза!C:C,СВОД!C2927,Сверхбаза!E:E,СВОД!E2927)</f>
        <v>0</v>
      </c>
      <c r="T2927" s="278">
        <f>SUMIFS(Сверхбаза!G:G,Сверхбаза!C:C,СВОД!C2927,Сверхбаза!E:E,СВОД!E2927)</f>
        <v>0</v>
      </c>
    </row>
    <row r="2928" spans="1:20" ht="25.5" outlineLevel="2">
      <c r="A2928" s="263">
        <v>5</v>
      </c>
      <c r="B2928" s="336">
        <f t="shared" si="76"/>
        <v>504614</v>
      </c>
      <c r="C2928" s="336">
        <f t="shared" si="76"/>
        <v>461401</v>
      </c>
      <c r="D2928" s="5" t="str">
        <f t="shared" si="76"/>
        <v>ГБУЗ МО "СТУПИНСКИЙ ПСИХОНЕВРОЛОГИЧЕСКИЙ ДИСПАНСЕР"</v>
      </c>
      <c r="E2928" s="324">
        <f t="shared" si="75"/>
        <v>70</v>
      </c>
      <c r="F2928" s="325" t="str">
        <f t="shared" si="75"/>
        <v>Гемодиализ</v>
      </c>
      <c r="G2928" s="277">
        <f>SUMIFS('Круглосуточный стационар'!J:J,'Круглосуточный стационар'!D:D,СВОД!C2928,'Круглосуточный стационар'!F:F,СВОД!E2928)/2+SUMIFS(ВМП!J:J,ВМП!D:D,СВОД!C2928,ВМП!F:F,СВОД!E2928)/2+SUMIFS('Дневной стационар'!J:J,'Дневной стационар'!D:D,СВОД!C2928,'Дневной стационар'!F:F,СВОД!E2928)/2+SUMIFS(ЭКО!H:H,ЭКО!D:D,СВОД!C2928,ЭКО!F:F,СВОД!E2928)+SUMIFS(Диализ!J:J,Диализ!E:E,СВОД!C2928,Диализ!G:G,СВОД!E2928)</f>
        <v>0</v>
      </c>
      <c r="H2928" s="251">
        <f>SUMIFS(Поликлиника!H:H,Поликлиника!D:D,СВОД!C2928,Поликлиника!F:F,СВОД!E2928)</f>
        <v>0</v>
      </c>
      <c r="I2928" s="251">
        <f>SUMIFS(Поликлиника!BA:BA,Поликлиника!D:D,СВОД!C2928,Поликлиника!F:F,СВОД!E2928)</f>
        <v>0</v>
      </c>
      <c r="J2928" s="251">
        <f>SUMIFS(Поликлиника!BF:BF,Поликлиника!D:D,СВОД!C2928,Поликлиника!F:F,СВОД!E2928)</f>
        <v>0</v>
      </c>
      <c r="K2928" s="251">
        <f>SUMIFS(Поликлиника!BU:BU,Поликлиника!D:D,СВОД!C2928,Поликлиника!F:F,СВОД!E2928)</f>
        <v>0</v>
      </c>
      <c r="L2928" s="251">
        <f>SUMIFS(Услуги!H:H,Услуги!D:D,СВОД!C2928,Услуги!F:F,СВОД!E2928)+SUMIFS(Услуги!M:M,Услуги!D:D,СВОД!C2928,Услуги!F:F,СВОД!E2928)+SUMIFS(Услуги!R:R,Услуги!D:D,СВОД!C2928,Услуги!F:F,СВОД!E2928)+SUMIFS(Услуги!W:W,Услуги!D:D,СВОД!C2928,Услуги!F:F,СВОД!E2928)+SUMIFS(Услуги!AB:AB,Услуги!D:D,СВОД!C2928,Услуги!F:F,СВОД!E2928)+SUMIFS(Услуги!AG:AG,Услуги!D:D,СВОД!C2928,Услуги!F:F,СВОД!E2928)+SUMIFS(Услуги!AL:AL,Услуги!D:D,СВОД!C2928,Услуги!F:F,СВОД!E2928)+SUMIFS(Услуги!AQ:AQ,Услуги!D:D,СВОД!C2928,Услуги!F:F,СВОД!E2928)</f>
        <v>0</v>
      </c>
      <c r="M2928" s="251">
        <f>SUMIFS('Скорая мед.помощь'!J:J,'Скорая мед.помощь'!E:E,СВОД!C2928,'Скорая мед.помощь'!G:G,СВОД!E2928)</f>
        <v>0</v>
      </c>
      <c r="N2928" s="278">
        <f>SUMIFS('Круглосуточный стационар'!O:O,'Круглосуточный стационар'!D:D,СВОД!C2928,'Круглосуточный стационар'!F:F,СВОД!E2928)+SUMIFS(ВМП!O:O,ВМП!D:D,СВОД!C2928,ВМП!F:F,СВОД!E2928)+SUMIFS('Дневной стационар'!O:O,'Дневной стационар'!D:D,СВОД!C2928,'Дневной стационар'!F:F,СВОД!E2928)+SUMIFS(ЭКО!M:M,ЭКО!D:D,СВОД!C2928,ЭКО!F:F,СВОД!E2928)+SUMIFS(Диализ!O:O,Диализ!E:E,СВОД!C2928,Диализ!G:G,СВОД!E2928)+SUMIFS(Поликлиника!CT:CT,Поликлиника!D:D,СВОД!C2928,Поликлиника!F:F,СВОД!E2928)+SUMIFS('Скорая мед.помощь'!O:O,'Скорая мед.помощь'!E:E,СВОД!C2928,'Скорая мед.помощь'!G:G,СВОД!E2928)+SUMIFS(Услуги!AV:AV,Услуги!D:D,СВОД!C2928,Услуги!F:F,СВОД!E2928)</f>
        <v>0</v>
      </c>
      <c r="O2928" s="277">
        <f>SUMIFS(Сверхбаза!L:L,Сверхбаза!C:C,СВОД!C2928,Сверхбаза!E:E,СВОД!E2928)+SUMIFS(Сверхбаза!M:M,Сверхбаза!C:C,СВОД!C2928,Сверхбаза!E:E,СВОД!E2928)</f>
        <v>0</v>
      </c>
      <c r="P2928" s="251">
        <f>SUMIFS(Сверхбаза!N:N,Сверхбаза!C:C,СВОД!C2928,Сверхбаза!E:E,СВОД!E2928)</f>
        <v>0</v>
      </c>
      <c r="Q2928" s="251">
        <f>SUMIFS(Сверхбаза!P:P,Сверхбаза!C:C,СВОД!C2928,Сверхбаза!E:E,СВОД!E2928)</f>
        <v>0</v>
      </c>
      <c r="R2928" s="251">
        <f>SUMIFS(Сверхбаза!O:O,Сверхбаза!C:C,СВОД!C2928,Сверхбаза!E:E,СВОД!E2928)</f>
        <v>0</v>
      </c>
      <c r="S2928" s="251">
        <f>SUMIFS(Сверхбаза!Q:Q,Сверхбаза!C:C,СВОД!C2928,Сверхбаза!E:E,СВОД!E2928)</f>
        <v>0</v>
      </c>
      <c r="T2928" s="278">
        <f>SUMIFS(Сверхбаза!G:G,Сверхбаза!C:C,СВОД!C2928,Сверхбаза!E:E,СВОД!E2928)</f>
        <v>0</v>
      </c>
    </row>
    <row r="2929" spans="1:20" ht="25.5" outlineLevel="2">
      <c r="A2929" s="263">
        <v>5</v>
      </c>
      <c r="B2929" s="336">
        <f t="shared" si="76"/>
        <v>504614</v>
      </c>
      <c r="C2929" s="336">
        <f t="shared" si="76"/>
        <v>461401</v>
      </c>
      <c r="D2929" s="5" t="str">
        <f t="shared" si="76"/>
        <v>ГБУЗ МО "СТУПИНСКИЙ ПСИХОНЕВРОЛОГИЧЕСКИЙ ДИСПАНСЕР"</v>
      </c>
      <c r="E2929" s="324">
        <f t="shared" si="75"/>
        <v>94</v>
      </c>
      <c r="F2929" s="325" t="str">
        <f t="shared" si="75"/>
        <v>Перитониальный диализ</v>
      </c>
      <c r="G2929" s="277">
        <f>SUMIFS('Круглосуточный стационар'!J:J,'Круглосуточный стационар'!D:D,СВОД!C2929,'Круглосуточный стационар'!F:F,СВОД!E2929)/2+SUMIFS(ВМП!J:J,ВМП!D:D,СВОД!C2929,ВМП!F:F,СВОД!E2929)/2+SUMIFS('Дневной стационар'!J:J,'Дневной стационар'!D:D,СВОД!C2929,'Дневной стационар'!F:F,СВОД!E2929)/2+SUMIFS(ЭКО!H:H,ЭКО!D:D,СВОД!C2929,ЭКО!F:F,СВОД!E2929)+SUMIFS(Диализ!J:J,Диализ!E:E,СВОД!C2929,Диализ!G:G,СВОД!E2929)</f>
        <v>0</v>
      </c>
      <c r="H2929" s="251">
        <f>SUMIFS(Поликлиника!H:H,Поликлиника!D:D,СВОД!C2929,Поликлиника!F:F,СВОД!E2929)</f>
        <v>0</v>
      </c>
      <c r="I2929" s="251">
        <f>SUMIFS(Поликлиника!BA:BA,Поликлиника!D:D,СВОД!C2929,Поликлиника!F:F,СВОД!E2929)</f>
        <v>0</v>
      </c>
      <c r="J2929" s="251">
        <f>SUMIFS(Поликлиника!BF:BF,Поликлиника!D:D,СВОД!C2929,Поликлиника!F:F,СВОД!E2929)</f>
        <v>0</v>
      </c>
      <c r="K2929" s="251">
        <f>SUMIFS(Поликлиника!BU:BU,Поликлиника!D:D,СВОД!C2929,Поликлиника!F:F,СВОД!E2929)</f>
        <v>0</v>
      </c>
      <c r="L2929" s="251">
        <f>SUMIFS(Услуги!H:H,Услуги!D:D,СВОД!C2929,Услуги!F:F,СВОД!E2929)+SUMIFS(Услуги!M:M,Услуги!D:D,СВОД!C2929,Услуги!F:F,СВОД!E2929)+SUMIFS(Услуги!R:R,Услуги!D:D,СВОД!C2929,Услуги!F:F,СВОД!E2929)+SUMIFS(Услуги!W:W,Услуги!D:D,СВОД!C2929,Услуги!F:F,СВОД!E2929)+SUMIFS(Услуги!AB:AB,Услуги!D:D,СВОД!C2929,Услуги!F:F,СВОД!E2929)+SUMIFS(Услуги!AG:AG,Услуги!D:D,СВОД!C2929,Услуги!F:F,СВОД!E2929)+SUMIFS(Услуги!AL:AL,Услуги!D:D,СВОД!C2929,Услуги!F:F,СВОД!E2929)+SUMIFS(Услуги!AQ:AQ,Услуги!D:D,СВОД!C2929,Услуги!F:F,СВОД!E2929)</f>
        <v>0</v>
      </c>
      <c r="M2929" s="251">
        <f>SUMIFS('Скорая мед.помощь'!J:J,'Скорая мед.помощь'!E:E,СВОД!C2929,'Скорая мед.помощь'!G:G,СВОД!E2929)</f>
        <v>0</v>
      </c>
      <c r="N2929" s="278">
        <f>SUMIFS('Круглосуточный стационар'!O:O,'Круглосуточный стационар'!D:D,СВОД!C2929,'Круглосуточный стационар'!F:F,СВОД!E2929)+SUMIFS(ВМП!O:O,ВМП!D:D,СВОД!C2929,ВМП!F:F,СВОД!E2929)+SUMIFS('Дневной стационар'!O:O,'Дневной стационар'!D:D,СВОД!C2929,'Дневной стационар'!F:F,СВОД!E2929)+SUMIFS(ЭКО!M:M,ЭКО!D:D,СВОД!C2929,ЭКО!F:F,СВОД!E2929)+SUMIFS(Диализ!O:O,Диализ!E:E,СВОД!C2929,Диализ!G:G,СВОД!E2929)+SUMIFS(Поликлиника!CT:CT,Поликлиника!D:D,СВОД!C2929,Поликлиника!F:F,СВОД!E2929)+SUMIFS('Скорая мед.помощь'!O:O,'Скорая мед.помощь'!E:E,СВОД!C2929,'Скорая мед.помощь'!G:G,СВОД!E2929)+SUMIFS(Услуги!AV:AV,Услуги!D:D,СВОД!C2929,Услуги!F:F,СВОД!E2929)</f>
        <v>0</v>
      </c>
      <c r="O2929" s="277">
        <f>SUMIFS(Сверхбаза!L:L,Сверхбаза!C:C,СВОД!C2929,Сверхбаза!E:E,СВОД!E2929)+SUMIFS(Сверхбаза!M:M,Сверхбаза!C:C,СВОД!C2929,Сверхбаза!E:E,СВОД!E2929)</f>
        <v>0</v>
      </c>
      <c r="P2929" s="251">
        <f>SUMIFS(Сверхбаза!N:N,Сверхбаза!C:C,СВОД!C2929,Сверхбаза!E:E,СВОД!E2929)</f>
        <v>0</v>
      </c>
      <c r="Q2929" s="251">
        <f>SUMIFS(Сверхбаза!P:P,Сверхбаза!C:C,СВОД!C2929,Сверхбаза!E:E,СВОД!E2929)</f>
        <v>0</v>
      </c>
      <c r="R2929" s="251">
        <f>SUMIFS(Сверхбаза!O:O,Сверхбаза!C:C,СВОД!C2929,Сверхбаза!E:E,СВОД!E2929)</f>
        <v>0</v>
      </c>
      <c r="S2929" s="251">
        <f>SUMIFS(Сверхбаза!Q:Q,Сверхбаза!C:C,СВОД!C2929,Сверхбаза!E:E,СВОД!E2929)</f>
        <v>0</v>
      </c>
      <c r="T2929" s="278">
        <f>SUMIFS(Сверхбаза!G:G,Сверхбаза!C:C,СВОД!C2929,Сверхбаза!E:E,СВОД!E2929)</f>
        <v>0</v>
      </c>
    </row>
    <row r="2930" spans="1:20" outlineLevel="1">
      <c r="A2930" s="264"/>
      <c r="B2930" s="254"/>
      <c r="C2930" s="254" t="str">
        <f>CONCATENATE(C2929," ","Итог")</f>
        <v>461401 Итог</v>
      </c>
      <c r="D2930" s="255"/>
      <c r="E2930" s="326"/>
      <c r="F2930" s="327"/>
      <c r="G2930" s="279"/>
      <c r="H2930" s="256"/>
      <c r="I2930" s="256"/>
      <c r="J2930" s="256"/>
      <c r="K2930" s="256"/>
      <c r="L2930" s="256"/>
      <c r="M2930" s="256"/>
      <c r="N2930" s="280">
        <f>SUBTOTAL(9,N2922:N2929)</f>
        <v>0</v>
      </c>
      <c r="O2930" s="279"/>
      <c r="P2930" s="256"/>
      <c r="Q2930" s="256"/>
      <c r="R2930" s="256"/>
      <c r="S2930" s="256"/>
      <c r="T2930" s="280">
        <f>SUBTOTAL(9,T2922:T2929)</f>
        <v>87433.051999999996</v>
      </c>
    </row>
    <row r="2931" spans="1:20" ht="25.5" outlineLevel="2">
      <c r="A2931" s="262">
        <v>2</v>
      </c>
      <c r="B2931" s="8">
        <v>500101</v>
      </c>
      <c r="C2931" s="8">
        <v>10101</v>
      </c>
      <c r="D2931" s="9" t="s">
        <v>457</v>
      </c>
      <c r="E2931" s="322">
        <v>1</v>
      </c>
      <c r="F2931" s="323" t="s">
        <v>12</v>
      </c>
      <c r="G2931" s="275">
        <f>SUMIFS('Круглосуточный стационар'!J:J,'Круглосуточный стационар'!D:D,СВОД!C2931,'Круглосуточный стационар'!F:F,СВОД!E2931)/2+SUMIFS(ВМП!J:J,ВМП!D:D,СВОД!C2931,ВМП!F:F,СВОД!E2931)/2+SUMIFS('Дневной стационар'!J:J,'Дневной стационар'!D:D,СВОД!C2931,'Дневной стационар'!F:F,СВОД!E2931)/2+SUMIFS(ЭКО!H:H,ЭКО!D:D,СВОД!C2931,ЭКО!F:F,СВОД!E2931)+SUMIFS(Диализ!J:J,Диализ!E:E,СВОД!C2931,Диализ!G:G,СВОД!E2931)</f>
        <v>22120</v>
      </c>
      <c r="H2931" s="253">
        <f>SUMIFS(Поликлиника!H:H,Поликлиника!D:D,СВОД!C2931,Поликлиника!F:F,СВОД!E2931)</f>
        <v>0</v>
      </c>
      <c r="I2931" s="253">
        <f>SUMIFS(Поликлиника!BA:BA,Поликлиника!D:D,СВОД!C2931,Поликлиника!F:F,СВОД!E2931)</f>
        <v>0</v>
      </c>
      <c r="J2931" s="253">
        <f>SUMIFS(Поликлиника!BF:BF,Поликлиника!D:D,СВОД!C2931,Поликлиника!F:F,СВОД!E2931)</f>
        <v>0</v>
      </c>
      <c r="K2931" s="253">
        <f>SUMIFS(Поликлиника!BU:BU,Поликлиника!D:D,СВОД!C2931,Поликлиника!F:F,СВОД!E2931)</f>
        <v>0</v>
      </c>
      <c r="L2931" s="253">
        <f>SUMIFS(Услуги!H:H,Услуги!D:D,СВОД!C2931,Услуги!F:F,СВОД!E2931)+SUMIFS(Услуги!M:M,Услуги!D:D,СВОД!C2931,Услуги!F:F,СВОД!E2931)+SUMIFS(Услуги!R:R,Услуги!D:D,СВОД!C2931,Услуги!F:F,СВОД!E2931)+SUMIFS(Услуги!W:W,Услуги!D:D,СВОД!C2931,Услуги!F:F,СВОД!E2931)+SUMIFS(Услуги!AB:AB,Услуги!D:D,СВОД!C2931,Услуги!F:F,СВОД!E2931)+SUMIFS(Услуги!AG:AG,Услуги!D:D,СВОД!C2931,Услуги!F:F,СВОД!E2931)+SUMIFS(Услуги!AL:AL,Услуги!D:D,СВОД!C2931,Услуги!F:F,СВОД!E2931)+SUMIFS(Услуги!AQ:AQ,Услуги!D:D,СВОД!C2931,Услуги!F:F,СВОД!E2931)</f>
        <v>0</v>
      </c>
      <c r="M2931" s="253">
        <f>SUMIFS('Скорая мед.помощь'!J:J,'Скорая мед.помощь'!E:E,СВОД!C2931,'Скорая мед.помощь'!G:G,СВОД!E2931)</f>
        <v>0</v>
      </c>
      <c r="N2931" s="276">
        <f>SUMIFS('Круглосуточный стационар'!O:O,'Круглосуточный стационар'!D:D,СВОД!C2931,'Круглосуточный стационар'!F:F,СВОД!E2931)+SUMIFS(ВМП!O:O,ВМП!D:D,СВОД!C2931,ВМП!F:F,СВОД!E2931)+SUMIFS('Дневной стационар'!O:O,'Дневной стационар'!D:D,СВОД!C2931,'Дневной стационар'!F:F,СВОД!E2931)+SUMIFS(ЭКО!M:M,ЭКО!D:D,СВОД!C2931,ЭКО!F:F,СВОД!E2931)+SUMIFS(Диализ!O:O,Диализ!E:E,СВОД!C2931,Диализ!G:G,СВОД!E2931)+SUMIFS(Поликлиника!CT:CT,Поликлиника!D:D,СВОД!C2931,Поликлиника!F:F,СВОД!E2931)+SUMIFS('Скорая мед.помощь'!O:O,'Скорая мед.помощь'!E:E,СВОД!C2931,'Скорая мед.помощь'!G:G,СВОД!E2931)+SUMIFS(Услуги!AV:AV,Услуги!D:D,СВОД!C2931,Услуги!F:F,СВОД!E2931)</f>
        <v>374844.16967319517</v>
      </c>
      <c r="O2931" s="275">
        <f>SUMIFS(Сверхбаза!L:L,Сверхбаза!C:C,СВОД!C2931,Сверхбаза!E:E,СВОД!E2931)+SUMIFS(Сверхбаза!M:M,Сверхбаза!C:C,СВОД!C2931,Сверхбаза!E:E,СВОД!E2931)</f>
        <v>404</v>
      </c>
      <c r="P2931" s="253">
        <f>SUMIFS(Сверхбаза!N:N,Сверхбаза!C:C,СВОД!C2931,Сверхбаза!E:E,СВОД!E2931)</f>
        <v>0</v>
      </c>
      <c r="Q2931" s="253">
        <f>SUMIFS(Сверхбаза!P:P,Сверхбаза!C:C,СВОД!C2931,Сверхбаза!E:E,СВОД!E2931)</f>
        <v>0</v>
      </c>
      <c r="R2931" s="253">
        <f>SUMIFS(Сверхбаза!O:O,Сверхбаза!C:C,СВОД!C2931,Сверхбаза!E:E,СВОД!E2931)</f>
        <v>0</v>
      </c>
      <c r="S2931" s="253">
        <f>SUMIFS(Сверхбаза!Q:Q,Сверхбаза!C:C,СВОД!C2931,Сверхбаза!E:E,СВОД!E2931)</f>
        <v>0</v>
      </c>
      <c r="T2931" s="276">
        <f>SUMIFS(Сверхбаза!G:G,Сверхбаза!C:C,СВОД!C2931,Сверхбаза!E:E,СВОД!E2931)</f>
        <v>27220.445000000003</v>
      </c>
    </row>
    <row r="2932" spans="1:20" ht="25.5" outlineLevel="2">
      <c r="A2932" s="263">
        <v>2</v>
      </c>
      <c r="B2932" s="336">
        <v>500101</v>
      </c>
      <c r="C2932" s="336">
        <v>10101</v>
      </c>
      <c r="D2932" s="5" t="s">
        <v>457</v>
      </c>
      <c r="E2932" s="324">
        <v>13</v>
      </c>
      <c r="F2932" s="325" t="s">
        <v>704</v>
      </c>
      <c r="G2932" s="277">
        <f>SUMIFS('Круглосуточный стационар'!J:J,'Круглосуточный стационар'!D:D,СВОД!C2932,'Круглосуточный стационар'!F:F,СВОД!E2932)/2+SUMIFS(ВМП!J:J,ВМП!D:D,СВОД!C2932,ВМП!F:F,СВОД!E2932)/2+SUMIFS('Дневной стационар'!J:J,'Дневной стационар'!D:D,СВОД!C2932,'Дневной стационар'!F:F,СВОД!E2932)/2+SUMIFS(ЭКО!H:H,ЭКО!D:D,СВОД!C2932,ЭКО!F:F,СВОД!E2932)+SUMIFS(Диализ!J:J,Диализ!E:E,СВОД!C2932,Диализ!G:G,СВОД!E2932)</f>
        <v>0</v>
      </c>
      <c r="H2932" s="251">
        <f>SUMIFS(Поликлиника!H:H,Поликлиника!D:D,СВОД!C2932,Поликлиника!F:F,СВОД!E2932)</f>
        <v>0</v>
      </c>
      <c r="I2932" s="251">
        <f>SUMIFS(Поликлиника!BA:BA,Поликлиника!D:D,СВОД!C2932,Поликлиника!F:F,СВОД!E2932)</f>
        <v>0</v>
      </c>
      <c r="J2932" s="251">
        <f>SUMIFS(Поликлиника!BF:BF,Поликлиника!D:D,СВОД!C2932,Поликлиника!F:F,СВОД!E2932)</f>
        <v>0</v>
      </c>
      <c r="K2932" s="251">
        <f>SUMIFS(Поликлиника!BU:BU,Поликлиника!D:D,СВОД!C2932,Поликлиника!F:F,СВОД!E2932)</f>
        <v>0</v>
      </c>
      <c r="L2932" s="251">
        <f>SUMIFS(Услуги!H:H,Услуги!D:D,СВОД!C2932,Услуги!F:F,СВОД!E2932)+SUMIFS(Услуги!M:M,Услуги!D:D,СВОД!C2932,Услуги!F:F,СВОД!E2932)+SUMIFS(Услуги!R:R,Услуги!D:D,СВОД!C2932,Услуги!F:F,СВОД!E2932)+SUMIFS(Услуги!W:W,Услуги!D:D,СВОД!C2932,Услуги!F:F,СВОД!E2932)+SUMIFS(Услуги!AB:AB,Услуги!D:D,СВОД!C2932,Услуги!F:F,СВОД!E2932)+SUMIFS(Услуги!AG:AG,Услуги!D:D,СВОД!C2932,Услуги!F:F,СВОД!E2932)+SUMIFS(Услуги!AL:AL,Услуги!D:D,СВОД!C2932,Услуги!F:F,СВОД!E2932)+SUMIFS(Услуги!AQ:AQ,Услуги!D:D,СВОД!C2932,Услуги!F:F,СВОД!E2932)</f>
        <v>0</v>
      </c>
      <c r="M2932" s="251">
        <f>SUMIFS('Скорая мед.помощь'!J:J,'Скорая мед.помощь'!E:E,СВОД!C2932,'Скорая мед.помощь'!G:G,СВОД!E2932)</f>
        <v>0</v>
      </c>
      <c r="N2932" s="278">
        <f>SUMIFS('Круглосуточный стационар'!O:O,'Круглосуточный стационар'!D:D,СВОД!C2932,'Круглосуточный стационар'!F:F,СВОД!E2932)+SUMIFS(ВМП!O:O,ВМП!D:D,СВОД!C2932,ВМП!F:F,СВОД!E2932)+SUMIFS('Дневной стационар'!O:O,'Дневной стационар'!D:D,СВОД!C2932,'Дневной стационар'!F:F,СВОД!E2932)+SUMIFS(ЭКО!M:M,ЭКО!D:D,СВОД!C2932,ЭКО!F:F,СВОД!E2932)+SUMIFS(Диализ!O:O,Диализ!E:E,СВОД!C2932,Диализ!G:G,СВОД!E2932)+SUMIFS(Поликлиника!CT:CT,Поликлиника!D:D,СВОД!C2932,Поликлиника!F:F,СВОД!E2932)+SUMIFS('Скорая мед.помощь'!O:O,'Скорая мед.помощь'!E:E,СВОД!C2932,'Скорая мед.помощь'!G:G,СВОД!E2932)+SUMIFS(Услуги!AV:AV,Услуги!D:D,СВОД!C2932,Услуги!F:F,СВОД!E2932)</f>
        <v>0</v>
      </c>
      <c r="O2932" s="277">
        <f>SUMIFS(Сверхбаза!L:L,Сверхбаза!C:C,СВОД!C2932,Сверхбаза!E:E,СВОД!E2932)+SUMIFS(Сверхбаза!M:M,Сверхбаза!C:C,СВОД!C2932,Сверхбаза!E:E,СВОД!E2932)</f>
        <v>0</v>
      </c>
      <c r="P2932" s="251">
        <f>SUMIFS(Сверхбаза!N:N,Сверхбаза!C:C,СВОД!C2932,Сверхбаза!E:E,СВОД!E2932)</f>
        <v>0</v>
      </c>
      <c r="Q2932" s="251">
        <f>SUMIFS(Сверхбаза!P:P,Сверхбаза!C:C,СВОД!C2932,Сверхбаза!E:E,СВОД!E2932)</f>
        <v>0</v>
      </c>
      <c r="R2932" s="251">
        <f>SUMIFS(Сверхбаза!O:O,Сверхбаза!C:C,СВОД!C2932,Сверхбаза!E:E,СВОД!E2932)</f>
        <v>0</v>
      </c>
      <c r="S2932" s="251">
        <f>SUMIFS(Сверхбаза!Q:Q,Сверхбаза!C:C,СВОД!C2932,Сверхбаза!E:E,СВОД!E2932)</f>
        <v>0</v>
      </c>
      <c r="T2932" s="278">
        <f>SUMIFS(Сверхбаза!G:G,Сверхбаза!C:C,СВОД!C2932,Сверхбаза!E:E,СВОД!E2932)</f>
        <v>0</v>
      </c>
    </row>
    <row r="2933" spans="1:20" ht="25.5" outlineLevel="2">
      <c r="A2933" s="263">
        <v>2</v>
      </c>
      <c r="B2933" s="336">
        <v>500101</v>
      </c>
      <c r="C2933" s="336">
        <v>10101</v>
      </c>
      <c r="D2933" s="5" t="s">
        <v>457</v>
      </c>
      <c r="E2933" s="324">
        <v>2</v>
      </c>
      <c r="F2933" s="325" t="s">
        <v>173</v>
      </c>
      <c r="G2933" s="277">
        <f>SUMIFS('Круглосуточный стационар'!J:J,'Круглосуточный стационар'!D:D,СВОД!C2933,'Круглосуточный стационар'!F:F,СВОД!E2933)/2+SUMIFS(ВМП!J:J,ВМП!D:D,СВОД!C2933,ВМП!F:F,СВОД!E2933)/2+SUMIFS('Дневной стационар'!J:J,'Дневной стационар'!D:D,СВОД!C2933,'Дневной стационар'!F:F,СВОД!E2933)/2+SUMIFS(ЭКО!H:H,ЭКО!D:D,СВОД!C2933,ЭКО!F:F,СВОД!E2933)+SUMIFS(Диализ!J:J,Диализ!E:E,СВОД!C2933,Диализ!G:G,СВОД!E2933)</f>
        <v>7226</v>
      </c>
      <c r="H2933" s="251">
        <f>SUMIFS(Поликлиника!H:H,Поликлиника!D:D,СВОД!C2933,Поликлиника!F:F,СВОД!E2933)</f>
        <v>0</v>
      </c>
      <c r="I2933" s="251">
        <f>SUMIFS(Поликлиника!BA:BA,Поликлиника!D:D,СВОД!C2933,Поликлиника!F:F,СВОД!E2933)</f>
        <v>0</v>
      </c>
      <c r="J2933" s="251">
        <f>SUMIFS(Поликлиника!BF:BF,Поликлиника!D:D,СВОД!C2933,Поликлиника!F:F,СВОД!E2933)</f>
        <v>0</v>
      </c>
      <c r="K2933" s="251">
        <f>SUMIFS(Поликлиника!BU:BU,Поликлиника!D:D,СВОД!C2933,Поликлиника!F:F,СВОД!E2933)</f>
        <v>0</v>
      </c>
      <c r="L2933" s="251">
        <f>SUMIFS(Услуги!H:H,Услуги!D:D,СВОД!C2933,Услуги!F:F,СВОД!E2933)+SUMIFS(Услуги!M:M,Услуги!D:D,СВОД!C2933,Услуги!F:F,СВОД!E2933)+SUMIFS(Услуги!R:R,Услуги!D:D,СВОД!C2933,Услуги!F:F,СВОД!E2933)+SUMIFS(Услуги!W:W,Услуги!D:D,СВОД!C2933,Услуги!F:F,СВОД!E2933)+SUMIFS(Услуги!AB:AB,Услуги!D:D,СВОД!C2933,Услуги!F:F,СВОД!E2933)+SUMIFS(Услуги!AG:AG,Услуги!D:D,СВОД!C2933,Услуги!F:F,СВОД!E2933)+SUMIFS(Услуги!AL:AL,Услуги!D:D,СВОД!C2933,Услуги!F:F,СВОД!E2933)+SUMIFS(Услуги!AQ:AQ,Услуги!D:D,СВОД!C2933,Услуги!F:F,СВОД!E2933)</f>
        <v>0</v>
      </c>
      <c r="M2933" s="251">
        <f>SUMIFS('Скорая мед.помощь'!J:J,'Скорая мед.помощь'!E:E,СВОД!C2933,'Скорая мед.помощь'!G:G,СВОД!E2933)</f>
        <v>0</v>
      </c>
      <c r="N2933" s="278">
        <f>SUMIFS('Круглосуточный стационар'!O:O,'Круглосуточный стационар'!D:D,СВОД!C2933,'Круглосуточный стационар'!F:F,СВОД!E2933)+SUMIFS(ВМП!O:O,ВМП!D:D,СВОД!C2933,ВМП!F:F,СВОД!E2933)+SUMIFS('Дневной стационар'!O:O,'Дневной стационар'!D:D,СВОД!C2933,'Дневной стационар'!F:F,СВОД!E2933)+SUMIFS(ЭКО!M:M,ЭКО!D:D,СВОД!C2933,ЭКО!F:F,СВОД!E2933)+SUMIFS(Диализ!O:O,Диализ!E:E,СВОД!C2933,Диализ!G:G,СВОД!E2933)+SUMIFS(Поликлиника!CT:CT,Поликлиника!D:D,СВОД!C2933,Поликлиника!F:F,СВОД!E2933)+SUMIFS('Скорая мед.помощь'!O:O,'Скорая мед.помощь'!E:E,СВОД!C2933,'Скорая мед.помощь'!G:G,СВОД!E2933)+SUMIFS(Услуги!AV:AV,Услуги!D:D,СВОД!C2933,Услуги!F:F,СВОД!E2933)</f>
        <v>79054.649148000011</v>
      </c>
      <c r="O2933" s="277">
        <f>SUMIFS(Сверхбаза!L:L,Сверхбаза!C:C,СВОД!C2933,Сверхбаза!E:E,СВОД!E2933)+SUMIFS(Сверхбаза!M:M,Сверхбаза!C:C,СВОД!C2933,Сверхбаза!E:E,СВОД!E2933)</f>
        <v>170</v>
      </c>
      <c r="P2933" s="251">
        <f>SUMIFS(Сверхбаза!N:N,Сверхбаза!C:C,СВОД!C2933,Сверхбаза!E:E,СВОД!E2933)</f>
        <v>0</v>
      </c>
      <c r="Q2933" s="251">
        <f>SUMIFS(Сверхбаза!P:P,Сверхбаза!C:C,СВОД!C2933,Сверхбаза!E:E,СВОД!E2933)</f>
        <v>0</v>
      </c>
      <c r="R2933" s="251">
        <f>SUMIFS(Сверхбаза!O:O,Сверхбаза!C:C,СВОД!C2933,Сверхбаза!E:E,СВОД!E2933)</f>
        <v>0</v>
      </c>
      <c r="S2933" s="251">
        <f>SUMIFS(Сверхбаза!Q:Q,Сверхбаза!C:C,СВОД!C2933,Сверхбаза!E:E,СВОД!E2933)</f>
        <v>0</v>
      </c>
      <c r="T2933" s="278">
        <f>SUMIFS(Сверхбаза!G:G,Сверхбаза!C:C,СВОД!C2933,Сверхбаза!E:E,СВОД!E2933)</f>
        <v>2864.0299999999997</v>
      </c>
    </row>
    <row r="2934" spans="1:20" ht="25.5" outlineLevel="2">
      <c r="A2934" s="263">
        <v>2</v>
      </c>
      <c r="B2934" s="336">
        <v>500101</v>
      </c>
      <c r="C2934" s="336">
        <v>10101</v>
      </c>
      <c r="D2934" s="5" t="s">
        <v>457</v>
      </c>
      <c r="E2934" s="324">
        <v>6</v>
      </c>
      <c r="F2934" s="325" t="s">
        <v>705</v>
      </c>
      <c r="G2934" s="277">
        <f>SUMIFS('Круглосуточный стационар'!J:J,'Круглосуточный стационар'!D:D,СВОД!C2934,'Круглосуточный стационар'!F:F,СВОД!E2934)/2+SUMIFS(ВМП!J:J,ВМП!D:D,СВОД!C2934,ВМП!F:F,СВОД!E2934)/2+SUMIFS('Дневной стационар'!J:J,'Дневной стационар'!D:D,СВОД!C2934,'Дневной стационар'!F:F,СВОД!E2934)/2+SUMIFS(ЭКО!H:H,ЭКО!D:D,СВОД!C2934,ЭКО!F:F,СВОД!E2934)+SUMIFS(Диализ!J:J,Диализ!E:E,СВОД!C2934,Диализ!G:G,СВОД!E2934)</f>
        <v>0</v>
      </c>
      <c r="H2934" s="251">
        <f>SUMIFS(Поликлиника!H:H,Поликлиника!D:D,СВОД!C2934,Поликлиника!F:F,СВОД!E2934)</f>
        <v>0</v>
      </c>
      <c r="I2934" s="251">
        <f>SUMIFS(Поликлиника!BA:BA,Поликлиника!D:D,СВОД!C2934,Поликлиника!F:F,СВОД!E2934)</f>
        <v>0</v>
      </c>
      <c r="J2934" s="251">
        <f>SUMIFS(Поликлиника!BF:BF,Поликлиника!D:D,СВОД!C2934,Поликлиника!F:F,СВОД!E2934)</f>
        <v>0</v>
      </c>
      <c r="K2934" s="251">
        <f>SUMIFS(Поликлиника!BU:BU,Поликлиника!D:D,СВОД!C2934,Поликлиника!F:F,СВОД!E2934)</f>
        <v>0</v>
      </c>
      <c r="L2934" s="251">
        <f>SUMIFS(Услуги!H:H,Услуги!D:D,СВОД!C2934,Услуги!F:F,СВОД!E2934)+SUMIFS(Услуги!M:M,Услуги!D:D,СВОД!C2934,Услуги!F:F,СВОД!E2934)+SUMIFS(Услуги!R:R,Услуги!D:D,СВОД!C2934,Услуги!F:F,СВОД!E2934)+SUMIFS(Услуги!W:W,Услуги!D:D,СВОД!C2934,Услуги!F:F,СВОД!E2934)+SUMIFS(Услуги!AB:AB,Услуги!D:D,СВОД!C2934,Услуги!F:F,СВОД!E2934)+SUMIFS(Услуги!AG:AG,Услуги!D:D,СВОД!C2934,Услуги!F:F,СВОД!E2934)+SUMIFS(Услуги!AL:AL,Услуги!D:D,СВОД!C2934,Услуги!F:F,СВОД!E2934)+SUMIFS(Услуги!AQ:AQ,Услуги!D:D,СВОД!C2934,Услуги!F:F,СВОД!E2934)</f>
        <v>0</v>
      </c>
      <c r="M2934" s="251">
        <f>SUMIFS('Скорая мед.помощь'!J:J,'Скорая мед.помощь'!E:E,СВОД!C2934,'Скорая мед.помощь'!G:G,СВОД!E2934)</f>
        <v>0</v>
      </c>
      <c r="N2934" s="278">
        <f>SUMIFS('Круглосуточный стационар'!O:O,'Круглосуточный стационар'!D:D,СВОД!C2934,'Круглосуточный стационар'!F:F,СВОД!E2934)+SUMIFS(ВМП!O:O,ВМП!D:D,СВОД!C2934,ВМП!F:F,СВОД!E2934)+SUMIFS('Дневной стационар'!O:O,'Дневной стационар'!D:D,СВОД!C2934,'Дневной стационар'!F:F,СВОД!E2934)+SUMIFS(ЭКО!M:M,ЭКО!D:D,СВОД!C2934,ЭКО!F:F,СВОД!E2934)+SUMIFS(Диализ!O:O,Диализ!E:E,СВОД!C2934,Диализ!G:G,СВОД!E2934)+SUMIFS(Поликлиника!CT:CT,Поликлиника!D:D,СВОД!C2934,Поликлиника!F:F,СВОД!E2934)+SUMIFS('Скорая мед.помощь'!O:O,'Скорая мед.помощь'!E:E,СВОД!C2934,'Скорая мед.помощь'!G:G,СВОД!E2934)+SUMIFS(Услуги!AV:AV,Услуги!D:D,СВОД!C2934,Услуги!F:F,СВОД!E2934)</f>
        <v>0</v>
      </c>
      <c r="O2934" s="277">
        <f>SUMIFS(Сверхбаза!L:L,Сверхбаза!C:C,СВОД!C2934,Сверхбаза!E:E,СВОД!E2934)+SUMIFS(Сверхбаза!M:M,Сверхбаза!C:C,СВОД!C2934,Сверхбаза!E:E,СВОД!E2934)</f>
        <v>0</v>
      </c>
      <c r="P2934" s="251">
        <f>SUMIFS(Сверхбаза!N:N,Сверхбаза!C:C,СВОД!C2934,Сверхбаза!E:E,СВОД!E2934)</f>
        <v>0</v>
      </c>
      <c r="Q2934" s="251">
        <f>SUMIFS(Сверхбаза!P:P,Сверхбаза!C:C,СВОД!C2934,Сверхбаза!E:E,СВОД!E2934)</f>
        <v>0</v>
      </c>
      <c r="R2934" s="251">
        <f>SUMIFS(Сверхбаза!O:O,Сверхбаза!C:C,СВОД!C2934,Сверхбаза!E:E,СВОД!E2934)</f>
        <v>0</v>
      </c>
      <c r="S2934" s="251">
        <f>SUMIFS(Сверхбаза!Q:Q,Сверхбаза!C:C,СВОД!C2934,Сверхбаза!E:E,СВОД!E2934)</f>
        <v>0</v>
      </c>
      <c r="T2934" s="278">
        <f>SUMIFS(Сверхбаза!G:G,Сверхбаза!C:C,СВОД!C2934,Сверхбаза!E:E,СВОД!E2934)</f>
        <v>0</v>
      </c>
    </row>
    <row r="2935" spans="1:20" ht="25.5" outlineLevel="2">
      <c r="A2935" s="263">
        <v>2</v>
      </c>
      <c r="B2935" s="336">
        <v>500101</v>
      </c>
      <c r="C2935" s="336">
        <v>10101</v>
      </c>
      <c r="D2935" s="5" t="s">
        <v>457</v>
      </c>
      <c r="E2935" s="324">
        <v>3</v>
      </c>
      <c r="F2935" s="325" t="s">
        <v>174</v>
      </c>
      <c r="G2935" s="277">
        <f>SUMIFS('Круглосуточный стационар'!J:J,'Круглосуточный стационар'!D:D,СВОД!C2935,'Круглосуточный стационар'!F:F,СВОД!E2935)/2+SUMIFS(ВМП!J:J,ВМП!D:D,СВОД!C2935,ВМП!F:F,СВОД!E2935)/2+SUMIFS('Дневной стационар'!J:J,'Дневной стационар'!D:D,СВОД!C2935,'Дневной стационар'!F:F,СВОД!E2935)/2+SUMIFS(ЭКО!H:H,ЭКО!D:D,СВОД!C2935,ЭКО!F:F,СВОД!E2935)+SUMIFS(Диализ!J:J,Диализ!E:E,СВОД!C2935,Диализ!G:G,СВОД!E2935)</f>
        <v>0</v>
      </c>
      <c r="H2935" s="251">
        <f>SUMIFS(Поликлиника!H:H,Поликлиника!D:D,СВОД!C2935,Поликлиника!F:F,СВОД!E2935)</f>
        <v>288763</v>
      </c>
      <c r="I2935" s="251">
        <f>SUMIFS(Поликлиника!BA:BA,Поликлиника!D:D,СВОД!C2935,Поликлиника!F:F,СВОД!E2935)</f>
        <v>136102</v>
      </c>
      <c r="J2935" s="251">
        <f>SUMIFS(Поликлиника!BF:BF,Поликлиника!D:D,СВОД!C2935,Поликлиника!F:F,СВОД!E2935)</f>
        <v>452445</v>
      </c>
      <c r="K2935" s="251">
        <f>SUMIFS(Поликлиника!BU:BU,Поликлиника!D:D,СВОД!C2935,Поликлиника!F:F,СВОД!E2935)</f>
        <v>233683</v>
      </c>
      <c r="L2935" s="251">
        <f>SUMIFS(Услуги!H:H,Услуги!D:D,СВОД!C2935,Услуги!F:F,СВОД!E2935)+SUMIFS(Услуги!M:M,Услуги!D:D,СВОД!C2935,Услуги!F:F,СВОД!E2935)+SUMIFS(Услуги!R:R,Услуги!D:D,СВОД!C2935,Услуги!F:F,СВОД!E2935)+SUMIFS(Услуги!W:W,Услуги!D:D,СВОД!C2935,Услуги!F:F,СВОД!E2935)+SUMIFS(Услуги!AB:AB,Услуги!D:D,СВОД!C2935,Услуги!F:F,СВОД!E2935)+SUMIFS(Услуги!AG:AG,Услуги!D:D,СВОД!C2935,Услуги!F:F,СВОД!E2935)+SUMIFS(Услуги!AL:AL,Услуги!D:D,СВОД!C2935,Услуги!F:F,СВОД!E2935)+SUMIFS(Услуги!AQ:AQ,Услуги!D:D,СВОД!C2935,Услуги!F:F,СВОД!E2935)</f>
        <v>1658</v>
      </c>
      <c r="M2935" s="251">
        <f>SUMIFS('Скорая мед.помощь'!J:J,'Скорая мед.помощь'!E:E,СВОД!C2935,'Скорая мед.помощь'!G:G,СВОД!E2935)</f>
        <v>0</v>
      </c>
      <c r="N2935" s="278">
        <f>SUMIFS('Круглосуточный стационар'!O:O,'Круглосуточный стационар'!D:D,СВОД!C2935,'Круглосуточный стационар'!F:F,СВОД!E2935)+SUMIFS(ВМП!O:O,ВМП!D:D,СВОД!C2935,ВМП!F:F,СВОД!E2935)+SUMIFS('Дневной стационар'!O:O,'Дневной стационар'!D:D,СВОД!C2935,'Дневной стационар'!F:F,СВОД!E2935)+SUMIFS(ЭКО!M:M,ЭКО!D:D,СВОД!C2935,ЭКО!F:F,СВОД!E2935)+SUMIFS(Диализ!O:O,Диализ!E:E,СВОД!C2935,Диализ!G:G,СВОД!E2935)+SUMIFS(Поликлиника!CT:CT,Поликлиника!D:D,СВОД!C2935,Поликлиника!F:F,СВОД!E2935)+SUMIFS('Скорая мед.помощь'!O:O,'Скорая мед.помощь'!E:E,СВОД!C2935,'Скорая мед.помощь'!G:G,СВОД!E2935)+SUMIFS(Услуги!AV:AV,Услуги!D:D,СВОД!C2935,Услуги!F:F,СВОД!E2935)</f>
        <v>817705.73839822516</v>
      </c>
      <c r="O2935" s="277">
        <f>SUMIFS(Сверхбаза!L:L,Сверхбаза!C:C,СВОД!C2935,Сверхбаза!E:E,СВОД!E2935)+SUMIFS(Сверхбаза!M:M,Сверхбаза!C:C,СВОД!C2935,Сверхбаза!E:E,СВОД!E2935)</f>
        <v>0</v>
      </c>
      <c r="P2935" s="251">
        <f>SUMIFS(Сверхбаза!N:N,Сверхбаза!C:C,СВОД!C2935,Сверхбаза!E:E,СВОД!E2935)</f>
        <v>35344</v>
      </c>
      <c r="Q2935" s="251">
        <f>SUMIFS(Сверхбаза!P:P,Сверхбаза!C:C,СВОД!C2935,Сверхбаза!E:E,СВОД!E2935)</f>
        <v>5290</v>
      </c>
      <c r="R2935" s="251">
        <f>SUMIFS(Сверхбаза!O:O,Сверхбаза!C:C,СВОД!C2935,Сверхбаза!E:E,СВОД!E2935)</f>
        <v>8810</v>
      </c>
      <c r="S2935" s="251">
        <f>SUMIFS(Сверхбаза!Q:Q,Сверхбаза!C:C,СВОД!C2935,Сверхбаза!E:E,СВОД!E2935)</f>
        <v>0</v>
      </c>
      <c r="T2935" s="278">
        <f>SUMIFS(Сверхбаза!G:G,Сверхбаза!C:C,СВОД!C2935,Сверхбаза!E:E,СВОД!E2935)</f>
        <v>47032.451000000001</v>
      </c>
    </row>
    <row r="2936" spans="1:20" ht="25.5" outlineLevel="2">
      <c r="A2936" s="263">
        <v>2</v>
      </c>
      <c r="B2936" s="336">
        <v>500101</v>
      </c>
      <c r="C2936" s="336">
        <v>10101</v>
      </c>
      <c r="D2936" s="5" t="s">
        <v>457</v>
      </c>
      <c r="E2936" s="324">
        <v>7</v>
      </c>
      <c r="F2936" s="325" t="s">
        <v>706</v>
      </c>
      <c r="G2936" s="277">
        <f>SUMIFS('Круглосуточный стационар'!J:J,'Круглосуточный стационар'!D:D,СВОД!C2936,'Круглосуточный стационар'!F:F,СВОД!E2936)/2+SUMIFS(ВМП!J:J,ВМП!D:D,СВОД!C2936,ВМП!F:F,СВОД!E2936)/2+SUMIFS('Дневной стационар'!J:J,'Дневной стационар'!D:D,СВОД!C2936,'Дневной стационар'!F:F,СВОД!E2936)/2+SUMIFS(ЭКО!H:H,ЭКО!D:D,СВОД!C2936,ЭКО!F:F,СВОД!E2936)+SUMIFS(Диализ!J:J,Диализ!E:E,СВОД!C2936,Диализ!G:G,СВОД!E2936)</f>
        <v>0</v>
      </c>
      <c r="H2936" s="251">
        <f>SUMIFS(Поликлиника!H:H,Поликлиника!D:D,СВОД!C2936,Поликлиника!F:F,СВОД!E2936)</f>
        <v>0</v>
      </c>
      <c r="I2936" s="251">
        <f>SUMIFS(Поликлиника!BA:BA,Поликлиника!D:D,СВОД!C2936,Поликлиника!F:F,СВОД!E2936)</f>
        <v>0</v>
      </c>
      <c r="J2936" s="251">
        <f>SUMIFS(Поликлиника!BF:BF,Поликлиника!D:D,СВОД!C2936,Поликлиника!F:F,СВОД!E2936)</f>
        <v>0</v>
      </c>
      <c r="K2936" s="251">
        <f>SUMIFS(Поликлиника!BU:BU,Поликлиника!D:D,СВОД!C2936,Поликлиника!F:F,СВОД!E2936)</f>
        <v>0</v>
      </c>
      <c r="L2936" s="251">
        <f>SUMIFS(Услуги!H:H,Услуги!D:D,СВОД!C2936,Услуги!F:F,СВОД!E2936)+SUMIFS(Услуги!M:M,Услуги!D:D,СВОД!C2936,Услуги!F:F,СВОД!E2936)+SUMIFS(Услуги!R:R,Услуги!D:D,СВОД!C2936,Услуги!F:F,СВОД!E2936)+SUMIFS(Услуги!W:W,Услуги!D:D,СВОД!C2936,Услуги!F:F,СВОД!E2936)+SUMIFS(Услуги!AB:AB,Услуги!D:D,СВОД!C2936,Услуги!F:F,СВОД!E2936)+SUMIFS(Услуги!AG:AG,Услуги!D:D,СВОД!C2936,Услуги!F:F,СВОД!E2936)+SUMIFS(Услуги!AL:AL,Услуги!D:D,СВОД!C2936,Услуги!F:F,СВОД!E2936)+SUMIFS(Услуги!AQ:AQ,Услуги!D:D,СВОД!C2936,Услуги!F:F,СВОД!E2936)</f>
        <v>0</v>
      </c>
      <c r="M2936" s="251">
        <f>SUMIFS('Скорая мед.помощь'!J:J,'Скорая мед.помощь'!E:E,СВОД!C2936,'Скорая мед.помощь'!G:G,СВОД!E2936)</f>
        <v>0</v>
      </c>
      <c r="N2936" s="278">
        <f>SUMIFS('Круглосуточный стационар'!O:O,'Круглосуточный стационар'!D:D,СВОД!C2936,'Круглосуточный стационар'!F:F,СВОД!E2936)+SUMIFS(ВМП!O:O,ВМП!D:D,СВОД!C2936,ВМП!F:F,СВОД!E2936)+SUMIFS('Дневной стационар'!O:O,'Дневной стационар'!D:D,СВОД!C2936,'Дневной стационар'!F:F,СВОД!E2936)+SUMIFS(ЭКО!M:M,ЭКО!D:D,СВОД!C2936,ЭКО!F:F,СВОД!E2936)+SUMIFS(Диализ!O:O,Диализ!E:E,СВОД!C2936,Диализ!G:G,СВОД!E2936)+SUMIFS(Поликлиника!CT:CT,Поликлиника!D:D,СВОД!C2936,Поликлиника!F:F,СВОД!E2936)+SUMIFS('Скорая мед.помощь'!O:O,'Скорая мед.помощь'!E:E,СВОД!C2936,'Скорая мед.помощь'!G:G,СВОД!E2936)+SUMIFS(Услуги!AV:AV,Услуги!D:D,СВОД!C2936,Услуги!F:F,СВОД!E2936)</f>
        <v>0</v>
      </c>
      <c r="O2936" s="277">
        <f>SUMIFS(Сверхбаза!L:L,Сверхбаза!C:C,СВОД!C2936,Сверхбаза!E:E,СВОД!E2936)+SUMIFS(Сверхбаза!M:M,Сверхбаза!C:C,СВОД!C2936,Сверхбаза!E:E,СВОД!E2936)</f>
        <v>0</v>
      </c>
      <c r="P2936" s="251">
        <f>SUMIFS(Сверхбаза!N:N,Сверхбаза!C:C,СВОД!C2936,Сверхбаза!E:E,СВОД!E2936)</f>
        <v>0</v>
      </c>
      <c r="Q2936" s="251">
        <f>SUMIFS(Сверхбаза!P:P,Сверхбаза!C:C,СВОД!C2936,Сверхбаза!E:E,СВОД!E2936)</f>
        <v>0</v>
      </c>
      <c r="R2936" s="251">
        <f>SUMIFS(Сверхбаза!O:O,Сверхбаза!C:C,СВОД!C2936,Сверхбаза!E:E,СВОД!E2936)</f>
        <v>0</v>
      </c>
      <c r="S2936" s="251">
        <f>SUMIFS(Сверхбаза!Q:Q,Сверхбаза!C:C,СВОД!C2936,Сверхбаза!E:E,СВОД!E2936)</f>
        <v>0</v>
      </c>
      <c r="T2936" s="278">
        <f>SUMIFS(Сверхбаза!G:G,Сверхбаза!C:C,СВОД!C2936,Сверхбаза!E:E,СВОД!E2936)</f>
        <v>0</v>
      </c>
    </row>
    <row r="2937" spans="1:20" ht="25.5" outlineLevel="2">
      <c r="A2937" s="263">
        <v>2</v>
      </c>
      <c r="B2937" s="336">
        <v>500101</v>
      </c>
      <c r="C2937" s="336">
        <v>10101</v>
      </c>
      <c r="D2937" s="5" t="s">
        <v>457</v>
      </c>
      <c r="E2937" s="324">
        <v>70</v>
      </c>
      <c r="F2937" s="325" t="s">
        <v>707</v>
      </c>
      <c r="G2937" s="277">
        <f>SUMIFS('Круглосуточный стационар'!J:J,'Круглосуточный стационар'!D:D,СВОД!C2937,'Круглосуточный стационар'!F:F,СВОД!E2937)/2+SUMIFS(ВМП!J:J,ВМП!D:D,СВОД!C2937,ВМП!F:F,СВОД!E2937)/2+SUMIFS('Дневной стационар'!J:J,'Дневной стационар'!D:D,СВОД!C2937,'Дневной стационар'!F:F,СВОД!E2937)/2+SUMIFS(ЭКО!H:H,ЭКО!D:D,СВОД!C2937,ЭКО!F:F,СВОД!E2937)+SUMIFS(Диализ!J:J,Диализ!E:E,СВОД!C2937,Диализ!G:G,СВОД!E2937)</f>
        <v>5741</v>
      </c>
      <c r="H2937" s="251">
        <f>SUMIFS(Поликлиника!H:H,Поликлиника!D:D,СВОД!C2937,Поликлиника!F:F,СВОД!E2937)</f>
        <v>0</v>
      </c>
      <c r="I2937" s="251">
        <f>SUMIFS(Поликлиника!BA:BA,Поликлиника!D:D,СВОД!C2937,Поликлиника!F:F,СВОД!E2937)</f>
        <v>0</v>
      </c>
      <c r="J2937" s="251">
        <f>SUMIFS(Поликлиника!BF:BF,Поликлиника!D:D,СВОД!C2937,Поликлиника!F:F,СВОД!E2937)</f>
        <v>0</v>
      </c>
      <c r="K2937" s="251">
        <f>SUMIFS(Поликлиника!BU:BU,Поликлиника!D:D,СВОД!C2937,Поликлиника!F:F,СВОД!E2937)</f>
        <v>0</v>
      </c>
      <c r="L2937" s="251">
        <f>SUMIFS(Услуги!H:H,Услуги!D:D,СВОД!C2937,Услуги!F:F,СВОД!E2937)+SUMIFS(Услуги!M:M,Услуги!D:D,СВОД!C2937,Услуги!F:F,СВОД!E2937)+SUMIFS(Услуги!R:R,Услуги!D:D,СВОД!C2937,Услуги!F:F,СВОД!E2937)+SUMIFS(Услуги!W:W,Услуги!D:D,СВОД!C2937,Услуги!F:F,СВОД!E2937)+SUMIFS(Услуги!AB:AB,Услуги!D:D,СВОД!C2937,Услуги!F:F,СВОД!E2937)+SUMIFS(Услуги!AG:AG,Услуги!D:D,СВОД!C2937,Услуги!F:F,СВОД!E2937)+SUMIFS(Услуги!AL:AL,Услуги!D:D,СВОД!C2937,Услуги!F:F,СВОД!E2937)+SUMIFS(Услуги!AQ:AQ,Услуги!D:D,СВОД!C2937,Услуги!F:F,СВОД!E2937)</f>
        <v>0</v>
      </c>
      <c r="M2937" s="251">
        <f>SUMIFS('Скорая мед.помощь'!J:J,'Скорая мед.помощь'!E:E,СВОД!C2937,'Скорая мед.помощь'!G:G,СВОД!E2937)</f>
        <v>0</v>
      </c>
      <c r="N2937" s="278">
        <f>SUMIFS('Круглосуточный стационар'!O:O,'Круглосуточный стационар'!D:D,СВОД!C2937,'Круглосуточный стационар'!F:F,СВОД!E2937)+SUMIFS(ВМП!O:O,ВМП!D:D,СВОД!C2937,ВМП!F:F,СВОД!E2937)+SUMIFS('Дневной стационар'!O:O,'Дневной стационар'!D:D,СВОД!C2937,'Дневной стационар'!F:F,СВОД!E2937)+SUMIFS(ЭКО!M:M,ЭКО!D:D,СВОД!C2937,ЭКО!F:F,СВОД!E2937)+SUMIFS(Диализ!O:O,Диализ!E:E,СВОД!C2937,Диализ!G:G,СВОД!E2937)+SUMIFS(Поликлиника!CT:CT,Поликлиника!D:D,СВОД!C2937,Поликлиника!F:F,СВОД!E2937)+SUMIFS('Скорая мед.помощь'!O:O,'Скорая мед.помощь'!E:E,СВОД!C2937,'Скорая мед.помощь'!G:G,СВОД!E2937)+SUMIFS(Услуги!AV:AV,Услуги!D:D,СВОД!C2937,Услуги!F:F,СВОД!E2937)</f>
        <v>31518.62166666667</v>
      </c>
      <c r="O2937" s="277">
        <f>SUMIFS(Сверхбаза!L:L,Сверхбаза!C:C,СВОД!C2937,Сверхбаза!E:E,СВОД!E2937)+SUMIFS(Сверхбаза!M:M,Сверхбаза!C:C,СВОД!C2937,Сверхбаза!E:E,СВОД!E2937)</f>
        <v>0</v>
      </c>
      <c r="P2937" s="251">
        <f>SUMIFS(Сверхбаза!N:N,Сверхбаза!C:C,СВОД!C2937,Сверхбаза!E:E,СВОД!E2937)</f>
        <v>0</v>
      </c>
      <c r="Q2937" s="251">
        <f>SUMIFS(Сверхбаза!P:P,Сверхбаза!C:C,СВОД!C2937,Сверхбаза!E:E,СВОД!E2937)</f>
        <v>0</v>
      </c>
      <c r="R2937" s="251">
        <f>SUMIFS(Сверхбаза!O:O,Сверхбаза!C:C,СВОД!C2937,Сверхбаза!E:E,СВОД!E2937)</f>
        <v>0</v>
      </c>
      <c r="S2937" s="251">
        <f>SUMIFS(Сверхбаза!Q:Q,Сверхбаза!C:C,СВОД!C2937,Сверхбаза!E:E,СВОД!E2937)</f>
        <v>0</v>
      </c>
      <c r="T2937" s="278">
        <f>SUMIFS(Сверхбаза!G:G,Сверхбаза!C:C,СВОД!C2937,Сверхбаза!E:E,СВОД!E2937)</f>
        <v>0</v>
      </c>
    </row>
    <row r="2938" spans="1:20" ht="25.5" outlineLevel="2">
      <c r="A2938" s="263">
        <v>2</v>
      </c>
      <c r="B2938" s="336">
        <v>500101</v>
      </c>
      <c r="C2938" s="336">
        <v>10101</v>
      </c>
      <c r="D2938" s="5" t="s">
        <v>457</v>
      </c>
      <c r="E2938" s="324">
        <v>94</v>
      </c>
      <c r="F2938" s="325" t="s">
        <v>157</v>
      </c>
      <c r="G2938" s="277">
        <f>SUMIFS('Круглосуточный стационар'!J:J,'Круглосуточный стационар'!D:D,СВОД!C2938,'Круглосуточный стационар'!F:F,СВОД!E2938)/2+SUMIFS(ВМП!J:J,ВМП!D:D,СВОД!C2938,ВМП!F:F,СВОД!E2938)/2+SUMIFS('Дневной стационар'!J:J,'Дневной стационар'!D:D,СВОД!C2938,'Дневной стационар'!F:F,СВОД!E2938)/2+SUMIFS(ЭКО!H:H,ЭКО!D:D,СВОД!C2938,ЭКО!F:F,СВОД!E2938)+SUMIFS(Диализ!J:J,Диализ!E:E,СВОД!C2938,Диализ!G:G,СВОД!E2938)</f>
        <v>0</v>
      </c>
      <c r="H2938" s="251">
        <f>SUMIFS(Поликлиника!H:H,Поликлиника!D:D,СВОД!C2938,Поликлиника!F:F,СВОД!E2938)</f>
        <v>0</v>
      </c>
      <c r="I2938" s="251">
        <f>SUMIFS(Поликлиника!BA:BA,Поликлиника!D:D,СВОД!C2938,Поликлиника!F:F,СВОД!E2938)</f>
        <v>0</v>
      </c>
      <c r="J2938" s="251">
        <f>SUMIFS(Поликлиника!BF:BF,Поликлиника!D:D,СВОД!C2938,Поликлиника!F:F,СВОД!E2938)</f>
        <v>0</v>
      </c>
      <c r="K2938" s="251">
        <f>SUMIFS(Поликлиника!BU:BU,Поликлиника!D:D,СВОД!C2938,Поликлиника!F:F,СВОД!E2938)</f>
        <v>0</v>
      </c>
      <c r="L2938" s="251">
        <f>SUMIFS(Услуги!H:H,Услуги!D:D,СВОД!C2938,Услуги!F:F,СВОД!E2938)+SUMIFS(Услуги!M:M,Услуги!D:D,СВОД!C2938,Услуги!F:F,СВОД!E2938)+SUMIFS(Услуги!R:R,Услуги!D:D,СВОД!C2938,Услуги!F:F,СВОД!E2938)+SUMIFS(Услуги!W:W,Услуги!D:D,СВОД!C2938,Услуги!F:F,СВОД!E2938)+SUMIFS(Услуги!AB:AB,Услуги!D:D,СВОД!C2938,Услуги!F:F,СВОД!E2938)+SUMIFS(Услуги!AG:AG,Услуги!D:D,СВОД!C2938,Услуги!F:F,СВОД!E2938)+SUMIFS(Услуги!AL:AL,Услуги!D:D,СВОД!C2938,Услуги!F:F,СВОД!E2938)+SUMIFS(Услуги!AQ:AQ,Услуги!D:D,СВОД!C2938,Услуги!F:F,СВОД!E2938)</f>
        <v>0</v>
      </c>
      <c r="M2938" s="251">
        <f>SUMIFS('Скорая мед.помощь'!J:J,'Скорая мед.помощь'!E:E,СВОД!C2938,'Скорая мед.помощь'!G:G,СВОД!E2938)</f>
        <v>0</v>
      </c>
      <c r="N2938" s="278">
        <f>SUMIFS('Круглосуточный стационар'!O:O,'Круглосуточный стационар'!D:D,СВОД!C2938,'Круглосуточный стационар'!F:F,СВОД!E2938)+SUMIFS(ВМП!O:O,ВМП!D:D,СВОД!C2938,ВМП!F:F,СВОД!E2938)+SUMIFS('Дневной стационар'!O:O,'Дневной стационар'!D:D,СВОД!C2938,'Дневной стационар'!F:F,СВОД!E2938)+SUMIFS(ЭКО!M:M,ЭКО!D:D,СВОД!C2938,ЭКО!F:F,СВОД!E2938)+SUMIFS(Диализ!O:O,Диализ!E:E,СВОД!C2938,Диализ!G:G,СВОД!E2938)+SUMIFS(Поликлиника!CT:CT,Поликлиника!D:D,СВОД!C2938,Поликлиника!F:F,СВОД!E2938)+SUMIFS('Скорая мед.помощь'!O:O,'Скорая мед.помощь'!E:E,СВОД!C2938,'Скорая мед.помощь'!G:G,СВОД!E2938)+SUMIFS(Услуги!AV:AV,Услуги!D:D,СВОД!C2938,Услуги!F:F,СВОД!E2938)</f>
        <v>0</v>
      </c>
      <c r="O2938" s="277">
        <f>SUMIFS(Сверхбаза!L:L,Сверхбаза!C:C,СВОД!C2938,Сверхбаза!E:E,СВОД!E2938)+SUMIFS(Сверхбаза!M:M,Сверхбаза!C:C,СВОД!C2938,Сверхбаза!E:E,СВОД!E2938)</f>
        <v>0</v>
      </c>
      <c r="P2938" s="251">
        <f>SUMIFS(Сверхбаза!N:N,Сверхбаза!C:C,СВОД!C2938,Сверхбаза!E:E,СВОД!E2938)</f>
        <v>0</v>
      </c>
      <c r="Q2938" s="251">
        <f>SUMIFS(Сверхбаза!P:P,Сверхбаза!C:C,СВОД!C2938,Сверхбаза!E:E,СВОД!E2938)</f>
        <v>0</v>
      </c>
      <c r="R2938" s="251">
        <f>SUMIFS(Сверхбаза!O:O,Сверхбаза!C:C,СВОД!C2938,Сверхбаза!E:E,СВОД!E2938)</f>
        <v>0</v>
      </c>
      <c r="S2938" s="251">
        <f>SUMIFS(Сверхбаза!Q:Q,Сверхбаза!C:C,СВОД!C2938,Сверхбаза!E:E,СВОД!E2938)</f>
        <v>0</v>
      </c>
      <c r="T2938" s="278">
        <f>SUMIFS(Сверхбаза!G:G,Сверхбаза!C:C,СВОД!C2938,Сверхбаза!E:E,СВОД!E2938)</f>
        <v>0</v>
      </c>
    </row>
    <row r="2939" spans="1:20" outlineLevel="1">
      <c r="A2939" s="264"/>
      <c r="B2939" s="254"/>
      <c r="C2939" s="254" t="str">
        <f>CONCATENATE(C2938," ","Итог")</f>
        <v>10101 Итог</v>
      </c>
      <c r="D2939" s="255"/>
      <c r="E2939" s="326"/>
      <c r="F2939" s="327"/>
      <c r="G2939" s="279"/>
      <c r="H2939" s="256"/>
      <c r="I2939" s="256"/>
      <c r="J2939" s="256"/>
      <c r="K2939" s="256"/>
      <c r="L2939" s="256"/>
      <c r="M2939" s="256"/>
      <c r="N2939" s="280">
        <f>SUBTOTAL(9,N2931:N2938)</f>
        <v>1303123.1788860869</v>
      </c>
      <c r="O2939" s="279"/>
      <c r="P2939" s="256"/>
      <c r="Q2939" s="256"/>
      <c r="R2939" s="256"/>
      <c r="S2939" s="256"/>
      <c r="T2939" s="280">
        <f>SUBTOTAL(9,T2931:T2938)</f>
        <v>77116.926000000007</v>
      </c>
    </row>
    <row r="2940" spans="1:20" ht="25.5" outlineLevel="2">
      <c r="A2940" s="262">
        <v>2</v>
      </c>
      <c r="B2940" s="8">
        <v>500102</v>
      </c>
      <c r="C2940" s="8">
        <v>10108</v>
      </c>
      <c r="D2940" s="9" t="s">
        <v>413</v>
      </c>
      <c r="E2940" s="322">
        <v>1</v>
      </c>
      <c r="F2940" s="323" t="s">
        <v>12</v>
      </c>
      <c r="G2940" s="275">
        <f>SUMIFS('Круглосуточный стационар'!J:J,'Круглосуточный стационар'!D:D,СВОД!C2940,'Круглосуточный стационар'!F:F,СВОД!E2940)/2+SUMIFS(ВМП!J:J,ВМП!D:D,СВОД!C2940,ВМП!F:F,СВОД!E2940)/2+SUMIFS('Дневной стационар'!J:J,'Дневной стационар'!D:D,СВОД!C2940,'Дневной стационар'!F:F,СВОД!E2940)/2+SUMIFS(ЭКО!H:H,ЭКО!D:D,СВОД!C2940,ЭКО!F:F,СВОД!E2940)+SUMIFS(Диализ!J:J,Диализ!E:E,СВОД!C2940,Диализ!G:G,СВОД!E2940)</f>
        <v>0</v>
      </c>
      <c r="H2940" s="253">
        <f>SUMIFS(Поликлиника!H:H,Поликлиника!D:D,СВОД!C2940,Поликлиника!F:F,СВОД!E2940)</f>
        <v>0</v>
      </c>
      <c r="I2940" s="253">
        <f>SUMIFS(Поликлиника!BA:BA,Поликлиника!D:D,СВОД!C2940,Поликлиника!F:F,СВОД!E2940)</f>
        <v>0</v>
      </c>
      <c r="J2940" s="253">
        <f>SUMIFS(Поликлиника!BF:BF,Поликлиника!D:D,СВОД!C2940,Поликлиника!F:F,СВОД!E2940)</f>
        <v>0</v>
      </c>
      <c r="K2940" s="253">
        <f>SUMIFS(Поликлиника!BU:BU,Поликлиника!D:D,СВОД!C2940,Поликлиника!F:F,СВОД!E2940)</f>
        <v>0</v>
      </c>
      <c r="L2940" s="253">
        <f>SUMIFS(Услуги!H:H,Услуги!D:D,СВОД!C2940,Услуги!F:F,СВОД!E2940)+SUMIFS(Услуги!M:M,Услуги!D:D,СВОД!C2940,Услуги!F:F,СВОД!E2940)+SUMIFS(Услуги!R:R,Услуги!D:D,СВОД!C2940,Услуги!F:F,СВОД!E2940)+SUMIFS(Услуги!W:W,Услуги!D:D,СВОД!C2940,Услуги!F:F,СВОД!E2940)+SUMIFS(Услуги!AB:AB,Услуги!D:D,СВОД!C2940,Услуги!F:F,СВОД!E2940)+SUMIFS(Услуги!AG:AG,Услуги!D:D,СВОД!C2940,Услуги!F:F,СВОД!E2940)+SUMIFS(Услуги!AL:AL,Услуги!D:D,СВОД!C2940,Услуги!F:F,СВОД!E2940)+SUMIFS(Услуги!AQ:AQ,Услуги!D:D,СВОД!C2940,Услуги!F:F,СВОД!E2940)</f>
        <v>0</v>
      </c>
      <c r="M2940" s="253">
        <f>SUMIFS('Скорая мед.помощь'!J:J,'Скорая мед.помощь'!E:E,СВОД!C2940,'Скорая мед.помощь'!G:G,СВОД!E2940)</f>
        <v>0</v>
      </c>
      <c r="N2940" s="276">
        <f>SUMIFS('Круглосуточный стационар'!O:O,'Круглосуточный стационар'!D:D,СВОД!C2940,'Круглосуточный стационар'!F:F,СВОД!E2940)+SUMIFS(ВМП!O:O,ВМП!D:D,СВОД!C2940,ВМП!F:F,СВОД!E2940)+SUMIFS('Дневной стационар'!O:O,'Дневной стационар'!D:D,СВОД!C2940,'Дневной стационар'!F:F,СВОД!E2940)+SUMIFS(ЭКО!M:M,ЭКО!D:D,СВОД!C2940,ЭКО!F:F,СВОД!E2940)+SUMIFS(Диализ!O:O,Диализ!E:E,СВОД!C2940,Диализ!G:G,СВОД!E2940)+SUMIFS(Поликлиника!CT:CT,Поликлиника!D:D,СВОД!C2940,Поликлиника!F:F,СВОД!E2940)+SUMIFS('Скорая мед.помощь'!O:O,'Скорая мед.помощь'!E:E,СВОД!C2940,'Скорая мед.помощь'!G:G,СВОД!E2940)+SUMIFS(Услуги!AV:AV,Услуги!D:D,СВОД!C2940,Услуги!F:F,СВОД!E2940)</f>
        <v>0</v>
      </c>
      <c r="O2940" s="275">
        <f>SUMIFS(Сверхбаза!L:L,Сверхбаза!C:C,СВОД!C2940,Сверхбаза!E:E,СВОД!E2940)+SUMIFS(Сверхбаза!M:M,Сверхбаза!C:C,СВОД!C2940,Сверхбаза!E:E,СВОД!E2940)</f>
        <v>0</v>
      </c>
      <c r="P2940" s="253">
        <f>SUMIFS(Сверхбаза!N:N,Сверхбаза!C:C,СВОД!C2940,Сверхбаза!E:E,СВОД!E2940)</f>
        <v>0</v>
      </c>
      <c r="Q2940" s="253">
        <f>SUMIFS(Сверхбаза!P:P,Сверхбаза!C:C,СВОД!C2940,Сверхбаза!E:E,СВОД!E2940)</f>
        <v>0</v>
      </c>
      <c r="R2940" s="253">
        <f>SUMIFS(Сверхбаза!O:O,Сверхбаза!C:C,СВОД!C2940,Сверхбаза!E:E,СВОД!E2940)</f>
        <v>0</v>
      </c>
      <c r="S2940" s="253">
        <f>SUMIFS(Сверхбаза!Q:Q,Сверхбаза!C:C,СВОД!C2940,Сверхбаза!E:E,СВОД!E2940)</f>
        <v>0</v>
      </c>
      <c r="T2940" s="276">
        <f>SUMIFS(Сверхбаза!G:G,Сверхбаза!C:C,СВОД!C2940,Сверхбаза!E:E,СВОД!E2940)</f>
        <v>0</v>
      </c>
    </row>
    <row r="2941" spans="1:20" ht="25.5" outlineLevel="2">
      <c r="A2941" s="263">
        <v>2</v>
      </c>
      <c r="B2941" s="336">
        <v>500102</v>
      </c>
      <c r="C2941" s="336">
        <v>10108</v>
      </c>
      <c r="D2941" s="5" t="s">
        <v>413</v>
      </c>
      <c r="E2941" s="324">
        <v>13</v>
      </c>
      <c r="F2941" s="325" t="s">
        <v>704</v>
      </c>
      <c r="G2941" s="277">
        <f>SUMIFS('Круглосуточный стационар'!J:J,'Круглосуточный стационар'!D:D,СВОД!C2941,'Круглосуточный стационар'!F:F,СВОД!E2941)/2+SUMIFS(ВМП!J:J,ВМП!D:D,СВОД!C2941,ВМП!F:F,СВОД!E2941)/2+SUMIFS('Дневной стационар'!J:J,'Дневной стационар'!D:D,СВОД!C2941,'Дневной стационар'!F:F,СВОД!E2941)/2+SUMIFS(ЭКО!H:H,ЭКО!D:D,СВОД!C2941,ЭКО!F:F,СВОД!E2941)+SUMIFS(Диализ!J:J,Диализ!E:E,СВОД!C2941,Диализ!G:G,СВОД!E2941)</f>
        <v>0</v>
      </c>
      <c r="H2941" s="251">
        <f>SUMIFS(Поликлиника!H:H,Поликлиника!D:D,СВОД!C2941,Поликлиника!F:F,СВОД!E2941)</f>
        <v>0</v>
      </c>
      <c r="I2941" s="251">
        <f>SUMIFS(Поликлиника!BA:BA,Поликлиника!D:D,СВОД!C2941,Поликлиника!F:F,СВОД!E2941)</f>
        <v>0</v>
      </c>
      <c r="J2941" s="251">
        <f>SUMIFS(Поликлиника!BF:BF,Поликлиника!D:D,СВОД!C2941,Поликлиника!F:F,СВОД!E2941)</f>
        <v>0</v>
      </c>
      <c r="K2941" s="251">
        <f>SUMIFS(Поликлиника!BU:BU,Поликлиника!D:D,СВОД!C2941,Поликлиника!F:F,СВОД!E2941)</f>
        <v>0</v>
      </c>
      <c r="L2941" s="251">
        <f>SUMIFS(Услуги!H:H,Услуги!D:D,СВОД!C2941,Услуги!F:F,СВОД!E2941)+SUMIFS(Услуги!M:M,Услуги!D:D,СВОД!C2941,Услуги!F:F,СВОД!E2941)+SUMIFS(Услуги!R:R,Услуги!D:D,СВОД!C2941,Услуги!F:F,СВОД!E2941)+SUMIFS(Услуги!W:W,Услуги!D:D,СВОД!C2941,Услуги!F:F,СВОД!E2941)+SUMIFS(Услуги!AB:AB,Услуги!D:D,СВОД!C2941,Услуги!F:F,СВОД!E2941)+SUMIFS(Услуги!AG:AG,Услуги!D:D,СВОД!C2941,Услуги!F:F,СВОД!E2941)+SUMIFS(Услуги!AL:AL,Услуги!D:D,СВОД!C2941,Услуги!F:F,СВОД!E2941)+SUMIFS(Услуги!AQ:AQ,Услуги!D:D,СВОД!C2941,Услуги!F:F,СВОД!E2941)</f>
        <v>0</v>
      </c>
      <c r="M2941" s="251">
        <f>SUMIFS('Скорая мед.помощь'!J:J,'Скорая мед.помощь'!E:E,СВОД!C2941,'Скорая мед.помощь'!G:G,СВОД!E2941)</f>
        <v>0</v>
      </c>
      <c r="N2941" s="278">
        <f>SUMIFS('Круглосуточный стационар'!O:O,'Круглосуточный стационар'!D:D,СВОД!C2941,'Круглосуточный стационар'!F:F,СВОД!E2941)+SUMIFS(ВМП!O:O,ВМП!D:D,СВОД!C2941,ВМП!F:F,СВОД!E2941)+SUMIFS('Дневной стационар'!O:O,'Дневной стационар'!D:D,СВОД!C2941,'Дневной стационар'!F:F,СВОД!E2941)+SUMIFS(ЭКО!M:M,ЭКО!D:D,СВОД!C2941,ЭКО!F:F,СВОД!E2941)+SUMIFS(Диализ!O:O,Диализ!E:E,СВОД!C2941,Диализ!G:G,СВОД!E2941)+SUMIFS(Поликлиника!CT:CT,Поликлиника!D:D,СВОД!C2941,Поликлиника!F:F,СВОД!E2941)+SUMIFS('Скорая мед.помощь'!O:O,'Скорая мед.помощь'!E:E,СВОД!C2941,'Скорая мед.помощь'!G:G,СВОД!E2941)+SUMIFS(Услуги!AV:AV,Услуги!D:D,СВОД!C2941,Услуги!F:F,СВОД!E2941)</f>
        <v>0</v>
      </c>
      <c r="O2941" s="277">
        <f>SUMIFS(Сверхбаза!L:L,Сверхбаза!C:C,СВОД!C2941,Сверхбаза!E:E,СВОД!E2941)+SUMIFS(Сверхбаза!M:M,Сверхбаза!C:C,СВОД!C2941,Сверхбаза!E:E,СВОД!E2941)</f>
        <v>0</v>
      </c>
      <c r="P2941" s="251">
        <f>SUMIFS(Сверхбаза!N:N,Сверхбаза!C:C,СВОД!C2941,Сверхбаза!E:E,СВОД!E2941)</f>
        <v>0</v>
      </c>
      <c r="Q2941" s="251">
        <f>SUMIFS(Сверхбаза!P:P,Сверхбаза!C:C,СВОД!C2941,Сверхбаза!E:E,СВОД!E2941)</f>
        <v>0</v>
      </c>
      <c r="R2941" s="251">
        <f>SUMIFS(Сверхбаза!O:O,Сверхбаза!C:C,СВОД!C2941,Сверхбаза!E:E,СВОД!E2941)</f>
        <v>0</v>
      </c>
      <c r="S2941" s="251">
        <f>SUMIFS(Сверхбаза!Q:Q,Сверхбаза!C:C,СВОД!C2941,Сверхбаза!E:E,СВОД!E2941)</f>
        <v>0</v>
      </c>
      <c r="T2941" s="278">
        <f>SUMIFS(Сверхбаза!G:G,Сверхбаза!C:C,СВОД!C2941,Сверхбаза!E:E,СВОД!E2941)</f>
        <v>0</v>
      </c>
    </row>
    <row r="2942" spans="1:20" ht="25.5" outlineLevel="2">
      <c r="A2942" s="263">
        <v>2</v>
      </c>
      <c r="B2942" s="336">
        <v>500102</v>
      </c>
      <c r="C2942" s="336">
        <v>10108</v>
      </c>
      <c r="D2942" s="5" t="s">
        <v>413</v>
      </c>
      <c r="E2942" s="324">
        <v>2</v>
      </c>
      <c r="F2942" s="325" t="s">
        <v>173</v>
      </c>
      <c r="G2942" s="277">
        <f>SUMIFS('Круглосуточный стационар'!J:J,'Круглосуточный стационар'!D:D,СВОД!C2942,'Круглосуточный стационар'!F:F,СВОД!E2942)/2+SUMIFS(ВМП!J:J,ВМП!D:D,СВОД!C2942,ВМП!F:F,СВОД!E2942)/2+SUMIFS('Дневной стационар'!J:J,'Дневной стационар'!D:D,СВОД!C2942,'Дневной стационар'!F:F,СВОД!E2942)/2+SUMIFS(ЭКО!H:H,ЭКО!D:D,СВОД!C2942,ЭКО!F:F,СВОД!E2942)+SUMIFS(Диализ!J:J,Диализ!E:E,СВОД!C2942,Диализ!G:G,СВОД!E2942)</f>
        <v>0</v>
      </c>
      <c r="H2942" s="251">
        <f>SUMIFS(Поликлиника!H:H,Поликлиника!D:D,СВОД!C2942,Поликлиника!F:F,СВОД!E2942)</f>
        <v>0</v>
      </c>
      <c r="I2942" s="251">
        <f>SUMIFS(Поликлиника!BA:BA,Поликлиника!D:D,СВОД!C2942,Поликлиника!F:F,СВОД!E2942)</f>
        <v>0</v>
      </c>
      <c r="J2942" s="251">
        <f>SUMIFS(Поликлиника!BF:BF,Поликлиника!D:D,СВОД!C2942,Поликлиника!F:F,СВОД!E2942)</f>
        <v>0</v>
      </c>
      <c r="K2942" s="251">
        <f>SUMIFS(Поликлиника!BU:BU,Поликлиника!D:D,СВОД!C2942,Поликлиника!F:F,СВОД!E2942)</f>
        <v>0</v>
      </c>
      <c r="L2942" s="251">
        <f>SUMIFS(Услуги!H:H,Услуги!D:D,СВОД!C2942,Услуги!F:F,СВОД!E2942)+SUMIFS(Услуги!M:M,Услуги!D:D,СВОД!C2942,Услуги!F:F,СВОД!E2942)+SUMIFS(Услуги!R:R,Услуги!D:D,СВОД!C2942,Услуги!F:F,СВОД!E2942)+SUMIFS(Услуги!W:W,Услуги!D:D,СВОД!C2942,Услуги!F:F,СВОД!E2942)+SUMIFS(Услуги!AB:AB,Услуги!D:D,СВОД!C2942,Услуги!F:F,СВОД!E2942)+SUMIFS(Услуги!AG:AG,Услуги!D:D,СВОД!C2942,Услуги!F:F,СВОД!E2942)+SUMIFS(Услуги!AL:AL,Услуги!D:D,СВОД!C2942,Услуги!F:F,СВОД!E2942)+SUMIFS(Услуги!AQ:AQ,Услуги!D:D,СВОД!C2942,Услуги!F:F,СВОД!E2942)</f>
        <v>0</v>
      </c>
      <c r="M2942" s="251">
        <f>SUMIFS('Скорая мед.помощь'!J:J,'Скорая мед.помощь'!E:E,СВОД!C2942,'Скорая мед.помощь'!G:G,СВОД!E2942)</f>
        <v>0</v>
      </c>
      <c r="N2942" s="278">
        <f>SUMIFS('Круглосуточный стационар'!O:O,'Круглосуточный стационар'!D:D,СВОД!C2942,'Круглосуточный стационар'!F:F,СВОД!E2942)+SUMIFS(ВМП!O:O,ВМП!D:D,СВОД!C2942,ВМП!F:F,СВОД!E2942)+SUMIFS('Дневной стационар'!O:O,'Дневной стационар'!D:D,СВОД!C2942,'Дневной стационар'!F:F,СВОД!E2942)+SUMIFS(ЭКО!M:M,ЭКО!D:D,СВОД!C2942,ЭКО!F:F,СВОД!E2942)+SUMIFS(Диализ!O:O,Диализ!E:E,СВОД!C2942,Диализ!G:G,СВОД!E2942)+SUMIFS(Поликлиника!CT:CT,Поликлиника!D:D,СВОД!C2942,Поликлиника!F:F,СВОД!E2942)+SUMIFS('Скорая мед.помощь'!O:O,'Скорая мед.помощь'!E:E,СВОД!C2942,'Скорая мед.помощь'!G:G,СВОД!E2942)+SUMIFS(Услуги!AV:AV,Услуги!D:D,СВОД!C2942,Услуги!F:F,СВОД!E2942)</f>
        <v>0</v>
      </c>
      <c r="O2942" s="277">
        <f>SUMIFS(Сверхбаза!L:L,Сверхбаза!C:C,СВОД!C2942,Сверхбаза!E:E,СВОД!E2942)+SUMIFS(Сверхбаза!M:M,Сверхбаза!C:C,СВОД!C2942,Сверхбаза!E:E,СВОД!E2942)</f>
        <v>0</v>
      </c>
      <c r="P2942" s="251">
        <f>SUMIFS(Сверхбаза!N:N,Сверхбаза!C:C,СВОД!C2942,Сверхбаза!E:E,СВОД!E2942)</f>
        <v>0</v>
      </c>
      <c r="Q2942" s="251">
        <f>SUMIFS(Сверхбаза!P:P,Сверхбаза!C:C,СВОД!C2942,Сверхбаза!E:E,СВОД!E2942)</f>
        <v>0</v>
      </c>
      <c r="R2942" s="251">
        <f>SUMIFS(Сверхбаза!O:O,Сверхбаза!C:C,СВОД!C2942,Сверхбаза!E:E,СВОД!E2942)</f>
        <v>0</v>
      </c>
      <c r="S2942" s="251">
        <f>SUMIFS(Сверхбаза!Q:Q,Сверхбаза!C:C,СВОД!C2942,Сверхбаза!E:E,СВОД!E2942)</f>
        <v>0</v>
      </c>
      <c r="T2942" s="278">
        <f>SUMIFS(Сверхбаза!G:G,Сверхбаза!C:C,СВОД!C2942,Сверхбаза!E:E,СВОД!E2942)</f>
        <v>0</v>
      </c>
    </row>
    <row r="2943" spans="1:20" ht="25.5" outlineLevel="2">
      <c r="A2943" s="263">
        <v>2</v>
      </c>
      <c r="B2943" s="336">
        <v>500102</v>
      </c>
      <c r="C2943" s="336">
        <v>10108</v>
      </c>
      <c r="D2943" s="5" t="s">
        <v>413</v>
      </c>
      <c r="E2943" s="324">
        <v>6</v>
      </c>
      <c r="F2943" s="325" t="s">
        <v>705</v>
      </c>
      <c r="G2943" s="277">
        <f>SUMIFS('Круглосуточный стационар'!J:J,'Круглосуточный стационар'!D:D,СВОД!C2943,'Круглосуточный стационар'!F:F,СВОД!E2943)/2+SUMIFS(ВМП!J:J,ВМП!D:D,СВОД!C2943,ВМП!F:F,СВОД!E2943)/2+SUMIFS('Дневной стационар'!J:J,'Дневной стационар'!D:D,СВОД!C2943,'Дневной стационар'!F:F,СВОД!E2943)/2+SUMIFS(ЭКО!H:H,ЭКО!D:D,СВОД!C2943,ЭКО!F:F,СВОД!E2943)+SUMIFS(Диализ!J:J,Диализ!E:E,СВОД!C2943,Диализ!G:G,СВОД!E2943)</f>
        <v>0</v>
      </c>
      <c r="H2943" s="251">
        <f>SUMIFS(Поликлиника!H:H,Поликлиника!D:D,СВОД!C2943,Поликлиника!F:F,СВОД!E2943)</f>
        <v>0</v>
      </c>
      <c r="I2943" s="251">
        <f>SUMIFS(Поликлиника!BA:BA,Поликлиника!D:D,СВОД!C2943,Поликлиника!F:F,СВОД!E2943)</f>
        <v>0</v>
      </c>
      <c r="J2943" s="251">
        <f>SUMIFS(Поликлиника!BF:BF,Поликлиника!D:D,СВОД!C2943,Поликлиника!F:F,СВОД!E2943)</f>
        <v>0</v>
      </c>
      <c r="K2943" s="251">
        <f>SUMIFS(Поликлиника!BU:BU,Поликлиника!D:D,СВОД!C2943,Поликлиника!F:F,СВОД!E2943)</f>
        <v>0</v>
      </c>
      <c r="L2943" s="251">
        <f>SUMIFS(Услуги!H:H,Услуги!D:D,СВОД!C2943,Услуги!F:F,СВОД!E2943)+SUMIFS(Услуги!M:M,Услуги!D:D,СВОД!C2943,Услуги!F:F,СВОД!E2943)+SUMIFS(Услуги!R:R,Услуги!D:D,СВОД!C2943,Услуги!F:F,СВОД!E2943)+SUMIFS(Услуги!W:W,Услуги!D:D,СВОД!C2943,Услуги!F:F,СВОД!E2943)+SUMIFS(Услуги!AB:AB,Услуги!D:D,СВОД!C2943,Услуги!F:F,СВОД!E2943)+SUMIFS(Услуги!AG:AG,Услуги!D:D,СВОД!C2943,Услуги!F:F,СВОД!E2943)+SUMIFS(Услуги!AL:AL,Услуги!D:D,СВОД!C2943,Услуги!F:F,СВОД!E2943)+SUMIFS(Услуги!AQ:AQ,Услуги!D:D,СВОД!C2943,Услуги!F:F,СВОД!E2943)</f>
        <v>0</v>
      </c>
      <c r="M2943" s="251">
        <f>SUMIFS('Скорая мед.помощь'!J:J,'Скорая мед.помощь'!E:E,СВОД!C2943,'Скорая мед.помощь'!G:G,СВОД!E2943)</f>
        <v>0</v>
      </c>
      <c r="N2943" s="278">
        <f>SUMIFS('Круглосуточный стационар'!O:O,'Круглосуточный стационар'!D:D,СВОД!C2943,'Круглосуточный стационар'!F:F,СВОД!E2943)+SUMIFS(ВМП!O:O,ВМП!D:D,СВОД!C2943,ВМП!F:F,СВОД!E2943)+SUMIFS('Дневной стационар'!O:O,'Дневной стационар'!D:D,СВОД!C2943,'Дневной стационар'!F:F,СВОД!E2943)+SUMIFS(ЭКО!M:M,ЭКО!D:D,СВОД!C2943,ЭКО!F:F,СВОД!E2943)+SUMIFS(Диализ!O:O,Диализ!E:E,СВОД!C2943,Диализ!G:G,СВОД!E2943)+SUMIFS(Поликлиника!CT:CT,Поликлиника!D:D,СВОД!C2943,Поликлиника!F:F,СВОД!E2943)+SUMIFS('Скорая мед.помощь'!O:O,'Скорая мед.помощь'!E:E,СВОД!C2943,'Скорая мед.помощь'!G:G,СВОД!E2943)+SUMIFS(Услуги!AV:AV,Услуги!D:D,СВОД!C2943,Услуги!F:F,СВОД!E2943)</f>
        <v>0</v>
      </c>
      <c r="O2943" s="277">
        <f>SUMIFS(Сверхбаза!L:L,Сверхбаза!C:C,СВОД!C2943,Сверхбаза!E:E,СВОД!E2943)+SUMIFS(Сверхбаза!M:M,Сверхбаза!C:C,СВОД!C2943,Сверхбаза!E:E,СВОД!E2943)</f>
        <v>0</v>
      </c>
      <c r="P2943" s="251">
        <f>SUMIFS(Сверхбаза!N:N,Сверхбаза!C:C,СВОД!C2943,Сверхбаза!E:E,СВОД!E2943)</f>
        <v>0</v>
      </c>
      <c r="Q2943" s="251">
        <f>SUMIFS(Сверхбаза!P:P,Сверхбаза!C:C,СВОД!C2943,Сверхбаза!E:E,СВОД!E2943)</f>
        <v>0</v>
      </c>
      <c r="R2943" s="251">
        <f>SUMIFS(Сверхбаза!O:O,Сверхбаза!C:C,СВОД!C2943,Сверхбаза!E:E,СВОД!E2943)</f>
        <v>0</v>
      </c>
      <c r="S2943" s="251">
        <f>SUMIFS(Сверхбаза!Q:Q,Сверхбаза!C:C,СВОД!C2943,Сверхбаза!E:E,СВОД!E2943)</f>
        <v>0</v>
      </c>
      <c r="T2943" s="278">
        <f>SUMIFS(Сверхбаза!G:G,Сверхбаза!C:C,СВОД!C2943,Сверхбаза!E:E,СВОД!E2943)</f>
        <v>0</v>
      </c>
    </row>
    <row r="2944" spans="1:20" ht="25.5" outlineLevel="2">
      <c r="A2944" s="263">
        <v>2</v>
      </c>
      <c r="B2944" s="336">
        <v>500102</v>
      </c>
      <c r="C2944" s="336">
        <v>10108</v>
      </c>
      <c r="D2944" s="5" t="s">
        <v>413</v>
      </c>
      <c r="E2944" s="324">
        <v>3</v>
      </c>
      <c r="F2944" s="325" t="s">
        <v>174</v>
      </c>
      <c r="G2944" s="277">
        <f>SUMIFS('Круглосуточный стационар'!J:J,'Круглосуточный стационар'!D:D,СВОД!C2944,'Круглосуточный стационар'!F:F,СВОД!E2944)/2+SUMIFS(ВМП!J:J,ВМП!D:D,СВОД!C2944,ВМП!F:F,СВОД!E2944)/2+SUMIFS('Дневной стационар'!J:J,'Дневной стационар'!D:D,СВОД!C2944,'Дневной стационар'!F:F,СВОД!E2944)/2+SUMIFS(ЭКО!H:H,ЭКО!D:D,СВОД!C2944,ЭКО!F:F,СВОД!E2944)+SUMIFS(Диализ!J:J,Диализ!E:E,СВОД!C2944,Диализ!G:G,СВОД!E2944)</f>
        <v>0</v>
      </c>
      <c r="H2944" s="251">
        <f>SUMIFS(Поликлиника!H:H,Поликлиника!D:D,СВОД!C2944,Поликлиника!F:F,СВОД!E2944)</f>
        <v>28350</v>
      </c>
      <c r="I2944" s="251">
        <f>SUMIFS(Поликлиника!BA:BA,Поликлиника!D:D,СВОД!C2944,Поликлиника!F:F,СВОД!E2944)</f>
        <v>0</v>
      </c>
      <c r="J2944" s="251">
        <f>SUMIFS(Поликлиника!BF:BF,Поликлиника!D:D,СВОД!C2944,Поликлиника!F:F,СВОД!E2944)</f>
        <v>65000</v>
      </c>
      <c r="K2944" s="251">
        <f>SUMIFS(Поликлиника!BU:BU,Поликлиника!D:D,СВОД!C2944,Поликлиника!F:F,СВОД!E2944)</f>
        <v>34650</v>
      </c>
      <c r="L2944" s="251">
        <f>SUMIFS(Услуги!H:H,Услуги!D:D,СВОД!C2944,Услуги!F:F,СВОД!E2944)+SUMIFS(Услуги!M:M,Услуги!D:D,СВОД!C2944,Услуги!F:F,СВОД!E2944)+SUMIFS(Услуги!R:R,Услуги!D:D,СВОД!C2944,Услуги!F:F,СВОД!E2944)+SUMIFS(Услуги!W:W,Услуги!D:D,СВОД!C2944,Услуги!F:F,СВОД!E2944)+SUMIFS(Услуги!AB:AB,Услуги!D:D,СВОД!C2944,Услуги!F:F,СВОД!E2944)+SUMIFS(Услуги!AG:AG,Услуги!D:D,СВОД!C2944,Услуги!F:F,СВОД!E2944)+SUMIFS(Услуги!AL:AL,Услуги!D:D,СВОД!C2944,Услуги!F:F,СВОД!E2944)+SUMIFS(Услуги!AQ:AQ,Услуги!D:D,СВОД!C2944,Услуги!F:F,СВОД!E2944)</f>
        <v>0</v>
      </c>
      <c r="M2944" s="251">
        <f>SUMIFS('Скорая мед.помощь'!J:J,'Скорая мед.помощь'!E:E,СВОД!C2944,'Скорая мед.помощь'!G:G,СВОД!E2944)</f>
        <v>0</v>
      </c>
      <c r="N2944" s="278">
        <f>SUMIFS('Круглосуточный стационар'!O:O,'Круглосуточный стационар'!D:D,СВОД!C2944,'Круглосуточный стационар'!F:F,СВОД!E2944)+SUMIFS(ВМП!O:O,ВМП!D:D,СВОД!C2944,ВМП!F:F,СВОД!E2944)+SUMIFS('Дневной стационар'!O:O,'Дневной стационар'!D:D,СВОД!C2944,'Дневной стационар'!F:F,СВОД!E2944)+SUMIFS(ЭКО!M:M,ЭКО!D:D,СВОД!C2944,ЭКО!F:F,СВОД!E2944)+SUMIFS(Диализ!O:O,Диализ!E:E,СВОД!C2944,Диализ!G:G,СВОД!E2944)+SUMIFS(Поликлиника!CT:CT,Поликлиника!D:D,СВОД!C2944,Поликлиника!F:F,СВОД!E2944)+SUMIFS('Скорая мед.помощь'!O:O,'Скорая мед.помощь'!E:E,СВОД!C2944,'Скорая мед.помощь'!G:G,СВОД!E2944)+SUMIFS(Услуги!AV:AV,Услуги!D:D,СВОД!C2944,Услуги!F:F,СВОД!E2944)</f>
        <v>114924.48140250001</v>
      </c>
      <c r="O2944" s="277">
        <f>SUMIFS(Сверхбаза!L:L,Сверхбаза!C:C,СВОД!C2944,Сверхбаза!E:E,СВОД!E2944)+SUMIFS(Сверхбаза!M:M,Сверхбаза!C:C,СВОД!C2944,Сверхбаза!E:E,СВОД!E2944)</f>
        <v>0</v>
      </c>
      <c r="P2944" s="251">
        <f>SUMIFS(Сверхбаза!N:N,Сверхбаза!C:C,СВОД!C2944,Сверхбаза!E:E,СВОД!E2944)</f>
        <v>0</v>
      </c>
      <c r="Q2944" s="251">
        <f>SUMIFS(Сверхбаза!P:P,Сверхбаза!C:C,СВОД!C2944,Сверхбаза!E:E,СВОД!E2944)</f>
        <v>0</v>
      </c>
      <c r="R2944" s="251">
        <f>SUMIFS(Сверхбаза!O:O,Сверхбаза!C:C,СВОД!C2944,Сверхбаза!E:E,СВОД!E2944)</f>
        <v>0</v>
      </c>
      <c r="S2944" s="251">
        <f>SUMIFS(Сверхбаза!Q:Q,Сверхбаза!C:C,СВОД!C2944,Сверхбаза!E:E,СВОД!E2944)</f>
        <v>0</v>
      </c>
      <c r="T2944" s="278">
        <f>SUMIFS(Сверхбаза!G:G,Сверхбаза!C:C,СВОД!C2944,Сверхбаза!E:E,СВОД!E2944)</f>
        <v>0</v>
      </c>
    </row>
    <row r="2945" spans="1:20" ht="25.5" outlineLevel="2">
      <c r="A2945" s="263">
        <v>2</v>
      </c>
      <c r="B2945" s="336">
        <v>500102</v>
      </c>
      <c r="C2945" s="336">
        <v>10108</v>
      </c>
      <c r="D2945" s="5" t="s">
        <v>413</v>
      </c>
      <c r="E2945" s="324">
        <v>7</v>
      </c>
      <c r="F2945" s="325" t="s">
        <v>706</v>
      </c>
      <c r="G2945" s="277">
        <f>SUMIFS('Круглосуточный стационар'!J:J,'Круглосуточный стационар'!D:D,СВОД!C2945,'Круглосуточный стационар'!F:F,СВОД!E2945)/2+SUMIFS(ВМП!J:J,ВМП!D:D,СВОД!C2945,ВМП!F:F,СВОД!E2945)/2+SUMIFS('Дневной стационар'!J:J,'Дневной стационар'!D:D,СВОД!C2945,'Дневной стационар'!F:F,СВОД!E2945)/2+SUMIFS(ЭКО!H:H,ЭКО!D:D,СВОД!C2945,ЭКО!F:F,СВОД!E2945)+SUMIFS(Диализ!J:J,Диализ!E:E,СВОД!C2945,Диализ!G:G,СВОД!E2945)</f>
        <v>0</v>
      </c>
      <c r="H2945" s="251">
        <f>SUMIFS(Поликлиника!H:H,Поликлиника!D:D,СВОД!C2945,Поликлиника!F:F,СВОД!E2945)</f>
        <v>0</v>
      </c>
      <c r="I2945" s="251">
        <f>SUMIFS(Поликлиника!BA:BA,Поликлиника!D:D,СВОД!C2945,Поликлиника!F:F,СВОД!E2945)</f>
        <v>0</v>
      </c>
      <c r="J2945" s="251">
        <f>SUMIFS(Поликлиника!BF:BF,Поликлиника!D:D,СВОД!C2945,Поликлиника!F:F,СВОД!E2945)</f>
        <v>0</v>
      </c>
      <c r="K2945" s="251">
        <f>SUMIFS(Поликлиника!BU:BU,Поликлиника!D:D,СВОД!C2945,Поликлиника!F:F,СВОД!E2945)</f>
        <v>0</v>
      </c>
      <c r="L2945" s="251">
        <f>SUMIFS(Услуги!H:H,Услуги!D:D,СВОД!C2945,Услуги!F:F,СВОД!E2945)+SUMIFS(Услуги!M:M,Услуги!D:D,СВОД!C2945,Услуги!F:F,СВОД!E2945)+SUMIFS(Услуги!R:R,Услуги!D:D,СВОД!C2945,Услуги!F:F,СВОД!E2945)+SUMIFS(Услуги!W:W,Услуги!D:D,СВОД!C2945,Услуги!F:F,СВОД!E2945)+SUMIFS(Услуги!AB:AB,Услуги!D:D,СВОД!C2945,Услуги!F:F,СВОД!E2945)+SUMIFS(Услуги!AG:AG,Услуги!D:D,СВОД!C2945,Услуги!F:F,СВОД!E2945)+SUMIFS(Услуги!AL:AL,Услуги!D:D,СВОД!C2945,Услуги!F:F,СВОД!E2945)+SUMIFS(Услуги!AQ:AQ,Услуги!D:D,СВОД!C2945,Услуги!F:F,СВОД!E2945)</f>
        <v>0</v>
      </c>
      <c r="M2945" s="251">
        <f>SUMIFS('Скорая мед.помощь'!J:J,'Скорая мед.помощь'!E:E,СВОД!C2945,'Скорая мед.помощь'!G:G,СВОД!E2945)</f>
        <v>0</v>
      </c>
      <c r="N2945" s="278">
        <f>SUMIFS('Круглосуточный стационар'!O:O,'Круглосуточный стационар'!D:D,СВОД!C2945,'Круглосуточный стационар'!F:F,СВОД!E2945)+SUMIFS(ВМП!O:O,ВМП!D:D,СВОД!C2945,ВМП!F:F,СВОД!E2945)+SUMIFS('Дневной стационар'!O:O,'Дневной стационар'!D:D,СВОД!C2945,'Дневной стационар'!F:F,СВОД!E2945)+SUMIFS(ЭКО!M:M,ЭКО!D:D,СВОД!C2945,ЭКО!F:F,СВОД!E2945)+SUMIFS(Диализ!O:O,Диализ!E:E,СВОД!C2945,Диализ!G:G,СВОД!E2945)+SUMIFS(Поликлиника!CT:CT,Поликлиника!D:D,СВОД!C2945,Поликлиника!F:F,СВОД!E2945)+SUMIFS('Скорая мед.помощь'!O:O,'Скорая мед.помощь'!E:E,СВОД!C2945,'Скорая мед.помощь'!G:G,СВОД!E2945)+SUMIFS(Услуги!AV:AV,Услуги!D:D,СВОД!C2945,Услуги!F:F,СВОД!E2945)</f>
        <v>0</v>
      </c>
      <c r="O2945" s="277">
        <f>SUMIFS(Сверхбаза!L:L,Сверхбаза!C:C,СВОД!C2945,Сверхбаза!E:E,СВОД!E2945)+SUMIFS(Сверхбаза!M:M,Сверхбаза!C:C,СВОД!C2945,Сверхбаза!E:E,СВОД!E2945)</f>
        <v>0</v>
      </c>
      <c r="P2945" s="251">
        <f>SUMIFS(Сверхбаза!N:N,Сверхбаза!C:C,СВОД!C2945,Сверхбаза!E:E,СВОД!E2945)</f>
        <v>0</v>
      </c>
      <c r="Q2945" s="251">
        <f>SUMIFS(Сверхбаза!P:P,Сверхбаза!C:C,СВОД!C2945,Сверхбаза!E:E,СВОД!E2945)</f>
        <v>0</v>
      </c>
      <c r="R2945" s="251">
        <f>SUMIFS(Сверхбаза!O:O,Сверхбаза!C:C,СВОД!C2945,Сверхбаза!E:E,СВОД!E2945)</f>
        <v>0</v>
      </c>
      <c r="S2945" s="251">
        <f>SUMIFS(Сверхбаза!Q:Q,Сверхбаза!C:C,СВОД!C2945,Сверхбаза!E:E,СВОД!E2945)</f>
        <v>0</v>
      </c>
      <c r="T2945" s="278">
        <f>SUMIFS(Сверхбаза!G:G,Сверхбаза!C:C,СВОД!C2945,Сверхбаза!E:E,СВОД!E2945)</f>
        <v>0</v>
      </c>
    </row>
    <row r="2946" spans="1:20" ht="25.5" outlineLevel="2">
      <c r="A2946" s="263">
        <v>2</v>
      </c>
      <c r="B2946" s="336">
        <v>500102</v>
      </c>
      <c r="C2946" s="336">
        <v>10108</v>
      </c>
      <c r="D2946" s="5" t="s">
        <v>413</v>
      </c>
      <c r="E2946" s="324">
        <v>70</v>
      </c>
      <c r="F2946" s="325" t="s">
        <v>707</v>
      </c>
      <c r="G2946" s="277">
        <f>SUMIFS('Круглосуточный стационар'!J:J,'Круглосуточный стационар'!D:D,СВОД!C2946,'Круглосуточный стационар'!F:F,СВОД!E2946)/2+SUMIFS(ВМП!J:J,ВМП!D:D,СВОД!C2946,ВМП!F:F,СВОД!E2946)/2+SUMIFS('Дневной стационар'!J:J,'Дневной стационар'!D:D,СВОД!C2946,'Дневной стационар'!F:F,СВОД!E2946)/2+SUMIFS(ЭКО!H:H,ЭКО!D:D,СВОД!C2946,ЭКО!F:F,СВОД!E2946)+SUMIFS(Диализ!J:J,Диализ!E:E,СВОД!C2946,Диализ!G:G,СВОД!E2946)</f>
        <v>0</v>
      </c>
      <c r="H2946" s="251">
        <f>SUMIFS(Поликлиника!H:H,Поликлиника!D:D,СВОД!C2946,Поликлиника!F:F,СВОД!E2946)</f>
        <v>0</v>
      </c>
      <c r="I2946" s="251">
        <f>SUMIFS(Поликлиника!BA:BA,Поликлиника!D:D,СВОД!C2946,Поликлиника!F:F,СВОД!E2946)</f>
        <v>0</v>
      </c>
      <c r="J2946" s="251">
        <f>SUMIFS(Поликлиника!BF:BF,Поликлиника!D:D,СВОД!C2946,Поликлиника!F:F,СВОД!E2946)</f>
        <v>0</v>
      </c>
      <c r="K2946" s="251">
        <f>SUMIFS(Поликлиника!BU:BU,Поликлиника!D:D,СВОД!C2946,Поликлиника!F:F,СВОД!E2946)</f>
        <v>0</v>
      </c>
      <c r="L2946" s="251">
        <f>SUMIFS(Услуги!H:H,Услуги!D:D,СВОД!C2946,Услуги!F:F,СВОД!E2946)+SUMIFS(Услуги!M:M,Услуги!D:D,СВОД!C2946,Услуги!F:F,СВОД!E2946)+SUMIFS(Услуги!R:R,Услуги!D:D,СВОД!C2946,Услуги!F:F,СВОД!E2946)+SUMIFS(Услуги!W:W,Услуги!D:D,СВОД!C2946,Услуги!F:F,СВОД!E2946)+SUMIFS(Услуги!AB:AB,Услуги!D:D,СВОД!C2946,Услуги!F:F,СВОД!E2946)+SUMIFS(Услуги!AG:AG,Услуги!D:D,СВОД!C2946,Услуги!F:F,СВОД!E2946)+SUMIFS(Услуги!AL:AL,Услуги!D:D,СВОД!C2946,Услуги!F:F,СВОД!E2946)+SUMIFS(Услуги!AQ:AQ,Услуги!D:D,СВОД!C2946,Услуги!F:F,СВОД!E2946)</f>
        <v>0</v>
      </c>
      <c r="M2946" s="251">
        <f>SUMIFS('Скорая мед.помощь'!J:J,'Скорая мед.помощь'!E:E,СВОД!C2946,'Скорая мед.помощь'!G:G,СВОД!E2946)</f>
        <v>0</v>
      </c>
      <c r="N2946" s="278">
        <f>SUMIFS('Круглосуточный стационар'!O:O,'Круглосуточный стационар'!D:D,СВОД!C2946,'Круглосуточный стационар'!F:F,СВОД!E2946)+SUMIFS(ВМП!O:O,ВМП!D:D,СВОД!C2946,ВМП!F:F,СВОД!E2946)+SUMIFS('Дневной стационар'!O:O,'Дневной стационар'!D:D,СВОД!C2946,'Дневной стационар'!F:F,СВОД!E2946)+SUMIFS(ЭКО!M:M,ЭКО!D:D,СВОД!C2946,ЭКО!F:F,СВОД!E2946)+SUMIFS(Диализ!O:O,Диализ!E:E,СВОД!C2946,Диализ!G:G,СВОД!E2946)+SUMIFS(Поликлиника!CT:CT,Поликлиника!D:D,СВОД!C2946,Поликлиника!F:F,СВОД!E2946)+SUMIFS('Скорая мед.помощь'!O:O,'Скорая мед.помощь'!E:E,СВОД!C2946,'Скорая мед.помощь'!G:G,СВОД!E2946)+SUMIFS(Услуги!AV:AV,Услуги!D:D,СВОД!C2946,Услуги!F:F,СВОД!E2946)</f>
        <v>0</v>
      </c>
      <c r="O2946" s="277">
        <f>SUMIFS(Сверхбаза!L:L,Сверхбаза!C:C,СВОД!C2946,Сверхбаза!E:E,СВОД!E2946)+SUMIFS(Сверхбаза!M:M,Сверхбаза!C:C,СВОД!C2946,Сверхбаза!E:E,СВОД!E2946)</f>
        <v>0</v>
      </c>
      <c r="P2946" s="251">
        <f>SUMIFS(Сверхбаза!N:N,Сверхбаза!C:C,СВОД!C2946,Сверхбаза!E:E,СВОД!E2946)</f>
        <v>0</v>
      </c>
      <c r="Q2946" s="251">
        <f>SUMIFS(Сверхбаза!P:P,Сверхбаза!C:C,СВОД!C2946,Сверхбаза!E:E,СВОД!E2946)</f>
        <v>0</v>
      </c>
      <c r="R2946" s="251">
        <f>SUMIFS(Сверхбаза!O:O,Сверхбаза!C:C,СВОД!C2946,Сверхбаза!E:E,СВОД!E2946)</f>
        <v>0</v>
      </c>
      <c r="S2946" s="251">
        <f>SUMIFS(Сверхбаза!Q:Q,Сверхбаза!C:C,СВОД!C2946,Сверхбаза!E:E,СВОД!E2946)</f>
        <v>0</v>
      </c>
      <c r="T2946" s="278">
        <f>SUMIFS(Сверхбаза!G:G,Сверхбаза!C:C,СВОД!C2946,Сверхбаза!E:E,СВОД!E2946)</f>
        <v>0</v>
      </c>
    </row>
    <row r="2947" spans="1:20" ht="25.5" outlineLevel="2">
      <c r="A2947" s="263">
        <v>2</v>
      </c>
      <c r="B2947" s="336">
        <v>500102</v>
      </c>
      <c r="C2947" s="336">
        <v>10108</v>
      </c>
      <c r="D2947" s="5" t="s">
        <v>413</v>
      </c>
      <c r="E2947" s="324">
        <v>94</v>
      </c>
      <c r="F2947" s="325" t="s">
        <v>157</v>
      </c>
      <c r="G2947" s="277">
        <f>SUMIFS('Круглосуточный стационар'!J:J,'Круглосуточный стационар'!D:D,СВОД!C2947,'Круглосуточный стационар'!F:F,СВОД!E2947)/2+SUMIFS(ВМП!J:J,ВМП!D:D,СВОД!C2947,ВМП!F:F,СВОД!E2947)/2+SUMIFS('Дневной стационар'!J:J,'Дневной стационар'!D:D,СВОД!C2947,'Дневной стационар'!F:F,СВОД!E2947)/2+SUMIFS(ЭКО!H:H,ЭКО!D:D,СВОД!C2947,ЭКО!F:F,СВОД!E2947)+SUMIFS(Диализ!J:J,Диализ!E:E,СВОД!C2947,Диализ!G:G,СВОД!E2947)</f>
        <v>0</v>
      </c>
      <c r="H2947" s="251">
        <f>SUMIFS(Поликлиника!H:H,Поликлиника!D:D,СВОД!C2947,Поликлиника!F:F,СВОД!E2947)</f>
        <v>0</v>
      </c>
      <c r="I2947" s="251">
        <f>SUMIFS(Поликлиника!BA:BA,Поликлиника!D:D,СВОД!C2947,Поликлиника!F:F,СВОД!E2947)</f>
        <v>0</v>
      </c>
      <c r="J2947" s="251">
        <f>SUMIFS(Поликлиника!BF:BF,Поликлиника!D:D,СВОД!C2947,Поликлиника!F:F,СВОД!E2947)</f>
        <v>0</v>
      </c>
      <c r="K2947" s="251">
        <f>SUMIFS(Поликлиника!BU:BU,Поликлиника!D:D,СВОД!C2947,Поликлиника!F:F,СВОД!E2947)</f>
        <v>0</v>
      </c>
      <c r="L2947" s="251">
        <f>SUMIFS(Услуги!H:H,Услуги!D:D,СВОД!C2947,Услуги!F:F,СВОД!E2947)+SUMIFS(Услуги!M:M,Услуги!D:D,СВОД!C2947,Услуги!F:F,СВОД!E2947)+SUMIFS(Услуги!R:R,Услуги!D:D,СВОД!C2947,Услуги!F:F,СВОД!E2947)+SUMIFS(Услуги!W:W,Услуги!D:D,СВОД!C2947,Услуги!F:F,СВОД!E2947)+SUMIFS(Услуги!AB:AB,Услуги!D:D,СВОД!C2947,Услуги!F:F,СВОД!E2947)+SUMIFS(Услуги!AG:AG,Услуги!D:D,СВОД!C2947,Услуги!F:F,СВОД!E2947)+SUMIFS(Услуги!AL:AL,Услуги!D:D,СВОД!C2947,Услуги!F:F,СВОД!E2947)+SUMIFS(Услуги!AQ:AQ,Услуги!D:D,СВОД!C2947,Услуги!F:F,СВОД!E2947)</f>
        <v>0</v>
      </c>
      <c r="M2947" s="251">
        <f>SUMIFS('Скорая мед.помощь'!J:J,'Скорая мед.помощь'!E:E,СВОД!C2947,'Скорая мед.помощь'!G:G,СВОД!E2947)</f>
        <v>0</v>
      </c>
      <c r="N2947" s="278">
        <f>SUMIFS('Круглосуточный стационар'!O:O,'Круглосуточный стационар'!D:D,СВОД!C2947,'Круглосуточный стационар'!F:F,СВОД!E2947)+SUMIFS(ВМП!O:O,ВМП!D:D,СВОД!C2947,ВМП!F:F,СВОД!E2947)+SUMIFS('Дневной стационар'!O:O,'Дневной стационар'!D:D,СВОД!C2947,'Дневной стационар'!F:F,СВОД!E2947)+SUMIFS(ЭКО!M:M,ЭКО!D:D,СВОД!C2947,ЭКО!F:F,СВОД!E2947)+SUMIFS(Диализ!O:O,Диализ!E:E,СВОД!C2947,Диализ!G:G,СВОД!E2947)+SUMIFS(Поликлиника!CT:CT,Поликлиника!D:D,СВОД!C2947,Поликлиника!F:F,СВОД!E2947)+SUMIFS('Скорая мед.помощь'!O:O,'Скорая мед.помощь'!E:E,СВОД!C2947,'Скорая мед.помощь'!G:G,СВОД!E2947)+SUMIFS(Услуги!AV:AV,Услуги!D:D,СВОД!C2947,Услуги!F:F,СВОД!E2947)</f>
        <v>0</v>
      </c>
      <c r="O2947" s="277">
        <f>SUMIFS(Сверхбаза!L:L,Сверхбаза!C:C,СВОД!C2947,Сверхбаза!E:E,СВОД!E2947)+SUMIFS(Сверхбаза!M:M,Сверхбаза!C:C,СВОД!C2947,Сверхбаза!E:E,СВОД!E2947)</f>
        <v>0</v>
      </c>
      <c r="P2947" s="251">
        <f>SUMIFS(Сверхбаза!N:N,Сверхбаза!C:C,СВОД!C2947,Сверхбаза!E:E,СВОД!E2947)</f>
        <v>0</v>
      </c>
      <c r="Q2947" s="251">
        <f>SUMIFS(Сверхбаза!P:P,Сверхбаза!C:C,СВОД!C2947,Сверхбаза!E:E,СВОД!E2947)</f>
        <v>0</v>
      </c>
      <c r="R2947" s="251">
        <f>SUMIFS(Сверхбаза!O:O,Сверхбаза!C:C,СВОД!C2947,Сверхбаза!E:E,СВОД!E2947)</f>
        <v>0</v>
      </c>
      <c r="S2947" s="251">
        <f>SUMIFS(Сверхбаза!Q:Q,Сверхбаза!C:C,СВОД!C2947,Сверхбаза!E:E,СВОД!E2947)</f>
        <v>0</v>
      </c>
      <c r="T2947" s="278">
        <f>SUMIFS(Сверхбаза!G:G,Сверхбаза!C:C,СВОД!C2947,Сверхбаза!E:E,СВОД!E2947)</f>
        <v>0</v>
      </c>
    </row>
    <row r="2948" spans="1:20" outlineLevel="1">
      <c r="A2948" s="264"/>
      <c r="B2948" s="254"/>
      <c r="C2948" s="254" t="str">
        <f>CONCATENATE(C2947," ","Итог")</f>
        <v>10108 Итог</v>
      </c>
      <c r="D2948" s="255"/>
      <c r="E2948" s="326"/>
      <c r="F2948" s="327"/>
      <c r="G2948" s="279"/>
      <c r="H2948" s="256"/>
      <c r="I2948" s="256"/>
      <c r="J2948" s="256"/>
      <c r="K2948" s="256"/>
      <c r="L2948" s="256"/>
      <c r="M2948" s="256"/>
      <c r="N2948" s="280">
        <f>SUBTOTAL(9,N2940:N2947)</f>
        <v>114924.48140250001</v>
      </c>
      <c r="O2948" s="279"/>
      <c r="P2948" s="256"/>
      <c r="Q2948" s="256"/>
      <c r="R2948" s="256"/>
      <c r="S2948" s="256"/>
      <c r="T2948" s="280">
        <f>SUBTOTAL(9,T2940:T2947)</f>
        <v>0</v>
      </c>
    </row>
    <row r="2949" spans="1:20" outlineLevel="2">
      <c r="A2949" s="262">
        <v>2</v>
      </c>
      <c r="B2949" s="8">
        <v>500103</v>
      </c>
      <c r="C2949" s="8">
        <v>10401</v>
      </c>
      <c r="D2949" s="9" t="s">
        <v>264</v>
      </c>
      <c r="E2949" s="322">
        <v>1</v>
      </c>
      <c r="F2949" s="323" t="s">
        <v>12</v>
      </c>
      <c r="G2949" s="275">
        <f>SUMIFS('Круглосуточный стационар'!J:J,'Круглосуточный стационар'!D:D,СВОД!C2949,'Круглосуточный стационар'!F:F,СВОД!E2949)/2+SUMIFS(ВМП!J:J,ВМП!D:D,СВОД!C2949,ВМП!F:F,СВОД!E2949)/2+SUMIFS('Дневной стационар'!J:J,'Дневной стационар'!D:D,СВОД!C2949,'Дневной стационар'!F:F,СВОД!E2949)/2+SUMIFS(ЭКО!H:H,ЭКО!D:D,СВОД!C2949,ЭКО!F:F,СВОД!E2949)+SUMIFS(Диализ!J:J,Диализ!E:E,СВОД!C2949,Диализ!G:G,СВОД!E2949)</f>
        <v>0</v>
      </c>
      <c r="H2949" s="253">
        <f>SUMIFS(Поликлиника!H:H,Поликлиника!D:D,СВОД!C2949,Поликлиника!F:F,СВОД!E2949)</f>
        <v>0</v>
      </c>
      <c r="I2949" s="253">
        <f>SUMIFS(Поликлиника!BA:BA,Поликлиника!D:D,СВОД!C2949,Поликлиника!F:F,СВОД!E2949)</f>
        <v>0</v>
      </c>
      <c r="J2949" s="253">
        <f>SUMIFS(Поликлиника!BF:BF,Поликлиника!D:D,СВОД!C2949,Поликлиника!F:F,СВОД!E2949)</f>
        <v>0</v>
      </c>
      <c r="K2949" s="253">
        <f>SUMIFS(Поликлиника!BU:BU,Поликлиника!D:D,СВОД!C2949,Поликлиника!F:F,СВОД!E2949)</f>
        <v>0</v>
      </c>
      <c r="L2949" s="253">
        <f>SUMIFS(Услуги!H:H,Услуги!D:D,СВОД!C2949,Услуги!F:F,СВОД!E2949)+SUMIFS(Услуги!M:M,Услуги!D:D,СВОД!C2949,Услуги!F:F,СВОД!E2949)+SUMIFS(Услуги!R:R,Услуги!D:D,СВОД!C2949,Услуги!F:F,СВОД!E2949)+SUMIFS(Услуги!W:W,Услуги!D:D,СВОД!C2949,Услуги!F:F,СВОД!E2949)+SUMIFS(Услуги!AB:AB,Услуги!D:D,СВОД!C2949,Услуги!F:F,СВОД!E2949)+SUMIFS(Услуги!AG:AG,Услуги!D:D,СВОД!C2949,Услуги!F:F,СВОД!E2949)+SUMIFS(Услуги!AL:AL,Услуги!D:D,СВОД!C2949,Услуги!F:F,СВОД!E2949)+SUMIFS(Услуги!AQ:AQ,Услуги!D:D,СВОД!C2949,Услуги!F:F,СВОД!E2949)</f>
        <v>0</v>
      </c>
      <c r="M2949" s="253">
        <f>SUMIFS('Скорая мед.помощь'!J:J,'Скорая мед.помощь'!E:E,СВОД!C2949,'Скорая мед.помощь'!G:G,СВОД!E2949)</f>
        <v>0</v>
      </c>
      <c r="N2949" s="276">
        <f>SUMIFS('Круглосуточный стационар'!O:O,'Круглосуточный стационар'!D:D,СВОД!C2949,'Круглосуточный стационар'!F:F,СВОД!E2949)+SUMIFS(ВМП!O:O,ВМП!D:D,СВОД!C2949,ВМП!F:F,СВОД!E2949)+SUMIFS('Дневной стационар'!O:O,'Дневной стационар'!D:D,СВОД!C2949,'Дневной стационар'!F:F,СВОД!E2949)+SUMIFS(ЭКО!M:M,ЭКО!D:D,СВОД!C2949,ЭКО!F:F,СВОД!E2949)+SUMIFS(Диализ!O:O,Диализ!E:E,СВОД!C2949,Диализ!G:G,СВОД!E2949)+SUMIFS(Поликлиника!CT:CT,Поликлиника!D:D,СВОД!C2949,Поликлиника!F:F,СВОД!E2949)+SUMIFS('Скорая мед.помощь'!O:O,'Скорая мед.помощь'!E:E,СВОД!C2949,'Скорая мед.помощь'!G:G,СВОД!E2949)+SUMIFS(Услуги!AV:AV,Услуги!D:D,СВОД!C2949,Услуги!F:F,СВОД!E2949)</f>
        <v>0</v>
      </c>
      <c r="O2949" s="275">
        <f>SUMIFS(Сверхбаза!L:L,Сверхбаза!C:C,СВОД!C2949,Сверхбаза!E:E,СВОД!E2949)+SUMIFS(Сверхбаза!M:M,Сверхбаза!C:C,СВОД!C2949,Сверхбаза!E:E,СВОД!E2949)</f>
        <v>0</v>
      </c>
      <c r="P2949" s="253">
        <f>SUMIFS(Сверхбаза!N:N,Сверхбаза!C:C,СВОД!C2949,Сверхбаза!E:E,СВОД!E2949)</f>
        <v>0</v>
      </c>
      <c r="Q2949" s="253">
        <f>SUMIFS(Сверхбаза!P:P,Сверхбаза!C:C,СВОД!C2949,Сверхбаза!E:E,СВОД!E2949)</f>
        <v>0</v>
      </c>
      <c r="R2949" s="253">
        <f>SUMIFS(Сверхбаза!O:O,Сверхбаза!C:C,СВОД!C2949,Сверхбаза!E:E,СВОД!E2949)</f>
        <v>0</v>
      </c>
      <c r="S2949" s="253">
        <f>SUMIFS(Сверхбаза!Q:Q,Сверхбаза!C:C,СВОД!C2949,Сверхбаза!E:E,СВОД!E2949)</f>
        <v>0</v>
      </c>
      <c r="T2949" s="276">
        <f>SUMIFS(Сверхбаза!G:G,Сверхбаза!C:C,СВОД!C2949,Сверхбаза!E:E,СВОД!E2949)</f>
        <v>0</v>
      </c>
    </row>
    <row r="2950" spans="1:20" ht="25.5" outlineLevel="2">
      <c r="A2950" s="263">
        <v>2</v>
      </c>
      <c r="B2950" s="336">
        <v>500103</v>
      </c>
      <c r="C2950" s="336">
        <v>10401</v>
      </c>
      <c r="D2950" s="5" t="s">
        <v>264</v>
      </c>
      <c r="E2950" s="324">
        <v>13</v>
      </c>
      <c r="F2950" s="325" t="s">
        <v>704</v>
      </c>
      <c r="G2950" s="277">
        <f>SUMIFS('Круглосуточный стационар'!J:J,'Круглосуточный стационар'!D:D,СВОД!C2950,'Круглосуточный стационар'!F:F,СВОД!E2950)/2+SUMIFS(ВМП!J:J,ВМП!D:D,СВОД!C2950,ВМП!F:F,СВОД!E2950)/2+SUMIFS('Дневной стационар'!J:J,'Дневной стационар'!D:D,СВОД!C2950,'Дневной стационар'!F:F,СВОД!E2950)/2+SUMIFS(ЭКО!H:H,ЭКО!D:D,СВОД!C2950,ЭКО!F:F,СВОД!E2950)+SUMIFS(Диализ!J:J,Диализ!E:E,СВОД!C2950,Диализ!G:G,СВОД!E2950)</f>
        <v>0</v>
      </c>
      <c r="H2950" s="251">
        <f>SUMIFS(Поликлиника!H:H,Поликлиника!D:D,СВОД!C2950,Поликлиника!F:F,СВОД!E2950)</f>
        <v>0</v>
      </c>
      <c r="I2950" s="251">
        <f>SUMIFS(Поликлиника!BA:BA,Поликлиника!D:D,СВОД!C2950,Поликлиника!F:F,СВОД!E2950)</f>
        <v>0</v>
      </c>
      <c r="J2950" s="251">
        <f>SUMIFS(Поликлиника!BF:BF,Поликлиника!D:D,СВОД!C2950,Поликлиника!F:F,СВОД!E2950)</f>
        <v>0</v>
      </c>
      <c r="K2950" s="251">
        <f>SUMIFS(Поликлиника!BU:BU,Поликлиника!D:D,СВОД!C2950,Поликлиника!F:F,СВОД!E2950)</f>
        <v>0</v>
      </c>
      <c r="L2950" s="251">
        <f>SUMIFS(Услуги!H:H,Услуги!D:D,СВОД!C2950,Услуги!F:F,СВОД!E2950)+SUMIFS(Услуги!M:M,Услуги!D:D,СВОД!C2950,Услуги!F:F,СВОД!E2950)+SUMIFS(Услуги!R:R,Услуги!D:D,СВОД!C2950,Услуги!F:F,СВОД!E2950)+SUMIFS(Услуги!W:W,Услуги!D:D,СВОД!C2950,Услуги!F:F,СВОД!E2950)+SUMIFS(Услуги!AB:AB,Услуги!D:D,СВОД!C2950,Услуги!F:F,СВОД!E2950)+SUMIFS(Услуги!AG:AG,Услуги!D:D,СВОД!C2950,Услуги!F:F,СВОД!E2950)+SUMIFS(Услуги!AL:AL,Услуги!D:D,СВОД!C2950,Услуги!F:F,СВОД!E2950)+SUMIFS(Услуги!AQ:AQ,Услуги!D:D,СВОД!C2950,Услуги!F:F,СВОД!E2950)</f>
        <v>0</v>
      </c>
      <c r="M2950" s="251">
        <f>SUMIFS('Скорая мед.помощь'!J:J,'Скорая мед.помощь'!E:E,СВОД!C2950,'Скорая мед.помощь'!G:G,СВОД!E2950)</f>
        <v>0</v>
      </c>
      <c r="N2950" s="278">
        <f>SUMIFS('Круглосуточный стационар'!O:O,'Круглосуточный стационар'!D:D,СВОД!C2950,'Круглосуточный стационар'!F:F,СВОД!E2950)+SUMIFS(ВМП!O:O,ВМП!D:D,СВОД!C2950,ВМП!F:F,СВОД!E2950)+SUMIFS('Дневной стационар'!O:O,'Дневной стационар'!D:D,СВОД!C2950,'Дневной стационар'!F:F,СВОД!E2950)+SUMIFS(ЭКО!M:M,ЭКО!D:D,СВОД!C2950,ЭКО!F:F,СВОД!E2950)+SUMIFS(Диализ!O:O,Диализ!E:E,СВОД!C2950,Диализ!G:G,СВОД!E2950)+SUMIFS(Поликлиника!CT:CT,Поликлиника!D:D,СВОД!C2950,Поликлиника!F:F,СВОД!E2950)+SUMIFS('Скорая мед.помощь'!O:O,'Скорая мед.помощь'!E:E,СВОД!C2950,'Скорая мед.помощь'!G:G,СВОД!E2950)+SUMIFS(Услуги!AV:AV,Услуги!D:D,СВОД!C2950,Услуги!F:F,СВОД!E2950)</f>
        <v>0</v>
      </c>
      <c r="O2950" s="277">
        <f>SUMIFS(Сверхбаза!L:L,Сверхбаза!C:C,СВОД!C2950,Сверхбаза!E:E,СВОД!E2950)+SUMIFS(Сверхбаза!M:M,Сверхбаза!C:C,СВОД!C2950,Сверхбаза!E:E,СВОД!E2950)</f>
        <v>0</v>
      </c>
      <c r="P2950" s="251">
        <f>SUMIFS(Сверхбаза!N:N,Сверхбаза!C:C,СВОД!C2950,Сверхбаза!E:E,СВОД!E2950)</f>
        <v>0</v>
      </c>
      <c r="Q2950" s="251">
        <f>SUMIFS(Сверхбаза!P:P,Сверхбаза!C:C,СВОД!C2950,Сверхбаза!E:E,СВОД!E2950)</f>
        <v>0</v>
      </c>
      <c r="R2950" s="251">
        <f>SUMIFS(Сверхбаза!O:O,Сверхбаза!C:C,СВОД!C2950,Сверхбаза!E:E,СВОД!E2950)</f>
        <v>0</v>
      </c>
      <c r="S2950" s="251">
        <f>SUMIFS(Сверхбаза!Q:Q,Сверхбаза!C:C,СВОД!C2950,Сверхбаза!E:E,СВОД!E2950)</f>
        <v>0</v>
      </c>
      <c r="T2950" s="278">
        <f>SUMIFS(Сверхбаза!G:G,Сверхбаза!C:C,СВОД!C2950,Сверхбаза!E:E,СВОД!E2950)</f>
        <v>0</v>
      </c>
    </row>
    <row r="2951" spans="1:20" outlineLevel="2">
      <c r="A2951" s="263">
        <v>2</v>
      </c>
      <c r="B2951" s="336">
        <v>500103</v>
      </c>
      <c r="C2951" s="336">
        <v>10401</v>
      </c>
      <c r="D2951" s="5" t="s">
        <v>264</v>
      </c>
      <c r="E2951" s="324">
        <v>2</v>
      </c>
      <c r="F2951" s="325" t="s">
        <v>173</v>
      </c>
      <c r="G2951" s="277">
        <f>SUMIFS('Круглосуточный стационар'!J:J,'Круглосуточный стационар'!D:D,СВОД!C2951,'Круглосуточный стационар'!F:F,СВОД!E2951)/2+SUMIFS(ВМП!J:J,ВМП!D:D,СВОД!C2951,ВМП!F:F,СВОД!E2951)/2+SUMIFS('Дневной стационар'!J:J,'Дневной стационар'!D:D,СВОД!C2951,'Дневной стационар'!F:F,СВОД!E2951)/2+SUMIFS(ЭКО!H:H,ЭКО!D:D,СВОД!C2951,ЭКО!F:F,СВОД!E2951)+SUMIFS(Диализ!J:J,Диализ!E:E,СВОД!C2951,Диализ!G:G,СВОД!E2951)</f>
        <v>0</v>
      </c>
      <c r="H2951" s="251">
        <f>SUMIFS(Поликлиника!H:H,Поликлиника!D:D,СВОД!C2951,Поликлиника!F:F,СВОД!E2951)</f>
        <v>0</v>
      </c>
      <c r="I2951" s="251">
        <f>SUMIFS(Поликлиника!BA:BA,Поликлиника!D:D,СВОД!C2951,Поликлиника!F:F,СВОД!E2951)</f>
        <v>0</v>
      </c>
      <c r="J2951" s="251">
        <f>SUMIFS(Поликлиника!BF:BF,Поликлиника!D:D,СВОД!C2951,Поликлиника!F:F,СВОД!E2951)</f>
        <v>0</v>
      </c>
      <c r="K2951" s="251">
        <f>SUMIFS(Поликлиника!BU:BU,Поликлиника!D:D,СВОД!C2951,Поликлиника!F:F,СВОД!E2951)</f>
        <v>0</v>
      </c>
      <c r="L2951" s="251">
        <f>SUMIFS(Услуги!H:H,Услуги!D:D,СВОД!C2951,Услуги!F:F,СВОД!E2951)+SUMIFS(Услуги!M:M,Услуги!D:D,СВОД!C2951,Услуги!F:F,СВОД!E2951)+SUMIFS(Услуги!R:R,Услуги!D:D,СВОД!C2951,Услуги!F:F,СВОД!E2951)+SUMIFS(Услуги!W:W,Услуги!D:D,СВОД!C2951,Услуги!F:F,СВОД!E2951)+SUMIFS(Услуги!AB:AB,Услуги!D:D,СВОД!C2951,Услуги!F:F,СВОД!E2951)+SUMIFS(Услуги!AG:AG,Услуги!D:D,СВОД!C2951,Услуги!F:F,СВОД!E2951)+SUMIFS(Услуги!AL:AL,Услуги!D:D,СВОД!C2951,Услуги!F:F,СВОД!E2951)+SUMIFS(Услуги!AQ:AQ,Услуги!D:D,СВОД!C2951,Услуги!F:F,СВОД!E2951)</f>
        <v>0</v>
      </c>
      <c r="M2951" s="251">
        <f>SUMIFS('Скорая мед.помощь'!J:J,'Скорая мед.помощь'!E:E,СВОД!C2951,'Скорая мед.помощь'!G:G,СВОД!E2951)</f>
        <v>0</v>
      </c>
      <c r="N2951" s="278">
        <f>SUMIFS('Круглосуточный стационар'!O:O,'Круглосуточный стационар'!D:D,СВОД!C2951,'Круглосуточный стационар'!F:F,СВОД!E2951)+SUMIFS(ВМП!O:O,ВМП!D:D,СВОД!C2951,ВМП!F:F,СВОД!E2951)+SUMIFS('Дневной стационар'!O:O,'Дневной стационар'!D:D,СВОД!C2951,'Дневной стационар'!F:F,СВОД!E2951)+SUMIFS(ЭКО!M:M,ЭКО!D:D,СВОД!C2951,ЭКО!F:F,СВОД!E2951)+SUMIFS(Диализ!O:O,Диализ!E:E,СВОД!C2951,Диализ!G:G,СВОД!E2951)+SUMIFS(Поликлиника!CT:CT,Поликлиника!D:D,СВОД!C2951,Поликлиника!F:F,СВОД!E2951)+SUMIFS('Скорая мед.помощь'!O:O,'Скорая мед.помощь'!E:E,СВОД!C2951,'Скорая мед.помощь'!G:G,СВОД!E2951)+SUMIFS(Услуги!AV:AV,Услуги!D:D,СВОД!C2951,Услуги!F:F,СВОД!E2951)</f>
        <v>0</v>
      </c>
      <c r="O2951" s="277">
        <f>SUMIFS(Сверхбаза!L:L,Сверхбаза!C:C,СВОД!C2951,Сверхбаза!E:E,СВОД!E2951)+SUMIFS(Сверхбаза!M:M,Сверхбаза!C:C,СВОД!C2951,Сверхбаза!E:E,СВОД!E2951)</f>
        <v>0</v>
      </c>
      <c r="P2951" s="251">
        <f>SUMIFS(Сверхбаза!N:N,Сверхбаза!C:C,СВОД!C2951,Сверхбаза!E:E,СВОД!E2951)</f>
        <v>0</v>
      </c>
      <c r="Q2951" s="251">
        <f>SUMIFS(Сверхбаза!P:P,Сверхбаза!C:C,СВОД!C2951,Сверхбаза!E:E,СВОД!E2951)</f>
        <v>0</v>
      </c>
      <c r="R2951" s="251">
        <f>SUMIFS(Сверхбаза!O:O,Сверхбаза!C:C,СВОД!C2951,Сверхбаза!E:E,СВОД!E2951)</f>
        <v>0</v>
      </c>
      <c r="S2951" s="251">
        <f>SUMIFS(Сверхбаза!Q:Q,Сверхбаза!C:C,СВОД!C2951,Сверхбаза!E:E,СВОД!E2951)</f>
        <v>0</v>
      </c>
      <c r="T2951" s="278">
        <f>SUMIFS(Сверхбаза!G:G,Сверхбаза!C:C,СВОД!C2951,Сверхбаза!E:E,СВОД!E2951)</f>
        <v>0</v>
      </c>
    </row>
    <row r="2952" spans="1:20" ht="25.5" outlineLevel="2">
      <c r="A2952" s="263">
        <v>2</v>
      </c>
      <c r="B2952" s="336">
        <v>500103</v>
      </c>
      <c r="C2952" s="336">
        <v>10401</v>
      </c>
      <c r="D2952" s="5" t="s">
        <v>264</v>
      </c>
      <c r="E2952" s="324">
        <v>6</v>
      </c>
      <c r="F2952" s="325" t="s">
        <v>705</v>
      </c>
      <c r="G2952" s="277">
        <f>SUMIFS('Круглосуточный стационар'!J:J,'Круглосуточный стационар'!D:D,СВОД!C2952,'Круглосуточный стационар'!F:F,СВОД!E2952)/2+SUMIFS(ВМП!J:J,ВМП!D:D,СВОД!C2952,ВМП!F:F,СВОД!E2952)/2+SUMIFS('Дневной стационар'!J:J,'Дневной стационар'!D:D,СВОД!C2952,'Дневной стационар'!F:F,СВОД!E2952)/2+SUMIFS(ЭКО!H:H,ЭКО!D:D,СВОД!C2952,ЭКО!F:F,СВОД!E2952)+SUMIFS(Диализ!J:J,Диализ!E:E,СВОД!C2952,Диализ!G:G,СВОД!E2952)</f>
        <v>0</v>
      </c>
      <c r="H2952" s="251">
        <f>SUMIFS(Поликлиника!H:H,Поликлиника!D:D,СВОД!C2952,Поликлиника!F:F,СВОД!E2952)</f>
        <v>0</v>
      </c>
      <c r="I2952" s="251">
        <f>SUMIFS(Поликлиника!BA:BA,Поликлиника!D:D,СВОД!C2952,Поликлиника!F:F,СВОД!E2952)</f>
        <v>0</v>
      </c>
      <c r="J2952" s="251">
        <f>SUMIFS(Поликлиника!BF:BF,Поликлиника!D:D,СВОД!C2952,Поликлиника!F:F,СВОД!E2952)</f>
        <v>0</v>
      </c>
      <c r="K2952" s="251">
        <f>SUMIFS(Поликлиника!BU:BU,Поликлиника!D:D,СВОД!C2952,Поликлиника!F:F,СВОД!E2952)</f>
        <v>0</v>
      </c>
      <c r="L2952" s="251">
        <f>SUMIFS(Услуги!H:H,Услуги!D:D,СВОД!C2952,Услуги!F:F,СВОД!E2952)+SUMIFS(Услуги!M:M,Услуги!D:D,СВОД!C2952,Услуги!F:F,СВОД!E2952)+SUMIFS(Услуги!R:R,Услуги!D:D,СВОД!C2952,Услуги!F:F,СВОД!E2952)+SUMIFS(Услуги!W:W,Услуги!D:D,СВОД!C2952,Услуги!F:F,СВОД!E2952)+SUMIFS(Услуги!AB:AB,Услуги!D:D,СВОД!C2952,Услуги!F:F,СВОД!E2952)+SUMIFS(Услуги!AG:AG,Услуги!D:D,СВОД!C2952,Услуги!F:F,СВОД!E2952)+SUMIFS(Услуги!AL:AL,Услуги!D:D,СВОД!C2952,Услуги!F:F,СВОД!E2952)+SUMIFS(Услуги!AQ:AQ,Услуги!D:D,СВОД!C2952,Услуги!F:F,СВОД!E2952)</f>
        <v>0</v>
      </c>
      <c r="M2952" s="251">
        <f>SUMIFS('Скорая мед.помощь'!J:J,'Скорая мед.помощь'!E:E,СВОД!C2952,'Скорая мед.помощь'!G:G,СВОД!E2952)</f>
        <v>0</v>
      </c>
      <c r="N2952" s="278">
        <f>SUMIFS('Круглосуточный стационар'!O:O,'Круглосуточный стационар'!D:D,СВОД!C2952,'Круглосуточный стационар'!F:F,СВОД!E2952)+SUMIFS(ВМП!O:O,ВМП!D:D,СВОД!C2952,ВМП!F:F,СВОД!E2952)+SUMIFS('Дневной стационар'!O:O,'Дневной стационар'!D:D,СВОД!C2952,'Дневной стационар'!F:F,СВОД!E2952)+SUMIFS(ЭКО!M:M,ЭКО!D:D,СВОД!C2952,ЭКО!F:F,СВОД!E2952)+SUMIFS(Диализ!O:O,Диализ!E:E,СВОД!C2952,Диализ!G:G,СВОД!E2952)+SUMIFS(Поликлиника!CT:CT,Поликлиника!D:D,СВОД!C2952,Поликлиника!F:F,СВОД!E2952)+SUMIFS('Скорая мед.помощь'!O:O,'Скорая мед.помощь'!E:E,СВОД!C2952,'Скорая мед.помощь'!G:G,СВОД!E2952)+SUMIFS(Услуги!AV:AV,Услуги!D:D,СВОД!C2952,Услуги!F:F,СВОД!E2952)</f>
        <v>0</v>
      </c>
      <c r="O2952" s="277">
        <f>SUMIFS(Сверхбаза!L:L,Сверхбаза!C:C,СВОД!C2952,Сверхбаза!E:E,СВОД!E2952)+SUMIFS(Сверхбаза!M:M,Сверхбаза!C:C,СВОД!C2952,Сверхбаза!E:E,СВОД!E2952)</f>
        <v>0</v>
      </c>
      <c r="P2952" s="251">
        <f>SUMIFS(Сверхбаза!N:N,Сверхбаза!C:C,СВОД!C2952,Сверхбаза!E:E,СВОД!E2952)</f>
        <v>0</v>
      </c>
      <c r="Q2952" s="251">
        <f>SUMIFS(Сверхбаза!P:P,Сверхбаза!C:C,СВОД!C2952,Сверхбаза!E:E,СВОД!E2952)</f>
        <v>0</v>
      </c>
      <c r="R2952" s="251">
        <f>SUMIFS(Сверхбаза!O:O,Сверхбаза!C:C,СВОД!C2952,Сверхбаза!E:E,СВОД!E2952)</f>
        <v>0</v>
      </c>
      <c r="S2952" s="251">
        <f>SUMIFS(Сверхбаза!Q:Q,Сверхбаза!C:C,СВОД!C2952,Сверхбаза!E:E,СВОД!E2952)</f>
        <v>0</v>
      </c>
      <c r="T2952" s="278">
        <f>SUMIFS(Сверхбаза!G:G,Сверхбаза!C:C,СВОД!C2952,Сверхбаза!E:E,СВОД!E2952)</f>
        <v>0</v>
      </c>
    </row>
    <row r="2953" spans="1:20" ht="25.5" outlineLevel="2">
      <c r="A2953" s="263">
        <v>2</v>
      </c>
      <c r="B2953" s="336">
        <v>500103</v>
      </c>
      <c r="C2953" s="336">
        <v>10401</v>
      </c>
      <c r="D2953" s="5" t="s">
        <v>264</v>
      </c>
      <c r="E2953" s="324">
        <v>3</v>
      </c>
      <c r="F2953" s="325" t="s">
        <v>174</v>
      </c>
      <c r="G2953" s="277">
        <f>SUMIFS('Круглосуточный стационар'!J:J,'Круглосуточный стационар'!D:D,СВОД!C2953,'Круглосуточный стационар'!F:F,СВОД!E2953)/2+SUMIFS(ВМП!J:J,ВМП!D:D,СВОД!C2953,ВМП!F:F,СВОД!E2953)/2+SUMIFS('Дневной стационар'!J:J,'Дневной стационар'!D:D,СВОД!C2953,'Дневной стационар'!F:F,СВОД!E2953)/2+SUMIFS(ЭКО!H:H,ЭКО!D:D,СВОД!C2953,ЭКО!F:F,СВОД!E2953)+SUMIFS(Диализ!J:J,Диализ!E:E,СВОД!C2953,Диализ!G:G,СВОД!E2953)</f>
        <v>0</v>
      </c>
      <c r="H2953" s="251">
        <f>SUMIFS(Поликлиника!H:H,Поликлиника!D:D,СВОД!C2953,Поликлиника!F:F,СВОД!E2953)</f>
        <v>2250</v>
      </c>
      <c r="I2953" s="251">
        <f>SUMIFS(Поликлиника!BA:BA,Поликлиника!D:D,СВОД!C2953,Поликлиника!F:F,СВОД!E2953)</f>
        <v>0</v>
      </c>
      <c r="J2953" s="251">
        <f>SUMIFS(Поликлиника!BF:BF,Поликлиника!D:D,СВОД!C2953,Поликлиника!F:F,СВОД!E2953)</f>
        <v>7697</v>
      </c>
      <c r="K2953" s="251">
        <f>SUMIFS(Поликлиника!BU:BU,Поликлиника!D:D,СВОД!C2953,Поликлиника!F:F,СВОД!E2953)</f>
        <v>2750</v>
      </c>
      <c r="L2953" s="251">
        <f>SUMIFS(Услуги!H:H,Услуги!D:D,СВОД!C2953,Услуги!F:F,СВОД!E2953)+SUMIFS(Услуги!M:M,Услуги!D:D,СВОД!C2953,Услуги!F:F,СВОД!E2953)+SUMIFS(Услуги!R:R,Услуги!D:D,СВОД!C2953,Услуги!F:F,СВОД!E2953)+SUMIFS(Услуги!W:W,Услуги!D:D,СВОД!C2953,Услуги!F:F,СВОД!E2953)+SUMIFS(Услуги!AB:AB,Услуги!D:D,СВОД!C2953,Услуги!F:F,СВОД!E2953)+SUMIFS(Услуги!AG:AG,Услуги!D:D,СВОД!C2953,Услуги!F:F,СВОД!E2953)+SUMIFS(Услуги!AL:AL,Услуги!D:D,СВОД!C2953,Услуги!F:F,СВОД!E2953)+SUMIFS(Услуги!AQ:AQ,Услуги!D:D,СВОД!C2953,Услуги!F:F,СВОД!E2953)</f>
        <v>0</v>
      </c>
      <c r="M2953" s="251">
        <f>SUMIFS('Скорая мед.помощь'!J:J,'Скорая мед.помощь'!E:E,СВОД!C2953,'Скорая мед.помощь'!G:G,СВОД!E2953)</f>
        <v>0</v>
      </c>
      <c r="N2953" s="278">
        <f>SUMIFS('Круглосуточный стационар'!O:O,'Круглосуточный стационар'!D:D,СВОД!C2953,'Круглосуточный стационар'!F:F,СВОД!E2953)+SUMIFS(ВМП!O:O,ВМП!D:D,СВОД!C2953,ВМП!F:F,СВОД!E2953)+SUMIFS('Дневной стационар'!O:O,'Дневной стационар'!D:D,СВОД!C2953,'Дневной стационар'!F:F,СВОД!E2953)+SUMIFS(ЭКО!M:M,ЭКО!D:D,СВОД!C2953,ЭКО!F:F,СВОД!E2953)+SUMIFS(Диализ!O:O,Диализ!E:E,СВОД!C2953,Диализ!G:G,СВОД!E2953)+SUMIFS(Поликлиника!CT:CT,Поликлиника!D:D,СВОД!C2953,Поликлиника!F:F,СВОД!E2953)+SUMIFS('Скорая мед.помощь'!O:O,'Скорая мед.помощь'!E:E,СВОД!C2953,'Скорая мед.помощь'!G:G,СВОД!E2953)+SUMIFS(Услуги!AV:AV,Услуги!D:D,СВОД!C2953,Услуги!F:F,СВОД!E2953)</f>
        <v>2972.8925099999997</v>
      </c>
      <c r="O2953" s="277">
        <f>SUMIFS(Сверхбаза!L:L,Сверхбаза!C:C,СВОД!C2953,Сверхбаза!E:E,СВОД!E2953)+SUMIFS(Сверхбаза!M:M,Сверхбаза!C:C,СВОД!C2953,Сверхбаза!E:E,СВОД!E2953)</f>
        <v>0</v>
      </c>
      <c r="P2953" s="251">
        <f>SUMIFS(Сверхбаза!N:N,Сверхбаза!C:C,СВОД!C2953,Сверхбаза!E:E,СВОД!E2953)</f>
        <v>0</v>
      </c>
      <c r="Q2953" s="251">
        <f>SUMIFS(Сверхбаза!P:P,Сверхбаза!C:C,СВОД!C2953,Сверхбаза!E:E,СВОД!E2953)</f>
        <v>0</v>
      </c>
      <c r="R2953" s="251">
        <f>SUMIFS(Сверхбаза!O:O,Сверхбаза!C:C,СВОД!C2953,Сверхбаза!E:E,СВОД!E2953)</f>
        <v>0</v>
      </c>
      <c r="S2953" s="251">
        <f>SUMIFS(Сверхбаза!Q:Q,Сверхбаза!C:C,СВОД!C2953,Сверхбаза!E:E,СВОД!E2953)</f>
        <v>0</v>
      </c>
      <c r="T2953" s="278">
        <f>SUMIFS(Сверхбаза!G:G,Сверхбаза!C:C,СВОД!C2953,Сверхбаза!E:E,СВОД!E2953)</f>
        <v>0</v>
      </c>
    </row>
    <row r="2954" spans="1:20" outlineLevel="2">
      <c r="A2954" s="263">
        <v>2</v>
      </c>
      <c r="B2954" s="336">
        <v>500103</v>
      </c>
      <c r="C2954" s="336">
        <v>10401</v>
      </c>
      <c r="D2954" s="5" t="s">
        <v>264</v>
      </c>
      <c r="E2954" s="324">
        <v>7</v>
      </c>
      <c r="F2954" s="325" t="s">
        <v>706</v>
      </c>
      <c r="G2954" s="277">
        <f>SUMIFS('Круглосуточный стационар'!J:J,'Круглосуточный стационар'!D:D,СВОД!C2954,'Круглосуточный стационар'!F:F,СВОД!E2954)/2+SUMIFS(ВМП!J:J,ВМП!D:D,СВОД!C2954,ВМП!F:F,СВОД!E2954)/2+SUMIFS('Дневной стационар'!J:J,'Дневной стационар'!D:D,СВОД!C2954,'Дневной стационар'!F:F,СВОД!E2954)/2+SUMIFS(ЭКО!H:H,ЭКО!D:D,СВОД!C2954,ЭКО!F:F,СВОД!E2954)+SUMIFS(Диализ!J:J,Диализ!E:E,СВОД!C2954,Диализ!G:G,СВОД!E2954)</f>
        <v>0</v>
      </c>
      <c r="H2954" s="251">
        <f>SUMIFS(Поликлиника!H:H,Поликлиника!D:D,СВОД!C2954,Поликлиника!F:F,СВОД!E2954)</f>
        <v>0</v>
      </c>
      <c r="I2954" s="251">
        <f>SUMIFS(Поликлиника!BA:BA,Поликлиника!D:D,СВОД!C2954,Поликлиника!F:F,СВОД!E2954)</f>
        <v>0</v>
      </c>
      <c r="J2954" s="251">
        <f>SUMIFS(Поликлиника!BF:BF,Поликлиника!D:D,СВОД!C2954,Поликлиника!F:F,СВОД!E2954)</f>
        <v>0</v>
      </c>
      <c r="K2954" s="251">
        <f>SUMIFS(Поликлиника!BU:BU,Поликлиника!D:D,СВОД!C2954,Поликлиника!F:F,СВОД!E2954)</f>
        <v>0</v>
      </c>
      <c r="L2954" s="251">
        <f>SUMIFS(Услуги!H:H,Услуги!D:D,СВОД!C2954,Услуги!F:F,СВОД!E2954)+SUMIFS(Услуги!M:M,Услуги!D:D,СВОД!C2954,Услуги!F:F,СВОД!E2954)+SUMIFS(Услуги!R:R,Услуги!D:D,СВОД!C2954,Услуги!F:F,СВОД!E2954)+SUMIFS(Услуги!W:W,Услуги!D:D,СВОД!C2954,Услуги!F:F,СВОД!E2954)+SUMIFS(Услуги!AB:AB,Услуги!D:D,СВОД!C2954,Услуги!F:F,СВОД!E2954)+SUMIFS(Услуги!AG:AG,Услуги!D:D,СВОД!C2954,Услуги!F:F,СВОД!E2954)+SUMIFS(Услуги!AL:AL,Услуги!D:D,СВОД!C2954,Услуги!F:F,СВОД!E2954)+SUMIFS(Услуги!AQ:AQ,Услуги!D:D,СВОД!C2954,Услуги!F:F,СВОД!E2954)</f>
        <v>0</v>
      </c>
      <c r="M2954" s="251">
        <f>SUMIFS('Скорая мед.помощь'!J:J,'Скорая мед.помощь'!E:E,СВОД!C2954,'Скорая мед.помощь'!G:G,СВОД!E2954)</f>
        <v>0</v>
      </c>
      <c r="N2954" s="278">
        <f>SUMIFS('Круглосуточный стационар'!O:O,'Круглосуточный стационар'!D:D,СВОД!C2954,'Круглосуточный стационар'!F:F,СВОД!E2954)+SUMIFS(ВМП!O:O,ВМП!D:D,СВОД!C2954,ВМП!F:F,СВОД!E2954)+SUMIFS('Дневной стационар'!O:O,'Дневной стационар'!D:D,СВОД!C2954,'Дневной стационар'!F:F,СВОД!E2954)+SUMIFS(ЭКО!M:M,ЭКО!D:D,СВОД!C2954,ЭКО!F:F,СВОД!E2954)+SUMIFS(Диализ!O:O,Диализ!E:E,СВОД!C2954,Диализ!G:G,СВОД!E2954)+SUMIFS(Поликлиника!CT:CT,Поликлиника!D:D,СВОД!C2954,Поликлиника!F:F,СВОД!E2954)+SUMIFS('Скорая мед.помощь'!O:O,'Скорая мед.помощь'!E:E,СВОД!C2954,'Скорая мед.помощь'!G:G,СВОД!E2954)+SUMIFS(Услуги!AV:AV,Услуги!D:D,СВОД!C2954,Услуги!F:F,СВОД!E2954)</f>
        <v>0</v>
      </c>
      <c r="O2954" s="277">
        <f>SUMIFS(Сверхбаза!L:L,Сверхбаза!C:C,СВОД!C2954,Сверхбаза!E:E,СВОД!E2954)+SUMIFS(Сверхбаза!M:M,Сверхбаза!C:C,СВОД!C2954,Сверхбаза!E:E,СВОД!E2954)</f>
        <v>0</v>
      </c>
      <c r="P2954" s="251">
        <f>SUMIFS(Сверхбаза!N:N,Сверхбаза!C:C,СВОД!C2954,Сверхбаза!E:E,СВОД!E2954)</f>
        <v>0</v>
      </c>
      <c r="Q2954" s="251">
        <f>SUMIFS(Сверхбаза!P:P,Сверхбаза!C:C,СВОД!C2954,Сверхбаза!E:E,СВОД!E2954)</f>
        <v>0</v>
      </c>
      <c r="R2954" s="251">
        <f>SUMIFS(Сверхбаза!O:O,Сверхбаза!C:C,СВОД!C2954,Сверхбаза!E:E,СВОД!E2954)</f>
        <v>0</v>
      </c>
      <c r="S2954" s="251">
        <f>SUMIFS(Сверхбаза!Q:Q,Сверхбаза!C:C,СВОД!C2954,Сверхбаза!E:E,СВОД!E2954)</f>
        <v>0</v>
      </c>
      <c r="T2954" s="278">
        <f>SUMIFS(Сверхбаза!G:G,Сверхбаза!C:C,СВОД!C2954,Сверхбаза!E:E,СВОД!E2954)</f>
        <v>0</v>
      </c>
    </row>
    <row r="2955" spans="1:20" outlineLevel="2">
      <c r="A2955" s="263">
        <v>2</v>
      </c>
      <c r="B2955" s="336">
        <v>500103</v>
      </c>
      <c r="C2955" s="336">
        <v>10401</v>
      </c>
      <c r="D2955" s="5" t="s">
        <v>264</v>
      </c>
      <c r="E2955" s="324">
        <v>70</v>
      </c>
      <c r="F2955" s="325" t="s">
        <v>707</v>
      </c>
      <c r="G2955" s="277">
        <f>SUMIFS('Круглосуточный стационар'!J:J,'Круглосуточный стационар'!D:D,СВОД!C2955,'Круглосуточный стационар'!F:F,СВОД!E2955)/2+SUMIFS(ВМП!J:J,ВМП!D:D,СВОД!C2955,ВМП!F:F,СВОД!E2955)/2+SUMIFS('Дневной стационар'!J:J,'Дневной стационар'!D:D,СВОД!C2955,'Дневной стационар'!F:F,СВОД!E2955)/2+SUMIFS(ЭКО!H:H,ЭКО!D:D,СВОД!C2955,ЭКО!F:F,СВОД!E2955)+SUMIFS(Диализ!J:J,Диализ!E:E,СВОД!C2955,Диализ!G:G,СВОД!E2955)</f>
        <v>0</v>
      </c>
      <c r="H2955" s="251">
        <f>SUMIFS(Поликлиника!H:H,Поликлиника!D:D,СВОД!C2955,Поликлиника!F:F,СВОД!E2955)</f>
        <v>0</v>
      </c>
      <c r="I2955" s="251">
        <f>SUMIFS(Поликлиника!BA:BA,Поликлиника!D:D,СВОД!C2955,Поликлиника!F:F,СВОД!E2955)</f>
        <v>0</v>
      </c>
      <c r="J2955" s="251">
        <f>SUMIFS(Поликлиника!BF:BF,Поликлиника!D:D,СВОД!C2955,Поликлиника!F:F,СВОД!E2955)</f>
        <v>0</v>
      </c>
      <c r="K2955" s="251">
        <f>SUMIFS(Поликлиника!BU:BU,Поликлиника!D:D,СВОД!C2955,Поликлиника!F:F,СВОД!E2955)</f>
        <v>0</v>
      </c>
      <c r="L2955" s="251">
        <f>SUMIFS(Услуги!H:H,Услуги!D:D,СВОД!C2955,Услуги!F:F,СВОД!E2955)+SUMIFS(Услуги!M:M,Услуги!D:D,СВОД!C2955,Услуги!F:F,СВОД!E2955)+SUMIFS(Услуги!R:R,Услуги!D:D,СВОД!C2955,Услуги!F:F,СВОД!E2955)+SUMIFS(Услуги!W:W,Услуги!D:D,СВОД!C2955,Услуги!F:F,СВОД!E2955)+SUMIFS(Услуги!AB:AB,Услуги!D:D,СВОД!C2955,Услуги!F:F,СВОД!E2955)+SUMIFS(Услуги!AG:AG,Услуги!D:D,СВОД!C2955,Услуги!F:F,СВОД!E2955)+SUMIFS(Услуги!AL:AL,Услуги!D:D,СВОД!C2955,Услуги!F:F,СВОД!E2955)+SUMIFS(Услуги!AQ:AQ,Услуги!D:D,СВОД!C2955,Услуги!F:F,СВОД!E2955)</f>
        <v>0</v>
      </c>
      <c r="M2955" s="251">
        <f>SUMIFS('Скорая мед.помощь'!J:J,'Скорая мед.помощь'!E:E,СВОД!C2955,'Скорая мед.помощь'!G:G,СВОД!E2955)</f>
        <v>0</v>
      </c>
      <c r="N2955" s="278">
        <f>SUMIFS('Круглосуточный стационар'!O:O,'Круглосуточный стационар'!D:D,СВОД!C2955,'Круглосуточный стационар'!F:F,СВОД!E2955)+SUMIFS(ВМП!O:O,ВМП!D:D,СВОД!C2955,ВМП!F:F,СВОД!E2955)+SUMIFS('Дневной стационар'!O:O,'Дневной стационар'!D:D,СВОД!C2955,'Дневной стационар'!F:F,СВОД!E2955)+SUMIFS(ЭКО!M:M,ЭКО!D:D,СВОД!C2955,ЭКО!F:F,СВОД!E2955)+SUMIFS(Диализ!O:O,Диализ!E:E,СВОД!C2955,Диализ!G:G,СВОД!E2955)+SUMIFS(Поликлиника!CT:CT,Поликлиника!D:D,СВОД!C2955,Поликлиника!F:F,СВОД!E2955)+SUMIFS('Скорая мед.помощь'!O:O,'Скорая мед.помощь'!E:E,СВОД!C2955,'Скорая мед.помощь'!G:G,СВОД!E2955)+SUMIFS(Услуги!AV:AV,Услуги!D:D,СВОД!C2955,Услуги!F:F,СВОД!E2955)</f>
        <v>0</v>
      </c>
      <c r="O2955" s="277">
        <f>SUMIFS(Сверхбаза!L:L,Сверхбаза!C:C,СВОД!C2955,Сверхбаза!E:E,СВОД!E2955)+SUMIFS(Сверхбаза!M:M,Сверхбаза!C:C,СВОД!C2955,Сверхбаза!E:E,СВОД!E2955)</f>
        <v>0</v>
      </c>
      <c r="P2955" s="251">
        <f>SUMIFS(Сверхбаза!N:N,Сверхбаза!C:C,СВОД!C2955,Сверхбаза!E:E,СВОД!E2955)</f>
        <v>0</v>
      </c>
      <c r="Q2955" s="251">
        <f>SUMIFS(Сверхбаза!P:P,Сверхбаза!C:C,СВОД!C2955,Сверхбаза!E:E,СВОД!E2955)</f>
        <v>0</v>
      </c>
      <c r="R2955" s="251">
        <f>SUMIFS(Сверхбаза!O:O,Сверхбаза!C:C,СВОД!C2955,Сверхбаза!E:E,СВОД!E2955)</f>
        <v>0</v>
      </c>
      <c r="S2955" s="251">
        <f>SUMIFS(Сверхбаза!Q:Q,Сверхбаза!C:C,СВОД!C2955,Сверхбаза!E:E,СВОД!E2955)</f>
        <v>0</v>
      </c>
      <c r="T2955" s="278">
        <f>SUMIFS(Сверхбаза!G:G,Сверхбаза!C:C,СВОД!C2955,Сверхбаза!E:E,СВОД!E2955)</f>
        <v>0</v>
      </c>
    </row>
    <row r="2956" spans="1:20" outlineLevel="2">
      <c r="A2956" s="263">
        <v>2</v>
      </c>
      <c r="B2956" s="336">
        <v>500103</v>
      </c>
      <c r="C2956" s="336">
        <v>10401</v>
      </c>
      <c r="D2956" s="5" t="s">
        <v>264</v>
      </c>
      <c r="E2956" s="324">
        <v>94</v>
      </c>
      <c r="F2956" s="325" t="s">
        <v>157</v>
      </c>
      <c r="G2956" s="277">
        <f>SUMIFS('Круглосуточный стационар'!J:J,'Круглосуточный стационар'!D:D,СВОД!C2956,'Круглосуточный стационар'!F:F,СВОД!E2956)/2+SUMIFS(ВМП!J:J,ВМП!D:D,СВОД!C2956,ВМП!F:F,СВОД!E2956)/2+SUMIFS('Дневной стационар'!J:J,'Дневной стационар'!D:D,СВОД!C2956,'Дневной стационар'!F:F,СВОД!E2956)/2+SUMIFS(ЭКО!H:H,ЭКО!D:D,СВОД!C2956,ЭКО!F:F,СВОД!E2956)+SUMIFS(Диализ!J:J,Диализ!E:E,СВОД!C2956,Диализ!G:G,СВОД!E2956)</f>
        <v>0</v>
      </c>
      <c r="H2956" s="251">
        <f>SUMIFS(Поликлиника!H:H,Поликлиника!D:D,СВОД!C2956,Поликлиника!F:F,СВОД!E2956)</f>
        <v>0</v>
      </c>
      <c r="I2956" s="251">
        <f>SUMIFS(Поликлиника!BA:BA,Поликлиника!D:D,СВОД!C2956,Поликлиника!F:F,СВОД!E2956)</f>
        <v>0</v>
      </c>
      <c r="J2956" s="251">
        <f>SUMIFS(Поликлиника!BF:BF,Поликлиника!D:D,СВОД!C2956,Поликлиника!F:F,СВОД!E2956)</f>
        <v>0</v>
      </c>
      <c r="K2956" s="251">
        <f>SUMIFS(Поликлиника!BU:BU,Поликлиника!D:D,СВОД!C2956,Поликлиника!F:F,СВОД!E2956)</f>
        <v>0</v>
      </c>
      <c r="L2956" s="251">
        <f>SUMIFS(Услуги!H:H,Услуги!D:D,СВОД!C2956,Услуги!F:F,СВОД!E2956)+SUMIFS(Услуги!M:M,Услуги!D:D,СВОД!C2956,Услуги!F:F,СВОД!E2956)+SUMIFS(Услуги!R:R,Услуги!D:D,СВОД!C2956,Услуги!F:F,СВОД!E2956)+SUMIFS(Услуги!W:W,Услуги!D:D,СВОД!C2956,Услуги!F:F,СВОД!E2956)+SUMIFS(Услуги!AB:AB,Услуги!D:D,СВОД!C2956,Услуги!F:F,СВОД!E2956)+SUMIFS(Услуги!AG:AG,Услуги!D:D,СВОД!C2956,Услуги!F:F,СВОД!E2956)+SUMIFS(Услуги!AL:AL,Услуги!D:D,СВОД!C2956,Услуги!F:F,СВОД!E2956)+SUMIFS(Услуги!AQ:AQ,Услуги!D:D,СВОД!C2956,Услуги!F:F,СВОД!E2956)</f>
        <v>0</v>
      </c>
      <c r="M2956" s="251">
        <f>SUMIFS('Скорая мед.помощь'!J:J,'Скорая мед.помощь'!E:E,СВОД!C2956,'Скорая мед.помощь'!G:G,СВОД!E2956)</f>
        <v>0</v>
      </c>
      <c r="N2956" s="278">
        <f>SUMIFS('Круглосуточный стационар'!O:O,'Круглосуточный стационар'!D:D,СВОД!C2956,'Круглосуточный стационар'!F:F,СВОД!E2956)+SUMIFS(ВМП!O:O,ВМП!D:D,СВОД!C2956,ВМП!F:F,СВОД!E2956)+SUMIFS('Дневной стационар'!O:O,'Дневной стационар'!D:D,СВОД!C2956,'Дневной стационар'!F:F,СВОД!E2956)+SUMIFS(ЭКО!M:M,ЭКО!D:D,СВОД!C2956,ЭКО!F:F,СВОД!E2956)+SUMIFS(Диализ!O:O,Диализ!E:E,СВОД!C2956,Диализ!G:G,СВОД!E2956)+SUMIFS(Поликлиника!CT:CT,Поликлиника!D:D,СВОД!C2956,Поликлиника!F:F,СВОД!E2956)+SUMIFS('Скорая мед.помощь'!O:O,'Скорая мед.помощь'!E:E,СВОД!C2956,'Скорая мед.помощь'!G:G,СВОД!E2956)+SUMIFS(Услуги!AV:AV,Услуги!D:D,СВОД!C2956,Услуги!F:F,СВОД!E2956)</f>
        <v>0</v>
      </c>
      <c r="O2956" s="277">
        <f>SUMIFS(Сверхбаза!L:L,Сверхбаза!C:C,СВОД!C2956,Сверхбаза!E:E,СВОД!E2956)+SUMIFS(Сверхбаза!M:M,Сверхбаза!C:C,СВОД!C2956,Сверхбаза!E:E,СВОД!E2956)</f>
        <v>0</v>
      </c>
      <c r="P2956" s="251">
        <f>SUMIFS(Сверхбаза!N:N,Сверхбаза!C:C,СВОД!C2956,Сверхбаза!E:E,СВОД!E2956)</f>
        <v>0</v>
      </c>
      <c r="Q2956" s="251">
        <f>SUMIFS(Сверхбаза!P:P,Сверхбаза!C:C,СВОД!C2956,Сверхбаза!E:E,СВОД!E2956)</f>
        <v>0</v>
      </c>
      <c r="R2956" s="251">
        <f>SUMIFS(Сверхбаза!O:O,Сверхбаза!C:C,СВОД!C2956,Сверхбаза!E:E,СВОД!E2956)</f>
        <v>0</v>
      </c>
      <c r="S2956" s="251">
        <f>SUMIFS(Сверхбаза!Q:Q,Сверхбаза!C:C,СВОД!C2956,Сверхбаза!E:E,СВОД!E2956)</f>
        <v>0</v>
      </c>
      <c r="T2956" s="278">
        <f>SUMIFS(Сверхбаза!G:G,Сверхбаза!C:C,СВОД!C2956,Сверхбаза!E:E,СВОД!E2956)</f>
        <v>0</v>
      </c>
    </row>
    <row r="2957" spans="1:20" outlineLevel="1">
      <c r="A2957" s="264"/>
      <c r="B2957" s="254"/>
      <c r="C2957" s="254" t="str">
        <f>CONCATENATE(C2956," ","Итог")</f>
        <v>10401 Итог</v>
      </c>
      <c r="D2957" s="255"/>
      <c r="E2957" s="326"/>
      <c r="F2957" s="327"/>
      <c r="G2957" s="279"/>
      <c r="H2957" s="256"/>
      <c r="I2957" s="256"/>
      <c r="J2957" s="256"/>
      <c r="K2957" s="256"/>
      <c r="L2957" s="256"/>
      <c r="M2957" s="256"/>
      <c r="N2957" s="280">
        <f>SUBTOTAL(9,N2949:N2956)</f>
        <v>2972.8925099999997</v>
      </c>
      <c r="O2957" s="279"/>
      <c r="P2957" s="256"/>
      <c r="Q2957" s="256"/>
      <c r="R2957" s="256"/>
      <c r="S2957" s="256"/>
      <c r="T2957" s="280">
        <f>SUBTOTAL(9,T2949:T2956)</f>
        <v>0</v>
      </c>
    </row>
    <row r="2958" spans="1:20" outlineLevel="2">
      <c r="A2958" s="262">
        <v>2</v>
      </c>
      <c r="B2958" s="8">
        <v>500104</v>
      </c>
      <c r="C2958" s="8">
        <v>10501</v>
      </c>
      <c r="D2958" s="9" t="s">
        <v>265</v>
      </c>
      <c r="E2958" s="322">
        <v>1</v>
      </c>
      <c r="F2958" s="323" t="s">
        <v>12</v>
      </c>
      <c r="G2958" s="275">
        <f>SUMIFS('Круглосуточный стационар'!J:J,'Круглосуточный стационар'!D:D,СВОД!C2958,'Круглосуточный стационар'!F:F,СВОД!E2958)/2+SUMIFS(ВМП!J:J,ВМП!D:D,СВОД!C2958,ВМП!F:F,СВОД!E2958)/2+SUMIFS('Дневной стационар'!J:J,'Дневной стационар'!D:D,СВОД!C2958,'Дневной стационар'!F:F,СВОД!E2958)/2+SUMIFS(ЭКО!H:H,ЭКО!D:D,СВОД!C2958,ЭКО!F:F,СВОД!E2958)+SUMIFS(Диализ!J:J,Диализ!E:E,СВОД!C2958,Диализ!G:G,СВОД!E2958)</f>
        <v>0</v>
      </c>
      <c r="H2958" s="253">
        <f>SUMIFS(Поликлиника!H:H,Поликлиника!D:D,СВОД!C2958,Поликлиника!F:F,СВОД!E2958)</f>
        <v>0</v>
      </c>
      <c r="I2958" s="253">
        <f>SUMIFS(Поликлиника!BA:BA,Поликлиника!D:D,СВОД!C2958,Поликлиника!F:F,СВОД!E2958)</f>
        <v>0</v>
      </c>
      <c r="J2958" s="253">
        <f>SUMIFS(Поликлиника!BF:BF,Поликлиника!D:D,СВОД!C2958,Поликлиника!F:F,СВОД!E2958)</f>
        <v>0</v>
      </c>
      <c r="K2958" s="253">
        <f>SUMIFS(Поликлиника!BU:BU,Поликлиника!D:D,СВОД!C2958,Поликлиника!F:F,СВОД!E2958)</f>
        <v>0</v>
      </c>
      <c r="L2958" s="253">
        <f>SUMIFS(Услуги!H:H,Услуги!D:D,СВОД!C2958,Услуги!F:F,СВОД!E2958)+SUMIFS(Услуги!M:M,Услуги!D:D,СВОД!C2958,Услуги!F:F,СВОД!E2958)+SUMIFS(Услуги!R:R,Услуги!D:D,СВОД!C2958,Услуги!F:F,СВОД!E2958)+SUMIFS(Услуги!W:W,Услуги!D:D,СВОД!C2958,Услуги!F:F,СВОД!E2958)+SUMIFS(Услуги!AB:AB,Услуги!D:D,СВОД!C2958,Услуги!F:F,СВОД!E2958)+SUMIFS(Услуги!AG:AG,Услуги!D:D,СВОД!C2958,Услуги!F:F,СВОД!E2958)+SUMIFS(Услуги!AL:AL,Услуги!D:D,СВОД!C2958,Услуги!F:F,СВОД!E2958)+SUMIFS(Услуги!AQ:AQ,Услуги!D:D,СВОД!C2958,Услуги!F:F,СВОД!E2958)</f>
        <v>0</v>
      </c>
      <c r="M2958" s="253">
        <f>SUMIFS('Скорая мед.помощь'!J:J,'Скорая мед.помощь'!E:E,СВОД!C2958,'Скорая мед.помощь'!G:G,СВОД!E2958)</f>
        <v>0</v>
      </c>
      <c r="N2958" s="276">
        <f>SUMIFS('Круглосуточный стационар'!O:O,'Круглосуточный стационар'!D:D,СВОД!C2958,'Круглосуточный стационар'!F:F,СВОД!E2958)+SUMIFS(ВМП!O:O,ВМП!D:D,СВОД!C2958,ВМП!F:F,СВОД!E2958)+SUMIFS('Дневной стационар'!O:O,'Дневной стационар'!D:D,СВОД!C2958,'Дневной стационар'!F:F,СВОД!E2958)+SUMIFS(ЭКО!M:M,ЭКО!D:D,СВОД!C2958,ЭКО!F:F,СВОД!E2958)+SUMIFS(Диализ!O:O,Диализ!E:E,СВОД!C2958,Диализ!G:G,СВОД!E2958)+SUMIFS(Поликлиника!CT:CT,Поликлиника!D:D,СВОД!C2958,Поликлиника!F:F,СВОД!E2958)+SUMIFS('Скорая мед.помощь'!O:O,'Скорая мед.помощь'!E:E,СВОД!C2958,'Скорая мед.помощь'!G:G,СВОД!E2958)+SUMIFS(Услуги!AV:AV,Услуги!D:D,СВОД!C2958,Услуги!F:F,СВОД!E2958)</f>
        <v>0</v>
      </c>
      <c r="O2958" s="275">
        <f>SUMIFS(Сверхбаза!L:L,Сверхбаза!C:C,СВОД!C2958,Сверхбаза!E:E,СВОД!E2958)+SUMIFS(Сверхбаза!M:M,Сверхбаза!C:C,СВОД!C2958,Сверхбаза!E:E,СВОД!E2958)</f>
        <v>0</v>
      </c>
      <c r="P2958" s="253">
        <f>SUMIFS(Сверхбаза!N:N,Сверхбаза!C:C,СВОД!C2958,Сверхбаза!E:E,СВОД!E2958)</f>
        <v>0</v>
      </c>
      <c r="Q2958" s="253">
        <f>SUMIFS(Сверхбаза!P:P,Сверхбаза!C:C,СВОД!C2958,Сверхбаза!E:E,СВОД!E2958)</f>
        <v>0</v>
      </c>
      <c r="R2958" s="253">
        <f>SUMIFS(Сверхбаза!O:O,Сверхбаза!C:C,СВОД!C2958,Сверхбаза!E:E,СВОД!E2958)</f>
        <v>0</v>
      </c>
      <c r="S2958" s="253">
        <f>SUMIFS(Сверхбаза!Q:Q,Сверхбаза!C:C,СВОД!C2958,Сверхбаза!E:E,СВОД!E2958)</f>
        <v>0</v>
      </c>
      <c r="T2958" s="276">
        <f>SUMIFS(Сверхбаза!G:G,Сверхбаза!C:C,СВОД!C2958,Сверхбаза!E:E,СВОД!E2958)</f>
        <v>0</v>
      </c>
    </row>
    <row r="2959" spans="1:20" ht="25.5" outlineLevel="2">
      <c r="A2959" s="263">
        <v>2</v>
      </c>
      <c r="B2959" s="336">
        <v>500104</v>
      </c>
      <c r="C2959" s="336">
        <v>10501</v>
      </c>
      <c r="D2959" s="5" t="s">
        <v>265</v>
      </c>
      <c r="E2959" s="324">
        <v>13</v>
      </c>
      <c r="F2959" s="325" t="s">
        <v>704</v>
      </c>
      <c r="G2959" s="277">
        <f>SUMIFS('Круглосуточный стационар'!J:J,'Круглосуточный стационар'!D:D,СВОД!C2959,'Круглосуточный стационар'!F:F,СВОД!E2959)/2+SUMIFS(ВМП!J:J,ВМП!D:D,СВОД!C2959,ВМП!F:F,СВОД!E2959)/2+SUMIFS('Дневной стационар'!J:J,'Дневной стационар'!D:D,СВОД!C2959,'Дневной стационар'!F:F,СВОД!E2959)/2+SUMIFS(ЭКО!H:H,ЭКО!D:D,СВОД!C2959,ЭКО!F:F,СВОД!E2959)+SUMIFS(Диализ!J:J,Диализ!E:E,СВОД!C2959,Диализ!G:G,СВОД!E2959)</f>
        <v>0</v>
      </c>
      <c r="H2959" s="251">
        <f>SUMIFS(Поликлиника!H:H,Поликлиника!D:D,СВОД!C2959,Поликлиника!F:F,СВОД!E2959)</f>
        <v>0</v>
      </c>
      <c r="I2959" s="251">
        <f>SUMIFS(Поликлиника!BA:BA,Поликлиника!D:D,СВОД!C2959,Поликлиника!F:F,СВОД!E2959)</f>
        <v>0</v>
      </c>
      <c r="J2959" s="251">
        <f>SUMIFS(Поликлиника!BF:BF,Поликлиника!D:D,СВОД!C2959,Поликлиника!F:F,СВОД!E2959)</f>
        <v>0</v>
      </c>
      <c r="K2959" s="251">
        <f>SUMIFS(Поликлиника!BU:BU,Поликлиника!D:D,СВОД!C2959,Поликлиника!F:F,СВОД!E2959)</f>
        <v>0</v>
      </c>
      <c r="L2959" s="251">
        <f>SUMIFS(Услуги!H:H,Услуги!D:D,СВОД!C2959,Услуги!F:F,СВОД!E2959)+SUMIFS(Услуги!M:M,Услуги!D:D,СВОД!C2959,Услуги!F:F,СВОД!E2959)+SUMIFS(Услуги!R:R,Услуги!D:D,СВОД!C2959,Услуги!F:F,СВОД!E2959)+SUMIFS(Услуги!W:W,Услуги!D:D,СВОД!C2959,Услуги!F:F,СВОД!E2959)+SUMIFS(Услуги!AB:AB,Услуги!D:D,СВОД!C2959,Услуги!F:F,СВОД!E2959)+SUMIFS(Услуги!AG:AG,Услуги!D:D,СВОД!C2959,Услуги!F:F,СВОД!E2959)+SUMIFS(Услуги!AL:AL,Услуги!D:D,СВОД!C2959,Услуги!F:F,СВОД!E2959)+SUMIFS(Услуги!AQ:AQ,Услуги!D:D,СВОД!C2959,Услуги!F:F,СВОД!E2959)</f>
        <v>0</v>
      </c>
      <c r="M2959" s="251">
        <f>SUMIFS('Скорая мед.помощь'!J:J,'Скорая мед.помощь'!E:E,СВОД!C2959,'Скорая мед.помощь'!G:G,СВОД!E2959)</f>
        <v>0</v>
      </c>
      <c r="N2959" s="278">
        <f>SUMIFS('Круглосуточный стационар'!O:O,'Круглосуточный стационар'!D:D,СВОД!C2959,'Круглосуточный стационар'!F:F,СВОД!E2959)+SUMIFS(ВМП!O:O,ВМП!D:D,СВОД!C2959,ВМП!F:F,СВОД!E2959)+SUMIFS('Дневной стационар'!O:O,'Дневной стационар'!D:D,СВОД!C2959,'Дневной стационар'!F:F,СВОД!E2959)+SUMIFS(ЭКО!M:M,ЭКО!D:D,СВОД!C2959,ЭКО!F:F,СВОД!E2959)+SUMIFS(Диализ!O:O,Диализ!E:E,СВОД!C2959,Диализ!G:G,СВОД!E2959)+SUMIFS(Поликлиника!CT:CT,Поликлиника!D:D,СВОД!C2959,Поликлиника!F:F,СВОД!E2959)+SUMIFS('Скорая мед.помощь'!O:O,'Скорая мед.помощь'!E:E,СВОД!C2959,'Скорая мед.помощь'!G:G,СВОД!E2959)+SUMIFS(Услуги!AV:AV,Услуги!D:D,СВОД!C2959,Услуги!F:F,СВОД!E2959)</f>
        <v>0</v>
      </c>
      <c r="O2959" s="277">
        <f>SUMIFS(Сверхбаза!L:L,Сверхбаза!C:C,СВОД!C2959,Сверхбаза!E:E,СВОД!E2959)+SUMIFS(Сверхбаза!M:M,Сверхбаза!C:C,СВОД!C2959,Сверхбаза!E:E,СВОД!E2959)</f>
        <v>0</v>
      </c>
      <c r="P2959" s="251">
        <f>SUMIFS(Сверхбаза!N:N,Сверхбаза!C:C,СВОД!C2959,Сверхбаза!E:E,СВОД!E2959)</f>
        <v>0</v>
      </c>
      <c r="Q2959" s="251">
        <f>SUMIFS(Сверхбаза!P:P,Сверхбаза!C:C,СВОД!C2959,Сверхбаза!E:E,СВОД!E2959)</f>
        <v>0</v>
      </c>
      <c r="R2959" s="251">
        <f>SUMIFS(Сверхбаза!O:O,Сверхбаза!C:C,СВОД!C2959,Сверхбаза!E:E,СВОД!E2959)</f>
        <v>0</v>
      </c>
      <c r="S2959" s="251">
        <f>SUMIFS(Сверхбаза!Q:Q,Сверхбаза!C:C,СВОД!C2959,Сверхбаза!E:E,СВОД!E2959)</f>
        <v>0</v>
      </c>
      <c r="T2959" s="278">
        <f>SUMIFS(Сверхбаза!G:G,Сверхбаза!C:C,СВОД!C2959,Сверхбаза!E:E,СВОД!E2959)</f>
        <v>0</v>
      </c>
    </row>
    <row r="2960" spans="1:20" outlineLevel="2">
      <c r="A2960" s="263">
        <v>2</v>
      </c>
      <c r="B2960" s="336">
        <v>500104</v>
      </c>
      <c r="C2960" s="336">
        <v>10501</v>
      </c>
      <c r="D2960" s="5" t="s">
        <v>265</v>
      </c>
      <c r="E2960" s="324">
        <v>2</v>
      </c>
      <c r="F2960" s="325" t="s">
        <v>173</v>
      </c>
      <c r="G2960" s="277">
        <f>SUMIFS('Круглосуточный стационар'!J:J,'Круглосуточный стационар'!D:D,СВОД!C2960,'Круглосуточный стационар'!F:F,СВОД!E2960)/2+SUMIFS(ВМП!J:J,ВМП!D:D,СВОД!C2960,ВМП!F:F,СВОД!E2960)/2+SUMIFS('Дневной стационар'!J:J,'Дневной стационар'!D:D,СВОД!C2960,'Дневной стационар'!F:F,СВОД!E2960)/2+SUMIFS(ЭКО!H:H,ЭКО!D:D,СВОД!C2960,ЭКО!F:F,СВОД!E2960)+SUMIFS(Диализ!J:J,Диализ!E:E,СВОД!C2960,Диализ!G:G,СВОД!E2960)</f>
        <v>0</v>
      </c>
      <c r="H2960" s="251">
        <f>SUMIFS(Поликлиника!H:H,Поликлиника!D:D,СВОД!C2960,Поликлиника!F:F,СВОД!E2960)</f>
        <v>0</v>
      </c>
      <c r="I2960" s="251">
        <f>SUMIFS(Поликлиника!BA:BA,Поликлиника!D:D,СВОД!C2960,Поликлиника!F:F,СВОД!E2960)</f>
        <v>0</v>
      </c>
      <c r="J2960" s="251">
        <f>SUMIFS(Поликлиника!BF:BF,Поликлиника!D:D,СВОД!C2960,Поликлиника!F:F,СВОД!E2960)</f>
        <v>0</v>
      </c>
      <c r="K2960" s="251">
        <f>SUMIFS(Поликлиника!BU:BU,Поликлиника!D:D,СВОД!C2960,Поликлиника!F:F,СВОД!E2960)</f>
        <v>0</v>
      </c>
      <c r="L2960" s="251">
        <f>SUMIFS(Услуги!H:H,Услуги!D:D,СВОД!C2960,Услуги!F:F,СВОД!E2960)+SUMIFS(Услуги!M:M,Услуги!D:D,СВОД!C2960,Услуги!F:F,СВОД!E2960)+SUMIFS(Услуги!R:R,Услуги!D:D,СВОД!C2960,Услуги!F:F,СВОД!E2960)+SUMIFS(Услуги!W:W,Услуги!D:D,СВОД!C2960,Услуги!F:F,СВОД!E2960)+SUMIFS(Услуги!AB:AB,Услуги!D:D,СВОД!C2960,Услуги!F:F,СВОД!E2960)+SUMIFS(Услуги!AG:AG,Услуги!D:D,СВОД!C2960,Услуги!F:F,СВОД!E2960)+SUMIFS(Услуги!AL:AL,Услуги!D:D,СВОД!C2960,Услуги!F:F,СВОД!E2960)+SUMIFS(Услуги!AQ:AQ,Услуги!D:D,СВОД!C2960,Услуги!F:F,СВОД!E2960)</f>
        <v>0</v>
      </c>
      <c r="M2960" s="251">
        <f>SUMIFS('Скорая мед.помощь'!J:J,'Скорая мед.помощь'!E:E,СВОД!C2960,'Скорая мед.помощь'!G:G,СВОД!E2960)</f>
        <v>0</v>
      </c>
      <c r="N2960" s="278">
        <f>SUMIFS('Круглосуточный стационар'!O:O,'Круглосуточный стационар'!D:D,СВОД!C2960,'Круглосуточный стационар'!F:F,СВОД!E2960)+SUMIFS(ВМП!O:O,ВМП!D:D,СВОД!C2960,ВМП!F:F,СВОД!E2960)+SUMIFS('Дневной стационар'!O:O,'Дневной стационар'!D:D,СВОД!C2960,'Дневной стационар'!F:F,СВОД!E2960)+SUMIFS(ЭКО!M:M,ЭКО!D:D,СВОД!C2960,ЭКО!F:F,СВОД!E2960)+SUMIFS(Диализ!O:O,Диализ!E:E,СВОД!C2960,Диализ!G:G,СВОД!E2960)+SUMIFS(Поликлиника!CT:CT,Поликлиника!D:D,СВОД!C2960,Поликлиника!F:F,СВОД!E2960)+SUMIFS('Скорая мед.помощь'!O:O,'Скорая мед.помощь'!E:E,СВОД!C2960,'Скорая мед.помощь'!G:G,СВОД!E2960)+SUMIFS(Услуги!AV:AV,Услуги!D:D,СВОД!C2960,Услуги!F:F,СВОД!E2960)</f>
        <v>0</v>
      </c>
      <c r="O2960" s="277">
        <f>SUMIFS(Сверхбаза!L:L,Сверхбаза!C:C,СВОД!C2960,Сверхбаза!E:E,СВОД!E2960)+SUMIFS(Сверхбаза!M:M,Сверхбаза!C:C,СВОД!C2960,Сверхбаза!E:E,СВОД!E2960)</f>
        <v>0</v>
      </c>
      <c r="P2960" s="251">
        <f>SUMIFS(Сверхбаза!N:N,Сверхбаза!C:C,СВОД!C2960,Сверхбаза!E:E,СВОД!E2960)</f>
        <v>0</v>
      </c>
      <c r="Q2960" s="251">
        <f>SUMIFS(Сверхбаза!P:P,Сверхбаза!C:C,СВОД!C2960,Сверхбаза!E:E,СВОД!E2960)</f>
        <v>0</v>
      </c>
      <c r="R2960" s="251">
        <f>SUMIFS(Сверхбаза!O:O,Сверхбаза!C:C,СВОД!C2960,Сверхбаза!E:E,СВОД!E2960)</f>
        <v>0</v>
      </c>
      <c r="S2960" s="251">
        <f>SUMIFS(Сверхбаза!Q:Q,Сверхбаза!C:C,СВОД!C2960,Сверхбаза!E:E,СВОД!E2960)</f>
        <v>0</v>
      </c>
      <c r="T2960" s="278">
        <f>SUMIFS(Сверхбаза!G:G,Сверхбаза!C:C,СВОД!C2960,Сверхбаза!E:E,СВОД!E2960)</f>
        <v>0</v>
      </c>
    </row>
    <row r="2961" spans="1:20" ht="25.5" outlineLevel="2">
      <c r="A2961" s="263">
        <v>2</v>
      </c>
      <c r="B2961" s="336">
        <v>500104</v>
      </c>
      <c r="C2961" s="336">
        <v>10501</v>
      </c>
      <c r="D2961" s="5" t="s">
        <v>265</v>
      </c>
      <c r="E2961" s="324">
        <v>6</v>
      </c>
      <c r="F2961" s="325" t="s">
        <v>705</v>
      </c>
      <c r="G2961" s="277">
        <f>SUMIFS('Круглосуточный стационар'!J:J,'Круглосуточный стационар'!D:D,СВОД!C2961,'Круглосуточный стационар'!F:F,СВОД!E2961)/2+SUMIFS(ВМП!J:J,ВМП!D:D,СВОД!C2961,ВМП!F:F,СВОД!E2961)/2+SUMIFS('Дневной стационар'!J:J,'Дневной стационар'!D:D,СВОД!C2961,'Дневной стационар'!F:F,СВОД!E2961)/2+SUMIFS(ЭКО!H:H,ЭКО!D:D,СВОД!C2961,ЭКО!F:F,СВОД!E2961)+SUMIFS(Диализ!J:J,Диализ!E:E,СВОД!C2961,Диализ!G:G,СВОД!E2961)</f>
        <v>0</v>
      </c>
      <c r="H2961" s="251">
        <f>SUMIFS(Поликлиника!H:H,Поликлиника!D:D,СВОД!C2961,Поликлиника!F:F,СВОД!E2961)</f>
        <v>0</v>
      </c>
      <c r="I2961" s="251">
        <f>SUMIFS(Поликлиника!BA:BA,Поликлиника!D:D,СВОД!C2961,Поликлиника!F:F,СВОД!E2961)</f>
        <v>0</v>
      </c>
      <c r="J2961" s="251">
        <f>SUMIFS(Поликлиника!BF:BF,Поликлиника!D:D,СВОД!C2961,Поликлиника!F:F,СВОД!E2961)</f>
        <v>0</v>
      </c>
      <c r="K2961" s="251">
        <f>SUMIFS(Поликлиника!BU:BU,Поликлиника!D:D,СВОД!C2961,Поликлиника!F:F,СВОД!E2961)</f>
        <v>0</v>
      </c>
      <c r="L2961" s="251">
        <f>SUMIFS(Услуги!H:H,Услуги!D:D,СВОД!C2961,Услуги!F:F,СВОД!E2961)+SUMIFS(Услуги!M:M,Услуги!D:D,СВОД!C2961,Услуги!F:F,СВОД!E2961)+SUMIFS(Услуги!R:R,Услуги!D:D,СВОД!C2961,Услуги!F:F,СВОД!E2961)+SUMIFS(Услуги!W:W,Услуги!D:D,СВОД!C2961,Услуги!F:F,СВОД!E2961)+SUMIFS(Услуги!AB:AB,Услуги!D:D,СВОД!C2961,Услуги!F:F,СВОД!E2961)+SUMIFS(Услуги!AG:AG,Услуги!D:D,СВОД!C2961,Услуги!F:F,СВОД!E2961)+SUMIFS(Услуги!AL:AL,Услуги!D:D,СВОД!C2961,Услуги!F:F,СВОД!E2961)+SUMIFS(Услуги!AQ:AQ,Услуги!D:D,СВОД!C2961,Услуги!F:F,СВОД!E2961)</f>
        <v>0</v>
      </c>
      <c r="M2961" s="251">
        <f>SUMIFS('Скорая мед.помощь'!J:J,'Скорая мед.помощь'!E:E,СВОД!C2961,'Скорая мед.помощь'!G:G,СВОД!E2961)</f>
        <v>0</v>
      </c>
      <c r="N2961" s="278">
        <f>SUMIFS('Круглосуточный стационар'!O:O,'Круглосуточный стационар'!D:D,СВОД!C2961,'Круглосуточный стационар'!F:F,СВОД!E2961)+SUMIFS(ВМП!O:O,ВМП!D:D,СВОД!C2961,ВМП!F:F,СВОД!E2961)+SUMIFS('Дневной стационар'!O:O,'Дневной стационар'!D:D,СВОД!C2961,'Дневной стационар'!F:F,СВОД!E2961)+SUMIFS(ЭКО!M:M,ЭКО!D:D,СВОД!C2961,ЭКО!F:F,СВОД!E2961)+SUMIFS(Диализ!O:O,Диализ!E:E,СВОД!C2961,Диализ!G:G,СВОД!E2961)+SUMIFS(Поликлиника!CT:CT,Поликлиника!D:D,СВОД!C2961,Поликлиника!F:F,СВОД!E2961)+SUMIFS('Скорая мед.помощь'!O:O,'Скорая мед.помощь'!E:E,СВОД!C2961,'Скорая мед.помощь'!G:G,СВОД!E2961)+SUMIFS(Услуги!AV:AV,Услуги!D:D,СВОД!C2961,Услуги!F:F,СВОД!E2961)</f>
        <v>0</v>
      </c>
      <c r="O2961" s="277">
        <f>SUMIFS(Сверхбаза!L:L,Сверхбаза!C:C,СВОД!C2961,Сверхбаза!E:E,СВОД!E2961)+SUMIFS(Сверхбаза!M:M,Сверхбаза!C:C,СВОД!C2961,Сверхбаза!E:E,СВОД!E2961)</f>
        <v>0</v>
      </c>
      <c r="P2961" s="251">
        <f>SUMIFS(Сверхбаза!N:N,Сверхбаза!C:C,СВОД!C2961,Сверхбаза!E:E,СВОД!E2961)</f>
        <v>0</v>
      </c>
      <c r="Q2961" s="251">
        <f>SUMIFS(Сверхбаза!P:P,Сверхбаза!C:C,СВОД!C2961,Сверхбаза!E:E,СВОД!E2961)</f>
        <v>0</v>
      </c>
      <c r="R2961" s="251">
        <f>SUMIFS(Сверхбаза!O:O,Сверхбаза!C:C,СВОД!C2961,Сверхбаза!E:E,СВОД!E2961)</f>
        <v>0</v>
      </c>
      <c r="S2961" s="251">
        <f>SUMIFS(Сверхбаза!Q:Q,Сверхбаза!C:C,СВОД!C2961,Сверхбаза!E:E,СВОД!E2961)</f>
        <v>0</v>
      </c>
      <c r="T2961" s="278">
        <f>SUMIFS(Сверхбаза!G:G,Сверхбаза!C:C,СВОД!C2961,Сверхбаза!E:E,СВОД!E2961)</f>
        <v>0</v>
      </c>
    </row>
    <row r="2962" spans="1:20" ht="25.5" outlineLevel="2">
      <c r="A2962" s="263">
        <v>2</v>
      </c>
      <c r="B2962" s="336">
        <v>500104</v>
      </c>
      <c r="C2962" s="336">
        <v>10501</v>
      </c>
      <c r="D2962" s="5" t="s">
        <v>265</v>
      </c>
      <c r="E2962" s="324">
        <v>3</v>
      </c>
      <c r="F2962" s="325" t="s">
        <v>174</v>
      </c>
      <c r="G2962" s="277">
        <f>SUMIFS('Круглосуточный стационар'!J:J,'Круглосуточный стационар'!D:D,СВОД!C2962,'Круглосуточный стационар'!F:F,СВОД!E2962)/2+SUMIFS(ВМП!J:J,ВМП!D:D,СВОД!C2962,ВМП!F:F,СВОД!E2962)/2+SUMIFS('Дневной стационар'!J:J,'Дневной стационар'!D:D,СВОД!C2962,'Дневной стационар'!F:F,СВОД!E2962)/2+SUMIFS(ЭКО!H:H,ЭКО!D:D,СВОД!C2962,ЭКО!F:F,СВОД!E2962)+SUMIFS(Диализ!J:J,Диализ!E:E,СВОД!C2962,Диализ!G:G,СВОД!E2962)</f>
        <v>0</v>
      </c>
      <c r="H2962" s="251">
        <f>SUMIFS(Поликлиника!H:H,Поликлиника!D:D,СВОД!C2962,Поликлиника!F:F,СВОД!E2962)</f>
        <v>499</v>
      </c>
      <c r="I2962" s="251">
        <f>SUMIFS(Поликлиника!BA:BA,Поликлиника!D:D,СВОД!C2962,Поликлиника!F:F,СВОД!E2962)</f>
        <v>0</v>
      </c>
      <c r="J2962" s="251">
        <f>SUMIFS(Поликлиника!BF:BF,Поликлиника!D:D,СВОД!C2962,Поликлиника!F:F,СВОД!E2962)</f>
        <v>2600</v>
      </c>
      <c r="K2962" s="251">
        <f>SUMIFS(Поликлиника!BU:BU,Поликлиника!D:D,СВОД!C2962,Поликлиника!F:F,СВОД!E2962)</f>
        <v>611</v>
      </c>
      <c r="L2962" s="251">
        <f>SUMIFS(Услуги!H:H,Услуги!D:D,СВОД!C2962,Услуги!F:F,СВОД!E2962)+SUMIFS(Услуги!M:M,Услуги!D:D,СВОД!C2962,Услуги!F:F,СВОД!E2962)+SUMIFS(Услуги!R:R,Услуги!D:D,СВОД!C2962,Услуги!F:F,СВОД!E2962)+SUMIFS(Услуги!W:W,Услуги!D:D,СВОД!C2962,Услуги!F:F,СВОД!E2962)+SUMIFS(Услуги!AB:AB,Услуги!D:D,СВОД!C2962,Услуги!F:F,СВОД!E2962)+SUMIFS(Услуги!AG:AG,Услуги!D:D,СВОД!C2962,Услуги!F:F,СВОД!E2962)+SUMIFS(Услуги!AL:AL,Услуги!D:D,СВОД!C2962,Услуги!F:F,СВОД!E2962)+SUMIFS(Услуги!AQ:AQ,Услуги!D:D,СВОД!C2962,Услуги!F:F,СВОД!E2962)</f>
        <v>0</v>
      </c>
      <c r="M2962" s="251">
        <f>SUMIFS('Скорая мед.помощь'!J:J,'Скорая мед.помощь'!E:E,СВОД!C2962,'Скорая мед.помощь'!G:G,СВОД!E2962)</f>
        <v>0</v>
      </c>
      <c r="N2962" s="278">
        <f>SUMIFS('Круглосуточный стационар'!O:O,'Круглосуточный стационар'!D:D,СВОД!C2962,'Круглосуточный стационар'!F:F,СВОД!E2962)+SUMIFS(ВМП!O:O,ВМП!D:D,СВОД!C2962,ВМП!F:F,СВОД!E2962)+SUMIFS('Дневной стационар'!O:O,'Дневной стационар'!D:D,СВОД!C2962,'Дневной стационар'!F:F,СВОД!E2962)+SUMIFS(ЭКО!M:M,ЭКО!D:D,СВОД!C2962,ЭКО!F:F,СВОД!E2962)+SUMIFS(Диализ!O:O,Диализ!E:E,СВОД!C2962,Диализ!G:G,СВОД!E2962)+SUMIFS(Поликлиника!CT:CT,Поликлиника!D:D,СВОД!C2962,Поликлиника!F:F,СВОД!E2962)+SUMIFS('Скорая мед.помощь'!O:O,'Скорая мед.помощь'!E:E,СВОД!C2962,'Скорая мед.помощь'!G:G,СВОД!E2962)+SUMIFS(Услуги!AV:AV,Услуги!D:D,СВОД!C2962,Услуги!F:F,СВОД!E2962)</f>
        <v>2260.97865</v>
      </c>
      <c r="O2962" s="277">
        <f>SUMIFS(Сверхбаза!L:L,Сверхбаза!C:C,СВОД!C2962,Сверхбаза!E:E,СВОД!E2962)+SUMIFS(Сверхбаза!M:M,Сверхбаза!C:C,СВОД!C2962,Сверхбаза!E:E,СВОД!E2962)</f>
        <v>0</v>
      </c>
      <c r="P2962" s="251">
        <f>SUMIFS(Сверхбаза!N:N,Сверхбаза!C:C,СВОД!C2962,Сверхбаза!E:E,СВОД!E2962)</f>
        <v>0</v>
      </c>
      <c r="Q2962" s="251">
        <f>SUMIFS(Сверхбаза!P:P,Сверхбаза!C:C,СВОД!C2962,Сверхбаза!E:E,СВОД!E2962)</f>
        <v>0</v>
      </c>
      <c r="R2962" s="251">
        <f>SUMIFS(Сверхбаза!O:O,Сверхбаза!C:C,СВОД!C2962,Сверхбаза!E:E,СВОД!E2962)</f>
        <v>0</v>
      </c>
      <c r="S2962" s="251">
        <f>SUMIFS(Сверхбаза!Q:Q,Сверхбаза!C:C,СВОД!C2962,Сверхбаза!E:E,СВОД!E2962)</f>
        <v>0</v>
      </c>
      <c r="T2962" s="278">
        <f>SUMIFS(Сверхбаза!G:G,Сверхбаза!C:C,СВОД!C2962,Сверхбаза!E:E,СВОД!E2962)</f>
        <v>0</v>
      </c>
    </row>
    <row r="2963" spans="1:20" outlineLevel="2">
      <c r="A2963" s="263">
        <v>2</v>
      </c>
      <c r="B2963" s="336">
        <v>500104</v>
      </c>
      <c r="C2963" s="336">
        <v>10501</v>
      </c>
      <c r="D2963" s="5" t="s">
        <v>265</v>
      </c>
      <c r="E2963" s="324">
        <v>7</v>
      </c>
      <c r="F2963" s="325" t="s">
        <v>706</v>
      </c>
      <c r="G2963" s="277">
        <f>SUMIFS('Круглосуточный стационар'!J:J,'Круглосуточный стационар'!D:D,СВОД!C2963,'Круглосуточный стационар'!F:F,СВОД!E2963)/2+SUMIFS(ВМП!J:J,ВМП!D:D,СВОД!C2963,ВМП!F:F,СВОД!E2963)/2+SUMIFS('Дневной стационар'!J:J,'Дневной стационар'!D:D,СВОД!C2963,'Дневной стационар'!F:F,СВОД!E2963)/2+SUMIFS(ЭКО!H:H,ЭКО!D:D,СВОД!C2963,ЭКО!F:F,СВОД!E2963)+SUMIFS(Диализ!J:J,Диализ!E:E,СВОД!C2963,Диализ!G:G,СВОД!E2963)</f>
        <v>0</v>
      </c>
      <c r="H2963" s="251">
        <f>SUMIFS(Поликлиника!H:H,Поликлиника!D:D,СВОД!C2963,Поликлиника!F:F,СВОД!E2963)</f>
        <v>0</v>
      </c>
      <c r="I2963" s="251">
        <f>SUMIFS(Поликлиника!BA:BA,Поликлиника!D:D,СВОД!C2963,Поликлиника!F:F,СВОД!E2963)</f>
        <v>0</v>
      </c>
      <c r="J2963" s="251">
        <f>SUMIFS(Поликлиника!BF:BF,Поликлиника!D:D,СВОД!C2963,Поликлиника!F:F,СВОД!E2963)</f>
        <v>0</v>
      </c>
      <c r="K2963" s="251">
        <f>SUMIFS(Поликлиника!BU:BU,Поликлиника!D:D,СВОД!C2963,Поликлиника!F:F,СВОД!E2963)</f>
        <v>0</v>
      </c>
      <c r="L2963" s="251">
        <f>SUMIFS(Услуги!H:H,Услуги!D:D,СВОД!C2963,Услуги!F:F,СВОД!E2963)+SUMIFS(Услуги!M:M,Услуги!D:D,СВОД!C2963,Услуги!F:F,СВОД!E2963)+SUMIFS(Услуги!R:R,Услуги!D:D,СВОД!C2963,Услуги!F:F,СВОД!E2963)+SUMIFS(Услуги!W:W,Услуги!D:D,СВОД!C2963,Услуги!F:F,СВОД!E2963)+SUMIFS(Услуги!AB:AB,Услуги!D:D,СВОД!C2963,Услуги!F:F,СВОД!E2963)+SUMIFS(Услуги!AG:AG,Услуги!D:D,СВОД!C2963,Услуги!F:F,СВОД!E2963)+SUMIFS(Услуги!AL:AL,Услуги!D:D,СВОД!C2963,Услуги!F:F,СВОД!E2963)+SUMIFS(Услуги!AQ:AQ,Услуги!D:D,СВОД!C2963,Услуги!F:F,СВОД!E2963)</f>
        <v>0</v>
      </c>
      <c r="M2963" s="251">
        <f>SUMIFS('Скорая мед.помощь'!J:J,'Скорая мед.помощь'!E:E,СВОД!C2963,'Скорая мед.помощь'!G:G,СВОД!E2963)</f>
        <v>0</v>
      </c>
      <c r="N2963" s="278">
        <f>SUMIFS('Круглосуточный стационар'!O:O,'Круглосуточный стационар'!D:D,СВОД!C2963,'Круглосуточный стационар'!F:F,СВОД!E2963)+SUMIFS(ВМП!O:O,ВМП!D:D,СВОД!C2963,ВМП!F:F,СВОД!E2963)+SUMIFS('Дневной стационар'!O:O,'Дневной стационар'!D:D,СВОД!C2963,'Дневной стационар'!F:F,СВОД!E2963)+SUMIFS(ЭКО!M:M,ЭКО!D:D,СВОД!C2963,ЭКО!F:F,СВОД!E2963)+SUMIFS(Диализ!O:O,Диализ!E:E,СВОД!C2963,Диализ!G:G,СВОД!E2963)+SUMIFS(Поликлиника!CT:CT,Поликлиника!D:D,СВОД!C2963,Поликлиника!F:F,СВОД!E2963)+SUMIFS('Скорая мед.помощь'!O:O,'Скорая мед.помощь'!E:E,СВОД!C2963,'Скорая мед.помощь'!G:G,СВОД!E2963)+SUMIFS(Услуги!AV:AV,Услуги!D:D,СВОД!C2963,Услуги!F:F,СВОД!E2963)</f>
        <v>0</v>
      </c>
      <c r="O2963" s="277">
        <f>SUMIFS(Сверхбаза!L:L,Сверхбаза!C:C,СВОД!C2963,Сверхбаза!E:E,СВОД!E2963)+SUMIFS(Сверхбаза!M:M,Сверхбаза!C:C,СВОД!C2963,Сверхбаза!E:E,СВОД!E2963)</f>
        <v>0</v>
      </c>
      <c r="P2963" s="251">
        <f>SUMIFS(Сверхбаза!N:N,Сверхбаза!C:C,СВОД!C2963,Сверхбаза!E:E,СВОД!E2963)</f>
        <v>0</v>
      </c>
      <c r="Q2963" s="251">
        <f>SUMIFS(Сверхбаза!P:P,Сверхбаза!C:C,СВОД!C2963,Сверхбаза!E:E,СВОД!E2963)</f>
        <v>0</v>
      </c>
      <c r="R2963" s="251">
        <f>SUMIFS(Сверхбаза!O:O,Сверхбаза!C:C,СВОД!C2963,Сверхбаза!E:E,СВОД!E2963)</f>
        <v>0</v>
      </c>
      <c r="S2963" s="251">
        <f>SUMIFS(Сверхбаза!Q:Q,Сверхбаза!C:C,СВОД!C2963,Сверхбаза!E:E,СВОД!E2963)</f>
        <v>0</v>
      </c>
      <c r="T2963" s="278">
        <f>SUMIFS(Сверхбаза!G:G,Сверхбаза!C:C,СВОД!C2963,Сверхбаза!E:E,СВОД!E2963)</f>
        <v>0</v>
      </c>
    </row>
    <row r="2964" spans="1:20" outlineLevel="2">
      <c r="A2964" s="263">
        <v>2</v>
      </c>
      <c r="B2964" s="336">
        <v>500104</v>
      </c>
      <c r="C2964" s="336">
        <v>10501</v>
      </c>
      <c r="D2964" s="5" t="s">
        <v>265</v>
      </c>
      <c r="E2964" s="324">
        <v>70</v>
      </c>
      <c r="F2964" s="325" t="s">
        <v>707</v>
      </c>
      <c r="G2964" s="277">
        <f>SUMIFS('Круглосуточный стационар'!J:J,'Круглосуточный стационар'!D:D,СВОД!C2964,'Круглосуточный стационар'!F:F,СВОД!E2964)/2+SUMIFS(ВМП!J:J,ВМП!D:D,СВОД!C2964,ВМП!F:F,СВОД!E2964)/2+SUMIFS('Дневной стационар'!J:J,'Дневной стационар'!D:D,СВОД!C2964,'Дневной стационар'!F:F,СВОД!E2964)/2+SUMIFS(ЭКО!H:H,ЭКО!D:D,СВОД!C2964,ЭКО!F:F,СВОД!E2964)+SUMIFS(Диализ!J:J,Диализ!E:E,СВОД!C2964,Диализ!G:G,СВОД!E2964)</f>
        <v>0</v>
      </c>
      <c r="H2964" s="251">
        <f>SUMIFS(Поликлиника!H:H,Поликлиника!D:D,СВОД!C2964,Поликлиника!F:F,СВОД!E2964)</f>
        <v>0</v>
      </c>
      <c r="I2964" s="251">
        <f>SUMIFS(Поликлиника!BA:BA,Поликлиника!D:D,СВОД!C2964,Поликлиника!F:F,СВОД!E2964)</f>
        <v>0</v>
      </c>
      <c r="J2964" s="251">
        <f>SUMIFS(Поликлиника!BF:BF,Поликлиника!D:D,СВОД!C2964,Поликлиника!F:F,СВОД!E2964)</f>
        <v>0</v>
      </c>
      <c r="K2964" s="251">
        <f>SUMIFS(Поликлиника!BU:BU,Поликлиника!D:D,СВОД!C2964,Поликлиника!F:F,СВОД!E2964)</f>
        <v>0</v>
      </c>
      <c r="L2964" s="251">
        <f>SUMIFS(Услуги!H:H,Услуги!D:D,СВОД!C2964,Услуги!F:F,СВОД!E2964)+SUMIFS(Услуги!M:M,Услуги!D:D,СВОД!C2964,Услуги!F:F,СВОД!E2964)+SUMIFS(Услуги!R:R,Услуги!D:D,СВОД!C2964,Услуги!F:F,СВОД!E2964)+SUMIFS(Услуги!W:W,Услуги!D:D,СВОД!C2964,Услуги!F:F,СВОД!E2964)+SUMIFS(Услуги!AB:AB,Услуги!D:D,СВОД!C2964,Услуги!F:F,СВОД!E2964)+SUMIFS(Услуги!AG:AG,Услуги!D:D,СВОД!C2964,Услуги!F:F,СВОД!E2964)+SUMIFS(Услуги!AL:AL,Услуги!D:D,СВОД!C2964,Услуги!F:F,СВОД!E2964)+SUMIFS(Услуги!AQ:AQ,Услуги!D:D,СВОД!C2964,Услуги!F:F,СВОД!E2964)</f>
        <v>0</v>
      </c>
      <c r="M2964" s="251">
        <f>SUMIFS('Скорая мед.помощь'!J:J,'Скорая мед.помощь'!E:E,СВОД!C2964,'Скорая мед.помощь'!G:G,СВОД!E2964)</f>
        <v>0</v>
      </c>
      <c r="N2964" s="278">
        <f>SUMIFS('Круглосуточный стационар'!O:O,'Круглосуточный стационар'!D:D,СВОД!C2964,'Круглосуточный стационар'!F:F,СВОД!E2964)+SUMIFS(ВМП!O:O,ВМП!D:D,СВОД!C2964,ВМП!F:F,СВОД!E2964)+SUMIFS('Дневной стационар'!O:O,'Дневной стационар'!D:D,СВОД!C2964,'Дневной стационар'!F:F,СВОД!E2964)+SUMIFS(ЭКО!M:M,ЭКО!D:D,СВОД!C2964,ЭКО!F:F,СВОД!E2964)+SUMIFS(Диализ!O:O,Диализ!E:E,СВОД!C2964,Диализ!G:G,СВОД!E2964)+SUMIFS(Поликлиника!CT:CT,Поликлиника!D:D,СВОД!C2964,Поликлиника!F:F,СВОД!E2964)+SUMIFS('Скорая мед.помощь'!O:O,'Скорая мед.помощь'!E:E,СВОД!C2964,'Скорая мед.помощь'!G:G,СВОД!E2964)+SUMIFS(Услуги!AV:AV,Услуги!D:D,СВОД!C2964,Услуги!F:F,СВОД!E2964)</f>
        <v>0</v>
      </c>
      <c r="O2964" s="277">
        <f>SUMIFS(Сверхбаза!L:L,Сверхбаза!C:C,СВОД!C2964,Сверхбаза!E:E,СВОД!E2964)+SUMIFS(Сверхбаза!M:M,Сверхбаза!C:C,СВОД!C2964,Сверхбаза!E:E,СВОД!E2964)</f>
        <v>0</v>
      </c>
      <c r="P2964" s="251">
        <f>SUMIFS(Сверхбаза!N:N,Сверхбаза!C:C,СВОД!C2964,Сверхбаза!E:E,СВОД!E2964)</f>
        <v>0</v>
      </c>
      <c r="Q2964" s="251">
        <f>SUMIFS(Сверхбаза!P:P,Сверхбаза!C:C,СВОД!C2964,Сверхбаза!E:E,СВОД!E2964)</f>
        <v>0</v>
      </c>
      <c r="R2964" s="251">
        <f>SUMIFS(Сверхбаза!O:O,Сверхбаза!C:C,СВОД!C2964,Сверхбаза!E:E,СВОД!E2964)</f>
        <v>0</v>
      </c>
      <c r="S2964" s="251">
        <f>SUMIFS(Сверхбаза!Q:Q,Сверхбаза!C:C,СВОД!C2964,Сверхбаза!E:E,СВОД!E2964)</f>
        <v>0</v>
      </c>
      <c r="T2964" s="278">
        <f>SUMIFS(Сверхбаза!G:G,Сверхбаза!C:C,СВОД!C2964,Сверхбаза!E:E,СВОД!E2964)</f>
        <v>0</v>
      </c>
    </row>
    <row r="2965" spans="1:20" outlineLevel="2">
      <c r="A2965" s="263">
        <v>2</v>
      </c>
      <c r="B2965" s="336">
        <v>500104</v>
      </c>
      <c r="C2965" s="336">
        <v>10501</v>
      </c>
      <c r="D2965" s="5" t="s">
        <v>265</v>
      </c>
      <c r="E2965" s="324">
        <v>94</v>
      </c>
      <c r="F2965" s="325" t="s">
        <v>157</v>
      </c>
      <c r="G2965" s="277">
        <f>SUMIFS('Круглосуточный стационар'!J:J,'Круглосуточный стационар'!D:D,СВОД!C2965,'Круглосуточный стационар'!F:F,СВОД!E2965)/2+SUMIFS(ВМП!J:J,ВМП!D:D,СВОД!C2965,ВМП!F:F,СВОД!E2965)/2+SUMIFS('Дневной стационар'!J:J,'Дневной стационар'!D:D,СВОД!C2965,'Дневной стационар'!F:F,СВОД!E2965)/2+SUMIFS(ЭКО!H:H,ЭКО!D:D,СВОД!C2965,ЭКО!F:F,СВОД!E2965)+SUMIFS(Диализ!J:J,Диализ!E:E,СВОД!C2965,Диализ!G:G,СВОД!E2965)</f>
        <v>0</v>
      </c>
      <c r="H2965" s="251">
        <f>SUMIFS(Поликлиника!H:H,Поликлиника!D:D,СВОД!C2965,Поликлиника!F:F,СВОД!E2965)</f>
        <v>0</v>
      </c>
      <c r="I2965" s="251">
        <f>SUMIFS(Поликлиника!BA:BA,Поликлиника!D:D,СВОД!C2965,Поликлиника!F:F,СВОД!E2965)</f>
        <v>0</v>
      </c>
      <c r="J2965" s="251">
        <f>SUMIFS(Поликлиника!BF:BF,Поликлиника!D:D,СВОД!C2965,Поликлиника!F:F,СВОД!E2965)</f>
        <v>0</v>
      </c>
      <c r="K2965" s="251">
        <f>SUMIFS(Поликлиника!BU:BU,Поликлиника!D:D,СВОД!C2965,Поликлиника!F:F,СВОД!E2965)</f>
        <v>0</v>
      </c>
      <c r="L2965" s="251">
        <f>SUMIFS(Услуги!H:H,Услуги!D:D,СВОД!C2965,Услуги!F:F,СВОД!E2965)+SUMIFS(Услуги!M:M,Услуги!D:D,СВОД!C2965,Услуги!F:F,СВОД!E2965)+SUMIFS(Услуги!R:R,Услуги!D:D,СВОД!C2965,Услуги!F:F,СВОД!E2965)+SUMIFS(Услуги!W:W,Услуги!D:D,СВОД!C2965,Услуги!F:F,СВОД!E2965)+SUMIFS(Услуги!AB:AB,Услуги!D:D,СВОД!C2965,Услуги!F:F,СВОД!E2965)+SUMIFS(Услуги!AG:AG,Услуги!D:D,СВОД!C2965,Услуги!F:F,СВОД!E2965)+SUMIFS(Услуги!AL:AL,Услуги!D:D,СВОД!C2965,Услуги!F:F,СВОД!E2965)+SUMIFS(Услуги!AQ:AQ,Услуги!D:D,СВОД!C2965,Услуги!F:F,СВОД!E2965)</f>
        <v>0</v>
      </c>
      <c r="M2965" s="251">
        <f>SUMIFS('Скорая мед.помощь'!J:J,'Скорая мед.помощь'!E:E,СВОД!C2965,'Скорая мед.помощь'!G:G,СВОД!E2965)</f>
        <v>0</v>
      </c>
      <c r="N2965" s="278">
        <f>SUMIFS('Круглосуточный стационар'!O:O,'Круглосуточный стационар'!D:D,СВОД!C2965,'Круглосуточный стационар'!F:F,СВОД!E2965)+SUMIFS(ВМП!O:O,ВМП!D:D,СВОД!C2965,ВМП!F:F,СВОД!E2965)+SUMIFS('Дневной стационар'!O:O,'Дневной стационар'!D:D,СВОД!C2965,'Дневной стационар'!F:F,СВОД!E2965)+SUMIFS(ЭКО!M:M,ЭКО!D:D,СВОД!C2965,ЭКО!F:F,СВОД!E2965)+SUMIFS(Диализ!O:O,Диализ!E:E,СВОД!C2965,Диализ!G:G,СВОД!E2965)+SUMIFS(Поликлиника!CT:CT,Поликлиника!D:D,СВОД!C2965,Поликлиника!F:F,СВОД!E2965)+SUMIFS('Скорая мед.помощь'!O:O,'Скорая мед.помощь'!E:E,СВОД!C2965,'Скорая мед.помощь'!G:G,СВОД!E2965)+SUMIFS(Услуги!AV:AV,Услуги!D:D,СВОД!C2965,Услуги!F:F,СВОД!E2965)</f>
        <v>0</v>
      </c>
      <c r="O2965" s="277">
        <f>SUMIFS(Сверхбаза!L:L,Сверхбаза!C:C,СВОД!C2965,Сверхбаза!E:E,СВОД!E2965)+SUMIFS(Сверхбаза!M:M,Сверхбаза!C:C,СВОД!C2965,Сверхбаза!E:E,СВОД!E2965)</f>
        <v>0</v>
      </c>
      <c r="P2965" s="251">
        <f>SUMIFS(Сверхбаза!N:N,Сверхбаза!C:C,СВОД!C2965,Сверхбаза!E:E,СВОД!E2965)</f>
        <v>0</v>
      </c>
      <c r="Q2965" s="251">
        <f>SUMIFS(Сверхбаза!P:P,Сверхбаза!C:C,СВОД!C2965,Сверхбаза!E:E,СВОД!E2965)</f>
        <v>0</v>
      </c>
      <c r="R2965" s="251">
        <f>SUMIFS(Сверхбаза!O:O,Сверхбаза!C:C,СВОД!C2965,Сверхбаза!E:E,СВОД!E2965)</f>
        <v>0</v>
      </c>
      <c r="S2965" s="251">
        <f>SUMIFS(Сверхбаза!Q:Q,Сверхбаза!C:C,СВОД!C2965,Сверхбаза!E:E,СВОД!E2965)</f>
        <v>0</v>
      </c>
      <c r="T2965" s="278">
        <f>SUMIFS(Сверхбаза!G:G,Сверхбаза!C:C,СВОД!C2965,Сверхбаза!E:E,СВОД!E2965)</f>
        <v>0</v>
      </c>
    </row>
    <row r="2966" spans="1:20" outlineLevel="1">
      <c r="A2966" s="264"/>
      <c r="B2966" s="254"/>
      <c r="C2966" s="254" t="str">
        <f>CONCATENATE(C2965," ","Итог")</f>
        <v>10501 Итог</v>
      </c>
      <c r="D2966" s="255"/>
      <c r="E2966" s="326"/>
      <c r="F2966" s="327"/>
      <c r="G2966" s="279"/>
      <c r="H2966" s="256"/>
      <c r="I2966" s="256"/>
      <c r="J2966" s="256"/>
      <c r="K2966" s="256"/>
      <c r="L2966" s="256"/>
      <c r="M2966" s="256"/>
      <c r="N2966" s="280">
        <f>SUBTOTAL(9,N2958:N2965)</f>
        <v>2260.97865</v>
      </c>
      <c r="O2966" s="279"/>
      <c r="P2966" s="256"/>
      <c r="Q2966" s="256"/>
      <c r="R2966" s="256"/>
      <c r="S2966" s="256"/>
      <c r="T2966" s="280">
        <f>SUBTOTAL(9,T2958:T2965)</f>
        <v>0</v>
      </c>
    </row>
    <row r="2967" spans="1:20" ht="25.5" outlineLevel="2">
      <c r="A2967" s="262">
        <v>2</v>
      </c>
      <c r="B2967" s="8">
        <v>500105</v>
      </c>
      <c r="C2967" s="8">
        <v>10601</v>
      </c>
      <c r="D2967" s="9" t="s">
        <v>458</v>
      </c>
      <c r="E2967" s="322">
        <f t="shared" ref="E2967:F2974" si="77">E2958</f>
        <v>1</v>
      </c>
      <c r="F2967" s="323" t="str">
        <f t="shared" si="77"/>
        <v>Круглосуточный стационар</v>
      </c>
      <c r="G2967" s="275">
        <f>SUMIFS('Круглосуточный стационар'!J:J,'Круглосуточный стационар'!D:D,СВОД!C2967,'Круглосуточный стационар'!F:F,СВОД!E2967)/2+SUMIFS(ВМП!J:J,ВМП!D:D,СВОД!C2967,ВМП!F:F,СВОД!E2967)/2+SUMIFS('Дневной стационар'!J:J,'Дневной стационар'!D:D,СВОД!C2967,'Дневной стационар'!F:F,СВОД!E2967)/2+SUMIFS(ЭКО!H:H,ЭКО!D:D,СВОД!C2967,ЭКО!F:F,СВОД!E2967)+SUMIFS(Диализ!J:J,Диализ!E:E,СВОД!C2967,Диализ!G:G,СВОД!E2967)</f>
        <v>0</v>
      </c>
      <c r="H2967" s="253">
        <f>SUMIFS(Поликлиника!H:H,Поликлиника!D:D,СВОД!C2967,Поликлиника!F:F,СВОД!E2967)</f>
        <v>0</v>
      </c>
      <c r="I2967" s="253">
        <f>SUMIFS(Поликлиника!BA:BA,Поликлиника!D:D,СВОД!C2967,Поликлиника!F:F,СВОД!E2967)</f>
        <v>0</v>
      </c>
      <c r="J2967" s="253">
        <f>SUMIFS(Поликлиника!BF:BF,Поликлиника!D:D,СВОД!C2967,Поликлиника!F:F,СВОД!E2967)</f>
        <v>0</v>
      </c>
      <c r="K2967" s="253">
        <f>SUMIFS(Поликлиника!BU:BU,Поликлиника!D:D,СВОД!C2967,Поликлиника!F:F,СВОД!E2967)</f>
        <v>0</v>
      </c>
      <c r="L2967" s="253">
        <f>SUMIFS(Услуги!H:H,Услуги!D:D,СВОД!C2967,Услуги!F:F,СВОД!E2967)+SUMIFS(Услуги!M:M,Услуги!D:D,СВОД!C2967,Услуги!F:F,СВОД!E2967)+SUMIFS(Услуги!R:R,Услуги!D:D,СВОД!C2967,Услуги!F:F,СВОД!E2967)+SUMIFS(Услуги!W:W,Услуги!D:D,СВОД!C2967,Услуги!F:F,СВОД!E2967)+SUMIFS(Услуги!AB:AB,Услуги!D:D,СВОД!C2967,Услуги!F:F,СВОД!E2967)+SUMIFS(Услуги!AG:AG,Услуги!D:D,СВОД!C2967,Услуги!F:F,СВОД!E2967)+SUMIFS(Услуги!AL:AL,Услуги!D:D,СВОД!C2967,Услуги!F:F,СВОД!E2967)+SUMIFS(Услуги!AQ:AQ,Услуги!D:D,СВОД!C2967,Услуги!F:F,СВОД!E2967)</f>
        <v>0</v>
      </c>
      <c r="M2967" s="253">
        <f>SUMIFS('Скорая мед.помощь'!J:J,'Скорая мед.помощь'!E:E,СВОД!C2967,'Скорая мед.помощь'!G:G,СВОД!E2967)</f>
        <v>0</v>
      </c>
      <c r="N2967" s="276">
        <f>SUMIFS('Круглосуточный стационар'!O:O,'Круглосуточный стационар'!D:D,СВОД!C2967,'Круглосуточный стационар'!F:F,СВОД!E2967)+SUMIFS(ВМП!O:O,ВМП!D:D,СВОД!C2967,ВМП!F:F,СВОД!E2967)+SUMIFS('Дневной стационар'!O:O,'Дневной стационар'!D:D,СВОД!C2967,'Дневной стационар'!F:F,СВОД!E2967)+SUMIFS(ЭКО!M:M,ЭКО!D:D,СВОД!C2967,ЭКО!F:F,СВОД!E2967)+SUMIFS(Диализ!O:O,Диализ!E:E,СВОД!C2967,Диализ!G:G,СВОД!E2967)+SUMIFS(Поликлиника!CT:CT,Поликлиника!D:D,СВОД!C2967,Поликлиника!F:F,СВОД!E2967)+SUMIFS('Скорая мед.помощь'!O:O,'Скорая мед.помощь'!E:E,СВОД!C2967,'Скорая мед.помощь'!G:G,СВОД!E2967)+SUMIFS(Услуги!AV:AV,Услуги!D:D,СВОД!C2967,Услуги!F:F,СВОД!E2967)</f>
        <v>0</v>
      </c>
      <c r="O2967" s="275">
        <f>SUMIFS(Сверхбаза!L:L,Сверхбаза!C:C,СВОД!C2967,Сверхбаза!E:E,СВОД!E2967)+SUMIFS(Сверхбаза!M:M,Сверхбаза!C:C,СВОД!C2967,Сверхбаза!E:E,СВОД!E2967)</f>
        <v>0</v>
      </c>
      <c r="P2967" s="253">
        <f>SUMIFS(Сверхбаза!N:N,Сверхбаза!C:C,СВОД!C2967,Сверхбаза!E:E,СВОД!E2967)</f>
        <v>0</v>
      </c>
      <c r="Q2967" s="253">
        <f>SUMIFS(Сверхбаза!P:P,Сверхбаза!C:C,СВОД!C2967,Сверхбаза!E:E,СВОД!E2967)</f>
        <v>0</v>
      </c>
      <c r="R2967" s="253">
        <f>SUMIFS(Сверхбаза!O:O,Сверхбаза!C:C,СВОД!C2967,Сверхбаза!E:E,СВОД!E2967)</f>
        <v>0</v>
      </c>
      <c r="S2967" s="253">
        <f>SUMIFS(Сверхбаза!Q:Q,Сверхбаза!C:C,СВОД!C2967,Сверхбаза!E:E,СВОД!E2967)</f>
        <v>0</v>
      </c>
      <c r="T2967" s="276">
        <f>SUMIFS(Сверхбаза!G:G,Сверхбаза!C:C,СВОД!C2967,Сверхбаза!E:E,СВОД!E2967)</f>
        <v>0</v>
      </c>
    </row>
    <row r="2968" spans="1:20" ht="25.5" outlineLevel="2">
      <c r="A2968" s="263">
        <v>2</v>
      </c>
      <c r="B2968" s="336">
        <f t="shared" ref="B2968:D2974" si="78">B2967</f>
        <v>500105</v>
      </c>
      <c r="C2968" s="336">
        <f t="shared" si="78"/>
        <v>10601</v>
      </c>
      <c r="D2968" s="5" t="str">
        <f t="shared" si="78"/>
        <v>ГБУЗ МО "БАЛАШИХИНСКИЙ ПСИХОНЕВРОЛОГИЧЕСКИЙ ДИСПАНСЕР"</v>
      </c>
      <c r="E2968" s="324">
        <f t="shared" si="77"/>
        <v>13</v>
      </c>
      <c r="F2968" s="325" t="str">
        <f t="shared" si="77"/>
        <v>Круглосуточный стационар ВМП</v>
      </c>
      <c r="G2968" s="277">
        <f>SUMIFS('Круглосуточный стационар'!J:J,'Круглосуточный стационар'!D:D,СВОД!C2968,'Круглосуточный стационар'!F:F,СВОД!E2968)/2+SUMIFS(ВМП!J:J,ВМП!D:D,СВОД!C2968,ВМП!F:F,СВОД!E2968)/2+SUMIFS('Дневной стационар'!J:J,'Дневной стационар'!D:D,СВОД!C2968,'Дневной стационар'!F:F,СВОД!E2968)/2+SUMIFS(ЭКО!H:H,ЭКО!D:D,СВОД!C2968,ЭКО!F:F,СВОД!E2968)+SUMIFS(Диализ!J:J,Диализ!E:E,СВОД!C2968,Диализ!G:G,СВОД!E2968)</f>
        <v>0</v>
      </c>
      <c r="H2968" s="251">
        <f>SUMIFS(Поликлиника!H:H,Поликлиника!D:D,СВОД!C2968,Поликлиника!F:F,СВОД!E2968)</f>
        <v>0</v>
      </c>
      <c r="I2968" s="251">
        <f>SUMIFS(Поликлиника!BA:BA,Поликлиника!D:D,СВОД!C2968,Поликлиника!F:F,СВОД!E2968)</f>
        <v>0</v>
      </c>
      <c r="J2968" s="251">
        <f>SUMIFS(Поликлиника!BF:BF,Поликлиника!D:D,СВОД!C2968,Поликлиника!F:F,СВОД!E2968)</f>
        <v>0</v>
      </c>
      <c r="K2968" s="251">
        <f>SUMIFS(Поликлиника!BU:BU,Поликлиника!D:D,СВОД!C2968,Поликлиника!F:F,СВОД!E2968)</f>
        <v>0</v>
      </c>
      <c r="L2968" s="251">
        <f>SUMIFS(Услуги!H:H,Услуги!D:D,СВОД!C2968,Услуги!F:F,СВОД!E2968)+SUMIFS(Услуги!M:M,Услуги!D:D,СВОД!C2968,Услуги!F:F,СВОД!E2968)+SUMIFS(Услуги!R:R,Услуги!D:D,СВОД!C2968,Услуги!F:F,СВОД!E2968)+SUMIFS(Услуги!W:W,Услуги!D:D,СВОД!C2968,Услуги!F:F,СВОД!E2968)+SUMIFS(Услуги!AB:AB,Услуги!D:D,СВОД!C2968,Услуги!F:F,СВОД!E2968)+SUMIFS(Услуги!AG:AG,Услуги!D:D,СВОД!C2968,Услуги!F:F,СВОД!E2968)+SUMIFS(Услуги!AL:AL,Услуги!D:D,СВОД!C2968,Услуги!F:F,СВОД!E2968)+SUMIFS(Услуги!AQ:AQ,Услуги!D:D,СВОД!C2968,Услуги!F:F,СВОД!E2968)</f>
        <v>0</v>
      </c>
      <c r="M2968" s="251">
        <f>SUMIFS('Скорая мед.помощь'!J:J,'Скорая мед.помощь'!E:E,СВОД!C2968,'Скорая мед.помощь'!G:G,СВОД!E2968)</f>
        <v>0</v>
      </c>
      <c r="N2968" s="278">
        <f>SUMIFS('Круглосуточный стационар'!O:O,'Круглосуточный стационар'!D:D,СВОД!C2968,'Круглосуточный стационар'!F:F,СВОД!E2968)+SUMIFS(ВМП!O:O,ВМП!D:D,СВОД!C2968,ВМП!F:F,СВОД!E2968)+SUMIFS('Дневной стационар'!O:O,'Дневной стационар'!D:D,СВОД!C2968,'Дневной стационар'!F:F,СВОД!E2968)+SUMIFS(ЭКО!M:M,ЭКО!D:D,СВОД!C2968,ЭКО!F:F,СВОД!E2968)+SUMIFS(Диализ!O:O,Диализ!E:E,СВОД!C2968,Диализ!G:G,СВОД!E2968)+SUMIFS(Поликлиника!CT:CT,Поликлиника!D:D,СВОД!C2968,Поликлиника!F:F,СВОД!E2968)+SUMIFS('Скорая мед.помощь'!O:O,'Скорая мед.помощь'!E:E,СВОД!C2968,'Скорая мед.помощь'!G:G,СВОД!E2968)+SUMIFS(Услуги!AV:AV,Услуги!D:D,СВОД!C2968,Услуги!F:F,СВОД!E2968)</f>
        <v>0</v>
      </c>
      <c r="O2968" s="277">
        <f>SUMIFS(Сверхбаза!L:L,Сверхбаза!C:C,СВОД!C2968,Сверхбаза!E:E,СВОД!E2968)+SUMIFS(Сверхбаза!M:M,Сверхбаза!C:C,СВОД!C2968,Сверхбаза!E:E,СВОД!E2968)</f>
        <v>0</v>
      </c>
      <c r="P2968" s="251">
        <f>SUMIFS(Сверхбаза!N:N,Сверхбаза!C:C,СВОД!C2968,Сверхбаза!E:E,СВОД!E2968)</f>
        <v>0</v>
      </c>
      <c r="Q2968" s="251">
        <f>SUMIFS(Сверхбаза!P:P,Сверхбаза!C:C,СВОД!C2968,Сверхбаза!E:E,СВОД!E2968)</f>
        <v>0</v>
      </c>
      <c r="R2968" s="251">
        <f>SUMIFS(Сверхбаза!O:O,Сверхбаза!C:C,СВОД!C2968,Сверхбаза!E:E,СВОД!E2968)</f>
        <v>0</v>
      </c>
      <c r="S2968" s="251">
        <f>SUMIFS(Сверхбаза!Q:Q,Сверхбаза!C:C,СВОД!C2968,Сверхбаза!E:E,СВОД!E2968)</f>
        <v>0</v>
      </c>
      <c r="T2968" s="278">
        <f>SUMIFS(Сверхбаза!G:G,Сверхбаза!C:C,СВОД!C2968,Сверхбаза!E:E,СВОД!E2968)</f>
        <v>0</v>
      </c>
    </row>
    <row r="2969" spans="1:20" ht="25.5" outlineLevel="2">
      <c r="A2969" s="263">
        <v>2</v>
      </c>
      <c r="B2969" s="336">
        <f t="shared" si="78"/>
        <v>500105</v>
      </c>
      <c r="C2969" s="336">
        <f t="shared" si="78"/>
        <v>10601</v>
      </c>
      <c r="D2969" s="5" t="str">
        <f t="shared" si="78"/>
        <v>ГБУЗ МО "БАЛАШИХИНСКИЙ ПСИХОНЕВРОЛОГИЧЕСКИЙ ДИСПАНСЕР"</v>
      </c>
      <c r="E2969" s="324">
        <f t="shared" si="77"/>
        <v>2</v>
      </c>
      <c r="F2969" s="325" t="str">
        <f t="shared" si="77"/>
        <v>Дневной стационар</v>
      </c>
      <c r="G2969" s="277">
        <f>SUMIFS('Круглосуточный стационар'!J:J,'Круглосуточный стационар'!D:D,СВОД!C2969,'Круглосуточный стационар'!F:F,СВОД!E2969)/2+SUMIFS(ВМП!J:J,ВМП!D:D,СВОД!C2969,ВМП!F:F,СВОД!E2969)/2+SUMIFS('Дневной стационар'!J:J,'Дневной стационар'!D:D,СВОД!C2969,'Дневной стационар'!F:F,СВОД!E2969)/2+SUMIFS(ЭКО!H:H,ЭКО!D:D,СВОД!C2969,ЭКО!F:F,СВОД!E2969)+SUMIFS(Диализ!J:J,Диализ!E:E,СВОД!C2969,Диализ!G:G,СВОД!E2969)</f>
        <v>0</v>
      </c>
      <c r="H2969" s="251">
        <f>SUMIFS(Поликлиника!H:H,Поликлиника!D:D,СВОД!C2969,Поликлиника!F:F,СВОД!E2969)</f>
        <v>0</v>
      </c>
      <c r="I2969" s="251">
        <f>SUMIFS(Поликлиника!BA:BA,Поликлиника!D:D,СВОД!C2969,Поликлиника!F:F,СВОД!E2969)</f>
        <v>0</v>
      </c>
      <c r="J2969" s="251">
        <f>SUMIFS(Поликлиника!BF:BF,Поликлиника!D:D,СВОД!C2969,Поликлиника!F:F,СВОД!E2969)</f>
        <v>0</v>
      </c>
      <c r="K2969" s="251">
        <f>SUMIFS(Поликлиника!BU:BU,Поликлиника!D:D,СВОД!C2969,Поликлиника!F:F,СВОД!E2969)</f>
        <v>0</v>
      </c>
      <c r="L2969" s="251">
        <f>SUMIFS(Услуги!H:H,Услуги!D:D,СВОД!C2969,Услуги!F:F,СВОД!E2969)+SUMIFS(Услуги!M:M,Услуги!D:D,СВОД!C2969,Услуги!F:F,СВОД!E2969)+SUMIFS(Услуги!R:R,Услуги!D:D,СВОД!C2969,Услуги!F:F,СВОД!E2969)+SUMIFS(Услуги!W:W,Услуги!D:D,СВОД!C2969,Услуги!F:F,СВОД!E2969)+SUMIFS(Услуги!AB:AB,Услуги!D:D,СВОД!C2969,Услуги!F:F,СВОД!E2969)+SUMIFS(Услуги!AG:AG,Услуги!D:D,СВОД!C2969,Услуги!F:F,СВОД!E2969)+SUMIFS(Услуги!AL:AL,Услуги!D:D,СВОД!C2969,Услуги!F:F,СВОД!E2969)+SUMIFS(Услуги!AQ:AQ,Услуги!D:D,СВОД!C2969,Услуги!F:F,СВОД!E2969)</f>
        <v>0</v>
      </c>
      <c r="M2969" s="251">
        <f>SUMIFS('Скорая мед.помощь'!J:J,'Скорая мед.помощь'!E:E,СВОД!C2969,'Скорая мед.помощь'!G:G,СВОД!E2969)</f>
        <v>0</v>
      </c>
      <c r="N2969" s="278">
        <f>SUMIFS('Круглосуточный стационар'!O:O,'Круглосуточный стационар'!D:D,СВОД!C2969,'Круглосуточный стационар'!F:F,СВОД!E2969)+SUMIFS(ВМП!O:O,ВМП!D:D,СВОД!C2969,ВМП!F:F,СВОД!E2969)+SUMIFS('Дневной стационар'!O:O,'Дневной стационар'!D:D,СВОД!C2969,'Дневной стационар'!F:F,СВОД!E2969)+SUMIFS(ЭКО!M:M,ЭКО!D:D,СВОД!C2969,ЭКО!F:F,СВОД!E2969)+SUMIFS(Диализ!O:O,Диализ!E:E,СВОД!C2969,Диализ!G:G,СВОД!E2969)+SUMIFS(Поликлиника!CT:CT,Поликлиника!D:D,СВОД!C2969,Поликлиника!F:F,СВОД!E2969)+SUMIFS('Скорая мед.помощь'!O:O,'Скорая мед.помощь'!E:E,СВОД!C2969,'Скорая мед.помощь'!G:G,СВОД!E2969)+SUMIFS(Услуги!AV:AV,Услуги!D:D,СВОД!C2969,Услуги!F:F,СВОД!E2969)</f>
        <v>0</v>
      </c>
      <c r="O2969" s="277">
        <f>SUMIFS(Сверхбаза!L:L,Сверхбаза!C:C,СВОД!C2969,Сверхбаза!E:E,СВОД!E2969)+SUMIFS(Сверхбаза!M:M,Сверхбаза!C:C,СВОД!C2969,Сверхбаза!E:E,СВОД!E2969)</f>
        <v>0</v>
      </c>
      <c r="P2969" s="251">
        <f>SUMIFS(Сверхбаза!N:N,Сверхбаза!C:C,СВОД!C2969,Сверхбаза!E:E,СВОД!E2969)</f>
        <v>0</v>
      </c>
      <c r="Q2969" s="251">
        <f>SUMIFS(Сверхбаза!P:P,Сверхбаза!C:C,СВОД!C2969,Сверхбаза!E:E,СВОД!E2969)</f>
        <v>0</v>
      </c>
      <c r="R2969" s="251">
        <f>SUMIFS(Сверхбаза!O:O,Сверхбаза!C:C,СВОД!C2969,Сверхбаза!E:E,СВОД!E2969)</f>
        <v>0</v>
      </c>
      <c r="S2969" s="251">
        <f>SUMIFS(Сверхбаза!Q:Q,Сверхбаза!C:C,СВОД!C2969,Сверхбаза!E:E,СВОД!E2969)</f>
        <v>0</v>
      </c>
      <c r="T2969" s="278">
        <f>SUMIFS(Сверхбаза!G:G,Сверхбаза!C:C,СВОД!C2969,Сверхбаза!E:E,СВОД!E2969)</f>
        <v>0</v>
      </c>
    </row>
    <row r="2970" spans="1:20" ht="25.5" outlineLevel="2">
      <c r="A2970" s="263">
        <v>2</v>
      </c>
      <c r="B2970" s="336">
        <f t="shared" si="78"/>
        <v>500105</v>
      </c>
      <c r="C2970" s="336">
        <f t="shared" si="78"/>
        <v>10601</v>
      </c>
      <c r="D2970" s="5" t="str">
        <f t="shared" si="78"/>
        <v>ГБУЗ МО "БАЛАШИХИНСКИЙ ПСИХОНЕВРОЛОГИЧЕСКИЙ ДИСПАНСЕР"</v>
      </c>
      <c r="E2970" s="324">
        <f t="shared" si="77"/>
        <v>6</v>
      </c>
      <c r="F2970" s="325" t="str">
        <f t="shared" si="77"/>
        <v>Экстракорпоральное оплодотворение</v>
      </c>
      <c r="G2970" s="277">
        <f>SUMIFS('Круглосуточный стационар'!J:J,'Круглосуточный стационар'!D:D,СВОД!C2970,'Круглосуточный стационар'!F:F,СВОД!E2970)/2+SUMIFS(ВМП!J:J,ВМП!D:D,СВОД!C2970,ВМП!F:F,СВОД!E2970)/2+SUMIFS('Дневной стационар'!J:J,'Дневной стационар'!D:D,СВОД!C2970,'Дневной стационар'!F:F,СВОД!E2970)/2+SUMIFS(ЭКО!H:H,ЭКО!D:D,СВОД!C2970,ЭКО!F:F,СВОД!E2970)+SUMIFS(Диализ!J:J,Диализ!E:E,СВОД!C2970,Диализ!G:G,СВОД!E2970)</f>
        <v>0</v>
      </c>
      <c r="H2970" s="251">
        <f>SUMIFS(Поликлиника!H:H,Поликлиника!D:D,СВОД!C2970,Поликлиника!F:F,СВОД!E2970)</f>
        <v>0</v>
      </c>
      <c r="I2970" s="251">
        <f>SUMIFS(Поликлиника!BA:BA,Поликлиника!D:D,СВОД!C2970,Поликлиника!F:F,СВОД!E2970)</f>
        <v>0</v>
      </c>
      <c r="J2970" s="251">
        <f>SUMIFS(Поликлиника!BF:BF,Поликлиника!D:D,СВОД!C2970,Поликлиника!F:F,СВОД!E2970)</f>
        <v>0</v>
      </c>
      <c r="K2970" s="251">
        <f>SUMIFS(Поликлиника!BU:BU,Поликлиника!D:D,СВОД!C2970,Поликлиника!F:F,СВОД!E2970)</f>
        <v>0</v>
      </c>
      <c r="L2970" s="251">
        <f>SUMIFS(Услуги!H:H,Услуги!D:D,СВОД!C2970,Услуги!F:F,СВОД!E2970)+SUMIFS(Услуги!M:M,Услуги!D:D,СВОД!C2970,Услуги!F:F,СВОД!E2970)+SUMIFS(Услуги!R:R,Услуги!D:D,СВОД!C2970,Услуги!F:F,СВОД!E2970)+SUMIFS(Услуги!W:W,Услуги!D:D,СВОД!C2970,Услуги!F:F,СВОД!E2970)+SUMIFS(Услуги!AB:AB,Услуги!D:D,СВОД!C2970,Услуги!F:F,СВОД!E2970)+SUMIFS(Услуги!AG:AG,Услуги!D:D,СВОД!C2970,Услуги!F:F,СВОД!E2970)+SUMIFS(Услуги!AL:AL,Услуги!D:D,СВОД!C2970,Услуги!F:F,СВОД!E2970)+SUMIFS(Услуги!AQ:AQ,Услуги!D:D,СВОД!C2970,Услуги!F:F,СВОД!E2970)</f>
        <v>0</v>
      </c>
      <c r="M2970" s="251">
        <f>SUMIFS('Скорая мед.помощь'!J:J,'Скорая мед.помощь'!E:E,СВОД!C2970,'Скорая мед.помощь'!G:G,СВОД!E2970)</f>
        <v>0</v>
      </c>
      <c r="N2970" s="278">
        <f>SUMIFS('Круглосуточный стационар'!O:O,'Круглосуточный стационар'!D:D,СВОД!C2970,'Круглосуточный стационар'!F:F,СВОД!E2970)+SUMIFS(ВМП!O:O,ВМП!D:D,СВОД!C2970,ВМП!F:F,СВОД!E2970)+SUMIFS('Дневной стационар'!O:O,'Дневной стационар'!D:D,СВОД!C2970,'Дневной стационар'!F:F,СВОД!E2970)+SUMIFS(ЭКО!M:M,ЭКО!D:D,СВОД!C2970,ЭКО!F:F,СВОД!E2970)+SUMIFS(Диализ!O:O,Диализ!E:E,СВОД!C2970,Диализ!G:G,СВОД!E2970)+SUMIFS(Поликлиника!CT:CT,Поликлиника!D:D,СВОД!C2970,Поликлиника!F:F,СВОД!E2970)+SUMIFS('Скорая мед.помощь'!O:O,'Скорая мед.помощь'!E:E,СВОД!C2970,'Скорая мед.помощь'!G:G,СВОД!E2970)+SUMIFS(Услуги!AV:AV,Услуги!D:D,СВОД!C2970,Услуги!F:F,СВОД!E2970)</f>
        <v>0</v>
      </c>
      <c r="O2970" s="277">
        <f>SUMIFS(Сверхбаза!L:L,Сверхбаза!C:C,СВОД!C2970,Сверхбаза!E:E,СВОД!E2970)+SUMIFS(Сверхбаза!M:M,Сверхбаза!C:C,СВОД!C2970,Сверхбаза!E:E,СВОД!E2970)</f>
        <v>0</v>
      </c>
      <c r="P2970" s="251">
        <f>SUMIFS(Сверхбаза!N:N,Сверхбаза!C:C,СВОД!C2970,Сверхбаза!E:E,СВОД!E2970)</f>
        <v>0</v>
      </c>
      <c r="Q2970" s="251">
        <f>SUMIFS(Сверхбаза!P:P,Сверхбаза!C:C,СВОД!C2970,Сверхбаза!E:E,СВОД!E2970)</f>
        <v>0</v>
      </c>
      <c r="R2970" s="251">
        <f>SUMIFS(Сверхбаза!O:O,Сверхбаза!C:C,СВОД!C2970,Сверхбаза!E:E,СВОД!E2970)</f>
        <v>0</v>
      </c>
      <c r="S2970" s="251">
        <f>SUMIFS(Сверхбаза!Q:Q,Сверхбаза!C:C,СВОД!C2970,Сверхбаза!E:E,СВОД!E2970)</f>
        <v>0</v>
      </c>
      <c r="T2970" s="278">
        <f>SUMIFS(Сверхбаза!G:G,Сверхбаза!C:C,СВОД!C2970,Сверхбаза!E:E,СВОД!E2970)</f>
        <v>0</v>
      </c>
    </row>
    <row r="2971" spans="1:20" ht="25.5" outlineLevel="2">
      <c r="A2971" s="263">
        <v>2</v>
      </c>
      <c r="B2971" s="336">
        <f t="shared" si="78"/>
        <v>500105</v>
      </c>
      <c r="C2971" s="336">
        <f t="shared" si="78"/>
        <v>10601</v>
      </c>
      <c r="D2971" s="5" t="str">
        <f t="shared" si="78"/>
        <v>ГБУЗ МО "БАЛАШИХИНСКИЙ ПСИХОНЕВРОЛОГИЧЕСКИЙ ДИСПАНСЕР"</v>
      </c>
      <c r="E2971" s="324">
        <f t="shared" si="77"/>
        <v>3</v>
      </c>
      <c r="F2971" s="325" t="str">
        <f t="shared" si="77"/>
        <v>Амбулаторно-поликлиническая помощь</v>
      </c>
      <c r="G2971" s="277">
        <f>SUMIFS('Круглосуточный стационар'!J:J,'Круглосуточный стационар'!D:D,СВОД!C2971,'Круглосуточный стационар'!F:F,СВОД!E2971)/2+SUMIFS(ВМП!J:J,ВМП!D:D,СВОД!C2971,ВМП!F:F,СВОД!E2971)/2+SUMIFS('Дневной стационар'!J:J,'Дневной стационар'!D:D,СВОД!C2971,'Дневной стационар'!F:F,СВОД!E2971)/2+SUMIFS(ЭКО!H:H,ЭКО!D:D,СВОД!C2971,ЭКО!F:F,СВОД!E2971)+SUMIFS(Диализ!J:J,Диализ!E:E,СВОД!C2971,Диализ!G:G,СВОД!E2971)</f>
        <v>0</v>
      </c>
      <c r="H2971" s="251">
        <f>SUMIFS(Поликлиника!H:H,Поликлиника!D:D,СВОД!C2971,Поликлиника!F:F,СВОД!E2971)</f>
        <v>0</v>
      </c>
      <c r="I2971" s="251">
        <f>SUMIFS(Поликлиника!BA:BA,Поликлиника!D:D,СВОД!C2971,Поликлиника!F:F,СВОД!E2971)</f>
        <v>0</v>
      </c>
      <c r="J2971" s="251">
        <f>SUMIFS(Поликлиника!BF:BF,Поликлиника!D:D,СВОД!C2971,Поликлиника!F:F,СВОД!E2971)</f>
        <v>0</v>
      </c>
      <c r="K2971" s="251">
        <f>SUMIFS(Поликлиника!BU:BU,Поликлиника!D:D,СВОД!C2971,Поликлиника!F:F,СВОД!E2971)</f>
        <v>0</v>
      </c>
      <c r="L2971" s="251">
        <f>SUMIFS(Услуги!H:H,Услуги!D:D,СВОД!C2971,Услуги!F:F,СВОД!E2971)+SUMIFS(Услуги!M:M,Услуги!D:D,СВОД!C2971,Услуги!F:F,СВОД!E2971)+SUMIFS(Услуги!R:R,Услуги!D:D,СВОД!C2971,Услуги!F:F,СВОД!E2971)+SUMIFS(Услуги!W:W,Услуги!D:D,СВОД!C2971,Услуги!F:F,СВОД!E2971)+SUMIFS(Услуги!AB:AB,Услуги!D:D,СВОД!C2971,Услуги!F:F,СВОД!E2971)+SUMIFS(Услуги!AG:AG,Услуги!D:D,СВОД!C2971,Услуги!F:F,СВОД!E2971)+SUMIFS(Услуги!AL:AL,Услуги!D:D,СВОД!C2971,Услуги!F:F,СВОД!E2971)+SUMIFS(Услуги!AQ:AQ,Услуги!D:D,СВОД!C2971,Услуги!F:F,СВОД!E2971)</f>
        <v>0</v>
      </c>
      <c r="M2971" s="251">
        <f>SUMIFS('Скорая мед.помощь'!J:J,'Скорая мед.помощь'!E:E,СВОД!C2971,'Скорая мед.помощь'!G:G,СВОД!E2971)</f>
        <v>0</v>
      </c>
      <c r="N2971" s="278">
        <f>SUMIFS('Круглосуточный стационар'!O:O,'Круглосуточный стационар'!D:D,СВОД!C2971,'Круглосуточный стационар'!F:F,СВОД!E2971)+SUMIFS(ВМП!O:O,ВМП!D:D,СВОД!C2971,ВМП!F:F,СВОД!E2971)+SUMIFS('Дневной стационар'!O:O,'Дневной стационар'!D:D,СВОД!C2971,'Дневной стационар'!F:F,СВОД!E2971)+SUMIFS(ЭКО!M:M,ЭКО!D:D,СВОД!C2971,ЭКО!F:F,СВОД!E2971)+SUMIFS(Диализ!O:O,Диализ!E:E,СВОД!C2971,Диализ!G:G,СВОД!E2971)+SUMIFS(Поликлиника!CT:CT,Поликлиника!D:D,СВОД!C2971,Поликлиника!F:F,СВОД!E2971)+SUMIFS('Скорая мед.помощь'!O:O,'Скорая мед.помощь'!E:E,СВОД!C2971,'Скорая мед.помощь'!G:G,СВОД!E2971)+SUMIFS(Услуги!AV:AV,Услуги!D:D,СВОД!C2971,Услуги!F:F,СВОД!E2971)</f>
        <v>0</v>
      </c>
      <c r="O2971" s="277">
        <f>SUMIFS(Сверхбаза!L:L,Сверхбаза!C:C,СВОД!C2971,Сверхбаза!E:E,СВОД!E2971)+SUMIFS(Сверхбаза!M:M,Сверхбаза!C:C,СВОД!C2971,Сверхбаза!E:E,СВОД!E2971)</f>
        <v>0</v>
      </c>
      <c r="P2971" s="251">
        <f>SUMIFS(Сверхбаза!N:N,Сверхбаза!C:C,СВОД!C2971,Сверхбаза!E:E,СВОД!E2971)</f>
        <v>10000</v>
      </c>
      <c r="Q2971" s="251">
        <f>SUMIFS(Сверхбаза!P:P,Сверхбаза!C:C,СВОД!C2971,Сверхбаза!E:E,СВОД!E2971)</f>
        <v>9500</v>
      </c>
      <c r="R2971" s="251">
        <f>SUMIFS(Сверхбаза!O:O,Сверхбаза!C:C,СВОД!C2971,Сверхбаза!E:E,СВОД!E2971)</f>
        <v>9000</v>
      </c>
      <c r="S2971" s="251">
        <f>SUMIFS(Сверхбаза!Q:Q,Сверхбаза!C:C,СВОД!C2971,Сверхбаза!E:E,СВОД!E2971)</f>
        <v>0</v>
      </c>
      <c r="T2971" s="278">
        <f>SUMIFS(Сверхбаза!G:G,Сверхбаза!C:C,СВОД!C2971,Сверхбаза!E:E,СВОД!E2971)</f>
        <v>35846.153000000006</v>
      </c>
    </row>
    <row r="2972" spans="1:20" ht="25.5" outlineLevel="2">
      <c r="A2972" s="263">
        <v>2</v>
      </c>
      <c r="B2972" s="336">
        <f t="shared" si="78"/>
        <v>500105</v>
      </c>
      <c r="C2972" s="336">
        <f t="shared" si="78"/>
        <v>10601</v>
      </c>
      <c r="D2972" s="5" t="str">
        <f t="shared" si="78"/>
        <v>ГБУЗ МО "БАЛАШИХИНСКИЙ ПСИХОНЕВРОЛОГИЧЕСКИЙ ДИСПАНСЕР"</v>
      </c>
      <c r="E2972" s="324">
        <f t="shared" si="77"/>
        <v>7</v>
      </c>
      <c r="F2972" s="325" t="str">
        <f t="shared" si="77"/>
        <v>Скорая медицинская помощь</v>
      </c>
      <c r="G2972" s="277">
        <f>SUMIFS('Круглосуточный стационар'!J:J,'Круглосуточный стационар'!D:D,СВОД!C2972,'Круглосуточный стационар'!F:F,СВОД!E2972)/2+SUMIFS(ВМП!J:J,ВМП!D:D,СВОД!C2972,ВМП!F:F,СВОД!E2972)/2+SUMIFS('Дневной стационар'!J:J,'Дневной стационар'!D:D,СВОД!C2972,'Дневной стационар'!F:F,СВОД!E2972)/2+SUMIFS(ЭКО!H:H,ЭКО!D:D,СВОД!C2972,ЭКО!F:F,СВОД!E2972)+SUMIFS(Диализ!J:J,Диализ!E:E,СВОД!C2972,Диализ!G:G,СВОД!E2972)</f>
        <v>0</v>
      </c>
      <c r="H2972" s="251">
        <f>SUMIFS(Поликлиника!H:H,Поликлиника!D:D,СВОД!C2972,Поликлиника!F:F,СВОД!E2972)</f>
        <v>0</v>
      </c>
      <c r="I2972" s="251">
        <f>SUMIFS(Поликлиника!BA:BA,Поликлиника!D:D,СВОД!C2972,Поликлиника!F:F,СВОД!E2972)</f>
        <v>0</v>
      </c>
      <c r="J2972" s="251">
        <f>SUMIFS(Поликлиника!BF:BF,Поликлиника!D:D,СВОД!C2972,Поликлиника!F:F,СВОД!E2972)</f>
        <v>0</v>
      </c>
      <c r="K2972" s="251">
        <f>SUMIFS(Поликлиника!BU:BU,Поликлиника!D:D,СВОД!C2972,Поликлиника!F:F,СВОД!E2972)</f>
        <v>0</v>
      </c>
      <c r="L2972" s="251">
        <f>SUMIFS(Услуги!H:H,Услуги!D:D,СВОД!C2972,Услуги!F:F,СВОД!E2972)+SUMIFS(Услуги!M:M,Услуги!D:D,СВОД!C2972,Услуги!F:F,СВОД!E2972)+SUMIFS(Услуги!R:R,Услуги!D:D,СВОД!C2972,Услуги!F:F,СВОД!E2972)+SUMIFS(Услуги!W:W,Услуги!D:D,СВОД!C2972,Услуги!F:F,СВОД!E2972)+SUMIFS(Услуги!AB:AB,Услуги!D:D,СВОД!C2972,Услуги!F:F,СВОД!E2972)+SUMIFS(Услуги!AG:AG,Услуги!D:D,СВОД!C2972,Услуги!F:F,СВОД!E2972)+SUMIFS(Услуги!AL:AL,Услуги!D:D,СВОД!C2972,Услуги!F:F,СВОД!E2972)+SUMIFS(Услуги!AQ:AQ,Услуги!D:D,СВОД!C2972,Услуги!F:F,СВОД!E2972)</f>
        <v>0</v>
      </c>
      <c r="M2972" s="251">
        <f>SUMIFS('Скорая мед.помощь'!J:J,'Скорая мед.помощь'!E:E,СВОД!C2972,'Скорая мед.помощь'!G:G,СВОД!E2972)</f>
        <v>0</v>
      </c>
      <c r="N2972" s="278">
        <f>SUMIFS('Круглосуточный стационар'!O:O,'Круглосуточный стационар'!D:D,СВОД!C2972,'Круглосуточный стационар'!F:F,СВОД!E2972)+SUMIFS(ВМП!O:O,ВМП!D:D,СВОД!C2972,ВМП!F:F,СВОД!E2972)+SUMIFS('Дневной стационар'!O:O,'Дневной стационар'!D:D,СВОД!C2972,'Дневной стационар'!F:F,СВОД!E2972)+SUMIFS(ЭКО!M:M,ЭКО!D:D,СВОД!C2972,ЭКО!F:F,СВОД!E2972)+SUMIFS(Диализ!O:O,Диализ!E:E,СВОД!C2972,Диализ!G:G,СВОД!E2972)+SUMIFS(Поликлиника!CT:CT,Поликлиника!D:D,СВОД!C2972,Поликлиника!F:F,СВОД!E2972)+SUMIFS('Скорая мед.помощь'!O:O,'Скорая мед.помощь'!E:E,СВОД!C2972,'Скорая мед.помощь'!G:G,СВОД!E2972)+SUMIFS(Услуги!AV:AV,Услуги!D:D,СВОД!C2972,Услуги!F:F,СВОД!E2972)</f>
        <v>0</v>
      </c>
      <c r="O2972" s="277">
        <f>SUMIFS(Сверхбаза!L:L,Сверхбаза!C:C,СВОД!C2972,Сверхбаза!E:E,СВОД!E2972)+SUMIFS(Сверхбаза!M:M,Сверхбаза!C:C,СВОД!C2972,Сверхбаза!E:E,СВОД!E2972)</f>
        <v>0</v>
      </c>
      <c r="P2972" s="251">
        <f>SUMIFS(Сверхбаза!N:N,Сверхбаза!C:C,СВОД!C2972,Сверхбаза!E:E,СВОД!E2972)</f>
        <v>0</v>
      </c>
      <c r="Q2972" s="251">
        <f>SUMIFS(Сверхбаза!P:P,Сверхбаза!C:C,СВОД!C2972,Сверхбаза!E:E,СВОД!E2972)</f>
        <v>0</v>
      </c>
      <c r="R2972" s="251">
        <f>SUMIFS(Сверхбаза!O:O,Сверхбаза!C:C,СВОД!C2972,Сверхбаза!E:E,СВОД!E2972)</f>
        <v>0</v>
      </c>
      <c r="S2972" s="251">
        <f>SUMIFS(Сверхбаза!Q:Q,Сверхбаза!C:C,СВОД!C2972,Сверхбаза!E:E,СВОД!E2972)</f>
        <v>0</v>
      </c>
      <c r="T2972" s="278">
        <f>SUMIFS(Сверхбаза!G:G,Сверхбаза!C:C,СВОД!C2972,Сверхбаза!E:E,СВОД!E2972)</f>
        <v>0</v>
      </c>
    </row>
    <row r="2973" spans="1:20" ht="25.5" outlineLevel="2">
      <c r="A2973" s="263">
        <v>2</v>
      </c>
      <c r="B2973" s="336">
        <f t="shared" si="78"/>
        <v>500105</v>
      </c>
      <c r="C2973" s="336">
        <f t="shared" si="78"/>
        <v>10601</v>
      </c>
      <c r="D2973" s="5" t="str">
        <f t="shared" si="78"/>
        <v>ГБУЗ МО "БАЛАШИХИНСКИЙ ПСИХОНЕВРОЛОГИЧЕСКИЙ ДИСПАНСЕР"</v>
      </c>
      <c r="E2973" s="324">
        <f t="shared" si="77"/>
        <v>70</v>
      </c>
      <c r="F2973" s="325" t="str">
        <f t="shared" si="77"/>
        <v>Гемодиализ</v>
      </c>
      <c r="G2973" s="277">
        <f>SUMIFS('Круглосуточный стационар'!J:J,'Круглосуточный стационар'!D:D,СВОД!C2973,'Круглосуточный стационар'!F:F,СВОД!E2973)/2+SUMIFS(ВМП!J:J,ВМП!D:D,СВОД!C2973,ВМП!F:F,СВОД!E2973)/2+SUMIFS('Дневной стационар'!J:J,'Дневной стационар'!D:D,СВОД!C2973,'Дневной стационар'!F:F,СВОД!E2973)/2+SUMIFS(ЭКО!H:H,ЭКО!D:D,СВОД!C2973,ЭКО!F:F,СВОД!E2973)+SUMIFS(Диализ!J:J,Диализ!E:E,СВОД!C2973,Диализ!G:G,СВОД!E2973)</f>
        <v>0</v>
      </c>
      <c r="H2973" s="251">
        <f>SUMIFS(Поликлиника!H:H,Поликлиника!D:D,СВОД!C2973,Поликлиника!F:F,СВОД!E2973)</f>
        <v>0</v>
      </c>
      <c r="I2973" s="251">
        <f>SUMIFS(Поликлиника!BA:BA,Поликлиника!D:D,СВОД!C2973,Поликлиника!F:F,СВОД!E2973)</f>
        <v>0</v>
      </c>
      <c r="J2973" s="251">
        <f>SUMIFS(Поликлиника!BF:BF,Поликлиника!D:D,СВОД!C2973,Поликлиника!F:F,СВОД!E2973)</f>
        <v>0</v>
      </c>
      <c r="K2973" s="251">
        <f>SUMIFS(Поликлиника!BU:BU,Поликлиника!D:D,СВОД!C2973,Поликлиника!F:F,СВОД!E2973)</f>
        <v>0</v>
      </c>
      <c r="L2973" s="251">
        <f>SUMIFS(Услуги!H:H,Услуги!D:D,СВОД!C2973,Услуги!F:F,СВОД!E2973)+SUMIFS(Услуги!M:M,Услуги!D:D,СВОД!C2973,Услуги!F:F,СВОД!E2973)+SUMIFS(Услуги!R:R,Услуги!D:D,СВОД!C2973,Услуги!F:F,СВОД!E2973)+SUMIFS(Услуги!W:W,Услуги!D:D,СВОД!C2973,Услуги!F:F,СВОД!E2973)+SUMIFS(Услуги!AB:AB,Услуги!D:D,СВОД!C2973,Услуги!F:F,СВОД!E2973)+SUMIFS(Услуги!AG:AG,Услуги!D:D,СВОД!C2973,Услуги!F:F,СВОД!E2973)+SUMIFS(Услуги!AL:AL,Услуги!D:D,СВОД!C2973,Услуги!F:F,СВОД!E2973)+SUMIFS(Услуги!AQ:AQ,Услуги!D:D,СВОД!C2973,Услуги!F:F,СВОД!E2973)</f>
        <v>0</v>
      </c>
      <c r="M2973" s="251">
        <f>SUMIFS('Скорая мед.помощь'!J:J,'Скорая мед.помощь'!E:E,СВОД!C2973,'Скорая мед.помощь'!G:G,СВОД!E2973)</f>
        <v>0</v>
      </c>
      <c r="N2973" s="278">
        <f>SUMIFS('Круглосуточный стационар'!O:O,'Круглосуточный стационар'!D:D,СВОД!C2973,'Круглосуточный стационар'!F:F,СВОД!E2973)+SUMIFS(ВМП!O:O,ВМП!D:D,СВОД!C2973,ВМП!F:F,СВОД!E2973)+SUMIFS('Дневной стационар'!O:O,'Дневной стационар'!D:D,СВОД!C2973,'Дневной стационар'!F:F,СВОД!E2973)+SUMIFS(ЭКО!M:M,ЭКО!D:D,СВОД!C2973,ЭКО!F:F,СВОД!E2973)+SUMIFS(Диализ!O:O,Диализ!E:E,СВОД!C2973,Диализ!G:G,СВОД!E2973)+SUMIFS(Поликлиника!CT:CT,Поликлиника!D:D,СВОД!C2973,Поликлиника!F:F,СВОД!E2973)+SUMIFS('Скорая мед.помощь'!O:O,'Скорая мед.помощь'!E:E,СВОД!C2973,'Скорая мед.помощь'!G:G,СВОД!E2973)+SUMIFS(Услуги!AV:AV,Услуги!D:D,СВОД!C2973,Услуги!F:F,СВОД!E2973)</f>
        <v>0</v>
      </c>
      <c r="O2973" s="277">
        <f>SUMIFS(Сверхбаза!L:L,Сверхбаза!C:C,СВОД!C2973,Сверхбаза!E:E,СВОД!E2973)+SUMIFS(Сверхбаза!M:M,Сверхбаза!C:C,СВОД!C2973,Сверхбаза!E:E,СВОД!E2973)</f>
        <v>0</v>
      </c>
      <c r="P2973" s="251">
        <f>SUMIFS(Сверхбаза!N:N,Сверхбаза!C:C,СВОД!C2973,Сверхбаза!E:E,СВОД!E2973)</f>
        <v>0</v>
      </c>
      <c r="Q2973" s="251">
        <f>SUMIFS(Сверхбаза!P:P,Сверхбаза!C:C,СВОД!C2973,Сверхбаза!E:E,СВОД!E2973)</f>
        <v>0</v>
      </c>
      <c r="R2973" s="251">
        <f>SUMIFS(Сверхбаза!O:O,Сверхбаза!C:C,СВОД!C2973,Сверхбаза!E:E,СВОД!E2973)</f>
        <v>0</v>
      </c>
      <c r="S2973" s="251">
        <f>SUMIFS(Сверхбаза!Q:Q,Сверхбаза!C:C,СВОД!C2973,Сверхбаза!E:E,СВОД!E2973)</f>
        <v>0</v>
      </c>
      <c r="T2973" s="278">
        <f>SUMIFS(Сверхбаза!G:G,Сверхбаза!C:C,СВОД!C2973,Сверхбаза!E:E,СВОД!E2973)</f>
        <v>0</v>
      </c>
    </row>
    <row r="2974" spans="1:20" ht="25.5" outlineLevel="2">
      <c r="A2974" s="263">
        <v>2</v>
      </c>
      <c r="B2974" s="336">
        <f t="shared" si="78"/>
        <v>500105</v>
      </c>
      <c r="C2974" s="336">
        <f t="shared" si="78"/>
        <v>10601</v>
      </c>
      <c r="D2974" s="5" t="str">
        <f t="shared" si="78"/>
        <v>ГБУЗ МО "БАЛАШИХИНСКИЙ ПСИХОНЕВРОЛОГИЧЕСКИЙ ДИСПАНСЕР"</v>
      </c>
      <c r="E2974" s="324">
        <f t="shared" si="77"/>
        <v>94</v>
      </c>
      <c r="F2974" s="325" t="str">
        <f t="shared" si="77"/>
        <v>Перитониальный диализ</v>
      </c>
      <c r="G2974" s="277">
        <f>SUMIFS('Круглосуточный стационар'!J:J,'Круглосуточный стационар'!D:D,СВОД!C2974,'Круглосуточный стационар'!F:F,СВОД!E2974)/2+SUMIFS(ВМП!J:J,ВМП!D:D,СВОД!C2974,ВМП!F:F,СВОД!E2974)/2+SUMIFS('Дневной стационар'!J:J,'Дневной стационар'!D:D,СВОД!C2974,'Дневной стационар'!F:F,СВОД!E2974)/2+SUMIFS(ЭКО!H:H,ЭКО!D:D,СВОД!C2974,ЭКО!F:F,СВОД!E2974)+SUMIFS(Диализ!J:J,Диализ!E:E,СВОД!C2974,Диализ!G:G,СВОД!E2974)</f>
        <v>0</v>
      </c>
      <c r="H2974" s="251">
        <f>SUMIFS(Поликлиника!H:H,Поликлиника!D:D,СВОД!C2974,Поликлиника!F:F,СВОД!E2974)</f>
        <v>0</v>
      </c>
      <c r="I2974" s="251">
        <f>SUMIFS(Поликлиника!BA:BA,Поликлиника!D:D,СВОД!C2974,Поликлиника!F:F,СВОД!E2974)</f>
        <v>0</v>
      </c>
      <c r="J2974" s="251">
        <f>SUMIFS(Поликлиника!BF:BF,Поликлиника!D:D,СВОД!C2974,Поликлиника!F:F,СВОД!E2974)</f>
        <v>0</v>
      </c>
      <c r="K2974" s="251">
        <f>SUMIFS(Поликлиника!BU:BU,Поликлиника!D:D,СВОД!C2974,Поликлиника!F:F,СВОД!E2974)</f>
        <v>0</v>
      </c>
      <c r="L2974" s="251">
        <f>SUMIFS(Услуги!H:H,Услуги!D:D,СВОД!C2974,Услуги!F:F,СВОД!E2974)+SUMIFS(Услуги!M:M,Услуги!D:D,СВОД!C2974,Услуги!F:F,СВОД!E2974)+SUMIFS(Услуги!R:R,Услуги!D:D,СВОД!C2974,Услуги!F:F,СВОД!E2974)+SUMIFS(Услуги!W:W,Услуги!D:D,СВОД!C2974,Услуги!F:F,СВОД!E2974)+SUMIFS(Услуги!AB:AB,Услуги!D:D,СВОД!C2974,Услуги!F:F,СВОД!E2974)+SUMIFS(Услуги!AG:AG,Услуги!D:D,СВОД!C2974,Услуги!F:F,СВОД!E2974)+SUMIFS(Услуги!AL:AL,Услуги!D:D,СВОД!C2974,Услуги!F:F,СВОД!E2974)+SUMIFS(Услуги!AQ:AQ,Услуги!D:D,СВОД!C2974,Услуги!F:F,СВОД!E2974)</f>
        <v>0</v>
      </c>
      <c r="M2974" s="251">
        <f>SUMIFS('Скорая мед.помощь'!J:J,'Скорая мед.помощь'!E:E,СВОД!C2974,'Скорая мед.помощь'!G:G,СВОД!E2974)</f>
        <v>0</v>
      </c>
      <c r="N2974" s="278">
        <f>SUMIFS('Круглосуточный стационар'!O:O,'Круглосуточный стационар'!D:D,СВОД!C2974,'Круглосуточный стационар'!F:F,СВОД!E2974)+SUMIFS(ВМП!O:O,ВМП!D:D,СВОД!C2974,ВМП!F:F,СВОД!E2974)+SUMIFS('Дневной стационар'!O:O,'Дневной стационар'!D:D,СВОД!C2974,'Дневной стационар'!F:F,СВОД!E2974)+SUMIFS(ЭКО!M:M,ЭКО!D:D,СВОД!C2974,ЭКО!F:F,СВОД!E2974)+SUMIFS(Диализ!O:O,Диализ!E:E,СВОД!C2974,Диализ!G:G,СВОД!E2974)+SUMIFS(Поликлиника!CT:CT,Поликлиника!D:D,СВОД!C2974,Поликлиника!F:F,СВОД!E2974)+SUMIFS('Скорая мед.помощь'!O:O,'Скорая мед.помощь'!E:E,СВОД!C2974,'Скорая мед.помощь'!G:G,СВОД!E2974)+SUMIFS(Услуги!AV:AV,Услуги!D:D,СВОД!C2974,Услуги!F:F,СВОД!E2974)</f>
        <v>0</v>
      </c>
      <c r="O2974" s="277">
        <f>SUMIFS(Сверхбаза!L:L,Сверхбаза!C:C,СВОД!C2974,Сверхбаза!E:E,СВОД!E2974)+SUMIFS(Сверхбаза!M:M,Сверхбаза!C:C,СВОД!C2974,Сверхбаза!E:E,СВОД!E2974)</f>
        <v>0</v>
      </c>
      <c r="P2974" s="251">
        <f>SUMIFS(Сверхбаза!N:N,Сверхбаза!C:C,СВОД!C2974,Сверхбаза!E:E,СВОД!E2974)</f>
        <v>0</v>
      </c>
      <c r="Q2974" s="251">
        <f>SUMIFS(Сверхбаза!P:P,Сверхбаза!C:C,СВОД!C2974,Сверхбаза!E:E,СВОД!E2974)</f>
        <v>0</v>
      </c>
      <c r="R2974" s="251">
        <f>SUMIFS(Сверхбаза!O:O,Сверхбаза!C:C,СВОД!C2974,Сверхбаза!E:E,СВОД!E2974)</f>
        <v>0</v>
      </c>
      <c r="S2974" s="251">
        <f>SUMIFS(Сверхбаза!Q:Q,Сверхбаза!C:C,СВОД!C2974,Сверхбаза!E:E,СВОД!E2974)</f>
        <v>0</v>
      </c>
      <c r="T2974" s="278">
        <f>SUMIFS(Сверхбаза!G:G,Сверхбаза!C:C,СВОД!C2974,Сверхбаза!E:E,СВОД!E2974)</f>
        <v>0</v>
      </c>
    </row>
    <row r="2975" spans="1:20" outlineLevel="1">
      <c r="A2975" s="264"/>
      <c r="B2975" s="254"/>
      <c r="C2975" s="254" t="str">
        <f>CONCATENATE(C2974," ","Итог")</f>
        <v>10601 Итог</v>
      </c>
      <c r="D2975" s="255"/>
      <c r="E2975" s="326"/>
      <c r="F2975" s="327"/>
      <c r="G2975" s="279"/>
      <c r="H2975" s="256"/>
      <c r="I2975" s="256"/>
      <c r="J2975" s="256"/>
      <c r="K2975" s="256"/>
      <c r="L2975" s="256"/>
      <c r="M2975" s="256"/>
      <c r="N2975" s="280">
        <f>SUBTOTAL(9,N2967:N2974)</f>
        <v>0</v>
      </c>
      <c r="O2975" s="279"/>
      <c r="P2975" s="256"/>
      <c r="Q2975" s="256"/>
      <c r="R2975" s="256"/>
      <c r="S2975" s="256"/>
      <c r="T2975" s="280">
        <f>SUBTOTAL(9,T2967:T2974)</f>
        <v>35846.153000000006</v>
      </c>
    </row>
    <row r="2976" spans="1:20" ht="25.5" outlineLevel="2">
      <c r="A2976" s="262">
        <v>2</v>
      </c>
      <c r="B2976" s="8">
        <v>500106</v>
      </c>
      <c r="C2976" s="8">
        <v>10701</v>
      </c>
      <c r="D2976" s="9" t="s">
        <v>480</v>
      </c>
      <c r="E2976" s="322">
        <f t="shared" ref="E2976:F2983" si="79">E2967</f>
        <v>1</v>
      </c>
      <c r="F2976" s="323" t="str">
        <f t="shared" si="79"/>
        <v>Круглосуточный стационар</v>
      </c>
      <c r="G2976" s="275">
        <f>SUMIFS('Круглосуточный стационар'!J:J,'Круглосуточный стационар'!D:D,СВОД!C2976,'Круглосуточный стационар'!F:F,СВОД!E2976)/2+SUMIFS(ВМП!J:J,ВМП!D:D,СВОД!C2976,ВМП!F:F,СВОД!E2976)/2+SUMIFS('Дневной стационар'!J:J,'Дневной стационар'!D:D,СВОД!C2976,'Дневной стационар'!F:F,СВОД!E2976)/2+SUMIFS(ЭКО!H:H,ЭКО!D:D,СВОД!C2976,ЭКО!F:F,СВОД!E2976)+SUMIFS(Диализ!J:J,Диализ!E:E,СВОД!C2976,Диализ!G:G,СВОД!E2976)</f>
        <v>0</v>
      </c>
      <c r="H2976" s="253">
        <f>SUMIFS(Поликлиника!H:H,Поликлиника!D:D,СВОД!C2976,Поликлиника!F:F,СВОД!E2976)</f>
        <v>0</v>
      </c>
      <c r="I2976" s="253">
        <f>SUMIFS(Поликлиника!BA:BA,Поликлиника!D:D,СВОД!C2976,Поликлиника!F:F,СВОД!E2976)</f>
        <v>0</v>
      </c>
      <c r="J2976" s="253">
        <f>SUMIFS(Поликлиника!BF:BF,Поликлиника!D:D,СВОД!C2976,Поликлиника!F:F,СВОД!E2976)</f>
        <v>0</v>
      </c>
      <c r="K2976" s="253">
        <f>SUMIFS(Поликлиника!BU:BU,Поликлиника!D:D,СВОД!C2976,Поликлиника!F:F,СВОД!E2976)</f>
        <v>0</v>
      </c>
      <c r="L2976" s="253">
        <f>SUMIFS(Услуги!H:H,Услуги!D:D,СВОД!C2976,Услуги!F:F,СВОД!E2976)+SUMIFS(Услуги!M:M,Услуги!D:D,СВОД!C2976,Услуги!F:F,СВОД!E2976)+SUMIFS(Услуги!R:R,Услуги!D:D,СВОД!C2976,Услуги!F:F,СВОД!E2976)+SUMIFS(Услуги!W:W,Услуги!D:D,СВОД!C2976,Услуги!F:F,СВОД!E2976)+SUMIFS(Услуги!AB:AB,Услуги!D:D,СВОД!C2976,Услуги!F:F,СВОД!E2976)+SUMIFS(Услуги!AG:AG,Услуги!D:D,СВОД!C2976,Услуги!F:F,СВОД!E2976)+SUMIFS(Услуги!AL:AL,Услуги!D:D,СВОД!C2976,Услуги!F:F,СВОД!E2976)+SUMIFS(Услуги!AQ:AQ,Услуги!D:D,СВОД!C2976,Услуги!F:F,СВОД!E2976)</f>
        <v>0</v>
      </c>
      <c r="M2976" s="253">
        <f>SUMIFS('Скорая мед.помощь'!J:J,'Скорая мед.помощь'!E:E,СВОД!C2976,'Скорая мед.помощь'!G:G,СВОД!E2976)</f>
        <v>0</v>
      </c>
      <c r="N2976" s="276">
        <f>SUMIFS('Круглосуточный стационар'!O:O,'Круглосуточный стационар'!D:D,СВОД!C2976,'Круглосуточный стационар'!F:F,СВОД!E2976)+SUMIFS(ВМП!O:O,ВМП!D:D,СВОД!C2976,ВМП!F:F,СВОД!E2976)+SUMIFS('Дневной стационар'!O:O,'Дневной стационар'!D:D,СВОД!C2976,'Дневной стационар'!F:F,СВОД!E2976)+SUMIFS(ЭКО!M:M,ЭКО!D:D,СВОД!C2976,ЭКО!F:F,СВОД!E2976)+SUMIFS(Диализ!O:O,Диализ!E:E,СВОД!C2976,Диализ!G:G,СВОД!E2976)+SUMIFS(Поликлиника!CT:CT,Поликлиника!D:D,СВОД!C2976,Поликлиника!F:F,СВОД!E2976)+SUMIFS('Скорая мед.помощь'!O:O,'Скорая мед.помощь'!E:E,СВОД!C2976,'Скорая мед.помощь'!G:G,СВОД!E2976)+SUMIFS(Услуги!AV:AV,Услуги!D:D,СВОД!C2976,Услуги!F:F,СВОД!E2976)</f>
        <v>0</v>
      </c>
      <c r="O2976" s="275">
        <f>SUMIFS(Сверхбаза!L:L,Сверхбаза!C:C,СВОД!C2976,Сверхбаза!E:E,СВОД!E2976)+SUMIFS(Сверхбаза!M:M,Сверхбаза!C:C,СВОД!C2976,Сверхбаза!E:E,СВОД!E2976)</f>
        <v>255</v>
      </c>
      <c r="P2976" s="253">
        <f>SUMIFS(Сверхбаза!N:N,Сверхбаза!C:C,СВОД!C2976,Сверхбаза!E:E,СВОД!E2976)</f>
        <v>0</v>
      </c>
      <c r="Q2976" s="253">
        <f>SUMIFS(Сверхбаза!P:P,Сверхбаза!C:C,СВОД!C2976,Сверхбаза!E:E,СВОД!E2976)</f>
        <v>0</v>
      </c>
      <c r="R2976" s="253">
        <f>SUMIFS(Сверхбаза!O:O,Сверхбаза!C:C,СВОД!C2976,Сверхбаза!E:E,СВОД!E2976)</f>
        <v>0</v>
      </c>
      <c r="S2976" s="253">
        <f>SUMIFS(Сверхбаза!Q:Q,Сверхбаза!C:C,СВОД!C2976,Сверхбаза!E:E,СВОД!E2976)</f>
        <v>0</v>
      </c>
      <c r="T2976" s="276">
        <f>SUMIFS(Сверхбаза!G:G,Сверхбаза!C:C,СВОД!C2976,Сверхбаза!E:E,СВОД!E2976)</f>
        <v>47285.89</v>
      </c>
    </row>
    <row r="2977" spans="1:20" ht="25.5" outlineLevel="2">
      <c r="A2977" s="263">
        <v>2</v>
      </c>
      <c r="B2977" s="336">
        <f t="shared" ref="B2977:D2983" si="80">B2976</f>
        <v>500106</v>
      </c>
      <c r="C2977" s="336">
        <f t="shared" si="80"/>
        <v>10701</v>
      </c>
      <c r="D2977" s="5" t="str">
        <f t="shared" si="80"/>
        <v>ГБУЗ МО "БАЛАШИХИНСКИЙ ПРОТИВОТУБЕРКУЛЕЗНЫЙ ДИСПАНСЕР"</v>
      </c>
      <c r="E2977" s="324">
        <f t="shared" si="79"/>
        <v>13</v>
      </c>
      <c r="F2977" s="325" t="str">
        <f t="shared" si="79"/>
        <v>Круглосуточный стационар ВМП</v>
      </c>
      <c r="G2977" s="277">
        <f>SUMIFS('Круглосуточный стационар'!J:J,'Круглосуточный стационар'!D:D,СВОД!C2977,'Круглосуточный стационар'!F:F,СВОД!E2977)/2+SUMIFS(ВМП!J:J,ВМП!D:D,СВОД!C2977,ВМП!F:F,СВОД!E2977)/2+SUMIFS('Дневной стационар'!J:J,'Дневной стационар'!D:D,СВОД!C2977,'Дневной стационар'!F:F,СВОД!E2977)/2+SUMIFS(ЭКО!H:H,ЭКО!D:D,СВОД!C2977,ЭКО!F:F,СВОД!E2977)+SUMIFS(Диализ!J:J,Диализ!E:E,СВОД!C2977,Диализ!G:G,СВОД!E2977)</f>
        <v>0</v>
      </c>
      <c r="H2977" s="251">
        <f>SUMIFS(Поликлиника!H:H,Поликлиника!D:D,СВОД!C2977,Поликлиника!F:F,СВОД!E2977)</f>
        <v>0</v>
      </c>
      <c r="I2977" s="251">
        <f>SUMIFS(Поликлиника!BA:BA,Поликлиника!D:D,СВОД!C2977,Поликлиника!F:F,СВОД!E2977)</f>
        <v>0</v>
      </c>
      <c r="J2977" s="251">
        <f>SUMIFS(Поликлиника!BF:BF,Поликлиника!D:D,СВОД!C2977,Поликлиника!F:F,СВОД!E2977)</f>
        <v>0</v>
      </c>
      <c r="K2977" s="251">
        <f>SUMIFS(Поликлиника!BU:BU,Поликлиника!D:D,СВОД!C2977,Поликлиника!F:F,СВОД!E2977)</f>
        <v>0</v>
      </c>
      <c r="L2977" s="251">
        <f>SUMIFS(Услуги!H:H,Услуги!D:D,СВОД!C2977,Услуги!F:F,СВОД!E2977)+SUMIFS(Услуги!M:M,Услуги!D:D,СВОД!C2977,Услуги!F:F,СВОД!E2977)+SUMIFS(Услуги!R:R,Услуги!D:D,СВОД!C2977,Услуги!F:F,СВОД!E2977)+SUMIFS(Услуги!W:W,Услуги!D:D,СВОД!C2977,Услуги!F:F,СВОД!E2977)+SUMIFS(Услуги!AB:AB,Услуги!D:D,СВОД!C2977,Услуги!F:F,СВОД!E2977)+SUMIFS(Услуги!AG:AG,Услуги!D:D,СВОД!C2977,Услуги!F:F,СВОД!E2977)+SUMIFS(Услуги!AL:AL,Услуги!D:D,СВОД!C2977,Услуги!F:F,СВОД!E2977)+SUMIFS(Услуги!AQ:AQ,Услуги!D:D,СВОД!C2977,Услуги!F:F,СВОД!E2977)</f>
        <v>0</v>
      </c>
      <c r="M2977" s="251">
        <f>SUMIFS('Скорая мед.помощь'!J:J,'Скорая мед.помощь'!E:E,СВОД!C2977,'Скорая мед.помощь'!G:G,СВОД!E2977)</f>
        <v>0</v>
      </c>
      <c r="N2977" s="278">
        <f>SUMIFS('Круглосуточный стационар'!O:O,'Круглосуточный стационар'!D:D,СВОД!C2977,'Круглосуточный стационар'!F:F,СВОД!E2977)+SUMIFS(ВМП!O:O,ВМП!D:D,СВОД!C2977,ВМП!F:F,СВОД!E2977)+SUMIFS('Дневной стационар'!O:O,'Дневной стационар'!D:D,СВОД!C2977,'Дневной стационар'!F:F,СВОД!E2977)+SUMIFS(ЭКО!M:M,ЭКО!D:D,СВОД!C2977,ЭКО!F:F,СВОД!E2977)+SUMIFS(Диализ!O:O,Диализ!E:E,СВОД!C2977,Диализ!G:G,СВОД!E2977)+SUMIFS(Поликлиника!CT:CT,Поликлиника!D:D,СВОД!C2977,Поликлиника!F:F,СВОД!E2977)+SUMIFS('Скорая мед.помощь'!O:O,'Скорая мед.помощь'!E:E,СВОД!C2977,'Скорая мед.помощь'!G:G,СВОД!E2977)+SUMIFS(Услуги!AV:AV,Услуги!D:D,СВОД!C2977,Услуги!F:F,СВОД!E2977)</f>
        <v>0</v>
      </c>
      <c r="O2977" s="277">
        <f>SUMIFS(Сверхбаза!L:L,Сверхбаза!C:C,СВОД!C2977,Сверхбаза!E:E,СВОД!E2977)+SUMIFS(Сверхбаза!M:M,Сверхбаза!C:C,СВОД!C2977,Сверхбаза!E:E,СВОД!E2977)</f>
        <v>0</v>
      </c>
      <c r="P2977" s="251">
        <f>SUMIFS(Сверхбаза!N:N,Сверхбаза!C:C,СВОД!C2977,Сверхбаза!E:E,СВОД!E2977)</f>
        <v>0</v>
      </c>
      <c r="Q2977" s="251">
        <f>SUMIFS(Сверхбаза!P:P,Сверхбаза!C:C,СВОД!C2977,Сверхбаза!E:E,СВОД!E2977)</f>
        <v>0</v>
      </c>
      <c r="R2977" s="251">
        <f>SUMIFS(Сверхбаза!O:O,Сверхбаза!C:C,СВОД!C2977,Сверхбаза!E:E,СВОД!E2977)</f>
        <v>0</v>
      </c>
      <c r="S2977" s="251">
        <f>SUMIFS(Сверхбаза!Q:Q,Сверхбаза!C:C,СВОД!C2977,Сверхбаза!E:E,СВОД!E2977)</f>
        <v>0</v>
      </c>
      <c r="T2977" s="278">
        <f>SUMIFS(Сверхбаза!G:G,Сверхбаза!C:C,СВОД!C2977,Сверхбаза!E:E,СВОД!E2977)</f>
        <v>0</v>
      </c>
    </row>
    <row r="2978" spans="1:20" ht="25.5" outlineLevel="2">
      <c r="A2978" s="263">
        <v>2</v>
      </c>
      <c r="B2978" s="336">
        <f t="shared" si="80"/>
        <v>500106</v>
      </c>
      <c r="C2978" s="336">
        <f t="shared" si="80"/>
        <v>10701</v>
      </c>
      <c r="D2978" s="5" t="str">
        <f t="shared" si="80"/>
        <v>ГБУЗ МО "БАЛАШИХИНСКИЙ ПРОТИВОТУБЕРКУЛЕЗНЫЙ ДИСПАНСЕР"</v>
      </c>
      <c r="E2978" s="324">
        <f t="shared" si="79"/>
        <v>2</v>
      </c>
      <c r="F2978" s="325" t="str">
        <f t="shared" si="79"/>
        <v>Дневной стационар</v>
      </c>
      <c r="G2978" s="277">
        <f>SUMIFS('Круглосуточный стационар'!J:J,'Круглосуточный стационар'!D:D,СВОД!C2978,'Круглосуточный стационар'!F:F,СВОД!E2978)/2+SUMIFS(ВМП!J:J,ВМП!D:D,СВОД!C2978,ВМП!F:F,СВОД!E2978)/2+SUMIFS('Дневной стационар'!J:J,'Дневной стационар'!D:D,СВОД!C2978,'Дневной стационар'!F:F,СВОД!E2978)/2+SUMIFS(ЭКО!H:H,ЭКО!D:D,СВОД!C2978,ЭКО!F:F,СВОД!E2978)+SUMIFS(Диализ!J:J,Диализ!E:E,СВОД!C2978,Диализ!G:G,СВОД!E2978)</f>
        <v>0</v>
      </c>
      <c r="H2978" s="251">
        <f>SUMIFS(Поликлиника!H:H,Поликлиника!D:D,СВОД!C2978,Поликлиника!F:F,СВОД!E2978)</f>
        <v>0</v>
      </c>
      <c r="I2978" s="251">
        <f>SUMIFS(Поликлиника!BA:BA,Поликлиника!D:D,СВОД!C2978,Поликлиника!F:F,СВОД!E2978)</f>
        <v>0</v>
      </c>
      <c r="J2978" s="251">
        <f>SUMIFS(Поликлиника!BF:BF,Поликлиника!D:D,СВОД!C2978,Поликлиника!F:F,СВОД!E2978)</f>
        <v>0</v>
      </c>
      <c r="K2978" s="251">
        <f>SUMIFS(Поликлиника!BU:BU,Поликлиника!D:D,СВОД!C2978,Поликлиника!F:F,СВОД!E2978)</f>
        <v>0</v>
      </c>
      <c r="L2978" s="251">
        <f>SUMIFS(Услуги!H:H,Услуги!D:D,СВОД!C2978,Услуги!F:F,СВОД!E2978)+SUMIFS(Услуги!M:M,Услуги!D:D,СВОД!C2978,Услуги!F:F,СВОД!E2978)+SUMIFS(Услуги!R:R,Услуги!D:D,СВОД!C2978,Услуги!F:F,СВОД!E2978)+SUMIFS(Услуги!W:W,Услуги!D:D,СВОД!C2978,Услуги!F:F,СВОД!E2978)+SUMIFS(Услуги!AB:AB,Услуги!D:D,СВОД!C2978,Услуги!F:F,СВОД!E2978)+SUMIFS(Услуги!AG:AG,Услуги!D:D,СВОД!C2978,Услуги!F:F,СВОД!E2978)+SUMIFS(Услуги!AL:AL,Услуги!D:D,СВОД!C2978,Услуги!F:F,СВОД!E2978)+SUMIFS(Услуги!AQ:AQ,Услуги!D:D,СВОД!C2978,Услуги!F:F,СВОД!E2978)</f>
        <v>0</v>
      </c>
      <c r="M2978" s="251">
        <f>SUMIFS('Скорая мед.помощь'!J:J,'Скорая мед.помощь'!E:E,СВОД!C2978,'Скорая мед.помощь'!G:G,СВОД!E2978)</f>
        <v>0</v>
      </c>
      <c r="N2978" s="278">
        <f>SUMIFS('Круглосуточный стационар'!O:O,'Круглосуточный стационар'!D:D,СВОД!C2978,'Круглосуточный стационар'!F:F,СВОД!E2978)+SUMIFS(ВМП!O:O,ВМП!D:D,СВОД!C2978,ВМП!F:F,СВОД!E2978)+SUMIFS('Дневной стационар'!O:O,'Дневной стационар'!D:D,СВОД!C2978,'Дневной стационар'!F:F,СВОД!E2978)+SUMIFS(ЭКО!M:M,ЭКО!D:D,СВОД!C2978,ЭКО!F:F,СВОД!E2978)+SUMIFS(Диализ!O:O,Диализ!E:E,СВОД!C2978,Диализ!G:G,СВОД!E2978)+SUMIFS(Поликлиника!CT:CT,Поликлиника!D:D,СВОД!C2978,Поликлиника!F:F,СВОД!E2978)+SUMIFS('Скорая мед.помощь'!O:O,'Скорая мед.помощь'!E:E,СВОД!C2978,'Скорая мед.помощь'!G:G,СВОД!E2978)+SUMIFS(Услуги!AV:AV,Услуги!D:D,СВОД!C2978,Услуги!F:F,СВОД!E2978)</f>
        <v>0</v>
      </c>
      <c r="O2978" s="277">
        <f>SUMIFS(Сверхбаза!L:L,Сверхбаза!C:C,СВОД!C2978,Сверхбаза!E:E,СВОД!E2978)+SUMIFS(Сверхбаза!M:M,Сверхбаза!C:C,СВОД!C2978,Сверхбаза!E:E,СВОД!E2978)</f>
        <v>29</v>
      </c>
      <c r="P2978" s="251">
        <f>SUMIFS(Сверхбаза!N:N,Сверхбаза!C:C,СВОД!C2978,Сверхбаза!E:E,СВОД!E2978)</f>
        <v>0</v>
      </c>
      <c r="Q2978" s="251">
        <f>SUMIFS(Сверхбаза!P:P,Сверхбаза!C:C,СВОД!C2978,Сверхбаза!E:E,СВОД!E2978)</f>
        <v>0</v>
      </c>
      <c r="R2978" s="251">
        <f>SUMIFS(Сверхбаза!O:O,Сверхбаза!C:C,СВОД!C2978,Сверхбаза!E:E,СВОД!E2978)</f>
        <v>0</v>
      </c>
      <c r="S2978" s="251">
        <f>SUMIFS(Сверхбаза!Q:Q,Сверхбаза!C:C,СВОД!C2978,Сверхбаза!E:E,СВОД!E2978)</f>
        <v>0</v>
      </c>
      <c r="T2978" s="278">
        <f>SUMIFS(Сверхбаза!G:G,Сверхбаза!C:C,СВОД!C2978,Сверхбаза!E:E,СВОД!E2978)</f>
        <v>2773.8969999999999</v>
      </c>
    </row>
    <row r="2979" spans="1:20" ht="25.5" outlineLevel="2">
      <c r="A2979" s="263">
        <v>2</v>
      </c>
      <c r="B2979" s="336">
        <f t="shared" si="80"/>
        <v>500106</v>
      </c>
      <c r="C2979" s="336">
        <f t="shared" si="80"/>
        <v>10701</v>
      </c>
      <c r="D2979" s="5" t="str">
        <f t="shared" si="80"/>
        <v>ГБУЗ МО "БАЛАШИХИНСКИЙ ПРОТИВОТУБЕРКУЛЕЗНЫЙ ДИСПАНСЕР"</v>
      </c>
      <c r="E2979" s="324">
        <f t="shared" si="79"/>
        <v>6</v>
      </c>
      <c r="F2979" s="325" t="str">
        <f t="shared" si="79"/>
        <v>Экстракорпоральное оплодотворение</v>
      </c>
      <c r="G2979" s="277">
        <f>SUMIFS('Круглосуточный стационар'!J:J,'Круглосуточный стационар'!D:D,СВОД!C2979,'Круглосуточный стационар'!F:F,СВОД!E2979)/2+SUMIFS(ВМП!J:J,ВМП!D:D,СВОД!C2979,ВМП!F:F,СВОД!E2979)/2+SUMIFS('Дневной стационар'!J:J,'Дневной стационар'!D:D,СВОД!C2979,'Дневной стационар'!F:F,СВОД!E2979)/2+SUMIFS(ЭКО!H:H,ЭКО!D:D,СВОД!C2979,ЭКО!F:F,СВОД!E2979)+SUMIFS(Диализ!J:J,Диализ!E:E,СВОД!C2979,Диализ!G:G,СВОД!E2979)</f>
        <v>0</v>
      </c>
      <c r="H2979" s="251">
        <f>SUMIFS(Поликлиника!H:H,Поликлиника!D:D,СВОД!C2979,Поликлиника!F:F,СВОД!E2979)</f>
        <v>0</v>
      </c>
      <c r="I2979" s="251">
        <f>SUMIFS(Поликлиника!BA:BA,Поликлиника!D:D,СВОД!C2979,Поликлиника!F:F,СВОД!E2979)</f>
        <v>0</v>
      </c>
      <c r="J2979" s="251">
        <f>SUMIFS(Поликлиника!BF:BF,Поликлиника!D:D,СВОД!C2979,Поликлиника!F:F,СВОД!E2979)</f>
        <v>0</v>
      </c>
      <c r="K2979" s="251">
        <f>SUMIFS(Поликлиника!BU:BU,Поликлиника!D:D,СВОД!C2979,Поликлиника!F:F,СВОД!E2979)</f>
        <v>0</v>
      </c>
      <c r="L2979" s="251">
        <f>SUMIFS(Услуги!H:H,Услуги!D:D,СВОД!C2979,Услуги!F:F,СВОД!E2979)+SUMIFS(Услуги!M:M,Услуги!D:D,СВОД!C2979,Услуги!F:F,СВОД!E2979)+SUMIFS(Услуги!R:R,Услуги!D:D,СВОД!C2979,Услуги!F:F,СВОД!E2979)+SUMIFS(Услуги!W:W,Услуги!D:D,СВОД!C2979,Услуги!F:F,СВОД!E2979)+SUMIFS(Услуги!AB:AB,Услуги!D:D,СВОД!C2979,Услуги!F:F,СВОД!E2979)+SUMIFS(Услуги!AG:AG,Услуги!D:D,СВОД!C2979,Услуги!F:F,СВОД!E2979)+SUMIFS(Услуги!AL:AL,Услуги!D:D,СВОД!C2979,Услуги!F:F,СВОД!E2979)+SUMIFS(Услуги!AQ:AQ,Услуги!D:D,СВОД!C2979,Услуги!F:F,СВОД!E2979)</f>
        <v>0</v>
      </c>
      <c r="M2979" s="251">
        <f>SUMIFS('Скорая мед.помощь'!J:J,'Скорая мед.помощь'!E:E,СВОД!C2979,'Скорая мед.помощь'!G:G,СВОД!E2979)</f>
        <v>0</v>
      </c>
      <c r="N2979" s="278">
        <f>SUMIFS('Круглосуточный стационар'!O:O,'Круглосуточный стационар'!D:D,СВОД!C2979,'Круглосуточный стационар'!F:F,СВОД!E2979)+SUMIFS(ВМП!O:O,ВМП!D:D,СВОД!C2979,ВМП!F:F,СВОД!E2979)+SUMIFS('Дневной стационар'!O:O,'Дневной стационар'!D:D,СВОД!C2979,'Дневной стационар'!F:F,СВОД!E2979)+SUMIFS(ЭКО!M:M,ЭКО!D:D,СВОД!C2979,ЭКО!F:F,СВОД!E2979)+SUMIFS(Диализ!O:O,Диализ!E:E,СВОД!C2979,Диализ!G:G,СВОД!E2979)+SUMIFS(Поликлиника!CT:CT,Поликлиника!D:D,СВОД!C2979,Поликлиника!F:F,СВОД!E2979)+SUMIFS('Скорая мед.помощь'!O:O,'Скорая мед.помощь'!E:E,СВОД!C2979,'Скорая мед.помощь'!G:G,СВОД!E2979)+SUMIFS(Услуги!AV:AV,Услуги!D:D,СВОД!C2979,Услуги!F:F,СВОД!E2979)</f>
        <v>0</v>
      </c>
      <c r="O2979" s="277">
        <f>SUMIFS(Сверхбаза!L:L,Сверхбаза!C:C,СВОД!C2979,Сверхбаза!E:E,СВОД!E2979)+SUMIFS(Сверхбаза!M:M,Сверхбаза!C:C,СВОД!C2979,Сверхбаза!E:E,СВОД!E2979)</f>
        <v>0</v>
      </c>
      <c r="P2979" s="251">
        <f>SUMIFS(Сверхбаза!N:N,Сверхбаза!C:C,СВОД!C2979,Сверхбаза!E:E,СВОД!E2979)</f>
        <v>0</v>
      </c>
      <c r="Q2979" s="251">
        <f>SUMIFS(Сверхбаза!P:P,Сверхбаза!C:C,СВОД!C2979,Сверхбаза!E:E,СВОД!E2979)</f>
        <v>0</v>
      </c>
      <c r="R2979" s="251">
        <f>SUMIFS(Сверхбаза!O:O,Сверхбаза!C:C,СВОД!C2979,Сверхбаза!E:E,СВОД!E2979)</f>
        <v>0</v>
      </c>
      <c r="S2979" s="251">
        <f>SUMIFS(Сверхбаза!Q:Q,Сверхбаза!C:C,СВОД!C2979,Сверхбаза!E:E,СВОД!E2979)</f>
        <v>0</v>
      </c>
      <c r="T2979" s="278">
        <f>SUMIFS(Сверхбаза!G:G,Сверхбаза!C:C,СВОД!C2979,Сверхбаза!E:E,СВОД!E2979)</f>
        <v>0</v>
      </c>
    </row>
    <row r="2980" spans="1:20" ht="25.5" outlineLevel="2">
      <c r="A2980" s="263">
        <v>2</v>
      </c>
      <c r="B2980" s="336">
        <f t="shared" si="80"/>
        <v>500106</v>
      </c>
      <c r="C2980" s="336">
        <f t="shared" si="80"/>
        <v>10701</v>
      </c>
      <c r="D2980" s="5" t="str">
        <f t="shared" si="80"/>
        <v>ГБУЗ МО "БАЛАШИХИНСКИЙ ПРОТИВОТУБЕРКУЛЕЗНЫЙ ДИСПАНСЕР"</v>
      </c>
      <c r="E2980" s="324">
        <f t="shared" si="79"/>
        <v>3</v>
      </c>
      <c r="F2980" s="325" t="str">
        <f t="shared" si="79"/>
        <v>Амбулаторно-поликлиническая помощь</v>
      </c>
      <c r="G2980" s="277">
        <f>SUMIFS('Круглосуточный стационар'!J:J,'Круглосуточный стационар'!D:D,СВОД!C2980,'Круглосуточный стационар'!F:F,СВОД!E2980)/2+SUMIFS(ВМП!J:J,ВМП!D:D,СВОД!C2980,ВМП!F:F,СВОД!E2980)/2+SUMIFS('Дневной стационар'!J:J,'Дневной стационар'!D:D,СВОД!C2980,'Дневной стационар'!F:F,СВОД!E2980)/2+SUMIFS(ЭКО!H:H,ЭКО!D:D,СВОД!C2980,ЭКО!F:F,СВОД!E2980)+SUMIFS(Диализ!J:J,Диализ!E:E,СВОД!C2980,Диализ!G:G,СВОД!E2980)</f>
        <v>0</v>
      </c>
      <c r="H2980" s="251">
        <f>SUMIFS(Поликлиника!H:H,Поликлиника!D:D,СВОД!C2980,Поликлиника!F:F,СВОД!E2980)</f>
        <v>0</v>
      </c>
      <c r="I2980" s="251">
        <f>SUMIFS(Поликлиника!BA:BA,Поликлиника!D:D,СВОД!C2980,Поликлиника!F:F,СВОД!E2980)</f>
        <v>0</v>
      </c>
      <c r="J2980" s="251">
        <f>SUMIFS(Поликлиника!BF:BF,Поликлиника!D:D,СВОД!C2980,Поликлиника!F:F,СВОД!E2980)</f>
        <v>0</v>
      </c>
      <c r="K2980" s="251">
        <f>SUMIFS(Поликлиника!BU:BU,Поликлиника!D:D,СВОД!C2980,Поликлиника!F:F,СВОД!E2980)</f>
        <v>0</v>
      </c>
      <c r="L2980" s="251">
        <f>SUMIFS(Услуги!H:H,Услуги!D:D,СВОД!C2980,Услуги!F:F,СВОД!E2980)+SUMIFS(Услуги!M:M,Услуги!D:D,СВОД!C2980,Услуги!F:F,СВОД!E2980)+SUMIFS(Услуги!R:R,Услуги!D:D,СВОД!C2980,Услуги!F:F,СВОД!E2980)+SUMIFS(Услуги!W:W,Услуги!D:D,СВОД!C2980,Услуги!F:F,СВОД!E2980)+SUMIFS(Услуги!AB:AB,Услуги!D:D,СВОД!C2980,Услуги!F:F,СВОД!E2980)+SUMIFS(Услуги!AG:AG,Услуги!D:D,СВОД!C2980,Услуги!F:F,СВОД!E2980)+SUMIFS(Услуги!AL:AL,Услуги!D:D,СВОД!C2980,Услуги!F:F,СВОД!E2980)+SUMIFS(Услуги!AQ:AQ,Услуги!D:D,СВОД!C2980,Услуги!F:F,СВОД!E2980)</f>
        <v>0</v>
      </c>
      <c r="M2980" s="251">
        <f>SUMIFS('Скорая мед.помощь'!J:J,'Скорая мед.помощь'!E:E,СВОД!C2980,'Скорая мед.помощь'!G:G,СВОД!E2980)</f>
        <v>0</v>
      </c>
      <c r="N2980" s="278">
        <f>SUMIFS('Круглосуточный стационар'!O:O,'Круглосуточный стационар'!D:D,СВОД!C2980,'Круглосуточный стационар'!F:F,СВОД!E2980)+SUMIFS(ВМП!O:O,ВМП!D:D,СВОД!C2980,ВМП!F:F,СВОД!E2980)+SUMIFS('Дневной стационар'!O:O,'Дневной стационар'!D:D,СВОД!C2980,'Дневной стационар'!F:F,СВОД!E2980)+SUMIFS(ЭКО!M:M,ЭКО!D:D,СВОД!C2980,ЭКО!F:F,СВОД!E2980)+SUMIFS(Диализ!O:O,Диализ!E:E,СВОД!C2980,Диализ!G:G,СВОД!E2980)+SUMIFS(Поликлиника!CT:CT,Поликлиника!D:D,СВОД!C2980,Поликлиника!F:F,СВОД!E2980)+SUMIFS('Скорая мед.помощь'!O:O,'Скорая мед.помощь'!E:E,СВОД!C2980,'Скорая мед.помощь'!G:G,СВОД!E2980)+SUMIFS(Услуги!AV:AV,Услуги!D:D,СВОД!C2980,Услуги!F:F,СВОД!E2980)</f>
        <v>0</v>
      </c>
      <c r="O2980" s="277">
        <f>SUMIFS(Сверхбаза!L:L,Сверхбаза!C:C,СВОД!C2980,Сверхбаза!E:E,СВОД!E2980)+SUMIFS(Сверхбаза!M:M,Сверхбаза!C:C,СВОД!C2980,Сверхбаза!E:E,СВОД!E2980)</f>
        <v>0</v>
      </c>
      <c r="P2980" s="251">
        <f>SUMIFS(Сверхбаза!N:N,Сверхбаза!C:C,СВОД!C2980,Сверхбаза!E:E,СВОД!E2980)</f>
        <v>20460</v>
      </c>
      <c r="Q2980" s="251">
        <f>SUMIFS(Сверхбаза!P:P,Сверхбаза!C:C,СВОД!C2980,Сверхбаза!E:E,СВОД!E2980)</f>
        <v>4092</v>
      </c>
      <c r="R2980" s="251">
        <f>SUMIFS(Сверхбаза!O:O,Сверхбаза!C:C,СВОД!C2980,Сверхбаза!E:E,СВОД!E2980)</f>
        <v>2173.1999999999971</v>
      </c>
      <c r="S2980" s="251">
        <f>SUMIFS(Сверхбаза!Q:Q,Сверхбаза!C:C,СВОД!C2980,Сверхбаза!E:E,СВОД!E2980)</f>
        <v>0</v>
      </c>
      <c r="T2980" s="278">
        <f>SUMIFS(Сверхбаза!G:G,Сверхбаза!C:C,СВОД!C2980,Сверхбаза!E:E,СВОД!E2980)</f>
        <v>24320.212</v>
      </c>
    </row>
    <row r="2981" spans="1:20" ht="25.5" outlineLevel="2">
      <c r="A2981" s="263">
        <v>2</v>
      </c>
      <c r="B2981" s="336">
        <f t="shared" si="80"/>
        <v>500106</v>
      </c>
      <c r="C2981" s="336">
        <f t="shared" si="80"/>
        <v>10701</v>
      </c>
      <c r="D2981" s="5" t="str">
        <f t="shared" si="80"/>
        <v>ГБУЗ МО "БАЛАШИХИНСКИЙ ПРОТИВОТУБЕРКУЛЕЗНЫЙ ДИСПАНСЕР"</v>
      </c>
      <c r="E2981" s="324">
        <f t="shared" si="79"/>
        <v>7</v>
      </c>
      <c r="F2981" s="325" t="str">
        <f t="shared" si="79"/>
        <v>Скорая медицинская помощь</v>
      </c>
      <c r="G2981" s="277">
        <f>SUMIFS('Круглосуточный стационар'!J:J,'Круглосуточный стационар'!D:D,СВОД!C2981,'Круглосуточный стационар'!F:F,СВОД!E2981)/2+SUMIFS(ВМП!J:J,ВМП!D:D,СВОД!C2981,ВМП!F:F,СВОД!E2981)/2+SUMIFS('Дневной стационар'!J:J,'Дневной стационар'!D:D,СВОД!C2981,'Дневной стационар'!F:F,СВОД!E2981)/2+SUMIFS(ЭКО!H:H,ЭКО!D:D,СВОД!C2981,ЭКО!F:F,СВОД!E2981)+SUMIFS(Диализ!J:J,Диализ!E:E,СВОД!C2981,Диализ!G:G,СВОД!E2981)</f>
        <v>0</v>
      </c>
      <c r="H2981" s="251">
        <f>SUMIFS(Поликлиника!H:H,Поликлиника!D:D,СВОД!C2981,Поликлиника!F:F,СВОД!E2981)</f>
        <v>0</v>
      </c>
      <c r="I2981" s="251">
        <f>SUMIFS(Поликлиника!BA:BA,Поликлиника!D:D,СВОД!C2981,Поликлиника!F:F,СВОД!E2981)</f>
        <v>0</v>
      </c>
      <c r="J2981" s="251">
        <f>SUMIFS(Поликлиника!BF:BF,Поликлиника!D:D,СВОД!C2981,Поликлиника!F:F,СВОД!E2981)</f>
        <v>0</v>
      </c>
      <c r="K2981" s="251">
        <f>SUMIFS(Поликлиника!BU:BU,Поликлиника!D:D,СВОД!C2981,Поликлиника!F:F,СВОД!E2981)</f>
        <v>0</v>
      </c>
      <c r="L2981" s="251">
        <f>SUMIFS(Услуги!H:H,Услуги!D:D,СВОД!C2981,Услуги!F:F,СВОД!E2981)+SUMIFS(Услуги!M:M,Услуги!D:D,СВОД!C2981,Услуги!F:F,СВОД!E2981)+SUMIFS(Услуги!R:R,Услуги!D:D,СВОД!C2981,Услуги!F:F,СВОД!E2981)+SUMIFS(Услуги!W:W,Услуги!D:D,СВОД!C2981,Услуги!F:F,СВОД!E2981)+SUMIFS(Услуги!AB:AB,Услуги!D:D,СВОД!C2981,Услуги!F:F,СВОД!E2981)+SUMIFS(Услуги!AG:AG,Услуги!D:D,СВОД!C2981,Услуги!F:F,СВОД!E2981)+SUMIFS(Услуги!AL:AL,Услуги!D:D,СВОД!C2981,Услуги!F:F,СВОД!E2981)+SUMIFS(Услуги!AQ:AQ,Услуги!D:D,СВОД!C2981,Услуги!F:F,СВОД!E2981)</f>
        <v>0</v>
      </c>
      <c r="M2981" s="251">
        <f>SUMIFS('Скорая мед.помощь'!J:J,'Скорая мед.помощь'!E:E,СВОД!C2981,'Скорая мед.помощь'!G:G,СВОД!E2981)</f>
        <v>0</v>
      </c>
      <c r="N2981" s="278">
        <f>SUMIFS('Круглосуточный стационар'!O:O,'Круглосуточный стационар'!D:D,СВОД!C2981,'Круглосуточный стационар'!F:F,СВОД!E2981)+SUMIFS(ВМП!O:O,ВМП!D:D,СВОД!C2981,ВМП!F:F,СВОД!E2981)+SUMIFS('Дневной стационар'!O:O,'Дневной стационар'!D:D,СВОД!C2981,'Дневной стационар'!F:F,СВОД!E2981)+SUMIFS(ЭКО!M:M,ЭКО!D:D,СВОД!C2981,ЭКО!F:F,СВОД!E2981)+SUMIFS(Диализ!O:O,Диализ!E:E,СВОД!C2981,Диализ!G:G,СВОД!E2981)+SUMIFS(Поликлиника!CT:CT,Поликлиника!D:D,СВОД!C2981,Поликлиника!F:F,СВОД!E2981)+SUMIFS('Скорая мед.помощь'!O:O,'Скорая мед.помощь'!E:E,СВОД!C2981,'Скорая мед.помощь'!G:G,СВОД!E2981)+SUMIFS(Услуги!AV:AV,Услуги!D:D,СВОД!C2981,Услуги!F:F,СВОД!E2981)</f>
        <v>0</v>
      </c>
      <c r="O2981" s="277">
        <f>SUMIFS(Сверхбаза!L:L,Сверхбаза!C:C,СВОД!C2981,Сверхбаза!E:E,СВОД!E2981)+SUMIFS(Сверхбаза!M:M,Сверхбаза!C:C,СВОД!C2981,Сверхбаза!E:E,СВОД!E2981)</f>
        <v>0</v>
      </c>
      <c r="P2981" s="251">
        <f>SUMIFS(Сверхбаза!N:N,Сверхбаза!C:C,СВОД!C2981,Сверхбаза!E:E,СВОД!E2981)</f>
        <v>0</v>
      </c>
      <c r="Q2981" s="251">
        <f>SUMIFS(Сверхбаза!P:P,Сверхбаза!C:C,СВОД!C2981,Сверхбаза!E:E,СВОД!E2981)</f>
        <v>0</v>
      </c>
      <c r="R2981" s="251">
        <f>SUMIFS(Сверхбаза!O:O,Сверхбаза!C:C,СВОД!C2981,Сверхбаза!E:E,СВОД!E2981)</f>
        <v>0</v>
      </c>
      <c r="S2981" s="251">
        <f>SUMIFS(Сверхбаза!Q:Q,Сверхбаза!C:C,СВОД!C2981,Сверхбаза!E:E,СВОД!E2981)</f>
        <v>0</v>
      </c>
      <c r="T2981" s="278">
        <f>SUMIFS(Сверхбаза!G:G,Сверхбаза!C:C,СВОД!C2981,Сверхбаза!E:E,СВОД!E2981)</f>
        <v>0</v>
      </c>
    </row>
    <row r="2982" spans="1:20" ht="25.5" outlineLevel="2">
      <c r="A2982" s="263">
        <v>2</v>
      </c>
      <c r="B2982" s="336">
        <f t="shared" si="80"/>
        <v>500106</v>
      </c>
      <c r="C2982" s="336">
        <f t="shared" si="80"/>
        <v>10701</v>
      </c>
      <c r="D2982" s="5" t="str">
        <f t="shared" si="80"/>
        <v>ГБУЗ МО "БАЛАШИХИНСКИЙ ПРОТИВОТУБЕРКУЛЕЗНЫЙ ДИСПАНСЕР"</v>
      </c>
      <c r="E2982" s="324">
        <f t="shared" si="79"/>
        <v>70</v>
      </c>
      <c r="F2982" s="325" t="str">
        <f t="shared" si="79"/>
        <v>Гемодиализ</v>
      </c>
      <c r="G2982" s="277">
        <f>SUMIFS('Круглосуточный стационар'!J:J,'Круглосуточный стационар'!D:D,СВОД!C2982,'Круглосуточный стационар'!F:F,СВОД!E2982)/2+SUMIFS(ВМП!J:J,ВМП!D:D,СВОД!C2982,ВМП!F:F,СВОД!E2982)/2+SUMIFS('Дневной стационар'!J:J,'Дневной стационар'!D:D,СВОД!C2982,'Дневной стационар'!F:F,СВОД!E2982)/2+SUMIFS(ЭКО!H:H,ЭКО!D:D,СВОД!C2982,ЭКО!F:F,СВОД!E2982)+SUMIFS(Диализ!J:J,Диализ!E:E,СВОД!C2982,Диализ!G:G,СВОД!E2982)</f>
        <v>0</v>
      </c>
      <c r="H2982" s="251">
        <f>SUMIFS(Поликлиника!H:H,Поликлиника!D:D,СВОД!C2982,Поликлиника!F:F,СВОД!E2982)</f>
        <v>0</v>
      </c>
      <c r="I2982" s="251">
        <f>SUMIFS(Поликлиника!BA:BA,Поликлиника!D:D,СВОД!C2982,Поликлиника!F:F,СВОД!E2982)</f>
        <v>0</v>
      </c>
      <c r="J2982" s="251">
        <f>SUMIFS(Поликлиника!BF:BF,Поликлиника!D:D,СВОД!C2982,Поликлиника!F:F,СВОД!E2982)</f>
        <v>0</v>
      </c>
      <c r="K2982" s="251">
        <f>SUMIFS(Поликлиника!BU:BU,Поликлиника!D:D,СВОД!C2982,Поликлиника!F:F,СВОД!E2982)</f>
        <v>0</v>
      </c>
      <c r="L2982" s="251">
        <f>SUMIFS(Услуги!H:H,Услуги!D:D,СВОД!C2982,Услуги!F:F,СВОД!E2982)+SUMIFS(Услуги!M:M,Услуги!D:D,СВОД!C2982,Услуги!F:F,СВОД!E2982)+SUMIFS(Услуги!R:R,Услуги!D:D,СВОД!C2982,Услуги!F:F,СВОД!E2982)+SUMIFS(Услуги!W:W,Услуги!D:D,СВОД!C2982,Услуги!F:F,СВОД!E2982)+SUMIFS(Услуги!AB:AB,Услуги!D:D,СВОД!C2982,Услуги!F:F,СВОД!E2982)+SUMIFS(Услуги!AG:AG,Услуги!D:D,СВОД!C2982,Услуги!F:F,СВОД!E2982)+SUMIFS(Услуги!AL:AL,Услуги!D:D,СВОД!C2982,Услуги!F:F,СВОД!E2982)+SUMIFS(Услуги!AQ:AQ,Услуги!D:D,СВОД!C2982,Услуги!F:F,СВОД!E2982)</f>
        <v>0</v>
      </c>
      <c r="M2982" s="251">
        <f>SUMIFS('Скорая мед.помощь'!J:J,'Скорая мед.помощь'!E:E,СВОД!C2982,'Скорая мед.помощь'!G:G,СВОД!E2982)</f>
        <v>0</v>
      </c>
      <c r="N2982" s="278">
        <f>SUMIFS('Круглосуточный стационар'!O:O,'Круглосуточный стационар'!D:D,СВОД!C2982,'Круглосуточный стационар'!F:F,СВОД!E2982)+SUMIFS(ВМП!O:O,ВМП!D:D,СВОД!C2982,ВМП!F:F,СВОД!E2982)+SUMIFS('Дневной стационар'!O:O,'Дневной стационар'!D:D,СВОД!C2982,'Дневной стационар'!F:F,СВОД!E2982)+SUMIFS(ЭКО!M:M,ЭКО!D:D,СВОД!C2982,ЭКО!F:F,СВОД!E2982)+SUMIFS(Диализ!O:O,Диализ!E:E,СВОД!C2982,Диализ!G:G,СВОД!E2982)+SUMIFS(Поликлиника!CT:CT,Поликлиника!D:D,СВОД!C2982,Поликлиника!F:F,СВОД!E2982)+SUMIFS('Скорая мед.помощь'!O:O,'Скорая мед.помощь'!E:E,СВОД!C2982,'Скорая мед.помощь'!G:G,СВОД!E2982)+SUMIFS(Услуги!AV:AV,Услуги!D:D,СВОД!C2982,Услуги!F:F,СВОД!E2982)</f>
        <v>0</v>
      </c>
      <c r="O2982" s="277">
        <f>SUMIFS(Сверхбаза!L:L,Сверхбаза!C:C,СВОД!C2982,Сверхбаза!E:E,СВОД!E2982)+SUMIFS(Сверхбаза!M:M,Сверхбаза!C:C,СВОД!C2982,Сверхбаза!E:E,СВОД!E2982)</f>
        <v>0</v>
      </c>
      <c r="P2982" s="251">
        <f>SUMIFS(Сверхбаза!N:N,Сверхбаза!C:C,СВОД!C2982,Сверхбаза!E:E,СВОД!E2982)</f>
        <v>0</v>
      </c>
      <c r="Q2982" s="251">
        <f>SUMIFS(Сверхбаза!P:P,Сверхбаза!C:C,СВОД!C2982,Сверхбаза!E:E,СВОД!E2982)</f>
        <v>0</v>
      </c>
      <c r="R2982" s="251">
        <f>SUMIFS(Сверхбаза!O:O,Сверхбаза!C:C,СВОД!C2982,Сверхбаза!E:E,СВОД!E2982)</f>
        <v>0</v>
      </c>
      <c r="S2982" s="251">
        <f>SUMIFS(Сверхбаза!Q:Q,Сверхбаза!C:C,СВОД!C2982,Сверхбаза!E:E,СВОД!E2982)</f>
        <v>0</v>
      </c>
      <c r="T2982" s="278">
        <f>SUMIFS(Сверхбаза!G:G,Сверхбаза!C:C,СВОД!C2982,Сверхбаза!E:E,СВОД!E2982)</f>
        <v>0</v>
      </c>
    </row>
    <row r="2983" spans="1:20" ht="25.5" outlineLevel="2">
      <c r="A2983" s="263">
        <v>2</v>
      </c>
      <c r="B2983" s="336">
        <f t="shared" si="80"/>
        <v>500106</v>
      </c>
      <c r="C2983" s="336">
        <f t="shared" si="80"/>
        <v>10701</v>
      </c>
      <c r="D2983" s="5" t="str">
        <f t="shared" si="80"/>
        <v>ГБУЗ МО "БАЛАШИХИНСКИЙ ПРОТИВОТУБЕРКУЛЕЗНЫЙ ДИСПАНСЕР"</v>
      </c>
      <c r="E2983" s="324">
        <f t="shared" si="79"/>
        <v>94</v>
      </c>
      <c r="F2983" s="325" t="str">
        <f t="shared" si="79"/>
        <v>Перитониальный диализ</v>
      </c>
      <c r="G2983" s="277">
        <f>SUMIFS('Круглосуточный стационар'!J:J,'Круглосуточный стационар'!D:D,СВОД!C2983,'Круглосуточный стационар'!F:F,СВОД!E2983)/2+SUMIFS(ВМП!J:J,ВМП!D:D,СВОД!C2983,ВМП!F:F,СВОД!E2983)/2+SUMIFS('Дневной стационар'!J:J,'Дневной стационар'!D:D,СВОД!C2983,'Дневной стационар'!F:F,СВОД!E2983)/2+SUMIFS(ЭКО!H:H,ЭКО!D:D,СВОД!C2983,ЭКО!F:F,СВОД!E2983)+SUMIFS(Диализ!J:J,Диализ!E:E,СВОД!C2983,Диализ!G:G,СВОД!E2983)</f>
        <v>0</v>
      </c>
      <c r="H2983" s="251">
        <f>SUMIFS(Поликлиника!H:H,Поликлиника!D:D,СВОД!C2983,Поликлиника!F:F,СВОД!E2983)</f>
        <v>0</v>
      </c>
      <c r="I2983" s="251">
        <f>SUMIFS(Поликлиника!BA:BA,Поликлиника!D:D,СВОД!C2983,Поликлиника!F:F,СВОД!E2983)</f>
        <v>0</v>
      </c>
      <c r="J2983" s="251">
        <f>SUMIFS(Поликлиника!BF:BF,Поликлиника!D:D,СВОД!C2983,Поликлиника!F:F,СВОД!E2983)</f>
        <v>0</v>
      </c>
      <c r="K2983" s="251">
        <f>SUMIFS(Поликлиника!BU:BU,Поликлиника!D:D,СВОД!C2983,Поликлиника!F:F,СВОД!E2983)</f>
        <v>0</v>
      </c>
      <c r="L2983" s="251">
        <f>SUMIFS(Услуги!H:H,Услуги!D:D,СВОД!C2983,Услуги!F:F,СВОД!E2983)+SUMIFS(Услуги!M:M,Услуги!D:D,СВОД!C2983,Услуги!F:F,СВОД!E2983)+SUMIFS(Услуги!R:R,Услуги!D:D,СВОД!C2983,Услуги!F:F,СВОД!E2983)+SUMIFS(Услуги!W:W,Услуги!D:D,СВОД!C2983,Услуги!F:F,СВОД!E2983)+SUMIFS(Услуги!AB:AB,Услуги!D:D,СВОД!C2983,Услуги!F:F,СВОД!E2983)+SUMIFS(Услуги!AG:AG,Услуги!D:D,СВОД!C2983,Услуги!F:F,СВОД!E2983)+SUMIFS(Услуги!AL:AL,Услуги!D:D,СВОД!C2983,Услуги!F:F,СВОД!E2983)+SUMIFS(Услуги!AQ:AQ,Услуги!D:D,СВОД!C2983,Услуги!F:F,СВОД!E2983)</f>
        <v>0</v>
      </c>
      <c r="M2983" s="251">
        <f>SUMIFS('Скорая мед.помощь'!J:J,'Скорая мед.помощь'!E:E,СВОД!C2983,'Скорая мед.помощь'!G:G,СВОД!E2983)</f>
        <v>0</v>
      </c>
      <c r="N2983" s="278">
        <f>SUMIFS('Круглосуточный стационар'!O:O,'Круглосуточный стационар'!D:D,СВОД!C2983,'Круглосуточный стационар'!F:F,СВОД!E2983)+SUMIFS(ВМП!O:O,ВМП!D:D,СВОД!C2983,ВМП!F:F,СВОД!E2983)+SUMIFS('Дневной стационар'!O:O,'Дневной стационар'!D:D,СВОД!C2983,'Дневной стационар'!F:F,СВОД!E2983)+SUMIFS(ЭКО!M:M,ЭКО!D:D,СВОД!C2983,ЭКО!F:F,СВОД!E2983)+SUMIFS(Диализ!O:O,Диализ!E:E,СВОД!C2983,Диализ!G:G,СВОД!E2983)+SUMIFS(Поликлиника!CT:CT,Поликлиника!D:D,СВОД!C2983,Поликлиника!F:F,СВОД!E2983)+SUMIFS('Скорая мед.помощь'!O:O,'Скорая мед.помощь'!E:E,СВОД!C2983,'Скорая мед.помощь'!G:G,СВОД!E2983)+SUMIFS(Услуги!AV:AV,Услуги!D:D,СВОД!C2983,Услуги!F:F,СВОД!E2983)</f>
        <v>0</v>
      </c>
      <c r="O2983" s="277">
        <f>SUMIFS(Сверхбаза!L:L,Сверхбаза!C:C,СВОД!C2983,Сверхбаза!E:E,СВОД!E2983)+SUMIFS(Сверхбаза!M:M,Сверхбаза!C:C,СВОД!C2983,Сверхбаза!E:E,СВОД!E2983)</f>
        <v>0</v>
      </c>
      <c r="P2983" s="251">
        <f>SUMIFS(Сверхбаза!N:N,Сверхбаза!C:C,СВОД!C2983,Сверхбаза!E:E,СВОД!E2983)</f>
        <v>0</v>
      </c>
      <c r="Q2983" s="251">
        <f>SUMIFS(Сверхбаза!P:P,Сверхбаза!C:C,СВОД!C2983,Сверхбаза!E:E,СВОД!E2983)</f>
        <v>0</v>
      </c>
      <c r="R2983" s="251">
        <f>SUMIFS(Сверхбаза!O:O,Сверхбаза!C:C,СВОД!C2983,Сверхбаза!E:E,СВОД!E2983)</f>
        <v>0</v>
      </c>
      <c r="S2983" s="251">
        <f>SUMIFS(Сверхбаза!Q:Q,Сверхбаза!C:C,СВОД!C2983,Сверхбаза!E:E,СВОД!E2983)</f>
        <v>0</v>
      </c>
      <c r="T2983" s="278">
        <f>SUMIFS(Сверхбаза!G:G,Сверхбаза!C:C,СВОД!C2983,Сверхбаза!E:E,СВОД!E2983)</f>
        <v>0</v>
      </c>
    </row>
    <row r="2984" spans="1:20" outlineLevel="1">
      <c r="A2984" s="264"/>
      <c r="B2984" s="254"/>
      <c r="C2984" s="254" t="str">
        <f>CONCATENATE(C2983," ","Итог")</f>
        <v>10701 Итог</v>
      </c>
      <c r="D2984" s="255"/>
      <c r="E2984" s="326"/>
      <c r="F2984" s="327"/>
      <c r="G2984" s="279"/>
      <c r="H2984" s="256"/>
      <c r="I2984" s="256"/>
      <c r="J2984" s="256"/>
      <c r="K2984" s="256"/>
      <c r="L2984" s="256"/>
      <c r="M2984" s="256"/>
      <c r="N2984" s="280">
        <f>SUBTOTAL(9,N2976:N2983)</f>
        <v>0</v>
      </c>
      <c r="O2984" s="279"/>
      <c r="P2984" s="256"/>
      <c r="Q2984" s="256"/>
      <c r="R2984" s="256"/>
      <c r="S2984" s="256"/>
      <c r="T2984" s="280">
        <f>SUBTOTAL(9,T2976:T2983)</f>
        <v>74379.998999999996</v>
      </c>
    </row>
    <row r="2985" spans="1:20" ht="38.25" outlineLevel="2">
      <c r="A2985" s="262">
        <v>2</v>
      </c>
      <c r="B2985" s="8">
        <v>500107</v>
      </c>
      <c r="C2985" s="8">
        <v>10801</v>
      </c>
      <c r="D2985" s="9" t="s">
        <v>459</v>
      </c>
      <c r="E2985" s="322">
        <f t="shared" ref="E2985:F2992" si="81">E2976</f>
        <v>1</v>
      </c>
      <c r="F2985" s="323" t="str">
        <f t="shared" si="81"/>
        <v>Круглосуточный стационар</v>
      </c>
      <c r="G2985" s="275">
        <f>SUMIFS('Круглосуточный стационар'!J:J,'Круглосуточный стационар'!D:D,СВОД!C2985,'Круглосуточный стационар'!F:F,СВОД!E2985)/2+SUMIFS(ВМП!J:J,ВМП!D:D,СВОД!C2985,ВМП!F:F,СВОД!E2985)/2+SUMIFS('Дневной стационар'!J:J,'Дневной стационар'!D:D,СВОД!C2985,'Дневной стационар'!F:F,СВОД!E2985)/2+SUMIFS(ЭКО!H:H,ЭКО!D:D,СВОД!C2985,ЭКО!F:F,СВОД!E2985)+SUMIFS(Диализ!J:J,Диализ!E:E,СВОД!C2985,Диализ!G:G,СВОД!E2985)</f>
        <v>0</v>
      </c>
      <c r="H2985" s="253">
        <f>SUMIFS(Поликлиника!H:H,Поликлиника!D:D,СВОД!C2985,Поликлиника!F:F,СВОД!E2985)</f>
        <v>0</v>
      </c>
      <c r="I2985" s="253">
        <f>SUMIFS(Поликлиника!BA:BA,Поликлиника!D:D,СВОД!C2985,Поликлиника!F:F,СВОД!E2985)</f>
        <v>0</v>
      </c>
      <c r="J2985" s="253">
        <f>SUMIFS(Поликлиника!BF:BF,Поликлиника!D:D,СВОД!C2985,Поликлиника!F:F,СВОД!E2985)</f>
        <v>0</v>
      </c>
      <c r="K2985" s="253">
        <f>SUMIFS(Поликлиника!BU:BU,Поликлиника!D:D,СВОД!C2985,Поликлиника!F:F,СВОД!E2985)</f>
        <v>0</v>
      </c>
      <c r="L2985" s="253">
        <f>SUMIFS(Услуги!H:H,Услуги!D:D,СВОД!C2985,Услуги!F:F,СВОД!E2985)+SUMIFS(Услуги!M:M,Услуги!D:D,СВОД!C2985,Услуги!F:F,СВОД!E2985)+SUMIFS(Услуги!R:R,Услуги!D:D,СВОД!C2985,Услуги!F:F,СВОД!E2985)+SUMIFS(Услуги!W:W,Услуги!D:D,СВОД!C2985,Услуги!F:F,СВОД!E2985)+SUMIFS(Услуги!AB:AB,Услуги!D:D,СВОД!C2985,Услуги!F:F,СВОД!E2985)+SUMIFS(Услуги!AG:AG,Услуги!D:D,СВОД!C2985,Услуги!F:F,СВОД!E2985)+SUMIFS(Услуги!AL:AL,Услуги!D:D,СВОД!C2985,Услуги!F:F,СВОД!E2985)+SUMIFS(Услуги!AQ:AQ,Услуги!D:D,СВОД!C2985,Услуги!F:F,СВОД!E2985)</f>
        <v>0</v>
      </c>
      <c r="M2985" s="253">
        <f>SUMIFS('Скорая мед.помощь'!J:J,'Скорая мед.помощь'!E:E,СВОД!C2985,'Скорая мед.помощь'!G:G,СВОД!E2985)</f>
        <v>0</v>
      </c>
      <c r="N2985" s="276">
        <f>SUMIFS('Круглосуточный стационар'!O:O,'Круглосуточный стационар'!D:D,СВОД!C2985,'Круглосуточный стационар'!F:F,СВОД!E2985)+SUMIFS(ВМП!O:O,ВМП!D:D,СВОД!C2985,ВМП!F:F,СВОД!E2985)+SUMIFS('Дневной стационар'!O:O,'Дневной стационар'!D:D,СВОД!C2985,'Дневной стационар'!F:F,СВОД!E2985)+SUMIFS(ЭКО!M:M,ЭКО!D:D,СВОД!C2985,ЭКО!F:F,СВОД!E2985)+SUMIFS(Диализ!O:O,Диализ!E:E,СВОД!C2985,Диализ!G:G,СВОД!E2985)+SUMIFS(Поликлиника!CT:CT,Поликлиника!D:D,СВОД!C2985,Поликлиника!F:F,СВОД!E2985)+SUMIFS('Скорая мед.помощь'!O:O,'Скорая мед.помощь'!E:E,СВОД!C2985,'Скорая мед.помощь'!G:G,СВОД!E2985)+SUMIFS(Услуги!AV:AV,Услуги!D:D,СВОД!C2985,Услуги!F:F,СВОД!E2985)</f>
        <v>0</v>
      </c>
      <c r="O2985" s="275">
        <f>SUMIFS(Сверхбаза!L:L,Сверхбаза!C:C,СВОД!C2985,Сверхбаза!E:E,СВОД!E2985)+SUMIFS(Сверхбаза!M:M,Сверхбаза!C:C,СВОД!C2985,Сверхбаза!E:E,СВОД!E2985)</f>
        <v>570</v>
      </c>
      <c r="P2985" s="253">
        <f>SUMIFS(Сверхбаза!N:N,Сверхбаза!C:C,СВОД!C2985,Сверхбаза!E:E,СВОД!E2985)</f>
        <v>0</v>
      </c>
      <c r="Q2985" s="253">
        <f>SUMIFS(Сверхбаза!P:P,Сверхбаза!C:C,СВОД!C2985,Сверхбаза!E:E,СВОД!E2985)</f>
        <v>0</v>
      </c>
      <c r="R2985" s="253">
        <f>SUMIFS(Сверхбаза!O:O,Сверхбаза!C:C,СВОД!C2985,Сверхбаза!E:E,СВОД!E2985)</f>
        <v>0</v>
      </c>
      <c r="S2985" s="253">
        <f>SUMIFS(Сверхбаза!Q:Q,Сверхбаза!C:C,СВОД!C2985,Сверхбаза!E:E,СВОД!E2985)</f>
        <v>0</v>
      </c>
      <c r="T2985" s="276">
        <f>SUMIFS(Сверхбаза!G:G,Сверхбаза!C:C,СВОД!C2985,Сверхбаза!E:E,СВОД!E2985)</f>
        <v>108445.97400000002</v>
      </c>
    </row>
    <row r="2986" spans="1:20" ht="38.25" outlineLevel="2">
      <c r="A2986" s="263">
        <v>2</v>
      </c>
      <c r="B2986" s="336">
        <f t="shared" ref="B2986:D2992" si="82">B2985</f>
        <v>500107</v>
      </c>
      <c r="C2986" s="336">
        <f t="shared" si="82"/>
        <v>10801</v>
      </c>
      <c r="D2986" s="5" t="str">
        <f t="shared" si="82"/>
        <v>ГБУЗ МО "ЦЕНТР СПЕЦИАЛИЗИРОВАННОЙ МЕДИЦИНСКОЙ ПОМОЩИ БОЛЬНЫМ ВНЕЛЕГОЧНЫМИ ФОРМАМИ ТУБЕРКУЛЕЗА"</v>
      </c>
      <c r="E2986" s="324">
        <f t="shared" si="81"/>
        <v>13</v>
      </c>
      <c r="F2986" s="325" t="str">
        <f t="shared" si="81"/>
        <v>Круглосуточный стационар ВМП</v>
      </c>
      <c r="G2986" s="277">
        <f>SUMIFS('Круглосуточный стационар'!J:J,'Круглосуточный стационар'!D:D,СВОД!C2986,'Круглосуточный стационар'!F:F,СВОД!E2986)/2+SUMIFS(ВМП!J:J,ВМП!D:D,СВОД!C2986,ВМП!F:F,СВОД!E2986)/2+SUMIFS('Дневной стационар'!J:J,'Дневной стационар'!D:D,СВОД!C2986,'Дневной стационар'!F:F,СВОД!E2986)/2+SUMIFS(ЭКО!H:H,ЭКО!D:D,СВОД!C2986,ЭКО!F:F,СВОД!E2986)+SUMIFS(Диализ!J:J,Диализ!E:E,СВОД!C2986,Диализ!G:G,СВОД!E2986)</f>
        <v>0</v>
      </c>
      <c r="H2986" s="251">
        <f>SUMIFS(Поликлиника!H:H,Поликлиника!D:D,СВОД!C2986,Поликлиника!F:F,СВОД!E2986)</f>
        <v>0</v>
      </c>
      <c r="I2986" s="251">
        <f>SUMIFS(Поликлиника!BA:BA,Поликлиника!D:D,СВОД!C2986,Поликлиника!F:F,СВОД!E2986)</f>
        <v>0</v>
      </c>
      <c r="J2986" s="251">
        <f>SUMIFS(Поликлиника!BF:BF,Поликлиника!D:D,СВОД!C2986,Поликлиника!F:F,СВОД!E2986)</f>
        <v>0</v>
      </c>
      <c r="K2986" s="251">
        <f>SUMIFS(Поликлиника!BU:BU,Поликлиника!D:D,СВОД!C2986,Поликлиника!F:F,СВОД!E2986)</f>
        <v>0</v>
      </c>
      <c r="L2986" s="251">
        <f>SUMIFS(Услуги!H:H,Услуги!D:D,СВОД!C2986,Услуги!F:F,СВОД!E2986)+SUMIFS(Услуги!M:M,Услуги!D:D,СВОД!C2986,Услуги!F:F,СВОД!E2986)+SUMIFS(Услуги!R:R,Услуги!D:D,СВОД!C2986,Услуги!F:F,СВОД!E2986)+SUMIFS(Услуги!W:W,Услуги!D:D,СВОД!C2986,Услуги!F:F,СВОД!E2986)+SUMIFS(Услуги!AB:AB,Услуги!D:D,СВОД!C2986,Услуги!F:F,СВОД!E2986)+SUMIFS(Услуги!AG:AG,Услуги!D:D,СВОД!C2986,Услуги!F:F,СВОД!E2986)+SUMIFS(Услуги!AL:AL,Услуги!D:D,СВОД!C2986,Услуги!F:F,СВОД!E2986)+SUMIFS(Услуги!AQ:AQ,Услуги!D:D,СВОД!C2986,Услуги!F:F,СВОД!E2986)</f>
        <v>0</v>
      </c>
      <c r="M2986" s="251">
        <f>SUMIFS('Скорая мед.помощь'!J:J,'Скорая мед.помощь'!E:E,СВОД!C2986,'Скорая мед.помощь'!G:G,СВОД!E2986)</f>
        <v>0</v>
      </c>
      <c r="N2986" s="278">
        <f>SUMIFS('Круглосуточный стационар'!O:O,'Круглосуточный стационар'!D:D,СВОД!C2986,'Круглосуточный стационар'!F:F,СВОД!E2986)+SUMIFS(ВМП!O:O,ВМП!D:D,СВОД!C2986,ВМП!F:F,СВОД!E2986)+SUMIFS('Дневной стационар'!O:O,'Дневной стационар'!D:D,СВОД!C2986,'Дневной стационар'!F:F,СВОД!E2986)+SUMIFS(ЭКО!M:M,ЭКО!D:D,СВОД!C2986,ЭКО!F:F,СВОД!E2986)+SUMIFS(Диализ!O:O,Диализ!E:E,СВОД!C2986,Диализ!G:G,СВОД!E2986)+SUMIFS(Поликлиника!CT:CT,Поликлиника!D:D,СВОД!C2986,Поликлиника!F:F,СВОД!E2986)+SUMIFS('Скорая мед.помощь'!O:O,'Скорая мед.помощь'!E:E,СВОД!C2986,'Скорая мед.помощь'!G:G,СВОД!E2986)+SUMIFS(Услуги!AV:AV,Услуги!D:D,СВОД!C2986,Услуги!F:F,СВОД!E2986)</f>
        <v>0</v>
      </c>
      <c r="O2986" s="277">
        <f>SUMIFS(Сверхбаза!L:L,Сверхбаза!C:C,СВОД!C2986,Сверхбаза!E:E,СВОД!E2986)+SUMIFS(Сверхбаза!M:M,Сверхбаза!C:C,СВОД!C2986,Сверхбаза!E:E,СВОД!E2986)</f>
        <v>0</v>
      </c>
      <c r="P2986" s="251">
        <f>SUMIFS(Сверхбаза!N:N,Сверхбаза!C:C,СВОД!C2986,Сверхбаза!E:E,СВОД!E2986)</f>
        <v>0</v>
      </c>
      <c r="Q2986" s="251">
        <f>SUMIFS(Сверхбаза!P:P,Сверхбаза!C:C,СВОД!C2986,Сверхбаза!E:E,СВОД!E2986)</f>
        <v>0</v>
      </c>
      <c r="R2986" s="251">
        <f>SUMIFS(Сверхбаза!O:O,Сверхбаза!C:C,СВОД!C2986,Сверхбаза!E:E,СВОД!E2986)</f>
        <v>0</v>
      </c>
      <c r="S2986" s="251">
        <f>SUMIFS(Сверхбаза!Q:Q,Сверхбаза!C:C,СВОД!C2986,Сверхбаза!E:E,СВОД!E2986)</f>
        <v>0</v>
      </c>
      <c r="T2986" s="278">
        <f>SUMIFS(Сверхбаза!G:G,Сверхбаза!C:C,СВОД!C2986,Сверхбаза!E:E,СВОД!E2986)</f>
        <v>0</v>
      </c>
    </row>
    <row r="2987" spans="1:20" ht="38.25" outlineLevel="2">
      <c r="A2987" s="263">
        <v>2</v>
      </c>
      <c r="B2987" s="336">
        <f t="shared" si="82"/>
        <v>500107</v>
      </c>
      <c r="C2987" s="336">
        <f t="shared" si="82"/>
        <v>10801</v>
      </c>
      <c r="D2987" s="5" t="str">
        <f t="shared" si="82"/>
        <v>ГБУЗ МО "ЦЕНТР СПЕЦИАЛИЗИРОВАННОЙ МЕДИЦИНСКОЙ ПОМОЩИ БОЛЬНЫМ ВНЕЛЕГОЧНЫМИ ФОРМАМИ ТУБЕРКУЛЕЗА"</v>
      </c>
      <c r="E2987" s="324">
        <f t="shared" si="81"/>
        <v>2</v>
      </c>
      <c r="F2987" s="325" t="str">
        <f t="shared" si="81"/>
        <v>Дневной стационар</v>
      </c>
      <c r="G2987" s="277">
        <f>SUMIFS('Круглосуточный стационар'!J:J,'Круглосуточный стационар'!D:D,СВОД!C2987,'Круглосуточный стационар'!F:F,СВОД!E2987)/2+SUMIFS(ВМП!J:J,ВМП!D:D,СВОД!C2987,ВМП!F:F,СВОД!E2987)/2+SUMIFS('Дневной стационар'!J:J,'Дневной стационар'!D:D,СВОД!C2987,'Дневной стационар'!F:F,СВОД!E2987)/2+SUMIFS(ЭКО!H:H,ЭКО!D:D,СВОД!C2987,ЭКО!F:F,СВОД!E2987)+SUMIFS(Диализ!J:J,Диализ!E:E,СВОД!C2987,Диализ!G:G,СВОД!E2987)</f>
        <v>0</v>
      </c>
      <c r="H2987" s="251">
        <f>SUMIFS(Поликлиника!H:H,Поликлиника!D:D,СВОД!C2987,Поликлиника!F:F,СВОД!E2987)</f>
        <v>0</v>
      </c>
      <c r="I2987" s="251">
        <f>SUMIFS(Поликлиника!BA:BA,Поликлиника!D:D,СВОД!C2987,Поликлиника!F:F,СВОД!E2987)</f>
        <v>0</v>
      </c>
      <c r="J2987" s="251">
        <f>SUMIFS(Поликлиника!BF:BF,Поликлиника!D:D,СВОД!C2987,Поликлиника!F:F,СВОД!E2987)</f>
        <v>0</v>
      </c>
      <c r="K2987" s="251">
        <f>SUMIFS(Поликлиника!BU:BU,Поликлиника!D:D,СВОД!C2987,Поликлиника!F:F,СВОД!E2987)</f>
        <v>0</v>
      </c>
      <c r="L2987" s="251">
        <f>SUMIFS(Услуги!H:H,Услуги!D:D,СВОД!C2987,Услуги!F:F,СВОД!E2987)+SUMIFS(Услуги!M:M,Услуги!D:D,СВОД!C2987,Услуги!F:F,СВОД!E2987)+SUMIFS(Услуги!R:R,Услуги!D:D,СВОД!C2987,Услуги!F:F,СВОД!E2987)+SUMIFS(Услуги!W:W,Услуги!D:D,СВОД!C2987,Услуги!F:F,СВОД!E2987)+SUMIFS(Услуги!AB:AB,Услуги!D:D,СВОД!C2987,Услуги!F:F,СВОД!E2987)+SUMIFS(Услуги!AG:AG,Услуги!D:D,СВОД!C2987,Услуги!F:F,СВОД!E2987)+SUMIFS(Услуги!AL:AL,Услуги!D:D,СВОД!C2987,Услуги!F:F,СВОД!E2987)+SUMIFS(Услуги!AQ:AQ,Услуги!D:D,СВОД!C2987,Услуги!F:F,СВОД!E2987)</f>
        <v>0</v>
      </c>
      <c r="M2987" s="251">
        <f>SUMIFS('Скорая мед.помощь'!J:J,'Скорая мед.помощь'!E:E,СВОД!C2987,'Скорая мед.помощь'!G:G,СВОД!E2987)</f>
        <v>0</v>
      </c>
      <c r="N2987" s="278">
        <f>SUMIFS('Круглосуточный стационар'!O:O,'Круглосуточный стационар'!D:D,СВОД!C2987,'Круглосуточный стационар'!F:F,СВОД!E2987)+SUMIFS(ВМП!O:O,ВМП!D:D,СВОД!C2987,ВМП!F:F,СВОД!E2987)+SUMIFS('Дневной стационар'!O:O,'Дневной стационар'!D:D,СВОД!C2987,'Дневной стационар'!F:F,СВОД!E2987)+SUMIFS(ЭКО!M:M,ЭКО!D:D,СВОД!C2987,ЭКО!F:F,СВОД!E2987)+SUMIFS(Диализ!O:O,Диализ!E:E,СВОД!C2987,Диализ!G:G,СВОД!E2987)+SUMIFS(Поликлиника!CT:CT,Поликлиника!D:D,СВОД!C2987,Поликлиника!F:F,СВОД!E2987)+SUMIFS('Скорая мед.помощь'!O:O,'Скорая мед.помощь'!E:E,СВОД!C2987,'Скорая мед.помощь'!G:G,СВОД!E2987)+SUMIFS(Услуги!AV:AV,Услуги!D:D,СВОД!C2987,Услуги!F:F,СВОД!E2987)</f>
        <v>0</v>
      </c>
      <c r="O2987" s="277">
        <f>SUMIFS(Сверхбаза!L:L,Сверхбаза!C:C,СВОД!C2987,Сверхбаза!E:E,СВОД!E2987)+SUMIFS(Сверхбаза!M:M,Сверхбаза!C:C,СВОД!C2987,Сверхбаза!E:E,СВОД!E2987)</f>
        <v>0</v>
      </c>
      <c r="P2987" s="251">
        <f>SUMIFS(Сверхбаза!N:N,Сверхбаза!C:C,СВОД!C2987,Сверхбаза!E:E,СВОД!E2987)</f>
        <v>0</v>
      </c>
      <c r="Q2987" s="251">
        <f>SUMIFS(Сверхбаза!P:P,Сверхбаза!C:C,СВОД!C2987,Сверхбаза!E:E,СВОД!E2987)</f>
        <v>0</v>
      </c>
      <c r="R2987" s="251">
        <f>SUMIFS(Сверхбаза!O:O,Сверхбаза!C:C,СВОД!C2987,Сверхбаза!E:E,СВОД!E2987)</f>
        <v>0</v>
      </c>
      <c r="S2987" s="251">
        <f>SUMIFS(Сверхбаза!Q:Q,Сверхбаза!C:C,СВОД!C2987,Сверхбаза!E:E,СВОД!E2987)</f>
        <v>0</v>
      </c>
      <c r="T2987" s="278">
        <f>SUMIFS(Сверхбаза!G:G,Сверхбаза!C:C,СВОД!C2987,Сверхбаза!E:E,СВОД!E2987)</f>
        <v>0</v>
      </c>
    </row>
    <row r="2988" spans="1:20" ht="38.25" outlineLevel="2">
      <c r="A2988" s="263">
        <v>2</v>
      </c>
      <c r="B2988" s="336">
        <f t="shared" si="82"/>
        <v>500107</v>
      </c>
      <c r="C2988" s="336">
        <f t="shared" si="82"/>
        <v>10801</v>
      </c>
      <c r="D2988" s="5" t="str">
        <f t="shared" si="82"/>
        <v>ГБУЗ МО "ЦЕНТР СПЕЦИАЛИЗИРОВАННОЙ МЕДИЦИНСКОЙ ПОМОЩИ БОЛЬНЫМ ВНЕЛЕГОЧНЫМИ ФОРМАМИ ТУБЕРКУЛЕЗА"</v>
      </c>
      <c r="E2988" s="324">
        <f t="shared" si="81"/>
        <v>6</v>
      </c>
      <c r="F2988" s="325" t="str">
        <f t="shared" si="81"/>
        <v>Экстракорпоральное оплодотворение</v>
      </c>
      <c r="G2988" s="277">
        <f>SUMIFS('Круглосуточный стационар'!J:J,'Круглосуточный стационар'!D:D,СВОД!C2988,'Круглосуточный стационар'!F:F,СВОД!E2988)/2+SUMIFS(ВМП!J:J,ВМП!D:D,СВОД!C2988,ВМП!F:F,СВОД!E2988)/2+SUMIFS('Дневной стационар'!J:J,'Дневной стационар'!D:D,СВОД!C2988,'Дневной стационар'!F:F,СВОД!E2988)/2+SUMIFS(ЭКО!H:H,ЭКО!D:D,СВОД!C2988,ЭКО!F:F,СВОД!E2988)+SUMIFS(Диализ!J:J,Диализ!E:E,СВОД!C2988,Диализ!G:G,СВОД!E2988)</f>
        <v>0</v>
      </c>
      <c r="H2988" s="251">
        <f>SUMIFS(Поликлиника!H:H,Поликлиника!D:D,СВОД!C2988,Поликлиника!F:F,СВОД!E2988)</f>
        <v>0</v>
      </c>
      <c r="I2988" s="251">
        <f>SUMIFS(Поликлиника!BA:BA,Поликлиника!D:D,СВОД!C2988,Поликлиника!F:F,СВОД!E2988)</f>
        <v>0</v>
      </c>
      <c r="J2988" s="251">
        <f>SUMIFS(Поликлиника!BF:BF,Поликлиника!D:D,СВОД!C2988,Поликлиника!F:F,СВОД!E2988)</f>
        <v>0</v>
      </c>
      <c r="K2988" s="251">
        <f>SUMIFS(Поликлиника!BU:BU,Поликлиника!D:D,СВОД!C2988,Поликлиника!F:F,СВОД!E2988)</f>
        <v>0</v>
      </c>
      <c r="L2988" s="251">
        <f>SUMIFS(Услуги!H:H,Услуги!D:D,СВОД!C2988,Услуги!F:F,СВОД!E2988)+SUMIFS(Услуги!M:M,Услуги!D:D,СВОД!C2988,Услуги!F:F,СВОД!E2988)+SUMIFS(Услуги!R:R,Услуги!D:D,СВОД!C2988,Услуги!F:F,СВОД!E2988)+SUMIFS(Услуги!W:W,Услуги!D:D,СВОД!C2988,Услуги!F:F,СВОД!E2988)+SUMIFS(Услуги!AB:AB,Услуги!D:D,СВОД!C2988,Услуги!F:F,СВОД!E2988)+SUMIFS(Услуги!AG:AG,Услуги!D:D,СВОД!C2988,Услуги!F:F,СВОД!E2988)+SUMIFS(Услуги!AL:AL,Услуги!D:D,СВОД!C2988,Услуги!F:F,СВОД!E2988)+SUMIFS(Услуги!AQ:AQ,Услуги!D:D,СВОД!C2988,Услуги!F:F,СВОД!E2988)</f>
        <v>0</v>
      </c>
      <c r="M2988" s="251">
        <f>SUMIFS('Скорая мед.помощь'!J:J,'Скорая мед.помощь'!E:E,СВОД!C2988,'Скорая мед.помощь'!G:G,СВОД!E2988)</f>
        <v>0</v>
      </c>
      <c r="N2988" s="278">
        <f>SUMIFS('Круглосуточный стационар'!O:O,'Круглосуточный стационар'!D:D,СВОД!C2988,'Круглосуточный стационар'!F:F,СВОД!E2988)+SUMIFS(ВМП!O:O,ВМП!D:D,СВОД!C2988,ВМП!F:F,СВОД!E2988)+SUMIFS('Дневной стационар'!O:O,'Дневной стационар'!D:D,СВОД!C2988,'Дневной стационар'!F:F,СВОД!E2988)+SUMIFS(ЭКО!M:M,ЭКО!D:D,СВОД!C2988,ЭКО!F:F,СВОД!E2988)+SUMIFS(Диализ!O:O,Диализ!E:E,СВОД!C2988,Диализ!G:G,СВОД!E2988)+SUMIFS(Поликлиника!CT:CT,Поликлиника!D:D,СВОД!C2988,Поликлиника!F:F,СВОД!E2988)+SUMIFS('Скорая мед.помощь'!O:O,'Скорая мед.помощь'!E:E,СВОД!C2988,'Скорая мед.помощь'!G:G,СВОД!E2988)+SUMIFS(Услуги!AV:AV,Услуги!D:D,СВОД!C2988,Услуги!F:F,СВОД!E2988)</f>
        <v>0</v>
      </c>
      <c r="O2988" s="277">
        <f>SUMIFS(Сверхбаза!L:L,Сверхбаза!C:C,СВОД!C2988,Сверхбаза!E:E,СВОД!E2988)+SUMIFS(Сверхбаза!M:M,Сверхбаза!C:C,СВОД!C2988,Сверхбаза!E:E,СВОД!E2988)</f>
        <v>0</v>
      </c>
      <c r="P2988" s="251">
        <f>SUMIFS(Сверхбаза!N:N,Сверхбаза!C:C,СВОД!C2988,Сверхбаза!E:E,СВОД!E2988)</f>
        <v>0</v>
      </c>
      <c r="Q2988" s="251">
        <f>SUMIFS(Сверхбаза!P:P,Сверхбаза!C:C,СВОД!C2988,Сверхбаза!E:E,СВОД!E2988)</f>
        <v>0</v>
      </c>
      <c r="R2988" s="251">
        <f>SUMIFS(Сверхбаза!O:O,Сверхбаза!C:C,СВОД!C2988,Сверхбаза!E:E,СВОД!E2988)</f>
        <v>0</v>
      </c>
      <c r="S2988" s="251">
        <f>SUMIFS(Сверхбаза!Q:Q,Сверхбаза!C:C,СВОД!C2988,Сверхбаза!E:E,СВОД!E2988)</f>
        <v>0</v>
      </c>
      <c r="T2988" s="278">
        <f>SUMIFS(Сверхбаза!G:G,Сверхбаза!C:C,СВОД!C2988,Сверхбаза!E:E,СВОД!E2988)</f>
        <v>0</v>
      </c>
    </row>
    <row r="2989" spans="1:20" ht="38.25" outlineLevel="2">
      <c r="A2989" s="263">
        <v>2</v>
      </c>
      <c r="B2989" s="336">
        <f t="shared" si="82"/>
        <v>500107</v>
      </c>
      <c r="C2989" s="336">
        <f t="shared" si="82"/>
        <v>10801</v>
      </c>
      <c r="D2989" s="5" t="str">
        <f t="shared" si="82"/>
        <v>ГБУЗ МО "ЦЕНТР СПЕЦИАЛИЗИРОВАННОЙ МЕДИЦИНСКОЙ ПОМОЩИ БОЛЬНЫМ ВНЕЛЕГОЧНЫМИ ФОРМАМИ ТУБЕРКУЛЕЗА"</v>
      </c>
      <c r="E2989" s="324">
        <f t="shared" si="81"/>
        <v>3</v>
      </c>
      <c r="F2989" s="325" t="str">
        <f t="shared" si="81"/>
        <v>Амбулаторно-поликлиническая помощь</v>
      </c>
      <c r="G2989" s="277">
        <f>SUMIFS('Круглосуточный стационар'!J:J,'Круглосуточный стационар'!D:D,СВОД!C2989,'Круглосуточный стационар'!F:F,СВОД!E2989)/2+SUMIFS(ВМП!J:J,ВМП!D:D,СВОД!C2989,ВМП!F:F,СВОД!E2989)/2+SUMIFS('Дневной стационар'!J:J,'Дневной стационар'!D:D,СВОД!C2989,'Дневной стационар'!F:F,СВОД!E2989)/2+SUMIFS(ЭКО!H:H,ЭКО!D:D,СВОД!C2989,ЭКО!F:F,СВОД!E2989)+SUMIFS(Диализ!J:J,Диализ!E:E,СВОД!C2989,Диализ!G:G,СВОД!E2989)</f>
        <v>0</v>
      </c>
      <c r="H2989" s="251">
        <f>SUMIFS(Поликлиника!H:H,Поликлиника!D:D,СВОД!C2989,Поликлиника!F:F,СВОД!E2989)</f>
        <v>0</v>
      </c>
      <c r="I2989" s="251">
        <f>SUMIFS(Поликлиника!BA:BA,Поликлиника!D:D,СВОД!C2989,Поликлиника!F:F,СВОД!E2989)</f>
        <v>0</v>
      </c>
      <c r="J2989" s="251">
        <f>SUMIFS(Поликлиника!BF:BF,Поликлиника!D:D,СВОД!C2989,Поликлиника!F:F,СВОД!E2989)</f>
        <v>0</v>
      </c>
      <c r="K2989" s="251">
        <f>SUMIFS(Поликлиника!BU:BU,Поликлиника!D:D,СВОД!C2989,Поликлиника!F:F,СВОД!E2989)</f>
        <v>0</v>
      </c>
      <c r="L2989" s="251">
        <f>SUMIFS(Услуги!H:H,Услуги!D:D,СВОД!C2989,Услуги!F:F,СВОД!E2989)+SUMIFS(Услуги!M:M,Услуги!D:D,СВОД!C2989,Услуги!F:F,СВОД!E2989)+SUMIFS(Услуги!R:R,Услуги!D:D,СВОД!C2989,Услуги!F:F,СВОД!E2989)+SUMIFS(Услуги!W:W,Услуги!D:D,СВОД!C2989,Услуги!F:F,СВОД!E2989)+SUMIFS(Услуги!AB:AB,Услуги!D:D,СВОД!C2989,Услуги!F:F,СВОД!E2989)+SUMIFS(Услуги!AG:AG,Услуги!D:D,СВОД!C2989,Услуги!F:F,СВОД!E2989)+SUMIFS(Услуги!AL:AL,Услуги!D:D,СВОД!C2989,Услуги!F:F,СВОД!E2989)+SUMIFS(Услуги!AQ:AQ,Услуги!D:D,СВОД!C2989,Услуги!F:F,СВОД!E2989)</f>
        <v>0</v>
      </c>
      <c r="M2989" s="251">
        <f>SUMIFS('Скорая мед.помощь'!J:J,'Скорая мед.помощь'!E:E,СВОД!C2989,'Скорая мед.помощь'!G:G,СВОД!E2989)</f>
        <v>0</v>
      </c>
      <c r="N2989" s="278">
        <f>SUMIFS('Круглосуточный стационар'!O:O,'Круглосуточный стационар'!D:D,СВОД!C2989,'Круглосуточный стационар'!F:F,СВОД!E2989)+SUMIFS(ВМП!O:O,ВМП!D:D,СВОД!C2989,ВМП!F:F,СВОД!E2989)+SUMIFS('Дневной стационар'!O:O,'Дневной стационар'!D:D,СВОД!C2989,'Дневной стационар'!F:F,СВОД!E2989)+SUMIFS(ЭКО!M:M,ЭКО!D:D,СВОД!C2989,ЭКО!F:F,СВОД!E2989)+SUMIFS(Диализ!O:O,Диализ!E:E,СВОД!C2989,Диализ!G:G,СВОД!E2989)+SUMIFS(Поликлиника!CT:CT,Поликлиника!D:D,СВОД!C2989,Поликлиника!F:F,СВОД!E2989)+SUMIFS('Скорая мед.помощь'!O:O,'Скорая мед.помощь'!E:E,СВОД!C2989,'Скорая мед.помощь'!G:G,СВОД!E2989)+SUMIFS(Услуги!AV:AV,Услуги!D:D,СВОД!C2989,Услуги!F:F,СВОД!E2989)</f>
        <v>0</v>
      </c>
      <c r="O2989" s="277">
        <f>SUMIFS(Сверхбаза!L:L,Сверхбаза!C:C,СВОД!C2989,Сверхбаза!E:E,СВОД!E2989)+SUMIFS(Сверхбаза!M:M,Сверхбаза!C:C,СВОД!C2989,Сверхбаза!E:E,СВОД!E2989)</f>
        <v>0</v>
      </c>
      <c r="P2989" s="251">
        <f>SUMIFS(Сверхбаза!N:N,Сверхбаза!C:C,СВОД!C2989,Сверхбаза!E:E,СВОД!E2989)</f>
        <v>0</v>
      </c>
      <c r="Q2989" s="251">
        <f>SUMIFS(Сверхбаза!P:P,Сверхбаза!C:C,СВОД!C2989,Сверхбаза!E:E,СВОД!E2989)</f>
        <v>0</v>
      </c>
      <c r="R2989" s="251">
        <f>SUMIFS(Сверхбаза!O:O,Сверхбаза!C:C,СВОД!C2989,Сверхбаза!E:E,СВОД!E2989)</f>
        <v>0</v>
      </c>
      <c r="S2989" s="251">
        <f>SUMIFS(Сверхбаза!Q:Q,Сверхбаза!C:C,СВОД!C2989,Сверхбаза!E:E,СВОД!E2989)</f>
        <v>0</v>
      </c>
      <c r="T2989" s="278">
        <f>SUMIFS(Сверхбаза!G:G,Сверхбаза!C:C,СВОД!C2989,Сверхбаза!E:E,СВОД!E2989)</f>
        <v>0</v>
      </c>
    </row>
    <row r="2990" spans="1:20" ht="38.25" outlineLevel="2">
      <c r="A2990" s="263">
        <v>2</v>
      </c>
      <c r="B2990" s="336">
        <f t="shared" si="82"/>
        <v>500107</v>
      </c>
      <c r="C2990" s="336">
        <f t="shared" si="82"/>
        <v>10801</v>
      </c>
      <c r="D2990" s="5" t="str">
        <f t="shared" si="82"/>
        <v>ГБУЗ МО "ЦЕНТР СПЕЦИАЛИЗИРОВАННОЙ МЕДИЦИНСКОЙ ПОМОЩИ БОЛЬНЫМ ВНЕЛЕГОЧНЫМИ ФОРМАМИ ТУБЕРКУЛЕЗА"</v>
      </c>
      <c r="E2990" s="324">
        <f t="shared" si="81"/>
        <v>7</v>
      </c>
      <c r="F2990" s="325" t="str">
        <f t="shared" si="81"/>
        <v>Скорая медицинская помощь</v>
      </c>
      <c r="G2990" s="277">
        <f>SUMIFS('Круглосуточный стационар'!J:J,'Круглосуточный стационар'!D:D,СВОД!C2990,'Круглосуточный стационар'!F:F,СВОД!E2990)/2+SUMIFS(ВМП!J:J,ВМП!D:D,СВОД!C2990,ВМП!F:F,СВОД!E2990)/2+SUMIFS('Дневной стационар'!J:J,'Дневной стационар'!D:D,СВОД!C2990,'Дневной стационар'!F:F,СВОД!E2990)/2+SUMIFS(ЭКО!H:H,ЭКО!D:D,СВОД!C2990,ЭКО!F:F,СВОД!E2990)+SUMIFS(Диализ!J:J,Диализ!E:E,СВОД!C2990,Диализ!G:G,СВОД!E2990)</f>
        <v>0</v>
      </c>
      <c r="H2990" s="251">
        <f>SUMIFS(Поликлиника!H:H,Поликлиника!D:D,СВОД!C2990,Поликлиника!F:F,СВОД!E2990)</f>
        <v>0</v>
      </c>
      <c r="I2990" s="251">
        <f>SUMIFS(Поликлиника!BA:BA,Поликлиника!D:D,СВОД!C2990,Поликлиника!F:F,СВОД!E2990)</f>
        <v>0</v>
      </c>
      <c r="J2990" s="251">
        <f>SUMIFS(Поликлиника!BF:BF,Поликлиника!D:D,СВОД!C2990,Поликлиника!F:F,СВОД!E2990)</f>
        <v>0</v>
      </c>
      <c r="K2990" s="251">
        <f>SUMIFS(Поликлиника!BU:BU,Поликлиника!D:D,СВОД!C2990,Поликлиника!F:F,СВОД!E2990)</f>
        <v>0</v>
      </c>
      <c r="L2990" s="251">
        <f>SUMIFS(Услуги!H:H,Услуги!D:D,СВОД!C2990,Услуги!F:F,СВОД!E2990)+SUMIFS(Услуги!M:M,Услуги!D:D,СВОД!C2990,Услуги!F:F,СВОД!E2990)+SUMIFS(Услуги!R:R,Услуги!D:D,СВОД!C2990,Услуги!F:F,СВОД!E2990)+SUMIFS(Услуги!W:W,Услуги!D:D,СВОД!C2990,Услуги!F:F,СВОД!E2990)+SUMIFS(Услуги!AB:AB,Услуги!D:D,СВОД!C2990,Услуги!F:F,СВОД!E2990)+SUMIFS(Услуги!AG:AG,Услуги!D:D,СВОД!C2990,Услуги!F:F,СВОД!E2990)+SUMIFS(Услуги!AL:AL,Услуги!D:D,СВОД!C2990,Услуги!F:F,СВОД!E2990)+SUMIFS(Услуги!AQ:AQ,Услуги!D:D,СВОД!C2990,Услуги!F:F,СВОД!E2990)</f>
        <v>0</v>
      </c>
      <c r="M2990" s="251">
        <f>SUMIFS('Скорая мед.помощь'!J:J,'Скорая мед.помощь'!E:E,СВОД!C2990,'Скорая мед.помощь'!G:G,СВОД!E2990)</f>
        <v>0</v>
      </c>
      <c r="N2990" s="278">
        <f>SUMIFS('Круглосуточный стационар'!O:O,'Круглосуточный стационар'!D:D,СВОД!C2990,'Круглосуточный стационар'!F:F,СВОД!E2990)+SUMIFS(ВМП!O:O,ВМП!D:D,СВОД!C2990,ВМП!F:F,СВОД!E2990)+SUMIFS('Дневной стационар'!O:O,'Дневной стационар'!D:D,СВОД!C2990,'Дневной стационар'!F:F,СВОД!E2990)+SUMIFS(ЭКО!M:M,ЭКО!D:D,СВОД!C2990,ЭКО!F:F,СВОД!E2990)+SUMIFS(Диализ!O:O,Диализ!E:E,СВОД!C2990,Диализ!G:G,СВОД!E2990)+SUMIFS(Поликлиника!CT:CT,Поликлиника!D:D,СВОД!C2990,Поликлиника!F:F,СВОД!E2990)+SUMIFS('Скорая мед.помощь'!O:O,'Скорая мед.помощь'!E:E,СВОД!C2990,'Скорая мед.помощь'!G:G,СВОД!E2990)+SUMIFS(Услуги!AV:AV,Услуги!D:D,СВОД!C2990,Услуги!F:F,СВОД!E2990)</f>
        <v>0</v>
      </c>
      <c r="O2990" s="277">
        <f>SUMIFS(Сверхбаза!L:L,Сверхбаза!C:C,СВОД!C2990,Сверхбаза!E:E,СВОД!E2990)+SUMIFS(Сверхбаза!M:M,Сверхбаза!C:C,СВОД!C2990,Сверхбаза!E:E,СВОД!E2990)</f>
        <v>0</v>
      </c>
      <c r="P2990" s="251">
        <f>SUMIFS(Сверхбаза!N:N,Сверхбаза!C:C,СВОД!C2990,Сверхбаза!E:E,СВОД!E2990)</f>
        <v>0</v>
      </c>
      <c r="Q2990" s="251">
        <f>SUMIFS(Сверхбаза!P:P,Сверхбаза!C:C,СВОД!C2990,Сверхбаза!E:E,СВОД!E2990)</f>
        <v>0</v>
      </c>
      <c r="R2990" s="251">
        <f>SUMIFS(Сверхбаза!O:O,Сверхбаза!C:C,СВОД!C2990,Сверхбаза!E:E,СВОД!E2990)</f>
        <v>0</v>
      </c>
      <c r="S2990" s="251">
        <f>SUMIFS(Сверхбаза!Q:Q,Сверхбаза!C:C,СВОД!C2990,Сверхбаза!E:E,СВОД!E2990)</f>
        <v>0</v>
      </c>
      <c r="T2990" s="278">
        <f>SUMIFS(Сверхбаза!G:G,Сверхбаза!C:C,СВОД!C2990,Сверхбаза!E:E,СВОД!E2990)</f>
        <v>0</v>
      </c>
    </row>
    <row r="2991" spans="1:20" ht="38.25" outlineLevel="2">
      <c r="A2991" s="263">
        <v>2</v>
      </c>
      <c r="B2991" s="336">
        <f t="shared" si="82"/>
        <v>500107</v>
      </c>
      <c r="C2991" s="336">
        <f t="shared" si="82"/>
        <v>10801</v>
      </c>
      <c r="D2991" s="5" t="str">
        <f t="shared" si="82"/>
        <v>ГБУЗ МО "ЦЕНТР СПЕЦИАЛИЗИРОВАННОЙ МЕДИЦИНСКОЙ ПОМОЩИ БОЛЬНЫМ ВНЕЛЕГОЧНЫМИ ФОРМАМИ ТУБЕРКУЛЕЗА"</v>
      </c>
      <c r="E2991" s="324">
        <f t="shared" si="81"/>
        <v>70</v>
      </c>
      <c r="F2991" s="325" t="str">
        <f t="shared" si="81"/>
        <v>Гемодиализ</v>
      </c>
      <c r="G2991" s="277">
        <f>SUMIFS('Круглосуточный стационар'!J:J,'Круглосуточный стационар'!D:D,СВОД!C2991,'Круглосуточный стационар'!F:F,СВОД!E2991)/2+SUMIFS(ВМП!J:J,ВМП!D:D,СВОД!C2991,ВМП!F:F,СВОД!E2991)/2+SUMIFS('Дневной стационар'!J:J,'Дневной стационар'!D:D,СВОД!C2991,'Дневной стационар'!F:F,СВОД!E2991)/2+SUMIFS(ЭКО!H:H,ЭКО!D:D,СВОД!C2991,ЭКО!F:F,СВОД!E2991)+SUMIFS(Диализ!J:J,Диализ!E:E,СВОД!C2991,Диализ!G:G,СВОД!E2991)</f>
        <v>0</v>
      </c>
      <c r="H2991" s="251">
        <f>SUMIFS(Поликлиника!H:H,Поликлиника!D:D,СВОД!C2991,Поликлиника!F:F,СВОД!E2991)</f>
        <v>0</v>
      </c>
      <c r="I2991" s="251">
        <f>SUMIFS(Поликлиника!BA:BA,Поликлиника!D:D,СВОД!C2991,Поликлиника!F:F,СВОД!E2991)</f>
        <v>0</v>
      </c>
      <c r="J2991" s="251">
        <f>SUMIFS(Поликлиника!BF:BF,Поликлиника!D:D,СВОД!C2991,Поликлиника!F:F,СВОД!E2991)</f>
        <v>0</v>
      </c>
      <c r="K2991" s="251">
        <f>SUMIFS(Поликлиника!BU:BU,Поликлиника!D:D,СВОД!C2991,Поликлиника!F:F,СВОД!E2991)</f>
        <v>0</v>
      </c>
      <c r="L2991" s="251">
        <f>SUMIFS(Услуги!H:H,Услуги!D:D,СВОД!C2991,Услуги!F:F,СВОД!E2991)+SUMIFS(Услуги!M:M,Услуги!D:D,СВОД!C2991,Услуги!F:F,СВОД!E2991)+SUMIFS(Услуги!R:R,Услуги!D:D,СВОД!C2991,Услуги!F:F,СВОД!E2991)+SUMIFS(Услуги!W:W,Услуги!D:D,СВОД!C2991,Услуги!F:F,СВОД!E2991)+SUMIFS(Услуги!AB:AB,Услуги!D:D,СВОД!C2991,Услуги!F:F,СВОД!E2991)+SUMIFS(Услуги!AG:AG,Услуги!D:D,СВОД!C2991,Услуги!F:F,СВОД!E2991)+SUMIFS(Услуги!AL:AL,Услуги!D:D,СВОД!C2991,Услуги!F:F,СВОД!E2991)+SUMIFS(Услуги!AQ:AQ,Услуги!D:D,СВОД!C2991,Услуги!F:F,СВОД!E2991)</f>
        <v>0</v>
      </c>
      <c r="M2991" s="251">
        <f>SUMIFS('Скорая мед.помощь'!J:J,'Скорая мед.помощь'!E:E,СВОД!C2991,'Скорая мед.помощь'!G:G,СВОД!E2991)</f>
        <v>0</v>
      </c>
      <c r="N2991" s="278">
        <f>SUMIFS('Круглосуточный стационар'!O:O,'Круглосуточный стационар'!D:D,СВОД!C2991,'Круглосуточный стационар'!F:F,СВОД!E2991)+SUMIFS(ВМП!O:O,ВМП!D:D,СВОД!C2991,ВМП!F:F,СВОД!E2991)+SUMIFS('Дневной стационар'!O:O,'Дневной стационар'!D:D,СВОД!C2991,'Дневной стационар'!F:F,СВОД!E2991)+SUMIFS(ЭКО!M:M,ЭКО!D:D,СВОД!C2991,ЭКО!F:F,СВОД!E2991)+SUMIFS(Диализ!O:O,Диализ!E:E,СВОД!C2991,Диализ!G:G,СВОД!E2991)+SUMIFS(Поликлиника!CT:CT,Поликлиника!D:D,СВОД!C2991,Поликлиника!F:F,СВОД!E2991)+SUMIFS('Скорая мед.помощь'!O:O,'Скорая мед.помощь'!E:E,СВОД!C2991,'Скорая мед.помощь'!G:G,СВОД!E2991)+SUMIFS(Услуги!AV:AV,Услуги!D:D,СВОД!C2991,Услуги!F:F,СВОД!E2991)</f>
        <v>0</v>
      </c>
      <c r="O2991" s="277">
        <f>SUMIFS(Сверхбаза!L:L,Сверхбаза!C:C,СВОД!C2991,Сверхбаза!E:E,СВОД!E2991)+SUMIFS(Сверхбаза!M:M,Сверхбаза!C:C,СВОД!C2991,Сверхбаза!E:E,СВОД!E2991)</f>
        <v>0</v>
      </c>
      <c r="P2991" s="251">
        <f>SUMIFS(Сверхбаза!N:N,Сверхбаза!C:C,СВОД!C2991,Сверхбаза!E:E,СВОД!E2991)</f>
        <v>0</v>
      </c>
      <c r="Q2991" s="251">
        <f>SUMIFS(Сверхбаза!P:P,Сверхбаза!C:C,СВОД!C2991,Сверхбаза!E:E,СВОД!E2991)</f>
        <v>0</v>
      </c>
      <c r="R2991" s="251">
        <f>SUMIFS(Сверхбаза!O:O,Сверхбаза!C:C,СВОД!C2991,Сверхбаза!E:E,СВОД!E2991)</f>
        <v>0</v>
      </c>
      <c r="S2991" s="251">
        <f>SUMIFS(Сверхбаза!Q:Q,Сверхбаза!C:C,СВОД!C2991,Сверхбаза!E:E,СВОД!E2991)</f>
        <v>0</v>
      </c>
      <c r="T2991" s="278">
        <f>SUMIFS(Сверхбаза!G:G,Сверхбаза!C:C,СВОД!C2991,Сверхбаза!E:E,СВОД!E2991)</f>
        <v>0</v>
      </c>
    </row>
    <row r="2992" spans="1:20" ht="38.25" outlineLevel="2">
      <c r="A2992" s="263">
        <v>2</v>
      </c>
      <c r="B2992" s="336">
        <f t="shared" si="82"/>
        <v>500107</v>
      </c>
      <c r="C2992" s="336">
        <f t="shared" si="82"/>
        <v>10801</v>
      </c>
      <c r="D2992" s="5" t="str">
        <f t="shared" si="82"/>
        <v>ГБУЗ МО "ЦЕНТР СПЕЦИАЛИЗИРОВАННОЙ МЕДИЦИНСКОЙ ПОМОЩИ БОЛЬНЫМ ВНЕЛЕГОЧНЫМИ ФОРМАМИ ТУБЕРКУЛЕЗА"</v>
      </c>
      <c r="E2992" s="324">
        <f t="shared" si="81"/>
        <v>94</v>
      </c>
      <c r="F2992" s="325" t="str">
        <f t="shared" si="81"/>
        <v>Перитониальный диализ</v>
      </c>
      <c r="G2992" s="277">
        <f>SUMIFS('Круглосуточный стационар'!J:J,'Круглосуточный стационар'!D:D,СВОД!C2992,'Круглосуточный стационар'!F:F,СВОД!E2992)/2+SUMIFS(ВМП!J:J,ВМП!D:D,СВОД!C2992,ВМП!F:F,СВОД!E2992)/2+SUMIFS('Дневной стационар'!J:J,'Дневной стационар'!D:D,СВОД!C2992,'Дневной стационар'!F:F,СВОД!E2992)/2+SUMIFS(ЭКО!H:H,ЭКО!D:D,СВОД!C2992,ЭКО!F:F,СВОД!E2992)+SUMIFS(Диализ!J:J,Диализ!E:E,СВОД!C2992,Диализ!G:G,СВОД!E2992)</f>
        <v>0</v>
      </c>
      <c r="H2992" s="251">
        <f>SUMIFS(Поликлиника!H:H,Поликлиника!D:D,СВОД!C2992,Поликлиника!F:F,СВОД!E2992)</f>
        <v>0</v>
      </c>
      <c r="I2992" s="251">
        <f>SUMIFS(Поликлиника!BA:BA,Поликлиника!D:D,СВОД!C2992,Поликлиника!F:F,СВОД!E2992)</f>
        <v>0</v>
      </c>
      <c r="J2992" s="251">
        <f>SUMIFS(Поликлиника!BF:BF,Поликлиника!D:D,СВОД!C2992,Поликлиника!F:F,СВОД!E2992)</f>
        <v>0</v>
      </c>
      <c r="K2992" s="251">
        <f>SUMIFS(Поликлиника!BU:BU,Поликлиника!D:D,СВОД!C2992,Поликлиника!F:F,СВОД!E2992)</f>
        <v>0</v>
      </c>
      <c r="L2992" s="251">
        <f>SUMIFS(Услуги!H:H,Услуги!D:D,СВОД!C2992,Услуги!F:F,СВОД!E2992)+SUMIFS(Услуги!M:M,Услуги!D:D,СВОД!C2992,Услуги!F:F,СВОД!E2992)+SUMIFS(Услуги!R:R,Услуги!D:D,СВОД!C2992,Услуги!F:F,СВОД!E2992)+SUMIFS(Услуги!W:W,Услуги!D:D,СВОД!C2992,Услуги!F:F,СВОД!E2992)+SUMIFS(Услуги!AB:AB,Услуги!D:D,СВОД!C2992,Услуги!F:F,СВОД!E2992)+SUMIFS(Услуги!AG:AG,Услуги!D:D,СВОД!C2992,Услуги!F:F,СВОД!E2992)+SUMIFS(Услуги!AL:AL,Услуги!D:D,СВОД!C2992,Услуги!F:F,СВОД!E2992)+SUMIFS(Услуги!AQ:AQ,Услуги!D:D,СВОД!C2992,Услуги!F:F,СВОД!E2992)</f>
        <v>0</v>
      </c>
      <c r="M2992" s="251">
        <f>SUMIFS('Скорая мед.помощь'!J:J,'Скорая мед.помощь'!E:E,СВОД!C2992,'Скорая мед.помощь'!G:G,СВОД!E2992)</f>
        <v>0</v>
      </c>
      <c r="N2992" s="278">
        <f>SUMIFS('Круглосуточный стационар'!O:O,'Круглосуточный стационар'!D:D,СВОД!C2992,'Круглосуточный стационар'!F:F,СВОД!E2992)+SUMIFS(ВМП!O:O,ВМП!D:D,СВОД!C2992,ВМП!F:F,СВОД!E2992)+SUMIFS('Дневной стационар'!O:O,'Дневной стационар'!D:D,СВОД!C2992,'Дневной стационар'!F:F,СВОД!E2992)+SUMIFS(ЭКО!M:M,ЭКО!D:D,СВОД!C2992,ЭКО!F:F,СВОД!E2992)+SUMIFS(Диализ!O:O,Диализ!E:E,СВОД!C2992,Диализ!G:G,СВОД!E2992)+SUMIFS(Поликлиника!CT:CT,Поликлиника!D:D,СВОД!C2992,Поликлиника!F:F,СВОД!E2992)+SUMIFS('Скорая мед.помощь'!O:O,'Скорая мед.помощь'!E:E,СВОД!C2992,'Скорая мед.помощь'!G:G,СВОД!E2992)+SUMIFS(Услуги!AV:AV,Услуги!D:D,СВОД!C2992,Услуги!F:F,СВОД!E2992)</f>
        <v>0</v>
      </c>
      <c r="O2992" s="277">
        <f>SUMIFS(Сверхбаза!L:L,Сверхбаза!C:C,СВОД!C2992,Сверхбаза!E:E,СВОД!E2992)+SUMIFS(Сверхбаза!M:M,Сверхбаза!C:C,СВОД!C2992,Сверхбаза!E:E,СВОД!E2992)</f>
        <v>0</v>
      </c>
      <c r="P2992" s="251">
        <f>SUMIFS(Сверхбаза!N:N,Сверхбаза!C:C,СВОД!C2992,Сверхбаза!E:E,СВОД!E2992)</f>
        <v>0</v>
      </c>
      <c r="Q2992" s="251">
        <f>SUMIFS(Сверхбаза!P:P,Сверхбаза!C:C,СВОД!C2992,Сверхбаза!E:E,СВОД!E2992)</f>
        <v>0</v>
      </c>
      <c r="R2992" s="251">
        <f>SUMIFS(Сверхбаза!O:O,Сверхбаза!C:C,СВОД!C2992,Сверхбаза!E:E,СВОД!E2992)</f>
        <v>0</v>
      </c>
      <c r="S2992" s="251">
        <f>SUMIFS(Сверхбаза!Q:Q,Сверхбаза!C:C,СВОД!C2992,Сверхбаза!E:E,СВОД!E2992)</f>
        <v>0</v>
      </c>
      <c r="T2992" s="278">
        <f>SUMIFS(Сверхбаза!G:G,Сверхбаза!C:C,СВОД!C2992,Сверхбаза!E:E,СВОД!E2992)</f>
        <v>0</v>
      </c>
    </row>
    <row r="2993" spans="1:20" outlineLevel="1">
      <c r="A2993" s="264"/>
      <c r="B2993" s="254"/>
      <c r="C2993" s="254" t="str">
        <f>CONCATENATE(C2992," ","Итог")</f>
        <v>10801 Итог</v>
      </c>
      <c r="D2993" s="255"/>
      <c r="E2993" s="326"/>
      <c r="F2993" s="327"/>
      <c r="G2993" s="279"/>
      <c r="H2993" s="256"/>
      <c r="I2993" s="256"/>
      <c r="J2993" s="256"/>
      <c r="K2993" s="256"/>
      <c r="L2993" s="256"/>
      <c r="M2993" s="256"/>
      <c r="N2993" s="280">
        <f>SUBTOTAL(9,N2985:N2992)</f>
        <v>0</v>
      </c>
      <c r="O2993" s="279"/>
      <c r="P2993" s="256"/>
      <c r="Q2993" s="256"/>
      <c r="R2993" s="256"/>
      <c r="S2993" s="256"/>
      <c r="T2993" s="280">
        <f>SUBTOTAL(9,T2985:T2992)</f>
        <v>108445.97400000002</v>
      </c>
    </row>
    <row r="2994" spans="1:20" outlineLevel="2">
      <c r="A2994" s="262">
        <v>2</v>
      </c>
      <c r="B2994" s="8">
        <v>500111</v>
      </c>
      <c r="C2994" s="8">
        <v>11101</v>
      </c>
      <c r="D2994" s="9" t="s">
        <v>266</v>
      </c>
      <c r="E2994" s="322">
        <v>1</v>
      </c>
      <c r="F2994" s="323" t="s">
        <v>12</v>
      </c>
      <c r="G2994" s="275">
        <f>SUMIFS('Круглосуточный стационар'!J:J,'Круглосуточный стационар'!D:D,СВОД!C2994,'Круглосуточный стационар'!F:F,СВОД!E2994)/2+SUMIFS(ВМП!J:J,ВМП!D:D,СВОД!C2994,ВМП!F:F,СВОД!E2994)/2+SUMIFS('Дневной стационар'!J:J,'Дневной стационар'!D:D,СВОД!C2994,'Дневной стационар'!F:F,СВОД!E2994)/2+SUMIFS(ЭКО!H:H,ЭКО!D:D,СВОД!C2994,ЭКО!F:F,СВОД!E2994)+SUMIFS(Диализ!J:J,Диализ!E:E,СВОД!C2994,Диализ!G:G,СВОД!E2994)</f>
        <v>0</v>
      </c>
      <c r="H2994" s="253">
        <f>SUMIFS(Поликлиника!H:H,Поликлиника!D:D,СВОД!C2994,Поликлиника!F:F,СВОД!E2994)</f>
        <v>0</v>
      </c>
      <c r="I2994" s="253">
        <f>SUMIFS(Поликлиника!BA:BA,Поликлиника!D:D,СВОД!C2994,Поликлиника!F:F,СВОД!E2994)</f>
        <v>0</v>
      </c>
      <c r="J2994" s="253">
        <f>SUMIFS(Поликлиника!BF:BF,Поликлиника!D:D,СВОД!C2994,Поликлиника!F:F,СВОД!E2994)</f>
        <v>0</v>
      </c>
      <c r="K2994" s="253">
        <f>SUMIFS(Поликлиника!BU:BU,Поликлиника!D:D,СВОД!C2994,Поликлиника!F:F,СВОД!E2994)</f>
        <v>0</v>
      </c>
      <c r="L2994" s="253">
        <f>SUMIFS(Услуги!H:H,Услуги!D:D,СВОД!C2994,Услуги!F:F,СВОД!E2994)+SUMIFS(Услуги!M:M,Услуги!D:D,СВОД!C2994,Услуги!F:F,СВОД!E2994)+SUMIFS(Услуги!R:R,Услуги!D:D,СВОД!C2994,Услуги!F:F,СВОД!E2994)+SUMIFS(Услуги!W:W,Услуги!D:D,СВОД!C2994,Услуги!F:F,СВОД!E2994)+SUMIFS(Услуги!AB:AB,Услуги!D:D,СВОД!C2994,Услуги!F:F,СВОД!E2994)+SUMIFS(Услуги!AG:AG,Услуги!D:D,СВОД!C2994,Услуги!F:F,СВОД!E2994)+SUMIFS(Услуги!AL:AL,Услуги!D:D,СВОД!C2994,Услуги!F:F,СВОД!E2994)+SUMIFS(Услуги!AQ:AQ,Услуги!D:D,СВОД!C2994,Услуги!F:F,СВОД!E2994)</f>
        <v>0</v>
      </c>
      <c r="M2994" s="253">
        <f>SUMIFS('Скорая мед.помощь'!J:J,'Скорая мед.помощь'!E:E,СВОД!C2994,'Скорая мед.помощь'!G:G,СВОД!E2994)</f>
        <v>0</v>
      </c>
      <c r="N2994" s="276">
        <f>SUMIFS('Круглосуточный стационар'!O:O,'Круглосуточный стационар'!D:D,СВОД!C2994,'Круглосуточный стационар'!F:F,СВОД!E2994)+SUMIFS(ВМП!O:O,ВМП!D:D,СВОД!C2994,ВМП!F:F,СВОД!E2994)+SUMIFS('Дневной стационар'!O:O,'Дневной стационар'!D:D,СВОД!C2994,'Дневной стационар'!F:F,СВОД!E2994)+SUMIFS(ЭКО!M:M,ЭКО!D:D,СВОД!C2994,ЭКО!F:F,СВОД!E2994)+SUMIFS(Диализ!O:O,Диализ!E:E,СВОД!C2994,Диализ!G:G,СВОД!E2994)+SUMIFS(Поликлиника!CT:CT,Поликлиника!D:D,СВОД!C2994,Поликлиника!F:F,СВОД!E2994)+SUMIFS('Скорая мед.помощь'!O:O,'Скорая мед.помощь'!E:E,СВОД!C2994,'Скорая мед.помощь'!G:G,СВОД!E2994)+SUMIFS(Услуги!AV:AV,Услуги!D:D,СВОД!C2994,Услуги!F:F,СВОД!E2994)</f>
        <v>0</v>
      </c>
      <c r="O2994" s="275">
        <f>SUMIFS(Сверхбаза!L:L,Сверхбаза!C:C,СВОД!C2994,Сверхбаза!E:E,СВОД!E2994)+SUMIFS(Сверхбаза!M:M,Сверхбаза!C:C,СВОД!C2994,Сверхбаза!E:E,СВОД!E2994)</f>
        <v>0</v>
      </c>
      <c r="P2994" s="253">
        <f>SUMIFS(Сверхбаза!N:N,Сверхбаза!C:C,СВОД!C2994,Сверхбаза!E:E,СВОД!E2994)</f>
        <v>0</v>
      </c>
      <c r="Q2994" s="253">
        <f>SUMIFS(Сверхбаза!P:P,Сверхбаза!C:C,СВОД!C2994,Сверхбаза!E:E,СВОД!E2994)</f>
        <v>0</v>
      </c>
      <c r="R2994" s="253">
        <f>SUMIFS(Сверхбаза!O:O,Сверхбаза!C:C,СВОД!C2994,Сверхбаза!E:E,СВОД!E2994)</f>
        <v>0</v>
      </c>
      <c r="S2994" s="253">
        <f>SUMIFS(Сверхбаза!Q:Q,Сверхбаза!C:C,СВОД!C2994,Сверхбаза!E:E,СВОД!E2994)</f>
        <v>0</v>
      </c>
      <c r="T2994" s="276">
        <f>SUMIFS(Сверхбаза!G:G,Сверхбаза!C:C,СВОД!C2994,Сверхбаза!E:E,СВОД!E2994)</f>
        <v>0</v>
      </c>
    </row>
    <row r="2995" spans="1:20" ht="25.5" outlineLevel="2">
      <c r="A2995" s="263">
        <v>2</v>
      </c>
      <c r="B2995" s="336">
        <v>500111</v>
      </c>
      <c r="C2995" s="336">
        <v>11101</v>
      </c>
      <c r="D2995" s="5" t="s">
        <v>266</v>
      </c>
      <c r="E2995" s="324">
        <v>13</v>
      </c>
      <c r="F2995" s="325" t="s">
        <v>704</v>
      </c>
      <c r="G2995" s="277">
        <f>SUMIFS('Круглосуточный стационар'!J:J,'Круглосуточный стационар'!D:D,СВОД!C2995,'Круглосуточный стационар'!F:F,СВОД!E2995)/2+SUMIFS(ВМП!J:J,ВМП!D:D,СВОД!C2995,ВМП!F:F,СВОД!E2995)/2+SUMIFS('Дневной стационар'!J:J,'Дневной стационар'!D:D,СВОД!C2995,'Дневной стационар'!F:F,СВОД!E2995)/2+SUMIFS(ЭКО!H:H,ЭКО!D:D,СВОД!C2995,ЭКО!F:F,СВОД!E2995)+SUMIFS(Диализ!J:J,Диализ!E:E,СВОД!C2995,Диализ!G:G,СВОД!E2995)</f>
        <v>0</v>
      </c>
      <c r="H2995" s="251">
        <f>SUMIFS(Поликлиника!H:H,Поликлиника!D:D,СВОД!C2995,Поликлиника!F:F,СВОД!E2995)</f>
        <v>0</v>
      </c>
      <c r="I2995" s="251">
        <f>SUMIFS(Поликлиника!BA:BA,Поликлиника!D:D,СВОД!C2995,Поликлиника!F:F,СВОД!E2995)</f>
        <v>0</v>
      </c>
      <c r="J2995" s="251">
        <f>SUMIFS(Поликлиника!BF:BF,Поликлиника!D:D,СВОД!C2995,Поликлиника!F:F,СВОД!E2995)</f>
        <v>0</v>
      </c>
      <c r="K2995" s="251">
        <f>SUMIFS(Поликлиника!BU:BU,Поликлиника!D:D,СВОД!C2995,Поликлиника!F:F,СВОД!E2995)</f>
        <v>0</v>
      </c>
      <c r="L2995" s="251">
        <f>SUMIFS(Услуги!H:H,Услуги!D:D,СВОД!C2995,Услуги!F:F,СВОД!E2995)+SUMIFS(Услуги!M:M,Услуги!D:D,СВОД!C2995,Услуги!F:F,СВОД!E2995)+SUMIFS(Услуги!R:R,Услуги!D:D,СВОД!C2995,Услуги!F:F,СВОД!E2995)+SUMIFS(Услуги!W:W,Услуги!D:D,СВОД!C2995,Услуги!F:F,СВОД!E2995)+SUMIFS(Услуги!AB:AB,Услуги!D:D,СВОД!C2995,Услуги!F:F,СВОД!E2995)+SUMIFS(Услуги!AG:AG,Услуги!D:D,СВОД!C2995,Услуги!F:F,СВОД!E2995)+SUMIFS(Услуги!AL:AL,Услуги!D:D,СВОД!C2995,Услуги!F:F,СВОД!E2995)+SUMIFS(Услуги!AQ:AQ,Услуги!D:D,СВОД!C2995,Услуги!F:F,СВОД!E2995)</f>
        <v>0</v>
      </c>
      <c r="M2995" s="251">
        <f>SUMIFS('Скорая мед.помощь'!J:J,'Скорая мед.помощь'!E:E,СВОД!C2995,'Скорая мед.помощь'!G:G,СВОД!E2995)</f>
        <v>0</v>
      </c>
      <c r="N2995" s="278">
        <f>SUMIFS('Круглосуточный стационар'!O:O,'Круглосуточный стационар'!D:D,СВОД!C2995,'Круглосуточный стационар'!F:F,СВОД!E2995)+SUMIFS(ВМП!O:O,ВМП!D:D,СВОД!C2995,ВМП!F:F,СВОД!E2995)+SUMIFS('Дневной стационар'!O:O,'Дневной стационар'!D:D,СВОД!C2995,'Дневной стационар'!F:F,СВОД!E2995)+SUMIFS(ЭКО!M:M,ЭКО!D:D,СВОД!C2995,ЭКО!F:F,СВОД!E2995)+SUMIFS(Диализ!O:O,Диализ!E:E,СВОД!C2995,Диализ!G:G,СВОД!E2995)+SUMIFS(Поликлиника!CT:CT,Поликлиника!D:D,СВОД!C2995,Поликлиника!F:F,СВОД!E2995)+SUMIFS('Скорая мед.помощь'!O:O,'Скорая мед.помощь'!E:E,СВОД!C2995,'Скорая мед.помощь'!G:G,СВОД!E2995)+SUMIFS(Услуги!AV:AV,Услуги!D:D,СВОД!C2995,Услуги!F:F,СВОД!E2995)</f>
        <v>0</v>
      </c>
      <c r="O2995" s="277">
        <f>SUMIFS(Сверхбаза!L:L,Сверхбаза!C:C,СВОД!C2995,Сверхбаза!E:E,СВОД!E2995)+SUMIFS(Сверхбаза!M:M,Сверхбаза!C:C,СВОД!C2995,Сверхбаза!E:E,СВОД!E2995)</f>
        <v>0</v>
      </c>
      <c r="P2995" s="251">
        <f>SUMIFS(Сверхбаза!N:N,Сверхбаза!C:C,СВОД!C2995,Сверхбаза!E:E,СВОД!E2995)</f>
        <v>0</v>
      </c>
      <c r="Q2995" s="251">
        <f>SUMIFS(Сверхбаза!P:P,Сверхбаза!C:C,СВОД!C2995,Сверхбаза!E:E,СВОД!E2995)</f>
        <v>0</v>
      </c>
      <c r="R2995" s="251">
        <f>SUMIFS(Сверхбаза!O:O,Сверхбаза!C:C,СВОД!C2995,Сверхбаза!E:E,СВОД!E2995)</f>
        <v>0</v>
      </c>
      <c r="S2995" s="251">
        <f>SUMIFS(Сверхбаза!Q:Q,Сверхбаза!C:C,СВОД!C2995,Сверхбаза!E:E,СВОД!E2995)</f>
        <v>0</v>
      </c>
      <c r="T2995" s="278">
        <f>SUMIFS(Сверхбаза!G:G,Сверхбаза!C:C,СВОД!C2995,Сверхбаза!E:E,СВОД!E2995)</f>
        <v>0</v>
      </c>
    </row>
    <row r="2996" spans="1:20" outlineLevel="2">
      <c r="A2996" s="263">
        <v>2</v>
      </c>
      <c r="B2996" s="336">
        <v>500111</v>
      </c>
      <c r="C2996" s="336">
        <v>11101</v>
      </c>
      <c r="D2996" s="5" t="s">
        <v>266</v>
      </c>
      <c r="E2996" s="324">
        <v>2</v>
      </c>
      <c r="F2996" s="325" t="s">
        <v>173</v>
      </c>
      <c r="G2996" s="277">
        <f>SUMIFS('Круглосуточный стационар'!J:J,'Круглосуточный стационар'!D:D,СВОД!C2996,'Круглосуточный стационар'!F:F,СВОД!E2996)/2+SUMIFS(ВМП!J:J,ВМП!D:D,СВОД!C2996,ВМП!F:F,СВОД!E2996)/2+SUMIFS('Дневной стационар'!J:J,'Дневной стационар'!D:D,СВОД!C2996,'Дневной стационар'!F:F,СВОД!E2996)/2+SUMIFS(ЭКО!H:H,ЭКО!D:D,СВОД!C2996,ЭКО!F:F,СВОД!E2996)+SUMIFS(Диализ!J:J,Диализ!E:E,СВОД!C2996,Диализ!G:G,СВОД!E2996)</f>
        <v>0</v>
      </c>
      <c r="H2996" s="251">
        <f>SUMIFS(Поликлиника!H:H,Поликлиника!D:D,СВОД!C2996,Поликлиника!F:F,СВОД!E2996)</f>
        <v>0</v>
      </c>
      <c r="I2996" s="251">
        <f>SUMIFS(Поликлиника!BA:BA,Поликлиника!D:D,СВОД!C2996,Поликлиника!F:F,СВОД!E2996)</f>
        <v>0</v>
      </c>
      <c r="J2996" s="251">
        <f>SUMIFS(Поликлиника!BF:BF,Поликлиника!D:D,СВОД!C2996,Поликлиника!F:F,СВОД!E2996)</f>
        <v>0</v>
      </c>
      <c r="K2996" s="251">
        <f>SUMIFS(Поликлиника!BU:BU,Поликлиника!D:D,СВОД!C2996,Поликлиника!F:F,СВОД!E2996)</f>
        <v>0</v>
      </c>
      <c r="L2996" s="251">
        <f>SUMIFS(Услуги!H:H,Услуги!D:D,СВОД!C2996,Услуги!F:F,СВОД!E2996)+SUMIFS(Услуги!M:M,Услуги!D:D,СВОД!C2996,Услуги!F:F,СВОД!E2996)+SUMIFS(Услуги!R:R,Услуги!D:D,СВОД!C2996,Услуги!F:F,СВОД!E2996)+SUMIFS(Услуги!W:W,Услуги!D:D,СВОД!C2996,Услуги!F:F,СВОД!E2996)+SUMIFS(Услуги!AB:AB,Услуги!D:D,СВОД!C2996,Услуги!F:F,СВОД!E2996)+SUMIFS(Услуги!AG:AG,Услуги!D:D,СВОД!C2996,Услуги!F:F,СВОД!E2996)+SUMIFS(Услуги!AL:AL,Услуги!D:D,СВОД!C2996,Услуги!F:F,СВОД!E2996)+SUMIFS(Услуги!AQ:AQ,Услуги!D:D,СВОД!C2996,Услуги!F:F,СВОД!E2996)</f>
        <v>0</v>
      </c>
      <c r="M2996" s="251">
        <f>SUMIFS('Скорая мед.помощь'!J:J,'Скорая мед.помощь'!E:E,СВОД!C2996,'Скорая мед.помощь'!G:G,СВОД!E2996)</f>
        <v>0</v>
      </c>
      <c r="N2996" s="278">
        <f>SUMIFS('Круглосуточный стационар'!O:O,'Круглосуточный стационар'!D:D,СВОД!C2996,'Круглосуточный стационар'!F:F,СВОД!E2996)+SUMIFS(ВМП!O:O,ВМП!D:D,СВОД!C2996,ВМП!F:F,СВОД!E2996)+SUMIFS('Дневной стационар'!O:O,'Дневной стационар'!D:D,СВОД!C2996,'Дневной стационар'!F:F,СВОД!E2996)+SUMIFS(ЭКО!M:M,ЭКО!D:D,СВОД!C2996,ЭКО!F:F,СВОД!E2996)+SUMIFS(Диализ!O:O,Диализ!E:E,СВОД!C2996,Диализ!G:G,СВОД!E2996)+SUMIFS(Поликлиника!CT:CT,Поликлиника!D:D,СВОД!C2996,Поликлиника!F:F,СВОД!E2996)+SUMIFS('Скорая мед.помощь'!O:O,'Скорая мед.помощь'!E:E,СВОД!C2996,'Скорая мед.помощь'!G:G,СВОД!E2996)+SUMIFS(Услуги!AV:AV,Услуги!D:D,СВОД!C2996,Услуги!F:F,СВОД!E2996)</f>
        <v>0</v>
      </c>
      <c r="O2996" s="277">
        <f>SUMIFS(Сверхбаза!L:L,Сверхбаза!C:C,СВОД!C2996,Сверхбаза!E:E,СВОД!E2996)+SUMIFS(Сверхбаза!M:M,Сверхбаза!C:C,СВОД!C2996,Сверхбаза!E:E,СВОД!E2996)</f>
        <v>0</v>
      </c>
      <c r="P2996" s="251">
        <f>SUMIFS(Сверхбаза!N:N,Сверхбаза!C:C,СВОД!C2996,Сверхбаза!E:E,СВОД!E2996)</f>
        <v>0</v>
      </c>
      <c r="Q2996" s="251">
        <f>SUMIFS(Сверхбаза!P:P,Сверхбаза!C:C,СВОД!C2996,Сверхбаза!E:E,СВОД!E2996)</f>
        <v>0</v>
      </c>
      <c r="R2996" s="251">
        <f>SUMIFS(Сверхбаза!O:O,Сверхбаза!C:C,СВОД!C2996,Сверхбаза!E:E,СВОД!E2996)</f>
        <v>0</v>
      </c>
      <c r="S2996" s="251">
        <f>SUMIFS(Сверхбаза!Q:Q,Сверхбаза!C:C,СВОД!C2996,Сверхбаза!E:E,СВОД!E2996)</f>
        <v>0</v>
      </c>
      <c r="T2996" s="278">
        <f>SUMIFS(Сверхбаза!G:G,Сверхбаза!C:C,СВОД!C2996,Сверхбаза!E:E,СВОД!E2996)</f>
        <v>0</v>
      </c>
    </row>
    <row r="2997" spans="1:20" ht="25.5" outlineLevel="2">
      <c r="A2997" s="263">
        <v>2</v>
      </c>
      <c r="B2997" s="336">
        <v>500111</v>
      </c>
      <c r="C2997" s="336">
        <v>11101</v>
      </c>
      <c r="D2997" s="5" t="s">
        <v>266</v>
      </c>
      <c r="E2997" s="324">
        <v>6</v>
      </c>
      <c r="F2997" s="325" t="s">
        <v>705</v>
      </c>
      <c r="G2997" s="277">
        <f>SUMIFS('Круглосуточный стационар'!J:J,'Круглосуточный стационар'!D:D,СВОД!C2997,'Круглосуточный стационар'!F:F,СВОД!E2997)/2+SUMIFS(ВМП!J:J,ВМП!D:D,СВОД!C2997,ВМП!F:F,СВОД!E2997)/2+SUMIFS('Дневной стационар'!J:J,'Дневной стационар'!D:D,СВОД!C2997,'Дневной стационар'!F:F,СВОД!E2997)/2+SUMIFS(ЭКО!H:H,ЭКО!D:D,СВОД!C2997,ЭКО!F:F,СВОД!E2997)+SUMIFS(Диализ!J:J,Диализ!E:E,СВОД!C2997,Диализ!G:G,СВОД!E2997)</f>
        <v>0</v>
      </c>
      <c r="H2997" s="251">
        <f>SUMIFS(Поликлиника!H:H,Поликлиника!D:D,СВОД!C2997,Поликлиника!F:F,СВОД!E2997)</f>
        <v>0</v>
      </c>
      <c r="I2997" s="251">
        <f>SUMIFS(Поликлиника!BA:BA,Поликлиника!D:D,СВОД!C2997,Поликлиника!F:F,СВОД!E2997)</f>
        <v>0</v>
      </c>
      <c r="J2997" s="251">
        <f>SUMIFS(Поликлиника!BF:BF,Поликлиника!D:D,СВОД!C2997,Поликлиника!F:F,СВОД!E2997)</f>
        <v>0</v>
      </c>
      <c r="K2997" s="251">
        <f>SUMIFS(Поликлиника!BU:BU,Поликлиника!D:D,СВОД!C2997,Поликлиника!F:F,СВОД!E2997)</f>
        <v>0</v>
      </c>
      <c r="L2997" s="251">
        <f>SUMIFS(Услуги!H:H,Услуги!D:D,СВОД!C2997,Услуги!F:F,СВОД!E2997)+SUMIFS(Услуги!M:M,Услуги!D:D,СВОД!C2997,Услуги!F:F,СВОД!E2997)+SUMIFS(Услуги!R:R,Услуги!D:D,СВОД!C2997,Услуги!F:F,СВОД!E2997)+SUMIFS(Услуги!W:W,Услуги!D:D,СВОД!C2997,Услуги!F:F,СВОД!E2997)+SUMIFS(Услуги!AB:AB,Услуги!D:D,СВОД!C2997,Услуги!F:F,СВОД!E2997)+SUMIFS(Услуги!AG:AG,Услуги!D:D,СВОД!C2997,Услуги!F:F,СВОД!E2997)+SUMIFS(Услуги!AL:AL,Услуги!D:D,СВОД!C2997,Услуги!F:F,СВОД!E2997)+SUMIFS(Услуги!AQ:AQ,Услуги!D:D,СВОД!C2997,Услуги!F:F,СВОД!E2997)</f>
        <v>0</v>
      </c>
      <c r="M2997" s="251">
        <f>SUMIFS('Скорая мед.помощь'!J:J,'Скорая мед.помощь'!E:E,СВОД!C2997,'Скорая мед.помощь'!G:G,СВОД!E2997)</f>
        <v>0</v>
      </c>
      <c r="N2997" s="278">
        <f>SUMIFS('Круглосуточный стационар'!O:O,'Круглосуточный стационар'!D:D,СВОД!C2997,'Круглосуточный стационар'!F:F,СВОД!E2997)+SUMIFS(ВМП!O:O,ВМП!D:D,СВОД!C2997,ВМП!F:F,СВОД!E2997)+SUMIFS('Дневной стационар'!O:O,'Дневной стационар'!D:D,СВОД!C2997,'Дневной стационар'!F:F,СВОД!E2997)+SUMIFS(ЭКО!M:M,ЭКО!D:D,СВОД!C2997,ЭКО!F:F,СВОД!E2997)+SUMIFS(Диализ!O:O,Диализ!E:E,СВОД!C2997,Диализ!G:G,СВОД!E2997)+SUMIFS(Поликлиника!CT:CT,Поликлиника!D:D,СВОД!C2997,Поликлиника!F:F,СВОД!E2997)+SUMIFS('Скорая мед.помощь'!O:O,'Скорая мед.помощь'!E:E,СВОД!C2997,'Скорая мед.помощь'!G:G,СВОД!E2997)+SUMIFS(Услуги!AV:AV,Услуги!D:D,СВОД!C2997,Услуги!F:F,СВОД!E2997)</f>
        <v>0</v>
      </c>
      <c r="O2997" s="277">
        <f>SUMIFS(Сверхбаза!L:L,Сверхбаза!C:C,СВОД!C2997,Сверхбаза!E:E,СВОД!E2997)+SUMIFS(Сверхбаза!M:M,Сверхбаза!C:C,СВОД!C2997,Сверхбаза!E:E,СВОД!E2997)</f>
        <v>0</v>
      </c>
      <c r="P2997" s="251">
        <f>SUMIFS(Сверхбаза!N:N,Сверхбаза!C:C,СВОД!C2997,Сверхбаза!E:E,СВОД!E2997)</f>
        <v>0</v>
      </c>
      <c r="Q2997" s="251">
        <f>SUMIFS(Сверхбаза!P:P,Сверхбаза!C:C,СВОД!C2997,Сверхбаза!E:E,СВОД!E2997)</f>
        <v>0</v>
      </c>
      <c r="R2997" s="251">
        <f>SUMIFS(Сверхбаза!O:O,Сверхбаза!C:C,СВОД!C2997,Сверхбаза!E:E,СВОД!E2997)</f>
        <v>0</v>
      </c>
      <c r="S2997" s="251">
        <f>SUMIFS(Сверхбаза!Q:Q,Сверхбаза!C:C,СВОД!C2997,Сверхбаза!E:E,СВОД!E2997)</f>
        <v>0</v>
      </c>
      <c r="T2997" s="278">
        <f>SUMIFS(Сверхбаза!G:G,Сверхбаза!C:C,СВОД!C2997,Сверхбаза!E:E,СВОД!E2997)</f>
        <v>0</v>
      </c>
    </row>
    <row r="2998" spans="1:20" ht="25.5" outlineLevel="2">
      <c r="A2998" s="263">
        <v>2</v>
      </c>
      <c r="B2998" s="336">
        <v>500111</v>
      </c>
      <c r="C2998" s="336">
        <v>11101</v>
      </c>
      <c r="D2998" s="5" t="s">
        <v>266</v>
      </c>
      <c r="E2998" s="324">
        <v>3</v>
      </c>
      <c r="F2998" s="325" t="s">
        <v>174</v>
      </c>
      <c r="G2998" s="277">
        <f>SUMIFS('Круглосуточный стационар'!J:J,'Круглосуточный стационар'!D:D,СВОД!C2998,'Круглосуточный стационар'!F:F,СВОД!E2998)/2+SUMIFS(ВМП!J:J,ВМП!D:D,СВОД!C2998,ВМП!F:F,СВОД!E2998)/2+SUMIFS('Дневной стационар'!J:J,'Дневной стационар'!D:D,СВОД!C2998,'Дневной стационар'!F:F,СВОД!E2998)/2+SUMIFS(ЭКО!H:H,ЭКО!D:D,СВОД!C2998,ЭКО!F:F,СВОД!E2998)+SUMIFS(Диализ!J:J,Диализ!E:E,СВОД!C2998,Диализ!G:G,СВОД!E2998)</f>
        <v>0</v>
      </c>
      <c r="H2998" s="251">
        <f>SUMIFS(Поликлиника!H:H,Поликлиника!D:D,СВОД!C2998,Поликлиника!F:F,СВОД!E2998)</f>
        <v>2340</v>
      </c>
      <c r="I2998" s="251">
        <f>SUMIFS(Поликлиника!BA:BA,Поликлиника!D:D,СВОД!C2998,Поликлиника!F:F,СВОД!E2998)</f>
        <v>0</v>
      </c>
      <c r="J2998" s="251">
        <f>SUMIFS(Поликлиника!BF:BF,Поликлиника!D:D,СВОД!C2998,Поликлиника!F:F,СВОД!E2998)</f>
        <v>1900</v>
      </c>
      <c r="K2998" s="251">
        <f>SUMIFS(Поликлиника!BU:BU,Поликлиника!D:D,СВОД!C2998,Поликлиника!F:F,СВОД!E2998)</f>
        <v>2860</v>
      </c>
      <c r="L2998" s="251">
        <f>SUMIFS(Услуги!H:H,Услуги!D:D,СВОД!C2998,Услуги!F:F,СВОД!E2998)+SUMIFS(Услуги!M:M,Услуги!D:D,СВОД!C2998,Услуги!F:F,СВОД!E2998)+SUMIFS(Услуги!R:R,Услуги!D:D,СВОД!C2998,Услуги!F:F,СВОД!E2998)+SUMIFS(Услуги!W:W,Услуги!D:D,СВОД!C2998,Услуги!F:F,СВОД!E2998)+SUMIFS(Услуги!AB:AB,Услуги!D:D,СВОД!C2998,Услуги!F:F,СВОД!E2998)+SUMIFS(Услуги!AG:AG,Услуги!D:D,СВОД!C2998,Услуги!F:F,СВОД!E2998)+SUMIFS(Услуги!AL:AL,Услуги!D:D,СВОД!C2998,Услуги!F:F,СВОД!E2998)+SUMIFS(Услуги!AQ:AQ,Услуги!D:D,СВОД!C2998,Услуги!F:F,СВОД!E2998)</f>
        <v>0</v>
      </c>
      <c r="M2998" s="251">
        <f>SUMIFS('Скорая мед.помощь'!J:J,'Скорая мед.помощь'!E:E,СВОД!C2998,'Скорая мед.помощь'!G:G,СВОД!E2998)</f>
        <v>0</v>
      </c>
      <c r="N2998" s="278">
        <f>SUMIFS('Круглосуточный стационар'!O:O,'Круглосуточный стационар'!D:D,СВОД!C2998,'Круглосуточный стационар'!F:F,СВОД!E2998)+SUMIFS(ВМП!O:O,ВМП!D:D,СВОД!C2998,ВМП!F:F,СВОД!E2998)+SUMIFS('Дневной стационар'!O:O,'Дневной стационар'!D:D,СВОД!C2998,'Дневной стационар'!F:F,СВОД!E2998)+SUMIFS(ЭКО!M:M,ЭКО!D:D,СВОД!C2998,ЭКО!F:F,СВОД!E2998)+SUMIFS(Диализ!O:O,Диализ!E:E,СВОД!C2998,Диализ!G:G,СВОД!E2998)+SUMIFS(Поликлиника!CT:CT,Поликлиника!D:D,СВОД!C2998,Поликлиника!F:F,СВОД!E2998)+SUMIFS('Скорая мед.помощь'!O:O,'Скорая мед.помощь'!E:E,СВОД!C2998,'Скорая мед.помощь'!G:G,СВОД!E2998)+SUMIFS(Услуги!AV:AV,Услуги!D:D,СВОД!C2998,Услуги!F:F,СВОД!E2998)</f>
        <v>1890.83916</v>
      </c>
      <c r="O2998" s="277">
        <f>SUMIFS(Сверхбаза!L:L,Сверхбаза!C:C,СВОД!C2998,Сверхбаза!E:E,СВОД!E2998)+SUMIFS(Сверхбаза!M:M,Сверхбаза!C:C,СВОД!C2998,Сверхбаза!E:E,СВОД!E2998)</f>
        <v>0</v>
      </c>
      <c r="P2998" s="251">
        <f>SUMIFS(Сверхбаза!N:N,Сверхбаза!C:C,СВОД!C2998,Сверхбаза!E:E,СВОД!E2998)</f>
        <v>0</v>
      </c>
      <c r="Q2998" s="251">
        <f>SUMIFS(Сверхбаза!P:P,Сверхбаза!C:C,СВОД!C2998,Сверхбаза!E:E,СВОД!E2998)</f>
        <v>0</v>
      </c>
      <c r="R2998" s="251">
        <f>SUMIFS(Сверхбаза!O:O,Сверхбаза!C:C,СВОД!C2998,Сверхбаза!E:E,СВОД!E2998)</f>
        <v>0</v>
      </c>
      <c r="S2998" s="251">
        <f>SUMIFS(Сверхбаза!Q:Q,Сверхбаза!C:C,СВОД!C2998,Сверхбаза!E:E,СВОД!E2998)</f>
        <v>0</v>
      </c>
      <c r="T2998" s="278">
        <f>SUMIFS(Сверхбаза!G:G,Сверхбаза!C:C,СВОД!C2998,Сверхбаза!E:E,СВОД!E2998)</f>
        <v>0</v>
      </c>
    </row>
    <row r="2999" spans="1:20" outlineLevel="2">
      <c r="A2999" s="265">
        <v>2</v>
      </c>
      <c r="B2999" s="212">
        <v>500111</v>
      </c>
      <c r="C2999" s="336">
        <v>11101</v>
      </c>
      <c r="D2999" s="5" t="s">
        <v>266</v>
      </c>
      <c r="E2999" s="324">
        <v>7</v>
      </c>
      <c r="F2999" s="325" t="s">
        <v>706</v>
      </c>
      <c r="G2999" s="277">
        <f>SUMIFS('Круглосуточный стационар'!J:J,'Круглосуточный стационар'!D:D,СВОД!C2999,'Круглосуточный стационар'!F:F,СВОД!E2999)/2+SUMIFS(ВМП!J:J,ВМП!D:D,СВОД!C2999,ВМП!F:F,СВОД!E2999)/2+SUMIFS('Дневной стационар'!J:J,'Дневной стационар'!D:D,СВОД!C2999,'Дневной стационар'!F:F,СВОД!E2999)/2+SUMIFS(ЭКО!H:H,ЭКО!D:D,СВОД!C2999,ЭКО!F:F,СВОД!E2999)+SUMIFS(Диализ!J:J,Диализ!E:E,СВОД!C2999,Диализ!G:G,СВОД!E2999)</f>
        <v>0</v>
      </c>
      <c r="H2999" s="251">
        <f>SUMIFS(Поликлиника!H:H,Поликлиника!D:D,СВОД!C2999,Поликлиника!F:F,СВОД!E2999)</f>
        <v>0</v>
      </c>
      <c r="I2999" s="251">
        <f>SUMIFS(Поликлиника!BA:BA,Поликлиника!D:D,СВОД!C2999,Поликлиника!F:F,СВОД!E2999)</f>
        <v>0</v>
      </c>
      <c r="J2999" s="251">
        <f>SUMIFS(Поликлиника!BF:BF,Поликлиника!D:D,СВОД!C2999,Поликлиника!F:F,СВОД!E2999)</f>
        <v>0</v>
      </c>
      <c r="K2999" s="251">
        <f>SUMIFS(Поликлиника!BU:BU,Поликлиника!D:D,СВОД!C2999,Поликлиника!F:F,СВОД!E2999)</f>
        <v>0</v>
      </c>
      <c r="L2999" s="251">
        <f>SUMIFS(Услуги!H:H,Услуги!D:D,СВОД!C2999,Услуги!F:F,СВОД!E2999)+SUMIFS(Услуги!M:M,Услуги!D:D,СВОД!C2999,Услуги!F:F,СВОД!E2999)+SUMIFS(Услуги!R:R,Услуги!D:D,СВОД!C2999,Услуги!F:F,СВОД!E2999)+SUMIFS(Услуги!W:W,Услуги!D:D,СВОД!C2999,Услуги!F:F,СВОД!E2999)+SUMIFS(Услуги!AB:AB,Услуги!D:D,СВОД!C2999,Услуги!F:F,СВОД!E2999)+SUMIFS(Услуги!AG:AG,Услуги!D:D,СВОД!C2999,Услуги!F:F,СВОД!E2999)+SUMIFS(Услуги!AL:AL,Услуги!D:D,СВОД!C2999,Услуги!F:F,СВОД!E2999)+SUMIFS(Услуги!AQ:AQ,Услуги!D:D,СВОД!C2999,Услуги!F:F,СВОД!E2999)</f>
        <v>0</v>
      </c>
      <c r="M2999" s="251">
        <f>SUMIFS('Скорая мед.помощь'!J:J,'Скорая мед.помощь'!E:E,СВОД!C2999,'Скорая мед.помощь'!G:G,СВОД!E2999)</f>
        <v>0</v>
      </c>
      <c r="N2999" s="278">
        <f>SUMIFS('Круглосуточный стационар'!O:O,'Круглосуточный стационар'!D:D,СВОД!C2999,'Круглосуточный стационар'!F:F,СВОД!E2999)+SUMIFS(ВМП!O:O,ВМП!D:D,СВОД!C2999,ВМП!F:F,СВОД!E2999)+SUMIFS('Дневной стационар'!O:O,'Дневной стационар'!D:D,СВОД!C2999,'Дневной стационар'!F:F,СВОД!E2999)+SUMIFS(ЭКО!M:M,ЭКО!D:D,СВОД!C2999,ЭКО!F:F,СВОД!E2999)+SUMIFS(Диализ!O:O,Диализ!E:E,СВОД!C2999,Диализ!G:G,СВОД!E2999)+SUMIFS(Поликлиника!CT:CT,Поликлиника!D:D,СВОД!C2999,Поликлиника!F:F,СВОД!E2999)+SUMIFS('Скорая мед.помощь'!O:O,'Скорая мед.помощь'!E:E,СВОД!C2999,'Скорая мед.помощь'!G:G,СВОД!E2999)+SUMIFS(Услуги!AV:AV,Услуги!D:D,СВОД!C2999,Услуги!F:F,СВОД!E2999)</f>
        <v>0</v>
      </c>
      <c r="O2999" s="277">
        <f>SUMIFS(Сверхбаза!L:L,Сверхбаза!C:C,СВОД!C2999,Сверхбаза!E:E,СВОД!E2999)+SUMIFS(Сверхбаза!M:M,Сверхбаза!C:C,СВОД!C2999,Сверхбаза!E:E,СВОД!E2999)</f>
        <v>0</v>
      </c>
      <c r="P2999" s="251">
        <f>SUMIFS(Сверхбаза!N:N,Сверхбаза!C:C,СВОД!C2999,Сверхбаза!E:E,СВОД!E2999)</f>
        <v>0</v>
      </c>
      <c r="Q2999" s="251">
        <f>SUMIFS(Сверхбаза!P:P,Сверхбаза!C:C,СВОД!C2999,Сверхбаза!E:E,СВОД!E2999)</f>
        <v>0</v>
      </c>
      <c r="R2999" s="251">
        <f>SUMIFS(Сверхбаза!O:O,Сверхбаза!C:C,СВОД!C2999,Сверхбаза!E:E,СВОД!E2999)</f>
        <v>0</v>
      </c>
      <c r="S2999" s="251">
        <f>SUMIFS(Сверхбаза!Q:Q,Сверхбаза!C:C,СВОД!C2999,Сверхбаза!E:E,СВОД!E2999)</f>
        <v>0</v>
      </c>
      <c r="T2999" s="278">
        <f>SUMIFS(Сверхбаза!G:G,Сверхбаза!C:C,СВОД!C2999,Сверхбаза!E:E,СВОД!E2999)</f>
        <v>0</v>
      </c>
    </row>
    <row r="3000" spans="1:20" outlineLevel="2">
      <c r="A3000" s="263">
        <v>2</v>
      </c>
      <c r="B3000" s="336">
        <v>500111</v>
      </c>
      <c r="C3000" s="336">
        <v>11101</v>
      </c>
      <c r="D3000" s="5" t="s">
        <v>266</v>
      </c>
      <c r="E3000" s="324">
        <v>70</v>
      </c>
      <c r="F3000" s="325" t="s">
        <v>707</v>
      </c>
      <c r="G3000" s="277">
        <f>SUMIFS('Круглосуточный стационар'!J:J,'Круглосуточный стационар'!D:D,СВОД!C3000,'Круглосуточный стационар'!F:F,СВОД!E3000)/2+SUMIFS(ВМП!J:J,ВМП!D:D,СВОД!C3000,ВМП!F:F,СВОД!E3000)/2+SUMIFS('Дневной стационар'!J:J,'Дневной стационар'!D:D,СВОД!C3000,'Дневной стационар'!F:F,СВОД!E3000)/2+SUMIFS(ЭКО!H:H,ЭКО!D:D,СВОД!C3000,ЭКО!F:F,СВОД!E3000)+SUMIFS(Диализ!J:J,Диализ!E:E,СВОД!C3000,Диализ!G:G,СВОД!E3000)</f>
        <v>0</v>
      </c>
      <c r="H3000" s="251">
        <f>SUMIFS(Поликлиника!H:H,Поликлиника!D:D,СВОД!C3000,Поликлиника!F:F,СВОД!E3000)</f>
        <v>0</v>
      </c>
      <c r="I3000" s="251">
        <f>SUMIFS(Поликлиника!BA:BA,Поликлиника!D:D,СВОД!C3000,Поликлиника!F:F,СВОД!E3000)</f>
        <v>0</v>
      </c>
      <c r="J3000" s="251">
        <f>SUMIFS(Поликлиника!BF:BF,Поликлиника!D:D,СВОД!C3000,Поликлиника!F:F,СВОД!E3000)</f>
        <v>0</v>
      </c>
      <c r="K3000" s="251">
        <f>SUMIFS(Поликлиника!BU:BU,Поликлиника!D:D,СВОД!C3000,Поликлиника!F:F,СВОД!E3000)</f>
        <v>0</v>
      </c>
      <c r="L3000" s="251">
        <f>SUMIFS(Услуги!H:H,Услуги!D:D,СВОД!C3000,Услуги!F:F,СВОД!E3000)+SUMIFS(Услуги!M:M,Услуги!D:D,СВОД!C3000,Услуги!F:F,СВОД!E3000)+SUMIFS(Услуги!R:R,Услуги!D:D,СВОД!C3000,Услуги!F:F,СВОД!E3000)+SUMIFS(Услуги!W:W,Услуги!D:D,СВОД!C3000,Услуги!F:F,СВОД!E3000)+SUMIFS(Услуги!AB:AB,Услуги!D:D,СВОД!C3000,Услуги!F:F,СВОД!E3000)+SUMIFS(Услуги!AG:AG,Услуги!D:D,СВОД!C3000,Услуги!F:F,СВОД!E3000)+SUMIFS(Услуги!AL:AL,Услуги!D:D,СВОД!C3000,Услуги!F:F,СВОД!E3000)+SUMIFS(Услуги!AQ:AQ,Услуги!D:D,СВОД!C3000,Услуги!F:F,СВОД!E3000)</f>
        <v>0</v>
      </c>
      <c r="M3000" s="251">
        <f>SUMIFS('Скорая мед.помощь'!J:J,'Скорая мед.помощь'!E:E,СВОД!C3000,'Скорая мед.помощь'!G:G,СВОД!E3000)</f>
        <v>0</v>
      </c>
      <c r="N3000" s="278">
        <f>SUMIFS('Круглосуточный стационар'!O:O,'Круглосуточный стационар'!D:D,СВОД!C3000,'Круглосуточный стационар'!F:F,СВОД!E3000)+SUMIFS(ВМП!O:O,ВМП!D:D,СВОД!C3000,ВМП!F:F,СВОД!E3000)+SUMIFS('Дневной стационар'!O:O,'Дневной стационар'!D:D,СВОД!C3000,'Дневной стационар'!F:F,СВОД!E3000)+SUMIFS(ЭКО!M:M,ЭКО!D:D,СВОД!C3000,ЭКО!F:F,СВОД!E3000)+SUMIFS(Диализ!O:O,Диализ!E:E,СВОД!C3000,Диализ!G:G,СВОД!E3000)+SUMIFS(Поликлиника!CT:CT,Поликлиника!D:D,СВОД!C3000,Поликлиника!F:F,СВОД!E3000)+SUMIFS('Скорая мед.помощь'!O:O,'Скорая мед.помощь'!E:E,СВОД!C3000,'Скорая мед.помощь'!G:G,СВОД!E3000)+SUMIFS(Услуги!AV:AV,Услуги!D:D,СВОД!C3000,Услуги!F:F,СВОД!E3000)</f>
        <v>0</v>
      </c>
      <c r="O3000" s="277">
        <f>SUMIFS(Сверхбаза!L:L,Сверхбаза!C:C,СВОД!C3000,Сверхбаза!E:E,СВОД!E3000)+SUMIFS(Сверхбаза!M:M,Сверхбаза!C:C,СВОД!C3000,Сверхбаза!E:E,СВОД!E3000)</f>
        <v>0</v>
      </c>
      <c r="P3000" s="251">
        <f>SUMIFS(Сверхбаза!N:N,Сверхбаза!C:C,СВОД!C3000,Сверхбаза!E:E,СВОД!E3000)</f>
        <v>0</v>
      </c>
      <c r="Q3000" s="251">
        <f>SUMIFS(Сверхбаза!P:P,Сверхбаза!C:C,СВОД!C3000,Сверхбаза!E:E,СВОД!E3000)</f>
        <v>0</v>
      </c>
      <c r="R3000" s="251">
        <f>SUMIFS(Сверхбаза!O:O,Сверхбаза!C:C,СВОД!C3000,Сверхбаза!E:E,СВОД!E3000)</f>
        <v>0</v>
      </c>
      <c r="S3000" s="251">
        <f>SUMIFS(Сверхбаза!Q:Q,Сверхбаза!C:C,СВОД!C3000,Сверхбаза!E:E,СВОД!E3000)</f>
        <v>0</v>
      </c>
      <c r="T3000" s="278">
        <f>SUMIFS(Сверхбаза!G:G,Сверхбаза!C:C,СВОД!C3000,Сверхбаза!E:E,СВОД!E3000)</f>
        <v>0</v>
      </c>
    </row>
    <row r="3001" spans="1:20" outlineLevel="2">
      <c r="A3001" s="263">
        <v>2</v>
      </c>
      <c r="B3001" s="336">
        <v>500111</v>
      </c>
      <c r="C3001" s="336">
        <v>11101</v>
      </c>
      <c r="D3001" s="5" t="s">
        <v>266</v>
      </c>
      <c r="E3001" s="324">
        <v>94</v>
      </c>
      <c r="F3001" s="325" t="s">
        <v>157</v>
      </c>
      <c r="G3001" s="277">
        <f>SUMIFS('Круглосуточный стационар'!J:J,'Круглосуточный стационар'!D:D,СВОД!C3001,'Круглосуточный стационар'!F:F,СВОД!E3001)/2+SUMIFS(ВМП!J:J,ВМП!D:D,СВОД!C3001,ВМП!F:F,СВОД!E3001)/2+SUMIFS('Дневной стационар'!J:J,'Дневной стационар'!D:D,СВОД!C3001,'Дневной стационар'!F:F,СВОД!E3001)/2+SUMIFS(ЭКО!H:H,ЭКО!D:D,СВОД!C3001,ЭКО!F:F,СВОД!E3001)+SUMIFS(Диализ!J:J,Диализ!E:E,СВОД!C3001,Диализ!G:G,СВОД!E3001)</f>
        <v>0</v>
      </c>
      <c r="H3001" s="251">
        <f>SUMIFS(Поликлиника!H:H,Поликлиника!D:D,СВОД!C3001,Поликлиника!F:F,СВОД!E3001)</f>
        <v>0</v>
      </c>
      <c r="I3001" s="251">
        <f>SUMIFS(Поликлиника!BA:BA,Поликлиника!D:D,СВОД!C3001,Поликлиника!F:F,СВОД!E3001)</f>
        <v>0</v>
      </c>
      <c r="J3001" s="251">
        <f>SUMIFS(Поликлиника!BF:BF,Поликлиника!D:D,СВОД!C3001,Поликлиника!F:F,СВОД!E3001)</f>
        <v>0</v>
      </c>
      <c r="K3001" s="251">
        <f>SUMIFS(Поликлиника!BU:BU,Поликлиника!D:D,СВОД!C3001,Поликлиника!F:F,СВОД!E3001)</f>
        <v>0</v>
      </c>
      <c r="L3001" s="251">
        <f>SUMIFS(Услуги!H:H,Услуги!D:D,СВОД!C3001,Услуги!F:F,СВОД!E3001)+SUMIFS(Услуги!M:M,Услуги!D:D,СВОД!C3001,Услуги!F:F,СВОД!E3001)+SUMIFS(Услуги!R:R,Услуги!D:D,СВОД!C3001,Услуги!F:F,СВОД!E3001)+SUMIFS(Услуги!W:W,Услуги!D:D,СВОД!C3001,Услуги!F:F,СВОД!E3001)+SUMIFS(Услуги!AB:AB,Услуги!D:D,СВОД!C3001,Услуги!F:F,СВОД!E3001)+SUMIFS(Услуги!AG:AG,Услуги!D:D,СВОД!C3001,Услуги!F:F,СВОД!E3001)+SUMIFS(Услуги!AL:AL,Услуги!D:D,СВОД!C3001,Услуги!F:F,СВОД!E3001)+SUMIFS(Услуги!AQ:AQ,Услуги!D:D,СВОД!C3001,Услуги!F:F,СВОД!E3001)</f>
        <v>0</v>
      </c>
      <c r="M3001" s="251">
        <f>SUMIFS('Скорая мед.помощь'!J:J,'Скорая мед.помощь'!E:E,СВОД!C3001,'Скорая мед.помощь'!G:G,СВОД!E3001)</f>
        <v>0</v>
      </c>
      <c r="N3001" s="278">
        <f>SUMIFS('Круглосуточный стационар'!O:O,'Круглосуточный стационар'!D:D,СВОД!C3001,'Круглосуточный стационар'!F:F,СВОД!E3001)+SUMIFS(ВМП!O:O,ВМП!D:D,СВОД!C3001,ВМП!F:F,СВОД!E3001)+SUMIFS('Дневной стационар'!O:O,'Дневной стационар'!D:D,СВОД!C3001,'Дневной стационар'!F:F,СВОД!E3001)+SUMIFS(ЭКО!M:M,ЭКО!D:D,СВОД!C3001,ЭКО!F:F,СВОД!E3001)+SUMIFS(Диализ!O:O,Диализ!E:E,СВОД!C3001,Диализ!G:G,СВОД!E3001)+SUMIFS(Поликлиника!CT:CT,Поликлиника!D:D,СВОД!C3001,Поликлиника!F:F,СВОД!E3001)+SUMIFS('Скорая мед.помощь'!O:O,'Скорая мед.помощь'!E:E,СВОД!C3001,'Скорая мед.помощь'!G:G,СВОД!E3001)+SUMIFS(Услуги!AV:AV,Услуги!D:D,СВОД!C3001,Услуги!F:F,СВОД!E3001)</f>
        <v>0</v>
      </c>
      <c r="O3001" s="277">
        <f>SUMIFS(Сверхбаза!L:L,Сверхбаза!C:C,СВОД!C3001,Сверхбаза!E:E,СВОД!E3001)+SUMIFS(Сверхбаза!M:M,Сверхбаза!C:C,СВОД!C3001,Сверхбаза!E:E,СВОД!E3001)</f>
        <v>0</v>
      </c>
      <c r="P3001" s="251">
        <f>SUMIFS(Сверхбаза!N:N,Сверхбаза!C:C,СВОД!C3001,Сверхбаза!E:E,СВОД!E3001)</f>
        <v>0</v>
      </c>
      <c r="Q3001" s="251">
        <f>SUMIFS(Сверхбаза!P:P,Сверхбаза!C:C,СВОД!C3001,Сверхбаза!E:E,СВОД!E3001)</f>
        <v>0</v>
      </c>
      <c r="R3001" s="251">
        <f>SUMIFS(Сверхбаза!O:O,Сверхбаза!C:C,СВОД!C3001,Сверхбаза!E:E,СВОД!E3001)</f>
        <v>0</v>
      </c>
      <c r="S3001" s="251">
        <f>SUMIFS(Сверхбаза!Q:Q,Сверхбаза!C:C,СВОД!C3001,Сверхбаза!E:E,СВОД!E3001)</f>
        <v>0</v>
      </c>
      <c r="T3001" s="278">
        <f>SUMIFS(Сверхбаза!G:G,Сверхбаза!C:C,СВОД!C3001,Сверхбаза!E:E,СВОД!E3001)</f>
        <v>0</v>
      </c>
    </row>
    <row r="3002" spans="1:20" outlineLevel="1">
      <c r="A3002" s="264"/>
      <c r="B3002" s="254"/>
      <c r="C3002" s="254" t="str">
        <f>CONCATENATE(C3001," ","Итог")</f>
        <v>11101 Итог</v>
      </c>
      <c r="D3002" s="255"/>
      <c r="E3002" s="326"/>
      <c r="F3002" s="327"/>
      <c r="G3002" s="279"/>
      <c r="H3002" s="256"/>
      <c r="I3002" s="256"/>
      <c r="J3002" s="256"/>
      <c r="K3002" s="256"/>
      <c r="L3002" s="256"/>
      <c r="M3002" s="256"/>
      <c r="N3002" s="280">
        <f>SUBTOTAL(9,N2994:N3001)</f>
        <v>1890.83916</v>
      </c>
      <c r="O3002" s="279"/>
      <c r="P3002" s="256"/>
      <c r="Q3002" s="256"/>
      <c r="R3002" s="256"/>
      <c r="S3002" s="256"/>
      <c r="T3002" s="280">
        <f>SUBTOTAL(9,T2994:T3001)</f>
        <v>0</v>
      </c>
    </row>
    <row r="3003" spans="1:20" ht="25.5" outlineLevel="2">
      <c r="A3003" s="262">
        <v>2</v>
      </c>
      <c r="B3003" s="8">
        <v>500112</v>
      </c>
      <c r="C3003" s="8">
        <v>11201</v>
      </c>
      <c r="D3003" s="9" t="s">
        <v>588</v>
      </c>
      <c r="E3003" s="322">
        <v>1</v>
      </c>
      <c r="F3003" s="323" t="s">
        <v>12</v>
      </c>
      <c r="G3003" s="275">
        <f>SUMIFS('Круглосуточный стационар'!J:J,'Круглосуточный стационар'!D:D,СВОД!C3003,'Круглосуточный стационар'!F:F,СВОД!E3003)/2+SUMIFS(ВМП!J:J,ВМП!D:D,СВОД!C3003,ВМП!F:F,СВОД!E3003)/2+SUMIFS('Дневной стационар'!J:J,'Дневной стационар'!D:D,СВОД!C3003,'Дневной стационар'!F:F,СВОД!E3003)/2+SUMIFS(ЭКО!H:H,ЭКО!D:D,СВОД!C3003,ЭКО!F:F,СВОД!E3003)+SUMIFS(Диализ!J:J,Диализ!E:E,СВОД!C3003,Диализ!G:G,СВОД!E3003)</f>
        <v>0</v>
      </c>
      <c r="H3003" s="253">
        <f>SUMIFS(Поликлиника!H:H,Поликлиника!D:D,СВОД!C3003,Поликлиника!F:F,СВОД!E3003)</f>
        <v>0</v>
      </c>
      <c r="I3003" s="253">
        <f>SUMIFS(Поликлиника!BA:BA,Поликлиника!D:D,СВОД!C3003,Поликлиника!F:F,СВОД!E3003)</f>
        <v>0</v>
      </c>
      <c r="J3003" s="253">
        <f>SUMIFS(Поликлиника!BF:BF,Поликлиника!D:D,СВОД!C3003,Поликлиника!F:F,СВОД!E3003)</f>
        <v>0</v>
      </c>
      <c r="K3003" s="253">
        <f>SUMIFS(Поликлиника!BU:BU,Поликлиника!D:D,СВОД!C3003,Поликлиника!F:F,СВОД!E3003)</f>
        <v>0</v>
      </c>
      <c r="L3003" s="253">
        <f>SUMIFS(Услуги!H:H,Услуги!D:D,СВОД!C3003,Услуги!F:F,СВОД!E3003)+SUMIFS(Услуги!M:M,Услуги!D:D,СВОД!C3003,Услуги!F:F,СВОД!E3003)+SUMIFS(Услуги!R:R,Услуги!D:D,СВОД!C3003,Услуги!F:F,СВОД!E3003)+SUMIFS(Услуги!W:W,Услуги!D:D,СВОД!C3003,Услуги!F:F,СВОД!E3003)+SUMIFS(Услуги!AB:AB,Услуги!D:D,СВОД!C3003,Услуги!F:F,СВОД!E3003)+SUMIFS(Услуги!AG:AG,Услуги!D:D,СВОД!C3003,Услуги!F:F,СВОД!E3003)+SUMIFS(Услуги!AL:AL,Услуги!D:D,СВОД!C3003,Услуги!F:F,СВОД!E3003)+SUMIFS(Услуги!AQ:AQ,Услуги!D:D,СВОД!C3003,Услуги!F:F,СВОД!E3003)</f>
        <v>0</v>
      </c>
      <c r="M3003" s="253">
        <f>SUMIFS('Скорая мед.помощь'!J:J,'Скорая мед.помощь'!E:E,СВОД!C3003,'Скорая мед.помощь'!G:G,СВОД!E3003)</f>
        <v>0</v>
      </c>
      <c r="N3003" s="276">
        <f>SUMIFS('Круглосуточный стационар'!O:O,'Круглосуточный стационар'!D:D,СВОД!C3003,'Круглосуточный стационар'!F:F,СВОД!E3003)+SUMIFS(ВМП!O:O,ВМП!D:D,СВОД!C3003,ВМП!F:F,СВОД!E3003)+SUMIFS('Дневной стационар'!O:O,'Дневной стационар'!D:D,СВОД!C3003,'Дневной стационар'!F:F,СВОД!E3003)+SUMIFS(ЭКО!M:M,ЭКО!D:D,СВОД!C3003,ЭКО!F:F,СВОД!E3003)+SUMIFS(Диализ!O:O,Диализ!E:E,СВОД!C3003,Диализ!G:G,СВОД!E3003)+SUMIFS(Поликлиника!CT:CT,Поликлиника!D:D,СВОД!C3003,Поликлиника!F:F,СВОД!E3003)+SUMIFS('Скорая мед.помощь'!O:O,'Скорая мед.помощь'!E:E,СВОД!C3003,'Скорая мед.помощь'!G:G,СВОД!E3003)+SUMIFS(Услуги!AV:AV,Услуги!D:D,СВОД!C3003,Услуги!F:F,СВОД!E3003)</f>
        <v>0</v>
      </c>
      <c r="O3003" s="275">
        <f>SUMIFS(Сверхбаза!L:L,Сверхбаза!C:C,СВОД!C3003,Сверхбаза!E:E,СВОД!E3003)+SUMIFS(Сверхбаза!M:M,Сверхбаза!C:C,СВОД!C3003,Сверхбаза!E:E,СВОД!E3003)</f>
        <v>0</v>
      </c>
      <c r="P3003" s="253">
        <f>SUMIFS(Сверхбаза!N:N,Сверхбаза!C:C,СВОД!C3003,Сверхбаза!E:E,СВОД!E3003)</f>
        <v>0</v>
      </c>
      <c r="Q3003" s="253">
        <f>SUMIFS(Сверхбаза!P:P,Сверхбаза!C:C,СВОД!C3003,Сверхбаза!E:E,СВОД!E3003)</f>
        <v>0</v>
      </c>
      <c r="R3003" s="253">
        <f>SUMIFS(Сверхбаза!O:O,Сверхбаза!C:C,СВОД!C3003,Сверхбаза!E:E,СВОД!E3003)</f>
        <v>0</v>
      </c>
      <c r="S3003" s="253">
        <f>SUMIFS(Сверхбаза!Q:Q,Сверхбаза!C:C,СВОД!C3003,Сверхбаза!E:E,СВОД!E3003)</f>
        <v>0</v>
      </c>
      <c r="T3003" s="276">
        <f>SUMIFS(Сверхбаза!G:G,Сверхбаза!C:C,СВОД!C3003,Сверхбаза!E:E,СВОД!E3003)</f>
        <v>0</v>
      </c>
    </row>
    <row r="3004" spans="1:20" ht="25.5" outlineLevel="2">
      <c r="A3004" s="263">
        <v>2</v>
      </c>
      <c r="B3004" s="336">
        <v>500112</v>
      </c>
      <c r="C3004" s="336">
        <v>11201</v>
      </c>
      <c r="D3004" s="5" t="s">
        <v>588</v>
      </c>
      <c r="E3004" s="324">
        <v>13</v>
      </c>
      <c r="F3004" s="325" t="s">
        <v>704</v>
      </c>
      <c r="G3004" s="277">
        <f>SUMIFS('Круглосуточный стационар'!J:J,'Круглосуточный стационар'!D:D,СВОД!C3004,'Круглосуточный стационар'!F:F,СВОД!E3004)/2+SUMIFS(ВМП!J:J,ВМП!D:D,СВОД!C3004,ВМП!F:F,СВОД!E3004)/2+SUMIFS('Дневной стационар'!J:J,'Дневной стационар'!D:D,СВОД!C3004,'Дневной стационар'!F:F,СВОД!E3004)/2+SUMIFS(ЭКО!H:H,ЭКО!D:D,СВОД!C3004,ЭКО!F:F,СВОД!E3004)+SUMIFS(Диализ!J:J,Диализ!E:E,СВОД!C3004,Диализ!G:G,СВОД!E3004)</f>
        <v>0</v>
      </c>
      <c r="H3004" s="251">
        <f>SUMIFS(Поликлиника!H:H,Поликлиника!D:D,СВОД!C3004,Поликлиника!F:F,СВОД!E3004)</f>
        <v>0</v>
      </c>
      <c r="I3004" s="251">
        <f>SUMIFS(Поликлиника!BA:BA,Поликлиника!D:D,СВОД!C3004,Поликлиника!F:F,СВОД!E3004)</f>
        <v>0</v>
      </c>
      <c r="J3004" s="251">
        <f>SUMIFS(Поликлиника!BF:BF,Поликлиника!D:D,СВОД!C3004,Поликлиника!F:F,СВОД!E3004)</f>
        <v>0</v>
      </c>
      <c r="K3004" s="251">
        <f>SUMIFS(Поликлиника!BU:BU,Поликлиника!D:D,СВОД!C3004,Поликлиника!F:F,СВОД!E3004)</f>
        <v>0</v>
      </c>
      <c r="L3004" s="251">
        <f>SUMIFS(Услуги!H:H,Услуги!D:D,СВОД!C3004,Услуги!F:F,СВОД!E3004)+SUMIFS(Услуги!M:M,Услуги!D:D,СВОД!C3004,Услуги!F:F,СВОД!E3004)+SUMIFS(Услуги!R:R,Услуги!D:D,СВОД!C3004,Услуги!F:F,СВОД!E3004)+SUMIFS(Услуги!W:W,Услуги!D:D,СВОД!C3004,Услуги!F:F,СВОД!E3004)+SUMIFS(Услуги!AB:AB,Услуги!D:D,СВОД!C3004,Услуги!F:F,СВОД!E3004)+SUMIFS(Услуги!AG:AG,Услуги!D:D,СВОД!C3004,Услуги!F:F,СВОД!E3004)+SUMIFS(Услуги!AL:AL,Услуги!D:D,СВОД!C3004,Услуги!F:F,СВОД!E3004)+SUMIFS(Услуги!AQ:AQ,Услуги!D:D,СВОД!C3004,Услуги!F:F,СВОД!E3004)</f>
        <v>0</v>
      </c>
      <c r="M3004" s="251">
        <f>SUMIFS('Скорая мед.помощь'!J:J,'Скорая мед.помощь'!E:E,СВОД!C3004,'Скорая мед.помощь'!G:G,СВОД!E3004)</f>
        <v>0</v>
      </c>
      <c r="N3004" s="278">
        <f>SUMIFS('Круглосуточный стационар'!O:O,'Круглосуточный стационар'!D:D,СВОД!C3004,'Круглосуточный стационар'!F:F,СВОД!E3004)+SUMIFS(ВМП!O:O,ВМП!D:D,СВОД!C3004,ВМП!F:F,СВОД!E3004)+SUMIFS('Дневной стационар'!O:O,'Дневной стационар'!D:D,СВОД!C3004,'Дневной стационар'!F:F,СВОД!E3004)+SUMIFS(ЭКО!M:M,ЭКО!D:D,СВОД!C3004,ЭКО!F:F,СВОД!E3004)+SUMIFS(Диализ!O:O,Диализ!E:E,СВОД!C3004,Диализ!G:G,СВОД!E3004)+SUMIFS(Поликлиника!CT:CT,Поликлиника!D:D,СВОД!C3004,Поликлиника!F:F,СВОД!E3004)+SUMIFS('Скорая мед.помощь'!O:O,'Скорая мед.помощь'!E:E,СВОД!C3004,'Скорая мед.помощь'!G:G,СВОД!E3004)+SUMIFS(Услуги!AV:AV,Услуги!D:D,СВОД!C3004,Услуги!F:F,СВОД!E3004)</f>
        <v>0</v>
      </c>
      <c r="O3004" s="277">
        <f>SUMIFS(Сверхбаза!L:L,Сверхбаза!C:C,СВОД!C3004,Сверхбаза!E:E,СВОД!E3004)+SUMIFS(Сверхбаза!M:M,Сверхбаза!C:C,СВОД!C3004,Сверхбаза!E:E,СВОД!E3004)</f>
        <v>0</v>
      </c>
      <c r="P3004" s="251">
        <f>SUMIFS(Сверхбаза!N:N,Сверхбаза!C:C,СВОД!C3004,Сверхбаза!E:E,СВОД!E3004)</f>
        <v>0</v>
      </c>
      <c r="Q3004" s="251">
        <f>SUMIFS(Сверхбаза!P:P,Сверхбаза!C:C,СВОД!C3004,Сверхбаза!E:E,СВОД!E3004)</f>
        <v>0</v>
      </c>
      <c r="R3004" s="251">
        <f>SUMIFS(Сверхбаза!O:O,Сверхбаза!C:C,СВОД!C3004,Сверхбаза!E:E,СВОД!E3004)</f>
        <v>0</v>
      </c>
      <c r="S3004" s="251">
        <f>SUMIFS(Сверхбаза!Q:Q,Сверхбаза!C:C,СВОД!C3004,Сверхбаза!E:E,СВОД!E3004)</f>
        <v>0</v>
      </c>
      <c r="T3004" s="278">
        <f>SUMIFS(Сверхбаза!G:G,Сверхбаза!C:C,СВОД!C3004,Сверхбаза!E:E,СВОД!E3004)</f>
        <v>0</v>
      </c>
    </row>
    <row r="3005" spans="1:20" ht="25.5" outlineLevel="2">
      <c r="A3005" s="263">
        <v>2</v>
      </c>
      <c r="B3005" s="336">
        <v>500112</v>
      </c>
      <c r="C3005" s="336">
        <v>11201</v>
      </c>
      <c r="D3005" s="5" t="s">
        <v>588</v>
      </c>
      <c r="E3005" s="324">
        <v>2</v>
      </c>
      <c r="F3005" s="325" t="s">
        <v>173</v>
      </c>
      <c r="G3005" s="277">
        <f>SUMIFS('Круглосуточный стационар'!J:J,'Круглосуточный стационар'!D:D,СВОД!C3005,'Круглосуточный стационар'!F:F,СВОД!E3005)/2+SUMIFS(ВМП!J:J,ВМП!D:D,СВОД!C3005,ВМП!F:F,СВОД!E3005)/2+SUMIFS('Дневной стационар'!J:J,'Дневной стационар'!D:D,СВОД!C3005,'Дневной стационар'!F:F,СВОД!E3005)/2+SUMIFS(ЭКО!H:H,ЭКО!D:D,СВОД!C3005,ЭКО!F:F,СВОД!E3005)+SUMIFS(Диализ!J:J,Диализ!E:E,СВОД!C3005,Диализ!G:G,СВОД!E3005)</f>
        <v>0</v>
      </c>
      <c r="H3005" s="251">
        <f>SUMIFS(Поликлиника!H:H,Поликлиника!D:D,СВОД!C3005,Поликлиника!F:F,СВОД!E3005)</f>
        <v>0</v>
      </c>
      <c r="I3005" s="251">
        <f>SUMIFS(Поликлиника!BA:BA,Поликлиника!D:D,СВОД!C3005,Поликлиника!F:F,СВОД!E3005)</f>
        <v>0</v>
      </c>
      <c r="J3005" s="251">
        <f>SUMIFS(Поликлиника!BF:BF,Поликлиника!D:D,СВОД!C3005,Поликлиника!F:F,СВОД!E3005)</f>
        <v>0</v>
      </c>
      <c r="K3005" s="251">
        <f>SUMIFS(Поликлиника!BU:BU,Поликлиника!D:D,СВОД!C3005,Поликлиника!F:F,СВОД!E3005)</f>
        <v>0</v>
      </c>
      <c r="L3005" s="251">
        <f>SUMIFS(Услуги!H:H,Услуги!D:D,СВОД!C3005,Услуги!F:F,СВОД!E3005)+SUMIFS(Услуги!M:M,Услуги!D:D,СВОД!C3005,Услуги!F:F,СВОД!E3005)+SUMIFS(Услуги!R:R,Услуги!D:D,СВОД!C3005,Услуги!F:F,СВОД!E3005)+SUMIFS(Услуги!W:W,Услуги!D:D,СВОД!C3005,Услуги!F:F,СВОД!E3005)+SUMIFS(Услуги!AB:AB,Услуги!D:D,СВОД!C3005,Услуги!F:F,СВОД!E3005)+SUMIFS(Услуги!AG:AG,Услуги!D:D,СВОД!C3005,Услуги!F:F,СВОД!E3005)+SUMIFS(Услуги!AL:AL,Услуги!D:D,СВОД!C3005,Услуги!F:F,СВОД!E3005)+SUMIFS(Услуги!AQ:AQ,Услуги!D:D,СВОД!C3005,Услуги!F:F,СВОД!E3005)</f>
        <v>0</v>
      </c>
      <c r="M3005" s="251">
        <f>SUMIFS('Скорая мед.помощь'!J:J,'Скорая мед.помощь'!E:E,СВОД!C3005,'Скорая мед.помощь'!G:G,СВОД!E3005)</f>
        <v>0</v>
      </c>
      <c r="N3005" s="278">
        <f>SUMIFS('Круглосуточный стационар'!O:O,'Круглосуточный стационар'!D:D,СВОД!C3005,'Круглосуточный стационар'!F:F,СВОД!E3005)+SUMIFS(ВМП!O:O,ВМП!D:D,СВОД!C3005,ВМП!F:F,СВОД!E3005)+SUMIFS('Дневной стационар'!O:O,'Дневной стационар'!D:D,СВОД!C3005,'Дневной стационар'!F:F,СВОД!E3005)+SUMIFS(ЭКО!M:M,ЭКО!D:D,СВОД!C3005,ЭКО!F:F,СВОД!E3005)+SUMIFS(Диализ!O:O,Диализ!E:E,СВОД!C3005,Диализ!G:G,СВОД!E3005)+SUMIFS(Поликлиника!CT:CT,Поликлиника!D:D,СВОД!C3005,Поликлиника!F:F,СВОД!E3005)+SUMIFS('Скорая мед.помощь'!O:O,'Скорая мед.помощь'!E:E,СВОД!C3005,'Скорая мед.помощь'!G:G,СВОД!E3005)+SUMIFS(Услуги!AV:AV,Услуги!D:D,СВОД!C3005,Услуги!F:F,СВОД!E3005)</f>
        <v>0</v>
      </c>
      <c r="O3005" s="277">
        <f>SUMIFS(Сверхбаза!L:L,Сверхбаза!C:C,СВОД!C3005,Сверхбаза!E:E,СВОД!E3005)+SUMIFS(Сверхбаза!M:M,Сверхбаза!C:C,СВОД!C3005,Сверхбаза!E:E,СВОД!E3005)</f>
        <v>0</v>
      </c>
      <c r="P3005" s="251">
        <f>SUMIFS(Сверхбаза!N:N,Сверхбаза!C:C,СВОД!C3005,Сверхбаза!E:E,СВОД!E3005)</f>
        <v>0</v>
      </c>
      <c r="Q3005" s="251">
        <f>SUMIFS(Сверхбаза!P:P,Сверхбаза!C:C,СВОД!C3005,Сверхбаза!E:E,СВОД!E3005)</f>
        <v>0</v>
      </c>
      <c r="R3005" s="251">
        <f>SUMIFS(Сверхбаза!O:O,Сверхбаза!C:C,СВОД!C3005,Сверхбаза!E:E,СВОД!E3005)</f>
        <v>0</v>
      </c>
      <c r="S3005" s="251">
        <f>SUMIFS(Сверхбаза!Q:Q,Сверхбаза!C:C,СВОД!C3005,Сверхбаза!E:E,СВОД!E3005)</f>
        <v>0</v>
      </c>
      <c r="T3005" s="278">
        <f>SUMIFS(Сверхбаза!G:G,Сверхбаза!C:C,СВОД!C3005,Сверхбаза!E:E,СВОД!E3005)</f>
        <v>0</v>
      </c>
    </row>
    <row r="3006" spans="1:20" ht="25.5" outlineLevel="2">
      <c r="A3006" s="263">
        <v>2</v>
      </c>
      <c r="B3006" s="336">
        <v>500112</v>
      </c>
      <c r="C3006" s="336">
        <v>11201</v>
      </c>
      <c r="D3006" s="5" t="s">
        <v>588</v>
      </c>
      <c r="E3006" s="324">
        <v>6</v>
      </c>
      <c r="F3006" s="325" t="s">
        <v>705</v>
      </c>
      <c r="G3006" s="277">
        <f>SUMIFS('Круглосуточный стационар'!J:J,'Круглосуточный стационар'!D:D,СВОД!C3006,'Круглосуточный стационар'!F:F,СВОД!E3006)/2+SUMIFS(ВМП!J:J,ВМП!D:D,СВОД!C3006,ВМП!F:F,СВОД!E3006)/2+SUMIFS('Дневной стационар'!J:J,'Дневной стационар'!D:D,СВОД!C3006,'Дневной стационар'!F:F,СВОД!E3006)/2+SUMIFS(ЭКО!H:H,ЭКО!D:D,СВОД!C3006,ЭКО!F:F,СВОД!E3006)+SUMIFS(Диализ!J:J,Диализ!E:E,СВОД!C3006,Диализ!G:G,СВОД!E3006)</f>
        <v>0</v>
      </c>
      <c r="H3006" s="251">
        <f>SUMIFS(Поликлиника!H:H,Поликлиника!D:D,СВОД!C3006,Поликлиника!F:F,СВОД!E3006)</f>
        <v>0</v>
      </c>
      <c r="I3006" s="251">
        <f>SUMIFS(Поликлиника!BA:BA,Поликлиника!D:D,СВОД!C3006,Поликлиника!F:F,СВОД!E3006)</f>
        <v>0</v>
      </c>
      <c r="J3006" s="251">
        <f>SUMIFS(Поликлиника!BF:BF,Поликлиника!D:D,СВОД!C3006,Поликлиника!F:F,СВОД!E3006)</f>
        <v>0</v>
      </c>
      <c r="K3006" s="251">
        <f>SUMIFS(Поликлиника!BU:BU,Поликлиника!D:D,СВОД!C3006,Поликлиника!F:F,СВОД!E3006)</f>
        <v>0</v>
      </c>
      <c r="L3006" s="251">
        <f>SUMIFS(Услуги!H:H,Услуги!D:D,СВОД!C3006,Услуги!F:F,СВОД!E3006)+SUMIFS(Услуги!M:M,Услуги!D:D,СВОД!C3006,Услуги!F:F,СВОД!E3006)+SUMIFS(Услуги!R:R,Услуги!D:D,СВОД!C3006,Услуги!F:F,СВОД!E3006)+SUMIFS(Услуги!W:W,Услуги!D:D,СВОД!C3006,Услуги!F:F,СВОД!E3006)+SUMIFS(Услуги!AB:AB,Услуги!D:D,СВОД!C3006,Услуги!F:F,СВОД!E3006)+SUMIFS(Услуги!AG:AG,Услуги!D:D,СВОД!C3006,Услуги!F:F,СВОД!E3006)+SUMIFS(Услуги!AL:AL,Услуги!D:D,СВОД!C3006,Услуги!F:F,СВОД!E3006)+SUMIFS(Услуги!AQ:AQ,Услуги!D:D,СВОД!C3006,Услуги!F:F,СВОД!E3006)</f>
        <v>0</v>
      </c>
      <c r="M3006" s="251">
        <f>SUMIFS('Скорая мед.помощь'!J:J,'Скорая мед.помощь'!E:E,СВОД!C3006,'Скорая мед.помощь'!G:G,СВОД!E3006)</f>
        <v>0</v>
      </c>
      <c r="N3006" s="278">
        <f>SUMIFS('Круглосуточный стационар'!O:O,'Круглосуточный стационар'!D:D,СВОД!C3006,'Круглосуточный стационар'!F:F,СВОД!E3006)+SUMIFS(ВМП!O:O,ВМП!D:D,СВОД!C3006,ВМП!F:F,СВОД!E3006)+SUMIFS('Дневной стационар'!O:O,'Дневной стационар'!D:D,СВОД!C3006,'Дневной стационар'!F:F,СВОД!E3006)+SUMIFS(ЭКО!M:M,ЭКО!D:D,СВОД!C3006,ЭКО!F:F,СВОД!E3006)+SUMIFS(Диализ!O:O,Диализ!E:E,СВОД!C3006,Диализ!G:G,СВОД!E3006)+SUMIFS(Поликлиника!CT:CT,Поликлиника!D:D,СВОД!C3006,Поликлиника!F:F,СВОД!E3006)+SUMIFS('Скорая мед.помощь'!O:O,'Скорая мед.помощь'!E:E,СВОД!C3006,'Скорая мед.помощь'!G:G,СВОД!E3006)+SUMIFS(Услуги!AV:AV,Услуги!D:D,СВОД!C3006,Услуги!F:F,СВОД!E3006)</f>
        <v>0</v>
      </c>
      <c r="O3006" s="277">
        <f>SUMIFS(Сверхбаза!L:L,Сверхбаза!C:C,СВОД!C3006,Сверхбаза!E:E,СВОД!E3006)+SUMIFS(Сверхбаза!M:M,Сверхбаза!C:C,СВОД!C3006,Сверхбаза!E:E,СВОД!E3006)</f>
        <v>0</v>
      </c>
      <c r="P3006" s="251">
        <f>SUMIFS(Сверхбаза!N:N,Сверхбаза!C:C,СВОД!C3006,Сверхбаза!E:E,СВОД!E3006)</f>
        <v>0</v>
      </c>
      <c r="Q3006" s="251">
        <f>SUMIFS(Сверхбаза!P:P,Сверхбаза!C:C,СВОД!C3006,Сверхбаза!E:E,СВОД!E3006)</f>
        <v>0</v>
      </c>
      <c r="R3006" s="251">
        <f>SUMIFS(Сверхбаза!O:O,Сверхбаза!C:C,СВОД!C3006,Сверхбаза!E:E,СВОД!E3006)</f>
        <v>0</v>
      </c>
      <c r="S3006" s="251">
        <f>SUMIFS(Сверхбаза!Q:Q,Сверхбаза!C:C,СВОД!C3006,Сверхбаза!E:E,СВОД!E3006)</f>
        <v>0</v>
      </c>
      <c r="T3006" s="278">
        <f>SUMIFS(Сверхбаза!G:G,Сверхбаза!C:C,СВОД!C3006,Сверхбаза!E:E,СВОД!E3006)</f>
        <v>0</v>
      </c>
    </row>
    <row r="3007" spans="1:20" ht="25.5" outlineLevel="2">
      <c r="A3007" s="263">
        <v>2</v>
      </c>
      <c r="B3007" s="336">
        <v>500112</v>
      </c>
      <c r="C3007" s="336">
        <v>11201</v>
      </c>
      <c r="D3007" s="5" t="s">
        <v>588</v>
      </c>
      <c r="E3007" s="324">
        <v>3</v>
      </c>
      <c r="F3007" s="325" t="s">
        <v>174</v>
      </c>
      <c r="G3007" s="277">
        <f>SUMIFS('Круглосуточный стационар'!J:J,'Круглосуточный стационар'!D:D,СВОД!C3007,'Круглосуточный стационар'!F:F,СВОД!E3007)/2+SUMIFS(ВМП!J:J,ВМП!D:D,СВОД!C3007,ВМП!F:F,СВОД!E3007)/2+SUMIFS('Дневной стационар'!J:J,'Дневной стационар'!D:D,СВОД!C3007,'Дневной стационар'!F:F,СВОД!E3007)/2+SUMIFS(ЭКО!H:H,ЭКО!D:D,СВОД!C3007,ЭКО!F:F,СВОД!E3007)+SUMIFS(Диализ!J:J,Диализ!E:E,СВОД!C3007,Диализ!G:G,СВОД!E3007)</f>
        <v>0</v>
      </c>
      <c r="H3007" s="251">
        <f>SUMIFS(Поликлиника!H:H,Поликлиника!D:D,СВОД!C3007,Поликлиника!F:F,СВОД!E3007)</f>
        <v>0</v>
      </c>
      <c r="I3007" s="251">
        <f>SUMIFS(Поликлиника!BA:BA,Поликлиника!D:D,СВОД!C3007,Поликлиника!F:F,СВОД!E3007)</f>
        <v>0</v>
      </c>
      <c r="J3007" s="251">
        <f>SUMIFS(Поликлиника!BF:BF,Поликлиника!D:D,СВОД!C3007,Поликлиника!F:F,СВОД!E3007)</f>
        <v>0</v>
      </c>
      <c r="K3007" s="251">
        <f>SUMIFS(Поликлиника!BU:BU,Поликлиника!D:D,СВОД!C3007,Поликлиника!F:F,СВОД!E3007)</f>
        <v>0</v>
      </c>
      <c r="L3007" s="251">
        <f>SUMIFS(Услуги!H:H,Услуги!D:D,СВОД!C3007,Услуги!F:F,СВОД!E3007)+SUMIFS(Услуги!M:M,Услуги!D:D,СВОД!C3007,Услуги!F:F,СВОД!E3007)+SUMIFS(Услуги!R:R,Услуги!D:D,СВОД!C3007,Услуги!F:F,СВОД!E3007)+SUMIFS(Услуги!W:W,Услуги!D:D,СВОД!C3007,Услуги!F:F,СВОД!E3007)+SUMIFS(Услуги!AB:AB,Услуги!D:D,СВОД!C3007,Услуги!F:F,СВОД!E3007)+SUMIFS(Услуги!AG:AG,Услуги!D:D,СВОД!C3007,Услуги!F:F,СВОД!E3007)+SUMIFS(Услуги!AL:AL,Услуги!D:D,СВОД!C3007,Услуги!F:F,СВОД!E3007)+SUMIFS(Услуги!AQ:AQ,Услуги!D:D,СВОД!C3007,Услуги!F:F,СВОД!E3007)</f>
        <v>48</v>
      </c>
      <c r="M3007" s="251">
        <f>SUMIFS('Скорая мед.помощь'!J:J,'Скорая мед.помощь'!E:E,СВОД!C3007,'Скорая мед.помощь'!G:G,СВОД!E3007)</f>
        <v>0</v>
      </c>
      <c r="N3007" s="278">
        <f>SUMIFS('Круглосуточный стационар'!O:O,'Круглосуточный стационар'!D:D,СВОД!C3007,'Круглосуточный стационар'!F:F,СВОД!E3007)+SUMIFS(ВМП!O:O,ВМП!D:D,СВОД!C3007,ВМП!F:F,СВОД!E3007)+SUMIFS('Дневной стационар'!O:O,'Дневной стационар'!D:D,СВОД!C3007,'Дневной стационар'!F:F,СВОД!E3007)+SUMIFS(ЭКО!M:M,ЭКО!D:D,СВОД!C3007,ЭКО!F:F,СВОД!E3007)+SUMIFS(Диализ!O:O,Диализ!E:E,СВОД!C3007,Диализ!G:G,СВОД!E3007)+SUMIFS(Поликлиника!CT:CT,Поликлиника!D:D,СВОД!C3007,Поликлиника!F:F,СВОД!E3007)+SUMIFS('Скорая мед.помощь'!O:O,'Скорая мед.помощь'!E:E,СВОД!C3007,'Скорая мед.помощь'!G:G,СВОД!E3007)+SUMIFS(Услуги!AV:AV,Услуги!D:D,СВОД!C3007,Услуги!F:F,СВОД!E3007)</f>
        <v>101.482</v>
      </c>
      <c r="O3007" s="277">
        <f>SUMIFS(Сверхбаза!L:L,Сверхбаза!C:C,СВОД!C3007,Сверхбаза!E:E,СВОД!E3007)+SUMIFS(Сверхбаза!M:M,Сверхбаза!C:C,СВОД!C3007,Сверхбаза!E:E,СВОД!E3007)</f>
        <v>0</v>
      </c>
      <c r="P3007" s="251">
        <f>SUMIFS(Сверхбаза!N:N,Сверхбаза!C:C,СВОД!C3007,Сверхбаза!E:E,СВОД!E3007)</f>
        <v>0</v>
      </c>
      <c r="Q3007" s="251">
        <f>SUMIFS(Сверхбаза!P:P,Сверхбаза!C:C,СВОД!C3007,Сверхбаза!E:E,СВОД!E3007)</f>
        <v>0</v>
      </c>
      <c r="R3007" s="251">
        <f>SUMIFS(Сверхбаза!O:O,Сверхбаза!C:C,СВОД!C3007,Сверхбаза!E:E,СВОД!E3007)</f>
        <v>0</v>
      </c>
      <c r="S3007" s="251">
        <f>SUMIFS(Сверхбаза!Q:Q,Сверхбаза!C:C,СВОД!C3007,Сверхбаза!E:E,СВОД!E3007)</f>
        <v>0</v>
      </c>
      <c r="T3007" s="278">
        <f>SUMIFS(Сверхбаза!G:G,Сверхбаза!C:C,СВОД!C3007,Сверхбаза!E:E,СВОД!E3007)</f>
        <v>0</v>
      </c>
    </row>
    <row r="3008" spans="1:20" ht="25.5" outlineLevel="2">
      <c r="A3008" s="263">
        <v>2</v>
      </c>
      <c r="B3008" s="336">
        <v>500112</v>
      </c>
      <c r="C3008" s="336">
        <v>11201</v>
      </c>
      <c r="D3008" s="5" t="s">
        <v>588</v>
      </c>
      <c r="E3008" s="324">
        <v>7</v>
      </c>
      <c r="F3008" s="325" t="s">
        <v>706</v>
      </c>
      <c r="G3008" s="277">
        <f>SUMIFS('Круглосуточный стационар'!J:J,'Круглосуточный стационар'!D:D,СВОД!C3008,'Круглосуточный стационар'!F:F,СВОД!E3008)/2+SUMIFS(ВМП!J:J,ВМП!D:D,СВОД!C3008,ВМП!F:F,СВОД!E3008)/2+SUMIFS('Дневной стационар'!J:J,'Дневной стационар'!D:D,СВОД!C3008,'Дневной стационар'!F:F,СВОД!E3008)/2+SUMIFS(ЭКО!H:H,ЭКО!D:D,СВОД!C3008,ЭКО!F:F,СВОД!E3008)+SUMIFS(Диализ!J:J,Диализ!E:E,СВОД!C3008,Диализ!G:G,СВОД!E3008)</f>
        <v>0</v>
      </c>
      <c r="H3008" s="251">
        <f>SUMIFS(Поликлиника!H:H,Поликлиника!D:D,СВОД!C3008,Поликлиника!F:F,СВОД!E3008)</f>
        <v>0</v>
      </c>
      <c r="I3008" s="251">
        <f>SUMIFS(Поликлиника!BA:BA,Поликлиника!D:D,СВОД!C3008,Поликлиника!F:F,СВОД!E3008)</f>
        <v>0</v>
      </c>
      <c r="J3008" s="251">
        <f>SUMIFS(Поликлиника!BF:BF,Поликлиника!D:D,СВОД!C3008,Поликлиника!F:F,СВОД!E3008)</f>
        <v>0</v>
      </c>
      <c r="K3008" s="251">
        <f>SUMIFS(Поликлиника!BU:BU,Поликлиника!D:D,СВОД!C3008,Поликлиника!F:F,СВОД!E3008)</f>
        <v>0</v>
      </c>
      <c r="L3008" s="251">
        <f>SUMIFS(Услуги!H:H,Услуги!D:D,СВОД!C3008,Услуги!F:F,СВОД!E3008)+SUMIFS(Услуги!M:M,Услуги!D:D,СВОД!C3008,Услуги!F:F,СВОД!E3008)+SUMIFS(Услуги!R:R,Услуги!D:D,СВОД!C3008,Услуги!F:F,СВОД!E3008)+SUMIFS(Услуги!W:W,Услуги!D:D,СВОД!C3008,Услуги!F:F,СВОД!E3008)+SUMIFS(Услуги!AB:AB,Услуги!D:D,СВОД!C3008,Услуги!F:F,СВОД!E3008)+SUMIFS(Услуги!AG:AG,Услуги!D:D,СВОД!C3008,Услуги!F:F,СВОД!E3008)+SUMIFS(Услуги!AL:AL,Услуги!D:D,СВОД!C3008,Услуги!F:F,СВОД!E3008)+SUMIFS(Услуги!AQ:AQ,Услуги!D:D,СВОД!C3008,Услуги!F:F,СВОД!E3008)</f>
        <v>0</v>
      </c>
      <c r="M3008" s="251">
        <f>SUMIFS('Скорая мед.помощь'!J:J,'Скорая мед.помощь'!E:E,СВОД!C3008,'Скорая мед.помощь'!G:G,СВОД!E3008)</f>
        <v>0</v>
      </c>
      <c r="N3008" s="278">
        <f>SUMIFS('Круглосуточный стационар'!O:O,'Круглосуточный стационар'!D:D,СВОД!C3008,'Круглосуточный стационар'!F:F,СВОД!E3008)+SUMIFS(ВМП!O:O,ВМП!D:D,СВОД!C3008,ВМП!F:F,СВОД!E3008)+SUMIFS('Дневной стационар'!O:O,'Дневной стационар'!D:D,СВОД!C3008,'Дневной стационар'!F:F,СВОД!E3008)+SUMIFS(ЭКО!M:M,ЭКО!D:D,СВОД!C3008,ЭКО!F:F,СВОД!E3008)+SUMIFS(Диализ!O:O,Диализ!E:E,СВОД!C3008,Диализ!G:G,СВОД!E3008)+SUMIFS(Поликлиника!CT:CT,Поликлиника!D:D,СВОД!C3008,Поликлиника!F:F,СВОД!E3008)+SUMIFS('Скорая мед.помощь'!O:O,'Скорая мед.помощь'!E:E,СВОД!C3008,'Скорая мед.помощь'!G:G,СВОД!E3008)+SUMIFS(Услуги!AV:AV,Услуги!D:D,СВОД!C3008,Услуги!F:F,СВОД!E3008)</f>
        <v>0</v>
      </c>
      <c r="O3008" s="277">
        <f>SUMIFS(Сверхбаза!L:L,Сверхбаза!C:C,СВОД!C3008,Сверхбаза!E:E,СВОД!E3008)+SUMIFS(Сверхбаза!M:M,Сверхбаза!C:C,СВОД!C3008,Сверхбаза!E:E,СВОД!E3008)</f>
        <v>0</v>
      </c>
      <c r="P3008" s="251">
        <f>SUMIFS(Сверхбаза!N:N,Сверхбаза!C:C,СВОД!C3008,Сверхбаза!E:E,СВОД!E3008)</f>
        <v>0</v>
      </c>
      <c r="Q3008" s="251">
        <f>SUMIFS(Сверхбаза!P:P,Сверхбаза!C:C,СВОД!C3008,Сверхбаза!E:E,СВОД!E3008)</f>
        <v>0</v>
      </c>
      <c r="R3008" s="251">
        <f>SUMIFS(Сверхбаза!O:O,Сверхбаза!C:C,СВОД!C3008,Сверхбаза!E:E,СВОД!E3008)</f>
        <v>0</v>
      </c>
      <c r="S3008" s="251">
        <f>SUMIFS(Сверхбаза!Q:Q,Сверхбаза!C:C,СВОД!C3008,Сверхбаза!E:E,СВОД!E3008)</f>
        <v>0</v>
      </c>
      <c r="T3008" s="278">
        <f>SUMIFS(Сверхбаза!G:G,Сверхбаза!C:C,СВОД!C3008,Сверхбаза!E:E,СВОД!E3008)</f>
        <v>0</v>
      </c>
    </row>
    <row r="3009" spans="1:20" ht="25.5" outlineLevel="2">
      <c r="A3009" s="263">
        <v>2</v>
      </c>
      <c r="B3009" s="336">
        <v>500112</v>
      </c>
      <c r="C3009" s="336">
        <v>11201</v>
      </c>
      <c r="D3009" s="5" t="s">
        <v>588</v>
      </c>
      <c r="E3009" s="324">
        <v>70</v>
      </c>
      <c r="F3009" s="325" t="s">
        <v>707</v>
      </c>
      <c r="G3009" s="277">
        <f>SUMIFS('Круглосуточный стационар'!J:J,'Круглосуточный стационар'!D:D,СВОД!C3009,'Круглосуточный стационар'!F:F,СВОД!E3009)/2+SUMIFS(ВМП!J:J,ВМП!D:D,СВОД!C3009,ВМП!F:F,СВОД!E3009)/2+SUMIFS('Дневной стационар'!J:J,'Дневной стационар'!D:D,СВОД!C3009,'Дневной стационар'!F:F,СВОД!E3009)/2+SUMIFS(ЭКО!H:H,ЭКО!D:D,СВОД!C3009,ЭКО!F:F,СВОД!E3009)+SUMIFS(Диализ!J:J,Диализ!E:E,СВОД!C3009,Диализ!G:G,СВОД!E3009)</f>
        <v>0</v>
      </c>
      <c r="H3009" s="251">
        <f>SUMIFS(Поликлиника!H:H,Поликлиника!D:D,СВОД!C3009,Поликлиника!F:F,СВОД!E3009)</f>
        <v>0</v>
      </c>
      <c r="I3009" s="251">
        <f>SUMIFS(Поликлиника!BA:BA,Поликлиника!D:D,СВОД!C3009,Поликлиника!F:F,СВОД!E3009)</f>
        <v>0</v>
      </c>
      <c r="J3009" s="251">
        <f>SUMIFS(Поликлиника!BF:BF,Поликлиника!D:D,СВОД!C3009,Поликлиника!F:F,СВОД!E3009)</f>
        <v>0</v>
      </c>
      <c r="K3009" s="251">
        <f>SUMIFS(Поликлиника!BU:BU,Поликлиника!D:D,СВОД!C3009,Поликлиника!F:F,СВОД!E3009)</f>
        <v>0</v>
      </c>
      <c r="L3009" s="251">
        <f>SUMIFS(Услуги!H:H,Услуги!D:D,СВОД!C3009,Услуги!F:F,СВОД!E3009)+SUMIFS(Услуги!M:M,Услуги!D:D,СВОД!C3009,Услуги!F:F,СВОД!E3009)+SUMIFS(Услуги!R:R,Услуги!D:D,СВОД!C3009,Услуги!F:F,СВОД!E3009)+SUMIFS(Услуги!W:W,Услуги!D:D,СВОД!C3009,Услуги!F:F,СВОД!E3009)+SUMIFS(Услуги!AB:AB,Услуги!D:D,СВОД!C3009,Услуги!F:F,СВОД!E3009)+SUMIFS(Услуги!AG:AG,Услуги!D:D,СВОД!C3009,Услуги!F:F,СВОД!E3009)+SUMIFS(Услуги!AL:AL,Услуги!D:D,СВОД!C3009,Услуги!F:F,СВОД!E3009)+SUMIFS(Услуги!AQ:AQ,Услуги!D:D,СВОД!C3009,Услуги!F:F,СВОД!E3009)</f>
        <v>0</v>
      </c>
      <c r="M3009" s="251">
        <f>SUMIFS('Скорая мед.помощь'!J:J,'Скорая мед.помощь'!E:E,СВОД!C3009,'Скорая мед.помощь'!G:G,СВОД!E3009)</f>
        <v>0</v>
      </c>
      <c r="N3009" s="278">
        <f>SUMIFS('Круглосуточный стационар'!O:O,'Круглосуточный стационар'!D:D,СВОД!C3009,'Круглосуточный стационар'!F:F,СВОД!E3009)+SUMIFS(ВМП!O:O,ВМП!D:D,СВОД!C3009,ВМП!F:F,СВОД!E3009)+SUMIFS('Дневной стационар'!O:O,'Дневной стационар'!D:D,СВОД!C3009,'Дневной стационар'!F:F,СВОД!E3009)+SUMIFS(ЭКО!M:M,ЭКО!D:D,СВОД!C3009,ЭКО!F:F,СВОД!E3009)+SUMIFS(Диализ!O:O,Диализ!E:E,СВОД!C3009,Диализ!G:G,СВОД!E3009)+SUMIFS(Поликлиника!CT:CT,Поликлиника!D:D,СВОД!C3009,Поликлиника!F:F,СВОД!E3009)+SUMIFS('Скорая мед.помощь'!O:O,'Скорая мед.помощь'!E:E,СВОД!C3009,'Скорая мед.помощь'!G:G,СВОД!E3009)+SUMIFS(Услуги!AV:AV,Услуги!D:D,СВОД!C3009,Услуги!F:F,СВОД!E3009)</f>
        <v>0</v>
      </c>
      <c r="O3009" s="277">
        <f>SUMIFS(Сверхбаза!L:L,Сверхбаза!C:C,СВОД!C3009,Сверхбаза!E:E,СВОД!E3009)+SUMIFS(Сверхбаза!M:M,Сверхбаза!C:C,СВОД!C3009,Сверхбаза!E:E,СВОД!E3009)</f>
        <v>0</v>
      </c>
      <c r="P3009" s="251">
        <f>SUMIFS(Сверхбаза!N:N,Сверхбаза!C:C,СВОД!C3009,Сверхбаза!E:E,СВОД!E3009)</f>
        <v>0</v>
      </c>
      <c r="Q3009" s="251">
        <f>SUMIFS(Сверхбаза!P:P,Сверхбаза!C:C,СВОД!C3009,Сверхбаза!E:E,СВОД!E3009)</f>
        <v>0</v>
      </c>
      <c r="R3009" s="251">
        <f>SUMIFS(Сверхбаза!O:O,Сверхбаза!C:C,СВОД!C3009,Сверхбаза!E:E,СВОД!E3009)</f>
        <v>0</v>
      </c>
      <c r="S3009" s="251">
        <f>SUMIFS(Сверхбаза!Q:Q,Сверхбаза!C:C,СВОД!C3009,Сверхбаза!E:E,СВОД!E3009)</f>
        <v>0</v>
      </c>
      <c r="T3009" s="278">
        <f>SUMIFS(Сверхбаза!G:G,Сверхбаза!C:C,СВОД!C3009,Сверхбаза!E:E,СВОД!E3009)</f>
        <v>0</v>
      </c>
    </row>
    <row r="3010" spans="1:20" ht="25.5" outlineLevel="2">
      <c r="A3010" s="263">
        <v>2</v>
      </c>
      <c r="B3010" s="336">
        <v>500112</v>
      </c>
      <c r="C3010" s="336">
        <v>11201</v>
      </c>
      <c r="D3010" s="5" t="s">
        <v>588</v>
      </c>
      <c r="E3010" s="324">
        <v>94</v>
      </c>
      <c r="F3010" s="325" t="s">
        <v>157</v>
      </c>
      <c r="G3010" s="277">
        <f>SUMIFS('Круглосуточный стационар'!J:J,'Круглосуточный стационар'!D:D,СВОД!C3010,'Круглосуточный стационар'!F:F,СВОД!E3010)/2+SUMIFS(ВМП!J:J,ВМП!D:D,СВОД!C3010,ВМП!F:F,СВОД!E3010)/2+SUMIFS('Дневной стационар'!J:J,'Дневной стационар'!D:D,СВОД!C3010,'Дневной стационар'!F:F,СВОД!E3010)/2+SUMIFS(ЭКО!H:H,ЭКО!D:D,СВОД!C3010,ЭКО!F:F,СВОД!E3010)+SUMIFS(Диализ!J:J,Диализ!E:E,СВОД!C3010,Диализ!G:G,СВОД!E3010)</f>
        <v>0</v>
      </c>
      <c r="H3010" s="251">
        <f>SUMIFS(Поликлиника!H:H,Поликлиника!D:D,СВОД!C3010,Поликлиника!F:F,СВОД!E3010)</f>
        <v>0</v>
      </c>
      <c r="I3010" s="251">
        <f>SUMIFS(Поликлиника!BA:BA,Поликлиника!D:D,СВОД!C3010,Поликлиника!F:F,СВОД!E3010)</f>
        <v>0</v>
      </c>
      <c r="J3010" s="251">
        <f>SUMIFS(Поликлиника!BF:BF,Поликлиника!D:D,СВОД!C3010,Поликлиника!F:F,СВОД!E3010)</f>
        <v>0</v>
      </c>
      <c r="K3010" s="251">
        <f>SUMIFS(Поликлиника!BU:BU,Поликлиника!D:D,СВОД!C3010,Поликлиника!F:F,СВОД!E3010)</f>
        <v>0</v>
      </c>
      <c r="L3010" s="251">
        <f>SUMIFS(Услуги!H:H,Услуги!D:D,СВОД!C3010,Услуги!F:F,СВОД!E3010)+SUMIFS(Услуги!M:M,Услуги!D:D,СВОД!C3010,Услуги!F:F,СВОД!E3010)+SUMIFS(Услуги!R:R,Услуги!D:D,СВОД!C3010,Услуги!F:F,СВОД!E3010)+SUMIFS(Услуги!W:W,Услуги!D:D,СВОД!C3010,Услуги!F:F,СВОД!E3010)+SUMIFS(Услуги!AB:AB,Услуги!D:D,СВОД!C3010,Услуги!F:F,СВОД!E3010)+SUMIFS(Услуги!AG:AG,Услуги!D:D,СВОД!C3010,Услуги!F:F,СВОД!E3010)+SUMIFS(Услуги!AL:AL,Услуги!D:D,СВОД!C3010,Услуги!F:F,СВОД!E3010)+SUMIFS(Услуги!AQ:AQ,Услуги!D:D,СВОД!C3010,Услуги!F:F,СВОД!E3010)</f>
        <v>0</v>
      </c>
      <c r="M3010" s="251">
        <f>SUMIFS('Скорая мед.помощь'!J:J,'Скорая мед.помощь'!E:E,СВОД!C3010,'Скорая мед.помощь'!G:G,СВОД!E3010)</f>
        <v>0</v>
      </c>
      <c r="N3010" s="278">
        <f>SUMIFS('Круглосуточный стационар'!O:O,'Круглосуточный стационар'!D:D,СВОД!C3010,'Круглосуточный стационар'!F:F,СВОД!E3010)+SUMIFS(ВМП!O:O,ВМП!D:D,СВОД!C3010,ВМП!F:F,СВОД!E3010)+SUMIFS('Дневной стационар'!O:O,'Дневной стационар'!D:D,СВОД!C3010,'Дневной стационар'!F:F,СВОД!E3010)+SUMIFS(ЭКО!M:M,ЭКО!D:D,СВОД!C3010,ЭКО!F:F,СВОД!E3010)+SUMIFS(Диализ!O:O,Диализ!E:E,СВОД!C3010,Диализ!G:G,СВОД!E3010)+SUMIFS(Поликлиника!CT:CT,Поликлиника!D:D,СВОД!C3010,Поликлиника!F:F,СВОД!E3010)+SUMIFS('Скорая мед.помощь'!O:O,'Скорая мед.помощь'!E:E,СВОД!C3010,'Скорая мед.помощь'!G:G,СВОД!E3010)+SUMIFS(Услуги!AV:AV,Услуги!D:D,СВОД!C3010,Услуги!F:F,СВОД!E3010)</f>
        <v>0</v>
      </c>
      <c r="O3010" s="277">
        <f>SUMIFS(Сверхбаза!L:L,Сверхбаза!C:C,СВОД!C3010,Сверхбаза!E:E,СВОД!E3010)+SUMIFS(Сверхбаза!M:M,Сверхбаза!C:C,СВОД!C3010,Сверхбаза!E:E,СВОД!E3010)</f>
        <v>0</v>
      </c>
      <c r="P3010" s="251">
        <f>SUMIFS(Сверхбаза!N:N,Сверхбаза!C:C,СВОД!C3010,Сверхбаза!E:E,СВОД!E3010)</f>
        <v>0</v>
      </c>
      <c r="Q3010" s="251">
        <f>SUMIFS(Сверхбаза!P:P,Сверхбаза!C:C,СВОД!C3010,Сверхбаза!E:E,СВОД!E3010)</f>
        <v>0</v>
      </c>
      <c r="R3010" s="251">
        <f>SUMIFS(Сверхбаза!O:O,Сверхбаза!C:C,СВОД!C3010,Сверхбаза!E:E,СВОД!E3010)</f>
        <v>0</v>
      </c>
      <c r="S3010" s="251">
        <f>SUMIFS(Сверхбаза!Q:Q,Сверхбаза!C:C,СВОД!C3010,Сверхбаза!E:E,СВОД!E3010)</f>
        <v>0</v>
      </c>
      <c r="T3010" s="278">
        <f>SUMIFS(Сверхбаза!G:G,Сверхбаза!C:C,СВОД!C3010,Сверхбаза!E:E,СВОД!E3010)</f>
        <v>0</v>
      </c>
    </row>
    <row r="3011" spans="1:20" outlineLevel="1">
      <c r="A3011" s="264"/>
      <c r="B3011" s="254"/>
      <c r="C3011" s="254" t="str">
        <f>CONCATENATE(C3010," ","Итог")</f>
        <v>11201 Итог</v>
      </c>
      <c r="D3011" s="255"/>
      <c r="E3011" s="326"/>
      <c r="F3011" s="327"/>
      <c r="G3011" s="279"/>
      <c r="H3011" s="256"/>
      <c r="I3011" s="256"/>
      <c r="J3011" s="256"/>
      <c r="K3011" s="256"/>
      <c r="L3011" s="256"/>
      <c r="M3011" s="256"/>
      <c r="N3011" s="280">
        <f>SUBTOTAL(9,N3003:N3010)</f>
        <v>101.482</v>
      </c>
      <c r="O3011" s="279"/>
      <c r="P3011" s="256"/>
      <c r="Q3011" s="256"/>
      <c r="R3011" s="256"/>
      <c r="S3011" s="256"/>
      <c r="T3011" s="280">
        <f>SUBTOTAL(9,T3003:T3010)</f>
        <v>0</v>
      </c>
    </row>
    <row r="3012" spans="1:20" outlineLevel="2">
      <c r="A3012" s="262">
        <v>2</v>
      </c>
      <c r="B3012" s="8">
        <v>500113</v>
      </c>
      <c r="C3012" s="8">
        <v>11301</v>
      </c>
      <c r="D3012" s="9" t="s">
        <v>589</v>
      </c>
      <c r="E3012" s="322">
        <v>1</v>
      </c>
      <c r="F3012" s="323" t="s">
        <v>12</v>
      </c>
      <c r="G3012" s="275">
        <f>SUMIFS('Круглосуточный стационар'!J:J,'Круглосуточный стационар'!D:D,СВОД!C3012,'Круглосуточный стационар'!F:F,СВОД!E3012)/2+SUMIFS(ВМП!J:J,ВМП!D:D,СВОД!C3012,ВМП!F:F,СВОД!E3012)/2+SUMIFS('Дневной стационар'!J:J,'Дневной стационар'!D:D,СВОД!C3012,'Дневной стационар'!F:F,СВОД!E3012)/2+SUMIFS(ЭКО!H:H,ЭКО!D:D,СВОД!C3012,ЭКО!F:F,СВОД!E3012)+SUMIFS(Диализ!J:J,Диализ!E:E,СВОД!C3012,Диализ!G:G,СВОД!E3012)</f>
        <v>0</v>
      </c>
      <c r="H3012" s="253">
        <f>SUMIFS(Поликлиника!H:H,Поликлиника!D:D,СВОД!C3012,Поликлиника!F:F,СВОД!E3012)</f>
        <v>0</v>
      </c>
      <c r="I3012" s="253">
        <f>SUMIFS(Поликлиника!BA:BA,Поликлиника!D:D,СВОД!C3012,Поликлиника!F:F,СВОД!E3012)</f>
        <v>0</v>
      </c>
      <c r="J3012" s="253">
        <f>SUMIFS(Поликлиника!BF:BF,Поликлиника!D:D,СВОД!C3012,Поликлиника!F:F,СВОД!E3012)</f>
        <v>0</v>
      </c>
      <c r="K3012" s="253">
        <f>SUMIFS(Поликлиника!BU:BU,Поликлиника!D:D,СВОД!C3012,Поликлиника!F:F,СВОД!E3012)</f>
        <v>0</v>
      </c>
      <c r="L3012" s="253">
        <f>SUMIFS(Услуги!H:H,Услуги!D:D,СВОД!C3012,Услуги!F:F,СВОД!E3012)+SUMIFS(Услуги!M:M,Услуги!D:D,СВОД!C3012,Услуги!F:F,СВОД!E3012)+SUMIFS(Услуги!R:R,Услуги!D:D,СВОД!C3012,Услуги!F:F,СВОД!E3012)+SUMIFS(Услуги!W:W,Услуги!D:D,СВОД!C3012,Услуги!F:F,СВОД!E3012)+SUMIFS(Услуги!AB:AB,Услуги!D:D,СВОД!C3012,Услуги!F:F,СВОД!E3012)+SUMIFS(Услуги!AG:AG,Услуги!D:D,СВОД!C3012,Услуги!F:F,СВОД!E3012)+SUMIFS(Услуги!AL:AL,Услуги!D:D,СВОД!C3012,Услуги!F:F,СВОД!E3012)+SUMIFS(Услуги!AQ:AQ,Услуги!D:D,СВОД!C3012,Услуги!F:F,СВОД!E3012)</f>
        <v>0</v>
      </c>
      <c r="M3012" s="253">
        <f>SUMIFS('Скорая мед.помощь'!J:J,'Скорая мед.помощь'!E:E,СВОД!C3012,'Скорая мед.помощь'!G:G,СВОД!E3012)</f>
        <v>0</v>
      </c>
      <c r="N3012" s="276">
        <f>SUMIFS('Круглосуточный стационар'!O:O,'Круглосуточный стационар'!D:D,СВОД!C3012,'Круглосуточный стационар'!F:F,СВОД!E3012)+SUMIFS(ВМП!O:O,ВМП!D:D,СВОД!C3012,ВМП!F:F,СВОД!E3012)+SUMIFS('Дневной стационар'!O:O,'Дневной стационар'!D:D,СВОД!C3012,'Дневной стационар'!F:F,СВОД!E3012)+SUMIFS(ЭКО!M:M,ЭКО!D:D,СВОД!C3012,ЭКО!F:F,СВОД!E3012)+SUMIFS(Диализ!O:O,Диализ!E:E,СВОД!C3012,Диализ!G:G,СВОД!E3012)+SUMIFS(Поликлиника!CT:CT,Поликлиника!D:D,СВОД!C3012,Поликлиника!F:F,СВОД!E3012)+SUMIFS('Скорая мед.помощь'!O:O,'Скорая мед.помощь'!E:E,СВОД!C3012,'Скорая мед.помощь'!G:G,СВОД!E3012)+SUMIFS(Услуги!AV:AV,Услуги!D:D,СВОД!C3012,Услуги!F:F,СВОД!E3012)</f>
        <v>0</v>
      </c>
      <c r="O3012" s="275">
        <f>SUMIFS(Сверхбаза!L:L,Сверхбаза!C:C,СВОД!C3012,Сверхбаза!E:E,СВОД!E3012)+SUMIFS(Сверхбаза!M:M,Сверхбаза!C:C,СВОД!C3012,Сверхбаза!E:E,СВОД!E3012)</f>
        <v>0</v>
      </c>
      <c r="P3012" s="253">
        <f>SUMIFS(Сверхбаза!N:N,Сверхбаза!C:C,СВОД!C3012,Сверхбаза!E:E,СВОД!E3012)</f>
        <v>0</v>
      </c>
      <c r="Q3012" s="253">
        <f>SUMIFS(Сверхбаза!P:P,Сверхбаза!C:C,СВОД!C3012,Сверхбаза!E:E,СВОД!E3012)</f>
        <v>0</v>
      </c>
      <c r="R3012" s="253">
        <f>SUMIFS(Сверхбаза!O:O,Сверхбаза!C:C,СВОД!C3012,Сверхбаза!E:E,СВОД!E3012)</f>
        <v>0</v>
      </c>
      <c r="S3012" s="253">
        <f>SUMIFS(Сверхбаза!Q:Q,Сверхбаза!C:C,СВОД!C3012,Сверхбаза!E:E,СВОД!E3012)</f>
        <v>0</v>
      </c>
      <c r="T3012" s="276">
        <f>SUMIFS(Сверхбаза!G:G,Сверхбаза!C:C,СВОД!C3012,Сверхбаза!E:E,СВОД!E3012)</f>
        <v>0</v>
      </c>
    </row>
    <row r="3013" spans="1:20" ht="25.5" outlineLevel="2">
      <c r="A3013" s="263">
        <v>2</v>
      </c>
      <c r="B3013" s="336">
        <v>500113</v>
      </c>
      <c r="C3013" s="336">
        <v>11301</v>
      </c>
      <c r="D3013" s="5" t="s">
        <v>589</v>
      </c>
      <c r="E3013" s="324">
        <v>13</v>
      </c>
      <c r="F3013" s="325" t="s">
        <v>704</v>
      </c>
      <c r="G3013" s="277">
        <f>SUMIFS('Круглосуточный стационар'!J:J,'Круглосуточный стационар'!D:D,СВОД!C3013,'Круглосуточный стационар'!F:F,СВОД!E3013)/2+SUMIFS(ВМП!J:J,ВМП!D:D,СВОД!C3013,ВМП!F:F,СВОД!E3013)/2+SUMIFS('Дневной стационар'!J:J,'Дневной стационар'!D:D,СВОД!C3013,'Дневной стационар'!F:F,СВОД!E3013)/2+SUMIFS(ЭКО!H:H,ЭКО!D:D,СВОД!C3013,ЭКО!F:F,СВОД!E3013)+SUMIFS(Диализ!J:J,Диализ!E:E,СВОД!C3013,Диализ!G:G,СВОД!E3013)</f>
        <v>0</v>
      </c>
      <c r="H3013" s="251">
        <f>SUMIFS(Поликлиника!H:H,Поликлиника!D:D,СВОД!C3013,Поликлиника!F:F,СВОД!E3013)</f>
        <v>0</v>
      </c>
      <c r="I3013" s="251">
        <f>SUMIFS(Поликлиника!BA:BA,Поликлиника!D:D,СВОД!C3013,Поликлиника!F:F,СВОД!E3013)</f>
        <v>0</v>
      </c>
      <c r="J3013" s="251">
        <f>SUMIFS(Поликлиника!BF:BF,Поликлиника!D:D,СВОД!C3013,Поликлиника!F:F,СВОД!E3013)</f>
        <v>0</v>
      </c>
      <c r="K3013" s="251">
        <f>SUMIFS(Поликлиника!BU:BU,Поликлиника!D:D,СВОД!C3013,Поликлиника!F:F,СВОД!E3013)</f>
        <v>0</v>
      </c>
      <c r="L3013" s="251">
        <f>SUMIFS(Услуги!H:H,Услуги!D:D,СВОД!C3013,Услуги!F:F,СВОД!E3013)+SUMIFS(Услуги!M:M,Услуги!D:D,СВОД!C3013,Услуги!F:F,СВОД!E3013)+SUMIFS(Услуги!R:R,Услуги!D:D,СВОД!C3013,Услуги!F:F,СВОД!E3013)+SUMIFS(Услуги!W:W,Услуги!D:D,СВОД!C3013,Услуги!F:F,СВОД!E3013)+SUMIFS(Услуги!AB:AB,Услуги!D:D,СВОД!C3013,Услуги!F:F,СВОД!E3013)+SUMIFS(Услуги!AG:AG,Услуги!D:D,СВОД!C3013,Услуги!F:F,СВОД!E3013)+SUMIFS(Услуги!AL:AL,Услуги!D:D,СВОД!C3013,Услуги!F:F,СВОД!E3013)+SUMIFS(Услуги!AQ:AQ,Услуги!D:D,СВОД!C3013,Услуги!F:F,СВОД!E3013)</f>
        <v>0</v>
      </c>
      <c r="M3013" s="251">
        <f>SUMIFS('Скорая мед.помощь'!J:J,'Скорая мед.помощь'!E:E,СВОД!C3013,'Скорая мед.помощь'!G:G,СВОД!E3013)</f>
        <v>0</v>
      </c>
      <c r="N3013" s="278">
        <f>SUMIFS('Круглосуточный стационар'!O:O,'Круглосуточный стационар'!D:D,СВОД!C3013,'Круглосуточный стационар'!F:F,СВОД!E3013)+SUMIFS(ВМП!O:O,ВМП!D:D,СВОД!C3013,ВМП!F:F,СВОД!E3013)+SUMIFS('Дневной стационар'!O:O,'Дневной стационар'!D:D,СВОД!C3013,'Дневной стационар'!F:F,СВОД!E3013)+SUMIFS(ЭКО!M:M,ЭКО!D:D,СВОД!C3013,ЭКО!F:F,СВОД!E3013)+SUMIFS(Диализ!O:O,Диализ!E:E,СВОД!C3013,Диализ!G:G,СВОД!E3013)+SUMIFS(Поликлиника!CT:CT,Поликлиника!D:D,СВОД!C3013,Поликлиника!F:F,СВОД!E3013)+SUMIFS('Скорая мед.помощь'!O:O,'Скорая мед.помощь'!E:E,СВОД!C3013,'Скорая мед.помощь'!G:G,СВОД!E3013)+SUMIFS(Услуги!AV:AV,Услуги!D:D,СВОД!C3013,Услуги!F:F,СВОД!E3013)</f>
        <v>0</v>
      </c>
      <c r="O3013" s="277">
        <f>SUMIFS(Сверхбаза!L:L,Сверхбаза!C:C,СВОД!C3013,Сверхбаза!E:E,СВОД!E3013)+SUMIFS(Сверхбаза!M:M,Сверхбаза!C:C,СВОД!C3013,Сверхбаза!E:E,СВОД!E3013)</f>
        <v>0</v>
      </c>
      <c r="P3013" s="251">
        <f>SUMIFS(Сверхбаза!N:N,Сверхбаза!C:C,СВОД!C3013,Сверхбаза!E:E,СВОД!E3013)</f>
        <v>0</v>
      </c>
      <c r="Q3013" s="251">
        <f>SUMIFS(Сверхбаза!P:P,Сверхбаза!C:C,СВОД!C3013,Сверхбаза!E:E,СВОД!E3013)</f>
        <v>0</v>
      </c>
      <c r="R3013" s="251">
        <f>SUMIFS(Сверхбаза!O:O,Сверхбаза!C:C,СВОД!C3013,Сверхбаза!E:E,СВОД!E3013)</f>
        <v>0</v>
      </c>
      <c r="S3013" s="251">
        <f>SUMIFS(Сверхбаза!Q:Q,Сверхбаза!C:C,СВОД!C3013,Сверхбаза!E:E,СВОД!E3013)</f>
        <v>0</v>
      </c>
      <c r="T3013" s="278">
        <f>SUMIFS(Сверхбаза!G:G,Сверхбаза!C:C,СВОД!C3013,Сверхбаза!E:E,СВОД!E3013)</f>
        <v>0</v>
      </c>
    </row>
    <row r="3014" spans="1:20" outlineLevel="2">
      <c r="A3014" s="263">
        <v>2</v>
      </c>
      <c r="B3014" s="336">
        <v>500113</v>
      </c>
      <c r="C3014" s="336">
        <v>11301</v>
      </c>
      <c r="D3014" s="5" t="s">
        <v>589</v>
      </c>
      <c r="E3014" s="324">
        <v>2</v>
      </c>
      <c r="F3014" s="325" t="s">
        <v>173</v>
      </c>
      <c r="G3014" s="277">
        <f>SUMIFS('Круглосуточный стационар'!J:J,'Круглосуточный стационар'!D:D,СВОД!C3014,'Круглосуточный стационар'!F:F,СВОД!E3014)/2+SUMIFS(ВМП!J:J,ВМП!D:D,СВОД!C3014,ВМП!F:F,СВОД!E3014)/2+SUMIFS('Дневной стационар'!J:J,'Дневной стационар'!D:D,СВОД!C3014,'Дневной стационар'!F:F,СВОД!E3014)/2+SUMIFS(ЭКО!H:H,ЭКО!D:D,СВОД!C3014,ЭКО!F:F,СВОД!E3014)+SUMIFS(Диализ!J:J,Диализ!E:E,СВОД!C3014,Диализ!G:G,СВОД!E3014)</f>
        <v>0</v>
      </c>
      <c r="H3014" s="251">
        <f>SUMIFS(Поликлиника!H:H,Поликлиника!D:D,СВОД!C3014,Поликлиника!F:F,СВОД!E3014)</f>
        <v>0</v>
      </c>
      <c r="I3014" s="251">
        <f>SUMIFS(Поликлиника!BA:BA,Поликлиника!D:D,СВОД!C3014,Поликлиника!F:F,СВОД!E3014)</f>
        <v>0</v>
      </c>
      <c r="J3014" s="251">
        <f>SUMIFS(Поликлиника!BF:BF,Поликлиника!D:D,СВОД!C3014,Поликлиника!F:F,СВОД!E3014)</f>
        <v>0</v>
      </c>
      <c r="K3014" s="251">
        <f>SUMIFS(Поликлиника!BU:BU,Поликлиника!D:D,СВОД!C3014,Поликлиника!F:F,СВОД!E3014)</f>
        <v>0</v>
      </c>
      <c r="L3014" s="251">
        <f>SUMIFS(Услуги!H:H,Услуги!D:D,СВОД!C3014,Услуги!F:F,СВОД!E3014)+SUMIFS(Услуги!M:M,Услуги!D:D,СВОД!C3014,Услуги!F:F,СВОД!E3014)+SUMIFS(Услуги!R:R,Услуги!D:D,СВОД!C3014,Услуги!F:F,СВОД!E3014)+SUMIFS(Услуги!W:W,Услуги!D:D,СВОД!C3014,Услуги!F:F,СВОД!E3014)+SUMIFS(Услуги!AB:AB,Услуги!D:D,СВОД!C3014,Услуги!F:F,СВОД!E3014)+SUMIFS(Услуги!AG:AG,Услуги!D:D,СВОД!C3014,Услуги!F:F,СВОД!E3014)+SUMIFS(Услуги!AL:AL,Услуги!D:D,СВОД!C3014,Услуги!F:F,СВОД!E3014)+SUMIFS(Услуги!AQ:AQ,Услуги!D:D,СВОД!C3014,Услуги!F:F,СВОД!E3014)</f>
        <v>0</v>
      </c>
      <c r="M3014" s="251">
        <f>SUMIFS('Скорая мед.помощь'!J:J,'Скорая мед.помощь'!E:E,СВОД!C3014,'Скорая мед.помощь'!G:G,СВОД!E3014)</f>
        <v>0</v>
      </c>
      <c r="N3014" s="278">
        <f>SUMIFS('Круглосуточный стационар'!O:O,'Круглосуточный стационар'!D:D,СВОД!C3014,'Круглосуточный стационар'!F:F,СВОД!E3014)+SUMIFS(ВМП!O:O,ВМП!D:D,СВОД!C3014,ВМП!F:F,СВОД!E3014)+SUMIFS('Дневной стационар'!O:O,'Дневной стационар'!D:D,СВОД!C3014,'Дневной стационар'!F:F,СВОД!E3014)+SUMIFS(ЭКО!M:M,ЭКО!D:D,СВОД!C3014,ЭКО!F:F,СВОД!E3014)+SUMIFS(Диализ!O:O,Диализ!E:E,СВОД!C3014,Диализ!G:G,СВОД!E3014)+SUMIFS(Поликлиника!CT:CT,Поликлиника!D:D,СВОД!C3014,Поликлиника!F:F,СВОД!E3014)+SUMIFS('Скорая мед.помощь'!O:O,'Скорая мед.помощь'!E:E,СВОД!C3014,'Скорая мед.помощь'!G:G,СВОД!E3014)+SUMIFS(Услуги!AV:AV,Услуги!D:D,СВОД!C3014,Услуги!F:F,СВОД!E3014)</f>
        <v>0</v>
      </c>
      <c r="O3014" s="277">
        <f>SUMIFS(Сверхбаза!L:L,Сверхбаза!C:C,СВОД!C3014,Сверхбаза!E:E,СВОД!E3014)+SUMIFS(Сверхбаза!M:M,Сверхбаза!C:C,СВОД!C3014,Сверхбаза!E:E,СВОД!E3014)</f>
        <v>0</v>
      </c>
      <c r="P3014" s="251">
        <f>SUMIFS(Сверхбаза!N:N,Сверхбаза!C:C,СВОД!C3014,Сверхбаза!E:E,СВОД!E3014)</f>
        <v>0</v>
      </c>
      <c r="Q3014" s="251">
        <f>SUMIFS(Сверхбаза!P:P,Сверхбаза!C:C,СВОД!C3014,Сверхбаза!E:E,СВОД!E3014)</f>
        <v>0</v>
      </c>
      <c r="R3014" s="251">
        <f>SUMIFS(Сверхбаза!O:O,Сверхбаза!C:C,СВОД!C3014,Сверхбаза!E:E,СВОД!E3014)</f>
        <v>0</v>
      </c>
      <c r="S3014" s="251">
        <f>SUMIFS(Сверхбаза!Q:Q,Сверхбаза!C:C,СВОД!C3014,Сверхбаза!E:E,СВОД!E3014)</f>
        <v>0</v>
      </c>
      <c r="T3014" s="278">
        <f>SUMIFS(Сверхбаза!G:G,Сверхбаза!C:C,СВОД!C3014,Сверхбаза!E:E,СВОД!E3014)</f>
        <v>0</v>
      </c>
    </row>
    <row r="3015" spans="1:20" ht="25.5" outlineLevel="2">
      <c r="A3015" s="263">
        <v>2</v>
      </c>
      <c r="B3015" s="336">
        <v>500113</v>
      </c>
      <c r="C3015" s="336">
        <v>11301</v>
      </c>
      <c r="D3015" s="5" t="s">
        <v>589</v>
      </c>
      <c r="E3015" s="324">
        <v>6</v>
      </c>
      <c r="F3015" s="325" t="s">
        <v>705</v>
      </c>
      <c r="G3015" s="277">
        <f>SUMIFS('Круглосуточный стационар'!J:J,'Круглосуточный стационар'!D:D,СВОД!C3015,'Круглосуточный стационар'!F:F,СВОД!E3015)/2+SUMIFS(ВМП!J:J,ВМП!D:D,СВОД!C3015,ВМП!F:F,СВОД!E3015)/2+SUMIFS('Дневной стационар'!J:J,'Дневной стационар'!D:D,СВОД!C3015,'Дневной стационар'!F:F,СВОД!E3015)/2+SUMIFS(ЭКО!H:H,ЭКО!D:D,СВОД!C3015,ЭКО!F:F,СВОД!E3015)+SUMIFS(Диализ!J:J,Диализ!E:E,СВОД!C3015,Диализ!G:G,СВОД!E3015)</f>
        <v>0</v>
      </c>
      <c r="H3015" s="251">
        <f>SUMIFS(Поликлиника!H:H,Поликлиника!D:D,СВОД!C3015,Поликлиника!F:F,СВОД!E3015)</f>
        <v>0</v>
      </c>
      <c r="I3015" s="251">
        <f>SUMIFS(Поликлиника!BA:BA,Поликлиника!D:D,СВОД!C3015,Поликлиника!F:F,СВОД!E3015)</f>
        <v>0</v>
      </c>
      <c r="J3015" s="251">
        <f>SUMIFS(Поликлиника!BF:BF,Поликлиника!D:D,СВОД!C3015,Поликлиника!F:F,СВОД!E3015)</f>
        <v>0</v>
      </c>
      <c r="K3015" s="251">
        <f>SUMIFS(Поликлиника!BU:BU,Поликлиника!D:D,СВОД!C3015,Поликлиника!F:F,СВОД!E3015)</f>
        <v>0</v>
      </c>
      <c r="L3015" s="251">
        <f>SUMIFS(Услуги!H:H,Услуги!D:D,СВОД!C3015,Услуги!F:F,СВОД!E3015)+SUMIFS(Услуги!M:M,Услуги!D:D,СВОД!C3015,Услуги!F:F,СВОД!E3015)+SUMIFS(Услуги!R:R,Услуги!D:D,СВОД!C3015,Услуги!F:F,СВОД!E3015)+SUMIFS(Услуги!W:W,Услуги!D:D,СВОД!C3015,Услуги!F:F,СВОД!E3015)+SUMIFS(Услуги!AB:AB,Услуги!D:D,СВОД!C3015,Услуги!F:F,СВОД!E3015)+SUMIFS(Услуги!AG:AG,Услуги!D:D,СВОД!C3015,Услуги!F:F,СВОД!E3015)+SUMIFS(Услуги!AL:AL,Услуги!D:D,СВОД!C3015,Услуги!F:F,СВОД!E3015)+SUMIFS(Услуги!AQ:AQ,Услуги!D:D,СВОД!C3015,Услуги!F:F,СВОД!E3015)</f>
        <v>0</v>
      </c>
      <c r="M3015" s="251">
        <f>SUMIFS('Скорая мед.помощь'!J:J,'Скорая мед.помощь'!E:E,СВОД!C3015,'Скорая мед.помощь'!G:G,СВОД!E3015)</f>
        <v>0</v>
      </c>
      <c r="N3015" s="278">
        <f>SUMIFS('Круглосуточный стационар'!O:O,'Круглосуточный стационар'!D:D,СВОД!C3015,'Круглосуточный стационар'!F:F,СВОД!E3015)+SUMIFS(ВМП!O:O,ВМП!D:D,СВОД!C3015,ВМП!F:F,СВОД!E3015)+SUMIFS('Дневной стационар'!O:O,'Дневной стационар'!D:D,СВОД!C3015,'Дневной стационар'!F:F,СВОД!E3015)+SUMIFS(ЭКО!M:M,ЭКО!D:D,СВОД!C3015,ЭКО!F:F,СВОД!E3015)+SUMIFS(Диализ!O:O,Диализ!E:E,СВОД!C3015,Диализ!G:G,СВОД!E3015)+SUMIFS(Поликлиника!CT:CT,Поликлиника!D:D,СВОД!C3015,Поликлиника!F:F,СВОД!E3015)+SUMIFS('Скорая мед.помощь'!O:O,'Скорая мед.помощь'!E:E,СВОД!C3015,'Скорая мед.помощь'!G:G,СВОД!E3015)+SUMIFS(Услуги!AV:AV,Услуги!D:D,СВОД!C3015,Услуги!F:F,СВОД!E3015)</f>
        <v>0</v>
      </c>
      <c r="O3015" s="277">
        <f>SUMIFS(Сверхбаза!L:L,Сверхбаза!C:C,СВОД!C3015,Сверхбаза!E:E,СВОД!E3015)+SUMIFS(Сверхбаза!M:M,Сверхбаза!C:C,СВОД!C3015,Сверхбаза!E:E,СВОД!E3015)</f>
        <v>0</v>
      </c>
      <c r="P3015" s="251">
        <f>SUMIFS(Сверхбаза!N:N,Сверхбаза!C:C,СВОД!C3015,Сверхбаза!E:E,СВОД!E3015)</f>
        <v>0</v>
      </c>
      <c r="Q3015" s="251">
        <f>SUMIFS(Сверхбаза!P:P,Сверхбаза!C:C,СВОД!C3015,Сверхбаза!E:E,СВОД!E3015)</f>
        <v>0</v>
      </c>
      <c r="R3015" s="251">
        <f>SUMIFS(Сверхбаза!O:O,Сверхбаза!C:C,СВОД!C3015,Сверхбаза!E:E,СВОД!E3015)</f>
        <v>0</v>
      </c>
      <c r="S3015" s="251">
        <f>SUMIFS(Сверхбаза!Q:Q,Сверхбаза!C:C,СВОД!C3015,Сверхбаза!E:E,СВОД!E3015)</f>
        <v>0</v>
      </c>
      <c r="T3015" s="278">
        <f>SUMIFS(Сверхбаза!G:G,Сверхбаза!C:C,СВОД!C3015,Сверхбаза!E:E,СВОД!E3015)</f>
        <v>0</v>
      </c>
    </row>
    <row r="3016" spans="1:20" ht="25.5" outlineLevel="2">
      <c r="A3016" s="263">
        <v>2</v>
      </c>
      <c r="B3016" s="336">
        <v>500113</v>
      </c>
      <c r="C3016" s="336">
        <v>11301</v>
      </c>
      <c r="D3016" s="5" t="s">
        <v>589</v>
      </c>
      <c r="E3016" s="324">
        <v>3</v>
      </c>
      <c r="F3016" s="325" t="s">
        <v>174</v>
      </c>
      <c r="G3016" s="277">
        <f>SUMIFS('Круглосуточный стационар'!J:J,'Круглосуточный стационар'!D:D,СВОД!C3016,'Круглосуточный стационар'!F:F,СВОД!E3016)/2+SUMIFS(ВМП!J:J,ВМП!D:D,СВОД!C3016,ВМП!F:F,СВОД!E3016)/2+SUMIFS('Дневной стационар'!J:J,'Дневной стационар'!D:D,СВОД!C3016,'Дневной стационар'!F:F,СВОД!E3016)/2+SUMIFS(ЭКО!H:H,ЭКО!D:D,СВОД!C3016,ЭКО!F:F,СВОД!E3016)+SUMIFS(Диализ!J:J,Диализ!E:E,СВОД!C3016,Диализ!G:G,СВОД!E3016)</f>
        <v>0</v>
      </c>
      <c r="H3016" s="251">
        <f>SUMIFS(Поликлиника!H:H,Поликлиника!D:D,СВОД!C3016,Поликлиника!F:F,СВОД!E3016)</f>
        <v>0</v>
      </c>
      <c r="I3016" s="251">
        <f>SUMIFS(Поликлиника!BA:BA,Поликлиника!D:D,СВОД!C3016,Поликлиника!F:F,СВОД!E3016)</f>
        <v>0</v>
      </c>
      <c r="J3016" s="251">
        <f>SUMIFS(Поликлиника!BF:BF,Поликлиника!D:D,СВОД!C3016,Поликлиника!F:F,СВОД!E3016)</f>
        <v>0</v>
      </c>
      <c r="K3016" s="251">
        <f>SUMIFS(Поликлиника!BU:BU,Поликлиника!D:D,СВОД!C3016,Поликлиника!F:F,СВОД!E3016)</f>
        <v>0</v>
      </c>
      <c r="L3016" s="251">
        <f>SUMIFS(Услуги!H:H,Услуги!D:D,СВОД!C3016,Услуги!F:F,СВОД!E3016)+SUMIFS(Услуги!M:M,Услуги!D:D,СВОД!C3016,Услуги!F:F,СВОД!E3016)+SUMIFS(Услуги!R:R,Услуги!D:D,СВОД!C3016,Услуги!F:F,СВОД!E3016)+SUMIFS(Услуги!W:W,Услуги!D:D,СВОД!C3016,Услуги!F:F,СВОД!E3016)+SUMIFS(Услуги!AB:AB,Услуги!D:D,СВОД!C3016,Услуги!F:F,СВОД!E3016)+SUMIFS(Услуги!AG:AG,Услуги!D:D,СВОД!C3016,Услуги!F:F,СВОД!E3016)+SUMIFS(Услуги!AL:AL,Услуги!D:D,СВОД!C3016,Услуги!F:F,СВОД!E3016)+SUMIFS(Услуги!AQ:AQ,Услуги!D:D,СВОД!C3016,Услуги!F:F,СВОД!E3016)</f>
        <v>0</v>
      </c>
      <c r="M3016" s="251">
        <f>SUMIFS('Скорая мед.помощь'!J:J,'Скорая мед.помощь'!E:E,СВОД!C3016,'Скорая мед.помощь'!G:G,СВОД!E3016)</f>
        <v>0</v>
      </c>
      <c r="N3016" s="278">
        <f>SUMIFS('Круглосуточный стационар'!O:O,'Круглосуточный стационар'!D:D,СВОД!C3016,'Круглосуточный стационар'!F:F,СВОД!E3016)+SUMIFS(ВМП!O:O,ВМП!D:D,СВОД!C3016,ВМП!F:F,СВОД!E3016)+SUMIFS('Дневной стационар'!O:O,'Дневной стационар'!D:D,СВОД!C3016,'Дневной стационар'!F:F,СВОД!E3016)+SUMIFS(ЭКО!M:M,ЭКО!D:D,СВОД!C3016,ЭКО!F:F,СВОД!E3016)+SUMIFS(Диализ!O:O,Диализ!E:E,СВОД!C3016,Диализ!G:G,СВОД!E3016)+SUMIFS(Поликлиника!CT:CT,Поликлиника!D:D,СВОД!C3016,Поликлиника!F:F,СВОД!E3016)+SUMIFS('Скорая мед.помощь'!O:O,'Скорая мед.помощь'!E:E,СВОД!C3016,'Скорая мед.помощь'!G:G,СВОД!E3016)+SUMIFS(Услуги!AV:AV,Услуги!D:D,СВОД!C3016,Услуги!F:F,СВОД!E3016)</f>
        <v>0</v>
      </c>
      <c r="O3016" s="277">
        <f>SUMIFS(Сверхбаза!L:L,Сверхбаза!C:C,СВОД!C3016,Сверхбаза!E:E,СВОД!E3016)+SUMIFS(Сверхбаза!M:M,Сверхбаза!C:C,СВОД!C3016,Сверхбаза!E:E,СВОД!E3016)</f>
        <v>0</v>
      </c>
      <c r="P3016" s="251">
        <f>SUMIFS(Сверхбаза!N:N,Сверхбаза!C:C,СВОД!C3016,Сверхбаза!E:E,СВОД!E3016)</f>
        <v>0</v>
      </c>
      <c r="Q3016" s="251">
        <f>SUMIFS(Сверхбаза!P:P,Сверхбаза!C:C,СВОД!C3016,Сверхбаза!E:E,СВОД!E3016)</f>
        <v>0</v>
      </c>
      <c r="R3016" s="251">
        <f>SUMIFS(Сверхбаза!O:O,Сверхбаза!C:C,СВОД!C3016,Сверхбаза!E:E,СВОД!E3016)</f>
        <v>0</v>
      </c>
      <c r="S3016" s="251">
        <f>SUMIFS(Сверхбаза!Q:Q,Сверхбаза!C:C,СВОД!C3016,Сверхбаза!E:E,СВОД!E3016)</f>
        <v>0</v>
      </c>
      <c r="T3016" s="278">
        <f>SUMIFS(Сверхбаза!G:G,Сверхбаза!C:C,СВОД!C3016,Сверхбаза!E:E,СВОД!E3016)</f>
        <v>0</v>
      </c>
    </row>
    <row r="3017" spans="1:20" outlineLevel="2">
      <c r="A3017" s="263">
        <v>2</v>
      </c>
      <c r="B3017" s="336">
        <v>500113</v>
      </c>
      <c r="C3017" s="336">
        <v>11301</v>
      </c>
      <c r="D3017" s="5" t="s">
        <v>589</v>
      </c>
      <c r="E3017" s="324">
        <v>7</v>
      </c>
      <c r="F3017" s="325" t="s">
        <v>706</v>
      </c>
      <c r="G3017" s="277">
        <f>SUMIFS('Круглосуточный стационар'!J:J,'Круглосуточный стационар'!D:D,СВОД!C3017,'Круглосуточный стационар'!F:F,СВОД!E3017)/2+SUMIFS(ВМП!J:J,ВМП!D:D,СВОД!C3017,ВМП!F:F,СВОД!E3017)/2+SUMIFS('Дневной стационар'!J:J,'Дневной стационар'!D:D,СВОД!C3017,'Дневной стационар'!F:F,СВОД!E3017)/2+SUMIFS(ЭКО!H:H,ЭКО!D:D,СВОД!C3017,ЭКО!F:F,СВОД!E3017)+SUMIFS(Диализ!J:J,Диализ!E:E,СВОД!C3017,Диализ!G:G,СВОД!E3017)</f>
        <v>0</v>
      </c>
      <c r="H3017" s="251">
        <f>SUMIFS(Поликлиника!H:H,Поликлиника!D:D,СВОД!C3017,Поликлиника!F:F,СВОД!E3017)</f>
        <v>0</v>
      </c>
      <c r="I3017" s="251">
        <f>SUMIFS(Поликлиника!BA:BA,Поликлиника!D:D,СВОД!C3017,Поликлиника!F:F,СВОД!E3017)</f>
        <v>0</v>
      </c>
      <c r="J3017" s="251">
        <f>SUMIFS(Поликлиника!BF:BF,Поликлиника!D:D,СВОД!C3017,Поликлиника!F:F,СВОД!E3017)</f>
        <v>0</v>
      </c>
      <c r="K3017" s="251">
        <f>SUMIFS(Поликлиника!BU:BU,Поликлиника!D:D,СВОД!C3017,Поликлиника!F:F,СВОД!E3017)</f>
        <v>0</v>
      </c>
      <c r="L3017" s="251">
        <f>SUMIFS(Услуги!H:H,Услуги!D:D,СВОД!C3017,Услуги!F:F,СВОД!E3017)+SUMIFS(Услуги!M:M,Услуги!D:D,СВОД!C3017,Услуги!F:F,СВОД!E3017)+SUMIFS(Услуги!R:R,Услуги!D:D,СВОД!C3017,Услуги!F:F,СВОД!E3017)+SUMIFS(Услуги!W:W,Услуги!D:D,СВОД!C3017,Услуги!F:F,СВОД!E3017)+SUMIFS(Услуги!AB:AB,Услуги!D:D,СВОД!C3017,Услуги!F:F,СВОД!E3017)+SUMIFS(Услуги!AG:AG,Услуги!D:D,СВОД!C3017,Услуги!F:F,СВОД!E3017)+SUMIFS(Услуги!AL:AL,Услуги!D:D,СВОД!C3017,Услуги!F:F,СВОД!E3017)+SUMIFS(Услуги!AQ:AQ,Услуги!D:D,СВОД!C3017,Услуги!F:F,СВОД!E3017)</f>
        <v>0</v>
      </c>
      <c r="M3017" s="251">
        <f>SUMIFS('Скорая мед.помощь'!J:J,'Скорая мед.помощь'!E:E,СВОД!C3017,'Скорая мед.помощь'!G:G,СВОД!E3017)</f>
        <v>0</v>
      </c>
      <c r="N3017" s="278">
        <f>SUMIFS('Круглосуточный стационар'!O:O,'Круглосуточный стационар'!D:D,СВОД!C3017,'Круглосуточный стационар'!F:F,СВОД!E3017)+SUMIFS(ВМП!O:O,ВМП!D:D,СВОД!C3017,ВМП!F:F,СВОД!E3017)+SUMIFS('Дневной стационар'!O:O,'Дневной стационар'!D:D,СВОД!C3017,'Дневной стационар'!F:F,СВОД!E3017)+SUMIFS(ЭКО!M:M,ЭКО!D:D,СВОД!C3017,ЭКО!F:F,СВОД!E3017)+SUMIFS(Диализ!O:O,Диализ!E:E,СВОД!C3017,Диализ!G:G,СВОД!E3017)+SUMIFS(Поликлиника!CT:CT,Поликлиника!D:D,СВОД!C3017,Поликлиника!F:F,СВОД!E3017)+SUMIFS('Скорая мед.помощь'!O:O,'Скорая мед.помощь'!E:E,СВОД!C3017,'Скорая мед.помощь'!G:G,СВОД!E3017)+SUMIFS(Услуги!AV:AV,Услуги!D:D,СВОД!C3017,Услуги!F:F,СВОД!E3017)</f>
        <v>0</v>
      </c>
      <c r="O3017" s="277">
        <f>SUMIFS(Сверхбаза!L:L,Сверхбаза!C:C,СВОД!C3017,Сверхбаза!E:E,СВОД!E3017)+SUMIFS(Сверхбаза!M:M,Сверхбаза!C:C,СВОД!C3017,Сверхбаза!E:E,СВОД!E3017)</f>
        <v>0</v>
      </c>
      <c r="P3017" s="251">
        <f>SUMIFS(Сверхбаза!N:N,Сверхбаза!C:C,СВОД!C3017,Сверхбаза!E:E,СВОД!E3017)</f>
        <v>0</v>
      </c>
      <c r="Q3017" s="251">
        <f>SUMIFS(Сверхбаза!P:P,Сверхбаза!C:C,СВОД!C3017,Сверхбаза!E:E,СВОД!E3017)</f>
        <v>0</v>
      </c>
      <c r="R3017" s="251">
        <f>SUMIFS(Сверхбаза!O:O,Сверхбаза!C:C,СВОД!C3017,Сверхбаза!E:E,СВОД!E3017)</f>
        <v>0</v>
      </c>
      <c r="S3017" s="251">
        <f>SUMIFS(Сверхбаза!Q:Q,Сверхбаза!C:C,СВОД!C3017,Сверхбаза!E:E,СВОД!E3017)</f>
        <v>0</v>
      </c>
      <c r="T3017" s="278">
        <f>SUMIFS(Сверхбаза!G:G,Сверхбаза!C:C,СВОД!C3017,Сверхбаза!E:E,СВОД!E3017)</f>
        <v>0</v>
      </c>
    </row>
    <row r="3018" spans="1:20" outlineLevel="2">
      <c r="A3018" s="263">
        <v>2</v>
      </c>
      <c r="B3018" s="336">
        <v>500113</v>
      </c>
      <c r="C3018" s="336">
        <v>11301</v>
      </c>
      <c r="D3018" s="5" t="s">
        <v>589</v>
      </c>
      <c r="E3018" s="324">
        <v>70</v>
      </c>
      <c r="F3018" s="325" t="s">
        <v>707</v>
      </c>
      <c r="G3018" s="277">
        <f>SUMIFS('Круглосуточный стационар'!J:J,'Круглосуточный стационар'!D:D,СВОД!C3018,'Круглосуточный стационар'!F:F,СВОД!E3018)/2+SUMIFS(ВМП!J:J,ВМП!D:D,СВОД!C3018,ВМП!F:F,СВОД!E3018)/2+SUMIFS('Дневной стационар'!J:J,'Дневной стационар'!D:D,СВОД!C3018,'Дневной стационар'!F:F,СВОД!E3018)/2+SUMIFS(ЭКО!H:H,ЭКО!D:D,СВОД!C3018,ЭКО!F:F,СВОД!E3018)+SUMIFS(Диализ!J:J,Диализ!E:E,СВОД!C3018,Диализ!G:G,СВОД!E3018)</f>
        <v>0</v>
      </c>
      <c r="H3018" s="251">
        <f>SUMIFS(Поликлиника!H:H,Поликлиника!D:D,СВОД!C3018,Поликлиника!F:F,СВОД!E3018)</f>
        <v>0</v>
      </c>
      <c r="I3018" s="251">
        <f>SUMIFS(Поликлиника!BA:BA,Поликлиника!D:D,СВОД!C3018,Поликлиника!F:F,СВОД!E3018)</f>
        <v>0</v>
      </c>
      <c r="J3018" s="251">
        <f>SUMIFS(Поликлиника!BF:BF,Поликлиника!D:D,СВОД!C3018,Поликлиника!F:F,СВОД!E3018)</f>
        <v>0</v>
      </c>
      <c r="K3018" s="251">
        <f>SUMIFS(Поликлиника!BU:BU,Поликлиника!D:D,СВОД!C3018,Поликлиника!F:F,СВОД!E3018)</f>
        <v>0</v>
      </c>
      <c r="L3018" s="251">
        <f>SUMIFS(Услуги!H:H,Услуги!D:D,СВОД!C3018,Услуги!F:F,СВОД!E3018)+SUMIFS(Услуги!M:M,Услуги!D:D,СВОД!C3018,Услуги!F:F,СВОД!E3018)+SUMIFS(Услуги!R:R,Услуги!D:D,СВОД!C3018,Услуги!F:F,СВОД!E3018)+SUMIFS(Услуги!W:W,Услуги!D:D,СВОД!C3018,Услуги!F:F,СВОД!E3018)+SUMIFS(Услуги!AB:AB,Услуги!D:D,СВОД!C3018,Услуги!F:F,СВОД!E3018)+SUMIFS(Услуги!AG:AG,Услуги!D:D,СВОД!C3018,Услуги!F:F,СВОД!E3018)+SUMIFS(Услуги!AL:AL,Услуги!D:D,СВОД!C3018,Услуги!F:F,СВОД!E3018)+SUMIFS(Услуги!AQ:AQ,Услуги!D:D,СВОД!C3018,Услуги!F:F,СВОД!E3018)</f>
        <v>0</v>
      </c>
      <c r="M3018" s="251">
        <f>SUMIFS('Скорая мед.помощь'!J:J,'Скорая мед.помощь'!E:E,СВОД!C3018,'Скорая мед.помощь'!G:G,СВОД!E3018)</f>
        <v>0</v>
      </c>
      <c r="N3018" s="278">
        <f>SUMIFS('Круглосуточный стационар'!O:O,'Круглосуточный стационар'!D:D,СВОД!C3018,'Круглосуточный стационар'!F:F,СВОД!E3018)+SUMIFS(ВМП!O:O,ВМП!D:D,СВОД!C3018,ВМП!F:F,СВОД!E3018)+SUMIFS('Дневной стационар'!O:O,'Дневной стационар'!D:D,СВОД!C3018,'Дневной стационар'!F:F,СВОД!E3018)+SUMIFS(ЭКО!M:M,ЭКО!D:D,СВОД!C3018,ЭКО!F:F,СВОД!E3018)+SUMIFS(Диализ!O:O,Диализ!E:E,СВОД!C3018,Диализ!G:G,СВОД!E3018)+SUMIFS(Поликлиника!CT:CT,Поликлиника!D:D,СВОД!C3018,Поликлиника!F:F,СВОД!E3018)+SUMIFS('Скорая мед.помощь'!O:O,'Скорая мед.помощь'!E:E,СВОД!C3018,'Скорая мед.помощь'!G:G,СВОД!E3018)+SUMIFS(Услуги!AV:AV,Услуги!D:D,СВОД!C3018,Услуги!F:F,СВОД!E3018)</f>
        <v>0</v>
      </c>
      <c r="O3018" s="277">
        <f>SUMIFS(Сверхбаза!L:L,Сверхбаза!C:C,СВОД!C3018,Сверхбаза!E:E,СВОД!E3018)+SUMIFS(Сверхбаза!M:M,Сверхбаза!C:C,СВОД!C3018,Сверхбаза!E:E,СВОД!E3018)</f>
        <v>0</v>
      </c>
      <c r="P3018" s="251">
        <f>SUMIFS(Сверхбаза!N:N,Сверхбаза!C:C,СВОД!C3018,Сверхбаза!E:E,СВОД!E3018)</f>
        <v>0</v>
      </c>
      <c r="Q3018" s="251">
        <f>SUMIFS(Сверхбаза!P:P,Сверхбаза!C:C,СВОД!C3018,Сверхбаза!E:E,СВОД!E3018)</f>
        <v>0</v>
      </c>
      <c r="R3018" s="251">
        <f>SUMIFS(Сверхбаза!O:O,Сверхбаза!C:C,СВОД!C3018,Сверхбаза!E:E,СВОД!E3018)</f>
        <v>0</v>
      </c>
      <c r="S3018" s="251">
        <f>SUMIFS(Сверхбаза!Q:Q,Сверхбаза!C:C,СВОД!C3018,Сверхбаза!E:E,СВОД!E3018)</f>
        <v>0</v>
      </c>
      <c r="T3018" s="278">
        <f>SUMIFS(Сверхбаза!G:G,Сверхбаза!C:C,СВОД!C3018,Сверхбаза!E:E,СВОД!E3018)</f>
        <v>0</v>
      </c>
    </row>
    <row r="3019" spans="1:20" outlineLevel="2">
      <c r="A3019" s="263">
        <v>2</v>
      </c>
      <c r="B3019" s="336">
        <v>500113</v>
      </c>
      <c r="C3019" s="336">
        <v>11301</v>
      </c>
      <c r="D3019" s="5" t="s">
        <v>589</v>
      </c>
      <c r="E3019" s="324">
        <v>94</v>
      </c>
      <c r="F3019" s="325" t="s">
        <v>157</v>
      </c>
      <c r="G3019" s="277">
        <f>SUMIFS('Круглосуточный стационар'!J:J,'Круглосуточный стационар'!D:D,СВОД!C3019,'Круглосуточный стационар'!F:F,СВОД!E3019)/2+SUMIFS(ВМП!J:J,ВМП!D:D,СВОД!C3019,ВМП!F:F,СВОД!E3019)/2+SUMIFS('Дневной стационар'!J:J,'Дневной стационар'!D:D,СВОД!C3019,'Дневной стационар'!F:F,СВОД!E3019)/2+SUMIFS(ЭКО!H:H,ЭКО!D:D,СВОД!C3019,ЭКО!F:F,СВОД!E3019)+SUMIFS(Диализ!J:J,Диализ!E:E,СВОД!C3019,Диализ!G:G,СВОД!E3019)</f>
        <v>0</v>
      </c>
      <c r="H3019" s="251">
        <f>SUMIFS(Поликлиника!H:H,Поликлиника!D:D,СВОД!C3019,Поликлиника!F:F,СВОД!E3019)</f>
        <v>0</v>
      </c>
      <c r="I3019" s="251">
        <f>SUMIFS(Поликлиника!BA:BA,Поликлиника!D:D,СВОД!C3019,Поликлиника!F:F,СВОД!E3019)</f>
        <v>0</v>
      </c>
      <c r="J3019" s="251">
        <f>SUMIFS(Поликлиника!BF:BF,Поликлиника!D:D,СВОД!C3019,Поликлиника!F:F,СВОД!E3019)</f>
        <v>0</v>
      </c>
      <c r="K3019" s="251">
        <f>SUMIFS(Поликлиника!BU:BU,Поликлиника!D:D,СВОД!C3019,Поликлиника!F:F,СВОД!E3019)</f>
        <v>0</v>
      </c>
      <c r="L3019" s="251">
        <f>SUMIFS(Услуги!H:H,Услуги!D:D,СВОД!C3019,Услуги!F:F,СВОД!E3019)+SUMIFS(Услуги!M:M,Услуги!D:D,СВОД!C3019,Услуги!F:F,СВОД!E3019)+SUMIFS(Услуги!R:R,Услуги!D:D,СВОД!C3019,Услуги!F:F,СВОД!E3019)+SUMIFS(Услуги!W:W,Услуги!D:D,СВОД!C3019,Услуги!F:F,СВОД!E3019)+SUMIFS(Услуги!AB:AB,Услуги!D:D,СВОД!C3019,Услуги!F:F,СВОД!E3019)+SUMIFS(Услуги!AG:AG,Услуги!D:D,СВОД!C3019,Услуги!F:F,СВОД!E3019)+SUMIFS(Услуги!AL:AL,Услуги!D:D,СВОД!C3019,Услуги!F:F,СВОД!E3019)+SUMIFS(Услуги!AQ:AQ,Услуги!D:D,СВОД!C3019,Услуги!F:F,СВОД!E3019)</f>
        <v>0</v>
      </c>
      <c r="M3019" s="251">
        <f>SUMIFS('Скорая мед.помощь'!J:J,'Скорая мед.помощь'!E:E,СВОД!C3019,'Скорая мед.помощь'!G:G,СВОД!E3019)</f>
        <v>0</v>
      </c>
      <c r="N3019" s="278">
        <f>SUMIFS('Круглосуточный стационар'!O:O,'Круглосуточный стационар'!D:D,СВОД!C3019,'Круглосуточный стационар'!F:F,СВОД!E3019)+SUMIFS(ВМП!O:O,ВМП!D:D,СВОД!C3019,ВМП!F:F,СВОД!E3019)+SUMIFS('Дневной стационар'!O:O,'Дневной стационар'!D:D,СВОД!C3019,'Дневной стационар'!F:F,СВОД!E3019)+SUMIFS(ЭКО!M:M,ЭКО!D:D,СВОД!C3019,ЭКО!F:F,СВОД!E3019)+SUMIFS(Диализ!O:O,Диализ!E:E,СВОД!C3019,Диализ!G:G,СВОД!E3019)+SUMIFS(Поликлиника!CT:CT,Поликлиника!D:D,СВОД!C3019,Поликлиника!F:F,СВОД!E3019)+SUMIFS('Скорая мед.помощь'!O:O,'Скорая мед.помощь'!E:E,СВОД!C3019,'Скорая мед.помощь'!G:G,СВОД!E3019)+SUMIFS(Услуги!AV:AV,Услуги!D:D,СВОД!C3019,Услуги!F:F,СВОД!E3019)</f>
        <v>0</v>
      </c>
      <c r="O3019" s="277">
        <f>SUMIFS(Сверхбаза!L:L,Сверхбаза!C:C,СВОД!C3019,Сверхбаза!E:E,СВОД!E3019)+SUMIFS(Сверхбаза!M:M,Сверхбаза!C:C,СВОД!C3019,Сверхбаза!E:E,СВОД!E3019)</f>
        <v>0</v>
      </c>
      <c r="P3019" s="251">
        <f>SUMIFS(Сверхбаза!N:N,Сверхбаза!C:C,СВОД!C3019,Сверхбаза!E:E,СВОД!E3019)</f>
        <v>0</v>
      </c>
      <c r="Q3019" s="251">
        <f>SUMIFS(Сверхбаза!P:P,Сверхбаза!C:C,СВОД!C3019,Сверхбаза!E:E,СВОД!E3019)</f>
        <v>0</v>
      </c>
      <c r="R3019" s="251">
        <f>SUMIFS(Сверхбаза!O:O,Сверхбаза!C:C,СВОД!C3019,Сверхбаза!E:E,СВОД!E3019)</f>
        <v>0</v>
      </c>
      <c r="S3019" s="251">
        <f>SUMIFS(Сверхбаза!Q:Q,Сверхбаза!C:C,СВОД!C3019,Сверхбаза!E:E,СВОД!E3019)</f>
        <v>0</v>
      </c>
      <c r="T3019" s="278">
        <f>SUMIFS(Сверхбаза!G:G,Сверхбаза!C:C,СВОД!C3019,Сверхбаза!E:E,СВОД!E3019)</f>
        <v>0</v>
      </c>
    </row>
    <row r="3020" spans="1:20" outlineLevel="1">
      <c r="A3020" s="264"/>
      <c r="B3020" s="254"/>
      <c r="C3020" s="254" t="str">
        <f>CONCATENATE(C3019," ","Итог")</f>
        <v>11301 Итог</v>
      </c>
      <c r="D3020" s="255"/>
      <c r="E3020" s="326"/>
      <c r="F3020" s="327"/>
      <c r="G3020" s="279"/>
      <c r="H3020" s="256"/>
      <c r="I3020" s="256"/>
      <c r="J3020" s="256"/>
      <c r="K3020" s="256"/>
      <c r="L3020" s="256"/>
      <c r="M3020" s="256"/>
      <c r="N3020" s="280">
        <f>SUBTOTAL(9,N3012:N3019)</f>
        <v>0</v>
      </c>
      <c r="O3020" s="279"/>
      <c r="P3020" s="256"/>
      <c r="Q3020" s="256"/>
      <c r="R3020" s="256"/>
      <c r="S3020" s="256"/>
      <c r="T3020" s="280">
        <f>SUBTOTAL(9,T3012:T3019)</f>
        <v>0</v>
      </c>
    </row>
    <row r="3021" spans="1:20" ht="25.5" outlineLevel="2">
      <c r="A3021" s="262">
        <v>2</v>
      </c>
      <c r="B3021" s="8">
        <v>500114</v>
      </c>
      <c r="C3021" s="8">
        <v>11401</v>
      </c>
      <c r="D3021" s="9" t="s">
        <v>460</v>
      </c>
      <c r="E3021" s="322">
        <v>1</v>
      </c>
      <c r="F3021" s="323" t="s">
        <v>12</v>
      </c>
      <c r="G3021" s="275">
        <f>SUMIFS('Круглосуточный стационар'!J:J,'Круглосуточный стационар'!D:D,СВОД!C3021,'Круглосуточный стационар'!F:F,СВОД!E3021)/2+SUMIFS(ВМП!J:J,ВМП!D:D,СВОД!C3021,ВМП!F:F,СВОД!E3021)/2+SUMIFS('Дневной стационар'!J:J,'Дневной стационар'!D:D,СВОД!C3021,'Дневной стационар'!F:F,СВОД!E3021)/2+SUMIFS(ЭКО!H:H,ЭКО!D:D,СВОД!C3021,ЭКО!F:F,СВОД!E3021)+SUMIFS(Диализ!J:J,Диализ!E:E,СВОД!C3021,Диализ!G:G,СВОД!E3021)</f>
        <v>7761</v>
      </c>
      <c r="H3021" s="253">
        <f>SUMIFS(Поликлиника!H:H,Поликлиника!D:D,СВОД!C3021,Поликлиника!F:F,СВОД!E3021)</f>
        <v>0</v>
      </c>
      <c r="I3021" s="253">
        <f>SUMIFS(Поликлиника!BA:BA,Поликлиника!D:D,СВОД!C3021,Поликлиника!F:F,СВОД!E3021)</f>
        <v>0</v>
      </c>
      <c r="J3021" s="253">
        <f>SUMIFS(Поликлиника!BF:BF,Поликлиника!D:D,СВОД!C3021,Поликлиника!F:F,СВОД!E3021)</f>
        <v>0</v>
      </c>
      <c r="K3021" s="253">
        <f>SUMIFS(Поликлиника!BU:BU,Поликлиника!D:D,СВОД!C3021,Поликлиника!F:F,СВОД!E3021)</f>
        <v>0</v>
      </c>
      <c r="L3021" s="253">
        <f>SUMIFS(Услуги!H:H,Услуги!D:D,СВОД!C3021,Услуги!F:F,СВОД!E3021)+SUMIFS(Услуги!M:M,Услуги!D:D,СВОД!C3021,Услуги!F:F,СВОД!E3021)+SUMIFS(Услуги!R:R,Услуги!D:D,СВОД!C3021,Услуги!F:F,СВОД!E3021)+SUMIFS(Услуги!W:W,Услуги!D:D,СВОД!C3021,Услуги!F:F,СВОД!E3021)+SUMIFS(Услуги!AB:AB,Услуги!D:D,СВОД!C3021,Услуги!F:F,СВОД!E3021)+SUMIFS(Услуги!AG:AG,Услуги!D:D,СВОД!C3021,Услуги!F:F,СВОД!E3021)+SUMIFS(Услуги!AL:AL,Услуги!D:D,СВОД!C3021,Услуги!F:F,СВОД!E3021)+SUMIFS(Услуги!AQ:AQ,Услуги!D:D,СВОД!C3021,Услуги!F:F,СВОД!E3021)</f>
        <v>0</v>
      </c>
      <c r="M3021" s="253">
        <f>SUMIFS('Скорая мед.помощь'!J:J,'Скорая мед.помощь'!E:E,СВОД!C3021,'Скорая мед.помощь'!G:G,СВОД!E3021)</f>
        <v>0</v>
      </c>
      <c r="N3021" s="276">
        <f>SUMIFS('Круглосуточный стационар'!O:O,'Круглосуточный стационар'!D:D,СВОД!C3021,'Круглосуточный стационар'!F:F,СВОД!E3021)+SUMIFS(ВМП!O:O,ВМП!D:D,СВОД!C3021,ВМП!F:F,СВОД!E3021)+SUMIFS('Дневной стационар'!O:O,'Дневной стационар'!D:D,СВОД!C3021,'Дневной стационар'!F:F,СВОД!E3021)+SUMIFS(ЭКО!M:M,ЭКО!D:D,СВОД!C3021,ЭКО!F:F,СВОД!E3021)+SUMIFS(Диализ!O:O,Диализ!E:E,СВОД!C3021,Диализ!G:G,СВОД!E3021)+SUMIFS(Поликлиника!CT:CT,Поликлиника!D:D,СВОД!C3021,Поликлиника!F:F,СВОД!E3021)+SUMIFS('Скорая мед.помощь'!O:O,'Скорая мед.помощь'!E:E,СВОД!C3021,'Скорая мед.помощь'!G:G,СВОД!E3021)+SUMIFS(Услуги!AV:AV,Услуги!D:D,СВОД!C3021,Услуги!F:F,СВОД!E3021)</f>
        <v>240168.10814801551</v>
      </c>
      <c r="O3021" s="275">
        <f>SUMIFS(Сверхбаза!L:L,Сверхбаза!C:C,СВОД!C3021,Сверхбаза!E:E,СВОД!E3021)+SUMIFS(Сверхбаза!M:M,Сверхбаза!C:C,СВОД!C3021,Сверхбаза!E:E,СВОД!E3021)</f>
        <v>0</v>
      </c>
      <c r="P3021" s="253">
        <f>SUMIFS(Сверхбаза!N:N,Сверхбаза!C:C,СВОД!C3021,Сверхбаза!E:E,СВОД!E3021)</f>
        <v>0</v>
      </c>
      <c r="Q3021" s="253">
        <f>SUMIFS(Сверхбаза!P:P,Сверхбаза!C:C,СВОД!C3021,Сверхбаза!E:E,СВОД!E3021)</f>
        <v>0</v>
      </c>
      <c r="R3021" s="253">
        <f>SUMIFS(Сверхбаза!O:O,Сверхбаза!C:C,СВОД!C3021,Сверхбаза!E:E,СВОД!E3021)</f>
        <v>0</v>
      </c>
      <c r="S3021" s="253">
        <f>SUMIFS(Сверхбаза!Q:Q,Сверхбаза!C:C,СВОД!C3021,Сверхбаза!E:E,СВОД!E3021)</f>
        <v>0</v>
      </c>
      <c r="T3021" s="276">
        <f>SUMIFS(Сверхбаза!G:G,Сверхбаза!C:C,СВОД!C3021,Сверхбаза!E:E,СВОД!E3021)</f>
        <v>0</v>
      </c>
    </row>
    <row r="3022" spans="1:20" ht="25.5" outlineLevel="2">
      <c r="A3022" s="263">
        <v>2</v>
      </c>
      <c r="B3022" s="336">
        <v>500114</v>
      </c>
      <c r="C3022" s="336">
        <v>11401</v>
      </c>
      <c r="D3022" s="5" t="s">
        <v>460</v>
      </c>
      <c r="E3022" s="324">
        <v>13</v>
      </c>
      <c r="F3022" s="325" t="s">
        <v>704</v>
      </c>
      <c r="G3022" s="277">
        <f>SUMIFS('Круглосуточный стационар'!J:J,'Круглосуточный стационар'!D:D,СВОД!C3022,'Круглосуточный стационар'!F:F,СВОД!E3022)/2+SUMIFS(ВМП!J:J,ВМП!D:D,СВОД!C3022,ВМП!F:F,СВОД!E3022)/2+SUMIFS('Дневной стационар'!J:J,'Дневной стационар'!D:D,СВОД!C3022,'Дневной стационар'!F:F,СВОД!E3022)/2+SUMIFS(ЭКО!H:H,ЭКО!D:D,СВОД!C3022,ЭКО!F:F,СВОД!E3022)+SUMIFS(Диализ!J:J,Диализ!E:E,СВОД!C3022,Диализ!G:G,СВОД!E3022)</f>
        <v>0</v>
      </c>
      <c r="H3022" s="251">
        <f>SUMIFS(Поликлиника!H:H,Поликлиника!D:D,СВОД!C3022,Поликлиника!F:F,СВОД!E3022)</f>
        <v>0</v>
      </c>
      <c r="I3022" s="251">
        <f>SUMIFS(Поликлиника!BA:BA,Поликлиника!D:D,СВОД!C3022,Поликлиника!F:F,СВОД!E3022)</f>
        <v>0</v>
      </c>
      <c r="J3022" s="251">
        <f>SUMIFS(Поликлиника!BF:BF,Поликлиника!D:D,СВОД!C3022,Поликлиника!F:F,СВОД!E3022)</f>
        <v>0</v>
      </c>
      <c r="K3022" s="251">
        <f>SUMIFS(Поликлиника!BU:BU,Поликлиника!D:D,СВОД!C3022,Поликлиника!F:F,СВОД!E3022)</f>
        <v>0</v>
      </c>
      <c r="L3022" s="251">
        <f>SUMIFS(Услуги!H:H,Услуги!D:D,СВОД!C3022,Услуги!F:F,СВОД!E3022)+SUMIFS(Услуги!M:M,Услуги!D:D,СВОД!C3022,Услуги!F:F,СВОД!E3022)+SUMIFS(Услуги!R:R,Услуги!D:D,СВОД!C3022,Услуги!F:F,СВОД!E3022)+SUMIFS(Услуги!W:W,Услуги!D:D,СВОД!C3022,Услуги!F:F,СВОД!E3022)+SUMIFS(Услуги!AB:AB,Услуги!D:D,СВОД!C3022,Услуги!F:F,СВОД!E3022)+SUMIFS(Услуги!AG:AG,Услуги!D:D,СВОД!C3022,Услуги!F:F,СВОД!E3022)+SUMIFS(Услуги!AL:AL,Услуги!D:D,СВОД!C3022,Услуги!F:F,СВОД!E3022)+SUMIFS(Услуги!AQ:AQ,Услуги!D:D,СВОД!C3022,Услуги!F:F,СВОД!E3022)</f>
        <v>0</v>
      </c>
      <c r="M3022" s="251">
        <f>SUMIFS('Скорая мед.помощь'!J:J,'Скорая мед.помощь'!E:E,СВОД!C3022,'Скорая мед.помощь'!G:G,СВОД!E3022)</f>
        <v>0</v>
      </c>
      <c r="N3022" s="278">
        <f>SUMIFS('Круглосуточный стационар'!O:O,'Круглосуточный стационар'!D:D,СВОД!C3022,'Круглосуточный стационар'!F:F,СВОД!E3022)+SUMIFS(ВМП!O:O,ВМП!D:D,СВОД!C3022,ВМП!F:F,СВОД!E3022)+SUMIFS('Дневной стационар'!O:O,'Дневной стационар'!D:D,СВОД!C3022,'Дневной стационар'!F:F,СВОД!E3022)+SUMIFS(ЭКО!M:M,ЭКО!D:D,СВОД!C3022,ЭКО!F:F,СВОД!E3022)+SUMIFS(Диализ!O:O,Диализ!E:E,СВОД!C3022,Диализ!G:G,СВОД!E3022)+SUMIFS(Поликлиника!CT:CT,Поликлиника!D:D,СВОД!C3022,Поликлиника!F:F,СВОД!E3022)+SUMIFS('Скорая мед.помощь'!O:O,'Скорая мед.помощь'!E:E,СВОД!C3022,'Скорая мед.помощь'!G:G,СВОД!E3022)+SUMIFS(Услуги!AV:AV,Услуги!D:D,СВОД!C3022,Услуги!F:F,СВОД!E3022)</f>
        <v>0</v>
      </c>
      <c r="O3022" s="277">
        <f>SUMIFS(Сверхбаза!L:L,Сверхбаза!C:C,СВОД!C3022,Сверхбаза!E:E,СВОД!E3022)+SUMIFS(Сверхбаза!M:M,Сверхбаза!C:C,СВОД!C3022,Сверхбаза!E:E,СВОД!E3022)</f>
        <v>0</v>
      </c>
      <c r="P3022" s="251">
        <f>SUMIFS(Сверхбаза!N:N,Сверхбаза!C:C,СВОД!C3022,Сверхбаза!E:E,СВОД!E3022)</f>
        <v>0</v>
      </c>
      <c r="Q3022" s="251">
        <f>SUMIFS(Сверхбаза!P:P,Сверхбаза!C:C,СВОД!C3022,Сверхбаза!E:E,СВОД!E3022)</f>
        <v>0</v>
      </c>
      <c r="R3022" s="251">
        <f>SUMIFS(Сверхбаза!O:O,Сверхбаза!C:C,СВОД!C3022,Сверхбаза!E:E,СВОД!E3022)</f>
        <v>0</v>
      </c>
      <c r="S3022" s="251">
        <f>SUMIFS(Сверхбаза!Q:Q,Сверхбаза!C:C,СВОД!C3022,Сверхбаза!E:E,СВОД!E3022)</f>
        <v>0</v>
      </c>
      <c r="T3022" s="278">
        <f>SUMIFS(Сверхбаза!G:G,Сверхбаза!C:C,СВОД!C3022,Сверхбаза!E:E,СВОД!E3022)</f>
        <v>0</v>
      </c>
    </row>
    <row r="3023" spans="1:20" ht="25.5" outlineLevel="2">
      <c r="A3023" s="263">
        <v>2</v>
      </c>
      <c r="B3023" s="336">
        <v>500114</v>
      </c>
      <c r="C3023" s="336">
        <v>11401</v>
      </c>
      <c r="D3023" s="5" t="s">
        <v>460</v>
      </c>
      <c r="E3023" s="324">
        <v>2</v>
      </c>
      <c r="F3023" s="325" t="s">
        <v>173</v>
      </c>
      <c r="G3023" s="277">
        <f>SUMIFS('Круглосуточный стационар'!J:J,'Круглосуточный стационар'!D:D,СВОД!C3023,'Круглосуточный стационар'!F:F,СВОД!E3023)/2+SUMIFS(ВМП!J:J,ВМП!D:D,СВОД!C3023,ВМП!F:F,СВОД!E3023)/2+SUMIFS('Дневной стационар'!J:J,'Дневной стационар'!D:D,СВОД!C3023,'Дневной стационар'!F:F,СВОД!E3023)/2+SUMIFS(ЭКО!H:H,ЭКО!D:D,СВОД!C3023,ЭКО!F:F,СВОД!E3023)+SUMIFS(Диализ!J:J,Диализ!E:E,СВОД!C3023,Диализ!G:G,СВОД!E3023)</f>
        <v>479</v>
      </c>
      <c r="H3023" s="251">
        <f>SUMIFS(Поликлиника!H:H,Поликлиника!D:D,СВОД!C3023,Поликлиника!F:F,СВОД!E3023)</f>
        <v>0</v>
      </c>
      <c r="I3023" s="251">
        <f>SUMIFS(Поликлиника!BA:BA,Поликлиника!D:D,СВОД!C3023,Поликлиника!F:F,СВОД!E3023)</f>
        <v>0</v>
      </c>
      <c r="J3023" s="251">
        <f>SUMIFS(Поликлиника!BF:BF,Поликлиника!D:D,СВОД!C3023,Поликлиника!F:F,СВОД!E3023)</f>
        <v>0</v>
      </c>
      <c r="K3023" s="251">
        <f>SUMIFS(Поликлиника!BU:BU,Поликлиника!D:D,СВОД!C3023,Поликлиника!F:F,СВОД!E3023)</f>
        <v>0</v>
      </c>
      <c r="L3023" s="251">
        <f>SUMIFS(Услуги!H:H,Услуги!D:D,СВОД!C3023,Услуги!F:F,СВОД!E3023)+SUMIFS(Услуги!M:M,Услуги!D:D,СВОД!C3023,Услуги!F:F,СВОД!E3023)+SUMIFS(Услуги!R:R,Услуги!D:D,СВОД!C3023,Услуги!F:F,СВОД!E3023)+SUMIFS(Услуги!W:W,Услуги!D:D,СВОД!C3023,Услуги!F:F,СВОД!E3023)+SUMIFS(Услуги!AB:AB,Услуги!D:D,СВОД!C3023,Услуги!F:F,СВОД!E3023)+SUMIFS(Услуги!AG:AG,Услуги!D:D,СВОД!C3023,Услуги!F:F,СВОД!E3023)+SUMIFS(Услуги!AL:AL,Услуги!D:D,СВОД!C3023,Услуги!F:F,СВОД!E3023)+SUMIFS(Услуги!AQ:AQ,Услуги!D:D,СВОД!C3023,Услуги!F:F,СВОД!E3023)</f>
        <v>0</v>
      </c>
      <c r="M3023" s="251">
        <f>SUMIFS('Скорая мед.помощь'!J:J,'Скорая мед.помощь'!E:E,СВОД!C3023,'Скорая мед.помощь'!G:G,СВОД!E3023)</f>
        <v>0</v>
      </c>
      <c r="N3023" s="278">
        <f>SUMIFS('Круглосуточный стационар'!O:O,'Круглосуточный стационар'!D:D,СВОД!C3023,'Круглосуточный стационар'!F:F,СВОД!E3023)+SUMIFS(ВМП!O:O,ВМП!D:D,СВОД!C3023,ВМП!F:F,СВОД!E3023)+SUMIFS('Дневной стационар'!O:O,'Дневной стационар'!D:D,СВОД!C3023,'Дневной стационар'!F:F,СВОД!E3023)+SUMIFS(ЭКО!M:M,ЭКО!D:D,СВОД!C3023,ЭКО!F:F,СВОД!E3023)+SUMIFS(Диализ!O:O,Диализ!E:E,СВОД!C3023,Диализ!G:G,СВОД!E3023)+SUMIFS(Поликлиника!CT:CT,Поликлиника!D:D,СВОД!C3023,Поликлиника!F:F,СВОД!E3023)+SUMIFS('Скорая мед.помощь'!O:O,'Скорая мед.помощь'!E:E,СВОД!C3023,'Скорая мед.помощь'!G:G,СВОД!E3023)+SUMIFS(Услуги!AV:AV,Услуги!D:D,СВОД!C3023,Услуги!F:F,СВОД!E3023)</f>
        <v>2762.2473600000003</v>
      </c>
      <c r="O3023" s="277">
        <f>SUMIFS(Сверхбаза!L:L,Сверхбаза!C:C,СВОД!C3023,Сверхбаза!E:E,СВОД!E3023)+SUMIFS(Сверхбаза!M:M,Сверхбаза!C:C,СВОД!C3023,Сверхбаза!E:E,СВОД!E3023)</f>
        <v>0</v>
      </c>
      <c r="P3023" s="251">
        <f>SUMIFS(Сверхбаза!N:N,Сверхбаза!C:C,СВОД!C3023,Сверхбаза!E:E,СВОД!E3023)</f>
        <v>0</v>
      </c>
      <c r="Q3023" s="251">
        <f>SUMIFS(Сверхбаза!P:P,Сверхбаза!C:C,СВОД!C3023,Сверхбаза!E:E,СВОД!E3023)</f>
        <v>0</v>
      </c>
      <c r="R3023" s="251">
        <f>SUMIFS(Сверхбаза!O:O,Сверхбаза!C:C,СВОД!C3023,Сверхбаза!E:E,СВОД!E3023)</f>
        <v>0</v>
      </c>
      <c r="S3023" s="251">
        <f>SUMIFS(Сверхбаза!Q:Q,Сверхбаза!C:C,СВОД!C3023,Сверхбаза!E:E,СВОД!E3023)</f>
        <v>0</v>
      </c>
      <c r="T3023" s="278">
        <f>SUMIFS(Сверхбаза!G:G,Сверхбаза!C:C,СВОД!C3023,Сверхбаза!E:E,СВОД!E3023)</f>
        <v>0</v>
      </c>
    </row>
    <row r="3024" spans="1:20" ht="25.5" outlineLevel="2">
      <c r="A3024" s="263">
        <v>2</v>
      </c>
      <c r="B3024" s="336">
        <v>500114</v>
      </c>
      <c r="C3024" s="336">
        <v>11401</v>
      </c>
      <c r="D3024" s="5" t="s">
        <v>460</v>
      </c>
      <c r="E3024" s="324">
        <v>6</v>
      </c>
      <c r="F3024" s="325" t="s">
        <v>705</v>
      </c>
      <c r="G3024" s="277">
        <f>SUMIFS('Круглосуточный стационар'!J:J,'Круглосуточный стационар'!D:D,СВОД!C3024,'Круглосуточный стационар'!F:F,СВОД!E3024)/2+SUMIFS(ВМП!J:J,ВМП!D:D,СВОД!C3024,ВМП!F:F,СВОД!E3024)/2+SUMIFS('Дневной стационар'!J:J,'Дневной стационар'!D:D,СВОД!C3024,'Дневной стационар'!F:F,СВОД!E3024)/2+SUMIFS(ЭКО!H:H,ЭКО!D:D,СВОД!C3024,ЭКО!F:F,СВОД!E3024)+SUMIFS(Диализ!J:J,Диализ!E:E,СВОД!C3024,Диализ!G:G,СВОД!E3024)</f>
        <v>0</v>
      </c>
      <c r="H3024" s="251">
        <f>SUMIFS(Поликлиника!H:H,Поликлиника!D:D,СВОД!C3024,Поликлиника!F:F,СВОД!E3024)</f>
        <v>0</v>
      </c>
      <c r="I3024" s="251">
        <f>SUMIFS(Поликлиника!BA:BA,Поликлиника!D:D,СВОД!C3024,Поликлиника!F:F,СВОД!E3024)</f>
        <v>0</v>
      </c>
      <c r="J3024" s="251">
        <f>SUMIFS(Поликлиника!BF:BF,Поликлиника!D:D,СВОД!C3024,Поликлиника!F:F,СВОД!E3024)</f>
        <v>0</v>
      </c>
      <c r="K3024" s="251">
        <f>SUMIFS(Поликлиника!BU:BU,Поликлиника!D:D,СВОД!C3024,Поликлиника!F:F,СВОД!E3024)</f>
        <v>0</v>
      </c>
      <c r="L3024" s="251">
        <f>SUMIFS(Услуги!H:H,Услуги!D:D,СВОД!C3024,Услуги!F:F,СВОД!E3024)+SUMIFS(Услуги!M:M,Услуги!D:D,СВОД!C3024,Услуги!F:F,СВОД!E3024)+SUMIFS(Услуги!R:R,Услуги!D:D,СВОД!C3024,Услуги!F:F,СВОД!E3024)+SUMIFS(Услуги!W:W,Услуги!D:D,СВОД!C3024,Услуги!F:F,СВОД!E3024)+SUMIFS(Услуги!AB:AB,Услуги!D:D,СВОД!C3024,Услуги!F:F,СВОД!E3024)+SUMIFS(Услуги!AG:AG,Услуги!D:D,СВОД!C3024,Услуги!F:F,СВОД!E3024)+SUMIFS(Услуги!AL:AL,Услуги!D:D,СВОД!C3024,Услуги!F:F,СВОД!E3024)+SUMIFS(Услуги!AQ:AQ,Услуги!D:D,СВОД!C3024,Услуги!F:F,СВОД!E3024)</f>
        <v>0</v>
      </c>
      <c r="M3024" s="251">
        <f>SUMIFS('Скорая мед.помощь'!J:J,'Скорая мед.помощь'!E:E,СВОД!C3024,'Скорая мед.помощь'!G:G,СВОД!E3024)</f>
        <v>0</v>
      </c>
      <c r="N3024" s="278">
        <f>SUMIFS('Круглосуточный стационар'!O:O,'Круглосуточный стационар'!D:D,СВОД!C3024,'Круглосуточный стационар'!F:F,СВОД!E3024)+SUMIFS(ВМП!O:O,ВМП!D:D,СВОД!C3024,ВМП!F:F,СВОД!E3024)+SUMIFS('Дневной стационар'!O:O,'Дневной стационар'!D:D,СВОД!C3024,'Дневной стационар'!F:F,СВОД!E3024)+SUMIFS(ЭКО!M:M,ЭКО!D:D,СВОД!C3024,ЭКО!F:F,СВОД!E3024)+SUMIFS(Диализ!O:O,Диализ!E:E,СВОД!C3024,Диализ!G:G,СВОД!E3024)+SUMIFS(Поликлиника!CT:CT,Поликлиника!D:D,СВОД!C3024,Поликлиника!F:F,СВОД!E3024)+SUMIFS('Скорая мед.помощь'!O:O,'Скорая мед.помощь'!E:E,СВОД!C3024,'Скорая мед.помощь'!G:G,СВОД!E3024)+SUMIFS(Услуги!AV:AV,Услуги!D:D,СВОД!C3024,Услуги!F:F,СВОД!E3024)</f>
        <v>0</v>
      </c>
      <c r="O3024" s="277">
        <f>SUMIFS(Сверхбаза!L:L,Сверхбаза!C:C,СВОД!C3024,Сверхбаза!E:E,СВОД!E3024)+SUMIFS(Сверхбаза!M:M,Сверхбаза!C:C,СВОД!C3024,Сверхбаза!E:E,СВОД!E3024)</f>
        <v>0</v>
      </c>
      <c r="P3024" s="251">
        <f>SUMIFS(Сверхбаза!N:N,Сверхбаза!C:C,СВОД!C3024,Сверхбаза!E:E,СВОД!E3024)</f>
        <v>0</v>
      </c>
      <c r="Q3024" s="251">
        <f>SUMIFS(Сверхбаза!P:P,Сверхбаза!C:C,СВОД!C3024,Сверхбаза!E:E,СВОД!E3024)</f>
        <v>0</v>
      </c>
      <c r="R3024" s="251">
        <f>SUMIFS(Сверхбаза!O:O,Сверхбаза!C:C,СВОД!C3024,Сверхбаза!E:E,СВОД!E3024)</f>
        <v>0</v>
      </c>
      <c r="S3024" s="251">
        <f>SUMIFS(Сверхбаза!Q:Q,Сверхбаза!C:C,СВОД!C3024,Сверхбаза!E:E,СВОД!E3024)</f>
        <v>0</v>
      </c>
      <c r="T3024" s="278">
        <f>SUMIFS(Сверхбаза!G:G,Сверхбаза!C:C,СВОД!C3024,Сверхбаза!E:E,СВОД!E3024)</f>
        <v>0</v>
      </c>
    </row>
    <row r="3025" spans="1:20" ht="25.5" outlineLevel="2">
      <c r="A3025" s="263">
        <v>2</v>
      </c>
      <c r="B3025" s="336">
        <v>500114</v>
      </c>
      <c r="C3025" s="336">
        <v>11401</v>
      </c>
      <c r="D3025" s="5" t="s">
        <v>460</v>
      </c>
      <c r="E3025" s="324">
        <v>3</v>
      </c>
      <c r="F3025" s="325" t="s">
        <v>174</v>
      </c>
      <c r="G3025" s="277">
        <f>SUMIFS('Круглосуточный стационар'!J:J,'Круглосуточный стационар'!D:D,СВОД!C3025,'Круглосуточный стационар'!F:F,СВОД!E3025)/2+SUMIFS(ВМП!J:J,ВМП!D:D,СВОД!C3025,ВМП!F:F,СВОД!E3025)/2+SUMIFS('Дневной стационар'!J:J,'Дневной стационар'!D:D,СВОД!C3025,'Дневной стационар'!F:F,СВОД!E3025)/2+SUMIFS(ЭКО!H:H,ЭКО!D:D,СВОД!C3025,ЭКО!F:F,СВОД!E3025)+SUMIFS(Диализ!J:J,Диализ!E:E,СВОД!C3025,Диализ!G:G,СВОД!E3025)</f>
        <v>0</v>
      </c>
      <c r="H3025" s="251">
        <f>SUMIFS(Поликлиника!H:H,Поликлиника!D:D,СВОД!C3025,Поликлиника!F:F,СВОД!E3025)</f>
        <v>4365</v>
      </c>
      <c r="I3025" s="251">
        <f>SUMIFS(Поликлиника!BA:BA,Поликлиника!D:D,СВОД!C3025,Поликлиника!F:F,СВОД!E3025)</f>
        <v>0</v>
      </c>
      <c r="J3025" s="251">
        <f>SUMIFS(Поликлиника!BF:BF,Поликлиника!D:D,СВОД!C3025,Поликлиника!F:F,СВОД!E3025)</f>
        <v>18720</v>
      </c>
      <c r="K3025" s="251">
        <f>SUMIFS(Поликлиника!BU:BU,Поликлиника!D:D,СВОД!C3025,Поликлиника!F:F,СВОД!E3025)</f>
        <v>5335</v>
      </c>
      <c r="L3025" s="251">
        <f>SUMIFS(Услуги!H:H,Услуги!D:D,СВОД!C3025,Услуги!F:F,СВОД!E3025)+SUMIFS(Услуги!M:M,Услуги!D:D,СВОД!C3025,Услуги!F:F,СВОД!E3025)+SUMIFS(Услуги!R:R,Услуги!D:D,СВОД!C3025,Услуги!F:F,СВОД!E3025)+SUMIFS(Услуги!W:W,Услуги!D:D,СВОД!C3025,Услуги!F:F,СВОД!E3025)+SUMIFS(Услуги!AB:AB,Услуги!D:D,СВОД!C3025,Услуги!F:F,СВОД!E3025)+SUMIFS(Услуги!AG:AG,Услуги!D:D,СВОД!C3025,Услуги!F:F,СВОД!E3025)+SUMIFS(Услуги!AL:AL,Услуги!D:D,СВОД!C3025,Услуги!F:F,СВОД!E3025)+SUMIFS(Услуги!AQ:AQ,Услуги!D:D,СВОД!C3025,Услуги!F:F,СВОД!E3025)</f>
        <v>3500</v>
      </c>
      <c r="M3025" s="251">
        <f>SUMIFS('Скорая мед.помощь'!J:J,'Скорая мед.помощь'!E:E,СВОД!C3025,'Скорая мед.помощь'!G:G,СВОД!E3025)</f>
        <v>0</v>
      </c>
      <c r="N3025" s="278">
        <f>SUMIFS('Круглосуточный стационар'!O:O,'Круглосуточный стационар'!D:D,СВОД!C3025,'Круглосуточный стационар'!F:F,СВОД!E3025)+SUMIFS(ВМП!O:O,ВМП!D:D,СВОД!C3025,ВМП!F:F,СВОД!E3025)+SUMIFS('Дневной стационар'!O:O,'Дневной стационар'!D:D,СВОД!C3025,'Дневной стационар'!F:F,СВОД!E3025)+SUMIFS(ЭКО!M:M,ЭКО!D:D,СВОД!C3025,ЭКО!F:F,СВОД!E3025)+SUMIFS(Диализ!O:O,Диализ!E:E,СВОД!C3025,Диализ!G:G,СВОД!E3025)+SUMIFS(Поликлиника!CT:CT,Поликлиника!D:D,СВОД!C3025,Поликлиника!F:F,СВОД!E3025)+SUMIFS('Скорая мед.помощь'!O:O,'Скорая мед.помощь'!E:E,СВОД!C3025,'Скорая мед.помощь'!G:G,СВОД!E3025)+SUMIFS(Услуги!AV:AV,Услуги!D:D,СВОД!C3025,Услуги!F:F,СВОД!E3025)</f>
        <v>39812.476851557745</v>
      </c>
      <c r="O3025" s="277">
        <f>SUMIFS(Сверхбаза!L:L,Сверхбаза!C:C,СВОД!C3025,Сверхбаза!E:E,СВОД!E3025)+SUMIFS(Сверхбаза!M:M,Сверхбаза!C:C,СВОД!C3025,Сверхбаза!E:E,СВОД!E3025)</f>
        <v>0</v>
      </c>
      <c r="P3025" s="251">
        <f>SUMIFS(Сверхбаза!N:N,Сверхбаза!C:C,СВОД!C3025,Сверхбаза!E:E,СВОД!E3025)</f>
        <v>0</v>
      </c>
      <c r="Q3025" s="251">
        <f>SUMIFS(Сверхбаза!P:P,Сверхбаза!C:C,СВОД!C3025,Сверхбаза!E:E,СВОД!E3025)</f>
        <v>0</v>
      </c>
      <c r="R3025" s="251">
        <f>SUMIFS(Сверхбаза!O:O,Сверхбаза!C:C,СВОД!C3025,Сверхбаза!E:E,СВОД!E3025)</f>
        <v>0</v>
      </c>
      <c r="S3025" s="251">
        <f>SUMIFS(Сверхбаза!Q:Q,Сверхбаза!C:C,СВОД!C3025,Сверхбаза!E:E,СВОД!E3025)</f>
        <v>0</v>
      </c>
      <c r="T3025" s="278">
        <f>SUMIFS(Сверхбаза!G:G,Сверхбаза!C:C,СВОД!C3025,Сверхбаза!E:E,СВОД!E3025)</f>
        <v>0</v>
      </c>
    </row>
    <row r="3026" spans="1:20" ht="25.5" outlineLevel="2">
      <c r="A3026" s="263">
        <v>2</v>
      </c>
      <c r="B3026" s="336">
        <v>500114</v>
      </c>
      <c r="C3026" s="336">
        <v>11401</v>
      </c>
      <c r="D3026" s="5" t="s">
        <v>460</v>
      </c>
      <c r="E3026" s="324">
        <v>7</v>
      </c>
      <c r="F3026" s="325" t="s">
        <v>706</v>
      </c>
      <c r="G3026" s="277">
        <f>SUMIFS('Круглосуточный стационар'!J:J,'Круглосуточный стационар'!D:D,СВОД!C3026,'Круглосуточный стационар'!F:F,СВОД!E3026)/2+SUMIFS(ВМП!J:J,ВМП!D:D,СВОД!C3026,ВМП!F:F,СВОД!E3026)/2+SUMIFS('Дневной стационар'!J:J,'Дневной стационар'!D:D,СВОД!C3026,'Дневной стационар'!F:F,СВОД!E3026)/2+SUMIFS(ЭКО!H:H,ЭКО!D:D,СВОД!C3026,ЭКО!F:F,СВОД!E3026)+SUMIFS(Диализ!J:J,Диализ!E:E,СВОД!C3026,Диализ!G:G,СВОД!E3026)</f>
        <v>0</v>
      </c>
      <c r="H3026" s="251">
        <f>SUMIFS(Поликлиника!H:H,Поликлиника!D:D,СВОД!C3026,Поликлиника!F:F,СВОД!E3026)</f>
        <v>0</v>
      </c>
      <c r="I3026" s="251">
        <f>SUMIFS(Поликлиника!BA:BA,Поликлиника!D:D,СВОД!C3026,Поликлиника!F:F,СВОД!E3026)</f>
        <v>0</v>
      </c>
      <c r="J3026" s="251">
        <f>SUMIFS(Поликлиника!BF:BF,Поликлиника!D:D,СВОД!C3026,Поликлиника!F:F,СВОД!E3026)</f>
        <v>0</v>
      </c>
      <c r="K3026" s="251">
        <f>SUMIFS(Поликлиника!BU:BU,Поликлиника!D:D,СВОД!C3026,Поликлиника!F:F,СВОД!E3026)</f>
        <v>0</v>
      </c>
      <c r="L3026" s="251">
        <f>SUMIFS(Услуги!H:H,Услуги!D:D,СВОД!C3026,Услуги!F:F,СВОД!E3026)+SUMIFS(Услуги!M:M,Услуги!D:D,СВОД!C3026,Услуги!F:F,СВОД!E3026)+SUMIFS(Услуги!R:R,Услуги!D:D,СВОД!C3026,Услуги!F:F,СВОД!E3026)+SUMIFS(Услуги!W:W,Услуги!D:D,СВОД!C3026,Услуги!F:F,СВОД!E3026)+SUMIFS(Услуги!AB:AB,Услуги!D:D,СВОД!C3026,Услуги!F:F,СВОД!E3026)+SUMIFS(Услуги!AG:AG,Услуги!D:D,СВОД!C3026,Услуги!F:F,СВОД!E3026)+SUMIFS(Услуги!AL:AL,Услуги!D:D,СВОД!C3026,Услуги!F:F,СВОД!E3026)+SUMIFS(Услуги!AQ:AQ,Услуги!D:D,СВОД!C3026,Услуги!F:F,СВОД!E3026)</f>
        <v>0</v>
      </c>
      <c r="M3026" s="251">
        <f>SUMIFS('Скорая мед.помощь'!J:J,'Скорая мед.помощь'!E:E,СВОД!C3026,'Скорая мед.помощь'!G:G,СВОД!E3026)</f>
        <v>0</v>
      </c>
      <c r="N3026" s="278">
        <f>SUMIFS('Круглосуточный стационар'!O:O,'Круглосуточный стационар'!D:D,СВОД!C3026,'Круглосуточный стационар'!F:F,СВОД!E3026)+SUMIFS(ВМП!O:O,ВМП!D:D,СВОД!C3026,ВМП!F:F,СВОД!E3026)+SUMIFS('Дневной стационар'!O:O,'Дневной стационар'!D:D,СВОД!C3026,'Дневной стационар'!F:F,СВОД!E3026)+SUMIFS(ЭКО!M:M,ЭКО!D:D,СВОД!C3026,ЭКО!F:F,СВОД!E3026)+SUMIFS(Диализ!O:O,Диализ!E:E,СВОД!C3026,Диализ!G:G,СВОД!E3026)+SUMIFS(Поликлиника!CT:CT,Поликлиника!D:D,СВОД!C3026,Поликлиника!F:F,СВОД!E3026)+SUMIFS('Скорая мед.помощь'!O:O,'Скорая мед.помощь'!E:E,СВОД!C3026,'Скорая мед.помощь'!G:G,СВОД!E3026)+SUMIFS(Услуги!AV:AV,Услуги!D:D,СВОД!C3026,Услуги!F:F,СВОД!E3026)</f>
        <v>0</v>
      </c>
      <c r="O3026" s="277">
        <f>SUMIFS(Сверхбаза!L:L,Сверхбаза!C:C,СВОД!C3026,Сверхбаза!E:E,СВОД!E3026)+SUMIFS(Сверхбаза!M:M,Сверхбаза!C:C,СВОД!C3026,Сверхбаза!E:E,СВОД!E3026)</f>
        <v>0</v>
      </c>
      <c r="P3026" s="251">
        <f>SUMIFS(Сверхбаза!N:N,Сверхбаза!C:C,СВОД!C3026,Сверхбаза!E:E,СВОД!E3026)</f>
        <v>0</v>
      </c>
      <c r="Q3026" s="251">
        <f>SUMIFS(Сверхбаза!P:P,Сверхбаза!C:C,СВОД!C3026,Сверхбаза!E:E,СВОД!E3026)</f>
        <v>0</v>
      </c>
      <c r="R3026" s="251">
        <f>SUMIFS(Сверхбаза!O:O,Сверхбаза!C:C,СВОД!C3026,Сверхбаза!E:E,СВОД!E3026)</f>
        <v>0</v>
      </c>
      <c r="S3026" s="251">
        <f>SUMIFS(Сверхбаза!Q:Q,Сверхбаза!C:C,СВОД!C3026,Сверхбаза!E:E,СВОД!E3026)</f>
        <v>0</v>
      </c>
      <c r="T3026" s="278">
        <f>SUMIFS(Сверхбаза!G:G,Сверхбаза!C:C,СВОД!C3026,Сверхбаза!E:E,СВОД!E3026)</f>
        <v>0</v>
      </c>
    </row>
    <row r="3027" spans="1:20" ht="25.5" outlineLevel="2">
      <c r="A3027" s="263">
        <v>2</v>
      </c>
      <c r="B3027" s="336">
        <v>500114</v>
      </c>
      <c r="C3027" s="336">
        <v>11401</v>
      </c>
      <c r="D3027" s="5" t="s">
        <v>460</v>
      </c>
      <c r="E3027" s="324">
        <v>70</v>
      </c>
      <c r="F3027" s="325" t="s">
        <v>707</v>
      </c>
      <c r="G3027" s="277">
        <f>SUMIFS('Круглосуточный стационар'!J:J,'Круглосуточный стационар'!D:D,СВОД!C3027,'Круглосуточный стационар'!F:F,СВОД!E3027)/2+SUMIFS(ВМП!J:J,ВМП!D:D,СВОД!C3027,ВМП!F:F,СВОД!E3027)/2+SUMIFS('Дневной стационар'!J:J,'Дневной стационар'!D:D,СВОД!C3027,'Дневной стационар'!F:F,СВОД!E3027)/2+SUMIFS(ЭКО!H:H,ЭКО!D:D,СВОД!C3027,ЭКО!F:F,СВОД!E3027)+SUMIFS(Диализ!J:J,Диализ!E:E,СВОД!C3027,Диализ!G:G,СВОД!E3027)</f>
        <v>0</v>
      </c>
      <c r="H3027" s="251">
        <f>SUMIFS(Поликлиника!H:H,Поликлиника!D:D,СВОД!C3027,Поликлиника!F:F,СВОД!E3027)</f>
        <v>0</v>
      </c>
      <c r="I3027" s="251">
        <f>SUMIFS(Поликлиника!BA:BA,Поликлиника!D:D,СВОД!C3027,Поликлиника!F:F,СВОД!E3027)</f>
        <v>0</v>
      </c>
      <c r="J3027" s="251">
        <f>SUMIFS(Поликлиника!BF:BF,Поликлиника!D:D,СВОД!C3027,Поликлиника!F:F,СВОД!E3027)</f>
        <v>0</v>
      </c>
      <c r="K3027" s="251">
        <f>SUMIFS(Поликлиника!BU:BU,Поликлиника!D:D,СВОД!C3027,Поликлиника!F:F,СВОД!E3027)</f>
        <v>0</v>
      </c>
      <c r="L3027" s="251">
        <f>SUMIFS(Услуги!H:H,Услуги!D:D,СВОД!C3027,Услуги!F:F,СВОД!E3027)+SUMIFS(Услуги!M:M,Услуги!D:D,СВОД!C3027,Услуги!F:F,СВОД!E3027)+SUMIFS(Услуги!R:R,Услуги!D:D,СВОД!C3027,Услуги!F:F,СВОД!E3027)+SUMIFS(Услуги!W:W,Услуги!D:D,СВОД!C3027,Услуги!F:F,СВОД!E3027)+SUMIFS(Услуги!AB:AB,Услуги!D:D,СВОД!C3027,Услуги!F:F,СВОД!E3027)+SUMIFS(Услуги!AG:AG,Услуги!D:D,СВОД!C3027,Услуги!F:F,СВОД!E3027)+SUMIFS(Услуги!AL:AL,Услуги!D:D,СВОД!C3027,Услуги!F:F,СВОД!E3027)+SUMIFS(Услуги!AQ:AQ,Услуги!D:D,СВОД!C3027,Услуги!F:F,СВОД!E3027)</f>
        <v>0</v>
      </c>
      <c r="M3027" s="251">
        <f>SUMIFS('Скорая мед.помощь'!J:J,'Скорая мед.помощь'!E:E,СВОД!C3027,'Скорая мед.помощь'!G:G,СВОД!E3027)</f>
        <v>0</v>
      </c>
      <c r="N3027" s="278">
        <f>SUMIFS('Круглосуточный стационар'!O:O,'Круглосуточный стационар'!D:D,СВОД!C3027,'Круглосуточный стационар'!F:F,СВОД!E3027)+SUMIFS(ВМП!O:O,ВМП!D:D,СВОД!C3027,ВМП!F:F,СВОД!E3027)+SUMIFS('Дневной стационар'!O:O,'Дневной стационар'!D:D,СВОД!C3027,'Дневной стационар'!F:F,СВОД!E3027)+SUMIFS(ЭКО!M:M,ЭКО!D:D,СВОД!C3027,ЭКО!F:F,СВОД!E3027)+SUMIFS(Диализ!O:O,Диализ!E:E,СВОД!C3027,Диализ!G:G,СВОД!E3027)+SUMIFS(Поликлиника!CT:CT,Поликлиника!D:D,СВОД!C3027,Поликлиника!F:F,СВОД!E3027)+SUMIFS('Скорая мед.помощь'!O:O,'Скорая мед.помощь'!E:E,СВОД!C3027,'Скорая мед.помощь'!G:G,СВОД!E3027)+SUMIFS(Услуги!AV:AV,Услуги!D:D,СВОД!C3027,Услуги!F:F,СВОД!E3027)</f>
        <v>0</v>
      </c>
      <c r="O3027" s="277">
        <f>SUMIFS(Сверхбаза!L:L,Сверхбаза!C:C,СВОД!C3027,Сверхбаза!E:E,СВОД!E3027)+SUMIFS(Сверхбаза!M:M,Сверхбаза!C:C,СВОД!C3027,Сверхбаза!E:E,СВОД!E3027)</f>
        <v>0</v>
      </c>
      <c r="P3027" s="251">
        <f>SUMIFS(Сверхбаза!N:N,Сверхбаза!C:C,СВОД!C3027,Сверхбаза!E:E,СВОД!E3027)</f>
        <v>0</v>
      </c>
      <c r="Q3027" s="251">
        <f>SUMIFS(Сверхбаза!P:P,Сверхбаза!C:C,СВОД!C3027,Сверхбаза!E:E,СВОД!E3027)</f>
        <v>0</v>
      </c>
      <c r="R3027" s="251">
        <f>SUMIFS(Сверхбаза!O:O,Сверхбаза!C:C,СВОД!C3027,Сверхбаза!E:E,СВОД!E3027)</f>
        <v>0</v>
      </c>
      <c r="S3027" s="251">
        <f>SUMIFS(Сверхбаза!Q:Q,Сверхбаза!C:C,СВОД!C3027,Сверхбаза!E:E,СВОД!E3027)</f>
        <v>0</v>
      </c>
      <c r="T3027" s="278">
        <f>SUMIFS(Сверхбаза!G:G,Сверхбаза!C:C,СВОД!C3027,Сверхбаза!E:E,СВОД!E3027)</f>
        <v>0</v>
      </c>
    </row>
    <row r="3028" spans="1:20" ht="25.5" outlineLevel="2">
      <c r="A3028" s="263">
        <v>2</v>
      </c>
      <c r="B3028" s="336">
        <v>500114</v>
      </c>
      <c r="C3028" s="336">
        <v>11401</v>
      </c>
      <c r="D3028" s="5" t="s">
        <v>460</v>
      </c>
      <c r="E3028" s="324">
        <v>94</v>
      </c>
      <c r="F3028" s="325" t="s">
        <v>157</v>
      </c>
      <c r="G3028" s="277">
        <f>SUMIFS('Круглосуточный стационар'!J:J,'Круглосуточный стационар'!D:D,СВОД!C3028,'Круглосуточный стационар'!F:F,СВОД!E3028)/2+SUMIFS(ВМП!J:J,ВМП!D:D,СВОД!C3028,ВМП!F:F,СВОД!E3028)/2+SUMIFS('Дневной стационар'!J:J,'Дневной стационар'!D:D,СВОД!C3028,'Дневной стационар'!F:F,СВОД!E3028)/2+SUMIFS(ЭКО!H:H,ЭКО!D:D,СВОД!C3028,ЭКО!F:F,СВОД!E3028)+SUMIFS(Диализ!J:J,Диализ!E:E,СВОД!C3028,Диализ!G:G,СВОД!E3028)</f>
        <v>0</v>
      </c>
      <c r="H3028" s="251">
        <f>SUMIFS(Поликлиника!H:H,Поликлиника!D:D,СВОД!C3028,Поликлиника!F:F,СВОД!E3028)</f>
        <v>0</v>
      </c>
      <c r="I3028" s="251">
        <f>SUMIFS(Поликлиника!BA:BA,Поликлиника!D:D,СВОД!C3028,Поликлиника!F:F,СВОД!E3028)</f>
        <v>0</v>
      </c>
      <c r="J3028" s="251">
        <f>SUMIFS(Поликлиника!BF:BF,Поликлиника!D:D,СВОД!C3028,Поликлиника!F:F,СВОД!E3028)</f>
        <v>0</v>
      </c>
      <c r="K3028" s="251">
        <f>SUMIFS(Поликлиника!BU:BU,Поликлиника!D:D,СВОД!C3028,Поликлиника!F:F,СВОД!E3028)</f>
        <v>0</v>
      </c>
      <c r="L3028" s="251">
        <f>SUMIFS(Услуги!H:H,Услуги!D:D,СВОД!C3028,Услуги!F:F,СВОД!E3028)+SUMIFS(Услуги!M:M,Услуги!D:D,СВОД!C3028,Услуги!F:F,СВОД!E3028)+SUMIFS(Услуги!R:R,Услуги!D:D,СВОД!C3028,Услуги!F:F,СВОД!E3028)+SUMIFS(Услуги!W:W,Услуги!D:D,СВОД!C3028,Услуги!F:F,СВОД!E3028)+SUMIFS(Услуги!AB:AB,Услуги!D:D,СВОД!C3028,Услуги!F:F,СВОД!E3028)+SUMIFS(Услуги!AG:AG,Услуги!D:D,СВОД!C3028,Услуги!F:F,СВОД!E3028)+SUMIFS(Услуги!AL:AL,Услуги!D:D,СВОД!C3028,Услуги!F:F,СВОД!E3028)+SUMIFS(Услуги!AQ:AQ,Услуги!D:D,СВОД!C3028,Услуги!F:F,СВОД!E3028)</f>
        <v>0</v>
      </c>
      <c r="M3028" s="251">
        <f>SUMIFS('Скорая мед.помощь'!J:J,'Скорая мед.помощь'!E:E,СВОД!C3028,'Скорая мед.помощь'!G:G,СВОД!E3028)</f>
        <v>0</v>
      </c>
      <c r="N3028" s="278">
        <f>SUMIFS('Круглосуточный стационар'!O:O,'Круглосуточный стационар'!D:D,СВОД!C3028,'Круглосуточный стационар'!F:F,СВОД!E3028)+SUMIFS(ВМП!O:O,ВМП!D:D,СВОД!C3028,ВМП!F:F,СВОД!E3028)+SUMIFS('Дневной стационар'!O:O,'Дневной стационар'!D:D,СВОД!C3028,'Дневной стационар'!F:F,СВОД!E3028)+SUMIFS(ЭКО!M:M,ЭКО!D:D,СВОД!C3028,ЭКО!F:F,СВОД!E3028)+SUMIFS(Диализ!O:O,Диализ!E:E,СВОД!C3028,Диализ!G:G,СВОД!E3028)+SUMIFS(Поликлиника!CT:CT,Поликлиника!D:D,СВОД!C3028,Поликлиника!F:F,СВОД!E3028)+SUMIFS('Скорая мед.помощь'!O:O,'Скорая мед.помощь'!E:E,СВОД!C3028,'Скорая мед.помощь'!G:G,СВОД!E3028)+SUMIFS(Услуги!AV:AV,Услуги!D:D,СВОД!C3028,Услуги!F:F,СВОД!E3028)</f>
        <v>0</v>
      </c>
      <c r="O3028" s="277">
        <f>SUMIFS(Сверхбаза!L:L,Сверхбаза!C:C,СВОД!C3028,Сверхбаза!E:E,СВОД!E3028)+SUMIFS(Сверхбаза!M:M,Сверхбаза!C:C,СВОД!C3028,Сверхбаза!E:E,СВОД!E3028)</f>
        <v>0</v>
      </c>
      <c r="P3028" s="251">
        <f>SUMIFS(Сверхбаза!N:N,Сверхбаза!C:C,СВОД!C3028,Сверхбаза!E:E,СВОД!E3028)</f>
        <v>0</v>
      </c>
      <c r="Q3028" s="251">
        <f>SUMIFS(Сверхбаза!P:P,Сверхбаза!C:C,СВОД!C3028,Сверхбаза!E:E,СВОД!E3028)</f>
        <v>0</v>
      </c>
      <c r="R3028" s="251">
        <f>SUMIFS(Сверхбаза!O:O,Сверхбаза!C:C,СВОД!C3028,Сверхбаза!E:E,СВОД!E3028)</f>
        <v>0</v>
      </c>
      <c r="S3028" s="251">
        <f>SUMIFS(Сверхбаза!Q:Q,Сверхбаза!C:C,СВОД!C3028,Сверхбаза!E:E,СВОД!E3028)</f>
        <v>0</v>
      </c>
      <c r="T3028" s="278">
        <f>SUMIFS(Сверхбаза!G:G,Сверхбаза!C:C,СВОД!C3028,Сверхбаза!E:E,СВОД!E3028)</f>
        <v>0</v>
      </c>
    </row>
    <row r="3029" spans="1:20" outlineLevel="1">
      <c r="A3029" s="264"/>
      <c r="B3029" s="254"/>
      <c r="C3029" s="254" t="str">
        <f>CONCATENATE(C3028," ","Итог")</f>
        <v>11401 Итог</v>
      </c>
      <c r="D3029" s="255"/>
      <c r="E3029" s="326"/>
      <c r="F3029" s="327"/>
      <c r="G3029" s="279"/>
      <c r="H3029" s="256"/>
      <c r="I3029" s="256"/>
      <c r="J3029" s="256"/>
      <c r="K3029" s="256"/>
      <c r="L3029" s="256"/>
      <c r="M3029" s="256"/>
      <c r="N3029" s="280">
        <f>SUBTOTAL(9,N3021:N3028)</f>
        <v>282742.83235957328</v>
      </c>
      <c r="O3029" s="279"/>
      <c r="P3029" s="256"/>
      <c r="Q3029" s="256"/>
      <c r="R3029" s="256"/>
      <c r="S3029" s="256"/>
      <c r="T3029" s="280">
        <f>SUBTOTAL(9,T3021:T3028)</f>
        <v>0</v>
      </c>
    </row>
    <row r="3030" spans="1:20" ht="25.5" outlineLevel="2">
      <c r="A3030" s="262">
        <v>2</v>
      </c>
      <c r="B3030" s="8">
        <v>500901</v>
      </c>
      <c r="C3030" s="8">
        <v>90101</v>
      </c>
      <c r="D3030" s="9" t="s">
        <v>635</v>
      </c>
      <c r="E3030" s="322">
        <v>1</v>
      </c>
      <c r="F3030" s="323" t="s">
        <v>12</v>
      </c>
      <c r="G3030" s="275">
        <f>SUMIFS('Круглосуточный стационар'!J:J,'Круглосуточный стационар'!D:D,СВОД!C3030,'Круглосуточный стационар'!F:F,СВОД!E3030)/2+SUMIFS(ВМП!J:J,ВМП!D:D,СВОД!C3030,ВМП!F:F,СВОД!E3030)/2+SUMIFS('Дневной стационар'!J:J,'Дневной стационар'!D:D,СВОД!C3030,'Дневной стационар'!F:F,СВОД!E3030)/2+SUMIFS(ЭКО!H:H,ЭКО!D:D,СВОД!C3030,ЭКО!F:F,СВОД!E3030)+SUMIFS(Диализ!J:J,Диализ!E:E,СВОД!C3030,Диализ!G:G,СВОД!E3030)</f>
        <v>13405</v>
      </c>
      <c r="H3030" s="253">
        <f>SUMIFS(Поликлиника!H:H,Поликлиника!D:D,СВОД!C3030,Поликлиника!F:F,СВОД!E3030)</f>
        <v>0</v>
      </c>
      <c r="I3030" s="253">
        <f>SUMIFS(Поликлиника!BA:BA,Поликлиника!D:D,СВОД!C3030,Поликлиника!F:F,СВОД!E3030)</f>
        <v>0</v>
      </c>
      <c r="J3030" s="253">
        <f>SUMIFS(Поликлиника!BF:BF,Поликлиника!D:D,СВОД!C3030,Поликлиника!F:F,СВОД!E3030)</f>
        <v>0</v>
      </c>
      <c r="K3030" s="253">
        <f>SUMIFS(Поликлиника!BU:BU,Поликлиника!D:D,СВОД!C3030,Поликлиника!F:F,СВОД!E3030)</f>
        <v>0</v>
      </c>
      <c r="L3030" s="253">
        <f>SUMIFS(Услуги!H:H,Услуги!D:D,СВОД!C3030,Услуги!F:F,СВОД!E3030)+SUMIFS(Услуги!M:M,Услуги!D:D,СВОД!C3030,Услуги!F:F,СВОД!E3030)+SUMIFS(Услуги!R:R,Услуги!D:D,СВОД!C3030,Услуги!F:F,СВОД!E3030)+SUMIFS(Услуги!W:W,Услуги!D:D,СВОД!C3030,Услуги!F:F,СВОД!E3030)+SUMIFS(Услуги!AB:AB,Услуги!D:D,СВОД!C3030,Услуги!F:F,СВОД!E3030)+SUMIFS(Услуги!AG:AG,Услуги!D:D,СВОД!C3030,Услуги!F:F,СВОД!E3030)+SUMIFS(Услуги!AL:AL,Услуги!D:D,СВОД!C3030,Услуги!F:F,СВОД!E3030)+SUMIFS(Услуги!AQ:AQ,Услуги!D:D,СВОД!C3030,Услуги!F:F,СВОД!E3030)</f>
        <v>0</v>
      </c>
      <c r="M3030" s="253">
        <f>SUMIFS('Скорая мед.помощь'!J:J,'Скорая мед.помощь'!E:E,СВОД!C3030,'Скорая мед.помощь'!G:G,СВОД!E3030)</f>
        <v>0</v>
      </c>
      <c r="N3030" s="276">
        <f>SUMIFS('Круглосуточный стационар'!O:O,'Круглосуточный стационар'!D:D,СВОД!C3030,'Круглосуточный стационар'!F:F,СВОД!E3030)+SUMIFS(ВМП!O:O,ВМП!D:D,СВОД!C3030,ВМП!F:F,СВОД!E3030)+SUMIFS('Дневной стационар'!O:O,'Дневной стационар'!D:D,СВОД!C3030,'Дневной стационар'!F:F,СВОД!E3030)+SUMIFS(ЭКО!M:M,ЭКО!D:D,СВОД!C3030,ЭКО!F:F,СВОД!E3030)+SUMIFS(Диализ!O:O,Диализ!E:E,СВОД!C3030,Диализ!G:G,СВОД!E3030)+SUMIFS(Поликлиника!CT:CT,Поликлиника!D:D,СВОД!C3030,Поликлиника!F:F,СВОД!E3030)+SUMIFS('Скорая мед.помощь'!O:O,'Скорая мед.помощь'!E:E,СВОД!C3030,'Скорая мед.помощь'!G:G,СВОД!E3030)+SUMIFS(Услуги!AV:AV,Услуги!D:D,СВОД!C3030,Услуги!F:F,СВОД!E3030)</f>
        <v>222226.29903331469</v>
      </c>
      <c r="O3030" s="275">
        <f>SUMIFS(Сверхбаза!L:L,Сверхбаза!C:C,СВОД!C3030,Сверхбаза!E:E,СВОД!E3030)+SUMIFS(Сверхбаза!M:M,Сверхбаза!C:C,СВОД!C3030,Сверхбаза!E:E,СВОД!E3030)</f>
        <v>740</v>
      </c>
      <c r="P3030" s="253">
        <f>SUMIFS(Сверхбаза!N:N,Сверхбаза!C:C,СВОД!C3030,Сверхбаза!E:E,СВОД!E3030)</f>
        <v>0</v>
      </c>
      <c r="Q3030" s="253">
        <f>SUMIFS(Сверхбаза!P:P,Сверхбаза!C:C,СВОД!C3030,Сверхбаза!E:E,СВОД!E3030)</f>
        <v>0</v>
      </c>
      <c r="R3030" s="253">
        <f>SUMIFS(Сверхбаза!O:O,Сверхбаза!C:C,СВОД!C3030,Сверхбаза!E:E,СВОД!E3030)</f>
        <v>0</v>
      </c>
      <c r="S3030" s="253">
        <f>SUMIFS(Сверхбаза!Q:Q,Сверхбаза!C:C,СВОД!C3030,Сверхбаза!E:E,СВОД!E3030)</f>
        <v>0</v>
      </c>
      <c r="T3030" s="276">
        <f>SUMIFS(Сверхбаза!G:G,Сверхбаза!C:C,СВОД!C3030,Сверхбаза!E:E,СВОД!E3030)</f>
        <v>30560.565999999999</v>
      </c>
    </row>
    <row r="3031" spans="1:20" ht="25.5" outlineLevel="2">
      <c r="A3031" s="263">
        <v>2</v>
      </c>
      <c r="B3031" s="336">
        <v>500901</v>
      </c>
      <c r="C3031" s="336">
        <v>90101</v>
      </c>
      <c r="D3031" s="5" t="s">
        <v>635</v>
      </c>
      <c r="E3031" s="324">
        <v>13</v>
      </c>
      <c r="F3031" s="325" t="s">
        <v>704</v>
      </c>
      <c r="G3031" s="277">
        <f>SUMIFS('Круглосуточный стационар'!J:J,'Круглосуточный стационар'!D:D,СВОД!C3031,'Круглосуточный стационар'!F:F,СВОД!E3031)/2+SUMIFS(ВМП!J:J,ВМП!D:D,СВОД!C3031,ВМП!F:F,СВОД!E3031)/2+SUMIFS('Дневной стационар'!J:J,'Дневной стационар'!D:D,СВОД!C3031,'Дневной стационар'!F:F,СВОД!E3031)/2+SUMIFS(ЭКО!H:H,ЭКО!D:D,СВОД!C3031,ЭКО!F:F,СВОД!E3031)+SUMIFS(Диализ!J:J,Диализ!E:E,СВОД!C3031,Диализ!G:G,СВОД!E3031)</f>
        <v>0</v>
      </c>
      <c r="H3031" s="251">
        <f>SUMIFS(Поликлиника!H:H,Поликлиника!D:D,СВОД!C3031,Поликлиника!F:F,СВОД!E3031)</f>
        <v>0</v>
      </c>
      <c r="I3031" s="251">
        <f>SUMIFS(Поликлиника!BA:BA,Поликлиника!D:D,СВОД!C3031,Поликлиника!F:F,СВОД!E3031)</f>
        <v>0</v>
      </c>
      <c r="J3031" s="251">
        <f>SUMIFS(Поликлиника!BF:BF,Поликлиника!D:D,СВОД!C3031,Поликлиника!F:F,СВОД!E3031)</f>
        <v>0</v>
      </c>
      <c r="K3031" s="251">
        <f>SUMIFS(Поликлиника!BU:BU,Поликлиника!D:D,СВОД!C3031,Поликлиника!F:F,СВОД!E3031)</f>
        <v>0</v>
      </c>
      <c r="L3031" s="251">
        <f>SUMIFS(Услуги!H:H,Услуги!D:D,СВОД!C3031,Услуги!F:F,СВОД!E3031)+SUMIFS(Услуги!M:M,Услуги!D:D,СВОД!C3031,Услуги!F:F,СВОД!E3031)+SUMIFS(Услуги!R:R,Услуги!D:D,СВОД!C3031,Услуги!F:F,СВОД!E3031)+SUMIFS(Услуги!W:W,Услуги!D:D,СВОД!C3031,Услуги!F:F,СВОД!E3031)+SUMIFS(Услуги!AB:AB,Услуги!D:D,СВОД!C3031,Услуги!F:F,СВОД!E3031)+SUMIFS(Услуги!AG:AG,Услуги!D:D,СВОД!C3031,Услуги!F:F,СВОД!E3031)+SUMIFS(Услуги!AL:AL,Услуги!D:D,СВОД!C3031,Услуги!F:F,СВОД!E3031)+SUMIFS(Услуги!AQ:AQ,Услуги!D:D,СВОД!C3031,Услуги!F:F,СВОД!E3031)</f>
        <v>0</v>
      </c>
      <c r="M3031" s="251">
        <f>SUMIFS('Скорая мед.помощь'!J:J,'Скорая мед.помощь'!E:E,СВОД!C3031,'Скорая мед.помощь'!G:G,СВОД!E3031)</f>
        <v>0</v>
      </c>
      <c r="N3031" s="278">
        <f>SUMIFS('Круглосуточный стационар'!O:O,'Круглосуточный стационар'!D:D,СВОД!C3031,'Круглосуточный стационар'!F:F,СВОД!E3031)+SUMIFS(ВМП!O:O,ВМП!D:D,СВОД!C3031,ВМП!F:F,СВОД!E3031)+SUMIFS('Дневной стационар'!O:O,'Дневной стационар'!D:D,СВОД!C3031,'Дневной стационар'!F:F,СВОД!E3031)+SUMIFS(ЭКО!M:M,ЭКО!D:D,СВОД!C3031,ЭКО!F:F,СВОД!E3031)+SUMIFS(Диализ!O:O,Диализ!E:E,СВОД!C3031,Диализ!G:G,СВОД!E3031)+SUMIFS(Поликлиника!CT:CT,Поликлиника!D:D,СВОД!C3031,Поликлиника!F:F,СВОД!E3031)+SUMIFS('Скорая мед.помощь'!O:O,'Скорая мед.помощь'!E:E,СВОД!C3031,'Скорая мед.помощь'!G:G,СВОД!E3031)+SUMIFS(Услуги!AV:AV,Услуги!D:D,СВОД!C3031,Услуги!F:F,СВОД!E3031)</f>
        <v>0</v>
      </c>
      <c r="O3031" s="277">
        <f>SUMIFS(Сверхбаза!L:L,Сверхбаза!C:C,СВОД!C3031,Сверхбаза!E:E,СВОД!E3031)+SUMIFS(Сверхбаза!M:M,Сверхбаза!C:C,СВОД!C3031,Сверхбаза!E:E,СВОД!E3031)</f>
        <v>0</v>
      </c>
      <c r="P3031" s="251">
        <f>SUMIFS(Сверхбаза!N:N,Сверхбаза!C:C,СВОД!C3031,Сверхбаза!E:E,СВОД!E3031)</f>
        <v>0</v>
      </c>
      <c r="Q3031" s="251">
        <f>SUMIFS(Сверхбаза!P:P,Сверхбаза!C:C,СВОД!C3031,Сверхбаза!E:E,СВОД!E3031)</f>
        <v>0</v>
      </c>
      <c r="R3031" s="251">
        <f>SUMIFS(Сверхбаза!O:O,Сверхбаза!C:C,СВОД!C3031,Сверхбаза!E:E,СВОД!E3031)</f>
        <v>0</v>
      </c>
      <c r="S3031" s="251">
        <f>SUMIFS(Сверхбаза!Q:Q,Сверхбаза!C:C,СВОД!C3031,Сверхбаза!E:E,СВОД!E3031)</f>
        <v>0</v>
      </c>
      <c r="T3031" s="278">
        <f>SUMIFS(Сверхбаза!G:G,Сверхбаза!C:C,СВОД!C3031,Сверхбаза!E:E,СВОД!E3031)</f>
        <v>0</v>
      </c>
    </row>
    <row r="3032" spans="1:20" ht="25.5" outlineLevel="2">
      <c r="A3032" s="263">
        <v>2</v>
      </c>
      <c r="B3032" s="336">
        <v>500901</v>
      </c>
      <c r="C3032" s="336">
        <v>90101</v>
      </c>
      <c r="D3032" s="5" t="s">
        <v>635</v>
      </c>
      <c r="E3032" s="324">
        <v>2</v>
      </c>
      <c r="F3032" s="325" t="s">
        <v>173</v>
      </c>
      <c r="G3032" s="277">
        <f>SUMIFS('Круглосуточный стационар'!J:J,'Круглосуточный стационар'!D:D,СВОД!C3032,'Круглосуточный стационар'!F:F,СВОД!E3032)/2+SUMIFS(ВМП!J:J,ВМП!D:D,СВОД!C3032,ВМП!F:F,СВОД!E3032)/2+SUMIFS('Дневной стационар'!J:J,'Дневной стационар'!D:D,СВОД!C3032,'Дневной стационар'!F:F,СВОД!E3032)/2+SUMIFS(ЭКО!H:H,ЭКО!D:D,СВОД!C3032,ЭКО!F:F,СВОД!E3032)+SUMIFS(Диализ!J:J,Диализ!E:E,СВОД!C3032,Диализ!G:G,СВОД!E3032)</f>
        <v>3394</v>
      </c>
      <c r="H3032" s="251">
        <f>SUMIFS(Поликлиника!H:H,Поликлиника!D:D,СВОД!C3032,Поликлиника!F:F,СВОД!E3032)</f>
        <v>0</v>
      </c>
      <c r="I3032" s="251">
        <f>SUMIFS(Поликлиника!BA:BA,Поликлиника!D:D,СВОД!C3032,Поликлиника!F:F,СВОД!E3032)</f>
        <v>0</v>
      </c>
      <c r="J3032" s="251">
        <f>SUMIFS(Поликлиника!BF:BF,Поликлиника!D:D,СВОД!C3032,Поликлиника!F:F,СВОД!E3032)</f>
        <v>0</v>
      </c>
      <c r="K3032" s="251">
        <f>SUMIFS(Поликлиника!BU:BU,Поликлиника!D:D,СВОД!C3032,Поликлиника!F:F,СВОД!E3032)</f>
        <v>0</v>
      </c>
      <c r="L3032" s="251">
        <f>SUMIFS(Услуги!H:H,Услуги!D:D,СВОД!C3032,Услуги!F:F,СВОД!E3032)+SUMIFS(Услуги!M:M,Услуги!D:D,СВОД!C3032,Услуги!F:F,СВОД!E3032)+SUMIFS(Услуги!R:R,Услуги!D:D,СВОД!C3032,Услуги!F:F,СВОД!E3032)+SUMIFS(Услуги!W:W,Услуги!D:D,СВОД!C3032,Услуги!F:F,СВОД!E3032)+SUMIFS(Услуги!AB:AB,Услуги!D:D,СВОД!C3032,Услуги!F:F,СВОД!E3032)+SUMIFS(Услуги!AG:AG,Услуги!D:D,СВОД!C3032,Услуги!F:F,СВОД!E3032)+SUMIFS(Услуги!AL:AL,Услуги!D:D,СВОД!C3032,Услуги!F:F,СВОД!E3032)+SUMIFS(Услуги!AQ:AQ,Услуги!D:D,СВОД!C3032,Услуги!F:F,СВОД!E3032)</f>
        <v>0</v>
      </c>
      <c r="M3032" s="251">
        <f>SUMIFS('Скорая мед.помощь'!J:J,'Скорая мед.помощь'!E:E,СВОД!C3032,'Скорая мед.помощь'!G:G,СВОД!E3032)</f>
        <v>0</v>
      </c>
      <c r="N3032" s="278">
        <f>SUMIFS('Круглосуточный стационар'!O:O,'Круглосуточный стационар'!D:D,СВОД!C3032,'Круглосуточный стационар'!F:F,СВОД!E3032)+SUMIFS(ВМП!O:O,ВМП!D:D,СВОД!C3032,ВМП!F:F,СВОД!E3032)+SUMIFS('Дневной стационар'!O:O,'Дневной стационар'!D:D,СВОД!C3032,'Дневной стационар'!F:F,СВОД!E3032)+SUMIFS(ЭКО!M:M,ЭКО!D:D,СВОД!C3032,ЭКО!F:F,СВОД!E3032)+SUMIFS(Диализ!O:O,Диализ!E:E,СВОД!C3032,Диализ!G:G,СВОД!E3032)+SUMIFS(Поликлиника!CT:CT,Поликлиника!D:D,СВОД!C3032,Поликлиника!F:F,СВОД!E3032)+SUMIFS('Скорая мед.помощь'!O:O,'Скорая мед.помощь'!E:E,СВОД!C3032,'Скорая мед.помощь'!G:G,СВОД!E3032)+SUMIFS(Услуги!AV:AV,Услуги!D:D,СВОД!C3032,Услуги!F:F,СВОД!E3032)</f>
        <v>26742.619382000001</v>
      </c>
      <c r="O3032" s="277">
        <f>SUMIFS(Сверхбаза!L:L,Сверхбаза!C:C,СВОД!C3032,Сверхбаза!E:E,СВОД!E3032)+SUMIFS(Сверхбаза!M:M,Сверхбаза!C:C,СВОД!C3032,Сверхбаза!E:E,СВОД!E3032)</f>
        <v>36</v>
      </c>
      <c r="P3032" s="251">
        <f>SUMIFS(Сверхбаза!N:N,Сверхбаза!C:C,СВОД!C3032,Сверхбаза!E:E,СВОД!E3032)</f>
        <v>0</v>
      </c>
      <c r="Q3032" s="251">
        <f>SUMIFS(Сверхбаза!P:P,Сверхбаза!C:C,СВОД!C3032,Сверхбаза!E:E,СВОД!E3032)</f>
        <v>0</v>
      </c>
      <c r="R3032" s="251">
        <f>SUMIFS(Сверхбаза!O:O,Сверхбаза!C:C,СВОД!C3032,Сверхбаза!E:E,СВОД!E3032)</f>
        <v>0</v>
      </c>
      <c r="S3032" s="251">
        <f>SUMIFS(Сверхбаза!Q:Q,Сверхбаза!C:C,СВОД!C3032,Сверхбаза!E:E,СВОД!E3032)</f>
        <v>0</v>
      </c>
      <c r="T3032" s="278">
        <f>SUMIFS(Сверхбаза!G:G,Сверхбаза!C:C,СВОД!C3032,Сверхбаза!E:E,СВОД!E3032)</f>
        <v>1175.6009999999999</v>
      </c>
    </row>
    <row r="3033" spans="1:20" ht="25.5" outlineLevel="2">
      <c r="A3033" s="263">
        <v>2</v>
      </c>
      <c r="B3033" s="336">
        <v>500901</v>
      </c>
      <c r="C3033" s="336">
        <v>90101</v>
      </c>
      <c r="D3033" s="5" t="s">
        <v>635</v>
      </c>
      <c r="E3033" s="324">
        <v>6</v>
      </c>
      <c r="F3033" s="325" t="s">
        <v>705</v>
      </c>
      <c r="G3033" s="277">
        <f>SUMIFS('Круглосуточный стационар'!J:J,'Круглосуточный стационар'!D:D,СВОД!C3033,'Круглосуточный стационар'!F:F,СВОД!E3033)/2+SUMIFS(ВМП!J:J,ВМП!D:D,СВОД!C3033,ВМП!F:F,СВОД!E3033)/2+SUMIFS('Дневной стационар'!J:J,'Дневной стационар'!D:D,СВОД!C3033,'Дневной стационар'!F:F,СВОД!E3033)/2+SUMIFS(ЭКО!H:H,ЭКО!D:D,СВОД!C3033,ЭКО!F:F,СВОД!E3033)+SUMIFS(Диализ!J:J,Диализ!E:E,СВОД!C3033,Диализ!G:G,СВОД!E3033)</f>
        <v>0</v>
      </c>
      <c r="H3033" s="251">
        <f>SUMIFS(Поликлиника!H:H,Поликлиника!D:D,СВОД!C3033,Поликлиника!F:F,СВОД!E3033)</f>
        <v>0</v>
      </c>
      <c r="I3033" s="251">
        <f>SUMIFS(Поликлиника!BA:BA,Поликлиника!D:D,СВОД!C3033,Поликлиника!F:F,СВОД!E3033)</f>
        <v>0</v>
      </c>
      <c r="J3033" s="251">
        <f>SUMIFS(Поликлиника!BF:BF,Поликлиника!D:D,СВОД!C3033,Поликлиника!F:F,СВОД!E3033)</f>
        <v>0</v>
      </c>
      <c r="K3033" s="251">
        <f>SUMIFS(Поликлиника!BU:BU,Поликлиника!D:D,СВОД!C3033,Поликлиника!F:F,СВОД!E3033)</f>
        <v>0</v>
      </c>
      <c r="L3033" s="251">
        <f>SUMIFS(Услуги!H:H,Услуги!D:D,СВОД!C3033,Услуги!F:F,СВОД!E3033)+SUMIFS(Услуги!M:M,Услуги!D:D,СВОД!C3033,Услуги!F:F,СВОД!E3033)+SUMIFS(Услуги!R:R,Услуги!D:D,СВОД!C3033,Услуги!F:F,СВОД!E3033)+SUMIFS(Услуги!W:W,Услуги!D:D,СВОД!C3033,Услуги!F:F,СВОД!E3033)+SUMIFS(Услуги!AB:AB,Услуги!D:D,СВОД!C3033,Услуги!F:F,СВОД!E3033)+SUMIFS(Услуги!AG:AG,Услуги!D:D,СВОД!C3033,Услуги!F:F,СВОД!E3033)+SUMIFS(Услуги!AL:AL,Услуги!D:D,СВОД!C3033,Услуги!F:F,СВОД!E3033)+SUMIFS(Услуги!AQ:AQ,Услуги!D:D,СВОД!C3033,Услуги!F:F,СВОД!E3033)</f>
        <v>0</v>
      </c>
      <c r="M3033" s="251">
        <f>SUMIFS('Скорая мед.помощь'!J:J,'Скорая мед.помощь'!E:E,СВОД!C3033,'Скорая мед.помощь'!G:G,СВОД!E3033)</f>
        <v>0</v>
      </c>
      <c r="N3033" s="278">
        <f>SUMIFS('Круглосуточный стационар'!O:O,'Круглосуточный стационар'!D:D,СВОД!C3033,'Круглосуточный стационар'!F:F,СВОД!E3033)+SUMIFS(ВМП!O:O,ВМП!D:D,СВОД!C3033,ВМП!F:F,СВОД!E3033)+SUMIFS('Дневной стационар'!O:O,'Дневной стационар'!D:D,СВОД!C3033,'Дневной стационар'!F:F,СВОД!E3033)+SUMIFS(ЭКО!M:M,ЭКО!D:D,СВОД!C3033,ЭКО!F:F,СВОД!E3033)+SUMIFS(Диализ!O:O,Диализ!E:E,СВОД!C3033,Диализ!G:G,СВОД!E3033)+SUMIFS(Поликлиника!CT:CT,Поликлиника!D:D,СВОД!C3033,Поликлиника!F:F,СВОД!E3033)+SUMIFS('Скорая мед.помощь'!O:O,'Скорая мед.помощь'!E:E,СВОД!C3033,'Скорая мед.помощь'!G:G,СВОД!E3033)+SUMIFS(Услуги!AV:AV,Услуги!D:D,СВОД!C3033,Услуги!F:F,СВОД!E3033)</f>
        <v>0</v>
      </c>
      <c r="O3033" s="277">
        <f>SUMIFS(Сверхбаза!L:L,Сверхбаза!C:C,СВОД!C3033,Сверхбаза!E:E,СВОД!E3033)+SUMIFS(Сверхбаза!M:M,Сверхбаза!C:C,СВОД!C3033,Сверхбаза!E:E,СВОД!E3033)</f>
        <v>0</v>
      </c>
      <c r="P3033" s="251">
        <f>SUMIFS(Сверхбаза!N:N,Сверхбаза!C:C,СВОД!C3033,Сверхбаза!E:E,СВОД!E3033)</f>
        <v>0</v>
      </c>
      <c r="Q3033" s="251">
        <f>SUMIFS(Сверхбаза!P:P,Сверхбаза!C:C,СВОД!C3033,Сверхбаза!E:E,СВОД!E3033)</f>
        <v>0</v>
      </c>
      <c r="R3033" s="251">
        <f>SUMIFS(Сверхбаза!O:O,Сверхбаза!C:C,СВОД!C3033,Сверхбаза!E:E,СВОД!E3033)</f>
        <v>0</v>
      </c>
      <c r="S3033" s="251">
        <f>SUMIFS(Сверхбаза!Q:Q,Сверхбаза!C:C,СВОД!C3033,Сверхбаза!E:E,СВОД!E3033)</f>
        <v>0</v>
      </c>
      <c r="T3033" s="278">
        <f>SUMIFS(Сверхбаза!G:G,Сверхбаза!C:C,СВОД!C3033,Сверхбаза!E:E,СВОД!E3033)</f>
        <v>0</v>
      </c>
    </row>
    <row r="3034" spans="1:20" ht="25.5" outlineLevel="2">
      <c r="A3034" s="263">
        <v>2</v>
      </c>
      <c r="B3034" s="336">
        <v>500901</v>
      </c>
      <c r="C3034" s="336">
        <v>90101</v>
      </c>
      <c r="D3034" s="5" t="s">
        <v>635</v>
      </c>
      <c r="E3034" s="324">
        <v>3</v>
      </c>
      <c r="F3034" s="325" t="s">
        <v>174</v>
      </c>
      <c r="G3034" s="277">
        <f>SUMIFS('Круглосуточный стационар'!J:J,'Круглосуточный стационар'!D:D,СВОД!C3034,'Круглосуточный стационар'!F:F,СВОД!E3034)/2+SUMIFS(ВМП!J:J,ВМП!D:D,СВОД!C3034,ВМП!F:F,СВОД!E3034)/2+SUMIFS('Дневной стационар'!J:J,'Дневной стационар'!D:D,СВОД!C3034,'Дневной стационар'!F:F,СВОД!E3034)/2+SUMIFS(ЭКО!H:H,ЭКО!D:D,СВОД!C3034,ЭКО!F:F,СВОД!E3034)+SUMIFS(Диализ!J:J,Диализ!E:E,СВОД!C3034,Диализ!G:G,СВОД!E3034)</f>
        <v>0</v>
      </c>
      <c r="H3034" s="251">
        <f>SUMIFS(Поликлиника!H:H,Поликлиника!D:D,СВОД!C3034,Поликлиника!F:F,СВОД!E3034)</f>
        <v>168877</v>
      </c>
      <c r="I3034" s="251">
        <f>SUMIFS(Поликлиника!BA:BA,Поликлиника!D:D,СВОД!C3034,Поликлиника!F:F,СВОД!E3034)</f>
        <v>84189</v>
      </c>
      <c r="J3034" s="251">
        <f>SUMIFS(Поликлиника!BF:BF,Поликлиника!D:D,СВОД!C3034,Поликлиника!F:F,СВОД!E3034)</f>
        <v>190525</v>
      </c>
      <c r="K3034" s="251">
        <f>SUMIFS(Поликлиника!BU:BU,Поликлиника!D:D,СВОД!C3034,Поликлиника!F:F,СВОД!E3034)</f>
        <v>119603</v>
      </c>
      <c r="L3034" s="251">
        <f>SUMIFS(Услуги!H:H,Услуги!D:D,СВОД!C3034,Услуги!F:F,СВОД!E3034)+SUMIFS(Услуги!M:M,Услуги!D:D,СВОД!C3034,Услуги!F:F,СВОД!E3034)+SUMIFS(Услуги!R:R,Услуги!D:D,СВОД!C3034,Услуги!F:F,СВОД!E3034)+SUMIFS(Услуги!W:W,Услуги!D:D,СВОД!C3034,Услуги!F:F,СВОД!E3034)+SUMIFS(Услуги!AB:AB,Услуги!D:D,СВОД!C3034,Услуги!F:F,СВОД!E3034)+SUMIFS(Услуги!AG:AG,Услуги!D:D,СВОД!C3034,Услуги!F:F,СВОД!E3034)+SUMIFS(Услуги!AL:AL,Услуги!D:D,СВОД!C3034,Услуги!F:F,СВОД!E3034)+SUMIFS(Услуги!AQ:AQ,Услуги!D:D,СВОД!C3034,Услуги!F:F,СВОД!E3034)</f>
        <v>1017</v>
      </c>
      <c r="M3034" s="251">
        <f>SUMIFS('Скорая мед.помощь'!J:J,'Скорая мед.помощь'!E:E,СВОД!C3034,'Скорая мед.помощь'!G:G,СВОД!E3034)</f>
        <v>0</v>
      </c>
      <c r="N3034" s="278">
        <f>SUMIFS('Круглосуточный стационар'!O:O,'Круглосуточный стационар'!D:D,СВОД!C3034,'Круглосуточный стационар'!F:F,СВОД!E3034)+SUMIFS(ВМП!O:O,ВМП!D:D,СВОД!C3034,ВМП!F:F,СВОД!E3034)+SUMIFS('Дневной стационар'!O:O,'Дневной стационар'!D:D,СВОД!C3034,'Дневной стационар'!F:F,СВОД!E3034)+SUMIFS(ЭКО!M:M,ЭКО!D:D,СВОД!C3034,ЭКО!F:F,СВОД!E3034)+SUMIFS(Диализ!O:O,Диализ!E:E,СВОД!C3034,Диализ!G:G,СВОД!E3034)+SUMIFS(Поликлиника!CT:CT,Поликлиника!D:D,СВОД!C3034,Поликлиника!F:F,СВОД!E3034)+SUMIFS('Скорая мед.помощь'!O:O,'Скорая мед.помощь'!E:E,СВОД!C3034,'Скорая мед.помощь'!G:G,СВОД!E3034)+SUMIFS(Услуги!AV:AV,Услуги!D:D,СВОД!C3034,Услуги!F:F,СВОД!E3034)</f>
        <v>509606.00773101026</v>
      </c>
      <c r="O3034" s="277">
        <f>SUMIFS(Сверхбаза!L:L,Сверхбаза!C:C,СВОД!C3034,Сверхбаза!E:E,СВОД!E3034)+SUMIFS(Сверхбаза!M:M,Сверхбаза!C:C,СВОД!C3034,Сверхбаза!E:E,СВОД!E3034)</f>
        <v>0</v>
      </c>
      <c r="P3034" s="251">
        <f>SUMIFS(Сверхбаза!N:N,Сверхбаза!C:C,СВОД!C3034,Сверхбаза!E:E,СВОД!E3034)</f>
        <v>12570</v>
      </c>
      <c r="Q3034" s="251">
        <f>SUMIFS(Сверхбаза!P:P,Сверхбаза!C:C,СВОД!C3034,Сверхбаза!E:E,СВОД!E3034)</f>
        <v>2010</v>
      </c>
      <c r="R3034" s="251">
        <f>SUMIFS(Сверхбаза!O:O,Сверхбаза!C:C,СВОД!C3034,Сверхбаза!E:E,СВОД!E3034)</f>
        <v>11670</v>
      </c>
      <c r="S3034" s="251">
        <f>SUMIFS(Сверхбаза!Q:Q,Сверхбаза!C:C,СВОД!C3034,Сверхбаза!E:E,СВОД!E3034)</f>
        <v>0</v>
      </c>
      <c r="T3034" s="278">
        <f>SUMIFS(Сверхбаза!G:G,Сверхбаза!C:C,СВОД!C3034,Сверхбаза!E:E,СВОД!E3034)</f>
        <v>26454.621999999999</v>
      </c>
    </row>
    <row r="3035" spans="1:20" ht="25.5" outlineLevel="2">
      <c r="A3035" s="263">
        <v>2</v>
      </c>
      <c r="B3035" s="336">
        <v>500901</v>
      </c>
      <c r="C3035" s="336">
        <v>90101</v>
      </c>
      <c r="D3035" s="5" t="s">
        <v>635</v>
      </c>
      <c r="E3035" s="324">
        <v>7</v>
      </c>
      <c r="F3035" s="325" t="s">
        <v>706</v>
      </c>
      <c r="G3035" s="277">
        <f>SUMIFS('Круглосуточный стационар'!J:J,'Круглосуточный стационар'!D:D,СВОД!C3035,'Круглосуточный стационар'!F:F,СВОД!E3035)/2+SUMIFS(ВМП!J:J,ВМП!D:D,СВОД!C3035,ВМП!F:F,СВОД!E3035)/2+SUMIFS('Дневной стационар'!J:J,'Дневной стационар'!D:D,СВОД!C3035,'Дневной стационар'!F:F,СВОД!E3035)/2+SUMIFS(ЭКО!H:H,ЭКО!D:D,СВОД!C3035,ЭКО!F:F,СВОД!E3035)+SUMIFS(Диализ!J:J,Диализ!E:E,СВОД!C3035,Диализ!G:G,СВОД!E3035)</f>
        <v>0</v>
      </c>
      <c r="H3035" s="251">
        <f>SUMIFS(Поликлиника!H:H,Поликлиника!D:D,СВОД!C3035,Поликлиника!F:F,СВОД!E3035)</f>
        <v>0</v>
      </c>
      <c r="I3035" s="251">
        <f>SUMIFS(Поликлиника!BA:BA,Поликлиника!D:D,СВОД!C3035,Поликлиника!F:F,СВОД!E3035)</f>
        <v>0</v>
      </c>
      <c r="J3035" s="251">
        <f>SUMIFS(Поликлиника!BF:BF,Поликлиника!D:D,СВОД!C3035,Поликлиника!F:F,СВОД!E3035)</f>
        <v>0</v>
      </c>
      <c r="K3035" s="251">
        <f>SUMIFS(Поликлиника!BU:BU,Поликлиника!D:D,СВОД!C3035,Поликлиника!F:F,СВОД!E3035)</f>
        <v>0</v>
      </c>
      <c r="L3035" s="251">
        <f>SUMIFS(Услуги!H:H,Услуги!D:D,СВОД!C3035,Услуги!F:F,СВОД!E3035)+SUMIFS(Услуги!M:M,Услуги!D:D,СВОД!C3035,Услуги!F:F,СВОД!E3035)+SUMIFS(Услуги!R:R,Услуги!D:D,СВОД!C3035,Услуги!F:F,СВОД!E3035)+SUMIFS(Услуги!W:W,Услуги!D:D,СВОД!C3035,Услуги!F:F,СВОД!E3035)+SUMIFS(Услуги!AB:AB,Услуги!D:D,СВОД!C3035,Услуги!F:F,СВОД!E3035)+SUMIFS(Услуги!AG:AG,Услуги!D:D,СВОД!C3035,Услуги!F:F,СВОД!E3035)+SUMIFS(Услуги!AL:AL,Услуги!D:D,СВОД!C3035,Услуги!F:F,СВОД!E3035)+SUMIFS(Услуги!AQ:AQ,Услуги!D:D,СВОД!C3035,Услуги!F:F,СВОД!E3035)</f>
        <v>0</v>
      </c>
      <c r="M3035" s="251">
        <f>SUMIFS('Скорая мед.помощь'!J:J,'Скорая мед.помощь'!E:E,СВОД!C3035,'Скорая мед.помощь'!G:G,СВОД!E3035)</f>
        <v>0</v>
      </c>
      <c r="N3035" s="278">
        <f>SUMIFS('Круглосуточный стационар'!O:O,'Круглосуточный стационар'!D:D,СВОД!C3035,'Круглосуточный стационар'!F:F,СВОД!E3035)+SUMIFS(ВМП!O:O,ВМП!D:D,СВОД!C3035,ВМП!F:F,СВОД!E3035)+SUMIFS('Дневной стационар'!O:O,'Дневной стационар'!D:D,СВОД!C3035,'Дневной стационар'!F:F,СВОД!E3035)+SUMIFS(ЭКО!M:M,ЭКО!D:D,СВОД!C3035,ЭКО!F:F,СВОД!E3035)+SUMIFS(Диализ!O:O,Диализ!E:E,СВОД!C3035,Диализ!G:G,СВОД!E3035)+SUMIFS(Поликлиника!CT:CT,Поликлиника!D:D,СВОД!C3035,Поликлиника!F:F,СВОД!E3035)+SUMIFS('Скорая мед.помощь'!O:O,'Скорая мед.помощь'!E:E,СВОД!C3035,'Скорая мед.помощь'!G:G,СВОД!E3035)+SUMIFS(Услуги!AV:AV,Услуги!D:D,СВОД!C3035,Услуги!F:F,СВОД!E3035)</f>
        <v>0</v>
      </c>
      <c r="O3035" s="277">
        <f>SUMIFS(Сверхбаза!L:L,Сверхбаза!C:C,СВОД!C3035,Сверхбаза!E:E,СВОД!E3035)+SUMIFS(Сверхбаза!M:M,Сверхбаза!C:C,СВОД!C3035,Сверхбаза!E:E,СВОД!E3035)</f>
        <v>0</v>
      </c>
      <c r="P3035" s="251">
        <f>SUMIFS(Сверхбаза!N:N,Сверхбаза!C:C,СВОД!C3035,Сверхбаза!E:E,СВОД!E3035)</f>
        <v>0</v>
      </c>
      <c r="Q3035" s="251">
        <f>SUMIFS(Сверхбаза!P:P,Сверхбаза!C:C,СВОД!C3035,Сверхбаза!E:E,СВОД!E3035)</f>
        <v>0</v>
      </c>
      <c r="R3035" s="251">
        <f>SUMIFS(Сверхбаза!O:O,Сверхбаза!C:C,СВОД!C3035,Сверхбаза!E:E,СВОД!E3035)</f>
        <v>0</v>
      </c>
      <c r="S3035" s="251">
        <f>SUMIFS(Сверхбаза!Q:Q,Сверхбаза!C:C,СВОД!C3035,Сверхбаза!E:E,СВОД!E3035)</f>
        <v>0</v>
      </c>
      <c r="T3035" s="278">
        <f>SUMIFS(Сверхбаза!G:G,Сверхбаза!C:C,СВОД!C3035,Сверхбаза!E:E,СВОД!E3035)</f>
        <v>0</v>
      </c>
    </row>
    <row r="3036" spans="1:20" ht="25.5" outlineLevel="2">
      <c r="A3036" s="263">
        <v>2</v>
      </c>
      <c r="B3036" s="336">
        <v>500901</v>
      </c>
      <c r="C3036" s="336">
        <v>90101</v>
      </c>
      <c r="D3036" s="5" t="s">
        <v>635</v>
      </c>
      <c r="E3036" s="324">
        <v>70</v>
      </c>
      <c r="F3036" s="325" t="s">
        <v>707</v>
      </c>
      <c r="G3036" s="277">
        <f>SUMIFS('Круглосуточный стационар'!J:J,'Круглосуточный стационар'!D:D,СВОД!C3036,'Круглосуточный стационар'!F:F,СВОД!E3036)/2+SUMIFS(ВМП!J:J,ВМП!D:D,СВОД!C3036,ВМП!F:F,СВОД!E3036)/2+SUMIFS('Дневной стационар'!J:J,'Дневной стационар'!D:D,СВОД!C3036,'Дневной стационар'!F:F,СВОД!E3036)/2+SUMIFS(ЭКО!H:H,ЭКО!D:D,СВОД!C3036,ЭКО!F:F,СВОД!E3036)+SUMIFS(Диализ!J:J,Диализ!E:E,СВОД!C3036,Диализ!G:G,СВОД!E3036)</f>
        <v>0</v>
      </c>
      <c r="H3036" s="251">
        <f>SUMIFS(Поликлиника!H:H,Поликлиника!D:D,СВОД!C3036,Поликлиника!F:F,СВОД!E3036)</f>
        <v>0</v>
      </c>
      <c r="I3036" s="251">
        <f>SUMIFS(Поликлиника!BA:BA,Поликлиника!D:D,СВОД!C3036,Поликлиника!F:F,СВОД!E3036)</f>
        <v>0</v>
      </c>
      <c r="J3036" s="251">
        <f>SUMIFS(Поликлиника!BF:BF,Поликлиника!D:D,СВОД!C3036,Поликлиника!F:F,СВОД!E3036)</f>
        <v>0</v>
      </c>
      <c r="K3036" s="251">
        <f>SUMIFS(Поликлиника!BU:BU,Поликлиника!D:D,СВОД!C3036,Поликлиника!F:F,СВОД!E3036)</f>
        <v>0</v>
      </c>
      <c r="L3036" s="251">
        <f>SUMIFS(Услуги!H:H,Услуги!D:D,СВОД!C3036,Услуги!F:F,СВОД!E3036)+SUMIFS(Услуги!M:M,Услуги!D:D,СВОД!C3036,Услуги!F:F,СВОД!E3036)+SUMIFS(Услуги!R:R,Услуги!D:D,СВОД!C3036,Услуги!F:F,СВОД!E3036)+SUMIFS(Услуги!W:W,Услуги!D:D,СВОД!C3036,Услуги!F:F,СВОД!E3036)+SUMIFS(Услуги!AB:AB,Услуги!D:D,СВОД!C3036,Услуги!F:F,СВОД!E3036)+SUMIFS(Услуги!AG:AG,Услуги!D:D,СВОД!C3036,Услуги!F:F,СВОД!E3036)+SUMIFS(Услуги!AL:AL,Услуги!D:D,СВОД!C3036,Услуги!F:F,СВОД!E3036)+SUMIFS(Услуги!AQ:AQ,Услуги!D:D,СВОД!C3036,Услуги!F:F,СВОД!E3036)</f>
        <v>0</v>
      </c>
      <c r="M3036" s="251">
        <f>SUMIFS('Скорая мед.помощь'!J:J,'Скорая мед.помощь'!E:E,СВОД!C3036,'Скорая мед.помощь'!G:G,СВОД!E3036)</f>
        <v>0</v>
      </c>
      <c r="N3036" s="278">
        <f>SUMIFS('Круглосуточный стационар'!O:O,'Круглосуточный стационар'!D:D,СВОД!C3036,'Круглосуточный стационар'!F:F,СВОД!E3036)+SUMIFS(ВМП!O:O,ВМП!D:D,СВОД!C3036,ВМП!F:F,СВОД!E3036)+SUMIFS('Дневной стационар'!O:O,'Дневной стационар'!D:D,СВОД!C3036,'Дневной стационар'!F:F,СВОД!E3036)+SUMIFS(ЭКО!M:M,ЭКО!D:D,СВОД!C3036,ЭКО!F:F,СВОД!E3036)+SUMIFS(Диализ!O:O,Диализ!E:E,СВОД!C3036,Диализ!G:G,СВОД!E3036)+SUMIFS(Поликлиника!CT:CT,Поликлиника!D:D,СВОД!C3036,Поликлиника!F:F,СВОД!E3036)+SUMIFS('Скорая мед.помощь'!O:O,'Скорая мед.помощь'!E:E,СВОД!C3036,'Скорая мед.помощь'!G:G,СВОД!E3036)+SUMIFS(Услуги!AV:AV,Услуги!D:D,СВОД!C3036,Услуги!F:F,СВОД!E3036)</f>
        <v>0</v>
      </c>
      <c r="O3036" s="277">
        <f>SUMIFS(Сверхбаза!L:L,Сверхбаза!C:C,СВОД!C3036,Сверхбаза!E:E,СВОД!E3036)+SUMIFS(Сверхбаза!M:M,Сверхбаза!C:C,СВОД!C3036,Сверхбаза!E:E,СВОД!E3036)</f>
        <v>0</v>
      </c>
      <c r="P3036" s="251">
        <f>SUMIFS(Сверхбаза!N:N,Сверхбаза!C:C,СВОД!C3036,Сверхбаза!E:E,СВОД!E3036)</f>
        <v>0</v>
      </c>
      <c r="Q3036" s="251">
        <f>SUMIFS(Сверхбаза!P:P,Сверхбаза!C:C,СВОД!C3036,Сверхбаза!E:E,СВОД!E3036)</f>
        <v>0</v>
      </c>
      <c r="R3036" s="251">
        <f>SUMIFS(Сверхбаза!O:O,Сверхбаза!C:C,СВОД!C3036,Сверхбаза!E:E,СВОД!E3036)</f>
        <v>0</v>
      </c>
      <c r="S3036" s="251">
        <f>SUMIFS(Сверхбаза!Q:Q,Сверхбаза!C:C,СВОД!C3036,Сверхбаза!E:E,СВОД!E3036)</f>
        <v>0</v>
      </c>
      <c r="T3036" s="278">
        <f>SUMIFS(Сверхбаза!G:G,Сверхбаза!C:C,СВОД!C3036,Сверхбаза!E:E,СВОД!E3036)</f>
        <v>0</v>
      </c>
    </row>
    <row r="3037" spans="1:20" ht="25.5" outlineLevel="2">
      <c r="A3037" s="263">
        <v>2</v>
      </c>
      <c r="B3037" s="336">
        <v>500901</v>
      </c>
      <c r="C3037" s="336">
        <v>90101</v>
      </c>
      <c r="D3037" s="5" t="s">
        <v>635</v>
      </c>
      <c r="E3037" s="324">
        <v>94</v>
      </c>
      <c r="F3037" s="325" t="s">
        <v>157</v>
      </c>
      <c r="G3037" s="277">
        <f>SUMIFS('Круглосуточный стационар'!J:J,'Круглосуточный стационар'!D:D,СВОД!C3037,'Круглосуточный стационар'!F:F,СВОД!E3037)/2+SUMIFS(ВМП!J:J,ВМП!D:D,СВОД!C3037,ВМП!F:F,СВОД!E3037)/2+SUMIFS('Дневной стационар'!J:J,'Дневной стационар'!D:D,СВОД!C3037,'Дневной стационар'!F:F,СВОД!E3037)/2+SUMIFS(ЭКО!H:H,ЭКО!D:D,СВОД!C3037,ЭКО!F:F,СВОД!E3037)+SUMIFS(Диализ!J:J,Диализ!E:E,СВОД!C3037,Диализ!G:G,СВОД!E3037)</f>
        <v>0</v>
      </c>
      <c r="H3037" s="251">
        <f>SUMIFS(Поликлиника!H:H,Поликлиника!D:D,СВОД!C3037,Поликлиника!F:F,СВОД!E3037)</f>
        <v>0</v>
      </c>
      <c r="I3037" s="251">
        <f>SUMIFS(Поликлиника!BA:BA,Поликлиника!D:D,СВОД!C3037,Поликлиника!F:F,СВОД!E3037)</f>
        <v>0</v>
      </c>
      <c r="J3037" s="251">
        <f>SUMIFS(Поликлиника!BF:BF,Поликлиника!D:D,СВОД!C3037,Поликлиника!F:F,СВОД!E3037)</f>
        <v>0</v>
      </c>
      <c r="K3037" s="251">
        <f>SUMIFS(Поликлиника!BU:BU,Поликлиника!D:D,СВОД!C3037,Поликлиника!F:F,СВОД!E3037)</f>
        <v>0</v>
      </c>
      <c r="L3037" s="251">
        <f>SUMIFS(Услуги!H:H,Услуги!D:D,СВОД!C3037,Услуги!F:F,СВОД!E3037)+SUMIFS(Услуги!M:M,Услуги!D:D,СВОД!C3037,Услуги!F:F,СВОД!E3037)+SUMIFS(Услуги!R:R,Услуги!D:D,СВОД!C3037,Услуги!F:F,СВОД!E3037)+SUMIFS(Услуги!W:W,Услуги!D:D,СВОД!C3037,Услуги!F:F,СВОД!E3037)+SUMIFS(Услуги!AB:AB,Услуги!D:D,СВОД!C3037,Услуги!F:F,СВОД!E3037)+SUMIFS(Услуги!AG:AG,Услуги!D:D,СВОД!C3037,Услуги!F:F,СВОД!E3037)+SUMIFS(Услуги!AL:AL,Услуги!D:D,СВОД!C3037,Услуги!F:F,СВОД!E3037)+SUMIFS(Услуги!AQ:AQ,Услуги!D:D,СВОД!C3037,Услуги!F:F,СВОД!E3037)</f>
        <v>0</v>
      </c>
      <c r="M3037" s="251">
        <f>SUMIFS('Скорая мед.помощь'!J:J,'Скорая мед.помощь'!E:E,СВОД!C3037,'Скорая мед.помощь'!G:G,СВОД!E3037)</f>
        <v>0</v>
      </c>
      <c r="N3037" s="278">
        <f>SUMIFS('Круглосуточный стационар'!O:O,'Круглосуточный стационар'!D:D,СВОД!C3037,'Круглосуточный стационар'!F:F,СВОД!E3037)+SUMIFS(ВМП!O:O,ВМП!D:D,СВОД!C3037,ВМП!F:F,СВОД!E3037)+SUMIFS('Дневной стационар'!O:O,'Дневной стационар'!D:D,СВОД!C3037,'Дневной стационар'!F:F,СВОД!E3037)+SUMIFS(ЭКО!M:M,ЭКО!D:D,СВОД!C3037,ЭКО!F:F,СВОД!E3037)+SUMIFS(Диализ!O:O,Диализ!E:E,СВОД!C3037,Диализ!G:G,СВОД!E3037)+SUMIFS(Поликлиника!CT:CT,Поликлиника!D:D,СВОД!C3037,Поликлиника!F:F,СВОД!E3037)+SUMIFS('Скорая мед.помощь'!O:O,'Скорая мед.помощь'!E:E,СВОД!C3037,'Скорая мед.помощь'!G:G,СВОД!E3037)+SUMIFS(Услуги!AV:AV,Услуги!D:D,СВОД!C3037,Услуги!F:F,СВОД!E3037)</f>
        <v>0</v>
      </c>
      <c r="O3037" s="277">
        <f>SUMIFS(Сверхбаза!L:L,Сверхбаза!C:C,СВОД!C3037,Сверхбаза!E:E,СВОД!E3037)+SUMIFS(Сверхбаза!M:M,Сверхбаза!C:C,СВОД!C3037,Сверхбаза!E:E,СВОД!E3037)</f>
        <v>0</v>
      </c>
      <c r="P3037" s="251">
        <f>SUMIFS(Сверхбаза!N:N,Сверхбаза!C:C,СВОД!C3037,Сверхбаза!E:E,СВОД!E3037)</f>
        <v>0</v>
      </c>
      <c r="Q3037" s="251">
        <f>SUMIFS(Сверхбаза!P:P,Сверхбаза!C:C,СВОД!C3037,Сверхбаза!E:E,СВОД!E3037)</f>
        <v>0</v>
      </c>
      <c r="R3037" s="251">
        <f>SUMIFS(Сверхбаза!O:O,Сверхбаза!C:C,СВОД!C3037,Сверхбаза!E:E,СВОД!E3037)</f>
        <v>0</v>
      </c>
      <c r="S3037" s="251">
        <f>SUMIFS(Сверхбаза!Q:Q,Сверхбаза!C:C,СВОД!C3037,Сверхбаза!E:E,СВОД!E3037)</f>
        <v>0</v>
      </c>
      <c r="T3037" s="278">
        <f>SUMIFS(Сверхбаза!G:G,Сверхбаза!C:C,СВОД!C3037,Сверхбаза!E:E,СВОД!E3037)</f>
        <v>0</v>
      </c>
    </row>
    <row r="3038" spans="1:20" outlineLevel="1">
      <c r="A3038" s="264"/>
      <c r="B3038" s="254"/>
      <c r="C3038" s="254" t="str">
        <f>CONCATENATE(C3037," ","Итог")</f>
        <v>90101 Итог</v>
      </c>
      <c r="D3038" s="255"/>
      <c r="E3038" s="326"/>
      <c r="F3038" s="327"/>
      <c r="G3038" s="279"/>
      <c r="H3038" s="256"/>
      <c r="I3038" s="256"/>
      <c r="J3038" s="256"/>
      <c r="K3038" s="256"/>
      <c r="L3038" s="256"/>
      <c r="M3038" s="256"/>
      <c r="N3038" s="280">
        <f>SUBTOTAL(9,N3030:N3037)</f>
        <v>758574.92614632496</v>
      </c>
      <c r="O3038" s="279"/>
      <c r="P3038" s="256"/>
      <c r="Q3038" s="256"/>
      <c r="R3038" s="256"/>
      <c r="S3038" s="256"/>
      <c r="T3038" s="280">
        <f>SUBTOTAL(9,T3030:T3037)</f>
        <v>58190.788999999997</v>
      </c>
    </row>
    <row r="3039" spans="1:20" ht="25.5" outlineLevel="2">
      <c r="A3039" s="262">
        <v>2</v>
      </c>
      <c r="B3039" s="8">
        <v>500903</v>
      </c>
      <c r="C3039" s="8">
        <v>90401</v>
      </c>
      <c r="D3039" s="9" t="s">
        <v>408</v>
      </c>
      <c r="E3039" s="322">
        <v>1</v>
      </c>
      <c r="F3039" s="323" t="s">
        <v>12</v>
      </c>
      <c r="G3039" s="275">
        <f>SUMIFS('Круглосуточный стационар'!J:J,'Круглосуточный стационар'!D:D,СВОД!C3039,'Круглосуточный стационар'!F:F,СВОД!E3039)/2+SUMIFS(ВМП!J:J,ВМП!D:D,СВОД!C3039,ВМП!F:F,СВОД!E3039)/2+SUMIFS('Дневной стационар'!J:J,'Дневной стационар'!D:D,СВОД!C3039,'Дневной стационар'!F:F,СВОД!E3039)/2+SUMIFS(ЭКО!H:H,ЭКО!D:D,СВОД!C3039,ЭКО!F:F,СВОД!E3039)+SUMIFS(Диализ!J:J,Диализ!E:E,СВОД!C3039,Диализ!G:G,СВОД!E3039)</f>
        <v>0</v>
      </c>
      <c r="H3039" s="253">
        <f>SUMIFS(Поликлиника!H:H,Поликлиника!D:D,СВОД!C3039,Поликлиника!F:F,СВОД!E3039)</f>
        <v>0</v>
      </c>
      <c r="I3039" s="253">
        <f>SUMIFS(Поликлиника!BA:BA,Поликлиника!D:D,СВОД!C3039,Поликлиника!F:F,СВОД!E3039)</f>
        <v>0</v>
      </c>
      <c r="J3039" s="253">
        <f>SUMIFS(Поликлиника!BF:BF,Поликлиника!D:D,СВОД!C3039,Поликлиника!F:F,СВОД!E3039)</f>
        <v>0</v>
      </c>
      <c r="K3039" s="253">
        <f>SUMIFS(Поликлиника!BU:BU,Поликлиника!D:D,СВОД!C3039,Поликлиника!F:F,СВОД!E3039)</f>
        <v>0</v>
      </c>
      <c r="L3039" s="253">
        <f>SUMIFS(Услуги!H:H,Услуги!D:D,СВОД!C3039,Услуги!F:F,СВОД!E3039)+SUMIFS(Услуги!M:M,Услуги!D:D,СВОД!C3039,Услуги!F:F,СВОД!E3039)+SUMIFS(Услуги!R:R,Услуги!D:D,СВОД!C3039,Услуги!F:F,СВОД!E3039)+SUMIFS(Услуги!W:W,Услуги!D:D,СВОД!C3039,Услуги!F:F,СВОД!E3039)+SUMIFS(Услуги!AB:AB,Услуги!D:D,СВОД!C3039,Услуги!F:F,СВОД!E3039)+SUMIFS(Услуги!AG:AG,Услуги!D:D,СВОД!C3039,Услуги!F:F,СВОД!E3039)+SUMIFS(Услуги!AL:AL,Услуги!D:D,СВОД!C3039,Услуги!F:F,СВОД!E3039)+SUMIFS(Услуги!AQ:AQ,Услуги!D:D,СВОД!C3039,Услуги!F:F,СВОД!E3039)</f>
        <v>0</v>
      </c>
      <c r="M3039" s="253">
        <f>SUMIFS('Скорая мед.помощь'!J:J,'Скорая мед.помощь'!E:E,СВОД!C3039,'Скорая мед.помощь'!G:G,СВОД!E3039)</f>
        <v>0</v>
      </c>
      <c r="N3039" s="276">
        <f>SUMIFS('Круглосуточный стационар'!O:O,'Круглосуточный стационар'!D:D,СВОД!C3039,'Круглосуточный стационар'!F:F,СВОД!E3039)+SUMIFS(ВМП!O:O,ВМП!D:D,СВОД!C3039,ВМП!F:F,СВОД!E3039)+SUMIFS('Дневной стационар'!O:O,'Дневной стационар'!D:D,СВОД!C3039,'Дневной стационар'!F:F,СВОД!E3039)+SUMIFS(ЭКО!M:M,ЭКО!D:D,СВОД!C3039,ЭКО!F:F,СВОД!E3039)+SUMIFS(Диализ!O:O,Диализ!E:E,СВОД!C3039,Диализ!G:G,СВОД!E3039)+SUMIFS(Поликлиника!CT:CT,Поликлиника!D:D,СВОД!C3039,Поликлиника!F:F,СВОД!E3039)+SUMIFS('Скорая мед.помощь'!O:O,'Скорая мед.помощь'!E:E,СВОД!C3039,'Скорая мед.помощь'!G:G,СВОД!E3039)+SUMIFS(Услуги!AV:AV,Услуги!D:D,СВОД!C3039,Услуги!F:F,СВОД!E3039)</f>
        <v>0</v>
      </c>
      <c r="O3039" s="275">
        <f>SUMIFS(Сверхбаза!L:L,Сверхбаза!C:C,СВОД!C3039,Сверхбаза!E:E,СВОД!E3039)+SUMIFS(Сверхбаза!M:M,Сверхбаза!C:C,СВОД!C3039,Сверхбаза!E:E,СВОД!E3039)</f>
        <v>0</v>
      </c>
      <c r="P3039" s="253">
        <f>SUMIFS(Сверхбаза!N:N,Сверхбаза!C:C,СВОД!C3039,Сверхбаза!E:E,СВОД!E3039)</f>
        <v>0</v>
      </c>
      <c r="Q3039" s="253">
        <f>SUMIFS(Сверхбаза!P:P,Сверхбаза!C:C,СВОД!C3039,Сверхбаза!E:E,СВОД!E3039)</f>
        <v>0</v>
      </c>
      <c r="R3039" s="253">
        <f>SUMIFS(Сверхбаза!O:O,Сверхбаза!C:C,СВОД!C3039,Сверхбаза!E:E,СВОД!E3039)</f>
        <v>0</v>
      </c>
      <c r="S3039" s="253">
        <f>SUMIFS(Сверхбаза!Q:Q,Сверхбаза!C:C,СВОД!C3039,Сверхбаза!E:E,СВОД!E3039)</f>
        <v>0</v>
      </c>
      <c r="T3039" s="276">
        <f>SUMIFS(Сверхбаза!G:G,Сверхбаза!C:C,СВОД!C3039,Сверхбаза!E:E,СВОД!E3039)</f>
        <v>0</v>
      </c>
    </row>
    <row r="3040" spans="1:20" ht="25.5" outlineLevel="2">
      <c r="A3040" s="263">
        <v>2</v>
      </c>
      <c r="B3040" s="336">
        <v>500903</v>
      </c>
      <c r="C3040" s="336">
        <v>90401</v>
      </c>
      <c r="D3040" s="5" t="s">
        <v>408</v>
      </c>
      <c r="E3040" s="324">
        <v>13</v>
      </c>
      <c r="F3040" s="325" t="s">
        <v>704</v>
      </c>
      <c r="G3040" s="277">
        <f>SUMIFS('Круглосуточный стационар'!J:J,'Круглосуточный стационар'!D:D,СВОД!C3040,'Круглосуточный стационар'!F:F,СВОД!E3040)/2+SUMIFS(ВМП!J:J,ВМП!D:D,СВОД!C3040,ВМП!F:F,СВОД!E3040)/2+SUMIFS('Дневной стационар'!J:J,'Дневной стационар'!D:D,СВОД!C3040,'Дневной стационар'!F:F,СВОД!E3040)/2+SUMIFS(ЭКО!H:H,ЭКО!D:D,СВОД!C3040,ЭКО!F:F,СВОД!E3040)+SUMIFS(Диализ!J:J,Диализ!E:E,СВОД!C3040,Диализ!G:G,СВОД!E3040)</f>
        <v>0</v>
      </c>
      <c r="H3040" s="251">
        <f>SUMIFS(Поликлиника!H:H,Поликлиника!D:D,СВОД!C3040,Поликлиника!F:F,СВОД!E3040)</f>
        <v>0</v>
      </c>
      <c r="I3040" s="251">
        <f>SUMIFS(Поликлиника!BA:BA,Поликлиника!D:D,СВОД!C3040,Поликлиника!F:F,СВОД!E3040)</f>
        <v>0</v>
      </c>
      <c r="J3040" s="251">
        <f>SUMIFS(Поликлиника!BF:BF,Поликлиника!D:D,СВОД!C3040,Поликлиника!F:F,СВОД!E3040)</f>
        <v>0</v>
      </c>
      <c r="K3040" s="251">
        <f>SUMIFS(Поликлиника!BU:BU,Поликлиника!D:D,СВОД!C3040,Поликлиника!F:F,СВОД!E3040)</f>
        <v>0</v>
      </c>
      <c r="L3040" s="251">
        <f>SUMIFS(Услуги!H:H,Услуги!D:D,СВОД!C3040,Услуги!F:F,СВОД!E3040)+SUMIFS(Услуги!M:M,Услуги!D:D,СВОД!C3040,Услуги!F:F,СВОД!E3040)+SUMIFS(Услуги!R:R,Услуги!D:D,СВОД!C3040,Услуги!F:F,СВОД!E3040)+SUMIFS(Услуги!W:W,Услуги!D:D,СВОД!C3040,Услуги!F:F,СВОД!E3040)+SUMIFS(Услуги!AB:AB,Услуги!D:D,СВОД!C3040,Услуги!F:F,СВОД!E3040)+SUMIFS(Услуги!AG:AG,Услуги!D:D,СВОД!C3040,Услуги!F:F,СВОД!E3040)+SUMIFS(Услуги!AL:AL,Услуги!D:D,СВОД!C3040,Услуги!F:F,СВОД!E3040)+SUMIFS(Услуги!AQ:AQ,Услуги!D:D,СВОД!C3040,Услуги!F:F,СВОД!E3040)</f>
        <v>0</v>
      </c>
      <c r="M3040" s="251">
        <f>SUMIFS('Скорая мед.помощь'!J:J,'Скорая мед.помощь'!E:E,СВОД!C3040,'Скорая мед.помощь'!G:G,СВОД!E3040)</f>
        <v>0</v>
      </c>
      <c r="N3040" s="278">
        <f>SUMIFS('Круглосуточный стационар'!O:O,'Круглосуточный стационар'!D:D,СВОД!C3040,'Круглосуточный стационар'!F:F,СВОД!E3040)+SUMIFS(ВМП!O:O,ВМП!D:D,СВОД!C3040,ВМП!F:F,СВОД!E3040)+SUMIFS('Дневной стационар'!O:O,'Дневной стационар'!D:D,СВОД!C3040,'Дневной стационар'!F:F,СВОД!E3040)+SUMIFS(ЭКО!M:M,ЭКО!D:D,СВОД!C3040,ЭКО!F:F,СВОД!E3040)+SUMIFS(Диализ!O:O,Диализ!E:E,СВОД!C3040,Диализ!G:G,СВОД!E3040)+SUMIFS(Поликлиника!CT:CT,Поликлиника!D:D,СВОД!C3040,Поликлиника!F:F,СВОД!E3040)+SUMIFS('Скорая мед.помощь'!O:O,'Скорая мед.помощь'!E:E,СВОД!C3040,'Скорая мед.помощь'!G:G,СВОД!E3040)+SUMIFS(Услуги!AV:AV,Услуги!D:D,СВОД!C3040,Услуги!F:F,СВОД!E3040)</f>
        <v>0</v>
      </c>
      <c r="O3040" s="277">
        <f>SUMIFS(Сверхбаза!L:L,Сверхбаза!C:C,СВОД!C3040,Сверхбаза!E:E,СВОД!E3040)+SUMIFS(Сверхбаза!M:M,Сверхбаза!C:C,СВОД!C3040,Сверхбаза!E:E,СВОД!E3040)</f>
        <v>0</v>
      </c>
      <c r="P3040" s="251">
        <f>SUMIFS(Сверхбаза!N:N,Сверхбаза!C:C,СВОД!C3040,Сверхбаза!E:E,СВОД!E3040)</f>
        <v>0</v>
      </c>
      <c r="Q3040" s="251">
        <f>SUMIFS(Сверхбаза!P:P,Сверхбаза!C:C,СВОД!C3040,Сверхбаза!E:E,СВОД!E3040)</f>
        <v>0</v>
      </c>
      <c r="R3040" s="251">
        <f>SUMIFS(Сверхбаза!O:O,Сверхбаза!C:C,СВОД!C3040,Сверхбаза!E:E,СВОД!E3040)</f>
        <v>0</v>
      </c>
      <c r="S3040" s="251">
        <f>SUMIFS(Сверхбаза!Q:Q,Сверхбаза!C:C,СВОД!C3040,Сверхбаза!E:E,СВОД!E3040)</f>
        <v>0</v>
      </c>
      <c r="T3040" s="278">
        <f>SUMIFS(Сверхбаза!G:G,Сверхбаза!C:C,СВОД!C3040,Сверхбаза!E:E,СВОД!E3040)</f>
        <v>0</v>
      </c>
    </row>
    <row r="3041" spans="1:20" ht="25.5" outlineLevel="2">
      <c r="A3041" s="263">
        <v>2</v>
      </c>
      <c r="B3041" s="336">
        <v>500903</v>
      </c>
      <c r="C3041" s="336">
        <v>90401</v>
      </c>
      <c r="D3041" s="5" t="s">
        <v>408</v>
      </c>
      <c r="E3041" s="324">
        <v>2</v>
      </c>
      <c r="F3041" s="325" t="s">
        <v>173</v>
      </c>
      <c r="G3041" s="277">
        <f>SUMIFS('Круглосуточный стационар'!J:J,'Круглосуточный стационар'!D:D,СВОД!C3041,'Круглосуточный стационар'!F:F,СВОД!E3041)/2+SUMIFS(ВМП!J:J,ВМП!D:D,СВОД!C3041,ВМП!F:F,СВОД!E3041)/2+SUMIFS('Дневной стационар'!J:J,'Дневной стационар'!D:D,СВОД!C3041,'Дневной стационар'!F:F,СВОД!E3041)/2+SUMIFS(ЭКО!H:H,ЭКО!D:D,СВОД!C3041,ЭКО!F:F,СВОД!E3041)+SUMIFS(Диализ!J:J,Диализ!E:E,СВОД!C3041,Диализ!G:G,СВОД!E3041)</f>
        <v>0</v>
      </c>
      <c r="H3041" s="251">
        <f>SUMIFS(Поликлиника!H:H,Поликлиника!D:D,СВОД!C3041,Поликлиника!F:F,СВОД!E3041)</f>
        <v>0</v>
      </c>
      <c r="I3041" s="251">
        <f>SUMIFS(Поликлиника!BA:BA,Поликлиника!D:D,СВОД!C3041,Поликлиника!F:F,СВОД!E3041)</f>
        <v>0</v>
      </c>
      <c r="J3041" s="251">
        <f>SUMIFS(Поликлиника!BF:BF,Поликлиника!D:D,СВОД!C3041,Поликлиника!F:F,СВОД!E3041)</f>
        <v>0</v>
      </c>
      <c r="K3041" s="251">
        <f>SUMIFS(Поликлиника!BU:BU,Поликлиника!D:D,СВОД!C3041,Поликлиника!F:F,СВОД!E3041)</f>
        <v>0</v>
      </c>
      <c r="L3041" s="251">
        <f>SUMIFS(Услуги!H:H,Услуги!D:D,СВОД!C3041,Услуги!F:F,СВОД!E3041)+SUMIFS(Услуги!M:M,Услуги!D:D,СВОД!C3041,Услуги!F:F,СВОД!E3041)+SUMIFS(Услуги!R:R,Услуги!D:D,СВОД!C3041,Услуги!F:F,СВОД!E3041)+SUMIFS(Услуги!W:W,Услуги!D:D,СВОД!C3041,Услуги!F:F,СВОД!E3041)+SUMIFS(Услуги!AB:AB,Услуги!D:D,СВОД!C3041,Услуги!F:F,СВОД!E3041)+SUMIFS(Услуги!AG:AG,Услуги!D:D,СВОД!C3041,Услуги!F:F,СВОД!E3041)+SUMIFS(Услуги!AL:AL,Услуги!D:D,СВОД!C3041,Услуги!F:F,СВОД!E3041)+SUMIFS(Услуги!AQ:AQ,Услуги!D:D,СВОД!C3041,Услуги!F:F,СВОД!E3041)</f>
        <v>0</v>
      </c>
      <c r="M3041" s="251">
        <f>SUMIFS('Скорая мед.помощь'!J:J,'Скорая мед.помощь'!E:E,СВОД!C3041,'Скорая мед.помощь'!G:G,СВОД!E3041)</f>
        <v>0</v>
      </c>
      <c r="N3041" s="278">
        <f>SUMIFS('Круглосуточный стационар'!O:O,'Круглосуточный стационар'!D:D,СВОД!C3041,'Круглосуточный стационар'!F:F,СВОД!E3041)+SUMIFS(ВМП!O:O,ВМП!D:D,СВОД!C3041,ВМП!F:F,СВОД!E3041)+SUMIFS('Дневной стационар'!O:O,'Дневной стационар'!D:D,СВОД!C3041,'Дневной стационар'!F:F,СВОД!E3041)+SUMIFS(ЭКО!M:M,ЭКО!D:D,СВОД!C3041,ЭКО!F:F,СВОД!E3041)+SUMIFS(Диализ!O:O,Диализ!E:E,СВОД!C3041,Диализ!G:G,СВОД!E3041)+SUMIFS(Поликлиника!CT:CT,Поликлиника!D:D,СВОД!C3041,Поликлиника!F:F,СВОД!E3041)+SUMIFS('Скорая мед.помощь'!O:O,'Скорая мед.помощь'!E:E,СВОД!C3041,'Скорая мед.помощь'!G:G,СВОД!E3041)+SUMIFS(Услуги!AV:AV,Услуги!D:D,СВОД!C3041,Услуги!F:F,СВОД!E3041)</f>
        <v>0</v>
      </c>
      <c r="O3041" s="277">
        <f>SUMIFS(Сверхбаза!L:L,Сверхбаза!C:C,СВОД!C3041,Сверхбаза!E:E,СВОД!E3041)+SUMIFS(Сверхбаза!M:M,Сверхбаза!C:C,СВОД!C3041,Сверхбаза!E:E,СВОД!E3041)</f>
        <v>0</v>
      </c>
      <c r="P3041" s="251">
        <f>SUMIFS(Сверхбаза!N:N,Сверхбаза!C:C,СВОД!C3041,Сверхбаза!E:E,СВОД!E3041)</f>
        <v>0</v>
      </c>
      <c r="Q3041" s="251">
        <f>SUMIFS(Сверхбаза!P:P,Сверхбаза!C:C,СВОД!C3041,Сверхбаза!E:E,СВОД!E3041)</f>
        <v>0</v>
      </c>
      <c r="R3041" s="251">
        <f>SUMIFS(Сверхбаза!O:O,Сверхбаза!C:C,СВОД!C3041,Сверхбаза!E:E,СВОД!E3041)</f>
        <v>0</v>
      </c>
      <c r="S3041" s="251">
        <f>SUMIFS(Сверхбаза!Q:Q,Сверхбаза!C:C,СВОД!C3041,Сверхбаза!E:E,СВОД!E3041)</f>
        <v>0</v>
      </c>
      <c r="T3041" s="278">
        <f>SUMIFS(Сверхбаза!G:G,Сверхбаза!C:C,СВОД!C3041,Сверхбаза!E:E,СВОД!E3041)</f>
        <v>0</v>
      </c>
    </row>
    <row r="3042" spans="1:20" ht="25.5" outlineLevel="2">
      <c r="A3042" s="263">
        <v>2</v>
      </c>
      <c r="B3042" s="336">
        <v>500903</v>
      </c>
      <c r="C3042" s="336">
        <v>90401</v>
      </c>
      <c r="D3042" s="5" t="s">
        <v>408</v>
      </c>
      <c r="E3042" s="324">
        <v>6</v>
      </c>
      <c r="F3042" s="325" t="s">
        <v>705</v>
      </c>
      <c r="G3042" s="277">
        <f>SUMIFS('Круглосуточный стационар'!J:J,'Круглосуточный стационар'!D:D,СВОД!C3042,'Круглосуточный стационар'!F:F,СВОД!E3042)/2+SUMIFS(ВМП!J:J,ВМП!D:D,СВОД!C3042,ВМП!F:F,СВОД!E3042)/2+SUMIFS('Дневной стационар'!J:J,'Дневной стационар'!D:D,СВОД!C3042,'Дневной стационар'!F:F,СВОД!E3042)/2+SUMIFS(ЭКО!H:H,ЭКО!D:D,СВОД!C3042,ЭКО!F:F,СВОД!E3042)+SUMIFS(Диализ!J:J,Диализ!E:E,СВОД!C3042,Диализ!G:G,СВОД!E3042)</f>
        <v>0</v>
      </c>
      <c r="H3042" s="251">
        <f>SUMIFS(Поликлиника!H:H,Поликлиника!D:D,СВОД!C3042,Поликлиника!F:F,СВОД!E3042)</f>
        <v>0</v>
      </c>
      <c r="I3042" s="251">
        <f>SUMIFS(Поликлиника!BA:BA,Поликлиника!D:D,СВОД!C3042,Поликлиника!F:F,СВОД!E3042)</f>
        <v>0</v>
      </c>
      <c r="J3042" s="251">
        <f>SUMIFS(Поликлиника!BF:BF,Поликлиника!D:D,СВОД!C3042,Поликлиника!F:F,СВОД!E3042)</f>
        <v>0</v>
      </c>
      <c r="K3042" s="251">
        <f>SUMIFS(Поликлиника!BU:BU,Поликлиника!D:D,СВОД!C3042,Поликлиника!F:F,СВОД!E3042)</f>
        <v>0</v>
      </c>
      <c r="L3042" s="251">
        <f>SUMIFS(Услуги!H:H,Услуги!D:D,СВОД!C3042,Услуги!F:F,СВОД!E3042)+SUMIFS(Услуги!M:M,Услуги!D:D,СВОД!C3042,Услуги!F:F,СВОД!E3042)+SUMIFS(Услуги!R:R,Услуги!D:D,СВОД!C3042,Услуги!F:F,СВОД!E3042)+SUMIFS(Услуги!W:W,Услуги!D:D,СВОД!C3042,Услуги!F:F,СВОД!E3042)+SUMIFS(Услуги!AB:AB,Услуги!D:D,СВОД!C3042,Услуги!F:F,СВОД!E3042)+SUMIFS(Услуги!AG:AG,Услуги!D:D,СВОД!C3042,Услуги!F:F,СВОД!E3042)+SUMIFS(Услуги!AL:AL,Услуги!D:D,СВОД!C3042,Услуги!F:F,СВОД!E3042)+SUMIFS(Услуги!AQ:AQ,Услуги!D:D,СВОД!C3042,Услуги!F:F,СВОД!E3042)</f>
        <v>0</v>
      </c>
      <c r="M3042" s="251">
        <f>SUMIFS('Скорая мед.помощь'!J:J,'Скорая мед.помощь'!E:E,СВОД!C3042,'Скорая мед.помощь'!G:G,СВОД!E3042)</f>
        <v>0</v>
      </c>
      <c r="N3042" s="278">
        <f>SUMIFS('Круглосуточный стационар'!O:O,'Круглосуточный стационар'!D:D,СВОД!C3042,'Круглосуточный стационар'!F:F,СВОД!E3042)+SUMIFS(ВМП!O:O,ВМП!D:D,СВОД!C3042,ВМП!F:F,СВОД!E3042)+SUMIFS('Дневной стационар'!O:O,'Дневной стационар'!D:D,СВОД!C3042,'Дневной стационар'!F:F,СВОД!E3042)+SUMIFS(ЭКО!M:M,ЭКО!D:D,СВОД!C3042,ЭКО!F:F,СВОД!E3042)+SUMIFS(Диализ!O:O,Диализ!E:E,СВОД!C3042,Диализ!G:G,СВОД!E3042)+SUMIFS(Поликлиника!CT:CT,Поликлиника!D:D,СВОД!C3042,Поликлиника!F:F,СВОД!E3042)+SUMIFS('Скорая мед.помощь'!O:O,'Скорая мед.помощь'!E:E,СВОД!C3042,'Скорая мед.помощь'!G:G,СВОД!E3042)+SUMIFS(Услуги!AV:AV,Услуги!D:D,СВОД!C3042,Услуги!F:F,СВОД!E3042)</f>
        <v>0</v>
      </c>
      <c r="O3042" s="277">
        <f>SUMIFS(Сверхбаза!L:L,Сверхбаза!C:C,СВОД!C3042,Сверхбаза!E:E,СВОД!E3042)+SUMIFS(Сверхбаза!M:M,Сверхбаза!C:C,СВОД!C3042,Сверхбаза!E:E,СВОД!E3042)</f>
        <v>0</v>
      </c>
      <c r="P3042" s="251">
        <f>SUMIFS(Сверхбаза!N:N,Сверхбаза!C:C,СВОД!C3042,Сверхбаза!E:E,СВОД!E3042)</f>
        <v>0</v>
      </c>
      <c r="Q3042" s="251">
        <f>SUMIFS(Сверхбаза!P:P,Сверхбаза!C:C,СВОД!C3042,Сверхбаза!E:E,СВОД!E3042)</f>
        <v>0</v>
      </c>
      <c r="R3042" s="251">
        <f>SUMIFS(Сверхбаза!O:O,Сверхбаза!C:C,СВОД!C3042,Сверхбаза!E:E,СВОД!E3042)</f>
        <v>0</v>
      </c>
      <c r="S3042" s="251">
        <f>SUMIFS(Сверхбаза!Q:Q,Сверхбаза!C:C,СВОД!C3042,Сверхбаза!E:E,СВОД!E3042)</f>
        <v>0</v>
      </c>
      <c r="T3042" s="278">
        <f>SUMIFS(Сверхбаза!G:G,Сверхбаза!C:C,СВОД!C3042,Сверхбаза!E:E,СВОД!E3042)</f>
        <v>0</v>
      </c>
    </row>
    <row r="3043" spans="1:20" ht="25.5" outlineLevel="2">
      <c r="A3043" s="263">
        <v>2</v>
      </c>
      <c r="B3043" s="336">
        <v>500903</v>
      </c>
      <c r="C3043" s="336">
        <v>90401</v>
      </c>
      <c r="D3043" s="5" t="s">
        <v>408</v>
      </c>
      <c r="E3043" s="324">
        <v>3</v>
      </c>
      <c r="F3043" s="325" t="s">
        <v>174</v>
      </c>
      <c r="G3043" s="277">
        <f>SUMIFS('Круглосуточный стационар'!J:J,'Круглосуточный стационар'!D:D,СВОД!C3043,'Круглосуточный стационар'!F:F,СВОД!E3043)/2+SUMIFS(ВМП!J:J,ВМП!D:D,СВОД!C3043,ВМП!F:F,СВОД!E3043)/2+SUMIFS('Дневной стационар'!J:J,'Дневной стационар'!D:D,СВОД!C3043,'Дневной стационар'!F:F,СВОД!E3043)/2+SUMIFS(ЭКО!H:H,ЭКО!D:D,СВОД!C3043,ЭКО!F:F,СВОД!E3043)+SUMIFS(Диализ!J:J,Диализ!E:E,СВОД!C3043,Диализ!G:G,СВОД!E3043)</f>
        <v>0</v>
      </c>
      <c r="H3043" s="251">
        <f>SUMIFS(Поликлиника!H:H,Поликлиника!D:D,СВОД!C3043,Поликлиника!F:F,СВОД!E3043)</f>
        <v>15750</v>
      </c>
      <c r="I3043" s="251">
        <f>SUMIFS(Поликлиника!BA:BA,Поликлиника!D:D,СВОД!C3043,Поликлиника!F:F,СВОД!E3043)</f>
        <v>0</v>
      </c>
      <c r="J3043" s="251">
        <f>SUMIFS(Поликлиника!BF:BF,Поликлиника!D:D,СВОД!C3043,Поликлиника!F:F,СВОД!E3043)</f>
        <v>37000</v>
      </c>
      <c r="K3043" s="251">
        <f>SUMIFS(Поликлиника!BU:BU,Поликлиника!D:D,СВОД!C3043,Поликлиника!F:F,СВОД!E3043)</f>
        <v>19250</v>
      </c>
      <c r="L3043" s="251">
        <f>SUMIFS(Услуги!H:H,Услуги!D:D,СВОД!C3043,Услуги!F:F,СВОД!E3043)+SUMIFS(Услуги!M:M,Услуги!D:D,СВОД!C3043,Услуги!F:F,СВОД!E3043)+SUMIFS(Услуги!R:R,Услуги!D:D,СВОД!C3043,Услуги!F:F,СВОД!E3043)+SUMIFS(Услуги!W:W,Услуги!D:D,СВОД!C3043,Услуги!F:F,СВОД!E3043)+SUMIFS(Услуги!AB:AB,Услуги!D:D,СВОД!C3043,Услуги!F:F,СВОД!E3043)+SUMIFS(Услуги!AG:AG,Услуги!D:D,СВОД!C3043,Услуги!F:F,СВОД!E3043)+SUMIFS(Услуги!AL:AL,Услуги!D:D,СВОД!C3043,Услуги!F:F,СВОД!E3043)+SUMIFS(Услуги!AQ:AQ,Услуги!D:D,СВОД!C3043,Услуги!F:F,СВОД!E3043)</f>
        <v>0</v>
      </c>
      <c r="M3043" s="251">
        <f>SUMIFS('Скорая мед.помощь'!J:J,'Скорая мед.помощь'!E:E,СВОД!C3043,'Скорая мед.помощь'!G:G,СВОД!E3043)</f>
        <v>0</v>
      </c>
      <c r="N3043" s="278">
        <f>SUMIFS('Круглосуточный стационар'!O:O,'Круглосуточный стационар'!D:D,СВОД!C3043,'Круглосуточный стационар'!F:F,СВОД!E3043)+SUMIFS(ВМП!O:O,ВМП!D:D,СВОД!C3043,ВМП!F:F,СВОД!E3043)+SUMIFS('Дневной стационар'!O:O,'Дневной стационар'!D:D,СВОД!C3043,'Дневной стационар'!F:F,СВОД!E3043)+SUMIFS(ЭКО!M:M,ЭКО!D:D,СВОД!C3043,ЭКО!F:F,СВОД!E3043)+SUMIFS(Диализ!O:O,Диализ!E:E,СВОД!C3043,Диализ!G:G,СВОД!E3043)+SUMIFS(Поликлиника!CT:CT,Поликлиника!D:D,СВОД!C3043,Поликлиника!F:F,СВОД!E3043)+SUMIFS('Скорая мед.помощь'!O:O,'Скорая мед.помощь'!E:E,СВОД!C3043,'Скорая мед.помощь'!G:G,СВОД!E3043)+SUMIFS(Услуги!AV:AV,Услуги!D:D,СВОД!C3043,Услуги!F:F,СВОД!E3043)</f>
        <v>62898.159554999998</v>
      </c>
      <c r="O3043" s="277">
        <f>SUMIFS(Сверхбаза!L:L,Сверхбаза!C:C,СВОД!C3043,Сверхбаза!E:E,СВОД!E3043)+SUMIFS(Сверхбаза!M:M,Сверхбаза!C:C,СВОД!C3043,Сверхбаза!E:E,СВОД!E3043)</f>
        <v>0</v>
      </c>
      <c r="P3043" s="251">
        <f>SUMIFS(Сверхбаза!N:N,Сверхбаза!C:C,СВОД!C3043,Сверхбаза!E:E,СВОД!E3043)</f>
        <v>0</v>
      </c>
      <c r="Q3043" s="251">
        <f>SUMIFS(Сверхбаза!P:P,Сверхбаза!C:C,СВОД!C3043,Сверхбаза!E:E,СВОД!E3043)</f>
        <v>0</v>
      </c>
      <c r="R3043" s="251">
        <f>SUMIFS(Сверхбаза!O:O,Сверхбаза!C:C,СВОД!C3043,Сверхбаза!E:E,СВОД!E3043)</f>
        <v>0</v>
      </c>
      <c r="S3043" s="251">
        <f>SUMIFS(Сверхбаза!Q:Q,Сверхбаза!C:C,СВОД!C3043,Сверхбаза!E:E,СВОД!E3043)</f>
        <v>0</v>
      </c>
      <c r="T3043" s="278">
        <f>SUMIFS(Сверхбаза!G:G,Сверхбаза!C:C,СВОД!C3043,Сверхбаза!E:E,СВОД!E3043)</f>
        <v>0</v>
      </c>
    </row>
    <row r="3044" spans="1:20" ht="25.5" outlineLevel="2">
      <c r="A3044" s="263">
        <v>2</v>
      </c>
      <c r="B3044" s="336">
        <v>500903</v>
      </c>
      <c r="C3044" s="336">
        <v>90401</v>
      </c>
      <c r="D3044" s="5" t="s">
        <v>408</v>
      </c>
      <c r="E3044" s="324">
        <v>7</v>
      </c>
      <c r="F3044" s="325" t="s">
        <v>706</v>
      </c>
      <c r="G3044" s="277">
        <f>SUMIFS('Круглосуточный стационар'!J:J,'Круглосуточный стационар'!D:D,СВОД!C3044,'Круглосуточный стационар'!F:F,СВОД!E3044)/2+SUMIFS(ВМП!J:J,ВМП!D:D,СВОД!C3044,ВМП!F:F,СВОД!E3044)/2+SUMIFS('Дневной стационар'!J:J,'Дневной стационар'!D:D,СВОД!C3044,'Дневной стационар'!F:F,СВОД!E3044)/2+SUMIFS(ЭКО!H:H,ЭКО!D:D,СВОД!C3044,ЭКО!F:F,СВОД!E3044)+SUMIFS(Диализ!J:J,Диализ!E:E,СВОД!C3044,Диализ!G:G,СВОД!E3044)</f>
        <v>0</v>
      </c>
      <c r="H3044" s="251">
        <f>SUMIFS(Поликлиника!H:H,Поликлиника!D:D,СВОД!C3044,Поликлиника!F:F,СВОД!E3044)</f>
        <v>0</v>
      </c>
      <c r="I3044" s="251">
        <f>SUMIFS(Поликлиника!BA:BA,Поликлиника!D:D,СВОД!C3044,Поликлиника!F:F,СВОД!E3044)</f>
        <v>0</v>
      </c>
      <c r="J3044" s="251">
        <f>SUMIFS(Поликлиника!BF:BF,Поликлиника!D:D,СВОД!C3044,Поликлиника!F:F,СВОД!E3044)</f>
        <v>0</v>
      </c>
      <c r="K3044" s="251">
        <f>SUMIFS(Поликлиника!BU:BU,Поликлиника!D:D,СВОД!C3044,Поликлиника!F:F,СВОД!E3044)</f>
        <v>0</v>
      </c>
      <c r="L3044" s="251">
        <f>SUMIFS(Услуги!H:H,Услуги!D:D,СВОД!C3044,Услуги!F:F,СВОД!E3044)+SUMIFS(Услуги!M:M,Услуги!D:D,СВОД!C3044,Услуги!F:F,СВОД!E3044)+SUMIFS(Услуги!R:R,Услуги!D:D,СВОД!C3044,Услуги!F:F,СВОД!E3044)+SUMIFS(Услуги!W:W,Услуги!D:D,СВОД!C3044,Услуги!F:F,СВОД!E3044)+SUMIFS(Услуги!AB:AB,Услуги!D:D,СВОД!C3044,Услуги!F:F,СВОД!E3044)+SUMIFS(Услуги!AG:AG,Услуги!D:D,СВОД!C3044,Услуги!F:F,СВОД!E3044)+SUMIFS(Услуги!AL:AL,Услуги!D:D,СВОД!C3044,Услуги!F:F,СВОД!E3044)+SUMIFS(Услуги!AQ:AQ,Услуги!D:D,СВОД!C3044,Услуги!F:F,СВОД!E3044)</f>
        <v>0</v>
      </c>
      <c r="M3044" s="251">
        <f>SUMIFS('Скорая мед.помощь'!J:J,'Скорая мед.помощь'!E:E,СВОД!C3044,'Скорая мед.помощь'!G:G,СВОД!E3044)</f>
        <v>0</v>
      </c>
      <c r="N3044" s="278">
        <f>SUMIFS('Круглосуточный стационар'!O:O,'Круглосуточный стационар'!D:D,СВОД!C3044,'Круглосуточный стационар'!F:F,СВОД!E3044)+SUMIFS(ВМП!O:O,ВМП!D:D,СВОД!C3044,ВМП!F:F,СВОД!E3044)+SUMIFS('Дневной стационар'!O:O,'Дневной стационар'!D:D,СВОД!C3044,'Дневной стационар'!F:F,СВОД!E3044)+SUMIFS(ЭКО!M:M,ЭКО!D:D,СВОД!C3044,ЭКО!F:F,СВОД!E3044)+SUMIFS(Диализ!O:O,Диализ!E:E,СВОД!C3044,Диализ!G:G,СВОД!E3044)+SUMIFS(Поликлиника!CT:CT,Поликлиника!D:D,СВОД!C3044,Поликлиника!F:F,СВОД!E3044)+SUMIFS('Скорая мед.помощь'!O:O,'Скорая мед.помощь'!E:E,СВОД!C3044,'Скорая мед.помощь'!G:G,СВОД!E3044)+SUMIFS(Услуги!AV:AV,Услуги!D:D,СВОД!C3044,Услуги!F:F,СВОД!E3044)</f>
        <v>0</v>
      </c>
      <c r="O3044" s="277">
        <f>SUMIFS(Сверхбаза!L:L,Сверхбаза!C:C,СВОД!C3044,Сверхбаза!E:E,СВОД!E3044)+SUMIFS(Сверхбаза!M:M,Сверхбаза!C:C,СВОД!C3044,Сверхбаза!E:E,СВОД!E3044)</f>
        <v>0</v>
      </c>
      <c r="P3044" s="251">
        <f>SUMIFS(Сверхбаза!N:N,Сверхбаза!C:C,СВОД!C3044,Сверхбаза!E:E,СВОД!E3044)</f>
        <v>0</v>
      </c>
      <c r="Q3044" s="251">
        <f>SUMIFS(Сверхбаза!P:P,Сверхбаза!C:C,СВОД!C3044,Сверхбаза!E:E,СВОД!E3044)</f>
        <v>0</v>
      </c>
      <c r="R3044" s="251">
        <f>SUMIFS(Сверхбаза!O:O,Сверхбаза!C:C,СВОД!C3044,Сверхбаза!E:E,СВОД!E3044)</f>
        <v>0</v>
      </c>
      <c r="S3044" s="251">
        <f>SUMIFS(Сверхбаза!Q:Q,Сверхбаза!C:C,СВОД!C3044,Сверхбаза!E:E,СВОД!E3044)</f>
        <v>0</v>
      </c>
      <c r="T3044" s="278">
        <f>SUMIFS(Сверхбаза!G:G,Сверхбаза!C:C,СВОД!C3044,Сверхбаза!E:E,СВОД!E3044)</f>
        <v>0</v>
      </c>
    </row>
    <row r="3045" spans="1:20" ht="25.5" outlineLevel="2">
      <c r="A3045" s="263">
        <v>2</v>
      </c>
      <c r="B3045" s="336">
        <v>500903</v>
      </c>
      <c r="C3045" s="336">
        <v>90401</v>
      </c>
      <c r="D3045" s="5" t="s">
        <v>408</v>
      </c>
      <c r="E3045" s="324">
        <v>70</v>
      </c>
      <c r="F3045" s="325" t="s">
        <v>707</v>
      </c>
      <c r="G3045" s="277">
        <f>SUMIFS('Круглосуточный стационар'!J:J,'Круглосуточный стационар'!D:D,СВОД!C3045,'Круглосуточный стационар'!F:F,СВОД!E3045)/2+SUMIFS(ВМП!J:J,ВМП!D:D,СВОД!C3045,ВМП!F:F,СВОД!E3045)/2+SUMIFS('Дневной стационар'!J:J,'Дневной стационар'!D:D,СВОД!C3045,'Дневной стационар'!F:F,СВОД!E3045)/2+SUMIFS(ЭКО!H:H,ЭКО!D:D,СВОД!C3045,ЭКО!F:F,СВОД!E3045)+SUMIFS(Диализ!J:J,Диализ!E:E,СВОД!C3045,Диализ!G:G,СВОД!E3045)</f>
        <v>0</v>
      </c>
      <c r="H3045" s="251">
        <f>SUMIFS(Поликлиника!H:H,Поликлиника!D:D,СВОД!C3045,Поликлиника!F:F,СВОД!E3045)</f>
        <v>0</v>
      </c>
      <c r="I3045" s="251">
        <f>SUMIFS(Поликлиника!BA:BA,Поликлиника!D:D,СВОД!C3045,Поликлиника!F:F,СВОД!E3045)</f>
        <v>0</v>
      </c>
      <c r="J3045" s="251">
        <f>SUMIFS(Поликлиника!BF:BF,Поликлиника!D:D,СВОД!C3045,Поликлиника!F:F,СВОД!E3045)</f>
        <v>0</v>
      </c>
      <c r="K3045" s="251">
        <f>SUMIFS(Поликлиника!BU:BU,Поликлиника!D:D,СВОД!C3045,Поликлиника!F:F,СВОД!E3045)</f>
        <v>0</v>
      </c>
      <c r="L3045" s="251">
        <f>SUMIFS(Услуги!H:H,Услуги!D:D,СВОД!C3045,Услуги!F:F,СВОД!E3045)+SUMIFS(Услуги!M:M,Услуги!D:D,СВОД!C3045,Услуги!F:F,СВОД!E3045)+SUMIFS(Услуги!R:R,Услуги!D:D,СВОД!C3045,Услуги!F:F,СВОД!E3045)+SUMIFS(Услуги!W:W,Услуги!D:D,СВОД!C3045,Услуги!F:F,СВОД!E3045)+SUMIFS(Услуги!AB:AB,Услуги!D:D,СВОД!C3045,Услуги!F:F,СВОД!E3045)+SUMIFS(Услуги!AG:AG,Услуги!D:D,СВОД!C3045,Услуги!F:F,СВОД!E3045)+SUMIFS(Услуги!AL:AL,Услуги!D:D,СВОД!C3045,Услуги!F:F,СВОД!E3045)+SUMIFS(Услуги!AQ:AQ,Услуги!D:D,СВОД!C3045,Услуги!F:F,СВОД!E3045)</f>
        <v>0</v>
      </c>
      <c r="M3045" s="251">
        <f>SUMIFS('Скорая мед.помощь'!J:J,'Скорая мед.помощь'!E:E,СВОД!C3045,'Скорая мед.помощь'!G:G,СВОД!E3045)</f>
        <v>0</v>
      </c>
      <c r="N3045" s="278">
        <f>SUMIFS('Круглосуточный стационар'!O:O,'Круглосуточный стационар'!D:D,СВОД!C3045,'Круглосуточный стационар'!F:F,СВОД!E3045)+SUMIFS(ВМП!O:O,ВМП!D:D,СВОД!C3045,ВМП!F:F,СВОД!E3045)+SUMIFS('Дневной стационар'!O:O,'Дневной стационар'!D:D,СВОД!C3045,'Дневной стационар'!F:F,СВОД!E3045)+SUMIFS(ЭКО!M:M,ЭКО!D:D,СВОД!C3045,ЭКО!F:F,СВОД!E3045)+SUMIFS(Диализ!O:O,Диализ!E:E,СВОД!C3045,Диализ!G:G,СВОД!E3045)+SUMIFS(Поликлиника!CT:CT,Поликлиника!D:D,СВОД!C3045,Поликлиника!F:F,СВОД!E3045)+SUMIFS('Скорая мед.помощь'!O:O,'Скорая мед.помощь'!E:E,СВОД!C3045,'Скорая мед.помощь'!G:G,СВОД!E3045)+SUMIFS(Услуги!AV:AV,Услуги!D:D,СВОД!C3045,Услуги!F:F,СВОД!E3045)</f>
        <v>0</v>
      </c>
      <c r="O3045" s="277">
        <f>SUMIFS(Сверхбаза!L:L,Сверхбаза!C:C,СВОД!C3045,Сверхбаза!E:E,СВОД!E3045)+SUMIFS(Сверхбаза!M:M,Сверхбаза!C:C,СВОД!C3045,Сверхбаза!E:E,СВОД!E3045)</f>
        <v>0</v>
      </c>
      <c r="P3045" s="251">
        <f>SUMIFS(Сверхбаза!N:N,Сверхбаза!C:C,СВОД!C3045,Сверхбаза!E:E,СВОД!E3045)</f>
        <v>0</v>
      </c>
      <c r="Q3045" s="251">
        <f>SUMIFS(Сверхбаза!P:P,Сверхбаза!C:C,СВОД!C3045,Сверхбаза!E:E,СВОД!E3045)</f>
        <v>0</v>
      </c>
      <c r="R3045" s="251">
        <f>SUMIFS(Сверхбаза!O:O,Сверхбаза!C:C,СВОД!C3045,Сверхбаза!E:E,СВОД!E3045)</f>
        <v>0</v>
      </c>
      <c r="S3045" s="251">
        <f>SUMIFS(Сверхбаза!Q:Q,Сверхбаза!C:C,СВОД!C3045,Сверхбаза!E:E,СВОД!E3045)</f>
        <v>0</v>
      </c>
      <c r="T3045" s="278">
        <f>SUMIFS(Сверхбаза!G:G,Сверхбаза!C:C,СВОД!C3045,Сверхбаза!E:E,СВОД!E3045)</f>
        <v>0</v>
      </c>
    </row>
    <row r="3046" spans="1:20" ht="25.5" outlineLevel="2">
      <c r="A3046" s="263">
        <v>2</v>
      </c>
      <c r="B3046" s="336">
        <v>500903</v>
      </c>
      <c r="C3046" s="336">
        <v>90401</v>
      </c>
      <c r="D3046" s="5" t="s">
        <v>408</v>
      </c>
      <c r="E3046" s="324">
        <v>94</v>
      </c>
      <c r="F3046" s="325" t="s">
        <v>157</v>
      </c>
      <c r="G3046" s="277">
        <f>SUMIFS('Круглосуточный стационар'!J:J,'Круглосуточный стационар'!D:D,СВОД!C3046,'Круглосуточный стационар'!F:F,СВОД!E3046)/2+SUMIFS(ВМП!J:J,ВМП!D:D,СВОД!C3046,ВМП!F:F,СВОД!E3046)/2+SUMIFS('Дневной стационар'!J:J,'Дневной стационар'!D:D,СВОД!C3046,'Дневной стационар'!F:F,СВОД!E3046)/2+SUMIFS(ЭКО!H:H,ЭКО!D:D,СВОД!C3046,ЭКО!F:F,СВОД!E3046)+SUMIFS(Диализ!J:J,Диализ!E:E,СВОД!C3046,Диализ!G:G,СВОД!E3046)</f>
        <v>0</v>
      </c>
      <c r="H3046" s="251">
        <f>SUMIFS(Поликлиника!H:H,Поликлиника!D:D,СВОД!C3046,Поликлиника!F:F,СВОД!E3046)</f>
        <v>0</v>
      </c>
      <c r="I3046" s="251">
        <f>SUMIFS(Поликлиника!BA:BA,Поликлиника!D:D,СВОД!C3046,Поликлиника!F:F,СВОД!E3046)</f>
        <v>0</v>
      </c>
      <c r="J3046" s="251">
        <f>SUMIFS(Поликлиника!BF:BF,Поликлиника!D:D,СВОД!C3046,Поликлиника!F:F,СВОД!E3046)</f>
        <v>0</v>
      </c>
      <c r="K3046" s="251">
        <f>SUMIFS(Поликлиника!BU:BU,Поликлиника!D:D,СВОД!C3046,Поликлиника!F:F,СВОД!E3046)</f>
        <v>0</v>
      </c>
      <c r="L3046" s="251">
        <f>SUMIFS(Услуги!H:H,Услуги!D:D,СВОД!C3046,Услуги!F:F,СВОД!E3046)+SUMIFS(Услуги!M:M,Услуги!D:D,СВОД!C3046,Услуги!F:F,СВОД!E3046)+SUMIFS(Услуги!R:R,Услуги!D:D,СВОД!C3046,Услуги!F:F,СВОД!E3046)+SUMIFS(Услуги!W:W,Услуги!D:D,СВОД!C3046,Услуги!F:F,СВОД!E3046)+SUMIFS(Услуги!AB:AB,Услуги!D:D,СВОД!C3046,Услуги!F:F,СВОД!E3046)+SUMIFS(Услуги!AG:AG,Услуги!D:D,СВОД!C3046,Услуги!F:F,СВОД!E3046)+SUMIFS(Услуги!AL:AL,Услуги!D:D,СВОД!C3046,Услуги!F:F,СВОД!E3046)+SUMIFS(Услуги!AQ:AQ,Услуги!D:D,СВОД!C3046,Услуги!F:F,СВОД!E3046)</f>
        <v>0</v>
      </c>
      <c r="M3046" s="251">
        <f>SUMIFS('Скорая мед.помощь'!J:J,'Скорая мед.помощь'!E:E,СВОД!C3046,'Скорая мед.помощь'!G:G,СВОД!E3046)</f>
        <v>0</v>
      </c>
      <c r="N3046" s="278">
        <f>SUMIFS('Круглосуточный стационар'!O:O,'Круглосуточный стационар'!D:D,СВОД!C3046,'Круглосуточный стационар'!F:F,СВОД!E3046)+SUMIFS(ВМП!O:O,ВМП!D:D,СВОД!C3046,ВМП!F:F,СВОД!E3046)+SUMIFS('Дневной стационар'!O:O,'Дневной стационар'!D:D,СВОД!C3046,'Дневной стационар'!F:F,СВОД!E3046)+SUMIFS(ЭКО!M:M,ЭКО!D:D,СВОД!C3046,ЭКО!F:F,СВОД!E3046)+SUMIFS(Диализ!O:O,Диализ!E:E,СВОД!C3046,Диализ!G:G,СВОД!E3046)+SUMIFS(Поликлиника!CT:CT,Поликлиника!D:D,СВОД!C3046,Поликлиника!F:F,СВОД!E3046)+SUMIFS('Скорая мед.помощь'!O:O,'Скорая мед.помощь'!E:E,СВОД!C3046,'Скорая мед.помощь'!G:G,СВОД!E3046)+SUMIFS(Услуги!AV:AV,Услуги!D:D,СВОД!C3046,Услуги!F:F,СВОД!E3046)</f>
        <v>0</v>
      </c>
      <c r="O3046" s="277">
        <f>SUMIFS(Сверхбаза!L:L,Сверхбаза!C:C,СВОД!C3046,Сверхбаза!E:E,СВОД!E3046)+SUMIFS(Сверхбаза!M:M,Сверхбаза!C:C,СВОД!C3046,Сверхбаза!E:E,СВОД!E3046)</f>
        <v>0</v>
      </c>
      <c r="P3046" s="251">
        <f>SUMIFS(Сверхбаза!N:N,Сверхбаза!C:C,СВОД!C3046,Сверхбаза!E:E,СВОД!E3046)</f>
        <v>0</v>
      </c>
      <c r="Q3046" s="251">
        <f>SUMIFS(Сверхбаза!P:P,Сверхбаза!C:C,СВОД!C3046,Сверхбаза!E:E,СВОД!E3046)</f>
        <v>0</v>
      </c>
      <c r="R3046" s="251">
        <f>SUMIFS(Сверхбаза!O:O,Сверхбаза!C:C,СВОД!C3046,Сверхбаза!E:E,СВОД!E3046)</f>
        <v>0</v>
      </c>
      <c r="S3046" s="251">
        <f>SUMIFS(Сверхбаза!Q:Q,Сверхбаза!C:C,СВОД!C3046,Сверхбаза!E:E,СВОД!E3046)</f>
        <v>0</v>
      </c>
      <c r="T3046" s="278">
        <f>SUMIFS(Сверхбаза!G:G,Сверхбаза!C:C,СВОД!C3046,Сверхбаза!E:E,СВОД!E3046)</f>
        <v>0</v>
      </c>
    </row>
    <row r="3047" spans="1:20" outlineLevel="1">
      <c r="A3047" s="264"/>
      <c r="B3047" s="254"/>
      <c r="C3047" s="254" t="str">
        <f>CONCATENATE(C3046," ","Итог")</f>
        <v>90401 Итог</v>
      </c>
      <c r="D3047" s="255"/>
      <c r="E3047" s="326"/>
      <c r="F3047" s="327"/>
      <c r="G3047" s="279"/>
      <c r="H3047" s="256"/>
      <c r="I3047" s="256"/>
      <c r="J3047" s="256"/>
      <c r="K3047" s="256"/>
      <c r="L3047" s="256"/>
      <c r="M3047" s="256"/>
      <c r="N3047" s="280">
        <f>SUBTOTAL(9,N3039:N3046)</f>
        <v>62898.159554999998</v>
      </c>
      <c r="O3047" s="279"/>
      <c r="P3047" s="256"/>
      <c r="Q3047" s="256"/>
      <c r="R3047" s="256"/>
      <c r="S3047" s="256"/>
      <c r="T3047" s="280">
        <f>SUBTOTAL(9,T3039:T3046)</f>
        <v>0</v>
      </c>
    </row>
    <row r="3048" spans="1:20" outlineLevel="2">
      <c r="A3048" s="262">
        <v>2</v>
      </c>
      <c r="B3048" s="8">
        <v>500904</v>
      </c>
      <c r="C3048" s="8">
        <v>90601</v>
      </c>
      <c r="D3048" s="9" t="s">
        <v>267</v>
      </c>
      <c r="E3048" s="322">
        <v>1</v>
      </c>
      <c r="F3048" s="323" t="s">
        <v>12</v>
      </c>
      <c r="G3048" s="275">
        <f>SUMIFS('Круглосуточный стационар'!J:J,'Круглосуточный стационар'!D:D,СВОД!C3048,'Круглосуточный стационар'!F:F,СВОД!E3048)/2+SUMIFS(ВМП!J:J,ВМП!D:D,СВОД!C3048,ВМП!F:F,СВОД!E3048)/2+SUMIFS('Дневной стационар'!J:J,'Дневной стационар'!D:D,СВОД!C3048,'Дневной стационар'!F:F,СВОД!E3048)/2+SUMIFS(ЭКО!H:H,ЭКО!D:D,СВОД!C3048,ЭКО!F:F,СВОД!E3048)+SUMIFS(Диализ!J:J,Диализ!E:E,СВОД!C3048,Диализ!G:G,СВОД!E3048)</f>
        <v>0</v>
      </c>
      <c r="H3048" s="253">
        <f>SUMIFS(Поликлиника!H:H,Поликлиника!D:D,СВОД!C3048,Поликлиника!F:F,СВОД!E3048)</f>
        <v>0</v>
      </c>
      <c r="I3048" s="253">
        <f>SUMIFS(Поликлиника!BA:BA,Поликлиника!D:D,СВОД!C3048,Поликлиника!F:F,СВОД!E3048)</f>
        <v>0</v>
      </c>
      <c r="J3048" s="253">
        <f>SUMIFS(Поликлиника!BF:BF,Поликлиника!D:D,СВОД!C3048,Поликлиника!F:F,СВОД!E3048)</f>
        <v>0</v>
      </c>
      <c r="K3048" s="253">
        <f>SUMIFS(Поликлиника!BU:BU,Поликлиника!D:D,СВОД!C3048,Поликлиника!F:F,СВОД!E3048)</f>
        <v>0</v>
      </c>
      <c r="L3048" s="253">
        <f>SUMIFS(Услуги!H:H,Услуги!D:D,СВОД!C3048,Услуги!F:F,СВОД!E3048)+SUMIFS(Услуги!M:M,Услуги!D:D,СВОД!C3048,Услуги!F:F,СВОД!E3048)+SUMIFS(Услуги!R:R,Услуги!D:D,СВОД!C3048,Услуги!F:F,СВОД!E3048)+SUMIFS(Услуги!W:W,Услуги!D:D,СВОД!C3048,Услуги!F:F,СВОД!E3048)+SUMIFS(Услуги!AB:AB,Услуги!D:D,СВОД!C3048,Услуги!F:F,СВОД!E3048)+SUMIFS(Услуги!AG:AG,Услуги!D:D,СВОД!C3048,Услуги!F:F,СВОД!E3048)+SUMIFS(Услуги!AL:AL,Услуги!D:D,СВОД!C3048,Услуги!F:F,СВОД!E3048)+SUMIFS(Услуги!AQ:AQ,Услуги!D:D,СВОД!C3048,Услуги!F:F,СВОД!E3048)</f>
        <v>0</v>
      </c>
      <c r="M3048" s="253">
        <f>SUMIFS('Скорая мед.помощь'!J:J,'Скорая мед.помощь'!E:E,СВОД!C3048,'Скорая мед.помощь'!G:G,СВОД!E3048)</f>
        <v>0</v>
      </c>
      <c r="N3048" s="276">
        <f>SUMIFS('Круглосуточный стационар'!O:O,'Круглосуточный стационар'!D:D,СВОД!C3048,'Круглосуточный стационар'!F:F,СВОД!E3048)+SUMIFS(ВМП!O:O,ВМП!D:D,СВОД!C3048,ВМП!F:F,СВОД!E3048)+SUMIFS('Дневной стационар'!O:O,'Дневной стационар'!D:D,СВОД!C3048,'Дневной стационар'!F:F,СВОД!E3048)+SUMIFS(ЭКО!M:M,ЭКО!D:D,СВОД!C3048,ЭКО!F:F,СВОД!E3048)+SUMIFS(Диализ!O:O,Диализ!E:E,СВОД!C3048,Диализ!G:G,СВОД!E3048)+SUMIFS(Поликлиника!CT:CT,Поликлиника!D:D,СВОД!C3048,Поликлиника!F:F,СВОД!E3048)+SUMIFS('Скорая мед.помощь'!O:O,'Скорая мед.помощь'!E:E,СВОД!C3048,'Скорая мед.помощь'!G:G,СВОД!E3048)+SUMIFS(Услуги!AV:AV,Услуги!D:D,СВОД!C3048,Услуги!F:F,СВОД!E3048)</f>
        <v>0</v>
      </c>
      <c r="O3048" s="275">
        <f>SUMIFS(Сверхбаза!L:L,Сверхбаза!C:C,СВОД!C3048,Сверхбаза!E:E,СВОД!E3048)+SUMIFS(Сверхбаза!M:M,Сверхбаза!C:C,СВОД!C3048,Сверхбаза!E:E,СВОД!E3048)</f>
        <v>0</v>
      </c>
      <c r="P3048" s="253">
        <f>SUMIFS(Сверхбаза!N:N,Сверхбаза!C:C,СВОД!C3048,Сверхбаза!E:E,СВОД!E3048)</f>
        <v>0</v>
      </c>
      <c r="Q3048" s="253">
        <f>SUMIFS(Сверхбаза!P:P,Сверхбаза!C:C,СВОД!C3048,Сверхбаза!E:E,СВОД!E3048)</f>
        <v>0</v>
      </c>
      <c r="R3048" s="253">
        <f>SUMIFS(Сверхбаза!O:O,Сверхбаза!C:C,СВОД!C3048,Сверхбаза!E:E,СВОД!E3048)</f>
        <v>0</v>
      </c>
      <c r="S3048" s="253">
        <f>SUMIFS(Сверхбаза!Q:Q,Сверхбаза!C:C,СВОД!C3048,Сверхбаза!E:E,СВОД!E3048)</f>
        <v>0</v>
      </c>
      <c r="T3048" s="276">
        <f>SUMIFS(Сверхбаза!G:G,Сверхбаза!C:C,СВОД!C3048,Сверхбаза!E:E,СВОД!E3048)</f>
        <v>0</v>
      </c>
    </row>
    <row r="3049" spans="1:20" ht="25.5" outlineLevel="2">
      <c r="A3049" s="263">
        <v>2</v>
      </c>
      <c r="B3049" s="336">
        <v>500904</v>
      </c>
      <c r="C3049" s="336">
        <v>90601</v>
      </c>
      <c r="D3049" s="5" t="s">
        <v>267</v>
      </c>
      <c r="E3049" s="324">
        <v>13</v>
      </c>
      <c r="F3049" s="325" t="s">
        <v>704</v>
      </c>
      <c r="G3049" s="277">
        <f>SUMIFS('Круглосуточный стационар'!J:J,'Круглосуточный стационар'!D:D,СВОД!C3049,'Круглосуточный стационар'!F:F,СВОД!E3049)/2+SUMIFS(ВМП!J:J,ВМП!D:D,СВОД!C3049,ВМП!F:F,СВОД!E3049)/2+SUMIFS('Дневной стационар'!J:J,'Дневной стационар'!D:D,СВОД!C3049,'Дневной стационар'!F:F,СВОД!E3049)/2+SUMIFS(ЭКО!H:H,ЭКО!D:D,СВОД!C3049,ЭКО!F:F,СВОД!E3049)+SUMIFS(Диализ!J:J,Диализ!E:E,СВОД!C3049,Диализ!G:G,СВОД!E3049)</f>
        <v>0</v>
      </c>
      <c r="H3049" s="251">
        <f>SUMIFS(Поликлиника!H:H,Поликлиника!D:D,СВОД!C3049,Поликлиника!F:F,СВОД!E3049)</f>
        <v>0</v>
      </c>
      <c r="I3049" s="251">
        <f>SUMIFS(Поликлиника!BA:BA,Поликлиника!D:D,СВОД!C3049,Поликлиника!F:F,СВОД!E3049)</f>
        <v>0</v>
      </c>
      <c r="J3049" s="251">
        <f>SUMIFS(Поликлиника!BF:BF,Поликлиника!D:D,СВОД!C3049,Поликлиника!F:F,СВОД!E3049)</f>
        <v>0</v>
      </c>
      <c r="K3049" s="251">
        <f>SUMIFS(Поликлиника!BU:BU,Поликлиника!D:D,СВОД!C3049,Поликлиника!F:F,СВОД!E3049)</f>
        <v>0</v>
      </c>
      <c r="L3049" s="251">
        <f>SUMIFS(Услуги!H:H,Услуги!D:D,СВОД!C3049,Услуги!F:F,СВОД!E3049)+SUMIFS(Услуги!M:M,Услуги!D:D,СВОД!C3049,Услуги!F:F,СВОД!E3049)+SUMIFS(Услуги!R:R,Услуги!D:D,СВОД!C3049,Услуги!F:F,СВОД!E3049)+SUMIFS(Услуги!W:W,Услуги!D:D,СВОД!C3049,Услуги!F:F,СВОД!E3049)+SUMIFS(Услуги!AB:AB,Услуги!D:D,СВОД!C3049,Услуги!F:F,СВОД!E3049)+SUMIFS(Услуги!AG:AG,Услуги!D:D,СВОД!C3049,Услуги!F:F,СВОД!E3049)+SUMIFS(Услуги!AL:AL,Услуги!D:D,СВОД!C3049,Услуги!F:F,СВОД!E3049)+SUMIFS(Услуги!AQ:AQ,Услуги!D:D,СВОД!C3049,Услуги!F:F,СВОД!E3049)</f>
        <v>0</v>
      </c>
      <c r="M3049" s="251">
        <f>SUMIFS('Скорая мед.помощь'!J:J,'Скорая мед.помощь'!E:E,СВОД!C3049,'Скорая мед.помощь'!G:G,СВОД!E3049)</f>
        <v>0</v>
      </c>
      <c r="N3049" s="278">
        <f>SUMIFS('Круглосуточный стационар'!O:O,'Круглосуточный стационар'!D:D,СВОД!C3049,'Круглосуточный стационар'!F:F,СВОД!E3049)+SUMIFS(ВМП!O:O,ВМП!D:D,СВОД!C3049,ВМП!F:F,СВОД!E3049)+SUMIFS('Дневной стационар'!O:O,'Дневной стационар'!D:D,СВОД!C3049,'Дневной стационар'!F:F,СВОД!E3049)+SUMIFS(ЭКО!M:M,ЭКО!D:D,СВОД!C3049,ЭКО!F:F,СВОД!E3049)+SUMIFS(Диализ!O:O,Диализ!E:E,СВОД!C3049,Диализ!G:G,СВОД!E3049)+SUMIFS(Поликлиника!CT:CT,Поликлиника!D:D,СВОД!C3049,Поликлиника!F:F,СВОД!E3049)+SUMIFS('Скорая мед.помощь'!O:O,'Скорая мед.помощь'!E:E,СВОД!C3049,'Скорая мед.помощь'!G:G,СВОД!E3049)+SUMIFS(Услуги!AV:AV,Услуги!D:D,СВОД!C3049,Услуги!F:F,СВОД!E3049)</f>
        <v>0</v>
      </c>
      <c r="O3049" s="277">
        <f>SUMIFS(Сверхбаза!L:L,Сверхбаза!C:C,СВОД!C3049,Сверхбаза!E:E,СВОД!E3049)+SUMIFS(Сверхбаза!M:M,Сверхбаза!C:C,СВОД!C3049,Сверхбаза!E:E,СВОД!E3049)</f>
        <v>0</v>
      </c>
      <c r="P3049" s="251">
        <f>SUMIFS(Сверхбаза!N:N,Сверхбаза!C:C,СВОД!C3049,Сверхбаза!E:E,СВОД!E3049)</f>
        <v>0</v>
      </c>
      <c r="Q3049" s="251">
        <f>SUMIFS(Сверхбаза!P:P,Сверхбаза!C:C,СВОД!C3049,Сверхбаза!E:E,СВОД!E3049)</f>
        <v>0</v>
      </c>
      <c r="R3049" s="251">
        <f>SUMIFS(Сверхбаза!O:O,Сверхбаза!C:C,СВОД!C3049,Сверхбаза!E:E,СВОД!E3049)</f>
        <v>0</v>
      </c>
      <c r="S3049" s="251">
        <f>SUMIFS(Сверхбаза!Q:Q,Сверхбаза!C:C,СВОД!C3049,Сверхбаза!E:E,СВОД!E3049)</f>
        <v>0</v>
      </c>
      <c r="T3049" s="278">
        <f>SUMIFS(Сверхбаза!G:G,Сверхбаза!C:C,СВОД!C3049,Сверхбаза!E:E,СВОД!E3049)</f>
        <v>0</v>
      </c>
    </row>
    <row r="3050" spans="1:20" outlineLevel="2">
      <c r="A3050" s="263">
        <v>2</v>
      </c>
      <c r="B3050" s="336">
        <v>500904</v>
      </c>
      <c r="C3050" s="336">
        <v>90601</v>
      </c>
      <c r="D3050" s="5" t="s">
        <v>267</v>
      </c>
      <c r="E3050" s="324">
        <v>2</v>
      </c>
      <c r="F3050" s="325" t="s">
        <v>173</v>
      </c>
      <c r="G3050" s="277">
        <f>SUMIFS('Круглосуточный стационар'!J:J,'Круглосуточный стационар'!D:D,СВОД!C3050,'Круглосуточный стационар'!F:F,СВОД!E3050)/2+SUMIFS(ВМП!J:J,ВМП!D:D,СВОД!C3050,ВМП!F:F,СВОД!E3050)/2+SUMIFS('Дневной стационар'!J:J,'Дневной стационар'!D:D,СВОД!C3050,'Дневной стационар'!F:F,СВОД!E3050)/2+SUMIFS(ЭКО!H:H,ЭКО!D:D,СВОД!C3050,ЭКО!F:F,СВОД!E3050)+SUMIFS(Диализ!J:J,Диализ!E:E,СВОД!C3050,Диализ!G:G,СВОД!E3050)</f>
        <v>805</v>
      </c>
      <c r="H3050" s="251">
        <f>SUMIFS(Поликлиника!H:H,Поликлиника!D:D,СВОД!C3050,Поликлиника!F:F,СВОД!E3050)</f>
        <v>0</v>
      </c>
      <c r="I3050" s="251">
        <f>SUMIFS(Поликлиника!BA:BA,Поликлиника!D:D,СВОД!C3050,Поликлиника!F:F,СВОД!E3050)</f>
        <v>0</v>
      </c>
      <c r="J3050" s="251">
        <f>SUMIFS(Поликлиника!BF:BF,Поликлиника!D:D,СВОД!C3050,Поликлиника!F:F,СВОД!E3050)</f>
        <v>0</v>
      </c>
      <c r="K3050" s="251">
        <f>SUMIFS(Поликлиника!BU:BU,Поликлиника!D:D,СВОД!C3050,Поликлиника!F:F,СВОД!E3050)</f>
        <v>0</v>
      </c>
      <c r="L3050" s="251">
        <f>SUMIFS(Услуги!H:H,Услуги!D:D,СВОД!C3050,Услуги!F:F,СВОД!E3050)+SUMIFS(Услуги!M:M,Услуги!D:D,СВОД!C3050,Услуги!F:F,СВОД!E3050)+SUMIFS(Услуги!R:R,Услуги!D:D,СВОД!C3050,Услуги!F:F,СВОД!E3050)+SUMIFS(Услуги!W:W,Услуги!D:D,СВОД!C3050,Услуги!F:F,СВОД!E3050)+SUMIFS(Услуги!AB:AB,Услуги!D:D,СВОД!C3050,Услуги!F:F,СВОД!E3050)+SUMIFS(Услуги!AG:AG,Услуги!D:D,СВОД!C3050,Услуги!F:F,СВОД!E3050)+SUMIFS(Услуги!AL:AL,Услуги!D:D,СВОД!C3050,Услуги!F:F,СВОД!E3050)+SUMIFS(Услуги!AQ:AQ,Услуги!D:D,СВОД!C3050,Услуги!F:F,СВОД!E3050)</f>
        <v>0</v>
      </c>
      <c r="M3050" s="251">
        <f>SUMIFS('Скорая мед.помощь'!J:J,'Скорая мед.помощь'!E:E,СВОД!C3050,'Скорая мед.помощь'!G:G,СВОД!E3050)</f>
        <v>0</v>
      </c>
      <c r="N3050" s="278">
        <f>SUMIFS('Круглосуточный стационар'!O:O,'Круглосуточный стационар'!D:D,СВОД!C3050,'Круглосуточный стационар'!F:F,СВОД!E3050)+SUMIFS(ВМП!O:O,ВМП!D:D,СВОД!C3050,ВМП!F:F,СВОД!E3050)+SUMIFS('Дневной стационар'!O:O,'Дневной стационар'!D:D,СВОД!C3050,'Дневной стационар'!F:F,СВОД!E3050)+SUMIFS(ЭКО!M:M,ЭКО!D:D,СВОД!C3050,ЭКО!F:F,СВОД!E3050)+SUMIFS(Диализ!O:O,Диализ!E:E,СВОД!C3050,Диализ!G:G,СВОД!E3050)+SUMIFS(Поликлиника!CT:CT,Поликлиника!D:D,СВОД!C3050,Поликлиника!F:F,СВОД!E3050)+SUMIFS('Скорая мед.помощь'!O:O,'Скорая мед.помощь'!E:E,СВОД!C3050,'Скорая мед.помощь'!G:G,СВОД!E3050)+SUMIFS(Услуги!AV:AV,Услуги!D:D,СВОД!C3050,Услуги!F:F,СВОД!E3050)</f>
        <v>16102.599682736854</v>
      </c>
      <c r="O3050" s="277">
        <f>SUMIFS(Сверхбаза!L:L,Сверхбаза!C:C,СВОД!C3050,Сверхбаза!E:E,СВОД!E3050)+SUMIFS(Сверхбаза!M:M,Сверхбаза!C:C,СВОД!C3050,Сверхбаза!E:E,СВОД!E3050)</f>
        <v>0</v>
      </c>
      <c r="P3050" s="251">
        <f>SUMIFS(Сверхбаза!N:N,Сверхбаза!C:C,СВОД!C3050,Сверхбаза!E:E,СВОД!E3050)</f>
        <v>0</v>
      </c>
      <c r="Q3050" s="251">
        <f>SUMIFS(Сверхбаза!P:P,Сверхбаза!C:C,СВОД!C3050,Сверхбаза!E:E,СВОД!E3050)</f>
        <v>0</v>
      </c>
      <c r="R3050" s="251">
        <f>SUMIFS(Сверхбаза!O:O,Сверхбаза!C:C,СВОД!C3050,Сверхбаза!E:E,СВОД!E3050)</f>
        <v>0</v>
      </c>
      <c r="S3050" s="251">
        <f>SUMIFS(Сверхбаза!Q:Q,Сверхбаза!C:C,СВОД!C3050,Сверхбаза!E:E,СВОД!E3050)</f>
        <v>0</v>
      </c>
      <c r="T3050" s="278">
        <f>SUMIFS(Сверхбаза!G:G,Сверхбаза!C:C,СВОД!C3050,Сверхбаза!E:E,СВОД!E3050)</f>
        <v>0</v>
      </c>
    </row>
    <row r="3051" spans="1:20" ht="25.5" outlineLevel="2">
      <c r="A3051" s="263">
        <v>2</v>
      </c>
      <c r="B3051" s="336">
        <v>500904</v>
      </c>
      <c r="C3051" s="336">
        <v>90601</v>
      </c>
      <c r="D3051" s="5" t="s">
        <v>267</v>
      </c>
      <c r="E3051" s="324">
        <v>6</v>
      </c>
      <c r="F3051" s="325" t="s">
        <v>705</v>
      </c>
      <c r="G3051" s="277">
        <f>SUMIFS('Круглосуточный стационар'!J:J,'Круглосуточный стационар'!D:D,СВОД!C3051,'Круглосуточный стационар'!F:F,СВОД!E3051)/2+SUMIFS(ВМП!J:J,ВМП!D:D,СВОД!C3051,ВМП!F:F,СВОД!E3051)/2+SUMIFS('Дневной стационар'!J:J,'Дневной стационар'!D:D,СВОД!C3051,'Дневной стационар'!F:F,СВОД!E3051)/2+SUMIFS(ЭКО!H:H,ЭКО!D:D,СВОД!C3051,ЭКО!F:F,СВОД!E3051)+SUMIFS(Диализ!J:J,Диализ!E:E,СВОД!C3051,Диализ!G:G,СВОД!E3051)</f>
        <v>0</v>
      </c>
      <c r="H3051" s="251">
        <f>SUMIFS(Поликлиника!H:H,Поликлиника!D:D,СВОД!C3051,Поликлиника!F:F,СВОД!E3051)</f>
        <v>0</v>
      </c>
      <c r="I3051" s="251">
        <f>SUMIFS(Поликлиника!BA:BA,Поликлиника!D:D,СВОД!C3051,Поликлиника!F:F,СВОД!E3051)</f>
        <v>0</v>
      </c>
      <c r="J3051" s="251">
        <f>SUMIFS(Поликлиника!BF:BF,Поликлиника!D:D,СВОД!C3051,Поликлиника!F:F,СВОД!E3051)</f>
        <v>0</v>
      </c>
      <c r="K3051" s="251">
        <f>SUMIFS(Поликлиника!BU:BU,Поликлиника!D:D,СВОД!C3051,Поликлиника!F:F,СВОД!E3051)</f>
        <v>0</v>
      </c>
      <c r="L3051" s="251">
        <f>SUMIFS(Услуги!H:H,Услуги!D:D,СВОД!C3051,Услуги!F:F,СВОД!E3051)+SUMIFS(Услуги!M:M,Услуги!D:D,СВОД!C3051,Услуги!F:F,СВОД!E3051)+SUMIFS(Услуги!R:R,Услуги!D:D,СВОД!C3051,Услуги!F:F,СВОД!E3051)+SUMIFS(Услуги!W:W,Услуги!D:D,СВОД!C3051,Услуги!F:F,СВОД!E3051)+SUMIFS(Услуги!AB:AB,Услуги!D:D,СВОД!C3051,Услуги!F:F,СВОД!E3051)+SUMIFS(Услуги!AG:AG,Услуги!D:D,СВОД!C3051,Услуги!F:F,СВОД!E3051)+SUMIFS(Услуги!AL:AL,Услуги!D:D,СВОД!C3051,Услуги!F:F,СВОД!E3051)+SUMIFS(Услуги!AQ:AQ,Услуги!D:D,СВОД!C3051,Услуги!F:F,СВОД!E3051)</f>
        <v>0</v>
      </c>
      <c r="M3051" s="251">
        <f>SUMIFS('Скорая мед.помощь'!J:J,'Скорая мед.помощь'!E:E,СВОД!C3051,'Скорая мед.помощь'!G:G,СВОД!E3051)</f>
        <v>0</v>
      </c>
      <c r="N3051" s="278">
        <f>SUMIFS('Круглосуточный стационар'!O:O,'Круглосуточный стационар'!D:D,СВОД!C3051,'Круглосуточный стационар'!F:F,СВОД!E3051)+SUMIFS(ВМП!O:O,ВМП!D:D,СВОД!C3051,ВМП!F:F,СВОД!E3051)+SUMIFS('Дневной стационар'!O:O,'Дневной стационар'!D:D,СВОД!C3051,'Дневной стационар'!F:F,СВОД!E3051)+SUMIFS(ЭКО!M:M,ЭКО!D:D,СВОД!C3051,ЭКО!F:F,СВОД!E3051)+SUMIFS(Диализ!O:O,Диализ!E:E,СВОД!C3051,Диализ!G:G,СВОД!E3051)+SUMIFS(Поликлиника!CT:CT,Поликлиника!D:D,СВОД!C3051,Поликлиника!F:F,СВОД!E3051)+SUMIFS('Скорая мед.помощь'!O:O,'Скорая мед.помощь'!E:E,СВОД!C3051,'Скорая мед.помощь'!G:G,СВОД!E3051)+SUMIFS(Услуги!AV:AV,Услуги!D:D,СВОД!C3051,Услуги!F:F,СВОД!E3051)</f>
        <v>0</v>
      </c>
      <c r="O3051" s="277">
        <f>SUMIFS(Сверхбаза!L:L,Сверхбаза!C:C,СВОД!C3051,Сверхбаза!E:E,СВОД!E3051)+SUMIFS(Сверхбаза!M:M,Сверхбаза!C:C,СВОД!C3051,Сверхбаза!E:E,СВОД!E3051)</f>
        <v>0</v>
      </c>
      <c r="P3051" s="251">
        <f>SUMIFS(Сверхбаза!N:N,Сверхбаза!C:C,СВОД!C3051,Сверхбаза!E:E,СВОД!E3051)</f>
        <v>0</v>
      </c>
      <c r="Q3051" s="251">
        <f>SUMIFS(Сверхбаза!P:P,Сверхбаза!C:C,СВОД!C3051,Сверхбаза!E:E,СВОД!E3051)</f>
        <v>0</v>
      </c>
      <c r="R3051" s="251">
        <f>SUMIFS(Сверхбаза!O:O,Сверхбаза!C:C,СВОД!C3051,Сверхбаза!E:E,СВОД!E3051)</f>
        <v>0</v>
      </c>
      <c r="S3051" s="251">
        <f>SUMIFS(Сверхбаза!Q:Q,Сверхбаза!C:C,СВОД!C3051,Сверхбаза!E:E,СВОД!E3051)</f>
        <v>0</v>
      </c>
      <c r="T3051" s="278">
        <f>SUMIFS(Сверхбаза!G:G,Сверхбаза!C:C,СВОД!C3051,Сверхбаза!E:E,СВОД!E3051)</f>
        <v>0</v>
      </c>
    </row>
    <row r="3052" spans="1:20" ht="25.5" outlineLevel="2">
      <c r="A3052" s="263">
        <v>2</v>
      </c>
      <c r="B3052" s="336">
        <v>500904</v>
      </c>
      <c r="C3052" s="336">
        <v>90601</v>
      </c>
      <c r="D3052" s="5" t="s">
        <v>267</v>
      </c>
      <c r="E3052" s="324">
        <v>3</v>
      </c>
      <c r="F3052" s="325" t="s">
        <v>174</v>
      </c>
      <c r="G3052" s="277">
        <f>SUMIFS('Круглосуточный стационар'!J:J,'Круглосуточный стационар'!D:D,СВОД!C3052,'Круглосуточный стационар'!F:F,СВОД!E3052)/2+SUMIFS(ВМП!J:J,ВМП!D:D,СВОД!C3052,ВМП!F:F,СВОД!E3052)/2+SUMIFS('Дневной стационар'!J:J,'Дневной стационар'!D:D,СВОД!C3052,'Дневной стационар'!F:F,СВОД!E3052)/2+SUMIFS(ЭКО!H:H,ЭКО!D:D,СВОД!C3052,ЭКО!F:F,СВОД!E3052)+SUMIFS(Диализ!J:J,Диализ!E:E,СВОД!C3052,Диализ!G:G,СВОД!E3052)</f>
        <v>0</v>
      </c>
      <c r="H3052" s="251">
        <f>SUMIFS(Поликлиника!H:H,Поликлиника!D:D,СВОД!C3052,Поликлиника!F:F,СВОД!E3052)</f>
        <v>0</v>
      </c>
      <c r="I3052" s="251">
        <f>SUMIFS(Поликлиника!BA:BA,Поликлиника!D:D,СВОД!C3052,Поликлиника!F:F,СВОД!E3052)</f>
        <v>0</v>
      </c>
      <c r="J3052" s="251">
        <f>SUMIFS(Поликлиника!BF:BF,Поликлиника!D:D,СВОД!C3052,Поликлиника!F:F,СВОД!E3052)</f>
        <v>0</v>
      </c>
      <c r="K3052" s="251">
        <f>SUMIFS(Поликлиника!BU:BU,Поликлиника!D:D,СВОД!C3052,Поликлиника!F:F,СВОД!E3052)</f>
        <v>1000</v>
      </c>
      <c r="L3052" s="251">
        <f>SUMIFS(Услуги!H:H,Услуги!D:D,СВОД!C3052,Услуги!F:F,СВОД!E3052)+SUMIFS(Услуги!M:M,Услуги!D:D,СВОД!C3052,Услуги!F:F,СВОД!E3052)+SUMIFS(Услуги!R:R,Услуги!D:D,СВОД!C3052,Услуги!F:F,СВОД!E3052)+SUMIFS(Услуги!W:W,Услуги!D:D,СВОД!C3052,Услуги!F:F,СВОД!E3052)+SUMIFS(Услуги!AB:AB,Услуги!D:D,СВОД!C3052,Услуги!F:F,СВОД!E3052)+SUMIFS(Услуги!AG:AG,Услуги!D:D,СВОД!C3052,Услуги!F:F,СВОД!E3052)+SUMIFS(Услуги!AL:AL,Услуги!D:D,СВОД!C3052,Услуги!F:F,СВОД!E3052)+SUMIFS(Услуги!AQ:AQ,Услуги!D:D,СВОД!C3052,Услуги!F:F,СВОД!E3052)</f>
        <v>826</v>
      </c>
      <c r="M3052" s="251">
        <f>SUMIFS('Скорая мед.помощь'!J:J,'Скорая мед.помощь'!E:E,СВОД!C3052,'Скорая мед.помощь'!G:G,СВОД!E3052)</f>
        <v>0</v>
      </c>
      <c r="N3052" s="278">
        <f>SUMIFS('Круглосуточный стационар'!O:O,'Круглосуточный стационар'!D:D,СВОД!C3052,'Круглосуточный стационар'!F:F,СВОД!E3052)+SUMIFS(ВМП!O:O,ВМП!D:D,СВОД!C3052,ВМП!F:F,СВОД!E3052)+SUMIFS('Дневной стационар'!O:O,'Дневной стационар'!D:D,СВОД!C3052,'Дневной стационар'!F:F,СВОД!E3052)+SUMIFS(ЭКО!M:M,ЭКО!D:D,СВОД!C3052,ЭКО!F:F,СВОД!E3052)+SUMIFS(Диализ!O:O,Диализ!E:E,СВОД!C3052,Диализ!G:G,СВОД!E3052)+SUMIFS(Поликлиника!CT:CT,Поликлиника!D:D,СВОД!C3052,Поликлиника!F:F,СВОД!E3052)+SUMIFS('Скорая мед.помощь'!O:O,'Скорая мед.помощь'!E:E,СВОД!C3052,'Скорая мед.помощь'!G:G,СВОД!E3052)+SUMIFS(Услуги!AV:AV,Услуги!D:D,СВОД!C3052,Услуги!F:F,СВОД!E3052)</f>
        <v>2865.2108630637276</v>
      </c>
      <c r="O3052" s="277">
        <f>SUMIFS(Сверхбаза!L:L,Сверхбаза!C:C,СВОД!C3052,Сверхбаза!E:E,СВОД!E3052)+SUMIFS(Сверхбаза!M:M,Сверхбаза!C:C,СВОД!C3052,Сверхбаза!E:E,СВОД!E3052)</f>
        <v>0</v>
      </c>
      <c r="P3052" s="251">
        <f>SUMIFS(Сверхбаза!N:N,Сверхбаза!C:C,СВОД!C3052,Сверхбаза!E:E,СВОД!E3052)</f>
        <v>0</v>
      </c>
      <c r="Q3052" s="251">
        <f>SUMIFS(Сверхбаза!P:P,Сверхбаза!C:C,СВОД!C3052,Сверхбаза!E:E,СВОД!E3052)</f>
        <v>0</v>
      </c>
      <c r="R3052" s="251">
        <f>SUMIFS(Сверхбаза!O:O,Сверхбаза!C:C,СВОД!C3052,Сверхбаза!E:E,СВОД!E3052)</f>
        <v>0</v>
      </c>
      <c r="S3052" s="251">
        <f>SUMIFS(Сверхбаза!Q:Q,Сверхбаза!C:C,СВОД!C3052,Сверхбаза!E:E,СВОД!E3052)</f>
        <v>0</v>
      </c>
      <c r="T3052" s="278">
        <f>SUMIFS(Сверхбаза!G:G,Сверхбаза!C:C,СВОД!C3052,Сверхбаза!E:E,СВОД!E3052)</f>
        <v>0</v>
      </c>
    </row>
    <row r="3053" spans="1:20" outlineLevel="2">
      <c r="A3053" s="263">
        <v>2</v>
      </c>
      <c r="B3053" s="336">
        <v>500904</v>
      </c>
      <c r="C3053" s="336">
        <v>90601</v>
      </c>
      <c r="D3053" s="5" t="s">
        <v>267</v>
      </c>
      <c r="E3053" s="324">
        <v>7</v>
      </c>
      <c r="F3053" s="325" t="s">
        <v>706</v>
      </c>
      <c r="G3053" s="277">
        <f>SUMIFS('Круглосуточный стационар'!J:J,'Круглосуточный стационар'!D:D,СВОД!C3053,'Круглосуточный стационар'!F:F,СВОД!E3053)/2+SUMIFS(ВМП!J:J,ВМП!D:D,СВОД!C3053,ВМП!F:F,СВОД!E3053)/2+SUMIFS('Дневной стационар'!J:J,'Дневной стационар'!D:D,СВОД!C3053,'Дневной стационар'!F:F,СВОД!E3053)/2+SUMIFS(ЭКО!H:H,ЭКО!D:D,СВОД!C3053,ЭКО!F:F,СВОД!E3053)+SUMIFS(Диализ!J:J,Диализ!E:E,СВОД!C3053,Диализ!G:G,СВОД!E3053)</f>
        <v>0</v>
      </c>
      <c r="H3053" s="251">
        <f>SUMIFS(Поликлиника!H:H,Поликлиника!D:D,СВОД!C3053,Поликлиника!F:F,СВОД!E3053)</f>
        <v>0</v>
      </c>
      <c r="I3053" s="251">
        <f>SUMIFS(Поликлиника!BA:BA,Поликлиника!D:D,СВОД!C3053,Поликлиника!F:F,СВОД!E3053)</f>
        <v>0</v>
      </c>
      <c r="J3053" s="251">
        <f>SUMIFS(Поликлиника!BF:BF,Поликлиника!D:D,СВОД!C3053,Поликлиника!F:F,СВОД!E3053)</f>
        <v>0</v>
      </c>
      <c r="K3053" s="251">
        <f>SUMIFS(Поликлиника!BU:BU,Поликлиника!D:D,СВОД!C3053,Поликлиника!F:F,СВОД!E3053)</f>
        <v>0</v>
      </c>
      <c r="L3053" s="251">
        <f>SUMIFS(Услуги!H:H,Услуги!D:D,СВОД!C3053,Услуги!F:F,СВОД!E3053)+SUMIFS(Услуги!M:M,Услуги!D:D,СВОД!C3053,Услуги!F:F,СВОД!E3053)+SUMIFS(Услуги!R:R,Услуги!D:D,СВОД!C3053,Услуги!F:F,СВОД!E3053)+SUMIFS(Услуги!W:W,Услуги!D:D,СВОД!C3053,Услуги!F:F,СВОД!E3053)+SUMIFS(Услуги!AB:AB,Услуги!D:D,СВОД!C3053,Услуги!F:F,СВОД!E3053)+SUMIFS(Услуги!AG:AG,Услуги!D:D,СВОД!C3053,Услуги!F:F,СВОД!E3053)+SUMIFS(Услуги!AL:AL,Услуги!D:D,СВОД!C3053,Услуги!F:F,СВОД!E3053)+SUMIFS(Услуги!AQ:AQ,Услуги!D:D,СВОД!C3053,Услуги!F:F,СВОД!E3053)</f>
        <v>0</v>
      </c>
      <c r="M3053" s="251">
        <f>SUMIFS('Скорая мед.помощь'!J:J,'Скорая мед.помощь'!E:E,СВОД!C3053,'Скорая мед.помощь'!G:G,СВОД!E3053)</f>
        <v>0</v>
      </c>
      <c r="N3053" s="278">
        <f>SUMIFS('Круглосуточный стационар'!O:O,'Круглосуточный стационар'!D:D,СВОД!C3053,'Круглосуточный стационар'!F:F,СВОД!E3053)+SUMIFS(ВМП!O:O,ВМП!D:D,СВОД!C3053,ВМП!F:F,СВОД!E3053)+SUMIFS('Дневной стационар'!O:O,'Дневной стационар'!D:D,СВОД!C3053,'Дневной стационар'!F:F,СВОД!E3053)+SUMIFS(ЭКО!M:M,ЭКО!D:D,СВОД!C3053,ЭКО!F:F,СВОД!E3053)+SUMIFS(Диализ!O:O,Диализ!E:E,СВОД!C3053,Диализ!G:G,СВОД!E3053)+SUMIFS(Поликлиника!CT:CT,Поликлиника!D:D,СВОД!C3053,Поликлиника!F:F,СВОД!E3053)+SUMIFS('Скорая мед.помощь'!O:O,'Скорая мед.помощь'!E:E,СВОД!C3053,'Скорая мед.помощь'!G:G,СВОД!E3053)+SUMIFS(Услуги!AV:AV,Услуги!D:D,СВОД!C3053,Услуги!F:F,СВОД!E3053)</f>
        <v>0</v>
      </c>
      <c r="O3053" s="277">
        <f>SUMIFS(Сверхбаза!L:L,Сверхбаза!C:C,СВОД!C3053,Сверхбаза!E:E,СВОД!E3053)+SUMIFS(Сверхбаза!M:M,Сверхбаза!C:C,СВОД!C3053,Сверхбаза!E:E,СВОД!E3053)</f>
        <v>0</v>
      </c>
      <c r="P3053" s="251">
        <f>SUMIFS(Сверхбаза!N:N,Сверхбаза!C:C,СВОД!C3053,Сверхбаза!E:E,СВОД!E3053)</f>
        <v>0</v>
      </c>
      <c r="Q3053" s="251">
        <f>SUMIFS(Сверхбаза!P:P,Сверхбаза!C:C,СВОД!C3053,Сверхбаза!E:E,СВОД!E3053)</f>
        <v>0</v>
      </c>
      <c r="R3053" s="251">
        <f>SUMIFS(Сверхбаза!O:O,Сверхбаза!C:C,СВОД!C3053,Сверхбаза!E:E,СВОД!E3053)</f>
        <v>0</v>
      </c>
      <c r="S3053" s="251">
        <f>SUMIFS(Сверхбаза!Q:Q,Сверхбаза!C:C,СВОД!C3053,Сверхбаза!E:E,СВОД!E3053)</f>
        <v>0</v>
      </c>
      <c r="T3053" s="278">
        <f>SUMIFS(Сверхбаза!G:G,Сверхбаза!C:C,СВОД!C3053,Сверхбаза!E:E,СВОД!E3053)</f>
        <v>0</v>
      </c>
    </row>
    <row r="3054" spans="1:20" outlineLevel="2">
      <c r="A3054" s="263">
        <v>2</v>
      </c>
      <c r="B3054" s="336">
        <v>500904</v>
      </c>
      <c r="C3054" s="336">
        <v>90601</v>
      </c>
      <c r="D3054" s="5" t="s">
        <v>267</v>
      </c>
      <c r="E3054" s="324">
        <v>70</v>
      </c>
      <c r="F3054" s="325" t="s">
        <v>707</v>
      </c>
      <c r="G3054" s="277">
        <f>SUMIFS('Круглосуточный стационар'!J:J,'Круглосуточный стационар'!D:D,СВОД!C3054,'Круглосуточный стационар'!F:F,СВОД!E3054)/2+SUMIFS(ВМП!J:J,ВМП!D:D,СВОД!C3054,ВМП!F:F,СВОД!E3054)/2+SUMIFS('Дневной стационар'!J:J,'Дневной стационар'!D:D,СВОД!C3054,'Дневной стационар'!F:F,СВОД!E3054)/2+SUMIFS(ЭКО!H:H,ЭКО!D:D,СВОД!C3054,ЭКО!F:F,СВОД!E3054)+SUMIFS(Диализ!J:J,Диализ!E:E,СВОД!C3054,Диализ!G:G,СВОД!E3054)</f>
        <v>0</v>
      </c>
      <c r="H3054" s="251">
        <f>SUMIFS(Поликлиника!H:H,Поликлиника!D:D,СВОД!C3054,Поликлиника!F:F,СВОД!E3054)</f>
        <v>0</v>
      </c>
      <c r="I3054" s="251">
        <f>SUMIFS(Поликлиника!BA:BA,Поликлиника!D:D,СВОД!C3054,Поликлиника!F:F,СВОД!E3054)</f>
        <v>0</v>
      </c>
      <c r="J3054" s="251">
        <f>SUMIFS(Поликлиника!BF:BF,Поликлиника!D:D,СВОД!C3054,Поликлиника!F:F,СВОД!E3054)</f>
        <v>0</v>
      </c>
      <c r="K3054" s="251">
        <f>SUMIFS(Поликлиника!BU:BU,Поликлиника!D:D,СВОД!C3054,Поликлиника!F:F,СВОД!E3054)</f>
        <v>0</v>
      </c>
      <c r="L3054" s="251">
        <f>SUMIFS(Услуги!H:H,Услуги!D:D,СВОД!C3054,Услуги!F:F,СВОД!E3054)+SUMIFS(Услуги!M:M,Услуги!D:D,СВОД!C3054,Услуги!F:F,СВОД!E3054)+SUMIFS(Услуги!R:R,Услуги!D:D,СВОД!C3054,Услуги!F:F,СВОД!E3054)+SUMIFS(Услуги!W:W,Услуги!D:D,СВОД!C3054,Услуги!F:F,СВОД!E3054)+SUMIFS(Услуги!AB:AB,Услуги!D:D,СВОД!C3054,Услуги!F:F,СВОД!E3054)+SUMIFS(Услуги!AG:AG,Услуги!D:D,СВОД!C3054,Услуги!F:F,СВОД!E3054)+SUMIFS(Услуги!AL:AL,Услуги!D:D,СВОД!C3054,Услуги!F:F,СВОД!E3054)+SUMIFS(Услуги!AQ:AQ,Услуги!D:D,СВОД!C3054,Услуги!F:F,СВОД!E3054)</f>
        <v>0</v>
      </c>
      <c r="M3054" s="251">
        <f>SUMIFS('Скорая мед.помощь'!J:J,'Скорая мед.помощь'!E:E,СВОД!C3054,'Скорая мед.помощь'!G:G,СВОД!E3054)</f>
        <v>0</v>
      </c>
      <c r="N3054" s="278">
        <f>SUMIFS('Круглосуточный стационар'!O:O,'Круглосуточный стационар'!D:D,СВОД!C3054,'Круглосуточный стационар'!F:F,СВОД!E3054)+SUMIFS(ВМП!O:O,ВМП!D:D,СВОД!C3054,ВМП!F:F,СВОД!E3054)+SUMIFS('Дневной стационар'!O:O,'Дневной стационар'!D:D,СВОД!C3054,'Дневной стационар'!F:F,СВОД!E3054)+SUMIFS(ЭКО!M:M,ЭКО!D:D,СВОД!C3054,ЭКО!F:F,СВОД!E3054)+SUMIFS(Диализ!O:O,Диализ!E:E,СВОД!C3054,Диализ!G:G,СВОД!E3054)+SUMIFS(Поликлиника!CT:CT,Поликлиника!D:D,СВОД!C3054,Поликлиника!F:F,СВОД!E3054)+SUMIFS('Скорая мед.помощь'!O:O,'Скорая мед.помощь'!E:E,СВОД!C3054,'Скорая мед.помощь'!G:G,СВОД!E3054)+SUMIFS(Услуги!AV:AV,Услуги!D:D,СВОД!C3054,Услуги!F:F,СВОД!E3054)</f>
        <v>0</v>
      </c>
      <c r="O3054" s="277">
        <f>SUMIFS(Сверхбаза!L:L,Сверхбаза!C:C,СВОД!C3054,Сверхбаза!E:E,СВОД!E3054)+SUMIFS(Сверхбаза!M:M,Сверхбаза!C:C,СВОД!C3054,Сверхбаза!E:E,СВОД!E3054)</f>
        <v>0</v>
      </c>
      <c r="P3054" s="251">
        <f>SUMIFS(Сверхбаза!N:N,Сверхбаза!C:C,СВОД!C3054,Сверхбаза!E:E,СВОД!E3054)</f>
        <v>0</v>
      </c>
      <c r="Q3054" s="251">
        <f>SUMIFS(Сверхбаза!P:P,Сверхбаза!C:C,СВОД!C3054,Сверхбаза!E:E,СВОД!E3054)</f>
        <v>0</v>
      </c>
      <c r="R3054" s="251">
        <f>SUMIFS(Сверхбаза!O:O,Сверхбаза!C:C,СВОД!C3054,Сверхбаза!E:E,СВОД!E3054)</f>
        <v>0</v>
      </c>
      <c r="S3054" s="251">
        <f>SUMIFS(Сверхбаза!Q:Q,Сверхбаза!C:C,СВОД!C3054,Сверхбаза!E:E,СВОД!E3054)</f>
        <v>0</v>
      </c>
      <c r="T3054" s="278">
        <f>SUMIFS(Сверхбаза!G:G,Сверхбаза!C:C,СВОД!C3054,Сверхбаза!E:E,СВОД!E3054)</f>
        <v>0</v>
      </c>
    </row>
    <row r="3055" spans="1:20" outlineLevel="2">
      <c r="A3055" s="263">
        <v>2</v>
      </c>
      <c r="B3055" s="336">
        <v>500904</v>
      </c>
      <c r="C3055" s="336">
        <v>90601</v>
      </c>
      <c r="D3055" s="5" t="s">
        <v>267</v>
      </c>
      <c r="E3055" s="324">
        <v>94</v>
      </c>
      <c r="F3055" s="325" t="s">
        <v>157</v>
      </c>
      <c r="G3055" s="277">
        <f>SUMIFS('Круглосуточный стационар'!J:J,'Круглосуточный стационар'!D:D,СВОД!C3055,'Круглосуточный стационар'!F:F,СВОД!E3055)/2+SUMIFS(ВМП!J:J,ВМП!D:D,СВОД!C3055,ВМП!F:F,СВОД!E3055)/2+SUMIFS('Дневной стационар'!J:J,'Дневной стационар'!D:D,СВОД!C3055,'Дневной стационар'!F:F,СВОД!E3055)/2+SUMIFS(ЭКО!H:H,ЭКО!D:D,СВОД!C3055,ЭКО!F:F,СВОД!E3055)+SUMIFS(Диализ!J:J,Диализ!E:E,СВОД!C3055,Диализ!G:G,СВОД!E3055)</f>
        <v>0</v>
      </c>
      <c r="H3055" s="251">
        <f>SUMIFS(Поликлиника!H:H,Поликлиника!D:D,СВОД!C3055,Поликлиника!F:F,СВОД!E3055)</f>
        <v>0</v>
      </c>
      <c r="I3055" s="251">
        <f>SUMIFS(Поликлиника!BA:BA,Поликлиника!D:D,СВОД!C3055,Поликлиника!F:F,СВОД!E3055)</f>
        <v>0</v>
      </c>
      <c r="J3055" s="251">
        <f>SUMIFS(Поликлиника!BF:BF,Поликлиника!D:D,СВОД!C3055,Поликлиника!F:F,СВОД!E3055)</f>
        <v>0</v>
      </c>
      <c r="K3055" s="251">
        <f>SUMIFS(Поликлиника!BU:BU,Поликлиника!D:D,СВОД!C3055,Поликлиника!F:F,СВОД!E3055)</f>
        <v>0</v>
      </c>
      <c r="L3055" s="251">
        <f>SUMIFS(Услуги!H:H,Услуги!D:D,СВОД!C3055,Услуги!F:F,СВОД!E3055)+SUMIFS(Услуги!M:M,Услуги!D:D,СВОД!C3055,Услуги!F:F,СВОД!E3055)+SUMIFS(Услуги!R:R,Услуги!D:D,СВОД!C3055,Услуги!F:F,СВОД!E3055)+SUMIFS(Услуги!W:W,Услуги!D:D,СВОД!C3055,Услуги!F:F,СВОД!E3055)+SUMIFS(Услуги!AB:AB,Услуги!D:D,СВОД!C3055,Услуги!F:F,СВОД!E3055)+SUMIFS(Услуги!AG:AG,Услуги!D:D,СВОД!C3055,Услуги!F:F,СВОД!E3055)+SUMIFS(Услуги!AL:AL,Услуги!D:D,СВОД!C3055,Услуги!F:F,СВОД!E3055)+SUMIFS(Услуги!AQ:AQ,Услуги!D:D,СВОД!C3055,Услуги!F:F,СВОД!E3055)</f>
        <v>0</v>
      </c>
      <c r="M3055" s="251">
        <f>SUMIFS('Скорая мед.помощь'!J:J,'Скорая мед.помощь'!E:E,СВОД!C3055,'Скорая мед.помощь'!G:G,СВОД!E3055)</f>
        <v>0</v>
      </c>
      <c r="N3055" s="278">
        <f>SUMIFS('Круглосуточный стационар'!O:O,'Круглосуточный стационар'!D:D,СВОД!C3055,'Круглосуточный стационар'!F:F,СВОД!E3055)+SUMIFS(ВМП!O:O,ВМП!D:D,СВОД!C3055,ВМП!F:F,СВОД!E3055)+SUMIFS('Дневной стационар'!O:O,'Дневной стационар'!D:D,СВОД!C3055,'Дневной стационар'!F:F,СВОД!E3055)+SUMIFS(ЭКО!M:M,ЭКО!D:D,СВОД!C3055,ЭКО!F:F,СВОД!E3055)+SUMIFS(Диализ!O:O,Диализ!E:E,СВОД!C3055,Диализ!G:G,СВОД!E3055)+SUMIFS(Поликлиника!CT:CT,Поликлиника!D:D,СВОД!C3055,Поликлиника!F:F,СВОД!E3055)+SUMIFS('Скорая мед.помощь'!O:O,'Скорая мед.помощь'!E:E,СВОД!C3055,'Скорая мед.помощь'!G:G,СВОД!E3055)+SUMIFS(Услуги!AV:AV,Услуги!D:D,СВОД!C3055,Услуги!F:F,СВОД!E3055)</f>
        <v>0</v>
      </c>
      <c r="O3055" s="277">
        <f>SUMIFS(Сверхбаза!L:L,Сверхбаза!C:C,СВОД!C3055,Сверхбаза!E:E,СВОД!E3055)+SUMIFS(Сверхбаза!M:M,Сверхбаза!C:C,СВОД!C3055,Сверхбаза!E:E,СВОД!E3055)</f>
        <v>0</v>
      </c>
      <c r="P3055" s="251">
        <f>SUMIFS(Сверхбаза!N:N,Сверхбаза!C:C,СВОД!C3055,Сверхбаза!E:E,СВОД!E3055)</f>
        <v>0</v>
      </c>
      <c r="Q3055" s="251">
        <f>SUMIFS(Сверхбаза!P:P,Сверхбаза!C:C,СВОД!C3055,Сверхбаза!E:E,СВОД!E3055)</f>
        <v>0</v>
      </c>
      <c r="R3055" s="251">
        <f>SUMIFS(Сверхбаза!O:O,Сверхбаза!C:C,СВОД!C3055,Сверхбаза!E:E,СВОД!E3055)</f>
        <v>0</v>
      </c>
      <c r="S3055" s="251">
        <f>SUMIFS(Сверхбаза!Q:Q,Сверхбаза!C:C,СВОД!C3055,Сверхбаза!E:E,СВОД!E3055)</f>
        <v>0</v>
      </c>
      <c r="T3055" s="278">
        <f>SUMIFS(Сверхбаза!G:G,Сверхбаза!C:C,СВОД!C3055,Сверхбаза!E:E,СВОД!E3055)</f>
        <v>0</v>
      </c>
    </row>
    <row r="3056" spans="1:20" outlineLevel="1">
      <c r="A3056" s="264"/>
      <c r="B3056" s="254"/>
      <c r="C3056" s="254" t="str">
        <f>CONCATENATE(C3055," ","Итог")</f>
        <v>90601 Итог</v>
      </c>
      <c r="D3056" s="255"/>
      <c r="E3056" s="326"/>
      <c r="F3056" s="327"/>
      <c r="G3056" s="279"/>
      <c r="H3056" s="256"/>
      <c r="I3056" s="256"/>
      <c r="J3056" s="256"/>
      <c r="K3056" s="256"/>
      <c r="L3056" s="256"/>
      <c r="M3056" s="256"/>
      <c r="N3056" s="280">
        <f>SUBTOTAL(9,N3048:N3055)</f>
        <v>18967.810545800581</v>
      </c>
      <c r="O3056" s="279"/>
      <c r="P3056" s="256"/>
      <c r="Q3056" s="256"/>
      <c r="R3056" s="256"/>
      <c r="S3056" s="256"/>
      <c r="T3056" s="280">
        <f>SUBTOTAL(9,T3048:T3055)</f>
        <v>0</v>
      </c>
    </row>
    <row r="3057" spans="1:20" ht="25.5" outlineLevel="2">
      <c r="A3057" s="262">
        <v>2</v>
      </c>
      <c r="B3057" s="8">
        <v>503901</v>
      </c>
      <c r="C3057" s="8">
        <v>390101</v>
      </c>
      <c r="D3057" s="9" t="s">
        <v>344</v>
      </c>
      <c r="E3057" s="322">
        <v>1</v>
      </c>
      <c r="F3057" s="323" t="s">
        <v>12</v>
      </c>
      <c r="G3057" s="275">
        <f>SUMIFS('Круглосуточный стационар'!J:J,'Круглосуточный стационар'!D:D,СВОД!C3057,'Круглосуточный стационар'!F:F,СВОД!E3057)/2+SUMIFS(ВМП!J:J,ВМП!D:D,СВОД!C3057,ВМП!F:F,СВОД!E3057)/2+SUMIFS('Дневной стационар'!J:J,'Дневной стационар'!D:D,СВОД!C3057,'Дневной стационар'!F:F,СВОД!E3057)/2+SUMIFS(ЭКО!H:H,ЭКО!D:D,СВОД!C3057,ЭКО!F:F,СВОД!E3057)+SUMIFS(Диализ!J:J,Диализ!E:E,СВОД!C3057,Диализ!G:G,СВОД!E3057)</f>
        <v>8526</v>
      </c>
      <c r="H3057" s="253">
        <f>SUMIFS(Поликлиника!H:H,Поликлиника!D:D,СВОД!C3057,Поликлиника!F:F,СВОД!E3057)</f>
        <v>0</v>
      </c>
      <c r="I3057" s="253">
        <f>SUMIFS(Поликлиника!BA:BA,Поликлиника!D:D,СВОД!C3057,Поликлиника!F:F,СВОД!E3057)</f>
        <v>0</v>
      </c>
      <c r="J3057" s="253">
        <f>SUMIFS(Поликлиника!BF:BF,Поликлиника!D:D,СВОД!C3057,Поликлиника!F:F,СВОД!E3057)</f>
        <v>0</v>
      </c>
      <c r="K3057" s="253">
        <f>SUMIFS(Поликлиника!BU:BU,Поликлиника!D:D,СВОД!C3057,Поликлиника!F:F,СВОД!E3057)</f>
        <v>0</v>
      </c>
      <c r="L3057" s="253">
        <f>SUMIFS(Услуги!H:H,Услуги!D:D,СВОД!C3057,Услуги!F:F,СВОД!E3057)+SUMIFS(Услуги!M:M,Услуги!D:D,СВОД!C3057,Услуги!F:F,СВОД!E3057)+SUMIFS(Услуги!R:R,Услуги!D:D,СВОД!C3057,Услуги!F:F,СВОД!E3057)+SUMIFS(Услуги!W:W,Услуги!D:D,СВОД!C3057,Услуги!F:F,СВОД!E3057)+SUMIFS(Услуги!AB:AB,Услуги!D:D,СВОД!C3057,Услуги!F:F,СВОД!E3057)+SUMIFS(Услуги!AG:AG,Услуги!D:D,СВОД!C3057,Услуги!F:F,СВОД!E3057)+SUMIFS(Услуги!AL:AL,Услуги!D:D,СВОД!C3057,Услуги!F:F,СВОД!E3057)+SUMIFS(Услуги!AQ:AQ,Услуги!D:D,СВОД!C3057,Услуги!F:F,СВОД!E3057)</f>
        <v>0</v>
      </c>
      <c r="M3057" s="253">
        <f>SUMIFS('Скорая мед.помощь'!J:J,'Скорая мед.помощь'!E:E,СВОД!C3057,'Скорая мед.помощь'!G:G,СВОД!E3057)</f>
        <v>0</v>
      </c>
      <c r="N3057" s="276">
        <f>SUMIFS('Круглосуточный стационар'!O:O,'Круглосуточный стационар'!D:D,СВОД!C3057,'Круглосуточный стационар'!F:F,СВОД!E3057)+SUMIFS(ВМП!O:O,ВМП!D:D,СВОД!C3057,ВМП!F:F,СВОД!E3057)+SUMIFS('Дневной стационар'!O:O,'Дневной стационар'!D:D,СВОД!C3057,'Дневной стационар'!F:F,СВОД!E3057)+SUMIFS(ЭКО!M:M,ЭКО!D:D,СВОД!C3057,ЭКО!F:F,СВОД!E3057)+SUMIFS(Диализ!O:O,Диализ!E:E,СВОД!C3057,Диализ!G:G,СВОД!E3057)+SUMIFS(Поликлиника!CT:CT,Поликлиника!D:D,СВОД!C3057,Поликлиника!F:F,СВОД!E3057)+SUMIFS('Скорая мед.помощь'!O:O,'Скорая мед.помощь'!E:E,СВОД!C3057,'Скорая мед.помощь'!G:G,СВОД!E3057)+SUMIFS(Услуги!AV:AV,Услуги!D:D,СВОД!C3057,Услуги!F:F,СВОД!E3057)</f>
        <v>229584.25903755074</v>
      </c>
      <c r="O3057" s="275">
        <f>SUMIFS(Сверхбаза!L:L,Сверхбаза!C:C,СВОД!C3057,Сверхбаза!E:E,СВОД!E3057)+SUMIFS(Сверхбаза!M:M,Сверхбаза!C:C,СВОД!C3057,Сверхбаза!E:E,СВОД!E3057)</f>
        <v>0</v>
      </c>
      <c r="P3057" s="253">
        <f>SUMIFS(Сверхбаза!N:N,Сверхбаза!C:C,СВОД!C3057,Сверхбаза!E:E,СВОД!E3057)</f>
        <v>0</v>
      </c>
      <c r="Q3057" s="253">
        <f>SUMIFS(Сверхбаза!P:P,Сверхбаза!C:C,СВОД!C3057,Сверхбаза!E:E,СВОД!E3057)</f>
        <v>0</v>
      </c>
      <c r="R3057" s="253">
        <f>SUMIFS(Сверхбаза!O:O,Сверхбаза!C:C,СВОД!C3057,Сверхбаза!E:E,СВОД!E3057)</f>
        <v>0</v>
      </c>
      <c r="S3057" s="253">
        <f>SUMIFS(Сверхбаза!Q:Q,Сверхбаза!C:C,СВОД!C3057,Сверхбаза!E:E,СВОД!E3057)</f>
        <v>0</v>
      </c>
      <c r="T3057" s="276">
        <f>SUMIFS(Сверхбаза!G:G,Сверхбаза!C:C,СВОД!C3057,Сверхбаза!E:E,СВОД!E3057)</f>
        <v>0</v>
      </c>
    </row>
    <row r="3058" spans="1:20" ht="25.5" outlineLevel="2">
      <c r="A3058" s="263">
        <v>2</v>
      </c>
      <c r="B3058" s="336">
        <v>503901</v>
      </c>
      <c r="C3058" s="336">
        <v>390101</v>
      </c>
      <c r="D3058" s="5" t="s">
        <v>344</v>
      </c>
      <c r="E3058" s="324">
        <v>13</v>
      </c>
      <c r="F3058" s="325" t="s">
        <v>704</v>
      </c>
      <c r="G3058" s="277">
        <f>SUMIFS('Круглосуточный стационар'!J:J,'Круглосуточный стационар'!D:D,СВОД!C3058,'Круглосуточный стационар'!F:F,СВОД!E3058)/2+SUMIFS(ВМП!J:J,ВМП!D:D,СВОД!C3058,ВМП!F:F,СВОД!E3058)/2+SUMIFS('Дневной стационар'!J:J,'Дневной стационар'!D:D,СВОД!C3058,'Дневной стационар'!F:F,СВОД!E3058)/2+SUMIFS(ЭКО!H:H,ЭКО!D:D,СВОД!C3058,ЭКО!F:F,СВОД!E3058)+SUMIFS(Диализ!J:J,Диализ!E:E,СВОД!C3058,Диализ!G:G,СВОД!E3058)</f>
        <v>523</v>
      </c>
      <c r="H3058" s="251">
        <f>SUMIFS(Поликлиника!H:H,Поликлиника!D:D,СВОД!C3058,Поликлиника!F:F,СВОД!E3058)</f>
        <v>0</v>
      </c>
      <c r="I3058" s="251">
        <f>SUMIFS(Поликлиника!BA:BA,Поликлиника!D:D,СВОД!C3058,Поликлиника!F:F,СВОД!E3058)</f>
        <v>0</v>
      </c>
      <c r="J3058" s="251">
        <f>SUMIFS(Поликлиника!BF:BF,Поликлиника!D:D,СВОД!C3058,Поликлиника!F:F,СВОД!E3058)</f>
        <v>0</v>
      </c>
      <c r="K3058" s="251">
        <f>SUMIFS(Поликлиника!BU:BU,Поликлиника!D:D,СВОД!C3058,Поликлиника!F:F,СВОД!E3058)</f>
        <v>0</v>
      </c>
      <c r="L3058" s="251">
        <f>SUMIFS(Услуги!H:H,Услуги!D:D,СВОД!C3058,Услуги!F:F,СВОД!E3058)+SUMIFS(Услуги!M:M,Услуги!D:D,СВОД!C3058,Услуги!F:F,СВОД!E3058)+SUMIFS(Услуги!R:R,Услуги!D:D,СВОД!C3058,Услуги!F:F,СВОД!E3058)+SUMIFS(Услуги!W:W,Услуги!D:D,СВОД!C3058,Услуги!F:F,СВОД!E3058)+SUMIFS(Услуги!AB:AB,Услуги!D:D,СВОД!C3058,Услуги!F:F,СВОД!E3058)+SUMIFS(Услуги!AG:AG,Услуги!D:D,СВОД!C3058,Услуги!F:F,СВОД!E3058)+SUMIFS(Услуги!AL:AL,Услуги!D:D,СВОД!C3058,Услуги!F:F,СВОД!E3058)+SUMIFS(Услуги!AQ:AQ,Услуги!D:D,СВОД!C3058,Услуги!F:F,СВОД!E3058)</f>
        <v>0</v>
      </c>
      <c r="M3058" s="251">
        <f>SUMIFS('Скорая мед.помощь'!J:J,'Скорая мед.помощь'!E:E,СВОД!C3058,'Скорая мед.помощь'!G:G,СВОД!E3058)</f>
        <v>0</v>
      </c>
      <c r="N3058" s="278">
        <f>SUMIFS('Круглосуточный стационар'!O:O,'Круглосуточный стационар'!D:D,СВОД!C3058,'Круглосуточный стационар'!F:F,СВОД!E3058)+SUMIFS(ВМП!O:O,ВМП!D:D,СВОД!C3058,ВМП!F:F,СВОД!E3058)+SUMIFS('Дневной стационар'!O:O,'Дневной стационар'!D:D,СВОД!C3058,'Дневной стационар'!F:F,СВОД!E3058)+SUMIFS(ЭКО!M:M,ЭКО!D:D,СВОД!C3058,ЭКО!F:F,СВОД!E3058)+SUMIFS(Диализ!O:O,Диализ!E:E,СВОД!C3058,Диализ!G:G,СВОД!E3058)+SUMIFS(Поликлиника!CT:CT,Поликлиника!D:D,СВОД!C3058,Поликлиника!F:F,СВОД!E3058)+SUMIFS('Скорая мед.помощь'!O:O,'Скорая мед.помощь'!E:E,СВОД!C3058,'Скорая мед.помощь'!G:G,СВОД!E3058)+SUMIFS(Услуги!AV:AV,Услуги!D:D,СВОД!C3058,Услуги!F:F,СВОД!E3058)</f>
        <v>101349.53149335028</v>
      </c>
      <c r="O3058" s="277">
        <f>SUMIFS(Сверхбаза!L:L,Сверхбаза!C:C,СВОД!C3058,Сверхбаза!E:E,СВОД!E3058)+SUMIFS(Сверхбаза!M:M,Сверхбаза!C:C,СВОД!C3058,Сверхбаза!E:E,СВОД!E3058)</f>
        <v>0</v>
      </c>
      <c r="P3058" s="251">
        <f>SUMIFS(Сверхбаза!N:N,Сверхбаза!C:C,СВОД!C3058,Сверхбаза!E:E,СВОД!E3058)</f>
        <v>0</v>
      </c>
      <c r="Q3058" s="251">
        <f>SUMIFS(Сверхбаза!P:P,Сверхбаза!C:C,СВОД!C3058,Сверхбаза!E:E,СВОД!E3058)</f>
        <v>0</v>
      </c>
      <c r="R3058" s="251">
        <f>SUMIFS(Сверхбаза!O:O,Сверхбаза!C:C,СВОД!C3058,Сверхбаза!E:E,СВОД!E3058)</f>
        <v>0</v>
      </c>
      <c r="S3058" s="251">
        <f>SUMIFS(Сверхбаза!Q:Q,Сверхбаза!C:C,СВОД!C3058,Сверхбаза!E:E,СВОД!E3058)</f>
        <v>0</v>
      </c>
      <c r="T3058" s="278">
        <f>SUMIFS(Сверхбаза!G:G,Сверхбаза!C:C,СВОД!C3058,Сверхбаза!E:E,СВОД!E3058)</f>
        <v>0</v>
      </c>
    </row>
    <row r="3059" spans="1:20" ht="25.5" outlineLevel="2">
      <c r="A3059" s="263">
        <v>2</v>
      </c>
      <c r="B3059" s="336">
        <v>503901</v>
      </c>
      <c r="C3059" s="336">
        <v>390101</v>
      </c>
      <c r="D3059" s="5" t="s">
        <v>344</v>
      </c>
      <c r="E3059" s="324">
        <v>2</v>
      </c>
      <c r="F3059" s="325" t="s">
        <v>173</v>
      </c>
      <c r="G3059" s="277">
        <f>SUMIFS('Круглосуточный стационар'!J:J,'Круглосуточный стационар'!D:D,СВОД!C3059,'Круглосуточный стационар'!F:F,СВОД!E3059)/2+SUMIFS(ВМП!J:J,ВМП!D:D,СВОД!C3059,ВМП!F:F,СВОД!E3059)/2+SUMIFS('Дневной стационар'!J:J,'Дневной стационар'!D:D,СВОД!C3059,'Дневной стационар'!F:F,СВОД!E3059)/2+SUMIFS(ЭКО!H:H,ЭКО!D:D,СВОД!C3059,ЭКО!F:F,СВОД!E3059)+SUMIFS(Диализ!J:J,Диализ!E:E,СВОД!C3059,Диализ!G:G,СВОД!E3059)</f>
        <v>1584</v>
      </c>
      <c r="H3059" s="251">
        <f>SUMIFS(Поликлиника!H:H,Поликлиника!D:D,СВОД!C3059,Поликлиника!F:F,СВОД!E3059)</f>
        <v>0</v>
      </c>
      <c r="I3059" s="251">
        <f>SUMIFS(Поликлиника!BA:BA,Поликлиника!D:D,СВОД!C3059,Поликлиника!F:F,СВОД!E3059)</f>
        <v>0</v>
      </c>
      <c r="J3059" s="251">
        <f>SUMIFS(Поликлиника!BF:BF,Поликлиника!D:D,СВОД!C3059,Поликлиника!F:F,СВОД!E3059)</f>
        <v>0</v>
      </c>
      <c r="K3059" s="251">
        <f>SUMIFS(Поликлиника!BU:BU,Поликлиника!D:D,СВОД!C3059,Поликлиника!F:F,СВОД!E3059)</f>
        <v>0</v>
      </c>
      <c r="L3059" s="251">
        <f>SUMIFS(Услуги!H:H,Услуги!D:D,СВОД!C3059,Услуги!F:F,СВОД!E3059)+SUMIFS(Услуги!M:M,Услуги!D:D,СВОД!C3059,Услуги!F:F,СВОД!E3059)+SUMIFS(Услуги!R:R,Услуги!D:D,СВОД!C3059,Услуги!F:F,СВОД!E3059)+SUMIFS(Услуги!W:W,Услуги!D:D,СВОД!C3059,Услуги!F:F,СВОД!E3059)+SUMIFS(Услуги!AB:AB,Услуги!D:D,СВОД!C3059,Услуги!F:F,СВОД!E3059)+SUMIFS(Услуги!AG:AG,Услуги!D:D,СВОД!C3059,Услуги!F:F,СВОД!E3059)+SUMIFS(Услуги!AL:AL,Услуги!D:D,СВОД!C3059,Услуги!F:F,СВОД!E3059)+SUMIFS(Услуги!AQ:AQ,Услуги!D:D,СВОД!C3059,Услуги!F:F,СВОД!E3059)</f>
        <v>0</v>
      </c>
      <c r="M3059" s="251">
        <f>SUMIFS('Скорая мед.помощь'!J:J,'Скорая мед.помощь'!E:E,СВОД!C3059,'Скорая мед.помощь'!G:G,СВОД!E3059)</f>
        <v>0</v>
      </c>
      <c r="N3059" s="278">
        <f>SUMIFS('Круглосуточный стационар'!O:O,'Круглосуточный стационар'!D:D,СВОД!C3059,'Круглосуточный стационар'!F:F,СВОД!E3059)+SUMIFS(ВМП!O:O,ВМП!D:D,СВОД!C3059,ВМП!F:F,СВОД!E3059)+SUMIFS('Дневной стационар'!O:O,'Дневной стационар'!D:D,СВОД!C3059,'Дневной стационар'!F:F,СВОД!E3059)+SUMIFS(ЭКО!M:M,ЭКО!D:D,СВОД!C3059,ЭКО!F:F,СВОД!E3059)+SUMIFS(Диализ!O:O,Диализ!E:E,СВОД!C3059,Диализ!G:G,СВОД!E3059)+SUMIFS(Поликлиника!CT:CT,Поликлиника!D:D,СВОД!C3059,Поликлиника!F:F,СВОД!E3059)+SUMIFS('Скорая мед.помощь'!O:O,'Скорая мед.помощь'!E:E,СВОД!C3059,'Скорая мед.помощь'!G:G,СВОД!E3059)+SUMIFS(Услуги!AV:AV,Услуги!D:D,СВОД!C3059,Услуги!F:F,СВОД!E3059)</f>
        <v>47003.333942000005</v>
      </c>
      <c r="O3059" s="277">
        <f>SUMIFS(Сверхбаза!L:L,Сверхбаза!C:C,СВОД!C3059,Сверхбаза!E:E,СВОД!E3059)+SUMIFS(Сверхбаза!M:M,Сверхбаза!C:C,СВОД!C3059,Сверхбаза!E:E,СВОД!E3059)</f>
        <v>0</v>
      </c>
      <c r="P3059" s="251">
        <f>SUMIFS(Сверхбаза!N:N,Сверхбаза!C:C,СВОД!C3059,Сверхбаза!E:E,СВОД!E3059)</f>
        <v>0</v>
      </c>
      <c r="Q3059" s="251">
        <f>SUMIFS(Сверхбаза!P:P,Сверхбаза!C:C,СВОД!C3059,Сверхбаза!E:E,СВОД!E3059)</f>
        <v>0</v>
      </c>
      <c r="R3059" s="251">
        <f>SUMIFS(Сверхбаза!O:O,Сверхбаза!C:C,СВОД!C3059,Сверхбаза!E:E,СВОД!E3059)</f>
        <v>0</v>
      </c>
      <c r="S3059" s="251">
        <f>SUMIFS(Сверхбаза!Q:Q,Сверхбаза!C:C,СВОД!C3059,Сверхбаза!E:E,СВОД!E3059)</f>
        <v>0</v>
      </c>
      <c r="T3059" s="278">
        <f>SUMIFS(Сверхбаза!G:G,Сверхбаза!C:C,СВОД!C3059,Сверхбаза!E:E,СВОД!E3059)</f>
        <v>0</v>
      </c>
    </row>
    <row r="3060" spans="1:20" ht="25.5" outlineLevel="2">
      <c r="A3060" s="263">
        <v>2</v>
      </c>
      <c r="B3060" s="336">
        <v>503901</v>
      </c>
      <c r="C3060" s="336">
        <v>390101</v>
      </c>
      <c r="D3060" s="5" t="s">
        <v>344</v>
      </c>
      <c r="E3060" s="324">
        <v>6</v>
      </c>
      <c r="F3060" s="325" t="s">
        <v>705</v>
      </c>
      <c r="G3060" s="277">
        <f>SUMIFS('Круглосуточный стационар'!J:J,'Круглосуточный стационар'!D:D,СВОД!C3060,'Круглосуточный стационар'!F:F,СВОД!E3060)/2+SUMIFS(ВМП!J:J,ВМП!D:D,СВОД!C3060,ВМП!F:F,СВОД!E3060)/2+SUMIFS('Дневной стационар'!J:J,'Дневной стационар'!D:D,СВОД!C3060,'Дневной стационар'!F:F,СВОД!E3060)/2+SUMIFS(ЭКО!H:H,ЭКО!D:D,СВОД!C3060,ЭКО!F:F,СВОД!E3060)+SUMIFS(Диализ!J:J,Диализ!E:E,СВОД!C3060,Диализ!G:G,СВОД!E3060)</f>
        <v>0</v>
      </c>
      <c r="H3060" s="251">
        <f>SUMIFS(Поликлиника!H:H,Поликлиника!D:D,СВОД!C3060,Поликлиника!F:F,СВОД!E3060)</f>
        <v>0</v>
      </c>
      <c r="I3060" s="251">
        <f>SUMIFS(Поликлиника!BA:BA,Поликлиника!D:D,СВОД!C3060,Поликлиника!F:F,СВОД!E3060)</f>
        <v>0</v>
      </c>
      <c r="J3060" s="251">
        <f>SUMIFS(Поликлиника!BF:BF,Поликлиника!D:D,СВОД!C3060,Поликлиника!F:F,СВОД!E3060)</f>
        <v>0</v>
      </c>
      <c r="K3060" s="251">
        <f>SUMIFS(Поликлиника!BU:BU,Поликлиника!D:D,СВОД!C3060,Поликлиника!F:F,СВОД!E3060)</f>
        <v>0</v>
      </c>
      <c r="L3060" s="251">
        <f>SUMIFS(Услуги!H:H,Услуги!D:D,СВОД!C3060,Услуги!F:F,СВОД!E3060)+SUMIFS(Услуги!M:M,Услуги!D:D,СВОД!C3060,Услуги!F:F,СВОД!E3060)+SUMIFS(Услуги!R:R,Услуги!D:D,СВОД!C3060,Услуги!F:F,СВОД!E3060)+SUMIFS(Услуги!W:W,Услуги!D:D,СВОД!C3060,Услуги!F:F,СВОД!E3060)+SUMIFS(Услуги!AB:AB,Услуги!D:D,СВОД!C3060,Услуги!F:F,СВОД!E3060)+SUMIFS(Услуги!AG:AG,Услуги!D:D,СВОД!C3060,Услуги!F:F,СВОД!E3060)+SUMIFS(Услуги!AL:AL,Услуги!D:D,СВОД!C3060,Услуги!F:F,СВОД!E3060)+SUMIFS(Услуги!AQ:AQ,Услуги!D:D,СВОД!C3060,Услуги!F:F,СВОД!E3060)</f>
        <v>0</v>
      </c>
      <c r="M3060" s="251">
        <f>SUMIFS('Скорая мед.помощь'!J:J,'Скорая мед.помощь'!E:E,СВОД!C3060,'Скорая мед.помощь'!G:G,СВОД!E3060)</f>
        <v>0</v>
      </c>
      <c r="N3060" s="278">
        <f>SUMIFS('Круглосуточный стационар'!O:O,'Круглосуточный стационар'!D:D,СВОД!C3060,'Круглосуточный стационар'!F:F,СВОД!E3060)+SUMIFS(ВМП!O:O,ВМП!D:D,СВОД!C3060,ВМП!F:F,СВОД!E3060)+SUMIFS('Дневной стационар'!O:O,'Дневной стационар'!D:D,СВОД!C3060,'Дневной стационар'!F:F,СВОД!E3060)+SUMIFS(ЭКО!M:M,ЭКО!D:D,СВОД!C3060,ЭКО!F:F,СВОД!E3060)+SUMIFS(Диализ!O:O,Диализ!E:E,СВОД!C3060,Диализ!G:G,СВОД!E3060)+SUMIFS(Поликлиника!CT:CT,Поликлиника!D:D,СВОД!C3060,Поликлиника!F:F,СВОД!E3060)+SUMIFS('Скорая мед.помощь'!O:O,'Скорая мед.помощь'!E:E,СВОД!C3060,'Скорая мед.помощь'!G:G,СВОД!E3060)+SUMIFS(Услуги!AV:AV,Услуги!D:D,СВОД!C3060,Услуги!F:F,СВОД!E3060)</f>
        <v>0</v>
      </c>
      <c r="O3060" s="277">
        <f>SUMIFS(Сверхбаза!L:L,Сверхбаза!C:C,СВОД!C3060,Сверхбаза!E:E,СВОД!E3060)+SUMIFS(Сверхбаза!M:M,Сверхбаза!C:C,СВОД!C3060,Сверхбаза!E:E,СВОД!E3060)</f>
        <v>0</v>
      </c>
      <c r="P3060" s="251">
        <f>SUMIFS(Сверхбаза!N:N,Сверхбаза!C:C,СВОД!C3060,Сверхбаза!E:E,СВОД!E3060)</f>
        <v>0</v>
      </c>
      <c r="Q3060" s="251">
        <f>SUMIFS(Сверхбаза!P:P,Сверхбаза!C:C,СВОД!C3060,Сверхбаза!E:E,СВОД!E3060)</f>
        <v>0</v>
      </c>
      <c r="R3060" s="251">
        <f>SUMIFS(Сверхбаза!O:O,Сверхбаза!C:C,СВОД!C3060,Сверхбаза!E:E,СВОД!E3060)</f>
        <v>0</v>
      </c>
      <c r="S3060" s="251">
        <f>SUMIFS(Сверхбаза!Q:Q,Сверхбаза!C:C,СВОД!C3060,Сверхбаза!E:E,СВОД!E3060)</f>
        <v>0</v>
      </c>
      <c r="T3060" s="278">
        <f>SUMIFS(Сверхбаза!G:G,Сверхбаза!C:C,СВОД!C3060,Сверхбаза!E:E,СВОД!E3060)</f>
        <v>0</v>
      </c>
    </row>
    <row r="3061" spans="1:20" ht="25.5" outlineLevel="2">
      <c r="A3061" s="263">
        <v>2</v>
      </c>
      <c r="B3061" s="336">
        <v>503901</v>
      </c>
      <c r="C3061" s="336">
        <v>390101</v>
      </c>
      <c r="D3061" s="5" t="s">
        <v>344</v>
      </c>
      <c r="E3061" s="324">
        <v>3</v>
      </c>
      <c r="F3061" s="325" t="s">
        <v>174</v>
      </c>
      <c r="G3061" s="277">
        <f>SUMIFS('Круглосуточный стационар'!J:J,'Круглосуточный стационар'!D:D,СВОД!C3061,'Круглосуточный стационар'!F:F,СВОД!E3061)/2+SUMIFS(ВМП!J:J,ВМП!D:D,СВОД!C3061,ВМП!F:F,СВОД!E3061)/2+SUMIFS('Дневной стационар'!J:J,'Дневной стационар'!D:D,СВОД!C3061,'Дневной стационар'!F:F,СВОД!E3061)/2+SUMIFS(ЭКО!H:H,ЭКО!D:D,СВОД!C3061,ЭКО!F:F,СВОД!E3061)+SUMIFS(Диализ!J:J,Диализ!E:E,СВОД!C3061,Диализ!G:G,СВОД!E3061)</f>
        <v>0</v>
      </c>
      <c r="H3061" s="251">
        <f>SUMIFS(Поликлиника!H:H,Поликлиника!D:D,СВОД!C3061,Поликлиника!F:F,СВОД!E3061)</f>
        <v>80444</v>
      </c>
      <c r="I3061" s="251">
        <f>SUMIFS(Поликлиника!BA:BA,Поликлиника!D:D,СВОД!C3061,Поликлиника!F:F,СВОД!E3061)</f>
        <v>28616</v>
      </c>
      <c r="J3061" s="251">
        <f>SUMIFS(Поликлиника!BF:BF,Поликлиника!D:D,СВОД!C3061,Поликлиника!F:F,СВОД!E3061)</f>
        <v>124391</v>
      </c>
      <c r="K3061" s="251">
        <f>SUMIFS(Поликлиника!BU:BU,Поликлиника!D:D,СВОД!C3061,Поликлиника!F:F,СВОД!E3061)</f>
        <v>60753</v>
      </c>
      <c r="L3061" s="251">
        <f>SUMIFS(Услуги!H:H,Услуги!D:D,СВОД!C3061,Услуги!F:F,СВОД!E3061)+SUMIFS(Услуги!M:M,Услуги!D:D,СВОД!C3061,Услуги!F:F,СВОД!E3061)+SUMIFS(Услуги!R:R,Услуги!D:D,СВОД!C3061,Услуги!F:F,СВОД!E3061)+SUMIFS(Услуги!W:W,Услуги!D:D,СВОД!C3061,Услуги!F:F,СВОД!E3061)+SUMIFS(Услуги!AB:AB,Услуги!D:D,СВОД!C3061,Услуги!F:F,СВОД!E3061)+SUMIFS(Услуги!AG:AG,Услуги!D:D,СВОД!C3061,Услуги!F:F,СВОД!E3061)+SUMIFS(Услуги!AL:AL,Услуги!D:D,СВОД!C3061,Услуги!F:F,СВОД!E3061)+SUMIFS(Услуги!AQ:AQ,Услуги!D:D,СВОД!C3061,Услуги!F:F,СВОД!E3061)</f>
        <v>4150</v>
      </c>
      <c r="M3061" s="251">
        <f>SUMIFS('Скорая мед.помощь'!J:J,'Скорая мед.помощь'!E:E,СВОД!C3061,'Скорая мед.помощь'!G:G,СВОД!E3061)</f>
        <v>0</v>
      </c>
      <c r="N3061" s="278">
        <f>SUMIFS('Круглосуточный стационар'!O:O,'Круглосуточный стационар'!D:D,СВОД!C3061,'Круглосуточный стационар'!F:F,СВОД!E3061)+SUMIFS(ВМП!O:O,ВМП!D:D,СВОД!C3061,ВМП!F:F,СВОД!E3061)+SUMIFS('Дневной стационар'!O:O,'Дневной стационар'!D:D,СВОД!C3061,'Дневной стационар'!F:F,СВОД!E3061)+SUMIFS(ЭКО!M:M,ЭКО!D:D,СВОД!C3061,ЭКО!F:F,СВОД!E3061)+SUMIFS(Диализ!O:O,Диализ!E:E,СВОД!C3061,Диализ!G:G,СВОД!E3061)+SUMIFS(Поликлиника!CT:CT,Поликлиника!D:D,СВОД!C3061,Поликлиника!F:F,СВОД!E3061)+SUMIFS('Скорая мед.помощь'!O:O,'Скорая мед.помощь'!E:E,СВОД!C3061,'Скорая мед.помощь'!G:G,СВОД!E3061)+SUMIFS(Услуги!AV:AV,Услуги!D:D,СВОД!C3061,Услуги!F:F,СВОД!E3061)</f>
        <v>326284.31014199817</v>
      </c>
      <c r="O3061" s="277">
        <f>SUMIFS(Сверхбаза!L:L,Сверхбаза!C:C,СВОД!C3061,Сверхбаза!E:E,СВОД!E3061)+SUMIFS(Сверхбаза!M:M,Сверхбаза!C:C,СВОД!C3061,Сверхбаза!E:E,СВОД!E3061)</f>
        <v>0</v>
      </c>
      <c r="P3061" s="251">
        <f>SUMIFS(Сверхбаза!N:N,Сверхбаза!C:C,СВОД!C3061,Сверхбаза!E:E,СВОД!E3061)</f>
        <v>5766</v>
      </c>
      <c r="Q3061" s="251">
        <f>SUMIFS(Сверхбаза!P:P,Сверхбаза!C:C,СВОД!C3061,Сверхбаза!E:E,СВОД!E3061)</f>
        <v>905</v>
      </c>
      <c r="R3061" s="251">
        <f>SUMIFS(Сверхбаза!O:O,Сверхбаза!C:C,СВОД!C3061,Сверхбаза!E:E,СВОД!E3061)</f>
        <v>4690.3</v>
      </c>
      <c r="S3061" s="251">
        <f>SUMIFS(Сверхбаза!Q:Q,Сверхбаза!C:C,СВОД!C3061,Сверхбаза!E:E,СВОД!E3061)</f>
        <v>0</v>
      </c>
      <c r="T3061" s="278">
        <f>SUMIFS(Сверхбаза!G:G,Сверхбаза!C:C,СВОД!C3061,Сверхбаза!E:E,СВОД!E3061)</f>
        <v>33885.724999999999</v>
      </c>
    </row>
    <row r="3062" spans="1:20" ht="25.5" outlineLevel="2">
      <c r="A3062" s="263">
        <v>2</v>
      </c>
      <c r="B3062" s="336">
        <v>503901</v>
      </c>
      <c r="C3062" s="336">
        <v>390101</v>
      </c>
      <c r="D3062" s="5" t="s">
        <v>344</v>
      </c>
      <c r="E3062" s="324">
        <v>7</v>
      </c>
      <c r="F3062" s="325" t="s">
        <v>706</v>
      </c>
      <c r="G3062" s="277">
        <f>SUMIFS('Круглосуточный стационар'!J:J,'Круглосуточный стационар'!D:D,СВОД!C3062,'Круглосуточный стационар'!F:F,СВОД!E3062)/2+SUMIFS(ВМП!J:J,ВМП!D:D,СВОД!C3062,ВМП!F:F,СВОД!E3062)/2+SUMIFS('Дневной стационар'!J:J,'Дневной стационар'!D:D,СВОД!C3062,'Дневной стационар'!F:F,СВОД!E3062)/2+SUMIFS(ЭКО!H:H,ЭКО!D:D,СВОД!C3062,ЭКО!F:F,СВОД!E3062)+SUMIFS(Диализ!J:J,Диализ!E:E,СВОД!C3062,Диализ!G:G,СВОД!E3062)</f>
        <v>0</v>
      </c>
      <c r="H3062" s="251">
        <f>SUMIFS(Поликлиника!H:H,Поликлиника!D:D,СВОД!C3062,Поликлиника!F:F,СВОД!E3062)</f>
        <v>0</v>
      </c>
      <c r="I3062" s="251">
        <f>SUMIFS(Поликлиника!BA:BA,Поликлиника!D:D,СВОД!C3062,Поликлиника!F:F,СВОД!E3062)</f>
        <v>0</v>
      </c>
      <c r="J3062" s="251">
        <f>SUMIFS(Поликлиника!BF:BF,Поликлиника!D:D,СВОД!C3062,Поликлиника!F:F,СВОД!E3062)</f>
        <v>0</v>
      </c>
      <c r="K3062" s="251">
        <f>SUMIFS(Поликлиника!BU:BU,Поликлиника!D:D,СВОД!C3062,Поликлиника!F:F,СВОД!E3062)</f>
        <v>0</v>
      </c>
      <c r="L3062" s="251">
        <f>SUMIFS(Услуги!H:H,Услуги!D:D,СВОД!C3062,Услуги!F:F,СВОД!E3062)+SUMIFS(Услуги!M:M,Услуги!D:D,СВОД!C3062,Услуги!F:F,СВОД!E3062)+SUMIFS(Услуги!R:R,Услуги!D:D,СВОД!C3062,Услуги!F:F,СВОД!E3062)+SUMIFS(Услуги!W:W,Услуги!D:D,СВОД!C3062,Услуги!F:F,СВОД!E3062)+SUMIFS(Услуги!AB:AB,Услуги!D:D,СВОД!C3062,Услуги!F:F,СВОД!E3062)+SUMIFS(Услуги!AG:AG,Услуги!D:D,СВОД!C3062,Услуги!F:F,СВОД!E3062)+SUMIFS(Услуги!AL:AL,Услуги!D:D,СВОД!C3062,Услуги!F:F,СВОД!E3062)+SUMIFS(Услуги!AQ:AQ,Услуги!D:D,СВОД!C3062,Услуги!F:F,СВОД!E3062)</f>
        <v>0</v>
      </c>
      <c r="M3062" s="251">
        <f>SUMIFS('Скорая мед.помощь'!J:J,'Скорая мед.помощь'!E:E,СВОД!C3062,'Скорая мед.помощь'!G:G,СВОД!E3062)</f>
        <v>0</v>
      </c>
      <c r="N3062" s="278">
        <f>SUMIFS('Круглосуточный стационар'!O:O,'Круглосуточный стационар'!D:D,СВОД!C3062,'Круглосуточный стационар'!F:F,СВОД!E3062)+SUMIFS(ВМП!O:O,ВМП!D:D,СВОД!C3062,ВМП!F:F,СВОД!E3062)+SUMIFS('Дневной стационар'!O:O,'Дневной стационар'!D:D,СВОД!C3062,'Дневной стационар'!F:F,СВОД!E3062)+SUMIFS(ЭКО!M:M,ЭКО!D:D,СВОД!C3062,ЭКО!F:F,СВОД!E3062)+SUMIFS(Диализ!O:O,Диализ!E:E,СВОД!C3062,Диализ!G:G,СВОД!E3062)+SUMIFS(Поликлиника!CT:CT,Поликлиника!D:D,СВОД!C3062,Поликлиника!F:F,СВОД!E3062)+SUMIFS('Скорая мед.помощь'!O:O,'Скорая мед.помощь'!E:E,СВОД!C3062,'Скорая мед.помощь'!G:G,СВОД!E3062)+SUMIFS(Услуги!AV:AV,Услуги!D:D,СВОД!C3062,Услуги!F:F,СВОД!E3062)</f>
        <v>0</v>
      </c>
      <c r="O3062" s="277">
        <f>SUMIFS(Сверхбаза!L:L,Сверхбаза!C:C,СВОД!C3062,Сверхбаза!E:E,СВОД!E3062)+SUMIFS(Сверхбаза!M:M,Сверхбаза!C:C,СВОД!C3062,Сверхбаза!E:E,СВОД!E3062)</f>
        <v>0</v>
      </c>
      <c r="P3062" s="251">
        <f>SUMIFS(Сверхбаза!N:N,Сверхбаза!C:C,СВОД!C3062,Сверхбаза!E:E,СВОД!E3062)</f>
        <v>0</v>
      </c>
      <c r="Q3062" s="251">
        <f>SUMIFS(Сверхбаза!P:P,Сверхбаза!C:C,СВОД!C3062,Сверхбаза!E:E,СВОД!E3062)</f>
        <v>0</v>
      </c>
      <c r="R3062" s="251">
        <f>SUMIFS(Сверхбаза!O:O,Сверхбаза!C:C,СВОД!C3062,Сверхбаза!E:E,СВОД!E3062)</f>
        <v>0</v>
      </c>
      <c r="S3062" s="251">
        <f>SUMIFS(Сверхбаза!Q:Q,Сверхбаза!C:C,СВОД!C3062,Сверхбаза!E:E,СВОД!E3062)</f>
        <v>0</v>
      </c>
      <c r="T3062" s="278">
        <f>SUMIFS(Сверхбаза!G:G,Сверхбаза!C:C,СВОД!C3062,Сверхбаза!E:E,СВОД!E3062)</f>
        <v>0</v>
      </c>
    </row>
    <row r="3063" spans="1:20" ht="25.5" outlineLevel="2">
      <c r="A3063" s="263">
        <v>2</v>
      </c>
      <c r="B3063" s="336">
        <v>503901</v>
      </c>
      <c r="C3063" s="336">
        <v>390101</v>
      </c>
      <c r="D3063" s="5" t="s">
        <v>344</v>
      </c>
      <c r="E3063" s="324">
        <v>70</v>
      </c>
      <c r="F3063" s="325" t="s">
        <v>707</v>
      </c>
      <c r="G3063" s="277">
        <f>SUMIFS('Круглосуточный стационар'!J:J,'Круглосуточный стационар'!D:D,СВОД!C3063,'Круглосуточный стационар'!F:F,СВОД!E3063)/2+SUMIFS(ВМП!J:J,ВМП!D:D,СВОД!C3063,ВМП!F:F,СВОД!E3063)/2+SUMIFS('Дневной стационар'!J:J,'Дневной стационар'!D:D,СВОД!C3063,'Дневной стационар'!F:F,СВОД!E3063)/2+SUMIFS(ЭКО!H:H,ЭКО!D:D,СВОД!C3063,ЭКО!F:F,СВОД!E3063)+SUMIFS(Диализ!J:J,Диализ!E:E,СВОД!C3063,Диализ!G:G,СВОД!E3063)</f>
        <v>5823.5</v>
      </c>
      <c r="H3063" s="251">
        <f>SUMIFS(Поликлиника!H:H,Поликлиника!D:D,СВОД!C3063,Поликлиника!F:F,СВОД!E3063)</f>
        <v>0</v>
      </c>
      <c r="I3063" s="251">
        <f>SUMIFS(Поликлиника!BA:BA,Поликлиника!D:D,СВОД!C3063,Поликлиника!F:F,СВОД!E3063)</f>
        <v>0</v>
      </c>
      <c r="J3063" s="251">
        <f>SUMIFS(Поликлиника!BF:BF,Поликлиника!D:D,СВОД!C3063,Поликлиника!F:F,СВОД!E3063)</f>
        <v>0</v>
      </c>
      <c r="K3063" s="251">
        <f>SUMIFS(Поликлиника!BU:BU,Поликлиника!D:D,СВОД!C3063,Поликлиника!F:F,СВОД!E3063)</f>
        <v>0</v>
      </c>
      <c r="L3063" s="251">
        <f>SUMIFS(Услуги!H:H,Услуги!D:D,СВОД!C3063,Услуги!F:F,СВОД!E3063)+SUMIFS(Услуги!M:M,Услуги!D:D,СВОД!C3063,Услуги!F:F,СВОД!E3063)+SUMIFS(Услуги!R:R,Услуги!D:D,СВОД!C3063,Услуги!F:F,СВОД!E3063)+SUMIFS(Услуги!W:W,Услуги!D:D,СВОД!C3063,Услуги!F:F,СВОД!E3063)+SUMIFS(Услуги!AB:AB,Услуги!D:D,СВОД!C3063,Услуги!F:F,СВОД!E3063)+SUMIFS(Услуги!AG:AG,Услуги!D:D,СВОД!C3063,Услуги!F:F,СВОД!E3063)+SUMIFS(Услуги!AL:AL,Услуги!D:D,СВОД!C3063,Услуги!F:F,СВОД!E3063)+SUMIFS(Услуги!AQ:AQ,Услуги!D:D,СВОД!C3063,Услуги!F:F,СВОД!E3063)</f>
        <v>0</v>
      </c>
      <c r="M3063" s="251">
        <f>SUMIFS('Скорая мед.помощь'!J:J,'Скорая мед.помощь'!E:E,СВОД!C3063,'Скорая мед.помощь'!G:G,СВОД!E3063)</f>
        <v>0</v>
      </c>
      <c r="N3063" s="278">
        <f>SUMIFS('Круглосуточный стационар'!O:O,'Круглосуточный стационар'!D:D,СВОД!C3063,'Круглосуточный стационар'!F:F,СВОД!E3063)+SUMIFS(ВМП!O:O,ВМП!D:D,СВОД!C3063,ВМП!F:F,СВОД!E3063)+SUMIFS('Дневной стационар'!O:O,'Дневной стационар'!D:D,СВОД!C3063,'Дневной стационар'!F:F,СВОД!E3063)+SUMIFS(ЭКО!M:M,ЭКО!D:D,СВОД!C3063,ЭКО!F:F,СВОД!E3063)+SUMIFS(Диализ!O:O,Диализ!E:E,СВОД!C3063,Диализ!G:G,СВОД!E3063)+SUMIFS(Поликлиника!CT:CT,Поликлиника!D:D,СВОД!C3063,Поликлиника!F:F,СВОД!E3063)+SUMIFS('Скорая мед.помощь'!O:O,'Скорая мед.помощь'!E:E,СВОД!C3063,'Скорая мед.помощь'!G:G,СВОД!E3063)+SUMIFS(Услуги!AV:AV,Услуги!D:D,СВОД!C3063,Услуги!F:F,СВОД!E3063)</f>
        <v>31971.481666666667</v>
      </c>
      <c r="O3063" s="277">
        <f>SUMIFS(Сверхбаза!L:L,Сверхбаза!C:C,СВОД!C3063,Сверхбаза!E:E,СВОД!E3063)+SUMIFS(Сверхбаза!M:M,Сверхбаза!C:C,СВОД!C3063,Сверхбаза!E:E,СВОД!E3063)</f>
        <v>0</v>
      </c>
      <c r="P3063" s="251">
        <f>SUMIFS(Сверхбаза!N:N,Сверхбаза!C:C,СВОД!C3063,Сверхбаза!E:E,СВОД!E3063)</f>
        <v>0</v>
      </c>
      <c r="Q3063" s="251">
        <f>SUMIFS(Сверхбаза!P:P,Сверхбаза!C:C,СВОД!C3063,Сверхбаза!E:E,СВОД!E3063)</f>
        <v>0</v>
      </c>
      <c r="R3063" s="251">
        <f>SUMIFS(Сверхбаза!O:O,Сверхбаза!C:C,СВОД!C3063,Сверхбаза!E:E,СВОД!E3063)</f>
        <v>0</v>
      </c>
      <c r="S3063" s="251">
        <f>SUMIFS(Сверхбаза!Q:Q,Сверхбаза!C:C,СВОД!C3063,Сверхбаза!E:E,СВОД!E3063)</f>
        <v>0</v>
      </c>
      <c r="T3063" s="278">
        <f>SUMIFS(Сверхбаза!G:G,Сверхбаза!C:C,СВОД!C3063,Сверхбаза!E:E,СВОД!E3063)</f>
        <v>0</v>
      </c>
    </row>
    <row r="3064" spans="1:20" ht="25.5" outlineLevel="2">
      <c r="A3064" s="263">
        <v>2</v>
      </c>
      <c r="B3064" s="336">
        <v>503901</v>
      </c>
      <c r="C3064" s="336">
        <v>390101</v>
      </c>
      <c r="D3064" s="5" t="s">
        <v>344</v>
      </c>
      <c r="E3064" s="324">
        <v>94</v>
      </c>
      <c r="F3064" s="325" t="s">
        <v>157</v>
      </c>
      <c r="G3064" s="277">
        <f>SUMIFS('Круглосуточный стационар'!J:J,'Круглосуточный стационар'!D:D,СВОД!C3064,'Круглосуточный стационар'!F:F,СВОД!E3064)/2+SUMIFS(ВМП!J:J,ВМП!D:D,СВОД!C3064,ВМП!F:F,СВОД!E3064)/2+SUMIFS('Дневной стационар'!J:J,'Дневной стационар'!D:D,СВОД!C3064,'Дневной стационар'!F:F,СВОД!E3064)/2+SUMIFS(ЭКО!H:H,ЭКО!D:D,СВОД!C3064,ЭКО!F:F,СВОД!E3064)+SUMIFS(Диализ!J:J,Диализ!E:E,СВОД!C3064,Диализ!G:G,СВОД!E3064)</f>
        <v>0</v>
      </c>
      <c r="H3064" s="251">
        <f>SUMIFS(Поликлиника!H:H,Поликлиника!D:D,СВОД!C3064,Поликлиника!F:F,СВОД!E3064)</f>
        <v>0</v>
      </c>
      <c r="I3064" s="251">
        <f>SUMIFS(Поликлиника!BA:BA,Поликлиника!D:D,СВОД!C3064,Поликлиника!F:F,СВОД!E3064)</f>
        <v>0</v>
      </c>
      <c r="J3064" s="251">
        <f>SUMIFS(Поликлиника!BF:BF,Поликлиника!D:D,СВОД!C3064,Поликлиника!F:F,СВОД!E3064)</f>
        <v>0</v>
      </c>
      <c r="K3064" s="251">
        <f>SUMIFS(Поликлиника!BU:BU,Поликлиника!D:D,СВОД!C3064,Поликлиника!F:F,СВОД!E3064)</f>
        <v>0</v>
      </c>
      <c r="L3064" s="251">
        <f>SUMIFS(Услуги!H:H,Услуги!D:D,СВОД!C3064,Услуги!F:F,СВОД!E3064)+SUMIFS(Услуги!M:M,Услуги!D:D,СВОД!C3064,Услуги!F:F,СВОД!E3064)+SUMIFS(Услуги!R:R,Услуги!D:D,СВОД!C3064,Услуги!F:F,СВОД!E3064)+SUMIFS(Услуги!W:W,Услуги!D:D,СВОД!C3064,Услуги!F:F,СВОД!E3064)+SUMIFS(Услуги!AB:AB,Услуги!D:D,СВОД!C3064,Услуги!F:F,СВОД!E3064)+SUMIFS(Услуги!AG:AG,Услуги!D:D,СВОД!C3064,Услуги!F:F,СВОД!E3064)+SUMIFS(Услуги!AL:AL,Услуги!D:D,СВОД!C3064,Услуги!F:F,СВОД!E3064)+SUMIFS(Услуги!AQ:AQ,Услуги!D:D,СВОД!C3064,Услуги!F:F,СВОД!E3064)</f>
        <v>0</v>
      </c>
      <c r="M3064" s="251">
        <f>SUMIFS('Скорая мед.помощь'!J:J,'Скорая мед.помощь'!E:E,СВОД!C3064,'Скорая мед.помощь'!G:G,СВОД!E3064)</f>
        <v>0</v>
      </c>
      <c r="N3064" s="278">
        <f>SUMIFS('Круглосуточный стационар'!O:O,'Круглосуточный стационар'!D:D,СВОД!C3064,'Круглосуточный стационар'!F:F,СВОД!E3064)+SUMIFS(ВМП!O:O,ВМП!D:D,СВОД!C3064,ВМП!F:F,СВОД!E3064)+SUMIFS('Дневной стационар'!O:O,'Дневной стационар'!D:D,СВОД!C3064,'Дневной стационар'!F:F,СВОД!E3064)+SUMIFS(ЭКО!M:M,ЭКО!D:D,СВОД!C3064,ЭКО!F:F,СВОД!E3064)+SUMIFS(Диализ!O:O,Диализ!E:E,СВОД!C3064,Диализ!G:G,СВОД!E3064)+SUMIFS(Поликлиника!CT:CT,Поликлиника!D:D,СВОД!C3064,Поликлиника!F:F,СВОД!E3064)+SUMIFS('Скорая мед.помощь'!O:O,'Скорая мед.помощь'!E:E,СВОД!C3064,'Скорая мед.помощь'!G:G,СВОД!E3064)+SUMIFS(Услуги!AV:AV,Услуги!D:D,СВОД!C3064,Услуги!F:F,СВОД!E3064)</f>
        <v>0</v>
      </c>
      <c r="O3064" s="277">
        <f>SUMIFS(Сверхбаза!L:L,Сверхбаза!C:C,СВОД!C3064,Сверхбаза!E:E,СВОД!E3064)+SUMIFS(Сверхбаза!M:M,Сверхбаза!C:C,СВОД!C3064,Сверхбаза!E:E,СВОД!E3064)</f>
        <v>0</v>
      </c>
      <c r="P3064" s="251">
        <f>SUMIFS(Сверхбаза!N:N,Сверхбаза!C:C,СВОД!C3064,Сверхбаза!E:E,СВОД!E3064)</f>
        <v>0</v>
      </c>
      <c r="Q3064" s="251">
        <f>SUMIFS(Сверхбаза!P:P,Сверхбаза!C:C,СВОД!C3064,Сверхбаза!E:E,СВОД!E3064)</f>
        <v>0</v>
      </c>
      <c r="R3064" s="251">
        <f>SUMIFS(Сверхбаза!O:O,Сверхбаза!C:C,СВОД!C3064,Сверхбаза!E:E,СВОД!E3064)</f>
        <v>0</v>
      </c>
      <c r="S3064" s="251">
        <f>SUMIFS(Сверхбаза!Q:Q,Сверхбаза!C:C,СВОД!C3064,Сверхбаза!E:E,СВОД!E3064)</f>
        <v>0</v>
      </c>
      <c r="T3064" s="278">
        <f>SUMIFS(Сверхбаза!G:G,Сверхбаза!C:C,СВОД!C3064,Сверхбаза!E:E,СВОД!E3064)</f>
        <v>0</v>
      </c>
    </row>
    <row r="3065" spans="1:20" outlineLevel="1">
      <c r="A3065" s="264"/>
      <c r="B3065" s="254"/>
      <c r="C3065" s="254" t="str">
        <f>CONCATENATE(C3064," ","Итог")</f>
        <v>390101 Итог</v>
      </c>
      <c r="D3065" s="255"/>
      <c r="E3065" s="326"/>
      <c r="F3065" s="327"/>
      <c r="G3065" s="279"/>
      <c r="H3065" s="256"/>
      <c r="I3065" s="256"/>
      <c r="J3065" s="256"/>
      <c r="K3065" s="256"/>
      <c r="L3065" s="256"/>
      <c r="M3065" s="256"/>
      <c r="N3065" s="280">
        <f>SUBTOTAL(9,N3057:N3064)</f>
        <v>736192.91628156591</v>
      </c>
      <c r="O3065" s="279"/>
      <c r="P3065" s="256"/>
      <c r="Q3065" s="256"/>
      <c r="R3065" s="256"/>
      <c r="S3065" s="256"/>
      <c r="T3065" s="280">
        <f>SUBTOTAL(9,T3057:T3064)</f>
        <v>33885.724999999999</v>
      </c>
    </row>
    <row r="3066" spans="1:20" outlineLevel="2">
      <c r="A3066" s="262" t="s">
        <v>91</v>
      </c>
      <c r="B3066" s="8">
        <v>509668</v>
      </c>
      <c r="C3066" s="8">
        <v>969701</v>
      </c>
      <c r="D3066" s="9" t="s">
        <v>268</v>
      </c>
      <c r="E3066" s="322">
        <v>1</v>
      </c>
      <c r="F3066" s="323" t="s">
        <v>12</v>
      </c>
      <c r="G3066" s="275">
        <f>SUMIFS('Круглосуточный стационар'!J:J,'Круглосуточный стационар'!D:D,СВОД!C3066,'Круглосуточный стационар'!F:F,СВОД!E3066)/2+SUMIFS(ВМП!J:J,ВМП!D:D,СВОД!C3066,ВМП!F:F,СВОД!E3066)/2+SUMIFS('Дневной стационар'!J:J,'Дневной стационар'!D:D,СВОД!C3066,'Дневной стационар'!F:F,СВОД!E3066)/2+SUMIFS(ЭКО!H:H,ЭКО!D:D,СВОД!C3066,ЭКО!F:F,СВОД!E3066)+SUMIFS(Диализ!J:J,Диализ!E:E,СВОД!C3066,Диализ!G:G,СВОД!E3066)</f>
        <v>0</v>
      </c>
      <c r="H3066" s="253">
        <f>SUMIFS(Поликлиника!H:H,Поликлиника!D:D,СВОД!C3066,Поликлиника!F:F,СВОД!E3066)</f>
        <v>0</v>
      </c>
      <c r="I3066" s="253">
        <f>SUMIFS(Поликлиника!BA:BA,Поликлиника!D:D,СВОД!C3066,Поликлиника!F:F,СВОД!E3066)</f>
        <v>0</v>
      </c>
      <c r="J3066" s="253">
        <f>SUMIFS(Поликлиника!BF:BF,Поликлиника!D:D,СВОД!C3066,Поликлиника!F:F,СВОД!E3066)</f>
        <v>0</v>
      </c>
      <c r="K3066" s="253">
        <f>SUMIFS(Поликлиника!BU:BU,Поликлиника!D:D,СВОД!C3066,Поликлиника!F:F,СВОД!E3066)</f>
        <v>0</v>
      </c>
      <c r="L3066" s="253">
        <f>SUMIFS(Услуги!H:H,Услуги!D:D,СВОД!C3066,Услуги!F:F,СВОД!E3066)+SUMIFS(Услуги!M:M,Услуги!D:D,СВОД!C3066,Услуги!F:F,СВОД!E3066)+SUMIFS(Услуги!R:R,Услуги!D:D,СВОД!C3066,Услуги!F:F,СВОД!E3066)+SUMIFS(Услуги!W:W,Услуги!D:D,СВОД!C3066,Услуги!F:F,СВОД!E3066)+SUMIFS(Услуги!AB:AB,Услуги!D:D,СВОД!C3066,Услуги!F:F,СВОД!E3066)+SUMIFS(Услуги!AG:AG,Услуги!D:D,СВОД!C3066,Услуги!F:F,СВОД!E3066)+SUMIFS(Услуги!AL:AL,Услуги!D:D,СВОД!C3066,Услуги!F:F,СВОД!E3066)+SUMIFS(Услуги!AQ:AQ,Услуги!D:D,СВОД!C3066,Услуги!F:F,СВОД!E3066)</f>
        <v>0</v>
      </c>
      <c r="M3066" s="253">
        <f>SUMIFS('Скорая мед.помощь'!J:J,'Скорая мед.помощь'!E:E,СВОД!C3066,'Скорая мед.помощь'!G:G,СВОД!E3066)</f>
        <v>0</v>
      </c>
      <c r="N3066" s="276">
        <f>SUMIFS('Круглосуточный стационар'!O:O,'Круглосуточный стационар'!D:D,СВОД!C3066,'Круглосуточный стационар'!F:F,СВОД!E3066)+SUMIFS(ВМП!O:O,ВМП!D:D,СВОД!C3066,ВМП!F:F,СВОД!E3066)+SUMIFS('Дневной стационар'!O:O,'Дневной стационар'!D:D,СВОД!C3066,'Дневной стационар'!F:F,СВОД!E3066)+SUMIFS(ЭКО!M:M,ЭКО!D:D,СВОД!C3066,ЭКО!F:F,СВОД!E3066)+SUMIFS(Диализ!O:O,Диализ!E:E,СВОД!C3066,Диализ!G:G,СВОД!E3066)+SUMIFS(Поликлиника!CT:CT,Поликлиника!D:D,СВОД!C3066,Поликлиника!F:F,СВОД!E3066)+SUMIFS('Скорая мед.помощь'!O:O,'Скорая мед.помощь'!E:E,СВОД!C3066,'Скорая мед.помощь'!G:G,СВОД!E3066)+SUMIFS(Услуги!AV:AV,Услуги!D:D,СВОД!C3066,Услуги!F:F,СВОД!E3066)</f>
        <v>0</v>
      </c>
      <c r="O3066" s="275">
        <f>SUMIFS(Сверхбаза!L:L,Сверхбаза!C:C,СВОД!C3066,Сверхбаза!E:E,СВОД!E3066)+SUMIFS(Сверхбаза!M:M,Сверхбаза!C:C,СВОД!C3066,Сверхбаза!E:E,СВОД!E3066)</f>
        <v>0</v>
      </c>
      <c r="P3066" s="253">
        <f>SUMIFS(Сверхбаза!N:N,Сверхбаза!C:C,СВОД!C3066,Сверхбаза!E:E,СВОД!E3066)</f>
        <v>0</v>
      </c>
      <c r="Q3066" s="253">
        <f>SUMIFS(Сверхбаза!P:P,Сверхбаза!C:C,СВОД!C3066,Сверхбаза!E:E,СВОД!E3066)</f>
        <v>0</v>
      </c>
      <c r="R3066" s="253">
        <f>SUMIFS(Сверхбаза!O:O,Сверхбаза!C:C,СВОД!C3066,Сверхбаза!E:E,СВОД!E3066)</f>
        <v>0</v>
      </c>
      <c r="S3066" s="253">
        <f>SUMIFS(Сверхбаза!Q:Q,Сверхбаза!C:C,СВОД!C3066,Сверхбаза!E:E,СВОД!E3066)</f>
        <v>0</v>
      </c>
      <c r="T3066" s="276">
        <f>SUMIFS(Сверхбаза!G:G,Сверхбаза!C:C,СВОД!C3066,Сверхбаза!E:E,СВОД!E3066)</f>
        <v>0</v>
      </c>
    </row>
    <row r="3067" spans="1:20" ht="25.5" outlineLevel="2">
      <c r="A3067" s="263" t="s">
        <v>91</v>
      </c>
      <c r="B3067" s="336">
        <v>509668</v>
      </c>
      <c r="C3067" s="336">
        <v>969701</v>
      </c>
      <c r="D3067" s="5" t="s">
        <v>268</v>
      </c>
      <c r="E3067" s="324">
        <v>13</v>
      </c>
      <c r="F3067" s="325" t="s">
        <v>704</v>
      </c>
      <c r="G3067" s="277">
        <f>SUMIFS('Круглосуточный стационар'!J:J,'Круглосуточный стационар'!D:D,СВОД!C3067,'Круглосуточный стационар'!F:F,СВОД!E3067)/2+SUMIFS(ВМП!J:J,ВМП!D:D,СВОД!C3067,ВМП!F:F,СВОД!E3067)/2+SUMIFS('Дневной стационар'!J:J,'Дневной стационар'!D:D,СВОД!C3067,'Дневной стационар'!F:F,СВОД!E3067)/2+SUMIFS(ЭКО!H:H,ЭКО!D:D,СВОД!C3067,ЭКО!F:F,СВОД!E3067)+SUMIFS(Диализ!J:J,Диализ!E:E,СВОД!C3067,Диализ!G:G,СВОД!E3067)</f>
        <v>0</v>
      </c>
      <c r="H3067" s="251">
        <f>SUMIFS(Поликлиника!H:H,Поликлиника!D:D,СВОД!C3067,Поликлиника!F:F,СВОД!E3067)</f>
        <v>0</v>
      </c>
      <c r="I3067" s="251">
        <f>SUMIFS(Поликлиника!BA:BA,Поликлиника!D:D,СВОД!C3067,Поликлиника!F:F,СВОД!E3067)</f>
        <v>0</v>
      </c>
      <c r="J3067" s="251">
        <f>SUMIFS(Поликлиника!BF:BF,Поликлиника!D:D,СВОД!C3067,Поликлиника!F:F,СВОД!E3067)</f>
        <v>0</v>
      </c>
      <c r="K3067" s="251">
        <f>SUMIFS(Поликлиника!BU:BU,Поликлиника!D:D,СВОД!C3067,Поликлиника!F:F,СВОД!E3067)</f>
        <v>0</v>
      </c>
      <c r="L3067" s="251">
        <f>SUMIFS(Услуги!H:H,Услуги!D:D,СВОД!C3067,Услуги!F:F,СВОД!E3067)+SUMIFS(Услуги!M:M,Услуги!D:D,СВОД!C3067,Услуги!F:F,СВОД!E3067)+SUMIFS(Услуги!R:R,Услуги!D:D,СВОД!C3067,Услуги!F:F,СВОД!E3067)+SUMIFS(Услуги!W:W,Услуги!D:D,СВОД!C3067,Услуги!F:F,СВОД!E3067)+SUMIFS(Услуги!AB:AB,Услуги!D:D,СВОД!C3067,Услуги!F:F,СВОД!E3067)+SUMIFS(Услуги!AG:AG,Услуги!D:D,СВОД!C3067,Услуги!F:F,СВОД!E3067)+SUMIFS(Услуги!AL:AL,Услуги!D:D,СВОД!C3067,Услуги!F:F,СВОД!E3067)+SUMIFS(Услуги!AQ:AQ,Услуги!D:D,СВОД!C3067,Услуги!F:F,СВОД!E3067)</f>
        <v>0</v>
      </c>
      <c r="M3067" s="251">
        <f>SUMIFS('Скорая мед.помощь'!J:J,'Скорая мед.помощь'!E:E,СВОД!C3067,'Скорая мед.помощь'!G:G,СВОД!E3067)</f>
        <v>0</v>
      </c>
      <c r="N3067" s="278">
        <f>SUMIFS('Круглосуточный стационар'!O:O,'Круглосуточный стационар'!D:D,СВОД!C3067,'Круглосуточный стационар'!F:F,СВОД!E3067)+SUMIFS(ВМП!O:O,ВМП!D:D,СВОД!C3067,ВМП!F:F,СВОД!E3067)+SUMIFS('Дневной стационар'!O:O,'Дневной стационар'!D:D,СВОД!C3067,'Дневной стационар'!F:F,СВОД!E3067)+SUMIFS(ЭКО!M:M,ЭКО!D:D,СВОД!C3067,ЭКО!F:F,СВОД!E3067)+SUMIFS(Диализ!O:O,Диализ!E:E,СВОД!C3067,Диализ!G:G,СВОД!E3067)+SUMIFS(Поликлиника!CT:CT,Поликлиника!D:D,СВОД!C3067,Поликлиника!F:F,СВОД!E3067)+SUMIFS('Скорая мед.помощь'!O:O,'Скорая мед.помощь'!E:E,СВОД!C3067,'Скорая мед.помощь'!G:G,СВОД!E3067)+SUMIFS(Услуги!AV:AV,Услуги!D:D,СВОД!C3067,Услуги!F:F,СВОД!E3067)</f>
        <v>0</v>
      </c>
      <c r="O3067" s="277">
        <f>SUMIFS(Сверхбаза!L:L,Сверхбаза!C:C,СВОД!C3067,Сверхбаза!E:E,СВОД!E3067)+SUMIFS(Сверхбаза!M:M,Сверхбаза!C:C,СВОД!C3067,Сверхбаза!E:E,СВОД!E3067)</f>
        <v>0</v>
      </c>
      <c r="P3067" s="251">
        <f>SUMIFS(Сверхбаза!N:N,Сверхбаза!C:C,СВОД!C3067,Сверхбаза!E:E,СВОД!E3067)</f>
        <v>0</v>
      </c>
      <c r="Q3067" s="251">
        <f>SUMIFS(Сверхбаза!P:P,Сверхбаза!C:C,СВОД!C3067,Сверхбаза!E:E,СВОД!E3067)</f>
        <v>0</v>
      </c>
      <c r="R3067" s="251">
        <f>SUMIFS(Сверхбаза!O:O,Сверхбаза!C:C,СВОД!C3067,Сверхбаза!E:E,СВОД!E3067)</f>
        <v>0</v>
      </c>
      <c r="S3067" s="251">
        <f>SUMIFS(Сверхбаза!Q:Q,Сверхбаза!C:C,СВОД!C3067,Сверхбаза!E:E,СВОД!E3067)</f>
        <v>0</v>
      </c>
      <c r="T3067" s="278">
        <f>SUMIFS(Сверхбаза!G:G,Сверхбаза!C:C,СВОД!C3067,Сверхбаза!E:E,СВОД!E3067)</f>
        <v>0</v>
      </c>
    </row>
    <row r="3068" spans="1:20" outlineLevel="2">
      <c r="A3068" s="263" t="s">
        <v>91</v>
      </c>
      <c r="B3068" s="336">
        <v>509668</v>
      </c>
      <c r="C3068" s="336">
        <v>969701</v>
      </c>
      <c r="D3068" s="5" t="s">
        <v>268</v>
      </c>
      <c r="E3068" s="324">
        <v>2</v>
      </c>
      <c r="F3068" s="325" t="s">
        <v>173</v>
      </c>
      <c r="G3068" s="277">
        <f>SUMIFS('Круглосуточный стационар'!J:J,'Круглосуточный стационар'!D:D,СВОД!C3068,'Круглосуточный стационар'!F:F,СВОД!E3068)/2+SUMIFS(ВМП!J:J,ВМП!D:D,СВОД!C3068,ВМП!F:F,СВОД!E3068)/2+SUMIFS('Дневной стационар'!J:J,'Дневной стационар'!D:D,СВОД!C3068,'Дневной стационар'!F:F,СВОД!E3068)/2+SUMIFS(ЭКО!H:H,ЭКО!D:D,СВОД!C3068,ЭКО!F:F,СВОД!E3068)+SUMIFS(Диализ!J:J,Диализ!E:E,СВОД!C3068,Диализ!G:G,СВОД!E3068)</f>
        <v>0</v>
      </c>
      <c r="H3068" s="251">
        <f>SUMIFS(Поликлиника!H:H,Поликлиника!D:D,СВОД!C3068,Поликлиника!F:F,СВОД!E3068)</f>
        <v>0</v>
      </c>
      <c r="I3068" s="251">
        <f>SUMIFS(Поликлиника!BA:BA,Поликлиника!D:D,СВОД!C3068,Поликлиника!F:F,СВОД!E3068)</f>
        <v>0</v>
      </c>
      <c r="J3068" s="251">
        <f>SUMIFS(Поликлиника!BF:BF,Поликлиника!D:D,СВОД!C3068,Поликлиника!F:F,СВОД!E3068)</f>
        <v>0</v>
      </c>
      <c r="K3068" s="251">
        <f>SUMIFS(Поликлиника!BU:BU,Поликлиника!D:D,СВОД!C3068,Поликлиника!F:F,СВОД!E3068)</f>
        <v>0</v>
      </c>
      <c r="L3068" s="251">
        <f>SUMIFS(Услуги!H:H,Услуги!D:D,СВОД!C3068,Услуги!F:F,СВОД!E3068)+SUMIFS(Услуги!M:M,Услуги!D:D,СВОД!C3068,Услуги!F:F,СВОД!E3068)+SUMIFS(Услуги!R:R,Услуги!D:D,СВОД!C3068,Услуги!F:F,СВОД!E3068)+SUMIFS(Услуги!W:W,Услуги!D:D,СВОД!C3068,Услуги!F:F,СВОД!E3068)+SUMIFS(Услуги!AB:AB,Услуги!D:D,СВОД!C3068,Услуги!F:F,СВОД!E3068)+SUMIFS(Услуги!AG:AG,Услуги!D:D,СВОД!C3068,Услуги!F:F,СВОД!E3068)+SUMIFS(Услуги!AL:AL,Услуги!D:D,СВОД!C3068,Услуги!F:F,СВОД!E3068)+SUMIFS(Услуги!AQ:AQ,Услуги!D:D,СВОД!C3068,Услуги!F:F,СВОД!E3068)</f>
        <v>0</v>
      </c>
      <c r="M3068" s="251">
        <f>SUMIFS('Скорая мед.помощь'!J:J,'Скорая мед.помощь'!E:E,СВОД!C3068,'Скорая мед.помощь'!G:G,СВОД!E3068)</f>
        <v>0</v>
      </c>
      <c r="N3068" s="278">
        <f>SUMIFS('Круглосуточный стационар'!O:O,'Круглосуточный стационар'!D:D,СВОД!C3068,'Круглосуточный стационар'!F:F,СВОД!E3068)+SUMIFS(ВМП!O:O,ВМП!D:D,СВОД!C3068,ВМП!F:F,СВОД!E3068)+SUMIFS('Дневной стационар'!O:O,'Дневной стационар'!D:D,СВОД!C3068,'Дневной стационар'!F:F,СВОД!E3068)+SUMIFS(ЭКО!M:M,ЭКО!D:D,СВОД!C3068,ЭКО!F:F,СВОД!E3068)+SUMIFS(Диализ!O:O,Диализ!E:E,СВОД!C3068,Диализ!G:G,СВОД!E3068)+SUMIFS(Поликлиника!CT:CT,Поликлиника!D:D,СВОД!C3068,Поликлиника!F:F,СВОД!E3068)+SUMIFS('Скорая мед.помощь'!O:O,'Скорая мед.помощь'!E:E,СВОД!C3068,'Скорая мед.помощь'!G:G,СВОД!E3068)+SUMIFS(Услуги!AV:AV,Услуги!D:D,СВОД!C3068,Услуги!F:F,СВОД!E3068)</f>
        <v>0</v>
      </c>
      <c r="O3068" s="277">
        <f>SUMIFS(Сверхбаза!L:L,Сверхбаза!C:C,СВОД!C3068,Сверхбаза!E:E,СВОД!E3068)+SUMIFS(Сверхбаза!M:M,Сверхбаза!C:C,СВОД!C3068,Сверхбаза!E:E,СВОД!E3068)</f>
        <v>0</v>
      </c>
      <c r="P3068" s="251">
        <f>SUMIFS(Сверхбаза!N:N,Сверхбаза!C:C,СВОД!C3068,Сверхбаза!E:E,СВОД!E3068)</f>
        <v>0</v>
      </c>
      <c r="Q3068" s="251">
        <f>SUMIFS(Сверхбаза!P:P,Сверхбаза!C:C,СВОД!C3068,Сверхбаза!E:E,СВОД!E3068)</f>
        <v>0</v>
      </c>
      <c r="R3068" s="251">
        <f>SUMIFS(Сверхбаза!O:O,Сверхбаза!C:C,СВОД!C3068,Сверхбаза!E:E,СВОД!E3068)</f>
        <v>0</v>
      </c>
      <c r="S3068" s="251">
        <f>SUMIFS(Сверхбаза!Q:Q,Сверхбаза!C:C,СВОД!C3068,Сверхбаза!E:E,СВОД!E3068)</f>
        <v>0</v>
      </c>
      <c r="T3068" s="278">
        <f>SUMIFS(Сверхбаза!G:G,Сверхбаза!C:C,СВОД!C3068,Сверхбаза!E:E,СВОД!E3068)</f>
        <v>0</v>
      </c>
    </row>
    <row r="3069" spans="1:20" ht="25.5" outlineLevel="2">
      <c r="A3069" s="263" t="s">
        <v>91</v>
      </c>
      <c r="B3069" s="336">
        <v>509668</v>
      </c>
      <c r="C3069" s="336">
        <v>969701</v>
      </c>
      <c r="D3069" s="5" t="s">
        <v>268</v>
      </c>
      <c r="E3069" s="324">
        <v>6</v>
      </c>
      <c r="F3069" s="325" t="s">
        <v>705</v>
      </c>
      <c r="G3069" s="277">
        <f>SUMIFS('Круглосуточный стационар'!J:J,'Круглосуточный стационар'!D:D,СВОД!C3069,'Круглосуточный стационар'!F:F,СВОД!E3069)/2+SUMIFS(ВМП!J:J,ВМП!D:D,СВОД!C3069,ВМП!F:F,СВОД!E3069)/2+SUMIFS('Дневной стационар'!J:J,'Дневной стационар'!D:D,СВОД!C3069,'Дневной стационар'!F:F,СВОД!E3069)/2+SUMIFS(ЭКО!H:H,ЭКО!D:D,СВОД!C3069,ЭКО!F:F,СВОД!E3069)+SUMIFS(Диализ!J:J,Диализ!E:E,СВОД!C3069,Диализ!G:G,СВОД!E3069)</f>
        <v>0</v>
      </c>
      <c r="H3069" s="251">
        <f>SUMIFS(Поликлиника!H:H,Поликлиника!D:D,СВОД!C3069,Поликлиника!F:F,СВОД!E3069)</f>
        <v>0</v>
      </c>
      <c r="I3069" s="251">
        <f>SUMIFS(Поликлиника!BA:BA,Поликлиника!D:D,СВОД!C3069,Поликлиника!F:F,СВОД!E3069)</f>
        <v>0</v>
      </c>
      <c r="J3069" s="251">
        <f>SUMIFS(Поликлиника!BF:BF,Поликлиника!D:D,СВОД!C3069,Поликлиника!F:F,СВОД!E3069)</f>
        <v>0</v>
      </c>
      <c r="K3069" s="251">
        <f>SUMIFS(Поликлиника!BU:BU,Поликлиника!D:D,СВОД!C3069,Поликлиника!F:F,СВОД!E3069)</f>
        <v>0</v>
      </c>
      <c r="L3069" s="251">
        <f>SUMIFS(Услуги!H:H,Услуги!D:D,СВОД!C3069,Услуги!F:F,СВОД!E3069)+SUMIFS(Услуги!M:M,Услуги!D:D,СВОД!C3069,Услуги!F:F,СВОД!E3069)+SUMIFS(Услуги!R:R,Услуги!D:D,СВОД!C3069,Услуги!F:F,СВОД!E3069)+SUMIFS(Услуги!W:W,Услуги!D:D,СВОД!C3069,Услуги!F:F,СВОД!E3069)+SUMIFS(Услуги!AB:AB,Услуги!D:D,СВОД!C3069,Услуги!F:F,СВОД!E3069)+SUMIFS(Услуги!AG:AG,Услуги!D:D,СВОД!C3069,Услуги!F:F,СВОД!E3069)+SUMIFS(Услуги!AL:AL,Услуги!D:D,СВОД!C3069,Услуги!F:F,СВОД!E3069)+SUMIFS(Услуги!AQ:AQ,Услуги!D:D,СВОД!C3069,Услуги!F:F,СВОД!E3069)</f>
        <v>0</v>
      </c>
      <c r="M3069" s="251">
        <f>SUMIFS('Скорая мед.помощь'!J:J,'Скорая мед.помощь'!E:E,СВОД!C3069,'Скорая мед.помощь'!G:G,СВОД!E3069)</f>
        <v>0</v>
      </c>
      <c r="N3069" s="278">
        <f>SUMIFS('Круглосуточный стационар'!O:O,'Круглосуточный стационар'!D:D,СВОД!C3069,'Круглосуточный стационар'!F:F,СВОД!E3069)+SUMIFS(ВМП!O:O,ВМП!D:D,СВОД!C3069,ВМП!F:F,СВОД!E3069)+SUMIFS('Дневной стационар'!O:O,'Дневной стационар'!D:D,СВОД!C3069,'Дневной стационар'!F:F,СВОД!E3069)+SUMIFS(ЭКО!M:M,ЭКО!D:D,СВОД!C3069,ЭКО!F:F,СВОД!E3069)+SUMIFS(Диализ!O:O,Диализ!E:E,СВОД!C3069,Диализ!G:G,СВОД!E3069)+SUMIFS(Поликлиника!CT:CT,Поликлиника!D:D,СВОД!C3069,Поликлиника!F:F,СВОД!E3069)+SUMIFS('Скорая мед.помощь'!O:O,'Скорая мед.помощь'!E:E,СВОД!C3069,'Скорая мед.помощь'!G:G,СВОД!E3069)+SUMIFS(Услуги!AV:AV,Услуги!D:D,СВОД!C3069,Услуги!F:F,СВОД!E3069)</f>
        <v>0</v>
      </c>
      <c r="O3069" s="277">
        <f>SUMIFS(Сверхбаза!L:L,Сверхбаза!C:C,СВОД!C3069,Сверхбаза!E:E,СВОД!E3069)+SUMIFS(Сверхбаза!M:M,Сверхбаза!C:C,СВОД!C3069,Сверхбаза!E:E,СВОД!E3069)</f>
        <v>0</v>
      </c>
      <c r="P3069" s="251">
        <f>SUMIFS(Сверхбаза!N:N,Сверхбаза!C:C,СВОД!C3069,Сверхбаза!E:E,СВОД!E3069)</f>
        <v>0</v>
      </c>
      <c r="Q3069" s="251">
        <f>SUMIFS(Сверхбаза!P:P,Сверхбаза!C:C,СВОД!C3069,Сверхбаза!E:E,СВОД!E3069)</f>
        <v>0</v>
      </c>
      <c r="R3069" s="251">
        <f>SUMIFS(Сверхбаза!O:O,Сверхбаза!C:C,СВОД!C3069,Сверхбаза!E:E,СВОД!E3069)</f>
        <v>0</v>
      </c>
      <c r="S3069" s="251">
        <f>SUMIFS(Сверхбаза!Q:Q,Сверхбаза!C:C,СВОД!C3069,Сверхбаза!E:E,СВОД!E3069)</f>
        <v>0</v>
      </c>
      <c r="T3069" s="278">
        <f>SUMIFS(Сверхбаза!G:G,Сверхбаза!C:C,СВОД!C3069,Сверхбаза!E:E,СВОД!E3069)</f>
        <v>0</v>
      </c>
    </row>
    <row r="3070" spans="1:20" ht="25.5" outlineLevel="2">
      <c r="A3070" s="263" t="s">
        <v>91</v>
      </c>
      <c r="B3070" s="336">
        <v>509668</v>
      </c>
      <c r="C3070" s="336">
        <v>969701</v>
      </c>
      <c r="D3070" s="5" t="s">
        <v>268</v>
      </c>
      <c r="E3070" s="324">
        <v>3</v>
      </c>
      <c r="F3070" s="325" t="s">
        <v>174</v>
      </c>
      <c r="G3070" s="277">
        <f>SUMIFS('Круглосуточный стационар'!J:J,'Круглосуточный стационар'!D:D,СВОД!C3070,'Круглосуточный стационар'!F:F,СВОД!E3070)/2+SUMIFS(ВМП!J:J,ВМП!D:D,СВОД!C3070,ВМП!F:F,СВОД!E3070)/2+SUMIFS('Дневной стационар'!J:J,'Дневной стационар'!D:D,СВОД!C3070,'Дневной стационар'!F:F,СВОД!E3070)/2+SUMIFS(ЭКО!H:H,ЭКО!D:D,СВОД!C3070,ЭКО!F:F,СВОД!E3070)+SUMIFS(Диализ!J:J,Диализ!E:E,СВОД!C3070,Диализ!G:G,СВОД!E3070)</f>
        <v>0</v>
      </c>
      <c r="H3070" s="251">
        <f>SUMIFS(Поликлиника!H:H,Поликлиника!D:D,СВОД!C3070,Поликлиника!F:F,СВОД!E3070)</f>
        <v>0</v>
      </c>
      <c r="I3070" s="251">
        <f>SUMIFS(Поликлиника!BA:BA,Поликлиника!D:D,СВОД!C3070,Поликлиника!F:F,СВОД!E3070)</f>
        <v>0</v>
      </c>
      <c r="J3070" s="251">
        <f>SUMIFS(Поликлиника!BF:BF,Поликлиника!D:D,СВОД!C3070,Поликлиника!F:F,СВОД!E3070)</f>
        <v>0</v>
      </c>
      <c r="K3070" s="251">
        <f>SUMIFS(Поликлиника!BU:BU,Поликлиника!D:D,СВОД!C3070,Поликлиника!F:F,СВОД!E3070)</f>
        <v>0</v>
      </c>
      <c r="L3070" s="251">
        <f>SUMIFS(Услуги!H:H,Услуги!D:D,СВОД!C3070,Услуги!F:F,СВОД!E3070)+SUMIFS(Услуги!M:M,Услуги!D:D,СВОД!C3070,Услуги!F:F,СВОД!E3070)+SUMIFS(Услуги!R:R,Услуги!D:D,СВОД!C3070,Услуги!F:F,СВОД!E3070)+SUMIFS(Услуги!W:W,Услуги!D:D,СВОД!C3070,Услуги!F:F,СВОД!E3070)+SUMIFS(Услуги!AB:AB,Услуги!D:D,СВОД!C3070,Услуги!F:F,СВОД!E3070)+SUMIFS(Услуги!AG:AG,Услуги!D:D,СВОД!C3070,Услуги!F:F,СВОД!E3070)+SUMIFS(Услуги!AL:AL,Услуги!D:D,СВОД!C3070,Услуги!F:F,СВОД!E3070)+SUMIFS(Услуги!AQ:AQ,Услуги!D:D,СВОД!C3070,Услуги!F:F,СВОД!E3070)</f>
        <v>0</v>
      </c>
      <c r="M3070" s="251">
        <f>SUMIFS('Скорая мед.помощь'!J:J,'Скорая мед.помощь'!E:E,СВОД!C3070,'Скорая мед.помощь'!G:G,СВОД!E3070)</f>
        <v>0</v>
      </c>
      <c r="N3070" s="278">
        <f>SUMIFS('Круглосуточный стационар'!O:O,'Круглосуточный стационар'!D:D,СВОД!C3070,'Круглосуточный стационар'!F:F,СВОД!E3070)+SUMIFS(ВМП!O:O,ВМП!D:D,СВОД!C3070,ВМП!F:F,СВОД!E3070)+SUMIFS('Дневной стационар'!O:O,'Дневной стационар'!D:D,СВОД!C3070,'Дневной стационар'!F:F,СВОД!E3070)+SUMIFS(ЭКО!M:M,ЭКО!D:D,СВОД!C3070,ЭКО!F:F,СВОД!E3070)+SUMIFS(Диализ!O:O,Диализ!E:E,СВОД!C3070,Диализ!G:G,СВОД!E3070)+SUMIFS(Поликлиника!CT:CT,Поликлиника!D:D,СВОД!C3070,Поликлиника!F:F,СВОД!E3070)+SUMIFS('Скорая мед.помощь'!O:O,'Скорая мед.помощь'!E:E,СВОД!C3070,'Скорая мед.помощь'!G:G,СВОД!E3070)+SUMIFS(Услуги!AV:AV,Услуги!D:D,СВОД!C3070,Услуги!F:F,СВОД!E3070)</f>
        <v>0</v>
      </c>
      <c r="O3070" s="277">
        <f>SUMIFS(Сверхбаза!L:L,Сверхбаза!C:C,СВОД!C3070,Сверхбаза!E:E,СВОД!E3070)+SUMIFS(Сверхбаза!M:M,Сверхбаза!C:C,СВОД!C3070,Сверхбаза!E:E,СВОД!E3070)</f>
        <v>0</v>
      </c>
      <c r="P3070" s="251">
        <f>SUMIFS(Сверхбаза!N:N,Сверхбаза!C:C,СВОД!C3070,Сверхбаза!E:E,СВОД!E3070)</f>
        <v>0</v>
      </c>
      <c r="Q3070" s="251">
        <f>SUMIFS(Сверхбаза!P:P,Сверхбаза!C:C,СВОД!C3070,Сверхбаза!E:E,СВОД!E3070)</f>
        <v>0</v>
      </c>
      <c r="R3070" s="251">
        <f>SUMIFS(Сверхбаза!O:O,Сверхбаза!C:C,СВОД!C3070,Сверхбаза!E:E,СВОД!E3070)</f>
        <v>0</v>
      </c>
      <c r="S3070" s="251">
        <f>SUMIFS(Сверхбаза!Q:Q,Сверхбаза!C:C,СВОД!C3070,Сверхбаза!E:E,СВОД!E3070)</f>
        <v>0</v>
      </c>
      <c r="T3070" s="278">
        <f>SUMIFS(Сверхбаза!G:G,Сверхбаза!C:C,СВОД!C3070,Сверхбаза!E:E,СВОД!E3070)</f>
        <v>0</v>
      </c>
    </row>
    <row r="3071" spans="1:20" outlineLevel="2">
      <c r="A3071" s="263" t="s">
        <v>91</v>
      </c>
      <c r="B3071" s="336">
        <v>509668</v>
      </c>
      <c r="C3071" s="336">
        <v>969701</v>
      </c>
      <c r="D3071" s="5" t="s">
        <v>268</v>
      </c>
      <c r="E3071" s="324">
        <v>7</v>
      </c>
      <c r="F3071" s="325" t="s">
        <v>706</v>
      </c>
      <c r="G3071" s="277">
        <f>SUMIFS('Круглосуточный стационар'!J:J,'Круглосуточный стационар'!D:D,СВОД!C3071,'Круглосуточный стационар'!F:F,СВОД!E3071)/2+SUMIFS(ВМП!J:J,ВМП!D:D,СВОД!C3071,ВМП!F:F,СВОД!E3071)/2+SUMIFS('Дневной стационар'!J:J,'Дневной стационар'!D:D,СВОД!C3071,'Дневной стационар'!F:F,СВОД!E3071)/2+SUMIFS(ЭКО!H:H,ЭКО!D:D,СВОД!C3071,ЭКО!F:F,СВОД!E3071)+SUMIFS(Диализ!J:J,Диализ!E:E,СВОД!C3071,Диализ!G:G,СВОД!E3071)</f>
        <v>0</v>
      </c>
      <c r="H3071" s="251">
        <f>SUMIFS(Поликлиника!H:H,Поликлиника!D:D,СВОД!C3071,Поликлиника!F:F,СВОД!E3071)</f>
        <v>0</v>
      </c>
      <c r="I3071" s="251">
        <f>SUMIFS(Поликлиника!BA:BA,Поликлиника!D:D,СВОД!C3071,Поликлиника!F:F,СВОД!E3071)</f>
        <v>0</v>
      </c>
      <c r="J3071" s="251">
        <f>SUMIFS(Поликлиника!BF:BF,Поликлиника!D:D,СВОД!C3071,Поликлиника!F:F,СВОД!E3071)</f>
        <v>0</v>
      </c>
      <c r="K3071" s="251">
        <f>SUMIFS(Поликлиника!BU:BU,Поликлиника!D:D,СВОД!C3071,Поликлиника!F:F,СВОД!E3071)</f>
        <v>0</v>
      </c>
      <c r="L3071" s="251">
        <f>SUMIFS(Услуги!H:H,Услуги!D:D,СВОД!C3071,Услуги!F:F,СВОД!E3071)+SUMIFS(Услуги!M:M,Услуги!D:D,СВОД!C3071,Услуги!F:F,СВОД!E3071)+SUMIFS(Услуги!R:R,Услуги!D:D,СВОД!C3071,Услуги!F:F,СВОД!E3071)+SUMIFS(Услуги!W:W,Услуги!D:D,СВОД!C3071,Услуги!F:F,СВОД!E3071)+SUMIFS(Услуги!AB:AB,Услуги!D:D,СВОД!C3071,Услуги!F:F,СВОД!E3071)+SUMIFS(Услуги!AG:AG,Услуги!D:D,СВОД!C3071,Услуги!F:F,СВОД!E3071)+SUMIFS(Услуги!AL:AL,Услуги!D:D,СВОД!C3071,Услуги!F:F,СВОД!E3071)+SUMIFS(Услуги!AQ:AQ,Услуги!D:D,СВОД!C3071,Услуги!F:F,СВОД!E3071)</f>
        <v>0</v>
      </c>
      <c r="M3071" s="251">
        <f>SUMIFS('Скорая мед.помощь'!J:J,'Скорая мед.помощь'!E:E,СВОД!C3071,'Скорая мед.помощь'!G:G,СВОД!E3071)</f>
        <v>0</v>
      </c>
      <c r="N3071" s="278">
        <f>SUMIFS('Круглосуточный стационар'!O:O,'Круглосуточный стационар'!D:D,СВОД!C3071,'Круглосуточный стационар'!F:F,СВОД!E3071)+SUMIFS(ВМП!O:O,ВМП!D:D,СВОД!C3071,ВМП!F:F,СВОД!E3071)+SUMIFS('Дневной стационар'!O:O,'Дневной стационар'!D:D,СВОД!C3071,'Дневной стационар'!F:F,СВОД!E3071)+SUMIFS(ЭКО!M:M,ЭКО!D:D,СВОД!C3071,ЭКО!F:F,СВОД!E3071)+SUMIFS(Диализ!O:O,Диализ!E:E,СВОД!C3071,Диализ!G:G,СВОД!E3071)+SUMIFS(Поликлиника!CT:CT,Поликлиника!D:D,СВОД!C3071,Поликлиника!F:F,СВОД!E3071)+SUMIFS('Скорая мед.помощь'!O:O,'Скорая мед.помощь'!E:E,СВОД!C3071,'Скорая мед.помощь'!G:G,СВОД!E3071)+SUMIFS(Услуги!AV:AV,Услуги!D:D,СВОД!C3071,Услуги!F:F,СВОД!E3071)</f>
        <v>0</v>
      </c>
      <c r="O3071" s="277">
        <f>SUMIFS(Сверхбаза!L:L,Сверхбаза!C:C,СВОД!C3071,Сверхбаза!E:E,СВОД!E3071)+SUMIFS(Сверхбаза!M:M,Сверхбаза!C:C,СВОД!C3071,Сверхбаза!E:E,СВОД!E3071)</f>
        <v>0</v>
      </c>
      <c r="P3071" s="251">
        <f>SUMIFS(Сверхбаза!N:N,Сверхбаза!C:C,СВОД!C3071,Сверхбаза!E:E,СВОД!E3071)</f>
        <v>0</v>
      </c>
      <c r="Q3071" s="251">
        <f>SUMIFS(Сверхбаза!P:P,Сверхбаза!C:C,СВОД!C3071,Сверхбаза!E:E,СВОД!E3071)</f>
        <v>0</v>
      </c>
      <c r="R3071" s="251">
        <f>SUMIFS(Сверхбаза!O:O,Сверхбаза!C:C,СВОД!C3071,Сверхбаза!E:E,СВОД!E3071)</f>
        <v>0</v>
      </c>
      <c r="S3071" s="251">
        <f>SUMIFS(Сверхбаза!Q:Q,Сверхбаза!C:C,СВОД!C3071,Сверхбаза!E:E,СВОД!E3071)</f>
        <v>0</v>
      </c>
      <c r="T3071" s="278">
        <f>SUMIFS(Сверхбаза!G:G,Сверхбаза!C:C,СВОД!C3071,Сверхбаза!E:E,СВОД!E3071)</f>
        <v>0</v>
      </c>
    </row>
    <row r="3072" spans="1:20" outlineLevel="2">
      <c r="A3072" s="263" t="s">
        <v>91</v>
      </c>
      <c r="B3072" s="336">
        <v>509668</v>
      </c>
      <c r="C3072" s="336">
        <v>969701</v>
      </c>
      <c r="D3072" s="5" t="s">
        <v>268</v>
      </c>
      <c r="E3072" s="324">
        <v>70</v>
      </c>
      <c r="F3072" s="325" t="s">
        <v>707</v>
      </c>
      <c r="G3072" s="277">
        <f>SUMIFS('Круглосуточный стационар'!J:J,'Круглосуточный стационар'!D:D,СВОД!C3072,'Круглосуточный стационар'!F:F,СВОД!E3072)/2+SUMIFS(ВМП!J:J,ВМП!D:D,СВОД!C3072,ВМП!F:F,СВОД!E3072)/2+SUMIFS('Дневной стационар'!J:J,'Дневной стационар'!D:D,СВОД!C3072,'Дневной стационар'!F:F,СВОД!E3072)/2+SUMIFS(ЭКО!H:H,ЭКО!D:D,СВОД!C3072,ЭКО!F:F,СВОД!E3072)+SUMIFS(Диализ!J:J,Диализ!E:E,СВОД!C3072,Диализ!G:G,СВОД!E3072)</f>
        <v>0</v>
      </c>
      <c r="H3072" s="251">
        <f>SUMIFS(Поликлиника!H:H,Поликлиника!D:D,СВОД!C3072,Поликлиника!F:F,СВОД!E3072)</f>
        <v>0</v>
      </c>
      <c r="I3072" s="251">
        <f>SUMIFS(Поликлиника!BA:BA,Поликлиника!D:D,СВОД!C3072,Поликлиника!F:F,СВОД!E3072)</f>
        <v>0</v>
      </c>
      <c r="J3072" s="251">
        <f>SUMIFS(Поликлиника!BF:BF,Поликлиника!D:D,СВОД!C3072,Поликлиника!F:F,СВОД!E3072)</f>
        <v>0</v>
      </c>
      <c r="K3072" s="251">
        <f>SUMIFS(Поликлиника!BU:BU,Поликлиника!D:D,СВОД!C3072,Поликлиника!F:F,СВОД!E3072)</f>
        <v>0</v>
      </c>
      <c r="L3072" s="251">
        <f>SUMIFS(Услуги!H:H,Услуги!D:D,СВОД!C3072,Услуги!F:F,СВОД!E3072)+SUMIFS(Услуги!M:M,Услуги!D:D,СВОД!C3072,Услуги!F:F,СВОД!E3072)+SUMIFS(Услуги!R:R,Услуги!D:D,СВОД!C3072,Услуги!F:F,СВОД!E3072)+SUMIFS(Услуги!W:W,Услуги!D:D,СВОД!C3072,Услуги!F:F,СВОД!E3072)+SUMIFS(Услуги!AB:AB,Услуги!D:D,СВОД!C3072,Услуги!F:F,СВОД!E3072)+SUMIFS(Услуги!AG:AG,Услуги!D:D,СВОД!C3072,Услуги!F:F,СВОД!E3072)+SUMIFS(Услуги!AL:AL,Услуги!D:D,СВОД!C3072,Услуги!F:F,СВОД!E3072)+SUMIFS(Услуги!AQ:AQ,Услуги!D:D,СВОД!C3072,Услуги!F:F,СВОД!E3072)</f>
        <v>0</v>
      </c>
      <c r="M3072" s="251">
        <f>SUMIFS('Скорая мед.помощь'!J:J,'Скорая мед.помощь'!E:E,СВОД!C3072,'Скорая мед.помощь'!G:G,СВОД!E3072)</f>
        <v>0</v>
      </c>
      <c r="N3072" s="278">
        <f>SUMIFS('Круглосуточный стационар'!O:O,'Круглосуточный стационар'!D:D,СВОД!C3072,'Круглосуточный стационар'!F:F,СВОД!E3072)+SUMIFS(ВМП!O:O,ВМП!D:D,СВОД!C3072,ВМП!F:F,СВОД!E3072)+SUMIFS('Дневной стационар'!O:O,'Дневной стационар'!D:D,СВОД!C3072,'Дневной стационар'!F:F,СВОД!E3072)+SUMIFS(ЭКО!M:M,ЭКО!D:D,СВОД!C3072,ЭКО!F:F,СВОД!E3072)+SUMIFS(Диализ!O:O,Диализ!E:E,СВОД!C3072,Диализ!G:G,СВОД!E3072)+SUMIFS(Поликлиника!CT:CT,Поликлиника!D:D,СВОД!C3072,Поликлиника!F:F,СВОД!E3072)+SUMIFS('Скорая мед.помощь'!O:O,'Скорая мед.помощь'!E:E,СВОД!C3072,'Скорая мед.помощь'!G:G,СВОД!E3072)+SUMIFS(Услуги!AV:AV,Услуги!D:D,СВОД!C3072,Услуги!F:F,СВОД!E3072)</f>
        <v>0</v>
      </c>
      <c r="O3072" s="277">
        <f>SUMIFS(Сверхбаза!L:L,Сверхбаза!C:C,СВОД!C3072,Сверхбаза!E:E,СВОД!E3072)+SUMIFS(Сверхбаза!M:M,Сверхбаза!C:C,СВОД!C3072,Сверхбаза!E:E,СВОД!E3072)</f>
        <v>0</v>
      </c>
      <c r="P3072" s="251">
        <f>SUMIFS(Сверхбаза!N:N,Сверхбаза!C:C,СВОД!C3072,Сверхбаза!E:E,СВОД!E3072)</f>
        <v>0</v>
      </c>
      <c r="Q3072" s="251">
        <f>SUMIFS(Сверхбаза!P:P,Сверхбаза!C:C,СВОД!C3072,Сверхбаза!E:E,СВОД!E3072)</f>
        <v>0</v>
      </c>
      <c r="R3072" s="251">
        <f>SUMIFS(Сверхбаза!O:O,Сверхбаза!C:C,СВОД!C3072,Сверхбаза!E:E,СВОД!E3072)</f>
        <v>0</v>
      </c>
      <c r="S3072" s="251">
        <f>SUMIFS(Сверхбаза!Q:Q,Сверхбаза!C:C,СВОД!C3072,Сверхбаза!E:E,СВОД!E3072)</f>
        <v>0</v>
      </c>
      <c r="T3072" s="278">
        <f>SUMIFS(Сверхбаза!G:G,Сверхбаза!C:C,СВОД!C3072,Сверхбаза!E:E,СВОД!E3072)</f>
        <v>0</v>
      </c>
    </row>
    <row r="3073" spans="1:20" outlineLevel="2">
      <c r="A3073" s="263" t="s">
        <v>91</v>
      </c>
      <c r="B3073" s="336">
        <v>509668</v>
      </c>
      <c r="C3073" s="336">
        <v>969701</v>
      </c>
      <c r="D3073" s="5" t="s">
        <v>268</v>
      </c>
      <c r="E3073" s="324">
        <v>94</v>
      </c>
      <c r="F3073" s="325" t="s">
        <v>157</v>
      </c>
      <c r="G3073" s="277">
        <f>SUMIFS('Круглосуточный стационар'!J:J,'Круглосуточный стационар'!D:D,СВОД!C3073,'Круглосуточный стационар'!F:F,СВОД!E3073)/2+SUMIFS(ВМП!J:J,ВМП!D:D,СВОД!C3073,ВМП!F:F,СВОД!E3073)/2+SUMIFS('Дневной стационар'!J:J,'Дневной стационар'!D:D,СВОД!C3073,'Дневной стационар'!F:F,СВОД!E3073)/2+SUMIFS(ЭКО!H:H,ЭКО!D:D,СВОД!C3073,ЭКО!F:F,СВОД!E3073)+SUMIFS(Диализ!J:J,Диализ!E:E,СВОД!C3073,Диализ!G:G,СВОД!E3073)</f>
        <v>0</v>
      </c>
      <c r="H3073" s="251">
        <f>SUMIFS(Поликлиника!H:H,Поликлиника!D:D,СВОД!C3073,Поликлиника!F:F,СВОД!E3073)</f>
        <v>0</v>
      </c>
      <c r="I3073" s="251">
        <f>SUMIFS(Поликлиника!BA:BA,Поликлиника!D:D,СВОД!C3073,Поликлиника!F:F,СВОД!E3073)</f>
        <v>0</v>
      </c>
      <c r="J3073" s="251">
        <f>SUMIFS(Поликлиника!BF:BF,Поликлиника!D:D,СВОД!C3073,Поликлиника!F:F,СВОД!E3073)</f>
        <v>0</v>
      </c>
      <c r="K3073" s="251">
        <f>SUMIFS(Поликлиника!BU:BU,Поликлиника!D:D,СВОД!C3073,Поликлиника!F:F,СВОД!E3073)</f>
        <v>0</v>
      </c>
      <c r="L3073" s="251">
        <f>SUMIFS(Услуги!H:H,Услуги!D:D,СВОД!C3073,Услуги!F:F,СВОД!E3073)+SUMIFS(Услуги!M:M,Услуги!D:D,СВОД!C3073,Услуги!F:F,СВОД!E3073)+SUMIFS(Услуги!R:R,Услуги!D:D,СВОД!C3073,Услуги!F:F,СВОД!E3073)+SUMIFS(Услуги!W:W,Услуги!D:D,СВОД!C3073,Услуги!F:F,СВОД!E3073)+SUMIFS(Услуги!AB:AB,Услуги!D:D,СВОД!C3073,Услуги!F:F,СВОД!E3073)+SUMIFS(Услуги!AG:AG,Услуги!D:D,СВОД!C3073,Услуги!F:F,СВОД!E3073)+SUMIFS(Услуги!AL:AL,Услуги!D:D,СВОД!C3073,Услуги!F:F,СВОД!E3073)+SUMIFS(Услуги!AQ:AQ,Услуги!D:D,СВОД!C3073,Услуги!F:F,СВОД!E3073)</f>
        <v>0</v>
      </c>
      <c r="M3073" s="251">
        <f>SUMIFS('Скорая мед.помощь'!J:J,'Скорая мед.помощь'!E:E,СВОД!C3073,'Скорая мед.помощь'!G:G,СВОД!E3073)</f>
        <v>0</v>
      </c>
      <c r="N3073" s="278">
        <f>SUMIFS('Круглосуточный стационар'!O:O,'Круглосуточный стационар'!D:D,СВОД!C3073,'Круглосуточный стационар'!F:F,СВОД!E3073)+SUMIFS(ВМП!O:O,ВМП!D:D,СВОД!C3073,ВМП!F:F,СВОД!E3073)+SUMIFS('Дневной стационар'!O:O,'Дневной стационар'!D:D,СВОД!C3073,'Дневной стационар'!F:F,СВОД!E3073)+SUMIFS(ЭКО!M:M,ЭКО!D:D,СВОД!C3073,ЭКО!F:F,СВОД!E3073)+SUMIFS(Диализ!O:O,Диализ!E:E,СВОД!C3073,Диализ!G:G,СВОД!E3073)+SUMIFS(Поликлиника!CT:CT,Поликлиника!D:D,СВОД!C3073,Поликлиника!F:F,СВОД!E3073)+SUMIFS('Скорая мед.помощь'!O:O,'Скорая мед.помощь'!E:E,СВОД!C3073,'Скорая мед.помощь'!G:G,СВОД!E3073)+SUMIFS(Услуги!AV:AV,Услуги!D:D,СВОД!C3073,Услуги!F:F,СВОД!E3073)</f>
        <v>0</v>
      </c>
      <c r="O3073" s="277">
        <f>SUMIFS(Сверхбаза!L:L,Сверхбаза!C:C,СВОД!C3073,Сверхбаза!E:E,СВОД!E3073)+SUMIFS(Сверхбаза!M:M,Сверхбаза!C:C,СВОД!C3073,Сверхбаза!E:E,СВОД!E3073)</f>
        <v>0</v>
      </c>
      <c r="P3073" s="251">
        <f>SUMIFS(Сверхбаза!N:N,Сверхбаза!C:C,СВОД!C3073,Сверхбаза!E:E,СВОД!E3073)</f>
        <v>0</v>
      </c>
      <c r="Q3073" s="251">
        <f>SUMIFS(Сверхбаза!P:P,Сверхбаза!C:C,СВОД!C3073,Сверхбаза!E:E,СВОД!E3073)</f>
        <v>0</v>
      </c>
      <c r="R3073" s="251">
        <f>SUMIFS(Сверхбаза!O:O,Сверхбаза!C:C,СВОД!C3073,Сверхбаза!E:E,СВОД!E3073)</f>
        <v>0</v>
      </c>
      <c r="S3073" s="251">
        <f>SUMIFS(Сверхбаза!Q:Q,Сверхбаза!C:C,СВОД!C3073,Сверхбаза!E:E,СВОД!E3073)</f>
        <v>0</v>
      </c>
      <c r="T3073" s="278">
        <f>SUMIFS(Сверхбаза!G:G,Сверхбаза!C:C,СВОД!C3073,Сверхбаза!E:E,СВОД!E3073)</f>
        <v>0</v>
      </c>
    </row>
    <row r="3074" spans="1:20" outlineLevel="1">
      <c r="A3074" s="264"/>
      <c r="B3074" s="254"/>
      <c r="C3074" s="254" t="str">
        <f>CONCATENATE(C3073," ","Итог")</f>
        <v>969701 Итог</v>
      </c>
      <c r="D3074" s="255"/>
      <c r="E3074" s="326"/>
      <c r="F3074" s="327"/>
      <c r="G3074" s="279"/>
      <c r="H3074" s="256"/>
      <c r="I3074" s="256"/>
      <c r="J3074" s="256"/>
      <c r="K3074" s="256"/>
      <c r="L3074" s="256"/>
      <c r="M3074" s="256"/>
      <c r="N3074" s="280">
        <f>SUBTOTAL(9,N3066:N3073)</f>
        <v>0</v>
      </c>
      <c r="O3074" s="279"/>
      <c r="P3074" s="256"/>
      <c r="Q3074" s="256"/>
      <c r="R3074" s="256"/>
      <c r="S3074" s="256"/>
      <c r="T3074" s="280">
        <f>SUBTOTAL(9,T3066:T3073)</f>
        <v>0</v>
      </c>
    </row>
    <row r="3075" spans="1:20" ht="25.5" outlineLevel="2">
      <c r="A3075" s="262">
        <v>2</v>
      </c>
      <c r="B3075" s="8">
        <v>503001</v>
      </c>
      <c r="C3075" s="8">
        <v>300101</v>
      </c>
      <c r="D3075" s="9" t="s">
        <v>576</v>
      </c>
      <c r="E3075" s="322">
        <v>1</v>
      </c>
      <c r="F3075" s="323" t="s">
        <v>12</v>
      </c>
      <c r="G3075" s="275">
        <f>SUMIFS('Круглосуточный стационар'!J:J,'Круглосуточный стационар'!D:D,СВОД!C3075,'Круглосуточный стационар'!F:F,СВОД!E3075)/2+SUMIFS(ВМП!J:J,ВМП!D:D,СВОД!C3075,ВМП!F:F,СВОД!E3075)/2+SUMIFS('Дневной стационар'!J:J,'Дневной стационар'!D:D,СВОД!C3075,'Дневной стационар'!F:F,СВОД!E3075)/2+SUMIFS(ЭКО!H:H,ЭКО!D:D,СВОД!C3075,ЭКО!F:F,СВОД!E3075)+SUMIFS(Диализ!J:J,Диализ!E:E,СВОД!C3075,Диализ!G:G,СВОД!E3075)</f>
        <v>27093</v>
      </c>
      <c r="H3075" s="253">
        <f>SUMIFS(Поликлиника!H:H,Поликлиника!D:D,СВОД!C3075,Поликлиника!F:F,СВОД!E3075)</f>
        <v>0</v>
      </c>
      <c r="I3075" s="253">
        <f>SUMIFS(Поликлиника!BA:BA,Поликлиника!D:D,СВОД!C3075,Поликлиника!F:F,СВОД!E3075)</f>
        <v>0</v>
      </c>
      <c r="J3075" s="253">
        <f>SUMIFS(Поликлиника!BF:BF,Поликлиника!D:D,СВОД!C3075,Поликлиника!F:F,СВОД!E3075)</f>
        <v>0</v>
      </c>
      <c r="K3075" s="253">
        <f>SUMIFS(Поликлиника!BU:BU,Поликлиника!D:D,СВОД!C3075,Поликлиника!F:F,СВОД!E3075)</f>
        <v>0</v>
      </c>
      <c r="L3075" s="253">
        <f>SUMIFS(Услуги!H:H,Услуги!D:D,СВОД!C3075,Услуги!F:F,СВОД!E3075)+SUMIFS(Услуги!M:M,Услуги!D:D,СВОД!C3075,Услуги!F:F,СВОД!E3075)+SUMIFS(Услуги!R:R,Услуги!D:D,СВОД!C3075,Услуги!F:F,СВОД!E3075)+SUMIFS(Услуги!W:W,Услуги!D:D,СВОД!C3075,Услуги!F:F,СВОД!E3075)+SUMIFS(Услуги!AB:AB,Услуги!D:D,СВОД!C3075,Услуги!F:F,СВОД!E3075)+SUMIFS(Услуги!AG:AG,Услуги!D:D,СВОД!C3075,Услуги!F:F,СВОД!E3075)+SUMIFS(Услуги!AL:AL,Услуги!D:D,СВОД!C3075,Услуги!F:F,СВОД!E3075)+SUMIFS(Услуги!AQ:AQ,Услуги!D:D,СВОД!C3075,Услуги!F:F,СВОД!E3075)</f>
        <v>0</v>
      </c>
      <c r="M3075" s="253">
        <f>SUMIFS('Скорая мед.помощь'!J:J,'Скорая мед.помощь'!E:E,СВОД!C3075,'Скорая мед.помощь'!G:G,СВОД!E3075)</f>
        <v>0</v>
      </c>
      <c r="N3075" s="276">
        <f>SUMIFS('Круглосуточный стационар'!O:O,'Круглосуточный стационар'!D:D,СВОД!C3075,'Круглосуточный стационар'!F:F,СВОД!E3075)+SUMIFS(ВМП!O:O,ВМП!D:D,СВОД!C3075,ВМП!F:F,СВОД!E3075)+SUMIFS('Дневной стационар'!O:O,'Дневной стационар'!D:D,СВОД!C3075,'Дневной стационар'!F:F,СВОД!E3075)+SUMIFS(ЭКО!M:M,ЭКО!D:D,СВОД!C3075,ЭКО!F:F,СВОД!E3075)+SUMIFS(Диализ!O:O,Диализ!E:E,СВОД!C3075,Диализ!G:G,СВОД!E3075)+SUMIFS(Поликлиника!CT:CT,Поликлиника!D:D,СВОД!C3075,Поликлиника!F:F,СВОД!E3075)+SUMIFS('Скорая мед.помощь'!O:O,'Скорая мед.помощь'!E:E,СВОД!C3075,'Скорая мед.помощь'!G:G,СВОД!E3075)+SUMIFS(Услуги!AV:AV,Услуги!D:D,СВОД!C3075,Услуги!F:F,СВОД!E3075)</f>
        <v>569514.88096351968</v>
      </c>
      <c r="O3075" s="275">
        <f>SUMIFS(Сверхбаза!L:L,Сверхбаза!C:C,СВОД!C3075,Сверхбаза!E:E,СВОД!E3075)+SUMIFS(Сверхбаза!M:M,Сверхбаза!C:C,СВОД!C3075,Сверхбаза!E:E,СВОД!E3075)</f>
        <v>2739</v>
      </c>
      <c r="P3075" s="253">
        <f>SUMIFS(Сверхбаза!N:N,Сверхбаза!C:C,СВОД!C3075,Сверхбаза!E:E,СВОД!E3075)</f>
        <v>0</v>
      </c>
      <c r="Q3075" s="253">
        <f>SUMIFS(Сверхбаза!P:P,Сверхбаза!C:C,СВОД!C3075,Сверхбаза!E:E,СВОД!E3075)</f>
        <v>0</v>
      </c>
      <c r="R3075" s="253">
        <f>SUMIFS(Сверхбаза!O:O,Сверхбаза!C:C,СВОД!C3075,Сверхбаза!E:E,СВОД!E3075)</f>
        <v>0</v>
      </c>
      <c r="S3075" s="253">
        <f>SUMIFS(Сверхбаза!Q:Q,Сверхбаза!C:C,СВОД!C3075,Сверхбаза!E:E,СВОД!E3075)</f>
        <v>0</v>
      </c>
      <c r="T3075" s="276">
        <f>SUMIFS(Сверхбаза!G:G,Сверхбаза!C:C,СВОД!C3075,Сверхбаза!E:E,СВОД!E3075)</f>
        <v>198086.79900000003</v>
      </c>
    </row>
    <row r="3076" spans="1:20" ht="25.5" outlineLevel="2">
      <c r="A3076" s="263">
        <v>2</v>
      </c>
      <c r="B3076" s="336">
        <v>503001</v>
      </c>
      <c r="C3076" s="336">
        <v>300101</v>
      </c>
      <c r="D3076" s="5" t="s">
        <v>576</v>
      </c>
      <c r="E3076" s="324">
        <v>13</v>
      </c>
      <c r="F3076" s="325" t="s">
        <v>704</v>
      </c>
      <c r="G3076" s="277">
        <f>SUMIFS('Круглосуточный стационар'!J:J,'Круглосуточный стационар'!D:D,СВОД!C3076,'Круглосуточный стационар'!F:F,СВОД!E3076)/2+SUMIFS(ВМП!J:J,ВМП!D:D,СВОД!C3076,ВМП!F:F,СВОД!E3076)/2+SUMIFS('Дневной стационар'!J:J,'Дневной стационар'!D:D,СВОД!C3076,'Дневной стационар'!F:F,СВОД!E3076)/2+SUMIFS(ЭКО!H:H,ЭКО!D:D,СВОД!C3076,ЭКО!F:F,СВОД!E3076)+SUMIFS(Диализ!J:J,Диализ!E:E,СВОД!C3076,Диализ!G:G,СВОД!E3076)</f>
        <v>0</v>
      </c>
      <c r="H3076" s="251">
        <f>SUMIFS(Поликлиника!H:H,Поликлиника!D:D,СВОД!C3076,Поликлиника!F:F,СВОД!E3076)</f>
        <v>0</v>
      </c>
      <c r="I3076" s="251">
        <f>SUMIFS(Поликлиника!BA:BA,Поликлиника!D:D,СВОД!C3076,Поликлиника!F:F,СВОД!E3076)</f>
        <v>0</v>
      </c>
      <c r="J3076" s="251">
        <f>SUMIFS(Поликлиника!BF:BF,Поликлиника!D:D,СВОД!C3076,Поликлиника!F:F,СВОД!E3076)</f>
        <v>0</v>
      </c>
      <c r="K3076" s="251">
        <f>SUMIFS(Поликлиника!BU:BU,Поликлиника!D:D,СВОД!C3076,Поликлиника!F:F,СВОД!E3076)</f>
        <v>0</v>
      </c>
      <c r="L3076" s="251">
        <f>SUMIFS(Услуги!H:H,Услуги!D:D,СВОД!C3076,Услуги!F:F,СВОД!E3076)+SUMIFS(Услуги!M:M,Услуги!D:D,СВОД!C3076,Услуги!F:F,СВОД!E3076)+SUMIFS(Услуги!R:R,Услуги!D:D,СВОД!C3076,Услуги!F:F,СВОД!E3076)+SUMIFS(Услуги!W:W,Услуги!D:D,СВОД!C3076,Услуги!F:F,СВОД!E3076)+SUMIFS(Услуги!AB:AB,Услуги!D:D,СВОД!C3076,Услуги!F:F,СВОД!E3076)+SUMIFS(Услуги!AG:AG,Услуги!D:D,СВОД!C3076,Услуги!F:F,СВОД!E3076)+SUMIFS(Услуги!AL:AL,Услуги!D:D,СВОД!C3076,Услуги!F:F,СВОД!E3076)+SUMIFS(Услуги!AQ:AQ,Услуги!D:D,СВОД!C3076,Услуги!F:F,СВОД!E3076)</f>
        <v>0</v>
      </c>
      <c r="M3076" s="251">
        <f>SUMIFS('Скорая мед.помощь'!J:J,'Скорая мед.помощь'!E:E,СВОД!C3076,'Скорая мед.помощь'!G:G,СВОД!E3076)</f>
        <v>0</v>
      </c>
      <c r="N3076" s="278">
        <f>SUMIFS('Круглосуточный стационар'!O:O,'Круглосуточный стационар'!D:D,СВОД!C3076,'Круглосуточный стационар'!F:F,СВОД!E3076)+SUMIFS(ВМП!O:O,ВМП!D:D,СВОД!C3076,ВМП!F:F,СВОД!E3076)+SUMIFS('Дневной стационар'!O:O,'Дневной стационар'!D:D,СВОД!C3076,'Дневной стационар'!F:F,СВОД!E3076)+SUMIFS(ЭКО!M:M,ЭКО!D:D,СВОД!C3076,ЭКО!F:F,СВОД!E3076)+SUMIFS(Диализ!O:O,Диализ!E:E,СВОД!C3076,Диализ!G:G,СВОД!E3076)+SUMIFS(Поликлиника!CT:CT,Поликлиника!D:D,СВОД!C3076,Поликлиника!F:F,СВОД!E3076)+SUMIFS('Скорая мед.помощь'!O:O,'Скорая мед.помощь'!E:E,СВОД!C3076,'Скорая мед.помощь'!G:G,СВОД!E3076)+SUMIFS(Услуги!AV:AV,Услуги!D:D,СВОД!C3076,Услуги!F:F,СВОД!E3076)</f>
        <v>0</v>
      </c>
      <c r="O3076" s="277">
        <f>SUMIFS(Сверхбаза!L:L,Сверхбаза!C:C,СВОД!C3076,Сверхбаза!E:E,СВОД!E3076)+SUMIFS(Сверхбаза!M:M,Сверхбаза!C:C,СВОД!C3076,Сверхбаза!E:E,СВОД!E3076)</f>
        <v>0</v>
      </c>
      <c r="P3076" s="251">
        <f>SUMIFS(Сверхбаза!N:N,Сверхбаза!C:C,СВОД!C3076,Сверхбаза!E:E,СВОД!E3076)</f>
        <v>0</v>
      </c>
      <c r="Q3076" s="251">
        <f>SUMIFS(Сверхбаза!P:P,Сверхбаза!C:C,СВОД!C3076,Сверхбаза!E:E,СВОД!E3076)</f>
        <v>0</v>
      </c>
      <c r="R3076" s="251">
        <f>SUMIFS(Сверхбаза!O:O,Сверхбаза!C:C,СВОД!C3076,Сверхбаза!E:E,СВОД!E3076)</f>
        <v>0</v>
      </c>
      <c r="S3076" s="251">
        <f>SUMIFS(Сверхбаза!Q:Q,Сверхбаза!C:C,СВОД!C3076,Сверхбаза!E:E,СВОД!E3076)</f>
        <v>0</v>
      </c>
      <c r="T3076" s="278">
        <f>SUMIFS(Сверхбаза!G:G,Сверхбаза!C:C,СВОД!C3076,Сверхбаза!E:E,СВОД!E3076)</f>
        <v>0</v>
      </c>
    </row>
    <row r="3077" spans="1:20" ht="25.5" outlineLevel="2">
      <c r="A3077" s="263">
        <v>2</v>
      </c>
      <c r="B3077" s="336">
        <v>503001</v>
      </c>
      <c r="C3077" s="336">
        <v>300101</v>
      </c>
      <c r="D3077" s="5" t="s">
        <v>576</v>
      </c>
      <c r="E3077" s="324">
        <v>2</v>
      </c>
      <c r="F3077" s="325" t="s">
        <v>173</v>
      </c>
      <c r="G3077" s="277">
        <f>SUMIFS('Круглосуточный стационар'!J:J,'Круглосуточный стационар'!D:D,СВОД!C3077,'Круглосуточный стационар'!F:F,СВОД!E3077)/2+SUMIFS(ВМП!J:J,ВМП!D:D,СВОД!C3077,ВМП!F:F,СВОД!E3077)/2+SUMIFS('Дневной стационар'!J:J,'Дневной стационар'!D:D,СВОД!C3077,'Дневной стационар'!F:F,СВОД!E3077)/2+SUMIFS(ЭКО!H:H,ЭКО!D:D,СВОД!C3077,ЭКО!F:F,СВОД!E3077)+SUMIFS(Диализ!J:J,Диализ!E:E,СВОД!C3077,Диализ!G:G,СВОД!E3077)</f>
        <v>7224</v>
      </c>
      <c r="H3077" s="251">
        <f>SUMIFS(Поликлиника!H:H,Поликлиника!D:D,СВОД!C3077,Поликлиника!F:F,СВОД!E3077)</f>
        <v>0</v>
      </c>
      <c r="I3077" s="251">
        <f>SUMIFS(Поликлиника!BA:BA,Поликлиника!D:D,СВОД!C3077,Поликлиника!F:F,СВОД!E3077)</f>
        <v>0</v>
      </c>
      <c r="J3077" s="251">
        <f>SUMIFS(Поликлиника!BF:BF,Поликлиника!D:D,СВОД!C3077,Поликлиника!F:F,СВОД!E3077)</f>
        <v>0</v>
      </c>
      <c r="K3077" s="251">
        <f>SUMIFS(Поликлиника!BU:BU,Поликлиника!D:D,СВОД!C3077,Поликлиника!F:F,СВОД!E3077)</f>
        <v>0</v>
      </c>
      <c r="L3077" s="251">
        <f>SUMIFS(Услуги!H:H,Услуги!D:D,СВОД!C3077,Услуги!F:F,СВОД!E3077)+SUMIFS(Услуги!M:M,Услуги!D:D,СВОД!C3077,Услуги!F:F,СВОД!E3077)+SUMIFS(Услуги!R:R,Услуги!D:D,СВОД!C3077,Услуги!F:F,СВОД!E3077)+SUMIFS(Услуги!W:W,Услуги!D:D,СВОД!C3077,Услуги!F:F,СВОД!E3077)+SUMIFS(Услуги!AB:AB,Услуги!D:D,СВОД!C3077,Услуги!F:F,СВОД!E3077)+SUMIFS(Услуги!AG:AG,Услуги!D:D,СВОД!C3077,Услуги!F:F,СВОД!E3077)+SUMIFS(Услуги!AL:AL,Услуги!D:D,СВОД!C3077,Услуги!F:F,СВОД!E3077)+SUMIFS(Услуги!AQ:AQ,Услуги!D:D,СВОД!C3077,Услуги!F:F,СВОД!E3077)</f>
        <v>0</v>
      </c>
      <c r="M3077" s="251">
        <f>SUMIFS('Скорая мед.помощь'!J:J,'Скорая мед.помощь'!E:E,СВОД!C3077,'Скорая мед.помощь'!G:G,СВОД!E3077)</f>
        <v>0</v>
      </c>
      <c r="N3077" s="278">
        <f>SUMIFS('Круглосуточный стационар'!O:O,'Круглосуточный стационар'!D:D,СВОД!C3077,'Круглосуточный стационар'!F:F,СВОД!E3077)+SUMIFS(ВМП!O:O,ВМП!D:D,СВОД!C3077,ВМП!F:F,СВОД!E3077)+SUMIFS('Дневной стационар'!O:O,'Дневной стационар'!D:D,СВОД!C3077,'Дневной стационар'!F:F,СВОД!E3077)+SUMIFS(ЭКО!M:M,ЭКО!D:D,СВОД!C3077,ЭКО!F:F,СВОД!E3077)+SUMIFS(Диализ!O:O,Диализ!E:E,СВОД!C3077,Диализ!G:G,СВОД!E3077)+SUMIFS(Поликлиника!CT:CT,Поликлиника!D:D,СВОД!C3077,Поликлиника!F:F,СВОД!E3077)+SUMIFS('Скорая мед.помощь'!O:O,'Скорая мед.помощь'!E:E,СВОД!C3077,'Скорая мед.помощь'!G:G,СВОД!E3077)+SUMIFS(Услуги!AV:AV,Услуги!D:D,СВОД!C3077,Услуги!F:F,СВОД!E3077)</f>
        <v>57753.837113000001</v>
      </c>
      <c r="O3077" s="277">
        <f>SUMIFS(Сверхбаза!L:L,Сверхбаза!C:C,СВОД!C3077,Сверхбаза!E:E,СВОД!E3077)+SUMIFS(Сверхбаза!M:M,Сверхбаза!C:C,СВОД!C3077,Сверхбаза!E:E,СВОД!E3077)</f>
        <v>436</v>
      </c>
      <c r="P3077" s="251">
        <f>SUMIFS(Сверхбаза!N:N,Сверхбаза!C:C,СВОД!C3077,Сверхбаза!E:E,СВОД!E3077)</f>
        <v>0</v>
      </c>
      <c r="Q3077" s="251">
        <f>SUMIFS(Сверхбаза!P:P,Сверхбаза!C:C,СВОД!C3077,Сверхбаза!E:E,СВОД!E3077)</f>
        <v>0</v>
      </c>
      <c r="R3077" s="251">
        <f>SUMIFS(Сверхбаза!O:O,Сверхбаза!C:C,СВОД!C3077,Сверхбаза!E:E,СВОД!E3077)</f>
        <v>0</v>
      </c>
      <c r="S3077" s="251">
        <f>SUMIFS(Сверхбаза!Q:Q,Сверхбаза!C:C,СВОД!C3077,Сверхбаза!E:E,СВОД!E3077)</f>
        <v>0</v>
      </c>
      <c r="T3077" s="278">
        <f>SUMIFS(Сверхбаза!G:G,Сверхбаза!C:C,СВОД!C3077,Сверхбаза!E:E,СВОД!E3077)</f>
        <v>13319.862999999999</v>
      </c>
    </row>
    <row r="3078" spans="1:20" ht="25.5" outlineLevel="2">
      <c r="A3078" s="263">
        <v>2</v>
      </c>
      <c r="B3078" s="336">
        <v>503001</v>
      </c>
      <c r="C3078" s="336">
        <v>300101</v>
      </c>
      <c r="D3078" s="5" t="s">
        <v>576</v>
      </c>
      <c r="E3078" s="324">
        <v>6</v>
      </c>
      <c r="F3078" s="325" t="s">
        <v>705</v>
      </c>
      <c r="G3078" s="277">
        <f>SUMIFS('Круглосуточный стационар'!J:J,'Круглосуточный стационар'!D:D,СВОД!C3078,'Круглосуточный стационар'!F:F,СВОД!E3078)/2+SUMIFS(ВМП!J:J,ВМП!D:D,СВОД!C3078,ВМП!F:F,СВОД!E3078)/2+SUMIFS('Дневной стационар'!J:J,'Дневной стационар'!D:D,СВОД!C3078,'Дневной стационар'!F:F,СВОД!E3078)/2+SUMIFS(ЭКО!H:H,ЭКО!D:D,СВОД!C3078,ЭКО!F:F,СВОД!E3078)+SUMIFS(Диализ!J:J,Диализ!E:E,СВОД!C3078,Диализ!G:G,СВОД!E3078)</f>
        <v>0</v>
      </c>
      <c r="H3078" s="251">
        <f>SUMIFS(Поликлиника!H:H,Поликлиника!D:D,СВОД!C3078,Поликлиника!F:F,СВОД!E3078)</f>
        <v>0</v>
      </c>
      <c r="I3078" s="251">
        <f>SUMIFS(Поликлиника!BA:BA,Поликлиника!D:D,СВОД!C3078,Поликлиника!F:F,СВОД!E3078)</f>
        <v>0</v>
      </c>
      <c r="J3078" s="251">
        <f>SUMIFS(Поликлиника!BF:BF,Поликлиника!D:D,СВОД!C3078,Поликлиника!F:F,СВОД!E3078)</f>
        <v>0</v>
      </c>
      <c r="K3078" s="251">
        <f>SUMIFS(Поликлиника!BU:BU,Поликлиника!D:D,СВОД!C3078,Поликлиника!F:F,СВОД!E3078)</f>
        <v>0</v>
      </c>
      <c r="L3078" s="251">
        <f>SUMIFS(Услуги!H:H,Услуги!D:D,СВОД!C3078,Услуги!F:F,СВОД!E3078)+SUMIFS(Услуги!M:M,Услуги!D:D,СВОД!C3078,Услуги!F:F,СВОД!E3078)+SUMIFS(Услуги!R:R,Услуги!D:D,СВОД!C3078,Услуги!F:F,СВОД!E3078)+SUMIFS(Услуги!W:W,Услуги!D:D,СВОД!C3078,Услуги!F:F,СВОД!E3078)+SUMIFS(Услуги!AB:AB,Услуги!D:D,СВОД!C3078,Услуги!F:F,СВОД!E3078)+SUMIFS(Услуги!AG:AG,Услуги!D:D,СВОД!C3078,Услуги!F:F,СВОД!E3078)+SUMIFS(Услуги!AL:AL,Услуги!D:D,СВОД!C3078,Услуги!F:F,СВОД!E3078)+SUMIFS(Услуги!AQ:AQ,Услуги!D:D,СВОД!C3078,Услуги!F:F,СВОД!E3078)</f>
        <v>0</v>
      </c>
      <c r="M3078" s="251">
        <f>SUMIFS('Скорая мед.помощь'!J:J,'Скорая мед.помощь'!E:E,СВОД!C3078,'Скорая мед.помощь'!G:G,СВОД!E3078)</f>
        <v>0</v>
      </c>
      <c r="N3078" s="278">
        <f>SUMIFS('Круглосуточный стационар'!O:O,'Круглосуточный стационар'!D:D,СВОД!C3078,'Круглосуточный стационар'!F:F,СВОД!E3078)+SUMIFS(ВМП!O:O,ВМП!D:D,СВОД!C3078,ВМП!F:F,СВОД!E3078)+SUMIFS('Дневной стационар'!O:O,'Дневной стационар'!D:D,СВОД!C3078,'Дневной стационар'!F:F,СВОД!E3078)+SUMIFS(ЭКО!M:M,ЭКО!D:D,СВОД!C3078,ЭКО!F:F,СВОД!E3078)+SUMIFS(Диализ!O:O,Диализ!E:E,СВОД!C3078,Диализ!G:G,СВОД!E3078)+SUMIFS(Поликлиника!CT:CT,Поликлиника!D:D,СВОД!C3078,Поликлиника!F:F,СВОД!E3078)+SUMIFS('Скорая мед.помощь'!O:O,'Скорая мед.помощь'!E:E,СВОД!C3078,'Скорая мед.помощь'!G:G,СВОД!E3078)+SUMIFS(Услуги!AV:AV,Услуги!D:D,СВОД!C3078,Услуги!F:F,СВОД!E3078)</f>
        <v>0</v>
      </c>
      <c r="O3078" s="277">
        <f>SUMIFS(Сверхбаза!L:L,Сверхбаза!C:C,СВОД!C3078,Сверхбаза!E:E,СВОД!E3078)+SUMIFS(Сверхбаза!M:M,Сверхбаза!C:C,СВОД!C3078,Сверхбаза!E:E,СВОД!E3078)</f>
        <v>0</v>
      </c>
      <c r="P3078" s="251">
        <f>SUMIFS(Сверхбаза!N:N,Сверхбаза!C:C,СВОД!C3078,Сверхбаза!E:E,СВОД!E3078)</f>
        <v>0</v>
      </c>
      <c r="Q3078" s="251">
        <f>SUMIFS(Сверхбаза!P:P,Сверхбаза!C:C,СВОД!C3078,Сверхбаза!E:E,СВОД!E3078)</f>
        <v>0</v>
      </c>
      <c r="R3078" s="251">
        <f>SUMIFS(Сверхбаза!O:O,Сверхбаза!C:C,СВОД!C3078,Сверхбаза!E:E,СВОД!E3078)</f>
        <v>0</v>
      </c>
      <c r="S3078" s="251">
        <f>SUMIFS(Сверхбаза!Q:Q,Сверхбаза!C:C,СВОД!C3078,Сверхбаза!E:E,СВОД!E3078)</f>
        <v>0</v>
      </c>
      <c r="T3078" s="278">
        <f>SUMIFS(Сверхбаза!G:G,Сверхбаза!C:C,СВОД!C3078,Сверхбаза!E:E,СВОД!E3078)</f>
        <v>0</v>
      </c>
    </row>
    <row r="3079" spans="1:20" ht="25.5" outlineLevel="2">
      <c r="A3079" s="263">
        <v>2</v>
      </c>
      <c r="B3079" s="336">
        <v>503001</v>
      </c>
      <c r="C3079" s="336">
        <v>300101</v>
      </c>
      <c r="D3079" s="5" t="s">
        <v>576</v>
      </c>
      <c r="E3079" s="324">
        <v>3</v>
      </c>
      <c r="F3079" s="325" t="s">
        <v>174</v>
      </c>
      <c r="G3079" s="277">
        <f>SUMIFS('Круглосуточный стационар'!J:J,'Круглосуточный стационар'!D:D,СВОД!C3079,'Круглосуточный стационар'!F:F,СВОД!E3079)/2+SUMIFS(ВМП!J:J,ВМП!D:D,СВОД!C3079,ВМП!F:F,СВОД!E3079)/2+SUMIFS('Дневной стационар'!J:J,'Дневной стационар'!D:D,СВОД!C3079,'Дневной стационар'!F:F,СВОД!E3079)/2+SUMIFS(ЭКО!H:H,ЭКО!D:D,СВОД!C3079,ЭКО!F:F,СВОД!E3079)+SUMIFS(Диализ!J:J,Диализ!E:E,СВОД!C3079,Диализ!G:G,СВОД!E3079)</f>
        <v>0</v>
      </c>
      <c r="H3079" s="251">
        <f>SUMIFS(Поликлиника!H:H,Поликлиника!D:D,СВОД!C3079,Поликлиника!F:F,СВОД!E3079)</f>
        <v>285411</v>
      </c>
      <c r="I3079" s="251">
        <f>SUMIFS(Поликлиника!BA:BA,Поликлиника!D:D,СВОД!C3079,Поликлиника!F:F,СВОД!E3079)</f>
        <v>115705</v>
      </c>
      <c r="J3079" s="251">
        <f>SUMIFS(Поликлиника!BF:BF,Поликлиника!D:D,СВОД!C3079,Поликлиника!F:F,СВОД!E3079)</f>
        <v>407608</v>
      </c>
      <c r="K3079" s="251">
        <f>SUMIFS(Поликлиника!BU:BU,Поликлиника!D:D,СВОД!C3079,Поликлиника!F:F,СВОД!E3079)</f>
        <v>204135</v>
      </c>
      <c r="L3079" s="251">
        <f>SUMIFS(Услуги!H:H,Услуги!D:D,СВОД!C3079,Услуги!F:F,СВОД!E3079)+SUMIFS(Услуги!M:M,Услуги!D:D,СВОД!C3079,Услуги!F:F,СВОД!E3079)+SUMIFS(Услуги!R:R,Услуги!D:D,СВОД!C3079,Услуги!F:F,СВОД!E3079)+SUMIFS(Услуги!W:W,Услуги!D:D,СВОД!C3079,Услуги!F:F,СВОД!E3079)+SUMIFS(Услуги!AB:AB,Услуги!D:D,СВОД!C3079,Услуги!F:F,СВОД!E3079)+SUMIFS(Услуги!AG:AG,Услуги!D:D,СВОД!C3079,Услуги!F:F,СВОД!E3079)+SUMIFS(Услуги!AL:AL,Услуги!D:D,СВОД!C3079,Услуги!F:F,СВОД!E3079)+SUMIFS(Услуги!AQ:AQ,Услуги!D:D,СВОД!C3079,Услуги!F:F,СВОД!E3079)</f>
        <v>5900</v>
      </c>
      <c r="M3079" s="251">
        <f>SUMIFS('Скорая мед.помощь'!J:J,'Скорая мед.помощь'!E:E,СВОД!C3079,'Скорая мед.помощь'!G:G,СВОД!E3079)</f>
        <v>0</v>
      </c>
      <c r="N3079" s="278">
        <f>SUMIFS('Круглосуточный стационар'!O:O,'Круглосуточный стационар'!D:D,СВОД!C3079,'Круглосуточный стационар'!F:F,СВОД!E3079)+SUMIFS(ВМП!O:O,ВМП!D:D,СВОД!C3079,ВМП!F:F,СВОД!E3079)+SUMIFS('Дневной стационар'!O:O,'Дневной стационар'!D:D,СВОД!C3079,'Дневной стационар'!F:F,СВОД!E3079)+SUMIFS(ЭКО!M:M,ЭКО!D:D,СВОД!C3079,ЭКО!F:F,СВОД!E3079)+SUMIFS(Диализ!O:O,Диализ!E:E,СВОД!C3079,Диализ!G:G,СВОД!E3079)+SUMIFS(Поликлиника!CT:CT,Поликлиника!D:D,СВОД!C3079,Поликлиника!F:F,СВОД!E3079)+SUMIFS('Скорая мед.помощь'!O:O,'Скорая мед.помощь'!E:E,СВОД!C3079,'Скорая мед.помощь'!G:G,СВОД!E3079)+SUMIFS(Услуги!AV:AV,Услуги!D:D,СВОД!C3079,Услуги!F:F,СВОД!E3079)</f>
        <v>913515.52537866984</v>
      </c>
      <c r="O3079" s="277">
        <f>SUMIFS(Сверхбаза!L:L,Сверхбаза!C:C,СВОД!C3079,Сверхбаза!E:E,СВОД!E3079)+SUMIFS(Сверхбаза!M:M,Сверхбаза!C:C,СВОД!C3079,Сверхбаза!E:E,СВОД!E3079)</f>
        <v>0</v>
      </c>
      <c r="P3079" s="251">
        <f>SUMIFS(Сверхбаза!N:N,Сверхбаза!C:C,СВОД!C3079,Сверхбаза!E:E,СВОД!E3079)</f>
        <v>45218</v>
      </c>
      <c r="Q3079" s="251">
        <f>SUMIFS(Сверхбаза!P:P,Сверхбаза!C:C,СВОД!C3079,Сверхбаза!E:E,СВОД!E3079)</f>
        <v>7613</v>
      </c>
      <c r="R3079" s="251">
        <f>SUMIFS(Сверхбаза!O:O,Сверхбаза!C:C,СВОД!C3079,Сверхбаза!E:E,СВОД!E3079)</f>
        <v>19689.199999999997</v>
      </c>
      <c r="S3079" s="251">
        <f>SUMIFS(Сверхбаза!Q:Q,Сверхбаза!C:C,СВОД!C3079,Сверхбаза!E:E,СВОД!E3079)</f>
        <v>0</v>
      </c>
      <c r="T3079" s="278">
        <f>SUMIFS(Сверхбаза!G:G,Сверхбаза!C:C,СВОД!C3079,Сверхбаза!E:E,СВОД!E3079)</f>
        <v>49784.167000000001</v>
      </c>
    </row>
    <row r="3080" spans="1:20" ht="25.5" outlineLevel="2">
      <c r="A3080" s="263">
        <v>2</v>
      </c>
      <c r="B3080" s="336">
        <v>503001</v>
      </c>
      <c r="C3080" s="336">
        <v>300101</v>
      </c>
      <c r="D3080" s="5" t="s">
        <v>576</v>
      </c>
      <c r="E3080" s="324">
        <v>7</v>
      </c>
      <c r="F3080" s="325" t="s">
        <v>706</v>
      </c>
      <c r="G3080" s="277">
        <f>SUMIFS('Круглосуточный стационар'!J:J,'Круглосуточный стационар'!D:D,СВОД!C3080,'Круглосуточный стационар'!F:F,СВОД!E3080)/2+SUMIFS(ВМП!J:J,ВМП!D:D,СВОД!C3080,ВМП!F:F,СВОД!E3080)/2+SUMIFS('Дневной стационар'!J:J,'Дневной стационар'!D:D,СВОД!C3080,'Дневной стационар'!F:F,СВОД!E3080)/2+SUMIFS(ЭКО!H:H,ЭКО!D:D,СВОД!C3080,ЭКО!F:F,СВОД!E3080)+SUMIFS(Диализ!J:J,Диализ!E:E,СВОД!C3080,Диализ!G:G,СВОД!E3080)</f>
        <v>0</v>
      </c>
      <c r="H3080" s="251">
        <f>SUMIFS(Поликлиника!H:H,Поликлиника!D:D,СВОД!C3080,Поликлиника!F:F,СВОД!E3080)</f>
        <v>0</v>
      </c>
      <c r="I3080" s="251">
        <f>SUMIFS(Поликлиника!BA:BA,Поликлиника!D:D,СВОД!C3080,Поликлиника!F:F,СВОД!E3080)</f>
        <v>0</v>
      </c>
      <c r="J3080" s="251">
        <f>SUMIFS(Поликлиника!BF:BF,Поликлиника!D:D,СВОД!C3080,Поликлиника!F:F,СВОД!E3080)</f>
        <v>0</v>
      </c>
      <c r="K3080" s="251">
        <f>SUMIFS(Поликлиника!BU:BU,Поликлиника!D:D,СВОД!C3080,Поликлиника!F:F,СВОД!E3080)</f>
        <v>0</v>
      </c>
      <c r="L3080" s="251">
        <f>SUMIFS(Услуги!H:H,Услуги!D:D,СВОД!C3080,Услуги!F:F,СВОД!E3080)+SUMIFS(Услуги!M:M,Услуги!D:D,СВОД!C3080,Услуги!F:F,СВОД!E3080)+SUMIFS(Услуги!R:R,Услуги!D:D,СВОД!C3080,Услуги!F:F,СВОД!E3080)+SUMIFS(Услуги!W:W,Услуги!D:D,СВОД!C3080,Услуги!F:F,СВОД!E3080)+SUMIFS(Услуги!AB:AB,Услуги!D:D,СВОД!C3080,Услуги!F:F,СВОД!E3080)+SUMIFS(Услуги!AG:AG,Услуги!D:D,СВОД!C3080,Услуги!F:F,СВОД!E3080)+SUMIFS(Услуги!AL:AL,Услуги!D:D,СВОД!C3080,Услуги!F:F,СВОД!E3080)+SUMIFS(Услуги!AQ:AQ,Услуги!D:D,СВОД!C3080,Услуги!F:F,СВОД!E3080)</f>
        <v>0</v>
      </c>
      <c r="M3080" s="251">
        <f>SUMIFS('Скорая мед.помощь'!J:J,'Скорая мед.помощь'!E:E,СВОД!C3080,'Скорая мед.помощь'!G:G,СВОД!E3080)</f>
        <v>0</v>
      </c>
      <c r="N3080" s="278">
        <f>SUMIFS('Круглосуточный стационар'!O:O,'Круглосуточный стационар'!D:D,СВОД!C3080,'Круглосуточный стационар'!F:F,СВОД!E3080)+SUMIFS(ВМП!O:O,ВМП!D:D,СВОД!C3080,ВМП!F:F,СВОД!E3080)+SUMIFS('Дневной стационар'!O:O,'Дневной стационар'!D:D,СВОД!C3080,'Дневной стационар'!F:F,СВОД!E3080)+SUMIFS(ЭКО!M:M,ЭКО!D:D,СВОД!C3080,ЭКО!F:F,СВОД!E3080)+SUMIFS(Диализ!O:O,Диализ!E:E,СВОД!C3080,Диализ!G:G,СВОД!E3080)+SUMIFS(Поликлиника!CT:CT,Поликлиника!D:D,СВОД!C3080,Поликлиника!F:F,СВОД!E3080)+SUMIFS('Скорая мед.помощь'!O:O,'Скорая мед.помощь'!E:E,СВОД!C3080,'Скорая мед.помощь'!G:G,СВОД!E3080)+SUMIFS(Услуги!AV:AV,Услуги!D:D,СВОД!C3080,Услуги!F:F,СВОД!E3080)</f>
        <v>0</v>
      </c>
      <c r="O3080" s="277">
        <f>SUMIFS(Сверхбаза!L:L,Сверхбаза!C:C,СВОД!C3080,Сверхбаза!E:E,СВОД!E3080)+SUMIFS(Сверхбаза!M:M,Сверхбаза!C:C,СВОД!C3080,Сверхбаза!E:E,СВОД!E3080)</f>
        <v>0</v>
      </c>
      <c r="P3080" s="251">
        <f>SUMIFS(Сверхбаза!N:N,Сверхбаза!C:C,СВОД!C3080,Сверхбаза!E:E,СВОД!E3080)</f>
        <v>0</v>
      </c>
      <c r="Q3080" s="251">
        <f>SUMIFS(Сверхбаза!P:P,Сверхбаза!C:C,СВОД!C3080,Сверхбаза!E:E,СВОД!E3080)</f>
        <v>0</v>
      </c>
      <c r="R3080" s="251">
        <f>SUMIFS(Сверхбаза!O:O,Сверхбаза!C:C,СВОД!C3080,Сверхбаза!E:E,СВОД!E3080)</f>
        <v>0</v>
      </c>
      <c r="S3080" s="251">
        <f>SUMIFS(Сверхбаза!Q:Q,Сверхбаза!C:C,СВОД!C3080,Сверхбаза!E:E,СВОД!E3080)</f>
        <v>0</v>
      </c>
      <c r="T3080" s="278">
        <f>SUMIFS(Сверхбаза!G:G,Сверхбаза!C:C,СВОД!C3080,Сверхбаза!E:E,СВОД!E3080)</f>
        <v>0</v>
      </c>
    </row>
    <row r="3081" spans="1:20" ht="25.5" outlineLevel="2">
      <c r="A3081" s="263">
        <v>2</v>
      </c>
      <c r="B3081" s="336">
        <v>503001</v>
      </c>
      <c r="C3081" s="336">
        <v>300101</v>
      </c>
      <c r="D3081" s="5" t="s">
        <v>576</v>
      </c>
      <c r="E3081" s="324">
        <v>70</v>
      </c>
      <c r="F3081" s="325" t="s">
        <v>707</v>
      </c>
      <c r="G3081" s="277">
        <f>SUMIFS('Круглосуточный стационар'!J:J,'Круглосуточный стационар'!D:D,СВОД!C3081,'Круглосуточный стационар'!F:F,СВОД!E3081)/2+SUMIFS(ВМП!J:J,ВМП!D:D,СВОД!C3081,ВМП!F:F,СВОД!E3081)/2+SUMIFS('Дневной стационар'!J:J,'Дневной стационар'!D:D,СВОД!C3081,'Дневной стационар'!F:F,СВОД!E3081)/2+SUMIFS(ЭКО!H:H,ЭКО!D:D,СВОД!C3081,ЭКО!F:F,СВОД!E3081)+SUMIFS(Диализ!J:J,Диализ!E:E,СВОД!C3081,Диализ!G:G,СВОД!E3081)</f>
        <v>0</v>
      </c>
      <c r="H3081" s="251">
        <f>SUMIFS(Поликлиника!H:H,Поликлиника!D:D,СВОД!C3081,Поликлиника!F:F,СВОД!E3081)</f>
        <v>0</v>
      </c>
      <c r="I3081" s="251">
        <f>SUMIFS(Поликлиника!BA:BA,Поликлиника!D:D,СВОД!C3081,Поликлиника!F:F,СВОД!E3081)</f>
        <v>0</v>
      </c>
      <c r="J3081" s="251">
        <f>SUMIFS(Поликлиника!BF:BF,Поликлиника!D:D,СВОД!C3081,Поликлиника!F:F,СВОД!E3081)</f>
        <v>0</v>
      </c>
      <c r="K3081" s="251">
        <f>SUMIFS(Поликлиника!BU:BU,Поликлиника!D:D,СВОД!C3081,Поликлиника!F:F,СВОД!E3081)</f>
        <v>0</v>
      </c>
      <c r="L3081" s="251">
        <f>SUMIFS(Услуги!H:H,Услуги!D:D,СВОД!C3081,Услуги!F:F,СВОД!E3081)+SUMIFS(Услуги!M:M,Услуги!D:D,СВОД!C3081,Услуги!F:F,СВОД!E3081)+SUMIFS(Услуги!R:R,Услуги!D:D,СВОД!C3081,Услуги!F:F,СВОД!E3081)+SUMIFS(Услуги!W:W,Услуги!D:D,СВОД!C3081,Услуги!F:F,СВОД!E3081)+SUMIFS(Услуги!AB:AB,Услуги!D:D,СВОД!C3081,Услуги!F:F,СВОД!E3081)+SUMIFS(Услуги!AG:AG,Услуги!D:D,СВОД!C3081,Услуги!F:F,СВОД!E3081)+SUMIFS(Услуги!AL:AL,Услуги!D:D,СВОД!C3081,Услуги!F:F,СВОД!E3081)+SUMIFS(Услуги!AQ:AQ,Услуги!D:D,СВОД!C3081,Услуги!F:F,СВОД!E3081)</f>
        <v>0</v>
      </c>
      <c r="M3081" s="251">
        <f>SUMIFS('Скорая мед.помощь'!J:J,'Скорая мед.помощь'!E:E,СВОД!C3081,'Скорая мед.помощь'!G:G,СВОД!E3081)</f>
        <v>0</v>
      </c>
      <c r="N3081" s="278">
        <f>SUMIFS('Круглосуточный стационар'!O:O,'Круглосуточный стационар'!D:D,СВОД!C3081,'Круглосуточный стационар'!F:F,СВОД!E3081)+SUMIFS(ВМП!O:O,ВМП!D:D,СВОД!C3081,ВМП!F:F,СВОД!E3081)+SUMIFS('Дневной стационар'!O:O,'Дневной стационар'!D:D,СВОД!C3081,'Дневной стационар'!F:F,СВОД!E3081)+SUMIFS(ЭКО!M:M,ЭКО!D:D,СВОД!C3081,ЭКО!F:F,СВОД!E3081)+SUMIFS(Диализ!O:O,Диализ!E:E,СВОД!C3081,Диализ!G:G,СВОД!E3081)+SUMIFS(Поликлиника!CT:CT,Поликлиника!D:D,СВОД!C3081,Поликлиника!F:F,СВОД!E3081)+SUMIFS('Скорая мед.помощь'!O:O,'Скорая мед.помощь'!E:E,СВОД!C3081,'Скорая мед.помощь'!G:G,СВОД!E3081)+SUMIFS(Услуги!AV:AV,Услуги!D:D,СВОД!C3081,Услуги!F:F,СВОД!E3081)</f>
        <v>0</v>
      </c>
      <c r="O3081" s="277">
        <f>SUMIFS(Сверхбаза!L:L,Сверхбаза!C:C,СВОД!C3081,Сверхбаза!E:E,СВОД!E3081)+SUMIFS(Сверхбаза!M:M,Сверхбаза!C:C,СВОД!C3081,Сверхбаза!E:E,СВОД!E3081)</f>
        <v>0</v>
      </c>
      <c r="P3081" s="251">
        <f>SUMIFS(Сверхбаза!N:N,Сверхбаза!C:C,СВОД!C3081,Сверхбаза!E:E,СВОД!E3081)</f>
        <v>0</v>
      </c>
      <c r="Q3081" s="251">
        <f>SUMIFS(Сверхбаза!P:P,Сверхбаза!C:C,СВОД!C3081,Сверхбаза!E:E,СВОД!E3081)</f>
        <v>0</v>
      </c>
      <c r="R3081" s="251">
        <f>SUMIFS(Сверхбаза!O:O,Сверхбаза!C:C,СВОД!C3081,Сверхбаза!E:E,СВОД!E3081)</f>
        <v>0</v>
      </c>
      <c r="S3081" s="251">
        <f>SUMIFS(Сверхбаза!Q:Q,Сверхбаза!C:C,СВОД!C3081,Сверхбаза!E:E,СВОД!E3081)</f>
        <v>0</v>
      </c>
      <c r="T3081" s="278">
        <f>SUMIFS(Сверхбаза!G:G,Сверхбаза!C:C,СВОД!C3081,Сверхбаза!E:E,СВОД!E3081)</f>
        <v>0</v>
      </c>
    </row>
    <row r="3082" spans="1:20" ht="25.5" outlineLevel="2">
      <c r="A3082" s="263">
        <v>2</v>
      </c>
      <c r="B3082" s="336">
        <v>503001</v>
      </c>
      <c r="C3082" s="336">
        <v>300101</v>
      </c>
      <c r="D3082" s="5" t="s">
        <v>576</v>
      </c>
      <c r="E3082" s="324">
        <v>94</v>
      </c>
      <c r="F3082" s="325" t="s">
        <v>157</v>
      </c>
      <c r="G3082" s="277">
        <f>SUMIFS('Круглосуточный стационар'!J:J,'Круглосуточный стационар'!D:D,СВОД!C3082,'Круглосуточный стационар'!F:F,СВОД!E3082)/2+SUMIFS(ВМП!J:J,ВМП!D:D,СВОД!C3082,ВМП!F:F,СВОД!E3082)/2+SUMIFS('Дневной стационар'!J:J,'Дневной стационар'!D:D,СВОД!C3082,'Дневной стационар'!F:F,СВОД!E3082)/2+SUMIFS(ЭКО!H:H,ЭКО!D:D,СВОД!C3082,ЭКО!F:F,СВОД!E3082)+SUMIFS(Диализ!J:J,Диализ!E:E,СВОД!C3082,Диализ!G:G,СВОД!E3082)</f>
        <v>0</v>
      </c>
      <c r="H3082" s="251">
        <f>SUMIFS(Поликлиника!H:H,Поликлиника!D:D,СВОД!C3082,Поликлиника!F:F,СВОД!E3082)</f>
        <v>0</v>
      </c>
      <c r="I3082" s="251">
        <f>SUMIFS(Поликлиника!BA:BA,Поликлиника!D:D,СВОД!C3082,Поликлиника!F:F,СВОД!E3082)</f>
        <v>0</v>
      </c>
      <c r="J3082" s="251">
        <f>SUMIFS(Поликлиника!BF:BF,Поликлиника!D:D,СВОД!C3082,Поликлиника!F:F,СВОД!E3082)</f>
        <v>0</v>
      </c>
      <c r="K3082" s="251">
        <f>SUMIFS(Поликлиника!BU:BU,Поликлиника!D:D,СВОД!C3082,Поликлиника!F:F,СВОД!E3082)</f>
        <v>0</v>
      </c>
      <c r="L3082" s="251">
        <f>SUMIFS(Услуги!H:H,Услуги!D:D,СВОД!C3082,Услуги!F:F,СВОД!E3082)+SUMIFS(Услуги!M:M,Услуги!D:D,СВОД!C3082,Услуги!F:F,СВОД!E3082)+SUMIFS(Услуги!R:R,Услуги!D:D,СВОД!C3082,Услуги!F:F,СВОД!E3082)+SUMIFS(Услуги!W:W,Услуги!D:D,СВОД!C3082,Услуги!F:F,СВОД!E3082)+SUMIFS(Услуги!AB:AB,Услуги!D:D,СВОД!C3082,Услуги!F:F,СВОД!E3082)+SUMIFS(Услуги!AG:AG,Услуги!D:D,СВОД!C3082,Услуги!F:F,СВОД!E3082)+SUMIFS(Услуги!AL:AL,Услуги!D:D,СВОД!C3082,Услуги!F:F,СВОД!E3082)+SUMIFS(Услуги!AQ:AQ,Услуги!D:D,СВОД!C3082,Услуги!F:F,СВОД!E3082)</f>
        <v>0</v>
      </c>
      <c r="M3082" s="251">
        <f>SUMIFS('Скорая мед.помощь'!J:J,'Скорая мед.помощь'!E:E,СВОД!C3082,'Скорая мед.помощь'!G:G,СВОД!E3082)</f>
        <v>0</v>
      </c>
      <c r="N3082" s="278">
        <f>SUMIFS('Круглосуточный стационар'!O:O,'Круглосуточный стационар'!D:D,СВОД!C3082,'Круглосуточный стационар'!F:F,СВОД!E3082)+SUMIFS(ВМП!O:O,ВМП!D:D,СВОД!C3082,ВМП!F:F,СВОД!E3082)+SUMIFS('Дневной стационар'!O:O,'Дневной стационар'!D:D,СВОД!C3082,'Дневной стационар'!F:F,СВОД!E3082)+SUMIFS(ЭКО!M:M,ЭКО!D:D,СВОД!C3082,ЭКО!F:F,СВОД!E3082)+SUMIFS(Диализ!O:O,Диализ!E:E,СВОД!C3082,Диализ!G:G,СВОД!E3082)+SUMIFS(Поликлиника!CT:CT,Поликлиника!D:D,СВОД!C3082,Поликлиника!F:F,СВОД!E3082)+SUMIFS('Скорая мед.помощь'!O:O,'Скорая мед.помощь'!E:E,СВОД!C3082,'Скорая мед.помощь'!G:G,СВОД!E3082)+SUMIFS(Услуги!AV:AV,Услуги!D:D,СВОД!C3082,Услуги!F:F,СВОД!E3082)</f>
        <v>0</v>
      </c>
      <c r="O3082" s="277">
        <f>SUMIFS(Сверхбаза!L:L,Сверхбаза!C:C,СВОД!C3082,Сверхбаза!E:E,СВОД!E3082)+SUMIFS(Сверхбаза!M:M,Сверхбаза!C:C,СВОД!C3082,Сверхбаза!E:E,СВОД!E3082)</f>
        <v>0</v>
      </c>
      <c r="P3082" s="251">
        <f>SUMIFS(Сверхбаза!N:N,Сверхбаза!C:C,СВОД!C3082,Сверхбаза!E:E,СВОД!E3082)</f>
        <v>0</v>
      </c>
      <c r="Q3082" s="251">
        <f>SUMIFS(Сверхбаза!P:P,Сверхбаза!C:C,СВОД!C3082,Сверхбаза!E:E,СВОД!E3082)</f>
        <v>0</v>
      </c>
      <c r="R3082" s="251">
        <f>SUMIFS(Сверхбаза!O:O,Сверхбаза!C:C,СВОД!C3082,Сверхбаза!E:E,СВОД!E3082)</f>
        <v>0</v>
      </c>
      <c r="S3082" s="251">
        <f>SUMIFS(Сверхбаза!Q:Q,Сверхбаза!C:C,СВОД!C3082,Сверхбаза!E:E,СВОД!E3082)</f>
        <v>0</v>
      </c>
      <c r="T3082" s="278">
        <f>SUMIFS(Сверхбаза!G:G,Сверхбаза!C:C,СВОД!C3082,Сверхбаза!E:E,СВОД!E3082)</f>
        <v>0</v>
      </c>
    </row>
    <row r="3083" spans="1:20" outlineLevel="1">
      <c r="A3083" s="264"/>
      <c r="B3083" s="254"/>
      <c r="C3083" s="254" t="str">
        <f>CONCATENATE(C3082," ","Итог")</f>
        <v>300101 Итог</v>
      </c>
      <c r="D3083" s="255"/>
      <c r="E3083" s="326"/>
      <c r="F3083" s="327"/>
      <c r="G3083" s="279"/>
      <c r="H3083" s="256"/>
      <c r="I3083" s="256"/>
      <c r="J3083" s="256"/>
      <c r="K3083" s="256"/>
      <c r="L3083" s="256"/>
      <c r="M3083" s="256"/>
      <c r="N3083" s="280">
        <f>SUBTOTAL(9,N3075:N3082)</f>
        <v>1540784.2434551895</v>
      </c>
      <c r="O3083" s="279"/>
      <c r="P3083" s="256"/>
      <c r="Q3083" s="256"/>
      <c r="R3083" s="256"/>
      <c r="S3083" s="256"/>
      <c r="T3083" s="280">
        <f>SUBTOTAL(9,T3075:T3082)</f>
        <v>261190.82900000003</v>
      </c>
    </row>
    <row r="3084" spans="1:20" ht="38.25" outlineLevel="2">
      <c r="A3084" s="262">
        <v>2</v>
      </c>
      <c r="B3084" s="8">
        <v>507001</v>
      </c>
      <c r="C3084" s="8">
        <v>300301</v>
      </c>
      <c r="D3084" s="9" t="s">
        <v>667</v>
      </c>
      <c r="E3084" s="322">
        <v>1</v>
      </c>
      <c r="F3084" s="323" t="s">
        <v>12</v>
      </c>
      <c r="G3084" s="275">
        <f>SUMIFS('Круглосуточный стационар'!J:J,'Круглосуточный стационар'!D:D,СВОД!C3084,'Круглосуточный стационар'!F:F,СВОД!E3084)/2+SUMIFS(ВМП!J:J,ВМП!D:D,СВОД!C3084,ВМП!F:F,СВОД!E3084)/2+SUMIFS('Дневной стационар'!J:J,'Дневной стационар'!D:D,СВОД!C3084,'Дневной стационар'!F:F,СВОД!E3084)/2+SUMIFS(ЭКО!H:H,ЭКО!D:D,СВОД!C3084,ЭКО!F:F,СВОД!E3084)+SUMIFS(Диализ!J:J,Диализ!E:E,СВОД!C3084,Диализ!G:G,СВОД!E3084)</f>
        <v>2631</v>
      </c>
      <c r="H3084" s="253">
        <f>SUMIFS(Поликлиника!H:H,Поликлиника!D:D,СВОД!C3084,Поликлиника!F:F,СВОД!E3084)</f>
        <v>0</v>
      </c>
      <c r="I3084" s="253">
        <f>SUMIFS(Поликлиника!BA:BA,Поликлиника!D:D,СВОД!C3084,Поликлиника!F:F,СВОД!E3084)</f>
        <v>0</v>
      </c>
      <c r="J3084" s="253">
        <f>SUMIFS(Поликлиника!BF:BF,Поликлиника!D:D,СВОД!C3084,Поликлиника!F:F,СВОД!E3084)</f>
        <v>0</v>
      </c>
      <c r="K3084" s="253">
        <f>SUMIFS(Поликлиника!BU:BU,Поликлиника!D:D,СВОД!C3084,Поликлиника!F:F,СВОД!E3084)</f>
        <v>0</v>
      </c>
      <c r="L3084" s="253">
        <f>SUMIFS(Услуги!H:H,Услуги!D:D,СВОД!C3084,Услуги!F:F,СВОД!E3084)+SUMIFS(Услуги!M:M,Услуги!D:D,СВОД!C3084,Услуги!F:F,СВОД!E3084)+SUMIFS(Услуги!R:R,Услуги!D:D,СВОД!C3084,Услуги!F:F,СВОД!E3084)+SUMIFS(Услуги!W:W,Услуги!D:D,СВОД!C3084,Услуги!F:F,СВОД!E3084)+SUMIFS(Услуги!AB:AB,Услуги!D:D,СВОД!C3084,Услуги!F:F,СВОД!E3084)+SUMIFS(Услуги!AG:AG,Услуги!D:D,СВОД!C3084,Услуги!F:F,СВОД!E3084)+SUMIFS(Услуги!AL:AL,Услуги!D:D,СВОД!C3084,Услуги!F:F,СВОД!E3084)+SUMIFS(Услуги!AQ:AQ,Услуги!D:D,СВОД!C3084,Услуги!F:F,СВОД!E3084)</f>
        <v>0</v>
      </c>
      <c r="M3084" s="253">
        <f>SUMIFS('Скорая мед.помощь'!J:J,'Скорая мед.помощь'!E:E,СВОД!C3084,'Скорая мед.помощь'!G:G,СВОД!E3084)</f>
        <v>0</v>
      </c>
      <c r="N3084" s="276">
        <f>SUMIFS('Круглосуточный стационар'!O:O,'Круглосуточный стационар'!D:D,СВОД!C3084,'Круглосуточный стационар'!F:F,СВОД!E3084)+SUMIFS(ВМП!O:O,ВМП!D:D,СВОД!C3084,ВМП!F:F,СВОД!E3084)+SUMIFS('Дневной стационар'!O:O,'Дневной стационар'!D:D,СВОД!C3084,'Дневной стационар'!F:F,СВОД!E3084)+SUMIFS(ЭКО!M:M,ЭКО!D:D,СВОД!C3084,ЭКО!F:F,СВОД!E3084)+SUMIFS(Диализ!O:O,Диализ!E:E,СВОД!C3084,Диализ!G:G,СВОД!E3084)+SUMIFS(Поликлиника!CT:CT,Поликлиника!D:D,СВОД!C3084,Поликлиника!F:F,СВОД!E3084)+SUMIFS('Скорая мед.помощь'!O:O,'Скорая мед.помощь'!E:E,СВОД!C3084,'Скорая мед.помощь'!G:G,СВОД!E3084)+SUMIFS(Услуги!AV:AV,Услуги!D:D,СВОД!C3084,Услуги!F:F,СВОД!E3084)</f>
        <v>44789.876287322724</v>
      </c>
      <c r="O3084" s="275">
        <f>SUMIFS(Сверхбаза!L:L,Сверхбаза!C:C,СВОД!C3084,Сверхбаза!E:E,СВОД!E3084)+SUMIFS(Сверхбаза!M:M,Сверхбаза!C:C,СВОД!C3084,Сверхбаза!E:E,СВОД!E3084)</f>
        <v>0</v>
      </c>
      <c r="P3084" s="253">
        <f>SUMIFS(Сверхбаза!N:N,Сверхбаза!C:C,СВОД!C3084,Сверхбаза!E:E,СВОД!E3084)</f>
        <v>0</v>
      </c>
      <c r="Q3084" s="253">
        <f>SUMIFS(Сверхбаза!P:P,Сверхбаза!C:C,СВОД!C3084,Сверхбаза!E:E,СВОД!E3084)</f>
        <v>0</v>
      </c>
      <c r="R3084" s="253">
        <f>SUMIFS(Сверхбаза!O:O,Сверхбаза!C:C,СВОД!C3084,Сверхбаза!E:E,СВОД!E3084)</f>
        <v>0</v>
      </c>
      <c r="S3084" s="253">
        <f>SUMIFS(Сверхбаза!Q:Q,Сверхбаза!C:C,СВОД!C3084,Сверхбаза!E:E,СВОД!E3084)</f>
        <v>0</v>
      </c>
      <c r="T3084" s="276">
        <f>SUMIFS(Сверхбаза!G:G,Сверхбаза!C:C,СВОД!C3084,Сверхбаза!E:E,СВОД!E3084)</f>
        <v>0</v>
      </c>
    </row>
    <row r="3085" spans="1:20" ht="38.25" outlineLevel="2">
      <c r="A3085" s="263">
        <v>2</v>
      </c>
      <c r="B3085" s="336">
        <v>507001</v>
      </c>
      <c r="C3085" s="336">
        <v>300301</v>
      </c>
      <c r="D3085" s="5" t="s">
        <v>667</v>
      </c>
      <c r="E3085" s="324">
        <v>13</v>
      </c>
      <c r="F3085" s="325" t="s">
        <v>704</v>
      </c>
      <c r="G3085" s="277">
        <f>SUMIFS('Круглосуточный стационар'!J:J,'Круглосуточный стационар'!D:D,СВОД!C3085,'Круглосуточный стационар'!F:F,СВОД!E3085)/2+SUMIFS(ВМП!J:J,ВМП!D:D,СВОД!C3085,ВМП!F:F,СВОД!E3085)/2+SUMIFS('Дневной стационар'!J:J,'Дневной стационар'!D:D,СВОД!C3085,'Дневной стационар'!F:F,СВОД!E3085)/2+SUMIFS(ЭКО!H:H,ЭКО!D:D,СВОД!C3085,ЭКО!F:F,СВОД!E3085)+SUMIFS(Диализ!J:J,Диализ!E:E,СВОД!C3085,Диализ!G:G,СВОД!E3085)</f>
        <v>0</v>
      </c>
      <c r="H3085" s="251">
        <f>SUMIFS(Поликлиника!H:H,Поликлиника!D:D,СВОД!C3085,Поликлиника!F:F,СВОД!E3085)</f>
        <v>0</v>
      </c>
      <c r="I3085" s="251">
        <f>SUMIFS(Поликлиника!BA:BA,Поликлиника!D:D,СВОД!C3085,Поликлиника!F:F,СВОД!E3085)</f>
        <v>0</v>
      </c>
      <c r="J3085" s="251">
        <f>SUMIFS(Поликлиника!BF:BF,Поликлиника!D:D,СВОД!C3085,Поликлиника!F:F,СВОД!E3085)</f>
        <v>0</v>
      </c>
      <c r="K3085" s="251">
        <f>SUMIFS(Поликлиника!BU:BU,Поликлиника!D:D,СВОД!C3085,Поликлиника!F:F,СВОД!E3085)</f>
        <v>0</v>
      </c>
      <c r="L3085" s="251">
        <f>SUMIFS(Услуги!H:H,Услуги!D:D,СВОД!C3085,Услуги!F:F,СВОД!E3085)+SUMIFS(Услуги!M:M,Услуги!D:D,СВОД!C3085,Услуги!F:F,СВОД!E3085)+SUMIFS(Услуги!R:R,Услуги!D:D,СВОД!C3085,Услуги!F:F,СВОД!E3085)+SUMIFS(Услуги!W:W,Услуги!D:D,СВОД!C3085,Услуги!F:F,СВОД!E3085)+SUMIFS(Услуги!AB:AB,Услуги!D:D,СВОД!C3085,Услуги!F:F,СВОД!E3085)+SUMIFS(Услуги!AG:AG,Услуги!D:D,СВОД!C3085,Услуги!F:F,СВОД!E3085)+SUMIFS(Услуги!AL:AL,Услуги!D:D,СВОД!C3085,Услуги!F:F,СВОД!E3085)+SUMIFS(Услуги!AQ:AQ,Услуги!D:D,СВОД!C3085,Услуги!F:F,СВОД!E3085)</f>
        <v>0</v>
      </c>
      <c r="M3085" s="251">
        <f>SUMIFS('Скорая мед.помощь'!J:J,'Скорая мед.помощь'!E:E,СВОД!C3085,'Скорая мед.помощь'!G:G,СВОД!E3085)</f>
        <v>0</v>
      </c>
      <c r="N3085" s="278">
        <f>SUMIFS('Круглосуточный стационар'!O:O,'Круглосуточный стационар'!D:D,СВОД!C3085,'Круглосуточный стационар'!F:F,СВОД!E3085)+SUMIFS(ВМП!O:O,ВМП!D:D,СВОД!C3085,ВМП!F:F,СВОД!E3085)+SUMIFS('Дневной стационар'!O:O,'Дневной стационар'!D:D,СВОД!C3085,'Дневной стационар'!F:F,СВОД!E3085)+SUMIFS(ЭКО!M:M,ЭКО!D:D,СВОД!C3085,ЭКО!F:F,СВОД!E3085)+SUMIFS(Диализ!O:O,Диализ!E:E,СВОД!C3085,Диализ!G:G,СВОД!E3085)+SUMIFS(Поликлиника!CT:CT,Поликлиника!D:D,СВОД!C3085,Поликлиника!F:F,СВОД!E3085)+SUMIFS('Скорая мед.помощь'!O:O,'Скорая мед.помощь'!E:E,СВОД!C3085,'Скорая мед.помощь'!G:G,СВОД!E3085)+SUMIFS(Услуги!AV:AV,Услуги!D:D,СВОД!C3085,Услуги!F:F,СВОД!E3085)</f>
        <v>0</v>
      </c>
      <c r="O3085" s="277">
        <f>SUMIFS(Сверхбаза!L:L,Сверхбаза!C:C,СВОД!C3085,Сверхбаза!E:E,СВОД!E3085)+SUMIFS(Сверхбаза!M:M,Сверхбаза!C:C,СВОД!C3085,Сверхбаза!E:E,СВОД!E3085)</f>
        <v>0</v>
      </c>
      <c r="P3085" s="251">
        <f>SUMIFS(Сверхбаза!N:N,Сверхбаза!C:C,СВОД!C3085,Сверхбаза!E:E,СВОД!E3085)</f>
        <v>0</v>
      </c>
      <c r="Q3085" s="251">
        <f>SUMIFS(Сверхбаза!P:P,Сверхбаза!C:C,СВОД!C3085,Сверхбаза!E:E,СВОД!E3085)</f>
        <v>0</v>
      </c>
      <c r="R3085" s="251">
        <f>SUMIFS(Сверхбаза!O:O,Сверхбаза!C:C,СВОД!C3085,Сверхбаза!E:E,СВОД!E3085)</f>
        <v>0</v>
      </c>
      <c r="S3085" s="251">
        <f>SUMIFS(Сверхбаза!Q:Q,Сверхбаза!C:C,СВОД!C3085,Сверхбаза!E:E,СВОД!E3085)</f>
        <v>0</v>
      </c>
      <c r="T3085" s="278">
        <f>SUMIFS(Сверхбаза!G:G,Сверхбаза!C:C,СВОД!C3085,Сверхбаза!E:E,СВОД!E3085)</f>
        <v>0</v>
      </c>
    </row>
    <row r="3086" spans="1:20" ht="38.25" outlineLevel="2">
      <c r="A3086" s="263">
        <v>2</v>
      </c>
      <c r="B3086" s="336">
        <v>507001</v>
      </c>
      <c r="C3086" s="336">
        <v>300301</v>
      </c>
      <c r="D3086" s="5" t="s">
        <v>667</v>
      </c>
      <c r="E3086" s="324">
        <v>2</v>
      </c>
      <c r="F3086" s="325" t="s">
        <v>173</v>
      </c>
      <c r="G3086" s="277">
        <f>SUMIFS('Круглосуточный стационар'!J:J,'Круглосуточный стационар'!D:D,СВОД!C3086,'Круглосуточный стационар'!F:F,СВОД!E3086)/2+SUMIFS(ВМП!J:J,ВМП!D:D,СВОД!C3086,ВМП!F:F,СВОД!E3086)/2+SUMIFS('Дневной стационар'!J:J,'Дневной стационар'!D:D,СВОД!C3086,'Дневной стационар'!F:F,СВОД!E3086)/2+SUMIFS(ЭКО!H:H,ЭКО!D:D,СВОД!C3086,ЭКО!F:F,СВОД!E3086)+SUMIFS(Диализ!J:J,Диализ!E:E,СВОД!C3086,Диализ!G:G,СВОД!E3086)</f>
        <v>1390</v>
      </c>
      <c r="H3086" s="251">
        <f>SUMIFS(Поликлиника!H:H,Поликлиника!D:D,СВОД!C3086,Поликлиника!F:F,СВОД!E3086)</f>
        <v>0</v>
      </c>
      <c r="I3086" s="251">
        <f>SUMIFS(Поликлиника!BA:BA,Поликлиника!D:D,СВОД!C3086,Поликлиника!F:F,СВОД!E3086)</f>
        <v>0</v>
      </c>
      <c r="J3086" s="251">
        <f>SUMIFS(Поликлиника!BF:BF,Поликлиника!D:D,СВОД!C3086,Поликлиника!F:F,СВОД!E3086)</f>
        <v>0</v>
      </c>
      <c r="K3086" s="251">
        <f>SUMIFS(Поликлиника!BU:BU,Поликлиника!D:D,СВОД!C3086,Поликлиника!F:F,СВОД!E3086)</f>
        <v>0</v>
      </c>
      <c r="L3086" s="251">
        <f>SUMIFS(Услуги!H:H,Услуги!D:D,СВОД!C3086,Услуги!F:F,СВОД!E3086)+SUMIFS(Услуги!M:M,Услуги!D:D,СВОД!C3086,Услуги!F:F,СВОД!E3086)+SUMIFS(Услуги!R:R,Услуги!D:D,СВОД!C3086,Услуги!F:F,СВОД!E3086)+SUMIFS(Услуги!W:W,Услуги!D:D,СВОД!C3086,Услуги!F:F,СВОД!E3086)+SUMIFS(Услуги!AB:AB,Услуги!D:D,СВОД!C3086,Услуги!F:F,СВОД!E3086)+SUMIFS(Услуги!AG:AG,Услуги!D:D,СВОД!C3086,Услуги!F:F,СВОД!E3086)+SUMIFS(Услуги!AL:AL,Услуги!D:D,СВОД!C3086,Услуги!F:F,СВОД!E3086)+SUMIFS(Услуги!AQ:AQ,Услуги!D:D,СВОД!C3086,Услуги!F:F,СВОД!E3086)</f>
        <v>0</v>
      </c>
      <c r="M3086" s="251">
        <f>SUMIFS('Скорая мед.помощь'!J:J,'Скорая мед.помощь'!E:E,СВОД!C3086,'Скорая мед.помощь'!G:G,СВОД!E3086)</f>
        <v>0</v>
      </c>
      <c r="N3086" s="278">
        <f>SUMIFS('Круглосуточный стационар'!O:O,'Круглосуточный стационар'!D:D,СВОД!C3086,'Круглосуточный стационар'!F:F,СВОД!E3086)+SUMIFS(ВМП!O:O,ВМП!D:D,СВОД!C3086,ВМП!F:F,СВОД!E3086)+SUMIFS('Дневной стационар'!O:O,'Дневной стационар'!D:D,СВОД!C3086,'Дневной стационар'!F:F,СВОД!E3086)+SUMIFS(ЭКО!M:M,ЭКО!D:D,СВОД!C3086,ЭКО!F:F,СВОД!E3086)+SUMIFS(Диализ!O:O,Диализ!E:E,СВОД!C3086,Диализ!G:G,СВОД!E3086)+SUMIFS(Поликлиника!CT:CT,Поликлиника!D:D,СВОД!C3086,Поликлиника!F:F,СВОД!E3086)+SUMIFS('Скорая мед.помощь'!O:O,'Скорая мед.помощь'!E:E,СВОД!C3086,'Скорая мед.помощь'!G:G,СВОД!E3086)+SUMIFS(Услуги!AV:AV,Услуги!D:D,СВОД!C3086,Услуги!F:F,СВОД!E3086)</f>
        <v>15350.5385155</v>
      </c>
      <c r="O3086" s="277">
        <f>SUMIFS(Сверхбаза!L:L,Сверхбаза!C:C,СВОД!C3086,Сверхбаза!E:E,СВОД!E3086)+SUMIFS(Сверхбаза!M:M,Сверхбаза!C:C,СВОД!C3086,Сверхбаза!E:E,СВОД!E3086)</f>
        <v>0</v>
      </c>
      <c r="P3086" s="251">
        <f>SUMIFS(Сверхбаза!N:N,Сверхбаза!C:C,СВОД!C3086,Сверхбаза!E:E,СВОД!E3086)</f>
        <v>0</v>
      </c>
      <c r="Q3086" s="251">
        <f>SUMIFS(Сверхбаза!P:P,Сверхбаза!C:C,СВОД!C3086,Сверхбаза!E:E,СВОД!E3086)</f>
        <v>0</v>
      </c>
      <c r="R3086" s="251">
        <f>SUMIFS(Сверхбаза!O:O,Сверхбаза!C:C,СВОД!C3086,Сверхбаза!E:E,СВОД!E3086)</f>
        <v>0</v>
      </c>
      <c r="S3086" s="251">
        <f>SUMIFS(Сверхбаза!Q:Q,Сверхбаза!C:C,СВОД!C3086,Сверхбаза!E:E,СВОД!E3086)</f>
        <v>0</v>
      </c>
      <c r="T3086" s="278">
        <f>SUMIFS(Сверхбаза!G:G,Сверхбаза!C:C,СВОД!C3086,Сверхбаза!E:E,СВОД!E3086)</f>
        <v>0</v>
      </c>
    </row>
    <row r="3087" spans="1:20" ht="38.25" outlineLevel="2">
      <c r="A3087" s="263">
        <v>2</v>
      </c>
      <c r="B3087" s="336">
        <v>507001</v>
      </c>
      <c r="C3087" s="336">
        <v>300301</v>
      </c>
      <c r="D3087" s="5" t="s">
        <v>667</v>
      </c>
      <c r="E3087" s="324">
        <v>6</v>
      </c>
      <c r="F3087" s="325" t="s">
        <v>705</v>
      </c>
      <c r="G3087" s="277">
        <f>SUMIFS('Круглосуточный стационар'!J:J,'Круглосуточный стационар'!D:D,СВОД!C3087,'Круглосуточный стационар'!F:F,СВОД!E3087)/2+SUMIFS(ВМП!J:J,ВМП!D:D,СВОД!C3087,ВМП!F:F,СВОД!E3087)/2+SUMIFS('Дневной стационар'!J:J,'Дневной стационар'!D:D,СВОД!C3087,'Дневной стационар'!F:F,СВОД!E3087)/2+SUMIFS(ЭКО!H:H,ЭКО!D:D,СВОД!C3087,ЭКО!F:F,СВОД!E3087)+SUMIFS(Диализ!J:J,Диализ!E:E,СВОД!C3087,Диализ!G:G,СВОД!E3087)</f>
        <v>0</v>
      </c>
      <c r="H3087" s="251">
        <f>SUMIFS(Поликлиника!H:H,Поликлиника!D:D,СВОД!C3087,Поликлиника!F:F,СВОД!E3087)</f>
        <v>0</v>
      </c>
      <c r="I3087" s="251">
        <f>SUMIFS(Поликлиника!BA:BA,Поликлиника!D:D,СВОД!C3087,Поликлиника!F:F,СВОД!E3087)</f>
        <v>0</v>
      </c>
      <c r="J3087" s="251">
        <f>SUMIFS(Поликлиника!BF:BF,Поликлиника!D:D,СВОД!C3087,Поликлиника!F:F,СВОД!E3087)</f>
        <v>0</v>
      </c>
      <c r="K3087" s="251">
        <f>SUMIFS(Поликлиника!BU:BU,Поликлиника!D:D,СВОД!C3087,Поликлиника!F:F,СВОД!E3087)</f>
        <v>0</v>
      </c>
      <c r="L3087" s="251">
        <f>SUMIFS(Услуги!H:H,Услуги!D:D,СВОД!C3087,Услуги!F:F,СВОД!E3087)+SUMIFS(Услуги!M:M,Услуги!D:D,СВОД!C3087,Услуги!F:F,СВОД!E3087)+SUMIFS(Услуги!R:R,Услуги!D:D,СВОД!C3087,Услуги!F:F,СВОД!E3087)+SUMIFS(Услуги!W:W,Услуги!D:D,СВОД!C3087,Услуги!F:F,СВОД!E3087)+SUMIFS(Услуги!AB:AB,Услуги!D:D,СВОД!C3087,Услуги!F:F,СВОД!E3087)+SUMIFS(Услуги!AG:AG,Услуги!D:D,СВОД!C3087,Услуги!F:F,СВОД!E3087)+SUMIFS(Услуги!AL:AL,Услуги!D:D,СВОД!C3087,Услуги!F:F,СВОД!E3087)+SUMIFS(Услуги!AQ:AQ,Услуги!D:D,СВОД!C3087,Услуги!F:F,СВОД!E3087)</f>
        <v>0</v>
      </c>
      <c r="M3087" s="251">
        <f>SUMIFS('Скорая мед.помощь'!J:J,'Скорая мед.помощь'!E:E,СВОД!C3087,'Скорая мед.помощь'!G:G,СВОД!E3087)</f>
        <v>0</v>
      </c>
      <c r="N3087" s="278">
        <f>SUMIFS('Круглосуточный стационар'!O:O,'Круглосуточный стационар'!D:D,СВОД!C3087,'Круглосуточный стационар'!F:F,СВОД!E3087)+SUMIFS(ВМП!O:O,ВМП!D:D,СВОД!C3087,ВМП!F:F,СВОД!E3087)+SUMIFS('Дневной стационар'!O:O,'Дневной стационар'!D:D,СВОД!C3087,'Дневной стационар'!F:F,СВОД!E3087)+SUMIFS(ЭКО!M:M,ЭКО!D:D,СВОД!C3087,ЭКО!F:F,СВОД!E3087)+SUMIFS(Диализ!O:O,Диализ!E:E,СВОД!C3087,Диализ!G:G,СВОД!E3087)+SUMIFS(Поликлиника!CT:CT,Поликлиника!D:D,СВОД!C3087,Поликлиника!F:F,СВОД!E3087)+SUMIFS('Скорая мед.помощь'!O:O,'Скорая мед.помощь'!E:E,СВОД!C3087,'Скорая мед.помощь'!G:G,СВОД!E3087)+SUMIFS(Услуги!AV:AV,Услуги!D:D,СВОД!C3087,Услуги!F:F,СВОД!E3087)</f>
        <v>0</v>
      </c>
      <c r="O3087" s="277">
        <f>SUMIFS(Сверхбаза!L:L,Сверхбаза!C:C,СВОД!C3087,Сверхбаза!E:E,СВОД!E3087)+SUMIFS(Сверхбаза!M:M,Сверхбаза!C:C,СВОД!C3087,Сверхбаза!E:E,СВОД!E3087)</f>
        <v>0</v>
      </c>
      <c r="P3087" s="251">
        <f>SUMIFS(Сверхбаза!N:N,Сверхбаза!C:C,СВОД!C3087,Сверхбаза!E:E,СВОД!E3087)</f>
        <v>0</v>
      </c>
      <c r="Q3087" s="251">
        <f>SUMIFS(Сверхбаза!P:P,Сверхбаза!C:C,СВОД!C3087,Сверхбаза!E:E,СВОД!E3087)</f>
        <v>0</v>
      </c>
      <c r="R3087" s="251">
        <f>SUMIFS(Сверхбаза!O:O,Сверхбаза!C:C,СВОД!C3087,Сверхбаза!E:E,СВОД!E3087)</f>
        <v>0</v>
      </c>
      <c r="S3087" s="251">
        <f>SUMIFS(Сверхбаза!Q:Q,Сверхбаза!C:C,СВОД!C3087,Сверхбаза!E:E,СВОД!E3087)</f>
        <v>0</v>
      </c>
      <c r="T3087" s="278">
        <f>SUMIFS(Сверхбаза!G:G,Сверхбаза!C:C,СВОД!C3087,Сверхбаза!E:E,СВОД!E3087)</f>
        <v>0</v>
      </c>
    </row>
    <row r="3088" spans="1:20" ht="38.25" outlineLevel="2">
      <c r="A3088" s="263">
        <v>2</v>
      </c>
      <c r="B3088" s="336">
        <v>507001</v>
      </c>
      <c r="C3088" s="336">
        <v>300301</v>
      </c>
      <c r="D3088" s="5" t="s">
        <v>667</v>
      </c>
      <c r="E3088" s="324">
        <v>3</v>
      </c>
      <c r="F3088" s="325" t="s">
        <v>174</v>
      </c>
      <c r="G3088" s="277">
        <f>SUMIFS('Круглосуточный стационар'!J:J,'Круглосуточный стационар'!D:D,СВОД!C3088,'Круглосуточный стационар'!F:F,СВОД!E3088)/2+SUMIFS(ВМП!J:J,ВМП!D:D,СВОД!C3088,ВМП!F:F,СВОД!E3088)/2+SUMIFS('Дневной стационар'!J:J,'Дневной стационар'!D:D,СВОД!C3088,'Дневной стационар'!F:F,СВОД!E3088)/2+SUMIFS(ЭКО!H:H,ЭКО!D:D,СВОД!C3088,ЭКО!F:F,СВОД!E3088)+SUMIFS(Диализ!J:J,Диализ!E:E,СВОД!C3088,Диализ!G:G,СВОД!E3088)</f>
        <v>0</v>
      </c>
      <c r="H3088" s="251">
        <f>SUMIFS(Поликлиника!H:H,Поликлиника!D:D,СВОД!C3088,Поликлиника!F:F,СВОД!E3088)</f>
        <v>25192</v>
      </c>
      <c r="I3088" s="251">
        <f>SUMIFS(Поликлиника!BA:BA,Поликлиника!D:D,СВОД!C3088,Поликлиника!F:F,СВОД!E3088)</f>
        <v>9631</v>
      </c>
      <c r="J3088" s="251">
        <f>SUMIFS(Поликлиника!BF:BF,Поликлиника!D:D,СВОД!C3088,Поликлиника!F:F,СВОД!E3088)</f>
        <v>40887</v>
      </c>
      <c r="K3088" s="251">
        <f>SUMIFS(Поликлиника!BU:BU,Поликлиника!D:D,СВОД!C3088,Поликлиника!F:F,СВОД!E3088)</f>
        <v>23586</v>
      </c>
      <c r="L3088" s="251">
        <f>SUMIFS(Услуги!H:H,Услуги!D:D,СВОД!C3088,Услуги!F:F,СВОД!E3088)+SUMIFS(Услуги!M:M,Услуги!D:D,СВОД!C3088,Услуги!F:F,СВОД!E3088)+SUMIFS(Услуги!R:R,Услуги!D:D,СВОД!C3088,Услуги!F:F,СВОД!E3088)+SUMIFS(Услуги!W:W,Услуги!D:D,СВОД!C3088,Услуги!F:F,СВОД!E3088)+SUMIFS(Услуги!AB:AB,Услуги!D:D,СВОД!C3088,Услуги!F:F,СВОД!E3088)+SUMIFS(Услуги!AG:AG,Услуги!D:D,СВОД!C3088,Услуги!F:F,СВОД!E3088)+SUMIFS(Услуги!AL:AL,Услуги!D:D,СВОД!C3088,Услуги!F:F,СВОД!E3088)+SUMIFS(Услуги!AQ:AQ,Услуги!D:D,СВОД!C3088,Услуги!F:F,СВОД!E3088)</f>
        <v>1750</v>
      </c>
      <c r="M3088" s="251">
        <f>SUMIFS('Скорая мед.помощь'!J:J,'Скорая мед.помощь'!E:E,СВОД!C3088,'Скорая мед.помощь'!G:G,СВОД!E3088)</f>
        <v>0</v>
      </c>
      <c r="N3088" s="278">
        <f>SUMIFS('Круглосуточный стационар'!O:O,'Круглосуточный стационар'!D:D,СВОД!C3088,'Круглосуточный стационар'!F:F,СВОД!E3088)+SUMIFS(ВМП!O:O,ВМП!D:D,СВОД!C3088,ВМП!F:F,СВОД!E3088)+SUMIFS('Дневной стационар'!O:O,'Дневной стационар'!D:D,СВОД!C3088,'Дневной стационар'!F:F,СВОД!E3088)+SUMIFS(ЭКО!M:M,ЭКО!D:D,СВОД!C3088,ЭКО!F:F,СВОД!E3088)+SUMIFS(Диализ!O:O,Диализ!E:E,СВОД!C3088,Диализ!G:G,СВОД!E3088)+SUMIFS(Поликлиника!CT:CT,Поликлиника!D:D,СВОД!C3088,Поликлиника!F:F,СВОД!E3088)+SUMIFS('Скорая мед.помощь'!O:O,'Скорая мед.помощь'!E:E,СВОД!C3088,'Скорая мед.помощь'!G:G,СВОД!E3088)+SUMIFS(Услуги!AV:AV,Услуги!D:D,СВОД!C3088,Услуги!F:F,СВОД!E3088)</f>
        <v>71814.419549620434</v>
      </c>
      <c r="O3088" s="277">
        <f>SUMIFS(Сверхбаза!L:L,Сверхбаза!C:C,СВОД!C3088,Сверхбаза!E:E,СВОД!E3088)+SUMIFS(Сверхбаза!M:M,Сверхбаза!C:C,СВОД!C3088,Сверхбаза!E:E,СВОД!E3088)</f>
        <v>0</v>
      </c>
      <c r="P3088" s="251">
        <f>SUMIFS(Сверхбаза!N:N,Сверхбаза!C:C,СВОД!C3088,Сверхбаза!E:E,СВОД!E3088)</f>
        <v>3083</v>
      </c>
      <c r="Q3088" s="251">
        <f>SUMIFS(Сверхбаза!P:P,Сверхбаза!C:C,СВОД!C3088,Сверхбаза!E:E,СВОД!E3088)</f>
        <v>802</v>
      </c>
      <c r="R3088" s="251">
        <f>SUMIFS(Сверхбаза!O:O,Сверхбаза!C:C,СВОД!C3088,Сверхбаза!E:E,СВОД!E3088)</f>
        <v>2713.6</v>
      </c>
      <c r="S3088" s="251">
        <f>SUMIFS(Сверхбаза!Q:Q,Сверхбаза!C:C,СВОД!C3088,Сверхбаза!E:E,СВОД!E3088)</f>
        <v>0</v>
      </c>
      <c r="T3088" s="278">
        <f>SUMIFS(Сверхбаза!G:G,Сверхбаза!C:C,СВОД!C3088,Сверхбаза!E:E,СВОД!E3088)</f>
        <v>7237.5219999999999</v>
      </c>
    </row>
    <row r="3089" spans="1:20" ht="38.25" outlineLevel="2">
      <c r="A3089" s="263">
        <v>2</v>
      </c>
      <c r="B3089" s="336">
        <v>507001</v>
      </c>
      <c r="C3089" s="336">
        <v>300301</v>
      </c>
      <c r="D3089" s="5" t="s">
        <v>667</v>
      </c>
      <c r="E3089" s="324">
        <v>7</v>
      </c>
      <c r="F3089" s="325" t="s">
        <v>706</v>
      </c>
      <c r="G3089" s="277">
        <f>SUMIFS('Круглосуточный стационар'!J:J,'Круглосуточный стационар'!D:D,СВОД!C3089,'Круглосуточный стационар'!F:F,СВОД!E3089)/2+SUMIFS(ВМП!J:J,ВМП!D:D,СВОД!C3089,ВМП!F:F,СВОД!E3089)/2+SUMIFS('Дневной стационар'!J:J,'Дневной стационар'!D:D,СВОД!C3089,'Дневной стационар'!F:F,СВОД!E3089)/2+SUMIFS(ЭКО!H:H,ЭКО!D:D,СВОД!C3089,ЭКО!F:F,СВОД!E3089)+SUMIFS(Диализ!J:J,Диализ!E:E,СВОД!C3089,Диализ!G:G,СВОД!E3089)</f>
        <v>0</v>
      </c>
      <c r="H3089" s="251">
        <f>SUMIFS(Поликлиника!H:H,Поликлиника!D:D,СВОД!C3089,Поликлиника!F:F,СВОД!E3089)</f>
        <v>0</v>
      </c>
      <c r="I3089" s="251">
        <f>SUMIFS(Поликлиника!BA:BA,Поликлиника!D:D,СВОД!C3089,Поликлиника!F:F,СВОД!E3089)</f>
        <v>0</v>
      </c>
      <c r="J3089" s="251">
        <f>SUMIFS(Поликлиника!BF:BF,Поликлиника!D:D,СВОД!C3089,Поликлиника!F:F,СВОД!E3089)</f>
        <v>0</v>
      </c>
      <c r="K3089" s="251">
        <f>SUMIFS(Поликлиника!BU:BU,Поликлиника!D:D,СВОД!C3089,Поликлиника!F:F,СВОД!E3089)</f>
        <v>0</v>
      </c>
      <c r="L3089" s="251">
        <f>SUMIFS(Услуги!H:H,Услуги!D:D,СВОД!C3089,Услуги!F:F,СВОД!E3089)+SUMIFS(Услуги!M:M,Услуги!D:D,СВОД!C3089,Услуги!F:F,СВОД!E3089)+SUMIFS(Услуги!R:R,Услуги!D:D,СВОД!C3089,Услуги!F:F,СВОД!E3089)+SUMIFS(Услуги!W:W,Услуги!D:D,СВОД!C3089,Услуги!F:F,СВОД!E3089)+SUMIFS(Услуги!AB:AB,Услуги!D:D,СВОД!C3089,Услуги!F:F,СВОД!E3089)+SUMIFS(Услуги!AG:AG,Услуги!D:D,СВОД!C3089,Услуги!F:F,СВОД!E3089)+SUMIFS(Услуги!AL:AL,Услуги!D:D,СВОД!C3089,Услуги!F:F,СВОД!E3089)+SUMIFS(Услуги!AQ:AQ,Услуги!D:D,СВОД!C3089,Услуги!F:F,СВОД!E3089)</f>
        <v>0</v>
      </c>
      <c r="M3089" s="251">
        <f>SUMIFS('Скорая мед.помощь'!J:J,'Скорая мед.помощь'!E:E,СВОД!C3089,'Скорая мед.помощь'!G:G,СВОД!E3089)</f>
        <v>6235</v>
      </c>
      <c r="N3089" s="278">
        <f>SUMIFS('Круглосуточный стационар'!O:O,'Круглосуточный стационар'!D:D,СВОД!C3089,'Круглосуточный стационар'!F:F,СВОД!E3089)+SUMIFS(ВМП!O:O,ВМП!D:D,СВОД!C3089,ВМП!F:F,СВОД!E3089)+SUMIFS('Дневной стационар'!O:O,'Дневной стационар'!D:D,СВОД!C3089,'Дневной стационар'!F:F,СВОД!E3089)+SUMIFS(ЭКО!M:M,ЭКО!D:D,СВОД!C3089,ЭКО!F:F,СВОД!E3089)+SUMIFS(Диализ!O:O,Диализ!E:E,СВОД!C3089,Диализ!G:G,СВОД!E3089)+SUMIFS(Поликлиника!CT:CT,Поликлиника!D:D,СВОД!C3089,Поликлиника!F:F,СВОД!E3089)+SUMIFS('Скорая мед.помощь'!O:O,'Скорая мед.помощь'!E:E,СВОД!C3089,'Скорая мед.помощь'!G:G,СВОД!E3089)+SUMIFS(Услуги!AV:AV,Услуги!D:D,СВОД!C3089,Услуги!F:F,СВОД!E3089)</f>
        <v>17028.483517959998</v>
      </c>
      <c r="O3089" s="277">
        <f>SUMIFS(Сверхбаза!L:L,Сверхбаза!C:C,СВОД!C3089,Сверхбаза!E:E,СВОД!E3089)+SUMIFS(Сверхбаза!M:M,Сверхбаза!C:C,СВОД!C3089,Сверхбаза!E:E,СВОД!E3089)</f>
        <v>0</v>
      </c>
      <c r="P3089" s="251">
        <f>SUMIFS(Сверхбаза!N:N,Сверхбаза!C:C,СВОД!C3089,Сверхбаза!E:E,СВОД!E3089)</f>
        <v>0</v>
      </c>
      <c r="Q3089" s="251">
        <f>SUMIFS(Сверхбаза!P:P,Сверхбаза!C:C,СВОД!C3089,Сверхбаза!E:E,СВОД!E3089)</f>
        <v>0</v>
      </c>
      <c r="R3089" s="251">
        <f>SUMIFS(Сверхбаза!O:O,Сверхбаза!C:C,СВОД!C3089,Сверхбаза!E:E,СВОД!E3089)</f>
        <v>0</v>
      </c>
      <c r="S3089" s="251">
        <f>SUMIFS(Сверхбаза!Q:Q,Сверхбаза!C:C,СВОД!C3089,Сверхбаза!E:E,СВОД!E3089)</f>
        <v>0</v>
      </c>
      <c r="T3089" s="278">
        <f>SUMIFS(Сверхбаза!G:G,Сверхбаза!C:C,СВОД!C3089,Сверхбаза!E:E,СВОД!E3089)</f>
        <v>0</v>
      </c>
    </row>
    <row r="3090" spans="1:20" ht="38.25" outlineLevel="2">
      <c r="A3090" s="263">
        <v>2</v>
      </c>
      <c r="B3090" s="336">
        <v>507001</v>
      </c>
      <c r="C3090" s="336">
        <v>300301</v>
      </c>
      <c r="D3090" s="5" t="s">
        <v>667</v>
      </c>
      <c r="E3090" s="324">
        <v>70</v>
      </c>
      <c r="F3090" s="325" t="s">
        <v>707</v>
      </c>
      <c r="G3090" s="277">
        <f>SUMIFS('Круглосуточный стационар'!J:J,'Круглосуточный стационар'!D:D,СВОД!C3090,'Круглосуточный стационар'!F:F,СВОД!E3090)/2+SUMIFS(ВМП!J:J,ВМП!D:D,СВОД!C3090,ВМП!F:F,СВОД!E3090)/2+SUMIFS('Дневной стационар'!J:J,'Дневной стационар'!D:D,СВОД!C3090,'Дневной стационар'!F:F,СВОД!E3090)/2+SUMIFS(ЭКО!H:H,ЭКО!D:D,СВОД!C3090,ЭКО!F:F,СВОД!E3090)+SUMIFS(Диализ!J:J,Диализ!E:E,СВОД!C3090,Диализ!G:G,СВОД!E3090)</f>
        <v>0</v>
      </c>
      <c r="H3090" s="251">
        <f>SUMIFS(Поликлиника!H:H,Поликлиника!D:D,СВОД!C3090,Поликлиника!F:F,СВОД!E3090)</f>
        <v>0</v>
      </c>
      <c r="I3090" s="251">
        <f>SUMIFS(Поликлиника!BA:BA,Поликлиника!D:D,СВОД!C3090,Поликлиника!F:F,СВОД!E3090)</f>
        <v>0</v>
      </c>
      <c r="J3090" s="251">
        <f>SUMIFS(Поликлиника!BF:BF,Поликлиника!D:D,СВОД!C3090,Поликлиника!F:F,СВОД!E3090)</f>
        <v>0</v>
      </c>
      <c r="K3090" s="251">
        <f>SUMIFS(Поликлиника!BU:BU,Поликлиника!D:D,СВОД!C3090,Поликлиника!F:F,СВОД!E3090)</f>
        <v>0</v>
      </c>
      <c r="L3090" s="251">
        <f>SUMIFS(Услуги!H:H,Услуги!D:D,СВОД!C3090,Услуги!F:F,СВОД!E3090)+SUMIFS(Услуги!M:M,Услуги!D:D,СВОД!C3090,Услуги!F:F,СВОД!E3090)+SUMIFS(Услуги!R:R,Услуги!D:D,СВОД!C3090,Услуги!F:F,СВОД!E3090)+SUMIFS(Услуги!W:W,Услуги!D:D,СВОД!C3090,Услуги!F:F,СВОД!E3090)+SUMIFS(Услуги!AB:AB,Услуги!D:D,СВОД!C3090,Услуги!F:F,СВОД!E3090)+SUMIFS(Услуги!AG:AG,Услуги!D:D,СВОД!C3090,Услуги!F:F,СВОД!E3090)+SUMIFS(Услуги!AL:AL,Услуги!D:D,СВОД!C3090,Услуги!F:F,СВОД!E3090)+SUMIFS(Услуги!AQ:AQ,Услуги!D:D,СВОД!C3090,Услуги!F:F,СВОД!E3090)</f>
        <v>0</v>
      </c>
      <c r="M3090" s="251">
        <f>SUMIFS('Скорая мед.помощь'!J:J,'Скорая мед.помощь'!E:E,СВОД!C3090,'Скорая мед.помощь'!G:G,СВОД!E3090)</f>
        <v>0</v>
      </c>
      <c r="N3090" s="278">
        <f>SUMIFS('Круглосуточный стационар'!O:O,'Круглосуточный стационар'!D:D,СВОД!C3090,'Круглосуточный стационар'!F:F,СВОД!E3090)+SUMIFS(ВМП!O:O,ВМП!D:D,СВОД!C3090,ВМП!F:F,СВОД!E3090)+SUMIFS('Дневной стационар'!O:O,'Дневной стационар'!D:D,СВОД!C3090,'Дневной стационар'!F:F,СВОД!E3090)+SUMIFS(ЭКО!M:M,ЭКО!D:D,СВОД!C3090,ЭКО!F:F,СВОД!E3090)+SUMIFS(Диализ!O:O,Диализ!E:E,СВОД!C3090,Диализ!G:G,СВОД!E3090)+SUMIFS(Поликлиника!CT:CT,Поликлиника!D:D,СВОД!C3090,Поликлиника!F:F,СВОД!E3090)+SUMIFS('Скорая мед.помощь'!O:O,'Скорая мед.помощь'!E:E,СВОД!C3090,'Скорая мед.помощь'!G:G,СВОД!E3090)+SUMIFS(Услуги!AV:AV,Услуги!D:D,СВОД!C3090,Услуги!F:F,СВОД!E3090)</f>
        <v>0</v>
      </c>
      <c r="O3090" s="277">
        <f>SUMIFS(Сверхбаза!L:L,Сверхбаза!C:C,СВОД!C3090,Сверхбаза!E:E,СВОД!E3090)+SUMIFS(Сверхбаза!M:M,Сверхбаза!C:C,СВОД!C3090,Сверхбаза!E:E,СВОД!E3090)</f>
        <v>0</v>
      </c>
      <c r="P3090" s="251">
        <f>SUMIFS(Сверхбаза!N:N,Сверхбаза!C:C,СВОД!C3090,Сверхбаза!E:E,СВОД!E3090)</f>
        <v>0</v>
      </c>
      <c r="Q3090" s="251">
        <f>SUMIFS(Сверхбаза!P:P,Сверхбаза!C:C,СВОД!C3090,Сверхбаза!E:E,СВОД!E3090)</f>
        <v>0</v>
      </c>
      <c r="R3090" s="251">
        <f>SUMIFS(Сверхбаза!O:O,Сверхбаза!C:C,СВОД!C3090,Сверхбаза!E:E,СВОД!E3090)</f>
        <v>0</v>
      </c>
      <c r="S3090" s="251">
        <f>SUMIFS(Сверхбаза!Q:Q,Сверхбаза!C:C,СВОД!C3090,Сверхбаза!E:E,СВОД!E3090)</f>
        <v>0</v>
      </c>
      <c r="T3090" s="278">
        <f>SUMIFS(Сверхбаза!G:G,Сверхбаза!C:C,СВОД!C3090,Сверхбаза!E:E,СВОД!E3090)</f>
        <v>0</v>
      </c>
    </row>
    <row r="3091" spans="1:20" ht="38.25" outlineLevel="2">
      <c r="A3091" s="263">
        <v>2</v>
      </c>
      <c r="B3091" s="336">
        <v>507001</v>
      </c>
      <c r="C3091" s="336">
        <v>300301</v>
      </c>
      <c r="D3091" s="5" t="s">
        <v>667</v>
      </c>
      <c r="E3091" s="324">
        <v>94</v>
      </c>
      <c r="F3091" s="325" t="s">
        <v>157</v>
      </c>
      <c r="G3091" s="277">
        <f>SUMIFS('Круглосуточный стационар'!J:J,'Круглосуточный стационар'!D:D,СВОД!C3091,'Круглосуточный стационар'!F:F,СВОД!E3091)/2+SUMIFS(ВМП!J:J,ВМП!D:D,СВОД!C3091,ВМП!F:F,СВОД!E3091)/2+SUMIFS('Дневной стационар'!J:J,'Дневной стационар'!D:D,СВОД!C3091,'Дневной стационар'!F:F,СВОД!E3091)/2+SUMIFS(ЭКО!H:H,ЭКО!D:D,СВОД!C3091,ЭКО!F:F,СВОД!E3091)+SUMIFS(Диализ!J:J,Диализ!E:E,СВОД!C3091,Диализ!G:G,СВОД!E3091)</f>
        <v>0</v>
      </c>
      <c r="H3091" s="251">
        <f>SUMIFS(Поликлиника!H:H,Поликлиника!D:D,СВОД!C3091,Поликлиника!F:F,СВОД!E3091)</f>
        <v>0</v>
      </c>
      <c r="I3091" s="251">
        <f>SUMIFS(Поликлиника!BA:BA,Поликлиника!D:D,СВОД!C3091,Поликлиника!F:F,СВОД!E3091)</f>
        <v>0</v>
      </c>
      <c r="J3091" s="251">
        <f>SUMIFS(Поликлиника!BF:BF,Поликлиника!D:D,СВОД!C3091,Поликлиника!F:F,СВОД!E3091)</f>
        <v>0</v>
      </c>
      <c r="K3091" s="251">
        <f>SUMIFS(Поликлиника!BU:BU,Поликлиника!D:D,СВОД!C3091,Поликлиника!F:F,СВОД!E3091)</f>
        <v>0</v>
      </c>
      <c r="L3091" s="251">
        <f>SUMIFS(Услуги!H:H,Услуги!D:D,СВОД!C3091,Услуги!F:F,СВОД!E3091)+SUMIFS(Услуги!M:M,Услуги!D:D,СВОД!C3091,Услуги!F:F,СВОД!E3091)+SUMIFS(Услуги!R:R,Услуги!D:D,СВОД!C3091,Услуги!F:F,СВОД!E3091)+SUMIFS(Услуги!W:W,Услуги!D:D,СВОД!C3091,Услуги!F:F,СВОД!E3091)+SUMIFS(Услуги!AB:AB,Услуги!D:D,СВОД!C3091,Услуги!F:F,СВОД!E3091)+SUMIFS(Услуги!AG:AG,Услуги!D:D,СВОД!C3091,Услуги!F:F,СВОД!E3091)+SUMIFS(Услуги!AL:AL,Услуги!D:D,СВОД!C3091,Услуги!F:F,СВОД!E3091)+SUMIFS(Услуги!AQ:AQ,Услуги!D:D,СВОД!C3091,Услуги!F:F,СВОД!E3091)</f>
        <v>0</v>
      </c>
      <c r="M3091" s="251">
        <f>SUMIFS('Скорая мед.помощь'!J:J,'Скорая мед.помощь'!E:E,СВОД!C3091,'Скорая мед.помощь'!G:G,СВОД!E3091)</f>
        <v>0</v>
      </c>
      <c r="N3091" s="278">
        <f>SUMIFS('Круглосуточный стационар'!O:O,'Круглосуточный стационар'!D:D,СВОД!C3091,'Круглосуточный стационар'!F:F,СВОД!E3091)+SUMIFS(ВМП!O:O,ВМП!D:D,СВОД!C3091,ВМП!F:F,СВОД!E3091)+SUMIFS('Дневной стационар'!O:O,'Дневной стационар'!D:D,СВОД!C3091,'Дневной стационар'!F:F,СВОД!E3091)+SUMIFS(ЭКО!M:M,ЭКО!D:D,СВОД!C3091,ЭКО!F:F,СВОД!E3091)+SUMIFS(Диализ!O:O,Диализ!E:E,СВОД!C3091,Диализ!G:G,СВОД!E3091)+SUMIFS(Поликлиника!CT:CT,Поликлиника!D:D,СВОД!C3091,Поликлиника!F:F,СВОД!E3091)+SUMIFS('Скорая мед.помощь'!O:O,'Скорая мед.помощь'!E:E,СВОД!C3091,'Скорая мед.помощь'!G:G,СВОД!E3091)+SUMIFS(Услуги!AV:AV,Услуги!D:D,СВОД!C3091,Услуги!F:F,СВОД!E3091)</f>
        <v>0</v>
      </c>
      <c r="O3091" s="277">
        <f>SUMIFS(Сверхбаза!L:L,Сверхбаза!C:C,СВОД!C3091,Сверхбаза!E:E,СВОД!E3091)+SUMIFS(Сверхбаза!M:M,Сверхбаза!C:C,СВОД!C3091,Сверхбаза!E:E,СВОД!E3091)</f>
        <v>0</v>
      </c>
      <c r="P3091" s="251">
        <f>SUMIFS(Сверхбаза!N:N,Сверхбаза!C:C,СВОД!C3091,Сверхбаза!E:E,СВОД!E3091)</f>
        <v>0</v>
      </c>
      <c r="Q3091" s="251">
        <f>SUMIFS(Сверхбаза!P:P,Сверхбаза!C:C,СВОД!C3091,Сверхбаза!E:E,СВОД!E3091)</f>
        <v>0</v>
      </c>
      <c r="R3091" s="251">
        <f>SUMIFS(Сверхбаза!O:O,Сверхбаза!C:C,СВОД!C3091,Сверхбаза!E:E,СВОД!E3091)</f>
        <v>0</v>
      </c>
      <c r="S3091" s="251">
        <f>SUMIFS(Сверхбаза!Q:Q,Сверхбаза!C:C,СВОД!C3091,Сверхбаза!E:E,СВОД!E3091)</f>
        <v>0</v>
      </c>
      <c r="T3091" s="278">
        <f>SUMIFS(Сверхбаза!G:G,Сверхбаза!C:C,СВОД!C3091,Сверхбаза!E:E,СВОД!E3091)</f>
        <v>0</v>
      </c>
    </row>
    <row r="3092" spans="1:20" outlineLevel="1">
      <c r="A3092" s="264"/>
      <c r="B3092" s="254"/>
      <c r="C3092" s="254" t="str">
        <f>CONCATENATE(C3091," ","Итог")</f>
        <v>300301 Итог</v>
      </c>
      <c r="D3092" s="255"/>
      <c r="E3092" s="326"/>
      <c r="F3092" s="327"/>
      <c r="G3092" s="279"/>
      <c r="H3092" s="256"/>
      <c r="I3092" s="256"/>
      <c r="J3092" s="256"/>
      <c r="K3092" s="256"/>
      <c r="L3092" s="256"/>
      <c r="M3092" s="256"/>
      <c r="N3092" s="280">
        <f>SUBTOTAL(9,N3084:N3091)</f>
        <v>148983.31787040317</v>
      </c>
      <c r="O3092" s="279"/>
      <c r="P3092" s="256"/>
      <c r="Q3092" s="256"/>
      <c r="R3092" s="256"/>
      <c r="S3092" s="256"/>
      <c r="T3092" s="280">
        <f>SUBTOTAL(9,T3084:T3091)</f>
        <v>7237.5219999999999</v>
      </c>
    </row>
    <row r="3093" spans="1:20" outlineLevel="2">
      <c r="A3093" s="262">
        <v>2</v>
      </c>
      <c r="B3093" s="8">
        <v>503002</v>
      </c>
      <c r="C3093" s="8">
        <v>300401</v>
      </c>
      <c r="D3093" s="9" t="s">
        <v>688</v>
      </c>
      <c r="E3093" s="322">
        <v>1</v>
      </c>
      <c r="F3093" s="323" t="s">
        <v>12</v>
      </c>
      <c r="G3093" s="275">
        <f>SUMIFS('Круглосуточный стационар'!J:J,'Круглосуточный стационар'!D:D,СВОД!C3093,'Круглосуточный стационар'!F:F,СВОД!E3093)/2+SUMIFS(ВМП!J:J,ВМП!D:D,СВОД!C3093,ВМП!F:F,СВОД!E3093)/2+SUMIFS('Дневной стационар'!J:J,'Дневной стационар'!D:D,СВОД!C3093,'Дневной стационар'!F:F,СВОД!E3093)/2+SUMIFS(ЭКО!H:H,ЭКО!D:D,СВОД!C3093,ЭКО!F:F,СВОД!E3093)+SUMIFS(Диализ!J:J,Диализ!E:E,СВОД!C3093,Диализ!G:G,СВОД!E3093)</f>
        <v>898</v>
      </c>
      <c r="H3093" s="253">
        <f>SUMIFS(Поликлиника!H:H,Поликлиника!D:D,СВОД!C3093,Поликлиника!F:F,СВОД!E3093)</f>
        <v>0</v>
      </c>
      <c r="I3093" s="253">
        <f>SUMIFS(Поликлиника!BA:BA,Поликлиника!D:D,СВОД!C3093,Поликлиника!F:F,СВОД!E3093)</f>
        <v>0</v>
      </c>
      <c r="J3093" s="253">
        <f>SUMIFS(Поликлиника!BF:BF,Поликлиника!D:D,СВОД!C3093,Поликлиника!F:F,СВОД!E3093)</f>
        <v>0</v>
      </c>
      <c r="K3093" s="253">
        <f>SUMIFS(Поликлиника!BU:BU,Поликлиника!D:D,СВОД!C3093,Поликлиника!F:F,СВОД!E3093)</f>
        <v>0</v>
      </c>
      <c r="L3093" s="253">
        <f>SUMIFS(Услуги!H:H,Услуги!D:D,СВОД!C3093,Услуги!F:F,СВОД!E3093)+SUMIFS(Услуги!M:M,Услуги!D:D,СВОД!C3093,Услуги!F:F,СВОД!E3093)+SUMIFS(Услуги!R:R,Услуги!D:D,СВОД!C3093,Услуги!F:F,СВОД!E3093)+SUMIFS(Услуги!W:W,Услуги!D:D,СВОД!C3093,Услуги!F:F,СВОД!E3093)+SUMIFS(Услуги!AB:AB,Услуги!D:D,СВОД!C3093,Услуги!F:F,СВОД!E3093)+SUMIFS(Услуги!AG:AG,Услуги!D:D,СВОД!C3093,Услуги!F:F,СВОД!E3093)+SUMIFS(Услуги!AL:AL,Услуги!D:D,СВОД!C3093,Услуги!F:F,СВОД!E3093)+SUMIFS(Услуги!AQ:AQ,Услуги!D:D,СВОД!C3093,Услуги!F:F,СВОД!E3093)</f>
        <v>0</v>
      </c>
      <c r="M3093" s="253">
        <f>SUMIFS('Скорая мед.помощь'!J:J,'Скорая мед.помощь'!E:E,СВОД!C3093,'Скорая мед.помощь'!G:G,СВОД!E3093)</f>
        <v>0</v>
      </c>
      <c r="N3093" s="276">
        <f>SUMIFS('Круглосуточный стационар'!O:O,'Круглосуточный стационар'!D:D,СВОД!C3093,'Круглосуточный стационар'!F:F,СВОД!E3093)+SUMIFS(ВМП!O:O,ВМП!D:D,СВОД!C3093,ВМП!F:F,СВОД!E3093)+SUMIFS('Дневной стационар'!O:O,'Дневной стационар'!D:D,СВОД!C3093,'Дневной стационар'!F:F,СВОД!E3093)+SUMIFS(ЭКО!M:M,ЭКО!D:D,СВОД!C3093,ЭКО!F:F,СВОД!E3093)+SUMIFS(Диализ!O:O,Диализ!E:E,СВОД!C3093,Диализ!G:G,СВОД!E3093)+SUMIFS(Поликлиника!CT:CT,Поликлиника!D:D,СВОД!C3093,Поликлиника!F:F,СВОД!E3093)+SUMIFS('Скорая мед.помощь'!O:O,'Скорая мед.помощь'!E:E,СВОД!C3093,'Скорая мед.помощь'!G:G,СВОД!E3093)+SUMIFS(Услуги!AV:AV,Услуги!D:D,СВОД!C3093,Услуги!F:F,СВОД!E3093)</f>
        <v>33092.989965000001</v>
      </c>
      <c r="O3093" s="275">
        <f>SUMIFS(Сверхбаза!L:L,Сверхбаза!C:C,СВОД!C3093,Сверхбаза!E:E,СВОД!E3093)+SUMIFS(Сверхбаза!M:M,Сверхбаза!C:C,СВОД!C3093,Сверхбаза!E:E,СВОД!E3093)</f>
        <v>0</v>
      </c>
      <c r="P3093" s="253">
        <f>SUMIFS(Сверхбаза!N:N,Сверхбаза!C:C,СВОД!C3093,Сверхбаза!E:E,СВОД!E3093)</f>
        <v>0</v>
      </c>
      <c r="Q3093" s="253">
        <f>SUMIFS(Сверхбаза!P:P,Сверхбаза!C:C,СВОД!C3093,Сверхбаза!E:E,СВОД!E3093)</f>
        <v>0</v>
      </c>
      <c r="R3093" s="253">
        <f>SUMIFS(Сверхбаза!O:O,Сверхбаза!C:C,СВОД!C3093,Сверхбаза!E:E,СВОД!E3093)</f>
        <v>0</v>
      </c>
      <c r="S3093" s="253">
        <f>SUMIFS(Сверхбаза!Q:Q,Сверхбаза!C:C,СВОД!C3093,Сверхбаза!E:E,СВОД!E3093)</f>
        <v>0</v>
      </c>
      <c r="T3093" s="276">
        <f>SUMIFS(Сверхбаза!G:G,Сверхбаза!C:C,СВОД!C3093,Сверхбаза!E:E,СВОД!E3093)</f>
        <v>0</v>
      </c>
    </row>
    <row r="3094" spans="1:20" ht="25.5" outlineLevel="2">
      <c r="A3094" s="263">
        <v>2</v>
      </c>
      <c r="B3094" s="336">
        <v>503002</v>
      </c>
      <c r="C3094" s="336">
        <v>300401</v>
      </c>
      <c r="D3094" s="5" t="s">
        <v>688</v>
      </c>
      <c r="E3094" s="324">
        <v>13</v>
      </c>
      <c r="F3094" s="325" t="s">
        <v>704</v>
      </c>
      <c r="G3094" s="277">
        <f>SUMIFS('Круглосуточный стационар'!J:J,'Круглосуточный стационар'!D:D,СВОД!C3094,'Круглосуточный стационар'!F:F,СВОД!E3094)/2+SUMIFS(ВМП!J:J,ВМП!D:D,СВОД!C3094,ВМП!F:F,СВОД!E3094)/2+SUMIFS('Дневной стационар'!J:J,'Дневной стационар'!D:D,СВОД!C3094,'Дневной стационар'!F:F,СВОД!E3094)/2+SUMIFS(ЭКО!H:H,ЭКО!D:D,СВОД!C3094,ЭКО!F:F,СВОД!E3094)+SUMIFS(Диализ!J:J,Диализ!E:E,СВОД!C3094,Диализ!G:G,СВОД!E3094)</f>
        <v>0</v>
      </c>
      <c r="H3094" s="251">
        <f>SUMIFS(Поликлиника!H:H,Поликлиника!D:D,СВОД!C3094,Поликлиника!F:F,СВОД!E3094)</f>
        <v>0</v>
      </c>
      <c r="I3094" s="251">
        <f>SUMIFS(Поликлиника!BA:BA,Поликлиника!D:D,СВОД!C3094,Поликлиника!F:F,СВОД!E3094)</f>
        <v>0</v>
      </c>
      <c r="J3094" s="251">
        <f>SUMIFS(Поликлиника!BF:BF,Поликлиника!D:D,СВОД!C3094,Поликлиника!F:F,СВОД!E3094)</f>
        <v>0</v>
      </c>
      <c r="K3094" s="251">
        <f>SUMIFS(Поликлиника!BU:BU,Поликлиника!D:D,СВОД!C3094,Поликлиника!F:F,СВОД!E3094)</f>
        <v>0</v>
      </c>
      <c r="L3094" s="251">
        <f>SUMIFS(Услуги!H:H,Услуги!D:D,СВОД!C3094,Услуги!F:F,СВОД!E3094)+SUMIFS(Услуги!M:M,Услуги!D:D,СВОД!C3094,Услуги!F:F,СВОД!E3094)+SUMIFS(Услуги!R:R,Услуги!D:D,СВОД!C3094,Услуги!F:F,СВОД!E3094)+SUMIFS(Услуги!W:W,Услуги!D:D,СВОД!C3094,Услуги!F:F,СВОД!E3094)+SUMIFS(Услуги!AB:AB,Услуги!D:D,СВОД!C3094,Услуги!F:F,СВОД!E3094)+SUMIFS(Услуги!AG:AG,Услуги!D:D,СВОД!C3094,Услуги!F:F,СВОД!E3094)+SUMIFS(Услуги!AL:AL,Услуги!D:D,СВОД!C3094,Услуги!F:F,СВОД!E3094)+SUMIFS(Услуги!AQ:AQ,Услуги!D:D,СВОД!C3094,Услуги!F:F,СВОД!E3094)</f>
        <v>0</v>
      </c>
      <c r="M3094" s="251">
        <f>SUMIFS('Скорая мед.помощь'!J:J,'Скорая мед.помощь'!E:E,СВОД!C3094,'Скорая мед.помощь'!G:G,СВОД!E3094)</f>
        <v>0</v>
      </c>
      <c r="N3094" s="278">
        <f>SUMIFS('Круглосуточный стационар'!O:O,'Круглосуточный стационар'!D:D,СВОД!C3094,'Круглосуточный стационар'!F:F,СВОД!E3094)+SUMIFS(ВМП!O:O,ВМП!D:D,СВОД!C3094,ВМП!F:F,СВОД!E3094)+SUMIFS('Дневной стационар'!O:O,'Дневной стационар'!D:D,СВОД!C3094,'Дневной стационар'!F:F,СВОД!E3094)+SUMIFS(ЭКО!M:M,ЭКО!D:D,СВОД!C3094,ЭКО!F:F,СВОД!E3094)+SUMIFS(Диализ!O:O,Диализ!E:E,СВОД!C3094,Диализ!G:G,СВОД!E3094)+SUMIFS(Поликлиника!CT:CT,Поликлиника!D:D,СВОД!C3094,Поликлиника!F:F,СВОД!E3094)+SUMIFS('Скорая мед.помощь'!O:O,'Скорая мед.помощь'!E:E,СВОД!C3094,'Скорая мед.помощь'!G:G,СВОД!E3094)+SUMIFS(Услуги!AV:AV,Услуги!D:D,СВОД!C3094,Услуги!F:F,СВОД!E3094)</f>
        <v>0</v>
      </c>
      <c r="O3094" s="277">
        <f>SUMIFS(Сверхбаза!L:L,Сверхбаза!C:C,СВОД!C3094,Сверхбаза!E:E,СВОД!E3094)+SUMIFS(Сверхбаза!M:M,Сверхбаза!C:C,СВОД!C3094,Сверхбаза!E:E,СВОД!E3094)</f>
        <v>0</v>
      </c>
      <c r="P3094" s="251">
        <f>SUMIFS(Сверхбаза!N:N,Сверхбаза!C:C,СВОД!C3094,Сверхбаза!E:E,СВОД!E3094)</f>
        <v>0</v>
      </c>
      <c r="Q3094" s="251">
        <f>SUMIFS(Сверхбаза!P:P,Сверхбаза!C:C,СВОД!C3094,Сверхбаза!E:E,СВОД!E3094)</f>
        <v>0</v>
      </c>
      <c r="R3094" s="251">
        <f>SUMIFS(Сверхбаза!O:O,Сверхбаза!C:C,СВОД!C3094,Сверхбаза!E:E,СВОД!E3094)</f>
        <v>0</v>
      </c>
      <c r="S3094" s="251">
        <f>SUMIFS(Сверхбаза!Q:Q,Сверхбаза!C:C,СВОД!C3094,Сверхбаза!E:E,СВОД!E3094)</f>
        <v>0</v>
      </c>
      <c r="T3094" s="278">
        <f>SUMIFS(Сверхбаза!G:G,Сверхбаза!C:C,СВОД!C3094,Сверхбаза!E:E,СВОД!E3094)</f>
        <v>0</v>
      </c>
    </row>
    <row r="3095" spans="1:20" outlineLevel="2">
      <c r="A3095" s="263">
        <v>2</v>
      </c>
      <c r="B3095" s="336">
        <v>503002</v>
      </c>
      <c r="C3095" s="336">
        <v>300401</v>
      </c>
      <c r="D3095" s="5" t="s">
        <v>688</v>
      </c>
      <c r="E3095" s="324">
        <v>2</v>
      </c>
      <c r="F3095" s="325" t="s">
        <v>173</v>
      </c>
      <c r="G3095" s="277">
        <f>SUMIFS('Круглосуточный стационар'!J:J,'Круглосуточный стационар'!D:D,СВОД!C3095,'Круглосуточный стационар'!F:F,СВОД!E3095)/2+SUMIFS(ВМП!J:J,ВМП!D:D,СВОД!C3095,ВМП!F:F,СВОД!E3095)/2+SUMIFS('Дневной стационар'!J:J,'Дневной стационар'!D:D,СВОД!C3095,'Дневной стационар'!F:F,СВОД!E3095)/2+SUMIFS(ЭКО!H:H,ЭКО!D:D,СВОД!C3095,ЭКО!F:F,СВОД!E3095)+SUMIFS(Диализ!J:J,Диализ!E:E,СВОД!C3095,Диализ!G:G,СВОД!E3095)</f>
        <v>360</v>
      </c>
      <c r="H3095" s="251">
        <f>SUMIFS(Поликлиника!H:H,Поликлиника!D:D,СВОД!C3095,Поликлиника!F:F,СВОД!E3095)</f>
        <v>0</v>
      </c>
      <c r="I3095" s="251">
        <f>SUMIFS(Поликлиника!BA:BA,Поликлиника!D:D,СВОД!C3095,Поликлиника!F:F,СВОД!E3095)</f>
        <v>0</v>
      </c>
      <c r="J3095" s="251">
        <f>SUMIFS(Поликлиника!BF:BF,Поликлиника!D:D,СВОД!C3095,Поликлиника!F:F,СВОД!E3095)</f>
        <v>0</v>
      </c>
      <c r="K3095" s="251">
        <f>SUMIFS(Поликлиника!BU:BU,Поликлиника!D:D,СВОД!C3095,Поликлиника!F:F,СВОД!E3095)</f>
        <v>0</v>
      </c>
      <c r="L3095" s="251">
        <f>SUMIFS(Услуги!H:H,Услуги!D:D,СВОД!C3095,Услуги!F:F,СВОД!E3095)+SUMIFS(Услуги!M:M,Услуги!D:D,СВОД!C3095,Услуги!F:F,СВОД!E3095)+SUMIFS(Услуги!R:R,Услуги!D:D,СВОД!C3095,Услуги!F:F,СВОД!E3095)+SUMIFS(Услуги!W:W,Услуги!D:D,СВОД!C3095,Услуги!F:F,СВОД!E3095)+SUMIFS(Услуги!AB:AB,Услуги!D:D,СВОД!C3095,Услуги!F:F,СВОД!E3095)+SUMIFS(Услуги!AG:AG,Услуги!D:D,СВОД!C3095,Услуги!F:F,СВОД!E3095)+SUMIFS(Услуги!AL:AL,Услуги!D:D,СВОД!C3095,Услуги!F:F,СВОД!E3095)+SUMIFS(Услуги!AQ:AQ,Услуги!D:D,СВОД!C3095,Услуги!F:F,СВОД!E3095)</f>
        <v>0</v>
      </c>
      <c r="M3095" s="251">
        <f>SUMIFS('Скорая мед.помощь'!J:J,'Скорая мед.помощь'!E:E,СВОД!C3095,'Скорая мед.помощь'!G:G,СВОД!E3095)</f>
        <v>0</v>
      </c>
      <c r="N3095" s="278">
        <f>SUMIFS('Круглосуточный стационар'!O:O,'Круглосуточный стационар'!D:D,СВОД!C3095,'Круглосуточный стационар'!F:F,СВОД!E3095)+SUMIFS(ВМП!O:O,ВМП!D:D,СВОД!C3095,ВМП!F:F,СВОД!E3095)+SUMIFS('Дневной стационар'!O:O,'Дневной стационар'!D:D,СВОД!C3095,'Дневной стационар'!F:F,СВОД!E3095)+SUMIFS(ЭКО!M:M,ЭКО!D:D,СВОД!C3095,ЭКО!F:F,СВОД!E3095)+SUMIFS(Диализ!O:O,Диализ!E:E,СВОД!C3095,Диализ!G:G,СВОД!E3095)+SUMIFS(Поликлиника!CT:CT,Поликлиника!D:D,СВОД!C3095,Поликлиника!F:F,СВОД!E3095)+SUMIFS('Скорая мед.помощь'!O:O,'Скорая мед.помощь'!E:E,СВОД!C3095,'Скорая мед.помощь'!G:G,СВОД!E3095)+SUMIFS(Услуги!AV:AV,Услуги!D:D,СВОД!C3095,Услуги!F:F,СВОД!E3095)</f>
        <v>2766.7905300000002</v>
      </c>
      <c r="O3095" s="277">
        <f>SUMIFS(Сверхбаза!L:L,Сверхбаза!C:C,СВОД!C3095,Сверхбаза!E:E,СВОД!E3095)+SUMIFS(Сверхбаза!M:M,Сверхбаза!C:C,СВОД!C3095,Сверхбаза!E:E,СВОД!E3095)</f>
        <v>0</v>
      </c>
      <c r="P3095" s="251">
        <f>SUMIFS(Сверхбаза!N:N,Сверхбаза!C:C,СВОД!C3095,Сверхбаза!E:E,СВОД!E3095)</f>
        <v>0</v>
      </c>
      <c r="Q3095" s="251">
        <f>SUMIFS(Сверхбаза!P:P,Сверхбаза!C:C,СВОД!C3095,Сверхбаза!E:E,СВОД!E3095)</f>
        <v>0</v>
      </c>
      <c r="R3095" s="251">
        <f>SUMIFS(Сверхбаза!O:O,Сверхбаза!C:C,СВОД!C3095,Сверхбаза!E:E,СВОД!E3095)</f>
        <v>0</v>
      </c>
      <c r="S3095" s="251">
        <f>SUMIFS(Сверхбаза!Q:Q,Сверхбаза!C:C,СВОД!C3095,Сверхбаза!E:E,СВОД!E3095)</f>
        <v>0</v>
      </c>
      <c r="T3095" s="278">
        <f>SUMIFS(Сверхбаза!G:G,Сверхбаза!C:C,СВОД!C3095,Сверхбаза!E:E,СВОД!E3095)</f>
        <v>0</v>
      </c>
    </row>
    <row r="3096" spans="1:20" ht="25.5" outlineLevel="2">
      <c r="A3096" s="263">
        <v>2</v>
      </c>
      <c r="B3096" s="336">
        <v>503002</v>
      </c>
      <c r="C3096" s="336">
        <v>300401</v>
      </c>
      <c r="D3096" s="5" t="s">
        <v>688</v>
      </c>
      <c r="E3096" s="324">
        <v>6</v>
      </c>
      <c r="F3096" s="325" t="s">
        <v>705</v>
      </c>
      <c r="G3096" s="277">
        <f>SUMIFS('Круглосуточный стационар'!J:J,'Круглосуточный стационар'!D:D,СВОД!C3096,'Круглосуточный стационар'!F:F,СВОД!E3096)/2+SUMIFS(ВМП!J:J,ВМП!D:D,СВОД!C3096,ВМП!F:F,СВОД!E3096)/2+SUMIFS('Дневной стационар'!J:J,'Дневной стационар'!D:D,СВОД!C3096,'Дневной стационар'!F:F,СВОД!E3096)/2+SUMIFS(ЭКО!H:H,ЭКО!D:D,СВОД!C3096,ЭКО!F:F,СВОД!E3096)+SUMIFS(Диализ!J:J,Диализ!E:E,СВОД!C3096,Диализ!G:G,СВОД!E3096)</f>
        <v>0</v>
      </c>
      <c r="H3096" s="251">
        <f>SUMIFS(Поликлиника!H:H,Поликлиника!D:D,СВОД!C3096,Поликлиника!F:F,СВОД!E3096)</f>
        <v>0</v>
      </c>
      <c r="I3096" s="251">
        <f>SUMIFS(Поликлиника!BA:BA,Поликлиника!D:D,СВОД!C3096,Поликлиника!F:F,СВОД!E3096)</f>
        <v>0</v>
      </c>
      <c r="J3096" s="251">
        <f>SUMIFS(Поликлиника!BF:BF,Поликлиника!D:D,СВОД!C3096,Поликлиника!F:F,СВОД!E3096)</f>
        <v>0</v>
      </c>
      <c r="K3096" s="251">
        <f>SUMIFS(Поликлиника!BU:BU,Поликлиника!D:D,СВОД!C3096,Поликлиника!F:F,СВОД!E3096)</f>
        <v>0</v>
      </c>
      <c r="L3096" s="251">
        <f>SUMIFS(Услуги!H:H,Услуги!D:D,СВОД!C3096,Услуги!F:F,СВОД!E3096)+SUMIFS(Услуги!M:M,Услуги!D:D,СВОД!C3096,Услуги!F:F,СВОД!E3096)+SUMIFS(Услуги!R:R,Услуги!D:D,СВОД!C3096,Услуги!F:F,СВОД!E3096)+SUMIFS(Услуги!W:W,Услуги!D:D,СВОД!C3096,Услуги!F:F,СВОД!E3096)+SUMIFS(Услуги!AB:AB,Услуги!D:D,СВОД!C3096,Услуги!F:F,СВОД!E3096)+SUMIFS(Услуги!AG:AG,Услуги!D:D,СВОД!C3096,Услуги!F:F,СВОД!E3096)+SUMIFS(Услуги!AL:AL,Услуги!D:D,СВОД!C3096,Услуги!F:F,СВОД!E3096)+SUMIFS(Услуги!AQ:AQ,Услуги!D:D,СВОД!C3096,Услуги!F:F,СВОД!E3096)</f>
        <v>0</v>
      </c>
      <c r="M3096" s="251">
        <f>SUMIFS('Скорая мед.помощь'!J:J,'Скорая мед.помощь'!E:E,СВОД!C3096,'Скорая мед.помощь'!G:G,СВОД!E3096)</f>
        <v>0</v>
      </c>
      <c r="N3096" s="278">
        <f>SUMIFS('Круглосуточный стационар'!O:O,'Круглосуточный стационар'!D:D,СВОД!C3096,'Круглосуточный стационар'!F:F,СВОД!E3096)+SUMIFS(ВМП!O:O,ВМП!D:D,СВОД!C3096,ВМП!F:F,СВОД!E3096)+SUMIFS('Дневной стационар'!O:O,'Дневной стационар'!D:D,СВОД!C3096,'Дневной стационар'!F:F,СВОД!E3096)+SUMIFS(ЭКО!M:M,ЭКО!D:D,СВОД!C3096,ЭКО!F:F,СВОД!E3096)+SUMIFS(Диализ!O:O,Диализ!E:E,СВОД!C3096,Диализ!G:G,СВОД!E3096)+SUMIFS(Поликлиника!CT:CT,Поликлиника!D:D,СВОД!C3096,Поликлиника!F:F,СВОД!E3096)+SUMIFS('Скорая мед.помощь'!O:O,'Скорая мед.помощь'!E:E,СВОД!C3096,'Скорая мед.помощь'!G:G,СВОД!E3096)+SUMIFS(Услуги!AV:AV,Услуги!D:D,СВОД!C3096,Услуги!F:F,СВОД!E3096)</f>
        <v>0</v>
      </c>
      <c r="O3096" s="277">
        <f>SUMIFS(Сверхбаза!L:L,Сверхбаза!C:C,СВОД!C3096,Сверхбаза!E:E,СВОД!E3096)+SUMIFS(Сверхбаза!M:M,Сверхбаза!C:C,СВОД!C3096,Сверхбаза!E:E,СВОД!E3096)</f>
        <v>0</v>
      </c>
      <c r="P3096" s="251">
        <f>SUMIFS(Сверхбаза!N:N,Сверхбаза!C:C,СВОД!C3096,Сверхбаза!E:E,СВОД!E3096)</f>
        <v>0</v>
      </c>
      <c r="Q3096" s="251">
        <f>SUMIFS(Сверхбаза!P:P,Сверхбаза!C:C,СВОД!C3096,Сверхбаза!E:E,СВОД!E3096)</f>
        <v>0</v>
      </c>
      <c r="R3096" s="251">
        <f>SUMIFS(Сверхбаза!O:O,Сверхбаза!C:C,СВОД!C3096,Сверхбаза!E:E,СВОД!E3096)</f>
        <v>0</v>
      </c>
      <c r="S3096" s="251">
        <f>SUMIFS(Сверхбаза!Q:Q,Сверхбаза!C:C,СВОД!C3096,Сверхбаза!E:E,СВОД!E3096)</f>
        <v>0</v>
      </c>
      <c r="T3096" s="278">
        <f>SUMIFS(Сверхбаза!G:G,Сверхбаза!C:C,СВОД!C3096,Сверхбаза!E:E,СВОД!E3096)</f>
        <v>0</v>
      </c>
    </row>
    <row r="3097" spans="1:20" ht="25.5" outlineLevel="2">
      <c r="A3097" s="263">
        <v>2</v>
      </c>
      <c r="B3097" s="336">
        <v>503002</v>
      </c>
      <c r="C3097" s="336">
        <v>300401</v>
      </c>
      <c r="D3097" s="5" t="s">
        <v>688</v>
      </c>
      <c r="E3097" s="324">
        <v>3</v>
      </c>
      <c r="F3097" s="325" t="s">
        <v>174</v>
      </c>
      <c r="G3097" s="277">
        <f>SUMIFS('Круглосуточный стационар'!J:J,'Круглосуточный стационар'!D:D,СВОД!C3097,'Круглосуточный стационар'!F:F,СВОД!E3097)/2+SUMIFS(ВМП!J:J,ВМП!D:D,СВОД!C3097,ВМП!F:F,СВОД!E3097)/2+SUMIFS('Дневной стационар'!J:J,'Дневной стационар'!D:D,СВОД!C3097,'Дневной стационар'!F:F,СВОД!E3097)/2+SUMIFS(ЭКО!H:H,ЭКО!D:D,СВОД!C3097,ЭКО!F:F,СВОД!E3097)+SUMIFS(Диализ!J:J,Диализ!E:E,СВОД!C3097,Диализ!G:G,СВОД!E3097)</f>
        <v>0</v>
      </c>
      <c r="H3097" s="251">
        <f>SUMIFS(Поликлиника!H:H,Поликлиника!D:D,СВОД!C3097,Поликлиника!F:F,СВОД!E3097)</f>
        <v>1597</v>
      </c>
      <c r="I3097" s="251">
        <f>SUMIFS(Поликлиника!BA:BA,Поликлиника!D:D,СВОД!C3097,Поликлиника!F:F,СВОД!E3097)</f>
        <v>1600</v>
      </c>
      <c r="J3097" s="251">
        <f>SUMIFS(Поликлиника!BF:BF,Поликлиника!D:D,СВОД!C3097,Поликлиника!F:F,СВОД!E3097)</f>
        <v>4200</v>
      </c>
      <c r="K3097" s="251">
        <f>SUMIFS(Поликлиника!BU:BU,Поликлиника!D:D,СВОД!C3097,Поликлиника!F:F,СВОД!E3097)</f>
        <v>1953</v>
      </c>
      <c r="L3097" s="251">
        <f>SUMIFS(Услуги!H:H,Услуги!D:D,СВОД!C3097,Услуги!F:F,СВОД!E3097)+SUMIFS(Услуги!M:M,Услуги!D:D,СВОД!C3097,Услуги!F:F,СВОД!E3097)+SUMIFS(Услуги!R:R,Услуги!D:D,СВОД!C3097,Услуги!F:F,СВОД!E3097)+SUMIFS(Услуги!W:W,Услуги!D:D,СВОД!C3097,Услуги!F:F,СВОД!E3097)+SUMIFS(Услуги!AB:AB,Услуги!D:D,СВОД!C3097,Услуги!F:F,СВОД!E3097)+SUMIFS(Услуги!AG:AG,Услуги!D:D,СВОД!C3097,Услуги!F:F,СВОД!E3097)+SUMIFS(Услуги!AL:AL,Услуги!D:D,СВОД!C3097,Услуги!F:F,СВОД!E3097)+SUMIFS(Услуги!AQ:AQ,Услуги!D:D,СВОД!C3097,Услуги!F:F,СВОД!E3097)</f>
        <v>0</v>
      </c>
      <c r="M3097" s="251">
        <f>SUMIFS('Скорая мед.помощь'!J:J,'Скорая мед.помощь'!E:E,СВОД!C3097,'Скорая мед.помощь'!G:G,СВОД!E3097)</f>
        <v>0</v>
      </c>
      <c r="N3097" s="278">
        <f>SUMIFS('Круглосуточный стационар'!O:O,'Круглосуточный стационар'!D:D,СВОД!C3097,'Круглосуточный стационар'!F:F,СВОД!E3097)+SUMIFS(ВМП!O:O,ВМП!D:D,СВОД!C3097,ВМП!F:F,СВОД!E3097)+SUMIFS('Дневной стационар'!O:O,'Дневной стационар'!D:D,СВОД!C3097,'Дневной стационар'!F:F,СВОД!E3097)+SUMIFS(ЭКО!M:M,ЭКО!D:D,СВОД!C3097,ЭКО!F:F,СВОД!E3097)+SUMIFS(Диализ!O:O,Диализ!E:E,СВОД!C3097,Диализ!G:G,СВОД!E3097)+SUMIFS(Поликлиника!CT:CT,Поликлиника!D:D,СВОД!C3097,Поликлиника!F:F,СВОД!E3097)+SUMIFS('Скорая мед.помощь'!O:O,'Скорая мед.помощь'!E:E,СВОД!C3097,'Скорая мед.помощь'!G:G,СВОД!E3097)+SUMIFS(Услуги!AV:AV,Услуги!D:D,СВОД!C3097,Услуги!F:F,СВОД!E3097)</f>
        <v>7608.8176261193321</v>
      </c>
      <c r="O3097" s="277">
        <f>SUMIFS(Сверхбаза!L:L,Сверхбаза!C:C,СВОД!C3097,Сверхбаза!E:E,СВОД!E3097)+SUMIFS(Сверхбаза!M:M,Сверхбаза!C:C,СВОД!C3097,Сверхбаза!E:E,СВОД!E3097)</f>
        <v>0</v>
      </c>
      <c r="P3097" s="251">
        <f>SUMIFS(Сверхбаза!N:N,Сверхбаза!C:C,СВОД!C3097,Сверхбаза!E:E,СВОД!E3097)</f>
        <v>0</v>
      </c>
      <c r="Q3097" s="251">
        <f>SUMIFS(Сверхбаза!P:P,Сверхбаза!C:C,СВОД!C3097,Сверхбаза!E:E,СВОД!E3097)</f>
        <v>0</v>
      </c>
      <c r="R3097" s="251">
        <f>SUMIFS(Сверхбаза!O:O,Сверхбаза!C:C,СВОД!C3097,Сверхбаза!E:E,СВОД!E3097)</f>
        <v>0</v>
      </c>
      <c r="S3097" s="251">
        <f>SUMIFS(Сверхбаза!Q:Q,Сверхбаза!C:C,СВОД!C3097,Сверхбаза!E:E,СВОД!E3097)</f>
        <v>0</v>
      </c>
      <c r="T3097" s="278">
        <f>SUMIFS(Сверхбаза!G:G,Сверхбаза!C:C,СВОД!C3097,Сверхбаза!E:E,СВОД!E3097)</f>
        <v>0</v>
      </c>
    </row>
    <row r="3098" spans="1:20" outlineLevel="2">
      <c r="A3098" s="263">
        <v>2</v>
      </c>
      <c r="B3098" s="336">
        <v>503002</v>
      </c>
      <c r="C3098" s="336">
        <v>300401</v>
      </c>
      <c r="D3098" s="5" t="s">
        <v>688</v>
      </c>
      <c r="E3098" s="324">
        <v>7</v>
      </c>
      <c r="F3098" s="325" t="s">
        <v>706</v>
      </c>
      <c r="G3098" s="277">
        <f>SUMIFS('Круглосуточный стационар'!J:J,'Круглосуточный стационар'!D:D,СВОД!C3098,'Круглосуточный стационар'!F:F,СВОД!E3098)/2+SUMIFS(ВМП!J:J,ВМП!D:D,СВОД!C3098,ВМП!F:F,СВОД!E3098)/2+SUMIFS('Дневной стационар'!J:J,'Дневной стационар'!D:D,СВОД!C3098,'Дневной стационар'!F:F,СВОД!E3098)/2+SUMIFS(ЭКО!H:H,ЭКО!D:D,СВОД!C3098,ЭКО!F:F,СВОД!E3098)+SUMIFS(Диализ!J:J,Диализ!E:E,СВОД!C3098,Диализ!G:G,СВОД!E3098)</f>
        <v>0</v>
      </c>
      <c r="H3098" s="251">
        <f>SUMIFS(Поликлиника!H:H,Поликлиника!D:D,СВОД!C3098,Поликлиника!F:F,СВОД!E3098)</f>
        <v>0</v>
      </c>
      <c r="I3098" s="251">
        <f>SUMIFS(Поликлиника!BA:BA,Поликлиника!D:D,СВОД!C3098,Поликлиника!F:F,СВОД!E3098)</f>
        <v>0</v>
      </c>
      <c r="J3098" s="251">
        <f>SUMIFS(Поликлиника!BF:BF,Поликлиника!D:D,СВОД!C3098,Поликлиника!F:F,СВОД!E3098)</f>
        <v>0</v>
      </c>
      <c r="K3098" s="251">
        <f>SUMIFS(Поликлиника!BU:BU,Поликлиника!D:D,СВОД!C3098,Поликлиника!F:F,СВОД!E3098)</f>
        <v>0</v>
      </c>
      <c r="L3098" s="251">
        <f>SUMIFS(Услуги!H:H,Услуги!D:D,СВОД!C3098,Услуги!F:F,СВОД!E3098)+SUMIFS(Услуги!M:M,Услуги!D:D,СВОД!C3098,Услуги!F:F,СВОД!E3098)+SUMIFS(Услуги!R:R,Услуги!D:D,СВОД!C3098,Услуги!F:F,СВОД!E3098)+SUMIFS(Услуги!W:W,Услуги!D:D,СВОД!C3098,Услуги!F:F,СВОД!E3098)+SUMIFS(Услуги!AB:AB,Услуги!D:D,СВОД!C3098,Услуги!F:F,СВОД!E3098)+SUMIFS(Услуги!AG:AG,Услуги!D:D,СВОД!C3098,Услуги!F:F,СВОД!E3098)+SUMIFS(Услуги!AL:AL,Услуги!D:D,СВОД!C3098,Услуги!F:F,СВОД!E3098)+SUMIFS(Услуги!AQ:AQ,Услуги!D:D,СВОД!C3098,Услуги!F:F,СВОД!E3098)</f>
        <v>0</v>
      </c>
      <c r="M3098" s="251">
        <f>SUMIFS('Скорая мед.помощь'!J:J,'Скорая мед.помощь'!E:E,СВОД!C3098,'Скорая мед.помощь'!G:G,СВОД!E3098)</f>
        <v>0</v>
      </c>
      <c r="N3098" s="278">
        <f>SUMIFS('Круглосуточный стационар'!O:O,'Круглосуточный стационар'!D:D,СВОД!C3098,'Круглосуточный стационар'!F:F,СВОД!E3098)+SUMIFS(ВМП!O:O,ВМП!D:D,СВОД!C3098,ВМП!F:F,СВОД!E3098)+SUMIFS('Дневной стационар'!O:O,'Дневной стационар'!D:D,СВОД!C3098,'Дневной стационар'!F:F,СВОД!E3098)+SUMIFS(ЭКО!M:M,ЭКО!D:D,СВОД!C3098,ЭКО!F:F,СВОД!E3098)+SUMIFS(Диализ!O:O,Диализ!E:E,СВОД!C3098,Диализ!G:G,СВОД!E3098)+SUMIFS(Поликлиника!CT:CT,Поликлиника!D:D,СВОД!C3098,Поликлиника!F:F,СВОД!E3098)+SUMIFS('Скорая мед.помощь'!O:O,'Скорая мед.помощь'!E:E,СВОД!C3098,'Скорая мед.помощь'!G:G,СВОД!E3098)+SUMIFS(Услуги!AV:AV,Услуги!D:D,СВОД!C3098,Услуги!F:F,СВОД!E3098)</f>
        <v>0</v>
      </c>
      <c r="O3098" s="277">
        <f>SUMIFS(Сверхбаза!L:L,Сверхбаза!C:C,СВОД!C3098,Сверхбаза!E:E,СВОД!E3098)+SUMIFS(Сверхбаза!M:M,Сверхбаза!C:C,СВОД!C3098,Сверхбаза!E:E,СВОД!E3098)</f>
        <v>0</v>
      </c>
      <c r="P3098" s="251">
        <f>SUMIFS(Сверхбаза!N:N,Сверхбаза!C:C,СВОД!C3098,Сверхбаза!E:E,СВОД!E3098)</f>
        <v>0</v>
      </c>
      <c r="Q3098" s="251">
        <f>SUMIFS(Сверхбаза!P:P,Сверхбаза!C:C,СВОД!C3098,Сверхбаза!E:E,СВОД!E3098)</f>
        <v>0</v>
      </c>
      <c r="R3098" s="251">
        <f>SUMIFS(Сверхбаза!O:O,Сверхбаза!C:C,СВОД!C3098,Сверхбаза!E:E,СВОД!E3098)</f>
        <v>0</v>
      </c>
      <c r="S3098" s="251">
        <f>SUMIFS(Сверхбаза!Q:Q,Сверхбаза!C:C,СВОД!C3098,Сверхбаза!E:E,СВОД!E3098)</f>
        <v>0</v>
      </c>
      <c r="T3098" s="278">
        <f>SUMIFS(Сверхбаза!G:G,Сверхбаза!C:C,СВОД!C3098,Сверхбаза!E:E,СВОД!E3098)</f>
        <v>0</v>
      </c>
    </row>
    <row r="3099" spans="1:20" outlineLevel="2">
      <c r="A3099" s="263">
        <v>2</v>
      </c>
      <c r="B3099" s="336">
        <v>503002</v>
      </c>
      <c r="C3099" s="336">
        <v>300401</v>
      </c>
      <c r="D3099" s="5" t="s">
        <v>688</v>
      </c>
      <c r="E3099" s="324">
        <v>70</v>
      </c>
      <c r="F3099" s="325" t="s">
        <v>707</v>
      </c>
      <c r="G3099" s="277">
        <f>SUMIFS('Круглосуточный стационар'!J:J,'Круглосуточный стационар'!D:D,СВОД!C3099,'Круглосуточный стационар'!F:F,СВОД!E3099)/2+SUMIFS(ВМП!J:J,ВМП!D:D,СВОД!C3099,ВМП!F:F,СВОД!E3099)/2+SUMIFS('Дневной стационар'!J:J,'Дневной стационар'!D:D,СВОД!C3099,'Дневной стационар'!F:F,СВОД!E3099)/2+SUMIFS(ЭКО!H:H,ЭКО!D:D,СВОД!C3099,ЭКО!F:F,СВОД!E3099)+SUMIFS(Диализ!J:J,Диализ!E:E,СВОД!C3099,Диализ!G:G,СВОД!E3099)</f>
        <v>0</v>
      </c>
      <c r="H3099" s="251">
        <f>SUMIFS(Поликлиника!H:H,Поликлиника!D:D,СВОД!C3099,Поликлиника!F:F,СВОД!E3099)</f>
        <v>0</v>
      </c>
      <c r="I3099" s="251">
        <f>SUMIFS(Поликлиника!BA:BA,Поликлиника!D:D,СВОД!C3099,Поликлиника!F:F,СВОД!E3099)</f>
        <v>0</v>
      </c>
      <c r="J3099" s="251">
        <f>SUMIFS(Поликлиника!BF:BF,Поликлиника!D:D,СВОД!C3099,Поликлиника!F:F,СВОД!E3099)</f>
        <v>0</v>
      </c>
      <c r="K3099" s="251">
        <f>SUMIFS(Поликлиника!BU:BU,Поликлиника!D:D,СВОД!C3099,Поликлиника!F:F,СВОД!E3099)</f>
        <v>0</v>
      </c>
      <c r="L3099" s="251">
        <f>SUMIFS(Услуги!H:H,Услуги!D:D,СВОД!C3099,Услуги!F:F,СВОД!E3099)+SUMIFS(Услуги!M:M,Услуги!D:D,СВОД!C3099,Услуги!F:F,СВОД!E3099)+SUMIFS(Услуги!R:R,Услуги!D:D,СВОД!C3099,Услуги!F:F,СВОД!E3099)+SUMIFS(Услуги!W:W,Услуги!D:D,СВОД!C3099,Услуги!F:F,СВОД!E3099)+SUMIFS(Услуги!AB:AB,Услуги!D:D,СВОД!C3099,Услуги!F:F,СВОД!E3099)+SUMIFS(Услуги!AG:AG,Услуги!D:D,СВОД!C3099,Услуги!F:F,СВОД!E3099)+SUMIFS(Услуги!AL:AL,Услуги!D:D,СВОД!C3099,Услуги!F:F,СВОД!E3099)+SUMIFS(Услуги!AQ:AQ,Услуги!D:D,СВОД!C3099,Услуги!F:F,СВОД!E3099)</f>
        <v>0</v>
      </c>
      <c r="M3099" s="251">
        <f>SUMIFS('Скорая мед.помощь'!J:J,'Скорая мед.помощь'!E:E,СВОД!C3099,'Скорая мед.помощь'!G:G,СВОД!E3099)</f>
        <v>0</v>
      </c>
      <c r="N3099" s="278">
        <f>SUMIFS('Круглосуточный стационар'!O:O,'Круглосуточный стационар'!D:D,СВОД!C3099,'Круглосуточный стационар'!F:F,СВОД!E3099)+SUMIFS(ВМП!O:O,ВМП!D:D,СВОД!C3099,ВМП!F:F,СВОД!E3099)+SUMIFS('Дневной стационар'!O:O,'Дневной стационар'!D:D,СВОД!C3099,'Дневной стационар'!F:F,СВОД!E3099)+SUMIFS(ЭКО!M:M,ЭКО!D:D,СВОД!C3099,ЭКО!F:F,СВОД!E3099)+SUMIFS(Диализ!O:O,Диализ!E:E,СВОД!C3099,Диализ!G:G,СВОД!E3099)+SUMIFS(Поликлиника!CT:CT,Поликлиника!D:D,СВОД!C3099,Поликлиника!F:F,СВОД!E3099)+SUMIFS('Скорая мед.помощь'!O:O,'Скорая мед.помощь'!E:E,СВОД!C3099,'Скорая мед.помощь'!G:G,СВОД!E3099)+SUMIFS(Услуги!AV:AV,Услуги!D:D,СВОД!C3099,Услуги!F:F,СВОД!E3099)</f>
        <v>0</v>
      </c>
      <c r="O3099" s="277">
        <f>SUMIFS(Сверхбаза!L:L,Сверхбаза!C:C,СВОД!C3099,Сверхбаза!E:E,СВОД!E3099)+SUMIFS(Сверхбаза!M:M,Сверхбаза!C:C,СВОД!C3099,Сверхбаза!E:E,СВОД!E3099)</f>
        <v>0</v>
      </c>
      <c r="P3099" s="251">
        <f>SUMIFS(Сверхбаза!N:N,Сверхбаза!C:C,СВОД!C3099,Сверхбаза!E:E,СВОД!E3099)</f>
        <v>0</v>
      </c>
      <c r="Q3099" s="251">
        <f>SUMIFS(Сверхбаза!P:P,Сверхбаза!C:C,СВОД!C3099,Сверхбаза!E:E,СВОД!E3099)</f>
        <v>0</v>
      </c>
      <c r="R3099" s="251">
        <f>SUMIFS(Сверхбаза!O:O,Сверхбаза!C:C,СВОД!C3099,Сверхбаза!E:E,СВОД!E3099)</f>
        <v>0</v>
      </c>
      <c r="S3099" s="251">
        <f>SUMIFS(Сверхбаза!Q:Q,Сверхбаза!C:C,СВОД!C3099,Сверхбаза!E:E,СВОД!E3099)</f>
        <v>0</v>
      </c>
      <c r="T3099" s="278">
        <f>SUMIFS(Сверхбаза!G:G,Сверхбаза!C:C,СВОД!C3099,Сверхбаза!E:E,СВОД!E3099)</f>
        <v>0</v>
      </c>
    </row>
    <row r="3100" spans="1:20" outlineLevel="2">
      <c r="A3100" s="263">
        <v>2</v>
      </c>
      <c r="B3100" s="336">
        <v>503002</v>
      </c>
      <c r="C3100" s="336">
        <v>300401</v>
      </c>
      <c r="D3100" s="5" t="s">
        <v>688</v>
      </c>
      <c r="E3100" s="324">
        <v>94</v>
      </c>
      <c r="F3100" s="325" t="s">
        <v>157</v>
      </c>
      <c r="G3100" s="277">
        <f>SUMIFS('Круглосуточный стационар'!J:J,'Круглосуточный стационар'!D:D,СВОД!C3100,'Круглосуточный стационар'!F:F,СВОД!E3100)/2+SUMIFS(ВМП!J:J,ВМП!D:D,СВОД!C3100,ВМП!F:F,СВОД!E3100)/2+SUMIFS('Дневной стационар'!J:J,'Дневной стационар'!D:D,СВОД!C3100,'Дневной стационар'!F:F,СВОД!E3100)/2+SUMIFS(ЭКО!H:H,ЭКО!D:D,СВОД!C3100,ЭКО!F:F,СВОД!E3100)+SUMIFS(Диализ!J:J,Диализ!E:E,СВОД!C3100,Диализ!G:G,СВОД!E3100)</f>
        <v>0</v>
      </c>
      <c r="H3100" s="251">
        <f>SUMIFS(Поликлиника!H:H,Поликлиника!D:D,СВОД!C3100,Поликлиника!F:F,СВОД!E3100)</f>
        <v>0</v>
      </c>
      <c r="I3100" s="251">
        <f>SUMIFS(Поликлиника!BA:BA,Поликлиника!D:D,СВОД!C3100,Поликлиника!F:F,СВОД!E3100)</f>
        <v>0</v>
      </c>
      <c r="J3100" s="251">
        <f>SUMIFS(Поликлиника!BF:BF,Поликлиника!D:D,СВОД!C3100,Поликлиника!F:F,СВОД!E3100)</f>
        <v>0</v>
      </c>
      <c r="K3100" s="251">
        <f>SUMIFS(Поликлиника!BU:BU,Поликлиника!D:D,СВОД!C3100,Поликлиника!F:F,СВОД!E3100)</f>
        <v>0</v>
      </c>
      <c r="L3100" s="251">
        <f>SUMIFS(Услуги!H:H,Услуги!D:D,СВОД!C3100,Услуги!F:F,СВОД!E3100)+SUMIFS(Услуги!M:M,Услуги!D:D,СВОД!C3100,Услуги!F:F,СВОД!E3100)+SUMIFS(Услуги!R:R,Услуги!D:D,СВОД!C3100,Услуги!F:F,СВОД!E3100)+SUMIFS(Услуги!W:W,Услуги!D:D,СВОД!C3100,Услуги!F:F,СВОД!E3100)+SUMIFS(Услуги!AB:AB,Услуги!D:D,СВОД!C3100,Услуги!F:F,СВОД!E3100)+SUMIFS(Услуги!AG:AG,Услуги!D:D,СВОД!C3100,Услуги!F:F,СВОД!E3100)+SUMIFS(Услуги!AL:AL,Услуги!D:D,СВОД!C3100,Услуги!F:F,СВОД!E3100)+SUMIFS(Услуги!AQ:AQ,Услуги!D:D,СВОД!C3100,Услуги!F:F,СВОД!E3100)</f>
        <v>0</v>
      </c>
      <c r="M3100" s="251">
        <f>SUMIFS('Скорая мед.помощь'!J:J,'Скорая мед.помощь'!E:E,СВОД!C3100,'Скорая мед.помощь'!G:G,СВОД!E3100)</f>
        <v>0</v>
      </c>
      <c r="N3100" s="278">
        <f>SUMIFS('Круглосуточный стационар'!O:O,'Круглосуточный стационар'!D:D,СВОД!C3100,'Круглосуточный стационар'!F:F,СВОД!E3100)+SUMIFS(ВМП!O:O,ВМП!D:D,СВОД!C3100,ВМП!F:F,СВОД!E3100)+SUMIFS('Дневной стационар'!O:O,'Дневной стационар'!D:D,СВОД!C3100,'Дневной стационар'!F:F,СВОД!E3100)+SUMIFS(ЭКО!M:M,ЭКО!D:D,СВОД!C3100,ЭКО!F:F,СВОД!E3100)+SUMIFS(Диализ!O:O,Диализ!E:E,СВОД!C3100,Диализ!G:G,СВОД!E3100)+SUMIFS(Поликлиника!CT:CT,Поликлиника!D:D,СВОД!C3100,Поликлиника!F:F,СВОД!E3100)+SUMIFS('Скорая мед.помощь'!O:O,'Скорая мед.помощь'!E:E,СВОД!C3100,'Скорая мед.помощь'!G:G,СВОД!E3100)+SUMIFS(Услуги!AV:AV,Услуги!D:D,СВОД!C3100,Услуги!F:F,СВОД!E3100)</f>
        <v>0</v>
      </c>
      <c r="O3100" s="277">
        <f>SUMIFS(Сверхбаза!L:L,Сверхбаза!C:C,СВОД!C3100,Сверхбаза!E:E,СВОД!E3100)+SUMIFS(Сверхбаза!M:M,Сверхбаза!C:C,СВОД!C3100,Сверхбаза!E:E,СВОД!E3100)</f>
        <v>0</v>
      </c>
      <c r="P3100" s="251">
        <f>SUMIFS(Сверхбаза!N:N,Сверхбаза!C:C,СВОД!C3100,Сверхбаза!E:E,СВОД!E3100)</f>
        <v>0</v>
      </c>
      <c r="Q3100" s="251">
        <f>SUMIFS(Сверхбаза!P:P,Сверхбаза!C:C,СВОД!C3100,Сверхбаза!E:E,СВОД!E3100)</f>
        <v>0</v>
      </c>
      <c r="R3100" s="251">
        <f>SUMIFS(Сверхбаза!O:O,Сверхбаза!C:C,СВОД!C3100,Сверхбаза!E:E,СВОД!E3100)</f>
        <v>0</v>
      </c>
      <c r="S3100" s="251">
        <f>SUMIFS(Сверхбаза!Q:Q,Сверхбаза!C:C,СВОД!C3100,Сверхбаза!E:E,СВОД!E3100)</f>
        <v>0</v>
      </c>
      <c r="T3100" s="278">
        <f>SUMIFS(Сверхбаза!G:G,Сверхбаза!C:C,СВОД!C3100,Сверхбаза!E:E,СВОД!E3100)</f>
        <v>0</v>
      </c>
    </row>
    <row r="3101" spans="1:20" outlineLevel="1">
      <c r="A3101" s="264"/>
      <c r="B3101" s="254"/>
      <c r="C3101" s="254" t="str">
        <f>CONCATENATE(C3100," ","Итог")</f>
        <v>300401 Итог</v>
      </c>
      <c r="D3101" s="255"/>
      <c r="E3101" s="326"/>
      <c r="F3101" s="327"/>
      <c r="G3101" s="279"/>
      <c r="H3101" s="256"/>
      <c r="I3101" s="256"/>
      <c r="J3101" s="256"/>
      <c r="K3101" s="256"/>
      <c r="L3101" s="256"/>
      <c r="M3101" s="256"/>
      <c r="N3101" s="280">
        <f>SUBTOTAL(9,N3093:N3100)</f>
        <v>43468.598121119328</v>
      </c>
      <c r="O3101" s="279"/>
      <c r="P3101" s="256"/>
      <c r="Q3101" s="256"/>
      <c r="R3101" s="256"/>
      <c r="S3101" s="256"/>
      <c r="T3101" s="280">
        <f>SUBTOTAL(9,T3093:T3100)</f>
        <v>0</v>
      </c>
    </row>
    <row r="3102" spans="1:20" outlineLevel="2">
      <c r="A3102" s="262">
        <v>2</v>
      </c>
      <c r="B3102" s="8">
        <v>503005</v>
      </c>
      <c r="C3102" s="8">
        <v>300501</v>
      </c>
      <c r="D3102" s="9" t="s">
        <v>381</v>
      </c>
      <c r="E3102" s="322">
        <v>1</v>
      </c>
      <c r="F3102" s="323" t="s">
        <v>12</v>
      </c>
      <c r="G3102" s="275">
        <f>SUMIFS('Круглосуточный стационар'!J:J,'Круглосуточный стационар'!D:D,СВОД!C3102,'Круглосуточный стационар'!F:F,СВОД!E3102)/2+SUMIFS(ВМП!J:J,ВМП!D:D,СВОД!C3102,ВМП!F:F,СВОД!E3102)/2+SUMIFS('Дневной стационар'!J:J,'Дневной стационар'!D:D,СВОД!C3102,'Дневной стационар'!F:F,СВОД!E3102)/2+SUMIFS(ЭКО!H:H,ЭКО!D:D,СВОД!C3102,ЭКО!F:F,СВОД!E3102)+SUMIFS(Диализ!J:J,Диализ!E:E,СВОД!C3102,Диализ!G:G,СВОД!E3102)</f>
        <v>4</v>
      </c>
      <c r="H3102" s="253">
        <f>SUMIFS(Поликлиника!H:H,Поликлиника!D:D,СВОД!C3102,Поликлиника!F:F,СВОД!E3102)</f>
        <v>0</v>
      </c>
      <c r="I3102" s="253">
        <f>SUMIFS(Поликлиника!BA:BA,Поликлиника!D:D,СВОД!C3102,Поликлиника!F:F,СВОД!E3102)</f>
        <v>0</v>
      </c>
      <c r="J3102" s="253">
        <f>SUMIFS(Поликлиника!BF:BF,Поликлиника!D:D,СВОД!C3102,Поликлиника!F:F,СВОД!E3102)</f>
        <v>0</v>
      </c>
      <c r="K3102" s="253">
        <f>SUMIFS(Поликлиника!BU:BU,Поликлиника!D:D,СВОД!C3102,Поликлиника!F:F,СВОД!E3102)</f>
        <v>0</v>
      </c>
      <c r="L3102" s="253">
        <f>SUMIFS(Услуги!H:H,Услуги!D:D,СВОД!C3102,Услуги!F:F,СВОД!E3102)+SUMIFS(Услуги!M:M,Услуги!D:D,СВОД!C3102,Услуги!F:F,СВОД!E3102)+SUMIFS(Услуги!R:R,Услуги!D:D,СВОД!C3102,Услуги!F:F,СВОД!E3102)+SUMIFS(Услуги!W:W,Услуги!D:D,СВОД!C3102,Услуги!F:F,СВОД!E3102)+SUMIFS(Услуги!AB:AB,Услуги!D:D,СВОД!C3102,Услуги!F:F,СВОД!E3102)+SUMIFS(Услуги!AG:AG,Услуги!D:D,СВОД!C3102,Услуги!F:F,СВОД!E3102)+SUMIFS(Услуги!AL:AL,Услуги!D:D,СВОД!C3102,Услуги!F:F,СВОД!E3102)+SUMIFS(Услуги!AQ:AQ,Услуги!D:D,СВОД!C3102,Услуги!F:F,СВОД!E3102)</f>
        <v>0</v>
      </c>
      <c r="M3102" s="253">
        <f>SUMIFS('Скорая мед.помощь'!J:J,'Скорая мед.помощь'!E:E,СВОД!C3102,'Скорая мед.помощь'!G:G,СВОД!E3102)</f>
        <v>0</v>
      </c>
      <c r="N3102" s="276">
        <f>SUMIFS('Круглосуточный стационар'!O:O,'Круглосуточный стационар'!D:D,СВОД!C3102,'Круглосуточный стационар'!F:F,СВОД!E3102)+SUMIFS(ВМП!O:O,ВМП!D:D,СВОД!C3102,ВМП!F:F,СВОД!E3102)+SUMIFS('Дневной стационар'!O:O,'Дневной стационар'!D:D,СВОД!C3102,'Дневной стационар'!F:F,СВОД!E3102)+SUMIFS(ЭКО!M:M,ЭКО!D:D,СВОД!C3102,ЭКО!F:F,СВОД!E3102)+SUMIFS(Диализ!O:O,Диализ!E:E,СВОД!C3102,Диализ!G:G,СВОД!E3102)+SUMIFS(Поликлиника!CT:CT,Поликлиника!D:D,СВОД!C3102,Поликлиника!F:F,СВОД!E3102)+SUMIFS('Скорая мед.помощь'!O:O,'Скорая мед.помощь'!E:E,СВОД!C3102,'Скорая мед.помощь'!G:G,СВОД!E3102)+SUMIFS(Услуги!AV:AV,Услуги!D:D,СВОД!C3102,Услуги!F:F,СВОД!E3102)</f>
        <v>162.27727499999997</v>
      </c>
      <c r="O3102" s="275">
        <f>SUMIFS(Сверхбаза!L:L,Сверхбаза!C:C,СВОД!C3102,Сверхбаза!E:E,СВОД!E3102)+SUMIFS(Сверхбаза!M:M,Сверхбаза!C:C,СВОД!C3102,Сверхбаза!E:E,СВОД!E3102)</f>
        <v>0</v>
      </c>
      <c r="P3102" s="253">
        <f>SUMIFS(Сверхбаза!N:N,Сверхбаза!C:C,СВОД!C3102,Сверхбаза!E:E,СВОД!E3102)</f>
        <v>0</v>
      </c>
      <c r="Q3102" s="253">
        <f>SUMIFS(Сверхбаза!P:P,Сверхбаза!C:C,СВОД!C3102,Сверхбаза!E:E,СВОД!E3102)</f>
        <v>0</v>
      </c>
      <c r="R3102" s="253">
        <f>SUMIFS(Сверхбаза!O:O,Сверхбаза!C:C,СВОД!C3102,Сверхбаза!E:E,СВОД!E3102)</f>
        <v>0</v>
      </c>
      <c r="S3102" s="253">
        <f>SUMIFS(Сверхбаза!Q:Q,Сверхбаза!C:C,СВОД!C3102,Сверхбаза!E:E,СВОД!E3102)</f>
        <v>0</v>
      </c>
      <c r="T3102" s="276">
        <f>SUMIFS(Сверхбаза!G:G,Сверхбаза!C:C,СВОД!C3102,Сверхбаза!E:E,СВОД!E3102)</f>
        <v>0</v>
      </c>
    </row>
    <row r="3103" spans="1:20" ht="25.5" outlineLevel="2">
      <c r="A3103" s="263">
        <v>2</v>
      </c>
      <c r="B3103" s="336">
        <v>503005</v>
      </c>
      <c r="C3103" s="336">
        <v>300501</v>
      </c>
      <c r="D3103" s="5" t="s">
        <v>381</v>
      </c>
      <c r="E3103" s="324">
        <v>13</v>
      </c>
      <c r="F3103" s="325" t="s">
        <v>704</v>
      </c>
      <c r="G3103" s="277">
        <f>SUMIFS('Круглосуточный стационар'!J:J,'Круглосуточный стационар'!D:D,СВОД!C3103,'Круглосуточный стационар'!F:F,СВОД!E3103)/2+SUMIFS(ВМП!J:J,ВМП!D:D,СВОД!C3103,ВМП!F:F,СВОД!E3103)/2+SUMIFS('Дневной стационар'!J:J,'Дневной стационар'!D:D,СВОД!C3103,'Дневной стационар'!F:F,СВОД!E3103)/2+SUMIFS(ЭКО!H:H,ЭКО!D:D,СВОД!C3103,ЭКО!F:F,СВОД!E3103)+SUMIFS(Диализ!J:J,Диализ!E:E,СВОД!C3103,Диализ!G:G,СВОД!E3103)</f>
        <v>0</v>
      </c>
      <c r="H3103" s="251">
        <f>SUMIFS(Поликлиника!H:H,Поликлиника!D:D,СВОД!C3103,Поликлиника!F:F,СВОД!E3103)</f>
        <v>0</v>
      </c>
      <c r="I3103" s="251">
        <f>SUMIFS(Поликлиника!BA:BA,Поликлиника!D:D,СВОД!C3103,Поликлиника!F:F,СВОД!E3103)</f>
        <v>0</v>
      </c>
      <c r="J3103" s="251">
        <f>SUMIFS(Поликлиника!BF:BF,Поликлиника!D:D,СВОД!C3103,Поликлиника!F:F,СВОД!E3103)</f>
        <v>0</v>
      </c>
      <c r="K3103" s="251">
        <f>SUMIFS(Поликлиника!BU:BU,Поликлиника!D:D,СВОД!C3103,Поликлиника!F:F,СВОД!E3103)</f>
        <v>0</v>
      </c>
      <c r="L3103" s="251">
        <f>SUMIFS(Услуги!H:H,Услуги!D:D,СВОД!C3103,Услуги!F:F,СВОД!E3103)+SUMIFS(Услуги!M:M,Услуги!D:D,СВОД!C3103,Услуги!F:F,СВОД!E3103)+SUMIFS(Услуги!R:R,Услуги!D:D,СВОД!C3103,Услуги!F:F,СВОД!E3103)+SUMIFS(Услуги!W:W,Услуги!D:D,СВОД!C3103,Услуги!F:F,СВОД!E3103)+SUMIFS(Услуги!AB:AB,Услуги!D:D,СВОД!C3103,Услуги!F:F,СВОД!E3103)+SUMIFS(Услуги!AG:AG,Услуги!D:D,СВОД!C3103,Услуги!F:F,СВОД!E3103)+SUMIFS(Услуги!AL:AL,Услуги!D:D,СВОД!C3103,Услуги!F:F,СВОД!E3103)+SUMIFS(Услуги!AQ:AQ,Услуги!D:D,СВОД!C3103,Услуги!F:F,СВОД!E3103)</f>
        <v>0</v>
      </c>
      <c r="M3103" s="251">
        <f>SUMIFS('Скорая мед.помощь'!J:J,'Скорая мед.помощь'!E:E,СВОД!C3103,'Скорая мед.помощь'!G:G,СВОД!E3103)</f>
        <v>0</v>
      </c>
      <c r="N3103" s="278">
        <f>SUMIFS('Круглосуточный стационар'!O:O,'Круглосуточный стационар'!D:D,СВОД!C3103,'Круглосуточный стационар'!F:F,СВОД!E3103)+SUMIFS(ВМП!O:O,ВМП!D:D,СВОД!C3103,ВМП!F:F,СВОД!E3103)+SUMIFS('Дневной стационар'!O:O,'Дневной стационар'!D:D,СВОД!C3103,'Дневной стационар'!F:F,СВОД!E3103)+SUMIFS(ЭКО!M:M,ЭКО!D:D,СВОД!C3103,ЭКО!F:F,СВОД!E3103)+SUMIFS(Диализ!O:O,Диализ!E:E,СВОД!C3103,Диализ!G:G,СВОД!E3103)+SUMIFS(Поликлиника!CT:CT,Поликлиника!D:D,СВОД!C3103,Поликлиника!F:F,СВОД!E3103)+SUMIFS('Скорая мед.помощь'!O:O,'Скорая мед.помощь'!E:E,СВОД!C3103,'Скорая мед.помощь'!G:G,СВОД!E3103)+SUMIFS(Услуги!AV:AV,Услуги!D:D,СВОД!C3103,Услуги!F:F,СВОД!E3103)</f>
        <v>0</v>
      </c>
      <c r="O3103" s="277">
        <f>SUMIFS(Сверхбаза!L:L,Сверхбаза!C:C,СВОД!C3103,Сверхбаза!E:E,СВОД!E3103)+SUMIFS(Сверхбаза!M:M,Сверхбаза!C:C,СВОД!C3103,Сверхбаза!E:E,СВОД!E3103)</f>
        <v>0</v>
      </c>
      <c r="P3103" s="251">
        <f>SUMIFS(Сверхбаза!N:N,Сверхбаза!C:C,СВОД!C3103,Сверхбаза!E:E,СВОД!E3103)</f>
        <v>0</v>
      </c>
      <c r="Q3103" s="251">
        <f>SUMIFS(Сверхбаза!P:P,Сверхбаза!C:C,СВОД!C3103,Сверхбаза!E:E,СВОД!E3103)</f>
        <v>0</v>
      </c>
      <c r="R3103" s="251">
        <f>SUMIFS(Сверхбаза!O:O,Сверхбаза!C:C,СВОД!C3103,Сверхбаза!E:E,СВОД!E3103)</f>
        <v>0</v>
      </c>
      <c r="S3103" s="251">
        <f>SUMIFS(Сверхбаза!Q:Q,Сверхбаза!C:C,СВОД!C3103,Сверхбаза!E:E,СВОД!E3103)</f>
        <v>0</v>
      </c>
      <c r="T3103" s="278">
        <f>SUMIFS(Сверхбаза!G:G,Сверхбаза!C:C,СВОД!C3103,Сверхбаза!E:E,СВОД!E3103)</f>
        <v>0</v>
      </c>
    </row>
    <row r="3104" spans="1:20" outlineLevel="2">
      <c r="A3104" s="263">
        <v>2</v>
      </c>
      <c r="B3104" s="336">
        <v>503005</v>
      </c>
      <c r="C3104" s="336">
        <v>300501</v>
      </c>
      <c r="D3104" s="5" t="s">
        <v>381</v>
      </c>
      <c r="E3104" s="324">
        <v>2</v>
      </c>
      <c r="F3104" s="325" t="s">
        <v>173</v>
      </c>
      <c r="G3104" s="277">
        <f>SUMIFS('Круглосуточный стационар'!J:J,'Круглосуточный стационар'!D:D,СВОД!C3104,'Круглосуточный стационар'!F:F,СВОД!E3104)/2+SUMIFS(ВМП!J:J,ВМП!D:D,СВОД!C3104,ВМП!F:F,СВОД!E3104)/2+SUMIFS('Дневной стационар'!J:J,'Дневной стационар'!D:D,СВОД!C3104,'Дневной стационар'!F:F,СВОД!E3104)/2+SUMIFS(ЭКО!H:H,ЭКО!D:D,СВОД!C3104,ЭКО!F:F,СВОД!E3104)+SUMIFS(Диализ!J:J,Диализ!E:E,СВОД!C3104,Диализ!G:G,СВОД!E3104)</f>
        <v>0</v>
      </c>
      <c r="H3104" s="251">
        <f>SUMIFS(Поликлиника!H:H,Поликлиника!D:D,СВОД!C3104,Поликлиника!F:F,СВОД!E3104)</f>
        <v>0</v>
      </c>
      <c r="I3104" s="251">
        <f>SUMIFS(Поликлиника!BA:BA,Поликлиника!D:D,СВОД!C3104,Поликлиника!F:F,СВОД!E3104)</f>
        <v>0</v>
      </c>
      <c r="J3104" s="251">
        <f>SUMIFS(Поликлиника!BF:BF,Поликлиника!D:D,СВОД!C3104,Поликлиника!F:F,СВОД!E3104)</f>
        <v>0</v>
      </c>
      <c r="K3104" s="251">
        <f>SUMIFS(Поликлиника!BU:BU,Поликлиника!D:D,СВОД!C3104,Поликлиника!F:F,СВОД!E3104)</f>
        <v>0</v>
      </c>
      <c r="L3104" s="251">
        <f>SUMIFS(Услуги!H:H,Услуги!D:D,СВОД!C3104,Услуги!F:F,СВОД!E3104)+SUMIFS(Услуги!M:M,Услуги!D:D,СВОД!C3104,Услуги!F:F,СВОД!E3104)+SUMIFS(Услуги!R:R,Услуги!D:D,СВОД!C3104,Услуги!F:F,СВОД!E3104)+SUMIFS(Услуги!W:W,Услуги!D:D,СВОД!C3104,Услуги!F:F,СВОД!E3104)+SUMIFS(Услуги!AB:AB,Услуги!D:D,СВОД!C3104,Услуги!F:F,СВОД!E3104)+SUMIFS(Услуги!AG:AG,Услуги!D:D,СВОД!C3104,Услуги!F:F,СВОД!E3104)+SUMIFS(Услуги!AL:AL,Услуги!D:D,СВОД!C3104,Услуги!F:F,СВОД!E3104)+SUMIFS(Услуги!AQ:AQ,Услуги!D:D,СВОД!C3104,Услуги!F:F,СВОД!E3104)</f>
        <v>0</v>
      </c>
      <c r="M3104" s="251">
        <f>SUMIFS('Скорая мед.помощь'!J:J,'Скорая мед.помощь'!E:E,СВОД!C3104,'Скорая мед.помощь'!G:G,СВОД!E3104)</f>
        <v>0</v>
      </c>
      <c r="N3104" s="278">
        <f>SUMIFS('Круглосуточный стационар'!O:O,'Круглосуточный стационар'!D:D,СВОД!C3104,'Круглосуточный стационар'!F:F,СВОД!E3104)+SUMIFS(ВМП!O:O,ВМП!D:D,СВОД!C3104,ВМП!F:F,СВОД!E3104)+SUMIFS('Дневной стационар'!O:O,'Дневной стационар'!D:D,СВОД!C3104,'Дневной стационар'!F:F,СВОД!E3104)+SUMIFS(ЭКО!M:M,ЭКО!D:D,СВОД!C3104,ЭКО!F:F,СВОД!E3104)+SUMIFS(Диализ!O:O,Диализ!E:E,СВОД!C3104,Диализ!G:G,СВОД!E3104)+SUMIFS(Поликлиника!CT:CT,Поликлиника!D:D,СВОД!C3104,Поликлиника!F:F,СВОД!E3104)+SUMIFS('Скорая мед.помощь'!O:O,'Скорая мед.помощь'!E:E,СВОД!C3104,'Скорая мед.помощь'!G:G,СВОД!E3104)+SUMIFS(Услуги!AV:AV,Услуги!D:D,СВОД!C3104,Услуги!F:F,СВОД!E3104)</f>
        <v>0</v>
      </c>
      <c r="O3104" s="277">
        <f>SUMIFS(Сверхбаза!L:L,Сверхбаза!C:C,СВОД!C3104,Сверхбаза!E:E,СВОД!E3104)+SUMIFS(Сверхбаза!M:M,Сверхбаза!C:C,СВОД!C3104,Сверхбаза!E:E,СВОД!E3104)</f>
        <v>0</v>
      </c>
      <c r="P3104" s="251">
        <f>SUMIFS(Сверхбаза!N:N,Сверхбаза!C:C,СВОД!C3104,Сверхбаза!E:E,СВОД!E3104)</f>
        <v>0</v>
      </c>
      <c r="Q3104" s="251">
        <f>SUMIFS(Сверхбаза!P:P,Сверхбаза!C:C,СВОД!C3104,Сверхбаза!E:E,СВОД!E3104)</f>
        <v>0</v>
      </c>
      <c r="R3104" s="251">
        <f>SUMIFS(Сверхбаза!O:O,Сверхбаза!C:C,СВОД!C3104,Сверхбаза!E:E,СВОД!E3104)</f>
        <v>0</v>
      </c>
      <c r="S3104" s="251">
        <f>SUMIFS(Сверхбаза!Q:Q,Сверхбаза!C:C,СВОД!C3104,Сверхбаза!E:E,СВОД!E3104)</f>
        <v>0</v>
      </c>
      <c r="T3104" s="278">
        <f>SUMIFS(Сверхбаза!G:G,Сверхбаза!C:C,СВОД!C3104,Сверхбаза!E:E,СВОД!E3104)</f>
        <v>0</v>
      </c>
    </row>
    <row r="3105" spans="1:20" ht="25.5" outlineLevel="2">
      <c r="A3105" s="263">
        <v>2</v>
      </c>
      <c r="B3105" s="336">
        <v>503005</v>
      </c>
      <c r="C3105" s="336">
        <v>300501</v>
      </c>
      <c r="D3105" s="5" t="s">
        <v>381</v>
      </c>
      <c r="E3105" s="324">
        <v>6</v>
      </c>
      <c r="F3105" s="325" t="s">
        <v>705</v>
      </c>
      <c r="G3105" s="277">
        <f>SUMIFS('Круглосуточный стационар'!J:J,'Круглосуточный стационар'!D:D,СВОД!C3105,'Круглосуточный стационар'!F:F,СВОД!E3105)/2+SUMIFS(ВМП!J:J,ВМП!D:D,СВОД!C3105,ВМП!F:F,СВОД!E3105)/2+SUMIFS('Дневной стационар'!J:J,'Дневной стационар'!D:D,СВОД!C3105,'Дневной стационар'!F:F,СВОД!E3105)/2+SUMIFS(ЭКО!H:H,ЭКО!D:D,СВОД!C3105,ЭКО!F:F,СВОД!E3105)+SUMIFS(Диализ!J:J,Диализ!E:E,СВОД!C3105,Диализ!G:G,СВОД!E3105)</f>
        <v>0</v>
      </c>
      <c r="H3105" s="251">
        <f>SUMIFS(Поликлиника!H:H,Поликлиника!D:D,СВОД!C3105,Поликлиника!F:F,СВОД!E3105)</f>
        <v>0</v>
      </c>
      <c r="I3105" s="251">
        <f>SUMIFS(Поликлиника!BA:BA,Поликлиника!D:D,СВОД!C3105,Поликлиника!F:F,СВОД!E3105)</f>
        <v>0</v>
      </c>
      <c r="J3105" s="251">
        <f>SUMIFS(Поликлиника!BF:BF,Поликлиника!D:D,СВОД!C3105,Поликлиника!F:F,СВОД!E3105)</f>
        <v>0</v>
      </c>
      <c r="K3105" s="251">
        <f>SUMIFS(Поликлиника!BU:BU,Поликлиника!D:D,СВОД!C3105,Поликлиника!F:F,СВОД!E3105)</f>
        <v>0</v>
      </c>
      <c r="L3105" s="251">
        <f>SUMIFS(Услуги!H:H,Услуги!D:D,СВОД!C3105,Услуги!F:F,СВОД!E3105)+SUMIFS(Услуги!M:M,Услуги!D:D,СВОД!C3105,Услуги!F:F,СВОД!E3105)+SUMIFS(Услуги!R:R,Услуги!D:D,СВОД!C3105,Услуги!F:F,СВОД!E3105)+SUMIFS(Услуги!W:W,Услуги!D:D,СВОД!C3105,Услуги!F:F,СВОД!E3105)+SUMIFS(Услуги!AB:AB,Услуги!D:D,СВОД!C3105,Услуги!F:F,СВОД!E3105)+SUMIFS(Услуги!AG:AG,Услуги!D:D,СВОД!C3105,Услуги!F:F,СВОД!E3105)+SUMIFS(Услуги!AL:AL,Услуги!D:D,СВОД!C3105,Услуги!F:F,СВОД!E3105)+SUMIFS(Услуги!AQ:AQ,Услуги!D:D,СВОД!C3105,Услуги!F:F,СВОД!E3105)</f>
        <v>0</v>
      </c>
      <c r="M3105" s="251">
        <f>SUMIFS('Скорая мед.помощь'!J:J,'Скорая мед.помощь'!E:E,СВОД!C3105,'Скорая мед.помощь'!G:G,СВОД!E3105)</f>
        <v>0</v>
      </c>
      <c r="N3105" s="278">
        <f>SUMIFS('Круглосуточный стационар'!O:O,'Круглосуточный стационар'!D:D,СВОД!C3105,'Круглосуточный стационар'!F:F,СВОД!E3105)+SUMIFS(ВМП!O:O,ВМП!D:D,СВОД!C3105,ВМП!F:F,СВОД!E3105)+SUMIFS('Дневной стационар'!O:O,'Дневной стационар'!D:D,СВОД!C3105,'Дневной стационар'!F:F,СВОД!E3105)+SUMIFS(ЭКО!M:M,ЭКО!D:D,СВОД!C3105,ЭКО!F:F,СВОД!E3105)+SUMIFS(Диализ!O:O,Диализ!E:E,СВОД!C3105,Диализ!G:G,СВОД!E3105)+SUMIFS(Поликлиника!CT:CT,Поликлиника!D:D,СВОД!C3105,Поликлиника!F:F,СВОД!E3105)+SUMIFS('Скорая мед.помощь'!O:O,'Скорая мед.помощь'!E:E,СВОД!C3105,'Скорая мед.помощь'!G:G,СВОД!E3105)+SUMIFS(Услуги!AV:AV,Услуги!D:D,СВОД!C3105,Услуги!F:F,СВОД!E3105)</f>
        <v>0</v>
      </c>
      <c r="O3105" s="277">
        <f>SUMIFS(Сверхбаза!L:L,Сверхбаза!C:C,СВОД!C3105,Сверхбаза!E:E,СВОД!E3105)+SUMIFS(Сверхбаза!M:M,Сверхбаза!C:C,СВОД!C3105,Сверхбаза!E:E,СВОД!E3105)</f>
        <v>0</v>
      </c>
      <c r="P3105" s="251">
        <f>SUMIFS(Сверхбаза!N:N,Сверхбаза!C:C,СВОД!C3105,Сверхбаза!E:E,СВОД!E3105)</f>
        <v>0</v>
      </c>
      <c r="Q3105" s="251">
        <f>SUMIFS(Сверхбаза!P:P,Сверхбаза!C:C,СВОД!C3105,Сверхбаза!E:E,СВОД!E3105)</f>
        <v>0</v>
      </c>
      <c r="R3105" s="251">
        <f>SUMIFS(Сверхбаза!O:O,Сверхбаза!C:C,СВОД!C3105,Сверхбаза!E:E,СВОД!E3105)</f>
        <v>0</v>
      </c>
      <c r="S3105" s="251">
        <f>SUMIFS(Сверхбаза!Q:Q,Сверхбаза!C:C,СВОД!C3105,Сверхбаза!E:E,СВОД!E3105)</f>
        <v>0</v>
      </c>
      <c r="T3105" s="278">
        <f>SUMIFS(Сверхбаза!G:G,Сверхбаза!C:C,СВОД!C3105,Сверхбаза!E:E,СВОД!E3105)</f>
        <v>0</v>
      </c>
    </row>
    <row r="3106" spans="1:20" ht="25.5" outlineLevel="2">
      <c r="A3106" s="263">
        <v>2</v>
      </c>
      <c r="B3106" s="336">
        <v>503005</v>
      </c>
      <c r="C3106" s="336">
        <v>300501</v>
      </c>
      <c r="D3106" s="5" t="s">
        <v>381</v>
      </c>
      <c r="E3106" s="324">
        <v>3</v>
      </c>
      <c r="F3106" s="325" t="s">
        <v>174</v>
      </c>
      <c r="G3106" s="277">
        <f>SUMIFS('Круглосуточный стационар'!J:J,'Круглосуточный стационар'!D:D,СВОД!C3106,'Круглосуточный стационар'!F:F,СВОД!E3106)/2+SUMIFS(ВМП!J:J,ВМП!D:D,СВОД!C3106,ВМП!F:F,СВОД!E3106)/2+SUMIFS('Дневной стационар'!J:J,'Дневной стационар'!D:D,СВОД!C3106,'Дневной стационар'!F:F,СВОД!E3106)/2+SUMIFS(ЭКО!H:H,ЭКО!D:D,СВОД!C3106,ЭКО!F:F,СВОД!E3106)+SUMIFS(Диализ!J:J,Диализ!E:E,СВОД!C3106,Диализ!G:G,СВОД!E3106)</f>
        <v>0</v>
      </c>
      <c r="H3106" s="251">
        <f>SUMIFS(Поликлиника!H:H,Поликлиника!D:D,СВОД!C3106,Поликлиника!F:F,СВОД!E3106)</f>
        <v>0</v>
      </c>
      <c r="I3106" s="251">
        <f>SUMIFS(Поликлиника!BA:BA,Поликлиника!D:D,СВОД!C3106,Поликлиника!F:F,СВОД!E3106)</f>
        <v>0</v>
      </c>
      <c r="J3106" s="251">
        <f>SUMIFS(Поликлиника!BF:BF,Поликлиника!D:D,СВОД!C3106,Поликлиника!F:F,СВОД!E3106)</f>
        <v>0</v>
      </c>
      <c r="K3106" s="251">
        <f>SUMIFS(Поликлиника!BU:BU,Поликлиника!D:D,СВОД!C3106,Поликлиника!F:F,СВОД!E3106)</f>
        <v>0</v>
      </c>
      <c r="L3106" s="251">
        <f>SUMIFS(Услуги!H:H,Услуги!D:D,СВОД!C3106,Услуги!F:F,СВОД!E3106)+SUMIFS(Услуги!M:M,Услуги!D:D,СВОД!C3106,Услуги!F:F,СВОД!E3106)+SUMIFS(Услуги!R:R,Услуги!D:D,СВОД!C3106,Услуги!F:F,СВОД!E3106)+SUMIFS(Услуги!W:W,Услуги!D:D,СВОД!C3106,Услуги!F:F,СВОД!E3106)+SUMIFS(Услуги!AB:AB,Услуги!D:D,СВОД!C3106,Услуги!F:F,СВОД!E3106)+SUMIFS(Услуги!AG:AG,Услуги!D:D,СВОД!C3106,Услуги!F:F,СВОД!E3106)+SUMIFS(Услуги!AL:AL,Услуги!D:D,СВОД!C3106,Услуги!F:F,СВОД!E3106)+SUMIFS(Услуги!AQ:AQ,Услуги!D:D,СВОД!C3106,Услуги!F:F,СВОД!E3106)</f>
        <v>0</v>
      </c>
      <c r="M3106" s="251">
        <f>SUMIFS('Скорая мед.помощь'!J:J,'Скорая мед.помощь'!E:E,СВОД!C3106,'Скорая мед.помощь'!G:G,СВОД!E3106)</f>
        <v>0</v>
      </c>
      <c r="N3106" s="278">
        <f>SUMIFS('Круглосуточный стационар'!O:O,'Круглосуточный стационар'!D:D,СВОД!C3106,'Круглосуточный стационар'!F:F,СВОД!E3106)+SUMIFS(ВМП!O:O,ВМП!D:D,СВОД!C3106,ВМП!F:F,СВОД!E3106)+SUMIFS('Дневной стационар'!O:O,'Дневной стационар'!D:D,СВОД!C3106,'Дневной стационар'!F:F,СВОД!E3106)+SUMIFS(ЭКО!M:M,ЭКО!D:D,СВОД!C3106,ЭКО!F:F,СВОД!E3106)+SUMIFS(Диализ!O:O,Диализ!E:E,СВОД!C3106,Диализ!G:G,СВОД!E3106)+SUMIFS(Поликлиника!CT:CT,Поликлиника!D:D,СВОД!C3106,Поликлиника!F:F,СВОД!E3106)+SUMIFS('Скорая мед.помощь'!O:O,'Скорая мед.помощь'!E:E,СВОД!C3106,'Скорая мед.помощь'!G:G,СВОД!E3106)+SUMIFS(Услуги!AV:AV,Услуги!D:D,СВОД!C3106,Услуги!F:F,СВОД!E3106)</f>
        <v>0</v>
      </c>
      <c r="O3106" s="277">
        <f>SUMIFS(Сверхбаза!L:L,Сверхбаза!C:C,СВОД!C3106,Сверхбаза!E:E,СВОД!E3106)+SUMIFS(Сверхбаза!M:M,Сверхбаза!C:C,СВОД!C3106,Сверхбаза!E:E,СВОД!E3106)</f>
        <v>0</v>
      </c>
      <c r="P3106" s="251">
        <f>SUMIFS(Сверхбаза!N:N,Сверхбаза!C:C,СВОД!C3106,Сверхбаза!E:E,СВОД!E3106)</f>
        <v>0</v>
      </c>
      <c r="Q3106" s="251">
        <f>SUMIFS(Сверхбаза!P:P,Сверхбаза!C:C,СВОД!C3106,Сверхбаза!E:E,СВОД!E3106)</f>
        <v>0</v>
      </c>
      <c r="R3106" s="251">
        <f>SUMIFS(Сверхбаза!O:O,Сверхбаза!C:C,СВОД!C3106,Сверхбаза!E:E,СВОД!E3106)</f>
        <v>0</v>
      </c>
      <c r="S3106" s="251">
        <f>SUMIFS(Сверхбаза!Q:Q,Сверхбаза!C:C,СВОД!C3106,Сверхбаза!E:E,СВОД!E3106)</f>
        <v>0</v>
      </c>
      <c r="T3106" s="278">
        <f>SUMIFS(Сверхбаза!G:G,Сверхбаза!C:C,СВОД!C3106,Сверхбаза!E:E,СВОД!E3106)</f>
        <v>0</v>
      </c>
    </row>
    <row r="3107" spans="1:20" outlineLevel="2">
      <c r="A3107" s="263">
        <v>2</v>
      </c>
      <c r="B3107" s="336">
        <v>503005</v>
      </c>
      <c r="C3107" s="336">
        <v>300501</v>
      </c>
      <c r="D3107" s="5" t="s">
        <v>381</v>
      </c>
      <c r="E3107" s="324">
        <v>7</v>
      </c>
      <c r="F3107" s="325" t="s">
        <v>706</v>
      </c>
      <c r="G3107" s="277">
        <f>SUMIFS('Круглосуточный стационар'!J:J,'Круглосуточный стационар'!D:D,СВОД!C3107,'Круглосуточный стационар'!F:F,СВОД!E3107)/2+SUMIFS(ВМП!J:J,ВМП!D:D,СВОД!C3107,ВМП!F:F,СВОД!E3107)/2+SUMIFS('Дневной стационар'!J:J,'Дневной стационар'!D:D,СВОД!C3107,'Дневной стационар'!F:F,СВОД!E3107)/2+SUMIFS(ЭКО!H:H,ЭКО!D:D,СВОД!C3107,ЭКО!F:F,СВОД!E3107)+SUMIFS(Диализ!J:J,Диализ!E:E,СВОД!C3107,Диализ!G:G,СВОД!E3107)</f>
        <v>0</v>
      </c>
      <c r="H3107" s="251">
        <f>SUMIFS(Поликлиника!H:H,Поликлиника!D:D,СВОД!C3107,Поликлиника!F:F,СВОД!E3107)</f>
        <v>0</v>
      </c>
      <c r="I3107" s="251">
        <f>SUMIFS(Поликлиника!BA:BA,Поликлиника!D:D,СВОД!C3107,Поликлиника!F:F,СВОД!E3107)</f>
        <v>0</v>
      </c>
      <c r="J3107" s="251">
        <f>SUMIFS(Поликлиника!BF:BF,Поликлиника!D:D,СВОД!C3107,Поликлиника!F:F,СВОД!E3107)</f>
        <v>0</v>
      </c>
      <c r="K3107" s="251">
        <f>SUMIFS(Поликлиника!BU:BU,Поликлиника!D:D,СВОД!C3107,Поликлиника!F:F,СВОД!E3107)</f>
        <v>0</v>
      </c>
      <c r="L3107" s="251">
        <f>SUMIFS(Услуги!H:H,Услуги!D:D,СВОД!C3107,Услуги!F:F,СВОД!E3107)+SUMIFS(Услуги!M:M,Услуги!D:D,СВОД!C3107,Услуги!F:F,СВОД!E3107)+SUMIFS(Услуги!R:R,Услуги!D:D,СВОД!C3107,Услуги!F:F,СВОД!E3107)+SUMIFS(Услуги!W:W,Услуги!D:D,СВОД!C3107,Услуги!F:F,СВОД!E3107)+SUMIFS(Услуги!AB:AB,Услуги!D:D,СВОД!C3107,Услуги!F:F,СВОД!E3107)+SUMIFS(Услуги!AG:AG,Услуги!D:D,СВОД!C3107,Услуги!F:F,СВОД!E3107)+SUMIFS(Услуги!AL:AL,Услуги!D:D,СВОД!C3107,Услуги!F:F,СВОД!E3107)+SUMIFS(Услуги!AQ:AQ,Услуги!D:D,СВОД!C3107,Услуги!F:F,СВОД!E3107)</f>
        <v>0</v>
      </c>
      <c r="M3107" s="251">
        <f>SUMIFS('Скорая мед.помощь'!J:J,'Скорая мед.помощь'!E:E,СВОД!C3107,'Скорая мед.помощь'!G:G,СВОД!E3107)</f>
        <v>0</v>
      </c>
      <c r="N3107" s="278">
        <f>SUMIFS('Круглосуточный стационар'!O:O,'Круглосуточный стационар'!D:D,СВОД!C3107,'Круглосуточный стационар'!F:F,СВОД!E3107)+SUMIFS(ВМП!O:O,ВМП!D:D,СВОД!C3107,ВМП!F:F,СВОД!E3107)+SUMIFS('Дневной стационар'!O:O,'Дневной стационар'!D:D,СВОД!C3107,'Дневной стационар'!F:F,СВОД!E3107)+SUMIFS(ЭКО!M:M,ЭКО!D:D,СВОД!C3107,ЭКО!F:F,СВОД!E3107)+SUMIFS(Диализ!O:O,Диализ!E:E,СВОД!C3107,Диализ!G:G,СВОД!E3107)+SUMIFS(Поликлиника!CT:CT,Поликлиника!D:D,СВОД!C3107,Поликлиника!F:F,СВОД!E3107)+SUMIFS('Скорая мед.помощь'!O:O,'Скорая мед.помощь'!E:E,СВОД!C3107,'Скорая мед.помощь'!G:G,СВОД!E3107)+SUMIFS(Услуги!AV:AV,Услуги!D:D,СВОД!C3107,Услуги!F:F,СВОД!E3107)</f>
        <v>0</v>
      </c>
      <c r="O3107" s="277">
        <f>SUMIFS(Сверхбаза!L:L,Сверхбаза!C:C,СВОД!C3107,Сверхбаза!E:E,СВОД!E3107)+SUMIFS(Сверхбаза!M:M,Сверхбаза!C:C,СВОД!C3107,Сверхбаза!E:E,СВОД!E3107)</f>
        <v>0</v>
      </c>
      <c r="P3107" s="251">
        <f>SUMIFS(Сверхбаза!N:N,Сверхбаза!C:C,СВОД!C3107,Сверхбаза!E:E,СВОД!E3107)</f>
        <v>0</v>
      </c>
      <c r="Q3107" s="251">
        <f>SUMIFS(Сверхбаза!P:P,Сверхбаза!C:C,СВОД!C3107,Сверхбаза!E:E,СВОД!E3107)</f>
        <v>0</v>
      </c>
      <c r="R3107" s="251">
        <f>SUMIFS(Сверхбаза!O:O,Сверхбаза!C:C,СВОД!C3107,Сверхбаза!E:E,СВОД!E3107)</f>
        <v>0</v>
      </c>
      <c r="S3107" s="251">
        <f>SUMIFS(Сверхбаза!Q:Q,Сверхбаза!C:C,СВОД!C3107,Сверхбаза!E:E,СВОД!E3107)</f>
        <v>0</v>
      </c>
      <c r="T3107" s="278">
        <f>SUMIFS(Сверхбаза!G:G,Сверхбаза!C:C,СВОД!C3107,Сверхбаза!E:E,СВОД!E3107)</f>
        <v>0</v>
      </c>
    </row>
    <row r="3108" spans="1:20" outlineLevel="2">
      <c r="A3108" s="263">
        <v>2</v>
      </c>
      <c r="B3108" s="336">
        <v>503005</v>
      </c>
      <c r="C3108" s="336">
        <v>300501</v>
      </c>
      <c r="D3108" s="5" t="s">
        <v>381</v>
      </c>
      <c r="E3108" s="324">
        <v>70</v>
      </c>
      <c r="F3108" s="325" t="s">
        <v>707</v>
      </c>
      <c r="G3108" s="277">
        <f>SUMIFS('Круглосуточный стационар'!J:J,'Круглосуточный стационар'!D:D,СВОД!C3108,'Круглосуточный стационар'!F:F,СВОД!E3108)/2+SUMIFS(ВМП!J:J,ВМП!D:D,СВОД!C3108,ВМП!F:F,СВОД!E3108)/2+SUMIFS('Дневной стационар'!J:J,'Дневной стационар'!D:D,СВОД!C3108,'Дневной стационар'!F:F,СВОД!E3108)/2+SUMIFS(ЭКО!H:H,ЭКО!D:D,СВОД!C3108,ЭКО!F:F,СВОД!E3108)+SUMIFS(Диализ!J:J,Диализ!E:E,СВОД!C3108,Диализ!G:G,СВОД!E3108)</f>
        <v>0</v>
      </c>
      <c r="H3108" s="251">
        <f>SUMIFS(Поликлиника!H:H,Поликлиника!D:D,СВОД!C3108,Поликлиника!F:F,СВОД!E3108)</f>
        <v>0</v>
      </c>
      <c r="I3108" s="251">
        <f>SUMIFS(Поликлиника!BA:BA,Поликлиника!D:D,СВОД!C3108,Поликлиника!F:F,СВОД!E3108)</f>
        <v>0</v>
      </c>
      <c r="J3108" s="251">
        <f>SUMIFS(Поликлиника!BF:BF,Поликлиника!D:D,СВОД!C3108,Поликлиника!F:F,СВОД!E3108)</f>
        <v>0</v>
      </c>
      <c r="K3108" s="251">
        <f>SUMIFS(Поликлиника!BU:BU,Поликлиника!D:D,СВОД!C3108,Поликлиника!F:F,СВОД!E3108)</f>
        <v>0</v>
      </c>
      <c r="L3108" s="251">
        <f>SUMIFS(Услуги!H:H,Услуги!D:D,СВОД!C3108,Услуги!F:F,СВОД!E3108)+SUMIFS(Услуги!M:M,Услуги!D:D,СВОД!C3108,Услуги!F:F,СВОД!E3108)+SUMIFS(Услуги!R:R,Услуги!D:D,СВОД!C3108,Услуги!F:F,СВОД!E3108)+SUMIFS(Услуги!W:W,Услуги!D:D,СВОД!C3108,Услуги!F:F,СВОД!E3108)+SUMIFS(Услуги!AB:AB,Услуги!D:D,СВОД!C3108,Услуги!F:F,СВОД!E3108)+SUMIFS(Услуги!AG:AG,Услуги!D:D,СВОД!C3108,Услуги!F:F,СВОД!E3108)+SUMIFS(Услуги!AL:AL,Услуги!D:D,СВОД!C3108,Услуги!F:F,СВОД!E3108)+SUMIFS(Услуги!AQ:AQ,Услуги!D:D,СВОД!C3108,Услуги!F:F,СВОД!E3108)</f>
        <v>0</v>
      </c>
      <c r="M3108" s="251">
        <f>SUMIFS('Скорая мед.помощь'!J:J,'Скорая мед.помощь'!E:E,СВОД!C3108,'Скорая мед.помощь'!G:G,СВОД!E3108)</f>
        <v>0</v>
      </c>
      <c r="N3108" s="278">
        <f>SUMIFS('Круглосуточный стационар'!O:O,'Круглосуточный стационар'!D:D,СВОД!C3108,'Круглосуточный стационар'!F:F,СВОД!E3108)+SUMIFS(ВМП!O:O,ВМП!D:D,СВОД!C3108,ВМП!F:F,СВОД!E3108)+SUMIFS('Дневной стационар'!O:O,'Дневной стационар'!D:D,СВОД!C3108,'Дневной стационар'!F:F,СВОД!E3108)+SUMIFS(ЭКО!M:M,ЭКО!D:D,СВОД!C3108,ЭКО!F:F,СВОД!E3108)+SUMIFS(Диализ!O:O,Диализ!E:E,СВОД!C3108,Диализ!G:G,СВОД!E3108)+SUMIFS(Поликлиника!CT:CT,Поликлиника!D:D,СВОД!C3108,Поликлиника!F:F,СВОД!E3108)+SUMIFS('Скорая мед.помощь'!O:O,'Скорая мед.помощь'!E:E,СВОД!C3108,'Скорая мед.помощь'!G:G,СВОД!E3108)+SUMIFS(Услуги!AV:AV,Услуги!D:D,СВОД!C3108,Услуги!F:F,СВОД!E3108)</f>
        <v>0</v>
      </c>
      <c r="O3108" s="277">
        <f>SUMIFS(Сверхбаза!L:L,Сверхбаза!C:C,СВОД!C3108,Сверхбаза!E:E,СВОД!E3108)+SUMIFS(Сверхбаза!M:M,Сверхбаза!C:C,СВОД!C3108,Сверхбаза!E:E,СВОД!E3108)</f>
        <v>0</v>
      </c>
      <c r="P3108" s="251">
        <f>SUMIFS(Сверхбаза!N:N,Сверхбаза!C:C,СВОД!C3108,Сверхбаза!E:E,СВОД!E3108)</f>
        <v>0</v>
      </c>
      <c r="Q3108" s="251">
        <f>SUMIFS(Сверхбаза!P:P,Сверхбаза!C:C,СВОД!C3108,Сверхбаза!E:E,СВОД!E3108)</f>
        <v>0</v>
      </c>
      <c r="R3108" s="251">
        <f>SUMIFS(Сверхбаза!O:O,Сверхбаза!C:C,СВОД!C3108,Сверхбаза!E:E,СВОД!E3108)</f>
        <v>0</v>
      </c>
      <c r="S3108" s="251">
        <f>SUMIFS(Сверхбаза!Q:Q,Сверхбаза!C:C,СВОД!C3108,Сверхбаза!E:E,СВОД!E3108)</f>
        <v>0</v>
      </c>
      <c r="T3108" s="278">
        <f>SUMIFS(Сверхбаза!G:G,Сверхбаза!C:C,СВОД!C3108,Сверхбаза!E:E,СВОД!E3108)</f>
        <v>0</v>
      </c>
    </row>
    <row r="3109" spans="1:20" outlineLevel="2">
      <c r="A3109" s="263">
        <v>2</v>
      </c>
      <c r="B3109" s="336">
        <v>503005</v>
      </c>
      <c r="C3109" s="336">
        <v>300501</v>
      </c>
      <c r="D3109" s="5" t="s">
        <v>381</v>
      </c>
      <c r="E3109" s="324">
        <v>94</v>
      </c>
      <c r="F3109" s="325" t="s">
        <v>157</v>
      </c>
      <c r="G3109" s="277">
        <f>SUMIFS('Круглосуточный стационар'!J:J,'Круглосуточный стационар'!D:D,СВОД!C3109,'Круглосуточный стационар'!F:F,СВОД!E3109)/2+SUMIFS(ВМП!J:J,ВМП!D:D,СВОД!C3109,ВМП!F:F,СВОД!E3109)/2+SUMIFS('Дневной стационар'!J:J,'Дневной стационар'!D:D,СВОД!C3109,'Дневной стационар'!F:F,СВОД!E3109)/2+SUMIFS(ЭКО!H:H,ЭКО!D:D,СВОД!C3109,ЭКО!F:F,СВОД!E3109)+SUMIFS(Диализ!J:J,Диализ!E:E,СВОД!C3109,Диализ!G:G,СВОД!E3109)</f>
        <v>0</v>
      </c>
      <c r="H3109" s="251">
        <f>SUMIFS(Поликлиника!H:H,Поликлиника!D:D,СВОД!C3109,Поликлиника!F:F,СВОД!E3109)</f>
        <v>0</v>
      </c>
      <c r="I3109" s="251">
        <f>SUMIFS(Поликлиника!BA:BA,Поликлиника!D:D,СВОД!C3109,Поликлиника!F:F,СВОД!E3109)</f>
        <v>0</v>
      </c>
      <c r="J3109" s="251">
        <f>SUMIFS(Поликлиника!BF:BF,Поликлиника!D:D,СВОД!C3109,Поликлиника!F:F,СВОД!E3109)</f>
        <v>0</v>
      </c>
      <c r="K3109" s="251">
        <f>SUMIFS(Поликлиника!BU:BU,Поликлиника!D:D,СВОД!C3109,Поликлиника!F:F,СВОД!E3109)</f>
        <v>0</v>
      </c>
      <c r="L3109" s="251">
        <f>SUMIFS(Услуги!H:H,Услуги!D:D,СВОД!C3109,Услуги!F:F,СВОД!E3109)+SUMIFS(Услуги!M:M,Услуги!D:D,СВОД!C3109,Услуги!F:F,СВОД!E3109)+SUMIFS(Услуги!R:R,Услуги!D:D,СВОД!C3109,Услуги!F:F,СВОД!E3109)+SUMIFS(Услуги!W:W,Услуги!D:D,СВОД!C3109,Услуги!F:F,СВОД!E3109)+SUMIFS(Услуги!AB:AB,Услуги!D:D,СВОД!C3109,Услуги!F:F,СВОД!E3109)+SUMIFS(Услуги!AG:AG,Услуги!D:D,СВОД!C3109,Услуги!F:F,СВОД!E3109)+SUMIFS(Услуги!AL:AL,Услуги!D:D,СВОД!C3109,Услуги!F:F,СВОД!E3109)+SUMIFS(Услуги!AQ:AQ,Услуги!D:D,СВОД!C3109,Услуги!F:F,СВОД!E3109)</f>
        <v>0</v>
      </c>
      <c r="M3109" s="251">
        <f>SUMIFS('Скорая мед.помощь'!J:J,'Скорая мед.помощь'!E:E,СВОД!C3109,'Скорая мед.помощь'!G:G,СВОД!E3109)</f>
        <v>0</v>
      </c>
      <c r="N3109" s="278">
        <f>SUMIFS('Круглосуточный стационар'!O:O,'Круглосуточный стационар'!D:D,СВОД!C3109,'Круглосуточный стационар'!F:F,СВОД!E3109)+SUMIFS(ВМП!O:O,ВМП!D:D,СВОД!C3109,ВМП!F:F,СВОД!E3109)+SUMIFS('Дневной стационар'!O:O,'Дневной стационар'!D:D,СВОД!C3109,'Дневной стационар'!F:F,СВОД!E3109)+SUMIFS(ЭКО!M:M,ЭКО!D:D,СВОД!C3109,ЭКО!F:F,СВОД!E3109)+SUMIFS(Диализ!O:O,Диализ!E:E,СВОД!C3109,Диализ!G:G,СВОД!E3109)+SUMIFS(Поликлиника!CT:CT,Поликлиника!D:D,СВОД!C3109,Поликлиника!F:F,СВОД!E3109)+SUMIFS('Скорая мед.помощь'!O:O,'Скорая мед.помощь'!E:E,СВОД!C3109,'Скорая мед.помощь'!G:G,СВОД!E3109)+SUMIFS(Услуги!AV:AV,Услуги!D:D,СВОД!C3109,Услуги!F:F,СВОД!E3109)</f>
        <v>0</v>
      </c>
      <c r="O3109" s="277">
        <f>SUMIFS(Сверхбаза!L:L,Сверхбаза!C:C,СВОД!C3109,Сверхбаза!E:E,СВОД!E3109)+SUMIFS(Сверхбаза!M:M,Сверхбаза!C:C,СВОД!C3109,Сверхбаза!E:E,СВОД!E3109)</f>
        <v>0</v>
      </c>
      <c r="P3109" s="251">
        <f>SUMIFS(Сверхбаза!N:N,Сверхбаза!C:C,СВОД!C3109,Сверхбаза!E:E,СВОД!E3109)</f>
        <v>0</v>
      </c>
      <c r="Q3109" s="251">
        <f>SUMIFS(Сверхбаза!P:P,Сверхбаза!C:C,СВОД!C3109,Сверхбаза!E:E,СВОД!E3109)</f>
        <v>0</v>
      </c>
      <c r="R3109" s="251">
        <f>SUMIFS(Сверхбаза!O:O,Сверхбаза!C:C,СВОД!C3109,Сверхбаза!E:E,СВОД!E3109)</f>
        <v>0</v>
      </c>
      <c r="S3109" s="251">
        <f>SUMIFS(Сверхбаза!Q:Q,Сверхбаза!C:C,СВОД!C3109,Сверхбаза!E:E,СВОД!E3109)</f>
        <v>0</v>
      </c>
      <c r="T3109" s="278">
        <f>SUMIFS(Сверхбаза!G:G,Сверхбаза!C:C,СВОД!C3109,Сверхбаза!E:E,СВОД!E3109)</f>
        <v>0</v>
      </c>
    </row>
    <row r="3110" spans="1:20" outlineLevel="1">
      <c r="A3110" s="264"/>
      <c r="B3110" s="254"/>
      <c r="C3110" s="254" t="str">
        <f>CONCATENATE(C3109," ","Итог")</f>
        <v>300501 Итог</v>
      </c>
      <c r="D3110" s="255"/>
      <c r="E3110" s="326"/>
      <c r="F3110" s="327"/>
      <c r="G3110" s="279"/>
      <c r="H3110" s="256"/>
      <c r="I3110" s="256"/>
      <c r="J3110" s="256"/>
      <c r="K3110" s="256"/>
      <c r="L3110" s="256"/>
      <c r="M3110" s="256"/>
      <c r="N3110" s="280">
        <f>SUBTOTAL(9,N3102:N3109)</f>
        <v>162.27727499999997</v>
      </c>
      <c r="O3110" s="279"/>
      <c r="P3110" s="256"/>
      <c r="Q3110" s="256"/>
      <c r="R3110" s="256"/>
      <c r="S3110" s="256"/>
      <c r="T3110" s="280">
        <f>SUBTOTAL(9,T3102:T3109)</f>
        <v>0</v>
      </c>
    </row>
    <row r="3111" spans="1:20" ht="25.5" outlineLevel="2">
      <c r="A3111" s="262">
        <v>2</v>
      </c>
      <c r="B3111" s="8">
        <v>503401</v>
      </c>
      <c r="C3111" s="8">
        <v>340101</v>
      </c>
      <c r="D3111" s="9" t="s">
        <v>560</v>
      </c>
      <c r="E3111" s="322">
        <v>1</v>
      </c>
      <c r="F3111" s="323" t="s">
        <v>12</v>
      </c>
      <c r="G3111" s="275">
        <f>SUMIFS('Круглосуточный стационар'!J:J,'Круглосуточный стационар'!D:D,СВОД!C3111,'Круглосуточный стационар'!F:F,СВОД!E3111)/2+SUMIFS(ВМП!J:J,ВМП!D:D,СВОД!C3111,ВМП!F:F,СВОД!E3111)/2+SUMIFS('Дневной стационар'!J:J,'Дневной стационар'!D:D,СВОД!C3111,'Дневной стационар'!F:F,СВОД!E3111)/2+SUMIFS(ЭКО!H:H,ЭКО!D:D,СВОД!C3111,ЭКО!F:F,СВОД!E3111)+SUMIFS(Диализ!J:J,Диализ!E:E,СВОД!C3111,Диализ!G:G,СВОД!E3111)</f>
        <v>12967</v>
      </c>
      <c r="H3111" s="253">
        <f>SUMIFS(Поликлиника!H:H,Поликлиника!D:D,СВОД!C3111,Поликлиника!F:F,СВОД!E3111)</f>
        <v>0</v>
      </c>
      <c r="I3111" s="253">
        <f>SUMIFS(Поликлиника!BA:BA,Поликлиника!D:D,СВОД!C3111,Поликлиника!F:F,СВОД!E3111)</f>
        <v>0</v>
      </c>
      <c r="J3111" s="253">
        <f>SUMIFS(Поликлиника!BF:BF,Поликлиника!D:D,СВОД!C3111,Поликлиника!F:F,СВОД!E3111)</f>
        <v>0</v>
      </c>
      <c r="K3111" s="253">
        <f>SUMIFS(Поликлиника!BU:BU,Поликлиника!D:D,СВОД!C3111,Поликлиника!F:F,СВОД!E3111)</f>
        <v>0</v>
      </c>
      <c r="L3111" s="253">
        <f>SUMIFS(Услуги!H:H,Услуги!D:D,СВОД!C3111,Услуги!F:F,СВОД!E3111)+SUMIFS(Услуги!M:M,Услуги!D:D,СВОД!C3111,Услуги!F:F,СВОД!E3111)+SUMIFS(Услуги!R:R,Услуги!D:D,СВОД!C3111,Услуги!F:F,СВОД!E3111)+SUMIFS(Услуги!W:W,Услуги!D:D,СВОД!C3111,Услуги!F:F,СВОД!E3111)+SUMIFS(Услуги!AB:AB,Услуги!D:D,СВОД!C3111,Услуги!F:F,СВОД!E3111)+SUMIFS(Услуги!AG:AG,Услуги!D:D,СВОД!C3111,Услуги!F:F,СВОД!E3111)+SUMIFS(Услуги!AL:AL,Услуги!D:D,СВОД!C3111,Услуги!F:F,СВОД!E3111)+SUMIFS(Услуги!AQ:AQ,Услуги!D:D,СВОД!C3111,Услуги!F:F,СВОД!E3111)</f>
        <v>0</v>
      </c>
      <c r="M3111" s="253">
        <f>SUMIFS('Скорая мед.помощь'!J:J,'Скорая мед.помощь'!E:E,СВОД!C3111,'Скорая мед.помощь'!G:G,СВОД!E3111)</f>
        <v>0</v>
      </c>
      <c r="N3111" s="276">
        <f>SUMIFS('Круглосуточный стационар'!O:O,'Круглосуточный стационар'!D:D,СВОД!C3111,'Круглосуточный стационар'!F:F,СВОД!E3111)+SUMIFS(ВМП!O:O,ВМП!D:D,СВОД!C3111,ВМП!F:F,СВОД!E3111)+SUMIFS('Дневной стационар'!O:O,'Дневной стационар'!D:D,СВОД!C3111,'Дневной стационар'!F:F,СВОД!E3111)+SUMIFS(ЭКО!M:M,ЭКО!D:D,СВОД!C3111,ЭКО!F:F,СВОД!E3111)+SUMIFS(Диализ!O:O,Диализ!E:E,СВОД!C3111,Диализ!G:G,СВОД!E3111)+SUMIFS(Поликлиника!CT:CT,Поликлиника!D:D,СВОД!C3111,Поликлиника!F:F,СВОД!E3111)+SUMIFS('Скорая мед.помощь'!O:O,'Скорая мед.помощь'!E:E,СВОД!C3111,'Скорая мед.помощь'!G:G,СВОД!E3111)+SUMIFS(Услуги!AV:AV,Услуги!D:D,СВОД!C3111,Услуги!F:F,СВОД!E3111)</f>
        <v>202253.74742596917</v>
      </c>
      <c r="O3111" s="275">
        <f>SUMIFS(Сверхбаза!L:L,Сверхбаза!C:C,СВОД!C3111,Сверхбаза!E:E,СВОД!E3111)+SUMIFS(Сверхбаза!M:M,Сверхбаза!C:C,СВОД!C3111,Сверхбаза!E:E,СВОД!E3111)</f>
        <v>0</v>
      </c>
      <c r="P3111" s="253">
        <f>SUMIFS(Сверхбаза!N:N,Сверхбаза!C:C,СВОД!C3111,Сверхбаза!E:E,СВОД!E3111)</f>
        <v>0</v>
      </c>
      <c r="Q3111" s="253">
        <f>SUMIFS(Сверхбаза!P:P,Сверхбаза!C:C,СВОД!C3111,Сверхбаза!E:E,СВОД!E3111)</f>
        <v>0</v>
      </c>
      <c r="R3111" s="253">
        <f>SUMIFS(Сверхбаза!O:O,Сверхбаза!C:C,СВОД!C3111,Сверхбаза!E:E,СВОД!E3111)</f>
        <v>0</v>
      </c>
      <c r="S3111" s="253">
        <f>SUMIFS(Сверхбаза!Q:Q,Сверхбаза!C:C,СВОД!C3111,Сверхбаза!E:E,СВОД!E3111)</f>
        <v>0</v>
      </c>
      <c r="T3111" s="276">
        <f>SUMIFS(Сверхбаза!G:G,Сверхбаза!C:C,СВОД!C3111,Сверхбаза!E:E,СВОД!E3111)</f>
        <v>0</v>
      </c>
    </row>
    <row r="3112" spans="1:20" ht="25.5" outlineLevel="2">
      <c r="A3112" s="263">
        <v>2</v>
      </c>
      <c r="B3112" s="336">
        <v>503401</v>
      </c>
      <c r="C3112" s="336">
        <v>340101</v>
      </c>
      <c r="D3112" s="5" t="s">
        <v>560</v>
      </c>
      <c r="E3112" s="324">
        <v>13</v>
      </c>
      <c r="F3112" s="325" t="s">
        <v>704</v>
      </c>
      <c r="G3112" s="277">
        <f>SUMIFS('Круглосуточный стационар'!J:J,'Круглосуточный стационар'!D:D,СВОД!C3112,'Круглосуточный стационар'!F:F,СВОД!E3112)/2+SUMIFS(ВМП!J:J,ВМП!D:D,СВОД!C3112,ВМП!F:F,СВОД!E3112)/2+SUMIFS('Дневной стационар'!J:J,'Дневной стационар'!D:D,СВОД!C3112,'Дневной стационар'!F:F,СВОД!E3112)/2+SUMIFS(ЭКО!H:H,ЭКО!D:D,СВОД!C3112,ЭКО!F:F,СВОД!E3112)+SUMIFS(Диализ!J:J,Диализ!E:E,СВОД!C3112,Диализ!G:G,СВОД!E3112)</f>
        <v>0</v>
      </c>
      <c r="H3112" s="251">
        <f>SUMIFS(Поликлиника!H:H,Поликлиника!D:D,СВОД!C3112,Поликлиника!F:F,СВОД!E3112)</f>
        <v>0</v>
      </c>
      <c r="I3112" s="251">
        <f>SUMIFS(Поликлиника!BA:BA,Поликлиника!D:D,СВОД!C3112,Поликлиника!F:F,СВОД!E3112)</f>
        <v>0</v>
      </c>
      <c r="J3112" s="251">
        <f>SUMIFS(Поликлиника!BF:BF,Поликлиника!D:D,СВОД!C3112,Поликлиника!F:F,СВОД!E3112)</f>
        <v>0</v>
      </c>
      <c r="K3112" s="251">
        <f>SUMIFS(Поликлиника!BU:BU,Поликлиника!D:D,СВОД!C3112,Поликлиника!F:F,СВОД!E3112)</f>
        <v>0</v>
      </c>
      <c r="L3112" s="251">
        <f>SUMIFS(Услуги!H:H,Услуги!D:D,СВОД!C3112,Услуги!F:F,СВОД!E3112)+SUMIFS(Услуги!M:M,Услуги!D:D,СВОД!C3112,Услуги!F:F,СВОД!E3112)+SUMIFS(Услуги!R:R,Услуги!D:D,СВОД!C3112,Услуги!F:F,СВОД!E3112)+SUMIFS(Услуги!W:W,Услуги!D:D,СВОД!C3112,Услуги!F:F,СВОД!E3112)+SUMIFS(Услуги!AB:AB,Услуги!D:D,СВОД!C3112,Услуги!F:F,СВОД!E3112)+SUMIFS(Услуги!AG:AG,Услуги!D:D,СВОД!C3112,Услуги!F:F,СВОД!E3112)+SUMIFS(Услуги!AL:AL,Услуги!D:D,СВОД!C3112,Услуги!F:F,СВОД!E3112)+SUMIFS(Услуги!AQ:AQ,Услуги!D:D,СВОД!C3112,Услуги!F:F,СВОД!E3112)</f>
        <v>0</v>
      </c>
      <c r="M3112" s="251">
        <f>SUMIFS('Скорая мед.помощь'!J:J,'Скорая мед.помощь'!E:E,СВОД!C3112,'Скорая мед.помощь'!G:G,СВОД!E3112)</f>
        <v>0</v>
      </c>
      <c r="N3112" s="278">
        <f>SUMIFS('Круглосуточный стационар'!O:O,'Круглосуточный стационар'!D:D,СВОД!C3112,'Круглосуточный стационар'!F:F,СВОД!E3112)+SUMIFS(ВМП!O:O,ВМП!D:D,СВОД!C3112,ВМП!F:F,СВОД!E3112)+SUMIFS('Дневной стационар'!O:O,'Дневной стационар'!D:D,СВОД!C3112,'Дневной стационар'!F:F,СВОД!E3112)+SUMIFS(ЭКО!M:M,ЭКО!D:D,СВОД!C3112,ЭКО!F:F,СВОД!E3112)+SUMIFS(Диализ!O:O,Диализ!E:E,СВОД!C3112,Диализ!G:G,СВОД!E3112)+SUMIFS(Поликлиника!CT:CT,Поликлиника!D:D,СВОД!C3112,Поликлиника!F:F,СВОД!E3112)+SUMIFS('Скорая мед.помощь'!O:O,'Скорая мед.помощь'!E:E,СВОД!C3112,'Скорая мед.помощь'!G:G,СВОД!E3112)+SUMIFS(Услуги!AV:AV,Услуги!D:D,СВОД!C3112,Услуги!F:F,СВОД!E3112)</f>
        <v>0</v>
      </c>
      <c r="O3112" s="277">
        <f>SUMIFS(Сверхбаза!L:L,Сверхбаза!C:C,СВОД!C3112,Сверхбаза!E:E,СВОД!E3112)+SUMIFS(Сверхбаза!M:M,Сверхбаза!C:C,СВОД!C3112,Сверхбаза!E:E,СВОД!E3112)</f>
        <v>0</v>
      </c>
      <c r="P3112" s="251">
        <f>SUMIFS(Сверхбаза!N:N,Сверхбаза!C:C,СВОД!C3112,Сверхбаза!E:E,СВОД!E3112)</f>
        <v>0</v>
      </c>
      <c r="Q3112" s="251">
        <f>SUMIFS(Сверхбаза!P:P,Сверхбаза!C:C,СВОД!C3112,Сверхбаза!E:E,СВОД!E3112)</f>
        <v>0</v>
      </c>
      <c r="R3112" s="251">
        <f>SUMIFS(Сверхбаза!O:O,Сверхбаза!C:C,СВОД!C3112,Сверхбаза!E:E,СВОД!E3112)</f>
        <v>0</v>
      </c>
      <c r="S3112" s="251">
        <f>SUMIFS(Сверхбаза!Q:Q,Сверхбаза!C:C,СВОД!C3112,Сверхбаза!E:E,СВОД!E3112)</f>
        <v>0</v>
      </c>
      <c r="T3112" s="278">
        <f>SUMIFS(Сверхбаза!G:G,Сверхбаза!C:C,СВОД!C3112,Сверхбаза!E:E,СВОД!E3112)</f>
        <v>0</v>
      </c>
    </row>
    <row r="3113" spans="1:20" ht="25.5" outlineLevel="2">
      <c r="A3113" s="263">
        <v>2</v>
      </c>
      <c r="B3113" s="336">
        <v>503401</v>
      </c>
      <c r="C3113" s="336">
        <v>340101</v>
      </c>
      <c r="D3113" s="5" t="s">
        <v>560</v>
      </c>
      <c r="E3113" s="324">
        <v>2</v>
      </c>
      <c r="F3113" s="325" t="s">
        <v>173</v>
      </c>
      <c r="G3113" s="277">
        <f>SUMIFS('Круглосуточный стационар'!J:J,'Круглосуточный стационар'!D:D,СВОД!C3113,'Круглосуточный стационар'!F:F,СВОД!E3113)/2+SUMIFS(ВМП!J:J,ВМП!D:D,СВОД!C3113,ВМП!F:F,СВОД!E3113)/2+SUMIFS('Дневной стационар'!J:J,'Дневной стационар'!D:D,СВОД!C3113,'Дневной стационар'!F:F,СВОД!E3113)/2+SUMIFS(ЭКО!H:H,ЭКО!D:D,СВОД!C3113,ЭКО!F:F,СВОД!E3113)+SUMIFS(Диализ!J:J,Диализ!E:E,СВОД!C3113,Диализ!G:G,СВОД!E3113)</f>
        <v>4971</v>
      </c>
      <c r="H3113" s="251">
        <f>SUMIFS(Поликлиника!H:H,Поликлиника!D:D,СВОД!C3113,Поликлиника!F:F,СВОД!E3113)</f>
        <v>0</v>
      </c>
      <c r="I3113" s="251">
        <f>SUMIFS(Поликлиника!BA:BA,Поликлиника!D:D,СВОД!C3113,Поликлиника!F:F,СВОД!E3113)</f>
        <v>0</v>
      </c>
      <c r="J3113" s="251">
        <f>SUMIFS(Поликлиника!BF:BF,Поликлиника!D:D,СВОД!C3113,Поликлиника!F:F,СВОД!E3113)</f>
        <v>0</v>
      </c>
      <c r="K3113" s="251">
        <f>SUMIFS(Поликлиника!BU:BU,Поликлиника!D:D,СВОД!C3113,Поликлиника!F:F,СВОД!E3113)</f>
        <v>0</v>
      </c>
      <c r="L3113" s="251">
        <f>SUMIFS(Услуги!H:H,Услуги!D:D,СВОД!C3113,Услуги!F:F,СВОД!E3113)+SUMIFS(Услуги!M:M,Услуги!D:D,СВОД!C3113,Услуги!F:F,СВОД!E3113)+SUMIFS(Услуги!R:R,Услуги!D:D,СВОД!C3113,Услуги!F:F,СВОД!E3113)+SUMIFS(Услуги!W:W,Услуги!D:D,СВОД!C3113,Услуги!F:F,СВОД!E3113)+SUMIFS(Услуги!AB:AB,Услуги!D:D,СВОД!C3113,Услуги!F:F,СВОД!E3113)+SUMIFS(Услуги!AG:AG,Услуги!D:D,СВОД!C3113,Услуги!F:F,СВОД!E3113)+SUMIFS(Услуги!AL:AL,Услуги!D:D,СВОД!C3113,Услуги!F:F,СВОД!E3113)+SUMIFS(Услуги!AQ:AQ,Услуги!D:D,СВОД!C3113,Услуги!F:F,СВОД!E3113)</f>
        <v>0</v>
      </c>
      <c r="M3113" s="251">
        <f>SUMIFS('Скорая мед.помощь'!J:J,'Скорая мед.помощь'!E:E,СВОД!C3113,'Скорая мед.помощь'!G:G,СВОД!E3113)</f>
        <v>0</v>
      </c>
      <c r="N3113" s="278">
        <f>SUMIFS('Круглосуточный стационар'!O:O,'Круглосуточный стационар'!D:D,СВОД!C3113,'Круглосуточный стационар'!F:F,СВОД!E3113)+SUMIFS(ВМП!O:O,ВМП!D:D,СВОД!C3113,ВМП!F:F,СВОД!E3113)+SUMIFS('Дневной стационар'!O:O,'Дневной стационар'!D:D,СВОД!C3113,'Дневной стационар'!F:F,СВОД!E3113)+SUMIFS(ЭКО!M:M,ЭКО!D:D,СВОД!C3113,ЭКО!F:F,СВОД!E3113)+SUMIFS(Диализ!O:O,Диализ!E:E,СВОД!C3113,Диализ!G:G,СВОД!E3113)+SUMIFS(Поликлиника!CT:CT,Поликлиника!D:D,СВОД!C3113,Поликлиника!F:F,СВОД!E3113)+SUMIFS('Скорая мед.помощь'!O:O,'Скорая мед.помощь'!E:E,СВОД!C3113,'Скорая мед.помощь'!G:G,СВОД!E3113)+SUMIFS(Услуги!AV:AV,Услуги!D:D,СВОД!C3113,Услуги!F:F,СВОД!E3113)</f>
        <v>57241.671020499998</v>
      </c>
      <c r="O3113" s="277">
        <f>SUMIFS(Сверхбаза!L:L,Сверхбаза!C:C,СВОД!C3113,Сверхбаза!E:E,СВОД!E3113)+SUMIFS(Сверхбаза!M:M,Сверхбаза!C:C,СВОД!C3113,Сверхбаза!E:E,СВОД!E3113)</f>
        <v>0</v>
      </c>
      <c r="P3113" s="251">
        <f>SUMIFS(Сверхбаза!N:N,Сверхбаза!C:C,СВОД!C3113,Сверхбаза!E:E,СВОД!E3113)</f>
        <v>0</v>
      </c>
      <c r="Q3113" s="251">
        <f>SUMIFS(Сверхбаза!P:P,Сверхбаза!C:C,СВОД!C3113,Сверхбаза!E:E,СВОД!E3113)</f>
        <v>0</v>
      </c>
      <c r="R3113" s="251">
        <f>SUMIFS(Сверхбаза!O:O,Сверхбаза!C:C,СВОД!C3113,Сверхбаза!E:E,СВОД!E3113)</f>
        <v>0</v>
      </c>
      <c r="S3113" s="251">
        <f>SUMIFS(Сверхбаза!Q:Q,Сверхбаза!C:C,СВОД!C3113,Сверхбаза!E:E,СВОД!E3113)</f>
        <v>0</v>
      </c>
      <c r="T3113" s="278">
        <f>SUMIFS(Сверхбаза!G:G,Сверхбаза!C:C,СВОД!C3113,Сверхбаза!E:E,СВОД!E3113)</f>
        <v>0</v>
      </c>
    </row>
    <row r="3114" spans="1:20" ht="25.5" outlineLevel="2">
      <c r="A3114" s="263">
        <v>2</v>
      </c>
      <c r="B3114" s="336">
        <v>503401</v>
      </c>
      <c r="C3114" s="336">
        <v>340101</v>
      </c>
      <c r="D3114" s="5" t="s">
        <v>560</v>
      </c>
      <c r="E3114" s="324">
        <v>6</v>
      </c>
      <c r="F3114" s="325" t="s">
        <v>705</v>
      </c>
      <c r="G3114" s="277">
        <f>SUMIFS('Круглосуточный стационар'!J:J,'Круглосуточный стационар'!D:D,СВОД!C3114,'Круглосуточный стационар'!F:F,СВОД!E3114)/2+SUMIFS(ВМП!J:J,ВМП!D:D,СВОД!C3114,ВМП!F:F,СВОД!E3114)/2+SUMIFS('Дневной стационар'!J:J,'Дневной стационар'!D:D,СВОД!C3114,'Дневной стационар'!F:F,СВОД!E3114)/2+SUMIFS(ЭКО!H:H,ЭКО!D:D,СВОД!C3114,ЭКО!F:F,СВОД!E3114)+SUMIFS(Диализ!J:J,Диализ!E:E,СВОД!C3114,Диализ!G:G,СВОД!E3114)</f>
        <v>0</v>
      </c>
      <c r="H3114" s="251">
        <f>SUMIFS(Поликлиника!H:H,Поликлиника!D:D,СВОД!C3114,Поликлиника!F:F,СВОД!E3114)</f>
        <v>0</v>
      </c>
      <c r="I3114" s="251">
        <f>SUMIFS(Поликлиника!BA:BA,Поликлиника!D:D,СВОД!C3114,Поликлиника!F:F,СВОД!E3114)</f>
        <v>0</v>
      </c>
      <c r="J3114" s="251">
        <f>SUMIFS(Поликлиника!BF:BF,Поликлиника!D:D,СВОД!C3114,Поликлиника!F:F,СВОД!E3114)</f>
        <v>0</v>
      </c>
      <c r="K3114" s="251">
        <f>SUMIFS(Поликлиника!BU:BU,Поликлиника!D:D,СВОД!C3114,Поликлиника!F:F,СВОД!E3114)</f>
        <v>0</v>
      </c>
      <c r="L3114" s="251">
        <f>SUMIFS(Услуги!H:H,Услуги!D:D,СВОД!C3114,Услуги!F:F,СВОД!E3114)+SUMIFS(Услуги!M:M,Услуги!D:D,СВОД!C3114,Услуги!F:F,СВОД!E3114)+SUMIFS(Услуги!R:R,Услуги!D:D,СВОД!C3114,Услуги!F:F,СВОД!E3114)+SUMIFS(Услуги!W:W,Услуги!D:D,СВОД!C3114,Услуги!F:F,СВОД!E3114)+SUMIFS(Услуги!AB:AB,Услуги!D:D,СВОД!C3114,Услуги!F:F,СВОД!E3114)+SUMIFS(Услуги!AG:AG,Услуги!D:D,СВОД!C3114,Услуги!F:F,СВОД!E3114)+SUMIFS(Услуги!AL:AL,Услуги!D:D,СВОД!C3114,Услуги!F:F,СВОД!E3114)+SUMIFS(Услуги!AQ:AQ,Услуги!D:D,СВОД!C3114,Услуги!F:F,СВОД!E3114)</f>
        <v>0</v>
      </c>
      <c r="M3114" s="251">
        <f>SUMIFS('Скорая мед.помощь'!J:J,'Скорая мед.помощь'!E:E,СВОД!C3114,'Скорая мед.помощь'!G:G,СВОД!E3114)</f>
        <v>0</v>
      </c>
      <c r="N3114" s="278">
        <f>SUMIFS('Круглосуточный стационар'!O:O,'Круглосуточный стационар'!D:D,СВОД!C3114,'Круглосуточный стационар'!F:F,СВОД!E3114)+SUMIFS(ВМП!O:O,ВМП!D:D,СВОД!C3114,ВМП!F:F,СВОД!E3114)+SUMIFS('Дневной стационар'!O:O,'Дневной стационар'!D:D,СВОД!C3114,'Дневной стационар'!F:F,СВОД!E3114)+SUMIFS(ЭКО!M:M,ЭКО!D:D,СВОД!C3114,ЭКО!F:F,СВОД!E3114)+SUMIFS(Диализ!O:O,Диализ!E:E,СВОД!C3114,Диализ!G:G,СВОД!E3114)+SUMIFS(Поликлиника!CT:CT,Поликлиника!D:D,СВОД!C3114,Поликлиника!F:F,СВОД!E3114)+SUMIFS('Скорая мед.помощь'!O:O,'Скорая мед.помощь'!E:E,СВОД!C3114,'Скорая мед.помощь'!G:G,СВОД!E3114)+SUMIFS(Услуги!AV:AV,Услуги!D:D,СВОД!C3114,Услуги!F:F,СВОД!E3114)</f>
        <v>0</v>
      </c>
      <c r="O3114" s="277">
        <f>SUMIFS(Сверхбаза!L:L,Сверхбаза!C:C,СВОД!C3114,Сверхбаза!E:E,СВОД!E3114)+SUMIFS(Сверхбаза!M:M,Сверхбаза!C:C,СВОД!C3114,Сверхбаза!E:E,СВОД!E3114)</f>
        <v>0</v>
      </c>
      <c r="P3114" s="251">
        <f>SUMIFS(Сверхбаза!N:N,Сверхбаза!C:C,СВОД!C3114,Сверхбаза!E:E,СВОД!E3114)</f>
        <v>0</v>
      </c>
      <c r="Q3114" s="251">
        <f>SUMIFS(Сверхбаза!P:P,Сверхбаза!C:C,СВОД!C3114,Сверхбаза!E:E,СВОД!E3114)</f>
        <v>0</v>
      </c>
      <c r="R3114" s="251">
        <f>SUMIFS(Сверхбаза!O:O,Сверхбаза!C:C,СВОД!C3114,Сверхбаза!E:E,СВОД!E3114)</f>
        <v>0</v>
      </c>
      <c r="S3114" s="251">
        <f>SUMIFS(Сверхбаза!Q:Q,Сверхбаза!C:C,СВОД!C3114,Сверхбаза!E:E,СВОД!E3114)</f>
        <v>0</v>
      </c>
      <c r="T3114" s="278">
        <f>SUMIFS(Сверхбаза!G:G,Сверхбаза!C:C,СВОД!C3114,Сверхбаза!E:E,СВОД!E3114)</f>
        <v>0</v>
      </c>
    </row>
    <row r="3115" spans="1:20" ht="25.5" outlineLevel="2">
      <c r="A3115" s="263">
        <v>2</v>
      </c>
      <c r="B3115" s="336">
        <v>503401</v>
      </c>
      <c r="C3115" s="336">
        <v>340101</v>
      </c>
      <c r="D3115" s="5" t="s">
        <v>560</v>
      </c>
      <c r="E3115" s="324">
        <v>3</v>
      </c>
      <c r="F3115" s="325" t="s">
        <v>174</v>
      </c>
      <c r="G3115" s="277">
        <f>SUMIFS('Круглосуточный стационар'!J:J,'Круглосуточный стационар'!D:D,СВОД!C3115,'Круглосуточный стационар'!F:F,СВОД!E3115)/2+SUMIFS(ВМП!J:J,ВМП!D:D,СВОД!C3115,ВМП!F:F,СВОД!E3115)/2+SUMIFS('Дневной стационар'!J:J,'Дневной стационар'!D:D,СВОД!C3115,'Дневной стационар'!F:F,СВОД!E3115)/2+SUMIFS(ЭКО!H:H,ЭКО!D:D,СВОД!C3115,ЭКО!F:F,СВОД!E3115)+SUMIFS(Диализ!J:J,Диализ!E:E,СВОД!C3115,Диализ!G:G,СВОД!E3115)</f>
        <v>0</v>
      </c>
      <c r="H3115" s="251">
        <f>SUMIFS(Поликлиника!H:H,Поликлиника!D:D,СВОД!C3115,Поликлиника!F:F,СВОД!E3115)</f>
        <v>101562</v>
      </c>
      <c r="I3115" s="251">
        <f>SUMIFS(Поликлиника!BA:BA,Поликлиника!D:D,СВОД!C3115,Поликлиника!F:F,СВОД!E3115)</f>
        <v>50800</v>
      </c>
      <c r="J3115" s="251">
        <f>SUMIFS(Поликлиника!BF:BF,Поликлиника!D:D,СВОД!C3115,Поликлиника!F:F,СВОД!E3115)</f>
        <v>163664</v>
      </c>
      <c r="K3115" s="251">
        <f>SUMIFS(Поликлиника!BU:BU,Поликлиника!D:D,СВОД!C3115,Поликлиника!F:F,СВОД!E3115)</f>
        <v>90013</v>
      </c>
      <c r="L3115" s="251">
        <f>SUMIFS(Услуги!H:H,Услуги!D:D,СВОД!C3115,Услуги!F:F,СВОД!E3115)+SUMIFS(Услуги!M:M,Услуги!D:D,СВОД!C3115,Услуги!F:F,СВОД!E3115)+SUMIFS(Услуги!R:R,Услуги!D:D,СВОД!C3115,Услуги!F:F,СВОД!E3115)+SUMIFS(Услуги!W:W,Услуги!D:D,СВОД!C3115,Услуги!F:F,СВОД!E3115)+SUMIFS(Услуги!AB:AB,Услуги!D:D,СВОД!C3115,Услуги!F:F,СВОД!E3115)+SUMIFS(Услуги!AG:AG,Услуги!D:D,СВОД!C3115,Услуги!F:F,СВОД!E3115)+SUMIFS(Услуги!AL:AL,Услуги!D:D,СВОД!C3115,Услуги!F:F,СВОД!E3115)+SUMIFS(Услуги!AQ:AQ,Услуги!D:D,СВОД!C3115,Услуги!F:F,СВОД!E3115)</f>
        <v>6350</v>
      </c>
      <c r="M3115" s="251">
        <f>SUMIFS('Скорая мед.помощь'!J:J,'Скорая мед.помощь'!E:E,СВОД!C3115,'Скорая мед.помощь'!G:G,СВОД!E3115)</f>
        <v>0</v>
      </c>
      <c r="N3115" s="278">
        <f>SUMIFS('Круглосуточный стационар'!O:O,'Круглосуточный стационар'!D:D,СВОД!C3115,'Круглосуточный стационар'!F:F,СВОД!E3115)+SUMIFS(ВМП!O:O,ВМП!D:D,СВОД!C3115,ВМП!F:F,СВОД!E3115)+SUMIFS('Дневной стационар'!O:O,'Дневной стационар'!D:D,СВОД!C3115,'Дневной стационар'!F:F,СВОД!E3115)+SUMIFS(ЭКО!M:M,ЭКО!D:D,СВОД!C3115,ЭКО!F:F,СВОД!E3115)+SUMIFS(Диализ!O:O,Диализ!E:E,СВОД!C3115,Диализ!G:G,СВОД!E3115)+SUMIFS(Поликлиника!CT:CT,Поликлиника!D:D,СВОД!C3115,Поликлиника!F:F,СВОД!E3115)+SUMIFS('Скорая мед.помощь'!O:O,'Скорая мед.помощь'!E:E,СВОД!C3115,'Скорая мед.помощь'!G:G,СВОД!E3115)+SUMIFS(Услуги!AV:AV,Услуги!D:D,СВОД!C3115,Услуги!F:F,СВОД!E3115)</f>
        <v>417352.49633643019</v>
      </c>
      <c r="O3115" s="277">
        <f>SUMIFS(Сверхбаза!L:L,Сверхбаза!C:C,СВОД!C3115,Сверхбаза!E:E,СВОД!E3115)+SUMIFS(Сверхбаза!M:M,Сверхбаза!C:C,СВОД!C3115,Сверхбаза!E:E,СВОД!E3115)</f>
        <v>0</v>
      </c>
      <c r="P3115" s="251">
        <f>SUMIFS(Сверхбаза!N:N,Сверхбаза!C:C,СВОД!C3115,Сверхбаза!E:E,СВОД!E3115)</f>
        <v>0</v>
      </c>
      <c r="Q3115" s="251">
        <f>SUMIFS(Сверхбаза!P:P,Сверхбаза!C:C,СВОД!C3115,Сверхбаза!E:E,СВОД!E3115)</f>
        <v>560</v>
      </c>
      <c r="R3115" s="251">
        <f>SUMIFS(Сверхбаза!O:O,Сверхбаза!C:C,СВОД!C3115,Сверхбаза!E:E,СВОД!E3115)</f>
        <v>260</v>
      </c>
      <c r="S3115" s="251">
        <f>SUMIFS(Сверхбаза!Q:Q,Сверхбаза!C:C,СВОД!C3115,Сверхбаза!E:E,СВОД!E3115)</f>
        <v>0</v>
      </c>
      <c r="T3115" s="278">
        <f>SUMIFS(Сверхбаза!G:G,Сверхбаза!C:C,СВОД!C3115,Сверхбаза!E:E,СВОД!E3115)</f>
        <v>1007.789</v>
      </c>
    </row>
    <row r="3116" spans="1:20" ht="25.5" outlineLevel="2">
      <c r="A3116" s="263">
        <v>2</v>
      </c>
      <c r="B3116" s="336">
        <v>503401</v>
      </c>
      <c r="C3116" s="336">
        <v>340101</v>
      </c>
      <c r="D3116" s="5" t="s">
        <v>560</v>
      </c>
      <c r="E3116" s="324">
        <v>7</v>
      </c>
      <c r="F3116" s="325" t="s">
        <v>706</v>
      </c>
      <c r="G3116" s="277">
        <f>SUMIFS('Круглосуточный стационар'!J:J,'Круглосуточный стационар'!D:D,СВОД!C3116,'Круглосуточный стационар'!F:F,СВОД!E3116)/2+SUMIFS(ВМП!J:J,ВМП!D:D,СВОД!C3116,ВМП!F:F,СВОД!E3116)/2+SUMIFS('Дневной стационар'!J:J,'Дневной стационар'!D:D,СВОД!C3116,'Дневной стационар'!F:F,СВОД!E3116)/2+SUMIFS(ЭКО!H:H,ЭКО!D:D,СВОД!C3116,ЭКО!F:F,СВОД!E3116)+SUMIFS(Диализ!J:J,Диализ!E:E,СВОД!C3116,Диализ!G:G,СВОД!E3116)</f>
        <v>0</v>
      </c>
      <c r="H3116" s="251">
        <f>SUMIFS(Поликлиника!H:H,Поликлиника!D:D,СВОД!C3116,Поликлиника!F:F,СВОД!E3116)</f>
        <v>0</v>
      </c>
      <c r="I3116" s="251">
        <f>SUMIFS(Поликлиника!BA:BA,Поликлиника!D:D,СВОД!C3116,Поликлиника!F:F,СВОД!E3116)</f>
        <v>0</v>
      </c>
      <c r="J3116" s="251">
        <f>SUMIFS(Поликлиника!BF:BF,Поликлиника!D:D,СВОД!C3116,Поликлиника!F:F,СВОД!E3116)</f>
        <v>0</v>
      </c>
      <c r="K3116" s="251">
        <f>SUMIFS(Поликлиника!BU:BU,Поликлиника!D:D,СВОД!C3116,Поликлиника!F:F,СВОД!E3116)</f>
        <v>0</v>
      </c>
      <c r="L3116" s="251">
        <f>SUMIFS(Услуги!H:H,Услуги!D:D,СВОД!C3116,Услуги!F:F,СВОД!E3116)+SUMIFS(Услуги!M:M,Услуги!D:D,СВОД!C3116,Услуги!F:F,СВОД!E3116)+SUMIFS(Услуги!R:R,Услуги!D:D,СВОД!C3116,Услуги!F:F,СВОД!E3116)+SUMIFS(Услуги!W:W,Услуги!D:D,СВОД!C3116,Услуги!F:F,СВОД!E3116)+SUMIFS(Услуги!AB:AB,Услуги!D:D,СВОД!C3116,Услуги!F:F,СВОД!E3116)+SUMIFS(Услуги!AG:AG,Услуги!D:D,СВОД!C3116,Услуги!F:F,СВОД!E3116)+SUMIFS(Услуги!AL:AL,Услуги!D:D,СВОД!C3116,Услуги!F:F,СВОД!E3116)+SUMIFS(Услуги!AQ:AQ,Услуги!D:D,СВОД!C3116,Услуги!F:F,СВОД!E3116)</f>
        <v>0</v>
      </c>
      <c r="M3116" s="251">
        <f>SUMIFS('Скорая мед.помощь'!J:J,'Скорая мед.помощь'!E:E,СВОД!C3116,'Скорая мед.помощь'!G:G,СВОД!E3116)</f>
        <v>0</v>
      </c>
      <c r="N3116" s="278">
        <f>SUMIFS('Круглосуточный стационар'!O:O,'Круглосуточный стационар'!D:D,СВОД!C3116,'Круглосуточный стационар'!F:F,СВОД!E3116)+SUMIFS(ВМП!O:O,ВМП!D:D,СВОД!C3116,ВМП!F:F,СВОД!E3116)+SUMIFS('Дневной стационар'!O:O,'Дневной стационар'!D:D,СВОД!C3116,'Дневной стационар'!F:F,СВОД!E3116)+SUMIFS(ЭКО!M:M,ЭКО!D:D,СВОД!C3116,ЭКО!F:F,СВОД!E3116)+SUMIFS(Диализ!O:O,Диализ!E:E,СВОД!C3116,Диализ!G:G,СВОД!E3116)+SUMIFS(Поликлиника!CT:CT,Поликлиника!D:D,СВОД!C3116,Поликлиника!F:F,СВОД!E3116)+SUMIFS('Скорая мед.помощь'!O:O,'Скорая мед.помощь'!E:E,СВОД!C3116,'Скорая мед.помощь'!G:G,СВОД!E3116)+SUMIFS(Услуги!AV:AV,Услуги!D:D,СВОД!C3116,Услуги!F:F,СВОД!E3116)</f>
        <v>0</v>
      </c>
      <c r="O3116" s="277">
        <f>SUMIFS(Сверхбаза!L:L,Сверхбаза!C:C,СВОД!C3116,Сверхбаза!E:E,СВОД!E3116)+SUMIFS(Сверхбаза!M:M,Сверхбаза!C:C,СВОД!C3116,Сверхбаза!E:E,СВОД!E3116)</f>
        <v>0</v>
      </c>
      <c r="P3116" s="251">
        <f>SUMIFS(Сверхбаза!N:N,Сверхбаза!C:C,СВОД!C3116,Сверхбаза!E:E,СВОД!E3116)</f>
        <v>0</v>
      </c>
      <c r="Q3116" s="251">
        <f>SUMIFS(Сверхбаза!P:P,Сверхбаза!C:C,СВОД!C3116,Сверхбаза!E:E,СВОД!E3116)</f>
        <v>0</v>
      </c>
      <c r="R3116" s="251">
        <f>SUMIFS(Сверхбаза!O:O,Сверхбаза!C:C,СВОД!C3116,Сверхбаза!E:E,СВОД!E3116)</f>
        <v>0</v>
      </c>
      <c r="S3116" s="251">
        <f>SUMIFS(Сверхбаза!Q:Q,Сверхбаза!C:C,СВОД!C3116,Сверхбаза!E:E,СВОД!E3116)</f>
        <v>0</v>
      </c>
      <c r="T3116" s="278">
        <f>SUMIFS(Сверхбаза!G:G,Сверхбаза!C:C,СВОД!C3116,Сверхбаза!E:E,СВОД!E3116)</f>
        <v>0</v>
      </c>
    </row>
    <row r="3117" spans="1:20" ht="25.5" outlineLevel="2">
      <c r="A3117" s="263">
        <v>2</v>
      </c>
      <c r="B3117" s="336">
        <v>503401</v>
      </c>
      <c r="C3117" s="336">
        <v>340101</v>
      </c>
      <c r="D3117" s="5" t="s">
        <v>560</v>
      </c>
      <c r="E3117" s="324">
        <v>70</v>
      </c>
      <c r="F3117" s="325" t="s">
        <v>707</v>
      </c>
      <c r="G3117" s="277">
        <f>SUMIFS('Круглосуточный стационар'!J:J,'Круглосуточный стационар'!D:D,СВОД!C3117,'Круглосуточный стационар'!F:F,СВОД!E3117)/2+SUMIFS(ВМП!J:J,ВМП!D:D,СВОД!C3117,ВМП!F:F,СВОД!E3117)/2+SUMIFS('Дневной стационар'!J:J,'Дневной стационар'!D:D,СВОД!C3117,'Дневной стационар'!F:F,СВОД!E3117)/2+SUMIFS(ЭКО!H:H,ЭКО!D:D,СВОД!C3117,ЭКО!F:F,СВОД!E3117)+SUMIFS(Диализ!J:J,Диализ!E:E,СВОД!C3117,Диализ!G:G,СВОД!E3117)</f>
        <v>0</v>
      </c>
      <c r="H3117" s="251">
        <f>SUMIFS(Поликлиника!H:H,Поликлиника!D:D,СВОД!C3117,Поликлиника!F:F,СВОД!E3117)</f>
        <v>0</v>
      </c>
      <c r="I3117" s="251">
        <f>SUMIFS(Поликлиника!BA:BA,Поликлиника!D:D,СВОД!C3117,Поликлиника!F:F,СВОД!E3117)</f>
        <v>0</v>
      </c>
      <c r="J3117" s="251">
        <f>SUMIFS(Поликлиника!BF:BF,Поликлиника!D:D,СВОД!C3117,Поликлиника!F:F,СВОД!E3117)</f>
        <v>0</v>
      </c>
      <c r="K3117" s="251">
        <f>SUMIFS(Поликлиника!BU:BU,Поликлиника!D:D,СВОД!C3117,Поликлиника!F:F,СВОД!E3117)</f>
        <v>0</v>
      </c>
      <c r="L3117" s="251">
        <f>SUMIFS(Услуги!H:H,Услуги!D:D,СВОД!C3117,Услуги!F:F,СВОД!E3117)+SUMIFS(Услуги!M:M,Услуги!D:D,СВОД!C3117,Услуги!F:F,СВОД!E3117)+SUMIFS(Услуги!R:R,Услуги!D:D,СВОД!C3117,Услуги!F:F,СВОД!E3117)+SUMIFS(Услуги!W:W,Услуги!D:D,СВОД!C3117,Услуги!F:F,СВОД!E3117)+SUMIFS(Услуги!AB:AB,Услуги!D:D,СВОД!C3117,Услуги!F:F,СВОД!E3117)+SUMIFS(Услуги!AG:AG,Услуги!D:D,СВОД!C3117,Услуги!F:F,СВОД!E3117)+SUMIFS(Услуги!AL:AL,Услуги!D:D,СВОД!C3117,Услуги!F:F,СВОД!E3117)+SUMIFS(Услуги!AQ:AQ,Услуги!D:D,СВОД!C3117,Услуги!F:F,СВОД!E3117)</f>
        <v>0</v>
      </c>
      <c r="M3117" s="251">
        <f>SUMIFS('Скорая мед.помощь'!J:J,'Скорая мед.помощь'!E:E,СВОД!C3117,'Скорая мед.помощь'!G:G,СВОД!E3117)</f>
        <v>0</v>
      </c>
      <c r="N3117" s="278">
        <f>SUMIFS('Круглосуточный стационар'!O:O,'Круглосуточный стационар'!D:D,СВОД!C3117,'Круглосуточный стационар'!F:F,СВОД!E3117)+SUMIFS(ВМП!O:O,ВМП!D:D,СВОД!C3117,ВМП!F:F,СВОД!E3117)+SUMIFS('Дневной стационар'!O:O,'Дневной стационар'!D:D,СВОД!C3117,'Дневной стационар'!F:F,СВОД!E3117)+SUMIFS(ЭКО!M:M,ЭКО!D:D,СВОД!C3117,ЭКО!F:F,СВОД!E3117)+SUMIFS(Диализ!O:O,Диализ!E:E,СВОД!C3117,Диализ!G:G,СВОД!E3117)+SUMIFS(Поликлиника!CT:CT,Поликлиника!D:D,СВОД!C3117,Поликлиника!F:F,СВОД!E3117)+SUMIFS('Скорая мед.помощь'!O:O,'Скорая мед.помощь'!E:E,СВОД!C3117,'Скорая мед.помощь'!G:G,СВОД!E3117)+SUMIFS(Услуги!AV:AV,Услуги!D:D,СВОД!C3117,Услуги!F:F,СВОД!E3117)</f>
        <v>0</v>
      </c>
      <c r="O3117" s="277">
        <f>SUMIFS(Сверхбаза!L:L,Сверхбаза!C:C,СВОД!C3117,Сверхбаза!E:E,СВОД!E3117)+SUMIFS(Сверхбаза!M:M,Сверхбаза!C:C,СВОД!C3117,Сверхбаза!E:E,СВОД!E3117)</f>
        <v>0</v>
      </c>
      <c r="P3117" s="251">
        <f>SUMIFS(Сверхбаза!N:N,Сверхбаза!C:C,СВОД!C3117,Сверхбаза!E:E,СВОД!E3117)</f>
        <v>0</v>
      </c>
      <c r="Q3117" s="251">
        <f>SUMIFS(Сверхбаза!P:P,Сверхбаза!C:C,СВОД!C3117,Сверхбаза!E:E,СВОД!E3117)</f>
        <v>0</v>
      </c>
      <c r="R3117" s="251">
        <f>SUMIFS(Сверхбаза!O:O,Сверхбаза!C:C,СВОД!C3117,Сверхбаза!E:E,СВОД!E3117)</f>
        <v>0</v>
      </c>
      <c r="S3117" s="251">
        <f>SUMIFS(Сверхбаза!Q:Q,Сверхбаза!C:C,СВОД!C3117,Сверхбаза!E:E,СВОД!E3117)</f>
        <v>0</v>
      </c>
      <c r="T3117" s="278">
        <f>SUMIFS(Сверхбаза!G:G,Сверхбаза!C:C,СВОД!C3117,Сверхбаза!E:E,СВОД!E3117)</f>
        <v>0</v>
      </c>
    </row>
    <row r="3118" spans="1:20" ht="25.5" outlineLevel="2">
      <c r="A3118" s="263">
        <v>2</v>
      </c>
      <c r="B3118" s="336">
        <v>503401</v>
      </c>
      <c r="C3118" s="336">
        <v>340101</v>
      </c>
      <c r="D3118" s="5" t="s">
        <v>560</v>
      </c>
      <c r="E3118" s="324">
        <v>94</v>
      </c>
      <c r="F3118" s="325" t="s">
        <v>157</v>
      </c>
      <c r="G3118" s="277">
        <f>SUMIFS('Круглосуточный стационар'!J:J,'Круглосуточный стационар'!D:D,СВОД!C3118,'Круглосуточный стационар'!F:F,СВОД!E3118)/2+SUMIFS(ВМП!J:J,ВМП!D:D,СВОД!C3118,ВМП!F:F,СВОД!E3118)/2+SUMIFS('Дневной стационар'!J:J,'Дневной стационар'!D:D,СВОД!C3118,'Дневной стационар'!F:F,СВОД!E3118)/2+SUMIFS(ЭКО!H:H,ЭКО!D:D,СВОД!C3118,ЭКО!F:F,СВОД!E3118)+SUMIFS(Диализ!J:J,Диализ!E:E,СВОД!C3118,Диализ!G:G,СВОД!E3118)</f>
        <v>0</v>
      </c>
      <c r="H3118" s="251">
        <f>SUMIFS(Поликлиника!H:H,Поликлиника!D:D,СВОД!C3118,Поликлиника!F:F,СВОД!E3118)</f>
        <v>0</v>
      </c>
      <c r="I3118" s="251">
        <f>SUMIFS(Поликлиника!BA:BA,Поликлиника!D:D,СВОД!C3118,Поликлиника!F:F,СВОД!E3118)</f>
        <v>0</v>
      </c>
      <c r="J3118" s="251">
        <f>SUMIFS(Поликлиника!BF:BF,Поликлиника!D:D,СВОД!C3118,Поликлиника!F:F,СВОД!E3118)</f>
        <v>0</v>
      </c>
      <c r="K3118" s="251">
        <f>SUMIFS(Поликлиника!BU:BU,Поликлиника!D:D,СВОД!C3118,Поликлиника!F:F,СВОД!E3118)</f>
        <v>0</v>
      </c>
      <c r="L3118" s="251">
        <f>SUMIFS(Услуги!H:H,Услуги!D:D,СВОД!C3118,Услуги!F:F,СВОД!E3118)+SUMIFS(Услуги!M:M,Услуги!D:D,СВОД!C3118,Услуги!F:F,СВОД!E3118)+SUMIFS(Услуги!R:R,Услуги!D:D,СВОД!C3118,Услуги!F:F,СВОД!E3118)+SUMIFS(Услуги!W:W,Услуги!D:D,СВОД!C3118,Услуги!F:F,СВОД!E3118)+SUMIFS(Услуги!AB:AB,Услуги!D:D,СВОД!C3118,Услуги!F:F,СВОД!E3118)+SUMIFS(Услуги!AG:AG,Услуги!D:D,СВОД!C3118,Услуги!F:F,СВОД!E3118)+SUMIFS(Услуги!AL:AL,Услуги!D:D,СВОД!C3118,Услуги!F:F,СВОД!E3118)+SUMIFS(Услуги!AQ:AQ,Услуги!D:D,СВОД!C3118,Услуги!F:F,СВОД!E3118)</f>
        <v>0</v>
      </c>
      <c r="M3118" s="251">
        <f>SUMIFS('Скорая мед.помощь'!J:J,'Скорая мед.помощь'!E:E,СВОД!C3118,'Скорая мед.помощь'!G:G,СВОД!E3118)</f>
        <v>0</v>
      </c>
      <c r="N3118" s="278">
        <f>SUMIFS('Круглосуточный стационар'!O:O,'Круглосуточный стационар'!D:D,СВОД!C3118,'Круглосуточный стационар'!F:F,СВОД!E3118)+SUMIFS(ВМП!O:O,ВМП!D:D,СВОД!C3118,ВМП!F:F,СВОД!E3118)+SUMIFS('Дневной стационар'!O:O,'Дневной стационар'!D:D,СВОД!C3118,'Дневной стационар'!F:F,СВОД!E3118)+SUMIFS(ЭКО!M:M,ЭКО!D:D,СВОД!C3118,ЭКО!F:F,СВОД!E3118)+SUMIFS(Диализ!O:O,Диализ!E:E,СВОД!C3118,Диализ!G:G,СВОД!E3118)+SUMIFS(Поликлиника!CT:CT,Поликлиника!D:D,СВОД!C3118,Поликлиника!F:F,СВОД!E3118)+SUMIFS('Скорая мед.помощь'!O:O,'Скорая мед.помощь'!E:E,СВОД!C3118,'Скорая мед.помощь'!G:G,СВОД!E3118)+SUMIFS(Услуги!AV:AV,Услуги!D:D,СВОД!C3118,Услуги!F:F,СВОД!E3118)</f>
        <v>0</v>
      </c>
      <c r="O3118" s="277">
        <f>SUMIFS(Сверхбаза!L:L,Сверхбаза!C:C,СВОД!C3118,Сверхбаза!E:E,СВОД!E3118)+SUMIFS(Сверхбаза!M:M,Сверхбаза!C:C,СВОД!C3118,Сверхбаза!E:E,СВОД!E3118)</f>
        <v>0</v>
      </c>
      <c r="P3118" s="251">
        <f>SUMIFS(Сверхбаза!N:N,Сверхбаза!C:C,СВОД!C3118,Сверхбаза!E:E,СВОД!E3118)</f>
        <v>0</v>
      </c>
      <c r="Q3118" s="251">
        <f>SUMIFS(Сверхбаза!P:P,Сверхбаза!C:C,СВОД!C3118,Сверхбаза!E:E,СВОД!E3118)</f>
        <v>0</v>
      </c>
      <c r="R3118" s="251">
        <f>SUMIFS(Сверхбаза!O:O,Сверхбаза!C:C,СВОД!C3118,Сверхбаза!E:E,СВОД!E3118)</f>
        <v>0</v>
      </c>
      <c r="S3118" s="251">
        <f>SUMIFS(Сверхбаза!Q:Q,Сверхбаза!C:C,СВОД!C3118,Сверхбаза!E:E,СВОД!E3118)</f>
        <v>0</v>
      </c>
      <c r="T3118" s="278">
        <f>SUMIFS(Сверхбаза!G:G,Сверхбаза!C:C,СВОД!C3118,Сверхбаза!E:E,СВОД!E3118)</f>
        <v>0</v>
      </c>
    </row>
    <row r="3119" spans="1:20" outlineLevel="1">
      <c r="A3119" s="264"/>
      <c r="B3119" s="254"/>
      <c r="C3119" s="254" t="str">
        <f>CONCATENATE(C3118," ","Итог")</f>
        <v>340101 Итог</v>
      </c>
      <c r="D3119" s="255"/>
      <c r="E3119" s="326"/>
      <c r="F3119" s="327"/>
      <c r="G3119" s="279"/>
      <c r="H3119" s="256"/>
      <c r="I3119" s="256"/>
      <c r="J3119" s="256"/>
      <c r="K3119" s="256"/>
      <c r="L3119" s="256"/>
      <c r="M3119" s="256"/>
      <c r="N3119" s="280">
        <f>SUBTOTAL(9,N3111:N3118)</f>
        <v>676847.91478289943</v>
      </c>
      <c r="O3119" s="279"/>
      <c r="P3119" s="256"/>
      <c r="Q3119" s="256"/>
      <c r="R3119" s="256"/>
      <c r="S3119" s="256"/>
      <c r="T3119" s="280">
        <f>SUBTOTAL(9,T3111:T3118)</f>
        <v>1007.789</v>
      </c>
    </row>
    <row r="3120" spans="1:20" ht="25.5" outlineLevel="2">
      <c r="A3120" s="262">
        <v>2</v>
      </c>
      <c r="B3120" s="8">
        <v>503402</v>
      </c>
      <c r="C3120" s="8">
        <v>340107</v>
      </c>
      <c r="D3120" s="9" t="s">
        <v>345</v>
      </c>
      <c r="E3120" s="322">
        <v>1</v>
      </c>
      <c r="F3120" s="323" t="s">
        <v>12</v>
      </c>
      <c r="G3120" s="275">
        <f>SUMIFS('Круглосуточный стационар'!J:J,'Круглосуточный стационар'!D:D,СВОД!C3120,'Круглосуточный стационар'!F:F,СВОД!E3120)/2+SUMIFS(ВМП!J:J,ВМП!D:D,СВОД!C3120,ВМП!F:F,СВОД!E3120)/2+SUMIFS('Дневной стационар'!J:J,'Дневной стационар'!D:D,СВОД!C3120,'Дневной стационар'!F:F,СВОД!E3120)/2+SUMIFS(ЭКО!H:H,ЭКО!D:D,СВОД!C3120,ЭКО!F:F,СВОД!E3120)+SUMIFS(Диализ!J:J,Диализ!E:E,СВОД!C3120,Диализ!G:G,СВОД!E3120)</f>
        <v>320</v>
      </c>
      <c r="H3120" s="253">
        <f>SUMIFS(Поликлиника!H:H,Поликлиника!D:D,СВОД!C3120,Поликлиника!F:F,СВОД!E3120)</f>
        <v>0</v>
      </c>
      <c r="I3120" s="253">
        <f>SUMIFS(Поликлиника!BA:BA,Поликлиника!D:D,СВОД!C3120,Поликлиника!F:F,СВОД!E3120)</f>
        <v>0</v>
      </c>
      <c r="J3120" s="253">
        <f>SUMIFS(Поликлиника!BF:BF,Поликлиника!D:D,СВОД!C3120,Поликлиника!F:F,СВОД!E3120)</f>
        <v>0</v>
      </c>
      <c r="K3120" s="253">
        <f>SUMIFS(Поликлиника!BU:BU,Поликлиника!D:D,СВОД!C3120,Поликлиника!F:F,СВОД!E3120)</f>
        <v>0</v>
      </c>
      <c r="L3120" s="253">
        <f>SUMIFS(Услуги!H:H,Услуги!D:D,СВОД!C3120,Услуги!F:F,СВОД!E3120)+SUMIFS(Услуги!M:M,Услуги!D:D,СВОД!C3120,Услуги!F:F,СВОД!E3120)+SUMIFS(Услуги!R:R,Услуги!D:D,СВОД!C3120,Услуги!F:F,СВОД!E3120)+SUMIFS(Услуги!W:W,Услуги!D:D,СВОД!C3120,Услуги!F:F,СВОД!E3120)+SUMIFS(Услуги!AB:AB,Услуги!D:D,СВОД!C3120,Услуги!F:F,СВОД!E3120)+SUMIFS(Услуги!AG:AG,Услуги!D:D,СВОД!C3120,Услуги!F:F,СВОД!E3120)+SUMIFS(Услуги!AL:AL,Услуги!D:D,СВОД!C3120,Услуги!F:F,СВОД!E3120)+SUMIFS(Услуги!AQ:AQ,Услуги!D:D,СВОД!C3120,Услуги!F:F,СВОД!E3120)</f>
        <v>0</v>
      </c>
      <c r="M3120" s="253">
        <f>SUMIFS('Скорая мед.помощь'!J:J,'Скорая мед.помощь'!E:E,СВОД!C3120,'Скорая мед.помощь'!G:G,СВОД!E3120)</f>
        <v>0</v>
      </c>
      <c r="N3120" s="276">
        <f>SUMIFS('Круглосуточный стационар'!O:O,'Круглосуточный стационар'!D:D,СВОД!C3120,'Круглосуточный стационар'!F:F,СВОД!E3120)+SUMIFS(ВМП!O:O,ВМП!D:D,СВОД!C3120,ВМП!F:F,СВОД!E3120)+SUMIFS('Дневной стационар'!O:O,'Дневной стационар'!D:D,СВОД!C3120,'Дневной стационар'!F:F,СВОД!E3120)+SUMIFS(ЭКО!M:M,ЭКО!D:D,СВОД!C3120,ЭКО!F:F,СВОД!E3120)+SUMIFS(Диализ!O:O,Диализ!E:E,СВОД!C3120,Диализ!G:G,СВОД!E3120)+SUMIFS(Поликлиника!CT:CT,Поликлиника!D:D,СВОД!C3120,Поликлиника!F:F,СВОД!E3120)+SUMIFS('Скорая мед.помощь'!O:O,'Скорая мед.помощь'!E:E,СВОД!C3120,'Скорая мед.помощь'!G:G,СВОД!E3120)+SUMIFS(Услуги!AV:AV,Услуги!D:D,СВОД!C3120,Услуги!F:F,СВОД!E3120)</f>
        <v>5491.8527051267729</v>
      </c>
      <c r="O3120" s="275">
        <f>SUMIFS(Сверхбаза!L:L,Сверхбаза!C:C,СВОД!C3120,Сверхбаза!E:E,СВОД!E3120)+SUMIFS(Сверхбаза!M:M,Сверхбаза!C:C,СВОД!C3120,Сверхбаза!E:E,СВОД!E3120)</f>
        <v>94</v>
      </c>
      <c r="P3120" s="253">
        <f>SUMIFS(Сверхбаза!N:N,Сверхбаза!C:C,СВОД!C3120,Сверхбаза!E:E,СВОД!E3120)</f>
        <v>0</v>
      </c>
      <c r="Q3120" s="253">
        <f>SUMIFS(Сверхбаза!P:P,Сверхбаза!C:C,СВОД!C3120,Сверхбаза!E:E,СВОД!E3120)</f>
        <v>0</v>
      </c>
      <c r="R3120" s="253">
        <f>SUMIFS(Сверхбаза!O:O,Сверхбаза!C:C,СВОД!C3120,Сверхбаза!E:E,СВОД!E3120)</f>
        <v>0</v>
      </c>
      <c r="S3120" s="253">
        <f>SUMIFS(Сверхбаза!Q:Q,Сверхбаза!C:C,СВОД!C3120,Сверхбаза!E:E,СВОД!E3120)</f>
        <v>0</v>
      </c>
      <c r="T3120" s="276">
        <f>SUMIFS(Сверхбаза!G:G,Сверхбаза!C:C,СВОД!C3120,Сверхбаза!E:E,СВОД!E3120)</f>
        <v>10328.896000000001</v>
      </c>
    </row>
    <row r="3121" spans="1:20" ht="25.5" outlineLevel="2">
      <c r="A3121" s="263">
        <v>2</v>
      </c>
      <c r="B3121" s="336">
        <v>503402</v>
      </c>
      <c r="C3121" s="336">
        <v>340107</v>
      </c>
      <c r="D3121" s="5" t="s">
        <v>345</v>
      </c>
      <c r="E3121" s="324">
        <v>13</v>
      </c>
      <c r="F3121" s="325" t="s">
        <v>704</v>
      </c>
      <c r="G3121" s="277">
        <f>SUMIFS('Круглосуточный стационар'!J:J,'Круглосуточный стационар'!D:D,СВОД!C3121,'Круглосуточный стационар'!F:F,СВОД!E3121)/2+SUMIFS(ВМП!J:J,ВМП!D:D,СВОД!C3121,ВМП!F:F,СВОД!E3121)/2+SUMIFS('Дневной стационар'!J:J,'Дневной стационар'!D:D,СВОД!C3121,'Дневной стационар'!F:F,СВОД!E3121)/2+SUMIFS(ЭКО!H:H,ЭКО!D:D,СВОД!C3121,ЭКО!F:F,СВОД!E3121)+SUMIFS(Диализ!J:J,Диализ!E:E,СВОД!C3121,Диализ!G:G,СВОД!E3121)</f>
        <v>0</v>
      </c>
      <c r="H3121" s="251">
        <f>SUMIFS(Поликлиника!H:H,Поликлиника!D:D,СВОД!C3121,Поликлиника!F:F,СВОД!E3121)</f>
        <v>0</v>
      </c>
      <c r="I3121" s="251">
        <f>SUMIFS(Поликлиника!BA:BA,Поликлиника!D:D,СВОД!C3121,Поликлиника!F:F,СВОД!E3121)</f>
        <v>0</v>
      </c>
      <c r="J3121" s="251">
        <f>SUMIFS(Поликлиника!BF:BF,Поликлиника!D:D,СВОД!C3121,Поликлиника!F:F,СВОД!E3121)</f>
        <v>0</v>
      </c>
      <c r="K3121" s="251">
        <f>SUMIFS(Поликлиника!BU:BU,Поликлиника!D:D,СВОД!C3121,Поликлиника!F:F,СВОД!E3121)</f>
        <v>0</v>
      </c>
      <c r="L3121" s="251">
        <f>SUMIFS(Услуги!H:H,Услуги!D:D,СВОД!C3121,Услуги!F:F,СВОД!E3121)+SUMIFS(Услуги!M:M,Услуги!D:D,СВОД!C3121,Услуги!F:F,СВОД!E3121)+SUMIFS(Услуги!R:R,Услуги!D:D,СВОД!C3121,Услуги!F:F,СВОД!E3121)+SUMIFS(Услуги!W:W,Услуги!D:D,СВОД!C3121,Услуги!F:F,СВОД!E3121)+SUMIFS(Услуги!AB:AB,Услуги!D:D,СВОД!C3121,Услуги!F:F,СВОД!E3121)+SUMIFS(Услуги!AG:AG,Услуги!D:D,СВОД!C3121,Услуги!F:F,СВОД!E3121)+SUMIFS(Услуги!AL:AL,Услуги!D:D,СВОД!C3121,Услуги!F:F,СВОД!E3121)+SUMIFS(Услуги!AQ:AQ,Услуги!D:D,СВОД!C3121,Услуги!F:F,СВОД!E3121)</f>
        <v>0</v>
      </c>
      <c r="M3121" s="251">
        <f>SUMIFS('Скорая мед.помощь'!J:J,'Скорая мед.помощь'!E:E,СВОД!C3121,'Скорая мед.помощь'!G:G,СВОД!E3121)</f>
        <v>0</v>
      </c>
      <c r="N3121" s="278">
        <f>SUMIFS('Круглосуточный стационар'!O:O,'Круглосуточный стационар'!D:D,СВОД!C3121,'Круглосуточный стационар'!F:F,СВОД!E3121)+SUMIFS(ВМП!O:O,ВМП!D:D,СВОД!C3121,ВМП!F:F,СВОД!E3121)+SUMIFS('Дневной стационар'!O:O,'Дневной стационар'!D:D,СВОД!C3121,'Дневной стационар'!F:F,СВОД!E3121)+SUMIFS(ЭКО!M:M,ЭКО!D:D,СВОД!C3121,ЭКО!F:F,СВОД!E3121)+SUMIFS(Диализ!O:O,Диализ!E:E,СВОД!C3121,Диализ!G:G,СВОД!E3121)+SUMIFS(Поликлиника!CT:CT,Поликлиника!D:D,СВОД!C3121,Поликлиника!F:F,СВОД!E3121)+SUMIFS('Скорая мед.помощь'!O:O,'Скорая мед.помощь'!E:E,СВОД!C3121,'Скорая мед.помощь'!G:G,СВОД!E3121)+SUMIFS(Услуги!AV:AV,Услуги!D:D,СВОД!C3121,Услуги!F:F,СВОД!E3121)</f>
        <v>0</v>
      </c>
      <c r="O3121" s="277">
        <f>SUMIFS(Сверхбаза!L:L,Сверхбаза!C:C,СВОД!C3121,Сверхбаза!E:E,СВОД!E3121)+SUMIFS(Сверхбаза!M:M,Сверхбаза!C:C,СВОД!C3121,Сверхбаза!E:E,СВОД!E3121)</f>
        <v>0</v>
      </c>
      <c r="P3121" s="251">
        <f>SUMIFS(Сверхбаза!N:N,Сверхбаза!C:C,СВОД!C3121,Сверхбаза!E:E,СВОД!E3121)</f>
        <v>0</v>
      </c>
      <c r="Q3121" s="251">
        <f>SUMIFS(Сверхбаза!P:P,Сверхбаза!C:C,СВОД!C3121,Сверхбаза!E:E,СВОД!E3121)</f>
        <v>0</v>
      </c>
      <c r="R3121" s="251">
        <f>SUMIFS(Сверхбаза!O:O,Сверхбаза!C:C,СВОД!C3121,Сверхбаза!E:E,СВОД!E3121)</f>
        <v>0</v>
      </c>
      <c r="S3121" s="251">
        <f>SUMIFS(Сверхбаза!Q:Q,Сверхбаза!C:C,СВОД!C3121,Сверхбаза!E:E,СВОД!E3121)</f>
        <v>0</v>
      </c>
      <c r="T3121" s="278">
        <f>SUMIFS(Сверхбаза!G:G,Сверхбаза!C:C,СВОД!C3121,Сверхбаза!E:E,СВОД!E3121)</f>
        <v>0</v>
      </c>
    </row>
    <row r="3122" spans="1:20" ht="25.5" outlineLevel="2">
      <c r="A3122" s="263">
        <v>2</v>
      </c>
      <c r="B3122" s="336">
        <v>503402</v>
      </c>
      <c r="C3122" s="336">
        <v>340107</v>
      </c>
      <c r="D3122" s="5" t="s">
        <v>345</v>
      </c>
      <c r="E3122" s="324">
        <v>2</v>
      </c>
      <c r="F3122" s="325" t="s">
        <v>173</v>
      </c>
      <c r="G3122" s="277">
        <f>SUMIFS('Круглосуточный стационар'!J:J,'Круглосуточный стационар'!D:D,СВОД!C3122,'Круглосуточный стационар'!F:F,СВОД!E3122)/2+SUMIFS(ВМП!J:J,ВМП!D:D,СВОД!C3122,ВМП!F:F,СВОД!E3122)/2+SUMIFS('Дневной стационар'!J:J,'Дневной стационар'!D:D,СВОД!C3122,'Дневной стационар'!F:F,СВОД!E3122)/2+SUMIFS(ЭКО!H:H,ЭКО!D:D,СВОД!C3122,ЭКО!F:F,СВОД!E3122)+SUMIFS(Диализ!J:J,Диализ!E:E,СВОД!C3122,Диализ!G:G,СВОД!E3122)</f>
        <v>257</v>
      </c>
      <c r="H3122" s="251">
        <f>SUMIFS(Поликлиника!H:H,Поликлиника!D:D,СВОД!C3122,Поликлиника!F:F,СВОД!E3122)</f>
        <v>0</v>
      </c>
      <c r="I3122" s="251">
        <f>SUMIFS(Поликлиника!BA:BA,Поликлиника!D:D,СВОД!C3122,Поликлиника!F:F,СВОД!E3122)</f>
        <v>0</v>
      </c>
      <c r="J3122" s="251">
        <f>SUMIFS(Поликлиника!BF:BF,Поликлиника!D:D,СВОД!C3122,Поликлиника!F:F,СВОД!E3122)</f>
        <v>0</v>
      </c>
      <c r="K3122" s="251">
        <f>SUMIFS(Поликлиника!BU:BU,Поликлиника!D:D,СВОД!C3122,Поликлиника!F:F,СВОД!E3122)</f>
        <v>0</v>
      </c>
      <c r="L3122" s="251">
        <f>SUMIFS(Услуги!H:H,Услуги!D:D,СВОД!C3122,Услуги!F:F,СВОД!E3122)+SUMIFS(Услуги!M:M,Услуги!D:D,СВОД!C3122,Услуги!F:F,СВОД!E3122)+SUMIFS(Услуги!R:R,Услуги!D:D,СВОД!C3122,Услуги!F:F,СВОД!E3122)+SUMIFS(Услуги!W:W,Услуги!D:D,СВОД!C3122,Услуги!F:F,СВОД!E3122)+SUMIFS(Услуги!AB:AB,Услуги!D:D,СВОД!C3122,Услуги!F:F,СВОД!E3122)+SUMIFS(Услуги!AG:AG,Услуги!D:D,СВОД!C3122,Услуги!F:F,СВОД!E3122)+SUMIFS(Услуги!AL:AL,Услуги!D:D,СВОД!C3122,Услуги!F:F,СВОД!E3122)+SUMIFS(Услуги!AQ:AQ,Услуги!D:D,СВОД!C3122,Услуги!F:F,СВОД!E3122)</f>
        <v>0</v>
      </c>
      <c r="M3122" s="251">
        <f>SUMIFS('Скорая мед.помощь'!J:J,'Скорая мед.помощь'!E:E,СВОД!C3122,'Скорая мед.помощь'!G:G,СВОД!E3122)</f>
        <v>0</v>
      </c>
      <c r="N3122" s="278">
        <f>SUMIFS('Круглосуточный стационар'!O:O,'Круглосуточный стационар'!D:D,СВОД!C3122,'Круглосуточный стационар'!F:F,СВОД!E3122)+SUMIFS(ВМП!O:O,ВМП!D:D,СВОД!C3122,ВМП!F:F,СВОД!E3122)+SUMIFS('Дневной стационар'!O:O,'Дневной стационар'!D:D,СВОД!C3122,'Дневной стационар'!F:F,СВОД!E3122)+SUMIFS(ЭКО!M:M,ЭКО!D:D,СВОД!C3122,ЭКО!F:F,СВОД!E3122)+SUMIFS(Диализ!O:O,Диализ!E:E,СВОД!C3122,Диализ!G:G,СВОД!E3122)+SUMIFS(Поликлиника!CT:CT,Поликлиника!D:D,СВОД!C3122,Поликлиника!F:F,СВОД!E3122)+SUMIFS('Скорая мед.помощь'!O:O,'Скорая мед.помощь'!E:E,СВОД!C3122,'Скорая мед.помощь'!G:G,СВОД!E3122)+SUMIFS(Услуги!AV:AV,Услуги!D:D,СВОД!C3122,Услуги!F:F,СВОД!E3122)</f>
        <v>2996.8263710000006</v>
      </c>
      <c r="O3122" s="277">
        <f>SUMIFS(Сверхбаза!L:L,Сверхбаза!C:C,СВОД!C3122,Сверхбаза!E:E,СВОД!E3122)+SUMIFS(Сверхбаза!M:M,Сверхбаза!C:C,СВОД!C3122,Сверхбаза!E:E,СВОД!E3122)</f>
        <v>0</v>
      </c>
      <c r="P3122" s="251">
        <f>SUMIFS(Сверхбаза!N:N,Сверхбаза!C:C,СВОД!C3122,Сверхбаза!E:E,СВОД!E3122)</f>
        <v>0</v>
      </c>
      <c r="Q3122" s="251">
        <f>SUMIFS(Сверхбаза!P:P,Сверхбаза!C:C,СВОД!C3122,Сверхбаза!E:E,СВОД!E3122)</f>
        <v>0</v>
      </c>
      <c r="R3122" s="251">
        <f>SUMIFS(Сверхбаза!O:O,Сверхбаза!C:C,СВОД!C3122,Сверхбаза!E:E,СВОД!E3122)</f>
        <v>0</v>
      </c>
      <c r="S3122" s="251">
        <f>SUMIFS(Сверхбаза!Q:Q,Сверхбаза!C:C,СВОД!C3122,Сверхбаза!E:E,СВОД!E3122)</f>
        <v>0</v>
      </c>
      <c r="T3122" s="278">
        <f>SUMIFS(Сверхбаза!G:G,Сверхбаза!C:C,СВОД!C3122,Сверхбаза!E:E,СВОД!E3122)</f>
        <v>0</v>
      </c>
    </row>
    <row r="3123" spans="1:20" ht="25.5" outlineLevel="2">
      <c r="A3123" s="263">
        <v>2</v>
      </c>
      <c r="B3123" s="336">
        <v>503402</v>
      </c>
      <c r="C3123" s="336">
        <v>340107</v>
      </c>
      <c r="D3123" s="5" t="s">
        <v>345</v>
      </c>
      <c r="E3123" s="324">
        <v>6</v>
      </c>
      <c r="F3123" s="325" t="s">
        <v>705</v>
      </c>
      <c r="G3123" s="277">
        <f>SUMIFS('Круглосуточный стационар'!J:J,'Круглосуточный стационар'!D:D,СВОД!C3123,'Круглосуточный стационар'!F:F,СВОД!E3123)/2+SUMIFS(ВМП!J:J,ВМП!D:D,СВОД!C3123,ВМП!F:F,СВОД!E3123)/2+SUMIFS('Дневной стационар'!J:J,'Дневной стационар'!D:D,СВОД!C3123,'Дневной стационар'!F:F,СВОД!E3123)/2+SUMIFS(ЭКО!H:H,ЭКО!D:D,СВОД!C3123,ЭКО!F:F,СВОД!E3123)+SUMIFS(Диализ!J:J,Диализ!E:E,СВОД!C3123,Диализ!G:G,СВОД!E3123)</f>
        <v>0</v>
      </c>
      <c r="H3123" s="251">
        <f>SUMIFS(Поликлиника!H:H,Поликлиника!D:D,СВОД!C3123,Поликлиника!F:F,СВОД!E3123)</f>
        <v>0</v>
      </c>
      <c r="I3123" s="251">
        <f>SUMIFS(Поликлиника!BA:BA,Поликлиника!D:D,СВОД!C3123,Поликлиника!F:F,СВОД!E3123)</f>
        <v>0</v>
      </c>
      <c r="J3123" s="251">
        <f>SUMIFS(Поликлиника!BF:BF,Поликлиника!D:D,СВОД!C3123,Поликлиника!F:F,СВОД!E3123)</f>
        <v>0</v>
      </c>
      <c r="K3123" s="251">
        <f>SUMIFS(Поликлиника!BU:BU,Поликлиника!D:D,СВОД!C3123,Поликлиника!F:F,СВОД!E3123)</f>
        <v>0</v>
      </c>
      <c r="L3123" s="251">
        <f>SUMIFS(Услуги!H:H,Услуги!D:D,СВОД!C3123,Услуги!F:F,СВОД!E3123)+SUMIFS(Услуги!M:M,Услуги!D:D,СВОД!C3123,Услуги!F:F,СВОД!E3123)+SUMIFS(Услуги!R:R,Услуги!D:D,СВОД!C3123,Услуги!F:F,СВОД!E3123)+SUMIFS(Услуги!W:W,Услуги!D:D,СВОД!C3123,Услуги!F:F,СВОД!E3123)+SUMIFS(Услуги!AB:AB,Услуги!D:D,СВОД!C3123,Услуги!F:F,СВОД!E3123)+SUMIFS(Услуги!AG:AG,Услуги!D:D,СВОД!C3123,Услуги!F:F,СВОД!E3123)+SUMIFS(Услуги!AL:AL,Услуги!D:D,СВОД!C3123,Услуги!F:F,СВОД!E3123)+SUMIFS(Услуги!AQ:AQ,Услуги!D:D,СВОД!C3123,Услуги!F:F,СВОД!E3123)</f>
        <v>0</v>
      </c>
      <c r="M3123" s="251">
        <f>SUMIFS('Скорая мед.помощь'!J:J,'Скорая мед.помощь'!E:E,СВОД!C3123,'Скорая мед.помощь'!G:G,СВОД!E3123)</f>
        <v>0</v>
      </c>
      <c r="N3123" s="278">
        <f>SUMIFS('Круглосуточный стационар'!O:O,'Круглосуточный стационар'!D:D,СВОД!C3123,'Круглосуточный стационар'!F:F,СВОД!E3123)+SUMIFS(ВМП!O:O,ВМП!D:D,СВОД!C3123,ВМП!F:F,СВОД!E3123)+SUMIFS('Дневной стационар'!O:O,'Дневной стационар'!D:D,СВОД!C3123,'Дневной стационар'!F:F,СВОД!E3123)+SUMIFS(ЭКО!M:M,ЭКО!D:D,СВОД!C3123,ЭКО!F:F,СВОД!E3123)+SUMIFS(Диализ!O:O,Диализ!E:E,СВОД!C3123,Диализ!G:G,СВОД!E3123)+SUMIFS(Поликлиника!CT:CT,Поликлиника!D:D,СВОД!C3123,Поликлиника!F:F,СВОД!E3123)+SUMIFS('Скорая мед.помощь'!O:O,'Скорая мед.помощь'!E:E,СВОД!C3123,'Скорая мед.помощь'!G:G,СВОД!E3123)+SUMIFS(Услуги!AV:AV,Услуги!D:D,СВОД!C3123,Услуги!F:F,СВОД!E3123)</f>
        <v>0</v>
      </c>
      <c r="O3123" s="277">
        <f>SUMIFS(Сверхбаза!L:L,Сверхбаза!C:C,СВОД!C3123,Сверхбаза!E:E,СВОД!E3123)+SUMIFS(Сверхбаза!M:M,Сверхбаза!C:C,СВОД!C3123,Сверхбаза!E:E,СВОД!E3123)</f>
        <v>0</v>
      </c>
      <c r="P3123" s="251">
        <f>SUMIFS(Сверхбаза!N:N,Сверхбаза!C:C,СВОД!C3123,Сверхбаза!E:E,СВОД!E3123)</f>
        <v>0</v>
      </c>
      <c r="Q3123" s="251">
        <f>SUMIFS(Сверхбаза!P:P,Сверхбаза!C:C,СВОД!C3123,Сверхбаза!E:E,СВОД!E3123)</f>
        <v>0</v>
      </c>
      <c r="R3123" s="251">
        <f>SUMIFS(Сверхбаза!O:O,Сверхбаза!C:C,СВОД!C3123,Сверхбаза!E:E,СВОД!E3123)</f>
        <v>0</v>
      </c>
      <c r="S3123" s="251">
        <f>SUMIFS(Сверхбаза!Q:Q,Сверхбаза!C:C,СВОД!C3123,Сверхбаза!E:E,СВОД!E3123)</f>
        <v>0</v>
      </c>
      <c r="T3123" s="278">
        <f>SUMIFS(Сверхбаза!G:G,Сверхбаза!C:C,СВОД!C3123,Сверхбаза!E:E,СВОД!E3123)</f>
        <v>0</v>
      </c>
    </row>
    <row r="3124" spans="1:20" ht="25.5" outlineLevel="2">
      <c r="A3124" s="263">
        <v>2</v>
      </c>
      <c r="B3124" s="336">
        <v>503402</v>
      </c>
      <c r="C3124" s="336">
        <v>340107</v>
      </c>
      <c r="D3124" s="5" t="s">
        <v>345</v>
      </c>
      <c r="E3124" s="324">
        <v>3</v>
      </c>
      <c r="F3124" s="325" t="s">
        <v>174</v>
      </c>
      <c r="G3124" s="277">
        <f>SUMIFS('Круглосуточный стационар'!J:J,'Круглосуточный стационар'!D:D,СВОД!C3124,'Круглосуточный стационар'!F:F,СВОД!E3124)/2+SUMIFS(ВМП!J:J,ВМП!D:D,СВОД!C3124,ВМП!F:F,СВОД!E3124)/2+SUMIFS('Дневной стационар'!J:J,'Дневной стационар'!D:D,СВОД!C3124,'Дневной стационар'!F:F,СВОД!E3124)/2+SUMIFS(ЭКО!H:H,ЭКО!D:D,СВОД!C3124,ЭКО!F:F,СВОД!E3124)+SUMIFS(Диализ!J:J,Диализ!E:E,СВОД!C3124,Диализ!G:G,СВОД!E3124)</f>
        <v>0</v>
      </c>
      <c r="H3124" s="251">
        <f>SUMIFS(Поликлиника!H:H,Поликлиника!D:D,СВОД!C3124,Поликлиника!F:F,СВОД!E3124)</f>
        <v>3150</v>
      </c>
      <c r="I3124" s="251">
        <f>SUMIFS(Поликлиника!BA:BA,Поликлиника!D:D,СВОД!C3124,Поликлиника!F:F,СВОД!E3124)</f>
        <v>0</v>
      </c>
      <c r="J3124" s="251">
        <f>SUMIFS(Поликлиника!BF:BF,Поликлиника!D:D,СВОД!C3124,Поликлиника!F:F,СВОД!E3124)</f>
        <v>8000</v>
      </c>
      <c r="K3124" s="251">
        <f>SUMIFS(Поликлиника!BU:BU,Поликлиника!D:D,СВОД!C3124,Поликлиника!F:F,СВОД!E3124)</f>
        <v>3850</v>
      </c>
      <c r="L3124" s="251">
        <f>SUMIFS(Услуги!H:H,Услуги!D:D,СВОД!C3124,Услуги!F:F,СВОД!E3124)+SUMIFS(Услуги!M:M,Услуги!D:D,СВОД!C3124,Услуги!F:F,СВОД!E3124)+SUMIFS(Услуги!R:R,Услуги!D:D,СВОД!C3124,Услуги!F:F,СВОД!E3124)+SUMIFS(Услуги!W:W,Услуги!D:D,СВОД!C3124,Услуги!F:F,СВОД!E3124)+SUMIFS(Услуги!AB:AB,Услуги!D:D,СВОД!C3124,Услуги!F:F,СВОД!E3124)+SUMIFS(Услуги!AG:AG,Услуги!D:D,СВОД!C3124,Услуги!F:F,СВОД!E3124)+SUMIFS(Услуги!AL:AL,Услуги!D:D,СВОД!C3124,Услуги!F:F,СВОД!E3124)+SUMIFS(Услуги!AQ:AQ,Услуги!D:D,СВОД!C3124,Услуги!F:F,СВОД!E3124)</f>
        <v>0</v>
      </c>
      <c r="M3124" s="251">
        <f>SUMIFS('Скорая мед.помощь'!J:J,'Скорая мед.помощь'!E:E,СВОД!C3124,'Скорая мед.помощь'!G:G,СВОД!E3124)</f>
        <v>0</v>
      </c>
      <c r="N3124" s="278">
        <f>SUMIFS('Круглосуточный стационар'!O:O,'Круглосуточный стационар'!D:D,СВОД!C3124,'Круглосуточный стационар'!F:F,СВОД!E3124)+SUMIFS(ВМП!O:O,ВМП!D:D,СВОД!C3124,ВМП!F:F,СВОД!E3124)+SUMIFS('Дневной стационар'!O:O,'Дневной стационар'!D:D,СВОД!C3124,'Дневной стационар'!F:F,СВОД!E3124)+SUMIFS(ЭКО!M:M,ЭКО!D:D,СВОД!C3124,ЭКО!F:F,СВОД!E3124)+SUMIFS(Диализ!O:O,Диализ!E:E,СВОД!C3124,Диализ!G:G,СВОД!E3124)+SUMIFS(Поликлиника!CT:CT,Поликлиника!D:D,СВОД!C3124,Поликлиника!F:F,СВОД!E3124)+SUMIFS('Скорая мед.помощь'!O:O,'Скорая мед.помощь'!E:E,СВОД!C3124,'Скорая мед.помощь'!G:G,СВОД!E3124)+SUMIFS(Услуги!AV:AV,Услуги!D:D,СВОД!C3124,Услуги!F:F,СВОД!E3124)</f>
        <v>11198.940094261616</v>
      </c>
      <c r="O3124" s="277">
        <f>SUMIFS(Сверхбаза!L:L,Сверхбаза!C:C,СВОД!C3124,Сверхбаза!E:E,СВОД!E3124)+SUMIFS(Сверхбаза!M:M,Сверхбаза!C:C,СВОД!C3124,Сверхбаза!E:E,СВОД!E3124)</f>
        <v>0</v>
      </c>
      <c r="P3124" s="251">
        <f>SUMIFS(Сверхбаза!N:N,Сверхбаза!C:C,СВОД!C3124,Сверхбаза!E:E,СВОД!E3124)</f>
        <v>2193</v>
      </c>
      <c r="Q3124" s="251">
        <f>SUMIFS(Сверхбаза!P:P,Сверхбаза!C:C,СВОД!C3124,Сверхбаза!E:E,СВОД!E3124)</f>
        <v>646</v>
      </c>
      <c r="R3124" s="251">
        <f>SUMIFS(Сверхбаза!O:O,Сверхбаза!C:C,СВОД!C3124,Сверхбаза!E:E,СВОД!E3124)</f>
        <v>1044</v>
      </c>
      <c r="S3124" s="251">
        <f>SUMIFS(Сверхбаза!Q:Q,Сверхбаза!C:C,СВОД!C3124,Сверхбаза!E:E,СВОД!E3124)</f>
        <v>0</v>
      </c>
      <c r="T3124" s="278">
        <f>SUMIFS(Сверхбаза!G:G,Сверхбаза!C:C,СВОД!C3124,Сверхбаза!E:E,СВОД!E3124)</f>
        <v>3606.9960000000001</v>
      </c>
    </row>
    <row r="3125" spans="1:20" ht="25.5" outlineLevel="2">
      <c r="A3125" s="263">
        <v>2</v>
      </c>
      <c r="B3125" s="336">
        <v>503402</v>
      </c>
      <c r="C3125" s="336">
        <v>340107</v>
      </c>
      <c r="D3125" s="5" t="s">
        <v>345</v>
      </c>
      <c r="E3125" s="324">
        <v>7</v>
      </c>
      <c r="F3125" s="325" t="s">
        <v>706</v>
      </c>
      <c r="G3125" s="277">
        <f>SUMIFS('Круглосуточный стационар'!J:J,'Круглосуточный стационар'!D:D,СВОД!C3125,'Круглосуточный стационар'!F:F,СВОД!E3125)/2+SUMIFS(ВМП!J:J,ВМП!D:D,СВОД!C3125,ВМП!F:F,СВОД!E3125)/2+SUMIFS('Дневной стационар'!J:J,'Дневной стационар'!D:D,СВОД!C3125,'Дневной стационар'!F:F,СВОД!E3125)/2+SUMIFS(ЭКО!H:H,ЭКО!D:D,СВОД!C3125,ЭКО!F:F,СВОД!E3125)+SUMIFS(Диализ!J:J,Диализ!E:E,СВОД!C3125,Диализ!G:G,СВОД!E3125)</f>
        <v>0</v>
      </c>
      <c r="H3125" s="251">
        <f>SUMIFS(Поликлиника!H:H,Поликлиника!D:D,СВОД!C3125,Поликлиника!F:F,СВОД!E3125)</f>
        <v>0</v>
      </c>
      <c r="I3125" s="251">
        <f>SUMIFS(Поликлиника!BA:BA,Поликлиника!D:D,СВОД!C3125,Поликлиника!F:F,СВОД!E3125)</f>
        <v>0</v>
      </c>
      <c r="J3125" s="251">
        <f>SUMIFS(Поликлиника!BF:BF,Поликлиника!D:D,СВОД!C3125,Поликлиника!F:F,СВОД!E3125)</f>
        <v>0</v>
      </c>
      <c r="K3125" s="251">
        <f>SUMIFS(Поликлиника!BU:BU,Поликлиника!D:D,СВОД!C3125,Поликлиника!F:F,СВОД!E3125)</f>
        <v>0</v>
      </c>
      <c r="L3125" s="251">
        <f>SUMIFS(Услуги!H:H,Услуги!D:D,СВОД!C3125,Услуги!F:F,СВОД!E3125)+SUMIFS(Услуги!M:M,Услуги!D:D,СВОД!C3125,Услуги!F:F,СВОД!E3125)+SUMIFS(Услуги!R:R,Услуги!D:D,СВОД!C3125,Услуги!F:F,СВОД!E3125)+SUMIFS(Услуги!W:W,Услуги!D:D,СВОД!C3125,Услуги!F:F,СВОД!E3125)+SUMIFS(Услуги!AB:AB,Услуги!D:D,СВОД!C3125,Услуги!F:F,СВОД!E3125)+SUMIFS(Услуги!AG:AG,Услуги!D:D,СВОД!C3125,Услуги!F:F,СВОД!E3125)+SUMIFS(Услуги!AL:AL,Услуги!D:D,СВОД!C3125,Услуги!F:F,СВОД!E3125)+SUMIFS(Услуги!AQ:AQ,Услуги!D:D,СВОД!C3125,Услуги!F:F,СВОД!E3125)</f>
        <v>0</v>
      </c>
      <c r="M3125" s="251">
        <f>SUMIFS('Скорая мед.помощь'!J:J,'Скорая мед.помощь'!E:E,СВОД!C3125,'Скорая мед.помощь'!G:G,СВОД!E3125)</f>
        <v>0</v>
      </c>
      <c r="N3125" s="278">
        <f>SUMIFS('Круглосуточный стационар'!O:O,'Круглосуточный стационар'!D:D,СВОД!C3125,'Круглосуточный стационар'!F:F,СВОД!E3125)+SUMIFS(ВМП!O:O,ВМП!D:D,СВОД!C3125,ВМП!F:F,СВОД!E3125)+SUMIFS('Дневной стационар'!O:O,'Дневной стационар'!D:D,СВОД!C3125,'Дневной стационар'!F:F,СВОД!E3125)+SUMIFS(ЭКО!M:M,ЭКО!D:D,СВОД!C3125,ЭКО!F:F,СВОД!E3125)+SUMIFS(Диализ!O:O,Диализ!E:E,СВОД!C3125,Диализ!G:G,СВОД!E3125)+SUMIFS(Поликлиника!CT:CT,Поликлиника!D:D,СВОД!C3125,Поликлиника!F:F,СВОД!E3125)+SUMIFS('Скорая мед.помощь'!O:O,'Скорая мед.помощь'!E:E,СВОД!C3125,'Скорая мед.помощь'!G:G,СВОД!E3125)+SUMIFS(Услуги!AV:AV,Услуги!D:D,СВОД!C3125,Услуги!F:F,СВОД!E3125)</f>
        <v>0</v>
      </c>
      <c r="O3125" s="277">
        <f>SUMIFS(Сверхбаза!L:L,Сверхбаза!C:C,СВОД!C3125,Сверхбаза!E:E,СВОД!E3125)+SUMIFS(Сверхбаза!M:M,Сверхбаза!C:C,СВОД!C3125,Сверхбаза!E:E,СВОД!E3125)</f>
        <v>0</v>
      </c>
      <c r="P3125" s="251">
        <f>SUMIFS(Сверхбаза!N:N,Сверхбаза!C:C,СВОД!C3125,Сверхбаза!E:E,СВОД!E3125)</f>
        <v>0</v>
      </c>
      <c r="Q3125" s="251">
        <f>SUMIFS(Сверхбаза!P:P,Сверхбаза!C:C,СВОД!C3125,Сверхбаза!E:E,СВОД!E3125)</f>
        <v>0</v>
      </c>
      <c r="R3125" s="251">
        <f>SUMIFS(Сверхбаза!O:O,Сверхбаза!C:C,СВОД!C3125,Сверхбаза!E:E,СВОД!E3125)</f>
        <v>0</v>
      </c>
      <c r="S3125" s="251">
        <f>SUMIFS(Сверхбаза!Q:Q,Сверхбаза!C:C,СВОД!C3125,Сверхбаза!E:E,СВОД!E3125)</f>
        <v>0</v>
      </c>
      <c r="T3125" s="278">
        <f>SUMIFS(Сверхбаза!G:G,Сверхбаза!C:C,СВОД!C3125,Сверхбаза!E:E,СВОД!E3125)</f>
        <v>0</v>
      </c>
    </row>
    <row r="3126" spans="1:20" ht="25.5" outlineLevel="2">
      <c r="A3126" s="263">
        <v>2</v>
      </c>
      <c r="B3126" s="336">
        <v>503402</v>
      </c>
      <c r="C3126" s="336">
        <v>340107</v>
      </c>
      <c r="D3126" s="5" t="s">
        <v>345</v>
      </c>
      <c r="E3126" s="324">
        <v>70</v>
      </c>
      <c r="F3126" s="325" t="s">
        <v>707</v>
      </c>
      <c r="G3126" s="277">
        <f>SUMIFS('Круглосуточный стационар'!J:J,'Круглосуточный стационар'!D:D,СВОД!C3126,'Круглосуточный стационар'!F:F,СВОД!E3126)/2+SUMIFS(ВМП!J:J,ВМП!D:D,СВОД!C3126,ВМП!F:F,СВОД!E3126)/2+SUMIFS('Дневной стационар'!J:J,'Дневной стационар'!D:D,СВОД!C3126,'Дневной стационар'!F:F,СВОД!E3126)/2+SUMIFS(ЭКО!H:H,ЭКО!D:D,СВОД!C3126,ЭКО!F:F,СВОД!E3126)+SUMIFS(Диализ!J:J,Диализ!E:E,СВОД!C3126,Диализ!G:G,СВОД!E3126)</f>
        <v>0</v>
      </c>
      <c r="H3126" s="251">
        <f>SUMIFS(Поликлиника!H:H,Поликлиника!D:D,СВОД!C3126,Поликлиника!F:F,СВОД!E3126)</f>
        <v>0</v>
      </c>
      <c r="I3126" s="251">
        <f>SUMIFS(Поликлиника!BA:BA,Поликлиника!D:D,СВОД!C3126,Поликлиника!F:F,СВОД!E3126)</f>
        <v>0</v>
      </c>
      <c r="J3126" s="251">
        <f>SUMIFS(Поликлиника!BF:BF,Поликлиника!D:D,СВОД!C3126,Поликлиника!F:F,СВОД!E3126)</f>
        <v>0</v>
      </c>
      <c r="K3126" s="251">
        <f>SUMIFS(Поликлиника!BU:BU,Поликлиника!D:D,СВОД!C3126,Поликлиника!F:F,СВОД!E3126)</f>
        <v>0</v>
      </c>
      <c r="L3126" s="251">
        <f>SUMIFS(Услуги!H:H,Услуги!D:D,СВОД!C3126,Услуги!F:F,СВОД!E3126)+SUMIFS(Услуги!M:M,Услуги!D:D,СВОД!C3126,Услуги!F:F,СВОД!E3126)+SUMIFS(Услуги!R:R,Услуги!D:D,СВОД!C3126,Услуги!F:F,СВОД!E3126)+SUMIFS(Услуги!W:W,Услуги!D:D,СВОД!C3126,Услуги!F:F,СВОД!E3126)+SUMIFS(Услуги!AB:AB,Услуги!D:D,СВОД!C3126,Услуги!F:F,СВОД!E3126)+SUMIFS(Услуги!AG:AG,Услуги!D:D,СВОД!C3126,Услуги!F:F,СВОД!E3126)+SUMIFS(Услуги!AL:AL,Услуги!D:D,СВОД!C3126,Услуги!F:F,СВОД!E3126)+SUMIFS(Услуги!AQ:AQ,Услуги!D:D,СВОД!C3126,Услуги!F:F,СВОД!E3126)</f>
        <v>0</v>
      </c>
      <c r="M3126" s="251">
        <f>SUMIFS('Скорая мед.помощь'!J:J,'Скорая мед.помощь'!E:E,СВОД!C3126,'Скорая мед.помощь'!G:G,СВОД!E3126)</f>
        <v>0</v>
      </c>
      <c r="N3126" s="278">
        <f>SUMIFS('Круглосуточный стационар'!O:O,'Круглосуточный стационар'!D:D,СВОД!C3126,'Круглосуточный стационар'!F:F,СВОД!E3126)+SUMIFS(ВМП!O:O,ВМП!D:D,СВОД!C3126,ВМП!F:F,СВОД!E3126)+SUMIFS('Дневной стационар'!O:O,'Дневной стационар'!D:D,СВОД!C3126,'Дневной стационар'!F:F,СВОД!E3126)+SUMIFS(ЭКО!M:M,ЭКО!D:D,СВОД!C3126,ЭКО!F:F,СВОД!E3126)+SUMIFS(Диализ!O:O,Диализ!E:E,СВОД!C3126,Диализ!G:G,СВОД!E3126)+SUMIFS(Поликлиника!CT:CT,Поликлиника!D:D,СВОД!C3126,Поликлиника!F:F,СВОД!E3126)+SUMIFS('Скорая мед.помощь'!O:O,'Скорая мед.помощь'!E:E,СВОД!C3126,'Скорая мед.помощь'!G:G,СВОД!E3126)+SUMIFS(Услуги!AV:AV,Услуги!D:D,СВОД!C3126,Услуги!F:F,СВОД!E3126)</f>
        <v>0</v>
      </c>
      <c r="O3126" s="277">
        <f>SUMIFS(Сверхбаза!L:L,Сверхбаза!C:C,СВОД!C3126,Сверхбаза!E:E,СВОД!E3126)+SUMIFS(Сверхбаза!M:M,Сверхбаза!C:C,СВОД!C3126,Сверхбаза!E:E,СВОД!E3126)</f>
        <v>0</v>
      </c>
      <c r="P3126" s="251">
        <f>SUMIFS(Сверхбаза!N:N,Сверхбаза!C:C,СВОД!C3126,Сверхбаза!E:E,СВОД!E3126)</f>
        <v>0</v>
      </c>
      <c r="Q3126" s="251">
        <f>SUMIFS(Сверхбаза!P:P,Сверхбаза!C:C,СВОД!C3126,Сверхбаза!E:E,СВОД!E3126)</f>
        <v>0</v>
      </c>
      <c r="R3126" s="251">
        <f>SUMIFS(Сверхбаза!O:O,Сверхбаза!C:C,СВОД!C3126,Сверхбаза!E:E,СВОД!E3126)</f>
        <v>0</v>
      </c>
      <c r="S3126" s="251">
        <f>SUMIFS(Сверхбаза!Q:Q,Сверхбаза!C:C,СВОД!C3126,Сверхбаза!E:E,СВОД!E3126)</f>
        <v>0</v>
      </c>
      <c r="T3126" s="278">
        <f>SUMIFS(Сверхбаза!G:G,Сверхбаза!C:C,СВОД!C3126,Сверхбаза!E:E,СВОД!E3126)</f>
        <v>0</v>
      </c>
    </row>
    <row r="3127" spans="1:20" ht="25.5" outlineLevel="2">
      <c r="A3127" s="263">
        <v>2</v>
      </c>
      <c r="B3127" s="336">
        <v>503402</v>
      </c>
      <c r="C3127" s="336">
        <v>340107</v>
      </c>
      <c r="D3127" s="5" t="s">
        <v>345</v>
      </c>
      <c r="E3127" s="324">
        <v>94</v>
      </c>
      <c r="F3127" s="325" t="s">
        <v>157</v>
      </c>
      <c r="G3127" s="277">
        <f>SUMIFS('Круглосуточный стационар'!J:J,'Круглосуточный стационар'!D:D,СВОД!C3127,'Круглосуточный стационар'!F:F,СВОД!E3127)/2+SUMIFS(ВМП!J:J,ВМП!D:D,СВОД!C3127,ВМП!F:F,СВОД!E3127)/2+SUMIFS('Дневной стационар'!J:J,'Дневной стационар'!D:D,СВОД!C3127,'Дневной стационар'!F:F,СВОД!E3127)/2+SUMIFS(ЭКО!H:H,ЭКО!D:D,СВОД!C3127,ЭКО!F:F,СВОД!E3127)+SUMIFS(Диализ!J:J,Диализ!E:E,СВОД!C3127,Диализ!G:G,СВОД!E3127)</f>
        <v>0</v>
      </c>
      <c r="H3127" s="251">
        <f>SUMIFS(Поликлиника!H:H,Поликлиника!D:D,СВОД!C3127,Поликлиника!F:F,СВОД!E3127)</f>
        <v>0</v>
      </c>
      <c r="I3127" s="251">
        <f>SUMIFS(Поликлиника!BA:BA,Поликлиника!D:D,СВОД!C3127,Поликлиника!F:F,СВОД!E3127)</f>
        <v>0</v>
      </c>
      <c r="J3127" s="251">
        <f>SUMIFS(Поликлиника!BF:BF,Поликлиника!D:D,СВОД!C3127,Поликлиника!F:F,СВОД!E3127)</f>
        <v>0</v>
      </c>
      <c r="K3127" s="251">
        <f>SUMIFS(Поликлиника!BU:BU,Поликлиника!D:D,СВОД!C3127,Поликлиника!F:F,СВОД!E3127)</f>
        <v>0</v>
      </c>
      <c r="L3127" s="251">
        <f>SUMIFS(Услуги!H:H,Услуги!D:D,СВОД!C3127,Услуги!F:F,СВОД!E3127)+SUMIFS(Услуги!M:M,Услуги!D:D,СВОД!C3127,Услуги!F:F,СВОД!E3127)+SUMIFS(Услуги!R:R,Услуги!D:D,СВОД!C3127,Услуги!F:F,СВОД!E3127)+SUMIFS(Услуги!W:W,Услуги!D:D,СВОД!C3127,Услуги!F:F,СВОД!E3127)+SUMIFS(Услуги!AB:AB,Услуги!D:D,СВОД!C3127,Услуги!F:F,СВОД!E3127)+SUMIFS(Услуги!AG:AG,Услуги!D:D,СВОД!C3127,Услуги!F:F,СВОД!E3127)+SUMIFS(Услуги!AL:AL,Услуги!D:D,СВОД!C3127,Услуги!F:F,СВОД!E3127)+SUMIFS(Услуги!AQ:AQ,Услуги!D:D,СВОД!C3127,Услуги!F:F,СВОД!E3127)</f>
        <v>0</v>
      </c>
      <c r="M3127" s="251">
        <f>SUMIFS('Скорая мед.помощь'!J:J,'Скорая мед.помощь'!E:E,СВОД!C3127,'Скорая мед.помощь'!G:G,СВОД!E3127)</f>
        <v>0</v>
      </c>
      <c r="N3127" s="278">
        <f>SUMIFS('Круглосуточный стационар'!O:O,'Круглосуточный стационар'!D:D,СВОД!C3127,'Круглосуточный стационар'!F:F,СВОД!E3127)+SUMIFS(ВМП!O:O,ВМП!D:D,СВОД!C3127,ВМП!F:F,СВОД!E3127)+SUMIFS('Дневной стационар'!O:O,'Дневной стационар'!D:D,СВОД!C3127,'Дневной стационар'!F:F,СВОД!E3127)+SUMIFS(ЭКО!M:M,ЭКО!D:D,СВОД!C3127,ЭКО!F:F,СВОД!E3127)+SUMIFS(Диализ!O:O,Диализ!E:E,СВОД!C3127,Диализ!G:G,СВОД!E3127)+SUMIFS(Поликлиника!CT:CT,Поликлиника!D:D,СВОД!C3127,Поликлиника!F:F,СВОД!E3127)+SUMIFS('Скорая мед.помощь'!O:O,'Скорая мед.помощь'!E:E,СВОД!C3127,'Скорая мед.помощь'!G:G,СВОД!E3127)+SUMIFS(Услуги!AV:AV,Услуги!D:D,СВОД!C3127,Услуги!F:F,СВОД!E3127)</f>
        <v>0</v>
      </c>
      <c r="O3127" s="277">
        <f>SUMIFS(Сверхбаза!L:L,Сверхбаза!C:C,СВОД!C3127,Сверхбаза!E:E,СВОД!E3127)+SUMIFS(Сверхбаза!M:M,Сверхбаза!C:C,СВОД!C3127,Сверхбаза!E:E,СВОД!E3127)</f>
        <v>0</v>
      </c>
      <c r="P3127" s="251">
        <f>SUMIFS(Сверхбаза!N:N,Сверхбаза!C:C,СВОД!C3127,Сверхбаза!E:E,СВОД!E3127)</f>
        <v>0</v>
      </c>
      <c r="Q3127" s="251">
        <f>SUMIFS(Сверхбаза!P:P,Сверхбаза!C:C,СВОД!C3127,Сверхбаза!E:E,СВОД!E3127)</f>
        <v>0</v>
      </c>
      <c r="R3127" s="251">
        <f>SUMIFS(Сверхбаза!O:O,Сверхбаза!C:C,СВОД!C3127,Сверхбаза!E:E,СВОД!E3127)</f>
        <v>0</v>
      </c>
      <c r="S3127" s="251">
        <f>SUMIFS(Сверхбаза!Q:Q,Сверхбаза!C:C,СВОД!C3127,Сверхбаза!E:E,СВОД!E3127)</f>
        <v>0</v>
      </c>
      <c r="T3127" s="278">
        <f>SUMIFS(Сверхбаза!G:G,Сверхбаза!C:C,СВОД!C3127,Сверхбаза!E:E,СВОД!E3127)</f>
        <v>0</v>
      </c>
    </row>
    <row r="3128" spans="1:20" outlineLevel="1">
      <c r="A3128" s="264"/>
      <c r="B3128" s="254"/>
      <c r="C3128" s="254" t="str">
        <f>CONCATENATE(C3127," ","Итог")</f>
        <v>340107 Итог</v>
      </c>
      <c r="D3128" s="255"/>
      <c r="E3128" s="326"/>
      <c r="F3128" s="327"/>
      <c r="G3128" s="279"/>
      <c r="H3128" s="256"/>
      <c r="I3128" s="256"/>
      <c r="J3128" s="256"/>
      <c r="K3128" s="256"/>
      <c r="L3128" s="256"/>
      <c r="M3128" s="256"/>
      <c r="N3128" s="280">
        <f>SUBTOTAL(9,N3120:N3127)</f>
        <v>19687.619170388389</v>
      </c>
      <c r="O3128" s="279"/>
      <c r="P3128" s="256"/>
      <c r="Q3128" s="256"/>
      <c r="R3128" s="256"/>
      <c r="S3128" s="256"/>
      <c r="T3128" s="280">
        <f>SUBTOTAL(9,T3120:T3127)</f>
        <v>13935.892</v>
      </c>
    </row>
    <row r="3129" spans="1:20" ht="25.5" outlineLevel="2">
      <c r="A3129" s="262">
        <v>2</v>
      </c>
      <c r="B3129" s="8">
        <v>506801</v>
      </c>
      <c r="C3129" s="8">
        <v>340201</v>
      </c>
      <c r="D3129" s="9" t="s">
        <v>269</v>
      </c>
      <c r="E3129" s="322">
        <v>1</v>
      </c>
      <c r="F3129" s="323" t="s">
        <v>12</v>
      </c>
      <c r="G3129" s="275">
        <f>SUMIFS('Круглосуточный стационар'!J:J,'Круглосуточный стационар'!D:D,СВОД!C3129,'Круглосуточный стационар'!F:F,СВОД!E3129)/2+SUMIFS(ВМП!J:J,ВМП!D:D,СВОД!C3129,ВМП!F:F,СВОД!E3129)/2+SUMIFS('Дневной стационар'!J:J,'Дневной стационар'!D:D,СВОД!C3129,'Дневной стационар'!F:F,СВОД!E3129)/2+SUMIFS(ЭКО!H:H,ЭКО!D:D,СВОД!C3129,ЭКО!F:F,СВОД!E3129)+SUMIFS(Диализ!J:J,Диализ!E:E,СВОД!C3129,Диализ!G:G,СВОД!E3129)</f>
        <v>2185</v>
      </c>
      <c r="H3129" s="253">
        <f>SUMIFS(Поликлиника!H:H,Поликлиника!D:D,СВОД!C3129,Поликлиника!F:F,СВОД!E3129)</f>
        <v>0</v>
      </c>
      <c r="I3129" s="253">
        <f>SUMIFS(Поликлиника!BA:BA,Поликлиника!D:D,СВОД!C3129,Поликлиника!F:F,СВОД!E3129)</f>
        <v>0</v>
      </c>
      <c r="J3129" s="253">
        <f>SUMIFS(Поликлиника!BF:BF,Поликлиника!D:D,СВОД!C3129,Поликлиника!F:F,СВОД!E3129)</f>
        <v>0</v>
      </c>
      <c r="K3129" s="253">
        <f>SUMIFS(Поликлиника!BU:BU,Поликлиника!D:D,СВОД!C3129,Поликлиника!F:F,СВОД!E3129)</f>
        <v>0</v>
      </c>
      <c r="L3129" s="253">
        <f>SUMIFS(Услуги!H:H,Услуги!D:D,СВОД!C3129,Услуги!F:F,СВОД!E3129)+SUMIFS(Услуги!M:M,Услуги!D:D,СВОД!C3129,Услуги!F:F,СВОД!E3129)+SUMIFS(Услуги!R:R,Услуги!D:D,СВОД!C3129,Услуги!F:F,СВОД!E3129)+SUMIFS(Услуги!W:W,Услуги!D:D,СВОД!C3129,Услуги!F:F,СВОД!E3129)+SUMIFS(Услуги!AB:AB,Услуги!D:D,СВОД!C3129,Услуги!F:F,СВОД!E3129)+SUMIFS(Услуги!AG:AG,Услуги!D:D,СВОД!C3129,Услуги!F:F,СВОД!E3129)+SUMIFS(Услуги!AL:AL,Услуги!D:D,СВОД!C3129,Услуги!F:F,СВОД!E3129)+SUMIFS(Услуги!AQ:AQ,Услуги!D:D,СВОД!C3129,Услуги!F:F,СВОД!E3129)</f>
        <v>0</v>
      </c>
      <c r="M3129" s="253">
        <f>SUMIFS('Скорая мед.помощь'!J:J,'Скорая мед.помощь'!E:E,СВОД!C3129,'Скорая мед.помощь'!G:G,СВОД!E3129)</f>
        <v>0</v>
      </c>
      <c r="N3129" s="276">
        <f>SUMIFS('Круглосуточный стационар'!O:O,'Круглосуточный стационар'!D:D,СВОД!C3129,'Круглосуточный стационар'!F:F,СВОД!E3129)+SUMIFS(ВМП!O:O,ВМП!D:D,СВОД!C3129,ВМП!F:F,СВОД!E3129)+SUMIFS('Дневной стационар'!O:O,'Дневной стационар'!D:D,СВОД!C3129,'Дневной стационар'!F:F,СВОД!E3129)+SUMIFS(ЭКО!M:M,ЭКО!D:D,СВОД!C3129,ЭКО!F:F,СВОД!E3129)+SUMIFS(Диализ!O:O,Диализ!E:E,СВОД!C3129,Диализ!G:G,СВОД!E3129)+SUMIFS(Поликлиника!CT:CT,Поликлиника!D:D,СВОД!C3129,Поликлиника!F:F,СВОД!E3129)+SUMIFS('Скорая мед.помощь'!O:O,'Скорая мед.помощь'!E:E,СВОД!C3129,'Скорая мед.помощь'!G:G,СВОД!E3129)+SUMIFS(Услуги!AV:AV,Услуги!D:D,СВОД!C3129,Услуги!F:F,СВОД!E3129)</f>
        <v>34476.831063440266</v>
      </c>
      <c r="O3129" s="275">
        <f>SUMIFS(Сверхбаза!L:L,Сверхбаза!C:C,СВОД!C3129,Сверхбаза!E:E,СВОД!E3129)+SUMIFS(Сверхбаза!M:M,Сверхбаза!C:C,СВОД!C3129,Сверхбаза!E:E,СВОД!E3129)</f>
        <v>0</v>
      </c>
      <c r="P3129" s="253">
        <f>SUMIFS(Сверхбаза!N:N,Сверхбаза!C:C,СВОД!C3129,Сверхбаза!E:E,СВОД!E3129)</f>
        <v>0</v>
      </c>
      <c r="Q3129" s="253">
        <f>SUMIFS(Сверхбаза!P:P,Сверхбаза!C:C,СВОД!C3129,Сверхбаза!E:E,СВОД!E3129)</f>
        <v>0</v>
      </c>
      <c r="R3129" s="253">
        <f>SUMIFS(Сверхбаза!O:O,Сверхбаза!C:C,СВОД!C3129,Сверхбаза!E:E,СВОД!E3129)</f>
        <v>0</v>
      </c>
      <c r="S3129" s="253">
        <f>SUMIFS(Сверхбаза!Q:Q,Сверхбаза!C:C,СВОД!C3129,Сверхбаза!E:E,СВОД!E3129)</f>
        <v>0</v>
      </c>
      <c r="T3129" s="276">
        <f>SUMIFS(Сверхбаза!G:G,Сверхбаза!C:C,СВОД!C3129,Сверхбаза!E:E,СВОД!E3129)</f>
        <v>0</v>
      </c>
    </row>
    <row r="3130" spans="1:20" ht="25.5" outlineLevel="2">
      <c r="A3130" s="263">
        <v>2</v>
      </c>
      <c r="B3130" s="336">
        <v>506801</v>
      </c>
      <c r="C3130" s="336">
        <v>340201</v>
      </c>
      <c r="D3130" s="5" t="s">
        <v>269</v>
      </c>
      <c r="E3130" s="324">
        <v>13</v>
      </c>
      <c r="F3130" s="325" t="s">
        <v>704</v>
      </c>
      <c r="G3130" s="277">
        <f>SUMIFS('Круглосуточный стационар'!J:J,'Круглосуточный стационар'!D:D,СВОД!C3130,'Круглосуточный стационар'!F:F,СВОД!E3130)/2+SUMIFS(ВМП!J:J,ВМП!D:D,СВОД!C3130,ВМП!F:F,СВОД!E3130)/2+SUMIFS('Дневной стационар'!J:J,'Дневной стационар'!D:D,СВОД!C3130,'Дневной стационар'!F:F,СВОД!E3130)/2+SUMIFS(ЭКО!H:H,ЭКО!D:D,СВОД!C3130,ЭКО!F:F,СВОД!E3130)+SUMIFS(Диализ!J:J,Диализ!E:E,СВОД!C3130,Диализ!G:G,СВОД!E3130)</f>
        <v>0</v>
      </c>
      <c r="H3130" s="251">
        <f>SUMIFS(Поликлиника!H:H,Поликлиника!D:D,СВОД!C3130,Поликлиника!F:F,СВОД!E3130)</f>
        <v>0</v>
      </c>
      <c r="I3130" s="251">
        <f>SUMIFS(Поликлиника!BA:BA,Поликлиника!D:D,СВОД!C3130,Поликлиника!F:F,СВОД!E3130)</f>
        <v>0</v>
      </c>
      <c r="J3130" s="251">
        <f>SUMIFS(Поликлиника!BF:BF,Поликлиника!D:D,СВОД!C3130,Поликлиника!F:F,СВОД!E3130)</f>
        <v>0</v>
      </c>
      <c r="K3130" s="251">
        <f>SUMIFS(Поликлиника!BU:BU,Поликлиника!D:D,СВОД!C3130,Поликлиника!F:F,СВОД!E3130)</f>
        <v>0</v>
      </c>
      <c r="L3130" s="251">
        <f>SUMIFS(Услуги!H:H,Услуги!D:D,СВОД!C3130,Услуги!F:F,СВОД!E3130)+SUMIFS(Услуги!M:M,Услуги!D:D,СВОД!C3130,Услуги!F:F,СВОД!E3130)+SUMIFS(Услуги!R:R,Услуги!D:D,СВОД!C3130,Услуги!F:F,СВОД!E3130)+SUMIFS(Услуги!W:W,Услуги!D:D,СВОД!C3130,Услуги!F:F,СВОД!E3130)+SUMIFS(Услуги!AB:AB,Услуги!D:D,СВОД!C3130,Услуги!F:F,СВОД!E3130)+SUMIFS(Услуги!AG:AG,Услуги!D:D,СВОД!C3130,Услуги!F:F,СВОД!E3130)+SUMIFS(Услуги!AL:AL,Услуги!D:D,СВОД!C3130,Услуги!F:F,СВОД!E3130)+SUMIFS(Услуги!AQ:AQ,Услуги!D:D,СВОД!C3130,Услуги!F:F,СВОД!E3130)</f>
        <v>0</v>
      </c>
      <c r="M3130" s="251">
        <f>SUMIFS('Скорая мед.помощь'!J:J,'Скорая мед.помощь'!E:E,СВОД!C3130,'Скорая мед.помощь'!G:G,СВОД!E3130)</f>
        <v>0</v>
      </c>
      <c r="N3130" s="278">
        <f>SUMIFS('Круглосуточный стационар'!O:O,'Круглосуточный стационар'!D:D,СВОД!C3130,'Круглосуточный стационар'!F:F,СВОД!E3130)+SUMIFS(ВМП!O:O,ВМП!D:D,СВОД!C3130,ВМП!F:F,СВОД!E3130)+SUMIFS('Дневной стационар'!O:O,'Дневной стационар'!D:D,СВОД!C3130,'Дневной стационар'!F:F,СВОД!E3130)+SUMIFS(ЭКО!M:M,ЭКО!D:D,СВОД!C3130,ЭКО!F:F,СВОД!E3130)+SUMIFS(Диализ!O:O,Диализ!E:E,СВОД!C3130,Диализ!G:G,СВОД!E3130)+SUMIFS(Поликлиника!CT:CT,Поликлиника!D:D,СВОД!C3130,Поликлиника!F:F,СВОД!E3130)+SUMIFS('Скорая мед.помощь'!O:O,'Скорая мед.помощь'!E:E,СВОД!C3130,'Скорая мед.помощь'!G:G,СВОД!E3130)+SUMIFS(Услуги!AV:AV,Услуги!D:D,СВОД!C3130,Услуги!F:F,СВОД!E3130)</f>
        <v>0</v>
      </c>
      <c r="O3130" s="277">
        <f>SUMIFS(Сверхбаза!L:L,Сверхбаза!C:C,СВОД!C3130,Сверхбаза!E:E,СВОД!E3130)+SUMIFS(Сверхбаза!M:M,Сверхбаза!C:C,СВОД!C3130,Сверхбаза!E:E,СВОД!E3130)</f>
        <v>0</v>
      </c>
      <c r="P3130" s="251">
        <f>SUMIFS(Сверхбаза!N:N,Сверхбаза!C:C,СВОД!C3130,Сверхбаза!E:E,СВОД!E3130)</f>
        <v>0</v>
      </c>
      <c r="Q3130" s="251">
        <f>SUMIFS(Сверхбаза!P:P,Сверхбаза!C:C,СВОД!C3130,Сверхбаза!E:E,СВОД!E3130)</f>
        <v>0</v>
      </c>
      <c r="R3130" s="251">
        <f>SUMIFS(Сверхбаза!O:O,Сверхбаза!C:C,СВОД!C3130,Сверхбаза!E:E,СВОД!E3130)</f>
        <v>0</v>
      </c>
      <c r="S3130" s="251">
        <f>SUMIFS(Сверхбаза!Q:Q,Сверхбаза!C:C,СВОД!C3130,Сверхбаза!E:E,СВОД!E3130)</f>
        <v>0</v>
      </c>
      <c r="T3130" s="278">
        <f>SUMIFS(Сверхбаза!G:G,Сверхбаза!C:C,СВОД!C3130,Сверхбаза!E:E,СВОД!E3130)</f>
        <v>0</v>
      </c>
    </row>
    <row r="3131" spans="1:20" ht="25.5" outlineLevel="2">
      <c r="A3131" s="263">
        <v>2</v>
      </c>
      <c r="B3131" s="336">
        <v>506801</v>
      </c>
      <c r="C3131" s="336">
        <v>340201</v>
      </c>
      <c r="D3131" s="5" t="s">
        <v>269</v>
      </c>
      <c r="E3131" s="324">
        <v>2</v>
      </c>
      <c r="F3131" s="325" t="s">
        <v>173</v>
      </c>
      <c r="G3131" s="277">
        <f>SUMIFS('Круглосуточный стационар'!J:J,'Круглосуточный стационар'!D:D,СВОД!C3131,'Круглосуточный стационар'!F:F,СВОД!E3131)/2+SUMIFS(ВМП!J:J,ВМП!D:D,СВОД!C3131,ВМП!F:F,СВОД!E3131)/2+SUMIFS('Дневной стационар'!J:J,'Дневной стационар'!D:D,СВОД!C3131,'Дневной стационар'!F:F,СВОД!E3131)/2+SUMIFS(ЭКО!H:H,ЭКО!D:D,СВОД!C3131,ЭКО!F:F,СВОД!E3131)+SUMIFS(Диализ!J:J,Диализ!E:E,СВОД!C3131,Диализ!G:G,СВОД!E3131)</f>
        <v>1764</v>
      </c>
      <c r="H3131" s="251">
        <f>SUMIFS(Поликлиника!H:H,Поликлиника!D:D,СВОД!C3131,Поликлиника!F:F,СВОД!E3131)</f>
        <v>0</v>
      </c>
      <c r="I3131" s="251">
        <f>SUMIFS(Поликлиника!BA:BA,Поликлиника!D:D,СВОД!C3131,Поликлиника!F:F,СВОД!E3131)</f>
        <v>0</v>
      </c>
      <c r="J3131" s="251">
        <f>SUMIFS(Поликлиника!BF:BF,Поликлиника!D:D,СВОД!C3131,Поликлиника!F:F,СВОД!E3131)</f>
        <v>0</v>
      </c>
      <c r="K3131" s="251">
        <f>SUMIFS(Поликлиника!BU:BU,Поликлиника!D:D,СВОД!C3131,Поликлиника!F:F,СВОД!E3131)</f>
        <v>0</v>
      </c>
      <c r="L3131" s="251">
        <f>SUMIFS(Услуги!H:H,Услуги!D:D,СВОД!C3131,Услуги!F:F,СВОД!E3131)+SUMIFS(Услуги!M:M,Услуги!D:D,СВОД!C3131,Услуги!F:F,СВОД!E3131)+SUMIFS(Услуги!R:R,Услуги!D:D,СВОД!C3131,Услуги!F:F,СВОД!E3131)+SUMIFS(Услуги!W:W,Услуги!D:D,СВОД!C3131,Услуги!F:F,СВОД!E3131)+SUMIFS(Услуги!AB:AB,Услуги!D:D,СВОД!C3131,Услуги!F:F,СВОД!E3131)+SUMIFS(Услуги!AG:AG,Услуги!D:D,СВОД!C3131,Услуги!F:F,СВОД!E3131)+SUMIFS(Услуги!AL:AL,Услуги!D:D,СВОД!C3131,Услуги!F:F,СВОД!E3131)+SUMIFS(Услуги!AQ:AQ,Услуги!D:D,СВОД!C3131,Услуги!F:F,СВОД!E3131)</f>
        <v>0</v>
      </c>
      <c r="M3131" s="251">
        <f>SUMIFS('Скорая мед.помощь'!J:J,'Скорая мед.помощь'!E:E,СВОД!C3131,'Скорая мед.помощь'!G:G,СВОД!E3131)</f>
        <v>0</v>
      </c>
      <c r="N3131" s="278">
        <f>SUMIFS('Круглосуточный стационар'!O:O,'Круглосуточный стационар'!D:D,СВОД!C3131,'Круглосуточный стационар'!F:F,СВОД!E3131)+SUMIFS(ВМП!O:O,ВМП!D:D,СВОД!C3131,ВМП!F:F,СВОД!E3131)+SUMIFS('Дневной стационар'!O:O,'Дневной стационар'!D:D,СВОД!C3131,'Дневной стационар'!F:F,СВОД!E3131)+SUMIFS(ЭКО!M:M,ЭКО!D:D,СВОД!C3131,ЭКО!F:F,СВОД!E3131)+SUMIFS(Диализ!O:O,Диализ!E:E,СВОД!C3131,Диализ!G:G,СВОД!E3131)+SUMIFS(Поликлиника!CT:CT,Поликлиника!D:D,СВОД!C3131,Поликлиника!F:F,СВОД!E3131)+SUMIFS('Скорая мед.помощь'!O:O,'Скорая мед.помощь'!E:E,СВОД!C3131,'Скорая мед.помощь'!G:G,СВОД!E3131)+SUMIFS(Услуги!AV:AV,Услуги!D:D,СВОД!C3131,Услуги!F:F,СВОД!E3131)</f>
        <v>14003.564329999999</v>
      </c>
      <c r="O3131" s="277">
        <f>SUMIFS(Сверхбаза!L:L,Сверхбаза!C:C,СВОД!C3131,Сверхбаза!E:E,СВОД!E3131)+SUMIFS(Сверхбаза!M:M,Сверхбаза!C:C,СВОД!C3131,Сверхбаза!E:E,СВОД!E3131)</f>
        <v>207</v>
      </c>
      <c r="P3131" s="251">
        <f>SUMIFS(Сверхбаза!N:N,Сверхбаза!C:C,СВОД!C3131,Сверхбаза!E:E,СВОД!E3131)</f>
        <v>0</v>
      </c>
      <c r="Q3131" s="251">
        <f>SUMIFS(Сверхбаза!P:P,Сверхбаза!C:C,СВОД!C3131,Сверхбаза!E:E,СВОД!E3131)</f>
        <v>0</v>
      </c>
      <c r="R3131" s="251">
        <f>SUMIFS(Сверхбаза!O:O,Сверхбаза!C:C,СВОД!C3131,Сверхбаза!E:E,СВОД!E3131)</f>
        <v>0</v>
      </c>
      <c r="S3131" s="251">
        <f>SUMIFS(Сверхбаза!Q:Q,Сверхбаза!C:C,СВОД!C3131,Сверхбаза!E:E,СВОД!E3131)</f>
        <v>0</v>
      </c>
      <c r="T3131" s="278">
        <f>SUMIFS(Сверхбаза!G:G,Сверхбаза!C:C,СВОД!C3131,Сверхбаза!E:E,СВОД!E3131)</f>
        <v>11585.691000000001</v>
      </c>
    </row>
    <row r="3132" spans="1:20" ht="25.5" outlineLevel="2">
      <c r="A3132" s="263">
        <v>2</v>
      </c>
      <c r="B3132" s="336">
        <v>506801</v>
      </c>
      <c r="C3132" s="336">
        <v>340201</v>
      </c>
      <c r="D3132" s="5" t="s">
        <v>269</v>
      </c>
      <c r="E3132" s="324">
        <v>6</v>
      </c>
      <c r="F3132" s="325" t="s">
        <v>705</v>
      </c>
      <c r="G3132" s="277">
        <f>SUMIFS('Круглосуточный стационар'!J:J,'Круглосуточный стационар'!D:D,СВОД!C3132,'Круглосуточный стационар'!F:F,СВОД!E3132)/2+SUMIFS(ВМП!J:J,ВМП!D:D,СВОД!C3132,ВМП!F:F,СВОД!E3132)/2+SUMIFS('Дневной стационар'!J:J,'Дневной стационар'!D:D,СВОД!C3132,'Дневной стационар'!F:F,СВОД!E3132)/2+SUMIFS(ЭКО!H:H,ЭКО!D:D,СВОД!C3132,ЭКО!F:F,СВОД!E3132)+SUMIFS(Диализ!J:J,Диализ!E:E,СВОД!C3132,Диализ!G:G,СВОД!E3132)</f>
        <v>0</v>
      </c>
      <c r="H3132" s="251">
        <f>SUMIFS(Поликлиника!H:H,Поликлиника!D:D,СВОД!C3132,Поликлиника!F:F,СВОД!E3132)</f>
        <v>0</v>
      </c>
      <c r="I3132" s="251">
        <f>SUMIFS(Поликлиника!BA:BA,Поликлиника!D:D,СВОД!C3132,Поликлиника!F:F,СВОД!E3132)</f>
        <v>0</v>
      </c>
      <c r="J3132" s="251">
        <f>SUMIFS(Поликлиника!BF:BF,Поликлиника!D:D,СВОД!C3132,Поликлиника!F:F,СВОД!E3132)</f>
        <v>0</v>
      </c>
      <c r="K3132" s="251">
        <f>SUMIFS(Поликлиника!BU:BU,Поликлиника!D:D,СВОД!C3132,Поликлиника!F:F,СВОД!E3132)</f>
        <v>0</v>
      </c>
      <c r="L3132" s="251">
        <f>SUMIFS(Услуги!H:H,Услуги!D:D,СВОД!C3132,Услуги!F:F,СВОД!E3132)+SUMIFS(Услуги!M:M,Услуги!D:D,СВОД!C3132,Услуги!F:F,СВОД!E3132)+SUMIFS(Услуги!R:R,Услуги!D:D,СВОД!C3132,Услуги!F:F,СВОД!E3132)+SUMIFS(Услуги!W:W,Услуги!D:D,СВОД!C3132,Услуги!F:F,СВОД!E3132)+SUMIFS(Услуги!AB:AB,Услуги!D:D,СВОД!C3132,Услуги!F:F,СВОД!E3132)+SUMIFS(Услуги!AG:AG,Услуги!D:D,СВОД!C3132,Услуги!F:F,СВОД!E3132)+SUMIFS(Услуги!AL:AL,Услуги!D:D,СВОД!C3132,Услуги!F:F,СВОД!E3132)+SUMIFS(Услуги!AQ:AQ,Услуги!D:D,СВОД!C3132,Услуги!F:F,СВОД!E3132)</f>
        <v>0</v>
      </c>
      <c r="M3132" s="251">
        <f>SUMIFS('Скорая мед.помощь'!J:J,'Скорая мед.помощь'!E:E,СВОД!C3132,'Скорая мед.помощь'!G:G,СВОД!E3132)</f>
        <v>0</v>
      </c>
      <c r="N3132" s="278">
        <f>SUMIFS('Круглосуточный стационар'!O:O,'Круглосуточный стационар'!D:D,СВОД!C3132,'Круглосуточный стационар'!F:F,СВОД!E3132)+SUMIFS(ВМП!O:O,ВМП!D:D,СВОД!C3132,ВМП!F:F,СВОД!E3132)+SUMIFS('Дневной стационар'!O:O,'Дневной стационар'!D:D,СВОД!C3132,'Дневной стационар'!F:F,СВОД!E3132)+SUMIFS(ЭКО!M:M,ЭКО!D:D,СВОД!C3132,ЭКО!F:F,СВОД!E3132)+SUMIFS(Диализ!O:O,Диализ!E:E,СВОД!C3132,Диализ!G:G,СВОД!E3132)+SUMIFS(Поликлиника!CT:CT,Поликлиника!D:D,СВОД!C3132,Поликлиника!F:F,СВОД!E3132)+SUMIFS('Скорая мед.помощь'!O:O,'Скорая мед.помощь'!E:E,СВОД!C3132,'Скорая мед.помощь'!G:G,СВОД!E3132)+SUMIFS(Услуги!AV:AV,Услуги!D:D,СВОД!C3132,Услуги!F:F,СВОД!E3132)</f>
        <v>0</v>
      </c>
      <c r="O3132" s="277">
        <f>SUMIFS(Сверхбаза!L:L,Сверхбаза!C:C,СВОД!C3132,Сверхбаза!E:E,СВОД!E3132)+SUMIFS(Сверхбаза!M:M,Сверхбаза!C:C,СВОД!C3132,Сверхбаза!E:E,СВОД!E3132)</f>
        <v>0</v>
      </c>
      <c r="P3132" s="251">
        <f>SUMIFS(Сверхбаза!N:N,Сверхбаза!C:C,СВОД!C3132,Сверхбаза!E:E,СВОД!E3132)</f>
        <v>0</v>
      </c>
      <c r="Q3132" s="251">
        <f>SUMIFS(Сверхбаза!P:P,Сверхбаза!C:C,СВОД!C3132,Сверхбаза!E:E,СВОД!E3132)</f>
        <v>0</v>
      </c>
      <c r="R3132" s="251">
        <f>SUMIFS(Сверхбаза!O:O,Сверхбаза!C:C,СВОД!C3132,Сверхбаза!E:E,СВОД!E3132)</f>
        <v>0</v>
      </c>
      <c r="S3132" s="251">
        <f>SUMIFS(Сверхбаза!Q:Q,Сверхбаза!C:C,СВОД!C3132,Сверхбаза!E:E,СВОД!E3132)</f>
        <v>0</v>
      </c>
      <c r="T3132" s="278">
        <f>SUMIFS(Сверхбаза!G:G,Сверхбаза!C:C,СВОД!C3132,Сверхбаза!E:E,СВОД!E3132)</f>
        <v>0</v>
      </c>
    </row>
    <row r="3133" spans="1:20" ht="25.5" outlineLevel="2">
      <c r="A3133" s="263">
        <v>2</v>
      </c>
      <c r="B3133" s="336">
        <v>506801</v>
      </c>
      <c r="C3133" s="336">
        <v>340201</v>
      </c>
      <c r="D3133" s="5" t="s">
        <v>269</v>
      </c>
      <c r="E3133" s="324">
        <v>3</v>
      </c>
      <c r="F3133" s="325" t="s">
        <v>174</v>
      </c>
      <c r="G3133" s="277">
        <f>SUMIFS('Круглосуточный стационар'!J:J,'Круглосуточный стационар'!D:D,СВОД!C3133,'Круглосуточный стационар'!F:F,СВОД!E3133)/2+SUMIFS(ВМП!J:J,ВМП!D:D,СВОД!C3133,ВМП!F:F,СВОД!E3133)/2+SUMIFS('Дневной стационар'!J:J,'Дневной стационар'!D:D,СВОД!C3133,'Дневной стационар'!F:F,СВОД!E3133)/2+SUMIFS(ЭКО!H:H,ЭКО!D:D,СВОД!C3133,ЭКО!F:F,СВОД!E3133)+SUMIFS(Диализ!J:J,Диализ!E:E,СВОД!C3133,Диализ!G:G,СВОД!E3133)</f>
        <v>0</v>
      </c>
      <c r="H3133" s="251">
        <f>SUMIFS(Поликлиника!H:H,Поликлиника!D:D,СВОД!C3133,Поликлиника!F:F,СВОД!E3133)</f>
        <v>25072</v>
      </c>
      <c r="I3133" s="251">
        <f>SUMIFS(Поликлиника!BA:BA,Поликлиника!D:D,СВОД!C3133,Поликлиника!F:F,СВОД!E3133)</f>
        <v>11374</v>
      </c>
      <c r="J3133" s="251">
        <f>SUMIFS(Поликлиника!BF:BF,Поликлиника!D:D,СВОД!C3133,Поликлиника!F:F,СВОД!E3133)</f>
        <v>39441</v>
      </c>
      <c r="K3133" s="251">
        <f>SUMIFS(Поликлиника!BU:BU,Поликлиника!D:D,СВОД!C3133,Поликлиника!F:F,СВОД!E3133)</f>
        <v>22172</v>
      </c>
      <c r="L3133" s="251">
        <f>SUMIFS(Услуги!H:H,Услуги!D:D,СВОД!C3133,Услуги!F:F,СВОД!E3133)+SUMIFS(Услуги!M:M,Услуги!D:D,СВОД!C3133,Услуги!F:F,СВОД!E3133)+SUMIFS(Услуги!R:R,Услуги!D:D,СВОД!C3133,Услуги!F:F,СВОД!E3133)+SUMIFS(Услуги!W:W,Услуги!D:D,СВОД!C3133,Услуги!F:F,СВОД!E3133)+SUMIFS(Услуги!AB:AB,Услуги!D:D,СВОД!C3133,Услуги!F:F,СВОД!E3133)+SUMIFS(Услуги!AG:AG,Услуги!D:D,СВОД!C3133,Услуги!F:F,СВОД!E3133)+SUMIFS(Услуги!AL:AL,Услуги!D:D,СВОД!C3133,Услуги!F:F,СВОД!E3133)+SUMIFS(Услуги!AQ:AQ,Услуги!D:D,СВОД!C3133,Услуги!F:F,СВОД!E3133)</f>
        <v>0</v>
      </c>
      <c r="M3133" s="251">
        <f>SUMIFS('Скорая мед.помощь'!J:J,'Скорая мед.помощь'!E:E,СВОД!C3133,'Скорая мед.помощь'!G:G,СВОД!E3133)</f>
        <v>0</v>
      </c>
      <c r="N3133" s="278">
        <f>SUMIFS('Круглосуточный стационар'!O:O,'Круглосуточный стационар'!D:D,СВОД!C3133,'Круглосуточный стационар'!F:F,СВОД!E3133)+SUMIFS(ВМП!O:O,ВМП!D:D,СВОД!C3133,ВМП!F:F,СВОД!E3133)+SUMIFS('Дневной стационар'!O:O,'Дневной стационар'!D:D,СВОД!C3133,'Дневной стационар'!F:F,СВОД!E3133)+SUMIFS(ЭКО!M:M,ЭКО!D:D,СВОД!C3133,ЭКО!F:F,СВОД!E3133)+SUMIFS(Диализ!O:O,Диализ!E:E,СВОД!C3133,Диализ!G:G,СВОД!E3133)+SUMIFS(Поликлиника!CT:CT,Поликлиника!D:D,СВОД!C3133,Поликлиника!F:F,СВОД!E3133)+SUMIFS('Скорая мед.помощь'!O:O,'Скорая мед.помощь'!E:E,СВОД!C3133,'Скорая мед.помощь'!G:G,СВОД!E3133)+SUMIFS(Услуги!AV:AV,Услуги!D:D,СВОД!C3133,Услуги!F:F,СВОД!E3133)</f>
        <v>94177.595248340673</v>
      </c>
      <c r="O3133" s="277">
        <f>SUMIFS(Сверхбаза!L:L,Сверхбаза!C:C,СВОД!C3133,Сверхбаза!E:E,СВОД!E3133)+SUMIFS(Сверхбаза!M:M,Сверхбаза!C:C,СВОД!C3133,Сверхбаза!E:E,СВОД!E3133)</f>
        <v>0</v>
      </c>
      <c r="P3133" s="251">
        <f>SUMIFS(Сверхбаза!N:N,Сверхбаза!C:C,СВОД!C3133,Сверхбаза!E:E,СВОД!E3133)</f>
        <v>3675</v>
      </c>
      <c r="Q3133" s="251">
        <f>SUMIFS(Сверхбаза!P:P,Сверхбаза!C:C,СВОД!C3133,Сверхбаза!E:E,СВОД!E3133)</f>
        <v>1216</v>
      </c>
      <c r="R3133" s="251">
        <f>SUMIFS(Сверхбаза!O:O,Сверхбаза!C:C,СВОД!C3133,Сверхбаза!E:E,СВОД!E3133)</f>
        <v>1094.5</v>
      </c>
      <c r="S3133" s="251">
        <f>SUMIFS(Сверхбаза!Q:Q,Сверхбаза!C:C,СВОД!C3133,Сверхбаза!E:E,СВОД!E3133)</f>
        <v>0</v>
      </c>
      <c r="T3133" s="278">
        <f>SUMIFS(Сверхбаза!G:G,Сверхбаза!C:C,СВОД!C3133,Сверхбаза!E:E,СВОД!E3133)</f>
        <v>4347.9740000000002</v>
      </c>
    </row>
    <row r="3134" spans="1:20" ht="25.5" outlineLevel="2">
      <c r="A3134" s="263">
        <v>2</v>
      </c>
      <c r="B3134" s="336">
        <v>506801</v>
      </c>
      <c r="C3134" s="336">
        <v>340201</v>
      </c>
      <c r="D3134" s="5" t="s">
        <v>269</v>
      </c>
      <c r="E3134" s="324">
        <v>7</v>
      </c>
      <c r="F3134" s="325" t="s">
        <v>706</v>
      </c>
      <c r="G3134" s="277">
        <f>SUMIFS('Круглосуточный стационар'!J:J,'Круглосуточный стационар'!D:D,СВОД!C3134,'Круглосуточный стационар'!F:F,СВОД!E3134)/2+SUMIFS(ВМП!J:J,ВМП!D:D,СВОД!C3134,ВМП!F:F,СВОД!E3134)/2+SUMIFS('Дневной стационар'!J:J,'Дневной стационар'!D:D,СВОД!C3134,'Дневной стационар'!F:F,СВОД!E3134)/2+SUMIFS(ЭКО!H:H,ЭКО!D:D,СВОД!C3134,ЭКО!F:F,СВОД!E3134)+SUMIFS(Диализ!J:J,Диализ!E:E,СВОД!C3134,Диализ!G:G,СВОД!E3134)</f>
        <v>0</v>
      </c>
      <c r="H3134" s="251">
        <f>SUMIFS(Поликлиника!H:H,Поликлиника!D:D,СВОД!C3134,Поликлиника!F:F,СВОД!E3134)</f>
        <v>0</v>
      </c>
      <c r="I3134" s="251">
        <f>SUMIFS(Поликлиника!BA:BA,Поликлиника!D:D,СВОД!C3134,Поликлиника!F:F,СВОД!E3134)</f>
        <v>0</v>
      </c>
      <c r="J3134" s="251">
        <f>SUMIFS(Поликлиника!BF:BF,Поликлиника!D:D,СВОД!C3134,Поликлиника!F:F,СВОД!E3134)</f>
        <v>0</v>
      </c>
      <c r="K3134" s="251">
        <f>SUMIFS(Поликлиника!BU:BU,Поликлиника!D:D,СВОД!C3134,Поликлиника!F:F,СВОД!E3134)</f>
        <v>0</v>
      </c>
      <c r="L3134" s="251">
        <f>SUMIFS(Услуги!H:H,Услуги!D:D,СВОД!C3134,Услуги!F:F,СВОД!E3134)+SUMIFS(Услуги!M:M,Услуги!D:D,СВОД!C3134,Услуги!F:F,СВОД!E3134)+SUMIFS(Услуги!R:R,Услуги!D:D,СВОД!C3134,Услуги!F:F,СВОД!E3134)+SUMIFS(Услуги!W:W,Услуги!D:D,СВОД!C3134,Услуги!F:F,СВОД!E3134)+SUMIFS(Услуги!AB:AB,Услуги!D:D,СВОД!C3134,Услуги!F:F,СВОД!E3134)+SUMIFS(Услуги!AG:AG,Услуги!D:D,СВОД!C3134,Услуги!F:F,СВОД!E3134)+SUMIFS(Услуги!AL:AL,Услуги!D:D,СВОД!C3134,Услуги!F:F,СВОД!E3134)+SUMIFS(Услуги!AQ:AQ,Услуги!D:D,СВОД!C3134,Услуги!F:F,СВОД!E3134)</f>
        <v>0</v>
      </c>
      <c r="M3134" s="251">
        <f>SUMIFS('Скорая мед.помощь'!J:J,'Скорая мед.помощь'!E:E,СВОД!C3134,'Скорая мед.помощь'!G:G,СВОД!E3134)</f>
        <v>0</v>
      </c>
      <c r="N3134" s="278">
        <f>SUMIFS('Круглосуточный стационар'!O:O,'Круглосуточный стационар'!D:D,СВОД!C3134,'Круглосуточный стационар'!F:F,СВОД!E3134)+SUMIFS(ВМП!O:O,ВМП!D:D,СВОД!C3134,ВМП!F:F,СВОД!E3134)+SUMIFS('Дневной стационар'!O:O,'Дневной стационар'!D:D,СВОД!C3134,'Дневной стационар'!F:F,СВОД!E3134)+SUMIFS(ЭКО!M:M,ЭКО!D:D,СВОД!C3134,ЭКО!F:F,СВОД!E3134)+SUMIFS(Диализ!O:O,Диализ!E:E,СВОД!C3134,Диализ!G:G,СВОД!E3134)+SUMIFS(Поликлиника!CT:CT,Поликлиника!D:D,СВОД!C3134,Поликлиника!F:F,СВОД!E3134)+SUMIFS('Скорая мед.помощь'!O:O,'Скорая мед.помощь'!E:E,СВОД!C3134,'Скорая мед.помощь'!G:G,СВОД!E3134)+SUMIFS(Услуги!AV:AV,Услуги!D:D,СВОД!C3134,Услуги!F:F,СВОД!E3134)</f>
        <v>0</v>
      </c>
      <c r="O3134" s="277">
        <f>SUMIFS(Сверхбаза!L:L,Сверхбаза!C:C,СВОД!C3134,Сверхбаза!E:E,СВОД!E3134)+SUMIFS(Сверхбаза!M:M,Сверхбаза!C:C,СВОД!C3134,Сверхбаза!E:E,СВОД!E3134)</f>
        <v>0</v>
      </c>
      <c r="P3134" s="251">
        <f>SUMIFS(Сверхбаза!N:N,Сверхбаза!C:C,СВОД!C3134,Сверхбаза!E:E,СВОД!E3134)</f>
        <v>0</v>
      </c>
      <c r="Q3134" s="251">
        <f>SUMIFS(Сверхбаза!P:P,Сверхбаза!C:C,СВОД!C3134,Сверхбаза!E:E,СВОД!E3134)</f>
        <v>0</v>
      </c>
      <c r="R3134" s="251">
        <f>SUMIFS(Сверхбаза!O:O,Сверхбаза!C:C,СВОД!C3134,Сверхбаза!E:E,СВОД!E3134)</f>
        <v>0</v>
      </c>
      <c r="S3134" s="251">
        <f>SUMIFS(Сверхбаза!Q:Q,Сверхбаза!C:C,СВОД!C3134,Сверхбаза!E:E,СВОД!E3134)</f>
        <v>0</v>
      </c>
      <c r="T3134" s="278">
        <f>SUMIFS(Сверхбаза!G:G,Сверхбаза!C:C,СВОД!C3134,Сверхбаза!E:E,СВОД!E3134)</f>
        <v>0</v>
      </c>
    </row>
    <row r="3135" spans="1:20" ht="25.5" outlineLevel="2">
      <c r="A3135" s="263">
        <v>2</v>
      </c>
      <c r="B3135" s="336">
        <v>506801</v>
      </c>
      <c r="C3135" s="336">
        <v>340201</v>
      </c>
      <c r="D3135" s="5" t="s">
        <v>269</v>
      </c>
      <c r="E3135" s="324">
        <v>70</v>
      </c>
      <c r="F3135" s="325" t="s">
        <v>707</v>
      </c>
      <c r="G3135" s="277">
        <f>SUMIFS('Круглосуточный стационар'!J:J,'Круглосуточный стационар'!D:D,СВОД!C3135,'Круглосуточный стационар'!F:F,СВОД!E3135)/2+SUMIFS(ВМП!J:J,ВМП!D:D,СВОД!C3135,ВМП!F:F,СВОД!E3135)/2+SUMIFS('Дневной стационар'!J:J,'Дневной стационар'!D:D,СВОД!C3135,'Дневной стационар'!F:F,СВОД!E3135)/2+SUMIFS(ЭКО!H:H,ЭКО!D:D,СВОД!C3135,ЭКО!F:F,СВОД!E3135)+SUMIFS(Диализ!J:J,Диализ!E:E,СВОД!C3135,Диализ!G:G,СВОД!E3135)</f>
        <v>0</v>
      </c>
      <c r="H3135" s="251">
        <f>SUMIFS(Поликлиника!H:H,Поликлиника!D:D,СВОД!C3135,Поликлиника!F:F,СВОД!E3135)</f>
        <v>0</v>
      </c>
      <c r="I3135" s="251">
        <f>SUMIFS(Поликлиника!BA:BA,Поликлиника!D:D,СВОД!C3135,Поликлиника!F:F,СВОД!E3135)</f>
        <v>0</v>
      </c>
      <c r="J3135" s="251">
        <f>SUMIFS(Поликлиника!BF:BF,Поликлиника!D:D,СВОД!C3135,Поликлиника!F:F,СВОД!E3135)</f>
        <v>0</v>
      </c>
      <c r="K3135" s="251">
        <f>SUMIFS(Поликлиника!BU:BU,Поликлиника!D:D,СВОД!C3135,Поликлиника!F:F,СВОД!E3135)</f>
        <v>0</v>
      </c>
      <c r="L3135" s="251">
        <f>SUMIFS(Услуги!H:H,Услуги!D:D,СВОД!C3135,Услуги!F:F,СВОД!E3135)+SUMIFS(Услуги!M:M,Услуги!D:D,СВОД!C3135,Услуги!F:F,СВОД!E3135)+SUMIFS(Услуги!R:R,Услуги!D:D,СВОД!C3135,Услуги!F:F,СВОД!E3135)+SUMIFS(Услуги!W:W,Услуги!D:D,СВОД!C3135,Услуги!F:F,СВОД!E3135)+SUMIFS(Услуги!AB:AB,Услуги!D:D,СВОД!C3135,Услуги!F:F,СВОД!E3135)+SUMIFS(Услуги!AG:AG,Услуги!D:D,СВОД!C3135,Услуги!F:F,СВОД!E3135)+SUMIFS(Услуги!AL:AL,Услуги!D:D,СВОД!C3135,Услуги!F:F,СВОД!E3135)+SUMIFS(Услуги!AQ:AQ,Услуги!D:D,СВОД!C3135,Услуги!F:F,СВОД!E3135)</f>
        <v>0</v>
      </c>
      <c r="M3135" s="251">
        <f>SUMIFS('Скорая мед.помощь'!J:J,'Скорая мед.помощь'!E:E,СВОД!C3135,'Скорая мед.помощь'!G:G,СВОД!E3135)</f>
        <v>0</v>
      </c>
      <c r="N3135" s="278">
        <f>SUMIFS('Круглосуточный стационар'!O:O,'Круглосуточный стационар'!D:D,СВОД!C3135,'Круглосуточный стационар'!F:F,СВОД!E3135)+SUMIFS(ВМП!O:O,ВМП!D:D,СВОД!C3135,ВМП!F:F,СВОД!E3135)+SUMIFS('Дневной стационар'!O:O,'Дневной стационар'!D:D,СВОД!C3135,'Дневной стационар'!F:F,СВОД!E3135)+SUMIFS(ЭКО!M:M,ЭКО!D:D,СВОД!C3135,ЭКО!F:F,СВОД!E3135)+SUMIFS(Диализ!O:O,Диализ!E:E,СВОД!C3135,Диализ!G:G,СВОД!E3135)+SUMIFS(Поликлиника!CT:CT,Поликлиника!D:D,СВОД!C3135,Поликлиника!F:F,СВОД!E3135)+SUMIFS('Скорая мед.помощь'!O:O,'Скорая мед.помощь'!E:E,СВОД!C3135,'Скорая мед.помощь'!G:G,СВОД!E3135)+SUMIFS(Услуги!AV:AV,Услуги!D:D,СВОД!C3135,Услуги!F:F,СВОД!E3135)</f>
        <v>0</v>
      </c>
      <c r="O3135" s="277">
        <f>SUMIFS(Сверхбаза!L:L,Сверхбаза!C:C,СВОД!C3135,Сверхбаза!E:E,СВОД!E3135)+SUMIFS(Сверхбаза!M:M,Сверхбаза!C:C,СВОД!C3135,Сверхбаза!E:E,СВОД!E3135)</f>
        <v>0</v>
      </c>
      <c r="P3135" s="251">
        <f>SUMIFS(Сверхбаза!N:N,Сверхбаза!C:C,СВОД!C3135,Сверхбаза!E:E,СВОД!E3135)</f>
        <v>0</v>
      </c>
      <c r="Q3135" s="251">
        <f>SUMIFS(Сверхбаза!P:P,Сверхбаза!C:C,СВОД!C3135,Сверхбаза!E:E,СВОД!E3135)</f>
        <v>0</v>
      </c>
      <c r="R3135" s="251">
        <f>SUMIFS(Сверхбаза!O:O,Сверхбаза!C:C,СВОД!C3135,Сверхбаза!E:E,СВОД!E3135)</f>
        <v>0</v>
      </c>
      <c r="S3135" s="251">
        <f>SUMIFS(Сверхбаза!Q:Q,Сверхбаза!C:C,СВОД!C3135,Сверхбаза!E:E,СВОД!E3135)</f>
        <v>0</v>
      </c>
      <c r="T3135" s="278">
        <f>SUMIFS(Сверхбаза!G:G,Сверхбаза!C:C,СВОД!C3135,Сверхбаза!E:E,СВОД!E3135)</f>
        <v>0</v>
      </c>
    </row>
    <row r="3136" spans="1:20" ht="25.5" outlineLevel="2">
      <c r="A3136" s="263">
        <v>2</v>
      </c>
      <c r="B3136" s="336">
        <v>506801</v>
      </c>
      <c r="C3136" s="336">
        <v>340201</v>
      </c>
      <c r="D3136" s="5" t="s">
        <v>269</v>
      </c>
      <c r="E3136" s="324">
        <v>94</v>
      </c>
      <c r="F3136" s="325" t="s">
        <v>157</v>
      </c>
      <c r="G3136" s="277">
        <f>SUMIFS('Круглосуточный стационар'!J:J,'Круглосуточный стационар'!D:D,СВОД!C3136,'Круглосуточный стационар'!F:F,СВОД!E3136)/2+SUMIFS(ВМП!J:J,ВМП!D:D,СВОД!C3136,ВМП!F:F,СВОД!E3136)/2+SUMIFS('Дневной стационар'!J:J,'Дневной стационар'!D:D,СВОД!C3136,'Дневной стационар'!F:F,СВОД!E3136)/2+SUMIFS(ЭКО!H:H,ЭКО!D:D,СВОД!C3136,ЭКО!F:F,СВОД!E3136)+SUMIFS(Диализ!J:J,Диализ!E:E,СВОД!C3136,Диализ!G:G,СВОД!E3136)</f>
        <v>0</v>
      </c>
      <c r="H3136" s="251">
        <f>SUMIFS(Поликлиника!H:H,Поликлиника!D:D,СВОД!C3136,Поликлиника!F:F,СВОД!E3136)</f>
        <v>0</v>
      </c>
      <c r="I3136" s="251">
        <f>SUMIFS(Поликлиника!BA:BA,Поликлиника!D:D,СВОД!C3136,Поликлиника!F:F,СВОД!E3136)</f>
        <v>0</v>
      </c>
      <c r="J3136" s="251">
        <f>SUMIFS(Поликлиника!BF:BF,Поликлиника!D:D,СВОД!C3136,Поликлиника!F:F,СВОД!E3136)</f>
        <v>0</v>
      </c>
      <c r="K3136" s="251">
        <f>SUMIFS(Поликлиника!BU:BU,Поликлиника!D:D,СВОД!C3136,Поликлиника!F:F,СВОД!E3136)</f>
        <v>0</v>
      </c>
      <c r="L3136" s="251">
        <f>SUMIFS(Услуги!H:H,Услуги!D:D,СВОД!C3136,Услуги!F:F,СВОД!E3136)+SUMIFS(Услуги!M:M,Услуги!D:D,СВОД!C3136,Услуги!F:F,СВОД!E3136)+SUMIFS(Услуги!R:R,Услуги!D:D,СВОД!C3136,Услуги!F:F,СВОД!E3136)+SUMIFS(Услуги!W:W,Услуги!D:D,СВОД!C3136,Услуги!F:F,СВОД!E3136)+SUMIFS(Услуги!AB:AB,Услуги!D:D,СВОД!C3136,Услуги!F:F,СВОД!E3136)+SUMIFS(Услуги!AG:AG,Услуги!D:D,СВОД!C3136,Услуги!F:F,СВОД!E3136)+SUMIFS(Услуги!AL:AL,Услуги!D:D,СВОД!C3136,Услуги!F:F,СВОД!E3136)+SUMIFS(Услуги!AQ:AQ,Услуги!D:D,СВОД!C3136,Услуги!F:F,СВОД!E3136)</f>
        <v>0</v>
      </c>
      <c r="M3136" s="251">
        <f>SUMIFS('Скорая мед.помощь'!J:J,'Скорая мед.помощь'!E:E,СВОД!C3136,'Скорая мед.помощь'!G:G,СВОД!E3136)</f>
        <v>0</v>
      </c>
      <c r="N3136" s="278">
        <f>SUMIFS('Круглосуточный стационар'!O:O,'Круглосуточный стационар'!D:D,СВОД!C3136,'Круглосуточный стационар'!F:F,СВОД!E3136)+SUMIFS(ВМП!O:O,ВМП!D:D,СВОД!C3136,ВМП!F:F,СВОД!E3136)+SUMIFS('Дневной стационар'!O:O,'Дневной стационар'!D:D,СВОД!C3136,'Дневной стационар'!F:F,СВОД!E3136)+SUMIFS(ЭКО!M:M,ЭКО!D:D,СВОД!C3136,ЭКО!F:F,СВОД!E3136)+SUMIFS(Диализ!O:O,Диализ!E:E,СВОД!C3136,Диализ!G:G,СВОД!E3136)+SUMIFS(Поликлиника!CT:CT,Поликлиника!D:D,СВОД!C3136,Поликлиника!F:F,СВОД!E3136)+SUMIFS('Скорая мед.помощь'!O:O,'Скорая мед.помощь'!E:E,СВОД!C3136,'Скорая мед.помощь'!G:G,СВОД!E3136)+SUMIFS(Услуги!AV:AV,Услуги!D:D,СВОД!C3136,Услуги!F:F,СВОД!E3136)</f>
        <v>0</v>
      </c>
      <c r="O3136" s="277">
        <f>SUMIFS(Сверхбаза!L:L,Сверхбаза!C:C,СВОД!C3136,Сверхбаза!E:E,СВОД!E3136)+SUMIFS(Сверхбаза!M:M,Сверхбаза!C:C,СВОД!C3136,Сверхбаза!E:E,СВОД!E3136)</f>
        <v>0</v>
      </c>
      <c r="P3136" s="251">
        <f>SUMIFS(Сверхбаза!N:N,Сверхбаза!C:C,СВОД!C3136,Сверхбаза!E:E,СВОД!E3136)</f>
        <v>0</v>
      </c>
      <c r="Q3136" s="251">
        <f>SUMIFS(Сверхбаза!P:P,Сверхбаза!C:C,СВОД!C3136,Сверхбаза!E:E,СВОД!E3136)</f>
        <v>0</v>
      </c>
      <c r="R3136" s="251">
        <f>SUMIFS(Сверхбаза!O:O,Сверхбаза!C:C,СВОД!C3136,Сверхбаза!E:E,СВОД!E3136)</f>
        <v>0</v>
      </c>
      <c r="S3136" s="251">
        <f>SUMIFS(Сверхбаза!Q:Q,Сверхбаза!C:C,СВОД!C3136,Сверхбаза!E:E,СВОД!E3136)</f>
        <v>0</v>
      </c>
      <c r="T3136" s="278">
        <f>SUMIFS(Сверхбаза!G:G,Сверхбаза!C:C,СВОД!C3136,Сверхбаза!E:E,СВОД!E3136)</f>
        <v>0</v>
      </c>
    </row>
    <row r="3137" spans="1:20" outlineLevel="1">
      <c r="A3137" s="264"/>
      <c r="B3137" s="254"/>
      <c r="C3137" s="254" t="str">
        <f>CONCATENATE(C3136," ","Итог")</f>
        <v>340201 Итог</v>
      </c>
      <c r="D3137" s="255"/>
      <c r="E3137" s="326"/>
      <c r="F3137" s="327"/>
      <c r="G3137" s="279"/>
      <c r="H3137" s="256"/>
      <c r="I3137" s="256"/>
      <c r="J3137" s="256"/>
      <c r="K3137" s="256"/>
      <c r="L3137" s="256"/>
      <c r="M3137" s="256"/>
      <c r="N3137" s="280">
        <f>SUBTOTAL(9,N3129:N3136)</f>
        <v>142657.99064178095</v>
      </c>
      <c r="O3137" s="279"/>
      <c r="P3137" s="256"/>
      <c r="Q3137" s="256"/>
      <c r="R3137" s="256"/>
      <c r="S3137" s="256"/>
      <c r="T3137" s="280">
        <f>SUBTOTAL(9,T3129:T3136)</f>
        <v>15933.665000000001</v>
      </c>
    </row>
    <row r="3138" spans="1:20" outlineLevel="2">
      <c r="A3138" s="262">
        <v>2</v>
      </c>
      <c r="B3138" s="8">
        <v>506802</v>
      </c>
      <c r="C3138" s="8">
        <v>340301</v>
      </c>
      <c r="D3138" s="9" t="s">
        <v>270</v>
      </c>
      <c r="E3138" s="322">
        <v>1</v>
      </c>
      <c r="F3138" s="323" t="s">
        <v>12</v>
      </c>
      <c r="G3138" s="275">
        <f>SUMIFS('Круглосуточный стационар'!J:J,'Круглосуточный стационар'!D:D,СВОД!C3138,'Круглосуточный стационар'!F:F,СВОД!E3138)/2+SUMIFS(ВМП!J:J,ВМП!D:D,СВОД!C3138,ВМП!F:F,СВОД!E3138)/2+SUMIFS('Дневной стационар'!J:J,'Дневной стационар'!D:D,СВОД!C3138,'Дневной стационар'!F:F,СВОД!E3138)/2+SUMIFS(ЭКО!H:H,ЭКО!D:D,СВОД!C3138,ЭКО!F:F,СВОД!E3138)+SUMIFS(Диализ!J:J,Диализ!E:E,СВОД!C3138,Диализ!G:G,СВОД!E3138)</f>
        <v>0</v>
      </c>
      <c r="H3138" s="253">
        <f>SUMIFS(Поликлиника!H:H,Поликлиника!D:D,СВОД!C3138,Поликлиника!F:F,СВОД!E3138)</f>
        <v>0</v>
      </c>
      <c r="I3138" s="253">
        <f>SUMIFS(Поликлиника!BA:BA,Поликлиника!D:D,СВОД!C3138,Поликлиника!F:F,СВОД!E3138)</f>
        <v>0</v>
      </c>
      <c r="J3138" s="253">
        <f>SUMIFS(Поликлиника!BF:BF,Поликлиника!D:D,СВОД!C3138,Поликлиника!F:F,СВОД!E3138)</f>
        <v>0</v>
      </c>
      <c r="K3138" s="253">
        <f>SUMIFS(Поликлиника!BU:BU,Поликлиника!D:D,СВОД!C3138,Поликлиника!F:F,СВОД!E3138)</f>
        <v>0</v>
      </c>
      <c r="L3138" s="253">
        <f>SUMIFS(Услуги!H:H,Услуги!D:D,СВОД!C3138,Услуги!F:F,СВОД!E3138)+SUMIFS(Услуги!M:M,Услуги!D:D,СВОД!C3138,Услуги!F:F,СВОД!E3138)+SUMIFS(Услуги!R:R,Услуги!D:D,СВОД!C3138,Услуги!F:F,СВОД!E3138)+SUMIFS(Услуги!W:W,Услуги!D:D,СВОД!C3138,Услуги!F:F,СВОД!E3138)+SUMIFS(Услуги!AB:AB,Услуги!D:D,СВОД!C3138,Услуги!F:F,СВОД!E3138)+SUMIFS(Услуги!AG:AG,Услуги!D:D,СВОД!C3138,Услуги!F:F,СВОД!E3138)+SUMIFS(Услуги!AL:AL,Услуги!D:D,СВОД!C3138,Услуги!F:F,СВОД!E3138)+SUMIFS(Услуги!AQ:AQ,Услуги!D:D,СВОД!C3138,Услуги!F:F,СВОД!E3138)</f>
        <v>0</v>
      </c>
      <c r="M3138" s="253">
        <f>SUMIFS('Скорая мед.помощь'!J:J,'Скорая мед.помощь'!E:E,СВОД!C3138,'Скорая мед.помощь'!G:G,СВОД!E3138)</f>
        <v>0</v>
      </c>
      <c r="N3138" s="276">
        <f>SUMIFS('Круглосуточный стационар'!O:O,'Круглосуточный стационар'!D:D,СВОД!C3138,'Круглосуточный стационар'!F:F,СВОД!E3138)+SUMIFS(ВМП!O:O,ВМП!D:D,СВОД!C3138,ВМП!F:F,СВОД!E3138)+SUMIFS('Дневной стационар'!O:O,'Дневной стационар'!D:D,СВОД!C3138,'Дневной стационар'!F:F,СВОД!E3138)+SUMIFS(ЭКО!M:M,ЭКО!D:D,СВОД!C3138,ЭКО!F:F,СВОД!E3138)+SUMIFS(Диализ!O:O,Диализ!E:E,СВОД!C3138,Диализ!G:G,СВОД!E3138)+SUMIFS(Поликлиника!CT:CT,Поликлиника!D:D,СВОД!C3138,Поликлиника!F:F,СВОД!E3138)+SUMIFS('Скорая мед.помощь'!O:O,'Скорая мед.помощь'!E:E,СВОД!C3138,'Скорая мед.помощь'!G:G,СВОД!E3138)+SUMIFS(Услуги!AV:AV,Услуги!D:D,СВОД!C3138,Услуги!F:F,СВОД!E3138)</f>
        <v>0</v>
      </c>
      <c r="O3138" s="275">
        <f>SUMIFS(Сверхбаза!L:L,Сверхбаза!C:C,СВОД!C3138,Сверхбаза!E:E,СВОД!E3138)+SUMIFS(Сверхбаза!M:M,Сверхбаза!C:C,СВОД!C3138,Сверхбаза!E:E,СВОД!E3138)</f>
        <v>0</v>
      </c>
      <c r="P3138" s="253">
        <f>SUMIFS(Сверхбаза!N:N,Сверхбаза!C:C,СВОД!C3138,Сверхбаза!E:E,СВОД!E3138)</f>
        <v>0</v>
      </c>
      <c r="Q3138" s="253">
        <f>SUMIFS(Сверхбаза!P:P,Сверхбаза!C:C,СВОД!C3138,Сверхбаза!E:E,СВОД!E3138)</f>
        <v>0</v>
      </c>
      <c r="R3138" s="253">
        <f>SUMIFS(Сверхбаза!O:O,Сверхбаза!C:C,СВОД!C3138,Сверхбаза!E:E,СВОД!E3138)</f>
        <v>0</v>
      </c>
      <c r="S3138" s="253">
        <f>SUMIFS(Сверхбаза!Q:Q,Сверхбаза!C:C,СВОД!C3138,Сверхбаза!E:E,СВОД!E3138)</f>
        <v>0</v>
      </c>
      <c r="T3138" s="276">
        <f>SUMIFS(Сверхбаза!G:G,Сверхбаза!C:C,СВОД!C3138,Сверхбаза!E:E,СВОД!E3138)</f>
        <v>0</v>
      </c>
    </row>
    <row r="3139" spans="1:20" ht="25.5" outlineLevel="2">
      <c r="A3139" s="263">
        <v>2</v>
      </c>
      <c r="B3139" s="336">
        <v>506802</v>
      </c>
      <c r="C3139" s="336">
        <v>340301</v>
      </c>
      <c r="D3139" s="5" t="s">
        <v>270</v>
      </c>
      <c r="E3139" s="324">
        <v>13</v>
      </c>
      <c r="F3139" s="325" t="s">
        <v>704</v>
      </c>
      <c r="G3139" s="277">
        <f>SUMIFS('Круглосуточный стационар'!J:J,'Круглосуточный стационар'!D:D,СВОД!C3139,'Круглосуточный стационар'!F:F,СВОД!E3139)/2+SUMIFS(ВМП!J:J,ВМП!D:D,СВОД!C3139,ВМП!F:F,СВОД!E3139)/2+SUMIFS('Дневной стационар'!J:J,'Дневной стационар'!D:D,СВОД!C3139,'Дневной стационар'!F:F,СВОД!E3139)/2+SUMIFS(ЭКО!H:H,ЭКО!D:D,СВОД!C3139,ЭКО!F:F,СВОД!E3139)+SUMIFS(Диализ!J:J,Диализ!E:E,СВОД!C3139,Диализ!G:G,СВОД!E3139)</f>
        <v>0</v>
      </c>
      <c r="H3139" s="251">
        <f>SUMIFS(Поликлиника!H:H,Поликлиника!D:D,СВОД!C3139,Поликлиника!F:F,СВОД!E3139)</f>
        <v>0</v>
      </c>
      <c r="I3139" s="251">
        <f>SUMIFS(Поликлиника!BA:BA,Поликлиника!D:D,СВОД!C3139,Поликлиника!F:F,СВОД!E3139)</f>
        <v>0</v>
      </c>
      <c r="J3139" s="251">
        <f>SUMIFS(Поликлиника!BF:BF,Поликлиника!D:D,СВОД!C3139,Поликлиника!F:F,СВОД!E3139)</f>
        <v>0</v>
      </c>
      <c r="K3139" s="251">
        <f>SUMIFS(Поликлиника!BU:BU,Поликлиника!D:D,СВОД!C3139,Поликлиника!F:F,СВОД!E3139)</f>
        <v>0</v>
      </c>
      <c r="L3139" s="251">
        <f>SUMIFS(Услуги!H:H,Услуги!D:D,СВОД!C3139,Услуги!F:F,СВОД!E3139)+SUMIFS(Услуги!M:M,Услуги!D:D,СВОД!C3139,Услуги!F:F,СВОД!E3139)+SUMIFS(Услуги!R:R,Услуги!D:D,СВОД!C3139,Услуги!F:F,СВОД!E3139)+SUMIFS(Услуги!W:W,Услуги!D:D,СВОД!C3139,Услуги!F:F,СВОД!E3139)+SUMIFS(Услуги!AB:AB,Услуги!D:D,СВОД!C3139,Услуги!F:F,СВОД!E3139)+SUMIFS(Услуги!AG:AG,Услуги!D:D,СВОД!C3139,Услуги!F:F,СВОД!E3139)+SUMIFS(Услуги!AL:AL,Услуги!D:D,СВОД!C3139,Услуги!F:F,СВОД!E3139)+SUMIFS(Услуги!AQ:AQ,Услуги!D:D,СВОД!C3139,Услуги!F:F,СВОД!E3139)</f>
        <v>0</v>
      </c>
      <c r="M3139" s="251">
        <f>SUMIFS('Скорая мед.помощь'!J:J,'Скорая мед.помощь'!E:E,СВОД!C3139,'Скорая мед.помощь'!G:G,СВОД!E3139)</f>
        <v>0</v>
      </c>
      <c r="N3139" s="278">
        <f>SUMIFS('Круглосуточный стационар'!O:O,'Круглосуточный стационар'!D:D,СВОД!C3139,'Круглосуточный стационар'!F:F,СВОД!E3139)+SUMIFS(ВМП!O:O,ВМП!D:D,СВОД!C3139,ВМП!F:F,СВОД!E3139)+SUMIFS('Дневной стационар'!O:O,'Дневной стационар'!D:D,СВОД!C3139,'Дневной стационар'!F:F,СВОД!E3139)+SUMIFS(ЭКО!M:M,ЭКО!D:D,СВОД!C3139,ЭКО!F:F,СВОД!E3139)+SUMIFS(Диализ!O:O,Диализ!E:E,СВОД!C3139,Диализ!G:G,СВОД!E3139)+SUMIFS(Поликлиника!CT:CT,Поликлиника!D:D,СВОД!C3139,Поликлиника!F:F,СВОД!E3139)+SUMIFS('Скорая мед.помощь'!O:O,'Скорая мед.помощь'!E:E,СВОД!C3139,'Скорая мед.помощь'!G:G,СВОД!E3139)+SUMIFS(Услуги!AV:AV,Услуги!D:D,СВОД!C3139,Услуги!F:F,СВОД!E3139)</f>
        <v>0</v>
      </c>
      <c r="O3139" s="277">
        <f>SUMIFS(Сверхбаза!L:L,Сверхбаза!C:C,СВОД!C3139,Сверхбаза!E:E,СВОД!E3139)+SUMIFS(Сверхбаза!M:M,Сверхбаза!C:C,СВОД!C3139,Сверхбаза!E:E,СВОД!E3139)</f>
        <v>0</v>
      </c>
      <c r="P3139" s="251">
        <f>SUMIFS(Сверхбаза!N:N,Сверхбаза!C:C,СВОД!C3139,Сверхбаза!E:E,СВОД!E3139)</f>
        <v>0</v>
      </c>
      <c r="Q3139" s="251">
        <f>SUMIFS(Сверхбаза!P:P,Сверхбаза!C:C,СВОД!C3139,Сверхбаза!E:E,СВОД!E3139)</f>
        <v>0</v>
      </c>
      <c r="R3139" s="251">
        <f>SUMIFS(Сверхбаза!O:O,Сверхбаза!C:C,СВОД!C3139,Сверхбаза!E:E,СВОД!E3139)</f>
        <v>0</v>
      </c>
      <c r="S3139" s="251">
        <f>SUMIFS(Сверхбаза!Q:Q,Сверхбаза!C:C,СВОД!C3139,Сверхбаза!E:E,СВОД!E3139)</f>
        <v>0</v>
      </c>
      <c r="T3139" s="278">
        <f>SUMIFS(Сверхбаза!G:G,Сверхбаза!C:C,СВОД!C3139,Сверхбаза!E:E,СВОД!E3139)</f>
        <v>0</v>
      </c>
    </row>
    <row r="3140" spans="1:20" outlineLevel="2">
      <c r="A3140" s="263">
        <v>2</v>
      </c>
      <c r="B3140" s="336">
        <v>506802</v>
      </c>
      <c r="C3140" s="336">
        <v>340301</v>
      </c>
      <c r="D3140" s="5" t="s">
        <v>270</v>
      </c>
      <c r="E3140" s="324">
        <v>2</v>
      </c>
      <c r="F3140" s="325" t="s">
        <v>173</v>
      </c>
      <c r="G3140" s="277">
        <f>SUMIFS('Круглосуточный стационар'!J:J,'Круглосуточный стационар'!D:D,СВОД!C3140,'Круглосуточный стационар'!F:F,СВОД!E3140)/2+SUMIFS(ВМП!J:J,ВМП!D:D,СВОД!C3140,ВМП!F:F,СВОД!E3140)/2+SUMIFS('Дневной стационар'!J:J,'Дневной стационар'!D:D,СВОД!C3140,'Дневной стационар'!F:F,СВОД!E3140)/2+SUMIFS(ЭКО!H:H,ЭКО!D:D,СВОД!C3140,ЭКО!F:F,СВОД!E3140)+SUMIFS(Диализ!J:J,Диализ!E:E,СВОД!C3140,Диализ!G:G,СВОД!E3140)</f>
        <v>0</v>
      </c>
      <c r="H3140" s="251">
        <f>SUMIFS(Поликлиника!H:H,Поликлиника!D:D,СВОД!C3140,Поликлиника!F:F,СВОД!E3140)</f>
        <v>0</v>
      </c>
      <c r="I3140" s="251">
        <f>SUMIFS(Поликлиника!BA:BA,Поликлиника!D:D,СВОД!C3140,Поликлиника!F:F,СВОД!E3140)</f>
        <v>0</v>
      </c>
      <c r="J3140" s="251">
        <f>SUMIFS(Поликлиника!BF:BF,Поликлиника!D:D,СВОД!C3140,Поликлиника!F:F,СВОД!E3140)</f>
        <v>0</v>
      </c>
      <c r="K3140" s="251">
        <f>SUMIFS(Поликлиника!BU:BU,Поликлиника!D:D,СВОД!C3140,Поликлиника!F:F,СВОД!E3140)</f>
        <v>0</v>
      </c>
      <c r="L3140" s="251">
        <f>SUMIFS(Услуги!H:H,Услуги!D:D,СВОД!C3140,Услуги!F:F,СВОД!E3140)+SUMIFS(Услуги!M:M,Услуги!D:D,СВОД!C3140,Услуги!F:F,СВОД!E3140)+SUMIFS(Услуги!R:R,Услуги!D:D,СВОД!C3140,Услуги!F:F,СВОД!E3140)+SUMIFS(Услуги!W:W,Услуги!D:D,СВОД!C3140,Услуги!F:F,СВОД!E3140)+SUMIFS(Услуги!AB:AB,Услуги!D:D,СВОД!C3140,Услуги!F:F,СВОД!E3140)+SUMIFS(Услуги!AG:AG,Услуги!D:D,СВОД!C3140,Услуги!F:F,СВОД!E3140)+SUMIFS(Услуги!AL:AL,Услуги!D:D,СВОД!C3140,Услуги!F:F,СВОД!E3140)+SUMIFS(Услуги!AQ:AQ,Услуги!D:D,СВОД!C3140,Услуги!F:F,СВОД!E3140)</f>
        <v>0</v>
      </c>
      <c r="M3140" s="251">
        <f>SUMIFS('Скорая мед.помощь'!J:J,'Скорая мед.помощь'!E:E,СВОД!C3140,'Скорая мед.помощь'!G:G,СВОД!E3140)</f>
        <v>0</v>
      </c>
      <c r="N3140" s="278">
        <f>SUMIFS('Круглосуточный стационар'!O:O,'Круглосуточный стационар'!D:D,СВОД!C3140,'Круглосуточный стационар'!F:F,СВОД!E3140)+SUMIFS(ВМП!O:O,ВМП!D:D,СВОД!C3140,ВМП!F:F,СВОД!E3140)+SUMIFS('Дневной стационар'!O:O,'Дневной стационар'!D:D,СВОД!C3140,'Дневной стационар'!F:F,СВОД!E3140)+SUMIFS(ЭКО!M:M,ЭКО!D:D,СВОД!C3140,ЭКО!F:F,СВОД!E3140)+SUMIFS(Диализ!O:O,Диализ!E:E,СВОД!C3140,Диализ!G:G,СВОД!E3140)+SUMIFS(Поликлиника!CT:CT,Поликлиника!D:D,СВОД!C3140,Поликлиника!F:F,СВОД!E3140)+SUMIFS('Скорая мед.помощь'!O:O,'Скорая мед.помощь'!E:E,СВОД!C3140,'Скорая мед.помощь'!G:G,СВОД!E3140)+SUMIFS(Услуги!AV:AV,Услуги!D:D,СВОД!C3140,Услуги!F:F,СВОД!E3140)</f>
        <v>0</v>
      </c>
      <c r="O3140" s="277">
        <f>SUMIFS(Сверхбаза!L:L,Сверхбаза!C:C,СВОД!C3140,Сверхбаза!E:E,СВОД!E3140)+SUMIFS(Сверхбаза!M:M,Сверхбаза!C:C,СВОД!C3140,Сверхбаза!E:E,СВОД!E3140)</f>
        <v>0</v>
      </c>
      <c r="P3140" s="251">
        <f>SUMIFS(Сверхбаза!N:N,Сверхбаза!C:C,СВОД!C3140,Сверхбаза!E:E,СВОД!E3140)</f>
        <v>0</v>
      </c>
      <c r="Q3140" s="251">
        <f>SUMIFS(Сверхбаза!P:P,Сверхбаза!C:C,СВОД!C3140,Сверхбаза!E:E,СВОД!E3140)</f>
        <v>0</v>
      </c>
      <c r="R3140" s="251">
        <f>SUMIFS(Сверхбаза!O:O,Сверхбаза!C:C,СВОД!C3140,Сверхбаза!E:E,СВОД!E3140)</f>
        <v>0</v>
      </c>
      <c r="S3140" s="251">
        <f>SUMIFS(Сверхбаза!Q:Q,Сверхбаза!C:C,СВОД!C3140,Сверхбаза!E:E,СВОД!E3140)</f>
        <v>0</v>
      </c>
      <c r="T3140" s="278">
        <f>SUMIFS(Сверхбаза!G:G,Сверхбаза!C:C,СВОД!C3140,Сверхбаза!E:E,СВОД!E3140)</f>
        <v>0</v>
      </c>
    </row>
    <row r="3141" spans="1:20" ht="25.5" outlineLevel="2">
      <c r="A3141" s="263">
        <v>2</v>
      </c>
      <c r="B3141" s="336">
        <v>506802</v>
      </c>
      <c r="C3141" s="336">
        <v>340301</v>
      </c>
      <c r="D3141" s="5" t="s">
        <v>270</v>
      </c>
      <c r="E3141" s="324">
        <v>6</v>
      </c>
      <c r="F3141" s="325" t="s">
        <v>705</v>
      </c>
      <c r="G3141" s="277">
        <f>SUMIFS('Круглосуточный стационар'!J:J,'Круглосуточный стационар'!D:D,СВОД!C3141,'Круглосуточный стационар'!F:F,СВОД!E3141)/2+SUMIFS(ВМП!J:J,ВМП!D:D,СВОД!C3141,ВМП!F:F,СВОД!E3141)/2+SUMIFS('Дневной стационар'!J:J,'Дневной стационар'!D:D,СВОД!C3141,'Дневной стационар'!F:F,СВОД!E3141)/2+SUMIFS(ЭКО!H:H,ЭКО!D:D,СВОД!C3141,ЭКО!F:F,СВОД!E3141)+SUMIFS(Диализ!J:J,Диализ!E:E,СВОД!C3141,Диализ!G:G,СВОД!E3141)</f>
        <v>0</v>
      </c>
      <c r="H3141" s="251">
        <f>SUMIFS(Поликлиника!H:H,Поликлиника!D:D,СВОД!C3141,Поликлиника!F:F,СВОД!E3141)</f>
        <v>0</v>
      </c>
      <c r="I3141" s="251">
        <f>SUMIFS(Поликлиника!BA:BA,Поликлиника!D:D,СВОД!C3141,Поликлиника!F:F,СВОД!E3141)</f>
        <v>0</v>
      </c>
      <c r="J3141" s="251">
        <f>SUMIFS(Поликлиника!BF:BF,Поликлиника!D:D,СВОД!C3141,Поликлиника!F:F,СВОД!E3141)</f>
        <v>0</v>
      </c>
      <c r="K3141" s="251">
        <f>SUMIFS(Поликлиника!BU:BU,Поликлиника!D:D,СВОД!C3141,Поликлиника!F:F,СВОД!E3141)</f>
        <v>0</v>
      </c>
      <c r="L3141" s="251">
        <f>SUMIFS(Услуги!H:H,Услуги!D:D,СВОД!C3141,Услуги!F:F,СВОД!E3141)+SUMIFS(Услуги!M:M,Услуги!D:D,СВОД!C3141,Услуги!F:F,СВОД!E3141)+SUMIFS(Услуги!R:R,Услуги!D:D,СВОД!C3141,Услуги!F:F,СВОД!E3141)+SUMIFS(Услуги!W:W,Услуги!D:D,СВОД!C3141,Услуги!F:F,СВОД!E3141)+SUMIFS(Услуги!AB:AB,Услуги!D:D,СВОД!C3141,Услуги!F:F,СВОД!E3141)+SUMIFS(Услуги!AG:AG,Услуги!D:D,СВОД!C3141,Услуги!F:F,СВОД!E3141)+SUMIFS(Услуги!AL:AL,Услуги!D:D,СВОД!C3141,Услуги!F:F,СВОД!E3141)+SUMIFS(Услуги!AQ:AQ,Услуги!D:D,СВОД!C3141,Услуги!F:F,СВОД!E3141)</f>
        <v>0</v>
      </c>
      <c r="M3141" s="251">
        <f>SUMIFS('Скорая мед.помощь'!J:J,'Скорая мед.помощь'!E:E,СВОД!C3141,'Скорая мед.помощь'!G:G,СВОД!E3141)</f>
        <v>0</v>
      </c>
      <c r="N3141" s="278">
        <f>SUMIFS('Круглосуточный стационар'!O:O,'Круглосуточный стационар'!D:D,СВОД!C3141,'Круглосуточный стационар'!F:F,СВОД!E3141)+SUMIFS(ВМП!O:O,ВМП!D:D,СВОД!C3141,ВМП!F:F,СВОД!E3141)+SUMIFS('Дневной стационар'!O:O,'Дневной стационар'!D:D,СВОД!C3141,'Дневной стационар'!F:F,СВОД!E3141)+SUMIFS(ЭКО!M:M,ЭКО!D:D,СВОД!C3141,ЭКО!F:F,СВОД!E3141)+SUMIFS(Диализ!O:O,Диализ!E:E,СВОД!C3141,Диализ!G:G,СВОД!E3141)+SUMIFS(Поликлиника!CT:CT,Поликлиника!D:D,СВОД!C3141,Поликлиника!F:F,СВОД!E3141)+SUMIFS('Скорая мед.помощь'!O:O,'Скорая мед.помощь'!E:E,СВОД!C3141,'Скорая мед.помощь'!G:G,СВОД!E3141)+SUMIFS(Услуги!AV:AV,Услуги!D:D,СВОД!C3141,Услуги!F:F,СВОД!E3141)</f>
        <v>0</v>
      </c>
      <c r="O3141" s="277">
        <f>SUMIFS(Сверхбаза!L:L,Сверхбаза!C:C,СВОД!C3141,Сверхбаза!E:E,СВОД!E3141)+SUMIFS(Сверхбаза!M:M,Сверхбаза!C:C,СВОД!C3141,Сверхбаза!E:E,СВОД!E3141)</f>
        <v>0</v>
      </c>
      <c r="P3141" s="251">
        <f>SUMIFS(Сверхбаза!N:N,Сверхбаза!C:C,СВОД!C3141,Сверхбаза!E:E,СВОД!E3141)</f>
        <v>0</v>
      </c>
      <c r="Q3141" s="251">
        <f>SUMIFS(Сверхбаза!P:P,Сверхбаза!C:C,СВОД!C3141,Сверхбаза!E:E,СВОД!E3141)</f>
        <v>0</v>
      </c>
      <c r="R3141" s="251">
        <f>SUMIFS(Сверхбаза!O:O,Сверхбаза!C:C,СВОД!C3141,Сверхбаза!E:E,СВОД!E3141)</f>
        <v>0</v>
      </c>
      <c r="S3141" s="251">
        <f>SUMIFS(Сверхбаза!Q:Q,Сверхбаза!C:C,СВОД!C3141,Сверхбаза!E:E,СВОД!E3141)</f>
        <v>0</v>
      </c>
      <c r="T3141" s="278">
        <f>SUMIFS(Сверхбаза!G:G,Сверхбаза!C:C,СВОД!C3141,Сверхбаза!E:E,СВОД!E3141)</f>
        <v>0</v>
      </c>
    </row>
    <row r="3142" spans="1:20" ht="25.5" outlineLevel="2">
      <c r="A3142" s="263">
        <v>2</v>
      </c>
      <c r="B3142" s="336">
        <v>506802</v>
      </c>
      <c r="C3142" s="336">
        <v>340301</v>
      </c>
      <c r="D3142" s="5" t="s">
        <v>270</v>
      </c>
      <c r="E3142" s="324">
        <v>3</v>
      </c>
      <c r="F3142" s="325" t="s">
        <v>174</v>
      </c>
      <c r="G3142" s="277">
        <f>SUMIFS('Круглосуточный стационар'!J:J,'Круглосуточный стационар'!D:D,СВОД!C3142,'Круглосуточный стационар'!F:F,СВОД!E3142)/2+SUMIFS(ВМП!J:J,ВМП!D:D,СВОД!C3142,ВМП!F:F,СВОД!E3142)/2+SUMIFS('Дневной стационар'!J:J,'Дневной стационар'!D:D,СВОД!C3142,'Дневной стационар'!F:F,СВОД!E3142)/2+SUMIFS(ЭКО!H:H,ЭКО!D:D,СВОД!C3142,ЭКО!F:F,СВОД!E3142)+SUMIFS(Диализ!J:J,Диализ!E:E,СВОД!C3142,Диализ!G:G,СВОД!E3142)</f>
        <v>0</v>
      </c>
      <c r="H3142" s="251">
        <f>SUMIFS(Поликлиника!H:H,Поликлиника!D:D,СВОД!C3142,Поликлиника!F:F,СВОД!E3142)</f>
        <v>228</v>
      </c>
      <c r="I3142" s="251">
        <f>SUMIFS(Поликлиника!BA:BA,Поликлиника!D:D,СВОД!C3142,Поликлиника!F:F,СВОД!E3142)</f>
        <v>0</v>
      </c>
      <c r="J3142" s="251">
        <f>SUMIFS(Поликлиника!BF:BF,Поликлиника!D:D,СВОД!C3142,Поликлиника!F:F,СВОД!E3142)</f>
        <v>2380</v>
      </c>
      <c r="K3142" s="251">
        <f>SUMIFS(Поликлиника!BU:BU,Поликлиника!D:D,СВОД!C3142,Поликлиника!F:F,СВОД!E3142)</f>
        <v>279</v>
      </c>
      <c r="L3142" s="251">
        <f>SUMIFS(Услуги!H:H,Услуги!D:D,СВОД!C3142,Услуги!F:F,СВОД!E3142)+SUMIFS(Услуги!M:M,Услуги!D:D,СВОД!C3142,Услуги!F:F,СВОД!E3142)+SUMIFS(Услуги!R:R,Услуги!D:D,СВОД!C3142,Услуги!F:F,СВОД!E3142)+SUMIFS(Услуги!W:W,Услуги!D:D,СВОД!C3142,Услуги!F:F,СВОД!E3142)+SUMIFS(Услуги!AB:AB,Услуги!D:D,СВОД!C3142,Услуги!F:F,СВОД!E3142)+SUMIFS(Услуги!AG:AG,Услуги!D:D,СВОД!C3142,Услуги!F:F,СВОД!E3142)+SUMIFS(Услуги!AL:AL,Услуги!D:D,СВОД!C3142,Услуги!F:F,СВОД!E3142)+SUMIFS(Услуги!AQ:AQ,Услуги!D:D,СВОД!C3142,Услуги!F:F,СВОД!E3142)</f>
        <v>0</v>
      </c>
      <c r="M3142" s="251">
        <f>SUMIFS('Скорая мед.помощь'!J:J,'Скорая мед.помощь'!E:E,СВОД!C3142,'Скорая мед.помощь'!G:G,СВОД!E3142)</f>
        <v>0</v>
      </c>
      <c r="N3142" s="278">
        <f>SUMIFS('Круглосуточный стационар'!O:O,'Круглосуточный стационар'!D:D,СВОД!C3142,'Круглосуточный стационар'!F:F,СВОД!E3142)+SUMIFS(ВМП!O:O,ВМП!D:D,СВОД!C3142,ВМП!F:F,СВОД!E3142)+SUMIFS('Дневной стационар'!O:O,'Дневной стационар'!D:D,СВОД!C3142,'Дневной стационар'!F:F,СВОД!E3142)+SUMIFS(ЭКО!M:M,ЭКО!D:D,СВОД!C3142,ЭКО!F:F,СВОД!E3142)+SUMIFS(Диализ!O:O,Диализ!E:E,СВОД!C3142,Диализ!G:G,СВОД!E3142)+SUMIFS(Поликлиника!CT:CT,Поликлиника!D:D,СВОД!C3142,Поликлиника!F:F,СВОД!E3142)+SUMIFS('Скорая мед.помощь'!O:O,'Скорая мед.помощь'!E:E,СВОД!C3142,'Скорая мед.помощь'!G:G,СВОД!E3142)+SUMIFS(Услуги!AV:AV,Услуги!D:D,СВОД!C3142,Услуги!F:F,СВОД!E3142)</f>
        <v>2855.5262752682397</v>
      </c>
      <c r="O3142" s="277">
        <f>SUMIFS(Сверхбаза!L:L,Сверхбаза!C:C,СВОД!C3142,Сверхбаза!E:E,СВОД!E3142)+SUMIFS(Сверхбаза!M:M,Сверхбаза!C:C,СВОД!C3142,Сверхбаза!E:E,СВОД!E3142)</f>
        <v>0</v>
      </c>
      <c r="P3142" s="251">
        <f>SUMIFS(Сверхбаза!N:N,Сверхбаза!C:C,СВОД!C3142,Сверхбаза!E:E,СВОД!E3142)</f>
        <v>0</v>
      </c>
      <c r="Q3142" s="251">
        <f>SUMIFS(Сверхбаза!P:P,Сверхбаза!C:C,СВОД!C3142,Сверхбаза!E:E,СВОД!E3142)</f>
        <v>0</v>
      </c>
      <c r="R3142" s="251">
        <f>SUMIFS(Сверхбаза!O:O,Сверхбаза!C:C,СВОД!C3142,Сверхбаза!E:E,СВОД!E3142)</f>
        <v>0</v>
      </c>
      <c r="S3142" s="251">
        <f>SUMIFS(Сверхбаза!Q:Q,Сверхбаза!C:C,СВОД!C3142,Сверхбаза!E:E,СВОД!E3142)</f>
        <v>0</v>
      </c>
      <c r="T3142" s="278">
        <f>SUMIFS(Сверхбаза!G:G,Сверхбаза!C:C,СВОД!C3142,Сверхбаза!E:E,СВОД!E3142)</f>
        <v>0</v>
      </c>
    </row>
    <row r="3143" spans="1:20" outlineLevel="2">
      <c r="A3143" s="263">
        <v>2</v>
      </c>
      <c r="B3143" s="336">
        <v>506802</v>
      </c>
      <c r="C3143" s="336">
        <v>340301</v>
      </c>
      <c r="D3143" s="5" t="s">
        <v>270</v>
      </c>
      <c r="E3143" s="324">
        <v>7</v>
      </c>
      <c r="F3143" s="325" t="s">
        <v>706</v>
      </c>
      <c r="G3143" s="277">
        <f>SUMIFS('Круглосуточный стационар'!J:J,'Круглосуточный стационар'!D:D,СВОД!C3143,'Круглосуточный стационар'!F:F,СВОД!E3143)/2+SUMIFS(ВМП!J:J,ВМП!D:D,СВОД!C3143,ВМП!F:F,СВОД!E3143)/2+SUMIFS('Дневной стационар'!J:J,'Дневной стационар'!D:D,СВОД!C3143,'Дневной стационар'!F:F,СВОД!E3143)/2+SUMIFS(ЭКО!H:H,ЭКО!D:D,СВОД!C3143,ЭКО!F:F,СВОД!E3143)+SUMIFS(Диализ!J:J,Диализ!E:E,СВОД!C3143,Диализ!G:G,СВОД!E3143)</f>
        <v>0</v>
      </c>
      <c r="H3143" s="251">
        <f>SUMIFS(Поликлиника!H:H,Поликлиника!D:D,СВОД!C3143,Поликлиника!F:F,СВОД!E3143)</f>
        <v>0</v>
      </c>
      <c r="I3143" s="251">
        <f>SUMIFS(Поликлиника!BA:BA,Поликлиника!D:D,СВОД!C3143,Поликлиника!F:F,СВОД!E3143)</f>
        <v>0</v>
      </c>
      <c r="J3143" s="251">
        <f>SUMIFS(Поликлиника!BF:BF,Поликлиника!D:D,СВОД!C3143,Поликлиника!F:F,СВОД!E3143)</f>
        <v>0</v>
      </c>
      <c r="K3143" s="251">
        <f>SUMIFS(Поликлиника!BU:BU,Поликлиника!D:D,СВОД!C3143,Поликлиника!F:F,СВОД!E3143)</f>
        <v>0</v>
      </c>
      <c r="L3143" s="251">
        <f>SUMIFS(Услуги!H:H,Услуги!D:D,СВОД!C3143,Услуги!F:F,СВОД!E3143)+SUMIFS(Услуги!M:M,Услуги!D:D,СВОД!C3143,Услуги!F:F,СВОД!E3143)+SUMIFS(Услуги!R:R,Услуги!D:D,СВОД!C3143,Услуги!F:F,СВОД!E3143)+SUMIFS(Услуги!W:W,Услуги!D:D,СВОД!C3143,Услуги!F:F,СВОД!E3143)+SUMIFS(Услуги!AB:AB,Услуги!D:D,СВОД!C3143,Услуги!F:F,СВОД!E3143)+SUMIFS(Услуги!AG:AG,Услуги!D:D,СВОД!C3143,Услуги!F:F,СВОД!E3143)+SUMIFS(Услуги!AL:AL,Услуги!D:D,СВОД!C3143,Услуги!F:F,СВОД!E3143)+SUMIFS(Услуги!AQ:AQ,Услуги!D:D,СВОД!C3143,Услуги!F:F,СВОД!E3143)</f>
        <v>0</v>
      </c>
      <c r="M3143" s="251">
        <f>SUMIFS('Скорая мед.помощь'!J:J,'Скорая мед.помощь'!E:E,СВОД!C3143,'Скорая мед.помощь'!G:G,СВОД!E3143)</f>
        <v>0</v>
      </c>
      <c r="N3143" s="278">
        <f>SUMIFS('Круглосуточный стационар'!O:O,'Круглосуточный стационар'!D:D,СВОД!C3143,'Круглосуточный стационар'!F:F,СВОД!E3143)+SUMIFS(ВМП!O:O,ВМП!D:D,СВОД!C3143,ВМП!F:F,СВОД!E3143)+SUMIFS('Дневной стационар'!O:O,'Дневной стационар'!D:D,СВОД!C3143,'Дневной стационар'!F:F,СВОД!E3143)+SUMIFS(ЭКО!M:M,ЭКО!D:D,СВОД!C3143,ЭКО!F:F,СВОД!E3143)+SUMIFS(Диализ!O:O,Диализ!E:E,СВОД!C3143,Диализ!G:G,СВОД!E3143)+SUMIFS(Поликлиника!CT:CT,Поликлиника!D:D,СВОД!C3143,Поликлиника!F:F,СВОД!E3143)+SUMIFS('Скорая мед.помощь'!O:O,'Скорая мед.помощь'!E:E,СВОД!C3143,'Скорая мед.помощь'!G:G,СВОД!E3143)+SUMIFS(Услуги!AV:AV,Услуги!D:D,СВОД!C3143,Услуги!F:F,СВОД!E3143)</f>
        <v>0</v>
      </c>
      <c r="O3143" s="277">
        <f>SUMIFS(Сверхбаза!L:L,Сверхбаза!C:C,СВОД!C3143,Сверхбаза!E:E,СВОД!E3143)+SUMIFS(Сверхбаза!M:M,Сверхбаза!C:C,СВОД!C3143,Сверхбаза!E:E,СВОД!E3143)</f>
        <v>0</v>
      </c>
      <c r="P3143" s="251">
        <f>SUMIFS(Сверхбаза!N:N,Сверхбаза!C:C,СВОД!C3143,Сверхбаза!E:E,СВОД!E3143)</f>
        <v>0</v>
      </c>
      <c r="Q3143" s="251">
        <f>SUMIFS(Сверхбаза!P:P,Сверхбаза!C:C,СВОД!C3143,Сверхбаза!E:E,СВОД!E3143)</f>
        <v>0</v>
      </c>
      <c r="R3143" s="251">
        <f>SUMIFS(Сверхбаза!O:O,Сверхбаза!C:C,СВОД!C3143,Сверхбаза!E:E,СВОД!E3143)</f>
        <v>0</v>
      </c>
      <c r="S3143" s="251">
        <f>SUMIFS(Сверхбаза!Q:Q,Сверхбаза!C:C,СВОД!C3143,Сверхбаза!E:E,СВОД!E3143)</f>
        <v>0</v>
      </c>
      <c r="T3143" s="278">
        <f>SUMIFS(Сверхбаза!G:G,Сверхбаза!C:C,СВОД!C3143,Сверхбаза!E:E,СВОД!E3143)</f>
        <v>0</v>
      </c>
    </row>
    <row r="3144" spans="1:20" outlineLevel="2">
      <c r="A3144" s="263">
        <v>2</v>
      </c>
      <c r="B3144" s="336">
        <v>506802</v>
      </c>
      <c r="C3144" s="336">
        <v>340301</v>
      </c>
      <c r="D3144" s="5" t="s">
        <v>270</v>
      </c>
      <c r="E3144" s="324">
        <v>70</v>
      </c>
      <c r="F3144" s="325" t="s">
        <v>707</v>
      </c>
      <c r="G3144" s="277">
        <f>SUMIFS('Круглосуточный стационар'!J:J,'Круглосуточный стационар'!D:D,СВОД!C3144,'Круглосуточный стационар'!F:F,СВОД!E3144)/2+SUMIFS(ВМП!J:J,ВМП!D:D,СВОД!C3144,ВМП!F:F,СВОД!E3144)/2+SUMIFS('Дневной стационар'!J:J,'Дневной стационар'!D:D,СВОД!C3144,'Дневной стационар'!F:F,СВОД!E3144)/2+SUMIFS(ЭКО!H:H,ЭКО!D:D,СВОД!C3144,ЭКО!F:F,СВОД!E3144)+SUMIFS(Диализ!J:J,Диализ!E:E,СВОД!C3144,Диализ!G:G,СВОД!E3144)</f>
        <v>0</v>
      </c>
      <c r="H3144" s="251">
        <f>SUMIFS(Поликлиника!H:H,Поликлиника!D:D,СВОД!C3144,Поликлиника!F:F,СВОД!E3144)</f>
        <v>0</v>
      </c>
      <c r="I3144" s="251">
        <f>SUMIFS(Поликлиника!BA:BA,Поликлиника!D:D,СВОД!C3144,Поликлиника!F:F,СВОД!E3144)</f>
        <v>0</v>
      </c>
      <c r="J3144" s="251">
        <f>SUMIFS(Поликлиника!BF:BF,Поликлиника!D:D,СВОД!C3144,Поликлиника!F:F,СВОД!E3144)</f>
        <v>0</v>
      </c>
      <c r="K3144" s="251">
        <f>SUMIFS(Поликлиника!BU:BU,Поликлиника!D:D,СВОД!C3144,Поликлиника!F:F,СВОД!E3144)</f>
        <v>0</v>
      </c>
      <c r="L3144" s="251">
        <f>SUMIFS(Услуги!H:H,Услуги!D:D,СВОД!C3144,Услуги!F:F,СВОД!E3144)+SUMIFS(Услуги!M:M,Услуги!D:D,СВОД!C3144,Услуги!F:F,СВОД!E3144)+SUMIFS(Услуги!R:R,Услуги!D:D,СВОД!C3144,Услуги!F:F,СВОД!E3144)+SUMIFS(Услуги!W:W,Услуги!D:D,СВОД!C3144,Услуги!F:F,СВОД!E3144)+SUMIFS(Услуги!AB:AB,Услуги!D:D,СВОД!C3144,Услуги!F:F,СВОД!E3144)+SUMIFS(Услуги!AG:AG,Услуги!D:D,СВОД!C3144,Услуги!F:F,СВОД!E3144)+SUMIFS(Услуги!AL:AL,Услуги!D:D,СВОД!C3144,Услуги!F:F,СВОД!E3144)+SUMIFS(Услуги!AQ:AQ,Услуги!D:D,СВОД!C3144,Услуги!F:F,СВОД!E3144)</f>
        <v>0</v>
      </c>
      <c r="M3144" s="251">
        <f>SUMIFS('Скорая мед.помощь'!J:J,'Скорая мед.помощь'!E:E,СВОД!C3144,'Скорая мед.помощь'!G:G,СВОД!E3144)</f>
        <v>0</v>
      </c>
      <c r="N3144" s="278">
        <f>SUMIFS('Круглосуточный стационар'!O:O,'Круглосуточный стационар'!D:D,СВОД!C3144,'Круглосуточный стационар'!F:F,СВОД!E3144)+SUMIFS(ВМП!O:O,ВМП!D:D,СВОД!C3144,ВМП!F:F,СВОД!E3144)+SUMIFS('Дневной стационар'!O:O,'Дневной стационар'!D:D,СВОД!C3144,'Дневной стационар'!F:F,СВОД!E3144)+SUMIFS(ЭКО!M:M,ЭКО!D:D,СВОД!C3144,ЭКО!F:F,СВОД!E3144)+SUMIFS(Диализ!O:O,Диализ!E:E,СВОД!C3144,Диализ!G:G,СВОД!E3144)+SUMIFS(Поликлиника!CT:CT,Поликлиника!D:D,СВОД!C3144,Поликлиника!F:F,СВОД!E3144)+SUMIFS('Скорая мед.помощь'!O:O,'Скорая мед.помощь'!E:E,СВОД!C3144,'Скорая мед.помощь'!G:G,СВОД!E3144)+SUMIFS(Услуги!AV:AV,Услуги!D:D,СВОД!C3144,Услуги!F:F,СВОД!E3144)</f>
        <v>0</v>
      </c>
      <c r="O3144" s="277">
        <f>SUMIFS(Сверхбаза!L:L,Сверхбаза!C:C,СВОД!C3144,Сверхбаза!E:E,СВОД!E3144)+SUMIFS(Сверхбаза!M:M,Сверхбаза!C:C,СВОД!C3144,Сверхбаза!E:E,СВОД!E3144)</f>
        <v>0</v>
      </c>
      <c r="P3144" s="251">
        <f>SUMIFS(Сверхбаза!N:N,Сверхбаза!C:C,СВОД!C3144,Сверхбаза!E:E,СВОД!E3144)</f>
        <v>0</v>
      </c>
      <c r="Q3144" s="251">
        <f>SUMIFS(Сверхбаза!P:P,Сверхбаза!C:C,СВОД!C3144,Сверхбаза!E:E,СВОД!E3144)</f>
        <v>0</v>
      </c>
      <c r="R3144" s="251">
        <f>SUMIFS(Сверхбаза!O:O,Сверхбаза!C:C,СВОД!C3144,Сверхбаза!E:E,СВОД!E3144)</f>
        <v>0</v>
      </c>
      <c r="S3144" s="251">
        <f>SUMIFS(Сверхбаза!Q:Q,Сверхбаза!C:C,СВОД!C3144,Сверхбаза!E:E,СВОД!E3144)</f>
        <v>0</v>
      </c>
      <c r="T3144" s="278">
        <f>SUMIFS(Сверхбаза!G:G,Сверхбаза!C:C,СВОД!C3144,Сверхбаза!E:E,СВОД!E3144)</f>
        <v>0</v>
      </c>
    </row>
    <row r="3145" spans="1:20" outlineLevel="2">
      <c r="A3145" s="263">
        <v>2</v>
      </c>
      <c r="B3145" s="336">
        <v>506802</v>
      </c>
      <c r="C3145" s="336">
        <v>340301</v>
      </c>
      <c r="D3145" s="5" t="s">
        <v>270</v>
      </c>
      <c r="E3145" s="324">
        <v>94</v>
      </c>
      <c r="F3145" s="325" t="s">
        <v>157</v>
      </c>
      <c r="G3145" s="277">
        <f>SUMIFS('Круглосуточный стационар'!J:J,'Круглосуточный стационар'!D:D,СВОД!C3145,'Круглосуточный стационар'!F:F,СВОД!E3145)/2+SUMIFS(ВМП!J:J,ВМП!D:D,СВОД!C3145,ВМП!F:F,СВОД!E3145)/2+SUMIFS('Дневной стационар'!J:J,'Дневной стационар'!D:D,СВОД!C3145,'Дневной стационар'!F:F,СВОД!E3145)/2+SUMIFS(ЭКО!H:H,ЭКО!D:D,СВОД!C3145,ЭКО!F:F,СВОД!E3145)+SUMIFS(Диализ!J:J,Диализ!E:E,СВОД!C3145,Диализ!G:G,СВОД!E3145)</f>
        <v>0</v>
      </c>
      <c r="H3145" s="251">
        <f>SUMIFS(Поликлиника!H:H,Поликлиника!D:D,СВОД!C3145,Поликлиника!F:F,СВОД!E3145)</f>
        <v>0</v>
      </c>
      <c r="I3145" s="251">
        <f>SUMIFS(Поликлиника!BA:BA,Поликлиника!D:D,СВОД!C3145,Поликлиника!F:F,СВОД!E3145)</f>
        <v>0</v>
      </c>
      <c r="J3145" s="251">
        <f>SUMIFS(Поликлиника!BF:BF,Поликлиника!D:D,СВОД!C3145,Поликлиника!F:F,СВОД!E3145)</f>
        <v>0</v>
      </c>
      <c r="K3145" s="251">
        <f>SUMIFS(Поликлиника!BU:BU,Поликлиника!D:D,СВОД!C3145,Поликлиника!F:F,СВОД!E3145)</f>
        <v>0</v>
      </c>
      <c r="L3145" s="251">
        <f>SUMIFS(Услуги!H:H,Услуги!D:D,СВОД!C3145,Услуги!F:F,СВОД!E3145)+SUMIFS(Услуги!M:M,Услуги!D:D,СВОД!C3145,Услуги!F:F,СВОД!E3145)+SUMIFS(Услуги!R:R,Услуги!D:D,СВОД!C3145,Услуги!F:F,СВОД!E3145)+SUMIFS(Услуги!W:W,Услуги!D:D,СВОД!C3145,Услуги!F:F,СВОД!E3145)+SUMIFS(Услуги!AB:AB,Услуги!D:D,СВОД!C3145,Услуги!F:F,СВОД!E3145)+SUMIFS(Услуги!AG:AG,Услуги!D:D,СВОД!C3145,Услуги!F:F,СВОД!E3145)+SUMIFS(Услуги!AL:AL,Услуги!D:D,СВОД!C3145,Услуги!F:F,СВОД!E3145)+SUMIFS(Услуги!AQ:AQ,Услуги!D:D,СВОД!C3145,Услуги!F:F,СВОД!E3145)</f>
        <v>0</v>
      </c>
      <c r="M3145" s="251">
        <f>SUMIFS('Скорая мед.помощь'!J:J,'Скорая мед.помощь'!E:E,СВОД!C3145,'Скорая мед.помощь'!G:G,СВОД!E3145)</f>
        <v>0</v>
      </c>
      <c r="N3145" s="278">
        <f>SUMIFS('Круглосуточный стационар'!O:O,'Круглосуточный стационар'!D:D,СВОД!C3145,'Круглосуточный стационар'!F:F,СВОД!E3145)+SUMIFS(ВМП!O:O,ВМП!D:D,СВОД!C3145,ВМП!F:F,СВОД!E3145)+SUMIFS('Дневной стационар'!O:O,'Дневной стационар'!D:D,СВОД!C3145,'Дневной стационар'!F:F,СВОД!E3145)+SUMIFS(ЭКО!M:M,ЭКО!D:D,СВОД!C3145,ЭКО!F:F,СВОД!E3145)+SUMIFS(Диализ!O:O,Диализ!E:E,СВОД!C3145,Диализ!G:G,СВОД!E3145)+SUMIFS(Поликлиника!CT:CT,Поликлиника!D:D,СВОД!C3145,Поликлиника!F:F,СВОД!E3145)+SUMIFS('Скорая мед.помощь'!O:O,'Скорая мед.помощь'!E:E,СВОД!C3145,'Скорая мед.помощь'!G:G,СВОД!E3145)+SUMIFS(Услуги!AV:AV,Услуги!D:D,СВОД!C3145,Услуги!F:F,СВОД!E3145)</f>
        <v>0</v>
      </c>
      <c r="O3145" s="277">
        <f>SUMIFS(Сверхбаза!L:L,Сверхбаза!C:C,СВОД!C3145,Сверхбаза!E:E,СВОД!E3145)+SUMIFS(Сверхбаза!M:M,Сверхбаза!C:C,СВОД!C3145,Сверхбаза!E:E,СВОД!E3145)</f>
        <v>0</v>
      </c>
      <c r="P3145" s="251">
        <f>SUMIFS(Сверхбаза!N:N,Сверхбаза!C:C,СВОД!C3145,Сверхбаза!E:E,СВОД!E3145)</f>
        <v>0</v>
      </c>
      <c r="Q3145" s="251">
        <f>SUMIFS(Сверхбаза!P:P,Сверхбаза!C:C,СВОД!C3145,Сверхбаза!E:E,СВОД!E3145)</f>
        <v>0</v>
      </c>
      <c r="R3145" s="251">
        <f>SUMIFS(Сверхбаза!O:O,Сверхбаза!C:C,СВОД!C3145,Сверхбаза!E:E,СВОД!E3145)</f>
        <v>0</v>
      </c>
      <c r="S3145" s="251">
        <f>SUMIFS(Сверхбаза!Q:Q,Сверхбаза!C:C,СВОД!C3145,Сверхбаза!E:E,СВОД!E3145)</f>
        <v>0</v>
      </c>
      <c r="T3145" s="278">
        <f>SUMIFS(Сверхбаза!G:G,Сверхбаза!C:C,СВОД!C3145,Сверхбаза!E:E,СВОД!E3145)</f>
        <v>0</v>
      </c>
    </row>
    <row r="3146" spans="1:20" outlineLevel="1">
      <c r="A3146" s="264"/>
      <c r="B3146" s="254"/>
      <c r="C3146" s="254" t="str">
        <f>CONCATENATE(C3145," ","Итог")</f>
        <v>340301 Итог</v>
      </c>
      <c r="D3146" s="255"/>
      <c r="E3146" s="326"/>
      <c r="F3146" s="327"/>
      <c r="G3146" s="279"/>
      <c r="H3146" s="256"/>
      <c r="I3146" s="256"/>
      <c r="J3146" s="256"/>
      <c r="K3146" s="256"/>
      <c r="L3146" s="256"/>
      <c r="M3146" s="256"/>
      <c r="N3146" s="280">
        <f>SUBTOTAL(9,N3138:N3145)</f>
        <v>2855.5262752682397</v>
      </c>
      <c r="O3146" s="279"/>
      <c r="P3146" s="256"/>
      <c r="Q3146" s="256"/>
      <c r="R3146" s="256"/>
      <c r="S3146" s="256"/>
      <c r="T3146" s="280">
        <f>SUBTOTAL(9,T3138:T3145)</f>
        <v>0</v>
      </c>
    </row>
    <row r="3147" spans="1:20" ht="25.5" outlineLevel="2">
      <c r="A3147" s="262">
        <v>2</v>
      </c>
      <c r="B3147" s="8">
        <v>503403</v>
      </c>
      <c r="C3147" s="8">
        <v>340401</v>
      </c>
      <c r="D3147" s="9" t="s">
        <v>571</v>
      </c>
      <c r="E3147" s="322">
        <f t="shared" ref="E3147:F3154" si="83">E3138</f>
        <v>1</v>
      </c>
      <c r="F3147" s="323" t="str">
        <f t="shared" si="83"/>
        <v>Круглосуточный стационар</v>
      </c>
      <c r="G3147" s="275">
        <f>SUMIFS('Круглосуточный стационар'!J:J,'Круглосуточный стационар'!D:D,СВОД!C3147,'Круглосуточный стационар'!F:F,СВОД!E3147)/2+SUMIFS(ВМП!J:J,ВМП!D:D,СВОД!C3147,ВМП!F:F,СВОД!E3147)/2+SUMIFS('Дневной стационар'!J:J,'Дневной стационар'!D:D,СВОД!C3147,'Дневной стационар'!F:F,СВОД!E3147)/2+SUMIFS(ЭКО!H:H,ЭКО!D:D,СВОД!C3147,ЭКО!F:F,СВОД!E3147)+SUMIFS(Диализ!J:J,Диализ!E:E,СВОД!C3147,Диализ!G:G,СВОД!E3147)</f>
        <v>0</v>
      </c>
      <c r="H3147" s="253">
        <f>SUMIFS(Поликлиника!H:H,Поликлиника!D:D,СВОД!C3147,Поликлиника!F:F,СВОД!E3147)</f>
        <v>0</v>
      </c>
      <c r="I3147" s="253">
        <f>SUMIFS(Поликлиника!BA:BA,Поликлиника!D:D,СВОД!C3147,Поликлиника!F:F,СВОД!E3147)</f>
        <v>0</v>
      </c>
      <c r="J3147" s="253">
        <f>SUMIFS(Поликлиника!BF:BF,Поликлиника!D:D,СВОД!C3147,Поликлиника!F:F,СВОД!E3147)</f>
        <v>0</v>
      </c>
      <c r="K3147" s="253">
        <f>SUMIFS(Поликлиника!BU:BU,Поликлиника!D:D,СВОД!C3147,Поликлиника!F:F,СВОД!E3147)</f>
        <v>0</v>
      </c>
      <c r="L3147" s="253">
        <f>SUMIFS(Услуги!H:H,Услуги!D:D,СВОД!C3147,Услуги!F:F,СВОД!E3147)+SUMIFS(Услуги!M:M,Услуги!D:D,СВОД!C3147,Услуги!F:F,СВОД!E3147)+SUMIFS(Услуги!R:R,Услуги!D:D,СВОД!C3147,Услуги!F:F,СВОД!E3147)+SUMIFS(Услуги!W:W,Услуги!D:D,СВОД!C3147,Услуги!F:F,СВОД!E3147)+SUMIFS(Услуги!AB:AB,Услуги!D:D,СВОД!C3147,Услуги!F:F,СВОД!E3147)+SUMIFS(Услуги!AG:AG,Услуги!D:D,СВОД!C3147,Услуги!F:F,СВОД!E3147)+SUMIFS(Услуги!AL:AL,Услуги!D:D,СВОД!C3147,Услуги!F:F,СВОД!E3147)+SUMIFS(Услуги!AQ:AQ,Услуги!D:D,СВОД!C3147,Услуги!F:F,СВОД!E3147)</f>
        <v>0</v>
      </c>
      <c r="M3147" s="253">
        <f>SUMIFS('Скорая мед.помощь'!J:J,'Скорая мед.помощь'!E:E,СВОД!C3147,'Скорая мед.помощь'!G:G,СВОД!E3147)</f>
        <v>0</v>
      </c>
      <c r="N3147" s="276">
        <f>SUMIFS('Круглосуточный стационар'!O:O,'Круглосуточный стационар'!D:D,СВОД!C3147,'Круглосуточный стационар'!F:F,СВОД!E3147)+SUMIFS(ВМП!O:O,ВМП!D:D,СВОД!C3147,ВМП!F:F,СВОД!E3147)+SUMIFS('Дневной стационар'!O:O,'Дневной стационар'!D:D,СВОД!C3147,'Дневной стационар'!F:F,СВОД!E3147)+SUMIFS(ЭКО!M:M,ЭКО!D:D,СВОД!C3147,ЭКО!F:F,СВОД!E3147)+SUMIFS(Диализ!O:O,Диализ!E:E,СВОД!C3147,Диализ!G:G,СВОД!E3147)+SUMIFS(Поликлиника!CT:CT,Поликлиника!D:D,СВОД!C3147,Поликлиника!F:F,СВОД!E3147)+SUMIFS('Скорая мед.помощь'!O:O,'Скорая мед.помощь'!E:E,СВОД!C3147,'Скорая мед.помощь'!G:G,СВОД!E3147)+SUMIFS(Услуги!AV:AV,Услуги!D:D,СВОД!C3147,Услуги!F:F,СВОД!E3147)</f>
        <v>0</v>
      </c>
      <c r="O3147" s="275">
        <f>SUMIFS(Сверхбаза!L:L,Сверхбаза!C:C,СВОД!C3147,Сверхбаза!E:E,СВОД!E3147)+SUMIFS(Сверхбаза!M:M,Сверхбаза!C:C,СВОД!C3147,Сверхбаза!E:E,СВОД!E3147)</f>
        <v>1846</v>
      </c>
      <c r="P3147" s="253">
        <f>SUMIFS(Сверхбаза!N:N,Сверхбаза!C:C,СВОД!C3147,Сверхбаза!E:E,СВОД!E3147)</f>
        <v>0</v>
      </c>
      <c r="Q3147" s="253">
        <f>SUMIFS(Сверхбаза!P:P,Сверхбаза!C:C,СВОД!C3147,Сверхбаза!E:E,СВОД!E3147)</f>
        <v>0</v>
      </c>
      <c r="R3147" s="253">
        <f>SUMIFS(Сверхбаза!O:O,Сверхбаза!C:C,СВОД!C3147,Сверхбаза!E:E,СВОД!E3147)</f>
        <v>0</v>
      </c>
      <c r="S3147" s="253">
        <f>SUMIFS(Сверхбаза!Q:Q,Сверхбаза!C:C,СВОД!C3147,Сверхбаза!E:E,СВОД!E3147)</f>
        <v>0</v>
      </c>
      <c r="T3147" s="276">
        <f>SUMIFS(Сверхбаза!G:G,Сверхбаза!C:C,СВОД!C3147,Сверхбаза!E:E,СВОД!E3147)</f>
        <v>147466.44</v>
      </c>
    </row>
    <row r="3148" spans="1:20" ht="25.5" outlineLevel="2">
      <c r="A3148" s="263">
        <v>2</v>
      </c>
      <c r="B3148" s="336">
        <f t="shared" ref="B3148:D3154" si="84">B3147</f>
        <v>503403</v>
      </c>
      <c r="C3148" s="336">
        <f t="shared" si="84"/>
        <v>340401</v>
      </c>
      <c r="D3148" s="5" t="str">
        <f t="shared" si="84"/>
        <v>ГБУЗ МО "ПСИХИАТРИЧЕСКАЯ БОЛЬНИЦА № 15"</v>
      </c>
      <c r="E3148" s="324">
        <f t="shared" si="83"/>
        <v>13</v>
      </c>
      <c r="F3148" s="325" t="str">
        <f t="shared" si="83"/>
        <v>Круглосуточный стационар ВМП</v>
      </c>
      <c r="G3148" s="277">
        <f>SUMIFS('Круглосуточный стационар'!J:J,'Круглосуточный стационар'!D:D,СВОД!C3148,'Круглосуточный стационар'!F:F,СВОД!E3148)/2+SUMIFS(ВМП!J:J,ВМП!D:D,СВОД!C3148,ВМП!F:F,СВОД!E3148)/2+SUMIFS('Дневной стационар'!J:J,'Дневной стационар'!D:D,СВОД!C3148,'Дневной стационар'!F:F,СВОД!E3148)/2+SUMIFS(ЭКО!H:H,ЭКО!D:D,СВОД!C3148,ЭКО!F:F,СВОД!E3148)+SUMIFS(Диализ!J:J,Диализ!E:E,СВОД!C3148,Диализ!G:G,СВОД!E3148)</f>
        <v>0</v>
      </c>
      <c r="H3148" s="251">
        <f>SUMIFS(Поликлиника!H:H,Поликлиника!D:D,СВОД!C3148,Поликлиника!F:F,СВОД!E3148)</f>
        <v>0</v>
      </c>
      <c r="I3148" s="251">
        <f>SUMIFS(Поликлиника!BA:BA,Поликлиника!D:D,СВОД!C3148,Поликлиника!F:F,СВОД!E3148)</f>
        <v>0</v>
      </c>
      <c r="J3148" s="251">
        <f>SUMIFS(Поликлиника!BF:BF,Поликлиника!D:D,СВОД!C3148,Поликлиника!F:F,СВОД!E3148)</f>
        <v>0</v>
      </c>
      <c r="K3148" s="251">
        <f>SUMIFS(Поликлиника!BU:BU,Поликлиника!D:D,СВОД!C3148,Поликлиника!F:F,СВОД!E3148)</f>
        <v>0</v>
      </c>
      <c r="L3148" s="251">
        <f>SUMIFS(Услуги!H:H,Услуги!D:D,СВОД!C3148,Услуги!F:F,СВОД!E3148)+SUMIFS(Услуги!M:M,Услуги!D:D,СВОД!C3148,Услуги!F:F,СВОД!E3148)+SUMIFS(Услуги!R:R,Услуги!D:D,СВОД!C3148,Услуги!F:F,СВОД!E3148)+SUMIFS(Услуги!W:W,Услуги!D:D,СВОД!C3148,Услуги!F:F,СВОД!E3148)+SUMIFS(Услуги!AB:AB,Услуги!D:D,СВОД!C3148,Услуги!F:F,СВОД!E3148)+SUMIFS(Услуги!AG:AG,Услуги!D:D,СВОД!C3148,Услуги!F:F,СВОД!E3148)+SUMIFS(Услуги!AL:AL,Услуги!D:D,СВОД!C3148,Услуги!F:F,СВОД!E3148)+SUMIFS(Услуги!AQ:AQ,Услуги!D:D,СВОД!C3148,Услуги!F:F,СВОД!E3148)</f>
        <v>0</v>
      </c>
      <c r="M3148" s="251">
        <f>SUMIFS('Скорая мед.помощь'!J:J,'Скорая мед.помощь'!E:E,СВОД!C3148,'Скорая мед.помощь'!G:G,СВОД!E3148)</f>
        <v>0</v>
      </c>
      <c r="N3148" s="278">
        <f>SUMIFS('Круглосуточный стационар'!O:O,'Круглосуточный стационар'!D:D,СВОД!C3148,'Круглосуточный стационар'!F:F,СВОД!E3148)+SUMIFS(ВМП!O:O,ВМП!D:D,СВОД!C3148,ВМП!F:F,СВОД!E3148)+SUMIFS('Дневной стационар'!O:O,'Дневной стационар'!D:D,СВОД!C3148,'Дневной стационар'!F:F,СВОД!E3148)+SUMIFS(ЭКО!M:M,ЭКО!D:D,СВОД!C3148,ЭКО!F:F,СВОД!E3148)+SUMIFS(Диализ!O:O,Диализ!E:E,СВОД!C3148,Диализ!G:G,СВОД!E3148)+SUMIFS(Поликлиника!CT:CT,Поликлиника!D:D,СВОД!C3148,Поликлиника!F:F,СВОД!E3148)+SUMIFS('Скорая мед.помощь'!O:O,'Скорая мед.помощь'!E:E,СВОД!C3148,'Скорая мед.помощь'!G:G,СВОД!E3148)+SUMIFS(Услуги!AV:AV,Услуги!D:D,СВОД!C3148,Услуги!F:F,СВОД!E3148)</f>
        <v>0</v>
      </c>
      <c r="O3148" s="277">
        <f>SUMIFS(Сверхбаза!L:L,Сверхбаза!C:C,СВОД!C3148,Сверхбаза!E:E,СВОД!E3148)+SUMIFS(Сверхбаза!M:M,Сверхбаза!C:C,СВОД!C3148,Сверхбаза!E:E,СВОД!E3148)</f>
        <v>0</v>
      </c>
      <c r="P3148" s="251">
        <f>SUMIFS(Сверхбаза!N:N,Сверхбаза!C:C,СВОД!C3148,Сверхбаза!E:E,СВОД!E3148)</f>
        <v>0</v>
      </c>
      <c r="Q3148" s="251">
        <f>SUMIFS(Сверхбаза!P:P,Сверхбаза!C:C,СВОД!C3148,Сверхбаза!E:E,СВОД!E3148)</f>
        <v>0</v>
      </c>
      <c r="R3148" s="251">
        <f>SUMIFS(Сверхбаза!O:O,Сверхбаза!C:C,СВОД!C3148,Сверхбаза!E:E,СВОД!E3148)</f>
        <v>0</v>
      </c>
      <c r="S3148" s="251">
        <f>SUMIFS(Сверхбаза!Q:Q,Сверхбаза!C:C,СВОД!C3148,Сверхбаза!E:E,СВОД!E3148)</f>
        <v>0</v>
      </c>
      <c r="T3148" s="278">
        <f>SUMIFS(Сверхбаза!G:G,Сверхбаза!C:C,СВОД!C3148,Сверхбаза!E:E,СВОД!E3148)</f>
        <v>0</v>
      </c>
    </row>
    <row r="3149" spans="1:20" ht="25.5" outlineLevel="2">
      <c r="A3149" s="263">
        <v>2</v>
      </c>
      <c r="B3149" s="336">
        <f t="shared" si="84"/>
        <v>503403</v>
      </c>
      <c r="C3149" s="336">
        <f t="shared" si="84"/>
        <v>340401</v>
      </c>
      <c r="D3149" s="5" t="str">
        <f t="shared" si="84"/>
        <v>ГБУЗ МО "ПСИХИАТРИЧЕСКАЯ БОЛЬНИЦА № 15"</v>
      </c>
      <c r="E3149" s="324">
        <f t="shared" si="83"/>
        <v>2</v>
      </c>
      <c r="F3149" s="325" t="str">
        <f t="shared" si="83"/>
        <v>Дневной стационар</v>
      </c>
      <c r="G3149" s="277">
        <f>SUMIFS('Круглосуточный стационар'!J:J,'Круглосуточный стационар'!D:D,СВОД!C3149,'Круглосуточный стационар'!F:F,СВОД!E3149)/2+SUMIFS(ВМП!J:J,ВМП!D:D,СВОД!C3149,ВМП!F:F,СВОД!E3149)/2+SUMIFS('Дневной стационар'!J:J,'Дневной стационар'!D:D,СВОД!C3149,'Дневной стационар'!F:F,СВОД!E3149)/2+SUMIFS(ЭКО!H:H,ЭКО!D:D,СВОД!C3149,ЭКО!F:F,СВОД!E3149)+SUMIFS(Диализ!J:J,Диализ!E:E,СВОД!C3149,Диализ!G:G,СВОД!E3149)</f>
        <v>0</v>
      </c>
      <c r="H3149" s="251">
        <f>SUMIFS(Поликлиника!H:H,Поликлиника!D:D,СВОД!C3149,Поликлиника!F:F,СВОД!E3149)</f>
        <v>0</v>
      </c>
      <c r="I3149" s="251">
        <f>SUMIFS(Поликлиника!BA:BA,Поликлиника!D:D,СВОД!C3149,Поликлиника!F:F,СВОД!E3149)</f>
        <v>0</v>
      </c>
      <c r="J3149" s="251">
        <f>SUMIFS(Поликлиника!BF:BF,Поликлиника!D:D,СВОД!C3149,Поликлиника!F:F,СВОД!E3149)</f>
        <v>0</v>
      </c>
      <c r="K3149" s="251">
        <f>SUMIFS(Поликлиника!BU:BU,Поликлиника!D:D,СВОД!C3149,Поликлиника!F:F,СВОД!E3149)</f>
        <v>0</v>
      </c>
      <c r="L3149" s="251">
        <f>SUMIFS(Услуги!H:H,Услуги!D:D,СВОД!C3149,Услуги!F:F,СВОД!E3149)+SUMIFS(Услуги!M:M,Услуги!D:D,СВОД!C3149,Услуги!F:F,СВОД!E3149)+SUMIFS(Услуги!R:R,Услуги!D:D,СВОД!C3149,Услуги!F:F,СВОД!E3149)+SUMIFS(Услуги!W:W,Услуги!D:D,СВОД!C3149,Услуги!F:F,СВОД!E3149)+SUMIFS(Услуги!AB:AB,Услуги!D:D,СВОД!C3149,Услуги!F:F,СВОД!E3149)+SUMIFS(Услуги!AG:AG,Услуги!D:D,СВОД!C3149,Услуги!F:F,СВОД!E3149)+SUMIFS(Услуги!AL:AL,Услуги!D:D,СВОД!C3149,Услуги!F:F,СВОД!E3149)+SUMIFS(Услуги!AQ:AQ,Услуги!D:D,СВОД!C3149,Услуги!F:F,СВОД!E3149)</f>
        <v>0</v>
      </c>
      <c r="M3149" s="251">
        <f>SUMIFS('Скорая мед.помощь'!J:J,'Скорая мед.помощь'!E:E,СВОД!C3149,'Скорая мед.помощь'!G:G,СВОД!E3149)</f>
        <v>0</v>
      </c>
      <c r="N3149" s="278">
        <f>SUMIFS('Круглосуточный стационар'!O:O,'Круглосуточный стационар'!D:D,СВОД!C3149,'Круглосуточный стационар'!F:F,СВОД!E3149)+SUMIFS(ВМП!O:O,ВМП!D:D,СВОД!C3149,ВМП!F:F,СВОД!E3149)+SUMIFS('Дневной стационар'!O:O,'Дневной стационар'!D:D,СВОД!C3149,'Дневной стационар'!F:F,СВОД!E3149)+SUMIFS(ЭКО!M:M,ЭКО!D:D,СВОД!C3149,ЭКО!F:F,СВОД!E3149)+SUMIFS(Диализ!O:O,Диализ!E:E,СВОД!C3149,Диализ!G:G,СВОД!E3149)+SUMIFS(Поликлиника!CT:CT,Поликлиника!D:D,СВОД!C3149,Поликлиника!F:F,СВОД!E3149)+SUMIFS('Скорая мед.помощь'!O:O,'Скорая мед.помощь'!E:E,СВОД!C3149,'Скорая мед.помощь'!G:G,СВОД!E3149)+SUMIFS(Услуги!AV:AV,Услуги!D:D,СВОД!C3149,Услуги!F:F,СВОД!E3149)</f>
        <v>0</v>
      </c>
      <c r="O3149" s="277">
        <f>SUMIFS(Сверхбаза!L:L,Сверхбаза!C:C,СВОД!C3149,Сверхбаза!E:E,СВОД!E3149)+SUMIFS(Сверхбаза!M:M,Сверхбаза!C:C,СВОД!C3149,Сверхбаза!E:E,СВОД!E3149)</f>
        <v>0</v>
      </c>
      <c r="P3149" s="251">
        <f>SUMIFS(Сверхбаза!N:N,Сверхбаза!C:C,СВОД!C3149,Сверхбаза!E:E,СВОД!E3149)</f>
        <v>0</v>
      </c>
      <c r="Q3149" s="251">
        <f>SUMIFS(Сверхбаза!P:P,Сверхбаза!C:C,СВОД!C3149,Сверхбаза!E:E,СВОД!E3149)</f>
        <v>0</v>
      </c>
      <c r="R3149" s="251">
        <f>SUMIFS(Сверхбаза!O:O,Сверхбаза!C:C,СВОД!C3149,Сверхбаза!E:E,СВОД!E3149)</f>
        <v>0</v>
      </c>
      <c r="S3149" s="251">
        <f>SUMIFS(Сверхбаза!Q:Q,Сверхбаза!C:C,СВОД!C3149,Сверхбаза!E:E,СВОД!E3149)</f>
        <v>0</v>
      </c>
      <c r="T3149" s="278">
        <f>SUMIFS(Сверхбаза!G:G,Сверхбаза!C:C,СВОД!C3149,Сверхбаза!E:E,СВОД!E3149)</f>
        <v>0</v>
      </c>
    </row>
    <row r="3150" spans="1:20" ht="25.5" outlineLevel="2">
      <c r="A3150" s="263">
        <v>2</v>
      </c>
      <c r="B3150" s="336">
        <f t="shared" si="84"/>
        <v>503403</v>
      </c>
      <c r="C3150" s="336">
        <f t="shared" si="84"/>
        <v>340401</v>
      </c>
      <c r="D3150" s="5" t="str">
        <f t="shared" si="84"/>
        <v>ГБУЗ МО "ПСИХИАТРИЧЕСКАЯ БОЛЬНИЦА № 15"</v>
      </c>
      <c r="E3150" s="324">
        <f t="shared" si="83"/>
        <v>6</v>
      </c>
      <c r="F3150" s="325" t="str">
        <f t="shared" si="83"/>
        <v>Экстракорпоральное оплодотворение</v>
      </c>
      <c r="G3150" s="277">
        <f>SUMIFS('Круглосуточный стационар'!J:J,'Круглосуточный стационар'!D:D,СВОД!C3150,'Круглосуточный стационар'!F:F,СВОД!E3150)/2+SUMIFS(ВМП!J:J,ВМП!D:D,СВОД!C3150,ВМП!F:F,СВОД!E3150)/2+SUMIFS('Дневной стационар'!J:J,'Дневной стационар'!D:D,СВОД!C3150,'Дневной стационар'!F:F,СВОД!E3150)/2+SUMIFS(ЭКО!H:H,ЭКО!D:D,СВОД!C3150,ЭКО!F:F,СВОД!E3150)+SUMIFS(Диализ!J:J,Диализ!E:E,СВОД!C3150,Диализ!G:G,СВОД!E3150)</f>
        <v>0</v>
      </c>
      <c r="H3150" s="251">
        <f>SUMIFS(Поликлиника!H:H,Поликлиника!D:D,СВОД!C3150,Поликлиника!F:F,СВОД!E3150)</f>
        <v>0</v>
      </c>
      <c r="I3150" s="251">
        <f>SUMIFS(Поликлиника!BA:BA,Поликлиника!D:D,СВОД!C3150,Поликлиника!F:F,СВОД!E3150)</f>
        <v>0</v>
      </c>
      <c r="J3150" s="251">
        <f>SUMIFS(Поликлиника!BF:BF,Поликлиника!D:D,СВОД!C3150,Поликлиника!F:F,СВОД!E3150)</f>
        <v>0</v>
      </c>
      <c r="K3150" s="251">
        <f>SUMIFS(Поликлиника!BU:BU,Поликлиника!D:D,СВОД!C3150,Поликлиника!F:F,СВОД!E3150)</f>
        <v>0</v>
      </c>
      <c r="L3150" s="251">
        <f>SUMIFS(Услуги!H:H,Услуги!D:D,СВОД!C3150,Услуги!F:F,СВОД!E3150)+SUMIFS(Услуги!M:M,Услуги!D:D,СВОД!C3150,Услуги!F:F,СВОД!E3150)+SUMIFS(Услуги!R:R,Услуги!D:D,СВОД!C3150,Услуги!F:F,СВОД!E3150)+SUMIFS(Услуги!W:W,Услуги!D:D,СВОД!C3150,Услуги!F:F,СВОД!E3150)+SUMIFS(Услуги!AB:AB,Услуги!D:D,СВОД!C3150,Услуги!F:F,СВОД!E3150)+SUMIFS(Услуги!AG:AG,Услуги!D:D,СВОД!C3150,Услуги!F:F,СВОД!E3150)+SUMIFS(Услуги!AL:AL,Услуги!D:D,СВОД!C3150,Услуги!F:F,СВОД!E3150)+SUMIFS(Услуги!AQ:AQ,Услуги!D:D,СВОД!C3150,Услуги!F:F,СВОД!E3150)</f>
        <v>0</v>
      </c>
      <c r="M3150" s="251">
        <f>SUMIFS('Скорая мед.помощь'!J:J,'Скорая мед.помощь'!E:E,СВОД!C3150,'Скорая мед.помощь'!G:G,СВОД!E3150)</f>
        <v>0</v>
      </c>
      <c r="N3150" s="278">
        <f>SUMIFS('Круглосуточный стационар'!O:O,'Круглосуточный стационар'!D:D,СВОД!C3150,'Круглосуточный стационар'!F:F,СВОД!E3150)+SUMIFS(ВМП!O:O,ВМП!D:D,СВОД!C3150,ВМП!F:F,СВОД!E3150)+SUMIFS('Дневной стационар'!O:O,'Дневной стационар'!D:D,СВОД!C3150,'Дневной стационар'!F:F,СВОД!E3150)+SUMIFS(ЭКО!M:M,ЭКО!D:D,СВОД!C3150,ЭКО!F:F,СВОД!E3150)+SUMIFS(Диализ!O:O,Диализ!E:E,СВОД!C3150,Диализ!G:G,СВОД!E3150)+SUMIFS(Поликлиника!CT:CT,Поликлиника!D:D,СВОД!C3150,Поликлиника!F:F,СВОД!E3150)+SUMIFS('Скорая мед.помощь'!O:O,'Скорая мед.помощь'!E:E,СВОД!C3150,'Скорая мед.помощь'!G:G,СВОД!E3150)+SUMIFS(Услуги!AV:AV,Услуги!D:D,СВОД!C3150,Услуги!F:F,СВОД!E3150)</f>
        <v>0</v>
      </c>
      <c r="O3150" s="277">
        <f>SUMIFS(Сверхбаза!L:L,Сверхбаза!C:C,СВОД!C3150,Сверхбаза!E:E,СВОД!E3150)+SUMIFS(Сверхбаза!M:M,Сверхбаза!C:C,СВОД!C3150,Сверхбаза!E:E,СВОД!E3150)</f>
        <v>0</v>
      </c>
      <c r="P3150" s="251">
        <f>SUMIFS(Сверхбаза!N:N,Сверхбаза!C:C,СВОД!C3150,Сверхбаза!E:E,СВОД!E3150)</f>
        <v>0</v>
      </c>
      <c r="Q3150" s="251">
        <f>SUMIFS(Сверхбаза!P:P,Сверхбаза!C:C,СВОД!C3150,Сверхбаза!E:E,СВОД!E3150)</f>
        <v>0</v>
      </c>
      <c r="R3150" s="251">
        <f>SUMIFS(Сверхбаза!O:O,Сверхбаза!C:C,СВОД!C3150,Сверхбаза!E:E,СВОД!E3150)</f>
        <v>0</v>
      </c>
      <c r="S3150" s="251">
        <f>SUMIFS(Сверхбаза!Q:Q,Сверхбаза!C:C,СВОД!C3150,Сверхбаза!E:E,СВОД!E3150)</f>
        <v>0</v>
      </c>
      <c r="T3150" s="278">
        <f>SUMIFS(Сверхбаза!G:G,Сверхбаза!C:C,СВОД!C3150,Сверхбаза!E:E,СВОД!E3150)</f>
        <v>0</v>
      </c>
    </row>
    <row r="3151" spans="1:20" ht="25.5" outlineLevel="2">
      <c r="A3151" s="263">
        <v>2</v>
      </c>
      <c r="B3151" s="336">
        <f t="shared" si="84"/>
        <v>503403</v>
      </c>
      <c r="C3151" s="336">
        <f t="shared" si="84"/>
        <v>340401</v>
      </c>
      <c r="D3151" s="5" t="str">
        <f t="shared" si="84"/>
        <v>ГБУЗ МО "ПСИХИАТРИЧЕСКАЯ БОЛЬНИЦА № 15"</v>
      </c>
      <c r="E3151" s="324">
        <f t="shared" si="83"/>
        <v>3</v>
      </c>
      <c r="F3151" s="325" t="str">
        <f t="shared" si="83"/>
        <v>Амбулаторно-поликлиническая помощь</v>
      </c>
      <c r="G3151" s="277">
        <f>SUMIFS('Круглосуточный стационар'!J:J,'Круглосуточный стационар'!D:D,СВОД!C3151,'Круглосуточный стационар'!F:F,СВОД!E3151)/2+SUMIFS(ВМП!J:J,ВМП!D:D,СВОД!C3151,ВМП!F:F,СВОД!E3151)/2+SUMIFS('Дневной стационар'!J:J,'Дневной стационар'!D:D,СВОД!C3151,'Дневной стационар'!F:F,СВОД!E3151)/2+SUMIFS(ЭКО!H:H,ЭКО!D:D,СВОД!C3151,ЭКО!F:F,СВОД!E3151)+SUMIFS(Диализ!J:J,Диализ!E:E,СВОД!C3151,Диализ!G:G,СВОД!E3151)</f>
        <v>0</v>
      </c>
      <c r="H3151" s="251">
        <f>SUMIFS(Поликлиника!H:H,Поликлиника!D:D,СВОД!C3151,Поликлиника!F:F,СВОД!E3151)</f>
        <v>0</v>
      </c>
      <c r="I3151" s="251">
        <f>SUMIFS(Поликлиника!BA:BA,Поликлиника!D:D,СВОД!C3151,Поликлиника!F:F,СВОД!E3151)</f>
        <v>0</v>
      </c>
      <c r="J3151" s="251">
        <f>SUMIFS(Поликлиника!BF:BF,Поликлиника!D:D,СВОД!C3151,Поликлиника!F:F,СВОД!E3151)</f>
        <v>0</v>
      </c>
      <c r="K3151" s="251">
        <f>SUMIFS(Поликлиника!BU:BU,Поликлиника!D:D,СВОД!C3151,Поликлиника!F:F,СВОД!E3151)</f>
        <v>0</v>
      </c>
      <c r="L3151" s="251">
        <f>SUMIFS(Услуги!H:H,Услуги!D:D,СВОД!C3151,Услуги!F:F,СВОД!E3151)+SUMIFS(Услуги!M:M,Услуги!D:D,СВОД!C3151,Услуги!F:F,СВОД!E3151)+SUMIFS(Услуги!R:R,Услуги!D:D,СВОД!C3151,Услуги!F:F,СВОД!E3151)+SUMIFS(Услуги!W:W,Услуги!D:D,СВОД!C3151,Услуги!F:F,СВОД!E3151)+SUMIFS(Услуги!AB:AB,Услуги!D:D,СВОД!C3151,Услуги!F:F,СВОД!E3151)+SUMIFS(Услуги!AG:AG,Услуги!D:D,СВОД!C3151,Услуги!F:F,СВОД!E3151)+SUMIFS(Услуги!AL:AL,Услуги!D:D,СВОД!C3151,Услуги!F:F,СВОД!E3151)+SUMIFS(Услуги!AQ:AQ,Услуги!D:D,СВОД!C3151,Услуги!F:F,СВОД!E3151)</f>
        <v>0</v>
      </c>
      <c r="M3151" s="251">
        <f>SUMIFS('Скорая мед.помощь'!J:J,'Скорая мед.помощь'!E:E,СВОД!C3151,'Скорая мед.помощь'!G:G,СВОД!E3151)</f>
        <v>0</v>
      </c>
      <c r="N3151" s="278">
        <f>SUMIFS('Круглосуточный стационар'!O:O,'Круглосуточный стационар'!D:D,СВОД!C3151,'Круглосуточный стационар'!F:F,СВОД!E3151)+SUMIFS(ВМП!O:O,ВМП!D:D,СВОД!C3151,ВМП!F:F,СВОД!E3151)+SUMIFS('Дневной стационар'!O:O,'Дневной стационар'!D:D,СВОД!C3151,'Дневной стационар'!F:F,СВОД!E3151)+SUMIFS(ЭКО!M:M,ЭКО!D:D,СВОД!C3151,ЭКО!F:F,СВОД!E3151)+SUMIFS(Диализ!O:O,Диализ!E:E,СВОД!C3151,Диализ!G:G,СВОД!E3151)+SUMIFS(Поликлиника!CT:CT,Поликлиника!D:D,СВОД!C3151,Поликлиника!F:F,СВОД!E3151)+SUMIFS('Скорая мед.помощь'!O:O,'Скорая мед.помощь'!E:E,СВОД!C3151,'Скорая мед.помощь'!G:G,СВОД!E3151)+SUMIFS(Услуги!AV:AV,Услуги!D:D,СВОД!C3151,Услуги!F:F,СВОД!E3151)</f>
        <v>0</v>
      </c>
      <c r="O3151" s="277">
        <f>SUMIFS(Сверхбаза!L:L,Сверхбаза!C:C,СВОД!C3151,Сверхбаза!E:E,СВОД!E3151)+SUMIFS(Сверхбаза!M:M,Сверхбаза!C:C,СВОД!C3151,Сверхбаза!E:E,СВОД!E3151)</f>
        <v>0</v>
      </c>
      <c r="P3151" s="251">
        <f>SUMIFS(Сверхбаза!N:N,Сверхбаза!C:C,СВОД!C3151,Сверхбаза!E:E,СВОД!E3151)</f>
        <v>6100</v>
      </c>
      <c r="Q3151" s="251">
        <f>SUMIFS(Сверхбаза!P:P,Сверхбаза!C:C,СВОД!C3151,Сверхбаза!E:E,СВОД!E3151)</f>
        <v>1755</v>
      </c>
      <c r="R3151" s="251">
        <f>SUMIFS(Сверхбаза!O:O,Сверхбаза!C:C,СВОД!C3151,Сверхбаза!E:E,СВОД!E3151)</f>
        <v>13790</v>
      </c>
      <c r="S3151" s="251">
        <f>SUMIFS(Сверхбаза!Q:Q,Сверхбаза!C:C,СВОД!C3151,Сверхбаза!E:E,СВОД!E3151)</f>
        <v>0</v>
      </c>
      <c r="T3151" s="278">
        <f>SUMIFS(Сверхбаза!G:G,Сверхбаза!C:C,СВОД!C3151,Сверхбаза!E:E,СВОД!E3151)</f>
        <v>17763.84</v>
      </c>
    </row>
    <row r="3152" spans="1:20" ht="25.5" outlineLevel="2">
      <c r="A3152" s="263">
        <v>2</v>
      </c>
      <c r="B3152" s="336">
        <f t="shared" si="84"/>
        <v>503403</v>
      </c>
      <c r="C3152" s="336">
        <f t="shared" si="84"/>
        <v>340401</v>
      </c>
      <c r="D3152" s="5" t="str">
        <f t="shared" si="84"/>
        <v>ГБУЗ МО "ПСИХИАТРИЧЕСКАЯ БОЛЬНИЦА № 15"</v>
      </c>
      <c r="E3152" s="324">
        <f t="shared" si="83"/>
        <v>7</v>
      </c>
      <c r="F3152" s="325" t="str">
        <f t="shared" si="83"/>
        <v>Скорая медицинская помощь</v>
      </c>
      <c r="G3152" s="277">
        <f>SUMIFS('Круглосуточный стационар'!J:J,'Круглосуточный стационар'!D:D,СВОД!C3152,'Круглосуточный стационар'!F:F,СВОД!E3152)/2+SUMIFS(ВМП!J:J,ВМП!D:D,СВОД!C3152,ВМП!F:F,СВОД!E3152)/2+SUMIFS('Дневной стационар'!J:J,'Дневной стационар'!D:D,СВОД!C3152,'Дневной стационар'!F:F,СВОД!E3152)/2+SUMIFS(ЭКО!H:H,ЭКО!D:D,СВОД!C3152,ЭКО!F:F,СВОД!E3152)+SUMIFS(Диализ!J:J,Диализ!E:E,СВОД!C3152,Диализ!G:G,СВОД!E3152)</f>
        <v>0</v>
      </c>
      <c r="H3152" s="251">
        <f>SUMIFS(Поликлиника!H:H,Поликлиника!D:D,СВОД!C3152,Поликлиника!F:F,СВОД!E3152)</f>
        <v>0</v>
      </c>
      <c r="I3152" s="251">
        <f>SUMIFS(Поликлиника!BA:BA,Поликлиника!D:D,СВОД!C3152,Поликлиника!F:F,СВОД!E3152)</f>
        <v>0</v>
      </c>
      <c r="J3152" s="251">
        <f>SUMIFS(Поликлиника!BF:BF,Поликлиника!D:D,СВОД!C3152,Поликлиника!F:F,СВОД!E3152)</f>
        <v>0</v>
      </c>
      <c r="K3152" s="251">
        <f>SUMIFS(Поликлиника!BU:BU,Поликлиника!D:D,СВОД!C3152,Поликлиника!F:F,СВОД!E3152)</f>
        <v>0</v>
      </c>
      <c r="L3152" s="251">
        <f>SUMIFS(Услуги!H:H,Услуги!D:D,СВОД!C3152,Услуги!F:F,СВОД!E3152)+SUMIFS(Услуги!M:M,Услуги!D:D,СВОД!C3152,Услуги!F:F,СВОД!E3152)+SUMIFS(Услуги!R:R,Услуги!D:D,СВОД!C3152,Услуги!F:F,СВОД!E3152)+SUMIFS(Услуги!W:W,Услуги!D:D,СВОД!C3152,Услуги!F:F,СВОД!E3152)+SUMIFS(Услуги!AB:AB,Услуги!D:D,СВОД!C3152,Услуги!F:F,СВОД!E3152)+SUMIFS(Услуги!AG:AG,Услуги!D:D,СВОД!C3152,Услуги!F:F,СВОД!E3152)+SUMIFS(Услуги!AL:AL,Услуги!D:D,СВОД!C3152,Услуги!F:F,СВОД!E3152)+SUMIFS(Услуги!AQ:AQ,Услуги!D:D,СВОД!C3152,Услуги!F:F,СВОД!E3152)</f>
        <v>0</v>
      </c>
      <c r="M3152" s="251">
        <f>SUMIFS('Скорая мед.помощь'!J:J,'Скорая мед.помощь'!E:E,СВОД!C3152,'Скорая мед.помощь'!G:G,СВОД!E3152)</f>
        <v>0</v>
      </c>
      <c r="N3152" s="278">
        <f>SUMIFS('Круглосуточный стационар'!O:O,'Круглосуточный стационар'!D:D,СВОД!C3152,'Круглосуточный стационар'!F:F,СВОД!E3152)+SUMIFS(ВМП!O:O,ВМП!D:D,СВОД!C3152,ВМП!F:F,СВОД!E3152)+SUMIFS('Дневной стационар'!O:O,'Дневной стационар'!D:D,СВОД!C3152,'Дневной стационар'!F:F,СВОД!E3152)+SUMIFS(ЭКО!M:M,ЭКО!D:D,СВОД!C3152,ЭКО!F:F,СВОД!E3152)+SUMIFS(Диализ!O:O,Диализ!E:E,СВОД!C3152,Диализ!G:G,СВОД!E3152)+SUMIFS(Поликлиника!CT:CT,Поликлиника!D:D,СВОД!C3152,Поликлиника!F:F,СВОД!E3152)+SUMIFS('Скорая мед.помощь'!O:O,'Скорая мед.помощь'!E:E,СВОД!C3152,'Скорая мед.помощь'!G:G,СВОД!E3152)+SUMIFS(Услуги!AV:AV,Услуги!D:D,СВОД!C3152,Услуги!F:F,СВОД!E3152)</f>
        <v>0</v>
      </c>
      <c r="O3152" s="277">
        <f>SUMIFS(Сверхбаза!L:L,Сверхбаза!C:C,СВОД!C3152,Сверхбаза!E:E,СВОД!E3152)+SUMIFS(Сверхбаза!M:M,Сверхбаза!C:C,СВОД!C3152,Сверхбаза!E:E,СВОД!E3152)</f>
        <v>0</v>
      </c>
      <c r="P3152" s="251">
        <f>SUMIFS(Сверхбаза!N:N,Сверхбаза!C:C,СВОД!C3152,Сверхбаза!E:E,СВОД!E3152)</f>
        <v>0</v>
      </c>
      <c r="Q3152" s="251">
        <f>SUMIFS(Сверхбаза!P:P,Сверхбаза!C:C,СВОД!C3152,Сверхбаза!E:E,СВОД!E3152)</f>
        <v>0</v>
      </c>
      <c r="R3152" s="251">
        <f>SUMIFS(Сверхбаза!O:O,Сверхбаза!C:C,СВОД!C3152,Сверхбаза!E:E,СВОД!E3152)</f>
        <v>0</v>
      </c>
      <c r="S3152" s="251">
        <f>SUMIFS(Сверхбаза!Q:Q,Сверхбаза!C:C,СВОД!C3152,Сверхбаза!E:E,СВОД!E3152)</f>
        <v>0</v>
      </c>
      <c r="T3152" s="278">
        <f>SUMIFS(Сверхбаза!G:G,Сверхбаза!C:C,СВОД!C3152,Сверхбаза!E:E,СВОД!E3152)</f>
        <v>0</v>
      </c>
    </row>
    <row r="3153" spans="1:20" ht="25.5" outlineLevel="2">
      <c r="A3153" s="263">
        <v>2</v>
      </c>
      <c r="B3153" s="336">
        <f t="shared" si="84"/>
        <v>503403</v>
      </c>
      <c r="C3153" s="336">
        <f t="shared" si="84"/>
        <v>340401</v>
      </c>
      <c r="D3153" s="5" t="str">
        <f t="shared" si="84"/>
        <v>ГБУЗ МО "ПСИХИАТРИЧЕСКАЯ БОЛЬНИЦА № 15"</v>
      </c>
      <c r="E3153" s="324">
        <f t="shared" si="83"/>
        <v>70</v>
      </c>
      <c r="F3153" s="325" t="str">
        <f t="shared" si="83"/>
        <v>Гемодиализ</v>
      </c>
      <c r="G3153" s="277">
        <f>SUMIFS('Круглосуточный стационар'!J:J,'Круглосуточный стационар'!D:D,СВОД!C3153,'Круглосуточный стационар'!F:F,СВОД!E3153)/2+SUMIFS(ВМП!J:J,ВМП!D:D,СВОД!C3153,ВМП!F:F,СВОД!E3153)/2+SUMIFS('Дневной стационар'!J:J,'Дневной стационар'!D:D,СВОД!C3153,'Дневной стационар'!F:F,СВОД!E3153)/2+SUMIFS(ЭКО!H:H,ЭКО!D:D,СВОД!C3153,ЭКО!F:F,СВОД!E3153)+SUMIFS(Диализ!J:J,Диализ!E:E,СВОД!C3153,Диализ!G:G,СВОД!E3153)</f>
        <v>0</v>
      </c>
      <c r="H3153" s="251">
        <f>SUMIFS(Поликлиника!H:H,Поликлиника!D:D,СВОД!C3153,Поликлиника!F:F,СВОД!E3153)</f>
        <v>0</v>
      </c>
      <c r="I3153" s="251">
        <f>SUMIFS(Поликлиника!BA:BA,Поликлиника!D:D,СВОД!C3153,Поликлиника!F:F,СВОД!E3153)</f>
        <v>0</v>
      </c>
      <c r="J3153" s="251">
        <f>SUMIFS(Поликлиника!BF:BF,Поликлиника!D:D,СВОД!C3153,Поликлиника!F:F,СВОД!E3153)</f>
        <v>0</v>
      </c>
      <c r="K3153" s="251">
        <f>SUMIFS(Поликлиника!BU:BU,Поликлиника!D:D,СВОД!C3153,Поликлиника!F:F,СВОД!E3153)</f>
        <v>0</v>
      </c>
      <c r="L3153" s="251">
        <f>SUMIFS(Услуги!H:H,Услуги!D:D,СВОД!C3153,Услуги!F:F,СВОД!E3153)+SUMIFS(Услуги!M:M,Услуги!D:D,СВОД!C3153,Услуги!F:F,СВОД!E3153)+SUMIFS(Услуги!R:R,Услуги!D:D,СВОД!C3153,Услуги!F:F,СВОД!E3153)+SUMIFS(Услуги!W:W,Услуги!D:D,СВОД!C3153,Услуги!F:F,СВОД!E3153)+SUMIFS(Услуги!AB:AB,Услуги!D:D,СВОД!C3153,Услуги!F:F,СВОД!E3153)+SUMIFS(Услуги!AG:AG,Услуги!D:D,СВОД!C3153,Услуги!F:F,СВОД!E3153)+SUMIFS(Услуги!AL:AL,Услуги!D:D,СВОД!C3153,Услуги!F:F,СВОД!E3153)+SUMIFS(Услуги!AQ:AQ,Услуги!D:D,СВОД!C3153,Услуги!F:F,СВОД!E3153)</f>
        <v>0</v>
      </c>
      <c r="M3153" s="251">
        <f>SUMIFS('Скорая мед.помощь'!J:J,'Скорая мед.помощь'!E:E,СВОД!C3153,'Скорая мед.помощь'!G:G,СВОД!E3153)</f>
        <v>0</v>
      </c>
      <c r="N3153" s="278">
        <f>SUMIFS('Круглосуточный стационар'!O:O,'Круглосуточный стационар'!D:D,СВОД!C3153,'Круглосуточный стационар'!F:F,СВОД!E3153)+SUMIFS(ВМП!O:O,ВМП!D:D,СВОД!C3153,ВМП!F:F,СВОД!E3153)+SUMIFS('Дневной стационар'!O:O,'Дневной стационар'!D:D,СВОД!C3153,'Дневной стационар'!F:F,СВОД!E3153)+SUMIFS(ЭКО!M:M,ЭКО!D:D,СВОД!C3153,ЭКО!F:F,СВОД!E3153)+SUMIFS(Диализ!O:O,Диализ!E:E,СВОД!C3153,Диализ!G:G,СВОД!E3153)+SUMIFS(Поликлиника!CT:CT,Поликлиника!D:D,СВОД!C3153,Поликлиника!F:F,СВОД!E3153)+SUMIFS('Скорая мед.помощь'!O:O,'Скорая мед.помощь'!E:E,СВОД!C3153,'Скорая мед.помощь'!G:G,СВОД!E3153)+SUMIFS(Услуги!AV:AV,Услуги!D:D,СВОД!C3153,Услуги!F:F,СВОД!E3153)</f>
        <v>0</v>
      </c>
      <c r="O3153" s="277">
        <f>SUMIFS(Сверхбаза!L:L,Сверхбаза!C:C,СВОД!C3153,Сверхбаза!E:E,СВОД!E3153)+SUMIFS(Сверхбаза!M:M,Сверхбаза!C:C,СВОД!C3153,Сверхбаза!E:E,СВОД!E3153)</f>
        <v>0</v>
      </c>
      <c r="P3153" s="251">
        <f>SUMIFS(Сверхбаза!N:N,Сверхбаза!C:C,СВОД!C3153,Сверхбаза!E:E,СВОД!E3153)</f>
        <v>0</v>
      </c>
      <c r="Q3153" s="251">
        <f>SUMIFS(Сверхбаза!P:P,Сверхбаза!C:C,СВОД!C3153,Сверхбаза!E:E,СВОД!E3153)</f>
        <v>0</v>
      </c>
      <c r="R3153" s="251">
        <f>SUMIFS(Сверхбаза!O:O,Сверхбаза!C:C,СВОД!C3153,Сверхбаза!E:E,СВОД!E3153)</f>
        <v>0</v>
      </c>
      <c r="S3153" s="251">
        <f>SUMIFS(Сверхбаза!Q:Q,Сверхбаза!C:C,СВОД!C3153,Сверхбаза!E:E,СВОД!E3153)</f>
        <v>0</v>
      </c>
      <c r="T3153" s="278">
        <f>SUMIFS(Сверхбаза!G:G,Сверхбаза!C:C,СВОД!C3153,Сверхбаза!E:E,СВОД!E3153)</f>
        <v>0</v>
      </c>
    </row>
    <row r="3154" spans="1:20" ht="25.5" outlineLevel="2">
      <c r="A3154" s="263">
        <v>2</v>
      </c>
      <c r="B3154" s="336">
        <f t="shared" si="84"/>
        <v>503403</v>
      </c>
      <c r="C3154" s="336">
        <f t="shared" si="84"/>
        <v>340401</v>
      </c>
      <c r="D3154" s="5" t="str">
        <f t="shared" si="84"/>
        <v>ГБУЗ МО "ПСИХИАТРИЧЕСКАЯ БОЛЬНИЦА № 15"</v>
      </c>
      <c r="E3154" s="324">
        <f t="shared" si="83"/>
        <v>94</v>
      </c>
      <c r="F3154" s="325" t="str">
        <f t="shared" si="83"/>
        <v>Перитониальный диализ</v>
      </c>
      <c r="G3154" s="277">
        <f>SUMIFS('Круглосуточный стационар'!J:J,'Круглосуточный стационар'!D:D,СВОД!C3154,'Круглосуточный стационар'!F:F,СВОД!E3154)/2+SUMIFS(ВМП!J:J,ВМП!D:D,СВОД!C3154,ВМП!F:F,СВОД!E3154)/2+SUMIFS('Дневной стационар'!J:J,'Дневной стационар'!D:D,СВОД!C3154,'Дневной стационар'!F:F,СВОД!E3154)/2+SUMIFS(ЭКО!H:H,ЭКО!D:D,СВОД!C3154,ЭКО!F:F,СВОД!E3154)+SUMIFS(Диализ!J:J,Диализ!E:E,СВОД!C3154,Диализ!G:G,СВОД!E3154)</f>
        <v>0</v>
      </c>
      <c r="H3154" s="251">
        <f>SUMIFS(Поликлиника!H:H,Поликлиника!D:D,СВОД!C3154,Поликлиника!F:F,СВОД!E3154)</f>
        <v>0</v>
      </c>
      <c r="I3154" s="251">
        <f>SUMIFS(Поликлиника!BA:BA,Поликлиника!D:D,СВОД!C3154,Поликлиника!F:F,СВОД!E3154)</f>
        <v>0</v>
      </c>
      <c r="J3154" s="251">
        <f>SUMIFS(Поликлиника!BF:BF,Поликлиника!D:D,СВОД!C3154,Поликлиника!F:F,СВОД!E3154)</f>
        <v>0</v>
      </c>
      <c r="K3154" s="251">
        <f>SUMIFS(Поликлиника!BU:BU,Поликлиника!D:D,СВОД!C3154,Поликлиника!F:F,СВОД!E3154)</f>
        <v>0</v>
      </c>
      <c r="L3154" s="251">
        <f>SUMIFS(Услуги!H:H,Услуги!D:D,СВОД!C3154,Услуги!F:F,СВОД!E3154)+SUMIFS(Услуги!M:M,Услуги!D:D,СВОД!C3154,Услуги!F:F,СВОД!E3154)+SUMIFS(Услуги!R:R,Услуги!D:D,СВОД!C3154,Услуги!F:F,СВОД!E3154)+SUMIFS(Услуги!W:W,Услуги!D:D,СВОД!C3154,Услуги!F:F,СВОД!E3154)+SUMIFS(Услуги!AB:AB,Услуги!D:D,СВОД!C3154,Услуги!F:F,СВОД!E3154)+SUMIFS(Услуги!AG:AG,Услуги!D:D,СВОД!C3154,Услуги!F:F,СВОД!E3154)+SUMIFS(Услуги!AL:AL,Услуги!D:D,СВОД!C3154,Услуги!F:F,СВОД!E3154)+SUMIFS(Услуги!AQ:AQ,Услуги!D:D,СВОД!C3154,Услуги!F:F,СВОД!E3154)</f>
        <v>0</v>
      </c>
      <c r="M3154" s="251">
        <f>SUMIFS('Скорая мед.помощь'!J:J,'Скорая мед.помощь'!E:E,СВОД!C3154,'Скорая мед.помощь'!G:G,СВОД!E3154)</f>
        <v>0</v>
      </c>
      <c r="N3154" s="278">
        <f>SUMIFS('Круглосуточный стационар'!O:O,'Круглосуточный стационар'!D:D,СВОД!C3154,'Круглосуточный стационар'!F:F,СВОД!E3154)+SUMIFS(ВМП!O:O,ВМП!D:D,СВОД!C3154,ВМП!F:F,СВОД!E3154)+SUMIFS('Дневной стационар'!O:O,'Дневной стационар'!D:D,СВОД!C3154,'Дневной стационар'!F:F,СВОД!E3154)+SUMIFS(ЭКО!M:M,ЭКО!D:D,СВОД!C3154,ЭКО!F:F,СВОД!E3154)+SUMIFS(Диализ!O:O,Диализ!E:E,СВОД!C3154,Диализ!G:G,СВОД!E3154)+SUMIFS(Поликлиника!CT:CT,Поликлиника!D:D,СВОД!C3154,Поликлиника!F:F,СВОД!E3154)+SUMIFS('Скорая мед.помощь'!O:O,'Скорая мед.помощь'!E:E,СВОД!C3154,'Скорая мед.помощь'!G:G,СВОД!E3154)+SUMIFS(Услуги!AV:AV,Услуги!D:D,СВОД!C3154,Услуги!F:F,СВОД!E3154)</f>
        <v>0</v>
      </c>
      <c r="O3154" s="277">
        <f>SUMIFS(Сверхбаза!L:L,Сверхбаза!C:C,СВОД!C3154,Сверхбаза!E:E,СВОД!E3154)+SUMIFS(Сверхбаза!M:M,Сверхбаза!C:C,СВОД!C3154,Сверхбаза!E:E,СВОД!E3154)</f>
        <v>0</v>
      </c>
      <c r="P3154" s="251">
        <f>SUMIFS(Сверхбаза!N:N,Сверхбаза!C:C,СВОД!C3154,Сверхбаза!E:E,СВОД!E3154)</f>
        <v>0</v>
      </c>
      <c r="Q3154" s="251">
        <f>SUMIFS(Сверхбаза!P:P,Сверхбаза!C:C,СВОД!C3154,Сверхбаза!E:E,СВОД!E3154)</f>
        <v>0</v>
      </c>
      <c r="R3154" s="251">
        <f>SUMIFS(Сверхбаза!O:O,Сверхбаза!C:C,СВОД!C3154,Сверхбаза!E:E,СВОД!E3154)</f>
        <v>0</v>
      </c>
      <c r="S3154" s="251">
        <f>SUMIFS(Сверхбаза!Q:Q,Сверхбаза!C:C,СВОД!C3154,Сверхбаза!E:E,СВОД!E3154)</f>
        <v>0</v>
      </c>
      <c r="T3154" s="278">
        <f>SUMIFS(Сверхбаза!G:G,Сверхбаза!C:C,СВОД!C3154,Сверхбаза!E:E,СВОД!E3154)</f>
        <v>0</v>
      </c>
    </row>
    <row r="3155" spans="1:20" outlineLevel="1">
      <c r="A3155" s="264"/>
      <c r="B3155" s="254"/>
      <c r="C3155" s="254" t="str">
        <f>CONCATENATE(C3154," ","Итог")</f>
        <v>340401 Итог</v>
      </c>
      <c r="D3155" s="255"/>
      <c r="E3155" s="326"/>
      <c r="F3155" s="327"/>
      <c r="G3155" s="279"/>
      <c r="H3155" s="256"/>
      <c r="I3155" s="256"/>
      <c r="J3155" s="256"/>
      <c r="K3155" s="256"/>
      <c r="L3155" s="256"/>
      <c r="M3155" s="256"/>
      <c r="N3155" s="280">
        <f>SUBTOTAL(9,N3147:N3154)</f>
        <v>0</v>
      </c>
      <c r="O3155" s="279"/>
      <c r="P3155" s="256"/>
      <c r="Q3155" s="256"/>
      <c r="R3155" s="256"/>
      <c r="S3155" s="256"/>
      <c r="T3155" s="280">
        <f>SUBTOTAL(9,T3147:T3154)</f>
        <v>165230.28</v>
      </c>
    </row>
    <row r="3156" spans="1:20" outlineLevel="2">
      <c r="A3156" s="262">
        <v>2</v>
      </c>
      <c r="B3156" s="8">
        <v>503406</v>
      </c>
      <c r="C3156" s="8">
        <v>340601</v>
      </c>
      <c r="D3156" s="9" t="s">
        <v>688</v>
      </c>
      <c r="E3156" s="322">
        <v>1</v>
      </c>
      <c r="F3156" s="323" t="s">
        <v>12</v>
      </c>
      <c r="G3156" s="275">
        <f>SUMIFS('Круглосуточный стационар'!J:J,'Круглосуточный стационар'!D:D,СВОД!C3156,'Круглосуточный стационар'!F:F,СВОД!E3156)/2+SUMIFS(ВМП!J:J,ВМП!D:D,СВОД!C3156,ВМП!F:F,СВОД!E3156)/2+SUMIFS('Дневной стационар'!J:J,'Дневной стационар'!D:D,СВОД!C3156,'Дневной стационар'!F:F,СВОД!E3156)/2+SUMIFS(ЭКО!H:H,ЭКО!D:D,СВОД!C3156,ЭКО!F:F,СВОД!E3156)+SUMIFS(Диализ!J:J,Диализ!E:E,СВОД!C3156,Диализ!G:G,СВОД!E3156)</f>
        <v>0</v>
      </c>
      <c r="H3156" s="253">
        <f>SUMIFS(Поликлиника!H:H,Поликлиника!D:D,СВОД!C3156,Поликлиника!F:F,СВОД!E3156)</f>
        <v>0</v>
      </c>
      <c r="I3156" s="253">
        <f>SUMIFS(Поликлиника!BA:BA,Поликлиника!D:D,СВОД!C3156,Поликлиника!F:F,СВОД!E3156)</f>
        <v>0</v>
      </c>
      <c r="J3156" s="253">
        <f>SUMIFS(Поликлиника!BF:BF,Поликлиника!D:D,СВОД!C3156,Поликлиника!F:F,СВОД!E3156)</f>
        <v>0</v>
      </c>
      <c r="K3156" s="253">
        <f>SUMIFS(Поликлиника!BU:BU,Поликлиника!D:D,СВОД!C3156,Поликлиника!F:F,СВОД!E3156)</f>
        <v>0</v>
      </c>
      <c r="L3156" s="253">
        <f>SUMIFS(Услуги!H:H,Услуги!D:D,СВОД!C3156,Услуги!F:F,СВОД!E3156)+SUMIFS(Услуги!M:M,Услуги!D:D,СВОД!C3156,Услуги!F:F,СВОД!E3156)+SUMIFS(Услуги!R:R,Услуги!D:D,СВОД!C3156,Услуги!F:F,СВОД!E3156)+SUMIFS(Услуги!W:W,Услуги!D:D,СВОД!C3156,Услуги!F:F,СВОД!E3156)+SUMIFS(Услуги!AB:AB,Услуги!D:D,СВОД!C3156,Услуги!F:F,СВОД!E3156)+SUMIFS(Услуги!AG:AG,Услуги!D:D,СВОД!C3156,Услуги!F:F,СВОД!E3156)+SUMIFS(Услуги!AL:AL,Услуги!D:D,СВОД!C3156,Услуги!F:F,СВОД!E3156)+SUMIFS(Услуги!AQ:AQ,Услуги!D:D,СВОД!C3156,Услуги!F:F,СВОД!E3156)</f>
        <v>0</v>
      </c>
      <c r="M3156" s="253">
        <f>SUMIFS('Скорая мед.помощь'!J:J,'Скорая мед.помощь'!E:E,СВОД!C3156,'Скорая мед.помощь'!G:G,СВОД!E3156)</f>
        <v>0</v>
      </c>
      <c r="N3156" s="276">
        <f>SUMIFS('Круглосуточный стационар'!O:O,'Круглосуточный стационар'!D:D,СВОД!C3156,'Круглосуточный стационар'!F:F,СВОД!E3156)+SUMIFS(ВМП!O:O,ВМП!D:D,СВОД!C3156,ВМП!F:F,СВОД!E3156)+SUMIFS('Дневной стационар'!O:O,'Дневной стационар'!D:D,СВОД!C3156,'Дневной стационар'!F:F,СВОД!E3156)+SUMIFS(ЭКО!M:M,ЭКО!D:D,СВОД!C3156,ЭКО!F:F,СВОД!E3156)+SUMIFS(Диализ!O:O,Диализ!E:E,СВОД!C3156,Диализ!G:G,СВОД!E3156)+SUMIFS(Поликлиника!CT:CT,Поликлиника!D:D,СВОД!C3156,Поликлиника!F:F,СВОД!E3156)+SUMIFS('Скорая мед.помощь'!O:O,'Скорая мед.помощь'!E:E,СВОД!C3156,'Скорая мед.помощь'!G:G,СВОД!E3156)+SUMIFS(Услуги!AV:AV,Услуги!D:D,СВОД!C3156,Услуги!F:F,СВОД!E3156)</f>
        <v>0</v>
      </c>
      <c r="O3156" s="275">
        <f>SUMIFS(Сверхбаза!L:L,Сверхбаза!C:C,СВОД!C3156,Сверхбаза!E:E,СВОД!E3156)+SUMIFS(Сверхбаза!M:M,Сверхбаза!C:C,СВОД!C3156,Сверхбаза!E:E,СВОД!E3156)</f>
        <v>0</v>
      </c>
      <c r="P3156" s="253">
        <f>SUMIFS(Сверхбаза!N:N,Сверхбаза!C:C,СВОД!C3156,Сверхбаза!E:E,СВОД!E3156)</f>
        <v>0</v>
      </c>
      <c r="Q3156" s="253">
        <f>SUMIFS(Сверхбаза!P:P,Сверхбаза!C:C,СВОД!C3156,Сверхбаза!E:E,СВОД!E3156)</f>
        <v>0</v>
      </c>
      <c r="R3156" s="253">
        <f>SUMIFS(Сверхбаза!O:O,Сверхбаза!C:C,СВОД!C3156,Сверхбаза!E:E,СВОД!E3156)</f>
        <v>0</v>
      </c>
      <c r="S3156" s="253">
        <f>SUMIFS(Сверхбаза!Q:Q,Сверхбаза!C:C,СВОД!C3156,Сверхбаза!E:E,СВОД!E3156)</f>
        <v>0</v>
      </c>
      <c r="T3156" s="276">
        <f>SUMIFS(Сверхбаза!G:G,Сверхбаза!C:C,СВОД!C3156,Сверхбаза!E:E,СВОД!E3156)</f>
        <v>0</v>
      </c>
    </row>
    <row r="3157" spans="1:20" ht="25.5" outlineLevel="2">
      <c r="A3157" s="263">
        <v>2</v>
      </c>
      <c r="B3157" s="336">
        <v>503406</v>
      </c>
      <c r="C3157" s="336">
        <v>340601</v>
      </c>
      <c r="D3157" s="5" t="s">
        <v>688</v>
      </c>
      <c r="E3157" s="324">
        <v>13</v>
      </c>
      <c r="F3157" s="325" t="s">
        <v>704</v>
      </c>
      <c r="G3157" s="277">
        <f>SUMIFS('Круглосуточный стационар'!J:J,'Круглосуточный стационар'!D:D,СВОД!C3157,'Круглосуточный стационар'!F:F,СВОД!E3157)/2+SUMIFS(ВМП!J:J,ВМП!D:D,СВОД!C3157,ВМП!F:F,СВОД!E3157)/2+SUMIFS('Дневной стационар'!J:J,'Дневной стационар'!D:D,СВОД!C3157,'Дневной стационар'!F:F,СВОД!E3157)/2+SUMIFS(ЭКО!H:H,ЭКО!D:D,СВОД!C3157,ЭКО!F:F,СВОД!E3157)+SUMIFS(Диализ!J:J,Диализ!E:E,СВОД!C3157,Диализ!G:G,СВОД!E3157)</f>
        <v>0</v>
      </c>
      <c r="H3157" s="251">
        <f>SUMIFS(Поликлиника!H:H,Поликлиника!D:D,СВОД!C3157,Поликлиника!F:F,СВОД!E3157)</f>
        <v>0</v>
      </c>
      <c r="I3157" s="251">
        <f>SUMIFS(Поликлиника!BA:BA,Поликлиника!D:D,СВОД!C3157,Поликлиника!F:F,СВОД!E3157)</f>
        <v>0</v>
      </c>
      <c r="J3157" s="251">
        <f>SUMIFS(Поликлиника!BF:BF,Поликлиника!D:D,СВОД!C3157,Поликлиника!F:F,СВОД!E3157)</f>
        <v>0</v>
      </c>
      <c r="K3157" s="251">
        <f>SUMIFS(Поликлиника!BU:BU,Поликлиника!D:D,СВОД!C3157,Поликлиника!F:F,СВОД!E3157)</f>
        <v>0</v>
      </c>
      <c r="L3157" s="251">
        <f>SUMIFS(Услуги!H:H,Услуги!D:D,СВОД!C3157,Услуги!F:F,СВОД!E3157)+SUMIFS(Услуги!M:M,Услуги!D:D,СВОД!C3157,Услуги!F:F,СВОД!E3157)+SUMIFS(Услуги!R:R,Услуги!D:D,СВОД!C3157,Услуги!F:F,СВОД!E3157)+SUMIFS(Услуги!W:W,Услуги!D:D,СВОД!C3157,Услуги!F:F,СВОД!E3157)+SUMIFS(Услуги!AB:AB,Услуги!D:D,СВОД!C3157,Услуги!F:F,СВОД!E3157)+SUMIFS(Услуги!AG:AG,Услуги!D:D,СВОД!C3157,Услуги!F:F,СВОД!E3157)+SUMIFS(Услуги!AL:AL,Услуги!D:D,СВОД!C3157,Услуги!F:F,СВОД!E3157)+SUMIFS(Услуги!AQ:AQ,Услуги!D:D,СВОД!C3157,Услуги!F:F,СВОД!E3157)</f>
        <v>0</v>
      </c>
      <c r="M3157" s="251">
        <f>SUMIFS('Скорая мед.помощь'!J:J,'Скорая мед.помощь'!E:E,СВОД!C3157,'Скорая мед.помощь'!G:G,СВОД!E3157)</f>
        <v>0</v>
      </c>
      <c r="N3157" s="278">
        <f>SUMIFS('Круглосуточный стационар'!O:O,'Круглосуточный стационар'!D:D,СВОД!C3157,'Круглосуточный стационар'!F:F,СВОД!E3157)+SUMIFS(ВМП!O:O,ВМП!D:D,СВОД!C3157,ВМП!F:F,СВОД!E3157)+SUMIFS('Дневной стационар'!O:O,'Дневной стационар'!D:D,СВОД!C3157,'Дневной стационар'!F:F,СВОД!E3157)+SUMIFS(ЭКО!M:M,ЭКО!D:D,СВОД!C3157,ЭКО!F:F,СВОД!E3157)+SUMIFS(Диализ!O:O,Диализ!E:E,СВОД!C3157,Диализ!G:G,СВОД!E3157)+SUMIFS(Поликлиника!CT:CT,Поликлиника!D:D,СВОД!C3157,Поликлиника!F:F,СВОД!E3157)+SUMIFS('Скорая мед.помощь'!O:O,'Скорая мед.помощь'!E:E,СВОД!C3157,'Скорая мед.помощь'!G:G,СВОД!E3157)+SUMIFS(Услуги!AV:AV,Услуги!D:D,СВОД!C3157,Услуги!F:F,СВОД!E3157)</f>
        <v>0</v>
      </c>
      <c r="O3157" s="277">
        <f>SUMIFS(Сверхбаза!L:L,Сверхбаза!C:C,СВОД!C3157,Сверхбаза!E:E,СВОД!E3157)+SUMIFS(Сверхбаза!M:M,Сверхбаза!C:C,СВОД!C3157,Сверхбаза!E:E,СВОД!E3157)</f>
        <v>0</v>
      </c>
      <c r="P3157" s="251">
        <f>SUMIFS(Сверхбаза!N:N,Сверхбаза!C:C,СВОД!C3157,Сверхбаза!E:E,СВОД!E3157)</f>
        <v>0</v>
      </c>
      <c r="Q3157" s="251">
        <f>SUMIFS(Сверхбаза!P:P,Сверхбаза!C:C,СВОД!C3157,Сверхбаза!E:E,СВОД!E3157)</f>
        <v>0</v>
      </c>
      <c r="R3157" s="251">
        <f>SUMIFS(Сверхбаза!O:O,Сверхбаза!C:C,СВОД!C3157,Сверхбаза!E:E,СВОД!E3157)</f>
        <v>0</v>
      </c>
      <c r="S3157" s="251">
        <f>SUMIFS(Сверхбаза!Q:Q,Сверхбаза!C:C,СВОД!C3157,Сверхбаза!E:E,СВОД!E3157)</f>
        <v>0</v>
      </c>
      <c r="T3157" s="278">
        <f>SUMIFS(Сверхбаза!G:G,Сверхбаза!C:C,СВОД!C3157,Сверхбаза!E:E,СВОД!E3157)</f>
        <v>0</v>
      </c>
    </row>
    <row r="3158" spans="1:20" outlineLevel="2">
      <c r="A3158" s="263">
        <v>2</v>
      </c>
      <c r="B3158" s="336">
        <v>503406</v>
      </c>
      <c r="C3158" s="336">
        <v>340601</v>
      </c>
      <c r="D3158" s="5" t="s">
        <v>688</v>
      </c>
      <c r="E3158" s="324">
        <v>2</v>
      </c>
      <c r="F3158" s="325" t="s">
        <v>173</v>
      </c>
      <c r="G3158" s="277">
        <f>SUMIFS('Круглосуточный стационар'!J:J,'Круглосуточный стационар'!D:D,СВОД!C3158,'Круглосуточный стационар'!F:F,СВОД!E3158)/2+SUMIFS(ВМП!J:J,ВМП!D:D,СВОД!C3158,ВМП!F:F,СВОД!E3158)/2+SUMIFS('Дневной стационар'!J:J,'Дневной стационар'!D:D,СВОД!C3158,'Дневной стационар'!F:F,СВОД!E3158)/2+SUMIFS(ЭКО!H:H,ЭКО!D:D,СВОД!C3158,ЭКО!F:F,СВОД!E3158)+SUMIFS(Диализ!J:J,Диализ!E:E,СВОД!C3158,Диализ!G:G,СВОД!E3158)</f>
        <v>0</v>
      </c>
      <c r="H3158" s="251">
        <f>SUMIFS(Поликлиника!H:H,Поликлиника!D:D,СВОД!C3158,Поликлиника!F:F,СВОД!E3158)</f>
        <v>0</v>
      </c>
      <c r="I3158" s="251">
        <f>SUMIFS(Поликлиника!BA:BA,Поликлиника!D:D,СВОД!C3158,Поликлиника!F:F,СВОД!E3158)</f>
        <v>0</v>
      </c>
      <c r="J3158" s="251">
        <f>SUMIFS(Поликлиника!BF:BF,Поликлиника!D:D,СВОД!C3158,Поликлиника!F:F,СВОД!E3158)</f>
        <v>0</v>
      </c>
      <c r="K3158" s="251">
        <f>SUMIFS(Поликлиника!BU:BU,Поликлиника!D:D,СВОД!C3158,Поликлиника!F:F,СВОД!E3158)</f>
        <v>0</v>
      </c>
      <c r="L3158" s="251">
        <f>SUMIFS(Услуги!H:H,Услуги!D:D,СВОД!C3158,Услуги!F:F,СВОД!E3158)+SUMIFS(Услуги!M:M,Услуги!D:D,СВОД!C3158,Услуги!F:F,СВОД!E3158)+SUMIFS(Услуги!R:R,Услуги!D:D,СВОД!C3158,Услуги!F:F,СВОД!E3158)+SUMIFS(Услуги!W:W,Услуги!D:D,СВОД!C3158,Услуги!F:F,СВОД!E3158)+SUMIFS(Услуги!AB:AB,Услуги!D:D,СВОД!C3158,Услуги!F:F,СВОД!E3158)+SUMIFS(Услуги!AG:AG,Услуги!D:D,СВОД!C3158,Услуги!F:F,СВОД!E3158)+SUMIFS(Услуги!AL:AL,Услуги!D:D,СВОД!C3158,Услуги!F:F,СВОД!E3158)+SUMIFS(Услуги!AQ:AQ,Услуги!D:D,СВОД!C3158,Услуги!F:F,СВОД!E3158)</f>
        <v>0</v>
      </c>
      <c r="M3158" s="251">
        <f>SUMIFS('Скорая мед.помощь'!J:J,'Скорая мед.помощь'!E:E,СВОД!C3158,'Скорая мед.помощь'!G:G,СВОД!E3158)</f>
        <v>0</v>
      </c>
      <c r="N3158" s="278">
        <f>SUMIFS('Круглосуточный стационар'!O:O,'Круглосуточный стационар'!D:D,СВОД!C3158,'Круглосуточный стационар'!F:F,СВОД!E3158)+SUMIFS(ВМП!O:O,ВМП!D:D,СВОД!C3158,ВМП!F:F,СВОД!E3158)+SUMIFS('Дневной стационар'!O:O,'Дневной стационар'!D:D,СВОД!C3158,'Дневной стационар'!F:F,СВОД!E3158)+SUMIFS(ЭКО!M:M,ЭКО!D:D,СВОД!C3158,ЭКО!F:F,СВОД!E3158)+SUMIFS(Диализ!O:O,Диализ!E:E,СВОД!C3158,Диализ!G:G,СВОД!E3158)+SUMIFS(Поликлиника!CT:CT,Поликлиника!D:D,СВОД!C3158,Поликлиника!F:F,СВОД!E3158)+SUMIFS('Скорая мед.помощь'!O:O,'Скорая мед.помощь'!E:E,СВОД!C3158,'Скорая мед.помощь'!G:G,СВОД!E3158)+SUMIFS(Услуги!AV:AV,Услуги!D:D,СВОД!C3158,Услуги!F:F,СВОД!E3158)</f>
        <v>0</v>
      </c>
      <c r="O3158" s="277">
        <f>SUMIFS(Сверхбаза!L:L,Сверхбаза!C:C,СВОД!C3158,Сверхбаза!E:E,СВОД!E3158)+SUMIFS(Сверхбаза!M:M,Сверхбаза!C:C,СВОД!C3158,Сверхбаза!E:E,СВОД!E3158)</f>
        <v>0</v>
      </c>
      <c r="P3158" s="251">
        <f>SUMIFS(Сверхбаза!N:N,Сверхбаза!C:C,СВОД!C3158,Сверхбаза!E:E,СВОД!E3158)</f>
        <v>0</v>
      </c>
      <c r="Q3158" s="251">
        <f>SUMIFS(Сверхбаза!P:P,Сверхбаза!C:C,СВОД!C3158,Сверхбаза!E:E,СВОД!E3158)</f>
        <v>0</v>
      </c>
      <c r="R3158" s="251">
        <f>SUMIFS(Сверхбаза!O:O,Сверхбаза!C:C,СВОД!C3158,Сверхбаза!E:E,СВОД!E3158)</f>
        <v>0</v>
      </c>
      <c r="S3158" s="251">
        <f>SUMIFS(Сверхбаза!Q:Q,Сверхбаза!C:C,СВОД!C3158,Сверхбаза!E:E,СВОД!E3158)</f>
        <v>0</v>
      </c>
      <c r="T3158" s="278">
        <f>SUMIFS(Сверхбаза!G:G,Сверхбаза!C:C,СВОД!C3158,Сверхбаза!E:E,СВОД!E3158)</f>
        <v>0</v>
      </c>
    </row>
    <row r="3159" spans="1:20" ht="25.5" outlineLevel="2">
      <c r="A3159" s="263">
        <v>2</v>
      </c>
      <c r="B3159" s="336">
        <v>503406</v>
      </c>
      <c r="C3159" s="336">
        <v>340601</v>
      </c>
      <c r="D3159" s="5" t="s">
        <v>688</v>
      </c>
      <c r="E3159" s="324">
        <v>6</v>
      </c>
      <c r="F3159" s="325" t="s">
        <v>705</v>
      </c>
      <c r="G3159" s="277">
        <f>SUMIFS('Круглосуточный стационар'!J:J,'Круглосуточный стационар'!D:D,СВОД!C3159,'Круглосуточный стационар'!F:F,СВОД!E3159)/2+SUMIFS(ВМП!J:J,ВМП!D:D,СВОД!C3159,ВМП!F:F,СВОД!E3159)/2+SUMIFS('Дневной стационар'!J:J,'Дневной стационар'!D:D,СВОД!C3159,'Дневной стационар'!F:F,СВОД!E3159)/2+SUMIFS(ЭКО!H:H,ЭКО!D:D,СВОД!C3159,ЭКО!F:F,СВОД!E3159)+SUMIFS(Диализ!J:J,Диализ!E:E,СВОД!C3159,Диализ!G:G,СВОД!E3159)</f>
        <v>0</v>
      </c>
      <c r="H3159" s="251">
        <f>SUMIFS(Поликлиника!H:H,Поликлиника!D:D,СВОД!C3159,Поликлиника!F:F,СВОД!E3159)</f>
        <v>0</v>
      </c>
      <c r="I3159" s="251">
        <f>SUMIFS(Поликлиника!BA:BA,Поликлиника!D:D,СВОД!C3159,Поликлиника!F:F,СВОД!E3159)</f>
        <v>0</v>
      </c>
      <c r="J3159" s="251">
        <f>SUMIFS(Поликлиника!BF:BF,Поликлиника!D:D,СВОД!C3159,Поликлиника!F:F,СВОД!E3159)</f>
        <v>0</v>
      </c>
      <c r="K3159" s="251">
        <f>SUMIFS(Поликлиника!BU:BU,Поликлиника!D:D,СВОД!C3159,Поликлиника!F:F,СВОД!E3159)</f>
        <v>0</v>
      </c>
      <c r="L3159" s="251">
        <f>SUMIFS(Услуги!H:H,Услуги!D:D,СВОД!C3159,Услуги!F:F,СВОД!E3159)+SUMIFS(Услуги!M:M,Услуги!D:D,СВОД!C3159,Услуги!F:F,СВОД!E3159)+SUMIFS(Услуги!R:R,Услуги!D:D,СВОД!C3159,Услуги!F:F,СВОД!E3159)+SUMIFS(Услуги!W:W,Услуги!D:D,СВОД!C3159,Услуги!F:F,СВОД!E3159)+SUMIFS(Услуги!AB:AB,Услуги!D:D,СВОД!C3159,Услуги!F:F,СВОД!E3159)+SUMIFS(Услуги!AG:AG,Услуги!D:D,СВОД!C3159,Услуги!F:F,СВОД!E3159)+SUMIFS(Услуги!AL:AL,Услуги!D:D,СВОД!C3159,Услуги!F:F,СВОД!E3159)+SUMIFS(Услуги!AQ:AQ,Услуги!D:D,СВОД!C3159,Услуги!F:F,СВОД!E3159)</f>
        <v>0</v>
      </c>
      <c r="M3159" s="251">
        <f>SUMIFS('Скорая мед.помощь'!J:J,'Скорая мед.помощь'!E:E,СВОД!C3159,'Скорая мед.помощь'!G:G,СВОД!E3159)</f>
        <v>0</v>
      </c>
      <c r="N3159" s="278">
        <f>SUMIFS('Круглосуточный стационар'!O:O,'Круглосуточный стационар'!D:D,СВОД!C3159,'Круглосуточный стационар'!F:F,СВОД!E3159)+SUMIFS(ВМП!O:O,ВМП!D:D,СВОД!C3159,ВМП!F:F,СВОД!E3159)+SUMIFS('Дневной стационар'!O:O,'Дневной стационар'!D:D,СВОД!C3159,'Дневной стационар'!F:F,СВОД!E3159)+SUMIFS(ЭКО!M:M,ЭКО!D:D,СВОД!C3159,ЭКО!F:F,СВОД!E3159)+SUMIFS(Диализ!O:O,Диализ!E:E,СВОД!C3159,Диализ!G:G,СВОД!E3159)+SUMIFS(Поликлиника!CT:CT,Поликлиника!D:D,СВОД!C3159,Поликлиника!F:F,СВОД!E3159)+SUMIFS('Скорая мед.помощь'!O:O,'Скорая мед.помощь'!E:E,СВОД!C3159,'Скорая мед.помощь'!G:G,СВОД!E3159)+SUMIFS(Услуги!AV:AV,Услуги!D:D,СВОД!C3159,Услуги!F:F,СВОД!E3159)</f>
        <v>0</v>
      </c>
      <c r="O3159" s="277">
        <f>SUMIFS(Сверхбаза!L:L,Сверхбаза!C:C,СВОД!C3159,Сверхбаза!E:E,СВОД!E3159)+SUMIFS(Сверхбаза!M:M,Сверхбаза!C:C,СВОД!C3159,Сверхбаза!E:E,СВОД!E3159)</f>
        <v>0</v>
      </c>
      <c r="P3159" s="251">
        <f>SUMIFS(Сверхбаза!N:N,Сверхбаза!C:C,СВОД!C3159,Сверхбаза!E:E,СВОД!E3159)</f>
        <v>0</v>
      </c>
      <c r="Q3159" s="251">
        <f>SUMIFS(Сверхбаза!P:P,Сверхбаза!C:C,СВОД!C3159,Сверхбаза!E:E,СВОД!E3159)</f>
        <v>0</v>
      </c>
      <c r="R3159" s="251">
        <f>SUMIFS(Сверхбаза!O:O,Сверхбаза!C:C,СВОД!C3159,Сверхбаза!E:E,СВОД!E3159)</f>
        <v>0</v>
      </c>
      <c r="S3159" s="251">
        <f>SUMIFS(Сверхбаза!Q:Q,Сверхбаза!C:C,СВОД!C3159,Сверхбаза!E:E,СВОД!E3159)</f>
        <v>0</v>
      </c>
      <c r="T3159" s="278">
        <f>SUMIFS(Сверхбаза!G:G,Сверхбаза!C:C,СВОД!C3159,Сверхбаза!E:E,СВОД!E3159)</f>
        <v>0</v>
      </c>
    </row>
    <row r="3160" spans="1:20" ht="25.5" outlineLevel="2">
      <c r="A3160" s="263">
        <v>2</v>
      </c>
      <c r="B3160" s="336">
        <v>503406</v>
      </c>
      <c r="C3160" s="336">
        <v>340601</v>
      </c>
      <c r="D3160" s="5" t="s">
        <v>688</v>
      </c>
      <c r="E3160" s="324">
        <v>3</v>
      </c>
      <c r="F3160" s="325" t="s">
        <v>174</v>
      </c>
      <c r="G3160" s="277">
        <f>SUMIFS('Круглосуточный стационар'!J:J,'Круглосуточный стационар'!D:D,СВОД!C3160,'Круглосуточный стационар'!F:F,СВОД!E3160)/2+SUMIFS(ВМП!J:J,ВМП!D:D,СВОД!C3160,ВМП!F:F,СВОД!E3160)/2+SUMIFS('Дневной стационар'!J:J,'Дневной стационар'!D:D,СВОД!C3160,'Дневной стационар'!F:F,СВОД!E3160)/2+SUMIFS(ЭКО!H:H,ЭКО!D:D,СВОД!C3160,ЭКО!F:F,СВОД!E3160)+SUMIFS(Диализ!J:J,Диализ!E:E,СВОД!C3160,Диализ!G:G,СВОД!E3160)</f>
        <v>0</v>
      </c>
      <c r="H3160" s="251">
        <f>SUMIFS(Поликлиника!H:H,Поликлиника!D:D,СВОД!C3160,Поликлиника!F:F,СВОД!E3160)</f>
        <v>0</v>
      </c>
      <c r="I3160" s="251">
        <f>SUMIFS(Поликлиника!BA:BA,Поликлиника!D:D,СВОД!C3160,Поликлиника!F:F,СВОД!E3160)</f>
        <v>0</v>
      </c>
      <c r="J3160" s="251">
        <f>SUMIFS(Поликлиника!BF:BF,Поликлиника!D:D,СВОД!C3160,Поликлиника!F:F,СВОД!E3160)</f>
        <v>0</v>
      </c>
      <c r="K3160" s="251">
        <f>SUMIFS(Поликлиника!BU:BU,Поликлиника!D:D,СВОД!C3160,Поликлиника!F:F,СВОД!E3160)</f>
        <v>0</v>
      </c>
      <c r="L3160" s="251">
        <f>SUMIFS(Услуги!H:H,Услуги!D:D,СВОД!C3160,Услуги!F:F,СВОД!E3160)+SUMIFS(Услуги!M:M,Услуги!D:D,СВОД!C3160,Услуги!F:F,СВОД!E3160)+SUMIFS(Услуги!R:R,Услуги!D:D,СВОД!C3160,Услуги!F:F,СВОД!E3160)+SUMIFS(Услуги!W:W,Услуги!D:D,СВОД!C3160,Услуги!F:F,СВОД!E3160)+SUMIFS(Услуги!AB:AB,Услуги!D:D,СВОД!C3160,Услуги!F:F,СВОД!E3160)+SUMIFS(Услуги!AG:AG,Услуги!D:D,СВОД!C3160,Услуги!F:F,СВОД!E3160)+SUMIFS(Услуги!AL:AL,Услуги!D:D,СВОД!C3160,Услуги!F:F,СВОД!E3160)+SUMIFS(Услуги!AQ:AQ,Услуги!D:D,СВОД!C3160,Услуги!F:F,СВОД!E3160)</f>
        <v>175</v>
      </c>
      <c r="M3160" s="251">
        <f>SUMIFS('Скорая мед.помощь'!J:J,'Скорая мед.помощь'!E:E,СВОД!C3160,'Скорая мед.помощь'!G:G,СВОД!E3160)</f>
        <v>0</v>
      </c>
      <c r="N3160" s="278">
        <f>SUMIFS('Круглосуточный стационар'!O:O,'Круглосуточный стационар'!D:D,СВОД!C3160,'Круглосуточный стационар'!F:F,СВОД!E3160)+SUMIFS(ВМП!O:O,ВМП!D:D,СВОД!C3160,ВМП!F:F,СВОД!E3160)+SUMIFS('Дневной стационар'!O:O,'Дневной стационар'!D:D,СВОД!C3160,'Дневной стационар'!F:F,СВОД!E3160)+SUMIFS(ЭКО!M:M,ЭКО!D:D,СВОД!C3160,ЭКО!F:F,СВОД!E3160)+SUMIFS(Диализ!O:O,Диализ!E:E,СВОД!C3160,Диализ!G:G,СВОД!E3160)+SUMIFS(Поликлиника!CT:CT,Поликлиника!D:D,СВОД!C3160,Поликлиника!F:F,СВОД!E3160)+SUMIFS('Скорая мед.помощь'!O:O,'Скорая мед.помощь'!E:E,СВОД!C3160,'Скорая мед.помощь'!G:G,СВОД!E3160)+SUMIFS(Услуги!AV:AV,Услуги!D:D,СВОД!C3160,Услуги!F:F,СВОД!E3160)</f>
        <v>479.75</v>
      </c>
      <c r="O3160" s="277">
        <f>SUMIFS(Сверхбаза!L:L,Сверхбаза!C:C,СВОД!C3160,Сверхбаза!E:E,СВОД!E3160)+SUMIFS(Сверхбаза!M:M,Сверхбаза!C:C,СВОД!C3160,Сверхбаза!E:E,СВОД!E3160)</f>
        <v>0</v>
      </c>
      <c r="P3160" s="251">
        <f>SUMIFS(Сверхбаза!N:N,Сверхбаза!C:C,СВОД!C3160,Сверхбаза!E:E,СВОД!E3160)</f>
        <v>0</v>
      </c>
      <c r="Q3160" s="251">
        <f>SUMIFS(Сверхбаза!P:P,Сверхбаза!C:C,СВОД!C3160,Сверхбаза!E:E,СВОД!E3160)</f>
        <v>0</v>
      </c>
      <c r="R3160" s="251">
        <f>SUMIFS(Сверхбаза!O:O,Сверхбаза!C:C,СВОД!C3160,Сверхбаза!E:E,СВОД!E3160)</f>
        <v>0</v>
      </c>
      <c r="S3160" s="251">
        <f>SUMIFS(Сверхбаза!Q:Q,Сверхбаза!C:C,СВОД!C3160,Сверхбаза!E:E,СВОД!E3160)</f>
        <v>0</v>
      </c>
      <c r="T3160" s="278">
        <f>SUMIFS(Сверхбаза!G:G,Сверхбаза!C:C,СВОД!C3160,Сверхбаза!E:E,СВОД!E3160)</f>
        <v>0</v>
      </c>
    </row>
    <row r="3161" spans="1:20" outlineLevel="2">
      <c r="A3161" s="263">
        <v>2</v>
      </c>
      <c r="B3161" s="336">
        <v>503406</v>
      </c>
      <c r="C3161" s="336">
        <v>340601</v>
      </c>
      <c r="D3161" s="5" t="s">
        <v>688</v>
      </c>
      <c r="E3161" s="324">
        <v>7</v>
      </c>
      <c r="F3161" s="325" t="s">
        <v>706</v>
      </c>
      <c r="G3161" s="277">
        <f>SUMIFS('Круглосуточный стационар'!J:J,'Круглосуточный стационар'!D:D,СВОД!C3161,'Круглосуточный стационар'!F:F,СВОД!E3161)/2+SUMIFS(ВМП!J:J,ВМП!D:D,СВОД!C3161,ВМП!F:F,СВОД!E3161)/2+SUMIFS('Дневной стационар'!J:J,'Дневной стационар'!D:D,СВОД!C3161,'Дневной стационар'!F:F,СВОД!E3161)/2+SUMIFS(ЭКО!H:H,ЭКО!D:D,СВОД!C3161,ЭКО!F:F,СВОД!E3161)+SUMIFS(Диализ!J:J,Диализ!E:E,СВОД!C3161,Диализ!G:G,СВОД!E3161)</f>
        <v>0</v>
      </c>
      <c r="H3161" s="251">
        <f>SUMIFS(Поликлиника!H:H,Поликлиника!D:D,СВОД!C3161,Поликлиника!F:F,СВОД!E3161)</f>
        <v>0</v>
      </c>
      <c r="I3161" s="251">
        <f>SUMIFS(Поликлиника!BA:BA,Поликлиника!D:D,СВОД!C3161,Поликлиника!F:F,СВОД!E3161)</f>
        <v>0</v>
      </c>
      <c r="J3161" s="251">
        <f>SUMIFS(Поликлиника!BF:BF,Поликлиника!D:D,СВОД!C3161,Поликлиника!F:F,СВОД!E3161)</f>
        <v>0</v>
      </c>
      <c r="K3161" s="251">
        <f>SUMIFS(Поликлиника!BU:BU,Поликлиника!D:D,СВОД!C3161,Поликлиника!F:F,СВОД!E3161)</f>
        <v>0</v>
      </c>
      <c r="L3161" s="251">
        <f>SUMIFS(Услуги!H:H,Услуги!D:D,СВОД!C3161,Услуги!F:F,СВОД!E3161)+SUMIFS(Услуги!M:M,Услуги!D:D,СВОД!C3161,Услуги!F:F,СВОД!E3161)+SUMIFS(Услуги!R:R,Услуги!D:D,СВОД!C3161,Услуги!F:F,СВОД!E3161)+SUMIFS(Услуги!W:W,Услуги!D:D,СВОД!C3161,Услуги!F:F,СВОД!E3161)+SUMIFS(Услуги!AB:AB,Услуги!D:D,СВОД!C3161,Услуги!F:F,СВОД!E3161)+SUMIFS(Услуги!AG:AG,Услуги!D:D,СВОД!C3161,Услуги!F:F,СВОД!E3161)+SUMIFS(Услуги!AL:AL,Услуги!D:D,СВОД!C3161,Услуги!F:F,СВОД!E3161)+SUMIFS(Услуги!AQ:AQ,Услуги!D:D,СВОД!C3161,Услуги!F:F,СВОД!E3161)</f>
        <v>0</v>
      </c>
      <c r="M3161" s="251">
        <f>SUMIFS('Скорая мед.помощь'!J:J,'Скорая мед.помощь'!E:E,СВОД!C3161,'Скорая мед.помощь'!G:G,СВОД!E3161)</f>
        <v>0</v>
      </c>
      <c r="N3161" s="278">
        <f>SUMIFS('Круглосуточный стационар'!O:O,'Круглосуточный стационар'!D:D,СВОД!C3161,'Круглосуточный стационар'!F:F,СВОД!E3161)+SUMIFS(ВМП!O:O,ВМП!D:D,СВОД!C3161,ВМП!F:F,СВОД!E3161)+SUMIFS('Дневной стационар'!O:O,'Дневной стационар'!D:D,СВОД!C3161,'Дневной стационар'!F:F,СВОД!E3161)+SUMIFS(ЭКО!M:M,ЭКО!D:D,СВОД!C3161,ЭКО!F:F,СВОД!E3161)+SUMIFS(Диализ!O:O,Диализ!E:E,СВОД!C3161,Диализ!G:G,СВОД!E3161)+SUMIFS(Поликлиника!CT:CT,Поликлиника!D:D,СВОД!C3161,Поликлиника!F:F,СВОД!E3161)+SUMIFS('Скорая мед.помощь'!O:O,'Скорая мед.помощь'!E:E,СВОД!C3161,'Скорая мед.помощь'!G:G,СВОД!E3161)+SUMIFS(Услуги!AV:AV,Услуги!D:D,СВОД!C3161,Услуги!F:F,СВОД!E3161)</f>
        <v>0</v>
      </c>
      <c r="O3161" s="277">
        <f>SUMIFS(Сверхбаза!L:L,Сверхбаза!C:C,СВОД!C3161,Сверхбаза!E:E,СВОД!E3161)+SUMIFS(Сверхбаза!M:M,Сверхбаза!C:C,СВОД!C3161,Сверхбаза!E:E,СВОД!E3161)</f>
        <v>0</v>
      </c>
      <c r="P3161" s="251">
        <f>SUMIFS(Сверхбаза!N:N,Сверхбаза!C:C,СВОД!C3161,Сверхбаза!E:E,СВОД!E3161)</f>
        <v>0</v>
      </c>
      <c r="Q3161" s="251">
        <f>SUMIFS(Сверхбаза!P:P,Сверхбаза!C:C,СВОД!C3161,Сверхбаза!E:E,СВОД!E3161)</f>
        <v>0</v>
      </c>
      <c r="R3161" s="251">
        <f>SUMIFS(Сверхбаза!O:O,Сверхбаза!C:C,СВОД!C3161,Сверхбаза!E:E,СВОД!E3161)</f>
        <v>0</v>
      </c>
      <c r="S3161" s="251">
        <f>SUMIFS(Сверхбаза!Q:Q,Сверхбаза!C:C,СВОД!C3161,Сверхбаза!E:E,СВОД!E3161)</f>
        <v>0</v>
      </c>
      <c r="T3161" s="278">
        <f>SUMIFS(Сверхбаза!G:G,Сверхбаза!C:C,СВОД!C3161,Сверхбаза!E:E,СВОД!E3161)</f>
        <v>0</v>
      </c>
    </row>
    <row r="3162" spans="1:20" outlineLevel="2">
      <c r="A3162" s="263">
        <v>2</v>
      </c>
      <c r="B3162" s="336">
        <v>503406</v>
      </c>
      <c r="C3162" s="336">
        <v>340601</v>
      </c>
      <c r="D3162" s="5" t="s">
        <v>688</v>
      </c>
      <c r="E3162" s="324">
        <v>70</v>
      </c>
      <c r="F3162" s="325" t="s">
        <v>707</v>
      </c>
      <c r="G3162" s="277">
        <f>SUMIFS('Круглосуточный стационар'!J:J,'Круглосуточный стационар'!D:D,СВОД!C3162,'Круглосуточный стационар'!F:F,СВОД!E3162)/2+SUMIFS(ВМП!J:J,ВМП!D:D,СВОД!C3162,ВМП!F:F,СВОД!E3162)/2+SUMIFS('Дневной стационар'!J:J,'Дневной стационар'!D:D,СВОД!C3162,'Дневной стационар'!F:F,СВОД!E3162)/2+SUMIFS(ЭКО!H:H,ЭКО!D:D,СВОД!C3162,ЭКО!F:F,СВОД!E3162)+SUMIFS(Диализ!J:J,Диализ!E:E,СВОД!C3162,Диализ!G:G,СВОД!E3162)</f>
        <v>0</v>
      </c>
      <c r="H3162" s="251">
        <f>SUMIFS(Поликлиника!H:H,Поликлиника!D:D,СВОД!C3162,Поликлиника!F:F,СВОД!E3162)</f>
        <v>0</v>
      </c>
      <c r="I3162" s="251">
        <f>SUMIFS(Поликлиника!BA:BA,Поликлиника!D:D,СВОД!C3162,Поликлиника!F:F,СВОД!E3162)</f>
        <v>0</v>
      </c>
      <c r="J3162" s="251">
        <f>SUMIFS(Поликлиника!BF:BF,Поликлиника!D:D,СВОД!C3162,Поликлиника!F:F,СВОД!E3162)</f>
        <v>0</v>
      </c>
      <c r="K3162" s="251">
        <f>SUMIFS(Поликлиника!BU:BU,Поликлиника!D:D,СВОД!C3162,Поликлиника!F:F,СВОД!E3162)</f>
        <v>0</v>
      </c>
      <c r="L3162" s="251">
        <f>SUMIFS(Услуги!H:H,Услуги!D:D,СВОД!C3162,Услуги!F:F,СВОД!E3162)+SUMIFS(Услуги!M:M,Услуги!D:D,СВОД!C3162,Услуги!F:F,СВОД!E3162)+SUMIFS(Услуги!R:R,Услуги!D:D,СВОД!C3162,Услуги!F:F,СВОД!E3162)+SUMIFS(Услуги!W:W,Услуги!D:D,СВОД!C3162,Услуги!F:F,СВОД!E3162)+SUMIFS(Услуги!AB:AB,Услуги!D:D,СВОД!C3162,Услуги!F:F,СВОД!E3162)+SUMIFS(Услуги!AG:AG,Услуги!D:D,СВОД!C3162,Услуги!F:F,СВОД!E3162)+SUMIFS(Услуги!AL:AL,Услуги!D:D,СВОД!C3162,Услуги!F:F,СВОД!E3162)+SUMIFS(Услуги!AQ:AQ,Услуги!D:D,СВОД!C3162,Услуги!F:F,СВОД!E3162)</f>
        <v>0</v>
      </c>
      <c r="M3162" s="251">
        <f>SUMIFS('Скорая мед.помощь'!J:J,'Скорая мед.помощь'!E:E,СВОД!C3162,'Скорая мед.помощь'!G:G,СВОД!E3162)</f>
        <v>0</v>
      </c>
      <c r="N3162" s="278">
        <f>SUMIFS('Круглосуточный стационар'!O:O,'Круглосуточный стационар'!D:D,СВОД!C3162,'Круглосуточный стационар'!F:F,СВОД!E3162)+SUMIFS(ВМП!O:O,ВМП!D:D,СВОД!C3162,ВМП!F:F,СВОД!E3162)+SUMIFS('Дневной стационар'!O:O,'Дневной стационар'!D:D,СВОД!C3162,'Дневной стационар'!F:F,СВОД!E3162)+SUMIFS(ЭКО!M:M,ЭКО!D:D,СВОД!C3162,ЭКО!F:F,СВОД!E3162)+SUMIFS(Диализ!O:O,Диализ!E:E,СВОД!C3162,Диализ!G:G,СВОД!E3162)+SUMIFS(Поликлиника!CT:CT,Поликлиника!D:D,СВОД!C3162,Поликлиника!F:F,СВОД!E3162)+SUMIFS('Скорая мед.помощь'!O:O,'Скорая мед.помощь'!E:E,СВОД!C3162,'Скорая мед.помощь'!G:G,СВОД!E3162)+SUMIFS(Услуги!AV:AV,Услуги!D:D,СВОД!C3162,Услуги!F:F,СВОД!E3162)</f>
        <v>0</v>
      </c>
      <c r="O3162" s="277">
        <f>SUMIFS(Сверхбаза!L:L,Сверхбаза!C:C,СВОД!C3162,Сверхбаза!E:E,СВОД!E3162)+SUMIFS(Сверхбаза!M:M,Сверхбаза!C:C,СВОД!C3162,Сверхбаза!E:E,СВОД!E3162)</f>
        <v>0</v>
      </c>
      <c r="P3162" s="251">
        <f>SUMIFS(Сверхбаза!N:N,Сверхбаза!C:C,СВОД!C3162,Сверхбаза!E:E,СВОД!E3162)</f>
        <v>0</v>
      </c>
      <c r="Q3162" s="251">
        <f>SUMIFS(Сверхбаза!P:P,Сверхбаза!C:C,СВОД!C3162,Сверхбаза!E:E,СВОД!E3162)</f>
        <v>0</v>
      </c>
      <c r="R3162" s="251">
        <f>SUMIFS(Сверхбаза!O:O,Сверхбаза!C:C,СВОД!C3162,Сверхбаза!E:E,СВОД!E3162)</f>
        <v>0</v>
      </c>
      <c r="S3162" s="251">
        <f>SUMIFS(Сверхбаза!Q:Q,Сверхбаза!C:C,СВОД!C3162,Сверхбаза!E:E,СВОД!E3162)</f>
        <v>0</v>
      </c>
      <c r="T3162" s="278">
        <f>SUMIFS(Сверхбаза!G:G,Сверхбаза!C:C,СВОД!C3162,Сверхбаза!E:E,СВОД!E3162)</f>
        <v>0</v>
      </c>
    </row>
    <row r="3163" spans="1:20" outlineLevel="2">
      <c r="A3163" s="263">
        <v>2</v>
      </c>
      <c r="B3163" s="336">
        <v>503406</v>
      </c>
      <c r="C3163" s="336">
        <v>340601</v>
      </c>
      <c r="D3163" s="5" t="s">
        <v>688</v>
      </c>
      <c r="E3163" s="324">
        <v>94</v>
      </c>
      <c r="F3163" s="325" t="s">
        <v>157</v>
      </c>
      <c r="G3163" s="277">
        <f>SUMIFS('Круглосуточный стационар'!J:J,'Круглосуточный стационар'!D:D,СВОД!C3163,'Круглосуточный стационар'!F:F,СВОД!E3163)/2+SUMIFS(ВМП!J:J,ВМП!D:D,СВОД!C3163,ВМП!F:F,СВОД!E3163)/2+SUMIFS('Дневной стационар'!J:J,'Дневной стационар'!D:D,СВОД!C3163,'Дневной стационар'!F:F,СВОД!E3163)/2+SUMIFS(ЭКО!H:H,ЭКО!D:D,СВОД!C3163,ЭКО!F:F,СВОД!E3163)+SUMIFS(Диализ!J:J,Диализ!E:E,СВОД!C3163,Диализ!G:G,СВОД!E3163)</f>
        <v>0</v>
      </c>
      <c r="H3163" s="251">
        <f>SUMIFS(Поликлиника!H:H,Поликлиника!D:D,СВОД!C3163,Поликлиника!F:F,СВОД!E3163)</f>
        <v>0</v>
      </c>
      <c r="I3163" s="251">
        <f>SUMIFS(Поликлиника!BA:BA,Поликлиника!D:D,СВОД!C3163,Поликлиника!F:F,СВОД!E3163)</f>
        <v>0</v>
      </c>
      <c r="J3163" s="251">
        <f>SUMIFS(Поликлиника!BF:BF,Поликлиника!D:D,СВОД!C3163,Поликлиника!F:F,СВОД!E3163)</f>
        <v>0</v>
      </c>
      <c r="K3163" s="251">
        <f>SUMIFS(Поликлиника!BU:BU,Поликлиника!D:D,СВОД!C3163,Поликлиника!F:F,СВОД!E3163)</f>
        <v>0</v>
      </c>
      <c r="L3163" s="251">
        <f>SUMIFS(Услуги!H:H,Услуги!D:D,СВОД!C3163,Услуги!F:F,СВОД!E3163)+SUMIFS(Услуги!M:M,Услуги!D:D,СВОД!C3163,Услуги!F:F,СВОД!E3163)+SUMIFS(Услуги!R:R,Услуги!D:D,СВОД!C3163,Услуги!F:F,СВОД!E3163)+SUMIFS(Услуги!W:W,Услуги!D:D,СВОД!C3163,Услуги!F:F,СВОД!E3163)+SUMIFS(Услуги!AB:AB,Услуги!D:D,СВОД!C3163,Услуги!F:F,СВОД!E3163)+SUMIFS(Услуги!AG:AG,Услуги!D:D,СВОД!C3163,Услуги!F:F,СВОД!E3163)+SUMIFS(Услуги!AL:AL,Услуги!D:D,СВОД!C3163,Услуги!F:F,СВОД!E3163)+SUMIFS(Услуги!AQ:AQ,Услуги!D:D,СВОД!C3163,Услуги!F:F,СВОД!E3163)</f>
        <v>0</v>
      </c>
      <c r="M3163" s="251">
        <f>SUMIFS('Скорая мед.помощь'!J:J,'Скорая мед.помощь'!E:E,СВОД!C3163,'Скорая мед.помощь'!G:G,СВОД!E3163)</f>
        <v>0</v>
      </c>
      <c r="N3163" s="278">
        <f>SUMIFS('Круглосуточный стационар'!O:O,'Круглосуточный стационар'!D:D,СВОД!C3163,'Круглосуточный стационар'!F:F,СВОД!E3163)+SUMIFS(ВМП!O:O,ВМП!D:D,СВОД!C3163,ВМП!F:F,СВОД!E3163)+SUMIFS('Дневной стационар'!O:O,'Дневной стационар'!D:D,СВОД!C3163,'Дневной стационар'!F:F,СВОД!E3163)+SUMIFS(ЭКО!M:M,ЭКО!D:D,СВОД!C3163,ЭКО!F:F,СВОД!E3163)+SUMIFS(Диализ!O:O,Диализ!E:E,СВОД!C3163,Диализ!G:G,СВОД!E3163)+SUMIFS(Поликлиника!CT:CT,Поликлиника!D:D,СВОД!C3163,Поликлиника!F:F,СВОД!E3163)+SUMIFS('Скорая мед.помощь'!O:O,'Скорая мед.помощь'!E:E,СВОД!C3163,'Скорая мед.помощь'!G:G,СВОД!E3163)+SUMIFS(Услуги!AV:AV,Услуги!D:D,СВОД!C3163,Услуги!F:F,СВОД!E3163)</f>
        <v>0</v>
      </c>
      <c r="O3163" s="277">
        <f>SUMIFS(Сверхбаза!L:L,Сверхбаза!C:C,СВОД!C3163,Сверхбаза!E:E,СВОД!E3163)+SUMIFS(Сверхбаза!M:M,Сверхбаза!C:C,СВОД!C3163,Сверхбаза!E:E,СВОД!E3163)</f>
        <v>0</v>
      </c>
      <c r="P3163" s="251">
        <f>SUMIFS(Сверхбаза!N:N,Сверхбаза!C:C,СВОД!C3163,Сверхбаза!E:E,СВОД!E3163)</f>
        <v>0</v>
      </c>
      <c r="Q3163" s="251">
        <f>SUMIFS(Сверхбаза!P:P,Сверхбаза!C:C,СВОД!C3163,Сверхбаза!E:E,СВОД!E3163)</f>
        <v>0</v>
      </c>
      <c r="R3163" s="251">
        <f>SUMIFS(Сверхбаза!O:O,Сверхбаза!C:C,СВОД!C3163,Сверхбаза!E:E,СВОД!E3163)</f>
        <v>0</v>
      </c>
      <c r="S3163" s="251">
        <f>SUMIFS(Сверхбаза!Q:Q,Сверхбаза!C:C,СВОД!C3163,Сверхбаза!E:E,СВОД!E3163)</f>
        <v>0</v>
      </c>
      <c r="T3163" s="278">
        <f>SUMIFS(Сверхбаза!G:G,Сверхбаза!C:C,СВОД!C3163,Сверхбаза!E:E,СВОД!E3163)</f>
        <v>0</v>
      </c>
    </row>
    <row r="3164" spans="1:20" outlineLevel="1">
      <c r="A3164" s="264"/>
      <c r="B3164" s="254"/>
      <c r="C3164" s="254" t="str">
        <f>CONCATENATE(C3163," ","Итог")</f>
        <v>340601 Итог</v>
      </c>
      <c r="D3164" s="255"/>
      <c r="E3164" s="326"/>
      <c r="F3164" s="327"/>
      <c r="G3164" s="279"/>
      <c r="H3164" s="256"/>
      <c r="I3164" s="256"/>
      <c r="J3164" s="256"/>
      <c r="K3164" s="256"/>
      <c r="L3164" s="256"/>
      <c r="M3164" s="256"/>
      <c r="N3164" s="280">
        <f>SUBTOTAL(9,N3156:N3163)</f>
        <v>479.75</v>
      </c>
      <c r="O3164" s="279"/>
      <c r="P3164" s="256"/>
      <c r="Q3164" s="256"/>
      <c r="R3164" s="256"/>
      <c r="S3164" s="256"/>
      <c r="T3164" s="280">
        <f>SUBTOTAL(9,T3156:T3163)</f>
        <v>0</v>
      </c>
    </row>
    <row r="3165" spans="1:20" outlineLevel="2">
      <c r="A3165" s="262">
        <v>2</v>
      </c>
      <c r="B3165" s="8">
        <v>505420</v>
      </c>
      <c r="C3165" s="8">
        <v>542201</v>
      </c>
      <c r="D3165" s="9" t="s">
        <v>372</v>
      </c>
      <c r="E3165" s="322">
        <v>1</v>
      </c>
      <c r="F3165" s="323" t="s">
        <v>12</v>
      </c>
      <c r="G3165" s="275">
        <f>SUMIFS('Круглосуточный стационар'!J:J,'Круглосуточный стационар'!D:D,СВОД!C3165,'Круглосуточный стационар'!F:F,СВОД!E3165)/2+SUMIFS(ВМП!J:J,ВМП!D:D,СВОД!C3165,ВМП!F:F,СВОД!E3165)/2+SUMIFS('Дневной стационар'!J:J,'Дневной стационар'!D:D,СВОД!C3165,'Дневной стационар'!F:F,СВОД!E3165)/2+SUMIFS(ЭКО!H:H,ЭКО!D:D,СВОД!C3165,ЭКО!F:F,СВОД!E3165)+SUMIFS(Диализ!J:J,Диализ!E:E,СВОД!C3165,Диализ!G:G,СВОД!E3165)</f>
        <v>0</v>
      </c>
      <c r="H3165" s="253">
        <f>SUMIFS(Поликлиника!H:H,Поликлиника!D:D,СВОД!C3165,Поликлиника!F:F,СВОД!E3165)</f>
        <v>0</v>
      </c>
      <c r="I3165" s="253">
        <f>SUMIFS(Поликлиника!BA:BA,Поликлиника!D:D,СВОД!C3165,Поликлиника!F:F,СВОД!E3165)</f>
        <v>0</v>
      </c>
      <c r="J3165" s="253">
        <f>SUMIFS(Поликлиника!BF:BF,Поликлиника!D:D,СВОД!C3165,Поликлиника!F:F,СВОД!E3165)</f>
        <v>0</v>
      </c>
      <c r="K3165" s="253">
        <f>SUMIFS(Поликлиника!BU:BU,Поликлиника!D:D,СВОД!C3165,Поликлиника!F:F,СВОД!E3165)</f>
        <v>0</v>
      </c>
      <c r="L3165" s="253">
        <f>SUMIFS(Услуги!H:H,Услуги!D:D,СВОД!C3165,Услуги!F:F,СВОД!E3165)+SUMIFS(Услуги!M:M,Услуги!D:D,СВОД!C3165,Услуги!F:F,СВОД!E3165)+SUMIFS(Услуги!R:R,Услуги!D:D,СВОД!C3165,Услуги!F:F,СВОД!E3165)+SUMIFS(Услуги!W:W,Услуги!D:D,СВОД!C3165,Услуги!F:F,СВОД!E3165)+SUMIFS(Услуги!AB:AB,Услуги!D:D,СВОД!C3165,Услуги!F:F,СВОД!E3165)+SUMIFS(Услуги!AG:AG,Услуги!D:D,СВОД!C3165,Услуги!F:F,СВОД!E3165)+SUMIFS(Услуги!AL:AL,Услуги!D:D,СВОД!C3165,Услуги!F:F,СВОД!E3165)+SUMIFS(Услуги!AQ:AQ,Услуги!D:D,СВОД!C3165,Услуги!F:F,СВОД!E3165)</f>
        <v>0</v>
      </c>
      <c r="M3165" s="253">
        <f>SUMIFS('Скорая мед.помощь'!J:J,'Скорая мед.помощь'!E:E,СВОД!C3165,'Скорая мед.помощь'!G:G,СВОД!E3165)</f>
        <v>0</v>
      </c>
      <c r="N3165" s="276">
        <f>SUMIFS('Круглосуточный стационар'!O:O,'Круглосуточный стационар'!D:D,СВОД!C3165,'Круглосуточный стационар'!F:F,СВОД!E3165)+SUMIFS(ВМП!O:O,ВМП!D:D,СВОД!C3165,ВМП!F:F,СВОД!E3165)+SUMIFS('Дневной стационар'!O:O,'Дневной стационар'!D:D,СВОД!C3165,'Дневной стационар'!F:F,СВОД!E3165)+SUMIFS(ЭКО!M:M,ЭКО!D:D,СВОД!C3165,ЭКО!F:F,СВОД!E3165)+SUMIFS(Диализ!O:O,Диализ!E:E,СВОД!C3165,Диализ!G:G,СВОД!E3165)+SUMIFS(Поликлиника!CT:CT,Поликлиника!D:D,СВОД!C3165,Поликлиника!F:F,СВОД!E3165)+SUMIFS('Скорая мед.помощь'!O:O,'Скорая мед.помощь'!E:E,СВОД!C3165,'Скорая мед.помощь'!G:G,СВОД!E3165)+SUMIFS(Услуги!AV:AV,Услуги!D:D,СВОД!C3165,Услуги!F:F,СВОД!E3165)</f>
        <v>0</v>
      </c>
      <c r="O3165" s="275">
        <f>SUMIFS(Сверхбаза!L:L,Сверхбаза!C:C,СВОД!C3165,Сверхбаза!E:E,СВОД!E3165)+SUMIFS(Сверхбаза!M:M,Сверхбаза!C:C,СВОД!C3165,Сверхбаза!E:E,СВОД!E3165)</f>
        <v>0</v>
      </c>
      <c r="P3165" s="253">
        <f>SUMIFS(Сверхбаза!N:N,Сверхбаза!C:C,СВОД!C3165,Сверхбаза!E:E,СВОД!E3165)</f>
        <v>0</v>
      </c>
      <c r="Q3165" s="253">
        <f>SUMIFS(Сверхбаза!P:P,Сверхбаза!C:C,СВОД!C3165,Сверхбаза!E:E,СВОД!E3165)</f>
        <v>0</v>
      </c>
      <c r="R3165" s="253">
        <f>SUMIFS(Сверхбаза!O:O,Сверхбаза!C:C,СВОД!C3165,Сверхбаза!E:E,СВОД!E3165)</f>
        <v>0</v>
      </c>
      <c r="S3165" s="253">
        <f>SUMIFS(Сверхбаза!Q:Q,Сверхбаза!C:C,СВОД!C3165,Сверхбаза!E:E,СВОД!E3165)</f>
        <v>0</v>
      </c>
      <c r="T3165" s="276">
        <f>SUMIFS(Сверхбаза!G:G,Сверхбаза!C:C,СВОД!C3165,Сверхбаза!E:E,СВОД!E3165)</f>
        <v>0</v>
      </c>
    </row>
    <row r="3166" spans="1:20" ht="25.5" outlineLevel="2">
      <c r="A3166" s="263">
        <v>2</v>
      </c>
      <c r="B3166" s="336">
        <v>505420</v>
      </c>
      <c r="C3166" s="336">
        <v>542201</v>
      </c>
      <c r="D3166" s="5" t="s">
        <v>372</v>
      </c>
      <c r="E3166" s="324">
        <v>13</v>
      </c>
      <c r="F3166" s="325" t="s">
        <v>704</v>
      </c>
      <c r="G3166" s="277">
        <f>SUMIFS('Круглосуточный стационар'!J:J,'Круглосуточный стационар'!D:D,СВОД!C3166,'Круглосуточный стационар'!F:F,СВОД!E3166)/2+SUMIFS(ВМП!J:J,ВМП!D:D,СВОД!C3166,ВМП!F:F,СВОД!E3166)/2+SUMIFS('Дневной стационар'!J:J,'Дневной стационар'!D:D,СВОД!C3166,'Дневной стационар'!F:F,СВОД!E3166)/2+SUMIFS(ЭКО!H:H,ЭКО!D:D,СВОД!C3166,ЭКО!F:F,СВОД!E3166)+SUMIFS(Диализ!J:J,Диализ!E:E,СВОД!C3166,Диализ!G:G,СВОД!E3166)</f>
        <v>0</v>
      </c>
      <c r="H3166" s="251">
        <f>SUMIFS(Поликлиника!H:H,Поликлиника!D:D,СВОД!C3166,Поликлиника!F:F,СВОД!E3166)</f>
        <v>0</v>
      </c>
      <c r="I3166" s="251">
        <f>SUMIFS(Поликлиника!BA:BA,Поликлиника!D:D,СВОД!C3166,Поликлиника!F:F,СВОД!E3166)</f>
        <v>0</v>
      </c>
      <c r="J3166" s="251">
        <f>SUMIFS(Поликлиника!BF:BF,Поликлиника!D:D,СВОД!C3166,Поликлиника!F:F,СВОД!E3166)</f>
        <v>0</v>
      </c>
      <c r="K3166" s="251">
        <f>SUMIFS(Поликлиника!BU:BU,Поликлиника!D:D,СВОД!C3166,Поликлиника!F:F,СВОД!E3166)</f>
        <v>0</v>
      </c>
      <c r="L3166" s="251">
        <f>SUMIFS(Услуги!H:H,Услуги!D:D,СВОД!C3166,Услуги!F:F,СВОД!E3166)+SUMIFS(Услуги!M:M,Услуги!D:D,СВОД!C3166,Услуги!F:F,СВОД!E3166)+SUMIFS(Услуги!R:R,Услуги!D:D,СВОД!C3166,Услуги!F:F,СВОД!E3166)+SUMIFS(Услуги!W:W,Услуги!D:D,СВОД!C3166,Услуги!F:F,СВОД!E3166)+SUMIFS(Услуги!AB:AB,Услуги!D:D,СВОД!C3166,Услуги!F:F,СВОД!E3166)+SUMIFS(Услуги!AG:AG,Услуги!D:D,СВОД!C3166,Услуги!F:F,СВОД!E3166)+SUMIFS(Услуги!AL:AL,Услуги!D:D,СВОД!C3166,Услуги!F:F,СВОД!E3166)+SUMIFS(Услуги!AQ:AQ,Услуги!D:D,СВОД!C3166,Услуги!F:F,СВОД!E3166)</f>
        <v>0</v>
      </c>
      <c r="M3166" s="251">
        <f>SUMIFS('Скорая мед.помощь'!J:J,'Скорая мед.помощь'!E:E,СВОД!C3166,'Скорая мед.помощь'!G:G,СВОД!E3166)</f>
        <v>0</v>
      </c>
      <c r="N3166" s="278">
        <f>SUMIFS('Круглосуточный стационар'!O:O,'Круглосуточный стационар'!D:D,СВОД!C3166,'Круглосуточный стационар'!F:F,СВОД!E3166)+SUMIFS(ВМП!O:O,ВМП!D:D,СВОД!C3166,ВМП!F:F,СВОД!E3166)+SUMIFS('Дневной стационар'!O:O,'Дневной стационар'!D:D,СВОД!C3166,'Дневной стационар'!F:F,СВОД!E3166)+SUMIFS(ЭКО!M:M,ЭКО!D:D,СВОД!C3166,ЭКО!F:F,СВОД!E3166)+SUMIFS(Диализ!O:O,Диализ!E:E,СВОД!C3166,Диализ!G:G,СВОД!E3166)+SUMIFS(Поликлиника!CT:CT,Поликлиника!D:D,СВОД!C3166,Поликлиника!F:F,СВОД!E3166)+SUMIFS('Скорая мед.помощь'!O:O,'Скорая мед.помощь'!E:E,СВОД!C3166,'Скорая мед.помощь'!G:G,СВОД!E3166)+SUMIFS(Услуги!AV:AV,Услуги!D:D,СВОД!C3166,Услуги!F:F,СВОД!E3166)</f>
        <v>0</v>
      </c>
      <c r="O3166" s="277">
        <f>SUMIFS(Сверхбаза!L:L,Сверхбаза!C:C,СВОД!C3166,Сверхбаза!E:E,СВОД!E3166)+SUMIFS(Сверхбаза!M:M,Сверхбаза!C:C,СВОД!C3166,Сверхбаза!E:E,СВОД!E3166)</f>
        <v>0</v>
      </c>
      <c r="P3166" s="251">
        <f>SUMIFS(Сверхбаза!N:N,Сверхбаза!C:C,СВОД!C3166,Сверхбаза!E:E,СВОД!E3166)</f>
        <v>0</v>
      </c>
      <c r="Q3166" s="251">
        <f>SUMIFS(Сверхбаза!P:P,Сверхбаза!C:C,СВОД!C3166,Сверхбаза!E:E,СВОД!E3166)</f>
        <v>0</v>
      </c>
      <c r="R3166" s="251">
        <f>SUMIFS(Сверхбаза!O:O,Сверхбаза!C:C,СВОД!C3166,Сверхбаза!E:E,СВОД!E3166)</f>
        <v>0</v>
      </c>
      <c r="S3166" s="251">
        <f>SUMIFS(Сверхбаза!Q:Q,Сверхбаза!C:C,СВОД!C3166,Сверхбаза!E:E,СВОД!E3166)</f>
        <v>0</v>
      </c>
      <c r="T3166" s="278">
        <f>SUMIFS(Сверхбаза!G:G,Сверхбаза!C:C,СВОД!C3166,Сверхбаза!E:E,СВОД!E3166)</f>
        <v>0</v>
      </c>
    </row>
    <row r="3167" spans="1:20" outlineLevel="2">
      <c r="A3167" s="263">
        <v>2</v>
      </c>
      <c r="B3167" s="336">
        <v>505420</v>
      </c>
      <c r="C3167" s="336">
        <v>542201</v>
      </c>
      <c r="D3167" s="5" t="s">
        <v>372</v>
      </c>
      <c r="E3167" s="324">
        <v>2</v>
      </c>
      <c r="F3167" s="325" t="s">
        <v>173</v>
      </c>
      <c r="G3167" s="277">
        <f>SUMIFS('Круглосуточный стационар'!J:J,'Круглосуточный стационар'!D:D,СВОД!C3167,'Круглосуточный стационар'!F:F,СВОД!E3167)/2+SUMIFS(ВМП!J:J,ВМП!D:D,СВОД!C3167,ВМП!F:F,СВОД!E3167)/2+SUMIFS('Дневной стационар'!J:J,'Дневной стационар'!D:D,СВОД!C3167,'Дневной стационар'!F:F,СВОД!E3167)/2+SUMIFS(ЭКО!H:H,ЭКО!D:D,СВОД!C3167,ЭКО!F:F,СВОД!E3167)+SUMIFS(Диализ!J:J,Диализ!E:E,СВОД!C3167,Диализ!G:G,СВОД!E3167)</f>
        <v>0</v>
      </c>
      <c r="H3167" s="251">
        <f>SUMIFS(Поликлиника!H:H,Поликлиника!D:D,СВОД!C3167,Поликлиника!F:F,СВОД!E3167)</f>
        <v>0</v>
      </c>
      <c r="I3167" s="251">
        <f>SUMIFS(Поликлиника!BA:BA,Поликлиника!D:D,СВОД!C3167,Поликлиника!F:F,СВОД!E3167)</f>
        <v>0</v>
      </c>
      <c r="J3167" s="251">
        <f>SUMIFS(Поликлиника!BF:BF,Поликлиника!D:D,СВОД!C3167,Поликлиника!F:F,СВОД!E3167)</f>
        <v>0</v>
      </c>
      <c r="K3167" s="251">
        <f>SUMIFS(Поликлиника!BU:BU,Поликлиника!D:D,СВОД!C3167,Поликлиника!F:F,СВОД!E3167)</f>
        <v>0</v>
      </c>
      <c r="L3167" s="251">
        <f>SUMIFS(Услуги!H:H,Услуги!D:D,СВОД!C3167,Услуги!F:F,СВОД!E3167)+SUMIFS(Услуги!M:M,Услуги!D:D,СВОД!C3167,Услуги!F:F,СВОД!E3167)+SUMIFS(Услуги!R:R,Услуги!D:D,СВОД!C3167,Услуги!F:F,СВОД!E3167)+SUMIFS(Услуги!W:W,Услуги!D:D,СВОД!C3167,Услуги!F:F,СВОД!E3167)+SUMIFS(Услуги!AB:AB,Услуги!D:D,СВОД!C3167,Услуги!F:F,СВОД!E3167)+SUMIFS(Услуги!AG:AG,Услуги!D:D,СВОД!C3167,Услуги!F:F,СВОД!E3167)+SUMIFS(Услуги!AL:AL,Услуги!D:D,СВОД!C3167,Услуги!F:F,СВОД!E3167)+SUMIFS(Услуги!AQ:AQ,Услуги!D:D,СВОД!C3167,Услуги!F:F,СВОД!E3167)</f>
        <v>0</v>
      </c>
      <c r="M3167" s="251">
        <f>SUMIFS('Скорая мед.помощь'!J:J,'Скорая мед.помощь'!E:E,СВОД!C3167,'Скорая мед.помощь'!G:G,СВОД!E3167)</f>
        <v>0</v>
      </c>
      <c r="N3167" s="278">
        <f>SUMIFS('Круглосуточный стационар'!O:O,'Круглосуточный стационар'!D:D,СВОД!C3167,'Круглосуточный стационар'!F:F,СВОД!E3167)+SUMIFS(ВМП!O:O,ВМП!D:D,СВОД!C3167,ВМП!F:F,СВОД!E3167)+SUMIFS('Дневной стационар'!O:O,'Дневной стационар'!D:D,СВОД!C3167,'Дневной стационар'!F:F,СВОД!E3167)+SUMIFS(ЭКО!M:M,ЭКО!D:D,СВОД!C3167,ЭКО!F:F,СВОД!E3167)+SUMIFS(Диализ!O:O,Диализ!E:E,СВОД!C3167,Диализ!G:G,СВОД!E3167)+SUMIFS(Поликлиника!CT:CT,Поликлиника!D:D,СВОД!C3167,Поликлиника!F:F,СВОД!E3167)+SUMIFS('Скорая мед.помощь'!O:O,'Скорая мед.помощь'!E:E,СВОД!C3167,'Скорая мед.помощь'!G:G,СВОД!E3167)+SUMIFS(Услуги!AV:AV,Услуги!D:D,СВОД!C3167,Услуги!F:F,СВОД!E3167)</f>
        <v>0</v>
      </c>
      <c r="O3167" s="277">
        <f>SUMIFS(Сверхбаза!L:L,Сверхбаза!C:C,СВОД!C3167,Сверхбаза!E:E,СВОД!E3167)+SUMIFS(Сверхбаза!M:M,Сверхбаза!C:C,СВОД!C3167,Сверхбаза!E:E,СВОД!E3167)</f>
        <v>0</v>
      </c>
      <c r="P3167" s="251">
        <f>SUMIFS(Сверхбаза!N:N,Сверхбаза!C:C,СВОД!C3167,Сверхбаза!E:E,СВОД!E3167)</f>
        <v>0</v>
      </c>
      <c r="Q3167" s="251">
        <f>SUMIFS(Сверхбаза!P:P,Сверхбаза!C:C,СВОД!C3167,Сверхбаза!E:E,СВОД!E3167)</f>
        <v>0</v>
      </c>
      <c r="R3167" s="251">
        <f>SUMIFS(Сверхбаза!O:O,Сверхбаза!C:C,СВОД!C3167,Сверхбаза!E:E,СВОД!E3167)</f>
        <v>0</v>
      </c>
      <c r="S3167" s="251">
        <f>SUMIFS(Сверхбаза!Q:Q,Сверхбаза!C:C,СВОД!C3167,Сверхбаза!E:E,СВОД!E3167)</f>
        <v>0</v>
      </c>
      <c r="T3167" s="278">
        <f>SUMIFS(Сверхбаза!G:G,Сверхбаза!C:C,СВОД!C3167,Сверхбаза!E:E,СВОД!E3167)</f>
        <v>0</v>
      </c>
    </row>
    <row r="3168" spans="1:20" ht="25.5" outlineLevel="2">
      <c r="A3168" s="263">
        <v>2</v>
      </c>
      <c r="B3168" s="336">
        <v>505420</v>
      </c>
      <c r="C3168" s="336">
        <v>542201</v>
      </c>
      <c r="D3168" s="5" t="s">
        <v>372</v>
      </c>
      <c r="E3168" s="324">
        <v>6</v>
      </c>
      <c r="F3168" s="325" t="s">
        <v>705</v>
      </c>
      <c r="G3168" s="277">
        <f>SUMIFS('Круглосуточный стационар'!J:J,'Круглосуточный стационар'!D:D,СВОД!C3168,'Круглосуточный стационар'!F:F,СВОД!E3168)/2+SUMIFS(ВМП!J:J,ВМП!D:D,СВОД!C3168,ВМП!F:F,СВОД!E3168)/2+SUMIFS('Дневной стационар'!J:J,'Дневной стационар'!D:D,СВОД!C3168,'Дневной стационар'!F:F,СВОД!E3168)/2+SUMIFS(ЭКО!H:H,ЭКО!D:D,СВОД!C3168,ЭКО!F:F,СВОД!E3168)+SUMIFS(Диализ!J:J,Диализ!E:E,СВОД!C3168,Диализ!G:G,СВОД!E3168)</f>
        <v>0</v>
      </c>
      <c r="H3168" s="251">
        <f>SUMIFS(Поликлиника!H:H,Поликлиника!D:D,СВОД!C3168,Поликлиника!F:F,СВОД!E3168)</f>
        <v>0</v>
      </c>
      <c r="I3168" s="251">
        <f>SUMIFS(Поликлиника!BA:BA,Поликлиника!D:D,СВОД!C3168,Поликлиника!F:F,СВОД!E3168)</f>
        <v>0</v>
      </c>
      <c r="J3168" s="251">
        <f>SUMIFS(Поликлиника!BF:BF,Поликлиника!D:D,СВОД!C3168,Поликлиника!F:F,СВОД!E3168)</f>
        <v>0</v>
      </c>
      <c r="K3168" s="251">
        <f>SUMIFS(Поликлиника!BU:BU,Поликлиника!D:D,СВОД!C3168,Поликлиника!F:F,СВОД!E3168)</f>
        <v>0</v>
      </c>
      <c r="L3168" s="251">
        <f>SUMIFS(Услуги!H:H,Услуги!D:D,СВОД!C3168,Услуги!F:F,СВОД!E3168)+SUMIFS(Услуги!M:M,Услуги!D:D,СВОД!C3168,Услуги!F:F,СВОД!E3168)+SUMIFS(Услуги!R:R,Услуги!D:D,СВОД!C3168,Услуги!F:F,СВОД!E3168)+SUMIFS(Услуги!W:W,Услуги!D:D,СВОД!C3168,Услуги!F:F,СВОД!E3168)+SUMIFS(Услуги!AB:AB,Услуги!D:D,СВОД!C3168,Услуги!F:F,СВОД!E3168)+SUMIFS(Услуги!AG:AG,Услуги!D:D,СВОД!C3168,Услуги!F:F,СВОД!E3168)+SUMIFS(Услуги!AL:AL,Услуги!D:D,СВОД!C3168,Услуги!F:F,СВОД!E3168)+SUMIFS(Услуги!AQ:AQ,Услуги!D:D,СВОД!C3168,Услуги!F:F,СВОД!E3168)</f>
        <v>0</v>
      </c>
      <c r="M3168" s="251">
        <f>SUMIFS('Скорая мед.помощь'!J:J,'Скорая мед.помощь'!E:E,СВОД!C3168,'Скорая мед.помощь'!G:G,СВОД!E3168)</f>
        <v>0</v>
      </c>
      <c r="N3168" s="278">
        <f>SUMIFS('Круглосуточный стационар'!O:O,'Круглосуточный стационар'!D:D,СВОД!C3168,'Круглосуточный стационар'!F:F,СВОД!E3168)+SUMIFS(ВМП!O:O,ВМП!D:D,СВОД!C3168,ВМП!F:F,СВОД!E3168)+SUMIFS('Дневной стационар'!O:O,'Дневной стационар'!D:D,СВОД!C3168,'Дневной стационар'!F:F,СВОД!E3168)+SUMIFS(ЭКО!M:M,ЭКО!D:D,СВОД!C3168,ЭКО!F:F,СВОД!E3168)+SUMIFS(Диализ!O:O,Диализ!E:E,СВОД!C3168,Диализ!G:G,СВОД!E3168)+SUMIFS(Поликлиника!CT:CT,Поликлиника!D:D,СВОД!C3168,Поликлиника!F:F,СВОД!E3168)+SUMIFS('Скорая мед.помощь'!O:O,'Скорая мед.помощь'!E:E,СВОД!C3168,'Скорая мед.помощь'!G:G,СВОД!E3168)+SUMIFS(Услуги!AV:AV,Услуги!D:D,СВОД!C3168,Услуги!F:F,СВОД!E3168)</f>
        <v>0</v>
      </c>
      <c r="O3168" s="277">
        <f>SUMIFS(Сверхбаза!L:L,Сверхбаза!C:C,СВОД!C3168,Сверхбаза!E:E,СВОД!E3168)+SUMIFS(Сверхбаза!M:M,Сверхбаза!C:C,СВОД!C3168,Сверхбаза!E:E,СВОД!E3168)</f>
        <v>0</v>
      </c>
      <c r="P3168" s="251">
        <f>SUMIFS(Сверхбаза!N:N,Сверхбаза!C:C,СВОД!C3168,Сверхбаза!E:E,СВОД!E3168)</f>
        <v>0</v>
      </c>
      <c r="Q3168" s="251">
        <f>SUMIFS(Сверхбаза!P:P,Сверхбаза!C:C,СВОД!C3168,Сверхбаза!E:E,СВОД!E3168)</f>
        <v>0</v>
      </c>
      <c r="R3168" s="251">
        <f>SUMIFS(Сверхбаза!O:O,Сверхбаза!C:C,СВОД!C3168,Сверхбаза!E:E,СВОД!E3168)</f>
        <v>0</v>
      </c>
      <c r="S3168" s="251">
        <f>SUMIFS(Сверхбаза!Q:Q,Сверхбаза!C:C,СВОД!C3168,Сверхбаза!E:E,СВОД!E3168)</f>
        <v>0</v>
      </c>
      <c r="T3168" s="278">
        <f>SUMIFS(Сверхбаза!G:G,Сверхбаза!C:C,СВОД!C3168,Сверхбаза!E:E,СВОД!E3168)</f>
        <v>0</v>
      </c>
    </row>
    <row r="3169" spans="1:20" ht="25.5" outlineLevel="2">
      <c r="A3169" s="263">
        <v>2</v>
      </c>
      <c r="B3169" s="336">
        <v>505420</v>
      </c>
      <c r="C3169" s="336">
        <v>542201</v>
      </c>
      <c r="D3169" s="5" t="s">
        <v>372</v>
      </c>
      <c r="E3169" s="324">
        <v>3</v>
      </c>
      <c r="F3169" s="325" t="s">
        <v>174</v>
      </c>
      <c r="G3169" s="277">
        <f>SUMIFS('Круглосуточный стационар'!J:J,'Круглосуточный стационар'!D:D,СВОД!C3169,'Круглосуточный стационар'!F:F,СВОД!E3169)/2+SUMIFS(ВМП!J:J,ВМП!D:D,СВОД!C3169,ВМП!F:F,СВОД!E3169)/2+SUMIFS('Дневной стационар'!J:J,'Дневной стационар'!D:D,СВОД!C3169,'Дневной стационар'!F:F,СВОД!E3169)/2+SUMIFS(ЭКО!H:H,ЭКО!D:D,СВОД!C3169,ЭКО!F:F,СВОД!E3169)+SUMIFS(Диализ!J:J,Диализ!E:E,СВОД!C3169,Диализ!G:G,СВОД!E3169)</f>
        <v>0</v>
      </c>
      <c r="H3169" s="251">
        <f>SUMIFS(Поликлиника!H:H,Поликлиника!D:D,СВОД!C3169,Поликлиника!F:F,СВОД!E3169)</f>
        <v>0</v>
      </c>
      <c r="I3169" s="251">
        <f>SUMIFS(Поликлиника!BA:BA,Поликлиника!D:D,СВОД!C3169,Поликлиника!F:F,СВОД!E3169)</f>
        <v>0</v>
      </c>
      <c r="J3169" s="251">
        <f>SUMIFS(Поликлиника!BF:BF,Поликлиника!D:D,СВОД!C3169,Поликлиника!F:F,СВОД!E3169)</f>
        <v>0</v>
      </c>
      <c r="K3169" s="251">
        <f>SUMIFS(Поликлиника!BU:BU,Поликлиника!D:D,СВОД!C3169,Поликлиника!F:F,СВОД!E3169)</f>
        <v>0</v>
      </c>
      <c r="L3169" s="251">
        <f>SUMIFS(Услуги!H:H,Услуги!D:D,СВОД!C3169,Услуги!F:F,СВОД!E3169)+SUMIFS(Услуги!M:M,Услуги!D:D,СВОД!C3169,Услуги!F:F,СВОД!E3169)+SUMIFS(Услуги!R:R,Услуги!D:D,СВОД!C3169,Услуги!F:F,СВОД!E3169)+SUMIFS(Услуги!W:W,Услуги!D:D,СВОД!C3169,Услуги!F:F,СВОД!E3169)+SUMIFS(Услуги!AB:AB,Услуги!D:D,СВОД!C3169,Услуги!F:F,СВОД!E3169)+SUMIFS(Услуги!AG:AG,Услуги!D:D,СВОД!C3169,Услуги!F:F,СВОД!E3169)+SUMIFS(Услуги!AL:AL,Услуги!D:D,СВОД!C3169,Услуги!F:F,СВОД!E3169)+SUMIFS(Услуги!AQ:AQ,Услуги!D:D,СВОД!C3169,Услуги!F:F,СВОД!E3169)</f>
        <v>3087</v>
      </c>
      <c r="M3169" s="251">
        <f>SUMIFS('Скорая мед.помощь'!J:J,'Скорая мед.помощь'!E:E,СВОД!C3169,'Скорая мед.помощь'!G:G,СВОД!E3169)</f>
        <v>0</v>
      </c>
      <c r="N3169" s="278">
        <f>SUMIFS('Круглосуточный стационар'!O:O,'Круглосуточный стационар'!D:D,СВОД!C3169,'Круглосуточный стационар'!F:F,СВОД!E3169)+SUMIFS(ВМП!O:O,ВМП!D:D,СВОД!C3169,ВМП!F:F,СВОД!E3169)+SUMIFS('Дневной стационар'!O:O,'Дневной стационар'!D:D,СВОД!C3169,'Дневной стационар'!F:F,СВОД!E3169)+SUMIFS(ЭКО!M:M,ЭКО!D:D,СВОД!C3169,ЭКО!F:F,СВОД!E3169)+SUMIFS(Диализ!O:O,Диализ!E:E,СВОД!C3169,Диализ!G:G,СВОД!E3169)+SUMIFS(Поликлиника!CT:CT,Поликлиника!D:D,СВОД!C3169,Поликлиника!F:F,СВОД!E3169)+SUMIFS('Скорая мед.помощь'!O:O,'Скорая мед.помощь'!E:E,СВОД!C3169,'Скорая мед.помощь'!G:G,СВОД!E3169)+SUMIFS(Услуги!AV:AV,Услуги!D:D,СВОД!C3169,Услуги!F:F,СВОД!E3169)</f>
        <v>9088.125</v>
      </c>
      <c r="O3169" s="277">
        <f>SUMIFS(Сверхбаза!L:L,Сверхбаза!C:C,СВОД!C3169,Сверхбаза!E:E,СВОД!E3169)+SUMIFS(Сверхбаза!M:M,Сверхбаза!C:C,СВОД!C3169,Сверхбаза!E:E,СВОД!E3169)</f>
        <v>0</v>
      </c>
      <c r="P3169" s="251">
        <f>SUMIFS(Сверхбаза!N:N,Сверхбаза!C:C,СВОД!C3169,Сверхбаза!E:E,СВОД!E3169)</f>
        <v>0</v>
      </c>
      <c r="Q3169" s="251">
        <f>SUMIFS(Сверхбаза!P:P,Сверхбаза!C:C,СВОД!C3169,Сверхбаза!E:E,СВОД!E3169)</f>
        <v>0</v>
      </c>
      <c r="R3169" s="251">
        <f>SUMIFS(Сверхбаза!O:O,Сверхбаза!C:C,СВОД!C3169,Сверхбаза!E:E,СВОД!E3169)</f>
        <v>0</v>
      </c>
      <c r="S3169" s="251">
        <f>SUMIFS(Сверхбаза!Q:Q,Сверхбаза!C:C,СВОД!C3169,Сверхбаза!E:E,СВОД!E3169)</f>
        <v>0</v>
      </c>
      <c r="T3169" s="278">
        <f>SUMIFS(Сверхбаза!G:G,Сверхбаза!C:C,СВОД!C3169,Сверхбаза!E:E,СВОД!E3169)</f>
        <v>0</v>
      </c>
    </row>
    <row r="3170" spans="1:20" outlineLevel="2">
      <c r="A3170" s="263">
        <v>2</v>
      </c>
      <c r="B3170" s="336">
        <v>505420</v>
      </c>
      <c r="C3170" s="336">
        <v>542201</v>
      </c>
      <c r="D3170" s="5" t="s">
        <v>372</v>
      </c>
      <c r="E3170" s="324">
        <v>7</v>
      </c>
      <c r="F3170" s="325" t="s">
        <v>706</v>
      </c>
      <c r="G3170" s="277">
        <f>SUMIFS('Круглосуточный стационар'!J:J,'Круглосуточный стационар'!D:D,СВОД!C3170,'Круглосуточный стационар'!F:F,СВОД!E3170)/2+SUMIFS(ВМП!J:J,ВМП!D:D,СВОД!C3170,ВМП!F:F,СВОД!E3170)/2+SUMIFS('Дневной стационар'!J:J,'Дневной стационар'!D:D,СВОД!C3170,'Дневной стационар'!F:F,СВОД!E3170)/2+SUMIFS(ЭКО!H:H,ЭКО!D:D,СВОД!C3170,ЭКО!F:F,СВОД!E3170)+SUMIFS(Диализ!J:J,Диализ!E:E,СВОД!C3170,Диализ!G:G,СВОД!E3170)</f>
        <v>0</v>
      </c>
      <c r="H3170" s="251">
        <f>SUMIFS(Поликлиника!H:H,Поликлиника!D:D,СВОД!C3170,Поликлиника!F:F,СВОД!E3170)</f>
        <v>0</v>
      </c>
      <c r="I3170" s="251">
        <f>SUMIFS(Поликлиника!BA:BA,Поликлиника!D:D,СВОД!C3170,Поликлиника!F:F,СВОД!E3170)</f>
        <v>0</v>
      </c>
      <c r="J3170" s="251">
        <f>SUMIFS(Поликлиника!BF:BF,Поликлиника!D:D,СВОД!C3170,Поликлиника!F:F,СВОД!E3170)</f>
        <v>0</v>
      </c>
      <c r="K3170" s="251">
        <f>SUMIFS(Поликлиника!BU:BU,Поликлиника!D:D,СВОД!C3170,Поликлиника!F:F,СВОД!E3170)</f>
        <v>0</v>
      </c>
      <c r="L3170" s="251">
        <f>SUMIFS(Услуги!H:H,Услуги!D:D,СВОД!C3170,Услуги!F:F,СВОД!E3170)+SUMIFS(Услуги!M:M,Услуги!D:D,СВОД!C3170,Услуги!F:F,СВОД!E3170)+SUMIFS(Услуги!R:R,Услуги!D:D,СВОД!C3170,Услуги!F:F,СВОД!E3170)+SUMIFS(Услуги!W:W,Услуги!D:D,СВОД!C3170,Услуги!F:F,СВОД!E3170)+SUMIFS(Услуги!AB:AB,Услуги!D:D,СВОД!C3170,Услуги!F:F,СВОД!E3170)+SUMIFS(Услуги!AG:AG,Услуги!D:D,СВОД!C3170,Услуги!F:F,СВОД!E3170)+SUMIFS(Услуги!AL:AL,Услуги!D:D,СВОД!C3170,Услуги!F:F,СВОД!E3170)+SUMIFS(Услуги!AQ:AQ,Услуги!D:D,СВОД!C3170,Услуги!F:F,СВОД!E3170)</f>
        <v>0</v>
      </c>
      <c r="M3170" s="251">
        <f>SUMIFS('Скорая мед.помощь'!J:J,'Скорая мед.помощь'!E:E,СВОД!C3170,'Скорая мед.помощь'!G:G,СВОД!E3170)</f>
        <v>0</v>
      </c>
      <c r="N3170" s="278">
        <f>SUMIFS('Круглосуточный стационар'!O:O,'Круглосуточный стационар'!D:D,СВОД!C3170,'Круглосуточный стационар'!F:F,СВОД!E3170)+SUMIFS(ВМП!O:O,ВМП!D:D,СВОД!C3170,ВМП!F:F,СВОД!E3170)+SUMIFS('Дневной стационар'!O:O,'Дневной стационар'!D:D,СВОД!C3170,'Дневной стационар'!F:F,СВОД!E3170)+SUMIFS(ЭКО!M:M,ЭКО!D:D,СВОД!C3170,ЭКО!F:F,СВОД!E3170)+SUMIFS(Диализ!O:O,Диализ!E:E,СВОД!C3170,Диализ!G:G,СВОД!E3170)+SUMIFS(Поликлиника!CT:CT,Поликлиника!D:D,СВОД!C3170,Поликлиника!F:F,СВОД!E3170)+SUMIFS('Скорая мед.помощь'!O:O,'Скорая мед.помощь'!E:E,СВОД!C3170,'Скорая мед.помощь'!G:G,СВОД!E3170)+SUMIFS(Услуги!AV:AV,Услуги!D:D,СВОД!C3170,Услуги!F:F,СВОД!E3170)</f>
        <v>0</v>
      </c>
      <c r="O3170" s="277">
        <f>SUMIFS(Сверхбаза!L:L,Сверхбаза!C:C,СВОД!C3170,Сверхбаза!E:E,СВОД!E3170)+SUMIFS(Сверхбаза!M:M,Сверхбаза!C:C,СВОД!C3170,Сверхбаза!E:E,СВОД!E3170)</f>
        <v>0</v>
      </c>
      <c r="P3170" s="251">
        <f>SUMIFS(Сверхбаза!N:N,Сверхбаза!C:C,СВОД!C3170,Сверхбаза!E:E,СВОД!E3170)</f>
        <v>0</v>
      </c>
      <c r="Q3170" s="251">
        <f>SUMIFS(Сверхбаза!P:P,Сверхбаза!C:C,СВОД!C3170,Сверхбаза!E:E,СВОД!E3170)</f>
        <v>0</v>
      </c>
      <c r="R3170" s="251">
        <f>SUMIFS(Сверхбаза!O:O,Сверхбаза!C:C,СВОД!C3170,Сверхбаза!E:E,СВОД!E3170)</f>
        <v>0</v>
      </c>
      <c r="S3170" s="251">
        <f>SUMIFS(Сверхбаза!Q:Q,Сверхбаза!C:C,СВОД!C3170,Сверхбаза!E:E,СВОД!E3170)</f>
        <v>0</v>
      </c>
      <c r="T3170" s="278">
        <f>SUMIFS(Сверхбаза!G:G,Сверхбаза!C:C,СВОД!C3170,Сверхбаза!E:E,СВОД!E3170)</f>
        <v>0</v>
      </c>
    </row>
    <row r="3171" spans="1:20" outlineLevel="2">
      <c r="A3171" s="263">
        <v>2</v>
      </c>
      <c r="B3171" s="336">
        <v>505420</v>
      </c>
      <c r="C3171" s="336">
        <v>542201</v>
      </c>
      <c r="D3171" s="5" t="s">
        <v>372</v>
      </c>
      <c r="E3171" s="324">
        <v>70</v>
      </c>
      <c r="F3171" s="325" t="s">
        <v>707</v>
      </c>
      <c r="G3171" s="277">
        <f>SUMIFS('Круглосуточный стационар'!J:J,'Круглосуточный стационар'!D:D,СВОД!C3171,'Круглосуточный стационар'!F:F,СВОД!E3171)/2+SUMIFS(ВМП!J:J,ВМП!D:D,СВОД!C3171,ВМП!F:F,СВОД!E3171)/2+SUMIFS('Дневной стационар'!J:J,'Дневной стационар'!D:D,СВОД!C3171,'Дневной стационар'!F:F,СВОД!E3171)/2+SUMIFS(ЭКО!H:H,ЭКО!D:D,СВОД!C3171,ЭКО!F:F,СВОД!E3171)+SUMIFS(Диализ!J:J,Диализ!E:E,СВОД!C3171,Диализ!G:G,СВОД!E3171)</f>
        <v>0</v>
      </c>
      <c r="H3171" s="251">
        <f>SUMIFS(Поликлиника!H:H,Поликлиника!D:D,СВОД!C3171,Поликлиника!F:F,СВОД!E3171)</f>
        <v>0</v>
      </c>
      <c r="I3171" s="251">
        <f>SUMIFS(Поликлиника!BA:BA,Поликлиника!D:D,СВОД!C3171,Поликлиника!F:F,СВОД!E3171)</f>
        <v>0</v>
      </c>
      <c r="J3171" s="251">
        <f>SUMIFS(Поликлиника!BF:BF,Поликлиника!D:D,СВОД!C3171,Поликлиника!F:F,СВОД!E3171)</f>
        <v>0</v>
      </c>
      <c r="K3171" s="251">
        <f>SUMIFS(Поликлиника!BU:BU,Поликлиника!D:D,СВОД!C3171,Поликлиника!F:F,СВОД!E3171)</f>
        <v>0</v>
      </c>
      <c r="L3171" s="251">
        <f>SUMIFS(Услуги!H:H,Услуги!D:D,СВОД!C3171,Услуги!F:F,СВОД!E3171)+SUMIFS(Услуги!M:M,Услуги!D:D,СВОД!C3171,Услуги!F:F,СВОД!E3171)+SUMIFS(Услуги!R:R,Услуги!D:D,СВОД!C3171,Услуги!F:F,СВОД!E3171)+SUMIFS(Услуги!W:W,Услуги!D:D,СВОД!C3171,Услуги!F:F,СВОД!E3171)+SUMIFS(Услуги!AB:AB,Услуги!D:D,СВОД!C3171,Услуги!F:F,СВОД!E3171)+SUMIFS(Услуги!AG:AG,Услуги!D:D,СВОД!C3171,Услуги!F:F,СВОД!E3171)+SUMIFS(Услуги!AL:AL,Услуги!D:D,СВОД!C3171,Услуги!F:F,СВОД!E3171)+SUMIFS(Услуги!AQ:AQ,Услуги!D:D,СВОД!C3171,Услуги!F:F,СВОД!E3171)</f>
        <v>0</v>
      </c>
      <c r="M3171" s="251">
        <f>SUMIFS('Скорая мед.помощь'!J:J,'Скорая мед.помощь'!E:E,СВОД!C3171,'Скорая мед.помощь'!G:G,СВОД!E3171)</f>
        <v>0</v>
      </c>
      <c r="N3171" s="278">
        <f>SUMIFS('Круглосуточный стационар'!O:O,'Круглосуточный стационар'!D:D,СВОД!C3171,'Круглосуточный стационар'!F:F,СВОД!E3171)+SUMIFS(ВМП!O:O,ВМП!D:D,СВОД!C3171,ВМП!F:F,СВОД!E3171)+SUMIFS('Дневной стационар'!O:O,'Дневной стационар'!D:D,СВОД!C3171,'Дневной стационар'!F:F,СВОД!E3171)+SUMIFS(ЭКО!M:M,ЭКО!D:D,СВОД!C3171,ЭКО!F:F,СВОД!E3171)+SUMIFS(Диализ!O:O,Диализ!E:E,СВОД!C3171,Диализ!G:G,СВОД!E3171)+SUMIFS(Поликлиника!CT:CT,Поликлиника!D:D,СВОД!C3171,Поликлиника!F:F,СВОД!E3171)+SUMIFS('Скорая мед.помощь'!O:O,'Скорая мед.помощь'!E:E,СВОД!C3171,'Скорая мед.помощь'!G:G,СВОД!E3171)+SUMIFS(Услуги!AV:AV,Услуги!D:D,СВОД!C3171,Услуги!F:F,СВОД!E3171)</f>
        <v>0</v>
      </c>
      <c r="O3171" s="277">
        <f>SUMIFS(Сверхбаза!L:L,Сверхбаза!C:C,СВОД!C3171,Сверхбаза!E:E,СВОД!E3171)+SUMIFS(Сверхбаза!M:M,Сверхбаза!C:C,СВОД!C3171,Сверхбаза!E:E,СВОД!E3171)</f>
        <v>0</v>
      </c>
      <c r="P3171" s="251">
        <f>SUMIFS(Сверхбаза!N:N,Сверхбаза!C:C,СВОД!C3171,Сверхбаза!E:E,СВОД!E3171)</f>
        <v>0</v>
      </c>
      <c r="Q3171" s="251">
        <f>SUMIFS(Сверхбаза!P:P,Сверхбаза!C:C,СВОД!C3171,Сверхбаза!E:E,СВОД!E3171)</f>
        <v>0</v>
      </c>
      <c r="R3171" s="251">
        <f>SUMIFS(Сверхбаза!O:O,Сверхбаза!C:C,СВОД!C3171,Сверхбаза!E:E,СВОД!E3171)</f>
        <v>0</v>
      </c>
      <c r="S3171" s="251">
        <f>SUMIFS(Сверхбаза!Q:Q,Сверхбаза!C:C,СВОД!C3171,Сверхбаза!E:E,СВОД!E3171)</f>
        <v>0</v>
      </c>
      <c r="T3171" s="278">
        <f>SUMIFS(Сверхбаза!G:G,Сверхбаза!C:C,СВОД!C3171,Сверхбаза!E:E,СВОД!E3171)</f>
        <v>0</v>
      </c>
    </row>
    <row r="3172" spans="1:20" outlineLevel="2">
      <c r="A3172" s="263">
        <v>2</v>
      </c>
      <c r="B3172" s="336">
        <v>505420</v>
      </c>
      <c r="C3172" s="336">
        <v>542201</v>
      </c>
      <c r="D3172" s="5" t="s">
        <v>372</v>
      </c>
      <c r="E3172" s="324">
        <v>94</v>
      </c>
      <c r="F3172" s="325" t="s">
        <v>157</v>
      </c>
      <c r="G3172" s="277">
        <f>SUMIFS('Круглосуточный стационар'!J:J,'Круглосуточный стационар'!D:D,СВОД!C3172,'Круглосуточный стационар'!F:F,СВОД!E3172)/2+SUMIFS(ВМП!J:J,ВМП!D:D,СВОД!C3172,ВМП!F:F,СВОД!E3172)/2+SUMIFS('Дневной стационар'!J:J,'Дневной стационар'!D:D,СВОД!C3172,'Дневной стационар'!F:F,СВОД!E3172)/2+SUMIFS(ЭКО!H:H,ЭКО!D:D,СВОД!C3172,ЭКО!F:F,СВОД!E3172)+SUMIFS(Диализ!J:J,Диализ!E:E,СВОД!C3172,Диализ!G:G,СВОД!E3172)</f>
        <v>0</v>
      </c>
      <c r="H3172" s="251">
        <f>SUMIFS(Поликлиника!H:H,Поликлиника!D:D,СВОД!C3172,Поликлиника!F:F,СВОД!E3172)</f>
        <v>0</v>
      </c>
      <c r="I3172" s="251">
        <f>SUMIFS(Поликлиника!BA:BA,Поликлиника!D:D,СВОД!C3172,Поликлиника!F:F,СВОД!E3172)</f>
        <v>0</v>
      </c>
      <c r="J3172" s="251">
        <f>SUMIFS(Поликлиника!BF:BF,Поликлиника!D:D,СВОД!C3172,Поликлиника!F:F,СВОД!E3172)</f>
        <v>0</v>
      </c>
      <c r="K3172" s="251">
        <f>SUMIFS(Поликлиника!BU:BU,Поликлиника!D:D,СВОД!C3172,Поликлиника!F:F,СВОД!E3172)</f>
        <v>0</v>
      </c>
      <c r="L3172" s="251">
        <f>SUMIFS(Услуги!H:H,Услуги!D:D,СВОД!C3172,Услуги!F:F,СВОД!E3172)+SUMIFS(Услуги!M:M,Услуги!D:D,СВОД!C3172,Услуги!F:F,СВОД!E3172)+SUMIFS(Услуги!R:R,Услуги!D:D,СВОД!C3172,Услуги!F:F,СВОД!E3172)+SUMIFS(Услуги!W:W,Услуги!D:D,СВОД!C3172,Услуги!F:F,СВОД!E3172)+SUMIFS(Услуги!AB:AB,Услуги!D:D,СВОД!C3172,Услуги!F:F,СВОД!E3172)+SUMIFS(Услуги!AG:AG,Услуги!D:D,СВОД!C3172,Услуги!F:F,СВОД!E3172)+SUMIFS(Услуги!AL:AL,Услуги!D:D,СВОД!C3172,Услуги!F:F,СВОД!E3172)+SUMIFS(Услуги!AQ:AQ,Услуги!D:D,СВОД!C3172,Услуги!F:F,СВОД!E3172)</f>
        <v>0</v>
      </c>
      <c r="M3172" s="251">
        <f>SUMIFS('Скорая мед.помощь'!J:J,'Скорая мед.помощь'!E:E,СВОД!C3172,'Скорая мед.помощь'!G:G,СВОД!E3172)</f>
        <v>0</v>
      </c>
      <c r="N3172" s="278">
        <f>SUMIFS('Круглосуточный стационар'!O:O,'Круглосуточный стационар'!D:D,СВОД!C3172,'Круглосуточный стационар'!F:F,СВОД!E3172)+SUMIFS(ВМП!O:O,ВМП!D:D,СВОД!C3172,ВМП!F:F,СВОД!E3172)+SUMIFS('Дневной стационар'!O:O,'Дневной стационар'!D:D,СВОД!C3172,'Дневной стационар'!F:F,СВОД!E3172)+SUMIFS(ЭКО!M:M,ЭКО!D:D,СВОД!C3172,ЭКО!F:F,СВОД!E3172)+SUMIFS(Диализ!O:O,Диализ!E:E,СВОД!C3172,Диализ!G:G,СВОД!E3172)+SUMIFS(Поликлиника!CT:CT,Поликлиника!D:D,СВОД!C3172,Поликлиника!F:F,СВОД!E3172)+SUMIFS('Скорая мед.помощь'!O:O,'Скорая мед.помощь'!E:E,СВОД!C3172,'Скорая мед.помощь'!G:G,СВОД!E3172)+SUMIFS(Услуги!AV:AV,Услуги!D:D,СВОД!C3172,Услуги!F:F,СВОД!E3172)</f>
        <v>0</v>
      </c>
      <c r="O3172" s="277">
        <f>SUMIFS(Сверхбаза!L:L,Сверхбаза!C:C,СВОД!C3172,Сверхбаза!E:E,СВОД!E3172)+SUMIFS(Сверхбаза!M:M,Сверхбаза!C:C,СВОД!C3172,Сверхбаза!E:E,СВОД!E3172)</f>
        <v>0</v>
      </c>
      <c r="P3172" s="251">
        <f>SUMIFS(Сверхбаза!N:N,Сверхбаза!C:C,СВОД!C3172,Сверхбаза!E:E,СВОД!E3172)</f>
        <v>0</v>
      </c>
      <c r="Q3172" s="251">
        <f>SUMIFS(Сверхбаза!P:P,Сверхбаза!C:C,СВОД!C3172,Сверхбаза!E:E,СВОД!E3172)</f>
        <v>0</v>
      </c>
      <c r="R3172" s="251">
        <f>SUMIFS(Сверхбаза!O:O,Сверхбаза!C:C,СВОД!C3172,Сверхбаза!E:E,СВОД!E3172)</f>
        <v>0</v>
      </c>
      <c r="S3172" s="251">
        <f>SUMIFS(Сверхбаза!Q:Q,Сверхбаза!C:C,СВОД!C3172,Сверхбаза!E:E,СВОД!E3172)</f>
        <v>0</v>
      </c>
      <c r="T3172" s="278">
        <f>SUMIFS(Сверхбаза!G:G,Сверхбаза!C:C,СВОД!C3172,Сверхбаза!E:E,СВОД!E3172)</f>
        <v>0</v>
      </c>
    </row>
    <row r="3173" spans="1:20" outlineLevel="1">
      <c r="A3173" s="264"/>
      <c r="B3173" s="254"/>
      <c r="C3173" s="254" t="str">
        <f>CONCATENATE(C3172," ","Итог")</f>
        <v>542201 Итог</v>
      </c>
      <c r="D3173" s="255"/>
      <c r="E3173" s="326"/>
      <c r="F3173" s="327"/>
      <c r="G3173" s="279"/>
      <c r="H3173" s="256"/>
      <c r="I3173" s="256"/>
      <c r="J3173" s="256"/>
      <c r="K3173" s="256"/>
      <c r="L3173" s="256"/>
      <c r="M3173" s="256"/>
      <c r="N3173" s="280">
        <f>SUBTOTAL(9,N3165:N3172)</f>
        <v>9088.125</v>
      </c>
      <c r="O3173" s="279"/>
      <c r="P3173" s="256"/>
      <c r="Q3173" s="256"/>
      <c r="R3173" s="256"/>
      <c r="S3173" s="256"/>
      <c r="T3173" s="280">
        <f>SUBTOTAL(9,T3165:T3172)</f>
        <v>0</v>
      </c>
    </row>
    <row r="3174" spans="1:20" ht="25.5" outlineLevel="2">
      <c r="A3174" s="262">
        <v>7</v>
      </c>
      <c r="B3174" s="8">
        <v>505501</v>
      </c>
      <c r="C3174" s="8">
        <v>550101</v>
      </c>
      <c r="D3174" s="9" t="s">
        <v>564</v>
      </c>
      <c r="E3174" s="322">
        <v>1</v>
      </c>
      <c r="F3174" s="323" t="s">
        <v>12</v>
      </c>
      <c r="G3174" s="275">
        <f>SUMIFS('Круглосуточный стационар'!J:J,'Круглосуточный стационар'!D:D,СВОД!C3174,'Круглосуточный стационар'!F:F,СВОД!E3174)/2+SUMIFS(ВМП!J:J,ВМП!D:D,СВОД!C3174,ВМП!F:F,СВОД!E3174)/2+SUMIFS('Дневной стационар'!J:J,'Дневной стационар'!D:D,СВОД!C3174,'Дневной стационар'!F:F,СВОД!E3174)/2+SUMIFS(ЭКО!H:H,ЭКО!D:D,СВОД!C3174,ЭКО!F:F,СВОД!E3174)+SUMIFS(Диализ!J:J,Диализ!E:E,СВОД!C3174,Диализ!G:G,СВОД!E3174)</f>
        <v>16656</v>
      </c>
      <c r="H3174" s="253">
        <f>SUMIFS(Поликлиника!H:H,Поликлиника!D:D,СВОД!C3174,Поликлиника!F:F,СВОД!E3174)</f>
        <v>0</v>
      </c>
      <c r="I3174" s="253">
        <f>SUMIFS(Поликлиника!BA:BA,Поликлиника!D:D,СВОД!C3174,Поликлиника!F:F,СВОД!E3174)</f>
        <v>0</v>
      </c>
      <c r="J3174" s="253">
        <f>SUMIFS(Поликлиника!BF:BF,Поликлиника!D:D,СВОД!C3174,Поликлиника!F:F,СВОД!E3174)</f>
        <v>0</v>
      </c>
      <c r="K3174" s="253">
        <f>SUMIFS(Поликлиника!BU:BU,Поликлиника!D:D,СВОД!C3174,Поликлиника!F:F,СВОД!E3174)</f>
        <v>0</v>
      </c>
      <c r="L3174" s="253">
        <f>SUMIFS(Услуги!H:H,Услуги!D:D,СВОД!C3174,Услуги!F:F,СВОД!E3174)+SUMIFS(Услуги!M:M,Услуги!D:D,СВОД!C3174,Услуги!F:F,СВОД!E3174)+SUMIFS(Услуги!R:R,Услуги!D:D,СВОД!C3174,Услуги!F:F,СВОД!E3174)+SUMIFS(Услуги!W:W,Услуги!D:D,СВОД!C3174,Услуги!F:F,СВОД!E3174)+SUMIFS(Услуги!AB:AB,Услуги!D:D,СВОД!C3174,Услуги!F:F,СВОД!E3174)+SUMIFS(Услуги!AG:AG,Услуги!D:D,СВОД!C3174,Услуги!F:F,СВОД!E3174)+SUMIFS(Услуги!AL:AL,Услуги!D:D,СВОД!C3174,Услуги!F:F,СВОД!E3174)+SUMIFS(Услуги!AQ:AQ,Услуги!D:D,СВОД!C3174,Услуги!F:F,СВОД!E3174)</f>
        <v>0</v>
      </c>
      <c r="M3174" s="253">
        <f>SUMIFS('Скорая мед.помощь'!J:J,'Скорая мед.помощь'!E:E,СВОД!C3174,'Скорая мед.помощь'!G:G,СВОД!E3174)</f>
        <v>0</v>
      </c>
      <c r="N3174" s="276">
        <f>SUMIFS('Круглосуточный стационар'!O:O,'Круглосуточный стационар'!D:D,СВОД!C3174,'Круглосуточный стационар'!F:F,СВОД!E3174)+SUMIFS(ВМП!O:O,ВМП!D:D,СВОД!C3174,ВМП!F:F,СВОД!E3174)+SUMIFS('Дневной стационар'!O:O,'Дневной стационар'!D:D,СВОД!C3174,'Дневной стационар'!F:F,СВОД!E3174)+SUMIFS(ЭКО!M:M,ЭКО!D:D,СВОД!C3174,ЭКО!F:F,СВОД!E3174)+SUMIFS(Диализ!O:O,Диализ!E:E,СВОД!C3174,Диализ!G:G,СВОД!E3174)+SUMIFS(Поликлиника!CT:CT,Поликлиника!D:D,СВОД!C3174,Поликлиника!F:F,СВОД!E3174)+SUMIFS('Скорая мед.помощь'!O:O,'Скорая мед.помощь'!E:E,СВОД!C3174,'Скорая мед.помощь'!G:G,СВОД!E3174)+SUMIFS(Услуги!AV:AV,Услуги!D:D,СВОД!C3174,Услуги!F:F,СВОД!E3174)</f>
        <v>332831.20405575563</v>
      </c>
      <c r="O3174" s="275">
        <f>SUMIFS(Сверхбаза!L:L,Сверхбаза!C:C,СВОД!C3174,Сверхбаза!E:E,СВОД!E3174)+SUMIFS(Сверхбаза!M:M,Сверхбаза!C:C,СВОД!C3174,Сверхбаза!E:E,СВОД!E3174)</f>
        <v>1433</v>
      </c>
      <c r="P3174" s="253">
        <f>SUMIFS(Сверхбаза!N:N,Сверхбаза!C:C,СВОД!C3174,Сверхбаза!E:E,СВОД!E3174)</f>
        <v>0</v>
      </c>
      <c r="Q3174" s="253">
        <f>SUMIFS(Сверхбаза!P:P,Сверхбаза!C:C,СВОД!C3174,Сверхбаза!E:E,СВОД!E3174)</f>
        <v>0</v>
      </c>
      <c r="R3174" s="253">
        <f>SUMIFS(Сверхбаза!O:O,Сверхбаза!C:C,СВОД!C3174,Сверхбаза!E:E,СВОД!E3174)</f>
        <v>0</v>
      </c>
      <c r="S3174" s="253">
        <f>SUMIFS(Сверхбаза!Q:Q,Сверхбаза!C:C,СВОД!C3174,Сверхбаза!E:E,СВОД!E3174)</f>
        <v>0</v>
      </c>
      <c r="T3174" s="276">
        <f>SUMIFS(Сверхбаза!G:G,Сверхбаза!C:C,СВОД!C3174,Сверхбаза!E:E,СВОД!E3174)</f>
        <v>220747.353</v>
      </c>
    </row>
    <row r="3175" spans="1:20" ht="25.5" outlineLevel="2">
      <c r="A3175" s="263">
        <v>7</v>
      </c>
      <c r="B3175" s="336">
        <v>505501</v>
      </c>
      <c r="C3175" s="336">
        <v>550101</v>
      </c>
      <c r="D3175" s="5" t="s">
        <v>564</v>
      </c>
      <c r="E3175" s="324">
        <v>13</v>
      </c>
      <c r="F3175" s="325" t="s">
        <v>704</v>
      </c>
      <c r="G3175" s="277">
        <f>SUMIFS('Круглосуточный стационар'!J:J,'Круглосуточный стационар'!D:D,СВОД!C3175,'Круглосуточный стационар'!F:F,СВОД!E3175)/2+SUMIFS(ВМП!J:J,ВМП!D:D,СВОД!C3175,ВМП!F:F,СВОД!E3175)/2+SUMIFS('Дневной стационар'!J:J,'Дневной стационар'!D:D,СВОД!C3175,'Дневной стационар'!F:F,СВОД!E3175)/2+SUMIFS(ЭКО!H:H,ЭКО!D:D,СВОД!C3175,ЭКО!F:F,СВОД!E3175)+SUMIFS(Диализ!J:J,Диализ!E:E,СВОД!C3175,Диализ!G:G,СВОД!E3175)</f>
        <v>0</v>
      </c>
      <c r="H3175" s="251">
        <f>SUMIFS(Поликлиника!H:H,Поликлиника!D:D,СВОД!C3175,Поликлиника!F:F,СВОД!E3175)</f>
        <v>0</v>
      </c>
      <c r="I3175" s="251">
        <f>SUMIFS(Поликлиника!BA:BA,Поликлиника!D:D,СВОД!C3175,Поликлиника!F:F,СВОД!E3175)</f>
        <v>0</v>
      </c>
      <c r="J3175" s="251">
        <f>SUMIFS(Поликлиника!BF:BF,Поликлиника!D:D,СВОД!C3175,Поликлиника!F:F,СВОД!E3175)</f>
        <v>0</v>
      </c>
      <c r="K3175" s="251">
        <f>SUMIFS(Поликлиника!BU:BU,Поликлиника!D:D,СВОД!C3175,Поликлиника!F:F,СВОД!E3175)</f>
        <v>0</v>
      </c>
      <c r="L3175" s="251">
        <f>SUMIFS(Услуги!H:H,Услуги!D:D,СВОД!C3175,Услуги!F:F,СВОД!E3175)+SUMIFS(Услуги!M:M,Услуги!D:D,СВОД!C3175,Услуги!F:F,СВОД!E3175)+SUMIFS(Услуги!R:R,Услуги!D:D,СВОД!C3175,Услуги!F:F,СВОД!E3175)+SUMIFS(Услуги!W:W,Услуги!D:D,СВОД!C3175,Услуги!F:F,СВОД!E3175)+SUMIFS(Услуги!AB:AB,Услуги!D:D,СВОД!C3175,Услуги!F:F,СВОД!E3175)+SUMIFS(Услуги!AG:AG,Услуги!D:D,СВОД!C3175,Услуги!F:F,СВОД!E3175)+SUMIFS(Услуги!AL:AL,Услуги!D:D,СВОД!C3175,Услуги!F:F,СВОД!E3175)+SUMIFS(Услуги!AQ:AQ,Услуги!D:D,СВОД!C3175,Услуги!F:F,СВОД!E3175)</f>
        <v>0</v>
      </c>
      <c r="M3175" s="251">
        <f>SUMIFS('Скорая мед.помощь'!J:J,'Скорая мед.помощь'!E:E,СВОД!C3175,'Скорая мед.помощь'!G:G,СВОД!E3175)</f>
        <v>0</v>
      </c>
      <c r="N3175" s="278">
        <f>SUMIFS('Круглосуточный стационар'!O:O,'Круглосуточный стационар'!D:D,СВОД!C3175,'Круглосуточный стационар'!F:F,СВОД!E3175)+SUMIFS(ВМП!O:O,ВМП!D:D,СВОД!C3175,ВМП!F:F,СВОД!E3175)+SUMIFS('Дневной стационар'!O:O,'Дневной стационар'!D:D,СВОД!C3175,'Дневной стационар'!F:F,СВОД!E3175)+SUMIFS(ЭКО!M:M,ЭКО!D:D,СВОД!C3175,ЭКО!F:F,СВОД!E3175)+SUMIFS(Диализ!O:O,Диализ!E:E,СВОД!C3175,Диализ!G:G,СВОД!E3175)+SUMIFS(Поликлиника!CT:CT,Поликлиника!D:D,СВОД!C3175,Поликлиника!F:F,СВОД!E3175)+SUMIFS('Скорая мед.помощь'!O:O,'Скорая мед.помощь'!E:E,СВОД!C3175,'Скорая мед.помощь'!G:G,СВОД!E3175)+SUMIFS(Услуги!AV:AV,Услуги!D:D,СВОД!C3175,Услуги!F:F,СВОД!E3175)</f>
        <v>0</v>
      </c>
      <c r="O3175" s="277">
        <f>SUMIFS(Сверхбаза!L:L,Сверхбаза!C:C,СВОД!C3175,Сверхбаза!E:E,СВОД!E3175)+SUMIFS(Сверхбаза!M:M,Сверхбаза!C:C,СВОД!C3175,Сверхбаза!E:E,СВОД!E3175)</f>
        <v>0</v>
      </c>
      <c r="P3175" s="251">
        <f>SUMIFS(Сверхбаза!N:N,Сверхбаза!C:C,СВОД!C3175,Сверхбаза!E:E,СВОД!E3175)</f>
        <v>0</v>
      </c>
      <c r="Q3175" s="251">
        <f>SUMIFS(Сверхбаза!P:P,Сверхбаза!C:C,СВОД!C3175,Сверхбаза!E:E,СВОД!E3175)</f>
        <v>0</v>
      </c>
      <c r="R3175" s="251">
        <f>SUMIFS(Сверхбаза!O:O,Сверхбаза!C:C,СВОД!C3175,Сверхбаза!E:E,СВОД!E3175)</f>
        <v>0</v>
      </c>
      <c r="S3175" s="251">
        <f>SUMIFS(Сверхбаза!Q:Q,Сверхбаза!C:C,СВОД!C3175,Сверхбаза!E:E,СВОД!E3175)</f>
        <v>0</v>
      </c>
      <c r="T3175" s="278">
        <f>SUMIFS(Сверхбаза!G:G,Сверхбаза!C:C,СВОД!C3175,Сверхбаза!E:E,СВОД!E3175)</f>
        <v>0</v>
      </c>
    </row>
    <row r="3176" spans="1:20" ht="25.5" outlineLevel="2">
      <c r="A3176" s="263">
        <v>7</v>
      </c>
      <c r="B3176" s="336">
        <v>505501</v>
      </c>
      <c r="C3176" s="336">
        <v>550101</v>
      </c>
      <c r="D3176" s="5" t="s">
        <v>564</v>
      </c>
      <c r="E3176" s="324">
        <v>2</v>
      </c>
      <c r="F3176" s="325" t="s">
        <v>173</v>
      </c>
      <c r="G3176" s="277">
        <f>SUMIFS('Круглосуточный стационар'!J:J,'Круглосуточный стационар'!D:D,СВОД!C3176,'Круглосуточный стационар'!F:F,СВОД!E3176)/2+SUMIFS(ВМП!J:J,ВМП!D:D,СВОД!C3176,ВМП!F:F,СВОД!E3176)/2+SUMIFS('Дневной стационар'!J:J,'Дневной стационар'!D:D,СВОД!C3176,'Дневной стационар'!F:F,СВОД!E3176)/2+SUMIFS(ЭКО!H:H,ЭКО!D:D,СВОД!C3176,ЭКО!F:F,СВОД!E3176)+SUMIFS(Диализ!J:J,Диализ!E:E,СВОД!C3176,Диализ!G:G,СВОД!E3176)</f>
        <v>7176</v>
      </c>
      <c r="H3176" s="251">
        <f>SUMIFS(Поликлиника!H:H,Поликлиника!D:D,СВОД!C3176,Поликлиника!F:F,СВОД!E3176)</f>
        <v>0</v>
      </c>
      <c r="I3176" s="251">
        <f>SUMIFS(Поликлиника!BA:BA,Поликлиника!D:D,СВОД!C3176,Поликлиника!F:F,СВОД!E3176)</f>
        <v>0</v>
      </c>
      <c r="J3176" s="251">
        <f>SUMIFS(Поликлиника!BF:BF,Поликлиника!D:D,СВОД!C3176,Поликлиника!F:F,СВОД!E3176)</f>
        <v>0</v>
      </c>
      <c r="K3176" s="251">
        <f>SUMIFS(Поликлиника!BU:BU,Поликлиника!D:D,СВОД!C3176,Поликлиника!F:F,СВОД!E3176)</f>
        <v>0</v>
      </c>
      <c r="L3176" s="251">
        <f>SUMIFS(Услуги!H:H,Услуги!D:D,СВОД!C3176,Услуги!F:F,СВОД!E3176)+SUMIFS(Услуги!M:M,Услуги!D:D,СВОД!C3176,Услуги!F:F,СВОД!E3176)+SUMIFS(Услуги!R:R,Услуги!D:D,СВОД!C3176,Услуги!F:F,СВОД!E3176)+SUMIFS(Услуги!W:W,Услуги!D:D,СВОД!C3176,Услуги!F:F,СВОД!E3176)+SUMIFS(Услуги!AB:AB,Услуги!D:D,СВОД!C3176,Услуги!F:F,СВОД!E3176)+SUMIFS(Услуги!AG:AG,Услуги!D:D,СВОД!C3176,Услуги!F:F,СВОД!E3176)+SUMIFS(Услуги!AL:AL,Услуги!D:D,СВОД!C3176,Услуги!F:F,СВОД!E3176)+SUMIFS(Услуги!AQ:AQ,Услуги!D:D,СВОД!C3176,Услуги!F:F,СВОД!E3176)</f>
        <v>0</v>
      </c>
      <c r="M3176" s="251">
        <f>SUMIFS('Скорая мед.помощь'!J:J,'Скорая мед.помощь'!E:E,СВОД!C3176,'Скорая мед.помощь'!G:G,СВОД!E3176)</f>
        <v>0</v>
      </c>
      <c r="N3176" s="278">
        <f>SUMIFS('Круглосуточный стационар'!O:O,'Круглосуточный стационар'!D:D,СВОД!C3176,'Круглосуточный стационар'!F:F,СВОД!E3176)+SUMIFS(ВМП!O:O,ВМП!D:D,СВОД!C3176,ВМП!F:F,СВОД!E3176)+SUMIFS('Дневной стационар'!O:O,'Дневной стационар'!D:D,СВОД!C3176,'Дневной стационар'!F:F,СВОД!E3176)+SUMIFS(ЭКО!M:M,ЭКО!D:D,СВОД!C3176,ЭКО!F:F,СВОД!E3176)+SUMIFS(Диализ!O:O,Диализ!E:E,СВОД!C3176,Диализ!G:G,СВОД!E3176)+SUMIFS(Поликлиника!CT:CT,Поликлиника!D:D,СВОД!C3176,Поликлиника!F:F,СВОД!E3176)+SUMIFS('Скорая мед.помощь'!O:O,'Скорая мед.помощь'!E:E,СВОД!C3176,'Скорая мед.помощь'!G:G,СВОД!E3176)+SUMIFS(Услуги!AV:AV,Услуги!D:D,СВОД!C3176,Услуги!F:F,СВОД!E3176)</f>
        <v>75323.259856500008</v>
      </c>
      <c r="O3176" s="277">
        <f>SUMIFS(Сверхбаза!L:L,Сверхбаза!C:C,СВОД!C3176,Сверхбаза!E:E,СВОД!E3176)+SUMIFS(Сверхбаза!M:M,Сверхбаза!C:C,СВОД!C3176,Сверхбаза!E:E,СВОД!E3176)</f>
        <v>528</v>
      </c>
      <c r="P3176" s="251">
        <f>SUMIFS(Сверхбаза!N:N,Сверхбаза!C:C,СВОД!C3176,Сверхбаза!E:E,СВОД!E3176)</f>
        <v>0</v>
      </c>
      <c r="Q3176" s="251">
        <f>SUMIFS(Сверхбаза!P:P,Сверхбаза!C:C,СВОД!C3176,Сверхбаза!E:E,СВОД!E3176)</f>
        <v>0</v>
      </c>
      <c r="R3176" s="251">
        <f>SUMIFS(Сверхбаза!O:O,Сверхбаза!C:C,СВОД!C3176,Сверхбаза!E:E,СВОД!E3176)</f>
        <v>0</v>
      </c>
      <c r="S3176" s="251">
        <f>SUMIFS(Сверхбаза!Q:Q,Сверхбаза!C:C,СВОД!C3176,Сверхбаза!E:E,СВОД!E3176)</f>
        <v>0</v>
      </c>
      <c r="T3176" s="278">
        <f>SUMIFS(Сверхбаза!G:G,Сверхбаза!C:C,СВОД!C3176,Сверхбаза!E:E,СВОД!E3176)</f>
        <v>25990.764999999999</v>
      </c>
    </row>
    <row r="3177" spans="1:20" ht="25.5" outlineLevel="2">
      <c r="A3177" s="263">
        <v>7</v>
      </c>
      <c r="B3177" s="336">
        <v>505501</v>
      </c>
      <c r="C3177" s="336">
        <v>550101</v>
      </c>
      <c r="D3177" s="5" t="s">
        <v>564</v>
      </c>
      <c r="E3177" s="324">
        <v>6</v>
      </c>
      <c r="F3177" s="325" t="s">
        <v>705</v>
      </c>
      <c r="G3177" s="277">
        <f>SUMIFS('Круглосуточный стационар'!J:J,'Круглосуточный стационар'!D:D,СВОД!C3177,'Круглосуточный стационар'!F:F,СВОД!E3177)/2+SUMIFS(ВМП!J:J,ВМП!D:D,СВОД!C3177,ВМП!F:F,СВОД!E3177)/2+SUMIFS('Дневной стационар'!J:J,'Дневной стационар'!D:D,СВОД!C3177,'Дневной стационар'!F:F,СВОД!E3177)/2+SUMIFS(ЭКО!H:H,ЭКО!D:D,СВОД!C3177,ЭКО!F:F,СВОД!E3177)+SUMIFS(Диализ!J:J,Диализ!E:E,СВОД!C3177,Диализ!G:G,СВОД!E3177)</f>
        <v>0</v>
      </c>
      <c r="H3177" s="251">
        <f>SUMIFS(Поликлиника!H:H,Поликлиника!D:D,СВОД!C3177,Поликлиника!F:F,СВОД!E3177)</f>
        <v>0</v>
      </c>
      <c r="I3177" s="251">
        <f>SUMIFS(Поликлиника!BA:BA,Поликлиника!D:D,СВОД!C3177,Поликлиника!F:F,СВОД!E3177)</f>
        <v>0</v>
      </c>
      <c r="J3177" s="251">
        <f>SUMIFS(Поликлиника!BF:BF,Поликлиника!D:D,СВОД!C3177,Поликлиника!F:F,СВОД!E3177)</f>
        <v>0</v>
      </c>
      <c r="K3177" s="251">
        <f>SUMIFS(Поликлиника!BU:BU,Поликлиника!D:D,СВОД!C3177,Поликлиника!F:F,СВОД!E3177)</f>
        <v>0</v>
      </c>
      <c r="L3177" s="251">
        <f>SUMIFS(Услуги!H:H,Услуги!D:D,СВОД!C3177,Услуги!F:F,СВОД!E3177)+SUMIFS(Услуги!M:M,Услуги!D:D,СВОД!C3177,Услуги!F:F,СВОД!E3177)+SUMIFS(Услуги!R:R,Услуги!D:D,СВОД!C3177,Услуги!F:F,СВОД!E3177)+SUMIFS(Услуги!W:W,Услуги!D:D,СВОД!C3177,Услуги!F:F,СВОД!E3177)+SUMIFS(Услуги!AB:AB,Услуги!D:D,СВОД!C3177,Услуги!F:F,СВОД!E3177)+SUMIFS(Услуги!AG:AG,Услуги!D:D,СВОД!C3177,Услуги!F:F,СВОД!E3177)+SUMIFS(Услуги!AL:AL,Услуги!D:D,СВОД!C3177,Услуги!F:F,СВОД!E3177)+SUMIFS(Услуги!AQ:AQ,Услуги!D:D,СВОД!C3177,Услуги!F:F,СВОД!E3177)</f>
        <v>0</v>
      </c>
      <c r="M3177" s="251">
        <f>SUMIFS('Скорая мед.помощь'!J:J,'Скорая мед.помощь'!E:E,СВОД!C3177,'Скорая мед.помощь'!G:G,СВОД!E3177)</f>
        <v>0</v>
      </c>
      <c r="N3177" s="278">
        <f>SUMIFS('Круглосуточный стационар'!O:O,'Круглосуточный стационар'!D:D,СВОД!C3177,'Круглосуточный стационар'!F:F,СВОД!E3177)+SUMIFS(ВМП!O:O,ВМП!D:D,СВОД!C3177,ВМП!F:F,СВОД!E3177)+SUMIFS('Дневной стационар'!O:O,'Дневной стационар'!D:D,СВОД!C3177,'Дневной стационар'!F:F,СВОД!E3177)+SUMIFS(ЭКО!M:M,ЭКО!D:D,СВОД!C3177,ЭКО!F:F,СВОД!E3177)+SUMIFS(Диализ!O:O,Диализ!E:E,СВОД!C3177,Диализ!G:G,СВОД!E3177)+SUMIFS(Поликлиника!CT:CT,Поликлиника!D:D,СВОД!C3177,Поликлиника!F:F,СВОД!E3177)+SUMIFS('Скорая мед.помощь'!O:O,'Скорая мед.помощь'!E:E,СВОД!C3177,'Скорая мед.помощь'!G:G,СВОД!E3177)+SUMIFS(Услуги!AV:AV,Услуги!D:D,СВОД!C3177,Услуги!F:F,СВОД!E3177)</f>
        <v>0</v>
      </c>
      <c r="O3177" s="277">
        <f>SUMIFS(Сверхбаза!L:L,Сверхбаза!C:C,СВОД!C3177,Сверхбаза!E:E,СВОД!E3177)+SUMIFS(Сверхбаза!M:M,Сверхбаза!C:C,СВОД!C3177,Сверхбаза!E:E,СВОД!E3177)</f>
        <v>0</v>
      </c>
      <c r="P3177" s="251">
        <f>SUMIFS(Сверхбаза!N:N,Сверхбаза!C:C,СВОД!C3177,Сверхбаза!E:E,СВОД!E3177)</f>
        <v>0</v>
      </c>
      <c r="Q3177" s="251">
        <f>SUMIFS(Сверхбаза!P:P,Сверхбаза!C:C,СВОД!C3177,Сверхбаза!E:E,СВОД!E3177)</f>
        <v>0</v>
      </c>
      <c r="R3177" s="251">
        <f>SUMIFS(Сверхбаза!O:O,Сверхбаза!C:C,СВОД!C3177,Сверхбаза!E:E,СВОД!E3177)</f>
        <v>0</v>
      </c>
      <c r="S3177" s="251">
        <f>SUMIFS(Сверхбаза!Q:Q,Сверхбаза!C:C,СВОД!C3177,Сверхбаза!E:E,СВОД!E3177)</f>
        <v>0</v>
      </c>
      <c r="T3177" s="278">
        <f>SUMIFS(Сверхбаза!G:G,Сверхбаза!C:C,СВОД!C3177,Сверхбаза!E:E,СВОД!E3177)</f>
        <v>0</v>
      </c>
    </row>
    <row r="3178" spans="1:20" ht="25.5" outlineLevel="2">
      <c r="A3178" s="263">
        <v>7</v>
      </c>
      <c r="B3178" s="336">
        <v>505501</v>
      </c>
      <c r="C3178" s="336">
        <v>550101</v>
      </c>
      <c r="D3178" s="5" t="s">
        <v>564</v>
      </c>
      <c r="E3178" s="324">
        <v>3</v>
      </c>
      <c r="F3178" s="325" t="s">
        <v>174</v>
      </c>
      <c r="G3178" s="277">
        <f>SUMIFS('Круглосуточный стационар'!J:J,'Круглосуточный стационар'!D:D,СВОД!C3178,'Круглосуточный стационар'!F:F,СВОД!E3178)/2+SUMIFS(ВМП!J:J,ВМП!D:D,СВОД!C3178,ВМП!F:F,СВОД!E3178)/2+SUMIFS('Дневной стационар'!J:J,'Дневной стационар'!D:D,СВОД!C3178,'Дневной стационар'!F:F,СВОД!E3178)/2+SUMIFS(ЭКО!H:H,ЭКО!D:D,СВОД!C3178,ЭКО!F:F,СВОД!E3178)+SUMIFS(Диализ!J:J,Диализ!E:E,СВОД!C3178,Диализ!G:G,СВОД!E3178)</f>
        <v>0</v>
      </c>
      <c r="H3178" s="251">
        <f>SUMIFS(Поликлиника!H:H,Поликлиника!D:D,СВОД!C3178,Поликлиника!F:F,СВОД!E3178)</f>
        <v>116687</v>
      </c>
      <c r="I3178" s="251">
        <f>SUMIFS(Поликлиника!BA:BA,Поликлиника!D:D,СВОД!C3178,Поликлиника!F:F,СВОД!E3178)</f>
        <v>52601</v>
      </c>
      <c r="J3178" s="251">
        <f>SUMIFS(Поликлиника!BF:BF,Поликлиника!D:D,СВОД!C3178,Поликлиника!F:F,СВОД!E3178)</f>
        <v>178394</v>
      </c>
      <c r="K3178" s="251">
        <f>SUMIFS(Поликлиника!BU:BU,Поликлиника!D:D,СВОД!C3178,Поликлиника!F:F,СВОД!E3178)</f>
        <v>101795</v>
      </c>
      <c r="L3178" s="251">
        <f>SUMIFS(Услуги!H:H,Услуги!D:D,СВОД!C3178,Услуги!F:F,СВОД!E3178)+SUMIFS(Услуги!M:M,Услуги!D:D,СВОД!C3178,Услуги!F:F,СВОД!E3178)+SUMIFS(Услуги!R:R,Услуги!D:D,СВОД!C3178,Услуги!F:F,СВОД!E3178)+SUMIFS(Услуги!W:W,Услуги!D:D,СВОД!C3178,Услуги!F:F,СВОД!E3178)+SUMIFS(Услуги!AB:AB,Услуги!D:D,СВОД!C3178,Услуги!F:F,СВОД!E3178)+SUMIFS(Услуги!AG:AG,Услуги!D:D,СВОД!C3178,Услуги!F:F,СВОД!E3178)+SUMIFS(Услуги!AL:AL,Услуги!D:D,СВОД!C3178,Услуги!F:F,СВОД!E3178)+SUMIFS(Услуги!AQ:AQ,Услуги!D:D,СВОД!C3178,Услуги!F:F,СВОД!E3178)</f>
        <v>0</v>
      </c>
      <c r="M3178" s="251">
        <f>SUMIFS('Скорая мед.помощь'!J:J,'Скорая мед.помощь'!E:E,СВОД!C3178,'Скорая мед.помощь'!G:G,СВОД!E3178)</f>
        <v>0</v>
      </c>
      <c r="N3178" s="278">
        <f>SUMIFS('Круглосуточный стационар'!O:O,'Круглосуточный стационар'!D:D,СВОД!C3178,'Круглосуточный стационар'!F:F,СВОД!E3178)+SUMIFS(ВМП!O:O,ВМП!D:D,СВОД!C3178,ВМП!F:F,СВОД!E3178)+SUMIFS('Дневной стационар'!O:O,'Дневной стационар'!D:D,СВОД!C3178,'Дневной стационар'!F:F,СВОД!E3178)+SUMIFS(ЭКО!M:M,ЭКО!D:D,СВОД!C3178,ЭКО!F:F,СВОД!E3178)+SUMIFS(Диализ!O:O,Диализ!E:E,СВОД!C3178,Диализ!G:G,СВОД!E3178)+SUMIFS(Поликлиника!CT:CT,Поликлиника!D:D,СВОД!C3178,Поликлиника!F:F,СВОД!E3178)+SUMIFS('Скорая мед.помощь'!O:O,'Скорая мед.помощь'!E:E,СВОД!C3178,'Скорая мед.помощь'!G:G,СВОД!E3178)+SUMIFS(Услуги!AV:AV,Услуги!D:D,СВОД!C3178,Услуги!F:F,СВОД!E3178)</f>
        <v>370438.99364188395</v>
      </c>
      <c r="O3178" s="277">
        <f>SUMIFS(Сверхбаза!L:L,Сверхбаза!C:C,СВОД!C3178,Сверхбаза!E:E,СВОД!E3178)+SUMIFS(Сверхбаза!M:M,Сверхбаза!C:C,СВОД!C3178,Сверхбаза!E:E,СВОД!E3178)</f>
        <v>0</v>
      </c>
      <c r="P3178" s="251">
        <f>SUMIFS(Сверхбаза!N:N,Сверхбаза!C:C,СВОД!C3178,Сверхбаза!E:E,СВОД!E3178)</f>
        <v>22876</v>
      </c>
      <c r="Q3178" s="251">
        <f>SUMIFS(Сверхбаза!P:P,Сверхбаза!C:C,СВОД!C3178,Сверхбаза!E:E,СВОД!E3178)</f>
        <v>5484</v>
      </c>
      <c r="R3178" s="251">
        <f>SUMIFS(Сверхбаза!O:O,Сверхбаза!C:C,СВОД!C3178,Сверхбаза!E:E,СВОД!E3178)</f>
        <v>12619.400000000001</v>
      </c>
      <c r="S3178" s="251">
        <f>SUMIFS(Сверхбаза!Q:Q,Сверхбаза!C:C,СВОД!C3178,Сверхбаза!E:E,СВОД!E3178)</f>
        <v>0</v>
      </c>
      <c r="T3178" s="278">
        <f>SUMIFS(Сверхбаза!G:G,Сверхбаза!C:C,СВОД!C3178,Сверхбаза!E:E,СВОД!E3178)</f>
        <v>31953.712000000003</v>
      </c>
    </row>
    <row r="3179" spans="1:20" ht="25.5" outlineLevel="2">
      <c r="A3179" s="263">
        <v>7</v>
      </c>
      <c r="B3179" s="336">
        <v>505501</v>
      </c>
      <c r="C3179" s="336">
        <v>550101</v>
      </c>
      <c r="D3179" s="5" t="s">
        <v>564</v>
      </c>
      <c r="E3179" s="324">
        <v>7</v>
      </c>
      <c r="F3179" s="325" t="s">
        <v>706</v>
      </c>
      <c r="G3179" s="277">
        <f>SUMIFS('Круглосуточный стационар'!J:J,'Круглосуточный стационар'!D:D,СВОД!C3179,'Круглосуточный стационар'!F:F,СВОД!E3179)/2+SUMIFS(ВМП!J:J,ВМП!D:D,СВОД!C3179,ВМП!F:F,СВОД!E3179)/2+SUMIFS('Дневной стационар'!J:J,'Дневной стационар'!D:D,СВОД!C3179,'Дневной стационар'!F:F,СВОД!E3179)/2+SUMIFS(ЭКО!H:H,ЭКО!D:D,СВОД!C3179,ЭКО!F:F,СВОД!E3179)+SUMIFS(Диализ!J:J,Диализ!E:E,СВОД!C3179,Диализ!G:G,СВОД!E3179)</f>
        <v>0</v>
      </c>
      <c r="H3179" s="251">
        <f>SUMIFS(Поликлиника!H:H,Поликлиника!D:D,СВОД!C3179,Поликлиника!F:F,СВОД!E3179)</f>
        <v>0</v>
      </c>
      <c r="I3179" s="251">
        <f>SUMIFS(Поликлиника!BA:BA,Поликлиника!D:D,СВОД!C3179,Поликлиника!F:F,СВОД!E3179)</f>
        <v>0</v>
      </c>
      <c r="J3179" s="251">
        <f>SUMIFS(Поликлиника!BF:BF,Поликлиника!D:D,СВОД!C3179,Поликлиника!F:F,СВОД!E3179)</f>
        <v>0</v>
      </c>
      <c r="K3179" s="251">
        <f>SUMIFS(Поликлиника!BU:BU,Поликлиника!D:D,СВОД!C3179,Поликлиника!F:F,СВОД!E3179)</f>
        <v>0</v>
      </c>
      <c r="L3179" s="251">
        <f>SUMIFS(Услуги!H:H,Услуги!D:D,СВОД!C3179,Услуги!F:F,СВОД!E3179)+SUMIFS(Услуги!M:M,Услуги!D:D,СВОД!C3179,Услуги!F:F,СВОД!E3179)+SUMIFS(Услуги!R:R,Услуги!D:D,СВОД!C3179,Услуги!F:F,СВОД!E3179)+SUMIFS(Услуги!W:W,Услуги!D:D,СВОД!C3179,Услуги!F:F,СВОД!E3179)+SUMIFS(Услуги!AB:AB,Услуги!D:D,СВОД!C3179,Услуги!F:F,СВОД!E3179)+SUMIFS(Услуги!AG:AG,Услуги!D:D,СВОД!C3179,Услуги!F:F,СВОД!E3179)+SUMIFS(Услуги!AL:AL,Услуги!D:D,СВОД!C3179,Услуги!F:F,СВОД!E3179)+SUMIFS(Услуги!AQ:AQ,Услуги!D:D,СВОД!C3179,Услуги!F:F,СВОД!E3179)</f>
        <v>0</v>
      </c>
      <c r="M3179" s="251">
        <f>SUMIFS('Скорая мед.помощь'!J:J,'Скорая мед.помощь'!E:E,СВОД!C3179,'Скорая мед.помощь'!G:G,СВОД!E3179)</f>
        <v>0</v>
      </c>
      <c r="N3179" s="278">
        <f>SUMIFS('Круглосуточный стационар'!O:O,'Круглосуточный стационар'!D:D,СВОД!C3179,'Круглосуточный стационар'!F:F,СВОД!E3179)+SUMIFS(ВМП!O:O,ВМП!D:D,СВОД!C3179,ВМП!F:F,СВОД!E3179)+SUMIFS('Дневной стационар'!O:O,'Дневной стационар'!D:D,СВОД!C3179,'Дневной стационар'!F:F,СВОД!E3179)+SUMIFS(ЭКО!M:M,ЭКО!D:D,СВОД!C3179,ЭКО!F:F,СВОД!E3179)+SUMIFS(Диализ!O:O,Диализ!E:E,СВОД!C3179,Диализ!G:G,СВОД!E3179)+SUMIFS(Поликлиника!CT:CT,Поликлиника!D:D,СВОД!C3179,Поликлиника!F:F,СВОД!E3179)+SUMIFS('Скорая мед.помощь'!O:O,'Скорая мед.помощь'!E:E,СВОД!C3179,'Скорая мед.помощь'!G:G,СВОД!E3179)+SUMIFS(Услуги!AV:AV,Услуги!D:D,СВОД!C3179,Услуги!F:F,СВОД!E3179)</f>
        <v>0</v>
      </c>
      <c r="O3179" s="277">
        <f>SUMIFS(Сверхбаза!L:L,Сверхбаза!C:C,СВОД!C3179,Сверхбаза!E:E,СВОД!E3179)+SUMIFS(Сверхбаза!M:M,Сверхбаза!C:C,СВОД!C3179,Сверхбаза!E:E,СВОД!E3179)</f>
        <v>0</v>
      </c>
      <c r="P3179" s="251">
        <f>SUMIFS(Сверхбаза!N:N,Сверхбаза!C:C,СВОД!C3179,Сверхбаза!E:E,СВОД!E3179)</f>
        <v>0</v>
      </c>
      <c r="Q3179" s="251">
        <f>SUMIFS(Сверхбаза!P:P,Сверхбаза!C:C,СВОД!C3179,Сверхбаза!E:E,СВОД!E3179)</f>
        <v>0</v>
      </c>
      <c r="R3179" s="251">
        <f>SUMIFS(Сверхбаза!O:O,Сверхбаза!C:C,СВОД!C3179,Сверхбаза!E:E,СВОД!E3179)</f>
        <v>0</v>
      </c>
      <c r="S3179" s="251">
        <f>SUMIFS(Сверхбаза!Q:Q,Сверхбаза!C:C,СВОД!C3179,Сверхбаза!E:E,СВОД!E3179)</f>
        <v>0</v>
      </c>
      <c r="T3179" s="278">
        <f>SUMIFS(Сверхбаза!G:G,Сверхбаза!C:C,СВОД!C3179,Сверхбаза!E:E,СВОД!E3179)</f>
        <v>0</v>
      </c>
    </row>
    <row r="3180" spans="1:20" ht="25.5" outlineLevel="2">
      <c r="A3180" s="263">
        <v>7</v>
      </c>
      <c r="B3180" s="336">
        <v>505501</v>
      </c>
      <c r="C3180" s="336">
        <v>550101</v>
      </c>
      <c r="D3180" s="5" t="s">
        <v>564</v>
      </c>
      <c r="E3180" s="324">
        <v>70</v>
      </c>
      <c r="F3180" s="325" t="s">
        <v>707</v>
      </c>
      <c r="G3180" s="277">
        <f>SUMIFS('Круглосуточный стационар'!J:J,'Круглосуточный стационар'!D:D,СВОД!C3180,'Круглосуточный стационар'!F:F,СВОД!E3180)/2+SUMIFS(ВМП!J:J,ВМП!D:D,СВОД!C3180,ВМП!F:F,СВОД!E3180)/2+SUMIFS('Дневной стационар'!J:J,'Дневной стационар'!D:D,СВОД!C3180,'Дневной стационар'!F:F,СВОД!E3180)/2+SUMIFS(ЭКО!H:H,ЭКО!D:D,СВОД!C3180,ЭКО!F:F,СВОД!E3180)+SUMIFS(Диализ!J:J,Диализ!E:E,СВОД!C3180,Диализ!G:G,СВОД!E3180)</f>
        <v>1371.5</v>
      </c>
      <c r="H3180" s="251">
        <f>SUMIFS(Поликлиника!H:H,Поликлиника!D:D,СВОД!C3180,Поликлиника!F:F,СВОД!E3180)</f>
        <v>0</v>
      </c>
      <c r="I3180" s="251">
        <f>SUMIFS(Поликлиника!BA:BA,Поликлиника!D:D,СВОД!C3180,Поликлиника!F:F,СВОД!E3180)</f>
        <v>0</v>
      </c>
      <c r="J3180" s="251">
        <f>SUMIFS(Поликлиника!BF:BF,Поликлиника!D:D,СВОД!C3180,Поликлиника!F:F,СВОД!E3180)</f>
        <v>0</v>
      </c>
      <c r="K3180" s="251">
        <f>SUMIFS(Поликлиника!BU:BU,Поликлиника!D:D,СВОД!C3180,Поликлиника!F:F,СВОД!E3180)</f>
        <v>0</v>
      </c>
      <c r="L3180" s="251">
        <f>SUMIFS(Услуги!H:H,Услуги!D:D,СВОД!C3180,Услуги!F:F,СВОД!E3180)+SUMIFS(Услуги!M:M,Услуги!D:D,СВОД!C3180,Услуги!F:F,СВОД!E3180)+SUMIFS(Услуги!R:R,Услуги!D:D,СВОД!C3180,Услуги!F:F,СВОД!E3180)+SUMIFS(Услуги!W:W,Услуги!D:D,СВОД!C3180,Услуги!F:F,СВОД!E3180)+SUMIFS(Услуги!AB:AB,Услуги!D:D,СВОД!C3180,Услуги!F:F,СВОД!E3180)+SUMIFS(Услуги!AG:AG,Услуги!D:D,СВОД!C3180,Услуги!F:F,СВОД!E3180)+SUMIFS(Услуги!AL:AL,Услуги!D:D,СВОД!C3180,Услуги!F:F,СВОД!E3180)+SUMIFS(Услуги!AQ:AQ,Услуги!D:D,СВОД!C3180,Услуги!F:F,СВОД!E3180)</f>
        <v>0</v>
      </c>
      <c r="M3180" s="251">
        <f>SUMIFS('Скорая мед.помощь'!J:J,'Скорая мед.помощь'!E:E,СВОД!C3180,'Скорая мед.помощь'!G:G,СВОД!E3180)</f>
        <v>0</v>
      </c>
      <c r="N3180" s="278">
        <f>SUMIFS('Круглосуточный стационар'!O:O,'Круглосуточный стационар'!D:D,СВОД!C3180,'Круглосуточный стационар'!F:F,СВОД!E3180)+SUMIFS(ВМП!O:O,ВМП!D:D,СВОД!C3180,ВМП!F:F,СВОД!E3180)+SUMIFS('Дневной стационар'!O:O,'Дневной стационар'!D:D,СВОД!C3180,'Дневной стационар'!F:F,СВОД!E3180)+SUMIFS(ЭКО!M:M,ЭКО!D:D,СВОД!C3180,ЭКО!F:F,СВОД!E3180)+SUMIFS(Диализ!O:O,Диализ!E:E,СВОД!C3180,Диализ!G:G,СВОД!E3180)+SUMIFS(Поликлиника!CT:CT,Поликлиника!D:D,СВОД!C3180,Поликлиника!F:F,СВОД!E3180)+SUMIFS('Скорая мед.помощь'!O:O,'Скорая мед.помощь'!E:E,СВОД!C3180,'Скорая мед.помощь'!G:G,СВОД!E3180)+SUMIFS(Услуги!AV:AV,Услуги!D:D,СВОД!C3180,Услуги!F:F,СВОД!E3180)</f>
        <v>7530.1216666666678</v>
      </c>
      <c r="O3180" s="277">
        <f>SUMIFS(Сверхбаза!L:L,Сверхбаза!C:C,СВОД!C3180,Сверхбаза!E:E,СВОД!E3180)+SUMIFS(Сверхбаза!M:M,Сверхбаза!C:C,СВОД!C3180,Сверхбаза!E:E,СВОД!E3180)</f>
        <v>0</v>
      </c>
      <c r="P3180" s="251">
        <f>SUMIFS(Сверхбаза!N:N,Сверхбаза!C:C,СВОД!C3180,Сверхбаза!E:E,СВОД!E3180)</f>
        <v>0</v>
      </c>
      <c r="Q3180" s="251">
        <f>SUMIFS(Сверхбаза!P:P,Сверхбаза!C:C,СВОД!C3180,Сверхбаза!E:E,СВОД!E3180)</f>
        <v>0</v>
      </c>
      <c r="R3180" s="251">
        <f>SUMIFS(Сверхбаза!O:O,Сверхбаза!C:C,СВОД!C3180,Сверхбаза!E:E,СВОД!E3180)</f>
        <v>0</v>
      </c>
      <c r="S3180" s="251">
        <f>SUMIFS(Сверхбаза!Q:Q,Сверхбаза!C:C,СВОД!C3180,Сверхбаза!E:E,СВОД!E3180)</f>
        <v>0</v>
      </c>
      <c r="T3180" s="278">
        <f>SUMIFS(Сверхбаза!G:G,Сверхбаза!C:C,СВОД!C3180,Сверхбаза!E:E,СВОД!E3180)</f>
        <v>0</v>
      </c>
    </row>
    <row r="3181" spans="1:20" ht="25.5" outlineLevel="2">
      <c r="A3181" s="263">
        <v>7</v>
      </c>
      <c r="B3181" s="336">
        <v>505501</v>
      </c>
      <c r="C3181" s="336">
        <v>550101</v>
      </c>
      <c r="D3181" s="5" t="s">
        <v>564</v>
      </c>
      <c r="E3181" s="324">
        <v>94</v>
      </c>
      <c r="F3181" s="325" t="s">
        <v>157</v>
      </c>
      <c r="G3181" s="277">
        <f>SUMIFS('Круглосуточный стационар'!J:J,'Круглосуточный стационар'!D:D,СВОД!C3181,'Круглосуточный стационар'!F:F,СВОД!E3181)/2+SUMIFS(ВМП!J:J,ВМП!D:D,СВОД!C3181,ВМП!F:F,СВОД!E3181)/2+SUMIFS('Дневной стационар'!J:J,'Дневной стационар'!D:D,СВОД!C3181,'Дневной стационар'!F:F,СВОД!E3181)/2+SUMIFS(ЭКО!H:H,ЭКО!D:D,СВОД!C3181,ЭКО!F:F,СВОД!E3181)+SUMIFS(Диализ!J:J,Диализ!E:E,СВОД!C3181,Диализ!G:G,СВОД!E3181)</f>
        <v>0</v>
      </c>
      <c r="H3181" s="251">
        <f>SUMIFS(Поликлиника!H:H,Поликлиника!D:D,СВОД!C3181,Поликлиника!F:F,СВОД!E3181)</f>
        <v>0</v>
      </c>
      <c r="I3181" s="251">
        <f>SUMIFS(Поликлиника!BA:BA,Поликлиника!D:D,СВОД!C3181,Поликлиника!F:F,СВОД!E3181)</f>
        <v>0</v>
      </c>
      <c r="J3181" s="251">
        <f>SUMIFS(Поликлиника!BF:BF,Поликлиника!D:D,СВОД!C3181,Поликлиника!F:F,СВОД!E3181)</f>
        <v>0</v>
      </c>
      <c r="K3181" s="251">
        <f>SUMIFS(Поликлиника!BU:BU,Поликлиника!D:D,СВОД!C3181,Поликлиника!F:F,СВОД!E3181)</f>
        <v>0</v>
      </c>
      <c r="L3181" s="251">
        <f>SUMIFS(Услуги!H:H,Услуги!D:D,СВОД!C3181,Услуги!F:F,СВОД!E3181)+SUMIFS(Услуги!M:M,Услуги!D:D,СВОД!C3181,Услуги!F:F,СВОД!E3181)+SUMIFS(Услуги!R:R,Услуги!D:D,СВОД!C3181,Услуги!F:F,СВОД!E3181)+SUMIFS(Услуги!W:W,Услуги!D:D,СВОД!C3181,Услуги!F:F,СВОД!E3181)+SUMIFS(Услуги!AB:AB,Услуги!D:D,СВОД!C3181,Услуги!F:F,СВОД!E3181)+SUMIFS(Услуги!AG:AG,Услуги!D:D,СВОД!C3181,Услуги!F:F,СВОД!E3181)+SUMIFS(Услуги!AL:AL,Услуги!D:D,СВОД!C3181,Услуги!F:F,СВОД!E3181)+SUMIFS(Услуги!AQ:AQ,Услуги!D:D,СВОД!C3181,Услуги!F:F,СВОД!E3181)</f>
        <v>0</v>
      </c>
      <c r="M3181" s="251">
        <f>SUMIFS('Скорая мед.помощь'!J:J,'Скорая мед.помощь'!E:E,СВОД!C3181,'Скорая мед.помощь'!G:G,СВОД!E3181)</f>
        <v>0</v>
      </c>
      <c r="N3181" s="278">
        <f>SUMIFS('Круглосуточный стационар'!O:O,'Круглосуточный стационар'!D:D,СВОД!C3181,'Круглосуточный стационар'!F:F,СВОД!E3181)+SUMIFS(ВМП!O:O,ВМП!D:D,СВОД!C3181,ВМП!F:F,СВОД!E3181)+SUMIFS('Дневной стационар'!O:O,'Дневной стационар'!D:D,СВОД!C3181,'Дневной стационар'!F:F,СВОД!E3181)+SUMIFS(ЭКО!M:M,ЭКО!D:D,СВОД!C3181,ЭКО!F:F,СВОД!E3181)+SUMIFS(Диализ!O:O,Диализ!E:E,СВОД!C3181,Диализ!G:G,СВОД!E3181)+SUMIFS(Поликлиника!CT:CT,Поликлиника!D:D,СВОД!C3181,Поликлиника!F:F,СВОД!E3181)+SUMIFS('Скорая мед.помощь'!O:O,'Скорая мед.помощь'!E:E,СВОД!C3181,'Скорая мед.помощь'!G:G,СВОД!E3181)+SUMIFS(Услуги!AV:AV,Услуги!D:D,СВОД!C3181,Услуги!F:F,СВОД!E3181)</f>
        <v>0</v>
      </c>
      <c r="O3181" s="277">
        <f>SUMIFS(Сверхбаза!L:L,Сверхбаза!C:C,СВОД!C3181,Сверхбаза!E:E,СВОД!E3181)+SUMIFS(Сверхбаза!M:M,Сверхбаза!C:C,СВОД!C3181,Сверхбаза!E:E,СВОД!E3181)</f>
        <v>0</v>
      </c>
      <c r="P3181" s="251">
        <f>SUMIFS(Сверхбаза!N:N,Сверхбаза!C:C,СВОД!C3181,Сверхбаза!E:E,СВОД!E3181)</f>
        <v>0</v>
      </c>
      <c r="Q3181" s="251">
        <f>SUMIFS(Сверхбаза!P:P,Сверхбаза!C:C,СВОД!C3181,Сверхбаза!E:E,СВОД!E3181)</f>
        <v>0</v>
      </c>
      <c r="R3181" s="251">
        <f>SUMIFS(Сверхбаза!O:O,Сверхбаза!C:C,СВОД!C3181,Сверхбаза!E:E,СВОД!E3181)</f>
        <v>0</v>
      </c>
      <c r="S3181" s="251">
        <f>SUMIFS(Сверхбаза!Q:Q,Сверхбаза!C:C,СВОД!C3181,Сверхбаза!E:E,СВОД!E3181)</f>
        <v>0</v>
      </c>
      <c r="T3181" s="278">
        <f>SUMIFS(Сверхбаза!G:G,Сверхбаза!C:C,СВОД!C3181,Сверхбаза!E:E,СВОД!E3181)</f>
        <v>0</v>
      </c>
    </row>
    <row r="3182" spans="1:20" outlineLevel="1">
      <c r="A3182" s="264"/>
      <c r="B3182" s="254"/>
      <c r="C3182" s="254" t="str">
        <f>CONCATENATE(C3181," ","Итог")</f>
        <v>550101 Итог</v>
      </c>
      <c r="D3182" s="255"/>
      <c r="E3182" s="326"/>
      <c r="F3182" s="327"/>
      <c r="G3182" s="279"/>
      <c r="H3182" s="256"/>
      <c r="I3182" s="256"/>
      <c r="J3182" s="256"/>
      <c r="K3182" s="256"/>
      <c r="L3182" s="256"/>
      <c r="M3182" s="256"/>
      <c r="N3182" s="280">
        <f>SUBTOTAL(9,N3174:N3181)</f>
        <v>786123.57922080636</v>
      </c>
      <c r="O3182" s="279"/>
      <c r="P3182" s="256"/>
      <c r="Q3182" s="256"/>
      <c r="R3182" s="256"/>
      <c r="S3182" s="256"/>
      <c r="T3182" s="280">
        <f>SUBTOTAL(9,T3174:T3181)</f>
        <v>278691.83</v>
      </c>
    </row>
    <row r="3183" spans="1:20" ht="51" outlineLevel="2">
      <c r="A3183" s="262">
        <v>2</v>
      </c>
      <c r="B3183" s="8">
        <v>505502</v>
      </c>
      <c r="C3183" s="8">
        <v>550201</v>
      </c>
      <c r="D3183" s="9" t="s">
        <v>432</v>
      </c>
      <c r="E3183" s="322">
        <v>1</v>
      </c>
      <c r="F3183" s="323" t="s">
        <v>12</v>
      </c>
      <c r="G3183" s="275">
        <f>SUMIFS('Круглосуточный стационар'!J:J,'Круглосуточный стационар'!D:D,СВОД!C3183,'Круглосуточный стационар'!F:F,СВОД!E3183)/2+SUMIFS(ВМП!J:J,ВМП!D:D,СВОД!C3183,ВМП!F:F,СВОД!E3183)/2+SUMIFS('Дневной стационар'!J:J,'Дневной стационар'!D:D,СВОД!C3183,'Дневной стационар'!F:F,СВОД!E3183)/2+SUMIFS(ЭКО!H:H,ЭКО!D:D,СВОД!C3183,ЭКО!F:F,СВОД!E3183)+SUMIFS(Диализ!J:J,Диализ!E:E,СВОД!C3183,Диализ!G:G,СВОД!E3183)</f>
        <v>5474</v>
      </c>
      <c r="H3183" s="253">
        <f>SUMIFS(Поликлиника!H:H,Поликлиника!D:D,СВОД!C3183,Поликлиника!F:F,СВОД!E3183)</f>
        <v>0</v>
      </c>
      <c r="I3183" s="253">
        <f>SUMIFS(Поликлиника!BA:BA,Поликлиника!D:D,СВОД!C3183,Поликлиника!F:F,СВОД!E3183)</f>
        <v>0</v>
      </c>
      <c r="J3183" s="253">
        <f>SUMIFS(Поликлиника!BF:BF,Поликлиника!D:D,СВОД!C3183,Поликлиника!F:F,СВОД!E3183)</f>
        <v>0</v>
      </c>
      <c r="K3183" s="253">
        <f>SUMIFS(Поликлиника!BU:BU,Поликлиника!D:D,СВОД!C3183,Поликлиника!F:F,СВОД!E3183)</f>
        <v>0</v>
      </c>
      <c r="L3183" s="253">
        <f>SUMIFS(Услуги!H:H,Услуги!D:D,СВОД!C3183,Услуги!F:F,СВОД!E3183)+SUMIFS(Услуги!M:M,Услуги!D:D,СВОД!C3183,Услуги!F:F,СВОД!E3183)+SUMIFS(Услуги!R:R,Услуги!D:D,СВОД!C3183,Услуги!F:F,СВОД!E3183)+SUMIFS(Услуги!W:W,Услуги!D:D,СВОД!C3183,Услуги!F:F,СВОД!E3183)+SUMIFS(Услуги!AB:AB,Услуги!D:D,СВОД!C3183,Услуги!F:F,СВОД!E3183)+SUMIFS(Услуги!AG:AG,Услуги!D:D,СВОД!C3183,Услуги!F:F,СВОД!E3183)+SUMIFS(Услуги!AL:AL,Услуги!D:D,СВОД!C3183,Услуги!F:F,СВОД!E3183)+SUMIFS(Услуги!AQ:AQ,Услуги!D:D,СВОД!C3183,Услуги!F:F,СВОД!E3183)</f>
        <v>0</v>
      </c>
      <c r="M3183" s="253">
        <f>SUMIFS('Скорая мед.помощь'!J:J,'Скорая мед.помощь'!E:E,СВОД!C3183,'Скорая мед.помощь'!G:G,СВОД!E3183)</f>
        <v>0</v>
      </c>
      <c r="N3183" s="276">
        <f>SUMIFS('Круглосуточный стационар'!O:O,'Круглосуточный стационар'!D:D,СВОД!C3183,'Круглосуточный стационар'!F:F,СВОД!E3183)+SUMIFS(ВМП!O:O,ВМП!D:D,СВОД!C3183,ВМП!F:F,СВОД!E3183)+SUMIFS('Дневной стационар'!O:O,'Дневной стационар'!D:D,СВОД!C3183,'Дневной стационар'!F:F,СВОД!E3183)+SUMIFS(ЭКО!M:M,ЭКО!D:D,СВОД!C3183,ЭКО!F:F,СВОД!E3183)+SUMIFS(Диализ!O:O,Диализ!E:E,СВОД!C3183,Диализ!G:G,СВОД!E3183)+SUMIFS(Поликлиника!CT:CT,Поликлиника!D:D,СВОД!C3183,Поликлиника!F:F,СВОД!E3183)+SUMIFS('Скорая мед.помощь'!O:O,'Скорая мед.помощь'!E:E,СВОД!C3183,'Скорая мед.помощь'!G:G,СВОД!E3183)+SUMIFS(Услуги!AV:AV,Услуги!D:D,СВОД!C3183,Услуги!F:F,СВОД!E3183)</f>
        <v>96097.189020188816</v>
      </c>
      <c r="O3183" s="275">
        <f>SUMIFS(Сверхбаза!L:L,Сверхбаза!C:C,СВОД!C3183,Сверхбаза!E:E,СВОД!E3183)+SUMIFS(Сверхбаза!M:M,Сверхбаза!C:C,СВОД!C3183,Сверхбаза!E:E,СВОД!E3183)</f>
        <v>0</v>
      </c>
      <c r="P3183" s="253">
        <f>SUMIFS(Сверхбаза!N:N,Сверхбаза!C:C,СВОД!C3183,Сверхбаза!E:E,СВОД!E3183)</f>
        <v>0</v>
      </c>
      <c r="Q3183" s="253">
        <f>SUMIFS(Сверхбаза!P:P,Сверхбаза!C:C,СВОД!C3183,Сверхбаза!E:E,СВОД!E3183)</f>
        <v>0</v>
      </c>
      <c r="R3183" s="253">
        <f>SUMIFS(Сверхбаза!O:O,Сверхбаза!C:C,СВОД!C3183,Сверхбаза!E:E,СВОД!E3183)</f>
        <v>0</v>
      </c>
      <c r="S3183" s="253">
        <f>SUMIFS(Сверхбаза!Q:Q,Сверхбаза!C:C,СВОД!C3183,Сверхбаза!E:E,СВОД!E3183)</f>
        <v>0</v>
      </c>
      <c r="T3183" s="276">
        <f>SUMIFS(Сверхбаза!G:G,Сверхбаза!C:C,СВОД!C3183,Сверхбаза!E:E,СВОД!E3183)</f>
        <v>0</v>
      </c>
    </row>
    <row r="3184" spans="1:20" ht="51" outlineLevel="2">
      <c r="A3184" s="263">
        <v>2</v>
      </c>
      <c r="B3184" s="336">
        <v>505502</v>
      </c>
      <c r="C3184" s="336">
        <v>550201</v>
      </c>
      <c r="D3184" s="5" t="s">
        <v>432</v>
      </c>
      <c r="E3184" s="324">
        <v>13</v>
      </c>
      <c r="F3184" s="325" t="s">
        <v>704</v>
      </c>
      <c r="G3184" s="277">
        <f>SUMIFS('Круглосуточный стационар'!J:J,'Круглосуточный стационар'!D:D,СВОД!C3184,'Круглосуточный стационар'!F:F,СВОД!E3184)/2+SUMIFS(ВМП!J:J,ВМП!D:D,СВОД!C3184,ВМП!F:F,СВОД!E3184)/2+SUMIFS('Дневной стационар'!J:J,'Дневной стационар'!D:D,СВОД!C3184,'Дневной стационар'!F:F,СВОД!E3184)/2+SUMIFS(ЭКО!H:H,ЭКО!D:D,СВОД!C3184,ЭКО!F:F,СВОД!E3184)+SUMIFS(Диализ!J:J,Диализ!E:E,СВОД!C3184,Диализ!G:G,СВОД!E3184)</f>
        <v>0</v>
      </c>
      <c r="H3184" s="251">
        <f>SUMIFS(Поликлиника!H:H,Поликлиника!D:D,СВОД!C3184,Поликлиника!F:F,СВОД!E3184)</f>
        <v>0</v>
      </c>
      <c r="I3184" s="251">
        <f>SUMIFS(Поликлиника!BA:BA,Поликлиника!D:D,СВОД!C3184,Поликлиника!F:F,СВОД!E3184)</f>
        <v>0</v>
      </c>
      <c r="J3184" s="251">
        <f>SUMIFS(Поликлиника!BF:BF,Поликлиника!D:D,СВОД!C3184,Поликлиника!F:F,СВОД!E3184)</f>
        <v>0</v>
      </c>
      <c r="K3184" s="251">
        <f>SUMIFS(Поликлиника!BU:BU,Поликлиника!D:D,СВОД!C3184,Поликлиника!F:F,СВОД!E3184)</f>
        <v>0</v>
      </c>
      <c r="L3184" s="251">
        <f>SUMIFS(Услуги!H:H,Услуги!D:D,СВОД!C3184,Услуги!F:F,СВОД!E3184)+SUMIFS(Услуги!M:M,Услуги!D:D,СВОД!C3184,Услуги!F:F,СВОД!E3184)+SUMIFS(Услуги!R:R,Услуги!D:D,СВОД!C3184,Услуги!F:F,СВОД!E3184)+SUMIFS(Услуги!W:W,Услуги!D:D,СВОД!C3184,Услуги!F:F,СВОД!E3184)+SUMIFS(Услуги!AB:AB,Услуги!D:D,СВОД!C3184,Услуги!F:F,СВОД!E3184)+SUMIFS(Услуги!AG:AG,Услуги!D:D,СВОД!C3184,Услуги!F:F,СВОД!E3184)+SUMIFS(Услуги!AL:AL,Услуги!D:D,СВОД!C3184,Услуги!F:F,СВОД!E3184)+SUMIFS(Услуги!AQ:AQ,Услуги!D:D,СВОД!C3184,Услуги!F:F,СВОД!E3184)</f>
        <v>0</v>
      </c>
      <c r="M3184" s="251">
        <f>SUMIFS('Скорая мед.помощь'!J:J,'Скорая мед.помощь'!E:E,СВОД!C3184,'Скорая мед.помощь'!G:G,СВОД!E3184)</f>
        <v>0</v>
      </c>
      <c r="N3184" s="278">
        <f>SUMIFS('Круглосуточный стационар'!O:O,'Круглосуточный стационар'!D:D,СВОД!C3184,'Круглосуточный стационар'!F:F,СВОД!E3184)+SUMIFS(ВМП!O:O,ВМП!D:D,СВОД!C3184,ВМП!F:F,СВОД!E3184)+SUMIFS('Дневной стационар'!O:O,'Дневной стационар'!D:D,СВОД!C3184,'Дневной стационар'!F:F,СВОД!E3184)+SUMIFS(ЭКО!M:M,ЭКО!D:D,СВОД!C3184,ЭКО!F:F,СВОД!E3184)+SUMIFS(Диализ!O:O,Диализ!E:E,СВОД!C3184,Диализ!G:G,СВОД!E3184)+SUMIFS(Поликлиника!CT:CT,Поликлиника!D:D,СВОД!C3184,Поликлиника!F:F,СВОД!E3184)+SUMIFS('Скорая мед.помощь'!O:O,'Скорая мед.помощь'!E:E,СВОД!C3184,'Скорая мед.помощь'!G:G,СВОД!E3184)+SUMIFS(Услуги!AV:AV,Услуги!D:D,СВОД!C3184,Услуги!F:F,СВОД!E3184)</f>
        <v>0</v>
      </c>
      <c r="O3184" s="277">
        <f>SUMIFS(Сверхбаза!L:L,Сверхбаза!C:C,СВОД!C3184,Сверхбаза!E:E,СВОД!E3184)+SUMIFS(Сверхбаза!M:M,Сверхбаза!C:C,СВОД!C3184,Сверхбаза!E:E,СВОД!E3184)</f>
        <v>0</v>
      </c>
      <c r="P3184" s="251">
        <f>SUMIFS(Сверхбаза!N:N,Сверхбаза!C:C,СВОД!C3184,Сверхбаза!E:E,СВОД!E3184)</f>
        <v>0</v>
      </c>
      <c r="Q3184" s="251">
        <f>SUMIFS(Сверхбаза!P:P,Сверхбаза!C:C,СВОД!C3184,Сверхбаза!E:E,СВОД!E3184)</f>
        <v>0</v>
      </c>
      <c r="R3184" s="251">
        <f>SUMIFS(Сверхбаза!O:O,Сверхбаза!C:C,СВОД!C3184,Сверхбаза!E:E,СВОД!E3184)</f>
        <v>0</v>
      </c>
      <c r="S3184" s="251">
        <f>SUMIFS(Сверхбаза!Q:Q,Сверхбаза!C:C,СВОД!C3184,Сверхбаза!E:E,СВОД!E3184)</f>
        <v>0</v>
      </c>
      <c r="T3184" s="278">
        <f>SUMIFS(Сверхбаза!G:G,Сверхбаза!C:C,СВОД!C3184,Сверхбаза!E:E,СВОД!E3184)</f>
        <v>0</v>
      </c>
    </row>
    <row r="3185" spans="1:20" ht="51" outlineLevel="2">
      <c r="A3185" s="263">
        <v>2</v>
      </c>
      <c r="B3185" s="336">
        <v>505502</v>
      </c>
      <c r="C3185" s="336">
        <v>550201</v>
      </c>
      <c r="D3185" s="5" t="s">
        <v>432</v>
      </c>
      <c r="E3185" s="324">
        <v>2</v>
      </c>
      <c r="F3185" s="325" t="s">
        <v>173</v>
      </c>
      <c r="G3185" s="277">
        <f>SUMIFS('Круглосуточный стационар'!J:J,'Круглосуточный стационар'!D:D,СВОД!C3185,'Круглосуточный стационар'!F:F,СВОД!E3185)/2+SUMIFS(ВМП!J:J,ВМП!D:D,СВОД!C3185,ВМП!F:F,СВОД!E3185)/2+SUMIFS('Дневной стационар'!J:J,'Дневной стационар'!D:D,СВОД!C3185,'Дневной стационар'!F:F,СВОД!E3185)/2+SUMIFS(ЭКО!H:H,ЭКО!D:D,СВОД!C3185,ЭКО!F:F,СВОД!E3185)+SUMIFS(Диализ!J:J,Диализ!E:E,СВОД!C3185,Диализ!G:G,СВОД!E3185)</f>
        <v>781</v>
      </c>
      <c r="H3185" s="251">
        <f>SUMIFS(Поликлиника!H:H,Поликлиника!D:D,СВОД!C3185,Поликлиника!F:F,СВОД!E3185)</f>
        <v>0</v>
      </c>
      <c r="I3185" s="251">
        <f>SUMIFS(Поликлиника!BA:BA,Поликлиника!D:D,СВОД!C3185,Поликлиника!F:F,СВОД!E3185)</f>
        <v>0</v>
      </c>
      <c r="J3185" s="251">
        <f>SUMIFS(Поликлиника!BF:BF,Поликлиника!D:D,СВОД!C3185,Поликлиника!F:F,СВОД!E3185)</f>
        <v>0</v>
      </c>
      <c r="K3185" s="251">
        <f>SUMIFS(Поликлиника!BU:BU,Поликлиника!D:D,СВОД!C3185,Поликлиника!F:F,СВОД!E3185)</f>
        <v>0</v>
      </c>
      <c r="L3185" s="251">
        <f>SUMIFS(Услуги!H:H,Услуги!D:D,СВОД!C3185,Услуги!F:F,СВОД!E3185)+SUMIFS(Услуги!M:M,Услуги!D:D,СВОД!C3185,Услуги!F:F,СВОД!E3185)+SUMIFS(Услуги!R:R,Услуги!D:D,СВОД!C3185,Услуги!F:F,СВОД!E3185)+SUMIFS(Услуги!W:W,Услуги!D:D,СВОД!C3185,Услуги!F:F,СВОД!E3185)+SUMIFS(Услуги!AB:AB,Услуги!D:D,СВОД!C3185,Услуги!F:F,СВОД!E3185)+SUMIFS(Услуги!AG:AG,Услуги!D:D,СВОД!C3185,Услуги!F:F,СВОД!E3185)+SUMIFS(Услуги!AL:AL,Услуги!D:D,СВОД!C3185,Услуги!F:F,СВОД!E3185)+SUMIFS(Услуги!AQ:AQ,Услуги!D:D,СВОД!C3185,Услуги!F:F,СВОД!E3185)</f>
        <v>0</v>
      </c>
      <c r="M3185" s="251">
        <f>SUMIFS('Скорая мед.помощь'!J:J,'Скорая мед.помощь'!E:E,СВОД!C3185,'Скорая мед.помощь'!G:G,СВОД!E3185)</f>
        <v>0</v>
      </c>
      <c r="N3185" s="278">
        <f>SUMIFS('Круглосуточный стационар'!O:O,'Круглосуточный стационар'!D:D,СВОД!C3185,'Круглосуточный стационар'!F:F,СВОД!E3185)+SUMIFS(ВМП!O:O,ВМП!D:D,СВОД!C3185,ВМП!F:F,СВОД!E3185)+SUMIFS('Дневной стационар'!O:O,'Дневной стационар'!D:D,СВОД!C3185,'Дневной стационар'!F:F,СВОД!E3185)+SUMIFS(ЭКО!M:M,ЭКО!D:D,СВОД!C3185,ЭКО!F:F,СВОД!E3185)+SUMIFS(Диализ!O:O,Диализ!E:E,СВОД!C3185,Диализ!G:G,СВОД!E3185)+SUMIFS(Поликлиника!CT:CT,Поликлиника!D:D,СВОД!C3185,Поликлиника!F:F,СВОД!E3185)+SUMIFS('Скорая мед.помощь'!O:O,'Скорая мед.помощь'!E:E,СВОД!C3185,'Скорая мед.помощь'!G:G,СВОД!E3185)+SUMIFS(Услуги!AV:AV,Услуги!D:D,СВОД!C3185,Услуги!F:F,СВОД!E3185)</f>
        <v>5452.1068780000014</v>
      </c>
      <c r="O3185" s="277">
        <f>SUMIFS(Сверхбаза!L:L,Сверхбаза!C:C,СВОД!C3185,Сверхбаза!E:E,СВОД!E3185)+SUMIFS(Сверхбаза!M:M,Сверхбаза!C:C,СВОД!C3185,Сверхбаза!E:E,СВОД!E3185)</f>
        <v>0</v>
      </c>
      <c r="P3185" s="251">
        <f>SUMIFS(Сверхбаза!N:N,Сверхбаза!C:C,СВОД!C3185,Сверхбаза!E:E,СВОД!E3185)</f>
        <v>0</v>
      </c>
      <c r="Q3185" s="251">
        <f>SUMIFS(Сверхбаза!P:P,Сверхбаза!C:C,СВОД!C3185,Сверхбаза!E:E,СВОД!E3185)</f>
        <v>0</v>
      </c>
      <c r="R3185" s="251">
        <f>SUMIFS(Сверхбаза!O:O,Сверхбаза!C:C,СВОД!C3185,Сверхбаза!E:E,СВОД!E3185)</f>
        <v>0</v>
      </c>
      <c r="S3185" s="251">
        <f>SUMIFS(Сверхбаза!Q:Q,Сверхбаза!C:C,СВОД!C3185,Сверхбаза!E:E,СВОД!E3185)</f>
        <v>0</v>
      </c>
      <c r="T3185" s="278">
        <f>SUMIFS(Сверхбаза!G:G,Сверхбаза!C:C,СВОД!C3185,Сверхбаза!E:E,СВОД!E3185)</f>
        <v>0</v>
      </c>
    </row>
    <row r="3186" spans="1:20" ht="51" outlineLevel="2">
      <c r="A3186" s="263">
        <v>2</v>
      </c>
      <c r="B3186" s="336">
        <v>505502</v>
      </c>
      <c r="C3186" s="336">
        <v>550201</v>
      </c>
      <c r="D3186" s="5" t="s">
        <v>432</v>
      </c>
      <c r="E3186" s="324">
        <v>6</v>
      </c>
      <c r="F3186" s="325" t="s">
        <v>705</v>
      </c>
      <c r="G3186" s="277">
        <f>SUMIFS('Круглосуточный стационар'!J:J,'Круглосуточный стационар'!D:D,СВОД!C3186,'Круглосуточный стационар'!F:F,СВОД!E3186)/2+SUMIFS(ВМП!J:J,ВМП!D:D,СВОД!C3186,ВМП!F:F,СВОД!E3186)/2+SUMIFS('Дневной стационар'!J:J,'Дневной стационар'!D:D,СВОД!C3186,'Дневной стационар'!F:F,СВОД!E3186)/2+SUMIFS(ЭКО!H:H,ЭКО!D:D,СВОД!C3186,ЭКО!F:F,СВОД!E3186)+SUMIFS(Диализ!J:J,Диализ!E:E,СВОД!C3186,Диализ!G:G,СВОД!E3186)</f>
        <v>0</v>
      </c>
      <c r="H3186" s="251">
        <f>SUMIFS(Поликлиника!H:H,Поликлиника!D:D,СВОД!C3186,Поликлиника!F:F,СВОД!E3186)</f>
        <v>0</v>
      </c>
      <c r="I3186" s="251">
        <f>SUMIFS(Поликлиника!BA:BA,Поликлиника!D:D,СВОД!C3186,Поликлиника!F:F,СВОД!E3186)</f>
        <v>0</v>
      </c>
      <c r="J3186" s="251">
        <f>SUMIFS(Поликлиника!BF:BF,Поликлиника!D:D,СВОД!C3186,Поликлиника!F:F,СВОД!E3186)</f>
        <v>0</v>
      </c>
      <c r="K3186" s="251">
        <f>SUMIFS(Поликлиника!BU:BU,Поликлиника!D:D,СВОД!C3186,Поликлиника!F:F,СВОД!E3186)</f>
        <v>0</v>
      </c>
      <c r="L3186" s="251">
        <f>SUMIFS(Услуги!H:H,Услуги!D:D,СВОД!C3186,Услуги!F:F,СВОД!E3186)+SUMIFS(Услуги!M:M,Услуги!D:D,СВОД!C3186,Услуги!F:F,СВОД!E3186)+SUMIFS(Услуги!R:R,Услуги!D:D,СВОД!C3186,Услуги!F:F,СВОД!E3186)+SUMIFS(Услуги!W:W,Услуги!D:D,СВОД!C3186,Услуги!F:F,СВОД!E3186)+SUMIFS(Услуги!AB:AB,Услуги!D:D,СВОД!C3186,Услуги!F:F,СВОД!E3186)+SUMIFS(Услуги!AG:AG,Услуги!D:D,СВОД!C3186,Услуги!F:F,СВОД!E3186)+SUMIFS(Услуги!AL:AL,Услуги!D:D,СВОД!C3186,Услуги!F:F,СВОД!E3186)+SUMIFS(Услуги!AQ:AQ,Услуги!D:D,СВОД!C3186,Услуги!F:F,СВОД!E3186)</f>
        <v>0</v>
      </c>
      <c r="M3186" s="251">
        <f>SUMIFS('Скорая мед.помощь'!J:J,'Скорая мед.помощь'!E:E,СВОД!C3186,'Скорая мед.помощь'!G:G,СВОД!E3186)</f>
        <v>0</v>
      </c>
      <c r="N3186" s="278">
        <f>SUMIFS('Круглосуточный стационар'!O:O,'Круглосуточный стационар'!D:D,СВОД!C3186,'Круглосуточный стационар'!F:F,СВОД!E3186)+SUMIFS(ВМП!O:O,ВМП!D:D,СВОД!C3186,ВМП!F:F,СВОД!E3186)+SUMIFS('Дневной стационар'!O:O,'Дневной стационар'!D:D,СВОД!C3186,'Дневной стационар'!F:F,СВОД!E3186)+SUMIFS(ЭКО!M:M,ЭКО!D:D,СВОД!C3186,ЭКО!F:F,СВОД!E3186)+SUMIFS(Диализ!O:O,Диализ!E:E,СВОД!C3186,Диализ!G:G,СВОД!E3186)+SUMIFS(Поликлиника!CT:CT,Поликлиника!D:D,СВОД!C3186,Поликлиника!F:F,СВОД!E3186)+SUMIFS('Скорая мед.помощь'!O:O,'Скорая мед.помощь'!E:E,СВОД!C3186,'Скорая мед.помощь'!G:G,СВОД!E3186)+SUMIFS(Услуги!AV:AV,Услуги!D:D,СВОД!C3186,Услуги!F:F,СВОД!E3186)</f>
        <v>0</v>
      </c>
      <c r="O3186" s="277">
        <f>SUMIFS(Сверхбаза!L:L,Сверхбаза!C:C,СВОД!C3186,Сверхбаза!E:E,СВОД!E3186)+SUMIFS(Сверхбаза!M:M,Сверхбаза!C:C,СВОД!C3186,Сверхбаза!E:E,СВОД!E3186)</f>
        <v>0</v>
      </c>
      <c r="P3186" s="251">
        <f>SUMIFS(Сверхбаза!N:N,Сверхбаза!C:C,СВОД!C3186,Сверхбаза!E:E,СВОД!E3186)</f>
        <v>0</v>
      </c>
      <c r="Q3186" s="251">
        <f>SUMIFS(Сверхбаза!P:P,Сверхбаза!C:C,СВОД!C3186,Сверхбаза!E:E,СВОД!E3186)</f>
        <v>0</v>
      </c>
      <c r="R3186" s="251">
        <f>SUMIFS(Сверхбаза!O:O,Сверхбаза!C:C,СВОД!C3186,Сверхбаза!E:E,СВОД!E3186)</f>
        <v>0</v>
      </c>
      <c r="S3186" s="251">
        <f>SUMIFS(Сверхбаза!Q:Q,Сверхбаза!C:C,СВОД!C3186,Сверхбаза!E:E,СВОД!E3186)</f>
        <v>0</v>
      </c>
      <c r="T3186" s="278">
        <f>SUMIFS(Сверхбаза!G:G,Сверхбаза!C:C,СВОД!C3186,Сверхбаза!E:E,СВОД!E3186)</f>
        <v>0</v>
      </c>
    </row>
    <row r="3187" spans="1:20" ht="51" outlineLevel="2">
      <c r="A3187" s="263">
        <v>2</v>
      </c>
      <c r="B3187" s="336">
        <v>505502</v>
      </c>
      <c r="C3187" s="336">
        <v>550201</v>
      </c>
      <c r="D3187" s="5" t="s">
        <v>432</v>
      </c>
      <c r="E3187" s="324">
        <v>3</v>
      </c>
      <c r="F3187" s="325" t="s">
        <v>174</v>
      </c>
      <c r="G3187" s="277">
        <f>SUMIFS('Круглосуточный стационар'!J:J,'Круглосуточный стационар'!D:D,СВОД!C3187,'Круглосуточный стационар'!F:F,СВОД!E3187)/2+SUMIFS(ВМП!J:J,ВМП!D:D,СВОД!C3187,ВМП!F:F,СВОД!E3187)/2+SUMIFS('Дневной стационар'!J:J,'Дневной стационар'!D:D,СВОД!C3187,'Дневной стационар'!F:F,СВОД!E3187)/2+SUMIFS(ЭКО!H:H,ЭКО!D:D,СВОД!C3187,ЭКО!F:F,СВОД!E3187)+SUMIFS(Диализ!J:J,Диализ!E:E,СВОД!C3187,Диализ!G:G,СВОД!E3187)</f>
        <v>0</v>
      </c>
      <c r="H3187" s="251">
        <f>SUMIFS(Поликлиника!H:H,Поликлиника!D:D,СВОД!C3187,Поликлиника!F:F,СВОД!E3187)</f>
        <v>54216</v>
      </c>
      <c r="I3187" s="251">
        <f>SUMIFS(Поликлиника!BA:BA,Поликлиника!D:D,СВОД!C3187,Поликлиника!F:F,СВОД!E3187)</f>
        <v>24541</v>
      </c>
      <c r="J3187" s="251">
        <f>SUMIFS(Поликлиника!BF:BF,Поликлиника!D:D,СВОД!C3187,Поликлиника!F:F,СВОД!E3187)</f>
        <v>85097</v>
      </c>
      <c r="K3187" s="251">
        <f>SUMIFS(Поликлиника!BU:BU,Поликлиника!D:D,СВОД!C3187,Поликлиника!F:F,СВОД!E3187)</f>
        <v>47717</v>
      </c>
      <c r="L3187" s="251">
        <f>SUMIFS(Услуги!H:H,Услуги!D:D,СВОД!C3187,Услуги!F:F,СВОД!E3187)+SUMIFS(Услуги!M:M,Услуги!D:D,СВОД!C3187,Услуги!F:F,СВОД!E3187)+SUMIFS(Услуги!R:R,Услуги!D:D,СВОД!C3187,Услуги!F:F,СВОД!E3187)+SUMIFS(Услуги!W:W,Услуги!D:D,СВОД!C3187,Услуги!F:F,СВОД!E3187)+SUMIFS(Услуги!AB:AB,Услуги!D:D,СВОД!C3187,Услуги!F:F,СВОД!E3187)+SUMIFS(Услуги!AG:AG,Услуги!D:D,СВОД!C3187,Услуги!F:F,СВОД!E3187)+SUMIFS(Услуги!AL:AL,Услуги!D:D,СВОД!C3187,Услуги!F:F,СВОД!E3187)+SUMIFS(Услуги!AQ:AQ,Услуги!D:D,СВОД!C3187,Услуги!F:F,СВОД!E3187)</f>
        <v>0</v>
      </c>
      <c r="M3187" s="251">
        <f>SUMIFS('Скорая мед.помощь'!J:J,'Скорая мед.помощь'!E:E,СВОД!C3187,'Скорая мед.помощь'!G:G,СВОД!E3187)</f>
        <v>0</v>
      </c>
      <c r="N3187" s="278">
        <f>SUMIFS('Круглосуточный стационар'!O:O,'Круглосуточный стационар'!D:D,СВОД!C3187,'Круглосуточный стационар'!F:F,СВОД!E3187)+SUMIFS(ВМП!O:O,ВМП!D:D,СВОД!C3187,ВМП!F:F,СВОД!E3187)+SUMIFS('Дневной стационар'!O:O,'Дневной стационар'!D:D,СВОД!C3187,'Дневной стационар'!F:F,СВОД!E3187)+SUMIFS(ЭКО!M:M,ЭКО!D:D,СВОД!C3187,ЭКО!F:F,СВОД!E3187)+SUMIFS(Диализ!O:O,Диализ!E:E,СВОД!C3187,Диализ!G:G,СВОД!E3187)+SUMIFS(Поликлиника!CT:CT,Поликлиника!D:D,СВОД!C3187,Поликлиника!F:F,СВОД!E3187)+SUMIFS('Скорая мед.помощь'!O:O,'Скорая мед.помощь'!E:E,СВОД!C3187,'Скорая мед.помощь'!G:G,СВОД!E3187)+SUMIFS(Услуги!AV:AV,Услуги!D:D,СВОД!C3187,Услуги!F:F,СВОД!E3187)</f>
        <v>160508.44676588097</v>
      </c>
      <c r="O3187" s="277">
        <f>SUMIFS(Сверхбаза!L:L,Сверхбаза!C:C,СВОД!C3187,Сверхбаза!E:E,СВОД!E3187)+SUMIFS(Сверхбаза!M:M,Сверхбаза!C:C,СВОД!C3187,Сверхбаза!E:E,СВОД!E3187)</f>
        <v>0</v>
      </c>
      <c r="P3187" s="251">
        <f>SUMIFS(Сверхбаза!N:N,Сверхбаза!C:C,СВОД!C3187,Сверхбаза!E:E,СВОД!E3187)</f>
        <v>0</v>
      </c>
      <c r="Q3187" s="251">
        <f>SUMIFS(Сверхбаза!P:P,Сверхбаза!C:C,СВОД!C3187,Сверхбаза!E:E,СВОД!E3187)</f>
        <v>0</v>
      </c>
      <c r="R3187" s="251">
        <f>SUMIFS(Сверхбаза!O:O,Сверхбаза!C:C,СВОД!C3187,Сверхбаза!E:E,СВОД!E3187)</f>
        <v>0</v>
      </c>
      <c r="S3187" s="251">
        <f>SUMIFS(Сверхбаза!Q:Q,Сверхбаза!C:C,СВОД!C3187,Сверхбаза!E:E,СВОД!E3187)</f>
        <v>0</v>
      </c>
      <c r="T3187" s="278">
        <f>SUMIFS(Сверхбаза!G:G,Сверхбаза!C:C,СВОД!C3187,Сверхбаза!E:E,СВОД!E3187)</f>
        <v>0</v>
      </c>
    </row>
    <row r="3188" spans="1:20" ht="51" outlineLevel="2">
      <c r="A3188" s="263">
        <v>2</v>
      </c>
      <c r="B3188" s="336">
        <v>505502</v>
      </c>
      <c r="C3188" s="336">
        <v>550201</v>
      </c>
      <c r="D3188" s="5" t="s">
        <v>432</v>
      </c>
      <c r="E3188" s="324">
        <v>7</v>
      </c>
      <c r="F3188" s="325" t="s">
        <v>706</v>
      </c>
      <c r="G3188" s="277">
        <f>SUMIFS('Круглосуточный стационар'!J:J,'Круглосуточный стационар'!D:D,СВОД!C3188,'Круглосуточный стационар'!F:F,СВОД!E3188)/2+SUMIFS(ВМП!J:J,ВМП!D:D,СВОД!C3188,ВМП!F:F,СВОД!E3188)/2+SUMIFS('Дневной стационар'!J:J,'Дневной стационар'!D:D,СВОД!C3188,'Дневной стационар'!F:F,СВОД!E3188)/2+SUMIFS(ЭКО!H:H,ЭКО!D:D,СВОД!C3188,ЭКО!F:F,СВОД!E3188)+SUMIFS(Диализ!J:J,Диализ!E:E,СВОД!C3188,Диализ!G:G,СВОД!E3188)</f>
        <v>0</v>
      </c>
      <c r="H3188" s="251">
        <f>SUMIFS(Поликлиника!H:H,Поликлиника!D:D,СВОД!C3188,Поликлиника!F:F,СВОД!E3188)</f>
        <v>0</v>
      </c>
      <c r="I3188" s="251">
        <f>SUMIFS(Поликлиника!BA:BA,Поликлиника!D:D,СВОД!C3188,Поликлиника!F:F,СВОД!E3188)</f>
        <v>0</v>
      </c>
      <c r="J3188" s="251">
        <f>SUMIFS(Поликлиника!BF:BF,Поликлиника!D:D,СВОД!C3188,Поликлиника!F:F,СВОД!E3188)</f>
        <v>0</v>
      </c>
      <c r="K3188" s="251">
        <f>SUMIFS(Поликлиника!BU:BU,Поликлиника!D:D,СВОД!C3188,Поликлиника!F:F,СВОД!E3188)</f>
        <v>0</v>
      </c>
      <c r="L3188" s="251">
        <f>SUMIFS(Услуги!H:H,Услуги!D:D,СВОД!C3188,Услуги!F:F,СВОД!E3188)+SUMIFS(Услуги!M:M,Услуги!D:D,СВОД!C3188,Услуги!F:F,СВОД!E3188)+SUMIFS(Услуги!R:R,Услуги!D:D,СВОД!C3188,Услуги!F:F,СВОД!E3188)+SUMIFS(Услуги!W:W,Услуги!D:D,СВОД!C3188,Услуги!F:F,СВОД!E3188)+SUMIFS(Услуги!AB:AB,Услуги!D:D,СВОД!C3188,Услуги!F:F,СВОД!E3188)+SUMIFS(Услуги!AG:AG,Услуги!D:D,СВОД!C3188,Услуги!F:F,СВОД!E3188)+SUMIFS(Услуги!AL:AL,Услуги!D:D,СВОД!C3188,Услуги!F:F,СВОД!E3188)+SUMIFS(Услуги!AQ:AQ,Услуги!D:D,СВОД!C3188,Услуги!F:F,СВОД!E3188)</f>
        <v>0</v>
      </c>
      <c r="M3188" s="251">
        <f>SUMIFS('Скорая мед.помощь'!J:J,'Скорая мед.помощь'!E:E,СВОД!C3188,'Скорая мед.помощь'!G:G,СВОД!E3188)</f>
        <v>0</v>
      </c>
      <c r="N3188" s="278">
        <f>SUMIFS('Круглосуточный стационар'!O:O,'Круглосуточный стационар'!D:D,СВОД!C3188,'Круглосуточный стационар'!F:F,СВОД!E3188)+SUMIFS(ВМП!O:O,ВМП!D:D,СВОД!C3188,ВМП!F:F,СВОД!E3188)+SUMIFS('Дневной стационар'!O:O,'Дневной стационар'!D:D,СВОД!C3188,'Дневной стационар'!F:F,СВОД!E3188)+SUMIFS(ЭКО!M:M,ЭКО!D:D,СВОД!C3188,ЭКО!F:F,СВОД!E3188)+SUMIFS(Диализ!O:O,Диализ!E:E,СВОД!C3188,Диализ!G:G,СВОД!E3188)+SUMIFS(Поликлиника!CT:CT,Поликлиника!D:D,СВОД!C3188,Поликлиника!F:F,СВОД!E3188)+SUMIFS('Скорая мед.помощь'!O:O,'Скорая мед.помощь'!E:E,СВОД!C3188,'Скорая мед.помощь'!G:G,СВОД!E3188)+SUMIFS(Услуги!AV:AV,Услуги!D:D,СВОД!C3188,Услуги!F:F,СВОД!E3188)</f>
        <v>0</v>
      </c>
      <c r="O3188" s="277">
        <f>SUMIFS(Сверхбаза!L:L,Сверхбаза!C:C,СВОД!C3188,Сверхбаза!E:E,СВОД!E3188)+SUMIFS(Сверхбаза!M:M,Сверхбаза!C:C,СВОД!C3188,Сверхбаза!E:E,СВОД!E3188)</f>
        <v>0</v>
      </c>
      <c r="P3188" s="251">
        <f>SUMIFS(Сверхбаза!N:N,Сверхбаза!C:C,СВОД!C3188,Сверхбаза!E:E,СВОД!E3188)</f>
        <v>0</v>
      </c>
      <c r="Q3188" s="251">
        <f>SUMIFS(Сверхбаза!P:P,Сверхбаза!C:C,СВОД!C3188,Сверхбаза!E:E,СВОД!E3188)</f>
        <v>0</v>
      </c>
      <c r="R3188" s="251">
        <f>SUMIFS(Сверхбаза!O:O,Сверхбаза!C:C,СВОД!C3188,Сверхбаза!E:E,СВОД!E3188)</f>
        <v>0</v>
      </c>
      <c r="S3188" s="251">
        <f>SUMIFS(Сверхбаза!Q:Q,Сверхбаза!C:C,СВОД!C3188,Сверхбаза!E:E,СВОД!E3188)</f>
        <v>0</v>
      </c>
      <c r="T3188" s="278">
        <f>SUMIFS(Сверхбаза!G:G,Сверхбаза!C:C,СВОД!C3188,Сверхбаза!E:E,СВОД!E3188)</f>
        <v>0</v>
      </c>
    </row>
    <row r="3189" spans="1:20" ht="51" outlineLevel="2">
      <c r="A3189" s="263">
        <v>2</v>
      </c>
      <c r="B3189" s="336">
        <v>505502</v>
      </c>
      <c r="C3189" s="336">
        <v>550201</v>
      </c>
      <c r="D3189" s="5" t="s">
        <v>432</v>
      </c>
      <c r="E3189" s="324">
        <v>70</v>
      </c>
      <c r="F3189" s="325" t="s">
        <v>707</v>
      </c>
      <c r="G3189" s="277">
        <f>SUMIFS('Круглосуточный стационар'!J:J,'Круглосуточный стационар'!D:D,СВОД!C3189,'Круглосуточный стационар'!F:F,СВОД!E3189)/2+SUMIFS(ВМП!J:J,ВМП!D:D,СВОД!C3189,ВМП!F:F,СВОД!E3189)/2+SUMIFS('Дневной стационар'!J:J,'Дневной стационар'!D:D,СВОД!C3189,'Дневной стационар'!F:F,СВОД!E3189)/2+SUMIFS(ЭКО!H:H,ЭКО!D:D,СВОД!C3189,ЭКО!F:F,СВОД!E3189)+SUMIFS(Диализ!J:J,Диализ!E:E,СВОД!C3189,Диализ!G:G,СВОД!E3189)</f>
        <v>0</v>
      </c>
      <c r="H3189" s="251">
        <f>SUMIFS(Поликлиника!H:H,Поликлиника!D:D,СВОД!C3189,Поликлиника!F:F,СВОД!E3189)</f>
        <v>0</v>
      </c>
      <c r="I3189" s="251">
        <f>SUMIFS(Поликлиника!BA:BA,Поликлиника!D:D,СВОД!C3189,Поликлиника!F:F,СВОД!E3189)</f>
        <v>0</v>
      </c>
      <c r="J3189" s="251">
        <f>SUMIFS(Поликлиника!BF:BF,Поликлиника!D:D,СВОД!C3189,Поликлиника!F:F,СВОД!E3189)</f>
        <v>0</v>
      </c>
      <c r="K3189" s="251">
        <f>SUMIFS(Поликлиника!BU:BU,Поликлиника!D:D,СВОД!C3189,Поликлиника!F:F,СВОД!E3189)</f>
        <v>0</v>
      </c>
      <c r="L3189" s="251">
        <f>SUMIFS(Услуги!H:H,Услуги!D:D,СВОД!C3189,Услуги!F:F,СВОД!E3189)+SUMIFS(Услуги!M:M,Услуги!D:D,СВОД!C3189,Услуги!F:F,СВОД!E3189)+SUMIFS(Услуги!R:R,Услуги!D:D,СВОД!C3189,Услуги!F:F,СВОД!E3189)+SUMIFS(Услуги!W:W,Услуги!D:D,СВОД!C3189,Услуги!F:F,СВОД!E3189)+SUMIFS(Услуги!AB:AB,Услуги!D:D,СВОД!C3189,Услуги!F:F,СВОД!E3189)+SUMIFS(Услуги!AG:AG,Услуги!D:D,СВОД!C3189,Услуги!F:F,СВОД!E3189)+SUMIFS(Услуги!AL:AL,Услуги!D:D,СВОД!C3189,Услуги!F:F,СВОД!E3189)+SUMIFS(Услуги!AQ:AQ,Услуги!D:D,СВОД!C3189,Услуги!F:F,СВОД!E3189)</f>
        <v>0</v>
      </c>
      <c r="M3189" s="251">
        <f>SUMIFS('Скорая мед.помощь'!J:J,'Скорая мед.помощь'!E:E,СВОД!C3189,'Скорая мед.помощь'!G:G,СВОД!E3189)</f>
        <v>0</v>
      </c>
      <c r="N3189" s="278">
        <f>SUMIFS('Круглосуточный стационар'!O:O,'Круглосуточный стационар'!D:D,СВОД!C3189,'Круглосуточный стационар'!F:F,СВОД!E3189)+SUMIFS(ВМП!O:O,ВМП!D:D,СВОД!C3189,ВМП!F:F,СВОД!E3189)+SUMIFS('Дневной стационар'!O:O,'Дневной стационар'!D:D,СВОД!C3189,'Дневной стационар'!F:F,СВОД!E3189)+SUMIFS(ЭКО!M:M,ЭКО!D:D,СВОД!C3189,ЭКО!F:F,СВОД!E3189)+SUMIFS(Диализ!O:O,Диализ!E:E,СВОД!C3189,Диализ!G:G,СВОД!E3189)+SUMIFS(Поликлиника!CT:CT,Поликлиника!D:D,СВОД!C3189,Поликлиника!F:F,СВОД!E3189)+SUMIFS('Скорая мед.помощь'!O:O,'Скорая мед.помощь'!E:E,СВОД!C3189,'Скорая мед.помощь'!G:G,СВОД!E3189)+SUMIFS(Услуги!AV:AV,Услуги!D:D,СВОД!C3189,Услуги!F:F,СВОД!E3189)</f>
        <v>0</v>
      </c>
      <c r="O3189" s="277">
        <f>SUMIFS(Сверхбаза!L:L,Сверхбаза!C:C,СВОД!C3189,Сверхбаза!E:E,СВОД!E3189)+SUMIFS(Сверхбаза!M:M,Сверхбаза!C:C,СВОД!C3189,Сверхбаза!E:E,СВОД!E3189)</f>
        <v>0</v>
      </c>
      <c r="P3189" s="251">
        <f>SUMIFS(Сверхбаза!N:N,Сверхбаза!C:C,СВОД!C3189,Сверхбаза!E:E,СВОД!E3189)</f>
        <v>0</v>
      </c>
      <c r="Q3189" s="251">
        <f>SUMIFS(Сверхбаза!P:P,Сверхбаза!C:C,СВОД!C3189,Сверхбаза!E:E,СВОД!E3189)</f>
        <v>0</v>
      </c>
      <c r="R3189" s="251">
        <f>SUMIFS(Сверхбаза!O:O,Сверхбаза!C:C,СВОД!C3189,Сверхбаза!E:E,СВОД!E3189)</f>
        <v>0</v>
      </c>
      <c r="S3189" s="251">
        <f>SUMIFS(Сверхбаза!Q:Q,Сверхбаза!C:C,СВОД!C3189,Сверхбаза!E:E,СВОД!E3189)</f>
        <v>0</v>
      </c>
      <c r="T3189" s="278">
        <f>SUMIFS(Сверхбаза!G:G,Сверхбаза!C:C,СВОД!C3189,Сверхбаза!E:E,СВОД!E3189)</f>
        <v>0</v>
      </c>
    </row>
    <row r="3190" spans="1:20" ht="51" outlineLevel="2">
      <c r="A3190" s="263">
        <v>2</v>
      </c>
      <c r="B3190" s="336">
        <v>505502</v>
      </c>
      <c r="C3190" s="336">
        <v>550201</v>
      </c>
      <c r="D3190" s="5" t="s">
        <v>432</v>
      </c>
      <c r="E3190" s="324">
        <v>94</v>
      </c>
      <c r="F3190" s="325" t="s">
        <v>157</v>
      </c>
      <c r="G3190" s="277">
        <f>SUMIFS('Круглосуточный стационар'!J:J,'Круглосуточный стационар'!D:D,СВОД!C3190,'Круглосуточный стационар'!F:F,СВОД!E3190)/2+SUMIFS(ВМП!J:J,ВМП!D:D,СВОД!C3190,ВМП!F:F,СВОД!E3190)/2+SUMIFS('Дневной стационар'!J:J,'Дневной стационар'!D:D,СВОД!C3190,'Дневной стационар'!F:F,СВОД!E3190)/2+SUMIFS(ЭКО!H:H,ЭКО!D:D,СВОД!C3190,ЭКО!F:F,СВОД!E3190)+SUMIFS(Диализ!J:J,Диализ!E:E,СВОД!C3190,Диализ!G:G,СВОД!E3190)</f>
        <v>0</v>
      </c>
      <c r="H3190" s="251">
        <f>SUMIFS(Поликлиника!H:H,Поликлиника!D:D,СВОД!C3190,Поликлиника!F:F,СВОД!E3190)</f>
        <v>0</v>
      </c>
      <c r="I3190" s="251">
        <f>SUMIFS(Поликлиника!BA:BA,Поликлиника!D:D,СВОД!C3190,Поликлиника!F:F,СВОД!E3190)</f>
        <v>0</v>
      </c>
      <c r="J3190" s="251">
        <f>SUMIFS(Поликлиника!BF:BF,Поликлиника!D:D,СВОД!C3190,Поликлиника!F:F,СВОД!E3190)</f>
        <v>0</v>
      </c>
      <c r="K3190" s="251">
        <f>SUMIFS(Поликлиника!BU:BU,Поликлиника!D:D,СВОД!C3190,Поликлиника!F:F,СВОД!E3190)</f>
        <v>0</v>
      </c>
      <c r="L3190" s="251">
        <f>SUMIFS(Услуги!H:H,Услуги!D:D,СВОД!C3190,Услуги!F:F,СВОД!E3190)+SUMIFS(Услуги!M:M,Услуги!D:D,СВОД!C3190,Услуги!F:F,СВОД!E3190)+SUMIFS(Услуги!R:R,Услуги!D:D,СВОД!C3190,Услуги!F:F,СВОД!E3190)+SUMIFS(Услуги!W:W,Услуги!D:D,СВОД!C3190,Услуги!F:F,СВОД!E3190)+SUMIFS(Услуги!AB:AB,Услуги!D:D,СВОД!C3190,Услуги!F:F,СВОД!E3190)+SUMIFS(Услуги!AG:AG,Услуги!D:D,СВОД!C3190,Услуги!F:F,СВОД!E3190)+SUMIFS(Услуги!AL:AL,Услуги!D:D,СВОД!C3190,Услуги!F:F,СВОД!E3190)+SUMIFS(Услуги!AQ:AQ,Услуги!D:D,СВОД!C3190,Услуги!F:F,СВОД!E3190)</f>
        <v>0</v>
      </c>
      <c r="M3190" s="251">
        <f>SUMIFS('Скорая мед.помощь'!J:J,'Скорая мед.помощь'!E:E,СВОД!C3190,'Скорая мед.помощь'!G:G,СВОД!E3190)</f>
        <v>0</v>
      </c>
      <c r="N3190" s="278">
        <f>SUMIFS('Круглосуточный стационар'!O:O,'Круглосуточный стационар'!D:D,СВОД!C3190,'Круглосуточный стационар'!F:F,СВОД!E3190)+SUMIFS(ВМП!O:O,ВМП!D:D,СВОД!C3190,ВМП!F:F,СВОД!E3190)+SUMIFS('Дневной стационар'!O:O,'Дневной стационар'!D:D,СВОД!C3190,'Дневной стационар'!F:F,СВОД!E3190)+SUMIFS(ЭКО!M:M,ЭКО!D:D,СВОД!C3190,ЭКО!F:F,СВОД!E3190)+SUMIFS(Диализ!O:O,Диализ!E:E,СВОД!C3190,Диализ!G:G,СВОД!E3190)+SUMIFS(Поликлиника!CT:CT,Поликлиника!D:D,СВОД!C3190,Поликлиника!F:F,СВОД!E3190)+SUMIFS('Скорая мед.помощь'!O:O,'Скорая мед.помощь'!E:E,СВОД!C3190,'Скорая мед.помощь'!G:G,СВОД!E3190)+SUMIFS(Услуги!AV:AV,Услуги!D:D,СВОД!C3190,Услуги!F:F,СВОД!E3190)</f>
        <v>0</v>
      </c>
      <c r="O3190" s="277">
        <f>SUMIFS(Сверхбаза!L:L,Сверхбаза!C:C,СВОД!C3190,Сверхбаза!E:E,СВОД!E3190)+SUMIFS(Сверхбаза!M:M,Сверхбаза!C:C,СВОД!C3190,Сверхбаза!E:E,СВОД!E3190)</f>
        <v>0</v>
      </c>
      <c r="P3190" s="251">
        <f>SUMIFS(Сверхбаза!N:N,Сверхбаза!C:C,СВОД!C3190,Сверхбаза!E:E,СВОД!E3190)</f>
        <v>0</v>
      </c>
      <c r="Q3190" s="251">
        <f>SUMIFS(Сверхбаза!P:P,Сверхбаза!C:C,СВОД!C3190,Сверхбаза!E:E,СВОД!E3190)</f>
        <v>0</v>
      </c>
      <c r="R3190" s="251">
        <f>SUMIFS(Сверхбаза!O:O,Сверхбаза!C:C,СВОД!C3190,Сверхбаза!E:E,СВОД!E3190)</f>
        <v>0</v>
      </c>
      <c r="S3190" s="251">
        <f>SUMIFS(Сверхбаза!Q:Q,Сверхбаза!C:C,СВОД!C3190,Сверхбаза!E:E,СВОД!E3190)</f>
        <v>0</v>
      </c>
      <c r="T3190" s="278">
        <f>SUMIFS(Сверхбаза!G:G,Сверхбаза!C:C,СВОД!C3190,Сверхбаза!E:E,СВОД!E3190)</f>
        <v>0</v>
      </c>
    </row>
    <row r="3191" spans="1:20" outlineLevel="1">
      <c r="A3191" s="264"/>
      <c r="B3191" s="254"/>
      <c r="C3191" s="254" t="str">
        <f>CONCATENATE(C3190," ","Итог")</f>
        <v>550201 Итог</v>
      </c>
      <c r="D3191" s="255"/>
      <c r="E3191" s="326"/>
      <c r="F3191" s="327"/>
      <c r="G3191" s="279"/>
      <c r="H3191" s="256"/>
      <c r="I3191" s="256"/>
      <c r="J3191" s="256"/>
      <c r="K3191" s="256"/>
      <c r="L3191" s="256"/>
      <c r="M3191" s="256"/>
      <c r="N3191" s="280">
        <f>SUBTOTAL(9,N3183:N3190)</f>
        <v>262057.74266406981</v>
      </c>
      <c r="O3191" s="279"/>
      <c r="P3191" s="256"/>
      <c r="Q3191" s="256"/>
      <c r="R3191" s="256"/>
      <c r="S3191" s="256"/>
      <c r="T3191" s="280">
        <f>SUBTOTAL(9,T3183:T3190)</f>
        <v>0</v>
      </c>
    </row>
    <row r="3192" spans="1:20" ht="25.5" outlineLevel="2">
      <c r="A3192" s="262">
        <v>2</v>
      </c>
      <c r="B3192" s="8">
        <v>505503</v>
      </c>
      <c r="C3192" s="8">
        <v>550401</v>
      </c>
      <c r="D3192" s="9" t="s">
        <v>689</v>
      </c>
      <c r="E3192" s="322">
        <v>1</v>
      </c>
      <c r="F3192" s="323" t="s">
        <v>12</v>
      </c>
      <c r="G3192" s="275">
        <f>SUMIFS('Круглосуточный стационар'!J:J,'Круглосуточный стационар'!D:D,СВОД!C3192,'Круглосуточный стационар'!F:F,СВОД!E3192)/2+SUMIFS(ВМП!J:J,ВМП!D:D,СВОД!C3192,ВМП!F:F,СВОД!E3192)/2+SUMIFS('Дневной стационар'!J:J,'Дневной стационар'!D:D,СВОД!C3192,'Дневной стационар'!F:F,СВОД!E3192)/2+SUMIFS(ЭКО!H:H,ЭКО!D:D,СВОД!C3192,ЭКО!F:F,СВОД!E3192)+SUMIFS(Диализ!J:J,Диализ!E:E,СВОД!C3192,Диализ!G:G,СВОД!E3192)</f>
        <v>0</v>
      </c>
      <c r="H3192" s="253">
        <f>SUMIFS(Поликлиника!H:H,Поликлиника!D:D,СВОД!C3192,Поликлиника!F:F,СВОД!E3192)</f>
        <v>0</v>
      </c>
      <c r="I3192" s="253">
        <f>SUMIFS(Поликлиника!BA:BA,Поликлиника!D:D,СВОД!C3192,Поликлиника!F:F,СВОД!E3192)</f>
        <v>0</v>
      </c>
      <c r="J3192" s="253">
        <f>SUMIFS(Поликлиника!BF:BF,Поликлиника!D:D,СВОД!C3192,Поликлиника!F:F,СВОД!E3192)</f>
        <v>0</v>
      </c>
      <c r="K3192" s="253">
        <f>SUMIFS(Поликлиника!BU:BU,Поликлиника!D:D,СВОД!C3192,Поликлиника!F:F,СВОД!E3192)</f>
        <v>0</v>
      </c>
      <c r="L3192" s="253">
        <f>SUMIFS(Услуги!H:H,Услуги!D:D,СВОД!C3192,Услуги!F:F,СВОД!E3192)+SUMIFS(Услуги!M:M,Услуги!D:D,СВОД!C3192,Услуги!F:F,СВОД!E3192)+SUMIFS(Услуги!R:R,Услуги!D:D,СВОД!C3192,Услуги!F:F,СВОД!E3192)+SUMIFS(Услуги!W:W,Услуги!D:D,СВОД!C3192,Услуги!F:F,СВОД!E3192)+SUMIFS(Услуги!AB:AB,Услуги!D:D,СВОД!C3192,Услуги!F:F,СВОД!E3192)+SUMIFS(Услуги!AG:AG,Услуги!D:D,СВОД!C3192,Услуги!F:F,СВОД!E3192)+SUMIFS(Услуги!AL:AL,Услуги!D:D,СВОД!C3192,Услуги!F:F,СВОД!E3192)+SUMIFS(Услуги!AQ:AQ,Услуги!D:D,СВОД!C3192,Услуги!F:F,СВОД!E3192)</f>
        <v>0</v>
      </c>
      <c r="M3192" s="253">
        <f>SUMIFS('Скорая мед.помощь'!J:J,'Скорая мед.помощь'!E:E,СВОД!C3192,'Скорая мед.помощь'!G:G,СВОД!E3192)</f>
        <v>0</v>
      </c>
      <c r="N3192" s="276">
        <f>SUMIFS('Круглосуточный стационар'!O:O,'Круглосуточный стационар'!D:D,СВОД!C3192,'Круглосуточный стационар'!F:F,СВОД!E3192)+SUMIFS(ВМП!O:O,ВМП!D:D,СВОД!C3192,ВМП!F:F,СВОД!E3192)+SUMIFS('Дневной стационар'!O:O,'Дневной стационар'!D:D,СВОД!C3192,'Дневной стационар'!F:F,СВОД!E3192)+SUMIFS(ЭКО!M:M,ЭКО!D:D,СВОД!C3192,ЭКО!F:F,СВОД!E3192)+SUMIFS(Диализ!O:O,Диализ!E:E,СВОД!C3192,Диализ!G:G,СВОД!E3192)+SUMIFS(Поликлиника!CT:CT,Поликлиника!D:D,СВОД!C3192,Поликлиника!F:F,СВОД!E3192)+SUMIFS('Скорая мед.помощь'!O:O,'Скорая мед.помощь'!E:E,СВОД!C3192,'Скорая мед.помощь'!G:G,СВОД!E3192)+SUMIFS(Услуги!AV:AV,Услуги!D:D,СВОД!C3192,Услуги!F:F,СВОД!E3192)</f>
        <v>0</v>
      </c>
      <c r="O3192" s="275">
        <f>SUMIFS(Сверхбаза!L:L,Сверхбаза!C:C,СВОД!C3192,Сверхбаза!E:E,СВОД!E3192)+SUMIFS(Сверхбаза!M:M,Сверхбаза!C:C,СВОД!C3192,Сверхбаза!E:E,СВОД!E3192)</f>
        <v>0</v>
      </c>
      <c r="P3192" s="253">
        <f>SUMIFS(Сверхбаза!N:N,Сверхбаза!C:C,СВОД!C3192,Сверхбаза!E:E,СВОД!E3192)</f>
        <v>0</v>
      </c>
      <c r="Q3192" s="253">
        <f>SUMIFS(Сверхбаза!P:P,Сверхбаза!C:C,СВОД!C3192,Сверхбаза!E:E,СВОД!E3192)</f>
        <v>0</v>
      </c>
      <c r="R3192" s="253">
        <f>SUMIFS(Сверхбаза!O:O,Сверхбаза!C:C,СВОД!C3192,Сверхбаза!E:E,СВОД!E3192)</f>
        <v>0</v>
      </c>
      <c r="S3192" s="253">
        <f>SUMIFS(Сверхбаза!Q:Q,Сверхбаза!C:C,СВОД!C3192,Сверхбаза!E:E,СВОД!E3192)</f>
        <v>0</v>
      </c>
      <c r="T3192" s="276">
        <f>SUMIFS(Сверхбаза!G:G,Сверхбаза!C:C,СВОД!C3192,Сверхбаза!E:E,СВОД!E3192)</f>
        <v>0</v>
      </c>
    </row>
    <row r="3193" spans="1:20" ht="25.5" outlineLevel="2">
      <c r="A3193" s="263">
        <v>2</v>
      </c>
      <c r="B3193" s="336">
        <v>505503</v>
      </c>
      <c r="C3193" s="336">
        <v>550401</v>
      </c>
      <c r="D3193" s="5" t="s">
        <v>689</v>
      </c>
      <c r="E3193" s="324">
        <v>13</v>
      </c>
      <c r="F3193" s="325" t="s">
        <v>704</v>
      </c>
      <c r="G3193" s="277">
        <f>SUMIFS('Круглосуточный стационар'!J:J,'Круглосуточный стационар'!D:D,СВОД!C3193,'Круглосуточный стационар'!F:F,СВОД!E3193)/2+SUMIFS(ВМП!J:J,ВМП!D:D,СВОД!C3193,ВМП!F:F,СВОД!E3193)/2+SUMIFS('Дневной стационар'!J:J,'Дневной стационар'!D:D,СВОД!C3193,'Дневной стационар'!F:F,СВОД!E3193)/2+SUMIFS(ЭКО!H:H,ЭКО!D:D,СВОД!C3193,ЭКО!F:F,СВОД!E3193)+SUMIFS(Диализ!J:J,Диализ!E:E,СВОД!C3193,Диализ!G:G,СВОД!E3193)</f>
        <v>0</v>
      </c>
      <c r="H3193" s="251">
        <f>SUMIFS(Поликлиника!H:H,Поликлиника!D:D,СВОД!C3193,Поликлиника!F:F,СВОД!E3193)</f>
        <v>0</v>
      </c>
      <c r="I3193" s="251">
        <f>SUMIFS(Поликлиника!BA:BA,Поликлиника!D:D,СВОД!C3193,Поликлиника!F:F,СВОД!E3193)</f>
        <v>0</v>
      </c>
      <c r="J3193" s="251">
        <f>SUMIFS(Поликлиника!BF:BF,Поликлиника!D:D,СВОД!C3193,Поликлиника!F:F,СВОД!E3193)</f>
        <v>0</v>
      </c>
      <c r="K3193" s="251">
        <f>SUMIFS(Поликлиника!BU:BU,Поликлиника!D:D,СВОД!C3193,Поликлиника!F:F,СВОД!E3193)</f>
        <v>0</v>
      </c>
      <c r="L3193" s="251">
        <f>SUMIFS(Услуги!H:H,Услуги!D:D,СВОД!C3193,Услуги!F:F,СВОД!E3193)+SUMIFS(Услуги!M:M,Услуги!D:D,СВОД!C3193,Услуги!F:F,СВОД!E3193)+SUMIFS(Услуги!R:R,Услуги!D:D,СВОД!C3193,Услуги!F:F,СВОД!E3193)+SUMIFS(Услуги!W:W,Услуги!D:D,СВОД!C3193,Услуги!F:F,СВОД!E3193)+SUMIFS(Услуги!AB:AB,Услуги!D:D,СВОД!C3193,Услуги!F:F,СВОД!E3193)+SUMIFS(Услуги!AG:AG,Услуги!D:D,СВОД!C3193,Услуги!F:F,СВОД!E3193)+SUMIFS(Услуги!AL:AL,Услуги!D:D,СВОД!C3193,Услуги!F:F,СВОД!E3193)+SUMIFS(Услуги!AQ:AQ,Услуги!D:D,СВОД!C3193,Услуги!F:F,СВОД!E3193)</f>
        <v>0</v>
      </c>
      <c r="M3193" s="251">
        <f>SUMIFS('Скорая мед.помощь'!J:J,'Скорая мед.помощь'!E:E,СВОД!C3193,'Скорая мед.помощь'!G:G,СВОД!E3193)</f>
        <v>0</v>
      </c>
      <c r="N3193" s="278">
        <f>SUMIFS('Круглосуточный стационар'!O:O,'Круглосуточный стационар'!D:D,СВОД!C3193,'Круглосуточный стационар'!F:F,СВОД!E3193)+SUMIFS(ВМП!O:O,ВМП!D:D,СВОД!C3193,ВМП!F:F,СВОД!E3193)+SUMIFS('Дневной стационар'!O:O,'Дневной стационар'!D:D,СВОД!C3193,'Дневной стационар'!F:F,СВОД!E3193)+SUMIFS(ЭКО!M:M,ЭКО!D:D,СВОД!C3193,ЭКО!F:F,СВОД!E3193)+SUMIFS(Диализ!O:O,Диализ!E:E,СВОД!C3193,Диализ!G:G,СВОД!E3193)+SUMIFS(Поликлиника!CT:CT,Поликлиника!D:D,СВОД!C3193,Поликлиника!F:F,СВОД!E3193)+SUMIFS('Скорая мед.помощь'!O:O,'Скорая мед.помощь'!E:E,СВОД!C3193,'Скорая мед.помощь'!G:G,СВОД!E3193)+SUMIFS(Услуги!AV:AV,Услуги!D:D,СВОД!C3193,Услуги!F:F,СВОД!E3193)</f>
        <v>0</v>
      </c>
      <c r="O3193" s="277">
        <f>SUMIFS(Сверхбаза!L:L,Сверхбаза!C:C,СВОД!C3193,Сверхбаза!E:E,СВОД!E3193)+SUMIFS(Сверхбаза!M:M,Сверхбаза!C:C,СВОД!C3193,Сверхбаза!E:E,СВОД!E3193)</f>
        <v>0</v>
      </c>
      <c r="P3193" s="251">
        <f>SUMIFS(Сверхбаза!N:N,Сверхбаза!C:C,СВОД!C3193,Сверхбаза!E:E,СВОД!E3193)</f>
        <v>0</v>
      </c>
      <c r="Q3193" s="251">
        <f>SUMIFS(Сверхбаза!P:P,Сверхбаза!C:C,СВОД!C3193,Сверхбаза!E:E,СВОД!E3193)</f>
        <v>0</v>
      </c>
      <c r="R3193" s="251">
        <f>SUMIFS(Сверхбаза!O:O,Сверхбаза!C:C,СВОД!C3193,Сверхбаза!E:E,СВОД!E3193)</f>
        <v>0</v>
      </c>
      <c r="S3193" s="251">
        <f>SUMIFS(Сверхбаза!Q:Q,Сверхбаза!C:C,СВОД!C3193,Сверхбаза!E:E,СВОД!E3193)</f>
        <v>0</v>
      </c>
      <c r="T3193" s="278">
        <f>SUMIFS(Сверхбаза!G:G,Сверхбаза!C:C,СВОД!C3193,Сверхбаза!E:E,СВОД!E3193)</f>
        <v>0</v>
      </c>
    </row>
    <row r="3194" spans="1:20" ht="25.5" outlineLevel="2">
      <c r="A3194" s="263">
        <v>2</v>
      </c>
      <c r="B3194" s="336">
        <v>505503</v>
      </c>
      <c r="C3194" s="336">
        <v>550401</v>
      </c>
      <c r="D3194" s="5" t="s">
        <v>689</v>
      </c>
      <c r="E3194" s="324">
        <v>2</v>
      </c>
      <c r="F3194" s="325" t="s">
        <v>173</v>
      </c>
      <c r="G3194" s="277">
        <f>SUMIFS('Круглосуточный стационар'!J:J,'Круглосуточный стационар'!D:D,СВОД!C3194,'Круглосуточный стационар'!F:F,СВОД!E3194)/2+SUMIFS(ВМП!J:J,ВМП!D:D,СВОД!C3194,ВМП!F:F,СВОД!E3194)/2+SUMIFS('Дневной стационар'!J:J,'Дневной стационар'!D:D,СВОД!C3194,'Дневной стационар'!F:F,СВОД!E3194)/2+SUMIFS(ЭКО!H:H,ЭКО!D:D,СВОД!C3194,ЭКО!F:F,СВОД!E3194)+SUMIFS(Диализ!J:J,Диализ!E:E,СВОД!C3194,Диализ!G:G,СВОД!E3194)</f>
        <v>0</v>
      </c>
      <c r="H3194" s="251">
        <f>SUMIFS(Поликлиника!H:H,Поликлиника!D:D,СВОД!C3194,Поликлиника!F:F,СВОД!E3194)</f>
        <v>0</v>
      </c>
      <c r="I3194" s="251">
        <f>SUMIFS(Поликлиника!BA:BA,Поликлиника!D:D,СВОД!C3194,Поликлиника!F:F,СВОД!E3194)</f>
        <v>0</v>
      </c>
      <c r="J3194" s="251">
        <f>SUMIFS(Поликлиника!BF:BF,Поликлиника!D:D,СВОД!C3194,Поликлиника!F:F,СВОД!E3194)</f>
        <v>0</v>
      </c>
      <c r="K3194" s="251">
        <f>SUMIFS(Поликлиника!BU:BU,Поликлиника!D:D,СВОД!C3194,Поликлиника!F:F,СВОД!E3194)</f>
        <v>0</v>
      </c>
      <c r="L3194" s="251">
        <f>SUMIFS(Услуги!H:H,Услуги!D:D,СВОД!C3194,Услуги!F:F,СВОД!E3194)+SUMIFS(Услуги!M:M,Услуги!D:D,СВОД!C3194,Услуги!F:F,СВОД!E3194)+SUMIFS(Услуги!R:R,Услуги!D:D,СВОД!C3194,Услуги!F:F,СВОД!E3194)+SUMIFS(Услуги!W:W,Услуги!D:D,СВОД!C3194,Услуги!F:F,СВОД!E3194)+SUMIFS(Услуги!AB:AB,Услуги!D:D,СВОД!C3194,Услуги!F:F,СВОД!E3194)+SUMIFS(Услуги!AG:AG,Услуги!D:D,СВОД!C3194,Услуги!F:F,СВОД!E3194)+SUMIFS(Услуги!AL:AL,Услуги!D:D,СВОД!C3194,Услуги!F:F,СВОД!E3194)+SUMIFS(Услуги!AQ:AQ,Услуги!D:D,СВОД!C3194,Услуги!F:F,СВОД!E3194)</f>
        <v>0</v>
      </c>
      <c r="M3194" s="251">
        <f>SUMIFS('Скорая мед.помощь'!J:J,'Скорая мед.помощь'!E:E,СВОД!C3194,'Скорая мед.помощь'!G:G,СВОД!E3194)</f>
        <v>0</v>
      </c>
      <c r="N3194" s="278">
        <f>SUMIFS('Круглосуточный стационар'!O:O,'Круглосуточный стационар'!D:D,СВОД!C3194,'Круглосуточный стационар'!F:F,СВОД!E3194)+SUMIFS(ВМП!O:O,ВМП!D:D,СВОД!C3194,ВМП!F:F,СВОД!E3194)+SUMIFS('Дневной стационар'!O:O,'Дневной стационар'!D:D,СВОД!C3194,'Дневной стационар'!F:F,СВОД!E3194)+SUMIFS(ЭКО!M:M,ЭКО!D:D,СВОД!C3194,ЭКО!F:F,СВОД!E3194)+SUMIFS(Диализ!O:O,Диализ!E:E,СВОД!C3194,Диализ!G:G,СВОД!E3194)+SUMIFS(Поликлиника!CT:CT,Поликлиника!D:D,СВОД!C3194,Поликлиника!F:F,СВОД!E3194)+SUMIFS('Скорая мед.помощь'!O:O,'Скорая мед.помощь'!E:E,СВОД!C3194,'Скорая мед.помощь'!G:G,СВОД!E3194)+SUMIFS(Услуги!AV:AV,Услуги!D:D,СВОД!C3194,Услуги!F:F,СВОД!E3194)</f>
        <v>0</v>
      </c>
      <c r="O3194" s="277">
        <f>SUMIFS(Сверхбаза!L:L,Сверхбаза!C:C,СВОД!C3194,Сверхбаза!E:E,СВОД!E3194)+SUMIFS(Сверхбаза!M:M,Сверхбаза!C:C,СВОД!C3194,Сверхбаза!E:E,СВОД!E3194)</f>
        <v>0</v>
      </c>
      <c r="P3194" s="251">
        <f>SUMIFS(Сверхбаза!N:N,Сверхбаза!C:C,СВОД!C3194,Сверхбаза!E:E,СВОД!E3194)</f>
        <v>0</v>
      </c>
      <c r="Q3194" s="251">
        <f>SUMIFS(Сверхбаза!P:P,Сверхбаза!C:C,СВОД!C3194,Сверхбаза!E:E,СВОД!E3194)</f>
        <v>0</v>
      </c>
      <c r="R3194" s="251">
        <f>SUMIFS(Сверхбаза!O:O,Сверхбаза!C:C,СВОД!C3194,Сверхбаза!E:E,СВОД!E3194)</f>
        <v>0</v>
      </c>
      <c r="S3194" s="251">
        <f>SUMIFS(Сверхбаза!Q:Q,Сверхбаза!C:C,СВОД!C3194,Сверхбаза!E:E,СВОД!E3194)</f>
        <v>0</v>
      </c>
      <c r="T3194" s="278">
        <f>SUMIFS(Сверхбаза!G:G,Сверхбаза!C:C,СВОД!C3194,Сверхбаза!E:E,СВОД!E3194)</f>
        <v>0</v>
      </c>
    </row>
    <row r="3195" spans="1:20" ht="25.5" outlineLevel="2">
      <c r="A3195" s="263">
        <v>2</v>
      </c>
      <c r="B3195" s="336">
        <v>505503</v>
      </c>
      <c r="C3195" s="336">
        <v>550401</v>
      </c>
      <c r="D3195" s="5" t="s">
        <v>689</v>
      </c>
      <c r="E3195" s="324">
        <v>6</v>
      </c>
      <c r="F3195" s="325" t="s">
        <v>705</v>
      </c>
      <c r="G3195" s="277">
        <f>SUMIFS('Круглосуточный стационар'!J:J,'Круглосуточный стационар'!D:D,СВОД!C3195,'Круглосуточный стационар'!F:F,СВОД!E3195)/2+SUMIFS(ВМП!J:J,ВМП!D:D,СВОД!C3195,ВМП!F:F,СВОД!E3195)/2+SUMIFS('Дневной стационар'!J:J,'Дневной стационар'!D:D,СВОД!C3195,'Дневной стационар'!F:F,СВОД!E3195)/2+SUMIFS(ЭКО!H:H,ЭКО!D:D,СВОД!C3195,ЭКО!F:F,СВОД!E3195)+SUMIFS(Диализ!J:J,Диализ!E:E,СВОД!C3195,Диализ!G:G,СВОД!E3195)</f>
        <v>0</v>
      </c>
      <c r="H3195" s="251">
        <f>SUMIFS(Поликлиника!H:H,Поликлиника!D:D,СВОД!C3195,Поликлиника!F:F,СВОД!E3195)</f>
        <v>0</v>
      </c>
      <c r="I3195" s="251">
        <f>SUMIFS(Поликлиника!BA:BA,Поликлиника!D:D,СВОД!C3195,Поликлиника!F:F,СВОД!E3195)</f>
        <v>0</v>
      </c>
      <c r="J3195" s="251">
        <f>SUMIFS(Поликлиника!BF:BF,Поликлиника!D:D,СВОД!C3195,Поликлиника!F:F,СВОД!E3195)</f>
        <v>0</v>
      </c>
      <c r="K3195" s="251">
        <f>SUMIFS(Поликлиника!BU:BU,Поликлиника!D:D,СВОД!C3195,Поликлиника!F:F,СВОД!E3195)</f>
        <v>0</v>
      </c>
      <c r="L3195" s="251">
        <f>SUMIFS(Услуги!H:H,Услуги!D:D,СВОД!C3195,Услуги!F:F,СВОД!E3195)+SUMIFS(Услуги!M:M,Услуги!D:D,СВОД!C3195,Услуги!F:F,СВОД!E3195)+SUMIFS(Услуги!R:R,Услуги!D:D,СВОД!C3195,Услуги!F:F,СВОД!E3195)+SUMIFS(Услуги!W:W,Услуги!D:D,СВОД!C3195,Услуги!F:F,СВОД!E3195)+SUMIFS(Услуги!AB:AB,Услуги!D:D,СВОД!C3195,Услуги!F:F,СВОД!E3195)+SUMIFS(Услуги!AG:AG,Услуги!D:D,СВОД!C3195,Услуги!F:F,СВОД!E3195)+SUMIFS(Услуги!AL:AL,Услуги!D:D,СВОД!C3195,Услуги!F:F,СВОД!E3195)+SUMIFS(Услуги!AQ:AQ,Услуги!D:D,СВОД!C3195,Услуги!F:F,СВОД!E3195)</f>
        <v>0</v>
      </c>
      <c r="M3195" s="251">
        <f>SUMIFS('Скорая мед.помощь'!J:J,'Скорая мед.помощь'!E:E,СВОД!C3195,'Скорая мед.помощь'!G:G,СВОД!E3195)</f>
        <v>0</v>
      </c>
      <c r="N3195" s="278">
        <f>SUMIFS('Круглосуточный стационар'!O:O,'Круглосуточный стационар'!D:D,СВОД!C3195,'Круглосуточный стационар'!F:F,СВОД!E3195)+SUMIFS(ВМП!O:O,ВМП!D:D,СВОД!C3195,ВМП!F:F,СВОД!E3195)+SUMIFS('Дневной стационар'!O:O,'Дневной стационар'!D:D,СВОД!C3195,'Дневной стационар'!F:F,СВОД!E3195)+SUMIFS(ЭКО!M:M,ЭКО!D:D,СВОД!C3195,ЭКО!F:F,СВОД!E3195)+SUMIFS(Диализ!O:O,Диализ!E:E,СВОД!C3195,Диализ!G:G,СВОД!E3195)+SUMIFS(Поликлиника!CT:CT,Поликлиника!D:D,СВОД!C3195,Поликлиника!F:F,СВОД!E3195)+SUMIFS('Скорая мед.помощь'!O:O,'Скорая мед.помощь'!E:E,СВОД!C3195,'Скорая мед.помощь'!G:G,СВОД!E3195)+SUMIFS(Услуги!AV:AV,Услуги!D:D,СВОД!C3195,Услуги!F:F,СВОД!E3195)</f>
        <v>0</v>
      </c>
      <c r="O3195" s="277">
        <f>SUMIFS(Сверхбаза!L:L,Сверхбаза!C:C,СВОД!C3195,Сверхбаза!E:E,СВОД!E3195)+SUMIFS(Сверхбаза!M:M,Сверхбаза!C:C,СВОД!C3195,Сверхбаза!E:E,СВОД!E3195)</f>
        <v>0</v>
      </c>
      <c r="P3195" s="251">
        <f>SUMIFS(Сверхбаза!N:N,Сверхбаза!C:C,СВОД!C3195,Сверхбаза!E:E,СВОД!E3195)</f>
        <v>0</v>
      </c>
      <c r="Q3195" s="251">
        <f>SUMIFS(Сверхбаза!P:P,Сверхбаза!C:C,СВОД!C3195,Сверхбаза!E:E,СВОД!E3195)</f>
        <v>0</v>
      </c>
      <c r="R3195" s="251">
        <f>SUMIFS(Сверхбаза!O:O,Сверхбаза!C:C,СВОД!C3195,Сверхбаза!E:E,СВОД!E3195)</f>
        <v>0</v>
      </c>
      <c r="S3195" s="251">
        <f>SUMIFS(Сверхбаза!Q:Q,Сверхбаза!C:C,СВОД!C3195,Сверхбаза!E:E,СВОД!E3195)</f>
        <v>0</v>
      </c>
      <c r="T3195" s="278">
        <f>SUMIFS(Сверхбаза!G:G,Сверхбаза!C:C,СВОД!C3195,Сверхбаза!E:E,СВОД!E3195)</f>
        <v>0</v>
      </c>
    </row>
    <row r="3196" spans="1:20" ht="25.5" outlineLevel="2">
      <c r="A3196" s="263">
        <v>2</v>
      </c>
      <c r="B3196" s="336">
        <v>505503</v>
      </c>
      <c r="C3196" s="336">
        <v>550401</v>
      </c>
      <c r="D3196" s="5" t="s">
        <v>689</v>
      </c>
      <c r="E3196" s="324">
        <v>3</v>
      </c>
      <c r="F3196" s="325" t="s">
        <v>174</v>
      </c>
      <c r="G3196" s="277">
        <f>SUMIFS('Круглосуточный стационар'!J:J,'Круглосуточный стационар'!D:D,СВОД!C3196,'Круглосуточный стационар'!F:F,СВОД!E3196)/2+SUMIFS(ВМП!J:J,ВМП!D:D,СВОД!C3196,ВМП!F:F,СВОД!E3196)/2+SUMIFS('Дневной стационар'!J:J,'Дневной стационар'!D:D,СВОД!C3196,'Дневной стационар'!F:F,СВОД!E3196)/2+SUMIFS(ЭКО!H:H,ЭКО!D:D,СВОД!C3196,ЭКО!F:F,СВОД!E3196)+SUMIFS(Диализ!J:J,Диализ!E:E,СВОД!C3196,Диализ!G:G,СВОД!E3196)</f>
        <v>0</v>
      </c>
      <c r="H3196" s="251">
        <f>SUMIFS(Поликлиника!H:H,Поликлиника!D:D,СВОД!C3196,Поликлиника!F:F,СВОД!E3196)</f>
        <v>7072</v>
      </c>
      <c r="I3196" s="251">
        <f>SUMIFS(Поликлиника!BA:BA,Поликлиника!D:D,СВОД!C3196,Поликлиника!F:F,СВОД!E3196)</f>
        <v>0</v>
      </c>
      <c r="J3196" s="251">
        <f>SUMIFS(Поликлиника!BF:BF,Поликлиника!D:D,СВОД!C3196,Поликлиника!F:F,СВОД!E3196)</f>
        <v>12530</v>
      </c>
      <c r="K3196" s="251">
        <f>SUMIFS(Поликлиника!BU:BU,Поликлиника!D:D,СВОД!C3196,Поликлиника!F:F,СВОД!E3196)</f>
        <v>8644</v>
      </c>
      <c r="L3196" s="251">
        <f>SUMIFS(Услуги!H:H,Услуги!D:D,СВОД!C3196,Услуги!F:F,СВОД!E3196)+SUMIFS(Услуги!M:M,Услуги!D:D,СВОД!C3196,Услуги!F:F,СВОД!E3196)+SUMIFS(Услуги!R:R,Услуги!D:D,СВОД!C3196,Услуги!F:F,СВОД!E3196)+SUMIFS(Услуги!W:W,Услуги!D:D,СВОД!C3196,Услуги!F:F,СВОД!E3196)+SUMIFS(Услуги!AB:AB,Услуги!D:D,СВОД!C3196,Услуги!F:F,СВОД!E3196)+SUMIFS(Услуги!AG:AG,Услуги!D:D,СВОД!C3196,Услуги!F:F,СВОД!E3196)+SUMIFS(Услуги!AL:AL,Услуги!D:D,СВОД!C3196,Услуги!F:F,СВОД!E3196)+SUMIFS(Услуги!AQ:AQ,Услуги!D:D,СВОД!C3196,Услуги!F:F,СВОД!E3196)</f>
        <v>0</v>
      </c>
      <c r="M3196" s="251">
        <f>SUMIFS('Скорая мед.помощь'!J:J,'Скорая мед.помощь'!E:E,СВОД!C3196,'Скорая мед.помощь'!G:G,СВОД!E3196)</f>
        <v>0</v>
      </c>
      <c r="N3196" s="278">
        <f>SUMIFS('Круглосуточный стационар'!O:O,'Круглосуточный стационар'!D:D,СВОД!C3196,'Круглосуточный стационар'!F:F,СВОД!E3196)+SUMIFS(ВМП!O:O,ВМП!D:D,СВОД!C3196,ВМП!F:F,СВОД!E3196)+SUMIFS('Дневной стационар'!O:O,'Дневной стационар'!D:D,СВОД!C3196,'Дневной стационар'!F:F,СВОД!E3196)+SUMIFS(ЭКО!M:M,ЭКО!D:D,СВОД!C3196,ЭКО!F:F,СВОД!E3196)+SUMIFS(Диализ!O:O,Диализ!E:E,СВОД!C3196,Диализ!G:G,СВОД!E3196)+SUMIFS(Поликлиника!CT:CT,Поликлиника!D:D,СВОД!C3196,Поликлиника!F:F,СВОД!E3196)+SUMIFS('Скорая мед.помощь'!O:O,'Скорая мед.помощь'!E:E,СВОД!C3196,'Скорая мед.помощь'!G:G,СВОД!E3196)+SUMIFS(Услуги!AV:AV,Услуги!D:D,СВОД!C3196,Услуги!F:F,СВОД!E3196)</f>
        <v>22161.183659999999</v>
      </c>
      <c r="O3196" s="277">
        <f>SUMIFS(Сверхбаза!L:L,Сверхбаза!C:C,СВОД!C3196,Сверхбаза!E:E,СВОД!E3196)+SUMIFS(Сверхбаза!M:M,Сверхбаза!C:C,СВОД!C3196,Сверхбаза!E:E,СВОД!E3196)</f>
        <v>0</v>
      </c>
      <c r="P3196" s="251">
        <f>SUMIFS(Сверхбаза!N:N,Сверхбаза!C:C,СВОД!C3196,Сверхбаза!E:E,СВОД!E3196)</f>
        <v>0</v>
      </c>
      <c r="Q3196" s="251">
        <f>SUMIFS(Сверхбаза!P:P,Сверхбаза!C:C,СВОД!C3196,Сверхбаза!E:E,СВОД!E3196)</f>
        <v>0</v>
      </c>
      <c r="R3196" s="251">
        <f>SUMIFS(Сверхбаза!O:O,Сверхбаза!C:C,СВОД!C3196,Сверхбаза!E:E,СВОД!E3196)</f>
        <v>0</v>
      </c>
      <c r="S3196" s="251">
        <f>SUMIFS(Сверхбаза!Q:Q,Сверхбаза!C:C,СВОД!C3196,Сверхбаза!E:E,СВОД!E3196)</f>
        <v>0</v>
      </c>
      <c r="T3196" s="278">
        <f>SUMIFS(Сверхбаза!G:G,Сверхбаза!C:C,СВОД!C3196,Сверхбаза!E:E,СВОД!E3196)</f>
        <v>0</v>
      </c>
    </row>
    <row r="3197" spans="1:20" ht="25.5" outlineLevel="2">
      <c r="A3197" s="263">
        <v>2</v>
      </c>
      <c r="B3197" s="336">
        <v>505503</v>
      </c>
      <c r="C3197" s="336">
        <v>550401</v>
      </c>
      <c r="D3197" s="5" t="s">
        <v>689</v>
      </c>
      <c r="E3197" s="324">
        <v>7</v>
      </c>
      <c r="F3197" s="325" t="s">
        <v>706</v>
      </c>
      <c r="G3197" s="277">
        <f>SUMIFS('Круглосуточный стационар'!J:J,'Круглосуточный стационар'!D:D,СВОД!C3197,'Круглосуточный стационар'!F:F,СВОД!E3197)/2+SUMIFS(ВМП!J:J,ВМП!D:D,СВОД!C3197,ВМП!F:F,СВОД!E3197)/2+SUMIFS('Дневной стационар'!J:J,'Дневной стационар'!D:D,СВОД!C3197,'Дневной стационар'!F:F,СВОД!E3197)/2+SUMIFS(ЭКО!H:H,ЭКО!D:D,СВОД!C3197,ЭКО!F:F,СВОД!E3197)+SUMIFS(Диализ!J:J,Диализ!E:E,СВОД!C3197,Диализ!G:G,СВОД!E3197)</f>
        <v>0</v>
      </c>
      <c r="H3197" s="251">
        <f>SUMIFS(Поликлиника!H:H,Поликлиника!D:D,СВОД!C3197,Поликлиника!F:F,СВОД!E3197)</f>
        <v>0</v>
      </c>
      <c r="I3197" s="251">
        <f>SUMIFS(Поликлиника!BA:BA,Поликлиника!D:D,СВОД!C3197,Поликлиника!F:F,СВОД!E3197)</f>
        <v>0</v>
      </c>
      <c r="J3197" s="251">
        <f>SUMIFS(Поликлиника!BF:BF,Поликлиника!D:D,СВОД!C3197,Поликлиника!F:F,СВОД!E3197)</f>
        <v>0</v>
      </c>
      <c r="K3197" s="251">
        <f>SUMIFS(Поликлиника!BU:BU,Поликлиника!D:D,СВОД!C3197,Поликлиника!F:F,СВОД!E3197)</f>
        <v>0</v>
      </c>
      <c r="L3197" s="251">
        <f>SUMIFS(Услуги!H:H,Услуги!D:D,СВОД!C3197,Услуги!F:F,СВОД!E3197)+SUMIFS(Услуги!M:M,Услуги!D:D,СВОД!C3197,Услуги!F:F,СВОД!E3197)+SUMIFS(Услуги!R:R,Услуги!D:D,СВОД!C3197,Услуги!F:F,СВОД!E3197)+SUMIFS(Услуги!W:W,Услуги!D:D,СВОД!C3197,Услуги!F:F,СВОД!E3197)+SUMIFS(Услуги!AB:AB,Услуги!D:D,СВОД!C3197,Услуги!F:F,СВОД!E3197)+SUMIFS(Услуги!AG:AG,Услуги!D:D,СВОД!C3197,Услуги!F:F,СВОД!E3197)+SUMIFS(Услуги!AL:AL,Услуги!D:D,СВОД!C3197,Услуги!F:F,СВОД!E3197)+SUMIFS(Услуги!AQ:AQ,Услуги!D:D,СВОД!C3197,Услуги!F:F,СВОД!E3197)</f>
        <v>0</v>
      </c>
      <c r="M3197" s="251">
        <f>SUMIFS('Скорая мед.помощь'!J:J,'Скорая мед.помощь'!E:E,СВОД!C3197,'Скорая мед.помощь'!G:G,СВОД!E3197)</f>
        <v>0</v>
      </c>
      <c r="N3197" s="278">
        <f>SUMIFS('Круглосуточный стационар'!O:O,'Круглосуточный стационар'!D:D,СВОД!C3197,'Круглосуточный стационар'!F:F,СВОД!E3197)+SUMIFS(ВМП!O:O,ВМП!D:D,СВОД!C3197,ВМП!F:F,СВОД!E3197)+SUMIFS('Дневной стационар'!O:O,'Дневной стационар'!D:D,СВОД!C3197,'Дневной стационар'!F:F,СВОД!E3197)+SUMIFS(ЭКО!M:M,ЭКО!D:D,СВОД!C3197,ЭКО!F:F,СВОД!E3197)+SUMIFS(Диализ!O:O,Диализ!E:E,СВОД!C3197,Диализ!G:G,СВОД!E3197)+SUMIFS(Поликлиника!CT:CT,Поликлиника!D:D,СВОД!C3197,Поликлиника!F:F,СВОД!E3197)+SUMIFS('Скорая мед.помощь'!O:O,'Скорая мед.помощь'!E:E,СВОД!C3197,'Скорая мед.помощь'!G:G,СВОД!E3197)+SUMIFS(Услуги!AV:AV,Услуги!D:D,СВОД!C3197,Услуги!F:F,СВОД!E3197)</f>
        <v>0</v>
      </c>
      <c r="O3197" s="277">
        <f>SUMIFS(Сверхбаза!L:L,Сверхбаза!C:C,СВОД!C3197,Сверхбаза!E:E,СВОД!E3197)+SUMIFS(Сверхбаза!M:M,Сверхбаза!C:C,СВОД!C3197,Сверхбаза!E:E,СВОД!E3197)</f>
        <v>0</v>
      </c>
      <c r="P3197" s="251">
        <f>SUMIFS(Сверхбаза!N:N,Сверхбаза!C:C,СВОД!C3197,Сверхбаза!E:E,СВОД!E3197)</f>
        <v>0</v>
      </c>
      <c r="Q3197" s="251">
        <f>SUMIFS(Сверхбаза!P:P,Сверхбаза!C:C,СВОД!C3197,Сверхбаза!E:E,СВОД!E3197)</f>
        <v>0</v>
      </c>
      <c r="R3197" s="251">
        <f>SUMIFS(Сверхбаза!O:O,Сверхбаза!C:C,СВОД!C3197,Сверхбаза!E:E,СВОД!E3197)</f>
        <v>0</v>
      </c>
      <c r="S3197" s="251">
        <f>SUMIFS(Сверхбаза!Q:Q,Сверхбаза!C:C,СВОД!C3197,Сверхбаза!E:E,СВОД!E3197)</f>
        <v>0</v>
      </c>
      <c r="T3197" s="278">
        <f>SUMIFS(Сверхбаза!G:G,Сверхбаза!C:C,СВОД!C3197,Сверхбаза!E:E,СВОД!E3197)</f>
        <v>0</v>
      </c>
    </row>
    <row r="3198" spans="1:20" ht="25.5" outlineLevel="2">
      <c r="A3198" s="263">
        <v>2</v>
      </c>
      <c r="B3198" s="336">
        <v>505503</v>
      </c>
      <c r="C3198" s="336">
        <v>550401</v>
      </c>
      <c r="D3198" s="5" t="s">
        <v>689</v>
      </c>
      <c r="E3198" s="324">
        <v>70</v>
      </c>
      <c r="F3198" s="325" t="s">
        <v>707</v>
      </c>
      <c r="G3198" s="277">
        <f>SUMIFS('Круглосуточный стационар'!J:J,'Круглосуточный стационар'!D:D,СВОД!C3198,'Круглосуточный стационар'!F:F,СВОД!E3198)/2+SUMIFS(ВМП!J:J,ВМП!D:D,СВОД!C3198,ВМП!F:F,СВОД!E3198)/2+SUMIFS('Дневной стационар'!J:J,'Дневной стационар'!D:D,СВОД!C3198,'Дневной стационар'!F:F,СВОД!E3198)/2+SUMIFS(ЭКО!H:H,ЭКО!D:D,СВОД!C3198,ЭКО!F:F,СВОД!E3198)+SUMIFS(Диализ!J:J,Диализ!E:E,СВОД!C3198,Диализ!G:G,СВОД!E3198)</f>
        <v>0</v>
      </c>
      <c r="H3198" s="251">
        <f>SUMIFS(Поликлиника!H:H,Поликлиника!D:D,СВОД!C3198,Поликлиника!F:F,СВОД!E3198)</f>
        <v>0</v>
      </c>
      <c r="I3198" s="251">
        <f>SUMIFS(Поликлиника!BA:BA,Поликлиника!D:D,СВОД!C3198,Поликлиника!F:F,СВОД!E3198)</f>
        <v>0</v>
      </c>
      <c r="J3198" s="251">
        <f>SUMIFS(Поликлиника!BF:BF,Поликлиника!D:D,СВОД!C3198,Поликлиника!F:F,СВОД!E3198)</f>
        <v>0</v>
      </c>
      <c r="K3198" s="251">
        <f>SUMIFS(Поликлиника!BU:BU,Поликлиника!D:D,СВОД!C3198,Поликлиника!F:F,СВОД!E3198)</f>
        <v>0</v>
      </c>
      <c r="L3198" s="251">
        <f>SUMIFS(Услуги!H:H,Услуги!D:D,СВОД!C3198,Услуги!F:F,СВОД!E3198)+SUMIFS(Услуги!M:M,Услуги!D:D,СВОД!C3198,Услуги!F:F,СВОД!E3198)+SUMIFS(Услуги!R:R,Услуги!D:D,СВОД!C3198,Услуги!F:F,СВОД!E3198)+SUMIFS(Услуги!W:W,Услуги!D:D,СВОД!C3198,Услуги!F:F,СВОД!E3198)+SUMIFS(Услуги!AB:AB,Услуги!D:D,СВОД!C3198,Услуги!F:F,СВОД!E3198)+SUMIFS(Услуги!AG:AG,Услуги!D:D,СВОД!C3198,Услуги!F:F,СВОД!E3198)+SUMIFS(Услуги!AL:AL,Услуги!D:D,СВОД!C3198,Услуги!F:F,СВОД!E3198)+SUMIFS(Услуги!AQ:AQ,Услуги!D:D,СВОД!C3198,Услуги!F:F,СВОД!E3198)</f>
        <v>0</v>
      </c>
      <c r="M3198" s="251">
        <f>SUMIFS('Скорая мед.помощь'!J:J,'Скорая мед.помощь'!E:E,СВОД!C3198,'Скорая мед.помощь'!G:G,СВОД!E3198)</f>
        <v>0</v>
      </c>
      <c r="N3198" s="278">
        <f>SUMIFS('Круглосуточный стационар'!O:O,'Круглосуточный стационар'!D:D,СВОД!C3198,'Круглосуточный стационар'!F:F,СВОД!E3198)+SUMIFS(ВМП!O:O,ВМП!D:D,СВОД!C3198,ВМП!F:F,СВОД!E3198)+SUMIFS('Дневной стационар'!O:O,'Дневной стационар'!D:D,СВОД!C3198,'Дневной стационар'!F:F,СВОД!E3198)+SUMIFS(ЭКО!M:M,ЭКО!D:D,СВОД!C3198,ЭКО!F:F,СВОД!E3198)+SUMIFS(Диализ!O:O,Диализ!E:E,СВОД!C3198,Диализ!G:G,СВОД!E3198)+SUMIFS(Поликлиника!CT:CT,Поликлиника!D:D,СВОД!C3198,Поликлиника!F:F,СВОД!E3198)+SUMIFS('Скорая мед.помощь'!O:O,'Скорая мед.помощь'!E:E,СВОД!C3198,'Скорая мед.помощь'!G:G,СВОД!E3198)+SUMIFS(Услуги!AV:AV,Услуги!D:D,СВОД!C3198,Услуги!F:F,СВОД!E3198)</f>
        <v>0</v>
      </c>
      <c r="O3198" s="277">
        <f>SUMIFS(Сверхбаза!L:L,Сверхбаза!C:C,СВОД!C3198,Сверхбаза!E:E,СВОД!E3198)+SUMIFS(Сверхбаза!M:M,Сверхбаза!C:C,СВОД!C3198,Сверхбаза!E:E,СВОД!E3198)</f>
        <v>0</v>
      </c>
      <c r="P3198" s="251">
        <f>SUMIFS(Сверхбаза!N:N,Сверхбаза!C:C,СВОД!C3198,Сверхбаза!E:E,СВОД!E3198)</f>
        <v>0</v>
      </c>
      <c r="Q3198" s="251">
        <f>SUMIFS(Сверхбаза!P:P,Сверхбаза!C:C,СВОД!C3198,Сверхбаза!E:E,СВОД!E3198)</f>
        <v>0</v>
      </c>
      <c r="R3198" s="251">
        <f>SUMIFS(Сверхбаза!O:O,Сверхбаза!C:C,СВОД!C3198,Сверхбаза!E:E,СВОД!E3198)</f>
        <v>0</v>
      </c>
      <c r="S3198" s="251">
        <f>SUMIFS(Сверхбаза!Q:Q,Сверхбаза!C:C,СВОД!C3198,Сверхбаза!E:E,СВОД!E3198)</f>
        <v>0</v>
      </c>
      <c r="T3198" s="278">
        <f>SUMIFS(Сверхбаза!G:G,Сверхбаза!C:C,СВОД!C3198,Сверхбаза!E:E,СВОД!E3198)</f>
        <v>0</v>
      </c>
    </row>
    <row r="3199" spans="1:20" ht="25.5" outlineLevel="2">
      <c r="A3199" s="263">
        <v>2</v>
      </c>
      <c r="B3199" s="336">
        <v>505503</v>
      </c>
      <c r="C3199" s="336">
        <v>550401</v>
      </c>
      <c r="D3199" s="5" t="s">
        <v>689</v>
      </c>
      <c r="E3199" s="324">
        <v>94</v>
      </c>
      <c r="F3199" s="325" t="s">
        <v>157</v>
      </c>
      <c r="G3199" s="277">
        <f>SUMIFS('Круглосуточный стационар'!J:J,'Круглосуточный стационар'!D:D,СВОД!C3199,'Круглосуточный стационар'!F:F,СВОД!E3199)/2+SUMIFS(ВМП!J:J,ВМП!D:D,СВОД!C3199,ВМП!F:F,СВОД!E3199)/2+SUMIFS('Дневной стационар'!J:J,'Дневной стационар'!D:D,СВОД!C3199,'Дневной стационар'!F:F,СВОД!E3199)/2+SUMIFS(ЭКО!H:H,ЭКО!D:D,СВОД!C3199,ЭКО!F:F,СВОД!E3199)+SUMIFS(Диализ!J:J,Диализ!E:E,СВОД!C3199,Диализ!G:G,СВОД!E3199)</f>
        <v>0</v>
      </c>
      <c r="H3199" s="251">
        <f>SUMIFS(Поликлиника!H:H,Поликлиника!D:D,СВОД!C3199,Поликлиника!F:F,СВОД!E3199)</f>
        <v>0</v>
      </c>
      <c r="I3199" s="251">
        <f>SUMIFS(Поликлиника!BA:BA,Поликлиника!D:D,СВОД!C3199,Поликлиника!F:F,СВОД!E3199)</f>
        <v>0</v>
      </c>
      <c r="J3199" s="251">
        <f>SUMIFS(Поликлиника!BF:BF,Поликлиника!D:D,СВОД!C3199,Поликлиника!F:F,СВОД!E3199)</f>
        <v>0</v>
      </c>
      <c r="K3199" s="251">
        <f>SUMIFS(Поликлиника!BU:BU,Поликлиника!D:D,СВОД!C3199,Поликлиника!F:F,СВОД!E3199)</f>
        <v>0</v>
      </c>
      <c r="L3199" s="251">
        <f>SUMIFS(Услуги!H:H,Услуги!D:D,СВОД!C3199,Услуги!F:F,СВОД!E3199)+SUMIFS(Услуги!M:M,Услуги!D:D,СВОД!C3199,Услуги!F:F,СВОД!E3199)+SUMIFS(Услуги!R:R,Услуги!D:D,СВОД!C3199,Услуги!F:F,СВОД!E3199)+SUMIFS(Услуги!W:W,Услуги!D:D,СВОД!C3199,Услуги!F:F,СВОД!E3199)+SUMIFS(Услуги!AB:AB,Услуги!D:D,СВОД!C3199,Услуги!F:F,СВОД!E3199)+SUMIFS(Услуги!AG:AG,Услуги!D:D,СВОД!C3199,Услуги!F:F,СВОД!E3199)+SUMIFS(Услуги!AL:AL,Услуги!D:D,СВОД!C3199,Услуги!F:F,СВОД!E3199)+SUMIFS(Услуги!AQ:AQ,Услуги!D:D,СВОД!C3199,Услуги!F:F,СВОД!E3199)</f>
        <v>0</v>
      </c>
      <c r="M3199" s="251">
        <f>SUMIFS('Скорая мед.помощь'!J:J,'Скорая мед.помощь'!E:E,СВОД!C3199,'Скорая мед.помощь'!G:G,СВОД!E3199)</f>
        <v>0</v>
      </c>
      <c r="N3199" s="278">
        <f>SUMIFS('Круглосуточный стационар'!O:O,'Круглосуточный стационар'!D:D,СВОД!C3199,'Круглосуточный стационар'!F:F,СВОД!E3199)+SUMIFS(ВМП!O:O,ВМП!D:D,СВОД!C3199,ВМП!F:F,СВОД!E3199)+SUMIFS('Дневной стационар'!O:O,'Дневной стационар'!D:D,СВОД!C3199,'Дневной стационар'!F:F,СВОД!E3199)+SUMIFS(ЭКО!M:M,ЭКО!D:D,СВОД!C3199,ЭКО!F:F,СВОД!E3199)+SUMIFS(Диализ!O:O,Диализ!E:E,СВОД!C3199,Диализ!G:G,СВОД!E3199)+SUMIFS(Поликлиника!CT:CT,Поликлиника!D:D,СВОД!C3199,Поликлиника!F:F,СВОД!E3199)+SUMIFS('Скорая мед.помощь'!O:O,'Скорая мед.помощь'!E:E,СВОД!C3199,'Скорая мед.помощь'!G:G,СВОД!E3199)+SUMIFS(Услуги!AV:AV,Услуги!D:D,СВОД!C3199,Услуги!F:F,СВОД!E3199)</f>
        <v>0</v>
      </c>
      <c r="O3199" s="277">
        <f>SUMIFS(Сверхбаза!L:L,Сверхбаза!C:C,СВОД!C3199,Сверхбаза!E:E,СВОД!E3199)+SUMIFS(Сверхбаза!M:M,Сверхбаза!C:C,СВОД!C3199,Сверхбаза!E:E,СВОД!E3199)</f>
        <v>0</v>
      </c>
      <c r="P3199" s="251">
        <f>SUMIFS(Сверхбаза!N:N,Сверхбаза!C:C,СВОД!C3199,Сверхбаза!E:E,СВОД!E3199)</f>
        <v>0</v>
      </c>
      <c r="Q3199" s="251">
        <f>SUMIFS(Сверхбаза!P:P,Сверхбаза!C:C,СВОД!C3199,Сверхбаза!E:E,СВОД!E3199)</f>
        <v>0</v>
      </c>
      <c r="R3199" s="251">
        <f>SUMIFS(Сверхбаза!O:O,Сверхбаза!C:C,СВОД!C3199,Сверхбаза!E:E,СВОД!E3199)</f>
        <v>0</v>
      </c>
      <c r="S3199" s="251">
        <f>SUMIFS(Сверхбаза!Q:Q,Сверхбаза!C:C,СВОД!C3199,Сверхбаза!E:E,СВОД!E3199)</f>
        <v>0</v>
      </c>
      <c r="T3199" s="278">
        <f>SUMIFS(Сверхбаза!G:G,Сверхбаза!C:C,СВОД!C3199,Сверхбаза!E:E,СВОД!E3199)</f>
        <v>0</v>
      </c>
    </row>
    <row r="3200" spans="1:20" outlineLevel="1">
      <c r="A3200" s="264"/>
      <c r="B3200" s="254"/>
      <c r="C3200" s="254" t="str">
        <f>CONCATENATE(C3199," ","Итог")</f>
        <v>550401 Итог</v>
      </c>
      <c r="D3200" s="255"/>
      <c r="E3200" s="326"/>
      <c r="F3200" s="327"/>
      <c r="G3200" s="279"/>
      <c r="H3200" s="256"/>
      <c r="I3200" s="256"/>
      <c r="J3200" s="256"/>
      <c r="K3200" s="256"/>
      <c r="L3200" s="256"/>
      <c r="M3200" s="256"/>
      <c r="N3200" s="280">
        <f>SUBTOTAL(9,N3192:N3199)</f>
        <v>22161.183659999999</v>
      </c>
      <c r="O3200" s="279"/>
      <c r="P3200" s="256"/>
      <c r="Q3200" s="256"/>
      <c r="R3200" s="256"/>
      <c r="S3200" s="256"/>
      <c r="T3200" s="280">
        <f>SUBTOTAL(9,T3192:T3199)</f>
        <v>0</v>
      </c>
    </row>
    <row r="3201" spans="1:20" ht="25.5" outlineLevel="2">
      <c r="A3201" s="262">
        <v>2</v>
      </c>
      <c r="B3201" s="8">
        <v>505504</v>
      </c>
      <c r="C3201" s="8">
        <v>550501</v>
      </c>
      <c r="D3201" s="9" t="s">
        <v>271</v>
      </c>
      <c r="E3201" s="322">
        <v>1</v>
      </c>
      <c r="F3201" s="323" t="s">
        <v>12</v>
      </c>
      <c r="G3201" s="275">
        <f>SUMIFS('Круглосуточный стационар'!J:J,'Круглосуточный стационар'!D:D,СВОД!C3201,'Круглосуточный стационар'!F:F,СВОД!E3201)/2+SUMIFS(ВМП!J:J,ВМП!D:D,СВОД!C3201,ВМП!F:F,СВОД!E3201)/2+SUMIFS('Дневной стационар'!J:J,'Дневной стационар'!D:D,СВОД!C3201,'Дневной стационар'!F:F,СВОД!E3201)/2+SUMIFS(ЭКО!H:H,ЭКО!D:D,СВОД!C3201,ЭКО!F:F,СВОД!E3201)+SUMIFS(Диализ!J:J,Диализ!E:E,СВОД!C3201,Диализ!G:G,СВОД!E3201)</f>
        <v>0</v>
      </c>
      <c r="H3201" s="253">
        <f>SUMIFS(Поликлиника!H:H,Поликлиника!D:D,СВОД!C3201,Поликлиника!F:F,СВОД!E3201)</f>
        <v>0</v>
      </c>
      <c r="I3201" s="253">
        <f>SUMIFS(Поликлиника!BA:BA,Поликлиника!D:D,СВОД!C3201,Поликлиника!F:F,СВОД!E3201)</f>
        <v>0</v>
      </c>
      <c r="J3201" s="253">
        <f>SUMIFS(Поликлиника!BF:BF,Поликлиника!D:D,СВОД!C3201,Поликлиника!F:F,СВОД!E3201)</f>
        <v>0</v>
      </c>
      <c r="K3201" s="253">
        <f>SUMIFS(Поликлиника!BU:BU,Поликлиника!D:D,СВОД!C3201,Поликлиника!F:F,СВОД!E3201)</f>
        <v>0</v>
      </c>
      <c r="L3201" s="253">
        <f>SUMIFS(Услуги!H:H,Услуги!D:D,СВОД!C3201,Услуги!F:F,СВОД!E3201)+SUMIFS(Услуги!M:M,Услуги!D:D,СВОД!C3201,Услуги!F:F,СВОД!E3201)+SUMIFS(Услуги!R:R,Услуги!D:D,СВОД!C3201,Услуги!F:F,СВОД!E3201)+SUMIFS(Услуги!W:W,Услуги!D:D,СВОД!C3201,Услуги!F:F,СВОД!E3201)+SUMIFS(Услуги!AB:AB,Услуги!D:D,СВОД!C3201,Услуги!F:F,СВОД!E3201)+SUMIFS(Услуги!AG:AG,Услуги!D:D,СВОД!C3201,Услуги!F:F,СВОД!E3201)+SUMIFS(Услуги!AL:AL,Услуги!D:D,СВОД!C3201,Услуги!F:F,СВОД!E3201)+SUMIFS(Услуги!AQ:AQ,Услуги!D:D,СВОД!C3201,Услуги!F:F,СВОД!E3201)</f>
        <v>0</v>
      </c>
      <c r="M3201" s="253">
        <f>SUMIFS('Скорая мед.помощь'!J:J,'Скорая мед.помощь'!E:E,СВОД!C3201,'Скорая мед.помощь'!G:G,СВОД!E3201)</f>
        <v>0</v>
      </c>
      <c r="N3201" s="276">
        <f>SUMIFS('Круглосуточный стационар'!O:O,'Круглосуточный стационар'!D:D,СВОД!C3201,'Круглосуточный стационар'!F:F,СВОД!E3201)+SUMIFS(ВМП!O:O,ВМП!D:D,СВОД!C3201,ВМП!F:F,СВОД!E3201)+SUMIFS('Дневной стационар'!O:O,'Дневной стационар'!D:D,СВОД!C3201,'Дневной стационар'!F:F,СВОД!E3201)+SUMIFS(ЭКО!M:M,ЭКО!D:D,СВОД!C3201,ЭКО!F:F,СВОД!E3201)+SUMIFS(Диализ!O:O,Диализ!E:E,СВОД!C3201,Диализ!G:G,СВОД!E3201)+SUMIFS(Поликлиника!CT:CT,Поликлиника!D:D,СВОД!C3201,Поликлиника!F:F,СВОД!E3201)+SUMIFS('Скорая мед.помощь'!O:O,'Скорая мед.помощь'!E:E,СВОД!C3201,'Скорая мед.помощь'!G:G,СВОД!E3201)+SUMIFS(Услуги!AV:AV,Услуги!D:D,СВОД!C3201,Услуги!F:F,СВОД!E3201)</f>
        <v>0</v>
      </c>
      <c r="O3201" s="275">
        <f>SUMIFS(Сверхбаза!L:L,Сверхбаза!C:C,СВОД!C3201,Сверхбаза!E:E,СВОД!E3201)+SUMIFS(Сверхбаза!M:M,Сверхбаза!C:C,СВОД!C3201,Сверхбаза!E:E,СВОД!E3201)</f>
        <v>0</v>
      </c>
      <c r="P3201" s="253">
        <f>SUMIFS(Сверхбаза!N:N,Сверхбаза!C:C,СВОД!C3201,Сверхбаза!E:E,СВОД!E3201)</f>
        <v>0</v>
      </c>
      <c r="Q3201" s="253">
        <f>SUMIFS(Сверхбаза!P:P,Сверхбаза!C:C,СВОД!C3201,Сверхбаза!E:E,СВОД!E3201)</f>
        <v>0</v>
      </c>
      <c r="R3201" s="253">
        <f>SUMIFS(Сверхбаза!O:O,Сверхбаза!C:C,СВОД!C3201,Сверхбаза!E:E,СВОД!E3201)</f>
        <v>0</v>
      </c>
      <c r="S3201" s="253">
        <f>SUMIFS(Сверхбаза!Q:Q,Сверхбаза!C:C,СВОД!C3201,Сверхбаза!E:E,СВОД!E3201)</f>
        <v>0</v>
      </c>
      <c r="T3201" s="276">
        <f>SUMIFS(Сверхбаза!G:G,Сверхбаза!C:C,СВОД!C3201,Сверхбаза!E:E,СВОД!E3201)</f>
        <v>0</v>
      </c>
    </row>
    <row r="3202" spans="1:20" ht="25.5" outlineLevel="2">
      <c r="A3202" s="263">
        <v>2</v>
      </c>
      <c r="B3202" s="336">
        <v>505504</v>
      </c>
      <c r="C3202" s="336">
        <v>550501</v>
      </c>
      <c r="D3202" s="5" t="s">
        <v>271</v>
      </c>
      <c r="E3202" s="324">
        <v>13</v>
      </c>
      <c r="F3202" s="325" t="s">
        <v>704</v>
      </c>
      <c r="G3202" s="277">
        <f>SUMIFS('Круглосуточный стационар'!J:J,'Круглосуточный стационар'!D:D,СВОД!C3202,'Круглосуточный стационар'!F:F,СВОД!E3202)/2+SUMIFS(ВМП!J:J,ВМП!D:D,СВОД!C3202,ВМП!F:F,СВОД!E3202)/2+SUMIFS('Дневной стационар'!J:J,'Дневной стационар'!D:D,СВОД!C3202,'Дневной стационар'!F:F,СВОД!E3202)/2+SUMIFS(ЭКО!H:H,ЭКО!D:D,СВОД!C3202,ЭКО!F:F,СВОД!E3202)+SUMIFS(Диализ!J:J,Диализ!E:E,СВОД!C3202,Диализ!G:G,СВОД!E3202)</f>
        <v>0</v>
      </c>
      <c r="H3202" s="251">
        <f>SUMIFS(Поликлиника!H:H,Поликлиника!D:D,СВОД!C3202,Поликлиника!F:F,СВОД!E3202)</f>
        <v>0</v>
      </c>
      <c r="I3202" s="251">
        <f>SUMIFS(Поликлиника!BA:BA,Поликлиника!D:D,СВОД!C3202,Поликлиника!F:F,СВОД!E3202)</f>
        <v>0</v>
      </c>
      <c r="J3202" s="251">
        <f>SUMIFS(Поликлиника!BF:BF,Поликлиника!D:D,СВОД!C3202,Поликлиника!F:F,СВОД!E3202)</f>
        <v>0</v>
      </c>
      <c r="K3202" s="251">
        <f>SUMIFS(Поликлиника!BU:BU,Поликлиника!D:D,СВОД!C3202,Поликлиника!F:F,СВОД!E3202)</f>
        <v>0</v>
      </c>
      <c r="L3202" s="251">
        <f>SUMIFS(Услуги!H:H,Услуги!D:D,СВОД!C3202,Услуги!F:F,СВОД!E3202)+SUMIFS(Услуги!M:M,Услуги!D:D,СВОД!C3202,Услуги!F:F,СВОД!E3202)+SUMIFS(Услуги!R:R,Услуги!D:D,СВОД!C3202,Услуги!F:F,СВОД!E3202)+SUMIFS(Услуги!W:W,Услуги!D:D,СВОД!C3202,Услуги!F:F,СВОД!E3202)+SUMIFS(Услуги!AB:AB,Услуги!D:D,СВОД!C3202,Услуги!F:F,СВОД!E3202)+SUMIFS(Услуги!AG:AG,Услуги!D:D,СВОД!C3202,Услуги!F:F,СВОД!E3202)+SUMIFS(Услуги!AL:AL,Услуги!D:D,СВОД!C3202,Услуги!F:F,СВОД!E3202)+SUMIFS(Услуги!AQ:AQ,Услуги!D:D,СВОД!C3202,Услуги!F:F,СВОД!E3202)</f>
        <v>0</v>
      </c>
      <c r="M3202" s="251">
        <f>SUMIFS('Скорая мед.помощь'!J:J,'Скорая мед.помощь'!E:E,СВОД!C3202,'Скорая мед.помощь'!G:G,СВОД!E3202)</f>
        <v>0</v>
      </c>
      <c r="N3202" s="278">
        <f>SUMIFS('Круглосуточный стационар'!O:O,'Круглосуточный стационар'!D:D,СВОД!C3202,'Круглосуточный стационар'!F:F,СВОД!E3202)+SUMIFS(ВМП!O:O,ВМП!D:D,СВОД!C3202,ВМП!F:F,СВОД!E3202)+SUMIFS('Дневной стационар'!O:O,'Дневной стационар'!D:D,СВОД!C3202,'Дневной стационар'!F:F,СВОД!E3202)+SUMIFS(ЭКО!M:M,ЭКО!D:D,СВОД!C3202,ЭКО!F:F,СВОД!E3202)+SUMIFS(Диализ!O:O,Диализ!E:E,СВОД!C3202,Диализ!G:G,СВОД!E3202)+SUMIFS(Поликлиника!CT:CT,Поликлиника!D:D,СВОД!C3202,Поликлиника!F:F,СВОД!E3202)+SUMIFS('Скорая мед.помощь'!O:O,'Скорая мед.помощь'!E:E,СВОД!C3202,'Скорая мед.помощь'!G:G,СВОД!E3202)+SUMIFS(Услуги!AV:AV,Услуги!D:D,СВОД!C3202,Услуги!F:F,СВОД!E3202)</f>
        <v>0</v>
      </c>
      <c r="O3202" s="277">
        <f>SUMIFS(Сверхбаза!L:L,Сверхбаза!C:C,СВОД!C3202,Сверхбаза!E:E,СВОД!E3202)+SUMIFS(Сверхбаза!M:M,Сверхбаза!C:C,СВОД!C3202,Сверхбаза!E:E,СВОД!E3202)</f>
        <v>0</v>
      </c>
      <c r="P3202" s="251">
        <f>SUMIFS(Сверхбаза!N:N,Сверхбаза!C:C,СВОД!C3202,Сверхбаза!E:E,СВОД!E3202)</f>
        <v>0</v>
      </c>
      <c r="Q3202" s="251">
        <f>SUMIFS(Сверхбаза!P:P,Сверхбаза!C:C,СВОД!C3202,Сверхбаза!E:E,СВОД!E3202)</f>
        <v>0</v>
      </c>
      <c r="R3202" s="251">
        <f>SUMIFS(Сверхбаза!O:O,Сверхбаза!C:C,СВОД!C3202,Сверхбаза!E:E,СВОД!E3202)</f>
        <v>0</v>
      </c>
      <c r="S3202" s="251">
        <f>SUMIFS(Сверхбаза!Q:Q,Сверхбаза!C:C,СВОД!C3202,Сверхбаза!E:E,СВОД!E3202)</f>
        <v>0</v>
      </c>
      <c r="T3202" s="278">
        <f>SUMIFS(Сверхбаза!G:G,Сверхбаза!C:C,СВОД!C3202,Сверхбаза!E:E,СВОД!E3202)</f>
        <v>0</v>
      </c>
    </row>
    <row r="3203" spans="1:20" ht="25.5" outlineLevel="2">
      <c r="A3203" s="263">
        <v>2</v>
      </c>
      <c r="B3203" s="336">
        <v>505504</v>
      </c>
      <c r="C3203" s="336">
        <v>550501</v>
      </c>
      <c r="D3203" s="5" t="s">
        <v>271</v>
      </c>
      <c r="E3203" s="324">
        <v>2</v>
      </c>
      <c r="F3203" s="325" t="s">
        <v>173</v>
      </c>
      <c r="G3203" s="277">
        <f>SUMIFS('Круглосуточный стационар'!J:J,'Круглосуточный стационар'!D:D,СВОД!C3203,'Круглосуточный стационар'!F:F,СВОД!E3203)/2+SUMIFS(ВМП!J:J,ВМП!D:D,СВОД!C3203,ВМП!F:F,СВОД!E3203)/2+SUMIFS('Дневной стационар'!J:J,'Дневной стационар'!D:D,СВОД!C3203,'Дневной стационар'!F:F,СВОД!E3203)/2+SUMIFS(ЭКО!H:H,ЭКО!D:D,СВОД!C3203,ЭКО!F:F,СВОД!E3203)+SUMIFS(Диализ!J:J,Диализ!E:E,СВОД!C3203,Диализ!G:G,СВОД!E3203)</f>
        <v>0</v>
      </c>
      <c r="H3203" s="251">
        <f>SUMIFS(Поликлиника!H:H,Поликлиника!D:D,СВОД!C3203,Поликлиника!F:F,СВОД!E3203)</f>
        <v>0</v>
      </c>
      <c r="I3203" s="251">
        <f>SUMIFS(Поликлиника!BA:BA,Поликлиника!D:D,СВОД!C3203,Поликлиника!F:F,СВОД!E3203)</f>
        <v>0</v>
      </c>
      <c r="J3203" s="251">
        <f>SUMIFS(Поликлиника!BF:BF,Поликлиника!D:D,СВОД!C3203,Поликлиника!F:F,СВОД!E3203)</f>
        <v>0</v>
      </c>
      <c r="K3203" s="251">
        <f>SUMIFS(Поликлиника!BU:BU,Поликлиника!D:D,СВОД!C3203,Поликлиника!F:F,СВОД!E3203)</f>
        <v>0</v>
      </c>
      <c r="L3203" s="251">
        <f>SUMIFS(Услуги!H:H,Услуги!D:D,СВОД!C3203,Услуги!F:F,СВОД!E3203)+SUMIFS(Услуги!M:M,Услуги!D:D,СВОД!C3203,Услуги!F:F,СВОД!E3203)+SUMIFS(Услуги!R:R,Услуги!D:D,СВОД!C3203,Услуги!F:F,СВОД!E3203)+SUMIFS(Услуги!W:W,Услуги!D:D,СВОД!C3203,Услуги!F:F,СВОД!E3203)+SUMIFS(Услуги!AB:AB,Услуги!D:D,СВОД!C3203,Услуги!F:F,СВОД!E3203)+SUMIFS(Услуги!AG:AG,Услуги!D:D,СВОД!C3203,Услуги!F:F,СВОД!E3203)+SUMIFS(Услуги!AL:AL,Услуги!D:D,СВОД!C3203,Услуги!F:F,СВОД!E3203)+SUMIFS(Услуги!AQ:AQ,Услуги!D:D,СВОД!C3203,Услуги!F:F,СВОД!E3203)</f>
        <v>0</v>
      </c>
      <c r="M3203" s="251">
        <f>SUMIFS('Скорая мед.помощь'!J:J,'Скорая мед.помощь'!E:E,СВОД!C3203,'Скорая мед.помощь'!G:G,СВОД!E3203)</f>
        <v>0</v>
      </c>
      <c r="N3203" s="278">
        <f>SUMIFS('Круглосуточный стационар'!O:O,'Круглосуточный стационар'!D:D,СВОД!C3203,'Круглосуточный стационар'!F:F,СВОД!E3203)+SUMIFS(ВМП!O:O,ВМП!D:D,СВОД!C3203,ВМП!F:F,СВОД!E3203)+SUMIFS('Дневной стационар'!O:O,'Дневной стационар'!D:D,СВОД!C3203,'Дневной стационар'!F:F,СВОД!E3203)+SUMIFS(ЭКО!M:M,ЭКО!D:D,СВОД!C3203,ЭКО!F:F,СВОД!E3203)+SUMIFS(Диализ!O:O,Диализ!E:E,СВОД!C3203,Диализ!G:G,СВОД!E3203)+SUMIFS(Поликлиника!CT:CT,Поликлиника!D:D,СВОД!C3203,Поликлиника!F:F,СВОД!E3203)+SUMIFS('Скорая мед.помощь'!O:O,'Скорая мед.помощь'!E:E,СВОД!C3203,'Скорая мед.помощь'!G:G,СВОД!E3203)+SUMIFS(Услуги!AV:AV,Услуги!D:D,СВОД!C3203,Услуги!F:F,СВОД!E3203)</f>
        <v>0</v>
      </c>
      <c r="O3203" s="277">
        <f>SUMIFS(Сверхбаза!L:L,Сверхбаза!C:C,СВОД!C3203,Сверхбаза!E:E,СВОД!E3203)+SUMIFS(Сверхбаза!M:M,Сверхбаза!C:C,СВОД!C3203,Сверхбаза!E:E,СВОД!E3203)</f>
        <v>0</v>
      </c>
      <c r="P3203" s="251">
        <f>SUMIFS(Сверхбаза!N:N,Сверхбаза!C:C,СВОД!C3203,Сверхбаза!E:E,СВОД!E3203)</f>
        <v>0</v>
      </c>
      <c r="Q3203" s="251">
        <f>SUMIFS(Сверхбаза!P:P,Сверхбаза!C:C,СВОД!C3203,Сверхбаза!E:E,СВОД!E3203)</f>
        <v>0</v>
      </c>
      <c r="R3203" s="251">
        <f>SUMIFS(Сверхбаза!O:O,Сверхбаза!C:C,СВОД!C3203,Сверхбаза!E:E,СВОД!E3203)</f>
        <v>0</v>
      </c>
      <c r="S3203" s="251">
        <f>SUMIFS(Сверхбаза!Q:Q,Сверхбаза!C:C,СВОД!C3203,Сверхбаза!E:E,СВОД!E3203)</f>
        <v>0</v>
      </c>
      <c r="T3203" s="278">
        <f>SUMIFS(Сверхбаза!G:G,Сверхбаза!C:C,СВОД!C3203,Сверхбаза!E:E,СВОД!E3203)</f>
        <v>0</v>
      </c>
    </row>
    <row r="3204" spans="1:20" ht="25.5" outlineLevel="2">
      <c r="A3204" s="263">
        <v>2</v>
      </c>
      <c r="B3204" s="336">
        <v>505504</v>
      </c>
      <c r="C3204" s="336">
        <v>550501</v>
      </c>
      <c r="D3204" s="5" t="s">
        <v>271</v>
      </c>
      <c r="E3204" s="324">
        <v>6</v>
      </c>
      <c r="F3204" s="325" t="s">
        <v>705</v>
      </c>
      <c r="G3204" s="277">
        <f>SUMIFS('Круглосуточный стационар'!J:J,'Круглосуточный стационар'!D:D,СВОД!C3204,'Круглосуточный стационар'!F:F,СВОД!E3204)/2+SUMIFS(ВМП!J:J,ВМП!D:D,СВОД!C3204,ВМП!F:F,СВОД!E3204)/2+SUMIFS('Дневной стационар'!J:J,'Дневной стационар'!D:D,СВОД!C3204,'Дневной стационар'!F:F,СВОД!E3204)/2+SUMIFS(ЭКО!H:H,ЭКО!D:D,СВОД!C3204,ЭКО!F:F,СВОД!E3204)+SUMIFS(Диализ!J:J,Диализ!E:E,СВОД!C3204,Диализ!G:G,СВОД!E3204)</f>
        <v>0</v>
      </c>
      <c r="H3204" s="251">
        <f>SUMIFS(Поликлиника!H:H,Поликлиника!D:D,СВОД!C3204,Поликлиника!F:F,СВОД!E3204)</f>
        <v>0</v>
      </c>
      <c r="I3204" s="251">
        <f>SUMIFS(Поликлиника!BA:BA,Поликлиника!D:D,СВОД!C3204,Поликлиника!F:F,СВОД!E3204)</f>
        <v>0</v>
      </c>
      <c r="J3204" s="251">
        <f>SUMIFS(Поликлиника!BF:BF,Поликлиника!D:D,СВОД!C3204,Поликлиника!F:F,СВОД!E3204)</f>
        <v>0</v>
      </c>
      <c r="K3204" s="251">
        <f>SUMIFS(Поликлиника!BU:BU,Поликлиника!D:D,СВОД!C3204,Поликлиника!F:F,СВОД!E3204)</f>
        <v>0</v>
      </c>
      <c r="L3204" s="251">
        <f>SUMIFS(Услуги!H:H,Услуги!D:D,СВОД!C3204,Услуги!F:F,СВОД!E3204)+SUMIFS(Услуги!M:M,Услуги!D:D,СВОД!C3204,Услуги!F:F,СВОД!E3204)+SUMIFS(Услуги!R:R,Услуги!D:D,СВОД!C3204,Услуги!F:F,СВОД!E3204)+SUMIFS(Услуги!W:W,Услуги!D:D,СВОД!C3204,Услуги!F:F,СВОД!E3204)+SUMIFS(Услуги!AB:AB,Услуги!D:D,СВОД!C3204,Услуги!F:F,СВОД!E3204)+SUMIFS(Услуги!AG:AG,Услуги!D:D,СВОД!C3204,Услуги!F:F,СВОД!E3204)+SUMIFS(Услуги!AL:AL,Услуги!D:D,СВОД!C3204,Услуги!F:F,СВОД!E3204)+SUMIFS(Услуги!AQ:AQ,Услуги!D:D,СВОД!C3204,Услуги!F:F,СВОД!E3204)</f>
        <v>0</v>
      </c>
      <c r="M3204" s="251">
        <f>SUMIFS('Скорая мед.помощь'!J:J,'Скорая мед.помощь'!E:E,СВОД!C3204,'Скорая мед.помощь'!G:G,СВОД!E3204)</f>
        <v>0</v>
      </c>
      <c r="N3204" s="278">
        <f>SUMIFS('Круглосуточный стационар'!O:O,'Круглосуточный стационар'!D:D,СВОД!C3204,'Круглосуточный стационар'!F:F,СВОД!E3204)+SUMIFS(ВМП!O:O,ВМП!D:D,СВОД!C3204,ВМП!F:F,СВОД!E3204)+SUMIFS('Дневной стационар'!O:O,'Дневной стационар'!D:D,СВОД!C3204,'Дневной стационар'!F:F,СВОД!E3204)+SUMIFS(ЭКО!M:M,ЭКО!D:D,СВОД!C3204,ЭКО!F:F,СВОД!E3204)+SUMIFS(Диализ!O:O,Диализ!E:E,СВОД!C3204,Диализ!G:G,СВОД!E3204)+SUMIFS(Поликлиника!CT:CT,Поликлиника!D:D,СВОД!C3204,Поликлиника!F:F,СВОД!E3204)+SUMIFS('Скорая мед.помощь'!O:O,'Скорая мед.помощь'!E:E,СВОД!C3204,'Скорая мед.помощь'!G:G,СВОД!E3204)+SUMIFS(Услуги!AV:AV,Услуги!D:D,СВОД!C3204,Услуги!F:F,СВОД!E3204)</f>
        <v>0</v>
      </c>
      <c r="O3204" s="277">
        <f>SUMIFS(Сверхбаза!L:L,Сверхбаза!C:C,СВОД!C3204,Сверхбаза!E:E,СВОД!E3204)+SUMIFS(Сверхбаза!M:M,Сверхбаза!C:C,СВОД!C3204,Сверхбаза!E:E,СВОД!E3204)</f>
        <v>0</v>
      </c>
      <c r="P3204" s="251">
        <f>SUMIFS(Сверхбаза!N:N,Сверхбаза!C:C,СВОД!C3204,Сверхбаза!E:E,СВОД!E3204)</f>
        <v>0</v>
      </c>
      <c r="Q3204" s="251">
        <f>SUMIFS(Сверхбаза!P:P,Сверхбаза!C:C,СВОД!C3204,Сверхбаза!E:E,СВОД!E3204)</f>
        <v>0</v>
      </c>
      <c r="R3204" s="251">
        <f>SUMIFS(Сверхбаза!O:O,Сверхбаза!C:C,СВОД!C3204,Сверхбаза!E:E,СВОД!E3204)</f>
        <v>0</v>
      </c>
      <c r="S3204" s="251">
        <f>SUMIFS(Сверхбаза!Q:Q,Сверхбаза!C:C,СВОД!C3204,Сверхбаза!E:E,СВОД!E3204)</f>
        <v>0</v>
      </c>
      <c r="T3204" s="278">
        <f>SUMIFS(Сверхбаза!G:G,Сверхбаза!C:C,СВОД!C3204,Сверхбаза!E:E,СВОД!E3204)</f>
        <v>0</v>
      </c>
    </row>
    <row r="3205" spans="1:20" ht="25.5" outlineLevel="2">
      <c r="A3205" s="263">
        <v>2</v>
      </c>
      <c r="B3205" s="336">
        <v>505504</v>
      </c>
      <c r="C3205" s="336">
        <v>550501</v>
      </c>
      <c r="D3205" s="5" t="s">
        <v>271</v>
      </c>
      <c r="E3205" s="324">
        <v>3</v>
      </c>
      <c r="F3205" s="325" t="s">
        <v>174</v>
      </c>
      <c r="G3205" s="277">
        <f>SUMIFS('Круглосуточный стационар'!J:J,'Круглосуточный стационар'!D:D,СВОД!C3205,'Круглосуточный стационар'!F:F,СВОД!E3205)/2+SUMIFS(ВМП!J:J,ВМП!D:D,СВОД!C3205,ВМП!F:F,СВОД!E3205)/2+SUMIFS('Дневной стационар'!J:J,'Дневной стационар'!D:D,СВОД!C3205,'Дневной стационар'!F:F,СВОД!E3205)/2+SUMIFS(ЭКО!H:H,ЭКО!D:D,СВОД!C3205,ЭКО!F:F,СВОД!E3205)+SUMIFS(Диализ!J:J,Диализ!E:E,СВОД!C3205,Диализ!G:G,СВОД!E3205)</f>
        <v>0</v>
      </c>
      <c r="H3205" s="251">
        <f>SUMIFS(Поликлиника!H:H,Поликлиника!D:D,СВОД!C3205,Поликлиника!F:F,СВОД!E3205)</f>
        <v>10752</v>
      </c>
      <c r="I3205" s="251">
        <f>SUMIFS(Поликлиника!BA:BA,Поликлиника!D:D,СВОД!C3205,Поликлиника!F:F,СВОД!E3205)</f>
        <v>0</v>
      </c>
      <c r="J3205" s="251">
        <f>SUMIFS(Поликлиника!BF:BF,Поликлиника!D:D,СВОД!C3205,Поликлиника!F:F,СВОД!E3205)</f>
        <v>17842</v>
      </c>
      <c r="K3205" s="251">
        <f>SUMIFS(Поликлиника!BU:BU,Поликлиника!D:D,СВОД!C3205,Поликлиника!F:F,СВОД!E3205)</f>
        <v>10620</v>
      </c>
      <c r="L3205" s="251">
        <f>SUMIFS(Услуги!H:H,Услуги!D:D,СВОД!C3205,Услуги!F:F,СВОД!E3205)+SUMIFS(Услуги!M:M,Услуги!D:D,СВОД!C3205,Услуги!F:F,СВОД!E3205)+SUMIFS(Услуги!R:R,Услуги!D:D,СВОД!C3205,Услуги!F:F,СВОД!E3205)+SUMIFS(Услуги!W:W,Услуги!D:D,СВОД!C3205,Услуги!F:F,СВОД!E3205)+SUMIFS(Услуги!AB:AB,Услуги!D:D,СВОД!C3205,Услуги!F:F,СВОД!E3205)+SUMIFS(Услуги!AG:AG,Услуги!D:D,СВОД!C3205,Услуги!F:F,СВОД!E3205)+SUMIFS(Услуги!AL:AL,Услуги!D:D,СВОД!C3205,Услуги!F:F,СВОД!E3205)+SUMIFS(Услуги!AQ:AQ,Услуги!D:D,СВОД!C3205,Услуги!F:F,СВОД!E3205)</f>
        <v>0</v>
      </c>
      <c r="M3205" s="251">
        <f>SUMIFS('Скорая мед.помощь'!J:J,'Скорая мед.помощь'!E:E,СВОД!C3205,'Скорая мед.помощь'!G:G,СВОД!E3205)</f>
        <v>0</v>
      </c>
      <c r="N3205" s="278">
        <f>SUMIFS('Круглосуточный стационар'!O:O,'Круглосуточный стационар'!D:D,СВОД!C3205,'Круглосуточный стационар'!F:F,СВОД!E3205)+SUMIFS(ВМП!O:O,ВМП!D:D,СВОД!C3205,ВМП!F:F,СВОД!E3205)+SUMIFS('Дневной стационар'!O:O,'Дневной стационар'!D:D,СВОД!C3205,'Дневной стационар'!F:F,СВОД!E3205)+SUMIFS(ЭКО!M:M,ЭКО!D:D,СВОД!C3205,ЭКО!F:F,СВОД!E3205)+SUMIFS(Диализ!O:O,Диализ!E:E,СВОД!C3205,Диализ!G:G,СВОД!E3205)+SUMIFS(Поликлиника!CT:CT,Поликлиника!D:D,СВОД!C3205,Поликлиника!F:F,СВОД!E3205)+SUMIFS('Скорая мед.помощь'!O:O,'Скорая мед.помощь'!E:E,СВОД!C3205,'Скорая мед.помощь'!G:G,СВОД!E3205)+SUMIFS(Услуги!AV:AV,Услуги!D:D,СВОД!C3205,Услуги!F:F,СВОД!E3205)</f>
        <v>22727.003872819103</v>
      </c>
      <c r="O3205" s="277">
        <f>SUMIFS(Сверхбаза!L:L,Сверхбаза!C:C,СВОД!C3205,Сверхбаза!E:E,СВОД!E3205)+SUMIFS(Сверхбаза!M:M,Сверхбаза!C:C,СВОД!C3205,Сверхбаза!E:E,СВОД!E3205)</f>
        <v>0</v>
      </c>
      <c r="P3205" s="251">
        <f>SUMIFS(Сверхбаза!N:N,Сверхбаза!C:C,СВОД!C3205,Сверхбаза!E:E,СВОД!E3205)</f>
        <v>0</v>
      </c>
      <c r="Q3205" s="251">
        <f>SUMIFS(Сверхбаза!P:P,Сверхбаза!C:C,СВОД!C3205,Сверхбаза!E:E,СВОД!E3205)</f>
        <v>0</v>
      </c>
      <c r="R3205" s="251">
        <f>SUMIFS(Сверхбаза!O:O,Сверхбаза!C:C,СВОД!C3205,Сверхбаза!E:E,СВОД!E3205)</f>
        <v>0</v>
      </c>
      <c r="S3205" s="251">
        <f>SUMIFS(Сверхбаза!Q:Q,Сверхбаза!C:C,СВОД!C3205,Сверхбаза!E:E,СВОД!E3205)</f>
        <v>0</v>
      </c>
      <c r="T3205" s="278">
        <f>SUMIFS(Сверхбаза!G:G,Сверхбаза!C:C,СВОД!C3205,Сверхбаза!E:E,СВОД!E3205)</f>
        <v>0</v>
      </c>
    </row>
    <row r="3206" spans="1:20" ht="25.5" outlineLevel="2">
      <c r="A3206" s="263">
        <v>2</v>
      </c>
      <c r="B3206" s="336">
        <v>505504</v>
      </c>
      <c r="C3206" s="336">
        <v>550501</v>
      </c>
      <c r="D3206" s="5" t="s">
        <v>271</v>
      </c>
      <c r="E3206" s="324">
        <v>7</v>
      </c>
      <c r="F3206" s="325" t="s">
        <v>706</v>
      </c>
      <c r="G3206" s="277">
        <f>SUMIFS('Круглосуточный стационар'!J:J,'Круглосуточный стационар'!D:D,СВОД!C3206,'Круглосуточный стационар'!F:F,СВОД!E3206)/2+SUMIFS(ВМП!J:J,ВМП!D:D,СВОД!C3206,ВМП!F:F,СВОД!E3206)/2+SUMIFS('Дневной стационар'!J:J,'Дневной стационар'!D:D,СВОД!C3206,'Дневной стационар'!F:F,СВОД!E3206)/2+SUMIFS(ЭКО!H:H,ЭКО!D:D,СВОД!C3206,ЭКО!F:F,СВОД!E3206)+SUMIFS(Диализ!J:J,Диализ!E:E,СВОД!C3206,Диализ!G:G,СВОД!E3206)</f>
        <v>0</v>
      </c>
      <c r="H3206" s="251">
        <f>SUMIFS(Поликлиника!H:H,Поликлиника!D:D,СВОД!C3206,Поликлиника!F:F,СВОД!E3206)</f>
        <v>0</v>
      </c>
      <c r="I3206" s="251">
        <f>SUMIFS(Поликлиника!BA:BA,Поликлиника!D:D,СВОД!C3206,Поликлиника!F:F,СВОД!E3206)</f>
        <v>0</v>
      </c>
      <c r="J3206" s="251">
        <f>SUMIFS(Поликлиника!BF:BF,Поликлиника!D:D,СВОД!C3206,Поликлиника!F:F,СВОД!E3206)</f>
        <v>0</v>
      </c>
      <c r="K3206" s="251">
        <f>SUMIFS(Поликлиника!BU:BU,Поликлиника!D:D,СВОД!C3206,Поликлиника!F:F,СВОД!E3206)</f>
        <v>0</v>
      </c>
      <c r="L3206" s="251">
        <f>SUMIFS(Услуги!H:H,Услуги!D:D,СВОД!C3206,Услуги!F:F,СВОД!E3206)+SUMIFS(Услуги!M:M,Услуги!D:D,СВОД!C3206,Услуги!F:F,СВОД!E3206)+SUMIFS(Услуги!R:R,Услуги!D:D,СВОД!C3206,Услуги!F:F,СВОД!E3206)+SUMIFS(Услуги!W:W,Услуги!D:D,СВОД!C3206,Услуги!F:F,СВОД!E3206)+SUMIFS(Услуги!AB:AB,Услуги!D:D,СВОД!C3206,Услуги!F:F,СВОД!E3206)+SUMIFS(Услуги!AG:AG,Услуги!D:D,СВОД!C3206,Услуги!F:F,СВОД!E3206)+SUMIFS(Услуги!AL:AL,Услуги!D:D,СВОД!C3206,Услуги!F:F,СВОД!E3206)+SUMIFS(Услуги!AQ:AQ,Услуги!D:D,СВОД!C3206,Услуги!F:F,СВОД!E3206)</f>
        <v>0</v>
      </c>
      <c r="M3206" s="251">
        <f>SUMIFS('Скорая мед.помощь'!J:J,'Скорая мед.помощь'!E:E,СВОД!C3206,'Скорая мед.помощь'!G:G,СВОД!E3206)</f>
        <v>0</v>
      </c>
      <c r="N3206" s="278">
        <f>SUMIFS('Круглосуточный стационар'!O:O,'Круглосуточный стационар'!D:D,СВОД!C3206,'Круглосуточный стационар'!F:F,СВОД!E3206)+SUMIFS(ВМП!O:O,ВМП!D:D,СВОД!C3206,ВМП!F:F,СВОД!E3206)+SUMIFS('Дневной стационар'!O:O,'Дневной стационар'!D:D,СВОД!C3206,'Дневной стационар'!F:F,СВОД!E3206)+SUMIFS(ЭКО!M:M,ЭКО!D:D,СВОД!C3206,ЭКО!F:F,СВОД!E3206)+SUMIFS(Диализ!O:O,Диализ!E:E,СВОД!C3206,Диализ!G:G,СВОД!E3206)+SUMIFS(Поликлиника!CT:CT,Поликлиника!D:D,СВОД!C3206,Поликлиника!F:F,СВОД!E3206)+SUMIFS('Скорая мед.помощь'!O:O,'Скорая мед.помощь'!E:E,СВОД!C3206,'Скорая мед.помощь'!G:G,СВОД!E3206)+SUMIFS(Услуги!AV:AV,Услуги!D:D,СВОД!C3206,Услуги!F:F,СВОД!E3206)</f>
        <v>0</v>
      </c>
      <c r="O3206" s="277">
        <f>SUMIFS(Сверхбаза!L:L,Сверхбаза!C:C,СВОД!C3206,Сверхбаза!E:E,СВОД!E3206)+SUMIFS(Сверхбаза!M:M,Сверхбаза!C:C,СВОД!C3206,Сверхбаза!E:E,СВОД!E3206)</f>
        <v>0</v>
      </c>
      <c r="P3206" s="251">
        <f>SUMIFS(Сверхбаза!N:N,Сверхбаза!C:C,СВОД!C3206,Сверхбаза!E:E,СВОД!E3206)</f>
        <v>0</v>
      </c>
      <c r="Q3206" s="251">
        <f>SUMIFS(Сверхбаза!P:P,Сверхбаза!C:C,СВОД!C3206,Сверхбаза!E:E,СВОД!E3206)</f>
        <v>0</v>
      </c>
      <c r="R3206" s="251">
        <f>SUMIFS(Сверхбаза!O:O,Сверхбаза!C:C,СВОД!C3206,Сверхбаза!E:E,СВОД!E3206)</f>
        <v>0</v>
      </c>
      <c r="S3206" s="251">
        <f>SUMIFS(Сверхбаза!Q:Q,Сверхбаза!C:C,СВОД!C3206,Сверхбаза!E:E,СВОД!E3206)</f>
        <v>0</v>
      </c>
      <c r="T3206" s="278">
        <f>SUMIFS(Сверхбаза!G:G,Сверхбаза!C:C,СВОД!C3206,Сверхбаза!E:E,СВОД!E3206)</f>
        <v>0</v>
      </c>
    </row>
    <row r="3207" spans="1:20" ht="25.5" outlineLevel="2">
      <c r="A3207" s="263">
        <v>2</v>
      </c>
      <c r="B3207" s="336">
        <v>505504</v>
      </c>
      <c r="C3207" s="336">
        <v>550501</v>
      </c>
      <c r="D3207" s="5" t="s">
        <v>271</v>
      </c>
      <c r="E3207" s="324">
        <v>70</v>
      </c>
      <c r="F3207" s="325" t="s">
        <v>707</v>
      </c>
      <c r="G3207" s="277">
        <f>SUMIFS('Круглосуточный стационар'!J:J,'Круглосуточный стационар'!D:D,СВОД!C3207,'Круглосуточный стационар'!F:F,СВОД!E3207)/2+SUMIFS(ВМП!J:J,ВМП!D:D,СВОД!C3207,ВМП!F:F,СВОД!E3207)/2+SUMIFS('Дневной стационар'!J:J,'Дневной стационар'!D:D,СВОД!C3207,'Дневной стационар'!F:F,СВОД!E3207)/2+SUMIFS(ЭКО!H:H,ЭКО!D:D,СВОД!C3207,ЭКО!F:F,СВОД!E3207)+SUMIFS(Диализ!J:J,Диализ!E:E,СВОД!C3207,Диализ!G:G,СВОД!E3207)</f>
        <v>0</v>
      </c>
      <c r="H3207" s="251">
        <f>SUMIFS(Поликлиника!H:H,Поликлиника!D:D,СВОД!C3207,Поликлиника!F:F,СВОД!E3207)</f>
        <v>0</v>
      </c>
      <c r="I3207" s="251">
        <f>SUMIFS(Поликлиника!BA:BA,Поликлиника!D:D,СВОД!C3207,Поликлиника!F:F,СВОД!E3207)</f>
        <v>0</v>
      </c>
      <c r="J3207" s="251">
        <f>SUMIFS(Поликлиника!BF:BF,Поликлиника!D:D,СВОД!C3207,Поликлиника!F:F,СВОД!E3207)</f>
        <v>0</v>
      </c>
      <c r="K3207" s="251">
        <f>SUMIFS(Поликлиника!BU:BU,Поликлиника!D:D,СВОД!C3207,Поликлиника!F:F,СВОД!E3207)</f>
        <v>0</v>
      </c>
      <c r="L3207" s="251">
        <f>SUMIFS(Услуги!H:H,Услуги!D:D,СВОД!C3207,Услуги!F:F,СВОД!E3207)+SUMIFS(Услуги!M:M,Услуги!D:D,СВОД!C3207,Услуги!F:F,СВОД!E3207)+SUMIFS(Услуги!R:R,Услуги!D:D,СВОД!C3207,Услуги!F:F,СВОД!E3207)+SUMIFS(Услуги!W:W,Услуги!D:D,СВОД!C3207,Услуги!F:F,СВОД!E3207)+SUMIFS(Услуги!AB:AB,Услуги!D:D,СВОД!C3207,Услуги!F:F,СВОД!E3207)+SUMIFS(Услуги!AG:AG,Услуги!D:D,СВОД!C3207,Услуги!F:F,СВОД!E3207)+SUMIFS(Услуги!AL:AL,Услуги!D:D,СВОД!C3207,Услуги!F:F,СВОД!E3207)+SUMIFS(Услуги!AQ:AQ,Услуги!D:D,СВОД!C3207,Услуги!F:F,СВОД!E3207)</f>
        <v>0</v>
      </c>
      <c r="M3207" s="251">
        <f>SUMIFS('Скорая мед.помощь'!J:J,'Скорая мед.помощь'!E:E,СВОД!C3207,'Скорая мед.помощь'!G:G,СВОД!E3207)</f>
        <v>0</v>
      </c>
      <c r="N3207" s="278">
        <f>SUMIFS('Круглосуточный стационар'!O:O,'Круглосуточный стационар'!D:D,СВОД!C3207,'Круглосуточный стационар'!F:F,СВОД!E3207)+SUMIFS(ВМП!O:O,ВМП!D:D,СВОД!C3207,ВМП!F:F,СВОД!E3207)+SUMIFS('Дневной стационар'!O:O,'Дневной стационар'!D:D,СВОД!C3207,'Дневной стационар'!F:F,СВОД!E3207)+SUMIFS(ЭКО!M:M,ЭКО!D:D,СВОД!C3207,ЭКО!F:F,СВОД!E3207)+SUMIFS(Диализ!O:O,Диализ!E:E,СВОД!C3207,Диализ!G:G,СВОД!E3207)+SUMIFS(Поликлиника!CT:CT,Поликлиника!D:D,СВОД!C3207,Поликлиника!F:F,СВОД!E3207)+SUMIFS('Скорая мед.помощь'!O:O,'Скорая мед.помощь'!E:E,СВОД!C3207,'Скорая мед.помощь'!G:G,СВОД!E3207)+SUMIFS(Услуги!AV:AV,Услуги!D:D,СВОД!C3207,Услуги!F:F,СВОД!E3207)</f>
        <v>0</v>
      </c>
      <c r="O3207" s="277">
        <f>SUMIFS(Сверхбаза!L:L,Сверхбаза!C:C,СВОД!C3207,Сверхбаза!E:E,СВОД!E3207)+SUMIFS(Сверхбаза!M:M,Сверхбаза!C:C,СВОД!C3207,Сверхбаза!E:E,СВОД!E3207)</f>
        <v>0</v>
      </c>
      <c r="P3207" s="251">
        <f>SUMIFS(Сверхбаза!N:N,Сверхбаза!C:C,СВОД!C3207,Сверхбаза!E:E,СВОД!E3207)</f>
        <v>0</v>
      </c>
      <c r="Q3207" s="251">
        <f>SUMIFS(Сверхбаза!P:P,Сверхбаза!C:C,СВОД!C3207,Сверхбаза!E:E,СВОД!E3207)</f>
        <v>0</v>
      </c>
      <c r="R3207" s="251">
        <f>SUMIFS(Сверхбаза!O:O,Сверхбаза!C:C,СВОД!C3207,Сверхбаза!E:E,СВОД!E3207)</f>
        <v>0</v>
      </c>
      <c r="S3207" s="251">
        <f>SUMIFS(Сверхбаза!Q:Q,Сверхбаза!C:C,СВОД!C3207,Сверхбаза!E:E,СВОД!E3207)</f>
        <v>0</v>
      </c>
      <c r="T3207" s="278">
        <f>SUMIFS(Сверхбаза!G:G,Сверхбаза!C:C,СВОД!C3207,Сверхбаза!E:E,СВОД!E3207)</f>
        <v>0</v>
      </c>
    </row>
    <row r="3208" spans="1:20" ht="25.5" outlineLevel="2">
      <c r="A3208" s="263">
        <v>2</v>
      </c>
      <c r="B3208" s="336">
        <v>505504</v>
      </c>
      <c r="C3208" s="336">
        <v>550501</v>
      </c>
      <c r="D3208" s="5" t="s">
        <v>271</v>
      </c>
      <c r="E3208" s="324">
        <v>94</v>
      </c>
      <c r="F3208" s="325" t="s">
        <v>157</v>
      </c>
      <c r="G3208" s="277">
        <f>SUMIFS('Круглосуточный стационар'!J:J,'Круглосуточный стационар'!D:D,СВОД!C3208,'Круглосуточный стационар'!F:F,СВОД!E3208)/2+SUMIFS(ВМП!J:J,ВМП!D:D,СВОД!C3208,ВМП!F:F,СВОД!E3208)/2+SUMIFS('Дневной стационар'!J:J,'Дневной стационар'!D:D,СВОД!C3208,'Дневной стационар'!F:F,СВОД!E3208)/2+SUMIFS(ЭКО!H:H,ЭКО!D:D,СВОД!C3208,ЭКО!F:F,СВОД!E3208)+SUMIFS(Диализ!J:J,Диализ!E:E,СВОД!C3208,Диализ!G:G,СВОД!E3208)</f>
        <v>0</v>
      </c>
      <c r="H3208" s="251">
        <f>SUMIFS(Поликлиника!H:H,Поликлиника!D:D,СВОД!C3208,Поликлиника!F:F,СВОД!E3208)</f>
        <v>0</v>
      </c>
      <c r="I3208" s="251">
        <f>SUMIFS(Поликлиника!BA:BA,Поликлиника!D:D,СВОД!C3208,Поликлиника!F:F,СВОД!E3208)</f>
        <v>0</v>
      </c>
      <c r="J3208" s="251">
        <f>SUMIFS(Поликлиника!BF:BF,Поликлиника!D:D,СВОД!C3208,Поликлиника!F:F,СВОД!E3208)</f>
        <v>0</v>
      </c>
      <c r="K3208" s="251">
        <f>SUMIFS(Поликлиника!BU:BU,Поликлиника!D:D,СВОД!C3208,Поликлиника!F:F,СВОД!E3208)</f>
        <v>0</v>
      </c>
      <c r="L3208" s="251">
        <f>SUMIFS(Услуги!H:H,Услуги!D:D,СВОД!C3208,Услуги!F:F,СВОД!E3208)+SUMIFS(Услуги!M:M,Услуги!D:D,СВОД!C3208,Услуги!F:F,СВОД!E3208)+SUMIFS(Услуги!R:R,Услуги!D:D,СВОД!C3208,Услуги!F:F,СВОД!E3208)+SUMIFS(Услуги!W:W,Услуги!D:D,СВОД!C3208,Услуги!F:F,СВОД!E3208)+SUMIFS(Услуги!AB:AB,Услуги!D:D,СВОД!C3208,Услуги!F:F,СВОД!E3208)+SUMIFS(Услуги!AG:AG,Услуги!D:D,СВОД!C3208,Услуги!F:F,СВОД!E3208)+SUMIFS(Услуги!AL:AL,Услуги!D:D,СВОД!C3208,Услуги!F:F,СВОД!E3208)+SUMIFS(Услуги!AQ:AQ,Услуги!D:D,СВОД!C3208,Услуги!F:F,СВОД!E3208)</f>
        <v>0</v>
      </c>
      <c r="M3208" s="251">
        <f>SUMIFS('Скорая мед.помощь'!J:J,'Скорая мед.помощь'!E:E,СВОД!C3208,'Скорая мед.помощь'!G:G,СВОД!E3208)</f>
        <v>0</v>
      </c>
      <c r="N3208" s="278">
        <f>SUMIFS('Круглосуточный стационар'!O:O,'Круглосуточный стационар'!D:D,СВОД!C3208,'Круглосуточный стационар'!F:F,СВОД!E3208)+SUMIFS(ВМП!O:O,ВМП!D:D,СВОД!C3208,ВМП!F:F,СВОД!E3208)+SUMIFS('Дневной стационар'!O:O,'Дневной стационар'!D:D,СВОД!C3208,'Дневной стационар'!F:F,СВОД!E3208)+SUMIFS(ЭКО!M:M,ЭКО!D:D,СВОД!C3208,ЭКО!F:F,СВОД!E3208)+SUMIFS(Диализ!O:O,Диализ!E:E,СВОД!C3208,Диализ!G:G,СВОД!E3208)+SUMIFS(Поликлиника!CT:CT,Поликлиника!D:D,СВОД!C3208,Поликлиника!F:F,СВОД!E3208)+SUMIFS('Скорая мед.помощь'!O:O,'Скорая мед.помощь'!E:E,СВОД!C3208,'Скорая мед.помощь'!G:G,СВОД!E3208)+SUMIFS(Услуги!AV:AV,Услуги!D:D,СВОД!C3208,Услуги!F:F,СВОД!E3208)</f>
        <v>0</v>
      </c>
      <c r="O3208" s="277">
        <f>SUMIFS(Сверхбаза!L:L,Сверхбаза!C:C,СВОД!C3208,Сверхбаза!E:E,СВОД!E3208)+SUMIFS(Сверхбаза!M:M,Сверхбаза!C:C,СВОД!C3208,Сверхбаза!E:E,СВОД!E3208)</f>
        <v>0</v>
      </c>
      <c r="P3208" s="251">
        <f>SUMIFS(Сверхбаза!N:N,Сверхбаза!C:C,СВОД!C3208,Сверхбаза!E:E,СВОД!E3208)</f>
        <v>0</v>
      </c>
      <c r="Q3208" s="251">
        <f>SUMIFS(Сверхбаза!P:P,Сверхбаза!C:C,СВОД!C3208,Сверхбаза!E:E,СВОД!E3208)</f>
        <v>0</v>
      </c>
      <c r="R3208" s="251">
        <f>SUMIFS(Сверхбаза!O:O,Сверхбаза!C:C,СВОД!C3208,Сверхбаза!E:E,СВОД!E3208)</f>
        <v>0</v>
      </c>
      <c r="S3208" s="251">
        <f>SUMIFS(Сверхбаза!Q:Q,Сверхбаза!C:C,СВОД!C3208,Сверхбаза!E:E,СВОД!E3208)</f>
        <v>0</v>
      </c>
      <c r="T3208" s="278">
        <f>SUMIFS(Сверхбаза!G:G,Сверхбаза!C:C,СВОД!C3208,Сверхбаза!E:E,СВОД!E3208)</f>
        <v>0</v>
      </c>
    </row>
    <row r="3209" spans="1:20" outlineLevel="1">
      <c r="A3209" s="264"/>
      <c r="B3209" s="254"/>
      <c r="C3209" s="254" t="str">
        <f>CONCATENATE(C3208," ","Итог")</f>
        <v>550501 Итог</v>
      </c>
      <c r="D3209" s="255"/>
      <c r="E3209" s="326"/>
      <c r="F3209" s="327"/>
      <c r="G3209" s="279"/>
      <c r="H3209" s="256"/>
      <c r="I3209" s="256"/>
      <c r="J3209" s="256"/>
      <c r="K3209" s="256"/>
      <c r="L3209" s="256"/>
      <c r="M3209" s="256"/>
      <c r="N3209" s="280">
        <f>SUBTOTAL(9,N3201:N3208)</f>
        <v>22727.003872819103</v>
      </c>
      <c r="O3209" s="279"/>
      <c r="P3209" s="256"/>
      <c r="Q3209" s="256"/>
      <c r="R3209" s="256"/>
      <c r="S3209" s="256"/>
      <c r="T3209" s="280">
        <f>SUBTOTAL(9,T3201:T3208)</f>
        <v>0</v>
      </c>
    </row>
    <row r="3210" spans="1:20" outlineLevel="2">
      <c r="A3210" s="262">
        <v>2</v>
      </c>
      <c r="B3210" s="8">
        <v>509641</v>
      </c>
      <c r="C3210" s="8">
        <v>550601</v>
      </c>
      <c r="D3210" s="9" t="s">
        <v>390</v>
      </c>
      <c r="E3210" s="322">
        <v>1</v>
      </c>
      <c r="F3210" s="323" t="s">
        <v>12</v>
      </c>
      <c r="G3210" s="275">
        <f>SUMIFS('Круглосуточный стационар'!J:J,'Круглосуточный стационар'!D:D,СВОД!C3210,'Круглосуточный стационар'!F:F,СВОД!E3210)/2+SUMIFS(ВМП!J:J,ВМП!D:D,СВОД!C3210,ВМП!F:F,СВОД!E3210)/2+SUMIFS('Дневной стационар'!J:J,'Дневной стационар'!D:D,СВОД!C3210,'Дневной стационар'!F:F,СВОД!E3210)/2+SUMIFS(ЭКО!H:H,ЭКО!D:D,СВОД!C3210,ЭКО!F:F,СВОД!E3210)+SUMIFS(Диализ!J:J,Диализ!E:E,СВОД!C3210,Диализ!G:G,СВОД!E3210)</f>
        <v>0</v>
      </c>
      <c r="H3210" s="253">
        <f>SUMIFS(Поликлиника!H:H,Поликлиника!D:D,СВОД!C3210,Поликлиника!F:F,СВОД!E3210)</f>
        <v>0</v>
      </c>
      <c r="I3210" s="253">
        <f>SUMIFS(Поликлиника!BA:BA,Поликлиника!D:D,СВОД!C3210,Поликлиника!F:F,СВОД!E3210)</f>
        <v>0</v>
      </c>
      <c r="J3210" s="253">
        <f>SUMIFS(Поликлиника!BF:BF,Поликлиника!D:D,СВОД!C3210,Поликлиника!F:F,СВОД!E3210)</f>
        <v>0</v>
      </c>
      <c r="K3210" s="253">
        <f>SUMIFS(Поликлиника!BU:BU,Поликлиника!D:D,СВОД!C3210,Поликлиника!F:F,СВОД!E3210)</f>
        <v>0</v>
      </c>
      <c r="L3210" s="253">
        <f>SUMIFS(Услуги!H:H,Услуги!D:D,СВОД!C3210,Услуги!F:F,СВОД!E3210)+SUMIFS(Услуги!M:M,Услуги!D:D,СВОД!C3210,Услуги!F:F,СВОД!E3210)+SUMIFS(Услуги!R:R,Услуги!D:D,СВОД!C3210,Услуги!F:F,СВОД!E3210)+SUMIFS(Услуги!W:W,Услуги!D:D,СВОД!C3210,Услуги!F:F,СВОД!E3210)+SUMIFS(Услуги!AB:AB,Услуги!D:D,СВОД!C3210,Услуги!F:F,СВОД!E3210)+SUMIFS(Услуги!AG:AG,Услуги!D:D,СВОД!C3210,Услуги!F:F,СВОД!E3210)+SUMIFS(Услуги!AL:AL,Услуги!D:D,СВОД!C3210,Услуги!F:F,СВОД!E3210)+SUMIFS(Услуги!AQ:AQ,Услуги!D:D,СВОД!C3210,Услуги!F:F,СВОД!E3210)</f>
        <v>0</v>
      </c>
      <c r="M3210" s="253">
        <f>SUMIFS('Скорая мед.помощь'!J:J,'Скорая мед.помощь'!E:E,СВОД!C3210,'Скорая мед.помощь'!G:G,СВОД!E3210)</f>
        <v>0</v>
      </c>
      <c r="N3210" s="276">
        <f>SUMIFS('Круглосуточный стационар'!O:O,'Круглосуточный стационар'!D:D,СВОД!C3210,'Круглосуточный стационар'!F:F,СВОД!E3210)+SUMIFS(ВМП!O:O,ВМП!D:D,СВОД!C3210,ВМП!F:F,СВОД!E3210)+SUMIFS('Дневной стационар'!O:O,'Дневной стационар'!D:D,СВОД!C3210,'Дневной стационар'!F:F,СВОД!E3210)+SUMIFS(ЭКО!M:M,ЭКО!D:D,СВОД!C3210,ЭКО!F:F,СВОД!E3210)+SUMIFS(Диализ!O:O,Диализ!E:E,СВОД!C3210,Диализ!G:G,СВОД!E3210)+SUMIFS(Поликлиника!CT:CT,Поликлиника!D:D,СВОД!C3210,Поликлиника!F:F,СВОД!E3210)+SUMIFS('Скорая мед.помощь'!O:O,'Скорая мед.помощь'!E:E,СВОД!C3210,'Скорая мед.помощь'!G:G,СВОД!E3210)+SUMIFS(Услуги!AV:AV,Услуги!D:D,СВОД!C3210,Услуги!F:F,СВОД!E3210)</f>
        <v>0</v>
      </c>
      <c r="O3210" s="275">
        <f>SUMIFS(Сверхбаза!L:L,Сверхбаза!C:C,СВОД!C3210,Сверхбаза!E:E,СВОД!E3210)+SUMIFS(Сверхбаза!M:M,Сверхбаза!C:C,СВОД!C3210,Сверхбаза!E:E,СВОД!E3210)</f>
        <v>0</v>
      </c>
      <c r="P3210" s="253">
        <f>SUMIFS(Сверхбаза!N:N,Сверхбаза!C:C,СВОД!C3210,Сверхбаза!E:E,СВОД!E3210)</f>
        <v>0</v>
      </c>
      <c r="Q3210" s="253">
        <f>SUMIFS(Сверхбаза!P:P,Сверхбаза!C:C,СВОД!C3210,Сверхбаза!E:E,СВОД!E3210)</f>
        <v>0</v>
      </c>
      <c r="R3210" s="253">
        <f>SUMIFS(Сверхбаза!O:O,Сверхбаза!C:C,СВОД!C3210,Сверхбаза!E:E,СВОД!E3210)</f>
        <v>0</v>
      </c>
      <c r="S3210" s="253">
        <f>SUMIFS(Сверхбаза!Q:Q,Сверхбаза!C:C,СВОД!C3210,Сверхбаза!E:E,СВОД!E3210)</f>
        <v>0</v>
      </c>
      <c r="T3210" s="276">
        <f>SUMIFS(Сверхбаза!G:G,Сверхбаза!C:C,СВОД!C3210,Сверхбаза!E:E,СВОД!E3210)</f>
        <v>0</v>
      </c>
    </row>
    <row r="3211" spans="1:20" ht="25.5" outlineLevel="2">
      <c r="A3211" s="263">
        <v>2</v>
      </c>
      <c r="B3211" s="336">
        <v>509641</v>
      </c>
      <c r="C3211" s="336">
        <v>550601</v>
      </c>
      <c r="D3211" s="5" t="s">
        <v>390</v>
      </c>
      <c r="E3211" s="324">
        <v>13</v>
      </c>
      <c r="F3211" s="325" t="s">
        <v>704</v>
      </c>
      <c r="G3211" s="277">
        <f>SUMIFS('Круглосуточный стационар'!J:J,'Круглосуточный стационар'!D:D,СВОД!C3211,'Круглосуточный стационар'!F:F,СВОД!E3211)/2+SUMIFS(ВМП!J:J,ВМП!D:D,СВОД!C3211,ВМП!F:F,СВОД!E3211)/2+SUMIFS('Дневной стационар'!J:J,'Дневной стационар'!D:D,СВОД!C3211,'Дневной стационар'!F:F,СВОД!E3211)/2+SUMIFS(ЭКО!H:H,ЭКО!D:D,СВОД!C3211,ЭКО!F:F,СВОД!E3211)+SUMIFS(Диализ!J:J,Диализ!E:E,СВОД!C3211,Диализ!G:G,СВОД!E3211)</f>
        <v>0</v>
      </c>
      <c r="H3211" s="251">
        <f>SUMIFS(Поликлиника!H:H,Поликлиника!D:D,СВОД!C3211,Поликлиника!F:F,СВОД!E3211)</f>
        <v>0</v>
      </c>
      <c r="I3211" s="251">
        <f>SUMIFS(Поликлиника!BA:BA,Поликлиника!D:D,СВОД!C3211,Поликлиника!F:F,СВОД!E3211)</f>
        <v>0</v>
      </c>
      <c r="J3211" s="251">
        <f>SUMIFS(Поликлиника!BF:BF,Поликлиника!D:D,СВОД!C3211,Поликлиника!F:F,СВОД!E3211)</f>
        <v>0</v>
      </c>
      <c r="K3211" s="251">
        <f>SUMIFS(Поликлиника!BU:BU,Поликлиника!D:D,СВОД!C3211,Поликлиника!F:F,СВОД!E3211)</f>
        <v>0</v>
      </c>
      <c r="L3211" s="251">
        <f>SUMIFS(Услуги!H:H,Услуги!D:D,СВОД!C3211,Услуги!F:F,СВОД!E3211)+SUMIFS(Услуги!M:M,Услуги!D:D,СВОД!C3211,Услуги!F:F,СВОД!E3211)+SUMIFS(Услуги!R:R,Услуги!D:D,СВОД!C3211,Услуги!F:F,СВОД!E3211)+SUMIFS(Услуги!W:W,Услуги!D:D,СВОД!C3211,Услуги!F:F,СВОД!E3211)+SUMIFS(Услуги!AB:AB,Услуги!D:D,СВОД!C3211,Услуги!F:F,СВОД!E3211)+SUMIFS(Услуги!AG:AG,Услуги!D:D,СВОД!C3211,Услуги!F:F,СВОД!E3211)+SUMIFS(Услуги!AL:AL,Услуги!D:D,СВОД!C3211,Услуги!F:F,СВОД!E3211)+SUMIFS(Услуги!AQ:AQ,Услуги!D:D,СВОД!C3211,Услуги!F:F,СВОД!E3211)</f>
        <v>0</v>
      </c>
      <c r="M3211" s="251">
        <f>SUMIFS('Скорая мед.помощь'!J:J,'Скорая мед.помощь'!E:E,СВОД!C3211,'Скорая мед.помощь'!G:G,СВОД!E3211)</f>
        <v>0</v>
      </c>
      <c r="N3211" s="278">
        <f>SUMIFS('Круглосуточный стационар'!O:O,'Круглосуточный стационар'!D:D,СВОД!C3211,'Круглосуточный стационар'!F:F,СВОД!E3211)+SUMIFS(ВМП!O:O,ВМП!D:D,СВОД!C3211,ВМП!F:F,СВОД!E3211)+SUMIFS('Дневной стационар'!O:O,'Дневной стационар'!D:D,СВОД!C3211,'Дневной стационар'!F:F,СВОД!E3211)+SUMIFS(ЭКО!M:M,ЭКО!D:D,СВОД!C3211,ЭКО!F:F,СВОД!E3211)+SUMIFS(Диализ!O:O,Диализ!E:E,СВОД!C3211,Диализ!G:G,СВОД!E3211)+SUMIFS(Поликлиника!CT:CT,Поликлиника!D:D,СВОД!C3211,Поликлиника!F:F,СВОД!E3211)+SUMIFS('Скорая мед.помощь'!O:O,'Скорая мед.помощь'!E:E,СВОД!C3211,'Скорая мед.помощь'!G:G,СВОД!E3211)+SUMIFS(Услуги!AV:AV,Услуги!D:D,СВОД!C3211,Услуги!F:F,СВОД!E3211)</f>
        <v>0</v>
      </c>
      <c r="O3211" s="277">
        <f>SUMIFS(Сверхбаза!L:L,Сверхбаза!C:C,СВОД!C3211,Сверхбаза!E:E,СВОД!E3211)+SUMIFS(Сверхбаза!M:M,Сверхбаза!C:C,СВОД!C3211,Сверхбаза!E:E,СВОД!E3211)</f>
        <v>0</v>
      </c>
      <c r="P3211" s="251">
        <f>SUMIFS(Сверхбаза!N:N,Сверхбаза!C:C,СВОД!C3211,Сверхбаза!E:E,СВОД!E3211)</f>
        <v>0</v>
      </c>
      <c r="Q3211" s="251">
        <f>SUMIFS(Сверхбаза!P:P,Сверхбаза!C:C,СВОД!C3211,Сверхбаза!E:E,СВОД!E3211)</f>
        <v>0</v>
      </c>
      <c r="R3211" s="251">
        <f>SUMIFS(Сверхбаза!O:O,Сверхбаза!C:C,СВОД!C3211,Сверхбаза!E:E,СВОД!E3211)</f>
        <v>0</v>
      </c>
      <c r="S3211" s="251">
        <f>SUMIFS(Сверхбаза!Q:Q,Сверхбаза!C:C,СВОД!C3211,Сверхбаза!E:E,СВОД!E3211)</f>
        <v>0</v>
      </c>
      <c r="T3211" s="278">
        <f>SUMIFS(Сверхбаза!G:G,Сверхбаза!C:C,СВОД!C3211,Сверхбаза!E:E,СВОД!E3211)</f>
        <v>0</v>
      </c>
    </row>
    <row r="3212" spans="1:20" outlineLevel="2">
      <c r="A3212" s="263">
        <v>2</v>
      </c>
      <c r="B3212" s="336">
        <v>509641</v>
      </c>
      <c r="C3212" s="336">
        <v>550601</v>
      </c>
      <c r="D3212" s="5" t="s">
        <v>390</v>
      </c>
      <c r="E3212" s="324">
        <v>2</v>
      </c>
      <c r="F3212" s="325" t="s">
        <v>173</v>
      </c>
      <c r="G3212" s="277">
        <f>SUMIFS('Круглосуточный стационар'!J:J,'Круглосуточный стационар'!D:D,СВОД!C3212,'Круглосуточный стационар'!F:F,СВОД!E3212)/2+SUMIFS(ВМП!J:J,ВМП!D:D,СВОД!C3212,ВМП!F:F,СВОД!E3212)/2+SUMIFS('Дневной стационар'!J:J,'Дневной стационар'!D:D,СВОД!C3212,'Дневной стационар'!F:F,СВОД!E3212)/2+SUMIFS(ЭКО!H:H,ЭКО!D:D,СВОД!C3212,ЭКО!F:F,СВОД!E3212)+SUMIFS(Диализ!J:J,Диализ!E:E,СВОД!C3212,Диализ!G:G,СВОД!E3212)</f>
        <v>0</v>
      </c>
      <c r="H3212" s="251">
        <f>SUMIFS(Поликлиника!H:H,Поликлиника!D:D,СВОД!C3212,Поликлиника!F:F,СВОД!E3212)</f>
        <v>0</v>
      </c>
      <c r="I3212" s="251">
        <f>SUMIFS(Поликлиника!BA:BA,Поликлиника!D:D,СВОД!C3212,Поликлиника!F:F,СВОД!E3212)</f>
        <v>0</v>
      </c>
      <c r="J3212" s="251">
        <f>SUMIFS(Поликлиника!BF:BF,Поликлиника!D:D,СВОД!C3212,Поликлиника!F:F,СВОД!E3212)</f>
        <v>0</v>
      </c>
      <c r="K3212" s="251">
        <f>SUMIFS(Поликлиника!BU:BU,Поликлиника!D:D,СВОД!C3212,Поликлиника!F:F,СВОД!E3212)</f>
        <v>0</v>
      </c>
      <c r="L3212" s="251">
        <f>SUMIFS(Услуги!H:H,Услуги!D:D,СВОД!C3212,Услуги!F:F,СВОД!E3212)+SUMIFS(Услуги!M:M,Услуги!D:D,СВОД!C3212,Услуги!F:F,СВОД!E3212)+SUMIFS(Услуги!R:R,Услуги!D:D,СВОД!C3212,Услуги!F:F,СВОД!E3212)+SUMIFS(Услуги!W:W,Услуги!D:D,СВОД!C3212,Услуги!F:F,СВОД!E3212)+SUMIFS(Услуги!AB:AB,Услуги!D:D,СВОД!C3212,Услуги!F:F,СВОД!E3212)+SUMIFS(Услуги!AG:AG,Услуги!D:D,СВОД!C3212,Услуги!F:F,СВОД!E3212)+SUMIFS(Услуги!AL:AL,Услуги!D:D,СВОД!C3212,Услуги!F:F,СВОД!E3212)+SUMIFS(Услуги!AQ:AQ,Услуги!D:D,СВОД!C3212,Услуги!F:F,СВОД!E3212)</f>
        <v>0</v>
      </c>
      <c r="M3212" s="251">
        <f>SUMIFS('Скорая мед.помощь'!J:J,'Скорая мед.помощь'!E:E,СВОД!C3212,'Скорая мед.помощь'!G:G,СВОД!E3212)</f>
        <v>0</v>
      </c>
      <c r="N3212" s="278">
        <f>SUMIFS('Круглосуточный стационар'!O:O,'Круглосуточный стационар'!D:D,СВОД!C3212,'Круглосуточный стационар'!F:F,СВОД!E3212)+SUMIFS(ВМП!O:O,ВМП!D:D,СВОД!C3212,ВМП!F:F,СВОД!E3212)+SUMIFS('Дневной стационар'!O:O,'Дневной стационар'!D:D,СВОД!C3212,'Дневной стационар'!F:F,СВОД!E3212)+SUMIFS(ЭКО!M:M,ЭКО!D:D,СВОД!C3212,ЭКО!F:F,СВОД!E3212)+SUMIFS(Диализ!O:O,Диализ!E:E,СВОД!C3212,Диализ!G:G,СВОД!E3212)+SUMIFS(Поликлиника!CT:CT,Поликлиника!D:D,СВОД!C3212,Поликлиника!F:F,СВОД!E3212)+SUMIFS('Скорая мед.помощь'!O:O,'Скорая мед.помощь'!E:E,СВОД!C3212,'Скорая мед.помощь'!G:G,СВОД!E3212)+SUMIFS(Услуги!AV:AV,Услуги!D:D,СВОД!C3212,Услуги!F:F,СВОД!E3212)</f>
        <v>0</v>
      </c>
      <c r="O3212" s="277">
        <f>SUMIFS(Сверхбаза!L:L,Сверхбаза!C:C,СВОД!C3212,Сверхбаза!E:E,СВОД!E3212)+SUMIFS(Сверхбаза!M:M,Сверхбаза!C:C,СВОД!C3212,Сверхбаза!E:E,СВОД!E3212)</f>
        <v>0</v>
      </c>
      <c r="P3212" s="251">
        <f>SUMIFS(Сверхбаза!N:N,Сверхбаза!C:C,СВОД!C3212,Сверхбаза!E:E,СВОД!E3212)</f>
        <v>0</v>
      </c>
      <c r="Q3212" s="251">
        <f>SUMIFS(Сверхбаза!P:P,Сверхбаза!C:C,СВОД!C3212,Сверхбаза!E:E,СВОД!E3212)</f>
        <v>0</v>
      </c>
      <c r="R3212" s="251">
        <f>SUMIFS(Сверхбаза!O:O,Сверхбаза!C:C,СВОД!C3212,Сверхбаза!E:E,СВОД!E3212)</f>
        <v>0</v>
      </c>
      <c r="S3212" s="251">
        <f>SUMIFS(Сверхбаза!Q:Q,Сверхбаза!C:C,СВОД!C3212,Сверхбаза!E:E,СВОД!E3212)</f>
        <v>0</v>
      </c>
      <c r="T3212" s="278">
        <f>SUMIFS(Сверхбаза!G:G,Сверхбаза!C:C,СВОД!C3212,Сверхбаза!E:E,СВОД!E3212)</f>
        <v>0</v>
      </c>
    </row>
    <row r="3213" spans="1:20" ht="25.5" outlineLevel="2">
      <c r="A3213" s="263">
        <v>2</v>
      </c>
      <c r="B3213" s="336">
        <v>509641</v>
      </c>
      <c r="C3213" s="336">
        <v>550601</v>
      </c>
      <c r="D3213" s="5" t="s">
        <v>390</v>
      </c>
      <c r="E3213" s="324">
        <v>6</v>
      </c>
      <c r="F3213" s="325" t="s">
        <v>705</v>
      </c>
      <c r="G3213" s="277">
        <f>SUMIFS('Круглосуточный стационар'!J:J,'Круглосуточный стационар'!D:D,СВОД!C3213,'Круглосуточный стационар'!F:F,СВОД!E3213)/2+SUMIFS(ВМП!J:J,ВМП!D:D,СВОД!C3213,ВМП!F:F,СВОД!E3213)/2+SUMIFS('Дневной стационар'!J:J,'Дневной стационар'!D:D,СВОД!C3213,'Дневной стационар'!F:F,СВОД!E3213)/2+SUMIFS(ЭКО!H:H,ЭКО!D:D,СВОД!C3213,ЭКО!F:F,СВОД!E3213)+SUMIFS(Диализ!J:J,Диализ!E:E,СВОД!C3213,Диализ!G:G,СВОД!E3213)</f>
        <v>0</v>
      </c>
      <c r="H3213" s="251">
        <f>SUMIFS(Поликлиника!H:H,Поликлиника!D:D,СВОД!C3213,Поликлиника!F:F,СВОД!E3213)</f>
        <v>0</v>
      </c>
      <c r="I3213" s="251">
        <f>SUMIFS(Поликлиника!BA:BA,Поликлиника!D:D,СВОД!C3213,Поликлиника!F:F,СВОД!E3213)</f>
        <v>0</v>
      </c>
      <c r="J3213" s="251">
        <f>SUMIFS(Поликлиника!BF:BF,Поликлиника!D:D,СВОД!C3213,Поликлиника!F:F,СВОД!E3213)</f>
        <v>0</v>
      </c>
      <c r="K3213" s="251">
        <f>SUMIFS(Поликлиника!BU:BU,Поликлиника!D:D,СВОД!C3213,Поликлиника!F:F,СВОД!E3213)</f>
        <v>0</v>
      </c>
      <c r="L3213" s="251">
        <f>SUMIFS(Услуги!H:H,Услуги!D:D,СВОД!C3213,Услуги!F:F,СВОД!E3213)+SUMIFS(Услуги!M:M,Услуги!D:D,СВОД!C3213,Услуги!F:F,СВОД!E3213)+SUMIFS(Услуги!R:R,Услуги!D:D,СВОД!C3213,Услуги!F:F,СВОД!E3213)+SUMIFS(Услуги!W:W,Услуги!D:D,СВОД!C3213,Услуги!F:F,СВОД!E3213)+SUMIFS(Услуги!AB:AB,Услуги!D:D,СВОД!C3213,Услуги!F:F,СВОД!E3213)+SUMIFS(Услуги!AG:AG,Услуги!D:D,СВОД!C3213,Услуги!F:F,СВОД!E3213)+SUMIFS(Услуги!AL:AL,Услуги!D:D,СВОД!C3213,Услуги!F:F,СВОД!E3213)+SUMIFS(Услуги!AQ:AQ,Услуги!D:D,СВОД!C3213,Услуги!F:F,СВОД!E3213)</f>
        <v>0</v>
      </c>
      <c r="M3213" s="251">
        <f>SUMIFS('Скорая мед.помощь'!J:J,'Скорая мед.помощь'!E:E,СВОД!C3213,'Скорая мед.помощь'!G:G,СВОД!E3213)</f>
        <v>0</v>
      </c>
      <c r="N3213" s="278">
        <f>SUMIFS('Круглосуточный стационар'!O:O,'Круглосуточный стационар'!D:D,СВОД!C3213,'Круглосуточный стационар'!F:F,СВОД!E3213)+SUMIFS(ВМП!O:O,ВМП!D:D,СВОД!C3213,ВМП!F:F,СВОД!E3213)+SUMIFS('Дневной стационар'!O:O,'Дневной стационар'!D:D,СВОД!C3213,'Дневной стационар'!F:F,СВОД!E3213)+SUMIFS(ЭКО!M:M,ЭКО!D:D,СВОД!C3213,ЭКО!F:F,СВОД!E3213)+SUMIFS(Диализ!O:O,Диализ!E:E,СВОД!C3213,Диализ!G:G,СВОД!E3213)+SUMIFS(Поликлиника!CT:CT,Поликлиника!D:D,СВОД!C3213,Поликлиника!F:F,СВОД!E3213)+SUMIFS('Скорая мед.помощь'!O:O,'Скорая мед.помощь'!E:E,СВОД!C3213,'Скорая мед.помощь'!G:G,СВОД!E3213)+SUMIFS(Услуги!AV:AV,Услуги!D:D,СВОД!C3213,Услуги!F:F,СВОД!E3213)</f>
        <v>0</v>
      </c>
      <c r="O3213" s="277">
        <f>SUMIFS(Сверхбаза!L:L,Сверхбаза!C:C,СВОД!C3213,Сверхбаза!E:E,СВОД!E3213)+SUMIFS(Сверхбаза!M:M,Сверхбаза!C:C,СВОД!C3213,Сверхбаза!E:E,СВОД!E3213)</f>
        <v>0</v>
      </c>
      <c r="P3213" s="251">
        <f>SUMIFS(Сверхбаза!N:N,Сверхбаза!C:C,СВОД!C3213,Сверхбаза!E:E,СВОД!E3213)</f>
        <v>0</v>
      </c>
      <c r="Q3213" s="251">
        <f>SUMIFS(Сверхбаза!P:P,Сверхбаза!C:C,СВОД!C3213,Сверхбаза!E:E,СВОД!E3213)</f>
        <v>0</v>
      </c>
      <c r="R3213" s="251">
        <f>SUMIFS(Сверхбаза!O:O,Сверхбаза!C:C,СВОД!C3213,Сверхбаза!E:E,СВОД!E3213)</f>
        <v>0</v>
      </c>
      <c r="S3213" s="251">
        <f>SUMIFS(Сверхбаза!Q:Q,Сверхбаза!C:C,СВОД!C3213,Сверхбаза!E:E,СВОД!E3213)</f>
        <v>0</v>
      </c>
      <c r="T3213" s="278">
        <f>SUMIFS(Сверхбаза!G:G,Сверхбаза!C:C,СВОД!C3213,Сверхбаза!E:E,СВОД!E3213)</f>
        <v>0</v>
      </c>
    </row>
    <row r="3214" spans="1:20" ht="25.5" outlineLevel="2">
      <c r="A3214" s="263">
        <v>2</v>
      </c>
      <c r="B3214" s="336">
        <v>509641</v>
      </c>
      <c r="C3214" s="336">
        <v>550601</v>
      </c>
      <c r="D3214" s="5" t="s">
        <v>390</v>
      </c>
      <c r="E3214" s="324">
        <v>3</v>
      </c>
      <c r="F3214" s="325" t="s">
        <v>174</v>
      </c>
      <c r="G3214" s="277">
        <f>SUMIFS('Круглосуточный стационар'!J:J,'Круглосуточный стационар'!D:D,СВОД!C3214,'Круглосуточный стационар'!F:F,СВОД!E3214)/2+SUMIFS(ВМП!J:J,ВМП!D:D,СВОД!C3214,ВМП!F:F,СВОД!E3214)/2+SUMIFS('Дневной стационар'!J:J,'Дневной стационар'!D:D,СВОД!C3214,'Дневной стационар'!F:F,СВОД!E3214)/2+SUMIFS(ЭКО!H:H,ЭКО!D:D,СВОД!C3214,ЭКО!F:F,СВОД!E3214)+SUMIFS(Диализ!J:J,Диализ!E:E,СВОД!C3214,Диализ!G:G,СВОД!E3214)</f>
        <v>0</v>
      </c>
      <c r="H3214" s="251">
        <f>SUMIFS(Поликлиника!H:H,Поликлиника!D:D,СВОД!C3214,Поликлиника!F:F,СВОД!E3214)</f>
        <v>0</v>
      </c>
      <c r="I3214" s="251">
        <f>SUMIFS(Поликлиника!BA:BA,Поликлиника!D:D,СВОД!C3214,Поликлиника!F:F,СВОД!E3214)</f>
        <v>0</v>
      </c>
      <c r="J3214" s="251">
        <f>SUMIFS(Поликлиника!BF:BF,Поликлиника!D:D,СВОД!C3214,Поликлиника!F:F,СВОД!E3214)</f>
        <v>0</v>
      </c>
      <c r="K3214" s="251">
        <f>SUMIFS(Поликлиника!BU:BU,Поликлиника!D:D,СВОД!C3214,Поликлиника!F:F,СВОД!E3214)</f>
        <v>0</v>
      </c>
      <c r="L3214" s="251">
        <f>SUMIFS(Услуги!H:H,Услуги!D:D,СВОД!C3214,Услуги!F:F,СВОД!E3214)+SUMIFS(Услуги!M:M,Услуги!D:D,СВОД!C3214,Услуги!F:F,СВОД!E3214)+SUMIFS(Услуги!R:R,Услуги!D:D,СВОД!C3214,Услуги!F:F,СВОД!E3214)+SUMIFS(Услуги!W:W,Услуги!D:D,СВОД!C3214,Услуги!F:F,СВОД!E3214)+SUMIFS(Услуги!AB:AB,Услуги!D:D,СВОД!C3214,Услуги!F:F,СВОД!E3214)+SUMIFS(Услуги!AG:AG,Услуги!D:D,СВОД!C3214,Услуги!F:F,СВОД!E3214)+SUMIFS(Услуги!AL:AL,Услуги!D:D,СВОД!C3214,Услуги!F:F,СВОД!E3214)+SUMIFS(Услуги!AQ:AQ,Услуги!D:D,СВОД!C3214,Услуги!F:F,СВОД!E3214)</f>
        <v>349.44</v>
      </c>
      <c r="M3214" s="251">
        <f>SUMIFS('Скорая мед.помощь'!J:J,'Скорая мед.помощь'!E:E,СВОД!C3214,'Скорая мед.помощь'!G:G,СВОД!E3214)</f>
        <v>0</v>
      </c>
      <c r="N3214" s="278">
        <f>SUMIFS('Круглосуточный стационар'!O:O,'Круглосуточный стационар'!D:D,СВОД!C3214,'Круглосуточный стационар'!F:F,СВОД!E3214)+SUMIFS(ВМП!O:O,ВМП!D:D,СВОД!C3214,ВМП!F:F,СВОД!E3214)+SUMIFS('Дневной стационар'!O:O,'Дневной стационар'!D:D,СВОД!C3214,'Дневной стационар'!F:F,СВОД!E3214)+SUMIFS(ЭКО!M:M,ЭКО!D:D,СВОД!C3214,ЭКО!F:F,СВОД!E3214)+SUMIFS(Диализ!O:O,Диализ!E:E,СВОД!C3214,Диализ!G:G,СВОД!E3214)+SUMIFS(Поликлиника!CT:CT,Поликлиника!D:D,СВОД!C3214,Поликлиника!F:F,СВОД!E3214)+SUMIFS('Скорая мед.помощь'!O:O,'Скорая мед.помощь'!E:E,СВОД!C3214,'Скорая мед.помощь'!G:G,СВОД!E3214)+SUMIFS(Услуги!AV:AV,Услуги!D:D,СВОД!C3214,Услуги!F:F,СВОД!E3214)</f>
        <v>876.34559999999999</v>
      </c>
      <c r="O3214" s="277">
        <f>SUMIFS(Сверхбаза!L:L,Сверхбаза!C:C,СВОД!C3214,Сверхбаза!E:E,СВОД!E3214)+SUMIFS(Сверхбаза!M:M,Сверхбаза!C:C,СВОД!C3214,Сверхбаза!E:E,СВОД!E3214)</f>
        <v>0</v>
      </c>
      <c r="P3214" s="251">
        <f>SUMIFS(Сверхбаза!N:N,Сверхбаза!C:C,СВОД!C3214,Сверхбаза!E:E,СВОД!E3214)</f>
        <v>0</v>
      </c>
      <c r="Q3214" s="251">
        <f>SUMIFS(Сверхбаза!P:P,Сверхбаза!C:C,СВОД!C3214,Сверхбаза!E:E,СВОД!E3214)</f>
        <v>0</v>
      </c>
      <c r="R3214" s="251">
        <f>SUMIFS(Сверхбаза!O:O,Сверхбаза!C:C,СВОД!C3214,Сверхбаза!E:E,СВОД!E3214)</f>
        <v>0</v>
      </c>
      <c r="S3214" s="251">
        <f>SUMIFS(Сверхбаза!Q:Q,Сверхбаза!C:C,СВОД!C3214,Сверхбаза!E:E,СВОД!E3214)</f>
        <v>0</v>
      </c>
      <c r="T3214" s="278">
        <f>SUMIFS(Сверхбаза!G:G,Сверхбаза!C:C,СВОД!C3214,Сверхбаза!E:E,СВОД!E3214)</f>
        <v>0</v>
      </c>
    </row>
    <row r="3215" spans="1:20" outlineLevel="2">
      <c r="A3215" s="263">
        <v>2</v>
      </c>
      <c r="B3215" s="336">
        <v>509641</v>
      </c>
      <c r="C3215" s="336">
        <v>550601</v>
      </c>
      <c r="D3215" s="5" t="s">
        <v>390</v>
      </c>
      <c r="E3215" s="324">
        <v>7</v>
      </c>
      <c r="F3215" s="325" t="s">
        <v>706</v>
      </c>
      <c r="G3215" s="277">
        <f>SUMIFS('Круглосуточный стационар'!J:J,'Круглосуточный стационар'!D:D,СВОД!C3215,'Круглосуточный стационар'!F:F,СВОД!E3215)/2+SUMIFS(ВМП!J:J,ВМП!D:D,СВОД!C3215,ВМП!F:F,СВОД!E3215)/2+SUMIFS('Дневной стационар'!J:J,'Дневной стационар'!D:D,СВОД!C3215,'Дневной стационар'!F:F,СВОД!E3215)/2+SUMIFS(ЭКО!H:H,ЭКО!D:D,СВОД!C3215,ЭКО!F:F,СВОД!E3215)+SUMIFS(Диализ!J:J,Диализ!E:E,СВОД!C3215,Диализ!G:G,СВОД!E3215)</f>
        <v>0</v>
      </c>
      <c r="H3215" s="251">
        <f>SUMIFS(Поликлиника!H:H,Поликлиника!D:D,СВОД!C3215,Поликлиника!F:F,СВОД!E3215)</f>
        <v>0</v>
      </c>
      <c r="I3215" s="251">
        <f>SUMIFS(Поликлиника!BA:BA,Поликлиника!D:D,СВОД!C3215,Поликлиника!F:F,СВОД!E3215)</f>
        <v>0</v>
      </c>
      <c r="J3215" s="251">
        <f>SUMIFS(Поликлиника!BF:BF,Поликлиника!D:D,СВОД!C3215,Поликлиника!F:F,СВОД!E3215)</f>
        <v>0</v>
      </c>
      <c r="K3215" s="251">
        <f>SUMIFS(Поликлиника!BU:BU,Поликлиника!D:D,СВОД!C3215,Поликлиника!F:F,СВОД!E3215)</f>
        <v>0</v>
      </c>
      <c r="L3215" s="251">
        <f>SUMIFS(Услуги!H:H,Услуги!D:D,СВОД!C3215,Услуги!F:F,СВОД!E3215)+SUMIFS(Услуги!M:M,Услуги!D:D,СВОД!C3215,Услуги!F:F,СВОД!E3215)+SUMIFS(Услуги!R:R,Услуги!D:D,СВОД!C3215,Услуги!F:F,СВОД!E3215)+SUMIFS(Услуги!W:W,Услуги!D:D,СВОД!C3215,Услуги!F:F,СВОД!E3215)+SUMIFS(Услуги!AB:AB,Услуги!D:D,СВОД!C3215,Услуги!F:F,СВОД!E3215)+SUMIFS(Услуги!AG:AG,Услуги!D:D,СВОД!C3215,Услуги!F:F,СВОД!E3215)+SUMIFS(Услуги!AL:AL,Услуги!D:D,СВОД!C3215,Услуги!F:F,СВОД!E3215)+SUMIFS(Услуги!AQ:AQ,Услуги!D:D,СВОД!C3215,Услуги!F:F,СВОД!E3215)</f>
        <v>0</v>
      </c>
      <c r="M3215" s="251">
        <f>SUMIFS('Скорая мед.помощь'!J:J,'Скорая мед.помощь'!E:E,СВОД!C3215,'Скорая мед.помощь'!G:G,СВОД!E3215)</f>
        <v>0</v>
      </c>
      <c r="N3215" s="278">
        <f>SUMIFS('Круглосуточный стационар'!O:O,'Круглосуточный стационар'!D:D,СВОД!C3215,'Круглосуточный стационар'!F:F,СВОД!E3215)+SUMIFS(ВМП!O:O,ВМП!D:D,СВОД!C3215,ВМП!F:F,СВОД!E3215)+SUMIFS('Дневной стационар'!O:O,'Дневной стационар'!D:D,СВОД!C3215,'Дневной стационар'!F:F,СВОД!E3215)+SUMIFS(ЭКО!M:M,ЭКО!D:D,СВОД!C3215,ЭКО!F:F,СВОД!E3215)+SUMIFS(Диализ!O:O,Диализ!E:E,СВОД!C3215,Диализ!G:G,СВОД!E3215)+SUMIFS(Поликлиника!CT:CT,Поликлиника!D:D,СВОД!C3215,Поликлиника!F:F,СВОД!E3215)+SUMIFS('Скорая мед.помощь'!O:O,'Скорая мед.помощь'!E:E,СВОД!C3215,'Скорая мед.помощь'!G:G,СВОД!E3215)+SUMIFS(Услуги!AV:AV,Услуги!D:D,СВОД!C3215,Услуги!F:F,СВОД!E3215)</f>
        <v>0</v>
      </c>
      <c r="O3215" s="277">
        <f>SUMIFS(Сверхбаза!L:L,Сверхбаза!C:C,СВОД!C3215,Сверхбаза!E:E,СВОД!E3215)+SUMIFS(Сверхбаза!M:M,Сверхбаза!C:C,СВОД!C3215,Сверхбаза!E:E,СВОД!E3215)</f>
        <v>0</v>
      </c>
      <c r="P3215" s="251">
        <f>SUMIFS(Сверхбаза!N:N,Сверхбаза!C:C,СВОД!C3215,Сверхбаза!E:E,СВОД!E3215)</f>
        <v>0</v>
      </c>
      <c r="Q3215" s="251">
        <f>SUMIFS(Сверхбаза!P:P,Сверхбаза!C:C,СВОД!C3215,Сверхбаза!E:E,СВОД!E3215)</f>
        <v>0</v>
      </c>
      <c r="R3215" s="251">
        <f>SUMIFS(Сверхбаза!O:O,Сверхбаза!C:C,СВОД!C3215,Сверхбаза!E:E,СВОД!E3215)</f>
        <v>0</v>
      </c>
      <c r="S3215" s="251">
        <f>SUMIFS(Сверхбаза!Q:Q,Сверхбаза!C:C,СВОД!C3215,Сверхбаза!E:E,СВОД!E3215)</f>
        <v>0</v>
      </c>
      <c r="T3215" s="278">
        <f>SUMIFS(Сверхбаза!G:G,Сверхбаза!C:C,СВОД!C3215,Сверхбаза!E:E,СВОД!E3215)</f>
        <v>0</v>
      </c>
    </row>
    <row r="3216" spans="1:20" outlineLevel="2">
      <c r="A3216" s="263">
        <v>2</v>
      </c>
      <c r="B3216" s="336">
        <v>509641</v>
      </c>
      <c r="C3216" s="336">
        <v>550601</v>
      </c>
      <c r="D3216" s="5" t="s">
        <v>390</v>
      </c>
      <c r="E3216" s="324">
        <v>70</v>
      </c>
      <c r="F3216" s="325" t="s">
        <v>707</v>
      </c>
      <c r="G3216" s="277">
        <f>SUMIFS('Круглосуточный стационар'!J:J,'Круглосуточный стационар'!D:D,СВОД!C3216,'Круглосуточный стационар'!F:F,СВОД!E3216)/2+SUMIFS(ВМП!J:J,ВМП!D:D,СВОД!C3216,ВМП!F:F,СВОД!E3216)/2+SUMIFS('Дневной стационар'!J:J,'Дневной стационар'!D:D,СВОД!C3216,'Дневной стационар'!F:F,СВОД!E3216)/2+SUMIFS(ЭКО!H:H,ЭКО!D:D,СВОД!C3216,ЭКО!F:F,СВОД!E3216)+SUMIFS(Диализ!J:J,Диализ!E:E,СВОД!C3216,Диализ!G:G,СВОД!E3216)</f>
        <v>0</v>
      </c>
      <c r="H3216" s="251">
        <f>SUMIFS(Поликлиника!H:H,Поликлиника!D:D,СВОД!C3216,Поликлиника!F:F,СВОД!E3216)</f>
        <v>0</v>
      </c>
      <c r="I3216" s="251">
        <f>SUMIFS(Поликлиника!BA:BA,Поликлиника!D:D,СВОД!C3216,Поликлиника!F:F,СВОД!E3216)</f>
        <v>0</v>
      </c>
      <c r="J3216" s="251">
        <f>SUMIFS(Поликлиника!BF:BF,Поликлиника!D:D,СВОД!C3216,Поликлиника!F:F,СВОД!E3216)</f>
        <v>0</v>
      </c>
      <c r="K3216" s="251">
        <f>SUMIFS(Поликлиника!BU:BU,Поликлиника!D:D,СВОД!C3216,Поликлиника!F:F,СВОД!E3216)</f>
        <v>0</v>
      </c>
      <c r="L3216" s="251">
        <f>SUMIFS(Услуги!H:H,Услуги!D:D,СВОД!C3216,Услуги!F:F,СВОД!E3216)+SUMIFS(Услуги!M:M,Услуги!D:D,СВОД!C3216,Услуги!F:F,СВОД!E3216)+SUMIFS(Услуги!R:R,Услуги!D:D,СВОД!C3216,Услуги!F:F,СВОД!E3216)+SUMIFS(Услуги!W:W,Услуги!D:D,СВОД!C3216,Услуги!F:F,СВОД!E3216)+SUMIFS(Услуги!AB:AB,Услуги!D:D,СВОД!C3216,Услуги!F:F,СВОД!E3216)+SUMIFS(Услуги!AG:AG,Услуги!D:D,СВОД!C3216,Услуги!F:F,СВОД!E3216)+SUMIFS(Услуги!AL:AL,Услуги!D:D,СВОД!C3216,Услуги!F:F,СВОД!E3216)+SUMIFS(Услуги!AQ:AQ,Услуги!D:D,СВОД!C3216,Услуги!F:F,СВОД!E3216)</f>
        <v>0</v>
      </c>
      <c r="M3216" s="251">
        <f>SUMIFS('Скорая мед.помощь'!J:J,'Скорая мед.помощь'!E:E,СВОД!C3216,'Скорая мед.помощь'!G:G,СВОД!E3216)</f>
        <v>0</v>
      </c>
      <c r="N3216" s="278">
        <f>SUMIFS('Круглосуточный стационар'!O:O,'Круглосуточный стационар'!D:D,СВОД!C3216,'Круглосуточный стационар'!F:F,СВОД!E3216)+SUMIFS(ВМП!O:O,ВМП!D:D,СВОД!C3216,ВМП!F:F,СВОД!E3216)+SUMIFS('Дневной стационар'!O:O,'Дневной стационар'!D:D,СВОД!C3216,'Дневной стационар'!F:F,СВОД!E3216)+SUMIFS(ЭКО!M:M,ЭКО!D:D,СВОД!C3216,ЭКО!F:F,СВОД!E3216)+SUMIFS(Диализ!O:O,Диализ!E:E,СВОД!C3216,Диализ!G:G,СВОД!E3216)+SUMIFS(Поликлиника!CT:CT,Поликлиника!D:D,СВОД!C3216,Поликлиника!F:F,СВОД!E3216)+SUMIFS('Скорая мед.помощь'!O:O,'Скорая мед.помощь'!E:E,СВОД!C3216,'Скорая мед.помощь'!G:G,СВОД!E3216)+SUMIFS(Услуги!AV:AV,Услуги!D:D,СВОД!C3216,Услуги!F:F,СВОД!E3216)</f>
        <v>0</v>
      </c>
      <c r="O3216" s="277">
        <f>SUMIFS(Сверхбаза!L:L,Сверхбаза!C:C,СВОД!C3216,Сверхбаза!E:E,СВОД!E3216)+SUMIFS(Сверхбаза!M:M,Сверхбаза!C:C,СВОД!C3216,Сверхбаза!E:E,СВОД!E3216)</f>
        <v>0</v>
      </c>
      <c r="P3216" s="251">
        <f>SUMIFS(Сверхбаза!N:N,Сверхбаза!C:C,СВОД!C3216,Сверхбаза!E:E,СВОД!E3216)</f>
        <v>0</v>
      </c>
      <c r="Q3216" s="251">
        <f>SUMIFS(Сверхбаза!P:P,Сверхбаза!C:C,СВОД!C3216,Сверхбаза!E:E,СВОД!E3216)</f>
        <v>0</v>
      </c>
      <c r="R3216" s="251">
        <f>SUMIFS(Сверхбаза!O:O,Сверхбаза!C:C,СВОД!C3216,Сверхбаза!E:E,СВОД!E3216)</f>
        <v>0</v>
      </c>
      <c r="S3216" s="251">
        <f>SUMIFS(Сверхбаза!Q:Q,Сверхбаза!C:C,СВОД!C3216,Сверхбаза!E:E,СВОД!E3216)</f>
        <v>0</v>
      </c>
      <c r="T3216" s="278">
        <f>SUMIFS(Сверхбаза!G:G,Сверхбаза!C:C,СВОД!C3216,Сверхбаза!E:E,СВОД!E3216)</f>
        <v>0</v>
      </c>
    </row>
    <row r="3217" spans="1:20" outlineLevel="2">
      <c r="A3217" s="263">
        <v>2</v>
      </c>
      <c r="B3217" s="336">
        <v>509641</v>
      </c>
      <c r="C3217" s="336">
        <v>550601</v>
      </c>
      <c r="D3217" s="5" t="s">
        <v>390</v>
      </c>
      <c r="E3217" s="324">
        <v>94</v>
      </c>
      <c r="F3217" s="325" t="s">
        <v>157</v>
      </c>
      <c r="G3217" s="277">
        <f>SUMIFS('Круглосуточный стационар'!J:J,'Круглосуточный стационар'!D:D,СВОД!C3217,'Круглосуточный стационар'!F:F,СВОД!E3217)/2+SUMIFS(ВМП!J:J,ВМП!D:D,СВОД!C3217,ВМП!F:F,СВОД!E3217)/2+SUMIFS('Дневной стационар'!J:J,'Дневной стационар'!D:D,СВОД!C3217,'Дневной стационар'!F:F,СВОД!E3217)/2+SUMIFS(ЭКО!H:H,ЭКО!D:D,СВОД!C3217,ЭКО!F:F,СВОД!E3217)+SUMIFS(Диализ!J:J,Диализ!E:E,СВОД!C3217,Диализ!G:G,СВОД!E3217)</f>
        <v>0</v>
      </c>
      <c r="H3217" s="251">
        <f>SUMIFS(Поликлиника!H:H,Поликлиника!D:D,СВОД!C3217,Поликлиника!F:F,СВОД!E3217)</f>
        <v>0</v>
      </c>
      <c r="I3217" s="251">
        <f>SUMIFS(Поликлиника!BA:BA,Поликлиника!D:D,СВОД!C3217,Поликлиника!F:F,СВОД!E3217)</f>
        <v>0</v>
      </c>
      <c r="J3217" s="251">
        <f>SUMIFS(Поликлиника!BF:BF,Поликлиника!D:D,СВОД!C3217,Поликлиника!F:F,СВОД!E3217)</f>
        <v>0</v>
      </c>
      <c r="K3217" s="251">
        <f>SUMIFS(Поликлиника!BU:BU,Поликлиника!D:D,СВОД!C3217,Поликлиника!F:F,СВОД!E3217)</f>
        <v>0</v>
      </c>
      <c r="L3217" s="251">
        <f>SUMIFS(Услуги!H:H,Услуги!D:D,СВОД!C3217,Услуги!F:F,СВОД!E3217)+SUMIFS(Услуги!M:M,Услуги!D:D,СВОД!C3217,Услуги!F:F,СВОД!E3217)+SUMIFS(Услуги!R:R,Услуги!D:D,СВОД!C3217,Услуги!F:F,СВОД!E3217)+SUMIFS(Услуги!W:W,Услуги!D:D,СВОД!C3217,Услуги!F:F,СВОД!E3217)+SUMIFS(Услуги!AB:AB,Услуги!D:D,СВОД!C3217,Услуги!F:F,СВОД!E3217)+SUMIFS(Услуги!AG:AG,Услуги!D:D,СВОД!C3217,Услуги!F:F,СВОД!E3217)+SUMIFS(Услуги!AL:AL,Услуги!D:D,СВОД!C3217,Услуги!F:F,СВОД!E3217)+SUMIFS(Услуги!AQ:AQ,Услуги!D:D,СВОД!C3217,Услуги!F:F,СВОД!E3217)</f>
        <v>0</v>
      </c>
      <c r="M3217" s="251">
        <f>SUMIFS('Скорая мед.помощь'!J:J,'Скорая мед.помощь'!E:E,СВОД!C3217,'Скорая мед.помощь'!G:G,СВОД!E3217)</f>
        <v>0</v>
      </c>
      <c r="N3217" s="278">
        <f>SUMIFS('Круглосуточный стационар'!O:O,'Круглосуточный стационар'!D:D,СВОД!C3217,'Круглосуточный стационар'!F:F,СВОД!E3217)+SUMIFS(ВМП!O:O,ВМП!D:D,СВОД!C3217,ВМП!F:F,СВОД!E3217)+SUMIFS('Дневной стационар'!O:O,'Дневной стационар'!D:D,СВОД!C3217,'Дневной стационар'!F:F,СВОД!E3217)+SUMIFS(ЭКО!M:M,ЭКО!D:D,СВОД!C3217,ЭКО!F:F,СВОД!E3217)+SUMIFS(Диализ!O:O,Диализ!E:E,СВОД!C3217,Диализ!G:G,СВОД!E3217)+SUMIFS(Поликлиника!CT:CT,Поликлиника!D:D,СВОД!C3217,Поликлиника!F:F,СВОД!E3217)+SUMIFS('Скорая мед.помощь'!O:O,'Скорая мед.помощь'!E:E,СВОД!C3217,'Скорая мед.помощь'!G:G,СВОД!E3217)+SUMIFS(Услуги!AV:AV,Услуги!D:D,СВОД!C3217,Услуги!F:F,СВОД!E3217)</f>
        <v>0</v>
      </c>
      <c r="O3217" s="277">
        <f>SUMIFS(Сверхбаза!L:L,Сверхбаза!C:C,СВОД!C3217,Сверхбаза!E:E,СВОД!E3217)+SUMIFS(Сверхбаза!M:M,Сверхбаза!C:C,СВОД!C3217,Сверхбаза!E:E,СВОД!E3217)</f>
        <v>0</v>
      </c>
      <c r="P3217" s="251">
        <f>SUMIFS(Сверхбаза!N:N,Сверхбаза!C:C,СВОД!C3217,Сверхбаза!E:E,СВОД!E3217)</f>
        <v>0</v>
      </c>
      <c r="Q3217" s="251">
        <f>SUMIFS(Сверхбаза!P:P,Сверхбаза!C:C,СВОД!C3217,Сверхбаза!E:E,СВОД!E3217)</f>
        <v>0</v>
      </c>
      <c r="R3217" s="251">
        <f>SUMIFS(Сверхбаза!O:O,Сверхбаза!C:C,СВОД!C3217,Сверхбаза!E:E,СВОД!E3217)</f>
        <v>0</v>
      </c>
      <c r="S3217" s="251">
        <f>SUMIFS(Сверхбаза!Q:Q,Сверхбаза!C:C,СВОД!C3217,Сверхбаза!E:E,СВОД!E3217)</f>
        <v>0</v>
      </c>
      <c r="T3217" s="278">
        <f>SUMIFS(Сверхбаза!G:G,Сверхбаза!C:C,СВОД!C3217,Сверхбаза!E:E,СВОД!E3217)</f>
        <v>0</v>
      </c>
    </row>
    <row r="3218" spans="1:20" outlineLevel="1">
      <c r="A3218" s="264"/>
      <c r="B3218" s="254"/>
      <c r="C3218" s="254" t="str">
        <f>CONCATENATE(C3217," ","Итог")</f>
        <v>550601 Итог</v>
      </c>
      <c r="D3218" s="255"/>
      <c r="E3218" s="326"/>
      <c r="F3218" s="327"/>
      <c r="G3218" s="279"/>
      <c r="H3218" s="256"/>
      <c r="I3218" s="256"/>
      <c r="J3218" s="256"/>
      <c r="K3218" s="256"/>
      <c r="L3218" s="256"/>
      <c r="M3218" s="256"/>
      <c r="N3218" s="280">
        <f>SUBTOTAL(9,N3210:N3217)</f>
        <v>876.34559999999999</v>
      </c>
      <c r="O3218" s="279"/>
      <c r="P3218" s="256"/>
      <c r="Q3218" s="256"/>
      <c r="R3218" s="256"/>
      <c r="S3218" s="256"/>
      <c r="T3218" s="280">
        <f>SUBTOTAL(9,T3210:T3217)</f>
        <v>0</v>
      </c>
    </row>
    <row r="3219" spans="1:20" outlineLevel="2">
      <c r="A3219" s="262">
        <v>2</v>
      </c>
      <c r="B3219" s="8">
        <v>505505</v>
      </c>
      <c r="C3219" s="8">
        <v>550701</v>
      </c>
      <c r="D3219" s="9" t="s">
        <v>613</v>
      </c>
      <c r="E3219" s="322">
        <v>1</v>
      </c>
      <c r="F3219" s="323" t="s">
        <v>12</v>
      </c>
      <c r="G3219" s="275">
        <f>SUMIFS('Круглосуточный стационар'!J:J,'Круглосуточный стационар'!D:D,СВОД!C3219,'Круглосуточный стационар'!F:F,СВОД!E3219)/2+SUMIFS(ВМП!J:J,ВМП!D:D,СВОД!C3219,ВМП!F:F,СВОД!E3219)/2+SUMIFS('Дневной стационар'!J:J,'Дневной стационар'!D:D,СВОД!C3219,'Дневной стационар'!F:F,СВОД!E3219)/2+SUMIFS(ЭКО!H:H,ЭКО!D:D,СВОД!C3219,ЭКО!F:F,СВОД!E3219)+SUMIFS(Диализ!J:J,Диализ!E:E,СВОД!C3219,Диализ!G:G,СВОД!E3219)</f>
        <v>50</v>
      </c>
      <c r="H3219" s="253">
        <f>SUMIFS(Поликлиника!H:H,Поликлиника!D:D,СВОД!C3219,Поликлиника!F:F,СВОД!E3219)</f>
        <v>0</v>
      </c>
      <c r="I3219" s="253">
        <f>SUMIFS(Поликлиника!BA:BA,Поликлиника!D:D,СВОД!C3219,Поликлиника!F:F,СВОД!E3219)</f>
        <v>0</v>
      </c>
      <c r="J3219" s="253">
        <f>SUMIFS(Поликлиника!BF:BF,Поликлиника!D:D,СВОД!C3219,Поликлиника!F:F,СВОД!E3219)</f>
        <v>0</v>
      </c>
      <c r="K3219" s="253">
        <f>SUMIFS(Поликлиника!BU:BU,Поликлиника!D:D,СВОД!C3219,Поликлиника!F:F,СВОД!E3219)</f>
        <v>0</v>
      </c>
      <c r="L3219" s="253">
        <f>SUMIFS(Услуги!H:H,Услуги!D:D,СВОД!C3219,Услуги!F:F,СВОД!E3219)+SUMIFS(Услуги!M:M,Услуги!D:D,СВОД!C3219,Услуги!F:F,СВОД!E3219)+SUMIFS(Услуги!R:R,Услуги!D:D,СВОД!C3219,Услуги!F:F,СВОД!E3219)+SUMIFS(Услуги!W:W,Услуги!D:D,СВОД!C3219,Услуги!F:F,СВОД!E3219)+SUMIFS(Услуги!AB:AB,Услуги!D:D,СВОД!C3219,Услуги!F:F,СВОД!E3219)+SUMIFS(Услуги!AG:AG,Услуги!D:D,СВОД!C3219,Услуги!F:F,СВОД!E3219)+SUMIFS(Услуги!AL:AL,Услуги!D:D,СВОД!C3219,Услуги!F:F,СВОД!E3219)+SUMIFS(Услуги!AQ:AQ,Услуги!D:D,СВОД!C3219,Услуги!F:F,СВОД!E3219)</f>
        <v>0</v>
      </c>
      <c r="M3219" s="253">
        <f>SUMIFS('Скорая мед.помощь'!J:J,'Скорая мед.помощь'!E:E,СВОД!C3219,'Скорая мед.помощь'!G:G,СВОД!E3219)</f>
        <v>0</v>
      </c>
      <c r="N3219" s="276">
        <f>SUMIFS('Круглосуточный стационар'!O:O,'Круглосуточный стационар'!D:D,СВОД!C3219,'Круглосуточный стационар'!F:F,СВОД!E3219)+SUMIFS(ВМП!O:O,ВМП!D:D,СВОД!C3219,ВМП!F:F,СВОД!E3219)+SUMIFS('Дневной стационар'!O:O,'Дневной стационар'!D:D,СВОД!C3219,'Дневной стационар'!F:F,СВОД!E3219)+SUMIFS(ЭКО!M:M,ЭКО!D:D,СВОД!C3219,ЭКО!F:F,СВОД!E3219)+SUMIFS(Диализ!O:O,Диализ!E:E,СВОД!C3219,Диализ!G:G,СВОД!E3219)+SUMIFS(Поликлиника!CT:CT,Поликлиника!D:D,СВОД!C3219,Поликлиника!F:F,СВОД!E3219)+SUMIFS('Скорая мед.помощь'!O:O,'Скорая мед.помощь'!E:E,СВОД!C3219,'Скорая мед.помощь'!G:G,СВОД!E3219)+SUMIFS(Услуги!AV:AV,Услуги!D:D,СВОД!C3219,Услуги!F:F,СВОД!E3219)</f>
        <v>1621.3863749999998</v>
      </c>
      <c r="O3219" s="275">
        <f>SUMIFS(Сверхбаза!L:L,Сверхбаза!C:C,СВОД!C3219,Сверхбаза!E:E,СВОД!E3219)+SUMIFS(Сверхбаза!M:M,Сверхбаза!C:C,СВОД!C3219,Сверхбаза!E:E,СВОД!E3219)</f>
        <v>0</v>
      </c>
      <c r="P3219" s="253">
        <f>SUMIFS(Сверхбаза!N:N,Сверхбаза!C:C,СВОД!C3219,Сверхбаза!E:E,СВОД!E3219)</f>
        <v>0</v>
      </c>
      <c r="Q3219" s="253">
        <f>SUMIFS(Сверхбаза!P:P,Сверхбаза!C:C,СВОД!C3219,Сверхбаза!E:E,СВОД!E3219)</f>
        <v>0</v>
      </c>
      <c r="R3219" s="253">
        <f>SUMIFS(Сверхбаза!O:O,Сверхбаза!C:C,СВОД!C3219,Сверхбаза!E:E,СВОД!E3219)</f>
        <v>0</v>
      </c>
      <c r="S3219" s="253">
        <f>SUMIFS(Сверхбаза!Q:Q,Сверхбаза!C:C,СВОД!C3219,Сверхбаза!E:E,СВОД!E3219)</f>
        <v>0</v>
      </c>
      <c r="T3219" s="276">
        <f>SUMIFS(Сверхбаза!G:G,Сверхбаза!C:C,СВОД!C3219,Сверхбаза!E:E,СВОД!E3219)</f>
        <v>0</v>
      </c>
    </row>
    <row r="3220" spans="1:20" ht="25.5" outlineLevel="2">
      <c r="A3220" s="263">
        <v>2</v>
      </c>
      <c r="B3220" s="336">
        <v>505505</v>
      </c>
      <c r="C3220" s="336">
        <v>550701</v>
      </c>
      <c r="D3220" s="5" t="s">
        <v>613</v>
      </c>
      <c r="E3220" s="324">
        <v>13</v>
      </c>
      <c r="F3220" s="325" t="s">
        <v>704</v>
      </c>
      <c r="G3220" s="277">
        <f>SUMIFS('Круглосуточный стационар'!J:J,'Круглосуточный стационар'!D:D,СВОД!C3220,'Круглосуточный стационар'!F:F,СВОД!E3220)/2+SUMIFS(ВМП!J:J,ВМП!D:D,СВОД!C3220,ВМП!F:F,СВОД!E3220)/2+SUMIFS('Дневной стационар'!J:J,'Дневной стационар'!D:D,СВОД!C3220,'Дневной стационар'!F:F,СВОД!E3220)/2+SUMIFS(ЭКО!H:H,ЭКО!D:D,СВОД!C3220,ЭКО!F:F,СВОД!E3220)+SUMIFS(Диализ!J:J,Диализ!E:E,СВОД!C3220,Диализ!G:G,СВОД!E3220)</f>
        <v>0</v>
      </c>
      <c r="H3220" s="251">
        <f>SUMIFS(Поликлиника!H:H,Поликлиника!D:D,СВОД!C3220,Поликлиника!F:F,СВОД!E3220)</f>
        <v>0</v>
      </c>
      <c r="I3220" s="251">
        <f>SUMIFS(Поликлиника!BA:BA,Поликлиника!D:D,СВОД!C3220,Поликлиника!F:F,СВОД!E3220)</f>
        <v>0</v>
      </c>
      <c r="J3220" s="251">
        <f>SUMIFS(Поликлиника!BF:BF,Поликлиника!D:D,СВОД!C3220,Поликлиника!F:F,СВОД!E3220)</f>
        <v>0</v>
      </c>
      <c r="K3220" s="251">
        <f>SUMIFS(Поликлиника!BU:BU,Поликлиника!D:D,СВОД!C3220,Поликлиника!F:F,СВОД!E3220)</f>
        <v>0</v>
      </c>
      <c r="L3220" s="251">
        <f>SUMIFS(Услуги!H:H,Услуги!D:D,СВОД!C3220,Услуги!F:F,СВОД!E3220)+SUMIFS(Услуги!M:M,Услуги!D:D,СВОД!C3220,Услуги!F:F,СВОД!E3220)+SUMIFS(Услуги!R:R,Услуги!D:D,СВОД!C3220,Услуги!F:F,СВОД!E3220)+SUMIFS(Услуги!W:W,Услуги!D:D,СВОД!C3220,Услуги!F:F,СВОД!E3220)+SUMIFS(Услуги!AB:AB,Услуги!D:D,СВОД!C3220,Услуги!F:F,СВОД!E3220)+SUMIFS(Услуги!AG:AG,Услуги!D:D,СВОД!C3220,Услуги!F:F,СВОД!E3220)+SUMIFS(Услуги!AL:AL,Услуги!D:D,СВОД!C3220,Услуги!F:F,СВОД!E3220)+SUMIFS(Услуги!AQ:AQ,Услуги!D:D,СВОД!C3220,Услуги!F:F,СВОД!E3220)</f>
        <v>0</v>
      </c>
      <c r="M3220" s="251">
        <f>SUMIFS('Скорая мед.помощь'!J:J,'Скорая мед.помощь'!E:E,СВОД!C3220,'Скорая мед.помощь'!G:G,СВОД!E3220)</f>
        <v>0</v>
      </c>
      <c r="N3220" s="278">
        <f>SUMIFS('Круглосуточный стационар'!O:O,'Круглосуточный стационар'!D:D,СВОД!C3220,'Круглосуточный стационар'!F:F,СВОД!E3220)+SUMIFS(ВМП!O:O,ВМП!D:D,СВОД!C3220,ВМП!F:F,СВОД!E3220)+SUMIFS('Дневной стационар'!O:O,'Дневной стационар'!D:D,СВОД!C3220,'Дневной стационар'!F:F,СВОД!E3220)+SUMIFS(ЭКО!M:M,ЭКО!D:D,СВОД!C3220,ЭКО!F:F,СВОД!E3220)+SUMIFS(Диализ!O:O,Диализ!E:E,СВОД!C3220,Диализ!G:G,СВОД!E3220)+SUMIFS(Поликлиника!CT:CT,Поликлиника!D:D,СВОД!C3220,Поликлиника!F:F,СВОД!E3220)+SUMIFS('Скорая мед.помощь'!O:O,'Скорая мед.помощь'!E:E,СВОД!C3220,'Скорая мед.помощь'!G:G,СВОД!E3220)+SUMIFS(Услуги!AV:AV,Услуги!D:D,СВОД!C3220,Услуги!F:F,СВОД!E3220)</f>
        <v>0</v>
      </c>
      <c r="O3220" s="277">
        <f>SUMIFS(Сверхбаза!L:L,Сверхбаза!C:C,СВОД!C3220,Сверхбаза!E:E,СВОД!E3220)+SUMIFS(Сверхбаза!M:M,Сверхбаза!C:C,СВОД!C3220,Сверхбаза!E:E,СВОД!E3220)</f>
        <v>0</v>
      </c>
      <c r="P3220" s="251">
        <f>SUMIFS(Сверхбаза!N:N,Сверхбаза!C:C,СВОД!C3220,Сверхбаза!E:E,СВОД!E3220)</f>
        <v>0</v>
      </c>
      <c r="Q3220" s="251">
        <f>SUMIFS(Сверхбаза!P:P,Сверхбаза!C:C,СВОД!C3220,Сверхбаза!E:E,СВОД!E3220)</f>
        <v>0</v>
      </c>
      <c r="R3220" s="251">
        <f>SUMIFS(Сверхбаза!O:O,Сверхбаза!C:C,СВОД!C3220,Сверхбаза!E:E,СВОД!E3220)</f>
        <v>0</v>
      </c>
      <c r="S3220" s="251">
        <f>SUMIFS(Сверхбаза!Q:Q,Сверхбаза!C:C,СВОД!C3220,Сверхбаза!E:E,СВОД!E3220)</f>
        <v>0</v>
      </c>
      <c r="T3220" s="278">
        <f>SUMIFS(Сверхбаза!G:G,Сверхбаза!C:C,СВОД!C3220,Сверхбаза!E:E,СВОД!E3220)</f>
        <v>0</v>
      </c>
    </row>
    <row r="3221" spans="1:20" outlineLevel="2">
      <c r="A3221" s="263">
        <v>2</v>
      </c>
      <c r="B3221" s="336">
        <v>505505</v>
      </c>
      <c r="C3221" s="336">
        <v>550701</v>
      </c>
      <c r="D3221" s="5" t="s">
        <v>613</v>
      </c>
      <c r="E3221" s="324">
        <v>2</v>
      </c>
      <c r="F3221" s="325" t="s">
        <v>173</v>
      </c>
      <c r="G3221" s="277">
        <f>SUMIFS('Круглосуточный стационар'!J:J,'Круглосуточный стационар'!D:D,СВОД!C3221,'Круглосуточный стационар'!F:F,СВОД!E3221)/2+SUMIFS(ВМП!J:J,ВМП!D:D,СВОД!C3221,ВМП!F:F,СВОД!E3221)/2+SUMIFS('Дневной стационар'!J:J,'Дневной стационар'!D:D,СВОД!C3221,'Дневной стационар'!F:F,СВОД!E3221)/2+SUMIFS(ЭКО!H:H,ЭКО!D:D,СВОД!C3221,ЭКО!F:F,СВОД!E3221)+SUMIFS(Диализ!J:J,Диализ!E:E,СВОД!C3221,Диализ!G:G,СВОД!E3221)</f>
        <v>179</v>
      </c>
      <c r="H3221" s="251">
        <f>SUMIFS(Поликлиника!H:H,Поликлиника!D:D,СВОД!C3221,Поликлиника!F:F,СВОД!E3221)</f>
        <v>0</v>
      </c>
      <c r="I3221" s="251">
        <f>SUMIFS(Поликлиника!BA:BA,Поликлиника!D:D,СВОД!C3221,Поликлиника!F:F,СВОД!E3221)</f>
        <v>0</v>
      </c>
      <c r="J3221" s="251">
        <f>SUMIFS(Поликлиника!BF:BF,Поликлиника!D:D,СВОД!C3221,Поликлиника!F:F,СВОД!E3221)</f>
        <v>0</v>
      </c>
      <c r="K3221" s="251">
        <f>SUMIFS(Поликлиника!BU:BU,Поликлиника!D:D,СВОД!C3221,Поликлиника!F:F,СВОД!E3221)</f>
        <v>0</v>
      </c>
      <c r="L3221" s="251">
        <f>SUMIFS(Услуги!H:H,Услуги!D:D,СВОД!C3221,Услуги!F:F,СВОД!E3221)+SUMIFS(Услуги!M:M,Услуги!D:D,СВОД!C3221,Услуги!F:F,СВОД!E3221)+SUMIFS(Услуги!R:R,Услуги!D:D,СВОД!C3221,Услуги!F:F,СВОД!E3221)+SUMIFS(Услуги!W:W,Услуги!D:D,СВОД!C3221,Услуги!F:F,СВОД!E3221)+SUMIFS(Услуги!AB:AB,Услуги!D:D,СВОД!C3221,Услуги!F:F,СВОД!E3221)+SUMIFS(Услуги!AG:AG,Услуги!D:D,СВОД!C3221,Услуги!F:F,СВОД!E3221)+SUMIFS(Услуги!AL:AL,Услуги!D:D,СВОД!C3221,Услуги!F:F,СВОД!E3221)+SUMIFS(Услуги!AQ:AQ,Услуги!D:D,СВОД!C3221,Услуги!F:F,СВОД!E3221)</f>
        <v>0</v>
      </c>
      <c r="M3221" s="251">
        <f>SUMIFS('Скорая мед.помощь'!J:J,'Скорая мед.помощь'!E:E,СВОД!C3221,'Скорая мед.помощь'!G:G,СВОД!E3221)</f>
        <v>0</v>
      </c>
      <c r="N3221" s="278">
        <f>SUMIFS('Круглосуточный стационар'!O:O,'Круглосуточный стационар'!D:D,СВОД!C3221,'Круглосуточный стационар'!F:F,СВОД!E3221)+SUMIFS(ВМП!O:O,ВМП!D:D,СВОД!C3221,ВМП!F:F,СВОД!E3221)+SUMIFS('Дневной стационар'!O:O,'Дневной стационар'!D:D,СВОД!C3221,'Дневной стационар'!F:F,СВОД!E3221)+SUMIFS(ЭКО!M:M,ЭКО!D:D,СВОД!C3221,ЭКО!F:F,СВОД!E3221)+SUMIFS(Диализ!O:O,Диализ!E:E,СВОД!C3221,Диализ!G:G,СВОД!E3221)+SUMIFS(Поликлиника!CT:CT,Поликлиника!D:D,СВОД!C3221,Поликлиника!F:F,СВОД!E3221)+SUMIFS('Скорая мед.помощь'!O:O,'Скорая мед.помощь'!E:E,СВОД!C3221,'Скорая мед.помощь'!G:G,СВОД!E3221)+SUMIFS(Услуги!AV:AV,Услуги!D:D,СВОД!C3221,Услуги!F:F,СВОД!E3221)</f>
        <v>4009.8924371993585</v>
      </c>
      <c r="O3221" s="277">
        <f>SUMIFS(Сверхбаза!L:L,Сверхбаза!C:C,СВОД!C3221,Сверхбаза!E:E,СВОД!E3221)+SUMIFS(Сверхбаза!M:M,Сверхбаза!C:C,СВОД!C3221,Сверхбаза!E:E,СВОД!E3221)</f>
        <v>0</v>
      </c>
      <c r="P3221" s="251">
        <f>SUMIFS(Сверхбаза!N:N,Сверхбаза!C:C,СВОД!C3221,Сверхбаза!E:E,СВОД!E3221)</f>
        <v>0</v>
      </c>
      <c r="Q3221" s="251">
        <f>SUMIFS(Сверхбаза!P:P,Сверхбаза!C:C,СВОД!C3221,Сверхбаза!E:E,СВОД!E3221)</f>
        <v>0</v>
      </c>
      <c r="R3221" s="251">
        <f>SUMIFS(Сверхбаза!O:O,Сверхбаза!C:C,СВОД!C3221,Сверхбаза!E:E,СВОД!E3221)</f>
        <v>0</v>
      </c>
      <c r="S3221" s="251">
        <f>SUMIFS(Сверхбаза!Q:Q,Сверхбаза!C:C,СВОД!C3221,Сверхбаза!E:E,СВОД!E3221)</f>
        <v>0</v>
      </c>
      <c r="T3221" s="278">
        <f>SUMIFS(Сверхбаза!G:G,Сверхбаза!C:C,СВОД!C3221,Сверхбаза!E:E,СВОД!E3221)</f>
        <v>0</v>
      </c>
    </row>
    <row r="3222" spans="1:20" ht="25.5" outlineLevel="2">
      <c r="A3222" s="263">
        <v>2</v>
      </c>
      <c r="B3222" s="336">
        <v>505505</v>
      </c>
      <c r="C3222" s="336">
        <v>550701</v>
      </c>
      <c r="D3222" s="5" t="s">
        <v>613</v>
      </c>
      <c r="E3222" s="324">
        <v>6</v>
      </c>
      <c r="F3222" s="325" t="s">
        <v>705</v>
      </c>
      <c r="G3222" s="277">
        <f>SUMIFS('Круглосуточный стационар'!J:J,'Круглосуточный стационар'!D:D,СВОД!C3222,'Круглосуточный стационар'!F:F,СВОД!E3222)/2+SUMIFS(ВМП!J:J,ВМП!D:D,СВОД!C3222,ВМП!F:F,СВОД!E3222)/2+SUMIFS('Дневной стационар'!J:J,'Дневной стационар'!D:D,СВОД!C3222,'Дневной стационар'!F:F,СВОД!E3222)/2+SUMIFS(ЭКО!H:H,ЭКО!D:D,СВОД!C3222,ЭКО!F:F,СВОД!E3222)+SUMIFS(Диализ!J:J,Диализ!E:E,СВОД!C3222,Диализ!G:G,СВОД!E3222)</f>
        <v>0</v>
      </c>
      <c r="H3222" s="251">
        <f>SUMIFS(Поликлиника!H:H,Поликлиника!D:D,СВОД!C3222,Поликлиника!F:F,СВОД!E3222)</f>
        <v>0</v>
      </c>
      <c r="I3222" s="251">
        <f>SUMIFS(Поликлиника!BA:BA,Поликлиника!D:D,СВОД!C3222,Поликлиника!F:F,СВОД!E3222)</f>
        <v>0</v>
      </c>
      <c r="J3222" s="251">
        <f>SUMIFS(Поликлиника!BF:BF,Поликлиника!D:D,СВОД!C3222,Поликлиника!F:F,СВОД!E3222)</f>
        <v>0</v>
      </c>
      <c r="K3222" s="251">
        <f>SUMIFS(Поликлиника!BU:BU,Поликлиника!D:D,СВОД!C3222,Поликлиника!F:F,СВОД!E3222)</f>
        <v>0</v>
      </c>
      <c r="L3222" s="251">
        <f>SUMIFS(Услуги!H:H,Услуги!D:D,СВОД!C3222,Услуги!F:F,СВОД!E3222)+SUMIFS(Услуги!M:M,Услуги!D:D,СВОД!C3222,Услуги!F:F,СВОД!E3222)+SUMIFS(Услуги!R:R,Услуги!D:D,СВОД!C3222,Услуги!F:F,СВОД!E3222)+SUMIFS(Услуги!W:W,Услуги!D:D,СВОД!C3222,Услуги!F:F,СВОД!E3222)+SUMIFS(Услуги!AB:AB,Услуги!D:D,СВОД!C3222,Услуги!F:F,СВОД!E3222)+SUMIFS(Услуги!AG:AG,Услуги!D:D,СВОД!C3222,Услуги!F:F,СВОД!E3222)+SUMIFS(Услуги!AL:AL,Услуги!D:D,СВОД!C3222,Услуги!F:F,СВОД!E3222)+SUMIFS(Услуги!AQ:AQ,Услуги!D:D,СВОД!C3222,Услуги!F:F,СВОД!E3222)</f>
        <v>0</v>
      </c>
      <c r="M3222" s="251">
        <f>SUMIFS('Скорая мед.помощь'!J:J,'Скорая мед.помощь'!E:E,СВОД!C3222,'Скорая мед.помощь'!G:G,СВОД!E3222)</f>
        <v>0</v>
      </c>
      <c r="N3222" s="278">
        <f>SUMIFS('Круглосуточный стационар'!O:O,'Круглосуточный стационар'!D:D,СВОД!C3222,'Круглосуточный стационар'!F:F,СВОД!E3222)+SUMIFS(ВМП!O:O,ВМП!D:D,СВОД!C3222,ВМП!F:F,СВОД!E3222)+SUMIFS('Дневной стационар'!O:O,'Дневной стационар'!D:D,СВОД!C3222,'Дневной стационар'!F:F,СВОД!E3222)+SUMIFS(ЭКО!M:M,ЭКО!D:D,СВОД!C3222,ЭКО!F:F,СВОД!E3222)+SUMIFS(Диализ!O:O,Диализ!E:E,СВОД!C3222,Диализ!G:G,СВОД!E3222)+SUMIFS(Поликлиника!CT:CT,Поликлиника!D:D,СВОД!C3222,Поликлиника!F:F,СВОД!E3222)+SUMIFS('Скорая мед.помощь'!O:O,'Скорая мед.помощь'!E:E,СВОД!C3222,'Скорая мед.помощь'!G:G,СВОД!E3222)+SUMIFS(Услуги!AV:AV,Услуги!D:D,СВОД!C3222,Услуги!F:F,СВОД!E3222)</f>
        <v>0</v>
      </c>
      <c r="O3222" s="277">
        <f>SUMIFS(Сверхбаза!L:L,Сверхбаза!C:C,СВОД!C3222,Сверхбаза!E:E,СВОД!E3222)+SUMIFS(Сверхбаза!M:M,Сверхбаза!C:C,СВОД!C3222,Сверхбаза!E:E,СВОД!E3222)</f>
        <v>0</v>
      </c>
      <c r="P3222" s="251">
        <f>SUMIFS(Сверхбаза!N:N,Сверхбаза!C:C,СВОД!C3222,Сверхбаза!E:E,СВОД!E3222)</f>
        <v>0</v>
      </c>
      <c r="Q3222" s="251">
        <f>SUMIFS(Сверхбаза!P:P,Сверхбаза!C:C,СВОД!C3222,Сверхбаза!E:E,СВОД!E3222)</f>
        <v>0</v>
      </c>
      <c r="R3222" s="251">
        <f>SUMIFS(Сверхбаза!O:O,Сверхбаза!C:C,СВОД!C3222,Сверхбаза!E:E,СВОД!E3222)</f>
        <v>0</v>
      </c>
      <c r="S3222" s="251">
        <f>SUMIFS(Сверхбаза!Q:Q,Сверхбаза!C:C,СВОД!C3222,Сверхбаза!E:E,СВОД!E3222)</f>
        <v>0</v>
      </c>
      <c r="T3222" s="278">
        <f>SUMIFS(Сверхбаза!G:G,Сверхбаза!C:C,СВОД!C3222,Сверхбаза!E:E,СВОД!E3222)</f>
        <v>0</v>
      </c>
    </row>
    <row r="3223" spans="1:20" ht="25.5" outlineLevel="2">
      <c r="A3223" s="263">
        <v>2</v>
      </c>
      <c r="B3223" s="336">
        <v>505505</v>
      </c>
      <c r="C3223" s="336">
        <v>550701</v>
      </c>
      <c r="D3223" s="5" t="s">
        <v>613</v>
      </c>
      <c r="E3223" s="324">
        <v>3</v>
      </c>
      <c r="F3223" s="325" t="s">
        <v>174</v>
      </c>
      <c r="G3223" s="277">
        <f>SUMIFS('Круглосуточный стационар'!J:J,'Круглосуточный стационар'!D:D,СВОД!C3223,'Круглосуточный стационар'!F:F,СВОД!E3223)/2+SUMIFS(ВМП!J:J,ВМП!D:D,СВОД!C3223,ВМП!F:F,СВОД!E3223)/2+SUMIFS('Дневной стационар'!J:J,'Дневной стационар'!D:D,СВОД!C3223,'Дневной стационар'!F:F,СВОД!E3223)/2+SUMIFS(ЭКО!H:H,ЭКО!D:D,СВОД!C3223,ЭКО!F:F,СВОД!E3223)+SUMIFS(Диализ!J:J,Диализ!E:E,СВОД!C3223,Диализ!G:G,СВОД!E3223)</f>
        <v>0</v>
      </c>
      <c r="H3223" s="251">
        <f>SUMIFS(Поликлиника!H:H,Поликлиника!D:D,СВОД!C3223,Поликлиника!F:F,СВОД!E3223)</f>
        <v>175</v>
      </c>
      <c r="I3223" s="251">
        <f>SUMIFS(Поликлиника!BA:BA,Поликлиника!D:D,СВОД!C3223,Поликлиника!F:F,СВОД!E3223)</f>
        <v>0</v>
      </c>
      <c r="J3223" s="251">
        <f>SUMIFS(Поликлиника!BF:BF,Поликлиника!D:D,СВОД!C3223,Поликлиника!F:F,СВОД!E3223)</f>
        <v>150</v>
      </c>
      <c r="K3223" s="251">
        <f>SUMIFS(Поликлиника!BU:BU,Поликлиника!D:D,СВОД!C3223,Поликлиника!F:F,СВОД!E3223)</f>
        <v>925</v>
      </c>
      <c r="L3223" s="251">
        <f>SUMIFS(Услуги!H:H,Услуги!D:D,СВОД!C3223,Услуги!F:F,СВОД!E3223)+SUMIFS(Услуги!M:M,Услуги!D:D,СВОД!C3223,Услуги!F:F,СВОД!E3223)+SUMIFS(Услуги!R:R,Услуги!D:D,СВОД!C3223,Услуги!F:F,СВОД!E3223)+SUMIFS(Услуги!W:W,Услуги!D:D,СВОД!C3223,Услуги!F:F,СВОД!E3223)+SUMIFS(Услуги!AB:AB,Услуги!D:D,СВОД!C3223,Услуги!F:F,СВОД!E3223)+SUMIFS(Услуги!AG:AG,Услуги!D:D,СВОД!C3223,Услуги!F:F,СВОД!E3223)+SUMIFS(Услуги!AL:AL,Услуги!D:D,СВОД!C3223,Услуги!F:F,СВОД!E3223)+SUMIFS(Услуги!AQ:AQ,Услуги!D:D,СВОД!C3223,Услуги!F:F,СВОД!E3223)</f>
        <v>0</v>
      </c>
      <c r="M3223" s="251">
        <f>SUMIFS('Скорая мед.помощь'!J:J,'Скорая мед.помощь'!E:E,СВОД!C3223,'Скорая мед.помощь'!G:G,СВОД!E3223)</f>
        <v>0</v>
      </c>
      <c r="N3223" s="278">
        <f>SUMIFS('Круглосуточный стационар'!O:O,'Круглосуточный стационар'!D:D,СВОД!C3223,'Круглосуточный стационар'!F:F,СВОД!E3223)+SUMIFS(ВМП!O:O,ВМП!D:D,СВОД!C3223,ВМП!F:F,СВОД!E3223)+SUMIFS('Дневной стационар'!O:O,'Дневной стационар'!D:D,СВОД!C3223,'Дневной стационар'!F:F,СВОД!E3223)+SUMIFS(ЭКО!M:M,ЭКО!D:D,СВОД!C3223,ЭКО!F:F,СВОД!E3223)+SUMIFS(Диализ!O:O,Диализ!E:E,СВОД!C3223,Диализ!G:G,СВОД!E3223)+SUMIFS(Поликлиника!CT:CT,Поликлиника!D:D,СВОД!C3223,Поликлиника!F:F,СВОД!E3223)+SUMIFS('Скорая мед.помощь'!O:O,'Скорая мед.помощь'!E:E,СВОД!C3223,'Скорая мед.помощь'!G:G,СВОД!E3223)+SUMIFS(Услуги!AV:AV,Услуги!D:D,СВОД!C3223,Услуги!F:F,СВОД!E3223)</f>
        <v>567.70193525324078</v>
      </c>
      <c r="O3223" s="277">
        <f>SUMIFS(Сверхбаза!L:L,Сверхбаза!C:C,СВОД!C3223,Сверхбаза!E:E,СВОД!E3223)+SUMIFS(Сверхбаза!M:M,Сверхбаза!C:C,СВОД!C3223,Сверхбаза!E:E,СВОД!E3223)</f>
        <v>0</v>
      </c>
      <c r="P3223" s="251">
        <f>SUMIFS(Сверхбаза!N:N,Сверхбаза!C:C,СВОД!C3223,Сверхбаза!E:E,СВОД!E3223)</f>
        <v>0</v>
      </c>
      <c r="Q3223" s="251">
        <f>SUMIFS(Сверхбаза!P:P,Сверхбаза!C:C,СВОД!C3223,Сверхбаза!E:E,СВОД!E3223)</f>
        <v>0</v>
      </c>
      <c r="R3223" s="251">
        <f>SUMIFS(Сверхбаза!O:O,Сверхбаза!C:C,СВОД!C3223,Сверхбаза!E:E,СВОД!E3223)</f>
        <v>0</v>
      </c>
      <c r="S3223" s="251">
        <f>SUMIFS(Сверхбаза!Q:Q,Сверхбаза!C:C,СВОД!C3223,Сверхбаза!E:E,СВОД!E3223)</f>
        <v>0</v>
      </c>
      <c r="T3223" s="278">
        <f>SUMIFS(Сверхбаза!G:G,Сверхбаза!C:C,СВОД!C3223,Сверхбаза!E:E,СВОД!E3223)</f>
        <v>0</v>
      </c>
    </row>
    <row r="3224" spans="1:20" outlineLevel="2">
      <c r="A3224" s="263">
        <v>2</v>
      </c>
      <c r="B3224" s="336">
        <v>505505</v>
      </c>
      <c r="C3224" s="336">
        <v>550701</v>
      </c>
      <c r="D3224" s="5" t="s">
        <v>613</v>
      </c>
      <c r="E3224" s="324">
        <v>7</v>
      </c>
      <c r="F3224" s="325" t="s">
        <v>706</v>
      </c>
      <c r="G3224" s="277">
        <f>SUMIFS('Круглосуточный стационар'!J:J,'Круглосуточный стационар'!D:D,СВОД!C3224,'Круглосуточный стационар'!F:F,СВОД!E3224)/2+SUMIFS(ВМП!J:J,ВМП!D:D,СВОД!C3224,ВМП!F:F,СВОД!E3224)/2+SUMIFS('Дневной стационар'!J:J,'Дневной стационар'!D:D,СВОД!C3224,'Дневной стационар'!F:F,СВОД!E3224)/2+SUMIFS(ЭКО!H:H,ЭКО!D:D,СВОД!C3224,ЭКО!F:F,СВОД!E3224)+SUMIFS(Диализ!J:J,Диализ!E:E,СВОД!C3224,Диализ!G:G,СВОД!E3224)</f>
        <v>0</v>
      </c>
      <c r="H3224" s="251">
        <f>SUMIFS(Поликлиника!H:H,Поликлиника!D:D,СВОД!C3224,Поликлиника!F:F,СВОД!E3224)</f>
        <v>0</v>
      </c>
      <c r="I3224" s="251">
        <f>SUMIFS(Поликлиника!BA:BA,Поликлиника!D:D,СВОД!C3224,Поликлиника!F:F,СВОД!E3224)</f>
        <v>0</v>
      </c>
      <c r="J3224" s="251">
        <f>SUMIFS(Поликлиника!BF:BF,Поликлиника!D:D,СВОД!C3224,Поликлиника!F:F,СВОД!E3224)</f>
        <v>0</v>
      </c>
      <c r="K3224" s="251">
        <f>SUMIFS(Поликлиника!BU:BU,Поликлиника!D:D,СВОД!C3224,Поликлиника!F:F,СВОД!E3224)</f>
        <v>0</v>
      </c>
      <c r="L3224" s="251">
        <f>SUMIFS(Услуги!H:H,Услуги!D:D,СВОД!C3224,Услуги!F:F,СВОД!E3224)+SUMIFS(Услуги!M:M,Услуги!D:D,СВОД!C3224,Услуги!F:F,СВОД!E3224)+SUMIFS(Услуги!R:R,Услуги!D:D,СВОД!C3224,Услуги!F:F,СВОД!E3224)+SUMIFS(Услуги!W:W,Услуги!D:D,СВОД!C3224,Услуги!F:F,СВОД!E3224)+SUMIFS(Услуги!AB:AB,Услуги!D:D,СВОД!C3224,Услуги!F:F,СВОД!E3224)+SUMIFS(Услуги!AG:AG,Услуги!D:D,СВОД!C3224,Услуги!F:F,СВОД!E3224)+SUMIFS(Услуги!AL:AL,Услуги!D:D,СВОД!C3224,Услуги!F:F,СВОД!E3224)+SUMIFS(Услуги!AQ:AQ,Услуги!D:D,СВОД!C3224,Услуги!F:F,СВОД!E3224)</f>
        <v>0</v>
      </c>
      <c r="M3224" s="251">
        <f>SUMIFS('Скорая мед.помощь'!J:J,'Скорая мед.помощь'!E:E,СВОД!C3224,'Скорая мед.помощь'!G:G,СВОД!E3224)</f>
        <v>0</v>
      </c>
      <c r="N3224" s="278">
        <f>SUMIFS('Круглосуточный стационар'!O:O,'Круглосуточный стационар'!D:D,СВОД!C3224,'Круглосуточный стационар'!F:F,СВОД!E3224)+SUMIFS(ВМП!O:O,ВМП!D:D,СВОД!C3224,ВМП!F:F,СВОД!E3224)+SUMIFS('Дневной стационар'!O:O,'Дневной стационар'!D:D,СВОД!C3224,'Дневной стационар'!F:F,СВОД!E3224)+SUMIFS(ЭКО!M:M,ЭКО!D:D,СВОД!C3224,ЭКО!F:F,СВОД!E3224)+SUMIFS(Диализ!O:O,Диализ!E:E,СВОД!C3224,Диализ!G:G,СВОД!E3224)+SUMIFS(Поликлиника!CT:CT,Поликлиника!D:D,СВОД!C3224,Поликлиника!F:F,СВОД!E3224)+SUMIFS('Скорая мед.помощь'!O:O,'Скорая мед.помощь'!E:E,СВОД!C3224,'Скорая мед.помощь'!G:G,СВОД!E3224)+SUMIFS(Услуги!AV:AV,Услуги!D:D,СВОД!C3224,Услуги!F:F,СВОД!E3224)</f>
        <v>0</v>
      </c>
      <c r="O3224" s="277">
        <f>SUMIFS(Сверхбаза!L:L,Сверхбаза!C:C,СВОД!C3224,Сверхбаза!E:E,СВОД!E3224)+SUMIFS(Сверхбаза!M:M,Сверхбаза!C:C,СВОД!C3224,Сверхбаза!E:E,СВОД!E3224)</f>
        <v>0</v>
      </c>
      <c r="P3224" s="251">
        <f>SUMIFS(Сверхбаза!N:N,Сверхбаза!C:C,СВОД!C3224,Сверхбаза!E:E,СВОД!E3224)</f>
        <v>0</v>
      </c>
      <c r="Q3224" s="251">
        <f>SUMIFS(Сверхбаза!P:P,Сверхбаза!C:C,СВОД!C3224,Сверхбаза!E:E,СВОД!E3224)</f>
        <v>0</v>
      </c>
      <c r="R3224" s="251">
        <f>SUMIFS(Сверхбаза!O:O,Сверхбаза!C:C,СВОД!C3224,Сверхбаза!E:E,СВОД!E3224)</f>
        <v>0</v>
      </c>
      <c r="S3224" s="251">
        <f>SUMIFS(Сверхбаза!Q:Q,Сверхбаза!C:C,СВОД!C3224,Сверхбаза!E:E,СВОД!E3224)</f>
        <v>0</v>
      </c>
      <c r="T3224" s="278">
        <f>SUMIFS(Сверхбаза!G:G,Сверхбаза!C:C,СВОД!C3224,Сверхбаза!E:E,СВОД!E3224)</f>
        <v>0</v>
      </c>
    </row>
    <row r="3225" spans="1:20" outlineLevel="2">
      <c r="A3225" s="263">
        <v>2</v>
      </c>
      <c r="B3225" s="336">
        <v>505505</v>
      </c>
      <c r="C3225" s="336">
        <v>550701</v>
      </c>
      <c r="D3225" s="5" t="s">
        <v>613</v>
      </c>
      <c r="E3225" s="324">
        <v>70</v>
      </c>
      <c r="F3225" s="325" t="s">
        <v>707</v>
      </c>
      <c r="G3225" s="277">
        <f>SUMIFS('Круглосуточный стационар'!J:J,'Круглосуточный стационар'!D:D,СВОД!C3225,'Круглосуточный стационар'!F:F,СВОД!E3225)/2+SUMIFS(ВМП!J:J,ВМП!D:D,СВОД!C3225,ВМП!F:F,СВОД!E3225)/2+SUMIFS('Дневной стационар'!J:J,'Дневной стационар'!D:D,СВОД!C3225,'Дневной стационар'!F:F,СВОД!E3225)/2+SUMIFS(ЭКО!H:H,ЭКО!D:D,СВОД!C3225,ЭКО!F:F,СВОД!E3225)+SUMIFS(Диализ!J:J,Диализ!E:E,СВОД!C3225,Диализ!G:G,СВОД!E3225)</f>
        <v>0</v>
      </c>
      <c r="H3225" s="251">
        <f>SUMIFS(Поликлиника!H:H,Поликлиника!D:D,СВОД!C3225,Поликлиника!F:F,СВОД!E3225)</f>
        <v>0</v>
      </c>
      <c r="I3225" s="251">
        <f>SUMIFS(Поликлиника!BA:BA,Поликлиника!D:D,СВОД!C3225,Поликлиника!F:F,СВОД!E3225)</f>
        <v>0</v>
      </c>
      <c r="J3225" s="251">
        <f>SUMIFS(Поликлиника!BF:BF,Поликлиника!D:D,СВОД!C3225,Поликлиника!F:F,СВОД!E3225)</f>
        <v>0</v>
      </c>
      <c r="K3225" s="251">
        <f>SUMIFS(Поликлиника!BU:BU,Поликлиника!D:D,СВОД!C3225,Поликлиника!F:F,СВОД!E3225)</f>
        <v>0</v>
      </c>
      <c r="L3225" s="251">
        <f>SUMIFS(Услуги!H:H,Услуги!D:D,СВОД!C3225,Услуги!F:F,СВОД!E3225)+SUMIFS(Услуги!M:M,Услуги!D:D,СВОД!C3225,Услуги!F:F,СВОД!E3225)+SUMIFS(Услуги!R:R,Услуги!D:D,СВОД!C3225,Услуги!F:F,СВОД!E3225)+SUMIFS(Услуги!W:W,Услуги!D:D,СВОД!C3225,Услуги!F:F,СВОД!E3225)+SUMIFS(Услуги!AB:AB,Услуги!D:D,СВОД!C3225,Услуги!F:F,СВОД!E3225)+SUMIFS(Услуги!AG:AG,Услуги!D:D,СВОД!C3225,Услуги!F:F,СВОД!E3225)+SUMIFS(Услуги!AL:AL,Услуги!D:D,СВОД!C3225,Услуги!F:F,СВОД!E3225)+SUMIFS(Услуги!AQ:AQ,Услуги!D:D,СВОД!C3225,Услуги!F:F,СВОД!E3225)</f>
        <v>0</v>
      </c>
      <c r="M3225" s="251">
        <f>SUMIFS('Скорая мед.помощь'!J:J,'Скорая мед.помощь'!E:E,СВОД!C3225,'Скорая мед.помощь'!G:G,СВОД!E3225)</f>
        <v>0</v>
      </c>
      <c r="N3225" s="278">
        <f>SUMIFS('Круглосуточный стационар'!O:O,'Круглосуточный стационар'!D:D,СВОД!C3225,'Круглосуточный стационар'!F:F,СВОД!E3225)+SUMIFS(ВМП!O:O,ВМП!D:D,СВОД!C3225,ВМП!F:F,СВОД!E3225)+SUMIFS('Дневной стационар'!O:O,'Дневной стационар'!D:D,СВОД!C3225,'Дневной стационар'!F:F,СВОД!E3225)+SUMIFS(ЭКО!M:M,ЭКО!D:D,СВОД!C3225,ЭКО!F:F,СВОД!E3225)+SUMIFS(Диализ!O:O,Диализ!E:E,СВОД!C3225,Диализ!G:G,СВОД!E3225)+SUMIFS(Поликлиника!CT:CT,Поликлиника!D:D,СВОД!C3225,Поликлиника!F:F,СВОД!E3225)+SUMIFS('Скорая мед.помощь'!O:O,'Скорая мед.помощь'!E:E,СВОД!C3225,'Скорая мед.помощь'!G:G,СВОД!E3225)+SUMIFS(Услуги!AV:AV,Услуги!D:D,СВОД!C3225,Услуги!F:F,СВОД!E3225)</f>
        <v>0</v>
      </c>
      <c r="O3225" s="277">
        <f>SUMIFS(Сверхбаза!L:L,Сверхбаза!C:C,СВОД!C3225,Сверхбаза!E:E,СВОД!E3225)+SUMIFS(Сверхбаза!M:M,Сверхбаза!C:C,СВОД!C3225,Сверхбаза!E:E,СВОД!E3225)</f>
        <v>0</v>
      </c>
      <c r="P3225" s="251">
        <f>SUMIFS(Сверхбаза!N:N,Сверхбаза!C:C,СВОД!C3225,Сверхбаза!E:E,СВОД!E3225)</f>
        <v>0</v>
      </c>
      <c r="Q3225" s="251">
        <f>SUMIFS(Сверхбаза!P:P,Сверхбаза!C:C,СВОД!C3225,Сверхбаза!E:E,СВОД!E3225)</f>
        <v>0</v>
      </c>
      <c r="R3225" s="251">
        <f>SUMIFS(Сверхбаза!O:O,Сверхбаза!C:C,СВОД!C3225,Сверхбаза!E:E,СВОД!E3225)</f>
        <v>0</v>
      </c>
      <c r="S3225" s="251">
        <f>SUMIFS(Сверхбаза!Q:Q,Сверхбаза!C:C,СВОД!C3225,Сверхбаза!E:E,СВОД!E3225)</f>
        <v>0</v>
      </c>
      <c r="T3225" s="278">
        <f>SUMIFS(Сверхбаза!G:G,Сверхбаза!C:C,СВОД!C3225,Сверхбаза!E:E,СВОД!E3225)</f>
        <v>0</v>
      </c>
    </row>
    <row r="3226" spans="1:20" outlineLevel="2">
      <c r="A3226" s="263">
        <v>2</v>
      </c>
      <c r="B3226" s="336">
        <v>505505</v>
      </c>
      <c r="C3226" s="336">
        <v>550701</v>
      </c>
      <c r="D3226" s="5" t="s">
        <v>613</v>
      </c>
      <c r="E3226" s="324">
        <v>94</v>
      </c>
      <c r="F3226" s="325" t="s">
        <v>157</v>
      </c>
      <c r="G3226" s="277">
        <f>SUMIFS('Круглосуточный стационар'!J:J,'Круглосуточный стационар'!D:D,СВОД!C3226,'Круглосуточный стационар'!F:F,СВОД!E3226)/2+SUMIFS(ВМП!J:J,ВМП!D:D,СВОД!C3226,ВМП!F:F,СВОД!E3226)/2+SUMIFS('Дневной стационар'!J:J,'Дневной стационар'!D:D,СВОД!C3226,'Дневной стационар'!F:F,СВОД!E3226)/2+SUMIFS(ЭКО!H:H,ЭКО!D:D,СВОД!C3226,ЭКО!F:F,СВОД!E3226)+SUMIFS(Диализ!J:J,Диализ!E:E,СВОД!C3226,Диализ!G:G,СВОД!E3226)</f>
        <v>0</v>
      </c>
      <c r="H3226" s="251">
        <f>SUMIFS(Поликлиника!H:H,Поликлиника!D:D,СВОД!C3226,Поликлиника!F:F,СВОД!E3226)</f>
        <v>0</v>
      </c>
      <c r="I3226" s="251">
        <f>SUMIFS(Поликлиника!BA:BA,Поликлиника!D:D,СВОД!C3226,Поликлиника!F:F,СВОД!E3226)</f>
        <v>0</v>
      </c>
      <c r="J3226" s="251">
        <f>SUMIFS(Поликлиника!BF:BF,Поликлиника!D:D,СВОД!C3226,Поликлиника!F:F,СВОД!E3226)</f>
        <v>0</v>
      </c>
      <c r="K3226" s="251">
        <f>SUMIFS(Поликлиника!BU:BU,Поликлиника!D:D,СВОД!C3226,Поликлиника!F:F,СВОД!E3226)</f>
        <v>0</v>
      </c>
      <c r="L3226" s="251">
        <f>SUMIFS(Услуги!H:H,Услуги!D:D,СВОД!C3226,Услуги!F:F,СВОД!E3226)+SUMIFS(Услуги!M:M,Услуги!D:D,СВОД!C3226,Услуги!F:F,СВОД!E3226)+SUMIFS(Услуги!R:R,Услуги!D:D,СВОД!C3226,Услуги!F:F,СВОД!E3226)+SUMIFS(Услуги!W:W,Услуги!D:D,СВОД!C3226,Услуги!F:F,СВОД!E3226)+SUMIFS(Услуги!AB:AB,Услуги!D:D,СВОД!C3226,Услуги!F:F,СВОД!E3226)+SUMIFS(Услуги!AG:AG,Услуги!D:D,СВОД!C3226,Услуги!F:F,СВОД!E3226)+SUMIFS(Услуги!AL:AL,Услуги!D:D,СВОД!C3226,Услуги!F:F,СВОД!E3226)+SUMIFS(Услуги!AQ:AQ,Услуги!D:D,СВОД!C3226,Услуги!F:F,СВОД!E3226)</f>
        <v>0</v>
      </c>
      <c r="M3226" s="251">
        <f>SUMIFS('Скорая мед.помощь'!J:J,'Скорая мед.помощь'!E:E,СВОД!C3226,'Скорая мед.помощь'!G:G,СВОД!E3226)</f>
        <v>0</v>
      </c>
      <c r="N3226" s="278">
        <f>SUMIFS('Круглосуточный стационар'!O:O,'Круглосуточный стационар'!D:D,СВОД!C3226,'Круглосуточный стационар'!F:F,СВОД!E3226)+SUMIFS(ВМП!O:O,ВМП!D:D,СВОД!C3226,ВМП!F:F,СВОД!E3226)+SUMIFS('Дневной стационар'!O:O,'Дневной стационар'!D:D,СВОД!C3226,'Дневной стационар'!F:F,СВОД!E3226)+SUMIFS(ЭКО!M:M,ЭКО!D:D,СВОД!C3226,ЭКО!F:F,СВОД!E3226)+SUMIFS(Диализ!O:O,Диализ!E:E,СВОД!C3226,Диализ!G:G,СВОД!E3226)+SUMIFS(Поликлиника!CT:CT,Поликлиника!D:D,СВОД!C3226,Поликлиника!F:F,СВОД!E3226)+SUMIFS('Скорая мед.помощь'!O:O,'Скорая мед.помощь'!E:E,СВОД!C3226,'Скорая мед.помощь'!G:G,СВОД!E3226)+SUMIFS(Услуги!AV:AV,Услуги!D:D,СВОД!C3226,Услуги!F:F,СВОД!E3226)</f>
        <v>0</v>
      </c>
      <c r="O3226" s="277">
        <f>SUMIFS(Сверхбаза!L:L,Сверхбаза!C:C,СВОД!C3226,Сверхбаза!E:E,СВОД!E3226)+SUMIFS(Сверхбаза!M:M,Сверхбаза!C:C,СВОД!C3226,Сверхбаза!E:E,СВОД!E3226)</f>
        <v>0</v>
      </c>
      <c r="P3226" s="251">
        <f>SUMIFS(Сверхбаза!N:N,Сверхбаза!C:C,СВОД!C3226,Сверхбаза!E:E,СВОД!E3226)</f>
        <v>0</v>
      </c>
      <c r="Q3226" s="251">
        <f>SUMIFS(Сверхбаза!P:P,Сверхбаза!C:C,СВОД!C3226,Сверхбаза!E:E,СВОД!E3226)</f>
        <v>0</v>
      </c>
      <c r="R3226" s="251">
        <f>SUMIFS(Сверхбаза!O:O,Сверхбаза!C:C,СВОД!C3226,Сверхбаза!E:E,СВОД!E3226)</f>
        <v>0</v>
      </c>
      <c r="S3226" s="251">
        <f>SUMIFS(Сверхбаза!Q:Q,Сверхбаза!C:C,СВОД!C3226,Сверхбаза!E:E,СВОД!E3226)</f>
        <v>0</v>
      </c>
      <c r="T3226" s="278">
        <f>SUMIFS(Сверхбаза!G:G,Сверхбаза!C:C,СВОД!C3226,Сверхбаза!E:E,СВОД!E3226)</f>
        <v>0</v>
      </c>
    </row>
    <row r="3227" spans="1:20" outlineLevel="1">
      <c r="A3227" s="264"/>
      <c r="B3227" s="254"/>
      <c r="C3227" s="254" t="str">
        <f>CONCATENATE(C3226," ","Итог")</f>
        <v>550701 Итог</v>
      </c>
      <c r="D3227" s="255"/>
      <c r="E3227" s="326"/>
      <c r="F3227" s="327"/>
      <c r="G3227" s="279"/>
      <c r="H3227" s="256"/>
      <c r="I3227" s="256"/>
      <c r="J3227" s="256"/>
      <c r="K3227" s="256"/>
      <c r="L3227" s="256"/>
      <c r="M3227" s="256"/>
      <c r="N3227" s="280">
        <f>SUBTOTAL(9,N3219:N3226)</f>
        <v>6198.9807474525987</v>
      </c>
      <c r="O3227" s="279"/>
      <c r="P3227" s="256"/>
      <c r="Q3227" s="256"/>
      <c r="R3227" s="256"/>
      <c r="S3227" s="256"/>
      <c r="T3227" s="280">
        <f>SUBTOTAL(9,T3219:T3226)</f>
        <v>0</v>
      </c>
    </row>
    <row r="3228" spans="1:20" outlineLevel="2">
      <c r="A3228" s="262">
        <v>2</v>
      </c>
      <c r="B3228" s="8">
        <v>505506</v>
      </c>
      <c r="C3228" s="8">
        <v>550801</v>
      </c>
      <c r="D3228" s="9" t="s">
        <v>389</v>
      </c>
      <c r="E3228" s="322">
        <v>1</v>
      </c>
      <c r="F3228" s="323" t="s">
        <v>12</v>
      </c>
      <c r="G3228" s="275">
        <f>SUMIFS('Круглосуточный стационар'!J:J,'Круглосуточный стационар'!D:D,СВОД!C3228,'Круглосуточный стационар'!F:F,СВОД!E3228)/2+SUMIFS(ВМП!J:J,ВМП!D:D,СВОД!C3228,ВМП!F:F,СВОД!E3228)/2+SUMIFS('Дневной стационар'!J:J,'Дневной стационар'!D:D,СВОД!C3228,'Дневной стационар'!F:F,СВОД!E3228)/2+SUMIFS(ЭКО!H:H,ЭКО!D:D,СВОД!C3228,ЭКО!F:F,СВОД!E3228)+SUMIFS(Диализ!J:J,Диализ!E:E,СВОД!C3228,Диализ!G:G,СВОД!E3228)</f>
        <v>0</v>
      </c>
      <c r="H3228" s="253">
        <f>SUMIFS(Поликлиника!H:H,Поликлиника!D:D,СВОД!C3228,Поликлиника!F:F,СВОД!E3228)</f>
        <v>0</v>
      </c>
      <c r="I3228" s="253">
        <f>SUMIFS(Поликлиника!BA:BA,Поликлиника!D:D,СВОД!C3228,Поликлиника!F:F,СВОД!E3228)</f>
        <v>0</v>
      </c>
      <c r="J3228" s="253">
        <f>SUMIFS(Поликлиника!BF:BF,Поликлиника!D:D,СВОД!C3228,Поликлиника!F:F,СВОД!E3228)</f>
        <v>0</v>
      </c>
      <c r="K3228" s="253">
        <f>SUMIFS(Поликлиника!BU:BU,Поликлиника!D:D,СВОД!C3228,Поликлиника!F:F,СВОД!E3228)</f>
        <v>0</v>
      </c>
      <c r="L3228" s="253">
        <f>SUMIFS(Услуги!H:H,Услуги!D:D,СВОД!C3228,Услуги!F:F,СВОД!E3228)+SUMIFS(Услуги!M:M,Услуги!D:D,СВОД!C3228,Услуги!F:F,СВОД!E3228)+SUMIFS(Услуги!R:R,Услуги!D:D,СВОД!C3228,Услуги!F:F,СВОД!E3228)+SUMIFS(Услуги!W:W,Услуги!D:D,СВОД!C3228,Услуги!F:F,СВОД!E3228)+SUMIFS(Услуги!AB:AB,Услуги!D:D,СВОД!C3228,Услуги!F:F,СВОД!E3228)+SUMIFS(Услуги!AG:AG,Услуги!D:D,СВОД!C3228,Услуги!F:F,СВОД!E3228)+SUMIFS(Услуги!AL:AL,Услуги!D:D,СВОД!C3228,Услуги!F:F,СВОД!E3228)+SUMIFS(Услуги!AQ:AQ,Услуги!D:D,СВОД!C3228,Услуги!F:F,СВОД!E3228)</f>
        <v>0</v>
      </c>
      <c r="M3228" s="253">
        <f>SUMIFS('Скорая мед.помощь'!J:J,'Скорая мед.помощь'!E:E,СВОД!C3228,'Скорая мед.помощь'!G:G,СВОД!E3228)</f>
        <v>0</v>
      </c>
      <c r="N3228" s="276">
        <f>SUMIFS('Круглосуточный стационар'!O:O,'Круглосуточный стационар'!D:D,СВОД!C3228,'Круглосуточный стационар'!F:F,СВОД!E3228)+SUMIFS(ВМП!O:O,ВМП!D:D,СВОД!C3228,ВМП!F:F,СВОД!E3228)+SUMIFS('Дневной стационар'!O:O,'Дневной стационар'!D:D,СВОД!C3228,'Дневной стационар'!F:F,СВОД!E3228)+SUMIFS(ЭКО!M:M,ЭКО!D:D,СВОД!C3228,ЭКО!F:F,СВОД!E3228)+SUMIFS(Диализ!O:O,Диализ!E:E,СВОД!C3228,Диализ!G:G,СВОД!E3228)+SUMIFS(Поликлиника!CT:CT,Поликлиника!D:D,СВОД!C3228,Поликлиника!F:F,СВОД!E3228)+SUMIFS('Скорая мед.помощь'!O:O,'Скорая мед.помощь'!E:E,СВОД!C3228,'Скорая мед.помощь'!G:G,СВОД!E3228)+SUMIFS(Услуги!AV:AV,Услуги!D:D,СВОД!C3228,Услуги!F:F,СВОД!E3228)</f>
        <v>0</v>
      </c>
      <c r="O3228" s="275">
        <f>SUMIFS(Сверхбаза!L:L,Сверхбаза!C:C,СВОД!C3228,Сверхбаза!E:E,СВОД!E3228)+SUMIFS(Сверхбаза!M:M,Сверхбаза!C:C,СВОД!C3228,Сверхбаза!E:E,СВОД!E3228)</f>
        <v>0</v>
      </c>
      <c r="P3228" s="253">
        <f>SUMIFS(Сверхбаза!N:N,Сверхбаза!C:C,СВОД!C3228,Сверхбаза!E:E,СВОД!E3228)</f>
        <v>0</v>
      </c>
      <c r="Q3228" s="253">
        <f>SUMIFS(Сверхбаза!P:P,Сверхбаза!C:C,СВОД!C3228,Сверхбаза!E:E,СВОД!E3228)</f>
        <v>0</v>
      </c>
      <c r="R3228" s="253">
        <f>SUMIFS(Сверхбаза!O:O,Сверхбаза!C:C,СВОД!C3228,Сверхбаза!E:E,СВОД!E3228)</f>
        <v>0</v>
      </c>
      <c r="S3228" s="253">
        <f>SUMIFS(Сверхбаза!Q:Q,Сверхбаза!C:C,СВОД!C3228,Сверхбаза!E:E,СВОД!E3228)</f>
        <v>0</v>
      </c>
      <c r="T3228" s="276">
        <f>SUMIFS(Сверхбаза!G:G,Сверхбаза!C:C,СВОД!C3228,Сверхбаза!E:E,СВОД!E3228)</f>
        <v>0</v>
      </c>
    </row>
    <row r="3229" spans="1:20" ht="25.5" outlineLevel="2">
      <c r="A3229" s="263">
        <v>2</v>
      </c>
      <c r="B3229" s="336">
        <v>505506</v>
      </c>
      <c r="C3229" s="336">
        <v>550801</v>
      </c>
      <c r="D3229" s="5" t="s">
        <v>389</v>
      </c>
      <c r="E3229" s="324">
        <v>13</v>
      </c>
      <c r="F3229" s="325" t="s">
        <v>704</v>
      </c>
      <c r="G3229" s="277">
        <f>SUMIFS('Круглосуточный стационар'!J:J,'Круглосуточный стационар'!D:D,СВОД!C3229,'Круглосуточный стационар'!F:F,СВОД!E3229)/2+SUMIFS(ВМП!J:J,ВМП!D:D,СВОД!C3229,ВМП!F:F,СВОД!E3229)/2+SUMIFS('Дневной стационар'!J:J,'Дневной стационар'!D:D,СВОД!C3229,'Дневной стационар'!F:F,СВОД!E3229)/2+SUMIFS(ЭКО!H:H,ЭКО!D:D,СВОД!C3229,ЭКО!F:F,СВОД!E3229)+SUMIFS(Диализ!J:J,Диализ!E:E,СВОД!C3229,Диализ!G:G,СВОД!E3229)</f>
        <v>0</v>
      </c>
      <c r="H3229" s="251">
        <f>SUMIFS(Поликлиника!H:H,Поликлиника!D:D,СВОД!C3229,Поликлиника!F:F,СВОД!E3229)</f>
        <v>0</v>
      </c>
      <c r="I3229" s="251">
        <f>SUMIFS(Поликлиника!BA:BA,Поликлиника!D:D,СВОД!C3229,Поликлиника!F:F,СВОД!E3229)</f>
        <v>0</v>
      </c>
      <c r="J3229" s="251">
        <f>SUMIFS(Поликлиника!BF:BF,Поликлиника!D:D,СВОД!C3229,Поликлиника!F:F,СВОД!E3229)</f>
        <v>0</v>
      </c>
      <c r="K3229" s="251">
        <f>SUMIFS(Поликлиника!BU:BU,Поликлиника!D:D,СВОД!C3229,Поликлиника!F:F,СВОД!E3229)</f>
        <v>0</v>
      </c>
      <c r="L3229" s="251">
        <f>SUMIFS(Услуги!H:H,Услуги!D:D,СВОД!C3229,Услуги!F:F,СВОД!E3229)+SUMIFS(Услуги!M:M,Услуги!D:D,СВОД!C3229,Услуги!F:F,СВОД!E3229)+SUMIFS(Услуги!R:R,Услуги!D:D,СВОД!C3229,Услуги!F:F,СВОД!E3229)+SUMIFS(Услуги!W:W,Услуги!D:D,СВОД!C3229,Услуги!F:F,СВОД!E3229)+SUMIFS(Услуги!AB:AB,Услуги!D:D,СВОД!C3229,Услуги!F:F,СВОД!E3229)+SUMIFS(Услуги!AG:AG,Услуги!D:D,СВОД!C3229,Услуги!F:F,СВОД!E3229)+SUMIFS(Услуги!AL:AL,Услуги!D:D,СВОД!C3229,Услуги!F:F,СВОД!E3229)+SUMIFS(Услуги!AQ:AQ,Услуги!D:D,СВОД!C3229,Услуги!F:F,СВОД!E3229)</f>
        <v>0</v>
      </c>
      <c r="M3229" s="251">
        <f>SUMIFS('Скорая мед.помощь'!J:J,'Скорая мед.помощь'!E:E,СВОД!C3229,'Скорая мед.помощь'!G:G,СВОД!E3229)</f>
        <v>0</v>
      </c>
      <c r="N3229" s="278">
        <f>SUMIFS('Круглосуточный стационар'!O:O,'Круглосуточный стационар'!D:D,СВОД!C3229,'Круглосуточный стационар'!F:F,СВОД!E3229)+SUMIFS(ВМП!O:O,ВМП!D:D,СВОД!C3229,ВМП!F:F,СВОД!E3229)+SUMIFS('Дневной стационар'!O:O,'Дневной стационар'!D:D,СВОД!C3229,'Дневной стационар'!F:F,СВОД!E3229)+SUMIFS(ЭКО!M:M,ЭКО!D:D,СВОД!C3229,ЭКО!F:F,СВОД!E3229)+SUMIFS(Диализ!O:O,Диализ!E:E,СВОД!C3229,Диализ!G:G,СВОД!E3229)+SUMIFS(Поликлиника!CT:CT,Поликлиника!D:D,СВОД!C3229,Поликлиника!F:F,СВОД!E3229)+SUMIFS('Скорая мед.помощь'!O:O,'Скорая мед.помощь'!E:E,СВОД!C3229,'Скорая мед.помощь'!G:G,СВОД!E3229)+SUMIFS(Услуги!AV:AV,Услуги!D:D,СВОД!C3229,Услуги!F:F,СВОД!E3229)</f>
        <v>0</v>
      </c>
      <c r="O3229" s="277">
        <f>SUMIFS(Сверхбаза!L:L,Сверхбаза!C:C,СВОД!C3229,Сверхбаза!E:E,СВОД!E3229)+SUMIFS(Сверхбаза!M:M,Сверхбаза!C:C,СВОД!C3229,Сверхбаза!E:E,СВОД!E3229)</f>
        <v>0</v>
      </c>
      <c r="P3229" s="251">
        <f>SUMIFS(Сверхбаза!N:N,Сверхбаза!C:C,СВОД!C3229,Сверхбаза!E:E,СВОД!E3229)</f>
        <v>0</v>
      </c>
      <c r="Q3229" s="251">
        <f>SUMIFS(Сверхбаза!P:P,Сверхбаза!C:C,СВОД!C3229,Сверхбаза!E:E,СВОД!E3229)</f>
        <v>0</v>
      </c>
      <c r="R3229" s="251">
        <f>SUMIFS(Сверхбаза!O:O,Сверхбаза!C:C,СВОД!C3229,Сверхбаза!E:E,СВОД!E3229)</f>
        <v>0</v>
      </c>
      <c r="S3229" s="251">
        <f>SUMIFS(Сверхбаза!Q:Q,Сверхбаза!C:C,СВОД!C3229,Сверхбаза!E:E,СВОД!E3229)</f>
        <v>0</v>
      </c>
      <c r="T3229" s="278">
        <f>SUMIFS(Сверхбаза!G:G,Сверхбаза!C:C,СВОД!C3229,Сверхбаза!E:E,СВОД!E3229)</f>
        <v>0</v>
      </c>
    </row>
    <row r="3230" spans="1:20" outlineLevel="2">
      <c r="A3230" s="263">
        <v>2</v>
      </c>
      <c r="B3230" s="336">
        <v>505506</v>
      </c>
      <c r="C3230" s="336">
        <v>550801</v>
      </c>
      <c r="D3230" s="5" t="s">
        <v>389</v>
      </c>
      <c r="E3230" s="324">
        <v>2</v>
      </c>
      <c r="F3230" s="325" t="s">
        <v>173</v>
      </c>
      <c r="G3230" s="277">
        <f>SUMIFS('Круглосуточный стационар'!J:J,'Круглосуточный стационар'!D:D,СВОД!C3230,'Круглосуточный стационар'!F:F,СВОД!E3230)/2+SUMIFS(ВМП!J:J,ВМП!D:D,СВОД!C3230,ВМП!F:F,СВОД!E3230)/2+SUMIFS('Дневной стационар'!J:J,'Дневной стационар'!D:D,СВОД!C3230,'Дневной стационар'!F:F,СВОД!E3230)/2+SUMIFS(ЭКО!H:H,ЭКО!D:D,СВОД!C3230,ЭКО!F:F,СВОД!E3230)+SUMIFS(Диализ!J:J,Диализ!E:E,СВОД!C3230,Диализ!G:G,СВОД!E3230)</f>
        <v>0</v>
      </c>
      <c r="H3230" s="251">
        <f>SUMIFS(Поликлиника!H:H,Поликлиника!D:D,СВОД!C3230,Поликлиника!F:F,СВОД!E3230)</f>
        <v>0</v>
      </c>
      <c r="I3230" s="251">
        <f>SUMIFS(Поликлиника!BA:BA,Поликлиника!D:D,СВОД!C3230,Поликлиника!F:F,СВОД!E3230)</f>
        <v>0</v>
      </c>
      <c r="J3230" s="251">
        <f>SUMIFS(Поликлиника!BF:BF,Поликлиника!D:D,СВОД!C3230,Поликлиника!F:F,СВОД!E3230)</f>
        <v>0</v>
      </c>
      <c r="K3230" s="251">
        <f>SUMIFS(Поликлиника!BU:BU,Поликлиника!D:D,СВОД!C3230,Поликлиника!F:F,СВОД!E3230)</f>
        <v>0</v>
      </c>
      <c r="L3230" s="251">
        <f>SUMIFS(Услуги!H:H,Услуги!D:D,СВОД!C3230,Услуги!F:F,СВОД!E3230)+SUMIFS(Услуги!M:M,Услуги!D:D,СВОД!C3230,Услуги!F:F,СВОД!E3230)+SUMIFS(Услуги!R:R,Услуги!D:D,СВОД!C3230,Услуги!F:F,СВОД!E3230)+SUMIFS(Услуги!W:W,Услуги!D:D,СВОД!C3230,Услуги!F:F,СВОД!E3230)+SUMIFS(Услуги!AB:AB,Услуги!D:D,СВОД!C3230,Услуги!F:F,СВОД!E3230)+SUMIFS(Услуги!AG:AG,Услуги!D:D,СВОД!C3230,Услуги!F:F,СВОД!E3230)+SUMIFS(Услуги!AL:AL,Услуги!D:D,СВОД!C3230,Услуги!F:F,СВОД!E3230)+SUMIFS(Услуги!AQ:AQ,Услуги!D:D,СВОД!C3230,Услуги!F:F,СВОД!E3230)</f>
        <v>0</v>
      </c>
      <c r="M3230" s="251">
        <f>SUMIFS('Скорая мед.помощь'!J:J,'Скорая мед.помощь'!E:E,СВОД!C3230,'Скорая мед.помощь'!G:G,СВОД!E3230)</f>
        <v>0</v>
      </c>
      <c r="N3230" s="278">
        <f>SUMIFS('Круглосуточный стационар'!O:O,'Круглосуточный стационар'!D:D,СВОД!C3230,'Круглосуточный стационар'!F:F,СВОД!E3230)+SUMIFS(ВМП!O:O,ВМП!D:D,СВОД!C3230,ВМП!F:F,СВОД!E3230)+SUMIFS('Дневной стационар'!O:O,'Дневной стационар'!D:D,СВОД!C3230,'Дневной стационар'!F:F,СВОД!E3230)+SUMIFS(ЭКО!M:M,ЭКО!D:D,СВОД!C3230,ЭКО!F:F,СВОД!E3230)+SUMIFS(Диализ!O:O,Диализ!E:E,СВОД!C3230,Диализ!G:G,СВОД!E3230)+SUMIFS(Поликлиника!CT:CT,Поликлиника!D:D,СВОД!C3230,Поликлиника!F:F,СВОД!E3230)+SUMIFS('Скорая мед.помощь'!O:O,'Скорая мед.помощь'!E:E,СВОД!C3230,'Скорая мед.помощь'!G:G,СВОД!E3230)+SUMIFS(Услуги!AV:AV,Услуги!D:D,СВОД!C3230,Услуги!F:F,СВОД!E3230)</f>
        <v>0</v>
      </c>
      <c r="O3230" s="277">
        <f>SUMIFS(Сверхбаза!L:L,Сверхбаза!C:C,СВОД!C3230,Сверхбаза!E:E,СВОД!E3230)+SUMIFS(Сверхбаза!M:M,Сверхбаза!C:C,СВОД!C3230,Сверхбаза!E:E,СВОД!E3230)</f>
        <v>0</v>
      </c>
      <c r="P3230" s="251">
        <f>SUMIFS(Сверхбаза!N:N,Сверхбаза!C:C,СВОД!C3230,Сверхбаза!E:E,СВОД!E3230)</f>
        <v>0</v>
      </c>
      <c r="Q3230" s="251">
        <f>SUMIFS(Сверхбаза!P:P,Сверхбаза!C:C,СВОД!C3230,Сверхбаза!E:E,СВОД!E3230)</f>
        <v>0</v>
      </c>
      <c r="R3230" s="251">
        <f>SUMIFS(Сверхбаза!O:O,Сверхбаза!C:C,СВОД!C3230,Сверхбаза!E:E,СВОД!E3230)</f>
        <v>0</v>
      </c>
      <c r="S3230" s="251">
        <f>SUMIFS(Сверхбаза!Q:Q,Сверхбаза!C:C,СВОД!C3230,Сверхбаза!E:E,СВОД!E3230)</f>
        <v>0</v>
      </c>
      <c r="T3230" s="278">
        <f>SUMIFS(Сверхбаза!G:G,Сверхбаза!C:C,СВОД!C3230,Сверхбаза!E:E,СВОД!E3230)</f>
        <v>0</v>
      </c>
    </row>
    <row r="3231" spans="1:20" ht="25.5" outlineLevel="2">
      <c r="A3231" s="263">
        <v>2</v>
      </c>
      <c r="B3231" s="336">
        <v>505506</v>
      </c>
      <c r="C3231" s="336">
        <v>550801</v>
      </c>
      <c r="D3231" s="5" t="s">
        <v>389</v>
      </c>
      <c r="E3231" s="324">
        <v>6</v>
      </c>
      <c r="F3231" s="325" t="s">
        <v>705</v>
      </c>
      <c r="G3231" s="277">
        <f>SUMIFS('Круглосуточный стационар'!J:J,'Круглосуточный стационар'!D:D,СВОД!C3231,'Круглосуточный стационар'!F:F,СВОД!E3231)/2+SUMIFS(ВМП!J:J,ВМП!D:D,СВОД!C3231,ВМП!F:F,СВОД!E3231)/2+SUMIFS('Дневной стационар'!J:J,'Дневной стационар'!D:D,СВОД!C3231,'Дневной стационар'!F:F,СВОД!E3231)/2+SUMIFS(ЭКО!H:H,ЭКО!D:D,СВОД!C3231,ЭКО!F:F,СВОД!E3231)+SUMIFS(Диализ!J:J,Диализ!E:E,СВОД!C3231,Диализ!G:G,СВОД!E3231)</f>
        <v>0</v>
      </c>
      <c r="H3231" s="251">
        <f>SUMIFS(Поликлиника!H:H,Поликлиника!D:D,СВОД!C3231,Поликлиника!F:F,СВОД!E3231)</f>
        <v>0</v>
      </c>
      <c r="I3231" s="251">
        <f>SUMIFS(Поликлиника!BA:BA,Поликлиника!D:D,СВОД!C3231,Поликлиника!F:F,СВОД!E3231)</f>
        <v>0</v>
      </c>
      <c r="J3231" s="251">
        <f>SUMIFS(Поликлиника!BF:BF,Поликлиника!D:D,СВОД!C3231,Поликлиника!F:F,СВОД!E3231)</f>
        <v>0</v>
      </c>
      <c r="K3231" s="251">
        <f>SUMIFS(Поликлиника!BU:BU,Поликлиника!D:D,СВОД!C3231,Поликлиника!F:F,СВОД!E3231)</f>
        <v>0</v>
      </c>
      <c r="L3231" s="251">
        <f>SUMIFS(Услуги!H:H,Услуги!D:D,СВОД!C3231,Услуги!F:F,СВОД!E3231)+SUMIFS(Услуги!M:M,Услуги!D:D,СВОД!C3231,Услуги!F:F,СВОД!E3231)+SUMIFS(Услуги!R:R,Услуги!D:D,СВОД!C3231,Услуги!F:F,СВОД!E3231)+SUMIFS(Услуги!W:W,Услуги!D:D,СВОД!C3231,Услуги!F:F,СВОД!E3231)+SUMIFS(Услуги!AB:AB,Услуги!D:D,СВОД!C3231,Услуги!F:F,СВОД!E3231)+SUMIFS(Услуги!AG:AG,Услуги!D:D,СВОД!C3231,Услуги!F:F,СВОД!E3231)+SUMIFS(Услуги!AL:AL,Услуги!D:D,СВОД!C3231,Услуги!F:F,СВОД!E3231)+SUMIFS(Услуги!AQ:AQ,Услуги!D:D,СВОД!C3231,Услуги!F:F,СВОД!E3231)</f>
        <v>0</v>
      </c>
      <c r="M3231" s="251">
        <f>SUMIFS('Скорая мед.помощь'!J:J,'Скорая мед.помощь'!E:E,СВОД!C3231,'Скорая мед.помощь'!G:G,СВОД!E3231)</f>
        <v>0</v>
      </c>
      <c r="N3231" s="278">
        <f>SUMIFS('Круглосуточный стационар'!O:O,'Круглосуточный стационар'!D:D,СВОД!C3231,'Круглосуточный стационар'!F:F,СВОД!E3231)+SUMIFS(ВМП!O:O,ВМП!D:D,СВОД!C3231,ВМП!F:F,СВОД!E3231)+SUMIFS('Дневной стационар'!O:O,'Дневной стационар'!D:D,СВОД!C3231,'Дневной стационар'!F:F,СВОД!E3231)+SUMIFS(ЭКО!M:M,ЭКО!D:D,СВОД!C3231,ЭКО!F:F,СВОД!E3231)+SUMIFS(Диализ!O:O,Диализ!E:E,СВОД!C3231,Диализ!G:G,СВОД!E3231)+SUMIFS(Поликлиника!CT:CT,Поликлиника!D:D,СВОД!C3231,Поликлиника!F:F,СВОД!E3231)+SUMIFS('Скорая мед.помощь'!O:O,'Скорая мед.помощь'!E:E,СВОД!C3231,'Скорая мед.помощь'!G:G,СВОД!E3231)+SUMIFS(Услуги!AV:AV,Услуги!D:D,СВОД!C3231,Услуги!F:F,СВОД!E3231)</f>
        <v>0</v>
      </c>
      <c r="O3231" s="277">
        <f>SUMIFS(Сверхбаза!L:L,Сверхбаза!C:C,СВОД!C3231,Сверхбаза!E:E,СВОД!E3231)+SUMIFS(Сверхбаза!M:M,Сверхбаза!C:C,СВОД!C3231,Сверхбаза!E:E,СВОД!E3231)</f>
        <v>0</v>
      </c>
      <c r="P3231" s="251">
        <f>SUMIFS(Сверхбаза!N:N,Сверхбаза!C:C,СВОД!C3231,Сверхбаза!E:E,СВОД!E3231)</f>
        <v>0</v>
      </c>
      <c r="Q3231" s="251">
        <f>SUMIFS(Сверхбаза!P:P,Сверхбаза!C:C,СВОД!C3231,Сверхбаза!E:E,СВОД!E3231)</f>
        <v>0</v>
      </c>
      <c r="R3231" s="251">
        <f>SUMIFS(Сверхбаза!O:O,Сверхбаза!C:C,СВОД!C3231,Сверхбаза!E:E,СВОД!E3231)</f>
        <v>0</v>
      </c>
      <c r="S3231" s="251">
        <f>SUMIFS(Сверхбаза!Q:Q,Сверхбаза!C:C,СВОД!C3231,Сверхбаза!E:E,СВОД!E3231)</f>
        <v>0</v>
      </c>
      <c r="T3231" s="278">
        <f>SUMIFS(Сверхбаза!G:G,Сверхбаза!C:C,СВОД!C3231,Сверхбаза!E:E,СВОД!E3231)</f>
        <v>0</v>
      </c>
    </row>
    <row r="3232" spans="1:20" ht="25.5" outlineLevel="2">
      <c r="A3232" s="263">
        <v>2</v>
      </c>
      <c r="B3232" s="336">
        <v>505506</v>
      </c>
      <c r="C3232" s="336">
        <v>550801</v>
      </c>
      <c r="D3232" s="5" t="s">
        <v>389</v>
      </c>
      <c r="E3232" s="324">
        <v>3</v>
      </c>
      <c r="F3232" s="325" t="s">
        <v>174</v>
      </c>
      <c r="G3232" s="277">
        <f>SUMIFS('Круглосуточный стационар'!J:J,'Круглосуточный стационар'!D:D,СВОД!C3232,'Круглосуточный стационар'!F:F,СВОД!E3232)/2+SUMIFS(ВМП!J:J,ВМП!D:D,СВОД!C3232,ВМП!F:F,СВОД!E3232)/2+SUMIFS('Дневной стационар'!J:J,'Дневной стационар'!D:D,СВОД!C3232,'Дневной стационар'!F:F,СВОД!E3232)/2+SUMIFS(ЭКО!H:H,ЭКО!D:D,СВОД!C3232,ЭКО!F:F,СВОД!E3232)+SUMIFS(Диализ!J:J,Диализ!E:E,СВОД!C3232,Диализ!G:G,СВОД!E3232)</f>
        <v>0</v>
      </c>
      <c r="H3232" s="251">
        <f>SUMIFS(Поликлиника!H:H,Поликлиника!D:D,СВОД!C3232,Поликлиника!F:F,СВОД!E3232)</f>
        <v>0</v>
      </c>
      <c r="I3232" s="251">
        <f>SUMIFS(Поликлиника!BA:BA,Поликлиника!D:D,СВОД!C3232,Поликлиника!F:F,СВОД!E3232)</f>
        <v>0</v>
      </c>
      <c r="J3232" s="251">
        <f>SUMIFS(Поликлиника!BF:BF,Поликлиника!D:D,СВОД!C3232,Поликлиника!F:F,СВОД!E3232)</f>
        <v>0</v>
      </c>
      <c r="K3232" s="251">
        <f>SUMIFS(Поликлиника!BU:BU,Поликлиника!D:D,СВОД!C3232,Поликлиника!F:F,СВОД!E3232)</f>
        <v>0</v>
      </c>
      <c r="L3232" s="251">
        <f>SUMIFS(Услуги!H:H,Услуги!D:D,СВОД!C3232,Услуги!F:F,СВОД!E3232)+SUMIFS(Услуги!M:M,Услуги!D:D,СВОД!C3232,Услуги!F:F,СВОД!E3232)+SUMIFS(Услуги!R:R,Услуги!D:D,СВОД!C3232,Услуги!F:F,СВОД!E3232)+SUMIFS(Услуги!W:W,Услуги!D:D,СВОД!C3232,Услуги!F:F,СВОД!E3232)+SUMIFS(Услуги!AB:AB,Услуги!D:D,СВОД!C3232,Услуги!F:F,СВОД!E3232)+SUMIFS(Услуги!AG:AG,Услуги!D:D,СВОД!C3232,Услуги!F:F,СВОД!E3232)+SUMIFS(Услуги!AL:AL,Услуги!D:D,СВОД!C3232,Услуги!F:F,СВОД!E3232)+SUMIFS(Услуги!AQ:AQ,Услуги!D:D,СВОД!C3232,Услуги!F:F,СВОД!E3232)</f>
        <v>470.08</v>
      </c>
      <c r="M3232" s="251">
        <f>SUMIFS('Скорая мед.помощь'!J:J,'Скорая мед.помощь'!E:E,СВОД!C3232,'Скорая мед.помощь'!G:G,СВОД!E3232)</f>
        <v>0</v>
      </c>
      <c r="N3232" s="278">
        <f>SUMIFS('Круглосуточный стационар'!O:O,'Круглосуточный стационар'!D:D,СВОД!C3232,'Круглосуточный стационар'!F:F,СВОД!E3232)+SUMIFS(ВМП!O:O,ВМП!D:D,СВОД!C3232,ВМП!F:F,СВОД!E3232)+SUMIFS('Дневной стационар'!O:O,'Дневной стационар'!D:D,СВОД!C3232,'Дневной стационар'!F:F,СВОД!E3232)+SUMIFS(ЭКО!M:M,ЭКО!D:D,СВОД!C3232,ЭКО!F:F,СВОД!E3232)+SUMIFS(Диализ!O:O,Диализ!E:E,СВОД!C3232,Диализ!G:G,СВОД!E3232)+SUMIFS(Поликлиника!CT:CT,Поликлиника!D:D,СВОД!C3232,Поликлиника!F:F,СВОД!E3232)+SUMIFS('Скорая мед.помощь'!O:O,'Скорая мед.помощь'!E:E,СВОД!C3232,'Скорая мед.помощь'!G:G,СВОД!E3232)+SUMIFS(Услуги!AV:AV,Услуги!D:D,СВОД!C3232,Услуги!F:F,СВОД!E3232)</f>
        <v>1550.6191999999999</v>
      </c>
      <c r="O3232" s="277">
        <f>SUMIFS(Сверхбаза!L:L,Сверхбаза!C:C,СВОД!C3232,Сверхбаза!E:E,СВОД!E3232)+SUMIFS(Сверхбаза!M:M,Сверхбаза!C:C,СВОД!C3232,Сверхбаза!E:E,СВОД!E3232)</f>
        <v>0</v>
      </c>
      <c r="P3232" s="251">
        <f>SUMIFS(Сверхбаза!N:N,Сверхбаза!C:C,СВОД!C3232,Сверхбаза!E:E,СВОД!E3232)</f>
        <v>0</v>
      </c>
      <c r="Q3232" s="251">
        <f>SUMIFS(Сверхбаза!P:P,Сверхбаза!C:C,СВОД!C3232,Сверхбаза!E:E,СВОД!E3232)</f>
        <v>0</v>
      </c>
      <c r="R3232" s="251">
        <f>SUMIFS(Сверхбаза!O:O,Сверхбаза!C:C,СВОД!C3232,Сверхбаза!E:E,СВОД!E3232)</f>
        <v>0</v>
      </c>
      <c r="S3232" s="251">
        <f>SUMIFS(Сверхбаза!Q:Q,Сверхбаза!C:C,СВОД!C3232,Сверхбаза!E:E,СВОД!E3232)</f>
        <v>0</v>
      </c>
      <c r="T3232" s="278">
        <f>SUMIFS(Сверхбаза!G:G,Сверхбаза!C:C,СВОД!C3232,Сверхбаза!E:E,СВОД!E3232)</f>
        <v>0</v>
      </c>
    </row>
    <row r="3233" spans="1:20" outlineLevel="2">
      <c r="A3233" s="263">
        <v>2</v>
      </c>
      <c r="B3233" s="336">
        <v>505506</v>
      </c>
      <c r="C3233" s="336">
        <v>550801</v>
      </c>
      <c r="D3233" s="5" t="s">
        <v>389</v>
      </c>
      <c r="E3233" s="324">
        <v>7</v>
      </c>
      <c r="F3233" s="325" t="s">
        <v>706</v>
      </c>
      <c r="G3233" s="277">
        <f>SUMIFS('Круглосуточный стационар'!J:J,'Круглосуточный стационар'!D:D,СВОД!C3233,'Круглосуточный стационар'!F:F,СВОД!E3233)/2+SUMIFS(ВМП!J:J,ВМП!D:D,СВОД!C3233,ВМП!F:F,СВОД!E3233)/2+SUMIFS('Дневной стационар'!J:J,'Дневной стационар'!D:D,СВОД!C3233,'Дневной стационар'!F:F,СВОД!E3233)/2+SUMIFS(ЭКО!H:H,ЭКО!D:D,СВОД!C3233,ЭКО!F:F,СВОД!E3233)+SUMIFS(Диализ!J:J,Диализ!E:E,СВОД!C3233,Диализ!G:G,СВОД!E3233)</f>
        <v>0</v>
      </c>
      <c r="H3233" s="251">
        <f>SUMIFS(Поликлиника!H:H,Поликлиника!D:D,СВОД!C3233,Поликлиника!F:F,СВОД!E3233)</f>
        <v>0</v>
      </c>
      <c r="I3233" s="251">
        <f>SUMIFS(Поликлиника!BA:BA,Поликлиника!D:D,СВОД!C3233,Поликлиника!F:F,СВОД!E3233)</f>
        <v>0</v>
      </c>
      <c r="J3233" s="251">
        <f>SUMIFS(Поликлиника!BF:BF,Поликлиника!D:D,СВОД!C3233,Поликлиника!F:F,СВОД!E3233)</f>
        <v>0</v>
      </c>
      <c r="K3233" s="251">
        <f>SUMIFS(Поликлиника!BU:BU,Поликлиника!D:D,СВОД!C3233,Поликлиника!F:F,СВОД!E3233)</f>
        <v>0</v>
      </c>
      <c r="L3233" s="251">
        <f>SUMIFS(Услуги!H:H,Услуги!D:D,СВОД!C3233,Услуги!F:F,СВОД!E3233)+SUMIFS(Услуги!M:M,Услуги!D:D,СВОД!C3233,Услуги!F:F,СВОД!E3233)+SUMIFS(Услуги!R:R,Услуги!D:D,СВОД!C3233,Услуги!F:F,СВОД!E3233)+SUMIFS(Услуги!W:W,Услуги!D:D,СВОД!C3233,Услуги!F:F,СВОД!E3233)+SUMIFS(Услуги!AB:AB,Услуги!D:D,СВОД!C3233,Услуги!F:F,СВОД!E3233)+SUMIFS(Услуги!AG:AG,Услуги!D:D,СВОД!C3233,Услуги!F:F,СВОД!E3233)+SUMIFS(Услуги!AL:AL,Услуги!D:D,СВОД!C3233,Услуги!F:F,СВОД!E3233)+SUMIFS(Услуги!AQ:AQ,Услуги!D:D,СВОД!C3233,Услуги!F:F,СВОД!E3233)</f>
        <v>0</v>
      </c>
      <c r="M3233" s="251">
        <f>SUMIFS('Скорая мед.помощь'!J:J,'Скорая мед.помощь'!E:E,СВОД!C3233,'Скорая мед.помощь'!G:G,СВОД!E3233)</f>
        <v>0</v>
      </c>
      <c r="N3233" s="278">
        <f>SUMIFS('Круглосуточный стационар'!O:O,'Круглосуточный стационар'!D:D,СВОД!C3233,'Круглосуточный стационар'!F:F,СВОД!E3233)+SUMIFS(ВМП!O:O,ВМП!D:D,СВОД!C3233,ВМП!F:F,СВОД!E3233)+SUMIFS('Дневной стационар'!O:O,'Дневной стационар'!D:D,СВОД!C3233,'Дневной стационар'!F:F,СВОД!E3233)+SUMIFS(ЭКО!M:M,ЭКО!D:D,СВОД!C3233,ЭКО!F:F,СВОД!E3233)+SUMIFS(Диализ!O:O,Диализ!E:E,СВОД!C3233,Диализ!G:G,СВОД!E3233)+SUMIFS(Поликлиника!CT:CT,Поликлиника!D:D,СВОД!C3233,Поликлиника!F:F,СВОД!E3233)+SUMIFS('Скорая мед.помощь'!O:O,'Скорая мед.помощь'!E:E,СВОД!C3233,'Скорая мед.помощь'!G:G,СВОД!E3233)+SUMIFS(Услуги!AV:AV,Услуги!D:D,СВОД!C3233,Услуги!F:F,СВОД!E3233)</f>
        <v>0</v>
      </c>
      <c r="O3233" s="277">
        <f>SUMIFS(Сверхбаза!L:L,Сверхбаза!C:C,СВОД!C3233,Сверхбаза!E:E,СВОД!E3233)+SUMIFS(Сверхбаза!M:M,Сверхбаза!C:C,СВОД!C3233,Сверхбаза!E:E,СВОД!E3233)</f>
        <v>0</v>
      </c>
      <c r="P3233" s="251">
        <f>SUMIFS(Сверхбаза!N:N,Сверхбаза!C:C,СВОД!C3233,Сверхбаза!E:E,СВОД!E3233)</f>
        <v>0</v>
      </c>
      <c r="Q3233" s="251">
        <f>SUMIFS(Сверхбаза!P:P,Сверхбаза!C:C,СВОД!C3233,Сверхбаза!E:E,СВОД!E3233)</f>
        <v>0</v>
      </c>
      <c r="R3233" s="251">
        <f>SUMIFS(Сверхбаза!O:O,Сверхбаза!C:C,СВОД!C3233,Сверхбаза!E:E,СВОД!E3233)</f>
        <v>0</v>
      </c>
      <c r="S3233" s="251">
        <f>SUMIFS(Сверхбаза!Q:Q,Сверхбаза!C:C,СВОД!C3233,Сверхбаза!E:E,СВОД!E3233)</f>
        <v>0</v>
      </c>
      <c r="T3233" s="278">
        <f>SUMIFS(Сверхбаза!G:G,Сверхбаза!C:C,СВОД!C3233,Сверхбаза!E:E,СВОД!E3233)</f>
        <v>0</v>
      </c>
    </row>
    <row r="3234" spans="1:20" outlineLevel="2">
      <c r="A3234" s="263">
        <v>2</v>
      </c>
      <c r="B3234" s="336">
        <v>505506</v>
      </c>
      <c r="C3234" s="336">
        <v>550801</v>
      </c>
      <c r="D3234" s="5" t="s">
        <v>389</v>
      </c>
      <c r="E3234" s="324">
        <v>70</v>
      </c>
      <c r="F3234" s="325" t="s">
        <v>707</v>
      </c>
      <c r="G3234" s="277">
        <f>SUMIFS('Круглосуточный стационар'!J:J,'Круглосуточный стационар'!D:D,СВОД!C3234,'Круглосуточный стационар'!F:F,СВОД!E3234)/2+SUMIFS(ВМП!J:J,ВМП!D:D,СВОД!C3234,ВМП!F:F,СВОД!E3234)/2+SUMIFS('Дневной стационар'!J:J,'Дневной стационар'!D:D,СВОД!C3234,'Дневной стационар'!F:F,СВОД!E3234)/2+SUMIFS(ЭКО!H:H,ЭКО!D:D,СВОД!C3234,ЭКО!F:F,СВОД!E3234)+SUMIFS(Диализ!J:J,Диализ!E:E,СВОД!C3234,Диализ!G:G,СВОД!E3234)</f>
        <v>0</v>
      </c>
      <c r="H3234" s="251">
        <f>SUMIFS(Поликлиника!H:H,Поликлиника!D:D,СВОД!C3234,Поликлиника!F:F,СВОД!E3234)</f>
        <v>0</v>
      </c>
      <c r="I3234" s="251">
        <f>SUMIFS(Поликлиника!BA:BA,Поликлиника!D:D,СВОД!C3234,Поликлиника!F:F,СВОД!E3234)</f>
        <v>0</v>
      </c>
      <c r="J3234" s="251">
        <f>SUMIFS(Поликлиника!BF:BF,Поликлиника!D:D,СВОД!C3234,Поликлиника!F:F,СВОД!E3234)</f>
        <v>0</v>
      </c>
      <c r="K3234" s="251">
        <f>SUMIFS(Поликлиника!BU:BU,Поликлиника!D:D,СВОД!C3234,Поликлиника!F:F,СВОД!E3234)</f>
        <v>0</v>
      </c>
      <c r="L3234" s="251">
        <f>SUMIFS(Услуги!H:H,Услуги!D:D,СВОД!C3234,Услуги!F:F,СВОД!E3234)+SUMIFS(Услуги!M:M,Услуги!D:D,СВОД!C3234,Услуги!F:F,СВОД!E3234)+SUMIFS(Услуги!R:R,Услуги!D:D,СВОД!C3234,Услуги!F:F,СВОД!E3234)+SUMIFS(Услуги!W:W,Услуги!D:D,СВОД!C3234,Услуги!F:F,СВОД!E3234)+SUMIFS(Услуги!AB:AB,Услуги!D:D,СВОД!C3234,Услуги!F:F,СВОД!E3234)+SUMIFS(Услуги!AG:AG,Услуги!D:D,СВОД!C3234,Услуги!F:F,СВОД!E3234)+SUMIFS(Услуги!AL:AL,Услуги!D:D,СВОД!C3234,Услуги!F:F,СВОД!E3234)+SUMIFS(Услуги!AQ:AQ,Услуги!D:D,СВОД!C3234,Услуги!F:F,СВОД!E3234)</f>
        <v>0</v>
      </c>
      <c r="M3234" s="251">
        <f>SUMIFS('Скорая мед.помощь'!J:J,'Скорая мед.помощь'!E:E,СВОД!C3234,'Скорая мед.помощь'!G:G,СВОД!E3234)</f>
        <v>0</v>
      </c>
      <c r="N3234" s="278">
        <f>SUMIFS('Круглосуточный стационар'!O:O,'Круглосуточный стационар'!D:D,СВОД!C3234,'Круглосуточный стационар'!F:F,СВОД!E3234)+SUMIFS(ВМП!O:O,ВМП!D:D,СВОД!C3234,ВМП!F:F,СВОД!E3234)+SUMIFS('Дневной стационар'!O:O,'Дневной стационар'!D:D,СВОД!C3234,'Дневной стационар'!F:F,СВОД!E3234)+SUMIFS(ЭКО!M:M,ЭКО!D:D,СВОД!C3234,ЭКО!F:F,СВОД!E3234)+SUMIFS(Диализ!O:O,Диализ!E:E,СВОД!C3234,Диализ!G:G,СВОД!E3234)+SUMIFS(Поликлиника!CT:CT,Поликлиника!D:D,СВОД!C3234,Поликлиника!F:F,СВОД!E3234)+SUMIFS('Скорая мед.помощь'!O:O,'Скорая мед.помощь'!E:E,СВОД!C3234,'Скорая мед.помощь'!G:G,СВОД!E3234)+SUMIFS(Услуги!AV:AV,Услуги!D:D,СВОД!C3234,Услуги!F:F,СВОД!E3234)</f>
        <v>0</v>
      </c>
      <c r="O3234" s="277">
        <f>SUMIFS(Сверхбаза!L:L,Сверхбаза!C:C,СВОД!C3234,Сверхбаза!E:E,СВОД!E3234)+SUMIFS(Сверхбаза!M:M,Сверхбаза!C:C,СВОД!C3234,Сверхбаза!E:E,СВОД!E3234)</f>
        <v>0</v>
      </c>
      <c r="P3234" s="251">
        <f>SUMIFS(Сверхбаза!N:N,Сверхбаза!C:C,СВОД!C3234,Сверхбаза!E:E,СВОД!E3234)</f>
        <v>0</v>
      </c>
      <c r="Q3234" s="251">
        <f>SUMIFS(Сверхбаза!P:P,Сверхбаза!C:C,СВОД!C3234,Сверхбаза!E:E,СВОД!E3234)</f>
        <v>0</v>
      </c>
      <c r="R3234" s="251">
        <f>SUMIFS(Сверхбаза!O:O,Сверхбаза!C:C,СВОД!C3234,Сверхбаза!E:E,СВОД!E3234)</f>
        <v>0</v>
      </c>
      <c r="S3234" s="251">
        <f>SUMIFS(Сверхбаза!Q:Q,Сверхбаза!C:C,СВОД!C3234,Сверхбаза!E:E,СВОД!E3234)</f>
        <v>0</v>
      </c>
      <c r="T3234" s="278">
        <f>SUMIFS(Сверхбаза!G:G,Сверхбаза!C:C,СВОД!C3234,Сверхбаза!E:E,СВОД!E3234)</f>
        <v>0</v>
      </c>
    </row>
    <row r="3235" spans="1:20" outlineLevel="2">
      <c r="A3235" s="263">
        <v>2</v>
      </c>
      <c r="B3235" s="336">
        <v>505506</v>
      </c>
      <c r="C3235" s="336">
        <v>550801</v>
      </c>
      <c r="D3235" s="5" t="s">
        <v>389</v>
      </c>
      <c r="E3235" s="324">
        <v>94</v>
      </c>
      <c r="F3235" s="325" t="s">
        <v>157</v>
      </c>
      <c r="G3235" s="277">
        <f>SUMIFS('Круглосуточный стационар'!J:J,'Круглосуточный стационар'!D:D,СВОД!C3235,'Круглосуточный стационар'!F:F,СВОД!E3235)/2+SUMIFS(ВМП!J:J,ВМП!D:D,СВОД!C3235,ВМП!F:F,СВОД!E3235)/2+SUMIFS('Дневной стационар'!J:J,'Дневной стационар'!D:D,СВОД!C3235,'Дневной стационар'!F:F,СВОД!E3235)/2+SUMIFS(ЭКО!H:H,ЭКО!D:D,СВОД!C3235,ЭКО!F:F,СВОД!E3235)+SUMIFS(Диализ!J:J,Диализ!E:E,СВОД!C3235,Диализ!G:G,СВОД!E3235)</f>
        <v>0</v>
      </c>
      <c r="H3235" s="251">
        <f>SUMIFS(Поликлиника!H:H,Поликлиника!D:D,СВОД!C3235,Поликлиника!F:F,СВОД!E3235)</f>
        <v>0</v>
      </c>
      <c r="I3235" s="251">
        <f>SUMIFS(Поликлиника!BA:BA,Поликлиника!D:D,СВОД!C3235,Поликлиника!F:F,СВОД!E3235)</f>
        <v>0</v>
      </c>
      <c r="J3235" s="251">
        <f>SUMIFS(Поликлиника!BF:BF,Поликлиника!D:D,СВОД!C3235,Поликлиника!F:F,СВОД!E3235)</f>
        <v>0</v>
      </c>
      <c r="K3235" s="251">
        <f>SUMIFS(Поликлиника!BU:BU,Поликлиника!D:D,СВОД!C3235,Поликлиника!F:F,СВОД!E3235)</f>
        <v>0</v>
      </c>
      <c r="L3235" s="251">
        <f>SUMIFS(Услуги!H:H,Услуги!D:D,СВОД!C3235,Услуги!F:F,СВОД!E3235)+SUMIFS(Услуги!M:M,Услуги!D:D,СВОД!C3235,Услуги!F:F,СВОД!E3235)+SUMIFS(Услуги!R:R,Услуги!D:D,СВОД!C3235,Услуги!F:F,СВОД!E3235)+SUMIFS(Услуги!W:W,Услуги!D:D,СВОД!C3235,Услуги!F:F,СВОД!E3235)+SUMIFS(Услуги!AB:AB,Услуги!D:D,СВОД!C3235,Услуги!F:F,СВОД!E3235)+SUMIFS(Услуги!AG:AG,Услуги!D:D,СВОД!C3235,Услуги!F:F,СВОД!E3235)+SUMIFS(Услуги!AL:AL,Услуги!D:D,СВОД!C3235,Услуги!F:F,СВОД!E3235)+SUMIFS(Услуги!AQ:AQ,Услуги!D:D,СВОД!C3235,Услуги!F:F,СВОД!E3235)</f>
        <v>0</v>
      </c>
      <c r="M3235" s="251">
        <f>SUMIFS('Скорая мед.помощь'!J:J,'Скорая мед.помощь'!E:E,СВОД!C3235,'Скорая мед.помощь'!G:G,СВОД!E3235)</f>
        <v>0</v>
      </c>
      <c r="N3235" s="278">
        <f>SUMIFS('Круглосуточный стационар'!O:O,'Круглосуточный стационар'!D:D,СВОД!C3235,'Круглосуточный стационар'!F:F,СВОД!E3235)+SUMIFS(ВМП!O:O,ВМП!D:D,СВОД!C3235,ВМП!F:F,СВОД!E3235)+SUMIFS('Дневной стационар'!O:O,'Дневной стационар'!D:D,СВОД!C3235,'Дневной стационар'!F:F,СВОД!E3235)+SUMIFS(ЭКО!M:M,ЭКО!D:D,СВОД!C3235,ЭКО!F:F,СВОД!E3235)+SUMIFS(Диализ!O:O,Диализ!E:E,СВОД!C3235,Диализ!G:G,СВОД!E3235)+SUMIFS(Поликлиника!CT:CT,Поликлиника!D:D,СВОД!C3235,Поликлиника!F:F,СВОД!E3235)+SUMIFS('Скорая мед.помощь'!O:O,'Скорая мед.помощь'!E:E,СВОД!C3235,'Скорая мед.помощь'!G:G,СВОД!E3235)+SUMIFS(Услуги!AV:AV,Услуги!D:D,СВОД!C3235,Услуги!F:F,СВОД!E3235)</f>
        <v>0</v>
      </c>
      <c r="O3235" s="277">
        <f>SUMIFS(Сверхбаза!L:L,Сверхбаза!C:C,СВОД!C3235,Сверхбаза!E:E,СВОД!E3235)+SUMIFS(Сверхбаза!M:M,Сверхбаза!C:C,СВОД!C3235,Сверхбаза!E:E,СВОД!E3235)</f>
        <v>0</v>
      </c>
      <c r="P3235" s="251">
        <f>SUMIFS(Сверхбаза!N:N,Сверхбаза!C:C,СВОД!C3235,Сверхбаза!E:E,СВОД!E3235)</f>
        <v>0</v>
      </c>
      <c r="Q3235" s="251">
        <f>SUMIFS(Сверхбаза!P:P,Сверхбаза!C:C,СВОД!C3235,Сверхбаза!E:E,СВОД!E3235)</f>
        <v>0</v>
      </c>
      <c r="R3235" s="251">
        <f>SUMIFS(Сверхбаза!O:O,Сверхбаза!C:C,СВОД!C3235,Сверхбаза!E:E,СВОД!E3235)</f>
        <v>0</v>
      </c>
      <c r="S3235" s="251">
        <f>SUMIFS(Сверхбаза!Q:Q,Сверхбаза!C:C,СВОД!C3235,Сверхбаза!E:E,СВОД!E3235)</f>
        <v>0</v>
      </c>
      <c r="T3235" s="278">
        <f>SUMIFS(Сверхбаза!G:G,Сверхбаза!C:C,СВОД!C3235,Сверхбаза!E:E,СВОД!E3235)</f>
        <v>0</v>
      </c>
    </row>
    <row r="3236" spans="1:20" outlineLevel="1">
      <c r="A3236" s="264"/>
      <c r="B3236" s="254"/>
      <c r="C3236" s="254" t="str">
        <f>CONCATENATE(C3235," ","Итог")</f>
        <v>550801 Итог</v>
      </c>
      <c r="D3236" s="255"/>
      <c r="E3236" s="326"/>
      <c r="F3236" s="327"/>
      <c r="G3236" s="279"/>
      <c r="H3236" s="256"/>
      <c r="I3236" s="256"/>
      <c r="J3236" s="256"/>
      <c r="K3236" s="256"/>
      <c r="L3236" s="256"/>
      <c r="M3236" s="256"/>
      <c r="N3236" s="280">
        <f>SUBTOTAL(9,N3228:N3235)</f>
        <v>1550.6191999999999</v>
      </c>
      <c r="O3236" s="279"/>
      <c r="P3236" s="256"/>
      <c r="Q3236" s="256"/>
      <c r="R3236" s="256"/>
      <c r="S3236" s="256"/>
      <c r="T3236" s="280">
        <f>SUBTOTAL(9,T3228:T3235)</f>
        <v>0</v>
      </c>
    </row>
    <row r="3237" spans="1:20" outlineLevel="2">
      <c r="A3237" s="262">
        <v>2</v>
      </c>
      <c r="B3237" s="8">
        <v>505507</v>
      </c>
      <c r="C3237" s="8">
        <v>550901</v>
      </c>
      <c r="D3237" s="9" t="s">
        <v>272</v>
      </c>
      <c r="E3237" s="322">
        <v>1</v>
      </c>
      <c r="F3237" s="323" t="s">
        <v>12</v>
      </c>
      <c r="G3237" s="275">
        <f>SUMIFS('Круглосуточный стационар'!J:J,'Круглосуточный стационар'!D:D,СВОД!C3237,'Круглосуточный стационар'!F:F,СВОД!E3237)/2+SUMIFS(ВМП!J:J,ВМП!D:D,СВОД!C3237,ВМП!F:F,СВОД!E3237)/2+SUMIFS('Дневной стационар'!J:J,'Дневной стационар'!D:D,СВОД!C3237,'Дневной стационар'!F:F,СВОД!E3237)/2+SUMIFS(ЭКО!H:H,ЭКО!D:D,СВОД!C3237,ЭКО!F:F,СВОД!E3237)+SUMIFS(Диализ!J:J,Диализ!E:E,СВОД!C3237,Диализ!G:G,СВОД!E3237)</f>
        <v>0</v>
      </c>
      <c r="H3237" s="253">
        <f>SUMIFS(Поликлиника!H:H,Поликлиника!D:D,СВОД!C3237,Поликлиника!F:F,СВОД!E3237)</f>
        <v>0</v>
      </c>
      <c r="I3237" s="253">
        <f>SUMIFS(Поликлиника!BA:BA,Поликлиника!D:D,СВОД!C3237,Поликлиника!F:F,СВОД!E3237)</f>
        <v>0</v>
      </c>
      <c r="J3237" s="253">
        <f>SUMIFS(Поликлиника!BF:BF,Поликлиника!D:D,СВОД!C3237,Поликлиника!F:F,СВОД!E3237)</f>
        <v>0</v>
      </c>
      <c r="K3237" s="253">
        <f>SUMIFS(Поликлиника!BU:BU,Поликлиника!D:D,СВОД!C3237,Поликлиника!F:F,СВОД!E3237)</f>
        <v>0</v>
      </c>
      <c r="L3237" s="253">
        <f>SUMIFS(Услуги!H:H,Услуги!D:D,СВОД!C3237,Услуги!F:F,СВОД!E3237)+SUMIFS(Услуги!M:M,Услуги!D:D,СВОД!C3237,Услуги!F:F,СВОД!E3237)+SUMIFS(Услуги!R:R,Услуги!D:D,СВОД!C3237,Услуги!F:F,СВОД!E3237)+SUMIFS(Услуги!W:W,Услуги!D:D,СВОД!C3237,Услуги!F:F,СВОД!E3237)+SUMIFS(Услуги!AB:AB,Услуги!D:D,СВОД!C3237,Услуги!F:F,СВОД!E3237)+SUMIFS(Услуги!AG:AG,Услуги!D:D,СВОД!C3237,Услуги!F:F,СВОД!E3237)+SUMIFS(Услуги!AL:AL,Услуги!D:D,СВОД!C3237,Услуги!F:F,СВОД!E3237)+SUMIFS(Услуги!AQ:AQ,Услуги!D:D,СВОД!C3237,Услуги!F:F,СВОД!E3237)</f>
        <v>0</v>
      </c>
      <c r="M3237" s="253">
        <f>SUMIFS('Скорая мед.помощь'!J:J,'Скорая мед.помощь'!E:E,СВОД!C3237,'Скорая мед.помощь'!G:G,СВОД!E3237)</f>
        <v>0</v>
      </c>
      <c r="N3237" s="276">
        <f>SUMIFS('Круглосуточный стационар'!O:O,'Круглосуточный стационар'!D:D,СВОД!C3237,'Круглосуточный стационар'!F:F,СВОД!E3237)+SUMIFS(ВМП!O:O,ВМП!D:D,СВОД!C3237,ВМП!F:F,СВОД!E3237)+SUMIFS('Дневной стационар'!O:O,'Дневной стационар'!D:D,СВОД!C3237,'Дневной стационар'!F:F,СВОД!E3237)+SUMIFS(ЭКО!M:M,ЭКО!D:D,СВОД!C3237,ЭКО!F:F,СВОД!E3237)+SUMIFS(Диализ!O:O,Диализ!E:E,СВОД!C3237,Диализ!G:G,СВОД!E3237)+SUMIFS(Поликлиника!CT:CT,Поликлиника!D:D,СВОД!C3237,Поликлиника!F:F,СВОД!E3237)+SUMIFS('Скорая мед.помощь'!O:O,'Скорая мед.помощь'!E:E,СВОД!C3237,'Скорая мед.помощь'!G:G,СВОД!E3237)+SUMIFS(Услуги!AV:AV,Услуги!D:D,СВОД!C3237,Услуги!F:F,СВОД!E3237)</f>
        <v>0</v>
      </c>
      <c r="O3237" s="275">
        <f>SUMIFS(Сверхбаза!L:L,Сверхбаза!C:C,СВОД!C3237,Сверхбаза!E:E,СВОД!E3237)+SUMIFS(Сверхбаза!M:M,Сверхбаза!C:C,СВОД!C3237,Сверхбаза!E:E,СВОД!E3237)</f>
        <v>0</v>
      </c>
      <c r="P3237" s="253">
        <f>SUMIFS(Сверхбаза!N:N,Сверхбаза!C:C,СВОД!C3237,Сверхбаза!E:E,СВОД!E3237)</f>
        <v>0</v>
      </c>
      <c r="Q3237" s="253">
        <f>SUMIFS(Сверхбаза!P:P,Сверхбаза!C:C,СВОД!C3237,Сверхбаза!E:E,СВОД!E3237)</f>
        <v>0</v>
      </c>
      <c r="R3237" s="253">
        <f>SUMIFS(Сверхбаза!O:O,Сверхбаза!C:C,СВОД!C3237,Сверхбаза!E:E,СВОД!E3237)</f>
        <v>0</v>
      </c>
      <c r="S3237" s="253">
        <f>SUMIFS(Сверхбаза!Q:Q,Сверхбаза!C:C,СВОД!C3237,Сверхбаза!E:E,СВОД!E3237)</f>
        <v>0</v>
      </c>
      <c r="T3237" s="276">
        <f>SUMIFS(Сверхбаза!G:G,Сверхбаза!C:C,СВОД!C3237,Сверхбаза!E:E,СВОД!E3237)</f>
        <v>0</v>
      </c>
    </row>
    <row r="3238" spans="1:20" ht="25.5" outlineLevel="2">
      <c r="A3238" s="263">
        <v>2</v>
      </c>
      <c r="B3238" s="336">
        <v>505507</v>
      </c>
      <c r="C3238" s="336">
        <v>550901</v>
      </c>
      <c r="D3238" s="5" t="s">
        <v>272</v>
      </c>
      <c r="E3238" s="324">
        <v>13</v>
      </c>
      <c r="F3238" s="325" t="s">
        <v>704</v>
      </c>
      <c r="G3238" s="277">
        <f>SUMIFS('Круглосуточный стационар'!J:J,'Круглосуточный стационар'!D:D,СВОД!C3238,'Круглосуточный стационар'!F:F,СВОД!E3238)/2+SUMIFS(ВМП!J:J,ВМП!D:D,СВОД!C3238,ВМП!F:F,СВОД!E3238)/2+SUMIFS('Дневной стационар'!J:J,'Дневной стационар'!D:D,СВОД!C3238,'Дневной стационар'!F:F,СВОД!E3238)/2+SUMIFS(ЭКО!H:H,ЭКО!D:D,СВОД!C3238,ЭКО!F:F,СВОД!E3238)+SUMIFS(Диализ!J:J,Диализ!E:E,СВОД!C3238,Диализ!G:G,СВОД!E3238)</f>
        <v>0</v>
      </c>
      <c r="H3238" s="251">
        <f>SUMIFS(Поликлиника!H:H,Поликлиника!D:D,СВОД!C3238,Поликлиника!F:F,СВОД!E3238)</f>
        <v>0</v>
      </c>
      <c r="I3238" s="251">
        <f>SUMIFS(Поликлиника!BA:BA,Поликлиника!D:D,СВОД!C3238,Поликлиника!F:F,СВОД!E3238)</f>
        <v>0</v>
      </c>
      <c r="J3238" s="251">
        <f>SUMIFS(Поликлиника!BF:BF,Поликлиника!D:D,СВОД!C3238,Поликлиника!F:F,СВОД!E3238)</f>
        <v>0</v>
      </c>
      <c r="K3238" s="251">
        <f>SUMIFS(Поликлиника!BU:BU,Поликлиника!D:D,СВОД!C3238,Поликлиника!F:F,СВОД!E3238)</f>
        <v>0</v>
      </c>
      <c r="L3238" s="251">
        <f>SUMIFS(Услуги!H:H,Услуги!D:D,СВОД!C3238,Услуги!F:F,СВОД!E3238)+SUMIFS(Услуги!M:M,Услуги!D:D,СВОД!C3238,Услуги!F:F,СВОД!E3238)+SUMIFS(Услуги!R:R,Услуги!D:D,СВОД!C3238,Услуги!F:F,СВОД!E3238)+SUMIFS(Услуги!W:W,Услуги!D:D,СВОД!C3238,Услуги!F:F,СВОД!E3238)+SUMIFS(Услуги!AB:AB,Услуги!D:D,СВОД!C3238,Услуги!F:F,СВОД!E3238)+SUMIFS(Услуги!AG:AG,Услуги!D:D,СВОД!C3238,Услуги!F:F,СВОД!E3238)+SUMIFS(Услуги!AL:AL,Услуги!D:D,СВОД!C3238,Услуги!F:F,СВОД!E3238)+SUMIFS(Услуги!AQ:AQ,Услуги!D:D,СВОД!C3238,Услуги!F:F,СВОД!E3238)</f>
        <v>0</v>
      </c>
      <c r="M3238" s="251">
        <f>SUMIFS('Скорая мед.помощь'!J:J,'Скорая мед.помощь'!E:E,СВОД!C3238,'Скорая мед.помощь'!G:G,СВОД!E3238)</f>
        <v>0</v>
      </c>
      <c r="N3238" s="278">
        <f>SUMIFS('Круглосуточный стационар'!O:O,'Круглосуточный стационар'!D:D,СВОД!C3238,'Круглосуточный стационар'!F:F,СВОД!E3238)+SUMIFS(ВМП!O:O,ВМП!D:D,СВОД!C3238,ВМП!F:F,СВОД!E3238)+SUMIFS('Дневной стационар'!O:O,'Дневной стационар'!D:D,СВОД!C3238,'Дневной стационар'!F:F,СВОД!E3238)+SUMIFS(ЭКО!M:M,ЭКО!D:D,СВОД!C3238,ЭКО!F:F,СВОД!E3238)+SUMIFS(Диализ!O:O,Диализ!E:E,СВОД!C3238,Диализ!G:G,СВОД!E3238)+SUMIFS(Поликлиника!CT:CT,Поликлиника!D:D,СВОД!C3238,Поликлиника!F:F,СВОД!E3238)+SUMIFS('Скорая мед.помощь'!O:O,'Скорая мед.помощь'!E:E,СВОД!C3238,'Скорая мед.помощь'!G:G,СВОД!E3238)+SUMIFS(Услуги!AV:AV,Услуги!D:D,СВОД!C3238,Услуги!F:F,СВОД!E3238)</f>
        <v>0</v>
      </c>
      <c r="O3238" s="277">
        <f>SUMIFS(Сверхбаза!L:L,Сверхбаза!C:C,СВОД!C3238,Сверхбаза!E:E,СВОД!E3238)+SUMIFS(Сверхбаза!M:M,Сверхбаза!C:C,СВОД!C3238,Сверхбаза!E:E,СВОД!E3238)</f>
        <v>0</v>
      </c>
      <c r="P3238" s="251">
        <f>SUMIFS(Сверхбаза!N:N,Сверхбаза!C:C,СВОД!C3238,Сверхбаза!E:E,СВОД!E3238)</f>
        <v>0</v>
      </c>
      <c r="Q3238" s="251">
        <f>SUMIFS(Сверхбаза!P:P,Сверхбаза!C:C,СВОД!C3238,Сверхбаза!E:E,СВОД!E3238)</f>
        <v>0</v>
      </c>
      <c r="R3238" s="251">
        <f>SUMIFS(Сверхбаза!O:O,Сверхбаза!C:C,СВОД!C3238,Сверхбаза!E:E,СВОД!E3238)</f>
        <v>0</v>
      </c>
      <c r="S3238" s="251">
        <f>SUMIFS(Сверхбаза!Q:Q,Сверхбаза!C:C,СВОД!C3238,Сверхбаза!E:E,СВОД!E3238)</f>
        <v>0</v>
      </c>
      <c r="T3238" s="278">
        <f>SUMIFS(Сверхбаза!G:G,Сверхбаза!C:C,СВОД!C3238,Сверхбаза!E:E,СВОД!E3238)</f>
        <v>0</v>
      </c>
    </row>
    <row r="3239" spans="1:20" outlineLevel="2">
      <c r="A3239" s="263">
        <v>2</v>
      </c>
      <c r="B3239" s="336">
        <v>505507</v>
      </c>
      <c r="C3239" s="336">
        <v>550901</v>
      </c>
      <c r="D3239" s="5" t="s">
        <v>272</v>
      </c>
      <c r="E3239" s="324">
        <v>2</v>
      </c>
      <c r="F3239" s="325" t="s">
        <v>173</v>
      </c>
      <c r="G3239" s="277">
        <f>SUMIFS('Круглосуточный стационар'!J:J,'Круглосуточный стационар'!D:D,СВОД!C3239,'Круглосуточный стационар'!F:F,СВОД!E3239)/2+SUMIFS(ВМП!J:J,ВМП!D:D,СВОД!C3239,ВМП!F:F,СВОД!E3239)/2+SUMIFS('Дневной стационар'!J:J,'Дневной стационар'!D:D,СВОД!C3239,'Дневной стационар'!F:F,СВОД!E3239)/2+SUMIFS(ЭКО!H:H,ЭКО!D:D,СВОД!C3239,ЭКО!F:F,СВОД!E3239)+SUMIFS(Диализ!J:J,Диализ!E:E,СВОД!C3239,Диализ!G:G,СВОД!E3239)</f>
        <v>0</v>
      </c>
      <c r="H3239" s="251">
        <f>SUMIFS(Поликлиника!H:H,Поликлиника!D:D,СВОД!C3239,Поликлиника!F:F,СВОД!E3239)</f>
        <v>0</v>
      </c>
      <c r="I3239" s="251">
        <f>SUMIFS(Поликлиника!BA:BA,Поликлиника!D:D,СВОД!C3239,Поликлиника!F:F,СВОД!E3239)</f>
        <v>0</v>
      </c>
      <c r="J3239" s="251">
        <f>SUMIFS(Поликлиника!BF:BF,Поликлиника!D:D,СВОД!C3239,Поликлиника!F:F,СВОД!E3239)</f>
        <v>0</v>
      </c>
      <c r="K3239" s="251">
        <f>SUMIFS(Поликлиника!BU:BU,Поликлиника!D:D,СВОД!C3239,Поликлиника!F:F,СВОД!E3239)</f>
        <v>0</v>
      </c>
      <c r="L3239" s="251">
        <f>SUMIFS(Услуги!H:H,Услуги!D:D,СВОД!C3239,Услуги!F:F,СВОД!E3239)+SUMIFS(Услуги!M:M,Услуги!D:D,СВОД!C3239,Услуги!F:F,СВОД!E3239)+SUMIFS(Услуги!R:R,Услуги!D:D,СВОД!C3239,Услуги!F:F,СВОД!E3239)+SUMIFS(Услуги!W:W,Услуги!D:D,СВОД!C3239,Услуги!F:F,СВОД!E3239)+SUMIFS(Услуги!AB:AB,Услуги!D:D,СВОД!C3239,Услуги!F:F,СВОД!E3239)+SUMIFS(Услуги!AG:AG,Услуги!D:D,СВОД!C3239,Услуги!F:F,СВОД!E3239)+SUMIFS(Услуги!AL:AL,Услуги!D:D,СВОД!C3239,Услуги!F:F,СВОД!E3239)+SUMIFS(Услуги!AQ:AQ,Услуги!D:D,СВОД!C3239,Услуги!F:F,СВОД!E3239)</f>
        <v>0</v>
      </c>
      <c r="M3239" s="251">
        <f>SUMIFS('Скорая мед.помощь'!J:J,'Скорая мед.помощь'!E:E,СВОД!C3239,'Скорая мед.помощь'!G:G,СВОД!E3239)</f>
        <v>0</v>
      </c>
      <c r="N3239" s="278">
        <f>SUMIFS('Круглосуточный стационар'!O:O,'Круглосуточный стационар'!D:D,СВОД!C3239,'Круглосуточный стационар'!F:F,СВОД!E3239)+SUMIFS(ВМП!O:O,ВМП!D:D,СВОД!C3239,ВМП!F:F,СВОД!E3239)+SUMIFS('Дневной стационар'!O:O,'Дневной стационар'!D:D,СВОД!C3239,'Дневной стационар'!F:F,СВОД!E3239)+SUMIFS(ЭКО!M:M,ЭКО!D:D,СВОД!C3239,ЭКО!F:F,СВОД!E3239)+SUMIFS(Диализ!O:O,Диализ!E:E,СВОД!C3239,Диализ!G:G,СВОД!E3239)+SUMIFS(Поликлиника!CT:CT,Поликлиника!D:D,СВОД!C3239,Поликлиника!F:F,СВОД!E3239)+SUMIFS('Скорая мед.помощь'!O:O,'Скорая мед.помощь'!E:E,СВОД!C3239,'Скорая мед.помощь'!G:G,СВОД!E3239)+SUMIFS(Услуги!AV:AV,Услуги!D:D,СВОД!C3239,Услуги!F:F,СВОД!E3239)</f>
        <v>0</v>
      </c>
      <c r="O3239" s="277">
        <f>SUMIFS(Сверхбаза!L:L,Сверхбаза!C:C,СВОД!C3239,Сверхбаза!E:E,СВОД!E3239)+SUMIFS(Сверхбаза!M:M,Сверхбаза!C:C,СВОД!C3239,Сверхбаза!E:E,СВОД!E3239)</f>
        <v>0</v>
      </c>
      <c r="P3239" s="251">
        <f>SUMIFS(Сверхбаза!N:N,Сверхбаза!C:C,СВОД!C3239,Сверхбаза!E:E,СВОД!E3239)</f>
        <v>0</v>
      </c>
      <c r="Q3239" s="251">
        <f>SUMIFS(Сверхбаза!P:P,Сверхбаза!C:C,СВОД!C3239,Сверхбаза!E:E,СВОД!E3239)</f>
        <v>0</v>
      </c>
      <c r="R3239" s="251">
        <f>SUMIFS(Сверхбаза!O:O,Сверхбаза!C:C,СВОД!C3239,Сверхбаза!E:E,СВОД!E3239)</f>
        <v>0</v>
      </c>
      <c r="S3239" s="251">
        <f>SUMIFS(Сверхбаза!Q:Q,Сверхбаза!C:C,СВОД!C3239,Сверхбаза!E:E,СВОД!E3239)</f>
        <v>0</v>
      </c>
      <c r="T3239" s="278">
        <f>SUMIFS(Сверхбаза!G:G,Сверхбаза!C:C,СВОД!C3239,Сверхбаза!E:E,СВОД!E3239)</f>
        <v>0</v>
      </c>
    </row>
    <row r="3240" spans="1:20" ht="25.5" outlineLevel="2">
      <c r="A3240" s="263">
        <v>2</v>
      </c>
      <c r="B3240" s="336">
        <v>505507</v>
      </c>
      <c r="C3240" s="336">
        <v>550901</v>
      </c>
      <c r="D3240" s="5" t="s">
        <v>272</v>
      </c>
      <c r="E3240" s="324">
        <v>6</v>
      </c>
      <c r="F3240" s="325" t="s">
        <v>705</v>
      </c>
      <c r="G3240" s="277">
        <f>SUMIFS('Круглосуточный стационар'!J:J,'Круглосуточный стационар'!D:D,СВОД!C3240,'Круглосуточный стационар'!F:F,СВОД!E3240)/2+SUMIFS(ВМП!J:J,ВМП!D:D,СВОД!C3240,ВМП!F:F,СВОД!E3240)/2+SUMIFS('Дневной стационар'!J:J,'Дневной стационар'!D:D,СВОД!C3240,'Дневной стационар'!F:F,СВОД!E3240)/2+SUMIFS(ЭКО!H:H,ЭКО!D:D,СВОД!C3240,ЭКО!F:F,СВОД!E3240)+SUMIFS(Диализ!J:J,Диализ!E:E,СВОД!C3240,Диализ!G:G,СВОД!E3240)</f>
        <v>0</v>
      </c>
      <c r="H3240" s="251">
        <f>SUMIFS(Поликлиника!H:H,Поликлиника!D:D,СВОД!C3240,Поликлиника!F:F,СВОД!E3240)</f>
        <v>0</v>
      </c>
      <c r="I3240" s="251">
        <f>SUMIFS(Поликлиника!BA:BA,Поликлиника!D:D,СВОД!C3240,Поликлиника!F:F,СВОД!E3240)</f>
        <v>0</v>
      </c>
      <c r="J3240" s="251">
        <f>SUMIFS(Поликлиника!BF:BF,Поликлиника!D:D,СВОД!C3240,Поликлиника!F:F,СВОД!E3240)</f>
        <v>0</v>
      </c>
      <c r="K3240" s="251">
        <f>SUMIFS(Поликлиника!BU:BU,Поликлиника!D:D,СВОД!C3240,Поликлиника!F:F,СВОД!E3240)</f>
        <v>0</v>
      </c>
      <c r="L3240" s="251">
        <f>SUMIFS(Услуги!H:H,Услуги!D:D,СВОД!C3240,Услуги!F:F,СВОД!E3240)+SUMIFS(Услуги!M:M,Услуги!D:D,СВОД!C3240,Услуги!F:F,СВОД!E3240)+SUMIFS(Услуги!R:R,Услуги!D:D,СВОД!C3240,Услуги!F:F,СВОД!E3240)+SUMIFS(Услуги!W:W,Услуги!D:D,СВОД!C3240,Услуги!F:F,СВОД!E3240)+SUMIFS(Услуги!AB:AB,Услуги!D:D,СВОД!C3240,Услуги!F:F,СВОД!E3240)+SUMIFS(Услуги!AG:AG,Услуги!D:D,СВОД!C3240,Услуги!F:F,СВОД!E3240)+SUMIFS(Услуги!AL:AL,Услуги!D:D,СВОД!C3240,Услуги!F:F,СВОД!E3240)+SUMIFS(Услуги!AQ:AQ,Услуги!D:D,СВОД!C3240,Услуги!F:F,СВОД!E3240)</f>
        <v>0</v>
      </c>
      <c r="M3240" s="251">
        <f>SUMIFS('Скорая мед.помощь'!J:J,'Скорая мед.помощь'!E:E,СВОД!C3240,'Скорая мед.помощь'!G:G,СВОД!E3240)</f>
        <v>0</v>
      </c>
      <c r="N3240" s="278">
        <f>SUMIFS('Круглосуточный стационар'!O:O,'Круглосуточный стационар'!D:D,СВОД!C3240,'Круглосуточный стационар'!F:F,СВОД!E3240)+SUMIFS(ВМП!O:O,ВМП!D:D,СВОД!C3240,ВМП!F:F,СВОД!E3240)+SUMIFS('Дневной стационар'!O:O,'Дневной стационар'!D:D,СВОД!C3240,'Дневной стационар'!F:F,СВОД!E3240)+SUMIFS(ЭКО!M:M,ЭКО!D:D,СВОД!C3240,ЭКО!F:F,СВОД!E3240)+SUMIFS(Диализ!O:O,Диализ!E:E,СВОД!C3240,Диализ!G:G,СВОД!E3240)+SUMIFS(Поликлиника!CT:CT,Поликлиника!D:D,СВОД!C3240,Поликлиника!F:F,СВОД!E3240)+SUMIFS('Скорая мед.помощь'!O:O,'Скорая мед.помощь'!E:E,СВОД!C3240,'Скорая мед.помощь'!G:G,СВОД!E3240)+SUMIFS(Услуги!AV:AV,Услуги!D:D,СВОД!C3240,Услуги!F:F,СВОД!E3240)</f>
        <v>0</v>
      </c>
      <c r="O3240" s="277">
        <f>SUMIFS(Сверхбаза!L:L,Сверхбаза!C:C,СВОД!C3240,Сверхбаза!E:E,СВОД!E3240)+SUMIFS(Сверхбаза!M:M,Сверхбаза!C:C,СВОД!C3240,Сверхбаза!E:E,СВОД!E3240)</f>
        <v>0</v>
      </c>
      <c r="P3240" s="251">
        <f>SUMIFS(Сверхбаза!N:N,Сверхбаза!C:C,СВОД!C3240,Сверхбаза!E:E,СВОД!E3240)</f>
        <v>0</v>
      </c>
      <c r="Q3240" s="251">
        <f>SUMIFS(Сверхбаза!P:P,Сверхбаза!C:C,СВОД!C3240,Сверхбаза!E:E,СВОД!E3240)</f>
        <v>0</v>
      </c>
      <c r="R3240" s="251">
        <f>SUMIFS(Сверхбаза!O:O,Сверхбаза!C:C,СВОД!C3240,Сверхбаза!E:E,СВОД!E3240)</f>
        <v>0</v>
      </c>
      <c r="S3240" s="251">
        <f>SUMIFS(Сверхбаза!Q:Q,Сверхбаза!C:C,СВОД!C3240,Сверхбаза!E:E,СВОД!E3240)</f>
        <v>0</v>
      </c>
      <c r="T3240" s="278">
        <f>SUMIFS(Сверхбаза!G:G,Сверхбаза!C:C,СВОД!C3240,Сверхбаза!E:E,СВОД!E3240)</f>
        <v>0</v>
      </c>
    </row>
    <row r="3241" spans="1:20" ht="25.5" outlineLevel="2">
      <c r="A3241" s="263">
        <v>2</v>
      </c>
      <c r="B3241" s="336">
        <v>505507</v>
      </c>
      <c r="C3241" s="336">
        <v>550901</v>
      </c>
      <c r="D3241" s="5" t="s">
        <v>272</v>
      </c>
      <c r="E3241" s="324">
        <v>3</v>
      </c>
      <c r="F3241" s="325" t="s">
        <v>174</v>
      </c>
      <c r="G3241" s="277">
        <f>SUMIFS('Круглосуточный стационар'!J:J,'Круглосуточный стационар'!D:D,СВОД!C3241,'Круглосуточный стационар'!F:F,СВОД!E3241)/2+SUMIFS(ВМП!J:J,ВМП!D:D,СВОД!C3241,ВМП!F:F,СВОД!E3241)/2+SUMIFS('Дневной стационар'!J:J,'Дневной стационар'!D:D,СВОД!C3241,'Дневной стационар'!F:F,СВОД!E3241)/2+SUMIFS(ЭКО!H:H,ЭКО!D:D,СВОД!C3241,ЭКО!F:F,СВОД!E3241)+SUMIFS(Диализ!J:J,Диализ!E:E,СВОД!C3241,Диализ!G:G,СВОД!E3241)</f>
        <v>0</v>
      </c>
      <c r="H3241" s="251">
        <f>SUMIFS(Поликлиника!H:H,Поликлиника!D:D,СВОД!C3241,Поликлиника!F:F,СВОД!E3241)</f>
        <v>0</v>
      </c>
      <c r="I3241" s="251">
        <f>SUMIFS(Поликлиника!BA:BA,Поликлиника!D:D,СВОД!C3241,Поликлиника!F:F,СВОД!E3241)</f>
        <v>0</v>
      </c>
      <c r="J3241" s="251">
        <f>SUMIFS(Поликлиника!BF:BF,Поликлиника!D:D,СВОД!C3241,Поликлиника!F:F,СВОД!E3241)</f>
        <v>2050</v>
      </c>
      <c r="K3241" s="251">
        <f>SUMIFS(Поликлиника!BU:BU,Поликлиника!D:D,СВОД!C3241,Поликлиника!F:F,СВОД!E3241)</f>
        <v>1000</v>
      </c>
      <c r="L3241" s="251">
        <f>SUMIFS(Услуги!H:H,Услуги!D:D,СВОД!C3241,Услуги!F:F,СВОД!E3241)+SUMIFS(Услуги!M:M,Услуги!D:D,СВОД!C3241,Услуги!F:F,СВОД!E3241)+SUMIFS(Услуги!R:R,Услуги!D:D,СВОД!C3241,Услуги!F:F,СВОД!E3241)+SUMIFS(Услуги!W:W,Услуги!D:D,СВОД!C3241,Услуги!F:F,СВОД!E3241)+SUMIFS(Услуги!AB:AB,Услуги!D:D,СВОД!C3241,Услуги!F:F,СВОД!E3241)+SUMIFS(Услуги!AG:AG,Услуги!D:D,СВОД!C3241,Услуги!F:F,СВОД!E3241)+SUMIFS(Услуги!AL:AL,Услуги!D:D,СВОД!C3241,Услуги!F:F,СВОД!E3241)+SUMIFS(Услуги!AQ:AQ,Услуги!D:D,СВОД!C3241,Услуги!F:F,СВОД!E3241)</f>
        <v>0</v>
      </c>
      <c r="M3241" s="251">
        <f>SUMIFS('Скорая мед.помощь'!J:J,'Скорая мед.помощь'!E:E,СВОД!C3241,'Скорая мед.помощь'!G:G,СВОД!E3241)</f>
        <v>0</v>
      </c>
      <c r="N3241" s="278">
        <f>SUMIFS('Круглосуточный стационар'!O:O,'Круглосуточный стационар'!D:D,СВОД!C3241,'Круглосуточный стационар'!F:F,СВОД!E3241)+SUMIFS(ВМП!O:O,ВМП!D:D,СВОД!C3241,ВМП!F:F,СВОД!E3241)+SUMIFS('Дневной стационар'!O:O,'Дневной стационар'!D:D,СВОД!C3241,'Дневной стационар'!F:F,СВОД!E3241)+SUMIFS(ЭКО!M:M,ЭКО!D:D,СВОД!C3241,ЭКО!F:F,СВОД!E3241)+SUMIFS(Диализ!O:O,Диализ!E:E,СВОД!C3241,Диализ!G:G,СВОД!E3241)+SUMIFS(Поликлиника!CT:CT,Поликлиника!D:D,СВОД!C3241,Поликлиника!F:F,СВОД!E3241)+SUMIFS('Скорая мед.помощь'!O:O,'Скорая мед.помощь'!E:E,СВОД!C3241,'Скорая мед.помощь'!G:G,СВОД!E3241)+SUMIFS(Услуги!AV:AV,Услуги!D:D,СВОД!C3241,Услуги!F:F,СВОД!E3241)</f>
        <v>2783.2568759119285</v>
      </c>
      <c r="O3241" s="277">
        <f>SUMIFS(Сверхбаза!L:L,Сверхбаза!C:C,СВОД!C3241,Сверхбаза!E:E,СВОД!E3241)+SUMIFS(Сверхбаза!M:M,Сверхбаза!C:C,СВОД!C3241,Сверхбаза!E:E,СВОД!E3241)</f>
        <v>0</v>
      </c>
      <c r="P3241" s="251">
        <f>SUMIFS(Сверхбаза!N:N,Сверхбаза!C:C,СВОД!C3241,Сверхбаза!E:E,СВОД!E3241)</f>
        <v>0</v>
      </c>
      <c r="Q3241" s="251">
        <f>SUMIFS(Сверхбаза!P:P,Сверхбаза!C:C,СВОД!C3241,Сверхбаза!E:E,СВОД!E3241)</f>
        <v>0</v>
      </c>
      <c r="R3241" s="251">
        <f>SUMIFS(Сверхбаза!O:O,Сверхбаза!C:C,СВОД!C3241,Сверхбаза!E:E,СВОД!E3241)</f>
        <v>0</v>
      </c>
      <c r="S3241" s="251">
        <f>SUMIFS(Сверхбаза!Q:Q,Сверхбаза!C:C,СВОД!C3241,Сверхбаза!E:E,СВОД!E3241)</f>
        <v>0</v>
      </c>
      <c r="T3241" s="278">
        <f>SUMIFS(Сверхбаза!G:G,Сверхбаза!C:C,СВОД!C3241,Сверхбаза!E:E,СВОД!E3241)</f>
        <v>0</v>
      </c>
    </row>
    <row r="3242" spans="1:20" outlineLevel="2">
      <c r="A3242" s="263">
        <v>2</v>
      </c>
      <c r="B3242" s="336">
        <v>505507</v>
      </c>
      <c r="C3242" s="336">
        <v>550901</v>
      </c>
      <c r="D3242" s="5" t="s">
        <v>272</v>
      </c>
      <c r="E3242" s="324">
        <v>7</v>
      </c>
      <c r="F3242" s="325" t="s">
        <v>706</v>
      </c>
      <c r="G3242" s="277">
        <f>SUMIFS('Круглосуточный стационар'!J:J,'Круглосуточный стационар'!D:D,СВОД!C3242,'Круглосуточный стационар'!F:F,СВОД!E3242)/2+SUMIFS(ВМП!J:J,ВМП!D:D,СВОД!C3242,ВМП!F:F,СВОД!E3242)/2+SUMIFS('Дневной стационар'!J:J,'Дневной стационар'!D:D,СВОД!C3242,'Дневной стационар'!F:F,СВОД!E3242)/2+SUMIFS(ЭКО!H:H,ЭКО!D:D,СВОД!C3242,ЭКО!F:F,СВОД!E3242)+SUMIFS(Диализ!J:J,Диализ!E:E,СВОД!C3242,Диализ!G:G,СВОД!E3242)</f>
        <v>0</v>
      </c>
      <c r="H3242" s="251">
        <f>SUMIFS(Поликлиника!H:H,Поликлиника!D:D,СВОД!C3242,Поликлиника!F:F,СВОД!E3242)</f>
        <v>0</v>
      </c>
      <c r="I3242" s="251">
        <f>SUMIFS(Поликлиника!BA:BA,Поликлиника!D:D,СВОД!C3242,Поликлиника!F:F,СВОД!E3242)</f>
        <v>0</v>
      </c>
      <c r="J3242" s="251">
        <f>SUMIFS(Поликлиника!BF:BF,Поликлиника!D:D,СВОД!C3242,Поликлиника!F:F,СВОД!E3242)</f>
        <v>0</v>
      </c>
      <c r="K3242" s="251">
        <f>SUMIFS(Поликлиника!BU:BU,Поликлиника!D:D,СВОД!C3242,Поликлиника!F:F,СВОД!E3242)</f>
        <v>0</v>
      </c>
      <c r="L3242" s="251">
        <f>SUMIFS(Услуги!H:H,Услуги!D:D,СВОД!C3242,Услуги!F:F,СВОД!E3242)+SUMIFS(Услуги!M:M,Услуги!D:D,СВОД!C3242,Услуги!F:F,СВОД!E3242)+SUMIFS(Услуги!R:R,Услуги!D:D,СВОД!C3242,Услуги!F:F,СВОД!E3242)+SUMIFS(Услуги!W:W,Услуги!D:D,СВОД!C3242,Услуги!F:F,СВОД!E3242)+SUMIFS(Услуги!AB:AB,Услуги!D:D,СВОД!C3242,Услуги!F:F,СВОД!E3242)+SUMIFS(Услуги!AG:AG,Услуги!D:D,СВОД!C3242,Услуги!F:F,СВОД!E3242)+SUMIFS(Услуги!AL:AL,Услуги!D:D,СВОД!C3242,Услуги!F:F,СВОД!E3242)+SUMIFS(Услуги!AQ:AQ,Услуги!D:D,СВОД!C3242,Услуги!F:F,СВОД!E3242)</f>
        <v>0</v>
      </c>
      <c r="M3242" s="251">
        <f>SUMIFS('Скорая мед.помощь'!J:J,'Скорая мед.помощь'!E:E,СВОД!C3242,'Скорая мед.помощь'!G:G,СВОД!E3242)</f>
        <v>0</v>
      </c>
      <c r="N3242" s="278">
        <f>SUMIFS('Круглосуточный стационар'!O:O,'Круглосуточный стационар'!D:D,СВОД!C3242,'Круглосуточный стационар'!F:F,СВОД!E3242)+SUMIFS(ВМП!O:O,ВМП!D:D,СВОД!C3242,ВМП!F:F,СВОД!E3242)+SUMIFS('Дневной стационар'!O:O,'Дневной стационар'!D:D,СВОД!C3242,'Дневной стационар'!F:F,СВОД!E3242)+SUMIFS(ЭКО!M:M,ЭКО!D:D,СВОД!C3242,ЭКО!F:F,СВОД!E3242)+SUMIFS(Диализ!O:O,Диализ!E:E,СВОД!C3242,Диализ!G:G,СВОД!E3242)+SUMIFS(Поликлиника!CT:CT,Поликлиника!D:D,СВОД!C3242,Поликлиника!F:F,СВОД!E3242)+SUMIFS('Скорая мед.помощь'!O:O,'Скорая мед.помощь'!E:E,СВОД!C3242,'Скорая мед.помощь'!G:G,СВОД!E3242)+SUMIFS(Услуги!AV:AV,Услуги!D:D,СВОД!C3242,Услуги!F:F,СВОД!E3242)</f>
        <v>0</v>
      </c>
      <c r="O3242" s="277">
        <f>SUMIFS(Сверхбаза!L:L,Сверхбаза!C:C,СВОД!C3242,Сверхбаза!E:E,СВОД!E3242)+SUMIFS(Сверхбаза!M:M,Сверхбаза!C:C,СВОД!C3242,Сверхбаза!E:E,СВОД!E3242)</f>
        <v>0</v>
      </c>
      <c r="P3242" s="251">
        <f>SUMIFS(Сверхбаза!N:N,Сверхбаза!C:C,СВОД!C3242,Сверхбаза!E:E,СВОД!E3242)</f>
        <v>0</v>
      </c>
      <c r="Q3242" s="251">
        <f>SUMIFS(Сверхбаза!P:P,Сверхбаза!C:C,СВОД!C3242,Сверхбаза!E:E,СВОД!E3242)</f>
        <v>0</v>
      </c>
      <c r="R3242" s="251">
        <f>SUMIFS(Сверхбаза!O:O,Сверхбаза!C:C,СВОД!C3242,Сверхбаза!E:E,СВОД!E3242)</f>
        <v>0</v>
      </c>
      <c r="S3242" s="251">
        <f>SUMIFS(Сверхбаза!Q:Q,Сверхбаза!C:C,СВОД!C3242,Сверхбаза!E:E,СВОД!E3242)</f>
        <v>0</v>
      </c>
      <c r="T3242" s="278">
        <f>SUMIFS(Сверхбаза!G:G,Сверхбаза!C:C,СВОД!C3242,Сверхбаза!E:E,СВОД!E3242)</f>
        <v>0</v>
      </c>
    </row>
    <row r="3243" spans="1:20" outlineLevel="2">
      <c r="A3243" s="263">
        <v>2</v>
      </c>
      <c r="B3243" s="336">
        <v>505507</v>
      </c>
      <c r="C3243" s="336">
        <v>550901</v>
      </c>
      <c r="D3243" s="5" t="s">
        <v>272</v>
      </c>
      <c r="E3243" s="324">
        <v>70</v>
      </c>
      <c r="F3243" s="325" t="s">
        <v>707</v>
      </c>
      <c r="G3243" s="277">
        <f>SUMIFS('Круглосуточный стационар'!J:J,'Круглосуточный стационар'!D:D,СВОД!C3243,'Круглосуточный стационар'!F:F,СВОД!E3243)/2+SUMIFS(ВМП!J:J,ВМП!D:D,СВОД!C3243,ВМП!F:F,СВОД!E3243)/2+SUMIFS('Дневной стационар'!J:J,'Дневной стационар'!D:D,СВОД!C3243,'Дневной стационар'!F:F,СВОД!E3243)/2+SUMIFS(ЭКО!H:H,ЭКО!D:D,СВОД!C3243,ЭКО!F:F,СВОД!E3243)+SUMIFS(Диализ!J:J,Диализ!E:E,СВОД!C3243,Диализ!G:G,СВОД!E3243)</f>
        <v>0</v>
      </c>
      <c r="H3243" s="251">
        <f>SUMIFS(Поликлиника!H:H,Поликлиника!D:D,СВОД!C3243,Поликлиника!F:F,СВОД!E3243)</f>
        <v>0</v>
      </c>
      <c r="I3243" s="251">
        <f>SUMIFS(Поликлиника!BA:BA,Поликлиника!D:D,СВОД!C3243,Поликлиника!F:F,СВОД!E3243)</f>
        <v>0</v>
      </c>
      <c r="J3243" s="251">
        <f>SUMIFS(Поликлиника!BF:BF,Поликлиника!D:D,СВОД!C3243,Поликлиника!F:F,СВОД!E3243)</f>
        <v>0</v>
      </c>
      <c r="K3243" s="251">
        <f>SUMIFS(Поликлиника!BU:BU,Поликлиника!D:D,СВОД!C3243,Поликлиника!F:F,СВОД!E3243)</f>
        <v>0</v>
      </c>
      <c r="L3243" s="251">
        <f>SUMIFS(Услуги!H:H,Услуги!D:D,СВОД!C3243,Услуги!F:F,СВОД!E3243)+SUMIFS(Услуги!M:M,Услуги!D:D,СВОД!C3243,Услуги!F:F,СВОД!E3243)+SUMIFS(Услуги!R:R,Услуги!D:D,СВОД!C3243,Услуги!F:F,СВОД!E3243)+SUMIFS(Услуги!W:W,Услуги!D:D,СВОД!C3243,Услуги!F:F,СВОД!E3243)+SUMIFS(Услуги!AB:AB,Услуги!D:D,СВОД!C3243,Услуги!F:F,СВОД!E3243)+SUMIFS(Услуги!AG:AG,Услуги!D:D,СВОД!C3243,Услуги!F:F,СВОД!E3243)+SUMIFS(Услуги!AL:AL,Услуги!D:D,СВОД!C3243,Услуги!F:F,СВОД!E3243)+SUMIFS(Услуги!AQ:AQ,Услуги!D:D,СВОД!C3243,Услуги!F:F,СВОД!E3243)</f>
        <v>0</v>
      </c>
      <c r="M3243" s="251">
        <f>SUMIFS('Скорая мед.помощь'!J:J,'Скорая мед.помощь'!E:E,СВОД!C3243,'Скорая мед.помощь'!G:G,СВОД!E3243)</f>
        <v>0</v>
      </c>
      <c r="N3243" s="278">
        <f>SUMIFS('Круглосуточный стационар'!O:O,'Круглосуточный стационар'!D:D,СВОД!C3243,'Круглосуточный стационар'!F:F,СВОД!E3243)+SUMIFS(ВМП!O:O,ВМП!D:D,СВОД!C3243,ВМП!F:F,СВОД!E3243)+SUMIFS('Дневной стационар'!O:O,'Дневной стационар'!D:D,СВОД!C3243,'Дневной стационар'!F:F,СВОД!E3243)+SUMIFS(ЭКО!M:M,ЭКО!D:D,СВОД!C3243,ЭКО!F:F,СВОД!E3243)+SUMIFS(Диализ!O:O,Диализ!E:E,СВОД!C3243,Диализ!G:G,СВОД!E3243)+SUMIFS(Поликлиника!CT:CT,Поликлиника!D:D,СВОД!C3243,Поликлиника!F:F,СВОД!E3243)+SUMIFS('Скорая мед.помощь'!O:O,'Скорая мед.помощь'!E:E,СВОД!C3243,'Скорая мед.помощь'!G:G,СВОД!E3243)+SUMIFS(Услуги!AV:AV,Услуги!D:D,СВОД!C3243,Услуги!F:F,СВОД!E3243)</f>
        <v>0</v>
      </c>
      <c r="O3243" s="277">
        <f>SUMIFS(Сверхбаза!L:L,Сверхбаза!C:C,СВОД!C3243,Сверхбаза!E:E,СВОД!E3243)+SUMIFS(Сверхбаза!M:M,Сверхбаза!C:C,СВОД!C3243,Сверхбаза!E:E,СВОД!E3243)</f>
        <v>0</v>
      </c>
      <c r="P3243" s="251">
        <f>SUMIFS(Сверхбаза!N:N,Сверхбаза!C:C,СВОД!C3243,Сверхбаза!E:E,СВОД!E3243)</f>
        <v>0</v>
      </c>
      <c r="Q3243" s="251">
        <f>SUMIFS(Сверхбаза!P:P,Сверхбаза!C:C,СВОД!C3243,Сверхбаза!E:E,СВОД!E3243)</f>
        <v>0</v>
      </c>
      <c r="R3243" s="251">
        <f>SUMIFS(Сверхбаза!O:O,Сверхбаза!C:C,СВОД!C3243,Сверхбаза!E:E,СВОД!E3243)</f>
        <v>0</v>
      </c>
      <c r="S3243" s="251">
        <f>SUMIFS(Сверхбаза!Q:Q,Сверхбаза!C:C,СВОД!C3243,Сверхбаза!E:E,СВОД!E3243)</f>
        <v>0</v>
      </c>
      <c r="T3243" s="278">
        <f>SUMIFS(Сверхбаза!G:G,Сверхбаза!C:C,СВОД!C3243,Сверхбаза!E:E,СВОД!E3243)</f>
        <v>0</v>
      </c>
    </row>
    <row r="3244" spans="1:20" outlineLevel="2">
      <c r="A3244" s="263">
        <v>2</v>
      </c>
      <c r="B3244" s="336">
        <v>505507</v>
      </c>
      <c r="C3244" s="336">
        <v>550901</v>
      </c>
      <c r="D3244" s="5" t="s">
        <v>272</v>
      </c>
      <c r="E3244" s="324">
        <v>94</v>
      </c>
      <c r="F3244" s="325" t="s">
        <v>157</v>
      </c>
      <c r="G3244" s="277">
        <f>SUMIFS('Круглосуточный стационар'!J:J,'Круглосуточный стационар'!D:D,СВОД!C3244,'Круглосуточный стационар'!F:F,СВОД!E3244)/2+SUMIFS(ВМП!J:J,ВМП!D:D,СВОД!C3244,ВМП!F:F,СВОД!E3244)/2+SUMIFS('Дневной стационар'!J:J,'Дневной стационар'!D:D,СВОД!C3244,'Дневной стационар'!F:F,СВОД!E3244)/2+SUMIFS(ЭКО!H:H,ЭКО!D:D,СВОД!C3244,ЭКО!F:F,СВОД!E3244)+SUMIFS(Диализ!J:J,Диализ!E:E,СВОД!C3244,Диализ!G:G,СВОД!E3244)</f>
        <v>0</v>
      </c>
      <c r="H3244" s="251">
        <f>SUMIFS(Поликлиника!H:H,Поликлиника!D:D,СВОД!C3244,Поликлиника!F:F,СВОД!E3244)</f>
        <v>0</v>
      </c>
      <c r="I3244" s="251">
        <f>SUMIFS(Поликлиника!BA:BA,Поликлиника!D:D,СВОД!C3244,Поликлиника!F:F,СВОД!E3244)</f>
        <v>0</v>
      </c>
      <c r="J3244" s="251">
        <f>SUMIFS(Поликлиника!BF:BF,Поликлиника!D:D,СВОД!C3244,Поликлиника!F:F,СВОД!E3244)</f>
        <v>0</v>
      </c>
      <c r="K3244" s="251">
        <f>SUMIFS(Поликлиника!BU:BU,Поликлиника!D:D,СВОД!C3244,Поликлиника!F:F,СВОД!E3244)</f>
        <v>0</v>
      </c>
      <c r="L3244" s="251">
        <f>SUMIFS(Услуги!H:H,Услуги!D:D,СВОД!C3244,Услуги!F:F,СВОД!E3244)+SUMIFS(Услуги!M:M,Услуги!D:D,СВОД!C3244,Услуги!F:F,СВОД!E3244)+SUMIFS(Услуги!R:R,Услуги!D:D,СВОД!C3244,Услуги!F:F,СВОД!E3244)+SUMIFS(Услуги!W:W,Услуги!D:D,СВОД!C3244,Услуги!F:F,СВОД!E3244)+SUMIFS(Услуги!AB:AB,Услуги!D:D,СВОД!C3244,Услуги!F:F,СВОД!E3244)+SUMIFS(Услуги!AG:AG,Услуги!D:D,СВОД!C3244,Услуги!F:F,СВОД!E3244)+SUMIFS(Услуги!AL:AL,Услуги!D:D,СВОД!C3244,Услуги!F:F,СВОД!E3244)+SUMIFS(Услуги!AQ:AQ,Услуги!D:D,СВОД!C3244,Услуги!F:F,СВОД!E3244)</f>
        <v>0</v>
      </c>
      <c r="M3244" s="251">
        <f>SUMIFS('Скорая мед.помощь'!J:J,'Скорая мед.помощь'!E:E,СВОД!C3244,'Скорая мед.помощь'!G:G,СВОД!E3244)</f>
        <v>0</v>
      </c>
      <c r="N3244" s="278">
        <f>SUMIFS('Круглосуточный стационар'!O:O,'Круглосуточный стационар'!D:D,СВОД!C3244,'Круглосуточный стационар'!F:F,СВОД!E3244)+SUMIFS(ВМП!O:O,ВМП!D:D,СВОД!C3244,ВМП!F:F,СВОД!E3244)+SUMIFS('Дневной стационар'!O:O,'Дневной стационар'!D:D,СВОД!C3244,'Дневной стационар'!F:F,СВОД!E3244)+SUMIFS(ЭКО!M:M,ЭКО!D:D,СВОД!C3244,ЭКО!F:F,СВОД!E3244)+SUMIFS(Диализ!O:O,Диализ!E:E,СВОД!C3244,Диализ!G:G,СВОД!E3244)+SUMIFS(Поликлиника!CT:CT,Поликлиника!D:D,СВОД!C3244,Поликлиника!F:F,СВОД!E3244)+SUMIFS('Скорая мед.помощь'!O:O,'Скорая мед.помощь'!E:E,СВОД!C3244,'Скорая мед.помощь'!G:G,СВОД!E3244)+SUMIFS(Услуги!AV:AV,Услуги!D:D,СВОД!C3244,Услуги!F:F,СВОД!E3244)</f>
        <v>0</v>
      </c>
      <c r="O3244" s="277">
        <f>SUMIFS(Сверхбаза!L:L,Сверхбаза!C:C,СВОД!C3244,Сверхбаза!E:E,СВОД!E3244)+SUMIFS(Сверхбаза!M:M,Сверхбаза!C:C,СВОД!C3244,Сверхбаза!E:E,СВОД!E3244)</f>
        <v>0</v>
      </c>
      <c r="P3244" s="251">
        <f>SUMIFS(Сверхбаза!N:N,Сверхбаза!C:C,СВОД!C3244,Сверхбаза!E:E,СВОД!E3244)</f>
        <v>0</v>
      </c>
      <c r="Q3244" s="251">
        <f>SUMIFS(Сверхбаза!P:P,Сверхбаза!C:C,СВОД!C3244,Сверхбаза!E:E,СВОД!E3244)</f>
        <v>0</v>
      </c>
      <c r="R3244" s="251">
        <f>SUMIFS(Сверхбаза!O:O,Сверхбаза!C:C,СВОД!C3244,Сверхбаза!E:E,СВОД!E3244)</f>
        <v>0</v>
      </c>
      <c r="S3244" s="251">
        <f>SUMIFS(Сверхбаза!Q:Q,Сверхбаза!C:C,СВОД!C3244,Сверхбаза!E:E,СВОД!E3244)</f>
        <v>0</v>
      </c>
      <c r="T3244" s="278">
        <f>SUMIFS(Сверхбаза!G:G,Сверхбаза!C:C,СВОД!C3244,Сверхбаза!E:E,СВОД!E3244)</f>
        <v>0</v>
      </c>
    </row>
    <row r="3245" spans="1:20" outlineLevel="1">
      <c r="A3245" s="264"/>
      <c r="B3245" s="254"/>
      <c r="C3245" s="254" t="str">
        <f>CONCATENATE(C3244," ","Итог")</f>
        <v>550901 Итог</v>
      </c>
      <c r="D3245" s="255"/>
      <c r="E3245" s="326"/>
      <c r="F3245" s="327"/>
      <c r="G3245" s="279"/>
      <c r="H3245" s="256"/>
      <c r="I3245" s="256"/>
      <c r="J3245" s="256"/>
      <c r="K3245" s="256"/>
      <c r="L3245" s="256"/>
      <c r="M3245" s="256"/>
      <c r="N3245" s="280">
        <f>SUBTOTAL(9,N3237:N3244)</f>
        <v>2783.2568759119285</v>
      </c>
      <c r="O3245" s="279"/>
      <c r="P3245" s="256"/>
      <c r="Q3245" s="256"/>
      <c r="R3245" s="256"/>
      <c r="S3245" s="256"/>
      <c r="T3245" s="280">
        <f>SUBTOTAL(9,T3237:T3244)</f>
        <v>0</v>
      </c>
    </row>
    <row r="3246" spans="1:20" outlineLevel="2">
      <c r="A3246" s="262">
        <v>2</v>
      </c>
      <c r="B3246" s="8">
        <v>509643</v>
      </c>
      <c r="C3246" s="8">
        <v>680101</v>
      </c>
      <c r="D3246" s="9" t="s">
        <v>273</v>
      </c>
      <c r="E3246" s="322">
        <v>1</v>
      </c>
      <c r="F3246" s="323" t="s">
        <v>12</v>
      </c>
      <c r="G3246" s="275">
        <f>SUMIFS('Круглосуточный стационар'!J:J,'Круглосуточный стационар'!D:D,СВОД!C3246,'Круглосуточный стационар'!F:F,СВОД!E3246)/2+SUMIFS(ВМП!J:J,ВМП!D:D,СВОД!C3246,ВМП!F:F,СВОД!E3246)/2+SUMIFS('Дневной стационар'!J:J,'Дневной стационар'!D:D,СВОД!C3246,'Дневной стационар'!F:F,СВОД!E3246)/2+SUMIFS(ЭКО!H:H,ЭКО!D:D,СВОД!C3246,ЭКО!F:F,СВОД!E3246)+SUMIFS(Диализ!J:J,Диализ!E:E,СВОД!C3246,Диализ!G:G,СВОД!E3246)</f>
        <v>0</v>
      </c>
      <c r="H3246" s="253">
        <f>SUMIFS(Поликлиника!H:H,Поликлиника!D:D,СВОД!C3246,Поликлиника!F:F,СВОД!E3246)</f>
        <v>0</v>
      </c>
      <c r="I3246" s="253">
        <f>SUMIFS(Поликлиника!BA:BA,Поликлиника!D:D,СВОД!C3246,Поликлиника!F:F,СВОД!E3246)</f>
        <v>0</v>
      </c>
      <c r="J3246" s="253">
        <f>SUMIFS(Поликлиника!BF:BF,Поликлиника!D:D,СВОД!C3246,Поликлиника!F:F,СВОД!E3246)</f>
        <v>0</v>
      </c>
      <c r="K3246" s="253">
        <f>SUMIFS(Поликлиника!BU:BU,Поликлиника!D:D,СВОД!C3246,Поликлиника!F:F,СВОД!E3246)</f>
        <v>0</v>
      </c>
      <c r="L3246" s="253">
        <f>SUMIFS(Услуги!H:H,Услуги!D:D,СВОД!C3246,Услуги!F:F,СВОД!E3246)+SUMIFS(Услуги!M:M,Услуги!D:D,СВОД!C3246,Услуги!F:F,СВОД!E3246)+SUMIFS(Услуги!R:R,Услуги!D:D,СВОД!C3246,Услуги!F:F,СВОД!E3246)+SUMIFS(Услуги!W:W,Услуги!D:D,СВОД!C3246,Услуги!F:F,СВОД!E3246)+SUMIFS(Услуги!AB:AB,Услуги!D:D,СВОД!C3246,Услуги!F:F,СВОД!E3246)+SUMIFS(Услуги!AG:AG,Услуги!D:D,СВОД!C3246,Услуги!F:F,СВОД!E3246)+SUMIFS(Услуги!AL:AL,Услуги!D:D,СВОД!C3246,Услуги!F:F,СВОД!E3246)+SUMIFS(Услуги!AQ:AQ,Услуги!D:D,СВОД!C3246,Услуги!F:F,СВОД!E3246)</f>
        <v>0</v>
      </c>
      <c r="M3246" s="253">
        <f>SUMIFS('Скорая мед.помощь'!J:J,'Скорая мед.помощь'!E:E,СВОД!C3246,'Скорая мед.помощь'!G:G,СВОД!E3246)</f>
        <v>0</v>
      </c>
      <c r="N3246" s="276">
        <f>SUMIFS('Круглосуточный стационар'!O:O,'Круглосуточный стационар'!D:D,СВОД!C3246,'Круглосуточный стационар'!F:F,СВОД!E3246)+SUMIFS(ВМП!O:O,ВМП!D:D,СВОД!C3246,ВМП!F:F,СВОД!E3246)+SUMIFS('Дневной стационар'!O:O,'Дневной стационар'!D:D,СВОД!C3246,'Дневной стационар'!F:F,СВОД!E3246)+SUMIFS(ЭКО!M:M,ЭКО!D:D,СВОД!C3246,ЭКО!F:F,СВОД!E3246)+SUMIFS(Диализ!O:O,Диализ!E:E,СВОД!C3246,Диализ!G:G,СВОД!E3246)+SUMIFS(Поликлиника!CT:CT,Поликлиника!D:D,СВОД!C3246,Поликлиника!F:F,СВОД!E3246)+SUMIFS('Скорая мед.помощь'!O:O,'Скорая мед.помощь'!E:E,СВОД!C3246,'Скорая мед.помощь'!G:G,СВОД!E3246)+SUMIFS(Услуги!AV:AV,Услуги!D:D,СВОД!C3246,Услуги!F:F,СВОД!E3246)</f>
        <v>0</v>
      </c>
      <c r="O3246" s="275">
        <f>SUMIFS(Сверхбаза!L:L,Сверхбаза!C:C,СВОД!C3246,Сверхбаза!E:E,СВОД!E3246)+SUMIFS(Сверхбаза!M:M,Сверхбаза!C:C,СВОД!C3246,Сверхбаза!E:E,СВОД!E3246)</f>
        <v>0</v>
      </c>
      <c r="P3246" s="253">
        <f>SUMIFS(Сверхбаза!N:N,Сверхбаза!C:C,СВОД!C3246,Сверхбаза!E:E,СВОД!E3246)</f>
        <v>0</v>
      </c>
      <c r="Q3246" s="253">
        <f>SUMIFS(Сверхбаза!P:P,Сверхбаза!C:C,СВОД!C3246,Сверхбаза!E:E,СВОД!E3246)</f>
        <v>0</v>
      </c>
      <c r="R3246" s="253">
        <f>SUMIFS(Сверхбаза!O:O,Сверхбаза!C:C,СВОД!C3246,Сверхбаза!E:E,СВОД!E3246)</f>
        <v>0</v>
      </c>
      <c r="S3246" s="253">
        <f>SUMIFS(Сверхбаза!Q:Q,Сверхбаза!C:C,СВОД!C3246,Сверхбаза!E:E,СВОД!E3246)</f>
        <v>0</v>
      </c>
      <c r="T3246" s="276">
        <f>SUMIFS(Сверхбаза!G:G,Сверхбаза!C:C,СВОД!C3246,Сверхбаза!E:E,СВОД!E3246)</f>
        <v>0</v>
      </c>
    </row>
    <row r="3247" spans="1:20" ht="25.5" outlineLevel="2">
      <c r="A3247" s="263">
        <v>2</v>
      </c>
      <c r="B3247" s="336">
        <v>509643</v>
      </c>
      <c r="C3247" s="336">
        <v>680101</v>
      </c>
      <c r="D3247" s="5" t="s">
        <v>273</v>
      </c>
      <c r="E3247" s="324">
        <v>13</v>
      </c>
      <c r="F3247" s="325" t="s">
        <v>704</v>
      </c>
      <c r="G3247" s="277">
        <f>SUMIFS('Круглосуточный стационар'!J:J,'Круглосуточный стационар'!D:D,СВОД!C3247,'Круглосуточный стационар'!F:F,СВОД!E3247)/2+SUMIFS(ВМП!J:J,ВМП!D:D,СВОД!C3247,ВМП!F:F,СВОД!E3247)/2+SUMIFS('Дневной стационар'!J:J,'Дневной стационар'!D:D,СВОД!C3247,'Дневной стационар'!F:F,СВОД!E3247)/2+SUMIFS(ЭКО!H:H,ЭКО!D:D,СВОД!C3247,ЭКО!F:F,СВОД!E3247)+SUMIFS(Диализ!J:J,Диализ!E:E,СВОД!C3247,Диализ!G:G,СВОД!E3247)</f>
        <v>0</v>
      </c>
      <c r="H3247" s="251">
        <f>SUMIFS(Поликлиника!H:H,Поликлиника!D:D,СВОД!C3247,Поликлиника!F:F,СВОД!E3247)</f>
        <v>0</v>
      </c>
      <c r="I3247" s="251">
        <f>SUMIFS(Поликлиника!BA:BA,Поликлиника!D:D,СВОД!C3247,Поликлиника!F:F,СВОД!E3247)</f>
        <v>0</v>
      </c>
      <c r="J3247" s="251">
        <f>SUMIFS(Поликлиника!BF:BF,Поликлиника!D:D,СВОД!C3247,Поликлиника!F:F,СВОД!E3247)</f>
        <v>0</v>
      </c>
      <c r="K3247" s="251">
        <f>SUMIFS(Поликлиника!BU:BU,Поликлиника!D:D,СВОД!C3247,Поликлиника!F:F,СВОД!E3247)</f>
        <v>0</v>
      </c>
      <c r="L3247" s="251">
        <f>SUMIFS(Услуги!H:H,Услуги!D:D,СВОД!C3247,Услуги!F:F,СВОД!E3247)+SUMIFS(Услуги!M:M,Услуги!D:D,СВОД!C3247,Услуги!F:F,СВОД!E3247)+SUMIFS(Услуги!R:R,Услуги!D:D,СВОД!C3247,Услуги!F:F,СВОД!E3247)+SUMIFS(Услуги!W:W,Услуги!D:D,СВОД!C3247,Услуги!F:F,СВОД!E3247)+SUMIFS(Услуги!AB:AB,Услуги!D:D,СВОД!C3247,Услуги!F:F,СВОД!E3247)+SUMIFS(Услуги!AG:AG,Услуги!D:D,СВОД!C3247,Услуги!F:F,СВОД!E3247)+SUMIFS(Услуги!AL:AL,Услуги!D:D,СВОД!C3247,Услуги!F:F,СВОД!E3247)+SUMIFS(Услуги!AQ:AQ,Услуги!D:D,СВОД!C3247,Услуги!F:F,СВОД!E3247)</f>
        <v>0</v>
      </c>
      <c r="M3247" s="251">
        <f>SUMIFS('Скорая мед.помощь'!J:J,'Скорая мед.помощь'!E:E,СВОД!C3247,'Скорая мед.помощь'!G:G,СВОД!E3247)</f>
        <v>0</v>
      </c>
      <c r="N3247" s="278">
        <f>SUMIFS('Круглосуточный стационар'!O:O,'Круглосуточный стационар'!D:D,СВОД!C3247,'Круглосуточный стационар'!F:F,СВОД!E3247)+SUMIFS(ВМП!O:O,ВМП!D:D,СВОД!C3247,ВМП!F:F,СВОД!E3247)+SUMIFS('Дневной стационар'!O:O,'Дневной стационар'!D:D,СВОД!C3247,'Дневной стационар'!F:F,СВОД!E3247)+SUMIFS(ЭКО!M:M,ЭКО!D:D,СВОД!C3247,ЭКО!F:F,СВОД!E3247)+SUMIFS(Диализ!O:O,Диализ!E:E,СВОД!C3247,Диализ!G:G,СВОД!E3247)+SUMIFS(Поликлиника!CT:CT,Поликлиника!D:D,СВОД!C3247,Поликлиника!F:F,СВОД!E3247)+SUMIFS('Скорая мед.помощь'!O:O,'Скорая мед.помощь'!E:E,СВОД!C3247,'Скорая мед.помощь'!G:G,СВОД!E3247)+SUMIFS(Услуги!AV:AV,Услуги!D:D,СВОД!C3247,Услуги!F:F,СВОД!E3247)</f>
        <v>0</v>
      </c>
      <c r="O3247" s="277">
        <f>SUMIFS(Сверхбаза!L:L,Сверхбаза!C:C,СВОД!C3247,Сверхбаза!E:E,СВОД!E3247)+SUMIFS(Сверхбаза!M:M,Сверхбаза!C:C,СВОД!C3247,Сверхбаза!E:E,СВОД!E3247)</f>
        <v>0</v>
      </c>
      <c r="P3247" s="251">
        <f>SUMIFS(Сверхбаза!N:N,Сверхбаза!C:C,СВОД!C3247,Сверхбаза!E:E,СВОД!E3247)</f>
        <v>0</v>
      </c>
      <c r="Q3247" s="251">
        <f>SUMIFS(Сверхбаза!P:P,Сверхбаза!C:C,СВОД!C3247,Сверхбаза!E:E,СВОД!E3247)</f>
        <v>0</v>
      </c>
      <c r="R3247" s="251">
        <f>SUMIFS(Сверхбаза!O:O,Сверхбаза!C:C,СВОД!C3247,Сверхбаза!E:E,СВОД!E3247)</f>
        <v>0</v>
      </c>
      <c r="S3247" s="251">
        <f>SUMIFS(Сверхбаза!Q:Q,Сверхбаза!C:C,СВОД!C3247,Сверхбаза!E:E,СВОД!E3247)</f>
        <v>0</v>
      </c>
      <c r="T3247" s="278">
        <f>SUMIFS(Сверхбаза!G:G,Сверхбаза!C:C,СВОД!C3247,Сверхбаза!E:E,СВОД!E3247)</f>
        <v>0</v>
      </c>
    </row>
    <row r="3248" spans="1:20" outlineLevel="2">
      <c r="A3248" s="263">
        <v>2</v>
      </c>
      <c r="B3248" s="336">
        <v>509643</v>
      </c>
      <c r="C3248" s="336">
        <v>680101</v>
      </c>
      <c r="D3248" s="5" t="s">
        <v>273</v>
      </c>
      <c r="E3248" s="324">
        <v>2</v>
      </c>
      <c r="F3248" s="325" t="s">
        <v>173</v>
      </c>
      <c r="G3248" s="277">
        <f>SUMIFS('Круглосуточный стационар'!J:J,'Круглосуточный стационар'!D:D,СВОД!C3248,'Круглосуточный стационар'!F:F,СВОД!E3248)/2+SUMIFS(ВМП!J:J,ВМП!D:D,СВОД!C3248,ВМП!F:F,СВОД!E3248)/2+SUMIFS('Дневной стационар'!J:J,'Дневной стационар'!D:D,СВОД!C3248,'Дневной стационар'!F:F,СВОД!E3248)/2+SUMIFS(ЭКО!H:H,ЭКО!D:D,СВОД!C3248,ЭКО!F:F,СВОД!E3248)+SUMIFS(Диализ!J:J,Диализ!E:E,СВОД!C3248,Диализ!G:G,СВОД!E3248)</f>
        <v>120</v>
      </c>
      <c r="H3248" s="251">
        <f>SUMIFS(Поликлиника!H:H,Поликлиника!D:D,СВОД!C3248,Поликлиника!F:F,СВОД!E3248)</f>
        <v>0</v>
      </c>
      <c r="I3248" s="251">
        <f>SUMIFS(Поликлиника!BA:BA,Поликлиника!D:D,СВОД!C3248,Поликлиника!F:F,СВОД!E3248)</f>
        <v>0</v>
      </c>
      <c r="J3248" s="251">
        <f>SUMIFS(Поликлиника!BF:BF,Поликлиника!D:D,СВОД!C3248,Поликлиника!F:F,СВОД!E3248)</f>
        <v>0</v>
      </c>
      <c r="K3248" s="251">
        <f>SUMIFS(Поликлиника!BU:BU,Поликлиника!D:D,СВОД!C3248,Поликлиника!F:F,СВОД!E3248)</f>
        <v>0</v>
      </c>
      <c r="L3248" s="251">
        <f>SUMIFS(Услуги!H:H,Услуги!D:D,СВОД!C3248,Услуги!F:F,СВОД!E3248)+SUMIFS(Услуги!M:M,Услуги!D:D,СВОД!C3248,Услуги!F:F,СВОД!E3248)+SUMIFS(Услуги!R:R,Услуги!D:D,СВОД!C3248,Услуги!F:F,СВОД!E3248)+SUMIFS(Услуги!W:W,Услуги!D:D,СВОД!C3248,Услуги!F:F,СВОД!E3248)+SUMIFS(Услуги!AB:AB,Услуги!D:D,СВОД!C3248,Услуги!F:F,СВОД!E3248)+SUMIFS(Услуги!AG:AG,Услуги!D:D,СВОД!C3248,Услуги!F:F,СВОД!E3248)+SUMIFS(Услуги!AL:AL,Услуги!D:D,СВОД!C3248,Услуги!F:F,СВОД!E3248)+SUMIFS(Услуги!AQ:AQ,Услуги!D:D,СВОД!C3248,Услуги!F:F,СВОД!E3248)</f>
        <v>0</v>
      </c>
      <c r="M3248" s="251">
        <f>SUMIFS('Скорая мед.помощь'!J:J,'Скорая мед.помощь'!E:E,СВОД!C3248,'Скорая мед.помощь'!G:G,СВОД!E3248)</f>
        <v>0</v>
      </c>
      <c r="N3248" s="278">
        <f>SUMIFS('Круглосуточный стационар'!O:O,'Круглосуточный стационар'!D:D,СВОД!C3248,'Круглосуточный стационар'!F:F,СВОД!E3248)+SUMIFS(ВМП!O:O,ВМП!D:D,СВОД!C3248,ВМП!F:F,СВОД!E3248)+SUMIFS('Дневной стационар'!O:O,'Дневной стационар'!D:D,СВОД!C3248,'Дневной стационар'!F:F,СВОД!E3248)+SUMIFS(ЭКО!M:M,ЭКО!D:D,СВОД!C3248,ЭКО!F:F,СВОД!E3248)+SUMIFS(Диализ!O:O,Диализ!E:E,СВОД!C3248,Диализ!G:G,СВОД!E3248)+SUMIFS(Поликлиника!CT:CT,Поликлиника!D:D,СВОД!C3248,Поликлиника!F:F,СВОД!E3248)+SUMIFS('Скорая мед.помощь'!O:O,'Скорая мед.помощь'!E:E,СВОД!C3248,'Скорая мед.помощь'!G:G,СВОД!E3248)+SUMIFS(Услуги!AV:AV,Услуги!D:D,СВОД!C3248,Услуги!F:F,СВОД!E3248)</f>
        <v>904.0908300000001</v>
      </c>
      <c r="O3248" s="277">
        <f>SUMIFS(Сверхбаза!L:L,Сверхбаза!C:C,СВОД!C3248,Сверхбаза!E:E,СВОД!E3248)+SUMIFS(Сверхбаза!M:M,Сверхбаза!C:C,СВОД!C3248,Сверхбаза!E:E,СВОД!E3248)</f>
        <v>0</v>
      </c>
      <c r="P3248" s="251">
        <f>SUMIFS(Сверхбаза!N:N,Сверхбаза!C:C,СВОД!C3248,Сверхбаза!E:E,СВОД!E3248)</f>
        <v>0</v>
      </c>
      <c r="Q3248" s="251">
        <f>SUMIFS(Сверхбаза!P:P,Сверхбаза!C:C,СВОД!C3248,Сверхбаза!E:E,СВОД!E3248)</f>
        <v>0</v>
      </c>
      <c r="R3248" s="251">
        <f>SUMIFS(Сверхбаза!O:O,Сверхбаза!C:C,СВОД!C3248,Сверхбаза!E:E,СВОД!E3248)</f>
        <v>0</v>
      </c>
      <c r="S3248" s="251">
        <f>SUMIFS(Сверхбаза!Q:Q,Сверхбаза!C:C,СВОД!C3248,Сверхбаза!E:E,СВОД!E3248)</f>
        <v>0</v>
      </c>
      <c r="T3248" s="278">
        <f>SUMIFS(Сверхбаза!G:G,Сверхбаза!C:C,СВОД!C3248,Сверхбаза!E:E,СВОД!E3248)</f>
        <v>0</v>
      </c>
    </row>
    <row r="3249" spans="1:24" ht="25.5" outlineLevel="2">
      <c r="A3249" s="263">
        <v>2</v>
      </c>
      <c r="B3249" s="336">
        <v>509643</v>
      </c>
      <c r="C3249" s="336">
        <v>680101</v>
      </c>
      <c r="D3249" s="5" t="s">
        <v>273</v>
      </c>
      <c r="E3249" s="324">
        <v>6</v>
      </c>
      <c r="F3249" s="325" t="s">
        <v>705</v>
      </c>
      <c r="G3249" s="277">
        <f>SUMIFS('Круглосуточный стационар'!J:J,'Круглосуточный стационар'!D:D,СВОД!C3249,'Круглосуточный стационар'!F:F,СВОД!E3249)/2+SUMIFS(ВМП!J:J,ВМП!D:D,СВОД!C3249,ВМП!F:F,СВОД!E3249)/2+SUMIFS('Дневной стационар'!J:J,'Дневной стационар'!D:D,СВОД!C3249,'Дневной стационар'!F:F,СВОД!E3249)/2+SUMIFS(ЭКО!H:H,ЭКО!D:D,СВОД!C3249,ЭКО!F:F,СВОД!E3249)+SUMIFS(Диализ!J:J,Диализ!E:E,СВОД!C3249,Диализ!G:G,СВОД!E3249)</f>
        <v>0</v>
      </c>
      <c r="H3249" s="251">
        <f>SUMIFS(Поликлиника!H:H,Поликлиника!D:D,СВОД!C3249,Поликлиника!F:F,СВОД!E3249)</f>
        <v>0</v>
      </c>
      <c r="I3249" s="251">
        <f>SUMIFS(Поликлиника!BA:BA,Поликлиника!D:D,СВОД!C3249,Поликлиника!F:F,СВОД!E3249)</f>
        <v>0</v>
      </c>
      <c r="J3249" s="251">
        <f>SUMIFS(Поликлиника!BF:BF,Поликлиника!D:D,СВОД!C3249,Поликлиника!F:F,СВОД!E3249)</f>
        <v>0</v>
      </c>
      <c r="K3249" s="251">
        <f>SUMIFS(Поликлиника!BU:BU,Поликлиника!D:D,СВОД!C3249,Поликлиника!F:F,СВОД!E3249)</f>
        <v>0</v>
      </c>
      <c r="L3249" s="251">
        <f>SUMIFS(Услуги!H:H,Услуги!D:D,СВОД!C3249,Услуги!F:F,СВОД!E3249)+SUMIFS(Услуги!M:M,Услуги!D:D,СВОД!C3249,Услуги!F:F,СВОД!E3249)+SUMIFS(Услуги!R:R,Услуги!D:D,СВОД!C3249,Услуги!F:F,СВОД!E3249)+SUMIFS(Услуги!W:W,Услуги!D:D,СВОД!C3249,Услуги!F:F,СВОД!E3249)+SUMIFS(Услуги!AB:AB,Услуги!D:D,СВОД!C3249,Услуги!F:F,СВОД!E3249)+SUMIFS(Услуги!AG:AG,Услуги!D:D,СВОД!C3249,Услуги!F:F,СВОД!E3249)+SUMIFS(Услуги!AL:AL,Услуги!D:D,СВОД!C3249,Услуги!F:F,СВОД!E3249)+SUMIFS(Услуги!AQ:AQ,Услуги!D:D,СВОД!C3249,Услуги!F:F,СВОД!E3249)</f>
        <v>0</v>
      </c>
      <c r="M3249" s="251">
        <f>SUMIFS('Скорая мед.помощь'!J:J,'Скорая мед.помощь'!E:E,СВОД!C3249,'Скорая мед.помощь'!G:G,СВОД!E3249)</f>
        <v>0</v>
      </c>
      <c r="N3249" s="278">
        <f>SUMIFS('Круглосуточный стационар'!O:O,'Круглосуточный стационар'!D:D,СВОД!C3249,'Круглосуточный стационар'!F:F,СВОД!E3249)+SUMIFS(ВМП!O:O,ВМП!D:D,СВОД!C3249,ВМП!F:F,СВОД!E3249)+SUMIFS('Дневной стационар'!O:O,'Дневной стационар'!D:D,СВОД!C3249,'Дневной стационар'!F:F,СВОД!E3249)+SUMIFS(ЭКО!M:M,ЭКО!D:D,СВОД!C3249,ЭКО!F:F,СВОД!E3249)+SUMIFS(Диализ!O:O,Диализ!E:E,СВОД!C3249,Диализ!G:G,СВОД!E3249)+SUMIFS(Поликлиника!CT:CT,Поликлиника!D:D,СВОД!C3249,Поликлиника!F:F,СВОД!E3249)+SUMIFS('Скорая мед.помощь'!O:O,'Скорая мед.помощь'!E:E,СВОД!C3249,'Скорая мед.помощь'!G:G,СВОД!E3249)+SUMIFS(Услуги!AV:AV,Услуги!D:D,СВОД!C3249,Услуги!F:F,СВОД!E3249)</f>
        <v>0</v>
      </c>
      <c r="O3249" s="277">
        <f>SUMIFS(Сверхбаза!L:L,Сверхбаза!C:C,СВОД!C3249,Сверхбаза!E:E,СВОД!E3249)+SUMIFS(Сверхбаза!M:M,Сверхбаза!C:C,СВОД!C3249,Сверхбаза!E:E,СВОД!E3249)</f>
        <v>0</v>
      </c>
      <c r="P3249" s="251">
        <f>SUMIFS(Сверхбаза!N:N,Сверхбаза!C:C,СВОД!C3249,Сверхбаза!E:E,СВОД!E3249)</f>
        <v>0</v>
      </c>
      <c r="Q3249" s="251">
        <f>SUMIFS(Сверхбаза!P:P,Сверхбаза!C:C,СВОД!C3249,Сверхбаза!E:E,СВОД!E3249)</f>
        <v>0</v>
      </c>
      <c r="R3249" s="251">
        <f>SUMIFS(Сверхбаза!O:O,Сверхбаза!C:C,СВОД!C3249,Сверхбаза!E:E,СВОД!E3249)</f>
        <v>0</v>
      </c>
      <c r="S3249" s="251">
        <f>SUMIFS(Сверхбаза!Q:Q,Сверхбаза!C:C,СВОД!C3249,Сверхбаза!E:E,СВОД!E3249)</f>
        <v>0</v>
      </c>
      <c r="T3249" s="278">
        <f>SUMIFS(Сверхбаза!G:G,Сверхбаза!C:C,СВОД!C3249,Сверхбаза!E:E,СВОД!E3249)</f>
        <v>0</v>
      </c>
    </row>
    <row r="3250" spans="1:24" ht="25.5" outlineLevel="2">
      <c r="A3250" s="263">
        <v>2</v>
      </c>
      <c r="B3250" s="336">
        <v>509643</v>
      </c>
      <c r="C3250" s="336">
        <v>680101</v>
      </c>
      <c r="D3250" s="5" t="s">
        <v>273</v>
      </c>
      <c r="E3250" s="324">
        <v>3</v>
      </c>
      <c r="F3250" s="325" t="s">
        <v>174</v>
      </c>
      <c r="G3250" s="277">
        <f>SUMIFS('Круглосуточный стационар'!J:J,'Круглосуточный стационар'!D:D,СВОД!C3250,'Круглосуточный стационар'!F:F,СВОД!E3250)/2+SUMIFS(ВМП!J:J,ВМП!D:D,СВОД!C3250,ВМП!F:F,СВОД!E3250)/2+SUMIFS('Дневной стационар'!J:J,'Дневной стационар'!D:D,СВОД!C3250,'Дневной стационар'!F:F,СВОД!E3250)/2+SUMIFS(ЭКО!H:H,ЭКО!D:D,СВОД!C3250,ЭКО!F:F,СВОД!E3250)+SUMIFS(Диализ!J:J,Диализ!E:E,СВОД!C3250,Диализ!G:G,СВОД!E3250)</f>
        <v>0</v>
      </c>
      <c r="H3250" s="251">
        <f>SUMIFS(Поликлиника!H:H,Поликлиника!D:D,СВОД!C3250,Поликлиника!F:F,СВОД!E3250)</f>
        <v>0</v>
      </c>
      <c r="I3250" s="251">
        <f>SUMIFS(Поликлиника!BA:BA,Поликлиника!D:D,СВОД!C3250,Поликлиника!F:F,СВОД!E3250)</f>
        <v>0</v>
      </c>
      <c r="J3250" s="251">
        <f>SUMIFS(Поликлиника!BF:BF,Поликлиника!D:D,СВОД!C3250,Поликлиника!F:F,СВОД!E3250)</f>
        <v>9930</v>
      </c>
      <c r="K3250" s="251">
        <f>SUMIFS(Поликлиника!BU:BU,Поликлиника!D:D,СВОД!C3250,Поликлиника!F:F,СВОД!E3250)</f>
        <v>2340</v>
      </c>
      <c r="L3250" s="251">
        <f>SUMIFS(Услуги!H:H,Услуги!D:D,СВОД!C3250,Услуги!F:F,СВОД!E3250)+SUMIFS(Услуги!M:M,Услуги!D:D,СВОД!C3250,Услуги!F:F,СВОД!E3250)+SUMIFS(Услуги!R:R,Услуги!D:D,СВОД!C3250,Услуги!F:F,СВОД!E3250)+SUMIFS(Услуги!W:W,Услуги!D:D,СВОД!C3250,Услуги!F:F,СВОД!E3250)+SUMIFS(Услуги!AB:AB,Услуги!D:D,СВОД!C3250,Услуги!F:F,СВОД!E3250)+SUMIFS(Услуги!AG:AG,Услуги!D:D,СВОД!C3250,Услуги!F:F,СВОД!E3250)+SUMIFS(Услуги!AL:AL,Услуги!D:D,СВОД!C3250,Услуги!F:F,СВОД!E3250)+SUMIFS(Услуги!AQ:AQ,Услуги!D:D,СВОД!C3250,Услуги!F:F,СВОД!E3250)</f>
        <v>0</v>
      </c>
      <c r="M3250" s="251">
        <f>SUMIFS('Скорая мед.помощь'!J:J,'Скорая мед.помощь'!E:E,СВОД!C3250,'Скорая мед.помощь'!G:G,СВОД!E3250)</f>
        <v>0</v>
      </c>
      <c r="N3250" s="278">
        <f>SUMIFS('Круглосуточный стационар'!O:O,'Круглосуточный стационар'!D:D,СВОД!C3250,'Круглосуточный стационар'!F:F,СВОД!E3250)+SUMIFS(ВМП!O:O,ВМП!D:D,СВОД!C3250,ВМП!F:F,СВОД!E3250)+SUMIFS('Дневной стационар'!O:O,'Дневной стационар'!D:D,СВОД!C3250,'Дневной стационар'!F:F,СВОД!E3250)+SUMIFS(ЭКО!M:M,ЭКО!D:D,СВОД!C3250,ЭКО!F:F,СВОД!E3250)+SUMIFS(Диализ!O:O,Диализ!E:E,СВОД!C3250,Диализ!G:G,СВОД!E3250)+SUMIFS(Поликлиника!CT:CT,Поликлиника!D:D,СВОД!C3250,Поликлиника!F:F,СВОД!E3250)+SUMIFS('Скорая мед.помощь'!O:O,'Скорая мед.помощь'!E:E,СВОД!C3250,'Скорая мед.помощь'!G:G,СВОД!E3250)+SUMIFS(Услуги!AV:AV,Услуги!D:D,СВОД!C3250,Услуги!F:F,СВОД!E3250)</f>
        <v>12457.416653942242</v>
      </c>
      <c r="O3250" s="277">
        <f>SUMIFS(Сверхбаза!L:L,Сверхбаза!C:C,СВОД!C3250,Сверхбаза!E:E,СВОД!E3250)+SUMIFS(Сверхбаза!M:M,Сверхбаза!C:C,СВОД!C3250,Сверхбаза!E:E,СВОД!E3250)</f>
        <v>0</v>
      </c>
      <c r="P3250" s="251">
        <f>SUMIFS(Сверхбаза!N:N,Сверхбаза!C:C,СВОД!C3250,Сверхбаза!E:E,СВОД!E3250)</f>
        <v>0</v>
      </c>
      <c r="Q3250" s="251">
        <f>SUMIFS(Сверхбаза!P:P,Сверхбаза!C:C,СВОД!C3250,Сверхбаза!E:E,СВОД!E3250)</f>
        <v>0</v>
      </c>
      <c r="R3250" s="251">
        <f>SUMIFS(Сверхбаза!O:O,Сверхбаза!C:C,СВОД!C3250,Сверхбаза!E:E,СВОД!E3250)</f>
        <v>0</v>
      </c>
      <c r="S3250" s="251">
        <f>SUMIFS(Сверхбаза!Q:Q,Сверхбаза!C:C,СВОД!C3250,Сверхбаза!E:E,СВОД!E3250)</f>
        <v>0</v>
      </c>
      <c r="T3250" s="278">
        <f>SUMIFS(Сверхбаза!G:G,Сверхбаза!C:C,СВОД!C3250,Сверхбаза!E:E,СВОД!E3250)</f>
        <v>0</v>
      </c>
    </row>
    <row r="3251" spans="1:24" outlineLevel="2">
      <c r="A3251" s="263">
        <v>2</v>
      </c>
      <c r="B3251" s="336">
        <v>509643</v>
      </c>
      <c r="C3251" s="336">
        <v>680101</v>
      </c>
      <c r="D3251" s="5" t="s">
        <v>273</v>
      </c>
      <c r="E3251" s="324">
        <v>7</v>
      </c>
      <c r="F3251" s="325" t="s">
        <v>706</v>
      </c>
      <c r="G3251" s="277">
        <f>SUMIFS('Круглосуточный стационар'!J:J,'Круглосуточный стационар'!D:D,СВОД!C3251,'Круглосуточный стационар'!F:F,СВОД!E3251)/2+SUMIFS(ВМП!J:J,ВМП!D:D,СВОД!C3251,ВМП!F:F,СВОД!E3251)/2+SUMIFS('Дневной стационар'!J:J,'Дневной стационар'!D:D,СВОД!C3251,'Дневной стационар'!F:F,СВОД!E3251)/2+SUMIFS(ЭКО!H:H,ЭКО!D:D,СВОД!C3251,ЭКО!F:F,СВОД!E3251)+SUMIFS(Диализ!J:J,Диализ!E:E,СВОД!C3251,Диализ!G:G,СВОД!E3251)</f>
        <v>0</v>
      </c>
      <c r="H3251" s="251">
        <f>SUMIFS(Поликлиника!H:H,Поликлиника!D:D,СВОД!C3251,Поликлиника!F:F,СВОД!E3251)</f>
        <v>0</v>
      </c>
      <c r="I3251" s="251">
        <f>SUMIFS(Поликлиника!BA:BA,Поликлиника!D:D,СВОД!C3251,Поликлиника!F:F,СВОД!E3251)</f>
        <v>0</v>
      </c>
      <c r="J3251" s="251">
        <f>SUMIFS(Поликлиника!BF:BF,Поликлиника!D:D,СВОД!C3251,Поликлиника!F:F,СВОД!E3251)</f>
        <v>0</v>
      </c>
      <c r="K3251" s="251">
        <f>SUMIFS(Поликлиника!BU:BU,Поликлиника!D:D,СВОД!C3251,Поликлиника!F:F,СВОД!E3251)</f>
        <v>0</v>
      </c>
      <c r="L3251" s="251">
        <f>SUMIFS(Услуги!H:H,Услуги!D:D,СВОД!C3251,Услуги!F:F,СВОД!E3251)+SUMIFS(Услуги!M:M,Услуги!D:D,СВОД!C3251,Услуги!F:F,СВОД!E3251)+SUMIFS(Услуги!R:R,Услуги!D:D,СВОД!C3251,Услуги!F:F,СВОД!E3251)+SUMIFS(Услуги!W:W,Услуги!D:D,СВОД!C3251,Услуги!F:F,СВОД!E3251)+SUMIFS(Услуги!AB:AB,Услуги!D:D,СВОД!C3251,Услуги!F:F,СВОД!E3251)+SUMIFS(Услуги!AG:AG,Услуги!D:D,СВОД!C3251,Услуги!F:F,СВОД!E3251)+SUMIFS(Услуги!AL:AL,Услуги!D:D,СВОД!C3251,Услуги!F:F,СВОД!E3251)+SUMIFS(Услуги!AQ:AQ,Услуги!D:D,СВОД!C3251,Услуги!F:F,СВОД!E3251)</f>
        <v>0</v>
      </c>
      <c r="M3251" s="251">
        <f>SUMIFS('Скорая мед.помощь'!J:J,'Скорая мед.помощь'!E:E,СВОД!C3251,'Скорая мед.помощь'!G:G,СВОД!E3251)</f>
        <v>0</v>
      </c>
      <c r="N3251" s="278">
        <f>SUMIFS('Круглосуточный стационар'!O:O,'Круглосуточный стационар'!D:D,СВОД!C3251,'Круглосуточный стационар'!F:F,СВОД!E3251)+SUMIFS(ВМП!O:O,ВМП!D:D,СВОД!C3251,ВМП!F:F,СВОД!E3251)+SUMIFS('Дневной стационар'!O:O,'Дневной стационар'!D:D,СВОД!C3251,'Дневной стационар'!F:F,СВОД!E3251)+SUMIFS(ЭКО!M:M,ЭКО!D:D,СВОД!C3251,ЭКО!F:F,СВОД!E3251)+SUMIFS(Диализ!O:O,Диализ!E:E,СВОД!C3251,Диализ!G:G,СВОД!E3251)+SUMIFS(Поликлиника!CT:CT,Поликлиника!D:D,СВОД!C3251,Поликлиника!F:F,СВОД!E3251)+SUMIFS('Скорая мед.помощь'!O:O,'Скорая мед.помощь'!E:E,СВОД!C3251,'Скорая мед.помощь'!G:G,СВОД!E3251)+SUMIFS(Услуги!AV:AV,Услуги!D:D,СВОД!C3251,Услуги!F:F,СВОД!E3251)</f>
        <v>0</v>
      </c>
      <c r="O3251" s="277">
        <f>SUMIFS(Сверхбаза!L:L,Сверхбаза!C:C,СВОД!C3251,Сверхбаза!E:E,СВОД!E3251)+SUMIFS(Сверхбаза!M:M,Сверхбаза!C:C,СВОД!C3251,Сверхбаза!E:E,СВОД!E3251)</f>
        <v>0</v>
      </c>
      <c r="P3251" s="251">
        <f>SUMIFS(Сверхбаза!N:N,Сверхбаза!C:C,СВОД!C3251,Сверхбаза!E:E,СВОД!E3251)</f>
        <v>0</v>
      </c>
      <c r="Q3251" s="251">
        <f>SUMIFS(Сверхбаза!P:P,Сверхбаза!C:C,СВОД!C3251,Сверхбаза!E:E,СВОД!E3251)</f>
        <v>0</v>
      </c>
      <c r="R3251" s="251">
        <f>SUMIFS(Сверхбаза!O:O,Сверхбаза!C:C,СВОД!C3251,Сверхбаза!E:E,СВОД!E3251)</f>
        <v>0</v>
      </c>
      <c r="S3251" s="251">
        <f>SUMIFS(Сверхбаза!Q:Q,Сверхбаза!C:C,СВОД!C3251,Сверхбаза!E:E,СВОД!E3251)</f>
        <v>0</v>
      </c>
      <c r="T3251" s="278">
        <f>SUMIFS(Сверхбаза!G:G,Сверхбаза!C:C,СВОД!C3251,Сверхбаза!E:E,СВОД!E3251)</f>
        <v>0</v>
      </c>
    </row>
    <row r="3252" spans="1:24" outlineLevel="2">
      <c r="A3252" s="263">
        <v>2</v>
      </c>
      <c r="B3252" s="336">
        <v>509643</v>
      </c>
      <c r="C3252" s="336">
        <v>680101</v>
      </c>
      <c r="D3252" s="5" t="s">
        <v>273</v>
      </c>
      <c r="E3252" s="324">
        <v>70</v>
      </c>
      <c r="F3252" s="325" t="s">
        <v>707</v>
      </c>
      <c r="G3252" s="277">
        <f>SUMIFS('Круглосуточный стационар'!J:J,'Круглосуточный стационар'!D:D,СВОД!C3252,'Круглосуточный стационар'!F:F,СВОД!E3252)/2+SUMIFS(ВМП!J:J,ВМП!D:D,СВОД!C3252,ВМП!F:F,СВОД!E3252)/2+SUMIFS('Дневной стационар'!J:J,'Дневной стационар'!D:D,СВОД!C3252,'Дневной стационар'!F:F,СВОД!E3252)/2+SUMIFS(ЭКО!H:H,ЭКО!D:D,СВОД!C3252,ЭКО!F:F,СВОД!E3252)+SUMIFS(Диализ!J:J,Диализ!E:E,СВОД!C3252,Диализ!G:G,СВОД!E3252)</f>
        <v>0</v>
      </c>
      <c r="H3252" s="251">
        <f>SUMIFS(Поликлиника!H:H,Поликлиника!D:D,СВОД!C3252,Поликлиника!F:F,СВОД!E3252)</f>
        <v>0</v>
      </c>
      <c r="I3252" s="251">
        <f>SUMIFS(Поликлиника!BA:BA,Поликлиника!D:D,СВОД!C3252,Поликлиника!F:F,СВОД!E3252)</f>
        <v>0</v>
      </c>
      <c r="J3252" s="251">
        <f>SUMIFS(Поликлиника!BF:BF,Поликлиника!D:D,СВОД!C3252,Поликлиника!F:F,СВОД!E3252)</f>
        <v>0</v>
      </c>
      <c r="K3252" s="251">
        <f>SUMIFS(Поликлиника!BU:BU,Поликлиника!D:D,СВОД!C3252,Поликлиника!F:F,СВОД!E3252)</f>
        <v>0</v>
      </c>
      <c r="L3252" s="251">
        <f>SUMIFS(Услуги!H:H,Услуги!D:D,СВОД!C3252,Услуги!F:F,СВОД!E3252)+SUMIFS(Услуги!M:M,Услуги!D:D,СВОД!C3252,Услуги!F:F,СВОД!E3252)+SUMIFS(Услуги!R:R,Услуги!D:D,СВОД!C3252,Услуги!F:F,СВОД!E3252)+SUMIFS(Услуги!W:W,Услуги!D:D,СВОД!C3252,Услуги!F:F,СВОД!E3252)+SUMIFS(Услуги!AB:AB,Услуги!D:D,СВОД!C3252,Услуги!F:F,СВОД!E3252)+SUMIFS(Услуги!AG:AG,Услуги!D:D,СВОД!C3252,Услуги!F:F,СВОД!E3252)+SUMIFS(Услуги!AL:AL,Услуги!D:D,СВОД!C3252,Услуги!F:F,СВОД!E3252)+SUMIFS(Услуги!AQ:AQ,Услуги!D:D,СВОД!C3252,Услуги!F:F,СВОД!E3252)</f>
        <v>0</v>
      </c>
      <c r="M3252" s="251">
        <f>SUMIFS('Скорая мед.помощь'!J:J,'Скорая мед.помощь'!E:E,СВОД!C3252,'Скорая мед.помощь'!G:G,СВОД!E3252)</f>
        <v>0</v>
      </c>
      <c r="N3252" s="278">
        <f>SUMIFS('Круглосуточный стационар'!O:O,'Круглосуточный стационар'!D:D,СВОД!C3252,'Круглосуточный стационар'!F:F,СВОД!E3252)+SUMIFS(ВМП!O:O,ВМП!D:D,СВОД!C3252,ВМП!F:F,СВОД!E3252)+SUMIFS('Дневной стационар'!O:O,'Дневной стационар'!D:D,СВОД!C3252,'Дневной стационар'!F:F,СВОД!E3252)+SUMIFS(ЭКО!M:M,ЭКО!D:D,СВОД!C3252,ЭКО!F:F,СВОД!E3252)+SUMIFS(Диализ!O:O,Диализ!E:E,СВОД!C3252,Диализ!G:G,СВОД!E3252)+SUMIFS(Поликлиника!CT:CT,Поликлиника!D:D,СВОД!C3252,Поликлиника!F:F,СВОД!E3252)+SUMIFS('Скорая мед.помощь'!O:O,'Скорая мед.помощь'!E:E,СВОД!C3252,'Скорая мед.помощь'!G:G,СВОД!E3252)+SUMIFS(Услуги!AV:AV,Услуги!D:D,СВОД!C3252,Услуги!F:F,СВОД!E3252)</f>
        <v>0</v>
      </c>
      <c r="O3252" s="277">
        <f>SUMIFS(Сверхбаза!L:L,Сверхбаза!C:C,СВОД!C3252,Сверхбаза!E:E,СВОД!E3252)+SUMIFS(Сверхбаза!M:M,Сверхбаза!C:C,СВОД!C3252,Сверхбаза!E:E,СВОД!E3252)</f>
        <v>0</v>
      </c>
      <c r="P3252" s="251">
        <f>SUMIFS(Сверхбаза!N:N,Сверхбаза!C:C,СВОД!C3252,Сверхбаза!E:E,СВОД!E3252)</f>
        <v>0</v>
      </c>
      <c r="Q3252" s="251">
        <f>SUMIFS(Сверхбаза!P:P,Сверхбаза!C:C,СВОД!C3252,Сверхбаза!E:E,СВОД!E3252)</f>
        <v>0</v>
      </c>
      <c r="R3252" s="251">
        <f>SUMIFS(Сверхбаза!O:O,Сверхбаза!C:C,СВОД!C3252,Сверхбаза!E:E,СВОД!E3252)</f>
        <v>0</v>
      </c>
      <c r="S3252" s="251">
        <f>SUMIFS(Сверхбаза!Q:Q,Сверхбаза!C:C,СВОД!C3252,Сверхбаза!E:E,СВОД!E3252)</f>
        <v>0</v>
      </c>
      <c r="T3252" s="278">
        <f>SUMIFS(Сверхбаза!G:G,Сверхбаза!C:C,СВОД!C3252,Сверхбаза!E:E,СВОД!E3252)</f>
        <v>0</v>
      </c>
    </row>
    <row r="3253" spans="1:24" outlineLevel="2">
      <c r="A3253" s="263">
        <v>2</v>
      </c>
      <c r="B3253" s="336">
        <v>509643</v>
      </c>
      <c r="C3253" s="336">
        <v>680101</v>
      </c>
      <c r="D3253" s="5" t="s">
        <v>273</v>
      </c>
      <c r="E3253" s="324">
        <v>94</v>
      </c>
      <c r="F3253" s="325" t="s">
        <v>157</v>
      </c>
      <c r="G3253" s="277">
        <f>SUMIFS('Круглосуточный стационар'!J:J,'Круглосуточный стационар'!D:D,СВОД!C3253,'Круглосуточный стационар'!F:F,СВОД!E3253)/2+SUMIFS(ВМП!J:J,ВМП!D:D,СВОД!C3253,ВМП!F:F,СВОД!E3253)/2+SUMIFS('Дневной стационар'!J:J,'Дневной стационар'!D:D,СВОД!C3253,'Дневной стационар'!F:F,СВОД!E3253)/2+SUMIFS(ЭКО!H:H,ЭКО!D:D,СВОД!C3253,ЭКО!F:F,СВОД!E3253)+SUMIFS(Диализ!J:J,Диализ!E:E,СВОД!C3253,Диализ!G:G,СВОД!E3253)</f>
        <v>0</v>
      </c>
      <c r="H3253" s="251">
        <f>SUMIFS(Поликлиника!H:H,Поликлиника!D:D,СВОД!C3253,Поликлиника!F:F,СВОД!E3253)</f>
        <v>0</v>
      </c>
      <c r="I3253" s="251">
        <f>SUMIFS(Поликлиника!BA:BA,Поликлиника!D:D,СВОД!C3253,Поликлиника!F:F,СВОД!E3253)</f>
        <v>0</v>
      </c>
      <c r="J3253" s="251">
        <f>SUMIFS(Поликлиника!BF:BF,Поликлиника!D:D,СВОД!C3253,Поликлиника!F:F,СВОД!E3253)</f>
        <v>0</v>
      </c>
      <c r="K3253" s="251">
        <f>SUMIFS(Поликлиника!BU:BU,Поликлиника!D:D,СВОД!C3253,Поликлиника!F:F,СВОД!E3253)</f>
        <v>0</v>
      </c>
      <c r="L3253" s="251">
        <f>SUMIFS(Услуги!H:H,Услуги!D:D,СВОД!C3253,Услуги!F:F,СВОД!E3253)+SUMIFS(Услуги!M:M,Услуги!D:D,СВОД!C3253,Услуги!F:F,СВОД!E3253)+SUMIFS(Услуги!R:R,Услуги!D:D,СВОД!C3253,Услуги!F:F,СВОД!E3253)+SUMIFS(Услуги!W:W,Услуги!D:D,СВОД!C3253,Услуги!F:F,СВОД!E3253)+SUMIFS(Услуги!AB:AB,Услуги!D:D,СВОД!C3253,Услуги!F:F,СВОД!E3253)+SUMIFS(Услуги!AG:AG,Услуги!D:D,СВОД!C3253,Услуги!F:F,СВОД!E3253)+SUMIFS(Услуги!AL:AL,Услуги!D:D,СВОД!C3253,Услуги!F:F,СВОД!E3253)+SUMIFS(Услуги!AQ:AQ,Услуги!D:D,СВОД!C3253,Услуги!F:F,СВОД!E3253)</f>
        <v>0</v>
      </c>
      <c r="M3253" s="251">
        <f>SUMIFS('Скорая мед.помощь'!J:J,'Скорая мед.помощь'!E:E,СВОД!C3253,'Скорая мед.помощь'!G:G,СВОД!E3253)</f>
        <v>0</v>
      </c>
      <c r="N3253" s="278">
        <f>SUMIFS('Круглосуточный стационар'!O:O,'Круглосуточный стационар'!D:D,СВОД!C3253,'Круглосуточный стационар'!F:F,СВОД!E3253)+SUMIFS(ВМП!O:O,ВМП!D:D,СВОД!C3253,ВМП!F:F,СВОД!E3253)+SUMIFS('Дневной стационар'!O:O,'Дневной стационар'!D:D,СВОД!C3253,'Дневной стационар'!F:F,СВОД!E3253)+SUMIFS(ЭКО!M:M,ЭКО!D:D,СВОД!C3253,ЭКО!F:F,СВОД!E3253)+SUMIFS(Диализ!O:O,Диализ!E:E,СВОД!C3253,Диализ!G:G,СВОД!E3253)+SUMIFS(Поликлиника!CT:CT,Поликлиника!D:D,СВОД!C3253,Поликлиника!F:F,СВОД!E3253)+SUMIFS('Скорая мед.помощь'!O:O,'Скорая мед.помощь'!E:E,СВОД!C3253,'Скорая мед.помощь'!G:G,СВОД!E3253)+SUMIFS(Услуги!AV:AV,Услуги!D:D,СВОД!C3253,Услуги!F:F,СВОД!E3253)</f>
        <v>0</v>
      </c>
      <c r="O3253" s="277">
        <f>SUMIFS(Сверхбаза!L:L,Сверхбаза!C:C,СВОД!C3253,Сверхбаза!E:E,СВОД!E3253)+SUMIFS(Сверхбаза!M:M,Сверхбаза!C:C,СВОД!C3253,Сверхбаза!E:E,СВОД!E3253)</f>
        <v>0</v>
      </c>
      <c r="P3253" s="251">
        <f>SUMIFS(Сверхбаза!N:N,Сверхбаза!C:C,СВОД!C3253,Сверхбаза!E:E,СВОД!E3253)</f>
        <v>0</v>
      </c>
      <c r="Q3253" s="251">
        <f>SUMIFS(Сверхбаза!P:P,Сверхбаза!C:C,СВОД!C3253,Сверхбаза!E:E,СВОД!E3253)</f>
        <v>0</v>
      </c>
      <c r="R3253" s="251">
        <f>SUMIFS(Сверхбаза!O:O,Сверхбаза!C:C,СВОД!C3253,Сверхбаза!E:E,СВОД!E3253)</f>
        <v>0</v>
      </c>
      <c r="S3253" s="251">
        <f>SUMIFS(Сверхбаза!Q:Q,Сверхбаза!C:C,СВОД!C3253,Сверхбаза!E:E,СВОД!E3253)</f>
        <v>0</v>
      </c>
      <c r="T3253" s="278">
        <f>SUMIFS(Сверхбаза!G:G,Сверхбаза!C:C,СВОД!C3253,Сверхбаза!E:E,СВОД!E3253)</f>
        <v>0</v>
      </c>
    </row>
    <row r="3254" spans="1:24" outlineLevel="1">
      <c r="A3254" s="264"/>
      <c r="B3254" s="254"/>
      <c r="C3254" s="254" t="str">
        <f>CONCATENATE(C3253," ","Итог")</f>
        <v>680101 Итог</v>
      </c>
      <c r="D3254" s="255"/>
      <c r="E3254" s="326"/>
      <c r="F3254" s="327"/>
      <c r="G3254" s="279"/>
      <c r="H3254" s="256"/>
      <c r="I3254" s="256"/>
      <c r="J3254" s="256"/>
      <c r="K3254" s="256"/>
      <c r="L3254" s="256"/>
      <c r="M3254" s="256"/>
      <c r="N3254" s="280">
        <f>SUBTOTAL(9,N3246:N3253)</f>
        <v>13361.507483942241</v>
      </c>
      <c r="O3254" s="279"/>
      <c r="P3254" s="256"/>
      <c r="Q3254" s="256"/>
      <c r="R3254" s="256"/>
      <c r="S3254" s="256"/>
      <c r="T3254" s="280">
        <f>SUBTOTAL(9,T3246:T3253)</f>
        <v>0</v>
      </c>
    </row>
    <row r="3255" spans="1:24" ht="25.5" outlineLevel="2">
      <c r="A3255" s="262">
        <v>6</v>
      </c>
      <c r="B3255" s="8">
        <v>502701</v>
      </c>
      <c r="C3255" s="8">
        <v>270101</v>
      </c>
      <c r="D3255" s="9" t="s">
        <v>521</v>
      </c>
      <c r="E3255" s="322">
        <v>1</v>
      </c>
      <c r="F3255" s="323" t="s">
        <v>12</v>
      </c>
      <c r="G3255" s="275">
        <f>SUMIFS('Круглосуточный стационар'!J:J,'Круглосуточный стационар'!D:D,СВОД!C3255,'Круглосуточный стационар'!F:F,СВОД!E3255)/2+SUMIFS(ВМП!J:J,ВМП!D:D,СВОД!C3255,ВМП!F:F,СВОД!E3255)/2+SUMIFS('Дневной стационар'!J:J,'Дневной стационар'!D:D,СВОД!C3255,'Дневной стационар'!F:F,СВОД!E3255)/2+SUMIFS(ЭКО!H:H,ЭКО!D:D,СВОД!C3255,ЭКО!F:F,СВОД!E3255)+SUMIFS(Диализ!J:J,Диализ!E:E,СВОД!C3255,Диализ!G:G,СВОД!E3255)</f>
        <v>8258</v>
      </c>
      <c r="H3255" s="253">
        <f>SUMIFS(Поликлиника!H:H,Поликлиника!D:D,СВОД!C3255,Поликлиника!F:F,СВОД!E3255)</f>
        <v>0</v>
      </c>
      <c r="I3255" s="253">
        <f>SUMIFS(Поликлиника!BA:BA,Поликлиника!D:D,СВОД!C3255,Поликлиника!F:F,СВОД!E3255)</f>
        <v>0</v>
      </c>
      <c r="J3255" s="253">
        <f>SUMIFS(Поликлиника!BF:BF,Поликлиника!D:D,СВОД!C3255,Поликлиника!F:F,СВОД!E3255)</f>
        <v>0</v>
      </c>
      <c r="K3255" s="253">
        <f>SUMIFS(Поликлиника!BU:BU,Поликлиника!D:D,СВОД!C3255,Поликлиника!F:F,СВОД!E3255)</f>
        <v>0</v>
      </c>
      <c r="L3255" s="253">
        <f>SUMIFS(Услуги!H:H,Услуги!D:D,СВОД!C3255,Услуги!F:F,СВОД!E3255)+SUMIFS(Услуги!M:M,Услуги!D:D,СВОД!C3255,Услуги!F:F,СВОД!E3255)+SUMIFS(Услуги!R:R,Услуги!D:D,СВОД!C3255,Услуги!F:F,СВОД!E3255)+SUMIFS(Услуги!W:W,Услуги!D:D,СВОД!C3255,Услуги!F:F,СВОД!E3255)+SUMIFS(Услуги!AB:AB,Услуги!D:D,СВОД!C3255,Услуги!F:F,СВОД!E3255)+SUMIFS(Услуги!AG:AG,Услуги!D:D,СВОД!C3255,Услуги!F:F,СВОД!E3255)+SUMIFS(Услуги!AL:AL,Услуги!D:D,СВОД!C3255,Услуги!F:F,СВОД!E3255)+SUMIFS(Услуги!AQ:AQ,Услуги!D:D,СВОД!C3255,Услуги!F:F,СВОД!E3255)</f>
        <v>0</v>
      </c>
      <c r="M3255" s="253">
        <f>SUMIFS('Скорая мед.помощь'!J:J,'Скорая мед.помощь'!E:E,СВОД!C3255,'Скорая мед.помощь'!G:G,СВОД!E3255)</f>
        <v>0</v>
      </c>
      <c r="N3255" s="276">
        <f>SUMIFS('Круглосуточный стационар'!O:O,'Круглосуточный стационар'!D:D,СВОД!C3255,'Круглосуточный стационар'!F:F,СВОД!E3255)+SUMIFS(ВМП!O:O,ВМП!D:D,СВОД!C3255,ВМП!F:F,СВОД!E3255)+SUMIFS('Дневной стационар'!O:O,'Дневной стационар'!D:D,СВОД!C3255,'Дневной стационар'!F:F,СВОД!E3255)+SUMIFS(ЭКО!M:M,ЭКО!D:D,СВОД!C3255,ЭКО!F:F,СВОД!E3255)+SUMIFS(Диализ!O:O,Диализ!E:E,СВОД!C3255,Диализ!G:G,СВОД!E3255)+SUMIFS(Поликлиника!CT:CT,Поликлиника!D:D,СВОД!C3255,Поликлиника!F:F,СВОД!E3255)+SUMIFS('Скорая мед.помощь'!O:O,'Скорая мед.помощь'!E:E,СВОД!C3255,'Скорая мед.помощь'!G:G,СВОД!E3255)+SUMIFS(Услуги!AV:AV,Услуги!D:D,СВОД!C3255,Услуги!F:F,СВОД!E3255)</f>
        <v>191898.18</v>
      </c>
      <c r="O3255" s="275">
        <f>SUMIFS(Сверхбаза!L:L,Сверхбаза!C:C,СВОД!C3255,Сверхбаза!E:E,СВОД!E3255)+SUMIFS(Сверхбаза!M:M,Сверхбаза!C:C,СВОД!C3255,Сверхбаза!E:E,СВОД!E3255)</f>
        <v>0</v>
      </c>
      <c r="P3255" s="253">
        <f>SUMIFS(Сверхбаза!N:N,Сверхбаза!C:C,СВОД!C3255,Сверхбаза!E:E,СВОД!E3255)</f>
        <v>0</v>
      </c>
      <c r="Q3255" s="253">
        <f>SUMIFS(Сверхбаза!P:P,Сверхбаза!C:C,СВОД!C3255,Сверхбаза!E:E,СВОД!E3255)</f>
        <v>0</v>
      </c>
      <c r="R3255" s="253">
        <f>SUMIFS(Сверхбаза!O:O,Сверхбаза!C:C,СВОД!C3255,Сверхбаза!E:E,СВОД!E3255)</f>
        <v>0</v>
      </c>
      <c r="S3255" s="253">
        <f>SUMIFS(Сверхбаза!Q:Q,Сверхбаза!C:C,СВОД!C3255,Сверхбаза!E:E,СВОД!E3255)</f>
        <v>0</v>
      </c>
      <c r="T3255" s="276">
        <f>SUMIFS(Сверхбаза!G:G,Сверхбаза!C:C,СВОД!C3255,Сверхбаза!E:E,СВОД!E3255)</f>
        <v>0</v>
      </c>
      <c r="W3255" s="206"/>
      <c r="X3255" s="206"/>
    </row>
    <row r="3256" spans="1:24" ht="25.5" outlineLevel="2">
      <c r="A3256" s="263">
        <v>6</v>
      </c>
      <c r="B3256" s="336">
        <v>502701</v>
      </c>
      <c r="C3256" s="336">
        <v>270101</v>
      </c>
      <c r="D3256" s="5" t="s">
        <v>521</v>
      </c>
      <c r="E3256" s="324">
        <v>13</v>
      </c>
      <c r="F3256" s="325" t="s">
        <v>704</v>
      </c>
      <c r="G3256" s="277">
        <f>SUMIFS('Круглосуточный стационар'!J:J,'Круглосуточный стационар'!D:D,СВОД!C3256,'Круглосуточный стационар'!F:F,СВОД!E3256)/2+SUMIFS(ВМП!J:J,ВМП!D:D,СВОД!C3256,ВМП!F:F,СВОД!E3256)/2+SUMIFS('Дневной стационар'!J:J,'Дневной стационар'!D:D,СВОД!C3256,'Дневной стационар'!F:F,СВОД!E3256)/2+SUMIFS(ЭКО!H:H,ЭКО!D:D,СВОД!C3256,ЭКО!F:F,СВОД!E3256)+SUMIFS(Диализ!J:J,Диализ!E:E,СВОД!C3256,Диализ!G:G,СВОД!E3256)</f>
        <v>0</v>
      </c>
      <c r="H3256" s="251">
        <f>SUMIFS(Поликлиника!H:H,Поликлиника!D:D,СВОД!C3256,Поликлиника!F:F,СВОД!E3256)</f>
        <v>0</v>
      </c>
      <c r="I3256" s="251">
        <f>SUMIFS(Поликлиника!BA:BA,Поликлиника!D:D,СВОД!C3256,Поликлиника!F:F,СВОД!E3256)</f>
        <v>0</v>
      </c>
      <c r="J3256" s="251">
        <f>SUMIFS(Поликлиника!BF:BF,Поликлиника!D:D,СВОД!C3256,Поликлиника!F:F,СВОД!E3256)</f>
        <v>0</v>
      </c>
      <c r="K3256" s="251">
        <f>SUMIFS(Поликлиника!BU:BU,Поликлиника!D:D,СВОД!C3256,Поликлиника!F:F,СВОД!E3256)</f>
        <v>0</v>
      </c>
      <c r="L3256" s="251">
        <f>SUMIFS(Услуги!H:H,Услуги!D:D,СВОД!C3256,Услуги!F:F,СВОД!E3256)+SUMIFS(Услуги!M:M,Услуги!D:D,СВОД!C3256,Услуги!F:F,СВОД!E3256)+SUMIFS(Услуги!R:R,Услуги!D:D,СВОД!C3256,Услуги!F:F,СВОД!E3256)+SUMIFS(Услуги!W:W,Услуги!D:D,СВОД!C3256,Услуги!F:F,СВОД!E3256)+SUMIFS(Услуги!AB:AB,Услуги!D:D,СВОД!C3256,Услуги!F:F,СВОД!E3256)+SUMIFS(Услуги!AG:AG,Услуги!D:D,СВОД!C3256,Услуги!F:F,СВОД!E3256)+SUMIFS(Услуги!AL:AL,Услуги!D:D,СВОД!C3256,Услуги!F:F,СВОД!E3256)+SUMIFS(Услуги!AQ:AQ,Услуги!D:D,СВОД!C3256,Услуги!F:F,СВОД!E3256)</f>
        <v>0</v>
      </c>
      <c r="M3256" s="251">
        <f>SUMIFS('Скорая мед.помощь'!J:J,'Скорая мед.помощь'!E:E,СВОД!C3256,'Скорая мед.помощь'!G:G,СВОД!E3256)</f>
        <v>0</v>
      </c>
      <c r="N3256" s="278">
        <f>SUMIFS('Круглосуточный стационар'!O:O,'Круглосуточный стационар'!D:D,СВОД!C3256,'Круглосуточный стационар'!F:F,СВОД!E3256)+SUMIFS(ВМП!O:O,ВМП!D:D,СВОД!C3256,ВМП!F:F,СВОД!E3256)+SUMIFS('Дневной стационар'!O:O,'Дневной стационар'!D:D,СВОД!C3256,'Дневной стационар'!F:F,СВОД!E3256)+SUMIFS(ЭКО!M:M,ЭКО!D:D,СВОД!C3256,ЭКО!F:F,СВОД!E3256)+SUMIFS(Диализ!O:O,Диализ!E:E,СВОД!C3256,Диализ!G:G,СВОД!E3256)+SUMIFS(Поликлиника!CT:CT,Поликлиника!D:D,СВОД!C3256,Поликлиника!F:F,СВОД!E3256)+SUMIFS('Скорая мед.помощь'!O:O,'Скорая мед.помощь'!E:E,СВОД!C3256,'Скорая мед.помощь'!G:G,СВОД!E3256)+SUMIFS(Услуги!AV:AV,Услуги!D:D,СВОД!C3256,Услуги!F:F,СВОД!E3256)</f>
        <v>0</v>
      </c>
      <c r="O3256" s="277">
        <f>SUMIFS(Сверхбаза!L:L,Сверхбаза!C:C,СВОД!C3256,Сверхбаза!E:E,СВОД!E3256)+SUMIFS(Сверхбаза!M:M,Сверхбаза!C:C,СВОД!C3256,Сверхбаза!E:E,СВОД!E3256)</f>
        <v>0</v>
      </c>
      <c r="P3256" s="251">
        <f>SUMIFS(Сверхбаза!N:N,Сверхбаза!C:C,СВОД!C3256,Сверхбаза!E:E,СВОД!E3256)</f>
        <v>0</v>
      </c>
      <c r="Q3256" s="251">
        <f>SUMIFS(Сверхбаза!P:P,Сверхбаза!C:C,СВОД!C3256,Сверхбаза!E:E,СВОД!E3256)</f>
        <v>0</v>
      </c>
      <c r="R3256" s="251">
        <f>SUMIFS(Сверхбаза!O:O,Сверхбаза!C:C,СВОД!C3256,Сверхбаза!E:E,СВОД!E3256)</f>
        <v>0</v>
      </c>
      <c r="S3256" s="251">
        <f>SUMIFS(Сверхбаза!Q:Q,Сверхбаза!C:C,СВОД!C3256,Сверхбаза!E:E,СВОД!E3256)</f>
        <v>0</v>
      </c>
      <c r="T3256" s="278">
        <f>SUMIFS(Сверхбаза!G:G,Сверхбаза!C:C,СВОД!C3256,Сверхбаза!E:E,СВОД!E3256)</f>
        <v>0</v>
      </c>
      <c r="W3256" s="206"/>
      <c r="X3256" s="206"/>
    </row>
    <row r="3257" spans="1:24" ht="25.5" outlineLevel="2">
      <c r="A3257" s="263">
        <v>6</v>
      </c>
      <c r="B3257" s="336">
        <v>502701</v>
      </c>
      <c r="C3257" s="336">
        <v>270101</v>
      </c>
      <c r="D3257" s="5" t="s">
        <v>521</v>
      </c>
      <c r="E3257" s="324">
        <v>2</v>
      </c>
      <c r="F3257" s="325" t="s">
        <v>173</v>
      </c>
      <c r="G3257" s="277">
        <f>SUMIFS('Круглосуточный стационар'!J:J,'Круглосуточный стационар'!D:D,СВОД!C3257,'Круглосуточный стационар'!F:F,СВОД!E3257)/2+SUMIFS(ВМП!J:J,ВМП!D:D,СВОД!C3257,ВМП!F:F,СВОД!E3257)/2+SUMIFS('Дневной стационар'!J:J,'Дневной стационар'!D:D,СВОД!C3257,'Дневной стационар'!F:F,СВОД!E3257)/2+SUMIFS(ЭКО!H:H,ЭКО!D:D,СВОД!C3257,ЭКО!F:F,СВОД!E3257)+SUMIFS(Диализ!J:J,Диализ!E:E,СВОД!C3257,Диализ!G:G,СВОД!E3257)</f>
        <v>2184</v>
      </c>
      <c r="H3257" s="251">
        <f>SUMIFS(Поликлиника!H:H,Поликлиника!D:D,СВОД!C3257,Поликлиника!F:F,СВОД!E3257)</f>
        <v>0</v>
      </c>
      <c r="I3257" s="251">
        <f>SUMIFS(Поликлиника!BA:BA,Поликлиника!D:D,СВОД!C3257,Поликлиника!F:F,СВОД!E3257)</f>
        <v>0</v>
      </c>
      <c r="J3257" s="251">
        <f>SUMIFS(Поликлиника!BF:BF,Поликлиника!D:D,СВОД!C3257,Поликлиника!F:F,СВОД!E3257)</f>
        <v>0</v>
      </c>
      <c r="K3257" s="251">
        <f>SUMIFS(Поликлиника!BU:BU,Поликлиника!D:D,СВОД!C3257,Поликлиника!F:F,СВОД!E3257)</f>
        <v>0</v>
      </c>
      <c r="L3257" s="251">
        <f>SUMIFS(Услуги!H:H,Услуги!D:D,СВОД!C3257,Услуги!F:F,СВОД!E3257)+SUMIFS(Услуги!M:M,Услуги!D:D,СВОД!C3257,Услуги!F:F,СВОД!E3257)+SUMIFS(Услуги!R:R,Услуги!D:D,СВОД!C3257,Услуги!F:F,СВОД!E3257)+SUMIFS(Услуги!W:W,Услуги!D:D,СВОД!C3257,Услуги!F:F,СВОД!E3257)+SUMIFS(Услуги!AB:AB,Услуги!D:D,СВОД!C3257,Услуги!F:F,СВОД!E3257)+SUMIFS(Услуги!AG:AG,Услуги!D:D,СВОД!C3257,Услуги!F:F,СВОД!E3257)+SUMIFS(Услуги!AL:AL,Услуги!D:D,СВОД!C3257,Услуги!F:F,СВОД!E3257)+SUMIFS(Услуги!AQ:AQ,Услуги!D:D,СВОД!C3257,Услуги!F:F,СВОД!E3257)</f>
        <v>0</v>
      </c>
      <c r="M3257" s="251">
        <f>SUMIFS('Скорая мед.помощь'!J:J,'Скорая мед.помощь'!E:E,СВОД!C3257,'Скорая мед.помощь'!G:G,СВОД!E3257)</f>
        <v>0</v>
      </c>
      <c r="N3257" s="278">
        <f>SUMIFS('Круглосуточный стационар'!O:O,'Круглосуточный стационар'!D:D,СВОД!C3257,'Круглосуточный стационар'!F:F,СВОД!E3257)+SUMIFS(ВМП!O:O,ВМП!D:D,СВОД!C3257,ВМП!F:F,СВОД!E3257)+SUMIFS('Дневной стационар'!O:O,'Дневной стационар'!D:D,СВОД!C3257,'Дневной стационар'!F:F,СВОД!E3257)+SUMIFS(ЭКО!M:M,ЭКО!D:D,СВОД!C3257,ЭКО!F:F,СВОД!E3257)+SUMIFS(Диализ!O:O,Диализ!E:E,СВОД!C3257,Диализ!G:G,СВОД!E3257)+SUMIFS(Поликлиника!CT:CT,Поликлиника!D:D,СВОД!C3257,Поликлиника!F:F,СВОД!E3257)+SUMIFS('Скорая мед.помощь'!O:O,'Скорая мед.помощь'!E:E,СВОД!C3257,'Скорая мед.помощь'!G:G,СВОД!E3257)+SUMIFS(Услуги!AV:AV,Услуги!D:D,СВОД!C3257,Услуги!F:F,СВОД!E3257)</f>
        <v>120753.37641091252</v>
      </c>
      <c r="O3257" s="277">
        <f>SUMIFS(Сверхбаза!L:L,Сверхбаза!C:C,СВОД!C3257,Сверхбаза!E:E,СВОД!E3257)+SUMIFS(Сверхбаза!M:M,Сверхбаза!C:C,СВОД!C3257,Сверхбаза!E:E,СВОД!E3257)</f>
        <v>0</v>
      </c>
      <c r="P3257" s="251">
        <f>SUMIFS(Сверхбаза!N:N,Сверхбаза!C:C,СВОД!C3257,Сверхбаза!E:E,СВОД!E3257)</f>
        <v>0</v>
      </c>
      <c r="Q3257" s="251">
        <f>SUMIFS(Сверхбаза!P:P,Сверхбаза!C:C,СВОД!C3257,Сверхбаза!E:E,СВОД!E3257)</f>
        <v>0</v>
      </c>
      <c r="R3257" s="251">
        <f>SUMIFS(Сверхбаза!O:O,Сверхбаза!C:C,СВОД!C3257,Сверхбаза!E:E,СВОД!E3257)</f>
        <v>0</v>
      </c>
      <c r="S3257" s="251">
        <f>SUMIFS(Сверхбаза!Q:Q,Сверхбаза!C:C,СВОД!C3257,Сверхбаза!E:E,СВОД!E3257)</f>
        <v>0</v>
      </c>
      <c r="T3257" s="278">
        <f>SUMIFS(Сверхбаза!G:G,Сверхбаза!C:C,СВОД!C3257,Сверхбаза!E:E,СВОД!E3257)</f>
        <v>0</v>
      </c>
      <c r="W3257" s="206"/>
      <c r="X3257" s="206"/>
    </row>
    <row r="3258" spans="1:24" ht="25.5" outlineLevel="2">
      <c r="A3258" s="263">
        <v>6</v>
      </c>
      <c r="B3258" s="336">
        <v>502701</v>
      </c>
      <c r="C3258" s="336">
        <v>270101</v>
      </c>
      <c r="D3258" s="5" t="s">
        <v>521</v>
      </c>
      <c r="E3258" s="324">
        <v>6</v>
      </c>
      <c r="F3258" s="325" t="s">
        <v>705</v>
      </c>
      <c r="G3258" s="277">
        <f>SUMIFS('Круглосуточный стационар'!J:J,'Круглосуточный стационар'!D:D,СВОД!C3258,'Круглосуточный стационар'!F:F,СВОД!E3258)/2+SUMIFS(ВМП!J:J,ВМП!D:D,СВОД!C3258,ВМП!F:F,СВОД!E3258)/2+SUMIFS('Дневной стационар'!J:J,'Дневной стационар'!D:D,СВОД!C3258,'Дневной стационар'!F:F,СВОД!E3258)/2+SUMIFS(ЭКО!H:H,ЭКО!D:D,СВОД!C3258,ЭКО!F:F,СВОД!E3258)+SUMIFS(Диализ!J:J,Диализ!E:E,СВОД!C3258,Диализ!G:G,СВОД!E3258)</f>
        <v>0</v>
      </c>
      <c r="H3258" s="251">
        <f>SUMIFS(Поликлиника!H:H,Поликлиника!D:D,СВОД!C3258,Поликлиника!F:F,СВОД!E3258)</f>
        <v>0</v>
      </c>
      <c r="I3258" s="251">
        <f>SUMIFS(Поликлиника!BA:BA,Поликлиника!D:D,СВОД!C3258,Поликлиника!F:F,СВОД!E3258)</f>
        <v>0</v>
      </c>
      <c r="J3258" s="251">
        <f>SUMIFS(Поликлиника!BF:BF,Поликлиника!D:D,СВОД!C3258,Поликлиника!F:F,СВОД!E3258)</f>
        <v>0</v>
      </c>
      <c r="K3258" s="251">
        <f>SUMIFS(Поликлиника!BU:BU,Поликлиника!D:D,СВОД!C3258,Поликлиника!F:F,СВОД!E3258)</f>
        <v>0</v>
      </c>
      <c r="L3258" s="251">
        <f>SUMIFS(Услуги!H:H,Услуги!D:D,СВОД!C3258,Услуги!F:F,СВОД!E3258)+SUMIFS(Услуги!M:M,Услуги!D:D,СВОД!C3258,Услуги!F:F,СВОД!E3258)+SUMIFS(Услуги!R:R,Услуги!D:D,СВОД!C3258,Услуги!F:F,СВОД!E3258)+SUMIFS(Услуги!W:W,Услуги!D:D,СВОД!C3258,Услуги!F:F,СВОД!E3258)+SUMIFS(Услуги!AB:AB,Услуги!D:D,СВОД!C3258,Услуги!F:F,СВОД!E3258)+SUMIFS(Услуги!AG:AG,Услуги!D:D,СВОД!C3258,Услуги!F:F,СВОД!E3258)+SUMIFS(Услуги!AL:AL,Услуги!D:D,СВОД!C3258,Услуги!F:F,СВОД!E3258)+SUMIFS(Услуги!AQ:AQ,Услуги!D:D,СВОД!C3258,Услуги!F:F,СВОД!E3258)</f>
        <v>0</v>
      </c>
      <c r="M3258" s="251">
        <f>SUMIFS('Скорая мед.помощь'!J:J,'Скорая мед.помощь'!E:E,СВОД!C3258,'Скорая мед.помощь'!G:G,СВОД!E3258)</f>
        <v>0</v>
      </c>
      <c r="N3258" s="278">
        <f>SUMIFS('Круглосуточный стационар'!O:O,'Круглосуточный стационар'!D:D,СВОД!C3258,'Круглосуточный стационар'!F:F,СВОД!E3258)+SUMIFS(ВМП!O:O,ВМП!D:D,СВОД!C3258,ВМП!F:F,СВОД!E3258)+SUMIFS('Дневной стационар'!O:O,'Дневной стационар'!D:D,СВОД!C3258,'Дневной стационар'!F:F,СВОД!E3258)+SUMIFS(ЭКО!M:M,ЭКО!D:D,СВОД!C3258,ЭКО!F:F,СВОД!E3258)+SUMIFS(Диализ!O:O,Диализ!E:E,СВОД!C3258,Диализ!G:G,СВОД!E3258)+SUMIFS(Поликлиника!CT:CT,Поликлиника!D:D,СВОД!C3258,Поликлиника!F:F,СВОД!E3258)+SUMIFS('Скорая мед.помощь'!O:O,'Скорая мед.помощь'!E:E,СВОД!C3258,'Скорая мед.помощь'!G:G,СВОД!E3258)+SUMIFS(Услуги!AV:AV,Услуги!D:D,СВОД!C3258,Услуги!F:F,СВОД!E3258)</f>
        <v>0</v>
      </c>
      <c r="O3258" s="277">
        <f>SUMIFS(Сверхбаза!L:L,Сверхбаза!C:C,СВОД!C3258,Сверхбаза!E:E,СВОД!E3258)+SUMIFS(Сверхбаза!M:M,Сверхбаза!C:C,СВОД!C3258,Сверхбаза!E:E,СВОД!E3258)</f>
        <v>0</v>
      </c>
      <c r="P3258" s="251">
        <f>SUMIFS(Сверхбаза!N:N,Сверхбаза!C:C,СВОД!C3258,Сверхбаза!E:E,СВОД!E3258)</f>
        <v>0</v>
      </c>
      <c r="Q3258" s="251">
        <f>SUMIFS(Сверхбаза!P:P,Сверхбаза!C:C,СВОД!C3258,Сверхбаза!E:E,СВОД!E3258)</f>
        <v>0</v>
      </c>
      <c r="R3258" s="251">
        <f>SUMIFS(Сверхбаза!O:O,Сверхбаза!C:C,СВОД!C3258,Сверхбаза!E:E,СВОД!E3258)</f>
        <v>0</v>
      </c>
      <c r="S3258" s="251">
        <f>SUMIFS(Сверхбаза!Q:Q,Сверхбаза!C:C,СВОД!C3258,Сверхбаза!E:E,СВОД!E3258)</f>
        <v>0</v>
      </c>
      <c r="T3258" s="278">
        <f>SUMIFS(Сверхбаза!G:G,Сверхбаза!C:C,СВОД!C3258,Сверхбаза!E:E,СВОД!E3258)</f>
        <v>0</v>
      </c>
    </row>
    <row r="3259" spans="1:24" ht="25.5" outlineLevel="2">
      <c r="A3259" s="263">
        <v>6</v>
      </c>
      <c r="B3259" s="336">
        <v>502701</v>
      </c>
      <c r="C3259" s="336">
        <v>270101</v>
      </c>
      <c r="D3259" s="5" t="s">
        <v>521</v>
      </c>
      <c r="E3259" s="324">
        <v>3</v>
      </c>
      <c r="F3259" s="325" t="s">
        <v>174</v>
      </c>
      <c r="G3259" s="277">
        <f>SUMIFS('Круглосуточный стационар'!J:J,'Круглосуточный стационар'!D:D,СВОД!C3259,'Круглосуточный стационар'!F:F,СВОД!E3259)/2+SUMIFS(ВМП!J:J,ВМП!D:D,СВОД!C3259,ВМП!F:F,СВОД!E3259)/2+SUMIFS('Дневной стационар'!J:J,'Дневной стационар'!D:D,СВОД!C3259,'Дневной стационар'!F:F,СВОД!E3259)/2+SUMIFS(ЭКО!H:H,ЭКО!D:D,СВОД!C3259,ЭКО!F:F,СВОД!E3259)+SUMIFS(Диализ!J:J,Диализ!E:E,СВОД!C3259,Диализ!G:G,СВОД!E3259)</f>
        <v>0</v>
      </c>
      <c r="H3259" s="251">
        <f>SUMIFS(Поликлиника!H:H,Поликлиника!D:D,СВОД!C3259,Поликлиника!F:F,СВОД!E3259)</f>
        <v>65846.615476042643</v>
      </c>
      <c r="I3259" s="251">
        <f>SUMIFS(Поликлиника!BA:BA,Поликлиника!D:D,СВОД!C3259,Поликлиника!F:F,СВОД!E3259)</f>
        <v>39722</v>
      </c>
      <c r="J3259" s="251">
        <f>SUMIFS(Поликлиника!BF:BF,Поликлиника!D:D,СВОД!C3259,Поликлиника!F:F,СВОД!E3259)</f>
        <v>121960.35228126076</v>
      </c>
      <c r="K3259" s="251">
        <f>SUMIFS(Поликлиника!BU:BU,Поликлиника!D:D,СВОД!C3259,Поликлиника!F:F,СВОД!E3259)</f>
        <v>40345</v>
      </c>
      <c r="L3259" s="251">
        <f>SUMIFS(Услуги!H:H,Услуги!D:D,СВОД!C3259,Услуги!F:F,СВОД!E3259)+SUMIFS(Услуги!M:M,Услуги!D:D,СВОД!C3259,Услуги!F:F,СВОД!E3259)+SUMIFS(Услуги!R:R,Услуги!D:D,СВОД!C3259,Услуги!F:F,СВОД!E3259)+SUMIFS(Услуги!W:W,Услуги!D:D,СВОД!C3259,Услуги!F:F,СВОД!E3259)+SUMIFS(Услуги!AB:AB,Услуги!D:D,СВОД!C3259,Услуги!F:F,СВОД!E3259)+SUMIFS(Услуги!AG:AG,Услуги!D:D,СВОД!C3259,Услуги!F:F,СВОД!E3259)+SUMIFS(Услуги!AL:AL,Услуги!D:D,СВОД!C3259,Услуги!F:F,СВОД!E3259)+SUMIFS(Услуги!AQ:AQ,Услуги!D:D,СВОД!C3259,Услуги!F:F,СВОД!E3259)</f>
        <v>1556.1</v>
      </c>
      <c r="M3259" s="251">
        <f>SUMIFS('Скорая мед.помощь'!J:J,'Скорая мед.помощь'!E:E,СВОД!C3259,'Скорая мед.помощь'!G:G,СВОД!E3259)</f>
        <v>0</v>
      </c>
      <c r="N3259" s="278">
        <f>SUMIFS('Круглосуточный стационар'!O:O,'Круглосуточный стационар'!D:D,СВОД!C3259,'Круглосуточный стационар'!F:F,СВОД!E3259)+SUMIFS(ВМП!O:O,ВМП!D:D,СВОД!C3259,ВМП!F:F,СВОД!E3259)+SUMIFS('Дневной стационар'!O:O,'Дневной стационар'!D:D,СВОД!C3259,'Дневной стационар'!F:F,СВОД!E3259)+SUMIFS(ЭКО!M:M,ЭКО!D:D,СВОД!C3259,ЭКО!F:F,СВОД!E3259)+SUMIFS(Диализ!O:O,Диализ!E:E,СВОД!C3259,Диализ!G:G,СВОД!E3259)+SUMIFS(Поликлиника!CT:CT,Поликлиника!D:D,СВОД!C3259,Поликлиника!F:F,СВОД!E3259)+SUMIFS('Скорая мед.помощь'!O:O,'Скорая мед.помощь'!E:E,СВОД!C3259,'Скорая мед.помощь'!G:G,СВОД!E3259)+SUMIFS(Услуги!AV:AV,Услуги!D:D,СВОД!C3259,Услуги!F:F,СВОД!E3259)</f>
        <v>166155.2433</v>
      </c>
      <c r="O3259" s="277">
        <f>SUMIFS(Сверхбаза!L:L,Сверхбаза!C:C,СВОД!C3259,Сверхбаза!E:E,СВОД!E3259)+SUMIFS(Сверхбаза!M:M,Сверхбаза!C:C,СВОД!C3259,Сверхбаза!E:E,СВОД!E3259)</f>
        <v>0</v>
      </c>
      <c r="P3259" s="251">
        <f>SUMIFS(Сверхбаза!N:N,Сверхбаза!C:C,СВОД!C3259,Сверхбаза!E:E,СВОД!E3259)</f>
        <v>6082</v>
      </c>
      <c r="Q3259" s="251">
        <f>SUMIFS(Сверхбаза!P:P,Сверхбаза!C:C,СВОД!C3259,Сверхбаза!E:E,СВОД!E3259)</f>
        <v>8190</v>
      </c>
      <c r="R3259" s="251">
        <f>SUMIFS(Сверхбаза!O:O,Сверхбаза!C:C,СВОД!C3259,Сверхбаза!E:E,СВОД!E3259)</f>
        <v>1464.8999999999996</v>
      </c>
      <c r="S3259" s="251">
        <f>SUMIFS(Сверхбаза!Q:Q,Сверхбаза!C:C,СВОД!C3259,Сверхбаза!E:E,СВОД!E3259)</f>
        <v>0</v>
      </c>
      <c r="T3259" s="278">
        <f>SUMIFS(Сверхбаза!G:G,Сверхбаза!C:C,СВОД!C3259,Сверхбаза!E:E,СВОД!E3259)</f>
        <v>8715.9120000000003</v>
      </c>
      <c r="W3259" s="206"/>
    </row>
    <row r="3260" spans="1:24" ht="25.5" outlineLevel="2">
      <c r="A3260" s="263">
        <v>6</v>
      </c>
      <c r="B3260" s="336">
        <v>502701</v>
      </c>
      <c r="C3260" s="336">
        <v>270101</v>
      </c>
      <c r="D3260" s="5" t="s">
        <v>521</v>
      </c>
      <c r="E3260" s="324">
        <v>7</v>
      </c>
      <c r="F3260" s="325" t="s">
        <v>706</v>
      </c>
      <c r="G3260" s="277">
        <f>SUMIFS('Круглосуточный стационар'!J:J,'Круглосуточный стационар'!D:D,СВОД!C3260,'Круглосуточный стационар'!F:F,СВОД!E3260)/2+SUMIFS(ВМП!J:J,ВМП!D:D,СВОД!C3260,ВМП!F:F,СВОД!E3260)/2+SUMIFS('Дневной стационар'!J:J,'Дневной стационар'!D:D,СВОД!C3260,'Дневной стационар'!F:F,СВОД!E3260)/2+SUMIFS(ЭКО!H:H,ЭКО!D:D,СВОД!C3260,ЭКО!F:F,СВОД!E3260)+SUMIFS(Диализ!J:J,Диализ!E:E,СВОД!C3260,Диализ!G:G,СВОД!E3260)</f>
        <v>0</v>
      </c>
      <c r="H3260" s="251">
        <f>SUMIFS(Поликлиника!H:H,Поликлиника!D:D,СВОД!C3260,Поликлиника!F:F,СВОД!E3260)</f>
        <v>0</v>
      </c>
      <c r="I3260" s="251">
        <f>SUMIFS(Поликлиника!BA:BA,Поликлиника!D:D,СВОД!C3260,Поликлиника!F:F,СВОД!E3260)</f>
        <v>0</v>
      </c>
      <c r="J3260" s="251">
        <f>SUMIFS(Поликлиника!BF:BF,Поликлиника!D:D,СВОД!C3260,Поликлиника!F:F,СВОД!E3260)</f>
        <v>0</v>
      </c>
      <c r="K3260" s="251">
        <f>SUMIFS(Поликлиника!BU:BU,Поликлиника!D:D,СВОД!C3260,Поликлиника!F:F,СВОД!E3260)</f>
        <v>0</v>
      </c>
      <c r="L3260" s="251">
        <f>SUMIFS(Услуги!H:H,Услуги!D:D,СВОД!C3260,Услуги!F:F,СВОД!E3260)+SUMIFS(Услуги!M:M,Услуги!D:D,СВОД!C3260,Услуги!F:F,СВОД!E3260)+SUMIFS(Услуги!R:R,Услуги!D:D,СВОД!C3260,Услуги!F:F,СВОД!E3260)+SUMIFS(Услуги!W:W,Услуги!D:D,СВОД!C3260,Услуги!F:F,СВОД!E3260)+SUMIFS(Услуги!AB:AB,Услуги!D:D,СВОД!C3260,Услуги!F:F,СВОД!E3260)+SUMIFS(Услуги!AG:AG,Услуги!D:D,СВОД!C3260,Услуги!F:F,СВОД!E3260)+SUMIFS(Услуги!AL:AL,Услуги!D:D,СВОД!C3260,Услуги!F:F,СВОД!E3260)+SUMIFS(Услуги!AQ:AQ,Услуги!D:D,СВОД!C3260,Услуги!F:F,СВОД!E3260)</f>
        <v>0</v>
      </c>
      <c r="M3260" s="251">
        <f>SUMIFS('Скорая мед.помощь'!J:J,'Скорая мед.помощь'!E:E,СВОД!C3260,'Скорая мед.помощь'!G:G,СВОД!E3260)</f>
        <v>0</v>
      </c>
      <c r="N3260" s="278">
        <f>SUMIFS('Круглосуточный стационар'!O:O,'Круглосуточный стационар'!D:D,СВОД!C3260,'Круглосуточный стационар'!F:F,СВОД!E3260)+SUMIFS(ВМП!O:O,ВМП!D:D,СВОД!C3260,ВМП!F:F,СВОД!E3260)+SUMIFS('Дневной стационар'!O:O,'Дневной стационар'!D:D,СВОД!C3260,'Дневной стационар'!F:F,СВОД!E3260)+SUMIFS(ЭКО!M:M,ЭКО!D:D,СВОД!C3260,ЭКО!F:F,СВОД!E3260)+SUMIFS(Диализ!O:O,Диализ!E:E,СВОД!C3260,Диализ!G:G,СВОД!E3260)+SUMIFS(Поликлиника!CT:CT,Поликлиника!D:D,СВОД!C3260,Поликлиника!F:F,СВОД!E3260)+SUMIFS('Скорая мед.помощь'!O:O,'Скорая мед.помощь'!E:E,СВОД!C3260,'Скорая мед.помощь'!G:G,СВОД!E3260)+SUMIFS(Услуги!AV:AV,Услуги!D:D,СВОД!C3260,Услуги!F:F,СВОД!E3260)</f>
        <v>0</v>
      </c>
      <c r="O3260" s="277">
        <f>SUMIFS(Сверхбаза!L:L,Сверхбаза!C:C,СВОД!C3260,Сверхбаза!E:E,СВОД!E3260)+SUMIFS(Сверхбаза!M:M,Сверхбаза!C:C,СВОД!C3260,Сверхбаза!E:E,СВОД!E3260)</f>
        <v>0</v>
      </c>
      <c r="P3260" s="251">
        <f>SUMIFS(Сверхбаза!N:N,Сверхбаза!C:C,СВОД!C3260,Сверхбаза!E:E,СВОД!E3260)</f>
        <v>0</v>
      </c>
      <c r="Q3260" s="251">
        <f>SUMIFS(Сверхбаза!P:P,Сверхбаза!C:C,СВОД!C3260,Сверхбаза!E:E,СВОД!E3260)</f>
        <v>0</v>
      </c>
      <c r="R3260" s="251">
        <f>SUMIFS(Сверхбаза!O:O,Сверхбаза!C:C,СВОД!C3260,Сверхбаза!E:E,СВОД!E3260)</f>
        <v>0</v>
      </c>
      <c r="S3260" s="251">
        <f>SUMIFS(Сверхбаза!Q:Q,Сверхбаза!C:C,СВОД!C3260,Сверхбаза!E:E,СВОД!E3260)</f>
        <v>0</v>
      </c>
      <c r="T3260" s="278">
        <f>SUMIFS(Сверхбаза!G:G,Сверхбаза!C:C,СВОД!C3260,Сверхбаза!E:E,СВОД!E3260)</f>
        <v>0</v>
      </c>
    </row>
    <row r="3261" spans="1:24" ht="25.5" outlineLevel="2">
      <c r="A3261" s="263">
        <v>6</v>
      </c>
      <c r="B3261" s="336">
        <v>502701</v>
      </c>
      <c r="C3261" s="336">
        <v>270101</v>
      </c>
      <c r="D3261" s="5" t="s">
        <v>521</v>
      </c>
      <c r="E3261" s="324">
        <v>70</v>
      </c>
      <c r="F3261" s="325" t="s">
        <v>707</v>
      </c>
      <c r="G3261" s="277">
        <f>SUMIFS('Круглосуточный стационар'!J:J,'Круглосуточный стационар'!D:D,СВОД!C3261,'Круглосуточный стационар'!F:F,СВОД!E3261)/2+SUMIFS(ВМП!J:J,ВМП!D:D,СВОД!C3261,ВМП!F:F,СВОД!E3261)/2+SUMIFS('Дневной стационар'!J:J,'Дневной стационар'!D:D,СВОД!C3261,'Дневной стационар'!F:F,СВОД!E3261)/2+SUMIFS(ЭКО!H:H,ЭКО!D:D,СВОД!C3261,ЭКО!F:F,СВОД!E3261)+SUMIFS(Диализ!J:J,Диализ!E:E,СВОД!C3261,Диализ!G:G,СВОД!E3261)</f>
        <v>0</v>
      </c>
      <c r="H3261" s="251">
        <f>SUMIFS(Поликлиника!H:H,Поликлиника!D:D,СВОД!C3261,Поликлиника!F:F,СВОД!E3261)</f>
        <v>0</v>
      </c>
      <c r="I3261" s="251">
        <f>SUMIFS(Поликлиника!BA:BA,Поликлиника!D:D,СВОД!C3261,Поликлиника!F:F,СВОД!E3261)</f>
        <v>0</v>
      </c>
      <c r="J3261" s="251">
        <f>SUMIFS(Поликлиника!BF:BF,Поликлиника!D:D,СВОД!C3261,Поликлиника!F:F,СВОД!E3261)</f>
        <v>0</v>
      </c>
      <c r="K3261" s="251">
        <f>SUMIFS(Поликлиника!BU:BU,Поликлиника!D:D,СВОД!C3261,Поликлиника!F:F,СВОД!E3261)</f>
        <v>0</v>
      </c>
      <c r="L3261" s="251">
        <f>SUMIFS(Услуги!H:H,Услуги!D:D,СВОД!C3261,Услуги!F:F,СВОД!E3261)+SUMIFS(Услуги!M:M,Услуги!D:D,СВОД!C3261,Услуги!F:F,СВОД!E3261)+SUMIFS(Услуги!R:R,Услуги!D:D,СВОД!C3261,Услуги!F:F,СВОД!E3261)+SUMIFS(Услуги!W:W,Услуги!D:D,СВОД!C3261,Услуги!F:F,СВОД!E3261)+SUMIFS(Услуги!AB:AB,Услуги!D:D,СВОД!C3261,Услуги!F:F,СВОД!E3261)+SUMIFS(Услуги!AG:AG,Услуги!D:D,СВОД!C3261,Услуги!F:F,СВОД!E3261)+SUMIFS(Услуги!AL:AL,Услуги!D:D,СВОД!C3261,Услуги!F:F,СВОД!E3261)+SUMIFS(Услуги!AQ:AQ,Услуги!D:D,СВОД!C3261,Услуги!F:F,СВОД!E3261)</f>
        <v>0</v>
      </c>
      <c r="M3261" s="251">
        <f>SUMIFS('Скорая мед.помощь'!J:J,'Скорая мед.помощь'!E:E,СВОД!C3261,'Скорая мед.помощь'!G:G,СВОД!E3261)</f>
        <v>0</v>
      </c>
      <c r="N3261" s="278">
        <f>SUMIFS('Круглосуточный стационар'!O:O,'Круглосуточный стационар'!D:D,СВОД!C3261,'Круглосуточный стационар'!F:F,СВОД!E3261)+SUMIFS(ВМП!O:O,ВМП!D:D,СВОД!C3261,ВМП!F:F,СВОД!E3261)+SUMIFS('Дневной стационар'!O:O,'Дневной стационар'!D:D,СВОД!C3261,'Дневной стационар'!F:F,СВОД!E3261)+SUMIFS(ЭКО!M:M,ЭКО!D:D,СВОД!C3261,ЭКО!F:F,СВОД!E3261)+SUMIFS(Диализ!O:O,Диализ!E:E,СВОД!C3261,Диализ!G:G,СВОД!E3261)+SUMIFS(Поликлиника!CT:CT,Поликлиника!D:D,СВОД!C3261,Поликлиника!F:F,СВОД!E3261)+SUMIFS('Скорая мед.помощь'!O:O,'Скорая мед.помощь'!E:E,СВОД!C3261,'Скорая мед.помощь'!G:G,СВОД!E3261)+SUMIFS(Услуги!AV:AV,Услуги!D:D,СВОД!C3261,Услуги!F:F,СВОД!E3261)</f>
        <v>0</v>
      </c>
      <c r="O3261" s="277">
        <f>SUMIFS(Сверхбаза!L:L,Сверхбаза!C:C,СВОД!C3261,Сверхбаза!E:E,СВОД!E3261)+SUMIFS(Сверхбаза!M:M,Сверхбаза!C:C,СВОД!C3261,Сверхбаза!E:E,СВОД!E3261)</f>
        <v>0</v>
      </c>
      <c r="P3261" s="251">
        <f>SUMIFS(Сверхбаза!N:N,Сверхбаза!C:C,СВОД!C3261,Сверхбаза!E:E,СВОД!E3261)</f>
        <v>0</v>
      </c>
      <c r="Q3261" s="251">
        <f>SUMIFS(Сверхбаза!P:P,Сверхбаза!C:C,СВОД!C3261,Сверхбаза!E:E,СВОД!E3261)</f>
        <v>0</v>
      </c>
      <c r="R3261" s="251">
        <f>SUMIFS(Сверхбаза!O:O,Сверхбаза!C:C,СВОД!C3261,Сверхбаза!E:E,СВОД!E3261)</f>
        <v>0</v>
      </c>
      <c r="S3261" s="251">
        <f>SUMIFS(Сверхбаза!Q:Q,Сверхбаза!C:C,СВОД!C3261,Сверхбаза!E:E,СВОД!E3261)</f>
        <v>0</v>
      </c>
      <c r="T3261" s="278">
        <f>SUMIFS(Сверхбаза!G:G,Сверхбаза!C:C,СВОД!C3261,Сверхбаза!E:E,СВОД!E3261)</f>
        <v>0</v>
      </c>
    </row>
    <row r="3262" spans="1:24" ht="25.5" outlineLevel="2">
      <c r="A3262" s="263">
        <v>6</v>
      </c>
      <c r="B3262" s="336">
        <v>502701</v>
      </c>
      <c r="C3262" s="336">
        <v>270101</v>
      </c>
      <c r="D3262" s="5" t="s">
        <v>521</v>
      </c>
      <c r="E3262" s="324">
        <v>94</v>
      </c>
      <c r="F3262" s="325" t="s">
        <v>157</v>
      </c>
      <c r="G3262" s="277">
        <f>SUMIFS('Круглосуточный стационар'!J:J,'Круглосуточный стационар'!D:D,СВОД!C3262,'Круглосуточный стационар'!F:F,СВОД!E3262)/2+SUMIFS(ВМП!J:J,ВМП!D:D,СВОД!C3262,ВМП!F:F,СВОД!E3262)/2+SUMIFS('Дневной стационар'!J:J,'Дневной стационар'!D:D,СВОД!C3262,'Дневной стационар'!F:F,СВОД!E3262)/2+SUMIFS(ЭКО!H:H,ЭКО!D:D,СВОД!C3262,ЭКО!F:F,СВОД!E3262)+SUMIFS(Диализ!J:J,Диализ!E:E,СВОД!C3262,Диализ!G:G,СВОД!E3262)</f>
        <v>0</v>
      </c>
      <c r="H3262" s="251">
        <f>SUMIFS(Поликлиника!H:H,Поликлиника!D:D,СВОД!C3262,Поликлиника!F:F,СВОД!E3262)</f>
        <v>0</v>
      </c>
      <c r="I3262" s="251">
        <f>SUMIFS(Поликлиника!BA:BA,Поликлиника!D:D,СВОД!C3262,Поликлиника!F:F,СВОД!E3262)</f>
        <v>0</v>
      </c>
      <c r="J3262" s="251">
        <f>SUMIFS(Поликлиника!BF:BF,Поликлиника!D:D,СВОД!C3262,Поликлиника!F:F,СВОД!E3262)</f>
        <v>0</v>
      </c>
      <c r="K3262" s="251">
        <f>SUMIFS(Поликлиника!BU:BU,Поликлиника!D:D,СВОД!C3262,Поликлиника!F:F,СВОД!E3262)</f>
        <v>0</v>
      </c>
      <c r="L3262" s="251">
        <f>SUMIFS(Услуги!H:H,Услуги!D:D,СВОД!C3262,Услуги!F:F,СВОД!E3262)+SUMIFS(Услуги!M:M,Услуги!D:D,СВОД!C3262,Услуги!F:F,СВОД!E3262)+SUMIFS(Услуги!R:R,Услуги!D:D,СВОД!C3262,Услуги!F:F,СВОД!E3262)+SUMIFS(Услуги!W:W,Услуги!D:D,СВОД!C3262,Услуги!F:F,СВОД!E3262)+SUMIFS(Услуги!AB:AB,Услуги!D:D,СВОД!C3262,Услуги!F:F,СВОД!E3262)+SUMIFS(Услуги!AG:AG,Услуги!D:D,СВОД!C3262,Услуги!F:F,СВОД!E3262)+SUMIFS(Услуги!AL:AL,Услуги!D:D,СВОД!C3262,Услуги!F:F,СВОД!E3262)+SUMIFS(Услуги!AQ:AQ,Услуги!D:D,СВОД!C3262,Услуги!F:F,СВОД!E3262)</f>
        <v>0</v>
      </c>
      <c r="M3262" s="251">
        <f>SUMIFS('Скорая мед.помощь'!J:J,'Скорая мед.помощь'!E:E,СВОД!C3262,'Скорая мед.помощь'!G:G,СВОД!E3262)</f>
        <v>0</v>
      </c>
      <c r="N3262" s="278">
        <f>SUMIFS('Круглосуточный стационар'!O:O,'Круглосуточный стационар'!D:D,СВОД!C3262,'Круглосуточный стационар'!F:F,СВОД!E3262)+SUMIFS(ВМП!O:O,ВМП!D:D,СВОД!C3262,ВМП!F:F,СВОД!E3262)+SUMIFS('Дневной стационар'!O:O,'Дневной стационар'!D:D,СВОД!C3262,'Дневной стационар'!F:F,СВОД!E3262)+SUMIFS(ЭКО!M:M,ЭКО!D:D,СВОД!C3262,ЭКО!F:F,СВОД!E3262)+SUMIFS(Диализ!O:O,Диализ!E:E,СВОД!C3262,Диализ!G:G,СВОД!E3262)+SUMIFS(Поликлиника!CT:CT,Поликлиника!D:D,СВОД!C3262,Поликлиника!F:F,СВОД!E3262)+SUMIFS('Скорая мед.помощь'!O:O,'Скорая мед.помощь'!E:E,СВОД!C3262,'Скорая мед.помощь'!G:G,СВОД!E3262)+SUMIFS(Услуги!AV:AV,Услуги!D:D,СВОД!C3262,Услуги!F:F,СВОД!E3262)</f>
        <v>0</v>
      </c>
      <c r="O3262" s="277">
        <f>SUMIFS(Сверхбаза!L:L,Сверхбаза!C:C,СВОД!C3262,Сверхбаза!E:E,СВОД!E3262)+SUMIFS(Сверхбаза!M:M,Сверхбаза!C:C,СВОД!C3262,Сверхбаза!E:E,СВОД!E3262)</f>
        <v>0</v>
      </c>
      <c r="P3262" s="251">
        <f>SUMIFS(Сверхбаза!N:N,Сверхбаза!C:C,СВОД!C3262,Сверхбаза!E:E,СВОД!E3262)</f>
        <v>0</v>
      </c>
      <c r="Q3262" s="251">
        <f>SUMIFS(Сверхбаза!P:P,Сверхбаза!C:C,СВОД!C3262,Сверхбаза!E:E,СВОД!E3262)</f>
        <v>0</v>
      </c>
      <c r="R3262" s="251">
        <f>SUMIFS(Сверхбаза!O:O,Сверхбаза!C:C,СВОД!C3262,Сверхбаза!E:E,СВОД!E3262)</f>
        <v>0</v>
      </c>
      <c r="S3262" s="251">
        <f>SUMIFS(Сверхбаза!Q:Q,Сверхбаза!C:C,СВОД!C3262,Сверхбаза!E:E,СВОД!E3262)</f>
        <v>0</v>
      </c>
      <c r="T3262" s="278">
        <f>SUMIFS(Сверхбаза!G:G,Сверхбаза!C:C,СВОД!C3262,Сверхбаза!E:E,СВОД!E3262)</f>
        <v>0</v>
      </c>
    </row>
    <row r="3263" spans="1:24" outlineLevel="1">
      <c r="A3263" s="264"/>
      <c r="B3263" s="254"/>
      <c r="C3263" s="254" t="str">
        <f>CONCATENATE(C3262," ","Итог")</f>
        <v>270101 Итог</v>
      </c>
      <c r="D3263" s="255"/>
      <c r="E3263" s="326"/>
      <c r="F3263" s="327"/>
      <c r="G3263" s="279"/>
      <c r="H3263" s="256"/>
      <c r="I3263" s="256"/>
      <c r="J3263" s="256"/>
      <c r="K3263" s="256"/>
      <c r="L3263" s="256"/>
      <c r="M3263" s="256"/>
      <c r="N3263" s="280">
        <f>SUBTOTAL(9,N3255:N3262)</f>
        <v>478806.79971091251</v>
      </c>
      <c r="O3263" s="279"/>
      <c r="P3263" s="256"/>
      <c r="Q3263" s="256"/>
      <c r="R3263" s="256"/>
      <c r="S3263" s="256"/>
      <c r="T3263" s="280">
        <f>SUBTOTAL(9,T3255:T3262)</f>
        <v>8715.9120000000003</v>
      </c>
    </row>
    <row r="3264" spans="1:24" ht="25.5" outlineLevel="2">
      <c r="A3264" s="262">
        <v>6</v>
      </c>
      <c r="B3264" s="8">
        <v>502702</v>
      </c>
      <c r="C3264" s="8">
        <v>270201</v>
      </c>
      <c r="D3264" s="9" t="s">
        <v>274</v>
      </c>
      <c r="E3264" s="322">
        <v>1</v>
      </c>
      <c r="F3264" s="323" t="s">
        <v>12</v>
      </c>
      <c r="G3264" s="275">
        <f>SUMIFS('Круглосуточный стационар'!J:J,'Круглосуточный стационар'!D:D,СВОД!C3264,'Круглосуточный стационар'!F:F,СВОД!E3264)/2+SUMIFS(ВМП!J:J,ВМП!D:D,СВОД!C3264,ВМП!F:F,СВОД!E3264)/2+SUMIFS('Дневной стационар'!J:J,'Дневной стационар'!D:D,СВОД!C3264,'Дневной стационар'!F:F,СВОД!E3264)/2+SUMIFS(ЭКО!H:H,ЭКО!D:D,СВОД!C3264,ЭКО!F:F,СВОД!E3264)+SUMIFS(Диализ!J:J,Диализ!E:E,СВОД!C3264,Диализ!G:G,СВОД!E3264)</f>
        <v>0</v>
      </c>
      <c r="H3264" s="253">
        <f>SUMIFS(Поликлиника!H:H,Поликлиника!D:D,СВОД!C3264,Поликлиника!F:F,СВОД!E3264)</f>
        <v>0</v>
      </c>
      <c r="I3264" s="253">
        <f>SUMIFS(Поликлиника!BA:BA,Поликлиника!D:D,СВОД!C3264,Поликлиника!F:F,СВОД!E3264)</f>
        <v>0</v>
      </c>
      <c r="J3264" s="253">
        <f>SUMIFS(Поликлиника!BF:BF,Поликлиника!D:D,СВОД!C3264,Поликлиника!F:F,СВОД!E3264)</f>
        <v>0</v>
      </c>
      <c r="K3264" s="253">
        <f>SUMIFS(Поликлиника!BU:BU,Поликлиника!D:D,СВОД!C3264,Поликлиника!F:F,СВОД!E3264)</f>
        <v>0</v>
      </c>
      <c r="L3264" s="253">
        <f>SUMIFS(Услуги!H:H,Услуги!D:D,СВОД!C3264,Услуги!F:F,СВОД!E3264)+SUMIFS(Услуги!M:M,Услуги!D:D,СВОД!C3264,Услуги!F:F,СВОД!E3264)+SUMIFS(Услуги!R:R,Услуги!D:D,СВОД!C3264,Услуги!F:F,СВОД!E3264)+SUMIFS(Услуги!W:W,Услуги!D:D,СВОД!C3264,Услуги!F:F,СВОД!E3264)+SUMIFS(Услуги!AB:AB,Услуги!D:D,СВОД!C3264,Услуги!F:F,СВОД!E3264)+SUMIFS(Услуги!AG:AG,Услуги!D:D,СВОД!C3264,Услуги!F:F,СВОД!E3264)+SUMIFS(Услуги!AL:AL,Услуги!D:D,СВОД!C3264,Услуги!F:F,СВОД!E3264)+SUMIFS(Услуги!AQ:AQ,Услуги!D:D,СВОД!C3264,Услуги!F:F,СВОД!E3264)</f>
        <v>0</v>
      </c>
      <c r="M3264" s="253">
        <f>SUMIFS('Скорая мед.помощь'!J:J,'Скорая мед.помощь'!E:E,СВОД!C3264,'Скорая мед.помощь'!G:G,СВОД!E3264)</f>
        <v>0</v>
      </c>
      <c r="N3264" s="276">
        <f>SUMIFS('Круглосуточный стационар'!O:O,'Круглосуточный стационар'!D:D,СВОД!C3264,'Круглосуточный стационар'!F:F,СВОД!E3264)+SUMIFS(ВМП!O:O,ВМП!D:D,СВОД!C3264,ВМП!F:F,СВОД!E3264)+SUMIFS('Дневной стационар'!O:O,'Дневной стационар'!D:D,СВОД!C3264,'Дневной стационар'!F:F,СВОД!E3264)+SUMIFS(ЭКО!M:M,ЭКО!D:D,СВОД!C3264,ЭКО!F:F,СВОД!E3264)+SUMIFS(Диализ!O:O,Диализ!E:E,СВОД!C3264,Диализ!G:G,СВОД!E3264)+SUMIFS(Поликлиника!CT:CT,Поликлиника!D:D,СВОД!C3264,Поликлиника!F:F,СВОД!E3264)+SUMIFS('Скорая мед.помощь'!O:O,'Скорая мед.помощь'!E:E,СВОД!C3264,'Скорая мед.помощь'!G:G,СВОД!E3264)+SUMIFS(Услуги!AV:AV,Услуги!D:D,СВОД!C3264,Услуги!F:F,СВОД!E3264)</f>
        <v>0</v>
      </c>
      <c r="O3264" s="275">
        <f>SUMIFS(Сверхбаза!L:L,Сверхбаза!C:C,СВОД!C3264,Сверхбаза!E:E,СВОД!E3264)+SUMIFS(Сверхбаза!M:M,Сверхбаза!C:C,СВОД!C3264,Сверхбаза!E:E,СВОД!E3264)</f>
        <v>0</v>
      </c>
      <c r="P3264" s="253">
        <f>SUMIFS(Сверхбаза!N:N,Сверхбаза!C:C,СВОД!C3264,Сверхбаза!E:E,СВОД!E3264)</f>
        <v>0</v>
      </c>
      <c r="Q3264" s="253">
        <f>SUMIFS(Сверхбаза!P:P,Сверхбаза!C:C,СВОД!C3264,Сверхбаза!E:E,СВОД!E3264)</f>
        <v>0</v>
      </c>
      <c r="R3264" s="253">
        <f>SUMIFS(Сверхбаза!O:O,Сверхбаза!C:C,СВОД!C3264,Сверхбаза!E:E,СВОД!E3264)</f>
        <v>0</v>
      </c>
      <c r="S3264" s="253">
        <f>SUMIFS(Сверхбаза!Q:Q,Сверхбаза!C:C,СВОД!C3264,Сверхбаза!E:E,СВОД!E3264)</f>
        <v>0</v>
      </c>
      <c r="T3264" s="276">
        <f>SUMIFS(Сверхбаза!G:G,Сверхбаза!C:C,СВОД!C3264,Сверхбаза!E:E,СВОД!E3264)</f>
        <v>0</v>
      </c>
    </row>
    <row r="3265" spans="1:20" ht="25.5" outlineLevel="2">
      <c r="A3265" s="263">
        <v>6</v>
      </c>
      <c r="B3265" s="336">
        <v>502702</v>
      </c>
      <c r="C3265" s="336">
        <v>270201</v>
      </c>
      <c r="D3265" s="5" t="s">
        <v>274</v>
      </c>
      <c r="E3265" s="324">
        <v>13</v>
      </c>
      <c r="F3265" s="325" t="s">
        <v>704</v>
      </c>
      <c r="G3265" s="277">
        <f>SUMIFS('Круглосуточный стационар'!J:J,'Круглосуточный стационар'!D:D,СВОД!C3265,'Круглосуточный стационар'!F:F,СВОД!E3265)/2+SUMIFS(ВМП!J:J,ВМП!D:D,СВОД!C3265,ВМП!F:F,СВОД!E3265)/2+SUMIFS('Дневной стационар'!J:J,'Дневной стационар'!D:D,СВОД!C3265,'Дневной стационар'!F:F,СВОД!E3265)/2+SUMIFS(ЭКО!H:H,ЭКО!D:D,СВОД!C3265,ЭКО!F:F,СВОД!E3265)+SUMIFS(Диализ!J:J,Диализ!E:E,СВОД!C3265,Диализ!G:G,СВОД!E3265)</f>
        <v>0</v>
      </c>
      <c r="H3265" s="251">
        <f>SUMIFS(Поликлиника!H:H,Поликлиника!D:D,СВОД!C3265,Поликлиника!F:F,СВОД!E3265)</f>
        <v>0</v>
      </c>
      <c r="I3265" s="251">
        <f>SUMIFS(Поликлиника!BA:BA,Поликлиника!D:D,СВОД!C3265,Поликлиника!F:F,СВОД!E3265)</f>
        <v>0</v>
      </c>
      <c r="J3265" s="251">
        <f>SUMIFS(Поликлиника!BF:BF,Поликлиника!D:D,СВОД!C3265,Поликлиника!F:F,СВОД!E3265)</f>
        <v>0</v>
      </c>
      <c r="K3265" s="251">
        <f>SUMIFS(Поликлиника!BU:BU,Поликлиника!D:D,СВОД!C3265,Поликлиника!F:F,СВОД!E3265)</f>
        <v>0</v>
      </c>
      <c r="L3265" s="251">
        <f>SUMIFS(Услуги!H:H,Услуги!D:D,СВОД!C3265,Услуги!F:F,СВОД!E3265)+SUMIFS(Услуги!M:M,Услуги!D:D,СВОД!C3265,Услуги!F:F,СВОД!E3265)+SUMIFS(Услуги!R:R,Услуги!D:D,СВОД!C3265,Услуги!F:F,СВОД!E3265)+SUMIFS(Услуги!W:W,Услуги!D:D,СВОД!C3265,Услуги!F:F,СВОД!E3265)+SUMIFS(Услуги!AB:AB,Услуги!D:D,СВОД!C3265,Услуги!F:F,СВОД!E3265)+SUMIFS(Услуги!AG:AG,Услуги!D:D,СВОД!C3265,Услуги!F:F,СВОД!E3265)+SUMIFS(Услуги!AL:AL,Услуги!D:D,СВОД!C3265,Услуги!F:F,СВОД!E3265)+SUMIFS(Услуги!AQ:AQ,Услуги!D:D,СВОД!C3265,Услуги!F:F,СВОД!E3265)</f>
        <v>0</v>
      </c>
      <c r="M3265" s="251">
        <f>SUMIFS('Скорая мед.помощь'!J:J,'Скорая мед.помощь'!E:E,СВОД!C3265,'Скорая мед.помощь'!G:G,СВОД!E3265)</f>
        <v>0</v>
      </c>
      <c r="N3265" s="278">
        <f>SUMIFS('Круглосуточный стационар'!O:O,'Круглосуточный стационар'!D:D,СВОД!C3265,'Круглосуточный стационар'!F:F,СВОД!E3265)+SUMIFS(ВМП!O:O,ВМП!D:D,СВОД!C3265,ВМП!F:F,СВОД!E3265)+SUMIFS('Дневной стационар'!O:O,'Дневной стационар'!D:D,СВОД!C3265,'Дневной стационар'!F:F,СВОД!E3265)+SUMIFS(ЭКО!M:M,ЭКО!D:D,СВОД!C3265,ЭКО!F:F,СВОД!E3265)+SUMIFS(Диализ!O:O,Диализ!E:E,СВОД!C3265,Диализ!G:G,СВОД!E3265)+SUMIFS(Поликлиника!CT:CT,Поликлиника!D:D,СВОД!C3265,Поликлиника!F:F,СВОД!E3265)+SUMIFS('Скорая мед.помощь'!O:O,'Скорая мед.помощь'!E:E,СВОД!C3265,'Скорая мед.помощь'!G:G,СВОД!E3265)+SUMIFS(Услуги!AV:AV,Услуги!D:D,СВОД!C3265,Услуги!F:F,СВОД!E3265)</f>
        <v>0</v>
      </c>
      <c r="O3265" s="277">
        <f>SUMIFS(Сверхбаза!L:L,Сверхбаза!C:C,СВОД!C3265,Сверхбаза!E:E,СВОД!E3265)+SUMIFS(Сверхбаза!M:M,Сверхбаза!C:C,СВОД!C3265,Сверхбаза!E:E,СВОД!E3265)</f>
        <v>0</v>
      </c>
      <c r="P3265" s="251">
        <f>SUMIFS(Сверхбаза!N:N,Сверхбаза!C:C,СВОД!C3265,Сверхбаза!E:E,СВОД!E3265)</f>
        <v>0</v>
      </c>
      <c r="Q3265" s="251">
        <f>SUMIFS(Сверхбаза!P:P,Сверхбаза!C:C,СВОД!C3265,Сверхбаза!E:E,СВОД!E3265)</f>
        <v>0</v>
      </c>
      <c r="R3265" s="251">
        <f>SUMIFS(Сверхбаза!O:O,Сверхбаза!C:C,СВОД!C3265,Сверхбаза!E:E,СВОД!E3265)</f>
        <v>0</v>
      </c>
      <c r="S3265" s="251">
        <f>SUMIFS(Сверхбаза!Q:Q,Сверхбаза!C:C,СВОД!C3265,Сверхбаза!E:E,СВОД!E3265)</f>
        <v>0</v>
      </c>
      <c r="T3265" s="278">
        <f>SUMIFS(Сверхбаза!G:G,Сверхбаза!C:C,СВОД!C3265,Сверхбаза!E:E,СВОД!E3265)</f>
        <v>0</v>
      </c>
    </row>
    <row r="3266" spans="1:20" ht="25.5" outlineLevel="2">
      <c r="A3266" s="263">
        <v>6</v>
      </c>
      <c r="B3266" s="336">
        <v>502702</v>
      </c>
      <c r="C3266" s="336">
        <v>270201</v>
      </c>
      <c r="D3266" s="5" t="s">
        <v>274</v>
      </c>
      <c r="E3266" s="324">
        <v>2</v>
      </c>
      <c r="F3266" s="325" t="s">
        <v>173</v>
      </c>
      <c r="G3266" s="277">
        <f>SUMIFS('Круглосуточный стационар'!J:J,'Круглосуточный стационар'!D:D,СВОД!C3266,'Круглосуточный стационар'!F:F,СВОД!E3266)/2+SUMIFS(ВМП!J:J,ВМП!D:D,СВОД!C3266,ВМП!F:F,СВОД!E3266)/2+SUMIFS('Дневной стационар'!J:J,'Дневной стационар'!D:D,СВОД!C3266,'Дневной стационар'!F:F,СВОД!E3266)/2+SUMIFS(ЭКО!H:H,ЭКО!D:D,СВОД!C3266,ЭКО!F:F,СВОД!E3266)+SUMIFS(Диализ!J:J,Диализ!E:E,СВОД!C3266,Диализ!G:G,СВОД!E3266)</f>
        <v>0</v>
      </c>
      <c r="H3266" s="251">
        <f>SUMIFS(Поликлиника!H:H,Поликлиника!D:D,СВОД!C3266,Поликлиника!F:F,СВОД!E3266)</f>
        <v>0</v>
      </c>
      <c r="I3266" s="251">
        <f>SUMIFS(Поликлиника!BA:BA,Поликлиника!D:D,СВОД!C3266,Поликлиника!F:F,СВОД!E3266)</f>
        <v>0</v>
      </c>
      <c r="J3266" s="251">
        <f>SUMIFS(Поликлиника!BF:BF,Поликлиника!D:D,СВОД!C3266,Поликлиника!F:F,СВОД!E3266)</f>
        <v>0</v>
      </c>
      <c r="K3266" s="251">
        <f>SUMIFS(Поликлиника!BU:BU,Поликлиника!D:D,СВОД!C3266,Поликлиника!F:F,СВОД!E3266)</f>
        <v>0</v>
      </c>
      <c r="L3266" s="251">
        <f>SUMIFS(Услуги!H:H,Услуги!D:D,СВОД!C3266,Услуги!F:F,СВОД!E3266)+SUMIFS(Услуги!M:M,Услуги!D:D,СВОД!C3266,Услуги!F:F,СВОД!E3266)+SUMIFS(Услуги!R:R,Услуги!D:D,СВОД!C3266,Услуги!F:F,СВОД!E3266)+SUMIFS(Услуги!W:W,Услуги!D:D,СВОД!C3266,Услуги!F:F,СВОД!E3266)+SUMIFS(Услуги!AB:AB,Услуги!D:D,СВОД!C3266,Услуги!F:F,СВОД!E3266)+SUMIFS(Услуги!AG:AG,Услуги!D:D,СВОД!C3266,Услуги!F:F,СВОД!E3266)+SUMIFS(Услуги!AL:AL,Услуги!D:D,СВОД!C3266,Услуги!F:F,СВОД!E3266)+SUMIFS(Услуги!AQ:AQ,Услуги!D:D,СВОД!C3266,Услуги!F:F,СВОД!E3266)</f>
        <v>0</v>
      </c>
      <c r="M3266" s="251">
        <f>SUMIFS('Скорая мед.помощь'!J:J,'Скорая мед.помощь'!E:E,СВОД!C3266,'Скорая мед.помощь'!G:G,СВОД!E3266)</f>
        <v>0</v>
      </c>
      <c r="N3266" s="278">
        <f>SUMIFS('Круглосуточный стационар'!O:O,'Круглосуточный стационар'!D:D,СВОД!C3266,'Круглосуточный стационар'!F:F,СВОД!E3266)+SUMIFS(ВМП!O:O,ВМП!D:D,СВОД!C3266,ВМП!F:F,СВОД!E3266)+SUMIFS('Дневной стационар'!O:O,'Дневной стационар'!D:D,СВОД!C3266,'Дневной стационар'!F:F,СВОД!E3266)+SUMIFS(ЭКО!M:M,ЭКО!D:D,СВОД!C3266,ЭКО!F:F,СВОД!E3266)+SUMIFS(Диализ!O:O,Диализ!E:E,СВОД!C3266,Диализ!G:G,СВОД!E3266)+SUMIFS(Поликлиника!CT:CT,Поликлиника!D:D,СВОД!C3266,Поликлиника!F:F,СВОД!E3266)+SUMIFS('Скорая мед.помощь'!O:O,'Скорая мед.помощь'!E:E,СВОД!C3266,'Скорая мед.помощь'!G:G,СВОД!E3266)+SUMIFS(Услуги!AV:AV,Услуги!D:D,СВОД!C3266,Услуги!F:F,СВОД!E3266)</f>
        <v>0</v>
      </c>
      <c r="O3266" s="277">
        <f>SUMIFS(Сверхбаза!L:L,Сверхбаза!C:C,СВОД!C3266,Сверхбаза!E:E,СВОД!E3266)+SUMIFS(Сверхбаза!M:M,Сверхбаза!C:C,СВОД!C3266,Сверхбаза!E:E,СВОД!E3266)</f>
        <v>0</v>
      </c>
      <c r="P3266" s="251">
        <f>SUMIFS(Сверхбаза!N:N,Сверхбаза!C:C,СВОД!C3266,Сверхбаза!E:E,СВОД!E3266)</f>
        <v>0</v>
      </c>
      <c r="Q3266" s="251">
        <f>SUMIFS(Сверхбаза!P:P,Сверхбаза!C:C,СВОД!C3266,Сверхбаза!E:E,СВОД!E3266)</f>
        <v>0</v>
      </c>
      <c r="R3266" s="251">
        <f>SUMIFS(Сверхбаза!O:O,Сверхбаза!C:C,СВОД!C3266,Сверхбаза!E:E,СВОД!E3266)</f>
        <v>0</v>
      </c>
      <c r="S3266" s="251">
        <f>SUMIFS(Сверхбаза!Q:Q,Сверхбаза!C:C,СВОД!C3266,Сверхбаза!E:E,СВОД!E3266)</f>
        <v>0</v>
      </c>
      <c r="T3266" s="278">
        <f>SUMIFS(Сверхбаза!G:G,Сверхбаза!C:C,СВОД!C3266,Сверхбаза!E:E,СВОД!E3266)</f>
        <v>0</v>
      </c>
    </row>
    <row r="3267" spans="1:20" ht="25.5" outlineLevel="2">
      <c r="A3267" s="263">
        <v>6</v>
      </c>
      <c r="B3267" s="336">
        <v>502702</v>
      </c>
      <c r="C3267" s="336">
        <v>270201</v>
      </c>
      <c r="D3267" s="5" t="s">
        <v>274</v>
      </c>
      <c r="E3267" s="324">
        <v>6</v>
      </c>
      <c r="F3267" s="325" t="s">
        <v>705</v>
      </c>
      <c r="G3267" s="277">
        <f>SUMIFS('Круглосуточный стационар'!J:J,'Круглосуточный стационар'!D:D,СВОД!C3267,'Круглосуточный стационар'!F:F,СВОД!E3267)/2+SUMIFS(ВМП!J:J,ВМП!D:D,СВОД!C3267,ВМП!F:F,СВОД!E3267)/2+SUMIFS('Дневной стационар'!J:J,'Дневной стационар'!D:D,СВОД!C3267,'Дневной стационар'!F:F,СВОД!E3267)/2+SUMIFS(ЭКО!H:H,ЭКО!D:D,СВОД!C3267,ЭКО!F:F,СВОД!E3267)+SUMIFS(Диализ!J:J,Диализ!E:E,СВОД!C3267,Диализ!G:G,СВОД!E3267)</f>
        <v>0</v>
      </c>
      <c r="H3267" s="251">
        <f>SUMIFS(Поликлиника!H:H,Поликлиника!D:D,СВОД!C3267,Поликлиника!F:F,СВОД!E3267)</f>
        <v>0</v>
      </c>
      <c r="I3267" s="251">
        <f>SUMIFS(Поликлиника!BA:BA,Поликлиника!D:D,СВОД!C3267,Поликлиника!F:F,СВОД!E3267)</f>
        <v>0</v>
      </c>
      <c r="J3267" s="251">
        <f>SUMIFS(Поликлиника!BF:BF,Поликлиника!D:D,СВОД!C3267,Поликлиника!F:F,СВОД!E3267)</f>
        <v>0</v>
      </c>
      <c r="K3267" s="251">
        <f>SUMIFS(Поликлиника!BU:BU,Поликлиника!D:D,СВОД!C3267,Поликлиника!F:F,СВОД!E3267)</f>
        <v>0</v>
      </c>
      <c r="L3267" s="251">
        <f>SUMIFS(Услуги!H:H,Услуги!D:D,СВОД!C3267,Услуги!F:F,СВОД!E3267)+SUMIFS(Услуги!M:M,Услуги!D:D,СВОД!C3267,Услуги!F:F,СВОД!E3267)+SUMIFS(Услуги!R:R,Услуги!D:D,СВОД!C3267,Услуги!F:F,СВОД!E3267)+SUMIFS(Услуги!W:W,Услуги!D:D,СВОД!C3267,Услуги!F:F,СВОД!E3267)+SUMIFS(Услуги!AB:AB,Услуги!D:D,СВОД!C3267,Услуги!F:F,СВОД!E3267)+SUMIFS(Услуги!AG:AG,Услуги!D:D,СВОД!C3267,Услуги!F:F,СВОД!E3267)+SUMIFS(Услуги!AL:AL,Услуги!D:D,СВОД!C3267,Услуги!F:F,СВОД!E3267)+SUMIFS(Услуги!AQ:AQ,Услуги!D:D,СВОД!C3267,Услуги!F:F,СВОД!E3267)</f>
        <v>0</v>
      </c>
      <c r="M3267" s="251">
        <f>SUMIFS('Скорая мед.помощь'!J:J,'Скорая мед.помощь'!E:E,СВОД!C3267,'Скорая мед.помощь'!G:G,СВОД!E3267)</f>
        <v>0</v>
      </c>
      <c r="N3267" s="278">
        <f>SUMIFS('Круглосуточный стационар'!O:O,'Круглосуточный стационар'!D:D,СВОД!C3267,'Круглосуточный стационар'!F:F,СВОД!E3267)+SUMIFS(ВМП!O:O,ВМП!D:D,СВОД!C3267,ВМП!F:F,СВОД!E3267)+SUMIFS('Дневной стационар'!O:O,'Дневной стационар'!D:D,СВОД!C3267,'Дневной стационар'!F:F,СВОД!E3267)+SUMIFS(ЭКО!M:M,ЭКО!D:D,СВОД!C3267,ЭКО!F:F,СВОД!E3267)+SUMIFS(Диализ!O:O,Диализ!E:E,СВОД!C3267,Диализ!G:G,СВОД!E3267)+SUMIFS(Поликлиника!CT:CT,Поликлиника!D:D,СВОД!C3267,Поликлиника!F:F,СВОД!E3267)+SUMIFS('Скорая мед.помощь'!O:O,'Скорая мед.помощь'!E:E,СВОД!C3267,'Скорая мед.помощь'!G:G,СВОД!E3267)+SUMIFS(Услуги!AV:AV,Услуги!D:D,СВОД!C3267,Услуги!F:F,СВОД!E3267)</f>
        <v>0</v>
      </c>
      <c r="O3267" s="277">
        <f>SUMIFS(Сверхбаза!L:L,Сверхбаза!C:C,СВОД!C3267,Сверхбаза!E:E,СВОД!E3267)+SUMIFS(Сверхбаза!M:M,Сверхбаза!C:C,СВОД!C3267,Сверхбаза!E:E,СВОД!E3267)</f>
        <v>0</v>
      </c>
      <c r="P3267" s="251">
        <f>SUMIFS(Сверхбаза!N:N,Сверхбаза!C:C,СВОД!C3267,Сверхбаза!E:E,СВОД!E3267)</f>
        <v>0</v>
      </c>
      <c r="Q3267" s="251">
        <f>SUMIFS(Сверхбаза!P:P,Сверхбаза!C:C,СВОД!C3267,Сверхбаза!E:E,СВОД!E3267)</f>
        <v>0</v>
      </c>
      <c r="R3267" s="251">
        <f>SUMIFS(Сверхбаза!O:O,Сверхбаза!C:C,СВОД!C3267,Сверхбаза!E:E,СВОД!E3267)</f>
        <v>0</v>
      </c>
      <c r="S3267" s="251">
        <f>SUMIFS(Сверхбаза!Q:Q,Сверхбаза!C:C,СВОД!C3267,Сверхбаза!E:E,СВОД!E3267)</f>
        <v>0</v>
      </c>
      <c r="T3267" s="278">
        <f>SUMIFS(Сверхбаза!G:G,Сверхбаза!C:C,СВОД!C3267,Сверхбаза!E:E,СВОД!E3267)</f>
        <v>0</v>
      </c>
    </row>
    <row r="3268" spans="1:20" ht="25.5" outlineLevel="2">
      <c r="A3268" s="263">
        <v>6</v>
      </c>
      <c r="B3268" s="336">
        <v>502702</v>
      </c>
      <c r="C3268" s="336">
        <v>270201</v>
      </c>
      <c r="D3268" s="5" t="s">
        <v>274</v>
      </c>
      <c r="E3268" s="324">
        <v>3</v>
      </c>
      <c r="F3268" s="325" t="s">
        <v>174</v>
      </c>
      <c r="G3268" s="277">
        <f>SUMIFS('Круглосуточный стационар'!J:J,'Круглосуточный стационар'!D:D,СВОД!C3268,'Круглосуточный стационар'!F:F,СВОД!E3268)/2+SUMIFS(ВМП!J:J,ВМП!D:D,СВОД!C3268,ВМП!F:F,СВОД!E3268)/2+SUMIFS('Дневной стационар'!J:J,'Дневной стационар'!D:D,СВОД!C3268,'Дневной стационар'!F:F,СВОД!E3268)/2+SUMIFS(ЭКО!H:H,ЭКО!D:D,СВОД!C3268,ЭКО!F:F,СВОД!E3268)+SUMIFS(Диализ!J:J,Диализ!E:E,СВОД!C3268,Диализ!G:G,СВОД!E3268)</f>
        <v>0</v>
      </c>
      <c r="H3268" s="251">
        <f>SUMIFS(Поликлиника!H:H,Поликлиника!D:D,СВОД!C3268,Поликлиника!F:F,СВОД!E3268)</f>
        <v>24835</v>
      </c>
      <c r="I3268" s="251">
        <f>SUMIFS(Поликлиника!BA:BA,Поликлиника!D:D,СВОД!C3268,Поликлиника!F:F,СВОД!E3268)</f>
        <v>0</v>
      </c>
      <c r="J3268" s="251">
        <f>SUMIFS(Поликлиника!BF:BF,Поликлиника!D:D,СВОД!C3268,Поликлиника!F:F,СВОД!E3268)</f>
        <v>14378</v>
      </c>
      <c r="K3268" s="251">
        <f>SUMIFS(Поликлиника!BU:BU,Поликлиника!D:D,СВОД!C3268,Поликлиника!F:F,СВОД!E3268)</f>
        <v>30353</v>
      </c>
      <c r="L3268" s="251">
        <f>SUMIFS(Услуги!H:H,Услуги!D:D,СВОД!C3268,Услуги!F:F,СВОД!E3268)+SUMIFS(Услуги!M:M,Услуги!D:D,СВОД!C3268,Услуги!F:F,СВОД!E3268)+SUMIFS(Услуги!R:R,Услуги!D:D,СВОД!C3268,Услуги!F:F,СВОД!E3268)+SUMIFS(Услуги!W:W,Услуги!D:D,СВОД!C3268,Услуги!F:F,СВОД!E3268)+SUMIFS(Услуги!AB:AB,Услуги!D:D,СВОД!C3268,Услуги!F:F,СВОД!E3268)+SUMIFS(Услуги!AG:AG,Услуги!D:D,СВОД!C3268,Услуги!F:F,СВОД!E3268)+SUMIFS(Услуги!AL:AL,Услуги!D:D,СВОД!C3268,Услуги!F:F,СВОД!E3268)+SUMIFS(Услуги!AQ:AQ,Услуги!D:D,СВОД!C3268,Услуги!F:F,СВОД!E3268)</f>
        <v>0</v>
      </c>
      <c r="M3268" s="251">
        <f>SUMIFS('Скорая мед.помощь'!J:J,'Скорая мед.помощь'!E:E,СВОД!C3268,'Скорая мед.помощь'!G:G,СВОД!E3268)</f>
        <v>0</v>
      </c>
      <c r="N3268" s="278">
        <f>SUMIFS('Круглосуточный стационар'!O:O,'Круглосуточный стационар'!D:D,СВОД!C3268,'Круглосуточный стационар'!F:F,СВОД!E3268)+SUMIFS(ВМП!O:O,ВМП!D:D,СВОД!C3268,ВМП!F:F,СВОД!E3268)+SUMIFS('Дневной стационар'!O:O,'Дневной стационар'!D:D,СВОД!C3268,'Дневной стационар'!F:F,СВОД!E3268)+SUMIFS(ЭКО!M:M,ЭКО!D:D,СВОД!C3268,ЭКО!F:F,СВОД!E3268)+SUMIFS(Диализ!O:O,Диализ!E:E,СВОД!C3268,Диализ!G:G,СВОД!E3268)+SUMIFS(Поликлиника!CT:CT,Поликлиника!D:D,СВОД!C3268,Поликлиника!F:F,СВОД!E3268)+SUMIFS('Скорая мед.помощь'!O:O,'Скорая мед.помощь'!E:E,СВОД!C3268,'Скорая мед.помощь'!G:G,СВОД!E3268)+SUMIFS(Услуги!AV:AV,Услуги!D:D,СВОД!C3268,Услуги!F:F,СВОД!E3268)</f>
        <v>83053.518817499993</v>
      </c>
      <c r="O3268" s="277">
        <f>SUMIFS(Сверхбаза!L:L,Сверхбаза!C:C,СВОД!C3268,Сверхбаза!E:E,СВОД!E3268)+SUMIFS(Сверхбаза!M:M,Сверхбаза!C:C,СВОД!C3268,Сверхбаза!E:E,СВОД!E3268)</f>
        <v>0</v>
      </c>
      <c r="P3268" s="251">
        <f>SUMIFS(Сверхбаза!N:N,Сверхбаза!C:C,СВОД!C3268,Сверхбаза!E:E,СВОД!E3268)</f>
        <v>0</v>
      </c>
      <c r="Q3268" s="251">
        <f>SUMIFS(Сверхбаза!P:P,Сверхбаза!C:C,СВОД!C3268,Сверхбаза!E:E,СВОД!E3268)</f>
        <v>0</v>
      </c>
      <c r="R3268" s="251">
        <f>SUMIFS(Сверхбаза!O:O,Сверхбаза!C:C,СВОД!C3268,Сверхбаза!E:E,СВОД!E3268)</f>
        <v>0</v>
      </c>
      <c r="S3268" s="251">
        <f>SUMIFS(Сверхбаза!Q:Q,Сверхбаза!C:C,СВОД!C3268,Сверхбаза!E:E,СВОД!E3268)</f>
        <v>0</v>
      </c>
      <c r="T3268" s="278">
        <f>SUMIFS(Сверхбаза!G:G,Сверхбаза!C:C,СВОД!C3268,Сверхбаза!E:E,СВОД!E3268)</f>
        <v>0</v>
      </c>
    </row>
    <row r="3269" spans="1:20" ht="25.5" outlineLevel="2">
      <c r="A3269" s="263">
        <v>6</v>
      </c>
      <c r="B3269" s="336">
        <v>502702</v>
      </c>
      <c r="C3269" s="336">
        <v>270201</v>
      </c>
      <c r="D3269" s="5" t="s">
        <v>274</v>
      </c>
      <c r="E3269" s="324">
        <v>7</v>
      </c>
      <c r="F3269" s="325" t="s">
        <v>706</v>
      </c>
      <c r="G3269" s="277">
        <f>SUMIFS('Круглосуточный стационар'!J:J,'Круглосуточный стационар'!D:D,СВОД!C3269,'Круглосуточный стационар'!F:F,СВОД!E3269)/2+SUMIFS(ВМП!J:J,ВМП!D:D,СВОД!C3269,ВМП!F:F,СВОД!E3269)/2+SUMIFS('Дневной стационар'!J:J,'Дневной стационар'!D:D,СВОД!C3269,'Дневной стационар'!F:F,СВОД!E3269)/2+SUMIFS(ЭКО!H:H,ЭКО!D:D,СВОД!C3269,ЭКО!F:F,СВОД!E3269)+SUMIFS(Диализ!J:J,Диализ!E:E,СВОД!C3269,Диализ!G:G,СВОД!E3269)</f>
        <v>0</v>
      </c>
      <c r="H3269" s="251">
        <f>SUMIFS(Поликлиника!H:H,Поликлиника!D:D,СВОД!C3269,Поликлиника!F:F,СВОД!E3269)</f>
        <v>0</v>
      </c>
      <c r="I3269" s="251">
        <f>SUMIFS(Поликлиника!BA:BA,Поликлиника!D:D,СВОД!C3269,Поликлиника!F:F,СВОД!E3269)</f>
        <v>0</v>
      </c>
      <c r="J3269" s="251">
        <f>SUMIFS(Поликлиника!BF:BF,Поликлиника!D:D,СВОД!C3269,Поликлиника!F:F,СВОД!E3269)</f>
        <v>0</v>
      </c>
      <c r="K3269" s="251">
        <f>SUMIFS(Поликлиника!BU:BU,Поликлиника!D:D,СВОД!C3269,Поликлиника!F:F,СВОД!E3269)</f>
        <v>0</v>
      </c>
      <c r="L3269" s="251">
        <f>SUMIFS(Услуги!H:H,Услуги!D:D,СВОД!C3269,Услуги!F:F,СВОД!E3269)+SUMIFS(Услуги!M:M,Услуги!D:D,СВОД!C3269,Услуги!F:F,СВОД!E3269)+SUMIFS(Услуги!R:R,Услуги!D:D,СВОД!C3269,Услуги!F:F,СВОД!E3269)+SUMIFS(Услуги!W:W,Услуги!D:D,СВОД!C3269,Услуги!F:F,СВОД!E3269)+SUMIFS(Услуги!AB:AB,Услуги!D:D,СВОД!C3269,Услуги!F:F,СВОД!E3269)+SUMIFS(Услуги!AG:AG,Услуги!D:D,СВОД!C3269,Услуги!F:F,СВОД!E3269)+SUMIFS(Услуги!AL:AL,Услуги!D:D,СВОД!C3269,Услуги!F:F,СВОД!E3269)+SUMIFS(Услуги!AQ:AQ,Услуги!D:D,СВОД!C3269,Услуги!F:F,СВОД!E3269)</f>
        <v>0</v>
      </c>
      <c r="M3269" s="251">
        <f>SUMIFS('Скорая мед.помощь'!J:J,'Скорая мед.помощь'!E:E,СВОД!C3269,'Скорая мед.помощь'!G:G,СВОД!E3269)</f>
        <v>0</v>
      </c>
      <c r="N3269" s="278">
        <f>SUMIFS('Круглосуточный стационар'!O:O,'Круглосуточный стационар'!D:D,СВОД!C3269,'Круглосуточный стационар'!F:F,СВОД!E3269)+SUMIFS(ВМП!O:O,ВМП!D:D,СВОД!C3269,ВМП!F:F,СВОД!E3269)+SUMIFS('Дневной стационар'!O:O,'Дневной стационар'!D:D,СВОД!C3269,'Дневной стационар'!F:F,СВОД!E3269)+SUMIFS(ЭКО!M:M,ЭКО!D:D,СВОД!C3269,ЭКО!F:F,СВОД!E3269)+SUMIFS(Диализ!O:O,Диализ!E:E,СВОД!C3269,Диализ!G:G,СВОД!E3269)+SUMIFS(Поликлиника!CT:CT,Поликлиника!D:D,СВОД!C3269,Поликлиника!F:F,СВОД!E3269)+SUMIFS('Скорая мед.помощь'!O:O,'Скорая мед.помощь'!E:E,СВОД!C3269,'Скорая мед.помощь'!G:G,СВОД!E3269)+SUMIFS(Услуги!AV:AV,Услуги!D:D,СВОД!C3269,Услуги!F:F,СВОД!E3269)</f>
        <v>0</v>
      </c>
      <c r="O3269" s="277">
        <f>SUMIFS(Сверхбаза!L:L,Сверхбаза!C:C,СВОД!C3269,Сверхбаза!E:E,СВОД!E3269)+SUMIFS(Сверхбаза!M:M,Сверхбаза!C:C,СВОД!C3269,Сверхбаза!E:E,СВОД!E3269)</f>
        <v>0</v>
      </c>
      <c r="P3269" s="251">
        <f>SUMIFS(Сверхбаза!N:N,Сверхбаза!C:C,СВОД!C3269,Сверхбаза!E:E,СВОД!E3269)</f>
        <v>0</v>
      </c>
      <c r="Q3269" s="251">
        <f>SUMIFS(Сверхбаза!P:P,Сверхбаза!C:C,СВОД!C3269,Сверхбаза!E:E,СВОД!E3269)</f>
        <v>0</v>
      </c>
      <c r="R3269" s="251">
        <f>SUMIFS(Сверхбаза!O:O,Сверхбаза!C:C,СВОД!C3269,Сверхбаза!E:E,СВОД!E3269)</f>
        <v>0</v>
      </c>
      <c r="S3269" s="251">
        <f>SUMIFS(Сверхбаза!Q:Q,Сверхбаза!C:C,СВОД!C3269,Сверхбаза!E:E,СВОД!E3269)</f>
        <v>0</v>
      </c>
      <c r="T3269" s="278">
        <f>SUMIFS(Сверхбаза!G:G,Сверхбаза!C:C,СВОД!C3269,Сверхбаза!E:E,СВОД!E3269)</f>
        <v>0</v>
      </c>
    </row>
    <row r="3270" spans="1:20" ht="25.5" outlineLevel="2">
      <c r="A3270" s="263">
        <v>6</v>
      </c>
      <c r="B3270" s="336">
        <v>502702</v>
      </c>
      <c r="C3270" s="336">
        <v>270201</v>
      </c>
      <c r="D3270" s="5" t="s">
        <v>274</v>
      </c>
      <c r="E3270" s="324">
        <v>70</v>
      </c>
      <c r="F3270" s="325" t="s">
        <v>707</v>
      </c>
      <c r="G3270" s="277">
        <f>SUMIFS('Круглосуточный стационар'!J:J,'Круглосуточный стационар'!D:D,СВОД!C3270,'Круглосуточный стационар'!F:F,СВОД!E3270)/2+SUMIFS(ВМП!J:J,ВМП!D:D,СВОД!C3270,ВМП!F:F,СВОД!E3270)/2+SUMIFS('Дневной стационар'!J:J,'Дневной стационар'!D:D,СВОД!C3270,'Дневной стационар'!F:F,СВОД!E3270)/2+SUMIFS(ЭКО!H:H,ЭКО!D:D,СВОД!C3270,ЭКО!F:F,СВОД!E3270)+SUMIFS(Диализ!J:J,Диализ!E:E,СВОД!C3270,Диализ!G:G,СВОД!E3270)</f>
        <v>0</v>
      </c>
      <c r="H3270" s="251">
        <f>SUMIFS(Поликлиника!H:H,Поликлиника!D:D,СВОД!C3270,Поликлиника!F:F,СВОД!E3270)</f>
        <v>0</v>
      </c>
      <c r="I3270" s="251">
        <f>SUMIFS(Поликлиника!BA:BA,Поликлиника!D:D,СВОД!C3270,Поликлиника!F:F,СВОД!E3270)</f>
        <v>0</v>
      </c>
      <c r="J3270" s="251">
        <f>SUMIFS(Поликлиника!BF:BF,Поликлиника!D:D,СВОД!C3270,Поликлиника!F:F,СВОД!E3270)</f>
        <v>0</v>
      </c>
      <c r="K3270" s="251">
        <f>SUMIFS(Поликлиника!BU:BU,Поликлиника!D:D,СВОД!C3270,Поликлиника!F:F,СВОД!E3270)</f>
        <v>0</v>
      </c>
      <c r="L3270" s="251">
        <f>SUMIFS(Услуги!H:H,Услуги!D:D,СВОД!C3270,Услуги!F:F,СВОД!E3270)+SUMIFS(Услуги!M:M,Услуги!D:D,СВОД!C3270,Услуги!F:F,СВОД!E3270)+SUMIFS(Услуги!R:R,Услуги!D:D,СВОД!C3270,Услуги!F:F,СВОД!E3270)+SUMIFS(Услуги!W:W,Услуги!D:D,СВОД!C3270,Услуги!F:F,СВОД!E3270)+SUMIFS(Услуги!AB:AB,Услуги!D:D,СВОД!C3270,Услуги!F:F,СВОД!E3270)+SUMIFS(Услуги!AG:AG,Услуги!D:D,СВОД!C3270,Услуги!F:F,СВОД!E3270)+SUMIFS(Услуги!AL:AL,Услуги!D:D,СВОД!C3270,Услуги!F:F,СВОД!E3270)+SUMIFS(Услуги!AQ:AQ,Услуги!D:D,СВОД!C3270,Услуги!F:F,СВОД!E3270)</f>
        <v>0</v>
      </c>
      <c r="M3270" s="251">
        <f>SUMIFS('Скорая мед.помощь'!J:J,'Скорая мед.помощь'!E:E,СВОД!C3270,'Скорая мед.помощь'!G:G,СВОД!E3270)</f>
        <v>0</v>
      </c>
      <c r="N3270" s="278">
        <f>SUMIFS('Круглосуточный стационар'!O:O,'Круглосуточный стационар'!D:D,СВОД!C3270,'Круглосуточный стационар'!F:F,СВОД!E3270)+SUMIFS(ВМП!O:O,ВМП!D:D,СВОД!C3270,ВМП!F:F,СВОД!E3270)+SUMIFS('Дневной стационар'!O:O,'Дневной стационар'!D:D,СВОД!C3270,'Дневной стационар'!F:F,СВОД!E3270)+SUMIFS(ЭКО!M:M,ЭКО!D:D,СВОД!C3270,ЭКО!F:F,СВОД!E3270)+SUMIFS(Диализ!O:O,Диализ!E:E,СВОД!C3270,Диализ!G:G,СВОД!E3270)+SUMIFS(Поликлиника!CT:CT,Поликлиника!D:D,СВОД!C3270,Поликлиника!F:F,СВОД!E3270)+SUMIFS('Скорая мед.помощь'!O:O,'Скорая мед.помощь'!E:E,СВОД!C3270,'Скорая мед.помощь'!G:G,СВОД!E3270)+SUMIFS(Услуги!AV:AV,Услуги!D:D,СВОД!C3270,Услуги!F:F,СВОД!E3270)</f>
        <v>0</v>
      </c>
      <c r="O3270" s="277">
        <f>SUMIFS(Сверхбаза!L:L,Сверхбаза!C:C,СВОД!C3270,Сверхбаза!E:E,СВОД!E3270)+SUMIFS(Сверхбаза!M:M,Сверхбаза!C:C,СВОД!C3270,Сверхбаза!E:E,СВОД!E3270)</f>
        <v>0</v>
      </c>
      <c r="P3270" s="251">
        <f>SUMIFS(Сверхбаза!N:N,Сверхбаза!C:C,СВОД!C3270,Сверхбаза!E:E,СВОД!E3270)</f>
        <v>0</v>
      </c>
      <c r="Q3270" s="251">
        <f>SUMIFS(Сверхбаза!P:P,Сверхбаза!C:C,СВОД!C3270,Сверхбаза!E:E,СВОД!E3270)</f>
        <v>0</v>
      </c>
      <c r="R3270" s="251">
        <f>SUMIFS(Сверхбаза!O:O,Сверхбаза!C:C,СВОД!C3270,Сверхбаза!E:E,СВОД!E3270)</f>
        <v>0</v>
      </c>
      <c r="S3270" s="251">
        <f>SUMIFS(Сверхбаза!Q:Q,Сверхбаза!C:C,СВОД!C3270,Сверхбаза!E:E,СВОД!E3270)</f>
        <v>0</v>
      </c>
      <c r="T3270" s="278">
        <f>SUMIFS(Сверхбаза!G:G,Сверхбаза!C:C,СВОД!C3270,Сверхбаза!E:E,СВОД!E3270)</f>
        <v>0</v>
      </c>
    </row>
    <row r="3271" spans="1:20" ht="25.5" outlineLevel="2">
      <c r="A3271" s="263">
        <v>6</v>
      </c>
      <c r="B3271" s="336">
        <v>502702</v>
      </c>
      <c r="C3271" s="336">
        <v>270201</v>
      </c>
      <c r="D3271" s="5" t="s">
        <v>274</v>
      </c>
      <c r="E3271" s="324">
        <v>94</v>
      </c>
      <c r="F3271" s="325" t="s">
        <v>157</v>
      </c>
      <c r="G3271" s="277">
        <f>SUMIFS('Круглосуточный стационар'!J:J,'Круглосуточный стационар'!D:D,СВОД!C3271,'Круглосуточный стационар'!F:F,СВОД!E3271)/2+SUMIFS(ВМП!J:J,ВМП!D:D,СВОД!C3271,ВМП!F:F,СВОД!E3271)/2+SUMIFS('Дневной стационар'!J:J,'Дневной стационар'!D:D,СВОД!C3271,'Дневной стационар'!F:F,СВОД!E3271)/2+SUMIFS(ЭКО!H:H,ЭКО!D:D,СВОД!C3271,ЭКО!F:F,СВОД!E3271)+SUMIFS(Диализ!J:J,Диализ!E:E,СВОД!C3271,Диализ!G:G,СВОД!E3271)</f>
        <v>0</v>
      </c>
      <c r="H3271" s="251">
        <f>SUMIFS(Поликлиника!H:H,Поликлиника!D:D,СВОД!C3271,Поликлиника!F:F,СВОД!E3271)</f>
        <v>0</v>
      </c>
      <c r="I3271" s="251">
        <f>SUMIFS(Поликлиника!BA:BA,Поликлиника!D:D,СВОД!C3271,Поликлиника!F:F,СВОД!E3271)</f>
        <v>0</v>
      </c>
      <c r="J3271" s="251">
        <f>SUMIFS(Поликлиника!BF:BF,Поликлиника!D:D,СВОД!C3271,Поликлиника!F:F,СВОД!E3271)</f>
        <v>0</v>
      </c>
      <c r="K3271" s="251">
        <f>SUMIFS(Поликлиника!BU:BU,Поликлиника!D:D,СВОД!C3271,Поликлиника!F:F,СВОД!E3271)</f>
        <v>0</v>
      </c>
      <c r="L3271" s="251">
        <f>SUMIFS(Услуги!H:H,Услуги!D:D,СВОД!C3271,Услуги!F:F,СВОД!E3271)+SUMIFS(Услуги!M:M,Услуги!D:D,СВОД!C3271,Услуги!F:F,СВОД!E3271)+SUMIFS(Услуги!R:R,Услуги!D:D,СВОД!C3271,Услуги!F:F,СВОД!E3271)+SUMIFS(Услуги!W:W,Услуги!D:D,СВОД!C3271,Услуги!F:F,СВОД!E3271)+SUMIFS(Услуги!AB:AB,Услуги!D:D,СВОД!C3271,Услуги!F:F,СВОД!E3271)+SUMIFS(Услуги!AG:AG,Услуги!D:D,СВОД!C3271,Услуги!F:F,СВОД!E3271)+SUMIFS(Услуги!AL:AL,Услуги!D:D,СВОД!C3271,Услуги!F:F,СВОД!E3271)+SUMIFS(Услуги!AQ:AQ,Услуги!D:D,СВОД!C3271,Услуги!F:F,СВОД!E3271)</f>
        <v>0</v>
      </c>
      <c r="M3271" s="251">
        <f>SUMIFS('Скорая мед.помощь'!J:J,'Скорая мед.помощь'!E:E,СВОД!C3271,'Скорая мед.помощь'!G:G,СВОД!E3271)</f>
        <v>0</v>
      </c>
      <c r="N3271" s="278">
        <f>SUMIFS('Круглосуточный стационар'!O:O,'Круглосуточный стационар'!D:D,СВОД!C3271,'Круглосуточный стационар'!F:F,СВОД!E3271)+SUMIFS(ВМП!O:O,ВМП!D:D,СВОД!C3271,ВМП!F:F,СВОД!E3271)+SUMIFS('Дневной стационар'!O:O,'Дневной стационар'!D:D,СВОД!C3271,'Дневной стационар'!F:F,СВОД!E3271)+SUMIFS(ЭКО!M:M,ЭКО!D:D,СВОД!C3271,ЭКО!F:F,СВОД!E3271)+SUMIFS(Диализ!O:O,Диализ!E:E,СВОД!C3271,Диализ!G:G,СВОД!E3271)+SUMIFS(Поликлиника!CT:CT,Поликлиника!D:D,СВОД!C3271,Поликлиника!F:F,СВОД!E3271)+SUMIFS('Скорая мед.помощь'!O:O,'Скорая мед.помощь'!E:E,СВОД!C3271,'Скорая мед.помощь'!G:G,СВОД!E3271)+SUMIFS(Услуги!AV:AV,Услуги!D:D,СВОД!C3271,Услуги!F:F,СВОД!E3271)</f>
        <v>0</v>
      </c>
      <c r="O3271" s="277">
        <f>SUMIFS(Сверхбаза!L:L,Сверхбаза!C:C,СВОД!C3271,Сверхбаза!E:E,СВОД!E3271)+SUMIFS(Сверхбаза!M:M,Сверхбаза!C:C,СВОД!C3271,Сверхбаза!E:E,СВОД!E3271)</f>
        <v>0</v>
      </c>
      <c r="P3271" s="251">
        <f>SUMIFS(Сверхбаза!N:N,Сверхбаза!C:C,СВОД!C3271,Сверхбаза!E:E,СВОД!E3271)</f>
        <v>0</v>
      </c>
      <c r="Q3271" s="251">
        <f>SUMIFS(Сверхбаза!P:P,Сверхбаза!C:C,СВОД!C3271,Сверхбаза!E:E,СВОД!E3271)</f>
        <v>0</v>
      </c>
      <c r="R3271" s="251">
        <f>SUMIFS(Сверхбаза!O:O,Сверхбаза!C:C,СВОД!C3271,Сверхбаза!E:E,СВОД!E3271)</f>
        <v>0</v>
      </c>
      <c r="S3271" s="251">
        <f>SUMIFS(Сверхбаза!Q:Q,Сверхбаза!C:C,СВОД!C3271,Сверхбаза!E:E,СВОД!E3271)</f>
        <v>0</v>
      </c>
      <c r="T3271" s="278">
        <f>SUMIFS(Сверхбаза!G:G,Сверхбаза!C:C,СВОД!C3271,Сверхбаза!E:E,СВОД!E3271)</f>
        <v>0</v>
      </c>
    </row>
    <row r="3272" spans="1:20" outlineLevel="1">
      <c r="A3272" s="264"/>
      <c r="B3272" s="254"/>
      <c r="C3272" s="254" t="str">
        <f>CONCATENATE(C3271," ","Итог")</f>
        <v>270201 Итог</v>
      </c>
      <c r="D3272" s="255"/>
      <c r="E3272" s="326"/>
      <c r="F3272" s="327"/>
      <c r="G3272" s="279"/>
      <c r="H3272" s="256"/>
      <c r="I3272" s="256"/>
      <c r="J3272" s="256"/>
      <c r="K3272" s="256"/>
      <c r="L3272" s="256"/>
      <c r="M3272" s="256"/>
      <c r="N3272" s="280">
        <f>SUBTOTAL(9,N3264:N3271)</f>
        <v>83053.518817499993</v>
      </c>
      <c r="O3272" s="279"/>
      <c r="P3272" s="256"/>
      <c r="Q3272" s="256"/>
      <c r="R3272" s="256"/>
      <c r="S3272" s="256"/>
      <c r="T3272" s="280">
        <f>SUBTOTAL(9,T3264:T3271)</f>
        <v>0</v>
      </c>
    </row>
    <row r="3273" spans="1:20" ht="25.5" outlineLevel="2">
      <c r="A3273" s="262">
        <v>6</v>
      </c>
      <c r="B3273" s="8">
        <v>502703</v>
      </c>
      <c r="C3273" s="8">
        <v>270301</v>
      </c>
      <c r="D3273" s="9" t="s">
        <v>522</v>
      </c>
      <c r="E3273" s="322">
        <v>1</v>
      </c>
      <c r="F3273" s="323" t="s">
        <v>12</v>
      </c>
      <c r="G3273" s="275">
        <f>SUMIFS('Круглосуточный стационар'!J:J,'Круглосуточный стационар'!D:D,СВОД!C3273,'Круглосуточный стационар'!F:F,СВОД!E3273)/2+SUMIFS(ВМП!J:J,ВМП!D:D,СВОД!C3273,ВМП!F:F,СВОД!E3273)/2+SUMIFS('Дневной стационар'!J:J,'Дневной стационар'!D:D,СВОД!C3273,'Дневной стационар'!F:F,СВОД!E3273)/2+SUMIFS(ЭКО!H:H,ЭКО!D:D,СВОД!C3273,ЭКО!F:F,СВОД!E3273)+SUMIFS(Диализ!J:J,Диализ!E:E,СВОД!C3273,Диализ!G:G,СВОД!E3273)</f>
        <v>0</v>
      </c>
      <c r="H3273" s="253">
        <f>SUMIFS(Поликлиника!H:H,Поликлиника!D:D,СВОД!C3273,Поликлиника!F:F,СВОД!E3273)</f>
        <v>0</v>
      </c>
      <c r="I3273" s="253">
        <f>SUMIFS(Поликлиника!BA:BA,Поликлиника!D:D,СВОД!C3273,Поликлиника!F:F,СВОД!E3273)</f>
        <v>0</v>
      </c>
      <c r="J3273" s="253">
        <f>SUMIFS(Поликлиника!BF:BF,Поликлиника!D:D,СВОД!C3273,Поликлиника!F:F,СВОД!E3273)</f>
        <v>0</v>
      </c>
      <c r="K3273" s="253">
        <f>SUMIFS(Поликлиника!BU:BU,Поликлиника!D:D,СВОД!C3273,Поликлиника!F:F,СВОД!E3273)</f>
        <v>0</v>
      </c>
      <c r="L3273" s="253">
        <f>SUMIFS(Услуги!H:H,Услуги!D:D,СВОД!C3273,Услуги!F:F,СВОД!E3273)+SUMIFS(Услуги!M:M,Услуги!D:D,СВОД!C3273,Услуги!F:F,СВОД!E3273)+SUMIFS(Услуги!R:R,Услуги!D:D,СВОД!C3273,Услуги!F:F,СВОД!E3273)+SUMIFS(Услуги!W:W,Услуги!D:D,СВОД!C3273,Услуги!F:F,СВОД!E3273)+SUMIFS(Услуги!AB:AB,Услуги!D:D,СВОД!C3273,Услуги!F:F,СВОД!E3273)+SUMIFS(Услуги!AG:AG,Услуги!D:D,СВОД!C3273,Услуги!F:F,СВОД!E3273)+SUMIFS(Услуги!AL:AL,Услуги!D:D,СВОД!C3273,Услуги!F:F,СВОД!E3273)+SUMIFS(Услуги!AQ:AQ,Услуги!D:D,СВОД!C3273,Услуги!F:F,СВОД!E3273)</f>
        <v>0</v>
      </c>
      <c r="M3273" s="253">
        <f>SUMIFS('Скорая мед.помощь'!J:J,'Скорая мед.помощь'!E:E,СВОД!C3273,'Скорая мед.помощь'!G:G,СВОД!E3273)</f>
        <v>0</v>
      </c>
      <c r="N3273" s="276">
        <f>SUMIFS('Круглосуточный стационар'!O:O,'Круглосуточный стационар'!D:D,СВОД!C3273,'Круглосуточный стационар'!F:F,СВОД!E3273)+SUMIFS(ВМП!O:O,ВМП!D:D,СВОД!C3273,ВМП!F:F,СВОД!E3273)+SUMIFS('Дневной стационар'!O:O,'Дневной стационар'!D:D,СВОД!C3273,'Дневной стационар'!F:F,СВОД!E3273)+SUMIFS(ЭКО!M:M,ЭКО!D:D,СВОД!C3273,ЭКО!F:F,СВОД!E3273)+SUMIFS(Диализ!O:O,Диализ!E:E,СВОД!C3273,Диализ!G:G,СВОД!E3273)+SUMIFS(Поликлиника!CT:CT,Поликлиника!D:D,СВОД!C3273,Поликлиника!F:F,СВОД!E3273)+SUMIFS('Скорая мед.помощь'!O:O,'Скорая мед.помощь'!E:E,СВОД!C3273,'Скорая мед.помощь'!G:G,СВОД!E3273)+SUMIFS(Услуги!AV:AV,Услуги!D:D,СВОД!C3273,Услуги!F:F,СВОД!E3273)</f>
        <v>0</v>
      </c>
      <c r="O3273" s="275">
        <f>SUMIFS(Сверхбаза!L:L,Сверхбаза!C:C,СВОД!C3273,Сверхбаза!E:E,СВОД!E3273)+SUMIFS(Сверхбаза!M:M,Сверхбаза!C:C,СВОД!C3273,Сверхбаза!E:E,СВОД!E3273)</f>
        <v>0</v>
      </c>
      <c r="P3273" s="253">
        <f>SUMIFS(Сверхбаза!N:N,Сверхбаза!C:C,СВОД!C3273,Сверхбаза!E:E,СВОД!E3273)</f>
        <v>0</v>
      </c>
      <c r="Q3273" s="253">
        <f>SUMIFS(Сверхбаза!P:P,Сверхбаза!C:C,СВОД!C3273,Сверхбаза!E:E,СВОД!E3273)</f>
        <v>0</v>
      </c>
      <c r="R3273" s="253">
        <f>SUMIFS(Сверхбаза!O:O,Сверхбаза!C:C,СВОД!C3273,Сверхбаза!E:E,СВОД!E3273)</f>
        <v>0</v>
      </c>
      <c r="S3273" s="253">
        <f>SUMIFS(Сверхбаза!Q:Q,Сверхбаза!C:C,СВОД!C3273,Сверхбаза!E:E,СВОД!E3273)</f>
        <v>0</v>
      </c>
      <c r="T3273" s="276">
        <f>SUMIFS(Сверхбаза!G:G,Сверхбаза!C:C,СВОД!C3273,Сверхбаза!E:E,СВОД!E3273)</f>
        <v>0</v>
      </c>
    </row>
    <row r="3274" spans="1:20" ht="25.5" outlineLevel="2">
      <c r="A3274" s="263">
        <v>6</v>
      </c>
      <c r="B3274" s="336">
        <v>502703</v>
      </c>
      <c r="C3274" s="336">
        <v>270301</v>
      </c>
      <c r="D3274" s="5" t="s">
        <v>522</v>
      </c>
      <c r="E3274" s="324">
        <v>13</v>
      </c>
      <c r="F3274" s="325" t="s">
        <v>704</v>
      </c>
      <c r="G3274" s="277">
        <f>SUMIFS('Круглосуточный стационар'!J:J,'Круглосуточный стационар'!D:D,СВОД!C3274,'Круглосуточный стационар'!F:F,СВОД!E3274)/2+SUMIFS(ВМП!J:J,ВМП!D:D,СВОД!C3274,ВМП!F:F,СВОД!E3274)/2+SUMIFS('Дневной стационар'!J:J,'Дневной стационар'!D:D,СВОД!C3274,'Дневной стационар'!F:F,СВОД!E3274)/2+SUMIFS(ЭКО!H:H,ЭКО!D:D,СВОД!C3274,ЭКО!F:F,СВОД!E3274)+SUMIFS(Диализ!J:J,Диализ!E:E,СВОД!C3274,Диализ!G:G,СВОД!E3274)</f>
        <v>0</v>
      </c>
      <c r="H3274" s="251">
        <f>SUMIFS(Поликлиника!H:H,Поликлиника!D:D,СВОД!C3274,Поликлиника!F:F,СВОД!E3274)</f>
        <v>0</v>
      </c>
      <c r="I3274" s="251">
        <f>SUMIFS(Поликлиника!BA:BA,Поликлиника!D:D,СВОД!C3274,Поликлиника!F:F,СВОД!E3274)</f>
        <v>0</v>
      </c>
      <c r="J3274" s="251">
        <f>SUMIFS(Поликлиника!BF:BF,Поликлиника!D:D,СВОД!C3274,Поликлиника!F:F,СВОД!E3274)</f>
        <v>0</v>
      </c>
      <c r="K3274" s="251">
        <f>SUMIFS(Поликлиника!BU:BU,Поликлиника!D:D,СВОД!C3274,Поликлиника!F:F,СВОД!E3274)</f>
        <v>0</v>
      </c>
      <c r="L3274" s="251">
        <f>SUMIFS(Услуги!H:H,Услуги!D:D,СВОД!C3274,Услуги!F:F,СВОД!E3274)+SUMIFS(Услуги!M:M,Услуги!D:D,СВОД!C3274,Услуги!F:F,СВОД!E3274)+SUMIFS(Услуги!R:R,Услуги!D:D,СВОД!C3274,Услуги!F:F,СВОД!E3274)+SUMIFS(Услуги!W:W,Услуги!D:D,СВОД!C3274,Услуги!F:F,СВОД!E3274)+SUMIFS(Услуги!AB:AB,Услуги!D:D,СВОД!C3274,Услуги!F:F,СВОД!E3274)+SUMIFS(Услуги!AG:AG,Услуги!D:D,СВОД!C3274,Услуги!F:F,СВОД!E3274)+SUMIFS(Услуги!AL:AL,Услуги!D:D,СВОД!C3274,Услуги!F:F,СВОД!E3274)+SUMIFS(Услуги!AQ:AQ,Услуги!D:D,СВОД!C3274,Услуги!F:F,СВОД!E3274)</f>
        <v>0</v>
      </c>
      <c r="M3274" s="251">
        <f>SUMIFS('Скорая мед.помощь'!J:J,'Скорая мед.помощь'!E:E,СВОД!C3274,'Скорая мед.помощь'!G:G,СВОД!E3274)</f>
        <v>0</v>
      </c>
      <c r="N3274" s="278">
        <f>SUMIFS('Круглосуточный стационар'!O:O,'Круглосуточный стационар'!D:D,СВОД!C3274,'Круглосуточный стационар'!F:F,СВОД!E3274)+SUMIFS(ВМП!O:O,ВМП!D:D,СВОД!C3274,ВМП!F:F,СВОД!E3274)+SUMIFS('Дневной стационар'!O:O,'Дневной стационар'!D:D,СВОД!C3274,'Дневной стационар'!F:F,СВОД!E3274)+SUMIFS(ЭКО!M:M,ЭКО!D:D,СВОД!C3274,ЭКО!F:F,СВОД!E3274)+SUMIFS(Диализ!O:O,Диализ!E:E,СВОД!C3274,Диализ!G:G,СВОД!E3274)+SUMIFS(Поликлиника!CT:CT,Поликлиника!D:D,СВОД!C3274,Поликлиника!F:F,СВОД!E3274)+SUMIFS('Скорая мед.помощь'!O:O,'Скорая мед.помощь'!E:E,СВОД!C3274,'Скорая мед.помощь'!G:G,СВОД!E3274)+SUMIFS(Услуги!AV:AV,Услуги!D:D,СВОД!C3274,Услуги!F:F,СВОД!E3274)</f>
        <v>0</v>
      </c>
      <c r="O3274" s="277">
        <f>SUMIFS(Сверхбаза!L:L,Сверхбаза!C:C,СВОД!C3274,Сверхбаза!E:E,СВОД!E3274)+SUMIFS(Сверхбаза!M:M,Сверхбаза!C:C,СВОД!C3274,Сверхбаза!E:E,СВОД!E3274)</f>
        <v>0</v>
      </c>
      <c r="P3274" s="251">
        <f>SUMIFS(Сверхбаза!N:N,Сверхбаза!C:C,СВОД!C3274,Сверхбаза!E:E,СВОД!E3274)</f>
        <v>0</v>
      </c>
      <c r="Q3274" s="251">
        <f>SUMIFS(Сверхбаза!P:P,Сверхбаза!C:C,СВОД!C3274,Сверхбаза!E:E,СВОД!E3274)</f>
        <v>0</v>
      </c>
      <c r="R3274" s="251">
        <f>SUMIFS(Сверхбаза!O:O,Сверхбаза!C:C,СВОД!C3274,Сверхбаза!E:E,СВОД!E3274)</f>
        <v>0</v>
      </c>
      <c r="S3274" s="251">
        <f>SUMIFS(Сверхбаза!Q:Q,Сверхбаза!C:C,СВОД!C3274,Сверхбаза!E:E,СВОД!E3274)</f>
        <v>0</v>
      </c>
      <c r="T3274" s="278">
        <f>SUMIFS(Сверхбаза!G:G,Сверхбаза!C:C,СВОД!C3274,Сверхбаза!E:E,СВОД!E3274)</f>
        <v>0</v>
      </c>
    </row>
    <row r="3275" spans="1:20" ht="25.5" outlineLevel="2">
      <c r="A3275" s="263">
        <v>6</v>
      </c>
      <c r="B3275" s="336">
        <v>502703</v>
      </c>
      <c r="C3275" s="336">
        <v>270301</v>
      </c>
      <c r="D3275" s="5" t="s">
        <v>522</v>
      </c>
      <c r="E3275" s="324">
        <v>2</v>
      </c>
      <c r="F3275" s="325" t="s">
        <v>173</v>
      </c>
      <c r="G3275" s="277">
        <f>SUMIFS('Круглосуточный стационар'!J:J,'Круглосуточный стационар'!D:D,СВОД!C3275,'Круглосуточный стационар'!F:F,СВОД!E3275)/2+SUMIFS(ВМП!J:J,ВМП!D:D,СВОД!C3275,ВМП!F:F,СВОД!E3275)/2+SUMIFS('Дневной стационар'!J:J,'Дневной стационар'!D:D,СВОД!C3275,'Дневной стационар'!F:F,СВОД!E3275)/2+SUMIFS(ЭКО!H:H,ЭКО!D:D,СВОД!C3275,ЭКО!F:F,СВОД!E3275)+SUMIFS(Диализ!J:J,Диализ!E:E,СВОД!C3275,Диализ!G:G,СВОД!E3275)</f>
        <v>0</v>
      </c>
      <c r="H3275" s="251">
        <f>SUMIFS(Поликлиника!H:H,Поликлиника!D:D,СВОД!C3275,Поликлиника!F:F,СВОД!E3275)</f>
        <v>0</v>
      </c>
      <c r="I3275" s="251">
        <f>SUMIFS(Поликлиника!BA:BA,Поликлиника!D:D,СВОД!C3275,Поликлиника!F:F,СВОД!E3275)</f>
        <v>0</v>
      </c>
      <c r="J3275" s="251">
        <f>SUMIFS(Поликлиника!BF:BF,Поликлиника!D:D,СВОД!C3275,Поликлиника!F:F,СВОД!E3275)</f>
        <v>0</v>
      </c>
      <c r="K3275" s="251">
        <f>SUMIFS(Поликлиника!BU:BU,Поликлиника!D:D,СВОД!C3275,Поликлиника!F:F,СВОД!E3275)</f>
        <v>0</v>
      </c>
      <c r="L3275" s="251">
        <f>SUMIFS(Услуги!H:H,Услуги!D:D,СВОД!C3275,Услуги!F:F,СВОД!E3275)+SUMIFS(Услуги!M:M,Услуги!D:D,СВОД!C3275,Услуги!F:F,СВОД!E3275)+SUMIFS(Услуги!R:R,Услуги!D:D,СВОД!C3275,Услуги!F:F,СВОД!E3275)+SUMIFS(Услуги!W:W,Услуги!D:D,СВОД!C3275,Услуги!F:F,СВОД!E3275)+SUMIFS(Услуги!AB:AB,Услуги!D:D,СВОД!C3275,Услуги!F:F,СВОД!E3275)+SUMIFS(Услуги!AG:AG,Услуги!D:D,СВОД!C3275,Услуги!F:F,СВОД!E3275)+SUMIFS(Услуги!AL:AL,Услуги!D:D,СВОД!C3275,Услуги!F:F,СВОД!E3275)+SUMIFS(Услуги!AQ:AQ,Услуги!D:D,СВОД!C3275,Услуги!F:F,СВОД!E3275)</f>
        <v>0</v>
      </c>
      <c r="M3275" s="251">
        <f>SUMIFS('Скорая мед.помощь'!J:J,'Скорая мед.помощь'!E:E,СВОД!C3275,'Скорая мед.помощь'!G:G,СВОД!E3275)</f>
        <v>0</v>
      </c>
      <c r="N3275" s="278">
        <f>SUMIFS('Круглосуточный стационар'!O:O,'Круглосуточный стационар'!D:D,СВОД!C3275,'Круглосуточный стационар'!F:F,СВОД!E3275)+SUMIFS(ВМП!O:O,ВМП!D:D,СВОД!C3275,ВМП!F:F,СВОД!E3275)+SUMIFS('Дневной стационар'!O:O,'Дневной стационар'!D:D,СВОД!C3275,'Дневной стационар'!F:F,СВОД!E3275)+SUMIFS(ЭКО!M:M,ЭКО!D:D,СВОД!C3275,ЭКО!F:F,СВОД!E3275)+SUMIFS(Диализ!O:O,Диализ!E:E,СВОД!C3275,Диализ!G:G,СВОД!E3275)+SUMIFS(Поликлиника!CT:CT,Поликлиника!D:D,СВОД!C3275,Поликлиника!F:F,СВОД!E3275)+SUMIFS('Скорая мед.помощь'!O:O,'Скорая мед.помощь'!E:E,СВОД!C3275,'Скорая мед.помощь'!G:G,СВОД!E3275)+SUMIFS(Услуги!AV:AV,Услуги!D:D,СВОД!C3275,Услуги!F:F,СВОД!E3275)</f>
        <v>0</v>
      </c>
      <c r="O3275" s="277">
        <f>SUMIFS(Сверхбаза!L:L,Сверхбаза!C:C,СВОД!C3275,Сверхбаза!E:E,СВОД!E3275)+SUMIFS(Сверхбаза!M:M,Сверхбаза!C:C,СВОД!C3275,Сверхбаза!E:E,СВОД!E3275)</f>
        <v>0</v>
      </c>
      <c r="P3275" s="251">
        <f>SUMIFS(Сверхбаза!N:N,Сверхбаза!C:C,СВОД!C3275,Сверхбаза!E:E,СВОД!E3275)</f>
        <v>0</v>
      </c>
      <c r="Q3275" s="251">
        <f>SUMIFS(Сверхбаза!P:P,Сверхбаза!C:C,СВОД!C3275,Сверхбаза!E:E,СВОД!E3275)</f>
        <v>0</v>
      </c>
      <c r="R3275" s="251">
        <f>SUMIFS(Сверхбаза!O:O,Сверхбаза!C:C,СВОД!C3275,Сверхбаза!E:E,СВОД!E3275)</f>
        <v>0</v>
      </c>
      <c r="S3275" s="251">
        <f>SUMIFS(Сверхбаза!Q:Q,Сверхбаза!C:C,СВОД!C3275,Сверхбаза!E:E,СВОД!E3275)</f>
        <v>0</v>
      </c>
      <c r="T3275" s="278">
        <f>SUMIFS(Сверхбаза!G:G,Сверхбаза!C:C,СВОД!C3275,Сверхбаза!E:E,СВОД!E3275)</f>
        <v>0</v>
      </c>
    </row>
    <row r="3276" spans="1:20" ht="25.5" outlineLevel="2">
      <c r="A3276" s="263">
        <v>6</v>
      </c>
      <c r="B3276" s="336">
        <v>502703</v>
      </c>
      <c r="C3276" s="336">
        <v>270301</v>
      </c>
      <c r="D3276" s="5" t="s">
        <v>522</v>
      </c>
      <c r="E3276" s="324">
        <v>6</v>
      </c>
      <c r="F3276" s="325" t="s">
        <v>705</v>
      </c>
      <c r="G3276" s="277">
        <f>SUMIFS('Круглосуточный стационар'!J:J,'Круглосуточный стационар'!D:D,СВОД!C3276,'Круглосуточный стационар'!F:F,СВОД!E3276)/2+SUMIFS(ВМП!J:J,ВМП!D:D,СВОД!C3276,ВМП!F:F,СВОД!E3276)/2+SUMIFS('Дневной стационар'!J:J,'Дневной стационар'!D:D,СВОД!C3276,'Дневной стационар'!F:F,СВОД!E3276)/2+SUMIFS(ЭКО!H:H,ЭКО!D:D,СВОД!C3276,ЭКО!F:F,СВОД!E3276)+SUMIFS(Диализ!J:J,Диализ!E:E,СВОД!C3276,Диализ!G:G,СВОД!E3276)</f>
        <v>0</v>
      </c>
      <c r="H3276" s="251">
        <f>SUMIFS(Поликлиника!H:H,Поликлиника!D:D,СВОД!C3276,Поликлиника!F:F,СВОД!E3276)</f>
        <v>0</v>
      </c>
      <c r="I3276" s="251">
        <f>SUMIFS(Поликлиника!BA:BA,Поликлиника!D:D,СВОД!C3276,Поликлиника!F:F,СВОД!E3276)</f>
        <v>0</v>
      </c>
      <c r="J3276" s="251">
        <f>SUMIFS(Поликлиника!BF:BF,Поликлиника!D:D,СВОД!C3276,Поликлиника!F:F,СВОД!E3276)</f>
        <v>0</v>
      </c>
      <c r="K3276" s="251">
        <f>SUMIFS(Поликлиника!BU:BU,Поликлиника!D:D,СВОД!C3276,Поликлиника!F:F,СВОД!E3276)</f>
        <v>0</v>
      </c>
      <c r="L3276" s="251">
        <f>SUMIFS(Услуги!H:H,Услуги!D:D,СВОД!C3276,Услуги!F:F,СВОД!E3276)+SUMIFS(Услуги!M:M,Услуги!D:D,СВОД!C3276,Услуги!F:F,СВОД!E3276)+SUMIFS(Услуги!R:R,Услуги!D:D,СВОД!C3276,Услуги!F:F,СВОД!E3276)+SUMIFS(Услуги!W:W,Услуги!D:D,СВОД!C3276,Услуги!F:F,СВОД!E3276)+SUMIFS(Услуги!AB:AB,Услуги!D:D,СВОД!C3276,Услуги!F:F,СВОД!E3276)+SUMIFS(Услуги!AG:AG,Услуги!D:D,СВОД!C3276,Услуги!F:F,СВОД!E3276)+SUMIFS(Услуги!AL:AL,Услуги!D:D,СВОД!C3276,Услуги!F:F,СВОД!E3276)+SUMIFS(Услуги!AQ:AQ,Услуги!D:D,СВОД!C3276,Услуги!F:F,СВОД!E3276)</f>
        <v>0</v>
      </c>
      <c r="M3276" s="251">
        <f>SUMIFS('Скорая мед.помощь'!J:J,'Скорая мед.помощь'!E:E,СВОД!C3276,'Скорая мед.помощь'!G:G,СВОД!E3276)</f>
        <v>0</v>
      </c>
      <c r="N3276" s="278">
        <f>SUMIFS('Круглосуточный стационар'!O:O,'Круглосуточный стационар'!D:D,СВОД!C3276,'Круглосуточный стационар'!F:F,СВОД!E3276)+SUMIFS(ВМП!O:O,ВМП!D:D,СВОД!C3276,ВМП!F:F,СВОД!E3276)+SUMIFS('Дневной стационар'!O:O,'Дневной стационар'!D:D,СВОД!C3276,'Дневной стационар'!F:F,СВОД!E3276)+SUMIFS(ЭКО!M:M,ЭКО!D:D,СВОД!C3276,ЭКО!F:F,СВОД!E3276)+SUMIFS(Диализ!O:O,Диализ!E:E,СВОД!C3276,Диализ!G:G,СВОД!E3276)+SUMIFS(Поликлиника!CT:CT,Поликлиника!D:D,СВОД!C3276,Поликлиника!F:F,СВОД!E3276)+SUMIFS('Скорая мед.помощь'!O:O,'Скорая мед.помощь'!E:E,СВОД!C3276,'Скорая мед.помощь'!G:G,СВОД!E3276)+SUMIFS(Услуги!AV:AV,Услуги!D:D,СВОД!C3276,Услуги!F:F,СВОД!E3276)</f>
        <v>0</v>
      </c>
      <c r="O3276" s="277">
        <f>SUMIFS(Сверхбаза!L:L,Сверхбаза!C:C,СВОД!C3276,Сверхбаза!E:E,СВОД!E3276)+SUMIFS(Сверхбаза!M:M,Сверхбаза!C:C,СВОД!C3276,Сверхбаза!E:E,СВОД!E3276)</f>
        <v>0</v>
      </c>
      <c r="P3276" s="251">
        <f>SUMIFS(Сверхбаза!N:N,Сверхбаза!C:C,СВОД!C3276,Сверхбаза!E:E,СВОД!E3276)</f>
        <v>0</v>
      </c>
      <c r="Q3276" s="251">
        <f>SUMIFS(Сверхбаза!P:P,Сверхбаза!C:C,СВОД!C3276,Сверхбаза!E:E,СВОД!E3276)</f>
        <v>0</v>
      </c>
      <c r="R3276" s="251">
        <f>SUMIFS(Сверхбаза!O:O,Сверхбаза!C:C,СВОД!C3276,Сверхбаза!E:E,СВОД!E3276)</f>
        <v>0</v>
      </c>
      <c r="S3276" s="251">
        <f>SUMIFS(Сверхбаза!Q:Q,Сверхбаза!C:C,СВОД!C3276,Сверхбаза!E:E,СВОД!E3276)</f>
        <v>0</v>
      </c>
      <c r="T3276" s="278">
        <f>SUMIFS(Сверхбаза!G:G,Сверхбаза!C:C,СВОД!C3276,Сверхбаза!E:E,СВОД!E3276)</f>
        <v>0</v>
      </c>
    </row>
    <row r="3277" spans="1:20" ht="25.5" outlineLevel="2">
      <c r="A3277" s="263">
        <v>6</v>
      </c>
      <c r="B3277" s="336">
        <v>502703</v>
      </c>
      <c r="C3277" s="336">
        <v>270301</v>
      </c>
      <c r="D3277" s="5" t="s">
        <v>522</v>
      </c>
      <c r="E3277" s="324">
        <v>3</v>
      </c>
      <c r="F3277" s="325" t="s">
        <v>174</v>
      </c>
      <c r="G3277" s="277">
        <f>SUMIFS('Круглосуточный стационар'!J:J,'Круглосуточный стационар'!D:D,СВОД!C3277,'Круглосуточный стационар'!F:F,СВОД!E3277)/2+SUMIFS(ВМП!J:J,ВМП!D:D,СВОД!C3277,ВМП!F:F,СВОД!E3277)/2+SUMIFS('Дневной стационар'!J:J,'Дневной стационар'!D:D,СВОД!C3277,'Дневной стационар'!F:F,СВОД!E3277)/2+SUMIFS(ЭКО!H:H,ЭКО!D:D,СВОД!C3277,ЭКО!F:F,СВОД!E3277)+SUMIFS(Диализ!J:J,Диализ!E:E,СВОД!C3277,Диализ!G:G,СВОД!E3277)</f>
        <v>0</v>
      </c>
      <c r="H3277" s="251">
        <f>SUMIFS(Поликлиника!H:H,Поликлиника!D:D,СВОД!C3277,Поликлиника!F:F,СВОД!E3277)</f>
        <v>0</v>
      </c>
      <c r="I3277" s="251">
        <f>SUMIFS(Поликлиника!BA:BA,Поликлиника!D:D,СВОД!C3277,Поликлиника!F:F,СВОД!E3277)</f>
        <v>0</v>
      </c>
      <c r="J3277" s="251">
        <f>SUMIFS(Поликлиника!BF:BF,Поликлиника!D:D,СВОД!C3277,Поликлиника!F:F,СВОД!E3277)</f>
        <v>0</v>
      </c>
      <c r="K3277" s="251">
        <f>SUMIFS(Поликлиника!BU:BU,Поликлиника!D:D,СВОД!C3277,Поликлиника!F:F,СВОД!E3277)</f>
        <v>0</v>
      </c>
      <c r="L3277" s="251">
        <f>SUMIFS(Услуги!H:H,Услуги!D:D,СВОД!C3277,Услуги!F:F,СВОД!E3277)+SUMIFS(Услуги!M:M,Услуги!D:D,СВОД!C3277,Услуги!F:F,СВОД!E3277)+SUMIFS(Услуги!R:R,Услуги!D:D,СВОД!C3277,Услуги!F:F,СВОД!E3277)+SUMIFS(Услуги!W:W,Услуги!D:D,СВОД!C3277,Услуги!F:F,СВОД!E3277)+SUMIFS(Услуги!AB:AB,Услуги!D:D,СВОД!C3277,Услуги!F:F,СВОД!E3277)+SUMIFS(Услуги!AG:AG,Услуги!D:D,СВОД!C3277,Услуги!F:F,СВОД!E3277)+SUMIFS(Услуги!AL:AL,Услуги!D:D,СВОД!C3277,Услуги!F:F,СВОД!E3277)+SUMIFS(Услуги!AQ:AQ,Услуги!D:D,СВОД!C3277,Услуги!F:F,СВОД!E3277)</f>
        <v>0</v>
      </c>
      <c r="M3277" s="251">
        <f>SUMIFS('Скорая мед.помощь'!J:J,'Скорая мед.помощь'!E:E,СВОД!C3277,'Скорая мед.помощь'!G:G,СВОД!E3277)</f>
        <v>0</v>
      </c>
      <c r="N3277" s="278">
        <f>SUMIFS('Круглосуточный стационар'!O:O,'Круглосуточный стационар'!D:D,СВОД!C3277,'Круглосуточный стационар'!F:F,СВОД!E3277)+SUMIFS(ВМП!O:O,ВМП!D:D,СВОД!C3277,ВМП!F:F,СВОД!E3277)+SUMIFS('Дневной стационар'!O:O,'Дневной стационар'!D:D,СВОД!C3277,'Дневной стационар'!F:F,СВОД!E3277)+SUMIFS(ЭКО!M:M,ЭКО!D:D,СВОД!C3277,ЭКО!F:F,СВОД!E3277)+SUMIFS(Диализ!O:O,Диализ!E:E,СВОД!C3277,Диализ!G:G,СВОД!E3277)+SUMIFS(Поликлиника!CT:CT,Поликлиника!D:D,СВОД!C3277,Поликлиника!F:F,СВОД!E3277)+SUMIFS('Скорая мед.помощь'!O:O,'Скорая мед.помощь'!E:E,СВОД!C3277,'Скорая мед.помощь'!G:G,СВОД!E3277)+SUMIFS(Услуги!AV:AV,Услуги!D:D,СВОД!C3277,Услуги!F:F,СВОД!E3277)</f>
        <v>0</v>
      </c>
      <c r="O3277" s="277">
        <f>SUMIFS(Сверхбаза!L:L,Сверхбаза!C:C,СВОД!C3277,Сверхбаза!E:E,СВОД!E3277)+SUMIFS(Сверхбаза!M:M,Сверхбаза!C:C,СВОД!C3277,Сверхбаза!E:E,СВОД!E3277)</f>
        <v>0</v>
      </c>
      <c r="P3277" s="251">
        <f>SUMIFS(Сверхбаза!N:N,Сверхбаза!C:C,СВОД!C3277,Сверхбаза!E:E,СВОД!E3277)</f>
        <v>0</v>
      </c>
      <c r="Q3277" s="251">
        <f>SUMIFS(Сверхбаза!P:P,Сверхбаза!C:C,СВОД!C3277,Сверхбаза!E:E,СВОД!E3277)</f>
        <v>0</v>
      </c>
      <c r="R3277" s="251">
        <f>SUMIFS(Сверхбаза!O:O,Сверхбаза!C:C,СВОД!C3277,Сверхбаза!E:E,СВОД!E3277)</f>
        <v>0</v>
      </c>
      <c r="S3277" s="251">
        <f>SUMIFS(Сверхбаза!Q:Q,Сверхбаза!C:C,СВОД!C3277,Сверхбаза!E:E,СВОД!E3277)</f>
        <v>0</v>
      </c>
      <c r="T3277" s="278">
        <f>SUMIFS(Сверхбаза!G:G,Сверхбаза!C:C,СВОД!C3277,Сверхбаза!E:E,СВОД!E3277)</f>
        <v>0</v>
      </c>
    </row>
    <row r="3278" spans="1:20" ht="25.5" outlineLevel="2">
      <c r="A3278" s="263">
        <v>6</v>
      </c>
      <c r="B3278" s="336">
        <v>502703</v>
      </c>
      <c r="C3278" s="336">
        <v>270301</v>
      </c>
      <c r="D3278" s="5" t="s">
        <v>522</v>
      </c>
      <c r="E3278" s="324">
        <v>7</v>
      </c>
      <c r="F3278" s="325" t="s">
        <v>706</v>
      </c>
      <c r="G3278" s="277">
        <f>SUMIFS('Круглосуточный стационар'!J:J,'Круглосуточный стационар'!D:D,СВОД!C3278,'Круглосуточный стационар'!F:F,СВОД!E3278)/2+SUMIFS(ВМП!J:J,ВМП!D:D,СВОД!C3278,ВМП!F:F,СВОД!E3278)/2+SUMIFS('Дневной стационар'!J:J,'Дневной стационар'!D:D,СВОД!C3278,'Дневной стационар'!F:F,СВОД!E3278)/2+SUMIFS(ЭКО!H:H,ЭКО!D:D,СВОД!C3278,ЭКО!F:F,СВОД!E3278)+SUMIFS(Диализ!J:J,Диализ!E:E,СВОД!C3278,Диализ!G:G,СВОД!E3278)</f>
        <v>0</v>
      </c>
      <c r="H3278" s="251">
        <f>SUMIFS(Поликлиника!H:H,Поликлиника!D:D,СВОД!C3278,Поликлиника!F:F,СВОД!E3278)</f>
        <v>0</v>
      </c>
      <c r="I3278" s="251">
        <f>SUMIFS(Поликлиника!BA:BA,Поликлиника!D:D,СВОД!C3278,Поликлиника!F:F,СВОД!E3278)</f>
        <v>0</v>
      </c>
      <c r="J3278" s="251">
        <f>SUMIFS(Поликлиника!BF:BF,Поликлиника!D:D,СВОД!C3278,Поликлиника!F:F,СВОД!E3278)</f>
        <v>0</v>
      </c>
      <c r="K3278" s="251">
        <f>SUMIFS(Поликлиника!BU:BU,Поликлиника!D:D,СВОД!C3278,Поликлиника!F:F,СВОД!E3278)</f>
        <v>0</v>
      </c>
      <c r="L3278" s="251">
        <f>SUMIFS(Услуги!H:H,Услуги!D:D,СВОД!C3278,Услуги!F:F,СВОД!E3278)+SUMIFS(Услуги!M:M,Услуги!D:D,СВОД!C3278,Услуги!F:F,СВОД!E3278)+SUMIFS(Услуги!R:R,Услуги!D:D,СВОД!C3278,Услуги!F:F,СВОД!E3278)+SUMIFS(Услуги!W:W,Услуги!D:D,СВОД!C3278,Услуги!F:F,СВОД!E3278)+SUMIFS(Услуги!AB:AB,Услуги!D:D,СВОД!C3278,Услуги!F:F,СВОД!E3278)+SUMIFS(Услуги!AG:AG,Услуги!D:D,СВОД!C3278,Услуги!F:F,СВОД!E3278)+SUMIFS(Услуги!AL:AL,Услуги!D:D,СВОД!C3278,Услуги!F:F,СВОД!E3278)+SUMIFS(Услуги!AQ:AQ,Услуги!D:D,СВОД!C3278,Услуги!F:F,СВОД!E3278)</f>
        <v>0</v>
      </c>
      <c r="M3278" s="251">
        <f>SUMIFS('Скорая мед.помощь'!J:J,'Скорая мед.помощь'!E:E,СВОД!C3278,'Скорая мед.помощь'!G:G,СВОД!E3278)</f>
        <v>0</v>
      </c>
      <c r="N3278" s="278">
        <f>SUMIFS('Круглосуточный стационар'!O:O,'Круглосуточный стационар'!D:D,СВОД!C3278,'Круглосуточный стационар'!F:F,СВОД!E3278)+SUMIFS(ВМП!O:O,ВМП!D:D,СВОД!C3278,ВМП!F:F,СВОД!E3278)+SUMIFS('Дневной стационар'!O:O,'Дневной стационар'!D:D,СВОД!C3278,'Дневной стационар'!F:F,СВОД!E3278)+SUMIFS(ЭКО!M:M,ЭКО!D:D,СВОД!C3278,ЭКО!F:F,СВОД!E3278)+SUMIFS(Диализ!O:O,Диализ!E:E,СВОД!C3278,Диализ!G:G,СВОД!E3278)+SUMIFS(Поликлиника!CT:CT,Поликлиника!D:D,СВОД!C3278,Поликлиника!F:F,СВОД!E3278)+SUMIFS('Скорая мед.помощь'!O:O,'Скорая мед.помощь'!E:E,СВОД!C3278,'Скорая мед.помощь'!G:G,СВОД!E3278)+SUMIFS(Услуги!AV:AV,Услуги!D:D,СВОД!C3278,Услуги!F:F,СВОД!E3278)</f>
        <v>0</v>
      </c>
      <c r="O3278" s="277">
        <f>SUMIFS(Сверхбаза!L:L,Сверхбаза!C:C,СВОД!C3278,Сверхбаза!E:E,СВОД!E3278)+SUMIFS(Сверхбаза!M:M,Сверхбаза!C:C,СВОД!C3278,Сверхбаза!E:E,СВОД!E3278)</f>
        <v>0</v>
      </c>
      <c r="P3278" s="251">
        <f>SUMIFS(Сверхбаза!N:N,Сверхбаза!C:C,СВОД!C3278,Сверхбаза!E:E,СВОД!E3278)</f>
        <v>0</v>
      </c>
      <c r="Q3278" s="251">
        <f>SUMIFS(Сверхбаза!P:P,Сверхбаза!C:C,СВОД!C3278,Сверхбаза!E:E,СВОД!E3278)</f>
        <v>0</v>
      </c>
      <c r="R3278" s="251">
        <f>SUMIFS(Сверхбаза!O:O,Сверхбаза!C:C,СВОД!C3278,Сверхбаза!E:E,СВОД!E3278)</f>
        <v>0</v>
      </c>
      <c r="S3278" s="251">
        <f>SUMIFS(Сверхбаза!Q:Q,Сверхбаза!C:C,СВОД!C3278,Сверхбаза!E:E,СВОД!E3278)</f>
        <v>0</v>
      </c>
      <c r="T3278" s="278">
        <f>SUMIFS(Сверхбаза!G:G,Сверхбаза!C:C,СВОД!C3278,Сверхбаза!E:E,СВОД!E3278)</f>
        <v>0</v>
      </c>
    </row>
    <row r="3279" spans="1:20" ht="25.5" outlineLevel="2">
      <c r="A3279" s="263">
        <v>6</v>
      </c>
      <c r="B3279" s="336">
        <v>502703</v>
      </c>
      <c r="C3279" s="336">
        <v>270301</v>
      </c>
      <c r="D3279" s="5" t="s">
        <v>522</v>
      </c>
      <c r="E3279" s="324">
        <v>70</v>
      </c>
      <c r="F3279" s="325" t="s">
        <v>707</v>
      </c>
      <c r="G3279" s="277">
        <f>SUMIFS('Круглосуточный стационар'!J:J,'Круглосуточный стационар'!D:D,СВОД!C3279,'Круглосуточный стационар'!F:F,СВОД!E3279)/2+SUMIFS(ВМП!J:J,ВМП!D:D,СВОД!C3279,ВМП!F:F,СВОД!E3279)/2+SUMIFS('Дневной стационар'!J:J,'Дневной стационар'!D:D,СВОД!C3279,'Дневной стационар'!F:F,СВОД!E3279)/2+SUMIFS(ЭКО!H:H,ЭКО!D:D,СВОД!C3279,ЭКО!F:F,СВОД!E3279)+SUMIFS(Диализ!J:J,Диализ!E:E,СВОД!C3279,Диализ!G:G,СВОД!E3279)</f>
        <v>0</v>
      </c>
      <c r="H3279" s="251">
        <f>SUMIFS(Поликлиника!H:H,Поликлиника!D:D,СВОД!C3279,Поликлиника!F:F,СВОД!E3279)</f>
        <v>0</v>
      </c>
      <c r="I3279" s="251">
        <f>SUMIFS(Поликлиника!BA:BA,Поликлиника!D:D,СВОД!C3279,Поликлиника!F:F,СВОД!E3279)</f>
        <v>0</v>
      </c>
      <c r="J3279" s="251">
        <f>SUMIFS(Поликлиника!BF:BF,Поликлиника!D:D,СВОД!C3279,Поликлиника!F:F,СВОД!E3279)</f>
        <v>0</v>
      </c>
      <c r="K3279" s="251">
        <f>SUMIFS(Поликлиника!BU:BU,Поликлиника!D:D,СВОД!C3279,Поликлиника!F:F,СВОД!E3279)</f>
        <v>0</v>
      </c>
      <c r="L3279" s="251">
        <f>SUMIFS(Услуги!H:H,Услуги!D:D,СВОД!C3279,Услуги!F:F,СВОД!E3279)+SUMIFS(Услуги!M:M,Услуги!D:D,СВОД!C3279,Услуги!F:F,СВОД!E3279)+SUMIFS(Услуги!R:R,Услуги!D:D,СВОД!C3279,Услуги!F:F,СВОД!E3279)+SUMIFS(Услуги!W:W,Услуги!D:D,СВОД!C3279,Услуги!F:F,СВОД!E3279)+SUMIFS(Услуги!AB:AB,Услуги!D:D,СВОД!C3279,Услуги!F:F,СВОД!E3279)+SUMIFS(Услуги!AG:AG,Услуги!D:D,СВОД!C3279,Услуги!F:F,СВОД!E3279)+SUMIFS(Услуги!AL:AL,Услуги!D:D,СВОД!C3279,Услуги!F:F,СВОД!E3279)+SUMIFS(Услуги!AQ:AQ,Услуги!D:D,СВОД!C3279,Услуги!F:F,СВОД!E3279)</f>
        <v>0</v>
      </c>
      <c r="M3279" s="251">
        <f>SUMIFS('Скорая мед.помощь'!J:J,'Скорая мед.помощь'!E:E,СВОД!C3279,'Скорая мед.помощь'!G:G,СВОД!E3279)</f>
        <v>0</v>
      </c>
      <c r="N3279" s="278">
        <f>SUMIFS('Круглосуточный стационар'!O:O,'Круглосуточный стационар'!D:D,СВОД!C3279,'Круглосуточный стационар'!F:F,СВОД!E3279)+SUMIFS(ВМП!O:O,ВМП!D:D,СВОД!C3279,ВМП!F:F,СВОД!E3279)+SUMIFS('Дневной стационар'!O:O,'Дневной стационар'!D:D,СВОД!C3279,'Дневной стационар'!F:F,СВОД!E3279)+SUMIFS(ЭКО!M:M,ЭКО!D:D,СВОД!C3279,ЭКО!F:F,СВОД!E3279)+SUMIFS(Диализ!O:O,Диализ!E:E,СВОД!C3279,Диализ!G:G,СВОД!E3279)+SUMIFS(Поликлиника!CT:CT,Поликлиника!D:D,СВОД!C3279,Поликлиника!F:F,СВОД!E3279)+SUMIFS('Скорая мед.помощь'!O:O,'Скорая мед.помощь'!E:E,СВОД!C3279,'Скорая мед.помощь'!G:G,СВОД!E3279)+SUMIFS(Услуги!AV:AV,Услуги!D:D,СВОД!C3279,Услуги!F:F,СВОД!E3279)</f>
        <v>0</v>
      </c>
      <c r="O3279" s="277">
        <f>SUMIFS(Сверхбаза!L:L,Сверхбаза!C:C,СВОД!C3279,Сверхбаза!E:E,СВОД!E3279)+SUMIFS(Сверхбаза!M:M,Сверхбаза!C:C,СВОД!C3279,Сверхбаза!E:E,СВОД!E3279)</f>
        <v>0</v>
      </c>
      <c r="P3279" s="251">
        <f>SUMIFS(Сверхбаза!N:N,Сверхбаза!C:C,СВОД!C3279,Сверхбаза!E:E,СВОД!E3279)</f>
        <v>0</v>
      </c>
      <c r="Q3279" s="251">
        <f>SUMIFS(Сверхбаза!P:P,Сверхбаза!C:C,СВОД!C3279,Сверхбаза!E:E,СВОД!E3279)</f>
        <v>0</v>
      </c>
      <c r="R3279" s="251">
        <f>SUMIFS(Сверхбаза!O:O,Сверхбаза!C:C,СВОД!C3279,Сверхбаза!E:E,СВОД!E3279)</f>
        <v>0</v>
      </c>
      <c r="S3279" s="251">
        <f>SUMIFS(Сверхбаза!Q:Q,Сверхбаза!C:C,СВОД!C3279,Сверхбаза!E:E,СВОД!E3279)</f>
        <v>0</v>
      </c>
      <c r="T3279" s="278">
        <f>SUMIFS(Сверхбаза!G:G,Сверхбаза!C:C,СВОД!C3279,Сверхбаза!E:E,СВОД!E3279)</f>
        <v>0</v>
      </c>
    </row>
    <row r="3280" spans="1:20" ht="25.5" outlineLevel="2">
      <c r="A3280" s="263">
        <v>6</v>
      </c>
      <c r="B3280" s="336">
        <v>502703</v>
      </c>
      <c r="C3280" s="336">
        <v>270301</v>
      </c>
      <c r="D3280" s="5" t="s">
        <v>522</v>
      </c>
      <c r="E3280" s="324">
        <v>94</v>
      </c>
      <c r="F3280" s="325" t="s">
        <v>157</v>
      </c>
      <c r="G3280" s="277">
        <f>SUMIFS('Круглосуточный стационар'!J:J,'Круглосуточный стационар'!D:D,СВОД!C3280,'Круглосуточный стационар'!F:F,СВОД!E3280)/2+SUMIFS(ВМП!J:J,ВМП!D:D,СВОД!C3280,ВМП!F:F,СВОД!E3280)/2+SUMIFS('Дневной стационар'!J:J,'Дневной стационар'!D:D,СВОД!C3280,'Дневной стационар'!F:F,СВОД!E3280)/2+SUMIFS(ЭКО!H:H,ЭКО!D:D,СВОД!C3280,ЭКО!F:F,СВОД!E3280)+SUMIFS(Диализ!J:J,Диализ!E:E,СВОД!C3280,Диализ!G:G,СВОД!E3280)</f>
        <v>0</v>
      </c>
      <c r="H3280" s="251">
        <f>SUMIFS(Поликлиника!H:H,Поликлиника!D:D,СВОД!C3280,Поликлиника!F:F,СВОД!E3280)</f>
        <v>0</v>
      </c>
      <c r="I3280" s="251">
        <f>SUMIFS(Поликлиника!BA:BA,Поликлиника!D:D,СВОД!C3280,Поликлиника!F:F,СВОД!E3280)</f>
        <v>0</v>
      </c>
      <c r="J3280" s="251">
        <f>SUMIFS(Поликлиника!BF:BF,Поликлиника!D:D,СВОД!C3280,Поликлиника!F:F,СВОД!E3280)</f>
        <v>0</v>
      </c>
      <c r="K3280" s="251">
        <f>SUMIFS(Поликлиника!BU:BU,Поликлиника!D:D,СВОД!C3280,Поликлиника!F:F,СВОД!E3280)</f>
        <v>0</v>
      </c>
      <c r="L3280" s="251">
        <f>SUMIFS(Услуги!H:H,Услуги!D:D,СВОД!C3280,Услуги!F:F,СВОД!E3280)+SUMIFS(Услуги!M:M,Услуги!D:D,СВОД!C3280,Услуги!F:F,СВОД!E3280)+SUMIFS(Услуги!R:R,Услуги!D:D,СВОД!C3280,Услуги!F:F,СВОД!E3280)+SUMIFS(Услуги!W:W,Услуги!D:D,СВОД!C3280,Услуги!F:F,СВОД!E3280)+SUMIFS(Услуги!AB:AB,Услуги!D:D,СВОД!C3280,Услуги!F:F,СВОД!E3280)+SUMIFS(Услуги!AG:AG,Услуги!D:D,СВОД!C3280,Услуги!F:F,СВОД!E3280)+SUMIFS(Услуги!AL:AL,Услуги!D:D,СВОД!C3280,Услуги!F:F,СВОД!E3280)+SUMIFS(Услуги!AQ:AQ,Услуги!D:D,СВОД!C3280,Услуги!F:F,СВОД!E3280)</f>
        <v>0</v>
      </c>
      <c r="M3280" s="251">
        <f>SUMIFS('Скорая мед.помощь'!J:J,'Скорая мед.помощь'!E:E,СВОД!C3280,'Скорая мед.помощь'!G:G,СВОД!E3280)</f>
        <v>0</v>
      </c>
      <c r="N3280" s="278">
        <f>SUMIFS('Круглосуточный стационар'!O:O,'Круглосуточный стационар'!D:D,СВОД!C3280,'Круглосуточный стационар'!F:F,СВОД!E3280)+SUMIFS(ВМП!O:O,ВМП!D:D,СВОД!C3280,ВМП!F:F,СВОД!E3280)+SUMIFS('Дневной стационар'!O:O,'Дневной стационар'!D:D,СВОД!C3280,'Дневной стационар'!F:F,СВОД!E3280)+SUMIFS(ЭКО!M:M,ЭКО!D:D,СВОД!C3280,ЭКО!F:F,СВОД!E3280)+SUMIFS(Диализ!O:O,Диализ!E:E,СВОД!C3280,Диализ!G:G,СВОД!E3280)+SUMIFS(Поликлиника!CT:CT,Поликлиника!D:D,СВОД!C3280,Поликлиника!F:F,СВОД!E3280)+SUMIFS('Скорая мед.помощь'!O:O,'Скорая мед.помощь'!E:E,СВОД!C3280,'Скорая мед.помощь'!G:G,СВОД!E3280)+SUMIFS(Услуги!AV:AV,Услуги!D:D,СВОД!C3280,Услуги!F:F,СВОД!E3280)</f>
        <v>0</v>
      </c>
      <c r="O3280" s="277">
        <f>SUMIFS(Сверхбаза!L:L,Сверхбаза!C:C,СВОД!C3280,Сверхбаза!E:E,СВОД!E3280)+SUMIFS(Сверхбаза!M:M,Сверхбаза!C:C,СВОД!C3280,Сверхбаза!E:E,СВОД!E3280)</f>
        <v>0</v>
      </c>
      <c r="P3280" s="251">
        <f>SUMIFS(Сверхбаза!N:N,Сверхбаза!C:C,СВОД!C3280,Сверхбаза!E:E,СВОД!E3280)</f>
        <v>0</v>
      </c>
      <c r="Q3280" s="251">
        <f>SUMIFS(Сверхбаза!P:P,Сверхбаза!C:C,СВОД!C3280,Сверхбаза!E:E,СВОД!E3280)</f>
        <v>0</v>
      </c>
      <c r="R3280" s="251">
        <f>SUMIFS(Сверхбаза!O:O,Сверхбаза!C:C,СВОД!C3280,Сверхбаза!E:E,СВОД!E3280)</f>
        <v>0</v>
      </c>
      <c r="S3280" s="251">
        <f>SUMIFS(Сверхбаза!Q:Q,Сверхбаза!C:C,СВОД!C3280,Сверхбаза!E:E,СВОД!E3280)</f>
        <v>0</v>
      </c>
      <c r="T3280" s="278">
        <f>SUMIFS(Сверхбаза!G:G,Сверхбаза!C:C,СВОД!C3280,Сверхбаза!E:E,СВОД!E3280)</f>
        <v>0</v>
      </c>
    </row>
    <row r="3281" spans="1:20" outlineLevel="1">
      <c r="A3281" s="264"/>
      <c r="B3281" s="254"/>
      <c r="C3281" s="254" t="str">
        <f>CONCATENATE(C3280," ","Итог")</f>
        <v>270301 Итог</v>
      </c>
      <c r="D3281" s="255"/>
      <c r="E3281" s="326"/>
      <c r="F3281" s="327"/>
      <c r="G3281" s="279"/>
      <c r="H3281" s="256"/>
      <c r="I3281" s="256"/>
      <c r="J3281" s="256"/>
      <c r="K3281" s="256"/>
      <c r="L3281" s="256"/>
      <c r="M3281" s="256"/>
      <c r="N3281" s="280">
        <f>SUBTOTAL(9,N3273:N3280)</f>
        <v>0</v>
      </c>
      <c r="O3281" s="279"/>
      <c r="P3281" s="256"/>
      <c r="Q3281" s="256"/>
      <c r="R3281" s="256"/>
      <c r="S3281" s="256"/>
      <c r="T3281" s="280">
        <f>SUBTOTAL(9,T3273:T3280)</f>
        <v>0</v>
      </c>
    </row>
    <row r="3282" spans="1:20" ht="25.5" outlineLevel="2">
      <c r="A3282" s="262">
        <v>6</v>
      </c>
      <c r="B3282" s="8">
        <v>502901</v>
      </c>
      <c r="C3282" s="8">
        <v>290101</v>
      </c>
      <c r="D3282" s="9" t="s">
        <v>519</v>
      </c>
      <c r="E3282" s="322">
        <v>1</v>
      </c>
      <c r="F3282" s="323" t="s">
        <v>12</v>
      </c>
      <c r="G3282" s="275">
        <f>SUMIFS('Круглосуточный стационар'!J:J,'Круглосуточный стационар'!D:D,СВОД!C3282,'Круглосуточный стационар'!F:F,СВОД!E3282)/2+SUMIFS(ВМП!J:J,ВМП!D:D,СВОД!C3282,ВМП!F:F,СВОД!E3282)/2+SUMIFS('Дневной стационар'!J:J,'Дневной стационар'!D:D,СВОД!C3282,'Дневной стационар'!F:F,СВОД!E3282)/2+SUMIFS(ЭКО!H:H,ЭКО!D:D,СВОД!C3282,ЭКО!F:F,СВОД!E3282)+SUMIFS(Диализ!J:J,Диализ!E:E,СВОД!C3282,Диализ!G:G,СВОД!E3282)</f>
        <v>12688</v>
      </c>
      <c r="H3282" s="253">
        <f>SUMIFS(Поликлиника!H:H,Поликлиника!D:D,СВОД!C3282,Поликлиника!F:F,СВОД!E3282)</f>
        <v>0</v>
      </c>
      <c r="I3282" s="253">
        <f>SUMIFS(Поликлиника!BA:BA,Поликлиника!D:D,СВОД!C3282,Поликлиника!F:F,СВОД!E3282)</f>
        <v>0</v>
      </c>
      <c r="J3282" s="253">
        <f>SUMIFS(Поликлиника!BF:BF,Поликлиника!D:D,СВОД!C3282,Поликлиника!F:F,СВОД!E3282)</f>
        <v>0</v>
      </c>
      <c r="K3282" s="253">
        <f>SUMIFS(Поликлиника!BU:BU,Поликлиника!D:D,СВОД!C3282,Поликлиника!F:F,СВОД!E3282)</f>
        <v>0</v>
      </c>
      <c r="L3282" s="253">
        <f>SUMIFS(Услуги!H:H,Услуги!D:D,СВОД!C3282,Услуги!F:F,СВОД!E3282)+SUMIFS(Услуги!M:M,Услуги!D:D,СВОД!C3282,Услуги!F:F,СВОД!E3282)+SUMIFS(Услуги!R:R,Услуги!D:D,СВОД!C3282,Услуги!F:F,СВОД!E3282)+SUMIFS(Услуги!W:W,Услуги!D:D,СВОД!C3282,Услуги!F:F,СВОД!E3282)+SUMIFS(Услуги!AB:AB,Услуги!D:D,СВОД!C3282,Услуги!F:F,СВОД!E3282)+SUMIFS(Услуги!AG:AG,Услуги!D:D,СВОД!C3282,Услуги!F:F,СВОД!E3282)+SUMIFS(Услуги!AL:AL,Услуги!D:D,СВОД!C3282,Услуги!F:F,СВОД!E3282)+SUMIFS(Услуги!AQ:AQ,Услуги!D:D,СВОД!C3282,Услуги!F:F,СВОД!E3282)</f>
        <v>0</v>
      </c>
      <c r="M3282" s="253">
        <f>SUMIFS('Скорая мед.помощь'!J:J,'Скорая мед.помощь'!E:E,СВОД!C3282,'Скорая мед.помощь'!G:G,СВОД!E3282)</f>
        <v>0</v>
      </c>
      <c r="N3282" s="276">
        <f>SUMIFS('Круглосуточный стационар'!O:O,'Круглосуточный стационар'!D:D,СВОД!C3282,'Круглосуточный стационар'!F:F,СВОД!E3282)+SUMIFS(ВМП!O:O,ВМП!D:D,СВОД!C3282,ВМП!F:F,СВОД!E3282)+SUMIFS('Дневной стационар'!O:O,'Дневной стационар'!D:D,СВОД!C3282,'Дневной стационар'!F:F,СВОД!E3282)+SUMIFS(ЭКО!M:M,ЭКО!D:D,СВОД!C3282,ЭКО!F:F,СВОД!E3282)+SUMIFS(Диализ!O:O,Диализ!E:E,СВОД!C3282,Диализ!G:G,СВОД!E3282)+SUMIFS(Поликлиника!CT:CT,Поликлиника!D:D,СВОД!C3282,Поликлиника!F:F,СВОД!E3282)+SUMIFS('Скорая мед.помощь'!O:O,'Скорая мед.помощь'!E:E,СВОД!C3282,'Скорая мед.помощь'!G:G,СВОД!E3282)+SUMIFS(Услуги!AV:AV,Услуги!D:D,СВОД!C3282,Услуги!F:F,СВОД!E3282)</f>
        <v>202130.37713100226</v>
      </c>
      <c r="O3282" s="275">
        <f>SUMIFS(Сверхбаза!L:L,Сверхбаза!C:C,СВОД!C3282,Сверхбаза!E:E,СВОД!E3282)+SUMIFS(Сверхбаза!M:M,Сверхбаза!C:C,СВОД!C3282,Сверхбаза!E:E,СВОД!E3282)</f>
        <v>0</v>
      </c>
      <c r="P3282" s="253">
        <f>SUMIFS(Сверхбаза!N:N,Сверхбаза!C:C,СВОД!C3282,Сверхбаза!E:E,СВОД!E3282)</f>
        <v>0</v>
      </c>
      <c r="Q3282" s="253">
        <f>SUMIFS(Сверхбаза!P:P,Сверхбаза!C:C,СВОД!C3282,Сверхбаза!E:E,СВОД!E3282)</f>
        <v>0</v>
      </c>
      <c r="R3282" s="253">
        <f>SUMIFS(Сверхбаза!O:O,Сверхбаза!C:C,СВОД!C3282,Сверхбаза!E:E,СВОД!E3282)</f>
        <v>0</v>
      </c>
      <c r="S3282" s="253">
        <f>SUMIFS(Сверхбаза!Q:Q,Сверхбаза!C:C,СВОД!C3282,Сверхбаза!E:E,СВОД!E3282)</f>
        <v>0</v>
      </c>
      <c r="T3282" s="276">
        <f>SUMIFS(Сверхбаза!G:G,Сверхбаза!C:C,СВОД!C3282,Сверхбаза!E:E,СВОД!E3282)</f>
        <v>0</v>
      </c>
    </row>
    <row r="3283" spans="1:20" ht="25.5" outlineLevel="2">
      <c r="A3283" s="263">
        <v>6</v>
      </c>
      <c r="B3283" s="336">
        <v>502901</v>
      </c>
      <c r="C3283" s="336">
        <v>290101</v>
      </c>
      <c r="D3283" s="5" t="s">
        <v>519</v>
      </c>
      <c r="E3283" s="324">
        <v>13</v>
      </c>
      <c r="F3283" s="325" t="s">
        <v>704</v>
      </c>
      <c r="G3283" s="277">
        <f>SUMIFS('Круглосуточный стационар'!J:J,'Круглосуточный стационар'!D:D,СВОД!C3283,'Круглосуточный стационар'!F:F,СВОД!E3283)/2+SUMIFS(ВМП!J:J,ВМП!D:D,СВОД!C3283,ВМП!F:F,СВОД!E3283)/2+SUMIFS('Дневной стационар'!J:J,'Дневной стационар'!D:D,СВОД!C3283,'Дневной стационар'!F:F,СВОД!E3283)/2+SUMIFS(ЭКО!H:H,ЭКО!D:D,СВОД!C3283,ЭКО!F:F,СВОД!E3283)+SUMIFS(Диализ!J:J,Диализ!E:E,СВОД!C3283,Диализ!G:G,СВОД!E3283)</f>
        <v>0</v>
      </c>
      <c r="H3283" s="251">
        <f>SUMIFS(Поликлиника!H:H,Поликлиника!D:D,СВОД!C3283,Поликлиника!F:F,СВОД!E3283)</f>
        <v>0</v>
      </c>
      <c r="I3283" s="251">
        <f>SUMIFS(Поликлиника!BA:BA,Поликлиника!D:D,СВОД!C3283,Поликлиника!F:F,СВОД!E3283)</f>
        <v>0</v>
      </c>
      <c r="J3283" s="251">
        <f>SUMIFS(Поликлиника!BF:BF,Поликлиника!D:D,СВОД!C3283,Поликлиника!F:F,СВОД!E3283)</f>
        <v>0</v>
      </c>
      <c r="K3283" s="251">
        <f>SUMIFS(Поликлиника!BU:BU,Поликлиника!D:D,СВОД!C3283,Поликлиника!F:F,СВОД!E3283)</f>
        <v>0</v>
      </c>
      <c r="L3283" s="251">
        <f>SUMIFS(Услуги!H:H,Услуги!D:D,СВОД!C3283,Услуги!F:F,СВОД!E3283)+SUMIFS(Услуги!M:M,Услуги!D:D,СВОД!C3283,Услуги!F:F,СВОД!E3283)+SUMIFS(Услуги!R:R,Услуги!D:D,СВОД!C3283,Услуги!F:F,СВОД!E3283)+SUMIFS(Услуги!W:W,Услуги!D:D,СВОД!C3283,Услуги!F:F,СВОД!E3283)+SUMIFS(Услуги!AB:AB,Услуги!D:D,СВОД!C3283,Услуги!F:F,СВОД!E3283)+SUMIFS(Услуги!AG:AG,Услуги!D:D,СВОД!C3283,Услуги!F:F,СВОД!E3283)+SUMIFS(Услуги!AL:AL,Услуги!D:D,СВОД!C3283,Услуги!F:F,СВОД!E3283)+SUMIFS(Услуги!AQ:AQ,Услуги!D:D,СВОД!C3283,Услуги!F:F,СВОД!E3283)</f>
        <v>0</v>
      </c>
      <c r="M3283" s="251">
        <f>SUMIFS('Скорая мед.помощь'!J:J,'Скорая мед.помощь'!E:E,СВОД!C3283,'Скорая мед.помощь'!G:G,СВОД!E3283)</f>
        <v>0</v>
      </c>
      <c r="N3283" s="278">
        <f>SUMIFS('Круглосуточный стационар'!O:O,'Круглосуточный стационар'!D:D,СВОД!C3283,'Круглосуточный стационар'!F:F,СВОД!E3283)+SUMIFS(ВМП!O:O,ВМП!D:D,СВОД!C3283,ВМП!F:F,СВОД!E3283)+SUMIFS('Дневной стационар'!O:O,'Дневной стационар'!D:D,СВОД!C3283,'Дневной стационар'!F:F,СВОД!E3283)+SUMIFS(ЭКО!M:M,ЭКО!D:D,СВОД!C3283,ЭКО!F:F,СВОД!E3283)+SUMIFS(Диализ!O:O,Диализ!E:E,СВОД!C3283,Диализ!G:G,СВОД!E3283)+SUMIFS(Поликлиника!CT:CT,Поликлиника!D:D,СВОД!C3283,Поликлиника!F:F,СВОД!E3283)+SUMIFS('Скорая мед.помощь'!O:O,'Скорая мед.помощь'!E:E,СВОД!C3283,'Скорая мед.помощь'!G:G,СВОД!E3283)+SUMIFS(Услуги!AV:AV,Услуги!D:D,СВОД!C3283,Услуги!F:F,СВОД!E3283)</f>
        <v>0</v>
      </c>
      <c r="O3283" s="277">
        <f>SUMIFS(Сверхбаза!L:L,Сверхбаза!C:C,СВОД!C3283,Сверхбаза!E:E,СВОД!E3283)+SUMIFS(Сверхбаза!M:M,Сверхбаза!C:C,СВОД!C3283,Сверхбаза!E:E,СВОД!E3283)</f>
        <v>0</v>
      </c>
      <c r="P3283" s="251">
        <f>SUMIFS(Сверхбаза!N:N,Сверхбаза!C:C,СВОД!C3283,Сверхбаза!E:E,СВОД!E3283)</f>
        <v>0</v>
      </c>
      <c r="Q3283" s="251">
        <f>SUMIFS(Сверхбаза!P:P,Сверхбаза!C:C,СВОД!C3283,Сверхбаза!E:E,СВОД!E3283)</f>
        <v>0</v>
      </c>
      <c r="R3283" s="251">
        <f>SUMIFS(Сверхбаза!O:O,Сверхбаза!C:C,СВОД!C3283,Сверхбаза!E:E,СВОД!E3283)</f>
        <v>0</v>
      </c>
      <c r="S3283" s="251">
        <f>SUMIFS(Сверхбаза!Q:Q,Сверхбаза!C:C,СВОД!C3283,Сверхбаза!E:E,СВОД!E3283)</f>
        <v>0</v>
      </c>
      <c r="T3283" s="278">
        <f>SUMIFS(Сверхбаза!G:G,Сверхбаза!C:C,СВОД!C3283,Сверхбаза!E:E,СВОД!E3283)</f>
        <v>0</v>
      </c>
    </row>
    <row r="3284" spans="1:20" ht="25.5" outlineLevel="2">
      <c r="A3284" s="263">
        <v>6</v>
      </c>
      <c r="B3284" s="336">
        <v>502901</v>
      </c>
      <c r="C3284" s="336">
        <v>290101</v>
      </c>
      <c r="D3284" s="5" t="s">
        <v>519</v>
      </c>
      <c r="E3284" s="324">
        <v>2</v>
      </c>
      <c r="F3284" s="325" t="s">
        <v>173</v>
      </c>
      <c r="G3284" s="277">
        <f>SUMIFS('Круглосуточный стационар'!J:J,'Круглосуточный стационар'!D:D,СВОД!C3284,'Круглосуточный стационар'!F:F,СВОД!E3284)/2+SUMIFS(ВМП!J:J,ВМП!D:D,СВОД!C3284,ВМП!F:F,СВОД!E3284)/2+SUMIFS('Дневной стационар'!J:J,'Дневной стационар'!D:D,СВОД!C3284,'Дневной стационар'!F:F,СВОД!E3284)/2+SUMIFS(ЭКО!H:H,ЭКО!D:D,СВОД!C3284,ЭКО!F:F,СВОД!E3284)+SUMIFS(Диализ!J:J,Диализ!E:E,СВОД!C3284,Диализ!G:G,СВОД!E3284)</f>
        <v>1979</v>
      </c>
      <c r="H3284" s="251">
        <f>SUMIFS(Поликлиника!H:H,Поликлиника!D:D,СВОД!C3284,Поликлиника!F:F,СВОД!E3284)</f>
        <v>0</v>
      </c>
      <c r="I3284" s="251">
        <f>SUMIFS(Поликлиника!BA:BA,Поликлиника!D:D,СВОД!C3284,Поликлиника!F:F,СВОД!E3284)</f>
        <v>0</v>
      </c>
      <c r="J3284" s="251">
        <f>SUMIFS(Поликлиника!BF:BF,Поликлиника!D:D,СВОД!C3284,Поликлиника!F:F,СВОД!E3284)</f>
        <v>0</v>
      </c>
      <c r="K3284" s="251">
        <f>SUMIFS(Поликлиника!BU:BU,Поликлиника!D:D,СВОД!C3284,Поликлиника!F:F,СВОД!E3284)</f>
        <v>0</v>
      </c>
      <c r="L3284" s="251">
        <f>SUMIFS(Услуги!H:H,Услуги!D:D,СВОД!C3284,Услуги!F:F,СВОД!E3284)+SUMIFS(Услуги!M:M,Услуги!D:D,СВОД!C3284,Услуги!F:F,СВОД!E3284)+SUMIFS(Услуги!R:R,Услуги!D:D,СВОД!C3284,Услуги!F:F,СВОД!E3284)+SUMIFS(Услуги!W:W,Услуги!D:D,СВОД!C3284,Услуги!F:F,СВОД!E3284)+SUMIFS(Услуги!AB:AB,Услуги!D:D,СВОД!C3284,Услуги!F:F,СВОД!E3284)+SUMIFS(Услуги!AG:AG,Услуги!D:D,СВОД!C3284,Услуги!F:F,СВОД!E3284)+SUMIFS(Услуги!AL:AL,Услуги!D:D,СВОД!C3284,Услуги!F:F,СВОД!E3284)+SUMIFS(Услуги!AQ:AQ,Услуги!D:D,СВОД!C3284,Услуги!F:F,СВОД!E3284)</f>
        <v>0</v>
      </c>
      <c r="M3284" s="251">
        <f>SUMIFS('Скорая мед.помощь'!J:J,'Скорая мед.помощь'!E:E,СВОД!C3284,'Скорая мед.помощь'!G:G,СВОД!E3284)</f>
        <v>0</v>
      </c>
      <c r="N3284" s="278">
        <f>SUMIFS('Круглосуточный стационар'!O:O,'Круглосуточный стационар'!D:D,СВОД!C3284,'Круглосуточный стационар'!F:F,СВОД!E3284)+SUMIFS(ВМП!O:O,ВМП!D:D,СВОД!C3284,ВМП!F:F,СВОД!E3284)+SUMIFS('Дневной стационар'!O:O,'Дневной стационар'!D:D,СВОД!C3284,'Дневной стационар'!F:F,СВОД!E3284)+SUMIFS(ЭКО!M:M,ЭКО!D:D,СВОД!C3284,ЭКО!F:F,СВОД!E3284)+SUMIFS(Диализ!O:O,Диализ!E:E,СВОД!C3284,Диализ!G:G,СВОД!E3284)+SUMIFS(Поликлиника!CT:CT,Поликлиника!D:D,СВОД!C3284,Поликлиника!F:F,СВОД!E3284)+SUMIFS('Скорая мед.помощь'!O:O,'Скорая мед.помощь'!E:E,СВОД!C3284,'Скорая мед.помощь'!G:G,СВОД!E3284)+SUMIFS(Услуги!AV:AV,Услуги!D:D,СВОД!C3284,Услуги!F:F,СВОД!E3284)</f>
        <v>28646.201240000002</v>
      </c>
      <c r="O3284" s="277">
        <f>SUMIFS(Сверхбаза!L:L,Сверхбаза!C:C,СВОД!C3284,Сверхбаза!E:E,СВОД!E3284)+SUMIFS(Сверхбаза!M:M,Сверхбаза!C:C,СВОД!C3284,Сверхбаза!E:E,СВОД!E3284)</f>
        <v>0</v>
      </c>
      <c r="P3284" s="251">
        <f>SUMIFS(Сверхбаза!N:N,Сверхбаза!C:C,СВОД!C3284,Сверхбаза!E:E,СВОД!E3284)</f>
        <v>0</v>
      </c>
      <c r="Q3284" s="251">
        <f>SUMIFS(Сверхбаза!P:P,Сверхбаза!C:C,СВОД!C3284,Сверхбаза!E:E,СВОД!E3284)</f>
        <v>0</v>
      </c>
      <c r="R3284" s="251">
        <f>SUMIFS(Сверхбаза!O:O,Сверхбаза!C:C,СВОД!C3284,Сверхбаза!E:E,СВОД!E3284)</f>
        <v>0</v>
      </c>
      <c r="S3284" s="251">
        <f>SUMIFS(Сверхбаза!Q:Q,Сверхбаза!C:C,СВОД!C3284,Сверхбаза!E:E,СВОД!E3284)</f>
        <v>0</v>
      </c>
      <c r="T3284" s="278">
        <f>SUMIFS(Сверхбаза!G:G,Сверхбаза!C:C,СВОД!C3284,Сверхбаза!E:E,СВОД!E3284)</f>
        <v>0</v>
      </c>
    </row>
    <row r="3285" spans="1:20" ht="25.5" outlineLevel="2">
      <c r="A3285" s="263">
        <v>6</v>
      </c>
      <c r="B3285" s="336">
        <v>502901</v>
      </c>
      <c r="C3285" s="336">
        <v>290101</v>
      </c>
      <c r="D3285" s="5" t="s">
        <v>519</v>
      </c>
      <c r="E3285" s="324">
        <v>6</v>
      </c>
      <c r="F3285" s="325" t="s">
        <v>705</v>
      </c>
      <c r="G3285" s="277">
        <f>SUMIFS('Круглосуточный стационар'!J:J,'Круглосуточный стационар'!D:D,СВОД!C3285,'Круглосуточный стационар'!F:F,СВОД!E3285)/2+SUMIFS(ВМП!J:J,ВМП!D:D,СВОД!C3285,ВМП!F:F,СВОД!E3285)/2+SUMIFS('Дневной стационар'!J:J,'Дневной стационар'!D:D,СВОД!C3285,'Дневной стационар'!F:F,СВОД!E3285)/2+SUMIFS(ЭКО!H:H,ЭКО!D:D,СВОД!C3285,ЭКО!F:F,СВОД!E3285)+SUMIFS(Диализ!J:J,Диализ!E:E,СВОД!C3285,Диализ!G:G,СВОД!E3285)</f>
        <v>0</v>
      </c>
      <c r="H3285" s="251">
        <f>SUMIFS(Поликлиника!H:H,Поликлиника!D:D,СВОД!C3285,Поликлиника!F:F,СВОД!E3285)</f>
        <v>0</v>
      </c>
      <c r="I3285" s="251">
        <f>SUMIFS(Поликлиника!BA:BA,Поликлиника!D:D,СВОД!C3285,Поликлиника!F:F,СВОД!E3285)</f>
        <v>0</v>
      </c>
      <c r="J3285" s="251">
        <f>SUMIFS(Поликлиника!BF:BF,Поликлиника!D:D,СВОД!C3285,Поликлиника!F:F,СВОД!E3285)</f>
        <v>0</v>
      </c>
      <c r="K3285" s="251">
        <f>SUMIFS(Поликлиника!BU:BU,Поликлиника!D:D,СВОД!C3285,Поликлиника!F:F,СВОД!E3285)</f>
        <v>0</v>
      </c>
      <c r="L3285" s="251">
        <f>SUMIFS(Услуги!H:H,Услуги!D:D,СВОД!C3285,Услуги!F:F,СВОД!E3285)+SUMIFS(Услуги!M:M,Услуги!D:D,СВОД!C3285,Услуги!F:F,СВОД!E3285)+SUMIFS(Услуги!R:R,Услуги!D:D,СВОД!C3285,Услуги!F:F,СВОД!E3285)+SUMIFS(Услуги!W:W,Услуги!D:D,СВОД!C3285,Услуги!F:F,СВОД!E3285)+SUMIFS(Услуги!AB:AB,Услуги!D:D,СВОД!C3285,Услуги!F:F,СВОД!E3285)+SUMIFS(Услуги!AG:AG,Услуги!D:D,СВОД!C3285,Услуги!F:F,СВОД!E3285)+SUMIFS(Услуги!AL:AL,Услуги!D:D,СВОД!C3285,Услуги!F:F,СВОД!E3285)+SUMIFS(Услуги!AQ:AQ,Услуги!D:D,СВОД!C3285,Услуги!F:F,СВОД!E3285)</f>
        <v>0</v>
      </c>
      <c r="M3285" s="251">
        <f>SUMIFS('Скорая мед.помощь'!J:J,'Скорая мед.помощь'!E:E,СВОД!C3285,'Скорая мед.помощь'!G:G,СВОД!E3285)</f>
        <v>0</v>
      </c>
      <c r="N3285" s="278">
        <f>SUMIFS('Круглосуточный стационар'!O:O,'Круглосуточный стационар'!D:D,СВОД!C3285,'Круглосуточный стационар'!F:F,СВОД!E3285)+SUMIFS(ВМП!O:O,ВМП!D:D,СВОД!C3285,ВМП!F:F,СВОД!E3285)+SUMIFS('Дневной стационар'!O:O,'Дневной стационар'!D:D,СВОД!C3285,'Дневной стационар'!F:F,СВОД!E3285)+SUMIFS(ЭКО!M:M,ЭКО!D:D,СВОД!C3285,ЭКО!F:F,СВОД!E3285)+SUMIFS(Диализ!O:O,Диализ!E:E,СВОД!C3285,Диализ!G:G,СВОД!E3285)+SUMIFS(Поликлиника!CT:CT,Поликлиника!D:D,СВОД!C3285,Поликлиника!F:F,СВОД!E3285)+SUMIFS('Скорая мед.помощь'!O:O,'Скорая мед.помощь'!E:E,СВОД!C3285,'Скорая мед.помощь'!G:G,СВОД!E3285)+SUMIFS(Услуги!AV:AV,Услуги!D:D,СВОД!C3285,Услуги!F:F,СВОД!E3285)</f>
        <v>0</v>
      </c>
      <c r="O3285" s="277">
        <f>SUMIFS(Сверхбаза!L:L,Сверхбаза!C:C,СВОД!C3285,Сверхбаза!E:E,СВОД!E3285)+SUMIFS(Сверхбаза!M:M,Сверхбаза!C:C,СВОД!C3285,Сверхбаза!E:E,СВОД!E3285)</f>
        <v>0</v>
      </c>
      <c r="P3285" s="251">
        <f>SUMIFS(Сверхбаза!N:N,Сверхбаза!C:C,СВОД!C3285,Сверхбаза!E:E,СВОД!E3285)</f>
        <v>0</v>
      </c>
      <c r="Q3285" s="251">
        <f>SUMIFS(Сверхбаза!P:P,Сверхбаза!C:C,СВОД!C3285,Сверхбаза!E:E,СВОД!E3285)</f>
        <v>0</v>
      </c>
      <c r="R3285" s="251">
        <f>SUMIFS(Сверхбаза!O:O,Сверхбаза!C:C,СВОД!C3285,Сверхбаза!E:E,СВОД!E3285)</f>
        <v>0</v>
      </c>
      <c r="S3285" s="251">
        <f>SUMIFS(Сверхбаза!Q:Q,Сверхбаза!C:C,СВОД!C3285,Сверхбаза!E:E,СВОД!E3285)</f>
        <v>0</v>
      </c>
      <c r="T3285" s="278">
        <f>SUMIFS(Сверхбаза!G:G,Сверхбаза!C:C,СВОД!C3285,Сверхбаза!E:E,СВОД!E3285)</f>
        <v>0</v>
      </c>
    </row>
    <row r="3286" spans="1:20" ht="25.5" outlineLevel="2">
      <c r="A3286" s="263">
        <v>6</v>
      </c>
      <c r="B3286" s="336">
        <v>502901</v>
      </c>
      <c r="C3286" s="336">
        <v>290101</v>
      </c>
      <c r="D3286" s="5" t="s">
        <v>519</v>
      </c>
      <c r="E3286" s="324">
        <v>3</v>
      </c>
      <c r="F3286" s="325" t="s">
        <v>174</v>
      </c>
      <c r="G3286" s="277">
        <f>SUMIFS('Круглосуточный стационар'!J:J,'Круглосуточный стационар'!D:D,СВОД!C3286,'Круглосуточный стационар'!F:F,СВОД!E3286)/2+SUMIFS(ВМП!J:J,ВМП!D:D,СВОД!C3286,ВМП!F:F,СВОД!E3286)/2+SUMIFS('Дневной стационар'!J:J,'Дневной стационар'!D:D,СВОД!C3286,'Дневной стационар'!F:F,СВОД!E3286)/2+SUMIFS(ЭКО!H:H,ЭКО!D:D,СВОД!C3286,ЭКО!F:F,СВОД!E3286)+SUMIFS(Диализ!J:J,Диализ!E:E,СВОД!C3286,Диализ!G:G,СВОД!E3286)</f>
        <v>0</v>
      </c>
      <c r="H3286" s="251">
        <f>SUMIFS(Поликлиника!H:H,Поликлиника!D:D,СВОД!C3286,Поликлиника!F:F,СВОД!E3286)</f>
        <v>75542</v>
      </c>
      <c r="I3286" s="251">
        <f>SUMIFS(Поликлиника!BA:BA,Поликлиника!D:D,СВОД!C3286,Поликлиника!F:F,СВОД!E3286)</f>
        <v>42683</v>
      </c>
      <c r="J3286" s="251">
        <f>SUMIFS(Поликлиника!BF:BF,Поликлиника!D:D,СВОД!C3286,Поликлиника!F:F,СВОД!E3286)</f>
        <v>165004</v>
      </c>
      <c r="K3286" s="251">
        <f>SUMIFS(Поликлиника!BU:BU,Поликлиника!D:D,СВОД!C3286,Поликлиника!F:F,СВОД!E3286)</f>
        <v>72142</v>
      </c>
      <c r="L3286" s="251">
        <f>SUMIFS(Услуги!H:H,Услуги!D:D,СВОД!C3286,Услуги!F:F,СВОД!E3286)+SUMIFS(Услуги!M:M,Услуги!D:D,СВОД!C3286,Услуги!F:F,СВОД!E3286)+SUMIFS(Услуги!R:R,Услуги!D:D,СВОД!C3286,Услуги!F:F,СВОД!E3286)+SUMIFS(Услуги!W:W,Услуги!D:D,СВОД!C3286,Услуги!F:F,СВОД!E3286)+SUMIFS(Услуги!AB:AB,Услуги!D:D,СВОД!C3286,Услуги!F:F,СВОД!E3286)+SUMIFS(Услуги!AG:AG,Услуги!D:D,СВОД!C3286,Услуги!F:F,СВОД!E3286)+SUMIFS(Услуги!AL:AL,Услуги!D:D,СВОД!C3286,Услуги!F:F,СВОД!E3286)+SUMIFS(Услуги!AQ:AQ,Услуги!D:D,СВОД!C3286,Услуги!F:F,СВОД!E3286)</f>
        <v>1519.1</v>
      </c>
      <c r="M3286" s="251">
        <f>SUMIFS('Скорая мед.помощь'!J:J,'Скорая мед.помощь'!E:E,СВОД!C3286,'Скорая мед.помощь'!G:G,СВОД!E3286)</f>
        <v>0</v>
      </c>
      <c r="N3286" s="278">
        <f>SUMIFS('Круглосуточный стационар'!O:O,'Круглосуточный стационар'!D:D,СВОД!C3286,'Круглосуточный стационар'!F:F,СВОД!E3286)+SUMIFS(ВМП!O:O,ВМП!D:D,СВОД!C3286,ВМП!F:F,СВОД!E3286)+SUMIFS('Дневной стационар'!O:O,'Дневной стационар'!D:D,СВОД!C3286,'Дневной стационар'!F:F,СВОД!E3286)+SUMIFS(ЭКО!M:M,ЭКО!D:D,СВОД!C3286,ЭКО!F:F,СВОД!E3286)+SUMIFS(Диализ!O:O,Диализ!E:E,СВОД!C3286,Диализ!G:G,СВОД!E3286)+SUMIFS(Поликлиника!CT:CT,Поликлиника!D:D,СВОД!C3286,Поликлиника!F:F,СВОД!E3286)+SUMIFS('Скорая мед.помощь'!O:O,'Скорая мед.помощь'!E:E,СВОД!C3286,'Скорая мед.помощь'!G:G,СВОД!E3286)+SUMIFS(Услуги!AV:AV,Услуги!D:D,СВОД!C3286,Услуги!F:F,СВОД!E3286)</f>
        <v>305656.35270720988</v>
      </c>
      <c r="O3286" s="277">
        <f>SUMIFS(Сверхбаза!L:L,Сверхбаза!C:C,СВОД!C3286,Сверхбаза!E:E,СВОД!E3286)+SUMIFS(Сверхбаза!M:M,Сверхбаза!C:C,СВОД!C3286,Сверхбаза!E:E,СВОД!E3286)</f>
        <v>0</v>
      </c>
      <c r="P3286" s="251">
        <f>SUMIFS(Сверхбаза!N:N,Сверхбаза!C:C,СВОД!C3286,Сверхбаза!E:E,СВОД!E3286)</f>
        <v>6522</v>
      </c>
      <c r="Q3286" s="251">
        <f>SUMIFS(Сверхбаза!P:P,Сверхбаза!C:C,СВОД!C3286,Сверхбаза!E:E,СВОД!E3286)</f>
        <v>1936</v>
      </c>
      <c r="R3286" s="251">
        <f>SUMIFS(Сверхбаза!O:O,Сверхбаза!C:C,СВОД!C3286,Сверхбаза!E:E,СВОД!E3286)</f>
        <v>1112</v>
      </c>
      <c r="S3286" s="251">
        <f>SUMIFS(Сверхбаза!Q:Q,Сверхбаза!C:C,СВОД!C3286,Сверхбаза!E:E,СВОД!E3286)</f>
        <v>0</v>
      </c>
      <c r="T3286" s="278">
        <f>SUMIFS(Сверхбаза!G:G,Сверхбаза!C:C,СВОД!C3286,Сверхбаза!E:E,СВОД!E3286)</f>
        <v>12047.710000000001</v>
      </c>
    </row>
    <row r="3287" spans="1:20" ht="25.5" outlineLevel="2">
      <c r="A3287" s="263">
        <v>6</v>
      </c>
      <c r="B3287" s="336">
        <v>502901</v>
      </c>
      <c r="C3287" s="336">
        <v>290101</v>
      </c>
      <c r="D3287" s="5" t="s">
        <v>519</v>
      </c>
      <c r="E3287" s="324">
        <v>7</v>
      </c>
      <c r="F3287" s="325" t="s">
        <v>706</v>
      </c>
      <c r="G3287" s="277">
        <f>SUMIFS('Круглосуточный стационар'!J:J,'Круглосуточный стационар'!D:D,СВОД!C3287,'Круглосуточный стационар'!F:F,СВОД!E3287)/2+SUMIFS(ВМП!J:J,ВМП!D:D,СВОД!C3287,ВМП!F:F,СВОД!E3287)/2+SUMIFS('Дневной стационар'!J:J,'Дневной стационар'!D:D,СВОД!C3287,'Дневной стационар'!F:F,СВОД!E3287)/2+SUMIFS(ЭКО!H:H,ЭКО!D:D,СВОД!C3287,ЭКО!F:F,СВОД!E3287)+SUMIFS(Диализ!J:J,Диализ!E:E,СВОД!C3287,Диализ!G:G,СВОД!E3287)</f>
        <v>0</v>
      </c>
      <c r="H3287" s="251">
        <f>SUMIFS(Поликлиника!H:H,Поликлиника!D:D,СВОД!C3287,Поликлиника!F:F,СВОД!E3287)</f>
        <v>0</v>
      </c>
      <c r="I3287" s="251">
        <f>SUMIFS(Поликлиника!BA:BA,Поликлиника!D:D,СВОД!C3287,Поликлиника!F:F,СВОД!E3287)</f>
        <v>0</v>
      </c>
      <c r="J3287" s="251">
        <f>SUMIFS(Поликлиника!BF:BF,Поликлиника!D:D,СВОД!C3287,Поликлиника!F:F,СВОД!E3287)</f>
        <v>0</v>
      </c>
      <c r="K3287" s="251">
        <f>SUMIFS(Поликлиника!BU:BU,Поликлиника!D:D,СВОД!C3287,Поликлиника!F:F,СВОД!E3287)</f>
        <v>0</v>
      </c>
      <c r="L3287" s="251">
        <f>SUMIFS(Услуги!H:H,Услуги!D:D,СВОД!C3287,Услуги!F:F,СВОД!E3287)+SUMIFS(Услуги!M:M,Услуги!D:D,СВОД!C3287,Услуги!F:F,СВОД!E3287)+SUMIFS(Услуги!R:R,Услуги!D:D,СВОД!C3287,Услуги!F:F,СВОД!E3287)+SUMIFS(Услуги!W:W,Услуги!D:D,СВОД!C3287,Услуги!F:F,СВОД!E3287)+SUMIFS(Услуги!AB:AB,Услуги!D:D,СВОД!C3287,Услуги!F:F,СВОД!E3287)+SUMIFS(Услуги!AG:AG,Услуги!D:D,СВОД!C3287,Услуги!F:F,СВОД!E3287)+SUMIFS(Услуги!AL:AL,Услуги!D:D,СВОД!C3287,Услуги!F:F,СВОД!E3287)+SUMIFS(Услуги!AQ:AQ,Услуги!D:D,СВОД!C3287,Услуги!F:F,СВОД!E3287)</f>
        <v>0</v>
      </c>
      <c r="M3287" s="251">
        <f>SUMIFS('Скорая мед.помощь'!J:J,'Скорая мед.помощь'!E:E,СВОД!C3287,'Скорая мед.помощь'!G:G,СВОД!E3287)</f>
        <v>0</v>
      </c>
      <c r="N3287" s="278">
        <f>SUMIFS('Круглосуточный стационар'!O:O,'Круглосуточный стационар'!D:D,СВОД!C3287,'Круглосуточный стационар'!F:F,СВОД!E3287)+SUMIFS(ВМП!O:O,ВМП!D:D,СВОД!C3287,ВМП!F:F,СВОД!E3287)+SUMIFS('Дневной стационар'!O:O,'Дневной стационар'!D:D,СВОД!C3287,'Дневной стационар'!F:F,СВОД!E3287)+SUMIFS(ЭКО!M:M,ЭКО!D:D,СВОД!C3287,ЭКО!F:F,СВОД!E3287)+SUMIFS(Диализ!O:O,Диализ!E:E,СВОД!C3287,Диализ!G:G,СВОД!E3287)+SUMIFS(Поликлиника!CT:CT,Поликлиника!D:D,СВОД!C3287,Поликлиника!F:F,СВОД!E3287)+SUMIFS('Скорая мед.помощь'!O:O,'Скорая мед.помощь'!E:E,СВОД!C3287,'Скорая мед.помощь'!G:G,СВОД!E3287)+SUMIFS(Услуги!AV:AV,Услуги!D:D,СВОД!C3287,Услуги!F:F,СВОД!E3287)</f>
        <v>0</v>
      </c>
      <c r="O3287" s="277">
        <f>SUMIFS(Сверхбаза!L:L,Сверхбаза!C:C,СВОД!C3287,Сверхбаза!E:E,СВОД!E3287)+SUMIFS(Сверхбаза!M:M,Сверхбаза!C:C,СВОД!C3287,Сверхбаза!E:E,СВОД!E3287)</f>
        <v>0</v>
      </c>
      <c r="P3287" s="251">
        <f>SUMIFS(Сверхбаза!N:N,Сверхбаза!C:C,СВОД!C3287,Сверхбаза!E:E,СВОД!E3287)</f>
        <v>0</v>
      </c>
      <c r="Q3287" s="251">
        <f>SUMIFS(Сверхбаза!P:P,Сверхбаза!C:C,СВОД!C3287,Сверхбаза!E:E,СВОД!E3287)</f>
        <v>0</v>
      </c>
      <c r="R3287" s="251">
        <f>SUMIFS(Сверхбаза!O:O,Сверхбаза!C:C,СВОД!C3287,Сверхбаза!E:E,СВОД!E3287)</f>
        <v>0</v>
      </c>
      <c r="S3287" s="251">
        <f>SUMIFS(Сверхбаза!Q:Q,Сверхбаза!C:C,СВОД!C3287,Сверхбаза!E:E,СВОД!E3287)</f>
        <v>0</v>
      </c>
      <c r="T3287" s="278">
        <f>SUMIFS(Сверхбаза!G:G,Сверхбаза!C:C,СВОД!C3287,Сверхбаза!E:E,СВОД!E3287)</f>
        <v>0</v>
      </c>
    </row>
    <row r="3288" spans="1:20" ht="25.5" outlineLevel="2">
      <c r="A3288" s="263">
        <v>6</v>
      </c>
      <c r="B3288" s="336">
        <v>502901</v>
      </c>
      <c r="C3288" s="336">
        <v>290101</v>
      </c>
      <c r="D3288" s="5" t="s">
        <v>519</v>
      </c>
      <c r="E3288" s="324">
        <v>70</v>
      </c>
      <c r="F3288" s="325" t="s">
        <v>707</v>
      </c>
      <c r="G3288" s="277">
        <f>SUMIFS('Круглосуточный стационар'!J:J,'Круглосуточный стационар'!D:D,СВОД!C3288,'Круглосуточный стационар'!F:F,СВОД!E3288)/2+SUMIFS(ВМП!J:J,ВМП!D:D,СВОД!C3288,ВМП!F:F,СВОД!E3288)/2+SUMIFS('Дневной стационар'!J:J,'Дневной стационар'!D:D,СВОД!C3288,'Дневной стационар'!F:F,СВОД!E3288)/2+SUMIFS(ЭКО!H:H,ЭКО!D:D,СВОД!C3288,ЭКО!F:F,СВОД!E3288)+SUMIFS(Диализ!J:J,Диализ!E:E,СВОД!C3288,Диализ!G:G,СВОД!E3288)</f>
        <v>0</v>
      </c>
      <c r="H3288" s="251">
        <f>SUMIFS(Поликлиника!H:H,Поликлиника!D:D,СВОД!C3288,Поликлиника!F:F,СВОД!E3288)</f>
        <v>0</v>
      </c>
      <c r="I3288" s="251">
        <f>SUMIFS(Поликлиника!BA:BA,Поликлиника!D:D,СВОД!C3288,Поликлиника!F:F,СВОД!E3288)</f>
        <v>0</v>
      </c>
      <c r="J3288" s="251">
        <f>SUMIFS(Поликлиника!BF:BF,Поликлиника!D:D,СВОД!C3288,Поликлиника!F:F,СВОД!E3288)</f>
        <v>0</v>
      </c>
      <c r="K3288" s="251">
        <f>SUMIFS(Поликлиника!BU:BU,Поликлиника!D:D,СВОД!C3288,Поликлиника!F:F,СВОД!E3288)</f>
        <v>0</v>
      </c>
      <c r="L3288" s="251">
        <f>SUMIFS(Услуги!H:H,Услуги!D:D,СВОД!C3288,Услуги!F:F,СВОД!E3288)+SUMIFS(Услуги!M:M,Услуги!D:D,СВОД!C3288,Услуги!F:F,СВОД!E3288)+SUMIFS(Услуги!R:R,Услуги!D:D,СВОД!C3288,Услуги!F:F,СВОД!E3288)+SUMIFS(Услуги!W:W,Услуги!D:D,СВОД!C3288,Услуги!F:F,СВОД!E3288)+SUMIFS(Услуги!AB:AB,Услуги!D:D,СВОД!C3288,Услуги!F:F,СВОД!E3288)+SUMIFS(Услуги!AG:AG,Услуги!D:D,СВОД!C3288,Услуги!F:F,СВОД!E3288)+SUMIFS(Услуги!AL:AL,Услуги!D:D,СВОД!C3288,Услуги!F:F,СВОД!E3288)+SUMIFS(Услуги!AQ:AQ,Услуги!D:D,СВОД!C3288,Услуги!F:F,СВОД!E3288)</f>
        <v>0</v>
      </c>
      <c r="M3288" s="251">
        <f>SUMIFS('Скорая мед.помощь'!J:J,'Скорая мед.помощь'!E:E,СВОД!C3288,'Скорая мед.помощь'!G:G,СВОД!E3288)</f>
        <v>0</v>
      </c>
      <c r="N3288" s="278">
        <f>SUMIFS('Круглосуточный стационар'!O:O,'Круглосуточный стационар'!D:D,СВОД!C3288,'Круглосуточный стационар'!F:F,СВОД!E3288)+SUMIFS(ВМП!O:O,ВМП!D:D,СВОД!C3288,ВМП!F:F,СВОД!E3288)+SUMIFS('Дневной стационар'!O:O,'Дневной стационар'!D:D,СВОД!C3288,'Дневной стационар'!F:F,СВОД!E3288)+SUMIFS(ЭКО!M:M,ЭКО!D:D,СВОД!C3288,ЭКО!F:F,СВОД!E3288)+SUMIFS(Диализ!O:O,Диализ!E:E,СВОД!C3288,Диализ!G:G,СВОД!E3288)+SUMIFS(Поликлиника!CT:CT,Поликлиника!D:D,СВОД!C3288,Поликлиника!F:F,СВОД!E3288)+SUMIFS('Скорая мед.помощь'!O:O,'Скорая мед.помощь'!E:E,СВОД!C3288,'Скорая мед.помощь'!G:G,СВОД!E3288)+SUMIFS(Услуги!AV:AV,Услуги!D:D,СВОД!C3288,Услуги!F:F,СВОД!E3288)</f>
        <v>0</v>
      </c>
      <c r="O3288" s="277">
        <f>SUMIFS(Сверхбаза!L:L,Сверхбаза!C:C,СВОД!C3288,Сверхбаза!E:E,СВОД!E3288)+SUMIFS(Сверхбаза!M:M,Сверхбаза!C:C,СВОД!C3288,Сверхбаза!E:E,СВОД!E3288)</f>
        <v>0</v>
      </c>
      <c r="P3288" s="251">
        <f>SUMIFS(Сверхбаза!N:N,Сверхбаза!C:C,СВОД!C3288,Сверхбаза!E:E,СВОД!E3288)</f>
        <v>0</v>
      </c>
      <c r="Q3288" s="251">
        <f>SUMIFS(Сверхбаза!P:P,Сверхбаза!C:C,СВОД!C3288,Сверхбаза!E:E,СВОД!E3288)</f>
        <v>0</v>
      </c>
      <c r="R3288" s="251">
        <f>SUMIFS(Сверхбаза!O:O,Сверхбаза!C:C,СВОД!C3288,Сверхбаза!E:E,СВОД!E3288)</f>
        <v>0</v>
      </c>
      <c r="S3288" s="251">
        <f>SUMIFS(Сверхбаза!Q:Q,Сверхбаза!C:C,СВОД!C3288,Сверхбаза!E:E,СВОД!E3288)</f>
        <v>0</v>
      </c>
      <c r="T3288" s="278">
        <f>SUMIFS(Сверхбаза!G:G,Сверхбаза!C:C,СВОД!C3288,Сверхбаза!E:E,СВОД!E3288)</f>
        <v>0</v>
      </c>
    </row>
    <row r="3289" spans="1:20" ht="25.5" outlineLevel="2">
      <c r="A3289" s="263">
        <v>6</v>
      </c>
      <c r="B3289" s="336">
        <v>502901</v>
      </c>
      <c r="C3289" s="336">
        <v>290101</v>
      </c>
      <c r="D3289" s="5" t="s">
        <v>519</v>
      </c>
      <c r="E3289" s="324">
        <v>94</v>
      </c>
      <c r="F3289" s="325" t="s">
        <v>157</v>
      </c>
      <c r="G3289" s="277">
        <f>SUMIFS('Круглосуточный стационар'!J:J,'Круглосуточный стационар'!D:D,СВОД!C3289,'Круглосуточный стационар'!F:F,СВОД!E3289)/2+SUMIFS(ВМП!J:J,ВМП!D:D,СВОД!C3289,ВМП!F:F,СВОД!E3289)/2+SUMIFS('Дневной стационар'!J:J,'Дневной стационар'!D:D,СВОД!C3289,'Дневной стационар'!F:F,СВОД!E3289)/2+SUMIFS(ЭКО!H:H,ЭКО!D:D,СВОД!C3289,ЭКО!F:F,СВОД!E3289)+SUMIFS(Диализ!J:J,Диализ!E:E,СВОД!C3289,Диализ!G:G,СВОД!E3289)</f>
        <v>0</v>
      </c>
      <c r="H3289" s="251">
        <f>SUMIFS(Поликлиника!H:H,Поликлиника!D:D,СВОД!C3289,Поликлиника!F:F,СВОД!E3289)</f>
        <v>0</v>
      </c>
      <c r="I3289" s="251">
        <f>SUMIFS(Поликлиника!BA:BA,Поликлиника!D:D,СВОД!C3289,Поликлиника!F:F,СВОД!E3289)</f>
        <v>0</v>
      </c>
      <c r="J3289" s="251">
        <f>SUMIFS(Поликлиника!BF:BF,Поликлиника!D:D,СВОД!C3289,Поликлиника!F:F,СВОД!E3289)</f>
        <v>0</v>
      </c>
      <c r="K3289" s="251">
        <f>SUMIFS(Поликлиника!BU:BU,Поликлиника!D:D,СВОД!C3289,Поликлиника!F:F,СВОД!E3289)</f>
        <v>0</v>
      </c>
      <c r="L3289" s="251">
        <f>SUMIFS(Услуги!H:H,Услуги!D:D,СВОД!C3289,Услуги!F:F,СВОД!E3289)+SUMIFS(Услуги!M:M,Услуги!D:D,СВОД!C3289,Услуги!F:F,СВОД!E3289)+SUMIFS(Услуги!R:R,Услуги!D:D,СВОД!C3289,Услуги!F:F,СВОД!E3289)+SUMIFS(Услуги!W:W,Услуги!D:D,СВОД!C3289,Услуги!F:F,СВОД!E3289)+SUMIFS(Услуги!AB:AB,Услуги!D:D,СВОД!C3289,Услуги!F:F,СВОД!E3289)+SUMIFS(Услуги!AG:AG,Услуги!D:D,СВОД!C3289,Услуги!F:F,СВОД!E3289)+SUMIFS(Услуги!AL:AL,Услуги!D:D,СВОД!C3289,Услуги!F:F,СВОД!E3289)+SUMIFS(Услуги!AQ:AQ,Услуги!D:D,СВОД!C3289,Услуги!F:F,СВОД!E3289)</f>
        <v>0</v>
      </c>
      <c r="M3289" s="251">
        <f>SUMIFS('Скорая мед.помощь'!J:J,'Скорая мед.помощь'!E:E,СВОД!C3289,'Скорая мед.помощь'!G:G,СВОД!E3289)</f>
        <v>0</v>
      </c>
      <c r="N3289" s="278">
        <f>SUMIFS('Круглосуточный стационар'!O:O,'Круглосуточный стационар'!D:D,СВОД!C3289,'Круглосуточный стационар'!F:F,СВОД!E3289)+SUMIFS(ВМП!O:O,ВМП!D:D,СВОД!C3289,ВМП!F:F,СВОД!E3289)+SUMIFS('Дневной стационар'!O:O,'Дневной стационар'!D:D,СВОД!C3289,'Дневной стационар'!F:F,СВОД!E3289)+SUMIFS(ЭКО!M:M,ЭКО!D:D,СВОД!C3289,ЭКО!F:F,СВОД!E3289)+SUMIFS(Диализ!O:O,Диализ!E:E,СВОД!C3289,Диализ!G:G,СВОД!E3289)+SUMIFS(Поликлиника!CT:CT,Поликлиника!D:D,СВОД!C3289,Поликлиника!F:F,СВОД!E3289)+SUMIFS('Скорая мед.помощь'!O:O,'Скорая мед.помощь'!E:E,СВОД!C3289,'Скорая мед.помощь'!G:G,СВОД!E3289)+SUMIFS(Услуги!AV:AV,Услуги!D:D,СВОД!C3289,Услуги!F:F,СВОД!E3289)</f>
        <v>0</v>
      </c>
      <c r="O3289" s="277">
        <f>SUMIFS(Сверхбаза!L:L,Сверхбаза!C:C,СВОД!C3289,Сверхбаза!E:E,СВОД!E3289)+SUMIFS(Сверхбаза!M:M,Сверхбаза!C:C,СВОД!C3289,Сверхбаза!E:E,СВОД!E3289)</f>
        <v>0</v>
      </c>
      <c r="P3289" s="251">
        <f>SUMIFS(Сверхбаза!N:N,Сверхбаза!C:C,СВОД!C3289,Сверхбаза!E:E,СВОД!E3289)</f>
        <v>0</v>
      </c>
      <c r="Q3289" s="251">
        <f>SUMIFS(Сверхбаза!P:P,Сверхбаза!C:C,СВОД!C3289,Сверхбаза!E:E,СВОД!E3289)</f>
        <v>0</v>
      </c>
      <c r="R3289" s="251">
        <f>SUMIFS(Сверхбаза!O:O,Сверхбаза!C:C,СВОД!C3289,Сверхбаза!E:E,СВОД!E3289)</f>
        <v>0</v>
      </c>
      <c r="S3289" s="251">
        <f>SUMIFS(Сверхбаза!Q:Q,Сверхбаза!C:C,СВОД!C3289,Сверхбаза!E:E,СВОД!E3289)</f>
        <v>0</v>
      </c>
      <c r="T3289" s="278">
        <f>SUMIFS(Сверхбаза!G:G,Сверхбаза!C:C,СВОД!C3289,Сверхбаза!E:E,СВОД!E3289)</f>
        <v>0</v>
      </c>
    </row>
    <row r="3290" spans="1:20" outlineLevel="1">
      <c r="A3290" s="264"/>
      <c r="B3290" s="254"/>
      <c r="C3290" s="254" t="str">
        <f>CONCATENATE(C3289," ","Итог")</f>
        <v>290101 Итог</v>
      </c>
      <c r="D3290" s="255"/>
      <c r="E3290" s="326"/>
      <c r="F3290" s="327"/>
      <c r="G3290" s="279"/>
      <c r="H3290" s="256"/>
      <c r="I3290" s="256"/>
      <c r="J3290" s="256"/>
      <c r="K3290" s="256"/>
      <c r="L3290" s="256"/>
      <c r="M3290" s="256"/>
      <c r="N3290" s="280">
        <f>SUBTOTAL(9,N3282:N3289)</f>
        <v>536432.9310782121</v>
      </c>
      <c r="O3290" s="279"/>
      <c r="P3290" s="256"/>
      <c r="Q3290" s="256"/>
      <c r="R3290" s="256"/>
      <c r="S3290" s="256"/>
      <c r="T3290" s="280">
        <f>SUBTOTAL(9,T3282:T3289)</f>
        <v>12047.710000000001</v>
      </c>
    </row>
    <row r="3291" spans="1:20" ht="25.5" outlineLevel="2">
      <c r="A3291" s="262">
        <v>6</v>
      </c>
      <c r="B3291" s="8">
        <v>502902</v>
      </c>
      <c r="C3291" s="8">
        <v>290301</v>
      </c>
      <c r="D3291" s="9" t="s">
        <v>487</v>
      </c>
      <c r="E3291" s="322">
        <v>1</v>
      </c>
      <c r="F3291" s="323" t="s">
        <v>12</v>
      </c>
      <c r="G3291" s="275">
        <f>SUMIFS('Круглосуточный стационар'!J:J,'Круглосуточный стационар'!D:D,СВОД!C3291,'Круглосуточный стационар'!F:F,СВОД!E3291)/2+SUMIFS(ВМП!J:J,ВМП!D:D,СВОД!C3291,ВМП!F:F,СВОД!E3291)/2+SUMIFS('Дневной стационар'!J:J,'Дневной стационар'!D:D,СВОД!C3291,'Дневной стационар'!F:F,СВОД!E3291)/2+SUMIFS(ЭКО!H:H,ЭКО!D:D,СВОД!C3291,ЭКО!F:F,СВОД!E3291)+SUMIFS(Диализ!J:J,Диализ!E:E,СВОД!C3291,Диализ!G:G,СВОД!E3291)</f>
        <v>0</v>
      </c>
      <c r="H3291" s="253">
        <f>SUMIFS(Поликлиника!H:H,Поликлиника!D:D,СВОД!C3291,Поликлиника!F:F,СВОД!E3291)</f>
        <v>0</v>
      </c>
      <c r="I3291" s="253">
        <f>SUMIFS(Поликлиника!BA:BA,Поликлиника!D:D,СВОД!C3291,Поликлиника!F:F,СВОД!E3291)</f>
        <v>0</v>
      </c>
      <c r="J3291" s="253">
        <f>SUMIFS(Поликлиника!BF:BF,Поликлиника!D:D,СВОД!C3291,Поликлиника!F:F,СВОД!E3291)</f>
        <v>0</v>
      </c>
      <c r="K3291" s="253">
        <f>SUMIFS(Поликлиника!BU:BU,Поликлиника!D:D,СВОД!C3291,Поликлиника!F:F,СВОД!E3291)</f>
        <v>0</v>
      </c>
      <c r="L3291" s="253">
        <f>SUMIFS(Услуги!H:H,Услуги!D:D,СВОД!C3291,Услуги!F:F,СВОД!E3291)+SUMIFS(Услуги!M:M,Услуги!D:D,СВОД!C3291,Услуги!F:F,СВОД!E3291)+SUMIFS(Услуги!R:R,Услуги!D:D,СВОД!C3291,Услуги!F:F,СВОД!E3291)+SUMIFS(Услуги!W:W,Услуги!D:D,СВОД!C3291,Услуги!F:F,СВОД!E3291)+SUMIFS(Услуги!AB:AB,Услуги!D:D,СВОД!C3291,Услуги!F:F,СВОД!E3291)+SUMIFS(Услуги!AG:AG,Услуги!D:D,СВОД!C3291,Услуги!F:F,СВОД!E3291)+SUMIFS(Услуги!AL:AL,Услуги!D:D,СВОД!C3291,Услуги!F:F,СВОД!E3291)+SUMIFS(Услуги!AQ:AQ,Услуги!D:D,СВОД!C3291,Услуги!F:F,СВОД!E3291)</f>
        <v>0</v>
      </c>
      <c r="M3291" s="253">
        <f>SUMIFS('Скорая мед.помощь'!J:J,'Скорая мед.помощь'!E:E,СВОД!C3291,'Скорая мед.помощь'!G:G,СВОД!E3291)</f>
        <v>0</v>
      </c>
      <c r="N3291" s="276">
        <f>SUMIFS('Круглосуточный стационар'!O:O,'Круглосуточный стационар'!D:D,СВОД!C3291,'Круглосуточный стационар'!F:F,СВОД!E3291)+SUMIFS(ВМП!O:O,ВМП!D:D,СВОД!C3291,ВМП!F:F,СВОД!E3291)+SUMIFS('Дневной стационар'!O:O,'Дневной стационар'!D:D,СВОД!C3291,'Дневной стационар'!F:F,СВОД!E3291)+SUMIFS(ЭКО!M:M,ЭКО!D:D,СВОД!C3291,ЭКО!F:F,СВОД!E3291)+SUMIFS(Диализ!O:O,Диализ!E:E,СВОД!C3291,Диализ!G:G,СВОД!E3291)+SUMIFS(Поликлиника!CT:CT,Поликлиника!D:D,СВОД!C3291,Поликлиника!F:F,СВОД!E3291)+SUMIFS('Скорая мед.помощь'!O:O,'Скорая мед.помощь'!E:E,СВОД!C3291,'Скорая мед.помощь'!G:G,СВОД!E3291)+SUMIFS(Услуги!AV:AV,Услуги!D:D,СВОД!C3291,Услуги!F:F,СВОД!E3291)</f>
        <v>0</v>
      </c>
      <c r="O3291" s="275">
        <f>SUMIFS(Сверхбаза!L:L,Сверхбаза!C:C,СВОД!C3291,Сверхбаза!E:E,СВОД!E3291)+SUMIFS(Сверхбаза!M:M,Сверхбаза!C:C,СВОД!C3291,Сверхбаза!E:E,СВОД!E3291)</f>
        <v>0</v>
      </c>
      <c r="P3291" s="253">
        <f>SUMIFS(Сверхбаза!N:N,Сверхбаза!C:C,СВОД!C3291,Сверхбаза!E:E,СВОД!E3291)</f>
        <v>0</v>
      </c>
      <c r="Q3291" s="253">
        <f>SUMIFS(Сверхбаза!P:P,Сверхбаза!C:C,СВОД!C3291,Сверхбаза!E:E,СВОД!E3291)</f>
        <v>0</v>
      </c>
      <c r="R3291" s="253">
        <f>SUMIFS(Сверхбаза!O:O,Сверхбаза!C:C,СВОД!C3291,Сверхбаза!E:E,СВОД!E3291)</f>
        <v>0</v>
      </c>
      <c r="S3291" s="253">
        <f>SUMIFS(Сверхбаза!Q:Q,Сверхбаза!C:C,СВОД!C3291,Сверхбаза!E:E,СВОД!E3291)</f>
        <v>0</v>
      </c>
      <c r="T3291" s="276">
        <f>SUMIFS(Сверхбаза!G:G,Сверхбаза!C:C,СВОД!C3291,Сверхбаза!E:E,СВОД!E3291)</f>
        <v>0</v>
      </c>
    </row>
    <row r="3292" spans="1:20" ht="25.5" outlineLevel="2">
      <c r="A3292" s="263">
        <v>6</v>
      </c>
      <c r="B3292" s="336">
        <v>502902</v>
      </c>
      <c r="C3292" s="336">
        <v>290301</v>
      </c>
      <c r="D3292" s="5" t="s">
        <v>487</v>
      </c>
      <c r="E3292" s="324">
        <v>13</v>
      </c>
      <c r="F3292" s="325" t="s">
        <v>704</v>
      </c>
      <c r="G3292" s="277">
        <f>SUMIFS('Круглосуточный стационар'!J:J,'Круглосуточный стационар'!D:D,СВОД!C3292,'Круглосуточный стационар'!F:F,СВОД!E3292)/2+SUMIFS(ВМП!J:J,ВМП!D:D,СВОД!C3292,ВМП!F:F,СВОД!E3292)/2+SUMIFS('Дневной стационар'!J:J,'Дневной стационар'!D:D,СВОД!C3292,'Дневной стационар'!F:F,СВОД!E3292)/2+SUMIFS(ЭКО!H:H,ЭКО!D:D,СВОД!C3292,ЭКО!F:F,СВОД!E3292)+SUMIFS(Диализ!J:J,Диализ!E:E,СВОД!C3292,Диализ!G:G,СВОД!E3292)</f>
        <v>0</v>
      </c>
      <c r="H3292" s="251">
        <f>SUMIFS(Поликлиника!H:H,Поликлиника!D:D,СВОД!C3292,Поликлиника!F:F,СВОД!E3292)</f>
        <v>0</v>
      </c>
      <c r="I3292" s="251">
        <f>SUMIFS(Поликлиника!BA:BA,Поликлиника!D:D,СВОД!C3292,Поликлиника!F:F,СВОД!E3292)</f>
        <v>0</v>
      </c>
      <c r="J3292" s="251">
        <f>SUMIFS(Поликлиника!BF:BF,Поликлиника!D:D,СВОД!C3292,Поликлиника!F:F,СВОД!E3292)</f>
        <v>0</v>
      </c>
      <c r="K3292" s="251">
        <f>SUMIFS(Поликлиника!BU:BU,Поликлиника!D:D,СВОД!C3292,Поликлиника!F:F,СВОД!E3292)</f>
        <v>0</v>
      </c>
      <c r="L3292" s="251">
        <f>SUMIFS(Услуги!H:H,Услуги!D:D,СВОД!C3292,Услуги!F:F,СВОД!E3292)+SUMIFS(Услуги!M:M,Услуги!D:D,СВОД!C3292,Услуги!F:F,СВОД!E3292)+SUMIFS(Услуги!R:R,Услуги!D:D,СВОД!C3292,Услуги!F:F,СВОД!E3292)+SUMIFS(Услуги!W:W,Услуги!D:D,СВОД!C3292,Услуги!F:F,СВОД!E3292)+SUMIFS(Услуги!AB:AB,Услуги!D:D,СВОД!C3292,Услуги!F:F,СВОД!E3292)+SUMIFS(Услуги!AG:AG,Услуги!D:D,СВОД!C3292,Услуги!F:F,СВОД!E3292)+SUMIFS(Услуги!AL:AL,Услуги!D:D,СВОД!C3292,Услуги!F:F,СВОД!E3292)+SUMIFS(Услуги!AQ:AQ,Услуги!D:D,СВОД!C3292,Услуги!F:F,СВОД!E3292)</f>
        <v>0</v>
      </c>
      <c r="M3292" s="251">
        <f>SUMIFS('Скорая мед.помощь'!J:J,'Скорая мед.помощь'!E:E,СВОД!C3292,'Скорая мед.помощь'!G:G,СВОД!E3292)</f>
        <v>0</v>
      </c>
      <c r="N3292" s="278">
        <f>SUMIFS('Круглосуточный стационар'!O:O,'Круглосуточный стационар'!D:D,СВОД!C3292,'Круглосуточный стационар'!F:F,СВОД!E3292)+SUMIFS(ВМП!O:O,ВМП!D:D,СВОД!C3292,ВМП!F:F,СВОД!E3292)+SUMIFS('Дневной стационар'!O:O,'Дневной стационар'!D:D,СВОД!C3292,'Дневной стационар'!F:F,СВОД!E3292)+SUMIFS(ЭКО!M:M,ЭКО!D:D,СВОД!C3292,ЭКО!F:F,СВОД!E3292)+SUMIFS(Диализ!O:O,Диализ!E:E,СВОД!C3292,Диализ!G:G,СВОД!E3292)+SUMIFS(Поликлиника!CT:CT,Поликлиника!D:D,СВОД!C3292,Поликлиника!F:F,СВОД!E3292)+SUMIFS('Скорая мед.помощь'!O:O,'Скорая мед.помощь'!E:E,СВОД!C3292,'Скорая мед.помощь'!G:G,СВОД!E3292)+SUMIFS(Услуги!AV:AV,Услуги!D:D,СВОД!C3292,Услуги!F:F,СВОД!E3292)</f>
        <v>0</v>
      </c>
      <c r="O3292" s="277">
        <f>SUMIFS(Сверхбаза!L:L,Сверхбаза!C:C,СВОД!C3292,Сверхбаза!E:E,СВОД!E3292)+SUMIFS(Сверхбаза!M:M,Сверхбаза!C:C,СВОД!C3292,Сверхбаза!E:E,СВОД!E3292)</f>
        <v>0</v>
      </c>
      <c r="P3292" s="251">
        <f>SUMIFS(Сверхбаза!N:N,Сверхбаза!C:C,СВОД!C3292,Сверхбаза!E:E,СВОД!E3292)</f>
        <v>0</v>
      </c>
      <c r="Q3292" s="251">
        <f>SUMIFS(Сверхбаза!P:P,Сверхбаза!C:C,СВОД!C3292,Сверхбаза!E:E,СВОД!E3292)</f>
        <v>0</v>
      </c>
      <c r="R3292" s="251">
        <f>SUMIFS(Сверхбаза!O:O,Сверхбаза!C:C,СВОД!C3292,Сверхбаза!E:E,СВОД!E3292)</f>
        <v>0</v>
      </c>
      <c r="S3292" s="251">
        <f>SUMIFS(Сверхбаза!Q:Q,Сверхбаза!C:C,СВОД!C3292,Сверхбаза!E:E,СВОД!E3292)</f>
        <v>0</v>
      </c>
      <c r="T3292" s="278">
        <f>SUMIFS(Сверхбаза!G:G,Сверхбаза!C:C,СВОД!C3292,Сверхбаза!E:E,СВОД!E3292)</f>
        <v>0</v>
      </c>
    </row>
    <row r="3293" spans="1:20" ht="25.5" outlineLevel="2">
      <c r="A3293" s="263">
        <v>6</v>
      </c>
      <c r="B3293" s="336">
        <v>502902</v>
      </c>
      <c r="C3293" s="336">
        <v>290301</v>
      </c>
      <c r="D3293" s="5" t="s">
        <v>487</v>
      </c>
      <c r="E3293" s="324">
        <v>2</v>
      </c>
      <c r="F3293" s="325" t="s">
        <v>173</v>
      </c>
      <c r="G3293" s="277">
        <f>SUMIFS('Круглосуточный стационар'!J:J,'Круглосуточный стационар'!D:D,СВОД!C3293,'Круглосуточный стационар'!F:F,СВОД!E3293)/2+SUMIFS(ВМП!J:J,ВМП!D:D,СВОД!C3293,ВМП!F:F,СВОД!E3293)/2+SUMIFS('Дневной стационар'!J:J,'Дневной стационар'!D:D,СВОД!C3293,'Дневной стационар'!F:F,СВОД!E3293)/2+SUMIFS(ЭКО!H:H,ЭКО!D:D,СВОД!C3293,ЭКО!F:F,СВОД!E3293)+SUMIFS(Диализ!J:J,Диализ!E:E,СВОД!C3293,Диализ!G:G,СВОД!E3293)</f>
        <v>0</v>
      </c>
      <c r="H3293" s="251">
        <f>SUMIFS(Поликлиника!H:H,Поликлиника!D:D,СВОД!C3293,Поликлиника!F:F,СВОД!E3293)</f>
        <v>0</v>
      </c>
      <c r="I3293" s="251">
        <f>SUMIFS(Поликлиника!BA:BA,Поликлиника!D:D,СВОД!C3293,Поликлиника!F:F,СВОД!E3293)</f>
        <v>0</v>
      </c>
      <c r="J3293" s="251">
        <f>SUMIFS(Поликлиника!BF:BF,Поликлиника!D:D,СВОД!C3293,Поликлиника!F:F,СВОД!E3293)</f>
        <v>0</v>
      </c>
      <c r="K3293" s="251">
        <f>SUMIFS(Поликлиника!BU:BU,Поликлиника!D:D,СВОД!C3293,Поликлиника!F:F,СВОД!E3293)</f>
        <v>0</v>
      </c>
      <c r="L3293" s="251">
        <f>SUMIFS(Услуги!H:H,Услуги!D:D,СВОД!C3293,Услуги!F:F,СВОД!E3293)+SUMIFS(Услуги!M:M,Услуги!D:D,СВОД!C3293,Услуги!F:F,СВОД!E3293)+SUMIFS(Услуги!R:R,Услуги!D:D,СВОД!C3293,Услуги!F:F,СВОД!E3293)+SUMIFS(Услуги!W:W,Услуги!D:D,СВОД!C3293,Услуги!F:F,СВОД!E3293)+SUMIFS(Услуги!AB:AB,Услуги!D:D,СВОД!C3293,Услуги!F:F,СВОД!E3293)+SUMIFS(Услуги!AG:AG,Услуги!D:D,СВОД!C3293,Услуги!F:F,СВОД!E3293)+SUMIFS(Услуги!AL:AL,Услуги!D:D,СВОД!C3293,Услуги!F:F,СВОД!E3293)+SUMIFS(Услуги!AQ:AQ,Услуги!D:D,СВОД!C3293,Услуги!F:F,СВОД!E3293)</f>
        <v>0</v>
      </c>
      <c r="M3293" s="251">
        <f>SUMIFS('Скорая мед.помощь'!J:J,'Скорая мед.помощь'!E:E,СВОД!C3293,'Скорая мед.помощь'!G:G,СВОД!E3293)</f>
        <v>0</v>
      </c>
      <c r="N3293" s="278">
        <f>SUMIFS('Круглосуточный стационар'!O:O,'Круглосуточный стационар'!D:D,СВОД!C3293,'Круглосуточный стационар'!F:F,СВОД!E3293)+SUMIFS(ВМП!O:O,ВМП!D:D,СВОД!C3293,ВМП!F:F,СВОД!E3293)+SUMIFS('Дневной стационар'!O:O,'Дневной стационар'!D:D,СВОД!C3293,'Дневной стационар'!F:F,СВОД!E3293)+SUMIFS(ЭКО!M:M,ЭКО!D:D,СВОД!C3293,ЭКО!F:F,СВОД!E3293)+SUMIFS(Диализ!O:O,Диализ!E:E,СВОД!C3293,Диализ!G:G,СВОД!E3293)+SUMIFS(Поликлиника!CT:CT,Поликлиника!D:D,СВОД!C3293,Поликлиника!F:F,СВОД!E3293)+SUMIFS('Скорая мед.помощь'!O:O,'Скорая мед.помощь'!E:E,СВОД!C3293,'Скорая мед.помощь'!G:G,СВОД!E3293)+SUMIFS(Услуги!AV:AV,Услуги!D:D,СВОД!C3293,Услуги!F:F,СВОД!E3293)</f>
        <v>0</v>
      </c>
      <c r="O3293" s="277">
        <f>SUMIFS(Сверхбаза!L:L,Сверхбаза!C:C,СВОД!C3293,Сверхбаза!E:E,СВОД!E3293)+SUMIFS(Сверхбаза!M:M,Сверхбаза!C:C,СВОД!C3293,Сверхбаза!E:E,СВОД!E3293)</f>
        <v>0</v>
      </c>
      <c r="P3293" s="251">
        <f>SUMIFS(Сверхбаза!N:N,Сверхбаза!C:C,СВОД!C3293,Сверхбаза!E:E,СВОД!E3293)</f>
        <v>0</v>
      </c>
      <c r="Q3293" s="251">
        <f>SUMIFS(Сверхбаза!P:P,Сверхбаза!C:C,СВОД!C3293,Сверхбаза!E:E,СВОД!E3293)</f>
        <v>0</v>
      </c>
      <c r="R3293" s="251">
        <f>SUMIFS(Сверхбаза!O:O,Сверхбаза!C:C,СВОД!C3293,Сверхбаза!E:E,СВОД!E3293)</f>
        <v>0</v>
      </c>
      <c r="S3293" s="251">
        <f>SUMIFS(Сверхбаза!Q:Q,Сверхбаза!C:C,СВОД!C3293,Сверхбаза!E:E,СВОД!E3293)</f>
        <v>0</v>
      </c>
      <c r="T3293" s="278">
        <f>SUMIFS(Сверхбаза!G:G,Сверхбаза!C:C,СВОД!C3293,Сверхбаза!E:E,СВОД!E3293)</f>
        <v>0</v>
      </c>
    </row>
    <row r="3294" spans="1:20" ht="25.5" outlineLevel="2">
      <c r="A3294" s="263">
        <v>6</v>
      </c>
      <c r="B3294" s="336">
        <v>502902</v>
      </c>
      <c r="C3294" s="336">
        <v>290301</v>
      </c>
      <c r="D3294" s="5" t="s">
        <v>487</v>
      </c>
      <c r="E3294" s="324">
        <v>6</v>
      </c>
      <c r="F3294" s="325" t="s">
        <v>705</v>
      </c>
      <c r="G3294" s="277">
        <f>SUMIFS('Круглосуточный стационар'!J:J,'Круглосуточный стационар'!D:D,СВОД!C3294,'Круглосуточный стационар'!F:F,СВОД!E3294)/2+SUMIFS(ВМП!J:J,ВМП!D:D,СВОД!C3294,ВМП!F:F,СВОД!E3294)/2+SUMIFS('Дневной стационар'!J:J,'Дневной стационар'!D:D,СВОД!C3294,'Дневной стационар'!F:F,СВОД!E3294)/2+SUMIFS(ЭКО!H:H,ЭКО!D:D,СВОД!C3294,ЭКО!F:F,СВОД!E3294)+SUMIFS(Диализ!J:J,Диализ!E:E,СВОД!C3294,Диализ!G:G,СВОД!E3294)</f>
        <v>0</v>
      </c>
      <c r="H3294" s="251">
        <f>SUMIFS(Поликлиника!H:H,Поликлиника!D:D,СВОД!C3294,Поликлиника!F:F,СВОД!E3294)</f>
        <v>0</v>
      </c>
      <c r="I3294" s="251">
        <f>SUMIFS(Поликлиника!BA:BA,Поликлиника!D:D,СВОД!C3294,Поликлиника!F:F,СВОД!E3294)</f>
        <v>0</v>
      </c>
      <c r="J3294" s="251">
        <f>SUMIFS(Поликлиника!BF:BF,Поликлиника!D:D,СВОД!C3294,Поликлиника!F:F,СВОД!E3294)</f>
        <v>0</v>
      </c>
      <c r="K3294" s="251">
        <f>SUMIFS(Поликлиника!BU:BU,Поликлиника!D:D,СВОД!C3294,Поликлиника!F:F,СВОД!E3294)</f>
        <v>0</v>
      </c>
      <c r="L3294" s="251">
        <f>SUMIFS(Услуги!H:H,Услуги!D:D,СВОД!C3294,Услуги!F:F,СВОД!E3294)+SUMIFS(Услуги!M:M,Услуги!D:D,СВОД!C3294,Услуги!F:F,СВОД!E3294)+SUMIFS(Услуги!R:R,Услуги!D:D,СВОД!C3294,Услуги!F:F,СВОД!E3294)+SUMIFS(Услуги!W:W,Услуги!D:D,СВОД!C3294,Услуги!F:F,СВОД!E3294)+SUMIFS(Услуги!AB:AB,Услуги!D:D,СВОД!C3294,Услуги!F:F,СВОД!E3294)+SUMIFS(Услуги!AG:AG,Услуги!D:D,СВОД!C3294,Услуги!F:F,СВОД!E3294)+SUMIFS(Услуги!AL:AL,Услуги!D:D,СВОД!C3294,Услуги!F:F,СВОД!E3294)+SUMIFS(Услуги!AQ:AQ,Услуги!D:D,СВОД!C3294,Услуги!F:F,СВОД!E3294)</f>
        <v>0</v>
      </c>
      <c r="M3294" s="251">
        <f>SUMIFS('Скорая мед.помощь'!J:J,'Скорая мед.помощь'!E:E,СВОД!C3294,'Скорая мед.помощь'!G:G,СВОД!E3294)</f>
        <v>0</v>
      </c>
      <c r="N3294" s="278">
        <f>SUMIFS('Круглосуточный стационар'!O:O,'Круглосуточный стационар'!D:D,СВОД!C3294,'Круглосуточный стационар'!F:F,СВОД!E3294)+SUMIFS(ВМП!O:O,ВМП!D:D,СВОД!C3294,ВМП!F:F,СВОД!E3294)+SUMIFS('Дневной стационар'!O:O,'Дневной стационар'!D:D,СВОД!C3294,'Дневной стационар'!F:F,СВОД!E3294)+SUMIFS(ЭКО!M:M,ЭКО!D:D,СВОД!C3294,ЭКО!F:F,СВОД!E3294)+SUMIFS(Диализ!O:O,Диализ!E:E,СВОД!C3294,Диализ!G:G,СВОД!E3294)+SUMIFS(Поликлиника!CT:CT,Поликлиника!D:D,СВОД!C3294,Поликлиника!F:F,СВОД!E3294)+SUMIFS('Скорая мед.помощь'!O:O,'Скорая мед.помощь'!E:E,СВОД!C3294,'Скорая мед.помощь'!G:G,СВОД!E3294)+SUMIFS(Услуги!AV:AV,Услуги!D:D,СВОД!C3294,Услуги!F:F,СВОД!E3294)</f>
        <v>0</v>
      </c>
      <c r="O3294" s="277">
        <f>SUMIFS(Сверхбаза!L:L,Сверхбаза!C:C,СВОД!C3294,Сверхбаза!E:E,СВОД!E3294)+SUMIFS(Сверхбаза!M:M,Сверхбаза!C:C,СВОД!C3294,Сверхбаза!E:E,СВОД!E3294)</f>
        <v>0</v>
      </c>
      <c r="P3294" s="251">
        <f>SUMIFS(Сверхбаза!N:N,Сверхбаза!C:C,СВОД!C3294,Сверхбаза!E:E,СВОД!E3294)</f>
        <v>0</v>
      </c>
      <c r="Q3294" s="251">
        <f>SUMIFS(Сверхбаза!P:P,Сверхбаза!C:C,СВОД!C3294,Сверхбаза!E:E,СВОД!E3294)</f>
        <v>0</v>
      </c>
      <c r="R3294" s="251">
        <f>SUMIFS(Сверхбаза!O:O,Сверхбаза!C:C,СВОД!C3294,Сверхбаза!E:E,СВОД!E3294)</f>
        <v>0</v>
      </c>
      <c r="S3294" s="251">
        <f>SUMIFS(Сверхбаза!Q:Q,Сверхбаза!C:C,СВОД!C3294,Сверхбаза!E:E,СВОД!E3294)</f>
        <v>0</v>
      </c>
      <c r="T3294" s="278">
        <f>SUMIFS(Сверхбаза!G:G,Сверхбаза!C:C,СВОД!C3294,Сверхбаза!E:E,СВОД!E3294)</f>
        <v>0</v>
      </c>
    </row>
    <row r="3295" spans="1:20" ht="25.5" outlineLevel="2">
      <c r="A3295" s="263">
        <v>6</v>
      </c>
      <c r="B3295" s="336">
        <v>502902</v>
      </c>
      <c r="C3295" s="336">
        <v>290301</v>
      </c>
      <c r="D3295" s="5" t="s">
        <v>487</v>
      </c>
      <c r="E3295" s="324">
        <v>3</v>
      </c>
      <c r="F3295" s="325" t="s">
        <v>174</v>
      </c>
      <c r="G3295" s="277">
        <f>SUMIFS('Круглосуточный стационар'!J:J,'Круглосуточный стационар'!D:D,СВОД!C3295,'Круглосуточный стационар'!F:F,СВОД!E3295)/2+SUMIFS(ВМП!J:J,ВМП!D:D,СВОД!C3295,ВМП!F:F,СВОД!E3295)/2+SUMIFS('Дневной стационар'!J:J,'Дневной стационар'!D:D,СВОД!C3295,'Дневной стационар'!F:F,СВОД!E3295)/2+SUMIFS(ЭКО!H:H,ЭКО!D:D,СВОД!C3295,ЭКО!F:F,СВОД!E3295)+SUMIFS(Диализ!J:J,Диализ!E:E,СВОД!C3295,Диализ!G:G,СВОД!E3295)</f>
        <v>0</v>
      </c>
      <c r="H3295" s="251">
        <f>SUMIFS(Поликлиника!H:H,Поликлиника!D:D,СВОД!C3295,Поликлиника!F:F,СВОД!E3295)</f>
        <v>0</v>
      </c>
      <c r="I3295" s="251">
        <f>SUMIFS(Поликлиника!BA:BA,Поликлиника!D:D,СВОД!C3295,Поликлиника!F:F,СВОД!E3295)</f>
        <v>0</v>
      </c>
      <c r="J3295" s="251">
        <f>SUMIFS(Поликлиника!BF:BF,Поликлиника!D:D,СВОД!C3295,Поликлиника!F:F,СВОД!E3295)</f>
        <v>0</v>
      </c>
      <c r="K3295" s="251">
        <f>SUMIFS(Поликлиника!BU:BU,Поликлиника!D:D,СВОД!C3295,Поликлиника!F:F,СВОД!E3295)</f>
        <v>0</v>
      </c>
      <c r="L3295" s="251">
        <f>SUMIFS(Услуги!H:H,Услуги!D:D,СВОД!C3295,Услуги!F:F,СВОД!E3295)+SUMIFS(Услуги!M:M,Услуги!D:D,СВОД!C3295,Услуги!F:F,СВОД!E3295)+SUMIFS(Услуги!R:R,Услуги!D:D,СВОД!C3295,Услуги!F:F,СВОД!E3295)+SUMIFS(Услуги!W:W,Услуги!D:D,СВОД!C3295,Услуги!F:F,СВОД!E3295)+SUMIFS(Услуги!AB:AB,Услуги!D:D,СВОД!C3295,Услуги!F:F,СВОД!E3295)+SUMIFS(Услуги!AG:AG,Услуги!D:D,СВОД!C3295,Услуги!F:F,СВОД!E3295)+SUMIFS(Услуги!AL:AL,Услуги!D:D,СВОД!C3295,Услуги!F:F,СВОД!E3295)+SUMIFS(Услуги!AQ:AQ,Услуги!D:D,СВОД!C3295,Услуги!F:F,СВОД!E3295)</f>
        <v>0</v>
      </c>
      <c r="M3295" s="251">
        <f>SUMIFS('Скорая мед.помощь'!J:J,'Скорая мед.помощь'!E:E,СВОД!C3295,'Скорая мед.помощь'!G:G,СВОД!E3295)</f>
        <v>0</v>
      </c>
      <c r="N3295" s="278">
        <f>SUMIFS('Круглосуточный стационар'!O:O,'Круглосуточный стационар'!D:D,СВОД!C3295,'Круглосуточный стационар'!F:F,СВОД!E3295)+SUMIFS(ВМП!O:O,ВМП!D:D,СВОД!C3295,ВМП!F:F,СВОД!E3295)+SUMIFS('Дневной стационар'!O:O,'Дневной стационар'!D:D,СВОД!C3295,'Дневной стационар'!F:F,СВОД!E3295)+SUMIFS(ЭКО!M:M,ЭКО!D:D,СВОД!C3295,ЭКО!F:F,СВОД!E3295)+SUMIFS(Диализ!O:O,Диализ!E:E,СВОД!C3295,Диализ!G:G,СВОД!E3295)+SUMIFS(Поликлиника!CT:CT,Поликлиника!D:D,СВОД!C3295,Поликлиника!F:F,СВОД!E3295)+SUMIFS('Скорая мед.помощь'!O:O,'Скорая мед.помощь'!E:E,СВОД!C3295,'Скорая мед.помощь'!G:G,СВОД!E3295)+SUMIFS(Услуги!AV:AV,Услуги!D:D,СВОД!C3295,Услуги!F:F,СВОД!E3295)</f>
        <v>0</v>
      </c>
      <c r="O3295" s="277">
        <f>SUMIFS(Сверхбаза!L:L,Сверхбаза!C:C,СВОД!C3295,Сверхбаза!E:E,СВОД!E3295)+SUMIFS(Сверхбаза!M:M,Сверхбаза!C:C,СВОД!C3295,Сверхбаза!E:E,СВОД!E3295)</f>
        <v>0</v>
      </c>
      <c r="P3295" s="251">
        <f>SUMIFS(Сверхбаза!N:N,Сверхбаза!C:C,СВОД!C3295,Сверхбаза!E:E,СВОД!E3295)</f>
        <v>0</v>
      </c>
      <c r="Q3295" s="251">
        <f>SUMIFS(Сверхбаза!P:P,Сверхбаза!C:C,СВОД!C3295,Сверхбаза!E:E,СВОД!E3295)</f>
        <v>0</v>
      </c>
      <c r="R3295" s="251">
        <f>SUMIFS(Сверхбаза!O:O,Сверхбаза!C:C,СВОД!C3295,Сверхбаза!E:E,СВОД!E3295)</f>
        <v>0</v>
      </c>
      <c r="S3295" s="251">
        <f>SUMIFS(Сверхбаза!Q:Q,Сверхбаза!C:C,СВОД!C3295,Сверхбаза!E:E,СВОД!E3295)</f>
        <v>0</v>
      </c>
      <c r="T3295" s="278">
        <f>SUMIFS(Сверхбаза!G:G,Сверхбаза!C:C,СВОД!C3295,Сверхбаза!E:E,СВОД!E3295)</f>
        <v>0</v>
      </c>
    </row>
    <row r="3296" spans="1:20" ht="25.5" outlineLevel="2">
      <c r="A3296" s="263">
        <v>6</v>
      </c>
      <c r="B3296" s="336">
        <v>502902</v>
      </c>
      <c r="C3296" s="336">
        <v>290301</v>
      </c>
      <c r="D3296" s="5" t="s">
        <v>487</v>
      </c>
      <c r="E3296" s="324">
        <v>7</v>
      </c>
      <c r="F3296" s="325" t="s">
        <v>706</v>
      </c>
      <c r="G3296" s="277">
        <f>SUMIFS('Круглосуточный стационар'!J:J,'Круглосуточный стационар'!D:D,СВОД!C3296,'Круглосуточный стационар'!F:F,СВОД!E3296)/2+SUMIFS(ВМП!J:J,ВМП!D:D,СВОД!C3296,ВМП!F:F,СВОД!E3296)/2+SUMIFS('Дневной стационар'!J:J,'Дневной стационар'!D:D,СВОД!C3296,'Дневной стационар'!F:F,СВОД!E3296)/2+SUMIFS(ЭКО!H:H,ЭКО!D:D,СВОД!C3296,ЭКО!F:F,СВОД!E3296)+SUMIFS(Диализ!J:J,Диализ!E:E,СВОД!C3296,Диализ!G:G,СВОД!E3296)</f>
        <v>0</v>
      </c>
      <c r="H3296" s="251">
        <f>SUMIFS(Поликлиника!H:H,Поликлиника!D:D,СВОД!C3296,Поликлиника!F:F,СВОД!E3296)</f>
        <v>0</v>
      </c>
      <c r="I3296" s="251">
        <f>SUMIFS(Поликлиника!BA:BA,Поликлиника!D:D,СВОД!C3296,Поликлиника!F:F,СВОД!E3296)</f>
        <v>0</v>
      </c>
      <c r="J3296" s="251">
        <f>SUMIFS(Поликлиника!BF:BF,Поликлиника!D:D,СВОД!C3296,Поликлиника!F:F,СВОД!E3296)</f>
        <v>0</v>
      </c>
      <c r="K3296" s="251">
        <f>SUMIFS(Поликлиника!BU:BU,Поликлиника!D:D,СВОД!C3296,Поликлиника!F:F,СВОД!E3296)</f>
        <v>0</v>
      </c>
      <c r="L3296" s="251">
        <f>SUMIFS(Услуги!H:H,Услуги!D:D,СВОД!C3296,Услуги!F:F,СВОД!E3296)+SUMIFS(Услуги!M:M,Услуги!D:D,СВОД!C3296,Услуги!F:F,СВОД!E3296)+SUMIFS(Услуги!R:R,Услуги!D:D,СВОД!C3296,Услуги!F:F,СВОД!E3296)+SUMIFS(Услуги!W:W,Услуги!D:D,СВОД!C3296,Услуги!F:F,СВОД!E3296)+SUMIFS(Услуги!AB:AB,Услуги!D:D,СВОД!C3296,Услуги!F:F,СВОД!E3296)+SUMIFS(Услуги!AG:AG,Услуги!D:D,СВОД!C3296,Услуги!F:F,СВОД!E3296)+SUMIFS(Услуги!AL:AL,Услуги!D:D,СВОД!C3296,Услуги!F:F,СВОД!E3296)+SUMIFS(Услуги!AQ:AQ,Услуги!D:D,СВОД!C3296,Услуги!F:F,СВОД!E3296)</f>
        <v>0</v>
      </c>
      <c r="M3296" s="251">
        <f>SUMIFS('Скорая мед.помощь'!J:J,'Скорая мед.помощь'!E:E,СВОД!C3296,'Скорая мед.помощь'!G:G,СВОД!E3296)</f>
        <v>0</v>
      </c>
      <c r="N3296" s="278">
        <f>SUMIFS('Круглосуточный стационар'!O:O,'Круглосуточный стационар'!D:D,СВОД!C3296,'Круглосуточный стационар'!F:F,СВОД!E3296)+SUMIFS(ВМП!O:O,ВМП!D:D,СВОД!C3296,ВМП!F:F,СВОД!E3296)+SUMIFS('Дневной стационар'!O:O,'Дневной стационар'!D:D,СВОД!C3296,'Дневной стационар'!F:F,СВОД!E3296)+SUMIFS(ЭКО!M:M,ЭКО!D:D,СВОД!C3296,ЭКО!F:F,СВОД!E3296)+SUMIFS(Диализ!O:O,Диализ!E:E,СВОД!C3296,Диализ!G:G,СВОД!E3296)+SUMIFS(Поликлиника!CT:CT,Поликлиника!D:D,СВОД!C3296,Поликлиника!F:F,СВОД!E3296)+SUMIFS('Скорая мед.помощь'!O:O,'Скорая мед.помощь'!E:E,СВОД!C3296,'Скорая мед.помощь'!G:G,СВОД!E3296)+SUMIFS(Услуги!AV:AV,Услуги!D:D,СВОД!C3296,Услуги!F:F,СВОД!E3296)</f>
        <v>0</v>
      </c>
      <c r="O3296" s="277">
        <f>SUMIFS(Сверхбаза!L:L,Сверхбаза!C:C,СВОД!C3296,Сверхбаза!E:E,СВОД!E3296)+SUMIFS(Сверхбаза!M:M,Сверхбаза!C:C,СВОД!C3296,Сверхбаза!E:E,СВОД!E3296)</f>
        <v>0</v>
      </c>
      <c r="P3296" s="251">
        <f>SUMIFS(Сверхбаза!N:N,Сверхбаза!C:C,СВОД!C3296,Сверхбаза!E:E,СВОД!E3296)</f>
        <v>0</v>
      </c>
      <c r="Q3296" s="251">
        <f>SUMIFS(Сверхбаза!P:P,Сверхбаза!C:C,СВОД!C3296,Сверхбаза!E:E,СВОД!E3296)</f>
        <v>0</v>
      </c>
      <c r="R3296" s="251">
        <f>SUMIFS(Сверхбаза!O:O,Сверхбаза!C:C,СВОД!C3296,Сверхбаза!E:E,СВОД!E3296)</f>
        <v>0</v>
      </c>
      <c r="S3296" s="251">
        <f>SUMIFS(Сверхбаза!Q:Q,Сверхбаза!C:C,СВОД!C3296,Сверхбаза!E:E,СВОД!E3296)</f>
        <v>0</v>
      </c>
      <c r="T3296" s="278">
        <f>SUMIFS(Сверхбаза!G:G,Сверхбаза!C:C,СВОД!C3296,Сверхбаза!E:E,СВОД!E3296)</f>
        <v>0</v>
      </c>
    </row>
    <row r="3297" spans="1:20" ht="25.5" outlineLevel="2">
      <c r="A3297" s="263">
        <v>6</v>
      </c>
      <c r="B3297" s="336">
        <v>502902</v>
      </c>
      <c r="C3297" s="336">
        <v>290301</v>
      </c>
      <c r="D3297" s="5" t="s">
        <v>487</v>
      </c>
      <c r="E3297" s="324">
        <v>70</v>
      </c>
      <c r="F3297" s="325" t="s">
        <v>707</v>
      </c>
      <c r="G3297" s="277">
        <f>SUMIFS('Круглосуточный стационар'!J:J,'Круглосуточный стационар'!D:D,СВОД!C3297,'Круглосуточный стационар'!F:F,СВОД!E3297)/2+SUMIFS(ВМП!J:J,ВМП!D:D,СВОД!C3297,ВМП!F:F,СВОД!E3297)/2+SUMIFS('Дневной стационар'!J:J,'Дневной стационар'!D:D,СВОД!C3297,'Дневной стационар'!F:F,СВОД!E3297)/2+SUMIFS(ЭКО!H:H,ЭКО!D:D,СВОД!C3297,ЭКО!F:F,СВОД!E3297)+SUMIFS(Диализ!J:J,Диализ!E:E,СВОД!C3297,Диализ!G:G,СВОД!E3297)</f>
        <v>0</v>
      </c>
      <c r="H3297" s="251">
        <f>SUMIFS(Поликлиника!H:H,Поликлиника!D:D,СВОД!C3297,Поликлиника!F:F,СВОД!E3297)</f>
        <v>0</v>
      </c>
      <c r="I3297" s="251">
        <f>SUMIFS(Поликлиника!BA:BA,Поликлиника!D:D,СВОД!C3297,Поликлиника!F:F,СВОД!E3297)</f>
        <v>0</v>
      </c>
      <c r="J3297" s="251">
        <f>SUMIFS(Поликлиника!BF:BF,Поликлиника!D:D,СВОД!C3297,Поликлиника!F:F,СВОД!E3297)</f>
        <v>0</v>
      </c>
      <c r="K3297" s="251">
        <f>SUMIFS(Поликлиника!BU:BU,Поликлиника!D:D,СВОД!C3297,Поликлиника!F:F,СВОД!E3297)</f>
        <v>0</v>
      </c>
      <c r="L3297" s="251">
        <f>SUMIFS(Услуги!H:H,Услуги!D:D,СВОД!C3297,Услуги!F:F,СВОД!E3297)+SUMIFS(Услуги!M:M,Услуги!D:D,СВОД!C3297,Услуги!F:F,СВОД!E3297)+SUMIFS(Услуги!R:R,Услуги!D:D,СВОД!C3297,Услуги!F:F,СВОД!E3297)+SUMIFS(Услуги!W:W,Услуги!D:D,СВОД!C3297,Услуги!F:F,СВОД!E3297)+SUMIFS(Услуги!AB:AB,Услуги!D:D,СВОД!C3297,Услуги!F:F,СВОД!E3297)+SUMIFS(Услуги!AG:AG,Услуги!D:D,СВОД!C3297,Услуги!F:F,СВОД!E3297)+SUMIFS(Услуги!AL:AL,Услуги!D:D,СВОД!C3297,Услуги!F:F,СВОД!E3297)+SUMIFS(Услуги!AQ:AQ,Услуги!D:D,СВОД!C3297,Услуги!F:F,СВОД!E3297)</f>
        <v>0</v>
      </c>
      <c r="M3297" s="251">
        <f>SUMIFS('Скорая мед.помощь'!J:J,'Скорая мед.помощь'!E:E,СВОД!C3297,'Скорая мед.помощь'!G:G,СВОД!E3297)</f>
        <v>0</v>
      </c>
      <c r="N3297" s="278">
        <f>SUMIFS('Круглосуточный стационар'!O:O,'Круглосуточный стационар'!D:D,СВОД!C3297,'Круглосуточный стационар'!F:F,СВОД!E3297)+SUMIFS(ВМП!O:O,ВМП!D:D,СВОД!C3297,ВМП!F:F,СВОД!E3297)+SUMIFS('Дневной стационар'!O:O,'Дневной стационар'!D:D,СВОД!C3297,'Дневной стационар'!F:F,СВОД!E3297)+SUMIFS(ЭКО!M:M,ЭКО!D:D,СВОД!C3297,ЭКО!F:F,СВОД!E3297)+SUMIFS(Диализ!O:O,Диализ!E:E,СВОД!C3297,Диализ!G:G,СВОД!E3297)+SUMIFS(Поликлиника!CT:CT,Поликлиника!D:D,СВОД!C3297,Поликлиника!F:F,СВОД!E3297)+SUMIFS('Скорая мед.помощь'!O:O,'Скорая мед.помощь'!E:E,СВОД!C3297,'Скорая мед.помощь'!G:G,СВОД!E3297)+SUMIFS(Услуги!AV:AV,Услуги!D:D,СВОД!C3297,Услуги!F:F,СВОД!E3297)</f>
        <v>0</v>
      </c>
      <c r="O3297" s="277">
        <f>SUMIFS(Сверхбаза!L:L,Сверхбаза!C:C,СВОД!C3297,Сверхбаза!E:E,СВОД!E3297)+SUMIFS(Сверхбаза!M:M,Сверхбаза!C:C,СВОД!C3297,Сверхбаза!E:E,СВОД!E3297)</f>
        <v>0</v>
      </c>
      <c r="P3297" s="251">
        <f>SUMIFS(Сверхбаза!N:N,Сверхбаза!C:C,СВОД!C3297,Сверхбаза!E:E,СВОД!E3297)</f>
        <v>0</v>
      </c>
      <c r="Q3297" s="251">
        <f>SUMIFS(Сверхбаза!P:P,Сверхбаза!C:C,СВОД!C3297,Сверхбаза!E:E,СВОД!E3297)</f>
        <v>0</v>
      </c>
      <c r="R3297" s="251">
        <f>SUMIFS(Сверхбаза!O:O,Сверхбаза!C:C,СВОД!C3297,Сверхбаза!E:E,СВОД!E3297)</f>
        <v>0</v>
      </c>
      <c r="S3297" s="251">
        <f>SUMIFS(Сверхбаза!Q:Q,Сверхбаза!C:C,СВОД!C3297,Сверхбаза!E:E,СВОД!E3297)</f>
        <v>0</v>
      </c>
      <c r="T3297" s="278">
        <f>SUMIFS(Сверхбаза!G:G,Сверхбаза!C:C,СВОД!C3297,Сверхбаза!E:E,СВОД!E3297)</f>
        <v>0</v>
      </c>
    </row>
    <row r="3298" spans="1:20" ht="25.5" outlineLevel="2">
      <c r="A3298" s="263">
        <v>6</v>
      </c>
      <c r="B3298" s="336">
        <v>502902</v>
      </c>
      <c r="C3298" s="336">
        <v>290301</v>
      </c>
      <c r="D3298" s="5" t="s">
        <v>487</v>
      </c>
      <c r="E3298" s="324">
        <v>94</v>
      </c>
      <c r="F3298" s="325" t="s">
        <v>157</v>
      </c>
      <c r="G3298" s="277">
        <f>SUMIFS('Круглосуточный стационар'!J:J,'Круглосуточный стационар'!D:D,СВОД!C3298,'Круглосуточный стационар'!F:F,СВОД!E3298)/2+SUMIFS(ВМП!J:J,ВМП!D:D,СВОД!C3298,ВМП!F:F,СВОД!E3298)/2+SUMIFS('Дневной стационар'!J:J,'Дневной стационар'!D:D,СВОД!C3298,'Дневной стационар'!F:F,СВОД!E3298)/2+SUMIFS(ЭКО!H:H,ЭКО!D:D,СВОД!C3298,ЭКО!F:F,СВОД!E3298)+SUMIFS(Диализ!J:J,Диализ!E:E,СВОД!C3298,Диализ!G:G,СВОД!E3298)</f>
        <v>0</v>
      </c>
      <c r="H3298" s="251">
        <f>SUMIFS(Поликлиника!H:H,Поликлиника!D:D,СВОД!C3298,Поликлиника!F:F,СВОД!E3298)</f>
        <v>0</v>
      </c>
      <c r="I3298" s="251">
        <f>SUMIFS(Поликлиника!BA:BA,Поликлиника!D:D,СВОД!C3298,Поликлиника!F:F,СВОД!E3298)</f>
        <v>0</v>
      </c>
      <c r="J3298" s="251">
        <f>SUMIFS(Поликлиника!BF:BF,Поликлиника!D:D,СВОД!C3298,Поликлиника!F:F,СВОД!E3298)</f>
        <v>0</v>
      </c>
      <c r="K3298" s="251">
        <f>SUMIFS(Поликлиника!BU:BU,Поликлиника!D:D,СВОД!C3298,Поликлиника!F:F,СВОД!E3298)</f>
        <v>0</v>
      </c>
      <c r="L3298" s="251">
        <f>SUMIFS(Услуги!H:H,Услуги!D:D,СВОД!C3298,Услуги!F:F,СВОД!E3298)+SUMIFS(Услуги!M:M,Услуги!D:D,СВОД!C3298,Услуги!F:F,СВОД!E3298)+SUMIFS(Услуги!R:R,Услуги!D:D,СВОД!C3298,Услуги!F:F,СВОД!E3298)+SUMIFS(Услуги!W:W,Услуги!D:D,СВОД!C3298,Услуги!F:F,СВОД!E3298)+SUMIFS(Услуги!AB:AB,Услуги!D:D,СВОД!C3298,Услуги!F:F,СВОД!E3298)+SUMIFS(Услуги!AG:AG,Услуги!D:D,СВОД!C3298,Услуги!F:F,СВОД!E3298)+SUMIFS(Услуги!AL:AL,Услуги!D:D,СВОД!C3298,Услуги!F:F,СВОД!E3298)+SUMIFS(Услуги!AQ:AQ,Услуги!D:D,СВОД!C3298,Услуги!F:F,СВОД!E3298)</f>
        <v>0</v>
      </c>
      <c r="M3298" s="251">
        <f>SUMIFS('Скорая мед.помощь'!J:J,'Скорая мед.помощь'!E:E,СВОД!C3298,'Скорая мед.помощь'!G:G,СВОД!E3298)</f>
        <v>0</v>
      </c>
      <c r="N3298" s="278">
        <f>SUMIFS('Круглосуточный стационар'!O:O,'Круглосуточный стационар'!D:D,СВОД!C3298,'Круглосуточный стационар'!F:F,СВОД!E3298)+SUMIFS(ВМП!O:O,ВМП!D:D,СВОД!C3298,ВМП!F:F,СВОД!E3298)+SUMIFS('Дневной стационар'!O:O,'Дневной стационар'!D:D,СВОД!C3298,'Дневной стационар'!F:F,СВОД!E3298)+SUMIFS(ЭКО!M:M,ЭКО!D:D,СВОД!C3298,ЭКО!F:F,СВОД!E3298)+SUMIFS(Диализ!O:O,Диализ!E:E,СВОД!C3298,Диализ!G:G,СВОД!E3298)+SUMIFS(Поликлиника!CT:CT,Поликлиника!D:D,СВОД!C3298,Поликлиника!F:F,СВОД!E3298)+SUMIFS('Скорая мед.помощь'!O:O,'Скорая мед.помощь'!E:E,СВОД!C3298,'Скорая мед.помощь'!G:G,СВОД!E3298)+SUMIFS(Услуги!AV:AV,Услуги!D:D,СВОД!C3298,Услуги!F:F,СВОД!E3298)</f>
        <v>0</v>
      </c>
      <c r="O3298" s="277">
        <f>SUMIFS(Сверхбаза!L:L,Сверхбаза!C:C,СВОД!C3298,Сверхбаза!E:E,СВОД!E3298)+SUMIFS(Сверхбаза!M:M,Сверхбаза!C:C,СВОД!C3298,Сверхбаза!E:E,СВОД!E3298)</f>
        <v>0</v>
      </c>
      <c r="P3298" s="251">
        <f>SUMIFS(Сверхбаза!N:N,Сверхбаза!C:C,СВОД!C3298,Сверхбаза!E:E,СВОД!E3298)</f>
        <v>0</v>
      </c>
      <c r="Q3298" s="251">
        <f>SUMIFS(Сверхбаза!P:P,Сверхбаза!C:C,СВОД!C3298,Сверхбаза!E:E,СВОД!E3298)</f>
        <v>0</v>
      </c>
      <c r="R3298" s="251">
        <f>SUMIFS(Сверхбаза!O:O,Сверхбаза!C:C,СВОД!C3298,Сверхбаза!E:E,СВОД!E3298)</f>
        <v>0</v>
      </c>
      <c r="S3298" s="251">
        <f>SUMIFS(Сверхбаза!Q:Q,Сверхбаза!C:C,СВОД!C3298,Сверхбаза!E:E,СВОД!E3298)</f>
        <v>0</v>
      </c>
      <c r="T3298" s="278">
        <f>SUMIFS(Сверхбаза!G:G,Сверхбаза!C:C,СВОД!C3298,Сверхбаза!E:E,СВОД!E3298)</f>
        <v>0</v>
      </c>
    </row>
    <row r="3299" spans="1:20" outlineLevel="1">
      <c r="A3299" s="264"/>
      <c r="B3299" s="254"/>
      <c r="C3299" s="254" t="str">
        <f>CONCATENATE(C3298," ","Итог")</f>
        <v>290301 Итог</v>
      </c>
      <c r="D3299" s="255"/>
      <c r="E3299" s="326"/>
      <c r="F3299" s="327"/>
      <c r="G3299" s="279"/>
      <c r="H3299" s="256"/>
      <c r="I3299" s="256"/>
      <c r="J3299" s="256"/>
      <c r="K3299" s="256"/>
      <c r="L3299" s="256"/>
      <c r="M3299" s="256"/>
      <c r="N3299" s="280">
        <f>SUBTOTAL(9,N3291:N3298)</f>
        <v>0</v>
      </c>
      <c r="O3299" s="279"/>
      <c r="P3299" s="256"/>
      <c r="Q3299" s="256"/>
      <c r="R3299" s="256"/>
      <c r="S3299" s="256"/>
      <c r="T3299" s="280">
        <f>SUBTOTAL(9,T3291:T3298)</f>
        <v>0</v>
      </c>
    </row>
    <row r="3300" spans="1:20" ht="25.5" outlineLevel="2">
      <c r="A3300" s="262">
        <v>6</v>
      </c>
      <c r="B3300" s="8">
        <v>502904</v>
      </c>
      <c r="C3300" s="8">
        <v>290501</v>
      </c>
      <c r="D3300" s="9" t="s">
        <v>500</v>
      </c>
      <c r="E3300" s="322">
        <v>1</v>
      </c>
      <c r="F3300" s="323" t="s">
        <v>12</v>
      </c>
      <c r="G3300" s="275">
        <f>SUMIFS('Круглосуточный стационар'!J:J,'Круглосуточный стационар'!D:D,СВОД!C3300,'Круглосуточный стационар'!F:F,СВОД!E3300)/2+SUMIFS(ВМП!J:J,ВМП!D:D,СВОД!C3300,ВМП!F:F,СВОД!E3300)/2+SUMIFS('Дневной стационар'!J:J,'Дневной стационар'!D:D,СВОД!C3300,'Дневной стационар'!F:F,СВОД!E3300)/2+SUMIFS(ЭКО!H:H,ЭКО!D:D,СВОД!C3300,ЭКО!F:F,СВОД!E3300)+SUMIFS(Диализ!J:J,Диализ!E:E,СВОД!C3300,Диализ!G:G,СВОД!E3300)</f>
        <v>0</v>
      </c>
      <c r="H3300" s="253">
        <f>SUMIFS(Поликлиника!H:H,Поликлиника!D:D,СВОД!C3300,Поликлиника!F:F,СВОД!E3300)</f>
        <v>0</v>
      </c>
      <c r="I3300" s="253">
        <f>SUMIFS(Поликлиника!BA:BA,Поликлиника!D:D,СВОД!C3300,Поликлиника!F:F,СВОД!E3300)</f>
        <v>0</v>
      </c>
      <c r="J3300" s="253">
        <f>SUMIFS(Поликлиника!BF:BF,Поликлиника!D:D,СВОД!C3300,Поликлиника!F:F,СВОД!E3300)</f>
        <v>0</v>
      </c>
      <c r="K3300" s="253">
        <f>SUMIFS(Поликлиника!BU:BU,Поликлиника!D:D,СВОД!C3300,Поликлиника!F:F,СВОД!E3300)</f>
        <v>0</v>
      </c>
      <c r="L3300" s="253">
        <f>SUMIFS(Услуги!H:H,Услуги!D:D,СВОД!C3300,Услуги!F:F,СВОД!E3300)+SUMIFS(Услуги!M:M,Услуги!D:D,СВОД!C3300,Услуги!F:F,СВОД!E3300)+SUMIFS(Услуги!R:R,Услуги!D:D,СВОД!C3300,Услуги!F:F,СВОД!E3300)+SUMIFS(Услуги!W:W,Услуги!D:D,СВОД!C3300,Услуги!F:F,СВОД!E3300)+SUMIFS(Услуги!AB:AB,Услуги!D:D,СВОД!C3300,Услуги!F:F,СВОД!E3300)+SUMIFS(Услуги!AG:AG,Услуги!D:D,СВОД!C3300,Услуги!F:F,СВОД!E3300)+SUMIFS(Услуги!AL:AL,Услуги!D:D,СВОД!C3300,Услуги!F:F,СВОД!E3300)+SUMIFS(Услуги!AQ:AQ,Услуги!D:D,СВОД!C3300,Услуги!F:F,СВОД!E3300)</f>
        <v>0</v>
      </c>
      <c r="M3300" s="253">
        <f>SUMIFS('Скорая мед.помощь'!J:J,'Скорая мед.помощь'!E:E,СВОД!C3300,'Скорая мед.помощь'!G:G,СВОД!E3300)</f>
        <v>0</v>
      </c>
      <c r="N3300" s="276">
        <f>SUMIFS('Круглосуточный стационар'!O:O,'Круглосуточный стационар'!D:D,СВОД!C3300,'Круглосуточный стационар'!F:F,СВОД!E3300)+SUMIFS(ВМП!O:O,ВМП!D:D,СВОД!C3300,ВМП!F:F,СВОД!E3300)+SUMIFS('Дневной стационар'!O:O,'Дневной стационар'!D:D,СВОД!C3300,'Дневной стационар'!F:F,СВОД!E3300)+SUMIFS(ЭКО!M:M,ЭКО!D:D,СВОД!C3300,ЭКО!F:F,СВОД!E3300)+SUMIFS(Диализ!O:O,Диализ!E:E,СВОД!C3300,Диализ!G:G,СВОД!E3300)+SUMIFS(Поликлиника!CT:CT,Поликлиника!D:D,СВОД!C3300,Поликлиника!F:F,СВОД!E3300)+SUMIFS('Скорая мед.помощь'!O:O,'Скорая мед.помощь'!E:E,СВОД!C3300,'Скорая мед.помощь'!G:G,СВОД!E3300)+SUMIFS(Услуги!AV:AV,Услуги!D:D,СВОД!C3300,Услуги!F:F,СВОД!E3300)</f>
        <v>0</v>
      </c>
      <c r="O3300" s="275">
        <f>SUMIFS(Сверхбаза!L:L,Сверхбаза!C:C,СВОД!C3300,Сверхбаза!E:E,СВОД!E3300)+SUMIFS(Сверхбаза!M:M,Сверхбаза!C:C,СВОД!C3300,Сверхбаза!E:E,СВОД!E3300)</f>
        <v>0</v>
      </c>
      <c r="P3300" s="253">
        <f>SUMIFS(Сверхбаза!N:N,Сверхбаза!C:C,СВОД!C3300,Сверхбаза!E:E,СВОД!E3300)</f>
        <v>0</v>
      </c>
      <c r="Q3300" s="253">
        <f>SUMIFS(Сверхбаза!P:P,Сверхбаза!C:C,СВОД!C3300,Сверхбаза!E:E,СВОД!E3300)</f>
        <v>0</v>
      </c>
      <c r="R3300" s="253">
        <f>SUMIFS(Сверхбаза!O:O,Сверхбаза!C:C,СВОД!C3300,Сверхбаза!E:E,СВОД!E3300)</f>
        <v>0</v>
      </c>
      <c r="S3300" s="253">
        <f>SUMIFS(Сверхбаза!Q:Q,Сверхбаза!C:C,СВОД!C3300,Сверхбаза!E:E,СВОД!E3300)</f>
        <v>0</v>
      </c>
      <c r="T3300" s="276">
        <f>SUMIFS(Сверхбаза!G:G,Сверхбаза!C:C,СВОД!C3300,Сверхбаза!E:E,СВОД!E3300)</f>
        <v>0</v>
      </c>
    </row>
    <row r="3301" spans="1:20" ht="25.5" outlineLevel="2">
      <c r="A3301" s="263">
        <v>6</v>
      </c>
      <c r="B3301" s="336">
        <v>502904</v>
      </c>
      <c r="C3301" s="336">
        <v>290501</v>
      </c>
      <c r="D3301" s="5" t="s">
        <v>500</v>
      </c>
      <c r="E3301" s="324">
        <v>13</v>
      </c>
      <c r="F3301" s="325" t="s">
        <v>704</v>
      </c>
      <c r="G3301" s="277">
        <f>SUMIFS('Круглосуточный стационар'!J:J,'Круглосуточный стационар'!D:D,СВОД!C3301,'Круглосуточный стационар'!F:F,СВОД!E3301)/2+SUMIFS(ВМП!J:J,ВМП!D:D,СВОД!C3301,ВМП!F:F,СВОД!E3301)/2+SUMIFS('Дневной стационар'!J:J,'Дневной стационар'!D:D,СВОД!C3301,'Дневной стационар'!F:F,СВОД!E3301)/2+SUMIFS(ЭКО!H:H,ЭКО!D:D,СВОД!C3301,ЭКО!F:F,СВОД!E3301)+SUMIFS(Диализ!J:J,Диализ!E:E,СВОД!C3301,Диализ!G:G,СВОД!E3301)</f>
        <v>0</v>
      </c>
      <c r="H3301" s="251">
        <f>SUMIFS(Поликлиника!H:H,Поликлиника!D:D,СВОД!C3301,Поликлиника!F:F,СВОД!E3301)</f>
        <v>0</v>
      </c>
      <c r="I3301" s="251">
        <f>SUMIFS(Поликлиника!BA:BA,Поликлиника!D:D,СВОД!C3301,Поликлиника!F:F,СВОД!E3301)</f>
        <v>0</v>
      </c>
      <c r="J3301" s="251">
        <f>SUMIFS(Поликлиника!BF:BF,Поликлиника!D:D,СВОД!C3301,Поликлиника!F:F,СВОД!E3301)</f>
        <v>0</v>
      </c>
      <c r="K3301" s="251">
        <f>SUMIFS(Поликлиника!BU:BU,Поликлиника!D:D,СВОД!C3301,Поликлиника!F:F,СВОД!E3301)</f>
        <v>0</v>
      </c>
      <c r="L3301" s="251">
        <f>SUMIFS(Услуги!H:H,Услуги!D:D,СВОД!C3301,Услуги!F:F,СВОД!E3301)+SUMIFS(Услуги!M:M,Услуги!D:D,СВОД!C3301,Услуги!F:F,СВОД!E3301)+SUMIFS(Услуги!R:R,Услуги!D:D,СВОД!C3301,Услуги!F:F,СВОД!E3301)+SUMIFS(Услуги!W:W,Услуги!D:D,СВОД!C3301,Услуги!F:F,СВОД!E3301)+SUMIFS(Услуги!AB:AB,Услуги!D:D,СВОД!C3301,Услуги!F:F,СВОД!E3301)+SUMIFS(Услуги!AG:AG,Услуги!D:D,СВОД!C3301,Услуги!F:F,СВОД!E3301)+SUMIFS(Услуги!AL:AL,Услуги!D:D,СВОД!C3301,Услуги!F:F,СВОД!E3301)+SUMIFS(Услуги!AQ:AQ,Услуги!D:D,СВОД!C3301,Услуги!F:F,СВОД!E3301)</f>
        <v>0</v>
      </c>
      <c r="M3301" s="251">
        <f>SUMIFS('Скорая мед.помощь'!J:J,'Скорая мед.помощь'!E:E,СВОД!C3301,'Скорая мед.помощь'!G:G,СВОД!E3301)</f>
        <v>0</v>
      </c>
      <c r="N3301" s="278">
        <f>SUMIFS('Круглосуточный стационар'!O:O,'Круглосуточный стационар'!D:D,СВОД!C3301,'Круглосуточный стационар'!F:F,СВОД!E3301)+SUMIFS(ВМП!O:O,ВМП!D:D,СВОД!C3301,ВМП!F:F,СВОД!E3301)+SUMIFS('Дневной стационар'!O:O,'Дневной стационар'!D:D,СВОД!C3301,'Дневной стационар'!F:F,СВОД!E3301)+SUMIFS(ЭКО!M:M,ЭКО!D:D,СВОД!C3301,ЭКО!F:F,СВОД!E3301)+SUMIFS(Диализ!O:O,Диализ!E:E,СВОД!C3301,Диализ!G:G,СВОД!E3301)+SUMIFS(Поликлиника!CT:CT,Поликлиника!D:D,СВОД!C3301,Поликлиника!F:F,СВОД!E3301)+SUMIFS('Скорая мед.помощь'!O:O,'Скорая мед.помощь'!E:E,СВОД!C3301,'Скорая мед.помощь'!G:G,СВОД!E3301)+SUMIFS(Услуги!AV:AV,Услуги!D:D,СВОД!C3301,Услуги!F:F,СВОД!E3301)</f>
        <v>0</v>
      </c>
      <c r="O3301" s="277">
        <f>SUMIFS(Сверхбаза!L:L,Сверхбаза!C:C,СВОД!C3301,Сверхбаза!E:E,СВОД!E3301)+SUMIFS(Сверхбаза!M:M,Сверхбаза!C:C,СВОД!C3301,Сверхбаза!E:E,СВОД!E3301)</f>
        <v>0</v>
      </c>
      <c r="P3301" s="251">
        <f>SUMIFS(Сверхбаза!N:N,Сверхбаза!C:C,СВОД!C3301,Сверхбаза!E:E,СВОД!E3301)</f>
        <v>0</v>
      </c>
      <c r="Q3301" s="251">
        <f>SUMIFS(Сверхбаза!P:P,Сверхбаза!C:C,СВОД!C3301,Сверхбаза!E:E,СВОД!E3301)</f>
        <v>0</v>
      </c>
      <c r="R3301" s="251">
        <f>SUMIFS(Сверхбаза!O:O,Сверхбаза!C:C,СВОД!C3301,Сверхбаза!E:E,СВОД!E3301)</f>
        <v>0</v>
      </c>
      <c r="S3301" s="251">
        <f>SUMIFS(Сверхбаза!Q:Q,Сверхбаза!C:C,СВОД!C3301,Сверхбаза!E:E,СВОД!E3301)</f>
        <v>0</v>
      </c>
      <c r="T3301" s="278">
        <f>SUMIFS(Сверхбаза!G:G,Сверхбаза!C:C,СВОД!C3301,Сверхбаза!E:E,СВОД!E3301)</f>
        <v>0</v>
      </c>
    </row>
    <row r="3302" spans="1:20" ht="25.5" outlineLevel="2">
      <c r="A3302" s="263">
        <v>6</v>
      </c>
      <c r="B3302" s="336">
        <v>502904</v>
      </c>
      <c r="C3302" s="336">
        <v>290501</v>
      </c>
      <c r="D3302" s="5" t="s">
        <v>500</v>
      </c>
      <c r="E3302" s="324">
        <v>2</v>
      </c>
      <c r="F3302" s="325" t="s">
        <v>173</v>
      </c>
      <c r="G3302" s="277">
        <f>SUMIFS('Круглосуточный стационар'!J:J,'Круглосуточный стационар'!D:D,СВОД!C3302,'Круглосуточный стационар'!F:F,СВОД!E3302)/2+SUMIFS(ВМП!J:J,ВМП!D:D,СВОД!C3302,ВМП!F:F,СВОД!E3302)/2+SUMIFS('Дневной стационар'!J:J,'Дневной стационар'!D:D,СВОД!C3302,'Дневной стационар'!F:F,СВОД!E3302)/2+SUMIFS(ЭКО!H:H,ЭКО!D:D,СВОД!C3302,ЭКО!F:F,СВОД!E3302)+SUMIFS(Диализ!J:J,Диализ!E:E,СВОД!C3302,Диализ!G:G,СВОД!E3302)</f>
        <v>0</v>
      </c>
      <c r="H3302" s="251">
        <f>SUMIFS(Поликлиника!H:H,Поликлиника!D:D,СВОД!C3302,Поликлиника!F:F,СВОД!E3302)</f>
        <v>0</v>
      </c>
      <c r="I3302" s="251">
        <f>SUMIFS(Поликлиника!BA:BA,Поликлиника!D:D,СВОД!C3302,Поликлиника!F:F,СВОД!E3302)</f>
        <v>0</v>
      </c>
      <c r="J3302" s="251">
        <f>SUMIFS(Поликлиника!BF:BF,Поликлиника!D:D,СВОД!C3302,Поликлиника!F:F,СВОД!E3302)</f>
        <v>0</v>
      </c>
      <c r="K3302" s="251">
        <f>SUMIFS(Поликлиника!BU:BU,Поликлиника!D:D,СВОД!C3302,Поликлиника!F:F,СВОД!E3302)</f>
        <v>0</v>
      </c>
      <c r="L3302" s="251">
        <f>SUMIFS(Услуги!H:H,Услуги!D:D,СВОД!C3302,Услуги!F:F,СВОД!E3302)+SUMIFS(Услуги!M:M,Услуги!D:D,СВОД!C3302,Услуги!F:F,СВОД!E3302)+SUMIFS(Услуги!R:R,Услуги!D:D,СВОД!C3302,Услуги!F:F,СВОД!E3302)+SUMIFS(Услуги!W:W,Услуги!D:D,СВОД!C3302,Услуги!F:F,СВОД!E3302)+SUMIFS(Услуги!AB:AB,Услуги!D:D,СВОД!C3302,Услуги!F:F,СВОД!E3302)+SUMIFS(Услуги!AG:AG,Услуги!D:D,СВОД!C3302,Услуги!F:F,СВОД!E3302)+SUMIFS(Услуги!AL:AL,Услуги!D:D,СВОД!C3302,Услуги!F:F,СВОД!E3302)+SUMIFS(Услуги!AQ:AQ,Услуги!D:D,СВОД!C3302,Услуги!F:F,СВОД!E3302)</f>
        <v>0</v>
      </c>
      <c r="M3302" s="251">
        <f>SUMIFS('Скорая мед.помощь'!J:J,'Скорая мед.помощь'!E:E,СВОД!C3302,'Скорая мед.помощь'!G:G,СВОД!E3302)</f>
        <v>0</v>
      </c>
      <c r="N3302" s="278">
        <f>SUMIFS('Круглосуточный стационар'!O:O,'Круглосуточный стационар'!D:D,СВОД!C3302,'Круглосуточный стационар'!F:F,СВОД!E3302)+SUMIFS(ВМП!O:O,ВМП!D:D,СВОД!C3302,ВМП!F:F,СВОД!E3302)+SUMIFS('Дневной стационар'!O:O,'Дневной стационар'!D:D,СВОД!C3302,'Дневной стационар'!F:F,СВОД!E3302)+SUMIFS(ЭКО!M:M,ЭКО!D:D,СВОД!C3302,ЭКО!F:F,СВОД!E3302)+SUMIFS(Диализ!O:O,Диализ!E:E,СВОД!C3302,Диализ!G:G,СВОД!E3302)+SUMIFS(Поликлиника!CT:CT,Поликлиника!D:D,СВОД!C3302,Поликлиника!F:F,СВОД!E3302)+SUMIFS('Скорая мед.помощь'!O:O,'Скорая мед.помощь'!E:E,СВОД!C3302,'Скорая мед.помощь'!G:G,СВОД!E3302)+SUMIFS(Услуги!AV:AV,Услуги!D:D,СВОД!C3302,Услуги!F:F,СВОД!E3302)</f>
        <v>0</v>
      </c>
      <c r="O3302" s="277">
        <f>SUMIFS(Сверхбаза!L:L,Сверхбаза!C:C,СВОД!C3302,Сверхбаза!E:E,СВОД!E3302)+SUMIFS(Сверхбаза!M:M,Сверхбаза!C:C,СВОД!C3302,Сверхбаза!E:E,СВОД!E3302)</f>
        <v>0</v>
      </c>
      <c r="P3302" s="251">
        <f>SUMIFS(Сверхбаза!N:N,Сверхбаза!C:C,СВОД!C3302,Сверхбаза!E:E,СВОД!E3302)</f>
        <v>0</v>
      </c>
      <c r="Q3302" s="251">
        <f>SUMIFS(Сверхбаза!P:P,Сверхбаза!C:C,СВОД!C3302,Сверхбаза!E:E,СВОД!E3302)</f>
        <v>0</v>
      </c>
      <c r="R3302" s="251">
        <f>SUMIFS(Сверхбаза!O:O,Сверхбаза!C:C,СВОД!C3302,Сверхбаза!E:E,СВОД!E3302)</f>
        <v>0</v>
      </c>
      <c r="S3302" s="251">
        <f>SUMIFS(Сверхбаза!Q:Q,Сверхбаза!C:C,СВОД!C3302,Сверхбаза!E:E,СВОД!E3302)</f>
        <v>0</v>
      </c>
      <c r="T3302" s="278">
        <f>SUMIFS(Сверхбаза!G:G,Сверхбаза!C:C,СВОД!C3302,Сверхбаза!E:E,СВОД!E3302)</f>
        <v>0</v>
      </c>
    </row>
    <row r="3303" spans="1:20" ht="25.5" outlineLevel="2">
      <c r="A3303" s="263">
        <v>6</v>
      </c>
      <c r="B3303" s="336">
        <v>502904</v>
      </c>
      <c r="C3303" s="336">
        <v>290501</v>
      </c>
      <c r="D3303" s="5" t="s">
        <v>500</v>
      </c>
      <c r="E3303" s="324">
        <v>6</v>
      </c>
      <c r="F3303" s="325" t="s">
        <v>705</v>
      </c>
      <c r="G3303" s="277">
        <f>SUMIFS('Круглосуточный стационар'!J:J,'Круглосуточный стационар'!D:D,СВОД!C3303,'Круглосуточный стационар'!F:F,СВОД!E3303)/2+SUMIFS(ВМП!J:J,ВМП!D:D,СВОД!C3303,ВМП!F:F,СВОД!E3303)/2+SUMIFS('Дневной стационар'!J:J,'Дневной стационар'!D:D,СВОД!C3303,'Дневной стационар'!F:F,СВОД!E3303)/2+SUMIFS(ЭКО!H:H,ЭКО!D:D,СВОД!C3303,ЭКО!F:F,СВОД!E3303)+SUMIFS(Диализ!J:J,Диализ!E:E,СВОД!C3303,Диализ!G:G,СВОД!E3303)</f>
        <v>0</v>
      </c>
      <c r="H3303" s="251">
        <f>SUMIFS(Поликлиника!H:H,Поликлиника!D:D,СВОД!C3303,Поликлиника!F:F,СВОД!E3303)</f>
        <v>0</v>
      </c>
      <c r="I3303" s="251">
        <f>SUMIFS(Поликлиника!BA:BA,Поликлиника!D:D,СВОД!C3303,Поликлиника!F:F,СВОД!E3303)</f>
        <v>0</v>
      </c>
      <c r="J3303" s="251">
        <f>SUMIFS(Поликлиника!BF:BF,Поликлиника!D:D,СВОД!C3303,Поликлиника!F:F,СВОД!E3303)</f>
        <v>0</v>
      </c>
      <c r="K3303" s="251">
        <f>SUMIFS(Поликлиника!BU:BU,Поликлиника!D:D,СВОД!C3303,Поликлиника!F:F,СВОД!E3303)</f>
        <v>0</v>
      </c>
      <c r="L3303" s="251">
        <f>SUMIFS(Услуги!H:H,Услуги!D:D,СВОД!C3303,Услуги!F:F,СВОД!E3303)+SUMIFS(Услуги!M:M,Услуги!D:D,СВОД!C3303,Услуги!F:F,СВОД!E3303)+SUMIFS(Услуги!R:R,Услуги!D:D,СВОД!C3303,Услуги!F:F,СВОД!E3303)+SUMIFS(Услуги!W:W,Услуги!D:D,СВОД!C3303,Услуги!F:F,СВОД!E3303)+SUMIFS(Услуги!AB:AB,Услуги!D:D,СВОД!C3303,Услуги!F:F,СВОД!E3303)+SUMIFS(Услуги!AG:AG,Услуги!D:D,СВОД!C3303,Услуги!F:F,СВОД!E3303)+SUMIFS(Услуги!AL:AL,Услуги!D:D,СВОД!C3303,Услуги!F:F,СВОД!E3303)+SUMIFS(Услуги!AQ:AQ,Услуги!D:D,СВОД!C3303,Услуги!F:F,СВОД!E3303)</f>
        <v>0</v>
      </c>
      <c r="M3303" s="251">
        <f>SUMIFS('Скорая мед.помощь'!J:J,'Скорая мед.помощь'!E:E,СВОД!C3303,'Скорая мед.помощь'!G:G,СВОД!E3303)</f>
        <v>0</v>
      </c>
      <c r="N3303" s="278">
        <f>SUMIFS('Круглосуточный стационар'!O:O,'Круглосуточный стационар'!D:D,СВОД!C3303,'Круглосуточный стационар'!F:F,СВОД!E3303)+SUMIFS(ВМП!O:O,ВМП!D:D,СВОД!C3303,ВМП!F:F,СВОД!E3303)+SUMIFS('Дневной стационар'!O:O,'Дневной стационар'!D:D,СВОД!C3303,'Дневной стационар'!F:F,СВОД!E3303)+SUMIFS(ЭКО!M:M,ЭКО!D:D,СВОД!C3303,ЭКО!F:F,СВОД!E3303)+SUMIFS(Диализ!O:O,Диализ!E:E,СВОД!C3303,Диализ!G:G,СВОД!E3303)+SUMIFS(Поликлиника!CT:CT,Поликлиника!D:D,СВОД!C3303,Поликлиника!F:F,СВОД!E3303)+SUMIFS('Скорая мед.помощь'!O:O,'Скорая мед.помощь'!E:E,СВОД!C3303,'Скорая мед.помощь'!G:G,СВОД!E3303)+SUMIFS(Услуги!AV:AV,Услуги!D:D,СВОД!C3303,Услуги!F:F,СВОД!E3303)</f>
        <v>0</v>
      </c>
      <c r="O3303" s="277">
        <f>SUMIFS(Сверхбаза!L:L,Сверхбаза!C:C,СВОД!C3303,Сверхбаза!E:E,СВОД!E3303)+SUMIFS(Сверхбаза!M:M,Сверхбаза!C:C,СВОД!C3303,Сверхбаза!E:E,СВОД!E3303)</f>
        <v>0</v>
      </c>
      <c r="P3303" s="251">
        <f>SUMIFS(Сверхбаза!N:N,Сверхбаза!C:C,СВОД!C3303,Сверхбаза!E:E,СВОД!E3303)</f>
        <v>0</v>
      </c>
      <c r="Q3303" s="251">
        <f>SUMIFS(Сверхбаза!P:P,Сверхбаза!C:C,СВОД!C3303,Сверхбаза!E:E,СВОД!E3303)</f>
        <v>0</v>
      </c>
      <c r="R3303" s="251">
        <f>SUMIFS(Сверхбаза!O:O,Сверхбаза!C:C,СВОД!C3303,Сверхбаза!E:E,СВОД!E3303)</f>
        <v>0</v>
      </c>
      <c r="S3303" s="251">
        <f>SUMIFS(Сверхбаза!Q:Q,Сверхбаза!C:C,СВОД!C3303,Сверхбаза!E:E,СВОД!E3303)</f>
        <v>0</v>
      </c>
      <c r="T3303" s="278">
        <f>SUMIFS(Сверхбаза!G:G,Сверхбаза!C:C,СВОД!C3303,Сверхбаза!E:E,СВОД!E3303)</f>
        <v>0</v>
      </c>
    </row>
    <row r="3304" spans="1:20" ht="25.5" outlineLevel="2">
      <c r="A3304" s="263">
        <v>6</v>
      </c>
      <c r="B3304" s="336">
        <v>502904</v>
      </c>
      <c r="C3304" s="336">
        <v>290501</v>
      </c>
      <c r="D3304" s="5" t="s">
        <v>500</v>
      </c>
      <c r="E3304" s="324">
        <v>3</v>
      </c>
      <c r="F3304" s="325" t="s">
        <v>174</v>
      </c>
      <c r="G3304" s="277">
        <f>SUMIFS('Круглосуточный стационар'!J:J,'Круглосуточный стационар'!D:D,СВОД!C3304,'Круглосуточный стационар'!F:F,СВОД!E3304)/2+SUMIFS(ВМП!J:J,ВМП!D:D,СВОД!C3304,ВМП!F:F,СВОД!E3304)/2+SUMIFS('Дневной стационар'!J:J,'Дневной стационар'!D:D,СВОД!C3304,'Дневной стационар'!F:F,СВОД!E3304)/2+SUMIFS(ЭКО!H:H,ЭКО!D:D,СВОД!C3304,ЭКО!F:F,СВОД!E3304)+SUMIFS(Диализ!J:J,Диализ!E:E,СВОД!C3304,Диализ!G:G,СВОД!E3304)</f>
        <v>0</v>
      </c>
      <c r="H3304" s="251">
        <f>SUMIFS(Поликлиника!H:H,Поликлиника!D:D,СВОД!C3304,Поликлиника!F:F,СВОД!E3304)</f>
        <v>0</v>
      </c>
      <c r="I3304" s="251">
        <f>SUMIFS(Поликлиника!BA:BA,Поликлиника!D:D,СВОД!C3304,Поликлиника!F:F,СВОД!E3304)</f>
        <v>0</v>
      </c>
      <c r="J3304" s="251">
        <f>SUMIFS(Поликлиника!BF:BF,Поликлиника!D:D,СВОД!C3304,Поликлиника!F:F,СВОД!E3304)</f>
        <v>0</v>
      </c>
      <c r="K3304" s="251">
        <f>SUMIFS(Поликлиника!BU:BU,Поликлиника!D:D,СВОД!C3304,Поликлиника!F:F,СВОД!E3304)</f>
        <v>0</v>
      </c>
      <c r="L3304" s="251">
        <f>SUMIFS(Услуги!H:H,Услуги!D:D,СВОД!C3304,Услуги!F:F,СВОД!E3304)+SUMIFS(Услуги!M:M,Услуги!D:D,СВОД!C3304,Услуги!F:F,СВОД!E3304)+SUMIFS(Услуги!R:R,Услуги!D:D,СВОД!C3304,Услуги!F:F,СВОД!E3304)+SUMIFS(Услуги!W:W,Услуги!D:D,СВОД!C3304,Услуги!F:F,СВОД!E3304)+SUMIFS(Услуги!AB:AB,Услуги!D:D,СВОД!C3304,Услуги!F:F,СВОД!E3304)+SUMIFS(Услуги!AG:AG,Услуги!D:D,СВОД!C3304,Услуги!F:F,СВОД!E3304)+SUMIFS(Услуги!AL:AL,Услуги!D:D,СВОД!C3304,Услуги!F:F,СВОД!E3304)+SUMIFS(Услуги!AQ:AQ,Услуги!D:D,СВОД!C3304,Услуги!F:F,СВОД!E3304)</f>
        <v>0</v>
      </c>
      <c r="M3304" s="251">
        <f>SUMIFS('Скорая мед.помощь'!J:J,'Скорая мед.помощь'!E:E,СВОД!C3304,'Скорая мед.помощь'!G:G,СВОД!E3304)</f>
        <v>0</v>
      </c>
      <c r="N3304" s="278">
        <f>SUMIFS('Круглосуточный стационар'!O:O,'Круглосуточный стационар'!D:D,СВОД!C3304,'Круглосуточный стационар'!F:F,СВОД!E3304)+SUMIFS(ВМП!O:O,ВМП!D:D,СВОД!C3304,ВМП!F:F,СВОД!E3304)+SUMIFS('Дневной стационар'!O:O,'Дневной стационар'!D:D,СВОД!C3304,'Дневной стационар'!F:F,СВОД!E3304)+SUMIFS(ЭКО!M:M,ЭКО!D:D,СВОД!C3304,ЭКО!F:F,СВОД!E3304)+SUMIFS(Диализ!O:O,Диализ!E:E,СВОД!C3304,Диализ!G:G,СВОД!E3304)+SUMIFS(Поликлиника!CT:CT,Поликлиника!D:D,СВОД!C3304,Поликлиника!F:F,СВОД!E3304)+SUMIFS('Скорая мед.помощь'!O:O,'Скорая мед.помощь'!E:E,СВОД!C3304,'Скорая мед.помощь'!G:G,СВОД!E3304)+SUMIFS(Услуги!AV:AV,Услуги!D:D,СВОД!C3304,Услуги!F:F,СВОД!E3304)</f>
        <v>0</v>
      </c>
      <c r="O3304" s="277">
        <f>SUMIFS(Сверхбаза!L:L,Сверхбаза!C:C,СВОД!C3304,Сверхбаза!E:E,СВОД!E3304)+SUMIFS(Сверхбаза!M:M,Сверхбаза!C:C,СВОД!C3304,Сверхбаза!E:E,СВОД!E3304)</f>
        <v>0</v>
      </c>
      <c r="P3304" s="251">
        <f>SUMIFS(Сверхбаза!N:N,Сверхбаза!C:C,СВОД!C3304,Сверхбаза!E:E,СВОД!E3304)</f>
        <v>0</v>
      </c>
      <c r="Q3304" s="251">
        <f>SUMIFS(Сверхбаза!P:P,Сверхбаза!C:C,СВОД!C3304,Сверхбаза!E:E,СВОД!E3304)</f>
        <v>0</v>
      </c>
      <c r="R3304" s="251">
        <f>SUMIFS(Сверхбаза!O:O,Сверхбаза!C:C,СВОД!C3304,Сверхбаза!E:E,СВОД!E3304)</f>
        <v>0</v>
      </c>
      <c r="S3304" s="251">
        <f>SUMIFS(Сверхбаза!Q:Q,Сверхбаза!C:C,СВОД!C3304,Сверхбаза!E:E,СВОД!E3304)</f>
        <v>0</v>
      </c>
      <c r="T3304" s="278">
        <f>SUMIFS(Сверхбаза!G:G,Сверхбаза!C:C,СВОД!C3304,Сверхбаза!E:E,СВОД!E3304)</f>
        <v>0</v>
      </c>
    </row>
    <row r="3305" spans="1:20" ht="25.5" outlineLevel="2">
      <c r="A3305" s="263">
        <v>6</v>
      </c>
      <c r="B3305" s="336">
        <v>502904</v>
      </c>
      <c r="C3305" s="336">
        <v>290501</v>
      </c>
      <c r="D3305" s="5" t="s">
        <v>500</v>
      </c>
      <c r="E3305" s="324">
        <v>7</v>
      </c>
      <c r="F3305" s="325" t="s">
        <v>706</v>
      </c>
      <c r="G3305" s="277">
        <f>SUMIFS('Круглосуточный стационар'!J:J,'Круглосуточный стационар'!D:D,СВОД!C3305,'Круглосуточный стационар'!F:F,СВОД!E3305)/2+SUMIFS(ВМП!J:J,ВМП!D:D,СВОД!C3305,ВМП!F:F,СВОД!E3305)/2+SUMIFS('Дневной стационар'!J:J,'Дневной стационар'!D:D,СВОД!C3305,'Дневной стационар'!F:F,СВОД!E3305)/2+SUMIFS(ЭКО!H:H,ЭКО!D:D,СВОД!C3305,ЭКО!F:F,СВОД!E3305)+SUMIFS(Диализ!J:J,Диализ!E:E,СВОД!C3305,Диализ!G:G,СВОД!E3305)</f>
        <v>0</v>
      </c>
      <c r="H3305" s="251">
        <f>SUMIFS(Поликлиника!H:H,Поликлиника!D:D,СВОД!C3305,Поликлиника!F:F,СВОД!E3305)</f>
        <v>0</v>
      </c>
      <c r="I3305" s="251">
        <f>SUMIFS(Поликлиника!BA:BA,Поликлиника!D:D,СВОД!C3305,Поликлиника!F:F,СВОД!E3305)</f>
        <v>0</v>
      </c>
      <c r="J3305" s="251">
        <f>SUMIFS(Поликлиника!BF:BF,Поликлиника!D:D,СВОД!C3305,Поликлиника!F:F,СВОД!E3305)</f>
        <v>0</v>
      </c>
      <c r="K3305" s="251">
        <f>SUMIFS(Поликлиника!BU:BU,Поликлиника!D:D,СВОД!C3305,Поликлиника!F:F,СВОД!E3305)</f>
        <v>0</v>
      </c>
      <c r="L3305" s="251">
        <f>SUMIFS(Услуги!H:H,Услуги!D:D,СВОД!C3305,Услуги!F:F,СВОД!E3305)+SUMIFS(Услуги!M:M,Услуги!D:D,СВОД!C3305,Услуги!F:F,СВОД!E3305)+SUMIFS(Услуги!R:R,Услуги!D:D,СВОД!C3305,Услуги!F:F,СВОД!E3305)+SUMIFS(Услуги!W:W,Услуги!D:D,СВОД!C3305,Услуги!F:F,СВОД!E3305)+SUMIFS(Услуги!AB:AB,Услуги!D:D,СВОД!C3305,Услуги!F:F,СВОД!E3305)+SUMIFS(Услуги!AG:AG,Услуги!D:D,СВОД!C3305,Услуги!F:F,СВОД!E3305)+SUMIFS(Услуги!AL:AL,Услуги!D:D,СВОД!C3305,Услуги!F:F,СВОД!E3305)+SUMIFS(Услуги!AQ:AQ,Услуги!D:D,СВОД!C3305,Услуги!F:F,СВОД!E3305)</f>
        <v>0</v>
      </c>
      <c r="M3305" s="251">
        <f>SUMIFS('Скорая мед.помощь'!J:J,'Скорая мед.помощь'!E:E,СВОД!C3305,'Скорая мед.помощь'!G:G,СВОД!E3305)</f>
        <v>0</v>
      </c>
      <c r="N3305" s="278">
        <f>SUMIFS('Круглосуточный стационар'!O:O,'Круглосуточный стационар'!D:D,СВОД!C3305,'Круглосуточный стационар'!F:F,СВОД!E3305)+SUMIFS(ВМП!O:O,ВМП!D:D,СВОД!C3305,ВМП!F:F,СВОД!E3305)+SUMIFS('Дневной стационар'!O:O,'Дневной стационар'!D:D,СВОД!C3305,'Дневной стационар'!F:F,СВОД!E3305)+SUMIFS(ЭКО!M:M,ЭКО!D:D,СВОД!C3305,ЭКО!F:F,СВОД!E3305)+SUMIFS(Диализ!O:O,Диализ!E:E,СВОД!C3305,Диализ!G:G,СВОД!E3305)+SUMIFS(Поликлиника!CT:CT,Поликлиника!D:D,СВОД!C3305,Поликлиника!F:F,СВОД!E3305)+SUMIFS('Скорая мед.помощь'!O:O,'Скорая мед.помощь'!E:E,СВОД!C3305,'Скорая мед.помощь'!G:G,СВОД!E3305)+SUMIFS(Услуги!AV:AV,Услуги!D:D,СВОД!C3305,Услуги!F:F,СВОД!E3305)</f>
        <v>0</v>
      </c>
      <c r="O3305" s="277">
        <f>SUMIFS(Сверхбаза!L:L,Сверхбаза!C:C,СВОД!C3305,Сверхбаза!E:E,СВОД!E3305)+SUMIFS(Сверхбаза!M:M,Сверхбаза!C:C,СВОД!C3305,Сверхбаза!E:E,СВОД!E3305)</f>
        <v>0</v>
      </c>
      <c r="P3305" s="251">
        <f>SUMIFS(Сверхбаза!N:N,Сверхбаза!C:C,СВОД!C3305,Сверхбаза!E:E,СВОД!E3305)</f>
        <v>0</v>
      </c>
      <c r="Q3305" s="251">
        <f>SUMIFS(Сверхбаза!P:P,Сверхбаза!C:C,СВОД!C3305,Сверхбаза!E:E,СВОД!E3305)</f>
        <v>0</v>
      </c>
      <c r="R3305" s="251">
        <f>SUMIFS(Сверхбаза!O:O,Сверхбаза!C:C,СВОД!C3305,Сверхбаза!E:E,СВОД!E3305)</f>
        <v>0</v>
      </c>
      <c r="S3305" s="251">
        <f>SUMIFS(Сверхбаза!Q:Q,Сверхбаза!C:C,СВОД!C3305,Сверхбаза!E:E,СВОД!E3305)</f>
        <v>0</v>
      </c>
      <c r="T3305" s="278">
        <f>SUMIFS(Сверхбаза!G:G,Сверхбаза!C:C,СВОД!C3305,Сверхбаза!E:E,СВОД!E3305)</f>
        <v>0</v>
      </c>
    </row>
    <row r="3306" spans="1:20" ht="25.5" outlineLevel="2">
      <c r="A3306" s="263">
        <v>6</v>
      </c>
      <c r="B3306" s="336">
        <v>502904</v>
      </c>
      <c r="C3306" s="336">
        <v>290501</v>
      </c>
      <c r="D3306" s="5" t="s">
        <v>500</v>
      </c>
      <c r="E3306" s="324">
        <v>70</v>
      </c>
      <c r="F3306" s="325" t="s">
        <v>707</v>
      </c>
      <c r="G3306" s="277">
        <f>SUMIFS('Круглосуточный стационар'!J:J,'Круглосуточный стационар'!D:D,СВОД!C3306,'Круглосуточный стационар'!F:F,СВОД!E3306)/2+SUMIFS(ВМП!J:J,ВМП!D:D,СВОД!C3306,ВМП!F:F,СВОД!E3306)/2+SUMIFS('Дневной стационар'!J:J,'Дневной стационар'!D:D,СВОД!C3306,'Дневной стационар'!F:F,СВОД!E3306)/2+SUMIFS(ЭКО!H:H,ЭКО!D:D,СВОД!C3306,ЭКО!F:F,СВОД!E3306)+SUMIFS(Диализ!J:J,Диализ!E:E,СВОД!C3306,Диализ!G:G,СВОД!E3306)</f>
        <v>0</v>
      </c>
      <c r="H3306" s="251">
        <f>SUMIFS(Поликлиника!H:H,Поликлиника!D:D,СВОД!C3306,Поликлиника!F:F,СВОД!E3306)</f>
        <v>0</v>
      </c>
      <c r="I3306" s="251">
        <f>SUMIFS(Поликлиника!BA:BA,Поликлиника!D:D,СВОД!C3306,Поликлиника!F:F,СВОД!E3306)</f>
        <v>0</v>
      </c>
      <c r="J3306" s="251">
        <f>SUMIFS(Поликлиника!BF:BF,Поликлиника!D:D,СВОД!C3306,Поликлиника!F:F,СВОД!E3306)</f>
        <v>0</v>
      </c>
      <c r="K3306" s="251">
        <f>SUMIFS(Поликлиника!BU:BU,Поликлиника!D:D,СВОД!C3306,Поликлиника!F:F,СВОД!E3306)</f>
        <v>0</v>
      </c>
      <c r="L3306" s="251">
        <f>SUMIFS(Услуги!H:H,Услуги!D:D,СВОД!C3306,Услуги!F:F,СВОД!E3306)+SUMIFS(Услуги!M:M,Услуги!D:D,СВОД!C3306,Услуги!F:F,СВОД!E3306)+SUMIFS(Услуги!R:R,Услуги!D:D,СВОД!C3306,Услуги!F:F,СВОД!E3306)+SUMIFS(Услуги!W:W,Услуги!D:D,СВОД!C3306,Услуги!F:F,СВОД!E3306)+SUMIFS(Услуги!AB:AB,Услуги!D:D,СВОД!C3306,Услуги!F:F,СВОД!E3306)+SUMIFS(Услуги!AG:AG,Услуги!D:D,СВОД!C3306,Услуги!F:F,СВОД!E3306)+SUMIFS(Услуги!AL:AL,Услуги!D:D,СВОД!C3306,Услуги!F:F,СВОД!E3306)+SUMIFS(Услуги!AQ:AQ,Услуги!D:D,СВОД!C3306,Услуги!F:F,СВОД!E3306)</f>
        <v>0</v>
      </c>
      <c r="M3306" s="251">
        <f>SUMIFS('Скорая мед.помощь'!J:J,'Скорая мед.помощь'!E:E,СВОД!C3306,'Скорая мед.помощь'!G:G,СВОД!E3306)</f>
        <v>0</v>
      </c>
      <c r="N3306" s="278">
        <f>SUMIFS('Круглосуточный стационар'!O:O,'Круглосуточный стационар'!D:D,СВОД!C3306,'Круглосуточный стационар'!F:F,СВОД!E3306)+SUMIFS(ВМП!O:O,ВМП!D:D,СВОД!C3306,ВМП!F:F,СВОД!E3306)+SUMIFS('Дневной стационар'!O:O,'Дневной стационар'!D:D,СВОД!C3306,'Дневной стационар'!F:F,СВОД!E3306)+SUMIFS(ЭКО!M:M,ЭКО!D:D,СВОД!C3306,ЭКО!F:F,СВОД!E3306)+SUMIFS(Диализ!O:O,Диализ!E:E,СВОД!C3306,Диализ!G:G,СВОД!E3306)+SUMIFS(Поликлиника!CT:CT,Поликлиника!D:D,СВОД!C3306,Поликлиника!F:F,СВОД!E3306)+SUMIFS('Скорая мед.помощь'!O:O,'Скорая мед.помощь'!E:E,СВОД!C3306,'Скорая мед.помощь'!G:G,СВОД!E3306)+SUMIFS(Услуги!AV:AV,Услуги!D:D,СВОД!C3306,Услуги!F:F,СВОД!E3306)</f>
        <v>0</v>
      </c>
      <c r="O3306" s="277">
        <f>SUMIFS(Сверхбаза!L:L,Сверхбаза!C:C,СВОД!C3306,Сверхбаза!E:E,СВОД!E3306)+SUMIFS(Сверхбаза!M:M,Сверхбаза!C:C,СВОД!C3306,Сверхбаза!E:E,СВОД!E3306)</f>
        <v>0</v>
      </c>
      <c r="P3306" s="251">
        <f>SUMIFS(Сверхбаза!N:N,Сверхбаза!C:C,СВОД!C3306,Сверхбаза!E:E,СВОД!E3306)</f>
        <v>0</v>
      </c>
      <c r="Q3306" s="251">
        <f>SUMIFS(Сверхбаза!P:P,Сверхбаза!C:C,СВОД!C3306,Сверхбаза!E:E,СВОД!E3306)</f>
        <v>0</v>
      </c>
      <c r="R3306" s="251">
        <f>SUMIFS(Сверхбаза!O:O,Сверхбаза!C:C,СВОД!C3306,Сверхбаза!E:E,СВОД!E3306)</f>
        <v>0</v>
      </c>
      <c r="S3306" s="251">
        <f>SUMIFS(Сверхбаза!Q:Q,Сверхбаза!C:C,СВОД!C3306,Сверхбаза!E:E,СВОД!E3306)</f>
        <v>0</v>
      </c>
      <c r="T3306" s="278">
        <f>SUMIFS(Сверхбаза!G:G,Сверхбаза!C:C,СВОД!C3306,Сверхбаза!E:E,СВОД!E3306)</f>
        <v>0</v>
      </c>
    </row>
    <row r="3307" spans="1:20" ht="25.5" outlineLevel="2">
      <c r="A3307" s="263">
        <v>6</v>
      </c>
      <c r="B3307" s="336">
        <v>502904</v>
      </c>
      <c r="C3307" s="336">
        <v>290501</v>
      </c>
      <c r="D3307" s="5" t="s">
        <v>500</v>
      </c>
      <c r="E3307" s="324">
        <v>94</v>
      </c>
      <c r="F3307" s="325" t="s">
        <v>157</v>
      </c>
      <c r="G3307" s="277">
        <f>SUMIFS('Круглосуточный стационар'!J:J,'Круглосуточный стационар'!D:D,СВОД!C3307,'Круглосуточный стационар'!F:F,СВОД!E3307)/2+SUMIFS(ВМП!J:J,ВМП!D:D,СВОД!C3307,ВМП!F:F,СВОД!E3307)/2+SUMIFS('Дневной стационар'!J:J,'Дневной стационар'!D:D,СВОД!C3307,'Дневной стационар'!F:F,СВОД!E3307)/2+SUMIFS(ЭКО!H:H,ЭКО!D:D,СВОД!C3307,ЭКО!F:F,СВОД!E3307)+SUMIFS(Диализ!J:J,Диализ!E:E,СВОД!C3307,Диализ!G:G,СВОД!E3307)</f>
        <v>0</v>
      </c>
      <c r="H3307" s="251">
        <f>SUMIFS(Поликлиника!H:H,Поликлиника!D:D,СВОД!C3307,Поликлиника!F:F,СВОД!E3307)</f>
        <v>0</v>
      </c>
      <c r="I3307" s="251">
        <f>SUMIFS(Поликлиника!BA:BA,Поликлиника!D:D,СВОД!C3307,Поликлиника!F:F,СВОД!E3307)</f>
        <v>0</v>
      </c>
      <c r="J3307" s="251">
        <f>SUMIFS(Поликлиника!BF:BF,Поликлиника!D:D,СВОД!C3307,Поликлиника!F:F,СВОД!E3307)</f>
        <v>0</v>
      </c>
      <c r="K3307" s="251">
        <f>SUMIFS(Поликлиника!BU:BU,Поликлиника!D:D,СВОД!C3307,Поликлиника!F:F,СВОД!E3307)</f>
        <v>0</v>
      </c>
      <c r="L3307" s="251">
        <f>SUMIFS(Услуги!H:H,Услуги!D:D,СВОД!C3307,Услуги!F:F,СВОД!E3307)+SUMIFS(Услуги!M:M,Услуги!D:D,СВОД!C3307,Услуги!F:F,СВОД!E3307)+SUMIFS(Услуги!R:R,Услуги!D:D,СВОД!C3307,Услуги!F:F,СВОД!E3307)+SUMIFS(Услуги!W:W,Услуги!D:D,СВОД!C3307,Услуги!F:F,СВОД!E3307)+SUMIFS(Услуги!AB:AB,Услуги!D:D,СВОД!C3307,Услуги!F:F,СВОД!E3307)+SUMIFS(Услуги!AG:AG,Услуги!D:D,СВОД!C3307,Услуги!F:F,СВОД!E3307)+SUMIFS(Услуги!AL:AL,Услуги!D:D,СВОД!C3307,Услуги!F:F,СВОД!E3307)+SUMIFS(Услуги!AQ:AQ,Услуги!D:D,СВОД!C3307,Услуги!F:F,СВОД!E3307)</f>
        <v>0</v>
      </c>
      <c r="M3307" s="251">
        <f>SUMIFS('Скорая мед.помощь'!J:J,'Скорая мед.помощь'!E:E,СВОД!C3307,'Скорая мед.помощь'!G:G,СВОД!E3307)</f>
        <v>0</v>
      </c>
      <c r="N3307" s="278">
        <f>SUMIFS('Круглосуточный стационар'!O:O,'Круглосуточный стационар'!D:D,СВОД!C3307,'Круглосуточный стационар'!F:F,СВОД!E3307)+SUMIFS(ВМП!O:O,ВМП!D:D,СВОД!C3307,ВМП!F:F,СВОД!E3307)+SUMIFS('Дневной стационар'!O:O,'Дневной стационар'!D:D,СВОД!C3307,'Дневной стационар'!F:F,СВОД!E3307)+SUMIFS(ЭКО!M:M,ЭКО!D:D,СВОД!C3307,ЭКО!F:F,СВОД!E3307)+SUMIFS(Диализ!O:O,Диализ!E:E,СВОД!C3307,Диализ!G:G,СВОД!E3307)+SUMIFS(Поликлиника!CT:CT,Поликлиника!D:D,СВОД!C3307,Поликлиника!F:F,СВОД!E3307)+SUMIFS('Скорая мед.помощь'!O:O,'Скорая мед.помощь'!E:E,СВОД!C3307,'Скорая мед.помощь'!G:G,СВОД!E3307)+SUMIFS(Услуги!AV:AV,Услуги!D:D,СВОД!C3307,Услуги!F:F,СВОД!E3307)</f>
        <v>0</v>
      </c>
      <c r="O3307" s="277">
        <f>SUMIFS(Сверхбаза!L:L,Сверхбаза!C:C,СВОД!C3307,Сверхбаза!E:E,СВОД!E3307)+SUMIFS(Сверхбаза!M:M,Сверхбаза!C:C,СВОД!C3307,Сверхбаза!E:E,СВОД!E3307)</f>
        <v>0</v>
      </c>
      <c r="P3307" s="251">
        <f>SUMIFS(Сверхбаза!N:N,Сверхбаза!C:C,СВОД!C3307,Сверхбаза!E:E,СВОД!E3307)</f>
        <v>0</v>
      </c>
      <c r="Q3307" s="251">
        <f>SUMIFS(Сверхбаза!P:P,Сверхбаза!C:C,СВОД!C3307,Сверхбаза!E:E,СВОД!E3307)</f>
        <v>0</v>
      </c>
      <c r="R3307" s="251">
        <f>SUMIFS(Сверхбаза!O:O,Сверхбаза!C:C,СВОД!C3307,Сверхбаза!E:E,СВОД!E3307)</f>
        <v>0</v>
      </c>
      <c r="S3307" s="251">
        <f>SUMIFS(Сверхбаза!Q:Q,Сверхбаза!C:C,СВОД!C3307,Сверхбаза!E:E,СВОД!E3307)</f>
        <v>0</v>
      </c>
      <c r="T3307" s="278">
        <f>SUMIFS(Сверхбаза!G:G,Сверхбаза!C:C,СВОД!C3307,Сверхбаза!E:E,СВОД!E3307)</f>
        <v>0</v>
      </c>
    </row>
    <row r="3308" spans="1:20" outlineLevel="1">
      <c r="A3308" s="264"/>
      <c r="B3308" s="254"/>
      <c r="C3308" s="254" t="str">
        <f>CONCATENATE(C3307," ","Итог")</f>
        <v>290501 Итог</v>
      </c>
      <c r="D3308" s="255"/>
      <c r="E3308" s="326"/>
      <c r="F3308" s="327"/>
      <c r="G3308" s="279"/>
      <c r="H3308" s="256"/>
      <c r="I3308" s="256"/>
      <c r="J3308" s="256"/>
      <c r="K3308" s="256"/>
      <c r="L3308" s="256"/>
      <c r="M3308" s="256"/>
      <c r="N3308" s="280">
        <f>SUBTOTAL(9,N3300:N3307)</f>
        <v>0</v>
      </c>
      <c r="O3308" s="279"/>
      <c r="P3308" s="256"/>
      <c r="Q3308" s="256"/>
      <c r="R3308" s="256"/>
      <c r="S3308" s="256"/>
      <c r="T3308" s="280">
        <f>SUBTOTAL(9,T3300:T3307)</f>
        <v>0</v>
      </c>
    </row>
    <row r="3309" spans="1:20" ht="25.5" outlineLevel="2">
      <c r="A3309" s="262">
        <v>6</v>
      </c>
      <c r="B3309" s="8">
        <v>502905</v>
      </c>
      <c r="C3309" s="8">
        <v>290601</v>
      </c>
      <c r="D3309" s="9" t="s">
        <v>780</v>
      </c>
      <c r="E3309" s="322">
        <v>1</v>
      </c>
      <c r="F3309" s="323" t="s">
        <v>12</v>
      </c>
      <c r="G3309" s="275">
        <f>SUMIFS('Круглосуточный стационар'!J:J,'Круглосуточный стационар'!D:D,СВОД!C3309,'Круглосуточный стационар'!F:F,СВОД!E3309)/2+SUMIFS(ВМП!J:J,ВМП!D:D,СВОД!C3309,ВМП!F:F,СВОД!E3309)/2+SUMIFS('Дневной стационар'!J:J,'Дневной стационар'!D:D,СВОД!C3309,'Дневной стационар'!F:F,СВОД!E3309)/2+SUMIFS(ЭКО!H:H,ЭКО!D:D,СВОД!C3309,ЭКО!F:F,СВОД!E3309)+SUMIFS(Диализ!J:J,Диализ!E:E,СВОД!C3309,Диализ!G:G,СВОД!E3309)</f>
        <v>8361</v>
      </c>
      <c r="H3309" s="253">
        <f>SUMIFS(Поликлиника!H:H,Поликлиника!D:D,СВОД!C3309,Поликлиника!F:F,СВОД!E3309)</f>
        <v>0</v>
      </c>
      <c r="I3309" s="253">
        <f>SUMIFS(Поликлиника!BA:BA,Поликлиника!D:D,СВОД!C3309,Поликлиника!F:F,СВОД!E3309)</f>
        <v>0</v>
      </c>
      <c r="J3309" s="253">
        <f>SUMIFS(Поликлиника!BF:BF,Поликлиника!D:D,СВОД!C3309,Поликлиника!F:F,СВОД!E3309)</f>
        <v>0</v>
      </c>
      <c r="K3309" s="253">
        <f>SUMIFS(Поликлиника!BU:BU,Поликлиника!D:D,СВОД!C3309,Поликлиника!F:F,СВОД!E3309)</f>
        <v>0</v>
      </c>
      <c r="L3309" s="253">
        <f>SUMIFS(Услуги!H:H,Услуги!D:D,СВОД!C3309,Услуги!F:F,СВОД!E3309)+SUMIFS(Услуги!M:M,Услуги!D:D,СВОД!C3309,Услуги!F:F,СВОД!E3309)+SUMIFS(Услуги!R:R,Услуги!D:D,СВОД!C3309,Услуги!F:F,СВОД!E3309)+SUMIFS(Услуги!W:W,Услуги!D:D,СВОД!C3309,Услуги!F:F,СВОД!E3309)+SUMIFS(Услуги!AB:AB,Услуги!D:D,СВОД!C3309,Услуги!F:F,СВОД!E3309)+SUMIFS(Услуги!AG:AG,Услуги!D:D,СВОД!C3309,Услуги!F:F,СВОД!E3309)+SUMIFS(Услуги!AL:AL,Услуги!D:D,СВОД!C3309,Услуги!F:F,СВОД!E3309)+SUMIFS(Услуги!AQ:AQ,Услуги!D:D,СВОД!C3309,Услуги!F:F,СВОД!E3309)</f>
        <v>0</v>
      </c>
      <c r="M3309" s="253">
        <f>SUMIFS('Скорая мед.помощь'!J:J,'Скорая мед.помощь'!E:E,СВОД!C3309,'Скорая мед.помощь'!G:G,СВОД!E3309)</f>
        <v>0</v>
      </c>
      <c r="N3309" s="276">
        <f>SUMIFS('Круглосуточный стационар'!O:O,'Круглосуточный стационар'!D:D,СВОД!C3309,'Круглосуточный стационар'!F:F,СВОД!E3309)+SUMIFS(ВМП!O:O,ВМП!D:D,СВОД!C3309,ВМП!F:F,СВОД!E3309)+SUMIFS('Дневной стационар'!O:O,'Дневной стационар'!D:D,СВОД!C3309,'Дневной стационар'!F:F,СВОД!E3309)+SUMIFS(ЭКО!M:M,ЭКО!D:D,СВОД!C3309,ЭКО!F:F,СВОД!E3309)+SUMIFS(Диализ!O:O,Диализ!E:E,СВОД!C3309,Диализ!G:G,СВОД!E3309)+SUMIFS(Поликлиника!CT:CT,Поликлиника!D:D,СВОД!C3309,Поликлиника!F:F,СВОД!E3309)+SUMIFS('Скорая мед.помощь'!O:O,'Скорая мед.помощь'!E:E,СВОД!C3309,'Скорая мед.помощь'!G:G,СВОД!E3309)+SUMIFS(Услуги!AV:AV,Услуги!D:D,СВОД!C3309,Услуги!F:F,СВОД!E3309)</f>
        <v>141173.14504382398</v>
      </c>
      <c r="O3309" s="275">
        <f>SUMIFS(Сверхбаза!L:L,Сверхбаза!C:C,СВОД!C3309,Сверхбаза!E:E,СВОД!E3309)+SUMIFS(Сверхбаза!M:M,Сверхбаза!C:C,СВОД!C3309,Сверхбаза!E:E,СВОД!E3309)</f>
        <v>0</v>
      </c>
      <c r="P3309" s="253">
        <f>SUMIFS(Сверхбаза!N:N,Сверхбаза!C:C,СВОД!C3309,Сверхбаза!E:E,СВОД!E3309)</f>
        <v>0</v>
      </c>
      <c r="Q3309" s="253">
        <f>SUMIFS(Сверхбаза!P:P,Сверхбаза!C:C,СВОД!C3309,Сверхбаза!E:E,СВОД!E3309)</f>
        <v>0</v>
      </c>
      <c r="R3309" s="253">
        <f>SUMIFS(Сверхбаза!O:O,Сверхбаза!C:C,СВОД!C3309,Сверхбаза!E:E,СВОД!E3309)</f>
        <v>0</v>
      </c>
      <c r="S3309" s="253">
        <f>SUMIFS(Сверхбаза!Q:Q,Сверхбаза!C:C,СВОД!C3309,Сверхбаза!E:E,СВОД!E3309)</f>
        <v>0</v>
      </c>
      <c r="T3309" s="276">
        <f>SUMIFS(Сверхбаза!G:G,Сверхбаза!C:C,СВОД!C3309,Сверхбаза!E:E,СВОД!E3309)</f>
        <v>0</v>
      </c>
    </row>
    <row r="3310" spans="1:20" ht="25.5" outlineLevel="2">
      <c r="A3310" s="263">
        <v>6</v>
      </c>
      <c r="B3310" s="336">
        <v>502905</v>
      </c>
      <c r="C3310" s="336">
        <v>290601</v>
      </c>
      <c r="D3310" s="5" t="s">
        <v>780</v>
      </c>
      <c r="E3310" s="324">
        <v>13</v>
      </c>
      <c r="F3310" s="325" t="s">
        <v>704</v>
      </c>
      <c r="G3310" s="277">
        <f>SUMIFS('Круглосуточный стационар'!J:J,'Круглосуточный стационар'!D:D,СВОД!C3310,'Круглосуточный стационар'!F:F,СВОД!E3310)/2+SUMIFS(ВМП!J:J,ВМП!D:D,СВОД!C3310,ВМП!F:F,СВОД!E3310)/2+SUMIFS('Дневной стационар'!J:J,'Дневной стационар'!D:D,СВОД!C3310,'Дневной стационар'!F:F,СВОД!E3310)/2+SUMIFS(ЭКО!H:H,ЭКО!D:D,СВОД!C3310,ЭКО!F:F,СВОД!E3310)+SUMIFS(Диализ!J:J,Диализ!E:E,СВОД!C3310,Диализ!G:G,СВОД!E3310)</f>
        <v>0</v>
      </c>
      <c r="H3310" s="251">
        <f>SUMIFS(Поликлиника!H:H,Поликлиника!D:D,СВОД!C3310,Поликлиника!F:F,СВОД!E3310)</f>
        <v>0</v>
      </c>
      <c r="I3310" s="251">
        <f>SUMIFS(Поликлиника!BA:BA,Поликлиника!D:D,СВОД!C3310,Поликлиника!F:F,СВОД!E3310)</f>
        <v>0</v>
      </c>
      <c r="J3310" s="251">
        <f>SUMIFS(Поликлиника!BF:BF,Поликлиника!D:D,СВОД!C3310,Поликлиника!F:F,СВОД!E3310)</f>
        <v>0</v>
      </c>
      <c r="K3310" s="251">
        <f>SUMIFS(Поликлиника!BU:BU,Поликлиника!D:D,СВОД!C3310,Поликлиника!F:F,СВОД!E3310)</f>
        <v>0</v>
      </c>
      <c r="L3310" s="251">
        <f>SUMIFS(Услуги!H:H,Услуги!D:D,СВОД!C3310,Услуги!F:F,СВОД!E3310)+SUMIFS(Услуги!M:M,Услуги!D:D,СВОД!C3310,Услуги!F:F,СВОД!E3310)+SUMIFS(Услуги!R:R,Услуги!D:D,СВОД!C3310,Услуги!F:F,СВОД!E3310)+SUMIFS(Услуги!W:W,Услуги!D:D,СВОД!C3310,Услуги!F:F,СВОД!E3310)+SUMIFS(Услуги!AB:AB,Услуги!D:D,СВОД!C3310,Услуги!F:F,СВОД!E3310)+SUMIFS(Услуги!AG:AG,Услуги!D:D,СВОД!C3310,Услуги!F:F,СВОД!E3310)+SUMIFS(Услуги!AL:AL,Услуги!D:D,СВОД!C3310,Услуги!F:F,СВОД!E3310)+SUMIFS(Услуги!AQ:AQ,Услуги!D:D,СВОД!C3310,Услуги!F:F,СВОД!E3310)</f>
        <v>0</v>
      </c>
      <c r="M3310" s="251">
        <f>SUMIFS('Скорая мед.помощь'!J:J,'Скорая мед.помощь'!E:E,СВОД!C3310,'Скорая мед.помощь'!G:G,СВОД!E3310)</f>
        <v>0</v>
      </c>
      <c r="N3310" s="278">
        <f>SUMIFS('Круглосуточный стационар'!O:O,'Круглосуточный стационар'!D:D,СВОД!C3310,'Круглосуточный стационар'!F:F,СВОД!E3310)+SUMIFS(ВМП!O:O,ВМП!D:D,СВОД!C3310,ВМП!F:F,СВОД!E3310)+SUMIFS('Дневной стационар'!O:O,'Дневной стационар'!D:D,СВОД!C3310,'Дневной стационар'!F:F,СВОД!E3310)+SUMIFS(ЭКО!M:M,ЭКО!D:D,СВОД!C3310,ЭКО!F:F,СВОД!E3310)+SUMIFS(Диализ!O:O,Диализ!E:E,СВОД!C3310,Диализ!G:G,СВОД!E3310)+SUMIFS(Поликлиника!CT:CT,Поликлиника!D:D,СВОД!C3310,Поликлиника!F:F,СВОД!E3310)+SUMIFS('Скорая мед.помощь'!O:O,'Скорая мед.помощь'!E:E,СВОД!C3310,'Скорая мед.помощь'!G:G,СВОД!E3310)+SUMIFS(Услуги!AV:AV,Услуги!D:D,СВОД!C3310,Услуги!F:F,СВОД!E3310)</f>
        <v>0</v>
      </c>
      <c r="O3310" s="277">
        <f>SUMIFS(Сверхбаза!L:L,Сверхбаза!C:C,СВОД!C3310,Сверхбаза!E:E,СВОД!E3310)+SUMIFS(Сверхбаза!M:M,Сверхбаза!C:C,СВОД!C3310,Сверхбаза!E:E,СВОД!E3310)</f>
        <v>0</v>
      </c>
      <c r="P3310" s="251">
        <f>SUMIFS(Сверхбаза!N:N,Сверхбаза!C:C,СВОД!C3310,Сверхбаза!E:E,СВОД!E3310)</f>
        <v>0</v>
      </c>
      <c r="Q3310" s="251">
        <f>SUMIFS(Сверхбаза!P:P,Сверхбаза!C:C,СВОД!C3310,Сверхбаза!E:E,СВОД!E3310)</f>
        <v>0</v>
      </c>
      <c r="R3310" s="251">
        <f>SUMIFS(Сверхбаза!O:O,Сверхбаза!C:C,СВОД!C3310,Сверхбаза!E:E,СВОД!E3310)</f>
        <v>0</v>
      </c>
      <c r="S3310" s="251">
        <f>SUMIFS(Сверхбаза!Q:Q,Сверхбаза!C:C,СВОД!C3310,Сверхбаза!E:E,СВОД!E3310)</f>
        <v>0</v>
      </c>
      <c r="T3310" s="278">
        <f>SUMIFS(Сверхбаза!G:G,Сверхбаза!C:C,СВОД!C3310,Сверхбаза!E:E,СВОД!E3310)</f>
        <v>0</v>
      </c>
    </row>
    <row r="3311" spans="1:20" ht="25.5" outlineLevel="2">
      <c r="A3311" s="263">
        <v>6</v>
      </c>
      <c r="B3311" s="336">
        <v>502905</v>
      </c>
      <c r="C3311" s="336">
        <v>290601</v>
      </c>
      <c r="D3311" s="5" t="s">
        <v>780</v>
      </c>
      <c r="E3311" s="324">
        <v>2</v>
      </c>
      <c r="F3311" s="325" t="s">
        <v>173</v>
      </c>
      <c r="G3311" s="277">
        <f>SUMIFS('Круглосуточный стационар'!J:J,'Круглосуточный стационар'!D:D,СВОД!C3311,'Круглосуточный стационар'!F:F,СВОД!E3311)/2+SUMIFS(ВМП!J:J,ВМП!D:D,СВОД!C3311,ВМП!F:F,СВОД!E3311)/2+SUMIFS('Дневной стационар'!J:J,'Дневной стационар'!D:D,СВОД!C3311,'Дневной стационар'!F:F,СВОД!E3311)/2+SUMIFS(ЭКО!H:H,ЭКО!D:D,СВОД!C3311,ЭКО!F:F,СВОД!E3311)+SUMIFS(Диализ!J:J,Диализ!E:E,СВОД!C3311,Диализ!G:G,СВОД!E3311)</f>
        <v>6275</v>
      </c>
      <c r="H3311" s="251">
        <f>SUMIFS(Поликлиника!H:H,Поликлиника!D:D,СВОД!C3311,Поликлиника!F:F,СВОД!E3311)</f>
        <v>0</v>
      </c>
      <c r="I3311" s="251">
        <f>SUMIFS(Поликлиника!BA:BA,Поликлиника!D:D,СВОД!C3311,Поликлиника!F:F,СВОД!E3311)</f>
        <v>0</v>
      </c>
      <c r="J3311" s="251">
        <f>SUMIFS(Поликлиника!BF:BF,Поликлиника!D:D,СВОД!C3311,Поликлиника!F:F,СВОД!E3311)</f>
        <v>0</v>
      </c>
      <c r="K3311" s="251">
        <f>SUMIFS(Поликлиника!BU:BU,Поликлиника!D:D,СВОД!C3311,Поликлиника!F:F,СВОД!E3311)</f>
        <v>0</v>
      </c>
      <c r="L3311" s="251">
        <f>SUMIFS(Услуги!H:H,Услуги!D:D,СВОД!C3311,Услуги!F:F,СВОД!E3311)+SUMIFS(Услуги!M:M,Услуги!D:D,СВОД!C3311,Услуги!F:F,СВОД!E3311)+SUMIFS(Услуги!R:R,Услуги!D:D,СВОД!C3311,Услуги!F:F,СВОД!E3311)+SUMIFS(Услуги!W:W,Услуги!D:D,СВОД!C3311,Услуги!F:F,СВОД!E3311)+SUMIFS(Услуги!AB:AB,Услуги!D:D,СВОД!C3311,Услуги!F:F,СВОД!E3311)+SUMIFS(Услуги!AG:AG,Услуги!D:D,СВОД!C3311,Услуги!F:F,СВОД!E3311)+SUMIFS(Услуги!AL:AL,Услуги!D:D,СВОД!C3311,Услуги!F:F,СВОД!E3311)+SUMIFS(Услуги!AQ:AQ,Услуги!D:D,СВОД!C3311,Услуги!F:F,СВОД!E3311)</f>
        <v>0</v>
      </c>
      <c r="M3311" s="251">
        <f>SUMIFS('Скорая мед.помощь'!J:J,'Скорая мед.помощь'!E:E,СВОД!C3311,'Скорая мед.помощь'!G:G,СВОД!E3311)</f>
        <v>0</v>
      </c>
      <c r="N3311" s="278">
        <f>SUMIFS('Круглосуточный стационар'!O:O,'Круглосуточный стационар'!D:D,СВОД!C3311,'Круглосуточный стационар'!F:F,СВОД!E3311)+SUMIFS(ВМП!O:O,ВМП!D:D,СВОД!C3311,ВМП!F:F,СВОД!E3311)+SUMIFS('Дневной стационар'!O:O,'Дневной стационар'!D:D,СВОД!C3311,'Дневной стационар'!F:F,СВОД!E3311)+SUMIFS(ЭКО!M:M,ЭКО!D:D,СВОД!C3311,ЭКО!F:F,СВОД!E3311)+SUMIFS(Диализ!O:O,Диализ!E:E,СВОД!C3311,Диализ!G:G,СВОД!E3311)+SUMIFS(Поликлиника!CT:CT,Поликлиника!D:D,СВОД!C3311,Поликлиника!F:F,СВОД!E3311)+SUMIFS('Скорая мед.помощь'!O:O,'Скорая мед.помощь'!E:E,СВОД!C3311,'Скорая мед.помощь'!G:G,СВОД!E3311)+SUMIFS(Услуги!AV:AV,Услуги!D:D,СВОД!C3311,Услуги!F:F,СВОД!E3311)</f>
        <v>58268.956871500006</v>
      </c>
      <c r="O3311" s="277">
        <f>SUMIFS(Сверхбаза!L:L,Сверхбаза!C:C,СВОД!C3311,Сверхбаза!E:E,СВОД!E3311)+SUMIFS(Сверхбаза!M:M,Сверхбаза!C:C,СВОД!C3311,Сверхбаза!E:E,СВОД!E3311)</f>
        <v>0</v>
      </c>
      <c r="P3311" s="251">
        <f>SUMIFS(Сверхбаза!N:N,Сверхбаза!C:C,СВОД!C3311,Сверхбаза!E:E,СВОД!E3311)</f>
        <v>0</v>
      </c>
      <c r="Q3311" s="251">
        <f>SUMIFS(Сверхбаза!P:P,Сверхбаза!C:C,СВОД!C3311,Сверхбаза!E:E,СВОД!E3311)</f>
        <v>0</v>
      </c>
      <c r="R3311" s="251">
        <f>SUMIFS(Сверхбаза!O:O,Сверхбаза!C:C,СВОД!C3311,Сверхбаза!E:E,СВОД!E3311)</f>
        <v>0</v>
      </c>
      <c r="S3311" s="251">
        <f>SUMIFS(Сверхбаза!Q:Q,Сверхбаза!C:C,СВОД!C3311,Сверхбаза!E:E,СВОД!E3311)</f>
        <v>0</v>
      </c>
      <c r="T3311" s="278">
        <f>SUMIFS(Сверхбаза!G:G,Сверхбаза!C:C,СВОД!C3311,Сверхбаза!E:E,СВОД!E3311)</f>
        <v>0</v>
      </c>
    </row>
    <row r="3312" spans="1:20" ht="25.5" outlineLevel="2">
      <c r="A3312" s="263">
        <v>6</v>
      </c>
      <c r="B3312" s="336">
        <v>502905</v>
      </c>
      <c r="C3312" s="336">
        <v>290601</v>
      </c>
      <c r="D3312" s="5" t="s">
        <v>780</v>
      </c>
      <c r="E3312" s="324">
        <v>6</v>
      </c>
      <c r="F3312" s="325" t="s">
        <v>705</v>
      </c>
      <c r="G3312" s="277">
        <f>SUMIFS('Круглосуточный стационар'!J:J,'Круглосуточный стационар'!D:D,СВОД!C3312,'Круглосуточный стационар'!F:F,СВОД!E3312)/2+SUMIFS(ВМП!J:J,ВМП!D:D,СВОД!C3312,ВМП!F:F,СВОД!E3312)/2+SUMIFS('Дневной стационар'!J:J,'Дневной стационар'!D:D,СВОД!C3312,'Дневной стационар'!F:F,СВОД!E3312)/2+SUMIFS(ЭКО!H:H,ЭКО!D:D,СВОД!C3312,ЭКО!F:F,СВОД!E3312)+SUMIFS(Диализ!J:J,Диализ!E:E,СВОД!C3312,Диализ!G:G,СВОД!E3312)</f>
        <v>0</v>
      </c>
      <c r="H3312" s="251">
        <f>SUMIFS(Поликлиника!H:H,Поликлиника!D:D,СВОД!C3312,Поликлиника!F:F,СВОД!E3312)</f>
        <v>0</v>
      </c>
      <c r="I3312" s="251">
        <f>SUMIFS(Поликлиника!BA:BA,Поликлиника!D:D,СВОД!C3312,Поликлиника!F:F,СВОД!E3312)</f>
        <v>0</v>
      </c>
      <c r="J3312" s="251">
        <f>SUMIFS(Поликлиника!BF:BF,Поликлиника!D:D,СВОД!C3312,Поликлиника!F:F,СВОД!E3312)</f>
        <v>0</v>
      </c>
      <c r="K3312" s="251">
        <f>SUMIFS(Поликлиника!BU:BU,Поликлиника!D:D,СВОД!C3312,Поликлиника!F:F,СВОД!E3312)</f>
        <v>0</v>
      </c>
      <c r="L3312" s="251">
        <f>SUMIFS(Услуги!H:H,Услуги!D:D,СВОД!C3312,Услуги!F:F,СВОД!E3312)+SUMIFS(Услуги!M:M,Услуги!D:D,СВОД!C3312,Услуги!F:F,СВОД!E3312)+SUMIFS(Услуги!R:R,Услуги!D:D,СВОД!C3312,Услуги!F:F,СВОД!E3312)+SUMIFS(Услуги!W:W,Услуги!D:D,СВОД!C3312,Услуги!F:F,СВОД!E3312)+SUMIFS(Услуги!AB:AB,Услуги!D:D,СВОД!C3312,Услуги!F:F,СВОД!E3312)+SUMIFS(Услуги!AG:AG,Услуги!D:D,СВОД!C3312,Услуги!F:F,СВОД!E3312)+SUMIFS(Услуги!AL:AL,Услуги!D:D,СВОД!C3312,Услуги!F:F,СВОД!E3312)+SUMIFS(Услуги!AQ:AQ,Услуги!D:D,СВОД!C3312,Услуги!F:F,СВОД!E3312)</f>
        <v>0</v>
      </c>
      <c r="M3312" s="251">
        <f>SUMIFS('Скорая мед.помощь'!J:J,'Скорая мед.помощь'!E:E,СВОД!C3312,'Скорая мед.помощь'!G:G,СВОД!E3312)</f>
        <v>0</v>
      </c>
      <c r="N3312" s="278">
        <f>SUMIFS('Круглосуточный стационар'!O:O,'Круглосуточный стационар'!D:D,СВОД!C3312,'Круглосуточный стационар'!F:F,СВОД!E3312)+SUMIFS(ВМП!O:O,ВМП!D:D,СВОД!C3312,ВМП!F:F,СВОД!E3312)+SUMIFS('Дневной стационар'!O:O,'Дневной стационар'!D:D,СВОД!C3312,'Дневной стационар'!F:F,СВОД!E3312)+SUMIFS(ЭКО!M:M,ЭКО!D:D,СВОД!C3312,ЭКО!F:F,СВОД!E3312)+SUMIFS(Диализ!O:O,Диализ!E:E,СВОД!C3312,Диализ!G:G,СВОД!E3312)+SUMIFS(Поликлиника!CT:CT,Поликлиника!D:D,СВОД!C3312,Поликлиника!F:F,СВОД!E3312)+SUMIFS('Скорая мед.помощь'!O:O,'Скорая мед.помощь'!E:E,СВОД!C3312,'Скорая мед.помощь'!G:G,СВОД!E3312)+SUMIFS(Услуги!AV:AV,Услуги!D:D,СВОД!C3312,Услуги!F:F,СВОД!E3312)</f>
        <v>0</v>
      </c>
      <c r="O3312" s="277">
        <f>SUMIFS(Сверхбаза!L:L,Сверхбаза!C:C,СВОД!C3312,Сверхбаза!E:E,СВОД!E3312)+SUMIFS(Сверхбаза!M:M,Сверхбаза!C:C,СВОД!C3312,Сверхбаза!E:E,СВОД!E3312)</f>
        <v>0</v>
      </c>
      <c r="P3312" s="251">
        <f>SUMIFS(Сверхбаза!N:N,Сверхбаза!C:C,СВОД!C3312,Сверхбаза!E:E,СВОД!E3312)</f>
        <v>0</v>
      </c>
      <c r="Q3312" s="251">
        <f>SUMIFS(Сверхбаза!P:P,Сверхбаза!C:C,СВОД!C3312,Сверхбаза!E:E,СВОД!E3312)</f>
        <v>0</v>
      </c>
      <c r="R3312" s="251">
        <f>SUMIFS(Сверхбаза!O:O,Сверхбаза!C:C,СВОД!C3312,Сверхбаза!E:E,СВОД!E3312)</f>
        <v>0</v>
      </c>
      <c r="S3312" s="251">
        <f>SUMIFS(Сверхбаза!Q:Q,Сверхбаза!C:C,СВОД!C3312,Сверхбаза!E:E,СВОД!E3312)</f>
        <v>0</v>
      </c>
      <c r="T3312" s="278">
        <f>SUMIFS(Сверхбаза!G:G,Сверхбаза!C:C,СВОД!C3312,Сверхбаза!E:E,СВОД!E3312)</f>
        <v>0</v>
      </c>
    </row>
    <row r="3313" spans="1:20" ht="25.5" outlineLevel="2">
      <c r="A3313" s="263">
        <v>6</v>
      </c>
      <c r="B3313" s="336">
        <v>502905</v>
      </c>
      <c r="C3313" s="336">
        <v>290601</v>
      </c>
      <c r="D3313" s="5" t="s">
        <v>780</v>
      </c>
      <c r="E3313" s="324">
        <v>3</v>
      </c>
      <c r="F3313" s="325" t="s">
        <v>174</v>
      </c>
      <c r="G3313" s="277">
        <f>SUMIFS('Круглосуточный стационар'!J:J,'Круглосуточный стационар'!D:D,СВОД!C3313,'Круглосуточный стационар'!F:F,СВОД!E3313)/2+SUMIFS(ВМП!J:J,ВМП!D:D,СВОД!C3313,ВМП!F:F,СВОД!E3313)/2+SUMIFS('Дневной стационар'!J:J,'Дневной стационар'!D:D,СВОД!C3313,'Дневной стационар'!F:F,СВОД!E3313)/2+SUMIFS(ЭКО!H:H,ЭКО!D:D,СВОД!C3313,ЭКО!F:F,СВОД!E3313)+SUMIFS(Диализ!J:J,Диализ!E:E,СВОД!C3313,Диализ!G:G,СВОД!E3313)</f>
        <v>0</v>
      </c>
      <c r="H3313" s="251">
        <f>SUMIFS(Поликлиника!H:H,Поликлиника!D:D,СВОД!C3313,Поликлиника!F:F,СВОД!E3313)</f>
        <v>57772.670264852495</v>
      </c>
      <c r="I3313" s="251">
        <f>SUMIFS(Поликлиника!BA:BA,Поликлиника!D:D,СВОД!C3313,Поликлиника!F:F,СВОД!E3313)</f>
        <v>44551</v>
      </c>
      <c r="J3313" s="251">
        <f>SUMIFS(Поликлиника!BF:BF,Поликлиника!D:D,СВОД!C3313,Поликлиника!F:F,СВОД!E3313)</f>
        <v>117375.01806831501</v>
      </c>
      <c r="K3313" s="251">
        <f>SUMIFS(Поликлиника!BU:BU,Поликлиника!D:D,СВОД!C3313,Поликлиника!F:F,СВОД!E3313)</f>
        <v>44426</v>
      </c>
      <c r="L3313" s="251">
        <f>SUMIFS(Услуги!H:H,Услуги!D:D,СВОД!C3313,Услуги!F:F,СВОД!E3313)+SUMIFS(Услуги!M:M,Услуги!D:D,СВОД!C3313,Услуги!F:F,СВОД!E3313)+SUMIFS(Услуги!R:R,Услуги!D:D,СВОД!C3313,Услуги!F:F,СВОД!E3313)+SUMIFS(Услуги!W:W,Услуги!D:D,СВОД!C3313,Услуги!F:F,СВОД!E3313)+SUMIFS(Услуги!AB:AB,Услуги!D:D,СВОД!C3313,Услуги!F:F,СВОД!E3313)+SUMIFS(Услуги!AG:AG,Услуги!D:D,СВОД!C3313,Услуги!F:F,СВОД!E3313)+SUMIFS(Услуги!AL:AL,Услуги!D:D,СВОД!C3313,Услуги!F:F,СВОД!E3313)+SUMIFS(Услуги!AQ:AQ,Услуги!D:D,СВОД!C3313,Услуги!F:F,СВОД!E3313)</f>
        <v>1556.1</v>
      </c>
      <c r="M3313" s="251">
        <f>SUMIFS('Скорая мед.помощь'!J:J,'Скорая мед.помощь'!E:E,СВОД!C3313,'Скорая мед.помощь'!G:G,СВОД!E3313)</f>
        <v>0</v>
      </c>
      <c r="N3313" s="278">
        <f>SUMIFS('Круглосуточный стационар'!O:O,'Круглосуточный стационар'!D:D,СВОД!C3313,'Круглосуточный стационар'!F:F,СВОД!E3313)+SUMIFS(ВМП!O:O,ВМП!D:D,СВОД!C3313,ВМП!F:F,СВОД!E3313)+SUMIFS('Дневной стационар'!O:O,'Дневной стационар'!D:D,СВОД!C3313,'Дневной стационар'!F:F,СВОД!E3313)+SUMIFS(ЭКО!M:M,ЭКО!D:D,СВОД!C3313,ЭКО!F:F,СВОД!E3313)+SUMIFS(Диализ!O:O,Диализ!E:E,СВОД!C3313,Диализ!G:G,СВОД!E3313)+SUMIFS(Поликлиника!CT:CT,Поликлиника!D:D,СВОД!C3313,Поликлиника!F:F,СВОД!E3313)+SUMIFS('Скорая мед.помощь'!O:O,'Скорая мед.помощь'!E:E,СВОД!C3313,'Скорая мед.помощь'!G:G,СВОД!E3313)+SUMIFS(Услуги!AV:AV,Услуги!D:D,СВОД!C3313,Услуги!F:F,СВОД!E3313)</f>
        <v>250859.58704921472</v>
      </c>
      <c r="O3313" s="277">
        <f>SUMIFS(Сверхбаза!L:L,Сверхбаза!C:C,СВОД!C3313,Сверхбаза!E:E,СВОД!E3313)+SUMIFS(Сверхбаза!M:M,Сверхбаза!C:C,СВОД!C3313,Сверхбаза!E:E,СВОД!E3313)</f>
        <v>0</v>
      </c>
      <c r="P3313" s="251">
        <f>SUMIFS(Сверхбаза!N:N,Сверхбаза!C:C,СВОД!C3313,Сверхбаза!E:E,СВОД!E3313)</f>
        <v>1084</v>
      </c>
      <c r="Q3313" s="251">
        <f>SUMIFS(Сверхбаза!P:P,Сверхбаза!C:C,СВОД!C3313,Сверхбаза!E:E,СВОД!E3313)</f>
        <v>54</v>
      </c>
      <c r="R3313" s="251">
        <f>SUMIFS(Сверхбаза!O:O,Сверхбаза!C:C,СВОД!C3313,Сверхбаза!E:E,СВОД!E3313)</f>
        <v>520</v>
      </c>
      <c r="S3313" s="251">
        <f>SUMIFS(Сверхбаза!Q:Q,Сверхбаза!C:C,СВОД!C3313,Сверхбаза!E:E,СВОД!E3313)</f>
        <v>0</v>
      </c>
      <c r="T3313" s="278">
        <f>SUMIFS(Сверхбаза!G:G,Сверхбаза!C:C,СВОД!C3313,Сверхбаза!E:E,СВОД!E3313)</f>
        <v>848.98099999999999</v>
      </c>
    </row>
    <row r="3314" spans="1:20" ht="25.5" outlineLevel="2">
      <c r="A3314" s="263">
        <v>6</v>
      </c>
      <c r="B3314" s="336">
        <v>502905</v>
      </c>
      <c r="C3314" s="336">
        <v>290601</v>
      </c>
      <c r="D3314" s="5" t="s">
        <v>780</v>
      </c>
      <c r="E3314" s="324">
        <v>7</v>
      </c>
      <c r="F3314" s="325" t="s">
        <v>706</v>
      </c>
      <c r="G3314" s="277">
        <f>SUMIFS('Круглосуточный стационар'!J:J,'Круглосуточный стационар'!D:D,СВОД!C3314,'Круглосуточный стационар'!F:F,СВОД!E3314)/2+SUMIFS(ВМП!J:J,ВМП!D:D,СВОД!C3314,ВМП!F:F,СВОД!E3314)/2+SUMIFS('Дневной стационар'!J:J,'Дневной стационар'!D:D,СВОД!C3314,'Дневной стационар'!F:F,СВОД!E3314)/2+SUMIFS(ЭКО!H:H,ЭКО!D:D,СВОД!C3314,ЭКО!F:F,СВОД!E3314)+SUMIFS(Диализ!J:J,Диализ!E:E,СВОД!C3314,Диализ!G:G,СВОД!E3314)</f>
        <v>0</v>
      </c>
      <c r="H3314" s="251">
        <f>SUMIFS(Поликлиника!H:H,Поликлиника!D:D,СВОД!C3314,Поликлиника!F:F,СВОД!E3314)</f>
        <v>0</v>
      </c>
      <c r="I3314" s="251">
        <f>SUMIFS(Поликлиника!BA:BA,Поликлиника!D:D,СВОД!C3314,Поликлиника!F:F,СВОД!E3314)</f>
        <v>0</v>
      </c>
      <c r="J3314" s="251">
        <f>SUMIFS(Поликлиника!BF:BF,Поликлиника!D:D,СВОД!C3314,Поликлиника!F:F,СВОД!E3314)</f>
        <v>0</v>
      </c>
      <c r="K3314" s="251">
        <f>SUMIFS(Поликлиника!BU:BU,Поликлиника!D:D,СВОД!C3314,Поликлиника!F:F,СВОД!E3314)</f>
        <v>0</v>
      </c>
      <c r="L3314" s="251">
        <f>SUMIFS(Услуги!H:H,Услуги!D:D,СВОД!C3314,Услуги!F:F,СВОД!E3314)+SUMIFS(Услуги!M:M,Услуги!D:D,СВОД!C3314,Услуги!F:F,СВОД!E3314)+SUMIFS(Услуги!R:R,Услуги!D:D,СВОД!C3314,Услуги!F:F,СВОД!E3314)+SUMIFS(Услуги!W:W,Услуги!D:D,СВОД!C3314,Услуги!F:F,СВОД!E3314)+SUMIFS(Услуги!AB:AB,Услуги!D:D,СВОД!C3314,Услуги!F:F,СВОД!E3314)+SUMIFS(Услуги!AG:AG,Услуги!D:D,СВОД!C3314,Услуги!F:F,СВОД!E3314)+SUMIFS(Услуги!AL:AL,Услуги!D:D,СВОД!C3314,Услуги!F:F,СВОД!E3314)+SUMIFS(Услуги!AQ:AQ,Услуги!D:D,СВОД!C3314,Услуги!F:F,СВОД!E3314)</f>
        <v>0</v>
      </c>
      <c r="M3314" s="251">
        <f>SUMIFS('Скорая мед.помощь'!J:J,'Скорая мед.помощь'!E:E,СВОД!C3314,'Скорая мед.помощь'!G:G,СВОД!E3314)</f>
        <v>0</v>
      </c>
      <c r="N3314" s="278">
        <f>SUMIFS('Круглосуточный стационар'!O:O,'Круглосуточный стационар'!D:D,СВОД!C3314,'Круглосуточный стационар'!F:F,СВОД!E3314)+SUMIFS(ВМП!O:O,ВМП!D:D,СВОД!C3314,ВМП!F:F,СВОД!E3314)+SUMIFS('Дневной стационар'!O:O,'Дневной стационар'!D:D,СВОД!C3314,'Дневной стационар'!F:F,СВОД!E3314)+SUMIFS(ЭКО!M:M,ЭКО!D:D,СВОД!C3314,ЭКО!F:F,СВОД!E3314)+SUMIFS(Диализ!O:O,Диализ!E:E,СВОД!C3314,Диализ!G:G,СВОД!E3314)+SUMIFS(Поликлиника!CT:CT,Поликлиника!D:D,СВОД!C3314,Поликлиника!F:F,СВОД!E3314)+SUMIFS('Скорая мед.помощь'!O:O,'Скорая мед.помощь'!E:E,СВОД!C3314,'Скорая мед.помощь'!G:G,СВОД!E3314)+SUMIFS(Услуги!AV:AV,Услуги!D:D,СВОД!C3314,Услуги!F:F,СВОД!E3314)</f>
        <v>0</v>
      </c>
      <c r="O3314" s="277">
        <f>SUMIFS(Сверхбаза!L:L,Сверхбаза!C:C,СВОД!C3314,Сверхбаза!E:E,СВОД!E3314)+SUMIFS(Сверхбаза!M:M,Сверхбаза!C:C,СВОД!C3314,Сверхбаза!E:E,СВОД!E3314)</f>
        <v>0</v>
      </c>
      <c r="P3314" s="251">
        <f>SUMIFS(Сверхбаза!N:N,Сверхбаза!C:C,СВОД!C3314,Сверхбаза!E:E,СВОД!E3314)</f>
        <v>0</v>
      </c>
      <c r="Q3314" s="251">
        <f>SUMIFS(Сверхбаза!P:P,Сверхбаза!C:C,СВОД!C3314,Сверхбаза!E:E,СВОД!E3314)</f>
        <v>0</v>
      </c>
      <c r="R3314" s="251">
        <f>SUMIFS(Сверхбаза!O:O,Сверхбаза!C:C,СВОД!C3314,Сверхбаза!E:E,СВОД!E3314)</f>
        <v>0</v>
      </c>
      <c r="S3314" s="251">
        <f>SUMIFS(Сверхбаза!Q:Q,Сверхбаза!C:C,СВОД!C3314,Сверхбаза!E:E,СВОД!E3314)</f>
        <v>0</v>
      </c>
      <c r="T3314" s="278">
        <f>SUMIFS(Сверхбаза!G:G,Сверхбаза!C:C,СВОД!C3314,Сверхбаза!E:E,СВОД!E3314)</f>
        <v>0</v>
      </c>
    </row>
    <row r="3315" spans="1:20" ht="25.5" outlineLevel="2">
      <c r="A3315" s="263">
        <v>6</v>
      </c>
      <c r="B3315" s="336">
        <v>502905</v>
      </c>
      <c r="C3315" s="336">
        <v>290601</v>
      </c>
      <c r="D3315" s="5" t="s">
        <v>780</v>
      </c>
      <c r="E3315" s="324">
        <v>70</v>
      </c>
      <c r="F3315" s="325" t="s">
        <v>707</v>
      </c>
      <c r="G3315" s="277">
        <f>SUMIFS('Круглосуточный стационар'!J:J,'Круглосуточный стационар'!D:D,СВОД!C3315,'Круглосуточный стационар'!F:F,СВОД!E3315)/2+SUMIFS(ВМП!J:J,ВМП!D:D,СВОД!C3315,ВМП!F:F,СВОД!E3315)/2+SUMIFS('Дневной стационар'!J:J,'Дневной стационар'!D:D,СВОД!C3315,'Дневной стационар'!F:F,СВОД!E3315)/2+SUMIFS(ЭКО!H:H,ЭКО!D:D,СВОД!C3315,ЭКО!F:F,СВОД!E3315)+SUMIFS(Диализ!J:J,Диализ!E:E,СВОД!C3315,Диализ!G:G,СВОД!E3315)</f>
        <v>0</v>
      </c>
      <c r="H3315" s="251">
        <f>SUMIFS(Поликлиника!H:H,Поликлиника!D:D,СВОД!C3315,Поликлиника!F:F,СВОД!E3315)</f>
        <v>0</v>
      </c>
      <c r="I3315" s="251">
        <f>SUMIFS(Поликлиника!BA:BA,Поликлиника!D:D,СВОД!C3315,Поликлиника!F:F,СВОД!E3315)</f>
        <v>0</v>
      </c>
      <c r="J3315" s="251">
        <f>SUMIFS(Поликлиника!BF:BF,Поликлиника!D:D,СВОД!C3315,Поликлиника!F:F,СВОД!E3315)</f>
        <v>0</v>
      </c>
      <c r="K3315" s="251">
        <f>SUMIFS(Поликлиника!BU:BU,Поликлиника!D:D,СВОД!C3315,Поликлиника!F:F,СВОД!E3315)</f>
        <v>0</v>
      </c>
      <c r="L3315" s="251">
        <f>SUMIFS(Услуги!H:H,Услуги!D:D,СВОД!C3315,Услуги!F:F,СВОД!E3315)+SUMIFS(Услуги!M:M,Услуги!D:D,СВОД!C3315,Услуги!F:F,СВОД!E3315)+SUMIFS(Услуги!R:R,Услуги!D:D,СВОД!C3315,Услуги!F:F,СВОД!E3315)+SUMIFS(Услуги!W:W,Услуги!D:D,СВОД!C3315,Услуги!F:F,СВОД!E3315)+SUMIFS(Услуги!AB:AB,Услуги!D:D,СВОД!C3315,Услуги!F:F,СВОД!E3315)+SUMIFS(Услуги!AG:AG,Услуги!D:D,СВОД!C3315,Услуги!F:F,СВОД!E3315)+SUMIFS(Услуги!AL:AL,Услуги!D:D,СВОД!C3315,Услуги!F:F,СВОД!E3315)+SUMIFS(Услуги!AQ:AQ,Услуги!D:D,СВОД!C3315,Услуги!F:F,СВОД!E3315)</f>
        <v>0</v>
      </c>
      <c r="M3315" s="251">
        <f>SUMIFS('Скорая мед.помощь'!J:J,'Скорая мед.помощь'!E:E,СВОД!C3315,'Скорая мед.помощь'!G:G,СВОД!E3315)</f>
        <v>0</v>
      </c>
      <c r="N3315" s="278">
        <f>SUMIFS('Круглосуточный стационар'!O:O,'Круглосуточный стационар'!D:D,СВОД!C3315,'Круглосуточный стационар'!F:F,СВОД!E3315)+SUMIFS(ВМП!O:O,ВМП!D:D,СВОД!C3315,ВМП!F:F,СВОД!E3315)+SUMIFS('Дневной стационар'!O:O,'Дневной стационар'!D:D,СВОД!C3315,'Дневной стационар'!F:F,СВОД!E3315)+SUMIFS(ЭКО!M:M,ЭКО!D:D,СВОД!C3315,ЭКО!F:F,СВОД!E3315)+SUMIFS(Диализ!O:O,Диализ!E:E,СВОД!C3315,Диализ!G:G,СВОД!E3315)+SUMIFS(Поликлиника!CT:CT,Поликлиника!D:D,СВОД!C3315,Поликлиника!F:F,СВОД!E3315)+SUMIFS('Скорая мед.помощь'!O:O,'Скорая мед.помощь'!E:E,СВОД!C3315,'Скорая мед.помощь'!G:G,СВОД!E3315)+SUMIFS(Услуги!AV:AV,Услуги!D:D,СВОД!C3315,Услуги!F:F,СВОД!E3315)</f>
        <v>0</v>
      </c>
      <c r="O3315" s="277">
        <f>SUMIFS(Сверхбаза!L:L,Сверхбаза!C:C,СВОД!C3315,Сверхбаза!E:E,СВОД!E3315)+SUMIFS(Сверхбаза!M:M,Сверхбаза!C:C,СВОД!C3315,Сверхбаза!E:E,СВОД!E3315)</f>
        <v>0</v>
      </c>
      <c r="P3315" s="251">
        <f>SUMIFS(Сверхбаза!N:N,Сверхбаза!C:C,СВОД!C3315,Сверхбаза!E:E,СВОД!E3315)</f>
        <v>0</v>
      </c>
      <c r="Q3315" s="251">
        <f>SUMIFS(Сверхбаза!P:P,Сверхбаза!C:C,СВОД!C3315,Сверхбаза!E:E,СВОД!E3315)</f>
        <v>0</v>
      </c>
      <c r="R3315" s="251">
        <f>SUMIFS(Сверхбаза!O:O,Сверхбаза!C:C,СВОД!C3315,Сверхбаза!E:E,СВОД!E3315)</f>
        <v>0</v>
      </c>
      <c r="S3315" s="251">
        <f>SUMIFS(Сверхбаза!Q:Q,Сверхбаза!C:C,СВОД!C3315,Сверхбаза!E:E,СВОД!E3315)</f>
        <v>0</v>
      </c>
      <c r="T3315" s="278">
        <f>SUMIFS(Сверхбаза!G:G,Сверхбаза!C:C,СВОД!C3315,Сверхбаза!E:E,СВОД!E3315)</f>
        <v>0</v>
      </c>
    </row>
    <row r="3316" spans="1:20" ht="25.5" outlineLevel="2">
      <c r="A3316" s="263">
        <v>6</v>
      </c>
      <c r="B3316" s="336">
        <v>502905</v>
      </c>
      <c r="C3316" s="336">
        <v>290601</v>
      </c>
      <c r="D3316" s="5" t="s">
        <v>780</v>
      </c>
      <c r="E3316" s="324">
        <v>94</v>
      </c>
      <c r="F3316" s="325" t="s">
        <v>157</v>
      </c>
      <c r="G3316" s="277">
        <f>SUMIFS('Круглосуточный стационар'!J:J,'Круглосуточный стационар'!D:D,СВОД!C3316,'Круглосуточный стационар'!F:F,СВОД!E3316)/2+SUMIFS(ВМП!J:J,ВМП!D:D,СВОД!C3316,ВМП!F:F,СВОД!E3316)/2+SUMIFS('Дневной стационар'!J:J,'Дневной стационар'!D:D,СВОД!C3316,'Дневной стационар'!F:F,СВОД!E3316)/2+SUMIFS(ЭКО!H:H,ЭКО!D:D,СВОД!C3316,ЭКО!F:F,СВОД!E3316)+SUMIFS(Диализ!J:J,Диализ!E:E,СВОД!C3316,Диализ!G:G,СВОД!E3316)</f>
        <v>0</v>
      </c>
      <c r="H3316" s="251">
        <f>SUMIFS(Поликлиника!H:H,Поликлиника!D:D,СВОД!C3316,Поликлиника!F:F,СВОД!E3316)</f>
        <v>0</v>
      </c>
      <c r="I3316" s="251">
        <f>SUMIFS(Поликлиника!BA:BA,Поликлиника!D:D,СВОД!C3316,Поликлиника!F:F,СВОД!E3316)</f>
        <v>0</v>
      </c>
      <c r="J3316" s="251">
        <f>SUMIFS(Поликлиника!BF:BF,Поликлиника!D:D,СВОД!C3316,Поликлиника!F:F,СВОД!E3316)</f>
        <v>0</v>
      </c>
      <c r="K3316" s="251">
        <f>SUMIFS(Поликлиника!BU:BU,Поликлиника!D:D,СВОД!C3316,Поликлиника!F:F,СВОД!E3316)</f>
        <v>0</v>
      </c>
      <c r="L3316" s="251">
        <f>SUMIFS(Услуги!H:H,Услуги!D:D,СВОД!C3316,Услуги!F:F,СВОД!E3316)+SUMIFS(Услуги!M:M,Услуги!D:D,СВОД!C3316,Услуги!F:F,СВОД!E3316)+SUMIFS(Услуги!R:R,Услуги!D:D,СВОД!C3316,Услуги!F:F,СВОД!E3316)+SUMIFS(Услуги!W:W,Услуги!D:D,СВОД!C3316,Услуги!F:F,СВОД!E3316)+SUMIFS(Услуги!AB:AB,Услуги!D:D,СВОД!C3316,Услуги!F:F,СВОД!E3316)+SUMIFS(Услуги!AG:AG,Услуги!D:D,СВОД!C3316,Услуги!F:F,СВОД!E3316)+SUMIFS(Услуги!AL:AL,Услуги!D:D,СВОД!C3316,Услуги!F:F,СВОД!E3316)+SUMIFS(Услуги!AQ:AQ,Услуги!D:D,СВОД!C3316,Услуги!F:F,СВОД!E3316)</f>
        <v>0</v>
      </c>
      <c r="M3316" s="251">
        <f>SUMIFS('Скорая мед.помощь'!J:J,'Скорая мед.помощь'!E:E,СВОД!C3316,'Скорая мед.помощь'!G:G,СВОД!E3316)</f>
        <v>0</v>
      </c>
      <c r="N3316" s="278">
        <f>SUMIFS('Круглосуточный стационар'!O:O,'Круглосуточный стационар'!D:D,СВОД!C3316,'Круглосуточный стационар'!F:F,СВОД!E3316)+SUMIFS(ВМП!O:O,ВМП!D:D,СВОД!C3316,ВМП!F:F,СВОД!E3316)+SUMIFS('Дневной стационар'!O:O,'Дневной стационар'!D:D,СВОД!C3316,'Дневной стационар'!F:F,СВОД!E3316)+SUMIFS(ЭКО!M:M,ЭКО!D:D,СВОД!C3316,ЭКО!F:F,СВОД!E3316)+SUMIFS(Диализ!O:O,Диализ!E:E,СВОД!C3316,Диализ!G:G,СВОД!E3316)+SUMIFS(Поликлиника!CT:CT,Поликлиника!D:D,СВОД!C3316,Поликлиника!F:F,СВОД!E3316)+SUMIFS('Скорая мед.помощь'!O:O,'Скорая мед.помощь'!E:E,СВОД!C3316,'Скорая мед.помощь'!G:G,СВОД!E3316)+SUMIFS(Услуги!AV:AV,Услуги!D:D,СВОД!C3316,Услуги!F:F,СВОД!E3316)</f>
        <v>0</v>
      </c>
      <c r="O3316" s="277">
        <f>SUMIFS(Сверхбаза!L:L,Сверхбаза!C:C,СВОД!C3316,Сверхбаза!E:E,СВОД!E3316)+SUMIFS(Сверхбаза!M:M,Сверхбаза!C:C,СВОД!C3316,Сверхбаза!E:E,СВОД!E3316)</f>
        <v>0</v>
      </c>
      <c r="P3316" s="251">
        <f>SUMIFS(Сверхбаза!N:N,Сверхбаза!C:C,СВОД!C3316,Сверхбаза!E:E,СВОД!E3316)</f>
        <v>0</v>
      </c>
      <c r="Q3316" s="251">
        <f>SUMIFS(Сверхбаза!P:P,Сверхбаза!C:C,СВОД!C3316,Сверхбаза!E:E,СВОД!E3316)</f>
        <v>0</v>
      </c>
      <c r="R3316" s="251">
        <f>SUMIFS(Сверхбаза!O:O,Сверхбаза!C:C,СВОД!C3316,Сверхбаза!E:E,СВОД!E3316)</f>
        <v>0</v>
      </c>
      <c r="S3316" s="251">
        <f>SUMIFS(Сверхбаза!Q:Q,Сверхбаза!C:C,СВОД!C3316,Сверхбаза!E:E,СВОД!E3316)</f>
        <v>0</v>
      </c>
      <c r="T3316" s="278">
        <f>SUMIFS(Сверхбаза!G:G,Сверхбаза!C:C,СВОД!C3316,Сверхбаза!E:E,СВОД!E3316)</f>
        <v>0</v>
      </c>
    </row>
    <row r="3317" spans="1:20" outlineLevel="1">
      <c r="A3317" s="264"/>
      <c r="B3317" s="254"/>
      <c r="C3317" s="254" t="str">
        <f>CONCATENATE(C3316," ","Итог")</f>
        <v>290601 Итог</v>
      </c>
      <c r="D3317" s="255"/>
      <c r="E3317" s="326"/>
      <c r="F3317" s="327"/>
      <c r="G3317" s="279"/>
      <c r="H3317" s="256"/>
      <c r="I3317" s="256"/>
      <c r="J3317" s="256"/>
      <c r="K3317" s="256"/>
      <c r="L3317" s="256"/>
      <c r="M3317" s="256"/>
      <c r="N3317" s="280">
        <f>SUBTOTAL(9,N3309:N3316)</f>
        <v>450301.68896453874</v>
      </c>
      <c r="O3317" s="279"/>
      <c r="P3317" s="256"/>
      <c r="Q3317" s="256"/>
      <c r="R3317" s="256"/>
      <c r="S3317" s="256"/>
      <c r="T3317" s="280">
        <f>SUBTOTAL(9,T3309:T3316)</f>
        <v>848.98099999999999</v>
      </c>
    </row>
    <row r="3318" spans="1:20" ht="25.5" outlineLevel="2">
      <c r="A3318" s="262">
        <v>6</v>
      </c>
      <c r="B3318" s="8">
        <v>502907</v>
      </c>
      <c r="C3318" s="8">
        <v>290901</v>
      </c>
      <c r="D3318" s="9" t="s">
        <v>506</v>
      </c>
      <c r="E3318" s="322">
        <v>1</v>
      </c>
      <c r="F3318" s="323" t="s">
        <v>12</v>
      </c>
      <c r="G3318" s="275">
        <f>SUMIFS('Круглосуточный стационар'!J:J,'Круглосуточный стационар'!D:D,СВОД!C3318,'Круглосуточный стационар'!F:F,СВОД!E3318)/2+SUMIFS(ВМП!J:J,ВМП!D:D,СВОД!C3318,ВМП!F:F,СВОД!E3318)/2+SUMIFS('Дневной стационар'!J:J,'Дневной стационар'!D:D,СВОД!C3318,'Дневной стационар'!F:F,СВОД!E3318)/2+SUMIFS(ЭКО!H:H,ЭКО!D:D,СВОД!C3318,ЭКО!F:F,СВОД!E3318)+SUMIFS(Диализ!J:J,Диализ!E:E,СВОД!C3318,Диализ!G:G,СВОД!E3318)</f>
        <v>0</v>
      </c>
      <c r="H3318" s="253">
        <f>SUMIFS(Поликлиника!H:H,Поликлиника!D:D,СВОД!C3318,Поликлиника!F:F,СВОД!E3318)</f>
        <v>0</v>
      </c>
      <c r="I3318" s="253">
        <f>SUMIFS(Поликлиника!BA:BA,Поликлиника!D:D,СВОД!C3318,Поликлиника!F:F,СВОД!E3318)</f>
        <v>0</v>
      </c>
      <c r="J3318" s="253">
        <f>SUMIFS(Поликлиника!BF:BF,Поликлиника!D:D,СВОД!C3318,Поликлиника!F:F,СВОД!E3318)</f>
        <v>0</v>
      </c>
      <c r="K3318" s="253">
        <f>SUMIFS(Поликлиника!BU:BU,Поликлиника!D:D,СВОД!C3318,Поликлиника!F:F,СВОД!E3318)</f>
        <v>0</v>
      </c>
      <c r="L3318" s="253">
        <f>SUMIFS(Услуги!H:H,Услуги!D:D,СВОД!C3318,Услуги!F:F,СВОД!E3318)+SUMIFS(Услуги!M:M,Услуги!D:D,СВОД!C3318,Услуги!F:F,СВОД!E3318)+SUMIFS(Услуги!R:R,Услуги!D:D,СВОД!C3318,Услуги!F:F,СВОД!E3318)+SUMIFS(Услуги!W:W,Услуги!D:D,СВОД!C3318,Услуги!F:F,СВОД!E3318)+SUMIFS(Услуги!AB:AB,Услуги!D:D,СВОД!C3318,Услуги!F:F,СВОД!E3318)+SUMIFS(Услуги!AG:AG,Услуги!D:D,СВОД!C3318,Услуги!F:F,СВОД!E3318)+SUMIFS(Услуги!AL:AL,Услуги!D:D,СВОД!C3318,Услуги!F:F,СВОД!E3318)+SUMIFS(Услуги!AQ:AQ,Услуги!D:D,СВОД!C3318,Услуги!F:F,СВОД!E3318)</f>
        <v>0</v>
      </c>
      <c r="M3318" s="253">
        <f>SUMIFS('Скорая мед.помощь'!J:J,'Скорая мед.помощь'!E:E,СВОД!C3318,'Скорая мед.помощь'!G:G,СВОД!E3318)</f>
        <v>0</v>
      </c>
      <c r="N3318" s="276">
        <f>SUMIFS('Круглосуточный стационар'!O:O,'Круглосуточный стационар'!D:D,СВОД!C3318,'Круглосуточный стационар'!F:F,СВОД!E3318)+SUMIFS(ВМП!O:O,ВМП!D:D,СВОД!C3318,ВМП!F:F,СВОД!E3318)+SUMIFS('Дневной стационар'!O:O,'Дневной стационар'!D:D,СВОД!C3318,'Дневной стационар'!F:F,СВОД!E3318)+SUMIFS(ЭКО!M:M,ЭКО!D:D,СВОД!C3318,ЭКО!F:F,СВОД!E3318)+SUMIFS(Диализ!O:O,Диализ!E:E,СВОД!C3318,Диализ!G:G,СВОД!E3318)+SUMIFS(Поликлиника!CT:CT,Поликлиника!D:D,СВОД!C3318,Поликлиника!F:F,СВОД!E3318)+SUMIFS('Скорая мед.помощь'!O:O,'Скорая мед.помощь'!E:E,СВОД!C3318,'Скорая мед.помощь'!G:G,СВОД!E3318)+SUMIFS(Услуги!AV:AV,Услуги!D:D,СВОД!C3318,Услуги!F:F,СВОД!E3318)</f>
        <v>0</v>
      </c>
      <c r="O3318" s="275">
        <f>SUMIFS(Сверхбаза!L:L,Сверхбаза!C:C,СВОД!C3318,Сверхбаза!E:E,СВОД!E3318)+SUMIFS(Сверхбаза!M:M,Сверхбаза!C:C,СВОД!C3318,Сверхбаза!E:E,СВОД!E3318)</f>
        <v>0</v>
      </c>
      <c r="P3318" s="253">
        <f>SUMIFS(Сверхбаза!N:N,Сверхбаза!C:C,СВОД!C3318,Сверхбаза!E:E,СВОД!E3318)</f>
        <v>0</v>
      </c>
      <c r="Q3318" s="253">
        <f>SUMIFS(Сверхбаза!P:P,Сверхбаза!C:C,СВОД!C3318,Сверхбаза!E:E,СВОД!E3318)</f>
        <v>0</v>
      </c>
      <c r="R3318" s="253">
        <f>SUMIFS(Сверхбаза!O:O,Сверхбаза!C:C,СВОД!C3318,Сверхбаза!E:E,СВОД!E3318)</f>
        <v>0</v>
      </c>
      <c r="S3318" s="253">
        <f>SUMIFS(Сверхбаза!Q:Q,Сверхбаза!C:C,СВОД!C3318,Сверхбаза!E:E,СВОД!E3318)</f>
        <v>0</v>
      </c>
      <c r="T3318" s="276">
        <f>SUMIFS(Сверхбаза!G:G,Сверхбаза!C:C,СВОД!C3318,Сверхбаза!E:E,СВОД!E3318)</f>
        <v>0</v>
      </c>
    </row>
    <row r="3319" spans="1:20" ht="25.5" outlineLevel="2">
      <c r="A3319" s="263">
        <v>6</v>
      </c>
      <c r="B3319" s="336">
        <v>502907</v>
      </c>
      <c r="C3319" s="336">
        <v>290901</v>
      </c>
      <c r="D3319" s="5" t="s">
        <v>506</v>
      </c>
      <c r="E3319" s="324">
        <v>13</v>
      </c>
      <c r="F3319" s="325" t="s">
        <v>704</v>
      </c>
      <c r="G3319" s="277">
        <f>SUMIFS('Круглосуточный стационар'!J:J,'Круглосуточный стационар'!D:D,СВОД!C3319,'Круглосуточный стационар'!F:F,СВОД!E3319)/2+SUMIFS(ВМП!J:J,ВМП!D:D,СВОД!C3319,ВМП!F:F,СВОД!E3319)/2+SUMIFS('Дневной стационар'!J:J,'Дневной стационар'!D:D,СВОД!C3319,'Дневной стационар'!F:F,СВОД!E3319)/2+SUMIFS(ЭКО!H:H,ЭКО!D:D,СВОД!C3319,ЭКО!F:F,СВОД!E3319)+SUMIFS(Диализ!J:J,Диализ!E:E,СВОД!C3319,Диализ!G:G,СВОД!E3319)</f>
        <v>0</v>
      </c>
      <c r="H3319" s="251">
        <f>SUMIFS(Поликлиника!H:H,Поликлиника!D:D,СВОД!C3319,Поликлиника!F:F,СВОД!E3319)</f>
        <v>0</v>
      </c>
      <c r="I3319" s="251">
        <f>SUMIFS(Поликлиника!BA:BA,Поликлиника!D:D,СВОД!C3319,Поликлиника!F:F,СВОД!E3319)</f>
        <v>0</v>
      </c>
      <c r="J3319" s="251">
        <f>SUMIFS(Поликлиника!BF:BF,Поликлиника!D:D,СВОД!C3319,Поликлиника!F:F,СВОД!E3319)</f>
        <v>0</v>
      </c>
      <c r="K3319" s="251">
        <f>SUMIFS(Поликлиника!BU:BU,Поликлиника!D:D,СВОД!C3319,Поликлиника!F:F,СВОД!E3319)</f>
        <v>0</v>
      </c>
      <c r="L3319" s="251">
        <f>SUMIFS(Услуги!H:H,Услуги!D:D,СВОД!C3319,Услуги!F:F,СВОД!E3319)+SUMIFS(Услуги!M:M,Услуги!D:D,СВОД!C3319,Услуги!F:F,СВОД!E3319)+SUMIFS(Услуги!R:R,Услуги!D:D,СВОД!C3319,Услуги!F:F,СВОД!E3319)+SUMIFS(Услуги!W:W,Услуги!D:D,СВОД!C3319,Услуги!F:F,СВОД!E3319)+SUMIFS(Услуги!AB:AB,Услуги!D:D,СВОД!C3319,Услуги!F:F,СВОД!E3319)+SUMIFS(Услуги!AG:AG,Услуги!D:D,СВОД!C3319,Услуги!F:F,СВОД!E3319)+SUMIFS(Услуги!AL:AL,Услуги!D:D,СВОД!C3319,Услуги!F:F,СВОД!E3319)+SUMIFS(Услуги!AQ:AQ,Услуги!D:D,СВОД!C3319,Услуги!F:F,СВОД!E3319)</f>
        <v>0</v>
      </c>
      <c r="M3319" s="251">
        <f>SUMIFS('Скорая мед.помощь'!J:J,'Скорая мед.помощь'!E:E,СВОД!C3319,'Скорая мед.помощь'!G:G,СВОД!E3319)</f>
        <v>0</v>
      </c>
      <c r="N3319" s="278">
        <f>SUMIFS('Круглосуточный стационар'!O:O,'Круглосуточный стационар'!D:D,СВОД!C3319,'Круглосуточный стационар'!F:F,СВОД!E3319)+SUMIFS(ВМП!O:O,ВМП!D:D,СВОД!C3319,ВМП!F:F,СВОД!E3319)+SUMIFS('Дневной стационар'!O:O,'Дневной стационар'!D:D,СВОД!C3319,'Дневной стационар'!F:F,СВОД!E3319)+SUMIFS(ЭКО!M:M,ЭКО!D:D,СВОД!C3319,ЭКО!F:F,СВОД!E3319)+SUMIFS(Диализ!O:O,Диализ!E:E,СВОД!C3319,Диализ!G:G,СВОД!E3319)+SUMIFS(Поликлиника!CT:CT,Поликлиника!D:D,СВОД!C3319,Поликлиника!F:F,СВОД!E3319)+SUMIFS('Скорая мед.помощь'!O:O,'Скорая мед.помощь'!E:E,СВОД!C3319,'Скорая мед.помощь'!G:G,СВОД!E3319)+SUMIFS(Услуги!AV:AV,Услуги!D:D,СВОД!C3319,Услуги!F:F,СВОД!E3319)</f>
        <v>0</v>
      </c>
      <c r="O3319" s="277">
        <f>SUMIFS(Сверхбаза!L:L,Сверхбаза!C:C,СВОД!C3319,Сверхбаза!E:E,СВОД!E3319)+SUMIFS(Сверхбаза!M:M,Сверхбаза!C:C,СВОД!C3319,Сверхбаза!E:E,СВОД!E3319)</f>
        <v>0</v>
      </c>
      <c r="P3319" s="251">
        <f>SUMIFS(Сверхбаза!N:N,Сверхбаза!C:C,СВОД!C3319,Сверхбаза!E:E,СВОД!E3319)</f>
        <v>0</v>
      </c>
      <c r="Q3319" s="251">
        <f>SUMIFS(Сверхбаза!P:P,Сверхбаза!C:C,СВОД!C3319,Сверхбаза!E:E,СВОД!E3319)</f>
        <v>0</v>
      </c>
      <c r="R3319" s="251">
        <f>SUMIFS(Сверхбаза!O:O,Сверхбаза!C:C,СВОД!C3319,Сверхбаза!E:E,СВОД!E3319)</f>
        <v>0</v>
      </c>
      <c r="S3319" s="251">
        <f>SUMIFS(Сверхбаза!Q:Q,Сверхбаза!C:C,СВОД!C3319,Сверхбаза!E:E,СВОД!E3319)</f>
        <v>0</v>
      </c>
      <c r="T3319" s="278">
        <f>SUMIFS(Сверхбаза!G:G,Сверхбаза!C:C,СВОД!C3319,Сверхбаза!E:E,СВОД!E3319)</f>
        <v>0</v>
      </c>
    </row>
    <row r="3320" spans="1:20" ht="25.5" outlineLevel="2">
      <c r="A3320" s="263">
        <v>6</v>
      </c>
      <c r="B3320" s="336">
        <v>502907</v>
      </c>
      <c r="C3320" s="336">
        <v>290901</v>
      </c>
      <c r="D3320" s="5" t="s">
        <v>506</v>
      </c>
      <c r="E3320" s="324">
        <v>2</v>
      </c>
      <c r="F3320" s="325" t="s">
        <v>173</v>
      </c>
      <c r="G3320" s="277">
        <f>SUMIFS('Круглосуточный стационар'!J:J,'Круглосуточный стационар'!D:D,СВОД!C3320,'Круглосуточный стационар'!F:F,СВОД!E3320)/2+SUMIFS(ВМП!J:J,ВМП!D:D,СВОД!C3320,ВМП!F:F,СВОД!E3320)/2+SUMIFS('Дневной стационар'!J:J,'Дневной стационар'!D:D,СВОД!C3320,'Дневной стационар'!F:F,СВОД!E3320)/2+SUMIFS(ЭКО!H:H,ЭКО!D:D,СВОД!C3320,ЭКО!F:F,СВОД!E3320)+SUMIFS(Диализ!J:J,Диализ!E:E,СВОД!C3320,Диализ!G:G,СВОД!E3320)</f>
        <v>0</v>
      </c>
      <c r="H3320" s="251">
        <f>SUMIFS(Поликлиника!H:H,Поликлиника!D:D,СВОД!C3320,Поликлиника!F:F,СВОД!E3320)</f>
        <v>0</v>
      </c>
      <c r="I3320" s="251">
        <f>SUMIFS(Поликлиника!BA:BA,Поликлиника!D:D,СВОД!C3320,Поликлиника!F:F,СВОД!E3320)</f>
        <v>0</v>
      </c>
      <c r="J3320" s="251">
        <f>SUMIFS(Поликлиника!BF:BF,Поликлиника!D:D,СВОД!C3320,Поликлиника!F:F,СВОД!E3320)</f>
        <v>0</v>
      </c>
      <c r="K3320" s="251">
        <f>SUMIFS(Поликлиника!BU:BU,Поликлиника!D:D,СВОД!C3320,Поликлиника!F:F,СВОД!E3320)</f>
        <v>0</v>
      </c>
      <c r="L3320" s="251">
        <f>SUMIFS(Услуги!H:H,Услуги!D:D,СВОД!C3320,Услуги!F:F,СВОД!E3320)+SUMIFS(Услуги!M:M,Услуги!D:D,СВОД!C3320,Услуги!F:F,СВОД!E3320)+SUMIFS(Услуги!R:R,Услуги!D:D,СВОД!C3320,Услуги!F:F,СВОД!E3320)+SUMIFS(Услуги!W:W,Услуги!D:D,СВОД!C3320,Услуги!F:F,СВОД!E3320)+SUMIFS(Услуги!AB:AB,Услуги!D:D,СВОД!C3320,Услуги!F:F,СВОД!E3320)+SUMIFS(Услуги!AG:AG,Услуги!D:D,СВОД!C3320,Услуги!F:F,СВОД!E3320)+SUMIFS(Услуги!AL:AL,Услуги!D:D,СВОД!C3320,Услуги!F:F,СВОД!E3320)+SUMIFS(Услуги!AQ:AQ,Услуги!D:D,СВОД!C3320,Услуги!F:F,СВОД!E3320)</f>
        <v>0</v>
      </c>
      <c r="M3320" s="251">
        <f>SUMIFS('Скорая мед.помощь'!J:J,'Скорая мед.помощь'!E:E,СВОД!C3320,'Скорая мед.помощь'!G:G,СВОД!E3320)</f>
        <v>0</v>
      </c>
      <c r="N3320" s="278">
        <f>SUMIFS('Круглосуточный стационар'!O:O,'Круглосуточный стационар'!D:D,СВОД!C3320,'Круглосуточный стационар'!F:F,СВОД!E3320)+SUMIFS(ВМП!O:O,ВМП!D:D,СВОД!C3320,ВМП!F:F,СВОД!E3320)+SUMIFS('Дневной стационар'!O:O,'Дневной стационар'!D:D,СВОД!C3320,'Дневной стационар'!F:F,СВОД!E3320)+SUMIFS(ЭКО!M:M,ЭКО!D:D,СВОД!C3320,ЭКО!F:F,СВОД!E3320)+SUMIFS(Диализ!O:O,Диализ!E:E,СВОД!C3320,Диализ!G:G,СВОД!E3320)+SUMIFS(Поликлиника!CT:CT,Поликлиника!D:D,СВОД!C3320,Поликлиника!F:F,СВОД!E3320)+SUMIFS('Скорая мед.помощь'!O:O,'Скорая мед.помощь'!E:E,СВОД!C3320,'Скорая мед.помощь'!G:G,СВОД!E3320)+SUMIFS(Услуги!AV:AV,Услуги!D:D,СВОД!C3320,Услуги!F:F,СВОД!E3320)</f>
        <v>0</v>
      </c>
      <c r="O3320" s="277">
        <f>SUMIFS(Сверхбаза!L:L,Сверхбаза!C:C,СВОД!C3320,Сверхбаза!E:E,СВОД!E3320)+SUMIFS(Сверхбаза!M:M,Сверхбаза!C:C,СВОД!C3320,Сверхбаза!E:E,СВОД!E3320)</f>
        <v>0</v>
      </c>
      <c r="P3320" s="251">
        <f>SUMIFS(Сверхбаза!N:N,Сверхбаза!C:C,СВОД!C3320,Сверхбаза!E:E,СВОД!E3320)</f>
        <v>0</v>
      </c>
      <c r="Q3320" s="251">
        <f>SUMIFS(Сверхбаза!P:P,Сверхбаза!C:C,СВОД!C3320,Сверхбаза!E:E,СВОД!E3320)</f>
        <v>0</v>
      </c>
      <c r="R3320" s="251">
        <f>SUMIFS(Сверхбаза!O:O,Сверхбаза!C:C,СВОД!C3320,Сверхбаза!E:E,СВОД!E3320)</f>
        <v>0</v>
      </c>
      <c r="S3320" s="251">
        <f>SUMIFS(Сверхбаза!Q:Q,Сверхбаза!C:C,СВОД!C3320,Сверхбаза!E:E,СВОД!E3320)</f>
        <v>0</v>
      </c>
      <c r="T3320" s="278">
        <f>SUMIFS(Сверхбаза!G:G,Сверхбаза!C:C,СВОД!C3320,Сверхбаза!E:E,СВОД!E3320)</f>
        <v>0</v>
      </c>
    </row>
    <row r="3321" spans="1:20" ht="25.5" outlineLevel="2">
      <c r="A3321" s="263">
        <v>6</v>
      </c>
      <c r="B3321" s="336">
        <v>502907</v>
      </c>
      <c r="C3321" s="336">
        <v>290901</v>
      </c>
      <c r="D3321" s="5" t="s">
        <v>506</v>
      </c>
      <c r="E3321" s="324">
        <v>6</v>
      </c>
      <c r="F3321" s="325" t="s">
        <v>705</v>
      </c>
      <c r="G3321" s="277">
        <f>SUMIFS('Круглосуточный стационар'!J:J,'Круглосуточный стационар'!D:D,СВОД!C3321,'Круглосуточный стационар'!F:F,СВОД!E3321)/2+SUMIFS(ВМП!J:J,ВМП!D:D,СВОД!C3321,ВМП!F:F,СВОД!E3321)/2+SUMIFS('Дневной стационар'!J:J,'Дневной стационар'!D:D,СВОД!C3321,'Дневной стационар'!F:F,СВОД!E3321)/2+SUMIFS(ЭКО!H:H,ЭКО!D:D,СВОД!C3321,ЭКО!F:F,СВОД!E3321)+SUMIFS(Диализ!J:J,Диализ!E:E,СВОД!C3321,Диализ!G:G,СВОД!E3321)</f>
        <v>0</v>
      </c>
      <c r="H3321" s="251">
        <f>SUMIFS(Поликлиника!H:H,Поликлиника!D:D,СВОД!C3321,Поликлиника!F:F,СВОД!E3321)</f>
        <v>0</v>
      </c>
      <c r="I3321" s="251">
        <f>SUMIFS(Поликлиника!BA:BA,Поликлиника!D:D,СВОД!C3321,Поликлиника!F:F,СВОД!E3321)</f>
        <v>0</v>
      </c>
      <c r="J3321" s="251">
        <f>SUMIFS(Поликлиника!BF:BF,Поликлиника!D:D,СВОД!C3321,Поликлиника!F:F,СВОД!E3321)</f>
        <v>0</v>
      </c>
      <c r="K3321" s="251">
        <f>SUMIFS(Поликлиника!BU:BU,Поликлиника!D:D,СВОД!C3321,Поликлиника!F:F,СВОД!E3321)</f>
        <v>0</v>
      </c>
      <c r="L3321" s="251">
        <f>SUMIFS(Услуги!H:H,Услуги!D:D,СВОД!C3321,Услуги!F:F,СВОД!E3321)+SUMIFS(Услуги!M:M,Услуги!D:D,СВОД!C3321,Услуги!F:F,СВОД!E3321)+SUMIFS(Услуги!R:R,Услуги!D:D,СВОД!C3321,Услуги!F:F,СВОД!E3321)+SUMIFS(Услуги!W:W,Услуги!D:D,СВОД!C3321,Услуги!F:F,СВОД!E3321)+SUMIFS(Услуги!AB:AB,Услуги!D:D,СВОД!C3321,Услуги!F:F,СВОД!E3321)+SUMIFS(Услуги!AG:AG,Услуги!D:D,СВОД!C3321,Услуги!F:F,СВОД!E3321)+SUMIFS(Услуги!AL:AL,Услуги!D:D,СВОД!C3321,Услуги!F:F,СВОД!E3321)+SUMIFS(Услуги!AQ:AQ,Услуги!D:D,СВОД!C3321,Услуги!F:F,СВОД!E3321)</f>
        <v>0</v>
      </c>
      <c r="M3321" s="251">
        <f>SUMIFS('Скорая мед.помощь'!J:J,'Скорая мед.помощь'!E:E,СВОД!C3321,'Скорая мед.помощь'!G:G,СВОД!E3321)</f>
        <v>0</v>
      </c>
      <c r="N3321" s="278">
        <f>SUMIFS('Круглосуточный стационар'!O:O,'Круглосуточный стационар'!D:D,СВОД!C3321,'Круглосуточный стационар'!F:F,СВОД!E3321)+SUMIFS(ВМП!O:O,ВМП!D:D,СВОД!C3321,ВМП!F:F,СВОД!E3321)+SUMIFS('Дневной стационар'!O:O,'Дневной стационар'!D:D,СВОД!C3321,'Дневной стационар'!F:F,СВОД!E3321)+SUMIFS(ЭКО!M:M,ЭКО!D:D,СВОД!C3321,ЭКО!F:F,СВОД!E3321)+SUMIFS(Диализ!O:O,Диализ!E:E,СВОД!C3321,Диализ!G:G,СВОД!E3321)+SUMIFS(Поликлиника!CT:CT,Поликлиника!D:D,СВОД!C3321,Поликлиника!F:F,СВОД!E3321)+SUMIFS('Скорая мед.помощь'!O:O,'Скорая мед.помощь'!E:E,СВОД!C3321,'Скорая мед.помощь'!G:G,СВОД!E3321)+SUMIFS(Услуги!AV:AV,Услуги!D:D,СВОД!C3321,Услуги!F:F,СВОД!E3321)</f>
        <v>0</v>
      </c>
      <c r="O3321" s="277">
        <f>SUMIFS(Сверхбаза!L:L,Сверхбаза!C:C,СВОД!C3321,Сверхбаза!E:E,СВОД!E3321)+SUMIFS(Сверхбаза!M:M,Сверхбаза!C:C,СВОД!C3321,Сверхбаза!E:E,СВОД!E3321)</f>
        <v>0</v>
      </c>
      <c r="P3321" s="251">
        <f>SUMIFS(Сверхбаза!N:N,Сверхбаза!C:C,СВОД!C3321,Сверхбаза!E:E,СВОД!E3321)</f>
        <v>0</v>
      </c>
      <c r="Q3321" s="251">
        <f>SUMIFS(Сверхбаза!P:P,Сверхбаза!C:C,СВОД!C3321,Сверхбаза!E:E,СВОД!E3321)</f>
        <v>0</v>
      </c>
      <c r="R3321" s="251">
        <f>SUMIFS(Сверхбаза!O:O,Сверхбаза!C:C,СВОД!C3321,Сверхбаза!E:E,СВОД!E3321)</f>
        <v>0</v>
      </c>
      <c r="S3321" s="251">
        <f>SUMIFS(Сверхбаза!Q:Q,Сверхбаза!C:C,СВОД!C3321,Сверхбаза!E:E,СВОД!E3321)</f>
        <v>0</v>
      </c>
      <c r="T3321" s="278">
        <f>SUMIFS(Сверхбаза!G:G,Сверхбаза!C:C,СВОД!C3321,Сверхбаза!E:E,СВОД!E3321)</f>
        <v>0</v>
      </c>
    </row>
    <row r="3322" spans="1:20" ht="25.5" outlineLevel="2">
      <c r="A3322" s="263">
        <v>6</v>
      </c>
      <c r="B3322" s="336">
        <v>502907</v>
      </c>
      <c r="C3322" s="336">
        <v>290901</v>
      </c>
      <c r="D3322" s="5" t="s">
        <v>506</v>
      </c>
      <c r="E3322" s="324">
        <v>3</v>
      </c>
      <c r="F3322" s="325" t="s">
        <v>174</v>
      </c>
      <c r="G3322" s="277">
        <f>SUMIFS('Круглосуточный стационар'!J:J,'Круглосуточный стационар'!D:D,СВОД!C3322,'Круглосуточный стационар'!F:F,СВОД!E3322)/2+SUMIFS(ВМП!J:J,ВМП!D:D,СВОД!C3322,ВМП!F:F,СВОД!E3322)/2+SUMIFS('Дневной стационар'!J:J,'Дневной стационар'!D:D,СВОД!C3322,'Дневной стационар'!F:F,СВОД!E3322)/2+SUMIFS(ЭКО!H:H,ЭКО!D:D,СВОД!C3322,ЭКО!F:F,СВОД!E3322)+SUMIFS(Диализ!J:J,Диализ!E:E,СВОД!C3322,Диализ!G:G,СВОД!E3322)</f>
        <v>0</v>
      </c>
      <c r="H3322" s="251">
        <f>SUMIFS(Поликлиника!H:H,Поликлиника!D:D,СВОД!C3322,Поликлиника!F:F,СВОД!E3322)</f>
        <v>37148</v>
      </c>
      <c r="I3322" s="251">
        <f>SUMIFS(Поликлиника!BA:BA,Поликлиника!D:D,СВОД!C3322,Поликлиника!F:F,СВОД!E3322)</f>
        <v>0</v>
      </c>
      <c r="J3322" s="251">
        <f>SUMIFS(Поликлиника!BF:BF,Поликлиника!D:D,СВОД!C3322,Поликлиника!F:F,СВОД!E3322)</f>
        <v>7500</v>
      </c>
      <c r="K3322" s="251">
        <f>SUMIFS(Поликлиника!BU:BU,Поликлиника!D:D,СВОД!C3322,Поликлиника!F:F,СВОД!E3322)</f>
        <v>45403</v>
      </c>
      <c r="L3322" s="251">
        <f>SUMIFS(Услуги!H:H,Услуги!D:D,СВОД!C3322,Услуги!F:F,СВОД!E3322)+SUMIFS(Услуги!M:M,Услуги!D:D,СВОД!C3322,Услуги!F:F,СВОД!E3322)+SUMIFS(Услуги!R:R,Услуги!D:D,СВОД!C3322,Услуги!F:F,СВОД!E3322)+SUMIFS(Услуги!W:W,Услуги!D:D,СВОД!C3322,Услуги!F:F,СВОД!E3322)+SUMIFS(Услуги!AB:AB,Услуги!D:D,СВОД!C3322,Услуги!F:F,СВОД!E3322)+SUMIFS(Услуги!AG:AG,Услуги!D:D,СВОД!C3322,Услуги!F:F,СВОД!E3322)+SUMIFS(Услуги!AL:AL,Услуги!D:D,СВОД!C3322,Услуги!F:F,СВОД!E3322)+SUMIFS(Услуги!AQ:AQ,Услуги!D:D,СВОД!C3322,Услуги!F:F,СВОД!E3322)</f>
        <v>0</v>
      </c>
      <c r="M3322" s="251">
        <f>SUMIFS('Скорая мед.помощь'!J:J,'Скорая мед.помощь'!E:E,СВОД!C3322,'Скорая мед.помощь'!G:G,СВОД!E3322)</f>
        <v>0</v>
      </c>
      <c r="N3322" s="278">
        <f>SUMIFS('Круглосуточный стационар'!O:O,'Круглосуточный стационар'!D:D,СВОД!C3322,'Круглосуточный стационар'!F:F,СВОД!E3322)+SUMIFS(ВМП!O:O,ВМП!D:D,СВОД!C3322,ВМП!F:F,СВОД!E3322)+SUMIFS('Дневной стационар'!O:O,'Дневной стационар'!D:D,СВОД!C3322,'Дневной стационар'!F:F,СВОД!E3322)+SUMIFS(ЭКО!M:M,ЭКО!D:D,СВОД!C3322,ЭКО!F:F,СВОД!E3322)+SUMIFS(Диализ!O:O,Диализ!E:E,СВОД!C3322,Диализ!G:G,СВОД!E3322)+SUMIFS(Поликлиника!CT:CT,Поликлиника!D:D,СВОД!C3322,Поликлиника!F:F,СВОД!E3322)+SUMIFS('Скорая мед.помощь'!O:O,'Скорая мед.помощь'!E:E,СВОД!C3322,'Скорая мед.помощь'!G:G,СВОД!E3322)+SUMIFS(Услуги!AV:AV,Услуги!D:D,СВОД!C3322,Услуги!F:F,СВОД!E3322)</f>
        <v>34032.346424999996</v>
      </c>
      <c r="O3322" s="277">
        <f>SUMIFS(Сверхбаза!L:L,Сверхбаза!C:C,СВОД!C3322,Сверхбаза!E:E,СВОД!E3322)+SUMIFS(Сверхбаза!M:M,Сверхбаза!C:C,СВОД!C3322,Сверхбаза!E:E,СВОД!E3322)</f>
        <v>0</v>
      </c>
      <c r="P3322" s="251">
        <f>SUMIFS(Сверхбаза!N:N,Сверхбаза!C:C,СВОД!C3322,Сверхбаза!E:E,СВОД!E3322)</f>
        <v>0</v>
      </c>
      <c r="Q3322" s="251">
        <f>SUMIFS(Сверхбаза!P:P,Сверхбаза!C:C,СВОД!C3322,Сверхбаза!E:E,СВОД!E3322)</f>
        <v>0</v>
      </c>
      <c r="R3322" s="251">
        <f>SUMIFS(Сверхбаза!O:O,Сверхбаза!C:C,СВОД!C3322,Сверхбаза!E:E,СВОД!E3322)</f>
        <v>0</v>
      </c>
      <c r="S3322" s="251">
        <f>SUMIFS(Сверхбаза!Q:Q,Сверхбаза!C:C,СВОД!C3322,Сверхбаза!E:E,СВОД!E3322)</f>
        <v>0</v>
      </c>
      <c r="T3322" s="278">
        <f>SUMIFS(Сверхбаза!G:G,Сверхбаза!C:C,СВОД!C3322,Сверхбаза!E:E,СВОД!E3322)</f>
        <v>0</v>
      </c>
    </row>
    <row r="3323" spans="1:20" ht="25.5" outlineLevel="2">
      <c r="A3323" s="263">
        <v>6</v>
      </c>
      <c r="B3323" s="336">
        <v>502907</v>
      </c>
      <c r="C3323" s="336">
        <v>290901</v>
      </c>
      <c r="D3323" s="5" t="s">
        <v>506</v>
      </c>
      <c r="E3323" s="324">
        <v>7</v>
      </c>
      <c r="F3323" s="325" t="s">
        <v>706</v>
      </c>
      <c r="G3323" s="277">
        <f>SUMIFS('Круглосуточный стационар'!J:J,'Круглосуточный стационар'!D:D,СВОД!C3323,'Круглосуточный стационар'!F:F,СВОД!E3323)/2+SUMIFS(ВМП!J:J,ВМП!D:D,СВОД!C3323,ВМП!F:F,СВОД!E3323)/2+SUMIFS('Дневной стационар'!J:J,'Дневной стационар'!D:D,СВОД!C3323,'Дневной стационар'!F:F,СВОД!E3323)/2+SUMIFS(ЭКО!H:H,ЭКО!D:D,СВОД!C3323,ЭКО!F:F,СВОД!E3323)+SUMIFS(Диализ!J:J,Диализ!E:E,СВОД!C3323,Диализ!G:G,СВОД!E3323)</f>
        <v>0</v>
      </c>
      <c r="H3323" s="251">
        <f>SUMIFS(Поликлиника!H:H,Поликлиника!D:D,СВОД!C3323,Поликлиника!F:F,СВОД!E3323)</f>
        <v>0</v>
      </c>
      <c r="I3323" s="251">
        <f>SUMIFS(Поликлиника!BA:BA,Поликлиника!D:D,СВОД!C3323,Поликлиника!F:F,СВОД!E3323)</f>
        <v>0</v>
      </c>
      <c r="J3323" s="251">
        <f>SUMIFS(Поликлиника!BF:BF,Поликлиника!D:D,СВОД!C3323,Поликлиника!F:F,СВОД!E3323)</f>
        <v>0</v>
      </c>
      <c r="K3323" s="251">
        <f>SUMIFS(Поликлиника!BU:BU,Поликлиника!D:D,СВОД!C3323,Поликлиника!F:F,СВОД!E3323)</f>
        <v>0</v>
      </c>
      <c r="L3323" s="251">
        <f>SUMIFS(Услуги!H:H,Услуги!D:D,СВОД!C3323,Услуги!F:F,СВОД!E3323)+SUMIFS(Услуги!M:M,Услуги!D:D,СВОД!C3323,Услуги!F:F,СВОД!E3323)+SUMIFS(Услуги!R:R,Услуги!D:D,СВОД!C3323,Услуги!F:F,СВОД!E3323)+SUMIFS(Услуги!W:W,Услуги!D:D,СВОД!C3323,Услуги!F:F,СВОД!E3323)+SUMIFS(Услуги!AB:AB,Услуги!D:D,СВОД!C3323,Услуги!F:F,СВОД!E3323)+SUMIFS(Услуги!AG:AG,Услуги!D:D,СВОД!C3323,Услуги!F:F,СВОД!E3323)+SUMIFS(Услуги!AL:AL,Услуги!D:D,СВОД!C3323,Услуги!F:F,СВОД!E3323)+SUMIFS(Услуги!AQ:AQ,Услуги!D:D,СВОД!C3323,Услуги!F:F,СВОД!E3323)</f>
        <v>0</v>
      </c>
      <c r="M3323" s="251">
        <f>SUMIFS('Скорая мед.помощь'!J:J,'Скорая мед.помощь'!E:E,СВОД!C3323,'Скорая мед.помощь'!G:G,СВОД!E3323)</f>
        <v>0</v>
      </c>
      <c r="N3323" s="278">
        <f>SUMIFS('Круглосуточный стационар'!O:O,'Круглосуточный стационар'!D:D,СВОД!C3323,'Круглосуточный стационар'!F:F,СВОД!E3323)+SUMIFS(ВМП!O:O,ВМП!D:D,СВОД!C3323,ВМП!F:F,СВОД!E3323)+SUMIFS('Дневной стационар'!O:O,'Дневной стационар'!D:D,СВОД!C3323,'Дневной стационар'!F:F,СВОД!E3323)+SUMIFS(ЭКО!M:M,ЭКО!D:D,СВОД!C3323,ЭКО!F:F,СВОД!E3323)+SUMIFS(Диализ!O:O,Диализ!E:E,СВОД!C3323,Диализ!G:G,СВОД!E3323)+SUMIFS(Поликлиника!CT:CT,Поликлиника!D:D,СВОД!C3323,Поликлиника!F:F,СВОД!E3323)+SUMIFS('Скорая мед.помощь'!O:O,'Скорая мед.помощь'!E:E,СВОД!C3323,'Скорая мед.помощь'!G:G,СВОД!E3323)+SUMIFS(Услуги!AV:AV,Услуги!D:D,СВОД!C3323,Услуги!F:F,СВОД!E3323)</f>
        <v>0</v>
      </c>
      <c r="O3323" s="277">
        <f>SUMIFS(Сверхбаза!L:L,Сверхбаза!C:C,СВОД!C3323,Сверхбаза!E:E,СВОД!E3323)+SUMIFS(Сверхбаза!M:M,Сверхбаза!C:C,СВОД!C3323,Сверхбаза!E:E,СВОД!E3323)</f>
        <v>0</v>
      </c>
      <c r="P3323" s="251">
        <f>SUMIFS(Сверхбаза!N:N,Сверхбаза!C:C,СВОД!C3323,Сверхбаза!E:E,СВОД!E3323)</f>
        <v>0</v>
      </c>
      <c r="Q3323" s="251">
        <f>SUMIFS(Сверхбаза!P:P,Сверхбаза!C:C,СВОД!C3323,Сверхбаза!E:E,СВОД!E3323)</f>
        <v>0</v>
      </c>
      <c r="R3323" s="251">
        <f>SUMIFS(Сверхбаза!O:O,Сверхбаза!C:C,СВОД!C3323,Сверхбаза!E:E,СВОД!E3323)</f>
        <v>0</v>
      </c>
      <c r="S3323" s="251">
        <f>SUMIFS(Сверхбаза!Q:Q,Сверхбаза!C:C,СВОД!C3323,Сверхбаза!E:E,СВОД!E3323)</f>
        <v>0</v>
      </c>
      <c r="T3323" s="278">
        <f>SUMIFS(Сверхбаза!G:G,Сверхбаза!C:C,СВОД!C3323,Сверхбаза!E:E,СВОД!E3323)</f>
        <v>0</v>
      </c>
    </row>
    <row r="3324" spans="1:20" ht="25.5" outlineLevel="2">
      <c r="A3324" s="263">
        <v>6</v>
      </c>
      <c r="B3324" s="336">
        <v>502907</v>
      </c>
      <c r="C3324" s="336">
        <v>290901</v>
      </c>
      <c r="D3324" s="5" t="s">
        <v>506</v>
      </c>
      <c r="E3324" s="324">
        <v>70</v>
      </c>
      <c r="F3324" s="325" t="s">
        <v>707</v>
      </c>
      <c r="G3324" s="277">
        <f>SUMIFS('Круглосуточный стационар'!J:J,'Круглосуточный стационар'!D:D,СВОД!C3324,'Круглосуточный стационар'!F:F,СВОД!E3324)/2+SUMIFS(ВМП!J:J,ВМП!D:D,СВОД!C3324,ВМП!F:F,СВОД!E3324)/2+SUMIFS('Дневной стационар'!J:J,'Дневной стационар'!D:D,СВОД!C3324,'Дневной стационар'!F:F,СВОД!E3324)/2+SUMIFS(ЭКО!H:H,ЭКО!D:D,СВОД!C3324,ЭКО!F:F,СВОД!E3324)+SUMIFS(Диализ!J:J,Диализ!E:E,СВОД!C3324,Диализ!G:G,СВОД!E3324)</f>
        <v>0</v>
      </c>
      <c r="H3324" s="251">
        <f>SUMIFS(Поликлиника!H:H,Поликлиника!D:D,СВОД!C3324,Поликлиника!F:F,СВОД!E3324)</f>
        <v>0</v>
      </c>
      <c r="I3324" s="251">
        <f>SUMIFS(Поликлиника!BA:BA,Поликлиника!D:D,СВОД!C3324,Поликлиника!F:F,СВОД!E3324)</f>
        <v>0</v>
      </c>
      <c r="J3324" s="251">
        <f>SUMIFS(Поликлиника!BF:BF,Поликлиника!D:D,СВОД!C3324,Поликлиника!F:F,СВОД!E3324)</f>
        <v>0</v>
      </c>
      <c r="K3324" s="251">
        <f>SUMIFS(Поликлиника!BU:BU,Поликлиника!D:D,СВОД!C3324,Поликлиника!F:F,СВОД!E3324)</f>
        <v>0</v>
      </c>
      <c r="L3324" s="251">
        <f>SUMIFS(Услуги!H:H,Услуги!D:D,СВОД!C3324,Услуги!F:F,СВОД!E3324)+SUMIFS(Услуги!M:M,Услуги!D:D,СВОД!C3324,Услуги!F:F,СВОД!E3324)+SUMIFS(Услуги!R:R,Услуги!D:D,СВОД!C3324,Услуги!F:F,СВОД!E3324)+SUMIFS(Услуги!W:W,Услуги!D:D,СВОД!C3324,Услуги!F:F,СВОД!E3324)+SUMIFS(Услуги!AB:AB,Услуги!D:D,СВОД!C3324,Услуги!F:F,СВОД!E3324)+SUMIFS(Услуги!AG:AG,Услуги!D:D,СВОД!C3324,Услуги!F:F,СВОД!E3324)+SUMIFS(Услуги!AL:AL,Услуги!D:D,СВОД!C3324,Услуги!F:F,СВОД!E3324)+SUMIFS(Услуги!AQ:AQ,Услуги!D:D,СВОД!C3324,Услуги!F:F,СВОД!E3324)</f>
        <v>0</v>
      </c>
      <c r="M3324" s="251">
        <f>SUMIFS('Скорая мед.помощь'!J:J,'Скорая мед.помощь'!E:E,СВОД!C3324,'Скорая мед.помощь'!G:G,СВОД!E3324)</f>
        <v>0</v>
      </c>
      <c r="N3324" s="278">
        <f>SUMIFS('Круглосуточный стационар'!O:O,'Круглосуточный стационар'!D:D,СВОД!C3324,'Круглосуточный стационар'!F:F,СВОД!E3324)+SUMIFS(ВМП!O:O,ВМП!D:D,СВОД!C3324,ВМП!F:F,СВОД!E3324)+SUMIFS('Дневной стационар'!O:O,'Дневной стационар'!D:D,СВОД!C3324,'Дневной стационар'!F:F,СВОД!E3324)+SUMIFS(ЭКО!M:M,ЭКО!D:D,СВОД!C3324,ЭКО!F:F,СВОД!E3324)+SUMIFS(Диализ!O:O,Диализ!E:E,СВОД!C3324,Диализ!G:G,СВОД!E3324)+SUMIFS(Поликлиника!CT:CT,Поликлиника!D:D,СВОД!C3324,Поликлиника!F:F,СВОД!E3324)+SUMIFS('Скорая мед.помощь'!O:O,'Скорая мед.помощь'!E:E,СВОД!C3324,'Скорая мед.помощь'!G:G,СВОД!E3324)+SUMIFS(Услуги!AV:AV,Услуги!D:D,СВОД!C3324,Услуги!F:F,СВОД!E3324)</f>
        <v>0</v>
      </c>
      <c r="O3324" s="277">
        <f>SUMIFS(Сверхбаза!L:L,Сверхбаза!C:C,СВОД!C3324,Сверхбаза!E:E,СВОД!E3324)+SUMIFS(Сверхбаза!M:M,Сверхбаза!C:C,СВОД!C3324,Сверхбаза!E:E,СВОД!E3324)</f>
        <v>0</v>
      </c>
      <c r="P3324" s="251">
        <f>SUMIFS(Сверхбаза!N:N,Сверхбаза!C:C,СВОД!C3324,Сверхбаза!E:E,СВОД!E3324)</f>
        <v>0</v>
      </c>
      <c r="Q3324" s="251">
        <f>SUMIFS(Сверхбаза!P:P,Сверхбаза!C:C,СВОД!C3324,Сверхбаза!E:E,СВОД!E3324)</f>
        <v>0</v>
      </c>
      <c r="R3324" s="251">
        <f>SUMIFS(Сверхбаза!O:O,Сверхбаза!C:C,СВОД!C3324,Сверхбаза!E:E,СВОД!E3324)</f>
        <v>0</v>
      </c>
      <c r="S3324" s="251">
        <f>SUMIFS(Сверхбаза!Q:Q,Сверхбаза!C:C,СВОД!C3324,Сверхбаза!E:E,СВОД!E3324)</f>
        <v>0</v>
      </c>
      <c r="T3324" s="278">
        <f>SUMIFS(Сверхбаза!G:G,Сверхбаза!C:C,СВОД!C3324,Сверхбаза!E:E,СВОД!E3324)</f>
        <v>0</v>
      </c>
    </row>
    <row r="3325" spans="1:20" ht="25.5" outlineLevel="2">
      <c r="A3325" s="263">
        <v>6</v>
      </c>
      <c r="B3325" s="336">
        <v>502907</v>
      </c>
      <c r="C3325" s="336">
        <v>290901</v>
      </c>
      <c r="D3325" s="5" t="s">
        <v>506</v>
      </c>
      <c r="E3325" s="324">
        <v>94</v>
      </c>
      <c r="F3325" s="325" t="s">
        <v>157</v>
      </c>
      <c r="G3325" s="277">
        <f>SUMIFS('Круглосуточный стационар'!J:J,'Круглосуточный стационар'!D:D,СВОД!C3325,'Круглосуточный стационар'!F:F,СВОД!E3325)/2+SUMIFS(ВМП!J:J,ВМП!D:D,СВОД!C3325,ВМП!F:F,СВОД!E3325)/2+SUMIFS('Дневной стационар'!J:J,'Дневной стационар'!D:D,СВОД!C3325,'Дневной стационар'!F:F,СВОД!E3325)/2+SUMIFS(ЭКО!H:H,ЭКО!D:D,СВОД!C3325,ЭКО!F:F,СВОД!E3325)+SUMIFS(Диализ!J:J,Диализ!E:E,СВОД!C3325,Диализ!G:G,СВОД!E3325)</f>
        <v>0</v>
      </c>
      <c r="H3325" s="251">
        <f>SUMIFS(Поликлиника!H:H,Поликлиника!D:D,СВОД!C3325,Поликлиника!F:F,СВОД!E3325)</f>
        <v>0</v>
      </c>
      <c r="I3325" s="251">
        <f>SUMIFS(Поликлиника!BA:BA,Поликлиника!D:D,СВОД!C3325,Поликлиника!F:F,СВОД!E3325)</f>
        <v>0</v>
      </c>
      <c r="J3325" s="251">
        <f>SUMIFS(Поликлиника!BF:BF,Поликлиника!D:D,СВОД!C3325,Поликлиника!F:F,СВОД!E3325)</f>
        <v>0</v>
      </c>
      <c r="K3325" s="251">
        <f>SUMIFS(Поликлиника!BU:BU,Поликлиника!D:D,СВОД!C3325,Поликлиника!F:F,СВОД!E3325)</f>
        <v>0</v>
      </c>
      <c r="L3325" s="251">
        <f>SUMIFS(Услуги!H:H,Услуги!D:D,СВОД!C3325,Услуги!F:F,СВОД!E3325)+SUMIFS(Услуги!M:M,Услуги!D:D,СВОД!C3325,Услуги!F:F,СВОД!E3325)+SUMIFS(Услуги!R:R,Услуги!D:D,СВОД!C3325,Услуги!F:F,СВОД!E3325)+SUMIFS(Услуги!W:W,Услуги!D:D,СВОД!C3325,Услуги!F:F,СВОД!E3325)+SUMIFS(Услуги!AB:AB,Услуги!D:D,СВОД!C3325,Услуги!F:F,СВОД!E3325)+SUMIFS(Услуги!AG:AG,Услуги!D:D,СВОД!C3325,Услуги!F:F,СВОД!E3325)+SUMIFS(Услуги!AL:AL,Услуги!D:D,СВОД!C3325,Услуги!F:F,СВОД!E3325)+SUMIFS(Услуги!AQ:AQ,Услуги!D:D,СВОД!C3325,Услуги!F:F,СВОД!E3325)</f>
        <v>0</v>
      </c>
      <c r="M3325" s="251">
        <f>SUMIFS('Скорая мед.помощь'!J:J,'Скорая мед.помощь'!E:E,СВОД!C3325,'Скорая мед.помощь'!G:G,СВОД!E3325)</f>
        <v>0</v>
      </c>
      <c r="N3325" s="278">
        <f>SUMIFS('Круглосуточный стационар'!O:O,'Круглосуточный стационар'!D:D,СВОД!C3325,'Круглосуточный стационар'!F:F,СВОД!E3325)+SUMIFS(ВМП!O:O,ВМП!D:D,СВОД!C3325,ВМП!F:F,СВОД!E3325)+SUMIFS('Дневной стационар'!O:O,'Дневной стационар'!D:D,СВОД!C3325,'Дневной стационар'!F:F,СВОД!E3325)+SUMIFS(ЭКО!M:M,ЭКО!D:D,СВОД!C3325,ЭКО!F:F,СВОД!E3325)+SUMIFS(Диализ!O:O,Диализ!E:E,СВОД!C3325,Диализ!G:G,СВОД!E3325)+SUMIFS(Поликлиника!CT:CT,Поликлиника!D:D,СВОД!C3325,Поликлиника!F:F,СВОД!E3325)+SUMIFS('Скорая мед.помощь'!O:O,'Скорая мед.помощь'!E:E,СВОД!C3325,'Скорая мед.помощь'!G:G,СВОД!E3325)+SUMIFS(Услуги!AV:AV,Услуги!D:D,СВОД!C3325,Услуги!F:F,СВОД!E3325)</f>
        <v>0</v>
      </c>
      <c r="O3325" s="277">
        <f>SUMIFS(Сверхбаза!L:L,Сверхбаза!C:C,СВОД!C3325,Сверхбаза!E:E,СВОД!E3325)+SUMIFS(Сверхбаза!M:M,Сверхбаза!C:C,СВОД!C3325,Сверхбаза!E:E,СВОД!E3325)</f>
        <v>0</v>
      </c>
      <c r="P3325" s="251">
        <f>SUMIFS(Сверхбаза!N:N,Сверхбаза!C:C,СВОД!C3325,Сверхбаза!E:E,СВОД!E3325)</f>
        <v>0</v>
      </c>
      <c r="Q3325" s="251">
        <f>SUMIFS(Сверхбаза!P:P,Сверхбаза!C:C,СВОД!C3325,Сверхбаза!E:E,СВОД!E3325)</f>
        <v>0</v>
      </c>
      <c r="R3325" s="251">
        <f>SUMIFS(Сверхбаза!O:O,Сверхбаза!C:C,СВОД!C3325,Сверхбаза!E:E,СВОД!E3325)</f>
        <v>0</v>
      </c>
      <c r="S3325" s="251">
        <f>SUMIFS(Сверхбаза!Q:Q,Сверхбаза!C:C,СВОД!C3325,Сверхбаза!E:E,СВОД!E3325)</f>
        <v>0</v>
      </c>
      <c r="T3325" s="278">
        <f>SUMIFS(Сверхбаза!G:G,Сверхбаза!C:C,СВОД!C3325,Сверхбаза!E:E,СВОД!E3325)</f>
        <v>0</v>
      </c>
    </row>
    <row r="3326" spans="1:20" outlineLevel="1">
      <c r="A3326" s="264"/>
      <c r="B3326" s="254"/>
      <c r="C3326" s="254" t="str">
        <f>CONCATENATE(C3325," ","Итог")</f>
        <v>290901 Итог</v>
      </c>
      <c r="D3326" s="255"/>
      <c r="E3326" s="326"/>
      <c r="F3326" s="327"/>
      <c r="G3326" s="279"/>
      <c r="H3326" s="256"/>
      <c r="I3326" s="256"/>
      <c r="J3326" s="256"/>
      <c r="K3326" s="256"/>
      <c r="L3326" s="256"/>
      <c r="M3326" s="256"/>
      <c r="N3326" s="280">
        <f>SUBTOTAL(9,N3318:N3325)</f>
        <v>34032.346424999996</v>
      </c>
      <c r="O3326" s="279"/>
      <c r="P3326" s="256"/>
      <c r="Q3326" s="256"/>
      <c r="R3326" s="256"/>
      <c r="S3326" s="256"/>
      <c r="T3326" s="280">
        <f>SUBTOTAL(9,T3318:T3325)</f>
        <v>0</v>
      </c>
    </row>
    <row r="3327" spans="1:20" ht="25.5" outlineLevel="2">
      <c r="A3327" s="262">
        <v>6</v>
      </c>
      <c r="B3327" s="8">
        <v>502909</v>
      </c>
      <c r="C3327" s="8">
        <v>291101</v>
      </c>
      <c r="D3327" s="9" t="s">
        <v>505</v>
      </c>
      <c r="E3327" s="322">
        <f t="shared" ref="E3327:F3334" si="85">E3318</f>
        <v>1</v>
      </c>
      <c r="F3327" s="323" t="str">
        <f t="shared" si="85"/>
        <v>Круглосуточный стационар</v>
      </c>
      <c r="G3327" s="275">
        <f>SUMIFS('Круглосуточный стационар'!J:J,'Круглосуточный стационар'!D:D,СВОД!C3327,'Круглосуточный стационар'!F:F,СВОД!E3327)/2+SUMIFS(ВМП!J:J,ВМП!D:D,СВОД!C3327,ВМП!F:F,СВОД!E3327)/2+SUMIFS('Дневной стационар'!J:J,'Дневной стационар'!D:D,СВОД!C3327,'Дневной стационар'!F:F,СВОД!E3327)/2+SUMIFS(ЭКО!H:H,ЭКО!D:D,СВОД!C3327,ЭКО!F:F,СВОД!E3327)+SUMIFS(Диализ!J:J,Диализ!E:E,СВОД!C3327,Диализ!G:G,СВОД!E3327)</f>
        <v>0</v>
      </c>
      <c r="H3327" s="253">
        <f>SUMIFS(Поликлиника!H:H,Поликлиника!D:D,СВОД!C3327,Поликлиника!F:F,СВОД!E3327)</f>
        <v>0</v>
      </c>
      <c r="I3327" s="253">
        <f>SUMIFS(Поликлиника!BA:BA,Поликлиника!D:D,СВОД!C3327,Поликлиника!F:F,СВОД!E3327)</f>
        <v>0</v>
      </c>
      <c r="J3327" s="253">
        <f>SUMIFS(Поликлиника!BF:BF,Поликлиника!D:D,СВОД!C3327,Поликлиника!F:F,СВОД!E3327)</f>
        <v>0</v>
      </c>
      <c r="K3327" s="253">
        <f>SUMIFS(Поликлиника!BU:BU,Поликлиника!D:D,СВОД!C3327,Поликлиника!F:F,СВОД!E3327)</f>
        <v>0</v>
      </c>
      <c r="L3327" s="253">
        <f>SUMIFS(Услуги!H:H,Услуги!D:D,СВОД!C3327,Услуги!F:F,СВОД!E3327)+SUMIFS(Услуги!M:M,Услуги!D:D,СВОД!C3327,Услуги!F:F,СВОД!E3327)+SUMIFS(Услуги!R:R,Услуги!D:D,СВОД!C3327,Услуги!F:F,СВОД!E3327)+SUMIFS(Услуги!W:W,Услуги!D:D,СВОД!C3327,Услуги!F:F,СВОД!E3327)+SUMIFS(Услуги!AB:AB,Услуги!D:D,СВОД!C3327,Услуги!F:F,СВОД!E3327)+SUMIFS(Услуги!AG:AG,Услуги!D:D,СВОД!C3327,Услуги!F:F,СВОД!E3327)+SUMIFS(Услуги!AL:AL,Услуги!D:D,СВОД!C3327,Услуги!F:F,СВОД!E3327)+SUMIFS(Услуги!AQ:AQ,Услуги!D:D,СВОД!C3327,Услуги!F:F,СВОД!E3327)</f>
        <v>0</v>
      </c>
      <c r="M3327" s="253">
        <f>SUMIFS('Скорая мед.помощь'!J:J,'Скорая мед.помощь'!E:E,СВОД!C3327,'Скорая мед.помощь'!G:G,СВОД!E3327)</f>
        <v>0</v>
      </c>
      <c r="N3327" s="276">
        <f>SUMIFS('Круглосуточный стационар'!O:O,'Круглосуточный стационар'!D:D,СВОД!C3327,'Круглосуточный стационар'!F:F,СВОД!E3327)+SUMIFS(ВМП!O:O,ВМП!D:D,СВОД!C3327,ВМП!F:F,СВОД!E3327)+SUMIFS('Дневной стационар'!O:O,'Дневной стационар'!D:D,СВОД!C3327,'Дневной стационар'!F:F,СВОД!E3327)+SUMIFS(ЭКО!M:M,ЭКО!D:D,СВОД!C3327,ЭКО!F:F,СВОД!E3327)+SUMIFS(Диализ!O:O,Диализ!E:E,СВОД!C3327,Диализ!G:G,СВОД!E3327)+SUMIFS(Поликлиника!CT:CT,Поликлиника!D:D,СВОД!C3327,Поликлиника!F:F,СВОД!E3327)+SUMIFS('Скорая мед.помощь'!O:O,'Скорая мед.помощь'!E:E,СВОД!C3327,'Скорая мед.помощь'!G:G,СВОД!E3327)+SUMIFS(Услуги!AV:AV,Услуги!D:D,СВОД!C3327,Услуги!F:F,СВОД!E3327)</f>
        <v>0</v>
      </c>
      <c r="O3327" s="275">
        <f>SUMIFS(Сверхбаза!L:L,Сверхбаза!C:C,СВОД!C3327,Сверхбаза!E:E,СВОД!E3327)+SUMIFS(Сверхбаза!M:M,Сверхбаза!C:C,СВОД!C3327,Сверхбаза!E:E,СВОД!E3327)</f>
        <v>3485</v>
      </c>
      <c r="P3327" s="253">
        <f>SUMIFS(Сверхбаза!N:N,Сверхбаза!C:C,СВОД!C3327,Сверхбаза!E:E,СВОД!E3327)</f>
        <v>0</v>
      </c>
      <c r="Q3327" s="253">
        <f>SUMIFS(Сверхбаза!P:P,Сверхбаза!C:C,СВОД!C3327,Сверхбаза!E:E,СВОД!E3327)</f>
        <v>0</v>
      </c>
      <c r="R3327" s="253">
        <f>SUMIFS(Сверхбаза!O:O,Сверхбаза!C:C,СВОД!C3327,Сверхбаза!E:E,СВОД!E3327)</f>
        <v>0</v>
      </c>
      <c r="S3327" s="253">
        <f>SUMIFS(Сверхбаза!Q:Q,Сверхбаза!C:C,СВОД!C3327,Сверхбаза!E:E,СВОД!E3327)</f>
        <v>0</v>
      </c>
      <c r="T3327" s="276">
        <f>SUMIFS(Сверхбаза!G:G,Сверхбаза!C:C,СВОД!C3327,Сверхбаза!E:E,СВОД!E3327)</f>
        <v>318536.82199999999</v>
      </c>
    </row>
    <row r="3328" spans="1:20" ht="25.5" outlineLevel="2">
      <c r="A3328" s="263">
        <v>6</v>
      </c>
      <c r="B3328" s="336">
        <f t="shared" ref="B3328:D3334" si="86">B3327</f>
        <v>502909</v>
      </c>
      <c r="C3328" s="336">
        <f t="shared" si="86"/>
        <v>291101</v>
      </c>
      <c r="D3328" s="5" t="str">
        <f t="shared" si="86"/>
        <v>ГБУЗ МО "ПСИХИАТРИЧЕСКАЯ БОЛЬНИЦА № 23"</v>
      </c>
      <c r="E3328" s="324">
        <f t="shared" si="85"/>
        <v>13</v>
      </c>
      <c r="F3328" s="325" t="str">
        <f t="shared" si="85"/>
        <v>Круглосуточный стационар ВМП</v>
      </c>
      <c r="G3328" s="277">
        <f>SUMIFS('Круглосуточный стационар'!J:J,'Круглосуточный стационар'!D:D,СВОД!C3328,'Круглосуточный стационар'!F:F,СВОД!E3328)/2+SUMIFS(ВМП!J:J,ВМП!D:D,СВОД!C3328,ВМП!F:F,СВОД!E3328)/2+SUMIFS('Дневной стационар'!J:J,'Дневной стационар'!D:D,СВОД!C3328,'Дневной стационар'!F:F,СВОД!E3328)/2+SUMIFS(ЭКО!H:H,ЭКО!D:D,СВОД!C3328,ЭКО!F:F,СВОД!E3328)+SUMIFS(Диализ!J:J,Диализ!E:E,СВОД!C3328,Диализ!G:G,СВОД!E3328)</f>
        <v>0</v>
      </c>
      <c r="H3328" s="251">
        <f>SUMIFS(Поликлиника!H:H,Поликлиника!D:D,СВОД!C3328,Поликлиника!F:F,СВОД!E3328)</f>
        <v>0</v>
      </c>
      <c r="I3328" s="251">
        <f>SUMIFS(Поликлиника!BA:BA,Поликлиника!D:D,СВОД!C3328,Поликлиника!F:F,СВОД!E3328)</f>
        <v>0</v>
      </c>
      <c r="J3328" s="251">
        <f>SUMIFS(Поликлиника!BF:BF,Поликлиника!D:D,СВОД!C3328,Поликлиника!F:F,СВОД!E3328)</f>
        <v>0</v>
      </c>
      <c r="K3328" s="251">
        <f>SUMIFS(Поликлиника!BU:BU,Поликлиника!D:D,СВОД!C3328,Поликлиника!F:F,СВОД!E3328)</f>
        <v>0</v>
      </c>
      <c r="L3328" s="251">
        <f>SUMIFS(Услуги!H:H,Услуги!D:D,СВОД!C3328,Услуги!F:F,СВОД!E3328)+SUMIFS(Услуги!M:M,Услуги!D:D,СВОД!C3328,Услуги!F:F,СВОД!E3328)+SUMIFS(Услуги!R:R,Услуги!D:D,СВОД!C3328,Услуги!F:F,СВОД!E3328)+SUMIFS(Услуги!W:W,Услуги!D:D,СВОД!C3328,Услуги!F:F,СВОД!E3328)+SUMIFS(Услуги!AB:AB,Услуги!D:D,СВОД!C3328,Услуги!F:F,СВОД!E3328)+SUMIFS(Услуги!AG:AG,Услуги!D:D,СВОД!C3328,Услуги!F:F,СВОД!E3328)+SUMIFS(Услуги!AL:AL,Услуги!D:D,СВОД!C3328,Услуги!F:F,СВОД!E3328)+SUMIFS(Услуги!AQ:AQ,Услуги!D:D,СВОД!C3328,Услуги!F:F,СВОД!E3328)</f>
        <v>0</v>
      </c>
      <c r="M3328" s="251">
        <f>SUMIFS('Скорая мед.помощь'!J:J,'Скорая мед.помощь'!E:E,СВОД!C3328,'Скорая мед.помощь'!G:G,СВОД!E3328)</f>
        <v>0</v>
      </c>
      <c r="N3328" s="278">
        <f>SUMIFS('Круглосуточный стационар'!O:O,'Круглосуточный стационар'!D:D,СВОД!C3328,'Круглосуточный стационар'!F:F,СВОД!E3328)+SUMIFS(ВМП!O:O,ВМП!D:D,СВОД!C3328,ВМП!F:F,СВОД!E3328)+SUMIFS('Дневной стационар'!O:O,'Дневной стационар'!D:D,СВОД!C3328,'Дневной стационар'!F:F,СВОД!E3328)+SUMIFS(ЭКО!M:M,ЭКО!D:D,СВОД!C3328,ЭКО!F:F,СВОД!E3328)+SUMIFS(Диализ!O:O,Диализ!E:E,СВОД!C3328,Диализ!G:G,СВОД!E3328)+SUMIFS(Поликлиника!CT:CT,Поликлиника!D:D,СВОД!C3328,Поликлиника!F:F,СВОД!E3328)+SUMIFS('Скорая мед.помощь'!O:O,'Скорая мед.помощь'!E:E,СВОД!C3328,'Скорая мед.помощь'!G:G,СВОД!E3328)+SUMIFS(Услуги!AV:AV,Услуги!D:D,СВОД!C3328,Услуги!F:F,СВОД!E3328)</f>
        <v>0</v>
      </c>
      <c r="O3328" s="277">
        <f>SUMIFS(Сверхбаза!L:L,Сверхбаза!C:C,СВОД!C3328,Сверхбаза!E:E,СВОД!E3328)+SUMIFS(Сверхбаза!M:M,Сверхбаза!C:C,СВОД!C3328,Сверхбаза!E:E,СВОД!E3328)</f>
        <v>0</v>
      </c>
      <c r="P3328" s="251">
        <f>SUMIFS(Сверхбаза!N:N,Сверхбаза!C:C,СВОД!C3328,Сверхбаза!E:E,СВОД!E3328)</f>
        <v>0</v>
      </c>
      <c r="Q3328" s="251">
        <f>SUMIFS(Сверхбаза!P:P,Сверхбаза!C:C,СВОД!C3328,Сверхбаза!E:E,СВОД!E3328)</f>
        <v>0</v>
      </c>
      <c r="R3328" s="251">
        <f>SUMIFS(Сверхбаза!O:O,Сверхбаза!C:C,СВОД!C3328,Сверхбаза!E:E,СВОД!E3328)</f>
        <v>0</v>
      </c>
      <c r="S3328" s="251">
        <f>SUMIFS(Сверхбаза!Q:Q,Сверхбаза!C:C,СВОД!C3328,Сверхбаза!E:E,СВОД!E3328)</f>
        <v>0</v>
      </c>
      <c r="T3328" s="278">
        <f>SUMIFS(Сверхбаза!G:G,Сверхбаза!C:C,СВОД!C3328,Сверхбаза!E:E,СВОД!E3328)</f>
        <v>0</v>
      </c>
    </row>
    <row r="3329" spans="1:20" ht="25.5" outlineLevel="2">
      <c r="A3329" s="263">
        <v>6</v>
      </c>
      <c r="B3329" s="336">
        <f t="shared" si="86"/>
        <v>502909</v>
      </c>
      <c r="C3329" s="336">
        <f t="shared" si="86"/>
        <v>291101</v>
      </c>
      <c r="D3329" s="5" t="str">
        <f t="shared" si="86"/>
        <v>ГБУЗ МО "ПСИХИАТРИЧЕСКАЯ БОЛЬНИЦА № 23"</v>
      </c>
      <c r="E3329" s="324">
        <f t="shared" si="85"/>
        <v>2</v>
      </c>
      <c r="F3329" s="325" t="str">
        <f t="shared" si="85"/>
        <v>Дневной стационар</v>
      </c>
      <c r="G3329" s="277">
        <f>SUMIFS('Круглосуточный стационар'!J:J,'Круглосуточный стационар'!D:D,СВОД!C3329,'Круглосуточный стационар'!F:F,СВОД!E3329)/2+SUMIFS(ВМП!J:J,ВМП!D:D,СВОД!C3329,ВМП!F:F,СВОД!E3329)/2+SUMIFS('Дневной стационар'!J:J,'Дневной стационар'!D:D,СВОД!C3329,'Дневной стационар'!F:F,СВОД!E3329)/2+SUMIFS(ЭКО!H:H,ЭКО!D:D,СВОД!C3329,ЭКО!F:F,СВОД!E3329)+SUMIFS(Диализ!J:J,Диализ!E:E,СВОД!C3329,Диализ!G:G,СВОД!E3329)</f>
        <v>0</v>
      </c>
      <c r="H3329" s="251">
        <f>SUMIFS(Поликлиника!H:H,Поликлиника!D:D,СВОД!C3329,Поликлиника!F:F,СВОД!E3329)</f>
        <v>0</v>
      </c>
      <c r="I3329" s="251">
        <f>SUMIFS(Поликлиника!BA:BA,Поликлиника!D:D,СВОД!C3329,Поликлиника!F:F,СВОД!E3329)</f>
        <v>0</v>
      </c>
      <c r="J3329" s="251">
        <f>SUMIFS(Поликлиника!BF:BF,Поликлиника!D:D,СВОД!C3329,Поликлиника!F:F,СВОД!E3329)</f>
        <v>0</v>
      </c>
      <c r="K3329" s="251">
        <f>SUMIFS(Поликлиника!BU:BU,Поликлиника!D:D,СВОД!C3329,Поликлиника!F:F,СВОД!E3329)</f>
        <v>0</v>
      </c>
      <c r="L3329" s="251">
        <f>SUMIFS(Услуги!H:H,Услуги!D:D,СВОД!C3329,Услуги!F:F,СВОД!E3329)+SUMIFS(Услуги!M:M,Услуги!D:D,СВОД!C3329,Услуги!F:F,СВОД!E3329)+SUMIFS(Услуги!R:R,Услуги!D:D,СВОД!C3329,Услуги!F:F,СВОД!E3329)+SUMIFS(Услуги!W:W,Услуги!D:D,СВОД!C3329,Услуги!F:F,СВОД!E3329)+SUMIFS(Услуги!AB:AB,Услуги!D:D,СВОД!C3329,Услуги!F:F,СВОД!E3329)+SUMIFS(Услуги!AG:AG,Услуги!D:D,СВОД!C3329,Услуги!F:F,СВОД!E3329)+SUMIFS(Услуги!AL:AL,Услуги!D:D,СВОД!C3329,Услуги!F:F,СВОД!E3329)+SUMIFS(Услуги!AQ:AQ,Услуги!D:D,СВОД!C3329,Услуги!F:F,СВОД!E3329)</f>
        <v>0</v>
      </c>
      <c r="M3329" s="251">
        <f>SUMIFS('Скорая мед.помощь'!J:J,'Скорая мед.помощь'!E:E,СВОД!C3329,'Скорая мед.помощь'!G:G,СВОД!E3329)</f>
        <v>0</v>
      </c>
      <c r="N3329" s="278">
        <f>SUMIFS('Круглосуточный стационар'!O:O,'Круглосуточный стационар'!D:D,СВОД!C3329,'Круглосуточный стационар'!F:F,СВОД!E3329)+SUMIFS(ВМП!O:O,ВМП!D:D,СВОД!C3329,ВМП!F:F,СВОД!E3329)+SUMIFS('Дневной стационар'!O:O,'Дневной стационар'!D:D,СВОД!C3329,'Дневной стационар'!F:F,СВОД!E3329)+SUMIFS(ЭКО!M:M,ЭКО!D:D,СВОД!C3329,ЭКО!F:F,СВОД!E3329)+SUMIFS(Диализ!O:O,Диализ!E:E,СВОД!C3329,Диализ!G:G,СВОД!E3329)+SUMIFS(Поликлиника!CT:CT,Поликлиника!D:D,СВОД!C3329,Поликлиника!F:F,СВОД!E3329)+SUMIFS('Скорая мед.помощь'!O:O,'Скорая мед.помощь'!E:E,СВОД!C3329,'Скорая мед.помощь'!G:G,СВОД!E3329)+SUMIFS(Услуги!AV:AV,Услуги!D:D,СВОД!C3329,Услуги!F:F,СВОД!E3329)</f>
        <v>0</v>
      </c>
      <c r="O3329" s="277">
        <f>SUMIFS(Сверхбаза!L:L,Сверхбаза!C:C,СВОД!C3329,Сверхбаза!E:E,СВОД!E3329)+SUMIFS(Сверхбаза!M:M,Сверхбаза!C:C,СВОД!C3329,Сверхбаза!E:E,СВОД!E3329)</f>
        <v>350</v>
      </c>
      <c r="P3329" s="251">
        <f>SUMIFS(Сверхбаза!N:N,Сверхбаза!C:C,СВОД!C3329,Сверхбаза!E:E,СВОД!E3329)</f>
        <v>0</v>
      </c>
      <c r="Q3329" s="251">
        <f>SUMIFS(Сверхбаза!P:P,Сверхбаза!C:C,СВОД!C3329,Сверхбаза!E:E,СВОД!E3329)</f>
        <v>0</v>
      </c>
      <c r="R3329" s="251">
        <f>SUMIFS(Сверхбаза!O:O,Сверхбаза!C:C,СВОД!C3329,Сверхбаза!E:E,СВОД!E3329)</f>
        <v>0</v>
      </c>
      <c r="S3329" s="251">
        <f>SUMIFS(Сверхбаза!Q:Q,Сверхбаза!C:C,СВОД!C3329,Сверхбаза!E:E,СВОД!E3329)</f>
        <v>0</v>
      </c>
      <c r="T3329" s="278">
        <f>SUMIFS(Сверхбаза!G:G,Сверхбаза!C:C,СВОД!C3329,Сверхбаза!E:E,СВОД!E3329)</f>
        <v>16452.703000000001</v>
      </c>
    </row>
    <row r="3330" spans="1:20" ht="25.5" outlineLevel="2">
      <c r="A3330" s="263">
        <v>6</v>
      </c>
      <c r="B3330" s="336">
        <f t="shared" si="86"/>
        <v>502909</v>
      </c>
      <c r="C3330" s="336">
        <f t="shared" si="86"/>
        <v>291101</v>
      </c>
      <c r="D3330" s="5" t="str">
        <f t="shared" si="86"/>
        <v>ГБУЗ МО "ПСИХИАТРИЧЕСКАЯ БОЛЬНИЦА № 23"</v>
      </c>
      <c r="E3330" s="324">
        <f t="shared" si="85"/>
        <v>6</v>
      </c>
      <c r="F3330" s="325" t="str">
        <f t="shared" si="85"/>
        <v>Экстракорпоральное оплодотворение</v>
      </c>
      <c r="G3330" s="277">
        <f>SUMIFS('Круглосуточный стационар'!J:J,'Круглосуточный стационар'!D:D,СВОД!C3330,'Круглосуточный стационар'!F:F,СВОД!E3330)/2+SUMIFS(ВМП!J:J,ВМП!D:D,СВОД!C3330,ВМП!F:F,СВОД!E3330)/2+SUMIFS('Дневной стационар'!J:J,'Дневной стационар'!D:D,СВОД!C3330,'Дневной стационар'!F:F,СВОД!E3330)/2+SUMIFS(ЭКО!H:H,ЭКО!D:D,СВОД!C3330,ЭКО!F:F,СВОД!E3330)+SUMIFS(Диализ!J:J,Диализ!E:E,СВОД!C3330,Диализ!G:G,СВОД!E3330)</f>
        <v>0</v>
      </c>
      <c r="H3330" s="251">
        <f>SUMIFS(Поликлиника!H:H,Поликлиника!D:D,СВОД!C3330,Поликлиника!F:F,СВОД!E3330)</f>
        <v>0</v>
      </c>
      <c r="I3330" s="251">
        <f>SUMIFS(Поликлиника!BA:BA,Поликлиника!D:D,СВОД!C3330,Поликлиника!F:F,СВОД!E3330)</f>
        <v>0</v>
      </c>
      <c r="J3330" s="251">
        <f>SUMIFS(Поликлиника!BF:BF,Поликлиника!D:D,СВОД!C3330,Поликлиника!F:F,СВОД!E3330)</f>
        <v>0</v>
      </c>
      <c r="K3330" s="251">
        <f>SUMIFS(Поликлиника!BU:BU,Поликлиника!D:D,СВОД!C3330,Поликлиника!F:F,СВОД!E3330)</f>
        <v>0</v>
      </c>
      <c r="L3330" s="251">
        <f>SUMIFS(Услуги!H:H,Услуги!D:D,СВОД!C3330,Услуги!F:F,СВОД!E3330)+SUMIFS(Услуги!M:M,Услуги!D:D,СВОД!C3330,Услуги!F:F,СВОД!E3330)+SUMIFS(Услуги!R:R,Услуги!D:D,СВОД!C3330,Услуги!F:F,СВОД!E3330)+SUMIFS(Услуги!W:W,Услуги!D:D,СВОД!C3330,Услуги!F:F,СВОД!E3330)+SUMIFS(Услуги!AB:AB,Услуги!D:D,СВОД!C3330,Услуги!F:F,СВОД!E3330)+SUMIFS(Услуги!AG:AG,Услуги!D:D,СВОД!C3330,Услуги!F:F,СВОД!E3330)+SUMIFS(Услуги!AL:AL,Услуги!D:D,СВОД!C3330,Услуги!F:F,СВОД!E3330)+SUMIFS(Услуги!AQ:AQ,Услуги!D:D,СВОД!C3330,Услуги!F:F,СВОД!E3330)</f>
        <v>0</v>
      </c>
      <c r="M3330" s="251">
        <f>SUMIFS('Скорая мед.помощь'!J:J,'Скорая мед.помощь'!E:E,СВОД!C3330,'Скорая мед.помощь'!G:G,СВОД!E3330)</f>
        <v>0</v>
      </c>
      <c r="N3330" s="278">
        <f>SUMIFS('Круглосуточный стационар'!O:O,'Круглосуточный стационар'!D:D,СВОД!C3330,'Круглосуточный стационар'!F:F,СВОД!E3330)+SUMIFS(ВМП!O:O,ВМП!D:D,СВОД!C3330,ВМП!F:F,СВОД!E3330)+SUMIFS('Дневной стационар'!O:O,'Дневной стационар'!D:D,СВОД!C3330,'Дневной стационар'!F:F,СВОД!E3330)+SUMIFS(ЭКО!M:M,ЭКО!D:D,СВОД!C3330,ЭКО!F:F,СВОД!E3330)+SUMIFS(Диализ!O:O,Диализ!E:E,СВОД!C3330,Диализ!G:G,СВОД!E3330)+SUMIFS(Поликлиника!CT:CT,Поликлиника!D:D,СВОД!C3330,Поликлиника!F:F,СВОД!E3330)+SUMIFS('Скорая мед.помощь'!O:O,'Скорая мед.помощь'!E:E,СВОД!C3330,'Скорая мед.помощь'!G:G,СВОД!E3330)+SUMIFS(Услуги!AV:AV,Услуги!D:D,СВОД!C3330,Услуги!F:F,СВОД!E3330)</f>
        <v>0</v>
      </c>
      <c r="O3330" s="277">
        <f>SUMIFS(Сверхбаза!L:L,Сверхбаза!C:C,СВОД!C3330,Сверхбаза!E:E,СВОД!E3330)+SUMIFS(Сверхбаза!M:M,Сверхбаза!C:C,СВОД!C3330,Сверхбаза!E:E,СВОД!E3330)</f>
        <v>0</v>
      </c>
      <c r="P3330" s="251">
        <f>SUMIFS(Сверхбаза!N:N,Сверхбаза!C:C,СВОД!C3330,Сверхбаза!E:E,СВОД!E3330)</f>
        <v>0</v>
      </c>
      <c r="Q3330" s="251">
        <f>SUMIFS(Сверхбаза!P:P,Сверхбаза!C:C,СВОД!C3330,Сверхбаза!E:E,СВОД!E3330)</f>
        <v>0</v>
      </c>
      <c r="R3330" s="251">
        <f>SUMIFS(Сверхбаза!O:O,Сверхбаза!C:C,СВОД!C3330,Сверхбаза!E:E,СВОД!E3330)</f>
        <v>0</v>
      </c>
      <c r="S3330" s="251">
        <f>SUMIFS(Сверхбаза!Q:Q,Сверхбаза!C:C,СВОД!C3330,Сверхбаза!E:E,СВОД!E3330)</f>
        <v>0</v>
      </c>
      <c r="T3330" s="278">
        <f>SUMIFS(Сверхбаза!G:G,Сверхбаза!C:C,СВОД!C3330,Сверхбаза!E:E,СВОД!E3330)</f>
        <v>0</v>
      </c>
    </row>
    <row r="3331" spans="1:20" ht="25.5" outlineLevel="2">
      <c r="A3331" s="263">
        <v>6</v>
      </c>
      <c r="B3331" s="336">
        <f t="shared" si="86"/>
        <v>502909</v>
      </c>
      <c r="C3331" s="336">
        <f t="shared" si="86"/>
        <v>291101</v>
      </c>
      <c r="D3331" s="5" t="str">
        <f t="shared" si="86"/>
        <v>ГБУЗ МО "ПСИХИАТРИЧЕСКАЯ БОЛЬНИЦА № 23"</v>
      </c>
      <c r="E3331" s="324">
        <f t="shared" si="85"/>
        <v>3</v>
      </c>
      <c r="F3331" s="325" t="str">
        <f t="shared" si="85"/>
        <v>Амбулаторно-поликлиническая помощь</v>
      </c>
      <c r="G3331" s="277">
        <f>SUMIFS('Круглосуточный стационар'!J:J,'Круглосуточный стационар'!D:D,СВОД!C3331,'Круглосуточный стационар'!F:F,СВОД!E3331)/2+SUMIFS(ВМП!J:J,ВМП!D:D,СВОД!C3331,ВМП!F:F,СВОД!E3331)/2+SUMIFS('Дневной стационар'!J:J,'Дневной стационар'!D:D,СВОД!C3331,'Дневной стационар'!F:F,СВОД!E3331)/2+SUMIFS(ЭКО!H:H,ЭКО!D:D,СВОД!C3331,ЭКО!F:F,СВОД!E3331)+SUMIFS(Диализ!J:J,Диализ!E:E,СВОД!C3331,Диализ!G:G,СВОД!E3331)</f>
        <v>0</v>
      </c>
      <c r="H3331" s="251">
        <f>SUMIFS(Поликлиника!H:H,Поликлиника!D:D,СВОД!C3331,Поликлиника!F:F,СВОД!E3331)</f>
        <v>0</v>
      </c>
      <c r="I3331" s="251">
        <f>SUMIFS(Поликлиника!BA:BA,Поликлиника!D:D,СВОД!C3331,Поликлиника!F:F,СВОД!E3331)</f>
        <v>0</v>
      </c>
      <c r="J3331" s="251">
        <f>SUMIFS(Поликлиника!BF:BF,Поликлиника!D:D,СВОД!C3331,Поликлиника!F:F,СВОД!E3331)</f>
        <v>0</v>
      </c>
      <c r="K3331" s="251">
        <f>SUMIFS(Поликлиника!BU:BU,Поликлиника!D:D,СВОД!C3331,Поликлиника!F:F,СВОД!E3331)</f>
        <v>0</v>
      </c>
      <c r="L3331" s="251">
        <f>SUMIFS(Услуги!H:H,Услуги!D:D,СВОД!C3331,Услуги!F:F,СВОД!E3331)+SUMIFS(Услуги!M:M,Услуги!D:D,СВОД!C3331,Услуги!F:F,СВОД!E3331)+SUMIFS(Услуги!R:R,Услуги!D:D,СВОД!C3331,Услуги!F:F,СВОД!E3331)+SUMIFS(Услуги!W:W,Услуги!D:D,СВОД!C3331,Услуги!F:F,СВОД!E3331)+SUMIFS(Услуги!AB:AB,Услуги!D:D,СВОД!C3331,Услуги!F:F,СВОД!E3331)+SUMIFS(Услуги!AG:AG,Услуги!D:D,СВОД!C3331,Услуги!F:F,СВОД!E3331)+SUMIFS(Услуги!AL:AL,Услуги!D:D,СВОД!C3331,Услуги!F:F,СВОД!E3331)+SUMIFS(Услуги!AQ:AQ,Услуги!D:D,СВОД!C3331,Услуги!F:F,СВОД!E3331)</f>
        <v>0</v>
      </c>
      <c r="M3331" s="251">
        <f>SUMIFS('Скорая мед.помощь'!J:J,'Скорая мед.помощь'!E:E,СВОД!C3331,'Скорая мед.помощь'!G:G,СВОД!E3331)</f>
        <v>0</v>
      </c>
      <c r="N3331" s="278">
        <f>SUMIFS('Круглосуточный стационар'!O:O,'Круглосуточный стационар'!D:D,СВОД!C3331,'Круглосуточный стационар'!F:F,СВОД!E3331)+SUMIFS(ВМП!O:O,ВМП!D:D,СВОД!C3331,ВМП!F:F,СВОД!E3331)+SUMIFS('Дневной стационар'!O:O,'Дневной стационар'!D:D,СВОД!C3331,'Дневной стационар'!F:F,СВОД!E3331)+SUMIFS(ЭКО!M:M,ЭКО!D:D,СВОД!C3331,ЭКО!F:F,СВОД!E3331)+SUMIFS(Диализ!O:O,Диализ!E:E,СВОД!C3331,Диализ!G:G,СВОД!E3331)+SUMIFS(Поликлиника!CT:CT,Поликлиника!D:D,СВОД!C3331,Поликлиника!F:F,СВОД!E3331)+SUMIFS('Скорая мед.помощь'!O:O,'Скорая мед.помощь'!E:E,СВОД!C3331,'Скорая мед.помощь'!G:G,СВОД!E3331)+SUMIFS(Услуги!AV:AV,Услуги!D:D,СВОД!C3331,Услуги!F:F,СВОД!E3331)</f>
        <v>0</v>
      </c>
      <c r="O3331" s="277">
        <f>SUMIFS(Сверхбаза!L:L,Сверхбаза!C:C,СВОД!C3331,Сверхбаза!E:E,СВОД!E3331)+SUMIFS(Сверхбаза!M:M,Сверхбаза!C:C,СВОД!C3331,Сверхбаза!E:E,СВОД!E3331)</f>
        <v>0</v>
      </c>
      <c r="P3331" s="251">
        <f>SUMIFS(Сверхбаза!N:N,Сверхбаза!C:C,СВОД!C3331,Сверхбаза!E:E,СВОД!E3331)</f>
        <v>25660</v>
      </c>
      <c r="Q3331" s="251">
        <f>SUMIFS(Сверхбаза!P:P,Сверхбаза!C:C,СВОД!C3331,Сверхбаза!E:E,СВОД!E3331)</f>
        <v>6748</v>
      </c>
      <c r="R3331" s="251">
        <f>SUMIFS(Сверхбаза!O:O,Сверхбаза!C:C,СВОД!C3331,Сверхбаза!E:E,СВОД!E3331)</f>
        <v>12858</v>
      </c>
      <c r="S3331" s="251">
        <f>SUMIFS(Сверхбаза!Q:Q,Сверхбаза!C:C,СВОД!C3331,Сверхбаза!E:E,СВОД!E3331)</f>
        <v>0</v>
      </c>
      <c r="T3331" s="278">
        <f>SUMIFS(Сверхбаза!G:G,Сверхбаза!C:C,СВОД!C3331,Сверхбаза!E:E,СВОД!E3331)</f>
        <v>37598.06</v>
      </c>
    </row>
    <row r="3332" spans="1:20" ht="25.5" outlineLevel="2">
      <c r="A3332" s="263">
        <v>6</v>
      </c>
      <c r="B3332" s="336">
        <f t="shared" si="86"/>
        <v>502909</v>
      </c>
      <c r="C3332" s="336">
        <f t="shared" si="86"/>
        <v>291101</v>
      </c>
      <c r="D3332" s="5" t="str">
        <f t="shared" si="86"/>
        <v>ГБУЗ МО "ПСИХИАТРИЧЕСКАЯ БОЛЬНИЦА № 23"</v>
      </c>
      <c r="E3332" s="324">
        <f t="shared" si="85"/>
        <v>7</v>
      </c>
      <c r="F3332" s="325" t="str">
        <f t="shared" si="85"/>
        <v>Скорая медицинская помощь</v>
      </c>
      <c r="G3332" s="277">
        <f>SUMIFS('Круглосуточный стационар'!J:J,'Круглосуточный стационар'!D:D,СВОД!C3332,'Круглосуточный стационар'!F:F,СВОД!E3332)/2+SUMIFS(ВМП!J:J,ВМП!D:D,СВОД!C3332,ВМП!F:F,СВОД!E3332)/2+SUMIFS('Дневной стационар'!J:J,'Дневной стационар'!D:D,СВОД!C3332,'Дневной стационар'!F:F,СВОД!E3332)/2+SUMIFS(ЭКО!H:H,ЭКО!D:D,СВОД!C3332,ЭКО!F:F,СВОД!E3332)+SUMIFS(Диализ!J:J,Диализ!E:E,СВОД!C3332,Диализ!G:G,СВОД!E3332)</f>
        <v>0</v>
      </c>
      <c r="H3332" s="251">
        <f>SUMIFS(Поликлиника!H:H,Поликлиника!D:D,СВОД!C3332,Поликлиника!F:F,СВОД!E3332)</f>
        <v>0</v>
      </c>
      <c r="I3332" s="251">
        <f>SUMIFS(Поликлиника!BA:BA,Поликлиника!D:D,СВОД!C3332,Поликлиника!F:F,СВОД!E3332)</f>
        <v>0</v>
      </c>
      <c r="J3332" s="251">
        <f>SUMIFS(Поликлиника!BF:BF,Поликлиника!D:D,СВОД!C3332,Поликлиника!F:F,СВОД!E3332)</f>
        <v>0</v>
      </c>
      <c r="K3332" s="251">
        <f>SUMIFS(Поликлиника!BU:BU,Поликлиника!D:D,СВОД!C3332,Поликлиника!F:F,СВОД!E3332)</f>
        <v>0</v>
      </c>
      <c r="L3332" s="251">
        <f>SUMIFS(Услуги!H:H,Услуги!D:D,СВОД!C3332,Услуги!F:F,СВОД!E3332)+SUMIFS(Услуги!M:M,Услуги!D:D,СВОД!C3332,Услуги!F:F,СВОД!E3332)+SUMIFS(Услуги!R:R,Услуги!D:D,СВОД!C3332,Услуги!F:F,СВОД!E3332)+SUMIFS(Услуги!W:W,Услуги!D:D,СВОД!C3332,Услуги!F:F,СВОД!E3332)+SUMIFS(Услуги!AB:AB,Услуги!D:D,СВОД!C3332,Услуги!F:F,СВОД!E3332)+SUMIFS(Услуги!AG:AG,Услуги!D:D,СВОД!C3332,Услуги!F:F,СВОД!E3332)+SUMIFS(Услуги!AL:AL,Услуги!D:D,СВОД!C3332,Услуги!F:F,СВОД!E3332)+SUMIFS(Услуги!AQ:AQ,Услуги!D:D,СВОД!C3332,Услуги!F:F,СВОД!E3332)</f>
        <v>0</v>
      </c>
      <c r="M3332" s="251">
        <f>SUMIFS('Скорая мед.помощь'!J:J,'Скорая мед.помощь'!E:E,СВОД!C3332,'Скорая мед.помощь'!G:G,СВОД!E3332)</f>
        <v>0</v>
      </c>
      <c r="N3332" s="278">
        <f>SUMIFS('Круглосуточный стационар'!O:O,'Круглосуточный стационар'!D:D,СВОД!C3332,'Круглосуточный стационар'!F:F,СВОД!E3332)+SUMIFS(ВМП!O:O,ВМП!D:D,СВОД!C3332,ВМП!F:F,СВОД!E3332)+SUMIFS('Дневной стационар'!O:O,'Дневной стационар'!D:D,СВОД!C3332,'Дневной стационар'!F:F,СВОД!E3332)+SUMIFS(ЭКО!M:M,ЭКО!D:D,СВОД!C3332,ЭКО!F:F,СВОД!E3332)+SUMIFS(Диализ!O:O,Диализ!E:E,СВОД!C3332,Диализ!G:G,СВОД!E3332)+SUMIFS(Поликлиника!CT:CT,Поликлиника!D:D,СВОД!C3332,Поликлиника!F:F,СВОД!E3332)+SUMIFS('Скорая мед.помощь'!O:O,'Скорая мед.помощь'!E:E,СВОД!C3332,'Скорая мед.помощь'!G:G,СВОД!E3332)+SUMIFS(Услуги!AV:AV,Услуги!D:D,СВОД!C3332,Услуги!F:F,СВОД!E3332)</f>
        <v>0</v>
      </c>
      <c r="O3332" s="277">
        <f>SUMIFS(Сверхбаза!L:L,Сверхбаза!C:C,СВОД!C3332,Сверхбаза!E:E,СВОД!E3332)+SUMIFS(Сверхбаза!M:M,Сверхбаза!C:C,СВОД!C3332,Сверхбаза!E:E,СВОД!E3332)</f>
        <v>0</v>
      </c>
      <c r="P3332" s="251">
        <f>SUMIFS(Сверхбаза!N:N,Сверхбаза!C:C,СВОД!C3332,Сверхбаза!E:E,СВОД!E3332)</f>
        <v>0</v>
      </c>
      <c r="Q3332" s="251">
        <f>SUMIFS(Сверхбаза!P:P,Сверхбаза!C:C,СВОД!C3332,Сверхбаза!E:E,СВОД!E3332)</f>
        <v>0</v>
      </c>
      <c r="R3332" s="251">
        <f>SUMIFS(Сверхбаза!O:O,Сверхбаза!C:C,СВОД!C3332,Сверхбаза!E:E,СВОД!E3332)</f>
        <v>0</v>
      </c>
      <c r="S3332" s="251">
        <f>SUMIFS(Сверхбаза!Q:Q,Сверхбаза!C:C,СВОД!C3332,Сверхбаза!E:E,СВОД!E3332)</f>
        <v>0</v>
      </c>
      <c r="T3332" s="278">
        <f>SUMIFS(Сверхбаза!G:G,Сверхбаза!C:C,СВОД!C3332,Сверхбаза!E:E,СВОД!E3332)</f>
        <v>0</v>
      </c>
    </row>
    <row r="3333" spans="1:20" ht="25.5" outlineLevel="2">
      <c r="A3333" s="263">
        <v>6</v>
      </c>
      <c r="B3333" s="336">
        <f t="shared" si="86"/>
        <v>502909</v>
      </c>
      <c r="C3333" s="336">
        <f t="shared" si="86"/>
        <v>291101</v>
      </c>
      <c r="D3333" s="5" t="str">
        <f t="shared" si="86"/>
        <v>ГБУЗ МО "ПСИХИАТРИЧЕСКАЯ БОЛЬНИЦА № 23"</v>
      </c>
      <c r="E3333" s="324">
        <f t="shared" si="85"/>
        <v>70</v>
      </c>
      <c r="F3333" s="325" t="str">
        <f t="shared" si="85"/>
        <v>Гемодиализ</v>
      </c>
      <c r="G3333" s="277">
        <f>SUMIFS('Круглосуточный стационар'!J:J,'Круглосуточный стационар'!D:D,СВОД!C3333,'Круглосуточный стационар'!F:F,СВОД!E3333)/2+SUMIFS(ВМП!J:J,ВМП!D:D,СВОД!C3333,ВМП!F:F,СВОД!E3333)/2+SUMIFS('Дневной стационар'!J:J,'Дневной стационар'!D:D,СВОД!C3333,'Дневной стационар'!F:F,СВОД!E3333)/2+SUMIFS(ЭКО!H:H,ЭКО!D:D,СВОД!C3333,ЭКО!F:F,СВОД!E3333)+SUMIFS(Диализ!J:J,Диализ!E:E,СВОД!C3333,Диализ!G:G,СВОД!E3333)</f>
        <v>0</v>
      </c>
      <c r="H3333" s="251">
        <f>SUMIFS(Поликлиника!H:H,Поликлиника!D:D,СВОД!C3333,Поликлиника!F:F,СВОД!E3333)</f>
        <v>0</v>
      </c>
      <c r="I3333" s="251">
        <f>SUMIFS(Поликлиника!BA:BA,Поликлиника!D:D,СВОД!C3333,Поликлиника!F:F,СВОД!E3333)</f>
        <v>0</v>
      </c>
      <c r="J3333" s="251">
        <f>SUMIFS(Поликлиника!BF:BF,Поликлиника!D:D,СВОД!C3333,Поликлиника!F:F,СВОД!E3333)</f>
        <v>0</v>
      </c>
      <c r="K3333" s="251">
        <f>SUMIFS(Поликлиника!BU:BU,Поликлиника!D:D,СВОД!C3333,Поликлиника!F:F,СВОД!E3333)</f>
        <v>0</v>
      </c>
      <c r="L3333" s="251">
        <f>SUMIFS(Услуги!H:H,Услуги!D:D,СВОД!C3333,Услуги!F:F,СВОД!E3333)+SUMIFS(Услуги!M:M,Услуги!D:D,СВОД!C3333,Услуги!F:F,СВОД!E3333)+SUMIFS(Услуги!R:R,Услуги!D:D,СВОД!C3333,Услуги!F:F,СВОД!E3333)+SUMIFS(Услуги!W:W,Услуги!D:D,СВОД!C3333,Услуги!F:F,СВОД!E3333)+SUMIFS(Услуги!AB:AB,Услуги!D:D,СВОД!C3333,Услуги!F:F,СВОД!E3333)+SUMIFS(Услуги!AG:AG,Услуги!D:D,СВОД!C3333,Услуги!F:F,СВОД!E3333)+SUMIFS(Услуги!AL:AL,Услуги!D:D,СВОД!C3333,Услуги!F:F,СВОД!E3333)+SUMIFS(Услуги!AQ:AQ,Услуги!D:D,СВОД!C3333,Услуги!F:F,СВОД!E3333)</f>
        <v>0</v>
      </c>
      <c r="M3333" s="251">
        <f>SUMIFS('Скорая мед.помощь'!J:J,'Скорая мед.помощь'!E:E,СВОД!C3333,'Скорая мед.помощь'!G:G,СВОД!E3333)</f>
        <v>0</v>
      </c>
      <c r="N3333" s="278">
        <f>SUMIFS('Круглосуточный стационар'!O:O,'Круглосуточный стационар'!D:D,СВОД!C3333,'Круглосуточный стационар'!F:F,СВОД!E3333)+SUMIFS(ВМП!O:O,ВМП!D:D,СВОД!C3333,ВМП!F:F,СВОД!E3333)+SUMIFS('Дневной стационар'!O:O,'Дневной стационар'!D:D,СВОД!C3333,'Дневной стационар'!F:F,СВОД!E3333)+SUMIFS(ЭКО!M:M,ЭКО!D:D,СВОД!C3333,ЭКО!F:F,СВОД!E3333)+SUMIFS(Диализ!O:O,Диализ!E:E,СВОД!C3333,Диализ!G:G,СВОД!E3333)+SUMIFS(Поликлиника!CT:CT,Поликлиника!D:D,СВОД!C3333,Поликлиника!F:F,СВОД!E3333)+SUMIFS('Скорая мед.помощь'!O:O,'Скорая мед.помощь'!E:E,СВОД!C3333,'Скорая мед.помощь'!G:G,СВОД!E3333)+SUMIFS(Услуги!AV:AV,Услуги!D:D,СВОД!C3333,Услуги!F:F,СВОД!E3333)</f>
        <v>0</v>
      </c>
      <c r="O3333" s="277">
        <f>SUMIFS(Сверхбаза!L:L,Сверхбаза!C:C,СВОД!C3333,Сверхбаза!E:E,СВОД!E3333)+SUMIFS(Сверхбаза!M:M,Сверхбаза!C:C,СВОД!C3333,Сверхбаза!E:E,СВОД!E3333)</f>
        <v>0</v>
      </c>
      <c r="P3333" s="251">
        <f>SUMIFS(Сверхбаза!N:N,Сверхбаза!C:C,СВОД!C3333,Сверхбаза!E:E,СВОД!E3333)</f>
        <v>0</v>
      </c>
      <c r="Q3333" s="251">
        <f>SUMIFS(Сверхбаза!P:P,Сверхбаза!C:C,СВОД!C3333,Сверхбаза!E:E,СВОД!E3333)</f>
        <v>0</v>
      </c>
      <c r="R3333" s="251">
        <f>SUMIFS(Сверхбаза!O:O,Сверхбаза!C:C,СВОД!C3333,Сверхбаза!E:E,СВОД!E3333)</f>
        <v>0</v>
      </c>
      <c r="S3333" s="251">
        <f>SUMIFS(Сверхбаза!Q:Q,Сверхбаза!C:C,СВОД!C3333,Сверхбаза!E:E,СВОД!E3333)</f>
        <v>0</v>
      </c>
      <c r="T3333" s="278">
        <f>SUMIFS(Сверхбаза!G:G,Сверхбаза!C:C,СВОД!C3333,Сверхбаза!E:E,СВОД!E3333)</f>
        <v>0</v>
      </c>
    </row>
    <row r="3334" spans="1:20" ht="25.5" outlineLevel="2">
      <c r="A3334" s="263">
        <v>6</v>
      </c>
      <c r="B3334" s="336">
        <f t="shared" si="86"/>
        <v>502909</v>
      </c>
      <c r="C3334" s="336">
        <f t="shared" si="86"/>
        <v>291101</v>
      </c>
      <c r="D3334" s="5" t="str">
        <f t="shared" si="86"/>
        <v>ГБУЗ МО "ПСИХИАТРИЧЕСКАЯ БОЛЬНИЦА № 23"</v>
      </c>
      <c r="E3334" s="324">
        <f t="shared" si="85"/>
        <v>94</v>
      </c>
      <c r="F3334" s="325" t="str">
        <f t="shared" si="85"/>
        <v>Перитониальный диализ</v>
      </c>
      <c r="G3334" s="277">
        <f>SUMIFS('Круглосуточный стационар'!J:J,'Круглосуточный стационар'!D:D,СВОД!C3334,'Круглосуточный стационар'!F:F,СВОД!E3334)/2+SUMIFS(ВМП!J:J,ВМП!D:D,СВОД!C3334,ВМП!F:F,СВОД!E3334)/2+SUMIFS('Дневной стационар'!J:J,'Дневной стационар'!D:D,СВОД!C3334,'Дневной стационар'!F:F,СВОД!E3334)/2+SUMIFS(ЭКО!H:H,ЭКО!D:D,СВОД!C3334,ЭКО!F:F,СВОД!E3334)+SUMIFS(Диализ!J:J,Диализ!E:E,СВОД!C3334,Диализ!G:G,СВОД!E3334)</f>
        <v>0</v>
      </c>
      <c r="H3334" s="251">
        <f>SUMIFS(Поликлиника!H:H,Поликлиника!D:D,СВОД!C3334,Поликлиника!F:F,СВОД!E3334)</f>
        <v>0</v>
      </c>
      <c r="I3334" s="251">
        <f>SUMIFS(Поликлиника!BA:BA,Поликлиника!D:D,СВОД!C3334,Поликлиника!F:F,СВОД!E3334)</f>
        <v>0</v>
      </c>
      <c r="J3334" s="251">
        <f>SUMIFS(Поликлиника!BF:BF,Поликлиника!D:D,СВОД!C3334,Поликлиника!F:F,СВОД!E3334)</f>
        <v>0</v>
      </c>
      <c r="K3334" s="251">
        <f>SUMIFS(Поликлиника!BU:BU,Поликлиника!D:D,СВОД!C3334,Поликлиника!F:F,СВОД!E3334)</f>
        <v>0</v>
      </c>
      <c r="L3334" s="251">
        <f>SUMIFS(Услуги!H:H,Услуги!D:D,СВОД!C3334,Услуги!F:F,СВОД!E3334)+SUMIFS(Услуги!M:M,Услуги!D:D,СВОД!C3334,Услуги!F:F,СВОД!E3334)+SUMIFS(Услуги!R:R,Услуги!D:D,СВОД!C3334,Услуги!F:F,СВОД!E3334)+SUMIFS(Услуги!W:W,Услуги!D:D,СВОД!C3334,Услуги!F:F,СВОД!E3334)+SUMIFS(Услуги!AB:AB,Услуги!D:D,СВОД!C3334,Услуги!F:F,СВОД!E3334)+SUMIFS(Услуги!AG:AG,Услуги!D:D,СВОД!C3334,Услуги!F:F,СВОД!E3334)+SUMIFS(Услуги!AL:AL,Услуги!D:D,СВОД!C3334,Услуги!F:F,СВОД!E3334)+SUMIFS(Услуги!AQ:AQ,Услуги!D:D,СВОД!C3334,Услуги!F:F,СВОД!E3334)</f>
        <v>0</v>
      </c>
      <c r="M3334" s="251">
        <f>SUMIFS('Скорая мед.помощь'!J:J,'Скорая мед.помощь'!E:E,СВОД!C3334,'Скорая мед.помощь'!G:G,СВОД!E3334)</f>
        <v>0</v>
      </c>
      <c r="N3334" s="278">
        <f>SUMIFS('Круглосуточный стационар'!O:O,'Круглосуточный стационар'!D:D,СВОД!C3334,'Круглосуточный стационар'!F:F,СВОД!E3334)+SUMIFS(ВМП!O:O,ВМП!D:D,СВОД!C3334,ВМП!F:F,СВОД!E3334)+SUMIFS('Дневной стационар'!O:O,'Дневной стационар'!D:D,СВОД!C3334,'Дневной стационар'!F:F,СВОД!E3334)+SUMIFS(ЭКО!M:M,ЭКО!D:D,СВОД!C3334,ЭКО!F:F,СВОД!E3334)+SUMIFS(Диализ!O:O,Диализ!E:E,СВОД!C3334,Диализ!G:G,СВОД!E3334)+SUMIFS(Поликлиника!CT:CT,Поликлиника!D:D,СВОД!C3334,Поликлиника!F:F,СВОД!E3334)+SUMIFS('Скорая мед.помощь'!O:O,'Скорая мед.помощь'!E:E,СВОД!C3334,'Скорая мед.помощь'!G:G,СВОД!E3334)+SUMIFS(Услуги!AV:AV,Услуги!D:D,СВОД!C3334,Услуги!F:F,СВОД!E3334)</f>
        <v>0</v>
      </c>
      <c r="O3334" s="277">
        <f>SUMIFS(Сверхбаза!L:L,Сверхбаза!C:C,СВОД!C3334,Сверхбаза!E:E,СВОД!E3334)+SUMIFS(Сверхбаза!M:M,Сверхбаза!C:C,СВОД!C3334,Сверхбаза!E:E,СВОД!E3334)</f>
        <v>0</v>
      </c>
      <c r="P3334" s="251">
        <f>SUMIFS(Сверхбаза!N:N,Сверхбаза!C:C,СВОД!C3334,Сверхбаза!E:E,СВОД!E3334)</f>
        <v>0</v>
      </c>
      <c r="Q3334" s="251">
        <f>SUMIFS(Сверхбаза!P:P,Сверхбаза!C:C,СВОД!C3334,Сверхбаза!E:E,СВОД!E3334)</f>
        <v>0</v>
      </c>
      <c r="R3334" s="251">
        <f>SUMIFS(Сверхбаза!O:O,Сверхбаза!C:C,СВОД!C3334,Сверхбаза!E:E,СВОД!E3334)</f>
        <v>0</v>
      </c>
      <c r="S3334" s="251">
        <f>SUMIFS(Сверхбаза!Q:Q,Сверхбаза!C:C,СВОД!C3334,Сверхбаза!E:E,СВОД!E3334)</f>
        <v>0</v>
      </c>
      <c r="T3334" s="278">
        <f>SUMIFS(Сверхбаза!G:G,Сверхбаза!C:C,СВОД!C3334,Сверхбаза!E:E,СВОД!E3334)</f>
        <v>0</v>
      </c>
    </row>
    <row r="3335" spans="1:20" outlineLevel="1">
      <c r="A3335" s="264"/>
      <c r="B3335" s="254"/>
      <c r="C3335" s="254" t="str">
        <f>CONCATENATE(C3334," ","Итог")</f>
        <v>291101 Итог</v>
      </c>
      <c r="D3335" s="255"/>
      <c r="E3335" s="326"/>
      <c r="F3335" s="327"/>
      <c r="G3335" s="279"/>
      <c r="H3335" s="256"/>
      <c r="I3335" s="256"/>
      <c r="J3335" s="256"/>
      <c r="K3335" s="256"/>
      <c r="L3335" s="256"/>
      <c r="M3335" s="256"/>
      <c r="N3335" s="280">
        <f>SUBTOTAL(9,N3327:N3334)</f>
        <v>0</v>
      </c>
      <c r="O3335" s="279"/>
      <c r="P3335" s="256"/>
      <c r="Q3335" s="256"/>
      <c r="R3335" s="256"/>
      <c r="S3335" s="256"/>
      <c r="T3335" s="280">
        <f>SUBTOTAL(9,T3327:T3334)</f>
        <v>372587.58499999996</v>
      </c>
    </row>
    <row r="3336" spans="1:20" ht="25.5" outlineLevel="2">
      <c r="A3336" s="262">
        <v>6</v>
      </c>
      <c r="B3336" s="8">
        <v>502910</v>
      </c>
      <c r="C3336" s="8">
        <v>291201</v>
      </c>
      <c r="D3336" s="9" t="s">
        <v>579</v>
      </c>
      <c r="E3336" s="322">
        <v>1</v>
      </c>
      <c r="F3336" s="323" t="s">
        <v>12</v>
      </c>
      <c r="G3336" s="275">
        <f>SUMIFS('Круглосуточный стационар'!J:J,'Круглосуточный стационар'!D:D,СВОД!C3336,'Круглосуточный стационар'!F:F,СВОД!E3336)/2+SUMIFS(ВМП!J:J,ВМП!D:D,СВОД!C3336,ВМП!F:F,СВОД!E3336)/2+SUMIFS('Дневной стационар'!J:J,'Дневной стационар'!D:D,СВОД!C3336,'Дневной стационар'!F:F,СВОД!E3336)/2+SUMIFS(ЭКО!H:H,ЭКО!D:D,СВОД!C3336,ЭКО!F:F,СВОД!E3336)+SUMIFS(Диализ!J:J,Диализ!E:E,СВОД!C3336,Диализ!G:G,СВОД!E3336)</f>
        <v>10547</v>
      </c>
      <c r="H3336" s="253">
        <f>SUMIFS(Поликлиника!H:H,Поликлиника!D:D,СВОД!C3336,Поликлиника!F:F,СВОД!E3336)</f>
        <v>0</v>
      </c>
      <c r="I3336" s="253">
        <f>SUMIFS(Поликлиника!BA:BA,Поликлиника!D:D,СВОД!C3336,Поликлиника!F:F,СВОД!E3336)</f>
        <v>0</v>
      </c>
      <c r="J3336" s="253">
        <f>SUMIFS(Поликлиника!BF:BF,Поликлиника!D:D,СВОД!C3336,Поликлиника!F:F,СВОД!E3336)</f>
        <v>0</v>
      </c>
      <c r="K3336" s="253">
        <f>SUMIFS(Поликлиника!BU:BU,Поликлиника!D:D,СВОД!C3336,Поликлиника!F:F,СВОД!E3336)</f>
        <v>0</v>
      </c>
      <c r="L3336" s="253">
        <f>SUMIFS(Услуги!H:H,Услуги!D:D,СВОД!C3336,Услуги!F:F,СВОД!E3336)+SUMIFS(Услуги!M:M,Услуги!D:D,СВОД!C3336,Услуги!F:F,СВОД!E3336)+SUMIFS(Услуги!R:R,Услуги!D:D,СВОД!C3336,Услуги!F:F,СВОД!E3336)+SUMIFS(Услуги!W:W,Услуги!D:D,СВОД!C3336,Услуги!F:F,СВОД!E3336)+SUMIFS(Услуги!AB:AB,Услуги!D:D,СВОД!C3336,Услуги!F:F,СВОД!E3336)+SUMIFS(Услуги!AG:AG,Услуги!D:D,СВОД!C3336,Услуги!F:F,СВОД!E3336)+SUMIFS(Услуги!AL:AL,Услуги!D:D,СВОД!C3336,Услуги!F:F,СВОД!E3336)+SUMIFS(Услуги!AQ:AQ,Услуги!D:D,СВОД!C3336,Услуги!F:F,СВОД!E3336)</f>
        <v>0</v>
      </c>
      <c r="M3336" s="253">
        <f>SUMIFS('Скорая мед.помощь'!J:J,'Скорая мед.помощь'!E:E,СВОД!C3336,'Скорая мед.помощь'!G:G,СВОД!E3336)</f>
        <v>0</v>
      </c>
      <c r="N3336" s="276">
        <f>SUMIFS('Круглосуточный стационар'!O:O,'Круглосуточный стационар'!D:D,СВОД!C3336,'Круглосуточный стационар'!F:F,СВОД!E3336)+SUMIFS(ВМП!O:O,ВМП!D:D,СВОД!C3336,ВМП!F:F,СВОД!E3336)+SUMIFS('Дневной стационар'!O:O,'Дневной стационар'!D:D,СВОД!C3336,'Дневной стационар'!F:F,СВОД!E3336)+SUMIFS(ЭКО!M:M,ЭКО!D:D,СВОД!C3336,ЭКО!F:F,СВОД!E3336)+SUMIFS(Диализ!O:O,Диализ!E:E,СВОД!C3336,Диализ!G:G,СВОД!E3336)+SUMIFS(Поликлиника!CT:CT,Поликлиника!D:D,СВОД!C3336,Поликлиника!F:F,СВОД!E3336)+SUMIFS('Скорая мед.помощь'!O:O,'Скорая мед.помощь'!E:E,СВОД!C3336,'Скорая мед.помощь'!G:G,СВОД!E3336)+SUMIFS(Услуги!AV:AV,Услуги!D:D,СВОД!C3336,Услуги!F:F,СВОД!E3336)</f>
        <v>399882.06889515847</v>
      </c>
      <c r="O3336" s="275">
        <f>SUMIFS(Сверхбаза!L:L,Сверхбаза!C:C,СВОД!C3336,Сверхбаза!E:E,СВОД!E3336)+SUMIFS(Сверхбаза!M:M,Сверхбаза!C:C,СВОД!C3336,Сверхбаза!E:E,СВОД!E3336)</f>
        <v>0</v>
      </c>
      <c r="P3336" s="253">
        <f>SUMIFS(Сверхбаза!N:N,Сверхбаза!C:C,СВОД!C3336,Сверхбаза!E:E,СВОД!E3336)</f>
        <v>0</v>
      </c>
      <c r="Q3336" s="253">
        <f>SUMIFS(Сверхбаза!P:P,Сверхбаза!C:C,СВОД!C3336,Сверхбаза!E:E,СВОД!E3336)</f>
        <v>0</v>
      </c>
      <c r="R3336" s="253">
        <f>SUMIFS(Сверхбаза!O:O,Сверхбаза!C:C,СВОД!C3336,Сверхбаза!E:E,СВОД!E3336)</f>
        <v>0</v>
      </c>
      <c r="S3336" s="253">
        <f>SUMIFS(Сверхбаза!Q:Q,Сверхбаза!C:C,СВОД!C3336,Сверхбаза!E:E,СВОД!E3336)</f>
        <v>0</v>
      </c>
      <c r="T3336" s="276">
        <f>SUMIFS(Сверхбаза!G:G,Сверхбаза!C:C,СВОД!C3336,Сверхбаза!E:E,СВОД!E3336)</f>
        <v>0</v>
      </c>
    </row>
    <row r="3337" spans="1:20" ht="25.5" outlineLevel="2">
      <c r="A3337" s="263">
        <v>6</v>
      </c>
      <c r="B3337" s="336">
        <v>502910</v>
      </c>
      <c r="C3337" s="336">
        <v>291201</v>
      </c>
      <c r="D3337" s="5" t="s">
        <v>579</v>
      </c>
      <c r="E3337" s="324">
        <v>13</v>
      </c>
      <c r="F3337" s="325" t="s">
        <v>704</v>
      </c>
      <c r="G3337" s="277">
        <f>SUMIFS('Круглосуточный стационар'!J:J,'Круглосуточный стационар'!D:D,СВОД!C3337,'Круглосуточный стационар'!F:F,СВОД!E3337)/2+SUMIFS(ВМП!J:J,ВМП!D:D,СВОД!C3337,ВМП!F:F,СВОД!E3337)/2+SUMIFS('Дневной стационар'!J:J,'Дневной стационар'!D:D,СВОД!C3337,'Дневной стационар'!F:F,СВОД!E3337)/2+SUMIFS(ЭКО!H:H,ЭКО!D:D,СВОД!C3337,ЭКО!F:F,СВОД!E3337)+SUMIFS(Диализ!J:J,Диализ!E:E,СВОД!C3337,Диализ!G:G,СВОД!E3337)</f>
        <v>221</v>
      </c>
      <c r="H3337" s="251">
        <f>SUMIFS(Поликлиника!H:H,Поликлиника!D:D,СВОД!C3337,Поликлиника!F:F,СВОД!E3337)</f>
        <v>0</v>
      </c>
      <c r="I3337" s="251">
        <f>SUMIFS(Поликлиника!BA:BA,Поликлиника!D:D,СВОД!C3337,Поликлиника!F:F,СВОД!E3337)</f>
        <v>0</v>
      </c>
      <c r="J3337" s="251">
        <f>SUMIFS(Поликлиника!BF:BF,Поликлиника!D:D,СВОД!C3337,Поликлиника!F:F,СВОД!E3337)</f>
        <v>0</v>
      </c>
      <c r="K3337" s="251">
        <f>SUMIFS(Поликлиника!BU:BU,Поликлиника!D:D,СВОД!C3337,Поликлиника!F:F,СВОД!E3337)</f>
        <v>0</v>
      </c>
      <c r="L3337" s="251">
        <f>SUMIFS(Услуги!H:H,Услуги!D:D,СВОД!C3337,Услуги!F:F,СВОД!E3337)+SUMIFS(Услуги!M:M,Услуги!D:D,СВОД!C3337,Услуги!F:F,СВОД!E3337)+SUMIFS(Услуги!R:R,Услуги!D:D,СВОД!C3337,Услуги!F:F,СВОД!E3337)+SUMIFS(Услуги!W:W,Услуги!D:D,СВОД!C3337,Услуги!F:F,СВОД!E3337)+SUMIFS(Услуги!AB:AB,Услуги!D:D,СВОД!C3337,Услуги!F:F,СВОД!E3337)+SUMIFS(Услуги!AG:AG,Услуги!D:D,СВОД!C3337,Услуги!F:F,СВОД!E3337)+SUMIFS(Услуги!AL:AL,Услуги!D:D,СВОД!C3337,Услуги!F:F,СВОД!E3337)+SUMIFS(Услуги!AQ:AQ,Услуги!D:D,СВОД!C3337,Услуги!F:F,СВОД!E3337)</f>
        <v>0</v>
      </c>
      <c r="M3337" s="251">
        <f>SUMIFS('Скорая мед.помощь'!J:J,'Скорая мед.помощь'!E:E,СВОД!C3337,'Скорая мед.помощь'!G:G,СВОД!E3337)</f>
        <v>0</v>
      </c>
      <c r="N3337" s="278">
        <f>SUMIFS('Круглосуточный стационар'!O:O,'Круглосуточный стационар'!D:D,СВОД!C3337,'Круглосуточный стационар'!F:F,СВОД!E3337)+SUMIFS(ВМП!O:O,ВМП!D:D,СВОД!C3337,ВМП!F:F,СВОД!E3337)+SUMIFS('Дневной стационар'!O:O,'Дневной стационар'!D:D,СВОД!C3337,'Дневной стационар'!F:F,СВОД!E3337)+SUMIFS(ЭКО!M:M,ЭКО!D:D,СВОД!C3337,ЭКО!F:F,СВОД!E3337)+SUMIFS(Диализ!O:O,Диализ!E:E,СВОД!C3337,Диализ!G:G,СВОД!E3337)+SUMIFS(Поликлиника!CT:CT,Поликлиника!D:D,СВОД!C3337,Поликлиника!F:F,СВОД!E3337)+SUMIFS('Скорая мед.помощь'!O:O,'Скорая мед.помощь'!E:E,СВОД!C3337,'Скорая мед.помощь'!G:G,СВОД!E3337)+SUMIFS(Услуги!AV:AV,Услуги!D:D,СВОД!C3337,Услуги!F:F,СВОД!E3337)</f>
        <v>61096.564162499984</v>
      </c>
      <c r="O3337" s="277">
        <f>SUMIFS(Сверхбаза!L:L,Сверхбаза!C:C,СВОД!C3337,Сверхбаза!E:E,СВОД!E3337)+SUMIFS(Сверхбаза!M:M,Сверхбаза!C:C,СВОД!C3337,Сверхбаза!E:E,СВОД!E3337)</f>
        <v>0</v>
      </c>
      <c r="P3337" s="251">
        <f>SUMIFS(Сверхбаза!N:N,Сверхбаза!C:C,СВОД!C3337,Сверхбаза!E:E,СВОД!E3337)</f>
        <v>0</v>
      </c>
      <c r="Q3337" s="251">
        <f>SUMIFS(Сверхбаза!P:P,Сверхбаза!C:C,СВОД!C3337,Сверхбаза!E:E,СВОД!E3337)</f>
        <v>0</v>
      </c>
      <c r="R3337" s="251">
        <f>SUMIFS(Сверхбаза!O:O,Сверхбаза!C:C,СВОД!C3337,Сверхбаза!E:E,СВОД!E3337)</f>
        <v>0</v>
      </c>
      <c r="S3337" s="251">
        <f>SUMIFS(Сверхбаза!Q:Q,Сверхбаза!C:C,СВОД!C3337,Сверхбаза!E:E,СВОД!E3337)</f>
        <v>0</v>
      </c>
      <c r="T3337" s="278">
        <f>SUMIFS(Сверхбаза!G:G,Сверхбаза!C:C,СВОД!C3337,Сверхбаза!E:E,СВОД!E3337)</f>
        <v>0</v>
      </c>
    </row>
    <row r="3338" spans="1:20" ht="25.5" outlineLevel="2">
      <c r="A3338" s="263">
        <v>6</v>
      </c>
      <c r="B3338" s="336">
        <v>502910</v>
      </c>
      <c r="C3338" s="336">
        <v>291201</v>
      </c>
      <c r="D3338" s="5" t="s">
        <v>579</v>
      </c>
      <c r="E3338" s="324">
        <v>2</v>
      </c>
      <c r="F3338" s="325" t="s">
        <v>173</v>
      </c>
      <c r="G3338" s="277">
        <f>SUMIFS('Круглосуточный стационар'!J:J,'Круглосуточный стационар'!D:D,СВОД!C3338,'Круглосуточный стационар'!F:F,СВОД!E3338)/2+SUMIFS(ВМП!J:J,ВМП!D:D,СВОД!C3338,ВМП!F:F,СВОД!E3338)/2+SUMIFS('Дневной стационар'!J:J,'Дневной стационар'!D:D,СВОД!C3338,'Дневной стационар'!F:F,СВОД!E3338)/2+SUMIFS(ЭКО!H:H,ЭКО!D:D,СВОД!C3338,ЭКО!F:F,СВОД!E3338)+SUMIFS(Диализ!J:J,Диализ!E:E,СВОД!C3338,Диализ!G:G,СВОД!E3338)</f>
        <v>1721</v>
      </c>
      <c r="H3338" s="251">
        <f>SUMIFS(Поликлиника!H:H,Поликлиника!D:D,СВОД!C3338,Поликлиника!F:F,СВОД!E3338)</f>
        <v>0</v>
      </c>
      <c r="I3338" s="251">
        <f>SUMIFS(Поликлиника!BA:BA,Поликлиника!D:D,СВОД!C3338,Поликлиника!F:F,СВОД!E3338)</f>
        <v>0</v>
      </c>
      <c r="J3338" s="251">
        <f>SUMIFS(Поликлиника!BF:BF,Поликлиника!D:D,СВОД!C3338,Поликлиника!F:F,СВОД!E3338)</f>
        <v>0</v>
      </c>
      <c r="K3338" s="251">
        <f>SUMIFS(Поликлиника!BU:BU,Поликлиника!D:D,СВОД!C3338,Поликлиника!F:F,СВОД!E3338)</f>
        <v>0</v>
      </c>
      <c r="L3338" s="251">
        <f>SUMIFS(Услуги!H:H,Услуги!D:D,СВОД!C3338,Услуги!F:F,СВОД!E3338)+SUMIFS(Услуги!M:M,Услуги!D:D,СВОД!C3338,Услуги!F:F,СВОД!E3338)+SUMIFS(Услуги!R:R,Услуги!D:D,СВОД!C3338,Услуги!F:F,СВОД!E3338)+SUMIFS(Услуги!W:W,Услуги!D:D,СВОД!C3338,Услуги!F:F,СВОД!E3338)+SUMIFS(Услуги!AB:AB,Услуги!D:D,СВОД!C3338,Услуги!F:F,СВОД!E3338)+SUMIFS(Услуги!AG:AG,Услуги!D:D,СВОД!C3338,Услуги!F:F,СВОД!E3338)+SUMIFS(Услуги!AL:AL,Услуги!D:D,СВОД!C3338,Услуги!F:F,СВОД!E3338)+SUMIFS(Услуги!AQ:AQ,Услуги!D:D,СВОД!C3338,Услуги!F:F,СВОД!E3338)</f>
        <v>0</v>
      </c>
      <c r="M3338" s="251">
        <f>SUMIFS('Скорая мед.помощь'!J:J,'Скорая мед.помощь'!E:E,СВОД!C3338,'Скорая мед.помощь'!G:G,СВОД!E3338)</f>
        <v>0</v>
      </c>
      <c r="N3338" s="278">
        <f>SUMIFS('Круглосуточный стационар'!O:O,'Круглосуточный стационар'!D:D,СВОД!C3338,'Круглосуточный стационар'!F:F,СВОД!E3338)+SUMIFS(ВМП!O:O,ВМП!D:D,СВОД!C3338,ВМП!F:F,СВОД!E3338)+SUMIFS('Дневной стационар'!O:O,'Дневной стационар'!D:D,СВОД!C3338,'Дневной стационар'!F:F,СВОД!E3338)+SUMIFS(ЭКО!M:M,ЭКО!D:D,СВОД!C3338,ЭКО!F:F,СВОД!E3338)+SUMIFS(Диализ!O:O,Диализ!E:E,СВОД!C3338,Диализ!G:G,СВОД!E3338)+SUMIFS(Поликлиника!CT:CT,Поликлиника!D:D,СВОД!C3338,Поликлиника!F:F,СВОД!E3338)+SUMIFS('Скорая мед.помощь'!O:O,'Скорая мед.помощь'!E:E,СВОД!C3338,'Скорая мед.помощь'!G:G,СВОД!E3338)+SUMIFS(Услуги!AV:AV,Услуги!D:D,СВОД!C3338,Услуги!F:F,СВОД!E3338)</f>
        <v>11431.59605925926</v>
      </c>
      <c r="O3338" s="277">
        <f>SUMIFS(Сверхбаза!L:L,Сверхбаза!C:C,СВОД!C3338,Сверхбаза!E:E,СВОД!E3338)+SUMIFS(Сверхбаза!M:M,Сверхбаза!C:C,СВОД!C3338,Сверхбаза!E:E,СВОД!E3338)</f>
        <v>0</v>
      </c>
      <c r="P3338" s="251">
        <f>SUMIFS(Сверхбаза!N:N,Сверхбаза!C:C,СВОД!C3338,Сверхбаза!E:E,СВОД!E3338)</f>
        <v>0</v>
      </c>
      <c r="Q3338" s="251">
        <f>SUMIFS(Сверхбаза!P:P,Сверхбаза!C:C,СВОД!C3338,Сверхбаза!E:E,СВОД!E3338)</f>
        <v>0</v>
      </c>
      <c r="R3338" s="251">
        <f>SUMIFS(Сверхбаза!O:O,Сверхбаза!C:C,СВОД!C3338,Сверхбаза!E:E,СВОД!E3338)</f>
        <v>0</v>
      </c>
      <c r="S3338" s="251">
        <f>SUMIFS(Сверхбаза!Q:Q,Сверхбаза!C:C,СВОД!C3338,Сверхбаза!E:E,СВОД!E3338)</f>
        <v>0</v>
      </c>
      <c r="T3338" s="278">
        <f>SUMIFS(Сверхбаза!G:G,Сверхбаза!C:C,СВОД!C3338,Сверхбаза!E:E,СВОД!E3338)</f>
        <v>0</v>
      </c>
    </row>
    <row r="3339" spans="1:20" ht="25.5" outlineLevel="2">
      <c r="A3339" s="263">
        <v>6</v>
      </c>
      <c r="B3339" s="336">
        <v>502910</v>
      </c>
      <c r="C3339" s="336">
        <v>291201</v>
      </c>
      <c r="D3339" s="5" t="s">
        <v>579</v>
      </c>
      <c r="E3339" s="324">
        <v>6</v>
      </c>
      <c r="F3339" s="325" t="s">
        <v>705</v>
      </c>
      <c r="G3339" s="277">
        <f>SUMIFS('Круглосуточный стационар'!J:J,'Круглосуточный стационар'!D:D,СВОД!C3339,'Круглосуточный стационар'!F:F,СВОД!E3339)/2+SUMIFS(ВМП!J:J,ВМП!D:D,СВОД!C3339,ВМП!F:F,СВОД!E3339)/2+SUMIFS('Дневной стационар'!J:J,'Дневной стационар'!D:D,СВОД!C3339,'Дневной стационар'!F:F,СВОД!E3339)/2+SUMIFS(ЭКО!H:H,ЭКО!D:D,СВОД!C3339,ЭКО!F:F,СВОД!E3339)+SUMIFS(Диализ!J:J,Диализ!E:E,СВОД!C3339,Диализ!G:G,СВОД!E3339)</f>
        <v>0</v>
      </c>
      <c r="H3339" s="251">
        <f>SUMIFS(Поликлиника!H:H,Поликлиника!D:D,СВОД!C3339,Поликлиника!F:F,СВОД!E3339)</f>
        <v>0</v>
      </c>
      <c r="I3339" s="251">
        <f>SUMIFS(Поликлиника!BA:BA,Поликлиника!D:D,СВОД!C3339,Поликлиника!F:F,СВОД!E3339)</f>
        <v>0</v>
      </c>
      <c r="J3339" s="251">
        <f>SUMIFS(Поликлиника!BF:BF,Поликлиника!D:D,СВОД!C3339,Поликлиника!F:F,СВОД!E3339)</f>
        <v>0</v>
      </c>
      <c r="K3339" s="251">
        <f>SUMIFS(Поликлиника!BU:BU,Поликлиника!D:D,СВОД!C3339,Поликлиника!F:F,СВОД!E3339)</f>
        <v>0</v>
      </c>
      <c r="L3339" s="251">
        <f>SUMIFS(Услуги!H:H,Услуги!D:D,СВОД!C3339,Услуги!F:F,СВОД!E3339)+SUMIFS(Услуги!M:M,Услуги!D:D,СВОД!C3339,Услуги!F:F,СВОД!E3339)+SUMIFS(Услуги!R:R,Услуги!D:D,СВОД!C3339,Услуги!F:F,СВОД!E3339)+SUMIFS(Услуги!W:W,Услуги!D:D,СВОД!C3339,Услуги!F:F,СВОД!E3339)+SUMIFS(Услуги!AB:AB,Услуги!D:D,СВОД!C3339,Услуги!F:F,СВОД!E3339)+SUMIFS(Услуги!AG:AG,Услуги!D:D,СВОД!C3339,Услуги!F:F,СВОД!E3339)+SUMIFS(Услуги!AL:AL,Услуги!D:D,СВОД!C3339,Услуги!F:F,СВОД!E3339)+SUMIFS(Услуги!AQ:AQ,Услуги!D:D,СВОД!C3339,Услуги!F:F,СВОД!E3339)</f>
        <v>0</v>
      </c>
      <c r="M3339" s="251">
        <f>SUMIFS('Скорая мед.помощь'!J:J,'Скорая мед.помощь'!E:E,СВОД!C3339,'Скорая мед.помощь'!G:G,СВОД!E3339)</f>
        <v>0</v>
      </c>
      <c r="N3339" s="278">
        <f>SUMIFS('Круглосуточный стационар'!O:O,'Круглосуточный стационар'!D:D,СВОД!C3339,'Круглосуточный стационар'!F:F,СВОД!E3339)+SUMIFS(ВМП!O:O,ВМП!D:D,СВОД!C3339,ВМП!F:F,СВОД!E3339)+SUMIFS('Дневной стационар'!O:O,'Дневной стационар'!D:D,СВОД!C3339,'Дневной стационар'!F:F,СВОД!E3339)+SUMIFS(ЭКО!M:M,ЭКО!D:D,СВОД!C3339,ЭКО!F:F,СВОД!E3339)+SUMIFS(Диализ!O:O,Диализ!E:E,СВОД!C3339,Диализ!G:G,СВОД!E3339)+SUMIFS(Поликлиника!CT:CT,Поликлиника!D:D,СВОД!C3339,Поликлиника!F:F,СВОД!E3339)+SUMIFS('Скорая мед.помощь'!O:O,'Скорая мед.помощь'!E:E,СВОД!C3339,'Скорая мед.помощь'!G:G,СВОД!E3339)+SUMIFS(Услуги!AV:AV,Услуги!D:D,СВОД!C3339,Услуги!F:F,СВОД!E3339)</f>
        <v>0</v>
      </c>
      <c r="O3339" s="277">
        <f>SUMIFS(Сверхбаза!L:L,Сверхбаза!C:C,СВОД!C3339,Сверхбаза!E:E,СВОД!E3339)+SUMIFS(Сверхбаза!M:M,Сверхбаза!C:C,СВОД!C3339,Сверхбаза!E:E,СВОД!E3339)</f>
        <v>0</v>
      </c>
      <c r="P3339" s="251">
        <f>SUMIFS(Сверхбаза!N:N,Сверхбаза!C:C,СВОД!C3339,Сверхбаза!E:E,СВОД!E3339)</f>
        <v>0</v>
      </c>
      <c r="Q3339" s="251">
        <f>SUMIFS(Сверхбаза!P:P,Сверхбаза!C:C,СВОД!C3339,Сверхбаза!E:E,СВОД!E3339)</f>
        <v>0</v>
      </c>
      <c r="R3339" s="251">
        <f>SUMIFS(Сверхбаза!O:O,Сверхбаза!C:C,СВОД!C3339,Сверхбаза!E:E,СВОД!E3339)</f>
        <v>0</v>
      </c>
      <c r="S3339" s="251">
        <f>SUMIFS(Сверхбаза!Q:Q,Сверхбаза!C:C,СВОД!C3339,Сверхбаза!E:E,СВОД!E3339)</f>
        <v>0</v>
      </c>
      <c r="T3339" s="278">
        <f>SUMIFS(Сверхбаза!G:G,Сверхбаза!C:C,СВОД!C3339,Сверхбаза!E:E,СВОД!E3339)</f>
        <v>0</v>
      </c>
    </row>
    <row r="3340" spans="1:20" ht="25.5" outlineLevel="2">
      <c r="A3340" s="263">
        <v>6</v>
      </c>
      <c r="B3340" s="336">
        <v>502910</v>
      </c>
      <c r="C3340" s="336">
        <v>291201</v>
      </c>
      <c r="D3340" s="5" t="s">
        <v>579</v>
      </c>
      <c r="E3340" s="324">
        <v>3</v>
      </c>
      <c r="F3340" s="325" t="s">
        <v>174</v>
      </c>
      <c r="G3340" s="277">
        <f>SUMIFS('Круглосуточный стационар'!J:J,'Круглосуточный стационар'!D:D,СВОД!C3340,'Круглосуточный стационар'!F:F,СВОД!E3340)/2+SUMIFS(ВМП!J:J,ВМП!D:D,СВОД!C3340,ВМП!F:F,СВОД!E3340)/2+SUMIFS('Дневной стационар'!J:J,'Дневной стационар'!D:D,СВОД!C3340,'Дневной стационар'!F:F,СВОД!E3340)/2+SUMIFS(ЭКО!H:H,ЭКО!D:D,СВОД!C3340,ЭКО!F:F,СВОД!E3340)+SUMIFS(Диализ!J:J,Диализ!E:E,СВОД!C3340,Диализ!G:G,СВОД!E3340)</f>
        <v>0</v>
      </c>
      <c r="H3340" s="251">
        <f>SUMIFS(Поликлиника!H:H,Поликлиника!D:D,СВОД!C3340,Поликлиника!F:F,СВОД!E3340)</f>
        <v>12871</v>
      </c>
      <c r="I3340" s="251">
        <f>SUMIFS(Поликлиника!BA:BA,Поликлиника!D:D,СВОД!C3340,Поликлиника!F:F,СВОД!E3340)</f>
        <v>0</v>
      </c>
      <c r="J3340" s="251">
        <f>SUMIFS(Поликлиника!BF:BF,Поликлиника!D:D,СВОД!C3340,Поликлиника!F:F,СВОД!E3340)</f>
        <v>13381</v>
      </c>
      <c r="K3340" s="251">
        <f>SUMIFS(Поликлиника!BU:BU,Поликлиника!D:D,СВОД!C3340,Поликлиника!F:F,СВОД!E3340)</f>
        <v>29301</v>
      </c>
      <c r="L3340" s="251">
        <f>SUMIFS(Услуги!H:H,Услуги!D:D,СВОД!C3340,Услуги!F:F,СВОД!E3340)+SUMIFS(Услуги!M:M,Услуги!D:D,СВОД!C3340,Услуги!F:F,СВОД!E3340)+SUMIFS(Услуги!R:R,Услуги!D:D,СВОД!C3340,Услуги!F:F,СВОД!E3340)+SUMIFS(Услуги!W:W,Услуги!D:D,СВОД!C3340,Услуги!F:F,СВОД!E3340)+SUMIFS(Услуги!AB:AB,Услуги!D:D,СВОД!C3340,Услуги!F:F,СВОД!E3340)+SUMIFS(Услуги!AG:AG,Услуги!D:D,СВОД!C3340,Услуги!F:F,СВОД!E3340)+SUMIFS(Услуги!AL:AL,Услуги!D:D,СВОД!C3340,Услуги!F:F,СВОД!E3340)+SUMIFS(Услуги!AQ:AQ,Услуги!D:D,СВОД!C3340,Услуги!F:F,СВОД!E3340)</f>
        <v>6056</v>
      </c>
      <c r="M3340" s="251">
        <f>SUMIFS('Скорая мед.помощь'!J:J,'Скорая мед.помощь'!E:E,СВОД!C3340,'Скорая мед.помощь'!G:G,СВОД!E3340)</f>
        <v>0</v>
      </c>
      <c r="N3340" s="278">
        <f>SUMIFS('Круглосуточный стационар'!O:O,'Круглосуточный стационар'!D:D,СВОД!C3340,'Круглосуточный стационар'!F:F,СВОД!E3340)+SUMIFS(ВМП!O:O,ВМП!D:D,СВОД!C3340,ВМП!F:F,СВОД!E3340)+SUMIFS('Дневной стационар'!O:O,'Дневной стационар'!D:D,СВОД!C3340,'Дневной стационар'!F:F,СВОД!E3340)+SUMIFS(ЭКО!M:M,ЭКО!D:D,СВОД!C3340,ЭКО!F:F,СВОД!E3340)+SUMIFS(Диализ!O:O,Диализ!E:E,СВОД!C3340,Диализ!G:G,СВОД!E3340)+SUMIFS(Поликлиника!CT:CT,Поликлиника!D:D,СВОД!C3340,Поликлиника!F:F,СВОД!E3340)+SUMIFS('Скорая мед.помощь'!O:O,'Скорая мед.помощь'!E:E,СВОД!C3340,'Скорая мед.помощь'!G:G,СВОД!E3340)+SUMIFS(Услуги!AV:AV,Услуги!D:D,СВОД!C3340,Услуги!F:F,СВОД!E3340)</f>
        <v>31883.462200994545</v>
      </c>
      <c r="O3340" s="277">
        <f>SUMIFS(Сверхбаза!L:L,Сверхбаза!C:C,СВОД!C3340,Сверхбаза!E:E,СВОД!E3340)+SUMIFS(Сверхбаза!M:M,Сверхбаза!C:C,СВОД!C3340,Сверхбаза!E:E,СВОД!E3340)</f>
        <v>0</v>
      </c>
      <c r="P3340" s="251">
        <f>SUMIFS(Сверхбаза!N:N,Сверхбаза!C:C,СВОД!C3340,Сверхбаза!E:E,СВОД!E3340)</f>
        <v>0</v>
      </c>
      <c r="Q3340" s="251">
        <f>SUMIFS(Сверхбаза!P:P,Сверхбаза!C:C,СВОД!C3340,Сверхбаза!E:E,СВОД!E3340)</f>
        <v>0</v>
      </c>
      <c r="R3340" s="251">
        <f>SUMIFS(Сверхбаза!O:O,Сверхбаза!C:C,СВОД!C3340,Сверхбаза!E:E,СВОД!E3340)</f>
        <v>0</v>
      </c>
      <c r="S3340" s="251">
        <f>SUMIFS(Сверхбаза!Q:Q,Сверхбаза!C:C,СВОД!C3340,Сверхбаза!E:E,СВОД!E3340)</f>
        <v>0</v>
      </c>
      <c r="T3340" s="278">
        <f>SUMIFS(Сверхбаза!G:G,Сверхбаза!C:C,СВОД!C3340,Сверхбаза!E:E,СВОД!E3340)</f>
        <v>0</v>
      </c>
    </row>
    <row r="3341" spans="1:20" ht="25.5" outlineLevel="2">
      <c r="A3341" s="263">
        <v>6</v>
      </c>
      <c r="B3341" s="336">
        <v>502910</v>
      </c>
      <c r="C3341" s="336">
        <v>291201</v>
      </c>
      <c r="D3341" s="5" t="s">
        <v>579</v>
      </c>
      <c r="E3341" s="324">
        <v>7</v>
      </c>
      <c r="F3341" s="325" t="s">
        <v>706</v>
      </c>
      <c r="G3341" s="277">
        <f>SUMIFS('Круглосуточный стационар'!J:J,'Круглосуточный стационар'!D:D,СВОД!C3341,'Круглосуточный стационар'!F:F,СВОД!E3341)/2+SUMIFS(ВМП!J:J,ВМП!D:D,СВОД!C3341,ВМП!F:F,СВОД!E3341)/2+SUMIFS('Дневной стационар'!J:J,'Дневной стационар'!D:D,СВОД!C3341,'Дневной стационар'!F:F,СВОД!E3341)/2+SUMIFS(ЭКО!H:H,ЭКО!D:D,СВОД!C3341,ЭКО!F:F,СВОД!E3341)+SUMIFS(Диализ!J:J,Диализ!E:E,СВОД!C3341,Диализ!G:G,СВОД!E3341)</f>
        <v>0</v>
      </c>
      <c r="H3341" s="251">
        <f>SUMIFS(Поликлиника!H:H,Поликлиника!D:D,СВОД!C3341,Поликлиника!F:F,СВОД!E3341)</f>
        <v>0</v>
      </c>
      <c r="I3341" s="251">
        <f>SUMIFS(Поликлиника!BA:BA,Поликлиника!D:D,СВОД!C3341,Поликлиника!F:F,СВОД!E3341)</f>
        <v>0</v>
      </c>
      <c r="J3341" s="251">
        <f>SUMIFS(Поликлиника!BF:BF,Поликлиника!D:D,СВОД!C3341,Поликлиника!F:F,СВОД!E3341)</f>
        <v>0</v>
      </c>
      <c r="K3341" s="251">
        <f>SUMIFS(Поликлиника!BU:BU,Поликлиника!D:D,СВОД!C3341,Поликлиника!F:F,СВОД!E3341)</f>
        <v>0</v>
      </c>
      <c r="L3341" s="251">
        <f>SUMIFS(Услуги!H:H,Услуги!D:D,СВОД!C3341,Услуги!F:F,СВОД!E3341)+SUMIFS(Услуги!M:M,Услуги!D:D,СВОД!C3341,Услуги!F:F,СВОД!E3341)+SUMIFS(Услуги!R:R,Услуги!D:D,СВОД!C3341,Услуги!F:F,СВОД!E3341)+SUMIFS(Услуги!W:W,Услуги!D:D,СВОД!C3341,Услуги!F:F,СВОД!E3341)+SUMIFS(Услуги!AB:AB,Услуги!D:D,СВОД!C3341,Услуги!F:F,СВОД!E3341)+SUMIFS(Услуги!AG:AG,Услуги!D:D,СВОД!C3341,Услуги!F:F,СВОД!E3341)+SUMIFS(Услуги!AL:AL,Услуги!D:D,СВОД!C3341,Услуги!F:F,СВОД!E3341)+SUMIFS(Услуги!AQ:AQ,Услуги!D:D,СВОД!C3341,Услуги!F:F,СВОД!E3341)</f>
        <v>0</v>
      </c>
      <c r="M3341" s="251">
        <f>SUMIFS('Скорая мед.помощь'!J:J,'Скорая мед.помощь'!E:E,СВОД!C3341,'Скорая мед.помощь'!G:G,СВОД!E3341)</f>
        <v>0</v>
      </c>
      <c r="N3341" s="278">
        <f>SUMIFS('Круглосуточный стационар'!O:O,'Круглосуточный стационар'!D:D,СВОД!C3341,'Круглосуточный стационар'!F:F,СВОД!E3341)+SUMIFS(ВМП!O:O,ВМП!D:D,СВОД!C3341,ВМП!F:F,СВОД!E3341)+SUMIFS('Дневной стационар'!O:O,'Дневной стационар'!D:D,СВОД!C3341,'Дневной стационар'!F:F,СВОД!E3341)+SUMIFS(ЭКО!M:M,ЭКО!D:D,СВОД!C3341,ЭКО!F:F,СВОД!E3341)+SUMIFS(Диализ!O:O,Диализ!E:E,СВОД!C3341,Диализ!G:G,СВОД!E3341)+SUMIFS(Поликлиника!CT:CT,Поликлиника!D:D,СВОД!C3341,Поликлиника!F:F,СВОД!E3341)+SUMIFS('Скорая мед.помощь'!O:O,'Скорая мед.помощь'!E:E,СВОД!C3341,'Скорая мед.помощь'!G:G,СВОД!E3341)+SUMIFS(Услуги!AV:AV,Услуги!D:D,СВОД!C3341,Услуги!F:F,СВОД!E3341)</f>
        <v>0</v>
      </c>
      <c r="O3341" s="277">
        <f>SUMIFS(Сверхбаза!L:L,Сверхбаза!C:C,СВОД!C3341,Сверхбаза!E:E,СВОД!E3341)+SUMIFS(Сверхбаза!M:M,Сверхбаза!C:C,СВОД!C3341,Сверхбаза!E:E,СВОД!E3341)</f>
        <v>0</v>
      </c>
      <c r="P3341" s="251">
        <f>SUMIFS(Сверхбаза!N:N,Сверхбаза!C:C,СВОД!C3341,Сверхбаза!E:E,СВОД!E3341)</f>
        <v>0</v>
      </c>
      <c r="Q3341" s="251">
        <f>SUMIFS(Сверхбаза!P:P,Сверхбаза!C:C,СВОД!C3341,Сверхбаза!E:E,СВОД!E3341)</f>
        <v>0</v>
      </c>
      <c r="R3341" s="251">
        <f>SUMIFS(Сверхбаза!O:O,Сверхбаза!C:C,СВОД!C3341,Сверхбаза!E:E,СВОД!E3341)</f>
        <v>0</v>
      </c>
      <c r="S3341" s="251">
        <f>SUMIFS(Сверхбаза!Q:Q,Сверхбаза!C:C,СВОД!C3341,Сверхбаза!E:E,СВОД!E3341)</f>
        <v>0</v>
      </c>
      <c r="T3341" s="278">
        <f>SUMIFS(Сверхбаза!G:G,Сверхбаза!C:C,СВОД!C3341,Сверхбаза!E:E,СВОД!E3341)</f>
        <v>0</v>
      </c>
    </row>
    <row r="3342" spans="1:20" ht="25.5" outlineLevel="2">
      <c r="A3342" s="263">
        <v>6</v>
      </c>
      <c r="B3342" s="336">
        <v>502910</v>
      </c>
      <c r="C3342" s="336">
        <v>291201</v>
      </c>
      <c r="D3342" s="5" t="s">
        <v>579</v>
      </c>
      <c r="E3342" s="324">
        <v>70</v>
      </c>
      <c r="F3342" s="325" t="s">
        <v>707</v>
      </c>
      <c r="G3342" s="277">
        <f>SUMIFS('Круглосуточный стационар'!J:J,'Круглосуточный стационар'!D:D,СВОД!C3342,'Круглосуточный стационар'!F:F,СВОД!E3342)/2+SUMIFS(ВМП!J:J,ВМП!D:D,СВОД!C3342,ВМП!F:F,СВОД!E3342)/2+SUMIFS('Дневной стационар'!J:J,'Дневной стационар'!D:D,СВОД!C3342,'Дневной стационар'!F:F,СВОД!E3342)/2+SUMIFS(ЭКО!H:H,ЭКО!D:D,СВОД!C3342,ЭКО!F:F,СВОД!E3342)+SUMIFS(Диализ!J:J,Диализ!E:E,СВОД!C3342,Диализ!G:G,СВОД!E3342)</f>
        <v>0</v>
      </c>
      <c r="H3342" s="251">
        <f>SUMIFS(Поликлиника!H:H,Поликлиника!D:D,СВОД!C3342,Поликлиника!F:F,СВОД!E3342)</f>
        <v>0</v>
      </c>
      <c r="I3342" s="251">
        <f>SUMIFS(Поликлиника!BA:BA,Поликлиника!D:D,СВОД!C3342,Поликлиника!F:F,СВОД!E3342)</f>
        <v>0</v>
      </c>
      <c r="J3342" s="251">
        <f>SUMIFS(Поликлиника!BF:BF,Поликлиника!D:D,СВОД!C3342,Поликлиника!F:F,СВОД!E3342)</f>
        <v>0</v>
      </c>
      <c r="K3342" s="251">
        <f>SUMIFS(Поликлиника!BU:BU,Поликлиника!D:D,СВОД!C3342,Поликлиника!F:F,СВОД!E3342)</f>
        <v>0</v>
      </c>
      <c r="L3342" s="251">
        <f>SUMIFS(Услуги!H:H,Услуги!D:D,СВОД!C3342,Услуги!F:F,СВОД!E3342)+SUMIFS(Услуги!M:M,Услуги!D:D,СВОД!C3342,Услуги!F:F,СВОД!E3342)+SUMIFS(Услуги!R:R,Услуги!D:D,СВОД!C3342,Услуги!F:F,СВОД!E3342)+SUMIFS(Услуги!W:W,Услуги!D:D,СВОД!C3342,Услуги!F:F,СВОД!E3342)+SUMIFS(Услуги!AB:AB,Услуги!D:D,СВОД!C3342,Услуги!F:F,СВОД!E3342)+SUMIFS(Услуги!AG:AG,Услуги!D:D,СВОД!C3342,Услуги!F:F,СВОД!E3342)+SUMIFS(Услуги!AL:AL,Услуги!D:D,СВОД!C3342,Услуги!F:F,СВОД!E3342)+SUMIFS(Услуги!AQ:AQ,Услуги!D:D,СВОД!C3342,Услуги!F:F,СВОД!E3342)</f>
        <v>0</v>
      </c>
      <c r="M3342" s="251">
        <f>SUMIFS('Скорая мед.помощь'!J:J,'Скорая мед.помощь'!E:E,СВОД!C3342,'Скорая мед.помощь'!G:G,СВОД!E3342)</f>
        <v>0</v>
      </c>
      <c r="N3342" s="278">
        <f>SUMIFS('Круглосуточный стационар'!O:O,'Круглосуточный стационар'!D:D,СВОД!C3342,'Круглосуточный стационар'!F:F,СВОД!E3342)+SUMIFS(ВМП!O:O,ВМП!D:D,СВОД!C3342,ВМП!F:F,СВОД!E3342)+SUMIFS('Дневной стационар'!O:O,'Дневной стационар'!D:D,СВОД!C3342,'Дневной стационар'!F:F,СВОД!E3342)+SUMIFS(ЭКО!M:M,ЭКО!D:D,СВОД!C3342,ЭКО!F:F,СВОД!E3342)+SUMIFS(Диализ!O:O,Диализ!E:E,СВОД!C3342,Диализ!G:G,СВОД!E3342)+SUMIFS(Поликлиника!CT:CT,Поликлиника!D:D,СВОД!C3342,Поликлиника!F:F,СВОД!E3342)+SUMIFS('Скорая мед.помощь'!O:O,'Скорая мед.помощь'!E:E,СВОД!C3342,'Скорая мед.помощь'!G:G,СВОД!E3342)+SUMIFS(Услуги!AV:AV,Услуги!D:D,СВОД!C3342,Услуги!F:F,СВОД!E3342)</f>
        <v>0</v>
      </c>
      <c r="O3342" s="277">
        <f>SUMIFS(Сверхбаза!L:L,Сверхбаза!C:C,СВОД!C3342,Сверхбаза!E:E,СВОД!E3342)+SUMIFS(Сверхбаза!M:M,Сверхбаза!C:C,СВОД!C3342,Сверхбаза!E:E,СВОД!E3342)</f>
        <v>0</v>
      </c>
      <c r="P3342" s="251">
        <f>SUMIFS(Сверхбаза!N:N,Сверхбаза!C:C,СВОД!C3342,Сверхбаза!E:E,СВОД!E3342)</f>
        <v>0</v>
      </c>
      <c r="Q3342" s="251">
        <f>SUMIFS(Сверхбаза!P:P,Сверхбаза!C:C,СВОД!C3342,Сверхбаза!E:E,СВОД!E3342)</f>
        <v>0</v>
      </c>
      <c r="R3342" s="251">
        <f>SUMIFS(Сверхбаза!O:O,Сверхбаза!C:C,СВОД!C3342,Сверхбаза!E:E,СВОД!E3342)</f>
        <v>0</v>
      </c>
      <c r="S3342" s="251">
        <f>SUMIFS(Сверхбаза!Q:Q,Сверхбаза!C:C,СВОД!C3342,Сверхбаза!E:E,СВОД!E3342)</f>
        <v>0</v>
      </c>
      <c r="T3342" s="278">
        <f>SUMIFS(Сверхбаза!G:G,Сверхбаза!C:C,СВОД!C3342,Сверхбаза!E:E,СВОД!E3342)</f>
        <v>0</v>
      </c>
    </row>
    <row r="3343" spans="1:20" ht="25.5" outlineLevel="2">
      <c r="A3343" s="263">
        <v>6</v>
      </c>
      <c r="B3343" s="336">
        <v>502910</v>
      </c>
      <c r="C3343" s="336">
        <v>291201</v>
      </c>
      <c r="D3343" s="5" t="s">
        <v>579</v>
      </c>
      <c r="E3343" s="324">
        <v>94</v>
      </c>
      <c r="F3343" s="325" t="s">
        <v>157</v>
      </c>
      <c r="G3343" s="277">
        <f>SUMIFS('Круглосуточный стационар'!J:J,'Круглосуточный стационар'!D:D,СВОД!C3343,'Круглосуточный стационар'!F:F,СВОД!E3343)/2+SUMIFS(ВМП!J:J,ВМП!D:D,СВОД!C3343,ВМП!F:F,СВОД!E3343)/2+SUMIFS('Дневной стационар'!J:J,'Дневной стационар'!D:D,СВОД!C3343,'Дневной стационар'!F:F,СВОД!E3343)/2+SUMIFS(ЭКО!H:H,ЭКО!D:D,СВОД!C3343,ЭКО!F:F,СВОД!E3343)+SUMIFS(Диализ!J:J,Диализ!E:E,СВОД!C3343,Диализ!G:G,СВОД!E3343)</f>
        <v>0</v>
      </c>
      <c r="H3343" s="251">
        <f>SUMIFS(Поликлиника!H:H,Поликлиника!D:D,СВОД!C3343,Поликлиника!F:F,СВОД!E3343)</f>
        <v>0</v>
      </c>
      <c r="I3343" s="251">
        <f>SUMIFS(Поликлиника!BA:BA,Поликлиника!D:D,СВОД!C3343,Поликлиника!F:F,СВОД!E3343)</f>
        <v>0</v>
      </c>
      <c r="J3343" s="251">
        <f>SUMIFS(Поликлиника!BF:BF,Поликлиника!D:D,СВОД!C3343,Поликлиника!F:F,СВОД!E3343)</f>
        <v>0</v>
      </c>
      <c r="K3343" s="251">
        <f>SUMIFS(Поликлиника!BU:BU,Поликлиника!D:D,СВОД!C3343,Поликлиника!F:F,СВОД!E3343)</f>
        <v>0</v>
      </c>
      <c r="L3343" s="251">
        <f>SUMIFS(Услуги!H:H,Услуги!D:D,СВОД!C3343,Услуги!F:F,СВОД!E3343)+SUMIFS(Услуги!M:M,Услуги!D:D,СВОД!C3343,Услуги!F:F,СВОД!E3343)+SUMIFS(Услуги!R:R,Услуги!D:D,СВОД!C3343,Услуги!F:F,СВОД!E3343)+SUMIFS(Услуги!W:W,Услуги!D:D,СВОД!C3343,Услуги!F:F,СВОД!E3343)+SUMIFS(Услуги!AB:AB,Услуги!D:D,СВОД!C3343,Услуги!F:F,СВОД!E3343)+SUMIFS(Услуги!AG:AG,Услуги!D:D,СВОД!C3343,Услуги!F:F,СВОД!E3343)+SUMIFS(Услуги!AL:AL,Услуги!D:D,СВОД!C3343,Услуги!F:F,СВОД!E3343)+SUMIFS(Услуги!AQ:AQ,Услуги!D:D,СВОД!C3343,Услуги!F:F,СВОД!E3343)</f>
        <v>0</v>
      </c>
      <c r="M3343" s="251">
        <f>SUMIFS('Скорая мед.помощь'!J:J,'Скорая мед.помощь'!E:E,СВОД!C3343,'Скорая мед.помощь'!G:G,СВОД!E3343)</f>
        <v>0</v>
      </c>
      <c r="N3343" s="278">
        <f>SUMIFS('Круглосуточный стационар'!O:O,'Круглосуточный стационар'!D:D,СВОД!C3343,'Круглосуточный стационар'!F:F,СВОД!E3343)+SUMIFS(ВМП!O:O,ВМП!D:D,СВОД!C3343,ВМП!F:F,СВОД!E3343)+SUMIFS('Дневной стационар'!O:O,'Дневной стационар'!D:D,СВОД!C3343,'Дневной стационар'!F:F,СВОД!E3343)+SUMIFS(ЭКО!M:M,ЭКО!D:D,СВОД!C3343,ЭКО!F:F,СВОД!E3343)+SUMIFS(Диализ!O:O,Диализ!E:E,СВОД!C3343,Диализ!G:G,СВОД!E3343)+SUMIFS(Поликлиника!CT:CT,Поликлиника!D:D,СВОД!C3343,Поликлиника!F:F,СВОД!E3343)+SUMIFS('Скорая мед.помощь'!O:O,'Скорая мед.помощь'!E:E,СВОД!C3343,'Скорая мед.помощь'!G:G,СВОД!E3343)+SUMIFS(Услуги!AV:AV,Услуги!D:D,СВОД!C3343,Услуги!F:F,СВОД!E3343)</f>
        <v>0</v>
      </c>
      <c r="O3343" s="277">
        <f>SUMIFS(Сверхбаза!L:L,Сверхбаза!C:C,СВОД!C3343,Сверхбаза!E:E,СВОД!E3343)+SUMIFS(Сверхбаза!M:M,Сверхбаза!C:C,СВОД!C3343,Сверхбаза!E:E,СВОД!E3343)</f>
        <v>0</v>
      </c>
      <c r="P3343" s="251">
        <f>SUMIFS(Сверхбаза!N:N,Сверхбаза!C:C,СВОД!C3343,Сверхбаза!E:E,СВОД!E3343)</f>
        <v>0</v>
      </c>
      <c r="Q3343" s="251">
        <f>SUMIFS(Сверхбаза!P:P,Сверхбаза!C:C,СВОД!C3343,Сверхбаза!E:E,СВОД!E3343)</f>
        <v>0</v>
      </c>
      <c r="R3343" s="251">
        <f>SUMIFS(Сверхбаза!O:O,Сверхбаза!C:C,СВОД!C3343,Сверхбаза!E:E,СВОД!E3343)</f>
        <v>0</v>
      </c>
      <c r="S3343" s="251">
        <f>SUMIFS(Сверхбаза!Q:Q,Сверхбаза!C:C,СВОД!C3343,Сверхбаза!E:E,СВОД!E3343)</f>
        <v>0</v>
      </c>
      <c r="T3343" s="278">
        <f>SUMIFS(Сверхбаза!G:G,Сверхбаза!C:C,СВОД!C3343,Сверхбаза!E:E,СВОД!E3343)</f>
        <v>0</v>
      </c>
    </row>
    <row r="3344" spans="1:20" outlineLevel="1">
      <c r="A3344" s="264"/>
      <c r="B3344" s="254"/>
      <c r="C3344" s="254" t="str">
        <f>CONCATENATE(C3343," ","Итог")</f>
        <v>291201 Итог</v>
      </c>
      <c r="D3344" s="255"/>
      <c r="E3344" s="326"/>
      <c r="F3344" s="327"/>
      <c r="G3344" s="279"/>
      <c r="H3344" s="256"/>
      <c r="I3344" s="256"/>
      <c r="J3344" s="256"/>
      <c r="K3344" s="256"/>
      <c r="L3344" s="256"/>
      <c r="M3344" s="256"/>
      <c r="N3344" s="280">
        <f>SUBTOTAL(9,N3336:N3343)</f>
        <v>504293.69131791225</v>
      </c>
      <c r="O3344" s="279"/>
      <c r="P3344" s="256"/>
      <c r="Q3344" s="256"/>
      <c r="R3344" s="256"/>
      <c r="S3344" s="256"/>
      <c r="T3344" s="280">
        <f>SUBTOTAL(9,T3336:T3343)</f>
        <v>0</v>
      </c>
    </row>
    <row r="3345" spans="1:20" outlineLevel="2">
      <c r="A3345" s="262">
        <v>6</v>
      </c>
      <c r="B3345" s="8">
        <v>502913</v>
      </c>
      <c r="C3345" s="8">
        <v>291301</v>
      </c>
      <c r="D3345" s="9" t="s">
        <v>397</v>
      </c>
      <c r="E3345" s="322">
        <v>1</v>
      </c>
      <c r="F3345" s="323" t="s">
        <v>12</v>
      </c>
      <c r="G3345" s="275">
        <f>SUMIFS('Круглосуточный стационар'!J:J,'Круглосуточный стационар'!D:D,СВОД!C3345,'Круглосуточный стационар'!F:F,СВОД!E3345)/2+SUMIFS(ВМП!J:J,ВМП!D:D,СВОД!C3345,ВМП!F:F,СВОД!E3345)/2+SUMIFS('Дневной стационар'!J:J,'Дневной стационар'!D:D,СВОД!C3345,'Дневной стационар'!F:F,СВОД!E3345)/2+SUMIFS(ЭКО!H:H,ЭКО!D:D,СВОД!C3345,ЭКО!F:F,СВОД!E3345)+SUMIFS(Диализ!J:J,Диализ!E:E,СВОД!C3345,Диализ!G:G,СВОД!E3345)</f>
        <v>0</v>
      </c>
      <c r="H3345" s="253">
        <f>SUMIFS(Поликлиника!H:H,Поликлиника!D:D,СВОД!C3345,Поликлиника!F:F,СВОД!E3345)</f>
        <v>0</v>
      </c>
      <c r="I3345" s="253">
        <f>SUMIFS(Поликлиника!BA:BA,Поликлиника!D:D,СВОД!C3345,Поликлиника!F:F,СВОД!E3345)</f>
        <v>0</v>
      </c>
      <c r="J3345" s="253">
        <f>SUMIFS(Поликлиника!BF:BF,Поликлиника!D:D,СВОД!C3345,Поликлиника!F:F,СВОД!E3345)</f>
        <v>0</v>
      </c>
      <c r="K3345" s="253">
        <f>SUMIFS(Поликлиника!BU:BU,Поликлиника!D:D,СВОД!C3345,Поликлиника!F:F,СВОД!E3345)</f>
        <v>0</v>
      </c>
      <c r="L3345" s="253">
        <f>SUMIFS(Услуги!H:H,Услуги!D:D,СВОД!C3345,Услуги!F:F,СВОД!E3345)+SUMIFS(Услуги!M:M,Услуги!D:D,СВОД!C3345,Услуги!F:F,СВОД!E3345)+SUMIFS(Услуги!R:R,Услуги!D:D,СВОД!C3345,Услуги!F:F,СВОД!E3345)+SUMIFS(Услуги!W:W,Услуги!D:D,СВОД!C3345,Услуги!F:F,СВОД!E3345)+SUMIFS(Услуги!AB:AB,Услуги!D:D,СВОД!C3345,Услуги!F:F,СВОД!E3345)+SUMIFS(Услуги!AG:AG,Услуги!D:D,СВОД!C3345,Услуги!F:F,СВОД!E3345)+SUMIFS(Услуги!AL:AL,Услуги!D:D,СВОД!C3345,Услуги!F:F,СВОД!E3345)+SUMIFS(Услуги!AQ:AQ,Услуги!D:D,СВОД!C3345,Услуги!F:F,СВОД!E3345)</f>
        <v>0</v>
      </c>
      <c r="M3345" s="253">
        <f>SUMIFS('Скорая мед.помощь'!J:J,'Скорая мед.помощь'!E:E,СВОД!C3345,'Скорая мед.помощь'!G:G,СВОД!E3345)</f>
        <v>0</v>
      </c>
      <c r="N3345" s="276">
        <f>SUMIFS('Круглосуточный стационар'!O:O,'Круглосуточный стационар'!D:D,СВОД!C3345,'Круглосуточный стационар'!F:F,СВОД!E3345)+SUMIFS(ВМП!O:O,ВМП!D:D,СВОД!C3345,ВМП!F:F,СВОД!E3345)+SUMIFS('Дневной стационар'!O:O,'Дневной стационар'!D:D,СВОД!C3345,'Дневной стационар'!F:F,СВОД!E3345)+SUMIFS(ЭКО!M:M,ЭКО!D:D,СВОД!C3345,ЭКО!F:F,СВОД!E3345)+SUMIFS(Диализ!O:O,Диализ!E:E,СВОД!C3345,Диализ!G:G,СВОД!E3345)+SUMIFS(Поликлиника!CT:CT,Поликлиника!D:D,СВОД!C3345,Поликлиника!F:F,СВОД!E3345)+SUMIFS('Скорая мед.помощь'!O:O,'Скорая мед.помощь'!E:E,СВОД!C3345,'Скорая мед.помощь'!G:G,СВОД!E3345)+SUMIFS(Услуги!AV:AV,Услуги!D:D,СВОД!C3345,Услуги!F:F,СВОД!E3345)</f>
        <v>0</v>
      </c>
      <c r="O3345" s="275">
        <f>SUMIFS(Сверхбаза!L:L,Сверхбаза!C:C,СВОД!C3345,Сверхбаза!E:E,СВОД!E3345)+SUMIFS(Сверхбаза!M:M,Сверхбаза!C:C,СВОД!C3345,Сверхбаза!E:E,СВОД!E3345)</f>
        <v>0</v>
      </c>
      <c r="P3345" s="253">
        <f>SUMIFS(Сверхбаза!N:N,Сверхбаза!C:C,СВОД!C3345,Сверхбаза!E:E,СВОД!E3345)</f>
        <v>0</v>
      </c>
      <c r="Q3345" s="253">
        <f>SUMIFS(Сверхбаза!P:P,Сверхбаза!C:C,СВОД!C3345,Сверхбаза!E:E,СВОД!E3345)</f>
        <v>0</v>
      </c>
      <c r="R3345" s="253">
        <f>SUMIFS(Сверхбаза!O:O,Сверхбаза!C:C,СВОД!C3345,Сверхбаза!E:E,СВОД!E3345)</f>
        <v>0</v>
      </c>
      <c r="S3345" s="253">
        <f>SUMIFS(Сверхбаза!Q:Q,Сверхбаза!C:C,СВОД!C3345,Сверхбаза!E:E,СВОД!E3345)</f>
        <v>0</v>
      </c>
      <c r="T3345" s="276">
        <f>SUMIFS(Сверхбаза!G:G,Сверхбаза!C:C,СВОД!C3345,Сверхбаза!E:E,СВОД!E3345)</f>
        <v>0</v>
      </c>
    </row>
    <row r="3346" spans="1:20" ht="25.5" outlineLevel="2">
      <c r="A3346" s="263">
        <v>6</v>
      </c>
      <c r="B3346" s="336">
        <v>502913</v>
      </c>
      <c r="C3346" s="336">
        <v>291301</v>
      </c>
      <c r="D3346" s="5" t="s">
        <v>397</v>
      </c>
      <c r="E3346" s="324">
        <v>13</v>
      </c>
      <c r="F3346" s="325" t="s">
        <v>704</v>
      </c>
      <c r="G3346" s="277">
        <f>SUMIFS('Круглосуточный стационар'!J:J,'Круглосуточный стационар'!D:D,СВОД!C3346,'Круглосуточный стационар'!F:F,СВОД!E3346)/2+SUMIFS(ВМП!J:J,ВМП!D:D,СВОД!C3346,ВМП!F:F,СВОД!E3346)/2+SUMIFS('Дневной стационар'!J:J,'Дневной стационар'!D:D,СВОД!C3346,'Дневной стационар'!F:F,СВОД!E3346)/2+SUMIFS(ЭКО!H:H,ЭКО!D:D,СВОД!C3346,ЭКО!F:F,СВОД!E3346)+SUMIFS(Диализ!J:J,Диализ!E:E,СВОД!C3346,Диализ!G:G,СВОД!E3346)</f>
        <v>0</v>
      </c>
      <c r="H3346" s="251">
        <f>SUMIFS(Поликлиника!H:H,Поликлиника!D:D,СВОД!C3346,Поликлиника!F:F,СВОД!E3346)</f>
        <v>0</v>
      </c>
      <c r="I3346" s="251">
        <f>SUMIFS(Поликлиника!BA:BA,Поликлиника!D:D,СВОД!C3346,Поликлиника!F:F,СВОД!E3346)</f>
        <v>0</v>
      </c>
      <c r="J3346" s="251">
        <f>SUMIFS(Поликлиника!BF:BF,Поликлиника!D:D,СВОД!C3346,Поликлиника!F:F,СВОД!E3346)</f>
        <v>0</v>
      </c>
      <c r="K3346" s="251">
        <f>SUMIFS(Поликлиника!BU:BU,Поликлиника!D:D,СВОД!C3346,Поликлиника!F:F,СВОД!E3346)</f>
        <v>0</v>
      </c>
      <c r="L3346" s="251">
        <f>SUMIFS(Услуги!H:H,Услуги!D:D,СВОД!C3346,Услуги!F:F,СВОД!E3346)+SUMIFS(Услуги!M:M,Услуги!D:D,СВОД!C3346,Услуги!F:F,СВОД!E3346)+SUMIFS(Услуги!R:R,Услуги!D:D,СВОД!C3346,Услуги!F:F,СВОД!E3346)+SUMIFS(Услуги!W:W,Услуги!D:D,СВОД!C3346,Услуги!F:F,СВОД!E3346)+SUMIFS(Услуги!AB:AB,Услуги!D:D,СВОД!C3346,Услуги!F:F,СВОД!E3346)+SUMIFS(Услуги!AG:AG,Услуги!D:D,СВОД!C3346,Услуги!F:F,СВОД!E3346)+SUMIFS(Услуги!AL:AL,Услуги!D:D,СВОД!C3346,Услуги!F:F,СВОД!E3346)+SUMIFS(Услуги!AQ:AQ,Услуги!D:D,СВОД!C3346,Услуги!F:F,СВОД!E3346)</f>
        <v>0</v>
      </c>
      <c r="M3346" s="251">
        <f>SUMIFS('Скорая мед.помощь'!J:J,'Скорая мед.помощь'!E:E,СВОД!C3346,'Скорая мед.помощь'!G:G,СВОД!E3346)</f>
        <v>0</v>
      </c>
      <c r="N3346" s="278">
        <f>SUMIFS('Круглосуточный стационар'!O:O,'Круглосуточный стационар'!D:D,СВОД!C3346,'Круглосуточный стационар'!F:F,СВОД!E3346)+SUMIFS(ВМП!O:O,ВМП!D:D,СВОД!C3346,ВМП!F:F,СВОД!E3346)+SUMIFS('Дневной стационар'!O:O,'Дневной стационар'!D:D,СВОД!C3346,'Дневной стационар'!F:F,СВОД!E3346)+SUMIFS(ЭКО!M:M,ЭКО!D:D,СВОД!C3346,ЭКО!F:F,СВОД!E3346)+SUMIFS(Диализ!O:O,Диализ!E:E,СВОД!C3346,Диализ!G:G,СВОД!E3346)+SUMIFS(Поликлиника!CT:CT,Поликлиника!D:D,СВОД!C3346,Поликлиника!F:F,СВОД!E3346)+SUMIFS('Скорая мед.помощь'!O:O,'Скорая мед.помощь'!E:E,СВОД!C3346,'Скорая мед.помощь'!G:G,СВОД!E3346)+SUMIFS(Услуги!AV:AV,Услуги!D:D,СВОД!C3346,Услуги!F:F,СВОД!E3346)</f>
        <v>0</v>
      </c>
      <c r="O3346" s="277">
        <f>SUMIFS(Сверхбаза!L:L,Сверхбаза!C:C,СВОД!C3346,Сверхбаза!E:E,СВОД!E3346)+SUMIFS(Сверхбаза!M:M,Сверхбаза!C:C,СВОД!C3346,Сверхбаза!E:E,СВОД!E3346)</f>
        <v>0</v>
      </c>
      <c r="P3346" s="251">
        <f>SUMIFS(Сверхбаза!N:N,Сверхбаза!C:C,СВОД!C3346,Сверхбаза!E:E,СВОД!E3346)</f>
        <v>0</v>
      </c>
      <c r="Q3346" s="251">
        <f>SUMIFS(Сверхбаза!P:P,Сверхбаза!C:C,СВОД!C3346,Сверхбаза!E:E,СВОД!E3346)</f>
        <v>0</v>
      </c>
      <c r="R3346" s="251">
        <f>SUMIFS(Сверхбаза!O:O,Сверхбаза!C:C,СВОД!C3346,Сверхбаза!E:E,СВОД!E3346)</f>
        <v>0</v>
      </c>
      <c r="S3346" s="251">
        <f>SUMIFS(Сверхбаза!Q:Q,Сверхбаза!C:C,СВОД!C3346,Сверхбаза!E:E,СВОД!E3346)</f>
        <v>0</v>
      </c>
      <c r="T3346" s="278">
        <f>SUMIFS(Сверхбаза!G:G,Сверхбаза!C:C,СВОД!C3346,Сверхбаза!E:E,СВОД!E3346)</f>
        <v>0</v>
      </c>
    </row>
    <row r="3347" spans="1:20" outlineLevel="2">
      <c r="A3347" s="263">
        <v>6</v>
      </c>
      <c r="B3347" s="336">
        <v>502913</v>
      </c>
      <c r="C3347" s="336">
        <v>291301</v>
      </c>
      <c r="D3347" s="5" t="s">
        <v>397</v>
      </c>
      <c r="E3347" s="324">
        <v>2</v>
      </c>
      <c r="F3347" s="325" t="s">
        <v>173</v>
      </c>
      <c r="G3347" s="277">
        <f>SUMIFS('Круглосуточный стационар'!J:J,'Круглосуточный стационар'!D:D,СВОД!C3347,'Круглосуточный стационар'!F:F,СВОД!E3347)/2+SUMIFS(ВМП!J:J,ВМП!D:D,СВОД!C3347,ВМП!F:F,СВОД!E3347)/2+SUMIFS('Дневной стационар'!J:J,'Дневной стационар'!D:D,СВОД!C3347,'Дневной стационар'!F:F,СВОД!E3347)/2+SUMIFS(ЭКО!H:H,ЭКО!D:D,СВОД!C3347,ЭКО!F:F,СВОД!E3347)+SUMIFS(Диализ!J:J,Диализ!E:E,СВОД!C3347,Диализ!G:G,СВОД!E3347)</f>
        <v>0</v>
      </c>
      <c r="H3347" s="251">
        <f>SUMIFS(Поликлиника!H:H,Поликлиника!D:D,СВОД!C3347,Поликлиника!F:F,СВОД!E3347)</f>
        <v>0</v>
      </c>
      <c r="I3347" s="251">
        <f>SUMIFS(Поликлиника!BA:BA,Поликлиника!D:D,СВОД!C3347,Поликлиника!F:F,СВОД!E3347)</f>
        <v>0</v>
      </c>
      <c r="J3347" s="251">
        <f>SUMIFS(Поликлиника!BF:BF,Поликлиника!D:D,СВОД!C3347,Поликлиника!F:F,СВОД!E3347)</f>
        <v>0</v>
      </c>
      <c r="K3347" s="251">
        <f>SUMIFS(Поликлиника!BU:BU,Поликлиника!D:D,СВОД!C3347,Поликлиника!F:F,СВОД!E3347)</f>
        <v>0</v>
      </c>
      <c r="L3347" s="251">
        <f>SUMIFS(Услуги!H:H,Услуги!D:D,СВОД!C3347,Услуги!F:F,СВОД!E3347)+SUMIFS(Услуги!M:M,Услуги!D:D,СВОД!C3347,Услуги!F:F,СВОД!E3347)+SUMIFS(Услуги!R:R,Услуги!D:D,СВОД!C3347,Услуги!F:F,СВОД!E3347)+SUMIFS(Услуги!W:W,Услуги!D:D,СВОД!C3347,Услуги!F:F,СВОД!E3347)+SUMIFS(Услуги!AB:AB,Услуги!D:D,СВОД!C3347,Услуги!F:F,СВОД!E3347)+SUMIFS(Услуги!AG:AG,Услуги!D:D,СВОД!C3347,Услуги!F:F,СВОД!E3347)+SUMIFS(Услуги!AL:AL,Услуги!D:D,СВОД!C3347,Услуги!F:F,СВОД!E3347)+SUMIFS(Услуги!AQ:AQ,Услуги!D:D,СВОД!C3347,Услуги!F:F,СВОД!E3347)</f>
        <v>0</v>
      </c>
      <c r="M3347" s="251">
        <f>SUMIFS('Скорая мед.помощь'!J:J,'Скорая мед.помощь'!E:E,СВОД!C3347,'Скорая мед.помощь'!G:G,СВОД!E3347)</f>
        <v>0</v>
      </c>
      <c r="N3347" s="278">
        <f>SUMIFS('Круглосуточный стационар'!O:O,'Круглосуточный стационар'!D:D,СВОД!C3347,'Круглосуточный стационар'!F:F,СВОД!E3347)+SUMIFS(ВМП!O:O,ВМП!D:D,СВОД!C3347,ВМП!F:F,СВОД!E3347)+SUMIFS('Дневной стационар'!O:O,'Дневной стационар'!D:D,СВОД!C3347,'Дневной стационар'!F:F,СВОД!E3347)+SUMIFS(ЭКО!M:M,ЭКО!D:D,СВОД!C3347,ЭКО!F:F,СВОД!E3347)+SUMIFS(Диализ!O:O,Диализ!E:E,СВОД!C3347,Диализ!G:G,СВОД!E3347)+SUMIFS(Поликлиника!CT:CT,Поликлиника!D:D,СВОД!C3347,Поликлиника!F:F,СВОД!E3347)+SUMIFS('Скорая мед.помощь'!O:O,'Скорая мед.помощь'!E:E,СВОД!C3347,'Скорая мед.помощь'!G:G,СВОД!E3347)+SUMIFS(Услуги!AV:AV,Услуги!D:D,СВОД!C3347,Услуги!F:F,СВОД!E3347)</f>
        <v>0</v>
      </c>
      <c r="O3347" s="277">
        <f>SUMIFS(Сверхбаза!L:L,Сверхбаза!C:C,СВОД!C3347,Сверхбаза!E:E,СВОД!E3347)+SUMIFS(Сверхбаза!M:M,Сверхбаза!C:C,СВОД!C3347,Сверхбаза!E:E,СВОД!E3347)</f>
        <v>0</v>
      </c>
      <c r="P3347" s="251">
        <f>SUMIFS(Сверхбаза!N:N,Сверхбаза!C:C,СВОД!C3347,Сверхбаза!E:E,СВОД!E3347)</f>
        <v>0</v>
      </c>
      <c r="Q3347" s="251">
        <f>SUMIFS(Сверхбаза!P:P,Сверхбаза!C:C,СВОД!C3347,Сверхбаза!E:E,СВОД!E3347)</f>
        <v>0</v>
      </c>
      <c r="R3347" s="251">
        <f>SUMIFS(Сверхбаза!O:O,Сверхбаза!C:C,СВОД!C3347,Сверхбаза!E:E,СВОД!E3347)</f>
        <v>0</v>
      </c>
      <c r="S3347" s="251">
        <f>SUMIFS(Сверхбаза!Q:Q,Сверхбаза!C:C,СВОД!C3347,Сверхбаза!E:E,СВОД!E3347)</f>
        <v>0</v>
      </c>
      <c r="T3347" s="278">
        <f>SUMIFS(Сверхбаза!G:G,Сверхбаза!C:C,СВОД!C3347,Сверхбаза!E:E,СВОД!E3347)</f>
        <v>0</v>
      </c>
    </row>
    <row r="3348" spans="1:20" ht="25.5" outlineLevel="2">
      <c r="A3348" s="263">
        <v>6</v>
      </c>
      <c r="B3348" s="336">
        <v>502913</v>
      </c>
      <c r="C3348" s="336">
        <v>291301</v>
      </c>
      <c r="D3348" s="5" t="s">
        <v>397</v>
      </c>
      <c r="E3348" s="324">
        <v>6</v>
      </c>
      <c r="F3348" s="325" t="s">
        <v>705</v>
      </c>
      <c r="G3348" s="277">
        <f>SUMIFS('Круглосуточный стационар'!J:J,'Круглосуточный стационар'!D:D,СВОД!C3348,'Круглосуточный стационар'!F:F,СВОД!E3348)/2+SUMIFS(ВМП!J:J,ВМП!D:D,СВОД!C3348,ВМП!F:F,СВОД!E3348)/2+SUMIFS('Дневной стационар'!J:J,'Дневной стационар'!D:D,СВОД!C3348,'Дневной стационар'!F:F,СВОД!E3348)/2+SUMIFS(ЭКО!H:H,ЭКО!D:D,СВОД!C3348,ЭКО!F:F,СВОД!E3348)+SUMIFS(Диализ!J:J,Диализ!E:E,СВОД!C3348,Диализ!G:G,СВОД!E3348)</f>
        <v>0</v>
      </c>
      <c r="H3348" s="251">
        <f>SUMIFS(Поликлиника!H:H,Поликлиника!D:D,СВОД!C3348,Поликлиника!F:F,СВОД!E3348)</f>
        <v>0</v>
      </c>
      <c r="I3348" s="251">
        <f>SUMIFS(Поликлиника!BA:BA,Поликлиника!D:D,СВОД!C3348,Поликлиника!F:F,СВОД!E3348)</f>
        <v>0</v>
      </c>
      <c r="J3348" s="251">
        <f>SUMIFS(Поликлиника!BF:BF,Поликлиника!D:D,СВОД!C3348,Поликлиника!F:F,СВОД!E3348)</f>
        <v>0</v>
      </c>
      <c r="K3348" s="251">
        <f>SUMIFS(Поликлиника!BU:BU,Поликлиника!D:D,СВОД!C3348,Поликлиника!F:F,СВОД!E3348)</f>
        <v>0</v>
      </c>
      <c r="L3348" s="251">
        <f>SUMIFS(Услуги!H:H,Услуги!D:D,СВОД!C3348,Услуги!F:F,СВОД!E3348)+SUMIFS(Услуги!M:M,Услуги!D:D,СВОД!C3348,Услуги!F:F,СВОД!E3348)+SUMIFS(Услуги!R:R,Услуги!D:D,СВОД!C3348,Услуги!F:F,СВОД!E3348)+SUMIFS(Услуги!W:W,Услуги!D:D,СВОД!C3348,Услуги!F:F,СВОД!E3348)+SUMIFS(Услуги!AB:AB,Услуги!D:D,СВОД!C3348,Услуги!F:F,СВОД!E3348)+SUMIFS(Услуги!AG:AG,Услуги!D:D,СВОД!C3348,Услуги!F:F,СВОД!E3348)+SUMIFS(Услуги!AL:AL,Услуги!D:D,СВОД!C3348,Услуги!F:F,СВОД!E3348)+SUMIFS(Услуги!AQ:AQ,Услуги!D:D,СВОД!C3348,Услуги!F:F,СВОД!E3348)</f>
        <v>0</v>
      </c>
      <c r="M3348" s="251">
        <f>SUMIFS('Скорая мед.помощь'!J:J,'Скорая мед.помощь'!E:E,СВОД!C3348,'Скорая мед.помощь'!G:G,СВОД!E3348)</f>
        <v>0</v>
      </c>
      <c r="N3348" s="278">
        <f>SUMIFS('Круглосуточный стационар'!O:O,'Круглосуточный стационар'!D:D,СВОД!C3348,'Круглосуточный стационар'!F:F,СВОД!E3348)+SUMIFS(ВМП!O:O,ВМП!D:D,СВОД!C3348,ВМП!F:F,СВОД!E3348)+SUMIFS('Дневной стационар'!O:O,'Дневной стационар'!D:D,СВОД!C3348,'Дневной стационар'!F:F,СВОД!E3348)+SUMIFS(ЭКО!M:M,ЭКО!D:D,СВОД!C3348,ЭКО!F:F,СВОД!E3348)+SUMIFS(Диализ!O:O,Диализ!E:E,СВОД!C3348,Диализ!G:G,СВОД!E3348)+SUMIFS(Поликлиника!CT:CT,Поликлиника!D:D,СВОД!C3348,Поликлиника!F:F,СВОД!E3348)+SUMIFS('Скорая мед.помощь'!O:O,'Скорая мед.помощь'!E:E,СВОД!C3348,'Скорая мед.помощь'!G:G,СВОД!E3348)+SUMIFS(Услуги!AV:AV,Услуги!D:D,СВОД!C3348,Услуги!F:F,СВОД!E3348)</f>
        <v>0</v>
      </c>
      <c r="O3348" s="277">
        <f>SUMIFS(Сверхбаза!L:L,Сверхбаза!C:C,СВОД!C3348,Сверхбаза!E:E,СВОД!E3348)+SUMIFS(Сверхбаза!M:M,Сверхбаза!C:C,СВОД!C3348,Сверхбаза!E:E,СВОД!E3348)</f>
        <v>0</v>
      </c>
      <c r="P3348" s="251">
        <f>SUMIFS(Сверхбаза!N:N,Сверхбаза!C:C,СВОД!C3348,Сверхбаза!E:E,СВОД!E3348)</f>
        <v>0</v>
      </c>
      <c r="Q3348" s="251">
        <f>SUMIFS(Сверхбаза!P:P,Сверхбаза!C:C,СВОД!C3348,Сверхбаза!E:E,СВОД!E3348)</f>
        <v>0</v>
      </c>
      <c r="R3348" s="251">
        <f>SUMIFS(Сверхбаза!O:O,Сверхбаза!C:C,СВОД!C3348,Сверхбаза!E:E,СВОД!E3348)</f>
        <v>0</v>
      </c>
      <c r="S3348" s="251">
        <f>SUMIFS(Сверхбаза!Q:Q,Сверхбаза!C:C,СВОД!C3348,Сверхбаза!E:E,СВОД!E3348)</f>
        <v>0</v>
      </c>
      <c r="T3348" s="278">
        <f>SUMIFS(Сверхбаза!G:G,Сверхбаза!C:C,СВОД!C3348,Сверхбаза!E:E,СВОД!E3348)</f>
        <v>0</v>
      </c>
    </row>
    <row r="3349" spans="1:20" ht="25.5" outlineLevel="2">
      <c r="A3349" s="263">
        <v>6</v>
      </c>
      <c r="B3349" s="336">
        <v>502913</v>
      </c>
      <c r="C3349" s="336">
        <v>291301</v>
      </c>
      <c r="D3349" s="5" t="s">
        <v>397</v>
      </c>
      <c r="E3349" s="324">
        <v>3</v>
      </c>
      <c r="F3349" s="325" t="s">
        <v>174</v>
      </c>
      <c r="G3349" s="277">
        <f>SUMIFS('Круглосуточный стационар'!J:J,'Круглосуточный стационар'!D:D,СВОД!C3349,'Круглосуточный стационар'!F:F,СВОД!E3349)/2+SUMIFS(ВМП!J:J,ВМП!D:D,СВОД!C3349,ВМП!F:F,СВОД!E3349)/2+SUMIFS('Дневной стационар'!J:J,'Дневной стационар'!D:D,СВОД!C3349,'Дневной стационар'!F:F,СВОД!E3349)/2+SUMIFS(ЭКО!H:H,ЭКО!D:D,СВОД!C3349,ЭКО!F:F,СВОД!E3349)+SUMIFS(Диализ!J:J,Диализ!E:E,СВОД!C3349,Диализ!G:G,СВОД!E3349)</f>
        <v>0</v>
      </c>
      <c r="H3349" s="251">
        <f>SUMIFS(Поликлиника!H:H,Поликлиника!D:D,СВОД!C3349,Поликлиника!F:F,СВОД!E3349)</f>
        <v>0</v>
      </c>
      <c r="I3349" s="251">
        <f>SUMIFS(Поликлиника!BA:BA,Поликлиника!D:D,СВОД!C3349,Поликлиника!F:F,СВОД!E3349)</f>
        <v>0</v>
      </c>
      <c r="J3349" s="251">
        <f>SUMIFS(Поликлиника!BF:BF,Поликлиника!D:D,СВОД!C3349,Поликлиника!F:F,СВОД!E3349)</f>
        <v>2450</v>
      </c>
      <c r="K3349" s="251">
        <f>SUMIFS(Поликлиника!BU:BU,Поликлиника!D:D,СВОД!C3349,Поликлиника!F:F,СВОД!E3349)</f>
        <v>5400</v>
      </c>
      <c r="L3349" s="251">
        <f>SUMIFS(Услуги!H:H,Услуги!D:D,СВОД!C3349,Услуги!F:F,СВОД!E3349)+SUMIFS(Услуги!M:M,Услуги!D:D,СВОД!C3349,Услуги!F:F,СВОД!E3349)+SUMIFS(Услуги!R:R,Услуги!D:D,СВОД!C3349,Услуги!F:F,СВОД!E3349)+SUMIFS(Услуги!W:W,Услуги!D:D,СВОД!C3349,Услуги!F:F,СВОД!E3349)+SUMIFS(Услуги!AB:AB,Услуги!D:D,СВОД!C3349,Услуги!F:F,СВОД!E3349)+SUMIFS(Услуги!AG:AG,Услуги!D:D,СВОД!C3349,Услуги!F:F,СВОД!E3349)+SUMIFS(Услуги!AL:AL,Услуги!D:D,СВОД!C3349,Услуги!F:F,СВОД!E3349)+SUMIFS(Услуги!AQ:AQ,Услуги!D:D,СВОД!C3349,Услуги!F:F,СВОД!E3349)</f>
        <v>0</v>
      </c>
      <c r="M3349" s="251">
        <f>SUMIFS('Скорая мед.помощь'!J:J,'Скорая мед.помощь'!E:E,СВОД!C3349,'Скорая мед.помощь'!G:G,СВОД!E3349)</f>
        <v>0</v>
      </c>
      <c r="N3349" s="278">
        <f>SUMIFS('Круглосуточный стационар'!O:O,'Круглосуточный стационар'!D:D,СВОД!C3349,'Круглосуточный стационар'!F:F,СВОД!E3349)+SUMIFS(ВМП!O:O,ВМП!D:D,СВОД!C3349,ВМП!F:F,СВОД!E3349)+SUMIFS('Дневной стационар'!O:O,'Дневной стационар'!D:D,СВОД!C3349,'Дневной стационар'!F:F,СВОД!E3349)+SUMIFS(ЭКО!M:M,ЭКО!D:D,СВОД!C3349,ЭКО!F:F,СВОД!E3349)+SUMIFS(Диализ!O:O,Диализ!E:E,СВОД!C3349,Диализ!G:G,СВОД!E3349)+SUMIFS(Поликлиника!CT:CT,Поликлиника!D:D,СВОД!C3349,Поликлиника!F:F,СВОД!E3349)+SUMIFS('Скорая мед.помощь'!O:O,'Скорая мед.помощь'!E:E,СВОД!C3349,'Скорая мед.помощь'!G:G,СВОД!E3349)+SUMIFS(Услуги!AV:AV,Услуги!D:D,СВОД!C3349,Услуги!F:F,СВОД!E3349)</f>
        <v>4882.0157845768872</v>
      </c>
      <c r="O3349" s="277">
        <f>SUMIFS(Сверхбаза!L:L,Сверхбаза!C:C,СВОД!C3349,Сверхбаза!E:E,СВОД!E3349)+SUMIFS(Сверхбаза!M:M,Сверхбаза!C:C,СВОД!C3349,Сверхбаза!E:E,СВОД!E3349)</f>
        <v>0</v>
      </c>
      <c r="P3349" s="251">
        <f>SUMIFS(Сверхбаза!N:N,Сверхбаза!C:C,СВОД!C3349,Сверхбаза!E:E,СВОД!E3349)</f>
        <v>0</v>
      </c>
      <c r="Q3349" s="251">
        <f>SUMIFS(Сверхбаза!P:P,Сверхбаза!C:C,СВОД!C3349,Сверхбаза!E:E,СВОД!E3349)</f>
        <v>0</v>
      </c>
      <c r="R3349" s="251">
        <f>SUMIFS(Сверхбаза!O:O,Сверхбаза!C:C,СВОД!C3349,Сверхбаза!E:E,СВОД!E3349)</f>
        <v>0</v>
      </c>
      <c r="S3349" s="251">
        <f>SUMIFS(Сверхбаза!Q:Q,Сверхбаза!C:C,СВОД!C3349,Сверхбаза!E:E,СВОД!E3349)</f>
        <v>0</v>
      </c>
      <c r="T3349" s="278">
        <f>SUMIFS(Сверхбаза!G:G,Сверхбаза!C:C,СВОД!C3349,Сверхбаза!E:E,СВОД!E3349)</f>
        <v>0</v>
      </c>
    </row>
    <row r="3350" spans="1:20" outlineLevel="2">
      <c r="A3350" s="263">
        <v>6</v>
      </c>
      <c r="B3350" s="336">
        <v>502913</v>
      </c>
      <c r="C3350" s="336">
        <v>291301</v>
      </c>
      <c r="D3350" s="5" t="s">
        <v>397</v>
      </c>
      <c r="E3350" s="324">
        <v>7</v>
      </c>
      <c r="F3350" s="325" t="s">
        <v>706</v>
      </c>
      <c r="G3350" s="277">
        <f>SUMIFS('Круглосуточный стационар'!J:J,'Круглосуточный стационар'!D:D,СВОД!C3350,'Круглосуточный стационар'!F:F,СВОД!E3350)/2+SUMIFS(ВМП!J:J,ВМП!D:D,СВОД!C3350,ВМП!F:F,СВОД!E3350)/2+SUMIFS('Дневной стационар'!J:J,'Дневной стационар'!D:D,СВОД!C3350,'Дневной стационар'!F:F,СВОД!E3350)/2+SUMIFS(ЭКО!H:H,ЭКО!D:D,СВОД!C3350,ЭКО!F:F,СВОД!E3350)+SUMIFS(Диализ!J:J,Диализ!E:E,СВОД!C3350,Диализ!G:G,СВОД!E3350)</f>
        <v>0</v>
      </c>
      <c r="H3350" s="251">
        <f>SUMIFS(Поликлиника!H:H,Поликлиника!D:D,СВОД!C3350,Поликлиника!F:F,СВОД!E3350)</f>
        <v>0</v>
      </c>
      <c r="I3350" s="251">
        <f>SUMIFS(Поликлиника!BA:BA,Поликлиника!D:D,СВОД!C3350,Поликлиника!F:F,СВОД!E3350)</f>
        <v>0</v>
      </c>
      <c r="J3350" s="251">
        <f>SUMIFS(Поликлиника!BF:BF,Поликлиника!D:D,СВОД!C3350,Поликлиника!F:F,СВОД!E3350)</f>
        <v>0</v>
      </c>
      <c r="K3350" s="251">
        <f>SUMIFS(Поликлиника!BU:BU,Поликлиника!D:D,СВОД!C3350,Поликлиника!F:F,СВОД!E3350)</f>
        <v>0</v>
      </c>
      <c r="L3350" s="251">
        <f>SUMIFS(Услуги!H:H,Услуги!D:D,СВОД!C3350,Услуги!F:F,СВОД!E3350)+SUMIFS(Услуги!M:M,Услуги!D:D,СВОД!C3350,Услуги!F:F,СВОД!E3350)+SUMIFS(Услуги!R:R,Услуги!D:D,СВОД!C3350,Услуги!F:F,СВОД!E3350)+SUMIFS(Услуги!W:W,Услуги!D:D,СВОД!C3350,Услуги!F:F,СВОД!E3350)+SUMIFS(Услуги!AB:AB,Услуги!D:D,СВОД!C3350,Услуги!F:F,СВОД!E3350)+SUMIFS(Услуги!AG:AG,Услуги!D:D,СВОД!C3350,Услуги!F:F,СВОД!E3350)+SUMIFS(Услуги!AL:AL,Услуги!D:D,СВОД!C3350,Услуги!F:F,СВОД!E3350)+SUMIFS(Услуги!AQ:AQ,Услуги!D:D,СВОД!C3350,Услуги!F:F,СВОД!E3350)</f>
        <v>0</v>
      </c>
      <c r="M3350" s="251">
        <f>SUMIFS('Скорая мед.помощь'!J:J,'Скорая мед.помощь'!E:E,СВОД!C3350,'Скорая мед.помощь'!G:G,СВОД!E3350)</f>
        <v>0</v>
      </c>
      <c r="N3350" s="278">
        <f>SUMIFS('Круглосуточный стационар'!O:O,'Круглосуточный стационар'!D:D,СВОД!C3350,'Круглосуточный стационар'!F:F,СВОД!E3350)+SUMIFS(ВМП!O:O,ВМП!D:D,СВОД!C3350,ВМП!F:F,СВОД!E3350)+SUMIFS('Дневной стационар'!O:O,'Дневной стационар'!D:D,СВОД!C3350,'Дневной стационар'!F:F,СВОД!E3350)+SUMIFS(ЭКО!M:M,ЭКО!D:D,СВОД!C3350,ЭКО!F:F,СВОД!E3350)+SUMIFS(Диализ!O:O,Диализ!E:E,СВОД!C3350,Диализ!G:G,СВОД!E3350)+SUMIFS(Поликлиника!CT:CT,Поликлиника!D:D,СВОД!C3350,Поликлиника!F:F,СВОД!E3350)+SUMIFS('Скорая мед.помощь'!O:O,'Скорая мед.помощь'!E:E,СВОД!C3350,'Скорая мед.помощь'!G:G,СВОД!E3350)+SUMIFS(Услуги!AV:AV,Услуги!D:D,СВОД!C3350,Услуги!F:F,СВОД!E3350)</f>
        <v>0</v>
      </c>
      <c r="O3350" s="277">
        <f>SUMIFS(Сверхбаза!L:L,Сверхбаза!C:C,СВОД!C3350,Сверхбаза!E:E,СВОД!E3350)+SUMIFS(Сверхбаза!M:M,Сверхбаза!C:C,СВОД!C3350,Сверхбаза!E:E,СВОД!E3350)</f>
        <v>0</v>
      </c>
      <c r="P3350" s="251">
        <f>SUMIFS(Сверхбаза!N:N,Сверхбаза!C:C,СВОД!C3350,Сверхбаза!E:E,СВОД!E3350)</f>
        <v>0</v>
      </c>
      <c r="Q3350" s="251">
        <f>SUMIFS(Сверхбаза!P:P,Сверхбаза!C:C,СВОД!C3350,Сверхбаза!E:E,СВОД!E3350)</f>
        <v>0</v>
      </c>
      <c r="R3350" s="251">
        <f>SUMIFS(Сверхбаза!O:O,Сверхбаза!C:C,СВОД!C3350,Сверхбаза!E:E,СВОД!E3350)</f>
        <v>0</v>
      </c>
      <c r="S3350" s="251">
        <f>SUMIFS(Сверхбаза!Q:Q,Сверхбаза!C:C,СВОД!C3350,Сверхбаза!E:E,СВОД!E3350)</f>
        <v>0</v>
      </c>
      <c r="T3350" s="278">
        <f>SUMIFS(Сверхбаза!G:G,Сверхбаза!C:C,СВОД!C3350,Сверхбаза!E:E,СВОД!E3350)</f>
        <v>0</v>
      </c>
    </row>
    <row r="3351" spans="1:20" outlineLevel="2">
      <c r="A3351" s="263">
        <v>6</v>
      </c>
      <c r="B3351" s="336">
        <v>502913</v>
      </c>
      <c r="C3351" s="336">
        <v>291301</v>
      </c>
      <c r="D3351" s="5" t="s">
        <v>397</v>
      </c>
      <c r="E3351" s="324">
        <v>70</v>
      </c>
      <c r="F3351" s="325" t="s">
        <v>707</v>
      </c>
      <c r="G3351" s="277">
        <f>SUMIFS('Круглосуточный стационар'!J:J,'Круглосуточный стационар'!D:D,СВОД!C3351,'Круглосуточный стационар'!F:F,СВОД!E3351)/2+SUMIFS(ВМП!J:J,ВМП!D:D,СВОД!C3351,ВМП!F:F,СВОД!E3351)/2+SUMIFS('Дневной стационар'!J:J,'Дневной стационар'!D:D,СВОД!C3351,'Дневной стационар'!F:F,СВОД!E3351)/2+SUMIFS(ЭКО!H:H,ЭКО!D:D,СВОД!C3351,ЭКО!F:F,СВОД!E3351)+SUMIFS(Диализ!J:J,Диализ!E:E,СВОД!C3351,Диализ!G:G,СВОД!E3351)</f>
        <v>0</v>
      </c>
      <c r="H3351" s="251">
        <f>SUMIFS(Поликлиника!H:H,Поликлиника!D:D,СВОД!C3351,Поликлиника!F:F,СВОД!E3351)</f>
        <v>0</v>
      </c>
      <c r="I3351" s="251">
        <f>SUMIFS(Поликлиника!BA:BA,Поликлиника!D:D,СВОД!C3351,Поликлиника!F:F,СВОД!E3351)</f>
        <v>0</v>
      </c>
      <c r="J3351" s="251">
        <f>SUMIFS(Поликлиника!BF:BF,Поликлиника!D:D,СВОД!C3351,Поликлиника!F:F,СВОД!E3351)</f>
        <v>0</v>
      </c>
      <c r="K3351" s="251">
        <f>SUMIFS(Поликлиника!BU:BU,Поликлиника!D:D,СВОД!C3351,Поликлиника!F:F,СВОД!E3351)</f>
        <v>0</v>
      </c>
      <c r="L3351" s="251">
        <f>SUMIFS(Услуги!H:H,Услуги!D:D,СВОД!C3351,Услуги!F:F,СВОД!E3351)+SUMIFS(Услуги!M:M,Услуги!D:D,СВОД!C3351,Услуги!F:F,СВОД!E3351)+SUMIFS(Услуги!R:R,Услуги!D:D,СВОД!C3351,Услуги!F:F,СВОД!E3351)+SUMIFS(Услуги!W:W,Услуги!D:D,СВОД!C3351,Услуги!F:F,СВОД!E3351)+SUMIFS(Услуги!AB:AB,Услуги!D:D,СВОД!C3351,Услуги!F:F,СВОД!E3351)+SUMIFS(Услуги!AG:AG,Услуги!D:D,СВОД!C3351,Услуги!F:F,СВОД!E3351)+SUMIFS(Услуги!AL:AL,Услуги!D:D,СВОД!C3351,Услуги!F:F,СВОД!E3351)+SUMIFS(Услуги!AQ:AQ,Услуги!D:D,СВОД!C3351,Услуги!F:F,СВОД!E3351)</f>
        <v>0</v>
      </c>
      <c r="M3351" s="251">
        <f>SUMIFS('Скорая мед.помощь'!J:J,'Скорая мед.помощь'!E:E,СВОД!C3351,'Скорая мед.помощь'!G:G,СВОД!E3351)</f>
        <v>0</v>
      </c>
      <c r="N3351" s="278">
        <f>SUMIFS('Круглосуточный стационар'!O:O,'Круглосуточный стационар'!D:D,СВОД!C3351,'Круглосуточный стационар'!F:F,СВОД!E3351)+SUMIFS(ВМП!O:O,ВМП!D:D,СВОД!C3351,ВМП!F:F,СВОД!E3351)+SUMIFS('Дневной стационар'!O:O,'Дневной стационар'!D:D,СВОД!C3351,'Дневной стационар'!F:F,СВОД!E3351)+SUMIFS(ЭКО!M:M,ЭКО!D:D,СВОД!C3351,ЭКО!F:F,СВОД!E3351)+SUMIFS(Диализ!O:O,Диализ!E:E,СВОД!C3351,Диализ!G:G,СВОД!E3351)+SUMIFS(Поликлиника!CT:CT,Поликлиника!D:D,СВОД!C3351,Поликлиника!F:F,СВОД!E3351)+SUMIFS('Скорая мед.помощь'!O:O,'Скорая мед.помощь'!E:E,СВОД!C3351,'Скорая мед.помощь'!G:G,СВОД!E3351)+SUMIFS(Услуги!AV:AV,Услуги!D:D,СВОД!C3351,Услуги!F:F,СВОД!E3351)</f>
        <v>0</v>
      </c>
      <c r="O3351" s="277">
        <f>SUMIFS(Сверхбаза!L:L,Сверхбаза!C:C,СВОД!C3351,Сверхбаза!E:E,СВОД!E3351)+SUMIFS(Сверхбаза!M:M,Сверхбаза!C:C,СВОД!C3351,Сверхбаза!E:E,СВОД!E3351)</f>
        <v>0</v>
      </c>
      <c r="P3351" s="251">
        <f>SUMIFS(Сверхбаза!N:N,Сверхбаза!C:C,СВОД!C3351,Сверхбаза!E:E,СВОД!E3351)</f>
        <v>0</v>
      </c>
      <c r="Q3351" s="251">
        <f>SUMIFS(Сверхбаза!P:P,Сверхбаза!C:C,СВОД!C3351,Сверхбаза!E:E,СВОД!E3351)</f>
        <v>0</v>
      </c>
      <c r="R3351" s="251">
        <f>SUMIFS(Сверхбаза!O:O,Сверхбаза!C:C,СВОД!C3351,Сверхбаза!E:E,СВОД!E3351)</f>
        <v>0</v>
      </c>
      <c r="S3351" s="251">
        <f>SUMIFS(Сверхбаза!Q:Q,Сверхбаза!C:C,СВОД!C3351,Сверхбаза!E:E,СВОД!E3351)</f>
        <v>0</v>
      </c>
      <c r="T3351" s="278">
        <f>SUMIFS(Сверхбаза!G:G,Сверхбаза!C:C,СВОД!C3351,Сверхбаза!E:E,СВОД!E3351)</f>
        <v>0</v>
      </c>
    </row>
    <row r="3352" spans="1:20" outlineLevel="2">
      <c r="A3352" s="263">
        <v>6</v>
      </c>
      <c r="B3352" s="336">
        <v>502913</v>
      </c>
      <c r="C3352" s="336">
        <v>291301</v>
      </c>
      <c r="D3352" s="5" t="s">
        <v>397</v>
      </c>
      <c r="E3352" s="324">
        <v>94</v>
      </c>
      <c r="F3352" s="325" t="s">
        <v>157</v>
      </c>
      <c r="G3352" s="277">
        <f>SUMIFS('Круглосуточный стационар'!J:J,'Круглосуточный стационар'!D:D,СВОД!C3352,'Круглосуточный стационар'!F:F,СВОД!E3352)/2+SUMIFS(ВМП!J:J,ВМП!D:D,СВОД!C3352,ВМП!F:F,СВОД!E3352)/2+SUMIFS('Дневной стационар'!J:J,'Дневной стационар'!D:D,СВОД!C3352,'Дневной стационар'!F:F,СВОД!E3352)/2+SUMIFS(ЭКО!H:H,ЭКО!D:D,СВОД!C3352,ЭКО!F:F,СВОД!E3352)+SUMIFS(Диализ!J:J,Диализ!E:E,СВОД!C3352,Диализ!G:G,СВОД!E3352)</f>
        <v>0</v>
      </c>
      <c r="H3352" s="251">
        <f>SUMIFS(Поликлиника!H:H,Поликлиника!D:D,СВОД!C3352,Поликлиника!F:F,СВОД!E3352)</f>
        <v>0</v>
      </c>
      <c r="I3352" s="251">
        <f>SUMIFS(Поликлиника!BA:BA,Поликлиника!D:D,СВОД!C3352,Поликлиника!F:F,СВОД!E3352)</f>
        <v>0</v>
      </c>
      <c r="J3352" s="251">
        <f>SUMIFS(Поликлиника!BF:BF,Поликлиника!D:D,СВОД!C3352,Поликлиника!F:F,СВОД!E3352)</f>
        <v>0</v>
      </c>
      <c r="K3352" s="251">
        <f>SUMIFS(Поликлиника!BU:BU,Поликлиника!D:D,СВОД!C3352,Поликлиника!F:F,СВОД!E3352)</f>
        <v>0</v>
      </c>
      <c r="L3352" s="251">
        <f>SUMIFS(Услуги!H:H,Услуги!D:D,СВОД!C3352,Услуги!F:F,СВОД!E3352)+SUMIFS(Услуги!M:M,Услуги!D:D,СВОД!C3352,Услуги!F:F,СВОД!E3352)+SUMIFS(Услуги!R:R,Услуги!D:D,СВОД!C3352,Услуги!F:F,СВОД!E3352)+SUMIFS(Услуги!W:W,Услуги!D:D,СВОД!C3352,Услуги!F:F,СВОД!E3352)+SUMIFS(Услуги!AB:AB,Услуги!D:D,СВОД!C3352,Услуги!F:F,СВОД!E3352)+SUMIFS(Услуги!AG:AG,Услуги!D:D,СВОД!C3352,Услуги!F:F,СВОД!E3352)+SUMIFS(Услуги!AL:AL,Услуги!D:D,СВОД!C3352,Услуги!F:F,СВОД!E3352)+SUMIFS(Услуги!AQ:AQ,Услуги!D:D,СВОД!C3352,Услуги!F:F,СВОД!E3352)</f>
        <v>0</v>
      </c>
      <c r="M3352" s="251">
        <f>SUMIFS('Скорая мед.помощь'!J:J,'Скорая мед.помощь'!E:E,СВОД!C3352,'Скорая мед.помощь'!G:G,СВОД!E3352)</f>
        <v>0</v>
      </c>
      <c r="N3352" s="278">
        <f>SUMIFS('Круглосуточный стационар'!O:O,'Круглосуточный стационар'!D:D,СВОД!C3352,'Круглосуточный стационар'!F:F,СВОД!E3352)+SUMIFS(ВМП!O:O,ВМП!D:D,СВОД!C3352,ВМП!F:F,СВОД!E3352)+SUMIFS('Дневной стационар'!O:O,'Дневной стационар'!D:D,СВОД!C3352,'Дневной стационар'!F:F,СВОД!E3352)+SUMIFS(ЭКО!M:M,ЭКО!D:D,СВОД!C3352,ЭКО!F:F,СВОД!E3352)+SUMIFS(Диализ!O:O,Диализ!E:E,СВОД!C3352,Диализ!G:G,СВОД!E3352)+SUMIFS(Поликлиника!CT:CT,Поликлиника!D:D,СВОД!C3352,Поликлиника!F:F,СВОД!E3352)+SUMIFS('Скорая мед.помощь'!O:O,'Скорая мед.помощь'!E:E,СВОД!C3352,'Скорая мед.помощь'!G:G,СВОД!E3352)+SUMIFS(Услуги!AV:AV,Услуги!D:D,СВОД!C3352,Услуги!F:F,СВОД!E3352)</f>
        <v>0</v>
      </c>
      <c r="O3352" s="277">
        <f>SUMIFS(Сверхбаза!L:L,Сверхбаза!C:C,СВОД!C3352,Сверхбаза!E:E,СВОД!E3352)+SUMIFS(Сверхбаза!M:M,Сверхбаза!C:C,СВОД!C3352,Сверхбаза!E:E,СВОД!E3352)</f>
        <v>0</v>
      </c>
      <c r="P3352" s="251">
        <f>SUMIFS(Сверхбаза!N:N,Сверхбаза!C:C,СВОД!C3352,Сверхбаза!E:E,СВОД!E3352)</f>
        <v>0</v>
      </c>
      <c r="Q3352" s="251">
        <f>SUMIFS(Сверхбаза!P:P,Сверхбаза!C:C,СВОД!C3352,Сверхбаза!E:E,СВОД!E3352)</f>
        <v>0</v>
      </c>
      <c r="R3352" s="251">
        <f>SUMIFS(Сверхбаза!O:O,Сверхбаза!C:C,СВОД!C3352,Сверхбаза!E:E,СВОД!E3352)</f>
        <v>0</v>
      </c>
      <c r="S3352" s="251">
        <f>SUMIFS(Сверхбаза!Q:Q,Сверхбаза!C:C,СВОД!C3352,Сверхбаза!E:E,СВОД!E3352)</f>
        <v>0</v>
      </c>
      <c r="T3352" s="278">
        <f>SUMIFS(Сверхбаза!G:G,Сверхбаза!C:C,СВОД!C3352,Сверхбаза!E:E,СВОД!E3352)</f>
        <v>0</v>
      </c>
    </row>
    <row r="3353" spans="1:20" outlineLevel="1">
      <c r="A3353" s="264"/>
      <c r="B3353" s="254"/>
      <c r="C3353" s="254" t="str">
        <f>CONCATENATE(C3352," ","Итог")</f>
        <v>291301 Итог</v>
      </c>
      <c r="D3353" s="255"/>
      <c r="E3353" s="326"/>
      <c r="F3353" s="327"/>
      <c r="G3353" s="279"/>
      <c r="H3353" s="256"/>
      <c r="I3353" s="256"/>
      <c r="J3353" s="256"/>
      <c r="K3353" s="256"/>
      <c r="L3353" s="256"/>
      <c r="M3353" s="256"/>
      <c r="N3353" s="280">
        <f>SUBTOTAL(9,N3345:N3352)</f>
        <v>4882.0157845768872</v>
      </c>
      <c r="O3353" s="279"/>
      <c r="P3353" s="256"/>
      <c r="Q3353" s="256"/>
      <c r="R3353" s="256"/>
      <c r="S3353" s="256"/>
      <c r="T3353" s="280">
        <f>SUBTOTAL(9,T3345:T3352)</f>
        <v>0</v>
      </c>
    </row>
    <row r="3354" spans="1:20" outlineLevel="2">
      <c r="A3354" s="262">
        <v>6</v>
      </c>
      <c r="B3354" s="8">
        <v>502914</v>
      </c>
      <c r="C3354" s="8">
        <v>291401</v>
      </c>
      <c r="D3354" s="9" t="s">
        <v>404</v>
      </c>
      <c r="E3354" s="322">
        <v>1</v>
      </c>
      <c r="F3354" s="323" t="s">
        <v>12</v>
      </c>
      <c r="G3354" s="275">
        <f>SUMIFS('Круглосуточный стационар'!J:J,'Круглосуточный стационар'!D:D,СВОД!C3354,'Круглосуточный стационар'!F:F,СВОД!E3354)/2+SUMIFS(ВМП!J:J,ВМП!D:D,СВОД!C3354,ВМП!F:F,СВОД!E3354)/2+SUMIFS('Дневной стационар'!J:J,'Дневной стационар'!D:D,СВОД!C3354,'Дневной стационар'!F:F,СВОД!E3354)/2+SUMIFS(ЭКО!H:H,ЭКО!D:D,СВОД!C3354,ЭКО!F:F,СВОД!E3354)+SUMIFS(Диализ!J:J,Диализ!E:E,СВОД!C3354,Диализ!G:G,СВОД!E3354)</f>
        <v>0</v>
      </c>
      <c r="H3354" s="253">
        <f>SUMIFS(Поликлиника!H:H,Поликлиника!D:D,СВОД!C3354,Поликлиника!F:F,СВОД!E3354)</f>
        <v>0</v>
      </c>
      <c r="I3354" s="253">
        <f>SUMIFS(Поликлиника!BA:BA,Поликлиника!D:D,СВОД!C3354,Поликлиника!F:F,СВОД!E3354)</f>
        <v>0</v>
      </c>
      <c r="J3354" s="253">
        <f>SUMIFS(Поликлиника!BF:BF,Поликлиника!D:D,СВОД!C3354,Поликлиника!F:F,СВОД!E3354)</f>
        <v>0</v>
      </c>
      <c r="K3354" s="253">
        <f>SUMIFS(Поликлиника!BU:BU,Поликлиника!D:D,СВОД!C3354,Поликлиника!F:F,СВОД!E3354)</f>
        <v>0</v>
      </c>
      <c r="L3354" s="253">
        <f>SUMIFS(Услуги!H:H,Услуги!D:D,СВОД!C3354,Услуги!F:F,СВОД!E3354)+SUMIFS(Услуги!M:M,Услуги!D:D,СВОД!C3354,Услуги!F:F,СВОД!E3354)+SUMIFS(Услуги!R:R,Услуги!D:D,СВОД!C3354,Услуги!F:F,СВОД!E3354)+SUMIFS(Услуги!W:W,Услуги!D:D,СВОД!C3354,Услуги!F:F,СВОД!E3354)+SUMIFS(Услуги!AB:AB,Услуги!D:D,СВОД!C3354,Услуги!F:F,СВОД!E3354)+SUMIFS(Услуги!AG:AG,Услуги!D:D,СВОД!C3354,Услуги!F:F,СВОД!E3354)+SUMIFS(Услуги!AL:AL,Услуги!D:D,СВОД!C3354,Услуги!F:F,СВОД!E3354)+SUMIFS(Услуги!AQ:AQ,Услуги!D:D,СВОД!C3354,Услуги!F:F,СВОД!E3354)</f>
        <v>0</v>
      </c>
      <c r="M3354" s="253">
        <f>SUMIFS('Скорая мед.помощь'!J:J,'Скорая мед.помощь'!E:E,СВОД!C3354,'Скорая мед.помощь'!G:G,СВОД!E3354)</f>
        <v>0</v>
      </c>
      <c r="N3354" s="276">
        <f>SUMIFS('Круглосуточный стационар'!O:O,'Круглосуточный стационар'!D:D,СВОД!C3354,'Круглосуточный стационар'!F:F,СВОД!E3354)+SUMIFS(ВМП!O:O,ВМП!D:D,СВОД!C3354,ВМП!F:F,СВОД!E3354)+SUMIFS('Дневной стационар'!O:O,'Дневной стационар'!D:D,СВОД!C3354,'Дневной стационар'!F:F,СВОД!E3354)+SUMIFS(ЭКО!M:M,ЭКО!D:D,СВОД!C3354,ЭКО!F:F,СВОД!E3354)+SUMIFS(Диализ!O:O,Диализ!E:E,СВОД!C3354,Диализ!G:G,СВОД!E3354)+SUMIFS(Поликлиника!CT:CT,Поликлиника!D:D,СВОД!C3354,Поликлиника!F:F,СВОД!E3354)+SUMIFS('Скорая мед.помощь'!O:O,'Скорая мед.помощь'!E:E,СВОД!C3354,'Скорая мед.помощь'!G:G,СВОД!E3354)+SUMIFS(Услуги!AV:AV,Услуги!D:D,СВОД!C3354,Услуги!F:F,СВОД!E3354)</f>
        <v>0</v>
      </c>
      <c r="O3354" s="275">
        <f>SUMIFS(Сверхбаза!L:L,Сверхбаза!C:C,СВОД!C3354,Сверхбаза!E:E,СВОД!E3354)+SUMIFS(Сверхбаза!M:M,Сверхбаза!C:C,СВОД!C3354,Сверхбаза!E:E,СВОД!E3354)</f>
        <v>0</v>
      </c>
      <c r="P3354" s="253">
        <f>SUMIFS(Сверхбаза!N:N,Сверхбаза!C:C,СВОД!C3354,Сверхбаза!E:E,СВОД!E3354)</f>
        <v>0</v>
      </c>
      <c r="Q3354" s="253">
        <f>SUMIFS(Сверхбаза!P:P,Сверхбаза!C:C,СВОД!C3354,Сверхбаза!E:E,СВОД!E3354)</f>
        <v>0</v>
      </c>
      <c r="R3354" s="253">
        <f>SUMIFS(Сверхбаза!O:O,Сверхбаза!C:C,СВОД!C3354,Сверхбаза!E:E,СВОД!E3354)</f>
        <v>0</v>
      </c>
      <c r="S3354" s="253">
        <f>SUMIFS(Сверхбаза!Q:Q,Сверхбаза!C:C,СВОД!C3354,Сверхбаза!E:E,СВОД!E3354)</f>
        <v>0</v>
      </c>
      <c r="T3354" s="276">
        <f>SUMIFS(Сверхбаза!G:G,Сверхбаза!C:C,СВОД!C3354,Сверхбаза!E:E,СВОД!E3354)</f>
        <v>0</v>
      </c>
    </row>
    <row r="3355" spans="1:20" ht="25.5" outlineLevel="2">
      <c r="A3355" s="263">
        <v>6</v>
      </c>
      <c r="B3355" s="336">
        <v>502914</v>
      </c>
      <c r="C3355" s="336">
        <v>291401</v>
      </c>
      <c r="D3355" s="5" t="s">
        <v>404</v>
      </c>
      <c r="E3355" s="324">
        <v>13</v>
      </c>
      <c r="F3355" s="325" t="s">
        <v>704</v>
      </c>
      <c r="G3355" s="277">
        <f>SUMIFS('Круглосуточный стационар'!J:J,'Круглосуточный стационар'!D:D,СВОД!C3355,'Круглосуточный стационар'!F:F,СВОД!E3355)/2+SUMIFS(ВМП!J:J,ВМП!D:D,СВОД!C3355,ВМП!F:F,СВОД!E3355)/2+SUMIFS('Дневной стационар'!J:J,'Дневной стационар'!D:D,СВОД!C3355,'Дневной стационар'!F:F,СВОД!E3355)/2+SUMIFS(ЭКО!H:H,ЭКО!D:D,СВОД!C3355,ЭКО!F:F,СВОД!E3355)+SUMIFS(Диализ!J:J,Диализ!E:E,СВОД!C3355,Диализ!G:G,СВОД!E3355)</f>
        <v>0</v>
      </c>
      <c r="H3355" s="251">
        <f>SUMIFS(Поликлиника!H:H,Поликлиника!D:D,СВОД!C3355,Поликлиника!F:F,СВОД!E3355)</f>
        <v>0</v>
      </c>
      <c r="I3355" s="251">
        <f>SUMIFS(Поликлиника!BA:BA,Поликлиника!D:D,СВОД!C3355,Поликлиника!F:F,СВОД!E3355)</f>
        <v>0</v>
      </c>
      <c r="J3355" s="251">
        <f>SUMIFS(Поликлиника!BF:BF,Поликлиника!D:D,СВОД!C3355,Поликлиника!F:F,СВОД!E3355)</f>
        <v>0</v>
      </c>
      <c r="K3355" s="251">
        <f>SUMIFS(Поликлиника!BU:BU,Поликлиника!D:D,СВОД!C3355,Поликлиника!F:F,СВОД!E3355)</f>
        <v>0</v>
      </c>
      <c r="L3355" s="251">
        <f>SUMIFS(Услуги!H:H,Услуги!D:D,СВОД!C3355,Услуги!F:F,СВОД!E3355)+SUMIFS(Услуги!M:M,Услуги!D:D,СВОД!C3355,Услуги!F:F,СВОД!E3355)+SUMIFS(Услуги!R:R,Услуги!D:D,СВОД!C3355,Услуги!F:F,СВОД!E3355)+SUMIFS(Услуги!W:W,Услуги!D:D,СВОД!C3355,Услуги!F:F,СВОД!E3355)+SUMIFS(Услуги!AB:AB,Услуги!D:D,СВОД!C3355,Услуги!F:F,СВОД!E3355)+SUMIFS(Услуги!AG:AG,Услуги!D:D,СВОД!C3355,Услуги!F:F,СВОД!E3355)+SUMIFS(Услуги!AL:AL,Услуги!D:D,СВОД!C3355,Услуги!F:F,СВОД!E3355)+SUMIFS(Услуги!AQ:AQ,Услуги!D:D,СВОД!C3355,Услуги!F:F,СВОД!E3355)</f>
        <v>0</v>
      </c>
      <c r="M3355" s="251">
        <f>SUMIFS('Скорая мед.помощь'!J:J,'Скорая мед.помощь'!E:E,СВОД!C3355,'Скорая мед.помощь'!G:G,СВОД!E3355)</f>
        <v>0</v>
      </c>
      <c r="N3355" s="278">
        <f>SUMIFS('Круглосуточный стационар'!O:O,'Круглосуточный стационар'!D:D,СВОД!C3355,'Круглосуточный стационар'!F:F,СВОД!E3355)+SUMIFS(ВМП!O:O,ВМП!D:D,СВОД!C3355,ВМП!F:F,СВОД!E3355)+SUMIFS('Дневной стационар'!O:O,'Дневной стационар'!D:D,СВОД!C3355,'Дневной стационар'!F:F,СВОД!E3355)+SUMIFS(ЭКО!M:M,ЭКО!D:D,СВОД!C3355,ЭКО!F:F,СВОД!E3355)+SUMIFS(Диализ!O:O,Диализ!E:E,СВОД!C3355,Диализ!G:G,СВОД!E3355)+SUMIFS(Поликлиника!CT:CT,Поликлиника!D:D,СВОД!C3355,Поликлиника!F:F,СВОД!E3355)+SUMIFS('Скорая мед.помощь'!O:O,'Скорая мед.помощь'!E:E,СВОД!C3355,'Скорая мед.помощь'!G:G,СВОД!E3355)+SUMIFS(Услуги!AV:AV,Услуги!D:D,СВОД!C3355,Услуги!F:F,СВОД!E3355)</f>
        <v>0</v>
      </c>
      <c r="O3355" s="277">
        <f>SUMIFS(Сверхбаза!L:L,Сверхбаза!C:C,СВОД!C3355,Сверхбаза!E:E,СВОД!E3355)+SUMIFS(Сверхбаза!M:M,Сверхбаза!C:C,СВОД!C3355,Сверхбаза!E:E,СВОД!E3355)</f>
        <v>0</v>
      </c>
      <c r="P3355" s="251">
        <f>SUMIFS(Сверхбаза!N:N,Сверхбаза!C:C,СВОД!C3355,Сверхбаза!E:E,СВОД!E3355)</f>
        <v>0</v>
      </c>
      <c r="Q3355" s="251">
        <f>SUMIFS(Сверхбаза!P:P,Сверхбаза!C:C,СВОД!C3355,Сверхбаза!E:E,СВОД!E3355)</f>
        <v>0</v>
      </c>
      <c r="R3355" s="251">
        <f>SUMIFS(Сверхбаза!O:O,Сверхбаза!C:C,СВОД!C3355,Сверхбаза!E:E,СВОД!E3355)</f>
        <v>0</v>
      </c>
      <c r="S3355" s="251">
        <f>SUMIFS(Сверхбаза!Q:Q,Сверхбаза!C:C,СВОД!C3355,Сверхбаза!E:E,СВОД!E3355)</f>
        <v>0</v>
      </c>
      <c r="T3355" s="278">
        <f>SUMIFS(Сверхбаза!G:G,Сверхбаза!C:C,СВОД!C3355,Сверхбаза!E:E,СВОД!E3355)</f>
        <v>0</v>
      </c>
    </row>
    <row r="3356" spans="1:20" outlineLevel="2">
      <c r="A3356" s="263">
        <v>6</v>
      </c>
      <c r="B3356" s="336">
        <v>502914</v>
      </c>
      <c r="C3356" s="336">
        <v>291401</v>
      </c>
      <c r="D3356" s="5" t="s">
        <v>404</v>
      </c>
      <c r="E3356" s="324">
        <v>2</v>
      </c>
      <c r="F3356" s="325" t="s">
        <v>173</v>
      </c>
      <c r="G3356" s="277">
        <f>SUMIFS('Круглосуточный стационар'!J:J,'Круглосуточный стационар'!D:D,СВОД!C3356,'Круглосуточный стационар'!F:F,СВОД!E3356)/2+SUMIFS(ВМП!J:J,ВМП!D:D,СВОД!C3356,ВМП!F:F,СВОД!E3356)/2+SUMIFS('Дневной стационар'!J:J,'Дневной стационар'!D:D,СВОД!C3356,'Дневной стационар'!F:F,СВОД!E3356)/2+SUMIFS(ЭКО!H:H,ЭКО!D:D,СВОД!C3356,ЭКО!F:F,СВОД!E3356)+SUMIFS(Диализ!J:J,Диализ!E:E,СВОД!C3356,Диализ!G:G,СВОД!E3356)</f>
        <v>0</v>
      </c>
      <c r="H3356" s="251">
        <f>SUMIFS(Поликлиника!H:H,Поликлиника!D:D,СВОД!C3356,Поликлиника!F:F,СВОД!E3356)</f>
        <v>0</v>
      </c>
      <c r="I3356" s="251">
        <f>SUMIFS(Поликлиника!BA:BA,Поликлиника!D:D,СВОД!C3356,Поликлиника!F:F,СВОД!E3356)</f>
        <v>0</v>
      </c>
      <c r="J3356" s="251">
        <f>SUMIFS(Поликлиника!BF:BF,Поликлиника!D:D,СВОД!C3356,Поликлиника!F:F,СВОД!E3356)</f>
        <v>0</v>
      </c>
      <c r="K3356" s="251">
        <f>SUMIFS(Поликлиника!BU:BU,Поликлиника!D:D,СВОД!C3356,Поликлиника!F:F,СВОД!E3356)</f>
        <v>0</v>
      </c>
      <c r="L3356" s="251">
        <f>SUMIFS(Услуги!H:H,Услуги!D:D,СВОД!C3356,Услуги!F:F,СВОД!E3356)+SUMIFS(Услуги!M:M,Услуги!D:D,СВОД!C3356,Услуги!F:F,СВОД!E3356)+SUMIFS(Услуги!R:R,Услуги!D:D,СВОД!C3356,Услуги!F:F,СВОД!E3356)+SUMIFS(Услуги!W:W,Услуги!D:D,СВОД!C3356,Услуги!F:F,СВОД!E3356)+SUMIFS(Услуги!AB:AB,Услуги!D:D,СВОД!C3356,Услуги!F:F,СВОД!E3356)+SUMIFS(Услуги!AG:AG,Услуги!D:D,СВОД!C3356,Услуги!F:F,СВОД!E3356)+SUMIFS(Услуги!AL:AL,Услуги!D:D,СВОД!C3356,Услуги!F:F,СВОД!E3356)+SUMIFS(Услуги!AQ:AQ,Услуги!D:D,СВОД!C3356,Услуги!F:F,СВОД!E3356)</f>
        <v>0</v>
      </c>
      <c r="M3356" s="251">
        <f>SUMIFS('Скорая мед.помощь'!J:J,'Скорая мед.помощь'!E:E,СВОД!C3356,'Скорая мед.помощь'!G:G,СВОД!E3356)</f>
        <v>0</v>
      </c>
      <c r="N3356" s="278">
        <f>SUMIFS('Круглосуточный стационар'!O:O,'Круглосуточный стационар'!D:D,СВОД!C3356,'Круглосуточный стационар'!F:F,СВОД!E3356)+SUMIFS(ВМП!O:O,ВМП!D:D,СВОД!C3356,ВМП!F:F,СВОД!E3356)+SUMIFS('Дневной стационар'!O:O,'Дневной стационар'!D:D,СВОД!C3356,'Дневной стационар'!F:F,СВОД!E3356)+SUMIFS(ЭКО!M:M,ЭКО!D:D,СВОД!C3356,ЭКО!F:F,СВОД!E3356)+SUMIFS(Диализ!O:O,Диализ!E:E,СВОД!C3356,Диализ!G:G,СВОД!E3356)+SUMIFS(Поликлиника!CT:CT,Поликлиника!D:D,СВОД!C3356,Поликлиника!F:F,СВОД!E3356)+SUMIFS('Скорая мед.помощь'!O:O,'Скорая мед.помощь'!E:E,СВОД!C3356,'Скорая мед.помощь'!G:G,СВОД!E3356)+SUMIFS(Услуги!AV:AV,Услуги!D:D,СВОД!C3356,Услуги!F:F,СВОД!E3356)</f>
        <v>0</v>
      </c>
      <c r="O3356" s="277">
        <f>SUMIFS(Сверхбаза!L:L,Сверхбаза!C:C,СВОД!C3356,Сверхбаза!E:E,СВОД!E3356)+SUMIFS(Сверхбаза!M:M,Сверхбаза!C:C,СВОД!C3356,Сверхбаза!E:E,СВОД!E3356)</f>
        <v>0</v>
      </c>
      <c r="P3356" s="251">
        <f>SUMIFS(Сверхбаза!N:N,Сверхбаза!C:C,СВОД!C3356,Сверхбаза!E:E,СВОД!E3356)</f>
        <v>0</v>
      </c>
      <c r="Q3356" s="251">
        <f>SUMIFS(Сверхбаза!P:P,Сверхбаза!C:C,СВОД!C3356,Сверхбаза!E:E,СВОД!E3356)</f>
        <v>0</v>
      </c>
      <c r="R3356" s="251">
        <f>SUMIFS(Сверхбаза!O:O,Сверхбаза!C:C,СВОД!C3356,Сверхбаза!E:E,СВОД!E3356)</f>
        <v>0</v>
      </c>
      <c r="S3356" s="251">
        <f>SUMIFS(Сверхбаза!Q:Q,Сверхбаза!C:C,СВОД!C3356,Сверхбаза!E:E,СВОД!E3356)</f>
        <v>0</v>
      </c>
      <c r="T3356" s="278">
        <f>SUMIFS(Сверхбаза!G:G,Сверхбаза!C:C,СВОД!C3356,Сверхбаза!E:E,СВОД!E3356)</f>
        <v>0</v>
      </c>
    </row>
    <row r="3357" spans="1:20" ht="25.5" outlineLevel="2">
      <c r="A3357" s="263">
        <v>6</v>
      </c>
      <c r="B3357" s="336">
        <v>502914</v>
      </c>
      <c r="C3357" s="336">
        <v>291401</v>
      </c>
      <c r="D3357" s="5" t="s">
        <v>404</v>
      </c>
      <c r="E3357" s="324">
        <v>6</v>
      </c>
      <c r="F3357" s="325" t="s">
        <v>705</v>
      </c>
      <c r="G3357" s="277">
        <f>SUMIFS('Круглосуточный стационар'!J:J,'Круглосуточный стационар'!D:D,СВОД!C3357,'Круглосуточный стационар'!F:F,СВОД!E3357)/2+SUMIFS(ВМП!J:J,ВМП!D:D,СВОД!C3357,ВМП!F:F,СВОД!E3357)/2+SUMIFS('Дневной стационар'!J:J,'Дневной стационар'!D:D,СВОД!C3357,'Дневной стационар'!F:F,СВОД!E3357)/2+SUMIFS(ЭКО!H:H,ЭКО!D:D,СВОД!C3357,ЭКО!F:F,СВОД!E3357)+SUMIFS(Диализ!J:J,Диализ!E:E,СВОД!C3357,Диализ!G:G,СВОД!E3357)</f>
        <v>0</v>
      </c>
      <c r="H3357" s="251">
        <f>SUMIFS(Поликлиника!H:H,Поликлиника!D:D,СВОД!C3357,Поликлиника!F:F,СВОД!E3357)</f>
        <v>0</v>
      </c>
      <c r="I3357" s="251">
        <f>SUMIFS(Поликлиника!BA:BA,Поликлиника!D:D,СВОД!C3357,Поликлиника!F:F,СВОД!E3357)</f>
        <v>0</v>
      </c>
      <c r="J3357" s="251">
        <f>SUMIFS(Поликлиника!BF:BF,Поликлиника!D:D,СВОД!C3357,Поликлиника!F:F,СВОД!E3357)</f>
        <v>0</v>
      </c>
      <c r="K3357" s="251">
        <f>SUMIFS(Поликлиника!BU:BU,Поликлиника!D:D,СВОД!C3357,Поликлиника!F:F,СВОД!E3357)</f>
        <v>0</v>
      </c>
      <c r="L3357" s="251">
        <f>SUMIFS(Услуги!H:H,Услуги!D:D,СВОД!C3357,Услуги!F:F,СВОД!E3357)+SUMIFS(Услуги!M:M,Услуги!D:D,СВОД!C3357,Услуги!F:F,СВОД!E3357)+SUMIFS(Услуги!R:R,Услуги!D:D,СВОД!C3357,Услуги!F:F,СВОД!E3357)+SUMIFS(Услуги!W:W,Услуги!D:D,СВОД!C3357,Услуги!F:F,СВОД!E3357)+SUMIFS(Услуги!AB:AB,Услуги!D:D,СВОД!C3357,Услуги!F:F,СВОД!E3357)+SUMIFS(Услуги!AG:AG,Услуги!D:D,СВОД!C3357,Услуги!F:F,СВОД!E3357)+SUMIFS(Услуги!AL:AL,Услуги!D:D,СВОД!C3357,Услуги!F:F,СВОД!E3357)+SUMIFS(Услуги!AQ:AQ,Услуги!D:D,СВОД!C3357,Услуги!F:F,СВОД!E3357)</f>
        <v>0</v>
      </c>
      <c r="M3357" s="251">
        <f>SUMIFS('Скорая мед.помощь'!J:J,'Скорая мед.помощь'!E:E,СВОД!C3357,'Скорая мед.помощь'!G:G,СВОД!E3357)</f>
        <v>0</v>
      </c>
      <c r="N3357" s="278">
        <f>SUMIFS('Круглосуточный стационар'!O:O,'Круглосуточный стационар'!D:D,СВОД!C3357,'Круглосуточный стационар'!F:F,СВОД!E3357)+SUMIFS(ВМП!O:O,ВМП!D:D,СВОД!C3357,ВМП!F:F,СВОД!E3357)+SUMIFS('Дневной стационар'!O:O,'Дневной стационар'!D:D,СВОД!C3357,'Дневной стационар'!F:F,СВОД!E3357)+SUMIFS(ЭКО!M:M,ЭКО!D:D,СВОД!C3357,ЭКО!F:F,СВОД!E3357)+SUMIFS(Диализ!O:O,Диализ!E:E,СВОД!C3357,Диализ!G:G,СВОД!E3357)+SUMIFS(Поликлиника!CT:CT,Поликлиника!D:D,СВОД!C3357,Поликлиника!F:F,СВОД!E3357)+SUMIFS('Скорая мед.помощь'!O:O,'Скорая мед.помощь'!E:E,СВОД!C3357,'Скорая мед.помощь'!G:G,СВОД!E3357)+SUMIFS(Услуги!AV:AV,Услуги!D:D,СВОД!C3357,Услуги!F:F,СВОД!E3357)</f>
        <v>0</v>
      </c>
      <c r="O3357" s="277">
        <f>SUMIFS(Сверхбаза!L:L,Сверхбаза!C:C,СВОД!C3357,Сверхбаза!E:E,СВОД!E3357)+SUMIFS(Сверхбаза!M:M,Сверхбаза!C:C,СВОД!C3357,Сверхбаза!E:E,СВОД!E3357)</f>
        <v>0</v>
      </c>
      <c r="P3357" s="251">
        <f>SUMIFS(Сверхбаза!N:N,Сверхбаза!C:C,СВОД!C3357,Сверхбаза!E:E,СВОД!E3357)</f>
        <v>0</v>
      </c>
      <c r="Q3357" s="251">
        <f>SUMIFS(Сверхбаза!P:P,Сверхбаза!C:C,СВОД!C3357,Сверхбаза!E:E,СВОД!E3357)</f>
        <v>0</v>
      </c>
      <c r="R3357" s="251">
        <f>SUMIFS(Сверхбаза!O:O,Сверхбаза!C:C,СВОД!C3357,Сверхбаза!E:E,СВОД!E3357)</f>
        <v>0</v>
      </c>
      <c r="S3357" s="251">
        <f>SUMIFS(Сверхбаза!Q:Q,Сверхбаза!C:C,СВОД!C3357,Сверхбаза!E:E,СВОД!E3357)</f>
        <v>0</v>
      </c>
      <c r="T3357" s="278">
        <f>SUMIFS(Сверхбаза!G:G,Сверхбаза!C:C,СВОД!C3357,Сверхбаза!E:E,СВОД!E3357)</f>
        <v>0</v>
      </c>
    </row>
    <row r="3358" spans="1:20" ht="25.5" outlineLevel="2">
      <c r="A3358" s="263">
        <v>6</v>
      </c>
      <c r="B3358" s="336">
        <v>502914</v>
      </c>
      <c r="C3358" s="336">
        <v>291401</v>
      </c>
      <c r="D3358" s="5" t="s">
        <v>404</v>
      </c>
      <c r="E3358" s="324">
        <v>3</v>
      </c>
      <c r="F3358" s="325" t="s">
        <v>174</v>
      </c>
      <c r="G3358" s="277">
        <f>SUMIFS('Круглосуточный стационар'!J:J,'Круглосуточный стационар'!D:D,СВОД!C3358,'Круглосуточный стационар'!F:F,СВОД!E3358)/2+SUMIFS(ВМП!J:J,ВМП!D:D,СВОД!C3358,ВМП!F:F,СВОД!E3358)/2+SUMIFS('Дневной стационар'!J:J,'Дневной стационар'!D:D,СВОД!C3358,'Дневной стационар'!F:F,СВОД!E3358)/2+SUMIFS(ЭКО!H:H,ЭКО!D:D,СВОД!C3358,ЭКО!F:F,СВОД!E3358)+SUMIFS(Диализ!J:J,Диализ!E:E,СВОД!C3358,Диализ!G:G,СВОД!E3358)</f>
        <v>0</v>
      </c>
      <c r="H3358" s="251">
        <f>SUMIFS(Поликлиника!H:H,Поликлиника!D:D,СВОД!C3358,Поликлиника!F:F,СВОД!E3358)</f>
        <v>0</v>
      </c>
      <c r="I3358" s="251">
        <f>SUMIFS(Поликлиника!BA:BA,Поликлиника!D:D,СВОД!C3358,Поликлиника!F:F,СВОД!E3358)</f>
        <v>0</v>
      </c>
      <c r="J3358" s="251">
        <f>SUMIFS(Поликлиника!BF:BF,Поликлиника!D:D,СВОД!C3358,Поликлиника!F:F,СВОД!E3358)</f>
        <v>2350</v>
      </c>
      <c r="K3358" s="251">
        <f>SUMIFS(Поликлиника!BU:BU,Поликлиника!D:D,СВОД!C3358,Поликлиника!F:F,СВОД!E3358)</f>
        <v>5300</v>
      </c>
      <c r="L3358" s="251">
        <f>SUMIFS(Услуги!H:H,Услуги!D:D,СВОД!C3358,Услуги!F:F,СВОД!E3358)+SUMIFS(Услуги!M:M,Услуги!D:D,СВОД!C3358,Услуги!F:F,СВОД!E3358)+SUMIFS(Услуги!R:R,Услуги!D:D,СВОД!C3358,Услуги!F:F,СВОД!E3358)+SUMIFS(Услуги!W:W,Услуги!D:D,СВОД!C3358,Услуги!F:F,СВОД!E3358)+SUMIFS(Услуги!AB:AB,Услуги!D:D,СВОД!C3358,Услуги!F:F,СВОД!E3358)+SUMIFS(Услуги!AG:AG,Услуги!D:D,СВОД!C3358,Услуги!F:F,СВОД!E3358)+SUMIFS(Услуги!AL:AL,Услуги!D:D,СВОД!C3358,Услуги!F:F,СВОД!E3358)+SUMIFS(Услуги!AQ:AQ,Услуги!D:D,СВОД!C3358,Услуги!F:F,СВОД!E3358)</f>
        <v>0</v>
      </c>
      <c r="M3358" s="251">
        <f>SUMIFS('Скорая мед.помощь'!J:J,'Скорая мед.помощь'!E:E,СВОД!C3358,'Скорая мед.помощь'!G:G,СВОД!E3358)</f>
        <v>0</v>
      </c>
      <c r="N3358" s="278">
        <f>SUMIFS('Круглосуточный стационар'!O:O,'Круглосуточный стационар'!D:D,СВОД!C3358,'Круглосуточный стационар'!F:F,СВОД!E3358)+SUMIFS(ВМП!O:O,ВМП!D:D,СВОД!C3358,ВМП!F:F,СВОД!E3358)+SUMIFS('Дневной стационар'!O:O,'Дневной стационар'!D:D,СВОД!C3358,'Дневной стационар'!F:F,СВОД!E3358)+SUMIFS(ЭКО!M:M,ЭКО!D:D,СВОД!C3358,ЭКО!F:F,СВОД!E3358)+SUMIFS(Диализ!O:O,Диализ!E:E,СВОД!C3358,Диализ!G:G,СВОД!E3358)+SUMIFS(Поликлиника!CT:CT,Поликлиника!D:D,СВОД!C3358,Поликлиника!F:F,СВОД!E3358)+SUMIFS('Скорая мед.помощь'!O:O,'Скорая мед.помощь'!E:E,СВОД!C3358,'Скорая мед.помощь'!G:G,СВОД!E3358)+SUMIFS(Услуги!AV:AV,Услуги!D:D,СВОД!C3358,Услуги!F:F,СВОД!E3358)</f>
        <v>4713.8984023109242</v>
      </c>
      <c r="O3358" s="277">
        <f>SUMIFS(Сверхбаза!L:L,Сверхбаза!C:C,СВОД!C3358,Сверхбаза!E:E,СВОД!E3358)+SUMIFS(Сверхбаза!M:M,Сверхбаза!C:C,СВОД!C3358,Сверхбаза!E:E,СВОД!E3358)</f>
        <v>0</v>
      </c>
      <c r="P3358" s="251">
        <f>SUMIFS(Сверхбаза!N:N,Сверхбаза!C:C,СВОД!C3358,Сверхбаза!E:E,СВОД!E3358)</f>
        <v>0</v>
      </c>
      <c r="Q3358" s="251">
        <f>SUMIFS(Сверхбаза!P:P,Сверхбаза!C:C,СВОД!C3358,Сверхбаза!E:E,СВОД!E3358)</f>
        <v>0</v>
      </c>
      <c r="R3358" s="251">
        <f>SUMIFS(Сверхбаза!O:O,Сверхбаза!C:C,СВОД!C3358,Сверхбаза!E:E,СВОД!E3358)</f>
        <v>0</v>
      </c>
      <c r="S3358" s="251">
        <f>SUMIFS(Сверхбаза!Q:Q,Сверхбаза!C:C,СВОД!C3358,Сверхбаза!E:E,СВОД!E3358)</f>
        <v>0</v>
      </c>
      <c r="T3358" s="278">
        <f>SUMIFS(Сверхбаза!G:G,Сверхбаза!C:C,СВОД!C3358,Сверхбаза!E:E,СВОД!E3358)</f>
        <v>0</v>
      </c>
    </row>
    <row r="3359" spans="1:20" outlineLevel="2">
      <c r="A3359" s="263">
        <v>6</v>
      </c>
      <c r="B3359" s="336">
        <v>502914</v>
      </c>
      <c r="C3359" s="336">
        <v>291401</v>
      </c>
      <c r="D3359" s="5" t="s">
        <v>404</v>
      </c>
      <c r="E3359" s="324">
        <v>7</v>
      </c>
      <c r="F3359" s="325" t="s">
        <v>706</v>
      </c>
      <c r="G3359" s="277">
        <f>SUMIFS('Круглосуточный стационар'!J:J,'Круглосуточный стационар'!D:D,СВОД!C3359,'Круглосуточный стационар'!F:F,СВОД!E3359)/2+SUMIFS(ВМП!J:J,ВМП!D:D,СВОД!C3359,ВМП!F:F,СВОД!E3359)/2+SUMIFS('Дневной стационар'!J:J,'Дневной стационар'!D:D,СВОД!C3359,'Дневной стационар'!F:F,СВОД!E3359)/2+SUMIFS(ЭКО!H:H,ЭКО!D:D,СВОД!C3359,ЭКО!F:F,СВОД!E3359)+SUMIFS(Диализ!J:J,Диализ!E:E,СВОД!C3359,Диализ!G:G,СВОД!E3359)</f>
        <v>0</v>
      </c>
      <c r="H3359" s="251">
        <f>SUMIFS(Поликлиника!H:H,Поликлиника!D:D,СВОД!C3359,Поликлиника!F:F,СВОД!E3359)</f>
        <v>0</v>
      </c>
      <c r="I3359" s="251">
        <f>SUMIFS(Поликлиника!BA:BA,Поликлиника!D:D,СВОД!C3359,Поликлиника!F:F,СВОД!E3359)</f>
        <v>0</v>
      </c>
      <c r="J3359" s="251">
        <f>SUMIFS(Поликлиника!BF:BF,Поликлиника!D:D,СВОД!C3359,Поликлиника!F:F,СВОД!E3359)</f>
        <v>0</v>
      </c>
      <c r="K3359" s="251">
        <f>SUMIFS(Поликлиника!BU:BU,Поликлиника!D:D,СВОД!C3359,Поликлиника!F:F,СВОД!E3359)</f>
        <v>0</v>
      </c>
      <c r="L3359" s="251">
        <f>SUMIFS(Услуги!H:H,Услуги!D:D,СВОД!C3359,Услуги!F:F,СВОД!E3359)+SUMIFS(Услуги!M:M,Услуги!D:D,СВОД!C3359,Услуги!F:F,СВОД!E3359)+SUMIFS(Услуги!R:R,Услуги!D:D,СВОД!C3359,Услуги!F:F,СВОД!E3359)+SUMIFS(Услуги!W:W,Услуги!D:D,СВОД!C3359,Услуги!F:F,СВОД!E3359)+SUMIFS(Услуги!AB:AB,Услуги!D:D,СВОД!C3359,Услуги!F:F,СВОД!E3359)+SUMIFS(Услуги!AG:AG,Услуги!D:D,СВОД!C3359,Услуги!F:F,СВОД!E3359)+SUMIFS(Услуги!AL:AL,Услуги!D:D,СВОД!C3359,Услуги!F:F,СВОД!E3359)+SUMIFS(Услуги!AQ:AQ,Услуги!D:D,СВОД!C3359,Услуги!F:F,СВОД!E3359)</f>
        <v>0</v>
      </c>
      <c r="M3359" s="251">
        <f>SUMIFS('Скорая мед.помощь'!J:J,'Скорая мед.помощь'!E:E,СВОД!C3359,'Скорая мед.помощь'!G:G,СВОД!E3359)</f>
        <v>0</v>
      </c>
      <c r="N3359" s="278">
        <f>SUMIFS('Круглосуточный стационар'!O:O,'Круглосуточный стационар'!D:D,СВОД!C3359,'Круглосуточный стационар'!F:F,СВОД!E3359)+SUMIFS(ВМП!O:O,ВМП!D:D,СВОД!C3359,ВМП!F:F,СВОД!E3359)+SUMIFS('Дневной стационар'!O:O,'Дневной стационар'!D:D,СВОД!C3359,'Дневной стационар'!F:F,СВОД!E3359)+SUMIFS(ЭКО!M:M,ЭКО!D:D,СВОД!C3359,ЭКО!F:F,СВОД!E3359)+SUMIFS(Диализ!O:O,Диализ!E:E,СВОД!C3359,Диализ!G:G,СВОД!E3359)+SUMIFS(Поликлиника!CT:CT,Поликлиника!D:D,СВОД!C3359,Поликлиника!F:F,СВОД!E3359)+SUMIFS('Скорая мед.помощь'!O:O,'Скорая мед.помощь'!E:E,СВОД!C3359,'Скорая мед.помощь'!G:G,СВОД!E3359)+SUMIFS(Услуги!AV:AV,Услуги!D:D,СВОД!C3359,Услуги!F:F,СВОД!E3359)</f>
        <v>0</v>
      </c>
      <c r="O3359" s="277">
        <f>SUMIFS(Сверхбаза!L:L,Сверхбаза!C:C,СВОД!C3359,Сверхбаза!E:E,СВОД!E3359)+SUMIFS(Сверхбаза!M:M,Сверхбаза!C:C,СВОД!C3359,Сверхбаза!E:E,СВОД!E3359)</f>
        <v>0</v>
      </c>
      <c r="P3359" s="251">
        <f>SUMIFS(Сверхбаза!N:N,Сверхбаза!C:C,СВОД!C3359,Сверхбаза!E:E,СВОД!E3359)</f>
        <v>0</v>
      </c>
      <c r="Q3359" s="251">
        <f>SUMIFS(Сверхбаза!P:P,Сверхбаза!C:C,СВОД!C3359,Сверхбаза!E:E,СВОД!E3359)</f>
        <v>0</v>
      </c>
      <c r="R3359" s="251">
        <f>SUMIFS(Сверхбаза!O:O,Сверхбаза!C:C,СВОД!C3359,Сверхбаза!E:E,СВОД!E3359)</f>
        <v>0</v>
      </c>
      <c r="S3359" s="251">
        <f>SUMIFS(Сверхбаза!Q:Q,Сверхбаза!C:C,СВОД!C3359,Сверхбаза!E:E,СВОД!E3359)</f>
        <v>0</v>
      </c>
      <c r="T3359" s="278">
        <f>SUMIFS(Сверхбаза!G:G,Сверхбаза!C:C,СВОД!C3359,Сверхбаза!E:E,СВОД!E3359)</f>
        <v>0</v>
      </c>
    </row>
    <row r="3360" spans="1:20" outlineLevel="2">
      <c r="A3360" s="263">
        <v>6</v>
      </c>
      <c r="B3360" s="336">
        <v>502914</v>
      </c>
      <c r="C3360" s="336">
        <v>291401</v>
      </c>
      <c r="D3360" s="5" t="s">
        <v>404</v>
      </c>
      <c r="E3360" s="324">
        <v>70</v>
      </c>
      <c r="F3360" s="325" t="s">
        <v>707</v>
      </c>
      <c r="G3360" s="277">
        <f>SUMIFS('Круглосуточный стационар'!J:J,'Круглосуточный стационар'!D:D,СВОД!C3360,'Круглосуточный стационар'!F:F,СВОД!E3360)/2+SUMIFS(ВМП!J:J,ВМП!D:D,СВОД!C3360,ВМП!F:F,СВОД!E3360)/2+SUMIFS('Дневной стационар'!J:J,'Дневной стационар'!D:D,СВОД!C3360,'Дневной стационар'!F:F,СВОД!E3360)/2+SUMIFS(ЭКО!H:H,ЭКО!D:D,СВОД!C3360,ЭКО!F:F,СВОД!E3360)+SUMIFS(Диализ!J:J,Диализ!E:E,СВОД!C3360,Диализ!G:G,СВОД!E3360)</f>
        <v>0</v>
      </c>
      <c r="H3360" s="251">
        <f>SUMIFS(Поликлиника!H:H,Поликлиника!D:D,СВОД!C3360,Поликлиника!F:F,СВОД!E3360)</f>
        <v>0</v>
      </c>
      <c r="I3360" s="251">
        <f>SUMIFS(Поликлиника!BA:BA,Поликлиника!D:D,СВОД!C3360,Поликлиника!F:F,СВОД!E3360)</f>
        <v>0</v>
      </c>
      <c r="J3360" s="251">
        <f>SUMIFS(Поликлиника!BF:BF,Поликлиника!D:D,СВОД!C3360,Поликлиника!F:F,СВОД!E3360)</f>
        <v>0</v>
      </c>
      <c r="K3360" s="251">
        <f>SUMIFS(Поликлиника!BU:BU,Поликлиника!D:D,СВОД!C3360,Поликлиника!F:F,СВОД!E3360)</f>
        <v>0</v>
      </c>
      <c r="L3360" s="251">
        <f>SUMIFS(Услуги!H:H,Услуги!D:D,СВОД!C3360,Услуги!F:F,СВОД!E3360)+SUMIFS(Услуги!M:M,Услуги!D:D,СВОД!C3360,Услуги!F:F,СВОД!E3360)+SUMIFS(Услуги!R:R,Услуги!D:D,СВОД!C3360,Услуги!F:F,СВОД!E3360)+SUMIFS(Услуги!W:W,Услуги!D:D,СВОД!C3360,Услуги!F:F,СВОД!E3360)+SUMIFS(Услуги!AB:AB,Услуги!D:D,СВОД!C3360,Услуги!F:F,СВОД!E3360)+SUMIFS(Услуги!AG:AG,Услуги!D:D,СВОД!C3360,Услуги!F:F,СВОД!E3360)+SUMIFS(Услуги!AL:AL,Услуги!D:D,СВОД!C3360,Услуги!F:F,СВОД!E3360)+SUMIFS(Услуги!AQ:AQ,Услуги!D:D,СВОД!C3360,Услуги!F:F,СВОД!E3360)</f>
        <v>0</v>
      </c>
      <c r="M3360" s="251">
        <f>SUMIFS('Скорая мед.помощь'!J:J,'Скорая мед.помощь'!E:E,СВОД!C3360,'Скорая мед.помощь'!G:G,СВОД!E3360)</f>
        <v>0</v>
      </c>
      <c r="N3360" s="278">
        <f>SUMIFS('Круглосуточный стационар'!O:O,'Круглосуточный стационар'!D:D,СВОД!C3360,'Круглосуточный стационар'!F:F,СВОД!E3360)+SUMIFS(ВМП!O:O,ВМП!D:D,СВОД!C3360,ВМП!F:F,СВОД!E3360)+SUMIFS('Дневной стационар'!O:O,'Дневной стационар'!D:D,СВОД!C3360,'Дневной стационар'!F:F,СВОД!E3360)+SUMIFS(ЭКО!M:M,ЭКО!D:D,СВОД!C3360,ЭКО!F:F,СВОД!E3360)+SUMIFS(Диализ!O:O,Диализ!E:E,СВОД!C3360,Диализ!G:G,СВОД!E3360)+SUMIFS(Поликлиника!CT:CT,Поликлиника!D:D,СВОД!C3360,Поликлиника!F:F,СВОД!E3360)+SUMIFS('Скорая мед.помощь'!O:O,'Скорая мед.помощь'!E:E,СВОД!C3360,'Скорая мед.помощь'!G:G,СВОД!E3360)+SUMIFS(Услуги!AV:AV,Услуги!D:D,СВОД!C3360,Услуги!F:F,СВОД!E3360)</f>
        <v>0</v>
      </c>
      <c r="O3360" s="277">
        <f>SUMIFS(Сверхбаза!L:L,Сверхбаза!C:C,СВОД!C3360,Сверхбаза!E:E,СВОД!E3360)+SUMIFS(Сверхбаза!M:M,Сверхбаза!C:C,СВОД!C3360,Сверхбаза!E:E,СВОД!E3360)</f>
        <v>0</v>
      </c>
      <c r="P3360" s="251">
        <f>SUMIFS(Сверхбаза!N:N,Сверхбаза!C:C,СВОД!C3360,Сверхбаза!E:E,СВОД!E3360)</f>
        <v>0</v>
      </c>
      <c r="Q3360" s="251">
        <f>SUMIFS(Сверхбаза!P:P,Сверхбаза!C:C,СВОД!C3360,Сверхбаза!E:E,СВОД!E3360)</f>
        <v>0</v>
      </c>
      <c r="R3360" s="251">
        <f>SUMIFS(Сверхбаза!O:O,Сверхбаза!C:C,СВОД!C3360,Сверхбаза!E:E,СВОД!E3360)</f>
        <v>0</v>
      </c>
      <c r="S3360" s="251">
        <f>SUMIFS(Сверхбаза!Q:Q,Сверхбаза!C:C,СВОД!C3360,Сверхбаза!E:E,СВОД!E3360)</f>
        <v>0</v>
      </c>
      <c r="T3360" s="278">
        <f>SUMIFS(Сверхбаза!G:G,Сверхбаза!C:C,СВОД!C3360,Сверхбаза!E:E,СВОД!E3360)</f>
        <v>0</v>
      </c>
    </row>
    <row r="3361" spans="1:20" outlineLevel="2">
      <c r="A3361" s="263">
        <v>6</v>
      </c>
      <c r="B3361" s="336">
        <v>502914</v>
      </c>
      <c r="C3361" s="336">
        <v>291401</v>
      </c>
      <c r="D3361" s="5" t="s">
        <v>404</v>
      </c>
      <c r="E3361" s="324">
        <v>94</v>
      </c>
      <c r="F3361" s="325" t="s">
        <v>157</v>
      </c>
      <c r="G3361" s="277">
        <f>SUMIFS('Круглосуточный стационар'!J:J,'Круглосуточный стационар'!D:D,СВОД!C3361,'Круглосуточный стационар'!F:F,СВОД!E3361)/2+SUMIFS(ВМП!J:J,ВМП!D:D,СВОД!C3361,ВМП!F:F,СВОД!E3361)/2+SUMIFS('Дневной стационар'!J:J,'Дневной стационар'!D:D,СВОД!C3361,'Дневной стационар'!F:F,СВОД!E3361)/2+SUMIFS(ЭКО!H:H,ЭКО!D:D,СВОД!C3361,ЭКО!F:F,СВОД!E3361)+SUMIFS(Диализ!J:J,Диализ!E:E,СВОД!C3361,Диализ!G:G,СВОД!E3361)</f>
        <v>0</v>
      </c>
      <c r="H3361" s="251">
        <f>SUMIFS(Поликлиника!H:H,Поликлиника!D:D,СВОД!C3361,Поликлиника!F:F,СВОД!E3361)</f>
        <v>0</v>
      </c>
      <c r="I3361" s="251">
        <f>SUMIFS(Поликлиника!BA:BA,Поликлиника!D:D,СВОД!C3361,Поликлиника!F:F,СВОД!E3361)</f>
        <v>0</v>
      </c>
      <c r="J3361" s="251">
        <f>SUMIFS(Поликлиника!BF:BF,Поликлиника!D:D,СВОД!C3361,Поликлиника!F:F,СВОД!E3361)</f>
        <v>0</v>
      </c>
      <c r="K3361" s="251">
        <f>SUMIFS(Поликлиника!BU:BU,Поликлиника!D:D,СВОД!C3361,Поликлиника!F:F,СВОД!E3361)</f>
        <v>0</v>
      </c>
      <c r="L3361" s="251">
        <f>SUMIFS(Услуги!H:H,Услуги!D:D,СВОД!C3361,Услуги!F:F,СВОД!E3361)+SUMIFS(Услуги!M:M,Услуги!D:D,СВОД!C3361,Услуги!F:F,СВОД!E3361)+SUMIFS(Услуги!R:R,Услуги!D:D,СВОД!C3361,Услуги!F:F,СВОД!E3361)+SUMIFS(Услуги!W:W,Услуги!D:D,СВОД!C3361,Услуги!F:F,СВОД!E3361)+SUMIFS(Услуги!AB:AB,Услуги!D:D,СВОД!C3361,Услуги!F:F,СВОД!E3361)+SUMIFS(Услуги!AG:AG,Услуги!D:D,СВОД!C3361,Услуги!F:F,СВОД!E3361)+SUMIFS(Услуги!AL:AL,Услуги!D:D,СВОД!C3361,Услуги!F:F,СВОД!E3361)+SUMIFS(Услуги!AQ:AQ,Услуги!D:D,СВОД!C3361,Услуги!F:F,СВОД!E3361)</f>
        <v>0</v>
      </c>
      <c r="M3361" s="251">
        <f>SUMIFS('Скорая мед.помощь'!J:J,'Скорая мед.помощь'!E:E,СВОД!C3361,'Скорая мед.помощь'!G:G,СВОД!E3361)</f>
        <v>0</v>
      </c>
      <c r="N3361" s="278">
        <f>SUMIFS('Круглосуточный стационар'!O:O,'Круглосуточный стационар'!D:D,СВОД!C3361,'Круглосуточный стационар'!F:F,СВОД!E3361)+SUMIFS(ВМП!O:O,ВМП!D:D,СВОД!C3361,ВМП!F:F,СВОД!E3361)+SUMIFS('Дневной стационар'!O:O,'Дневной стационар'!D:D,СВОД!C3361,'Дневной стационар'!F:F,СВОД!E3361)+SUMIFS(ЭКО!M:M,ЭКО!D:D,СВОД!C3361,ЭКО!F:F,СВОД!E3361)+SUMIFS(Диализ!O:O,Диализ!E:E,СВОД!C3361,Диализ!G:G,СВОД!E3361)+SUMIFS(Поликлиника!CT:CT,Поликлиника!D:D,СВОД!C3361,Поликлиника!F:F,СВОД!E3361)+SUMIFS('Скорая мед.помощь'!O:O,'Скорая мед.помощь'!E:E,СВОД!C3361,'Скорая мед.помощь'!G:G,СВОД!E3361)+SUMIFS(Услуги!AV:AV,Услуги!D:D,СВОД!C3361,Услуги!F:F,СВОД!E3361)</f>
        <v>0</v>
      </c>
      <c r="O3361" s="277">
        <f>SUMIFS(Сверхбаза!L:L,Сверхбаза!C:C,СВОД!C3361,Сверхбаза!E:E,СВОД!E3361)+SUMIFS(Сверхбаза!M:M,Сверхбаза!C:C,СВОД!C3361,Сверхбаза!E:E,СВОД!E3361)</f>
        <v>0</v>
      </c>
      <c r="P3361" s="251">
        <f>SUMIFS(Сверхбаза!N:N,Сверхбаза!C:C,СВОД!C3361,Сверхбаза!E:E,СВОД!E3361)</f>
        <v>0</v>
      </c>
      <c r="Q3361" s="251">
        <f>SUMIFS(Сверхбаза!P:P,Сверхбаза!C:C,СВОД!C3361,Сверхбаза!E:E,СВОД!E3361)</f>
        <v>0</v>
      </c>
      <c r="R3361" s="251">
        <f>SUMIFS(Сверхбаза!O:O,Сверхбаза!C:C,СВОД!C3361,Сверхбаза!E:E,СВОД!E3361)</f>
        <v>0</v>
      </c>
      <c r="S3361" s="251">
        <f>SUMIFS(Сверхбаза!Q:Q,Сверхбаза!C:C,СВОД!C3361,Сверхбаза!E:E,СВОД!E3361)</f>
        <v>0</v>
      </c>
      <c r="T3361" s="278">
        <f>SUMIFS(Сверхбаза!G:G,Сверхбаза!C:C,СВОД!C3361,Сверхбаза!E:E,СВОД!E3361)</f>
        <v>0</v>
      </c>
    </row>
    <row r="3362" spans="1:20" outlineLevel="1">
      <c r="A3362" s="264"/>
      <c r="B3362" s="254"/>
      <c r="C3362" s="254" t="str">
        <f>CONCATENATE(C3361," ","Итог")</f>
        <v>291401 Итог</v>
      </c>
      <c r="D3362" s="255"/>
      <c r="E3362" s="326"/>
      <c r="F3362" s="327"/>
      <c r="G3362" s="279"/>
      <c r="H3362" s="256"/>
      <c r="I3362" s="256"/>
      <c r="J3362" s="256"/>
      <c r="K3362" s="256"/>
      <c r="L3362" s="256"/>
      <c r="M3362" s="256"/>
      <c r="N3362" s="280">
        <f>SUBTOTAL(9,N3354:N3361)</f>
        <v>4713.8984023109242</v>
      </c>
      <c r="O3362" s="279"/>
      <c r="P3362" s="256"/>
      <c r="Q3362" s="256"/>
      <c r="R3362" s="256"/>
      <c r="S3362" s="256"/>
      <c r="T3362" s="280">
        <f>SUBTOTAL(9,T3354:T3361)</f>
        <v>0</v>
      </c>
    </row>
    <row r="3363" spans="1:20" outlineLevel="2">
      <c r="A3363" s="262">
        <v>6</v>
      </c>
      <c r="B3363" s="8">
        <v>504001</v>
      </c>
      <c r="C3363" s="8">
        <v>400101</v>
      </c>
      <c r="D3363" s="9" t="s">
        <v>504</v>
      </c>
      <c r="E3363" s="322">
        <v>1</v>
      </c>
      <c r="F3363" s="323" t="s">
        <v>12</v>
      </c>
      <c r="G3363" s="275">
        <f>SUMIFS('Круглосуточный стационар'!J:J,'Круглосуточный стационар'!D:D,СВОД!C3363,'Круглосуточный стационар'!F:F,СВОД!E3363)/2+SUMIFS(ВМП!J:J,ВМП!D:D,СВОД!C3363,ВМП!F:F,СВОД!E3363)/2+SUMIFS('Дневной стационар'!J:J,'Дневной стационар'!D:D,СВОД!C3363,'Дневной стационар'!F:F,СВОД!E3363)/2+SUMIFS(ЭКО!H:H,ЭКО!D:D,СВОД!C3363,ЭКО!F:F,СВОД!E3363)+SUMIFS(Диализ!J:J,Диализ!E:E,СВОД!C3363,Диализ!G:G,СВОД!E3363)</f>
        <v>5160</v>
      </c>
      <c r="H3363" s="253">
        <f>SUMIFS(Поликлиника!H:H,Поликлиника!D:D,СВОД!C3363,Поликлиника!F:F,СВОД!E3363)</f>
        <v>0</v>
      </c>
      <c r="I3363" s="253">
        <f>SUMIFS(Поликлиника!BA:BA,Поликлиника!D:D,СВОД!C3363,Поликлиника!F:F,СВОД!E3363)</f>
        <v>0</v>
      </c>
      <c r="J3363" s="253">
        <f>SUMIFS(Поликлиника!BF:BF,Поликлиника!D:D,СВОД!C3363,Поликлиника!F:F,СВОД!E3363)</f>
        <v>0</v>
      </c>
      <c r="K3363" s="253">
        <f>SUMIFS(Поликлиника!BU:BU,Поликлиника!D:D,СВОД!C3363,Поликлиника!F:F,СВОД!E3363)</f>
        <v>0</v>
      </c>
      <c r="L3363" s="253">
        <f>SUMIFS(Услуги!H:H,Услуги!D:D,СВОД!C3363,Услуги!F:F,СВОД!E3363)+SUMIFS(Услуги!M:M,Услуги!D:D,СВОД!C3363,Услуги!F:F,СВОД!E3363)+SUMIFS(Услуги!R:R,Услуги!D:D,СВОД!C3363,Услуги!F:F,СВОД!E3363)+SUMIFS(Услуги!W:W,Услуги!D:D,СВОД!C3363,Услуги!F:F,СВОД!E3363)+SUMIFS(Услуги!AB:AB,Услуги!D:D,СВОД!C3363,Услуги!F:F,СВОД!E3363)+SUMIFS(Услуги!AG:AG,Услуги!D:D,СВОД!C3363,Услуги!F:F,СВОД!E3363)+SUMIFS(Услуги!AL:AL,Услуги!D:D,СВОД!C3363,Услуги!F:F,СВОД!E3363)+SUMIFS(Услуги!AQ:AQ,Услуги!D:D,СВОД!C3363,Услуги!F:F,СВОД!E3363)</f>
        <v>0</v>
      </c>
      <c r="M3363" s="253">
        <f>SUMIFS('Скорая мед.помощь'!J:J,'Скорая мед.помощь'!E:E,СВОД!C3363,'Скорая мед.помощь'!G:G,СВОД!E3363)</f>
        <v>0</v>
      </c>
      <c r="N3363" s="276">
        <f>SUMIFS('Круглосуточный стационар'!O:O,'Круглосуточный стационар'!D:D,СВОД!C3363,'Круглосуточный стационар'!F:F,СВОД!E3363)+SUMIFS(ВМП!O:O,ВМП!D:D,СВОД!C3363,ВМП!F:F,СВОД!E3363)+SUMIFS('Дневной стационар'!O:O,'Дневной стационар'!D:D,СВОД!C3363,'Дневной стационар'!F:F,СВОД!E3363)+SUMIFS(ЭКО!M:M,ЭКО!D:D,СВОД!C3363,ЭКО!F:F,СВОД!E3363)+SUMIFS(Диализ!O:O,Диализ!E:E,СВОД!C3363,Диализ!G:G,СВОД!E3363)+SUMIFS(Поликлиника!CT:CT,Поликлиника!D:D,СВОД!C3363,Поликлиника!F:F,СВОД!E3363)+SUMIFS('Скорая мед.помощь'!O:O,'Скорая мед.помощь'!E:E,СВОД!C3363,'Скорая мед.помощь'!G:G,СВОД!E3363)+SUMIFS(Услуги!AV:AV,Услуги!D:D,СВОД!C3363,Услуги!F:F,СВОД!E3363)</f>
        <v>80204.635809057872</v>
      </c>
      <c r="O3363" s="275">
        <f>SUMIFS(Сверхбаза!L:L,Сверхбаза!C:C,СВОД!C3363,Сверхбаза!E:E,СВОД!E3363)+SUMIFS(Сверхбаза!M:M,Сверхбаза!C:C,СВОД!C3363,Сверхбаза!E:E,СВОД!E3363)</f>
        <v>0</v>
      </c>
      <c r="P3363" s="253">
        <f>SUMIFS(Сверхбаза!N:N,Сверхбаза!C:C,СВОД!C3363,Сверхбаза!E:E,СВОД!E3363)</f>
        <v>0</v>
      </c>
      <c r="Q3363" s="253">
        <f>SUMIFS(Сверхбаза!P:P,Сверхбаза!C:C,СВОД!C3363,Сверхбаза!E:E,СВОД!E3363)</f>
        <v>0</v>
      </c>
      <c r="R3363" s="253">
        <f>SUMIFS(Сверхбаза!O:O,Сверхбаза!C:C,СВОД!C3363,Сверхбаза!E:E,СВОД!E3363)</f>
        <v>0</v>
      </c>
      <c r="S3363" s="253">
        <f>SUMIFS(Сверхбаза!Q:Q,Сверхбаза!C:C,СВОД!C3363,Сверхбаза!E:E,СВОД!E3363)</f>
        <v>0</v>
      </c>
      <c r="T3363" s="276">
        <f>SUMIFS(Сверхбаза!G:G,Сверхбаза!C:C,СВОД!C3363,Сверхбаза!E:E,СВОД!E3363)</f>
        <v>0</v>
      </c>
    </row>
    <row r="3364" spans="1:20" ht="25.5" outlineLevel="2">
      <c r="A3364" s="263">
        <v>6</v>
      </c>
      <c r="B3364" s="336">
        <v>504001</v>
      </c>
      <c r="C3364" s="336">
        <v>400101</v>
      </c>
      <c r="D3364" s="5" t="s">
        <v>504</v>
      </c>
      <c r="E3364" s="324">
        <v>13</v>
      </c>
      <c r="F3364" s="325" t="s">
        <v>704</v>
      </c>
      <c r="G3364" s="277">
        <f>SUMIFS('Круглосуточный стационар'!J:J,'Круглосуточный стационар'!D:D,СВОД!C3364,'Круглосуточный стационар'!F:F,СВОД!E3364)/2+SUMIFS(ВМП!J:J,ВМП!D:D,СВОД!C3364,ВМП!F:F,СВОД!E3364)/2+SUMIFS('Дневной стационар'!J:J,'Дневной стационар'!D:D,СВОД!C3364,'Дневной стационар'!F:F,СВОД!E3364)/2+SUMIFS(ЭКО!H:H,ЭКО!D:D,СВОД!C3364,ЭКО!F:F,СВОД!E3364)+SUMIFS(Диализ!J:J,Диализ!E:E,СВОД!C3364,Диализ!G:G,СВОД!E3364)</f>
        <v>0</v>
      </c>
      <c r="H3364" s="251">
        <f>SUMIFS(Поликлиника!H:H,Поликлиника!D:D,СВОД!C3364,Поликлиника!F:F,СВОД!E3364)</f>
        <v>0</v>
      </c>
      <c r="I3364" s="251">
        <f>SUMIFS(Поликлиника!BA:BA,Поликлиника!D:D,СВОД!C3364,Поликлиника!F:F,СВОД!E3364)</f>
        <v>0</v>
      </c>
      <c r="J3364" s="251">
        <f>SUMIFS(Поликлиника!BF:BF,Поликлиника!D:D,СВОД!C3364,Поликлиника!F:F,СВОД!E3364)</f>
        <v>0</v>
      </c>
      <c r="K3364" s="251">
        <f>SUMIFS(Поликлиника!BU:BU,Поликлиника!D:D,СВОД!C3364,Поликлиника!F:F,СВОД!E3364)</f>
        <v>0</v>
      </c>
      <c r="L3364" s="251">
        <f>SUMIFS(Услуги!H:H,Услуги!D:D,СВОД!C3364,Услуги!F:F,СВОД!E3364)+SUMIFS(Услуги!M:M,Услуги!D:D,СВОД!C3364,Услуги!F:F,СВОД!E3364)+SUMIFS(Услуги!R:R,Услуги!D:D,СВОД!C3364,Услуги!F:F,СВОД!E3364)+SUMIFS(Услуги!W:W,Услуги!D:D,СВОД!C3364,Услуги!F:F,СВОД!E3364)+SUMIFS(Услуги!AB:AB,Услуги!D:D,СВОД!C3364,Услуги!F:F,СВОД!E3364)+SUMIFS(Услуги!AG:AG,Услуги!D:D,СВОД!C3364,Услуги!F:F,СВОД!E3364)+SUMIFS(Услуги!AL:AL,Услуги!D:D,СВОД!C3364,Услуги!F:F,СВОД!E3364)+SUMIFS(Услуги!AQ:AQ,Услуги!D:D,СВОД!C3364,Услуги!F:F,СВОД!E3364)</f>
        <v>0</v>
      </c>
      <c r="M3364" s="251">
        <f>SUMIFS('Скорая мед.помощь'!J:J,'Скорая мед.помощь'!E:E,СВОД!C3364,'Скорая мед.помощь'!G:G,СВОД!E3364)</f>
        <v>0</v>
      </c>
      <c r="N3364" s="278">
        <f>SUMIFS('Круглосуточный стационар'!O:O,'Круглосуточный стационар'!D:D,СВОД!C3364,'Круглосуточный стационар'!F:F,СВОД!E3364)+SUMIFS(ВМП!O:O,ВМП!D:D,СВОД!C3364,ВМП!F:F,СВОД!E3364)+SUMIFS('Дневной стационар'!O:O,'Дневной стационар'!D:D,СВОД!C3364,'Дневной стационар'!F:F,СВОД!E3364)+SUMIFS(ЭКО!M:M,ЭКО!D:D,СВОД!C3364,ЭКО!F:F,СВОД!E3364)+SUMIFS(Диализ!O:O,Диализ!E:E,СВОД!C3364,Диализ!G:G,СВОД!E3364)+SUMIFS(Поликлиника!CT:CT,Поликлиника!D:D,СВОД!C3364,Поликлиника!F:F,СВОД!E3364)+SUMIFS('Скорая мед.помощь'!O:O,'Скорая мед.помощь'!E:E,СВОД!C3364,'Скорая мед.помощь'!G:G,СВОД!E3364)+SUMIFS(Услуги!AV:AV,Услуги!D:D,СВОД!C3364,Услуги!F:F,СВОД!E3364)</f>
        <v>0</v>
      </c>
      <c r="O3364" s="277">
        <f>SUMIFS(Сверхбаза!L:L,Сверхбаза!C:C,СВОД!C3364,Сверхбаза!E:E,СВОД!E3364)+SUMIFS(Сверхбаза!M:M,Сверхбаза!C:C,СВОД!C3364,Сверхбаза!E:E,СВОД!E3364)</f>
        <v>0</v>
      </c>
      <c r="P3364" s="251">
        <f>SUMIFS(Сверхбаза!N:N,Сверхбаза!C:C,СВОД!C3364,Сверхбаза!E:E,СВОД!E3364)</f>
        <v>0</v>
      </c>
      <c r="Q3364" s="251">
        <f>SUMIFS(Сверхбаза!P:P,Сверхбаза!C:C,СВОД!C3364,Сверхбаза!E:E,СВОД!E3364)</f>
        <v>0</v>
      </c>
      <c r="R3364" s="251">
        <f>SUMIFS(Сверхбаза!O:O,Сверхбаза!C:C,СВОД!C3364,Сверхбаза!E:E,СВОД!E3364)</f>
        <v>0</v>
      </c>
      <c r="S3364" s="251">
        <f>SUMIFS(Сверхбаза!Q:Q,Сверхбаза!C:C,СВОД!C3364,Сверхбаза!E:E,СВОД!E3364)</f>
        <v>0</v>
      </c>
      <c r="T3364" s="278">
        <f>SUMIFS(Сверхбаза!G:G,Сверхбаза!C:C,СВОД!C3364,Сверхбаза!E:E,СВОД!E3364)</f>
        <v>0</v>
      </c>
    </row>
    <row r="3365" spans="1:20" outlineLevel="2">
      <c r="A3365" s="263">
        <v>6</v>
      </c>
      <c r="B3365" s="336">
        <v>504001</v>
      </c>
      <c r="C3365" s="336">
        <v>400101</v>
      </c>
      <c r="D3365" s="5" t="s">
        <v>504</v>
      </c>
      <c r="E3365" s="324">
        <v>2</v>
      </c>
      <c r="F3365" s="325" t="s">
        <v>173</v>
      </c>
      <c r="G3365" s="277">
        <f>SUMIFS('Круглосуточный стационар'!J:J,'Круглосуточный стационар'!D:D,СВОД!C3365,'Круглосуточный стационар'!F:F,СВОД!E3365)/2+SUMIFS(ВМП!J:J,ВМП!D:D,СВОД!C3365,ВМП!F:F,СВОД!E3365)/2+SUMIFS('Дневной стационар'!J:J,'Дневной стационар'!D:D,СВОД!C3365,'Дневной стационар'!F:F,СВОД!E3365)/2+SUMIFS(ЭКО!H:H,ЭКО!D:D,СВОД!C3365,ЭКО!F:F,СВОД!E3365)+SUMIFS(Диализ!J:J,Диализ!E:E,СВОД!C3365,Диализ!G:G,СВОД!E3365)</f>
        <v>1538</v>
      </c>
      <c r="H3365" s="251">
        <f>SUMIFS(Поликлиника!H:H,Поликлиника!D:D,СВОД!C3365,Поликлиника!F:F,СВОД!E3365)</f>
        <v>0</v>
      </c>
      <c r="I3365" s="251">
        <f>SUMIFS(Поликлиника!BA:BA,Поликлиника!D:D,СВОД!C3365,Поликлиника!F:F,СВОД!E3365)</f>
        <v>0</v>
      </c>
      <c r="J3365" s="251">
        <f>SUMIFS(Поликлиника!BF:BF,Поликлиника!D:D,СВОД!C3365,Поликлиника!F:F,СВОД!E3365)</f>
        <v>0</v>
      </c>
      <c r="K3365" s="251">
        <f>SUMIFS(Поликлиника!BU:BU,Поликлиника!D:D,СВОД!C3365,Поликлиника!F:F,СВОД!E3365)</f>
        <v>0</v>
      </c>
      <c r="L3365" s="251">
        <f>SUMIFS(Услуги!H:H,Услуги!D:D,СВОД!C3365,Услуги!F:F,СВОД!E3365)+SUMIFS(Услуги!M:M,Услуги!D:D,СВОД!C3365,Услуги!F:F,СВОД!E3365)+SUMIFS(Услуги!R:R,Услуги!D:D,СВОД!C3365,Услуги!F:F,СВОД!E3365)+SUMIFS(Услуги!W:W,Услуги!D:D,СВОД!C3365,Услуги!F:F,СВОД!E3365)+SUMIFS(Услуги!AB:AB,Услуги!D:D,СВОД!C3365,Услуги!F:F,СВОД!E3365)+SUMIFS(Услуги!AG:AG,Услуги!D:D,СВОД!C3365,Услуги!F:F,СВОД!E3365)+SUMIFS(Услуги!AL:AL,Услуги!D:D,СВОД!C3365,Услуги!F:F,СВОД!E3365)+SUMIFS(Услуги!AQ:AQ,Услуги!D:D,СВОД!C3365,Услуги!F:F,СВОД!E3365)</f>
        <v>0</v>
      </c>
      <c r="M3365" s="251">
        <f>SUMIFS('Скорая мед.помощь'!J:J,'Скорая мед.помощь'!E:E,СВОД!C3365,'Скорая мед.помощь'!G:G,СВОД!E3365)</f>
        <v>0</v>
      </c>
      <c r="N3365" s="278">
        <f>SUMIFS('Круглосуточный стационар'!O:O,'Круглосуточный стационар'!D:D,СВОД!C3365,'Круглосуточный стационар'!F:F,СВОД!E3365)+SUMIFS(ВМП!O:O,ВМП!D:D,СВОД!C3365,ВМП!F:F,СВОД!E3365)+SUMIFS('Дневной стационар'!O:O,'Дневной стационар'!D:D,СВОД!C3365,'Дневной стационар'!F:F,СВОД!E3365)+SUMIFS(ЭКО!M:M,ЭКО!D:D,СВОД!C3365,ЭКО!F:F,СВОД!E3365)+SUMIFS(Диализ!O:O,Диализ!E:E,СВОД!C3365,Диализ!G:G,СВОД!E3365)+SUMIFS(Поликлиника!CT:CT,Поликлиника!D:D,СВОД!C3365,Поликлиника!F:F,СВОД!E3365)+SUMIFS('Скорая мед.помощь'!O:O,'Скорая мед.помощь'!E:E,СВОД!C3365,'Скорая мед.помощь'!G:G,СВОД!E3365)+SUMIFS(Услуги!AV:AV,Услуги!D:D,СВОД!C3365,Услуги!F:F,СВОД!E3365)</f>
        <v>11655.805513000001</v>
      </c>
      <c r="O3365" s="277">
        <f>SUMIFS(Сверхбаза!L:L,Сверхбаза!C:C,СВОД!C3365,Сверхбаза!E:E,СВОД!E3365)+SUMIFS(Сверхбаза!M:M,Сверхбаза!C:C,СВОД!C3365,Сверхбаза!E:E,СВОД!E3365)</f>
        <v>72</v>
      </c>
      <c r="P3365" s="251">
        <f>SUMIFS(Сверхбаза!N:N,Сверхбаза!C:C,СВОД!C3365,Сверхбаза!E:E,СВОД!E3365)</f>
        <v>0</v>
      </c>
      <c r="Q3365" s="251">
        <f>SUMIFS(Сверхбаза!P:P,Сверхбаза!C:C,СВОД!C3365,Сверхбаза!E:E,СВОД!E3365)</f>
        <v>0</v>
      </c>
      <c r="R3365" s="251">
        <f>SUMIFS(Сверхбаза!O:O,Сверхбаза!C:C,СВОД!C3365,Сверхбаза!E:E,СВОД!E3365)</f>
        <v>0</v>
      </c>
      <c r="S3365" s="251">
        <f>SUMIFS(Сверхбаза!Q:Q,Сверхбаза!C:C,СВОД!C3365,Сверхбаза!E:E,СВОД!E3365)</f>
        <v>0</v>
      </c>
      <c r="T3365" s="278">
        <f>SUMIFS(Сверхбаза!G:G,Сверхбаза!C:C,СВОД!C3365,Сверхбаза!E:E,СВОД!E3365)</f>
        <v>1208.279</v>
      </c>
    </row>
    <row r="3366" spans="1:20" ht="25.5" outlineLevel="2">
      <c r="A3366" s="263">
        <v>6</v>
      </c>
      <c r="B3366" s="336">
        <v>504001</v>
      </c>
      <c r="C3366" s="336">
        <v>400101</v>
      </c>
      <c r="D3366" s="5" t="s">
        <v>504</v>
      </c>
      <c r="E3366" s="324">
        <v>6</v>
      </c>
      <c r="F3366" s="325" t="s">
        <v>705</v>
      </c>
      <c r="G3366" s="277">
        <f>SUMIFS('Круглосуточный стационар'!J:J,'Круглосуточный стационар'!D:D,СВОД!C3366,'Круглосуточный стационар'!F:F,СВОД!E3366)/2+SUMIFS(ВМП!J:J,ВМП!D:D,СВОД!C3366,ВМП!F:F,СВОД!E3366)/2+SUMIFS('Дневной стационар'!J:J,'Дневной стационар'!D:D,СВОД!C3366,'Дневной стационар'!F:F,СВОД!E3366)/2+SUMIFS(ЭКО!H:H,ЭКО!D:D,СВОД!C3366,ЭКО!F:F,СВОД!E3366)+SUMIFS(Диализ!J:J,Диализ!E:E,СВОД!C3366,Диализ!G:G,СВОД!E3366)</f>
        <v>0</v>
      </c>
      <c r="H3366" s="251">
        <f>SUMIFS(Поликлиника!H:H,Поликлиника!D:D,СВОД!C3366,Поликлиника!F:F,СВОД!E3366)</f>
        <v>0</v>
      </c>
      <c r="I3366" s="251">
        <f>SUMIFS(Поликлиника!BA:BA,Поликлиника!D:D,СВОД!C3366,Поликлиника!F:F,СВОД!E3366)</f>
        <v>0</v>
      </c>
      <c r="J3366" s="251">
        <f>SUMIFS(Поликлиника!BF:BF,Поликлиника!D:D,СВОД!C3366,Поликлиника!F:F,СВОД!E3366)</f>
        <v>0</v>
      </c>
      <c r="K3366" s="251">
        <f>SUMIFS(Поликлиника!BU:BU,Поликлиника!D:D,СВОД!C3366,Поликлиника!F:F,СВОД!E3366)</f>
        <v>0</v>
      </c>
      <c r="L3366" s="251">
        <f>SUMIFS(Услуги!H:H,Услуги!D:D,СВОД!C3366,Услуги!F:F,СВОД!E3366)+SUMIFS(Услуги!M:M,Услуги!D:D,СВОД!C3366,Услуги!F:F,СВОД!E3366)+SUMIFS(Услуги!R:R,Услуги!D:D,СВОД!C3366,Услуги!F:F,СВОД!E3366)+SUMIFS(Услуги!W:W,Услуги!D:D,СВОД!C3366,Услуги!F:F,СВОД!E3366)+SUMIFS(Услуги!AB:AB,Услуги!D:D,СВОД!C3366,Услуги!F:F,СВОД!E3366)+SUMIFS(Услуги!AG:AG,Услуги!D:D,СВОД!C3366,Услуги!F:F,СВОД!E3366)+SUMIFS(Услуги!AL:AL,Услуги!D:D,СВОД!C3366,Услуги!F:F,СВОД!E3366)+SUMIFS(Услуги!AQ:AQ,Услуги!D:D,СВОД!C3366,Услуги!F:F,СВОД!E3366)</f>
        <v>0</v>
      </c>
      <c r="M3366" s="251">
        <f>SUMIFS('Скорая мед.помощь'!J:J,'Скорая мед.помощь'!E:E,СВОД!C3366,'Скорая мед.помощь'!G:G,СВОД!E3366)</f>
        <v>0</v>
      </c>
      <c r="N3366" s="278">
        <f>SUMIFS('Круглосуточный стационар'!O:O,'Круглосуточный стационар'!D:D,СВОД!C3366,'Круглосуточный стационар'!F:F,СВОД!E3366)+SUMIFS(ВМП!O:O,ВМП!D:D,СВОД!C3366,ВМП!F:F,СВОД!E3366)+SUMIFS('Дневной стационар'!O:O,'Дневной стационар'!D:D,СВОД!C3366,'Дневной стационар'!F:F,СВОД!E3366)+SUMIFS(ЭКО!M:M,ЭКО!D:D,СВОД!C3366,ЭКО!F:F,СВОД!E3366)+SUMIFS(Диализ!O:O,Диализ!E:E,СВОД!C3366,Диализ!G:G,СВОД!E3366)+SUMIFS(Поликлиника!CT:CT,Поликлиника!D:D,СВОД!C3366,Поликлиника!F:F,СВОД!E3366)+SUMIFS('Скорая мед.помощь'!O:O,'Скорая мед.помощь'!E:E,СВОД!C3366,'Скорая мед.помощь'!G:G,СВОД!E3366)+SUMIFS(Услуги!AV:AV,Услуги!D:D,СВОД!C3366,Услуги!F:F,СВОД!E3366)</f>
        <v>0</v>
      </c>
      <c r="O3366" s="277">
        <f>SUMIFS(Сверхбаза!L:L,Сверхбаза!C:C,СВОД!C3366,Сверхбаза!E:E,СВОД!E3366)+SUMIFS(Сверхбаза!M:M,Сверхбаза!C:C,СВОД!C3366,Сверхбаза!E:E,СВОД!E3366)</f>
        <v>0</v>
      </c>
      <c r="P3366" s="251">
        <f>SUMIFS(Сверхбаза!N:N,Сверхбаза!C:C,СВОД!C3366,Сверхбаза!E:E,СВОД!E3366)</f>
        <v>0</v>
      </c>
      <c r="Q3366" s="251">
        <f>SUMIFS(Сверхбаза!P:P,Сверхбаза!C:C,СВОД!C3366,Сверхбаза!E:E,СВОД!E3366)</f>
        <v>0</v>
      </c>
      <c r="R3366" s="251">
        <f>SUMIFS(Сверхбаза!O:O,Сверхбаза!C:C,СВОД!C3366,Сверхбаза!E:E,СВОД!E3366)</f>
        <v>0</v>
      </c>
      <c r="S3366" s="251">
        <f>SUMIFS(Сверхбаза!Q:Q,Сверхбаза!C:C,СВОД!C3366,Сверхбаза!E:E,СВОД!E3366)</f>
        <v>0</v>
      </c>
      <c r="T3366" s="278">
        <f>SUMIFS(Сверхбаза!G:G,Сверхбаза!C:C,СВОД!C3366,Сверхбаза!E:E,СВОД!E3366)</f>
        <v>0</v>
      </c>
    </row>
    <row r="3367" spans="1:20" ht="25.5" outlineLevel="2">
      <c r="A3367" s="263">
        <v>6</v>
      </c>
      <c r="B3367" s="336">
        <v>504001</v>
      </c>
      <c r="C3367" s="336">
        <v>400101</v>
      </c>
      <c r="D3367" s="5" t="s">
        <v>504</v>
      </c>
      <c r="E3367" s="324">
        <v>3</v>
      </c>
      <c r="F3367" s="325" t="s">
        <v>174</v>
      </c>
      <c r="G3367" s="277">
        <f>SUMIFS('Круглосуточный стационар'!J:J,'Круглосуточный стационар'!D:D,СВОД!C3367,'Круглосуточный стационар'!F:F,СВОД!E3367)/2+SUMIFS(ВМП!J:J,ВМП!D:D,СВОД!C3367,ВМП!F:F,СВОД!E3367)/2+SUMIFS('Дневной стационар'!J:J,'Дневной стационар'!D:D,СВОД!C3367,'Дневной стационар'!F:F,СВОД!E3367)/2+SUMIFS(ЭКО!H:H,ЭКО!D:D,СВОД!C3367,ЭКО!F:F,СВОД!E3367)+SUMIFS(Диализ!J:J,Диализ!E:E,СВОД!C3367,Диализ!G:G,СВОД!E3367)</f>
        <v>0</v>
      </c>
      <c r="H3367" s="251">
        <f>SUMIFS(Поликлиника!H:H,Поликлиника!D:D,СВОД!C3367,Поликлиника!F:F,СВОД!E3367)</f>
        <v>26560.775345479058</v>
      </c>
      <c r="I3367" s="251">
        <f>SUMIFS(Поликлиника!BA:BA,Поликлиника!D:D,СВОД!C3367,Поликлиника!F:F,СВОД!E3367)</f>
        <v>17150</v>
      </c>
      <c r="J3367" s="251">
        <f>SUMIFS(Поликлиника!BF:BF,Поликлиника!D:D,СВОД!C3367,Поликлиника!F:F,СВОД!E3367)</f>
        <v>52248.155758069159</v>
      </c>
      <c r="K3367" s="251">
        <f>SUMIFS(Поликлиника!BU:BU,Поликлиника!D:D,СВОД!C3367,Поликлиника!F:F,СВОД!E3367)</f>
        <v>18932</v>
      </c>
      <c r="L3367" s="251">
        <f>SUMIFS(Услуги!H:H,Услуги!D:D,СВОД!C3367,Услуги!F:F,СВОД!E3367)+SUMIFS(Услуги!M:M,Услуги!D:D,СВОД!C3367,Услуги!F:F,СВОД!E3367)+SUMIFS(Услуги!R:R,Услуги!D:D,СВОД!C3367,Услуги!F:F,СВОД!E3367)+SUMIFS(Услуги!W:W,Услуги!D:D,СВОД!C3367,Услуги!F:F,СВОД!E3367)+SUMIFS(Услуги!AB:AB,Услуги!D:D,СВОД!C3367,Услуги!F:F,СВОД!E3367)+SUMIFS(Услуги!AG:AG,Услуги!D:D,СВОД!C3367,Услуги!F:F,СВОД!E3367)+SUMIFS(Услуги!AL:AL,Услуги!D:D,СВОД!C3367,Услуги!F:F,СВОД!E3367)+SUMIFS(Услуги!AQ:AQ,Услуги!D:D,СВОД!C3367,Услуги!F:F,СВОД!E3367)</f>
        <v>0</v>
      </c>
      <c r="M3367" s="251">
        <f>SUMIFS('Скорая мед.помощь'!J:J,'Скорая мед.помощь'!E:E,СВОД!C3367,'Скорая мед.помощь'!G:G,СВОД!E3367)</f>
        <v>0</v>
      </c>
      <c r="N3367" s="278">
        <f>SUMIFS('Круглосуточный стационар'!O:O,'Круглосуточный стационар'!D:D,СВОД!C3367,'Круглосуточный стационар'!F:F,СВОД!E3367)+SUMIFS(ВМП!O:O,ВМП!D:D,СВОД!C3367,ВМП!F:F,СВОД!E3367)+SUMIFS('Дневной стационар'!O:O,'Дневной стационар'!D:D,СВОД!C3367,'Дневной стационар'!F:F,СВОД!E3367)+SUMIFS(ЭКО!M:M,ЭКО!D:D,СВОД!C3367,ЭКО!F:F,СВОД!E3367)+SUMIFS(Диализ!O:O,Диализ!E:E,СВОД!C3367,Диализ!G:G,СВОД!E3367)+SUMIFS(Поликлиника!CT:CT,Поликлиника!D:D,СВОД!C3367,Поликлиника!F:F,СВОД!E3367)+SUMIFS('Скорая мед.помощь'!O:O,'Скорая мед.помощь'!E:E,СВОД!C3367,'Скорая мед.помощь'!G:G,СВОД!E3367)+SUMIFS(Услуги!AV:AV,Услуги!D:D,СВОД!C3367,Услуги!F:F,СВОД!E3367)</f>
        <v>102735.09424505908</v>
      </c>
      <c r="O3367" s="277">
        <f>SUMIFS(Сверхбаза!L:L,Сверхбаза!C:C,СВОД!C3367,Сверхбаза!E:E,СВОД!E3367)+SUMIFS(Сверхбаза!M:M,Сверхбаза!C:C,СВОД!C3367,Сверхбаза!E:E,СВОД!E3367)</f>
        <v>0</v>
      </c>
      <c r="P3367" s="251">
        <f>SUMIFS(Сверхбаза!N:N,Сверхбаза!C:C,СВОД!C3367,Сверхбаза!E:E,СВОД!E3367)</f>
        <v>15276</v>
      </c>
      <c r="Q3367" s="251">
        <f>SUMIFS(Сверхбаза!P:P,Сверхбаза!C:C,СВОД!C3367,Сверхбаза!E:E,СВОД!E3367)</f>
        <v>694</v>
      </c>
      <c r="R3367" s="251">
        <f>SUMIFS(Сверхбаза!O:O,Сверхбаза!C:C,СВОД!C3367,Сверхбаза!E:E,СВОД!E3367)</f>
        <v>3992.1000000000004</v>
      </c>
      <c r="S3367" s="251">
        <f>SUMIFS(Сверхбаза!Q:Q,Сверхбаза!C:C,СВОД!C3367,Сверхбаза!E:E,СВОД!E3367)</f>
        <v>0</v>
      </c>
      <c r="T3367" s="278">
        <f>SUMIFS(Сверхбаза!G:G,Сверхбаза!C:C,СВОД!C3367,Сверхбаза!E:E,СВОД!E3367)</f>
        <v>15314.806999999999</v>
      </c>
    </row>
    <row r="3368" spans="1:20" outlineLevel="2">
      <c r="A3368" s="263">
        <v>6</v>
      </c>
      <c r="B3368" s="336">
        <v>504001</v>
      </c>
      <c r="C3368" s="336">
        <v>400101</v>
      </c>
      <c r="D3368" s="5" t="s">
        <v>504</v>
      </c>
      <c r="E3368" s="324">
        <v>7</v>
      </c>
      <c r="F3368" s="325" t="s">
        <v>706</v>
      </c>
      <c r="G3368" s="277">
        <f>SUMIFS('Круглосуточный стационар'!J:J,'Круглосуточный стационар'!D:D,СВОД!C3368,'Круглосуточный стационар'!F:F,СВОД!E3368)/2+SUMIFS(ВМП!J:J,ВМП!D:D,СВОД!C3368,ВМП!F:F,СВОД!E3368)/2+SUMIFS('Дневной стационар'!J:J,'Дневной стационар'!D:D,СВОД!C3368,'Дневной стационар'!F:F,СВОД!E3368)/2+SUMIFS(ЭКО!H:H,ЭКО!D:D,СВОД!C3368,ЭКО!F:F,СВОД!E3368)+SUMIFS(Диализ!J:J,Диализ!E:E,СВОД!C3368,Диализ!G:G,СВОД!E3368)</f>
        <v>0</v>
      </c>
      <c r="H3368" s="251">
        <f>SUMIFS(Поликлиника!H:H,Поликлиника!D:D,СВОД!C3368,Поликлиника!F:F,СВОД!E3368)</f>
        <v>0</v>
      </c>
      <c r="I3368" s="251">
        <f>SUMIFS(Поликлиника!BA:BA,Поликлиника!D:D,СВОД!C3368,Поликлиника!F:F,СВОД!E3368)</f>
        <v>0</v>
      </c>
      <c r="J3368" s="251">
        <f>SUMIFS(Поликлиника!BF:BF,Поликлиника!D:D,СВОД!C3368,Поликлиника!F:F,СВОД!E3368)</f>
        <v>0</v>
      </c>
      <c r="K3368" s="251">
        <f>SUMIFS(Поликлиника!BU:BU,Поликлиника!D:D,СВОД!C3368,Поликлиника!F:F,СВОД!E3368)</f>
        <v>0</v>
      </c>
      <c r="L3368" s="251">
        <f>SUMIFS(Услуги!H:H,Услуги!D:D,СВОД!C3368,Услуги!F:F,СВОД!E3368)+SUMIFS(Услуги!M:M,Услуги!D:D,СВОД!C3368,Услуги!F:F,СВОД!E3368)+SUMIFS(Услуги!R:R,Услуги!D:D,СВОД!C3368,Услуги!F:F,СВОД!E3368)+SUMIFS(Услуги!W:W,Услуги!D:D,СВОД!C3368,Услуги!F:F,СВОД!E3368)+SUMIFS(Услуги!AB:AB,Услуги!D:D,СВОД!C3368,Услуги!F:F,СВОД!E3368)+SUMIFS(Услуги!AG:AG,Услуги!D:D,СВОД!C3368,Услуги!F:F,СВОД!E3368)+SUMIFS(Услуги!AL:AL,Услуги!D:D,СВОД!C3368,Услуги!F:F,СВОД!E3368)+SUMIFS(Услуги!AQ:AQ,Услуги!D:D,СВОД!C3368,Услуги!F:F,СВОД!E3368)</f>
        <v>0</v>
      </c>
      <c r="M3368" s="251">
        <f>SUMIFS('Скорая мед.помощь'!J:J,'Скорая мед.помощь'!E:E,СВОД!C3368,'Скорая мед.помощь'!G:G,СВОД!E3368)</f>
        <v>0</v>
      </c>
      <c r="N3368" s="278">
        <f>SUMIFS('Круглосуточный стационар'!O:O,'Круглосуточный стационар'!D:D,СВОД!C3368,'Круглосуточный стационар'!F:F,СВОД!E3368)+SUMIFS(ВМП!O:O,ВМП!D:D,СВОД!C3368,ВМП!F:F,СВОД!E3368)+SUMIFS('Дневной стационар'!O:O,'Дневной стационар'!D:D,СВОД!C3368,'Дневной стационар'!F:F,СВОД!E3368)+SUMIFS(ЭКО!M:M,ЭКО!D:D,СВОД!C3368,ЭКО!F:F,СВОД!E3368)+SUMIFS(Диализ!O:O,Диализ!E:E,СВОД!C3368,Диализ!G:G,СВОД!E3368)+SUMIFS(Поликлиника!CT:CT,Поликлиника!D:D,СВОД!C3368,Поликлиника!F:F,СВОД!E3368)+SUMIFS('Скорая мед.помощь'!O:O,'Скорая мед.помощь'!E:E,СВОД!C3368,'Скорая мед.помощь'!G:G,СВОД!E3368)+SUMIFS(Услуги!AV:AV,Услуги!D:D,СВОД!C3368,Услуги!F:F,СВОД!E3368)</f>
        <v>0</v>
      </c>
      <c r="O3368" s="277">
        <f>SUMIFS(Сверхбаза!L:L,Сверхбаза!C:C,СВОД!C3368,Сверхбаза!E:E,СВОД!E3368)+SUMIFS(Сверхбаза!M:M,Сверхбаза!C:C,СВОД!C3368,Сверхбаза!E:E,СВОД!E3368)</f>
        <v>0</v>
      </c>
      <c r="P3368" s="251">
        <f>SUMIFS(Сверхбаза!N:N,Сверхбаза!C:C,СВОД!C3368,Сверхбаза!E:E,СВОД!E3368)</f>
        <v>0</v>
      </c>
      <c r="Q3368" s="251">
        <f>SUMIFS(Сверхбаза!P:P,Сверхбаза!C:C,СВОД!C3368,Сверхбаза!E:E,СВОД!E3368)</f>
        <v>0</v>
      </c>
      <c r="R3368" s="251">
        <f>SUMIFS(Сверхбаза!O:O,Сверхбаза!C:C,СВОД!C3368,Сверхбаза!E:E,СВОД!E3368)</f>
        <v>0</v>
      </c>
      <c r="S3368" s="251">
        <f>SUMIFS(Сверхбаза!Q:Q,Сверхбаза!C:C,СВОД!C3368,Сверхбаза!E:E,СВОД!E3368)</f>
        <v>0</v>
      </c>
      <c r="T3368" s="278">
        <f>SUMIFS(Сверхбаза!G:G,Сверхбаза!C:C,СВОД!C3368,Сверхбаза!E:E,СВОД!E3368)</f>
        <v>0</v>
      </c>
    </row>
    <row r="3369" spans="1:20" outlineLevel="2">
      <c r="A3369" s="263">
        <v>6</v>
      </c>
      <c r="B3369" s="336">
        <v>504001</v>
      </c>
      <c r="C3369" s="336">
        <v>400101</v>
      </c>
      <c r="D3369" s="5" t="s">
        <v>504</v>
      </c>
      <c r="E3369" s="324">
        <v>70</v>
      </c>
      <c r="F3369" s="325" t="s">
        <v>707</v>
      </c>
      <c r="G3369" s="277">
        <f>SUMIFS('Круглосуточный стационар'!J:J,'Круглосуточный стационар'!D:D,СВОД!C3369,'Круглосуточный стационар'!F:F,СВОД!E3369)/2+SUMIFS(ВМП!J:J,ВМП!D:D,СВОД!C3369,ВМП!F:F,СВОД!E3369)/2+SUMIFS('Дневной стационар'!J:J,'Дневной стационар'!D:D,СВОД!C3369,'Дневной стационар'!F:F,СВОД!E3369)/2+SUMIFS(ЭКО!H:H,ЭКО!D:D,СВОД!C3369,ЭКО!F:F,СВОД!E3369)+SUMIFS(Диализ!J:J,Диализ!E:E,СВОД!C3369,Диализ!G:G,СВОД!E3369)</f>
        <v>0</v>
      </c>
      <c r="H3369" s="251">
        <f>SUMIFS(Поликлиника!H:H,Поликлиника!D:D,СВОД!C3369,Поликлиника!F:F,СВОД!E3369)</f>
        <v>0</v>
      </c>
      <c r="I3369" s="251">
        <f>SUMIFS(Поликлиника!BA:BA,Поликлиника!D:D,СВОД!C3369,Поликлиника!F:F,СВОД!E3369)</f>
        <v>0</v>
      </c>
      <c r="J3369" s="251">
        <f>SUMIFS(Поликлиника!BF:BF,Поликлиника!D:D,СВОД!C3369,Поликлиника!F:F,СВОД!E3369)</f>
        <v>0</v>
      </c>
      <c r="K3369" s="251">
        <f>SUMIFS(Поликлиника!BU:BU,Поликлиника!D:D,СВОД!C3369,Поликлиника!F:F,СВОД!E3369)</f>
        <v>0</v>
      </c>
      <c r="L3369" s="251">
        <f>SUMIFS(Услуги!H:H,Услуги!D:D,СВОД!C3369,Услуги!F:F,СВОД!E3369)+SUMIFS(Услуги!M:M,Услуги!D:D,СВОД!C3369,Услуги!F:F,СВОД!E3369)+SUMIFS(Услуги!R:R,Услуги!D:D,СВОД!C3369,Услуги!F:F,СВОД!E3369)+SUMIFS(Услуги!W:W,Услуги!D:D,СВОД!C3369,Услуги!F:F,СВОД!E3369)+SUMIFS(Услуги!AB:AB,Услуги!D:D,СВОД!C3369,Услуги!F:F,СВОД!E3369)+SUMIFS(Услуги!AG:AG,Услуги!D:D,СВОД!C3369,Услуги!F:F,СВОД!E3369)+SUMIFS(Услуги!AL:AL,Услуги!D:D,СВОД!C3369,Услуги!F:F,СВОД!E3369)+SUMIFS(Услуги!AQ:AQ,Услуги!D:D,СВОД!C3369,Услуги!F:F,СВОД!E3369)</f>
        <v>0</v>
      </c>
      <c r="M3369" s="251">
        <f>SUMIFS('Скорая мед.помощь'!J:J,'Скорая мед.помощь'!E:E,СВОД!C3369,'Скорая мед.помощь'!G:G,СВОД!E3369)</f>
        <v>0</v>
      </c>
      <c r="N3369" s="278">
        <f>SUMIFS('Круглосуточный стационар'!O:O,'Круглосуточный стационар'!D:D,СВОД!C3369,'Круглосуточный стационар'!F:F,СВОД!E3369)+SUMIFS(ВМП!O:O,ВМП!D:D,СВОД!C3369,ВМП!F:F,СВОД!E3369)+SUMIFS('Дневной стационар'!O:O,'Дневной стационар'!D:D,СВОД!C3369,'Дневной стационар'!F:F,СВОД!E3369)+SUMIFS(ЭКО!M:M,ЭКО!D:D,СВОД!C3369,ЭКО!F:F,СВОД!E3369)+SUMIFS(Диализ!O:O,Диализ!E:E,СВОД!C3369,Диализ!G:G,СВОД!E3369)+SUMIFS(Поликлиника!CT:CT,Поликлиника!D:D,СВОД!C3369,Поликлиника!F:F,СВОД!E3369)+SUMIFS('Скорая мед.помощь'!O:O,'Скорая мед.помощь'!E:E,СВОД!C3369,'Скорая мед.помощь'!G:G,СВОД!E3369)+SUMIFS(Услуги!AV:AV,Услуги!D:D,СВОД!C3369,Услуги!F:F,СВОД!E3369)</f>
        <v>0</v>
      </c>
      <c r="O3369" s="277">
        <f>SUMIFS(Сверхбаза!L:L,Сверхбаза!C:C,СВОД!C3369,Сверхбаза!E:E,СВОД!E3369)+SUMIFS(Сверхбаза!M:M,Сверхбаза!C:C,СВОД!C3369,Сверхбаза!E:E,СВОД!E3369)</f>
        <v>0</v>
      </c>
      <c r="P3369" s="251">
        <f>SUMIFS(Сверхбаза!N:N,Сверхбаза!C:C,СВОД!C3369,Сверхбаза!E:E,СВОД!E3369)</f>
        <v>0</v>
      </c>
      <c r="Q3369" s="251">
        <f>SUMIFS(Сверхбаза!P:P,Сверхбаза!C:C,СВОД!C3369,Сверхбаза!E:E,СВОД!E3369)</f>
        <v>0</v>
      </c>
      <c r="R3369" s="251">
        <f>SUMIFS(Сверхбаза!O:O,Сверхбаза!C:C,СВОД!C3369,Сверхбаза!E:E,СВОД!E3369)</f>
        <v>0</v>
      </c>
      <c r="S3369" s="251">
        <f>SUMIFS(Сверхбаза!Q:Q,Сверхбаза!C:C,СВОД!C3369,Сверхбаза!E:E,СВОД!E3369)</f>
        <v>0</v>
      </c>
      <c r="T3369" s="278">
        <f>SUMIFS(Сверхбаза!G:G,Сверхбаза!C:C,СВОД!C3369,Сверхбаза!E:E,СВОД!E3369)</f>
        <v>0</v>
      </c>
    </row>
    <row r="3370" spans="1:20" outlineLevel="2">
      <c r="A3370" s="263">
        <v>6</v>
      </c>
      <c r="B3370" s="336">
        <v>504001</v>
      </c>
      <c r="C3370" s="336">
        <v>400101</v>
      </c>
      <c r="D3370" s="5" t="s">
        <v>504</v>
      </c>
      <c r="E3370" s="324">
        <v>94</v>
      </c>
      <c r="F3370" s="325" t="s">
        <v>157</v>
      </c>
      <c r="G3370" s="277">
        <f>SUMIFS('Круглосуточный стационар'!J:J,'Круглосуточный стационар'!D:D,СВОД!C3370,'Круглосуточный стационар'!F:F,СВОД!E3370)/2+SUMIFS(ВМП!J:J,ВМП!D:D,СВОД!C3370,ВМП!F:F,СВОД!E3370)/2+SUMIFS('Дневной стационар'!J:J,'Дневной стационар'!D:D,СВОД!C3370,'Дневной стационар'!F:F,СВОД!E3370)/2+SUMIFS(ЭКО!H:H,ЭКО!D:D,СВОД!C3370,ЭКО!F:F,СВОД!E3370)+SUMIFS(Диализ!J:J,Диализ!E:E,СВОД!C3370,Диализ!G:G,СВОД!E3370)</f>
        <v>0</v>
      </c>
      <c r="H3370" s="251">
        <f>SUMIFS(Поликлиника!H:H,Поликлиника!D:D,СВОД!C3370,Поликлиника!F:F,СВОД!E3370)</f>
        <v>0</v>
      </c>
      <c r="I3370" s="251">
        <f>SUMIFS(Поликлиника!BA:BA,Поликлиника!D:D,СВОД!C3370,Поликлиника!F:F,СВОД!E3370)</f>
        <v>0</v>
      </c>
      <c r="J3370" s="251">
        <f>SUMIFS(Поликлиника!BF:BF,Поликлиника!D:D,СВОД!C3370,Поликлиника!F:F,СВОД!E3370)</f>
        <v>0</v>
      </c>
      <c r="K3370" s="251">
        <f>SUMIFS(Поликлиника!BU:BU,Поликлиника!D:D,СВОД!C3370,Поликлиника!F:F,СВОД!E3370)</f>
        <v>0</v>
      </c>
      <c r="L3370" s="251">
        <f>SUMIFS(Услуги!H:H,Услуги!D:D,СВОД!C3370,Услуги!F:F,СВОД!E3370)+SUMIFS(Услуги!M:M,Услуги!D:D,СВОД!C3370,Услуги!F:F,СВОД!E3370)+SUMIFS(Услуги!R:R,Услуги!D:D,СВОД!C3370,Услуги!F:F,СВОД!E3370)+SUMIFS(Услуги!W:W,Услуги!D:D,СВОД!C3370,Услуги!F:F,СВОД!E3370)+SUMIFS(Услуги!AB:AB,Услуги!D:D,СВОД!C3370,Услуги!F:F,СВОД!E3370)+SUMIFS(Услуги!AG:AG,Услуги!D:D,СВОД!C3370,Услуги!F:F,СВОД!E3370)+SUMIFS(Услуги!AL:AL,Услуги!D:D,СВОД!C3370,Услуги!F:F,СВОД!E3370)+SUMIFS(Услуги!AQ:AQ,Услуги!D:D,СВОД!C3370,Услуги!F:F,СВОД!E3370)</f>
        <v>0</v>
      </c>
      <c r="M3370" s="251">
        <f>SUMIFS('Скорая мед.помощь'!J:J,'Скорая мед.помощь'!E:E,СВОД!C3370,'Скорая мед.помощь'!G:G,СВОД!E3370)</f>
        <v>0</v>
      </c>
      <c r="N3370" s="278">
        <f>SUMIFS('Круглосуточный стационар'!O:O,'Круглосуточный стационар'!D:D,СВОД!C3370,'Круглосуточный стационар'!F:F,СВОД!E3370)+SUMIFS(ВМП!O:O,ВМП!D:D,СВОД!C3370,ВМП!F:F,СВОД!E3370)+SUMIFS('Дневной стационар'!O:O,'Дневной стационар'!D:D,СВОД!C3370,'Дневной стационар'!F:F,СВОД!E3370)+SUMIFS(ЭКО!M:M,ЭКО!D:D,СВОД!C3370,ЭКО!F:F,СВОД!E3370)+SUMIFS(Диализ!O:O,Диализ!E:E,СВОД!C3370,Диализ!G:G,СВОД!E3370)+SUMIFS(Поликлиника!CT:CT,Поликлиника!D:D,СВОД!C3370,Поликлиника!F:F,СВОД!E3370)+SUMIFS('Скорая мед.помощь'!O:O,'Скорая мед.помощь'!E:E,СВОД!C3370,'Скорая мед.помощь'!G:G,СВОД!E3370)+SUMIFS(Услуги!AV:AV,Услуги!D:D,СВОД!C3370,Услуги!F:F,СВОД!E3370)</f>
        <v>0</v>
      </c>
      <c r="O3370" s="277">
        <f>SUMIFS(Сверхбаза!L:L,Сверхбаза!C:C,СВОД!C3370,Сверхбаза!E:E,СВОД!E3370)+SUMIFS(Сверхбаза!M:M,Сверхбаза!C:C,СВОД!C3370,Сверхбаза!E:E,СВОД!E3370)</f>
        <v>0</v>
      </c>
      <c r="P3370" s="251">
        <f>SUMIFS(Сверхбаза!N:N,Сверхбаза!C:C,СВОД!C3370,Сверхбаза!E:E,СВОД!E3370)</f>
        <v>0</v>
      </c>
      <c r="Q3370" s="251">
        <f>SUMIFS(Сверхбаза!P:P,Сверхбаза!C:C,СВОД!C3370,Сверхбаза!E:E,СВОД!E3370)</f>
        <v>0</v>
      </c>
      <c r="R3370" s="251">
        <f>SUMIFS(Сверхбаза!O:O,Сверхбаза!C:C,СВОД!C3370,Сверхбаза!E:E,СВОД!E3370)</f>
        <v>0</v>
      </c>
      <c r="S3370" s="251">
        <f>SUMIFS(Сверхбаза!Q:Q,Сверхбаза!C:C,СВОД!C3370,Сверхбаза!E:E,СВОД!E3370)</f>
        <v>0</v>
      </c>
      <c r="T3370" s="278">
        <f>SUMIFS(Сверхбаза!G:G,Сверхбаза!C:C,СВОД!C3370,Сверхбаза!E:E,СВОД!E3370)</f>
        <v>0</v>
      </c>
    </row>
    <row r="3371" spans="1:20" outlineLevel="1">
      <c r="A3371" s="264"/>
      <c r="B3371" s="254"/>
      <c r="C3371" s="254" t="str">
        <f>CONCATENATE(C3370," ","Итог")</f>
        <v>400101 Итог</v>
      </c>
      <c r="D3371" s="255"/>
      <c r="E3371" s="326"/>
      <c r="F3371" s="327"/>
      <c r="G3371" s="279"/>
      <c r="H3371" s="256"/>
      <c r="I3371" s="256"/>
      <c r="J3371" s="256"/>
      <c r="K3371" s="256"/>
      <c r="L3371" s="256"/>
      <c r="M3371" s="256"/>
      <c r="N3371" s="280">
        <f>SUBTOTAL(9,N3363:N3370)</f>
        <v>194595.53556711695</v>
      </c>
      <c r="O3371" s="279"/>
      <c r="P3371" s="256"/>
      <c r="Q3371" s="256"/>
      <c r="R3371" s="256"/>
      <c r="S3371" s="256"/>
      <c r="T3371" s="280">
        <f>SUBTOTAL(9,T3363:T3370)</f>
        <v>16523.085999999999</v>
      </c>
    </row>
    <row r="3372" spans="1:20" ht="25.5" outlineLevel="2">
      <c r="A3372" s="262">
        <v>6</v>
      </c>
      <c r="B3372" s="8">
        <v>504002</v>
      </c>
      <c r="C3372" s="8">
        <v>400201</v>
      </c>
      <c r="D3372" s="9" t="s">
        <v>513</v>
      </c>
      <c r="E3372" s="322">
        <v>1</v>
      </c>
      <c r="F3372" s="323" t="s">
        <v>12</v>
      </c>
      <c r="G3372" s="275">
        <f>SUMIFS('Круглосуточный стационар'!J:J,'Круглосуточный стационар'!D:D,СВОД!C3372,'Круглосуточный стационар'!F:F,СВОД!E3372)/2+SUMIFS(ВМП!J:J,ВМП!D:D,СВОД!C3372,ВМП!F:F,СВОД!E3372)/2+SUMIFS('Дневной стационар'!J:J,'Дневной стационар'!D:D,СВОД!C3372,'Дневной стационар'!F:F,СВОД!E3372)/2+SUMIFS(ЭКО!H:H,ЭКО!D:D,СВОД!C3372,ЭКО!F:F,СВОД!E3372)+SUMIFS(Диализ!J:J,Диализ!E:E,СВОД!C3372,Диализ!G:G,СВОД!E3372)</f>
        <v>4646</v>
      </c>
      <c r="H3372" s="253">
        <f>SUMIFS(Поликлиника!H:H,Поликлиника!D:D,СВОД!C3372,Поликлиника!F:F,СВОД!E3372)</f>
        <v>0</v>
      </c>
      <c r="I3372" s="253">
        <f>SUMIFS(Поликлиника!BA:BA,Поликлиника!D:D,СВОД!C3372,Поликлиника!F:F,СВОД!E3372)</f>
        <v>0</v>
      </c>
      <c r="J3372" s="253">
        <f>SUMIFS(Поликлиника!BF:BF,Поликлиника!D:D,СВОД!C3372,Поликлиника!F:F,СВОД!E3372)</f>
        <v>0</v>
      </c>
      <c r="K3372" s="253">
        <f>SUMIFS(Поликлиника!BU:BU,Поликлиника!D:D,СВОД!C3372,Поликлиника!F:F,СВОД!E3372)</f>
        <v>0</v>
      </c>
      <c r="L3372" s="253">
        <f>SUMIFS(Услуги!H:H,Услуги!D:D,СВОД!C3372,Услуги!F:F,СВОД!E3372)+SUMIFS(Услуги!M:M,Услуги!D:D,СВОД!C3372,Услуги!F:F,СВОД!E3372)+SUMIFS(Услуги!R:R,Услуги!D:D,СВОД!C3372,Услуги!F:F,СВОД!E3372)+SUMIFS(Услуги!W:W,Услуги!D:D,СВОД!C3372,Услуги!F:F,СВОД!E3372)+SUMIFS(Услуги!AB:AB,Услуги!D:D,СВОД!C3372,Услуги!F:F,СВОД!E3372)+SUMIFS(Услуги!AG:AG,Услуги!D:D,СВОД!C3372,Услуги!F:F,СВОД!E3372)+SUMIFS(Услуги!AL:AL,Услуги!D:D,СВОД!C3372,Услуги!F:F,СВОД!E3372)+SUMIFS(Услуги!AQ:AQ,Услуги!D:D,СВОД!C3372,Услуги!F:F,СВОД!E3372)</f>
        <v>0</v>
      </c>
      <c r="M3372" s="253">
        <f>SUMIFS('Скорая мед.помощь'!J:J,'Скорая мед.помощь'!E:E,СВОД!C3372,'Скорая мед.помощь'!G:G,СВОД!E3372)</f>
        <v>0</v>
      </c>
      <c r="N3372" s="276">
        <f>SUMIFS('Круглосуточный стационар'!O:O,'Круглосуточный стационар'!D:D,СВОД!C3372,'Круглосуточный стационар'!F:F,СВОД!E3372)+SUMIFS(ВМП!O:O,ВМП!D:D,СВОД!C3372,ВМП!F:F,СВОД!E3372)+SUMIFS('Дневной стационар'!O:O,'Дневной стационар'!D:D,СВОД!C3372,'Дневной стационар'!F:F,СВОД!E3372)+SUMIFS(ЭКО!M:M,ЭКО!D:D,СВОД!C3372,ЭКО!F:F,СВОД!E3372)+SUMIFS(Диализ!O:O,Диализ!E:E,СВОД!C3372,Диализ!G:G,СВОД!E3372)+SUMIFS(Поликлиника!CT:CT,Поликлиника!D:D,СВОД!C3372,Поликлиника!F:F,СВОД!E3372)+SUMIFS('Скорая мед.помощь'!O:O,'Скорая мед.помощь'!E:E,СВОД!C3372,'Скорая мед.помощь'!G:G,СВОД!E3372)+SUMIFS(Услуги!AV:AV,Услуги!D:D,СВОД!C3372,Услуги!F:F,СВОД!E3372)</f>
        <v>96218.143704694972</v>
      </c>
      <c r="O3372" s="275">
        <f>SUMIFS(Сверхбаза!L:L,Сверхбаза!C:C,СВОД!C3372,Сверхбаза!E:E,СВОД!E3372)+SUMIFS(Сверхбаза!M:M,Сверхбаза!C:C,СВОД!C3372,Сверхбаза!E:E,СВОД!E3372)</f>
        <v>0</v>
      </c>
      <c r="P3372" s="253">
        <f>SUMIFS(Сверхбаза!N:N,Сверхбаза!C:C,СВОД!C3372,Сверхбаза!E:E,СВОД!E3372)</f>
        <v>0</v>
      </c>
      <c r="Q3372" s="253">
        <f>SUMIFS(Сверхбаза!P:P,Сверхбаза!C:C,СВОД!C3372,Сверхбаза!E:E,СВОД!E3372)</f>
        <v>0</v>
      </c>
      <c r="R3372" s="253">
        <f>SUMIFS(Сверхбаза!O:O,Сверхбаза!C:C,СВОД!C3372,Сверхбаза!E:E,СВОД!E3372)</f>
        <v>0</v>
      </c>
      <c r="S3372" s="253">
        <f>SUMIFS(Сверхбаза!Q:Q,Сверхбаза!C:C,СВОД!C3372,Сверхбаза!E:E,СВОД!E3372)</f>
        <v>0</v>
      </c>
      <c r="T3372" s="276">
        <f>SUMIFS(Сверхбаза!G:G,Сверхбаза!C:C,СВОД!C3372,Сверхбаза!E:E,СВОД!E3372)</f>
        <v>0</v>
      </c>
    </row>
    <row r="3373" spans="1:20" ht="25.5" outlineLevel="2">
      <c r="A3373" s="263">
        <v>6</v>
      </c>
      <c r="B3373" s="336">
        <v>504002</v>
      </c>
      <c r="C3373" s="336">
        <v>400201</v>
      </c>
      <c r="D3373" s="5" t="s">
        <v>513</v>
      </c>
      <c r="E3373" s="324">
        <v>13</v>
      </c>
      <c r="F3373" s="325" t="s">
        <v>704</v>
      </c>
      <c r="G3373" s="277">
        <f>SUMIFS('Круглосуточный стационар'!J:J,'Круглосуточный стационар'!D:D,СВОД!C3373,'Круглосуточный стационар'!F:F,СВОД!E3373)/2+SUMIFS(ВМП!J:J,ВМП!D:D,СВОД!C3373,ВМП!F:F,СВОД!E3373)/2+SUMIFS('Дневной стационар'!J:J,'Дневной стационар'!D:D,СВОД!C3373,'Дневной стационар'!F:F,СВОД!E3373)/2+SUMIFS(ЭКО!H:H,ЭКО!D:D,СВОД!C3373,ЭКО!F:F,СВОД!E3373)+SUMIFS(Диализ!J:J,Диализ!E:E,СВОД!C3373,Диализ!G:G,СВОД!E3373)</f>
        <v>0</v>
      </c>
      <c r="H3373" s="251">
        <f>SUMIFS(Поликлиника!H:H,Поликлиника!D:D,СВОД!C3373,Поликлиника!F:F,СВОД!E3373)</f>
        <v>0</v>
      </c>
      <c r="I3373" s="251">
        <f>SUMIFS(Поликлиника!BA:BA,Поликлиника!D:D,СВОД!C3373,Поликлиника!F:F,СВОД!E3373)</f>
        <v>0</v>
      </c>
      <c r="J3373" s="251">
        <f>SUMIFS(Поликлиника!BF:BF,Поликлиника!D:D,СВОД!C3373,Поликлиника!F:F,СВОД!E3373)</f>
        <v>0</v>
      </c>
      <c r="K3373" s="251">
        <f>SUMIFS(Поликлиника!BU:BU,Поликлиника!D:D,СВОД!C3373,Поликлиника!F:F,СВОД!E3373)</f>
        <v>0</v>
      </c>
      <c r="L3373" s="251">
        <f>SUMIFS(Услуги!H:H,Услуги!D:D,СВОД!C3373,Услуги!F:F,СВОД!E3373)+SUMIFS(Услуги!M:M,Услуги!D:D,СВОД!C3373,Услуги!F:F,СВОД!E3373)+SUMIFS(Услуги!R:R,Услуги!D:D,СВОД!C3373,Услуги!F:F,СВОД!E3373)+SUMIFS(Услуги!W:W,Услуги!D:D,СВОД!C3373,Услуги!F:F,СВОД!E3373)+SUMIFS(Услуги!AB:AB,Услуги!D:D,СВОД!C3373,Услуги!F:F,СВОД!E3373)+SUMIFS(Услуги!AG:AG,Услуги!D:D,СВОД!C3373,Услуги!F:F,СВОД!E3373)+SUMIFS(Услуги!AL:AL,Услуги!D:D,СВОД!C3373,Услуги!F:F,СВОД!E3373)+SUMIFS(Услуги!AQ:AQ,Услуги!D:D,СВОД!C3373,Услуги!F:F,СВОД!E3373)</f>
        <v>0</v>
      </c>
      <c r="M3373" s="251">
        <f>SUMIFS('Скорая мед.помощь'!J:J,'Скорая мед.помощь'!E:E,СВОД!C3373,'Скорая мед.помощь'!G:G,СВОД!E3373)</f>
        <v>0</v>
      </c>
      <c r="N3373" s="278">
        <f>SUMIFS('Круглосуточный стационар'!O:O,'Круглосуточный стационар'!D:D,СВОД!C3373,'Круглосуточный стационар'!F:F,СВОД!E3373)+SUMIFS(ВМП!O:O,ВМП!D:D,СВОД!C3373,ВМП!F:F,СВОД!E3373)+SUMIFS('Дневной стационар'!O:O,'Дневной стационар'!D:D,СВОД!C3373,'Дневной стационар'!F:F,СВОД!E3373)+SUMIFS(ЭКО!M:M,ЭКО!D:D,СВОД!C3373,ЭКО!F:F,СВОД!E3373)+SUMIFS(Диализ!O:O,Диализ!E:E,СВОД!C3373,Диализ!G:G,СВОД!E3373)+SUMIFS(Поликлиника!CT:CT,Поликлиника!D:D,СВОД!C3373,Поликлиника!F:F,СВОД!E3373)+SUMIFS('Скорая мед.помощь'!O:O,'Скорая мед.помощь'!E:E,СВОД!C3373,'Скорая мед.помощь'!G:G,СВОД!E3373)+SUMIFS(Услуги!AV:AV,Услуги!D:D,СВОД!C3373,Услуги!F:F,СВОД!E3373)</f>
        <v>0</v>
      </c>
      <c r="O3373" s="277">
        <f>SUMIFS(Сверхбаза!L:L,Сверхбаза!C:C,СВОД!C3373,Сверхбаза!E:E,СВОД!E3373)+SUMIFS(Сверхбаза!M:M,Сверхбаза!C:C,СВОД!C3373,Сверхбаза!E:E,СВОД!E3373)</f>
        <v>0</v>
      </c>
      <c r="P3373" s="251">
        <f>SUMIFS(Сверхбаза!N:N,Сверхбаза!C:C,СВОД!C3373,Сверхбаза!E:E,СВОД!E3373)</f>
        <v>0</v>
      </c>
      <c r="Q3373" s="251">
        <f>SUMIFS(Сверхбаза!P:P,Сверхбаза!C:C,СВОД!C3373,Сверхбаза!E:E,СВОД!E3373)</f>
        <v>0</v>
      </c>
      <c r="R3373" s="251">
        <f>SUMIFS(Сверхбаза!O:O,Сверхбаза!C:C,СВОД!C3373,Сверхбаза!E:E,СВОД!E3373)</f>
        <v>0</v>
      </c>
      <c r="S3373" s="251">
        <f>SUMIFS(Сверхбаза!Q:Q,Сверхбаза!C:C,СВОД!C3373,Сверхбаза!E:E,СВОД!E3373)</f>
        <v>0</v>
      </c>
      <c r="T3373" s="278">
        <f>SUMIFS(Сверхбаза!G:G,Сверхбаза!C:C,СВОД!C3373,Сверхбаза!E:E,СВОД!E3373)</f>
        <v>0</v>
      </c>
    </row>
    <row r="3374" spans="1:20" ht="25.5" outlineLevel="2">
      <c r="A3374" s="263">
        <v>6</v>
      </c>
      <c r="B3374" s="336">
        <v>504002</v>
      </c>
      <c r="C3374" s="336">
        <v>400201</v>
      </c>
      <c r="D3374" s="5" t="s">
        <v>513</v>
      </c>
      <c r="E3374" s="324">
        <v>2</v>
      </c>
      <c r="F3374" s="325" t="s">
        <v>173</v>
      </c>
      <c r="G3374" s="277">
        <f>SUMIFS('Круглосуточный стационар'!J:J,'Круглосуточный стационар'!D:D,СВОД!C3374,'Круглосуточный стационар'!F:F,СВОД!E3374)/2+SUMIFS(ВМП!J:J,ВМП!D:D,СВОД!C3374,ВМП!F:F,СВОД!E3374)/2+SUMIFS('Дневной стационар'!J:J,'Дневной стационар'!D:D,СВОД!C3374,'Дневной стационар'!F:F,СВОД!E3374)/2+SUMIFS(ЭКО!H:H,ЭКО!D:D,СВОД!C3374,ЭКО!F:F,СВОД!E3374)+SUMIFS(Диализ!J:J,Диализ!E:E,СВОД!C3374,Диализ!G:G,СВОД!E3374)</f>
        <v>1258</v>
      </c>
      <c r="H3374" s="251">
        <f>SUMIFS(Поликлиника!H:H,Поликлиника!D:D,СВОД!C3374,Поликлиника!F:F,СВОД!E3374)</f>
        <v>0</v>
      </c>
      <c r="I3374" s="251">
        <f>SUMIFS(Поликлиника!BA:BA,Поликлиника!D:D,СВОД!C3374,Поликлиника!F:F,СВОД!E3374)</f>
        <v>0</v>
      </c>
      <c r="J3374" s="251">
        <f>SUMIFS(Поликлиника!BF:BF,Поликлиника!D:D,СВОД!C3374,Поликлиника!F:F,СВОД!E3374)</f>
        <v>0</v>
      </c>
      <c r="K3374" s="251">
        <f>SUMIFS(Поликлиника!BU:BU,Поликлиника!D:D,СВОД!C3374,Поликлиника!F:F,СВОД!E3374)</f>
        <v>0</v>
      </c>
      <c r="L3374" s="251">
        <f>SUMIFS(Услуги!H:H,Услуги!D:D,СВОД!C3374,Услуги!F:F,СВОД!E3374)+SUMIFS(Услуги!M:M,Услуги!D:D,СВОД!C3374,Услуги!F:F,СВОД!E3374)+SUMIFS(Услуги!R:R,Услуги!D:D,СВОД!C3374,Услуги!F:F,СВОД!E3374)+SUMIFS(Услуги!W:W,Услуги!D:D,СВОД!C3374,Услуги!F:F,СВОД!E3374)+SUMIFS(Услуги!AB:AB,Услуги!D:D,СВОД!C3374,Услуги!F:F,СВОД!E3374)+SUMIFS(Услуги!AG:AG,Услуги!D:D,СВОД!C3374,Услуги!F:F,СВОД!E3374)+SUMIFS(Услуги!AL:AL,Услуги!D:D,СВОД!C3374,Услуги!F:F,СВОД!E3374)+SUMIFS(Услуги!AQ:AQ,Услуги!D:D,СВОД!C3374,Услуги!F:F,СВОД!E3374)</f>
        <v>0</v>
      </c>
      <c r="M3374" s="251">
        <f>SUMIFS('Скорая мед.помощь'!J:J,'Скорая мед.помощь'!E:E,СВОД!C3374,'Скорая мед.помощь'!G:G,СВОД!E3374)</f>
        <v>0</v>
      </c>
      <c r="N3374" s="278">
        <f>SUMIFS('Круглосуточный стационар'!O:O,'Круглосуточный стационар'!D:D,СВОД!C3374,'Круглосуточный стационар'!F:F,СВОД!E3374)+SUMIFS(ВМП!O:O,ВМП!D:D,СВОД!C3374,ВМП!F:F,СВОД!E3374)+SUMIFS('Дневной стационар'!O:O,'Дневной стационар'!D:D,СВОД!C3374,'Дневной стационар'!F:F,СВОД!E3374)+SUMIFS(ЭКО!M:M,ЭКО!D:D,СВОД!C3374,ЭКО!F:F,СВОД!E3374)+SUMIFS(Диализ!O:O,Диализ!E:E,СВОД!C3374,Диализ!G:G,СВОД!E3374)+SUMIFS(Поликлиника!CT:CT,Поликлиника!D:D,СВОД!C3374,Поликлиника!F:F,СВОД!E3374)+SUMIFS('Скорая мед.помощь'!O:O,'Скорая мед.помощь'!E:E,СВОД!C3374,'Скорая мед.помощь'!G:G,СВОД!E3374)+SUMIFS(Услуги!AV:AV,Услуги!D:D,СВОД!C3374,Услуги!F:F,СВОД!E3374)</f>
        <v>8708.8025730000008</v>
      </c>
      <c r="O3374" s="277">
        <f>SUMIFS(Сверхбаза!L:L,Сверхбаза!C:C,СВОД!C3374,Сверхбаза!E:E,СВОД!E3374)+SUMIFS(Сверхбаза!M:M,Сверхбаза!C:C,СВОД!C3374,Сверхбаза!E:E,СВОД!E3374)</f>
        <v>0</v>
      </c>
      <c r="P3374" s="251">
        <f>SUMIFS(Сверхбаза!N:N,Сверхбаза!C:C,СВОД!C3374,Сверхбаза!E:E,СВОД!E3374)</f>
        <v>0</v>
      </c>
      <c r="Q3374" s="251">
        <f>SUMIFS(Сверхбаза!P:P,Сверхбаза!C:C,СВОД!C3374,Сверхбаза!E:E,СВОД!E3374)</f>
        <v>0</v>
      </c>
      <c r="R3374" s="251">
        <f>SUMIFS(Сверхбаза!O:O,Сверхбаза!C:C,СВОД!C3374,Сверхбаза!E:E,СВОД!E3374)</f>
        <v>0</v>
      </c>
      <c r="S3374" s="251">
        <f>SUMIFS(Сверхбаза!Q:Q,Сверхбаза!C:C,СВОД!C3374,Сверхбаза!E:E,СВОД!E3374)</f>
        <v>0</v>
      </c>
      <c r="T3374" s="278">
        <f>SUMIFS(Сверхбаза!G:G,Сверхбаза!C:C,СВОД!C3374,Сверхбаза!E:E,СВОД!E3374)</f>
        <v>0</v>
      </c>
    </row>
    <row r="3375" spans="1:20" ht="25.5" outlineLevel="2">
      <c r="A3375" s="263">
        <v>6</v>
      </c>
      <c r="B3375" s="336">
        <v>504002</v>
      </c>
      <c r="C3375" s="336">
        <v>400201</v>
      </c>
      <c r="D3375" s="5" t="s">
        <v>513</v>
      </c>
      <c r="E3375" s="324">
        <v>6</v>
      </c>
      <c r="F3375" s="325" t="s">
        <v>705</v>
      </c>
      <c r="G3375" s="277">
        <f>SUMIFS('Круглосуточный стационар'!J:J,'Круглосуточный стационар'!D:D,СВОД!C3375,'Круглосуточный стационар'!F:F,СВОД!E3375)/2+SUMIFS(ВМП!J:J,ВМП!D:D,СВОД!C3375,ВМП!F:F,СВОД!E3375)/2+SUMIFS('Дневной стационар'!J:J,'Дневной стационар'!D:D,СВОД!C3375,'Дневной стационар'!F:F,СВОД!E3375)/2+SUMIFS(ЭКО!H:H,ЭКО!D:D,СВОД!C3375,ЭКО!F:F,СВОД!E3375)+SUMIFS(Диализ!J:J,Диализ!E:E,СВОД!C3375,Диализ!G:G,СВОД!E3375)</f>
        <v>0</v>
      </c>
      <c r="H3375" s="251">
        <f>SUMIFS(Поликлиника!H:H,Поликлиника!D:D,СВОД!C3375,Поликлиника!F:F,СВОД!E3375)</f>
        <v>0</v>
      </c>
      <c r="I3375" s="251">
        <f>SUMIFS(Поликлиника!BA:BA,Поликлиника!D:D,СВОД!C3375,Поликлиника!F:F,СВОД!E3375)</f>
        <v>0</v>
      </c>
      <c r="J3375" s="251">
        <f>SUMIFS(Поликлиника!BF:BF,Поликлиника!D:D,СВОД!C3375,Поликлиника!F:F,СВОД!E3375)</f>
        <v>0</v>
      </c>
      <c r="K3375" s="251">
        <f>SUMIFS(Поликлиника!BU:BU,Поликлиника!D:D,СВОД!C3375,Поликлиника!F:F,СВОД!E3375)</f>
        <v>0</v>
      </c>
      <c r="L3375" s="251">
        <f>SUMIFS(Услуги!H:H,Услуги!D:D,СВОД!C3375,Услуги!F:F,СВОД!E3375)+SUMIFS(Услуги!M:M,Услуги!D:D,СВОД!C3375,Услуги!F:F,СВОД!E3375)+SUMIFS(Услуги!R:R,Услуги!D:D,СВОД!C3375,Услуги!F:F,СВОД!E3375)+SUMIFS(Услуги!W:W,Услуги!D:D,СВОД!C3375,Услуги!F:F,СВОД!E3375)+SUMIFS(Услуги!AB:AB,Услуги!D:D,СВОД!C3375,Услуги!F:F,СВОД!E3375)+SUMIFS(Услуги!AG:AG,Услуги!D:D,СВОД!C3375,Услуги!F:F,СВОД!E3375)+SUMIFS(Услуги!AL:AL,Услуги!D:D,СВОД!C3375,Услуги!F:F,СВОД!E3375)+SUMIFS(Услуги!AQ:AQ,Услуги!D:D,СВОД!C3375,Услуги!F:F,СВОД!E3375)</f>
        <v>0</v>
      </c>
      <c r="M3375" s="251">
        <f>SUMIFS('Скорая мед.помощь'!J:J,'Скорая мед.помощь'!E:E,СВОД!C3375,'Скорая мед.помощь'!G:G,СВОД!E3375)</f>
        <v>0</v>
      </c>
      <c r="N3375" s="278">
        <f>SUMIFS('Круглосуточный стационар'!O:O,'Круглосуточный стационар'!D:D,СВОД!C3375,'Круглосуточный стационар'!F:F,СВОД!E3375)+SUMIFS(ВМП!O:O,ВМП!D:D,СВОД!C3375,ВМП!F:F,СВОД!E3375)+SUMIFS('Дневной стационар'!O:O,'Дневной стационар'!D:D,СВОД!C3375,'Дневной стационар'!F:F,СВОД!E3375)+SUMIFS(ЭКО!M:M,ЭКО!D:D,СВОД!C3375,ЭКО!F:F,СВОД!E3375)+SUMIFS(Диализ!O:O,Диализ!E:E,СВОД!C3375,Диализ!G:G,СВОД!E3375)+SUMIFS(Поликлиника!CT:CT,Поликлиника!D:D,СВОД!C3375,Поликлиника!F:F,СВОД!E3375)+SUMIFS('Скорая мед.помощь'!O:O,'Скорая мед.помощь'!E:E,СВОД!C3375,'Скорая мед.помощь'!G:G,СВОД!E3375)+SUMIFS(Услуги!AV:AV,Услуги!D:D,СВОД!C3375,Услуги!F:F,СВОД!E3375)</f>
        <v>0</v>
      </c>
      <c r="O3375" s="277">
        <f>SUMIFS(Сверхбаза!L:L,Сверхбаза!C:C,СВОД!C3375,Сверхбаза!E:E,СВОД!E3375)+SUMIFS(Сверхбаза!M:M,Сверхбаза!C:C,СВОД!C3375,Сверхбаза!E:E,СВОД!E3375)</f>
        <v>0</v>
      </c>
      <c r="P3375" s="251">
        <f>SUMIFS(Сверхбаза!N:N,Сверхбаза!C:C,СВОД!C3375,Сверхбаза!E:E,СВОД!E3375)</f>
        <v>0</v>
      </c>
      <c r="Q3375" s="251">
        <f>SUMIFS(Сверхбаза!P:P,Сверхбаза!C:C,СВОД!C3375,Сверхбаза!E:E,СВОД!E3375)</f>
        <v>0</v>
      </c>
      <c r="R3375" s="251">
        <f>SUMIFS(Сверхбаза!O:O,Сверхбаза!C:C,СВОД!C3375,Сверхбаза!E:E,СВОД!E3375)</f>
        <v>0</v>
      </c>
      <c r="S3375" s="251">
        <f>SUMIFS(Сверхбаза!Q:Q,Сверхбаза!C:C,СВОД!C3375,Сверхбаза!E:E,СВОД!E3375)</f>
        <v>0</v>
      </c>
      <c r="T3375" s="278">
        <f>SUMIFS(Сверхбаза!G:G,Сверхбаза!C:C,СВОД!C3375,Сверхбаза!E:E,СВОД!E3375)</f>
        <v>0</v>
      </c>
    </row>
    <row r="3376" spans="1:20" ht="25.5" outlineLevel="2">
      <c r="A3376" s="263">
        <v>6</v>
      </c>
      <c r="B3376" s="336">
        <v>504002</v>
      </c>
      <c r="C3376" s="336">
        <v>400201</v>
      </c>
      <c r="D3376" s="5" t="s">
        <v>513</v>
      </c>
      <c r="E3376" s="324">
        <v>3</v>
      </c>
      <c r="F3376" s="325" t="s">
        <v>174</v>
      </c>
      <c r="G3376" s="277">
        <f>SUMIFS('Круглосуточный стационар'!J:J,'Круглосуточный стационар'!D:D,СВОД!C3376,'Круглосуточный стационар'!F:F,СВОД!E3376)/2+SUMIFS(ВМП!J:J,ВМП!D:D,СВОД!C3376,ВМП!F:F,СВОД!E3376)/2+SUMIFS('Дневной стационар'!J:J,'Дневной стационар'!D:D,СВОД!C3376,'Дневной стационар'!F:F,СВОД!E3376)/2+SUMIFS(ЭКО!H:H,ЭКО!D:D,СВОД!C3376,ЭКО!F:F,СВОД!E3376)+SUMIFS(Диализ!J:J,Диализ!E:E,СВОД!C3376,Диализ!G:G,СВОД!E3376)</f>
        <v>0</v>
      </c>
      <c r="H3376" s="251">
        <f>SUMIFS(Поликлиника!H:H,Поликлиника!D:D,СВОД!C3376,Поликлиника!F:F,СВОД!E3376)</f>
        <v>28670.301546894683</v>
      </c>
      <c r="I3376" s="251">
        <f>SUMIFS(Поликлиника!BA:BA,Поликлиника!D:D,СВОД!C3376,Поликлиника!F:F,СВОД!E3376)</f>
        <v>17092</v>
      </c>
      <c r="J3376" s="251">
        <f>SUMIFS(Поликлиника!BF:BF,Поликлиника!D:D,СВОД!C3376,Поликлиника!F:F,СВОД!E3376)</f>
        <v>56690.423224574879</v>
      </c>
      <c r="K3376" s="251">
        <f>SUMIFS(Поликлиника!BU:BU,Поликлиника!D:D,СВОД!C3376,Поликлиника!F:F,СВОД!E3376)</f>
        <v>20690</v>
      </c>
      <c r="L3376" s="251">
        <f>SUMIFS(Услуги!H:H,Услуги!D:D,СВОД!C3376,Услуги!F:F,СВОД!E3376)+SUMIFS(Услуги!M:M,Услуги!D:D,СВОД!C3376,Услуги!F:F,СВОД!E3376)+SUMIFS(Услуги!R:R,Услуги!D:D,СВОД!C3376,Услуги!F:F,СВОД!E3376)+SUMIFS(Услуги!W:W,Услуги!D:D,СВОД!C3376,Услуги!F:F,СВОД!E3376)+SUMIFS(Услуги!AB:AB,Услуги!D:D,СВОД!C3376,Услуги!F:F,СВОД!E3376)+SUMIFS(Услуги!AG:AG,Услуги!D:D,СВОД!C3376,Услуги!F:F,СВОД!E3376)+SUMIFS(Услуги!AL:AL,Услуги!D:D,СВОД!C3376,Услуги!F:F,СВОД!E3376)+SUMIFS(Услуги!AQ:AQ,Услуги!D:D,СВОД!C3376,Услуги!F:F,СВОД!E3376)</f>
        <v>1556.1</v>
      </c>
      <c r="M3376" s="251">
        <f>SUMIFS('Скорая мед.помощь'!J:J,'Скорая мед.помощь'!E:E,СВОД!C3376,'Скорая мед.помощь'!G:G,СВОД!E3376)</f>
        <v>0</v>
      </c>
      <c r="N3376" s="278">
        <f>SUMIFS('Круглосуточный стационар'!O:O,'Круглосуточный стационар'!D:D,СВОД!C3376,'Круглосуточный стационар'!F:F,СВОД!E3376)+SUMIFS(ВМП!O:O,ВМП!D:D,СВОД!C3376,ВМП!F:F,СВОД!E3376)+SUMIFS('Дневной стационар'!O:O,'Дневной стационар'!D:D,СВОД!C3376,'Дневной стационар'!F:F,СВОД!E3376)+SUMIFS(ЭКО!M:M,ЭКО!D:D,СВОД!C3376,ЭКО!F:F,СВОД!E3376)+SUMIFS(Диализ!O:O,Диализ!E:E,СВОД!C3376,Диализ!G:G,СВОД!E3376)+SUMIFS(Поликлиника!CT:CT,Поликлиника!D:D,СВОД!C3376,Поликлиника!F:F,СВОД!E3376)+SUMIFS('Скорая мед.помощь'!O:O,'Скорая мед.помощь'!E:E,СВОД!C3376,'Скорая мед.помощь'!G:G,СВОД!E3376)+SUMIFS(Услуги!AV:AV,Услуги!D:D,СВОД!C3376,Услуги!F:F,СВОД!E3376)</f>
        <v>123892.76469231605</v>
      </c>
      <c r="O3376" s="277">
        <f>SUMIFS(Сверхбаза!L:L,Сверхбаза!C:C,СВОД!C3376,Сверхбаза!E:E,СВОД!E3376)+SUMIFS(Сверхбаза!M:M,Сверхбаза!C:C,СВОД!C3376,Сверхбаза!E:E,СВОД!E3376)</f>
        <v>0</v>
      </c>
      <c r="P3376" s="251">
        <f>SUMIFS(Сверхбаза!N:N,Сверхбаза!C:C,СВОД!C3376,Сверхбаза!E:E,СВОД!E3376)</f>
        <v>1500</v>
      </c>
      <c r="Q3376" s="251">
        <f>SUMIFS(Сверхбаза!P:P,Сверхбаза!C:C,СВОД!C3376,Сверхбаза!E:E,СВОД!E3376)</f>
        <v>120</v>
      </c>
      <c r="R3376" s="251">
        <f>SUMIFS(Сверхбаза!O:O,Сверхбаза!C:C,СВОД!C3376,Сверхбаза!E:E,СВОД!E3376)</f>
        <v>1680</v>
      </c>
      <c r="S3376" s="251">
        <f>SUMIFS(Сверхбаза!Q:Q,Сверхбаза!C:C,СВОД!C3376,Сверхбаза!E:E,СВОД!E3376)</f>
        <v>0</v>
      </c>
      <c r="T3376" s="278">
        <f>SUMIFS(Сверхбаза!G:G,Сверхбаза!C:C,СВОД!C3376,Сверхбаза!E:E,СВОД!E3376)</f>
        <v>2110.9920000000002</v>
      </c>
    </row>
    <row r="3377" spans="1:20" ht="25.5" outlineLevel="2">
      <c r="A3377" s="263">
        <v>6</v>
      </c>
      <c r="B3377" s="336">
        <v>504002</v>
      </c>
      <c r="C3377" s="336">
        <v>400201</v>
      </c>
      <c r="D3377" s="5" t="s">
        <v>513</v>
      </c>
      <c r="E3377" s="324">
        <v>7</v>
      </c>
      <c r="F3377" s="325" t="s">
        <v>706</v>
      </c>
      <c r="G3377" s="277">
        <f>SUMIFS('Круглосуточный стационар'!J:J,'Круглосуточный стационар'!D:D,СВОД!C3377,'Круглосуточный стационар'!F:F,СВОД!E3377)/2+SUMIFS(ВМП!J:J,ВМП!D:D,СВОД!C3377,ВМП!F:F,СВОД!E3377)/2+SUMIFS('Дневной стационар'!J:J,'Дневной стационар'!D:D,СВОД!C3377,'Дневной стационар'!F:F,СВОД!E3377)/2+SUMIFS(ЭКО!H:H,ЭКО!D:D,СВОД!C3377,ЭКО!F:F,СВОД!E3377)+SUMIFS(Диализ!J:J,Диализ!E:E,СВОД!C3377,Диализ!G:G,СВОД!E3377)</f>
        <v>0</v>
      </c>
      <c r="H3377" s="251">
        <f>SUMIFS(Поликлиника!H:H,Поликлиника!D:D,СВОД!C3377,Поликлиника!F:F,СВОД!E3377)</f>
        <v>0</v>
      </c>
      <c r="I3377" s="251">
        <f>SUMIFS(Поликлиника!BA:BA,Поликлиника!D:D,СВОД!C3377,Поликлиника!F:F,СВОД!E3377)</f>
        <v>0</v>
      </c>
      <c r="J3377" s="251">
        <f>SUMIFS(Поликлиника!BF:BF,Поликлиника!D:D,СВОД!C3377,Поликлиника!F:F,СВОД!E3377)</f>
        <v>0</v>
      </c>
      <c r="K3377" s="251">
        <f>SUMIFS(Поликлиника!BU:BU,Поликлиника!D:D,СВОД!C3377,Поликлиника!F:F,СВОД!E3377)</f>
        <v>0</v>
      </c>
      <c r="L3377" s="251">
        <f>SUMIFS(Услуги!H:H,Услуги!D:D,СВОД!C3377,Услуги!F:F,СВОД!E3377)+SUMIFS(Услуги!M:M,Услуги!D:D,СВОД!C3377,Услуги!F:F,СВОД!E3377)+SUMIFS(Услуги!R:R,Услуги!D:D,СВОД!C3377,Услуги!F:F,СВОД!E3377)+SUMIFS(Услуги!W:W,Услуги!D:D,СВОД!C3377,Услуги!F:F,СВОД!E3377)+SUMIFS(Услуги!AB:AB,Услуги!D:D,СВОД!C3377,Услуги!F:F,СВОД!E3377)+SUMIFS(Услуги!AG:AG,Услуги!D:D,СВОД!C3377,Услуги!F:F,СВОД!E3377)+SUMIFS(Услуги!AL:AL,Услуги!D:D,СВОД!C3377,Услуги!F:F,СВОД!E3377)+SUMIFS(Услуги!AQ:AQ,Услуги!D:D,СВОД!C3377,Услуги!F:F,СВОД!E3377)</f>
        <v>0</v>
      </c>
      <c r="M3377" s="251">
        <f>SUMIFS('Скорая мед.помощь'!J:J,'Скорая мед.помощь'!E:E,СВОД!C3377,'Скорая мед.помощь'!G:G,СВОД!E3377)</f>
        <v>0</v>
      </c>
      <c r="N3377" s="278">
        <f>SUMIFS('Круглосуточный стационар'!O:O,'Круглосуточный стационар'!D:D,СВОД!C3377,'Круглосуточный стационар'!F:F,СВОД!E3377)+SUMIFS(ВМП!O:O,ВМП!D:D,СВОД!C3377,ВМП!F:F,СВОД!E3377)+SUMIFS('Дневной стационар'!O:O,'Дневной стационар'!D:D,СВОД!C3377,'Дневной стационар'!F:F,СВОД!E3377)+SUMIFS(ЭКО!M:M,ЭКО!D:D,СВОД!C3377,ЭКО!F:F,СВОД!E3377)+SUMIFS(Диализ!O:O,Диализ!E:E,СВОД!C3377,Диализ!G:G,СВОД!E3377)+SUMIFS(Поликлиника!CT:CT,Поликлиника!D:D,СВОД!C3377,Поликлиника!F:F,СВОД!E3377)+SUMIFS('Скорая мед.помощь'!O:O,'Скорая мед.помощь'!E:E,СВОД!C3377,'Скорая мед.помощь'!G:G,СВОД!E3377)+SUMIFS(Услуги!AV:AV,Услуги!D:D,СВОД!C3377,Услуги!F:F,СВОД!E3377)</f>
        <v>0</v>
      </c>
      <c r="O3377" s="277">
        <f>SUMIFS(Сверхбаза!L:L,Сверхбаза!C:C,СВОД!C3377,Сверхбаза!E:E,СВОД!E3377)+SUMIFS(Сверхбаза!M:M,Сверхбаза!C:C,СВОД!C3377,Сверхбаза!E:E,СВОД!E3377)</f>
        <v>0</v>
      </c>
      <c r="P3377" s="251">
        <f>SUMIFS(Сверхбаза!N:N,Сверхбаза!C:C,СВОД!C3377,Сверхбаза!E:E,СВОД!E3377)</f>
        <v>0</v>
      </c>
      <c r="Q3377" s="251">
        <f>SUMIFS(Сверхбаза!P:P,Сверхбаза!C:C,СВОД!C3377,Сверхбаза!E:E,СВОД!E3377)</f>
        <v>0</v>
      </c>
      <c r="R3377" s="251">
        <f>SUMIFS(Сверхбаза!O:O,Сверхбаза!C:C,СВОД!C3377,Сверхбаза!E:E,СВОД!E3377)</f>
        <v>0</v>
      </c>
      <c r="S3377" s="251">
        <f>SUMIFS(Сверхбаза!Q:Q,Сверхбаза!C:C,СВОД!C3377,Сверхбаза!E:E,СВОД!E3377)</f>
        <v>0</v>
      </c>
      <c r="T3377" s="278">
        <f>SUMIFS(Сверхбаза!G:G,Сверхбаза!C:C,СВОД!C3377,Сверхбаза!E:E,СВОД!E3377)</f>
        <v>0</v>
      </c>
    </row>
    <row r="3378" spans="1:20" ht="25.5" outlineLevel="2">
      <c r="A3378" s="263">
        <v>6</v>
      </c>
      <c r="B3378" s="336">
        <v>504002</v>
      </c>
      <c r="C3378" s="336">
        <v>400201</v>
      </c>
      <c r="D3378" s="5" t="s">
        <v>513</v>
      </c>
      <c r="E3378" s="324">
        <v>70</v>
      </c>
      <c r="F3378" s="325" t="s">
        <v>707</v>
      </c>
      <c r="G3378" s="277">
        <f>SUMIFS('Круглосуточный стационар'!J:J,'Круглосуточный стационар'!D:D,СВОД!C3378,'Круглосуточный стационар'!F:F,СВОД!E3378)/2+SUMIFS(ВМП!J:J,ВМП!D:D,СВОД!C3378,ВМП!F:F,СВОД!E3378)/2+SUMIFS('Дневной стационар'!J:J,'Дневной стационар'!D:D,СВОД!C3378,'Дневной стационар'!F:F,СВОД!E3378)/2+SUMIFS(ЭКО!H:H,ЭКО!D:D,СВОД!C3378,ЭКО!F:F,СВОД!E3378)+SUMIFS(Диализ!J:J,Диализ!E:E,СВОД!C3378,Диализ!G:G,СВОД!E3378)</f>
        <v>0</v>
      </c>
      <c r="H3378" s="251">
        <f>SUMIFS(Поликлиника!H:H,Поликлиника!D:D,СВОД!C3378,Поликлиника!F:F,СВОД!E3378)</f>
        <v>0</v>
      </c>
      <c r="I3378" s="251">
        <f>SUMIFS(Поликлиника!BA:BA,Поликлиника!D:D,СВОД!C3378,Поликлиника!F:F,СВОД!E3378)</f>
        <v>0</v>
      </c>
      <c r="J3378" s="251">
        <f>SUMIFS(Поликлиника!BF:BF,Поликлиника!D:D,СВОД!C3378,Поликлиника!F:F,СВОД!E3378)</f>
        <v>0</v>
      </c>
      <c r="K3378" s="251">
        <f>SUMIFS(Поликлиника!BU:BU,Поликлиника!D:D,СВОД!C3378,Поликлиника!F:F,СВОД!E3378)</f>
        <v>0</v>
      </c>
      <c r="L3378" s="251">
        <f>SUMIFS(Услуги!H:H,Услуги!D:D,СВОД!C3378,Услуги!F:F,СВОД!E3378)+SUMIFS(Услуги!M:M,Услуги!D:D,СВОД!C3378,Услуги!F:F,СВОД!E3378)+SUMIFS(Услуги!R:R,Услуги!D:D,СВОД!C3378,Услуги!F:F,СВОД!E3378)+SUMIFS(Услуги!W:W,Услуги!D:D,СВОД!C3378,Услуги!F:F,СВОД!E3378)+SUMIFS(Услуги!AB:AB,Услуги!D:D,СВОД!C3378,Услуги!F:F,СВОД!E3378)+SUMIFS(Услуги!AG:AG,Услуги!D:D,СВОД!C3378,Услуги!F:F,СВОД!E3378)+SUMIFS(Услуги!AL:AL,Услуги!D:D,СВОД!C3378,Услуги!F:F,СВОД!E3378)+SUMIFS(Услуги!AQ:AQ,Услуги!D:D,СВОД!C3378,Услуги!F:F,СВОД!E3378)</f>
        <v>0</v>
      </c>
      <c r="M3378" s="251">
        <f>SUMIFS('Скорая мед.помощь'!J:J,'Скорая мед.помощь'!E:E,СВОД!C3378,'Скорая мед.помощь'!G:G,СВОД!E3378)</f>
        <v>0</v>
      </c>
      <c r="N3378" s="278">
        <f>SUMIFS('Круглосуточный стационар'!O:O,'Круглосуточный стационар'!D:D,СВОД!C3378,'Круглосуточный стационар'!F:F,СВОД!E3378)+SUMIFS(ВМП!O:O,ВМП!D:D,СВОД!C3378,ВМП!F:F,СВОД!E3378)+SUMIFS('Дневной стационар'!O:O,'Дневной стационар'!D:D,СВОД!C3378,'Дневной стационар'!F:F,СВОД!E3378)+SUMIFS(ЭКО!M:M,ЭКО!D:D,СВОД!C3378,ЭКО!F:F,СВОД!E3378)+SUMIFS(Диализ!O:O,Диализ!E:E,СВОД!C3378,Диализ!G:G,СВОД!E3378)+SUMIFS(Поликлиника!CT:CT,Поликлиника!D:D,СВОД!C3378,Поликлиника!F:F,СВОД!E3378)+SUMIFS('Скорая мед.помощь'!O:O,'Скорая мед.помощь'!E:E,СВОД!C3378,'Скорая мед.помощь'!G:G,СВОД!E3378)+SUMIFS(Услуги!AV:AV,Услуги!D:D,СВОД!C3378,Услуги!F:F,СВОД!E3378)</f>
        <v>0</v>
      </c>
      <c r="O3378" s="277">
        <f>SUMIFS(Сверхбаза!L:L,Сверхбаза!C:C,СВОД!C3378,Сверхбаза!E:E,СВОД!E3378)+SUMIFS(Сверхбаза!M:M,Сверхбаза!C:C,СВОД!C3378,Сверхбаза!E:E,СВОД!E3378)</f>
        <v>0</v>
      </c>
      <c r="P3378" s="251">
        <f>SUMIFS(Сверхбаза!N:N,Сверхбаза!C:C,СВОД!C3378,Сверхбаза!E:E,СВОД!E3378)</f>
        <v>0</v>
      </c>
      <c r="Q3378" s="251">
        <f>SUMIFS(Сверхбаза!P:P,Сверхбаза!C:C,СВОД!C3378,Сверхбаза!E:E,СВОД!E3378)</f>
        <v>0</v>
      </c>
      <c r="R3378" s="251">
        <f>SUMIFS(Сверхбаза!O:O,Сверхбаза!C:C,СВОД!C3378,Сверхбаза!E:E,СВОД!E3378)</f>
        <v>0</v>
      </c>
      <c r="S3378" s="251">
        <f>SUMIFS(Сверхбаза!Q:Q,Сверхбаза!C:C,СВОД!C3378,Сверхбаза!E:E,СВОД!E3378)</f>
        <v>0</v>
      </c>
      <c r="T3378" s="278">
        <f>SUMIFS(Сверхбаза!G:G,Сверхбаза!C:C,СВОД!C3378,Сверхбаза!E:E,СВОД!E3378)</f>
        <v>0</v>
      </c>
    </row>
    <row r="3379" spans="1:20" ht="25.5" outlineLevel="2">
      <c r="A3379" s="263">
        <v>6</v>
      </c>
      <c r="B3379" s="336">
        <v>504002</v>
      </c>
      <c r="C3379" s="336">
        <v>400201</v>
      </c>
      <c r="D3379" s="5" t="s">
        <v>513</v>
      </c>
      <c r="E3379" s="324">
        <v>94</v>
      </c>
      <c r="F3379" s="325" t="s">
        <v>157</v>
      </c>
      <c r="G3379" s="277">
        <f>SUMIFS('Круглосуточный стационар'!J:J,'Круглосуточный стационар'!D:D,СВОД!C3379,'Круглосуточный стационар'!F:F,СВОД!E3379)/2+SUMIFS(ВМП!J:J,ВМП!D:D,СВОД!C3379,ВМП!F:F,СВОД!E3379)/2+SUMIFS('Дневной стационар'!J:J,'Дневной стационар'!D:D,СВОД!C3379,'Дневной стационар'!F:F,СВОД!E3379)/2+SUMIFS(ЭКО!H:H,ЭКО!D:D,СВОД!C3379,ЭКО!F:F,СВОД!E3379)+SUMIFS(Диализ!J:J,Диализ!E:E,СВОД!C3379,Диализ!G:G,СВОД!E3379)</f>
        <v>0</v>
      </c>
      <c r="H3379" s="251">
        <f>SUMIFS(Поликлиника!H:H,Поликлиника!D:D,СВОД!C3379,Поликлиника!F:F,СВОД!E3379)</f>
        <v>0</v>
      </c>
      <c r="I3379" s="251">
        <f>SUMIFS(Поликлиника!BA:BA,Поликлиника!D:D,СВОД!C3379,Поликлиника!F:F,СВОД!E3379)</f>
        <v>0</v>
      </c>
      <c r="J3379" s="251">
        <f>SUMIFS(Поликлиника!BF:BF,Поликлиника!D:D,СВОД!C3379,Поликлиника!F:F,СВОД!E3379)</f>
        <v>0</v>
      </c>
      <c r="K3379" s="251">
        <f>SUMIFS(Поликлиника!BU:BU,Поликлиника!D:D,СВОД!C3379,Поликлиника!F:F,СВОД!E3379)</f>
        <v>0</v>
      </c>
      <c r="L3379" s="251">
        <f>SUMIFS(Услуги!H:H,Услуги!D:D,СВОД!C3379,Услуги!F:F,СВОД!E3379)+SUMIFS(Услуги!M:M,Услуги!D:D,СВОД!C3379,Услуги!F:F,СВОД!E3379)+SUMIFS(Услуги!R:R,Услуги!D:D,СВОД!C3379,Услуги!F:F,СВОД!E3379)+SUMIFS(Услуги!W:W,Услуги!D:D,СВОД!C3379,Услуги!F:F,СВОД!E3379)+SUMIFS(Услуги!AB:AB,Услуги!D:D,СВОД!C3379,Услуги!F:F,СВОД!E3379)+SUMIFS(Услуги!AG:AG,Услуги!D:D,СВОД!C3379,Услуги!F:F,СВОД!E3379)+SUMIFS(Услуги!AL:AL,Услуги!D:D,СВОД!C3379,Услуги!F:F,СВОД!E3379)+SUMIFS(Услуги!AQ:AQ,Услуги!D:D,СВОД!C3379,Услуги!F:F,СВОД!E3379)</f>
        <v>0</v>
      </c>
      <c r="M3379" s="251">
        <f>SUMIFS('Скорая мед.помощь'!J:J,'Скорая мед.помощь'!E:E,СВОД!C3379,'Скорая мед.помощь'!G:G,СВОД!E3379)</f>
        <v>0</v>
      </c>
      <c r="N3379" s="278">
        <f>SUMIFS('Круглосуточный стационар'!O:O,'Круглосуточный стационар'!D:D,СВОД!C3379,'Круглосуточный стационар'!F:F,СВОД!E3379)+SUMIFS(ВМП!O:O,ВМП!D:D,СВОД!C3379,ВМП!F:F,СВОД!E3379)+SUMIFS('Дневной стационар'!O:O,'Дневной стационар'!D:D,СВОД!C3379,'Дневной стационар'!F:F,СВОД!E3379)+SUMIFS(ЭКО!M:M,ЭКО!D:D,СВОД!C3379,ЭКО!F:F,СВОД!E3379)+SUMIFS(Диализ!O:O,Диализ!E:E,СВОД!C3379,Диализ!G:G,СВОД!E3379)+SUMIFS(Поликлиника!CT:CT,Поликлиника!D:D,СВОД!C3379,Поликлиника!F:F,СВОД!E3379)+SUMIFS('Скорая мед.помощь'!O:O,'Скорая мед.помощь'!E:E,СВОД!C3379,'Скорая мед.помощь'!G:G,СВОД!E3379)+SUMIFS(Услуги!AV:AV,Услуги!D:D,СВОД!C3379,Услуги!F:F,СВОД!E3379)</f>
        <v>0</v>
      </c>
      <c r="O3379" s="277">
        <f>SUMIFS(Сверхбаза!L:L,Сверхбаза!C:C,СВОД!C3379,Сверхбаза!E:E,СВОД!E3379)+SUMIFS(Сверхбаза!M:M,Сверхбаза!C:C,СВОД!C3379,Сверхбаза!E:E,СВОД!E3379)</f>
        <v>0</v>
      </c>
      <c r="P3379" s="251">
        <f>SUMIFS(Сверхбаза!N:N,Сверхбаза!C:C,СВОД!C3379,Сверхбаза!E:E,СВОД!E3379)</f>
        <v>0</v>
      </c>
      <c r="Q3379" s="251">
        <f>SUMIFS(Сверхбаза!P:P,Сверхбаза!C:C,СВОД!C3379,Сверхбаза!E:E,СВОД!E3379)</f>
        <v>0</v>
      </c>
      <c r="R3379" s="251">
        <f>SUMIFS(Сверхбаза!O:O,Сверхбаза!C:C,СВОД!C3379,Сверхбаза!E:E,СВОД!E3379)</f>
        <v>0</v>
      </c>
      <c r="S3379" s="251">
        <f>SUMIFS(Сверхбаза!Q:Q,Сверхбаза!C:C,СВОД!C3379,Сверхбаза!E:E,СВОД!E3379)</f>
        <v>0</v>
      </c>
      <c r="T3379" s="278">
        <f>SUMIFS(Сверхбаза!G:G,Сверхбаза!C:C,СВОД!C3379,Сверхбаза!E:E,СВОД!E3379)</f>
        <v>0</v>
      </c>
    </row>
    <row r="3380" spans="1:20" outlineLevel="1">
      <c r="A3380" s="264"/>
      <c r="B3380" s="254"/>
      <c r="C3380" s="254" t="str">
        <f>CONCATENATE(C3379," ","Итог")</f>
        <v>400201 Итог</v>
      </c>
      <c r="D3380" s="255"/>
      <c r="E3380" s="326"/>
      <c r="F3380" s="327"/>
      <c r="G3380" s="279"/>
      <c r="H3380" s="256"/>
      <c r="I3380" s="256"/>
      <c r="J3380" s="256"/>
      <c r="K3380" s="256"/>
      <c r="L3380" s="256"/>
      <c r="M3380" s="256"/>
      <c r="N3380" s="280">
        <f>SUBTOTAL(9,N3372:N3379)</f>
        <v>228819.71097001102</v>
      </c>
      <c r="O3380" s="279"/>
      <c r="P3380" s="256"/>
      <c r="Q3380" s="256"/>
      <c r="R3380" s="256"/>
      <c r="S3380" s="256"/>
      <c r="T3380" s="280">
        <f>SUBTOTAL(9,T3372:T3379)</f>
        <v>2110.9920000000002</v>
      </c>
    </row>
    <row r="3381" spans="1:20" ht="25.5" outlineLevel="2">
      <c r="A3381" s="262">
        <v>6</v>
      </c>
      <c r="B3381" s="8">
        <v>504005</v>
      </c>
      <c r="C3381" s="8">
        <v>400501</v>
      </c>
      <c r="D3381" s="9" t="s">
        <v>511</v>
      </c>
      <c r="E3381" s="322">
        <f t="shared" ref="E3381:F3388" si="87">E3372</f>
        <v>1</v>
      </c>
      <c r="F3381" s="323" t="str">
        <f t="shared" si="87"/>
        <v>Круглосуточный стационар</v>
      </c>
      <c r="G3381" s="275">
        <f>SUMIFS('Круглосуточный стационар'!J:J,'Круглосуточный стационар'!D:D,СВОД!C3381,'Круглосуточный стационар'!F:F,СВОД!E3381)/2+SUMIFS(ВМП!J:J,ВМП!D:D,СВОД!C3381,ВМП!F:F,СВОД!E3381)/2+SUMIFS('Дневной стационар'!J:J,'Дневной стационар'!D:D,СВОД!C3381,'Дневной стационар'!F:F,СВОД!E3381)/2+SUMIFS(ЭКО!H:H,ЭКО!D:D,СВОД!C3381,ЭКО!F:F,СВОД!E3381)+SUMIFS(Диализ!J:J,Диализ!E:E,СВОД!C3381,Диализ!G:G,СВОД!E3381)</f>
        <v>0</v>
      </c>
      <c r="H3381" s="253">
        <f>SUMIFS(Поликлиника!H:H,Поликлиника!D:D,СВОД!C3381,Поликлиника!F:F,СВОД!E3381)</f>
        <v>0</v>
      </c>
      <c r="I3381" s="253">
        <f>SUMIFS(Поликлиника!BA:BA,Поликлиника!D:D,СВОД!C3381,Поликлиника!F:F,СВОД!E3381)</f>
        <v>0</v>
      </c>
      <c r="J3381" s="253">
        <f>SUMIFS(Поликлиника!BF:BF,Поликлиника!D:D,СВОД!C3381,Поликлиника!F:F,СВОД!E3381)</f>
        <v>0</v>
      </c>
      <c r="K3381" s="253">
        <f>SUMIFS(Поликлиника!BU:BU,Поликлиника!D:D,СВОД!C3381,Поликлиника!F:F,СВОД!E3381)</f>
        <v>0</v>
      </c>
      <c r="L3381" s="253">
        <f>SUMIFS(Услуги!H:H,Услуги!D:D,СВОД!C3381,Услуги!F:F,СВОД!E3381)+SUMIFS(Услуги!M:M,Услуги!D:D,СВОД!C3381,Услуги!F:F,СВОД!E3381)+SUMIFS(Услуги!R:R,Услуги!D:D,СВОД!C3381,Услуги!F:F,СВОД!E3381)+SUMIFS(Услуги!W:W,Услуги!D:D,СВОД!C3381,Услуги!F:F,СВОД!E3381)+SUMIFS(Услуги!AB:AB,Услуги!D:D,СВОД!C3381,Услуги!F:F,СВОД!E3381)+SUMIFS(Услуги!AG:AG,Услуги!D:D,СВОД!C3381,Услуги!F:F,СВОД!E3381)+SUMIFS(Услуги!AL:AL,Услуги!D:D,СВОД!C3381,Услуги!F:F,СВОД!E3381)+SUMIFS(Услуги!AQ:AQ,Услуги!D:D,СВОД!C3381,Услуги!F:F,СВОД!E3381)</f>
        <v>0</v>
      </c>
      <c r="M3381" s="253">
        <f>SUMIFS('Скорая мед.помощь'!J:J,'Скорая мед.помощь'!E:E,СВОД!C3381,'Скорая мед.помощь'!G:G,СВОД!E3381)</f>
        <v>0</v>
      </c>
      <c r="N3381" s="276">
        <f>SUMIFS('Круглосуточный стационар'!O:O,'Круглосуточный стационар'!D:D,СВОД!C3381,'Круглосуточный стационар'!F:F,СВОД!E3381)+SUMIFS(ВМП!O:O,ВМП!D:D,СВОД!C3381,ВМП!F:F,СВОД!E3381)+SUMIFS('Дневной стационар'!O:O,'Дневной стационар'!D:D,СВОД!C3381,'Дневной стационар'!F:F,СВОД!E3381)+SUMIFS(ЭКО!M:M,ЭКО!D:D,СВОД!C3381,ЭКО!F:F,СВОД!E3381)+SUMIFS(Диализ!O:O,Диализ!E:E,СВОД!C3381,Диализ!G:G,СВОД!E3381)+SUMIFS(Поликлиника!CT:CT,Поликлиника!D:D,СВОД!C3381,Поликлиника!F:F,СВОД!E3381)+SUMIFS('Скорая мед.помощь'!O:O,'Скорая мед.помощь'!E:E,СВОД!C3381,'Скорая мед.помощь'!G:G,СВОД!E3381)+SUMIFS(Услуги!AV:AV,Услуги!D:D,СВОД!C3381,Услуги!F:F,СВОД!E3381)</f>
        <v>0</v>
      </c>
      <c r="O3381" s="275">
        <f>SUMIFS(Сверхбаза!L:L,Сверхбаза!C:C,СВОД!C3381,Сверхбаза!E:E,СВОД!E3381)+SUMIFS(Сверхбаза!M:M,Сверхбаза!C:C,СВОД!C3381,Сверхбаза!E:E,СВОД!E3381)</f>
        <v>3459</v>
      </c>
      <c r="P3381" s="253">
        <f>SUMIFS(Сверхбаза!N:N,Сверхбаза!C:C,СВОД!C3381,Сверхбаза!E:E,СВОД!E3381)</f>
        <v>0</v>
      </c>
      <c r="Q3381" s="253">
        <f>SUMIFS(Сверхбаза!P:P,Сверхбаза!C:C,СВОД!C3381,Сверхбаза!E:E,СВОД!E3381)</f>
        <v>0</v>
      </c>
      <c r="R3381" s="253">
        <f>SUMIFS(Сверхбаза!O:O,Сверхбаза!C:C,СВОД!C3381,Сверхбаза!E:E,СВОД!E3381)</f>
        <v>0</v>
      </c>
      <c r="S3381" s="253">
        <f>SUMIFS(Сверхбаза!Q:Q,Сверхбаза!C:C,СВОД!C3381,Сверхбаза!E:E,СВОД!E3381)</f>
        <v>0</v>
      </c>
      <c r="T3381" s="276">
        <f>SUMIFS(Сверхбаза!G:G,Сверхбаза!C:C,СВОД!C3381,Сверхбаза!E:E,СВОД!E3381)</f>
        <v>300247.06100000005</v>
      </c>
    </row>
    <row r="3382" spans="1:20" ht="25.5" outlineLevel="2">
      <c r="A3382" s="263">
        <v>6</v>
      </c>
      <c r="B3382" s="336">
        <f t="shared" ref="B3382:D3388" si="88">B3381</f>
        <v>504005</v>
      </c>
      <c r="C3382" s="336">
        <f t="shared" si="88"/>
        <v>400501</v>
      </c>
      <c r="D3382" s="5" t="str">
        <f t="shared" si="88"/>
        <v>ГБУЗ МО "ПСИХИАТРИЧЕСКАЯ БОЛЬНИЦА №4"</v>
      </c>
      <c r="E3382" s="324">
        <f t="shared" si="87"/>
        <v>13</v>
      </c>
      <c r="F3382" s="325" t="str">
        <f t="shared" si="87"/>
        <v>Круглосуточный стационар ВМП</v>
      </c>
      <c r="G3382" s="277">
        <f>SUMIFS('Круглосуточный стационар'!J:J,'Круглосуточный стационар'!D:D,СВОД!C3382,'Круглосуточный стационар'!F:F,СВОД!E3382)/2+SUMIFS(ВМП!J:J,ВМП!D:D,СВОД!C3382,ВМП!F:F,СВОД!E3382)/2+SUMIFS('Дневной стационар'!J:J,'Дневной стационар'!D:D,СВОД!C3382,'Дневной стационар'!F:F,СВОД!E3382)/2+SUMIFS(ЭКО!H:H,ЭКО!D:D,СВОД!C3382,ЭКО!F:F,СВОД!E3382)+SUMIFS(Диализ!J:J,Диализ!E:E,СВОД!C3382,Диализ!G:G,СВОД!E3382)</f>
        <v>0</v>
      </c>
      <c r="H3382" s="251">
        <f>SUMIFS(Поликлиника!H:H,Поликлиника!D:D,СВОД!C3382,Поликлиника!F:F,СВОД!E3382)</f>
        <v>0</v>
      </c>
      <c r="I3382" s="251">
        <f>SUMIFS(Поликлиника!BA:BA,Поликлиника!D:D,СВОД!C3382,Поликлиника!F:F,СВОД!E3382)</f>
        <v>0</v>
      </c>
      <c r="J3382" s="251">
        <f>SUMIFS(Поликлиника!BF:BF,Поликлиника!D:D,СВОД!C3382,Поликлиника!F:F,СВОД!E3382)</f>
        <v>0</v>
      </c>
      <c r="K3382" s="251">
        <f>SUMIFS(Поликлиника!BU:BU,Поликлиника!D:D,СВОД!C3382,Поликлиника!F:F,СВОД!E3382)</f>
        <v>0</v>
      </c>
      <c r="L3382" s="251">
        <f>SUMIFS(Услуги!H:H,Услуги!D:D,СВОД!C3382,Услуги!F:F,СВОД!E3382)+SUMIFS(Услуги!M:M,Услуги!D:D,СВОД!C3382,Услуги!F:F,СВОД!E3382)+SUMIFS(Услуги!R:R,Услуги!D:D,СВОД!C3382,Услуги!F:F,СВОД!E3382)+SUMIFS(Услуги!W:W,Услуги!D:D,СВОД!C3382,Услуги!F:F,СВОД!E3382)+SUMIFS(Услуги!AB:AB,Услуги!D:D,СВОД!C3382,Услуги!F:F,СВОД!E3382)+SUMIFS(Услуги!AG:AG,Услуги!D:D,СВОД!C3382,Услуги!F:F,СВОД!E3382)+SUMIFS(Услуги!AL:AL,Услуги!D:D,СВОД!C3382,Услуги!F:F,СВОД!E3382)+SUMIFS(Услуги!AQ:AQ,Услуги!D:D,СВОД!C3382,Услуги!F:F,СВОД!E3382)</f>
        <v>0</v>
      </c>
      <c r="M3382" s="251">
        <f>SUMIFS('Скорая мед.помощь'!J:J,'Скорая мед.помощь'!E:E,СВОД!C3382,'Скорая мед.помощь'!G:G,СВОД!E3382)</f>
        <v>0</v>
      </c>
      <c r="N3382" s="278">
        <f>SUMIFS('Круглосуточный стационар'!O:O,'Круглосуточный стационар'!D:D,СВОД!C3382,'Круглосуточный стационар'!F:F,СВОД!E3382)+SUMIFS(ВМП!O:O,ВМП!D:D,СВОД!C3382,ВМП!F:F,СВОД!E3382)+SUMIFS('Дневной стационар'!O:O,'Дневной стационар'!D:D,СВОД!C3382,'Дневной стационар'!F:F,СВОД!E3382)+SUMIFS(ЭКО!M:M,ЭКО!D:D,СВОД!C3382,ЭКО!F:F,СВОД!E3382)+SUMIFS(Диализ!O:O,Диализ!E:E,СВОД!C3382,Диализ!G:G,СВОД!E3382)+SUMIFS(Поликлиника!CT:CT,Поликлиника!D:D,СВОД!C3382,Поликлиника!F:F,СВОД!E3382)+SUMIFS('Скорая мед.помощь'!O:O,'Скорая мед.помощь'!E:E,СВОД!C3382,'Скорая мед.помощь'!G:G,СВОД!E3382)+SUMIFS(Услуги!AV:AV,Услуги!D:D,СВОД!C3382,Услуги!F:F,СВОД!E3382)</f>
        <v>0</v>
      </c>
      <c r="O3382" s="277">
        <f>SUMIFS(Сверхбаза!L:L,Сверхбаза!C:C,СВОД!C3382,Сверхбаза!E:E,СВОД!E3382)+SUMIFS(Сверхбаза!M:M,Сверхбаза!C:C,СВОД!C3382,Сверхбаза!E:E,СВОД!E3382)</f>
        <v>0</v>
      </c>
      <c r="P3382" s="251">
        <f>SUMIFS(Сверхбаза!N:N,Сверхбаза!C:C,СВОД!C3382,Сверхбаза!E:E,СВОД!E3382)</f>
        <v>0</v>
      </c>
      <c r="Q3382" s="251">
        <f>SUMIFS(Сверхбаза!P:P,Сверхбаза!C:C,СВОД!C3382,Сверхбаза!E:E,СВОД!E3382)</f>
        <v>0</v>
      </c>
      <c r="R3382" s="251">
        <f>SUMIFS(Сверхбаза!O:O,Сверхбаза!C:C,СВОД!C3382,Сверхбаза!E:E,СВОД!E3382)</f>
        <v>0</v>
      </c>
      <c r="S3382" s="251">
        <f>SUMIFS(Сверхбаза!Q:Q,Сверхбаза!C:C,СВОД!C3382,Сверхбаза!E:E,СВОД!E3382)</f>
        <v>0</v>
      </c>
      <c r="T3382" s="278">
        <f>SUMIFS(Сверхбаза!G:G,Сверхбаза!C:C,СВОД!C3382,Сверхбаза!E:E,СВОД!E3382)</f>
        <v>0</v>
      </c>
    </row>
    <row r="3383" spans="1:20" ht="25.5" outlineLevel="2">
      <c r="A3383" s="263">
        <v>6</v>
      </c>
      <c r="B3383" s="336">
        <f t="shared" si="88"/>
        <v>504005</v>
      </c>
      <c r="C3383" s="336">
        <f t="shared" si="88"/>
        <v>400501</v>
      </c>
      <c r="D3383" s="5" t="str">
        <f t="shared" si="88"/>
        <v>ГБУЗ МО "ПСИХИАТРИЧЕСКАЯ БОЛЬНИЦА №4"</v>
      </c>
      <c r="E3383" s="324">
        <f t="shared" si="87"/>
        <v>2</v>
      </c>
      <c r="F3383" s="325" t="str">
        <f t="shared" si="87"/>
        <v>Дневной стационар</v>
      </c>
      <c r="G3383" s="277">
        <f>SUMIFS('Круглосуточный стационар'!J:J,'Круглосуточный стационар'!D:D,СВОД!C3383,'Круглосуточный стационар'!F:F,СВОД!E3383)/2+SUMIFS(ВМП!J:J,ВМП!D:D,СВОД!C3383,ВМП!F:F,СВОД!E3383)/2+SUMIFS('Дневной стационар'!J:J,'Дневной стационар'!D:D,СВОД!C3383,'Дневной стационар'!F:F,СВОД!E3383)/2+SUMIFS(ЭКО!H:H,ЭКО!D:D,СВОД!C3383,ЭКО!F:F,СВОД!E3383)+SUMIFS(Диализ!J:J,Диализ!E:E,СВОД!C3383,Диализ!G:G,СВОД!E3383)</f>
        <v>0</v>
      </c>
      <c r="H3383" s="251">
        <f>SUMIFS(Поликлиника!H:H,Поликлиника!D:D,СВОД!C3383,Поликлиника!F:F,СВОД!E3383)</f>
        <v>0</v>
      </c>
      <c r="I3383" s="251">
        <f>SUMIFS(Поликлиника!BA:BA,Поликлиника!D:D,СВОД!C3383,Поликлиника!F:F,СВОД!E3383)</f>
        <v>0</v>
      </c>
      <c r="J3383" s="251">
        <f>SUMIFS(Поликлиника!BF:BF,Поликлиника!D:D,СВОД!C3383,Поликлиника!F:F,СВОД!E3383)</f>
        <v>0</v>
      </c>
      <c r="K3383" s="251">
        <f>SUMIFS(Поликлиника!BU:BU,Поликлиника!D:D,СВОД!C3383,Поликлиника!F:F,СВОД!E3383)</f>
        <v>0</v>
      </c>
      <c r="L3383" s="251">
        <f>SUMIFS(Услуги!H:H,Услуги!D:D,СВОД!C3383,Услуги!F:F,СВОД!E3383)+SUMIFS(Услуги!M:M,Услуги!D:D,СВОД!C3383,Услуги!F:F,СВОД!E3383)+SUMIFS(Услуги!R:R,Услуги!D:D,СВОД!C3383,Услуги!F:F,СВОД!E3383)+SUMIFS(Услуги!W:W,Услуги!D:D,СВОД!C3383,Услуги!F:F,СВОД!E3383)+SUMIFS(Услуги!AB:AB,Услуги!D:D,СВОД!C3383,Услуги!F:F,СВОД!E3383)+SUMIFS(Услуги!AG:AG,Услуги!D:D,СВОД!C3383,Услуги!F:F,СВОД!E3383)+SUMIFS(Услуги!AL:AL,Услуги!D:D,СВОД!C3383,Услуги!F:F,СВОД!E3383)+SUMIFS(Услуги!AQ:AQ,Услуги!D:D,СВОД!C3383,Услуги!F:F,СВОД!E3383)</f>
        <v>0</v>
      </c>
      <c r="M3383" s="251">
        <f>SUMIFS('Скорая мед.помощь'!J:J,'Скорая мед.помощь'!E:E,СВОД!C3383,'Скорая мед.помощь'!G:G,СВОД!E3383)</f>
        <v>0</v>
      </c>
      <c r="N3383" s="278">
        <f>SUMIFS('Круглосуточный стационар'!O:O,'Круглосуточный стационар'!D:D,СВОД!C3383,'Круглосуточный стационар'!F:F,СВОД!E3383)+SUMIFS(ВМП!O:O,ВМП!D:D,СВОД!C3383,ВМП!F:F,СВОД!E3383)+SUMIFS('Дневной стационар'!O:O,'Дневной стационар'!D:D,СВОД!C3383,'Дневной стационар'!F:F,СВОД!E3383)+SUMIFS(ЭКО!M:M,ЭКО!D:D,СВОД!C3383,ЭКО!F:F,СВОД!E3383)+SUMIFS(Диализ!O:O,Диализ!E:E,СВОД!C3383,Диализ!G:G,СВОД!E3383)+SUMIFS(Поликлиника!CT:CT,Поликлиника!D:D,СВОД!C3383,Поликлиника!F:F,СВОД!E3383)+SUMIFS('Скорая мед.помощь'!O:O,'Скорая мед.помощь'!E:E,СВОД!C3383,'Скорая мед.помощь'!G:G,СВОД!E3383)+SUMIFS(Услуги!AV:AV,Услуги!D:D,СВОД!C3383,Услуги!F:F,СВОД!E3383)</f>
        <v>0</v>
      </c>
      <c r="O3383" s="277">
        <f>SUMIFS(Сверхбаза!L:L,Сверхбаза!C:C,СВОД!C3383,Сверхбаза!E:E,СВОД!E3383)+SUMIFS(Сверхбаза!M:M,Сверхбаза!C:C,СВОД!C3383,Сверхбаза!E:E,СВОД!E3383)</f>
        <v>0</v>
      </c>
      <c r="P3383" s="251">
        <f>SUMIFS(Сверхбаза!N:N,Сверхбаза!C:C,СВОД!C3383,Сверхбаза!E:E,СВОД!E3383)</f>
        <v>0</v>
      </c>
      <c r="Q3383" s="251">
        <f>SUMIFS(Сверхбаза!P:P,Сверхбаза!C:C,СВОД!C3383,Сверхбаза!E:E,СВОД!E3383)</f>
        <v>0</v>
      </c>
      <c r="R3383" s="251">
        <f>SUMIFS(Сверхбаза!O:O,Сверхбаза!C:C,СВОД!C3383,Сверхбаза!E:E,СВОД!E3383)</f>
        <v>0</v>
      </c>
      <c r="S3383" s="251">
        <f>SUMIFS(Сверхбаза!Q:Q,Сверхбаза!C:C,СВОД!C3383,Сверхбаза!E:E,СВОД!E3383)</f>
        <v>0</v>
      </c>
      <c r="T3383" s="278">
        <f>SUMIFS(Сверхбаза!G:G,Сверхбаза!C:C,СВОД!C3383,Сверхбаза!E:E,СВОД!E3383)</f>
        <v>0</v>
      </c>
    </row>
    <row r="3384" spans="1:20" ht="25.5" outlineLevel="2">
      <c r="A3384" s="263">
        <v>6</v>
      </c>
      <c r="B3384" s="336">
        <f t="shared" si="88"/>
        <v>504005</v>
      </c>
      <c r="C3384" s="336">
        <f t="shared" si="88"/>
        <v>400501</v>
      </c>
      <c r="D3384" s="5" t="str">
        <f t="shared" si="88"/>
        <v>ГБУЗ МО "ПСИХИАТРИЧЕСКАЯ БОЛЬНИЦА №4"</v>
      </c>
      <c r="E3384" s="324">
        <f t="shared" si="87"/>
        <v>6</v>
      </c>
      <c r="F3384" s="325" t="str">
        <f t="shared" si="87"/>
        <v>Экстракорпоральное оплодотворение</v>
      </c>
      <c r="G3384" s="277">
        <f>SUMIFS('Круглосуточный стационар'!J:J,'Круглосуточный стационар'!D:D,СВОД!C3384,'Круглосуточный стационар'!F:F,СВОД!E3384)/2+SUMIFS(ВМП!J:J,ВМП!D:D,СВОД!C3384,ВМП!F:F,СВОД!E3384)/2+SUMIFS('Дневной стационар'!J:J,'Дневной стационар'!D:D,СВОД!C3384,'Дневной стационар'!F:F,СВОД!E3384)/2+SUMIFS(ЭКО!H:H,ЭКО!D:D,СВОД!C3384,ЭКО!F:F,СВОД!E3384)+SUMIFS(Диализ!J:J,Диализ!E:E,СВОД!C3384,Диализ!G:G,СВОД!E3384)</f>
        <v>0</v>
      </c>
      <c r="H3384" s="251">
        <f>SUMIFS(Поликлиника!H:H,Поликлиника!D:D,СВОД!C3384,Поликлиника!F:F,СВОД!E3384)</f>
        <v>0</v>
      </c>
      <c r="I3384" s="251">
        <f>SUMIFS(Поликлиника!BA:BA,Поликлиника!D:D,СВОД!C3384,Поликлиника!F:F,СВОД!E3384)</f>
        <v>0</v>
      </c>
      <c r="J3384" s="251">
        <f>SUMIFS(Поликлиника!BF:BF,Поликлиника!D:D,СВОД!C3384,Поликлиника!F:F,СВОД!E3384)</f>
        <v>0</v>
      </c>
      <c r="K3384" s="251">
        <f>SUMIFS(Поликлиника!BU:BU,Поликлиника!D:D,СВОД!C3384,Поликлиника!F:F,СВОД!E3384)</f>
        <v>0</v>
      </c>
      <c r="L3384" s="251">
        <f>SUMIFS(Услуги!H:H,Услуги!D:D,СВОД!C3384,Услуги!F:F,СВОД!E3384)+SUMIFS(Услуги!M:M,Услуги!D:D,СВОД!C3384,Услуги!F:F,СВОД!E3384)+SUMIFS(Услуги!R:R,Услуги!D:D,СВОД!C3384,Услуги!F:F,СВОД!E3384)+SUMIFS(Услуги!W:W,Услуги!D:D,СВОД!C3384,Услуги!F:F,СВОД!E3384)+SUMIFS(Услуги!AB:AB,Услуги!D:D,СВОД!C3384,Услуги!F:F,СВОД!E3384)+SUMIFS(Услуги!AG:AG,Услуги!D:D,СВОД!C3384,Услуги!F:F,СВОД!E3384)+SUMIFS(Услуги!AL:AL,Услуги!D:D,СВОД!C3384,Услуги!F:F,СВОД!E3384)+SUMIFS(Услуги!AQ:AQ,Услуги!D:D,СВОД!C3384,Услуги!F:F,СВОД!E3384)</f>
        <v>0</v>
      </c>
      <c r="M3384" s="251">
        <f>SUMIFS('Скорая мед.помощь'!J:J,'Скорая мед.помощь'!E:E,СВОД!C3384,'Скорая мед.помощь'!G:G,СВОД!E3384)</f>
        <v>0</v>
      </c>
      <c r="N3384" s="278">
        <f>SUMIFS('Круглосуточный стационар'!O:O,'Круглосуточный стационар'!D:D,СВОД!C3384,'Круглосуточный стационар'!F:F,СВОД!E3384)+SUMIFS(ВМП!O:O,ВМП!D:D,СВОД!C3384,ВМП!F:F,СВОД!E3384)+SUMIFS('Дневной стационар'!O:O,'Дневной стационар'!D:D,СВОД!C3384,'Дневной стационар'!F:F,СВОД!E3384)+SUMIFS(ЭКО!M:M,ЭКО!D:D,СВОД!C3384,ЭКО!F:F,СВОД!E3384)+SUMIFS(Диализ!O:O,Диализ!E:E,СВОД!C3384,Диализ!G:G,СВОД!E3384)+SUMIFS(Поликлиника!CT:CT,Поликлиника!D:D,СВОД!C3384,Поликлиника!F:F,СВОД!E3384)+SUMIFS('Скорая мед.помощь'!O:O,'Скорая мед.помощь'!E:E,СВОД!C3384,'Скорая мед.помощь'!G:G,СВОД!E3384)+SUMIFS(Услуги!AV:AV,Услуги!D:D,СВОД!C3384,Услуги!F:F,СВОД!E3384)</f>
        <v>0</v>
      </c>
      <c r="O3384" s="277">
        <f>SUMIFS(Сверхбаза!L:L,Сверхбаза!C:C,СВОД!C3384,Сверхбаза!E:E,СВОД!E3384)+SUMIFS(Сверхбаза!M:M,Сверхбаза!C:C,СВОД!C3384,Сверхбаза!E:E,СВОД!E3384)</f>
        <v>0</v>
      </c>
      <c r="P3384" s="251">
        <f>SUMIFS(Сверхбаза!N:N,Сверхбаза!C:C,СВОД!C3384,Сверхбаза!E:E,СВОД!E3384)</f>
        <v>0</v>
      </c>
      <c r="Q3384" s="251">
        <f>SUMIFS(Сверхбаза!P:P,Сверхбаза!C:C,СВОД!C3384,Сверхбаза!E:E,СВОД!E3384)</f>
        <v>0</v>
      </c>
      <c r="R3384" s="251">
        <f>SUMIFS(Сверхбаза!O:O,Сверхбаза!C:C,СВОД!C3384,Сверхбаза!E:E,СВОД!E3384)</f>
        <v>0</v>
      </c>
      <c r="S3384" s="251">
        <f>SUMIFS(Сверхбаза!Q:Q,Сверхбаза!C:C,СВОД!C3384,Сверхбаза!E:E,СВОД!E3384)</f>
        <v>0</v>
      </c>
      <c r="T3384" s="278">
        <f>SUMIFS(Сверхбаза!G:G,Сверхбаза!C:C,СВОД!C3384,Сверхбаза!E:E,СВОД!E3384)</f>
        <v>0</v>
      </c>
    </row>
    <row r="3385" spans="1:20" ht="25.5" outlineLevel="2">
      <c r="A3385" s="263">
        <v>6</v>
      </c>
      <c r="B3385" s="336">
        <f t="shared" si="88"/>
        <v>504005</v>
      </c>
      <c r="C3385" s="336">
        <f t="shared" si="88"/>
        <v>400501</v>
      </c>
      <c r="D3385" s="5" t="str">
        <f t="shared" si="88"/>
        <v>ГБУЗ МО "ПСИХИАТРИЧЕСКАЯ БОЛЬНИЦА №4"</v>
      </c>
      <c r="E3385" s="324">
        <f t="shared" si="87"/>
        <v>3</v>
      </c>
      <c r="F3385" s="325" t="str">
        <f t="shared" si="87"/>
        <v>Амбулаторно-поликлиническая помощь</v>
      </c>
      <c r="G3385" s="277">
        <f>SUMIFS('Круглосуточный стационар'!J:J,'Круглосуточный стационар'!D:D,СВОД!C3385,'Круглосуточный стационар'!F:F,СВОД!E3385)/2+SUMIFS(ВМП!J:J,ВМП!D:D,СВОД!C3385,ВМП!F:F,СВОД!E3385)/2+SUMIFS('Дневной стационар'!J:J,'Дневной стационар'!D:D,СВОД!C3385,'Дневной стационар'!F:F,СВОД!E3385)/2+SUMIFS(ЭКО!H:H,ЭКО!D:D,СВОД!C3385,ЭКО!F:F,СВОД!E3385)+SUMIFS(Диализ!J:J,Диализ!E:E,СВОД!C3385,Диализ!G:G,СВОД!E3385)</f>
        <v>0</v>
      </c>
      <c r="H3385" s="251">
        <f>SUMIFS(Поликлиника!H:H,Поликлиника!D:D,СВОД!C3385,Поликлиника!F:F,СВОД!E3385)</f>
        <v>0</v>
      </c>
      <c r="I3385" s="251">
        <f>SUMIFS(Поликлиника!BA:BA,Поликлиника!D:D,СВОД!C3385,Поликлиника!F:F,СВОД!E3385)</f>
        <v>0</v>
      </c>
      <c r="J3385" s="251">
        <f>SUMIFS(Поликлиника!BF:BF,Поликлиника!D:D,СВОД!C3385,Поликлиника!F:F,СВОД!E3385)</f>
        <v>0</v>
      </c>
      <c r="K3385" s="251">
        <f>SUMIFS(Поликлиника!BU:BU,Поликлиника!D:D,СВОД!C3385,Поликлиника!F:F,СВОД!E3385)</f>
        <v>0</v>
      </c>
      <c r="L3385" s="251">
        <f>SUMIFS(Услуги!H:H,Услуги!D:D,СВОД!C3385,Услуги!F:F,СВОД!E3385)+SUMIFS(Услуги!M:M,Услуги!D:D,СВОД!C3385,Услуги!F:F,СВОД!E3385)+SUMIFS(Услуги!R:R,Услуги!D:D,СВОД!C3385,Услуги!F:F,СВОД!E3385)+SUMIFS(Услуги!W:W,Услуги!D:D,СВОД!C3385,Услуги!F:F,СВОД!E3385)+SUMIFS(Услуги!AB:AB,Услуги!D:D,СВОД!C3385,Услуги!F:F,СВОД!E3385)+SUMIFS(Услуги!AG:AG,Услуги!D:D,СВОД!C3385,Услуги!F:F,СВОД!E3385)+SUMIFS(Услуги!AL:AL,Услуги!D:D,СВОД!C3385,Услуги!F:F,СВОД!E3385)+SUMIFS(Услуги!AQ:AQ,Услуги!D:D,СВОД!C3385,Услуги!F:F,СВОД!E3385)</f>
        <v>0</v>
      </c>
      <c r="M3385" s="251">
        <f>SUMIFS('Скорая мед.помощь'!J:J,'Скорая мед.помощь'!E:E,СВОД!C3385,'Скорая мед.помощь'!G:G,СВОД!E3385)</f>
        <v>0</v>
      </c>
      <c r="N3385" s="278">
        <f>SUMIFS('Круглосуточный стационар'!O:O,'Круглосуточный стационар'!D:D,СВОД!C3385,'Круглосуточный стационар'!F:F,СВОД!E3385)+SUMIFS(ВМП!O:O,ВМП!D:D,СВОД!C3385,ВМП!F:F,СВОД!E3385)+SUMIFS('Дневной стационар'!O:O,'Дневной стационар'!D:D,СВОД!C3385,'Дневной стационар'!F:F,СВОД!E3385)+SUMIFS(ЭКО!M:M,ЭКО!D:D,СВОД!C3385,ЭКО!F:F,СВОД!E3385)+SUMIFS(Диализ!O:O,Диализ!E:E,СВОД!C3385,Диализ!G:G,СВОД!E3385)+SUMIFS(Поликлиника!CT:CT,Поликлиника!D:D,СВОД!C3385,Поликлиника!F:F,СВОД!E3385)+SUMIFS('Скорая мед.помощь'!O:O,'Скорая мед.помощь'!E:E,СВОД!C3385,'Скорая мед.помощь'!G:G,СВОД!E3385)+SUMIFS(Услуги!AV:AV,Услуги!D:D,СВОД!C3385,Услуги!F:F,СВОД!E3385)</f>
        <v>0</v>
      </c>
      <c r="O3385" s="277">
        <f>SUMIFS(Сверхбаза!L:L,Сверхбаза!C:C,СВОД!C3385,Сверхбаза!E:E,СВОД!E3385)+SUMIFS(Сверхбаза!M:M,Сверхбаза!C:C,СВОД!C3385,Сверхбаза!E:E,СВОД!E3385)</f>
        <v>0</v>
      </c>
      <c r="P3385" s="251">
        <f>SUMIFS(Сверхбаза!N:N,Сверхбаза!C:C,СВОД!C3385,Сверхбаза!E:E,СВОД!E3385)</f>
        <v>0</v>
      </c>
      <c r="Q3385" s="251">
        <f>SUMIFS(Сверхбаза!P:P,Сверхбаза!C:C,СВОД!C3385,Сверхбаза!E:E,СВОД!E3385)</f>
        <v>0</v>
      </c>
      <c r="R3385" s="251">
        <f>SUMIFS(Сверхбаза!O:O,Сверхбаза!C:C,СВОД!C3385,Сверхбаза!E:E,СВОД!E3385)</f>
        <v>0</v>
      </c>
      <c r="S3385" s="251">
        <f>SUMIFS(Сверхбаза!Q:Q,Сверхбаза!C:C,СВОД!C3385,Сверхбаза!E:E,СВОД!E3385)</f>
        <v>0</v>
      </c>
      <c r="T3385" s="278">
        <f>SUMIFS(Сверхбаза!G:G,Сверхбаза!C:C,СВОД!C3385,Сверхбаза!E:E,СВОД!E3385)</f>
        <v>0</v>
      </c>
    </row>
    <row r="3386" spans="1:20" ht="25.5" outlineLevel="2">
      <c r="A3386" s="263">
        <v>6</v>
      </c>
      <c r="B3386" s="336">
        <f t="shared" si="88"/>
        <v>504005</v>
      </c>
      <c r="C3386" s="336">
        <f t="shared" si="88"/>
        <v>400501</v>
      </c>
      <c r="D3386" s="5" t="str">
        <f t="shared" si="88"/>
        <v>ГБУЗ МО "ПСИХИАТРИЧЕСКАЯ БОЛЬНИЦА №4"</v>
      </c>
      <c r="E3386" s="324">
        <f t="shared" si="87"/>
        <v>7</v>
      </c>
      <c r="F3386" s="325" t="str">
        <f t="shared" si="87"/>
        <v>Скорая медицинская помощь</v>
      </c>
      <c r="G3386" s="277">
        <f>SUMIFS('Круглосуточный стационар'!J:J,'Круглосуточный стационар'!D:D,СВОД!C3386,'Круглосуточный стационар'!F:F,СВОД!E3386)/2+SUMIFS(ВМП!J:J,ВМП!D:D,СВОД!C3386,ВМП!F:F,СВОД!E3386)/2+SUMIFS('Дневной стационар'!J:J,'Дневной стационар'!D:D,СВОД!C3386,'Дневной стационар'!F:F,СВОД!E3386)/2+SUMIFS(ЭКО!H:H,ЭКО!D:D,СВОД!C3386,ЭКО!F:F,СВОД!E3386)+SUMIFS(Диализ!J:J,Диализ!E:E,СВОД!C3386,Диализ!G:G,СВОД!E3386)</f>
        <v>0</v>
      </c>
      <c r="H3386" s="251">
        <f>SUMIFS(Поликлиника!H:H,Поликлиника!D:D,СВОД!C3386,Поликлиника!F:F,СВОД!E3386)</f>
        <v>0</v>
      </c>
      <c r="I3386" s="251">
        <f>SUMIFS(Поликлиника!BA:BA,Поликлиника!D:D,СВОД!C3386,Поликлиника!F:F,СВОД!E3386)</f>
        <v>0</v>
      </c>
      <c r="J3386" s="251">
        <f>SUMIFS(Поликлиника!BF:BF,Поликлиника!D:D,СВОД!C3386,Поликлиника!F:F,СВОД!E3386)</f>
        <v>0</v>
      </c>
      <c r="K3386" s="251">
        <f>SUMIFS(Поликлиника!BU:BU,Поликлиника!D:D,СВОД!C3386,Поликлиника!F:F,СВОД!E3386)</f>
        <v>0</v>
      </c>
      <c r="L3386" s="251">
        <f>SUMIFS(Услуги!H:H,Услуги!D:D,СВОД!C3386,Услуги!F:F,СВОД!E3386)+SUMIFS(Услуги!M:M,Услуги!D:D,СВОД!C3386,Услуги!F:F,СВОД!E3386)+SUMIFS(Услуги!R:R,Услуги!D:D,СВОД!C3386,Услуги!F:F,СВОД!E3386)+SUMIFS(Услуги!W:W,Услуги!D:D,СВОД!C3386,Услуги!F:F,СВОД!E3386)+SUMIFS(Услуги!AB:AB,Услуги!D:D,СВОД!C3386,Услуги!F:F,СВОД!E3386)+SUMIFS(Услуги!AG:AG,Услуги!D:D,СВОД!C3386,Услуги!F:F,СВОД!E3386)+SUMIFS(Услуги!AL:AL,Услуги!D:D,СВОД!C3386,Услуги!F:F,СВОД!E3386)+SUMIFS(Услуги!AQ:AQ,Услуги!D:D,СВОД!C3386,Услуги!F:F,СВОД!E3386)</f>
        <v>0</v>
      </c>
      <c r="M3386" s="251">
        <f>SUMIFS('Скорая мед.помощь'!J:J,'Скорая мед.помощь'!E:E,СВОД!C3386,'Скорая мед.помощь'!G:G,СВОД!E3386)</f>
        <v>0</v>
      </c>
      <c r="N3386" s="278">
        <f>SUMIFS('Круглосуточный стационар'!O:O,'Круглосуточный стационар'!D:D,СВОД!C3386,'Круглосуточный стационар'!F:F,СВОД!E3386)+SUMIFS(ВМП!O:O,ВМП!D:D,СВОД!C3386,ВМП!F:F,СВОД!E3386)+SUMIFS('Дневной стационар'!O:O,'Дневной стационар'!D:D,СВОД!C3386,'Дневной стационар'!F:F,СВОД!E3386)+SUMIFS(ЭКО!M:M,ЭКО!D:D,СВОД!C3386,ЭКО!F:F,СВОД!E3386)+SUMIFS(Диализ!O:O,Диализ!E:E,СВОД!C3386,Диализ!G:G,СВОД!E3386)+SUMIFS(Поликлиника!CT:CT,Поликлиника!D:D,СВОД!C3386,Поликлиника!F:F,СВОД!E3386)+SUMIFS('Скорая мед.помощь'!O:O,'Скорая мед.помощь'!E:E,СВОД!C3386,'Скорая мед.помощь'!G:G,СВОД!E3386)+SUMIFS(Услуги!AV:AV,Услуги!D:D,СВОД!C3386,Услуги!F:F,СВОД!E3386)</f>
        <v>0</v>
      </c>
      <c r="O3386" s="277">
        <f>SUMIFS(Сверхбаза!L:L,Сверхбаза!C:C,СВОД!C3386,Сверхбаза!E:E,СВОД!E3386)+SUMIFS(Сверхбаза!M:M,Сверхбаза!C:C,СВОД!C3386,Сверхбаза!E:E,СВОД!E3386)</f>
        <v>0</v>
      </c>
      <c r="P3386" s="251">
        <f>SUMIFS(Сверхбаза!N:N,Сверхбаза!C:C,СВОД!C3386,Сверхбаза!E:E,СВОД!E3386)</f>
        <v>0</v>
      </c>
      <c r="Q3386" s="251">
        <f>SUMIFS(Сверхбаза!P:P,Сверхбаза!C:C,СВОД!C3386,Сверхбаза!E:E,СВОД!E3386)</f>
        <v>0</v>
      </c>
      <c r="R3386" s="251">
        <f>SUMIFS(Сверхбаза!O:O,Сверхбаза!C:C,СВОД!C3386,Сверхбаза!E:E,СВОД!E3386)</f>
        <v>0</v>
      </c>
      <c r="S3386" s="251">
        <f>SUMIFS(Сверхбаза!Q:Q,Сверхбаза!C:C,СВОД!C3386,Сверхбаза!E:E,СВОД!E3386)</f>
        <v>0</v>
      </c>
      <c r="T3386" s="278">
        <f>SUMIFS(Сверхбаза!G:G,Сверхбаза!C:C,СВОД!C3386,Сверхбаза!E:E,СВОД!E3386)</f>
        <v>0</v>
      </c>
    </row>
    <row r="3387" spans="1:20" ht="25.5" outlineLevel="2">
      <c r="A3387" s="263">
        <v>6</v>
      </c>
      <c r="B3387" s="336">
        <f t="shared" si="88"/>
        <v>504005</v>
      </c>
      <c r="C3387" s="336">
        <f t="shared" si="88"/>
        <v>400501</v>
      </c>
      <c r="D3387" s="5" t="str">
        <f t="shared" si="88"/>
        <v>ГБУЗ МО "ПСИХИАТРИЧЕСКАЯ БОЛЬНИЦА №4"</v>
      </c>
      <c r="E3387" s="324">
        <f t="shared" si="87"/>
        <v>70</v>
      </c>
      <c r="F3387" s="325" t="str">
        <f t="shared" si="87"/>
        <v>Гемодиализ</v>
      </c>
      <c r="G3387" s="277">
        <f>SUMIFS('Круглосуточный стационар'!J:J,'Круглосуточный стационар'!D:D,СВОД!C3387,'Круглосуточный стационар'!F:F,СВОД!E3387)/2+SUMIFS(ВМП!J:J,ВМП!D:D,СВОД!C3387,ВМП!F:F,СВОД!E3387)/2+SUMIFS('Дневной стационар'!J:J,'Дневной стационар'!D:D,СВОД!C3387,'Дневной стационар'!F:F,СВОД!E3387)/2+SUMIFS(ЭКО!H:H,ЭКО!D:D,СВОД!C3387,ЭКО!F:F,СВОД!E3387)+SUMIFS(Диализ!J:J,Диализ!E:E,СВОД!C3387,Диализ!G:G,СВОД!E3387)</f>
        <v>0</v>
      </c>
      <c r="H3387" s="251">
        <f>SUMIFS(Поликлиника!H:H,Поликлиника!D:D,СВОД!C3387,Поликлиника!F:F,СВОД!E3387)</f>
        <v>0</v>
      </c>
      <c r="I3387" s="251">
        <f>SUMIFS(Поликлиника!BA:BA,Поликлиника!D:D,СВОД!C3387,Поликлиника!F:F,СВОД!E3387)</f>
        <v>0</v>
      </c>
      <c r="J3387" s="251">
        <f>SUMIFS(Поликлиника!BF:BF,Поликлиника!D:D,СВОД!C3387,Поликлиника!F:F,СВОД!E3387)</f>
        <v>0</v>
      </c>
      <c r="K3387" s="251">
        <f>SUMIFS(Поликлиника!BU:BU,Поликлиника!D:D,СВОД!C3387,Поликлиника!F:F,СВОД!E3387)</f>
        <v>0</v>
      </c>
      <c r="L3387" s="251">
        <f>SUMIFS(Услуги!H:H,Услуги!D:D,СВОД!C3387,Услуги!F:F,СВОД!E3387)+SUMIFS(Услуги!M:M,Услуги!D:D,СВОД!C3387,Услуги!F:F,СВОД!E3387)+SUMIFS(Услуги!R:R,Услуги!D:D,СВОД!C3387,Услуги!F:F,СВОД!E3387)+SUMIFS(Услуги!W:W,Услуги!D:D,СВОД!C3387,Услуги!F:F,СВОД!E3387)+SUMIFS(Услуги!AB:AB,Услуги!D:D,СВОД!C3387,Услуги!F:F,СВОД!E3387)+SUMIFS(Услуги!AG:AG,Услуги!D:D,СВОД!C3387,Услуги!F:F,СВОД!E3387)+SUMIFS(Услуги!AL:AL,Услуги!D:D,СВОД!C3387,Услуги!F:F,СВОД!E3387)+SUMIFS(Услуги!AQ:AQ,Услуги!D:D,СВОД!C3387,Услуги!F:F,СВОД!E3387)</f>
        <v>0</v>
      </c>
      <c r="M3387" s="251">
        <f>SUMIFS('Скорая мед.помощь'!J:J,'Скорая мед.помощь'!E:E,СВОД!C3387,'Скорая мед.помощь'!G:G,СВОД!E3387)</f>
        <v>0</v>
      </c>
      <c r="N3387" s="278">
        <f>SUMIFS('Круглосуточный стационар'!O:O,'Круглосуточный стационар'!D:D,СВОД!C3387,'Круглосуточный стационар'!F:F,СВОД!E3387)+SUMIFS(ВМП!O:O,ВМП!D:D,СВОД!C3387,ВМП!F:F,СВОД!E3387)+SUMIFS('Дневной стационар'!O:O,'Дневной стационар'!D:D,СВОД!C3387,'Дневной стационар'!F:F,СВОД!E3387)+SUMIFS(ЭКО!M:M,ЭКО!D:D,СВОД!C3387,ЭКО!F:F,СВОД!E3387)+SUMIFS(Диализ!O:O,Диализ!E:E,СВОД!C3387,Диализ!G:G,СВОД!E3387)+SUMIFS(Поликлиника!CT:CT,Поликлиника!D:D,СВОД!C3387,Поликлиника!F:F,СВОД!E3387)+SUMIFS('Скорая мед.помощь'!O:O,'Скорая мед.помощь'!E:E,СВОД!C3387,'Скорая мед.помощь'!G:G,СВОД!E3387)+SUMIFS(Услуги!AV:AV,Услуги!D:D,СВОД!C3387,Услуги!F:F,СВОД!E3387)</f>
        <v>0</v>
      </c>
      <c r="O3387" s="277">
        <f>SUMIFS(Сверхбаза!L:L,Сверхбаза!C:C,СВОД!C3387,Сверхбаза!E:E,СВОД!E3387)+SUMIFS(Сверхбаза!M:M,Сверхбаза!C:C,СВОД!C3387,Сверхбаза!E:E,СВОД!E3387)</f>
        <v>0</v>
      </c>
      <c r="P3387" s="251">
        <f>SUMIFS(Сверхбаза!N:N,Сверхбаза!C:C,СВОД!C3387,Сверхбаза!E:E,СВОД!E3387)</f>
        <v>0</v>
      </c>
      <c r="Q3387" s="251">
        <f>SUMIFS(Сверхбаза!P:P,Сверхбаза!C:C,СВОД!C3387,Сверхбаза!E:E,СВОД!E3387)</f>
        <v>0</v>
      </c>
      <c r="R3387" s="251">
        <f>SUMIFS(Сверхбаза!O:O,Сверхбаза!C:C,СВОД!C3387,Сверхбаза!E:E,СВОД!E3387)</f>
        <v>0</v>
      </c>
      <c r="S3387" s="251">
        <f>SUMIFS(Сверхбаза!Q:Q,Сверхбаза!C:C,СВОД!C3387,Сверхбаза!E:E,СВОД!E3387)</f>
        <v>0</v>
      </c>
      <c r="T3387" s="278">
        <f>SUMIFS(Сверхбаза!G:G,Сверхбаза!C:C,СВОД!C3387,Сверхбаза!E:E,СВОД!E3387)</f>
        <v>0</v>
      </c>
    </row>
    <row r="3388" spans="1:20" ht="25.5" outlineLevel="2">
      <c r="A3388" s="263">
        <v>6</v>
      </c>
      <c r="B3388" s="336">
        <f t="shared" si="88"/>
        <v>504005</v>
      </c>
      <c r="C3388" s="336">
        <f t="shared" si="88"/>
        <v>400501</v>
      </c>
      <c r="D3388" s="5" t="str">
        <f t="shared" si="88"/>
        <v>ГБУЗ МО "ПСИХИАТРИЧЕСКАЯ БОЛЬНИЦА №4"</v>
      </c>
      <c r="E3388" s="324">
        <f t="shared" si="87"/>
        <v>94</v>
      </c>
      <c r="F3388" s="325" t="str">
        <f t="shared" si="87"/>
        <v>Перитониальный диализ</v>
      </c>
      <c r="G3388" s="277">
        <f>SUMIFS('Круглосуточный стационар'!J:J,'Круглосуточный стационар'!D:D,СВОД!C3388,'Круглосуточный стационар'!F:F,СВОД!E3388)/2+SUMIFS(ВМП!J:J,ВМП!D:D,СВОД!C3388,ВМП!F:F,СВОД!E3388)/2+SUMIFS('Дневной стационар'!J:J,'Дневной стационар'!D:D,СВОД!C3388,'Дневной стационар'!F:F,СВОД!E3388)/2+SUMIFS(ЭКО!H:H,ЭКО!D:D,СВОД!C3388,ЭКО!F:F,СВОД!E3388)+SUMIFS(Диализ!J:J,Диализ!E:E,СВОД!C3388,Диализ!G:G,СВОД!E3388)</f>
        <v>0</v>
      </c>
      <c r="H3388" s="251">
        <f>SUMIFS(Поликлиника!H:H,Поликлиника!D:D,СВОД!C3388,Поликлиника!F:F,СВОД!E3388)</f>
        <v>0</v>
      </c>
      <c r="I3388" s="251">
        <f>SUMIFS(Поликлиника!BA:BA,Поликлиника!D:D,СВОД!C3388,Поликлиника!F:F,СВОД!E3388)</f>
        <v>0</v>
      </c>
      <c r="J3388" s="251">
        <f>SUMIFS(Поликлиника!BF:BF,Поликлиника!D:D,СВОД!C3388,Поликлиника!F:F,СВОД!E3388)</f>
        <v>0</v>
      </c>
      <c r="K3388" s="251">
        <f>SUMIFS(Поликлиника!BU:BU,Поликлиника!D:D,СВОД!C3388,Поликлиника!F:F,СВОД!E3388)</f>
        <v>0</v>
      </c>
      <c r="L3388" s="251">
        <f>SUMIFS(Услуги!H:H,Услуги!D:D,СВОД!C3388,Услуги!F:F,СВОД!E3388)+SUMIFS(Услуги!M:M,Услуги!D:D,СВОД!C3388,Услуги!F:F,СВОД!E3388)+SUMIFS(Услуги!R:R,Услуги!D:D,СВОД!C3388,Услуги!F:F,СВОД!E3388)+SUMIFS(Услуги!W:W,Услуги!D:D,СВОД!C3388,Услуги!F:F,СВОД!E3388)+SUMIFS(Услуги!AB:AB,Услуги!D:D,СВОД!C3388,Услуги!F:F,СВОД!E3388)+SUMIFS(Услуги!AG:AG,Услуги!D:D,СВОД!C3388,Услуги!F:F,СВОД!E3388)+SUMIFS(Услуги!AL:AL,Услуги!D:D,СВОД!C3388,Услуги!F:F,СВОД!E3388)+SUMIFS(Услуги!AQ:AQ,Услуги!D:D,СВОД!C3388,Услуги!F:F,СВОД!E3388)</f>
        <v>0</v>
      </c>
      <c r="M3388" s="251">
        <f>SUMIFS('Скорая мед.помощь'!J:J,'Скорая мед.помощь'!E:E,СВОД!C3388,'Скорая мед.помощь'!G:G,СВОД!E3388)</f>
        <v>0</v>
      </c>
      <c r="N3388" s="278">
        <f>SUMIFS('Круглосуточный стационар'!O:O,'Круглосуточный стационар'!D:D,СВОД!C3388,'Круглосуточный стационар'!F:F,СВОД!E3388)+SUMIFS(ВМП!O:O,ВМП!D:D,СВОД!C3388,ВМП!F:F,СВОД!E3388)+SUMIFS('Дневной стационар'!O:O,'Дневной стационар'!D:D,СВОД!C3388,'Дневной стационар'!F:F,СВОД!E3388)+SUMIFS(ЭКО!M:M,ЭКО!D:D,СВОД!C3388,ЭКО!F:F,СВОД!E3388)+SUMIFS(Диализ!O:O,Диализ!E:E,СВОД!C3388,Диализ!G:G,СВОД!E3388)+SUMIFS(Поликлиника!CT:CT,Поликлиника!D:D,СВОД!C3388,Поликлиника!F:F,СВОД!E3388)+SUMIFS('Скорая мед.помощь'!O:O,'Скорая мед.помощь'!E:E,СВОД!C3388,'Скорая мед.помощь'!G:G,СВОД!E3388)+SUMIFS(Услуги!AV:AV,Услуги!D:D,СВОД!C3388,Услуги!F:F,СВОД!E3388)</f>
        <v>0</v>
      </c>
      <c r="O3388" s="277">
        <f>SUMIFS(Сверхбаза!L:L,Сверхбаза!C:C,СВОД!C3388,Сверхбаза!E:E,СВОД!E3388)+SUMIFS(Сверхбаза!M:M,Сверхбаза!C:C,СВОД!C3388,Сверхбаза!E:E,СВОД!E3388)</f>
        <v>0</v>
      </c>
      <c r="P3388" s="251">
        <f>SUMIFS(Сверхбаза!N:N,Сверхбаза!C:C,СВОД!C3388,Сверхбаза!E:E,СВОД!E3388)</f>
        <v>0</v>
      </c>
      <c r="Q3388" s="251">
        <f>SUMIFS(Сверхбаза!P:P,Сверхбаза!C:C,СВОД!C3388,Сверхбаза!E:E,СВОД!E3388)</f>
        <v>0</v>
      </c>
      <c r="R3388" s="251">
        <f>SUMIFS(Сверхбаза!O:O,Сверхбаза!C:C,СВОД!C3388,Сверхбаза!E:E,СВОД!E3388)</f>
        <v>0</v>
      </c>
      <c r="S3388" s="251">
        <f>SUMIFS(Сверхбаза!Q:Q,Сверхбаза!C:C,СВОД!C3388,Сверхбаза!E:E,СВОД!E3388)</f>
        <v>0</v>
      </c>
      <c r="T3388" s="278">
        <f>SUMIFS(Сверхбаза!G:G,Сверхбаза!C:C,СВОД!C3388,Сверхбаза!E:E,СВОД!E3388)</f>
        <v>0</v>
      </c>
    </row>
    <row r="3389" spans="1:20" outlineLevel="1">
      <c r="A3389" s="264"/>
      <c r="B3389" s="254"/>
      <c r="C3389" s="254" t="str">
        <f>CONCATENATE(C3388," ","Итог")</f>
        <v>400501 Итог</v>
      </c>
      <c r="D3389" s="255"/>
      <c r="E3389" s="326"/>
      <c r="F3389" s="327"/>
      <c r="G3389" s="279"/>
      <c r="H3389" s="256"/>
      <c r="I3389" s="256"/>
      <c r="J3389" s="256"/>
      <c r="K3389" s="256"/>
      <c r="L3389" s="256"/>
      <c r="M3389" s="256"/>
      <c r="N3389" s="280">
        <f>SUBTOTAL(9,N3381:N3388)</f>
        <v>0</v>
      </c>
      <c r="O3389" s="279"/>
      <c r="P3389" s="256"/>
      <c r="Q3389" s="256"/>
      <c r="R3389" s="256"/>
      <c r="S3389" s="256"/>
      <c r="T3389" s="280">
        <f>SUBTOTAL(9,T3381:T3388)</f>
        <v>300247.06100000005</v>
      </c>
    </row>
    <row r="3390" spans="1:20" ht="38.25" outlineLevel="2">
      <c r="A3390" s="262">
        <v>6</v>
      </c>
      <c r="B3390" s="8">
        <v>509301</v>
      </c>
      <c r="C3390" s="8">
        <v>930101</v>
      </c>
      <c r="D3390" s="9" t="s">
        <v>585</v>
      </c>
      <c r="E3390" s="322">
        <v>1</v>
      </c>
      <c r="F3390" s="323" t="s">
        <v>12</v>
      </c>
      <c r="G3390" s="275">
        <f>SUMIFS('Круглосуточный стационар'!J:J,'Круглосуточный стационар'!D:D,СВОД!C3390,'Круглосуточный стационар'!F:F,СВОД!E3390)/2+SUMIFS(ВМП!J:J,ВМП!D:D,СВОД!C3390,ВМП!F:F,СВОД!E3390)/2+SUMIFS('Дневной стационар'!J:J,'Дневной стационар'!D:D,СВОД!C3390,'Дневной стационар'!F:F,СВОД!E3390)/2+SUMIFS(ЭКО!H:H,ЭКО!D:D,СВОД!C3390,ЭКО!F:F,СВОД!E3390)+SUMIFS(Диализ!J:J,Диализ!E:E,СВОД!C3390,Диализ!G:G,СВОД!E3390)</f>
        <v>1282</v>
      </c>
      <c r="H3390" s="253">
        <f>SUMIFS(Поликлиника!H:H,Поликлиника!D:D,СВОД!C3390,Поликлиника!F:F,СВОД!E3390)</f>
        <v>0</v>
      </c>
      <c r="I3390" s="253">
        <f>SUMIFS(Поликлиника!BA:BA,Поликлиника!D:D,СВОД!C3390,Поликлиника!F:F,СВОД!E3390)</f>
        <v>0</v>
      </c>
      <c r="J3390" s="253">
        <f>SUMIFS(Поликлиника!BF:BF,Поликлиника!D:D,СВОД!C3390,Поликлиника!F:F,СВОД!E3390)</f>
        <v>0</v>
      </c>
      <c r="K3390" s="253">
        <f>SUMIFS(Поликлиника!BU:BU,Поликлиника!D:D,СВОД!C3390,Поликлиника!F:F,СВОД!E3390)</f>
        <v>0</v>
      </c>
      <c r="L3390" s="253">
        <f>SUMIFS(Услуги!H:H,Услуги!D:D,СВОД!C3390,Услуги!F:F,СВОД!E3390)+SUMIFS(Услуги!M:M,Услуги!D:D,СВОД!C3390,Услуги!F:F,СВОД!E3390)+SUMIFS(Услуги!R:R,Услуги!D:D,СВОД!C3390,Услуги!F:F,СВОД!E3390)+SUMIFS(Услуги!W:W,Услуги!D:D,СВОД!C3390,Услуги!F:F,СВОД!E3390)+SUMIFS(Услуги!AB:AB,Услуги!D:D,СВОД!C3390,Услуги!F:F,СВОД!E3390)+SUMIFS(Услуги!AG:AG,Услуги!D:D,СВОД!C3390,Услуги!F:F,СВОД!E3390)+SUMIFS(Услуги!AL:AL,Услуги!D:D,СВОД!C3390,Услуги!F:F,СВОД!E3390)+SUMIFS(Услуги!AQ:AQ,Услуги!D:D,СВОД!C3390,Услуги!F:F,СВОД!E3390)</f>
        <v>0</v>
      </c>
      <c r="M3390" s="253">
        <f>SUMIFS('Скорая мед.помощь'!J:J,'Скорая мед.помощь'!E:E,СВОД!C3390,'Скорая мед.помощь'!G:G,СВОД!E3390)</f>
        <v>0</v>
      </c>
      <c r="N3390" s="276">
        <f>SUMIFS('Круглосуточный стационар'!O:O,'Круглосуточный стационар'!D:D,СВОД!C3390,'Круглосуточный стационар'!F:F,СВОД!E3390)+SUMIFS(ВМП!O:O,ВМП!D:D,СВОД!C3390,ВМП!F:F,СВОД!E3390)+SUMIFS('Дневной стационар'!O:O,'Дневной стационар'!D:D,СВОД!C3390,'Дневной стационар'!F:F,СВОД!E3390)+SUMIFS(ЭКО!M:M,ЭКО!D:D,СВОД!C3390,ЭКО!F:F,СВОД!E3390)+SUMIFS(Диализ!O:O,Диализ!E:E,СВОД!C3390,Диализ!G:G,СВОД!E3390)+SUMIFS(Поликлиника!CT:CT,Поликлиника!D:D,СВОД!C3390,Поликлиника!F:F,СВОД!E3390)+SUMIFS('Скорая мед.помощь'!O:O,'Скорая мед.помощь'!E:E,СВОД!C3390,'Скорая мед.помощь'!G:G,СВОД!E3390)+SUMIFS(Услуги!AV:AV,Услуги!D:D,СВОД!C3390,Услуги!F:F,СВОД!E3390)</f>
        <v>21169.147832299601</v>
      </c>
      <c r="O3390" s="275">
        <f>SUMIFS(Сверхбаза!L:L,Сверхбаза!C:C,СВОД!C3390,Сверхбаза!E:E,СВОД!E3390)+SUMIFS(Сверхбаза!M:M,Сверхбаза!C:C,СВОД!C3390,Сверхбаза!E:E,СВОД!E3390)</f>
        <v>0</v>
      </c>
      <c r="P3390" s="253">
        <f>SUMIFS(Сверхбаза!N:N,Сверхбаза!C:C,СВОД!C3390,Сверхбаза!E:E,СВОД!E3390)</f>
        <v>0</v>
      </c>
      <c r="Q3390" s="253">
        <f>SUMIFS(Сверхбаза!P:P,Сверхбаза!C:C,СВОД!C3390,Сверхбаза!E:E,СВОД!E3390)</f>
        <v>0</v>
      </c>
      <c r="R3390" s="253">
        <f>SUMIFS(Сверхбаза!O:O,Сверхбаза!C:C,СВОД!C3390,Сверхбаза!E:E,СВОД!E3390)</f>
        <v>0</v>
      </c>
      <c r="S3390" s="253">
        <f>SUMIFS(Сверхбаза!Q:Q,Сверхбаза!C:C,СВОД!C3390,Сверхбаза!E:E,СВОД!E3390)</f>
        <v>0</v>
      </c>
      <c r="T3390" s="276">
        <f>SUMIFS(Сверхбаза!G:G,Сверхбаза!C:C,СВОД!C3390,Сверхбаза!E:E,СВОД!E3390)</f>
        <v>0</v>
      </c>
    </row>
    <row r="3391" spans="1:20" ht="38.25" outlineLevel="2">
      <c r="A3391" s="263">
        <v>6</v>
      </c>
      <c r="B3391" s="336">
        <v>509301</v>
      </c>
      <c r="C3391" s="336">
        <v>930101</v>
      </c>
      <c r="D3391" s="5" t="s">
        <v>585</v>
      </c>
      <c r="E3391" s="324">
        <v>13</v>
      </c>
      <c r="F3391" s="325" t="s">
        <v>704</v>
      </c>
      <c r="G3391" s="277">
        <f>SUMIFS('Круглосуточный стационар'!J:J,'Круглосуточный стационар'!D:D,СВОД!C3391,'Круглосуточный стационар'!F:F,СВОД!E3391)/2+SUMIFS(ВМП!J:J,ВМП!D:D,СВОД!C3391,ВМП!F:F,СВОД!E3391)/2+SUMIFS('Дневной стационар'!J:J,'Дневной стационар'!D:D,СВОД!C3391,'Дневной стационар'!F:F,СВОД!E3391)/2+SUMIFS(ЭКО!H:H,ЭКО!D:D,СВОД!C3391,ЭКО!F:F,СВОД!E3391)+SUMIFS(Диализ!J:J,Диализ!E:E,СВОД!C3391,Диализ!G:G,СВОД!E3391)</f>
        <v>0</v>
      </c>
      <c r="H3391" s="251">
        <f>SUMIFS(Поликлиника!H:H,Поликлиника!D:D,СВОД!C3391,Поликлиника!F:F,СВОД!E3391)</f>
        <v>0</v>
      </c>
      <c r="I3391" s="251">
        <f>SUMIFS(Поликлиника!BA:BA,Поликлиника!D:D,СВОД!C3391,Поликлиника!F:F,СВОД!E3391)</f>
        <v>0</v>
      </c>
      <c r="J3391" s="251">
        <f>SUMIFS(Поликлиника!BF:BF,Поликлиника!D:D,СВОД!C3391,Поликлиника!F:F,СВОД!E3391)</f>
        <v>0</v>
      </c>
      <c r="K3391" s="251">
        <f>SUMIFS(Поликлиника!BU:BU,Поликлиника!D:D,СВОД!C3391,Поликлиника!F:F,СВОД!E3391)</f>
        <v>0</v>
      </c>
      <c r="L3391" s="251">
        <f>SUMIFS(Услуги!H:H,Услуги!D:D,СВОД!C3391,Услуги!F:F,СВОД!E3391)+SUMIFS(Услуги!M:M,Услуги!D:D,СВОД!C3391,Услуги!F:F,СВОД!E3391)+SUMIFS(Услуги!R:R,Услуги!D:D,СВОД!C3391,Услуги!F:F,СВОД!E3391)+SUMIFS(Услуги!W:W,Услуги!D:D,СВОД!C3391,Услуги!F:F,СВОД!E3391)+SUMIFS(Услуги!AB:AB,Услуги!D:D,СВОД!C3391,Услуги!F:F,СВОД!E3391)+SUMIFS(Услуги!AG:AG,Услуги!D:D,СВОД!C3391,Услуги!F:F,СВОД!E3391)+SUMIFS(Услуги!AL:AL,Услуги!D:D,СВОД!C3391,Услуги!F:F,СВОД!E3391)+SUMIFS(Услуги!AQ:AQ,Услуги!D:D,СВОД!C3391,Услуги!F:F,СВОД!E3391)</f>
        <v>0</v>
      </c>
      <c r="M3391" s="251">
        <f>SUMIFS('Скорая мед.помощь'!J:J,'Скорая мед.помощь'!E:E,СВОД!C3391,'Скорая мед.помощь'!G:G,СВОД!E3391)</f>
        <v>0</v>
      </c>
      <c r="N3391" s="278">
        <f>SUMIFS('Круглосуточный стационар'!O:O,'Круглосуточный стационар'!D:D,СВОД!C3391,'Круглосуточный стационар'!F:F,СВОД!E3391)+SUMIFS(ВМП!O:O,ВМП!D:D,СВОД!C3391,ВМП!F:F,СВОД!E3391)+SUMIFS('Дневной стационар'!O:O,'Дневной стационар'!D:D,СВОД!C3391,'Дневной стационар'!F:F,СВОД!E3391)+SUMIFS(ЭКО!M:M,ЭКО!D:D,СВОД!C3391,ЭКО!F:F,СВОД!E3391)+SUMIFS(Диализ!O:O,Диализ!E:E,СВОД!C3391,Диализ!G:G,СВОД!E3391)+SUMIFS(Поликлиника!CT:CT,Поликлиника!D:D,СВОД!C3391,Поликлиника!F:F,СВОД!E3391)+SUMIFS('Скорая мед.помощь'!O:O,'Скорая мед.помощь'!E:E,СВОД!C3391,'Скорая мед.помощь'!G:G,СВОД!E3391)+SUMIFS(Услуги!AV:AV,Услуги!D:D,СВОД!C3391,Услуги!F:F,СВОД!E3391)</f>
        <v>0</v>
      </c>
      <c r="O3391" s="277">
        <f>SUMIFS(Сверхбаза!L:L,Сверхбаза!C:C,СВОД!C3391,Сверхбаза!E:E,СВОД!E3391)+SUMIFS(Сверхбаза!M:M,Сверхбаза!C:C,СВОД!C3391,Сверхбаза!E:E,СВОД!E3391)</f>
        <v>0</v>
      </c>
      <c r="P3391" s="251">
        <f>SUMIFS(Сверхбаза!N:N,Сверхбаза!C:C,СВОД!C3391,Сверхбаза!E:E,СВОД!E3391)</f>
        <v>0</v>
      </c>
      <c r="Q3391" s="251">
        <f>SUMIFS(Сверхбаза!P:P,Сверхбаза!C:C,СВОД!C3391,Сверхбаза!E:E,СВОД!E3391)</f>
        <v>0</v>
      </c>
      <c r="R3391" s="251">
        <f>SUMIFS(Сверхбаза!O:O,Сверхбаза!C:C,СВОД!C3391,Сверхбаза!E:E,СВОД!E3391)</f>
        <v>0</v>
      </c>
      <c r="S3391" s="251">
        <f>SUMIFS(Сверхбаза!Q:Q,Сверхбаза!C:C,СВОД!C3391,Сверхбаза!E:E,СВОД!E3391)</f>
        <v>0</v>
      </c>
      <c r="T3391" s="278">
        <f>SUMIFS(Сверхбаза!G:G,Сверхбаза!C:C,СВОД!C3391,Сверхбаза!E:E,СВОД!E3391)</f>
        <v>0</v>
      </c>
    </row>
    <row r="3392" spans="1:20" ht="38.25" outlineLevel="2">
      <c r="A3392" s="263">
        <v>6</v>
      </c>
      <c r="B3392" s="336">
        <v>509301</v>
      </c>
      <c r="C3392" s="336">
        <v>930101</v>
      </c>
      <c r="D3392" s="5" t="s">
        <v>585</v>
      </c>
      <c r="E3392" s="324">
        <v>2</v>
      </c>
      <c r="F3392" s="325" t="s">
        <v>173</v>
      </c>
      <c r="G3392" s="277">
        <f>SUMIFS('Круглосуточный стационар'!J:J,'Круглосуточный стационар'!D:D,СВОД!C3392,'Круглосуточный стационар'!F:F,СВОД!E3392)/2+SUMIFS(ВМП!J:J,ВМП!D:D,СВОД!C3392,ВМП!F:F,СВОД!E3392)/2+SUMIFS('Дневной стационар'!J:J,'Дневной стационар'!D:D,СВОД!C3392,'Дневной стационар'!F:F,СВОД!E3392)/2+SUMIFS(ЭКО!H:H,ЭКО!D:D,СВОД!C3392,ЭКО!F:F,СВОД!E3392)+SUMIFS(Диализ!J:J,Диализ!E:E,СВОД!C3392,Диализ!G:G,СВОД!E3392)</f>
        <v>0</v>
      </c>
      <c r="H3392" s="251">
        <f>SUMIFS(Поликлиника!H:H,Поликлиника!D:D,СВОД!C3392,Поликлиника!F:F,СВОД!E3392)</f>
        <v>0</v>
      </c>
      <c r="I3392" s="251">
        <f>SUMIFS(Поликлиника!BA:BA,Поликлиника!D:D,СВОД!C3392,Поликлиника!F:F,СВОД!E3392)</f>
        <v>0</v>
      </c>
      <c r="J3392" s="251">
        <f>SUMIFS(Поликлиника!BF:BF,Поликлиника!D:D,СВОД!C3392,Поликлиника!F:F,СВОД!E3392)</f>
        <v>0</v>
      </c>
      <c r="K3392" s="251">
        <f>SUMIFS(Поликлиника!BU:BU,Поликлиника!D:D,СВОД!C3392,Поликлиника!F:F,СВОД!E3392)</f>
        <v>0</v>
      </c>
      <c r="L3392" s="251">
        <f>SUMIFS(Услуги!H:H,Услуги!D:D,СВОД!C3392,Услуги!F:F,СВОД!E3392)+SUMIFS(Услуги!M:M,Услуги!D:D,СВОД!C3392,Услуги!F:F,СВОД!E3392)+SUMIFS(Услуги!R:R,Услуги!D:D,СВОД!C3392,Услуги!F:F,СВОД!E3392)+SUMIFS(Услуги!W:W,Услуги!D:D,СВОД!C3392,Услуги!F:F,СВОД!E3392)+SUMIFS(Услуги!AB:AB,Услуги!D:D,СВОД!C3392,Услуги!F:F,СВОД!E3392)+SUMIFS(Услуги!AG:AG,Услуги!D:D,СВОД!C3392,Услуги!F:F,СВОД!E3392)+SUMIFS(Услуги!AL:AL,Услуги!D:D,СВОД!C3392,Услуги!F:F,СВОД!E3392)+SUMIFS(Услуги!AQ:AQ,Услуги!D:D,СВОД!C3392,Услуги!F:F,СВОД!E3392)</f>
        <v>0</v>
      </c>
      <c r="M3392" s="251">
        <f>SUMIFS('Скорая мед.помощь'!J:J,'Скорая мед.помощь'!E:E,СВОД!C3392,'Скорая мед.помощь'!G:G,СВОД!E3392)</f>
        <v>0</v>
      </c>
      <c r="N3392" s="278">
        <f>SUMIFS('Круглосуточный стационар'!O:O,'Круглосуточный стационар'!D:D,СВОД!C3392,'Круглосуточный стационар'!F:F,СВОД!E3392)+SUMIFS(ВМП!O:O,ВМП!D:D,СВОД!C3392,ВМП!F:F,СВОД!E3392)+SUMIFS('Дневной стационар'!O:O,'Дневной стационар'!D:D,СВОД!C3392,'Дневной стационар'!F:F,СВОД!E3392)+SUMIFS(ЭКО!M:M,ЭКО!D:D,СВОД!C3392,ЭКО!F:F,СВОД!E3392)+SUMIFS(Диализ!O:O,Диализ!E:E,СВОД!C3392,Диализ!G:G,СВОД!E3392)+SUMIFS(Поликлиника!CT:CT,Поликлиника!D:D,СВОД!C3392,Поликлиника!F:F,СВОД!E3392)+SUMIFS('Скорая мед.помощь'!O:O,'Скорая мед.помощь'!E:E,СВОД!C3392,'Скорая мед.помощь'!G:G,СВОД!E3392)+SUMIFS(Услуги!AV:AV,Услуги!D:D,СВОД!C3392,Услуги!F:F,СВОД!E3392)</f>
        <v>0</v>
      </c>
      <c r="O3392" s="277">
        <f>SUMIFS(Сверхбаза!L:L,Сверхбаза!C:C,СВОД!C3392,Сверхбаза!E:E,СВОД!E3392)+SUMIFS(Сверхбаза!M:M,Сверхбаза!C:C,СВОД!C3392,Сверхбаза!E:E,СВОД!E3392)</f>
        <v>0</v>
      </c>
      <c r="P3392" s="251">
        <f>SUMIFS(Сверхбаза!N:N,Сверхбаза!C:C,СВОД!C3392,Сверхбаза!E:E,СВОД!E3392)</f>
        <v>0</v>
      </c>
      <c r="Q3392" s="251">
        <f>SUMIFS(Сверхбаза!P:P,Сверхбаза!C:C,СВОД!C3392,Сверхбаза!E:E,СВОД!E3392)</f>
        <v>0</v>
      </c>
      <c r="R3392" s="251">
        <f>SUMIFS(Сверхбаза!O:O,Сверхбаза!C:C,СВОД!C3392,Сверхбаза!E:E,СВОД!E3392)</f>
        <v>0</v>
      </c>
      <c r="S3392" s="251">
        <f>SUMIFS(Сверхбаза!Q:Q,Сверхбаза!C:C,СВОД!C3392,Сверхбаза!E:E,СВОД!E3392)</f>
        <v>0</v>
      </c>
      <c r="T3392" s="278">
        <f>SUMIFS(Сверхбаза!G:G,Сверхбаза!C:C,СВОД!C3392,Сверхбаза!E:E,СВОД!E3392)</f>
        <v>0</v>
      </c>
    </row>
    <row r="3393" spans="1:20" ht="38.25" outlineLevel="2">
      <c r="A3393" s="263">
        <v>6</v>
      </c>
      <c r="B3393" s="336">
        <v>509301</v>
      </c>
      <c r="C3393" s="336">
        <v>930101</v>
      </c>
      <c r="D3393" s="5" t="s">
        <v>585</v>
      </c>
      <c r="E3393" s="324">
        <v>6</v>
      </c>
      <c r="F3393" s="325" t="s">
        <v>705</v>
      </c>
      <c r="G3393" s="277">
        <f>SUMIFS('Круглосуточный стационар'!J:J,'Круглосуточный стационар'!D:D,СВОД!C3393,'Круглосуточный стационар'!F:F,СВОД!E3393)/2+SUMIFS(ВМП!J:J,ВМП!D:D,СВОД!C3393,ВМП!F:F,СВОД!E3393)/2+SUMIFS('Дневной стационар'!J:J,'Дневной стационар'!D:D,СВОД!C3393,'Дневной стационар'!F:F,СВОД!E3393)/2+SUMIFS(ЭКО!H:H,ЭКО!D:D,СВОД!C3393,ЭКО!F:F,СВОД!E3393)+SUMIFS(Диализ!J:J,Диализ!E:E,СВОД!C3393,Диализ!G:G,СВОД!E3393)</f>
        <v>0</v>
      </c>
      <c r="H3393" s="251">
        <f>SUMIFS(Поликлиника!H:H,Поликлиника!D:D,СВОД!C3393,Поликлиника!F:F,СВОД!E3393)</f>
        <v>0</v>
      </c>
      <c r="I3393" s="251">
        <f>SUMIFS(Поликлиника!BA:BA,Поликлиника!D:D,СВОД!C3393,Поликлиника!F:F,СВОД!E3393)</f>
        <v>0</v>
      </c>
      <c r="J3393" s="251">
        <f>SUMIFS(Поликлиника!BF:BF,Поликлиника!D:D,СВОД!C3393,Поликлиника!F:F,СВОД!E3393)</f>
        <v>0</v>
      </c>
      <c r="K3393" s="251">
        <f>SUMIFS(Поликлиника!BU:BU,Поликлиника!D:D,СВОД!C3393,Поликлиника!F:F,СВОД!E3393)</f>
        <v>0</v>
      </c>
      <c r="L3393" s="251">
        <f>SUMIFS(Услуги!H:H,Услуги!D:D,СВОД!C3393,Услуги!F:F,СВОД!E3393)+SUMIFS(Услуги!M:M,Услуги!D:D,СВОД!C3393,Услуги!F:F,СВОД!E3393)+SUMIFS(Услуги!R:R,Услуги!D:D,СВОД!C3393,Услуги!F:F,СВОД!E3393)+SUMIFS(Услуги!W:W,Услуги!D:D,СВОД!C3393,Услуги!F:F,СВОД!E3393)+SUMIFS(Услуги!AB:AB,Услуги!D:D,СВОД!C3393,Услуги!F:F,СВОД!E3393)+SUMIFS(Услуги!AG:AG,Услуги!D:D,СВОД!C3393,Услуги!F:F,СВОД!E3393)+SUMIFS(Услуги!AL:AL,Услуги!D:D,СВОД!C3393,Услуги!F:F,СВОД!E3393)+SUMIFS(Услуги!AQ:AQ,Услуги!D:D,СВОД!C3393,Услуги!F:F,СВОД!E3393)</f>
        <v>0</v>
      </c>
      <c r="M3393" s="251">
        <f>SUMIFS('Скорая мед.помощь'!J:J,'Скорая мед.помощь'!E:E,СВОД!C3393,'Скорая мед.помощь'!G:G,СВОД!E3393)</f>
        <v>0</v>
      </c>
      <c r="N3393" s="278">
        <f>SUMIFS('Круглосуточный стационар'!O:O,'Круглосуточный стационар'!D:D,СВОД!C3393,'Круглосуточный стационар'!F:F,СВОД!E3393)+SUMIFS(ВМП!O:O,ВМП!D:D,СВОД!C3393,ВМП!F:F,СВОД!E3393)+SUMIFS('Дневной стационар'!O:O,'Дневной стационар'!D:D,СВОД!C3393,'Дневной стационар'!F:F,СВОД!E3393)+SUMIFS(ЭКО!M:M,ЭКО!D:D,СВОД!C3393,ЭКО!F:F,СВОД!E3393)+SUMIFS(Диализ!O:O,Диализ!E:E,СВОД!C3393,Диализ!G:G,СВОД!E3393)+SUMIFS(Поликлиника!CT:CT,Поликлиника!D:D,СВОД!C3393,Поликлиника!F:F,СВОД!E3393)+SUMIFS('Скорая мед.помощь'!O:O,'Скорая мед.помощь'!E:E,СВОД!C3393,'Скорая мед.помощь'!G:G,СВОД!E3393)+SUMIFS(Услуги!AV:AV,Услуги!D:D,СВОД!C3393,Услуги!F:F,СВОД!E3393)</f>
        <v>0</v>
      </c>
      <c r="O3393" s="277">
        <f>SUMIFS(Сверхбаза!L:L,Сверхбаза!C:C,СВОД!C3393,Сверхбаза!E:E,СВОД!E3393)+SUMIFS(Сверхбаза!M:M,Сверхбаза!C:C,СВОД!C3393,Сверхбаза!E:E,СВОД!E3393)</f>
        <v>0</v>
      </c>
      <c r="P3393" s="251">
        <f>SUMIFS(Сверхбаза!N:N,Сверхбаза!C:C,СВОД!C3393,Сверхбаза!E:E,СВОД!E3393)</f>
        <v>0</v>
      </c>
      <c r="Q3393" s="251">
        <f>SUMIFS(Сверхбаза!P:P,Сверхбаза!C:C,СВОД!C3393,Сверхбаза!E:E,СВОД!E3393)</f>
        <v>0</v>
      </c>
      <c r="R3393" s="251">
        <f>SUMIFS(Сверхбаза!O:O,Сверхбаза!C:C,СВОД!C3393,Сверхбаза!E:E,СВОД!E3393)</f>
        <v>0</v>
      </c>
      <c r="S3393" s="251">
        <f>SUMIFS(Сверхбаза!Q:Q,Сверхбаза!C:C,СВОД!C3393,Сверхбаза!E:E,СВОД!E3393)</f>
        <v>0</v>
      </c>
      <c r="T3393" s="278">
        <f>SUMIFS(Сверхбаза!G:G,Сверхбаза!C:C,СВОД!C3393,Сверхбаза!E:E,СВОД!E3393)</f>
        <v>0</v>
      </c>
    </row>
    <row r="3394" spans="1:20" ht="38.25" outlineLevel="2">
      <c r="A3394" s="263">
        <v>6</v>
      </c>
      <c r="B3394" s="336">
        <v>509301</v>
      </c>
      <c r="C3394" s="336">
        <v>930101</v>
      </c>
      <c r="D3394" s="5" t="s">
        <v>585</v>
      </c>
      <c r="E3394" s="324">
        <v>3</v>
      </c>
      <c r="F3394" s="325" t="s">
        <v>174</v>
      </c>
      <c r="G3394" s="277">
        <f>SUMIFS('Круглосуточный стационар'!J:J,'Круглосуточный стационар'!D:D,СВОД!C3394,'Круглосуточный стационар'!F:F,СВОД!E3394)/2+SUMIFS(ВМП!J:J,ВМП!D:D,СВОД!C3394,ВМП!F:F,СВОД!E3394)/2+SUMIFS('Дневной стационар'!J:J,'Дневной стационар'!D:D,СВОД!C3394,'Дневной стационар'!F:F,СВОД!E3394)/2+SUMIFS(ЭКО!H:H,ЭКО!D:D,СВОД!C3394,ЭКО!F:F,СВОД!E3394)+SUMIFS(Диализ!J:J,Диализ!E:E,СВОД!C3394,Диализ!G:G,СВОД!E3394)</f>
        <v>0</v>
      </c>
      <c r="H3394" s="251">
        <f>SUMIFS(Поликлиника!H:H,Поликлиника!D:D,СВОД!C3394,Поликлиника!F:F,СВОД!E3394)</f>
        <v>0</v>
      </c>
      <c r="I3394" s="251">
        <f>SUMIFS(Поликлиника!BA:BA,Поликлиника!D:D,СВОД!C3394,Поликлиника!F:F,СВОД!E3394)</f>
        <v>0</v>
      </c>
      <c r="J3394" s="251">
        <f>SUMIFS(Поликлиника!BF:BF,Поликлиника!D:D,СВОД!C3394,Поликлиника!F:F,СВОД!E3394)</f>
        <v>0</v>
      </c>
      <c r="K3394" s="251">
        <f>SUMIFS(Поликлиника!BU:BU,Поликлиника!D:D,СВОД!C3394,Поликлиника!F:F,СВОД!E3394)</f>
        <v>0</v>
      </c>
      <c r="L3394" s="251">
        <f>SUMIFS(Услуги!H:H,Услуги!D:D,СВОД!C3394,Услуги!F:F,СВОД!E3394)+SUMIFS(Услуги!M:M,Услуги!D:D,СВОД!C3394,Услуги!F:F,СВОД!E3394)+SUMIFS(Услуги!R:R,Услуги!D:D,СВОД!C3394,Услуги!F:F,СВОД!E3394)+SUMIFS(Услуги!W:W,Услуги!D:D,СВОД!C3394,Услуги!F:F,СВОД!E3394)+SUMIFS(Услуги!AB:AB,Услуги!D:D,СВОД!C3394,Услуги!F:F,СВОД!E3394)+SUMIFS(Услуги!AG:AG,Услуги!D:D,СВОД!C3394,Услуги!F:F,СВОД!E3394)+SUMIFS(Услуги!AL:AL,Услуги!D:D,СВОД!C3394,Услуги!F:F,СВОД!E3394)+SUMIFS(Услуги!AQ:AQ,Услуги!D:D,СВОД!C3394,Услуги!F:F,СВОД!E3394)</f>
        <v>0</v>
      </c>
      <c r="M3394" s="251">
        <f>SUMIFS('Скорая мед.помощь'!J:J,'Скорая мед.помощь'!E:E,СВОД!C3394,'Скорая мед.помощь'!G:G,СВОД!E3394)</f>
        <v>0</v>
      </c>
      <c r="N3394" s="278">
        <f>SUMIFS('Круглосуточный стационар'!O:O,'Круглосуточный стационар'!D:D,СВОД!C3394,'Круглосуточный стационар'!F:F,СВОД!E3394)+SUMIFS(ВМП!O:O,ВМП!D:D,СВОД!C3394,ВМП!F:F,СВОД!E3394)+SUMIFS('Дневной стационар'!O:O,'Дневной стационар'!D:D,СВОД!C3394,'Дневной стационар'!F:F,СВОД!E3394)+SUMIFS(ЭКО!M:M,ЭКО!D:D,СВОД!C3394,ЭКО!F:F,СВОД!E3394)+SUMIFS(Диализ!O:O,Диализ!E:E,СВОД!C3394,Диализ!G:G,СВОД!E3394)+SUMIFS(Поликлиника!CT:CT,Поликлиника!D:D,СВОД!C3394,Поликлиника!F:F,СВОД!E3394)+SUMIFS('Скорая мед.помощь'!O:O,'Скорая мед.помощь'!E:E,СВОД!C3394,'Скорая мед.помощь'!G:G,СВОД!E3394)+SUMIFS(Услуги!AV:AV,Услуги!D:D,СВОД!C3394,Услуги!F:F,СВОД!E3394)</f>
        <v>0</v>
      </c>
      <c r="O3394" s="277">
        <f>SUMIFS(Сверхбаза!L:L,Сверхбаза!C:C,СВОД!C3394,Сверхбаза!E:E,СВОД!E3394)+SUMIFS(Сверхбаза!M:M,Сверхбаза!C:C,СВОД!C3394,Сверхбаза!E:E,СВОД!E3394)</f>
        <v>0</v>
      </c>
      <c r="P3394" s="251">
        <f>SUMIFS(Сверхбаза!N:N,Сверхбаза!C:C,СВОД!C3394,Сверхбаза!E:E,СВОД!E3394)</f>
        <v>0</v>
      </c>
      <c r="Q3394" s="251">
        <f>SUMIFS(Сверхбаза!P:P,Сверхбаза!C:C,СВОД!C3394,Сверхбаза!E:E,СВОД!E3394)</f>
        <v>0</v>
      </c>
      <c r="R3394" s="251">
        <f>SUMIFS(Сверхбаза!O:O,Сверхбаза!C:C,СВОД!C3394,Сверхбаза!E:E,СВОД!E3394)</f>
        <v>0</v>
      </c>
      <c r="S3394" s="251">
        <f>SUMIFS(Сверхбаза!Q:Q,Сверхбаза!C:C,СВОД!C3394,Сверхбаза!E:E,СВОД!E3394)</f>
        <v>0</v>
      </c>
      <c r="T3394" s="278">
        <f>SUMIFS(Сверхбаза!G:G,Сверхбаза!C:C,СВОД!C3394,Сверхбаза!E:E,СВОД!E3394)</f>
        <v>0</v>
      </c>
    </row>
    <row r="3395" spans="1:20" ht="38.25" outlineLevel="2">
      <c r="A3395" s="263">
        <v>6</v>
      </c>
      <c r="B3395" s="336">
        <v>509301</v>
      </c>
      <c r="C3395" s="336">
        <v>930101</v>
      </c>
      <c r="D3395" s="5" t="s">
        <v>585</v>
      </c>
      <c r="E3395" s="324">
        <v>7</v>
      </c>
      <c r="F3395" s="325" t="s">
        <v>706</v>
      </c>
      <c r="G3395" s="277">
        <f>SUMIFS('Круглосуточный стационар'!J:J,'Круглосуточный стационар'!D:D,СВОД!C3395,'Круглосуточный стационар'!F:F,СВОД!E3395)/2+SUMIFS(ВМП!J:J,ВМП!D:D,СВОД!C3395,ВМП!F:F,СВОД!E3395)/2+SUMIFS('Дневной стационар'!J:J,'Дневной стационар'!D:D,СВОД!C3395,'Дневной стационар'!F:F,СВОД!E3395)/2+SUMIFS(ЭКО!H:H,ЭКО!D:D,СВОД!C3395,ЭКО!F:F,СВОД!E3395)+SUMIFS(Диализ!J:J,Диализ!E:E,СВОД!C3395,Диализ!G:G,СВОД!E3395)</f>
        <v>0</v>
      </c>
      <c r="H3395" s="251">
        <f>SUMIFS(Поликлиника!H:H,Поликлиника!D:D,СВОД!C3395,Поликлиника!F:F,СВОД!E3395)</f>
        <v>0</v>
      </c>
      <c r="I3395" s="251">
        <f>SUMIFS(Поликлиника!BA:BA,Поликлиника!D:D,СВОД!C3395,Поликлиника!F:F,СВОД!E3395)</f>
        <v>0</v>
      </c>
      <c r="J3395" s="251">
        <f>SUMIFS(Поликлиника!BF:BF,Поликлиника!D:D,СВОД!C3395,Поликлиника!F:F,СВОД!E3395)</f>
        <v>0</v>
      </c>
      <c r="K3395" s="251">
        <f>SUMIFS(Поликлиника!BU:BU,Поликлиника!D:D,СВОД!C3395,Поликлиника!F:F,СВОД!E3395)</f>
        <v>0</v>
      </c>
      <c r="L3395" s="251">
        <f>SUMIFS(Услуги!H:H,Услуги!D:D,СВОД!C3395,Услуги!F:F,СВОД!E3395)+SUMIFS(Услуги!M:M,Услуги!D:D,СВОД!C3395,Услуги!F:F,СВОД!E3395)+SUMIFS(Услуги!R:R,Услуги!D:D,СВОД!C3395,Услуги!F:F,СВОД!E3395)+SUMIFS(Услуги!W:W,Услуги!D:D,СВОД!C3395,Услуги!F:F,СВОД!E3395)+SUMIFS(Услуги!AB:AB,Услуги!D:D,СВОД!C3395,Услуги!F:F,СВОД!E3395)+SUMIFS(Услуги!AG:AG,Услуги!D:D,СВОД!C3395,Услуги!F:F,СВОД!E3395)+SUMIFS(Услуги!AL:AL,Услуги!D:D,СВОД!C3395,Услуги!F:F,СВОД!E3395)+SUMIFS(Услуги!AQ:AQ,Услуги!D:D,СВОД!C3395,Услуги!F:F,СВОД!E3395)</f>
        <v>0</v>
      </c>
      <c r="M3395" s="251">
        <f>SUMIFS('Скорая мед.помощь'!J:J,'Скорая мед.помощь'!E:E,СВОД!C3395,'Скорая мед.помощь'!G:G,СВОД!E3395)</f>
        <v>0</v>
      </c>
      <c r="N3395" s="278">
        <f>SUMIFS('Круглосуточный стационар'!O:O,'Круглосуточный стационар'!D:D,СВОД!C3395,'Круглосуточный стационар'!F:F,СВОД!E3395)+SUMIFS(ВМП!O:O,ВМП!D:D,СВОД!C3395,ВМП!F:F,СВОД!E3395)+SUMIFS('Дневной стационар'!O:O,'Дневной стационар'!D:D,СВОД!C3395,'Дневной стационар'!F:F,СВОД!E3395)+SUMIFS(ЭКО!M:M,ЭКО!D:D,СВОД!C3395,ЭКО!F:F,СВОД!E3395)+SUMIFS(Диализ!O:O,Диализ!E:E,СВОД!C3395,Диализ!G:G,СВОД!E3395)+SUMIFS(Поликлиника!CT:CT,Поликлиника!D:D,СВОД!C3395,Поликлиника!F:F,СВОД!E3395)+SUMIFS('Скорая мед.помощь'!O:O,'Скорая мед.помощь'!E:E,СВОД!C3395,'Скорая мед.помощь'!G:G,СВОД!E3395)+SUMIFS(Услуги!AV:AV,Услуги!D:D,СВОД!C3395,Услуги!F:F,СВОД!E3395)</f>
        <v>0</v>
      </c>
      <c r="O3395" s="277">
        <f>SUMIFS(Сверхбаза!L:L,Сверхбаза!C:C,СВОД!C3395,Сверхбаза!E:E,СВОД!E3395)+SUMIFS(Сверхбаза!M:M,Сверхбаза!C:C,СВОД!C3395,Сверхбаза!E:E,СВОД!E3395)</f>
        <v>0</v>
      </c>
      <c r="P3395" s="251">
        <f>SUMIFS(Сверхбаза!N:N,Сверхбаза!C:C,СВОД!C3395,Сверхбаза!E:E,СВОД!E3395)</f>
        <v>0</v>
      </c>
      <c r="Q3395" s="251">
        <f>SUMIFS(Сверхбаза!P:P,Сверхбаза!C:C,СВОД!C3395,Сверхбаза!E:E,СВОД!E3395)</f>
        <v>0</v>
      </c>
      <c r="R3395" s="251">
        <f>SUMIFS(Сверхбаза!O:O,Сверхбаза!C:C,СВОД!C3395,Сверхбаза!E:E,СВОД!E3395)</f>
        <v>0</v>
      </c>
      <c r="S3395" s="251">
        <f>SUMIFS(Сверхбаза!Q:Q,Сверхбаза!C:C,СВОД!C3395,Сверхбаза!E:E,СВОД!E3395)</f>
        <v>0</v>
      </c>
      <c r="T3395" s="278">
        <f>SUMIFS(Сверхбаза!G:G,Сверхбаза!C:C,СВОД!C3395,Сверхбаза!E:E,СВОД!E3395)</f>
        <v>0</v>
      </c>
    </row>
    <row r="3396" spans="1:20" ht="38.25" outlineLevel="2">
      <c r="A3396" s="263">
        <v>6</v>
      </c>
      <c r="B3396" s="336">
        <v>509301</v>
      </c>
      <c r="C3396" s="336">
        <v>930101</v>
      </c>
      <c r="D3396" s="5" t="s">
        <v>585</v>
      </c>
      <c r="E3396" s="324">
        <v>70</v>
      </c>
      <c r="F3396" s="325" t="s">
        <v>707</v>
      </c>
      <c r="G3396" s="277">
        <f>SUMIFS('Круглосуточный стационар'!J:J,'Круглосуточный стационар'!D:D,СВОД!C3396,'Круглосуточный стационар'!F:F,СВОД!E3396)/2+SUMIFS(ВМП!J:J,ВМП!D:D,СВОД!C3396,ВМП!F:F,СВОД!E3396)/2+SUMIFS('Дневной стационар'!J:J,'Дневной стационар'!D:D,СВОД!C3396,'Дневной стационар'!F:F,СВОД!E3396)/2+SUMIFS(ЭКО!H:H,ЭКО!D:D,СВОД!C3396,ЭКО!F:F,СВОД!E3396)+SUMIFS(Диализ!J:J,Диализ!E:E,СВОД!C3396,Диализ!G:G,СВОД!E3396)</f>
        <v>0</v>
      </c>
      <c r="H3396" s="251">
        <f>SUMIFS(Поликлиника!H:H,Поликлиника!D:D,СВОД!C3396,Поликлиника!F:F,СВОД!E3396)</f>
        <v>0</v>
      </c>
      <c r="I3396" s="251">
        <f>SUMIFS(Поликлиника!BA:BA,Поликлиника!D:D,СВОД!C3396,Поликлиника!F:F,СВОД!E3396)</f>
        <v>0</v>
      </c>
      <c r="J3396" s="251">
        <f>SUMIFS(Поликлиника!BF:BF,Поликлиника!D:D,СВОД!C3396,Поликлиника!F:F,СВОД!E3396)</f>
        <v>0</v>
      </c>
      <c r="K3396" s="251">
        <f>SUMIFS(Поликлиника!BU:BU,Поликлиника!D:D,СВОД!C3396,Поликлиника!F:F,СВОД!E3396)</f>
        <v>0</v>
      </c>
      <c r="L3396" s="251">
        <f>SUMIFS(Услуги!H:H,Услуги!D:D,СВОД!C3396,Услуги!F:F,СВОД!E3396)+SUMIFS(Услуги!M:M,Услуги!D:D,СВОД!C3396,Услуги!F:F,СВОД!E3396)+SUMIFS(Услуги!R:R,Услуги!D:D,СВОД!C3396,Услуги!F:F,СВОД!E3396)+SUMIFS(Услуги!W:W,Услуги!D:D,СВОД!C3396,Услуги!F:F,СВОД!E3396)+SUMIFS(Услуги!AB:AB,Услуги!D:D,СВОД!C3396,Услуги!F:F,СВОД!E3396)+SUMIFS(Услуги!AG:AG,Услуги!D:D,СВОД!C3396,Услуги!F:F,СВОД!E3396)+SUMIFS(Услуги!AL:AL,Услуги!D:D,СВОД!C3396,Услуги!F:F,СВОД!E3396)+SUMIFS(Услуги!AQ:AQ,Услуги!D:D,СВОД!C3396,Услуги!F:F,СВОД!E3396)</f>
        <v>0</v>
      </c>
      <c r="M3396" s="251">
        <f>SUMIFS('Скорая мед.помощь'!J:J,'Скорая мед.помощь'!E:E,СВОД!C3396,'Скорая мед.помощь'!G:G,СВОД!E3396)</f>
        <v>0</v>
      </c>
      <c r="N3396" s="278">
        <f>SUMIFS('Круглосуточный стационар'!O:O,'Круглосуточный стационар'!D:D,СВОД!C3396,'Круглосуточный стационар'!F:F,СВОД!E3396)+SUMIFS(ВМП!O:O,ВМП!D:D,СВОД!C3396,ВМП!F:F,СВОД!E3396)+SUMIFS('Дневной стационар'!O:O,'Дневной стационар'!D:D,СВОД!C3396,'Дневной стационар'!F:F,СВОД!E3396)+SUMIFS(ЭКО!M:M,ЭКО!D:D,СВОД!C3396,ЭКО!F:F,СВОД!E3396)+SUMIFS(Диализ!O:O,Диализ!E:E,СВОД!C3396,Диализ!G:G,СВОД!E3396)+SUMIFS(Поликлиника!CT:CT,Поликлиника!D:D,СВОД!C3396,Поликлиника!F:F,СВОД!E3396)+SUMIFS('Скорая мед.помощь'!O:O,'Скорая мед.помощь'!E:E,СВОД!C3396,'Скорая мед.помощь'!G:G,СВОД!E3396)+SUMIFS(Услуги!AV:AV,Услуги!D:D,СВОД!C3396,Услуги!F:F,СВОД!E3396)</f>
        <v>0</v>
      </c>
      <c r="O3396" s="277">
        <f>SUMIFS(Сверхбаза!L:L,Сверхбаза!C:C,СВОД!C3396,Сверхбаза!E:E,СВОД!E3396)+SUMIFS(Сверхбаза!M:M,Сверхбаза!C:C,СВОД!C3396,Сверхбаза!E:E,СВОД!E3396)</f>
        <v>0</v>
      </c>
      <c r="P3396" s="251">
        <f>SUMIFS(Сверхбаза!N:N,Сверхбаза!C:C,СВОД!C3396,Сверхбаза!E:E,СВОД!E3396)</f>
        <v>0</v>
      </c>
      <c r="Q3396" s="251">
        <f>SUMIFS(Сверхбаза!P:P,Сверхбаза!C:C,СВОД!C3396,Сверхбаза!E:E,СВОД!E3396)</f>
        <v>0</v>
      </c>
      <c r="R3396" s="251">
        <f>SUMIFS(Сверхбаза!O:O,Сверхбаза!C:C,СВОД!C3396,Сверхбаза!E:E,СВОД!E3396)</f>
        <v>0</v>
      </c>
      <c r="S3396" s="251">
        <f>SUMIFS(Сверхбаза!Q:Q,Сверхбаза!C:C,СВОД!C3396,Сверхбаза!E:E,СВОД!E3396)</f>
        <v>0</v>
      </c>
      <c r="T3396" s="278">
        <f>SUMIFS(Сверхбаза!G:G,Сверхбаза!C:C,СВОД!C3396,Сверхбаза!E:E,СВОД!E3396)</f>
        <v>0</v>
      </c>
    </row>
    <row r="3397" spans="1:20" ht="38.25" outlineLevel="2">
      <c r="A3397" s="263">
        <v>6</v>
      </c>
      <c r="B3397" s="336">
        <v>509301</v>
      </c>
      <c r="C3397" s="336">
        <v>930101</v>
      </c>
      <c r="D3397" s="5" t="s">
        <v>585</v>
      </c>
      <c r="E3397" s="324">
        <v>94</v>
      </c>
      <c r="F3397" s="325" t="s">
        <v>157</v>
      </c>
      <c r="G3397" s="277">
        <f>SUMIFS('Круглосуточный стационар'!J:J,'Круглосуточный стационар'!D:D,СВОД!C3397,'Круглосуточный стационар'!F:F,СВОД!E3397)/2+SUMIFS(ВМП!J:J,ВМП!D:D,СВОД!C3397,ВМП!F:F,СВОД!E3397)/2+SUMIFS('Дневной стационар'!J:J,'Дневной стационар'!D:D,СВОД!C3397,'Дневной стационар'!F:F,СВОД!E3397)/2+SUMIFS(ЭКО!H:H,ЭКО!D:D,СВОД!C3397,ЭКО!F:F,СВОД!E3397)+SUMIFS(Диализ!J:J,Диализ!E:E,СВОД!C3397,Диализ!G:G,СВОД!E3397)</f>
        <v>0</v>
      </c>
      <c r="H3397" s="251">
        <f>SUMIFS(Поликлиника!H:H,Поликлиника!D:D,СВОД!C3397,Поликлиника!F:F,СВОД!E3397)</f>
        <v>0</v>
      </c>
      <c r="I3397" s="251">
        <f>SUMIFS(Поликлиника!BA:BA,Поликлиника!D:D,СВОД!C3397,Поликлиника!F:F,СВОД!E3397)</f>
        <v>0</v>
      </c>
      <c r="J3397" s="251">
        <f>SUMIFS(Поликлиника!BF:BF,Поликлиника!D:D,СВОД!C3397,Поликлиника!F:F,СВОД!E3397)</f>
        <v>0</v>
      </c>
      <c r="K3397" s="251">
        <f>SUMIFS(Поликлиника!BU:BU,Поликлиника!D:D,СВОД!C3397,Поликлиника!F:F,СВОД!E3397)</f>
        <v>0</v>
      </c>
      <c r="L3397" s="251">
        <f>SUMIFS(Услуги!H:H,Услуги!D:D,СВОД!C3397,Услуги!F:F,СВОД!E3397)+SUMIFS(Услуги!M:M,Услуги!D:D,СВОД!C3397,Услуги!F:F,СВОД!E3397)+SUMIFS(Услуги!R:R,Услуги!D:D,СВОД!C3397,Услуги!F:F,СВОД!E3397)+SUMIFS(Услуги!W:W,Услуги!D:D,СВОД!C3397,Услуги!F:F,СВОД!E3397)+SUMIFS(Услуги!AB:AB,Услуги!D:D,СВОД!C3397,Услуги!F:F,СВОД!E3397)+SUMIFS(Услуги!AG:AG,Услуги!D:D,СВОД!C3397,Услуги!F:F,СВОД!E3397)+SUMIFS(Услуги!AL:AL,Услуги!D:D,СВОД!C3397,Услуги!F:F,СВОД!E3397)+SUMIFS(Услуги!AQ:AQ,Услуги!D:D,СВОД!C3397,Услуги!F:F,СВОД!E3397)</f>
        <v>0</v>
      </c>
      <c r="M3397" s="251">
        <f>SUMIFS('Скорая мед.помощь'!J:J,'Скорая мед.помощь'!E:E,СВОД!C3397,'Скорая мед.помощь'!G:G,СВОД!E3397)</f>
        <v>0</v>
      </c>
      <c r="N3397" s="278">
        <f>SUMIFS('Круглосуточный стационар'!O:O,'Круглосуточный стационар'!D:D,СВОД!C3397,'Круглосуточный стационар'!F:F,СВОД!E3397)+SUMIFS(ВМП!O:O,ВМП!D:D,СВОД!C3397,ВМП!F:F,СВОД!E3397)+SUMIFS('Дневной стационар'!O:O,'Дневной стационар'!D:D,СВОД!C3397,'Дневной стационар'!F:F,СВОД!E3397)+SUMIFS(ЭКО!M:M,ЭКО!D:D,СВОД!C3397,ЭКО!F:F,СВОД!E3397)+SUMIFS(Диализ!O:O,Диализ!E:E,СВОД!C3397,Диализ!G:G,СВОД!E3397)+SUMIFS(Поликлиника!CT:CT,Поликлиника!D:D,СВОД!C3397,Поликлиника!F:F,СВОД!E3397)+SUMIFS('Скорая мед.помощь'!O:O,'Скорая мед.помощь'!E:E,СВОД!C3397,'Скорая мед.помощь'!G:G,СВОД!E3397)+SUMIFS(Услуги!AV:AV,Услуги!D:D,СВОД!C3397,Услуги!F:F,СВОД!E3397)</f>
        <v>0</v>
      </c>
      <c r="O3397" s="277">
        <f>SUMIFS(Сверхбаза!L:L,Сверхбаза!C:C,СВОД!C3397,Сверхбаза!E:E,СВОД!E3397)+SUMIFS(Сверхбаза!M:M,Сверхбаза!C:C,СВОД!C3397,Сверхбаза!E:E,СВОД!E3397)</f>
        <v>0</v>
      </c>
      <c r="P3397" s="251">
        <f>SUMIFS(Сверхбаза!N:N,Сверхбаза!C:C,СВОД!C3397,Сверхбаза!E:E,СВОД!E3397)</f>
        <v>0</v>
      </c>
      <c r="Q3397" s="251">
        <f>SUMIFS(Сверхбаза!P:P,Сверхбаза!C:C,СВОД!C3397,Сверхбаза!E:E,СВОД!E3397)</f>
        <v>0</v>
      </c>
      <c r="R3397" s="251">
        <f>SUMIFS(Сверхбаза!O:O,Сверхбаза!C:C,СВОД!C3397,Сверхбаза!E:E,СВОД!E3397)</f>
        <v>0</v>
      </c>
      <c r="S3397" s="251">
        <f>SUMIFS(Сверхбаза!Q:Q,Сверхбаза!C:C,СВОД!C3397,Сверхбаза!E:E,СВОД!E3397)</f>
        <v>0</v>
      </c>
      <c r="T3397" s="278">
        <f>SUMIFS(Сверхбаза!G:G,Сверхбаза!C:C,СВОД!C3397,Сверхбаза!E:E,СВОД!E3397)</f>
        <v>0</v>
      </c>
    </row>
    <row r="3398" spans="1:20" outlineLevel="1">
      <c r="A3398" s="264"/>
      <c r="B3398" s="254"/>
      <c r="C3398" s="254" t="str">
        <f>CONCATENATE(C3397," ","Итог")</f>
        <v>930101 Итог</v>
      </c>
      <c r="D3398" s="255"/>
      <c r="E3398" s="326"/>
      <c r="F3398" s="327"/>
      <c r="G3398" s="279"/>
      <c r="H3398" s="256"/>
      <c r="I3398" s="256"/>
      <c r="J3398" s="256"/>
      <c r="K3398" s="256"/>
      <c r="L3398" s="256"/>
      <c r="M3398" s="256"/>
      <c r="N3398" s="280">
        <f>SUBTOTAL(9,N3390:N3397)</f>
        <v>21169.147832299601</v>
      </c>
      <c r="O3398" s="279"/>
      <c r="P3398" s="256"/>
      <c r="Q3398" s="256"/>
      <c r="R3398" s="256"/>
      <c r="S3398" s="256"/>
      <c r="T3398" s="280">
        <f>SUBTOTAL(9,T3390:T3397)</f>
        <v>0</v>
      </c>
    </row>
    <row r="3399" spans="1:20" ht="25.5" outlineLevel="2">
      <c r="A3399" s="262">
        <v>6</v>
      </c>
      <c r="B3399" s="8">
        <v>509402</v>
      </c>
      <c r="C3399" s="8">
        <v>940201</v>
      </c>
      <c r="D3399" s="9" t="s">
        <v>275</v>
      </c>
      <c r="E3399" s="322">
        <v>1</v>
      </c>
      <c r="F3399" s="323" t="s">
        <v>12</v>
      </c>
      <c r="G3399" s="275">
        <f>SUMIFS('Круглосуточный стационар'!J:J,'Круглосуточный стационар'!D:D,СВОД!C3399,'Круглосуточный стационар'!F:F,СВОД!E3399)/2+SUMIFS(ВМП!J:J,ВМП!D:D,СВОД!C3399,ВМП!F:F,СВОД!E3399)/2+SUMIFS('Дневной стационар'!J:J,'Дневной стационар'!D:D,СВОД!C3399,'Дневной стационар'!F:F,СВОД!E3399)/2+SUMIFS(ЭКО!H:H,ЭКО!D:D,СВОД!C3399,ЭКО!F:F,СВОД!E3399)+SUMIFS(Диализ!J:J,Диализ!E:E,СВОД!C3399,Диализ!G:G,СВОД!E3399)</f>
        <v>2387</v>
      </c>
      <c r="H3399" s="253">
        <f>SUMIFS(Поликлиника!H:H,Поликлиника!D:D,СВОД!C3399,Поликлиника!F:F,СВОД!E3399)</f>
        <v>0</v>
      </c>
      <c r="I3399" s="253">
        <f>SUMIFS(Поликлиника!BA:BA,Поликлиника!D:D,СВОД!C3399,Поликлиника!F:F,СВОД!E3399)</f>
        <v>0</v>
      </c>
      <c r="J3399" s="253">
        <f>SUMIFS(Поликлиника!BF:BF,Поликлиника!D:D,СВОД!C3399,Поликлиника!F:F,СВОД!E3399)</f>
        <v>0</v>
      </c>
      <c r="K3399" s="253">
        <f>SUMIFS(Поликлиника!BU:BU,Поликлиника!D:D,СВОД!C3399,Поликлиника!F:F,СВОД!E3399)</f>
        <v>0</v>
      </c>
      <c r="L3399" s="253">
        <f>SUMIFS(Услуги!H:H,Услуги!D:D,СВОД!C3399,Услуги!F:F,СВОД!E3399)+SUMIFS(Услуги!M:M,Услуги!D:D,СВОД!C3399,Услуги!F:F,СВОД!E3399)+SUMIFS(Услуги!R:R,Услуги!D:D,СВОД!C3399,Услуги!F:F,СВОД!E3399)+SUMIFS(Услуги!W:W,Услуги!D:D,СВОД!C3399,Услуги!F:F,СВОД!E3399)+SUMIFS(Услуги!AB:AB,Услуги!D:D,СВОД!C3399,Услуги!F:F,СВОД!E3399)+SUMIFS(Услуги!AG:AG,Услуги!D:D,СВОД!C3399,Услуги!F:F,СВОД!E3399)+SUMIFS(Услуги!AL:AL,Услуги!D:D,СВОД!C3399,Услуги!F:F,СВОД!E3399)+SUMIFS(Услуги!AQ:AQ,Услуги!D:D,СВОД!C3399,Услуги!F:F,СВОД!E3399)</f>
        <v>0</v>
      </c>
      <c r="M3399" s="253">
        <f>SUMIFS('Скорая мед.помощь'!J:J,'Скорая мед.помощь'!E:E,СВОД!C3399,'Скорая мед.помощь'!G:G,СВОД!E3399)</f>
        <v>0</v>
      </c>
      <c r="N3399" s="276">
        <f>SUMIFS('Круглосуточный стационар'!O:O,'Круглосуточный стационар'!D:D,СВОД!C3399,'Круглосуточный стационар'!F:F,СВОД!E3399)+SUMIFS(ВМП!O:O,ВМП!D:D,СВОД!C3399,ВМП!F:F,СВОД!E3399)+SUMIFS('Дневной стационар'!O:O,'Дневной стационар'!D:D,СВОД!C3399,'Дневной стационар'!F:F,СВОД!E3399)+SUMIFS(ЭКО!M:M,ЭКО!D:D,СВОД!C3399,ЭКО!F:F,СВОД!E3399)+SUMIFS(Диализ!O:O,Диализ!E:E,СВОД!C3399,Диализ!G:G,СВОД!E3399)+SUMIFS(Поликлиника!CT:CT,Поликлиника!D:D,СВОД!C3399,Поликлиника!F:F,СВОД!E3399)+SUMIFS('Скорая мед.помощь'!O:O,'Скорая мед.помощь'!E:E,СВОД!C3399,'Скорая мед.помощь'!G:G,СВОД!E3399)+SUMIFS(Услуги!AV:AV,Услуги!D:D,СВОД!C3399,Услуги!F:F,СВОД!E3399)</f>
        <v>46522.948063086376</v>
      </c>
      <c r="O3399" s="275">
        <f>SUMIFS(Сверхбаза!L:L,Сверхбаза!C:C,СВОД!C3399,Сверхбаза!E:E,СВОД!E3399)+SUMIFS(Сверхбаза!M:M,Сверхбаза!C:C,СВОД!C3399,Сверхбаза!E:E,СВОД!E3399)</f>
        <v>0</v>
      </c>
      <c r="P3399" s="253">
        <f>SUMIFS(Сверхбаза!N:N,Сверхбаза!C:C,СВОД!C3399,Сверхбаза!E:E,СВОД!E3399)</f>
        <v>0</v>
      </c>
      <c r="Q3399" s="253">
        <f>SUMIFS(Сверхбаза!P:P,Сверхбаза!C:C,СВОД!C3399,Сверхбаза!E:E,СВОД!E3399)</f>
        <v>0</v>
      </c>
      <c r="R3399" s="253">
        <f>SUMIFS(Сверхбаза!O:O,Сверхбаза!C:C,СВОД!C3399,Сверхбаза!E:E,СВОД!E3399)</f>
        <v>0</v>
      </c>
      <c r="S3399" s="253">
        <f>SUMIFS(Сверхбаза!Q:Q,Сверхбаза!C:C,СВОД!C3399,Сверхбаза!E:E,СВОД!E3399)</f>
        <v>0</v>
      </c>
      <c r="T3399" s="276">
        <f>SUMIFS(Сверхбаза!G:G,Сверхбаза!C:C,СВОД!C3399,Сверхбаза!E:E,СВОД!E3399)</f>
        <v>0</v>
      </c>
    </row>
    <row r="3400" spans="1:20" ht="25.5" outlineLevel="2">
      <c r="A3400" s="263">
        <v>6</v>
      </c>
      <c r="B3400" s="336">
        <v>509402</v>
      </c>
      <c r="C3400" s="336">
        <v>940201</v>
      </c>
      <c r="D3400" s="5" t="s">
        <v>275</v>
      </c>
      <c r="E3400" s="324">
        <v>13</v>
      </c>
      <c r="F3400" s="325" t="s">
        <v>704</v>
      </c>
      <c r="G3400" s="277">
        <f>SUMIFS('Круглосуточный стационар'!J:J,'Круглосуточный стационар'!D:D,СВОД!C3400,'Круглосуточный стационар'!F:F,СВОД!E3400)/2+SUMIFS(ВМП!J:J,ВМП!D:D,СВОД!C3400,ВМП!F:F,СВОД!E3400)/2+SUMIFS('Дневной стационар'!J:J,'Дневной стационар'!D:D,СВОД!C3400,'Дневной стационар'!F:F,СВОД!E3400)/2+SUMIFS(ЭКО!H:H,ЭКО!D:D,СВОД!C3400,ЭКО!F:F,СВОД!E3400)+SUMIFS(Диализ!J:J,Диализ!E:E,СВОД!C3400,Диализ!G:G,СВОД!E3400)</f>
        <v>0</v>
      </c>
      <c r="H3400" s="251">
        <f>SUMIFS(Поликлиника!H:H,Поликлиника!D:D,СВОД!C3400,Поликлиника!F:F,СВОД!E3400)</f>
        <v>0</v>
      </c>
      <c r="I3400" s="251">
        <f>SUMIFS(Поликлиника!BA:BA,Поликлиника!D:D,СВОД!C3400,Поликлиника!F:F,СВОД!E3400)</f>
        <v>0</v>
      </c>
      <c r="J3400" s="251">
        <f>SUMIFS(Поликлиника!BF:BF,Поликлиника!D:D,СВОД!C3400,Поликлиника!F:F,СВОД!E3400)</f>
        <v>0</v>
      </c>
      <c r="K3400" s="251">
        <f>SUMIFS(Поликлиника!BU:BU,Поликлиника!D:D,СВОД!C3400,Поликлиника!F:F,СВОД!E3400)</f>
        <v>0</v>
      </c>
      <c r="L3400" s="251">
        <f>SUMIFS(Услуги!H:H,Услуги!D:D,СВОД!C3400,Услуги!F:F,СВОД!E3400)+SUMIFS(Услуги!M:M,Услуги!D:D,СВОД!C3400,Услуги!F:F,СВОД!E3400)+SUMIFS(Услуги!R:R,Услуги!D:D,СВОД!C3400,Услуги!F:F,СВОД!E3400)+SUMIFS(Услуги!W:W,Услуги!D:D,СВОД!C3400,Услуги!F:F,СВОД!E3400)+SUMIFS(Услуги!AB:AB,Услуги!D:D,СВОД!C3400,Услуги!F:F,СВОД!E3400)+SUMIFS(Услуги!AG:AG,Услуги!D:D,СВОД!C3400,Услуги!F:F,СВОД!E3400)+SUMIFS(Услуги!AL:AL,Услуги!D:D,СВОД!C3400,Услуги!F:F,СВОД!E3400)+SUMIFS(Услуги!AQ:AQ,Услуги!D:D,СВОД!C3400,Услуги!F:F,СВОД!E3400)</f>
        <v>0</v>
      </c>
      <c r="M3400" s="251">
        <f>SUMIFS('Скорая мед.помощь'!J:J,'Скорая мед.помощь'!E:E,СВОД!C3400,'Скорая мед.помощь'!G:G,СВОД!E3400)</f>
        <v>0</v>
      </c>
      <c r="N3400" s="278">
        <f>SUMIFS('Круглосуточный стационар'!O:O,'Круглосуточный стационар'!D:D,СВОД!C3400,'Круглосуточный стационар'!F:F,СВОД!E3400)+SUMIFS(ВМП!O:O,ВМП!D:D,СВОД!C3400,ВМП!F:F,СВОД!E3400)+SUMIFS('Дневной стационар'!O:O,'Дневной стационар'!D:D,СВОД!C3400,'Дневной стационар'!F:F,СВОД!E3400)+SUMIFS(ЭКО!M:M,ЭКО!D:D,СВОД!C3400,ЭКО!F:F,СВОД!E3400)+SUMIFS(Диализ!O:O,Диализ!E:E,СВОД!C3400,Диализ!G:G,СВОД!E3400)+SUMIFS(Поликлиника!CT:CT,Поликлиника!D:D,СВОД!C3400,Поликлиника!F:F,СВОД!E3400)+SUMIFS('Скорая мед.помощь'!O:O,'Скорая мед.помощь'!E:E,СВОД!C3400,'Скорая мед.помощь'!G:G,СВОД!E3400)+SUMIFS(Услуги!AV:AV,Услуги!D:D,СВОД!C3400,Услуги!F:F,СВОД!E3400)</f>
        <v>0</v>
      </c>
      <c r="O3400" s="277">
        <f>SUMIFS(Сверхбаза!L:L,Сверхбаза!C:C,СВОД!C3400,Сверхбаза!E:E,СВОД!E3400)+SUMIFS(Сверхбаза!M:M,Сверхбаза!C:C,СВОД!C3400,Сверхбаза!E:E,СВОД!E3400)</f>
        <v>0</v>
      </c>
      <c r="P3400" s="251">
        <f>SUMIFS(Сверхбаза!N:N,Сверхбаза!C:C,СВОД!C3400,Сверхбаза!E:E,СВОД!E3400)</f>
        <v>0</v>
      </c>
      <c r="Q3400" s="251">
        <f>SUMIFS(Сверхбаза!P:P,Сверхбаза!C:C,СВОД!C3400,Сверхбаза!E:E,СВОД!E3400)</f>
        <v>0</v>
      </c>
      <c r="R3400" s="251">
        <f>SUMIFS(Сверхбаза!O:O,Сверхбаза!C:C,СВОД!C3400,Сверхбаза!E:E,СВОД!E3400)</f>
        <v>0</v>
      </c>
      <c r="S3400" s="251">
        <f>SUMIFS(Сверхбаза!Q:Q,Сверхбаза!C:C,СВОД!C3400,Сверхбаза!E:E,СВОД!E3400)</f>
        <v>0</v>
      </c>
      <c r="T3400" s="278">
        <f>SUMIFS(Сверхбаза!G:G,Сверхбаза!C:C,СВОД!C3400,Сверхбаза!E:E,СВОД!E3400)</f>
        <v>0</v>
      </c>
    </row>
    <row r="3401" spans="1:20" ht="25.5" outlineLevel="2">
      <c r="A3401" s="263">
        <v>6</v>
      </c>
      <c r="B3401" s="336">
        <v>509402</v>
      </c>
      <c r="C3401" s="336">
        <v>940201</v>
      </c>
      <c r="D3401" s="5" t="s">
        <v>275</v>
      </c>
      <c r="E3401" s="324">
        <v>2</v>
      </c>
      <c r="F3401" s="325" t="s">
        <v>173</v>
      </c>
      <c r="G3401" s="277">
        <f>SUMIFS('Круглосуточный стационар'!J:J,'Круглосуточный стационар'!D:D,СВОД!C3401,'Круглосуточный стационар'!F:F,СВОД!E3401)/2+SUMIFS(ВМП!J:J,ВМП!D:D,СВОД!C3401,ВМП!F:F,СВОД!E3401)/2+SUMIFS('Дневной стационар'!J:J,'Дневной стационар'!D:D,СВОД!C3401,'Дневной стационар'!F:F,СВОД!E3401)/2+SUMIFS(ЭКО!H:H,ЭКО!D:D,СВОД!C3401,ЭКО!F:F,СВОД!E3401)+SUMIFS(Диализ!J:J,Диализ!E:E,СВОД!C3401,Диализ!G:G,СВОД!E3401)</f>
        <v>182</v>
      </c>
      <c r="H3401" s="251">
        <f>SUMIFS(Поликлиника!H:H,Поликлиника!D:D,СВОД!C3401,Поликлиника!F:F,СВОД!E3401)</f>
        <v>0</v>
      </c>
      <c r="I3401" s="251">
        <f>SUMIFS(Поликлиника!BA:BA,Поликлиника!D:D,СВОД!C3401,Поликлиника!F:F,СВОД!E3401)</f>
        <v>0</v>
      </c>
      <c r="J3401" s="251">
        <f>SUMIFS(Поликлиника!BF:BF,Поликлиника!D:D,СВОД!C3401,Поликлиника!F:F,СВОД!E3401)</f>
        <v>0</v>
      </c>
      <c r="K3401" s="251">
        <f>SUMIFS(Поликлиника!BU:BU,Поликлиника!D:D,СВОД!C3401,Поликлиника!F:F,СВОД!E3401)</f>
        <v>0</v>
      </c>
      <c r="L3401" s="251">
        <f>SUMIFS(Услуги!H:H,Услуги!D:D,СВОД!C3401,Услуги!F:F,СВОД!E3401)+SUMIFS(Услуги!M:M,Услуги!D:D,СВОД!C3401,Услуги!F:F,СВОД!E3401)+SUMIFS(Услуги!R:R,Услуги!D:D,СВОД!C3401,Услуги!F:F,СВОД!E3401)+SUMIFS(Услуги!W:W,Услуги!D:D,СВОД!C3401,Услуги!F:F,СВОД!E3401)+SUMIFS(Услуги!AB:AB,Услуги!D:D,СВОД!C3401,Услуги!F:F,СВОД!E3401)+SUMIFS(Услуги!AG:AG,Услуги!D:D,СВОД!C3401,Услуги!F:F,СВОД!E3401)+SUMIFS(Услуги!AL:AL,Услуги!D:D,СВОД!C3401,Услуги!F:F,СВОД!E3401)+SUMIFS(Услуги!AQ:AQ,Услуги!D:D,СВОД!C3401,Услуги!F:F,СВОД!E3401)</f>
        <v>0</v>
      </c>
      <c r="M3401" s="251">
        <f>SUMIFS('Скорая мед.помощь'!J:J,'Скорая мед.помощь'!E:E,СВОД!C3401,'Скорая мед.помощь'!G:G,СВОД!E3401)</f>
        <v>0</v>
      </c>
      <c r="N3401" s="278">
        <f>SUMIFS('Круглосуточный стационар'!O:O,'Круглосуточный стационар'!D:D,СВОД!C3401,'Круглосуточный стационар'!F:F,СВОД!E3401)+SUMIFS(ВМП!O:O,ВМП!D:D,СВОД!C3401,ВМП!F:F,СВОД!E3401)+SUMIFS('Дневной стационар'!O:O,'Дневной стационар'!D:D,СВОД!C3401,'Дневной стационар'!F:F,СВОД!E3401)+SUMIFS(ЭКО!M:M,ЭКО!D:D,СВОД!C3401,ЭКО!F:F,СВОД!E3401)+SUMIFS(Диализ!O:O,Диализ!E:E,СВОД!C3401,Диализ!G:G,СВОД!E3401)+SUMIFS(Поликлиника!CT:CT,Поликлиника!D:D,СВОД!C3401,Поликлиника!F:F,СВОД!E3401)+SUMIFS('Скорая мед.помощь'!O:O,'Скорая мед.помощь'!E:E,СВОД!C3401,'Скорая мед.помощь'!G:G,СВОД!E3401)+SUMIFS(Услуги!AV:AV,Услуги!D:D,СВОД!C3401,Услуги!F:F,СВОД!E3401)</f>
        <v>2845.1546046499197</v>
      </c>
      <c r="O3401" s="277">
        <f>SUMIFS(Сверхбаза!L:L,Сверхбаза!C:C,СВОД!C3401,Сверхбаза!E:E,СВОД!E3401)+SUMIFS(Сверхбаза!M:M,Сверхбаза!C:C,СВОД!C3401,Сверхбаза!E:E,СВОД!E3401)</f>
        <v>0</v>
      </c>
      <c r="P3401" s="251">
        <f>SUMIFS(Сверхбаза!N:N,Сверхбаза!C:C,СВОД!C3401,Сверхбаза!E:E,СВОД!E3401)</f>
        <v>0</v>
      </c>
      <c r="Q3401" s="251">
        <f>SUMIFS(Сверхбаза!P:P,Сверхбаза!C:C,СВОД!C3401,Сверхбаза!E:E,СВОД!E3401)</f>
        <v>0</v>
      </c>
      <c r="R3401" s="251">
        <f>SUMIFS(Сверхбаза!O:O,Сверхбаза!C:C,СВОД!C3401,Сверхбаза!E:E,СВОД!E3401)</f>
        <v>0</v>
      </c>
      <c r="S3401" s="251">
        <f>SUMIFS(Сверхбаза!Q:Q,Сверхбаза!C:C,СВОД!C3401,Сверхбаза!E:E,СВОД!E3401)</f>
        <v>0</v>
      </c>
      <c r="T3401" s="278">
        <f>SUMIFS(Сверхбаза!G:G,Сверхбаза!C:C,СВОД!C3401,Сверхбаза!E:E,СВОД!E3401)</f>
        <v>0</v>
      </c>
    </row>
    <row r="3402" spans="1:20" ht="25.5" outlineLevel="2">
      <c r="A3402" s="263">
        <v>6</v>
      </c>
      <c r="B3402" s="336">
        <v>509402</v>
      </c>
      <c r="C3402" s="336">
        <v>940201</v>
      </c>
      <c r="D3402" s="5" t="s">
        <v>275</v>
      </c>
      <c r="E3402" s="324">
        <v>6</v>
      </c>
      <c r="F3402" s="325" t="s">
        <v>705</v>
      </c>
      <c r="G3402" s="277">
        <f>SUMIFS('Круглосуточный стационар'!J:J,'Круглосуточный стационар'!D:D,СВОД!C3402,'Круглосуточный стационар'!F:F,СВОД!E3402)/2+SUMIFS(ВМП!J:J,ВМП!D:D,СВОД!C3402,ВМП!F:F,СВОД!E3402)/2+SUMIFS('Дневной стационар'!J:J,'Дневной стационар'!D:D,СВОД!C3402,'Дневной стационар'!F:F,СВОД!E3402)/2+SUMIFS(ЭКО!H:H,ЭКО!D:D,СВОД!C3402,ЭКО!F:F,СВОД!E3402)+SUMIFS(Диализ!J:J,Диализ!E:E,СВОД!C3402,Диализ!G:G,СВОД!E3402)</f>
        <v>0</v>
      </c>
      <c r="H3402" s="251">
        <f>SUMIFS(Поликлиника!H:H,Поликлиника!D:D,СВОД!C3402,Поликлиника!F:F,СВОД!E3402)</f>
        <v>0</v>
      </c>
      <c r="I3402" s="251">
        <f>SUMIFS(Поликлиника!BA:BA,Поликлиника!D:D,СВОД!C3402,Поликлиника!F:F,СВОД!E3402)</f>
        <v>0</v>
      </c>
      <c r="J3402" s="251">
        <f>SUMIFS(Поликлиника!BF:BF,Поликлиника!D:D,СВОД!C3402,Поликлиника!F:F,СВОД!E3402)</f>
        <v>0</v>
      </c>
      <c r="K3402" s="251">
        <f>SUMIFS(Поликлиника!BU:BU,Поликлиника!D:D,СВОД!C3402,Поликлиника!F:F,СВОД!E3402)</f>
        <v>0</v>
      </c>
      <c r="L3402" s="251">
        <f>SUMIFS(Услуги!H:H,Услуги!D:D,СВОД!C3402,Услуги!F:F,СВОД!E3402)+SUMIFS(Услуги!M:M,Услуги!D:D,СВОД!C3402,Услуги!F:F,СВОД!E3402)+SUMIFS(Услуги!R:R,Услуги!D:D,СВОД!C3402,Услуги!F:F,СВОД!E3402)+SUMIFS(Услуги!W:W,Услуги!D:D,СВОД!C3402,Услуги!F:F,СВОД!E3402)+SUMIFS(Услуги!AB:AB,Услуги!D:D,СВОД!C3402,Услуги!F:F,СВОД!E3402)+SUMIFS(Услуги!AG:AG,Услуги!D:D,СВОД!C3402,Услуги!F:F,СВОД!E3402)+SUMIFS(Услуги!AL:AL,Услуги!D:D,СВОД!C3402,Услуги!F:F,СВОД!E3402)+SUMIFS(Услуги!AQ:AQ,Услуги!D:D,СВОД!C3402,Услуги!F:F,СВОД!E3402)</f>
        <v>0</v>
      </c>
      <c r="M3402" s="251">
        <f>SUMIFS('Скорая мед.помощь'!J:J,'Скорая мед.помощь'!E:E,СВОД!C3402,'Скорая мед.помощь'!G:G,СВОД!E3402)</f>
        <v>0</v>
      </c>
      <c r="N3402" s="278">
        <f>SUMIFS('Круглосуточный стационар'!O:O,'Круглосуточный стационар'!D:D,СВОД!C3402,'Круглосуточный стационар'!F:F,СВОД!E3402)+SUMIFS(ВМП!O:O,ВМП!D:D,СВОД!C3402,ВМП!F:F,СВОД!E3402)+SUMIFS('Дневной стационар'!O:O,'Дневной стационар'!D:D,СВОД!C3402,'Дневной стационар'!F:F,СВОД!E3402)+SUMIFS(ЭКО!M:M,ЭКО!D:D,СВОД!C3402,ЭКО!F:F,СВОД!E3402)+SUMIFS(Диализ!O:O,Диализ!E:E,СВОД!C3402,Диализ!G:G,СВОД!E3402)+SUMIFS(Поликлиника!CT:CT,Поликлиника!D:D,СВОД!C3402,Поликлиника!F:F,СВОД!E3402)+SUMIFS('Скорая мед.помощь'!O:O,'Скорая мед.помощь'!E:E,СВОД!C3402,'Скорая мед.помощь'!G:G,СВОД!E3402)+SUMIFS(Услуги!AV:AV,Услуги!D:D,СВОД!C3402,Услуги!F:F,СВОД!E3402)</f>
        <v>0</v>
      </c>
      <c r="O3402" s="277">
        <f>SUMIFS(Сверхбаза!L:L,Сверхбаза!C:C,СВОД!C3402,Сверхбаза!E:E,СВОД!E3402)+SUMIFS(Сверхбаза!M:M,Сверхбаза!C:C,СВОД!C3402,Сверхбаза!E:E,СВОД!E3402)</f>
        <v>0</v>
      </c>
      <c r="P3402" s="251">
        <f>SUMIFS(Сверхбаза!N:N,Сверхбаза!C:C,СВОД!C3402,Сверхбаза!E:E,СВОД!E3402)</f>
        <v>0</v>
      </c>
      <c r="Q3402" s="251">
        <f>SUMIFS(Сверхбаза!P:P,Сверхбаза!C:C,СВОД!C3402,Сверхбаза!E:E,СВОД!E3402)</f>
        <v>0</v>
      </c>
      <c r="R3402" s="251">
        <f>SUMIFS(Сверхбаза!O:O,Сверхбаза!C:C,СВОД!C3402,Сверхбаза!E:E,СВОД!E3402)</f>
        <v>0</v>
      </c>
      <c r="S3402" s="251">
        <f>SUMIFS(Сверхбаза!Q:Q,Сверхбаза!C:C,СВОД!C3402,Сверхбаза!E:E,СВОД!E3402)</f>
        <v>0</v>
      </c>
      <c r="T3402" s="278">
        <f>SUMIFS(Сверхбаза!G:G,Сверхбаза!C:C,СВОД!C3402,Сверхбаза!E:E,СВОД!E3402)</f>
        <v>0</v>
      </c>
    </row>
    <row r="3403" spans="1:20" ht="25.5" outlineLevel="2">
      <c r="A3403" s="263">
        <v>6</v>
      </c>
      <c r="B3403" s="336">
        <v>509402</v>
      </c>
      <c r="C3403" s="336">
        <v>940201</v>
      </c>
      <c r="D3403" s="5" t="s">
        <v>275</v>
      </c>
      <c r="E3403" s="324">
        <v>3</v>
      </c>
      <c r="F3403" s="325" t="s">
        <v>174</v>
      </c>
      <c r="G3403" s="277">
        <f>SUMIFS('Круглосуточный стационар'!J:J,'Круглосуточный стационар'!D:D,СВОД!C3403,'Круглосуточный стационар'!F:F,СВОД!E3403)/2+SUMIFS(ВМП!J:J,ВМП!D:D,СВОД!C3403,ВМП!F:F,СВОД!E3403)/2+SUMIFS('Дневной стационар'!J:J,'Дневной стационар'!D:D,СВОД!C3403,'Дневной стационар'!F:F,СВОД!E3403)/2+SUMIFS(ЭКО!H:H,ЭКО!D:D,СВОД!C3403,ЭКО!F:F,СВОД!E3403)+SUMIFS(Диализ!J:J,Диализ!E:E,СВОД!C3403,Диализ!G:G,СВОД!E3403)</f>
        <v>0</v>
      </c>
      <c r="H3403" s="251">
        <f>SUMIFS(Поликлиника!H:H,Поликлиника!D:D,СВОД!C3403,Поликлиника!F:F,СВОД!E3403)</f>
        <v>0</v>
      </c>
      <c r="I3403" s="251">
        <f>SUMIFS(Поликлиника!BA:BA,Поликлиника!D:D,СВОД!C3403,Поликлиника!F:F,СВОД!E3403)</f>
        <v>0</v>
      </c>
      <c r="J3403" s="251">
        <f>SUMIFS(Поликлиника!BF:BF,Поликлиника!D:D,СВОД!C3403,Поликлиника!F:F,СВОД!E3403)</f>
        <v>1350</v>
      </c>
      <c r="K3403" s="251">
        <f>SUMIFS(Поликлиника!BU:BU,Поликлиника!D:D,СВОД!C3403,Поликлиника!F:F,СВОД!E3403)</f>
        <v>1740</v>
      </c>
      <c r="L3403" s="251">
        <f>SUMIFS(Услуги!H:H,Услуги!D:D,СВОД!C3403,Услуги!F:F,СВОД!E3403)+SUMIFS(Услуги!M:M,Услуги!D:D,СВОД!C3403,Услуги!F:F,СВОД!E3403)+SUMIFS(Услуги!R:R,Услуги!D:D,СВОД!C3403,Услуги!F:F,СВОД!E3403)+SUMIFS(Услуги!W:W,Услуги!D:D,СВОД!C3403,Услуги!F:F,СВОД!E3403)+SUMIFS(Услуги!AB:AB,Услуги!D:D,СВОД!C3403,Услуги!F:F,СВОД!E3403)+SUMIFS(Услуги!AG:AG,Услуги!D:D,СВОД!C3403,Услуги!F:F,СВОД!E3403)+SUMIFS(Услуги!AL:AL,Услуги!D:D,СВОД!C3403,Услуги!F:F,СВОД!E3403)+SUMIFS(Услуги!AQ:AQ,Услуги!D:D,СВОД!C3403,Услуги!F:F,СВОД!E3403)</f>
        <v>0</v>
      </c>
      <c r="M3403" s="251">
        <f>SUMIFS('Скорая мед.помощь'!J:J,'Скорая мед.помощь'!E:E,СВОД!C3403,'Скорая мед.помощь'!G:G,СВОД!E3403)</f>
        <v>0</v>
      </c>
      <c r="N3403" s="278">
        <f>SUMIFS('Круглосуточный стационар'!O:O,'Круглосуточный стационар'!D:D,СВОД!C3403,'Круглосуточный стационар'!F:F,СВОД!E3403)+SUMIFS(ВМП!O:O,ВМП!D:D,СВОД!C3403,ВМП!F:F,СВОД!E3403)+SUMIFS('Дневной стационар'!O:O,'Дневной стационар'!D:D,СВОД!C3403,'Дневной стационар'!F:F,СВОД!E3403)+SUMIFS(ЭКО!M:M,ЭКО!D:D,СВОД!C3403,ЭКО!F:F,СВОД!E3403)+SUMIFS(Диализ!O:O,Диализ!E:E,СВОД!C3403,Диализ!G:G,СВОД!E3403)+SUMIFS(Поликлиника!CT:CT,Поликлиника!D:D,СВОД!C3403,Поликлиника!F:F,СВОД!E3403)+SUMIFS('Скорая мед.помощь'!O:O,'Скорая мед.помощь'!E:E,СВОД!C3403,'Скорая мед.помощь'!G:G,СВОД!E3403)+SUMIFS(Услуги!AV:AV,Услуги!D:D,СВОД!C3403,Услуги!F:F,СВОД!E3403)</f>
        <v>2164.3857081357442</v>
      </c>
      <c r="O3403" s="277">
        <f>SUMIFS(Сверхбаза!L:L,Сверхбаза!C:C,СВОД!C3403,Сверхбаза!E:E,СВОД!E3403)+SUMIFS(Сверхбаза!M:M,Сверхбаза!C:C,СВОД!C3403,Сверхбаза!E:E,СВОД!E3403)</f>
        <v>0</v>
      </c>
      <c r="P3403" s="251">
        <f>SUMIFS(Сверхбаза!N:N,Сверхбаза!C:C,СВОД!C3403,Сверхбаза!E:E,СВОД!E3403)</f>
        <v>0</v>
      </c>
      <c r="Q3403" s="251">
        <f>SUMIFS(Сверхбаза!P:P,Сверхбаза!C:C,СВОД!C3403,Сверхбаза!E:E,СВОД!E3403)</f>
        <v>0</v>
      </c>
      <c r="R3403" s="251">
        <f>SUMIFS(Сверхбаза!O:O,Сверхбаза!C:C,СВОД!C3403,Сверхбаза!E:E,СВОД!E3403)</f>
        <v>0</v>
      </c>
      <c r="S3403" s="251">
        <f>SUMIFS(Сверхбаза!Q:Q,Сверхбаза!C:C,СВОД!C3403,Сверхбаза!E:E,СВОД!E3403)</f>
        <v>0</v>
      </c>
      <c r="T3403" s="278">
        <f>SUMIFS(Сверхбаза!G:G,Сверхбаза!C:C,СВОД!C3403,Сверхбаза!E:E,СВОД!E3403)</f>
        <v>0</v>
      </c>
    </row>
    <row r="3404" spans="1:20" ht="25.5" outlineLevel="2">
      <c r="A3404" s="263">
        <v>6</v>
      </c>
      <c r="B3404" s="336">
        <v>509402</v>
      </c>
      <c r="C3404" s="336">
        <v>940201</v>
      </c>
      <c r="D3404" s="5" t="s">
        <v>275</v>
      </c>
      <c r="E3404" s="324">
        <v>7</v>
      </c>
      <c r="F3404" s="325" t="s">
        <v>706</v>
      </c>
      <c r="G3404" s="277">
        <f>SUMIFS('Круглосуточный стационар'!J:J,'Круглосуточный стационар'!D:D,СВОД!C3404,'Круглосуточный стационар'!F:F,СВОД!E3404)/2+SUMIFS(ВМП!J:J,ВМП!D:D,СВОД!C3404,ВМП!F:F,СВОД!E3404)/2+SUMIFS('Дневной стационар'!J:J,'Дневной стационар'!D:D,СВОД!C3404,'Дневной стационар'!F:F,СВОД!E3404)/2+SUMIFS(ЭКО!H:H,ЭКО!D:D,СВОД!C3404,ЭКО!F:F,СВОД!E3404)+SUMIFS(Диализ!J:J,Диализ!E:E,СВОД!C3404,Диализ!G:G,СВОД!E3404)</f>
        <v>0</v>
      </c>
      <c r="H3404" s="251">
        <f>SUMIFS(Поликлиника!H:H,Поликлиника!D:D,СВОД!C3404,Поликлиника!F:F,СВОД!E3404)</f>
        <v>0</v>
      </c>
      <c r="I3404" s="251">
        <f>SUMIFS(Поликлиника!BA:BA,Поликлиника!D:D,СВОД!C3404,Поликлиника!F:F,СВОД!E3404)</f>
        <v>0</v>
      </c>
      <c r="J3404" s="251">
        <f>SUMIFS(Поликлиника!BF:BF,Поликлиника!D:D,СВОД!C3404,Поликлиника!F:F,СВОД!E3404)</f>
        <v>0</v>
      </c>
      <c r="K3404" s="251">
        <f>SUMIFS(Поликлиника!BU:BU,Поликлиника!D:D,СВОД!C3404,Поликлиника!F:F,СВОД!E3404)</f>
        <v>0</v>
      </c>
      <c r="L3404" s="251">
        <f>SUMIFS(Услуги!H:H,Услуги!D:D,СВОД!C3404,Услуги!F:F,СВОД!E3404)+SUMIFS(Услуги!M:M,Услуги!D:D,СВОД!C3404,Услуги!F:F,СВОД!E3404)+SUMIFS(Услуги!R:R,Услуги!D:D,СВОД!C3404,Услуги!F:F,СВОД!E3404)+SUMIFS(Услуги!W:W,Услуги!D:D,СВОД!C3404,Услуги!F:F,СВОД!E3404)+SUMIFS(Услуги!AB:AB,Услуги!D:D,СВОД!C3404,Услуги!F:F,СВОД!E3404)+SUMIFS(Услуги!AG:AG,Услуги!D:D,СВОД!C3404,Услуги!F:F,СВОД!E3404)+SUMIFS(Услуги!AL:AL,Услуги!D:D,СВОД!C3404,Услуги!F:F,СВОД!E3404)+SUMIFS(Услуги!AQ:AQ,Услуги!D:D,СВОД!C3404,Услуги!F:F,СВОД!E3404)</f>
        <v>0</v>
      </c>
      <c r="M3404" s="251">
        <f>SUMIFS('Скорая мед.помощь'!J:J,'Скорая мед.помощь'!E:E,СВОД!C3404,'Скорая мед.помощь'!G:G,СВОД!E3404)</f>
        <v>0</v>
      </c>
      <c r="N3404" s="278">
        <f>SUMIFS('Круглосуточный стационар'!O:O,'Круглосуточный стационар'!D:D,СВОД!C3404,'Круглосуточный стационар'!F:F,СВОД!E3404)+SUMIFS(ВМП!O:O,ВМП!D:D,СВОД!C3404,ВМП!F:F,СВОД!E3404)+SUMIFS('Дневной стационар'!O:O,'Дневной стационар'!D:D,СВОД!C3404,'Дневной стационар'!F:F,СВОД!E3404)+SUMIFS(ЭКО!M:M,ЭКО!D:D,СВОД!C3404,ЭКО!F:F,СВОД!E3404)+SUMIFS(Диализ!O:O,Диализ!E:E,СВОД!C3404,Диализ!G:G,СВОД!E3404)+SUMIFS(Поликлиника!CT:CT,Поликлиника!D:D,СВОД!C3404,Поликлиника!F:F,СВОД!E3404)+SUMIFS('Скорая мед.помощь'!O:O,'Скорая мед.помощь'!E:E,СВОД!C3404,'Скорая мед.помощь'!G:G,СВОД!E3404)+SUMIFS(Услуги!AV:AV,Услуги!D:D,СВОД!C3404,Услуги!F:F,СВОД!E3404)</f>
        <v>0</v>
      </c>
      <c r="O3404" s="277">
        <f>SUMIFS(Сверхбаза!L:L,Сверхбаза!C:C,СВОД!C3404,Сверхбаза!E:E,СВОД!E3404)+SUMIFS(Сверхбаза!M:M,Сверхбаза!C:C,СВОД!C3404,Сверхбаза!E:E,СВОД!E3404)</f>
        <v>0</v>
      </c>
      <c r="P3404" s="251">
        <f>SUMIFS(Сверхбаза!N:N,Сверхбаза!C:C,СВОД!C3404,Сверхбаза!E:E,СВОД!E3404)</f>
        <v>0</v>
      </c>
      <c r="Q3404" s="251">
        <f>SUMIFS(Сверхбаза!P:P,Сверхбаза!C:C,СВОД!C3404,Сверхбаза!E:E,СВОД!E3404)</f>
        <v>0</v>
      </c>
      <c r="R3404" s="251">
        <f>SUMIFS(Сверхбаза!O:O,Сверхбаза!C:C,СВОД!C3404,Сверхбаза!E:E,СВОД!E3404)</f>
        <v>0</v>
      </c>
      <c r="S3404" s="251">
        <f>SUMIFS(Сверхбаза!Q:Q,Сверхбаза!C:C,СВОД!C3404,Сверхбаза!E:E,СВОД!E3404)</f>
        <v>0</v>
      </c>
      <c r="T3404" s="278">
        <f>SUMIFS(Сверхбаза!G:G,Сверхбаза!C:C,СВОД!C3404,Сверхбаза!E:E,СВОД!E3404)</f>
        <v>0</v>
      </c>
    </row>
    <row r="3405" spans="1:20" ht="25.5" outlineLevel="2">
      <c r="A3405" s="263">
        <v>6</v>
      </c>
      <c r="B3405" s="336">
        <v>509402</v>
      </c>
      <c r="C3405" s="336">
        <v>940201</v>
      </c>
      <c r="D3405" s="5" t="s">
        <v>275</v>
      </c>
      <c r="E3405" s="324">
        <v>70</v>
      </c>
      <c r="F3405" s="325" t="s">
        <v>707</v>
      </c>
      <c r="G3405" s="277">
        <f>SUMIFS('Круглосуточный стационар'!J:J,'Круглосуточный стационар'!D:D,СВОД!C3405,'Круглосуточный стационар'!F:F,СВОД!E3405)/2+SUMIFS(ВМП!J:J,ВМП!D:D,СВОД!C3405,ВМП!F:F,СВОД!E3405)/2+SUMIFS('Дневной стационар'!J:J,'Дневной стационар'!D:D,СВОД!C3405,'Дневной стационар'!F:F,СВОД!E3405)/2+SUMIFS(ЭКО!H:H,ЭКО!D:D,СВОД!C3405,ЭКО!F:F,СВОД!E3405)+SUMIFS(Диализ!J:J,Диализ!E:E,СВОД!C3405,Диализ!G:G,СВОД!E3405)</f>
        <v>0</v>
      </c>
      <c r="H3405" s="251">
        <f>SUMIFS(Поликлиника!H:H,Поликлиника!D:D,СВОД!C3405,Поликлиника!F:F,СВОД!E3405)</f>
        <v>0</v>
      </c>
      <c r="I3405" s="251">
        <f>SUMIFS(Поликлиника!BA:BA,Поликлиника!D:D,СВОД!C3405,Поликлиника!F:F,СВОД!E3405)</f>
        <v>0</v>
      </c>
      <c r="J3405" s="251">
        <f>SUMIFS(Поликлиника!BF:BF,Поликлиника!D:D,СВОД!C3405,Поликлиника!F:F,СВОД!E3405)</f>
        <v>0</v>
      </c>
      <c r="K3405" s="251">
        <f>SUMIFS(Поликлиника!BU:BU,Поликлиника!D:D,СВОД!C3405,Поликлиника!F:F,СВОД!E3405)</f>
        <v>0</v>
      </c>
      <c r="L3405" s="251">
        <f>SUMIFS(Услуги!H:H,Услуги!D:D,СВОД!C3405,Услуги!F:F,СВОД!E3405)+SUMIFS(Услуги!M:M,Услуги!D:D,СВОД!C3405,Услуги!F:F,СВОД!E3405)+SUMIFS(Услуги!R:R,Услуги!D:D,СВОД!C3405,Услуги!F:F,СВОД!E3405)+SUMIFS(Услуги!W:W,Услуги!D:D,СВОД!C3405,Услуги!F:F,СВОД!E3405)+SUMIFS(Услуги!AB:AB,Услуги!D:D,СВОД!C3405,Услуги!F:F,СВОД!E3405)+SUMIFS(Услуги!AG:AG,Услуги!D:D,СВОД!C3405,Услуги!F:F,СВОД!E3405)+SUMIFS(Услуги!AL:AL,Услуги!D:D,СВОД!C3405,Услуги!F:F,СВОД!E3405)+SUMIFS(Услуги!AQ:AQ,Услуги!D:D,СВОД!C3405,Услуги!F:F,СВОД!E3405)</f>
        <v>0</v>
      </c>
      <c r="M3405" s="251">
        <f>SUMIFS('Скорая мед.помощь'!J:J,'Скорая мед.помощь'!E:E,СВОД!C3405,'Скорая мед.помощь'!G:G,СВОД!E3405)</f>
        <v>0</v>
      </c>
      <c r="N3405" s="278">
        <f>SUMIFS('Круглосуточный стационар'!O:O,'Круглосуточный стационар'!D:D,СВОД!C3405,'Круглосуточный стационар'!F:F,СВОД!E3405)+SUMIFS(ВМП!O:O,ВМП!D:D,СВОД!C3405,ВМП!F:F,СВОД!E3405)+SUMIFS('Дневной стационар'!O:O,'Дневной стационар'!D:D,СВОД!C3405,'Дневной стационар'!F:F,СВОД!E3405)+SUMIFS(ЭКО!M:M,ЭКО!D:D,СВОД!C3405,ЭКО!F:F,СВОД!E3405)+SUMIFS(Диализ!O:O,Диализ!E:E,СВОД!C3405,Диализ!G:G,СВОД!E3405)+SUMIFS(Поликлиника!CT:CT,Поликлиника!D:D,СВОД!C3405,Поликлиника!F:F,СВОД!E3405)+SUMIFS('Скорая мед.помощь'!O:O,'Скорая мед.помощь'!E:E,СВОД!C3405,'Скорая мед.помощь'!G:G,СВОД!E3405)+SUMIFS(Услуги!AV:AV,Услуги!D:D,СВОД!C3405,Услуги!F:F,СВОД!E3405)</f>
        <v>0</v>
      </c>
      <c r="O3405" s="277">
        <f>SUMIFS(Сверхбаза!L:L,Сверхбаза!C:C,СВОД!C3405,Сверхбаза!E:E,СВОД!E3405)+SUMIFS(Сверхбаза!M:M,Сверхбаза!C:C,СВОД!C3405,Сверхбаза!E:E,СВОД!E3405)</f>
        <v>0</v>
      </c>
      <c r="P3405" s="251">
        <f>SUMIFS(Сверхбаза!N:N,Сверхбаза!C:C,СВОД!C3405,Сверхбаза!E:E,СВОД!E3405)</f>
        <v>0</v>
      </c>
      <c r="Q3405" s="251">
        <f>SUMIFS(Сверхбаза!P:P,Сверхбаза!C:C,СВОД!C3405,Сверхбаза!E:E,СВОД!E3405)</f>
        <v>0</v>
      </c>
      <c r="R3405" s="251">
        <f>SUMIFS(Сверхбаза!O:O,Сверхбаза!C:C,СВОД!C3405,Сверхбаза!E:E,СВОД!E3405)</f>
        <v>0</v>
      </c>
      <c r="S3405" s="251">
        <f>SUMIFS(Сверхбаза!Q:Q,Сверхбаза!C:C,СВОД!C3405,Сверхбаза!E:E,СВОД!E3405)</f>
        <v>0</v>
      </c>
      <c r="T3405" s="278">
        <f>SUMIFS(Сверхбаза!G:G,Сверхбаза!C:C,СВОД!C3405,Сверхбаза!E:E,СВОД!E3405)</f>
        <v>0</v>
      </c>
    </row>
    <row r="3406" spans="1:20" ht="25.5" outlineLevel="2">
      <c r="A3406" s="263">
        <v>6</v>
      </c>
      <c r="B3406" s="336">
        <v>509402</v>
      </c>
      <c r="C3406" s="336">
        <v>940201</v>
      </c>
      <c r="D3406" s="5" t="s">
        <v>275</v>
      </c>
      <c r="E3406" s="324">
        <v>94</v>
      </c>
      <c r="F3406" s="325" t="s">
        <v>157</v>
      </c>
      <c r="G3406" s="277">
        <f>SUMIFS('Круглосуточный стационар'!J:J,'Круглосуточный стационар'!D:D,СВОД!C3406,'Круглосуточный стационар'!F:F,СВОД!E3406)/2+SUMIFS(ВМП!J:J,ВМП!D:D,СВОД!C3406,ВМП!F:F,СВОД!E3406)/2+SUMIFS('Дневной стационар'!J:J,'Дневной стационар'!D:D,СВОД!C3406,'Дневной стационар'!F:F,СВОД!E3406)/2+SUMIFS(ЭКО!H:H,ЭКО!D:D,СВОД!C3406,ЭКО!F:F,СВОД!E3406)+SUMIFS(Диализ!J:J,Диализ!E:E,СВОД!C3406,Диализ!G:G,СВОД!E3406)</f>
        <v>0</v>
      </c>
      <c r="H3406" s="251">
        <f>SUMIFS(Поликлиника!H:H,Поликлиника!D:D,СВОД!C3406,Поликлиника!F:F,СВОД!E3406)</f>
        <v>0</v>
      </c>
      <c r="I3406" s="251">
        <f>SUMIFS(Поликлиника!BA:BA,Поликлиника!D:D,СВОД!C3406,Поликлиника!F:F,СВОД!E3406)</f>
        <v>0</v>
      </c>
      <c r="J3406" s="251">
        <f>SUMIFS(Поликлиника!BF:BF,Поликлиника!D:D,СВОД!C3406,Поликлиника!F:F,СВОД!E3406)</f>
        <v>0</v>
      </c>
      <c r="K3406" s="251">
        <f>SUMIFS(Поликлиника!BU:BU,Поликлиника!D:D,СВОД!C3406,Поликлиника!F:F,СВОД!E3406)</f>
        <v>0</v>
      </c>
      <c r="L3406" s="251">
        <f>SUMIFS(Услуги!H:H,Услуги!D:D,СВОД!C3406,Услуги!F:F,СВОД!E3406)+SUMIFS(Услуги!M:M,Услуги!D:D,СВОД!C3406,Услуги!F:F,СВОД!E3406)+SUMIFS(Услуги!R:R,Услуги!D:D,СВОД!C3406,Услуги!F:F,СВОД!E3406)+SUMIFS(Услуги!W:W,Услуги!D:D,СВОД!C3406,Услуги!F:F,СВОД!E3406)+SUMIFS(Услуги!AB:AB,Услуги!D:D,СВОД!C3406,Услуги!F:F,СВОД!E3406)+SUMIFS(Услуги!AG:AG,Услуги!D:D,СВОД!C3406,Услуги!F:F,СВОД!E3406)+SUMIFS(Услуги!AL:AL,Услуги!D:D,СВОД!C3406,Услуги!F:F,СВОД!E3406)+SUMIFS(Услуги!AQ:AQ,Услуги!D:D,СВОД!C3406,Услуги!F:F,СВОД!E3406)</f>
        <v>0</v>
      </c>
      <c r="M3406" s="251">
        <f>SUMIFS('Скорая мед.помощь'!J:J,'Скорая мед.помощь'!E:E,СВОД!C3406,'Скорая мед.помощь'!G:G,СВОД!E3406)</f>
        <v>0</v>
      </c>
      <c r="N3406" s="278">
        <f>SUMIFS('Круглосуточный стационар'!O:O,'Круглосуточный стационар'!D:D,СВОД!C3406,'Круглосуточный стационар'!F:F,СВОД!E3406)+SUMIFS(ВМП!O:O,ВМП!D:D,СВОД!C3406,ВМП!F:F,СВОД!E3406)+SUMIFS('Дневной стационар'!O:O,'Дневной стационар'!D:D,СВОД!C3406,'Дневной стационар'!F:F,СВОД!E3406)+SUMIFS(ЭКО!M:M,ЭКО!D:D,СВОД!C3406,ЭКО!F:F,СВОД!E3406)+SUMIFS(Диализ!O:O,Диализ!E:E,СВОД!C3406,Диализ!G:G,СВОД!E3406)+SUMIFS(Поликлиника!CT:CT,Поликлиника!D:D,СВОД!C3406,Поликлиника!F:F,СВОД!E3406)+SUMIFS('Скорая мед.помощь'!O:O,'Скорая мед.помощь'!E:E,СВОД!C3406,'Скорая мед.помощь'!G:G,СВОД!E3406)+SUMIFS(Услуги!AV:AV,Услуги!D:D,СВОД!C3406,Услуги!F:F,СВОД!E3406)</f>
        <v>0</v>
      </c>
      <c r="O3406" s="277">
        <f>SUMIFS(Сверхбаза!L:L,Сверхбаза!C:C,СВОД!C3406,Сверхбаза!E:E,СВОД!E3406)+SUMIFS(Сверхбаза!M:M,Сверхбаза!C:C,СВОД!C3406,Сверхбаза!E:E,СВОД!E3406)</f>
        <v>0</v>
      </c>
      <c r="P3406" s="251">
        <f>SUMIFS(Сверхбаза!N:N,Сверхбаза!C:C,СВОД!C3406,Сверхбаза!E:E,СВОД!E3406)</f>
        <v>0</v>
      </c>
      <c r="Q3406" s="251">
        <f>SUMIFS(Сверхбаза!P:P,Сверхбаза!C:C,СВОД!C3406,Сверхбаза!E:E,СВОД!E3406)</f>
        <v>0</v>
      </c>
      <c r="R3406" s="251">
        <f>SUMIFS(Сверхбаза!O:O,Сверхбаза!C:C,СВОД!C3406,Сверхбаза!E:E,СВОД!E3406)</f>
        <v>0</v>
      </c>
      <c r="S3406" s="251">
        <f>SUMIFS(Сверхбаза!Q:Q,Сверхбаза!C:C,СВОД!C3406,Сверхбаза!E:E,СВОД!E3406)</f>
        <v>0</v>
      </c>
      <c r="T3406" s="278">
        <f>SUMIFS(Сверхбаза!G:G,Сверхбаза!C:C,СВОД!C3406,Сверхбаза!E:E,СВОД!E3406)</f>
        <v>0</v>
      </c>
    </row>
    <row r="3407" spans="1:20" outlineLevel="1">
      <c r="A3407" s="264"/>
      <c r="B3407" s="254"/>
      <c r="C3407" s="254" t="str">
        <f>CONCATENATE(C3406," ","Итог")</f>
        <v>940201 Итог</v>
      </c>
      <c r="D3407" s="255"/>
      <c r="E3407" s="326"/>
      <c r="F3407" s="327"/>
      <c r="G3407" s="279"/>
      <c r="H3407" s="256"/>
      <c r="I3407" s="256"/>
      <c r="J3407" s="256"/>
      <c r="K3407" s="256"/>
      <c r="L3407" s="256"/>
      <c r="M3407" s="256"/>
      <c r="N3407" s="280">
        <f>SUBTOTAL(9,N3399:N3406)</f>
        <v>51532.488375872039</v>
      </c>
      <c r="O3407" s="279"/>
      <c r="P3407" s="256"/>
      <c r="Q3407" s="256"/>
      <c r="R3407" s="256"/>
      <c r="S3407" s="256"/>
      <c r="T3407" s="280">
        <f>SUBTOTAL(9,T3399:T3406)</f>
        <v>0</v>
      </c>
    </row>
    <row r="3408" spans="1:20" ht="51" outlineLevel="2">
      <c r="A3408" s="262">
        <v>6</v>
      </c>
      <c r="B3408" s="8">
        <v>509501</v>
      </c>
      <c r="C3408" s="8">
        <v>950101</v>
      </c>
      <c r="D3408" s="9" t="s">
        <v>96</v>
      </c>
      <c r="E3408" s="322">
        <v>1</v>
      </c>
      <c r="F3408" s="323" t="s">
        <v>12</v>
      </c>
      <c r="G3408" s="275">
        <f>SUMIFS('Круглосуточный стационар'!J:J,'Круглосуточный стационар'!D:D,СВОД!C3408,'Круглосуточный стационар'!F:F,СВОД!E3408)/2+SUMIFS(ВМП!J:J,ВМП!D:D,СВОД!C3408,ВМП!F:F,СВОД!E3408)/2+SUMIFS('Дневной стационар'!J:J,'Дневной стационар'!D:D,СВОД!C3408,'Дневной стационар'!F:F,СВОД!E3408)/2+SUMIFS(ЭКО!H:H,ЭКО!D:D,СВОД!C3408,ЭКО!F:F,СВОД!E3408)+SUMIFS(Диализ!J:J,Диализ!E:E,СВОД!C3408,Диализ!G:G,СВОД!E3408)</f>
        <v>149</v>
      </c>
      <c r="H3408" s="253">
        <f>SUMIFS(Поликлиника!H:H,Поликлиника!D:D,СВОД!C3408,Поликлиника!F:F,СВОД!E3408)</f>
        <v>0</v>
      </c>
      <c r="I3408" s="253">
        <f>SUMIFS(Поликлиника!BA:BA,Поликлиника!D:D,СВОД!C3408,Поликлиника!F:F,СВОД!E3408)</f>
        <v>0</v>
      </c>
      <c r="J3408" s="253">
        <f>SUMIFS(Поликлиника!BF:BF,Поликлиника!D:D,СВОД!C3408,Поликлиника!F:F,СВОД!E3408)</f>
        <v>0</v>
      </c>
      <c r="K3408" s="253">
        <f>SUMIFS(Поликлиника!BU:BU,Поликлиника!D:D,СВОД!C3408,Поликлиника!F:F,СВОД!E3408)</f>
        <v>0</v>
      </c>
      <c r="L3408" s="253">
        <f>SUMIFS(Услуги!H:H,Услуги!D:D,СВОД!C3408,Услуги!F:F,СВОД!E3408)+SUMIFS(Услуги!M:M,Услуги!D:D,СВОД!C3408,Услуги!F:F,СВОД!E3408)+SUMIFS(Услуги!R:R,Услуги!D:D,СВОД!C3408,Услуги!F:F,СВОД!E3408)+SUMIFS(Услуги!W:W,Услуги!D:D,СВОД!C3408,Услуги!F:F,СВОД!E3408)+SUMIFS(Услуги!AB:AB,Услуги!D:D,СВОД!C3408,Услуги!F:F,СВОД!E3408)+SUMIFS(Услуги!AG:AG,Услуги!D:D,СВОД!C3408,Услуги!F:F,СВОД!E3408)+SUMIFS(Услуги!AL:AL,Услуги!D:D,СВОД!C3408,Услуги!F:F,СВОД!E3408)+SUMIFS(Услуги!AQ:AQ,Услуги!D:D,СВОД!C3408,Услуги!F:F,СВОД!E3408)</f>
        <v>0</v>
      </c>
      <c r="M3408" s="253">
        <f>SUMIFS('Скорая мед.помощь'!J:J,'Скорая мед.помощь'!E:E,СВОД!C3408,'Скорая мед.помощь'!G:G,СВОД!E3408)</f>
        <v>0</v>
      </c>
      <c r="N3408" s="276">
        <f>SUMIFS('Круглосуточный стационар'!O:O,'Круглосуточный стационар'!D:D,СВОД!C3408,'Круглосуточный стационар'!F:F,СВОД!E3408)+SUMIFS(ВМП!O:O,ВМП!D:D,СВОД!C3408,ВМП!F:F,СВОД!E3408)+SUMIFS('Дневной стационар'!O:O,'Дневной стационар'!D:D,СВОД!C3408,'Дневной стационар'!F:F,СВОД!E3408)+SUMIFS(ЭКО!M:M,ЭКО!D:D,СВОД!C3408,ЭКО!F:F,СВОД!E3408)+SUMIFS(Диализ!O:O,Диализ!E:E,СВОД!C3408,Диализ!G:G,СВОД!E3408)+SUMIFS(Поликлиника!CT:CT,Поликлиника!D:D,СВОД!C3408,Поликлиника!F:F,СВОД!E3408)+SUMIFS('Скорая мед.помощь'!O:O,'Скорая мед.помощь'!E:E,СВОД!C3408,'Скорая мед.помощь'!G:G,СВОД!E3408)+SUMIFS(Услуги!AV:AV,Услуги!D:D,СВОД!C3408,Услуги!F:F,СВОД!E3408)</f>
        <v>5759.4205330092609</v>
      </c>
      <c r="O3408" s="275">
        <f>SUMIFS(Сверхбаза!L:L,Сверхбаза!C:C,СВОД!C3408,Сверхбаза!E:E,СВОД!E3408)+SUMIFS(Сверхбаза!M:M,Сверхбаза!C:C,СВОД!C3408,Сверхбаза!E:E,СВОД!E3408)</f>
        <v>0</v>
      </c>
      <c r="P3408" s="253">
        <f>SUMIFS(Сверхбаза!N:N,Сверхбаза!C:C,СВОД!C3408,Сверхбаза!E:E,СВОД!E3408)</f>
        <v>0</v>
      </c>
      <c r="Q3408" s="253">
        <f>SUMIFS(Сверхбаза!P:P,Сверхбаза!C:C,СВОД!C3408,Сверхбаза!E:E,СВОД!E3408)</f>
        <v>0</v>
      </c>
      <c r="R3408" s="253">
        <f>SUMIFS(Сверхбаза!O:O,Сверхбаза!C:C,СВОД!C3408,Сверхбаза!E:E,СВОД!E3408)</f>
        <v>0</v>
      </c>
      <c r="S3408" s="253">
        <f>SUMIFS(Сверхбаза!Q:Q,Сверхбаза!C:C,СВОД!C3408,Сверхбаза!E:E,СВОД!E3408)</f>
        <v>0</v>
      </c>
      <c r="T3408" s="276">
        <f>SUMIFS(Сверхбаза!G:G,Сверхбаза!C:C,СВОД!C3408,Сверхбаза!E:E,СВОД!E3408)</f>
        <v>0</v>
      </c>
    </row>
    <row r="3409" spans="1:20" ht="51" outlineLevel="2">
      <c r="A3409" s="263">
        <v>6</v>
      </c>
      <c r="B3409" s="336">
        <v>509501</v>
      </c>
      <c r="C3409" s="336">
        <v>950101</v>
      </c>
      <c r="D3409" s="5" t="s">
        <v>96</v>
      </c>
      <c r="E3409" s="324">
        <v>13</v>
      </c>
      <c r="F3409" s="325" t="s">
        <v>704</v>
      </c>
      <c r="G3409" s="277">
        <f>SUMIFS('Круглосуточный стационар'!J:J,'Круглосуточный стационар'!D:D,СВОД!C3409,'Круглосуточный стационар'!F:F,СВОД!E3409)/2+SUMIFS(ВМП!J:J,ВМП!D:D,СВОД!C3409,ВМП!F:F,СВОД!E3409)/2+SUMIFS('Дневной стационар'!J:J,'Дневной стационар'!D:D,СВОД!C3409,'Дневной стационар'!F:F,СВОД!E3409)/2+SUMIFS(ЭКО!H:H,ЭКО!D:D,СВОД!C3409,ЭКО!F:F,СВОД!E3409)+SUMIFS(Диализ!J:J,Диализ!E:E,СВОД!C3409,Диализ!G:G,СВОД!E3409)</f>
        <v>0</v>
      </c>
      <c r="H3409" s="251">
        <f>SUMIFS(Поликлиника!H:H,Поликлиника!D:D,СВОД!C3409,Поликлиника!F:F,СВОД!E3409)</f>
        <v>0</v>
      </c>
      <c r="I3409" s="251">
        <f>SUMIFS(Поликлиника!BA:BA,Поликлиника!D:D,СВОД!C3409,Поликлиника!F:F,СВОД!E3409)</f>
        <v>0</v>
      </c>
      <c r="J3409" s="251">
        <f>SUMIFS(Поликлиника!BF:BF,Поликлиника!D:D,СВОД!C3409,Поликлиника!F:F,СВОД!E3409)</f>
        <v>0</v>
      </c>
      <c r="K3409" s="251">
        <f>SUMIFS(Поликлиника!BU:BU,Поликлиника!D:D,СВОД!C3409,Поликлиника!F:F,СВОД!E3409)</f>
        <v>0</v>
      </c>
      <c r="L3409" s="251">
        <f>SUMIFS(Услуги!H:H,Услуги!D:D,СВОД!C3409,Услуги!F:F,СВОД!E3409)+SUMIFS(Услуги!M:M,Услуги!D:D,СВОД!C3409,Услуги!F:F,СВОД!E3409)+SUMIFS(Услуги!R:R,Услуги!D:D,СВОД!C3409,Услуги!F:F,СВОД!E3409)+SUMIFS(Услуги!W:W,Услуги!D:D,СВОД!C3409,Услуги!F:F,СВОД!E3409)+SUMIFS(Услуги!AB:AB,Услуги!D:D,СВОД!C3409,Услуги!F:F,СВОД!E3409)+SUMIFS(Услуги!AG:AG,Услуги!D:D,СВОД!C3409,Услуги!F:F,СВОД!E3409)+SUMIFS(Услуги!AL:AL,Услуги!D:D,СВОД!C3409,Услуги!F:F,СВОД!E3409)+SUMIFS(Услуги!AQ:AQ,Услуги!D:D,СВОД!C3409,Услуги!F:F,СВОД!E3409)</f>
        <v>0</v>
      </c>
      <c r="M3409" s="251">
        <f>SUMIFS('Скорая мед.помощь'!J:J,'Скорая мед.помощь'!E:E,СВОД!C3409,'Скорая мед.помощь'!G:G,СВОД!E3409)</f>
        <v>0</v>
      </c>
      <c r="N3409" s="278">
        <f>SUMIFS('Круглосуточный стационар'!O:O,'Круглосуточный стационар'!D:D,СВОД!C3409,'Круглосуточный стационар'!F:F,СВОД!E3409)+SUMIFS(ВМП!O:O,ВМП!D:D,СВОД!C3409,ВМП!F:F,СВОД!E3409)+SUMIFS('Дневной стационар'!O:O,'Дневной стационар'!D:D,СВОД!C3409,'Дневной стационар'!F:F,СВОД!E3409)+SUMIFS(ЭКО!M:M,ЭКО!D:D,СВОД!C3409,ЭКО!F:F,СВОД!E3409)+SUMIFS(Диализ!O:O,Диализ!E:E,СВОД!C3409,Диализ!G:G,СВОД!E3409)+SUMIFS(Поликлиника!CT:CT,Поликлиника!D:D,СВОД!C3409,Поликлиника!F:F,СВОД!E3409)+SUMIFS('Скорая мед.помощь'!O:O,'Скорая мед.помощь'!E:E,СВОД!C3409,'Скорая мед.помощь'!G:G,СВОД!E3409)+SUMIFS(Услуги!AV:AV,Услуги!D:D,СВОД!C3409,Услуги!F:F,СВОД!E3409)</f>
        <v>0</v>
      </c>
      <c r="O3409" s="277">
        <f>SUMIFS(Сверхбаза!L:L,Сверхбаза!C:C,СВОД!C3409,Сверхбаза!E:E,СВОД!E3409)+SUMIFS(Сверхбаза!M:M,Сверхбаза!C:C,СВОД!C3409,Сверхбаза!E:E,СВОД!E3409)</f>
        <v>0</v>
      </c>
      <c r="P3409" s="251">
        <f>SUMIFS(Сверхбаза!N:N,Сверхбаза!C:C,СВОД!C3409,Сверхбаза!E:E,СВОД!E3409)</f>
        <v>0</v>
      </c>
      <c r="Q3409" s="251">
        <f>SUMIFS(Сверхбаза!P:P,Сверхбаза!C:C,СВОД!C3409,Сверхбаза!E:E,СВОД!E3409)</f>
        <v>0</v>
      </c>
      <c r="R3409" s="251">
        <f>SUMIFS(Сверхбаза!O:O,Сверхбаза!C:C,СВОД!C3409,Сверхбаза!E:E,СВОД!E3409)</f>
        <v>0</v>
      </c>
      <c r="S3409" s="251">
        <f>SUMIFS(Сверхбаза!Q:Q,Сверхбаза!C:C,СВОД!C3409,Сверхбаза!E:E,СВОД!E3409)</f>
        <v>0</v>
      </c>
      <c r="T3409" s="278">
        <f>SUMIFS(Сверхбаза!G:G,Сверхбаза!C:C,СВОД!C3409,Сверхбаза!E:E,СВОД!E3409)</f>
        <v>0</v>
      </c>
    </row>
    <row r="3410" spans="1:20" ht="51" outlineLevel="2">
      <c r="A3410" s="263">
        <v>6</v>
      </c>
      <c r="B3410" s="336">
        <v>509501</v>
      </c>
      <c r="C3410" s="336">
        <v>950101</v>
      </c>
      <c r="D3410" s="5" t="s">
        <v>96</v>
      </c>
      <c r="E3410" s="324">
        <v>2</v>
      </c>
      <c r="F3410" s="325" t="s">
        <v>173</v>
      </c>
      <c r="G3410" s="277">
        <f>SUMIFS('Круглосуточный стационар'!J:J,'Круглосуточный стационар'!D:D,СВОД!C3410,'Круглосуточный стационар'!F:F,СВОД!E3410)/2+SUMIFS(ВМП!J:J,ВМП!D:D,СВОД!C3410,ВМП!F:F,СВОД!E3410)/2+SUMIFS('Дневной стационар'!J:J,'Дневной стационар'!D:D,СВОД!C3410,'Дневной стационар'!F:F,СВОД!E3410)/2+SUMIFS(ЭКО!H:H,ЭКО!D:D,СВОД!C3410,ЭКО!F:F,СВОД!E3410)+SUMIFS(Диализ!J:J,Диализ!E:E,СВОД!C3410,Диализ!G:G,СВОД!E3410)</f>
        <v>0</v>
      </c>
      <c r="H3410" s="251">
        <f>SUMIFS(Поликлиника!H:H,Поликлиника!D:D,СВОД!C3410,Поликлиника!F:F,СВОД!E3410)</f>
        <v>0</v>
      </c>
      <c r="I3410" s="251">
        <f>SUMIFS(Поликлиника!BA:BA,Поликлиника!D:D,СВОД!C3410,Поликлиника!F:F,СВОД!E3410)</f>
        <v>0</v>
      </c>
      <c r="J3410" s="251">
        <f>SUMIFS(Поликлиника!BF:BF,Поликлиника!D:D,СВОД!C3410,Поликлиника!F:F,СВОД!E3410)</f>
        <v>0</v>
      </c>
      <c r="K3410" s="251">
        <f>SUMIFS(Поликлиника!BU:BU,Поликлиника!D:D,СВОД!C3410,Поликлиника!F:F,СВОД!E3410)</f>
        <v>0</v>
      </c>
      <c r="L3410" s="251">
        <f>SUMIFS(Услуги!H:H,Услуги!D:D,СВОД!C3410,Услуги!F:F,СВОД!E3410)+SUMIFS(Услуги!M:M,Услуги!D:D,СВОД!C3410,Услуги!F:F,СВОД!E3410)+SUMIFS(Услуги!R:R,Услуги!D:D,СВОД!C3410,Услуги!F:F,СВОД!E3410)+SUMIFS(Услуги!W:W,Услуги!D:D,СВОД!C3410,Услуги!F:F,СВОД!E3410)+SUMIFS(Услуги!AB:AB,Услуги!D:D,СВОД!C3410,Услуги!F:F,СВОД!E3410)+SUMIFS(Услуги!AG:AG,Услуги!D:D,СВОД!C3410,Услуги!F:F,СВОД!E3410)+SUMIFS(Услуги!AL:AL,Услуги!D:D,СВОД!C3410,Услуги!F:F,СВОД!E3410)+SUMIFS(Услуги!AQ:AQ,Услуги!D:D,СВОД!C3410,Услуги!F:F,СВОД!E3410)</f>
        <v>0</v>
      </c>
      <c r="M3410" s="251">
        <f>SUMIFS('Скорая мед.помощь'!J:J,'Скорая мед.помощь'!E:E,СВОД!C3410,'Скорая мед.помощь'!G:G,СВОД!E3410)</f>
        <v>0</v>
      </c>
      <c r="N3410" s="278">
        <f>SUMIFS('Круглосуточный стационар'!O:O,'Круглосуточный стационар'!D:D,СВОД!C3410,'Круглосуточный стационар'!F:F,СВОД!E3410)+SUMIFS(ВМП!O:O,ВМП!D:D,СВОД!C3410,ВМП!F:F,СВОД!E3410)+SUMIFS('Дневной стационар'!O:O,'Дневной стационар'!D:D,СВОД!C3410,'Дневной стационар'!F:F,СВОД!E3410)+SUMIFS(ЭКО!M:M,ЭКО!D:D,СВОД!C3410,ЭКО!F:F,СВОД!E3410)+SUMIFS(Диализ!O:O,Диализ!E:E,СВОД!C3410,Диализ!G:G,СВОД!E3410)+SUMIFS(Поликлиника!CT:CT,Поликлиника!D:D,СВОД!C3410,Поликлиника!F:F,СВОД!E3410)+SUMIFS('Скорая мед.помощь'!O:O,'Скорая мед.помощь'!E:E,СВОД!C3410,'Скорая мед.помощь'!G:G,СВОД!E3410)+SUMIFS(Услуги!AV:AV,Услуги!D:D,СВОД!C3410,Услуги!F:F,СВОД!E3410)</f>
        <v>0</v>
      </c>
      <c r="O3410" s="277">
        <f>SUMIFS(Сверхбаза!L:L,Сверхбаза!C:C,СВОД!C3410,Сверхбаза!E:E,СВОД!E3410)+SUMIFS(Сверхбаза!M:M,Сверхбаза!C:C,СВОД!C3410,Сверхбаза!E:E,СВОД!E3410)</f>
        <v>0</v>
      </c>
      <c r="P3410" s="251">
        <f>SUMIFS(Сверхбаза!N:N,Сверхбаза!C:C,СВОД!C3410,Сверхбаза!E:E,СВОД!E3410)</f>
        <v>0</v>
      </c>
      <c r="Q3410" s="251">
        <f>SUMIFS(Сверхбаза!P:P,Сверхбаза!C:C,СВОД!C3410,Сверхбаза!E:E,СВОД!E3410)</f>
        <v>0</v>
      </c>
      <c r="R3410" s="251">
        <f>SUMIFS(Сверхбаза!O:O,Сверхбаза!C:C,СВОД!C3410,Сверхбаза!E:E,СВОД!E3410)</f>
        <v>0</v>
      </c>
      <c r="S3410" s="251">
        <f>SUMIFS(Сверхбаза!Q:Q,Сверхбаза!C:C,СВОД!C3410,Сверхбаза!E:E,СВОД!E3410)</f>
        <v>0</v>
      </c>
      <c r="T3410" s="278">
        <f>SUMIFS(Сверхбаза!G:G,Сверхбаза!C:C,СВОД!C3410,Сверхбаза!E:E,СВОД!E3410)</f>
        <v>0</v>
      </c>
    </row>
    <row r="3411" spans="1:20" ht="51" outlineLevel="2">
      <c r="A3411" s="263">
        <v>6</v>
      </c>
      <c r="B3411" s="336">
        <v>509501</v>
      </c>
      <c r="C3411" s="336">
        <v>950101</v>
      </c>
      <c r="D3411" s="5" t="s">
        <v>96</v>
      </c>
      <c r="E3411" s="324">
        <v>6</v>
      </c>
      <c r="F3411" s="325" t="s">
        <v>705</v>
      </c>
      <c r="G3411" s="277">
        <f>SUMIFS('Круглосуточный стационар'!J:J,'Круглосуточный стационар'!D:D,СВОД!C3411,'Круглосуточный стационар'!F:F,СВОД!E3411)/2+SUMIFS(ВМП!J:J,ВМП!D:D,СВОД!C3411,ВМП!F:F,СВОД!E3411)/2+SUMIFS('Дневной стационар'!J:J,'Дневной стационар'!D:D,СВОД!C3411,'Дневной стационар'!F:F,СВОД!E3411)/2+SUMIFS(ЭКО!H:H,ЭКО!D:D,СВОД!C3411,ЭКО!F:F,СВОД!E3411)+SUMIFS(Диализ!J:J,Диализ!E:E,СВОД!C3411,Диализ!G:G,СВОД!E3411)</f>
        <v>0</v>
      </c>
      <c r="H3411" s="251">
        <f>SUMIFS(Поликлиника!H:H,Поликлиника!D:D,СВОД!C3411,Поликлиника!F:F,СВОД!E3411)</f>
        <v>0</v>
      </c>
      <c r="I3411" s="251">
        <f>SUMIFS(Поликлиника!BA:BA,Поликлиника!D:D,СВОД!C3411,Поликлиника!F:F,СВОД!E3411)</f>
        <v>0</v>
      </c>
      <c r="J3411" s="251">
        <f>SUMIFS(Поликлиника!BF:BF,Поликлиника!D:D,СВОД!C3411,Поликлиника!F:F,СВОД!E3411)</f>
        <v>0</v>
      </c>
      <c r="K3411" s="251">
        <f>SUMIFS(Поликлиника!BU:BU,Поликлиника!D:D,СВОД!C3411,Поликлиника!F:F,СВОД!E3411)</f>
        <v>0</v>
      </c>
      <c r="L3411" s="251">
        <f>SUMIFS(Услуги!H:H,Услуги!D:D,СВОД!C3411,Услуги!F:F,СВОД!E3411)+SUMIFS(Услуги!M:M,Услуги!D:D,СВОД!C3411,Услуги!F:F,СВОД!E3411)+SUMIFS(Услуги!R:R,Услуги!D:D,СВОД!C3411,Услуги!F:F,СВОД!E3411)+SUMIFS(Услуги!W:W,Услуги!D:D,СВОД!C3411,Услуги!F:F,СВОД!E3411)+SUMIFS(Услуги!AB:AB,Услуги!D:D,СВОД!C3411,Услуги!F:F,СВОД!E3411)+SUMIFS(Услуги!AG:AG,Услуги!D:D,СВОД!C3411,Услуги!F:F,СВОД!E3411)+SUMIFS(Услуги!AL:AL,Услуги!D:D,СВОД!C3411,Услуги!F:F,СВОД!E3411)+SUMIFS(Услуги!AQ:AQ,Услуги!D:D,СВОД!C3411,Услуги!F:F,СВОД!E3411)</f>
        <v>0</v>
      </c>
      <c r="M3411" s="251">
        <f>SUMIFS('Скорая мед.помощь'!J:J,'Скорая мед.помощь'!E:E,СВОД!C3411,'Скорая мед.помощь'!G:G,СВОД!E3411)</f>
        <v>0</v>
      </c>
      <c r="N3411" s="278">
        <f>SUMIFS('Круглосуточный стационар'!O:O,'Круглосуточный стационар'!D:D,СВОД!C3411,'Круглосуточный стационар'!F:F,СВОД!E3411)+SUMIFS(ВМП!O:O,ВМП!D:D,СВОД!C3411,ВМП!F:F,СВОД!E3411)+SUMIFS('Дневной стационар'!O:O,'Дневной стационар'!D:D,СВОД!C3411,'Дневной стационар'!F:F,СВОД!E3411)+SUMIFS(ЭКО!M:M,ЭКО!D:D,СВОД!C3411,ЭКО!F:F,СВОД!E3411)+SUMIFS(Диализ!O:O,Диализ!E:E,СВОД!C3411,Диализ!G:G,СВОД!E3411)+SUMIFS(Поликлиника!CT:CT,Поликлиника!D:D,СВОД!C3411,Поликлиника!F:F,СВОД!E3411)+SUMIFS('Скорая мед.помощь'!O:O,'Скорая мед.помощь'!E:E,СВОД!C3411,'Скорая мед.помощь'!G:G,СВОД!E3411)+SUMIFS(Услуги!AV:AV,Услуги!D:D,СВОД!C3411,Услуги!F:F,СВОД!E3411)</f>
        <v>0</v>
      </c>
      <c r="O3411" s="277">
        <f>SUMIFS(Сверхбаза!L:L,Сверхбаза!C:C,СВОД!C3411,Сверхбаза!E:E,СВОД!E3411)+SUMIFS(Сверхбаза!M:M,Сверхбаза!C:C,СВОД!C3411,Сверхбаза!E:E,СВОД!E3411)</f>
        <v>0</v>
      </c>
      <c r="P3411" s="251">
        <f>SUMIFS(Сверхбаза!N:N,Сверхбаза!C:C,СВОД!C3411,Сверхбаза!E:E,СВОД!E3411)</f>
        <v>0</v>
      </c>
      <c r="Q3411" s="251">
        <f>SUMIFS(Сверхбаза!P:P,Сверхбаза!C:C,СВОД!C3411,Сверхбаза!E:E,СВОД!E3411)</f>
        <v>0</v>
      </c>
      <c r="R3411" s="251">
        <f>SUMIFS(Сверхбаза!O:O,Сверхбаза!C:C,СВОД!C3411,Сверхбаза!E:E,СВОД!E3411)</f>
        <v>0</v>
      </c>
      <c r="S3411" s="251">
        <f>SUMIFS(Сверхбаза!Q:Q,Сверхбаза!C:C,СВОД!C3411,Сверхбаза!E:E,СВОД!E3411)</f>
        <v>0</v>
      </c>
      <c r="T3411" s="278">
        <f>SUMIFS(Сверхбаза!G:G,Сверхбаза!C:C,СВОД!C3411,Сверхбаза!E:E,СВОД!E3411)</f>
        <v>0</v>
      </c>
    </row>
    <row r="3412" spans="1:20" ht="51" outlineLevel="2">
      <c r="A3412" s="263">
        <v>6</v>
      </c>
      <c r="B3412" s="336">
        <v>509501</v>
      </c>
      <c r="C3412" s="336">
        <v>950101</v>
      </c>
      <c r="D3412" s="5" t="s">
        <v>96</v>
      </c>
      <c r="E3412" s="324">
        <v>3</v>
      </c>
      <c r="F3412" s="325" t="s">
        <v>174</v>
      </c>
      <c r="G3412" s="277">
        <f>SUMIFS('Круглосуточный стационар'!J:J,'Круглосуточный стационар'!D:D,СВОД!C3412,'Круглосуточный стационар'!F:F,СВОД!E3412)/2+SUMIFS(ВМП!J:J,ВМП!D:D,СВОД!C3412,ВМП!F:F,СВОД!E3412)/2+SUMIFS('Дневной стационар'!J:J,'Дневной стационар'!D:D,СВОД!C3412,'Дневной стационар'!F:F,СВОД!E3412)/2+SUMIFS(ЭКО!H:H,ЭКО!D:D,СВОД!C3412,ЭКО!F:F,СВОД!E3412)+SUMIFS(Диализ!J:J,Диализ!E:E,СВОД!C3412,Диализ!G:G,СВОД!E3412)</f>
        <v>0</v>
      </c>
      <c r="H3412" s="251">
        <f>SUMIFS(Поликлиника!H:H,Поликлиника!D:D,СВОД!C3412,Поликлиника!F:F,СВОД!E3412)</f>
        <v>0</v>
      </c>
      <c r="I3412" s="251">
        <f>SUMIFS(Поликлиника!BA:BA,Поликлиника!D:D,СВОД!C3412,Поликлиника!F:F,СВОД!E3412)</f>
        <v>0</v>
      </c>
      <c r="J3412" s="251">
        <f>SUMIFS(Поликлиника!BF:BF,Поликлиника!D:D,СВОД!C3412,Поликлиника!F:F,СВОД!E3412)</f>
        <v>156</v>
      </c>
      <c r="K3412" s="251">
        <f>SUMIFS(Поликлиника!BU:BU,Поликлиника!D:D,СВОД!C3412,Поликлиника!F:F,СВОД!E3412)</f>
        <v>312</v>
      </c>
      <c r="L3412" s="251">
        <f>SUMIFS(Услуги!H:H,Услуги!D:D,СВОД!C3412,Услуги!F:F,СВОД!E3412)+SUMIFS(Услуги!M:M,Услуги!D:D,СВОД!C3412,Услуги!F:F,СВОД!E3412)+SUMIFS(Услуги!R:R,Услуги!D:D,СВОД!C3412,Услуги!F:F,СВОД!E3412)+SUMIFS(Услуги!W:W,Услуги!D:D,СВОД!C3412,Услуги!F:F,СВОД!E3412)+SUMIFS(Услуги!AB:AB,Услуги!D:D,СВОД!C3412,Услуги!F:F,СВОД!E3412)+SUMIFS(Услуги!AG:AG,Услуги!D:D,СВОД!C3412,Услуги!F:F,СВОД!E3412)+SUMIFS(Услуги!AL:AL,Услуги!D:D,СВОД!C3412,Услуги!F:F,СВОД!E3412)+SUMIFS(Услуги!AQ:AQ,Услуги!D:D,СВОД!C3412,Услуги!F:F,СВОД!E3412)</f>
        <v>0</v>
      </c>
      <c r="M3412" s="251">
        <f>SUMIFS('Скорая мед.помощь'!J:J,'Скорая мед.помощь'!E:E,СВОД!C3412,'Скорая мед.помощь'!G:G,СВОД!E3412)</f>
        <v>0</v>
      </c>
      <c r="N3412" s="278">
        <f>SUMIFS('Круглосуточный стационар'!O:O,'Круглосуточный стационар'!D:D,СВОД!C3412,'Круглосуточный стационар'!F:F,СВОД!E3412)+SUMIFS(ВМП!O:O,ВМП!D:D,СВОД!C3412,ВМП!F:F,СВОД!E3412)+SUMIFS('Дневной стационар'!O:O,'Дневной стационар'!D:D,СВОД!C3412,'Дневной стационар'!F:F,СВОД!E3412)+SUMIFS(ЭКО!M:M,ЭКО!D:D,СВОД!C3412,ЭКО!F:F,СВОД!E3412)+SUMIFS(Диализ!O:O,Диализ!E:E,СВОД!C3412,Диализ!G:G,СВОД!E3412)+SUMIFS(Поликлиника!CT:CT,Поликлиника!D:D,СВОД!C3412,Поликлиника!F:F,СВОД!E3412)+SUMIFS('Скорая мед.помощь'!O:O,'Скорая мед.помощь'!E:E,СВОД!C3412,'Скорая мед.помощь'!G:G,СВОД!E3412)+SUMIFS(Услуги!AV:AV,Услуги!D:D,СВОД!C3412,Услуги!F:F,СВОД!E3412)</f>
        <v>279.5618057142857</v>
      </c>
      <c r="O3412" s="277">
        <f>SUMIFS(Сверхбаза!L:L,Сверхбаза!C:C,СВОД!C3412,Сверхбаза!E:E,СВОД!E3412)+SUMIFS(Сверхбаза!M:M,Сверхбаза!C:C,СВОД!C3412,Сверхбаза!E:E,СВОД!E3412)</f>
        <v>0</v>
      </c>
      <c r="P3412" s="251">
        <f>SUMIFS(Сверхбаза!N:N,Сверхбаза!C:C,СВОД!C3412,Сверхбаза!E:E,СВОД!E3412)</f>
        <v>0</v>
      </c>
      <c r="Q3412" s="251">
        <f>SUMIFS(Сверхбаза!P:P,Сверхбаза!C:C,СВОД!C3412,Сверхбаза!E:E,СВОД!E3412)</f>
        <v>0</v>
      </c>
      <c r="R3412" s="251">
        <f>SUMIFS(Сверхбаза!O:O,Сверхбаза!C:C,СВОД!C3412,Сверхбаза!E:E,СВОД!E3412)</f>
        <v>0</v>
      </c>
      <c r="S3412" s="251">
        <f>SUMIFS(Сверхбаза!Q:Q,Сверхбаза!C:C,СВОД!C3412,Сверхбаза!E:E,СВОД!E3412)</f>
        <v>0</v>
      </c>
      <c r="T3412" s="278">
        <f>SUMIFS(Сверхбаза!G:G,Сверхбаза!C:C,СВОД!C3412,Сверхбаза!E:E,СВОД!E3412)</f>
        <v>0</v>
      </c>
    </row>
    <row r="3413" spans="1:20" ht="51" outlineLevel="2">
      <c r="A3413" s="263">
        <v>6</v>
      </c>
      <c r="B3413" s="336">
        <v>509501</v>
      </c>
      <c r="C3413" s="336">
        <v>950101</v>
      </c>
      <c r="D3413" s="5" t="s">
        <v>96</v>
      </c>
      <c r="E3413" s="324">
        <v>7</v>
      </c>
      <c r="F3413" s="325" t="s">
        <v>706</v>
      </c>
      <c r="G3413" s="277">
        <f>SUMIFS('Круглосуточный стационар'!J:J,'Круглосуточный стационар'!D:D,СВОД!C3413,'Круглосуточный стационар'!F:F,СВОД!E3413)/2+SUMIFS(ВМП!J:J,ВМП!D:D,СВОД!C3413,ВМП!F:F,СВОД!E3413)/2+SUMIFS('Дневной стационар'!J:J,'Дневной стационар'!D:D,СВОД!C3413,'Дневной стационар'!F:F,СВОД!E3413)/2+SUMIFS(ЭКО!H:H,ЭКО!D:D,СВОД!C3413,ЭКО!F:F,СВОД!E3413)+SUMIFS(Диализ!J:J,Диализ!E:E,СВОД!C3413,Диализ!G:G,СВОД!E3413)</f>
        <v>0</v>
      </c>
      <c r="H3413" s="251">
        <f>SUMIFS(Поликлиника!H:H,Поликлиника!D:D,СВОД!C3413,Поликлиника!F:F,СВОД!E3413)</f>
        <v>0</v>
      </c>
      <c r="I3413" s="251">
        <f>SUMIFS(Поликлиника!BA:BA,Поликлиника!D:D,СВОД!C3413,Поликлиника!F:F,СВОД!E3413)</f>
        <v>0</v>
      </c>
      <c r="J3413" s="251">
        <f>SUMIFS(Поликлиника!BF:BF,Поликлиника!D:D,СВОД!C3413,Поликлиника!F:F,СВОД!E3413)</f>
        <v>0</v>
      </c>
      <c r="K3413" s="251">
        <f>SUMIFS(Поликлиника!BU:BU,Поликлиника!D:D,СВОД!C3413,Поликлиника!F:F,СВОД!E3413)</f>
        <v>0</v>
      </c>
      <c r="L3413" s="251">
        <f>SUMIFS(Услуги!H:H,Услуги!D:D,СВОД!C3413,Услуги!F:F,СВОД!E3413)+SUMIFS(Услуги!M:M,Услуги!D:D,СВОД!C3413,Услуги!F:F,СВОД!E3413)+SUMIFS(Услуги!R:R,Услуги!D:D,СВОД!C3413,Услуги!F:F,СВОД!E3413)+SUMIFS(Услуги!W:W,Услуги!D:D,СВОД!C3413,Услуги!F:F,СВОД!E3413)+SUMIFS(Услуги!AB:AB,Услуги!D:D,СВОД!C3413,Услуги!F:F,СВОД!E3413)+SUMIFS(Услуги!AG:AG,Услуги!D:D,СВОД!C3413,Услуги!F:F,СВОД!E3413)+SUMIFS(Услуги!AL:AL,Услуги!D:D,СВОД!C3413,Услуги!F:F,СВОД!E3413)+SUMIFS(Услуги!AQ:AQ,Услуги!D:D,СВОД!C3413,Услуги!F:F,СВОД!E3413)</f>
        <v>0</v>
      </c>
      <c r="M3413" s="251">
        <f>SUMIFS('Скорая мед.помощь'!J:J,'Скорая мед.помощь'!E:E,СВОД!C3413,'Скорая мед.помощь'!G:G,СВОД!E3413)</f>
        <v>0</v>
      </c>
      <c r="N3413" s="278">
        <f>SUMIFS('Круглосуточный стационар'!O:O,'Круглосуточный стационар'!D:D,СВОД!C3413,'Круглосуточный стационар'!F:F,СВОД!E3413)+SUMIFS(ВМП!O:O,ВМП!D:D,СВОД!C3413,ВМП!F:F,СВОД!E3413)+SUMIFS('Дневной стационар'!O:O,'Дневной стационар'!D:D,СВОД!C3413,'Дневной стационар'!F:F,СВОД!E3413)+SUMIFS(ЭКО!M:M,ЭКО!D:D,СВОД!C3413,ЭКО!F:F,СВОД!E3413)+SUMIFS(Диализ!O:O,Диализ!E:E,СВОД!C3413,Диализ!G:G,СВОД!E3413)+SUMIFS(Поликлиника!CT:CT,Поликлиника!D:D,СВОД!C3413,Поликлиника!F:F,СВОД!E3413)+SUMIFS('Скорая мед.помощь'!O:O,'Скорая мед.помощь'!E:E,СВОД!C3413,'Скорая мед.помощь'!G:G,СВОД!E3413)+SUMIFS(Услуги!AV:AV,Услуги!D:D,СВОД!C3413,Услуги!F:F,СВОД!E3413)</f>
        <v>0</v>
      </c>
      <c r="O3413" s="277">
        <f>SUMIFS(Сверхбаза!L:L,Сверхбаза!C:C,СВОД!C3413,Сверхбаза!E:E,СВОД!E3413)+SUMIFS(Сверхбаза!M:M,Сверхбаза!C:C,СВОД!C3413,Сверхбаза!E:E,СВОД!E3413)</f>
        <v>0</v>
      </c>
      <c r="P3413" s="251">
        <f>SUMIFS(Сверхбаза!N:N,Сверхбаза!C:C,СВОД!C3413,Сверхбаза!E:E,СВОД!E3413)</f>
        <v>0</v>
      </c>
      <c r="Q3413" s="251">
        <f>SUMIFS(Сверхбаза!P:P,Сверхбаза!C:C,СВОД!C3413,Сверхбаза!E:E,СВОД!E3413)</f>
        <v>0</v>
      </c>
      <c r="R3413" s="251">
        <f>SUMIFS(Сверхбаза!O:O,Сверхбаза!C:C,СВОД!C3413,Сверхбаза!E:E,СВОД!E3413)</f>
        <v>0</v>
      </c>
      <c r="S3413" s="251">
        <f>SUMIFS(Сверхбаза!Q:Q,Сверхбаза!C:C,СВОД!C3413,Сверхбаза!E:E,СВОД!E3413)</f>
        <v>0</v>
      </c>
      <c r="T3413" s="278">
        <f>SUMIFS(Сверхбаза!G:G,Сверхбаза!C:C,СВОД!C3413,Сверхбаза!E:E,СВОД!E3413)</f>
        <v>0</v>
      </c>
    </row>
    <row r="3414" spans="1:20" ht="51" outlineLevel="2">
      <c r="A3414" s="263">
        <v>6</v>
      </c>
      <c r="B3414" s="336">
        <v>509501</v>
      </c>
      <c r="C3414" s="336">
        <v>950101</v>
      </c>
      <c r="D3414" s="5" t="s">
        <v>96</v>
      </c>
      <c r="E3414" s="324">
        <v>70</v>
      </c>
      <c r="F3414" s="325" t="s">
        <v>707</v>
      </c>
      <c r="G3414" s="277">
        <f>SUMIFS('Круглосуточный стационар'!J:J,'Круглосуточный стационар'!D:D,СВОД!C3414,'Круглосуточный стационар'!F:F,СВОД!E3414)/2+SUMIFS(ВМП!J:J,ВМП!D:D,СВОД!C3414,ВМП!F:F,СВОД!E3414)/2+SUMIFS('Дневной стационар'!J:J,'Дневной стационар'!D:D,СВОД!C3414,'Дневной стационар'!F:F,СВОД!E3414)/2+SUMIFS(ЭКО!H:H,ЭКО!D:D,СВОД!C3414,ЭКО!F:F,СВОД!E3414)+SUMIFS(Диализ!J:J,Диализ!E:E,СВОД!C3414,Диализ!G:G,СВОД!E3414)</f>
        <v>0</v>
      </c>
      <c r="H3414" s="251">
        <f>SUMIFS(Поликлиника!H:H,Поликлиника!D:D,СВОД!C3414,Поликлиника!F:F,СВОД!E3414)</f>
        <v>0</v>
      </c>
      <c r="I3414" s="251">
        <f>SUMIFS(Поликлиника!BA:BA,Поликлиника!D:D,СВОД!C3414,Поликлиника!F:F,СВОД!E3414)</f>
        <v>0</v>
      </c>
      <c r="J3414" s="251">
        <f>SUMIFS(Поликлиника!BF:BF,Поликлиника!D:D,СВОД!C3414,Поликлиника!F:F,СВОД!E3414)</f>
        <v>0</v>
      </c>
      <c r="K3414" s="251">
        <f>SUMIFS(Поликлиника!BU:BU,Поликлиника!D:D,СВОД!C3414,Поликлиника!F:F,СВОД!E3414)</f>
        <v>0</v>
      </c>
      <c r="L3414" s="251">
        <f>SUMIFS(Услуги!H:H,Услуги!D:D,СВОД!C3414,Услуги!F:F,СВОД!E3414)+SUMIFS(Услуги!M:M,Услуги!D:D,СВОД!C3414,Услуги!F:F,СВОД!E3414)+SUMIFS(Услуги!R:R,Услуги!D:D,СВОД!C3414,Услуги!F:F,СВОД!E3414)+SUMIFS(Услуги!W:W,Услуги!D:D,СВОД!C3414,Услуги!F:F,СВОД!E3414)+SUMIFS(Услуги!AB:AB,Услуги!D:D,СВОД!C3414,Услуги!F:F,СВОД!E3414)+SUMIFS(Услуги!AG:AG,Услуги!D:D,СВОД!C3414,Услуги!F:F,СВОД!E3414)+SUMIFS(Услуги!AL:AL,Услуги!D:D,СВОД!C3414,Услуги!F:F,СВОД!E3414)+SUMIFS(Услуги!AQ:AQ,Услуги!D:D,СВОД!C3414,Услуги!F:F,СВОД!E3414)</f>
        <v>0</v>
      </c>
      <c r="M3414" s="251">
        <f>SUMIFS('Скорая мед.помощь'!J:J,'Скорая мед.помощь'!E:E,СВОД!C3414,'Скорая мед.помощь'!G:G,СВОД!E3414)</f>
        <v>0</v>
      </c>
      <c r="N3414" s="278">
        <f>SUMIFS('Круглосуточный стационар'!O:O,'Круглосуточный стационар'!D:D,СВОД!C3414,'Круглосуточный стационар'!F:F,СВОД!E3414)+SUMIFS(ВМП!O:O,ВМП!D:D,СВОД!C3414,ВМП!F:F,СВОД!E3414)+SUMIFS('Дневной стационар'!O:O,'Дневной стационар'!D:D,СВОД!C3414,'Дневной стационар'!F:F,СВОД!E3414)+SUMIFS(ЭКО!M:M,ЭКО!D:D,СВОД!C3414,ЭКО!F:F,СВОД!E3414)+SUMIFS(Диализ!O:O,Диализ!E:E,СВОД!C3414,Диализ!G:G,СВОД!E3414)+SUMIFS(Поликлиника!CT:CT,Поликлиника!D:D,СВОД!C3414,Поликлиника!F:F,СВОД!E3414)+SUMIFS('Скорая мед.помощь'!O:O,'Скорая мед.помощь'!E:E,СВОД!C3414,'Скорая мед.помощь'!G:G,СВОД!E3414)+SUMIFS(Услуги!AV:AV,Услуги!D:D,СВОД!C3414,Услуги!F:F,СВОД!E3414)</f>
        <v>0</v>
      </c>
      <c r="O3414" s="277">
        <f>SUMIFS(Сверхбаза!L:L,Сверхбаза!C:C,СВОД!C3414,Сверхбаза!E:E,СВОД!E3414)+SUMIFS(Сверхбаза!M:M,Сверхбаза!C:C,СВОД!C3414,Сверхбаза!E:E,СВОД!E3414)</f>
        <v>0</v>
      </c>
      <c r="P3414" s="251">
        <f>SUMIFS(Сверхбаза!N:N,Сверхбаза!C:C,СВОД!C3414,Сверхбаза!E:E,СВОД!E3414)</f>
        <v>0</v>
      </c>
      <c r="Q3414" s="251">
        <f>SUMIFS(Сверхбаза!P:P,Сверхбаза!C:C,СВОД!C3414,Сверхбаза!E:E,СВОД!E3414)</f>
        <v>0</v>
      </c>
      <c r="R3414" s="251">
        <f>SUMIFS(Сверхбаза!O:O,Сверхбаза!C:C,СВОД!C3414,Сверхбаза!E:E,СВОД!E3414)</f>
        <v>0</v>
      </c>
      <c r="S3414" s="251">
        <f>SUMIFS(Сверхбаза!Q:Q,Сверхбаза!C:C,СВОД!C3414,Сверхбаза!E:E,СВОД!E3414)</f>
        <v>0</v>
      </c>
      <c r="T3414" s="278">
        <f>SUMIFS(Сверхбаза!G:G,Сверхбаза!C:C,СВОД!C3414,Сверхбаза!E:E,СВОД!E3414)</f>
        <v>0</v>
      </c>
    </row>
    <row r="3415" spans="1:20" ht="51" outlineLevel="2">
      <c r="A3415" s="263">
        <v>6</v>
      </c>
      <c r="B3415" s="336">
        <v>509501</v>
      </c>
      <c r="C3415" s="336">
        <v>950101</v>
      </c>
      <c r="D3415" s="5" t="s">
        <v>96</v>
      </c>
      <c r="E3415" s="324">
        <v>94</v>
      </c>
      <c r="F3415" s="325" t="s">
        <v>157</v>
      </c>
      <c r="G3415" s="277">
        <f>SUMIFS('Круглосуточный стационар'!J:J,'Круглосуточный стационар'!D:D,СВОД!C3415,'Круглосуточный стационар'!F:F,СВОД!E3415)/2+SUMIFS(ВМП!J:J,ВМП!D:D,СВОД!C3415,ВМП!F:F,СВОД!E3415)/2+SUMIFS('Дневной стационар'!J:J,'Дневной стационар'!D:D,СВОД!C3415,'Дневной стационар'!F:F,СВОД!E3415)/2+SUMIFS(ЭКО!H:H,ЭКО!D:D,СВОД!C3415,ЭКО!F:F,СВОД!E3415)+SUMIFS(Диализ!J:J,Диализ!E:E,СВОД!C3415,Диализ!G:G,СВОД!E3415)</f>
        <v>0</v>
      </c>
      <c r="H3415" s="251">
        <f>SUMIFS(Поликлиника!H:H,Поликлиника!D:D,СВОД!C3415,Поликлиника!F:F,СВОД!E3415)</f>
        <v>0</v>
      </c>
      <c r="I3415" s="251">
        <f>SUMIFS(Поликлиника!BA:BA,Поликлиника!D:D,СВОД!C3415,Поликлиника!F:F,СВОД!E3415)</f>
        <v>0</v>
      </c>
      <c r="J3415" s="251">
        <f>SUMIFS(Поликлиника!BF:BF,Поликлиника!D:D,СВОД!C3415,Поликлиника!F:F,СВОД!E3415)</f>
        <v>0</v>
      </c>
      <c r="K3415" s="251">
        <f>SUMIFS(Поликлиника!BU:BU,Поликлиника!D:D,СВОД!C3415,Поликлиника!F:F,СВОД!E3415)</f>
        <v>0</v>
      </c>
      <c r="L3415" s="251">
        <f>SUMIFS(Услуги!H:H,Услуги!D:D,СВОД!C3415,Услуги!F:F,СВОД!E3415)+SUMIFS(Услуги!M:M,Услуги!D:D,СВОД!C3415,Услуги!F:F,СВОД!E3415)+SUMIFS(Услуги!R:R,Услуги!D:D,СВОД!C3415,Услуги!F:F,СВОД!E3415)+SUMIFS(Услуги!W:W,Услуги!D:D,СВОД!C3415,Услуги!F:F,СВОД!E3415)+SUMIFS(Услуги!AB:AB,Услуги!D:D,СВОД!C3415,Услуги!F:F,СВОД!E3415)+SUMIFS(Услуги!AG:AG,Услуги!D:D,СВОД!C3415,Услуги!F:F,СВОД!E3415)+SUMIFS(Услуги!AL:AL,Услуги!D:D,СВОД!C3415,Услуги!F:F,СВОД!E3415)+SUMIFS(Услуги!AQ:AQ,Услуги!D:D,СВОД!C3415,Услуги!F:F,СВОД!E3415)</f>
        <v>0</v>
      </c>
      <c r="M3415" s="251">
        <f>SUMIFS('Скорая мед.помощь'!J:J,'Скорая мед.помощь'!E:E,СВОД!C3415,'Скорая мед.помощь'!G:G,СВОД!E3415)</f>
        <v>0</v>
      </c>
      <c r="N3415" s="278">
        <f>SUMIFS('Круглосуточный стационар'!O:O,'Круглосуточный стационар'!D:D,СВОД!C3415,'Круглосуточный стационар'!F:F,СВОД!E3415)+SUMIFS(ВМП!O:O,ВМП!D:D,СВОД!C3415,ВМП!F:F,СВОД!E3415)+SUMIFS('Дневной стационар'!O:O,'Дневной стационар'!D:D,СВОД!C3415,'Дневной стационар'!F:F,СВОД!E3415)+SUMIFS(ЭКО!M:M,ЭКО!D:D,СВОД!C3415,ЭКО!F:F,СВОД!E3415)+SUMIFS(Диализ!O:O,Диализ!E:E,СВОД!C3415,Диализ!G:G,СВОД!E3415)+SUMIFS(Поликлиника!CT:CT,Поликлиника!D:D,СВОД!C3415,Поликлиника!F:F,СВОД!E3415)+SUMIFS('Скорая мед.помощь'!O:O,'Скорая мед.помощь'!E:E,СВОД!C3415,'Скорая мед.помощь'!G:G,СВОД!E3415)+SUMIFS(Услуги!AV:AV,Услуги!D:D,СВОД!C3415,Услуги!F:F,СВОД!E3415)</f>
        <v>0</v>
      </c>
      <c r="O3415" s="277">
        <f>SUMIFS(Сверхбаза!L:L,Сверхбаза!C:C,СВОД!C3415,Сверхбаза!E:E,СВОД!E3415)+SUMIFS(Сверхбаза!M:M,Сверхбаза!C:C,СВОД!C3415,Сверхбаза!E:E,СВОД!E3415)</f>
        <v>0</v>
      </c>
      <c r="P3415" s="251">
        <f>SUMIFS(Сверхбаза!N:N,Сверхбаза!C:C,СВОД!C3415,Сверхбаза!E:E,СВОД!E3415)</f>
        <v>0</v>
      </c>
      <c r="Q3415" s="251">
        <f>SUMIFS(Сверхбаза!P:P,Сверхбаза!C:C,СВОД!C3415,Сверхбаза!E:E,СВОД!E3415)</f>
        <v>0</v>
      </c>
      <c r="R3415" s="251">
        <f>SUMIFS(Сверхбаза!O:O,Сверхбаза!C:C,СВОД!C3415,Сверхбаза!E:E,СВОД!E3415)</f>
        <v>0</v>
      </c>
      <c r="S3415" s="251">
        <f>SUMIFS(Сверхбаза!Q:Q,Сверхбаза!C:C,СВОД!C3415,Сверхбаза!E:E,СВОД!E3415)</f>
        <v>0</v>
      </c>
      <c r="T3415" s="278">
        <f>SUMIFS(Сверхбаза!G:G,Сверхбаза!C:C,СВОД!C3415,Сверхбаза!E:E,СВОД!E3415)</f>
        <v>0</v>
      </c>
    </row>
    <row r="3416" spans="1:20" outlineLevel="1">
      <c r="A3416" s="264"/>
      <c r="B3416" s="254"/>
      <c r="C3416" s="254" t="str">
        <f>CONCATENATE(C3415," ","Итог")</f>
        <v>950101 Итог</v>
      </c>
      <c r="D3416" s="255"/>
      <c r="E3416" s="326"/>
      <c r="F3416" s="327"/>
      <c r="G3416" s="279"/>
      <c r="H3416" s="256"/>
      <c r="I3416" s="256"/>
      <c r="J3416" s="256"/>
      <c r="K3416" s="256"/>
      <c r="L3416" s="256"/>
      <c r="M3416" s="256"/>
      <c r="N3416" s="280">
        <f>SUBTOTAL(9,N3408:N3415)</f>
        <v>6038.9823387235465</v>
      </c>
      <c r="O3416" s="279"/>
      <c r="P3416" s="256"/>
      <c r="Q3416" s="256"/>
      <c r="R3416" s="256"/>
      <c r="S3416" s="256"/>
      <c r="T3416" s="280">
        <f>SUBTOTAL(9,T3408:T3415)</f>
        <v>0</v>
      </c>
    </row>
    <row r="3417" spans="1:20" outlineLevel="2">
      <c r="A3417" s="262">
        <v>2</v>
      </c>
      <c r="B3417" s="8"/>
      <c r="C3417" s="8">
        <v>11501</v>
      </c>
      <c r="D3417" s="9" t="s">
        <v>281</v>
      </c>
      <c r="E3417" s="328">
        <v>1</v>
      </c>
      <c r="F3417" s="323" t="s">
        <v>12</v>
      </c>
      <c r="G3417" s="275">
        <f>SUMIFS('Круглосуточный стационар'!J:J,'Круглосуточный стационар'!D:D,СВОД!C3417,'Круглосуточный стационар'!F:F,СВОД!E3417)/2+SUMIFS(ВМП!J:J,ВМП!D:D,СВОД!C3417,ВМП!F:F,СВОД!E3417)/2+SUMIFS('Дневной стационар'!J:J,'Дневной стационар'!D:D,СВОД!C3417,'Дневной стационар'!F:F,СВОД!E3417)/2+SUMIFS(ЭКО!H:H,ЭКО!D:D,СВОД!C3417,ЭКО!F:F,СВОД!E3417)+SUMIFS(Диализ!J:J,Диализ!E:E,СВОД!C3417,Диализ!G:G,СВОД!E3417)</f>
        <v>216</v>
      </c>
      <c r="H3417" s="253">
        <f>SUMIFS(Поликлиника!H:H,Поликлиника!D:D,СВОД!C3417,Поликлиника!F:F,СВОД!E3417)</f>
        <v>0</v>
      </c>
      <c r="I3417" s="253">
        <f>SUMIFS(Поликлиника!BA:BA,Поликлиника!D:D,СВОД!C3417,Поликлиника!F:F,СВОД!E3417)</f>
        <v>0</v>
      </c>
      <c r="J3417" s="253">
        <f>SUMIFS(Поликлиника!BF:BF,Поликлиника!D:D,СВОД!C3417,Поликлиника!F:F,СВОД!E3417)</f>
        <v>0</v>
      </c>
      <c r="K3417" s="253">
        <f>SUMIFS(Поликлиника!BU:BU,Поликлиника!D:D,СВОД!C3417,Поликлиника!F:F,СВОД!E3417)</f>
        <v>0</v>
      </c>
      <c r="L3417" s="253">
        <f>SUMIFS(Услуги!H:H,Услуги!D:D,СВОД!C3417,Услуги!F:F,СВОД!E3417)+SUMIFS(Услуги!M:M,Услуги!D:D,СВОД!C3417,Услуги!F:F,СВОД!E3417)+SUMIFS(Услуги!R:R,Услуги!D:D,СВОД!C3417,Услуги!F:F,СВОД!E3417)+SUMIFS(Услуги!W:W,Услуги!D:D,СВОД!C3417,Услуги!F:F,СВОД!E3417)+SUMIFS(Услуги!AB:AB,Услуги!D:D,СВОД!C3417,Услуги!F:F,СВОД!E3417)+SUMIFS(Услуги!AG:AG,Услуги!D:D,СВОД!C3417,Услуги!F:F,СВОД!E3417)+SUMIFS(Услуги!AL:AL,Услуги!D:D,СВОД!C3417,Услуги!F:F,СВОД!E3417)+SUMIFS(Услуги!AQ:AQ,Услуги!D:D,СВОД!C3417,Услуги!F:F,СВОД!E3417)</f>
        <v>0</v>
      </c>
      <c r="M3417" s="253">
        <f>SUMIFS('Скорая мед.помощь'!J:J,'Скорая мед.помощь'!E:E,СВОД!C3417,'Скорая мед.помощь'!G:G,СВОД!E3417)</f>
        <v>0</v>
      </c>
      <c r="N3417" s="276">
        <f>SUMIFS('Круглосуточный стационар'!O:O,'Круглосуточный стационар'!D:D,СВОД!C3417,'Круглосуточный стационар'!F:F,СВОД!E3417)+SUMIFS(ВМП!O:O,ВМП!D:D,СВОД!C3417,ВМП!F:F,СВОД!E3417)+SUMIFS('Дневной стационар'!O:O,'Дневной стационар'!D:D,СВОД!C3417,'Дневной стационар'!F:F,СВОД!E3417)+SUMIFS(ЭКО!M:M,ЭКО!D:D,СВОД!C3417,ЭКО!F:F,СВОД!E3417)+SUMIFS(Диализ!O:O,Диализ!E:E,СВОД!C3417,Диализ!G:G,СВОД!E3417)+SUMIFS(Поликлиника!CT:CT,Поликлиника!D:D,СВОД!C3417,Поликлиника!F:F,СВОД!E3417)+SUMIFS('Скорая мед.помощь'!O:O,'Скорая мед.помощь'!E:E,СВОД!C3417,'Скорая мед.помощь'!G:G,СВОД!E3417)+SUMIFS(Услуги!AV:AV,Услуги!D:D,СВОД!C3417,Услуги!F:F,СВОД!E3417)</f>
        <v>14845.4856</v>
      </c>
      <c r="O3417" s="275">
        <f>SUMIFS(Сверхбаза!L:L,Сверхбаза!C:C,СВОД!C3417,Сверхбаза!E:E,СВОД!E3417)+SUMIFS(Сверхбаза!M:M,Сверхбаза!C:C,СВОД!C3417,Сверхбаза!E:E,СВОД!E3417)</f>
        <v>0</v>
      </c>
      <c r="P3417" s="253">
        <f>SUMIFS(Сверхбаза!N:N,Сверхбаза!C:C,СВОД!C3417,Сверхбаза!E:E,СВОД!E3417)</f>
        <v>0</v>
      </c>
      <c r="Q3417" s="253">
        <f>SUMIFS(Сверхбаза!P:P,Сверхбаза!C:C,СВОД!C3417,Сверхбаза!E:E,СВОД!E3417)</f>
        <v>0</v>
      </c>
      <c r="R3417" s="253">
        <f>SUMIFS(Сверхбаза!O:O,Сверхбаза!C:C,СВОД!C3417,Сверхбаза!E:E,СВОД!E3417)</f>
        <v>0</v>
      </c>
      <c r="S3417" s="253">
        <f>SUMIFS(Сверхбаза!Q:Q,Сверхбаза!C:C,СВОД!C3417,Сверхбаза!E:E,СВОД!E3417)</f>
        <v>0</v>
      </c>
      <c r="T3417" s="276">
        <f>SUMIFS(Сверхбаза!G:G,Сверхбаза!C:C,СВОД!C3417,Сверхбаза!E:E,СВОД!E3417)</f>
        <v>0</v>
      </c>
    </row>
    <row r="3418" spans="1:20" ht="25.5" outlineLevel="2">
      <c r="A3418" s="263">
        <v>2</v>
      </c>
      <c r="B3418" s="336">
        <v>0</v>
      </c>
      <c r="C3418" s="358">
        <v>11501</v>
      </c>
      <c r="D3418" s="5" t="s">
        <v>281</v>
      </c>
      <c r="E3418" s="329">
        <v>13</v>
      </c>
      <c r="F3418" s="325" t="s">
        <v>704</v>
      </c>
      <c r="G3418" s="277">
        <f>SUMIFS('Круглосуточный стационар'!J:J,'Круглосуточный стационар'!D:D,СВОД!C3418,'Круглосуточный стационар'!F:F,СВОД!E3418)/2+SUMIFS(ВМП!J:J,ВМП!D:D,СВОД!C3418,ВМП!F:F,СВОД!E3418)/2+SUMIFS('Дневной стационар'!J:J,'Дневной стационар'!D:D,СВОД!C3418,'Дневной стационар'!F:F,СВОД!E3418)/2+SUMIFS(ЭКО!H:H,ЭКО!D:D,СВОД!C3418,ЭКО!F:F,СВОД!E3418)+SUMIFS(Диализ!J:J,Диализ!E:E,СВОД!C3418,Диализ!G:G,СВОД!E3418)</f>
        <v>0</v>
      </c>
      <c r="H3418" s="251">
        <f>SUMIFS(Поликлиника!H:H,Поликлиника!D:D,СВОД!C3418,Поликлиника!F:F,СВОД!E3418)</f>
        <v>0</v>
      </c>
      <c r="I3418" s="251">
        <f>SUMIFS(Поликлиника!BA:BA,Поликлиника!D:D,СВОД!C3418,Поликлиника!F:F,СВОД!E3418)</f>
        <v>0</v>
      </c>
      <c r="J3418" s="251">
        <f>SUMIFS(Поликлиника!BF:BF,Поликлиника!D:D,СВОД!C3418,Поликлиника!F:F,СВОД!E3418)</f>
        <v>0</v>
      </c>
      <c r="K3418" s="251">
        <f>SUMIFS(Поликлиника!BU:BU,Поликлиника!D:D,СВОД!C3418,Поликлиника!F:F,СВОД!E3418)</f>
        <v>0</v>
      </c>
      <c r="L3418" s="251">
        <f>SUMIFS(Услуги!H:H,Услуги!D:D,СВОД!C3418,Услуги!F:F,СВОД!E3418)+SUMIFS(Услуги!M:M,Услуги!D:D,СВОД!C3418,Услуги!F:F,СВОД!E3418)+SUMIFS(Услуги!R:R,Услуги!D:D,СВОД!C3418,Услуги!F:F,СВОД!E3418)+SUMIFS(Услуги!W:W,Услуги!D:D,СВОД!C3418,Услуги!F:F,СВОД!E3418)+SUMIFS(Услуги!AB:AB,Услуги!D:D,СВОД!C3418,Услуги!F:F,СВОД!E3418)+SUMIFS(Услуги!AG:AG,Услуги!D:D,СВОД!C3418,Услуги!F:F,СВОД!E3418)+SUMIFS(Услуги!AL:AL,Услуги!D:D,СВОД!C3418,Услуги!F:F,СВОД!E3418)+SUMIFS(Услуги!AQ:AQ,Услуги!D:D,СВОД!C3418,Услуги!F:F,СВОД!E3418)</f>
        <v>0</v>
      </c>
      <c r="M3418" s="251">
        <f>SUMIFS('Скорая мед.помощь'!J:J,'Скорая мед.помощь'!E:E,СВОД!C3418,'Скорая мед.помощь'!G:G,СВОД!E3418)</f>
        <v>0</v>
      </c>
      <c r="N3418" s="278">
        <f>SUMIFS('Круглосуточный стационар'!O:O,'Круглосуточный стационар'!D:D,СВОД!C3418,'Круглосуточный стационар'!F:F,СВОД!E3418)+SUMIFS(ВМП!O:O,ВМП!D:D,СВОД!C3418,ВМП!F:F,СВОД!E3418)+SUMIFS('Дневной стационар'!O:O,'Дневной стационар'!D:D,СВОД!C3418,'Дневной стационар'!F:F,СВОД!E3418)+SUMIFS(ЭКО!M:M,ЭКО!D:D,СВОД!C3418,ЭКО!F:F,СВОД!E3418)+SUMIFS(Диализ!O:O,Диализ!E:E,СВОД!C3418,Диализ!G:G,СВОД!E3418)+SUMIFS(Поликлиника!CT:CT,Поликлиника!D:D,СВОД!C3418,Поликлиника!F:F,СВОД!E3418)+SUMIFS('Скорая мед.помощь'!O:O,'Скорая мед.помощь'!E:E,СВОД!C3418,'Скорая мед.помощь'!G:G,СВОД!E3418)+SUMIFS(Услуги!AV:AV,Услуги!D:D,СВОД!C3418,Услуги!F:F,СВОД!E3418)</f>
        <v>0</v>
      </c>
      <c r="O3418" s="277">
        <f>SUMIFS(Сверхбаза!L:L,Сверхбаза!C:C,СВОД!C3418,Сверхбаза!E:E,СВОД!E3418)+SUMIFS(Сверхбаза!M:M,Сверхбаза!C:C,СВОД!C3418,Сверхбаза!E:E,СВОД!E3418)</f>
        <v>0</v>
      </c>
      <c r="P3418" s="251">
        <f>SUMIFS(Сверхбаза!N:N,Сверхбаза!C:C,СВОД!C3418,Сверхбаза!E:E,СВОД!E3418)</f>
        <v>0</v>
      </c>
      <c r="Q3418" s="251">
        <f>SUMIFS(Сверхбаза!P:P,Сверхбаза!C:C,СВОД!C3418,Сверхбаза!E:E,СВОД!E3418)</f>
        <v>0</v>
      </c>
      <c r="R3418" s="251">
        <f>SUMIFS(Сверхбаза!O:O,Сверхбаза!C:C,СВОД!C3418,Сверхбаза!E:E,СВОД!E3418)</f>
        <v>0</v>
      </c>
      <c r="S3418" s="251">
        <f>SUMIFS(Сверхбаза!Q:Q,Сверхбаза!C:C,СВОД!C3418,Сверхбаза!E:E,СВОД!E3418)</f>
        <v>0</v>
      </c>
      <c r="T3418" s="278">
        <f>SUMIFS(Сверхбаза!G:G,Сверхбаза!C:C,СВОД!C3418,Сверхбаза!E:E,СВОД!E3418)</f>
        <v>0</v>
      </c>
    </row>
    <row r="3419" spans="1:20" outlineLevel="2">
      <c r="A3419" s="263">
        <v>2</v>
      </c>
      <c r="B3419" s="336">
        <v>0</v>
      </c>
      <c r="C3419" s="358">
        <v>11501</v>
      </c>
      <c r="D3419" s="5" t="s">
        <v>281</v>
      </c>
      <c r="E3419" s="329">
        <v>2</v>
      </c>
      <c r="F3419" s="325" t="s">
        <v>173</v>
      </c>
      <c r="G3419" s="277">
        <f>SUMIFS('Круглосуточный стационар'!J:J,'Круглосуточный стационар'!D:D,СВОД!C3419,'Круглосуточный стационар'!F:F,СВОД!E3419)/2+SUMIFS(ВМП!J:J,ВМП!D:D,СВОД!C3419,ВМП!F:F,СВОД!E3419)/2+SUMIFS('Дневной стационар'!J:J,'Дневной стационар'!D:D,СВОД!C3419,'Дневной стационар'!F:F,СВОД!E3419)/2+SUMIFS(ЭКО!H:H,ЭКО!D:D,СВОД!C3419,ЭКО!F:F,СВОД!E3419)+SUMIFS(Диализ!J:J,Диализ!E:E,СВОД!C3419,Диализ!G:G,СВОД!E3419)</f>
        <v>1400</v>
      </c>
      <c r="H3419" s="251">
        <f>SUMIFS(Поликлиника!H:H,Поликлиника!D:D,СВОД!C3419,Поликлиника!F:F,СВОД!E3419)</f>
        <v>0</v>
      </c>
      <c r="I3419" s="251">
        <f>SUMIFS(Поликлиника!BA:BA,Поликлиника!D:D,СВОД!C3419,Поликлиника!F:F,СВОД!E3419)</f>
        <v>0</v>
      </c>
      <c r="J3419" s="251">
        <f>SUMIFS(Поликлиника!BF:BF,Поликлиника!D:D,СВОД!C3419,Поликлиника!F:F,СВОД!E3419)</f>
        <v>0</v>
      </c>
      <c r="K3419" s="251">
        <f>SUMIFS(Поликлиника!BU:BU,Поликлиника!D:D,СВОД!C3419,Поликлиника!F:F,СВОД!E3419)</f>
        <v>0</v>
      </c>
      <c r="L3419" s="251">
        <f>SUMIFS(Услуги!H:H,Услуги!D:D,СВОД!C3419,Услуги!F:F,СВОД!E3419)+SUMIFS(Услуги!M:M,Услуги!D:D,СВОД!C3419,Услуги!F:F,СВОД!E3419)+SUMIFS(Услуги!R:R,Услуги!D:D,СВОД!C3419,Услуги!F:F,СВОД!E3419)+SUMIFS(Услуги!W:W,Услуги!D:D,СВОД!C3419,Услуги!F:F,СВОД!E3419)+SUMIFS(Услуги!AB:AB,Услуги!D:D,СВОД!C3419,Услуги!F:F,СВОД!E3419)+SUMIFS(Услуги!AG:AG,Услуги!D:D,СВОД!C3419,Услуги!F:F,СВОД!E3419)+SUMIFS(Услуги!AL:AL,Услуги!D:D,СВОД!C3419,Услуги!F:F,СВОД!E3419)+SUMIFS(Услуги!AQ:AQ,Услуги!D:D,СВОД!C3419,Услуги!F:F,СВОД!E3419)</f>
        <v>0</v>
      </c>
      <c r="M3419" s="251">
        <f>SUMIFS('Скорая мед.помощь'!J:J,'Скорая мед.помощь'!E:E,СВОД!C3419,'Скорая мед.помощь'!G:G,СВОД!E3419)</f>
        <v>0</v>
      </c>
      <c r="N3419" s="278">
        <f>SUMIFS('Круглосуточный стационар'!O:O,'Круглосуточный стационар'!D:D,СВОД!C3419,'Круглосуточный стационар'!F:F,СВОД!E3419)+SUMIFS(ВМП!O:O,ВМП!D:D,СВОД!C3419,ВМП!F:F,СВОД!E3419)+SUMIFS('Дневной стационар'!O:O,'Дневной стационар'!D:D,СВОД!C3419,'Дневной стационар'!F:F,СВОД!E3419)+SUMIFS(ЭКО!M:M,ЭКО!D:D,СВОД!C3419,ЭКО!F:F,СВОД!E3419)+SUMIFS(Диализ!O:O,Диализ!E:E,СВОД!C3419,Диализ!G:G,СВОД!E3419)+SUMIFS(Поликлиника!CT:CT,Поликлиника!D:D,СВОД!C3419,Поликлиника!F:F,СВОД!E3419)+SUMIFS('Скорая мед.помощь'!O:O,'Скорая мед.помощь'!E:E,СВОД!C3419,'Скорая мед.помощь'!G:G,СВОД!E3419)+SUMIFS(Услуги!AV:AV,Услуги!D:D,СВОД!C3419,Услуги!F:F,СВОД!E3419)</f>
        <v>68398.679999999993</v>
      </c>
      <c r="O3419" s="277">
        <f>SUMIFS(Сверхбаза!L:L,Сверхбаза!C:C,СВОД!C3419,Сверхбаза!E:E,СВОД!E3419)+SUMIFS(Сверхбаза!M:M,Сверхбаза!C:C,СВОД!C3419,Сверхбаза!E:E,СВОД!E3419)</f>
        <v>0</v>
      </c>
      <c r="P3419" s="251">
        <f>SUMIFS(Сверхбаза!N:N,Сверхбаза!C:C,СВОД!C3419,Сверхбаза!E:E,СВОД!E3419)</f>
        <v>0</v>
      </c>
      <c r="Q3419" s="251">
        <f>SUMIFS(Сверхбаза!P:P,Сверхбаза!C:C,СВОД!C3419,Сверхбаза!E:E,СВОД!E3419)</f>
        <v>0</v>
      </c>
      <c r="R3419" s="251">
        <f>SUMIFS(Сверхбаза!O:O,Сверхбаза!C:C,СВОД!C3419,Сверхбаза!E:E,СВОД!E3419)</f>
        <v>0</v>
      </c>
      <c r="S3419" s="251">
        <f>SUMIFS(Сверхбаза!Q:Q,Сверхбаза!C:C,СВОД!C3419,Сверхбаза!E:E,СВОД!E3419)</f>
        <v>0</v>
      </c>
      <c r="T3419" s="278">
        <f>SUMIFS(Сверхбаза!G:G,Сверхбаза!C:C,СВОД!C3419,Сверхбаза!E:E,СВОД!E3419)</f>
        <v>0</v>
      </c>
    </row>
    <row r="3420" spans="1:20" ht="25.5" outlineLevel="2">
      <c r="A3420" s="263">
        <v>2</v>
      </c>
      <c r="B3420" s="336">
        <v>0</v>
      </c>
      <c r="C3420" s="358">
        <v>11501</v>
      </c>
      <c r="D3420" s="5" t="s">
        <v>281</v>
      </c>
      <c r="E3420" s="329">
        <v>6</v>
      </c>
      <c r="F3420" s="325" t="s">
        <v>705</v>
      </c>
      <c r="G3420" s="277">
        <f>SUMIFS('Круглосуточный стационар'!J:J,'Круглосуточный стационар'!D:D,СВОД!C3420,'Круглосуточный стационар'!F:F,СВОД!E3420)/2+SUMIFS(ВМП!J:J,ВМП!D:D,СВОД!C3420,ВМП!F:F,СВОД!E3420)/2+SUMIFS('Дневной стационар'!J:J,'Дневной стационар'!D:D,СВОД!C3420,'Дневной стационар'!F:F,СВОД!E3420)/2+SUMIFS(ЭКО!H:H,ЭКО!D:D,СВОД!C3420,ЭКО!F:F,СВОД!E3420)+SUMIFS(Диализ!J:J,Диализ!E:E,СВОД!C3420,Диализ!G:G,СВОД!E3420)</f>
        <v>0</v>
      </c>
      <c r="H3420" s="251">
        <f>SUMIFS(Поликлиника!H:H,Поликлиника!D:D,СВОД!C3420,Поликлиника!F:F,СВОД!E3420)</f>
        <v>0</v>
      </c>
      <c r="I3420" s="251">
        <f>SUMIFS(Поликлиника!BA:BA,Поликлиника!D:D,СВОД!C3420,Поликлиника!F:F,СВОД!E3420)</f>
        <v>0</v>
      </c>
      <c r="J3420" s="251">
        <f>SUMIFS(Поликлиника!BF:BF,Поликлиника!D:D,СВОД!C3420,Поликлиника!F:F,СВОД!E3420)</f>
        <v>0</v>
      </c>
      <c r="K3420" s="251">
        <f>SUMIFS(Поликлиника!BU:BU,Поликлиника!D:D,СВОД!C3420,Поликлиника!F:F,СВОД!E3420)</f>
        <v>0</v>
      </c>
      <c r="L3420" s="251">
        <f>SUMIFS(Услуги!H:H,Услуги!D:D,СВОД!C3420,Услуги!F:F,СВОД!E3420)+SUMIFS(Услуги!M:M,Услуги!D:D,СВОД!C3420,Услуги!F:F,СВОД!E3420)+SUMIFS(Услуги!R:R,Услуги!D:D,СВОД!C3420,Услуги!F:F,СВОД!E3420)+SUMIFS(Услуги!W:W,Услуги!D:D,СВОД!C3420,Услуги!F:F,СВОД!E3420)+SUMIFS(Услуги!AB:AB,Услуги!D:D,СВОД!C3420,Услуги!F:F,СВОД!E3420)+SUMIFS(Услуги!AG:AG,Услуги!D:D,СВОД!C3420,Услуги!F:F,СВОД!E3420)+SUMIFS(Услуги!AL:AL,Услуги!D:D,СВОД!C3420,Услуги!F:F,СВОД!E3420)+SUMIFS(Услуги!AQ:AQ,Услуги!D:D,СВОД!C3420,Услуги!F:F,СВОД!E3420)</f>
        <v>0</v>
      </c>
      <c r="M3420" s="251">
        <f>SUMIFS('Скорая мед.помощь'!J:J,'Скорая мед.помощь'!E:E,СВОД!C3420,'Скорая мед.помощь'!G:G,СВОД!E3420)</f>
        <v>0</v>
      </c>
      <c r="N3420" s="278">
        <f>SUMIFS('Круглосуточный стационар'!O:O,'Круглосуточный стационар'!D:D,СВОД!C3420,'Круглосуточный стационар'!F:F,СВОД!E3420)+SUMIFS(ВМП!O:O,ВМП!D:D,СВОД!C3420,ВМП!F:F,СВОД!E3420)+SUMIFS('Дневной стационар'!O:O,'Дневной стационар'!D:D,СВОД!C3420,'Дневной стационар'!F:F,СВОД!E3420)+SUMIFS(ЭКО!M:M,ЭКО!D:D,СВОД!C3420,ЭКО!F:F,СВОД!E3420)+SUMIFS(Диализ!O:O,Диализ!E:E,СВОД!C3420,Диализ!G:G,СВОД!E3420)+SUMIFS(Поликлиника!CT:CT,Поликлиника!D:D,СВОД!C3420,Поликлиника!F:F,СВОД!E3420)+SUMIFS('Скорая мед.помощь'!O:O,'Скорая мед.помощь'!E:E,СВОД!C3420,'Скорая мед.помощь'!G:G,СВОД!E3420)+SUMIFS(Услуги!AV:AV,Услуги!D:D,СВОД!C3420,Услуги!F:F,СВОД!E3420)</f>
        <v>0</v>
      </c>
      <c r="O3420" s="277">
        <f>SUMIFS(Сверхбаза!L:L,Сверхбаза!C:C,СВОД!C3420,Сверхбаза!E:E,СВОД!E3420)+SUMIFS(Сверхбаза!M:M,Сверхбаза!C:C,СВОД!C3420,Сверхбаза!E:E,СВОД!E3420)</f>
        <v>0</v>
      </c>
      <c r="P3420" s="251">
        <f>SUMIFS(Сверхбаза!N:N,Сверхбаза!C:C,СВОД!C3420,Сверхбаза!E:E,СВОД!E3420)</f>
        <v>0</v>
      </c>
      <c r="Q3420" s="251">
        <f>SUMIFS(Сверхбаза!P:P,Сверхбаза!C:C,СВОД!C3420,Сверхбаза!E:E,СВОД!E3420)</f>
        <v>0</v>
      </c>
      <c r="R3420" s="251">
        <f>SUMIFS(Сверхбаза!O:O,Сверхбаза!C:C,СВОД!C3420,Сверхбаза!E:E,СВОД!E3420)</f>
        <v>0</v>
      </c>
      <c r="S3420" s="251">
        <f>SUMIFS(Сверхбаза!Q:Q,Сверхбаза!C:C,СВОД!C3420,Сверхбаза!E:E,СВОД!E3420)</f>
        <v>0</v>
      </c>
      <c r="T3420" s="278">
        <f>SUMIFS(Сверхбаза!G:G,Сверхбаза!C:C,СВОД!C3420,Сверхбаза!E:E,СВОД!E3420)</f>
        <v>0</v>
      </c>
    </row>
    <row r="3421" spans="1:20" ht="25.5" outlineLevel="2">
      <c r="A3421" s="263">
        <v>2</v>
      </c>
      <c r="B3421" s="336">
        <v>0</v>
      </c>
      <c r="C3421" s="358">
        <v>11501</v>
      </c>
      <c r="D3421" s="5" t="s">
        <v>281</v>
      </c>
      <c r="E3421" s="329">
        <v>3</v>
      </c>
      <c r="F3421" s="325" t="s">
        <v>174</v>
      </c>
      <c r="G3421" s="277">
        <f>SUMIFS('Круглосуточный стационар'!J:J,'Круглосуточный стационар'!D:D,СВОД!C3421,'Круглосуточный стационар'!F:F,СВОД!E3421)/2+SUMIFS(ВМП!J:J,ВМП!D:D,СВОД!C3421,ВМП!F:F,СВОД!E3421)/2+SUMIFS('Дневной стационар'!J:J,'Дневной стационар'!D:D,СВОД!C3421,'Дневной стационар'!F:F,СВОД!E3421)/2+SUMIFS(ЭКО!H:H,ЭКО!D:D,СВОД!C3421,ЭКО!F:F,СВОД!E3421)+SUMIFS(Диализ!J:J,Диализ!E:E,СВОД!C3421,Диализ!G:G,СВОД!E3421)</f>
        <v>0</v>
      </c>
      <c r="H3421" s="251">
        <f>SUMIFS(Поликлиника!H:H,Поликлиника!D:D,СВОД!C3421,Поликлиника!F:F,СВОД!E3421)</f>
        <v>0</v>
      </c>
      <c r="I3421" s="251">
        <f>SUMIFS(Поликлиника!BA:BA,Поликлиника!D:D,СВОД!C3421,Поликлиника!F:F,СВОД!E3421)</f>
        <v>0</v>
      </c>
      <c r="J3421" s="251">
        <f>SUMIFS(Поликлиника!BF:BF,Поликлиника!D:D,СВОД!C3421,Поликлиника!F:F,СВОД!E3421)</f>
        <v>0</v>
      </c>
      <c r="K3421" s="251">
        <f>SUMIFS(Поликлиника!BU:BU,Поликлиника!D:D,СВОД!C3421,Поликлиника!F:F,СВОД!E3421)</f>
        <v>0</v>
      </c>
      <c r="L3421" s="251">
        <f>SUMIFS(Услуги!H:H,Услуги!D:D,СВОД!C3421,Услуги!F:F,СВОД!E3421)+SUMIFS(Услуги!M:M,Услуги!D:D,СВОД!C3421,Услуги!F:F,СВОД!E3421)+SUMIFS(Услуги!R:R,Услуги!D:D,СВОД!C3421,Услуги!F:F,СВОД!E3421)+SUMIFS(Услуги!W:W,Услуги!D:D,СВОД!C3421,Услуги!F:F,СВОД!E3421)+SUMIFS(Услуги!AB:AB,Услуги!D:D,СВОД!C3421,Услуги!F:F,СВОД!E3421)+SUMIFS(Услуги!AG:AG,Услуги!D:D,СВОД!C3421,Услуги!F:F,СВОД!E3421)+SUMIFS(Услуги!AL:AL,Услуги!D:D,СВОД!C3421,Услуги!F:F,СВОД!E3421)+SUMIFS(Услуги!AQ:AQ,Услуги!D:D,СВОД!C3421,Услуги!F:F,СВОД!E3421)</f>
        <v>17296</v>
      </c>
      <c r="M3421" s="251">
        <f>SUMIFS('Скорая мед.помощь'!J:J,'Скорая мед.помощь'!E:E,СВОД!C3421,'Скорая мед.помощь'!G:G,СВОД!E3421)</f>
        <v>0</v>
      </c>
      <c r="N3421" s="278">
        <f>SUMIFS('Круглосуточный стационар'!O:O,'Круглосуточный стационар'!D:D,СВОД!C3421,'Круглосуточный стационар'!F:F,СВОД!E3421)+SUMIFS(ВМП!O:O,ВМП!D:D,СВОД!C3421,ВМП!F:F,СВОД!E3421)+SUMIFS('Дневной стационар'!O:O,'Дневной стационар'!D:D,СВОД!C3421,'Дневной стационар'!F:F,СВОД!E3421)+SUMIFS(ЭКО!M:M,ЭКО!D:D,СВОД!C3421,ЭКО!F:F,СВОД!E3421)+SUMIFS(Диализ!O:O,Диализ!E:E,СВОД!C3421,Диализ!G:G,СВОД!E3421)+SUMIFS(Поликлиника!CT:CT,Поликлиника!D:D,СВОД!C3421,Поликлиника!F:F,СВОД!E3421)+SUMIFS('Скорая мед.помощь'!O:O,'Скорая мед.помощь'!E:E,СВОД!C3421,'Скорая мед.помощь'!G:G,СВОД!E3421)+SUMIFS(Услуги!AV:AV,Услуги!D:D,СВОД!C3421,Услуги!F:F,СВОД!E3421)</f>
        <v>212616.416</v>
      </c>
      <c r="O3421" s="277">
        <f>SUMIFS(Сверхбаза!L:L,Сверхбаза!C:C,СВОД!C3421,Сверхбаза!E:E,СВОД!E3421)+SUMIFS(Сверхбаза!M:M,Сверхбаза!C:C,СВОД!C3421,Сверхбаза!E:E,СВОД!E3421)</f>
        <v>0</v>
      </c>
      <c r="P3421" s="251">
        <f>SUMIFS(Сверхбаза!N:N,Сверхбаза!C:C,СВОД!C3421,Сверхбаза!E:E,СВОД!E3421)</f>
        <v>0</v>
      </c>
      <c r="Q3421" s="251">
        <f>SUMIFS(Сверхбаза!P:P,Сверхбаза!C:C,СВОД!C3421,Сверхбаза!E:E,СВОД!E3421)</f>
        <v>0</v>
      </c>
      <c r="R3421" s="251">
        <f>SUMIFS(Сверхбаза!O:O,Сверхбаза!C:C,СВОД!C3421,Сверхбаза!E:E,СВОД!E3421)</f>
        <v>0</v>
      </c>
      <c r="S3421" s="251">
        <f>SUMIFS(Сверхбаза!Q:Q,Сверхбаза!C:C,СВОД!C3421,Сверхбаза!E:E,СВОД!E3421)</f>
        <v>0</v>
      </c>
      <c r="T3421" s="278">
        <f>SUMIFS(Сверхбаза!G:G,Сверхбаза!C:C,СВОД!C3421,Сверхбаза!E:E,СВОД!E3421)</f>
        <v>0</v>
      </c>
    </row>
    <row r="3422" spans="1:20" outlineLevel="2">
      <c r="A3422" s="263">
        <v>2</v>
      </c>
      <c r="B3422" s="336">
        <v>0</v>
      </c>
      <c r="C3422" s="358">
        <v>11501</v>
      </c>
      <c r="D3422" s="5" t="s">
        <v>281</v>
      </c>
      <c r="E3422" s="329">
        <v>7</v>
      </c>
      <c r="F3422" s="325" t="s">
        <v>706</v>
      </c>
      <c r="G3422" s="277">
        <f>SUMIFS('Круглосуточный стационар'!J:J,'Круглосуточный стационар'!D:D,СВОД!C3422,'Круглосуточный стационар'!F:F,СВОД!E3422)/2+SUMIFS(ВМП!J:J,ВМП!D:D,СВОД!C3422,ВМП!F:F,СВОД!E3422)/2+SUMIFS('Дневной стационар'!J:J,'Дневной стационар'!D:D,СВОД!C3422,'Дневной стационар'!F:F,СВОД!E3422)/2+SUMIFS(ЭКО!H:H,ЭКО!D:D,СВОД!C3422,ЭКО!F:F,СВОД!E3422)+SUMIFS(Диализ!J:J,Диализ!E:E,СВОД!C3422,Диализ!G:G,СВОД!E3422)</f>
        <v>0</v>
      </c>
      <c r="H3422" s="251">
        <f>SUMIFS(Поликлиника!H:H,Поликлиника!D:D,СВОД!C3422,Поликлиника!F:F,СВОД!E3422)</f>
        <v>0</v>
      </c>
      <c r="I3422" s="251">
        <f>SUMIFS(Поликлиника!BA:BA,Поликлиника!D:D,СВОД!C3422,Поликлиника!F:F,СВОД!E3422)</f>
        <v>0</v>
      </c>
      <c r="J3422" s="251">
        <f>SUMIFS(Поликлиника!BF:BF,Поликлиника!D:D,СВОД!C3422,Поликлиника!F:F,СВОД!E3422)</f>
        <v>0</v>
      </c>
      <c r="K3422" s="251">
        <f>SUMIFS(Поликлиника!BU:BU,Поликлиника!D:D,СВОД!C3422,Поликлиника!F:F,СВОД!E3422)</f>
        <v>0</v>
      </c>
      <c r="L3422" s="251">
        <f>SUMIFS(Услуги!H:H,Услуги!D:D,СВОД!C3422,Услуги!F:F,СВОД!E3422)+SUMIFS(Услуги!M:M,Услуги!D:D,СВОД!C3422,Услуги!F:F,СВОД!E3422)+SUMIFS(Услуги!R:R,Услуги!D:D,СВОД!C3422,Услуги!F:F,СВОД!E3422)+SUMIFS(Услуги!W:W,Услуги!D:D,СВОД!C3422,Услуги!F:F,СВОД!E3422)+SUMIFS(Услуги!AB:AB,Услуги!D:D,СВОД!C3422,Услуги!F:F,СВОД!E3422)+SUMIFS(Услуги!AG:AG,Услуги!D:D,СВОД!C3422,Услуги!F:F,СВОД!E3422)+SUMIFS(Услуги!AL:AL,Услуги!D:D,СВОД!C3422,Услуги!F:F,СВОД!E3422)+SUMIFS(Услуги!AQ:AQ,Услуги!D:D,СВОД!C3422,Услуги!F:F,СВОД!E3422)</f>
        <v>0</v>
      </c>
      <c r="M3422" s="251">
        <f>SUMIFS('Скорая мед.помощь'!J:J,'Скорая мед.помощь'!E:E,СВОД!C3422,'Скорая мед.помощь'!G:G,СВОД!E3422)</f>
        <v>0</v>
      </c>
      <c r="N3422" s="278">
        <f>SUMIFS('Круглосуточный стационар'!O:O,'Круглосуточный стационар'!D:D,СВОД!C3422,'Круглосуточный стационар'!F:F,СВОД!E3422)+SUMIFS(ВМП!O:O,ВМП!D:D,СВОД!C3422,ВМП!F:F,СВОД!E3422)+SUMIFS('Дневной стационар'!O:O,'Дневной стационар'!D:D,СВОД!C3422,'Дневной стационар'!F:F,СВОД!E3422)+SUMIFS(ЭКО!M:M,ЭКО!D:D,СВОД!C3422,ЭКО!F:F,СВОД!E3422)+SUMIFS(Диализ!O:O,Диализ!E:E,СВОД!C3422,Диализ!G:G,СВОД!E3422)+SUMIFS(Поликлиника!CT:CT,Поликлиника!D:D,СВОД!C3422,Поликлиника!F:F,СВОД!E3422)+SUMIFS('Скорая мед.помощь'!O:O,'Скорая мед.помощь'!E:E,СВОД!C3422,'Скорая мед.помощь'!G:G,СВОД!E3422)+SUMIFS(Услуги!AV:AV,Услуги!D:D,СВОД!C3422,Услуги!F:F,СВОД!E3422)</f>
        <v>0</v>
      </c>
      <c r="O3422" s="277">
        <f>SUMIFS(Сверхбаза!L:L,Сверхбаза!C:C,СВОД!C3422,Сверхбаза!E:E,СВОД!E3422)+SUMIFS(Сверхбаза!M:M,Сверхбаза!C:C,СВОД!C3422,Сверхбаза!E:E,СВОД!E3422)</f>
        <v>0</v>
      </c>
      <c r="P3422" s="251">
        <f>SUMIFS(Сверхбаза!N:N,Сверхбаза!C:C,СВОД!C3422,Сверхбаза!E:E,СВОД!E3422)</f>
        <v>0</v>
      </c>
      <c r="Q3422" s="251">
        <f>SUMIFS(Сверхбаза!P:P,Сверхбаза!C:C,СВОД!C3422,Сверхбаза!E:E,СВОД!E3422)</f>
        <v>0</v>
      </c>
      <c r="R3422" s="251">
        <f>SUMIFS(Сверхбаза!O:O,Сверхбаза!C:C,СВОД!C3422,Сверхбаза!E:E,СВОД!E3422)</f>
        <v>0</v>
      </c>
      <c r="S3422" s="251">
        <f>SUMIFS(Сверхбаза!Q:Q,Сверхбаза!C:C,СВОД!C3422,Сверхбаза!E:E,СВОД!E3422)</f>
        <v>0</v>
      </c>
      <c r="T3422" s="278">
        <f>SUMIFS(Сверхбаза!G:G,Сверхбаза!C:C,СВОД!C3422,Сверхбаза!E:E,СВОД!E3422)</f>
        <v>0</v>
      </c>
    </row>
    <row r="3423" spans="1:20" outlineLevel="2">
      <c r="A3423" s="263">
        <v>2</v>
      </c>
      <c r="B3423" s="336">
        <v>0</v>
      </c>
      <c r="C3423" s="358">
        <v>11501</v>
      </c>
      <c r="D3423" s="5" t="s">
        <v>281</v>
      </c>
      <c r="E3423" s="329">
        <v>70</v>
      </c>
      <c r="F3423" s="325" t="s">
        <v>707</v>
      </c>
      <c r="G3423" s="277">
        <f>SUMIFS('Круглосуточный стационар'!J:J,'Круглосуточный стационар'!D:D,СВОД!C3423,'Круглосуточный стационар'!F:F,СВОД!E3423)/2+SUMIFS(ВМП!J:J,ВМП!D:D,СВОД!C3423,ВМП!F:F,СВОД!E3423)/2+SUMIFS('Дневной стационар'!J:J,'Дневной стационар'!D:D,СВОД!C3423,'Дневной стационар'!F:F,СВОД!E3423)/2+SUMIFS(ЭКО!H:H,ЭКО!D:D,СВОД!C3423,ЭКО!F:F,СВОД!E3423)+SUMIFS(Диализ!J:J,Диализ!E:E,СВОД!C3423,Диализ!G:G,СВОД!E3423)</f>
        <v>0</v>
      </c>
      <c r="H3423" s="251">
        <f>SUMIFS(Поликлиника!H:H,Поликлиника!D:D,СВОД!C3423,Поликлиника!F:F,СВОД!E3423)</f>
        <v>0</v>
      </c>
      <c r="I3423" s="251">
        <f>SUMIFS(Поликлиника!BA:BA,Поликлиника!D:D,СВОД!C3423,Поликлиника!F:F,СВОД!E3423)</f>
        <v>0</v>
      </c>
      <c r="J3423" s="251">
        <f>SUMIFS(Поликлиника!BF:BF,Поликлиника!D:D,СВОД!C3423,Поликлиника!F:F,СВОД!E3423)</f>
        <v>0</v>
      </c>
      <c r="K3423" s="251">
        <f>SUMIFS(Поликлиника!BU:BU,Поликлиника!D:D,СВОД!C3423,Поликлиника!F:F,СВОД!E3423)</f>
        <v>0</v>
      </c>
      <c r="L3423" s="251">
        <f>SUMIFS(Услуги!H:H,Услуги!D:D,СВОД!C3423,Услуги!F:F,СВОД!E3423)+SUMIFS(Услуги!M:M,Услуги!D:D,СВОД!C3423,Услуги!F:F,СВОД!E3423)+SUMIFS(Услуги!R:R,Услуги!D:D,СВОД!C3423,Услуги!F:F,СВОД!E3423)+SUMIFS(Услуги!W:W,Услуги!D:D,СВОД!C3423,Услуги!F:F,СВОД!E3423)+SUMIFS(Услуги!AB:AB,Услуги!D:D,СВОД!C3423,Услуги!F:F,СВОД!E3423)+SUMIFS(Услуги!AG:AG,Услуги!D:D,СВОД!C3423,Услуги!F:F,СВОД!E3423)+SUMIFS(Услуги!AL:AL,Услуги!D:D,СВОД!C3423,Услуги!F:F,СВОД!E3423)+SUMIFS(Услуги!AQ:AQ,Услуги!D:D,СВОД!C3423,Услуги!F:F,СВОД!E3423)</f>
        <v>0</v>
      </c>
      <c r="M3423" s="251">
        <f>SUMIFS('Скорая мед.помощь'!J:J,'Скорая мед.помощь'!E:E,СВОД!C3423,'Скорая мед.помощь'!G:G,СВОД!E3423)</f>
        <v>0</v>
      </c>
      <c r="N3423" s="278">
        <f>SUMIFS('Круглосуточный стационар'!O:O,'Круглосуточный стационар'!D:D,СВОД!C3423,'Круглосуточный стационар'!F:F,СВОД!E3423)+SUMIFS(ВМП!O:O,ВМП!D:D,СВОД!C3423,ВМП!F:F,СВОД!E3423)+SUMIFS('Дневной стационар'!O:O,'Дневной стационар'!D:D,СВОД!C3423,'Дневной стационар'!F:F,СВОД!E3423)+SUMIFS(ЭКО!M:M,ЭКО!D:D,СВОД!C3423,ЭКО!F:F,СВОД!E3423)+SUMIFS(Диализ!O:O,Диализ!E:E,СВОД!C3423,Диализ!G:G,СВОД!E3423)+SUMIFS(Поликлиника!CT:CT,Поликлиника!D:D,СВОД!C3423,Поликлиника!F:F,СВОД!E3423)+SUMIFS('Скорая мед.помощь'!O:O,'Скорая мед.помощь'!E:E,СВОД!C3423,'Скорая мед.помощь'!G:G,СВОД!E3423)+SUMIFS(Услуги!AV:AV,Услуги!D:D,СВОД!C3423,Услуги!F:F,СВОД!E3423)</f>
        <v>0</v>
      </c>
      <c r="O3423" s="277">
        <f>SUMIFS(Сверхбаза!L:L,Сверхбаза!C:C,СВОД!C3423,Сверхбаза!E:E,СВОД!E3423)+SUMIFS(Сверхбаза!M:M,Сверхбаза!C:C,СВОД!C3423,Сверхбаза!E:E,СВОД!E3423)</f>
        <v>0</v>
      </c>
      <c r="P3423" s="251">
        <f>SUMIFS(Сверхбаза!N:N,Сверхбаза!C:C,СВОД!C3423,Сверхбаза!E:E,СВОД!E3423)</f>
        <v>0</v>
      </c>
      <c r="Q3423" s="251">
        <f>SUMIFS(Сверхбаза!P:P,Сверхбаза!C:C,СВОД!C3423,Сверхбаза!E:E,СВОД!E3423)</f>
        <v>0</v>
      </c>
      <c r="R3423" s="251">
        <f>SUMIFS(Сверхбаза!O:O,Сверхбаза!C:C,СВОД!C3423,Сверхбаза!E:E,СВОД!E3423)</f>
        <v>0</v>
      </c>
      <c r="S3423" s="251">
        <f>SUMIFS(Сверхбаза!Q:Q,Сверхбаза!C:C,СВОД!C3423,Сверхбаза!E:E,СВОД!E3423)</f>
        <v>0</v>
      </c>
      <c r="T3423" s="278">
        <f>SUMIFS(Сверхбаза!G:G,Сверхбаза!C:C,СВОД!C3423,Сверхбаза!E:E,СВОД!E3423)</f>
        <v>0</v>
      </c>
    </row>
    <row r="3424" spans="1:20" outlineLevel="2">
      <c r="A3424" s="263">
        <v>2</v>
      </c>
      <c r="B3424" s="336">
        <v>0</v>
      </c>
      <c r="C3424" s="358">
        <v>11501</v>
      </c>
      <c r="D3424" s="5" t="s">
        <v>281</v>
      </c>
      <c r="E3424" s="329">
        <v>94</v>
      </c>
      <c r="F3424" s="325" t="s">
        <v>157</v>
      </c>
      <c r="G3424" s="277">
        <f>SUMIFS('Круглосуточный стационар'!J:J,'Круглосуточный стационар'!D:D,СВОД!C3424,'Круглосуточный стационар'!F:F,СВОД!E3424)/2+SUMIFS(ВМП!J:J,ВМП!D:D,СВОД!C3424,ВМП!F:F,СВОД!E3424)/2+SUMIFS('Дневной стационар'!J:J,'Дневной стационар'!D:D,СВОД!C3424,'Дневной стационар'!F:F,СВОД!E3424)/2+SUMIFS(ЭКО!H:H,ЭКО!D:D,СВОД!C3424,ЭКО!F:F,СВОД!E3424)+SUMIFS(Диализ!J:J,Диализ!E:E,СВОД!C3424,Диализ!G:G,СВОД!E3424)</f>
        <v>0</v>
      </c>
      <c r="H3424" s="251">
        <f>SUMIFS(Поликлиника!H:H,Поликлиника!D:D,СВОД!C3424,Поликлиника!F:F,СВОД!E3424)</f>
        <v>0</v>
      </c>
      <c r="I3424" s="251">
        <f>SUMIFS(Поликлиника!BA:BA,Поликлиника!D:D,СВОД!C3424,Поликлиника!F:F,СВОД!E3424)</f>
        <v>0</v>
      </c>
      <c r="J3424" s="251">
        <f>SUMIFS(Поликлиника!BF:BF,Поликлиника!D:D,СВОД!C3424,Поликлиника!F:F,СВОД!E3424)</f>
        <v>0</v>
      </c>
      <c r="K3424" s="251">
        <f>SUMIFS(Поликлиника!BU:BU,Поликлиника!D:D,СВОД!C3424,Поликлиника!F:F,СВОД!E3424)</f>
        <v>0</v>
      </c>
      <c r="L3424" s="251">
        <f>SUMIFS(Услуги!H:H,Услуги!D:D,СВОД!C3424,Услуги!F:F,СВОД!E3424)+SUMIFS(Услуги!M:M,Услуги!D:D,СВОД!C3424,Услуги!F:F,СВОД!E3424)+SUMIFS(Услуги!R:R,Услуги!D:D,СВОД!C3424,Услуги!F:F,СВОД!E3424)+SUMIFS(Услуги!W:W,Услуги!D:D,СВОД!C3424,Услуги!F:F,СВОД!E3424)+SUMIFS(Услуги!AB:AB,Услуги!D:D,СВОД!C3424,Услуги!F:F,СВОД!E3424)+SUMIFS(Услуги!AG:AG,Услуги!D:D,СВОД!C3424,Услуги!F:F,СВОД!E3424)+SUMIFS(Услуги!AL:AL,Услуги!D:D,СВОД!C3424,Услуги!F:F,СВОД!E3424)+SUMIFS(Услуги!AQ:AQ,Услуги!D:D,СВОД!C3424,Услуги!F:F,СВОД!E3424)</f>
        <v>0</v>
      </c>
      <c r="M3424" s="251">
        <f>SUMIFS('Скорая мед.помощь'!J:J,'Скорая мед.помощь'!E:E,СВОД!C3424,'Скорая мед.помощь'!G:G,СВОД!E3424)</f>
        <v>0</v>
      </c>
      <c r="N3424" s="278">
        <f>SUMIFS('Круглосуточный стационар'!O:O,'Круглосуточный стационар'!D:D,СВОД!C3424,'Круглосуточный стационар'!F:F,СВОД!E3424)+SUMIFS(ВМП!O:O,ВМП!D:D,СВОД!C3424,ВМП!F:F,СВОД!E3424)+SUMIFS('Дневной стационар'!O:O,'Дневной стационар'!D:D,СВОД!C3424,'Дневной стационар'!F:F,СВОД!E3424)+SUMIFS(ЭКО!M:M,ЭКО!D:D,СВОД!C3424,ЭКО!F:F,СВОД!E3424)+SUMIFS(Диализ!O:O,Диализ!E:E,СВОД!C3424,Диализ!G:G,СВОД!E3424)+SUMIFS(Поликлиника!CT:CT,Поликлиника!D:D,СВОД!C3424,Поликлиника!F:F,СВОД!E3424)+SUMIFS('Скорая мед.помощь'!O:O,'Скорая мед.помощь'!E:E,СВОД!C3424,'Скорая мед.помощь'!G:G,СВОД!E3424)+SUMIFS(Услуги!AV:AV,Услуги!D:D,СВОД!C3424,Услуги!F:F,СВОД!E3424)</f>
        <v>0</v>
      </c>
      <c r="O3424" s="277">
        <f>SUMIFS(Сверхбаза!L:L,Сверхбаза!C:C,СВОД!C3424,Сверхбаза!E:E,СВОД!E3424)+SUMIFS(Сверхбаза!M:M,Сверхбаза!C:C,СВОД!C3424,Сверхбаза!E:E,СВОД!E3424)</f>
        <v>0</v>
      </c>
      <c r="P3424" s="251">
        <f>SUMIFS(Сверхбаза!N:N,Сверхбаза!C:C,СВОД!C3424,Сверхбаза!E:E,СВОД!E3424)</f>
        <v>0</v>
      </c>
      <c r="Q3424" s="251">
        <f>SUMIFS(Сверхбаза!P:P,Сверхбаза!C:C,СВОД!C3424,Сверхбаза!E:E,СВОД!E3424)</f>
        <v>0</v>
      </c>
      <c r="R3424" s="251">
        <f>SUMIFS(Сверхбаза!O:O,Сверхбаза!C:C,СВОД!C3424,Сверхбаза!E:E,СВОД!E3424)</f>
        <v>0</v>
      </c>
      <c r="S3424" s="251">
        <f>SUMIFS(Сверхбаза!Q:Q,Сверхбаза!C:C,СВОД!C3424,Сверхбаза!E:E,СВОД!E3424)</f>
        <v>0</v>
      </c>
      <c r="T3424" s="278">
        <f>SUMIFS(Сверхбаза!G:G,Сверхбаза!C:C,СВОД!C3424,Сверхбаза!E:E,СВОД!E3424)</f>
        <v>0</v>
      </c>
    </row>
    <row r="3425" spans="1:20" outlineLevel="1">
      <c r="A3425" s="264"/>
      <c r="B3425" s="254"/>
      <c r="C3425" s="254" t="str">
        <f>CONCATENATE(C3424," ","Итог")</f>
        <v>11501 Итог</v>
      </c>
      <c r="D3425" s="255"/>
      <c r="E3425" s="330"/>
      <c r="F3425" s="327"/>
      <c r="G3425" s="279"/>
      <c r="H3425" s="256"/>
      <c r="I3425" s="256"/>
      <c r="J3425" s="256"/>
      <c r="K3425" s="256"/>
      <c r="L3425" s="256"/>
      <c r="M3425" s="256"/>
      <c r="N3425" s="280">
        <f>SUBTOTAL(9,N3417:N3424)</f>
        <v>295860.58159999998</v>
      </c>
      <c r="O3425" s="279"/>
      <c r="P3425" s="256"/>
      <c r="Q3425" s="256"/>
      <c r="R3425" s="256"/>
      <c r="S3425" s="256"/>
      <c r="T3425" s="280">
        <f>SUBTOTAL(9,T3417:T3424)</f>
        <v>0</v>
      </c>
    </row>
    <row r="3426" spans="1:20" outlineLevel="2">
      <c r="A3426" s="262">
        <v>5</v>
      </c>
      <c r="B3426" s="8"/>
      <c r="C3426" s="8">
        <v>362501</v>
      </c>
      <c r="D3426" s="9" t="s">
        <v>282</v>
      </c>
      <c r="E3426" s="322">
        <v>1</v>
      </c>
      <c r="F3426" s="323" t="s">
        <v>12</v>
      </c>
      <c r="G3426" s="275">
        <f>SUMIFS('Круглосуточный стационар'!J:J,'Круглосуточный стационар'!D:D,СВОД!C3426,'Круглосуточный стационар'!F:F,СВОД!E3426)/2+SUMIFS(ВМП!J:J,ВМП!D:D,СВОД!C3426,ВМП!F:F,СВОД!E3426)/2+SUMIFS('Дневной стационар'!J:J,'Дневной стационар'!D:D,СВОД!C3426,'Дневной стационар'!F:F,СВОД!E3426)/2+SUMIFS(ЭКО!H:H,ЭКО!D:D,СВОД!C3426,ЭКО!F:F,СВОД!E3426)+SUMIFS(Диализ!J:J,Диализ!E:E,СВОД!C3426,Диализ!G:G,СВОД!E3426)</f>
        <v>160</v>
      </c>
      <c r="H3426" s="253">
        <f>SUMIFS(Поликлиника!H:H,Поликлиника!D:D,СВОД!C3426,Поликлиника!F:F,СВОД!E3426)</f>
        <v>0</v>
      </c>
      <c r="I3426" s="253">
        <f>SUMIFS(Поликлиника!BA:BA,Поликлиника!D:D,СВОД!C3426,Поликлиника!F:F,СВОД!E3426)</f>
        <v>0</v>
      </c>
      <c r="J3426" s="253">
        <f>SUMIFS(Поликлиника!BF:BF,Поликлиника!D:D,СВОД!C3426,Поликлиника!F:F,СВОД!E3426)</f>
        <v>0</v>
      </c>
      <c r="K3426" s="253">
        <f>SUMIFS(Поликлиника!BU:BU,Поликлиника!D:D,СВОД!C3426,Поликлиника!F:F,СВОД!E3426)</f>
        <v>0</v>
      </c>
      <c r="L3426" s="253">
        <f>SUMIFS(Услуги!H:H,Услуги!D:D,СВОД!C3426,Услуги!F:F,СВОД!E3426)+SUMIFS(Услуги!M:M,Услуги!D:D,СВОД!C3426,Услуги!F:F,СВОД!E3426)+SUMIFS(Услуги!R:R,Услуги!D:D,СВОД!C3426,Услуги!F:F,СВОД!E3426)+SUMIFS(Услуги!W:W,Услуги!D:D,СВОД!C3426,Услуги!F:F,СВОД!E3426)+SUMIFS(Услуги!AB:AB,Услуги!D:D,СВОД!C3426,Услуги!F:F,СВОД!E3426)+SUMIFS(Услуги!AG:AG,Услуги!D:D,СВОД!C3426,Услуги!F:F,СВОД!E3426)+SUMIFS(Услуги!AL:AL,Услуги!D:D,СВОД!C3426,Услуги!F:F,СВОД!E3426)+SUMIFS(Услуги!AQ:AQ,Услуги!D:D,СВОД!C3426,Услуги!F:F,СВОД!E3426)</f>
        <v>0</v>
      </c>
      <c r="M3426" s="253">
        <f>SUMIFS('Скорая мед.помощь'!J:J,'Скорая мед.помощь'!E:E,СВОД!C3426,'Скорая мед.помощь'!G:G,СВОД!E3426)</f>
        <v>0</v>
      </c>
      <c r="N3426" s="276">
        <f>SUMIFS('Круглосуточный стационар'!O:O,'Круглосуточный стационар'!D:D,СВОД!C3426,'Круглосуточный стационар'!F:F,СВОД!E3426)+SUMIFS(ВМП!O:O,ВМП!D:D,СВОД!C3426,ВМП!F:F,СВОД!E3426)+SUMIFS('Дневной стационар'!O:O,'Дневной стационар'!D:D,СВОД!C3426,'Дневной стационар'!F:F,СВОД!E3426)+SUMIFS(ЭКО!M:M,ЭКО!D:D,СВОД!C3426,ЭКО!F:F,СВОД!E3426)+SUMIFS(Диализ!O:O,Диализ!E:E,СВОД!C3426,Диализ!G:G,СВОД!E3426)+SUMIFS(Поликлиника!CT:CT,Поликлиника!D:D,СВОД!C3426,Поликлиника!F:F,СВОД!E3426)+SUMIFS('Скорая мед.помощь'!O:O,'Скорая мед.помощь'!E:E,СВОД!C3426,'Скорая мед.помощь'!G:G,СВОД!E3426)+SUMIFS(Услуги!AV:AV,Услуги!D:D,СВОД!C3426,Услуги!F:F,СВОД!E3426)</f>
        <v>10996.656000000001</v>
      </c>
      <c r="O3426" s="275">
        <f>SUMIFS(Сверхбаза!L:L,Сверхбаза!C:C,СВОД!C3426,Сверхбаза!E:E,СВОД!E3426)+SUMIFS(Сверхбаза!M:M,Сверхбаза!C:C,СВОД!C3426,Сверхбаза!E:E,СВОД!E3426)</f>
        <v>0</v>
      </c>
      <c r="P3426" s="253">
        <f>SUMIFS(Сверхбаза!N:N,Сверхбаза!C:C,СВОД!C3426,Сверхбаза!E:E,СВОД!E3426)</f>
        <v>0</v>
      </c>
      <c r="Q3426" s="253">
        <f>SUMIFS(Сверхбаза!P:P,Сверхбаза!C:C,СВОД!C3426,Сверхбаза!E:E,СВОД!E3426)</f>
        <v>0</v>
      </c>
      <c r="R3426" s="253">
        <f>SUMIFS(Сверхбаза!O:O,Сверхбаза!C:C,СВОД!C3426,Сверхбаза!E:E,СВОД!E3426)</f>
        <v>0</v>
      </c>
      <c r="S3426" s="253">
        <f>SUMIFS(Сверхбаза!Q:Q,Сверхбаза!C:C,СВОД!C3426,Сверхбаза!E:E,СВОД!E3426)</f>
        <v>0</v>
      </c>
      <c r="T3426" s="276">
        <f>SUMIFS(Сверхбаза!G:G,Сверхбаза!C:C,СВОД!C3426,Сверхбаза!E:E,СВОД!E3426)</f>
        <v>0</v>
      </c>
    </row>
    <row r="3427" spans="1:20" ht="25.5" outlineLevel="2">
      <c r="A3427" s="262">
        <v>5</v>
      </c>
      <c r="B3427" s="336">
        <v>0</v>
      </c>
      <c r="C3427" s="336">
        <v>362501</v>
      </c>
      <c r="D3427" s="5" t="s">
        <v>282</v>
      </c>
      <c r="E3427" s="324">
        <v>13</v>
      </c>
      <c r="F3427" s="325" t="s">
        <v>704</v>
      </c>
      <c r="G3427" s="277">
        <f>SUMIFS('Круглосуточный стационар'!J:J,'Круглосуточный стационар'!D:D,СВОД!C3427,'Круглосуточный стационар'!F:F,СВОД!E3427)/2+SUMIFS(ВМП!J:J,ВМП!D:D,СВОД!C3427,ВМП!F:F,СВОД!E3427)/2+SUMIFS('Дневной стационар'!J:J,'Дневной стационар'!D:D,СВОД!C3427,'Дневной стационар'!F:F,СВОД!E3427)/2+SUMIFS(ЭКО!H:H,ЭКО!D:D,СВОД!C3427,ЭКО!F:F,СВОД!E3427)+SUMIFS(Диализ!J:J,Диализ!E:E,СВОД!C3427,Диализ!G:G,СВОД!E3427)</f>
        <v>0</v>
      </c>
      <c r="H3427" s="251">
        <f>SUMIFS(Поликлиника!H:H,Поликлиника!D:D,СВОД!C3427,Поликлиника!F:F,СВОД!E3427)</f>
        <v>0</v>
      </c>
      <c r="I3427" s="251">
        <f>SUMIFS(Поликлиника!BA:BA,Поликлиника!D:D,СВОД!C3427,Поликлиника!F:F,СВОД!E3427)</f>
        <v>0</v>
      </c>
      <c r="J3427" s="251">
        <f>SUMIFS(Поликлиника!BF:BF,Поликлиника!D:D,СВОД!C3427,Поликлиника!F:F,СВОД!E3427)</f>
        <v>0</v>
      </c>
      <c r="K3427" s="251">
        <f>SUMIFS(Поликлиника!BU:BU,Поликлиника!D:D,СВОД!C3427,Поликлиника!F:F,СВОД!E3427)</f>
        <v>0</v>
      </c>
      <c r="L3427" s="251">
        <f>SUMIFS(Услуги!H:H,Услуги!D:D,СВОД!C3427,Услуги!F:F,СВОД!E3427)+SUMIFS(Услуги!M:M,Услуги!D:D,СВОД!C3427,Услуги!F:F,СВОД!E3427)+SUMIFS(Услуги!R:R,Услуги!D:D,СВОД!C3427,Услуги!F:F,СВОД!E3427)+SUMIFS(Услуги!W:W,Услуги!D:D,СВОД!C3427,Услуги!F:F,СВОД!E3427)+SUMIFS(Услуги!AB:AB,Услуги!D:D,СВОД!C3427,Услуги!F:F,СВОД!E3427)+SUMIFS(Услуги!AG:AG,Услуги!D:D,СВОД!C3427,Услуги!F:F,СВОД!E3427)+SUMIFS(Услуги!AL:AL,Услуги!D:D,СВОД!C3427,Услуги!F:F,СВОД!E3427)+SUMIFS(Услуги!AQ:AQ,Услуги!D:D,СВОД!C3427,Услуги!F:F,СВОД!E3427)</f>
        <v>0</v>
      </c>
      <c r="M3427" s="251">
        <f>SUMIFS('Скорая мед.помощь'!J:J,'Скорая мед.помощь'!E:E,СВОД!C3427,'Скорая мед.помощь'!G:G,СВОД!E3427)</f>
        <v>0</v>
      </c>
      <c r="N3427" s="278">
        <f>SUMIFS('Круглосуточный стационар'!O:O,'Круглосуточный стационар'!D:D,СВОД!C3427,'Круглосуточный стационар'!F:F,СВОД!E3427)+SUMIFS(ВМП!O:O,ВМП!D:D,СВОД!C3427,ВМП!F:F,СВОД!E3427)+SUMIFS('Дневной стационар'!O:O,'Дневной стационар'!D:D,СВОД!C3427,'Дневной стационар'!F:F,СВОД!E3427)+SUMIFS(ЭКО!M:M,ЭКО!D:D,СВОД!C3427,ЭКО!F:F,СВОД!E3427)+SUMIFS(Диализ!O:O,Диализ!E:E,СВОД!C3427,Диализ!G:G,СВОД!E3427)+SUMIFS(Поликлиника!CT:CT,Поликлиника!D:D,СВОД!C3427,Поликлиника!F:F,СВОД!E3427)+SUMIFS('Скорая мед.помощь'!O:O,'Скорая мед.помощь'!E:E,СВОД!C3427,'Скорая мед.помощь'!G:G,СВОД!E3427)+SUMIFS(Услуги!AV:AV,Услуги!D:D,СВОД!C3427,Услуги!F:F,СВОД!E3427)</f>
        <v>0</v>
      </c>
      <c r="O3427" s="277">
        <f>SUMIFS(Сверхбаза!L:L,Сверхбаза!C:C,СВОД!C3427,Сверхбаза!E:E,СВОД!E3427)+SUMIFS(Сверхбаза!M:M,Сверхбаза!C:C,СВОД!C3427,Сверхбаза!E:E,СВОД!E3427)</f>
        <v>0</v>
      </c>
      <c r="P3427" s="251">
        <f>SUMIFS(Сверхбаза!N:N,Сверхбаза!C:C,СВОД!C3427,Сверхбаза!E:E,СВОД!E3427)</f>
        <v>0</v>
      </c>
      <c r="Q3427" s="251">
        <f>SUMIFS(Сверхбаза!P:P,Сверхбаза!C:C,СВОД!C3427,Сверхбаза!E:E,СВОД!E3427)</f>
        <v>0</v>
      </c>
      <c r="R3427" s="251">
        <f>SUMIFS(Сверхбаза!O:O,Сверхбаза!C:C,СВОД!C3427,Сверхбаза!E:E,СВОД!E3427)</f>
        <v>0</v>
      </c>
      <c r="S3427" s="251">
        <f>SUMIFS(Сверхбаза!Q:Q,Сверхбаза!C:C,СВОД!C3427,Сверхбаза!E:E,СВОД!E3427)</f>
        <v>0</v>
      </c>
      <c r="T3427" s="278">
        <f>SUMIFS(Сверхбаза!G:G,Сверхбаза!C:C,СВОД!C3427,Сверхбаза!E:E,СВОД!E3427)</f>
        <v>0</v>
      </c>
    </row>
    <row r="3428" spans="1:20" outlineLevel="2">
      <c r="A3428" s="262">
        <v>5</v>
      </c>
      <c r="B3428" s="336">
        <v>0</v>
      </c>
      <c r="C3428" s="336">
        <v>362501</v>
      </c>
      <c r="D3428" s="5" t="s">
        <v>282</v>
      </c>
      <c r="E3428" s="324">
        <v>2</v>
      </c>
      <c r="F3428" s="325" t="s">
        <v>173</v>
      </c>
      <c r="G3428" s="277">
        <f>SUMIFS('Круглосуточный стационар'!J:J,'Круглосуточный стационар'!D:D,СВОД!C3428,'Круглосуточный стационар'!F:F,СВОД!E3428)/2+SUMIFS(ВМП!J:J,ВМП!D:D,СВОД!C3428,ВМП!F:F,СВОД!E3428)/2+SUMIFS('Дневной стационар'!J:J,'Дневной стационар'!D:D,СВОД!C3428,'Дневной стационар'!F:F,СВОД!E3428)/2+SUMIFS(ЭКО!H:H,ЭКО!D:D,СВОД!C3428,ЭКО!F:F,СВОД!E3428)+SUMIFS(Диализ!J:J,Диализ!E:E,СВОД!C3428,Диализ!G:G,СВОД!E3428)</f>
        <v>1808</v>
      </c>
      <c r="H3428" s="251">
        <f>SUMIFS(Поликлиника!H:H,Поликлиника!D:D,СВОД!C3428,Поликлиника!F:F,СВОД!E3428)</f>
        <v>0</v>
      </c>
      <c r="I3428" s="251">
        <f>SUMIFS(Поликлиника!BA:BA,Поликлиника!D:D,СВОД!C3428,Поликлиника!F:F,СВОД!E3428)</f>
        <v>0</v>
      </c>
      <c r="J3428" s="251">
        <f>SUMIFS(Поликлиника!BF:BF,Поликлиника!D:D,СВОД!C3428,Поликлиника!F:F,СВОД!E3428)</f>
        <v>0</v>
      </c>
      <c r="K3428" s="251">
        <f>SUMIFS(Поликлиника!BU:BU,Поликлиника!D:D,СВОД!C3428,Поликлиника!F:F,СВОД!E3428)</f>
        <v>0</v>
      </c>
      <c r="L3428" s="251">
        <f>SUMIFS(Услуги!H:H,Услуги!D:D,СВОД!C3428,Услуги!F:F,СВОД!E3428)+SUMIFS(Услуги!M:M,Услуги!D:D,СВОД!C3428,Услуги!F:F,СВОД!E3428)+SUMIFS(Услуги!R:R,Услуги!D:D,СВОД!C3428,Услуги!F:F,СВОД!E3428)+SUMIFS(Услуги!W:W,Услуги!D:D,СВОД!C3428,Услуги!F:F,СВОД!E3428)+SUMIFS(Услуги!AB:AB,Услуги!D:D,СВОД!C3428,Услуги!F:F,СВОД!E3428)+SUMIFS(Услуги!AG:AG,Услуги!D:D,СВОД!C3428,Услуги!F:F,СВОД!E3428)+SUMIFS(Услуги!AL:AL,Услуги!D:D,СВОД!C3428,Услуги!F:F,СВОД!E3428)+SUMIFS(Услуги!AQ:AQ,Услуги!D:D,СВОД!C3428,Услуги!F:F,СВОД!E3428)</f>
        <v>0</v>
      </c>
      <c r="M3428" s="251">
        <f>SUMIFS('Скорая мед.помощь'!J:J,'Скорая мед.помощь'!E:E,СВОД!C3428,'Скорая мед.помощь'!G:G,СВОД!E3428)</f>
        <v>0</v>
      </c>
      <c r="N3428" s="278">
        <f>SUMIFS('Круглосуточный стационар'!O:O,'Круглосуточный стационар'!D:D,СВОД!C3428,'Круглосуточный стационар'!F:F,СВОД!E3428)+SUMIFS(ВМП!O:O,ВМП!D:D,СВОД!C3428,ВМП!F:F,СВОД!E3428)+SUMIFS('Дневной стационар'!O:O,'Дневной стационар'!D:D,СВОД!C3428,'Дневной стационар'!F:F,СВОД!E3428)+SUMIFS(ЭКО!M:M,ЭКО!D:D,СВОД!C3428,ЭКО!F:F,СВОД!E3428)+SUMIFS(Диализ!O:O,Диализ!E:E,СВОД!C3428,Диализ!G:G,СВОД!E3428)+SUMIFS(Поликлиника!CT:CT,Поликлиника!D:D,СВОД!C3428,Поликлиника!F:F,СВОД!E3428)+SUMIFS('Скорая мед.помощь'!O:O,'Скорая мед.помощь'!E:E,СВОД!C3428,'Скорая мед.помощь'!G:G,СВОД!E3428)+SUMIFS(Услуги!AV:AV,Услуги!D:D,СВОД!C3428,Услуги!F:F,СВОД!E3428)</f>
        <v>88332.00959999999</v>
      </c>
      <c r="O3428" s="277">
        <f>SUMIFS(Сверхбаза!L:L,Сверхбаза!C:C,СВОД!C3428,Сверхбаза!E:E,СВОД!E3428)+SUMIFS(Сверхбаза!M:M,Сверхбаза!C:C,СВОД!C3428,Сверхбаза!E:E,СВОД!E3428)</f>
        <v>0</v>
      </c>
      <c r="P3428" s="251">
        <f>SUMIFS(Сверхбаза!N:N,Сверхбаза!C:C,СВОД!C3428,Сверхбаза!E:E,СВОД!E3428)</f>
        <v>0</v>
      </c>
      <c r="Q3428" s="251">
        <f>SUMIFS(Сверхбаза!P:P,Сверхбаза!C:C,СВОД!C3428,Сверхбаза!E:E,СВОД!E3428)</f>
        <v>0</v>
      </c>
      <c r="R3428" s="251">
        <f>SUMIFS(Сверхбаза!O:O,Сверхбаза!C:C,СВОД!C3428,Сверхбаза!E:E,СВОД!E3428)</f>
        <v>0</v>
      </c>
      <c r="S3428" s="251">
        <f>SUMIFS(Сверхбаза!Q:Q,Сверхбаза!C:C,СВОД!C3428,Сверхбаза!E:E,СВОД!E3428)</f>
        <v>0</v>
      </c>
      <c r="T3428" s="278">
        <f>SUMIFS(Сверхбаза!G:G,Сверхбаза!C:C,СВОД!C3428,Сверхбаза!E:E,СВОД!E3428)</f>
        <v>0</v>
      </c>
    </row>
    <row r="3429" spans="1:20" ht="25.5" outlineLevel="2">
      <c r="A3429" s="262">
        <v>5</v>
      </c>
      <c r="B3429" s="336">
        <v>0</v>
      </c>
      <c r="C3429" s="336">
        <v>362501</v>
      </c>
      <c r="D3429" s="5" t="s">
        <v>282</v>
      </c>
      <c r="E3429" s="324">
        <v>6</v>
      </c>
      <c r="F3429" s="325" t="s">
        <v>705</v>
      </c>
      <c r="G3429" s="277">
        <f>SUMIFS('Круглосуточный стационар'!J:J,'Круглосуточный стационар'!D:D,СВОД!C3429,'Круглосуточный стационар'!F:F,СВОД!E3429)/2+SUMIFS(ВМП!J:J,ВМП!D:D,СВОД!C3429,ВМП!F:F,СВОД!E3429)/2+SUMIFS('Дневной стационар'!J:J,'Дневной стационар'!D:D,СВОД!C3429,'Дневной стационар'!F:F,СВОД!E3429)/2+SUMIFS(ЭКО!H:H,ЭКО!D:D,СВОД!C3429,ЭКО!F:F,СВОД!E3429)+SUMIFS(Диализ!J:J,Диализ!E:E,СВОД!C3429,Диализ!G:G,СВОД!E3429)</f>
        <v>0</v>
      </c>
      <c r="H3429" s="251">
        <f>SUMIFS(Поликлиника!H:H,Поликлиника!D:D,СВОД!C3429,Поликлиника!F:F,СВОД!E3429)</f>
        <v>0</v>
      </c>
      <c r="I3429" s="251">
        <f>SUMIFS(Поликлиника!BA:BA,Поликлиника!D:D,СВОД!C3429,Поликлиника!F:F,СВОД!E3429)</f>
        <v>0</v>
      </c>
      <c r="J3429" s="251">
        <f>SUMIFS(Поликлиника!BF:BF,Поликлиника!D:D,СВОД!C3429,Поликлиника!F:F,СВОД!E3429)</f>
        <v>0</v>
      </c>
      <c r="K3429" s="251">
        <f>SUMIFS(Поликлиника!BU:BU,Поликлиника!D:D,СВОД!C3429,Поликлиника!F:F,СВОД!E3429)</f>
        <v>0</v>
      </c>
      <c r="L3429" s="251">
        <f>SUMIFS(Услуги!H:H,Услуги!D:D,СВОД!C3429,Услуги!F:F,СВОД!E3429)+SUMIFS(Услуги!M:M,Услуги!D:D,СВОД!C3429,Услуги!F:F,СВОД!E3429)+SUMIFS(Услуги!R:R,Услуги!D:D,СВОД!C3429,Услуги!F:F,СВОД!E3429)+SUMIFS(Услуги!W:W,Услуги!D:D,СВОД!C3429,Услуги!F:F,СВОД!E3429)+SUMIFS(Услуги!AB:AB,Услуги!D:D,СВОД!C3429,Услуги!F:F,СВОД!E3429)+SUMIFS(Услуги!AG:AG,Услуги!D:D,СВОД!C3429,Услуги!F:F,СВОД!E3429)+SUMIFS(Услуги!AL:AL,Услуги!D:D,СВОД!C3429,Услуги!F:F,СВОД!E3429)+SUMIFS(Услуги!AQ:AQ,Услуги!D:D,СВОД!C3429,Услуги!F:F,СВОД!E3429)</f>
        <v>0</v>
      </c>
      <c r="M3429" s="251">
        <f>SUMIFS('Скорая мед.помощь'!J:J,'Скорая мед.помощь'!E:E,СВОД!C3429,'Скорая мед.помощь'!G:G,СВОД!E3429)</f>
        <v>0</v>
      </c>
      <c r="N3429" s="278">
        <f>SUMIFS('Круглосуточный стационар'!O:O,'Круглосуточный стационар'!D:D,СВОД!C3429,'Круглосуточный стационар'!F:F,СВОД!E3429)+SUMIFS(ВМП!O:O,ВМП!D:D,СВОД!C3429,ВМП!F:F,СВОД!E3429)+SUMIFS('Дневной стационар'!O:O,'Дневной стационар'!D:D,СВОД!C3429,'Дневной стационар'!F:F,СВОД!E3429)+SUMIFS(ЭКО!M:M,ЭКО!D:D,СВОД!C3429,ЭКО!F:F,СВОД!E3429)+SUMIFS(Диализ!O:O,Диализ!E:E,СВОД!C3429,Диализ!G:G,СВОД!E3429)+SUMIFS(Поликлиника!CT:CT,Поликлиника!D:D,СВОД!C3429,Поликлиника!F:F,СВОД!E3429)+SUMIFS('Скорая мед.помощь'!O:O,'Скорая мед.помощь'!E:E,СВОД!C3429,'Скорая мед.помощь'!G:G,СВОД!E3429)+SUMIFS(Услуги!AV:AV,Услуги!D:D,СВОД!C3429,Услуги!F:F,СВОД!E3429)</f>
        <v>0</v>
      </c>
      <c r="O3429" s="277">
        <f>SUMIFS(Сверхбаза!L:L,Сверхбаза!C:C,СВОД!C3429,Сверхбаза!E:E,СВОД!E3429)+SUMIFS(Сверхбаза!M:M,Сверхбаза!C:C,СВОД!C3429,Сверхбаза!E:E,СВОД!E3429)</f>
        <v>0</v>
      </c>
      <c r="P3429" s="251">
        <f>SUMIFS(Сверхбаза!N:N,Сверхбаза!C:C,СВОД!C3429,Сверхбаза!E:E,СВОД!E3429)</f>
        <v>0</v>
      </c>
      <c r="Q3429" s="251">
        <f>SUMIFS(Сверхбаза!P:P,Сверхбаза!C:C,СВОД!C3429,Сверхбаза!E:E,СВОД!E3429)</f>
        <v>0</v>
      </c>
      <c r="R3429" s="251">
        <f>SUMIFS(Сверхбаза!O:O,Сверхбаза!C:C,СВОД!C3429,Сверхбаза!E:E,СВОД!E3429)</f>
        <v>0</v>
      </c>
      <c r="S3429" s="251">
        <f>SUMIFS(Сверхбаза!Q:Q,Сверхбаза!C:C,СВОД!C3429,Сверхбаза!E:E,СВОД!E3429)</f>
        <v>0</v>
      </c>
      <c r="T3429" s="278">
        <f>SUMIFS(Сверхбаза!G:G,Сверхбаза!C:C,СВОД!C3429,Сверхбаза!E:E,СВОД!E3429)</f>
        <v>0</v>
      </c>
    </row>
    <row r="3430" spans="1:20" ht="25.5" outlineLevel="2">
      <c r="A3430" s="262">
        <v>5</v>
      </c>
      <c r="B3430" s="336">
        <v>0</v>
      </c>
      <c r="C3430" s="336">
        <v>362501</v>
      </c>
      <c r="D3430" s="5" t="s">
        <v>282</v>
      </c>
      <c r="E3430" s="324">
        <v>3</v>
      </c>
      <c r="F3430" s="325" t="s">
        <v>174</v>
      </c>
      <c r="G3430" s="277">
        <f>SUMIFS('Круглосуточный стационар'!J:J,'Круглосуточный стационар'!D:D,СВОД!C3430,'Круглосуточный стационар'!F:F,СВОД!E3430)/2+SUMIFS(ВМП!J:J,ВМП!D:D,СВОД!C3430,ВМП!F:F,СВОД!E3430)/2+SUMIFS('Дневной стационар'!J:J,'Дневной стационар'!D:D,СВОД!C3430,'Дневной стационар'!F:F,СВОД!E3430)/2+SUMIFS(ЭКО!H:H,ЭКО!D:D,СВОД!C3430,ЭКО!F:F,СВОД!E3430)+SUMIFS(Диализ!J:J,Диализ!E:E,СВОД!C3430,Диализ!G:G,СВОД!E3430)</f>
        <v>0</v>
      </c>
      <c r="H3430" s="251">
        <f>SUMIFS(Поликлиника!H:H,Поликлиника!D:D,СВОД!C3430,Поликлиника!F:F,СВОД!E3430)</f>
        <v>0</v>
      </c>
      <c r="I3430" s="251">
        <f>SUMIFS(Поликлиника!BA:BA,Поликлиника!D:D,СВОД!C3430,Поликлиника!F:F,СВОД!E3430)</f>
        <v>0</v>
      </c>
      <c r="J3430" s="251">
        <f>SUMIFS(Поликлиника!BF:BF,Поликлиника!D:D,СВОД!C3430,Поликлиника!F:F,СВОД!E3430)</f>
        <v>0</v>
      </c>
      <c r="K3430" s="251">
        <f>SUMIFS(Поликлиника!BU:BU,Поликлиника!D:D,СВОД!C3430,Поликлиника!F:F,СВОД!E3430)</f>
        <v>0</v>
      </c>
      <c r="L3430" s="251">
        <f>SUMIFS(Услуги!H:H,Услуги!D:D,СВОД!C3430,Услуги!F:F,СВОД!E3430)+SUMIFS(Услуги!M:M,Услуги!D:D,СВОД!C3430,Услуги!F:F,СВОД!E3430)+SUMIFS(Услуги!R:R,Услуги!D:D,СВОД!C3430,Услуги!F:F,СВОД!E3430)+SUMIFS(Услуги!W:W,Услуги!D:D,СВОД!C3430,Услуги!F:F,СВОД!E3430)+SUMIFS(Услуги!AB:AB,Услуги!D:D,СВОД!C3430,Услуги!F:F,СВОД!E3430)+SUMIFS(Услуги!AG:AG,Услуги!D:D,СВОД!C3430,Услуги!F:F,СВОД!E3430)+SUMIFS(Услуги!AL:AL,Услуги!D:D,СВОД!C3430,Услуги!F:F,СВОД!E3430)+SUMIFS(Услуги!AQ:AQ,Услуги!D:D,СВОД!C3430,Услуги!F:F,СВОД!E3430)</f>
        <v>11600</v>
      </c>
      <c r="M3430" s="251">
        <f>SUMIFS('Скорая мед.помощь'!J:J,'Скорая мед.помощь'!E:E,СВОД!C3430,'Скорая мед.помощь'!G:G,СВОД!E3430)</f>
        <v>0</v>
      </c>
      <c r="N3430" s="278">
        <f>SUMIFS('Круглосуточный стационар'!O:O,'Круглосуточный стационар'!D:D,СВОД!C3430,'Круглосуточный стационар'!F:F,СВОД!E3430)+SUMIFS(ВМП!O:O,ВМП!D:D,СВОД!C3430,ВМП!F:F,СВОД!E3430)+SUMIFS('Дневной стационар'!O:O,'Дневной стационар'!D:D,СВОД!C3430,'Дневной стационар'!F:F,СВОД!E3430)+SUMIFS(ЭКО!M:M,ЭКО!D:D,СВОД!C3430,ЭКО!F:F,СВОД!E3430)+SUMIFS(Диализ!O:O,Диализ!E:E,СВОД!C3430,Диализ!G:G,СВОД!E3430)+SUMIFS(Поликлиника!CT:CT,Поликлиника!D:D,СВОД!C3430,Поликлиника!F:F,СВОД!E3430)+SUMIFS('Скорая мед.помощь'!O:O,'Скорая мед.помощь'!E:E,СВОД!C3430,'Скорая мед.помощь'!G:G,СВОД!E3430)+SUMIFS(Услуги!AV:AV,Услуги!D:D,СВОД!C3430,Услуги!F:F,СВОД!E3430)</f>
        <v>74134.399999999994</v>
      </c>
      <c r="O3430" s="277">
        <f>SUMIFS(Сверхбаза!L:L,Сверхбаза!C:C,СВОД!C3430,Сверхбаза!E:E,СВОД!E3430)+SUMIFS(Сверхбаза!M:M,Сверхбаза!C:C,СВОД!C3430,Сверхбаза!E:E,СВОД!E3430)</f>
        <v>0</v>
      </c>
      <c r="P3430" s="251">
        <f>SUMIFS(Сверхбаза!N:N,Сверхбаза!C:C,СВОД!C3430,Сверхбаза!E:E,СВОД!E3430)</f>
        <v>0</v>
      </c>
      <c r="Q3430" s="251">
        <f>SUMIFS(Сверхбаза!P:P,Сверхбаза!C:C,СВОД!C3430,Сверхбаза!E:E,СВОД!E3430)</f>
        <v>0</v>
      </c>
      <c r="R3430" s="251">
        <f>SUMIFS(Сверхбаза!O:O,Сверхбаза!C:C,СВОД!C3430,Сверхбаза!E:E,СВОД!E3430)</f>
        <v>0</v>
      </c>
      <c r="S3430" s="251">
        <f>SUMIFS(Сверхбаза!Q:Q,Сверхбаза!C:C,СВОД!C3430,Сверхбаза!E:E,СВОД!E3430)</f>
        <v>0</v>
      </c>
      <c r="T3430" s="278">
        <f>SUMIFS(Сверхбаза!G:G,Сверхбаза!C:C,СВОД!C3430,Сверхбаза!E:E,СВОД!E3430)</f>
        <v>0</v>
      </c>
    </row>
    <row r="3431" spans="1:20" outlineLevel="2">
      <c r="A3431" s="262">
        <v>5</v>
      </c>
      <c r="B3431" s="336">
        <v>0</v>
      </c>
      <c r="C3431" s="336">
        <v>362501</v>
      </c>
      <c r="D3431" s="5" t="s">
        <v>282</v>
      </c>
      <c r="E3431" s="324">
        <v>7</v>
      </c>
      <c r="F3431" s="325" t="s">
        <v>706</v>
      </c>
      <c r="G3431" s="277">
        <f>SUMIFS('Круглосуточный стационар'!J:J,'Круглосуточный стационар'!D:D,СВОД!C3431,'Круглосуточный стационар'!F:F,СВОД!E3431)/2+SUMIFS(ВМП!J:J,ВМП!D:D,СВОД!C3431,ВМП!F:F,СВОД!E3431)/2+SUMIFS('Дневной стационар'!J:J,'Дневной стационар'!D:D,СВОД!C3431,'Дневной стационар'!F:F,СВОД!E3431)/2+SUMIFS(ЭКО!H:H,ЭКО!D:D,СВОД!C3431,ЭКО!F:F,СВОД!E3431)+SUMIFS(Диализ!J:J,Диализ!E:E,СВОД!C3431,Диализ!G:G,СВОД!E3431)</f>
        <v>0</v>
      </c>
      <c r="H3431" s="251">
        <f>SUMIFS(Поликлиника!H:H,Поликлиника!D:D,СВОД!C3431,Поликлиника!F:F,СВОД!E3431)</f>
        <v>0</v>
      </c>
      <c r="I3431" s="251">
        <f>SUMIFS(Поликлиника!BA:BA,Поликлиника!D:D,СВОД!C3431,Поликлиника!F:F,СВОД!E3431)</f>
        <v>0</v>
      </c>
      <c r="J3431" s="251">
        <f>SUMIFS(Поликлиника!BF:BF,Поликлиника!D:D,СВОД!C3431,Поликлиника!F:F,СВОД!E3431)</f>
        <v>0</v>
      </c>
      <c r="K3431" s="251">
        <f>SUMIFS(Поликлиника!BU:BU,Поликлиника!D:D,СВОД!C3431,Поликлиника!F:F,СВОД!E3431)</f>
        <v>0</v>
      </c>
      <c r="L3431" s="251">
        <f>SUMIFS(Услуги!H:H,Услуги!D:D,СВОД!C3431,Услуги!F:F,СВОД!E3431)+SUMIFS(Услуги!M:M,Услуги!D:D,СВОД!C3431,Услуги!F:F,СВОД!E3431)+SUMIFS(Услуги!R:R,Услуги!D:D,СВОД!C3431,Услуги!F:F,СВОД!E3431)+SUMIFS(Услуги!W:W,Услуги!D:D,СВОД!C3431,Услуги!F:F,СВОД!E3431)+SUMIFS(Услуги!AB:AB,Услуги!D:D,СВОД!C3431,Услуги!F:F,СВОД!E3431)+SUMIFS(Услуги!AG:AG,Услуги!D:D,СВОД!C3431,Услуги!F:F,СВОД!E3431)+SUMIFS(Услуги!AL:AL,Услуги!D:D,СВОД!C3431,Услуги!F:F,СВОД!E3431)+SUMIFS(Услуги!AQ:AQ,Услуги!D:D,СВОД!C3431,Услуги!F:F,СВОД!E3431)</f>
        <v>0</v>
      </c>
      <c r="M3431" s="251">
        <f>SUMIFS('Скорая мед.помощь'!J:J,'Скорая мед.помощь'!E:E,СВОД!C3431,'Скорая мед.помощь'!G:G,СВОД!E3431)</f>
        <v>0</v>
      </c>
      <c r="N3431" s="278">
        <f>SUMIFS('Круглосуточный стационар'!O:O,'Круглосуточный стационар'!D:D,СВОД!C3431,'Круглосуточный стационар'!F:F,СВОД!E3431)+SUMIFS(ВМП!O:O,ВМП!D:D,СВОД!C3431,ВМП!F:F,СВОД!E3431)+SUMIFS('Дневной стационар'!O:O,'Дневной стационар'!D:D,СВОД!C3431,'Дневной стационар'!F:F,СВОД!E3431)+SUMIFS(ЭКО!M:M,ЭКО!D:D,СВОД!C3431,ЭКО!F:F,СВОД!E3431)+SUMIFS(Диализ!O:O,Диализ!E:E,СВОД!C3431,Диализ!G:G,СВОД!E3431)+SUMIFS(Поликлиника!CT:CT,Поликлиника!D:D,СВОД!C3431,Поликлиника!F:F,СВОД!E3431)+SUMIFS('Скорая мед.помощь'!O:O,'Скорая мед.помощь'!E:E,СВОД!C3431,'Скорая мед.помощь'!G:G,СВОД!E3431)+SUMIFS(Услуги!AV:AV,Услуги!D:D,СВОД!C3431,Услуги!F:F,СВОД!E3431)</f>
        <v>0</v>
      </c>
      <c r="O3431" s="277">
        <f>SUMIFS(Сверхбаза!L:L,Сверхбаза!C:C,СВОД!C3431,Сверхбаза!E:E,СВОД!E3431)+SUMIFS(Сверхбаза!M:M,Сверхбаза!C:C,СВОД!C3431,Сверхбаза!E:E,СВОД!E3431)</f>
        <v>0</v>
      </c>
      <c r="P3431" s="251">
        <f>SUMIFS(Сверхбаза!N:N,Сверхбаза!C:C,СВОД!C3431,Сверхбаза!E:E,СВОД!E3431)</f>
        <v>0</v>
      </c>
      <c r="Q3431" s="251">
        <f>SUMIFS(Сверхбаза!P:P,Сверхбаза!C:C,СВОД!C3431,Сверхбаза!E:E,СВОД!E3431)</f>
        <v>0</v>
      </c>
      <c r="R3431" s="251">
        <f>SUMIFS(Сверхбаза!O:O,Сверхбаза!C:C,СВОД!C3431,Сверхбаза!E:E,СВОД!E3431)</f>
        <v>0</v>
      </c>
      <c r="S3431" s="251">
        <f>SUMIFS(Сверхбаза!Q:Q,Сверхбаза!C:C,СВОД!C3431,Сверхбаза!E:E,СВОД!E3431)</f>
        <v>0</v>
      </c>
      <c r="T3431" s="278">
        <f>SUMIFS(Сверхбаза!G:G,Сверхбаза!C:C,СВОД!C3431,Сверхбаза!E:E,СВОД!E3431)</f>
        <v>0</v>
      </c>
    </row>
    <row r="3432" spans="1:20" outlineLevel="2">
      <c r="A3432" s="262">
        <v>5</v>
      </c>
      <c r="B3432" s="336">
        <v>0</v>
      </c>
      <c r="C3432" s="336">
        <v>362501</v>
      </c>
      <c r="D3432" s="5" t="s">
        <v>282</v>
      </c>
      <c r="E3432" s="324">
        <v>70</v>
      </c>
      <c r="F3432" s="325" t="s">
        <v>707</v>
      </c>
      <c r="G3432" s="277">
        <f>SUMIFS('Круглосуточный стационар'!J:J,'Круглосуточный стационар'!D:D,СВОД!C3432,'Круглосуточный стационар'!F:F,СВОД!E3432)/2+SUMIFS(ВМП!J:J,ВМП!D:D,СВОД!C3432,ВМП!F:F,СВОД!E3432)/2+SUMIFS('Дневной стационар'!J:J,'Дневной стационар'!D:D,СВОД!C3432,'Дневной стационар'!F:F,СВОД!E3432)/2+SUMIFS(ЭКО!H:H,ЭКО!D:D,СВОД!C3432,ЭКО!F:F,СВОД!E3432)+SUMIFS(Диализ!J:J,Диализ!E:E,СВОД!C3432,Диализ!G:G,СВОД!E3432)</f>
        <v>0</v>
      </c>
      <c r="H3432" s="251">
        <f>SUMIFS(Поликлиника!H:H,Поликлиника!D:D,СВОД!C3432,Поликлиника!F:F,СВОД!E3432)</f>
        <v>0</v>
      </c>
      <c r="I3432" s="251">
        <f>SUMIFS(Поликлиника!BA:BA,Поликлиника!D:D,СВОД!C3432,Поликлиника!F:F,СВОД!E3432)</f>
        <v>0</v>
      </c>
      <c r="J3432" s="251">
        <f>SUMIFS(Поликлиника!BF:BF,Поликлиника!D:D,СВОД!C3432,Поликлиника!F:F,СВОД!E3432)</f>
        <v>0</v>
      </c>
      <c r="K3432" s="251">
        <f>SUMIFS(Поликлиника!BU:BU,Поликлиника!D:D,СВОД!C3432,Поликлиника!F:F,СВОД!E3432)</f>
        <v>0</v>
      </c>
      <c r="L3432" s="251">
        <f>SUMIFS(Услуги!H:H,Услуги!D:D,СВОД!C3432,Услуги!F:F,СВОД!E3432)+SUMIFS(Услуги!M:M,Услуги!D:D,СВОД!C3432,Услуги!F:F,СВОД!E3432)+SUMIFS(Услуги!R:R,Услуги!D:D,СВОД!C3432,Услуги!F:F,СВОД!E3432)+SUMIFS(Услуги!W:W,Услуги!D:D,СВОД!C3432,Услуги!F:F,СВОД!E3432)+SUMIFS(Услуги!AB:AB,Услуги!D:D,СВОД!C3432,Услуги!F:F,СВОД!E3432)+SUMIFS(Услуги!AG:AG,Услуги!D:D,СВОД!C3432,Услуги!F:F,СВОД!E3432)+SUMIFS(Услуги!AL:AL,Услуги!D:D,СВОД!C3432,Услуги!F:F,СВОД!E3432)+SUMIFS(Услуги!AQ:AQ,Услуги!D:D,СВОД!C3432,Услуги!F:F,СВОД!E3432)</f>
        <v>0</v>
      </c>
      <c r="M3432" s="251">
        <f>SUMIFS('Скорая мед.помощь'!J:J,'Скорая мед.помощь'!E:E,СВОД!C3432,'Скорая мед.помощь'!G:G,СВОД!E3432)</f>
        <v>0</v>
      </c>
      <c r="N3432" s="278">
        <f>SUMIFS('Круглосуточный стационар'!O:O,'Круглосуточный стационар'!D:D,СВОД!C3432,'Круглосуточный стационар'!F:F,СВОД!E3432)+SUMIFS(ВМП!O:O,ВМП!D:D,СВОД!C3432,ВМП!F:F,СВОД!E3432)+SUMIFS('Дневной стационар'!O:O,'Дневной стационар'!D:D,СВОД!C3432,'Дневной стационар'!F:F,СВОД!E3432)+SUMIFS(ЭКО!M:M,ЭКО!D:D,СВОД!C3432,ЭКО!F:F,СВОД!E3432)+SUMIFS(Диализ!O:O,Диализ!E:E,СВОД!C3432,Диализ!G:G,СВОД!E3432)+SUMIFS(Поликлиника!CT:CT,Поликлиника!D:D,СВОД!C3432,Поликлиника!F:F,СВОД!E3432)+SUMIFS('Скорая мед.помощь'!O:O,'Скорая мед.помощь'!E:E,СВОД!C3432,'Скорая мед.помощь'!G:G,СВОД!E3432)+SUMIFS(Услуги!AV:AV,Услуги!D:D,СВОД!C3432,Услуги!F:F,СВОД!E3432)</f>
        <v>0</v>
      </c>
      <c r="O3432" s="277">
        <f>SUMIFS(Сверхбаза!L:L,Сверхбаза!C:C,СВОД!C3432,Сверхбаза!E:E,СВОД!E3432)+SUMIFS(Сверхбаза!M:M,Сверхбаза!C:C,СВОД!C3432,Сверхбаза!E:E,СВОД!E3432)</f>
        <v>0</v>
      </c>
      <c r="P3432" s="251">
        <f>SUMIFS(Сверхбаза!N:N,Сверхбаза!C:C,СВОД!C3432,Сверхбаза!E:E,СВОД!E3432)</f>
        <v>0</v>
      </c>
      <c r="Q3432" s="251">
        <f>SUMIFS(Сверхбаза!P:P,Сверхбаза!C:C,СВОД!C3432,Сверхбаза!E:E,СВОД!E3432)</f>
        <v>0</v>
      </c>
      <c r="R3432" s="251">
        <f>SUMIFS(Сверхбаза!O:O,Сверхбаза!C:C,СВОД!C3432,Сверхбаза!E:E,СВОД!E3432)</f>
        <v>0</v>
      </c>
      <c r="S3432" s="251">
        <f>SUMIFS(Сверхбаза!Q:Q,Сверхбаза!C:C,СВОД!C3432,Сверхбаза!E:E,СВОД!E3432)</f>
        <v>0</v>
      </c>
      <c r="T3432" s="278">
        <f>SUMIFS(Сверхбаза!G:G,Сверхбаза!C:C,СВОД!C3432,Сверхбаза!E:E,СВОД!E3432)</f>
        <v>0</v>
      </c>
    </row>
    <row r="3433" spans="1:20" outlineLevel="2">
      <c r="A3433" s="262">
        <v>5</v>
      </c>
      <c r="B3433" s="336">
        <v>0</v>
      </c>
      <c r="C3433" s="336">
        <v>362501</v>
      </c>
      <c r="D3433" s="5" t="s">
        <v>282</v>
      </c>
      <c r="E3433" s="324">
        <v>94</v>
      </c>
      <c r="F3433" s="325" t="s">
        <v>157</v>
      </c>
      <c r="G3433" s="277">
        <f>SUMIFS('Круглосуточный стационар'!J:J,'Круглосуточный стационар'!D:D,СВОД!C3433,'Круглосуточный стационар'!F:F,СВОД!E3433)/2+SUMIFS(ВМП!J:J,ВМП!D:D,СВОД!C3433,ВМП!F:F,СВОД!E3433)/2+SUMIFS('Дневной стационар'!J:J,'Дневной стационар'!D:D,СВОД!C3433,'Дневной стационар'!F:F,СВОД!E3433)/2+SUMIFS(ЭКО!H:H,ЭКО!D:D,СВОД!C3433,ЭКО!F:F,СВОД!E3433)+SUMIFS(Диализ!J:J,Диализ!E:E,СВОД!C3433,Диализ!G:G,СВОД!E3433)</f>
        <v>0</v>
      </c>
      <c r="H3433" s="251">
        <f>SUMIFS(Поликлиника!H:H,Поликлиника!D:D,СВОД!C3433,Поликлиника!F:F,СВОД!E3433)</f>
        <v>0</v>
      </c>
      <c r="I3433" s="251">
        <f>SUMIFS(Поликлиника!BA:BA,Поликлиника!D:D,СВОД!C3433,Поликлиника!F:F,СВОД!E3433)</f>
        <v>0</v>
      </c>
      <c r="J3433" s="251">
        <f>SUMIFS(Поликлиника!BF:BF,Поликлиника!D:D,СВОД!C3433,Поликлиника!F:F,СВОД!E3433)</f>
        <v>0</v>
      </c>
      <c r="K3433" s="251">
        <f>SUMIFS(Поликлиника!BU:BU,Поликлиника!D:D,СВОД!C3433,Поликлиника!F:F,СВОД!E3433)</f>
        <v>0</v>
      </c>
      <c r="L3433" s="251">
        <f>SUMIFS(Услуги!H:H,Услуги!D:D,СВОД!C3433,Услуги!F:F,СВОД!E3433)+SUMIFS(Услуги!M:M,Услуги!D:D,СВОД!C3433,Услуги!F:F,СВОД!E3433)+SUMIFS(Услуги!R:R,Услуги!D:D,СВОД!C3433,Услуги!F:F,СВОД!E3433)+SUMIFS(Услуги!W:W,Услуги!D:D,СВОД!C3433,Услуги!F:F,СВОД!E3433)+SUMIFS(Услуги!AB:AB,Услуги!D:D,СВОД!C3433,Услуги!F:F,СВОД!E3433)+SUMIFS(Услуги!AG:AG,Услуги!D:D,СВОД!C3433,Услуги!F:F,СВОД!E3433)+SUMIFS(Услуги!AL:AL,Услуги!D:D,СВОД!C3433,Услуги!F:F,СВОД!E3433)+SUMIFS(Услуги!AQ:AQ,Услуги!D:D,СВОД!C3433,Услуги!F:F,СВОД!E3433)</f>
        <v>0</v>
      </c>
      <c r="M3433" s="251">
        <f>SUMIFS('Скорая мед.помощь'!J:J,'Скорая мед.помощь'!E:E,СВОД!C3433,'Скорая мед.помощь'!G:G,СВОД!E3433)</f>
        <v>0</v>
      </c>
      <c r="N3433" s="278">
        <f>SUMIFS('Круглосуточный стационар'!O:O,'Круглосуточный стационар'!D:D,СВОД!C3433,'Круглосуточный стационар'!F:F,СВОД!E3433)+SUMIFS(ВМП!O:O,ВМП!D:D,СВОД!C3433,ВМП!F:F,СВОД!E3433)+SUMIFS('Дневной стационар'!O:O,'Дневной стационар'!D:D,СВОД!C3433,'Дневной стационар'!F:F,СВОД!E3433)+SUMIFS(ЭКО!M:M,ЭКО!D:D,СВОД!C3433,ЭКО!F:F,СВОД!E3433)+SUMIFS(Диализ!O:O,Диализ!E:E,СВОД!C3433,Диализ!G:G,СВОД!E3433)+SUMIFS(Поликлиника!CT:CT,Поликлиника!D:D,СВОД!C3433,Поликлиника!F:F,СВОД!E3433)+SUMIFS('Скорая мед.помощь'!O:O,'Скорая мед.помощь'!E:E,СВОД!C3433,'Скорая мед.помощь'!G:G,СВОД!E3433)+SUMIFS(Услуги!AV:AV,Услуги!D:D,СВОД!C3433,Услуги!F:F,СВОД!E3433)</f>
        <v>0</v>
      </c>
      <c r="O3433" s="277">
        <f>SUMIFS(Сверхбаза!L:L,Сверхбаза!C:C,СВОД!C3433,Сверхбаза!E:E,СВОД!E3433)+SUMIFS(Сверхбаза!M:M,Сверхбаза!C:C,СВОД!C3433,Сверхбаза!E:E,СВОД!E3433)</f>
        <v>0</v>
      </c>
      <c r="P3433" s="251">
        <f>SUMIFS(Сверхбаза!N:N,Сверхбаза!C:C,СВОД!C3433,Сверхбаза!E:E,СВОД!E3433)</f>
        <v>0</v>
      </c>
      <c r="Q3433" s="251">
        <f>SUMIFS(Сверхбаза!P:P,Сверхбаза!C:C,СВОД!C3433,Сверхбаза!E:E,СВОД!E3433)</f>
        <v>0</v>
      </c>
      <c r="R3433" s="251">
        <f>SUMIFS(Сверхбаза!O:O,Сверхбаза!C:C,СВОД!C3433,Сверхбаза!E:E,СВОД!E3433)</f>
        <v>0</v>
      </c>
      <c r="S3433" s="251">
        <f>SUMIFS(Сверхбаза!Q:Q,Сверхбаза!C:C,СВОД!C3433,Сверхбаза!E:E,СВОД!E3433)</f>
        <v>0</v>
      </c>
      <c r="T3433" s="278">
        <f>SUMIFS(Сверхбаза!G:G,Сверхбаза!C:C,СВОД!C3433,Сверхбаза!E:E,СВОД!E3433)</f>
        <v>0</v>
      </c>
    </row>
    <row r="3434" spans="1:20" outlineLevel="1">
      <c r="A3434" s="264"/>
      <c r="B3434" s="254"/>
      <c r="C3434" s="254" t="str">
        <f>CONCATENATE(C3433," ","Итог")</f>
        <v>362501 Итог</v>
      </c>
      <c r="D3434" s="255"/>
      <c r="E3434" s="326"/>
      <c r="F3434" s="327"/>
      <c r="G3434" s="279"/>
      <c r="H3434" s="256"/>
      <c r="I3434" s="256"/>
      <c r="J3434" s="256"/>
      <c r="K3434" s="256"/>
      <c r="L3434" s="256"/>
      <c r="M3434" s="256"/>
      <c r="N3434" s="280">
        <f>SUBTOTAL(9,N3426:N3433)</f>
        <v>173463.06559999997</v>
      </c>
      <c r="O3434" s="279"/>
      <c r="P3434" s="256"/>
      <c r="Q3434" s="256"/>
      <c r="R3434" s="256"/>
      <c r="S3434" s="256"/>
      <c r="T3434" s="280">
        <f>SUBTOTAL(9,T3426:T3433)</f>
        <v>0</v>
      </c>
    </row>
    <row r="3435" spans="1:20" outlineLevel="2">
      <c r="A3435" s="262" t="s">
        <v>91</v>
      </c>
      <c r="B3435" s="8">
        <v>505110</v>
      </c>
      <c r="C3435" s="8">
        <v>511001</v>
      </c>
      <c r="D3435" s="9" t="s">
        <v>362</v>
      </c>
      <c r="E3435" s="322">
        <v>1</v>
      </c>
      <c r="F3435" s="323" t="s">
        <v>12</v>
      </c>
      <c r="G3435" s="275">
        <f>SUMIFS('Круглосуточный стационар'!J:J,'Круглосуточный стационар'!D:D,СВОД!C3435,'Круглосуточный стационар'!F:F,СВОД!E3435)/2+SUMIFS(ВМП!J:J,ВМП!D:D,СВОД!C3435,ВМП!F:F,СВОД!E3435)/2+SUMIFS('Дневной стационар'!J:J,'Дневной стационар'!D:D,СВОД!C3435,'Дневной стационар'!F:F,СВОД!E3435)/2+SUMIFS(ЭКО!H:H,ЭКО!D:D,СВОД!C3435,ЭКО!F:F,СВОД!E3435)+SUMIFS(Диализ!J:J,Диализ!E:E,СВОД!C3435,Диализ!G:G,СВОД!E3435)</f>
        <v>0</v>
      </c>
      <c r="H3435" s="253">
        <f>SUMIFS(Поликлиника!H:H,Поликлиника!D:D,СВОД!C3435,Поликлиника!F:F,СВОД!E3435)</f>
        <v>0</v>
      </c>
      <c r="I3435" s="253">
        <f>SUMIFS(Поликлиника!BA:BA,Поликлиника!D:D,СВОД!C3435,Поликлиника!F:F,СВОД!E3435)</f>
        <v>0</v>
      </c>
      <c r="J3435" s="253">
        <f>SUMIFS(Поликлиника!BF:BF,Поликлиника!D:D,СВОД!C3435,Поликлиника!F:F,СВОД!E3435)</f>
        <v>0</v>
      </c>
      <c r="K3435" s="253">
        <f>SUMIFS(Поликлиника!BU:BU,Поликлиника!D:D,СВОД!C3435,Поликлиника!F:F,СВОД!E3435)</f>
        <v>0</v>
      </c>
      <c r="L3435" s="253">
        <f>SUMIFS(Услуги!H:H,Услуги!D:D,СВОД!C3435,Услуги!F:F,СВОД!E3435)+SUMIFS(Услуги!M:M,Услуги!D:D,СВОД!C3435,Услуги!F:F,СВОД!E3435)+SUMIFS(Услуги!R:R,Услуги!D:D,СВОД!C3435,Услуги!F:F,СВОД!E3435)+SUMIFS(Услуги!W:W,Услуги!D:D,СВОД!C3435,Услуги!F:F,СВОД!E3435)+SUMIFS(Услуги!AB:AB,Услуги!D:D,СВОД!C3435,Услуги!F:F,СВОД!E3435)+SUMIFS(Услуги!AG:AG,Услуги!D:D,СВОД!C3435,Услуги!F:F,СВОД!E3435)+SUMIFS(Услуги!AL:AL,Услуги!D:D,СВОД!C3435,Услуги!F:F,СВОД!E3435)+SUMIFS(Услуги!AQ:AQ,Услуги!D:D,СВОД!C3435,Услуги!F:F,СВОД!E3435)</f>
        <v>0</v>
      </c>
      <c r="M3435" s="253">
        <f>SUMIFS('Скорая мед.помощь'!J:J,'Скорая мед.помощь'!E:E,СВОД!C3435,'Скорая мед.помощь'!G:G,СВОД!E3435)</f>
        <v>0</v>
      </c>
      <c r="N3435" s="276">
        <f>SUMIFS('Круглосуточный стационар'!O:O,'Круглосуточный стационар'!D:D,СВОД!C3435,'Круглосуточный стационар'!F:F,СВОД!E3435)+SUMIFS(ВМП!O:O,ВМП!D:D,СВОД!C3435,ВМП!F:F,СВОД!E3435)+SUMIFS('Дневной стационар'!O:O,'Дневной стационар'!D:D,СВОД!C3435,'Дневной стационар'!F:F,СВОД!E3435)+SUMIFS(ЭКО!M:M,ЭКО!D:D,СВОД!C3435,ЭКО!F:F,СВОД!E3435)+SUMIFS(Диализ!O:O,Диализ!E:E,СВОД!C3435,Диализ!G:G,СВОД!E3435)+SUMIFS(Поликлиника!CT:CT,Поликлиника!D:D,СВОД!C3435,Поликлиника!F:F,СВОД!E3435)+SUMIFS('Скорая мед.помощь'!O:O,'Скорая мед.помощь'!E:E,СВОД!C3435,'Скорая мед.помощь'!G:G,СВОД!E3435)+SUMIFS(Услуги!AV:AV,Услуги!D:D,СВОД!C3435,Услуги!F:F,СВОД!E3435)</f>
        <v>0</v>
      </c>
      <c r="O3435" s="275">
        <f>SUMIFS(Сверхбаза!L:L,Сверхбаза!C:C,СВОД!C3435,Сверхбаза!E:E,СВОД!E3435)+SUMIFS(Сверхбаза!M:M,Сверхбаза!C:C,СВОД!C3435,Сверхбаза!E:E,СВОД!E3435)</f>
        <v>0</v>
      </c>
      <c r="P3435" s="253">
        <f>SUMIFS(Сверхбаза!N:N,Сверхбаза!C:C,СВОД!C3435,Сверхбаза!E:E,СВОД!E3435)</f>
        <v>0</v>
      </c>
      <c r="Q3435" s="253">
        <f>SUMIFS(Сверхбаза!P:P,Сверхбаза!C:C,СВОД!C3435,Сверхбаза!E:E,СВОД!E3435)</f>
        <v>0</v>
      </c>
      <c r="R3435" s="253">
        <f>SUMIFS(Сверхбаза!O:O,Сверхбаза!C:C,СВОД!C3435,Сверхбаза!E:E,СВОД!E3435)</f>
        <v>0</v>
      </c>
      <c r="S3435" s="253">
        <f>SUMIFS(Сверхбаза!Q:Q,Сверхбаза!C:C,СВОД!C3435,Сверхбаза!E:E,СВОД!E3435)</f>
        <v>0</v>
      </c>
      <c r="T3435" s="276">
        <f>SUMIFS(Сверхбаза!G:G,Сверхбаза!C:C,СВОД!C3435,Сверхбаза!E:E,СВОД!E3435)</f>
        <v>0</v>
      </c>
    </row>
    <row r="3436" spans="1:20" ht="25.5" outlineLevel="2">
      <c r="A3436" s="263" t="s">
        <v>91</v>
      </c>
      <c r="B3436" s="336">
        <v>505110</v>
      </c>
      <c r="C3436" s="336">
        <v>511001</v>
      </c>
      <c r="D3436" s="5" t="s">
        <v>362</v>
      </c>
      <c r="E3436" s="324">
        <v>13</v>
      </c>
      <c r="F3436" s="325" t="s">
        <v>704</v>
      </c>
      <c r="G3436" s="277">
        <f>SUMIFS('Круглосуточный стационар'!J:J,'Круглосуточный стационар'!D:D,СВОД!C3436,'Круглосуточный стационар'!F:F,СВОД!E3436)/2+SUMIFS(ВМП!J:J,ВМП!D:D,СВОД!C3436,ВМП!F:F,СВОД!E3436)/2+SUMIFS('Дневной стационар'!J:J,'Дневной стационар'!D:D,СВОД!C3436,'Дневной стационар'!F:F,СВОД!E3436)/2+SUMIFS(ЭКО!H:H,ЭКО!D:D,СВОД!C3436,ЭКО!F:F,СВОД!E3436)+SUMIFS(Диализ!J:J,Диализ!E:E,СВОД!C3436,Диализ!G:G,СВОД!E3436)</f>
        <v>0</v>
      </c>
      <c r="H3436" s="251">
        <f>SUMIFS(Поликлиника!H:H,Поликлиника!D:D,СВОД!C3436,Поликлиника!F:F,СВОД!E3436)</f>
        <v>0</v>
      </c>
      <c r="I3436" s="251">
        <f>SUMIFS(Поликлиника!BA:BA,Поликлиника!D:D,СВОД!C3436,Поликлиника!F:F,СВОД!E3436)</f>
        <v>0</v>
      </c>
      <c r="J3436" s="251">
        <f>SUMIFS(Поликлиника!BF:BF,Поликлиника!D:D,СВОД!C3436,Поликлиника!F:F,СВОД!E3436)</f>
        <v>0</v>
      </c>
      <c r="K3436" s="251">
        <f>SUMIFS(Поликлиника!BU:BU,Поликлиника!D:D,СВОД!C3436,Поликлиника!F:F,СВОД!E3436)</f>
        <v>0</v>
      </c>
      <c r="L3436" s="251">
        <f>SUMIFS(Услуги!H:H,Услуги!D:D,СВОД!C3436,Услуги!F:F,СВОД!E3436)+SUMIFS(Услуги!M:M,Услуги!D:D,СВОД!C3436,Услуги!F:F,СВОД!E3436)+SUMIFS(Услуги!R:R,Услуги!D:D,СВОД!C3436,Услуги!F:F,СВОД!E3436)+SUMIFS(Услуги!W:W,Услуги!D:D,СВОД!C3436,Услуги!F:F,СВОД!E3436)+SUMIFS(Услуги!AB:AB,Услуги!D:D,СВОД!C3436,Услуги!F:F,СВОД!E3436)+SUMIFS(Услуги!AG:AG,Услуги!D:D,СВОД!C3436,Услуги!F:F,СВОД!E3436)+SUMIFS(Услуги!AL:AL,Услуги!D:D,СВОД!C3436,Услуги!F:F,СВОД!E3436)+SUMIFS(Услуги!AQ:AQ,Услуги!D:D,СВОД!C3436,Услуги!F:F,СВОД!E3436)</f>
        <v>0</v>
      </c>
      <c r="M3436" s="251">
        <f>SUMIFS('Скорая мед.помощь'!J:J,'Скорая мед.помощь'!E:E,СВОД!C3436,'Скорая мед.помощь'!G:G,СВОД!E3436)</f>
        <v>0</v>
      </c>
      <c r="N3436" s="278">
        <f>SUMIFS('Круглосуточный стационар'!O:O,'Круглосуточный стационар'!D:D,СВОД!C3436,'Круглосуточный стационар'!F:F,СВОД!E3436)+SUMIFS(ВМП!O:O,ВМП!D:D,СВОД!C3436,ВМП!F:F,СВОД!E3436)+SUMIFS('Дневной стационар'!O:O,'Дневной стационар'!D:D,СВОД!C3436,'Дневной стационар'!F:F,СВОД!E3436)+SUMIFS(ЭКО!M:M,ЭКО!D:D,СВОД!C3436,ЭКО!F:F,СВОД!E3436)+SUMIFS(Диализ!O:O,Диализ!E:E,СВОД!C3436,Диализ!G:G,СВОД!E3436)+SUMIFS(Поликлиника!CT:CT,Поликлиника!D:D,СВОД!C3436,Поликлиника!F:F,СВОД!E3436)+SUMIFS('Скорая мед.помощь'!O:O,'Скорая мед.помощь'!E:E,СВОД!C3436,'Скорая мед.помощь'!G:G,СВОД!E3436)+SUMIFS(Услуги!AV:AV,Услуги!D:D,СВОД!C3436,Услуги!F:F,СВОД!E3436)</f>
        <v>0</v>
      </c>
      <c r="O3436" s="277">
        <f>SUMIFS(Сверхбаза!L:L,Сверхбаза!C:C,СВОД!C3436,Сверхбаза!E:E,СВОД!E3436)+SUMIFS(Сверхбаза!M:M,Сверхбаза!C:C,СВОД!C3436,Сверхбаза!E:E,СВОД!E3436)</f>
        <v>0</v>
      </c>
      <c r="P3436" s="251">
        <f>SUMIFS(Сверхбаза!N:N,Сверхбаза!C:C,СВОД!C3436,Сверхбаза!E:E,СВОД!E3436)</f>
        <v>0</v>
      </c>
      <c r="Q3436" s="251">
        <f>SUMIFS(Сверхбаза!P:P,Сверхбаза!C:C,СВОД!C3436,Сверхбаза!E:E,СВОД!E3436)</f>
        <v>0</v>
      </c>
      <c r="R3436" s="251">
        <f>SUMIFS(Сверхбаза!O:O,Сверхбаза!C:C,СВОД!C3436,Сверхбаза!E:E,СВОД!E3436)</f>
        <v>0</v>
      </c>
      <c r="S3436" s="251">
        <f>SUMIFS(Сверхбаза!Q:Q,Сверхбаза!C:C,СВОД!C3436,Сверхбаза!E:E,СВОД!E3436)</f>
        <v>0</v>
      </c>
      <c r="T3436" s="278">
        <f>SUMIFS(Сверхбаза!G:G,Сверхбаза!C:C,СВОД!C3436,Сверхбаза!E:E,СВОД!E3436)</f>
        <v>0</v>
      </c>
    </row>
    <row r="3437" spans="1:20" outlineLevel="2">
      <c r="A3437" s="263" t="s">
        <v>91</v>
      </c>
      <c r="B3437" s="336">
        <v>505110</v>
      </c>
      <c r="C3437" s="336">
        <v>511001</v>
      </c>
      <c r="D3437" s="5" t="s">
        <v>362</v>
      </c>
      <c r="E3437" s="324">
        <v>2</v>
      </c>
      <c r="F3437" s="325" t="s">
        <v>173</v>
      </c>
      <c r="G3437" s="277">
        <f>SUMIFS('Круглосуточный стационар'!J:J,'Круглосуточный стационар'!D:D,СВОД!C3437,'Круглосуточный стационар'!F:F,СВОД!E3437)/2+SUMIFS(ВМП!J:J,ВМП!D:D,СВОД!C3437,ВМП!F:F,СВОД!E3437)/2+SUMIFS('Дневной стационар'!J:J,'Дневной стационар'!D:D,СВОД!C3437,'Дневной стационар'!F:F,СВОД!E3437)/2+SUMIFS(ЭКО!H:H,ЭКО!D:D,СВОД!C3437,ЭКО!F:F,СВОД!E3437)+SUMIFS(Диализ!J:J,Диализ!E:E,СВОД!C3437,Диализ!G:G,СВОД!E3437)</f>
        <v>0</v>
      </c>
      <c r="H3437" s="251">
        <f>SUMIFS(Поликлиника!H:H,Поликлиника!D:D,СВОД!C3437,Поликлиника!F:F,СВОД!E3437)</f>
        <v>0</v>
      </c>
      <c r="I3437" s="251">
        <f>SUMIFS(Поликлиника!BA:BA,Поликлиника!D:D,СВОД!C3437,Поликлиника!F:F,СВОД!E3437)</f>
        <v>0</v>
      </c>
      <c r="J3437" s="251">
        <f>SUMIFS(Поликлиника!BF:BF,Поликлиника!D:D,СВОД!C3437,Поликлиника!F:F,СВОД!E3437)</f>
        <v>0</v>
      </c>
      <c r="K3437" s="251">
        <f>SUMIFS(Поликлиника!BU:BU,Поликлиника!D:D,СВОД!C3437,Поликлиника!F:F,СВОД!E3437)</f>
        <v>0</v>
      </c>
      <c r="L3437" s="251">
        <f>SUMIFS(Услуги!H:H,Услуги!D:D,СВОД!C3437,Услуги!F:F,СВОД!E3437)+SUMIFS(Услуги!M:M,Услуги!D:D,СВОД!C3437,Услуги!F:F,СВОД!E3437)+SUMIFS(Услуги!R:R,Услуги!D:D,СВОД!C3437,Услуги!F:F,СВОД!E3437)+SUMIFS(Услуги!W:W,Услуги!D:D,СВОД!C3437,Услуги!F:F,СВОД!E3437)+SUMIFS(Услуги!AB:AB,Услуги!D:D,СВОД!C3437,Услуги!F:F,СВОД!E3437)+SUMIFS(Услуги!AG:AG,Услуги!D:D,СВОД!C3437,Услуги!F:F,СВОД!E3437)+SUMIFS(Услуги!AL:AL,Услуги!D:D,СВОД!C3437,Услуги!F:F,СВОД!E3437)+SUMIFS(Услуги!AQ:AQ,Услуги!D:D,СВОД!C3437,Услуги!F:F,СВОД!E3437)</f>
        <v>0</v>
      </c>
      <c r="M3437" s="251">
        <f>SUMIFS('Скорая мед.помощь'!J:J,'Скорая мед.помощь'!E:E,СВОД!C3437,'Скорая мед.помощь'!G:G,СВОД!E3437)</f>
        <v>0</v>
      </c>
      <c r="N3437" s="278">
        <f>SUMIFS('Круглосуточный стационар'!O:O,'Круглосуточный стационар'!D:D,СВОД!C3437,'Круглосуточный стационар'!F:F,СВОД!E3437)+SUMIFS(ВМП!O:O,ВМП!D:D,СВОД!C3437,ВМП!F:F,СВОД!E3437)+SUMIFS('Дневной стационар'!O:O,'Дневной стационар'!D:D,СВОД!C3437,'Дневной стационар'!F:F,СВОД!E3437)+SUMIFS(ЭКО!M:M,ЭКО!D:D,СВОД!C3437,ЭКО!F:F,СВОД!E3437)+SUMIFS(Диализ!O:O,Диализ!E:E,СВОД!C3437,Диализ!G:G,СВОД!E3437)+SUMIFS(Поликлиника!CT:CT,Поликлиника!D:D,СВОД!C3437,Поликлиника!F:F,СВОД!E3437)+SUMIFS('Скорая мед.помощь'!O:O,'Скорая мед.помощь'!E:E,СВОД!C3437,'Скорая мед.помощь'!G:G,СВОД!E3437)+SUMIFS(Услуги!AV:AV,Услуги!D:D,СВОД!C3437,Услуги!F:F,СВОД!E3437)</f>
        <v>0</v>
      </c>
      <c r="O3437" s="277">
        <f>SUMIFS(Сверхбаза!L:L,Сверхбаза!C:C,СВОД!C3437,Сверхбаза!E:E,СВОД!E3437)+SUMIFS(Сверхбаза!M:M,Сверхбаза!C:C,СВОД!C3437,Сверхбаза!E:E,СВОД!E3437)</f>
        <v>0</v>
      </c>
      <c r="P3437" s="251">
        <f>SUMIFS(Сверхбаза!N:N,Сверхбаза!C:C,СВОД!C3437,Сверхбаза!E:E,СВОД!E3437)</f>
        <v>0</v>
      </c>
      <c r="Q3437" s="251">
        <f>SUMIFS(Сверхбаза!P:P,Сверхбаза!C:C,СВОД!C3437,Сверхбаза!E:E,СВОД!E3437)</f>
        <v>0</v>
      </c>
      <c r="R3437" s="251">
        <f>SUMIFS(Сверхбаза!O:O,Сверхбаза!C:C,СВОД!C3437,Сверхбаза!E:E,СВОД!E3437)</f>
        <v>0</v>
      </c>
      <c r="S3437" s="251">
        <f>SUMIFS(Сверхбаза!Q:Q,Сверхбаза!C:C,СВОД!C3437,Сверхбаза!E:E,СВОД!E3437)</f>
        <v>0</v>
      </c>
      <c r="T3437" s="278">
        <f>SUMIFS(Сверхбаза!G:G,Сверхбаза!C:C,СВОД!C3437,Сверхбаза!E:E,СВОД!E3437)</f>
        <v>0</v>
      </c>
    </row>
    <row r="3438" spans="1:20" ht="25.5" outlineLevel="2">
      <c r="A3438" s="263" t="s">
        <v>91</v>
      </c>
      <c r="B3438" s="336">
        <v>505110</v>
      </c>
      <c r="C3438" s="336">
        <v>511001</v>
      </c>
      <c r="D3438" s="5" t="s">
        <v>362</v>
      </c>
      <c r="E3438" s="324">
        <v>6</v>
      </c>
      <c r="F3438" s="325" t="s">
        <v>705</v>
      </c>
      <c r="G3438" s="277">
        <f>SUMIFS('Круглосуточный стационар'!J:J,'Круглосуточный стационар'!D:D,СВОД!C3438,'Круглосуточный стационар'!F:F,СВОД!E3438)/2+SUMIFS(ВМП!J:J,ВМП!D:D,СВОД!C3438,ВМП!F:F,СВОД!E3438)/2+SUMIFS('Дневной стационар'!J:J,'Дневной стационар'!D:D,СВОД!C3438,'Дневной стационар'!F:F,СВОД!E3438)/2+SUMIFS(ЭКО!H:H,ЭКО!D:D,СВОД!C3438,ЭКО!F:F,СВОД!E3438)+SUMIFS(Диализ!J:J,Диализ!E:E,СВОД!C3438,Диализ!G:G,СВОД!E3438)</f>
        <v>0</v>
      </c>
      <c r="H3438" s="251">
        <f>SUMIFS(Поликлиника!H:H,Поликлиника!D:D,СВОД!C3438,Поликлиника!F:F,СВОД!E3438)</f>
        <v>0</v>
      </c>
      <c r="I3438" s="251">
        <f>SUMIFS(Поликлиника!BA:BA,Поликлиника!D:D,СВОД!C3438,Поликлиника!F:F,СВОД!E3438)</f>
        <v>0</v>
      </c>
      <c r="J3438" s="251">
        <f>SUMIFS(Поликлиника!BF:BF,Поликлиника!D:D,СВОД!C3438,Поликлиника!F:F,СВОД!E3438)</f>
        <v>0</v>
      </c>
      <c r="K3438" s="251">
        <f>SUMIFS(Поликлиника!BU:BU,Поликлиника!D:D,СВОД!C3438,Поликлиника!F:F,СВОД!E3438)</f>
        <v>0</v>
      </c>
      <c r="L3438" s="251">
        <f>SUMIFS(Услуги!H:H,Услуги!D:D,СВОД!C3438,Услуги!F:F,СВОД!E3438)+SUMIFS(Услуги!M:M,Услуги!D:D,СВОД!C3438,Услуги!F:F,СВОД!E3438)+SUMIFS(Услуги!R:R,Услуги!D:D,СВОД!C3438,Услуги!F:F,СВОД!E3438)+SUMIFS(Услуги!W:W,Услуги!D:D,СВОД!C3438,Услуги!F:F,СВОД!E3438)+SUMIFS(Услуги!AB:AB,Услуги!D:D,СВОД!C3438,Услуги!F:F,СВОД!E3438)+SUMIFS(Услуги!AG:AG,Услуги!D:D,СВОД!C3438,Услуги!F:F,СВОД!E3438)+SUMIFS(Услуги!AL:AL,Услуги!D:D,СВОД!C3438,Услуги!F:F,СВОД!E3438)+SUMIFS(Услуги!AQ:AQ,Услуги!D:D,СВОД!C3438,Услуги!F:F,СВОД!E3438)</f>
        <v>0</v>
      </c>
      <c r="M3438" s="251">
        <f>SUMIFS('Скорая мед.помощь'!J:J,'Скорая мед.помощь'!E:E,СВОД!C3438,'Скорая мед.помощь'!G:G,СВОД!E3438)</f>
        <v>0</v>
      </c>
      <c r="N3438" s="278">
        <f>SUMIFS('Круглосуточный стационар'!O:O,'Круглосуточный стационар'!D:D,СВОД!C3438,'Круглосуточный стационар'!F:F,СВОД!E3438)+SUMIFS(ВМП!O:O,ВМП!D:D,СВОД!C3438,ВМП!F:F,СВОД!E3438)+SUMIFS('Дневной стационар'!O:O,'Дневной стационар'!D:D,СВОД!C3438,'Дневной стационар'!F:F,СВОД!E3438)+SUMIFS(ЭКО!M:M,ЭКО!D:D,СВОД!C3438,ЭКО!F:F,СВОД!E3438)+SUMIFS(Диализ!O:O,Диализ!E:E,СВОД!C3438,Диализ!G:G,СВОД!E3438)+SUMIFS(Поликлиника!CT:CT,Поликлиника!D:D,СВОД!C3438,Поликлиника!F:F,СВОД!E3438)+SUMIFS('Скорая мед.помощь'!O:O,'Скорая мед.помощь'!E:E,СВОД!C3438,'Скорая мед.помощь'!G:G,СВОД!E3438)+SUMIFS(Услуги!AV:AV,Услуги!D:D,СВОД!C3438,Услуги!F:F,СВОД!E3438)</f>
        <v>0</v>
      </c>
      <c r="O3438" s="277">
        <f>SUMIFS(Сверхбаза!L:L,Сверхбаза!C:C,СВОД!C3438,Сверхбаза!E:E,СВОД!E3438)+SUMIFS(Сверхбаза!M:M,Сверхбаза!C:C,СВОД!C3438,Сверхбаза!E:E,СВОД!E3438)</f>
        <v>0</v>
      </c>
      <c r="P3438" s="251">
        <f>SUMIFS(Сверхбаза!N:N,Сверхбаза!C:C,СВОД!C3438,Сверхбаза!E:E,СВОД!E3438)</f>
        <v>0</v>
      </c>
      <c r="Q3438" s="251">
        <f>SUMIFS(Сверхбаза!P:P,Сверхбаза!C:C,СВОД!C3438,Сверхбаза!E:E,СВОД!E3438)</f>
        <v>0</v>
      </c>
      <c r="R3438" s="251">
        <f>SUMIFS(Сверхбаза!O:O,Сверхбаза!C:C,СВОД!C3438,Сверхбаза!E:E,СВОД!E3438)</f>
        <v>0</v>
      </c>
      <c r="S3438" s="251">
        <f>SUMIFS(Сверхбаза!Q:Q,Сверхбаза!C:C,СВОД!C3438,Сверхбаза!E:E,СВОД!E3438)</f>
        <v>0</v>
      </c>
      <c r="T3438" s="278">
        <f>SUMIFS(Сверхбаза!G:G,Сверхбаза!C:C,СВОД!C3438,Сверхбаза!E:E,СВОД!E3438)</f>
        <v>0</v>
      </c>
    </row>
    <row r="3439" spans="1:20" ht="25.5" outlineLevel="2">
      <c r="A3439" s="263" t="s">
        <v>91</v>
      </c>
      <c r="B3439" s="336">
        <v>505110</v>
      </c>
      <c r="C3439" s="336">
        <v>511001</v>
      </c>
      <c r="D3439" s="5" t="s">
        <v>362</v>
      </c>
      <c r="E3439" s="324">
        <v>3</v>
      </c>
      <c r="F3439" s="325" t="s">
        <v>174</v>
      </c>
      <c r="G3439" s="277">
        <f>SUMIFS('Круглосуточный стационар'!J:J,'Круглосуточный стационар'!D:D,СВОД!C3439,'Круглосуточный стационар'!F:F,СВОД!E3439)/2+SUMIFS(ВМП!J:J,ВМП!D:D,СВОД!C3439,ВМП!F:F,СВОД!E3439)/2+SUMIFS('Дневной стационар'!J:J,'Дневной стационар'!D:D,СВОД!C3439,'Дневной стационар'!F:F,СВОД!E3439)/2+SUMIFS(ЭКО!H:H,ЭКО!D:D,СВОД!C3439,ЭКО!F:F,СВОД!E3439)+SUMIFS(Диализ!J:J,Диализ!E:E,СВОД!C3439,Диализ!G:G,СВОД!E3439)</f>
        <v>0</v>
      </c>
      <c r="H3439" s="251">
        <f>SUMIFS(Поликлиника!H:H,Поликлиника!D:D,СВОД!C3439,Поликлиника!F:F,СВОД!E3439)</f>
        <v>0</v>
      </c>
      <c r="I3439" s="251">
        <f>SUMIFS(Поликлиника!BA:BA,Поликлиника!D:D,СВОД!C3439,Поликлиника!F:F,СВОД!E3439)</f>
        <v>0</v>
      </c>
      <c r="J3439" s="251">
        <f>SUMIFS(Поликлиника!BF:BF,Поликлиника!D:D,СВОД!C3439,Поликлиника!F:F,СВОД!E3439)</f>
        <v>0</v>
      </c>
      <c r="K3439" s="251">
        <f>SUMIFS(Поликлиника!BU:BU,Поликлиника!D:D,СВОД!C3439,Поликлиника!F:F,СВОД!E3439)</f>
        <v>0</v>
      </c>
      <c r="L3439" s="251">
        <f>SUMIFS(Услуги!H:H,Услуги!D:D,СВОД!C3439,Услуги!F:F,СВОД!E3439)+SUMIFS(Услуги!M:M,Услуги!D:D,СВОД!C3439,Услуги!F:F,СВОД!E3439)+SUMIFS(Услуги!R:R,Услуги!D:D,СВОД!C3439,Услуги!F:F,СВОД!E3439)+SUMIFS(Услуги!W:W,Услуги!D:D,СВОД!C3439,Услуги!F:F,СВОД!E3439)+SUMIFS(Услуги!AB:AB,Услуги!D:D,СВОД!C3439,Услуги!F:F,СВОД!E3439)+SUMIFS(Услуги!AG:AG,Услуги!D:D,СВОД!C3439,Услуги!F:F,СВОД!E3439)+SUMIFS(Услуги!AL:AL,Услуги!D:D,СВОД!C3439,Услуги!F:F,СВОД!E3439)+SUMIFS(Услуги!AQ:AQ,Услуги!D:D,СВОД!C3439,Услуги!F:F,СВОД!E3439)</f>
        <v>0</v>
      </c>
      <c r="M3439" s="251">
        <f>SUMIFS('Скорая мед.помощь'!J:J,'Скорая мед.помощь'!E:E,СВОД!C3439,'Скорая мед.помощь'!G:G,СВОД!E3439)</f>
        <v>0</v>
      </c>
      <c r="N3439" s="278">
        <f>SUMIFS('Круглосуточный стационар'!O:O,'Круглосуточный стационар'!D:D,СВОД!C3439,'Круглосуточный стационар'!F:F,СВОД!E3439)+SUMIFS(ВМП!O:O,ВМП!D:D,СВОД!C3439,ВМП!F:F,СВОД!E3439)+SUMIFS('Дневной стационар'!O:O,'Дневной стационар'!D:D,СВОД!C3439,'Дневной стационар'!F:F,СВОД!E3439)+SUMIFS(ЭКО!M:M,ЭКО!D:D,СВОД!C3439,ЭКО!F:F,СВОД!E3439)+SUMIFS(Диализ!O:O,Диализ!E:E,СВОД!C3439,Диализ!G:G,СВОД!E3439)+SUMIFS(Поликлиника!CT:CT,Поликлиника!D:D,СВОД!C3439,Поликлиника!F:F,СВОД!E3439)+SUMIFS('Скорая мед.помощь'!O:O,'Скорая мед.помощь'!E:E,СВОД!C3439,'Скорая мед.помощь'!G:G,СВОД!E3439)+SUMIFS(Услуги!AV:AV,Услуги!D:D,СВОД!C3439,Услуги!F:F,СВОД!E3439)</f>
        <v>0</v>
      </c>
      <c r="O3439" s="277">
        <f>SUMIFS(Сверхбаза!L:L,Сверхбаза!C:C,СВОД!C3439,Сверхбаза!E:E,СВОД!E3439)+SUMIFS(Сверхбаза!M:M,Сверхбаза!C:C,СВОД!C3439,Сверхбаза!E:E,СВОД!E3439)</f>
        <v>0</v>
      </c>
      <c r="P3439" s="251">
        <f>SUMIFS(Сверхбаза!N:N,Сверхбаза!C:C,СВОД!C3439,Сверхбаза!E:E,СВОД!E3439)</f>
        <v>0</v>
      </c>
      <c r="Q3439" s="251">
        <f>SUMIFS(Сверхбаза!P:P,Сверхбаза!C:C,СВОД!C3439,Сверхбаза!E:E,СВОД!E3439)</f>
        <v>0</v>
      </c>
      <c r="R3439" s="251">
        <f>SUMIFS(Сверхбаза!O:O,Сверхбаза!C:C,СВОД!C3439,Сверхбаза!E:E,СВОД!E3439)</f>
        <v>0</v>
      </c>
      <c r="S3439" s="251">
        <f>SUMIFS(Сверхбаза!Q:Q,Сверхбаза!C:C,СВОД!C3439,Сверхбаза!E:E,СВОД!E3439)</f>
        <v>0</v>
      </c>
      <c r="T3439" s="278">
        <f>SUMIFS(Сверхбаза!G:G,Сверхбаза!C:C,СВОД!C3439,Сверхбаза!E:E,СВОД!E3439)</f>
        <v>0</v>
      </c>
    </row>
    <row r="3440" spans="1:20" outlineLevel="2">
      <c r="A3440" s="263" t="s">
        <v>91</v>
      </c>
      <c r="B3440" s="336">
        <v>505110</v>
      </c>
      <c r="C3440" s="336">
        <v>511001</v>
      </c>
      <c r="D3440" s="5" t="s">
        <v>362</v>
      </c>
      <c r="E3440" s="324">
        <v>7</v>
      </c>
      <c r="F3440" s="325" t="s">
        <v>706</v>
      </c>
      <c r="G3440" s="277">
        <f>SUMIFS('Круглосуточный стационар'!J:J,'Круглосуточный стационар'!D:D,СВОД!C3440,'Круглосуточный стационар'!F:F,СВОД!E3440)/2+SUMIFS(ВМП!J:J,ВМП!D:D,СВОД!C3440,ВМП!F:F,СВОД!E3440)/2+SUMIFS('Дневной стационар'!J:J,'Дневной стационар'!D:D,СВОД!C3440,'Дневной стационар'!F:F,СВОД!E3440)/2+SUMIFS(ЭКО!H:H,ЭКО!D:D,СВОД!C3440,ЭКО!F:F,СВОД!E3440)+SUMIFS(Диализ!J:J,Диализ!E:E,СВОД!C3440,Диализ!G:G,СВОД!E3440)</f>
        <v>0</v>
      </c>
      <c r="H3440" s="251">
        <f>SUMIFS(Поликлиника!H:H,Поликлиника!D:D,СВОД!C3440,Поликлиника!F:F,СВОД!E3440)</f>
        <v>0</v>
      </c>
      <c r="I3440" s="251">
        <f>SUMIFS(Поликлиника!BA:BA,Поликлиника!D:D,СВОД!C3440,Поликлиника!F:F,СВОД!E3440)</f>
        <v>0</v>
      </c>
      <c r="J3440" s="251">
        <f>SUMIFS(Поликлиника!BF:BF,Поликлиника!D:D,СВОД!C3440,Поликлиника!F:F,СВОД!E3440)</f>
        <v>0</v>
      </c>
      <c r="K3440" s="251">
        <f>SUMIFS(Поликлиника!BU:BU,Поликлиника!D:D,СВОД!C3440,Поликлиника!F:F,СВОД!E3440)</f>
        <v>0</v>
      </c>
      <c r="L3440" s="251">
        <f>SUMIFS(Услуги!H:H,Услуги!D:D,СВОД!C3440,Услуги!F:F,СВОД!E3440)+SUMIFS(Услуги!M:M,Услуги!D:D,СВОД!C3440,Услуги!F:F,СВОД!E3440)+SUMIFS(Услуги!R:R,Услуги!D:D,СВОД!C3440,Услуги!F:F,СВОД!E3440)+SUMIFS(Услуги!W:W,Услуги!D:D,СВОД!C3440,Услуги!F:F,СВОД!E3440)+SUMIFS(Услуги!AB:AB,Услуги!D:D,СВОД!C3440,Услуги!F:F,СВОД!E3440)+SUMIFS(Услуги!AG:AG,Услуги!D:D,СВОД!C3440,Услуги!F:F,СВОД!E3440)+SUMIFS(Услуги!AL:AL,Услуги!D:D,СВОД!C3440,Услуги!F:F,СВОД!E3440)+SUMIFS(Услуги!AQ:AQ,Услуги!D:D,СВОД!C3440,Услуги!F:F,СВОД!E3440)</f>
        <v>0</v>
      </c>
      <c r="M3440" s="251">
        <f>SUMIFS('Скорая мед.помощь'!J:J,'Скорая мед.помощь'!E:E,СВОД!C3440,'Скорая мед.помощь'!G:G,СВОД!E3440)</f>
        <v>0</v>
      </c>
      <c r="N3440" s="278">
        <f>SUMIFS('Круглосуточный стационар'!O:O,'Круглосуточный стационар'!D:D,СВОД!C3440,'Круглосуточный стационар'!F:F,СВОД!E3440)+SUMIFS(ВМП!O:O,ВМП!D:D,СВОД!C3440,ВМП!F:F,СВОД!E3440)+SUMIFS('Дневной стационар'!O:O,'Дневной стационар'!D:D,СВОД!C3440,'Дневной стационар'!F:F,СВОД!E3440)+SUMIFS(ЭКО!M:M,ЭКО!D:D,СВОД!C3440,ЭКО!F:F,СВОД!E3440)+SUMIFS(Диализ!O:O,Диализ!E:E,СВОД!C3440,Диализ!G:G,СВОД!E3440)+SUMIFS(Поликлиника!CT:CT,Поликлиника!D:D,СВОД!C3440,Поликлиника!F:F,СВОД!E3440)+SUMIFS('Скорая мед.помощь'!O:O,'Скорая мед.помощь'!E:E,СВОД!C3440,'Скорая мед.помощь'!G:G,СВОД!E3440)+SUMIFS(Услуги!AV:AV,Услуги!D:D,СВОД!C3440,Услуги!F:F,СВОД!E3440)</f>
        <v>0</v>
      </c>
      <c r="O3440" s="277">
        <f>SUMIFS(Сверхбаза!L:L,Сверхбаза!C:C,СВОД!C3440,Сверхбаза!E:E,СВОД!E3440)+SUMIFS(Сверхбаза!M:M,Сверхбаза!C:C,СВОД!C3440,Сверхбаза!E:E,СВОД!E3440)</f>
        <v>0</v>
      </c>
      <c r="P3440" s="251">
        <f>SUMIFS(Сверхбаза!N:N,Сверхбаза!C:C,СВОД!C3440,Сверхбаза!E:E,СВОД!E3440)</f>
        <v>0</v>
      </c>
      <c r="Q3440" s="251">
        <f>SUMIFS(Сверхбаза!P:P,Сверхбаза!C:C,СВОД!C3440,Сверхбаза!E:E,СВОД!E3440)</f>
        <v>0</v>
      </c>
      <c r="R3440" s="251">
        <f>SUMIFS(Сверхбаза!O:O,Сверхбаза!C:C,СВОД!C3440,Сверхбаза!E:E,СВОД!E3440)</f>
        <v>0</v>
      </c>
      <c r="S3440" s="251">
        <f>SUMIFS(Сверхбаза!Q:Q,Сверхбаза!C:C,СВОД!C3440,Сверхбаза!E:E,СВОД!E3440)</f>
        <v>0</v>
      </c>
      <c r="T3440" s="278">
        <f>SUMIFS(Сверхбаза!G:G,Сверхбаза!C:C,СВОД!C3440,Сверхбаза!E:E,СВОД!E3440)</f>
        <v>0</v>
      </c>
    </row>
    <row r="3441" spans="1:20" outlineLevel="2">
      <c r="A3441" s="263" t="s">
        <v>91</v>
      </c>
      <c r="B3441" s="336">
        <v>505110</v>
      </c>
      <c r="C3441" s="336">
        <v>511001</v>
      </c>
      <c r="D3441" s="5" t="s">
        <v>362</v>
      </c>
      <c r="E3441" s="324">
        <v>70</v>
      </c>
      <c r="F3441" s="325" t="s">
        <v>707</v>
      </c>
      <c r="G3441" s="277">
        <f>SUMIFS('Круглосуточный стационар'!J:J,'Круглосуточный стационар'!D:D,СВОД!C3441,'Круглосуточный стационар'!F:F,СВОД!E3441)/2+SUMIFS(ВМП!J:J,ВМП!D:D,СВОД!C3441,ВМП!F:F,СВОД!E3441)/2+SUMIFS('Дневной стационар'!J:J,'Дневной стационар'!D:D,СВОД!C3441,'Дневной стационар'!F:F,СВОД!E3441)/2+SUMIFS(ЭКО!H:H,ЭКО!D:D,СВОД!C3441,ЭКО!F:F,СВОД!E3441)+SUMIFS(Диализ!J:J,Диализ!E:E,СВОД!C3441,Диализ!G:G,СВОД!E3441)</f>
        <v>4568.5</v>
      </c>
      <c r="H3441" s="251">
        <f>SUMIFS(Поликлиника!H:H,Поликлиника!D:D,СВОД!C3441,Поликлиника!F:F,СВОД!E3441)</f>
        <v>0</v>
      </c>
      <c r="I3441" s="251">
        <f>SUMIFS(Поликлиника!BA:BA,Поликлиника!D:D,СВОД!C3441,Поликлиника!F:F,СВОД!E3441)</f>
        <v>0</v>
      </c>
      <c r="J3441" s="251">
        <f>SUMIFS(Поликлиника!BF:BF,Поликлиника!D:D,СВОД!C3441,Поликлиника!F:F,СВОД!E3441)</f>
        <v>0</v>
      </c>
      <c r="K3441" s="251">
        <f>SUMIFS(Поликлиника!BU:BU,Поликлиника!D:D,СВОД!C3441,Поликлиника!F:F,СВОД!E3441)</f>
        <v>0</v>
      </c>
      <c r="L3441" s="251">
        <f>SUMIFS(Услуги!H:H,Услуги!D:D,СВОД!C3441,Услуги!F:F,СВОД!E3441)+SUMIFS(Услуги!M:M,Услуги!D:D,СВОД!C3441,Услуги!F:F,СВОД!E3441)+SUMIFS(Услуги!R:R,Услуги!D:D,СВОД!C3441,Услуги!F:F,СВОД!E3441)+SUMIFS(Услуги!W:W,Услуги!D:D,СВОД!C3441,Услуги!F:F,СВОД!E3441)+SUMIFS(Услуги!AB:AB,Услуги!D:D,СВОД!C3441,Услуги!F:F,СВОД!E3441)+SUMIFS(Услуги!AG:AG,Услуги!D:D,СВОД!C3441,Услуги!F:F,СВОД!E3441)+SUMIFS(Услуги!AL:AL,Услуги!D:D,СВОД!C3441,Услуги!F:F,СВОД!E3441)+SUMIFS(Услуги!AQ:AQ,Услуги!D:D,СВОД!C3441,Услуги!F:F,СВОД!E3441)</f>
        <v>0</v>
      </c>
      <c r="M3441" s="251">
        <f>SUMIFS('Скорая мед.помощь'!J:J,'Скорая мед.помощь'!E:E,СВОД!C3441,'Скорая мед.помощь'!G:G,СВОД!E3441)</f>
        <v>0</v>
      </c>
      <c r="N3441" s="278">
        <f>SUMIFS('Круглосуточный стационар'!O:O,'Круглосуточный стационар'!D:D,СВОД!C3441,'Круглосуточный стационар'!F:F,СВОД!E3441)+SUMIFS(ВМП!O:O,ВМП!D:D,СВОД!C3441,ВМП!F:F,СВОД!E3441)+SUMIFS('Дневной стационар'!O:O,'Дневной стационар'!D:D,СВОД!C3441,'Дневной стационар'!F:F,СВОД!E3441)+SUMIFS(ЭКО!M:M,ЭКО!D:D,СВОД!C3441,ЭКО!F:F,СВОД!E3441)+SUMIFS(Диализ!O:O,Диализ!E:E,СВОД!C3441,Диализ!G:G,СВОД!E3441)+SUMIFS(Поликлиника!CT:CT,Поликлиника!D:D,СВОД!C3441,Поликлиника!F:F,СВОД!E3441)+SUMIFS('Скорая мед.помощь'!O:O,'Скорая мед.помощь'!E:E,СВОД!C3441,'Скорая мед.помощь'!G:G,СВОД!E3441)+SUMIFS(Услуги!AV:AV,Услуги!D:D,СВОД!C3441,Услуги!F:F,СВОД!E3441)</f>
        <v>25081.415000000001</v>
      </c>
      <c r="O3441" s="277">
        <f>SUMIFS(Сверхбаза!L:L,Сверхбаза!C:C,СВОД!C3441,Сверхбаза!E:E,СВОД!E3441)+SUMIFS(Сверхбаза!M:M,Сверхбаза!C:C,СВОД!C3441,Сверхбаза!E:E,СВОД!E3441)</f>
        <v>0</v>
      </c>
      <c r="P3441" s="251">
        <f>SUMIFS(Сверхбаза!N:N,Сверхбаза!C:C,СВОД!C3441,Сверхбаза!E:E,СВОД!E3441)</f>
        <v>0</v>
      </c>
      <c r="Q3441" s="251">
        <f>SUMIFS(Сверхбаза!P:P,Сверхбаза!C:C,СВОД!C3441,Сверхбаза!E:E,СВОД!E3441)</f>
        <v>0</v>
      </c>
      <c r="R3441" s="251">
        <f>SUMIFS(Сверхбаза!O:O,Сверхбаза!C:C,СВОД!C3441,Сверхбаза!E:E,СВОД!E3441)</f>
        <v>0</v>
      </c>
      <c r="S3441" s="251">
        <f>SUMIFS(Сверхбаза!Q:Q,Сверхбаза!C:C,СВОД!C3441,Сверхбаза!E:E,СВОД!E3441)</f>
        <v>0</v>
      </c>
      <c r="T3441" s="278">
        <f>SUMIFS(Сверхбаза!G:G,Сверхбаза!C:C,СВОД!C3441,Сверхбаза!E:E,СВОД!E3441)</f>
        <v>0</v>
      </c>
    </row>
    <row r="3442" spans="1:20" outlineLevel="2">
      <c r="A3442" s="263" t="s">
        <v>91</v>
      </c>
      <c r="B3442" s="336">
        <v>505110</v>
      </c>
      <c r="C3442" s="336">
        <v>511001</v>
      </c>
      <c r="D3442" s="5" t="s">
        <v>362</v>
      </c>
      <c r="E3442" s="324">
        <v>94</v>
      </c>
      <c r="F3442" s="325" t="s">
        <v>157</v>
      </c>
      <c r="G3442" s="277">
        <f>SUMIFS('Круглосуточный стационар'!J:J,'Круглосуточный стационар'!D:D,СВОД!C3442,'Круглосуточный стационар'!F:F,СВОД!E3442)/2+SUMIFS(ВМП!J:J,ВМП!D:D,СВОД!C3442,ВМП!F:F,СВОД!E3442)/2+SUMIFS('Дневной стационар'!J:J,'Дневной стационар'!D:D,СВОД!C3442,'Дневной стационар'!F:F,СВОД!E3442)/2+SUMIFS(ЭКО!H:H,ЭКО!D:D,СВОД!C3442,ЭКО!F:F,СВОД!E3442)+SUMIFS(Диализ!J:J,Диализ!E:E,СВОД!C3442,Диализ!G:G,СВОД!E3442)</f>
        <v>0</v>
      </c>
      <c r="H3442" s="251">
        <f>SUMIFS(Поликлиника!H:H,Поликлиника!D:D,СВОД!C3442,Поликлиника!F:F,СВОД!E3442)</f>
        <v>0</v>
      </c>
      <c r="I3442" s="251">
        <f>SUMIFS(Поликлиника!BA:BA,Поликлиника!D:D,СВОД!C3442,Поликлиника!F:F,СВОД!E3442)</f>
        <v>0</v>
      </c>
      <c r="J3442" s="251">
        <f>SUMIFS(Поликлиника!BF:BF,Поликлиника!D:D,СВОД!C3442,Поликлиника!F:F,СВОД!E3442)</f>
        <v>0</v>
      </c>
      <c r="K3442" s="251">
        <f>SUMIFS(Поликлиника!BU:BU,Поликлиника!D:D,СВОД!C3442,Поликлиника!F:F,СВОД!E3442)</f>
        <v>0</v>
      </c>
      <c r="L3442" s="251">
        <f>SUMIFS(Услуги!H:H,Услуги!D:D,СВОД!C3442,Услуги!F:F,СВОД!E3442)+SUMIFS(Услуги!M:M,Услуги!D:D,СВОД!C3442,Услуги!F:F,СВОД!E3442)+SUMIFS(Услуги!R:R,Услуги!D:D,СВОД!C3442,Услуги!F:F,СВОД!E3442)+SUMIFS(Услуги!W:W,Услуги!D:D,СВОД!C3442,Услуги!F:F,СВОД!E3442)+SUMIFS(Услуги!AB:AB,Услуги!D:D,СВОД!C3442,Услуги!F:F,СВОД!E3442)+SUMIFS(Услуги!AG:AG,Услуги!D:D,СВОД!C3442,Услуги!F:F,СВОД!E3442)+SUMIFS(Услуги!AL:AL,Услуги!D:D,СВОД!C3442,Услуги!F:F,СВОД!E3442)+SUMIFS(Услуги!AQ:AQ,Услуги!D:D,СВОД!C3442,Услуги!F:F,СВОД!E3442)</f>
        <v>0</v>
      </c>
      <c r="M3442" s="251">
        <f>SUMIFS('Скорая мед.помощь'!J:J,'Скорая мед.помощь'!E:E,СВОД!C3442,'Скорая мед.помощь'!G:G,СВОД!E3442)</f>
        <v>0</v>
      </c>
      <c r="N3442" s="278">
        <f>SUMIFS('Круглосуточный стационар'!O:O,'Круглосуточный стационар'!D:D,СВОД!C3442,'Круглосуточный стационар'!F:F,СВОД!E3442)+SUMIFS(ВМП!O:O,ВМП!D:D,СВОД!C3442,ВМП!F:F,СВОД!E3442)+SUMIFS('Дневной стационар'!O:O,'Дневной стационар'!D:D,СВОД!C3442,'Дневной стационар'!F:F,СВОД!E3442)+SUMIFS(ЭКО!M:M,ЭКО!D:D,СВОД!C3442,ЭКО!F:F,СВОД!E3442)+SUMIFS(Диализ!O:O,Диализ!E:E,СВОД!C3442,Диализ!G:G,СВОД!E3442)+SUMIFS(Поликлиника!CT:CT,Поликлиника!D:D,СВОД!C3442,Поликлиника!F:F,СВОД!E3442)+SUMIFS('Скорая мед.помощь'!O:O,'Скорая мед.помощь'!E:E,СВОД!C3442,'Скорая мед.помощь'!G:G,СВОД!E3442)+SUMIFS(Услуги!AV:AV,Услуги!D:D,СВОД!C3442,Услуги!F:F,СВОД!E3442)</f>
        <v>0</v>
      </c>
      <c r="O3442" s="277">
        <f>SUMIFS(Сверхбаза!L:L,Сверхбаза!C:C,СВОД!C3442,Сверхбаза!E:E,СВОД!E3442)+SUMIFS(Сверхбаза!M:M,Сверхбаза!C:C,СВОД!C3442,Сверхбаза!E:E,СВОД!E3442)</f>
        <v>0</v>
      </c>
      <c r="P3442" s="251">
        <f>SUMIFS(Сверхбаза!N:N,Сверхбаза!C:C,СВОД!C3442,Сверхбаза!E:E,СВОД!E3442)</f>
        <v>0</v>
      </c>
      <c r="Q3442" s="251">
        <f>SUMIFS(Сверхбаза!P:P,Сверхбаза!C:C,СВОД!C3442,Сверхбаза!E:E,СВОД!E3442)</f>
        <v>0</v>
      </c>
      <c r="R3442" s="251">
        <f>SUMIFS(Сверхбаза!O:O,Сверхбаза!C:C,СВОД!C3442,Сверхбаза!E:E,СВОД!E3442)</f>
        <v>0</v>
      </c>
      <c r="S3442" s="251">
        <f>SUMIFS(Сверхбаза!Q:Q,Сверхбаза!C:C,СВОД!C3442,Сверхбаза!E:E,СВОД!E3442)</f>
        <v>0</v>
      </c>
      <c r="T3442" s="278">
        <f>SUMIFS(Сверхбаза!G:G,Сверхбаза!C:C,СВОД!C3442,Сверхбаза!E:E,СВОД!E3442)</f>
        <v>0</v>
      </c>
    </row>
    <row r="3443" spans="1:20" outlineLevel="1">
      <c r="A3443" s="264"/>
      <c r="B3443" s="254"/>
      <c r="C3443" s="254" t="str">
        <f>CONCATENATE(C3442," ","Итог")</f>
        <v>511001 Итог</v>
      </c>
      <c r="D3443" s="255"/>
      <c r="E3443" s="326"/>
      <c r="F3443" s="327"/>
      <c r="G3443" s="279"/>
      <c r="H3443" s="256"/>
      <c r="I3443" s="256"/>
      <c r="J3443" s="256"/>
      <c r="K3443" s="256"/>
      <c r="L3443" s="256"/>
      <c r="M3443" s="256"/>
      <c r="N3443" s="280">
        <f>SUBTOTAL(9,N3435:N3442)</f>
        <v>25081.415000000001</v>
      </c>
      <c r="O3443" s="279"/>
      <c r="P3443" s="256"/>
      <c r="Q3443" s="256"/>
      <c r="R3443" s="256"/>
      <c r="S3443" s="256"/>
      <c r="T3443" s="280">
        <f>SUBTOTAL(9,T3435:T3442)</f>
        <v>0</v>
      </c>
    </row>
    <row r="3444" spans="1:20" ht="51" outlineLevel="2">
      <c r="A3444" s="262" t="s">
        <v>91</v>
      </c>
      <c r="B3444" s="8">
        <v>508801</v>
      </c>
      <c r="C3444" s="8">
        <v>880101</v>
      </c>
      <c r="D3444" s="9" t="s">
        <v>775</v>
      </c>
      <c r="E3444" s="322">
        <v>1</v>
      </c>
      <c r="F3444" s="323" t="s">
        <v>12</v>
      </c>
      <c r="G3444" s="275">
        <f>SUMIFS('Круглосуточный стационар'!J:J,'Круглосуточный стационар'!D:D,СВОД!C3444,'Круглосуточный стационар'!F:F,СВОД!E3444)/2+SUMIFS(ВМП!J:J,ВМП!D:D,СВОД!C3444,ВМП!F:F,СВОД!E3444)/2+SUMIFS('Дневной стационар'!J:J,'Дневной стационар'!D:D,СВОД!C3444,'Дневной стационар'!F:F,СВОД!E3444)/2+SUMIFS(ЭКО!H:H,ЭКО!D:D,СВОД!C3444,ЭКО!F:F,СВОД!E3444)+SUMIFS(Диализ!J:J,Диализ!E:E,СВОД!C3444,Диализ!G:G,СВОД!E3444)</f>
        <v>1552</v>
      </c>
      <c r="H3444" s="253">
        <f>SUMIFS(Поликлиника!H:H,Поликлиника!D:D,СВОД!C3444,Поликлиника!F:F,СВОД!E3444)</f>
        <v>0</v>
      </c>
      <c r="I3444" s="253">
        <f>SUMIFS(Поликлиника!BA:BA,Поликлиника!D:D,СВОД!C3444,Поликлиника!F:F,СВОД!E3444)</f>
        <v>0</v>
      </c>
      <c r="J3444" s="253">
        <f>SUMIFS(Поликлиника!BF:BF,Поликлиника!D:D,СВОД!C3444,Поликлиника!F:F,СВОД!E3444)</f>
        <v>0</v>
      </c>
      <c r="K3444" s="253">
        <f>SUMIFS(Поликлиника!BU:BU,Поликлиника!D:D,СВОД!C3444,Поликлиника!F:F,СВОД!E3444)</f>
        <v>0</v>
      </c>
      <c r="L3444" s="253">
        <f>SUMIFS(Услуги!H:H,Услуги!D:D,СВОД!C3444,Услуги!F:F,СВОД!E3444)+SUMIFS(Услуги!M:M,Услуги!D:D,СВОД!C3444,Услуги!F:F,СВОД!E3444)+SUMIFS(Услуги!R:R,Услуги!D:D,СВОД!C3444,Услуги!F:F,СВОД!E3444)+SUMIFS(Услуги!W:W,Услуги!D:D,СВОД!C3444,Услуги!F:F,СВОД!E3444)+SUMIFS(Услуги!AB:AB,Услуги!D:D,СВОД!C3444,Услуги!F:F,СВОД!E3444)+SUMIFS(Услуги!AG:AG,Услуги!D:D,СВОД!C3444,Услуги!F:F,СВОД!E3444)+SUMIFS(Услуги!AL:AL,Услуги!D:D,СВОД!C3444,Услуги!F:F,СВОД!E3444)+SUMIFS(Услуги!AQ:AQ,Услуги!D:D,СВОД!C3444,Услуги!F:F,СВОД!E3444)</f>
        <v>0</v>
      </c>
      <c r="M3444" s="253">
        <f>SUMIFS('Скорая мед.помощь'!J:J,'Скорая мед.помощь'!E:E,СВОД!C3444,'Скорая мед.помощь'!G:G,СВОД!E3444)</f>
        <v>0</v>
      </c>
      <c r="N3444" s="276">
        <f>SUMIFS('Круглосуточный стационар'!O:O,'Круглосуточный стационар'!D:D,СВОД!C3444,'Круглосуточный стационар'!F:F,СВОД!E3444)+SUMIFS(ВМП!O:O,ВМП!D:D,СВОД!C3444,ВМП!F:F,СВОД!E3444)+SUMIFS('Дневной стационар'!O:O,'Дневной стационар'!D:D,СВОД!C3444,'Дневной стационар'!F:F,СВОД!E3444)+SUMIFS(ЭКО!M:M,ЭКО!D:D,СВОД!C3444,ЭКО!F:F,СВОД!E3444)+SUMIFS(Диализ!O:O,Диализ!E:E,СВОД!C3444,Диализ!G:G,СВОД!E3444)+SUMIFS(Поликлиника!CT:CT,Поликлиника!D:D,СВОД!C3444,Поликлиника!F:F,СВОД!E3444)+SUMIFS('Скорая мед.помощь'!O:O,'Скорая мед.помощь'!E:E,СВОД!C3444,'Скорая мед.помощь'!G:G,СВОД!E3444)+SUMIFS(Услуги!AV:AV,Услуги!D:D,СВОД!C3444,Услуги!F:F,СВОД!E3444)</f>
        <v>50643.256488851628</v>
      </c>
      <c r="O3444" s="275">
        <f>SUMIFS(Сверхбаза!L:L,Сверхбаза!C:C,СВОД!C3444,Сверхбаза!E:E,СВОД!E3444)+SUMIFS(Сверхбаза!M:M,Сверхбаза!C:C,СВОД!C3444,Сверхбаза!E:E,СВОД!E3444)</f>
        <v>0</v>
      </c>
      <c r="P3444" s="253">
        <f>SUMIFS(Сверхбаза!N:N,Сверхбаза!C:C,СВОД!C3444,Сверхбаза!E:E,СВОД!E3444)</f>
        <v>0</v>
      </c>
      <c r="Q3444" s="253">
        <f>SUMIFS(Сверхбаза!P:P,Сверхбаза!C:C,СВОД!C3444,Сверхбаза!E:E,СВОД!E3444)</f>
        <v>0</v>
      </c>
      <c r="R3444" s="253">
        <f>SUMIFS(Сверхбаза!O:O,Сверхбаза!C:C,СВОД!C3444,Сверхбаза!E:E,СВОД!E3444)</f>
        <v>0</v>
      </c>
      <c r="S3444" s="253">
        <f>SUMIFS(Сверхбаза!Q:Q,Сверхбаза!C:C,СВОД!C3444,Сверхбаза!E:E,СВОД!E3444)</f>
        <v>0</v>
      </c>
      <c r="T3444" s="276">
        <f>SUMIFS(Сверхбаза!G:G,Сверхбаза!C:C,СВОД!C3444,Сверхбаза!E:E,СВОД!E3444)</f>
        <v>0</v>
      </c>
    </row>
    <row r="3445" spans="1:20" ht="51" outlineLevel="2">
      <c r="A3445" s="263" t="s">
        <v>91</v>
      </c>
      <c r="B3445" s="336">
        <v>508801</v>
      </c>
      <c r="C3445" s="336">
        <v>880101</v>
      </c>
      <c r="D3445" s="5" t="s">
        <v>775</v>
      </c>
      <c r="E3445" s="324">
        <v>13</v>
      </c>
      <c r="F3445" s="325" t="s">
        <v>704</v>
      </c>
      <c r="G3445" s="277">
        <f>SUMIFS('Круглосуточный стационар'!J:J,'Круглосуточный стационар'!D:D,СВОД!C3445,'Круглосуточный стационар'!F:F,СВОД!E3445)/2+SUMIFS(ВМП!J:J,ВМП!D:D,СВОД!C3445,ВМП!F:F,СВОД!E3445)/2+SUMIFS('Дневной стационар'!J:J,'Дневной стационар'!D:D,СВОД!C3445,'Дневной стационар'!F:F,СВОД!E3445)/2+SUMIFS(ЭКО!H:H,ЭКО!D:D,СВОД!C3445,ЭКО!F:F,СВОД!E3445)+SUMIFS(Диализ!J:J,Диализ!E:E,СВОД!C3445,Диализ!G:G,СВОД!E3445)</f>
        <v>255</v>
      </c>
      <c r="H3445" s="251">
        <f>SUMIFS(Поликлиника!H:H,Поликлиника!D:D,СВОД!C3445,Поликлиника!F:F,СВОД!E3445)</f>
        <v>0</v>
      </c>
      <c r="I3445" s="251">
        <f>SUMIFS(Поликлиника!BA:BA,Поликлиника!D:D,СВОД!C3445,Поликлиника!F:F,СВОД!E3445)</f>
        <v>0</v>
      </c>
      <c r="J3445" s="251">
        <f>SUMIFS(Поликлиника!BF:BF,Поликлиника!D:D,СВОД!C3445,Поликлиника!F:F,СВОД!E3445)</f>
        <v>0</v>
      </c>
      <c r="K3445" s="251">
        <f>SUMIFS(Поликлиника!BU:BU,Поликлиника!D:D,СВОД!C3445,Поликлиника!F:F,СВОД!E3445)</f>
        <v>0</v>
      </c>
      <c r="L3445" s="251">
        <f>SUMIFS(Услуги!H:H,Услуги!D:D,СВОД!C3445,Услуги!F:F,СВОД!E3445)+SUMIFS(Услуги!M:M,Услуги!D:D,СВОД!C3445,Услуги!F:F,СВОД!E3445)+SUMIFS(Услуги!R:R,Услуги!D:D,СВОД!C3445,Услуги!F:F,СВОД!E3445)+SUMIFS(Услуги!W:W,Услуги!D:D,СВОД!C3445,Услуги!F:F,СВОД!E3445)+SUMIFS(Услуги!AB:AB,Услуги!D:D,СВОД!C3445,Услуги!F:F,СВОД!E3445)+SUMIFS(Услуги!AG:AG,Услуги!D:D,СВОД!C3445,Услуги!F:F,СВОД!E3445)+SUMIFS(Услуги!AL:AL,Услуги!D:D,СВОД!C3445,Услуги!F:F,СВОД!E3445)+SUMIFS(Услуги!AQ:AQ,Услуги!D:D,СВОД!C3445,Услуги!F:F,СВОД!E3445)</f>
        <v>0</v>
      </c>
      <c r="M3445" s="251">
        <f>SUMIFS('Скорая мед.помощь'!J:J,'Скорая мед.помощь'!E:E,СВОД!C3445,'Скорая мед.помощь'!G:G,СВОД!E3445)</f>
        <v>0</v>
      </c>
      <c r="N3445" s="278">
        <f>SUMIFS('Круглосуточный стационар'!O:O,'Круглосуточный стационар'!D:D,СВОД!C3445,'Круглосуточный стационар'!F:F,СВОД!E3445)+SUMIFS(ВМП!O:O,ВМП!D:D,СВОД!C3445,ВМП!F:F,СВОД!E3445)+SUMIFS('Дневной стационар'!O:O,'Дневной стационар'!D:D,СВОД!C3445,'Дневной стационар'!F:F,СВОД!E3445)+SUMIFS(ЭКО!M:M,ЭКО!D:D,СВОД!C3445,ЭКО!F:F,СВОД!E3445)+SUMIFS(Диализ!O:O,Диализ!E:E,СВОД!C3445,Диализ!G:G,СВОД!E3445)+SUMIFS(Поликлиника!CT:CT,Поликлиника!D:D,СВОД!C3445,Поликлиника!F:F,СВОД!E3445)+SUMIFS('Скорая мед.помощь'!O:O,'Скорая мед.помощь'!E:E,СВОД!C3445,'Скорая мед.помощь'!G:G,СВОД!E3445)+SUMIFS(Услуги!AV:AV,Услуги!D:D,СВОД!C3445,Услуги!F:F,СВОД!E3445)</f>
        <v>21807.166560000001</v>
      </c>
      <c r="O3445" s="277">
        <f>SUMIFS(Сверхбаза!L:L,Сверхбаза!C:C,СВОД!C3445,Сверхбаза!E:E,СВОД!E3445)+SUMIFS(Сверхбаза!M:M,Сверхбаза!C:C,СВОД!C3445,Сверхбаза!E:E,СВОД!E3445)</f>
        <v>0</v>
      </c>
      <c r="P3445" s="251">
        <f>SUMIFS(Сверхбаза!N:N,Сверхбаза!C:C,СВОД!C3445,Сверхбаза!E:E,СВОД!E3445)</f>
        <v>0</v>
      </c>
      <c r="Q3445" s="251">
        <f>SUMIFS(Сверхбаза!P:P,Сверхбаза!C:C,СВОД!C3445,Сверхбаза!E:E,СВОД!E3445)</f>
        <v>0</v>
      </c>
      <c r="R3445" s="251">
        <f>SUMIFS(Сверхбаза!O:O,Сверхбаза!C:C,СВОД!C3445,Сверхбаза!E:E,СВОД!E3445)</f>
        <v>0</v>
      </c>
      <c r="S3445" s="251">
        <f>SUMIFS(Сверхбаза!Q:Q,Сверхбаза!C:C,СВОД!C3445,Сверхбаза!E:E,СВОД!E3445)</f>
        <v>0</v>
      </c>
      <c r="T3445" s="278">
        <f>SUMIFS(Сверхбаза!G:G,Сверхбаза!C:C,СВОД!C3445,Сверхбаза!E:E,СВОД!E3445)</f>
        <v>0</v>
      </c>
    </row>
    <row r="3446" spans="1:20" ht="51" outlineLevel="2">
      <c r="A3446" s="263" t="s">
        <v>91</v>
      </c>
      <c r="B3446" s="336">
        <v>508801</v>
      </c>
      <c r="C3446" s="336">
        <v>880101</v>
      </c>
      <c r="D3446" s="5" t="s">
        <v>775</v>
      </c>
      <c r="E3446" s="324">
        <v>2</v>
      </c>
      <c r="F3446" s="325" t="s">
        <v>173</v>
      </c>
      <c r="G3446" s="277">
        <f>SUMIFS('Круглосуточный стационар'!J:J,'Круглосуточный стационар'!D:D,СВОД!C3446,'Круглосуточный стационар'!F:F,СВОД!E3446)/2+SUMIFS(ВМП!J:J,ВМП!D:D,СВОД!C3446,ВМП!F:F,СВОД!E3446)/2+SUMIFS('Дневной стационар'!J:J,'Дневной стационар'!D:D,СВОД!C3446,'Дневной стационар'!F:F,СВОД!E3446)/2+SUMIFS(ЭКО!H:H,ЭКО!D:D,СВОД!C3446,ЭКО!F:F,СВОД!E3446)+SUMIFS(Диализ!J:J,Диализ!E:E,СВОД!C3446,Диализ!G:G,СВОД!E3446)</f>
        <v>0</v>
      </c>
      <c r="H3446" s="251">
        <f>SUMIFS(Поликлиника!H:H,Поликлиника!D:D,СВОД!C3446,Поликлиника!F:F,СВОД!E3446)</f>
        <v>0</v>
      </c>
      <c r="I3446" s="251">
        <f>SUMIFS(Поликлиника!BA:BA,Поликлиника!D:D,СВОД!C3446,Поликлиника!F:F,СВОД!E3446)</f>
        <v>0</v>
      </c>
      <c r="J3446" s="251">
        <f>SUMIFS(Поликлиника!BF:BF,Поликлиника!D:D,СВОД!C3446,Поликлиника!F:F,СВОД!E3446)</f>
        <v>0</v>
      </c>
      <c r="K3446" s="251">
        <f>SUMIFS(Поликлиника!BU:BU,Поликлиника!D:D,СВОД!C3446,Поликлиника!F:F,СВОД!E3446)</f>
        <v>0</v>
      </c>
      <c r="L3446" s="251">
        <f>SUMIFS(Услуги!H:H,Услуги!D:D,СВОД!C3446,Услуги!F:F,СВОД!E3446)+SUMIFS(Услуги!M:M,Услуги!D:D,СВОД!C3446,Услуги!F:F,СВОД!E3446)+SUMIFS(Услуги!R:R,Услуги!D:D,СВОД!C3446,Услуги!F:F,СВОД!E3446)+SUMIFS(Услуги!W:W,Услуги!D:D,СВОД!C3446,Услуги!F:F,СВОД!E3446)+SUMIFS(Услуги!AB:AB,Услуги!D:D,СВОД!C3446,Услуги!F:F,СВОД!E3446)+SUMIFS(Услуги!AG:AG,Услуги!D:D,СВОД!C3446,Услуги!F:F,СВОД!E3446)+SUMIFS(Услуги!AL:AL,Услуги!D:D,СВОД!C3446,Услуги!F:F,СВОД!E3446)+SUMIFS(Услуги!AQ:AQ,Услуги!D:D,СВОД!C3446,Услуги!F:F,СВОД!E3446)</f>
        <v>0</v>
      </c>
      <c r="M3446" s="251">
        <f>SUMIFS('Скорая мед.помощь'!J:J,'Скорая мед.помощь'!E:E,СВОД!C3446,'Скорая мед.помощь'!G:G,СВОД!E3446)</f>
        <v>0</v>
      </c>
      <c r="N3446" s="278">
        <f>SUMIFS('Круглосуточный стационар'!O:O,'Круглосуточный стационар'!D:D,СВОД!C3446,'Круглосуточный стационар'!F:F,СВОД!E3446)+SUMIFS(ВМП!O:O,ВМП!D:D,СВОД!C3446,ВМП!F:F,СВОД!E3446)+SUMIFS('Дневной стационар'!O:O,'Дневной стационар'!D:D,СВОД!C3446,'Дневной стационар'!F:F,СВОД!E3446)+SUMIFS(ЭКО!M:M,ЭКО!D:D,СВОД!C3446,ЭКО!F:F,СВОД!E3446)+SUMIFS(Диализ!O:O,Диализ!E:E,СВОД!C3446,Диализ!G:G,СВОД!E3446)+SUMIFS(Поликлиника!CT:CT,Поликлиника!D:D,СВОД!C3446,Поликлиника!F:F,СВОД!E3446)+SUMIFS('Скорая мед.помощь'!O:O,'Скорая мед.помощь'!E:E,СВОД!C3446,'Скорая мед.помощь'!G:G,СВОД!E3446)+SUMIFS(Услуги!AV:AV,Услуги!D:D,СВОД!C3446,Услуги!F:F,СВОД!E3446)</f>
        <v>0</v>
      </c>
      <c r="O3446" s="277">
        <f>SUMIFS(Сверхбаза!L:L,Сверхбаза!C:C,СВОД!C3446,Сверхбаза!E:E,СВОД!E3446)+SUMIFS(Сверхбаза!M:M,Сверхбаза!C:C,СВОД!C3446,Сверхбаза!E:E,СВОД!E3446)</f>
        <v>0</v>
      </c>
      <c r="P3446" s="251">
        <f>SUMIFS(Сверхбаза!N:N,Сверхбаза!C:C,СВОД!C3446,Сверхбаза!E:E,СВОД!E3446)</f>
        <v>0</v>
      </c>
      <c r="Q3446" s="251">
        <f>SUMIFS(Сверхбаза!P:P,Сверхбаза!C:C,СВОД!C3446,Сверхбаза!E:E,СВОД!E3446)</f>
        <v>0</v>
      </c>
      <c r="R3446" s="251">
        <f>SUMIFS(Сверхбаза!O:O,Сверхбаза!C:C,СВОД!C3446,Сверхбаза!E:E,СВОД!E3446)</f>
        <v>0</v>
      </c>
      <c r="S3446" s="251">
        <f>SUMIFS(Сверхбаза!Q:Q,Сверхбаза!C:C,СВОД!C3446,Сверхбаза!E:E,СВОД!E3446)</f>
        <v>0</v>
      </c>
      <c r="T3446" s="278">
        <f>SUMIFS(Сверхбаза!G:G,Сверхбаза!C:C,СВОД!C3446,Сверхбаза!E:E,СВОД!E3446)</f>
        <v>0</v>
      </c>
    </row>
    <row r="3447" spans="1:20" ht="51" outlineLevel="2">
      <c r="A3447" s="263" t="s">
        <v>91</v>
      </c>
      <c r="B3447" s="336">
        <v>508801</v>
      </c>
      <c r="C3447" s="336">
        <v>880101</v>
      </c>
      <c r="D3447" s="5" t="s">
        <v>775</v>
      </c>
      <c r="E3447" s="324">
        <v>6</v>
      </c>
      <c r="F3447" s="325" t="s">
        <v>705</v>
      </c>
      <c r="G3447" s="277">
        <f>SUMIFS('Круглосуточный стационар'!J:J,'Круглосуточный стационар'!D:D,СВОД!C3447,'Круглосуточный стационар'!F:F,СВОД!E3447)/2+SUMIFS(ВМП!J:J,ВМП!D:D,СВОД!C3447,ВМП!F:F,СВОД!E3447)/2+SUMIFS('Дневной стационар'!J:J,'Дневной стационар'!D:D,СВОД!C3447,'Дневной стационар'!F:F,СВОД!E3447)/2+SUMIFS(ЭКО!H:H,ЭКО!D:D,СВОД!C3447,ЭКО!F:F,СВОД!E3447)+SUMIFS(Диализ!J:J,Диализ!E:E,СВОД!C3447,Диализ!G:G,СВОД!E3447)</f>
        <v>0</v>
      </c>
      <c r="H3447" s="251">
        <f>SUMIFS(Поликлиника!H:H,Поликлиника!D:D,СВОД!C3447,Поликлиника!F:F,СВОД!E3447)</f>
        <v>0</v>
      </c>
      <c r="I3447" s="251">
        <f>SUMIFS(Поликлиника!BA:BA,Поликлиника!D:D,СВОД!C3447,Поликлиника!F:F,СВОД!E3447)</f>
        <v>0</v>
      </c>
      <c r="J3447" s="251">
        <f>SUMIFS(Поликлиника!BF:BF,Поликлиника!D:D,СВОД!C3447,Поликлиника!F:F,СВОД!E3447)</f>
        <v>0</v>
      </c>
      <c r="K3447" s="251">
        <f>SUMIFS(Поликлиника!BU:BU,Поликлиника!D:D,СВОД!C3447,Поликлиника!F:F,СВОД!E3447)</f>
        <v>0</v>
      </c>
      <c r="L3447" s="251">
        <f>SUMIFS(Услуги!H:H,Услуги!D:D,СВОД!C3447,Услуги!F:F,СВОД!E3447)+SUMIFS(Услуги!M:M,Услуги!D:D,СВОД!C3447,Услуги!F:F,СВОД!E3447)+SUMIFS(Услуги!R:R,Услуги!D:D,СВОД!C3447,Услуги!F:F,СВОД!E3447)+SUMIFS(Услуги!W:W,Услуги!D:D,СВОД!C3447,Услуги!F:F,СВОД!E3447)+SUMIFS(Услуги!AB:AB,Услуги!D:D,СВОД!C3447,Услуги!F:F,СВОД!E3447)+SUMIFS(Услуги!AG:AG,Услуги!D:D,СВОД!C3447,Услуги!F:F,СВОД!E3447)+SUMIFS(Услуги!AL:AL,Услуги!D:D,СВОД!C3447,Услуги!F:F,СВОД!E3447)+SUMIFS(Услуги!AQ:AQ,Услуги!D:D,СВОД!C3447,Услуги!F:F,СВОД!E3447)</f>
        <v>0</v>
      </c>
      <c r="M3447" s="251">
        <f>SUMIFS('Скорая мед.помощь'!J:J,'Скорая мед.помощь'!E:E,СВОД!C3447,'Скорая мед.помощь'!G:G,СВОД!E3447)</f>
        <v>0</v>
      </c>
      <c r="N3447" s="278">
        <f>SUMIFS('Круглосуточный стационар'!O:O,'Круглосуточный стационар'!D:D,СВОД!C3447,'Круглосуточный стационар'!F:F,СВОД!E3447)+SUMIFS(ВМП!O:O,ВМП!D:D,СВОД!C3447,ВМП!F:F,СВОД!E3447)+SUMIFS('Дневной стационар'!O:O,'Дневной стационар'!D:D,СВОД!C3447,'Дневной стационар'!F:F,СВОД!E3447)+SUMIFS(ЭКО!M:M,ЭКО!D:D,СВОД!C3447,ЭКО!F:F,СВОД!E3447)+SUMIFS(Диализ!O:O,Диализ!E:E,СВОД!C3447,Диализ!G:G,СВОД!E3447)+SUMIFS(Поликлиника!CT:CT,Поликлиника!D:D,СВОД!C3447,Поликлиника!F:F,СВОД!E3447)+SUMIFS('Скорая мед.помощь'!O:O,'Скорая мед.помощь'!E:E,СВОД!C3447,'Скорая мед.помощь'!G:G,СВОД!E3447)+SUMIFS(Услуги!AV:AV,Услуги!D:D,СВОД!C3447,Услуги!F:F,СВОД!E3447)</f>
        <v>0</v>
      </c>
      <c r="O3447" s="277">
        <f>SUMIFS(Сверхбаза!L:L,Сверхбаза!C:C,СВОД!C3447,Сверхбаза!E:E,СВОД!E3447)+SUMIFS(Сверхбаза!M:M,Сверхбаза!C:C,СВОД!C3447,Сверхбаза!E:E,СВОД!E3447)</f>
        <v>0</v>
      </c>
      <c r="P3447" s="251">
        <f>SUMIFS(Сверхбаза!N:N,Сверхбаза!C:C,СВОД!C3447,Сверхбаза!E:E,СВОД!E3447)</f>
        <v>0</v>
      </c>
      <c r="Q3447" s="251">
        <f>SUMIFS(Сверхбаза!P:P,Сверхбаза!C:C,СВОД!C3447,Сверхбаза!E:E,СВОД!E3447)</f>
        <v>0</v>
      </c>
      <c r="R3447" s="251">
        <f>SUMIFS(Сверхбаза!O:O,Сверхбаза!C:C,СВОД!C3447,Сверхбаза!E:E,СВОД!E3447)</f>
        <v>0</v>
      </c>
      <c r="S3447" s="251">
        <f>SUMIFS(Сверхбаза!Q:Q,Сверхбаза!C:C,СВОД!C3447,Сверхбаза!E:E,СВОД!E3447)</f>
        <v>0</v>
      </c>
      <c r="T3447" s="278">
        <f>SUMIFS(Сверхбаза!G:G,Сверхбаза!C:C,СВОД!C3447,Сверхбаза!E:E,СВОД!E3447)</f>
        <v>0</v>
      </c>
    </row>
    <row r="3448" spans="1:20" ht="51" outlineLevel="2">
      <c r="A3448" s="263" t="s">
        <v>91</v>
      </c>
      <c r="B3448" s="336">
        <v>508801</v>
      </c>
      <c r="C3448" s="336">
        <v>880101</v>
      </c>
      <c r="D3448" s="5" t="s">
        <v>775</v>
      </c>
      <c r="E3448" s="324">
        <v>3</v>
      </c>
      <c r="F3448" s="325" t="s">
        <v>174</v>
      </c>
      <c r="G3448" s="277">
        <f>SUMIFS('Круглосуточный стационар'!J:J,'Круглосуточный стационар'!D:D,СВОД!C3448,'Круглосуточный стационар'!F:F,СВОД!E3448)/2+SUMIFS(ВМП!J:J,ВМП!D:D,СВОД!C3448,ВМП!F:F,СВОД!E3448)/2+SUMIFS('Дневной стационар'!J:J,'Дневной стационар'!D:D,СВОД!C3448,'Дневной стационар'!F:F,СВОД!E3448)/2+SUMIFS(ЭКО!H:H,ЭКО!D:D,СВОД!C3448,ЭКО!F:F,СВОД!E3448)+SUMIFS(Диализ!J:J,Диализ!E:E,СВОД!C3448,Диализ!G:G,СВОД!E3448)</f>
        <v>0</v>
      </c>
      <c r="H3448" s="251">
        <f>SUMIFS(Поликлиника!H:H,Поликлиника!D:D,СВОД!C3448,Поликлиника!F:F,СВОД!E3448)</f>
        <v>0</v>
      </c>
      <c r="I3448" s="251">
        <f>SUMIFS(Поликлиника!BA:BA,Поликлиника!D:D,СВОД!C3448,Поликлиника!F:F,СВОД!E3448)</f>
        <v>0</v>
      </c>
      <c r="J3448" s="251">
        <f>SUMIFS(Поликлиника!BF:BF,Поликлиника!D:D,СВОД!C3448,Поликлиника!F:F,СВОД!E3448)</f>
        <v>0</v>
      </c>
      <c r="K3448" s="251">
        <f>SUMIFS(Поликлиника!BU:BU,Поликлиника!D:D,СВОД!C3448,Поликлиника!F:F,СВОД!E3448)</f>
        <v>485</v>
      </c>
      <c r="L3448" s="251">
        <f>SUMIFS(Услуги!H:H,Услуги!D:D,СВОД!C3448,Услуги!F:F,СВОД!E3448)+SUMIFS(Услуги!M:M,Услуги!D:D,СВОД!C3448,Услуги!F:F,СВОД!E3448)+SUMIFS(Услуги!R:R,Услуги!D:D,СВОД!C3448,Услуги!F:F,СВОД!E3448)+SUMIFS(Услуги!W:W,Услуги!D:D,СВОД!C3448,Услуги!F:F,СВОД!E3448)+SUMIFS(Услуги!AB:AB,Услуги!D:D,СВОД!C3448,Услуги!F:F,СВОД!E3448)+SUMIFS(Услуги!AG:AG,Услуги!D:D,СВОД!C3448,Услуги!F:F,СВОД!E3448)+SUMIFS(Услуги!AL:AL,Услуги!D:D,СВОД!C3448,Услуги!F:F,СВОД!E3448)+SUMIFS(Услуги!AQ:AQ,Услуги!D:D,СВОД!C3448,Услуги!F:F,СВОД!E3448)</f>
        <v>0</v>
      </c>
      <c r="M3448" s="251">
        <f>SUMIFS('Скорая мед.помощь'!J:J,'Скорая мед.помощь'!E:E,СВОД!C3448,'Скорая мед.помощь'!G:G,СВОД!E3448)</f>
        <v>0</v>
      </c>
      <c r="N3448" s="278">
        <f>SUMIFS('Круглосуточный стационар'!O:O,'Круглосуточный стационар'!D:D,СВОД!C3448,'Круглосуточный стационар'!F:F,СВОД!E3448)+SUMIFS(ВМП!O:O,ВМП!D:D,СВОД!C3448,ВМП!F:F,СВОД!E3448)+SUMIFS('Дневной стационар'!O:O,'Дневной стационар'!D:D,СВОД!C3448,'Дневной стационар'!F:F,СВОД!E3448)+SUMIFS(ЭКО!M:M,ЭКО!D:D,СВОД!C3448,ЭКО!F:F,СВОД!E3448)+SUMIFS(Диализ!O:O,Диализ!E:E,СВОД!C3448,Диализ!G:G,СВОД!E3448)+SUMIFS(Поликлиника!CT:CT,Поликлиника!D:D,СВОД!C3448,Поликлиника!F:F,СВОД!E3448)+SUMIFS('Скорая мед.помощь'!O:O,'Скорая мед.помощь'!E:E,СВОД!C3448,'Скорая мед.помощь'!G:G,СВОД!E3448)+SUMIFS(Услуги!AV:AV,Услуги!D:D,СВОД!C3448,Услуги!F:F,СВОД!E3448)</f>
        <v>177.05469387755102</v>
      </c>
      <c r="O3448" s="277">
        <f>SUMIFS(Сверхбаза!L:L,Сверхбаза!C:C,СВОД!C3448,Сверхбаза!E:E,СВОД!E3448)+SUMIFS(Сверхбаза!M:M,Сверхбаза!C:C,СВОД!C3448,Сверхбаза!E:E,СВОД!E3448)</f>
        <v>0</v>
      </c>
      <c r="P3448" s="251">
        <f>SUMIFS(Сверхбаза!N:N,Сверхбаза!C:C,СВОД!C3448,Сверхбаза!E:E,СВОД!E3448)</f>
        <v>0</v>
      </c>
      <c r="Q3448" s="251">
        <f>SUMIFS(Сверхбаза!P:P,Сверхбаза!C:C,СВОД!C3448,Сверхбаза!E:E,СВОД!E3448)</f>
        <v>0</v>
      </c>
      <c r="R3448" s="251">
        <f>SUMIFS(Сверхбаза!O:O,Сверхбаза!C:C,СВОД!C3448,Сверхбаза!E:E,СВОД!E3448)</f>
        <v>0</v>
      </c>
      <c r="S3448" s="251">
        <f>SUMIFS(Сверхбаза!Q:Q,Сверхбаза!C:C,СВОД!C3448,Сверхбаза!E:E,СВОД!E3448)</f>
        <v>0</v>
      </c>
      <c r="T3448" s="278">
        <f>SUMIFS(Сверхбаза!G:G,Сверхбаза!C:C,СВОД!C3448,Сверхбаза!E:E,СВОД!E3448)</f>
        <v>0</v>
      </c>
    </row>
    <row r="3449" spans="1:20" ht="51" outlineLevel="2">
      <c r="A3449" s="263" t="s">
        <v>91</v>
      </c>
      <c r="B3449" s="336">
        <v>508801</v>
      </c>
      <c r="C3449" s="336">
        <v>880101</v>
      </c>
      <c r="D3449" s="5" t="s">
        <v>775</v>
      </c>
      <c r="E3449" s="324">
        <v>7</v>
      </c>
      <c r="F3449" s="325" t="s">
        <v>706</v>
      </c>
      <c r="G3449" s="277">
        <f>SUMIFS('Круглосуточный стационар'!J:J,'Круглосуточный стационар'!D:D,СВОД!C3449,'Круглосуточный стационар'!F:F,СВОД!E3449)/2+SUMIFS(ВМП!J:J,ВМП!D:D,СВОД!C3449,ВМП!F:F,СВОД!E3449)/2+SUMIFS('Дневной стационар'!J:J,'Дневной стационар'!D:D,СВОД!C3449,'Дневной стационар'!F:F,СВОД!E3449)/2+SUMIFS(ЭКО!H:H,ЭКО!D:D,СВОД!C3449,ЭКО!F:F,СВОД!E3449)+SUMIFS(Диализ!J:J,Диализ!E:E,СВОД!C3449,Диализ!G:G,СВОД!E3449)</f>
        <v>0</v>
      </c>
      <c r="H3449" s="251">
        <f>SUMIFS(Поликлиника!H:H,Поликлиника!D:D,СВОД!C3449,Поликлиника!F:F,СВОД!E3449)</f>
        <v>0</v>
      </c>
      <c r="I3449" s="251">
        <f>SUMIFS(Поликлиника!BA:BA,Поликлиника!D:D,СВОД!C3449,Поликлиника!F:F,СВОД!E3449)</f>
        <v>0</v>
      </c>
      <c r="J3449" s="251">
        <f>SUMIFS(Поликлиника!BF:BF,Поликлиника!D:D,СВОД!C3449,Поликлиника!F:F,СВОД!E3449)</f>
        <v>0</v>
      </c>
      <c r="K3449" s="251">
        <f>SUMIFS(Поликлиника!BU:BU,Поликлиника!D:D,СВОД!C3449,Поликлиника!F:F,СВОД!E3449)</f>
        <v>0</v>
      </c>
      <c r="L3449" s="251">
        <f>SUMIFS(Услуги!H:H,Услуги!D:D,СВОД!C3449,Услуги!F:F,СВОД!E3449)+SUMIFS(Услуги!M:M,Услуги!D:D,СВОД!C3449,Услуги!F:F,СВОД!E3449)+SUMIFS(Услуги!R:R,Услуги!D:D,СВОД!C3449,Услуги!F:F,СВОД!E3449)+SUMIFS(Услуги!W:W,Услуги!D:D,СВОД!C3449,Услуги!F:F,СВОД!E3449)+SUMIFS(Услуги!AB:AB,Услуги!D:D,СВОД!C3449,Услуги!F:F,СВОД!E3449)+SUMIFS(Услуги!AG:AG,Услуги!D:D,СВОД!C3449,Услуги!F:F,СВОД!E3449)+SUMIFS(Услуги!AL:AL,Услуги!D:D,СВОД!C3449,Услуги!F:F,СВОД!E3449)+SUMIFS(Услуги!AQ:AQ,Услуги!D:D,СВОД!C3449,Услуги!F:F,СВОД!E3449)</f>
        <v>0</v>
      </c>
      <c r="M3449" s="251">
        <f>SUMIFS('Скорая мед.помощь'!J:J,'Скорая мед.помощь'!E:E,СВОД!C3449,'Скорая мед.помощь'!G:G,СВОД!E3449)</f>
        <v>0</v>
      </c>
      <c r="N3449" s="278">
        <f>SUMIFS('Круглосуточный стационар'!O:O,'Круглосуточный стационар'!D:D,СВОД!C3449,'Круглосуточный стационар'!F:F,СВОД!E3449)+SUMIFS(ВМП!O:O,ВМП!D:D,СВОД!C3449,ВМП!F:F,СВОД!E3449)+SUMIFS('Дневной стационар'!O:O,'Дневной стационар'!D:D,СВОД!C3449,'Дневной стационар'!F:F,СВОД!E3449)+SUMIFS(ЭКО!M:M,ЭКО!D:D,СВОД!C3449,ЭКО!F:F,СВОД!E3449)+SUMIFS(Диализ!O:O,Диализ!E:E,СВОД!C3449,Диализ!G:G,СВОД!E3449)+SUMIFS(Поликлиника!CT:CT,Поликлиника!D:D,СВОД!C3449,Поликлиника!F:F,СВОД!E3449)+SUMIFS('Скорая мед.помощь'!O:O,'Скорая мед.помощь'!E:E,СВОД!C3449,'Скорая мед.помощь'!G:G,СВОД!E3449)+SUMIFS(Услуги!AV:AV,Услуги!D:D,СВОД!C3449,Услуги!F:F,СВОД!E3449)</f>
        <v>0</v>
      </c>
      <c r="O3449" s="277">
        <f>SUMIFS(Сверхбаза!L:L,Сверхбаза!C:C,СВОД!C3449,Сверхбаза!E:E,СВОД!E3449)+SUMIFS(Сверхбаза!M:M,Сверхбаза!C:C,СВОД!C3449,Сверхбаза!E:E,СВОД!E3449)</f>
        <v>0</v>
      </c>
      <c r="P3449" s="251">
        <f>SUMIFS(Сверхбаза!N:N,Сверхбаза!C:C,СВОД!C3449,Сверхбаза!E:E,СВОД!E3449)</f>
        <v>0</v>
      </c>
      <c r="Q3449" s="251">
        <f>SUMIFS(Сверхбаза!P:P,Сверхбаза!C:C,СВОД!C3449,Сверхбаза!E:E,СВОД!E3449)</f>
        <v>0</v>
      </c>
      <c r="R3449" s="251">
        <f>SUMIFS(Сверхбаза!O:O,Сверхбаза!C:C,СВОД!C3449,Сверхбаза!E:E,СВОД!E3449)</f>
        <v>0</v>
      </c>
      <c r="S3449" s="251">
        <f>SUMIFS(Сверхбаза!Q:Q,Сверхбаза!C:C,СВОД!C3449,Сверхбаза!E:E,СВОД!E3449)</f>
        <v>0</v>
      </c>
      <c r="T3449" s="278">
        <f>SUMIFS(Сверхбаза!G:G,Сверхбаза!C:C,СВОД!C3449,Сверхбаза!E:E,СВОД!E3449)</f>
        <v>0</v>
      </c>
    </row>
    <row r="3450" spans="1:20" ht="51" outlineLevel="2">
      <c r="A3450" s="263" t="s">
        <v>91</v>
      </c>
      <c r="B3450" s="336">
        <v>508801</v>
      </c>
      <c r="C3450" s="336">
        <v>880101</v>
      </c>
      <c r="D3450" s="5" t="s">
        <v>775</v>
      </c>
      <c r="E3450" s="324">
        <v>70</v>
      </c>
      <c r="F3450" s="325" t="s">
        <v>707</v>
      </c>
      <c r="G3450" s="277">
        <f>SUMIFS('Круглосуточный стационар'!J:J,'Круглосуточный стационар'!D:D,СВОД!C3450,'Круглосуточный стационар'!F:F,СВОД!E3450)/2+SUMIFS(ВМП!J:J,ВМП!D:D,СВОД!C3450,ВМП!F:F,СВОД!E3450)/2+SUMIFS('Дневной стационар'!J:J,'Дневной стационар'!D:D,СВОД!C3450,'Дневной стационар'!F:F,СВОД!E3450)/2+SUMIFS(ЭКО!H:H,ЭКО!D:D,СВОД!C3450,ЭКО!F:F,СВОД!E3450)+SUMIFS(Диализ!J:J,Диализ!E:E,СВОД!C3450,Диализ!G:G,СВОД!E3450)</f>
        <v>0</v>
      </c>
      <c r="H3450" s="251">
        <f>SUMIFS(Поликлиника!H:H,Поликлиника!D:D,СВОД!C3450,Поликлиника!F:F,СВОД!E3450)</f>
        <v>0</v>
      </c>
      <c r="I3450" s="251">
        <f>SUMIFS(Поликлиника!BA:BA,Поликлиника!D:D,СВОД!C3450,Поликлиника!F:F,СВОД!E3450)</f>
        <v>0</v>
      </c>
      <c r="J3450" s="251">
        <f>SUMIFS(Поликлиника!BF:BF,Поликлиника!D:D,СВОД!C3450,Поликлиника!F:F,СВОД!E3450)</f>
        <v>0</v>
      </c>
      <c r="K3450" s="251">
        <f>SUMIFS(Поликлиника!BU:BU,Поликлиника!D:D,СВОД!C3450,Поликлиника!F:F,СВОД!E3450)</f>
        <v>0</v>
      </c>
      <c r="L3450" s="251">
        <f>SUMIFS(Услуги!H:H,Услуги!D:D,СВОД!C3450,Услуги!F:F,СВОД!E3450)+SUMIFS(Услуги!M:M,Услуги!D:D,СВОД!C3450,Услуги!F:F,СВОД!E3450)+SUMIFS(Услуги!R:R,Услуги!D:D,СВОД!C3450,Услуги!F:F,СВОД!E3450)+SUMIFS(Услуги!W:W,Услуги!D:D,СВОД!C3450,Услуги!F:F,СВОД!E3450)+SUMIFS(Услуги!AB:AB,Услуги!D:D,СВОД!C3450,Услуги!F:F,СВОД!E3450)+SUMIFS(Услуги!AG:AG,Услуги!D:D,СВОД!C3450,Услуги!F:F,СВОД!E3450)+SUMIFS(Услуги!AL:AL,Услуги!D:D,СВОД!C3450,Услуги!F:F,СВОД!E3450)+SUMIFS(Услуги!AQ:AQ,Услуги!D:D,СВОД!C3450,Услуги!F:F,СВОД!E3450)</f>
        <v>0</v>
      </c>
      <c r="M3450" s="251">
        <f>SUMIFS('Скорая мед.помощь'!J:J,'Скорая мед.помощь'!E:E,СВОД!C3450,'Скорая мед.помощь'!G:G,СВОД!E3450)</f>
        <v>0</v>
      </c>
      <c r="N3450" s="278">
        <f>SUMIFS('Круглосуточный стационар'!O:O,'Круглосуточный стационар'!D:D,СВОД!C3450,'Круглосуточный стационар'!F:F,СВОД!E3450)+SUMIFS(ВМП!O:O,ВМП!D:D,СВОД!C3450,ВМП!F:F,СВОД!E3450)+SUMIFS('Дневной стационар'!O:O,'Дневной стационар'!D:D,СВОД!C3450,'Дневной стационар'!F:F,СВОД!E3450)+SUMIFS(ЭКО!M:M,ЭКО!D:D,СВОД!C3450,ЭКО!F:F,СВОД!E3450)+SUMIFS(Диализ!O:O,Диализ!E:E,СВОД!C3450,Диализ!G:G,СВОД!E3450)+SUMIFS(Поликлиника!CT:CT,Поликлиника!D:D,СВОД!C3450,Поликлиника!F:F,СВОД!E3450)+SUMIFS('Скорая мед.помощь'!O:O,'Скорая мед.помощь'!E:E,СВОД!C3450,'Скорая мед.помощь'!G:G,СВОД!E3450)+SUMIFS(Услуги!AV:AV,Услуги!D:D,СВОД!C3450,Услуги!F:F,СВОД!E3450)</f>
        <v>0</v>
      </c>
      <c r="O3450" s="277">
        <f>SUMIFS(Сверхбаза!L:L,Сверхбаза!C:C,СВОД!C3450,Сверхбаза!E:E,СВОД!E3450)+SUMIFS(Сверхбаза!M:M,Сверхбаза!C:C,СВОД!C3450,Сверхбаза!E:E,СВОД!E3450)</f>
        <v>0</v>
      </c>
      <c r="P3450" s="251">
        <f>SUMIFS(Сверхбаза!N:N,Сверхбаза!C:C,СВОД!C3450,Сверхбаза!E:E,СВОД!E3450)</f>
        <v>0</v>
      </c>
      <c r="Q3450" s="251">
        <f>SUMIFS(Сверхбаза!P:P,Сверхбаза!C:C,СВОД!C3450,Сверхбаза!E:E,СВОД!E3450)</f>
        <v>0</v>
      </c>
      <c r="R3450" s="251">
        <f>SUMIFS(Сверхбаза!O:O,Сверхбаза!C:C,СВОД!C3450,Сверхбаза!E:E,СВОД!E3450)</f>
        <v>0</v>
      </c>
      <c r="S3450" s="251">
        <f>SUMIFS(Сверхбаза!Q:Q,Сверхбаза!C:C,СВОД!C3450,Сверхбаза!E:E,СВОД!E3450)</f>
        <v>0</v>
      </c>
      <c r="T3450" s="278">
        <f>SUMIFS(Сверхбаза!G:G,Сверхбаза!C:C,СВОД!C3450,Сверхбаза!E:E,СВОД!E3450)</f>
        <v>0</v>
      </c>
    </row>
    <row r="3451" spans="1:20" ht="51" outlineLevel="2">
      <c r="A3451" s="263" t="s">
        <v>91</v>
      </c>
      <c r="B3451" s="336">
        <v>508801</v>
      </c>
      <c r="C3451" s="336">
        <v>880101</v>
      </c>
      <c r="D3451" s="5" t="s">
        <v>775</v>
      </c>
      <c r="E3451" s="324">
        <v>94</v>
      </c>
      <c r="F3451" s="325" t="s">
        <v>157</v>
      </c>
      <c r="G3451" s="277">
        <f>SUMIFS('Круглосуточный стационар'!J:J,'Круглосуточный стационар'!D:D,СВОД!C3451,'Круглосуточный стационар'!F:F,СВОД!E3451)/2+SUMIFS(ВМП!J:J,ВМП!D:D,СВОД!C3451,ВМП!F:F,СВОД!E3451)/2+SUMIFS('Дневной стационар'!J:J,'Дневной стационар'!D:D,СВОД!C3451,'Дневной стационар'!F:F,СВОД!E3451)/2+SUMIFS(ЭКО!H:H,ЭКО!D:D,СВОД!C3451,ЭКО!F:F,СВОД!E3451)+SUMIFS(Диализ!J:J,Диализ!E:E,СВОД!C3451,Диализ!G:G,СВОД!E3451)</f>
        <v>0</v>
      </c>
      <c r="H3451" s="251">
        <f>SUMIFS(Поликлиника!H:H,Поликлиника!D:D,СВОД!C3451,Поликлиника!F:F,СВОД!E3451)</f>
        <v>0</v>
      </c>
      <c r="I3451" s="251">
        <f>SUMIFS(Поликлиника!BA:BA,Поликлиника!D:D,СВОД!C3451,Поликлиника!F:F,СВОД!E3451)</f>
        <v>0</v>
      </c>
      <c r="J3451" s="251">
        <f>SUMIFS(Поликлиника!BF:BF,Поликлиника!D:D,СВОД!C3451,Поликлиника!F:F,СВОД!E3451)</f>
        <v>0</v>
      </c>
      <c r="K3451" s="251">
        <f>SUMIFS(Поликлиника!BU:BU,Поликлиника!D:D,СВОД!C3451,Поликлиника!F:F,СВОД!E3451)</f>
        <v>0</v>
      </c>
      <c r="L3451" s="251">
        <f>SUMIFS(Услуги!H:H,Услуги!D:D,СВОД!C3451,Услуги!F:F,СВОД!E3451)+SUMIFS(Услуги!M:M,Услуги!D:D,СВОД!C3451,Услуги!F:F,СВОД!E3451)+SUMIFS(Услуги!R:R,Услуги!D:D,СВОД!C3451,Услуги!F:F,СВОД!E3451)+SUMIFS(Услуги!W:W,Услуги!D:D,СВОД!C3451,Услуги!F:F,СВОД!E3451)+SUMIFS(Услуги!AB:AB,Услуги!D:D,СВОД!C3451,Услуги!F:F,СВОД!E3451)+SUMIFS(Услуги!AG:AG,Услуги!D:D,СВОД!C3451,Услуги!F:F,СВОД!E3451)+SUMIFS(Услуги!AL:AL,Услуги!D:D,СВОД!C3451,Услуги!F:F,СВОД!E3451)+SUMIFS(Услуги!AQ:AQ,Услуги!D:D,СВОД!C3451,Услуги!F:F,СВОД!E3451)</f>
        <v>0</v>
      </c>
      <c r="M3451" s="251">
        <f>SUMIFS('Скорая мед.помощь'!J:J,'Скорая мед.помощь'!E:E,СВОД!C3451,'Скорая мед.помощь'!G:G,СВОД!E3451)</f>
        <v>0</v>
      </c>
      <c r="N3451" s="278">
        <f>SUMIFS('Круглосуточный стационар'!O:O,'Круглосуточный стационар'!D:D,СВОД!C3451,'Круглосуточный стационар'!F:F,СВОД!E3451)+SUMIFS(ВМП!O:O,ВМП!D:D,СВОД!C3451,ВМП!F:F,СВОД!E3451)+SUMIFS('Дневной стационар'!O:O,'Дневной стационар'!D:D,СВОД!C3451,'Дневной стационар'!F:F,СВОД!E3451)+SUMIFS(ЭКО!M:M,ЭКО!D:D,СВОД!C3451,ЭКО!F:F,СВОД!E3451)+SUMIFS(Диализ!O:O,Диализ!E:E,СВОД!C3451,Диализ!G:G,СВОД!E3451)+SUMIFS(Поликлиника!CT:CT,Поликлиника!D:D,СВОД!C3451,Поликлиника!F:F,СВОД!E3451)+SUMIFS('Скорая мед.помощь'!O:O,'Скорая мед.помощь'!E:E,СВОД!C3451,'Скорая мед.помощь'!G:G,СВОД!E3451)+SUMIFS(Услуги!AV:AV,Услуги!D:D,СВОД!C3451,Услуги!F:F,СВОД!E3451)</f>
        <v>0</v>
      </c>
      <c r="O3451" s="277">
        <f>SUMIFS(Сверхбаза!L:L,Сверхбаза!C:C,СВОД!C3451,Сверхбаза!E:E,СВОД!E3451)+SUMIFS(Сверхбаза!M:M,Сверхбаза!C:C,СВОД!C3451,Сверхбаза!E:E,СВОД!E3451)</f>
        <v>0</v>
      </c>
      <c r="P3451" s="251">
        <f>SUMIFS(Сверхбаза!N:N,Сверхбаза!C:C,СВОД!C3451,Сверхбаза!E:E,СВОД!E3451)</f>
        <v>0</v>
      </c>
      <c r="Q3451" s="251">
        <f>SUMIFS(Сверхбаза!P:P,Сверхбаза!C:C,СВОД!C3451,Сверхбаза!E:E,СВОД!E3451)</f>
        <v>0</v>
      </c>
      <c r="R3451" s="251">
        <f>SUMIFS(Сверхбаза!O:O,Сверхбаза!C:C,СВОД!C3451,Сверхбаза!E:E,СВОД!E3451)</f>
        <v>0</v>
      </c>
      <c r="S3451" s="251">
        <f>SUMIFS(Сверхбаза!Q:Q,Сверхбаза!C:C,СВОД!C3451,Сверхбаза!E:E,СВОД!E3451)</f>
        <v>0</v>
      </c>
      <c r="T3451" s="278">
        <f>SUMIFS(Сверхбаза!G:G,Сверхбаза!C:C,СВОД!C3451,Сверхбаза!E:E,СВОД!E3451)</f>
        <v>0</v>
      </c>
    </row>
    <row r="3452" spans="1:20" outlineLevel="1">
      <c r="A3452" s="264"/>
      <c r="B3452" s="254"/>
      <c r="C3452" s="254" t="str">
        <f>CONCATENATE(C3451," ","Итог")</f>
        <v>880101 Итог</v>
      </c>
      <c r="D3452" s="255"/>
      <c r="E3452" s="326"/>
      <c r="F3452" s="327"/>
      <c r="G3452" s="279"/>
      <c r="H3452" s="256"/>
      <c r="I3452" s="256"/>
      <c r="J3452" s="256"/>
      <c r="K3452" s="256"/>
      <c r="L3452" s="256"/>
      <c r="M3452" s="256"/>
      <c r="N3452" s="280">
        <f>SUBTOTAL(9,N3444:N3451)</f>
        <v>72627.477742729185</v>
      </c>
      <c r="O3452" s="279"/>
      <c r="P3452" s="256"/>
      <c r="Q3452" s="256"/>
      <c r="R3452" s="256"/>
      <c r="S3452" s="256"/>
      <c r="T3452" s="280">
        <f>SUBTOTAL(9,T3444:T3451)</f>
        <v>0</v>
      </c>
    </row>
    <row r="3453" spans="1:20" ht="76.5" outlineLevel="2">
      <c r="A3453" s="262" t="s">
        <v>91</v>
      </c>
      <c r="B3453" s="8">
        <v>508802</v>
      </c>
      <c r="C3453" s="8">
        <v>880201</v>
      </c>
      <c r="D3453" s="9" t="s">
        <v>445</v>
      </c>
      <c r="E3453" s="322">
        <v>1</v>
      </c>
      <c r="F3453" s="323" t="s">
        <v>12</v>
      </c>
      <c r="G3453" s="275">
        <f>SUMIFS('Круглосуточный стационар'!J:J,'Круглосуточный стационар'!D:D,СВОД!C3453,'Круглосуточный стационар'!F:F,СВОД!E3453)/2+SUMIFS(ВМП!J:J,ВМП!D:D,СВОД!C3453,ВМП!F:F,СВОД!E3453)/2+SUMIFS('Дневной стационар'!J:J,'Дневной стационар'!D:D,СВОД!C3453,'Дневной стационар'!F:F,СВОД!E3453)/2+SUMIFS(ЭКО!H:H,ЭКО!D:D,СВОД!C3453,ЭКО!F:F,СВОД!E3453)+SUMIFS(Диализ!J:J,Диализ!E:E,СВОД!C3453,Диализ!G:G,СВОД!E3453)</f>
        <v>1845</v>
      </c>
      <c r="H3453" s="253">
        <f>SUMIFS(Поликлиника!H:H,Поликлиника!D:D,СВОД!C3453,Поликлиника!F:F,СВОД!E3453)</f>
        <v>0</v>
      </c>
      <c r="I3453" s="253">
        <f>SUMIFS(Поликлиника!BA:BA,Поликлиника!D:D,СВОД!C3453,Поликлиника!F:F,СВОД!E3453)</f>
        <v>0</v>
      </c>
      <c r="J3453" s="253">
        <f>SUMIFS(Поликлиника!BF:BF,Поликлиника!D:D,СВОД!C3453,Поликлиника!F:F,СВОД!E3453)</f>
        <v>0</v>
      </c>
      <c r="K3453" s="253">
        <f>SUMIFS(Поликлиника!BU:BU,Поликлиника!D:D,СВОД!C3453,Поликлиника!F:F,СВОД!E3453)</f>
        <v>0</v>
      </c>
      <c r="L3453" s="253">
        <f>SUMIFS(Услуги!H:H,Услуги!D:D,СВОД!C3453,Услуги!F:F,СВОД!E3453)+SUMIFS(Услуги!M:M,Услуги!D:D,СВОД!C3453,Услуги!F:F,СВОД!E3453)+SUMIFS(Услуги!R:R,Услуги!D:D,СВОД!C3453,Услуги!F:F,СВОД!E3453)+SUMIFS(Услуги!W:W,Услуги!D:D,СВОД!C3453,Услуги!F:F,СВОД!E3453)+SUMIFS(Услуги!AB:AB,Услуги!D:D,СВОД!C3453,Услуги!F:F,СВОД!E3453)+SUMIFS(Услуги!AG:AG,Услуги!D:D,СВОД!C3453,Услуги!F:F,СВОД!E3453)+SUMIFS(Услуги!AL:AL,Услуги!D:D,СВОД!C3453,Услуги!F:F,СВОД!E3453)+SUMIFS(Услуги!AQ:AQ,Услуги!D:D,СВОД!C3453,Услуги!F:F,СВОД!E3453)</f>
        <v>0</v>
      </c>
      <c r="M3453" s="253">
        <f>SUMIFS('Скорая мед.помощь'!J:J,'Скорая мед.помощь'!E:E,СВОД!C3453,'Скорая мед.помощь'!G:G,СВОД!E3453)</f>
        <v>0</v>
      </c>
      <c r="N3453" s="276">
        <f>SUMIFS('Круглосуточный стационар'!O:O,'Круглосуточный стационар'!D:D,СВОД!C3453,'Круглосуточный стационар'!F:F,СВОД!E3453)+SUMIFS(ВМП!O:O,ВМП!D:D,СВОД!C3453,ВМП!F:F,СВОД!E3453)+SUMIFS('Дневной стационар'!O:O,'Дневной стационар'!D:D,СВОД!C3453,'Дневной стационар'!F:F,СВОД!E3453)+SUMIFS(ЭКО!M:M,ЭКО!D:D,СВОД!C3453,ЭКО!F:F,СВОД!E3453)+SUMIFS(Диализ!O:O,Диализ!E:E,СВОД!C3453,Диализ!G:G,СВОД!E3453)+SUMIFS(Поликлиника!CT:CT,Поликлиника!D:D,СВОД!C3453,Поликлиника!F:F,СВОД!E3453)+SUMIFS('Скорая мед.помощь'!O:O,'Скорая мед.помощь'!E:E,СВОД!C3453,'Скорая мед.помощь'!G:G,СВОД!E3453)+SUMIFS(Услуги!AV:AV,Услуги!D:D,СВОД!C3453,Услуги!F:F,СВОД!E3453)</f>
        <v>65389.914456935228</v>
      </c>
      <c r="O3453" s="275">
        <f>SUMIFS(Сверхбаза!L:L,Сверхбаза!C:C,СВОД!C3453,Сверхбаза!E:E,СВОД!E3453)+SUMIFS(Сверхбаза!M:M,Сверхбаза!C:C,СВОД!C3453,Сверхбаза!E:E,СВОД!E3453)</f>
        <v>0</v>
      </c>
      <c r="P3453" s="253">
        <f>SUMIFS(Сверхбаза!N:N,Сверхбаза!C:C,СВОД!C3453,Сверхбаза!E:E,СВОД!E3453)</f>
        <v>0</v>
      </c>
      <c r="Q3453" s="253">
        <f>SUMIFS(Сверхбаза!P:P,Сверхбаза!C:C,СВОД!C3453,Сверхбаза!E:E,СВОД!E3453)</f>
        <v>0</v>
      </c>
      <c r="R3453" s="253">
        <f>SUMIFS(Сверхбаза!O:O,Сверхбаза!C:C,СВОД!C3453,Сверхбаза!E:E,СВОД!E3453)</f>
        <v>0</v>
      </c>
      <c r="S3453" s="253">
        <f>SUMIFS(Сверхбаза!Q:Q,Сверхбаза!C:C,СВОД!C3453,Сверхбаза!E:E,СВОД!E3453)</f>
        <v>0</v>
      </c>
      <c r="T3453" s="276">
        <f>SUMIFS(Сверхбаза!G:G,Сверхбаза!C:C,СВОД!C3453,Сверхбаза!E:E,СВОД!E3453)</f>
        <v>0</v>
      </c>
    </row>
    <row r="3454" spans="1:20" ht="76.5" outlineLevel="2">
      <c r="A3454" s="263" t="s">
        <v>91</v>
      </c>
      <c r="B3454" s="336">
        <v>508802</v>
      </c>
      <c r="C3454" s="336">
        <v>880201</v>
      </c>
      <c r="D3454" s="5" t="s">
        <v>445</v>
      </c>
      <c r="E3454" s="324">
        <v>13</v>
      </c>
      <c r="F3454" s="325" t="s">
        <v>704</v>
      </c>
      <c r="G3454" s="277">
        <f>SUMIFS('Круглосуточный стационар'!J:J,'Круглосуточный стационар'!D:D,СВОД!C3454,'Круглосуточный стационар'!F:F,СВОД!E3454)/2+SUMIFS(ВМП!J:J,ВМП!D:D,СВОД!C3454,ВМП!F:F,СВОД!E3454)/2+SUMIFS('Дневной стационар'!J:J,'Дневной стационар'!D:D,СВОД!C3454,'Дневной стационар'!F:F,СВОД!E3454)/2+SUMIFS(ЭКО!H:H,ЭКО!D:D,СВОД!C3454,ЭКО!F:F,СВОД!E3454)+SUMIFS(Диализ!J:J,Диализ!E:E,СВОД!C3454,Диализ!G:G,СВОД!E3454)</f>
        <v>271</v>
      </c>
      <c r="H3454" s="251">
        <f>SUMIFS(Поликлиника!H:H,Поликлиника!D:D,СВОД!C3454,Поликлиника!F:F,СВОД!E3454)</f>
        <v>0</v>
      </c>
      <c r="I3454" s="251">
        <f>SUMIFS(Поликлиника!BA:BA,Поликлиника!D:D,СВОД!C3454,Поликлиника!F:F,СВОД!E3454)</f>
        <v>0</v>
      </c>
      <c r="J3454" s="251">
        <f>SUMIFS(Поликлиника!BF:BF,Поликлиника!D:D,СВОД!C3454,Поликлиника!F:F,СВОД!E3454)</f>
        <v>0</v>
      </c>
      <c r="K3454" s="251">
        <f>SUMIFS(Поликлиника!BU:BU,Поликлиника!D:D,СВОД!C3454,Поликлиника!F:F,СВОД!E3454)</f>
        <v>0</v>
      </c>
      <c r="L3454" s="251">
        <f>SUMIFS(Услуги!H:H,Услуги!D:D,СВОД!C3454,Услуги!F:F,СВОД!E3454)+SUMIFS(Услуги!M:M,Услуги!D:D,СВОД!C3454,Услуги!F:F,СВОД!E3454)+SUMIFS(Услуги!R:R,Услуги!D:D,СВОД!C3454,Услуги!F:F,СВОД!E3454)+SUMIFS(Услуги!W:W,Услуги!D:D,СВОД!C3454,Услуги!F:F,СВОД!E3454)+SUMIFS(Услуги!AB:AB,Услуги!D:D,СВОД!C3454,Услуги!F:F,СВОД!E3454)+SUMIFS(Услуги!AG:AG,Услуги!D:D,СВОД!C3454,Услуги!F:F,СВОД!E3454)+SUMIFS(Услуги!AL:AL,Услуги!D:D,СВОД!C3454,Услуги!F:F,СВОД!E3454)+SUMIFS(Услуги!AQ:AQ,Услуги!D:D,СВОД!C3454,Услуги!F:F,СВОД!E3454)</f>
        <v>0</v>
      </c>
      <c r="M3454" s="251">
        <f>SUMIFS('Скорая мед.помощь'!J:J,'Скорая мед.помощь'!E:E,СВОД!C3454,'Скорая мед.помощь'!G:G,СВОД!E3454)</f>
        <v>0</v>
      </c>
      <c r="N3454" s="278">
        <f>SUMIFS('Круглосуточный стационар'!O:O,'Круглосуточный стационар'!D:D,СВОД!C3454,'Круглосуточный стационар'!F:F,СВОД!E3454)+SUMIFS(ВМП!O:O,ВМП!D:D,СВОД!C3454,ВМП!F:F,СВОД!E3454)+SUMIFS('Дневной стационар'!O:O,'Дневной стационар'!D:D,СВОД!C3454,'Дневной стационар'!F:F,СВОД!E3454)+SUMIFS(ЭКО!M:M,ЭКО!D:D,СВОД!C3454,ЭКО!F:F,СВОД!E3454)+SUMIFS(Диализ!O:O,Диализ!E:E,СВОД!C3454,Диализ!G:G,СВОД!E3454)+SUMIFS(Поликлиника!CT:CT,Поликлиника!D:D,СВОД!C3454,Поликлиника!F:F,СВОД!E3454)+SUMIFS('Скорая мед.помощь'!O:O,'Скорая мед.помощь'!E:E,СВОД!C3454,'Скорая мед.помощь'!G:G,СВОД!E3454)+SUMIFS(Услуги!AV:AV,Услуги!D:D,СВОД!C3454,Услуги!F:F,СВОД!E3454)</f>
        <v>43180.035780789469</v>
      </c>
      <c r="O3454" s="277">
        <f>SUMIFS(Сверхбаза!L:L,Сверхбаза!C:C,СВОД!C3454,Сверхбаза!E:E,СВОД!E3454)+SUMIFS(Сверхбаза!M:M,Сверхбаза!C:C,СВОД!C3454,Сверхбаза!E:E,СВОД!E3454)</f>
        <v>0</v>
      </c>
      <c r="P3454" s="251">
        <f>SUMIFS(Сверхбаза!N:N,Сверхбаза!C:C,СВОД!C3454,Сверхбаза!E:E,СВОД!E3454)</f>
        <v>0</v>
      </c>
      <c r="Q3454" s="251">
        <f>SUMIFS(Сверхбаза!P:P,Сверхбаза!C:C,СВОД!C3454,Сверхбаза!E:E,СВОД!E3454)</f>
        <v>0</v>
      </c>
      <c r="R3454" s="251">
        <f>SUMIFS(Сверхбаза!O:O,Сверхбаза!C:C,СВОД!C3454,Сверхбаза!E:E,СВОД!E3454)</f>
        <v>0</v>
      </c>
      <c r="S3454" s="251">
        <f>SUMIFS(Сверхбаза!Q:Q,Сверхбаза!C:C,СВОД!C3454,Сверхбаза!E:E,СВОД!E3454)</f>
        <v>0</v>
      </c>
      <c r="T3454" s="278">
        <f>SUMIFS(Сверхбаза!G:G,Сверхбаза!C:C,СВОД!C3454,Сверхбаза!E:E,СВОД!E3454)</f>
        <v>0</v>
      </c>
    </row>
    <row r="3455" spans="1:20" ht="76.5" outlineLevel="2">
      <c r="A3455" s="263" t="s">
        <v>91</v>
      </c>
      <c r="B3455" s="336">
        <v>508802</v>
      </c>
      <c r="C3455" s="336">
        <v>880201</v>
      </c>
      <c r="D3455" s="5" t="s">
        <v>445</v>
      </c>
      <c r="E3455" s="324">
        <v>2</v>
      </c>
      <c r="F3455" s="325" t="s">
        <v>173</v>
      </c>
      <c r="G3455" s="277">
        <f>SUMIFS('Круглосуточный стационар'!J:J,'Круглосуточный стационар'!D:D,СВОД!C3455,'Круглосуточный стационар'!F:F,СВОД!E3455)/2+SUMIFS(ВМП!J:J,ВМП!D:D,СВОД!C3455,ВМП!F:F,СВОД!E3455)/2+SUMIFS('Дневной стационар'!J:J,'Дневной стационар'!D:D,СВОД!C3455,'Дневной стационар'!F:F,СВОД!E3455)/2+SUMIFS(ЭКО!H:H,ЭКО!D:D,СВОД!C3455,ЭКО!F:F,СВОД!E3455)+SUMIFS(Диализ!J:J,Диализ!E:E,СВОД!C3455,Диализ!G:G,СВОД!E3455)</f>
        <v>0</v>
      </c>
      <c r="H3455" s="251">
        <f>SUMIFS(Поликлиника!H:H,Поликлиника!D:D,СВОД!C3455,Поликлиника!F:F,СВОД!E3455)</f>
        <v>0</v>
      </c>
      <c r="I3455" s="251">
        <f>SUMIFS(Поликлиника!BA:BA,Поликлиника!D:D,СВОД!C3455,Поликлиника!F:F,СВОД!E3455)</f>
        <v>0</v>
      </c>
      <c r="J3455" s="251">
        <f>SUMIFS(Поликлиника!BF:BF,Поликлиника!D:D,СВОД!C3455,Поликлиника!F:F,СВОД!E3455)</f>
        <v>0</v>
      </c>
      <c r="K3455" s="251">
        <f>SUMIFS(Поликлиника!BU:BU,Поликлиника!D:D,СВОД!C3455,Поликлиника!F:F,СВОД!E3455)</f>
        <v>0</v>
      </c>
      <c r="L3455" s="251">
        <f>SUMIFS(Услуги!H:H,Услуги!D:D,СВОД!C3455,Услуги!F:F,СВОД!E3455)+SUMIFS(Услуги!M:M,Услуги!D:D,СВОД!C3455,Услуги!F:F,СВОД!E3455)+SUMIFS(Услуги!R:R,Услуги!D:D,СВОД!C3455,Услуги!F:F,СВОД!E3455)+SUMIFS(Услуги!W:W,Услуги!D:D,СВОД!C3455,Услуги!F:F,СВОД!E3455)+SUMIFS(Услуги!AB:AB,Услуги!D:D,СВОД!C3455,Услуги!F:F,СВОД!E3455)+SUMIFS(Услуги!AG:AG,Услуги!D:D,СВОД!C3455,Услуги!F:F,СВОД!E3455)+SUMIFS(Услуги!AL:AL,Услуги!D:D,СВОД!C3455,Услуги!F:F,СВОД!E3455)+SUMIFS(Услуги!AQ:AQ,Услуги!D:D,СВОД!C3455,Услуги!F:F,СВОД!E3455)</f>
        <v>0</v>
      </c>
      <c r="M3455" s="251">
        <f>SUMIFS('Скорая мед.помощь'!J:J,'Скорая мед.помощь'!E:E,СВОД!C3455,'Скорая мед.помощь'!G:G,СВОД!E3455)</f>
        <v>0</v>
      </c>
      <c r="N3455" s="278">
        <f>SUMIFS('Круглосуточный стационар'!O:O,'Круглосуточный стационар'!D:D,СВОД!C3455,'Круглосуточный стационар'!F:F,СВОД!E3455)+SUMIFS(ВМП!O:O,ВМП!D:D,СВОД!C3455,ВМП!F:F,СВОД!E3455)+SUMIFS('Дневной стационар'!O:O,'Дневной стационар'!D:D,СВОД!C3455,'Дневной стационар'!F:F,СВОД!E3455)+SUMIFS(ЭКО!M:M,ЭКО!D:D,СВОД!C3455,ЭКО!F:F,СВОД!E3455)+SUMIFS(Диализ!O:O,Диализ!E:E,СВОД!C3455,Диализ!G:G,СВОД!E3455)+SUMIFS(Поликлиника!CT:CT,Поликлиника!D:D,СВОД!C3455,Поликлиника!F:F,СВОД!E3455)+SUMIFS('Скорая мед.помощь'!O:O,'Скорая мед.помощь'!E:E,СВОД!C3455,'Скорая мед.помощь'!G:G,СВОД!E3455)+SUMIFS(Услуги!AV:AV,Услуги!D:D,СВОД!C3455,Услуги!F:F,СВОД!E3455)</f>
        <v>0</v>
      </c>
      <c r="O3455" s="277">
        <f>SUMIFS(Сверхбаза!L:L,Сверхбаза!C:C,СВОД!C3455,Сверхбаза!E:E,СВОД!E3455)+SUMIFS(Сверхбаза!M:M,Сверхбаза!C:C,СВОД!C3455,Сверхбаза!E:E,СВОД!E3455)</f>
        <v>0</v>
      </c>
      <c r="P3455" s="251">
        <f>SUMIFS(Сверхбаза!N:N,Сверхбаза!C:C,СВОД!C3455,Сверхбаза!E:E,СВОД!E3455)</f>
        <v>0</v>
      </c>
      <c r="Q3455" s="251">
        <f>SUMIFS(Сверхбаза!P:P,Сверхбаза!C:C,СВОД!C3455,Сверхбаза!E:E,СВОД!E3455)</f>
        <v>0</v>
      </c>
      <c r="R3455" s="251">
        <f>SUMIFS(Сверхбаза!O:O,Сверхбаза!C:C,СВОД!C3455,Сверхбаза!E:E,СВОД!E3455)</f>
        <v>0</v>
      </c>
      <c r="S3455" s="251">
        <f>SUMIFS(Сверхбаза!Q:Q,Сверхбаза!C:C,СВОД!C3455,Сверхбаза!E:E,СВОД!E3455)</f>
        <v>0</v>
      </c>
      <c r="T3455" s="278">
        <f>SUMIFS(Сверхбаза!G:G,Сверхбаза!C:C,СВОД!C3455,Сверхбаза!E:E,СВОД!E3455)</f>
        <v>0</v>
      </c>
    </row>
    <row r="3456" spans="1:20" ht="76.5" outlineLevel="2">
      <c r="A3456" s="263" t="s">
        <v>91</v>
      </c>
      <c r="B3456" s="336">
        <v>508802</v>
      </c>
      <c r="C3456" s="336">
        <v>880201</v>
      </c>
      <c r="D3456" s="5" t="s">
        <v>445</v>
      </c>
      <c r="E3456" s="324">
        <v>6</v>
      </c>
      <c r="F3456" s="325" t="s">
        <v>705</v>
      </c>
      <c r="G3456" s="277">
        <f>SUMIFS('Круглосуточный стационар'!J:J,'Круглосуточный стационар'!D:D,СВОД!C3456,'Круглосуточный стационар'!F:F,СВОД!E3456)/2+SUMIFS(ВМП!J:J,ВМП!D:D,СВОД!C3456,ВМП!F:F,СВОД!E3456)/2+SUMIFS('Дневной стационар'!J:J,'Дневной стационар'!D:D,СВОД!C3456,'Дневной стационар'!F:F,СВОД!E3456)/2+SUMIFS(ЭКО!H:H,ЭКО!D:D,СВОД!C3456,ЭКО!F:F,СВОД!E3456)+SUMIFS(Диализ!J:J,Диализ!E:E,СВОД!C3456,Диализ!G:G,СВОД!E3456)</f>
        <v>0</v>
      </c>
      <c r="H3456" s="251">
        <f>SUMIFS(Поликлиника!H:H,Поликлиника!D:D,СВОД!C3456,Поликлиника!F:F,СВОД!E3456)</f>
        <v>0</v>
      </c>
      <c r="I3456" s="251">
        <f>SUMIFS(Поликлиника!BA:BA,Поликлиника!D:D,СВОД!C3456,Поликлиника!F:F,СВОД!E3456)</f>
        <v>0</v>
      </c>
      <c r="J3456" s="251">
        <f>SUMIFS(Поликлиника!BF:BF,Поликлиника!D:D,СВОД!C3456,Поликлиника!F:F,СВОД!E3456)</f>
        <v>0</v>
      </c>
      <c r="K3456" s="251">
        <f>SUMIFS(Поликлиника!BU:BU,Поликлиника!D:D,СВОД!C3456,Поликлиника!F:F,СВОД!E3456)</f>
        <v>0</v>
      </c>
      <c r="L3456" s="251">
        <f>SUMIFS(Услуги!H:H,Услуги!D:D,СВОД!C3456,Услуги!F:F,СВОД!E3456)+SUMIFS(Услуги!M:M,Услуги!D:D,СВОД!C3456,Услуги!F:F,СВОД!E3456)+SUMIFS(Услуги!R:R,Услуги!D:D,СВОД!C3456,Услуги!F:F,СВОД!E3456)+SUMIFS(Услуги!W:W,Услуги!D:D,СВОД!C3456,Услуги!F:F,СВОД!E3456)+SUMIFS(Услуги!AB:AB,Услуги!D:D,СВОД!C3456,Услуги!F:F,СВОД!E3456)+SUMIFS(Услуги!AG:AG,Услуги!D:D,СВОД!C3456,Услуги!F:F,СВОД!E3456)+SUMIFS(Услуги!AL:AL,Услуги!D:D,СВОД!C3456,Услуги!F:F,СВОД!E3456)+SUMIFS(Услуги!AQ:AQ,Услуги!D:D,СВОД!C3456,Услуги!F:F,СВОД!E3456)</f>
        <v>0</v>
      </c>
      <c r="M3456" s="251">
        <f>SUMIFS('Скорая мед.помощь'!J:J,'Скорая мед.помощь'!E:E,СВОД!C3456,'Скорая мед.помощь'!G:G,СВОД!E3456)</f>
        <v>0</v>
      </c>
      <c r="N3456" s="278">
        <f>SUMIFS('Круглосуточный стационар'!O:O,'Круглосуточный стационар'!D:D,СВОД!C3456,'Круглосуточный стационар'!F:F,СВОД!E3456)+SUMIFS(ВМП!O:O,ВМП!D:D,СВОД!C3456,ВМП!F:F,СВОД!E3456)+SUMIFS('Дневной стационар'!O:O,'Дневной стационар'!D:D,СВОД!C3456,'Дневной стационар'!F:F,СВОД!E3456)+SUMIFS(ЭКО!M:M,ЭКО!D:D,СВОД!C3456,ЭКО!F:F,СВОД!E3456)+SUMIFS(Диализ!O:O,Диализ!E:E,СВОД!C3456,Диализ!G:G,СВОД!E3456)+SUMIFS(Поликлиника!CT:CT,Поликлиника!D:D,СВОД!C3456,Поликлиника!F:F,СВОД!E3456)+SUMIFS('Скорая мед.помощь'!O:O,'Скорая мед.помощь'!E:E,СВОД!C3456,'Скорая мед.помощь'!G:G,СВОД!E3456)+SUMIFS(Услуги!AV:AV,Услуги!D:D,СВОД!C3456,Услуги!F:F,СВОД!E3456)</f>
        <v>0</v>
      </c>
      <c r="O3456" s="277">
        <f>SUMIFS(Сверхбаза!L:L,Сверхбаза!C:C,СВОД!C3456,Сверхбаза!E:E,СВОД!E3456)+SUMIFS(Сверхбаза!M:M,Сверхбаза!C:C,СВОД!C3456,Сверхбаза!E:E,СВОД!E3456)</f>
        <v>0</v>
      </c>
      <c r="P3456" s="251">
        <f>SUMIFS(Сверхбаза!N:N,Сверхбаза!C:C,СВОД!C3456,Сверхбаза!E:E,СВОД!E3456)</f>
        <v>0</v>
      </c>
      <c r="Q3456" s="251">
        <f>SUMIFS(Сверхбаза!P:P,Сверхбаза!C:C,СВОД!C3456,Сверхбаза!E:E,СВОД!E3456)</f>
        <v>0</v>
      </c>
      <c r="R3456" s="251">
        <f>SUMIFS(Сверхбаза!O:O,Сверхбаза!C:C,СВОД!C3456,Сверхбаза!E:E,СВОД!E3456)</f>
        <v>0</v>
      </c>
      <c r="S3456" s="251">
        <f>SUMIFS(Сверхбаза!Q:Q,Сверхбаза!C:C,СВОД!C3456,Сверхбаза!E:E,СВОД!E3456)</f>
        <v>0</v>
      </c>
      <c r="T3456" s="278">
        <f>SUMIFS(Сверхбаза!G:G,Сверхбаза!C:C,СВОД!C3456,Сверхбаза!E:E,СВОД!E3456)</f>
        <v>0</v>
      </c>
    </row>
    <row r="3457" spans="1:20" ht="76.5" outlineLevel="2">
      <c r="A3457" s="263" t="s">
        <v>91</v>
      </c>
      <c r="B3457" s="336">
        <v>508802</v>
      </c>
      <c r="C3457" s="336">
        <v>880201</v>
      </c>
      <c r="D3457" s="5" t="s">
        <v>445</v>
      </c>
      <c r="E3457" s="324">
        <v>3</v>
      </c>
      <c r="F3457" s="325" t="s">
        <v>174</v>
      </c>
      <c r="G3457" s="277">
        <f>SUMIFS('Круглосуточный стационар'!J:J,'Круглосуточный стационар'!D:D,СВОД!C3457,'Круглосуточный стационар'!F:F,СВОД!E3457)/2+SUMIFS(ВМП!J:J,ВМП!D:D,СВОД!C3457,ВМП!F:F,СВОД!E3457)/2+SUMIFS('Дневной стационар'!J:J,'Дневной стационар'!D:D,СВОД!C3457,'Дневной стационар'!F:F,СВОД!E3457)/2+SUMIFS(ЭКО!H:H,ЭКО!D:D,СВОД!C3457,ЭКО!F:F,СВОД!E3457)+SUMIFS(Диализ!J:J,Диализ!E:E,СВОД!C3457,Диализ!G:G,СВОД!E3457)</f>
        <v>0</v>
      </c>
      <c r="H3457" s="251">
        <f>SUMIFS(Поликлиника!H:H,Поликлиника!D:D,СВОД!C3457,Поликлиника!F:F,СВОД!E3457)</f>
        <v>0</v>
      </c>
      <c r="I3457" s="251">
        <f>SUMIFS(Поликлиника!BA:BA,Поликлиника!D:D,СВОД!C3457,Поликлиника!F:F,СВОД!E3457)</f>
        <v>0</v>
      </c>
      <c r="J3457" s="251">
        <f>SUMIFS(Поликлиника!BF:BF,Поликлиника!D:D,СВОД!C3457,Поликлиника!F:F,СВОД!E3457)</f>
        <v>0</v>
      </c>
      <c r="K3457" s="251">
        <f>SUMIFS(Поликлиника!BU:BU,Поликлиника!D:D,СВОД!C3457,Поликлиника!F:F,СВОД!E3457)</f>
        <v>496</v>
      </c>
      <c r="L3457" s="251">
        <f>SUMIFS(Услуги!H:H,Услуги!D:D,СВОД!C3457,Услуги!F:F,СВОД!E3457)+SUMIFS(Услуги!M:M,Услуги!D:D,СВОД!C3457,Услуги!F:F,СВОД!E3457)+SUMIFS(Услуги!R:R,Услуги!D:D,СВОД!C3457,Услуги!F:F,СВОД!E3457)+SUMIFS(Услуги!W:W,Услуги!D:D,СВОД!C3457,Услуги!F:F,СВОД!E3457)+SUMIFS(Услуги!AB:AB,Услуги!D:D,СВОД!C3457,Услуги!F:F,СВОД!E3457)+SUMIFS(Услуги!AG:AG,Услуги!D:D,СВОД!C3457,Услуги!F:F,СВОД!E3457)+SUMIFS(Услуги!AL:AL,Услуги!D:D,СВОД!C3457,Услуги!F:F,СВОД!E3457)+SUMIFS(Услуги!AQ:AQ,Услуги!D:D,СВОД!C3457,Услуги!F:F,СВОД!E3457)</f>
        <v>0</v>
      </c>
      <c r="M3457" s="251">
        <f>SUMIFS('Скорая мед.помощь'!J:J,'Скорая мед.помощь'!E:E,СВОД!C3457,'Скорая мед.помощь'!G:G,СВОД!E3457)</f>
        <v>0</v>
      </c>
      <c r="N3457" s="278">
        <f>SUMIFS('Круглосуточный стационар'!O:O,'Круглосуточный стационар'!D:D,СВОД!C3457,'Круглосуточный стационар'!F:F,СВОД!E3457)+SUMIFS(ВМП!O:O,ВМП!D:D,СВОД!C3457,ВМП!F:F,СВОД!E3457)+SUMIFS('Дневной стационар'!O:O,'Дневной стационар'!D:D,СВОД!C3457,'Дневной стационар'!F:F,СВОД!E3457)+SUMIFS(ЭКО!M:M,ЭКО!D:D,СВОД!C3457,ЭКО!F:F,СВОД!E3457)+SUMIFS(Диализ!O:O,Диализ!E:E,СВОД!C3457,Диализ!G:G,СВОД!E3457)+SUMIFS(Поликлиника!CT:CT,Поликлиника!D:D,СВОД!C3457,Поликлиника!F:F,СВОД!E3457)+SUMIFS('Скорая мед.помощь'!O:O,'Скорая мед.помощь'!E:E,СВОД!C3457,'Скорая мед.помощь'!G:G,СВОД!E3457)+SUMIFS(Услуги!AV:AV,Услуги!D:D,СВОД!C3457,Услуги!F:F,СВОД!E3457)</f>
        <v>182.96975510204081</v>
      </c>
      <c r="O3457" s="277">
        <f>SUMIFS(Сверхбаза!L:L,Сверхбаза!C:C,СВОД!C3457,Сверхбаза!E:E,СВОД!E3457)+SUMIFS(Сверхбаза!M:M,Сверхбаза!C:C,СВОД!C3457,Сверхбаза!E:E,СВОД!E3457)</f>
        <v>0</v>
      </c>
      <c r="P3457" s="251">
        <f>SUMIFS(Сверхбаза!N:N,Сверхбаза!C:C,СВОД!C3457,Сверхбаза!E:E,СВОД!E3457)</f>
        <v>0</v>
      </c>
      <c r="Q3457" s="251">
        <f>SUMIFS(Сверхбаза!P:P,Сверхбаза!C:C,СВОД!C3457,Сверхбаза!E:E,СВОД!E3457)</f>
        <v>0</v>
      </c>
      <c r="R3457" s="251">
        <f>SUMIFS(Сверхбаза!O:O,Сверхбаза!C:C,СВОД!C3457,Сверхбаза!E:E,СВОД!E3457)</f>
        <v>0</v>
      </c>
      <c r="S3457" s="251">
        <f>SUMIFS(Сверхбаза!Q:Q,Сверхбаза!C:C,СВОД!C3457,Сверхбаза!E:E,СВОД!E3457)</f>
        <v>0</v>
      </c>
      <c r="T3457" s="278">
        <f>SUMIFS(Сверхбаза!G:G,Сверхбаза!C:C,СВОД!C3457,Сверхбаза!E:E,СВОД!E3457)</f>
        <v>0</v>
      </c>
    </row>
    <row r="3458" spans="1:20" ht="76.5" outlineLevel="2">
      <c r="A3458" s="263" t="s">
        <v>91</v>
      </c>
      <c r="B3458" s="336">
        <v>508802</v>
      </c>
      <c r="C3458" s="336">
        <v>880201</v>
      </c>
      <c r="D3458" s="5" t="s">
        <v>445</v>
      </c>
      <c r="E3458" s="324">
        <v>7</v>
      </c>
      <c r="F3458" s="325" t="s">
        <v>706</v>
      </c>
      <c r="G3458" s="277">
        <f>SUMIFS('Круглосуточный стационар'!J:J,'Круглосуточный стационар'!D:D,СВОД!C3458,'Круглосуточный стационар'!F:F,СВОД!E3458)/2+SUMIFS(ВМП!J:J,ВМП!D:D,СВОД!C3458,ВМП!F:F,СВОД!E3458)/2+SUMIFS('Дневной стационар'!J:J,'Дневной стационар'!D:D,СВОД!C3458,'Дневной стационар'!F:F,СВОД!E3458)/2+SUMIFS(ЭКО!H:H,ЭКО!D:D,СВОД!C3458,ЭКО!F:F,СВОД!E3458)+SUMIFS(Диализ!J:J,Диализ!E:E,СВОД!C3458,Диализ!G:G,СВОД!E3458)</f>
        <v>0</v>
      </c>
      <c r="H3458" s="251">
        <f>SUMIFS(Поликлиника!H:H,Поликлиника!D:D,СВОД!C3458,Поликлиника!F:F,СВОД!E3458)</f>
        <v>0</v>
      </c>
      <c r="I3458" s="251">
        <f>SUMIFS(Поликлиника!BA:BA,Поликлиника!D:D,СВОД!C3458,Поликлиника!F:F,СВОД!E3458)</f>
        <v>0</v>
      </c>
      <c r="J3458" s="251">
        <f>SUMIFS(Поликлиника!BF:BF,Поликлиника!D:D,СВОД!C3458,Поликлиника!F:F,СВОД!E3458)</f>
        <v>0</v>
      </c>
      <c r="K3458" s="251">
        <f>SUMIFS(Поликлиника!BU:BU,Поликлиника!D:D,СВОД!C3458,Поликлиника!F:F,СВОД!E3458)</f>
        <v>0</v>
      </c>
      <c r="L3458" s="251">
        <f>SUMIFS(Услуги!H:H,Услуги!D:D,СВОД!C3458,Услуги!F:F,СВОД!E3458)+SUMIFS(Услуги!M:M,Услуги!D:D,СВОД!C3458,Услуги!F:F,СВОД!E3458)+SUMIFS(Услуги!R:R,Услуги!D:D,СВОД!C3458,Услуги!F:F,СВОД!E3458)+SUMIFS(Услуги!W:W,Услуги!D:D,СВОД!C3458,Услуги!F:F,СВОД!E3458)+SUMIFS(Услуги!AB:AB,Услуги!D:D,СВОД!C3458,Услуги!F:F,СВОД!E3458)+SUMIFS(Услуги!AG:AG,Услуги!D:D,СВОД!C3458,Услуги!F:F,СВОД!E3458)+SUMIFS(Услуги!AL:AL,Услуги!D:D,СВОД!C3458,Услуги!F:F,СВОД!E3458)+SUMIFS(Услуги!AQ:AQ,Услуги!D:D,СВОД!C3458,Услуги!F:F,СВОД!E3458)</f>
        <v>0</v>
      </c>
      <c r="M3458" s="251">
        <f>SUMIFS('Скорая мед.помощь'!J:J,'Скорая мед.помощь'!E:E,СВОД!C3458,'Скорая мед.помощь'!G:G,СВОД!E3458)</f>
        <v>0</v>
      </c>
      <c r="N3458" s="278">
        <f>SUMIFS('Круглосуточный стационар'!O:O,'Круглосуточный стационар'!D:D,СВОД!C3458,'Круглосуточный стационар'!F:F,СВОД!E3458)+SUMIFS(ВМП!O:O,ВМП!D:D,СВОД!C3458,ВМП!F:F,СВОД!E3458)+SUMIFS('Дневной стационар'!O:O,'Дневной стационар'!D:D,СВОД!C3458,'Дневной стационар'!F:F,СВОД!E3458)+SUMIFS(ЭКО!M:M,ЭКО!D:D,СВОД!C3458,ЭКО!F:F,СВОД!E3458)+SUMIFS(Диализ!O:O,Диализ!E:E,СВОД!C3458,Диализ!G:G,СВОД!E3458)+SUMIFS(Поликлиника!CT:CT,Поликлиника!D:D,СВОД!C3458,Поликлиника!F:F,СВОД!E3458)+SUMIFS('Скорая мед.помощь'!O:O,'Скорая мед.помощь'!E:E,СВОД!C3458,'Скорая мед.помощь'!G:G,СВОД!E3458)+SUMIFS(Услуги!AV:AV,Услуги!D:D,СВОД!C3458,Услуги!F:F,СВОД!E3458)</f>
        <v>0</v>
      </c>
      <c r="O3458" s="277">
        <f>SUMIFS(Сверхбаза!L:L,Сверхбаза!C:C,СВОД!C3458,Сверхбаза!E:E,СВОД!E3458)+SUMIFS(Сверхбаза!M:M,Сверхбаза!C:C,СВОД!C3458,Сверхбаза!E:E,СВОД!E3458)</f>
        <v>0</v>
      </c>
      <c r="P3458" s="251">
        <f>SUMIFS(Сверхбаза!N:N,Сверхбаза!C:C,СВОД!C3458,Сверхбаза!E:E,СВОД!E3458)</f>
        <v>0</v>
      </c>
      <c r="Q3458" s="251">
        <f>SUMIFS(Сверхбаза!P:P,Сверхбаза!C:C,СВОД!C3458,Сверхбаза!E:E,СВОД!E3458)</f>
        <v>0</v>
      </c>
      <c r="R3458" s="251">
        <f>SUMIFS(Сверхбаза!O:O,Сверхбаза!C:C,СВОД!C3458,Сверхбаза!E:E,СВОД!E3458)</f>
        <v>0</v>
      </c>
      <c r="S3458" s="251">
        <f>SUMIFS(Сверхбаза!Q:Q,Сверхбаза!C:C,СВОД!C3458,Сверхбаза!E:E,СВОД!E3458)</f>
        <v>0</v>
      </c>
      <c r="T3458" s="278">
        <f>SUMIFS(Сверхбаза!G:G,Сверхбаза!C:C,СВОД!C3458,Сверхбаза!E:E,СВОД!E3458)</f>
        <v>0</v>
      </c>
    </row>
    <row r="3459" spans="1:20" ht="76.5" outlineLevel="2">
      <c r="A3459" s="263" t="s">
        <v>91</v>
      </c>
      <c r="B3459" s="336">
        <v>508802</v>
      </c>
      <c r="C3459" s="336">
        <v>880201</v>
      </c>
      <c r="D3459" s="5" t="s">
        <v>445</v>
      </c>
      <c r="E3459" s="324">
        <v>70</v>
      </c>
      <c r="F3459" s="325" t="s">
        <v>707</v>
      </c>
      <c r="G3459" s="277">
        <f>SUMIFS('Круглосуточный стационар'!J:J,'Круглосуточный стационар'!D:D,СВОД!C3459,'Круглосуточный стационар'!F:F,СВОД!E3459)/2+SUMIFS(ВМП!J:J,ВМП!D:D,СВОД!C3459,ВМП!F:F,СВОД!E3459)/2+SUMIFS('Дневной стационар'!J:J,'Дневной стационар'!D:D,СВОД!C3459,'Дневной стационар'!F:F,СВОД!E3459)/2+SUMIFS(ЭКО!H:H,ЭКО!D:D,СВОД!C3459,ЭКО!F:F,СВОД!E3459)+SUMIFS(Диализ!J:J,Диализ!E:E,СВОД!C3459,Диализ!G:G,СВОД!E3459)</f>
        <v>0</v>
      </c>
      <c r="H3459" s="251">
        <f>SUMIFS(Поликлиника!H:H,Поликлиника!D:D,СВОД!C3459,Поликлиника!F:F,СВОД!E3459)</f>
        <v>0</v>
      </c>
      <c r="I3459" s="251">
        <f>SUMIFS(Поликлиника!BA:BA,Поликлиника!D:D,СВОД!C3459,Поликлиника!F:F,СВОД!E3459)</f>
        <v>0</v>
      </c>
      <c r="J3459" s="251">
        <f>SUMIFS(Поликлиника!BF:BF,Поликлиника!D:D,СВОД!C3459,Поликлиника!F:F,СВОД!E3459)</f>
        <v>0</v>
      </c>
      <c r="K3459" s="251">
        <f>SUMIFS(Поликлиника!BU:BU,Поликлиника!D:D,СВОД!C3459,Поликлиника!F:F,СВОД!E3459)</f>
        <v>0</v>
      </c>
      <c r="L3459" s="251">
        <f>SUMIFS(Услуги!H:H,Услуги!D:D,СВОД!C3459,Услуги!F:F,СВОД!E3459)+SUMIFS(Услуги!M:M,Услуги!D:D,СВОД!C3459,Услуги!F:F,СВОД!E3459)+SUMIFS(Услуги!R:R,Услуги!D:D,СВОД!C3459,Услуги!F:F,СВОД!E3459)+SUMIFS(Услуги!W:W,Услуги!D:D,СВОД!C3459,Услуги!F:F,СВОД!E3459)+SUMIFS(Услуги!AB:AB,Услуги!D:D,СВОД!C3459,Услуги!F:F,СВОД!E3459)+SUMIFS(Услуги!AG:AG,Услуги!D:D,СВОД!C3459,Услуги!F:F,СВОД!E3459)+SUMIFS(Услуги!AL:AL,Услуги!D:D,СВОД!C3459,Услуги!F:F,СВОД!E3459)+SUMIFS(Услуги!AQ:AQ,Услуги!D:D,СВОД!C3459,Услуги!F:F,СВОД!E3459)</f>
        <v>0</v>
      </c>
      <c r="M3459" s="251">
        <f>SUMIFS('Скорая мед.помощь'!J:J,'Скорая мед.помощь'!E:E,СВОД!C3459,'Скорая мед.помощь'!G:G,СВОД!E3459)</f>
        <v>0</v>
      </c>
      <c r="N3459" s="278">
        <f>SUMIFS('Круглосуточный стационар'!O:O,'Круглосуточный стационар'!D:D,СВОД!C3459,'Круглосуточный стационар'!F:F,СВОД!E3459)+SUMIFS(ВМП!O:O,ВМП!D:D,СВОД!C3459,ВМП!F:F,СВОД!E3459)+SUMIFS('Дневной стационар'!O:O,'Дневной стационар'!D:D,СВОД!C3459,'Дневной стационар'!F:F,СВОД!E3459)+SUMIFS(ЭКО!M:M,ЭКО!D:D,СВОД!C3459,ЭКО!F:F,СВОД!E3459)+SUMIFS(Диализ!O:O,Диализ!E:E,СВОД!C3459,Диализ!G:G,СВОД!E3459)+SUMIFS(Поликлиника!CT:CT,Поликлиника!D:D,СВОД!C3459,Поликлиника!F:F,СВОД!E3459)+SUMIFS('Скорая мед.помощь'!O:O,'Скорая мед.помощь'!E:E,СВОД!C3459,'Скорая мед.помощь'!G:G,СВОД!E3459)+SUMIFS(Услуги!AV:AV,Услуги!D:D,СВОД!C3459,Услуги!F:F,СВОД!E3459)</f>
        <v>0</v>
      </c>
      <c r="O3459" s="277">
        <f>SUMIFS(Сверхбаза!L:L,Сверхбаза!C:C,СВОД!C3459,Сверхбаза!E:E,СВОД!E3459)+SUMIFS(Сверхбаза!M:M,Сверхбаза!C:C,СВОД!C3459,Сверхбаза!E:E,СВОД!E3459)</f>
        <v>0</v>
      </c>
      <c r="P3459" s="251">
        <f>SUMIFS(Сверхбаза!N:N,Сверхбаза!C:C,СВОД!C3459,Сверхбаза!E:E,СВОД!E3459)</f>
        <v>0</v>
      </c>
      <c r="Q3459" s="251">
        <f>SUMIFS(Сверхбаза!P:P,Сверхбаза!C:C,СВОД!C3459,Сверхбаза!E:E,СВОД!E3459)</f>
        <v>0</v>
      </c>
      <c r="R3459" s="251">
        <f>SUMIFS(Сверхбаза!O:O,Сверхбаза!C:C,СВОД!C3459,Сверхбаза!E:E,СВОД!E3459)</f>
        <v>0</v>
      </c>
      <c r="S3459" s="251">
        <f>SUMIFS(Сверхбаза!Q:Q,Сверхбаза!C:C,СВОД!C3459,Сверхбаза!E:E,СВОД!E3459)</f>
        <v>0</v>
      </c>
      <c r="T3459" s="278">
        <f>SUMIFS(Сверхбаза!G:G,Сверхбаза!C:C,СВОД!C3459,Сверхбаза!E:E,СВОД!E3459)</f>
        <v>0</v>
      </c>
    </row>
    <row r="3460" spans="1:20" ht="76.5" outlineLevel="2">
      <c r="A3460" s="263" t="s">
        <v>91</v>
      </c>
      <c r="B3460" s="336">
        <v>508802</v>
      </c>
      <c r="C3460" s="336">
        <v>880201</v>
      </c>
      <c r="D3460" s="5" t="s">
        <v>445</v>
      </c>
      <c r="E3460" s="324">
        <v>94</v>
      </c>
      <c r="F3460" s="325" t="s">
        <v>157</v>
      </c>
      <c r="G3460" s="277">
        <f>SUMIFS('Круглосуточный стационар'!J:J,'Круглосуточный стационар'!D:D,СВОД!C3460,'Круглосуточный стационар'!F:F,СВОД!E3460)/2+SUMIFS(ВМП!J:J,ВМП!D:D,СВОД!C3460,ВМП!F:F,СВОД!E3460)/2+SUMIFS('Дневной стационар'!J:J,'Дневной стационар'!D:D,СВОД!C3460,'Дневной стационар'!F:F,СВОД!E3460)/2+SUMIFS(ЭКО!H:H,ЭКО!D:D,СВОД!C3460,ЭКО!F:F,СВОД!E3460)+SUMIFS(Диализ!J:J,Диализ!E:E,СВОД!C3460,Диализ!G:G,СВОД!E3460)</f>
        <v>0</v>
      </c>
      <c r="H3460" s="251">
        <f>SUMIFS(Поликлиника!H:H,Поликлиника!D:D,СВОД!C3460,Поликлиника!F:F,СВОД!E3460)</f>
        <v>0</v>
      </c>
      <c r="I3460" s="251">
        <f>SUMIFS(Поликлиника!BA:BA,Поликлиника!D:D,СВОД!C3460,Поликлиника!F:F,СВОД!E3460)</f>
        <v>0</v>
      </c>
      <c r="J3460" s="251">
        <f>SUMIFS(Поликлиника!BF:BF,Поликлиника!D:D,СВОД!C3460,Поликлиника!F:F,СВОД!E3460)</f>
        <v>0</v>
      </c>
      <c r="K3460" s="251">
        <f>SUMIFS(Поликлиника!BU:BU,Поликлиника!D:D,СВОД!C3460,Поликлиника!F:F,СВОД!E3460)</f>
        <v>0</v>
      </c>
      <c r="L3460" s="251">
        <f>SUMIFS(Услуги!H:H,Услуги!D:D,СВОД!C3460,Услуги!F:F,СВОД!E3460)+SUMIFS(Услуги!M:M,Услуги!D:D,СВОД!C3460,Услуги!F:F,СВОД!E3460)+SUMIFS(Услуги!R:R,Услуги!D:D,СВОД!C3460,Услуги!F:F,СВОД!E3460)+SUMIFS(Услуги!W:W,Услуги!D:D,СВОД!C3460,Услуги!F:F,СВОД!E3460)+SUMIFS(Услуги!AB:AB,Услуги!D:D,СВОД!C3460,Услуги!F:F,СВОД!E3460)+SUMIFS(Услуги!AG:AG,Услуги!D:D,СВОД!C3460,Услуги!F:F,СВОД!E3460)+SUMIFS(Услуги!AL:AL,Услуги!D:D,СВОД!C3460,Услуги!F:F,СВОД!E3460)+SUMIFS(Услуги!AQ:AQ,Услуги!D:D,СВОД!C3460,Услуги!F:F,СВОД!E3460)</f>
        <v>0</v>
      </c>
      <c r="M3460" s="251">
        <f>SUMIFS('Скорая мед.помощь'!J:J,'Скорая мед.помощь'!E:E,СВОД!C3460,'Скорая мед.помощь'!G:G,СВОД!E3460)</f>
        <v>0</v>
      </c>
      <c r="N3460" s="278">
        <f>SUMIFS('Круглосуточный стационар'!O:O,'Круглосуточный стационар'!D:D,СВОД!C3460,'Круглосуточный стационар'!F:F,СВОД!E3460)+SUMIFS(ВМП!O:O,ВМП!D:D,СВОД!C3460,ВМП!F:F,СВОД!E3460)+SUMIFS('Дневной стационар'!O:O,'Дневной стационар'!D:D,СВОД!C3460,'Дневной стационар'!F:F,СВОД!E3460)+SUMIFS(ЭКО!M:M,ЭКО!D:D,СВОД!C3460,ЭКО!F:F,СВОД!E3460)+SUMIFS(Диализ!O:O,Диализ!E:E,СВОД!C3460,Диализ!G:G,СВОД!E3460)+SUMIFS(Поликлиника!CT:CT,Поликлиника!D:D,СВОД!C3460,Поликлиника!F:F,СВОД!E3460)+SUMIFS('Скорая мед.помощь'!O:O,'Скорая мед.помощь'!E:E,СВОД!C3460,'Скорая мед.помощь'!G:G,СВОД!E3460)+SUMIFS(Услуги!AV:AV,Услуги!D:D,СВОД!C3460,Услуги!F:F,СВОД!E3460)</f>
        <v>0</v>
      </c>
      <c r="O3460" s="277">
        <f>SUMIFS(Сверхбаза!L:L,Сверхбаза!C:C,СВОД!C3460,Сверхбаза!E:E,СВОД!E3460)+SUMIFS(Сверхбаза!M:M,Сверхбаза!C:C,СВОД!C3460,Сверхбаза!E:E,СВОД!E3460)</f>
        <v>0</v>
      </c>
      <c r="P3460" s="251">
        <f>SUMIFS(Сверхбаза!N:N,Сверхбаза!C:C,СВОД!C3460,Сверхбаза!E:E,СВОД!E3460)</f>
        <v>0</v>
      </c>
      <c r="Q3460" s="251">
        <f>SUMIFS(Сверхбаза!P:P,Сверхбаза!C:C,СВОД!C3460,Сверхбаза!E:E,СВОД!E3460)</f>
        <v>0</v>
      </c>
      <c r="R3460" s="251">
        <f>SUMIFS(Сверхбаза!O:O,Сверхбаза!C:C,СВОД!C3460,Сверхбаза!E:E,СВОД!E3460)</f>
        <v>0</v>
      </c>
      <c r="S3460" s="251">
        <f>SUMIFS(Сверхбаза!Q:Q,Сверхбаза!C:C,СВОД!C3460,Сверхбаза!E:E,СВОД!E3460)</f>
        <v>0</v>
      </c>
      <c r="T3460" s="278">
        <f>SUMIFS(Сверхбаза!G:G,Сверхбаза!C:C,СВОД!C3460,Сверхбаза!E:E,СВОД!E3460)</f>
        <v>0</v>
      </c>
    </row>
    <row r="3461" spans="1:20" outlineLevel="1">
      <c r="A3461" s="264"/>
      <c r="B3461" s="254"/>
      <c r="C3461" s="254" t="str">
        <f>CONCATENATE(C3460," ","Итог")</f>
        <v>880201 Итог</v>
      </c>
      <c r="D3461" s="255"/>
      <c r="E3461" s="326"/>
      <c r="F3461" s="327"/>
      <c r="G3461" s="279"/>
      <c r="H3461" s="256"/>
      <c r="I3461" s="256"/>
      <c r="J3461" s="256"/>
      <c r="K3461" s="256"/>
      <c r="L3461" s="256"/>
      <c r="M3461" s="256"/>
      <c r="N3461" s="280">
        <f>SUBTOTAL(9,N3453:N3460)</f>
        <v>108752.91999282673</v>
      </c>
      <c r="O3461" s="279"/>
      <c r="P3461" s="256"/>
      <c r="Q3461" s="256"/>
      <c r="R3461" s="256"/>
      <c r="S3461" s="256"/>
      <c r="T3461" s="280">
        <f>SUBTOTAL(9,T3453:T3460)</f>
        <v>0</v>
      </c>
    </row>
    <row r="3462" spans="1:20" ht="63.75" outlineLevel="2">
      <c r="A3462" s="262">
        <v>7</v>
      </c>
      <c r="B3462" s="8">
        <v>508805</v>
      </c>
      <c r="C3462" s="8">
        <v>880501</v>
      </c>
      <c r="D3462" s="9" t="s">
        <v>670</v>
      </c>
      <c r="E3462" s="322">
        <v>1</v>
      </c>
      <c r="F3462" s="323" t="s">
        <v>12</v>
      </c>
      <c r="G3462" s="275">
        <f>SUMIFS('Круглосуточный стационар'!J:J,'Круглосуточный стационар'!D:D,СВОД!C3462,'Круглосуточный стационар'!F:F,СВОД!E3462)/2+SUMIFS(ВМП!J:J,ВМП!D:D,СВОД!C3462,ВМП!F:F,СВОД!E3462)/2+SUMIFS('Дневной стационар'!J:J,'Дневной стационар'!D:D,СВОД!C3462,'Дневной стационар'!F:F,СВОД!E3462)/2+SUMIFS(ЭКО!H:H,ЭКО!D:D,СВОД!C3462,ЭКО!F:F,СВОД!E3462)+SUMIFS(Диализ!J:J,Диализ!E:E,СВОД!C3462,Диализ!G:G,СВОД!E3462)</f>
        <v>2129</v>
      </c>
      <c r="H3462" s="253">
        <f>SUMIFS(Поликлиника!H:H,Поликлиника!D:D,СВОД!C3462,Поликлиника!F:F,СВОД!E3462)</f>
        <v>0</v>
      </c>
      <c r="I3462" s="253">
        <f>SUMIFS(Поликлиника!BA:BA,Поликлиника!D:D,СВОД!C3462,Поликлиника!F:F,СВОД!E3462)</f>
        <v>0</v>
      </c>
      <c r="J3462" s="253">
        <f>SUMIFS(Поликлиника!BF:BF,Поликлиника!D:D,СВОД!C3462,Поликлиника!F:F,СВОД!E3462)</f>
        <v>0</v>
      </c>
      <c r="K3462" s="253">
        <f>SUMIFS(Поликлиника!BU:BU,Поликлиника!D:D,СВОД!C3462,Поликлиника!F:F,СВОД!E3462)</f>
        <v>0</v>
      </c>
      <c r="L3462" s="253">
        <f>SUMIFS(Услуги!H:H,Услуги!D:D,СВОД!C3462,Услуги!F:F,СВОД!E3462)+SUMIFS(Услуги!M:M,Услуги!D:D,СВОД!C3462,Услуги!F:F,СВОД!E3462)+SUMIFS(Услуги!R:R,Услуги!D:D,СВОД!C3462,Услуги!F:F,СВОД!E3462)+SUMIFS(Услуги!W:W,Услуги!D:D,СВОД!C3462,Услуги!F:F,СВОД!E3462)+SUMIFS(Услуги!AB:AB,Услуги!D:D,СВОД!C3462,Услуги!F:F,СВОД!E3462)+SUMIFS(Услуги!AG:AG,Услуги!D:D,СВОД!C3462,Услуги!F:F,СВОД!E3462)+SUMIFS(Услуги!AL:AL,Услуги!D:D,СВОД!C3462,Услуги!F:F,СВОД!E3462)+SUMIFS(Услуги!AQ:AQ,Услуги!D:D,СВОД!C3462,Услуги!F:F,СВОД!E3462)</f>
        <v>0</v>
      </c>
      <c r="M3462" s="253">
        <f>SUMIFS('Скорая мед.помощь'!J:J,'Скорая мед.помощь'!E:E,СВОД!C3462,'Скорая мед.помощь'!G:G,СВОД!E3462)</f>
        <v>0</v>
      </c>
      <c r="N3462" s="276">
        <f>SUMIFS('Круглосуточный стационар'!O:O,'Круглосуточный стационар'!D:D,СВОД!C3462,'Круглосуточный стационар'!F:F,СВОД!E3462)+SUMIFS(ВМП!O:O,ВМП!D:D,СВОД!C3462,ВМП!F:F,СВОД!E3462)+SUMIFS('Дневной стационар'!O:O,'Дневной стационар'!D:D,СВОД!C3462,'Дневной стационар'!F:F,СВОД!E3462)+SUMIFS(ЭКО!M:M,ЭКО!D:D,СВОД!C3462,ЭКО!F:F,СВОД!E3462)+SUMIFS(Диализ!O:O,Диализ!E:E,СВОД!C3462,Диализ!G:G,СВОД!E3462)+SUMIFS(Поликлиника!CT:CT,Поликлиника!D:D,СВОД!C3462,Поликлиника!F:F,СВОД!E3462)+SUMIFS('Скорая мед.помощь'!O:O,'Скорая мед.помощь'!E:E,СВОД!C3462,'Скорая мед.помощь'!G:G,СВОД!E3462)+SUMIFS(Услуги!AV:AV,Услуги!D:D,СВОД!C3462,Услуги!F:F,СВОД!E3462)</f>
        <v>64188.353983766588</v>
      </c>
      <c r="O3462" s="275">
        <f>SUMIFS(Сверхбаза!L:L,Сверхбаза!C:C,СВОД!C3462,Сверхбаза!E:E,СВОД!E3462)+SUMIFS(Сверхбаза!M:M,Сверхбаза!C:C,СВОД!C3462,Сверхбаза!E:E,СВОД!E3462)</f>
        <v>0</v>
      </c>
      <c r="P3462" s="253">
        <f>SUMIFS(Сверхбаза!N:N,Сверхбаза!C:C,СВОД!C3462,Сверхбаза!E:E,СВОД!E3462)</f>
        <v>0</v>
      </c>
      <c r="Q3462" s="253">
        <f>SUMIFS(Сверхбаза!P:P,Сверхбаза!C:C,СВОД!C3462,Сверхбаза!E:E,СВОД!E3462)</f>
        <v>0</v>
      </c>
      <c r="R3462" s="253">
        <f>SUMIFS(Сверхбаза!O:O,Сверхбаза!C:C,СВОД!C3462,Сверхбаза!E:E,СВОД!E3462)</f>
        <v>0</v>
      </c>
      <c r="S3462" s="253">
        <f>SUMIFS(Сверхбаза!Q:Q,Сверхбаза!C:C,СВОД!C3462,Сверхбаза!E:E,СВОД!E3462)</f>
        <v>0</v>
      </c>
      <c r="T3462" s="276">
        <f>SUMIFS(Сверхбаза!G:G,Сверхбаза!C:C,СВОД!C3462,Сверхбаза!E:E,СВОД!E3462)</f>
        <v>0</v>
      </c>
    </row>
    <row r="3463" spans="1:20" ht="63.75" outlineLevel="2">
      <c r="A3463" s="263">
        <v>7</v>
      </c>
      <c r="B3463" s="336">
        <v>508805</v>
      </c>
      <c r="C3463" s="336">
        <v>880501</v>
      </c>
      <c r="D3463" s="5" t="s">
        <v>670</v>
      </c>
      <c r="E3463" s="324">
        <v>13</v>
      </c>
      <c r="F3463" s="325" t="s">
        <v>704</v>
      </c>
      <c r="G3463" s="277">
        <f>SUMIFS('Круглосуточный стационар'!J:J,'Круглосуточный стационар'!D:D,СВОД!C3463,'Круглосуточный стационар'!F:F,СВОД!E3463)/2+SUMIFS(ВМП!J:J,ВМП!D:D,СВОД!C3463,ВМП!F:F,СВОД!E3463)/2+SUMIFS('Дневной стационар'!J:J,'Дневной стационар'!D:D,СВОД!C3463,'Дневной стационар'!F:F,СВОД!E3463)/2+SUMIFS(ЭКО!H:H,ЭКО!D:D,СВОД!C3463,ЭКО!F:F,СВОД!E3463)+SUMIFS(Диализ!J:J,Диализ!E:E,СВОД!C3463,Диализ!G:G,СВОД!E3463)</f>
        <v>0</v>
      </c>
      <c r="H3463" s="251">
        <f>SUMIFS(Поликлиника!H:H,Поликлиника!D:D,СВОД!C3463,Поликлиника!F:F,СВОД!E3463)</f>
        <v>0</v>
      </c>
      <c r="I3463" s="251">
        <f>SUMIFS(Поликлиника!BA:BA,Поликлиника!D:D,СВОД!C3463,Поликлиника!F:F,СВОД!E3463)</f>
        <v>0</v>
      </c>
      <c r="J3463" s="251">
        <f>SUMIFS(Поликлиника!BF:BF,Поликлиника!D:D,СВОД!C3463,Поликлиника!F:F,СВОД!E3463)</f>
        <v>0</v>
      </c>
      <c r="K3463" s="251">
        <f>SUMIFS(Поликлиника!BU:BU,Поликлиника!D:D,СВОД!C3463,Поликлиника!F:F,СВОД!E3463)</f>
        <v>0</v>
      </c>
      <c r="L3463" s="251">
        <f>SUMIFS(Услуги!H:H,Услуги!D:D,СВОД!C3463,Услуги!F:F,СВОД!E3463)+SUMIFS(Услуги!M:M,Услуги!D:D,СВОД!C3463,Услуги!F:F,СВОД!E3463)+SUMIFS(Услуги!R:R,Услуги!D:D,СВОД!C3463,Услуги!F:F,СВОД!E3463)+SUMIFS(Услуги!W:W,Услуги!D:D,СВОД!C3463,Услуги!F:F,СВОД!E3463)+SUMIFS(Услуги!AB:AB,Услуги!D:D,СВОД!C3463,Услуги!F:F,СВОД!E3463)+SUMIFS(Услуги!AG:AG,Услуги!D:D,СВОД!C3463,Услуги!F:F,СВОД!E3463)+SUMIFS(Услуги!AL:AL,Услуги!D:D,СВОД!C3463,Услуги!F:F,СВОД!E3463)+SUMIFS(Услуги!AQ:AQ,Услуги!D:D,СВОД!C3463,Услуги!F:F,СВОД!E3463)</f>
        <v>0</v>
      </c>
      <c r="M3463" s="251">
        <f>SUMIFS('Скорая мед.помощь'!J:J,'Скорая мед.помощь'!E:E,СВОД!C3463,'Скорая мед.помощь'!G:G,СВОД!E3463)</f>
        <v>0</v>
      </c>
      <c r="N3463" s="278">
        <f>SUMIFS('Круглосуточный стационар'!O:O,'Круглосуточный стационар'!D:D,СВОД!C3463,'Круглосуточный стационар'!F:F,СВОД!E3463)+SUMIFS(ВМП!O:O,ВМП!D:D,СВОД!C3463,ВМП!F:F,СВОД!E3463)+SUMIFS('Дневной стационар'!O:O,'Дневной стационар'!D:D,СВОД!C3463,'Дневной стационар'!F:F,СВОД!E3463)+SUMIFS(ЭКО!M:M,ЭКО!D:D,СВОД!C3463,ЭКО!F:F,СВОД!E3463)+SUMIFS(Диализ!O:O,Диализ!E:E,СВОД!C3463,Диализ!G:G,СВОД!E3463)+SUMIFS(Поликлиника!CT:CT,Поликлиника!D:D,СВОД!C3463,Поликлиника!F:F,СВОД!E3463)+SUMIFS('Скорая мед.помощь'!O:O,'Скорая мед.помощь'!E:E,СВОД!C3463,'Скорая мед.помощь'!G:G,СВОД!E3463)+SUMIFS(Услуги!AV:AV,Услуги!D:D,СВОД!C3463,Услуги!F:F,СВОД!E3463)</f>
        <v>0</v>
      </c>
      <c r="O3463" s="277">
        <f>SUMIFS(Сверхбаза!L:L,Сверхбаза!C:C,СВОД!C3463,Сверхбаза!E:E,СВОД!E3463)+SUMIFS(Сверхбаза!M:M,Сверхбаза!C:C,СВОД!C3463,Сверхбаза!E:E,СВОД!E3463)</f>
        <v>0</v>
      </c>
      <c r="P3463" s="251">
        <f>SUMIFS(Сверхбаза!N:N,Сверхбаза!C:C,СВОД!C3463,Сверхбаза!E:E,СВОД!E3463)</f>
        <v>0</v>
      </c>
      <c r="Q3463" s="251">
        <f>SUMIFS(Сверхбаза!P:P,Сверхбаза!C:C,СВОД!C3463,Сверхбаза!E:E,СВОД!E3463)</f>
        <v>0</v>
      </c>
      <c r="R3463" s="251">
        <f>SUMIFS(Сверхбаза!O:O,Сверхбаза!C:C,СВОД!C3463,Сверхбаза!E:E,СВОД!E3463)</f>
        <v>0</v>
      </c>
      <c r="S3463" s="251">
        <f>SUMIFS(Сверхбаза!Q:Q,Сверхбаза!C:C,СВОД!C3463,Сверхбаза!E:E,СВОД!E3463)</f>
        <v>0</v>
      </c>
      <c r="T3463" s="278">
        <f>SUMIFS(Сверхбаза!G:G,Сверхбаза!C:C,СВОД!C3463,Сверхбаза!E:E,СВОД!E3463)</f>
        <v>0</v>
      </c>
    </row>
    <row r="3464" spans="1:20" ht="63.75" outlineLevel="2">
      <c r="A3464" s="263">
        <v>7</v>
      </c>
      <c r="B3464" s="336">
        <v>508805</v>
      </c>
      <c r="C3464" s="336">
        <v>880501</v>
      </c>
      <c r="D3464" s="5" t="s">
        <v>670</v>
      </c>
      <c r="E3464" s="324">
        <v>2</v>
      </c>
      <c r="F3464" s="325" t="s">
        <v>173</v>
      </c>
      <c r="G3464" s="277">
        <f>SUMIFS('Круглосуточный стационар'!J:J,'Круглосуточный стационар'!D:D,СВОД!C3464,'Круглосуточный стационар'!F:F,СВОД!E3464)/2+SUMIFS(ВМП!J:J,ВМП!D:D,СВОД!C3464,ВМП!F:F,СВОД!E3464)/2+SUMIFS('Дневной стационар'!J:J,'Дневной стационар'!D:D,СВОД!C3464,'Дневной стационар'!F:F,СВОД!E3464)/2+SUMIFS(ЭКО!H:H,ЭКО!D:D,СВОД!C3464,ЭКО!F:F,СВОД!E3464)+SUMIFS(Диализ!J:J,Диализ!E:E,СВОД!C3464,Диализ!G:G,СВОД!E3464)</f>
        <v>924</v>
      </c>
      <c r="H3464" s="251">
        <f>SUMIFS(Поликлиника!H:H,Поликлиника!D:D,СВОД!C3464,Поликлиника!F:F,СВОД!E3464)</f>
        <v>0</v>
      </c>
      <c r="I3464" s="251">
        <f>SUMIFS(Поликлиника!BA:BA,Поликлиника!D:D,СВОД!C3464,Поликлиника!F:F,СВОД!E3464)</f>
        <v>0</v>
      </c>
      <c r="J3464" s="251">
        <f>SUMIFS(Поликлиника!BF:BF,Поликлиника!D:D,СВОД!C3464,Поликлиника!F:F,СВОД!E3464)</f>
        <v>0</v>
      </c>
      <c r="K3464" s="251">
        <f>SUMIFS(Поликлиника!BU:BU,Поликлиника!D:D,СВОД!C3464,Поликлиника!F:F,СВОД!E3464)</f>
        <v>0</v>
      </c>
      <c r="L3464" s="251">
        <f>SUMIFS(Услуги!H:H,Услуги!D:D,СВОД!C3464,Услуги!F:F,СВОД!E3464)+SUMIFS(Услуги!M:M,Услуги!D:D,СВОД!C3464,Услуги!F:F,СВОД!E3464)+SUMIFS(Услуги!R:R,Услуги!D:D,СВОД!C3464,Услуги!F:F,СВОД!E3464)+SUMIFS(Услуги!W:W,Услуги!D:D,СВОД!C3464,Услуги!F:F,СВОД!E3464)+SUMIFS(Услуги!AB:AB,Услуги!D:D,СВОД!C3464,Услуги!F:F,СВОД!E3464)+SUMIFS(Услуги!AG:AG,Услуги!D:D,СВОД!C3464,Услуги!F:F,СВОД!E3464)+SUMIFS(Услуги!AL:AL,Услуги!D:D,СВОД!C3464,Услуги!F:F,СВОД!E3464)+SUMIFS(Услуги!AQ:AQ,Услуги!D:D,СВОД!C3464,Услуги!F:F,СВОД!E3464)</f>
        <v>0</v>
      </c>
      <c r="M3464" s="251">
        <f>SUMIFS('Скорая мед.помощь'!J:J,'Скорая мед.помощь'!E:E,СВОД!C3464,'Скорая мед.помощь'!G:G,СВОД!E3464)</f>
        <v>0</v>
      </c>
      <c r="N3464" s="278">
        <f>SUMIFS('Круглосуточный стационар'!O:O,'Круглосуточный стационар'!D:D,СВОД!C3464,'Круглосуточный стационар'!F:F,СВОД!E3464)+SUMIFS(ВМП!O:O,ВМП!D:D,СВОД!C3464,ВМП!F:F,СВОД!E3464)+SUMIFS('Дневной стационар'!O:O,'Дневной стационар'!D:D,СВОД!C3464,'Дневной стационар'!F:F,СВОД!E3464)+SUMIFS(ЭКО!M:M,ЭКО!D:D,СВОД!C3464,ЭКО!F:F,СВОД!E3464)+SUMIFS(Диализ!O:O,Диализ!E:E,СВОД!C3464,Диализ!G:G,СВОД!E3464)+SUMIFS(Поликлиника!CT:CT,Поликлиника!D:D,СВОД!C3464,Поликлиника!F:F,СВОД!E3464)+SUMIFS('Скорая мед.помощь'!O:O,'Скорая мед.помощь'!E:E,СВОД!C3464,'Скорая мед.помощь'!G:G,СВОД!E3464)+SUMIFS(Услуги!AV:AV,Услуги!D:D,СВОД!C3464,Услуги!F:F,СВОД!E3464)</f>
        <v>9092.7288069402948</v>
      </c>
      <c r="O3464" s="277">
        <f>SUMIFS(Сверхбаза!L:L,Сверхбаза!C:C,СВОД!C3464,Сверхбаза!E:E,СВОД!E3464)+SUMIFS(Сверхбаза!M:M,Сверхбаза!C:C,СВОД!C3464,Сверхбаза!E:E,СВОД!E3464)</f>
        <v>0</v>
      </c>
      <c r="P3464" s="251">
        <f>SUMIFS(Сверхбаза!N:N,Сверхбаза!C:C,СВОД!C3464,Сверхбаза!E:E,СВОД!E3464)</f>
        <v>0</v>
      </c>
      <c r="Q3464" s="251">
        <f>SUMIFS(Сверхбаза!P:P,Сверхбаза!C:C,СВОД!C3464,Сверхбаза!E:E,СВОД!E3464)</f>
        <v>0</v>
      </c>
      <c r="R3464" s="251">
        <f>SUMIFS(Сверхбаза!O:O,Сверхбаза!C:C,СВОД!C3464,Сверхбаза!E:E,СВОД!E3464)</f>
        <v>0</v>
      </c>
      <c r="S3464" s="251">
        <f>SUMIFS(Сверхбаза!Q:Q,Сверхбаза!C:C,СВОД!C3464,Сверхбаза!E:E,СВОД!E3464)</f>
        <v>0</v>
      </c>
      <c r="T3464" s="278">
        <f>SUMIFS(Сверхбаза!G:G,Сверхбаза!C:C,СВОД!C3464,Сверхбаза!E:E,СВОД!E3464)</f>
        <v>0</v>
      </c>
    </row>
    <row r="3465" spans="1:20" ht="63.75" outlineLevel="2">
      <c r="A3465" s="263">
        <v>7</v>
      </c>
      <c r="B3465" s="336">
        <v>508805</v>
      </c>
      <c r="C3465" s="336">
        <v>880501</v>
      </c>
      <c r="D3465" s="5" t="s">
        <v>670</v>
      </c>
      <c r="E3465" s="324">
        <v>6</v>
      </c>
      <c r="F3465" s="325" t="s">
        <v>705</v>
      </c>
      <c r="G3465" s="277">
        <f>SUMIFS('Круглосуточный стационар'!J:J,'Круглосуточный стационар'!D:D,СВОД!C3465,'Круглосуточный стационар'!F:F,СВОД!E3465)/2+SUMIFS(ВМП!J:J,ВМП!D:D,СВОД!C3465,ВМП!F:F,СВОД!E3465)/2+SUMIFS('Дневной стационар'!J:J,'Дневной стационар'!D:D,СВОД!C3465,'Дневной стационар'!F:F,СВОД!E3465)/2+SUMIFS(ЭКО!H:H,ЭКО!D:D,СВОД!C3465,ЭКО!F:F,СВОД!E3465)+SUMIFS(Диализ!J:J,Диализ!E:E,СВОД!C3465,Диализ!G:G,СВОД!E3465)</f>
        <v>0</v>
      </c>
      <c r="H3465" s="251">
        <f>SUMIFS(Поликлиника!H:H,Поликлиника!D:D,СВОД!C3465,Поликлиника!F:F,СВОД!E3465)</f>
        <v>0</v>
      </c>
      <c r="I3465" s="251">
        <f>SUMIFS(Поликлиника!BA:BA,Поликлиника!D:D,СВОД!C3465,Поликлиника!F:F,СВОД!E3465)</f>
        <v>0</v>
      </c>
      <c r="J3465" s="251">
        <f>SUMIFS(Поликлиника!BF:BF,Поликлиника!D:D,СВОД!C3465,Поликлиника!F:F,СВОД!E3465)</f>
        <v>0</v>
      </c>
      <c r="K3465" s="251">
        <f>SUMIFS(Поликлиника!BU:BU,Поликлиника!D:D,СВОД!C3465,Поликлиника!F:F,СВОД!E3465)</f>
        <v>0</v>
      </c>
      <c r="L3465" s="251">
        <f>SUMIFS(Услуги!H:H,Услуги!D:D,СВОД!C3465,Услуги!F:F,СВОД!E3465)+SUMIFS(Услуги!M:M,Услуги!D:D,СВОД!C3465,Услуги!F:F,СВОД!E3465)+SUMIFS(Услуги!R:R,Услуги!D:D,СВОД!C3465,Услуги!F:F,СВОД!E3465)+SUMIFS(Услуги!W:W,Услуги!D:D,СВОД!C3465,Услуги!F:F,СВОД!E3465)+SUMIFS(Услуги!AB:AB,Услуги!D:D,СВОД!C3465,Услуги!F:F,СВОД!E3465)+SUMIFS(Услуги!AG:AG,Услуги!D:D,СВОД!C3465,Услуги!F:F,СВОД!E3465)+SUMIFS(Услуги!AL:AL,Услуги!D:D,СВОД!C3465,Услуги!F:F,СВОД!E3465)+SUMIFS(Услуги!AQ:AQ,Услуги!D:D,СВОД!C3465,Услуги!F:F,СВОД!E3465)</f>
        <v>0</v>
      </c>
      <c r="M3465" s="251">
        <f>SUMIFS('Скорая мед.помощь'!J:J,'Скорая мед.помощь'!E:E,СВОД!C3465,'Скорая мед.помощь'!G:G,СВОД!E3465)</f>
        <v>0</v>
      </c>
      <c r="N3465" s="278">
        <f>SUMIFS('Круглосуточный стационар'!O:O,'Круглосуточный стационар'!D:D,СВОД!C3465,'Круглосуточный стационар'!F:F,СВОД!E3465)+SUMIFS(ВМП!O:O,ВМП!D:D,СВОД!C3465,ВМП!F:F,СВОД!E3465)+SUMIFS('Дневной стационар'!O:O,'Дневной стационар'!D:D,СВОД!C3465,'Дневной стационар'!F:F,СВОД!E3465)+SUMIFS(ЭКО!M:M,ЭКО!D:D,СВОД!C3465,ЭКО!F:F,СВОД!E3465)+SUMIFS(Диализ!O:O,Диализ!E:E,СВОД!C3465,Диализ!G:G,СВОД!E3465)+SUMIFS(Поликлиника!CT:CT,Поликлиника!D:D,СВОД!C3465,Поликлиника!F:F,СВОД!E3465)+SUMIFS('Скорая мед.помощь'!O:O,'Скорая мед.помощь'!E:E,СВОД!C3465,'Скорая мед.помощь'!G:G,СВОД!E3465)+SUMIFS(Услуги!AV:AV,Услуги!D:D,СВОД!C3465,Услуги!F:F,СВОД!E3465)</f>
        <v>0</v>
      </c>
      <c r="O3465" s="277">
        <f>SUMIFS(Сверхбаза!L:L,Сверхбаза!C:C,СВОД!C3465,Сверхбаза!E:E,СВОД!E3465)+SUMIFS(Сверхбаза!M:M,Сверхбаза!C:C,СВОД!C3465,Сверхбаза!E:E,СВОД!E3465)</f>
        <v>0</v>
      </c>
      <c r="P3465" s="251">
        <f>SUMIFS(Сверхбаза!N:N,Сверхбаза!C:C,СВОД!C3465,Сверхбаза!E:E,СВОД!E3465)</f>
        <v>0</v>
      </c>
      <c r="Q3465" s="251">
        <f>SUMIFS(Сверхбаза!P:P,Сверхбаза!C:C,СВОД!C3465,Сверхбаза!E:E,СВОД!E3465)</f>
        <v>0</v>
      </c>
      <c r="R3465" s="251">
        <f>SUMIFS(Сверхбаза!O:O,Сверхбаза!C:C,СВОД!C3465,Сверхбаза!E:E,СВОД!E3465)</f>
        <v>0</v>
      </c>
      <c r="S3465" s="251">
        <f>SUMIFS(Сверхбаза!Q:Q,Сверхбаза!C:C,СВОД!C3465,Сверхбаза!E:E,СВОД!E3465)</f>
        <v>0</v>
      </c>
      <c r="T3465" s="278">
        <f>SUMIFS(Сверхбаза!G:G,Сверхбаза!C:C,СВОД!C3465,Сверхбаза!E:E,СВОД!E3465)</f>
        <v>0</v>
      </c>
    </row>
    <row r="3466" spans="1:20" ht="63.75" outlineLevel="2">
      <c r="A3466" s="263">
        <v>7</v>
      </c>
      <c r="B3466" s="336">
        <v>508805</v>
      </c>
      <c r="C3466" s="336">
        <v>880501</v>
      </c>
      <c r="D3466" s="5" t="s">
        <v>670</v>
      </c>
      <c r="E3466" s="324">
        <v>3</v>
      </c>
      <c r="F3466" s="325" t="s">
        <v>174</v>
      </c>
      <c r="G3466" s="277">
        <f>SUMIFS('Круглосуточный стационар'!J:J,'Круглосуточный стационар'!D:D,СВОД!C3466,'Круглосуточный стационар'!F:F,СВОД!E3466)/2+SUMIFS(ВМП!J:J,ВМП!D:D,СВОД!C3466,ВМП!F:F,СВОД!E3466)/2+SUMIFS('Дневной стационар'!J:J,'Дневной стационар'!D:D,СВОД!C3466,'Дневной стационар'!F:F,СВОД!E3466)/2+SUMIFS(ЭКО!H:H,ЭКО!D:D,СВОД!C3466,ЭКО!F:F,СВОД!E3466)+SUMIFS(Диализ!J:J,Диализ!E:E,СВОД!C3466,Диализ!G:G,СВОД!E3466)</f>
        <v>0</v>
      </c>
      <c r="H3466" s="251">
        <f>SUMIFS(Поликлиника!H:H,Поликлиника!D:D,СВОД!C3466,Поликлиника!F:F,СВОД!E3466)</f>
        <v>0</v>
      </c>
      <c r="I3466" s="251">
        <f>SUMIFS(Поликлиника!BA:BA,Поликлиника!D:D,СВОД!C3466,Поликлиника!F:F,СВОД!E3466)</f>
        <v>0</v>
      </c>
      <c r="J3466" s="251">
        <f>SUMIFS(Поликлиника!BF:BF,Поликлиника!D:D,СВОД!C3466,Поликлиника!F:F,СВОД!E3466)</f>
        <v>1300</v>
      </c>
      <c r="K3466" s="251">
        <f>SUMIFS(Поликлиника!BU:BU,Поликлиника!D:D,СВОД!C3466,Поликлиника!F:F,СВОД!E3466)</f>
        <v>5100</v>
      </c>
      <c r="L3466" s="251">
        <f>SUMIFS(Услуги!H:H,Услуги!D:D,СВОД!C3466,Услуги!F:F,СВОД!E3466)+SUMIFS(Услуги!M:M,Услуги!D:D,СВОД!C3466,Услуги!F:F,СВОД!E3466)+SUMIFS(Услуги!R:R,Услуги!D:D,СВОД!C3466,Услуги!F:F,СВОД!E3466)+SUMIFS(Услуги!W:W,Услуги!D:D,СВОД!C3466,Услуги!F:F,СВОД!E3466)+SUMIFS(Услуги!AB:AB,Услуги!D:D,СВОД!C3466,Услуги!F:F,СВОД!E3466)+SUMIFS(Услуги!AG:AG,Услуги!D:D,СВОД!C3466,Услуги!F:F,СВОД!E3466)+SUMIFS(Услуги!AL:AL,Услуги!D:D,СВОД!C3466,Услуги!F:F,СВОД!E3466)+SUMIFS(Услуги!AQ:AQ,Услуги!D:D,СВОД!C3466,Услуги!F:F,СВОД!E3466)</f>
        <v>0</v>
      </c>
      <c r="M3466" s="251">
        <f>SUMIFS('Скорая мед.помощь'!J:J,'Скорая мед.помощь'!E:E,СВОД!C3466,'Скорая мед.помощь'!G:G,СВОД!E3466)</f>
        <v>0</v>
      </c>
      <c r="N3466" s="278">
        <f>SUMIFS('Круглосуточный стационар'!O:O,'Круглосуточный стационар'!D:D,СВОД!C3466,'Круглосуточный стационар'!F:F,СВОД!E3466)+SUMIFS(ВМП!O:O,ВМП!D:D,СВОД!C3466,ВМП!F:F,СВОД!E3466)+SUMIFS('Дневной стационар'!O:O,'Дневной стационар'!D:D,СВОД!C3466,'Дневной стационар'!F:F,СВОД!E3466)+SUMIFS(ЭКО!M:M,ЭКО!D:D,СВОД!C3466,ЭКО!F:F,СВОД!E3466)+SUMIFS(Диализ!O:O,Диализ!E:E,СВОД!C3466,Диализ!G:G,СВОД!E3466)+SUMIFS(Поликлиника!CT:CT,Поликлиника!D:D,СВОД!C3466,Поликлиника!F:F,СВОД!E3466)+SUMIFS('Скорая мед.помощь'!O:O,'Скорая мед.помощь'!E:E,СВОД!C3466,'Скорая мед.помощь'!G:G,СВОД!E3466)+SUMIFS(Услуги!AV:AV,Услуги!D:D,СВОД!C3466,Услуги!F:F,СВОД!E3466)</f>
        <v>3580.7344858675933</v>
      </c>
      <c r="O3466" s="277">
        <f>SUMIFS(Сверхбаза!L:L,Сверхбаза!C:C,СВОД!C3466,Сверхбаза!E:E,СВОД!E3466)+SUMIFS(Сверхбаза!M:M,Сверхбаза!C:C,СВОД!C3466,Сверхбаза!E:E,СВОД!E3466)</f>
        <v>0</v>
      </c>
      <c r="P3466" s="251">
        <f>SUMIFS(Сверхбаза!N:N,Сверхбаза!C:C,СВОД!C3466,Сверхбаза!E:E,СВОД!E3466)</f>
        <v>0</v>
      </c>
      <c r="Q3466" s="251">
        <f>SUMIFS(Сверхбаза!P:P,Сверхбаза!C:C,СВОД!C3466,Сверхбаза!E:E,СВОД!E3466)</f>
        <v>0</v>
      </c>
      <c r="R3466" s="251">
        <f>SUMIFS(Сверхбаза!O:O,Сверхбаза!C:C,СВОД!C3466,Сверхбаза!E:E,СВОД!E3466)</f>
        <v>0</v>
      </c>
      <c r="S3466" s="251">
        <f>SUMIFS(Сверхбаза!Q:Q,Сверхбаза!C:C,СВОД!C3466,Сверхбаза!E:E,СВОД!E3466)</f>
        <v>0</v>
      </c>
      <c r="T3466" s="278">
        <f>SUMIFS(Сверхбаза!G:G,Сверхбаза!C:C,СВОД!C3466,Сверхбаза!E:E,СВОД!E3466)</f>
        <v>0</v>
      </c>
    </row>
    <row r="3467" spans="1:20" ht="63.75" outlineLevel="2">
      <c r="A3467" s="263">
        <v>7</v>
      </c>
      <c r="B3467" s="336">
        <v>508805</v>
      </c>
      <c r="C3467" s="336">
        <v>880501</v>
      </c>
      <c r="D3467" s="5" t="s">
        <v>670</v>
      </c>
      <c r="E3467" s="324">
        <v>7</v>
      </c>
      <c r="F3467" s="325" t="s">
        <v>706</v>
      </c>
      <c r="G3467" s="277">
        <f>SUMIFS('Круглосуточный стационар'!J:J,'Круглосуточный стационар'!D:D,СВОД!C3467,'Круглосуточный стационар'!F:F,СВОД!E3467)/2+SUMIFS(ВМП!J:J,ВМП!D:D,СВОД!C3467,ВМП!F:F,СВОД!E3467)/2+SUMIFS('Дневной стационар'!J:J,'Дневной стационар'!D:D,СВОД!C3467,'Дневной стационар'!F:F,СВОД!E3467)/2+SUMIFS(ЭКО!H:H,ЭКО!D:D,СВОД!C3467,ЭКО!F:F,СВОД!E3467)+SUMIFS(Диализ!J:J,Диализ!E:E,СВОД!C3467,Диализ!G:G,СВОД!E3467)</f>
        <v>0</v>
      </c>
      <c r="H3467" s="251">
        <f>SUMIFS(Поликлиника!H:H,Поликлиника!D:D,СВОД!C3467,Поликлиника!F:F,СВОД!E3467)</f>
        <v>0</v>
      </c>
      <c r="I3467" s="251">
        <f>SUMIFS(Поликлиника!BA:BA,Поликлиника!D:D,СВОД!C3467,Поликлиника!F:F,СВОД!E3467)</f>
        <v>0</v>
      </c>
      <c r="J3467" s="251">
        <f>SUMIFS(Поликлиника!BF:BF,Поликлиника!D:D,СВОД!C3467,Поликлиника!F:F,СВОД!E3467)</f>
        <v>0</v>
      </c>
      <c r="K3467" s="251">
        <f>SUMIFS(Поликлиника!BU:BU,Поликлиника!D:D,СВОД!C3467,Поликлиника!F:F,СВОД!E3467)</f>
        <v>0</v>
      </c>
      <c r="L3467" s="251">
        <f>SUMIFS(Услуги!H:H,Услуги!D:D,СВОД!C3467,Услуги!F:F,СВОД!E3467)+SUMIFS(Услуги!M:M,Услуги!D:D,СВОД!C3467,Услуги!F:F,СВОД!E3467)+SUMIFS(Услуги!R:R,Услуги!D:D,СВОД!C3467,Услуги!F:F,СВОД!E3467)+SUMIFS(Услуги!W:W,Услуги!D:D,СВОД!C3467,Услуги!F:F,СВОД!E3467)+SUMIFS(Услуги!AB:AB,Услуги!D:D,СВОД!C3467,Услуги!F:F,СВОД!E3467)+SUMIFS(Услуги!AG:AG,Услуги!D:D,СВОД!C3467,Услуги!F:F,СВОД!E3467)+SUMIFS(Услуги!AL:AL,Услуги!D:D,СВОД!C3467,Услуги!F:F,СВОД!E3467)+SUMIFS(Услуги!AQ:AQ,Услуги!D:D,СВОД!C3467,Услуги!F:F,СВОД!E3467)</f>
        <v>0</v>
      </c>
      <c r="M3467" s="251">
        <f>SUMIFS('Скорая мед.помощь'!J:J,'Скорая мед.помощь'!E:E,СВОД!C3467,'Скорая мед.помощь'!G:G,СВОД!E3467)</f>
        <v>0</v>
      </c>
      <c r="N3467" s="278">
        <f>SUMIFS('Круглосуточный стационар'!O:O,'Круглосуточный стационар'!D:D,СВОД!C3467,'Круглосуточный стационар'!F:F,СВОД!E3467)+SUMIFS(ВМП!O:O,ВМП!D:D,СВОД!C3467,ВМП!F:F,СВОД!E3467)+SUMIFS('Дневной стационар'!O:O,'Дневной стационар'!D:D,СВОД!C3467,'Дневной стационар'!F:F,СВОД!E3467)+SUMIFS(ЭКО!M:M,ЭКО!D:D,СВОД!C3467,ЭКО!F:F,СВОД!E3467)+SUMIFS(Диализ!O:O,Диализ!E:E,СВОД!C3467,Диализ!G:G,СВОД!E3467)+SUMIFS(Поликлиника!CT:CT,Поликлиника!D:D,СВОД!C3467,Поликлиника!F:F,СВОД!E3467)+SUMIFS('Скорая мед.помощь'!O:O,'Скорая мед.помощь'!E:E,СВОД!C3467,'Скорая мед.помощь'!G:G,СВОД!E3467)+SUMIFS(Услуги!AV:AV,Услуги!D:D,СВОД!C3467,Услуги!F:F,СВОД!E3467)</f>
        <v>0</v>
      </c>
      <c r="O3467" s="277">
        <f>SUMIFS(Сверхбаза!L:L,Сверхбаза!C:C,СВОД!C3467,Сверхбаза!E:E,СВОД!E3467)+SUMIFS(Сверхбаза!M:M,Сверхбаза!C:C,СВОД!C3467,Сверхбаза!E:E,СВОД!E3467)</f>
        <v>0</v>
      </c>
      <c r="P3467" s="251">
        <f>SUMIFS(Сверхбаза!N:N,Сверхбаза!C:C,СВОД!C3467,Сверхбаза!E:E,СВОД!E3467)</f>
        <v>0</v>
      </c>
      <c r="Q3467" s="251">
        <f>SUMIFS(Сверхбаза!P:P,Сверхбаза!C:C,СВОД!C3467,Сверхбаза!E:E,СВОД!E3467)</f>
        <v>0</v>
      </c>
      <c r="R3467" s="251">
        <f>SUMIFS(Сверхбаза!O:O,Сверхбаза!C:C,СВОД!C3467,Сверхбаза!E:E,СВОД!E3467)</f>
        <v>0</v>
      </c>
      <c r="S3467" s="251">
        <f>SUMIFS(Сверхбаза!Q:Q,Сверхбаза!C:C,СВОД!C3467,Сверхбаза!E:E,СВОД!E3467)</f>
        <v>0</v>
      </c>
      <c r="T3467" s="278">
        <f>SUMIFS(Сверхбаза!G:G,Сверхбаза!C:C,СВОД!C3467,Сверхбаза!E:E,СВОД!E3467)</f>
        <v>0</v>
      </c>
    </row>
    <row r="3468" spans="1:20" ht="63.75" outlineLevel="2">
      <c r="A3468" s="263">
        <v>7</v>
      </c>
      <c r="B3468" s="336">
        <v>508805</v>
      </c>
      <c r="C3468" s="336">
        <v>880501</v>
      </c>
      <c r="D3468" s="5" t="s">
        <v>670</v>
      </c>
      <c r="E3468" s="324">
        <v>70</v>
      </c>
      <c r="F3468" s="325" t="s">
        <v>707</v>
      </c>
      <c r="G3468" s="277">
        <f>SUMIFS('Круглосуточный стационар'!J:J,'Круглосуточный стационар'!D:D,СВОД!C3468,'Круглосуточный стационар'!F:F,СВОД!E3468)/2+SUMIFS(ВМП!J:J,ВМП!D:D,СВОД!C3468,ВМП!F:F,СВОД!E3468)/2+SUMIFS('Дневной стационар'!J:J,'Дневной стационар'!D:D,СВОД!C3468,'Дневной стационар'!F:F,СВОД!E3468)/2+SUMIFS(ЭКО!H:H,ЭКО!D:D,СВОД!C3468,ЭКО!F:F,СВОД!E3468)+SUMIFS(Диализ!J:J,Диализ!E:E,СВОД!C3468,Диализ!G:G,СВОД!E3468)</f>
        <v>0</v>
      </c>
      <c r="H3468" s="251">
        <f>SUMIFS(Поликлиника!H:H,Поликлиника!D:D,СВОД!C3468,Поликлиника!F:F,СВОД!E3468)</f>
        <v>0</v>
      </c>
      <c r="I3468" s="251">
        <f>SUMIFS(Поликлиника!BA:BA,Поликлиника!D:D,СВОД!C3468,Поликлиника!F:F,СВОД!E3468)</f>
        <v>0</v>
      </c>
      <c r="J3468" s="251">
        <f>SUMIFS(Поликлиника!BF:BF,Поликлиника!D:D,СВОД!C3468,Поликлиника!F:F,СВОД!E3468)</f>
        <v>0</v>
      </c>
      <c r="K3468" s="251">
        <f>SUMIFS(Поликлиника!BU:BU,Поликлиника!D:D,СВОД!C3468,Поликлиника!F:F,СВОД!E3468)</f>
        <v>0</v>
      </c>
      <c r="L3468" s="251">
        <f>SUMIFS(Услуги!H:H,Услуги!D:D,СВОД!C3468,Услуги!F:F,СВОД!E3468)+SUMIFS(Услуги!M:M,Услуги!D:D,СВОД!C3468,Услуги!F:F,СВОД!E3468)+SUMIFS(Услуги!R:R,Услуги!D:D,СВОД!C3468,Услуги!F:F,СВОД!E3468)+SUMIFS(Услуги!W:W,Услуги!D:D,СВОД!C3468,Услуги!F:F,СВОД!E3468)+SUMIFS(Услуги!AB:AB,Услуги!D:D,СВОД!C3468,Услуги!F:F,СВОД!E3468)+SUMIFS(Услуги!AG:AG,Услуги!D:D,СВОД!C3468,Услуги!F:F,СВОД!E3468)+SUMIFS(Услуги!AL:AL,Услуги!D:D,СВОД!C3468,Услуги!F:F,СВОД!E3468)+SUMIFS(Услуги!AQ:AQ,Услуги!D:D,СВОД!C3468,Услуги!F:F,СВОД!E3468)</f>
        <v>0</v>
      </c>
      <c r="M3468" s="251">
        <f>SUMIFS('Скорая мед.помощь'!J:J,'Скорая мед.помощь'!E:E,СВОД!C3468,'Скорая мед.помощь'!G:G,СВОД!E3468)</f>
        <v>0</v>
      </c>
      <c r="N3468" s="278">
        <f>SUMIFS('Круглосуточный стационар'!O:O,'Круглосуточный стационар'!D:D,СВОД!C3468,'Круглосуточный стационар'!F:F,СВОД!E3468)+SUMIFS(ВМП!O:O,ВМП!D:D,СВОД!C3468,ВМП!F:F,СВОД!E3468)+SUMIFS('Дневной стационар'!O:O,'Дневной стационар'!D:D,СВОД!C3468,'Дневной стационар'!F:F,СВОД!E3468)+SUMIFS(ЭКО!M:M,ЭКО!D:D,СВОД!C3468,ЭКО!F:F,СВОД!E3468)+SUMIFS(Диализ!O:O,Диализ!E:E,СВОД!C3468,Диализ!G:G,СВОД!E3468)+SUMIFS(Поликлиника!CT:CT,Поликлиника!D:D,СВОД!C3468,Поликлиника!F:F,СВОД!E3468)+SUMIFS('Скорая мед.помощь'!O:O,'Скорая мед.помощь'!E:E,СВОД!C3468,'Скорая мед.помощь'!G:G,СВОД!E3468)+SUMIFS(Услуги!AV:AV,Услуги!D:D,СВОД!C3468,Услуги!F:F,СВОД!E3468)</f>
        <v>0</v>
      </c>
      <c r="O3468" s="277">
        <f>SUMIFS(Сверхбаза!L:L,Сверхбаза!C:C,СВОД!C3468,Сверхбаза!E:E,СВОД!E3468)+SUMIFS(Сверхбаза!M:M,Сверхбаза!C:C,СВОД!C3468,Сверхбаза!E:E,СВОД!E3468)</f>
        <v>0</v>
      </c>
      <c r="P3468" s="251">
        <f>SUMIFS(Сверхбаза!N:N,Сверхбаза!C:C,СВОД!C3468,Сверхбаза!E:E,СВОД!E3468)</f>
        <v>0</v>
      </c>
      <c r="Q3468" s="251">
        <f>SUMIFS(Сверхбаза!P:P,Сверхбаза!C:C,СВОД!C3468,Сверхбаза!E:E,СВОД!E3468)</f>
        <v>0</v>
      </c>
      <c r="R3468" s="251">
        <f>SUMIFS(Сверхбаза!O:O,Сверхбаза!C:C,СВОД!C3468,Сверхбаза!E:E,СВОД!E3468)</f>
        <v>0</v>
      </c>
      <c r="S3468" s="251">
        <f>SUMIFS(Сверхбаза!Q:Q,Сверхбаза!C:C,СВОД!C3468,Сверхбаза!E:E,СВОД!E3468)</f>
        <v>0</v>
      </c>
      <c r="T3468" s="278">
        <f>SUMIFS(Сверхбаза!G:G,Сверхбаза!C:C,СВОД!C3468,Сверхбаза!E:E,СВОД!E3468)</f>
        <v>0</v>
      </c>
    </row>
    <row r="3469" spans="1:20" ht="63.75" outlineLevel="2">
      <c r="A3469" s="263">
        <v>7</v>
      </c>
      <c r="B3469" s="336">
        <v>508805</v>
      </c>
      <c r="C3469" s="336">
        <v>880501</v>
      </c>
      <c r="D3469" s="5" t="s">
        <v>670</v>
      </c>
      <c r="E3469" s="324">
        <v>94</v>
      </c>
      <c r="F3469" s="325" t="s">
        <v>157</v>
      </c>
      <c r="G3469" s="277">
        <f>SUMIFS('Круглосуточный стационар'!J:J,'Круглосуточный стационар'!D:D,СВОД!C3469,'Круглосуточный стационар'!F:F,СВОД!E3469)/2+SUMIFS(ВМП!J:J,ВМП!D:D,СВОД!C3469,ВМП!F:F,СВОД!E3469)/2+SUMIFS('Дневной стационар'!J:J,'Дневной стационар'!D:D,СВОД!C3469,'Дневной стационар'!F:F,СВОД!E3469)/2+SUMIFS(ЭКО!H:H,ЭКО!D:D,СВОД!C3469,ЭКО!F:F,СВОД!E3469)+SUMIFS(Диализ!J:J,Диализ!E:E,СВОД!C3469,Диализ!G:G,СВОД!E3469)</f>
        <v>0</v>
      </c>
      <c r="H3469" s="251">
        <f>SUMIFS(Поликлиника!H:H,Поликлиника!D:D,СВОД!C3469,Поликлиника!F:F,СВОД!E3469)</f>
        <v>0</v>
      </c>
      <c r="I3469" s="251">
        <f>SUMIFS(Поликлиника!BA:BA,Поликлиника!D:D,СВОД!C3469,Поликлиника!F:F,СВОД!E3469)</f>
        <v>0</v>
      </c>
      <c r="J3469" s="251">
        <f>SUMIFS(Поликлиника!BF:BF,Поликлиника!D:D,СВОД!C3469,Поликлиника!F:F,СВОД!E3469)</f>
        <v>0</v>
      </c>
      <c r="K3469" s="251">
        <f>SUMIFS(Поликлиника!BU:BU,Поликлиника!D:D,СВОД!C3469,Поликлиника!F:F,СВОД!E3469)</f>
        <v>0</v>
      </c>
      <c r="L3469" s="251">
        <f>SUMIFS(Услуги!H:H,Услуги!D:D,СВОД!C3469,Услуги!F:F,СВОД!E3469)+SUMIFS(Услуги!M:M,Услуги!D:D,СВОД!C3469,Услуги!F:F,СВОД!E3469)+SUMIFS(Услуги!R:R,Услуги!D:D,СВОД!C3469,Услуги!F:F,СВОД!E3469)+SUMIFS(Услуги!W:W,Услуги!D:D,СВОД!C3469,Услуги!F:F,СВОД!E3469)+SUMIFS(Услуги!AB:AB,Услуги!D:D,СВОД!C3469,Услуги!F:F,СВОД!E3469)+SUMIFS(Услуги!AG:AG,Услуги!D:D,СВОД!C3469,Услуги!F:F,СВОД!E3469)+SUMIFS(Услуги!AL:AL,Услуги!D:D,СВОД!C3469,Услуги!F:F,СВОД!E3469)+SUMIFS(Услуги!AQ:AQ,Услуги!D:D,СВОД!C3469,Услуги!F:F,СВОД!E3469)</f>
        <v>0</v>
      </c>
      <c r="M3469" s="251">
        <f>SUMIFS('Скорая мед.помощь'!J:J,'Скорая мед.помощь'!E:E,СВОД!C3469,'Скорая мед.помощь'!G:G,СВОД!E3469)</f>
        <v>0</v>
      </c>
      <c r="N3469" s="278">
        <f>SUMIFS('Круглосуточный стационар'!O:O,'Круглосуточный стационар'!D:D,СВОД!C3469,'Круглосуточный стационар'!F:F,СВОД!E3469)+SUMIFS(ВМП!O:O,ВМП!D:D,СВОД!C3469,ВМП!F:F,СВОД!E3469)+SUMIFS('Дневной стационар'!O:O,'Дневной стационар'!D:D,СВОД!C3469,'Дневной стационар'!F:F,СВОД!E3469)+SUMIFS(ЭКО!M:M,ЭКО!D:D,СВОД!C3469,ЭКО!F:F,СВОД!E3469)+SUMIFS(Диализ!O:O,Диализ!E:E,СВОД!C3469,Диализ!G:G,СВОД!E3469)+SUMIFS(Поликлиника!CT:CT,Поликлиника!D:D,СВОД!C3469,Поликлиника!F:F,СВОД!E3469)+SUMIFS('Скорая мед.помощь'!O:O,'Скорая мед.помощь'!E:E,СВОД!C3469,'Скорая мед.помощь'!G:G,СВОД!E3469)+SUMIFS(Услуги!AV:AV,Услуги!D:D,СВОД!C3469,Услуги!F:F,СВОД!E3469)</f>
        <v>0</v>
      </c>
      <c r="O3469" s="277">
        <f>SUMIFS(Сверхбаза!L:L,Сверхбаза!C:C,СВОД!C3469,Сверхбаза!E:E,СВОД!E3469)+SUMIFS(Сверхбаза!M:M,Сверхбаза!C:C,СВОД!C3469,Сверхбаза!E:E,СВОД!E3469)</f>
        <v>0</v>
      </c>
      <c r="P3469" s="251">
        <f>SUMIFS(Сверхбаза!N:N,Сверхбаза!C:C,СВОД!C3469,Сверхбаза!E:E,СВОД!E3469)</f>
        <v>0</v>
      </c>
      <c r="Q3469" s="251">
        <f>SUMIFS(Сверхбаза!P:P,Сверхбаза!C:C,СВОД!C3469,Сверхбаза!E:E,СВОД!E3469)</f>
        <v>0</v>
      </c>
      <c r="R3469" s="251">
        <f>SUMIFS(Сверхбаза!O:O,Сверхбаза!C:C,СВОД!C3469,Сверхбаза!E:E,СВОД!E3469)</f>
        <v>0</v>
      </c>
      <c r="S3469" s="251">
        <f>SUMIFS(Сверхбаза!Q:Q,Сверхбаза!C:C,СВОД!C3469,Сверхбаза!E:E,СВОД!E3469)</f>
        <v>0</v>
      </c>
      <c r="T3469" s="278">
        <f>SUMIFS(Сверхбаза!G:G,Сверхбаза!C:C,СВОД!C3469,Сверхбаза!E:E,СВОД!E3469)</f>
        <v>0</v>
      </c>
    </row>
    <row r="3470" spans="1:20" outlineLevel="1">
      <c r="A3470" s="264"/>
      <c r="B3470" s="254"/>
      <c r="C3470" s="254" t="str">
        <f>CONCATENATE(C3469," ","Итог")</f>
        <v>880501 Итог</v>
      </c>
      <c r="D3470" s="255"/>
      <c r="E3470" s="326"/>
      <c r="F3470" s="327"/>
      <c r="G3470" s="279"/>
      <c r="H3470" s="256"/>
      <c r="I3470" s="256"/>
      <c r="J3470" s="256"/>
      <c r="K3470" s="256"/>
      <c r="L3470" s="256"/>
      <c r="M3470" s="256"/>
      <c r="N3470" s="280">
        <f>SUBTOTAL(9,N3462:N3469)</f>
        <v>76861.817276574482</v>
      </c>
      <c r="O3470" s="279"/>
      <c r="P3470" s="256"/>
      <c r="Q3470" s="256"/>
      <c r="R3470" s="256"/>
      <c r="S3470" s="256"/>
      <c r="T3470" s="280">
        <f>SUBTOTAL(9,T3462:T3469)</f>
        <v>0</v>
      </c>
    </row>
    <row r="3471" spans="1:20" ht="51" outlineLevel="2">
      <c r="A3471" s="262" t="s">
        <v>91</v>
      </c>
      <c r="B3471" s="8">
        <v>508807</v>
      </c>
      <c r="C3471" s="8">
        <v>880705</v>
      </c>
      <c r="D3471" s="9" t="s">
        <v>451</v>
      </c>
      <c r="E3471" s="322">
        <v>1</v>
      </c>
      <c r="F3471" s="323" t="s">
        <v>12</v>
      </c>
      <c r="G3471" s="275">
        <f>SUMIFS('Круглосуточный стационар'!J:J,'Круглосуточный стационар'!D:D,СВОД!C3471,'Круглосуточный стационар'!F:F,СВОД!E3471)/2+SUMIFS(ВМП!J:J,ВМП!D:D,СВОД!C3471,ВМП!F:F,СВОД!E3471)/2+SUMIFS('Дневной стационар'!J:J,'Дневной стационар'!D:D,СВОД!C3471,'Дневной стационар'!F:F,СВОД!E3471)/2+SUMIFS(ЭКО!H:H,ЭКО!D:D,СВОД!C3471,ЭКО!F:F,СВОД!E3471)+SUMIFS(Диализ!J:J,Диализ!E:E,СВОД!C3471,Диализ!G:G,СВОД!E3471)</f>
        <v>0</v>
      </c>
      <c r="H3471" s="253">
        <f>SUMIFS(Поликлиника!H:H,Поликлиника!D:D,СВОД!C3471,Поликлиника!F:F,СВОД!E3471)</f>
        <v>0</v>
      </c>
      <c r="I3471" s="253">
        <f>SUMIFS(Поликлиника!BA:BA,Поликлиника!D:D,СВОД!C3471,Поликлиника!F:F,СВОД!E3471)</f>
        <v>0</v>
      </c>
      <c r="J3471" s="253">
        <f>SUMIFS(Поликлиника!BF:BF,Поликлиника!D:D,СВОД!C3471,Поликлиника!F:F,СВОД!E3471)</f>
        <v>0</v>
      </c>
      <c r="K3471" s="253">
        <f>SUMIFS(Поликлиника!BU:BU,Поликлиника!D:D,СВОД!C3471,Поликлиника!F:F,СВОД!E3471)</f>
        <v>0</v>
      </c>
      <c r="L3471" s="253">
        <f>SUMIFS(Услуги!H:H,Услуги!D:D,СВОД!C3471,Услуги!F:F,СВОД!E3471)+SUMIFS(Услуги!M:M,Услуги!D:D,СВОД!C3471,Услуги!F:F,СВОД!E3471)+SUMIFS(Услуги!R:R,Услуги!D:D,СВОД!C3471,Услуги!F:F,СВОД!E3471)+SUMIFS(Услуги!W:W,Услуги!D:D,СВОД!C3471,Услуги!F:F,СВОД!E3471)+SUMIFS(Услуги!AB:AB,Услуги!D:D,СВОД!C3471,Услуги!F:F,СВОД!E3471)+SUMIFS(Услуги!AG:AG,Услуги!D:D,СВОД!C3471,Услуги!F:F,СВОД!E3471)+SUMIFS(Услуги!AL:AL,Услуги!D:D,СВОД!C3471,Услуги!F:F,СВОД!E3471)+SUMIFS(Услуги!AQ:AQ,Услуги!D:D,СВОД!C3471,Услуги!F:F,СВОД!E3471)</f>
        <v>0</v>
      </c>
      <c r="M3471" s="253">
        <f>SUMIFS('Скорая мед.помощь'!J:J,'Скорая мед.помощь'!E:E,СВОД!C3471,'Скорая мед.помощь'!G:G,СВОД!E3471)</f>
        <v>0</v>
      </c>
      <c r="N3471" s="276">
        <f>SUMIFS('Круглосуточный стационар'!O:O,'Круглосуточный стационар'!D:D,СВОД!C3471,'Круглосуточный стационар'!F:F,СВОД!E3471)+SUMIFS(ВМП!O:O,ВМП!D:D,СВОД!C3471,ВМП!F:F,СВОД!E3471)+SUMIFS('Дневной стационар'!O:O,'Дневной стационар'!D:D,СВОД!C3471,'Дневной стационар'!F:F,СВОД!E3471)+SUMIFS(ЭКО!M:M,ЭКО!D:D,СВОД!C3471,ЭКО!F:F,СВОД!E3471)+SUMIFS(Диализ!O:O,Диализ!E:E,СВОД!C3471,Диализ!G:G,СВОД!E3471)+SUMIFS(Поликлиника!CT:CT,Поликлиника!D:D,СВОД!C3471,Поликлиника!F:F,СВОД!E3471)+SUMIFS('Скорая мед.помощь'!O:O,'Скорая мед.помощь'!E:E,СВОД!C3471,'Скорая мед.помощь'!G:G,СВОД!E3471)+SUMIFS(Услуги!AV:AV,Услуги!D:D,СВОД!C3471,Услуги!F:F,СВОД!E3471)</f>
        <v>0</v>
      </c>
      <c r="O3471" s="275">
        <f>SUMIFS(Сверхбаза!L:L,Сверхбаза!C:C,СВОД!C3471,Сверхбаза!E:E,СВОД!E3471)+SUMIFS(Сверхбаза!M:M,Сверхбаза!C:C,СВОД!C3471,Сверхбаза!E:E,СВОД!E3471)</f>
        <v>0</v>
      </c>
      <c r="P3471" s="253">
        <f>SUMIFS(Сверхбаза!N:N,Сверхбаза!C:C,СВОД!C3471,Сверхбаза!E:E,СВОД!E3471)</f>
        <v>0</v>
      </c>
      <c r="Q3471" s="253">
        <f>SUMIFS(Сверхбаза!P:P,Сверхбаза!C:C,СВОД!C3471,Сверхбаза!E:E,СВОД!E3471)</f>
        <v>0</v>
      </c>
      <c r="R3471" s="253">
        <f>SUMIFS(Сверхбаза!O:O,Сверхбаза!C:C,СВОД!C3471,Сверхбаза!E:E,СВОД!E3471)</f>
        <v>0</v>
      </c>
      <c r="S3471" s="253">
        <f>SUMIFS(Сверхбаза!Q:Q,Сверхбаза!C:C,СВОД!C3471,Сверхбаза!E:E,СВОД!E3471)</f>
        <v>0</v>
      </c>
      <c r="T3471" s="276">
        <f>SUMIFS(Сверхбаза!G:G,Сверхбаза!C:C,СВОД!C3471,Сверхбаза!E:E,СВОД!E3471)</f>
        <v>0</v>
      </c>
    </row>
    <row r="3472" spans="1:20" ht="51" outlineLevel="2">
      <c r="A3472" s="263" t="s">
        <v>91</v>
      </c>
      <c r="B3472" s="336">
        <v>508807</v>
      </c>
      <c r="C3472" s="336">
        <v>880705</v>
      </c>
      <c r="D3472" s="5" t="s">
        <v>451</v>
      </c>
      <c r="E3472" s="324">
        <v>13</v>
      </c>
      <c r="F3472" s="325" t="s">
        <v>704</v>
      </c>
      <c r="G3472" s="277">
        <f>SUMIFS('Круглосуточный стационар'!J:J,'Круглосуточный стационар'!D:D,СВОД!C3472,'Круглосуточный стационар'!F:F,СВОД!E3472)/2+SUMIFS(ВМП!J:J,ВМП!D:D,СВОД!C3472,ВМП!F:F,СВОД!E3472)/2+SUMIFS('Дневной стационар'!J:J,'Дневной стационар'!D:D,СВОД!C3472,'Дневной стационар'!F:F,СВОД!E3472)/2+SUMIFS(ЭКО!H:H,ЭКО!D:D,СВОД!C3472,ЭКО!F:F,СВОД!E3472)+SUMIFS(Диализ!J:J,Диализ!E:E,СВОД!C3472,Диализ!G:G,СВОД!E3472)</f>
        <v>0</v>
      </c>
      <c r="H3472" s="251">
        <f>SUMIFS(Поликлиника!H:H,Поликлиника!D:D,СВОД!C3472,Поликлиника!F:F,СВОД!E3472)</f>
        <v>0</v>
      </c>
      <c r="I3472" s="251">
        <f>SUMIFS(Поликлиника!BA:BA,Поликлиника!D:D,СВОД!C3472,Поликлиника!F:F,СВОД!E3472)</f>
        <v>0</v>
      </c>
      <c r="J3472" s="251">
        <f>SUMIFS(Поликлиника!BF:BF,Поликлиника!D:D,СВОД!C3472,Поликлиника!F:F,СВОД!E3472)</f>
        <v>0</v>
      </c>
      <c r="K3472" s="251">
        <f>SUMIFS(Поликлиника!BU:BU,Поликлиника!D:D,СВОД!C3472,Поликлиника!F:F,СВОД!E3472)</f>
        <v>0</v>
      </c>
      <c r="L3472" s="251">
        <f>SUMIFS(Услуги!H:H,Услуги!D:D,СВОД!C3472,Услуги!F:F,СВОД!E3472)+SUMIFS(Услуги!M:M,Услуги!D:D,СВОД!C3472,Услуги!F:F,СВОД!E3472)+SUMIFS(Услуги!R:R,Услуги!D:D,СВОД!C3472,Услуги!F:F,СВОД!E3472)+SUMIFS(Услуги!W:W,Услуги!D:D,СВОД!C3472,Услуги!F:F,СВОД!E3472)+SUMIFS(Услуги!AB:AB,Услуги!D:D,СВОД!C3472,Услуги!F:F,СВОД!E3472)+SUMIFS(Услуги!AG:AG,Услуги!D:D,СВОД!C3472,Услуги!F:F,СВОД!E3472)+SUMIFS(Услуги!AL:AL,Услуги!D:D,СВОД!C3472,Услуги!F:F,СВОД!E3472)+SUMIFS(Услуги!AQ:AQ,Услуги!D:D,СВОД!C3472,Услуги!F:F,СВОД!E3472)</f>
        <v>0</v>
      </c>
      <c r="M3472" s="251">
        <f>SUMIFS('Скорая мед.помощь'!J:J,'Скорая мед.помощь'!E:E,СВОД!C3472,'Скорая мед.помощь'!G:G,СВОД!E3472)</f>
        <v>0</v>
      </c>
      <c r="N3472" s="278">
        <f>SUMIFS('Круглосуточный стационар'!O:O,'Круглосуточный стационар'!D:D,СВОД!C3472,'Круглосуточный стационар'!F:F,СВОД!E3472)+SUMIFS(ВМП!O:O,ВМП!D:D,СВОД!C3472,ВМП!F:F,СВОД!E3472)+SUMIFS('Дневной стационар'!O:O,'Дневной стационар'!D:D,СВОД!C3472,'Дневной стационар'!F:F,СВОД!E3472)+SUMIFS(ЭКО!M:M,ЭКО!D:D,СВОД!C3472,ЭКО!F:F,СВОД!E3472)+SUMIFS(Диализ!O:O,Диализ!E:E,СВОД!C3472,Диализ!G:G,СВОД!E3472)+SUMIFS(Поликлиника!CT:CT,Поликлиника!D:D,СВОД!C3472,Поликлиника!F:F,СВОД!E3472)+SUMIFS('Скорая мед.помощь'!O:O,'Скорая мед.помощь'!E:E,СВОД!C3472,'Скорая мед.помощь'!G:G,СВОД!E3472)+SUMIFS(Услуги!AV:AV,Услуги!D:D,СВОД!C3472,Услуги!F:F,СВОД!E3472)</f>
        <v>0</v>
      </c>
      <c r="O3472" s="277">
        <f>SUMIFS(Сверхбаза!L:L,Сверхбаза!C:C,СВОД!C3472,Сверхбаза!E:E,СВОД!E3472)+SUMIFS(Сверхбаза!M:M,Сверхбаза!C:C,СВОД!C3472,Сверхбаза!E:E,СВОД!E3472)</f>
        <v>0</v>
      </c>
      <c r="P3472" s="251">
        <f>SUMIFS(Сверхбаза!N:N,Сверхбаза!C:C,СВОД!C3472,Сверхбаза!E:E,СВОД!E3472)</f>
        <v>0</v>
      </c>
      <c r="Q3472" s="251">
        <f>SUMIFS(Сверхбаза!P:P,Сверхбаза!C:C,СВОД!C3472,Сверхбаза!E:E,СВОД!E3472)</f>
        <v>0</v>
      </c>
      <c r="R3472" s="251">
        <f>SUMIFS(Сверхбаза!O:O,Сверхбаза!C:C,СВОД!C3472,Сверхбаза!E:E,СВОД!E3472)</f>
        <v>0</v>
      </c>
      <c r="S3472" s="251">
        <f>SUMIFS(Сверхбаза!Q:Q,Сверхбаза!C:C,СВОД!C3472,Сверхбаза!E:E,СВОД!E3472)</f>
        <v>0</v>
      </c>
      <c r="T3472" s="278">
        <f>SUMIFS(Сверхбаза!G:G,Сверхбаза!C:C,СВОД!C3472,Сверхбаза!E:E,СВОД!E3472)</f>
        <v>0</v>
      </c>
    </row>
    <row r="3473" spans="1:20" ht="51" outlineLevel="2">
      <c r="A3473" s="263" t="s">
        <v>91</v>
      </c>
      <c r="B3473" s="336">
        <v>508807</v>
      </c>
      <c r="C3473" s="336">
        <v>880705</v>
      </c>
      <c r="D3473" s="5" t="s">
        <v>451</v>
      </c>
      <c r="E3473" s="324">
        <v>2</v>
      </c>
      <c r="F3473" s="325" t="s">
        <v>173</v>
      </c>
      <c r="G3473" s="277">
        <f>SUMIFS('Круглосуточный стационар'!J:J,'Круглосуточный стационар'!D:D,СВОД!C3473,'Круглосуточный стационар'!F:F,СВОД!E3473)/2+SUMIFS(ВМП!J:J,ВМП!D:D,СВОД!C3473,ВМП!F:F,СВОД!E3473)/2+SUMIFS('Дневной стационар'!J:J,'Дневной стационар'!D:D,СВОД!C3473,'Дневной стационар'!F:F,СВОД!E3473)/2+SUMIFS(ЭКО!H:H,ЭКО!D:D,СВОД!C3473,ЭКО!F:F,СВОД!E3473)+SUMIFS(Диализ!J:J,Диализ!E:E,СВОД!C3473,Диализ!G:G,СВОД!E3473)</f>
        <v>1664</v>
      </c>
      <c r="H3473" s="251">
        <f>SUMIFS(Поликлиника!H:H,Поликлиника!D:D,СВОД!C3473,Поликлиника!F:F,СВОД!E3473)</f>
        <v>0</v>
      </c>
      <c r="I3473" s="251">
        <f>SUMIFS(Поликлиника!BA:BA,Поликлиника!D:D,СВОД!C3473,Поликлиника!F:F,СВОД!E3473)</f>
        <v>0</v>
      </c>
      <c r="J3473" s="251">
        <f>SUMIFS(Поликлиника!BF:BF,Поликлиника!D:D,СВОД!C3473,Поликлиника!F:F,СВОД!E3473)</f>
        <v>0</v>
      </c>
      <c r="K3473" s="251">
        <f>SUMIFS(Поликлиника!BU:BU,Поликлиника!D:D,СВОД!C3473,Поликлиника!F:F,СВОД!E3473)</f>
        <v>0</v>
      </c>
      <c r="L3473" s="251">
        <f>SUMIFS(Услуги!H:H,Услуги!D:D,СВОД!C3473,Услуги!F:F,СВОД!E3473)+SUMIFS(Услуги!M:M,Услуги!D:D,СВОД!C3473,Услуги!F:F,СВОД!E3473)+SUMIFS(Услуги!R:R,Услуги!D:D,СВОД!C3473,Услуги!F:F,СВОД!E3473)+SUMIFS(Услуги!W:W,Услуги!D:D,СВОД!C3473,Услуги!F:F,СВОД!E3473)+SUMIFS(Услуги!AB:AB,Услуги!D:D,СВОД!C3473,Услуги!F:F,СВОД!E3473)+SUMIFS(Услуги!AG:AG,Услуги!D:D,СВОД!C3473,Услуги!F:F,СВОД!E3473)+SUMIFS(Услуги!AL:AL,Услуги!D:D,СВОД!C3473,Услуги!F:F,СВОД!E3473)+SUMIFS(Услуги!AQ:AQ,Услуги!D:D,СВОД!C3473,Услуги!F:F,СВОД!E3473)</f>
        <v>0</v>
      </c>
      <c r="M3473" s="251">
        <f>SUMIFS('Скорая мед.помощь'!J:J,'Скорая мед.помощь'!E:E,СВОД!C3473,'Скорая мед.помощь'!G:G,СВОД!E3473)</f>
        <v>0</v>
      </c>
      <c r="N3473" s="278">
        <f>SUMIFS('Круглосуточный стационар'!O:O,'Круглосуточный стационар'!D:D,СВОД!C3473,'Круглосуточный стационар'!F:F,СВОД!E3473)+SUMIFS(ВМП!O:O,ВМП!D:D,СВОД!C3473,ВМП!F:F,СВОД!E3473)+SUMIFS('Дневной стационар'!O:O,'Дневной стационар'!D:D,СВОД!C3473,'Дневной стационар'!F:F,СВОД!E3473)+SUMIFS(ЭКО!M:M,ЭКО!D:D,СВОД!C3473,ЭКО!F:F,СВОД!E3473)+SUMIFS(Диализ!O:O,Диализ!E:E,СВОД!C3473,Диализ!G:G,СВОД!E3473)+SUMIFS(Поликлиника!CT:CT,Поликлиника!D:D,СВОД!C3473,Поликлиника!F:F,СВОД!E3473)+SUMIFS('Скорая мед.помощь'!O:O,'Скорая мед.помощь'!E:E,СВОД!C3473,'Скорая мед.помощь'!G:G,СВОД!E3473)+SUMIFS(Услуги!AV:AV,Услуги!D:D,СВОД!C3473,Услуги!F:F,СВОД!E3473)</f>
        <v>9994.9740000000002</v>
      </c>
      <c r="O3473" s="277">
        <f>SUMIFS(Сверхбаза!L:L,Сверхбаза!C:C,СВОД!C3473,Сверхбаза!E:E,СВОД!E3473)+SUMIFS(Сверхбаза!M:M,Сверхбаза!C:C,СВОД!C3473,Сверхбаза!E:E,СВОД!E3473)</f>
        <v>0</v>
      </c>
      <c r="P3473" s="251">
        <f>SUMIFS(Сверхбаза!N:N,Сверхбаза!C:C,СВОД!C3473,Сверхбаза!E:E,СВОД!E3473)</f>
        <v>0</v>
      </c>
      <c r="Q3473" s="251">
        <f>SUMIFS(Сверхбаза!P:P,Сверхбаза!C:C,СВОД!C3473,Сверхбаза!E:E,СВОД!E3473)</f>
        <v>0</v>
      </c>
      <c r="R3473" s="251">
        <f>SUMIFS(Сверхбаза!O:O,Сверхбаза!C:C,СВОД!C3473,Сверхбаза!E:E,СВОД!E3473)</f>
        <v>0</v>
      </c>
      <c r="S3473" s="251">
        <f>SUMIFS(Сверхбаза!Q:Q,Сверхбаза!C:C,СВОД!C3473,Сверхбаза!E:E,СВОД!E3473)</f>
        <v>0</v>
      </c>
      <c r="T3473" s="278">
        <f>SUMIFS(Сверхбаза!G:G,Сверхбаза!C:C,СВОД!C3473,Сверхбаза!E:E,СВОД!E3473)</f>
        <v>0</v>
      </c>
    </row>
    <row r="3474" spans="1:20" ht="51" outlineLevel="2">
      <c r="A3474" s="263" t="s">
        <v>91</v>
      </c>
      <c r="B3474" s="336">
        <v>508807</v>
      </c>
      <c r="C3474" s="336">
        <v>880705</v>
      </c>
      <c r="D3474" s="5" t="s">
        <v>451</v>
      </c>
      <c r="E3474" s="324">
        <v>6</v>
      </c>
      <c r="F3474" s="325" t="s">
        <v>705</v>
      </c>
      <c r="G3474" s="277">
        <f>SUMIFS('Круглосуточный стационар'!J:J,'Круглосуточный стационар'!D:D,СВОД!C3474,'Круглосуточный стационар'!F:F,СВОД!E3474)/2+SUMIFS(ВМП!J:J,ВМП!D:D,СВОД!C3474,ВМП!F:F,СВОД!E3474)/2+SUMIFS('Дневной стационар'!J:J,'Дневной стационар'!D:D,СВОД!C3474,'Дневной стационар'!F:F,СВОД!E3474)/2+SUMIFS(ЭКО!H:H,ЭКО!D:D,СВОД!C3474,ЭКО!F:F,СВОД!E3474)+SUMIFS(Диализ!J:J,Диализ!E:E,СВОД!C3474,Диализ!G:G,СВОД!E3474)</f>
        <v>0</v>
      </c>
      <c r="H3474" s="251">
        <f>SUMIFS(Поликлиника!H:H,Поликлиника!D:D,СВОД!C3474,Поликлиника!F:F,СВОД!E3474)</f>
        <v>0</v>
      </c>
      <c r="I3474" s="251">
        <f>SUMIFS(Поликлиника!BA:BA,Поликлиника!D:D,СВОД!C3474,Поликлиника!F:F,СВОД!E3474)</f>
        <v>0</v>
      </c>
      <c r="J3474" s="251">
        <f>SUMIFS(Поликлиника!BF:BF,Поликлиника!D:D,СВОД!C3474,Поликлиника!F:F,СВОД!E3474)</f>
        <v>0</v>
      </c>
      <c r="K3474" s="251">
        <f>SUMIFS(Поликлиника!BU:BU,Поликлиника!D:D,СВОД!C3474,Поликлиника!F:F,СВОД!E3474)</f>
        <v>0</v>
      </c>
      <c r="L3474" s="251">
        <f>SUMIFS(Услуги!H:H,Услуги!D:D,СВОД!C3474,Услуги!F:F,СВОД!E3474)+SUMIFS(Услуги!M:M,Услуги!D:D,СВОД!C3474,Услуги!F:F,СВОД!E3474)+SUMIFS(Услуги!R:R,Услуги!D:D,СВОД!C3474,Услуги!F:F,СВОД!E3474)+SUMIFS(Услуги!W:W,Услуги!D:D,СВОД!C3474,Услуги!F:F,СВОД!E3474)+SUMIFS(Услуги!AB:AB,Услуги!D:D,СВОД!C3474,Услуги!F:F,СВОД!E3474)+SUMIFS(Услуги!AG:AG,Услуги!D:D,СВОД!C3474,Услуги!F:F,СВОД!E3474)+SUMIFS(Услуги!AL:AL,Услуги!D:D,СВОД!C3474,Услуги!F:F,СВОД!E3474)+SUMIFS(Услуги!AQ:AQ,Услуги!D:D,СВОД!C3474,Услуги!F:F,СВОД!E3474)</f>
        <v>0</v>
      </c>
      <c r="M3474" s="251">
        <f>SUMIFS('Скорая мед.помощь'!J:J,'Скорая мед.помощь'!E:E,СВОД!C3474,'Скорая мед.помощь'!G:G,СВОД!E3474)</f>
        <v>0</v>
      </c>
      <c r="N3474" s="278">
        <f>SUMIFS('Круглосуточный стационар'!O:O,'Круглосуточный стационар'!D:D,СВОД!C3474,'Круглосуточный стационар'!F:F,СВОД!E3474)+SUMIFS(ВМП!O:O,ВМП!D:D,СВОД!C3474,ВМП!F:F,СВОД!E3474)+SUMIFS('Дневной стационар'!O:O,'Дневной стационар'!D:D,СВОД!C3474,'Дневной стационар'!F:F,СВОД!E3474)+SUMIFS(ЭКО!M:M,ЭКО!D:D,СВОД!C3474,ЭКО!F:F,СВОД!E3474)+SUMIFS(Диализ!O:O,Диализ!E:E,СВОД!C3474,Диализ!G:G,СВОД!E3474)+SUMIFS(Поликлиника!CT:CT,Поликлиника!D:D,СВОД!C3474,Поликлиника!F:F,СВОД!E3474)+SUMIFS('Скорая мед.помощь'!O:O,'Скорая мед.помощь'!E:E,СВОД!C3474,'Скорая мед.помощь'!G:G,СВОД!E3474)+SUMIFS(Услуги!AV:AV,Услуги!D:D,СВОД!C3474,Услуги!F:F,СВОД!E3474)</f>
        <v>0</v>
      </c>
      <c r="O3474" s="277">
        <f>SUMIFS(Сверхбаза!L:L,Сверхбаза!C:C,СВОД!C3474,Сверхбаза!E:E,СВОД!E3474)+SUMIFS(Сверхбаза!M:M,Сверхбаза!C:C,СВОД!C3474,Сверхбаза!E:E,СВОД!E3474)</f>
        <v>0</v>
      </c>
      <c r="P3474" s="251">
        <f>SUMIFS(Сверхбаза!N:N,Сверхбаза!C:C,СВОД!C3474,Сверхбаза!E:E,СВОД!E3474)</f>
        <v>0</v>
      </c>
      <c r="Q3474" s="251">
        <f>SUMIFS(Сверхбаза!P:P,Сверхбаза!C:C,СВОД!C3474,Сверхбаза!E:E,СВОД!E3474)</f>
        <v>0</v>
      </c>
      <c r="R3474" s="251">
        <f>SUMIFS(Сверхбаза!O:O,Сверхбаза!C:C,СВОД!C3474,Сверхбаза!E:E,СВОД!E3474)</f>
        <v>0</v>
      </c>
      <c r="S3474" s="251">
        <f>SUMIFS(Сверхбаза!Q:Q,Сверхбаза!C:C,СВОД!C3474,Сверхбаза!E:E,СВОД!E3474)</f>
        <v>0</v>
      </c>
      <c r="T3474" s="278">
        <f>SUMIFS(Сверхбаза!G:G,Сверхбаза!C:C,СВОД!C3474,Сверхбаза!E:E,СВОД!E3474)</f>
        <v>0</v>
      </c>
    </row>
    <row r="3475" spans="1:20" ht="51" outlineLevel="2">
      <c r="A3475" s="263" t="s">
        <v>91</v>
      </c>
      <c r="B3475" s="336">
        <v>508807</v>
      </c>
      <c r="C3475" s="336">
        <v>880705</v>
      </c>
      <c r="D3475" s="5" t="s">
        <v>451</v>
      </c>
      <c r="E3475" s="324">
        <v>3</v>
      </c>
      <c r="F3475" s="325" t="s">
        <v>174</v>
      </c>
      <c r="G3475" s="277">
        <f>SUMIFS('Круглосуточный стационар'!J:J,'Круглосуточный стационар'!D:D,СВОД!C3475,'Круглосуточный стационар'!F:F,СВОД!E3475)/2+SUMIFS(ВМП!J:J,ВМП!D:D,СВОД!C3475,ВМП!F:F,СВОД!E3475)/2+SUMIFS('Дневной стационар'!J:J,'Дневной стационар'!D:D,СВОД!C3475,'Дневной стационар'!F:F,СВОД!E3475)/2+SUMIFS(ЭКО!H:H,ЭКО!D:D,СВОД!C3475,ЭКО!F:F,СВОД!E3475)+SUMIFS(Диализ!J:J,Диализ!E:E,СВОД!C3475,Диализ!G:G,СВОД!E3475)</f>
        <v>0</v>
      </c>
      <c r="H3475" s="251">
        <f>SUMIFS(Поликлиника!H:H,Поликлиника!D:D,СВОД!C3475,Поликлиника!F:F,СВОД!E3475)</f>
        <v>34209</v>
      </c>
      <c r="I3475" s="251">
        <f>SUMIFS(Поликлиника!BA:BA,Поликлиника!D:D,СВОД!C3475,Поликлиника!F:F,СВОД!E3475)</f>
        <v>3596</v>
      </c>
      <c r="J3475" s="251">
        <f>SUMIFS(Поликлиника!BF:BF,Поликлиника!D:D,СВОД!C3475,Поликлиника!F:F,СВОД!E3475)</f>
        <v>58174</v>
      </c>
      <c r="K3475" s="251">
        <f>SUMIFS(Поликлиника!BU:BU,Поликлиника!D:D,СВОД!C3475,Поликлиника!F:F,СВОД!E3475)</f>
        <v>34791</v>
      </c>
      <c r="L3475" s="251">
        <f>SUMIFS(Услуги!H:H,Услуги!D:D,СВОД!C3475,Услуги!F:F,СВОД!E3475)+SUMIFS(Услуги!M:M,Услуги!D:D,СВОД!C3475,Услуги!F:F,СВОД!E3475)+SUMIFS(Услуги!R:R,Услуги!D:D,СВОД!C3475,Услуги!F:F,СВОД!E3475)+SUMIFS(Услуги!W:W,Услуги!D:D,СВОД!C3475,Услуги!F:F,СВОД!E3475)+SUMIFS(Услуги!AB:AB,Услуги!D:D,СВОД!C3475,Услуги!F:F,СВОД!E3475)+SUMIFS(Услуги!AG:AG,Услуги!D:D,СВОД!C3475,Услуги!F:F,СВОД!E3475)+SUMIFS(Услуги!AL:AL,Услуги!D:D,СВОД!C3475,Услуги!F:F,СВОД!E3475)+SUMIFS(Услуги!AQ:AQ,Услуги!D:D,СВОД!C3475,Услуги!F:F,СВОД!E3475)</f>
        <v>384.8</v>
      </c>
      <c r="M3475" s="251">
        <f>SUMIFS('Скорая мед.помощь'!J:J,'Скорая мед.помощь'!E:E,СВОД!C3475,'Скорая мед.помощь'!G:G,СВОД!E3475)</f>
        <v>0</v>
      </c>
      <c r="N3475" s="278">
        <f>SUMIFS('Круглосуточный стационар'!O:O,'Круглосуточный стационар'!D:D,СВОД!C3475,'Круглосуточный стационар'!F:F,СВОД!E3475)+SUMIFS(ВМП!O:O,ВМП!D:D,СВОД!C3475,ВМП!F:F,СВОД!E3475)+SUMIFS('Дневной стационар'!O:O,'Дневной стационар'!D:D,СВОД!C3475,'Дневной стационар'!F:F,СВОД!E3475)+SUMIFS(ЭКО!M:M,ЭКО!D:D,СВОД!C3475,ЭКО!F:F,СВОД!E3475)+SUMIFS(Диализ!O:O,Диализ!E:E,СВОД!C3475,Диализ!G:G,СВОД!E3475)+SUMIFS(Поликлиника!CT:CT,Поликлиника!D:D,СВОД!C3475,Поликлиника!F:F,СВОД!E3475)+SUMIFS('Скорая мед.помощь'!O:O,'Скорая мед.помощь'!E:E,СВОД!C3475,'Скорая мед.помощь'!G:G,СВОД!E3475)+SUMIFS(Услуги!AV:AV,Услуги!D:D,СВОД!C3475,Услуги!F:F,СВОД!E3475)</f>
        <v>87871.559446013431</v>
      </c>
      <c r="O3475" s="277">
        <f>SUMIFS(Сверхбаза!L:L,Сверхбаза!C:C,СВОД!C3475,Сверхбаза!E:E,СВОД!E3475)+SUMIFS(Сверхбаза!M:M,Сверхбаза!C:C,СВОД!C3475,Сверхбаза!E:E,СВОД!E3475)</f>
        <v>0</v>
      </c>
      <c r="P3475" s="251">
        <f>SUMIFS(Сверхбаза!N:N,Сверхбаза!C:C,СВОД!C3475,Сверхбаза!E:E,СВОД!E3475)</f>
        <v>0</v>
      </c>
      <c r="Q3475" s="251">
        <f>SUMIFS(Сверхбаза!P:P,Сверхбаза!C:C,СВОД!C3475,Сверхбаза!E:E,СВОД!E3475)</f>
        <v>0</v>
      </c>
      <c r="R3475" s="251">
        <f>SUMIFS(Сверхбаза!O:O,Сверхбаза!C:C,СВОД!C3475,Сверхбаза!E:E,СВОД!E3475)</f>
        <v>0</v>
      </c>
      <c r="S3475" s="251">
        <f>SUMIFS(Сверхбаза!Q:Q,Сверхбаза!C:C,СВОД!C3475,Сверхбаза!E:E,СВОД!E3475)</f>
        <v>0</v>
      </c>
      <c r="T3475" s="278">
        <f>SUMIFS(Сверхбаза!G:G,Сверхбаза!C:C,СВОД!C3475,Сверхбаза!E:E,СВОД!E3475)</f>
        <v>0</v>
      </c>
    </row>
    <row r="3476" spans="1:20" ht="51" outlineLevel="2">
      <c r="A3476" s="263" t="s">
        <v>91</v>
      </c>
      <c r="B3476" s="336">
        <v>508807</v>
      </c>
      <c r="C3476" s="336">
        <v>880705</v>
      </c>
      <c r="D3476" s="5" t="s">
        <v>451</v>
      </c>
      <c r="E3476" s="324">
        <v>7</v>
      </c>
      <c r="F3476" s="325" t="s">
        <v>706</v>
      </c>
      <c r="G3476" s="277">
        <f>SUMIFS('Круглосуточный стационар'!J:J,'Круглосуточный стационар'!D:D,СВОД!C3476,'Круглосуточный стационар'!F:F,СВОД!E3476)/2+SUMIFS(ВМП!J:J,ВМП!D:D,СВОД!C3476,ВМП!F:F,СВОД!E3476)/2+SUMIFS('Дневной стационар'!J:J,'Дневной стационар'!D:D,СВОД!C3476,'Дневной стационар'!F:F,СВОД!E3476)/2+SUMIFS(ЭКО!H:H,ЭКО!D:D,СВОД!C3476,ЭКО!F:F,СВОД!E3476)+SUMIFS(Диализ!J:J,Диализ!E:E,СВОД!C3476,Диализ!G:G,СВОД!E3476)</f>
        <v>0</v>
      </c>
      <c r="H3476" s="251">
        <f>SUMIFS(Поликлиника!H:H,Поликлиника!D:D,СВОД!C3476,Поликлиника!F:F,СВОД!E3476)</f>
        <v>0</v>
      </c>
      <c r="I3476" s="251">
        <f>SUMIFS(Поликлиника!BA:BA,Поликлиника!D:D,СВОД!C3476,Поликлиника!F:F,СВОД!E3476)</f>
        <v>0</v>
      </c>
      <c r="J3476" s="251">
        <f>SUMIFS(Поликлиника!BF:BF,Поликлиника!D:D,СВОД!C3476,Поликлиника!F:F,СВОД!E3476)</f>
        <v>0</v>
      </c>
      <c r="K3476" s="251">
        <f>SUMIFS(Поликлиника!BU:BU,Поликлиника!D:D,СВОД!C3476,Поликлиника!F:F,СВОД!E3476)</f>
        <v>0</v>
      </c>
      <c r="L3476" s="251">
        <f>SUMIFS(Услуги!H:H,Услуги!D:D,СВОД!C3476,Услуги!F:F,СВОД!E3476)+SUMIFS(Услуги!M:M,Услуги!D:D,СВОД!C3476,Услуги!F:F,СВОД!E3476)+SUMIFS(Услуги!R:R,Услуги!D:D,СВОД!C3476,Услуги!F:F,СВОД!E3476)+SUMIFS(Услуги!W:W,Услуги!D:D,СВОД!C3476,Услуги!F:F,СВОД!E3476)+SUMIFS(Услуги!AB:AB,Услуги!D:D,СВОД!C3476,Услуги!F:F,СВОД!E3476)+SUMIFS(Услуги!AG:AG,Услуги!D:D,СВОД!C3476,Услуги!F:F,СВОД!E3476)+SUMIFS(Услуги!AL:AL,Услуги!D:D,СВОД!C3476,Услуги!F:F,СВОД!E3476)+SUMIFS(Услуги!AQ:AQ,Услуги!D:D,СВОД!C3476,Услуги!F:F,СВОД!E3476)</f>
        <v>0</v>
      </c>
      <c r="M3476" s="251">
        <f>SUMIFS('Скорая мед.помощь'!J:J,'Скорая мед.помощь'!E:E,СВОД!C3476,'Скорая мед.помощь'!G:G,СВОД!E3476)</f>
        <v>1582</v>
      </c>
      <c r="N3476" s="278">
        <f>SUMIFS('Круглосуточный стационар'!O:O,'Круглосуточный стационар'!D:D,СВОД!C3476,'Круглосуточный стационар'!F:F,СВОД!E3476)+SUMIFS(ВМП!O:O,ВМП!D:D,СВОД!C3476,ВМП!F:F,СВОД!E3476)+SUMIFS('Дневной стационар'!O:O,'Дневной стационар'!D:D,СВОД!C3476,'Дневной стационар'!F:F,СВОД!E3476)+SUMIFS(ЭКО!M:M,ЭКО!D:D,СВОД!C3476,ЭКО!F:F,СВОД!E3476)+SUMIFS(Диализ!O:O,Диализ!E:E,СВОД!C3476,Диализ!G:G,СВОД!E3476)+SUMIFS(Поликлиника!CT:CT,Поликлиника!D:D,СВОД!C3476,Поликлиника!F:F,СВОД!E3476)+SUMIFS('Скорая мед.помощь'!O:O,'Скорая мед.помощь'!E:E,СВОД!C3476,'Скорая мед.помощь'!G:G,СВОД!E3476)+SUMIFS(Услуги!AV:AV,Услуги!D:D,СВОД!C3476,Услуги!F:F,СВОД!E3476)</f>
        <v>20683.746520239998</v>
      </c>
      <c r="O3476" s="277">
        <f>SUMIFS(Сверхбаза!L:L,Сверхбаза!C:C,СВОД!C3476,Сверхбаза!E:E,СВОД!E3476)+SUMIFS(Сверхбаза!M:M,Сверхбаза!C:C,СВОД!C3476,Сверхбаза!E:E,СВОД!E3476)</f>
        <v>0</v>
      </c>
      <c r="P3476" s="251">
        <f>SUMIFS(Сверхбаза!N:N,Сверхбаза!C:C,СВОД!C3476,Сверхбаза!E:E,СВОД!E3476)</f>
        <v>0</v>
      </c>
      <c r="Q3476" s="251">
        <f>SUMIFS(Сверхбаза!P:P,Сверхбаза!C:C,СВОД!C3476,Сверхбаза!E:E,СВОД!E3476)</f>
        <v>0</v>
      </c>
      <c r="R3476" s="251">
        <f>SUMIFS(Сверхбаза!O:O,Сверхбаза!C:C,СВОД!C3476,Сверхбаза!E:E,СВОД!E3476)</f>
        <v>0</v>
      </c>
      <c r="S3476" s="251">
        <f>SUMIFS(Сверхбаза!Q:Q,Сверхбаза!C:C,СВОД!C3476,Сверхбаза!E:E,СВОД!E3476)</f>
        <v>0</v>
      </c>
      <c r="T3476" s="278">
        <f>SUMIFS(Сверхбаза!G:G,Сверхбаза!C:C,СВОД!C3476,Сверхбаза!E:E,СВОД!E3476)</f>
        <v>0</v>
      </c>
    </row>
    <row r="3477" spans="1:20" ht="51" outlineLevel="2">
      <c r="A3477" s="263" t="s">
        <v>91</v>
      </c>
      <c r="B3477" s="336">
        <v>508807</v>
      </c>
      <c r="C3477" s="336">
        <v>880705</v>
      </c>
      <c r="D3477" s="5" t="s">
        <v>451</v>
      </c>
      <c r="E3477" s="324">
        <v>70</v>
      </c>
      <c r="F3477" s="325" t="s">
        <v>707</v>
      </c>
      <c r="G3477" s="277">
        <f>SUMIFS('Круглосуточный стационар'!J:J,'Круглосуточный стационар'!D:D,СВОД!C3477,'Круглосуточный стационар'!F:F,СВОД!E3477)/2+SUMIFS(ВМП!J:J,ВМП!D:D,СВОД!C3477,ВМП!F:F,СВОД!E3477)/2+SUMIFS('Дневной стационар'!J:J,'Дневной стационар'!D:D,СВОД!C3477,'Дневной стационар'!F:F,СВОД!E3477)/2+SUMIFS(ЭКО!H:H,ЭКО!D:D,СВОД!C3477,ЭКО!F:F,СВОД!E3477)+SUMIFS(Диализ!J:J,Диализ!E:E,СВОД!C3477,Диализ!G:G,СВОД!E3477)</f>
        <v>0</v>
      </c>
      <c r="H3477" s="251">
        <f>SUMIFS(Поликлиника!H:H,Поликлиника!D:D,СВОД!C3477,Поликлиника!F:F,СВОД!E3477)</f>
        <v>0</v>
      </c>
      <c r="I3477" s="251">
        <f>SUMIFS(Поликлиника!BA:BA,Поликлиника!D:D,СВОД!C3477,Поликлиника!F:F,СВОД!E3477)</f>
        <v>0</v>
      </c>
      <c r="J3477" s="251">
        <f>SUMIFS(Поликлиника!BF:BF,Поликлиника!D:D,СВОД!C3477,Поликлиника!F:F,СВОД!E3477)</f>
        <v>0</v>
      </c>
      <c r="K3477" s="251">
        <f>SUMIFS(Поликлиника!BU:BU,Поликлиника!D:D,СВОД!C3477,Поликлиника!F:F,СВОД!E3477)</f>
        <v>0</v>
      </c>
      <c r="L3477" s="251">
        <f>SUMIFS(Услуги!H:H,Услуги!D:D,СВОД!C3477,Услуги!F:F,СВОД!E3477)+SUMIFS(Услуги!M:M,Услуги!D:D,СВОД!C3477,Услуги!F:F,СВОД!E3477)+SUMIFS(Услуги!R:R,Услуги!D:D,СВОД!C3477,Услуги!F:F,СВОД!E3477)+SUMIFS(Услуги!W:W,Услуги!D:D,СВОД!C3477,Услуги!F:F,СВОД!E3477)+SUMIFS(Услуги!AB:AB,Услуги!D:D,СВОД!C3477,Услуги!F:F,СВОД!E3477)+SUMIFS(Услуги!AG:AG,Услуги!D:D,СВОД!C3477,Услуги!F:F,СВОД!E3477)+SUMIFS(Услуги!AL:AL,Услуги!D:D,СВОД!C3477,Услуги!F:F,СВОД!E3477)+SUMIFS(Услуги!AQ:AQ,Услуги!D:D,СВОД!C3477,Услуги!F:F,СВОД!E3477)</f>
        <v>0</v>
      </c>
      <c r="M3477" s="251">
        <f>SUMIFS('Скорая мед.помощь'!J:J,'Скорая мед.помощь'!E:E,СВОД!C3477,'Скорая мед.помощь'!G:G,СВОД!E3477)</f>
        <v>0</v>
      </c>
      <c r="N3477" s="278">
        <f>SUMIFS('Круглосуточный стационар'!O:O,'Круглосуточный стационар'!D:D,СВОД!C3477,'Круглосуточный стационар'!F:F,СВОД!E3477)+SUMIFS(ВМП!O:O,ВМП!D:D,СВОД!C3477,ВМП!F:F,СВОД!E3477)+SUMIFS('Дневной стационар'!O:O,'Дневной стационар'!D:D,СВОД!C3477,'Дневной стационар'!F:F,СВОД!E3477)+SUMIFS(ЭКО!M:M,ЭКО!D:D,СВОД!C3477,ЭКО!F:F,СВОД!E3477)+SUMIFS(Диализ!O:O,Диализ!E:E,СВОД!C3477,Диализ!G:G,СВОД!E3477)+SUMIFS(Поликлиника!CT:CT,Поликлиника!D:D,СВОД!C3477,Поликлиника!F:F,СВОД!E3477)+SUMIFS('Скорая мед.помощь'!O:O,'Скорая мед.помощь'!E:E,СВОД!C3477,'Скорая мед.помощь'!G:G,СВОД!E3477)+SUMIFS(Услуги!AV:AV,Услуги!D:D,СВОД!C3477,Услуги!F:F,СВОД!E3477)</f>
        <v>0</v>
      </c>
      <c r="O3477" s="277">
        <f>SUMIFS(Сверхбаза!L:L,Сверхбаза!C:C,СВОД!C3477,Сверхбаза!E:E,СВОД!E3477)+SUMIFS(Сверхбаза!M:M,Сверхбаза!C:C,СВОД!C3477,Сверхбаза!E:E,СВОД!E3477)</f>
        <v>0</v>
      </c>
      <c r="P3477" s="251">
        <f>SUMIFS(Сверхбаза!N:N,Сверхбаза!C:C,СВОД!C3477,Сверхбаза!E:E,СВОД!E3477)</f>
        <v>0</v>
      </c>
      <c r="Q3477" s="251">
        <f>SUMIFS(Сверхбаза!P:P,Сверхбаза!C:C,СВОД!C3477,Сверхбаза!E:E,СВОД!E3477)</f>
        <v>0</v>
      </c>
      <c r="R3477" s="251">
        <f>SUMIFS(Сверхбаза!O:O,Сверхбаза!C:C,СВОД!C3477,Сверхбаза!E:E,СВОД!E3477)</f>
        <v>0</v>
      </c>
      <c r="S3477" s="251">
        <f>SUMIFS(Сверхбаза!Q:Q,Сверхбаза!C:C,СВОД!C3477,Сверхбаза!E:E,СВОД!E3477)</f>
        <v>0</v>
      </c>
      <c r="T3477" s="278">
        <f>SUMIFS(Сверхбаза!G:G,Сверхбаза!C:C,СВОД!C3477,Сверхбаза!E:E,СВОД!E3477)</f>
        <v>0</v>
      </c>
    </row>
    <row r="3478" spans="1:20" ht="51" outlineLevel="2">
      <c r="A3478" s="263" t="s">
        <v>91</v>
      </c>
      <c r="B3478" s="336">
        <v>508807</v>
      </c>
      <c r="C3478" s="336">
        <v>880705</v>
      </c>
      <c r="D3478" s="5" t="s">
        <v>451</v>
      </c>
      <c r="E3478" s="324">
        <v>94</v>
      </c>
      <c r="F3478" s="325" t="s">
        <v>157</v>
      </c>
      <c r="G3478" s="277">
        <f>SUMIFS('Круглосуточный стационар'!J:J,'Круглосуточный стационар'!D:D,СВОД!C3478,'Круглосуточный стационар'!F:F,СВОД!E3478)/2+SUMIFS(ВМП!J:J,ВМП!D:D,СВОД!C3478,ВМП!F:F,СВОД!E3478)/2+SUMIFS('Дневной стационар'!J:J,'Дневной стационар'!D:D,СВОД!C3478,'Дневной стационар'!F:F,СВОД!E3478)/2+SUMIFS(ЭКО!H:H,ЭКО!D:D,СВОД!C3478,ЭКО!F:F,СВОД!E3478)+SUMIFS(Диализ!J:J,Диализ!E:E,СВОД!C3478,Диализ!G:G,СВОД!E3478)</f>
        <v>0</v>
      </c>
      <c r="H3478" s="251">
        <f>SUMIFS(Поликлиника!H:H,Поликлиника!D:D,СВОД!C3478,Поликлиника!F:F,СВОД!E3478)</f>
        <v>0</v>
      </c>
      <c r="I3478" s="251">
        <f>SUMIFS(Поликлиника!BA:BA,Поликлиника!D:D,СВОД!C3478,Поликлиника!F:F,СВОД!E3478)</f>
        <v>0</v>
      </c>
      <c r="J3478" s="251">
        <f>SUMIFS(Поликлиника!BF:BF,Поликлиника!D:D,СВОД!C3478,Поликлиника!F:F,СВОД!E3478)</f>
        <v>0</v>
      </c>
      <c r="K3478" s="251">
        <f>SUMIFS(Поликлиника!BU:BU,Поликлиника!D:D,СВОД!C3478,Поликлиника!F:F,СВОД!E3478)</f>
        <v>0</v>
      </c>
      <c r="L3478" s="251">
        <f>SUMIFS(Услуги!H:H,Услуги!D:D,СВОД!C3478,Услуги!F:F,СВОД!E3478)+SUMIFS(Услуги!M:M,Услуги!D:D,СВОД!C3478,Услуги!F:F,СВОД!E3478)+SUMIFS(Услуги!R:R,Услуги!D:D,СВОД!C3478,Услуги!F:F,СВОД!E3478)+SUMIFS(Услуги!W:W,Услуги!D:D,СВОД!C3478,Услуги!F:F,СВОД!E3478)+SUMIFS(Услуги!AB:AB,Услуги!D:D,СВОД!C3478,Услуги!F:F,СВОД!E3478)+SUMIFS(Услуги!AG:AG,Услуги!D:D,СВОД!C3478,Услуги!F:F,СВОД!E3478)+SUMIFS(Услуги!AL:AL,Услуги!D:D,СВОД!C3478,Услуги!F:F,СВОД!E3478)+SUMIFS(Услуги!AQ:AQ,Услуги!D:D,СВОД!C3478,Услуги!F:F,СВОД!E3478)</f>
        <v>0</v>
      </c>
      <c r="M3478" s="251">
        <f>SUMIFS('Скорая мед.помощь'!J:J,'Скорая мед.помощь'!E:E,СВОД!C3478,'Скорая мед.помощь'!G:G,СВОД!E3478)</f>
        <v>0</v>
      </c>
      <c r="N3478" s="278">
        <f>SUMIFS('Круглосуточный стационар'!O:O,'Круглосуточный стационар'!D:D,СВОД!C3478,'Круглосуточный стационар'!F:F,СВОД!E3478)+SUMIFS(ВМП!O:O,ВМП!D:D,СВОД!C3478,ВМП!F:F,СВОД!E3478)+SUMIFS('Дневной стационар'!O:O,'Дневной стационар'!D:D,СВОД!C3478,'Дневной стационар'!F:F,СВОД!E3478)+SUMIFS(ЭКО!M:M,ЭКО!D:D,СВОД!C3478,ЭКО!F:F,СВОД!E3478)+SUMIFS(Диализ!O:O,Диализ!E:E,СВОД!C3478,Диализ!G:G,СВОД!E3478)+SUMIFS(Поликлиника!CT:CT,Поликлиника!D:D,СВОД!C3478,Поликлиника!F:F,СВОД!E3478)+SUMIFS('Скорая мед.помощь'!O:O,'Скорая мед.помощь'!E:E,СВОД!C3478,'Скорая мед.помощь'!G:G,СВОД!E3478)+SUMIFS(Услуги!AV:AV,Услуги!D:D,СВОД!C3478,Услуги!F:F,СВОД!E3478)</f>
        <v>0</v>
      </c>
      <c r="O3478" s="277">
        <f>SUMIFS(Сверхбаза!L:L,Сверхбаза!C:C,СВОД!C3478,Сверхбаза!E:E,СВОД!E3478)+SUMIFS(Сверхбаза!M:M,Сверхбаза!C:C,СВОД!C3478,Сверхбаза!E:E,СВОД!E3478)</f>
        <v>0</v>
      </c>
      <c r="P3478" s="251">
        <f>SUMIFS(Сверхбаза!N:N,Сверхбаза!C:C,СВОД!C3478,Сверхбаза!E:E,СВОД!E3478)</f>
        <v>0</v>
      </c>
      <c r="Q3478" s="251">
        <f>SUMIFS(Сверхбаза!P:P,Сверхбаза!C:C,СВОД!C3478,Сверхбаза!E:E,СВОД!E3478)</f>
        <v>0</v>
      </c>
      <c r="R3478" s="251">
        <f>SUMIFS(Сверхбаза!O:O,Сверхбаза!C:C,СВОД!C3478,Сверхбаза!E:E,СВОД!E3478)</f>
        <v>0</v>
      </c>
      <c r="S3478" s="251">
        <f>SUMIFS(Сверхбаза!Q:Q,Сверхбаза!C:C,СВОД!C3478,Сверхбаза!E:E,СВОД!E3478)</f>
        <v>0</v>
      </c>
      <c r="T3478" s="278">
        <f>SUMIFS(Сверхбаза!G:G,Сверхбаза!C:C,СВОД!C3478,Сверхбаза!E:E,СВОД!E3478)</f>
        <v>0</v>
      </c>
    </row>
    <row r="3479" spans="1:20" outlineLevel="1">
      <c r="A3479" s="264"/>
      <c r="B3479" s="254"/>
      <c r="C3479" s="254" t="str">
        <f>CONCATENATE(C3478," ","Итог")</f>
        <v>880705 Итог</v>
      </c>
      <c r="D3479" s="255"/>
      <c r="E3479" s="326"/>
      <c r="F3479" s="327"/>
      <c r="G3479" s="279"/>
      <c r="H3479" s="256"/>
      <c r="I3479" s="256"/>
      <c r="J3479" s="256"/>
      <c r="K3479" s="256"/>
      <c r="L3479" s="256"/>
      <c r="M3479" s="256"/>
      <c r="N3479" s="280">
        <f>SUBTOTAL(9,N3471:N3478)</f>
        <v>118550.27996625344</v>
      </c>
      <c r="O3479" s="279"/>
      <c r="P3479" s="256"/>
      <c r="Q3479" s="256"/>
      <c r="R3479" s="256"/>
      <c r="S3479" s="256"/>
      <c r="T3479" s="280">
        <f>SUBTOTAL(9,T3471:T3478)</f>
        <v>0</v>
      </c>
    </row>
    <row r="3480" spans="1:20" ht="38.25" outlineLevel="2">
      <c r="A3480" s="262" t="s">
        <v>91</v>
      </c>
      <c r="B3480" s="8">
        <v>508814</v>
      </c>
      <c r="C3480" s="8">
        <v>881401</v>
      </c>
      <c r="D3480" s="9" t="s">
        <v>452</v>
      </c>
      <c r="E3480" s="322">
        <v>1</v>
      </c>
      <c r="F3480" s="323" t="s">
        <v>12</v>
      </c>
      <c r="G3480" s="275">
        <f>SUMIFS('Круглосуточный стационар'!J:J,'Круглосуточный стационар'!D:D,СВОД!C3480,'Круглосуточный стационар'!F:F,СВОД!E3480)/2+SUMIFS(ВМП!J:J,ВМП!D:D,СВОД!C3480,ВМП!F:F,СВОД!E3480)/2+SUMIFS('Дневной стационар'!J:J,'Дневной стационар'!D:D,СВОД!C3480,'Дневной стационар'!F:F,СВОД!E3480)/2+SUMIFS(ЭКО!H:H,ЭКО!D:D,СВОД!C3480,ЭКО!F:F,СВОД!E3480)+SUMIFS(Диализ!J:J,Диализ!E:E,СВОД!C3480,Диализ!G:G,СВОД!E3480)</f>
        <v>354</v>
      </c>
      <c r="H3480" s="253">
        <f>SUMIFS(Поликлиника!H:H,Поликлиника!D:D,СВОД!C3480,Поликлиника!F:F,СВОД!E3480)</f>
        <v>0</v>
      </c>
      <c r="I3480" s="253">
        <f>SUMIFS(Поликлиника!BA:BA,Поликлиника!D:D,СВОД!C3480,Поликлиника!F:F,СВОД!E3480)</f>
        <v>0</v>
      </c>
      <c r="J3480" s="253">
        <f>SUMIFS(Поликлиника!BF:BF,Поликлиника!D:D,СВОД!C3480,Поликлиника!F:F,СВОД!E3480)</f>
        <v>0</v>
      </c>
      <c r="K3480" s="253">
        <f>SUMIFS(Поликлиника!BU:BU,Поликлиника!D:D,СВОД!C3480,Поликлиника!F:F,СВОД!E3480)</f>
        <v>0</v>
      </c>
      <c r="L3480" s="253">
        <f>SUMIFS(Услуги!H:H,Услуги!D:D,СВОД!C3480,Услуги!F:F,СВОД!E3480)+SUMIFS(Услуги!M:M,Услуги!D:D,СВОД!C3480,Услуги!F:F,СВОД!E3480)+SUMIFS(Услуги!R:R,Услуги!D:D,СВОД!C3480,Услуги!F:F,СВОД!E3480)+SUMIFS(Услуги!W:W,Услуги!D:D,СВОД!C3480,Услуги!F:F,СВОД!E3480)+SUMIFS(Услуги!AB:AB,Услуги!D:D,СВОД!C3480,Услуги!F:F,СВОД!E3480)+SUMIFS(Услуги!AG:AG,Услуги!D:D,СВОД!C3480,Услуги!F:F,СВОД!E3480)+SUMIFS(Услуги!AL:AL,Услуги!D:D,СВОД!C3480,Услуги!F:F,СВОД!E3480)+SUMIFS(Услуги!AQ:AQ,Услуги!D:D,СВОД!C3480,Услуги!F:F,СВОД!E3480)</f>
        <v>0</v>
      </c>
      <c r="M3480" s="253">
        <f>SUMIFS('Скорая мед.помощь'!J:J,'Скорая мед.помощь'!E:E,СВОД!C3480,'Скорая мед.помощь'!G:G,СВОД!E3480)</f>
        <v>0</v>
      </c>
      <c r="N3480" s="276">
        <f>SUMIFS('Круглосуточный стационар'!O:O,'Круглосуточный стационар'!D:D,СВОД!C3480,'Круглосуточный стационар'!F:F,СВОД!E3480)+SUMIFS(ВМП!O:O,ВМП!D:D,СВОД!C3480,ВМП!F:F,СВОД!E3480)+SUMIFS('Дневной стационар'!O:O,'Дневной стационар'!D:D,СВОД!C3480,'Дневной стационар'!F:F,СВОД!E3480)+SUMIFS(ЭКО!M:M,ЭКО!D:D,СВОД!C3480,ЭКО!F:F,СВОД!E3480)+SUMIFS(Диализ!O:O,Диализ!E:E,СВОД!C3480,Диализ!G:G,СВОД!E3480)+SUMIFS(Поликлиника!CT:CT,Поликлиника!D:D,СВОД!C3480,Поликлиника!F:F,СВОД!E3480)+SUMIFS('Скорая мед.помощь'!O:O,'Скорая мед.помощь'!E:E,СВОД!C3480,'Скорая мед.помощь'!G:G,СВОД!E3480)+SUMIFS(Услуги!AV:AV,Услуги!D:D,СВОД!C3480,Услуги!F:F,СВОД!E3480)</f>
        <v>9551.3678193002834</v>
      </c>
      <c r="O3480" s="275">
        <f>SUMIFS(Сверхбаза!L:L,Сверхбаза!C:C,СВОД!C3480,Сверхбаза!E:E,СВОД!E3480)+SUMIFS(Сверхбаза!M:M,Сверхбаза!C:C,СВОД!C3480,Сверхбаза!E:E,СВОД!E3480)</f>
        <v>0</v>
      </c>
      <c r="P3480" s="253">
        <f>SUMIFS(Сверхбаза!N:N,Сверхбаза!C:C,СВОД!C3480,Сверхбаза!E:E,СВОД!E3480)</f>
        <v>0</v>
      </c>
      <c r="Q3480" s="253">
        <f>SUMIFS(Сверхбаза!P:P,Сверхбаза!C:C,СВОД!C3480,Сверхбаза!E:E,СВОД!E3480)</f>
        <v>0</v>
      </c>
      <c r="R3480" s="253">
        <f>SUMIFS(Сверхбаза!O:O,Сверхбаза!C:C,СВОД!C3480,Сверхбаза!E:E,СВОД!E3480)</f>
        <v>0</v>
      </c>
      <c r="S3480" s="253">
        <f>SUMIFS(Сверхбаза!Q:Q,Сверхбаза!C:C,СВОД!C3480,Сверхбаза!E:E,СВОД!E3480)</f>
        <v>0</v>
      </c>
      <c r="T3480" s="276">
        <f>SUMIFS(Сверхбаза!G:G,Сверхбаза!C:C,СВОД!C3480,Сверхбаза!E:E,СВОД!E3480)</f>
        <v>0</v>
      </c>
    </row>
    <row r="3481" spans="1:20" ht="38.25" outlineLevel="2">
      <c r="A3481" s="263" t="s">
        <v>91</v>
      </c>
      <c r="B3481" s="336">
        <v>508814</v>
      </c>
      <c r="C3481" s="336">
        <v>881401</v>
      </c>
      <c r="D3481" s="5" t="s">
        <v>452</v>
      </c>
      <c r="E3481" s="324">
        <v>13</v>
      </c>
      <c r="F3481" s="325" t="s">
        <v>704</v>
      </c>
      <c r="G3481" s="277">
        <f>SUMIFS('Круглосуточный стационар'!J:J,'Круглосуточный стационар'!D:D,СВОД!C3481,'Круглосуточный стационар'!F:F,СВОД!E3481)/2+SUMIFS(ВМП!J:J,ВМП!D:D,СВОД!C3481,ВМП!F:F,СВОД!E3481)/2+SUMIFS('Дневной стационар'!J:J,'Дневной стационар'!D:D,СВОД!C3481,'Дневной стационар'!F:F,СВОД!E3481)/2+SUMIFS(ЭКО!H:H,ЭКО!D:D,СВОД!C3481,ЭКО!F:F,СВОД!E3481)+SUMIFS(Диализ!J:J,Диализ!E:E,СВОД!C3481,Диализ!G:G,СВОД!E3481)</f>
        <v>335</v>
      </c>
      <c r="H3481" s="251">
        <f>SUMIFS(Поликлиника!H:H,Поликлиника!D:D,СВОД!C3481,Поликлиника!F:F,СВОД!E3481)</f>
        <v>0</v>
      </c>
      <c r="I3481" s="251">
        <f>SUMIFS(Поликлиника!BA:BA,Поликлиника!D:D,СВОД!C3481,Поликлиника!F:F,СВОД!E3481)</f>
        <v>0</v>
      </c>
      <c r="J3481" s="251">
        <f>SUMIFS(Поликлиника!BF:BF,Поликлиника!D:D,СВОД!C3481,Поликлиника!F:F,СВОД!E3481)</f>
        <v>0</v>
      </c>
      <c r="K3481" s="251">
        <f>SUMIFS(Поликлиника!BU:BU,Поликлиника!D:D,СВОД!C3481,Поликлиника!F:F,СВОД!E3481)</f>
        <v>0</v>
      </c>
      <c r="L3481" s="251">
        <f>SUMIFS(Услуги!H:H,Услуги!D:D,СВОД!C3481,Услуги!F:F,СВОД!E3481)+SUMIFS(Услуги!M:M,Услуги!D:D,СВОД!C3481,Услуги!F:F,СВОД!E3481)+SUMIFS(Услуги!R:R,Услуги!D:D,СВОД!C3481,Услуги!F:F,СВОД!E3481)+SUMIFS(Услуги!W:W,Услуги!D:D,СВОД!C3481,Услуги!F:F,СВОД!E3481)+SUMIFS(Услуги!AB:AB,Услуги!D:D,СВОД!C3481,Услуги!F:F,СВОД!E3481)+SUMIFS(Услуги!AG:AG,Услуги!D:D,СВОД!C3481,Услуги!F:F,СВОД!E3481)+SUMIFS(Услуги!AL:AL,Услуги!D:D,СВОД!C3481,Услуги!F:F,СВОД!E3481)+SUMIFS(Услуги!AQ:AQ,Услуги!D:D,СВОД!C3481,Услуги!F:F,СВОД!E3481)</f>
        <v>0</v>
      </c>
      <c r="M3481" s="251">
        <f>SUMIFS('Скорая мед.помощь'!J:J,'Скорая мед.помощь'!E:E,СВОД!C3481,'Скорая мед.помощь'!G:G,СВОД!E3481)</f>
        <v>0</v>
      </c>
      <c r="N3481" s="278">
        <f>SUMIFS('Круглосуточный стационар'!O:O,'Круглосуточный стационар'!D:D,СВОД!C3481,'Круглосуточный стационар'!F:F,СВОД!E3481)+SUMIFS(ВМП!O:O,ВМП!D:D,СВОД!C3481,ВМП!F:F,СВОД!E3481)+SUMIFS('Дневной стационар'!O:O,'Дневной стационар'!D:D,СВОД!C3481,'Дневной стационар'!F:F,СВОД!E3481)+SUMIFS(ЭКО!M:M,ЭКО!D:D,СВОД!C3481,ЭКО!F:F,СВОД!E3481)+SUMIFS(Диализ!O:O,Диализ!E:E,СВОД!C3481,Диализ!G:G,СВОД!E3481)+SUMIFS(Поликлиника!CT:CT,Поликлиника!D:D,СВОД!C3481,Поликлиника!F:F,СВОД!E3481)+SUMIFS('Скорая мед.помощь'!O:O,'Скорая мед.помощь'!E:E,СВОД!C3481,'Скорая мед.помощь'!G:G,СВОД!E3481)+SUMIFS(Услуги!AV:AV,Услуги!D:D,СВОД!C3481,Услуги!F:F,СВОД!E3481)</f>
        <v>28296.529741239123</v>
      </c>
      <c r="O3481" s="277">
        <f>SUMIFS(Сверхбаза!L:L,Сверхбаза!C:C,СВОД!C3481,Сверхбаза!E:E,СВОД!E3481)+SUMIFS(Сверхбаза!M:M,Сверхбаза!C:C,СВОД!C3481,Сверхбаза!E:E,СВОД!E3481)</f>
        <v>0</v>
      </c>
      <c r="P3481" s="251">
        <f>SUMIFS(Сверхбаза!N:N,Сверхбаза!C:C,СВОД!C3481,Сверхбаза!E:E,СВОД!E3481)</f>
        <v>0</v>
      </c>
      <c r="Q3481" s="251">
        <f>SUMIFS(Сверхбаза!P:P,Сверхбаза!C:C,СВОД!C3481,Сверхбаза!E:E,СВОД!E3481)</f>
        <v>0</v>
      </c>
      <c r="R3481" s="251">
        <f>SUMIFS(Сверхбаза!O:O,Сверхбаза!C:C,СВОД!C3481,Сверхбаза!E:E,СВОД!E3481)</f>
        <v>0</v>
      </c>
      <c r="S3481" s="251">
        <f>SUMIFS(Сверхбаза!Q:Q,Сверхбаза!C:C,СВОД!C3481,Сверхбаза!E:E,СВОД!E3481)</f>
        <v>0</v>
      </c>
      <c r="T3481" s="278">
        <f>SUMIFS(Сверхбаза!G:G,Сверхбаза!C:C,СВОД!C3481,Сверхбаза!E:E,СВОД!E3481)</f>
        <v>0</v>
      </c>
    </row>
    <row r="3482" spans="1:20" ht="38.25" outlineLevel="2">
      <c r="A3482" s="263" t="s">
        <v>91</v>
      </c>
      <c r="B3482" s="336">
        <v>508814</v>
      </c>
      <c r="C3482" s="336">
        <v>881401</v>
      </c>
      <c r="D3482" s="5" t="s">
        <v>452</v>
      </c>
      <c r="E3482" s="324">
        <v>2</v>
      </c>
      <c r="F3482" s="325" t="s">
        <v>173</v>
      </c>
      <c r="G3482" s="277">
        <f>SUMIFS('Круглосуточный стационар'!J:J,'Круглосуточный стационар'!D:D,СВОД!C3482,'Круглосуточный стационар'!F:F,СВОД!E3482)/2+SUMIFS(ВМП!J:J,ВМП!D:D,СВОД!C3482,ВМП!F:F,СВОД!E3482)/2+SUMIFS('Дневной стационар'!J:J,'Дневной стационар'!D:D,СВОД!C3482,'Дневной стационар'!F:F,СВОД!E3482)/2+SUMIFS(ЭКО!H:H,ЭКО!D:D,СВОД!C3482,ЭКО!F:F,СВОД!E3482)+SUMIFS(Диализ!J:J,Диализ!E:E,СВОД!C3482,Диализ!G:G,СВОД!E3482)</f>
        <v>0</v>
      </c>
      <c r="H3482" s="251">
        <f>SUMIFS(Поликлиника!H:H,Поликлиника!D:D,СВОД!C3482,Поликлиника!F:F,СВОД!E3482)</f>
        <v>0</v>
      </c>
      <c r="I3482" s="251">
        <f>SUMIFS(Поликлиника!BA:BA,Поликлиника!D:D,СВОД!C3482,Поликлиника!F:F,СВОД!E3482)</f>
        <v>0</v>
      </c>
      <c r="J3482" s="251">
        <f>SUMIFS(Поликлиника!BF:BF,Поликлиника!D:D,СВОД!C3482,Поликлиника!F:F,СВОД!E3482)</f>
        <v>0</v>
      </c>
      <c r="K3482" s="251">
        <f>SUMIFS(Поликлиника!BU:BU,Поликлиника!D:D,СВОД!C3482,Поликлиника!F:F,СВОД!E3482)</f>
        <v>0</v>
      </c>
      <c r="L3482" s="251">
        <f>SUMIFS(Услуги!H:H,Услуги!D:D,СВОД!C3482,Услуги!F:F,СВОД!E3482)+SUMIFS(Услуги!M:M,Услуги!D:D,СВОД!C3482,Услуги!F:F,СВОД!E3482)+SUMIFS(Услуги!R:R,Услуги!D:D,СВОД!C3482,Услуги!F:F,СВОД!E3482)+SUMIFS(Услуги!W:W,Услуги!D:D,СВОД!C3482,Услуги!F:F,СВОД!E3482)+SUMIFS(Услуги!AB:AB,Услуги!D:D,СВОД!C3482,Услуги!F:F,СВОД!E3482)+SUMIFS(Услуги!AG:AG,Услуги!D:D,СВОД!C3482,Услуги!F:F,СВОД!E3482)+SUMIFS(Услуги!AL:AL,Услуги!D:D,СВОД!C3482,Услуги!F:F,СВОД!E3482)+SUMIFS(Услуги!AQ:AQ,Услуги!D:D,СВОД!C3482,Услуги!F:F,СВОД!E3482)</f>
        <v>0</v>
      </c>
      <c r="M3482" s="251">
        <f>SUMIFS('Скорая мед.помощь'!J:J,'Скорая мед.помощь'!E:E,СВОД!C3482,'Скорая мед.помощь'!G:G,СВОД!E3482)</f>
        <v>0</v>
      </c>
      <c r="N3482" s="278">
        <f>SUMIFS('Круглосуточный стационар'!O:O,'Круглосуточный стационар'!D:D,СВОД!C3482,'Круглосуточный стационар'!F:F,СВОД!E3482)+SUMIFS(ВМП!O:O,ВМП!D:D,СВОД!C3482,ВМП!F:F,СВОД!E3482)+SUMIFS('Дневной стационар'!O:O,'Дневной стационар'!D:D,СВОД!C3482,'Дневной стационар'!F:F,СВОД!E3482)+SUMIFS(ЭКО!M:M,ЭКО!D:D,СВОД!C3482,ЭКО!F:F,СВОД!E3482)+SUMIFS(Диализ!O:O,Диализ!E:E,СВОД!C3482,Диализ!G:G,СВОД!E3482)+SUMIFS(Поликлиника!CT:CT,Поликлиника!D:D,СВОД!C3482,Поликлиника!F:F,СВОД!E3482)+SUMIFS('Скорая мед.помощь'!O:O,'Скорая мед.помощь'!E:E,СВОД!C3482,'Скорая мед.помощь'!G:G,СВОД!E3482)+SUMIFS(Услуги!AV:AV,Услуги!D:D,СВОД!C3482,Услуги!F:F,СВОД!E3482)</f>
        <v>0</v>
      </c>
      <c r="O3482" s="277">
        <f>SUMIFS(Сверхбаза!L:L,Сверхбаза!C:C,СВОД!C3482,Сверхбаза!E:E,СВОД!E3482)+SUMIFS(Сверхбаза!M:M,Сверхбаза!C:C,СВОД!C3482,Сверхбаза!E:E,СВОД!E3482)</f>
        <v>0</v>
      </c>
      <c r="P3482" s="251">
        <f>SUMIFS(Сверхбаза!N:N,Сверхбаза!C:C,СВОД!C3482,Сверхбаза!E:E,СВОД!E3482)</f>
        <v>0</v>
      </c>
      <c r="Q3482" s="251">
        <f>SUMIFS(Сверхбаза!P:P,Сверхбаза!C:C,СВОД!C3482,Сверхбаза!E:E,СВОД!E3482)</f>
        <v>0</v>
      </c>
      <c r="R3482" s="251">
        <f>SUMIFS(Сверхбаза!O:O,Сверхбаза!C:C,СВОД!C3482,Сверхбаза!E:E,СВОД!E3482)</f>
        <v>0</v>
      </c>
      <c r="S3482" s="251">
        <f>SUMIFS(Сверхбаза!Q:Q,Сверхбаза!C:C,СВОД!C3482,Сверхбаза!E:E,СВОД!E3482)</f>
        <v>0</v>
      </c>
      <c r="T3482" s="278">
        <f>SUMIFS(Сверхбаза!G:G,Сверхбаза!C:C,СВОД!C3482,Сверхбаза!E:E,СВОД!E3482)</f>
        <v>0</v>
      </c>
    </row>
    <row r="3483" spans="1:20" ht="38.25" outlineLevel="2">
      <c r="A3483" s="263" t="s">
        <v>91</v>
      </c>
      <c r="B3483" s="336">
        <v>508814</v>
      </c>
      <c r="C3483" s="336">
        <v>881401</v>
      </c>
      <c r="D3483" s="5" t="s">
        <v>452</v>
      </c>
      <c r="E3483" s="324">
        <v>6</v>
      </c>
      <c r="F3483" s="325" t="s">
        <v>705</v>
      </c>
      <c r="G3483" s="277">
        <f>SUMIFS('Круглосуточный стационар'!J:J,'Круглосуточный стационар'!D:D,СВОД!C3483,'Круглосуточный стационар'!F:F,СВОД!E3483)/2+SUMIFS(ВМП!J:J,ВМП!D:D,СВОД!C3483,ВМП!F:F,СВОД!E3483)/2+SUMIFS('Дневной стационар'!J:J,'Дневной стационар'!D:D,СВОД!C3483,'Дневной стационар'!F:F,СВОД!E3483)/2+SUMIFS(ЭКО!H:H,ЭКО!D:D,СВОД!C3483,ЭКО!F:F,СВОД!E3483)+SUMIFS(Диализ!J:J,Диализ!E:E,СВОД!C3483,Диализ!G:G,СВОД!E3483)</f>
        <v>0</v>
      </c>
      <c r="H3483" s="251">
        <f>SUMIFS(Поликлиника!H:H,Поликлиника!D:D,СВОД!C3483,Поликлиника!F:F,СВОД!E3483)</f>
        <v>0</v>
      </c>
      <c r="I3483" s="251">
        <f>SUMIFS(Поликлиника!BA:BA,Поликлиника!D:D,СВОД!C3483,Поликлиника!F:F,СВОД!E3483)</f>
        <v>0</v>
      </c>
      <c r="J3483" s="251">
        <f>SUMIFS(Поликлиника!BF:BF,Поликлиника!D:D,СВОД!C3483,Поликлиника!F:F,СВОД!E3483)</f>
        <v>0</v>
      </c>
      <c r="K3483" s="251">
        <f>SUMIFS(Поликлиника!BU:BU,Поликлиника!D:D,СВОД!C3483,Поликлиника!F:F,СВОД!E3483)</f>
        <v>0</v>
      </c>
      <c r="L3483" s="251">
        <f>SUMIFS(Услуги!H:H,Услуги!D:D,СВОД!C3483,Услуги!F:F,СВОД!E3483)+SUMIFS(Услуги!M:M,Услуги!D:D,СВОД!C3483,Услуги!F:F,СВОД!E3483)+SUMIFS(Услуги!R:R,Услуги!D:D,СВОД!C3483,Услуги!F:F,СВОД!E3483)+SUMIFS(Услуги!W:W,Услуги!D:D,СВОД!C3483,Услуги!F:F,СВОД!E3483)+SUMIFS(Услуги!AB:AB,Услуги!D:D,СВОД!C3483,Услуги!F:F,СВОД!E3483)+SUMIFS(Услуги!AG:AG,Услуги!D:D,СВОД!C3483,Услуги!F:F,СВОД!E3483)+SUMIFS(Услуги!AL:AL,Услуги!D:D,СВОД!C3483,Услуги!F:F,СВОД!E3483)+SUMIFS(Услуги!AQ:AQ,Услуги!D:D,СВОД!C3483,Услуги!F:F,СВОД!E3483)</f>
        <v>0</v>
      </c>
      <c r="M3483" s="251">
        <f>SUMIFS('Скорая мед.помощь'!J:J,'Скорая мед.помощь'!E:E,СВОД!C3483,'Скорая мед.помощь'!G:G,СВОД!E3483)</f>
        <v>0</v>
      </c>
      <c r="N3483" s="278">
        <f>SUMIFS('Круглосуточный стационар'!O:O,'Круглосуточный стационар'!D:D,СВОД!C3483,'Круглосуточный стационар'!F:F,СВОД!E3483)+SUMIFS(ВМП!O:O,ВМП!D:D,СВОД!C3483,ВМП!F:F,СВОД!E3483)+SUMIFS('Дневной стационар'!O:O,'Дневной стационар'!D:D,СВОД!C3483,'Дневной стационар'!F:F,СВОД!E3483)+SUMIFS(ЭКО!M:M,ЭКО!D:D,СВОД!C3483,ЭКО!F:F,СВОД!E3483)+SUMIFS(Диализ!O:O,Диализ!E:E,СВОД!C3483,Диализ!G:G,СВОД!E3483)+SUMIFS(Поликлиника!CT:CT,Поликлиника!D:D,СВОД!C3483,Поликлиника!F:F,СВОД!E3483)+SUMIFS('Скорая мед.помощь'!O:O,'Скорая мед.помощь'!E:E,СВОД!C3483,'Скорая мед.помощь'!G:G,СВОД!E3483)+SUMIFS(Услуги!AV:AV,Услуги!D:D,СВОД!C3483,Услуги!F:F,СВОД!E3483)</f>
        <v>0</v>
      </c>
      <c r="O3483" s="277">
        <f>SUMIFS(Сверхбаза!L:L,Сверхбаза!C:C,СВОД!C3483,Сверхбаза!E:E,СВОД!E3483)+SUMIFS(Сверхбаза!M:M,Сверхбаза!C:C,СВОД!C3483,Сверхбаза!E:E,СВОД!E3483)</f>
        <v>0</v>
      </c>
      <c r="P3483" s="251">
        <f>SUMIFS(Сверхбаза!N:N,Сверхбаза!C:C,СВОД!C3483,Сверхбаза!E:E,СВОД!E3483)</f>
        <v>0</v>
      </c>
      <c r="Q3483" s="251">
        <f>SUMIFS(Сверхбаза!P:P,Сверхбаза!C:C,СВОД!C3483,Сверхбаза!E:E,СВОД!E3483)</f>
        <v>0</v>
      </c>
      <c r="R3483" s="251">
        <f>SUMIFS(Сверхбаза!O:O,Сверхбаза!C:C,СВОД!C3483,Сверхбаза!E:E,СВОД!E3483)</f>
        <v>0</v>
      </c>
      <c r="S3483" s="251">
        <f>SUMIFS(Сверхбаза!Q:Q,Сверхбаза!C:C,СВОД!C3483,Сверхбаза!E:E,СВОД!E3483)</f>
        <v>0</v>
      </c>
      <c r="T3483" s="278">
        <f>SUMIFS(Сверхбаза!G:G,Сверхбаза!C:C,СВОД!C3483,Сверхбаза!E:E,СВОД!E3483)</f>
        <v>0</v>
      </c>
    </row>
    <row r="3484" spans="1:20" ht="38.25" outlineLevel="2">
      <c r="A3484" s="263" t="s">
        <v>91</v>
      </c>
      <c r="B3484" s="336">
        <v>508814</v>
      </c>
      <c r="C3484" s="336">
        <v>881401</v>
      </c>
      <c r="D3484" s="5" t="s">
        <v>452</v>
      </c>
      <c r="E3484" s="324">
        <v>3</v>
      </c>
      <c r="F3484" s="325" t="s">
        <v>174</v>
      </c>
      <c r="G3484" s="277">
        <f>SUMIFS('Круглосуточный стационар'!J:J,'Круглосуточный стационар'!D:D,СВОД!C3484,'Круглосуточный стационар'!F:F,СВОД!E3484)/2+SUMIFS(ВМП!J:J,ВМП!D:D,СВОД!C3484,ВМП!F:F,СВОД!E3484)/2+SUMIFS('Дневной стационар'!J:J,'Дневной стационар'!D:D,СВОД!C3484,'Дневной стационар'!F:F,СВОД!E3484)/2+SUMIFS(ЭКО!H:H,ЭКО!D:D,СВОД!C3484,ЭКО!F:F,СВОД!E3484)+SUMIFS(Диализ!J:J,Диализ!E:E,СВОД!C3484,Диализ!G:G,СВОД!E3484)</f>
        <v>0</v>
      </c>
      <c r="H3484" s="251">
        <f>SUMIFS(Поликлиника!H:H,Поликлиника!D:D,СВОД!C3484,Поликлиника!F:F,СВОД!E3484)</f>
        <v>0</v>
      </c>
      <c r="I3484" s="251">
        <f>SUMIFS(Поликлиника!BA:BA,Поликлиника!D:D,СВОД!C3484,Поликлиника!F:F,СВОД!E3484)</f>
        <v>0</v>
      </c>
      <c r="J3484" s="251">
        <f>SUMIFS(Поликлиника!BF:BF,Поликлиника!D:D,СВОД!C3484,Поликлиника!F:F,СВОД!E3484)</f>
        <v>0</v>
      </c>
      <c r="K3484" s="251">
        <f>SUMIFS(Поликлиника!BU:BU,Поликлиника!D:D,СВОД!C3484,Поликлиника!F:F,СВОД!E3484)</f>
        <v>148</v>
      </c>
      <c r="L3484" s="251">
        <f>SUMIFS(Услуги!H:H,Услуги!D:D,СВОД!C3484,Услуги!F:F,СВОД!E3484)+SUMIFS(Услуги!M:M,Услуги!D:D,СВОД!C3484,Услуги!F:F,СВОД!E3484)+SUMIFS(Услуги!R:R,Услуги!D:D,СВОД!C3484,Услуги!F:F,СВОД!E3484)+SUMIFS(Услуги!W:W,Услуги!D:D,СВОД!C3484,Услуги!F:F,СВОД!E3484)+SUMIFS(Услуги!AB:AB,Услуги!D:D,СВОД!C3484,Услуги!F:F,СВОД!E3484)+SUMIFS(Услуги!AG:AG,Услуги!D:D,СВОД!C3484,Услуги!F:F,СВОД!E3484)+SUMIFS(Услуги!AL:AL,Услуги!D:D,СВОД!C3484,Услуги!F:F,СВОД!E3484)+SUMIFS(Услуги!AQ:AQ,Услуги!D:D,СВОД!C3484,Услуги!F:F,СВОД!E3484)</f>
        <v>37</v>
      </c>
      <c r="M3484" s="251">
        <f>SUMIFS('Скорая мед.помощь'!J:J,'Скорая мед.помощь'!E:E,СВОД!C3484,'Скорая мед.помощь'!G:G,СВОД!E3484)</f>
        <v>0</v>
      </c>
      <c r="N3484" s="278">
        <f>SUMIFS('Круглосуточный стационар'!O:O,'Круглосуточный стационар'!D:D,СВОД!C3484,'Круглосуточный стационар'!F:F,СВОД!E3484)+SUMIFS(ВМП!O:O,ВМП!D:D,СВОД!C3484,ВМП!F:F,СВОД!E3484)+SUMIFS('Дневной стационар'!O:O,'Дневной стационар'!D:D,СВОД!C3484,'Дневной стационар'!F:F,СВОД!E3484)+SUMIFS(ЭКО!M:M,ЭКО!D:D,СВОД!C3484,ЭКО!F:F,СВОД!E3484)+SUMIFS(Диализ!O:O,Диализ!E:E,СВОД!C3484,Диализ!G:G,СВОД!E3484)+SUMIFS(Поликлиника!CT:CT,Поликлиника!D:D,СВОД!C3484,Поликлиника!F:F,СВОД!E3484)+SUMIFS('Скорая мед.помощь'!O:O,'Скорая мед.помощь'!E:E,СВОД!C3484,'Скорая мед.помощь'!G:G,СВОД!E3484)+SUMIFS(Услуги!AV:AV,Услуги!D:D,СВОД!C3484,Услуги!F:F,СВОД!E3484)</f>
        <v>144.17563363870775</v>
      </c>
      <c r="O3484" s="277">
        <f>SUMIFS(Сверхбаза!L:L,Сверхбаза!C:C,СВОД!C3484,Сверхбаза!E:E,СВОД!E3484)+SUMIFS(Сверхбаза!M:M,Сверхбаза!C:C,СВОД!C3484,Сверхбаза!E:E,СВОД!E3484)</f>
        <v>0</v>
      </c>
      <c r="P3484" s="251">
        <f>SUMIFS(Сверхбаза!N:N,Сверхбаза!C:C,СВОД!C3484,Сверхбаза!E:E,СВОД!E3484)</f>
        <v>0</v>
      </c>
      <c r="Q3484" s="251">
        <f>SUMIFS(Сверхбаза!P:P,Сверхбаза!C:C,СВОД!C3484,Сверхбаза!E:E,СВОД!E3484)</f>
        <v>0</v>
      </c>
      <c r="R3484" s="251">
        <f>SUMIFS(Сверхбаза!O:O,Сверхбаза!C:C,СВОД!C3484,Сверхбаза!E:E,СВОД!E3484)</f>
        <v>0</v>
      </c>
      <c r="S3484" s="251">
        <f>SUMIFS(Сверхбаза!Q:Q,Сверхбаза!C:C,СВОД!C3484,Сверхбаза!E:E,СВОД!E3484)</f>
        <v>0</v>
      </c>
      <c r="T3484" s="278">
        <f>SUMIFS(Сверхбаза!G:G,Сверхбаза!C:C,СВОД!C3484,Сверхбаза!E:E,СВОД!E3484)</f>
        <v>0</v>
      </c>
    </row>
    <row r="3485" spans="1:20" ht="38.25" outlineLevel="2">
      <c r="A3485" s="263" t="s">
        <v>91</v>
      </c>
      <c r="B3485" s="336">
        <v>508814</v>
      </c>
      <c r="C3485" s="336">
        <v>881401</v>
      </c>
      <c r="D3485" s="5" t="s">
        <v>452</v>
      </c>
      <c r="E3485" s="324">
        <v>7</v>
      </c>
      <c r="F3485" s="325" t="s">
        <v>706</v>
      </c>
      <c r="G3485" s="277">
        <f>SUMIFS('Круглосуточный стационар'!J:J,'Круглосуточный стационар'!D:D,СВОД!C3485,'Круглосуточный стационар'!F:F,СВОД!E3485)/2+SUMIFS(ВМП!J:J,ВМП!D:D,СВОД!C3485,ВМП!F:F,СВОД!E3485)/2+SUMIFS('Дневной стационар'!J:J,'Дневной стационар'!D:D,СВОД!C3485,'Дневной стационар'!F:F,СВОД!E3485)/2+SUMIFS(ЭКО!H:H,ЭКО!D:D,СВОД!C3485,ЭКО!F:F,СВОД!E3485)+SUMIFS(Диализ!J:J,Диализ!E:E,СВОД!C3485,Диализ!G:G,СВОД!E3485)</f>
        <v>0</v>
      </c>
      <c r="H3485" s="251">
        <f>SUMIFS(Поликлиника!H:H,Поликлиника!D:D,СВОД!C3485,Поликлиника!F:F,СВОД!E3485)</f>
        <v>0</v>
      </c>
      <c r="I3485" s="251">
        <f>SUMIFS(Поликлиника!BA:BA,Поликлиника!D:D,СВОД!C3485,Поликлиника!F:F,СВОД!E3485)</f>
        <v>0</v>
      </c>
      <c r="J3485" s="251">
        <f>SUMIFS(Поликлиника!BF:BF,Поликлиника!D:D,СВОД!C3485,Поликлиника!F:F,СВОД!E3485)</f>
        <v>0</v>
      </c>
      <c r="K3485" s="251">
        <f>SUMIFS(Поликлиника!BU:BU,Поликлиника!D:D,СВОД!C3485,Поликлиника!F:F,СВОД!E3485)</f>
        <v>0</v>
      </c>
      <c r="L3485" s="251">
        <f>SUMIFS(Услуги!H:H,Услуги!D:D,СВОД!C3485,Услуги!F:F,СВОД!E3485)+SUMIFS(Услуги!M:M,Услуги!D:D,СВОД!C3485,Услуги!F:F,СВОД!E3485)+SUMIFS(Услуги!R:R,Услуги!D:D,СВОД!C3485,Услуги!F:F,СВОД!E3485)+SUMIFS(Услуги!W:W,Услуги!D:D,СВОД!C3485,Услуги!F:F,СВОД!E3485)+SUMIFS(Услуги!AB:AB,Услуги!D:D,СВОД!C3485,Услуги!F:F,СВОД!E3485)+SUMIFS(Услуги!AG:AG,Услуги!D:D,СВОД!C3485,Услуги!F:F,СВОД!E3485)+SUMIFS(Услуги!AL:AL,Услуги!D:D,СВОД!C3485,Услуги!F:F,СВОД!E3485)+SUMIFS(Услуги!AQ:AQ,Услуги!D:D,СВОД!C3485,Услуги!F:F,СВОД!E3485)</f>
        <v>0</v>
      </c>
      <c r="M3485" s="251">
        <f>SUMIFS('Скорая мед.помощь'!J:J,'Скорая мед.помощь'!E:E,СВОД!C3485,'Скорая мед.помощь'!G:G,СВОД!E3485)</f>
        <v>0</v>
      </c>
      <c r="N3485" s="278">
        <f>SUMIFS('Круглосуточный стационар'!O:O,'Круглосуточный стационар'!D:D,СВОД!C3485,'Круглосуточный стационар'!F:F,СВОД!E3485)+SUMIFS(ВМП!O:O,ВМП!D:D,СВОД!C3485,ВМП!F:F,СВОД!E3485)+SUMIFS('Дневной стационар'!O:O,'Дневной стационар'!D:D,СВОД!C3485,'Дневной стационар'!F:F,СВОД!E3485)+SUMIFS(ЭКО!M:M,ЭКО!D:D,СВОД!C3485,ЭКО!F:F,СВОД!E3485)+SUMIFS(Диализ!O:O,Диализ!E:E,СВОД!C3485,Диализ!G:G,СВОД!E3485)+SUMIFS(Поликлиника!CT:CT,Поликлиника!D:D,СВОД!C3485,Поликлиника!F:F,СВОД!E3485)+SUMIFS('Скорая мед.помощь'!O:O,'Скорая мед.помощь'!E:E,СВОД!C3485,'Скорая мед.помощь'!G:G,СВОД!E3485)+SUMIFS(Услуги!AV:AV,Услуги!D:D,СВОД!C3485,Услуги!F:F,СВОД!E3485)</f>
        <v>0</v>
      </c>
      <c r="O3485" s="277">
        <f>SUMIFS(Сверхбаза!L:L,Сверхбаза!C:C,СВОД!C3485,Сверхбаза!E:E,СВОД!E3485)+SUMIFS(Сверхбаза!M:M,Сверхбаза!C:C,СВОД!C3485,Сверхбаза!E:E,СВОД!E3485)</f>
        <v>0</v>
      </c>
      <c r="P3485" s="251">
        <f>SUMIFS(Сверхбаза!N:N,Сверхбаза!C:C,СВОД!C3485,Сверхбаза!E:E,СВОД!E3485)</f>
        <v>0</v>
      </c>
      <c r="Q3485" s="251">
        <f>SUMIFS(Сверхбаза!P:P,Сверхбаза!C:C,СВОД!C3485,Сверхбаза!E:E,СВОД!E3485)</f>
        <v>0</v>
      </c>
      <c r="R3485" s="251">
        <f>SUMIFS(Сверхбаза!O:O,Сверхбаза!C:C,СВОД!C3485,Сверхбаза!E:E,СВОД!E3485)</f>
        <v>0</v>
      </c>
      <c r="S3485" s="251">
        <f>SUMIFS(Сверхбаза!Q:Q,Сверхбаза!C:C,СВОД!C3485,Сверхбаза!E:E,СВОД!E3485)</f>
        <v>0</v>
      </c>
      <c r="T3485" s="278">
        <f>SUMIFS(Сверхбаза!G:G,Сверхбаза!C:C,СВОД!C3485,Сверхбаза!E:E,СВОД!E3485)</f>
        <v>0</v>
      </c>
    </row>
    <row r="3486" spans="1:20" ht="38.25" outlineLevel="2">
      <c r="A3486" s="263" t="s">
        <v>91</v>
      </c>
      <c r="B3486" s="336">
        <v>508814</v>
      </c>
      <c r="C3486" s="336">
        <v>881401</v>
      </c>
      <c r="D3486" s="5" t="s">
        <v>452</v>
      </c>
      <c r="E3486" s="324">
        <v>70</v>
      </c>
      <c r="F3486" s="325" t="s">
        <v>707</v>
      </c>
      <c r="G3486" s="277">
        <f>SUMIFS('Круглосуточный стационар'!J:J,'Круглосуточный стационар'!D:D,СВОД!C3486,'Круглосуточный стационар'!F:F,СВОД!E3486)/2+SUMIFS(ВМП!J:J,ВМП!D:D,СВОД!C3486,ВМП!F:F,СВОД!E3486)/2+SUMIFS('Дневной стационар'!J:J,'Дневной стационар'!D:D,СВОД!C3486,'Дневной стационар'!F:F,СВОД!E3486)/2+SUMIFS(ЭКО!H:H,ЭКО!D:D,СВОД!C3486,ЭКО!F:F,СВОД!E3486)+SUMIFS(Диализ!J:J,Диализ!E:E,СВОД!C3486,Диализ!G:G,СВОД!E3486)</f>
        <v>0</v>
      </c>
      <c r="H3486" s="251">
        <f>SUMIFS(Поликлиника!H:H,Поликлиника!D:D,СВОД!C3486,Поликлиника!F:F,СВОД!E3486)</f>
        <v>0</v>
      </c>
      <c r="I3486" s="251">
        <f>SUMIFS(Поликлиника!BA:BA,Поликлиника!D:D,СВОД!C3486,Поликлиника!F:F,СВОД!E3486)</f>
        <v>0</v>
      </c>
      <c r="J3486" s="251">
        <f>SUMIFS(Поликлиника!BF:BF,Поликлиника!D:D,СВОД!C3486,Поликлиника!F:F,СВОД!E3486)</f>
        <v>0</v>
      </c>
      <c r="K3486" s="251">
        <f>SUMIFS(Поликлиника!BU:BU,Поликлиника!D:D,СВОД!C3486,Поликлиника!F:F,СВОД!E3486)</f>
        <v>0</v>
      </c>
      <c r="L3486" s="251">
        <f>SUMIFS(Услуги!H:H,Услуги!D:D,СВОД!C3486,Услуги!F:F,СВОД!E3486)+SUMIFS(Услуги!M:M,Услуги!D:D,СВОД!C3486,Услуги!F:F,СВОД!E3486)+SUMIFS(Услуги!R:R,Услуги!D:D,СВОД!C3486,Услуги!F:F,СВОД!E3486)+SUMIFS(Услуги!W:W,Услуги!D:D,СВОД!C3486,Услуги!F:F,СВОД!E3486)+SUMIFS(Услуги!AB:AB,Услуги!D:D,СВОД!C3486,Услуги!F:F,СВОД!E3486)+SUMIFS(Услуги!AG:AG,Услуги!D:D,СВОД!C3486,Услуги!F:F,СВОД!E3486)+SUMIFS(Услуги!AL:AL,Услуги!D:D,СВОД!C3486,Услуги!F:F,СВОД!E3486)+SUMIFS(Услуги!AQ:AQ,Услуги!D:D,СВОД!C3486,Услуги!F:F,СВОД!E3486)</f>
        <v>0</v>
      </c>
      <c r="M3486" s="251">
        <f>SUMIFS('Скорая мед.помощь'!J:J,'Скорая мед.помощь'!E:E,СВОД!C3486,'Скорая мед.помощь'!G:G,СВОД!E3486)</f>
        <v>0</v>
      </c>
      <c r="N3486" s="278">
        <f>SUMIFS('Круглосуточный стационар'!O:O,'Круглосуточный стационар'!D:D,СВОД!C3486,'Круглосуточный стационар'!F:F,СВОД!E3486)+SUMIFS(ВМП!O:O,ВМП!D:D,СВОД!C3486,ВМП!F:F,СВОД!E3486)+SUMIFS('Дневной стационар'!O:O,'Дневной стационар'!D:D,СВОД!C3486,'Дневной стационар'!F:F,СВОД!E3486)+SUMIFS(ЭКО!M:M,ЭКО!D:D,СВОД!C3486,ЭКО!F:F,СВОД!E3486)+SUMIFS(Диализ!O:O,Диализ!E:E,СВОД!C3486,Диализ!G:G,СВОД!E3486)+SUMIFS(Поликлиника!CT:CT,Поликлиника!D:D,СВОД!C3486,Поликлиника!F:F,СВОД!E3486)+SUMIFS('Скорая мед.помощь'!O:O,'Скорая мед.помощь'!E:E,СВОД!C3486,'Скорая мед.помощь'!G:G,СВОД!E3486)+SUMIFS(Услуги!AV:AV,Услуги!D:D,СВОД!C3486,Услуги!F:F,СВОД!E3486)</f>
        <v>0</v>
      </c>
      <c r="O3486" s="277">
        <f>SUMIFS(Сверхбаза!L:L,Сверхбаза!C:C,СВОД!C3486,Сверхбаза!E:E,СВОД!E3486)+SUMIFS(Сверхбаза!M:M,Сверхбаза!C:C,СВОД!C3486,Сверхбаза!E:E,СВОД!E3486)</f>
        <v>0</v>
      </c>
      <c r="P3486" s="251">
        <f>SUMIFS(Сверхбаза!N:N,Сверхбаза!C:C,СВОД!C3486,Сверхбаза!E:E,СВОД!E3486)</f>
        <v>0</v>
      </c>
      <c r="Q3486" s="251">
        <f>SUMIFS(Сверхбаза!P:P,Сверхбаза!C:C,СВОД!C3486,Сверхбаза!E:E,СВОД!E3486)</f>
        <v>0</v>
      </c>
      <c r="R3486" s="251">
        <f>SUMIFS(Сверхбаза!O:O,Сверхбаза!C:C,СВОД!C3486,Сверхбаза!E:E,СВОД!E3486)</f>
        <v>0</v>
      </c>
      <c r="S3486" s="251">
        <f>SUMIFS(Сверхбаза!Q:Q,Сверхбаза!C:C,СВОД!C3486,Сверхбаза!E:E,СВОД!E3486)</f>
        <v>0</v>
      </c>
      <c r="T3486" s="278">
        <f>SUMIFS(Сверхбаза!G:G,Сверхбаза!C:C,СВОД!C3486,Сверхбаза!E:E,СВОД!E3486)</f>
        <v>0</v>
      </c>
    </row>
    <row r="3487" spans="1:20" ht="38.25" outlineLevel="2">
      <c r="A3487" s="263" t="s">
        <v>91</v>
      </c>
      <c r="B3487" s="336">
        <v>508814</v>
      </c>
      <c r="C3487" s="336">
        <v>881401</v>
      </c>
      <c r="D3487" s="5" t="s">
        <v>452</v>
      </c>
      <c r="E3487" s="324">
        <v>94</v>
      </c>
      <c r="F3487" s="325" t="s">
        <v>157</v>
      </c>
      <c r="G3487" s="277">
        <f>SUMIFS('Круглосуточный стационар'!J:J,'Круглосуточный стационар'!D:D,СВОД!C3487,'Круглосуточный стационар'!F:F,СВОД!E3487)/2+SUMIFS(ВМП!J:J,ВМП!D:D,СВОД!C3487,ВМП!F:F,СВОД!E3487)/2+SUMIFS('Дневной стационар'!J:J,'Дневной стационар'!D:D,СВОД!C3487,'Дневной стационар'!F:F,СВОД!E3487)/2+SUMIFS(ЭКО!H:H,ЭКО!D:D,СВОД!C3487,ЭКО!F:F,СВОД!E3487)+SUMIFS(Диализ!J:J,Диализ!E:E,СВОД!C3487,Диализ!G:G,СВОД!E3487)</f>
        <v>0</v>
      </c>
      <c r="H3487" s="251">
        <f>SUMIFS(Поликлиника!H:H,Поликлиника!D:D,СВОД!C3487,Поликлиника!F:F,СВОД!E3487)</f>
        <v>0</v>
      </c>
      <c r="I3487" s="251">
        <f>SUMIFS(Поликлиника!BA:BA,Поликлиника!D:D,СВОД!C3487,Поликлиника!F:F,СВОД!E3487)</f>
        <v>0</v>
      </c>
      <c r="J3487" s="251">
        <f>SUMIFS(Поликлиника!BF:BF,Поликлиника!D:D,СВОД!C3487,Поликлиника!F:F,СВОД!E3487)</f>
        <v>0</v>
      </c>
      <c r="K3487" s="251">
        <f>SUMIFS(Поликлиника!BU:BU,Поликлиника!D:D,СВОД!C3487,Поликлиника!F:F,СВОД!E3487)</f>
        <v>0</v>
      </c>
      <c r="L3487" s="251">
        <f>SUMIFS(Услуги!H:H,Услуги!D:D,СВОД!C3487,Услуги!F:F,СВОД!E3487)+SUMIFS(Услуги!M:M,Услуги!D:D,СВОД!C3487,Услуги!F:F,СВОД!E3487)+SUMIFS(Услуги!R:R,Услуги!D:D,СВОД!C3487,Услуги!F:F,СВОД!E3487)+SUMIFS(Услуги!W:W,Услуги!D:D,СВОД!C3487,Услуги!F:F,СВОД!E3487)+SUMIFS(Услуги!AB:AB,Услуги!D:D,СВОД!C3487,Услуги!F:F,СВОД!E3487)+SUMIFS(Услуги!AG:AG,Услуги!D:D,СВОД!C3487,Услуги!F:F,СВОД!E3487)+SUMIFS(Услуги!AL:AL,Услуги!D:D,СВОД!C3487,Услуги!F:F,СВОД!E3487)+SUMIFS(Услуги!AQ:AQ,Услуги!D:D,СВОД!C3487,Услуги!F:F,СВОД!E3487)</f>
        <v>0</v>
      </c>
      <c r="M3487" s="251">
        <f>SUMIFS('Скорая мед.помощь'!J:J,'Скорая мед.помощь'!E:E,СВОД!C3487,'Скорая мед.помощь'!G:G,СВОД!E3487)</f>
        <v>0</v>
      </c>
      <c r="N3487" s="278">
        <f>SUMIFS('Круглосуточный стационар'!O:O,'Круглосуточный стационар'!D:D,СВОД!C3487,'Круглосуточный стационар'!F:F,СВОД!E3487)+SUMIFS(ВМП!O:O,ВМП!D:D,СВОД!C3487,ВМП!F:F,СВОД!E3487)+SUMIFS('Дневной стационар'!O:O,'Дневной стационар'!D:D,СВОД!C3487,'Дневной стационар'!F:F,СВОД!E3487)+SUMIFS(ЭКО!M:M,ЭКО!D:D,СВОД!C3487,ЭКО!F:F,СВОД!E3487)+SUMIFS(Диализ!O:O,Диализ!E:E,СВОД!C3487,Диализ!G:G,СВОД!E3487)+SUMIFS(Поликлиника!CT:CT,Поликлиника!D:D,СВОД!C3487,Поликлиника!F:F,СВОД!E3487)+SUMIFS('Скорая мед.помощь'!O:O,'Скорая мед.помощь'!E:E,СВОД!C3487,'Скорая мед.помощь'!G:G,СВОД!E3487)+SUMIFS(Услуги!AV:AV,Услуги!D:D,СВОД!C3487,Услуги!F:F,СВОД!E3487)</f>
        <v>0</v>
      </c>
      <c r="O3487" s="277">
        <f>SUMIFS(Сверхбаза!L:L,Сверхбаза!C:C,СВОД!C3487,Сверхбаза!E:E,СВОД!E3487)+SUMIFS(Сверхбаза!M:M,Сверхбаза!C:C,СВОД!C3487,Сверхбаза!E:E,СВОД!E3487)</f>
        <v>0</v>
      </c>
      <c r="P3487" s="251">
        <f>SUMIFS(Сверхбаза!N:N,Сверхбаза!C:C,СВОД!C3487,Сверхбаза!E:E,СВОД!E3487)</f>
        <v>0</v>
      </c>
      <c r="Q3487" s="251">
        <f>SUMIFS(Сверхбаза!P:P,Сверхбаза!C:C,СВОД!C3487,Сверхбаза!E:E,СВОД!E3487)</f>
        <v>0</v>
      </c>
      <c r="R3487" s="251">
        <f>SUMIFS(Сверхбаза!O:O,Сверхбаза!C:C,СВОД!C3487,Сверхбаза!E:E,СВОД!E3487)</f>
        <v>0</v>
      </c>
      <c r="S3487" s="251">
        <f>SUMIFS(Сверхбаза!Q:Q,Сверхбаза!C:C,СВОД!C3487,Сверхбаза!E:E,СВОД!E3487)</f>
        <v>0</v>
      </c>
      <c r="T3487" s="278">
        <f>SUMIFS(Сверхбаза!G:G,Сверхбаза!C:C,СВОД!C3487,Сверхбаза!E:E,СВОД!E3487)</f>
        <v>0</v>
      </c>
    </row>
    <row r="3488" spans="1:20" outlineLevel="1">
      <c r="A3488" s="264"/>
      <c r="B3488" s="254"/>
      <c r="C3488" s="254" t="str">
        <f>CONCATENATE(C3487," ","Итог")</f>
        <v>881401 Итог</v>
      </c>
      <c r="D3488" s="255"/>
      <c r="E3488" s="326"/>
      <c r="F3488" s="327"/>
      <c r="G3488" s="279"/>
      <c r="H3488" s="256"/>
      <c r="I3488" s="256"/>
      <c r="J3488" s="256"/>
      <c r="K3488" s="256"/>
      <c r="L3488" s="256"/>
      <c r="M3488" s="256"/>
      <c r="N3488" s="280">
        <f>SUBTOTAL(9,N3480:N3487)</f>
        <v>37992.073194178112</v>
      </c>
      <c r="O3488" s="279"/>
      <c r="P3488" s="256"/>
      <c r="Q3488" s="256"/>
      <c r="R3488" s="256"/>
      <c r="S3488" s="256"/>
      <c r="T3488" s="280">
        <f>SUBTOTAL(9,T3480:T3487)</f>
        <v>0</v>
      </c>
    </row>
    <row r="3489" spans="1:20" ht="38.25" outlineLevel="2">
      <c r="A3489" s="262" t="s">
        <v>91</v>
      </c>
      <c r="B3489" s="8">
        <v>508817</v>
      </c>
      <c r="C3489" s="8">
        <v>881701</v>
      </c>
      <c r="D3489" s="9" t="s">
        <v>448</v>
      </c>
      <c r="E3489" s="322">
        <v>1</v>
      </c>
      <c r="F3489" s="323" t="s">
        <v>12</v>
      </c>
      <c r="G3489" s="275">
        <f>SUMIFS('Круглосуточный стационар'!J:J,'Круглосуточный стационар'!D:D,СВОД!C3489,'Круглосуточный стационар'!F:F,СВОД!E3489)/2+SUMIFS(ВМП!J:J,ВМП!D:D,СВОД!C3489,ВМП!F:F,СВОД!E3489)/2+SUMIFS('Дневной стационар'!J:J,'Дневной стационар'!D:D,СВОД!C3489,'Дневной стационар'!F:F,СВОД!E3489)/2+SUMIFS(ЭКО!H:H,ЭКО!D:D,СВОД!C3489,ЭКО!F:F,СВОД!E3489)+SUMIFS(Диализ!J:J,Диализ!E:E,СВОД!C3489,Диализ!G:G,СВОД!E3489)</f>
        <v>0</v>
      </c>
      <c r="H3489" s="253">
        <f>SUMIFS(Поликлиника!H:H,Поликлиника!D:D,СВОД!C3489,Поликлиника!F:F,СВОД!E3489)</f>
        <v>0</v>
      </c>
      <c r="I3489" s="253">
        <f>SUMIFS(Поликлиника!BA:BA,Поликлиника!D:D,СВОД!C3489,Поликлиника!F:F,СВОД!E3489)</f>
        <v>0</v>
      </c>
      <c r="J3489" s="253">
        <f>SUMIFS(Поликлиника!BF:BF,Поликлиника!D:D,СВОД!C3489,Поликлиника!F:F,СВОД!E3489)</f>
        <v>0</v>
      </c>
      <c r="K3489" s="253">
        <f>SUMIFS(Поликлиника!BU:BU,Поликлиника!D:D,СВОД!C3489,Поликлиника!F:F,СВОД!E3489)</f>
        <v>0</v>
      </c>
      <c r="L3489" s="253">
        <f>SUMIFS(Услуги!H:H,Услуги!D:D,СВОД!C3489,Услуги!F:F,СВОД!E3489)+SUMIFS(Услуги!M:M,Услуги!D:D,СВОД!C3489,Услуги!F:F,СВОД!E3489)+SUMIFS(Услуги!R:R,Услуги!D:D,СВОД!C3489,Услуги!F:F,СВОД!E3489)+SUMIFS(Услуги!W:W,Услуги!D:D,СВОД!C3489,Услуги!F:F,СВОД!E3489)+SUMIFS(Услуги!AB:AB,Услуги!D:D,СВОД!C3489,Услуги!F:F,СВОД!E3489)+SUMIFS(Услуги!AG:AG,Услуги!D:D,СВОД!C3489,Услуги!F:F,СВОД!E3489)+SUMIFS(Услуги!AL:AL,Услуги!D:D,СВОД!C3489,Услуги!F:F,СВОД!E3489)+SUMIFS(Услуги!AQ:AQ,Услуги!D:D,СВОД!C3489,Услуги!F:F,СВОД!E3489)</f>
        <v>0</v>
      </c>
      <c r="M3489" s="253">
        <f>SUMIFS('Скорая мед.помощь'!J:J,'Скорая мед.помощь'!E:E,СВОД!C3489,'Скорая мед.помощь'!G:G,СВОД!E3489)</f>
        <v>0</v>
      </c>
      <c r="N3489" s="276">
        <f>SUMIFS('Круглосуточный стационар'!O:O,'Круглосуточный стационар'!D:D,СВОД!C3489,'Круглосуточный стационар'!F:F,СВОД!E3489)+SUMIFS(ВМП!O:O,ВМП!D:D,СВОД!C3489,ВМП!F:F,СВОД!E3489)+SUMIFS('Дневной стационар'!O:O,'Дневной стационар'!D:D,СВОД!C3489,'Дневной стационар'!F:F,СВОД!E3489)+SUMIFS(ЭКО!M:M,ЭКО!D:D,СВОД!C3489,ЭКО!F:F,СВОД!E3489)+SUMIFS(Диализ!O:O,Диализ!E:E,СВОД!C3489,Диализ!G:G,СВОД!E3489)+SUMIFS(Поликлиника!CT:CT,Поликлиника!D:D,СВОД!C3489,Поликлиника!F:F,СВОД!E3489)+SUMIFS('Скорая мед.помощь'!O:O,'Скорая мед.помощь'!E:E,СВОД!C3489,'Скорая мед.помощь'!G:G,СВОД!E3489)+SUMIFS(Услуги!AV:AV,Услуги!D:D,СВОД!C3489,Услуги!F:F,СВОД!E3489)</f>
        <v>0</v>
      </c>
      <c r="O3489" s="275">
        <f>SUMIFS(Сверхбаза!L:L,Сверхбаза!C:C,СВОД!C3489,Сверхбаза!E:E,СВОД!E3489)+SUMIFS(Сверхбаза!M:M,Сверхбаза!C:C,СВОД!C3489,Сверхбаза!E:E,СВОД!E3489)</f>
        <v>0</v>
      </c>
      <c r="P3489" s="253">
        <f>SUMIFS(Сверхбаза!N:N,Сверхбаза!C:C,СВОД!C3489,Сверхбаза!E:E,СВОД!E3489)</f>
        <v>0</v>
      </c>
      <c r="Q3489" s="253">
        <f>SUMIFS(Сверхбаза!P:P,Сверхбаза!C:C,СВОД!C3489,Сверхбаза!E:E,СВОД!E3489)</f>
        <v>0</v>
      </c>
      <c r="R3489" s="253">
        <f>SUMIFS(Сверхбаза!O:O,Сверхбаза!C:C,СВОД!C3489,Сверхбаза!E:E,СВОД!E3489)</f>
        <v>0</v>
      </c>
      <c r="S3489" s="253">
        <f>SUMIFS(Сверхбаза!Q:Q,Сверхбаза!C:C,СВОД!C3489,Сверхбаза!E:E,СВОД!E3489)</f>
        <v>0</v>
      </c>
      <c r="T3489" s="276">
        <f>SUMIFS(Сверхбаза!G:G,Сверхбаза!C:C,СВОД!C3489,Сверхбаза!E:E,СВОД!E3489)</f>
        <v>0</v>
      </c>
    </row>
    <row r="3490" spans="1:20" ht="38.25" outlineLevel="2">
      <c r="A3490" s="263" t="s">
        <v>91</v>
      </c>
      <c r="B3490" s="336">
        <v>508817</v>
      </c>
      <c r="C3490" s="336">
        <v>881701</v>
      </c>
      <c r="D3490" s="5" t="s">
        <v>448</v>
      </c>
      <c r="E3490" s="324">
        <v>13</v>
      </c>
      <c r="F3490" s="325" t="s">
        <v>704</v>
      </c>
      <c r="G3490" s="277">
        <f>SUMIFS('Круглосуточный стационар'!J:J,'Круглосуточный стационар'!D:D,СВОД!C3490,'Круглосуточный стационар'!F:F,СВОД!E3490)/2+SUMIFS(ВМП!J:J,ВМП!D:D,СВОД!C3490,ВМП!F:F,СВОД!E3490)/2+SUMIFS('Дневной стационар'!J:J,'Дневной стационар'!D:D,СВОД!C3490,'Дневной стационар'!F:F,СВОД!E3490)/2+SUMIFS(ЭКО!H:H,ЭКО!D:D,СВОД!C3490,ЭКО!F:F,СВОД!E3490)+SUMIFS(Диализ!J:J,Диализ!E:E,СВОД!C3490,Диализ!G:G,СВОД!E3490)</f>
        <v>0</v>
      </c>
      <c r="H3490" s="251">
        <f>SUMIFS(Поликлиника!H:H,Поликлиника!D:D,СВОД!C3490,Поликлиника!F:F,СВОД!E3490)</f>
        <v>0</v>
      </c>
      <c r="I3490" s="251">
        <f>SUMIFS(Поликлиника!BA:BA,Поликлиника!D:D,СВОД!C3490,Поликлиника!F:F,СВОД!E3490)</f>
        <v>0</v>
      </c>
      <c r="J3490" s="251">
        <f>SUMIFS(Поликлиника!BF:BF,Поликлиника!D:D,СВОД!C3490,Поликлиника!F:F,СВОД!E3490)</f>
        <v>0</v>
      </c>
      <c r="K3490" s="251">
        <f>SUMIFS(Поликлиника!BU:BU,Поликлиника!D:D,СВОД!C3490,Поликлиника!F:F,СВОД!E3490)</f>
        <v>0</v>
      </c>
      <c r="L3490" s="251">
        <f>SUMIFS(Услуги!H:H,Услуги!D:D,СВОД!C3490,Услуги!F:F,СВОД!E3490)+SUMIFS(Услуги!M:M,Услуги!D:D,СВОД!C3490,Услуги!F:F,СВОД!E3490)+SUMIFS(Услуги!R:R,Услуги!D:D,СВОД!C3490,Услуги!F:F,СВОД!E3490)+SUMIFS(Услуги!W:W,Услуги!D:D,СВОД!C3490,Услуги!F:F,СВОД!E3490)+SUMIFS(Услуги!AB:AB,Услуги!D:D,СВОД!C3490,Услуги!F:F,СВОД!E3490)+SUMIFS(Услуги!AG:AG,Услуги!D:D,СВОД!C3490,Услуги!F:F,СВОД!E3490)+SUMIFS(Услуги!AL:AL,Услуги!D:D,СВОД!C3490,Услуги!F:F,СВОД!E3490)+SUMIFS(Услуги!AQ:AQ,Услуги!D:D,СВОД!C3490,Услуги!F:F,СВОД!E3490)</f>
        <v>0</v>
      </c>
      <c r="M3490" s="251">
        <f>SUMIFS('Скорая мед.помощь'!J:J,'Скорая мед.помощь'!E:E,СВОД!C3490,'Скорая мед.помощь'!G:G,СВОД!E3490)</f>
        <v>0</v>
      </c>
      <c r="N3490" s="278">
        <f>SUMIFS('Круглосуточный стационар'!O:O,'Круглосуточный стационар'!D:D,СВОД!C3490,'Круглосуточный стационар'!F:F,СВОД!E3490)+SUMIFS(ВМП!O:O,ВМП!D:D,СВОД!C3490,ВМП!F:F,СВОД!E3490)+SUMIFS('Дневной стационар'!O:O,'Дневной стационар'!D:D,СВОД!C3490,'Дневной стационар'!F:F,СВОД!E3490)+SUMIFS(ЭКО!M:M,ЭКО!D:D,СВОД!C3490,ЭКО!F:F,СВОД!E3490)+SUMIFS(Диализ!O:O,Диализ!E:E,СВОД!C3490,Диализ!G:G,СВОД!E3490)+SUMIFS(Поликлиника!CT:CT,Поликлиника!D:D,СВОД!C3490,Поликлиника!F:F,СВОД!E3490)+SUMIFS('Скорая мед.помощь'!O:O,'Скорая мед.помощь'!E:E,СВОД!C3490,'Скорая мед.помощь'!G:G,СВОД!E3490)+SUMIFS(Услуги!AV:AV,Услуги!D:D,СВОД!C3490,Услуги!F:F,СВОД!E3490)</f>
        <v>0</v>
      </c>
      <c r="O3490" s="277">
        <f>SUMIFS(Сверхбаза!L:L,Сверхбаза!C:C,СВОД!C3490,Сверхбаза!E:E,СВОД!E3490)+SUMIFS(Сверхбаза!M:M,Сверхбаза!C:C,СВОД!C3490,Сверхбаза!E:E,СВОД!E3490)</f>
        <v>0</v>
      </c>
      <c r="P3490" s="251">
        <f>SUMIFS(Сверхбаза!N:N,Сверхбаза!C:C,СВОД!C3490,Сверхбаза!E:E,СВОД!E3490)</f>
        <v>0</v>
      </c>
      <c r="Q3490" s="251">
        <f>SUMIFS(Сверхбаза!P:P,Сверхбаза!C:C,СВОД!C3490,Сверхбаза!E:E,СВОД!E3490)</f>
        <v>0</v>
      </c>
      <c r="R3490" s="251">
        <f>SUMIFS(Сверхбаза!O:O,Сверхбаза!C:C,СВОД!C3490,Сверхбаза!E:E,СВОД!E3490)</f>
        <v>0</v>
      </c>
      <c r="S3490" s="251">
        <f>SUMIFS(Сверхбаза!Q:Q,Сверхбаза!C:C,СВОД!C3490,Сверхбаза!E:E,СВОД!E3490)</f>
        <v>0</v>
      </c>
      <c r="T3490" s="278">
        <f>SUMIFS(Сверхбаза!G:G,Сверхбаза!C:C,СВОД!C3490,Сверхбаза!E:E,СВОД!E3490)</f>
        <v>0</v>
      </c>
    </row>
    <row r="3491" spans="1:20" ht="38.25" outlineLevel="2">
      <c r="A3491" s="263" t="s">
        <v>91</v>
      </c>
      <c r="B3491" s="336">
        <v>508817</v>
      </c>
      <c r="C3491" s="336">
        <v>881701</v>
      </c>
      <c r="D3491" s="5" t="s">
        <v>448</v>
      </c>
      <c r="E3491" s="324">
        <v>2</v>
      </c>
      <c r="F3491" s="325" t="s">
        <v>173</v>
      </c>
      <c r="G3491" s="277">
        <f>SUMIFS('Круглосуточный стационар'!J:J,'Круглосуточный стационар'!D:D,СВОД!C3491,'Круглосуточный стационар'!F:F,СВОД!E3491)/2+SUMIFS(ВМП!J:J,ВМП!D:D,СВОД!C3491,ВМП!F:F,СВОД!E3491)/2+SUMIFS('Дневной стационар'!J:J,'Дневной стационар'!D:D,СВОД!C3491,'Дневной стационар'!F:F,СВОД!E3491)/2+SUMIFS(ЭКО!H:H,ЭКО!D:D,СВОД!C3491,ЭКО!F:F,СВОД!E3491)+SUMIFS(Диализ!J:J,Диализ!E:E,СВОД!C3491,Диализ!G:G,СВОД!E3491)</f>
        <v>0</v>
      </c>
      <c r="H3491" s="251">
        <f>SUMIFS(Поликлиника!H:H,Поликлиника!D:D,СВОД!C3491,Поликлиника!F:F,СВОД!E3491)</f>
        <v>0</v>
      </c>
      <c r="I3491" s="251">
        <f>SUMIFS(Поликлиника!BA:BA,Поликлиника!D:D,СВОД!C3491,Поликлиника!F:F,СВОД!E3491)</f>
        <v>0</v>
      </c>
      <c r="J3491" s="251">
        <f>SUMIFS(Поликлиника!BF:BF,Поликлиника!D:D,СВОД!C3491,Поликлиника!F:F,СВОД!E3491)</f>
        <v>0</v>
      </c>
      <c r="K3491" s="251">
        <f>SUMIFS(Поликлиника!BU:BU,Поликлиника!D:D,СВОД!C3491,Поликлиника!F:F,СВОД!E3491)</f>
        <v>0</v>
      </c>
      <c r="L3491" s="251">
        <f>SUMIFS(Услуги!H:H,Услуги!D:D,СВОД!C3491,Услуги!F:F,СВОД!E3491)+SUMIFS(Услуги!M:M,Услуги!D:D,СВОД!C3491,Услуги!F:F,СВОД!E3491)+SUMIFS(Услуги!R:R,Услуги!D:D,СВОД!C3491,Услуги!F:F,СВОД!E3491)+SUMIFS(Услуги!W:W,Услуги!D:D,СВОД!C3491,Услуги!F:F,СВОД!E3491)+SUMIFS(Услуги!AB:AB,Услуги!D:D,СВОД!C3491,Услуги!F:F,СВОД!E3491)+SUMIFS(Услуги!AG:AG,Услуги!D:D,СВОД!C3491,Услуги!F:F,СВОД!E3491)+SUMIFS(Услуги!AL:AL,Услуги!D:D,СВОД!C3491,Услуги!F:F,СВОД!E3491)+SUMIFS(Услуги!AQ:AQ,Услуги!D:D,СВОД!C3491,Услуги!F:F,СВОД!E3491)</f>
        <v>0</v>
      </c>
      <c r="M3491" s="251">
        <f>SUMIFS('Скорая мед.помощь'!J:J,'Скорая мед.помощь'!E:E,СВОД!C3491,'Скорая мед.помощь'!G:G,СВОД!E3491)</f>
        <v>0</v>
      </c>
      <c r="N3491" s="278">
        <f>SUMIFS('Круглосуточный стационар'!O:O,'Круглосуточный стационар'!D:D,СВОД!C3491,'Круглосуточный стационар'!F:F,СВОД!E3491)+SUMIFS(ВМП!O:O,ВМП!D:D,СВОД!C3491,ВМП!F:F,СВОД!E3491)+SUMIFS('Дневной стационар'!O:O,'Дневной стационар'!D:D,СВОД!C3491,'Дневной стационар'!F:F,СВОД!E3491)+SUMIFS(ЭКО!M:M,ЭКО!D:D,СВОД!C3491,ЭКО!F:F,СВОД!E3491)+SUMIFS(Диализ!O:O,Диализ!E:E,СВОД!C3491,Диализ!G:G,СВОД!E3491)+SUMIFS(Поликлиника!CT:CT,Поликлиника!D:D,СВОД!C3491,Поликлиника!F:F,СВОД!E3491)+SUMIFS('Скорая мед.помощь'!O:O,'Скорая мед.помощь'!E:E,СВОД!C3491,'Скорая мед.помощь'!G:G,СВОД!E3491)+SUMIFS(Услуги!AV:AV,Услуги!D:D,СВОД!C3491,Услуги!F:F,СВОД!E3491)</f>
        <v>0</v>
      </c>
      <c r="O3491" s="277">
        <f>SUMIFS(Сверхбаза!L:L,Сверхбаза!C:C,СВОД!C3491,Сверхбаза!E:E,СВОД!E3491)+SUMIFS(Сверхбаза!M:M,Сверхбаза!C:C,СВОД!C3491,Сверхбаза!E:E,СВОД!E3491)</f>
        <v>0</v>
      </c>
      <c r="P3491" s="251">
        <f>SUMIFS(Сверхбаза!N:N,Сверхбаза!C:C,СВОД!C3491,Сверхбаза!E:E,СВОД!E3491)</f>
        <v>0</v>
      </c>
      <c r="Q3491" s="251">
        <f>SUMIFS(Сверхбаза!P:P,Сверхбаза!C:C,СВОД!C3491,Сверхбаза!E:E,СВОД!E3491)</f>
        <v>0</v>
      </c>
      <c r="R3491" s="251">
        <f>SUMIFS(Сверхбаза!O:O,Сверхбаза!C:C,СВОД!C3491,Сверхбаза!E:E,СВОД!E3491)</f>
        <v>0</v>
      </c>
      <c r="S3491" s="251">
        <f>SUMIFS(Сверхбаза!Q:Q,Сверхбаза!C:C,СВОД!C3491,Сверхбаза!E:E,СВОД!E3491)</f>
        <v>0</v>
      </c>
      <c r="T3491" s="278">
        <f>SUMIFS(Сверхбаза!G:G,Сверхбаза!C:C,СВОД!C3491,Сверхбаза!E:E,СВОД!E3491)</f>
        <v>0</v>
      </c>
    </row>
    <row r="3492" spans="1:20" ht="38.25" outlineLevel="2">
      <c r="A3492" s="263" t="s">
        <v>91</v>
      </c>
      <c r="B3492" s="336">
        <v>508817</v>
      </c>
      <c r="C3492" s="336">
        <v>881701</v>
      </c>
      <c r="D3492" s="5" t="s">
        <v>448</v>
      </c>
      <c r="E3492" s="324">
        <v>6</v>
      </c>
      <c r="F3492" s="325" t="s">
        <v>705</v>
      </c>
      <c r="G3492" s="277">
        <f>SUMIFS('Круглосуточный стационар'!J:J,'Круглосуточный стационар'!D:D,СВОД!C3492,'Круглосуточный стационар'!F:F,СВОД!E3492)/2+SUMIFS(ВМП!J:J,ВМП!D:D,СВОД!C3492,ВМП!F:F,СВОД!E3492)/2+SUMIFS('Дневной стационар'!J:J,'Дневной стационар'!D:D,СВОД!C3492,'Дневной стационар'!F:F,СВОД!E3492)/2+SUMIFS(ЭКО!H:H,ЭКО!D:D,СВОД!C3492,ЭКО!F:F,СВОД!E3492)+SUMIFS(Диализ!J:J,Диализ!E:E,СВОД!C3492,Диализ!G:G,СВОД!E3492)</f>
        <v>0</v>
      </c>
      <c r="H3492" s="251">
        <f>SUMIFS(Поликлиника!H:H,Поликлиника!D:D,СВОД!C3492,Поликлиника!F:F,СВОД!E3492)</f>
        <v>0</v>
      </c>
      <c r="I3492" s="251">
        <f>SUMIFS(Поликлиника!BA:BA,Поликлиника!D:D,СВОД!C3492,Поликлиника!F:F,СВОД!E3492)</f>
        <v>0</v>
      </c>
      <c r="J3492" s="251">
        <f>SUMIFS(Поликлиника!BF:BF,Поликлиника!D:D,СВОД!C3492,Поликлиника!F:F,СВОД!E3492)</f>
        <v>0</v>
      </c>
      <c r="K3492" s="251">
        <f>SUMIFS(Поликлиника!BU:BU,Поликлиника!D:D,СВОД!C3492,Поликлиника!F:F,СВОД!E3492)</f>
        <v>0</v>
      </c>
      <c r="L3492" s="251">
        <f>SUMIFS(Услуги!H:H,Услуги!D:D,СВОД!C3492,Услуги!F:F,СВОД!E3492)+SUMIFS(Услуги!M:M,Услуги!D:D,СВОД!C3492,Услуги!F:F,СВОД!E3492)+SUMIFS(Услуги!R:R,Услуги!D:D,СВОД!C3492,Услуги!F:F,СВОД!E3492)+SUMIFS(Услуги!W:W,Услуги!D:D,СВОД!C3492,Услуги!F:F,СВОД!E3492)+SUMIFS(Услуги!AB:AB,Услуги!D:D,СВОД!C3492,Услуги!F:F,СВОД!E3492)+SUMIFS(Услуги!AG:AG,Услуги!D:D,СВОД!C3492,Услуги!F:F,СВОД!E3492)+SUMIFS(Услуги!AL:AL,Услуги!D:D,СВОД!C3492,Услуги!F:F,СВОД!E3492)+SUMIFS(Услуги!AQ:AQ,Услуги!D:D,СВОД!C3492,Услуги!F:F,СВОД!E3492)</f>
        <v>0</v>
      </c>
      <c r="M3492" s="251">
        <f>SUMIFS('Скорая мед.помощь'!J:J,'Скорая мед.помощь'!E:E,СВОД!C3492,'Скорая мед.помощь'!G:G,СВОД!E3492)</f>
        <v>0</v>
      </c>
      <c r="N3492" s="278">
        <f>SUMIFS('Круглосуточный стационар'!O:O,'Круглосуточный стационар'!D:D,СВОД!C3492,'Круглосуточный стационар'!F:F,СВОД!E3492)+SUMIFS(ВМП!O:O,ВМП!D:D,СВОД!C3492,ВМП!F:F,СВОД!E3492)+SUMIFS('Дневной стационар'!O:O,'Дневной стационар'!D:D,СВОД!C3492,'Дневной стационар'!F:F,СВОД!E3492)+SUMIFS(ЭКО!M:M,ЭКО!D:D,СВОД!C3492,ЭКО!F:F,СВОД!E3492)+SUMIFS(Диализ!O:O,Диализ!E:E,СВОД!C3492,Диализ!G:G,СВОД!E3492)+SUMIFS(Поликлиника!CT:CT,Поликлиника!D:D,СВОД!C3492,Поликлиника!F:F,СВОД!E3492)+SUMIFS('Скорая мед.помощь'!O:O,'Скорая мед.помощь'!E:E,СВОД!C3492,'Скорая мед.помощь'!G:G,СВОД!E3492)+SUMIFS(Услуги!AV:AV,Услуги!D:D,СВОД!C3492,Услуги!F:F,СВОД!E3492)</f>
        <v>0</v>
      </c>
      <c r="O3492" s="277">
        <f>SUMIFS(Сверхбаза!L:L,Сверхбаза!C:C,СВОД!C3492,Сверхбаза!E:E,СВОД!E3492)+SUMIFS(Сверхбаза!M:M,Сверхбаза!C:C,СВОД!C3492,Сверхбаза!E:E,СВОД!E3492)</f>
        <v>0</v>
      </c>
      <c r="P3492" s="251">
        <f>SUMIFS(Сверхбаза!N:N,Сверхбаза!C:C,СВОД!C3492,Сверхбаза!E:E,СВОД!E3492)</f>
        <v>0</v>
      </c>
      <c r="Q3492" s="251">
        <f>SUMIFS(Сверхбаза!P:P,Сверхбаза!C:C,СВОД!C3492,Сверхбаза!E:E,СВОД!E3492)</f>
        <v>0</v>
      </c>
      <c r="R3492" s="251">
        <f>SUMIFS(Сверхбаза!O:O,Сверхбаза!C:C,СВОД!C3492,Сверхбаза!E:E,СВОД!E3492)</f>
        <v>0</v>
      </c>
      <c r="S3492" s="251">
        <f>SUMIFS(Сверхбаза!Q:Q,Сверхбаза!C:C,СВОД!C3492,Сверхбаза!E:E,СВОД!E3492)</f>
        <v>0</v>
      </c>
      <c r="T3492" s="278">
        <f>SUMIFS(Сверхбаза!G:G,Сверхбаза!C:C,СВОД!C3492,Сверхбаза!E:E,СВОД!E3492)</f>
        <v>0</v>
      </c>
    </row>
    <row r="3493" spans="1:20" ht="38.25" outlineLevel="2">
      <c r="A3493" s="263" t="s">
        <v>91</v>
      </c>
      <c r="B3493" s="336">
        <v>508817</v>
      </c>
      <c r="C3493" s="336">
        <v>881701</v>
      </c>
      <c r="D3493" s="5" t="s">
        <v>448</v>
      </c>
      <c r="E3493" s="324">
        <v>3</v>
      </c>
      <c r="F3493" s="325" t="s">
        <v>174</v>
      </c>
      <c r="G3493" s="277">
        <f>SUMIFS('Круглосуточный стационар'!J:J,'Круглосуточный стационар'!D:D,СВОД!C3493,'Круглосуточный стационар'!F:F,СВОД!E3493)/2+SUMIFS(ВМП!J:J,ВМП!D:D,СВОД!C3493,ВМП!F:F,СВОД!E3493)/2+SUMIFS('Дневной стационар'!J:J,'Дневной стационар'!D:D,СВОД!C3493,'Дневной стационар'!F:F,СВОД!E3493)/2+SUMIFS(ЭКО!H:H,ЭКО!D:D,СВОД!C3493,ЭКО!F:F,СВОД!E3493)+SUMIFS(Диализ!J:J,Диализ!E:E,СВОД!C3493,Диализ!G:G,СВОД!E3493)</f>
        <v>0</v>
      </c>
      <c r="H3493" s="251">
        <f>SUMIFS(Поликлиника!H:H,Поликлиника!D:D,СВОД!C3493,Поликлиника!F:F,СВОД!E3493)</f>
        <v>0</v>
      </c>
      <c r="I3493" s="251">
        <f>SUMIFS(Поликлиника!BA:BA,Поликлиника!D:D,СВОД!C3493,Поликлиника!F:F,СВОД!E3493)</f>
        <v>0</v>
      </c>
      <c r="J3493" s="251">
        <f>SUMIFS(Поликлиника!BF:BF,Поликлиника!D:D,СВОД!C3493,Поликлиника!F:F,СВОД!E3493)</f>
        <v>0</v>
      </c>
      <c r="K3493" s="251">
        <f>SUMIFS(Поликлиника!BU:BU,Поликлиника!D:D,СВОД!C3493,Поликлиника!F:F,СВОД!E3493)</f>
        <v>0</v>
      </c>
      <c r="L3493" s="251">
        <f>SUMIFS(Услуги!H:H,Услуги!D:D,СВОД!C3493,Услуги!F:F,СВОД!E3493)+SUMIFS(Услуги!M:M,Услуги!D:D,СВОД!C3493,Услуги!F:F,СВОД!E3493)+SUMIFS(Услуги!R:R,Услуги!D:D,СВОД!C3493,Услуги!F:F,СВОД!E3493)+SUMIFS(Услуги!W:W,Услуги!D:D,СВОД!C3493,Услуги!F:F,СВОД!E3493)+SUMIFS(Услуги!AB:AB,Услуги!D:D,СВОД!C3493,Услуги!F:F,СВОД!E3493)+SUMIFS(Услуги!AG:AG,Услуги!D:D,СВОД!C3493,Услуги!F:F,СВОД!E3493)+SUMIFS(Услуги!AL:AL,Услуги!D:D,СВОД!C3493,Услуги!F:F,СВОД!E3493)+SUMIFS(Услуги!AQ:AQ,Услуги!D:D,СВОД!C3493,Услуги!F:F,СВОД!E3493)</f>
        <v>0</v>
      </c>
      <c r="M3493" s="251">
        <f>SUMIFS('Скорая мед.помощь'!J:J,'Скорая мед.помощь'!E:E,СВОД!C3493,'Скорая мед.помощь'!G:G,СВОД!E3493)</f>
        <v>0</v>
      </c>
      <c r="N3493" s="278">
        <f>SUMIFS('Круглосуточный стационар'!O:O,'Круглосуточный стационар'!D:D,СВОД!C3493,'Круглосуточный стационар'!F:F,СВОД!E3493)+SUMIFS(ВМП!O:O,ВМП!D:D,СВОД!C3493,ВМП!F:F,СВОД!E3493)+SUMIFS('Дневной стационар'!O:O,'Дневной стационар'!D:D,СВОД!C3493,'Дневной стационар'!F:F,СВОД!E3493)+SUMIFS(ЭКО!M:M,ЭКО!D:D,СВОД!C3493,ЭКО!F:F,СВОД!E3493)+SUMIFS(Диализ!O:O,Диализ!E:E,СВОД!C3493,Диализ!G:G,СВОД!E3493)+SUMIFS(Поликлиника!CT:CT,Поликлиника!D:D,СВОД!C3493,Поликлиника!F:F,СВОД!E3493)+SUMIFS('Скорая мед.помощь'!O:O,'Скорая мед.помощь'!E:E,СВОД!C3493,'Скорая мед.помощь'!G:G,СВОД!E3493)+SUMIFS(Услуги!AV:AV,Услуги!D:D,СВОД!C3493,Услуги!F:F,СВОД!E3493)</f>
        <v>0</v>
      </c>
      <c r="O3493" s="277">
        <f>SUMIFS(Сверхбаза!L:L,Сверхбаза!C:C,СВОД!C3493,Сверхбаза!E:E,СВОД!E3493)+SUMIFS(Сверхбаза!M:M,Сверхбаза!C:C,СВОД!C3493,Сверхбаза!E:E,СВОД!E3493)</f>
        <v>0</v>
      </c>
      <c r="P3493" s="251">
        <f>SUMIFS(Сверхбаза!N:N,Сверхбаза!C:C,СВОД!C3493,Сверхбаза!E:E,СВОД!E3493)</f>
        <v>0</v>
      </c>
      <c r="Q3493" s="251">
        <f>SUMIFS(Сверхбаза!P:P,Сверхбаза!C:C,СВОД!C3493,Сверхбаза!E:E,СВОД!E3493)</f>
        <v>0</v>
      </c>
      <c r="R3493" s="251">
        <f>SUMIFS(Сверхбаза!O:O,Сверхбаза!C:C,СВОД!C3493,Сверхбаза!E:E,СВОД!E3493)</f>
        <v>0</v>
      </c>
      <c r="S3493" s="251">
        <f>SUMIFS(Сверхбаза!Q:Q,Сверхбаза!C:C,СВОД!C3493,Сверхбаза!E:E,СВОД!E3493)</f>
        <v>0</v>
      </c>
      <c r="T3493" s="278">
        <f>SUMIFS(Сверхбаза!G:G,Сверхбаза!C:C,СВОД!C3493,Сверхбаза!E:E,СВОД!E3493)</f>
        <v>0</v>
      </c>
    </row>
    <row r="3494" spans="1:20" ht="38.25" outlineLevel="2">
      <c r="A3494" s="263" t="s">
        <v>91</v>
      </c>
      <c r="B3494" s="336">
        <v>508817</v>
      </c>
      <c r="C3494" s="336">
        <v>881701</v>
      </c>
      <c r="D3494" s="5" t="s">
        <v>448</v>
      </c>
      <c r="E3494" s="324">
        <v>7</v>
      </c>
      <c r="F3494" s="325" t="s">
        <v>706</v>
      </c>
      <c r="G3494" s="277">
        <f>SUMIFS('Круглосуточный стационар'!J:J,'Круглосуточный стационар'!D:D,СВОД!C3494,'Круглосуточный стационар'!F:F,СВОД!E3494)/2+SUMIFS(ВМП!J:J,ВМП!D:D,СВОД!C3494,ВМП!F:F,СВОД!E3494)/2+SUMIFS('Дневной стационар'!J:J,'Дневной стационар'!D:D,СВОД!C3494,'Дневной стационар'!F:F,СВОД!E3494)/2+SUMIFS(ЭКО!H:H,ЭКО!D:D,СВОД!C3494,ЭКО!F:F,СВОД!E3494)+SUMIFS(Диализ!J:J,Диализ!E:E,СВОД!C3494,Диализ!G:G,СВОД!E3494)</f>
        <v>0</v>
      </c>
      <c r="H3494" s="251">
        <f>SUMIFS(Поликлиника!H:H,Поликлиника!D:D,СВОД!C3494,Поликлиника!F:F,СВОД!E3494)</f>
        <v>0</v>
      </c>
      <c r="I3494" s="251">
        <f>SUMIFS(Поликлиника!BA:BA,Поликлиника!D:D,СВОД!C3494,Поликлиника!F:F,СВОД!E3494)</f>
        <v>0</v>
      </c>
      <c r="J3494" s="251">
        <f>SUMIFS(Поликлиника!BF:BF,Поликлиника!D:D,СВОД!C3494,Поликлиника!F:F,СВОД!E3494)</f>
        <v>0</v>
      </c>
      <c r="K3494" s="251">
        <f>SUMIFS(Поликлиника!BU:BU,Поликлиника!D:D,СВОД!C3494,Поликлиника!F:F,СВОД!E3494)</f>
        <v>0</v>
      </c>
      <c r="L3494" s="251">
        <f>SUMIFS(Услуги!H:H,Услуги!D:D,СВОД!C3494,Услуги!F:F,СВОД!E3494)+SUMIFS(Услуги!M:M,Услуги!D:D,СВОД!C3494,Услуги!F:F,СВОД!E3494)+SUMIFS(Услуги!R:R,Услуги!D:D,СВОД!C3494,Услуги!F:F,СВОД!E3494)+SUMIFS(Услуги!W:W,Услуги!D:D,СВОД!C3494,Услуги!F:F,СВОД!E3494)+SUMIFS(Услуги!AB:AB,Услуги!D:D,СВОД!C3494,Услуги!F:F,СВОД!E3494)+SUMIFS(Услуги!AG:AG,Услуги!D:D,СВОД!C3494,Услуги!F:F,СВОД!E3494)+SUMIFS(Услуги!AL:AL,Услуги!D:D,СВОД!C3494,Услуги!F:F,СВОД!E3494)+SUMIFS(Услуги!AQ:AQ,Услуги!D:D,СВОД!C3494,Услуги!F:F,СВОД!E3494)</f>
        <v>0</v>
      </c>
      <c r="M3494" s="251">
        <f>SUMIFS('Скорая мед.помощь'!J:J,'Скорая мед.помощь'!E:E,СВОД!C3494,'Скорая мед.помощь'!G:G,СВОД!E3494)</f>
        <v>0</v>
      </c>
      <c r="N3494" s="278">
        <f>SUMIFS('Круглосуточный стационар'!O:O,'Круглосуточный стационар'!D:D,СВОД!C3494,'Круглосуточный стационар'!F:F,СВОД!E3494)+SUMIFS(ВМП!O:O,ВМП!D:D,СВОД!C3494,ВМП!F:F,СВОД!E3494)+SUMIFS('Дневной стационар'!O:O,'Дневной стационар'!D:D,СВОД!C3494,'Дневной стационар'!F:F,СВОД!E3494)+SUMIFS(ЭКО!M:M,ЭКО!D:D,СВОД!C3494,ЭКО!F:F,СВОД!E3494)+SUMIFS(Диализ!O:O,Диализ!E:E,СВОД!C3494,Диализ!G:G,СВОД!E3494)+SUMIFS(Поликлиника!CT:CT,Поликлиника!D:D,СВОД!C3494,Поликлиника!F:F,СВОД!E3494)+SUMIFS('Скорая мед.помощь'!O:O,'Скорая мед.помощь'!E:E,СВОД!C3494,'Скорая мед.помощь'!G:G,СВОД!E3494)+SUMIFS(Услуги!AV:AV,Услуги!D:D,СВОД!C3494,Услуги!F:F,СВОД!E3494)</f>
        <v>0</v>
      </c>
      <c r="O3494" s="277">
        <f>SUMIFS(Сверхбаза!L:L,Сверхбаза!C:C,СВОД!C3494,Сверхбаза!E:E,СВОД!E3494)+SUMIFS(Сверхбаза!M:M,Сверхбаза!C:C,СВОД!C3494,Сверхбаза!E:E,СВОД!E3494)</f>
        <v>0</v>
      </c>
      <c r="P3494" s="251">
        <f>SUMIFS(Сверхбаза!N:N,Сверхбаза!C:C,СВОД!C3494,Сверхбаза!E:E,СВОД!E3494)</f>
        <v>0</v>
      </c>
      <c r="Q3494" s="251">
        <f>SUMIFS(Сверхбаза!P:P,Сверхбаза!C:C,СВОД!C3494,Сверхбаза!E:E,СВОД!E3494)</f>
        <v>0</v>
      </c>
      <c r="R3494" s="251">
        <f>SUMIFS(Сверхбаза!O:O,Сверхбаза!C:C,СВОД!C3494,Сверхбаза!E:E,СВОД!E3494)</f>
        <v>0</v>
      </c>
      <c r="S3494" s="251">
        <f>SUMIFS(Сверхбаза!Q:Q,Сверхбаза!C:C,СВОД!C3494,Сверхбаза!E:E,СВОД!E3494)</f>
        <v>0</v>
      </c>
      <c r="T3494" s="278">
        <f>SUMIFS(Сверхбаза!G:G,Сверхбаза!C:C,СВОД!C3494,Сверхбаза!E:E,СВОД!E3494)</f>
        <v>0</v>
      </c>
    </row>
    <row r="3495" spans="1:20" ht="38.25" outlineLevel="2">
      <c r="A3495" s="263" t="s">
        <v>91</v>
      </c>
      <c r="B3495" s="336">
        <v>508817</v>
      </c>
      <c r="C3495" s="336">
        <v>881701</v>
      </c>
      <c r="D3495" s="5" t="s">
        <v>448</v>
      </c>
      <c r="E3495" s="324">
        <v>70</v>
      </c>
      <c r="F3495" s="325" t="s">
        <v>707</v>
      </c>
      <c r="G3495" s="277">
        <f>SUMIFS('Круглосуточный стационар'!J:J,'Круглосуточный стационар'!D:D,СВОД!C3495,'Круглосуточный стационар'!F:F,СВОД!E3495)/2+SUMIFS(ВМП!J:J,ВМП!D:D,СВОД!C3495,ВМП!F:F,СВОД!E3495)/2+SUMIFS('Дневной стационар'!J:J,'Дневной стационар'!D:D,СВОД!C3495,'Дневной стационар'!F:F,СВОД!E3495)/2+SUMIFS(ЭКО!H:H,ЭКО!D:D,СВОД!C3495,ЭКО!F:F,СВОД!E3495)+SUMIFS(Диализ!J:J,Диализ!E:E,СВОД!C3495,Диализ!G:G,СВОД!E3495)</f>
        <v>0</v>
      </c>
      <c r="H3495" s="251">
        <f>SUMIFS(Поликлиника!H:H,Поликлиника!D:D,СВОД!C3495,Поликлиника!F:F,СВОД!E3495)</f>
        <v>0</v>
      </c>
      <c r="I3495" s="251">
        <f>SUMIFS(Поликлиника!BA:BA,Поликлиника!D:D,СВОД!C3495,Поликлиника!F:F,СВОД!E3495)</f>
        <v>0</v>
      </c>
      <c r="J3495" s="251">
        <f>SUMIFS(Поликлиника!BF:BF,Поликлиника!D:D,СВОД!C3495,Поликлиника!F:F,СВОД!E3495)</f>
        <v>0</v>
      </c>
      <c r="K3495" s="251">
        <f>SUMIFS(Поликлиника!BU:BU,Поликлиника!D:D,СВОД!C3495,Поликлиника!F:F,СВОД!E3495)</f>
        <v>0</v>
      </c>
      <c r="L3495" s="251">
        <f>SUMIFS(Услуги!H:H,Услуги!D:D,СВОД!C3495,Услуги!F:F,СВОД!E3495)+SUMIFS(Услуги!M:M,Услуги!D:D,СВОД!C3495,Услуги!F:F,СВОД!E3495)+SUMIFS(Услуги!R:R,Услуги!D:D,СВОД!C3495,Услуги!F:F,СВОД!E3495)+SUMIFS(Услуги!W:W,Услуги!D:D,СВОД!C3495,Услуги!F:F,СВОД!E3495)+SUMIFS(Услуги!AB:AB,Услуги!D:D,СВОД!C3495,Услуги!F:F,СВОД!E3495)+SUMIFS(Услуги!AG:AG,Услуги!D:D,СВОД!C3495,Услуги!F:F,СВОД!E3495)+SUMIFS(Услуги!AL:AL,Услуги!D:D,СВОД!C3495,Услуги!F:F,СВОД!E3495)+SUMIFS(Услуги!AQ:AQ,Услуги!D:D,СВОД!C3495,Услуги!F:F,СВОД!E3495)</f>
        <v>0</v>
      </c>
      <c r="M3495" s="251">
        <f>SUMIFS('Скорая мед.помощь'!J:J,'Скорая мед.помощь'!E:E,СВОД!C3495,'Скорая мед.помощь'!G:G,СВОД!E3495)</f>
        <v>0</v>
      </c>
      <c r="N3495" s="278">
        <f>SUMIFS('Круглосуточный стационар'!O:O,'Круглосуточный стационар'!D:D,СВОД!C3495,'Круглосуточный стационар'!F:F,СВОД!E3495)+SUMIFS(ВМП!O:O,ВМП!D:D,СВОД!C3495,ВМП!F:F,СВОД!E3495)+SUMIFS('Дневной стационар'!O:O,'Дневной стационар'!D:D,СВОД!C3495,'Дневной стационар'!F:F,СВОД!E3495)+SUMIFS(ЭКО!M:M,ЭКО!D:D,СВОД!C3495,ЭКО!F:F,СВОД!E3495)+SUMIFS(Диализ!O:O,Диализ!E:E,СВОД!C3495,Диализ!G:G,СВОД!E3495)+SUMIFS(Поликлиника!CT:CT,Поликлиника!D:D,СВОД!C3495,Поликлиника!F:F,СВОД!E3495)+SUMIFS('Скорая мед.помощь'!O:O,'Скорая мед.помощь'!E:E,СВОД!C3495,'Скорая мед.помощь'!G:G,СВОД!E3495)+SUMIFS(Услуги!AV:AV,Услуги!D:D,СВОД!C3495,Услуги!F:F,СВОД!E3495)</f>
        <v>0</v>
      </c>
      <c r="O3495" s="277">
        <f>SUMIFS(Сверхбаза!L:L,Сверхбаза!C:C,СВОД!C3495,Сверхбаза!E:E,СВОД!E3495)+SUMIFS(Сверхбаза!M:M,Сверхбаза!C:C,СВОД!C3495,Сверхбаза!E:E,СВОД!E3495)</f>
        <v>0</v>
      </c>
      <c r="P3495" s="251">
        <f>SUMIFS(Сверхбаза!N:N,Сверхбаза!C:C,СВОД!C3495,Сверхбаза!E:E,СВОД!E3495)</f>
        <v>0</v>
      </c>
      <c r="Q3495" s="251">
        <f>SUMIFS(Сверхбаза!P:P,Сверхбаза!C:C,СВОД!C3495,Сверхбаза!E:E,СВОД!E3495)</f>
        <v>0</v>
      </c>
      <c r="R3495" s="251">
        <f>SUMIFS(Сверхбаза!O:O,Сверхбаза!C:C,СВОД!C3495,Сверхбаза!E:E,СВОД!E3495)</f>
        <v>0</v>
      </c>
      <c r="S3495" s="251">
        <f>SUMIFS(Сверхбаза!Q:Q,Сверхбаза!C:C,СВОД!C3495,Сверхбаза!E:E,СВОД!E3495)</f>
        <v>0</v>
      </c>
      <c r="T3495" s="278">
        <f>SUMIFS(Сверхбаза!G:G,Сверхбаза!C:C,СВОД!C3495,Сверхбаза!E:E,СВОД!E3495)</f>
        <v>0</v>
      </c>
    </row>
    <row r="3496" spans="1:20" ht="38.25" outlineLevel="2">
      <c r="A3496" s="263" t="s">
        <v>91</v>
      </c>
      <c r="B3496" s="336">
        <v>508817</v>
      </c>
      <c r="C3496" s="336">
        <v>881701</v>
      </c>
      <c r="D3496" s="5" t="s">
        <v>448</v>
      </c>
      <c r="E3496" s="324">
        <v>94</v>
      </c>
      <c r="F3496" s="325" t="s">
        <v>157</v>
      </c>
      <c r="G3496" s="277">
        <f>SUMIFS('Круглосуточный стационар'!J:J,'Круглосуточный стационар'!D:D,СВОД!C3496,'Круглосуточный стационар'!F:F,СВОД!E3496)/2+SUMIFS(ВМП!J:J,ВМП!D:D,СВОД!C3496,ВМП!F:F,СВОД!E3496)/2+SUMIFS('Дневной стационар'!J:J,'Дневной стационар'!D:D,СВОД!C3496,'Дневной стационар'!F:F,СВОД!E3496)/2+SUMIFS(ЭКО!H:H,ЭКО!D:D,СВОД!C3496,ЭКО!F:F,СВОД!E3496)+SUMIFS(Диализ!J:J,Диализ!E:E,СВОД!C3496,Диализ!G:G,СВОД!E3496)</f>
        <v>0</v>
      </c>
      <c r="H3496" s="251">
        <f>SUMIFS(Поликлиника!H:H,Поликлиника!D:D,СВОД!C3496,Поликлиника!F:F,СВОД!E3496)</f>
        <v>0</v>
      </c>
      <c r="I3496" s="251">
        <f>SUMIFS(Поликлиника!BA:BA,Поликлиника!D:D,СВОД!C3496,Поликлиника!F:F,СВОД!E3496)</f>
        <v>0</v>
      </c>
      <c r="J3496" s="251">
        <f>SUMIFS(Поликлиника!BF:BF,Поликлиника!D:D,СВОД!C3496,Поликлиника!F:F,СВОД!E3496)</f>
        <v>0</v>
      </c>
      <c r="K3496" s="251">
        <f>SUMIFS(Поликлиника!BU:BU,Поликлиника!D:D,СВОД!C3496,Поликлиника!F:F,СВОД!E3496)</f>
        <v>0</v>
      </c>
      <c r="L3496" s="251">
        <f>SUMIFS(Услуги!H:H,Услуги!D:D,СВОД!C3496,Услуги!F:F,СВОД!E3496)+SUMIFS(Услуги!M:M,Услуги!D:D,СВОД!C3496,Услуги!F:F,СВОД!E3496)+SUMIFS(Услуги!R:R,Услуги!D:D,СВОД!C3496,Услуги!F:F,СВОД!E3496)+SUMIFS(Услуги!W:W,Услуги!D:D,СВОД!C3496,Услуги!F:F,СВОД!E3496)+SUMIFS(Услуги!AB:AB,Услуги!D:D,СВОД!C3496,Услуги!F:F,СВОД!E3496)+SUMIFS(Услуги!AG:AG,Услуги!D:D,СВОД!C3496,Услуги!F:F,СВОД!E3496)+SUMIFS(Услуги!AL:AL,Услуги!D:D,СВОД!C3496,Услуги!F:F,СВОД!E3496)+SUMIFS(Услуги!AQ:AQ,Услуги!D:D,СВОД!C3496,Услуги!F:F,СВОД!E3496)</f>
        <v>0</v>
      </c>
      <c r="M3496" s="251">
        <f>SUMIFS('Скорая мед.помощь'!J:J,'Скорая мед.помощь'!E:E,СВОД!C3496,'Скорая мед.помощь'!G:G,СВОД!E3496)</f>
        <v>0</v>
      </c>
      <c r="N3496" s="278">
        <f>SUMIFS('Круглосуточный стационар'!O:O,'Круглосуточный стационар'!D:D,СВОД!C3496,'Круглосуточный стационар'!F:F,СВОД!E3496)+SUMIFS(ВМП!O:O,ВМП!D:D,СВОД!C3496,ВМП!F:F,СВОД!E3496)+SUMIFS('Дневной стационар'!O:O,'Дневной стационар'!D:D,СВОД!C3496,'Дневной стационар'!F:F,СВОД!E3496)+SUMIFS(ЭКО!M:M,ЭКО!D:D,СВОД!C3496,ЭКО!F:F,СВОД!E3496)+SUMIFS(Диализ!O:O,Диализ!E:E,СВОД!C3496,Диализ!G:G,СВОД!E3496)+SUMIFS(Поликлиника!CT:CT,Поликлиника!D:D,СВОД!C3496,Поликлиника!F:F,СВОД!E3496)+SUMIFS('Скорая мед.помощь'!O:O,'Скорая мед.помощь'!E:E,СВОД!C3496,'Скорая мед.помощь'!G:G,СВОД!E3496)+SUMIFS(Услуги!AV:AV,Услуги!D:D,СВОД!C3496,Услуги!F:F,СВОД!E3496)</f>
        <v>0</v>
      </c>
      <c r="O3496" s="277">
        <f>SUMIFS(Сверхбаза!L:L,Сверхбаза!C:C,СВОД!C3496,Сверхбаза!E:E,СВОД!E3496)+SUMIFS(Сверхбаза!M:M,Сверхбаза!C:C,СВОД!C3496,Сверхбаза!E:E,СВОД!E3496)</f>
        <v>0</v>
      </c>
      <c r="P3496" s="251">
        <f>SUMIFS(Сверхбаза!N:N,Сверхбаза!C:C,СВОД!C3496,Сверхбаза!E:E,СВОД!E3496)</f>
        <v>0</v>
      </c>
      <c r="Q3496" s="251">
        <f>SUMIFS(Сверхбаза!P:P,Сверхбаза!C:C,СВОД!C3496,Сверхбаза!E:E,СВОД!E3496)</f>
        <v>0</v>
      </c>
      <c r="R3496" s="251">
        <f>SUMIFS(Сверхбаза!O:O,Сверхбаза!C:C,СВОД!C3496,Сверхбаза!E:E,СВОД!E3496)</f>
        <v>0</v>
      </c>
      <c r="S3496" s="251">
        <f>SUMIFS(Сверхбаза!Q:Q,Сверхбаза!C:C,СВОД!C3496,Сверхбаза!E:E,СВОД!E3496)</f>
        <v>0</v>
      </c>
      <c r="T3496" s="278">
        <f>SUMIFS(Сверхбаза!G:G,Сверхбаза!C:C,СВОД!C3496,Сверхбаза!E:E,СВОД!E3496)</f>
        <v>0</v>
      </c>
    </row>
    <row r="3497" spans="1:20" outlineLevel="1">
      <c r="A3497" s="264"/>
      <c r="B3497" s="254"/>
      <c r="C3497" s="254" t="str">
        <f>CONCATENATE(C3496," ","Итог")</f>
        <v>881701 Итог</v>
      </c>
      <c r="D3497" s="255"/>
      <c r="E3497" s="326"/>
      <c r="F3497" s="327"/>
      <c r="G3497" s="279"/>
      <c r="H3497" s="256"/>
      <c r="I3497" s="256"/>
      <c r="J3497" s="256"/>
      <c r="K3497" s="256"/>
      <c r="L3497" s="256"/>
      <c r="M3497" s="256"/>
      <c r="N3497" s="280">
        <f>SUBTOTAL(9,N3489:N3496)</f>
        <v>0</v>
      </c>
      <c r="O3497" s="279"/>
      <c r="P3497" s="256"/>
      <c r="Q3497" s="256"/>
      <c r="R3497" s="256"/>
      <c r="S3497" s="256"/>
      <c r="T3497" s="280">
        <f>SUBTOTAL(9,T3489:T3496)</f>
        <v>0</v>
      </c>
    </row>
    <row r="3498" spans="1:20" ht="51" outlineLevel="2">
      <c r="A3498" s="262" t="s">
        <v>91</v>
      </c>
      <c r="B3498" s="8">
        <v>508818</v>
      </c>
      <c r="C3498" s="8">
        <v>881801</v>
      </c>
      <c r="D3498" s="9" t="s">
        <v>456</v>
      </c>
      <c r="E3498" s="322">
        <v>1</v>
      </c>
      <c r="F3498" s="323" t="s">
        <v>12</v>
      </c>
      <c r="G3498" s="275">
        <f>SUMIFS('Круглосуточный стационар'!J:J,'Круглосуточный стационар'!D:D,СВОД!C3498,'Круглосуточный стационар'!F:F,СВОД!E3498)/2+SUMIFS(ВМП!J:J,ВМП!D:D,СВОД!C3498,ВМП!F:F,СВОД!E3498)/2+SUMIFS('Дневной стационар'!J:J,'Дневной стационар'!D:D,СВОД!C3498,'Дневной стационар'!F:F,СВОД!E3498)/2+SUMIFS(ЭКО!H:H,ЭКО!D:D,СВОД!C3498,ЭКО!F:F,СВОД!E3498)+SUMIFS(Диализ!J:J,Диализ!E:E,СВОД!C3498,Диализ!G:G,СВОД!E3498)</f>
        <v>20</v>
      </c>
      <c r="H3498" s="253">
        <f>SUMIFS(Поликлиника!H:H,Поликлиника!D:D,СВОД!C3498,Поликлиника!F:F,СВОД!E3498)</f>
        <v>0</v>
      </c>
      <c r="I3498" s="253">
        <f>SUMIFS(Поликлиника!BA:BA,Поликлиника!D:D,СВОД!C3498,Поликлиника!F:F,СВОД!E3498)</f>
        <v>0</v>
      </c>
      <c r="J3498" s="253">
        <f>SUMIFS(Поликлиника!BF:BF,Поликлиника!D:D,СВОД!C3498,Поликлиника!F:F,СВОД!E3498)</f>
        <v>0</v>
      </c>
      <c r="K3498" s="253">
        <f>SUMIFS(Поликлиника!BU:BU,Поликлиника!D:D,СВОД!C3498,Поликлиника!F:F,СВОД!E3498)</f>
        <v>0</v>
      </c>
      <c r="L3498" s="253">
        <f>SUMIFS(Услуги!H:H,Услуги!D:D,СВОД!C3498,Услуги!F:F,СВОД!E3498)+SUMIFS(Услуги!M:M,Услуги!D:D,СВОД!C3498,Услуги!F:F,СВОД!E3498)+SUMIFS(Услуги!R:R,Услуги!D:D,СВОД!C3498,Услуги!F:F,СВОД!E3498)+SUMIFS(Услуги!W:W,Услуги!D:D,СВОД!C3498,Услуги!F:F,СВОД!E3498)+SUMIFS(Услуги!AB:AB,Услуги!D:D,СВОД!C3498,Услуги!F:F,СВОД!E3498)+SUMIFS(Услуги!AG:AG,Услуги!D:D,СВОД!C3498,Услуги!F:F,СВОД!E3498)+SUMIFS(Услуги!AL:AL,Услуги!D:D,СВОД!C3498,Услуги!F:F,СВОД!E3498)+SUMIFS(Услуги!AQ:AQ,Услуги!D:D,СВОД!C3498,Услуги!F:F,СВОД!E3498)</f>
        <v>0</v>
      </c>
      <c r="M3498" s="253">
        <f>SUMIFS('Скорая мед.помощь'!J:J,'Скорая мед.помощь'!E:E,СВОД!C3498,'Скорая мед.помощь'!G:G,СВОД!E3498)</f>
        <v>0</v>
      </c>
      <c r="N3498" s="276">
        <f>SUMIFS('Круглосуточный стационар'!O:O,'Круглосуточный стационар'!D:D,СВОД!C3498,'Круглосуточный стационар'!F:F,СВОД!E3498)+SUMIFS(ВМП!O:O,ВМП!D:D,СВОД!C3498,ВМП!F:F,СВОД!E3498)+SUMIFS('Дневной стационар'!O:O,'Дневной стационар'!D:D,СВОД!C3498,'Дневной стационар'!F:F,СВОД!E3498)+SUMIFS(ЭКО!M:M,ЭКО!D:D,СВОД!C3498,ЭКО!F:F,СВОД!E3498)+SUMIFS(Диализ!O:O,Диализ!E:E,СВОД!C3498,Диализ!G:G,СВОД!E3498)+SUMIFS(Поликлиника!CT:CT,Поликлиника!D:D,СВОД!C3498,Поликлиника!F:F,СВОД!E3498)+SUMIFS('Скорая мед.помощь'!O:O,'Скорая мед.помощь'!E:E,СВОД!C3498,'Скорая мед.помощь'!G:G,СВОД!E3498)+SUMIFS(Услуги!AV:AV,Услуги!D:D,СВОД!C3498,Услуги!F:F,СВОД!E3498)</f>
        <v>649.1090999999999</v>
      </c>
      <c r="O3498" s="275">
        <f>SUMIFS(Сверхбаза!L:L,Сверхбаза!C:C,СВОД!C3498,Сверхбаза!E:E,СВОД!E3498)+SUMIFS(Сверхбаза!M:M,Сверхбаза!C:C,СВОД!C3498,Сверхбаза!E:E,СВОД!E3498)</f>
        <v>0</v>
      </c>
      <c r="P3498" s="253">
        <f>SUMIFS(Сверхбаза!N:N,Сверхбаза!C:C,СВОД!C3498,Сверхбаза!E:E,СВОД!E3498)</f>
        <v>0</v>
      </c>
      <c r="Q3498" s="253">
        <f>SUMIFS(Сверхбаза!P:P,Сверхбаза!C:C,СВОД!C3498,Сверхбаза!E:E,СВОД!E3498)</f>
        <v>0</v>
      </c>
      <c r="R3498" s="253">
        <f>SUMIFS(Сверхбаза!O:O,Сверхбаза!C:C,СВОД!C3498,Сверхбаза!E:E,СВОД!E3498)</f>
        <v>0</v>
      </c>
      <c r="S3498" s="253">
        <f>SUMIFS(Сверхбаза!Q:Q,Сверхбаза!C:C,СВОД!C3498,Сверхбаза!E:E,СВОД!E3498)</f>
        <v>0</v>
      </c>
      <c r="T3498" s="276">
        <f>SUMIFS(Сверхбаза!G:G,Сверхбаза!C:C,СВОД!C3498,Сверхбаза!E:E,СВОД!E3498)</f>
        <v>0</v>
      </c>
    </row>
    <row r="3499" spans="1:20" ht="51" outlineLevel="2">
      <c r="A3499" s="263" t="s">
        <v>91</v>
      </c>
      <c r="B3499" s="336">
        <v>508818</v>
      </c>
      <c r="C3499" s="336">
        <v>881801</v>
      </c>
      <c r="D3499" s="5" t="s">
        <v>456</v>
      </c>
      <c r="E3499" s="324">
        <v>13</v>
      </c>
      <c r="F3499" s="325" t="s">
        <v>704</v>
      </c>
      <c r="G3499" s="277">
        <f>SUMIFS('Круглосуточный стационар'!J:J,'Круглосуточный стационар'!D:D,СВОД!C3499,'Круглосуточный стационар'!F:F,СВОД!E3499)/2+SUMIFS(ВМП!J:J,ВМП!D:D,СВОД!C3499,ВМП!F:F,СВОД!E3499)/2+SUMIFS('Дневной стационар'!J:J,'Дневной стационар'!D:D,СВОД!C3499,'Дневной стационар'!F:F,СВОД!E3499)/2+SUMIFS(ЭКО!H:H,ЭКО!D:D,СВОД!C3499,ЭКО!F:F,СВОД!E3499)+SUMIFS(Диализ!J:J,Диализ!E:E,СВОД!C3499,Диализ!G:G,СВОД!E3499)</f>
        <v>0</v>
      </c>
      <c r="H3499" s="251">
        <f>SUMIFS(Поликлиника!H:H,Поликлиника!D:D,СВОД!C3499,Поликлиника!F:F,СВОД!E3499)</f>
        <v>0</v>
      </c>
      <c r="I3499" s="251">
        <f>SUMIFS(Поликлиника!BA:BA,Поликлиника!D:D,СВОД!C3499,Поликлиника!F:F,СВОД!E3499)</f>
        <v>0</v>
      </c>
      <c r="J3499" s="251">
        <f>SUMIFS(Поликлиника!BF:BF,Поликлиника!D:D,СВОД!C3499,Поликлиника!F:F,СВОД!E3499)</f>
        <v>0</v>
      </c>
      <c r="K3499" s="251">
        <f>SUMIFS(Поликлиника!BU:BU,Поликлиника!D:D,СВОД!C3499,Поликлиника!F:F,СВОД!E3499)</f>
        <v>0</v>
      </c>
      <c r="L3499" s="251">
        <f>SUMIFS(Услуги!H:H,Услуги!D:D,СВОД!C3499,Услуги!F:F,СВОД!E3499)+SUMIFS(Услуги!M:M,Услуги!D:D,СВОД!C3499,Услуги!F:F,СВОД!E3499)+SUMIFS(Услуги!R:R,Услуги!D:D,СВОД!C3499,Услуги!F:F,СВОД!E3499)+SUMIFS(Услуги!W:W,Услуги!D:D,СВОД!C3499,Услуги!F:F,СВОД!E3499)+SUMIFS(Услуги!AB:AB,Услуги!D:D,СВОД!C3499,Услуги!F:F,СВОД!E3499)+SUMIFS(Услуги!AG:AG,Услуги!D:D,СВОД!C3499,Услуги!F:F,СВОД!E3499)+SUMIFS(Услуги!AL:AL,Услуги!D:D,СВОД!C3499,Услуги!F:F,СВОД!E3499)+SUMIFS(Услуги!AQ:AQ,Услуги!D:D,СВОД!C3499,Услуги!F:F,СВОД!E3499)</f>
        <v>0</v>
      </c>
      <c r="M3499" s="251">
        <f>SUMIFS('Скорая мед.помощь'!J:J,'Скорая мед.помощь'!E:E,СВОД!C3499,'Скорая мед.помощь'!G:G,СВОД!E3499)</f>
        <v>0</v>
      </c>
      <c r="N3499" s="278">
        <f>SUMIFS('Круглосуточный стационар'!O:O,'Круглосуточный стационар'!D:D,СВОД!C3499,'Круглосуточный стационар'!F:F,СВОД!E3499)+SUMIFS(ВМП!O:O,ВМП!D:D,СВОД!C3499,ВМП!F:F,СВОД!E3499)+SUMIFS('Дневной стационар'!O:O,'Дневной стационар'!D:D,СВОД!C3499,'Дневной стационар'!F:F,СВОД!E3499)+SUMIFS(ЭКО!M:M,ЭКО!D:D,СВОД!C3499,ЭКО!F:F,СВОД!E3499)+SUMIFS(Диализ!O:O,Диализ!E:E,СВОД!C3499,Диализ!G:G,СВОД!E3499)+SUMIFS(Поликлиника!CT:CT,Поликлиника!D:D,СВОД!C3499,Поликлиника!F:F,СВОД!E3499)+SUMIFS('Скорая мед.помощь'!O:O,'Скорая мед.помощь'!E:E,СВОД!C3499,'Скорая мед.помощь'!G:G,СВОД!E3499)+SUMIFS(Услуги!AV:AV,Услуги!D:D,СВОД!C3499,Услуги!F:F,СВОД!E3499)</f>
        <v>0</v>
      </c>
      <c r="O3499" s="277">
        <f>SUMIFS(Сверхбаза!L:L,Сверхбаза!C:C,СВОД!C3499,Сверхбаза!E:E,СВОД!E3499)+SUMIFS(Сверхбаза!M:M,Сверхбаза!C:C,СВОД!C3499,Сверхбаза!E:E,СВОД!E3499)</f>
        <v>0</v>
      </c>
      <c r="P3499" s="251">
        <f>SUMIFS(Сверхбаза!N:N,Сверхбаза!C:C,СВОД!C3499,Сверхбаза!E:E,СВОД!E3499)</f>
        <v>0</v>
      </c>
      <c r="Q3499" s="251">
        <f>SUMIFS(Сверхбаза!P:P,Сверхбаза!C:C,СВОД!C3499,Сверхбаза!E:E,СВОД!E3499)</f>
        <v>0</v>
      </c>
      <c r="R3499" s="251">
        <f>SUMIFS(Сверхбаза!O:O,Сверхбаза!C:C,СВОД!C3499,Сверхбаза!E:E,СВОД!E3499)</f>
        <v>0</v>
      </c>
      <c r="S3499" s="251">
        <f>SUMIFS(Сверхбаза!Q:Q,Сверхбаза!C:C,СВОД!C3499,Сверхбаза!E:E,СВОД!E3499)</f>
        <v>0</v>
      </c>
      <c r="T3499" s="278">
        <f>SUMIFS(Сверхбаза!G:G,Сверхбаза!C:C,СВОД!C3499,Сверхбаза!E:E,СВОД!E3499)</f>
        <v>0</v>
      </c>
    </row>
    <row r="3500" spans="1:20" ht="51" outlineLevel="2">
      <c r="A3500" s="263" t="s">
        <v>91</v>
      </c>
      <c r="B3500" s="336">
        <v>508818</v>
      </c>
      <c r="C3500" s="336">
        <v>881801</v>
      </c>
      <c r="D3500" s="5" t="s">
        <v>456</v>
      </c>
      <c r="E3500" s="324">
        <v>2</v>
      </c>
      <c r="F3500" s="325" t="s">
        <v>173</v>
      </c>
      <c r="G3500" s="277">
        <f>SUMIFS('Круглосуточный стационар'!J:J,'Круглосуточный стационар'!D:D,СВОД!C3500,'Круглосуточный стационар'!F:F,СВОД!E3500)/2+SUMIFS(ВМП!J:J,ВМП!D:D,СВОД!C3500,ВМП!F:F,СВОД!E3500)/2+SUMIFS('Дневной стационар'!J:J,'Дневной стационар'!D:D,СВОД!C3500,'Дневной стационар'!F:F,СВОД!E3500)/2+SUMIFS(ЭКО!H:H,ЭКО!D:D,СВОД!C3500,ЭКО!F:F,СВОД!E3500)+SUMIFS(Диализ!J:J,Диализ!E:E,СВОД!C3500,Диализ!G:G,СВОД!E3500)</f>
        <v>0</v>
      </c>
      <c r="H3500" s="251">
        <f>SUMIFS(Поликлиника!H:H,Поликлиника!D:D,СВОД!C3500,Поликлиника!F:F,СВОД!E3500)</f>
        <v>0</v>
      </c>
      <c r="I3500" s="251">
        <f>SUMIFS(Поликлиника!BA:BA,Поликлиника!D:D,СВОД!C3500,Поликлиника!F:F,СВОД!E3500)</f>
        <v>0</v>
      </c>
      <c r="J3500" s="251">
        <f>SUMIFS(Поликлиника!BF:BF,Поликлиника!D:D,СВОД!C3500,Поликлиника!F:F,СВОД!E3500)</f>
        <v>0</v>
      </c>
      <c r="K3500" s="251">
        <f>SUMIFS(Поликлиника!BU:BU,Поликлиника!D:D,СВОД!C3500,Поликлиника!F:F,СВОД!E3500)</f>
        <v>0</v>
      </c>
      <c r="L3500" s="251">
        <f>SUMIFS(Услуги!H:H,Услуги!D:D,СВОД!C3500,Услуги!F:F,СВОД!E3500)+SUMIFS(Услуги!M:M,Услуги!D:D,СВОД!C3500,Услуги!F:F,СВОД!E3500)+SUMIFS(Услуги!R:R,Услуги!D:D,СВОД!C3500,Услуги!F:F,СВОД!E3500)+SUMIFS(Услуги!W:W,Услуги!D:D,СВОД!C3500,Услуги!F:F,СВОД!E3500)+SUMIFS(Услуги!AB:AB,Услуги!D:D,СВОД!C3500,Услуги!F:F,СВОД!E3500)+SUMIFS(Услуги!AG:AG,Услуги!D:D,СВОД!C3500,Услуги!F:F,СВОД!E3500)+SUMIFS(Услуги!AL:AL,Услуги!D:D,СВОД!C3500,Услуги!F:F,СВОД!E3500)+SUMIFS(Услуги!AQ:AQ,Услуги!D:D,СВОД!C3500,Услуги!F:F,СВОД!E3500)</f>
        <v>0</v>
      </c>
      <c r="M3500" s="251">
        <f>SUMIFS('Скорая мед.помощь'!J:J,'Скорая мед.помощь'!E:E,СВОД!C3500,'Скорая мед.помощь'!G:G,СВОД!E3500)</f>
        <v>0</v>
      </c>
      <c r="N3500" s="278">
        <f>SUMIFS('Круглосуточный стационар'!O:O,'Круглосуточный стационар'!D:D,СВОД!C3500,'Круглосуточный стационар'!F:F,СВОД!E3500)+SUMIFS(ВМП!O:O,ВМП!D:D,СВОД!C3500,ВМП!F:F,СВОД!E3500)+SUMIFS('Дневной стационар'!O:O,'Дневной стационар'!D:D,СВОД!C3500,'Дневной стационар'!F:F,СВОД!E3500)+SUMIFS(ЭКО!M:M,ЭКО!D:D,СВОД!C3500,ЭКО!F:F,СВОД!E3500)+SUMIFS(Диализ!O:O,Диализ!E:E,СВОД!C3500,Диализ!G:G,СВОД!E3500)+SUMIFS(Поликлиника!CT:CT,Поликлиника!D:D,СВОД!C3500,Поликлиника!F:F,СВОД!E3500)+SUMIFS('Скорая мед.помощь'!O:O,'Скорая мед.помощь'!E:E,СВОД!C3500,'Скорая мед.помощь'!G:G,СВОД!E3500)+SUMIFS(Услуги!AV:AV,Услуги!D:D,СВОД!C3500,Услуги!F:F,СВОД!E3500)</f>
        <v>0</v>
      </c>
      <c r="O3500" s="277">
        <f>SUMIFS(Сверхбаза!L:L,Сверхбаза!C:C,СВОД!C3500,Сверхбаза!E:E,СВОД!E3500)+SUMIFS(Сверхбаза!M:M,Сверхбаза!C:C,СВОД!C3500,Сверхбаза!E:E,СВОД!E3500)</f>
        <v>0</v>
      </c>
      <c r="P3500" s="251">
        <f>SUMIFS(Сверхбаза!N:N,Сверхбаза!C:C,СВОД!C3500,Сверхбаза!E:E,СВОД!E3500)</f>
        <v>0</v>
      </c>
      <c r="Q3500" s="251">
        <f>SUMIFS(Сверхбаза!P:P,Сверхбаза!C:C,СВОД!C3500,Сверхбаза!E:E,СВОД!E3500)</f>
        <v>0</v>
      </c>
      <c r="R3500" s="251">
        <f>SUMIFS(Сверхбаза!O:O,Сверхбаза!C:C,СВОД!C3500,Сверхбаза!E:E,СВОД!E3500)</f>
        <v>0</v>
      </c>
      <c r="S3500" s="251">
        <f>SUMIFS(Сверхбаза!Q:Q,Сверхбаза!C:C,СВОД!C3500,Сверхбаза!E:E,СВОД!E3500)</f>
        <v>0</v>
      </c>
      <c r="T3500" s="278">
        <f>SUMIFS(Сверхбаза!G:G,Сверхбаза!C:C,СВОД!C3500,Сверхбаза!E:E,СВОД!E3500)</f>
        <v>0</v>
      </c>
    </row>
    <row r="3501" spans="1:20" ht="51" outlineLevel="2">
      <c r="A3501" s="263" t="s">
        <v>91</v>
      </c>
      <c r="B3501" s="336">
        <v>508818</v>
      </c>
      <c r="C3501" s="336">
        <v>881801</v>
      </c>
      <c r="D3501" s="5" t="s">
        <v>456</v>
      </c>
      <c r="E3501" s="324">
        <v>6</v>
      </c>
      <c r="F3501" s="325" t="s">
        <v>705</v>
      </c>
      <c r="G3501" s="277">
        <f>SUMIFS('Круглосуточный стационар'!J:J,'Круглосуточный стационар'!D:D,СВОД!C3501,'Круглосуточный стационар'!F:F,СВОД!E3501)/2+SUMIFS(ВМП!J:J,ВМП!D:D,СВОД!C3501,ВМП!F:F,СВОД!E3501)/2+SUMIFS('Дневной стационар'!J:J,'Дневной стационар'!D:D,СВОД!C3501,'Дневной стационар'!F:F,СВОД!E3501)/2+SUMIFS(ЭКО!H:H,ЭКО!D:D,СВОД!C3501,ЭКО!F:F,СВОД!E3501)+SUMIFS(Диализ!J:J,Диализ!E:E,СВОД!C3501,Диализ!G:G,СВОД!E3501)</f>
        <v>0</v>
      </c>
      <c r="H3501" s="251">
        <f>SUMIFS(Поликлиника!H:H,Поликлиника!D:D,СВОД!C3501,Поликлиника!F:F,СВОД!E3501)</f>
        <v>0</v>
      </c>
      <c r="I3501" s="251">
        <f>SUMIFS(Поликлиника!BA:BA,Поликлиника!D:D,СВОД!C3501,Поликлиника!F:F,СВОД!E3501)</f>
        <v>0</v>
      </c>
      <c r="J3501" s="251">
        <f>SUMIFS(Поликлиника!BF:BF,Поликлиника!D:D,СВОД!C3501,Поликлиника!F:F,СВОД!E3501)</f>
        <v>0</v>
      </c>
      <c r="K3501" s="251">
        <f>SUMIFS(Поликлиника!BU:BU,Поликлиника!D:D,СВОД!C3501,Поликлиника!F:F,СВОД!E3501)</f>
        <v>0</v>
      </c>
      <c r="L3501" s="251">
        <f>SUMIFS(Услуги!H:H,Услуги!D:D,СВОД!C3501,Услуги!F:F,СВОД!E3501)+SUMIFS(Услуги!M:M,Услуги!D:D,СВОД!C3501,Услуги!F:F,СВОД!E3501)+SUMIFS(Услуги!R:R,Услуги!D:D,СВОД!C3501,Услуги!F:F,СВОД!E3501)+SUMIFS(Услуги!W:W,Услуги!D:D,СВОД!C3501,Услуги!F:F,СВОД!E3501)+SUMIFS(Услуги!AB:AB,Услуги!D:D,СВОД!C3501,Услуги!F:F,СВОД!E3501)+SUMIFS(Услуги!AG:AG,Услуги!D:D,СВОД!C3501,Услуги!F:F,СВОД!E3501)+SUMIFS(Услуги!AL:AL,Услуги!D:D,СВОД!C3501,Услуги!F:F,СВОД!E3501)+SUMIFS(Услуги!AQ:AQ,Услуги!D:D,СВОД!C3501,Услуги!F:F,СВОД!E3501)</f>
        <v>0</v>
      </c>
      <c r="M3501" s="251">
        <f>SUMIFS('Скорая мед.помощь'!J:J,'Скорая мед.помощь'!E:E,СВОД!C3501,'Скорая мед.помощь'!G:G,СВОД!E3501)</f>
        <v>0</v>
      </c>
      <c r="N3501" s="278">
        <f>SUMIFS('Круглосуточный стационар'!O:O,'Круглосуточный стационар'!D:D,СВОД!C3501,'Круглосуточный стационар'!F:F,СВОД!E3501)+SUMIFS(ВМП!O:O,ВМП!D:D,СВОД!C3501,ВМП!F:F,СВОД!E3501)+SUMIFS('Дневной стационар'!O:O,'Дневной стационар'!D:D,СВОД!C3501,'Дневной стационар'!F:F,СВОД!E3501)+SUMIFS(ЭКО!M:M,ЭКО!D:D,СВОД!C3501,ЭКО!F:F,СВОД!E3501)+SUMIFS(Диализ!O:O,Диализ!E:E,СВОД!C3501,Диализ!G:G,СВОД!E3501)+SUMIFS(Поликлиника!CT:CT,Поликлиника!D:D,СВОД!C3501,Поликлиника!F:F,СВОД!E3501)+SUMIFS('Скорая мед.помощь'!O:O,'Скорая мед.помощь'!E:E,СВОД!C3501,'Скорая мед.помощь'!G:G,СВОД!E3501)+SUMIFS(Услуги!AV:AV,Услуги!D:D,СВОД!C3501,Услуги!F:F,СВОД!E3501)</f>
        <v>0</v>
      </c>
      <c r="O3501" s="277">
        <f>SUMIFS(Сверхбаза!L:L,Сверхбаза!C:C,СВОД!C3501,Сверхбаза!E:E,СВОД!E3501)+SUMIFS(Сверхбаза!M:M,Сверхбаза!C:C,СВОД!C3501,Сверхбаза!E:E,СВОД!E3501)</f>
        <v>0</v>
      </c>
      <c r="P3501" s="251">
        <f>SUMIFS(Сверхбаза!N:N,Сверхбаза!C:C,СВОД!C3501,Сверхбаза!E:E,СВОД!E3501)</f>
        <v>0</v>
      </c>
      <c r="Q3501" s="251">
        <f>SUMIFS(Сверхбаза!P:P,Сверхбаза!C:C,СВОД!C3501,Сверхбаза!E:E,СВОД!E3501)</f>
        <v>0</v>
      </c>
      <c r="R3501" s="251">
        <f>SUMIFS(Сверхбаза!O:O,Сверхбаза!C:C,СВОД!C3501,Сверхбаза!E:E,СВОД!E3501)</f>
        <v>0</v>
      </c>
      <c r="S3501" s="251">
        <f>SUMIFS(Сверхбаза!Q:Q,Сверхбаза!C:C,СВОД!C3501,Сверхбаза!E:E,СВОД!E3501)</f>
        <v>0</v>
      </c>
      <c r="T3501" s="278">
        <f>SUMIFS(Сверхбаза!G:G,Сверхбаза!C:C,СВОД!C3501,Сверхбаза!E:E,СВОД!E3501)</f>
        <v>0</v>
      </c>
    </row>
    <row r="3502" spans="1:20" ht="51" outlineLevel="2">
      <c r="A3502" s="263" t="s">
        <v>91</v>
      </c>
      <c r="B3502" s="336">
        <v>508818</v>
      </c>
      <c r="C3502" s="336">
        <v>881801</v>
      </c>
      <c r="D3502" s="5" t="s">
        <v>456</v>
      </c>
      <c r="E3502" s="324">
        <v>3</v>
      </c>
      <c r="F3502" s="325" t="s">
        <v>174</v>
      </c>
      <c r="G3502" s="277">
        <f>SUMIFS('Круглосуточный стационар'!J:J,'Круглосуточный стационар'!D:D,СВОД!C3502,'Круглосуточный стационар'!F:F,СВОД!E3502)/2+SUMIFS(ВМП!J:J,ВМП!D:D,СВОД!C3502,ВМП!F:F,СВОД!E3502)/2+SUMIFS('Дневной стационар'!J:J,'Дневной стационар'!D:D,СВОД!C3502,'Дневной стационар'!F:F,СВОД!E3502)/2+SUMIFS(ЭКО!H:H,ЭКО!D:D,СВОД!C3502,ЭКО!F:F,СВОД!E3502)+SUMIFS(Диализ!J:J,Диализ!E:E,СВОД!C3502,Диализ!G:G,СВОД!E3502)</f>
        <v>0</v>
      </c>
      <c r="H3502" s="251">
        <f>SUMIFS(Поликлиника!H:H,Поликлиника!D:D,СВОД!C3502,Поликлиника!F:F,СВОД!E3502)</f>
        <v>0</v>
      </c>
      <c r="I3502" s="251">
        <f>SUMIFS(Поликлиника!BA:BA,Поликлиника!D:D,СВОД!C3502,Поликлиника!F:F,СВОД!E3502)</f>
        <v>0</v>
      </c>
      <c r="J3502" s="251">
        <f>SUMIFS(Поликлиника!BF:BF,Поликлиника!D:D,СВОД!C3502,Поликлиника!F:F,СВОД!E3502)</f>
        <v>0</v>
      </c>
      <c r="K3502" s="251">
        <f>SUMIFS(Поликлиника!BU:BU,Поликлиника!D:D,СВОД!C3502,Поликлиника!F:F,СВОД!E3502)</f>
        <v>0</v>
      </c>
      <c r="L3502" s="251">
        <f>SUMIFS(Услуги!H:H,Услуги!D:D,СВОД!C3502,Услуги!F:F,СВОД!E3502)+SUMIFS(Услуги!M:M,Услуги!D:D,СВОД!C3502,Услуги!F:F,СВОД!E3502)+SUMIFS(Услуги!R:R,Услуги!D:D,СВОД!C3502,Услуги!F:F,СВОД!E3502)+SUMIFS(Услуги!W:W,Услуги!D:D,СВОД!C3502,Услуги!F:F,СВОД!E3502)+SUMIFS(Услуги!AB:AB,Услуги!D:D,СВОД!C3502,Услуги!F:F,СВОД!E3502)+SUMIFS(Услуги!AG:AG,Услуги!D:D,СВОД!C3502,Услуги!F:F,СВОД!E3502)+SUMIFS(Услуги!AL:AL,Услуги!D:D,СВОД!C3502,Услуги!F:F,СВОД!E3502)+SUMIFS(Услуги!AQ:AQ,Услуги!D:D,СВОД!C3502,Услуги!F:F,СВОД!E3502)</f>
        <v>0</v>
      </c>
      <c r="M3502" s="251">
        <f>SUMIFS('Скорая мед.помощь'!J:J,'Скорая мед.помощь'!E:E,СВОД!C3502,'Скорая мед.помощь'!G:G,СВОД!E3502)</f>
        <v>0</v>
      </c>
      <c r="N3502" s="278">
        <f>SUMIFS('Круглосуточный стационар'!O:O,'Круглосуточный стационар'!D:D,СВОД!C3502,'Круглосуточный стационар'!F:F,СВОД!E3502)+SUMIFS(ВМП!O:O,ВМП!D:D,СВОД!C3502,ВМП!F:F,СВОД!E3502)+SUMIFS('Дневной стационар'!O:O,'Дневной стационар'!D:D,СВОД!C3502,'Дневной стационар'!F:F,СВОД!E3502)+SUMIFS(ЭКО!M:M,ЭКО!D:D,СВОД!C3502,ЭКО!F:F,СВОД!E3502)+SUMIFS(Диализ!O:O,Диализ!E:E,СВОД!C3502,Диализ!G:G,СВОД!E3502)+SUMIFS(Поликлиника!CT:CT,Поликлиника!D:D,СВОД!C3502,Поликлиника!F:F,СВОД!E3502)+SUMIFS('Скорая мед.помощь'!O:O,'Скорая мед.помощь'!E:E,СВОД!C3502,'Скорая мед.помощь'!G:G,СВОД!E3502)+SUMIFS(Услуги!AV:AV,Услуги!D:D,СВОД!C3502,Услуги!F:F,СВОД!E3502)</f>
        <v>0</v>
      </c>
      <c r="O3502" s="277">
        <f>SUMIFS(Сверхбаза!L:L,Сверхбаза!C:C,СВОД!C3502,Сверхбаза!E:E,СВОД!E3502)+SUMIFS(Сверхбаза!M:M,Сверхбаза!C:C,СВОД!C3502,Сверхбаза!E:E,СВОД!E3502)</f>
        <v>0</v>
      </c>
      <c r="P3502" s="251">
        <f>SUMIFS(Сверхбаза!N:N,Сверхбаза!C:C,СВОД!C3502,Сверхбаза!E:E,СВОД!E3502)</f>
        <v>0</v>
      </c>
      <c r="Q3502" s="251">
        <f>SUMIFS(Сверхбаза!P:P,Сверхбаза!C:C,СВОД!C3502,Сверхбаза!E:E,СВОД!E3502)</f>
        <v>0</v>
      </c>
      <c r="R3502" s="251">
        <f>SUMIFS(Сверхбаза!O:O,Сверхбаза!C:C,СВОД!C3502,Сверхбаза!E:E,СВОД!E3502)</f>
        <v>0</v>
      </c>
      <c r="S3502" s="251">
        <f>SUMIFS(Сверхбаза!Q:Q,Сверхбаза!C:C,СВОД!C3502,Сверхбаза!E:E,СВОД!E3502)</f>
        <v>0</v>
      </c>
      <c r="T3502" s="278">
        <f>SUMIFS(Сверхбаза!G:G,Сверхбаза!C:C,СВОД!C3502,Сверхбаза!E:E,СВОД!E3502)</f>
        <v>0</v>
      </c>
    </row>
    <row r="3503" spans="1:20" ht="51" outlineLevel="2">
      <c r="A3503" s="263" t="s">
        <v>91</v>
      </c>
      <c r="B3503" s="336">
        <v>508818</v>
      </c>
      <c r="C3503" s="336">
        <v>881801</v>
      </c>
      <c r="D3503" s="5" t="s">
        <v>456</v>
      </c>
      <c r="E3503" s="324">
        <v>7</v>
      </c>
      <c r="F3503" s="325" t="s">
        <v>706</v>
      </c>
      <c r="G3503" s="277">
        <f>SUMIFS('Круглосуточный стационар'!J:J,'Круглосуточный стационар'!D:D,СВОД!C3503,'Круглосуточный стационар'!F:F,СВОД!E3503)/2+SUMIFS(ВМП!J:J,ВМП!D:D,СВОД!C3503,ВМП!F:F,СВОД!E3503)/2+SUMIFS('Дневной стационар'!J:J,'Дневной стационар'!D:D,СВОД!C3503,'Дневной стационар'!F:F,СВОД!E3503)/2+SUMIFS(ЭКО!H:H,ЭКО!D:D,СВОД!C3503,ЭКО!F:F,СВОД!E3503)+SUMIFS(Диализ!J:J,Диализ!E:E,СВОД!C3503,Диализ!G:G,СВОД!E3503)</f>
        <v>0</v>
      </c>
      <c r="H3503" s="251">
        <f>SUMIFS(Поликлиника!H:H,Поликлиника!D:D,СВОД!C3503,Поликлиника!F:F,СВОД!E3503)</f>
        <v>0</v>
      </c>
      <c r="I3503" s="251">
        <f>SUMIFS(Поликлиника!BA:BA,Поликлиника!D:D,СВОД!C3503,Поликлиника!F:F,СВОД!E3503)</f>
        <v>0</v>
      </c>
      <c r="J3503" s="251">
        <f>SUMIFS(Поликлиника!BF:BF,Поликлиника!D:D,СВОД!C3503,Поликлиника!F:F,СВОД!E3503)</f>
        <v>0</v>
      </c>
      <c r="K3503" s="251">
        <f>SUMIFS(Поликлиника!BU:BU,Поликлиника!D:D,СВОД!C3503,Поликлиника!F:F,СВОД!E3503)</f>
        <v>0</v>
      </c>
      <c r="L3503" s="251">
        <f>SUMIFS(Услуги!H:H,Услуги!D:D,СВОД!C3503,Услуги!F:F,СВОД!E3503)+SUMIFS(Услуги!M:M,Услуги!D:D,СВОД!C3503,Услуги!F:F,СВОД!E3503)+SUMIFS(Услуги!R:R,Услуги!D:D,СВОД!C3503,Услуги!F:F,СВОД!E3503)+SUMIFS(Услуги!W:W,Услуги!D:D,СВОД!C3503,Услуги!F:F,СВОД!E3503)+SUMIFS(Услуги!AB:AB,Услуги!D:D,СВОД!C3503,Услуги!F:F,СВОД!E3503)+SUMIFS(Услуги!AG:AG,Услуги!D:D,СВОД!C3503,Услуги!F:F,СВОД!E3503)+SUMIFS(Услуги!AL:AL,Услуги!D:D,СВОД!C3503,Услуги!F:F,СВОД!E3503)+SUMIFS(Услуги!AQ:AQ,Услуги!D:D,СВОД!C3503,Услуги!F:F,СВОД!E3503)</f>
        <v>0</v>
      </c>
      <c r="M3503" s="251">
        <f>SUMIFS('Скорая мед.помощь'!J:J,'Скорая мед.помощь'!E:E,СВОД!C3503,'Скорая мед.помощь'!G:G,СВОД!E3503)</f>
        <v>0</v>
      </c>
      <c r="N3503" s="278">
        <f>SUMIFS('Круглосуточный стационар'!O:O,'Круглосуточный стационар'!D:D,СВОД!C3503,'Круглосуточный стационар'!F:F,СВОД!E3503)+SUMIFS(ВМП!O:O,ВМП!D:D,СВОД!C3503,ВМП!F:F,СВОД!E3503)+SUMIFS('Дневной стационар'!O:O,'Дневной стационар'!D:D,СВОД!C3503,'Дневной стационар'!F:F,СВОД!E3503)+SUMIFS(ЭКО!M:M,ЭКО!D:D,СВОД!C3503,ЭКО!F:F,СВОД!E3503)+SUMIFS(Диализ!O:O,Диализ!E:E,СВОД!C3503,Диализ!G:G,СВОД!E3503)+SUMIFS(Поликлиника!CT:CT,Поликлиника!D:D,СВОД!C3503,Поликлиника!F:F,СВОД!E3503)+SUMIFS('Скорая мед.помощь'!O:O,'Скорая мед.помощь'!E:E,СВОД!C3503,'Скорая мед.помощь'!G:G,СВОД!E3503)+SUMIFS(Услуги!AV:AV,Услуги!D:D,СВОД!C3503,Услуги!F:F,СВОД!E3503)</f>
        <v>0</v>
      </c>
      <c r="O3503" s="277">
        <f>SUMIFS(Сверхбаза!L:L,Сверхбаза!C:C,СВОД!C3503,Сверхбаза!E:E,СВОД!E3503)+SUMIFS(Сверхбаза!M:M,Сверхбаза!C:C,СВОД!C3503,Сверхбаза!E:E,СВОД!E3503)</f>
        <v>0</v>
      </c>
      <c r="P3503" s="251">
        <f>SUMIFS(Сверхбаза!N:N,Сверхбаза!C:C,СВОД!C3503,Сверхбаза!E:E,СВОД!E3503)</f>
        <v>0</v>
      </c>
      <c r="Q3503" s="251">
        <f>SUMIFS(Сверхбаза!P:P,Сверхбаза!C:C,СВОД!C3503,Сверхбаза!E:E,СВОД!E3503)</f>
        <v>0</v>
      </c>
      <c r="R3503" s="251">
        <f>SUMIFS(Сверхбаза!O:O,Сверхбаза!C:C,СВОД!C3503,Сверхбаза!E:E,СВОД!E3503)</f>
        <v>0</v>
      </c>
      <c r="S3503" s="251">
        <f>SUMIFS(Сверхбаза!Q:Q,Сверхбаза!C:C,СВОД!C3503,Сверхбаза!E:E,СВОД!E3503)</f>
        <v>0</v>
      </c>
      <c r="T3503" s="278">
        <f>SUMIFS(Сверхбаза!G:G,Сверхбаза!C:C,СВОД!C3503,Сверхбаза!E:E,СВОД!E3503)</f>
        <v>0</v>
      </c>
    </row>
    <row r="3504" spans="1:20" ht="51" outlineLevel="2">
      <c r="A3504" s="263" t="s">
        <v>91</v>
      </c>
      <c r="B3504" s="336">
        <v>508818</v>
      </c>
      <c r="C3504" s="336">
        <v>881801</v>
      </c>
      <c r="D3504" s="5" t="s">
        <v>456</v>
      </c>
      <c r="E3504" s="324">
        <v>70</v>
      </c>
      <c r="F3504" s="325" t="s">
        <v>707</v>
      </c>
      <c r="G3504" s="277">
        <f>SUMIFS('Круглосуточный стационар'!J:J,'Круглосуточный стационар'!D:D,СВОД!C3504,'Круглосуточный стационар'!F:F,СВОД!E3504)/2+SUMIFS(ВМП!J:J,ВМП!D:D,СВОД!C3504,ВМП!F:F,СВОД!E3504)/2+SUMIFS('Дневной стационар'!J:J,'Дневной стационар'!D:D,СВОД!C3504,'Дневной стационар'!F:F,СВОД!E3504)/2+SUMIFS(ЭКО!H:H,ЭКО!D:D,СВОД!C3504,ЭКО!F:F,СВОД!E3504)+SUMIFS(Диализ!J:J,Диализ!E:E,СВОД!C3504,Диализ!G:G,СВОД!E3504)</f>
        <v>0</v>
      </c>
      <c r="H3504" s="251">
        <f>SUMIFS(Поликлиника!H:H,Поликлиника!D:D,СВОД!C3504,Поликлиника!F:F,СВОД!E3504)</f>
        <v>0</v>
      </c>
      <c r="I3504" s="251">
        <f>SUMIFS(Поликлиника!BA:BA,Поликлиника!D:D,СВОД!C3504,Поликлиника!F:F,СВОД!E3504)</f>
        <v>0</v>
      </c>
      <c r="J3504" s="251">
        <f>SUMIFS(Поликлиника!BF:BF,Поликлиника!D:D,СВОД!C3504,Поликлиника!F:F,СВОД!E3504)</f>
        <v>0</v>
      </c>
      <c r="K3504" s="251">
        <f>SUMIFS(Поликлиника!BU:BU,Поликлиника!D:D,СВОД!C3504,Поликлиника!F:F,СВОД!E3504)</f>
        <v>0</v>
      </c>
      <c r="L3504" s="251">
        <f>SUMIFS(Услуги!H:H,Услуги!D:D,СВОД!C3504,Услуги!F:F,СВОД!E3504)+SUMIFS(Услуги!M:M,Услуги!D:D,СВОД!C3504,Услуги!F:F,СВОД!E3504)+SUMIFS(Услуги!R:R,Услуги!D:D,СВОД!C3504,Услуги!F:F,СВОД!E3504)+SUMIFS(Услуги!W:W,Услуги!D:D,СВОД!C3504,Услуги!F:F,СВОД!E3504)+SUMIFS(Услуги!AB:AB,Услуги!D:D,СВОД!C3504,Услуги!F:F,СВОД!E3504)+SUMIFS(Услуги!AG:AG,Услуги!D:D,СВОД!C3504,Услуги!F:F,СВОД!E3504)+SUMIFS(Услуги!AL:AL,Услуги!D:D,СВОД!C3504,Услуги!F:F,СВОД!E3504)+SUMIFS(Услуги!AQ:AQ,Услуги!D:D,СВОД!C3504,Услуги!F:F,СВОД!E3504)</f>
        <v>0</v>
      </c>
      <c r="M3504" s="251">
        <f>SUMIFS('Скорая мед.помощь'!J:J,'Скорая мед.помощь'!E:E,СВОД!C3504,'Скорая мед.помощь'!G:G,СВОД!E3504)</f>
        <v>0</v>
      </c>
      <c r="N3504" s="278">
        <f>SUMIFS('Круглосуточный стационар'!O:O,'Круглосуточный стационар'!D:D,СВОД!C3504,'Круглосуточный стационар'!F:F,СВОД!E3504)+SUMIFS(ВМП!O:O,ВМП!D:D,СВОД!C3504,ВМП!F:F,СВОД!E3504)+SUMIFS('Дневной стационар'!O:O,'Дневной стационар'!D:D,СВОД!C3504,'Дневной стационар'!F:F,СВОД!E3504)+SUMIFS(ЭКО!M:M,ЭКО!D:D,СВОД!C3504,ЭКО!F:F,СВОД!E3504)+SUMIFS(Диализ!O:O,Диализ!E:E,СВОД!C3504,Диализ!G:G,СВОД!E3504)+SUMIFS(Поликлиника!CT:CT,Поликлиника!D:D,СВОД!C3504,Поликлиника!F:F,СВОД!E3504)+SUMIFS('Скорая мед.помощь'!O:O,'Скорая мед.помощь'!E:E,СВОД!C3504,'Скорая мед.помощь'!G:G,СВОД!E3504)+SUMIFS(Услуги!AV:AV,Услуги!D:D,СВОД!C3504,Услуги!F:F,СВОД!E3504)</f>
        <v>0</v>
      </c>
      <c r="O3504" s="277">
        <f>SUMIFS(Сверхбаза!L:L,Сверхбаза!C:C,СВОД!C3504,Сверхбаза!E:E,СВОД!E3504)+SUMIFS(Сверхбаза!M:M,Сверхбаза!C:C,СВОД!C3504,Сверхбаза!E:E,СВОД!E3504)</f>
        <v>0</v>
      </c>
      <c r="P3504" s="251">
        <f>SUMIFS(Сверхбаза!N:N,Сверхбаза!C:C,СВОД!C3504,Сверхбаза!E:E,СВОД!E3504)</f>
        <v>0</v>
      </c>
      <c r="Q3504" s="251">
        <f>SUMIFS(Сверхбаза!P:P,Сверхбаза!C:C,СВОД!C3504,Сверхбаза!E:E,СВОД!E3504)</f>
        <v>0</v>
      </c>
      <c r="R3504" s="251">
        <f>SUMIFS(Сверхбаза!O:O,Сверхбаза!C:C,СВОД!C3504,Сверхбаза!E:E,СВОД!E3504)</f>
        <v>0</v>
      </c>
      <c r="S3504" s="251">
        <f>SUMIFS(Сверхбаза!Q:Q,Сверхбаза!C:C,СВОД!C3504,Сверхбаза!E:E,СВОД!E3504)</f>
        <v>0</v>
      </c>
      <c r="T3504" s="278">
        <f>SUMIFS(Сверхбаза!G:G,Сверхбаза!C:C,СВОД!C3504,Сверхбаза!E:E,СВОД!E3504)</f>
        <v>0</v>
      </c>
    </row>
    <row r="3505" spans="1:20" ht="51" outlineLevel="2">
      <c r="A3505" s="263" t="s">
        <v>91</v>
      </c>
      <c r="B3505" s="336">
        <v>508818</v>
      </c>
      <c r="C3505" s="336">
        <v>881801</v>
      </c>
      <c r="D3505" s="5" t="s">
        <v>456</v>
      </c>
      <c r="E3505" s="324">
        <v>94</v>
      </c>
      <c r="F3505" s="325" t="s">
        <v>157</v>
      </c>
      <c r="G3505" s="277">
        <f>SUMIFS('Круглосуточный стационар'!J:J,'Круглосуточный стационар'!D:D,СВОД!C3505,'Круглосуточный стационар'!F:F,СВОД!E3505)/2+SUMIFS(ВМП!J:J,ВМП!D:D,СВОД!C3505,ВМП!F:F,СВОД!E3505)/2+SUMIFS('Дневной стационар'!J:J,'Дневной стационар'!D:D,СВОД!C3505,'Дневной стационар'!F:F,СВОД!E3505)/2+SUMIFS(ЭКО!H:H,ЭКО!D:D,СВОД!C3505,ЭКО!F:F,СВОД!E3505)+SUMIFS(Диализ!J:J,Диализ!E:E,СВОД!C3505,Диализ!G:G,СВОД!E3505)</f>
        <v>0</v>
      </c>
      <c r="H3505" s="251">
        <f>SUMIFS(Поликлиника!H:H,Поликлиника!D:D,СВОД!C3505,Поликлиника!F:F,СВОД!E3505)</f>
        <v>0</v>
      </c>
      <c r="I3505" s="251">
        <f>SUMIFS(Поликлиника!BA:BA,Поликлиника!D:D,СВОД!C3505,Поликлиника!F:F,СВОД!E3505)</f>
        <v>0</v>
      </c>
      <c r="J3505" s="251">
        <f>SUMIFS(Поликлиника!BF:BF,Поликлиника!D:D,СВОД!C3505,Поликлиника!F:F,СВОД!E3505)</f>
        <v>0</v>
      </c>
      <c r="K3505" s="251">
        <f>SUMIFS(Поликлиника!BU:BU,Поликлиника!D:D,СВОД!C3505,Поликлиника!F:F,СВОД!E3505)</f>
        <v>0</v>
      </c>
      <c r="L3505" s="251">
        <f>SUMIFS(Услуги!H:H,Услуги!D:D,СВОД!C3505,Услуги!F:F,СВОД!E3505)+SUMIFS(Услуги!M:M,Услуги!D:D,СВОД!C3505,Услуги!F:F,СВОД!E3505)+SUMIFS(Услуги!R:R,Услуги!D:D,СВОД!C3505,Услуги!F:F,СВОД!E3505)+SUMIFS(Услуги!W:W,Услуги!D:D,СВОД!C3505,Услуги!F:F,СВОД!E3505)+SUMIFS(Услуги!AB:AB,Услуги!D:D,СВОД!C3505,Услуги!F:F,СВОД!E3505)+SUMIFS(Услуги!AG:AG,Услуги!D:D,СВОД!C3505,Услуги!F:F,СВОД!E3505)+SUMIFS(Услуги!AL:AL,Услуги!D:D,СВОД!C3505,Услуги!F:F,СВОД!E3505)+SUMIFS(Услуги!AQ:AQ,Услуги!D:D,СВОД!C3505,Услуги!F:F,СВОД!E3505)</f>
        <v>0</v>
      </c>
      <c r="M3505" s="251">
        <f>SUMIFS('Скорая мед.помощь'!J:J,'Скорая мед.помощь'!E:E,СВОД!C3505,'Скорая мед.помощь'!G:G,СВОД!E3505)</f>
        <v>0</v>
      </c>
      <c r="N3505" s="278">
        <f>SUMIFS('Круглосуточный стационар'!O:O,'Круглосуточный стационар'!D:D,СВОД!C3505,'Круглосуточный стационар'!F:F,СВОД!E3505)+SUMIFS(ВМП!O:O,ВМП!D:D,СВОД!C3505,ВМП!F:F,СВОД!E3505)+SUMIFS('Дневной стационар'!O:O,'Дневной стационар'!D:D,СВОД!C3505,'Дневной стационар'!F:F,СВОД!E3505)+SUMIFS(ЭКО!M:M,ЭКО!D:D,СВОД!C3505,ЭКО!F:F,СВОД!E3505)+SUMIFS(Диализ!O:O,Диализ!E:E,СВОД!C3505,Диализ!G:G,СВОД!E3505)+SUMIFS(Поликлиника!CT:CT,Поликлиника!D:D,СВОД!C3505,Поликлиника!F:F,СВОД!E3505)+SUMIFS('Скорая мед.помощь'!O:O,'Скорая мед.помощь'!E:E,СВОД!C3505,'Скорая мед.помощь'!G:G,СВОД!E3505)+SUMIFS(Услуги!AV:AV,Услуги!D:D,СВОД!C3505,Услуги!F:F,СВОД!E3505)</f>
        <v>0</v>
      </c>
      <c r="O3505" s="277">
        <f>SUMIFS(Сверхбаза!L:L,Сверхбаза!C:C,СВОД!C3505,Сверхбаза!E:E,СВОД!E3505)+SUMIFS(Сверхбаза!M:M,Сверхбаза!C:C,СВОД!C3505,Сверхбаза!E:E,СВОД!E3505)</f>
        <v>0</v>
      </c>
      <c r="P3505" s="251">
        <f>SUMIFS(Сверхбаза!N:N,Сверхбаза!C:C,СВОД!C3505,Сверхбаза!E:E,СВОД!E3505)</f>
        <v>0</v>
      </c>
      <c r="Q3505" s="251">
        <f>SUMIFS(Сверхбаза!P:P,Сверхбаза!C:C,СВОД!C3505,Сверхбаза!E:E,СВОД!E3505)</f>
        <v>0</v>
      </c>
      <c r="R3505" s="251">
        <f>SUMIFS(Сверхбаза!O:O,Сверхбаза!C:C,СВОД!C3505,Сверхбаза!E:E,СВОД!E3505)</f>
        <v>0</v>
      </c>
      <c r="S3505" s="251">
        <f>SUMIFS(Сверхбаза!Q:Q,Сверхбаза!C:C,СВОД!C3505,Сверхбаза!E:E,СВОД!E3505)</f>
        <v>0</v>
      </c>
      <c r="T3505" s="278">
        <f>SUMIFS(Сверхбаза!G:G,Сверхбаза!C:C,СВОД!C3505,Сверхбаза!E:E,СВОД!E3505)</f>
        <v>0</v>
      </c>
    </row>
    <row r="3506" spans="1:20" outlineLevel="1">
      <c r="A3506" s="264"/>
      <c r="B3506" s="254"/>
      <c r="C3506" s="254" t="str">
        <f>CONCATENATE(C3505," ","Итог")</f>
        <v>881801 Итог</v>
      </c>
      <c r="D3506" s="255"/>
      <c r="E3506" s="326"/>
      <c r="F3506" s="327"/>
      <c r="G3506" s="279"/>
      <c r="H3506" s="256"/>
      <c r="I3506" s="256"/>
      <c r="J3506" s="256"/>
      <c r="K3506" s="256"/>
      <c r="L3506" s="256"/>
      <c r="M3506" s="256"/>
      <c r="N3506" s="280">
        <f>SUBTOTAL(9,N3498:N3505)</f>
        <v>649.1090999999999</v>
      </c>
      <c r="O3506" s="279"/>
      <c r="P3506" s="256"/>
      <c r="Q3506" s="256"/>
      <c r="R3506" s="256"/>
      <c r="S3506" s="256"/>
      <c r="T3506" s="280">
        <f>SUBTOTAL(9,T3498:T3505)</f>
        <v>0</v>
      </c>
    </row>
    <row r="3507" spans="1:20" ht="63.75" outlineLevel="2">
      <c r="A3507" s="262" t="s">
        <v>91</v>
      </c>
      <c r="B3507" s="8">
        <v>508902</v>
      </c>
      <c r="C3507" s="8">
        <v>890201</v>
      </c>
      <c r="D3507" s="9" t="s">
        <v>447</v>
      </c>
      <c r="E3507" s="322">
        <v>1</v>
      </c>
      <c r="F3507" s="323" t="s">
        <v>12</v>
      </c>
      <c r="G3507" s="275">
        <f>SUMIFS('Круглосуточный стационар'!J:J,'Круглосуточный стационар'!D:D,СВОД!C3507,'Круглосуточный стационар'!F:F,СВОД!E3507)/2+SUMIFS(ВМП!J:J,ВМП!D:D,СВОД!C3507,ВМП!F:F,СВОД!E3507)/2+SUMIFS('Дневной стационар'!J:J,'Дневной стационар'!D:D,СВОД!C3507,'Дневной стационар'!F:F,СВОД!E3507)/2+SUMIFS(ЭКО!H:H,ЭКО!D:D,СВОД!C3507,ЭКО!F:F,СВОД!E3507)+SUMIFS(Диализ!J:J,Диализ!E:E,СВОД!C3507,Диализ!G:G,СВОД!E3507)</f>
        <v>972</v>
      </c>
      <c r="H3507" s="253">
        <f>SUMIFS(Поликлиника!H:H,Поликлиника!D:D,СВОД!C3507,Поликлиника!F:F,СВОД!E3507)</f>
        <v>0</v>
      </c>
      <c r="I3507" s="253">
        <f>SUMIFS(Поликлиника!BA:BA,Поликлиника!D:D,СВОД!C3507,Поликлиника!F:F,СВОД!E3507)</f>
        <v>0</v>
      </c>
      <c r="J3507" s="253">
        <f>SUMIFS(Поликлиника!BF:BF,Поликлиника!D:D,СВОД!C3507,Поликлиника!F:F,СВОД!E3507)</f>
        <v>0</v>
      </c>
      <c r="K3507" s="253">
        <f>SUMIFS(Поликлиника!BU:BU,Поликлиника!D:D,СВОД!C3507,Поликлиника!F:F,СВОД!E3507)</f>
        <v>0</v>
      </c>
      <c r="L3507" s="253">
        <f>SUMIFS(Услуги!H:H,Услуги!D:D,СВОД!C3507,Услуги!F:F,СВОД!E3507)+SUMIFS(Услуги!M:M,Услуги!D:D,СВОД!C3507,Услуги!F:F,СВОД!E3507)+SUMIFS(Услуги!R:R,Услуги!D:D,СВОД!C3507,Услуги!F:F,СВОД!E3507)+SUMIFS(Услуги!W:W,Услуги!D:D,СВОД!C3507,Услуги!F:F,СВОД!E3507)+SUMIFS(Услуги!AB:AB,Услуги!D:D,СВОД!C3507,Услуги!F:F,СВОД!E3507)+SUMIFS(Услуги!AG:AG,Услуги!D:D,СВОД!C3507,Услуги!F:F,СВОД!E3507)+SUMIFS(Услуги!AL:AL,Услуги!D:D,СВОД!C3507,Услуги!F:F,СВОД!E3507)+SUMIFS(Услуги!AQ:AQ,Услуги!D:D,СВОД!C3507,Услуги!F:F,СВОД!E3507)</f>
        <v>0</v>
      </c>
      <c r="M3507" s="253">
        <f>SUMIFS('Скорая мед.помощь'!J:J,'Скорая мед.помощь'!E:E,СВОД!C3507,'Скорая мед.помощь'!G:G,СВОД!E3507)</f>
        <v>0</v>
      </c>
      <c r="N3507" s="276">
        <f>SUMIFS('Круглосуточный стационар'!O:O,'Круглосуточный стационар'!D:D,СВОД!C3507,'Круглосуточный стационар'!F:F,СВОД!E3507)+SUMIFS(ВМП!O:O,ВМП!D:D,СВОД!C3507,ВМП!F:F,СВОД!E3507)+SUMIFS('Дневной стационар'!O:O,'Дневной стационар'!D:D,СВОД!C3507,'Дневной стационар'!F:F,СВОД!E3507)+SUMIFS(ЭКО!M:M,ЭКО!D:D,СВОД!C3507,ЭКО!F:F,СВОД!E3507)+SUMIFS(Диализ!O:O,Диализ!E:E,СВОД!C3507,Диализ!G:G,СВОД!E3507)+SUMIFS(Поликлиника!CT:CT,Поликлиника!D:D,СВОД!C3507,Поликлиника!F:F,СВОД!E3507)+SUMIFS('Скорая мед.помощь'!O:O,'Скорая мед.помощь'!E:E,СВОД!C3507,'Скорая мед.помощь'!G:G,СВОД!E3507)+SUMIFS(Услуги!AV:AV,Услуги!D:D,СВОД!C3507,Услуги!F:F,СВОД!E3507)</f>
        <v>34851.733108591936</v>
      </c>
      <c r="O3507" s="275">
        <f>SUMIFS(Сверхбаза!L:L,Сверхбаза!C:C,СВОД!C3507,Сверхбаза!E:E,СВОД!E3507)+SUMIFS(Сверхбаза!M:M,Сверхбаза!C:C,СВОД!C3507,Сверхбаза!E:E,СВОД!E3507)</f>
        <v>0</v>
      </c>
      <c r="P3507" s="253">
        <f>SUMIFS(Сверхбаза!N:N,Сверхбаза!C:C,СВОД!C3507,Сверхбаза!E:E,СВОД!E3507)</f>
        <v>0</v>
      </c>
      <c r="Q3507" s="253">
        <f>SUMIFS(Сверхбаза!P:P,Сверхбаза!C:C,СВОД!C3507,Сверхбаза!E:E,СВОД!E3507)</f>
        <v>0</v>
      </c>
      <c r="R3507" s="253">
        <f>SUMIFS(Сверхбаза!O:O,Сверхбаза!C:C,СВОД!C3507,Сверхбаза!E:E,СВОД!E3507)</f>
        <v>0</v>
      </c>
      <c r="S3507" s="253">
        <f>SUMIFS(Сверхбаза!Q:Q,Сверхбаза!C:C,СВОД!C3507,Сверхбаза!E:E,СВОД!E3507)</f>
        <v>0</v>
      </c>
      <c r="T3507" s="276">
        <f>SUMIFS(Сверхбаза!G:G,Сверхбаза!C:C,СВОД!C3507,Сверхбаза!E:E,СВОД!E3507)</f>
        <v>0</v>
      </c>
    </row>
    <row r="3508" spans="1:20" ht="63.75" outlineLevel="2">
      <c r="A3508" s="263" t="s">
        <v>91</v>
      </c>
      <c r="B3508" s="336">
        <v>508902</v>
      </c>
      <c r="C3508" s="336">
        <v>890201</v>
      </c>
      <c r="D3508" s="5" t="s">
        <v>447</v>
      </c>
      <c r="E3508" s="324">
        <v>13</v>
      </c>
      <c r="F3508" s="325" t="s">
        <v>704</v>
      </c>
      <c r="G3508" s="277">
        <f>SUMIFS('Круглосуточный стационар'!J:J,'Круглосуточный стационар'!D:D,СВОД!C3508,'Круглосуточный стационар'!F:F,СВОД!E3508)/2+SUMIFS(ВМП!J:J,ВМП!D:D,СВОД!C3508,ВМП!F:F,СВОД!E3508)/2+SUMIFS('Дневной стационар'!J:J,'Дневной стационар'!D:D,СВОД!C3508,'Дневной стационар'!F:F,СВОД!E3508)/2+SUMIFS(ЭКО!H:H,ЭКО!D:D,СВОД!C3508,ЭКО!F:F,СВОД!E3508)+SUMIFS(Диализ!J:J,Диализ!E:E,СВОД!C3508,Диализ!G:G,СВОД!E3508)</f>
        <v>103</v>
      </c>
      <c r="H3508" s="251">
        <f>SUMIFS(Поликлиника!H:H,Поликлиника!D:D,СВОД!C3508,Поликлиника!F:F,СВОД!E3508)</f>
        <v>0</v>
      </c>
      <c r="I3508" s="251">
        <f>SUMIFS(Поликлиника!BA:BA,Поликлиника!D:D,СВОД!C3508,Поликлиника!F:F,СВОД!E3508)</f>
        <v>0</v>
      </c>
      <c r="J3508" s="251">
        <f>SUMIFS(Поликлиника!BF:BF,Поликлиника!D:D,СВОД!C3508,Поликлиника!F:F,СВОД!E3508)</f>
        <v>0</v>
      </c>
      <c r="K3508" s="251">
        <f>SUMIFS(Поликлиника!BU:BU,Поликлиника!D:D,СВОД!C3508,Поликлиника!F:F,СВОД!E3508)</f>
        <v>0</v>
      </c>
      <c r="L3508" s="251">
        <f>SUMIFS(Услуги!H:H,Услуги!D:D,СВОД!C3508,Услуги!F:F,СВОД!E3508)+SUMIFS(Услуги!M:M,Услуги!D:D,СВОД!C3508,Услуги!F:F,СВОД!E3508)+SUMIFS(Услуги!R:R,Услуги!D:D,СВОД!C3508,Услуги!F:F,СВОД!E3508)+SUMIFS(Услуги!W:W,Услуги!D:D,СВОД!C3508,Услуги!F:F,СВОД!E3508)+SUMIFS(Услуги!AB:AB,Услуги!D:D,СВОД!C3508,Услуги!F:F,СВОД!E3508)+SUMIFS(Услуги!AG:AG,Услуги!D:D,СВОД!C3508,Услуги!F:F,СВОД!E3508)+SUMIFS(Услуги!AL:AL,Услуги!D:D,СВОД!C3508,Услуги!F:F,СВОД!E3508)+SUMIFS(Услуги!AQ:AQ,Услуги!D:D,СВОД!C3508,Услуги!F:F,СВОД!E3508)</f>
        <v>0</v>
      </c>
      <c r="M3508" s="251">
        <f>SUMIFS('Скорая мед.помощь'!J:J,'Скорая мед.помощь'!E:E,СВОД!C3508,'Скорая мед.помощь'!G:G,СВОД!E3508)</f>
        <v>0</v>
      </c>
      <c r="N3508" s="278">
        <f>SUMIFS('Круглосуточный стационар'!O:O,'Круглосуточный стационар'!D:D,СВОД!C3508,'Круглосуточный стационар'!F:F,СВОД!E3508)+SUMIFS(ВМП!O:O,ВМП!D:D,СВОД!C3508,ВМП!F:F,СВОД!E3508)+SUMIFS('Дневной стационар'!O:O,'Дневной стационар'!D:D,СВОД!C3508,'Дневной стационар'!F:F,СВОД!E3508)+SUMIFS(ЭКО!M:M,ЭКО!D:D,СВОД!C3508,ЭКО!F:F,СВОД!E3508)+SUMIFS(Диализ!O:O,Диализ!E:E,СВОД!C3508,Диализ!G:G,СВОД!E3508)+SUMIFS(Поликлиника!CT:CT,Поликлиника!D:D,СВОД!C3508,Поликлиника!F:F,СВОД!E3508)+SUMIFS('Скорая мед.помощь'!O:O,'Скорая мед.помощь'!E:E,СВОД!C3508,'Скорая мед.помощь'!G:G,СВОД!E3508)+SUMIFS(Услуги!AV:AV,Услуги!D:D,СВОД!C3508,Услуги!F:F,СВОД!E3508)</f>
        <v>19819.982196428569</v>
      </c>
      <c r="O3508" s="277">
        <f>SUMIFS(Сверхбаза!L:L,Сверхбаза!C:C,СВОД!C3508,Сверхбаза!E:E,СВОД!E3508)+SUMIFS(Сверхбаза!M:M,Сверхбаза!C:C,СВОД!C3508,Сверхбаза!E:E,СВОД!E3508)</f>
        <v>0</v>
      </c>
      <c r="P3508" s="251">
        <f>SUMIFS(Сверхбаза!N:N,Сверхбаза!C:C,СВОД!C3508,Сверхбаза!E:E,СВОД!E3508)</f>
        <v>0</v>
      </c>
      <c r="Q3508" s="251">
        <f>SUMIFS(Сверхбаза!P:P,Сверхбаза!C:C,СВОД!C3508,Сверхбаза!E:E,СВОД!E3508)</f>
        <v>0</v>
      </c>
      <c r="R3508" s="251">
        <f>SUMIFS(Сверхбаза!O:O,Сверхбаза!C:C,СВОД!C3508,Сверхбаза!E:E,СВОД!E3508)</f>
        <v>0</v>
      </c>
      <c r="S3508" s="251">
        <f>SUMIFS(Сверхбаза!Q:Q,Сверхбаза!C:C,СВОД!C3508,Сверхбаза!E:E,СВОД!E3508)</f>
        <v>0</v>
      </c>
      <c r="T3508" s="278">
        <f>SUMIFS(Сверхбаза!G:G,Сверхбаза!C:C,СВОД!C3508,Сверхбаза!E:E,СВОД!E3508)</f>
        <v>0</v>
      </c>
    </row>
    <row r="3509" spans="1:20" ht="63.75" outlineLevel="2">
      <c r="A3509" s="263" t="s">
        <v>91</v>
      </c>
      <c r="B3509" s="336">
        <v>508902</v>
      </c>
      <c r="C3509" s="336">
        <v>890201</v>
      </c>
      <c r="D3509" s="5" t="s">
        <v>447</v>
      </c>
      <c r="E3509" s="324">
        <v>2</v>
      </c>
      <c r="F3509" s="325" t="s">
        <v>173</v>
      </c>
      <c r="G3509" s="277">
        <f>SUMIFS('Круглосуточный стационар'!J:J,'Круглосуточный стационар'!D:D,СВОД!C3509,'Круглосуточный стационар'!F:F,СВОД!E3509)/2+SUMIFS(ВМП!J:J,ВМП!D:D,СВОД!C3509,ВМП!F:F,СВОД!E3509)/2+SUMIFS('Дневной стационар'!J:J,'Дневной стационар'!D:D,СВОД!C3509,'Дневной стационар'!F:F,СВОД!E3509)/2+SUMIFS(ЭКО!H:H,ЭКО!D:D,СВОД!C3509,ЭКО!F:F,СВОД!E3509)+SUMIFS(Диализ!J:J,Диализ!E:E,СВОД!C3509,Диализ!G:G,СВОД!E3509)</f>
        <v>0</v>
      </c>
      <c r="H3509" s="251">
        <f>SUMIFS(Поликлиника!H:H,Поликлиника!D:D,СВОД!C3509,Поликлиника!F:F,СВОД!E3509)</f>
        <v>0</v>
      </c>
      <c r="I3509" s="251">
        <f>SUMIFS(Поликлиника!BA:BA,Поликлиника!D:D,СВОД!C3509,Поликлиника!F:F,СВОД!E3509)</f>
        <v>0</v>
      </c>
      <c r="J3509" s="251">
        <f>SUMIFS(Поликлиника!BF:BF,Поликлиника!D:D,СВОД!C3509,Поликлиника!F:F,СВОД!E3509)</f>
        <v>0</v>
      </c>
      <c r="K3509" s="251">
        <f>SUMIFS(Поликлиника!BU:BU,Поликлиника!D:D,СВОД!C3509,Поликлиника!F:F,СВОД!E3509)</f>
        <v>0</v>
      </c>
      <c r="L3509" s="251">
        <f>SUMIFS(Услуги!H:H,Услуги!D:D,СВОД!C3509,Услуги!F:F,СВОД!E3509)+SUMIFS(Услуги!M:M,Услуги!D:D,СВОД!C3509,Услуги!F:F,СВОД!E3509)+SUMIFS(Услуги!R:R,Услуги!D:D,СВОД!C3509,Услуги!F:F,СВОД!E3509)+SUMIFS(Услуги!W:W,Услуги!D:D,СВОД!C3509,Услуги!F:F,СВОД!E3509)+SUMIFS(Услуги!AB:AB,Услуги!D:D,СВОД!C3509,Услуги!F:F,СВОД!E3509)+SUMIFS(Услуги!AG:AG,Услуги!D:D,СВОД!C3509,Услуги!F:F,СВОД!E3509)+SUMIFS(Услуги!AL:AL,Услуги!D:D,СВОД!C3509,Услуги!F:F,СВОД!E3509)+SUMIFS(Услуги!AQ:AQ,Услуги!D:D,СВОД!C3509,Услуги!F:F,СВОД!E3509)</f>
        <v>0</v>
      </c>
      <c r="M3509" s="251">
        <f>SUMIFS('Скорая мед.помощь'!J:J,'Скорая мед.помощь'!E:E,СВОД!C3509,'Скорая мед.помощь'!G:G,СВОД!E3509)</f>
        <v>0</v>
      </c>
      <c r="N3509" s="278">
        <f>SUMIFS('Круглосуточный стационар'!O:O,'Круглосуточный стационар'!D:D,СВОД!C3509,'Круглосуточный стационар'!F:F,СВОД!E3509)+SUMIFS(ВМП!O:O,ВМП!D:D,СВОД!C3509,ВМП!F:F,СВОД!E3509)+SUMIFS('Дневной стационар'!O:O,'Дневной стационар'!D:D,СВОД!C3509,'Дневной стационар'!F:F,СВОД!E3509)+SUMIFS(ЭКО!M:M,ЭКО!D:D,СВОД!C3509,ЭКО!F:F,СВОД!E3509)+SUMIFS(Диализ!O:O,Диализ!E:E,СВОД!C3509,Диализ!G:G,СВОД!E3509)+SUMIFS(Поликлиника!CT:CT,Поликлиника!D:D,СВОД!C3509,Поликлиника!F:F,СВОД!E3509)+SUMIFS('Скорая мед.помощь'!O:O,'Скорая мед.помощь'!E:E,СВОД!C3509,'Скорая мед.помощь'!G:G,СВОД!E3509)+SUMIFS(Услуги!AV:AV,Услуги!D:D,СВОД!C3509,Услуги!F:F,СВОД!E3509)</f>
        <v>0</v>
      </c>
      <c r="O3509" s="277">
        <f>SUMIFS(Сверхбаза!L:L,Сверхбаза!C:C,СВОД!C3509,Сверхбаза!E:E,СВОД!E3509)+SUMIFS(Сверхбаза!M:M,Сверхбаза!C:C,СВОД!C3509,Сверхбаза!E:E,СВОД!E3509)</f>
        <v>0</v>
      </c>
      <c r="P3509" s="251">
        <f>SUMIFS(Сверхбаза!N:N,Сверхбаза!C:C,СВОД!C3509,Сверхбаза!E:E,СВОД!E3509)</f>
        <v>0</v>
      </c>
      <c r="Q3509" s="251">
        <f>SUMIFS(Сверхбаза!P:P,Сверхбаза!C:C,СВОД!C3509,Сверхбаза!E:E,СВОД!E3509)</f>
        <v>0</v>
      </c>
      <c r="R3509" s="251">
        <f>SUMIFS(Сверхбаза!O:O,Сверхбаза!C:C,СВОД!C3509,Сверхбаза!E:E,СВОД!E3509)</f>
        <v>0</v>
      </c>
      <c r="S3509" s="251">
        <f>SUMIFS(Сверхбаза!Q:Q,Сверхбаза!C:C,СВОД!C3509,Сверхбаза!E:E,СВОД!E3509)</f>
        <v>0</v>
      </c>
      <c r="T3509" s="278">
        <f>SUMIFS(Сверхбаза!G:G,Сверхбаза!C:C,СВОД!C3509,Сверхбаза!E:E,СВОД!E3509)</f>
        <v>0</v>
      </c>
    </row>
    <row r="3510" spans="1:20" ht="63.75" outlineLevel="2">
      <c r="A3510" s="263" t="s">
        <v>91</v>
      </c>
      <c r="B3510" s="336">
        <v>508902</v>
      </c>
      <c r="C3510" s="336">
        <v>890201</v>
      </c>
      <c r="D3510" s="5" t="s">
        <v>447</v>
      </c>
      <c r="E3510" s="324">
        <v>6</v>
      </c>
      <c r="F3510" s="325" t="s">
        <v>705</v>
      </c>
      <c r="G3510" s="277">
        <f>SUMIFS('Круглосуточный стационар'!J:J,'Круглосуточный стационар'!D:D,СВОД!C3510,'Круглосуточный стационар'!F:F,СВОД!E3510)/2+SUMIFS(ВМП!J:J,ВМП!D:D,СВОД!C3510,ВМП!F:F,СВОД!E3510)/2+SUMIFS('Дневной стационар'!J:J,'Дневной стационар'!D:D,СВОД!C3510,'Дневной стационар'!F:F,СВОД!E3510)/2+SUMIFS(ЭКО!H:H,ЭКО!D:D,СВОД!C3510,ЭКО!F:F,СВОД!E3510)+SUMIFS(Диализ!J:J,Диализ!E:E,СВОД!C3510,Диализ!G:G,СВОД!E3510)</f>
        <v>0</v>
      </c>
      <c r="H3510" s="251">
        <f>SUMIFS(Поликлиника!H:H,Поликлиника!D:D,СВОД!C3510,Поликлиника!F:F,СВОД!E3510)</f>
        <v>0</v>
      </c>
      <c r="I3510" s="251">
        <f>SUMIFS(Поликлиника!BA:BA,Поликлиника!D:D,СВОД!C3510,Поликлиника!F:F,СВОД!E3510)</f>
        <v>0</v>
      </c>
      <c r="J3510" s="251">
        <f>SUMIFS(Поликлиника!BF:BF,Поликлиника!D:D,СВОД!C3510,Поликлиника!F:F,СВОД!E3510)</f>
        <v>0</v>
      </c>
      <c r="K3510" s="251">
        <f>SUMIFS(Поликлиника!BU:BU,Поликлиника!D:D,СВОД!C3510,Поликлиника!F:F,СВОД!E3510)</f>
        <v>0</v>
      </c>
      <c r="L3510" s="251">
        <f>SUMIFS(Услуги!H:H,Услуги!D:D,СВОД!C3510,Услуги!F:F,СВОД!E3510)+SUMIFS(Услуги!M:M,Услуги!D:D,СВОД!C3510,Услуги!F:F,СВОД!E3510)+SUMIFS(Услуги!R:R,Услуги!D:D,СВОД!C3510,Услуги!F:F,СВОД!E3510)+SUMIFS(Услуги!W:W,Услуги!D:D,СВОД!C3510,Услуги!F:F,СВОД!E3510)+SUMIFS(Услуги!AB:AB,Услуги!D:D,СВОД!C3510,Услуги!F:F,СВОД!E3510)+SUMIFS(Услуги!AG:AG,Услуги!D:D,СВОД!C3510,Услуги!F:F,СВОД!E3510)+SUMIFS(Услуги!AL:AL,Услуги!D:D,СВОД!C3510,Услуги!F:F,СВОД!E3510)+SUMIFS(Услуги!AQ:AQ,Услуги!D:D,СВОД!C3510,Услуги!F:F,СВОД!E3510)</f>
        <v>0</v>
      </c>
      <c r="M3510" s="251">
        <f>SUMIFS('Скорая мед.помощь'!J:J,'Скорая мед.помощь'!E:E,СВОД!C3510,'Скорая мед.помощь'!G:G,СВОД!E3510)</f>
        <v>0</v>
      </c>
      <c r="N3510" s="278">
        <f>SUMIFS('Круглосуточный стационар'!O:O,'Круглосуточный стационар'!D:D,СВОД!C3510,'Круглосуточный стационар'!F:F,СВОД!E3510)+SUMIFS(ВМП!O:O,ВМП!D:D,СВОД!C3510,ВМП!F:F,СВОД!E3510)+SUMIFS('Дневной стационар'!O:O,'Дневной стационар'!D:D,СВОД!C3510,'Дневной стационар'!F:F,СВОД!E3510)+SUMIFS(ЭКО!M:M,ЭКО!D:D,СВОД!C3510,ЭКО!F:F,СВОД!E3510)+SUMIFS(Диализ!O:O,Диализ!E:E,СВОД!C3510,Диализ!G:G,СВОД!E3510)+SUMIFS(Поликлиника!CT:CT,Поликлиника!D:D,СВОД!C3510,Поликлиника!F:F,СВОД!E3510)+SUMIFS('Скорая мед.помощь'!O:O,'Скорая мед.помощь'!E:E,СВОД!C3510,'Скорая мед.помощь'!G:G,СВОД!E3510)+SUMIFS(Услуги!AV:AV,Услуги!D:D,СВОД!C3510,Услуги!F:F,СВОД!E3510)</f>
        <v>0</v>
      </c>
      <c r="O3510" s="277">
        <f>SUMIFS(Сверхбаза!L:L,Сверхбаза!C:C,СВОД!C3510,Сверхбаза!E:E,СВОД!E3510)+SUMIFS(Сверхбаза!M:M,Сверхбаза!C:C,СВОД!C3510,Сверхбаза!E:E,СВОД!E3510)</f>
        <v>0</v>
      </c>
      <c r="P3510" s="251">
        <f>SUMIFS(Сверхбаза!N:N,Сверхбаза!C:C,СВОД!C3510,Сверхбаза!E:E,СВОД!E3510)</f>
        <v>0</v>
      </c>
      <c r="Q3510" s="251">
        <f>SUMIFS(Сверхбаза!P:P,Сверхбаза!C:C,СВОД!C3510,Сверхбаза!E:E,СВОД!E3510)</f>
        <v>0</v>
      </c>
      <c r="R3510" s="251">
        <f>SUMIFS(Сверхбаза!O:O,Сверхбаза!C:C,СВОД!C3510,Сверхбаза!E:E,СВОД!E3510)</f>
        <v>0</v>
      </c>
      <c r="S3510" s="251">
        <f>SUMIFS(Сверхбаза!Q:Q,Сверхбаза!C:C,СВОД!C3510,Сверхбаза!E:E,СВОД!E3510)</f>
        <v>0</v>
      </c>
      <c r="T3510" s="278">
        <f>SUMIFS(Сверхбаза!G:G,Сверхбаза!C:C,СВОД!C3510,Сверхбаза!E:E,СВОД!E3510)</f>
        <v>0</v>
      </c>
    </row>
    <row r="3511" spans="1:20" ht="63.75" outlineLevel="2">
      <c r="A3511" s="263" t="s">
        <v>91</v>
      </c>
      <c r="B3511" s="336">
        <v>508902</v>
      </c>
      <c r="C3511" s="336">
        <v>890201</v>
      </c>
      <c r="D3511" s="5" t="s">
        <v>447</v>
      </c>
      <c r="E3511" s="324">
        <v>3</v>
      </c>
      <c r="F3511" s="325" t="s">
        <v>174</v>
      </c>
      <c r="G3511" s="277">
        <f>SUMIFS('Круглосуточный стационар'!J:J,'Круглосуточный стационар'!D:D,СВОД!C3511,'Круглосуточный стационар'!F:F,СВОД!E3511)/2+SUMIFS(ВМП!J:J,ВМП!D:D,СВОД!C3511,ВМП!F:F,СВОД!E3511)/2+SUMIFS('Дневной стационар'!J:J,'Дневной стационар'!D:D,СВОД!C3511,'Дневной стационар'!F:F,СВОД!E3511)/2+SUMIFS(ЭКО!H:H,ЭКО!D:D,СВОД!C3511,ЭКО!F:F,СВОД!E3511)+SUMIFS(Диализ!J:J,Диализ!E:E,СВОД!C3511,Диализ!G:G,СВОД!E3511)</f>
        <v>0</v>
      </c>
      <c r="H3511" s="251">
        <f>SUMIFS(Поликлиника!H:H,Поликлиника!D:D,СВОД!C3511,Поликлиника!F:F,СВОД!E3511)</f>
        <v>0</v>
      </c>
      <c r="I3511" s="251">
        <f>SUMIFS(Поликлиника!BA:BA,Поликлиника!D:D,СВОД!C3511,Поликлиника!F:F,СВОД!E3511)</f>
        <v>0</v>
      </c>
      <c r="J3511" s="251">
        <f>SUMIFS(Поликлиника!BF:BF,Поликлиника!D:D,СВОД!C3511,Поликлиника!F:F,СВОД!E3511)</f>
        <v>0</v>
      </c>
      <c r="K3511" s="251">
        <f>SUMIFS(Поликлиника!BU:BU,Поликлиника!D:D,СВОД!C3511,Поликлиника!F:F,СВОД!E3511)</f>
        <v>930</v>
      </c>
      <c r="L3511" s="251">
        <f>SUMIFS(Услуги!H:H,Услуги!D:D,СВОД!C3511,Услуги!F:F,СВОД!E3511)+SUMIFS(Услуги!M:M,Услуги!D:D,СВОД!C3511,Услуги!F:F,СВОД!E3511)+SUMIFS(Услуги!R:R,Услуги!D:D,СВОД!C3511,Услуги!F:F,СВОД!E3511)+SUMIFS(Услуги!W:W,Услуги!D:D,СВОД!C3511,Услуги!F:F,СВОД!E3511)+SUMIFS(Услуги!AB:AB,Услуги!D:D,СВОД!C3511,Услуги!F:F,СВОД!E3511)+SUMIFS(Услуги!AG:AG,Услуги!D:D,СВОД!C3511,Услуги!F:F,СВОД!E3511)+SUMIFS(Услуги!AL:AL,Услуги!D:D,СВОД!C3511,Услуги!F:F,СВОД!E3511)+SUMIFS(Услуги!AQ:AQ,Услуги!D:D,СВОД!C3511,Услуги!F:F,СВОД!E3511)</f>
        <v>0</v>
      </c>
      <c r="M3511" s="251">
        <f>SUMIFS('Скорая мед.помощь'!J:J,'Скорая мед.помощь'!E:E,СВОД!C3511,'Скорая мед.помощь'!G:G,СВОД!E3511)</f>
        <v>0</v>
      </c>
      <c r="N3511" s="278">
        <f>SUMIFS('Круглосуточный стационар'!O:O,'Круглосуточный стационар'!D:D,СВОД!C3511,'Круглосуточный стационар'!F:F,СВОД!E3511)+SUMIFS(ВМП!O:O,ВМП!D:D,СВОД!C3511,ВМП!F:F,СВОД!E3511)+SUMIFS('Дневной стационар'!O:O,'Дневной стационар'!D:D,СВОД!C3511,'Дневной стационар'!F:F,СВОД!E3511)+SUMIFS(ЭКО!M:M,ЭКО!D:D,СВОД!C3511,ЭКО!F:F,СВОД!E3511)+SUMIFS(Диализ!O:O,Диализ!E:E,СВОД!C3511,Диализ!G:G,СВОД!E3511)+SUMIFS(Поликлиника!CT:CT,Поликлиника!D:D,СВОД!C3511,Поликлиника!F:F,СВОД!E3511)+SUMIFS('Скорая мед.помощь'!O:O,'Скорая мед.помощь'!E:E,СВОД!C3511,'Скорая мед.помощь'!G:G,СВОД!E3511)+SUMIFS(Услуги!AV:AV,Услуги!D:D,СВОД!C3511,Услуги!F:F,СВОД!E3511)</f>
        <v>339.50693877551015</v>
      </c>
      <c r="O3511" s="277">
        <f>SUMIFS(Сверхбаза!L:L,Сверхбаза!C:C,СВОД!C3511,Сверхбаза!E:E,СВОД!E3511)+SUMIFS(Сверхбаза!M:M,Сверхбаза!C:C,СВОД!C3511,Сверхбаза!E:E,СВОД!E3511)</f>
        <v>0</v>
      </c>
      <c r="P3511" s="251">
        <f>SUMIFS(Сверхбаза!N:N,Сверхбаза!C:C,СВОД!C3511,Сверхбаза!E:E,СВОД!E3511)</f>
        <v>0</v>
      </c>
      <c r="Q3511" s="251">
        <f>SUMIFS(Сверхбаза!P:P,Сверхбаза!C:C,СВОД!C3511,Сверхбаза!E:E,СВОД!E3511)</f>
        <v>0</v>
      </c>
      <c r="R3511" s="251">
        <f>SUMIFS(Сверхбаза!O:O,Сверхбаза!C:C,СВОД!C3511,Сверхбаза!E:E,СВОД!E3511)</f>
        <v>0</v>
      </c>
      <c r="S3511" s="251">
        <f>SUMIFS(Сверхбаза!Q:Q,Сверхбаза!C:C,СВОД!C3511,Сверхбаза!E:E,СВОД!E3511)</f>
        <v>0</v>
      </c>
      <c r="T3511" s="278">
        <f>SUMIFS(Сверхбаза!G:G,Сверхбаза!C:C,СВОД!C3511,Сверхбаза!E:E,СВОД!E3511)</f>
        <v>0</v>
      </c>
    </row>
    <row r="3512" spans="1:20" ht="63.75" outlineLevel="2">
      <c r="A3512" s="263" t="s">
        <v>91</v>
      </c>
      <c r="B3512" s="336">
        <v>508902</v>
      </c>
      <c r="C3512" s="336">
        <v>890201</v>
      </c>
      <c r="D3512" s="5" t="s">
        <v>447</v>
      </c>
      <c r="E3512" s="324">
        <v>7</v>
      </c>
      <c r="F3512" s="325" t="s">
        <v>706</v>
      </c>
      <c r="G3512" s="277">
        <f>SUMIFS('Круглосуточный стационар'!J:J,'Круглосуточный стационар'!D:D,СВОД!C3512,'Круглосуточный стационар'!F:F,СВОД!E3512)/2+SUMIFS(ВМП!J:J,ВМП!D:D,СВОД!C3512,ВМП!F:F,СВОД!E3512)/2+SUMIFS('Дневной стационар'!J:J,'Дневной стационар'!D:D,СВОД!C3512,'Дневной стационар'!F:F,СВОД!E3512)/2+SUMIFS(ЭКО!H:H,ЭКО!D:D,СВОД!C3512,ЭКО!F:F,СВОД!E3512)+SUMIFS(Диализ!J:J,Диализ!E:E,СВОД!C3512,Диализ!G:G,СВОД!E3512)</f>
        <v>0</v>
      </c>
      <c r="H3512" s="251">
        <f>SUMIFS(Поликлиника!H:H,Поликлиника!D:D,СВОД!C3512,Поликлиника!F:F,СВОД!E3512)</f>
        <v>0</v>
      </c>
      <c r="I3512" s="251">
        <f>SUMIFS(Поликлиника!BA:BA,Поликлиника!D:D,СВОД!C3512,Поликлиника!F:F,СВОД!E3512)</f>
        <v>0</v>
      </c>
      <c r="J3512" s="251">
        <f>SUMIFS(Поликлиника!BF:BF,Поликлиника!D:D,СВОД!C3512,Поликлиника!F:F,СВОД!E3512)</f>
        <v>0</v>
      </c>
      <c r="K3512" s="251">
        <f>SUMIFS(Поликлиника!BU:BU,Поликлиника!D:D,СВОД!C3512,Поликлиника!F:F,СВОД!E3512)</f>
        <v>0</v>
      </c>
      <c r="L3512" s="251">
        <f>SUMIFS(Услуги!H:H,Услуги!D:D,СВОД!C3512,Услуги!F:F,СВОД!E3512)+SUMIFS(Услуги!M:M,Услуги!D:D,СВОД!C3512,Услуги!F:F,СВОД!E3512)+SUMIFS(Услуги!R:R,Услуги!D:D,СВОД!C3512,Услуги!F:F,СВОД!E3512)+SUMIFS(Услуги!W:W,Услуги!D:D,СВОД!C3512,Услуги!F:F,СВОД!E3512)+SUMIFS(Услуги!AB:AB,Услуги!D:D,СВОД!C3512,Услуги!F:F,СВОД!E3512)+SUMIFS(Услуги!AG:AG,Услуги!D:D,СВОД!C3512,Услуги!F:F,СВОД!E3512)+SUMIFS(Услуги!AL:AL,Услуги!D:D,СВОД!C3512,Услуги!F:F,СВОД!E3512)+SUMIFS(Услуги!AQ:AQ,Услуги!D:D,СВОД!C3512,Услуги!F:F,СВОД!E3512)</f>
        <v>0</v>
      </c>
      <c r="M3512" s="251">
        <f>SUMIFS('Скорая мед.помощь'!J:J,'Скорая мед.помощь'!E:E,СВОД!C3512,'Скорая мед.помощь'!G:G,СВОД!E3512)</f>
        <v>0</v>
      </c>
      <c r="N3512" s="278">
        <f>SUMIFS('Круглосуточный стационар'!O:O,'Круглосуточный стационар'!D:D,СВОД!C3512,'Круглосуточный стационар'!F:F,СВОД!E3512)+SUMIFS(ВМП!O:O,ВМП!D:D,СВОД!C3512,ВМП!F:F,СВОД!E3512)+SUMIFS('Дневной стационар'!O:O,'Дневной стационар'!D:D,СВОД!C3512,'Дневной стационар'!F:F,СВОД!E3512)+SUMIFS(ЭКО!M:M,ЭКО!D:D,СВОД!C3512,ЭКО!F:F,СВОД!E3512)+SUMIFS(Диализ!O:O,Диализ!E:E,СВОД!C3512,Диализ!G:G,СВОД!E3512)+SUMIFS(Поликлиника!CT:CT,Поликлиника!D:D,СВОД!C3512,Поликлиника!F:F,СВОД!E3512)+SUMIFS('Скорая мед.помощь'!O:O,'Скорая мед.помощь'!E:E,СВОД!C3512,'Скорая мед.помощь'!G:G,СВОД!E3512)+SUMIFS(Услуги!AV:AV,Услуги!D:D,СВОД!C3512,Услуги!F:F,СВОД!E3512)</f>
        <v>0</v>
      </c>
      <c r="O3512" s="277">
        <f>SUMIFS(Сверхбаза!L:L,Сверхбаза!C:C,СВОД!C3512,Сверхбаза!E:E,СВОД!E3512)+SUMIFS(Сверхбаза!M:M,Сверхбаза!C:C,СВОД!C3512,Сверхбаза!E:E,СВОД!E3512)</f>
        <v>0</v>
      </c>
      <c r="P3512" s="251">
        <f>SUMIFS(Сверхбаза!N:N,Сверхбаза!C:C,СВОД!C3512,Сверхбаза!E:E,СВОД!E3512)</f>
        <v>0</v>
      </c>
      <c r="Q3512" s="251">
        <f>SUMIFS(Сверхбаза!P:P,Сверхбаза!C:C,СВОД!C3512,Сверхбаза!E:E,СВОД!E3512)</f>
        <v>0</v>
      </c>
      <c r="R3512" s="251">
        <f>SUMIFS(Сверхбаза!O:O,Сверхбаза!C:C,СВОД!C3512,Сверхбаза!E:E,СВОД!E3512)</f>
        <v>0</v>
      </c>
      <c r="S3512" s="251">
        <f>SUMIFS(Сверхбаза!Q:Q,Сверхбаза!C:C,СВОД!C3512,Сверхбаза!E:E,СВОД!E3512)</f>
        <v>0</v>
      </c>
      <c r="T3512" s="278">
        <f>SUMIFS(Сверхбаза!G:G,Сверхбаза!C:C,СВОД!C3512,Сверхбаза!E:E,СВОД!E3512)</f>
        <v>0</v>
      </c>
    </row>
    <row r="3513" spans="1:20" ht="63.75" outlineLevel="2">
      <c r="A3513" s="263" t="s">
        <v>91</v>
      </c>
      <c r="B3513" s="336">
        <v>508902</v>
      </c>
      <c r="C3513" s="336">
        <v>890201</v>
      </c>
      <c r="D3513" s="5" t="s">
        <v>447</v>
      </c>
      <c r="E3513" s="324">
        <v>70</v>
      </c>
      <c r="F3513" s="325" t="s">
        <v>707</v>
      </c>
      <c r="G3513" s="277">
        <f>SUMIFS('Круглосуточный стационар'!J:J,'Круглосуточный стационар'!D:D,СВОД!C3513,'Круглосуточный стационар'!F:F,СВОД!E3513)/2+SUMIFS(ВМП!J:J,ВМП!D:D,СВОД!C3513,ВМП!F:F,СВОД!E3513)/2+SUMIFS('Дневной стационар'!J:J,'Дневной стационар'!D:D,СВОД!C3513,'Дневной стационар'!F:F,СВОД!E3513)/2+SUMIFS(ЭКО!H:H,ЭКО!D:D,СВОД!C3513,ЭКО!F:F,СВОД!E3513)+SUMIFS(Диализ!J:J,Диализ!E:E,СВОД!C3513,Диализ!G:G,СВОД!E3513)</f>
        <v>0</v>
      </c>
      <c r="H3513" s="251">
        <f>SUMIFS(Поликлиника!H:H,Поликлиника!D:D,СВОД!C3513,Поликлиника!F:F,СВОД!E3513)</f>
        <v>0</v>
      </c>
      <c r="I3513" s="251">
        <f>SUMIFS(Поликлиника!BA:BA,Поликлиника!D:D,СВОД!C3513,Поликлиника!F:F,СВОД!E3513)</f>
        <v>0</v>
      </c>
      <c r="J3513" s="251">
        <f>SUMIFS(Поликлиника!BF:BF,Поликлиника!D:D,СВОД!C3513,Поликлиника!F:F,СВОД!E3513)</f>
        <v>0</v>
      </c>
      <c r="K3513" s="251">
        <f>SUMIFS(Поликлиника!BU:BU,Поликлиника!D:D,СВОД!C3513,Поликлиника!F:F,СВОД!E3513)</f>
        <v>0</v>
      </c>
      <c r="L3513" s="251">
        <f>SUMIFS(Услуги!H:H,Услуги!D:D,СВОД!C3513,Услуги!F:F,СВОД!E3513)+SUMIFS(Услуги!M:M,Услуги!D:D,СВОД!C3513,Услуги!F:F,СВОД!E3513)+SUMIFS(Услуги!R:R,Услуги!D:D,СВОД!C3513,Услуги!F:F,СВОД!E3513)+SUMIFS(Услуги!W:W,Услуги!D:D,СВОД!C3513,Услуги!F:F,СВОД!E3513)+SUMIFS(Услуги!AB:AB,Услуги!D:D,СВОД!C3513,Услуги!F:F,СВОД!E3513)+SUMIFS(Услуги!AG:AG,Услуги!D:D,СВОД!C3513,Услуги!F:F,СВОД!E3513)+SUMIFS(Услуги!AL:AL,Услуги!D:D,СВОД!C3513,Услуги!F:F,СВОД!E3513)+SUMIFS(Услуги!AQ:AQ,Услуги!D:D,СВОД!C3513,Услуги!F:F,СВОД!E3513)</f>
        <v>0</v>
      </c>
      <c r="M3513" s="251">
        <f>SUMIFS('Скорая мед.помощь'!J:J,'Скорая мед.помощь'!E:E,СВОД!C3513,'Скорая мед.помощь'!G:G,СВОД!E3513)</f>
        <v>0</v>
      </c>
      <c r="N3513" s="278">
        <f>SUMIFS('Круглосуточный стационар'!O:O,'Круглосуточный стационар'!D:D,СВОД!C3513,'Круглосуточный стационар'!F:F,СВОД!E3513)+SUMIFS(ВМП!O:O,ВМП!D:D,СВОД!C3513,ВМП!F:F,СВОД!E3513)+SUMIFS('Дневной стационар'!O:O,'Дневной стационар'!D:D,СВОД!C3513,'Дневной стационар'!F:F,СВОД!E3513)+SUMIFS(ЭКО!M:M,ЭКО!D:D,СВОД!C3513,ЭКО!F:F,СВОД!E3513)+SUMIFS(Диализ!O:O,Диализ!E:E,СВОД!C3513,Диализ!G:G,СВОД!E3513)+SUMIFS(Поликлиника!CT:CT,Поликлиника!D:D,СВОД!C3513,Поликлиника!F:F,СВОД!E3513)+SUMIFS('Скорая мед.помощь'!O:O,'Скорая мед.помощь'!E:E,СВОД!C3513,'Скорая мед.помощь'!G:G,СВОД!E3513)+SUMIFS(Услуги!AV:AV,Услуги!D:D,СВОД!C3513,Услуги!F:F,СВОД!E3513)</f>
        <v>0</v>
      </c>
      <c r="O3513" s="277">
        <f>SUMIFS(Сверхбаза!L:L,Сверхбаза!C:C,СВОД!C3513,Сверхбаза!E:E,СВОД!E3513)+SUMIFS(Сверхбаза!M:M,Сверхбаза!C:C,СВОД!C3513,Сверхбаза!E:E,СВОД!E3513)</f>
        <v>0</v>
      </c>
      <c r="P3513" s="251">
        <f>SUMIFS(Сверхбаза!N:N,Сверхбаза!C:C,СВОД!C3513,Сверхбаза!E:E,СВОД!E3513)</f>
        <v>0</v>
      </c>
      <c r="Q3513" s="251">
        <f>SUMIFS(Сверхбаза!P:P,Сверхбаза!C:C,СВОД!C3513,Сверхбаза!E:E,СВОД!E3513)</f>
        <v>0</v>
      </c>
      <c r="R3513" s="251">
        <f>SUMIFS(Сверхбаза!O:O,Сверхбаза!C:C,СВОД!C3513,Сверхбаза!E:E,СВОД!E3513)</f>
        <v>0</v>
      </c>
      <c r="S3513" s="251">
        <f>SUMIFS(Сверхбаза!Q:Q,Сверхбаза!C:C,СВОД!C3513,Сверхбаза!E:E,СВОД!E3513)</f>
        <v>0</v>
      </c>
      <c r="T3513" s="278">
        <f>SUMIFS(Сверхбаза!G:G,Сверхбаза!C:C,СВОД!C3513,Сверхбаза!E:E,СВОД!E3513)</f>
        <v>0</v>
      </c>
    </row>
    <row r="3514" spans="1:20" ht="63.75" outlineLevel="2">
      <c r="A3514" s="263" t="s">
        <v>91</v>
      </c>
      <c r="B3514" s="336">
        <v>508902</v>
      </c>
      <c r="C3514" s="336">
        <v>890201</v>
      </c>
      <c r="D3514" s="5" t="s">
        <v>447</v>
      </c>
      <c r="E3514" s="324">
        <v>94</v>
      </c>
      <c r="F3514" s="325" t="s">
        <v>157</v>
      </c>
      <c r="G3514" s="277">
        <f>SUMIFS('Круглосуточный стационар'!J:J,'Круглосуточный стационар'!D:D,СВОД!C3514,'Круглосуточный стационар'!F:F,СВОД!E3514)/2+SUMIFS(ВМП!J:J,ВМП!D:D,СВОД!C3514,ВМП!F:F,СВОД!E3514)/2+SUMIFS('Дневной стационар'!J:J,'Дневной стационар'!D:D,СВОД!C3514,'Дневной стационар'!F:F,СВОД!E3514)/2+SUMIFS(ЭКО!H:H,ЭКО!D:D,СВОД!C3514,ЭКО!F:F,СВОД!E3514)+SUMIFS(Диализ!J:J,Диализ!E:E,СВОД!C3514,Диализ!G:G,СВОД!E3514)</f>
        <v>0</v>
      </c>
      <c r="H3514" s="251">
        <f>SUMIFS(Поликлиника!H:H,Поликлиника!D:D,СВОД!C3514,Поликлиника!F:F,СВОД!E3514)</f>
        <v>0</v>
      </c>
      <c r="I3514" s="251">
        <f>SUMIFS(Поликлиника!BA:BA,Поликлиника!D:D,СВОД!C3514,Поликлиника!F:F,СВОД!E3514)</f>
        <v>0</v>
      </c>
      <c r="J3514" s="251">
        <f>SUMIFS(Поликлиника!BF:BF,Поликлиника!D:D,СВОД!C3514,Поликлиника!F:F,СВОД!E3514)</f>
        <v>0</v>
      </c>
      <c r="K3514" s="251">
        <f>SUMIFS(Поликлиника!BU:BU,Поликлиника!D:D,СВОД!C3514,Поликлиника!F:F,СВОД!E3514)</f>
        <v>0</v>
      </c>
      <c r="L3514" s="251">
        <f>SUMIFS(Услуги!H:H,Услуги!D:D,СВОД!C3514,Услуги!F:F,СВОД!E3514)+SUMIFS(Услуги!M:M,Услуги!D:D,СВОД!C3514,Услуги!F:F,СВОД!E3514)+SUMIFS(Услуги!R:R,Услуги!D:D,СВОД!C3514,Услуги!F:F,СВОД!E3514)+SUMIFS(Услуги!W:W,Услуги!D:D,СВОД!C3514,Услуги!F:F,СВОД!E3514)+SUMIFS(Услуги!AB:AB,Услуги!D:D,СВОД!C3514,Услуги!F:F,СВОД!E3514)+SUMIFS(Услуги!AG:AG,Услуги!D:D,СВОД!C3514,Услуги!F:F,СВОД!E3514)+SUMIFS(Услуги!AL:AL,Услуги!D:D,СВОД!C3514,Услуги!F:F,СВОД!E3514)+SUMIFS(Услуги!AQ:AQ,Услуги!D:D,СВОД!C3514,Услуги!F:F,СВОД!E3514)</f>
        <v>0</v>
      </c>
      <c r="M3514" s="251">
        <f>SUMIFS('Скорая мед.помощь'!J:J,'Скорая мед.помощь'!E:E,СВОД!C3514,'Скорая мед.помощь'!G:G,СВОД!E3514)</f>
        <v>0</v>
      </c>
      <c r="N3514" s="278">
        <f>SUMIFS('Круглосуточный стационар'!O:O,'Круглосуточный стационар'!D:D,СВОД!C3514,'Круглосуточный стационар'!F:F,СВОД!E3514)+SUMIFS(ВМП!O:O,ВМП!D:D,СВОД!C3514,ВМП!F:F,СВОД!E3514)+SUMIFS('Дневной стационар'!O:O,'Дневной стационар'!D:D,СВОД!C3514,'Дневной стационар'!F:F,СВОД!E3514)+SUMIFS(ЭКО!M:M,ЭКО!D:D,СВОД!C3514,ЭКО!F:F,СВОД!E3514)+SUMIFS(Диализ!O:O,Диализ!E:E,СВОД!C3514,Диализ!G:G,СВОД!E3514)+SUMIFS(Поликлиника!CT:CT,Поликлиника!D:D,СВОД!C3514,Поликлиника!F:F,СВОД!E3514)+SUMIFS('Скорая мед.помощь'!O:O,'Скорая мед.помощь'!E:E,СВОД!C3514,'Скорая мед.помощь'!G:G,СВОД!E3514)+SUMIFS(Услуги!AV:AV,Услуги!D:D,СВОД!C3514,Услуги!F:F,СВОД!E3514)</f>
        <v>0</v>
      </c>
      <c r="O3514" s="277">
        <f>SUMIFS(Сверхбаза!L:L,Сверхбаза!C:C,СВОД!C3514,Сверхбаза!E:E,СВОД!E3514)+SUMIFS(Сверхбаза!M:M,Сверхбаза!C:C,СВОД!C3514,Сверхбаза!E:E,СВОД!E3514)</f>
        <v>0</v>
      </c>
      <c r="P3514" s="251">
        <f>SUMIFS(Сверхбаза!N:N,Сверхбаза!C:C,СВОД!C3514,Сверхбаза!E:E,СВОД!E3514)</f>
        <v>0</v>
      </c>
      <c r="Q3514" s="251">
        <f>SUMIFS(Сверхбаза!P:P,Сверхбаза!C:C,СВОД!C3514,Сверхбаза!E:E,СВОД!E3514)</f>
        <v>0</v>
      </c>
      <c r="R3514" s="251">
        <f>SUMIFS(Сверхбаза!O:O,Сверхбаза!C:C,СВОД!C3514,Сверхбаза!E:E,СВОД!E3514)</f>
        <v>0</v>
      </c>
      <c r="S3514" s="251">
        <f>SUMIFS(Сверхбаза!Q:Q,Сверхбаза!C:C,СВОД!C3514,Сверхбаза!E:E,СВОД!E3514)</f>
        <v>0</v>
      </c>
      <c r="T3514" s="278">
        <f>SUMIFS(Сверхбаза!G:G,Сверхбаза!C:C,СВОД!C3514,Сверхбаза!E:E,СВОД!E3514)</f>
        <v>0</v>
      </c>
    </row>
    <row r="3515" spans="1:20" outlineLevel="1">
      <c r="A3515" s="264"/>
      <c r="B3515" s="254"/>
      <c r="C3515" s="254" t="str">
        <f>CONCATENATE(C3514," ","Итог")</f>
        <v>890201 Итог</v>
      </c>
      <c r="D3515" s="255"/>
      <c r="E3515" s="326"/>
      <c r="F3515" s="327"/>
      <c r="G3515" s="279"/>
      <c r="H3515" s="256"/>
      <c r="I3515" s="256"/>
      <c r="J3515" s="256"/>
      <c r="K3515" s="256"/>
      <c r="L3515" s="256"/>
      <c r="M3515" s="256"/>
      <c r="N3515" s="280">
        <f>SUBTOTAL(9,N3507:N3514)</f>
        <v>55011.222243796015</v>
      </c>
      <c r="O3515" s="279"/>
      <c r="P3515" s="256"/>
      <c r="Q3515" s="256"/>
      <c r="R3515" s="256"/>
      <c r="S3515" s="256"/>
      <c r="T3515" s="280">
        <f>SUBTOTAL(9,T3507:T3514)</f>
        <v>0</v>
      </c>
    </row>
    <row r="3516" spans="1:20" ht="63.75" outlineLevel="2">
      <c r="A3516" s="262" t="s">
        <v>91</v>
      </c>
      <c r="B3516" s="8">
        <v>508904</v>
      </c>
      <c r="C3516" s="8">
        <v>890501</v>
      </c>
      <c r="D3516" s="9" t="s">
        <v>450</v>
      </c>
      <c r="E3516" s="322">
        <v>1</v>
      </c>
      <c r="F3516" s="323" t="s">
        <v>12</v>
      </c>
      <c r="G3516" s="275">
        <f>SUMIFS('Круглосуточный стационар'!J:J,'Круглосуточный стационар'!D:D,СВОД!C3516,'Круглосуточный стационар'!F:F,СВОД!E3516)/2+SUMIFS(ВМП!J:J,ВМП!D:D,СВОД!C3516,ВМП!F:F,СВОД!E3516)/2+SUMIFS('Дневной стационар'!J:J,'Дневной стационар'!D:D,СВОД!C3516,'Дневной стационар'!F:F,СВОД!E3516)/2+SUMIFS(ЭКО!H:H,ЭКО!D:D,СВОД!C3516,ЭКО!F:F,СВОД!E3516)+SUMIFS(Диализ!J:J,Диализ!E:E,СВОД!C3516,Диализ!G:G,СВОД!E3516)</f>
        <v>1344</v>
      </c>
      <c r="H3516" s="253">
        <f>SUMIFS(Поликлиника!H:H,Поликлиника!D:D,СВОД!C3516,Поликлиника!F:F,СВОД!E3516)</f>
        <v>0</v>
      </c>
      <c r="I3516" s="253">
        <f>SUMIFS(Поликлиника!BA:BA,Поликлиника!D:D,СВОД!C3516,Поликлиника!F:F,СВОД!E3516)</f>
        <v>0</v>
      </c>
      <c r="J3516" s="253">
        <f>SUMIFS(Поликлиника!BF:BF,Поликлиника!D:D,СВОД!C3516,Поликлиника!F:F,СВОД!E3516)</f>
        <v>0</v>
      </c>
      <c r="K3516" s="253">
        <f>SUMIFS(Поликлиника!BU:BU,Поликлиника!D:D,СВОД!C3516,Поликлиника!F:F,СВОД!E3516)</f>
        <v>0</v>
      </c>
      <c r="L3516" s="253">
        <f>SUMIFS(Услуги!H:H,Услуги!D:D,СВОД!C3516,Услуги!F:F,СВОД!E3516)+SUMIFS(Услуги!M:M,Услуги!D:D,СВОД!C3516,Услуги!F:F,СВОД!E3516)+SUMIFS(Услуги!R:R,Услуги!D:D,СВОД!C3516,Услуги!F:F,СВОД!E3516)+SUMIFS(Услуги!W:W,Услуги!D:D,СВОД!C3516,Услуги!F:F,СВОД!E3516)+SUMIFS(Услуги!AB:AB,Услуги!D:D,СВОД!C3516,Услуги!F:F,СВОД!E3516)+SUMIFS(Услуги!AG:AG,Услуги!D:D,СВОД!C3516,Услуги!F:F,СВОД!E3516)+SUMIFS(Услуги!AL:AL,Услуги!D:D,СВОД!C3516,Услуги!F:F,СВОД!E3516)+SUMIFS(Услуги!AQ:AQ,Услуги!D:D,СВОД!C3516,Услуги!F:F,СВОД!E3516)</f>
        <v>0</v>
      </c>
      <c r="M3516" s="253">
        <f>SUMIFS('Скорая мед.помощь'!J:J,'Скорая мед.помощь'!E:E,СВОД!C3516,'Скорая мед.помощь'!G:G,СВОД!E3516)</f>
        <v>0</v>
      </c>
      <c r="N3516" s="276">
        <f>SUMIFS('Круглосуточный стационар'!O:O,'Круглосуточный стационар'!D:D,СВОД!C3516,'Круглосуточный стационар'!F:F,СВОД!E3516)+SUMIFS(ВМП!O:O,ВМП!D:D,СВОД!C3516,ВМП!F:F,СВОД!E3516)+SUMIFS('Дневной стационар'!O:O,'Дневной стационар'!D:D,СВОД!C3516,'Дневной стационар'!F:F,СВОД!E3516)+SUMIFS(ЭКО!M:M,ЭКО!D:D,СВОД!C3516,ЭКО!F:F,СВОД!E3516)+SUMIFS(Диализ!O:O,Диализ!E:E,СВОД!C3516,Диализ!G:G,СВОД!E3516)+SUMIFS(Поликлиника!CT:CT,Поликлиника!D:D,СВОД!C3516,Поликлиника!F:F,СВОД!E3516)+SUMIFS('Скорая мед.помощь'!O:O,'Скорая мед.помощь'!E:E,СВОД!C3516,'Скорая мед.помощь'!G:G,СВОД!E3516)+SUMIFS(Услуги!AV:AV,Услуги!D:D,СВОД!C3516,Услуги!F:F,СВОД!E3516)</f>
        <v>66602.612792395361</v>
      </c>
      <c r="O3516" s="275">
        <f>SUMIFS(Сверхбаза!L:L,Сверхбаза!C:C,СВОД!C3516,Сверхбаза!E:E,СВОД!E3516)+SUMIFS(Сверхбаза!M:M,Сверхбаза!C:C,СВОД!C3516,Сверхбаза!E:E,СВОД!E3516)</f>
        <v>0</v>
      </c>
      <c r="P3516" s="253">
        <f>SUMIFS(Сверхбаза!N:N,Сверхбаза!C:C,СВОД!C3516,Сверхбаза!E:E,СВОД!E3516)</f>
        <v>0</v>
      </c>
      <c r="Q3516" s="253">
        <f>SUMIFS(Сверхбаза!P:P,Сверхбаза!C:C,СВОД!C3516,Сверхбаза!E:E,СВОД!E3516)</f>
        <v>0</v>
      </c>
      <c r="R3516" s="253">
        <f>SUMIFS(Сверхбаза!O:O,Сверхбаза!C:C,СВОД!C3516,Сверхбаза!E:E,СВОД!E3516)</f>
        <v>0</v>
      </c>
      <c r="S3516" s="253">
        <f>SUMIFS(Сверхбаза!Q:Q,Сверхбаза!C:C,СВОД!C3516,Сверхбаза!E:E,СВОД!E3516)</f>
        <v>0</v>
      </c>
      <c r="T3516" s="276">
        <f>SUMIFS(Сверхбаза!G:G,Сверхбаза!C:C,СВОД!C3516,Сверхбаза!E:E,СВОД!E3516)</f>
        <v>0</v>
      </c>
    </row>
    <row r="3517" spans="1:20" ht="63.75" outlineLevel="2">
      <c r="A3517" s="263" t="s">
        <v>91</v>
      </c>
      <c r="B3517" s="336">
        <v>508904</v>
      </c>
      <c r="C3517" s="336">
        <v>890501</v>
      </c>
      <c r="D3517" s="5" t="s">
        <v>450</v>
      </c>
      <c r="E3517" s="324">
        <v>13</v>
      </c>
      <c r="F3517" s="325" t="s">
        <v>704</v>
      </c>
      <c r="G3517" s="277">
        <f>SUMIFS('Круглосуточный стационар'!J:J,'Круглосуточный стационар'!D:D,СВОД!C3517,'Круглосуточный стационар'!F:F,СВОД!E3517)/2+SUMIFS(ВМП!J:J,ВМП!D:D,СВОД!C3517,ВМП!F:F,СВОД!E3517)/2+SUMIFS('Дневной стационар'!J:J,'Дневной стационар'!D:D,СВОД!C3517,'Дневной стационар'!F:F,СВОД!E3517)/2+SUMIFS(ЭКО!H:H,ЭКО!D:D,СВОД!C3517,ЭКО!F:F,СВОД!E3517)+SUMIFS(Диализ!J:J,Диализ!E:E,СВОД!C3517,Диализ!G:G,СВОД!E3517)</f>
        <v>331</v>
      </c>
      <c r="H3517" s="251">
        <f>SUMIFS(Поликлиника!H:H,Поликлиника!D:D,СВОД!C3517,Поликлиника!F:F,СВОД!E3517)</f>
        <v>0</v>
      </c>
      <c r="I3517" s="251">
        <f>SUMIFS(Поликлиника!BA:BA,Поликлиника!D:D,СВОД!C3517,Поликлиника!F:F,СВОД!E3517)</f>
        <v>0</v>
      </c>
      <c r="J3517" s="251">
        <f>SUMIFS(Поликлиника!BF:BF,Поликлиника!D:D,СВОД!C3517,Поликлиника!F:F,СВОД!E3517)</f>
        <v>0</v>
      </c>
      <c r="K3517" s="251">
        <f>SUMIFS(Поликлиника!BU:BU,Поликлиника!D:D,СВОД!C3517,Поликлиника!F:F,СВОД!E3517)</f>
        <v>0</v>
      </c>
      <c r="L3517" s="251">
        <f>SUMIFS(Услуги!H:H,Услуги!D:D,СВОД!C3517,Услуги!F:F,СВОД!E3517)+SUMIFS(Услуги!M:M,Услуги!D:D,СВОД!C3517,Услуги!F:F,СВОД!E3517)+SUMIFS(Услуги!R:R,Услуги!D:D,СВОД!C3517,Услуги!F:F,СВОД!E3517)+SUMIFS(Услуги!W:W,Услуги!D:D,СВОД!C3517,Услуги!F:F,СВОД!E3517)+SUMIFS(Услуги!AB:AB,Услуги!D:D,СВОД!C3517,Услуги!F:F,СВОД!E3517)+SUMIFS(Услуги!AG:AG,Услуги!D:D,СВОД!C3517,Услуги!F:F,СВОД!E3517)+SUMIFS(Услуги!AL:AL,Услуги!D:D,СВОД!C3517,Услуги!F:F,СВОД!E3517)+SUMIFS(Услуги!AQ:AQ,Услуги!D:D,СВОД!C3517,Услуги!F:F,СВОД!E3517)</f>
        <v>0</v>
      </c>
      <c r="M3517" s="251">
        <f>SUMIFS('Скорая мед.помощь'!J:J,'Скорая мед.помощь'!E:E,СВОД!C3517,'Скорая мед.помощь'!G:G,СВОД!E3517)</f>
        <v>0</v>
      </c>
      <c r="N3517" s="278">
        <f>SUMIFS('Круглосуточный стационар'!O:O,'Круглосуточный стационар'!D:D,СВОД!C3517,'Круглосуточный стационар'!F:F,СВОД!E3517)+SUMIFS(ВМП!O:O,ВМП!D:D,СВОД!C3517,ВМП!F:F,СВОД!E3517)+SUMIFS('Дневной стационар'!O:O,'Дневной стационар'!D:D,СВОД!C3517,'Дневной стационар'!F:F,СВОД!E3517)+SUMIFS(ЭКО!M:M,ЭКО!D:D,СВОД!C3517,ЭКО!F:F,СВОД!E3517)+SUMIFS(Диализ!O:O,Диализ!E:E,СВОД!C3517,Диализ!G:G,СВОД!E3517)+SUMIFS(Поликлиника!CT:CT,Поликлиника!D:D,СВОД!C3517,Поликлиника!F:F,СВОД!E3517)+SUMIFS('Скорая мед.помощь'!O:O,'Скорая мед.помощь'!E:E,СВОД!C3517,'Скорая мед.помощь'!G:G,СВОД!E3517)+SUMIFS(Услуги!AV:AV,Услуги!D:D,СВОД!C3517,Услуги!F:F,СВОД!E3517)</f>
        <v>41822.776056250004</v>
      </c>
      <c r="O3517" s="277">
        <f>SUMIFS(Сверхбаза!L:L,Сверхбаза!C:C,СВОД!C3517,Сверхбаза!E:E,СВОД!E3517)+SUMIFS(Сверхбаза!M:M,Сверхбаза!C:C,СВОД!C3517,Сверхбаза!E:E,СВОД!E3517)</f>
        <v>0</v>
      </c>
      <c r="P3517" s="251">
        <f>SUMIFS(Сверхбаза!N:N,Сверхбаза!C:C,СВОД!C3517,Сверхбаза!E:E,СВОД!E3517)</f>
        <v>0</v>
      </c>
      <c r="Q3517" s="251">
        <f>SUMIFS(Сверхбаза!P:P,Сверхбаза!C:C,СВОД!C3517,Сверхбаза!E:E,СВОД!E3517)</f>
        <v>0</v>
      </c>
      <c r="R3517" s="251">
        <f>SUMIFS(Сверхбаза!O:O,Сверхбаза!C:C,СВОД!C3517,Сверхбаза!E:E,СВОД!E3517)</f>
        <v>0</v>
      </c>
      <c r="S3517" s="251">
        <f>SUMIFS(Сверхбаза!Q:Q,Сверхбаза!C:C,СВОД!C3517,Сверхбаза!E:E,СВОД!E3517)</f>
        <v>0</v>
      </c>
      <c r="T3517" s="278">
        <f>SUMIFS(Сверхбаза!G:G,Сверхбаза!C:C,СВОД!C3517,Сверхбаза!E:E,СВОД!E3517)</f>
        <v>0</v>
      </c>
    </row>
    <row r="3518" spans="1:20" ht="63.75" outlineLevel="2">
      <c r="A3518" s="263" t="s">
        <v>91</v>
      </c>
      <c r="B3518" s="336">
        <v>508904</v>
      </c>
      <c r="C3518" s="336">
        <v>890501</v>
      </c>
      <c r="D3518" s="5" t="s">
        <v>450</v>
      </c>
      <c r="E3518" s="324">
        <v>2</v>
      </c>
      <c r="F3518" s="325" t="s">
        <v>173</v>
      </c>
      <c r="G3518" s="277">
        <f>SUMIFS('Круглосуточный стационар'!J:J,'Круглосуточный стационар'!D:D,СВОД!C3518,'Круглосуточный стационар'!F:F,СВОД!E3518)/2+SUMIFS(ВМП!J:J,ВМП!D:D,СВОД!C3518,ВМП!F:F,СВОД!E3518)/2+SUMIFS('Дневной стационар'!J:J,'Дневной стационар'!D:D,СВОД!C3518,'Дневной стационар'!F:F,СВОД!E3518)/2+SUMIFS(ЭКО!H:H,ЭКО!D:D,СВОД!C3518,ЭКО!F:F,СВОД!E3518)+SUMIFS(Диализ!J:J,Диализ!E:E,СВОД!C3518,Диализ!G:G,СВОД!E3518)</f>
        <v>0</v>
      </c>
      <c r="H3518" s="251">
        <f>SUMIFS(Поликлиника!H:H,Поликлиника!D:D,СВОД!C3518,Поликлиника!F:F,СВОД!E3518)</f>
        <v>0</v>
      </c>
      <c r="I3518" s="251">
        <f>SUMIFS(Поликлиника!BA:BA,Поликлиника!D:D,СВОД!C3518,Поликлиника!F:F,СВОД!E3518)</f>
        <v>0</v>
      </c>
      <c r="J3518" s="251">
        <f>SUMIFS(Поликлиника!BF:BF,Поликлиника!D:D,СВОД!C3518,Поликлиника!F:F,СВОД!E3518)</f>
        <v>0</v>
      </c>
      <c r="K3518" s="251">
        <f>SUMIFS(Поликлиника!BU:BU,Поликлиника!D:D,СВОД!C3518,Поликлиника!F:F,СВОД!E3518)</f>
        <v>0</v>
      </c>
      <c r="L3518" s="251">
        <f>SUMIFS(Услуги!H:H,Услуги!D:D,СВОД!C3518,Услуги!F:F,СВОД!E3518)+SUMIFS(Услуги!M:M,Услуги!D:D,СВОД!C3518,Услуги!F:F,СВОД!E3518)+SUMIFS(Услуги!R:R,Услуги!D:D,СВОД!C3518,Услуги!F:F,СВОД!E3518)+SUMIFS(Услуги!W:W,Услуги!D:D,СВОД!C3518,Услуги!F:F,СВОД!E3518)+SUMIFS(Услуги!AB:AB,Услуги!D:D,СВОД!C3518,Услуги!F:F,СВОД!E3518)+SUMIFS(Услуги!AG:AG,Услуги!D:D,СВОД!C3518,Услуги!F:F,СВОД!E3518)+SUMIFS(Услуги!AL:AL,Услуги!D:D,СВОД!C3518,Услуги!F:F,СВОД!E3518)+SUMIFS(Услуги!AQ:AQ,Услуги!D:D,СВОД!C3518,Услуги!F:F,СВОД!E3518)</f>
        <v>0</v>
      </c>
      <c r="M3518" s="251">
        <f>SUMIFS('Скорая мед.помощь'!J:J,'Скорая мед.помощь'!E:E,СВОД!C3518,'Скорая мед.помощь'!G:G,СВОД!E3518)</f>
        <v>0</v>
      </c>
      <c r="N3518" s="278">
        <f>SUMIFS('Круглосуточный стационар'!O:O,'Круглосуточный стационар'!D:D,СВОД!C3518,'Круглосуточный стационар'!F:F,СВОД!E3518)+SUMIFS(ВМП!O:O,ВМП!D:D,СВОД!C3518,ВМП!F:F,СВОД!E3518)+SUMIFS('Дневной стационар'!O:O,'Дневной стационар'!D:D,СВОД!C3518,'Дневной стационар'!F:F,СВОД!E3518)+SUMIFS(ЭКО!M:M,ЭКО!D:D,СВОД!C3518,ЭКО!F:F,СВОД!E3518)+SUMIFS(Диализ!O:O,Диализ!E:E,СВОД!C3518,Диализ!G:G,СВОД!E3518)+SUMIFS(Поликлиника!CT:CT,Поликлиника!D:D,СВОД!C3518,Поликлиника!F:F,СВОД!E3518)+SUMIFS('Скорая мед.помощь'!O:O,'Скорая мед.помощь'!E:E,СВОД!C3518,'Скорая мед.помощь'!G:G,СВОД!E3518)+SUMIFS(Услуги!AV:AV,Услуги!D:D,СВОД!C3518,Услуги!F:F,СВОД!E3518)</f>
        <v>0</v>
      </c>
      <c r="O3518" s="277">
        <f>SUMIFS(Сверхбаза!L:L,Сверхбаза!C:C,СВОД!C3518,Сверхбаза!E:E,СВОД!E3518)+SUMIFS(Сверхбаза!M:M,Сверхбаза!C:C,СВОД!C3518,Сверхбаза!E:E,СВОД!E3518)</f>
        <v>0</v>
      </c>
      <c r="P3518" s="251">
        <f>SUMIFS(Сверхбаза!N:N,Сверхбаза!C:C,СВОД!C3518,Сверхбаза!E:E,СВОД!E3518)</f>
        <v>0</v>
      </c>
      <c r="Q3518" s="251">
        <f>SUMIFS(Сверхбаза!P:P,Сверхбаза!C:C,СВОД!C3518,Сверхбаза!E:E,СВОД!E3518)</f>
        <v>0</v>
      </c>
      <c r="R3518" s="251">
        <f>SUMIFS(Сверхбаза!O:O,Сверхбаза!C:C,СВОД!C3518,Сверхбаза!E:E,СВОД!E3518)</f>
        <v>0</v>
      </c>
      <c r="S3518" s="251">
        <f>SUMIFS(Сверхбаза!Q:Q,Сверхбаза!C:C,СВОД!C3518,Сверхбаза!E:E,СВОД!E3518)</f>
        <v>0</v>
      </c>
      <c r="T3518" s="278">
        <f>SUMIFS(Сверхбаза!G:G,Сверхбаза!C:C,СВОД!C3518,Сверхбаза!E:E,СВОД!E3518)</f>
        <v>0</v>
      </c>
    </row>
    <row r="3519" spans="1:20" ht="63.75" outlineLevel="2">
      <c r="A3519" s="263" t="s">
        <v>91</v>
      </c>
      <c r="B3519" s="336">
        <v>508904</v>
      </c>
      <c r="C3519" s="336">
        <v>890501</v>
      </c>
      <c r="D3519" s="5" t="s">
        <v>450</v>
      </c>
      <c r="E3519" s="324">
        <v>6</v>
      </c>
      <c r="F3519" s="325" t="s">
        <v>705</v>
      </c>
      <c r="G3519" s="277">
        <f>SUMIFS('Круглосуточный стационар'!J:J,'Круглосуточный стационар'!D:D,СВОД!C3519,'Круглосуточный стационар'!F:F,СВОД!E3519)/2+SUMIFS(ВМП!J:J,ВМП!D:D,СВОД!C3519,ВМП!F:F,СВОД!E3519)/2+SUMIFS('Дневной стационар'!J:J,'Дневной стационар'!D:D,СВОД!C3519,'Дневной стационар'!F:F,СВОД!E3519)/2+SUMIFS(ЭКО!H:H,ЭКО!D:D,СВОД!C3519,ЭКО!F:F,СВОД!E3519)+SUMIFS(Диализ!J:J,Диализ!E:E,СВОД!C3519,Диализ!G:G,СВОД!E3519)</f>
        <v>0</v>
      </c>
      <c r="H3519" s="251">
        <f>SUMIFS(Поликлиника!H:H,Поликлиника!D:D,СВОД!C3519,Поликлиника!F:F,СВОД!E3519)</f>
        <v>0</v>
      </c>
      <c r="I3519" s="251">
        <f>SUMIFS(Поликлиника!BA:BA,Поликлиника!D:D,СВОД!C3519,Поликлиника!F:F,СВОД!E3519)</f>
        <v>0</v>
      </c>
      <c r="J3519" s="251">
        <f>SUMIFS(Поликлиника!BF:BF,Поликлиника!D:D,СВОД!C3519,Поликлиника!F:F,СВОД!E3519)</f>
        <v>0</v>
      </c>
      <c r="K3519" s="251">
        <f>SUMIFS(Поликлиника!BU:BU,Поликлиника!D:D,СВОД!C3519,Поликлиника!F:F,СВОД!E3519)</f>
        <v>0</v>
      </c>
      <c r="L3519" s="251">
        <f>SUMIFS(Услуги!H:H,Услуги!D:D,СВОД!C3519,Услуги!F:F,СВОД!E3519)+SUMIFS(Услуги!M:M,Услуги!D:D,СВОД!C3519,Услуги!F:F,СВОД!E3519)+SUMIFS(Услуги!R:R,Услуги!D:D,СВОД!C3519,Услуги!F:F,СВОД!E3519)+SUMIFS(Услуги!W:W,Услуги!D:D,СВОД!C3519,Услуги!F:F,СВОД!E3519)+SUMIFS(Услуги!AB:AB,Услуги!D:D,СВОД!C3519,Услуги!F:F,СВОД!E3519)+SUMIFS(Услуги!AG:AG,Услуги!D:D,СВОД!C3519,Услуги!F:F,СВОД!E3519)+SUMIFS(Услуги!AL:AL,Услуги!D:D,СВОД!C3519,Услуги!F:F,СВОД!E3519)+SUMIFS(Услуги!AQ:AQ,Услуги!D:D,СВОД!C3519,Услуги!F:F,СВОД!E3519)</f>
        <v>0</v>
      </c>
      <c r="M3519" s="251">
        <f>SUMIFS('Скорая мед.помощь'!J:J,'Скорая мед.помощь'!E:E,СВОД!C3519,'Скорая мед.помощь'!G:G,СВОД!E3519)</f>
        <v>0</v>
      </c>
      <c r="N3519" s="278">
        <f>SUMIFS('Круглосуточный стационар'!O:O,'Круглосуточный стационар'!D:D,СВОД!C3519,'Круглосуточный стационар'!F:F,СВОД!E3519)+SUMIFS(ВМП!O:O,ВМП!D:D,СВОД!C3519,ВМП!F:F,СВОД!E3519)+SUMIFS('Дневной стационар'!O:O,'Дневной стационар'!D:D,СВОД!C3519,'Дневной стационар'!F:F,СВОД!E3519)+SUMIFS(ЭКО!M:M,ЭКО!D:D,СВОД!C3519,ЭКО!F:F,СВОД!E3519)+SUMIFS(Диализ!O:O,Диализ!E:E,СВОД!C3519,Диализ!G:G,СВОД!E3519)+SUMIFS(Поликлиника!CT:CT,Поликлиника!D:D,СВОД!C3519,Поликлиника!F:F,СВОД!E3519)+SUMIFS('Скорая мед.помощь'!O:O,'Скорая мед.помощь'!E:E,СВОД!C3519,'Скорая мед.помощь'!G:G,СВОД!E3519)+SUMIFS(Услуги!AV:AV,Услуги!D:D,СВОД!C3519,Услуги!F:F,СВОД!E3519)</f>
        <v>0</v>
      </c>
      <c r="O3519" s="277">
        <f>SUMIFS(Сверхбаза!L:L,Сверхбаза!C:C,СВОД!C3519,Сверхбаза!E:E,СВОД!E3519)+SUMIFS(Сверхбаза!M:M,Сверхбаза!C:C,СВОД!C3519,Сверхбаза!E:E,СВОД!E3519)</f>
        <v>0</v>
      </c>
      <c r="P3519" s="251">
        <f>SUMIFS(Сверхбаза!N:N,Сверхбаза!C:C,СВОД!C3519,Сверхбаза!E:E,СВОД!E3519)</f>
        <v>0</v>
      </c>
      <c r="Q3519" s="251">
        <f>SUMIFS(Сверхбаза!P:P,Сверхбаза!C:C,СВОД!C3519,Сверхбаза!E:E,СВОД!E3519)</f>
        <v>0</v>
      </c>
      <c r="R3519" s="251">
        <f>SUMIFS(Сверхбаза!O:O,Сверхбаза!C:C,СВОД!C3519,Сверхбаза!E:E,СВОД!E3519)</f>
        <v>0</v>
      </c>
      <c r="S3519" s="251">
        <f>SUMIFS(Сверхбаза!Q:Q,Сверхбаза!C:C,СВОД!C3519,Сверхбаза!E:E,СВОД!E3519)</f>
        <v>0</v>
      </c>
      <c r="T3519" s="278">
        <f>SUMIFS(Сверхбаза!G:G,Сверхбаза!C:C,СВОД!C3519,Сверхбаза!E:E,СВОД!E3519)</f>
        <v>0</v>
      </c>
    </row>
    <row r="3520" spans="1:20" ht="63.75" outlineLevel="2">
      <c r="A3520" s="263" t="s">
        <v>91</v>
      </c>
      <c r="B3520" s="336">
        <v>508904</v>
      </c>
      <c r="C3520" s="336">
        <v>890501</v>
      </c>
      <c r="D3520" s="5" t="s">
        <v>450</v>
      </c>
      <c r="E3520" s="324">
        <v>3</v>
      </c>
      <c r="F3520" s="325" t="s">
        <v>174</v>
      </c>
      <c r="G3520" s="277">
        <f>SUMIFS('Круглосуточный стационар'!J:J,'Круглосуточный стационар'!D:D,СВОД!C3520,'Круглосуточный стационар'!F:F,СВОД!E3520)/2+SUMIFS(ВМП!J:J,ВМП!D:D,СВОД!C3520,ВМП!F:F,СВОД!E3520)/2+SUMIFS('Дневной стационар'!J:J,'Дневной стационар'!D:D,СВОД!C3520,'Дневной стационар'!F:F,СВОД!E3520)/2+SUMIFS(ЭКО!H:H,ЭКО!D:D,СВОД!C3520,ЭКО!F:F,СВОД!E3520)+SUMIFS(Диализ!J:J,Диализ!E:E,СВОД!C3520,Диализ!G:G,СВОД!E3520)</f>
        <v>0</v>
      </c>
      <c r="H3520" s="251">
        <f>SUMIFS(Поликлиника!H:H,Поликлиника!D:D,СВОД!C3520,Поликлиника!F:F,СВОД!E3520)</f>
        <v>0</v>
      </c>
      <c r="I3520" s="251">
        <f>SUMIFS(Поликлиника!BA:BA,Поликлиника!D:D,СВОД!C3520,Поликлиника!F:F,СВОД!E3520)</f>
        <v>0</v>
      </c>
      <c r="J3520" s="251">
        <f>SUMIFS(Поликлиника!BF:BF,Поликлиника!D:D,СВОД!C3520,Поликлиника!F:F,СВОД!E3520)</f>
        <v>500</v>
      </c>
      <c r="K3520" s="251">
        <f>SUMIFS(Поликлиника!BU:BU,Поликлиника!D:D,СВОД!C3520,Поликлиника!F:F,СВОД!E3520)</f>
        <v>1000</v>
      </c>
      <c r="L3520" s="251">
        <f>SUMIFS(Услуги!H:H,Услуги!D:D,СВОД!C3520,Услуги!F:F,СВОД!E3520)+SUMIFS(Услуги!M:M,Услуги!D:D,СВОД!C3520,Услуги!F:F,СВОД!E3520)+SUMIFS(Услуги!R:R,Услуги!D:D,СВОД!C3520,Услуги!F:F,СВОД!E3520)+SUMIFS(Услуги!W:W,Услуги!D:D,СВОД!C3520,Услуги!F:F,СВОД!E3520)+SUMIFS(Услуги!AB:AB,Услуги!D:D,СВОД!C3520,Услуги!F:F,СВОД!E3520)+SUMIFS(Услуги!AG:AG,Услуги!D:D,СВОД!C3520,Услуги!F:F,СВОД!E3520)+SUMIFS(Услуги!AL:AL,Услуги!D:D,СВОД!C3520,Услуги!F:F,СВОД!E3520)+SUMIFS(Услуги!AQ:AQ,Услуги!D:D,СВОД!C3520,Услуги!F:F,СВОД!E3520)</f>
        <v>324</v>
      </c>
      <c r="M3520" s="251">
        <f>SUMIFS('Скорая мед.помощь'!J:J,'Скорая мед.помощь'!E:E,СВОД!C3520,'Скорая мед.помощь'!G:G,СВОД!E3520)</f>
        <v>0</v>
      </c>
      <c r="N3520" s="278">
        <f>SUMIFS('Круглосуточный стационар'!O:O,'Круглосуточный стационар'!D:D,СВОД!C3520,'Круглосуточный стационар'!F:F,СВОД!E3520)+SUMIFS(ВМП!O:O,ВМП!D:D,СВОД!C3520,ВМП!F:F,СВОД!E3520)+SUMIFS('Дневной стационар'!O:O,'Дневной стационар'!D:D,СВОД!C3520,'Дневной стационар'!F:F,СВОД!E3520)+SUMIFS(ЭКО!M:M,ЭКО!D:D,СВОД!C3520,ЭКО!F:F,СВОД!E3520)+SUMIFS(Диализ!O:O,Диализ!E:E,СВОД!C3520,Диализ!G:G,СВОД!E3520)+SUMIFS(Поликлиника!CT:CT,Поликлиника!D:D,СВОД!C3520,Поликлиника!F:F,СВОД!E3520)+SUMIFS('Скорая мед.помощь'!O:O,'Скорая мед.помощь'!E:E,СВОД!C3520,'Скорая мед.помощь'!G:G,СВОД!E3520)+SUMIFS(Услуги!AV:AV,Услуги!D:D,СВОД!C3520,Услуги!F:F,СВОД!E3520)</f>
        <v>1985.6392244897961</v>
      </c>
      <c r="O3520" s="277">
        <f>SUMIFS(Сверхбаза!L:L,Сверхбаза!C:C,СВОД!C3520,Сверхбаза!E:E,СВОД!E3520)+SUMIFS(Сверхбаза!M:M,Сверхбаза!C:C,СВОД!C3520,Сверхбаза!E:E,СВОД!E3520)</f>
        <v>0</v>
      </c>
      <c r="P3520" s="251">
        <f>SUMIFS(Сверхбаза!N:N,Сверхбаза!C:C,СВОД!C3520,Сверхбаза!E:E,СВОД!E3520)</f>
        <v>0</v>
      </c>
      <c r="Q3520" s="251">
        <f>SUMIFS(Сверхбаза!P:P,Сверхбаза!C:C,СВОД!C3520,Сверхбаза!E:E,СВОД!E3520)</f>
        <v>0</v>
      </c>
      <c r="R3520" s="251">
        <f>SUMIFS(Сверхбаза!O:O,Сверхбаза!C:C,СВОД!C3520,Сверхбаза!E:E,СВОД!E3520)</f>
        <v>0</v>
      </c>
      <c r="S3520" s="251">
        <f>SUMIFS(Сверхбаза!Q:Q,Сверхбаза!C:C,СВОД!C3520,Сверхбаза!E:E,СВОД!E3520)</f>
        <v>0</v>
      </c>
      <c r="T3520" s="278">
        <f>SUMIFS(Сверхбаза!G:G,Сверхбаза!C:C,СВОД!C3520,Сверхбаза!E:E,СВОД!E3520)</f>
        <v>0</v>
      </c>
    </row>
    <row r="3521" spans="1:20" ht="63.75" outlineLevel="2">
      <c r="A3521" s="263" t="s">
        <v>91</v>
      </c>
      <c r="B3521" s="336">
        <v>508904</v>
      </c>
      <c r="C3521" s="336">
        <v>890501</v>
      </c>
      <c r="D3521" s="5" t="s">
        <v>450</v>
      </c>
      <c r="E3521" s="324">
        <v>7</v>
      </c>
      <c r="F3521" s="325" t="s">
        <v>706</v>
      </c>
      <c r="G3521" s="277">
        <f>SUMIFS('Круглосуточный стационар'!J:J,'Круглосуточный стационар'!D:D,СВОД!C3521,'Круглосуточный стационар'!F:F,СВОД!E3521)/2+SUMIFS(ВМП!J:J,ВМП!D:D,СВОД!C3521,ВМП!F:F,СВОД!E3521)/2+SUMIFS('Дневной стационар'!J:J,'Дневной стационар'!D:D,СВОД!C3521,'Дневной стационар'!F:F,СВОД!E3521)/2+SUMIFS(ЭКО!H:H,ЭКО!D:D,СВОД!C3521,ЭКО!F:F,СВОД!E3521)+SUMIFS(Диализ!J:J,Диализ!E:E,СВОД!C3521,Диализ!G:G,СВОД!E3521)</f>
        <v>0</v>
      </c>
      <c r="H3521" s="251">
        <f>SUMIFS(Поликлиника!H:H,Поликлиника!D:D,СВОД!C3521,Поликлиника!F:F,СВОД!E3521)</f>
        <v>0</v>
      </c>
      <c r="I3521" s="251">
        <f>SUMIFS(Поликлиника!BA:BA,Поликлиника!D:D,СВОД!C3521,Поликлиника!F:F,СВОД!E3521)</f>
        <v>0</v>
      </c>
      <c r="J3521" s="251">
        <f>SUMIFS(Поликлиника!BF:BF,Поликлиника!D:D,СВОД!C3521,Поликлиника!F:F,СВОД!E3521)</f>
        <v>0</v>
      </c>
      <c r="K3521" s="251">
        <f>SUMIFS(Поликлиника!BU:BU,Поликлиника!D:D,СВОД!C3521,Поликлиника!F:F,СВОД!E3521)</f>
        <v>0</v>
      </c>
      <c r="L3521" s="251">
        <f>SUMIFS(Услуги!H:H,Услуги!D:D,СВОД!C3521,Услуги!F:F,СВОД!E3521)+SUMIFS(Услуги!M:M,Услуги!D:D,СВОД!C3521,Услуги!F:F,СВОД!E3521)+SUMIFS(Услуги!R:R,Услуги!D:D,СВОД!C3521,Услуги!F:F,СВОД!E3521)+SUMIFS(Услуги!W:W,Услуги!D:D,СВОД!C3521,Услуги!F:F,СВОД!E3521)+SUMIFS(Услуги!AB:AB,Услуги!D:D,СВОД!C3521,Услуги!F:F,СВОД!E3521)+SUMIFS(Услуги!AG:AG,Услуги!D:D,СВОД!C3521,Услуги!F:F,СВОД!E3521)+SUMIFS(Услуги!AL:AL,Услуги!D:D,СВОД!C3521,Услуги!F:F,СВОД!E3521)+SUMIFS(Услуги!AQ:AQ,Услуги!D:D,СВОД!C3521,Услуги!F:F,СВОД!E3521)</f>
        <v>0</v>
      </c>
      <c r="M3521" s="251">
        <f>SUMIFS('Скорая мед.помощь'!J:J,'Скорая мед.помощь'!E:E,СВОД!C3521,'Скорая мед.помощь'!G:G,СВОД!E3521)</f>
        <v>0</v>
      </c>
      <c r="N3521" s="278">
        <f>SUMIFS('Круглосуточный стационар'!O:O,'Круглосуточный стационар'!D:D,СВОД!C3521,'Круглосуточный стационар'!F:F,СВОД!E3521)+SUMIFS(ВМП!O:O,ВМП!D:D,СВОД!C3521,ВМП!F:F,СВОД!E3521)+SUMIFS('Дневной стационар'!O:O,'Дневной стационар'!D:D,СВОД!C3521,'Дневной стационар'!F:F,СВОД!E3521)+SUMIFS(ЭКО!M:M,ЭКО!D:D,СВОД!C3521,ЭКО!F:F,СВОД!E3521)+SUMIFS(Диализ!O:O,Диализ!E:E,СВОД!C3521,Диализ!G:G,СВОД!E3521)+SUMIFS(Поликлиника!CT:CT,Поликлиника!D:D,СВОД!C3521,Поликлиника!F:F,СВОД!E3521)+SUMIFS('Скорая мед.помощь'!O:O,'Скорая мед.помощь'!E:E,СВОД!C3521,'Скорая мед.помощь'!G:G,СВОД!E3521)+SUMIFS(Услуги!AV:AV,Услуги!D:D,СВОД!C3521,Услуги!F:F,СВОД!E3521)</f>
        <v>0</v>
      </c>
      <c r="O3521" s="277">
        <f>SUMIFS(Сверхбаза!L:L,Сверхбаза!C:C,СВОД!C3521,Сверхбаза!E:E,СВОД!E3521)+SUMIFS(Сверхбаза!M:M,Сверхбаза!C:C,СВОД!C3521,Сверхбаза!E:E,СВОД!E3521)</f>
        <v>0</v>
      </c>
      <c r="P3521" s="251">
        <f>SUMIFS(Сверхбаза!N:N,Сверхбаза!C:C,СВОД!C3521,Сверхбаза!E:E,СВОД!E3521)</f>
        <v>0</v>
      </c>
      <c r="Q3521" s="251">
        <f>SUMIFS(Сверхбаза!P:P,Сверхбаза!C:C,СВОД!C3521,Сверхбаза!E:E,СВОД!E3521)</f>
        <v>0</v>
      </c>
      <c r="R3521" s="251">
        <f>SUMIFS(Сверхбаза!O:O,Сверхбаза!C:C,СВОД!C3521,Сверхбаза!E:E,СВОД!E3521)</f>
        <v>0</v>
      </c>
      <c r="S3521" s="251">
        <f>SUMIFS(Сверхбаза!Q:Q,Сверхбаза!C:C,СВОД!C3521,Сверхбаза!E:E,СВОД!E3521)</f>
        <v>0</v>
      </c>
      <c r="T3521" s="278">
        <f>SUMIFS(Сверхбаза!G:G,Сверхбаза!C:C,СВОД!C3521,Сверхбаза!E:E,СВОД!E3521)</f>
        <v>0</v>
      </c>
    </row>
    <row r="3522" spans="1:20" ht="63.75" outlineLevel="2">
      <c r="A3522" s="263" t="s">
        <v>91</v>
      </c>
      <c r="B3522" s="336">
        <v>508904</v>
      </c>
      <c r="C3522" s="336">
        <v>890501</v>
      </c>
      <c r="D3522" s="5" t="s">
        <v>450</v>
      </c>
      <c r="E3522" s="324">
        <v>70</v>
      </c>
      <c r="F3522" s="325" t="s">
        <v>707</v>
      </c>
      <c r="G3522" s="277">
        <f>SUMIFS('Круглосуточный стационар'!J:J,'Круглосуточный стационар'!D:D,СВОД!C3522,'Круглосуточный стационар'!F:F,СВОД!E3522)/2+SUMIFS(ВМП!J:J,ВМП!D:D,СВОД!C3522,ВМП!F:F,СВОД!E3522)/2+SUMIFS('Дневной стационар'!J:J,'Дневной стационар'!D:D,СВОД!C3522,'Дневной стационар'!F:F,СВОД!E3522)/2+SUMIFS(ЭКО!H:H,ЭКО!D:D,СВОД!C3522,ЭКО!F:F,СВОД!E3522)+SUMIFS(Диализ!J:J,Диализ!E:E,СВОД!C3522,Диализ!G:G,СВОД!E3522)</f>
        <v>0</v>
      </c>
      <c r="H3522" s="251">
        <f>SUMIFS(Поликлиника!H:H,Поликлиника!D:D,СВОД!C3522,Поликлиника!F:F,СВОД!E3522)</f>
        <v>0</v>
      </c>
      <c r="I3522" s="251">
        <f>SUMIFS(Поликлиника!BA:BA,Поликлиника!D:D,СВОД!C3522,Поликлиника!F:F,СВОД!E3522)</f>
        <v>0</v>
      </c>
      <c r="J3522" s="251">
        <f>SUMIFS(Поликлиника!BF:BF,Поликлиника!D:D,СВОД!C3522,Поликлиника!F:F,СВОД!E3522)</f>
        <v>0</v>
      </c>
      <c r="K3522" s="251">
        <f>SUMIFS(Поликлиника!BU:BU,Поликлиника!D:D,СВОД!C3522,Поликлиника!F:F,СВОД!E3522)</f>
        <v>0</v>
      </c>
      <c r="L3522" s="251">
        <f>SUMIFS(Услуги!H:H,Услуги!D:D,СВОД!C3522,Услуги!F:F,СВОД!E3522)+SUMIFS(Услуги!M:M,Услуги!D:D,СВОД!C3522,Услуги!F:F,СВОД!E3522)+SUMIFS(Услуги!R:R,Услуги!D:D,СВОД!C3522,Услуги!F:F,СВОД!E3522)+SUMIFS(Услуги!W:W,Услуги!D:D,СВОД!C3522,Услуги!F:F,СВОД!E3522)+SUMIFS(Услуги!AB:AB,Услуги!D:D,СВОД!C3522,Услуги!F:F,СВОД!E3522)+SUMIFS(Услуги!AG:AG,Услуги!D:D,СВОД!C3522,Услуги!F:F,СВОД!E3522)+SUMIFS(Услуги!AL:AL,Услуги!D:D,СВОД!C3522,Услуги!F:F,СВОД!E3522)+SUMIFS(Услуги!AQ:AQ,Услуги!D:D,СВОД!C3522,Услуги!F:F,СВОД!E3522)</f>
        <v>0</v>
      </c>
      <c r="M3522" s="251">
        <f>SUMIFS('Скорая мед.помощь'!J:J,'Скорая мед.помощь'!E:E,СВОД!C3522,'Скорая мед.помощь'!G:G,СВОД!E3522)</f>
        <v>0</v>
      </c>
      <c r="N3522" s="278">
        <f>SUMIFS('Круглосуточный стационар'!O:O,'Круглосуточный стационар'!D:D,СВОД!C3522,'Круглосуточный стационар'!F:F,СВОД!E3522)+SUMIFS(ВМП!O:O,ВМП!D:D,СВОД!C3522,ВМП!F:F,СВОД!E3522)+SUMIFS('Дневной стационар'!O:O,'Дневной стационар'!D:D,СВОД!C3522,'Дневной стационар'!F:F,СВОД!E3522)+SUMIFS(ЭКО!M:M,ЭКО!D:D,СВОД!C3522,ЭКО!F:F,СВОД!E3522)+SUMIFS(Диализ!O:O,Диализ!E:E,СВОД!C3522,Диализ!G:G,СВОД!E3522)+SUMIFS(Поликлиника!CT:CT,Поликлиника!D:D,СВОД!C3522,Поликлиника!F:F,СВОД!E3522)+SUMIFS('Скорая мед.помощь'!O:O,'Скорая мед.помощь'!E:E,СВОД!C3522,'Скорая мед.помощь'!G:G,СВОД!E3522)+SUMIFS(Услуги!AV:AV,Услуги!D:D,СВОД!C3522,Услуги!F:F,СВОД!E3522)</f>
        <v>0</v>
      </c>
      <c r="O3522" s="277">
        <f>SUMIFS(Сверхбаза!L:L,Сверхбаза!C:C,СВОД!C3522,Сверхбаза!E:E,СВОД!E3522)+SUMIFS(Сверхбаза!M:M,Сверхбаза!C:C,СВОД!C3522,Сверхбаза!E:E,СВОД!E3522)</f>
        <v>0</v>
      </c>
      <c r="P3522" s="251">
        <f>SUMIFS(Сверхбаза!N:N,Сверхбаза!C:C,СВОД!C3522,Сверхбаза!E:E,СВОД!E3522)</f>
        <v>0</v>
      </c>
      <c r="Q3522" s="251">
        <f>SUMIFS(Сверхбаза!P:P,Сверхбаза!C:C,СВОД!C3522,Сверхбаза!E:E,СВОД!E3522)</f>
        <v>0</v>
      </c>
      <c r="R3522" s="251">
        <f>SUMIFS(Сверхбаза!O:O,Сверхбаза!C:C,СВОД!C3522,Сверхбаза!E:E,СВОД!E3522)</f>
        <v>0</v>
      </c>
      <c r="S3522" s="251">
        <f>SUMIFS(Сверхбаза!Q:Q,Сверхбаза!C:C,СВОД!C3522,Сверхбаза!E:E,СВОД!E3522)</f>
        <v>0</v>
      </c>
      <c r="T3522" s="278">
        <f>SUMIFS(Сверхбаза!G:G,Сверхбаза!C:C,СВОД!C3522,Сверхбаза!E:E,СВОД!E3522)</f>
        <v>0</v>
      </c>
    </row>
    <row r="3523" spans="1:20" ht="63.75" outlineLevel="2">
      <c r="A3523" s="263" t="s">
        <v>91</v>
      </c>
      <c r="B3523" s="336">
        <v>508904</v>
      </c>
      <c r="C3523" s="336">
        <v>890501</v>
      </c>
      <c r="D3523" s="5" t="s">
        <v>450</v>
      </c>
      <c r="E3523" s="324">
        <v>94</v>
      </c>
      <c r="F3523" s="325" t="s">
        <v>157</v>
      </c>
      <c r="G3523" s="277">
        <f>SUMIFS('Круглосуточный стационар'!J:J,'Круглосуточный стационар'!D:D,СВОД!C3523,'Круглосуточный стационар'!F:F,СВОД!E3523)/2+SUMIFS(ВМП!J:J,ВМП!D:D,СВОД!C3523,ВМП!F:F,СВОД!E3523)/2+SUMIFS('Дневной стационар'!J:J,'Дневной стационар'!D:D,СВОД!C3523,'Дневной стационар'!F:F,СВОД!E3523)/2+SUMIFS(ЭКО!H:H,ЭКО!D:D,СВОД!C3523,ЭКО!F:F,СВОД!E3523)+SUMIFS(Диализ!J:J,Диализ!E:E,СВОД!C3523,Диализ!G:G,СВОД!E3523)</f>
        <v>0</v>
      </c>
      <c r="H3523" s="251">
        <f>SUMIFS(Поликлиника!H:H,Поликлиника!D:D,СВОД!C3523,Поликлиника!F:F,СВОД!E3523)</f>
        <v>0</v>
      </c>
      <c r="I3523" s="251">
        <f>SUMIFS(Поликлиника!BA:BA,Поликлиника!D:D,СВОД!C3523,Поликлиника!F:F,СВОД!E3523)</f>
        <v>0</v>
      </c>
      <c r="J3523" s="251">
        <f>SUMIFS(Поликлиника!BF:BF,Поликлиника!D:D,СВОД!C3523,Поликлиника!F:F,СВОД!E3523)</f>
        <v>0</v>
      </c>
      <c r="K3523" s="251">
        <f>SUMIFS(Поликлиника!BU:BU,Поликлиника!D:D,СВОД!C3523,Поликлиника!F:F,СВОД!E3523)</f>
        <v>0</v>
      </c>
      <c r="L3523" s="251">
        <f>SUMIFS(Услуги!H:H,Услуги!D:D,СВОД!C3523,Услуги!F:F,СВОД!E3523)+SUMIFS(Услуги!M:M,Услуги!D:D,СВОД!C3523,Услуги!F:F,СВОД!E3523)+SUMIFS(Услуги!R:R,Услуги!D:D,СВОД!C3523,Услуги!F:F,СВОД!E3523)+SUMIFS(Услуги!W:W,Услуги!D:D,СВОД!C3523,Услуги!F:F,СВОД!E3523)+SUMIFS(Услуги!AB:AB,Услуги!D:D,СВОД!C3523,Услуги!F:F,СВОД!E3523)+SUMIFS(Услуги!AG:AG,Услуги!D:D,СВОД!C3523,Услуги!F:F,СВОД!E3523)+SUMIFS(Услуги!AL:AL,Услуги!D:D,СВОД!C3523,Услуги!F:F,СВОД!E3523)+SUMIFS(Услуги!AQ:AQ,Услуги!D:D,СВОД!C3523,Услуги!F:F,СВОД!E3523)</f>
        <v>0</v>
      </c>
      <c r="M3523" s="251">
        <f>SUMIFS('Скорая мед.помощь'!J:J,'Скорая мед.помощь'!E:E,СВОД!C3523,'Скорая мед.помощь'!G:G,СВОД!E3523)</f>
        <v>0</v>
      </c>
      <c r="N3523" s="278">
        <f>SUMIFS('Круглосуточный стационар'!O:O,'Круглосуточный стационар'!D:D,СВОД!C3523,'Круглосуточный стационар'!F:F,СВОД!E3523)+SUMIFS(ВМП!O:O,ВМП!D:D,СВОД!C3523,ВМП!F:F,СВОД!E3523)+SUMIFS('Дневной стационар'!O:O,'Дневной стационар'!D:D,СВОД!C3523,'Дневной стационар'!F:F,СВОД!E3523)+SUMIFS(ЭКО!M:M,ЭКО!D:D,СВОД!C3523,ЭКО!F:F,СВОД!E3523)+SUMIFS(Диализ!O:O,Диализ!E:E,СВОД!C3523,Диализ!G:G,СВОД!E3523)+SUMIFS(Поликлиника!CT:CT,Поликлиника!D:D,СВОД!C3523,Поликлиника!F:F,СВОД!E3523)+SUMIFS('Скорая мед.помощь'!O:O,'Скорая мед.помощь'!E:E,СВОД!C3523,'Скорая мед.помощь'!G:G,СВОД!E3523)+SUMIFS(Услуги!AV:AV,Услуги!D:D,СВОД!C3523,Услуги!F:F,СВОД!E3523)</f>
        <v>0</v>
      </c>
      <c r="O3523" s="277">
        <f>SUMIFS(Сверхбаза!L:L,Сверхбаза!C:C,СВОД!C3523,Сверхбаза!E:E,СВОД!E3523)+SUMIFS(Сверхбаза!M:M,Сверхбаза!C:C,СВОД!C3523,Сверхбаза!E:E,СВОД!E3523)</f>
        <v>0</v>
      </c>
      <c r="P3523" s="251">
        <f>SUMIFS(Сверхбаза!N:N,Сверхбаза!C:C,СВОД!C3523,Сверхбаза!E:E,СВОД!E3523)</f>
        <v>0</v>
      </c>
      <c r="Q3523" s="251">
        <f>SUMIFS(Сверхбаза!P:P,Сверхбаза!C:C,СВОД!C3523,Сверхбаза!E:E,СВОД!E3523)</f>
        <v>0</v>
      </c>
      <c r="R3523" s="251">
        <f>SUMIFS(Сверхбаза!O:O,Сверхбаза!C:C,СВОД!C3523,Сверхбаза!E:E,СВОД!E3523)</f>
        <v>0</v>
      </c>
      <c r="S3523" s="251">
        <f>SUMIFS(Сверхбаза!Q:Q,Сверхбаза!C:C,СВОД!C3523,Сверхбаза!E:E,СВОД!E3523)</f>
        <v>0</v>
      </c>
      <c r="T3523" s="278">
        <f>SUMIFS(Сверхбаза!G:G,Сверхбаза!C:C,СВОД!C3523,Сверхбаза!E:E,СВОД!E3523)</f>
        <v>0</v>
      </c>
    </row>
    <row r="3524" spans="1:20" outlineLevel="1">
      <c r="A3524" s="264"/>
      <c r="B3524" s="254"/>
      <c r="C3524" s="254" t="str">
        <f>CONCATENATE(C3523," ","Итог")</f>
        <v>890501 Итог</v>
      </c>
      <c r="D3524" s="255"/>
      <c r="E3524" s="326"/>
      <c r="F3524" s="327"/>
      <c r="G3524" s="279"/>
      <c r="H3524" s="256"/>
      <c r="I3524" s="256"/>
      <c r="J3524" s="256"/>
      <c r="K3524" s="256"/>
      <c r="L3524" s="256"/>
      <c r="M3524" s="256"/>
      <c r="N3524" s="280">
        <f>SUBTOTAL(9,N3516:N3523)</f>
        <v>110411.02807313517</v>
      </c>
      <c r="O3524" s="279"/>
      <c r="P3524" s="256"/>
      <c r="Q3524" s="256"/>
      <c r="R3524" s="256"/>
      <c r="S3524" s="256"/>
      <c r="T3524" s="280">
        <f>SUBTOTAL(9,T3516:T3523)</f>
        <v>0</v>
      </c>
    </row>
    <row r="3525" spans="1:20" ht="63.75" outlineLevel="2">
      <c r="A3525" s="262" t="s">
        <v>91</v>
      </c>
      <c r="B3525" s="8">
        <v>508905</v>
      </c>
      <c r="C3525" s="8">
        <v>890601</v>
      </c>
      <c r="D3525" s="9" t="s">
        <v>436</v>
      </c>
      <c r="E3525" s="322">
        <v>1</v>
      </c>
      <c r="F3525" s="323" t="s">
        <v>12</v>
      </c>
      <c r="G3525" s="275">
        <f>SUMIFS('Круглосуточный стационар'!J:J,'Круглосуточный стационар'!D:D,СВОД!C3525,'Круглосуточный стационар'!F:F,СВОД!E3525)/2+SUMIFS(ВМП!J:J,ВМП!D:D,СВОД!C3525,ВМП!F:F,СВОД!E3525)/2+SUMIFS('Дневной стационар'!J:J,'Дневной стационар'!D:D,СВОД!C3525,'Дневной стационар'!F:F,СВОД!E3525)/2+SUMIFS(ЭКО!H:H,ЭКО!D:D,СВОД!C3525,ЭКО!F:F,СВОД!E3525)+SUMIFS(Диализ!J:J,Диализ!E:E,СВОД!C3525,Диализ!G:G,СВОД!E3525)</f>
        <v>804</v>
      </c>
      <c r="H3525" s="253">
        <f>SUMIFS(Поликлиника!H:H,Поликлиника!D:D,СВОД!C3525,Поликлиника!F:F,СВОД!E3525)</f>
        <v>0</v>
      </c>
      <c r="I3525" s="253">
        <f>SUMIFS(Поликлиника!BA:BA,Поликлиника!D:D,СВОД!C3525,Поликлиника!F:F,СВОД!E3525)</f>
        <v>0</v>
      </c>
      <c r="J3525" s="253">
        <f>SUMIFS(Поликлиника!BF:BF,Поликлиника!D:D,СВОД!C3525,Поликлиника!F:F,СВОД!E3525)</f>
        <v>0</v>
      </c>
      <c r="K3525" s="253">
        <f>SUMIFS(Поликлиника!BU:BU,Поликлиника!D:D,СВОД!C3525,Поликлиника!F:F,СВОД!E3525)</f>
        <v>0</v>
      </c>
      <c r="L3525" s="253">
        <f>SUMIFS(Услуги!H:H,Услуги!D:D,СВОД!C3525,Услуги!F:F,СВОД!E3525)+SUMIFS(Услуги!M:M,Услуги!D:D,СВОД!C3525,Услуги!F:F,СВОД!E3525)+SUMIFS(Услуги!R:R,Услуги!D:D,СВОД!C3525,Услуги!F:F,СВОД!E3525)+SUMIFS(Услуги!W:W,Услуги!D:D,СВОД!C3525,Услуги!F:F,СВОД!E3525)+SUMIFS(Услуги!AB:AB,Услуги!D:D,СВОД!C3525,Услуги!F:F,СВОД!E3525)+SUMIFS(Услуги!AG:AG,Услуги!D:D,СВОД!C3525,Услуги!F:F,СВОД!E3525)+SUMIFS(Услуги!AL:AL,Услуги!D:D,СВОД!C3525,Услуги!F:F,СВОД!E3525)+SUMIFS(Услуги!AQ:AQ,Услуги!D:D,СВОД!C3525,Услуги!F:F,СВОД!E3525)</f>
        <v>0</v>
      </c>
      <c r="M3525" s="253">
        <f>SUMIFS('Скорая мед.помощь'!J:J,'Скорая мед.помощь'!E:E,СВОД!C3525,'Скорая мед.помощь'!G:G,СВОД!E3525)</f>
        <v>0</v>
      </c>
      <c r="N3525" s="276">
        <f>SUMIFS('Круглосуточный стационар'!O:O,'Круглосуточный стационар'!D:D,СВОД!C3525,'Круглосуточный стационар'!F:F,СВОД!E3525)+SUMIFS(ВМП!O:O,ВМП!D:D,СВОД!C3525,ВМП!F:F,СВОД!E3525)+SUMIFS('Дневной стационар'!O:O,'Дневной стационар'!D:D,СВОД!C3525,'Дневной стационар'!F:F,СВОД!E3525)+SUMIFS(ЭКО!M:M,ЭКО!D:D,СВОД!C3525,ЭКО!F:F,СВОД!E3525)+SUMIFS(Диализ!O:O,Диализ!E:E,СВОД!C3525,Диализ!G:G,СВОД!E3525)+SUMIFS(Поликлиника!CT:CT,Поликлиника!D:D,СВОД!C3525,Поликлиника!F:F,СВОД!E3525)+SUMIFS('Скорая мед.помощь'!O:O,'Скорая мед.помощь'!E:E,СВОД!C3525,'Скорая мед.помощь'!G:G,СВОД!E3525)+SUMIFS(Услуги!AV:AV,Услуги!D:D,СВОД!C3525,Услуги!F:F,СВОД!E3525)</f>
        <v>22966.810621979082</v>
      </c>
      <c r="O3525" s="275">
        <f>SUMIFS(Сверхбаза!L:L,Сверхбаза!C:C,СВОД!C3525,Сверхбаза!E:E,СВОД!E3525)+SUMIFS(Сверхбаза!M:M,Сверхбаза!C:C,СВОД!C3525,Сверхбаза!E:E,СВОД!E3525)</f>
        <v>0</v>
      </c>
      <c r="P3525" s="253">
        <f>SUMIFS(Сверхбаза!N:N,Сверхбаза!C:C,СВОД!C3525,Сверхбаза!E:E,СВОД!E3525)</f>
        <v>0</v>
      </c>
      <c r="Q3525" s="253">
        <f>SUMIFS(Сверхбаза!P:P,Сверхбаза!C:C,СВОД!C3525,Сверхбаза!E:E,СВОД!E3525)</f>
        <v>0</v>
      </c>
      <c r="R3525" s="253">
        <f>SUMIFS(Сверхбаза!O:O,Сверхбаза!C:C,СВОД!C3525,Сверхбаза!E:E,СВОД!E3525)</f>
        <v>0</v>
      </c>
      <c r="S3525" s="253">
        <f>SUMIFS(Сверхбаза!Q:Q,Сверхбаза!C:C,СВОД!C3525,Сверхбаза!E:E,СВОД!E3525)</f>
        <v>0</v>
      </c>
      <c r="T3525" s="276">
        <f>SUMIFS(Сверхбаза!G:G,Сверхбаза!C:C,СВОД!C3525,Сверхбаза!E:E,СВОД!E3525)</f>
        <v>0</v>
      </c>
    </row>
    <row r="3526" spans="1:20" ht="63.75" outlineLevel="2">
      <c r="A3526" s="263" t="s">
        <v>91</v>
      </c>
      <c r="B3526" s="336">
        <v>508905</v>
      </c>
      <c r="C3526" s="336">
        <v>890601</v>
      </c>
      <c r="D3526" s="5" t="s">
        <v>436</v>
      </c>
      <c r="E3526" s="324">
        <v>13</v>
      </c>
      <c r="F3526" s="325" t="s">
        <v>704</v>
      </c>
      <c r="G3526" s="277">
        <f>SUMIFS('Круглосуточный стационар'!J:J,'Круглосуточный стационар'!D:D,СВОД!C3526,'Круглосуточный стационар'!F:F,СВОД!E3526)/2+SUMIFS(ВМП!J:J,ВМП!D:D,СВОД!C3526,ВМП!F:F,СВОД!E3526)/2+SUMIFS('Дневной стационар'!J:J,'Дневной стационар'!D:D,СВОД!C3526,'Дневной стационар'!F:F,СВОД!E3526)/2+SUMIFS(ЭКО!H:H,ЭКО!D:D,СВОД!C3526,ЭКО!F:F,СВОД!E3526)+SUMIFS(Диализ!J:J,Диализ!E:E,СВОД!C3526,Диализ!G:G,СВОД!E3526)</f>
        <v>170</v>
      </c>
      <c r="H3526" s="251">
        <f>SUMIFS(Поликлиника!H:H,Поликлиника!D:D,СВОД!C3526,Поликлиника!F:F,СВОД!E3526)</f>
        <v>0</v>
      </c>
      <c r="I3526" s="251">
        <f>SUMIFS(Поликлиника!BA:BA,Поликлиника!D:D,СВОД!C3526,Поликлиника!F:F,СВОД!E3526)</f>
        <v>0</v>
      </c>
      <c r="J3526" s="251">
        <f>SUMIFS(Поликлиника!BF:BF,Поликлиника!D:D,СВОД!C3526,Поликлиника!F:F,СВОД!E3526)</f>
        <v>0</v>
      </c>
      <c r="K3526" s="251">
        <f>SUMIFS(Поликлиника!BU:BU,Поликлиника!D:D,СВОД!C3526,Поликлиника!F:F,СВОД!E3526)</f>
        <v>0</v>
      </c>
      <c r="L3526" s="251">
        <f>SUMIFS(Услуги!H:H,Услуги!D:D,СВОД!C3526,Услуги!F:F,СВОД!E3526)+SUMIFS(Услуги!M:M,Услуги!D:D,СВОД!C3526,Услуги!F:F,СВОД!E3526)+SUMIFS(Услуги!R:R,Услуги!D:D,СВОД!C3526,Услуги!F:F,СВОД!E3526)+SUMIFS(Услуги!W:W,Услуги!D:D,СВОД!C3526,Услуги!F:F,СВОД!E3526)+SUMIFS(Услуги!AB:AB,Услуги!D:D,СВОД!C3526,Услуги!F:F,СВОД!E3526)+SUMIFS(Услуги!AG:AG,Услуги!D:D,СВОД!C3526,Услуги!F:F,СВОД!E3526)+SUMIFS(Услуги!AL:AL,Услуги!D:D,СВОД!C3526,Услуги!F:F,СВОД!E3526)+SUMIFS(Услуги!AQ:AQ,Услуги!D:D,СВОД!C3526,Услуги!F:F,СВОД!E3526)</f>
        <v>0</v>
      </c>
      <c r="M3526" s="251">
        <f>SUMIFS('Скорая мед.помощь'!J:J,'Скорая мед.помощь'!E:E,СВОД!C3526,'Скорая мед.помощь'!G:G,СВОД!E3526)</f>
        <v>0</v>
      </c>
      <c r="N3526" s="278">
        <f>SUMIFS('Круглосуточный стационар'!O:O,'Круглосуточный стационар'!D:D,СВОД!C3526,'Круглосуточный стационар'!F:F,СВОД!E3526)+SUMIFS(ВМП!O:O,ВМП!D:D,СВОД!C3526,ВМП!F:F,СВОД!E3526)+SUMIFS('Дневной стационар'!O:O,'Дневной стационар'!D:D,СВОД!C3526,'Дневной стационар'!F:F,СВОД!E3526)+SUMIFS(ЭКО!M:M,ЭКО!D:D,СВОД!C3526,ЭКО!F:F,СВОД!E3526)+SUMIFS(Диализ!O:O,Диализ!E:E,СВОД!C3526,Диализ!G:G,СВОД!E3526)+SUMIFS(Поликлиника!CT:CT,Поликлиника!D:D,СВОД!C3526,Поликлиника!F:F,СВОД!E3526)+SUMIFS('Скорая мед.помощь'!O:O,'Скорая мед.помощь'!E:E,СВОД!C3526,'Скорая мед.помощь'!G:G,СВОД!E3526)+SUMIFS(Услуги!AV:AV,Услуги!D:D,СВОД!C3526,Услуги!F:F,СВОД!E3526)</f>
        <v>11531.606552631582</v>
      </c>
      <c r="O3526" s="277">
        <f>SUMIFS(Сверхбаза!L:L,Сверхбаза!C:C,СВОД!C3526,Сверхбаза!E:E,СВОД!E3526)+SUMIFS(Сверхбаза!M:M,Сверхбаза!C:C,СВОД!C3526,Сверхбаза!E:E,СВОД!E3526)</f>
        <v>0</v>
      </c>
      <c r="P3526" s="251">
        <f>SUMIFS(Сверхбаза!N:N,Сверхбаза!C:C,СВОД!C3526,Сверхбаза!E:E,СВОД!E3526)</f>
        <v>0</v>
      </c>
      <c r="Q3526" s="251">
        <f>SUMIFS(Сверхбаза!P:P,Сверхбаза!C:C,СВОД!C3526,Сверхбаза!E:E,СВОД!E3526)</f>
        <v>0</v>
      </c>
      <c r="R3526" s="251">
        <f>SUMIFS(Сверхбаза!O:O,Сверхбаза!C:C,СВОД!C3526,Сверхбаза!E:E,СВОД!E3526)</f>
        <v>0</v>
      </c>
      <c r="S3526" s="251">
        <f>SUMIFS(Сверхбаза!Q:Q,Сверхбаза!C:C,СВОД!C3526,Сверхбаза!E:E,СВОД!E3526)</f>
        <v>0</v>
      </c>
      <c r="T3526" s="278">
        <f>SUMIFS(Сверхбаза!G:G,Сверхбаза!C:C,СВОД!C3526,Сверхбаза!E:E,СВОД!E3526)</f>
        <v>0</v>
      </c>
    </row>
    <row r="3527" spans="1:20" ht="63.75" outlineLevel="2">
      <c r="A3527" s="263" t="s">
        <v>91</v>
      </c>
      <c r="B3527" s="336">
        <v>508905</v>
      </c>
      <c r="C3527" s="336">
        <v>890601</v>
      </c>
      <c r="D3527" s="5" t="s">
        <v>436</v>
      </c>
      <c r="E3527" s="324">
        <v>2</v>
      </c>
      <c r="F3527" s="325" t="s">
        <v>173</v>
      </c>
      <c r="G3527" s="277">
        <f>SUMIFS('Круглосуточный стационар'!J:J,'Круглосуточный стационар'!D:D,СВОД!C3527,'Круглосуточный стационар'!F:F,СВОД!E3527)/2+SUMIFS(ВМП!J:J,ВМП!D:D,СВОД!C3527,ВМП!F:F,СВОД!E3527)/2+SUMIFS('Дневной стационар'!J:J,'Дневной стационар'!D:D,СВОД!C3527,'Дневной стационар'!F:F,СВОД!E3527)/2+SUMIFS(ЭКО!H:H,ЭКО!D:D,СВОД!C3527,ЭКО!F:F,СВОД!E3527)+SUMIFS(Диализ!J:J,Диализ!E:E,СВОД!C3527,Диализ!G:G,СВОД!E3527)</f>
        <v>0</v>
      </c>
      <c r="H3527" s="251">
        <f>SUMIFS(Поликлиника!H:H,Поликлиника!D:D,СВОД!C3527,Поликлиника!F:F,СВОД!E3527)</f>
        <v>0</v>
      </c>
      <c r="I3527" s="251">
        <f>SUMIFS(Поликлиника!BA:BA,Поликлиника!D:D,СВОД!C3527,Поликлиника!F:F,СВОД!E3527)</f>
        <v>0</v>
      </c>
      <c r="J3527" s="251">
        <f>SUMIFS(Поликлиника!BF:BF,Поликлиника!D:D,СВОД!C3527,Поликлиника!F:F,СВОД!E3527)</f>
        <v>0</v>
      </c>
      <c r="K3527" s="251">
        <f>SUMIFS(Поликлиника!BU:BU,Поликлиника!D:D,СВОД!C3527,Поликлиника!F:F,СВОД!E3527)</f>
        <v>0</v>
      </c>
      <c r="L3527" s="251">
        <f>SUMIFS(Услуги!H:H,Услуги!D:D,СВОД!C3527,Услуги!F:F,СВОД!E3527)+SUMIFS(Услуги!M:M,Услуги!D:D,СВОД!C3527,Услуги!F:F,СВОД!E3527)+SUMIFS(Услуги!R:R,Услуги!D:D,СВОД!C3527,Услуги!F:F,СВОД!E3527)+SUMIFS(Услуги!W:W,Услуги!D:D,СВОД!C3527,Услуги!F:F,СВОД!E3527)+SUMIFS(Услуги!AB:AB,Услуги!D:D,СВОД!C3527,Услуги!F:F,СВОД!E3527)+SUMIFS(Услуги!AG:AG,Услуги!D:D,СВОД!C3527,Услуги!F:F,СВОД!E3527)+SUMIFS(Услуги!AL:AL,Услуги!D:D,СВОД!C3527,Услуги!F:F,СВОД!E3527)+SUMIFS(Услуги!AQ:AQ,Услуги!D:D,СВОД!C3527,Услуги!F:F,СВОД!E3527)</f>
        <v>0</v>
      </c>
      <c r="M3527" s="251">
        <f>SUMIFS('Скорая мед.помощь'!J:J,'Скорая мед.помощь'!E:E,СВОД!C3527,'Скорая мед.помощь'!G:G,СВОД!E3527)</f>
        <v>0</v>
      </c>
      <c r="N3527" s="278">
        <f>SUMIFS('Круглосуточный стационар'!O:O,'Круглосуточный стационар'!D:D,СВОД!C3527,'Круглосуточный стационар'!F:F,СВОД!E3527)+SUMIFS(ВМП!O:O,ВМП!D:D,СВОД!C3527,ВМП!F:F,СВОД!E3527)+SUMIFS('Дневной стационар'!O:O,'Дневной стационар'!D:D,СВОД!C3527,'Дневной стационар'!F:F,СВОД!E3527)+SUMIFS(ЭКО!M:M,ЭКО!D:D,СВОД!C3527,ЭКО!F:F,СВОД!E3527)+SUMIFS(Диализ!O:O,Диализ!E:E,СВОД!C3527,Диализ!G:G,СВОД!E3527)+SUMIFS(Поликлиника!CT:CT,Поликлиника!D:D,СВОД!C3527,Поликлиника!F:F,СВОД!E3527)+SUMIFS('Скорая мед.помощь'!O:O,'Скорая мед.помощь'!E:E,СВОД!C3527,'Скорая мед.помощь'!G:G,СВОД!E3527)+SUMIFS(Услуги!AV:AV,Услуги!D:D,СВОД!C3527,Услуги!F:F,СВОД!E3527)</f>
        <v>0</v>
      </c>
      <c r="O3527" s="277">
        <f>SUMIFS(Сверхбаза!L:L,Сверхбаза!C:C,СВОД!C3527,Сверхбаза!E:E,СВОД!E3527)+SUMIFS(Сверхбаза!M:M,Сверхбаза!C:C,СВОД!C3527,Сверхбаза!E:E,СВОД!E3527)</f>
        <v>0</v>
      </c>
      <c r="P3527" s="251">
        <f>SUMIFS(Сверхбаза!N:N,Сверхбаза!C:C,СВОД!C3527,Сверхбаза!E:E,СВОД!E3527)</f>
        <v>0</v>
      </c>
      <c r="Q3527" s="251">
        <f>SUMIFS(Сверхбаза!P:P,Сверхбаза!C:C,СВОД!C3527,Сверхбаза!E:E,СВОД!E3527)</f>
        <v>0</v>
      </c>
      <c r="R3527" s="251">
        <f>SUMIFS(Сверхбаза!O:O,Сверхбаза!C:C,СВОД!C3527,Сверхбаза!E:E,СВОД!E3527)</f>
        <v>0</v>
      </c>
      <c r="S3527" s="251">
        <f>SUMIFS(Сверхбаза!Q:Q,Сверхбаза!C:C,СВОД!C3527,Сверхбаза!E:E,СВОД!E3527)</f>
        <v>0</v>
      </c>
      <c r="T3527" s="278">
        <f>SUMIFS(Сверхбаза!G:G,Сверхбаза!C:C,СВОД!C3527,Сверхбаза!E:E,СВОД!E3527)</f>
        <v>0</v>
      </c>
    </row>
    <row r="3528" spans="1:20" ht="63.75" outlineLevel="2">
      <c r="A3528" s="263" t="s">
        <v>91</v>
      </c>
      <c r="B3528" s="336">
        <v>508905</v>
      </c>
      <c r="C3528" s="336">
        <v>890601</v>
      </c>
      <c r="D3528" s="5" t="s">
        <v>436</v>
      </c>
      <c r="E3528" s="324">
        <v>6</v>
      </c>
      <c r="F3528" s="325" t="s">
        <v>705</v>
      </c>
      <c r="G3528" s="277">
        <f>SUMIFS('Круглосуточный стационар'!J:J,'Круглосуточный стационар'!D:D,СВОД!C3528,'Круглосуточный стационар'!F:F,СВОД!E3528)/2+SUMIFS(ВМП!J:J,ВМП!D:D,СВОД!C3528,ВМП!F:F,СВОД!E3528)/2+SUMIFS('Дневной стационар'!J:J,'Дневной стационар'!D:D,СВОД!C3528,'Дневной стационар'!F:F,СВОД!E3528)/2+SUMIFS(ЭКО!H:H,ЭКО!D:D,СВОД!C3528,ЭКО!F:F,СВОД!E3528)+SUMIFS(Диализ!J:J,Диализ!E:E,СВОД!C3528,Диализ!G:G,СВОД!E3528)</f>
        <v>0</v>
      </c>
      <c r="H3528" s="251">
        <f>SUMIFS(Поликлиника!H:H,Поликлиника!D:D,СВОД!C3528,Поликлиника!F:F,СВОД!E3528)</f>
        <v>0</v>
      </c>
      <c r="I3528" s="251">
        <f>SUMIFS(Поликлиника!BA:BA,Поликлиника!D:D,СВОД!C3528,Поликлиника!F:F,СВОД!E3528)</f>
        <v>0</v>
      </c>
      <c r="J3528" s="251">
        <f>SUMIFS(Поликлиника!BF:BF,Поликлиника!D:D,СВОД!C3528,Поликлиника!F:F,СВОД!E3528)</f>
        <v>0</v>
      </c>
      <c r="K3528" s="251">
        <f>SUMIFS(Поликлиника!BU:BU,Поликлиника!D:D,СВОД!C3528,Поликлиника!F:F,СВОД!E3528)</f>
        <v>0</v>
      </c>
      <c r="L3528" s="251">
        <f>SUMIFS(Услуги!H:H,Услуги!D:D,СВОД!C3528,Услуги!F:F,СВОД!E3528)+SUMIFS(Услуги!M:M,Услуги!D:D,СВОД!C3528,Услуги!F:F,СВОД!E3528)+SUMIFS(Услуги!R:R,Услуги!D:D,СВОД!C3528,Услуги!F:F,СВОД!E3528)+SUMIFS(Услуги!W:W,Услуги!D:D,СВОД!C3528,Услуги!F:F,СВОД!E3528)+SUMIFS(Услуги!AB:AB,Услуги!D:D,СВОД!C3528,Услуги!F:F,СВОД!E3528)+SUMIFS(Услуги!AG:AG,Услуги!D:D,СВОД!C3528,Услуги!F:F,СВОД!E3528)+SUMIFS(Услуги!AL:AL,Услуги!D:D,СВОД!C3528,Услуги!F:F,СВОД!E3528)+SUMIFS(Услуги!AQ:AQ,Услуги!D:D,СВОД!C3528,Услуги!F:F,СВОД!E3528)</f>
        <v>0</v>
      </c>
      <c r="M3528" s="251">
        <f>SUMIFS('Скорая мед.помощь'!J:J,'Скорая мед.помощь'!E:E,СВОД!C3528,'Скорая мед.помощь'!G:G,СВОД!E3528)</f>
        <v>0</v>
      </c>
      <c r="N3528" s="278">
        <f>SUMIFS('Круглосуточный стационар'!O:O,'Круглосуточный стационар'!D:D,СВОД!C3528,'Круглосуточный стационар'!F:F,СВОД!E3528)+SUMIFS(ВМП!O:O,ВМП!D:D,СВОД!C3528,ВМП!F:F,СВОД!E3528)+SUMIFS('Дневной стационар'!O:O,'Дневной стационар'!D:D,СВОД!C3528,'Дневной стационар'!F:F,СВОД!E3528)+SUMIFS(ЭКО!M:M,ЭКО!D:D,СВОД!C3528,ЭКО!F:F,СВОД!E3528)+SUMIFS(Диализ!O:O,Диализ!E:E,СВОД!C3528,Диализ!G:G,СВОД!E3528)+SUMIFS(Поликлиника!CT:CT,Поликлиника!D:D,СВОД!C3528,Поликлиника!F:F,СВОД!E3528)+SUMIFS('Скорая мед.помощь'!O:O,'Скорая мед.помощь'!E:E,СВОД!C3528,'Скорая мед.помощь'!G:G,СВОД!E3528)+SUMIFS(Услуги!AV:AV,Услуги!D:D,СВОД!C3528,Услуги!F:F,СВОД!E3528)</f>
        <v>0</v>
      </c>
      <c r="O3528" s="277">
        <f>SUMIFS(Сверхбаза!L:L,Сверхбаза!C:C,СВОД!C3528,Сверхбаза!E:E,СВОД!E3528)+SUMIFS(Сверхбаза!M:M,Сверхбаза!C:C,СВОД!C3528,Сверхбаза!E:E,СВОД!E3528)</f>
        <v>0</v>
      </c>
      <c r="P3528" s="251">
        <f>SUMIFS(Сверхбаза!N:N,Сверхбаза!C:C,СВОД!C3528,Сверхбаза!E:E,СВОД!E3528)</f>
        <v>0</v>
      </c>
      <c r="Q3528" s="251">
        <f>SUMIFS(Сверхбаза!P:P,Сверхбаза!C:C,СВОД!C3528,Сверхбаза!E:E,СВОД!E3528)</f>
        <v>0</v>
      </c>
      <c r="R3528" s="251">
        <f>SUMIFS(Сверхбаза!O:O,Сверхбаза!C:C,СВОД!C3528,Сверхбаза!E:E,СВОД!E3528)</f>
        <v>0</v>
      </c>
      <c r="S3528" s="251">
        <f>SUMIFS(Сверхбаза!Q:Q,Сверхбаза!C:C,СВОД!C3528,Сверхбаза!E:E,СВОД!E3528)</f>
        <v>0</v>
      </c>
      <c r="T3528" s="278">
        <f>SUMIFS(Сверхбаза!G:G,Сверхбаза!C:C,СВОД!C3528,Сверхбаза!E:E,СВОД!E3528)</f>
        <v>0</v>
      </c>
    </row>
    <row r="3529" spans="1:20" ht="63.75" outlineLevel="2">
      <c r="A3529" s="263" t="s">
        <v>91</v>
      </c>
      <c r="B3529" s="336">
        <v>508905</v>
      </c>
      <c r="C3529" s="336">
        <v>890601</v>
      </c>
      <c r="D3529" s="5" t="s">
        <v>436</v>
      </c>
      <c r="E3529" s="324">
        <v>3</v>
      </c>
      <c r="F3529" s="325" t="s">
        <v>174</v>
      </c>
      <c r="G3529" s="277">
        <f>SUMIFS('Круглосуточный стационар'!J:J,'Круглосуточный стационар'!D:D,СВОД!C3529,'Круглосуточный стационар'!F:F,СВОД!E3529)/2+SUMIFS(ВМП!J:J,ВМП!D:D,СВОД!C3529,ВМП!F:F,СВОД!E3529)/2+SUMIFS('Дневной стационар'!J:J,'Дневной стационар'!D:D,СВОД!C3529,'Дневной стационар'!F:F,СВОД!E3529)/2+SUMIFS(ЭКО!H:H,ЭКО!D:D,СВОД!C3529,ЭКО!F:F,СВОД!E3529)+SUMIFS(Диализ!J:J,Диализ!E:E,СВОД!C3529,Диализ!G:G,СВОД!E3529)</f>
        <v>0</v>
      </c>
      <c r="H3529" s="251">
        <f>SUMIFS(Поликлиника!H:H,Поликлиника!D:D,СВОД!C3529,Поликлиника!F:F,СВОД!E3529)</f>
        <v>86</v>
      </c>
      <c r="I3529" s="251">
        <f>SUMIFS(Поликлиника!BA:BA,Поликлиника!D:D,СВОД!C3529,Поликлиника!F:F,СВОД!E3529)</f>
        <v>550</v>
      </c>
      <c r="J3529" s="251">
        <f>SUMIFS(Поликлиника!BF:BF,Поликлиника!D:D,СВОД!C3529,Поликлиника!F:F,СВОД!E3529)</f>
        <v>0</v>
      </c>
      <c r="K3529" s="251">
        <f>SUMIFS(Поликлиника!BU:BU,Поликлиника!D:D,СВОД!C3529,Поликлиника!F:F,СВОД!E3529)</f>
        <v>994</v>
      </c>
      <c r="L3529" s="251">
        <f>SUMIFS(Услуги!H:H,Услуги!D:D,СВОД!C3529,Услуги!F:F,СВОД!E3529)+SUMIFS(Услуги!M:M,Услуги!D:D,СВОД!C3529,Услуги!F:F,СВОД!E3529)+SUMIFS(Услуги!R:R,Услуги!D:D,СВОД!C3529,Услуги!F:F,СВОД!E3529)+SUMIFS(Услуги!W:W,Услуги!D:D,СВОД!C3529,Услуги!F:F,СВОД!E3529)+SUMIFS(Услуги!AB:AB,Услуги!D:D,СВОД!C3529,Услуги!F:F,СВОД!E3529)+SUMIFS(Услуги!AG:AG,Услуги!D:D,СВОД!C3529,Услуги!F:F,СВОД!E3529)+SUMIFS(Услуги!AL:AL,Услуги!D:D,СВОД!C3529,Услуги!F:F,СВОД!E3529)+SUMIFS(Услуги!AQ:AQ,Услуги!D:D,СВОД!C3529,Услуги!F:F,СВОД!E3529)</f>
        <v>0</v>
      </c>
      <c r="M3529" s="251">
        <f>SUMIFS('Скорая мед.помощь'!J:J,'Скорая мед.помощь'!E:E,СВОД!C3529,'Скорая мед.помощь'!G:G,СВОД!E3529)</f>
        <v>0</v>
      </c>
      <c r="N3529" s="278">
        <f>SUMIFS('Круглосуточный стационар'!O:O,'Круглосуточный стационар'!D:D,СВОД!C3529,'Круглосуточный стационар'!F:F,СВОД!E3529)+SUMIFS(ВМП!O:O,ВМП!D:D,СВОД!C3529,ВМП!F:F,СВОД!E3529)+SUMIFS('Дневной стационар'!O:O,'Дневной стационар'!D:D,СВОД!C3529,'Дневной стационар'!F:F,СВОД!E3529)+SUMIFS(ЭКО!M:M,ЭКО!D:D,СВОД!C3529,ЭКО!F:F,СВОД!E3529)+SUMIFS(Диализ!O:O,Диализ!E:E,СВОД!C3529,Диализ!G:G,СВОД!E3529)+SUMIFS(Поликлиника!CT:CT,Поликлиника!D:D,СВОД!C3529,Поликлиника!F:F,СВОД!E3529)+SUMIFS('Скорая мед.помощь'!O:O,'Скорая мед.помощь'!E:E,СВОД!C3529,'Скорая мед.помощь'!G:G,СВОД!E3529)+SUMIFS(Услуги!AV:AV,Услуги!D:D,СВОД!C3529,Услуги!F:F,СВОД!E3529)</f>
        <v>745.26692270747628</v>
      </c>
      <c r="O3529" s="277">
        <f>SUMIFS(Сверхбаза!L:L,Сверхбаза!C:C,СВОД!C3529,Сверхбаза!E:E,СВОД!E3529)+SUMIFS(Сверхбаза!M:M,Сверхбаза!C:C,СВОД!C3529,Сверхбаза!E:E,СВОД!E3529)</f>
        <v>0</v>
      </c>
      <c r="P3529" s="251">
        <f>SUMIFS(Сверхбаза!N:N,Сверхбаза!C:C,СВОД!C3529,Сверхбаза!E:E,СВОД!E3529)</f>
        <v>0</v>
      </c>
      <c r="Q3529" s="251">
        <f>SUMIFS(Сверхбаза!P:P,Сверхбаза!C:C,СВОД!C3529,Сверхбаза!E:E,СВОД!E3529)</f>
        <v>0</v>
      </c>
      <c r="R3529" s="251">
        <f>SUMIFS(Сверхбаза!O:O,Сверхбаза!C:C,СВОД!C3529,Сверхбаза!E:E,СВОД!E3529)</f>
        <v>0</v>
      </c>
      <c r="S3529" s="251">
        <f>SUMIFS(Сверхбаза!Q:Q,Сверхбаза!C:C,СВОД!C3529,Сверхбаза!E:E,СВОД!E3529)</f>
        <v>0</v>
      </c>
      <c r="T3529" s="278">
        <f>SUMIFS(Сверхбаза!G:G,Сверхбаза!C:C,СВОД!C3529,Сверхбаза!E:E,СВОД!E3529)</f>
        <v>0</v>
      </c>
    </row>
    <row r="3530" spans="1:20" ht="63.75" outlineLevel="2">
      <c r="A3530" s="263" t="s">
        <v>91</v>
      </c>
      <c r="B3530" s="336">
        <v>508905</v>
      </c>
      <c r="C3530" s="336">
        <v>890601</v>
      </c>
      <c r="D3530" s="5" t="s">
        <v>436</v>
      </c>
      <c r="E3530" s="324">
        <v>7</v>
      </c>
      <c r="F3530" s="325" t="s">
        <v>706</v>
      </c>
      <c r="G3530" s="277">
        <f>SUMIFS('Круглосуточный стационар'!J:J,'Круглосуточный стационар'!D:D,СВОД!C3530,'Круглосуточный стационар'!F:F,СВОД!E3530)/2+SUMIFS(ВМП!J:J,ВМП!D:D,СВОД!C3530,ВМП!F:F,СВОД!E3530)/2+SUMIFS('Дневной стационар'!J:J,'Дневной стационар'!D:D,СВОД!C3530,'Дневной стационар'!F:F,СВОД!E3530)/2+SUMIFS(ЭКО!H:H,ЭКО!D:D,СВОД!C3530,ЭКО!F:F,СВОД!E3530)+SUMIFS(Диализ!J:J,Диализ!E:E,СВОД!C3530,Диализ!G:G,СВОД!E3530)</f>
        <v>0</v>
      </c>
      <c r="H3530" s="251">
        <f>SUMIFS(Поликлиника!H:H,Поликлиника!D:D,СВОД!C3530,Поликлиника!F:F,СВОД!E3530)</f>
        <v>0</v>
      </c>
      <c r="I3530" s="251">
        <f>SUMIFS(Поликлиника!BA:BA,Поликлиника!D:D,СВОД!C3530,Поликлиника!F:F,СВОД!E3530)</f>
        <v>0</v>
      </c>
      <c r="J3530" s="251">
        <f>SUMIFS(Поликлиника!BF:BF,Поликлиника!D:D,СВОД!C3530,Поликлиника!F:F,СВОД!E3530)</f>
        <v>0</v>
      </c>
      <c r="K3530" s="251">
        <f>SUMIFS(Поликлиника!BU:BU,Поликлиника!D:D,СВОД!C3530,Поликлиника!F:F,СВОД!E3530)</f>
        <v>0</v>
      </c>
      <c r="L3530" s="251">
        <f>SUMIFS(Услуги!H:H,Услуги!D:D,СВОД!C3530,Услуги!F:F,СВОД!E3530)+SUMIFS(Услуги!M:M,Услуги!D:D,СВОД!C3530,Услуги!F:F,СВОД!E3530)+SUMIFS(Услуги!R:R,Услуги!D:D,СВОД!C3530,Услуги!F:F,СВОД!E3530)+SUMIFS(Услуги!W:W,Услуги!D:D,СВОД!C3530,Услуги!F:F,СВОД!E3530)+SUMIFS(Услуги!AB:AB,Услуги!D:D,СВОД!C3530,Услуги!F:F,СВОД!E3530)+SUMIFS(Услуги!AG:AG,Услуги!D:D,СВОД!C3530,Услуги!F:F,СВОД!E3530)+SUMIFS(Услуги!AL:AL,Услуги!D:D,СВОД!C3530,Услуги!F:F,СВОД!E3530)+SUMIFS(Услуги!AQ:AQ,Услуги!D:D,СВОД!C3530,Услуги!F:F,СВОД!E3530)</f>
        <v>0</v>
      </c>
      <c r="M3530" s="251">
        <f>SUMIFS('Скорая мед.помощь'!J:J,'Скорая мед.помощь'!E:E,СВОД!C3530,'Скорая мед.помощь'!G:G,СВОД!E3530)</f>
        <v>0</v>
      </c>
      <c r="N3530" s="278">
        <f>SUMIFS('Круглосуточный стационар'!O:O,'Круглосуточный стационар'!D:D,СВОД!C3530,'Круглосуточный стационар'!F:F,СВОД!E3530)+SUMIFS(ВМП!O:O,ВМП!D:D,СВОД!C3530,ВМП!F:F,СВОД!E3530)+SUMIFS('Дневной стационар'!O:O,'Дневной стационар'!D:D,СВОД!C3530,'Дневной стационар'!F:F,СВОД!E3530)+SUMIFS(ЭКО!M:M,ЭКО!D:D,СВОД!C3530,ЭКО!F:F,СВОД!E3530)+SUMIFS(Диализ!O:O,Диализ!E:E,СВОД!C3530,Диализ!G:G,СВОД!E3530)+SUMIFS(Поликлиника!CT:CT,Поликлиника!D:D,СВОД!C3530,Поликлиника!F:F,СВОД!E3530)+SUMIFS('Скорая мед.помощь'!O:O,'Скорая мед.помощь'!E:E,СВОД!C3530,'Скорая мед.помощь'!G:G,СВОД!E3530)+SUMIFS(Услуги!AV:AV,Услуги!D:D,СВОД!C3530,Услуги!F:F,СВОД!E3530)</f>
        <v>0</v>
      </c>
      <c r="O3530" s="277">
        <f>SUMIFS(Сверхбаза!L:L,Сверхбаза!C:C,СВОД!C3530,Сверхбаза!E:E,СВОД!E3530)+SUMIFS(Сверхбаза!M:M,Сверхбаза!C:C,СВОД!C3530,Сверхбаза!E:E,СВОД!E3530)</f>
        <v>0</v>
      </c>
      <c r="P3530" s="251">
        <f>SUMIFS(Сверхбаза!N:N,Сверхбаза!C:C,СВОД!C3530,Сверхбаза!E:E,СВОД!E3530)</f>
        <v>0</v>
      </c>
      <c r="Q3530" s="251">
        <f>SUMIFS(Сверхбаза!P:P,Сверхбаза!C:C,СВОД!C3530,Сверхбаза!E:E,СВОД!E3530)</f>
        <v>0</v>
      </c>
      <c r="R3530" s="251">
        <f>SUMIFS(Сверхбаза!O:O,Сверхбаза!C:C,СВОД!C3530,Сверхбаза!E:E,СВОД!E3530)</f>
        <v>0</v>
      </c>
      <c r="S3530" s="251">
        <f>SUMIFS(Сверхбаза!Q:Q,Сверхбаза!C:C,СВОД!C3530,Сверхбаза!E:E,СВОД!E3530)</f>
        <v>0</v>
      </c>
      <c r="T3530" s="278">
        <f>SUMIFS(Сверхбаза!G:G,Сверхбаза!C:C,СВОД!C3530,Сверхбаза!E:E,СВОД!E3530)</f>
        <v>0</v>
      </c>
    </row>
    <row r="3531" spans="1:20" ht="63.75" outlineLevel="2">
      <c r="A3531" s="263" t="s">
        <v>91</v>
      </c>
      <c r="B3531" s="336">
        <v>508905</v>
      </c>
      <c r="C3531" s="336">
        <v>890601</v>
      </c>
      <c r="D3531" s="5" t="s">
        <v>436</v>
      </c>
      <c r="E3531" s="324">
        <v>70</v>
      </c>
      <c r="F3531" s="325" t="s">
        <v>707</v>
      </c>
      <c r="G3531" s="277">
        <f>SUMIFS('Круглосуточный стационар'!J:J,'Круглосуточный стационар'!D:D,СВОД!C3531,'Круглосуточный стационар'!F:F,СВОД!E3531)/2+SUMIFS(ВМП!J:J,ВМП!D:D,СВОД!C3531,ВМП!F:F,СВОД!E3531)/2+SUMIFS('Дневной стационар'!J:J,'Дневной стационар'!D:D,СВОД!C3531,'Дневной стационар'!F:F,СВОД!E3531)/2+SUMIFS(ЭКО!H:H,ЭКО!D:D,СВОД!C3531,ЭКО!F:F,СВОД!E3531)+SUMIFS(Диализ!J:J,Диализ!E:E,СВОД!C3531,Диализ!G:G,СВОД!E3531)</f>
        <v>0</v>
      </c>
      <c r="H3531" s="251">
        <f>SUMIFS(Поликлиника!H:H,Поликлиника!D:D,СВОД!C3531,Поликлиника!F:F,СВОД!E3531)</f>
        <v>0</v>
      </c>
      <c r="I3531" s="251">
        <f>SUMIFS(Поликлиника!BA:BA,Поликлиника!D:D,СВОД!C3531,Поликлиника!F:F,СВОД!E3531)</f>
        <v>0</v>
      </c>
      <c r="J3531" s="251">
        <f>SUMIFS(Поликлиника!BF:BF,Поликлиника!D:D,СВОД!C3531,Поликлиника!F:F,СВОД!E3531)</f>
        <v>0</v>
      </c>
      <c r="K3531" s="251">
        <f>SUMIFS(Поликлиника!BU:BU,Поликлиника!D:D,СВОД!C3531,Поликлиника!F:F,СВОД!E3531)</f>
        <v>0</v>
      </c>
      <c r="L3531" s="251">
        <f>SUMIFS(Услуги!H:H,Услуги!D:D,СВОД!C3531,Услуги!F:F,СВОД!E3531)+SUMIFS(Услуги!M:M,Услуги!D:D,СВОД!C3531,Услуги!F:F,СВОД!E3531)+SUMIFS(Услуги!R:R,Услуги!D:D,СВОД!C3531,Услуги!F:F,СВОД!E3531)+SUMIFS(Услуги!W:W,Услуги!D:D,СВОД!C3531,Услуги!F:F,СВОД!E3531)+SUMIFS(Услуги!AB:AB,Услуги!D:D,СВОД!C3531,Услуги!F:F,СВОД!E3531)+SUMIFS(Услуги!AG:AG,Услуги!D:D,СВОД!C3531,Услуги!F:F,СВОД!E3531)+SUMIFS(Услуги!AL:AL,Услуги!D:D,СВОД!C3531,Услуги!F:F,СВОД!E3531)+SUMIFS(Услуги!AQ:AQ,Услуги!D:D,СВОД!C3531,Услуги!F:F,СВОД!E3531)</f>
        <v>0</v>
      </c>
      <c r="M3531" s="251">
        <f>SUMIFS('Скорая мед.помощь'!J:J,'Скорая мед.помощь'!E:E,СВОД!C3531,'Скорая мед.помощь'!G:G,СВОД!E3531)</f>
        <v>0</v>
      </c>
      <c r="N3531" s="278">
        <f>SUMIFS('Круглосуточный стационар'!O:O,'Круглосуточный стационар'!D:D,СВОД!C3531,'Круглосуточный стационар'!F:F,СВОД!E3531)+SUMIFS(ВМП!O:O,ВМП!D:D,СВОД!C3531,ВМП!F:F,СВОД!E3531)+SUMIFS('Дневной стационар'!O:O,'Дневной стационар'!D:D,СВОД!C3531,'Дневной стационар'!F:F,СВОД!E3531)+SUMIFS(ЭКО!M:M,ЭКО!D:D,СВОД!C3531,ЭКО!F:F,СВОД!E3531)+SUMIFS(Диализ!O:O,Диализ!E:E,СВОД!C3531,Диализ!G:G,СВОД!E3531)+SUMIFS(Поликлиника!CT:CT,Поликлиника!D:D,СВОД!C3531,Поликлиника!F:F,СВОД!E3531)+SUMIFS('Скорая мед.помощь'!O:O,'Скорая мед.помощь'!E:E,СВОД!C3531,'Скорая мед.помощь'!G:G,СВОД!E3531)+SUMIFS(Услуги!AV:AV,Услуги!D:D,СВОД!C3531,Услуги!F:F,СВОД!E3531)</f>
        <v>0</v>
      </c>
      <c r="O3531" s="277">
        <f>SUMIFS(Сверхбаза!L:L,Сверхбаза!C:C,СВОД!C3531,Сверхбаза!E:E,СВОД!E3531)+SUMIFS(Сверхбаза!M:M,Сверхбаза!C:C,СВОД!C3531,Сверхбаза!E:E,СВОД!E3531)</f>
        <v>0</v>
      </c>
      <c r="P3531" s="251">
        <f>SUMIFS(Сверхбаза!N:N,Сверхбаза!C:C,СВОД!C3531,Сверхбаза!E:E,СВОД!E3531)</f>
        <v>0</v>
      </c>
      <c r="Q3531" s="251">
        <f>SUMIFS(Сверхбаза!P:P,Сверхбаза!C:C,СВОД!C3531,Сверхбаза!E:E,СВОД!E3531)</f>
        <v>0</v>
      </c>
      <c r="R3531" s="251">
        <f>SUMIFS(Сверхбаза!O:O,Сверхбаза!C:C,СВОД!C3531,Сверхбаза!E:E,СВОД!E3531)</f>
        <v>0</v>
      </c>
      <c r="S3531" s="251">
        <f>SUMIFS(Сверхбаза!Q:Q,Сверхбаза!C:C,СВОД!C3531,Сверхбаза!E:E,СВОД!E3531)</f>
        <v>0</v>
      </c>
      <c r="T3531" s="278">
        <f>SUMIFS(Сверхбаза!G:G,Сверхбаза!C:C,СВОД!C3531,Сверхбаза!E:E,СВОД!E3531)</f>
        <v>0</v>
      </c>
    </row>
    <row r="3532" spans="1:20" ht="63.75" outlineLevel="2">
      <c r="A3532" s="263" t="s">
        <v>91</v>
      </c>
      <c r="B3532" s="336">
        <v>508905</v>
      </c>
      <c r="C3532" s="336">
        <v>890601</v>
      </c>
      <c r="D3532" s="5" t="s">
        <v>436</v>
      </c>
      <c r="E3532" s="324">
        <v>94</v>
      </c>
      <c r="F3532" s="325" t="s">
        <v>157</v>
      </c>
      <c r="G3532" s="277">
        <f>SUMIFS('Круглосуточный стационар'!J:J,'Круглосуточный стационар'!D:D,СВОД!C3532,'Круглосуточный стационар'!F:F,СВОД!E3532)/2+SUMIFS(ВМП!J:J,ВМП!D:D,СВОД!C3532,ВМП!F:F,СВОД!E3532)/2+SUMIFS('Дневной стационар'!J:J,'Дневной стационар'!D:D,СВОД!C3532,'Дневной стационар'!F:F,СВОД!E3532)/2+SUMIFS(ЭКО!H:H,ЭКО!D:D,СВОД!C3532,ЭКО!F:F,СВОД!E3532)+SUMIFS(Диализ!J:J,Диализ!E:E,СВОД!C3532,Диализ!G:G,СВОД!E3532)</f>
        <v>0</v>
      </c>
      <c r="H3532" s="251">
        <f>SUMIFS(Поликлиника!H:H,Поликлиника!D:D,СВОД!C3532,Поликлиника!F:F,СВОД!E3532)</f>
        <v>0</v>
      </c>
      <c r="I3532" s="251">
        <f>SUMIFS(Поликлиника!BA:BA,Поликлиника!D:D,СВОД!C3532,Поликлиника!F:F,СВОД!E3532)</f>
        <v>0</v>
      </c>
      <c r="J3532" s="251">
        <f>SUMIFS(Поликлиника!BF:BF,Поликлиника!D:D,СВОД!C3532,Поликлиника!F:F,СВОД!E3532)</f>
        <v>0</v>
      </c>
      <c r="K3532" s="251">
        <f>SUMIFS(Поликлиника!BU:BU,Поликлиника!D:D,СВОД!C3532,Поликлиника!F:F,СВОД!E3532)</f>
        <v>0</v>
      </c>
      <c r="L3532" s="251">
        <f>SUMIFS(Услуги!H:H,Услуги!D:D,СВОД!C3532,Услуги!F:F,СВОД!E3532)+SUMIFS(Услуги!M:M,Услуги!D:D,СВОД!C3532,Услуги!F:F,СВОД!E3532)+SUMIFS(Услуги!R:R,Услуги!D:D,СВОД!C3532,Услуги!F:F,СВОД!E3532)+SUMIFS(Услуги!W:W,Услуги!D:D,СВОД!C3532,Услуги!F:F,СВОД!E3532)+SUMIFS(Услуги!AB:AB,Услуги!D:D,СВОД!C3532,Услуги!F:F,СВОД!E3532)+SUMIFS(Услуги!AG:AG,Услуги!D:D,СВОД!C3532,Услуги!F:F,СВОД!E3532)+SUMIFS(Услуги!AL:AL,Услуги!D:D,СВОД!C3532,Услуги!F:F,СВОД!E3532)+SUMIFS(Услуги!AQ:AQ,Услуги!D:D,СВОД!C3532,Услуги!F:F,СВОД!E3532)</f>
        <v>0</v>
      </c>
      <c r="M3532" s="251">
        <f>SUMIFS('Скорая мед.помощь'!J:J,'Скорая мед.помощь'!E:E,СВОД!C3532,'Скорая мед.помощь'!G:G,СВОД!E3532)</f>
        <v>0</v>
      </c>
      <c r="N3532" s="278">
        <f>SUMIFS('Круглосуточный стационар'!O:O,'Круглосуточный стационар'!D:D,СВОД!C3532,'Круглосуточный стационар'!F:F,СВОД!E3532)+SUMIFS(ВМП!O:O,ВМП!D:D,СВОД!C3532,ВМП!F:F,СВОД!E3532)+SUMIFS('Дневной стационар'!O:O,'Дневной стационар'!D:D,СВОД!C3532,'Дневной стационар'!F:F,СВОД!E3532)+SUMIFS(ЭКО!M:M,ЭКО!D:D,СВОД!C3532,ЭКО!F:F,СВОД!E3532)+SUMIFS(Диализ!O:O,Диализ!E:E,СВОД!C3532,Диализ!G:G,СВОД!E3532)+SUMIFS(Поликлиника!CT:CT,Поликлиника!D:D,СВОД!C3532,Поликлиника!F:F,СВОД!E3532)+SUMIFS('Скорая мед.помощь'!O:O,'Скорая мед.помощь'!E:E,СВОД!C3532,'Скорая мед.помощь'!G:G,СВОД!E3532)+SUMIFS(Услуги!AV:AV,Услуги!D:D,СВОД!C3532,Услуги!F:F,СВОД!E3532)</f>
        <v>0</v>
      </c>
      <c r="O3532" s="277">
        <f>SUMIFS(Сверхбаза!L:L,Сверхбаза!C:C,СВОД!C3532,Сверхбаза!E:E,СВОД!E3532)+SUMIFS(Сверхбаза!M:M,Сверхбаза!C:C,СВОД!C3532,Сверхбаза!E:E,СВОД!E3532)</f>
        <v>0</v>
      </c>
      <c r="P3532" s="251">
        <f>SUMIFS(Сверхбаза!N:N,Сверхбаза!C:C,СВОД!C3532,Сверхбаза!E:E,СВОД!E3532)</f>
        <v>0</v>
      </c>
      <c r="Q3532" s="251">
        <f>SUMIFS(Сверхбаза!P:P,Сверхбаза!C:C,СВОД!C3532,Сверхбаза!E:E,СВОД!E3532)</f>
        <v>0</v>
      </c>
      <c r="R3532" s="251">
        <f>SUMIFS(Сверхбаза!O:O,Сверхбаза!C:C,СВОД!C3532,Сверхбаза!E:E,СВОД!E3532)</f>
        <v>0</v>
      </c>
      <c r="S3532" s="251">
        <f>SUMIFS(Сверхбаза!Q:Q,Сверхбаза!C:C,СВОД!C3532,Сверхбаза!E:E,СВОД!E3532)</f>
        <v>0</v>
      </c>
      <c r="T3532" s="278">
        <f>SUMIFS(Сверхбаза!G:G,Сверхбаза!C:C,СВОД!C3532,Сверхбаза!E:E,СВОД!E3532)</f>
        <v>0</v>
      </c>
    </row>
    <row r="3533" spans="1:20" outlineLevel="1">
      <c r="A3533" s="264"/>
      <c r="B3533" s="254"/>
      <c r="C3533" s="254" t="str">
        <f>CONCATENATE(C3532," ","Итог")</f>
        <v>890601 Итог</v>
      </c>
      <c r="D3533" s="255"/>
      <c r="E3533" s="326"/>
      <c r="F3533" s="327"/>
      <c r="G3533" s="279"/>
      <c r="H3533" s="256"/>
      <c r="I3533" s="256"/>
      <c r="J3533" s="256"/>
      <c r="K3533" s="256"/>
      <c r="L3533" s="256"/>
      <c r="M3533" s="256"/>
      <c r="N3533" s="280">
        <f>SUBTOTAL(9,N3525:N3532)</f>
        <v>35243.684097318139</v>
      </c>
      <c r="O3533" s="279"/>
      <c r="P3533" s="256"/>
      <c r="Q3533" s="256"/>
      <c r="R3533" s="256"/>
      <c r="S3533" s="256"/>
      <c r="T3533" s="280">
        <f>SUBTOTAL(9,T3525:T3532)</f>
        <v>0</v>
      </c>
    </row>
    <row r="3534" spans="1:20" ht="63.75" outlineLevel="2">
      <c r="A3534" s="262" t="s">
        <v>91</v>
      </c>
      <c r="B3534" s="8">
        <v>508906</v>
      </c>
      <c r="C3534" s="8">
        <v>890701</v>
      </c>
      <c r="D3534" s="9" t="s">
        <v>435</v>
      </c>
      <c r="E3534" s="322">
        <v>1</v>
      </c>
      <c r="F3534" s="323" t="s">
        <v>12</v>
      </c>
      <c r="G3534" s="275">
        <f>SUMIFS('Круглосуточный стационар'!J:J,'Круглосуточный стационар'!D:D,СВОД!C3534,'Круглосуточный стационар'!F:F,СВОД!E3534)/2+SUMIFS(ВМП!J:J,ВМП!D:D,СВОД!C3534,ВМП!F:F,СВОД!E3534)/2+SUMIFS('Дневной стационар'!J:J,'Дневной стационар'!D:D,СВОД!C3534,'Дневной стационар'!F:F,СВОД!E3534)/2+SUMIFS(ЭКО!H:H,ЭКО!D:D,СВОД!C3534,ЭКО!F:F,СВОД!E3534)+SUMIFS(Диализ!J:J,Диализ!E:E,СВОД!C3534,Диализ!G:G,СВОД!E3534)</f>
        <v>2240</v>
      </c>
      <c r="H3534" s="253">
        <f>SUMIFS(Поликлиника!H:H,Поликлиника!D:D,СВОД!C3534,Поликлиника!F:F,СВОД!E3534)</f>
        <v>0</v>
      </c>
      <c r="I3534" s="253">
        <f>SUMIFS(Поликлиника!BA:BA,Поликлиника!D:D,СВОД!C3534,Поликлиника!F:F,СВОД!E3534)</f>
        <v>0</v>
      </c>
      <c r="J3534" s="253">
        <f>SUMIFS(Поликлиника!BF:BF,Поликлиника!D:D,СВОД!C3534,Поликлиника!F:F,СВОД!E3534)</f>
        <v>0</v>
      </c>
      <c r="K3534" s="253">
        <f>SUMIFS(Поликлиника!BU:BU,Поликлиника!D:D,СВОД!C3534,Поликлиника!F:F,СВОД!E3534)</f>
        <v>0</v>
      </c>
      <c r="L3534" s="253">
        <f>SUMIFS(Услуги!H:H,Услуги!D:D,СВОД!C3534,Услуги!F:F,СВОД!E3534)+SUMIFS(Услуги!M:M,Услуги!D:D,СВОД!C3534,Услуги!F:F,СВОД!E3534)+SUMIFS(Услуги!R:R,Услуги!D:D,СВОД!C3534,Услуги!F:F,СВОД!E3534)+SUMIFS(Услуги!W:W,Услуги!D:D,СВОД!C3534,Услуги!F:F,СВОД!E3534)+SUMIFS(Услуги!AB:AB,Услуги!D:D,СВОД!C3534,Услуги!F:F,СВОД!E3534)+SUMIFS(Услуги!AG:AG,Услуги!D:D,СВОД!C3534,Услуги!F:F,СВОД!E3534)+SUMIFS(Услуги!AL:AL,Услуги!D:D,СВОД!C3534,Услуги!F:F,СВОД!E3534)+SUMIFS(Услуги!AQ:AQ,Услуги!D:D,СВОД!C3534,Услуги!F:F,СВОД!E3534)</f>
        <v>0</v>
      </c>
      <c r="M3534" s="253">
        <f>SUMIFS('Скорая мед.помощь'!J:J,'Скорая мед.помощь'!E:E,СВОД!C3534,'Скорая мед.помощь'!G:G,СВОД!E3534)</f>
        <v>0</v>
      </c>
      <c r="N3534" s="276">
        <f>SUMIFS('Круглосуточный стационар'!O:O,'Круглосуточный стационар'!D:D,СВОД!C3534,'Круглосуточный стационар'!F:F,СВОД!E3534)+SUMIFS(ВМП!O:O,ВМП!D:D,СВОД!C3534,ВМП!F:F,СВОД!E3534)+SUMIFS('Дневной стационар'!O:O,'Дневной стационар'!D:D,СВОД!C3534,'Дневной стационар'!F:F,СВОД!E3534)+SUMIFS(ЭКО!M:M,ЭКО!D:D,СВОД!C3534,ЭКО!F:F,СВОД!E3534)+SUMIFS(Диализ!O:O,Диализ!E:E,СВОД!C3534,Диализ!G:G,СВОД!E3534)+SUMIFS(Поликлиника!CT:CT,Поликлиника!D:D,СВОД!C3534,Поликлиника!F:F,СВОД!E3534)+SUMIFS('Скорая мед.помощь'!O:O,'Скорая мед.помощь'!E:E,СВОД!C3534,'Скорая мед.помощь'!G:G,СВОД!E3534)+SUMIFS(Услуги!AV:AV,Услуги!D:D,СВОД!C3534,Услуги!F:F,СВОД!E3534)</f>
        <v>62514.854900980659</v>
      </c>
      <c r="O3534" s="275">
        <f>SUMIFS(Сверхбаза!L:L,Сверхбаза!C:C,СВОД!C3534,Сверхбаза!E:E,СВОД!E3534)+SUMIFS(Сверхбаза!M:M,Сверхбаза!C:C,СВОД!C3534,Сверхбаза!E:E,СВОД!E3534)</f>
        <v>0</v>
      </c>
      <c r="P3534" s="253">
        <f>SUMIFS(Сверхбаза!N:N,Сверхбаза!C:C,СВОД!C3534,Сверхбаза!E:E,СВОД!E3534)</f>
        <v>0</v>
      </c>
      <c r="Q3534" s="253">
        <f>SUMIFS(Сверхбаза!P:P,Сверхбаза!C:C,СВОД!C3534,Сверхбаза!E:E,СВОД!E3534)</f>
        <v>0</v>
      </c>
      <c r="R3534" s="253">
        <f>SUMIFS(Сверхбаза!O:O,Сверхбаза!C:C,СВОД!C3534,Сверхбаза!E:E,СВОД!E3534)</f>
        <v>0</v>
      </c>
      <c r="S3534" s="253">
        <f>SUMIFS(Сверхбаза!Q:Q,Сверхбаза!C:C,СВОД!C3534,Сверхбаза!E:E,СВОД!E3534)</f>
        <v>0</v>
      </c>
      <c r="T3534" s="276">
        <f>SUMIFS(Сверхбаза!G:G,Сверхбаза!C:C,СВОД!C3534,Сверхбаза!E:E,СВОД!E3534)</f>
        <v>0</v>
      </c>
    </row>
    <row r="3535" spans="1:20" ht="63.75" outlineLevel="2">
      <c r="A3535" s="263" t="s">
        <v>91</v>
      </c>
      <c r="B3535" s="336">
        <v>508906</v>
      </c>
      <c r="C3535" s="336">
        <v>890701</v>
      </c>
      <c r="D3535" s="5" t="s">
        <v>435</v>
      </c>
      <c r="E3535" s="324">
        <v>13</v>
      </c>
      <c r="F3535" s="325" t="s">
        <v>704</v>
      </c>
      <c r="G3535" s="277">
        <f>SUMIFS('Круглосуточный стационар'!J:J,'Круглосуточный стационар'!D:D,СВОД!C3535,'Круглосуточный стационар'!F:F,СВОД!E3535)/2+SUMIFS(ВМП!J:J,ВМП!D:D,СВОД!C3535,ВМП!F:F,СВОД!E3535)/2+SUMIFS('Дневной стационар'!J:J,'Дневной стационар'!D:D,СВОД!C3535,'Дневной стационар'!F:F,СВОД!E3535)/2+SUMIFS(ЭКО!H:H,ЭКО!D:D,СВОД!C3535,ЭКО!F:F,СВОД!E3535)+SUMIFS(Диализ!J:J,Диализ!E:E,СВОД!C3535,Диализ!G:G,СВОД!E3535)</f>
        <v>0</v>
      </c>
      <c r="H3535" s="251">
        <f>SUMIFS(Поликлиника!H:H,Поликлиника!D:D,СВОД!C3535,Поликлиника!F:F,СВОД!E3535)</f>
        <v>0</v>
      </c>
      <c r="I3535" s="251">
        <f>SUMIFS(Поликлиника!BA:BA,Поликлиника!D:D,СВОД!C3535,Поликлиника!F:F,СВОД!E3535)</f>
        <v>0</v>
      </c>
      <c r="J3535" s="251">
        <f>SUMIFS(Поликлиника!BF:BF,Поликлиника!D:D,СВОД!C3535,Поликлиника!F:F,СВОД!E3535)</f>
        <v>0</v>
      </c>
      <c r="K3535" s="251">
        <f>SUMIFS(Поликлиника!BU:BU,Поликлиника!D:D,СВОД!C3535,Поликлиника!F:F,СВОД!E3535)</f>
        <v>0</v>
      </c>
      <c r="L3535" s="251">
        <f>SUMIFS(Услуги!H:H,Услуги!D:D,СВОД!C3535,Услуги!F:F,СВОД!E3535)+SUMIFS(Услуги!M:M,Услуги!D:D,СВОД!C3535,Услуги!F:F,СВОД!E3535)+SUMIFS(Услуги!R:R,Услуги!D:D,СВОД!C3535,Услуги!F:F,СВОД!E3535)+SUMIFS(Услуги!W:W,Услуги!D:D,СВОД!C3535,Услуги!F:F,СВОД!E3535)+SUMIFS(Услуги!AB:AB,Услуги!D:D,СВОД!C3535,Услуги!F:F,СВОД!E3535)+SUMIFS(Услуги!AG:AG,Услуги!D:D,СВОД!C3535,Услуги!F:F,СВОД!E3535)+SUMIFS(Услуги!AL:AL,Услуги!D:D,СВОД!C3535,Услуги!F:F,СВОД!E3535)+SUMIFS(Услуги!AQ:AQ,Услуги!D:D,СВОД!C3535,Услуги!F:F,СВОД!E3535)</f>
        <v>0</v>
      </c>
      <c r="M3535" s="251">
        <f>SUMIFS('Скорая мед.помощь'!J:J,'Скорая мед.помощь'!E:E,СВОД!C3535,'Скорая мед.помощь'!G:G,СВОД!E3535)</f>
        <v>0</v>
      </c>
      <c r="N3535" s="278">
        <f>SUMIFS('Круглосуточный стационар'!O:O,'Круглосуточный стационар'!D:D,СВОД!C3535,'Круглосуточный стационар'!F:F,СВОД!E3535)+SUMIFS(ВМП!O:O,ВМП!D:D,СВОД!C3535,ВМП!F:F,СВОД!E3535)+SUMIFS('Дневной стационар'!O:O,'Дневной стационар'!D:D,СВОД!C3535,'Дневной стационар'!F:F,СВОД!E3535)+SUMIFS(ЭКО!M:M,ЭКО!D:D,СВОД!C3535,ЭКО!F:F,СВОД!E3535)+SUMIFS(Диализ!O:O,Диализ!E:E,СВОД!C3535,Диализ!G:G,СВОД!E3535)+SUMIFS(Поликлиника!CT:CT,Поликлиника!D:D,СВОД!C3535,Поликлиника!F:F,СВОД!E3535)+SUMIFS('Скорая мед.помощь'!O:O,'Скорая мед.помощь'!E:E,СВОД!C3535,'Скорая мед.помощь'!G:G,СВОД!E3535)+SUMIFS(Услуги!AV:AV,Услуги!D:D,СВОД!C3535,Услуги!F:F,СВОД!E3535)</f>
        <v>0</v>
      </c>
      <c r="O3535" s="277">
        <f>SUMIFS(Сверхбаза!L:L,Сверхбаза!C:C,СВОД!C3535,Сверхбаза!E:E,СВОД!E3535)+SUMIFS(Сверхбаза!M:M,Сверхбаза!C:C,СВОД!C3535,Сверхбаза!E:E,СВОД!E3535)</f>
        <v>0</v>
      </c>
      <c r="P3535" s="251">
        <f>SUMIFS(Сверхбаза!N:N,Сверхбаза!C:C,СВОД!C3535,Сверхбаза!E:E,СВОД!E3535)</f>
        <v>0</v>
      </c>
      <c r="Q3535" s="251">
        <f>SUMIFS(Сверхбаза!P:P,Сверхбаза!C:C,СВОД!C3535,Сверхбаза!E:E,СВОД!E3535)</f>
        <v>0</v>
      </c>
      <c r="R3535" s="251">
        <f>SUMIFS(Сверхбаза!O:O,Сверхбаза!C:C,СВОД!C3535,Сверхбаза!E:E,СВОД!E3535)</f>
        <v>0</v>
      </c>
      <c r="S3535" s="251">
        <f>SUMIFS(Сверхбаза!Q:Q,Сверхбаза!C:C,СВОД!C3535,Сверхбаза!E:E,СВОД!E3535)</f>
        <v>0</v>
      </c>
      <c r="T3535" s="278">
        <f>SUMIFS(Сверхбаза!G:G,Сверхбаза!C:C,СВОД!C3535,Сверхбаза!E:E,СВОД!E3535)</f>
        <v>0</v>
      </c>
    </row>
    <row r="3536" spans="1:20" ht="63.75" outlineLevel="2">
      <c r="A3536" s="263" t="s">
        <v>91</v>
      </c>
      <c r="B3536" s="336">
        <v>508906</v>
      </c>
      <c r="C3536" s="336">
        <v>890701</v>
      </c>
      <c r="D3536" s="5" t="s">
        <v>435</v>
      </c>
      <c r="E3536" s="324">
        <v>2</v>
      </c>
      <c r="F3536" s="325" t="s">
        <v>173</v>
      </c>
      <c r="G3536" s="277">
        <f>SUMIFS('Круглосуточный стационар'!J:J,'Круглосуточный стационар'!D:D,СВОД!C3536,'Круглосуточный стационар'!F:F,СВОД!E3536)/2+SUMIFS(ВМП!J:J,ВМП!D:D,СВОД!C3536,ВМП!F:F,СВОД!E3536)/2+SUMIFS('Дневной стационар'!J:J,'Дневной стационар'!D:D,СВОД!C3536,'Дневной стационар'!F:F,СВОД!E3536)/2+SUMIFS(ЭКО!H:H,ЭКО!D:D,СВОД!C3536,ЭКО!F:F,СВОД!E3536)+SUMIFS(Диализ!J:J,Диализ!E:E,СВОД!C3536,Диализ!G:G,СВОД!E3536)</f>
        <v>453</v>
      </c>
      <c r="H3536" s="251">
        <f>SUMIFS(Поликлиника!H:H,Поликлиника!D:D,СВОД!C3536,Поликлиника!F:F,СВОД!E3536)</f>
        <v>0</v>
      </c>
      <c r="I3536" s="251">
        <f>SUMIFS(Поликлиника!BA:BA,Поликлиника!D:D,СВОД!C3536,Поликлиника!F:F,СВОД!E3536)</f>
        <v>0</v>
      </c>
      <c r="J3536" s="251">
        <f>SUMIFS(Поликлиника!BF:BF,Поликлиника!D:D,СВОД!C3536,Поликлиника!F:F,СВОД!E3536)</f>
        <v>0</v>
      </c>
      <c r="K3536" s="251">
        <f>SUMIFS(Поликлиника!BU:BU,Поликлиника!D:D,СВОД!C3536,Поликлиника!F:F,СВОД!E3536)</f>
        <v>0</v>
      </c>
      <c r="L3536" s="251">
        <f>SUMIFS(Услуги!H:H,Услуги!D:D,СВОД!C3536,Услуги!F:F,СВОД!E3536)+SUMIFS(Услуги!M:M,Услуги!D:D,СВОД!C3536,Услуги!F:F,СВОД!E3536)+SUMIFS(Услуги!R:R,Услуги!D:D,СВОД!C3536,Услуги!F:F,СВОД!E3536)+SUMIFS(Услуги!W:W,Услуги!D:D,СВОД!C3536,Услуги!F:F,СВОД!E3536)+SUMIFS(Услуги!AB:AB,Услуги!D:D,СВОД!C3536,Услуги!F:F,СВОД!E3536)+SUMIFS(Услуги!AG:AG,Услуги!D:D,СВОД!C3536,Услуги!F:F,СВОД!E3536)+SUMIFS(Услуги!AL:AL,Услуги!D:D,СВОД!C3536,Услуги!F:F,СВОД!E3536)+SUMIFS(Услуги!AQ:AQ,Услуги!D:D,СВОД!C3536,Услуги!F:F,СВОД!E3536)</f>
        <v>0</v>
      </c>
      <c r="M3536" s="251">
        <f>SUMIFS('Скорая мед.помощь'!J:J,'Скорая мед.помощь'!E:E,СВОД!C3536,'Скорая мед.помощь'!G:G,СВОД!E3536)</f>
        <v>0</v>
      </c>
      <c r="N3536" s="278">
        <f>SUMIFS('Круглосуточный стационар'!O:O,'Круглосуточный стационар'!D:D,СВОД!C3536,'Круглосуточный стационар'!F:F,СВОД!E3536)+SUMIFS(ВМП!O:O,ВМП!D:D,СВОД!C3536,ВМП!F:F,СВОД!E3536)+SUMIFS('Дневной стационар'!O:O,'Дневной стационар'!D:D,СВОД!C3536,'Дневной стационар'!F:F,СВОД!E3536)+SUMIFS(ЭКО!M:M,ЭКО!D:D,СВОД!C3536,ЭКО!F:F,СВОД!E3536)+SUMIFS(Диализ!O:O,Диализ!E:E,СВОД!C3536,Диализ!G:G,СВОД!E3536)+SUMIFS(Поликлиника!CT:CT,Поликлиника!D:D,СВОД!C3536,Поликлиника!F:F,СВОД!E3536)+SUMIFS('Скорая мед.помощь'!O:O,'Скорая мед.помощь'!E:E,СВОД!C3536,'Скорая мед.помощь'!G:G,СВОД!E3536)+SUMIFS(Услуги!AV:AV,Услуги!D:D,СВОД!C3536,Услуги!F:F,СВОД!E3536)</f>
        <v>4050.5185791704475</v>
      </c>
      <c r="O3536" s="277">
        <f>SUMIFS(Сверхбаза!L:L,Сверхбаза!C:C,СВОД!C3536,Сверхбаза!E:E,СВОД!E3536)+SUMIFS(Сверхбаза!M:M,Сверхбаза!C:C,СВОД!C3536,Сверхбаза!E:E,СВОД!E3536)</f>
        <v>0</v>
      </c>
      <c r="P3536" s="251">
        <f>SUMIFS(Сверхбаза!N:N,Сверхбаза!C:C,СВОД!C3536,Сверхбаза!E:E,СВОД!E3536)</f>
        <v>0</v>
      </c>
      <c r="Q3536" s="251">
        <f>SUMIFS(Сверхбаза!P:P,Сверхбаза!C:C,СВОД!C3536,Сверхбаза!E:E,СВОД!E3536)</f>
        <v>0</v>
      </c>
      <c r="R3536" s="251">
        <f>SUMIFS(Сверхбаза!O:O,Сверхбаза!C:C,СВОД!C3536,Сверхбаза!E:E,СВОД!E3536)</f>
        <v>0</v>
      </c>
      <c r="S3536" s="251">
        <f>SUMIFS(Сверхбаза!Q:Q,Сверхбаза!C:C,СВОД!C3536,Сверхбаза!E:E,СВОД!E3536)</f>
        <v>0</v>
      </c>
      <c r="T3536" s="278">
        <f>SUMIFS(Сверхбаза!G:G,Сверхбаза!C:C,СВОД!C3536,Сверхбаза!E:E,СВОД!E3536)</f>
        <v>0</v>
      </c>
    </row>
    <row r="3537" spans="1:20" ht="63.75" outlineLevel="2">
      <c r="A3537" s="263" t="s">
        <v>91</v>
      </c>
      <c r="B3537" s="336">
        <v>508906</v>
      </c>
      <c r="C3537" s="336">
        <v>890701</v>
      </c>
      <c r="D3537" s="5" t="s">
        <v>435</v>
      </c>
      <c r="E3537" s="324">
        <v>6</v>
      </c>
      <c r="F3537" s="325" t="s">
        <v>705</v>
      </c>
      <c r="G3537" s="277">
        <f>SUMIFS('Круглосуточный стационар'!J:J,'Круглосуточный стационар'!D:D,СВОД!C3537,'Круглосуточный стационар'!F:F,СВОД!E3537)/2+SUMIFS(ВМП!J:J,ВМП!D:D,СВОД!C3537,ВМП!F:F,СВОД!E3537)/2+SUMIFS('Дневной стационар'!J:J,'Дневной стационар'!D:D,СВОД!C3537,'Дневной стационар'!F:F,СВОД!E3537)/2+SUMIFS(ЭКО!H:H,ЭКО!D:D,СВОД!C3537,ЭКО!F:F,СВОД!E3537)+SUMIFS(Диализ!J:J,Диализ!E:E,СВОД!C3537,Диализ!G:G,СВОД!E3537)</f>
        <v>0</v>
      </c>
      <c r="H3537" s="251">
        <f>SUMIFS(Поликлиника!H:H,Поликлиника!D:D,СВОД!C3537,Поликлиника!F:F,СВОД!E3537)</f>
        <v>0</v>
      </c>
      <c r="I3537" s="251">
        <f>SUMIFS(Поликлиника!BA:BA,Поликлиника!D:D,СВОД!C3537,Поликлиника!F:F,СВОД!E3537)</f>
        <v>0</v>
      </c>
      <c r="J3537" s="251">
        <f>SUMIFS(Поликлиника!BF:BF,Поликлиника!D:D,СВОД!C3537,Поликлиника!F:F,СВОД!E3537)</f>
        <v>0</v>
      </c>
      <c r="K3537" s="251">
        <f>SUMIFS(Поликлиника!BU:BU,Поликлиника!D:D,СВОД!C3537,Поликлиника!F:F,СВОД!E3537)</f>
        <v>0</v>
      </c>
      <c r="L3537" s="251">
        <f>SUMIFS(Услуги!H:H,Услуги!D:D,СВОД!C3537,Услуги!F:F,СВОД!E3537)+SUMIFS(Услуги!M:M,Услуги!D:D,СВОД!C3537,Услуги!F:F,СВОД!E3537)+SUMIFS(Услуги!R:R,Услуги!D:D,СВОД!C3537,Услуги!F:F,СВОД!E3537)+SUMIFS(Услуги!W:W,Услуги!D:D,СВОД!C3537,Услуги!F:F,СВОД!E3537)+SUMIFS(Услуги!AB:AB,Услуги!D:D,СВОД!C3537,Услуги!F:F,СВОД!E3537)+SUMIFS(Услуги!AG:AG,Услуги!D:D,СВОД!C3537,Услуги!F:F,СВОД!E3537)+SUMIFS(Услуги!AL:AL,Услуги!D:D,СВОД!C3537,Услуги!F:F,СВОД!E3537)+SUMIFS(Услуги!AQ:AQ,Услуги!D:D,СВОД!C3537,Услуги!F:F,СВОД!E3537)</f>
        <v>0</v>
      </c>
      <c r="M3537" s="251">
        <f>SUMIFS('Скорая мед.помощь'!J:J,'Скорая мед.помощь'!E:E,СВОД!C3537,'Скорая мед.помощь'!G:G,СВОД!E3537)</f>
        <v>0</v>
      </c>
      <c r="N3537" s="278">
        <f>SUMIFS('Круглосуточный стационар'!O:O,'Круглосуточный стационар'!D:D,СВОД!C3537,'Круглосуточный стационар'!F:F,СВОД!E3537)+SUMIFS(ВМП!O:O,ВМП!D:D,СВОД!C3537,ВМП!F:F,СВОД!E3537)+SUMIFS('Дневной стационар'!O:O,'Дневной стационар'!D:D,СВОД!C3537,'Дневной стационар'!F:F,СВОД!E3537)+SUMIFS(ЭКО!M:M,ЭКО!D:D,СВОД!C3537,ЭКО!F:F,СВОД!E3537)+SUMIFS(Диализ!O:O,Диализ!E:E,СВОД!C3537,Диализ!G:G,СВОД!E3537)+SUMIFS(Поликлиника!CT:CT,Поликлиника!D:D,СВОД!C3537,Поликлиника!F:F,СВОД!E3537)+SUMIFS('Скорая мед.помощь'!O:O,'Скорая мед.помощь'!E:E,СВОД!C3537,'Скорая мед.помощь'!G:G,СВОД!E3537)+SUMIFS(Услуги!AV:AV,Услуги!D:D,СВОД!C3537,Услуги!F:F,СВОД!E3537)</f>
        <v>0</v>
      </c>
      <c r="O3537" s="277">
        <f>SUMIFS(Сверхбаза!L:L,Сверхбаза!C:C,СВОД!C3537,Сверхбаза!E:E,СВОД!E3537)+SUMIFS(Сверхбаза!M:M,Сверхбаза!C:C,СВОД!C3537,Сверхбаза!E:E,СВОД!E3537)</f>
        <v>0</v>
      </c>
      <c r="P3537" s="251">
        <f>SUMIFS(Сверхбаза!N:N,Сверхбаза!C:C,СВОД!C3537,Сверхбаза!E:E,СВОД!E3537)</f>
        <v>0</v>
      </c>
      <c r="Q3537" s="251">
        <f>SUMIFS(Сверхбаза!P:P,Сверхбаза!C:C,СВОД!C3537,Сверхбаза!E:E,СВОД!E3537)</f>
        <v>0</v>
      </c>
      <c r="R3537" s="251">
        <f>SUMIFS(Сверхбаза!O:O,Сверхбаза!C:C,СВОД!C3537,Сверхбаза!E:E,СВОД!E3537)</f>
        <v>0</v>
      </c>
      <c r="S3537" s="251">
        <f>SUMIFS(Сверхбаза!Q:Q,Сверхбаза!C:C,СВОД!C3537,Сверхбаза!E:E,СВОД!E3537)</f>
        <v>0</v>
      </c>
      <c r="T3537" s="278">
        <f>SUMIFS(Сверхбаза!G:G,Сверхбаза!C:C,СВОД!C3537,Сверхбаза!E:E,СВОД!E3537)</f>
        <v>0</v>
      </c>
    </row>
    <row r="3538" spans="1:20" ht="63.75" outlineLevel="2">
      <c r="A3538" s="263" t="s">
        <v>91</v>
      </c>
      <c r="B3538" s="336">
        <v>508906</v>
      </c>
      <c r="C3538" s="336">
        <v>890701</v>
      </c>
      <c r="D3538" s="5" t="s">
        <v>435</v>
      </c>
      <c r="E3538" s="324">
        <v>3</v>
      </c>
      <c r="F3538" s="325" t="s">
        <v>174</v>
      </c>
      <c r="G3538" s="277">
        <f>SUMIFS('Круглосуточный стационар'!J:J,'Круглосуточный стационар'!D:D,СВОД!C3538,'Круглосуточный стационар'!F:F,СВОД!E3538)/2+SUMIFS(ВМП!J:J,ВМП!D:D,СВОД!C3538,ВМП!F:F,СВОД!E3538)/2+SUMIFS('Дневной стационар'!J:J,'Дневной стационар'!D:D,СВОД!C3538,'Дневной стационар'!F:F,СВОД!E3538)/2+SUMIFS(ЭКО!H:H,ЭКО!D:D,СВОД!C3538,ЭКО!F:F,СВОД!E3538)+SUMIFS(Диализ!J:J,Диализ!E:E,СВОД!C3538,Диализ!G:G,СВОД!E3538)</f>
        <v>0</v>
      </c>
      <c r="H3538" s="251">
        <f>SUMIFS(Поликлиника!H:H,Поликлиника!D:D,СВОД!C3538,Поликлиника!F:F,СВОД!E3538)</f>
        <v>270</v>
      </c>
      <c r="I3538" s="251">
        <f>SUMIFS(Поликлиника!BA:BA,Поликлиника!D:D,СВОД!C3538,Поликлиника!F:F,СВОД!E3538)</f>
        <v>0</v>
      </c>
      <c r="J3538" s="251">
        <f>SUMIFS(Поликлиника!BF:BF,Поликлиника!D:D,СВОД!C3538,Поликлиника!F:F,СВОД!E3538)</f>
        <v>5000</v>
      </c>
      <c r="K3538" s="251">
        <f>SUMIFS(Поликлиника!BU:BU,Поликлиника!D:D,СВОД!C3538,Поликлиника!F:F,СВОД!E3538)</f>
        <v>330</v>
      </c>
      <c r="L3538" s="251">
        <f>SUMIFS(Услуги!H:H,Услуги!D:D,СВОД!C3538,Услуги!F:F,СВОД!E3538)+SUMIFS(Услуги!M:M,Услуги!D:D,СВОД!C3538,Услуги!F:F,СВОД!E3538)+SUMIFS(Услуги!R:R,Услуги!D:D,СВОД!C3538,Услуги!F:F,СВОД!E3538)+SUMIFS(Услуги!W:W,Услуги!D:D,СВОД!C3538,Услуги!F:F,СВОД!E3538)+SUMIFS(Услуги!AB:AB,Услуги!D:D,СВОД!C3538,Услуги!F:F,СВОД!E3538)+SUMIFS(Услуги!AG:AG,Услуги!D:D,СВОД!C3538,Услуги!F:F,СВОД!E3538)+SUMIFS(Услуги!AL:AL,Услуги!D:D,СВОД!C3538,Услуги!F:F,СВОД!E3538)+SUMIFS(Услуги!AQ:AQ,Услуги!D:D,СВОД!C3538,Услуги!F:F,СВОД!E3538)</f>
        <v>0</v>
      </c>
      <c r="M3538" s="251">
        <f>SUMIFS('Скорая мед.помощь'!J:J,'Скорая мед.помощь'!E:E,СВОД!C3538,'Скорая мед.помощь'!G:G,СВОД!E3538)</f>
        <v>0</v>
      </c>
      <c r="N3538" s="278">
        <f>SUMIFS('Круглосуточный стационар'!O:O,'Круглосуточный стационар'!D:D,СВОД!C3538,'Круглосуточный стационар'!F:F,СВОД!E3538)+SUMIFS(ВМП!O:O,ВМП!D:D,СВОД!C3538,ВМП!F:F,СВОД!E3538)+SUMIFS('Дневной стационар'!O:O,'Дневной стационар'!D:D,СВОД!C3538,'Дневной стационар'!F:F,СВОД!E3538)+SUMIFS(ЭКО!M:M,ЭКО!D:D,СВОД!C3538,ЭКО!F:F,СВОД!E3538)+SUMIFS(Диализ!O:O,Диализ!E:E,СВОД!C3538,Диализ!G:G,СВОД!E3538)+SUMIFS(Поликлиника!CT:CT,Поликлиника!D:D,СВОД!C3538,Поликлиника!F:F,СВОД!E3538)+SUMIFS('Скорая мед.помощь'!O:O,'Скорая мед.помощь'!E:E,СВОД!C3538,'Скорая мед.помощь'!G:G,СВОД!E3538)+SUMIFS(Услуги!AV:AV,Услуги!D:D,СВОД!C3538,Услуги!F:F,СВОД!E3538)</f>
        <v>7741.9485022518547</v>
      </c>
      <c r="O3538" s="277">
        <f>SUMIFS(Сверхбаза!L:L,Сверхбаза!C:C,СВОД!C3538,Сверхбаза!E:E,СВОД!E3538)+SUMIFS(Сверхбаза!M:M,Сверхбаза!C:C,СВОД!C3538,Сверхбаза!E:E,СВОД!E3538)</f>
        <v>0</v>
      </c>
      <c r="P3538" s="251">
        <f>SUMIFS(Сверхбаза!N:N,Сверхбаза!C:C,СВОД!C3538,Сверхбаза!E:E,СВОД!E3538)</f>
        <v>0</v>
      </c>
      <c r="Q3538" s="251">
        <f>SUMIFS(Сверхбаза!P:P,Сверхбаза!C:C,СВОД!C3538,Сверхбаза!E:E,СВОД!E3538)</f>
        <v>0</v>
      </c>
      <c r="R3538" s="251">
        <f>SUMIFS(Сверхбаза!O:O,Сверхбаза!C:C,СВОД!C3538,Сверхбаза!E:E,СВОД!E3538)</f>
        <v>0</v>
      </c>
      <c r="S3538" s="251">
        <f>SUMIFS(Сверхбаза!Q:Q,Сверхбаза!C:C,СВОД!C3538,Сверхбаза!E:E,СВОД!E3538)</f>
        <v>0</v>
      </c>
      <c r="T3538" s="278">
        <f>SUMIFS(Сверхбаза!G:G,Сверхбаза!C:C,СВОД!C3538,Сверхбаза!E:E,СВОД!E3538)</f>
        <v>0</v>
      </c>
    </row>
    <row r="3539" spans="1:20" ht="63.75" outlineLevel="2">
      <c r="A3539" s="263" t="s">
        <v>91</v>
      </c>
      <c r="B3539" s="336">
        <v>508906</v>
      </c>
      <c r="C3539" s="336">
        <v>890701</v>
      </c>
      <c r="D3539" s="5" t="s">
        <v>435</v>
      </c>
      <c r="E3539" s="324">
        <v>7</v>
      </c>
      <c r="F3539" s="325" t="s">
        <v>706</v>
      </c>
      <c r="G3539" s="277">
        <f>SUMIFS('Круглосуточный стационар'!J:J,'Круглосуточный стационар'!D:D,СВОД!C3539,'Круглосуточный стационар'!F:F,СВОД!E3539)/2+SUMIFS(ВМП!J:J,ВМП!D:D,СВОД!C3539,ВМП!F:F,СВОД!E3539)/2+SUMIFS('Дневной стационар'!J:J,'Дневной стационар'!D:D,СВОД!C3539,'Дневной стационар'!F:F,СВОД!E3539)/2+SUMIFS(ЭКО!H:H,ЭКО!D:D,СВОД!C3539,ЭКО!F:F,СВОД!E3539)+SUMIFS(Диализ!J:J,Диализ!E:E,СВОД!C3539,Диализ!G:G,СВОД!E3539)</f>
        <v>0</v>
      </c>
      <c r="H3539" s="251">
        <f>SUMIFS(Поликлиника!H:H,Поликлиника!D:D,СВОД!C3539,Поликлиника!F:F,СВОД!E3539)</f>
        <v>0</v>
      </c>
      <c r="I3539" s="251">
        <f>SUMIFS(Поликлиника!BA:BA,Поликлиника!D:D,СВОД!C3539,Поликлиника!F:F,СВОД!E3539)</f>
        <v>0</v>
      </c>
      <c r="J3539" s="251">
        <f>SUMIFS(Поликлиника!BF:BF,Поликлиника!D:D,СВОД!C3539,Поликлиника!F:F,СВОД!E3539)</f>
        <v>0</v>
      </c>
      <c r="K3539" s="251">
        <f>SUMIFS(Поликлиника!BU:BU,Поликлиника!D:D,СВОД!C3539,Поликлиника!F:F,СВОД!E3539)</f>
        <v>0</v>
      </c>
      <c r="L3539" s="251">
        <f>SUMIFS(Услуги!H:H,Услуги!D:D,СВОД!C3539,Услуги!F:F,СВОД!E3539)+SUMIFS(Услуги!M:M,Услуги!D:D,СВОД!C3539,Услуги!F:F,СВОД!E3539)+SUMIFS(Услуги!R:R,Услуги!D:D,СВОД!C3539,Услуги!F:F,СВОД!E3539)+SUMIFS(Услуги!W:W,Услуги!D:D,СВОД!C3539,Услуги!F:F,СВОД!E3539)+SUMIFS(Услуги!AB:AB,Услуги!D:D,СВОД!C3539,Услуги!F:F,СВОД!E3539)+SUMIFS(Услуги!AG:AG,Услуги!D:D,СВОД!C3539,Услуги!F:F,СВОД!E3539)+SUMIFS(Услуги!AL:AL,Услуги!D:D,СВОД!C3539,Услуги!F:F,СВОД!E3539)+SUMIFS(Услуги!AQ:AQ,Услуги!D:D,СВОД!C3539,Услуги!F:F,СВОД!E3539)</f>
        <v>0</v>
      </c>
      <c r="M3539" s="251">
        <f>SUMIFS('Скорая мед.помощь'!J:J,'Скорая мед.помощь'!E:E,СВОД!C3539,'Скорая мед.помощь'!G:G,СВОД!E3539)</f>
        <v>0</v>
      </c>
      <c r="N3539" s="278">
        <f>SUMIFS('Круглосуточный стационар'!O:O,'Круглосуточный стационар'!D:D,СВОД!C3539,'Круглосуточный стационар'!F:F,СВОД!E3539)+SUMIFS(ВМП!O:O,ВМП!D:D,СВОД!C3539,ВМП!F:F,СВОД!E3539)+SUMIFS('Дневной стационар'!O:O,'Дневной стационар'!D:D,СВОД!C3539,'Дневной стационар'!F:F,СВОД!E3539)+SUMIFS(ЭКО!M:M,ЭКО!D:D,СВОД!C3539,ЭКО!F:F,СВОД!E3539)+SUMIFS(Диализ!O:O,Диализ!E:E,СВОД!C3539,Диализ!G:G,СВОД!E3539)+SUMIFS(Поликлиника!CT:CT,Поликлиника!D:D,СВОД!C3539,Поликлиника!F:F,СВОД!E3539)+SUMIFS('Скорая мед.помощь'!O:O,'Скорая мед.помощь'!E:E,СВОД!C3539,'Скорая мед.помощь'!G:G,СВОД!E3539)+SUMIFS(Услуги!AV:AV,Услуги!D:D,СВОД!C3539,Услуги!F:F,СВОД!E3539)</f>
        <v>0</v>
      </c>
      <c r="O3539" s="277">
        <f>SUMIFS(Сверхбаза!L:L,Сверхбаза!C:C,СВОД!C3539,Сверхбаза!E:E,СВОД!E3539)+SUMIFS(Сверхбаза!M:M,Сверхбаза!C:C,СВОД!C3539,Сверхбаза!E:E,СВОД!E3539)</f>
        <v>0</v>
      </c>
      <c r="P3539" s="251">
        <f>SUMIFS(Сверхбаза!N:N,Сверхбаза!C:C,СВОД!C3539,Сверхбаза!E:E,СВОД!E3539)</f>
        <v>0</v>
      </c>
      <c r="Q3539" s="251">
        <f>SUMIFS(Сверхбаза!P:P,Сверхбаза!C:C,СВОД!C3539,Сверхбаза!E:E,СВОД!E3539)</f>
        <v>0</v>
      </c>
      <c r="R3539" s="251">
        <f>SUMIFS(Сверхбаза!O:O,Сверхбаза!C:C,СВОД!C3539,Сверхбаза!E:E,СВОД!E3539)</f>
        <v>0</v>
      </c>
      <c r="S3539" s="251">
        <f>SUMIFS(Сверхбаза!Q:Q,Сверхбаза!C:C,СВОД!C3539,Сверхбаза!E:E,СВОД!E3539)</f>
        <v>0</v>
      </c>
      <c r="T3539" s="278">
        <f>SUMIFS(Сверхбаза!G:G,Сверхбаза!C:C,СВОД!C3539,Сверхбаза!E:E,СВОД!E3539)</f>
        <v>0</v>
      </c>
    </row>
    <row r="3540" spans="1:20" ht="63.75" outlineLevel="2">
      <c r="A3540" s="263" t="s">
        <v>91</v>
      </c>
      <c r="B3540" s="336">
        <v>508906</v>
      </c>
      <c r="C3540" s="336">
        <v>890701</v>
      </c>
      <c r="D3540" s="5" t="s">
        <v>435</v>
      </c>
      <c r="E3540" s="324">
        <v>70</v>
      </c>
      <c r="F3540" s="325" t="s">
        <v>707</v>
      </c>
      <c r="G3540" s="277">
        <f>SUMIFS('Круглосуточный стационар'!J:J,'Круглосуточный стационар'!D:D,СВОД!C3540,'Круглосуточный стационар'!F:F,СВОД!E3540)/2+SUMIFS(ВМП!J:J,ВМП!D:D,СВОД!C3540,ВМП!F:F,СВОД!E3540)/2+SUMIFS('Дневной стационар'!J:J,'Дневной стационар'!D:D,СВОД!C3540,'Дневной стационар'!F:F,СВОД!E3540)/2+SUMIFS(ЭКО!H:H,ЭКО!D:D,СВОД!C3540,ЭКО!F:F,СВОД!E3540)+SUMIFS(Диализ!J:J,Диализ!E:E,СВОД!C3540,Диализ!G:G,СВОД!E3540)</f>
        <v>0</v>
      </c>
      <c r="H3540" s="251">
        <f>SUMIFS(Поликлиника!H:H,Поликлиника!D:D,СВОД!C3540,Поликлиника!F:F,СВОД!E3540)</f>
        <v>0</v>
      </c>
      <c r="I3540" s="251">
        <f>SUMIFS(Поликлиника!BA:BA,Поликлиника!D:D,СВОД!C3540,Поликлиника!F:F,СВОД!E3540)</f>
        <v>0</v>
      </c>
      <c r="J3540" s="251">
        <f>SUMIFS(Поликлиника!BF:BF,Поликлиника!D:D,СВОД!C3540,Поликлиника!F:F,СВОД!E3540)</f>
        <v>0</v>
      </c>
      <c r="K3540" s="251">
        <f>SUMIFS(Поликлиника!BU:BU,Поликлиника!D:D,СВОД!C3540,Поликлиника!F:F,СВОД!E3540)</f>
        <v>0</v>
      </c>
      <c r="L3540" s="251">
        <f>SUMIFS(Услуги!H:H,Услуги!D:D,СВОД!C3540,Услуги!F:F,СВОД!E3540)+SUMIFS(Услуги!M:M,Услуги!D:D,СВОД!C3540,Услуги!F:F,СВОД!E3540)+SUMIFS(Услуги!R:R,Услуги!D:D,СВОД!C3540,Услуги!F:F,СВОД!E3540)+SUMIFS(Услуги!W:W,Услуги!D:D,СВОД!C3540,Услуги!F:F,СВОД!E3540)+SUMIFS(Услуги!AB:AB,Услуги!D:D,СВОД!C3540,Услуги!F:F,СВОД!E3540)+SUMIFS(Услуги!AG:AG,Услуги!D:D,СВОД!C3540,Услуги!F:F,СВОД!E3540)+SUMIFS(Услуги!AL:AL,Услуги!D:D,СВОД!C3540,Услуги!F:F,СВОД!E3540)+SUMIFS(Услуги!AQ:AQ,Услуги!D:D,СВОД!C3540,Услуги!F:F,СВОД!E3540)</f>
        <v>0</v>
      </c>
      <c r="M3540" s="251">
        <f>SUMIFS('Скорая мед.помощь'!J:J,'Скорая мед.помощь'!E:E,СВОД!C3540,'Скорая мед.помощь'!G:G,СВОД!E3540)</f>
        <v>0</v>
      </c>
      <c r="N3540" s="278">
        <f>SUMIFS('Круглосуточный стационар'!O:O,'Круглосуточный стационар'!D:D,СВОД!C3540,'Круглосуточный стационар'!F:F,СВОД!E3540)+SUMIFS(ВМП!O:O,ВМП!D:D,СВОД!C3540,ВМП!F:F,СВОД!E3540)+SUMIFS('Дневной стационар'!O:O,'Дневной стационар'!D:D,СВОД!C3540,'Дневной стационар'!F:F,СВОД!E3540)+SUMIFS(ЭКО!M:M,ЭКО!D:D,СВОД!C3540,ЭКО!F:F,СВОД!E3540)+SUMIFS(Диализ!O:O,Диализ!E:E,СВОД!C3540,Диализ!G:G,СВОД!E3540)+SUMIFS(Поликлиника!CT:CT,Поликлиника!D:D,СВОД!C3540,Поликлиника!F:F,СВОД!E3540)+SUMIFS('Скорая мед.помощь'!O:O,'Скорая мед.помощь'!E:E,СВОД!C3540,'Скорая мед.помощь'!G:G,СВОД!E3540)+SUMIFS(Услуги!AV:AV,Услуги!D:D,СВОД!C3540,Услуги!F:F,СВОД!E3540)</f>
        <v>0</v>
      </c>
      <c r="O3540" s="277">
        <f>SUMIFS(Сверхбаза!L:L,Сверхбаза!C:C,СВОД!C3540,Сверхбаза!E:E,СВОД!E3540)+SUMIFS(Сверхбаза!M:M,Сверхбаза!C:C,СВОД!C3540,Сверхбаза!E:E,СВОД!E3540)</f>
        <v>0</v>
      </c>
      <c r="P3540" s="251">
        <f>SUMIFS(Сверхбаза!N:N,Сверхбаза!C:C,СВОД!C3540,Сверхбаза!E:E,СВОД!E3540)</f>
        <v>0</v>
      </c>
      <c r="Q3540" s="251">
        <f>SUMIFS(Сверхбаза!P:P,Сверхбаза!C:C,СВОД!C3540,Сверхбаза!E:E,СВОД!E3540)</f>
        <v>0</v>
      </c>
      <c r="R3540" s="251">
        <f>SUMIFS(Сверхбаза!O:O,Сверхбаза!C:C,СВОД!C3540,Сверхбаза!E:E,СВОД!E3540)</f>
        <v>0</v>
      </c>
      <c r="S3540" s="251">
        <f>SUMIFS(Сверхбаза!Q:Q,Сверхбаза!C:C,СВОД!C3540,Сверхбаза!E:E,СВОД!E3540)</f>
        <v>0</v>
      </c>
      <c r="T3540" s="278">
        <f>SUMIFS(Сверхбаза!G:G,Сверхбаза!C:C,СВОД!C3540,Сверхбаза!E:E,СВОД!E3540)</f>
        <v>0</v>
      </c>
    </row>
    <row r="3541" spans="1:20" ht="63.75" outlineLevel="2">
      <c r="A3541" s="263" t="s">
        <v>91</v>
      </c>
      <c r="B3541" s="336">
        <v>508906</v>
      </c>
      <c r="C3541" s="336">
        <v>890701</v>
      </c>
      <c r="D3541" s="5" t="s">
        <v>435</v>
      </c>
      <c r="E3541" s="324">
        <v>94</v>
      </c>
      <c r="F3541" s="325" t="s">
        <v>157</v>
      </c>
      <c r="G3541" s="277">
        <f>SUMIFS('Круглосуточный стационар'!J:J,'Круглосуточный стационар'!D:D,СВОД!C3541,'Круглосуточный стационар'!F:F,СВОД!E3541)/2+SUMIFS(ВМП!J:J,ВМП!D:D,СВОД!C3541,ВМП!F:F,СВОД!E3541)/2+SUMIFS('Дневной стационар'!J:J,'Дневной стационар'!D:D,СВОД!C3541,'Дневной стационар'!F:F,СВОД!E3541)/2+SUMIFS(ЭКО!H:H,ЭКО!D:D,СВОД!C3541,ЭКО!F:F,СВОД!E3541)+SUMIFS(Диализ!J:J,Диализ!E:E,СВОД!C3541,Диализ!G:G,СВОД!E3541)</f>
        <v>0</v>
      </c>
      <c r="H3541" s="251">
        <f>SUMIFS(Поликлиника!H:H,Поликлиника!D:D,СВОД!C3541,Поликлиника!F:F,СВОД!E3541)</f>
        <v>0</v>
      </c>
      <c r="I3541" s="251">
        <f>SUMIFS(Поликлиника!BA:BA,Поликлиника!D:D,СВОД!C3541,Поликлиника!F:F,СВОД!E3541)</f>
        <v>0</v>
      </c>
      <c r="J3541" s="251">
        <f>SUMIFS(Поликлиника!BF:BF,Поликлиника!D:D,СВОД!C3541,Поликлиника!F:F,СВОД!E3541)</f>
        <v>0</v>
      </c>
      <c r="K3541" s="251">
        <f>SUMIFS(Поликлиника!BU:BU,Поликлиника!D:D,СВОД!C3541,Поликлиника!F:F,СВОД!E3541)</f>
        <v>0</v>
      </c>
      <c r="L3541" s="251">
        <f>SUMIFS(Услуги!H:H,Услуги!D:D,СВОД!C3541,Услуги!F:F,СВОД!E3541)+SUMIFS(Услуги!M:M,Услуги!D:D,СВОД!C3541,Услуги!F:F,СВОД!E3541)+SUMIFS(Услуги!R:R,Услуги!D:D,СВОД!C3541,Услуги!F:F,СВОД!E3541)+SUMIFS(Услуги!W:W,Услуги!D:D,СВОД!C3541,Услуги!F:F,СВОД!E3541)+SUMIFS(Услуги!AB:AB,Услуги!D:D,СВОД!C3541,Услуги!F:F,СВОД!E3541)+SUMIFS(Услуги!AG:AG,Услуги!D:D,СВОД!C3541,Услуги!F:F,СВОД!E3541)+SUMIFS(Услуги!AL:AL,Услуги!D:D,СВОД!C3541,Услуги!F:F,СВОД!E3541)+SUMIFS(Услуги!AQ:AQ,Услуги!D:D,СВОД!C3541,Услуги!F:F,СВОД!E3541)</f>
        <v>0</v>
      </c>
      <c r="M3541" s="251">
        <f>SUMIFS('Скорая мед.помощь'!J:J,'Скорая мед.помощь'!E:E,СВОД!C3541,'Скорая мед.помощь'!G:G,СВОД!E3541)</f>
        <v>0</v>
      </c>
      <c r="N3541" s="278">
        <f>SUMIFS('Круглосуточный стационар'!O:O,'Круглосуточный стационар'!D:D,СВОД!C3541,'Круглосуточный стационар'!F:F,СВОД!E3541)+SUMIFS(ВМП!O:O,ВМП!D:D,СВОД!C3541,ВМП!F:F,СВОД!E3541)+SUMIFS('Дневной стационар'!O:O,'Дневной стационар'!D:D,СВОД!C3541,'Дневной стационар'!F:F,СВОД!E3541)+SUMIFS(ЭКО!M:M,ЭКО!D:D,СВОД!C3541,ЭКО!F:F,СВОД!E3541)+SUMIFS(Диализ!O:O,Диализ!E:E,СВОД!C3541,Диализ!G:G,СВОД!E3541)+SUMIFS(Поликлиника!CT:CT,Поликлиника!D:D,СВОД!C3541,Поликлиника!F:F,СВОД!E3541)+SUMIFS('Скорая мед.помощь'!O:O,'Скорая мед.помощь'!E:E,СВОД!C3541,'Скорая мед.помощь'!G:G,СВОД!E3541)+SUMIFS(Услуги!AV:AV,Услуги!D:D,СВОД!C3541,Услуги!F:F,СВОД!E3541)</f>
        <v>0</v>
      </c>
      <c r="O3541" s="277">
        <f>SUMIFS(Сверхбаза!L:L,Сверхбаза!C:C,СВОД!C3541,Сверхбаза!E:E,СВОД!E3541)+SUMIFS(Сверхбаза!M:M,Сверхбаза!C:C,СВОД!C3541,Сверхбаза!E:E,СВОД!E3541)</f>
        <v>0</v>
      </c>
      <c r="P3541" s="251">
        <f>SUMIFS(Сверхбаза!N:N,Сверхбаза!C:C,СВОД!C3541,Сверхбаза!E:E,СВОД!E3541)</f>
        <v>0</v>
      </c>
      <c r="Q3541" s="251">
        <f>SUMIFS(Сверхбаза!P:P,Сверхбаза!C:C,СВОД!C3541,Сверхбаза!E:E,СВОД!E3541)</f>
        <v>0</v>
      </c>
      <c r="R3541" s="251">
        <f>SUMIFS(Сверхбаза!O:O,Сверхбаза!C:C,СВОД!C3541,Сверхбаза!E:E,СВОД!E3541)</f>
        <v>0</v>
      </c>
      <c r="S3541" s="251">
        <f>SUMIFS(Сверхбаза!Q:Q,Сверхбаза!C:C,СВОД!C3541,Сверхбаза!E:E,СВОД!E3541)</f>
        <v>0</v>
      </c>
      <c r="T3541" s="278">
        <f>SUMIFS(Сверхбаза!G:G,Сверхбаза!C:C,СВОД!C3541,Сверхбаза!E:E,СВОД!E3541)</f>
        <v>0</v>
      </c>
    </row>
    <row r="3542" spans="1:20" outlineLevel="1">
      <c r="A3542" s="264"/>
      <c r="B3542" s="254"/>
      <c r="C3542" s="254" t="str">
        <f>CONCATENATE(C3541," ","Итог")</f>
        <v>890701 Итог</v>
      </c>
      <c r="D3542" s="255"/>
      <c r="E3542" s="326"/>
      <c r="F3542" s="327"/>
      <c r="G3542" s="279"/>
      <c r="H3542" s="256"/>
      <c r="I3542" s="256"/>
      <c r="J3542" s="256"/>
      <c r="K3542" s="256"/>
      <c r="L3542" s="256"/>
      <c r="M3542" s="256"/>
      <c r="N3542" s="280">
        <f>SUBTOTAL(9,N3534:N3541)</f>
        <v>74307.321982402951</v>
      </c>
      <c r="O3542" s="279"/>
      <c r="P3542" s="256"/>
      <c r="Q3542" s="256"/>
      <c r="R3542" s="256"/>
      <c r="S3542" s="256"/>
      <c r="T3542" s="280">
        <f>SUBTOTAL(9,T3534:T3541)</f>
        <v>0</v>
      </c>
    </row>
    <row r="3543" spans="1:20" ht="51" outlineLevel="2">
      <c r="A3543" s="262" t="s">
        <v>91</v>
      </c>
      <c r="B3543" s="8">
        <v>508907</v>
      </c>
      <c r="C3543" s="8">
        <v>890801</v>
      </c>
      <c r="D3543" s="9" t="s">
        <v>438</v>
      </c>
      <c r="E3543" s="322">
        <v>1</v>
      </c>
      <c r="F3543" s="323" t="s">
        <v>12</v>
      </c>
      <c r="G3543" s="275">
        <f>SUMIFS('Круглосуточный стационар'!J:J,'Круглосуточный стационар'!D:D,СВОД!C3543,'Круглосуточный стационар'!F:F,СВОД!E3543)/2+SUMIFS(ВМП!J:J,ВМП!D:D,СВОД!C3543,ВМП!F:F,СВОД!E3543)/2+SUMIFS('Дневной стационар'!J:J,'Дневной стационар'!D:D,СВОД!C3543,'Дневной стационар'!F:F,СВОД!E3543)/2+SUMIFS(ЭКО!H:H,ЭКО!D:D,СВОД!C3543,ЭКО!F:F,СВОД!E3543)+SUMIFS(Диализ!J:J,Диализ!E:E,СВОД!C3543,Диализ!G:G,СВОД!E3543)</f>
        <v>379</v>
      </c>
      <c r="H3543" s="253">
        <f>SUMIFS(Поликлиника!H:H,Поликлиника!D:D,СВОД!C3543,Поликлиника!F:F,СВОД!E3543)</f>
        <v>0</v>
      </c>
      <c r="I3543" s="253">
        <f>SUMIFS(Поликлиника!BA:BA,Поликлиника!D:D,СВОД!C3543,Поликлиника!F:F,СВОД!E3543)</f>
        <v>0</v>
      </c>
      <c r="J3543" s="253">
        <f>SUMIFS(Поликлиника!BF:BF,Поликлиника!D:D,СВОД!C3543,Поликлиника!F:F,СВОД!E3543)</f>
        <v>0</v>
      </c>
      <c r="K3543" s="253">
        <f>SUMIFS(Поликлиника!BU:BU,Поликлиника!D:D,СВОД!C3543,Поликлиника!F:F,СВОД!E3543)</f>
        <v>0</v>
      </c>
      <c r="L3543" s="253">
        <f>SUMIFS(Услуги!H:H,Услуги!D:D,СВОД!C3543,Услуги!F:F,СВОД!E3543)+SUMIFS(Услуги!M:M,Услуги!D:D,СВОД!C3543,Услуги!F:F,СВОД!E3543)+SUMIFS(Услуги!R:R,Услуги!D:D,СВОД!C3543,Услуги!F:F,СВОД!E3543)+SUMIFS(Услуги!W:W,Услуги!D:D,СВОД!C3543,Услуги!F:F,СВОД!E3543)+SUMIFS(Услуги!AB:AB,Услуги!D:D,СВОД!C3543,Услуги!F:F,СВОД!E3543)+SUMIFS(Услуги!AG:AG,Услуги!D:D,СВОД!C3543,Услуги!F:F,СВОД!E3543)+SUMIFS(Услуги!AL:AL,Услуги!D:D,СВОД!C3543,Услуги!F:F,СВОД!E3543)+SUMIFS(Услуги!AQ:AQ,Услуги!D:D,СВОД!C3543,Услуги!F:F,СВОД!E3543)</f>
        <v>0</v>
      </c>
      <c r="M3543" s="253">
        <f>SUMIFS('Скорая мед.помощь'!J:J,'Скорая мед.помощь'!E:E,СВОД!C3543,'Скорая мед.помощь'!G:G,СВОД!E3543)</f>
        <v>0</v>
      </c>
      <c r="N3543" s="276">
        <f>SUMIFS('Круглосуточный стационар'!O:O,'Круглосуточный стационар'!D:D,СВОД!C3543,'Круглосуточный стационар'!F:F,СВОД!E3543)+SUMIFS(ВМП!O:O,ВМП!D:D,СВОД!C3543,ВМП!F:F,СВОД!E3543)+SUMIFS('Дневной стационар'!O:O,'Дневной стационар'!D:D,СВОД!C3543,'Дневной стационар'!F:F,СВОД!E3543)+SUMIFS(ЭКО!M:M,ЭКО!D:D,СВОД!C3543,ЭКО!F:F,СВОД!E3543)+SUMIFS(Диализ!O:O,Диализ!E:E,СВОД!C3543,Диализ!G:G,СВОД!E3543)+SUMIFS(Поликлиника!CT:CT,Поликлиника!D:D,СВОД!C3543,Поликлиника!F:F,СВОД!E3543)+SUMIFS('Скорая мед.помощь'!O:O,'Скорая мед.помощь'!E:E,СВОД!C3543,'Скорая мед.помощь'!G:G,СВОД!E3543)+SUMIFS(Услуги!AV:AV,Услуги!D:D,СВОД!C3543,Услуги!F:F,СВОД!E3543)</f>
        <v>9595.3790000000317</v>
      </c>
      <c r="O3543" s="275">
        <f>SUMIFS(Сверхбаза!L:L,Сверхбаза!C:C,СВОД!C3543,Сверхбаза!E:E,СВОД!E3543)+SUMIFS(Сверхбаза!M:M,Сверхбаза!C:C,СВОД!C3543,Сверхбаза!E:E,СВОД!E3543)</f>
        <v>0</v>
      </c>
      <c r="P3543" s="253">
        <f>SUMIFS(Сверхбаза!N:N,Сверхбаза!C:C,СВОД!C3543,Сверхбаза!E:E,СВОД!E3543)</f>
        <v>0</v>
      </c>
      <c r="Q3543" s="253">
        <f>SUMIFS(Сверхбаза!P:P,Сверхбаза!C:C,СВОД!C3543,Сверхбаза!E:E,СВОД!E3543)</f>
        <v>0</v>
      </c>
      <c r="R3543" s="253">
        <f>SUMIFS(Сверхбаза!O:O,Сверхбаза!C:C,СВОД!C3543,Сверхбаза!E:E,СВОД!E3543)</f>
        <v>0</v>
      </c>
      <c r="S3543" s="253">
        <f>SUMIFS(Сверхбаза!Q:Q,Сверхбаза!C:C,СВОД!C3543,Сверхбаза!E:E,СВОД!E3543)</f>
        <v>0</v>
      </c>
      <c r="T3543" s="276">
        <f>SUMIFS(Сверхбаза!G:G,Сверхбаза!C:C,СВОД!C3543,Сверхбаза!E:E,СВОД!E3543)</f>
        <v>0</v>
      </c>
    </row>
    <row r="3544" spans="1:20" ht="51" outlineLevel="2">
      <c r="A3544" s="263" t="s">
        <v>91</v>
      </c>
      <c r="B3544" s="336">
        <v>508907</v>
      </c>
      <c r="C3544" s="336">
        <v>890801</v>
      </c>
      <c r="D3544" s="5" t="s">
        <v>438</v>
      </c>
      <c r="E3544" s="324">
        <v>13</v>
      </c>
      <c r="F3544" s="325" t="s">
        <v>704</v>
      </c>
      <c r="G3544" s="277">
        <f>SUMIFS('Круглосуточный стационар'!J:J,'Круглосуточный стационар'!D:D,СВОД!C3544,'Круглосуточный стационар'!F:F,СВОД!E3544)/2+SUMIFS(ВМП!J:J,ВМП!D:D,СВОД!C3544,ВМП!F:F,СВОД!E3544)/2+SUMIFS('Дневной стационар'!J:J,'Дневной стационар'!D:D,СВОД!C3544,'Дневной стационар'!F:F,СВОД!E3544)/2+SUMIFS(ЭКО!H:H,ЭКО!D:D,СВОД!C3544,ЭКО!F:F,СВОД!E3544)+SUMIFS(Диализ!J:J,Диализ!E:E,СВОД!C3544,Диализ!G:G,СВОД!E3544)</f>
        <v>9</v>
      </c>
      <c r="H3544" s="251">
        <f>SUMIFS(Поликлиника!H:H,Поликлиника!D:D,СВОД!C3544,Поликлиника!F:F,СВОД!E3544)</f>
        <v>0</v>
      </c>
      <c r="I3544" s="251">
        <f>SUMIFS(Поликлиника!BA:BA,Поликлиника!D:D,СВОД!C3544,Поликлиника!F:F,СВОД!E3544)</f>
        <v>0</v>
      </c>
      <c r="J3544" s="251">
        <f>SUMIFS(Поликлиника!BF:BF,Поликлиника!D:D,СВОД!C3544,Поликлиника!F:F,СВОД!E3544)</f>
        <v>0</v>
      </c>
      <c r="K3544" s="251">
        <f>SUMIFS(Поликлиника!BU:BU,Поликлиника!D:D,СВОД!C3544,Поликлиника!F:F,СВОД!E3544)</f>
        <v>0</v>
      </c>
      <c r="L3544" s="251">
        <f>SUMIFS(Услуги!H:H,Услуги!D:D,СВОД!C3544,Услуги!F:F,СВОД!E3544)+SUMIFS(Услуги!M:M,Услуги!D:D,СВОД!C3544,Услуги!F:F,СВОД!E3544)+SUMIFS(Услуги!R:R,Услуги!D:D,СВОД!C3544,Услуги!F:F,СВОД!E3544)+SUMIFS(Услуги!W:W,Услуги!D:D,СВОД!C3544,Услуги!F:F,СВОД!E3544)+SUMIFS(Услуги!AB:AB,Услуги!D:D,СВОД!C3544,Услуги!F:F,СВОД!E3544)+SUMIFS(Услуги!AG:AG,Услуги!D:D,СВОД!C3544,Услуги!F:F,СВОД!E3544)+SUMIFS(Услуги!AL:AL,Услуги!D:D,СВОД!C3544,Услуги!F:F,СВОД!E3544)+SUMIFS(Услуги!AQ:AQ,Услуги!D:D,СВОД!C3544,Услуги!F:F,СВОД!E3544)</f>
        <v>0</v>
      </c>
      <c r="M3544" s="251">
        <f>SUMIFS('Скорая мед.помощь'!J:J,'Скорая мед.помощь'!E:E,СВОД!C3544,'Скорая мед.помощь'!G:G,СВОД!E3544)</f>
        <v>0</v>
      </c>
      <c r="N3544" s="278">
        <f>SUMIFS('Круглосуточный стационар'!O:O,'Круглосуточный стационар'!D:D,СВОД!C3544,'Круглосуточный стационар'!F:F,СВОД!E3544)+SUMIFS(ВМП!O:O,ВМП!D:D,СВОД!C3544,ВМП!F:F,СВОД!E3544)+SUMIFS('Дневной стационар'!O:O,'Дневной стационар'!D:D,СВОД!C3544,'Дневной стационар'!F:F,СВОД!E3544)+SUMIFS(ЭКО!M:M,ЭКО!D:D,СВОД!C3544,ЭКО!F:F,СВОД!E3544)+SUMIFS(Диализ!O:O,Диализ!E:E,СВОД!C3544,Диализ!G:G,СВОД!E3544)+SUMIFS(Поликлиника!CT:CT,Поликлиника!D:D,СВОД!C3544,Поликлиника!F:F,СВОД!E3544)+SUMIFS('Скорая мед.помощь'!O:O,'Скорая мед.помощь'!E:E,СВОД!C3544,'Скорая мед.помощь'!G:G,СВОД!E3544)+SUMIFS(Услуги!AV:AV,Услуги!D:D,СВОД!C3544,Услуги!F:F,СВОД!E3544)</f>
        <v>975.66622999999936</v>
      </c>
      <c r="O3544" s="277">
        <f>SUMIFS(Сверхбаза!L:L,Сверхбаза!C:C,СВОД!C3544,Сверхбаза!E:E,СВОД!E3544)+SUMIFS(Сверхбаза!M:M,Сверхбаза!C:C,СВОД!C3544,Сверхбаза!E:E,СВОД!E3544)</f>
        <v>0</v>
      </c>
      <c r="P3544" s="251">
        <f>SUMIFS(Сверхбаза!N:N,Сверхбаза!C:C,СВОД!C3544,Сверхбаза!E:E,СВОД!E3544)</f>
        <v>0</v>
      </c>
      <c r="Q3544" s="251">
        <f>SUMIFS(Сверхбаза!P:P,Сверхбаза!C:C,СВОД!C3544,Сверхбаза!E:E,СВОД!E3544)</f>
        <v>0</v>
      </c>
      <c r="R3544" s="251">
        <f>SUMIFS(Сверхбаза!O:O,Сверхбаза!C:C,СВОД!C3544,Сверхбаза!E:E,СВОД!E3544)</f>
        <v>0</v>
      </c>
      <c r="S3544" s="251">
        <f>SUMIFS(Сверхбаза!Q:Q,Сверхбаза!C:C,СВОД!C3544,Сверхбаза!E:E,СВОД!E3544)</f>
        <v>0</v>
      </c>
      <c r="T3544" s="278">
        <f>SUMIFS(Сверхбаза!G:G,Сверхбаза!C:C,СВОД!C3544,Сверхбаза!E:E,СВОД!E3544)</f>
        <v>0</v>
      </c>
    </row>
    <row r="3545" spans="1:20" ht="51" outlineLevel="2">
      <c r="A3545" s="263" t="s">
        <v>91</v>
      </c>
      <c r="B3545" s="336">
        <v>508907</v>
      </c>
      <c r="C3545" s="336">
        <v>890801</v>
      </c>
      <c r="D3545" s="5" t="s">
        <v>438</v>
      </c>
      <c r="E3545" s="324">
        <v>2</v>
      </c>
      <c r="F3545" s="325" t="s">
        <v>173</v>
      </c>
      <c r="G3545" s="277">
        <f>SUMIFS('Круглосуточный стационар'!J:J,'Круглосуточный стационар'!D:D,СВОД!C3545,'Круглосуточный стационар'!F:F,СВОД!E3545)/2+SUMIFS(ВМП!J:J,ВМП!D:D,СВОД!C3545,ВМП!F:F,СВОД!E3545)/2+SUMIFS('Дневной стационар'!J:J,'Дневной стационар'!D:D,СВОД!C3545,'Дневной стационар'!F:F,СВОД!E3545)/2+SUMIFS(ЭКО!H:H,ЭКО!D:D,СВОД!C3545,ЭКО!F:F,СВОД!E3545)+SUMIFS(Диализ!J:J,Диализ!E:E,СВОД!C3545,Диализ!G:G,СВОД!E3545)</f>
        <v>26</v>
      </c>
      <c r="H3545" s="251">
        <f>SUMIFS(Поликлиника!H:H,Поликлиника!D:D,СВОД!C3545,Поликлиника!F:F,СВОД!E3545)</f>
        <v>0</v>
      </c>
      <c r="I3545" s="251">
        <f>SUMIFS(Поликлиника!BA:BA,Поликлиника!D:D,СВОД!C3545,Поликлиника!F:F,СВОД!E3545)</f>
        <v>0</v>
      </c>
      <c r="J3545" s="251">
        <f>SUMIFS(Поликлиника!BF:BF,Поликлиника!D:D,СВОД!C3545,Поликлиника!F:F,СВОД!E3545)</f>
        <v>0</v>
      </c>
      <c r="K3545" s="251">
        <f>SUMIFS(Поликлиника!BU:BU,Поликлиника!D:D,СВОД!C3545,Поликлиника!F:F,СВОД!E3545)</f>
        <v>0</v>
      </c>
      <c r="L3545" s="251">
        <f>SUMIFS(Услуги!H:H,Услуги!D:D,СВОД!C3545,Услуги!F:F,СВОД!E3545)+SUMIFS(Услуги!M:M,Услуги!D:D,СВОД!C3545,Услуги!F:F,СВОД!E3545)+SUMIFS(Услуги!R:R,Услуги!D:D,СВОД!C3545,Услуги!F:F,СВОД!E3545)+SUMIFS(Услуги!W:W,Услуги!D:D,СВОД!C3545,Услуги!F:F,СВОД!E3545)+SUMIFS(Услуги!AB:AB,Услуги!D:D,СВОД!C3545,Услуги!F:F,СВОД!E3545)+SUMIFS(Услуги!AG:AG,Услуги!D:D,СВОД!C3545,Услуги!F:F,СВОД!E3545)+SUMIFS(Услуги!AL:AL,Услуги!D:D,СВОД!C3545,Услуги!F:F,СВОД!E3545)+SUMIFS(Услуги!AQ:AQ,Услуги!D:D,СВОД!C3545,Услуги!F:F,СВОД!E3545)</f>
        <v>0</v>
      </c>
      <c r="M3545" s="251">
        <f>SUMIFS('Скорая мед.помощь'!J:J,'Скорая мед.помощь'!E:E,СВОД!C3545,'Скорая мед.помощь'!G:G,СВОД!E3545)</f>
        <v>0</v>
      </c>
      <c r="N3545" s="278">
        <f>SUMIFS('Круглосуточный стационар'!O:O,'Круглосуточный стационар'!D:D,СВОД!C3545,'Круглосуточный стационар'!F:F,СВОД!E3545)+SUMIFS(ВМП!O:O,ВМП!D:D,СВОД!C3545,ВМП!F:F,СВОД!E3545)+SUMIFS('Дневной стационар'!O:O,'Дневной стационар'!D:D,СВОД!C3545,'Дневной стационар'!F:F,СВОД!E3545)+SUMIFS(ЭКО!M:M,ЭКО!D:D,СВОД!C3545,ЭКО!F:F,СВОД!E3545)+SUMIFS(Диализ!O:O,Диализ!E:E,СВОД!C3545,Диализ!G:G,СВОД!E3545)+SUMIFS(Поликлиника!CT:CT,Поликлиника!D:D,СВОД!C3545,Поликлиника!F:F,СВОД!E3545)+SUMIFS('Скорая мед.помощь'!O:O,'Скорая мед.помощь'!E:E,СВОД!C3545,'Скорая мед.помощь'!G:G,СВОД!E3545)+SUMIFS(Услуги!AV:AV,Услуги!D:D,СВОД!C3545,Услуги!F:F,СВОД!E3545)</f>
        <v>335.77600000000001</v>
      </c>
      <c r="O3545" s="277">
        <f>SUMIFS(Сверхбаза!L:L,Сверхбаза!C:C,СВОД!C3545,Сверхбаза!E:E,СВОД!E3545)+SUMIFS(Сверхбаза!M:M,Сверхбаза!C:C,СВОД!C3545,Сверхбаза!E:E,СВОД!E3545)</f>
        <v>0</v>
      </c>
      <c r="P3545" s="251">
        <f>SUMIFS(Сверхбаза!N:N,Сверхбаза!C:C,СВОД!C3545,Сверхбаза!E:E,СВОД!E3545)</f>
        <v>0</v>
      </c>
      <c r="Q3545" s="251">
        <f>SUMIFS(Сверхбаза!P:P,Сверхбаза!C:C,СВОД!C3545,Сверхбаза!E:E,СВОД!E3545)</f>
        <v>0</v>
      </c>
      <c r="R3545" s="251">
        <f>SUMIFS(Сверхбаза!O:O,Сверхбаза!C:C,СВОД!C3545,Сверхбаза!E:E,СВОД!E3545)</f>
        <v>0</v>
      </c>
      <c r="S3545" s="251">
        <f>SUMIFS(Сверхбаза!Q:Q,Сверхбаза!C:C,СВОД!C3545,Сверхбаза!E:E,СВОД!E3545)</f>
        <v>0</v>
      </c>
      <c r="T3545" s="278">
        <f>SUMIFS(Сверхбаза!G:G,Сверхбаза!C:C,СВОД!C3545,Сверхбаза!E:E,СВОД!E3545)</f>
        <v>0</v>
      </c>
    </row>
    <row r="3546" spans="1:20" ht="51" outlineLevel="2">
      <c r="A3546" s="263" t="s">
        <v>91</v>
      </c>
      <c r="B3546" s="336">
        <v>508907</v>
      </c>
      <c r="C3546" s="336">
        <v>890801</v>
      </c>
      <c r="D3546" s="5" t="s">
        <v>438</v>
      </c>
      <c r="E3546" s="324">
        <v>6</v>
      </c>
      <c r="F3546" s="325" t="s">
        <v>705</v>
      </c>
      <c r="G3546" s="277">
        <f>SUMIFS('Круглосуточный стационар'!J:J,'Круглосуточный стационар'!D:D,СВОД!C3546,'Круглосуточный стационар'!F:F,СВОД!E3546)/2+SUMIFS(ВМП!J:J,ВМП!D:D,СВОД!C3546,ВМП!F:F,СВОД!E3546)/2+SUMIFS('Дневной стационар'!J:J,'Дневной стационар'!D:D,СВОД!C3546,'Дневной стационар'!F:F,СВОД!E3546)/2+SUMIFS(ЭКО!H:H,ЭКО!D:D,СВОД!C3546,ЭКО!F:F,СВОД!E3546)+SUMIFS(Диализ!J:J,Диализ!E:E,СВОД!C3546,Диализ!G:G,СВОД!E3546)</f>
        <v>0</v>
      </c>
      <c r="H3546" s="251">
        <f>SUMIFS(Поликлиника!H:H,Поликлиника!D:D,СВОД!C3546,Поликлиника!F:F,СВОД!E3546)</f>
        <v>0</v>
      </c>
      <c r="I3546" s="251">
        <f>SUMIFS(Поликлиника!BA:BA,Поликлиника!D:D,СВОД!C3546,Поликлиника!F:F,СВОД!E3546)</f>
        <v>0</v>
      </c>
      <c r="J3546" s="251">
        <f>SUMIFS(Поликлиника!BF:BF,Поликлиника!D:D,СВОД!C3546,Поликлиника!F:F,СВОД!E3546)</f>
        <v>0</v>
      </c>
      <c r="K3546" s="251">
        <f>SUMIFS(Поликлиника!BU:BU,Поликлиника!D:D,СВОД!C3546,Поликлиника!F:F,СВОД!E3546)</f>
        <v>0</v>
      </c>
      <c r="L3546" s="251">
        <f>SUMIFS(Услуги!H:H,Услуги!D:D,СВОД!C3546,Услуги!F:F,СВОД!E3546)+SUMIFS(Услуги!M:M,Услуги!D:D,СВОД!C3546,Услуги!F:F,СВОД!E3546)+SUMIFS(Услуги!R:R,Услуги!D:D,СВОД!C3546,Услуги!F:F,СВОД!E3546)+SUMIFS(Услуги!W:W,Услуги!D:D,СВОД!C3546,Услуги!F:F,СВОД!E3546)+SUMIFS(Услуги!AB:AB,Услуги!D:D,СВОД!C3546,Услуги!F:F,СВОД!E3546)+SUMIFS(Услуги!AG:AG,Услуги!D:D,СВОД!C3546,Услуги!F:F,СВОД!E3546)+SUMIFS(Услуги!AL:AL,Услуги!D:D,СВОД!C3546,Услуги!F:F,СВОД!E3546)+SUMIFS(Услуги!AQ:AQ,Услуги!D:D,СВОД!C3546,Услуги!F:F,СВОД!E3546)</f>
        <v>0</v>
      </c>
      <c r="M3546" s="251">
        <f>SUMIFS('Скорая мед.помощь'!J:J,'Скорая мед.помощь'!E:E,СВОД!C3546,'Скорая мед.помощь'!G:G,СВОД!E3546)</f>
        <v>0</v>
      </c>
      <c r="N3546" s="278">
        <f>SUMIFS('Круглосуточный стационар'!O:O,'Круглосуточный стационар'!D:D,СВОД!C3546,'Круглосуточный стационар'!F:F,СВОД!E3546)+SUMIFS(ВМП!O:O,ВМП!D:D,СВОД!C3546,ВМП!F:F,СВОД!E3546)+SUMIFS('Дневной стационар'!O:O,'Дневной стационар'!D:D,СВОД!C3546,'Дневной стационар'!F:F,СВОД!E3546)+SUMIFS(ЭКО!M:M,ЭКО!D:D,СВОД!C3546,ЭКО!F:F,СВОД!E3546)+SUMIFS(Диализ!O:O,Диализ!E:E,СВОД!C3546,Диализ!G:G,СВОД!E3546)+SUMIFS(Поликлиника!CT:CT,Поликлиника!D:D,СВОД!C3546,Поликлиника!F:F,СВОД!E3546)+SUMIFS('Скорая мед.помощь'!O:O,'Скорая мед.помощь'!E:E,СВОД!C3546,'Скорая мед.помощь'!G:G,СВОД!E3546)+SUMIFS(Услуги!AV:AV,Услуги!D:D,СВОД!C3546,Услуги!F:F,СВОД!E3546)</f>
        <v>0</v>
      </c>
      <c r="O3546" s="277">
        <f>SUMIFS(Сверхбаза!L:L,Сверхбаза!C:C,СВОД!C3546,Сверхбаза!E:E,СВОД!E3546)+SUMIFS(Сверхбаза!M:M,Сверхбаза!C:C,СВОД!C3546,Сверхбаза!E:E,СВОД!E3546)</f>
        <v>0</v>
      </c>
      <c r="P3546" s="251">
        <f>SUMIFS(Сверхбаза!N:N,Сверхбаза!C:C,СВОД!C3546,Сверхбаза!E:E,СВОД!E3546)</f>
        <v>0</v>
      </c>
      <c r="Q3546" s="251">
        <f>SUMIFS(Сверхбаза!P:P,Сверхбаза!C:C,СВОД!C3546,Сверхбаза!E:E,СВОД!E3546)</f>
        <v>0</v>
      </c>
      <c r="R3546" s="251">
        <f>SUMIFS(Сверхбаза!O:O,Сверхбаза!C:C,СВОД!C3546,Сверхбаза!E:E,СВОД!E3546)</f>
        <v>0</v>
      </c>
      <c r="S3546" s="251">
        <f>SUMIFS(Сверхбаза!Q:Q,Сверхбаза!C:C,СВОД!C3546,Сверхбаза!E:E,СВОД!E3546)</f>
        <v>0</v>
      </c>
      <c r="T3546" s="278">
        <f>SUMIFS(Сверхбаза!G:G,Сверхбаза!C:C,СВОД!C3546,Сверхбаза!E:E,СВОД!E3546)</f>
        <v>0</v>
      </c>
    </row>
    <row r="3547" spans="1:20" ht="51" outlineLevel="2">
      <c r="A3547" s="263" t="s">
        <v>91</v>
      </c>
      <c r="B3547" s="336">
        <v>508907</v>
      </c>
      <c r="C3547" s="336">
        <v>890801</v>
      </c>
      <c r="D3547" s="5" t="s">
        <v>438</v>
      </c>
      <c r="E3547" s="324">
        <v>3</v>
      </c>
      <c r="F3547" s="325" t="s">
        <v>174</v>
      </c>
      <c r="G3547" s="277">
        <f>SUMIFS('Круглосуточный стационар'!J:J,'Круглосуточный стационар'!D:D,СВОД!C3547,'Круглосуточный стационар'!F:F,СВОД!E3547)/2+SUMIFS(ВМП!J:J,ВМП!D:D,СВОД!C3547,ВМП!F:F,СВОД!E3547)/2+SUMIFS('Дневной стационар'!J:J,'Дневной стационар'!D:D,СВОД!C3547,'Дневной стационар'!F:F,СВОД!E3547)/2+SUMIFS(ЭКО!H:H,ЭКО!D:D,СВОД!C3547,ЭКО!F:F,СВОД!E3547)+SUMIFS(Диализ!J:J,Диализ!E:E,СВОД!C3547,Диализ!G:G,СВОД!E3547)</f>
        <v>0</v>
      </c>
      <c r="H3547" s="251">
        <f>SUMIFS(Поликлиника!H:H,Поликлиника!D:D,СВОД!C3547,Поликлиника!F:F,СВОД!E3547)</f>
        <v>159</v>
      </c>
      <c r="I3547" s="251">
        <f>SUMIFS(Поликлиника!BA:BA,Поликлиника!D:D,СВОД!C3547,Поликлиника!F:F,СВОД!E3547)</f>
        <v>0</v>
      </c>
      <c r="J3547" s="251">
        <f>SUMIFS(Поликлиника!BF:BF,Поликлиника!D:D,СВОД!C3547,Поликлиника!F:F,СВОД!E3547)</f>
        <v>93</v>
      </c>
      <c r="K3547" s="251">
        <f>SUMIFS(Поликлиника!BU:BU,Поликлиника!D:D,СВОД!C3547,Поликлиника!F:F,СВОД!E3547)</f>
        <v>1279</v>
      </c>
      <c r="L3547" s="251">
        <f>SUMIFS(Услуги!H:H,Услуги!D:D,СВОД!C3547,Услуги!F:F,СВОД!E3547)+SUMIFS(Услуги!M:M,Услуги!D:D,СВОД!C3547,Услуги!F:F,СВОД!E3547)+SUMIFS(Услуги!R:R,Услуги!D:D,СВОД!C3547,Услуги!F:F,СВОД!E3547)+SUMIFS(Услуги!W:W,Услуги!D:D,СВОД!C3547,Услуги!F:F,СВОД!E3547)+SUMIFS(Услуги!AB:AB,Услуги!D:D,СВОД!C3547,Услуги!F:F,СВОД!E3547)+SUMIFS(Услуги!AG:AG,Услуги!D:D,СВОД!C3547,Услуги!F:F,СВОД!E3547)+SUMIFS(Услуги!AL:AL,Услуги!D:D,СВОД!C3547,Услуги!F:F,СВОД!E3547)+SUMIFS(Услуги!AQ:AQ,Услуги!D:D,СВОД!C3547,Услуги!F:F,СВОД!E3547)</f>
        <v>0</v>
      </c>
      <c r="M3547" s="251">
        <f>SUMIFS('Скорая мед.помощь'!J:J,'Скорая мед.помощь'!E:E,СВОД!C3547,'Скорая мед.помощь'!G:G,СВОД!E3547)</f>
        <v>0</v>
      </c>
      <c r="N3547" s="278">
        <f>SUMIFS('Круглосуточный стационар'!O:O,'Круглосуточный стационар'!D:D,СВОД!C3547,'Круглосуточный стационар'!F:F,СВОД!E3547)+SUMIFS(ВМП!O:O,ВМП!D:D,СВОД!C3547,ВМП!F:F,СВОД!E3547)+SUMIFS('Дневной стационар'!O:O,'Дневной стационар'!D:D,СВОД!C3547,'Дневной стационар'!F:F,СВОД!E3547)+SUMIFS(ЭКО!M:M,ЭКО!D:D,СВОД!C3547,ЭКО!F:F,СВОД!E3547)+SUMIFS(Диализ!O:O,Диализ!E:E,СВОД!C3547,Диализ!G:G,СВОД!E3547)+SUMIFS(Поликлиника!CT:CT,Поликлиника!D:D,СВОД!C3547,Поликлиника!F:F,СВОД!E3547)+SUMIFS('Скорая мед.помощь'!O:O,'Скорая мед.помощь'!E:E,СВОД!C3547,'Скорая мед.помощь'!G:G,СВОД!E3547)+SUMIFS(Услуги!AV:AV,Услуги!D:D,СВОД!C3547,Услуги!F:F,СВОД!E3547)</f>
        <v>817.298</v>
      </c>
      <c r="O3547" s="277">
        <f>SUMIFS(Сверхбаза!L:L,Сверхбаза!C:C,СВОД!C3547,Сверхбаза!E:E,СВОД!E3547)+SUMIFS(Сверхбаза!M:M,Сверхбаза!C:C,СВОД!C3547,Сверхбаза!E:E,СВОД!E3547)</f>
        <v>0</v>
      </c>
      <c r="P3547" s="251">
        <f>SUMIFS(Сверхбаза!N:N,Сверхбаза!C:C,СВОД!C3547,Сверхбаза!E:E,СВОД!E3547)</f>
        <v>0</v>
      </c>
      <c r="Q3547" s="251">
        <f>SUMIFS(Сверхбаза!P:P,Сверхбаза!C:C,СВОД!C3547,Сверхбаза!E:E,СВОД!E3547)</f>
        <v>0</v>
      </c>
      <c r="R3547" s="251">
        <f>SUMIFS(Сверхбаза!O:O,Сверхбаза!C:C,СВОД!C3547,Сверхбаза!E:E,СВОД!E3547)</f>
        <v>0</v>
      </c>
      <c r="S3547" s="251">
        <f>SUMIFS(Сверхбаза!Q:Q,Сверхбаза!C:C,СВОД!C3547,Сверхбаза!E:E,СВОД!E3547)</f>
        <v>0</v>
      </c>
      <c r="T3547" s="278">
        <f>SUMIFS(Сверхбаза!G:G,Сверхбаза!C:C,СВОД!C3547,Сверхбаза!E:E,СВОД!E3547)</f>
        <v>0</v>
      </c>
    </row>
    <row r="3548" spans="1:20" ht="51" outlineLevel="2">
      <c r="A3548" s="263" t="s">
        <v>91</v>
      </c>
      <c r="B3548" s="336">
        <v>508907</v>
      </c>
      <c r="C3548" s="336">
        <v>890801</v>
      </c>
      <c r="D3548" s="5" t="s">
        <v>438</v>
      </c>
      <c r="E3548" s="324">
        <v>7</v>
      </c>
      <c r="F3548" s="325" t="s">
        <v>706</v>
      </c>
      <c r="G3548" s="277">
        <f>SUMIFS('Круглосуточный стационар'!J:J,'Круглосуточный стационар'!D:D,СВОД!C3548,'Круглосуточный стационар'!F:F,СВОД!E3548)/2+SUMIFS(ВМП!J:J,ВМП!D:D,СВОД!C3548,ВМП!F:F,СВОД!E3548)/2+SUMIFS('Дневной стационар'!J:J,'Дневной стационар'!D:D,СВОД!C3548,'Дневной стационар'!F:F,СВОД!E3548)/2+SUMIFS(ЭКО!H:H,ЭКО!D:D,СВОД!C3548,ЭКО!F:F,СВОД!E3548)+SUMIFS(Диализ!J:J,Диализ!E:E,СВОД!C3548,Диализ!G:G,СВОД!E3548)</f>
        <v>0</v>
      </c>
      <c r="H3548" s="251">
        <f>SUMIFS(Поликлиника!H:H,Поликлиника!D:D,СВОД!C3548,Поликлиника!F:F,СВОД!E3548)</f>
        <v>0</v>
      </c>
      <c r="I3548" s="251">
        <f>SUMIFS(Поликлиника!BA:BA,Поликлиника!D:D,СВОД!C3548,Поликлиника!F:F,СВОД!E3548)</f>
        <v>0</v>
      </c>
      <c r="J3548" s="251">
        <f>SUMIFS(Поликлиника!BF:BF,Поликлиника!D:D,СВОД!C3548,Поликлиника!F:F,СВОД!E3548)</f>
        <v>0</v>
      </c>
      <c r="K3548" s="251">
        <f>SUMIFS(Поликлиника!BU:BU,Поликлиника!D:D,СВОД!C3548,Поликлиника!F:F,СВОД!E3548)</f>
        <v>0</v>
      </c>
      <c r="L3548" s="251">
        <f>SUMIFS(Услуги!H:H,Услуги!D:D,СВОД!C3548,Услуги!F:F,СВОД!E3548)+SUMIFS(Услуги!M:M,Услуги!D:D,СВОД!C3548,Услуги!F:F,СВОД!E3548)+SUMIFS(Услуги!R:R,Услуги!D:D,СВОД!C3548,Услуги!F:F,СВОД!E3548)+SUMIFS(Услуги!W:W,Услуги!D:D,СВОД!C3548,Услуги!F:F,СВОД!E3548)+SUMIFS(Услуги!AB:AB,Услуги!D:D,СВОД!C3548,Услуги!F:F,СВОД!E3548)+SUMIFS(Услуги!AG:AG,Услуги!D:D,СВОД!C3548,Услуги!F:F,СВОД!E3548)+SUMIFS(Услуги!AL:AL,Услуги!D:D,СВОД!C3548,Услуги!F:F,СВОД!E3548)+SUMIFS(Услуги!AQ:AQ,Услуги!D:D,СВОД!C3548,Услуги!F:F,СВОД!E3548)</f>
        <v>0</v>
      </c>
      <c r="M3548" s="251">
        <f>SUMIFS('Скорая мед.помощь'!J:J,'Скорая мед.помощь'!E:E,СВОД!C3548,'Скорая мед.помощь'!G:G,СВОД!E3548)</f>
        <v>0</v>
      </c>
      <c r="N3548" s="278">
        <f>SUMIFS('Круглосуточный стационар'!O:O,'Круглосуточный стационар'!D:D,СВОД!C3548,'Круглосуточный стационар'!F:F,СВОД!E3548)+SUMIFS(ВМП!O:O,ВМП!D:D,СВОД!C3548,ВМП!F:F,СВОД!E3548)+SUMIFS('Дневной стационар'!O:O,'Дневной стационар'!D:D,СВОД!C3548,'Дневной стационар'!F:F,СВОД!E3548)+SUMIFS(ЭКО!M:M,ЭКО!D:D,СВОД!C3548,ЭКО!F:F,СВОД!E3548)+SUMIFS(Диализ!O:O,Диализ!E:E,СВОД!C3548,Диализ!G:G,СВОД!E3548)+SUMIFS(Поликлиника!CT:CT,Поликлиника!D:D,СВОД!C3548,Поликлиника!F:F,СВОД!E3548)+SUMIFS('Скорая мед.помощь'!O:O,'Скорая мед.помощь'!E:E,СВОД!C3548,'Скорая мед.помощь'!G:G,СВОД!E3548)+SUMIFS(Услуги!AV:AV,Услуги!D:D,СВОД!C3548,Услуги!F:F,СВОД!E3548)</f>
        <v>0</v>
      </c>
      <c r="O3548" s="277">
        <f>SUMIFS(Сверхбаза!L:L,Сверхбаза!C:C,СВОД!C3548,Сверхбаза!E:E,СВОД!E3548)+SUMIFS(Сверхбаза!M:M,Сверхбаза!C:C,СВОД!C3548,Сверхбаза!E:E,СВОД!E3548)</f>
        <v>0</v>
      </c>
      <c r="P3548" s="251">
        <f>SUMIFS(Сверхбаза!N:N,Сверхбаза!C:C,СВОД!C3548,Сверхбаза!E:E,СВОД!E3548)</f>
        <v>0</v>
      </c>
      <c r="Q3548" s="251">
        <f>SUMIFS(Сверхбаза!P:P,Сверхбаза!C:C,СВОД!C3548,Сверхбаза!E:E,СВОД!E3548)</f>
        <v>0</v>
      </c>
      <c r="R3548" s="251">
        <f>SUMIFS(Сверхбаза!O:O,Сверхбаза!C:C,СВОД!C3548,Сверхбаза!E:E,СВОД!E3548)</f>
        <v>0</v>
      </c>
      <c r="S3548" s="251">
        <f>SUMIFS(Сверхбаза!Q:Q,Сверхбаза!C:C,СВОД!C3548,Сверхбаза!E:E,СВОД!E3548)</f>
        <v>0</v>
      </c>
      <c r="T3548" s="278">
        <f>SUMIFS(Сверхбаза!G:G,Сверхбаза!C:C,СВОД!C3548,Сверхбаза!E:E,СВОД!E3548)</f>
        <v>0</v>
      </c>
    </row>
    <row r="3549" spans="1:20" ht="51" outlineLevel="2">
      <c r="A3549" s="263" t="s">
        <v>91</v>
      </c>
      <c r="B3549" s="336">
        <v>508907</v>
      </c>
      <c r="C3549" s="336">
        <v>890801</v>
      </c>
      <c r="D3549" s="5" t="s">
        <v>438</v>
      </c>
      <c r="E3549" s="324">
        <v>70</v>
      </c>
      <c r="F3549" s="325" t="s">
        <v>707</v>
      </c>
      <c r="G3549" s="277">
        <f>SUMIFS('Круглосуточный стационар'!J:J,'Круглосуточный стационар'!D:D,СВОД!C3549,'Круглосуточный стационар'!F:F,СВОД!E3549)/2+SUMIFS(ВМП!J:J,ВМП!D:D,СВОД!C3549,ВМП!F:F,СВОД!E3549)/2+SUMIFS('Дневной стационар'!J:J,'Дневной стационар'!D:D,СВОД!C3549,'Дневной стационар'!F:F,СВОД!E3549)/2+SUMIFS(ЭКО!H:H,ЭКО!D:D,СВОД!C3549,ЭКО!F:F,СВОД!E3549)+SUMIFS(Диализ!J:J,Диализ!E:E,СВОД!C3549,Диализ!G:G,СВОД!E3549)</f>
        <v>0</v>
      </c>
      <c r="H3549" s="251">
        <f>SUMIFS(Поликлиника!H:H,Поликлиника!D:D,СВОД!C3549,Поликлиника!F:F,СВОД!E3549)</f>
        <v>0</v>
      </c>
      <c r="I3549" s="251">
        <f>SUMIFS(Поликлиника!BA:BA,Поликлиника!D:D,СВОД!C3549,Поликлиника!F:F,СВОД!E3549)</f>
        <v>0</v>
      </c>
      <c r="J3549" s="251">
        <f>SUMIFS(Поликлиника!BF:BF,Поликлиника!D:D,СВОД!C3549,Поликлиника!F:F,СВОД!E3549)</f>
        <v>0</v>
      </c>
      <c r="K3549" s="251">
        <f>SUMIFS(Поликлиника!BU:BU,Поликлиника!D:D,СВОД!C3549,Поликлиника!F:F,СВОД!E3549)</f>
        <v>0</v>
      </c>
      <c r="L3549" s="251">
        <f>SUMIFS(Услуги!H:H,Услуги!D:D,СВОД!C3549,Услуги!F:F,СВОД!E3549)+SUMIFS(Услуги!M:M,Услуги!D:D,СВОД!C3549,Услуги!F:F,СВОД!E3549)+SUMIFS(Услуги!R:R,Услуги!D:D,СВОД!C3549,Услуги!F:F,СВОД!E3549)+SUMIFS(Услуги!W:W,Услуги!D:D,СВОД!C3549,Услуги!F:F,СВОД!E3549)+SUMIFS(Услуги!AB:AB,Услуги!D:D,СВОД!C3549,Услуги!F:F,СВОД!E3549)+SUMIFS(Услуги!AG:AG,Услуги!D:D,СВОД!C3549,Услуги!F:F,СВОД!E3549)+SUMIFS(Услуги!AL:AL,Услуги!D:D,СВОД!C3549,Услуги!F:F,СВОД!E3549)+SUMIFS(Услуги!AQ:AQ,Услуги!D:D,СВОД!C3549,Услуги!F:F,СВОД!E3549)</f>
        <v>0</v>
      </c>
      <c r="M3549" s="251">
        <f>SUMIFS('Скорая мед.помощь'!J:J,'Скорая мед.помощь'!E:E,СВОД!C3549,'Скорая мед.помощь'!G:G,СВОД!E3549)</f>
        <v>0</v>
      </c>
      <c r="N3549" s="278">
        <f>SUMIFS('Круглосуточный стационар'!O:O,'Круглосуточный стационар'!D:D,СВОД!C3549,'Круглосуточный стационар'!F:F,СВОД!E3549)+SUMIFS(ВМП!O:O,ВМП!D:D,СВОД!C3549,ВМП!F:F,СВОД!E3549)+SUMIFS('Дневной стационар'!O:O,'Дневной стационар'!D:D,СВОД!C3549,'Дневной стационар'!F:F,СВОД!E3549)+SUMIFS(ЭКО!M:M,ЭКО!D:D,СВОД!C3549,ЭКО!F:F,СВОД!E3549)+SUMIFS(Диализ!O:O,Диализ!E:E,СВОД!C3549,Диализ!G:G,СВОД!E3549)+SUMIFS(Поликлиника!CT:CT,Поликлиника!D:D,СВОД!C3549,Поликлиника!F:F,СВОД!E3549)+SUMIFS('Скорая мед.помощь'!O:O,'Скорая мед.помощь'!E:E,СВОД!C3549,'Скорая мед.помощь'!G:G,СВОД!E3549)+SUMIFS(Услуги!AV:AV,Услуги!D:D,СВОД!C3549,Услуги!F:F,СВОД!E3549)</f>
        <v>0</v>
      </c>
      <c r="O3549" s="277">
        <f>SUMIFS(Сверхбаза!L:L,Сверхбаза!C:C,СВОД!C3549,Сверхбаза!E:E,СВОД!E3549)+SUMIFS(Сверхбаза!M:M,Сверхбаза!C:C,СВОД!C3549,Сверхбаза!E:E,СВОД!E3549)</f>
        <v>0</v>
      </c>
      <c r="P3549" s="251">
        <f>SUMIFS(Сверхбаза!N:N,Сверхбаза!C:C,СВОД!C3549,Сверхбаза!E:E,СВОД!E3549)</f>
        <v>0</v>
      </c>
      <c r="Q3549" s="251">
        <f>SUMIFS(Сверхбаза!P:P,Сверхбаза!C:C,СВОД!C3549,Сверхбаза!E:E,СВОД!E3549)</f>
        <v>0</v>
      </c>
      <c r="R3549" s="251">
        <f>SUMIFS(Сверхбаза!O:O,Сверхбаза!C:C,СВОД!C3549,Сверхбаза!E:E,СВОД!E3549)</f>
        <v>0</v>
      </c>
      <c r="S3549" s="251">
        <f>SUMIFS(Сверхбаза!Q:Q,Сверхбаза!C:C,СВОД!C3549,Сверхбаза!E:E,СВОД!E3549)</f>
        <v>0</v>
      </c>
      <c r="T3549" s="278">
        <f>SUMIFS(Сверхбаза!G:G,Сверхбаза!C:C,СВОД!C3549,Сверхбаза!E:E,СВОД!E3549)</f>
        <v>0</v>
      </c>
    </row>
    <row r="3550" spans="1:20" ht="51" outlineLevel="2">
      <c r="A3550" s="263" t="s">
        <v>91</v>
      </c>
      <c r="B3550" s="336">
        <v>508907</v>
      </c>
      <c r="C3550" s="336">
        <v>890801</v>
      </c>
      <c r="D3550" s="5" t="s">
        <v>438</v>
      </c>
      <c r="E3550" s="324">
        <v>94</v>
      </c>
      <c r="F3550" s="325" t="s">
        <v>157</v>
      </c>
      <c r="G3550" s="277">
        <f>SUMIFS('Круглосуточный стационар'!J:J,'Круглосуточный стационар'!D:D,СВОД!C3550,'Круглосуточный стационар'!F:F,СВОД!E3550)/2+SUMIFS(ВМП!J:J,ВМП!D:D,СВОД!C3550,ВМП!F:F,СВОД!E3550)/2+SUMIFS('Дневной стационар'!J:J,'Дневной стационар'!D:D,СВОД!C3550,'Дневной стационар'!F:F,СВОД!E3550)/2+SUMIFS(ЭКО!H:H,ЭКО!D:D,СВОД!C3550,ЭКО!F:F,СВОД!E3550)+SUMIFS(Диализ!J:J,Диализ!E:E,СВОД!C3550,Диализ!G:G,СВОД!E3550)</f>
        <v>0</v>
      </c>
      <c r="H3550" s="251">
        <f>SUMIFS(Поликлиника!H:H,Поликлиника!D:D,СВОД!C3550,Поликлиника!F:F,СВОД!E3550)</f>
        <v>0</v>
      </c>
      <c r="I3550" s="251">
        <f>SUMIFS(Поликлиника!BA:BA,Поликлиника!D:D,СВОД!C3550,Поликлиника!F:F,СВОД!E3550)</f>
        <v>0</v>
      </c>
      <c r="J3550" s="251">
        <f>SUMIFS(Поликлиника!BF:BF,Поликлиника!D:D,СВОД!C3550,Поликлиника!F:F,СВОД!E3550)</f>
        <v>0</v>
      </c>
      <c r="K3550" s="251">
        <f>SUMIFS(Поликлиника!BU:BU,Поликлиника!D:D,СВОД!C3550,Поликлиника!F:F,СВОД!E3550)</f>
        <v>0</v>
      </c>
      <c r="L3550" s="251">
        <f>SUMIFS(Услуги!H:H,Услуги!D:D,СВОД!C3550,Услуги!F:F,СВОД!E3550)+SUMIFS(Услуги!M:M,Услуги!D:D,СВОД!C3550,Услуги!F:F,СВОД!E3550)+SUMIFS(Услуги!R:R,Услуги!D:D,СВОД!C3550,Услуги!F:F,СВОД!E3550)+SUMIFS(Услуги!W:W,Услуги!D:D,СВОД!C3550,Услуги!F:F,СВОД!E3550)+SUMIFS(Услуги!AB:AB,Услуги!D:D,СВОД!C3550,Услуги!F:F,СВОД!E3550)+SUMIFS(Услуги!AG:AG,Услуги!D:D,СВОД!C3550,Услуги!F:F,СВОД!E3550)+SUMIFS(Услуги!AL:AL,Услуги!D:D,СВОД!C3550,Услуги!F:F,СВОД!E3550)+SUMIFS(Услуги!AQ:AQ,Услуги!D:D,СВОД!C3550,Услуги!F:F,СВОД!E3550)</f>
        <v>0</v>
      </c>
      <c r="M3550" s="251">
        <f>SUMIFS('Скорая мед.помощь'!J:J,'Скорая мед.помощь'!E:E,СВОД!C3550,'Скорая мед.помощь'!G:G,СВОД!E3550)</f>
        <v>0</v>
      </c>
      <c r="N3550" s="278">
        <f>SUMIFS('Круглосуточный стационар'!O:O,'Круглосуточный стационар'!D:D,СВОД!C3550,'Круглосуточный стационар'!F:F,СВОД!E3550)+SUMIFS(ВМП!O:O,ВМП!D:D,СВОД!C3550,ВМП!F:F,СВОД!E3550)+SUMIFS('Дневной стационар'!O:O,'Дневной стационар'!D:D,СВОД!C3550,'Дневной стационар'!F:F,СВОД!E3550)+SUMIFS(ЭКО!M:M,ЭКО!D:D,СВОД!C3550,ЭКО!F:F,СВОД!E3550)+SUMIFS(Диализ!O:O,Диализ!E:E,СВОД!C3550,Диализ!G:G,СВОД!E3550)+SUMIFS(Поликлиника!CT:CT,Поликлиника!D:D,СВОД!C3550,Поликлиника!F:F,СВОД!E3550)+SUMIFS('Скорая мед.помощь'!O:O,'Скорая мед.помощь'!E:E,СВОД!C3550,'Скорая мед.помощь'!G:G,СВОД!E3550)+SUMIFS(Услуги!AV:AV,Услуги!D:D,СВОД!C3550,Услуги!F:F,СВОД!E3550)</f>
        <v>0</v>
      </c>
      <c r="O3550" s="277">
        <f>SUMIFS(Сверхбаза!L:L,Сверхбаза!C:C,СВОД!C3550,Сверхбаза!E:E,СВОД!E3550)+SUMIFS(Сверхбаза!M:M,Сверхбаза!C:C,СВОД!C3550,Сверхбаза!E:E,СВОД!E3550)</f>
        <v>0</v>
      </c>
      <c r="P3550" s="251">
        <f>SUMIFS(Сверхбаза!N:N,Сверхбаза!C:C,СВОД!C3550,Сверхбаза!E:E,СВОД!E3550)</f>
        <v>0</v>
      </c>
      <c r="Q3550" s="251">
        <f>SUMIFS(Сверхбаза!P:P,Сверхбаза!C:C,СВОД!C3550,Сверхбаза!E:E,СВОД!E3550)</f>
        <v>0</v>
      </c>
      <c r="R3550" s="251">
        <f>SUMIFS(Сверхбаза!O:O,Сверхбаза!C:C,СВОД!C3550,Сверхбаза!E:E,СВОД!E3550)</f>
        <v>0</v>
      </c>
      <c r="S3550" s="251">
        <f>SUMIFS(Сверхбаза!Q:Q,Сверхбаза!C:C,СВОД!C3550,Сверхбаза!E:E,СВОД!E3550)</f>
        <v>0</v>
      </c>
      <c r="T3550" s="278">
        <f>SUMIFS(Сверхбаза!G:G,Сверхбаза!C:C,СВОД!C3550,Сверхбаза!E:E,СВОД!E3550)</f>
        <v>0</v>
      </c>
    </row>
    <row r="3551" spans="1:20" outlineLevel="1">
      <c r="A3551" s="264"/>
      <c r="B3551" s="254"/>
      <c r="C3551" s="254" t="str">
        <f>CONCATENATE(C3550," ","Итог")</f>
        <v>890801 Итог</v>
      </c>
      <c r="D3551" s="255"/>
      <c r="E3551" s="326"/>
      <c r="F3551" s="327"/>
      <c r="G3551" s="279"/>
      <c r="H3551" s="256"/>
      <c r="I3551" s="256"/>
      <c r="J3551" s="256"/>
      <c r="K3551" s="256"/>
      <c r="L3551" s="256"/>
      <c r="M3551" s="256"/>
      <c r="N3551" s="280">
        <f>SUBTOTAL(9,N3543:N3550)</f>
        <v>11724.119230000031</v>
      </c>
      <c r="O3551" s="279"/>
      <c r="P3551" s="256"/>
      <c r="Q3551" s="256"/>
      <c r="R3551" s="256"/>
      <c r="S3551" s="256"/>
      <c r="T3551" s="280">
        <f>SUBTOTAL(9,T3543:T3550)</f>
        <v>0</v>
      </c>
    </row>
    <row r="3552" spans="1:20" ht="38.25" outlineLevel="2">
      <c r="A3552" s="262" t="s">
        <v>91</v>
      </c>
      <c r="B3552" s="8">
        <v>508910</v>
      </c>
      <c r="C3552" s="8">
        <v>891101</v>
      </c>
      <c r="D3552" s="9" t="s">
        <v>669</v>
      </c>
      <c r="E3552" s="322">
        <v>1</v>
      </c>
      <c r="F3552" s="323" t="s">
        <v>12</v>
      </c>
      <c r="G3552" s="275">
        <f>SUMIFS('Круглосуточный стационар'!J:J,'Круглосуточный стационар'!D:D,СВОД!C3552,'Круглосуточный стационар'!F:F,СВОД!E3552)/2+SUMIFS(ВМП!J:J,ВМП!D:D,СВОД!C3552,ВМП!F:F,СВОД!E3552)/2+SUMIFS('Дневной стационар'!J:J,'Дневной стационар'!D:D,СВОД!C3552,'Дневной стационар'!F:F,СВОД!E3552)/2+SUMIFS(ЭКО!H:H,ЭКО!D:D,СВОД!C3552,ЭКО!F:F,СВОД!E3552)+SUMIFS(Диализ!J:J,Диализ!E:E,СВОД!C3552,Диализ!G:G,СВОД!E3552)</f>
        <v>214</v>
      </c>
      <c r="H3552" s="253">
        <f>SUMIFS(Поликлиника!H:H,Поликлиника!D:D,СВОД!C3552,Поликлиника!F:F,СВОД!E3552)</f>
        <v>0</v>
      </c>
      <c r="I3552" s="253">
        <f>SUMIFS(Поликлиника!BA:BA,Поликлиника!D:D,СВОД!C3552,Поликлиника!F:F,СВОД!E3552)</f>
        <v>0</v>
      </c>
      <c r="J3552" s="253">
        <f>SUMIFS(Поликлиника!BF:BF,Поликлиника!D:D,СВОД!C3552,Поликлиника!F:F,СВОД!E3552)</f>
        <v>0</v>
      </c>
      <c r="K3552" s="253">
        <f>SUMIFS(Поликлиника!BU:BU,Поликлиника!D:D,СВОД!C3552,Поликлиника!F:F,СВОД!E3552)</f>
        <v>0</v>
      </c>
      <c r="L3552" s="253">
        <f>SUMIFS(Услуги!H:H,Услуги!D:D,СВОД!C3552,Услуги!F:F,СВОД!E3552)+SUMIFS(Услуги!M:M,Услуги!D:D,СВОД!C3552,Услуги!F:F,СВОД!E3552)+SUMIFS(Услуги!R:R,Услуги!D:D,СВОД!C3552,Услуги!F:F,СВОД!E3552)+SUMIFS(Услуги!W:W,Услуги!D:D,СВОД!C3552,Услуги!F:F,СВОД!E3552)+SUMIFS(Услуги!AB:AB,Услуги!D:D,СВОД!C3552,Услуги!F:F,СВОД!E3552)+SUMIFS(Услуги!AG:AG,Услуги!D:D,СВОД!C3552,Услуги!F:F,СВОД!E3552)+SUMIFS(Услуги!AL:AL,Услуги!D:D,СВОД!C3552,Услуги!F:F,СВОД!E3552)+SUMIFS(Услуги!AQ:AQ,Услуги!D:D,СВОД!C3552,Услуги!F:F,СВОД!E3552)</f>
        <v>0</v>
      </c>
      <c r="M3552" s="253">
        <f>SUMIFS('Скорая мед.помощь'!J:J,'Скорая мед.помощь'!E:E,СВОД!C3552,'Скорая мед.помощь'!G:G,СВОД!E3552)</f>
        <v>0</v>
      </c>
      <c r="N3552" s="276">
        <f>SUMIFS('Круглосуточный стационар'!O:O,'Круглосуточный стационар'!D:D,СВОД!C3552,'Круглосуточный стационар'!F:F,СВОД!E3552)+SUMIFS(ВМП!O:O,ВМП!D:D,СВОД!C3552,ВМП!F:F,СВОД!E3552)+SUMIFS('Дневной стационар'!O:O,'Дневной стационар'!D:D,СВОД!C3552,'Дневной стационар'!F:F,СВОД!E3552)+SUMIFS(ЭКО!M:M,ЭКО!D:D,СВОД!C3552,ЭКО!F:F,СВОД!E3552)+SUMIFS(Диализ!O:O,Диализ!E:E,СВОД!C3552,Диализ!G:G,СВОД!E3552)+SUMIFS(Поликлиника!CT:CT,Поликлиника!D:D,СВОД!C3552,Поликлиника!F:F,СВОД!E3552)+SUMIFS('Скорая мед.помощь'!O:O,'Скорая мед.помощь'!E:E,СВОД!C3552,'Скорая мед.помощь'!G:G,СВОД!E3552)+SUMIFS(Услуги!AV:AV,Услуги!D:D,СВОД!C3552,Услуги!F:F,СВОД!E3552)</f>
        <v>8943.3977743750002</v>
      </c>
      <c r="O3552" s="275">
        <f>SUMIFS(Сверхбаза!L:L,Сверхбаза!C:C,СВОД!C3552,Сверхбаза!E:E,СВОД!E3552)+SUMIFS(Сверхбаза!M:M,Сверхбаза!C:C,СВОД!C3552,Сверхбаза!E:E,СВОД!E3552)</f>
        <v>0</v>
      </c>
      <c r="P3552" s="253">
        <f>SUMIFS(Сверхбаза!N:N,Сверхбаза!C:C,СВОД!C3552,Сверхбаза!E:E,СВОД!E3552)</f>
        <v>0</v>
      </c>
      <c r="Q3552" s="253">
        <f>SUMIFS(Сверхбаза!P:P,Сверхбаза!C:C,СВОД!C3552,Сверхбаза!E:E,СВОД!E3552)</f>
        <v>0</v>
      </c>
      <c r="R3552" s="253">
        <f>SUMIFS(Сверхбаза!O:O,Сверхбаза!C:C,СВОД!C3552,Сверхбаза!E:E,СВОД!E3552)</f>
        <v>0</v>
      </c>
      <c r="S3552" s="253">
        <f>SUMIFS(Сверхбаза!Q:Q,Сверхбаза!C:C,СВОД!C3552,Сверхбаза!E:E,СВОД!E3552)</f>
        <v>0</v>
      </c>
      <c r="T3552" s="276">
        <f>SUMIFS(Сверхбаза!G:G,Сверхбаза!C:C,СВОД!C3552,Сверхбаза!E:E,СВОД!E3552)</f>
        <v>0</v>
      </c>
    </row>
    <row r="3553" spans="1:20" ht="38.25" outlineLevel="2">
      <c r="A3553" s="263" t="s">
        <v>91</v>
      </c>
      <c r="B3553" s="336">
        <v>508910</v>
      </c>
      <c r="C3553" s="336">
        <v>891101</v>
      </c>
      <c r="D3553" s="5" t="s">
        <v>669</v>
      </c>
      <c r="E3553" s="324">
        <v>13</v>
      </c>
      <c r="F3553" s="325" t="s">
        <v>704</v>
      </c>
      <c r="G3553" s="277">
        <f>SUMIFS('Круглосуточный стационар'!J:J,'Круглосуточный стационар'!D:D,СВОД!C3553,'Круглосуточный стационар'!F:F,СВОД!E3553)/2+SUMIFS(ВМП!J:J,ВМП!D:D,СВОД!C3553,ВМП!F:F,СВОД!E3553)/2+SUMIFS('Дневной стационар'!J:J,'Дневной стационар'!D:D,СВОД!C3553,'Дневной стационар'!F:F,СВОД!E3553)/2+SUMIFS(ЭКО!H:H,ЭКО!D:D,СВОД!C3553,ЭКО!F:F,СВОД!E3553)+SUMIFS(Диализ!J:J,Диализ!E:E,СВОД!C3553,Диализ!G:G,СВОД!E3553)</f>
        <v>45</v>
      </c>
      <c r="H3553" s="251">
        <f>SUMIFS(Поликлиника!H:H,Поликлиника!D:D,СВОД!C3553,Поликлиника!F:F,СВОД!E3553)</f>
        <v>0</v>
      </c>
      <c r="I3553" s="251">
        <f>SUMIFS(Поликлиника!BA:BA,Поликлиника!D:D,СВОД!C3553,Поликлиника!F:F,СВОД!E3553)</f>
        <v>0</v>
      </c>
      <c r="J3553" s="251">
        <f>SUMIFS(Поликлиника!BF:BF,Поликлиника!D:D,СВОД!C3553,Поликлиника!F:F,СВОД!E3553)</f>
        <v>0</v>
      </c>
      <c r="K3553" s="251">
        <f>SUMIFS(Поликлиника!BU:BU,Поликлиника!D:D,СВОД!C3553,Поликлиника!F:F,СВОД!E3553)</f>
        <v>0</v>
      </c>
      <c r="L3553" s="251">
        <f>SUMIFS(Услуги!H:H,Услуги!D:D,СВОД!C3553,Услуги!F:F,СВОД!E3553)+SUMIFS(Услуги!M:M,Услуги!D:D,СВОД!C3553,Услуги!F:F,СВОД!E3553)+SUMIFS(Услуги!R:R,Услуги!D:D,СВОД!C3553,Услуги!F:F,СВОД!E3553)+SUMIFS(Услуги!W:W,Услуги!D:D,СВОД!C3553,Услуги!F:F,СВОД!E3553)+SUMIFS(Услуги!AB:AB,Услуги!D:D,СВОД!C3553,Услуги!F:F,СВОД!E3553)+SUMIFS(Услуги!AG:AG,Услуги!D:D,СВОД!C3553,Услуги!F:F,СВОД!E3553)+SUMIFS(Услуги!AL:AL,Услуги!D:D,СВОД!C3553,Услуги!F:F,СВОД!E3553)+SUMIFS(Услуги!AQ:AQ,Услуги!D:D,СВОД!C3553,Услуги!F:F,СВОД!E3553)</f>
        <v>0</v>
      </c>
      <c r="M3553" s="251">
        <f>SUMIFS('Скорая мед.помощь'!J:J,'Скорая мед.помощь'!E:E,СВОД!C3553,'Скорая мед.помощь'!G:G,СВОД!E3553)</f>
        <v>0</v>
      </c>
      <c r="N3553" s="278">
        <f>SUMIFS('Круглосуточный стационар'!O:O,'Круглосуточный стационар'!D:D,СВОД!C3553,'Круглосуточный стационар'!F:F,СВОД!E3553)+SUMIFS(ВМП!O:O,ВМП!D:D,СВОД!C3553,ВМП!F:F,СВОД!E3553)+SUMIFS('Дневной стационар'!O:O,'Дневной стационар'!D:D,СВОД!C3553,'Дневной стационар'!F:F,СВОД!E3553)+SUMIFS(ЭКО!M:M,ЭКО!D:D,СВОД!C3553,ЭКО!F:F,СВОД!E3553)+SUMIFS(Диализ!O:O,Диализ!E:E,СВОД!C3553,Диализ!G:G,СВОД!E3553)+SUMIFS(Поликлиника!CT:CT,Поликлиника!D:D,СВОД!C3553,Поликлиника!F:F,СВОД!E3553)+SUMIFS('Скорая мед.помощь'!O:O,'Скорая мед.помощь'!E:E,СВОД!C3553,'Скорая мед.помощь'!G:G,СВОД!E3553)+SUMIFS(Услуги!AV:AV,Услуги!D:D,СВОД!C3553,Услуги!F:F,СВОД!E3553)</f>
        <v>5702.0552500000003</v>
      </c>
      <c r="O3553" s="277">
        <f>SUMIFS(Сверхбаза!L:L,Сверхбаза!C:C,СВОД!C3553,Сверхбаза!E:E,СВОД!E3553)+SUMIFS(Сверхбаза!M:M,Сверхбаза!C:C,СВОД!C3553,Сверхбаза!E:E,СВОД!E3553)</f>
        <v>0</v>
      </c>
      <c r="P3553" s="251">
        <f>SUMIFS(Сверхбаза!N:N,Сверхбаза!C:C,СВОД!C3553,Сверхбаза!E:E,СВОД!E3553)</f>
        <v>0</v>
      </c>
      <c r="Q3553" s="251">
        <f>SUMIFS(Сверхбаза!P:P,Сверхбаза!C:C,СВОД!C3553,Сверхбаза!E:E,СВОД!E3553)</f>
        <v>0</v>
      </c>
      <c r="R3553" s="251">
        <f>SUMIFS(Сверхбаза!O:O,Сверхбаза!C:C,СВОД!C3553,Сверхбаза!E:E,СВОД!E3553)</f>
        <v>0</v>
      </c>
      <c r="S3553" s="251">
        <f>SUMIFS(Сверхбаза!Q:Q,Сверхбаза!C:C,СВОД!C3553,Сверхбаза!E:E,СВОД!E3553)</f>
        <v>0</v>
      </c>
      <c r="T3553" s="278">
        <f>SUMIFS(Сверхбаза!G:G,Сверхбаза!C:C,СВОД!C3553,Сверхбаза!E:E,СВОД!E3553)</f>
        <v>0</v>
      </c>
    </row>
    <row r="3554" spans="1:20" ht="38.25" outlineLevel="2">
      <c r="A3554" s="263" t="s">
        <v>91</v>
      </c>
      <c r="B3554" s="336">
        <v>508910</v>
      </c>
      <c r="C3554" s="336">
        <v>891101</v>
      </c>
      <c r="D3554" s="5" t="s">
        <v>669</v>
      </c>
      <c r="E3554" s="324">
        <v>2</v>
      </c>
      <c r="F3554" s="325" t="s">
        <v>173</v>
      </c>
      <c r="G3554" s="277">
        <f>SUMIFS('Круглосуточный стационар'!J:J,'Круглосуточный стационар'!D:D,СВОД!C3554,'Круглосуточный стационар'!F:F,СВОД!E3554)/2+SUMIFS(ВМП!J:J,ВМП!D:D,СВОД!C3554,ВМП!F:F,СВОД!E3554)/2+SUMIFS('Дневной стационар'!J:J,'Дневной стационар'!D:D,СВОД!C3554,'Дневной стационар'!F:F,СВОД!E3554)/2+SUMIFS(ЭКО!H:H,ЭКО!D:D,СВОД!C3554,ЭКО!F:F,СВОД!E3554)+SUMIFS(Диализ!J:J,Диализ!E:E,СВОД!C3554,Диализ!G:G,СВОД!E3554)</f>
        <v>58</v>
      </c>
      <c r="H3554" s="251">
        <f>SUMIFS(Поликлиника!H:H,Поликлиника!D:D,СВОД!C3554,Поликлиника!F:F,СВОД!E3554)</f>
        <v>0</v>
      </c>
      <c r="I3554" s="251">
        <f>SUMIFS(Поликлиника!BA:BA,Поликлиника!D:D,СВОД!C3554,Поликлиника!F:F,СВОД!E3554)</f>
        <v>0</v>
      </c>
      <c r="J3554" s="251">
        <f>SUMIFS(Поликлиника!BF:BF,Поликлиника!D:D,СВОД!C3554,Поликлиника!F:F,СВОД!E3554)</f>
        <v>0</v>
      </c>
      <c r="K3554" s="251">
        <f>SUMIFS(Поликлиника!BU:BU,Поликлиника!D:D,СВОД!C3554,Поликлиника!F:F,СВОД!E3554)</f>
        <v>0</v>
      </c>
      <c r="L3554" s="251">
        <f>SUMIFS(Услуги!H:H,Услуги!D:D,СВОД!C3554,Услуги!F:F,СВОД!E3554)+SUMIFS(Услуги!M:M,Услуги!D:D,СВОД!C3554,Услуги!F:F,СВОД!E3554)+SUMIFS(Услуги!R:R,Услуги!D:D,СВОД!C3554,Услуги!F:F,СВОД!E3554)+SUMIFS(Услуги!W:W,Услуги!D:D,СВОД!C3554,Услуги!F:F,СВОД!E3554)+SUMIFS(Услуги!AB:AB,Услуги!D:D,СВОД!C3554,Услуги!F:F,СВОД!E3554)+SUMIFS(Услуги!AG:AG,Услуги!D:D,СВОД!C3554,Услуги!F:F,СВОД!E3554)+SUMIFS(Услуги!AL:AL,Услуги!D:D,СВОД!C3554,Услуги!F:F,СВОД!E3554)+SUMIFS(Услуги!AQ:AQ,Услуги!D:D,СВОД!C3554,Услуги!F:F,СВОД!E3554)</f>
        <v>0</v>
      </c>
      <c r="M3554" s="251">
        <f>SUMIFS('Скорая мед.помощь'!J:J,'Скорая мед.помощь'!E:E,СВОД!C3554,'Скорая мед.помощь'!G:G,СВОД!E3554)</f>
        <v>0</v>
      </c>
      <c r="N3554" s="278">
        <f>SUMIFS('Круглосуточный стационар'!O:O,'Круглосуточный стационар'!D:D,СВОД!C3554,'Круглосуточный стационар'!F:F,СВОД!E3554)+SUMIFS(ВМП!O:O,ВМП!D:D,СВОД!C3554,ВМП!F:F,СВОД!E3554)+SUMIFS('Дневной стационар'!O:O,'Дневной стационар'!D:D,СВОД!C3554,'Дневной стационар'!F:F,СВОД!E3554)+SUMIFS(ЭКО!M:M,ЭКО!D:D,СВОД!C3554,ЭКО!F:F,СВОД!E3554)+SUMIFS(Диализ!O:O,Диализ!E:E,СВОД!C3554,Диализ!G:G,СВОД!E3554)+SUMIFS(Поликлиника!CT:CT,Поликлиника!D:D,СВОД!C3554,Поликлиника!F:F,СВОД!E3554)+SUMIFS('Скорая мед.помощь'!O:O,'Скорая мед.помощь'!E:E,СВОД!C3554,'Скорая мед.помощь'!G:G,СВОД!E3554)+SUMIFS(Услуги!AV:AV,Услуги!D:D,СВОД!C3554,Услуги!F:F,СВОД!E3554)</f>
        <v>663.30282</v>
      </c>
      <c r="O3554" s="277">
        <f>SUMIFS(Сверхбаза!L:L,Сверхбаза!C:C,СВОД!C3554,Сверхбаза!E:E,СВОД!E3554)+SUMIFS(Сверхбаза!M:M,Сверхбаза!C:C,СВОД!C3554,Сверхбаза!E:E,СВОД!E3554)</f>
        <v>0</v>
      </c>
      <c r="P3554" s="251">
        <f>SUMIFS(Сверхбаза!N:N,Сверхбаза!C:C,СВОД!C3554,Сверхбаза!E:E,СВОД!E3554)</f>
        <v>0</v>
      </c>
      <c r="Q3554" s="251">
        <f>SUMIFS(Сверхбаза!P:P,Сверхбаза!C:C,СВОД!C3554,Сверхбаза!E:E,СВОД!E3554)</f>
        <v>0</v>
      </c>
      <c r="R3554" s="251">
        <f>SUMIFS(Сверхбаза!O:O,Сверхбаза!C:C,СВОД!C3554,Сверхбаза!E:E,СВОД!E3554)</f>
        <v>0</v>
      </c>
      <c r="S3554" s="251">
        <f>SUMIFS(Сверхбаза!Q:Q,Сверхбаза!C:C,СВОД!C3554,Сверхбаза!E:E,СВОД!E3554)</f>
        <v>0</v>
      </c>
      <c r="T3554" s="278">
        <f>SUMIFS(Сверхбаза!G:G,Сверхбаза!C:C,СВОД!C3554,Сверхбаза!E:E,СВОД!E3554)</f>
        <v>0</v>
      </c>
    </row>
    <row r="3555" spans="1:20" ht="38.25" outlineLevel="2">
      <c r="A3555" s="263" t="s">
        <v>91</v>
      </c>
      <c r="B3555" s="336">
        <v>508910</v>
      </c>
      <c r="C3555" s="336">
        <v>891101</v>
      </c>
      <c r="D3555" s="5" t="s">
        <v>669</v>
      </c>
      <c r="E3555" s="324">
        <v>6</v>
      </c>
      <c r="F3555" s="325" t="s">
        <v>705</v>
      </c>
      <c r="G3555" s="277">
        <f>SUMIFS('Круглосуточный стационар'!J:J,'Круглосуточный стационар'!D:D,СВОД!C3555,'Круглосуточный стационар'!F:F,СВОД!E3555)/2+SUMIFS(ВМП!J:J,ВМП!D:D,СВОД!C3555,ВМП!F:F,СВОД!E3555)/2+SUMIFS('Дневной стационар'!J:J,'Дневной стационар'!D:D,СВОД!C3555,'Дневной стационар'!F:F,СВОД!E3555)/2+SUMIFS(ЭКО!H:H,ЭКО!D:D,СВОД!C3555,ЭКО!F:F,СВОД!E3555)+SUMIFS(Диализ!J:J,Диализ!E:E,СВОД!C3555,Диализ!G:G,СВОД!E3555)</f>
        <v>0</v>
      </c>
      <c r="H3555" s="251">
        <f>SUMIFS(Поликлиника!H:H,Поликлиника!D:D,СВОД!C3555,Поликлиника!F:F,СВОД!E3555)</f>
        <v>0</v>
      </c>
      <c r="I3555" s="251">
        <f>SUMIFS(Поликлиника!BA:BA,Поликлиника!D:D,СВОД!C3555,Поликлиника!F:F,СВОД!E3555)</f>
        <v>0</v>
      </c>
      <c r="J3555" s="251">
        <f>SUMIFS(Поликлиника!BF:BF,Поликлиника!D:D,СВОД!C3555,Поликлиника!F:F,СВОД!E3555)</f>
        <v>0</v>
      </c>
      <c r="K3555" s="251">
        <f>SUMIFS(Поликлиника!BU:BU,Поликлиника!D:D,СВОД!C3555,Поликлиника!F:F,СВОД!E3555)</f>
        <v>0</v>
      </c>
      <c r="L3555" s="251">
        <f>SUMIFS(Услуги!H:H,Услуги!D:D,СВОД!C3555,Услуги!F:F,СВОД!E3555)+SUMIFS(Услуги!M:M,Услуги!D:D,СВОД!C3555,Услуги!F:F,СВОД!E3555)+SUMIFS(Услуги!R:R,Услуги!D:D,СВОД!C3555,Услуги!F:F,СВОД!E3555)+SUMIFS(Услуги!W:W,Услуги!D:D,СВОД!C3555,Услуги!F:F,СВОД!E3555)+SUMIFS(Услуги!AB:AB,Услуги!D:D,СВОД!C3555,Услуги!F:F,СВОД!E3555)+SUMIFS(Услуги!AG:AG,Услуги!D:D,СВОД!C3555,Услуги!F:F,СВОД!E3555)+SUMIFS(Услуги!AL:AL,Услуги!D:D,СВОД!C3555,Услуги!F:F,СВОД!E3555)+SUMIFS(Услуги!AQ:AQ,Услуги!D:D,СВОД!C3555,Услуги!F:F,СВОД!E3555)</f>
        <v>0</v>
      </c>
      <c r="M3555" s="251">
        <f>SUMIFS('Скорая мед.помощь'!J:J,'Скорая мед.помощь'!E:E,СВОД!C3555,'Скорая мед.помощь'!G:G,СВОД!E3555)</f>
        <v>0</v>
      </c>
      <c r="N3555" s="278">
        <f>SUMIFS('Круглосуточный стационар'!O:O,'Круглосуточный стационар'!D:D,СВОД!C3555,'Круглосуточный стационар'!F:F,СВОД!E3555)+SUMIFS(ВМП!O:O,ВМП!D:D,СВОД!C3555,ВМП!F:F,СВОД!E3555)+SUMIFS('Дневной стационар'!O:O,'Дневной стационар'!D:D,СВОД!C3555,'Дневной стационар'!F:F,СВОД!E3555)+SUMIFS(ЭКО!M:M,ЭКО!D:D,СВОД!C3555,ЭКО!F:F,СВОД!E3555)+SUMIFS(Диализ!O:O,Диализ!E:E,СВОД!C3555,Диализ!G:G,СВОД!E3555)+SUMIFS(Поликлиника!CT:CT,Поликлиника!D:D,СВОД!C3555,Поликлиника!F:F,СВОД!E3555)+SUMIFS('Скорая мед.помощь'!O:O,'Скорая мед.помощь'!E:E,СВОД!C3555,'Скорая мед.помощь'!G:G,СВОД!E3555)+SUMIFS(Услуги!AV:AV,Услуги!D:D,СВОД!C3555,Услуги!F:F,СВОД!E3555)</f>
        <v>0</v>
      </c>
      <c r="O3555" s="277">
        <f>SUMIFS(Сверхбаза!L:L,Сверхбаза!C:C,СВОД!C3555,Сверхбаза!E:E,СВОД!E3555)+SUMIFS(Сверхбаза!M:M,Сверхбаза!C:C,СВОД!C3555,Сверхбаза!E:E,СВОД!E3555)</f>
        <v>0</v>
      </c>
      <c r="P3555" s="251">
        <f>SUMIFS(Сверхбаза!N:N,Сверхбаза!C:C,СВОД!C3555,Сверхбаза!E:E,СВОД!E3555)</f>
        <v>0</v>
      </c>
      <c r="Q3555" s="251">
        <f>SUMIFS(Сверхбаза!P:P,Сверхбаза!C:C,СВОД!C3555,Сверхбаза!E:E,СВОД!E3555)</f>
        <v>0</v>
      </c>
      <c r="R3555" s="251">
        <f>SUMIFS(Сверхбаза!O:O,Сверхбаза!C:C,СВОД!C3555,Сверхбаза!E:E,СВОД!E3555)</f>
        <v>0</v>
      </c>
      <c r="S3555" s="251">
        <f>SUMIFS(Сверхбаза!Q:Q,Сверхбаза!C:C,СВОД!C3555,Сверхбаза!E:E,СВОД!E3555)</f>
        <v>0</v>
      </c>
      <c r="T3555" s="278">
        <f>SUMIFS(Сверхбаза!G:G,Сверхбаза!C:C,СВОД!C3555,Сверхбаза!E:E,СВОД!E3555)</f>
        <v>0</v>
      </c>
    </row>
    <row r="3556" spans="1:20" ht="38.25" outlineLevel="2">
      <c r="A3556" s="263" t="s">
        <v>91</v>
      </c>
      <c r="B3556" s="336">
        <v>508910</v>
      </c>
      <c r="C3556" s="336">
        <v>891101</v>
      </c>
      <c r="D3556" s="5" t="s">
        <v>669</v>
      </c>
      <c r="E3556" s="324">
        <v>3</v>
      </c>
      <c r="F3556" s="325" t="s">
        <v>174</v>
      </c>
      <c r="G3556" s="277">
        <f>SUMIFS('Круглосуточный стационар'!J:J,'Круглосуточный стационар'!D:D,СВОД!C3556,'Круглосуточный стационар'!F:F,СВОД!E3556)/2+SUMIFS(ВМП!J:J,ВМП!D:D,СВОД!C3556,ВМП!F:F,СВОД!E3556)/2+SUMIFS('Дневной стационар'!J:J,'Дневной стационар'!D:D,СВОД!C3556,'Дневной стационар'!F:F,СВОД!E3556)/2+SUMIFS(ЭКО!H:H,ЭКО!D:D,СВОД!C3556,ЭКО!F:F,СВОД!E3556)+SUMIFS(Диализ!J:J,Диализ!E:E,СВОД!C3556,Диализ!G:G,СВОД!E3556)</f>
        <v>0</v>
      </c>
      <c r="H3556" s="251">
        <f>SUMIFS(Поликлиника!H:H,Поликлиника!D:D,СВОД!C3556,Поликлиника!F:F,СВОД!E3556)</f>
        <v>0</v>
      </c>
      <c r="I3556" s="251">
        <f>SUMIFS(Поликлиника!BA:BA,Поликлиника!D:D,СВОД!C3556,Поликлиника!F:F,СВОД!E3556)</f>
        <v>0</v>
      </c>
      <c r="J3556" s="251">
        <f>SUMIFS(Поликлиника!BF:BF,Поликлиника!D:D,СВОД!C3556,Поликлиника!F:F,СВОД!E3556)</f>
        <v>0</v>
      </c>
      <c r="K3556" s="251">
        <f>SUMIFS(Поликлиника!BU:BU,Поликлиника!D:D,СВОД!C3556,Поликлиника!F:F,СВОД!E3556)</f>
        <v>0</v>
      </c>
      <c r="L3556" s="251">
        <f>SUMIFS(Услуги!H:H,Услуги!D:D,СВОД!C3556,Услуги!F:F,СВОД!E3556)+SUMIFS(Услуги!M:M,Услуги!D:D,СВОД!C3556,Услуги!F:F,СВОД!E3556)+SUMIFS(Услуги!R:R,Услуги!D:D,СВОД!C3556,Услуги!F:F,СВОД!E3556)+SUMIFS(Услуги!W:W,Услуги!D:D,СВОД!C3556,Услуги!F:F,СВОД!E3556)+SUMIFS(Услуги!AB:AB,Услуги!D:D,СВОД!C3556,Услуги!F:F,СВОД!E3556)+SUMIFS(Услуги!AG:AG,Услуги!D:D,СВОД!C3556,Услуги!F:F,СВОД!E3556)+SUMIFS(Услуги!AL:AL,Услуги!D:D,СВОД!C3556,Услуги!F:F,СВОД!E3556)+SUMIFS(Услуги!AQ:AQ,Услуги!D:D,СВОД!C3556,Услуги!F:F,СВОД!E3556)</f>
        <v>0</v>
      </c>
      <c r="M3556" s="251">
        <f>SUMIFS('Скорая мед.помощь'!J:J,'Скорая мед.помощь'!E:E,СВОД!C3556,'Скорая мед.помощь'!G:G,СВОД!E3556)</f>
        <v>0</v>
      </c>
      <c r="N3556" s="278">
        <f>SUMIFS('Круглосуточный стационар'!O:O,'Круглосуточный стационар'!D:D,СВОД!C3556,'Круглосуточный стационар'!F:F,СВОД!E3556)+SUMIFS(ВМП!O:O,ВМП!D:D,СВОД!C3556,ВМП!F:F,СВОД!E3556)+SUMIFS('Дневной стационар'!O:O,'Дневной стационар'!D:D,СВОД!C3556,'Дневной стационар'!F:F,СВОД!E3556)+SUMIFS(ЭКО!M:M,ЭКО!D:D,СВОД!C3556,ЭКО!F:F,СВОД!E3556)+SUMIFS(Диализ!O:O,Диализ!E:E,СВОД!C3556,Диализ!G:G,СВОД!E3556)+SUMIFS(Поликлиника!CT:CT,Поликлиника!D:D,СВОД!C3556,Поликлиника!F:F,СВОД!E3556)+SUMIFS('Скорая мед.помощь'!O:O,'Скорая мед.помощь'!E:E,СВОД!C3556,'Скорая мед.помощь'!G:G,СВОД!E3556)+SUMIFS(Услуги!AV:AV,Услуги!D:D,СВОД!C3556,Услуги!F:F,СВОД!E3556)</f>
        <v>0</v>
      </c>
      <c r="O3556" s="277">
        <f>SUMIFS(Сверхбаза!L:L,Сверхбаза!C:C,СВОД!C3556,Сверхбаза!E:E,СВОД!E3556)+SUMIFS(Сверхбаза!M:M,Сверхбаза!C:C,СВОД!C3556,Сверхбаза!E:E,СВОД!E3556)</f>
        <v>0</v>
      </c>
      <c r="P3556" s="251">
        <f>SUMIFS(Сверхбаза!N:N,Сверхбаза!C:C,СВОД!C3556,Сверхбаза!E:E,СВОД!E3556)</f>
        <v>0</v>
      </c>
      <c r="Q3556" s="251">
        <f>SUMIFS(Сверхбаза!P:P,Сверхбаза!C:C,СВОД!C3556,Сверхбаза!E:E,СВОД!E3556)</f>
        <v>0</v>
      </c>
      <c r="R3556" s="251">
        <f>SUMIFS(Сверхбаза!O:O,Сверхбаза!C:C,СВОД!C3556,Сверхбаза!E:E,СВОД!E3556)</f>
        <v>0</v>
      </c>
      <c r="S3556" s="251">
        <f>SUMIFS(Сверхбаза!Q:Q,Сверхбаза!C:C,СВОД!C3556,Сверхбаза!E:E,СВОД!E3556)</f>
        <v>0</v>
      </c>
      <c r="T3556" s="278">
        <f>SUMIFS(Сверхбаза!G:G,Сверхбаза!C:C,СВОД!C3556,Сверхбаза!E:E,СВОД!E3556)</f>
        <v>0</v>
      </c>
    </row>
    <row r="3557" spans="1:20" ht="38.25" outlineLevel="2">
      <c r="A3557" s="263" t="s">
        <v>91</v>
      </c>
      <c r="B3557" s="336">
        <v>508910</v>
      </c>
      <c r="C3557" s="336">
        <v>891101</v>
      </c>
      <c r="D3557" s="5" t="s">
        <v>669</v>
      </c>
      <c r="E3557" s="324">
        <v>7</v>
      </c>
      <c r="F3557" s="325" t="s">
        <v>706</v>
      </c>
      <c r="G3557" s="277">
        <f>SUMIFS('Круглосуточный стационар'!J:J,'Круглосуточный стационар'!D:D,СВОД!C3557,'Круглосуточный стационар'!F:F,СВОД!E3557)/2+SUMIFS(ВМП!J:J,ВМП!D:D,СВОД!C3557,ВМП!F:F,СВОД!E3557)/2+SUMIFS('Дневной стационар'!J:J,'Дневной стационар'!D:D,СВОД!C3557,'Дневной стационар'!F:F,СВОД!E3557)/2+SUMIFS(ЭКО!H:H,ЭКО!D:D,СВОД!C3557,ЭКО!F:F,СВОД!E3557)+SUMIFS(Диализ!J:J,Диализ!E:E,СВОД!C3557,Диализ!G:G,СВОД!E3557)</f>
        <v>0</v>
      </c>
      <c r="H3557" s="251">
        <f>SUMIFS(Поликлиника!H:H,Поликлиника!D:D,СВОД!C3557,Поликлиника!F:F,СВОД!E3557)</f>
        <v>0</v>
      </c>
      <c r="I3557" s="251">
        <f>SUMIFS(Поликлиника!BA:BA,Поликлиника!D:D,СВОД!C3557,Поликлиника!F:F,СВОД!E3557)</f>
        <v>0</v>
      </c>
      <c r="J3557" s="251">
        <f>SUMIFS(Поликлиника!BF:BF,Поликлиника!D:D,СВОД!C3557,Поликлиника!F:F,СВОД!E3557)</f>
        <v>0</v>
      </c>
      <c r="K3557" s="251">
        <f>SUMIFS(Поликлиника!BU:BU,Поликлиника!D:D,СВОД!C3557,Поликлиника!F:F,СВОД!E3557)</f>
        <v>0</v>
      </c>
      <c r="L3557" s="251">
        <f>SUMIFS(Услуги!H:H,Услуги!D:D,СВОД!C3557,Услуги!F:F,СВОД!E3557)+SUMIFS(Услуги!M:M,Услуги!D:D,СВОД!C3557,Услуги!F:F,СВОД!E3557)+SUMIFS(Услуги!R:R,Услуги!D:D,СВОД!C3557,Услуги!F:F,СВОД!E3557)+SUMIFS(Услуги!W:W,Услуги!D:D,СВОД!C3557,Услуги!F:F,СВОД!E3557)+SUMIFS(Услуги!AB:AB,Услуги!D:D,СВОД!C3557,Услуги!F:F,СВОД!E3557)+SUMIFS(Услуги!AG:AG,Услуги!D:D,СВОД!C3557,Услуги!F:F,СВОД!E3557)+SUMIFS(Услуги!AL:AL,Услуги!D:D,СВОД!C3557,Услуги!F:F,СВОД!E3557)+SUMIFS(Услуги!AQ:AQ,Услуги!D:D,СВОД!C3557,Услуги!F:F,СВОД!E3557)</f>
        <v>0</v>
      </c>
      <c r="M3557" s="251">
        <f>SUMIFS('Скорая мед.помощь'!J:J,'Скорая мед.помощь'!E:E,СВОД!C3557,'Скорая мед.помощь'!G:G,СВОД!E3557)</f>
        <v>0</v>
      </c>
      <c r="N3557" s="278">
        <f>SUMIFS('Круглосуточный стационар'!O:O,'Круглосуточный стационар'!D:D,СВОД!C3557,'Круглосуточный стационар'!F:F,СВОД!E3557)+SUMIFS(ВМП!O:O,ВМП!D:D,СВОД!C3557,ВМП!F:F,СВОД!E3557)+SUMIFS('Дневной стационар'!O:O,'Дневной стационар'!D:D,СВОД!C3557,'Дневной стационар'!F:F,СВОД!E3557)+SUMIFS(ЭКО!M:M,ЭКО!D:D,СВОД!C3557,ЭКО!F:F,СВОД!E3557)+SUMIFS(Диализ!O:O,Диализ!E:E,СВОД!C3557,Диализ!G:G,СВОД!E3557)+SUMIFS(Поликлиника!CT:CT,Поликлиника!D:D,СВОД!C3557,Поликлиника!F:F,СВОД!E3557)+SUMIFS('Скорая мед.помощь'!O:O,'Скорая мед.помощь'!E:E,СВОД!C3557,'Скорая мед.помощь'!G:G,СВОД!E3557)+SUMIFS(Услуги!AV:AV,Услуги!D:D,СВОД!C3557,Услуги!F:F,СВОД!E3557)</f>
        <v>0</v>
      </c>
      <c r="O3557" s="277">
        <f>SUMIFS(Сверхбаза!L:L,Сверхбаза!C:C,СВОД!C3557,Сверхбаза!E:E,СВОД!E3557)+SUMIFS(Сверхбаза!M:M,Сверхбаза!C:C,СВОД!C3557,Сверхбаза!E:E,СВОД!E3557)</f>
        <v>0</v>
      </c>
      <c r="P3557" s="251">
        <f>SUMIFS(Сверхбаза!N:N,Сверхбаза!C:C,СВОД!C3557,Сверхбаза!E:E,СВОД!E3557)</f>
        <v>0</v>
      </c>
      <c r="Q3557" s="251">
        <f>SUMIFS(Сверхбаза!P:P,Сверхбаза!C:C,СВОД!C3557,Сверхбаза!E:E,СВОД!E3557)</f>
        <v>0</v>
      </c>
      <c r="R3557" s="251">
        <f>SUMIFS(Сверхбаза!O:O,Сверхбаза!C:C,СВОД!C3557,Сверхбаза!E:E,СВОД!E3557)</f>
        <v>0</v>
      </c>
      <c r="S3557" s="251">
        <f>SUMIFS(Сверхбаза!Q:Q,Сверхбаза!C:C,СВОД!C3557,Сверхбаза!E:E,СВОД!E3557)</f>
        <v>0</v>
      </c>
      <c r="T3557" s="278">
        <f>SUMIFS(Сверхбаза!G:G,Сверхбаза!C:C,СВОД!C3557,Сверхбаза!E:E,СВОД!E3557)</f>
        <v>0</v>
      </c>
    </row>
    <row r="3558" spans="1:20" ht="38.25" outlineLevel="2">
      <c r="A3558" s="263" t="s">
        <v>91</v>
      </c>
      <c r="B3558" s="336">
        <v>508910</v>
      </c>
      <c r="C3558" s="336">
        <v>891101</v>
      </c>
      <c r="D3558" s="5" t="s">
        <v>669</v>
      </c>
      <c r="E3558" s="324">
        <v>70</v>
      </c>
      <c r="F3558" s="325" t="s">
        <v>707</v>
      </c>
      <c r="G3558" s="277">
        <f>SUMIFS('Круглосуточный стационар'!J:J,'Круглосуточный стационар'!D:D,СВОД!C3558,'Круглосуточный стационар'!F:F,СВОД!E3558)/2+SUMIFS(ВМП!J:J,ВМП!D:D,СВОД!C3558,ВМП!F:F,СВОД!E3558)/2+SUMIFS('Дневной стационар'!J:J,'Дневной стационар'!D:D,СВОД!C3558,'Дневной стационар'!F:F,СВОД!E3558)/2+SUMIFS(ЭКО!H:H,ЭКО!D:D,СВОД!C3558,ЭКО!F:F,СВОД!E3558)+SUMIFS(Диализ!J:J,Диализ!E:E,СВОД!C3558,Диализ!G:G,СВОД!E3558)</f>
        <v>0</v>
      </c>
      <c r="H3558" s="251">
        <f>SUMIFS(Поликлиника!H:H,Поликлиника!D:D,СВОД!C3558,Поликлиника!F:F,СВОД!E3558)</f>
        <v>0</v>
      </c>
      <c r="I3558" s="251">
        <f>SUMIFS(Поликлиника!BA:BA,Поликлиника!D:D,СВОД!C3558,Поликлиника!F:F,СВОД!E3558)</f>
        <v>0</v>
      </c>
      <c r="J3558" s="251">
        <f>SUMIFS(Поликлиника!BF:BF,Поликлиника!D:D,СВОД!C3558,Поликлиника!F:F,СВОД!E3558)</f>
        <v>0</v>
      </c>
      <c r="K3558" s="251">
        <f>SUMIFS(Поликлиника!BU:BU,Поликлиника!D:D,СВОД!C3558,Поликлиника!F:F,СВОД!E3558)</f>
        <v>0</v>
      </c>
      <c r="L3558" s="251">
        <f>SUMIFS(Услуги!H:H,Услуги!D:D,СВОД!C3558,Услуги!F:F,СВОД!E3558)+SUMIFS(Услуги!M:M,Услуги!D:D,СВОД!C3558,Услуги!F:F,СВОД!E3558)+SUMIFS(Услуги!R:R,Услуги!D:D,СВОД!C3558,Услуги!F:F,СВОД!E3558)+SUMIFS(Услуги!W:W,Услуги!D:D,СВОД!C3558,Услуги!F:F,СВОД!E3558)+SUMIFS(Услуги!AB:AB,Услуги!D:D,СВОД!C3558,Услуги!F:F,СВОД!E3558)+SUMIFS(Услуги!AG:AG,Услуги!D:D,СВОД!C3558,Услуги!F:F,СВОД!E3558)+SUMIFS(Услуги!AL:AL,Услуги!D:D,СВОД!C3558,Услуги!F:F,СВОД!E3558)+SUMIFS(Услуги!AQ:AQ,Услуги!D:D,СВОД!C3558,Услуги!F:F,СВОД!E3558)</f>
        <v>0</v>
      </c>
      <c r="M3558" s="251">
        <f>SUMIFS('Скорая мед.помощь'!J:J,'Скорая мед.помощь'!E:E,СВОД!C3558,'Скорая мед.помощь'!G:G,СВОД!E3558)</f>
        <v>0</v>
      </c>
      <c r="N3558" s="278">
        <f>SUMIFS('Круглосуточный стационар'!O:O,'Круглосуточный стационар'!D:D,СВОД!C3558,'Круглосуточный стационар'!F:F,СВОД!E3558)+SUMIFS(ВМП!O:O,ВМП!D:D,СВОД!C3558,ВМП!F:F,СВОД!E3558)+SUMIFS('Дневной стационар'!O:O,'Дневной стационар'!D:D,СВОД!C3558,'Дневной стационар'!F:F,СВОД!E3558)+SUMIFS(ЭКО!M:M,ЭКО!D:D,СВОД!C3558,ЭКО!F:F,СВОД!E3558)+SUMIFS(Диализ!O:O,Диализ!E:E,СВОД!C3558,Диализ!G:G,СВОД!E3558)+SUMIFS(Поликлиника!CT:CT,Поликлиника!D:D,СВОД!C3558,Поликлиника!F:F,СВОД!E3558)+SUMIFS('Скорая мед.помощь'!O:O,'Скорая мед.помощь'!E:E,СВОД!C3558,'Скорая мед.помощь'!G:G,СВОД!E3558)+SUMIFS(Услуги!AV:AV,Услуги!D:D,СВОД!C3558,Услуги!F:F,СВОД!E3558)</f>
        <v>0</v>
      </c>
      <c r="O3558" s="277">
        <f>SUMIFS(Сверхбаза!L:L,Сверхбаза!C:C,СВОД!C3558,Сверхбаза!E:E,СВОД!E3558)+SUMIFS(Сверхбаза!M:M,Сверхбаза!C:C,СВОД!C3558,Сверхбаза!E:E,СВОД!E3558)</f>
        <v>0</v>
      </c>
      <c r="P3558" s="251">
        <f>SUMIFS(Сверхбаза!N:N,Сверхбаза!C:C,СВОД!C3558,Сверхбаза!E:E,СВОД!E3558)</f>
        <v>0</v>
      </c>
      <c r="Q3558" s="251">
        <f>SUMIFS(Сверхбаза!P:P,Сверхбаза!C:C,СВОД!C3558,Сверхбаза!E:E,СВОД!E3558)</f>
        <v>0</v>
      </c>
      <c r="R3558" s="251">
        <f>SUMIFS(Сверхбаза!O:O,Сверхбаза!C:C,СВОД!C3558,Сверхбаза!E:E,СВОД!E3558)</f>
        <v>0</v>
      </c>
      <c r="S3558" s="251">
        <f>SUMIFS(Сверхбаза!Q:Q,Сверхбаза!C:C,СВОД!C3558,Сверхбаза!E:E,СВОД!E3558)</f>
        <v>0</v>
      </c>
      <c r="T3558" s="278">
        <f>SUMIFS(Сверхбаза!G:G,Сверхбаза!C:C,СВОД!C3558,Сверхбаза!E:E,СВОД!E3558)</f>
        <v>0</v>
      </c>
    </row>
    <row r="3559" spans="1:20" ht="38.25" outlineLevel="2">
      <c r="A3559" s="263" t="s">
        <v>91</v>
      </c>
      <c r="B3559" s="336">
        <v>508910</v>
      </c>
      <c r="C3559" s="336">
        <v>891101</v>
      </c>
      <c r="D3559" s="5" t="s">
        <v>669</v>
      </c>
      <c r="E3559" s="324">
        <v>94</v>
      </c>
      <c r="F3559" s="325" t="s">
        <v>157</v>
      </c>
      <c r="G3559" s="277">
        <f>SUMIFS('Круглосуточный стационар'!J:J,'Круглосуточный стационар'!D:D,СВОД!C3559,'Круглосуточный стационар'!F:F,СВОД!E3559)/2+SUMIFS(ВМП!J:J,ВМП!D:D,СВОД!C3559,ВМП!F:F,СВОД!E3559)/2+SUMIFS('Дневной стационар'!J:J,'Дневной стационар'!D:D,СВОД!C3559,'Дневной стационар'!F:F,СВОД!E3559)/2+SUMIFS(ЭКО!H:H,ЭКО!D:D,СВОД!C3559,ЭКО!F:F,СВОД!E3559)+SUMIFS(Диализ!J:J,Диализ!E:E,СВОД!C3559,Диализ!G:G,СВОД!E3559)</f>
        <v>0</v>
      </c>
      <c r="H3559" s="251">
        <f>SUMIFS(Поликлиника!H:H,Поликлиника!D:D,СВОД!C3559,Поликлиника!F:F,СВОД!E3559)</f>
        <v>0</v>
      </c>
      <c r="I3559" s="251">
        <f>SUMIFS(Поликлиника!BA:BA,Поликлиника!D:D,СВОД!C3559,Поликлиника!F:F,СВОД!E3559)</f>
        <v>0</v>
      </c>
      <c r="J3559" s="251">
        <f>SUMIFS(Поликлиника!BF:BF,Поликлиника!D:D,СВОД!C3559,Поликлиника!F:F,СВОД!E3559)</f>
        <v>0</v>
      </c>
      <c r="K3559" s="251">
        <f>SUMIFS(Поликлиника!BU:BU,Поликлиника!D:D,СВОД!C3559,Поликлиника!F:F,СВОД!E3559)</f>
        <v>0</v>
      </c>
      <c r="L3559" s="251">
        <f>SUMIFS(Услуги!H:H,Услуги!D:D,СВОД!C3559,Услуги!F:F,СВОД!E3559)+SUMIFS(Услуги!M:M,Услуги!D:D,СВОД!C3559,Услуги!F:F,СВОД!E3559)+SUMIFS(Услуги!R:R,Услуги!D:D,СВОД!C3559,Услуги!F:F,СВОД!E3559)+SUMIFS(Услуги!W:W,Услуги!D:D,СВОД!C3559,Услуги!F:F,СВОД!E3559)+SUMIFS(Услуги!AB:AB,Услуги!D:D,СВОД!C3559,Услуги!F:F,СВОД!E3559)+SUMIFS(Услуги!AG:AG,Услуги!D:D,СВОД!C3559,Услуги!F:F,СВОД!E3559)+SUMIFS(Услуги!AL:AL,Услуги!D:D,СВОД!C3559,Услуги!F:F,СВОД!E3559)+SUMIFS(Услуги!AQ:AQ,Услуги!D:D,СВОД!C3559,Услуги!F:F,СВОД!E3559)</f>
        <v>0</v>
      </c>
      <c r="M3559" s="251">
        <f>SUMIFS('Скорая мед.помощь'!J:J,'Скорая мед.помощь'!E:E,СВОД!C3559,'Скорая мед.помощь'!G:G,СВОД!E3559)</f>
        <v>0</v>
      </c>
      <c r="N3559" s="278">
        <f>SUMIFS('Круглосуточный стационар'!O:O,'Круглосуточный стационар'!D:D,СВОД!C3559,'Круглосуточный стационар'!F:F,СВОД!E3559)+SUMIFS(ВМП!O:O,ВМП!D:D,СВОД!C3559,ВМП!F:F,СВОД!E3559)+SUMIFS('Дневной стационар'!O:O,'Дневной стационар'!D:D,СВОД!C3559,'Дневной стационар'!F:F,СВОД!E3559)+SUMIFS(ЭКО!M:M,ЭКО!D:D,СВОД!C3559,ЭКО!F:F,СВОД!E3559)+SUMIFS(Диализ!O:O,Диализ!E:E,СВОД!C3559,Диализ!G:G,СВОД!E3559)+SUMIFS(Поликлиника!CT:CT,Поликлиника!D:D,СВОД!C3559,Поликлиника!F:F,СВОД!E3559)+SUMIFS('Скорая мед.помощь'!O:O,'Скорая мед.помощь'!E:E,СВОД!C3559,'Скорая мед.помощь'!G:G,СВОД!E3559)+SUMIFS(Услуги!AV:AV,Услуги!D:D,СВОД!C3559,Услуги!F:F,СВОД!E3559)</f>
        <v>0</v>
      </c>
      <c r="O3559" s="277">
        <f>SUMIFS(Сверхбаза!L:L,Сверхбаза!C:C,СВОД!C3559,Сверхбаза!E:E,СВОД!E3559)+SUMIFS(Сверхбаза!M:M,Сверхбаза!C:C,СВОД!C3559,Сверхбаза!E:E,СВОД!E3559)</f>
        <v>0</v>
      </c>
      <c r="P3559" s="251">
        <f>SUMIFS(Сверхбаза!N:N,Сверхбаза!C:C,СВОД!C3559,Сверхбаза!E:E,СВОД!E3559)</f>
        <v>0</v>
      </c>
      <c r="Q3559" s="251">
        <f>SUMIFS(Сверхбаза!P:P,Сверхбаза!C:C,СВОД!C3559,Сверхбаза!E:E,СВОД!E3559)</f>
        <v>0</v>
      </c>
      <c r="R3559" s="251">
        <f>SUMIFS(Сверхбаза!O:O,Сверхбаза!C:C,СВОД!C3559,Сверхбаза!E:E,СВОД!E3559)</f>
        <v>0</v>
      </c>
      <c r="S3559" s="251">
        <f>SUMIFS(Сверхбаза!Q:Q,Сверхбаза!C:C,СВОД!C3559,Сверхбаза!E:E,СВОД!E3559)</f>
        <v>0</v>
      </c>
      <c r="T3559" s="278">
        <f>SUMIFS(Сверхбаза!G:G,Сверхбаза!C:C,СВОД!C3559,Сверхбаза!E:E,СВОД!E3559)</f>
        <v>0</v>
      </c>
    </row>
    <row r="3560" spans="1:20" outlineLevel="1">
      <c r="A3560" s="264"/>
      <c r="B3560" s="254"/>
      <c r="C3560" s="254" t="str">
        <f>CONCATENATE(C3559," ","Итог")</f>
        <v>891101 Итог</v>
      </c>
      <c r="D3560" s="255"/>
      <c r="E3560" s="326"/>
      <c r="F3560" s="327"/>
      <c r="G3560" s="279"/>
      <c r="H3560" s="256"/>
      <c r="I3560" s="256"/>
      <c r="J3560" s="256"/>
      <c r="K3560" s="256"/>
      <c r="L3560" s="256"/>
      <c r="M3560" s="256"/>
      <c r="N3560" s="280">
        <f>SUBTOTAL(9,N3552:N3559)</f>
        <v>15308.755844375002</v>
      </c>
      <c r="O3560" s="279"/>
      <c r="P3560" s="256"/>
      <c r="Q3560" s="256"/>
      <c r="R3560" s="256"/>
      <c r="S3560" s="256"/>
      <c r="T3560" s="280">
        <f>SUBTOTAL(9,T3552:T3559)</f>
        <v>0</v>
      </c>
    </row>
    <row r="3561" spans="1:20" ht="76.5" outlineLevel="2">
      <c r="A3561" s="262" t="s">
        <v>91</v>
      </c>
      <c r="B3561" s="8">
        <v>508911</v>
      </c>
      <c r="C3561" s="8">
        <v>891201</v>
      </c>
      <c r="D3561" s="9" t="s">
        <v>632</v>
      </c>
      <c r="E3561" s="322">
        <v>1</v>
      </c>
      <c r="F3561" s="323" t="s">
        <v>12</v>
      </c>
      <c r="G3561" s="275">
        <f>SUMIFS('Круглосуточный стационар'!J:J,'Круглосуточный стационар'!D:D,СВОД!C3561,'Круглосуточный стационар'!F:F,СВОД!E3561)/2+SUMIFS(ВМП!J:J,ВМП!D:D,СВОД!C3561,ВМП!F:F,СВОД!E3561)/2+SUMIFS('Дневной стационар'!J:J,'Дневной стационар'!D:D,СВОД!C3561,'Дневной стационар'!F:F,СВОД!E3561)/2+SUMIFS(ЭКО!H:H,ЭКО!D:D,СВОД!C3561,ЭКО!F:F,СВОД!E3561)+SUMIFS(Диализ!J:J,Диализ!E:E,СВОД!C3561,Диализ!G:G,СВОД!E3561)</f>
        <v>2397</v>
      </c>
      <c r="H3561" s="253">
        <f>SUMIFS(Поликлиника!H:H,Поликлиника!D:D,СВОД!C3561,Поликлиника!F:F,СВОД!E3561)</f>
        <v>0</v>
      </c>
      <c r="I3561" s="253">
        <f>SUMIFS(Поликлиника!BA:BA,Поликлиника!D:D,СВОД!C3561,Поликлиника!F:F,СВОД!E3561)</f>
        <v>0</v>
      </c>
      <c r="J3561" s="253">
        <f>SUMIFS(Поликлиника!BF:BF,Поликлиника!D:D,СВОД!C3561,Поликлиника!F:F,СВОД!E3561)</f>
        <v>0</v>
      </c>
      <c r="K3561" s="253">
        <f>SUMIFS(Поликлиника!BU:BU,Поликлиника!D:D,СВОД!C3561,Поликлиника!F:F,СВОД!E3561)</f>
        <v>0</v>
      </c>
      <c r="L3561" s="253">
        <f>SUMIFS(Услуги!H:H,Услуги!D:D,СВОД!C3561,Услуги!F:F,СВОД!E3561)+SUMIFS(Услуги!M:M,Услуги!D:D,СВОД!C3561,Услуги!F:F,СВОД!E3561)+SUMIFS(Услуги!R:R,Услуги!D:D,СВОД!C3561,Услуги!F:F,СВОД!E3561)+SUMIFS(Услуги!W:W,Услуги!D:D,СВОД!C3561,Услуги!F:F,СВОД!E3561)+SUMIFS(Услуги!AB:AB,Услуги!D:D,СВОД!C3561,Услуги!F:F,СВОД!E3561)+SUMIFS(Услуги!AG:AG,Услуги!D:D,СВОД!C3561,Услуги!F:F,СВОД!E3561)+SUMIFS(Услуги!AL:AL,Услуги!D:D,СВОД!C3561,Услуги!F:F,СВОД!E3561)+SUMIFS(Услуги!AQ:AQ,Услуги!D:D,СВОД!C3561,Услуги!F:F,СВОД!E3561)</f>
        <v>0</v>
      </c>
      <c r="M3561" s="253">
        <f>SUMIFS('Скорая мед.помощь'!J:J,'Скорая мед.помощь'!E:E,СВОД!C3561,'Скорая мед.помощь'!G:G,СВОД!E3561)</f>
        <v>0</v>
      </c>
      <c r="N3561" s="276">
        <f>SUMIFS('Круглосуточный стационар'!O:O,'Круглосуточный стационар'!D:D,СВОД!C3561,'Круглосуточный стационар'!F:F,СВОД!E3561)+SUMIFS(ВМП!O:O,ВМП!D:D,СВОД!C3561,ВМП!F:F,СВОД!E3561)+SUMIFS('Дневной стационар'!O:O,'Дневной стационар'!D:D,СВОД!C3561,'Дневной стационар'!F:F,СВОД!E3561)+SUMIFS(ЭКО!M:M,ЭКО!D:D,СВОД!C3561,ЭКО!F:F,СВОД!E3561)+SUMIFS(Диализ!O:O,Диализ!E:E,СВОД!C3561,Диализ!G:G,СВОД!E3561)+SUMIFS(Поликлиника!CT:CT,Поликлиника!D:D,СВОД!C3561,Поликлиника!F:F,СВОД!E3561)+SUMIFS('Скорая мед.помощь'!O:O,'Скорая мед.помощь'!E:E,СВОД!C3561,'Скорая мед.помощь'!G:G,СВОД!E3561)+SUMIFS(Услуги!AV:AV,Услуги!D:D,СВОД!C3561,Услуги!F:F,СВОД!E3561)</f>
        <v>172408.62135053152</v>
      </c>
      <c r="O3561" s="275">
        <f>SUMIFS(Сверхбаза!L:L,Сверхбаза!C:C,СВОД!C3561,Сверхбаза!E:E,СВОД!E3561)+SUMIFS(Сверхбаза!M:M,Сверхбаза!C:C,СВОД!C3561,Сверхбаза!E:E,СВОД!E3561)</f>
        <v>0</v>
      </c>
      <c r="P3561" s="253">
        <f>SUMIFS(Сверхбаза!N:N,Сверхбаза!C:C,СВОД!C3561,Сверхбаза!E:E,СВОД!E3561)</f>
        <v>0</v>
      </c>
      <c r="Q3561" s="253">
        <f>SUMIFS(Сверхбаза!P:P,Сверхбаза!C:C,СВОД!C3561,Сверхбаза!E:E,СВОД!E3561)</f>
        <v>0</v>
      </c>
      <c r="R3561" s="253">
        <f>SUMIFS(Сверхбаза!O:O,Сверхбаза!C:C,СВОД!C3561,Сверхбаза!E:E,СВОД!E3561)</f>
        <v>0</v>
      </c>
      <c r="S3561" s="253">
        <f>SUMIFS(Сверхбаза!Q:Q,Сверхбаза!C:C,СВОД!C3561,Сверхбаза!E:E,СВОД!E3561)</f>
        <v>0</v>
      </c>
      <c r="T3561" s="276">
        <f>SUMIFS(Сверхбаза!G:G,Сверхбаза!C:C,СВОД!C3561,Сверхбаза!E:E,СВОД!E3561)</f>
        <v>0</v>
      </c>
    </row>
    <row r="3562" spans="1:20" ht="76.5" outlineLevel="2">
      <c r="A3562" s="263" t="s">
        <v>91</v>
      </c>
      <c r="B3562" s="336">
        <v>508911</v>
      </c>
      <c r="C3562" s="336">
        <v>891201</v>
      </c>
      <c r="D3562" s="5" t="s">
        <v>632</v>
      </c>
      <c r="E3562" s="324">
        <v>13</v>
      </c>
      <c r="F3562" s="325" t="s">
        <v>704</v>
      </c>
      <c r="G3562" s="277">
        <f>SUMIFS('Круглосуточный стационар'!J:J,'Круглосуточный стационар'!D:D,СВОД!C3562,'Круглосуточный стационар'!F:F,СВОД!E3562)/2+SUMIFS(ВМП!J:J,ВМП!D:D,СВОД!C3562,ВМП!F:F,СВОД!E3562)/2+SUMIFS('Дневной стационар'!J:J,'Дневной стационар'!D:D,СВОД!C3562,'Дневной стационар'!F:F,СВОД!E3562)/2+SUMIFS(ЭКО!H:H,ЭКО!D:D,СВОД!C3562,ЭКО!F:F,СВОД!E3562)+SUMIFS(Диализ!J:J,Диализ!E:E,СВОД!C3562,Диализ!G:G,СВОД!E3562)</f>
        <v>339</v>
      </c>
      <c r="H3562" s="251">
        <f>SUMIFS(Поликлиника!H:H,Поликлиника!D:D,СВОД!C3562,Поликлиника!F:F,СВОД!E3562)</f>
        <v>0</v>
      </c>
      <c r="I3562" s="251">
        <f>SUMIFS(Поликлиника!BA:BA,Поликлиника!D:D,СВОД!C3562,Поликлиника!F:F,СВОД!E3562)</f>
        <v>0</v>
      </c>
      <c r="J3562" s="251">
        <f>SUMIFS(Поликлиника!BF:BF,Поликлиника!D:D,СВОД!C3562,Поликлиника!F:F,СВОД!E3562)</f>
        <v>0</v>
      </c>
      <c r="K3562" s="251">
        <f>SUMIFS(Поликлиника!BU:BU,Поликлиника!D:D,СВОД!C3562,Поликлиника!F:F,СВОД!E3562)</f>
        <v>0</v>
      </c>
      <c r="L3562" s="251">
        <f>SUMIFS(Услуги!H:H,Услуги!D:D,СВОД!C3562,Услуги!F:F,СВОД!E3562)+SUMIFS(Услуги!M:M,Услуги!D:D,СВОД!C3562,Услуги!F:F,СВОД!E3562)+SUMIFS(Услуги!R:R,Услуги!D:D,СВОД!C3562,Услуги!F:F,СВОД!E3562)+SUMIFS(Услуги!W:W,Услуги!D:D,СВОД!C3562,Услуги!F:F,СВОД!E3562)+SUMIFS(Услуги!AB:AB,Услуги!D:D,СВОД!C3562,Услуги!F:F,СВОД!E3562)+SUMIFS(Услуги!AG:AG,Услуги!D:D,СВОД!C3562,Услуги!F:F,СВОД!E3562)+SUMIFS(Услуги!AL:AL,Услуги!D:D,СВОД!C3562,Услуги!F:F,СВОД!E3562)+SUMIFS(Услуги!AQ:AQ,Услуги!D:D,СВОД!C3562,Услуги!F:F,СВОД!E3562)</f>
        <v>0</v>
      </c>
      <c r="M3562" s="251">
        <f>SUMIFS('Скорая мед.помощь'!J:J,'Скорая мед.помощь'!E:E,СВОД!C3562,'Скорая мед.помощь'!G:G,СВОД!E3562)</f>
        <v>0</v>
      </c>
      <c r="N3562" s="278">
        <f>SUMIFS('Круглосуточный стационар'!O:O,'Круглосуточный стационар'!D:D,СВОД!C3562,'Круглосуточный стационар'!F:F,СВОД!E3562)+SUMIFS(ВМП!O:O,ВМП!D:D,СВОД!C3562,ВМП!F:F,СВОД!E3562)+SUMIFS('Дневной стационар'!O:O,'Дневной стационар'!D:D,СВОД!C3562,'Дневной стационар'!F:F,СВОД!E3562)+SUMIFS(ЭКО!M:M,ЭКО!D:D,СВОД!C3562,ЭКО!F:F,СВОД!E3562)+SUMIFS(Диализ!O:O,Диализ!E:E,СВОД!C3562,Диализ!G:G,СВОД!E3562)+SUMIFS(Поликлиника!CT:CT,Поликлиника!D:D,СВОД!C3562,Поликлиника!F:F,СВОД!E3562)+SUMIFS('Скорая мед.помощь'!O:O,'Скорая мед.помощь'!E:E,СВОД!C3562,'Скорая мед.помощь'!G:G,СВОД!E3562)+SUMIFS(Услуги!AV:AV,Услуги!D:D,СВОД!C3562,Услуги!F:F,СВОД!E3562)</f>
        <v>59494.12744339605</v>
      </c>
      <c r="O3562" s="277">
        <f>SUMIFS(Сверхбаза!L:L,Сверхбаза!C:C,СВОД!C3562,Сверхбаза!E:E,СВОД!E3562)+SUMIFS(Сверхбаза!M:M,Сверхбаза!C:C,СВОД!C3562,Сверхбаза!E:E,СВОД!E3562)</f>
        <v>0</v>
      </c>
      <c r="P3562" s="251">
        <f>SUMIFS(Сверхбаза!N:N,Сверхбаза!C:C,СВОД!C3562,Сверхбаза!E:E,СВОД!E3562)</f>
        <v>0</v>
      </c>
      <c r="Q3562" s="251">
        <f>SUMIFS(Сверхбаза!P:P,Сверхбаза!C:C,СВОД!C3562,Сверхбаза!E:E,СВОД!E3562)</f>
        <v>0</v>
      </c>
      <c r="R3562" s="251">
        <f>SUMIFS(Сверхбаза!O:O,Сверхбаза!C:C,СВОД!C3562,Сверхбаза!E:E,СВОД!E3562)</f>
        <v>0</v>
      </c>
      <c r="S3562" s="251">
        <f>SUMIFS(Сверхбаза!Q:Q,Сверхбаза!C:C,СВОД!C3562,Сверхбаза!E:E,СВОД!E3562)</f>
        <v>0</v>
      </c>
      <c r="T3562" s="278">
        <f>SUMIFS(Сверхбаза!G:G,Сверхбаза!C:C,СВОД!C3562,Сверхбаза!E:E,СВОД!E3562)</f>
        <v>0</v>
      </c>
    </row>
    <row r="3563" spans="1:20" ht="76.5" outlineLevel="2">
      <c r="A3563" s="263" t="s">
        <v>91</v>
      </c>
      <c r="B3563" s="336">
        <v>508911</v>
      </c>
      <c r="C3563" s="336">
        <v>891201</v>
      </c>
      <c r="D3563" s="5" t="s">
        <v>632</v>
      </c>
      <c r="E3563" s="324">
        <v>2</v>
      </c>
      <c r="F3563" s="325" t="s">
        <v>173</v>
      </c>
      <c r="G3563" s="277">
        <f>SUMIFS('Круглосуточный стационар'!J:J,'Круглосуточный стационар'!D:D,СВОД!C3563,'Круглосуточный стационар'!F:F,СВОД!E3563)/2+SUMIFS(ВМП!J:J,ВМП!D:D,СВОД!C3563,ВМП!F:F,СВОД!E3563)/2+SUMIFS('Дневной стационар'!J:J,'Дневной стационар'!D:D,СВОД!C3563,'Дневной стационар'!F:F,СВОД!E3563)/2+SUMIFS(ЭКО!H:H,ЭКО!D:D,СВОД!C3563,ЭКО!F:F,СВОД!E3563)+SUMIFS(Диализ!J:J,Диализ!E:E,СВОД!C3563,Диализ!G:G,СВОД!E3563)</f>
        <v>58</v>
      </c>
      <c r="H3563" s="251">
        <f>SUMIFS(Поликлиника!H:H,Поликлиника!D:D,СВОД!C3563,Поликлиника!F:F,СВОД!E3563)</f>
        <v>0</v>
      </c>
      <c r="I3563" s="251">
        <f>SUMIFS(Поликлиника!BA:BA,Поликлиника!D:D,СВОД!C3563,Поликлиника!F:F,СВОД!E3563)</f>
        <v>0</v>
      </c>
      <c r="J3563" s="251">
        <f>SUMIFS(Поликлиника!BF:BF,Поликлиника!D:D,СВОД!C3563,Поликлиника!F:F,СВОД!E3563)</f>
        <v>0</v>
      </c>
      <c r="K3563" s="251">
        <f>SUMIFS(Поликлиника!BU:BU,Поликлиника!D:D,СВОД!C3563,Поликлиника!F:F,СВОД!E3563)</f>
        <v>0</v>
      </c>
      <c r="L3563" s="251">
        <f>SUMIFS(Услуги!H:H,Услуги!D:D,СВОД!C3563,Услуги!F:F,СВОД!E3563)+SUMIFS(Услуги!M:M,Услуги!D:D,СВОД!C3563,Услуги!F:F,СВОД!E3563)+SUMIFS(Услуги!R:R,Услуги!D:D,СВОД!C3563,Услуги!F:F,СВОД!E3563)+SUMIFS(Услуги!W:W,Услуги!D:D,СВОД!C3563,Услуги!F:F,СВОД!E3563)+SUMIFS(Услуги!AB:AB,Услуги!D:D,СВОД!C3563,Услуги!F:F,СВОД!E3563)+SUMIFS(Услуги!AG:AG,Услуги!D:D,СВОД!C3563,Услуги!F:F,СВОД!E3563)+SUMIFS(Услуги!AL:AL,Услуги!D:D,СВОД!C3563,Услуги!F:F,СВОД!E3563)+SUMIFS(Услуги!AQ:AQ,Услуги!D:D,СВОД!C3563,Услуги!F:F,СВОД!E3563)</f>
        <v>0</v>
      </c>
      <c r="M3563" s="251">
        <f>SUMIFS('Скорая мед.помощь'!J:J,'Скорая мед.помощь'!E:E,СВОД!C3563,'Скорая мед.помощь'!G:G,СВОД!E3563)</f>
        <v>0</v>
      </c>
      <c r="N3563" s="278">
        <f>SUMIFS('Круглосуточный стационар'!O:O,'Круглосуточный стационар'!D:D,СВОД!C3563,'Круглосуточный стационар'!F:F,СВОД!E3563)+SUMIFS(ВМП!O:O,ВМП!D:D,СВОД!C3563,ВМП!F:F,СВОД!E3563)+SUMIFS('Дневной стационар'!O:O,'Дневной стационар'!D:D,СВОД!C3563,'Дневной стационар'!F:F,СВОД!E3563)+SUMIFS(ЭКО!M:M,ЭКО!D:D,СВОД!C3563,ЭКО!F:F,СВОД!E3563)+SUMIFS(Диализ!O:O,Диализ!E:E,СВОД!C3563,Диализ!G:G,СВОД!E3563)+SUMIFS(Поликлиника!CT:CT,Поликлиника!D:D,СВОД!C3563,Поликлиника!F:F,СВОД!E3563)+SUMIFS('Скорая мед.помощь'!O:O,'Скорая мед.помощь'!E:E,СВОД!C3563,'Скорая мед.помощь'!G:G,СВОД!E3563)+SUMIFS(Услуги!AV:AV,Услуги!D:D,СВОД!C3563,Услуги!F:F,СВОД!E3563)</f>
        <v>454.75600000000009</v>
      </c>
      <c r="O3563" s="277">
        <f>SUMIFS(Сверхбаза!L:L,Сверхбаза!C:C,СВОД!C3563,Сверхбаза!E:E,СВОД!E3563)+SUMIFS(Сверхбаза!M:M,Сверхбаза!C:C,СВОД!C3563,Сверхбаза!E:E,СВОД!E3563)</f>
        <v>0</v>
      </c>
      <c r="P3563" s="251">
        <f>SUMIFS(Сверхбаза!N:N,Сверхбаза!C:C,СВОД!C3563,Сверхбаза!E:E,СВОД!E3563)</f>
        <v>0</v>
      </c>
      <c r="Q3563" s="251">
        <f>SUMIFS(Сверхбаза!P:P,Сверхбаза!C:C,СВОД!C3563,Сверхбаза!E:E,СВОД!E3563)</f>
        <v>0</v>
      </c>
      <c r="R3563" s="251">
        <f>SUMIFS(Сверхбаза!O:O,Сверхбаза!C:C,СВОД!C3563,Сверхбаза!E:E,СВОД!E3563)</f>
        <v>0</v>
      </c>
      <c r="S3563" s="251">
        <f>SUMIFS(Сверхбаза!Q:Q,Сверхбаза!C:C,СВОД!C3563,Сверхбаза!E:E,СВОД!E3563)</f>
        <v>0</v>
      </c>
      <c r="T3563" s="278">
        <f>SUMIFS(Сверхбаза!G:G,Сверхбаза!C:C,СВОД!C3563,Сверхбаза!E:E,СВОД!E3563)</f>
        <v>0</v>
      </c>
    </row>
    <row r="3564" spans="1:20" ht="76.5" outlineLevel="2">
      <c r="A3564" s="263" t="s">
        <v>91</v>
      </c>
      <c r="B3564" s="336">
        <v>508911</v>
      </c>
      <c r="C3564" s="336">
        <v>891201</v>
      </c>
      <c r="D3564" s="5" t="s">
        <v>632</v>
      </c>
      <c r="E3564" s="324">
        <v>6</v>
      </c>
      <c r="F3564" s="325" t="s">
        <v>705</v>
      </c>
      <c r="G3564" s="277">
        <f>SUMIFS('Круглосуточный стационар'!J:J,'Круглосуточный стационар'!D:D,СВОД!C3564,'Круглосуточный стационар'!F:F,СВОД!E3564)/2+SUMIFS(ВМП!J:J,ВМП!D:D,СВОД!C3564,ВМП!F:F,СВОД!E3564)/2+SUMIFS('Дневной стационар'!J:J,'Дневной стационар'!D:D,СВОД!C3564,'Дневной стационар'!F:F,СВОД!E3564)/2+SUMIFS(ЭКО!H:H,ЭКО!D:D,СВОД!C3564,ЭКО!F:F,СВОД!E3564)+SUMIFS(Диализ!J:J,Диализ!E:E,СВОД!C3564,Диализ!G:G,СВОД!E3564)</f>
        <v>0</v>
      </c>
      <c r="H3564" s="251">
        <f>SUMIFS(Поликлиника!H:H,Поликлиника!D:D,СВОД!C3564,Поликлиника!F:F,СВОД!E3564)</f>
        <v>0</v>
      </c>
      <c r="I3564" s="251">
        <f>SUMIFS(Поликлиника!BA:BA,Поликлиника!D:D,СВОД!C3564,Поликлиника!F:F,СВОД!E3564)</f>
        <v>0</v>
      </c>
      <c r="J3564" s="251">
        <f>SUMIFS(Поликлиника!BF:BF,Поликлиника!D:D,СВОД!C3564,Поликлиника!F:F,СВОД!E3564)</f>
        <v>0</v>
      </c>
      <c r="K3564" s="251">
        <f>SUMIFS(Поликлиника!BU:BU,Поликлиника!D:D,СВОД!C3564,Поликлиника!F:F,СВОД!E3564)</f>
        <v>0</v>
      </c>
      <c r="L3564" s="251">
        <f>SUMIFS(Услуги!H:H,Услуги!D:D,СВОД!C3564,Услуги!F:F,СВОД!E3564)+SUMIFS(Услуги!M:M,Услуги!D:D,СВОД!C3564,Услуги!F:F,СВОД!E3564)+SUMIFS(Услуги!R:R,Услуги!D:D,СВОД!C3564,Услуги!F:F,СВОД!E3564)+SUMIFS(Услуги!W:W,Услуги!D:D,СВОД!C3564,Услуги!F:F,СВОД!E3564)+SUMIFS(Услуги!AB:AB,Услуги!D:D,СВОД!C3564,Услуги!F:F,СВОД!E3564)+SUMIFS(Услуги!AG:AG,Услуги!D:D,СВОД!C3564,Услуги!F:F,СВОД!E3564)+SUMIFS(Услуги!AL:AL,Услуги!D:D,СВОД!C3564,Услуги!F:F,СВОД!E3564)+SUMIFS(Услуги!AQ:AQ,Услуги!D:D,СВОД!C3564,Услуги!F:F,СВОД!E3564)</f>
        <v>0</v>
      </c>
      <c r="M3564" s="251">
        <f>SUMIFS('Скорая мед.помощь'!J:J,'Скорая мед.помощь'!E:E,СВОД!C3564,'Скорая мед.помощь'!G:G,СВОД!E3564)</f>
        <v>0</v>
      </c>
      <c r="N3564" s="278">
        <f>SUMIFS('Круглосуточный стационар'!O:O,'Круглосуточный стационар'!D:D,СВОД!C3564,'Круглосуточный стационар'!F:F,СВОД!E3564)+SUMIFS(ВМП!O:O,ВМП!D:D,СВОД!C3564,ВМП!F:F,СВОД!E3564)+SUMIFS('Дневной стационар'!O:O,'Дневной стационар'!D:D,СВОД!C3564,'Дневной стационар'!F:F,СВОД!E3564)+SUMIFS(ЭКО!M:M,ЭКО!D:D,СВОД!C3564,ЭКО!F:F,СВОД!E3564)+SUMIFS(Диализ!O:O,Диализ!E:E,СВОД!C3564,Диализ!G:G,СВОД!E3564)+SUMIFS(Поликлиника!CT:CT,Поликлиника!D:D,СВОД!C3564,Поликлиника!F:F,СВОД!E3564)+SUMIFS('Скорая мед.помощь'!O:O,'Скорая мед.помощь'!E:E,СВОД!C3564,'Скорая мед.помощь'!G:G,СВОД!E3564)+SUMIFS(Услуги!AV:AV,Услуги!D:D,СВОД!C3564,Услуги!F:F,СВОД!E3564)</f>
        <v>0</v>
      </c>
      <c r="O3564" s="277">
        <f>SUMIFS(Сверхбаза!L:L,Сверхбаза!C:C,СВОД!C3564,Сверхбаза!E:E,СВОД!E3564)+SUMIFS(Сверхбаза!M:M,Сверхбаза!C:C,СВОД!C3564,Сверхбаза!E:E,СВОД!E3564)</f>
        <v>0</v>
      </c>
      <c r="P3564" s="251">
        <f>SUMIFS(Сверхбаза!N:N,Сверхбаза!C:C,СВОД!C3564,Сверхбаза!E:E,СВОД!E3564)</f>
        <v>0</v>
      </c>
      <c r="Q3564" s="251">
        <f>SUMIFS(Сверхбаза!P:P,Сверхбаза!C:C,СВОД!C3564,Сверхбаза!E:E,СВОД!E3564)</f>
        <v>0</v>
      </c>
      <c r="R3564" s="251">
        <f>SUMIFS(Сверхбаза!O:O,Сверхбаза!C:C,СВОД!C3564,Сверхбаза!E:E,СВОД!E3564)</f>
        <v>0</v>
      </c>
      <c r="S3564" s="251">
        <f>SUMIFS(Сверхбаза!Q:Q,Сверхбаза!C:C,СВОД!C3564,Сверхбаза!E:E,СВОД!E3564)</f>
        <v>0</v>
      </c>
      <c r="T3564" s="278">
        <f>SUMIFS(Сверхбаза!G:G,Сверхбаза!C:C,СВОД!C3564,Сверхбаза!E:E,СВОД!E3564)</f>
        <v>0</v>
      </c>
    </row>
    <row r="3565" spans="1:20" ht="76.5" outlineLevel="2">
      <c r="A3565" s="263" t="s">
        <v>91</v>
      </c>
      <c r="B3565" s="336">
        <v>508911</v>
      </c>
      <c r="C3565" s="336">
        <v>891201</v>
      </c>
      <c r="D3565" s="5" t="s">
        <v>632</v>
      </c>
      <c r="E3565" s="324">
        <v>3</v>
      </c>
      <c r="F3565" s="325" t="s">
        <v>174</v>
      </c>
      <c r="G3565" s="277">
        <f>SUMIFS('Круглосуточный стационар'!J:J,'Круглосуточный стационар'!D:D,СВОД!C3565,'Круглосуточный стационар'!F:F,СВОД!E3565)/2+SUMIFS(ВМП!J:J,ВМП!D:D,СВОД!C3565,ВМП!F:F,СВОД!E3565)/2+SUMIFS('Дневной стационар'!J:J,'Дневной стационар'!D:D,СВОД!C3565,'Дневной стационар'!F:F,СВОД!E3565)/2+SUMIFS(ЭКО!H:H,ЭКО!D:D,СВОД!C3565,ЭКО!F:F,СВОД!E3565)+SUMIFS(Диализ!J:J,Диализ!E:E,СВОД!C3565,Диализ!G:G,СВОД!E3565)</f>
        <v>0</v>
      </c>
      <c r="H3565" s="251">
        <f>SUMIFS(Поликлиника!H:H,Поликлиника!D:D,СВОД!C3565,Поликлиника!F:F,СВОД!E3565)</f>
        <v>0</v>
      </c>
      <c r="I3565" s="251">
        <f>SUMIFS(Поликлиника!BA:BA,Поликлиника!D:D,СВОД!C3565,Поликлиника!F:F,СВОД!E3565)</f>
        <v>0</v>
      </c>
      <c r="J3565" s="251">
        <f>SUMIFS(Поликлиника!BF:BF,Поликлиника!D:D,СВОД!C3565,Поликлиника!F:F,СВОД!E3565)</f>
        <v>80</v>
      </c>
      <c r="K3565" s="251">
        <f>SUMIFS(Поликлиника!BU:BU,Поликлиника!D:D,СВОД!C3565,Поликлиника!F:F,СВОД!E3565)</f>
        <v>14000</v>
      </c>
      <c r="L3565" s="251">
        <f>SUMIFS(Услуги!H:H,Услуги!D:D,СВОД!C3565,Услуги!F:F,СВОД!E3565)+SUMIFS(Услуги!M:M,Услуги!D:D,СВОД!C3565,Услуги!F:F,СВОД!E3565)+SUMIFS(Услуги!R:R,Услуги!D:D,СВОД!C3565,Услуги!F:F,СВОД!E3565)+SUMIFS(Услуги!W:W,Услуги!D:D,СВОД!C3565,Услуги!F:F,СВОД!E3565)+SUMIFS(Услуги!AB:AB,Услуги!D:D,СВОД!C3565,Услуги!F:F,СВОД!E3565)+SUMIFS(Услуги!AG:AG,Услуги!D:D,СВОД!C3565,Услуги!F:F,СВОД!E3565)+SUMIFS(Услуги!AL:AL,Услуги!D:D,СВОД!C3565,Услуги!F:F,СВОД!E3565)+SUMIFS(Услуги!AQ:AQ,Услуги!D:D,СВОД!C3565,Услуги!F:F,СВОД!E3565)</f>
        <v>2175</v>
      </c>
      <c r="M3565" s="251">
        <f>SUMIFS('Скорая мед.помощь'!J:J,'Скорая мед.помощь'!E:E,СВОД!C3565,'Скорая мед.помощь'!G:G,СВОД!E3565)</f>
        <v>0</v>
      </c>
      <c r="N3565" s="278">
        <f>SUMIFS('Круглосуточный стационар'!O:O,'Круглосуточный стационар'!D:D,СВОД!C3565,'Круглосуточный стационар'!F:F,СВОД!E3565)+SUMIFS(ВМП!O:O,ВМП!D:D,СВОД!C3565,ВМП!F:F,СВОД!E3565)+SUMIFS('Дневной стационар'!O:O,'Дневной стационар'!D:D,СВОД!C3565,'Дневной стационар'!F:F,СВОД!E3565)+SUMIFS(ЭКО!M:M,ЭКО!D:D,СВОД!C3565,ЭКО!F:F,СВОД!E3565)+SUMIFS(Диализ!O:O,Диализ!E:E,СВОД!C3565,Диализ!G:G,СВОД!E3565)+SUMIFS(Поликлиника!CT:CT,Поликлиника!D:D,СВОД!C3565,Поликлиника!F:F,СВОД!E3565)+SUMIFS('Скорая мед.помощь'!O:O,'Скорая мед.помощь'!E:E,СВОД!C3565,'Скорая мед.помощь'!G:G,СВОД!E3565)+SUMIFS(Услуги!AV:AV,Услуги!D:D,СВОД!C3565,Услуги!F:F,СВОД!E3565)</f>
        <v>34428.246598917147</v>
      </c>
      <c r="O3565" s="277">
        <f>SUMIFS(Сверхбаза!L:L,Сверхбаза!C:C,СВОД!C3565,Сверхбаза!E:E,СВОД!E3565)+SUMIFS(Сверхбаза!M:M,Сверхбаза!C:C,СВОД!C3565,Сверхбаза!E:E,СВОД!E3565)</f>
        <v>0</v>
      </c>
      <c r="P3565" s="251">
        <f>SUMIFS(Сверхбаза!N:N,Сверхбаза!C:C,СВОД!C3565,Сверхбаза!E:E,СВОД!E3565)</f>
        <v>0</v>
      </c>
      <c r="Q3565" s="251">
        <f>SUMIFS(Сверхбаза!P:P,Сверхбаза!C:C,СВОД!C3565,Сверхбаза!E:E,СВОД!E3565)</f>
        <v>0</v>
      </c>
      <c r="R3565" s="251">
        <f>SUMIFS(Сверхбаза!O:O,Сверхбаза!C:C,СВОД!C3565,Сверхбаза!E:E,СВОД!E3565)</f>
        <v>0</v>
      </c>
      <c r="S3565" s="251">
        <f>SUMIFS(Сверхбаза!Q:Q,Сверхбаза!C:C,СВОД!C3565,Сверхбаза!E:E,СВОД!E3565)</f>
        <v>0</v>
      </c>
      <c r="T3565" s="278">
        <f>SUMIFS(Сверхбаза!G:G,Сверхбаза!C:C,СВОД!C3565,Сверхбаза!E:E,СВОД!E3565)</f>
        <v>0</v>
      </c>
    </row>
    <row r="3566" spans="1:20" ht="76.5" outlineLevel="2">
      <c r="A3566" s="263" t="s">
        <v>91</v>
      </c>
      <c r="B3566" s="336">
        <v>508911</v>
      </c>
      <c r="C3566" s="336">
        <v>891201</v>
      </c>
      <c r="D3566" s="5" t="s">
        <v>632</v>
      </c>
      <c r="E3566" s="324">
        <v>7</v>
      </c>
      <c r="F3566" s="325" t="s">
        <v>706</v>
      </c>
      <c r="G3566" s="277">
        <f>SUMIFS('Круглосуточный стационар'!J:J,'Круглосуточный стационар'!D:D,СВОД!C3566,'Круглосуточный стационар'!F:F,СВОД!E3566)/2+SUMIFS(ВМП!J:J,ВМП!D:D,СВОД!C3566,ВМП!F:F,СВОД!E3566)/2+SUMIFS('Дневной стационар'!J:J,'Дневной стационар'!D:D,СВОД!C3566,'Дневной стационар'!F:F,СВОД!E3566)/2+SUMIFS(ЭКО!H:H,ЭКО!D:D,СВОД!C3566,ЭКО!F:F,СВОД!E3566)+SUMIFS(Диализ!J:J,Диализ!E:E,СВОД!C3566,Диализ!G:G,СВОД!E3566)</f>
        <v>0</v>
      </c>
      <c r="H3566" s="251">
        <f>SUMIFS(Поликлиника!H:H,Поликлиника!D:D,СВОД!C3566,Поликлиника!F:F,СВОД!E3566)</f>
        <v>0</v>
      </c>
      <c r="I3566" s="251">
        <f>SUMIFS(Поликлиника!BA:BA,Поликлиника!D:D,СВОД!C3566,Поликлиника!F:F,СВОД!E3566)</f>
        <v>0</v>
      </c>
      <c r="J3566" s="251">
        <f>SUMIFS(Поликлиника!BF:BF,Поликлиника!D:D,СВОД!C3566,Поликлиника!F:F,СВОД!E3566)</f>
        <v>0</v>
      </c>
      <c r="K3566" s="251">
        <f>SUMIFS(Поликлиника!BU:BU,Поликлиника!D:D,СВОД!C3566,Поликлиника!F:F,СВОД!E3566)</f>
        <v>0</v>
      </c>
      <c r="L3566" s="251">
        <f>SUMIFS(Услуги!H:H,Услуги!D:D,СВОД!C3566,Услуги!F:F,СВОД!E3566)+SUMIFS(Услуги!M:M,Услуги!D:D,СВОД!C3566,Услуги!F:F,СВОД!E3566)+SUMIFS(Услуги!R:R,Услуги!D:D,СВОД!C3566,Услуги!F:F,СВОД!E3566)+SUMIFS(Услуги!W:W,Услуги!D:D,СВОД!C3566,Услуги!F:F,СВОД!E3566)+SUMIFS(Услуги!AB:AB,Услуги!D:D,СВОД!C3566,Услуги!F:F,СВОД!E3566)+SUMIFS(Услуги!AG:AG,Услуги!D:D,СВОД!C3566,Услуги!F:F,СВОД!E3566)+SUMIFS(Услуги!AL:AL,Услуги!D:D,СВОД!C3566,Услуги!F:F,СВОД!E3566)+SUMIFS(Услуги!AQ:AQ,Услуги!D:D,СВОД!C3566,Услуги!F:F,СВОД!E3566)</f>
        <v>0</v>
      </c>
      <c r="M3566" s="251">
        <f>SUMIFS('Скорая мед.помощь'!J:J,'Скорая мед.помощь'!E:E,СВОД!C3566,'Скорая мед.помощь'!G:G,СВОД!E3566)</f>
        <v>0</v>
      </c>
      <c r="N3566" s="278">
        <f>SUMIFS('Круглосуточный стационар'!O:O,'Круглосуточный стационар'!D:D,СВОД!C3566,'Круглосуточный стационар'!F:F,СВОД!E3566)+SUMIFS(ВМП!O:O,ВМП!D:D,СВОД!C3566,ВМП!F:F,СВОД!E3566)+SUMIFS('Дневной стационар'!O:O,'Дневной стационар'!D:D,СВОД!C3566,'Дневной стационар'!F:F,СВОД!E3566)+SUMIFS(ЭКО!M:M,ЭКО!D:D,СВОД!C3566,ЭКО!F:F,СВОД!E3566)+SUMIFS(Диализ!O:O,Диализ!E:E,СВОД!C3566,Диализ!G:G,СВОД!E3566)+SUMIFS(Поликлиника!CT:CT,Поликлиника!D:D,СВОД!C3566,Поликлиника!F:F,СВОД!E3566)+SUMIFS('Скорая мед.помощь'!O:O,'Скорая мед.помощь'!E:E,СВОД!C3566,'Скорая мед.помощь'!G:G,СВОД!E3566)+SUMIFS(Услуги!AV:AV,Услуги!D:D,СВОД!C3566,Услуги!F:F,СВОД!E3566)</f>
        <v>0</v>
      </c>
      <c r="O3566" s="277">
        <f>SUMIFS(Сверхбаза!L:L,Сверхбаза!C:C,СВОД!C3566,Сверхбаза!E:E,СВОД!E3566)+SUMIFS(Сверхбаза!M:M,Сверхбаза!C:C,СВОД!C3566,Сверхбаза!E:E,СВОД!E3566)</f>
        <v>0</v>
      </c>
      <c r="P3566" s="251">
        <f>SUMIFS(Сверхбаза!N:N,Сверхбаза!C:C,СВОД!C3566,Сверхбаза!E:E,СВОД!E3566)</f>
        <v>0</v>
      </c>
      <c r="Q3566" s="251">
        <f>SUMIFS(Сверхбаза!P:P,Сверхбаза!C:C,СВОД!C3566,Сверхбаза!E:E,СВОД!E3566)</f>
        <v>0</v>
      </c>
      <c r="R3566" s="251">
        <f>SUMIFS(Сверхбаза!O:O,Сверхбаза!C:C,СВОД!C3566,Сверхбаза!E:E,СВОД!E3566)</f>
        <v>0</v>
      </c>
      <c r="S3566" s="251">
        <f>SUMIFS(Сверхбаза!Q:Q,Сверхбаза!C:C,СВОД!C3566,Сверхбаза!E:E,СВОД!E3566)</f>
        <v>0</v>
      </c>
      <c r="T3566" s="278">
        <f>SUMIFS(Сверхбаза!G:G,Сверхбаза!C:C,СВОД!C3566,Сверхбаза!E:E,СВОД!E3566)</f>
        <v>0</v>
      </c>
    </row>
    <row r="3567" spans="1:20" ht="76.5" outlineLevel="2">
      <c r="A3567" s="263" t="s">
        <v>91</v>
      </c>
      <c r="B3567" s="336">
        <v>508911</v>
      </c>
      <c r="C3567" s="336">
        <v>891201</v>
      </c>
      <c r="D3567" s="5" t="s">
        <v>632</v>
      </c>
      <c r="E3567" s="324">
        <v>70</v>
      </c>
      <c r="F3567" s="325" t="s">
        <v>707</v>
      </c>
      <c r="G3567" s="277">
        <f>SUMIFS('Круглосуточный стационар'!J:J,'Круглосуточный стационар'!D:D,СВОД!C3567,'Круглосуточный стационар'!F:F,СВОД!E3567)/2+SUMIFS(ВМП!J:J,ВМП!D:D,СВОД!C3567,ВМП!F:F,СВОД!E3567)/2+SUMIFS('Дневной стационар'!J:J,'Дневной стационар'!D:D,СВОД!C3567,'Дневной стационар'!F:F,СВОД!E3567)/2+SUMIFS(ЭКО!H:H,ЭКО!D:D,СВОД!C3567,ЭКО!F:F,СВОД!E3567)+SUMIFS(Диализ!J:J,Диализ!E:E,СВОД!C3567,Диализ!G:G,СВОД!E3567)</f>
        <v>0</v>
      </c>
      <c r="H3567" s="251">
        <f>SUMIFS(Поликлиника!H:H,Поликлиника!D:D,СВОД!C3567,Поликлиника!F:F,СВОД!E3567)</f>
        <v>0</v>
      </c>
      <c r="I3567" s="251">
        <f>SUMIFS(Поликлиника!BA:BA,Поликлиника!D:D,СВОД!C3567,Поликлиника!F:F,СВОД!E3567)</f>
        <v>0</v>
      </c>
      <c r="J3567" s="251">
        <f>SUMIFS(Поликлиника!BF:BF,Поликлиника!D:D,СВОД!C3567,Поликлиника!F:F,СВОД!E3567)</f>
        <v>0</v>
      </c>
      <c r="K3567" s="251">
        <f>SUMIFS(Поликлиника!BU:BU,Поликлиника!D:D,СВОД!C3567,Поликлиника!F:F,СВОД!E3567)</f>
        <v>0</v>
      </c>
      <c r="L3567" s="251">
        <f>SUMIFS(Услуги!H:H,Услуги!D:D,СВОД!C3567,Услуги!F:F,СВОД!E3567)+SUMIFS(Услуги!M:M,Услуги!D:D,СВОД!C3567,Услуги!F:F,СВОД!E3567)+SUMIFS(Услуги!R:R,Услуги!D:D,СВОД!C3567,Услуги!F:F,СВОД!E3567)+SUMIFS(Услуги!W:W,Услуги!D:D,СВОД!C3567,Услуги!F:F,СВОД!E3567)+SUMIFS(Услуги!AB:AB,Услуги!D:D,СВОД!C3567,Услуги!F:F,СВОД!E3567)+SUMIFS(Услуги!AG:AG,Услуги!D:D,СВОД!C3567,Услуги!F:F,СВОД!E3567)+SUMIFS(Услуги!AL:AL,Услуги!D:D,СВОД!C3567,Услуги!F:F,СВОД!E3567)+SUMIFS(Услуги!AQ:AQ,Услуги!D:D,СВОД!C3567,Услуги!F:F,СВОД!E3567)</f>
        <v>0</v>
      </c>
      <c r="M3567" s="251">
        <f>SUMIFS('Скорая мед.помощь'!J:J,'Скорая мед.помощь'!E:E,СВОД!C3567,'Скорая мед.помощь'!G:G,СВОД!E3567)</f>
        <v>0</v>
      </c>
      <c r="N3567" s="278">
        <f>SUMIFS('Круглосуточный стационар'!O:O,'Круглосуточный стационар'!D:D,СВОД!C3567,'Круглосуточный стационар'!F:F,СВОД!E3567)+SUMIFS(ВМП!O:O,ВМП!D:D,СВОД!C3567,ВМП!F:F,СВОД!E3567)+SUMIFS('Дневной стационар'!O:O,'Дневной стационар'!D:D,СВОД!C3567,'Дневной стационар'!F:F,СВОД!E3567)+SUMIFS(ЭКО!M:M,ЭКО!D:D,СВОД!C3567,ЭКО!F:F,СВОД!E3567)+SUMIFS(Диализ!O:O,Диализ!E:E,СВОД!C3567,Диализ!G:G,СВОД!E3567)+SUMIFS(Поликлиника!CT:CT,Поликлиника!D:D,СВОД!C3567,Поликлиника!F:F,СВОД!E3567)+SUMIFS('Скорая мед.помощь'!O:O,'Скорая мед.помощь'!E:E,СВОД!C3567,'Скорая мед.помощь'!G:G,СВОД!E3567)+SUMIFS(Услуги!AV:AV,Услуги!D:D,СВОД!C3567,Услуги!F:F,СВОД!E3567)</f>
        <v>0</v>
      </c>
      <c r="O3567" s="277">
        <f>SUMIFS(Сверхбаза!L:L,Сверхбаза!C:C,СВОД!C3567,Сверхбаза!E:E,СВОД!E3567)+SUMIFS(Сверхбаза!M:M,Сверхбаза!C:C,СВОД!C3567,Сверхбаза!E:E,СВОД!E3567)</f>
        <v>0</v>
      </c>
      <c r="P3567" s="251">
        <f>SUMIFS(Сверхбаза!N:N,Сверхбаза!C:C,СВОД!C3567,Сверхбаза!E:E,СВОД!E3567)</f>
        <v>0</v>
      </c>
      <c r="Q3567" s="251">
        <f>SUMIFS(Сверхбаза!P:P,Сверхбаза!C:C,СВОД!C3567,Сверхбаза!E:E,СВОД!E3567)</f>
        <v>0</v>
      </c>
      <c r="R3567" s="251">
        <f>SUMIFS(Сверхбаза!O:O,Сверхбаза!C:C,СВОД!C3567,Сверхбаза!E:E,СВОД!E3567)</f>
        <v>0</v>
      </c>
      <c r="S3567" s="251">
        <f>SUMIFS(Сверхбаза!Q:Q,Сверхбаза!C:C,СВОД!C3567,Сверхбаза!E:E,СВОД!E3567)</f>
        <v>0</v>
      </c>
      <c r="T3567" s="278">
        <f>SUMIFS(Сверхбаза!G:G,Сверхбаза!C:C,СВОД!C3567,Сверхбаза!E:E,СВОД!E3567)</f>
        <v>0</v>
      </c>
    </row>
    <row r="3568" spans="1:20" ht="76.5" outlineLevel="2">
      <c r="A3568" s="263" t="s">
        <v>91</v>
      </c>
      <c r="B3568" s="336">
        <v>508911</v>
      </c>
      <c r="C3568" s="336">
        <v>891201</v>
      </c>
      <c r="D3568" s="5" t="s">
        <v>632</v>
      </c>
      <c r="E3568" s="324">
        <v>94</v>
      </c>
      <c r="F3568" s="325" t="s">
        <v>157</v>
      </c>
      <c r="G3568" s="277">
        <f>SUMIFS('Круглосуточный стационар'!J:J,'Круглосуточный стационар'!D:D,СВОД!C3568,'Круглосуточный стационар'!F:F,СВОД!E3568)/2+SUMIFS(ВМП!J:J,ВМП!D:D,СВОД!C3568,ВМП!F:F,СВОД!E3568)/2+SUMIFS('Дневной стационар'!J:J,'Дневной стационар'!D:D,СВОД!C3568,'Дневной стационар'!F:F,СВОД!E3568)/2+SUMIFS(ЭКО!H:H,ЭКО!D:D,СВОД!C3568,ЭКО!F:F,СВОД!E3568)+SUMIFS(Диализ!J:J,Диализ!E:E,СВОД!C3568,Диализ!G:G,СВОД!E3568)</f>
        <v>0</v>
      </c>
      <c r="H3568" s="251">
        <f>SUMIFS(Поликлиника!H:H,Поликлиника!D:D,СВОД!C3568,Поликлиника!F:F,СВОД!E3568)</f>
        <v>0</v>
      </c>
      <c r="I3568" s="251">
        <f>SUMIFS(Поликлиника!BA:BA,Поликлиника!D:D,СВОД!C3568,Поликлиника!F:F,СВОД!E3568)</f>
        <v>0</v>
      </c>
      <c r="J3568" s="251">
        <f>SUMIFS(Поликлиника!BF:BF,Поликлиника!D:D,СВОД!C3568,Поликлиника!F:F,СВОД!E3568)</f>
        <v>0</v>
      </c>
      <c r="K3568" s="251">
        <f>SUMIFS(Поликлиника!BU:BU,Поликлиника!D:D,СВОД!C3568,Поликлиника!F:F,СВОД!E3568)</f>
        <v>0</v>
      </c>
      <c r="L3568" s="251">
        <f>SUMIFS(Услуги!H:H,Услуги!D:D,СВОД!C3568,Услуги!F:F,СВОД!E3568)+SUMIFS(Услуги!M:M,Услуги!D:D,СВОД!C3568,Услуги!F:F,СВОД!E3568)+SUMIFS(Услуги!R:R,Услуги!D:D,СВОД!C3568,Услуги!F:F,СВОД!E3568)+SUMIFS(Услуги!W:W,Услуги!D:D,СВОД!C3568,Услуги!F:F,СВОД!E3568)+SUMIFS(Услуги!AB:AB,Услуги!D:D,СВОД!C3568,Услуги!F:F,СВОД!E3568)+SUMIFS(Услуги!AG:AG,Услуги!D:D,СВОД!C3568,Услуги!F:F,СВОД!E3568)+SUMIFS(Услуги!AL:AL,Услуги!D:D,СВОД!C3568,Услуги!F:F,СВОД!E3568)+SUMIFS(Услуги!AQ:AQ,Услуги!D:D,СВОД!C3568,Услуги!F:F,СВОД!E3568)</f>
        <v>0</v>
      </c>
      <c r="M3568" s="251">
        <f>SUMIFS('Скорая мед.помощь'!J:J,'Скорая мед.помощь'!E:E,СВОД!C3568,'Скорая мед.помощь'!G:G,СВОД!E3568)</f>
        <v>0</v>
      </c>
      <c r="N3568" s="278">
        <f>SUMIFS('Круглосуточный стационар'!O:O,'Круглосуточный стационар'!D:D,СВОД!C3568,'Круглосуточный стационар'!F:F,СВОД!E3568)+SUMIFS(ВМП!O:O,ВМП!D:D,СВОД!C3568,ВМП!F:F,СВОД!E3568)+SUMIFS('Дневной стационар'!O:O,'Дневной стационар'!D:D,СВОД!C3568,'Дневной стационар'!F:F,СВОД!E3568)+SUMIFS(ЭКО!M:M,ЭКО!D:D,СВОД!C3568,ЭКО!F:F,СВОД!E3568)+SUMIFS(Диализ!O:O,Диализ!E:E,СВОД!C3568,Диализ!G:G,СВОД!E3568)+SUMIFS(Поликлиника!CT:CT,Поликлиника!D:D,СВОД!C3568,Поликлиника!F:F,СВОД!E3568)+SUMIFS('Скорая мед.помощь'!O:O,'Скорая мед.помощь'!E:E,СВОД!C3568,'Скорая мед.помощь'!G:G,СВОД!E3568)+SUMIFS(Услуги!AV:AV,Услуги!D:D,СВОД!C3568,Услуги!F:F,СВОД!E3568)</f>
        <v>0</v>
      </c>
      <c r="O3568" s="277">
        <f>SUMIFS(Сверхбаза!L:L,Сверхбаза!C:C,СВОД!C3568,Сверхбаза!E:E,СВОД!E3568)+SUMIFS(Сверхбаза!M:M,Сверхбаза!C:C,СВОД!C3568,Сверхбаза!E:E,СВОД!E3568)</f>
        <v>0</v>
      </c>
      <c r="P3568" s="251">
        <f>SUMIFS(Сверхбаза!N:N,Сверхбаза!C:C,СВОД!C3568,Сверхбаза!E:E,СВОД!E3568)</f>
        <v>0</v>
      </c>
      <c r="Q3568" s="251">
        <f>SUMIFS(Сверхбаза!P:P,Сверхбаза!C:C,СВОД!C3568,Сверхбаза!E:E,СВОД!E3568)</f>
        <v>0</v>
      </c>
      <c r="R3568" s="251">
        <f>SUMIFS(Сверхбаза!O:O,Сверхбаза!C:C,СВОД!C3568,Сверхбаза!E:E,СВОД!E3568)</f>
        <v>0</v>
      </c>
      <c r="S3568" s="251">
        <f>SUMIFS(Сверхбаза!Q:Q,Сверхбаза!C:C,СВОД!C3568,Сверхбаза!E:E,СВОД!E3568)</f>
        <v>0</v>
      </c>
      <c r="T3568" s="278">
        <f>SUMIFS(Сверхбаза!G:G,Сверхбаза!C:C,СВОД!C3568,Сверхбаза!E:E,СВОД!E3568)</f>
        <v>0</v>
      </c>
    </row>
    <row r="3569" spans="1:20" outlineLevel="1">
      <c r="A3569" s="264"/>
      <c r="B3569" s="254"/>
      <c r="C3569" s="254" t="str">
        <f>CONCATENATE(C3568," ","Итог")</f>
        <v>891201 Итог</v>
      </c>
      <c r="D3569" s="255"/>
      <c r="E3569" s="326"/>
      <c r="F3569" s="327"/>
      <c r="G3569" s="279"/>
      <c r="H3569" s="256"/>
      <c r="I3569" s="256"/>
      <c r="J3569" s="256"/>
      <c r="K3569" s="256"/>
      <c r="L3569" s="256"/>
      <c r="M3569" s="256"/>
      <c r="N3569" s="280">
        <f>SUBTOTAL(9,N3561:N3568)</f>
        <v>266785.75139284472</v>
      </c>
      <c r="O3569" s="279"/>
      <c r="P3569" s="256"/>
      <c r="Q3569" s="256"/>
      <c r="R3569" s="256"/>
      <c r="S3569" s="256"/>
      <c r="T3569" s="280">
        <f>SUBTOTAL(9,T3561:T3568)</f>
        <v>0</v>
      </c>
    </row>
    <row r="3570" spans="1:20" ht="63.75" outlineLevel="2">
      <c r="A3570" s="262" t="s">
        <v>91</v>
      </c>
      <c r="B3570" s="8">
        <v>508928</v>
      </c>
      <c r="C3570" s="8">
        <v>891301</v>
      </c>
      <c r="D3570" s="9" t="s">
        <v>442</v>
      </c>
      <c r="E3570" s="322">
        <v>1</v>
      </c>
      <c r="F3570" s="323" t="s">
        <v>12</v>
      </c>
      <c r="G3570" s="275">
        <f>SUMIFS('Круглосуточный стационар'!J:J,'Круглосуточный стационар'!D:D,СВОД!C3570,'Круглосуточный стационар'!F:F,СВОД!E3570)/2+SUMIFS(ВМП!J:J,ВМП!D:D,СВОД!C3570,ВМП!F:F,СВОД!E3570)/2+SUMIFS('Дневной стационар'!J:J,'Дневной стационар'!D:D,СВОД!C3570,'Дневной стационар'!F:F,СВОД!E3570)/2+SUMIFS(ЭКО!H:H,ЭКО!D:D,СВОД!C3570,ЭКО!F:F,СВОД!E3570)+SUMIFS(Диализ!J:J,Диализ!E:E,СВОД!C3570,Диализ!G:G,СВОД!E3570)</f>
        <v>4688</v>
      </c>
      <c r="H3570" s="253">
        <f>SUMIFS(Поликлиника!H:H,Поликлиника!D:D,СВОД!C3570,Поликлиника!F:F,СВОД!E3570)</f>
        <v>0</v>
      </c>
      <c r="I3570" s="253">
        <f>SUMIFS(Поликлиника!BA:BA,Поликлиника!D:D,СВОД!C3570,Поликлиника!F:F,СВОД!E3570)</f>
        <v>0</v>
      </c>
      <c r="J3570" s="253">
        <f>SUMIFS(Поликлиника!BF:BF,Поликлиника!D:D,СВОД!C3570,Поликлиника!F:F,СВОД!E3570)</f>
        <v>0</v>
      </c>
      <c r="K3570" s="253">
        <f>SUMIFS(Поликлиника!BU:BU,Поликлиника!D:D,СВОД!C3570,Поликлиника!F:F,СВОД!E3570)</f>
        <v>0</v>
      </c>
      <c r="L3570" s="253">
        <f>SUMIFS(Услуги!H:H,Услуги!D:D,СВОД!C3570,Услуги!F:F,СВОД!E3570)+SUMIFS(Услуги!M:M,Услуги!D:D,СВОД!C3570,Услуги!F:F,СВОД!E3570)+SUMIFS(Услуги!R:R,Услуги!D:D,СВОД!C3570,Услуги!F:F,СВОД!E3570)+SUMIFS(Услуги!W:W,Услуги!D:D,СВОД!C3570,Услуги!F:F,СВОД!E3570)+SUMIFS(Услуги!AB:AB,Услуги!D:D,СВОД!C3570,Услуги!F:F,СВОД!E3570)+SUMIFS(Услуги!AG:AG,Услуги!D:D,СВОД!C3570,Услуги!F:F,СВОД!E3570)+SUMIFS(Услуги!AL:AL,Услуги!D:D,СВОД!C3570,Услуги!F:F,СВОД!E3570)+SUMIFS(Услуги!AQ:AQ,Услуги!D:D,СВОД!C3570,Услуги!F:F,СВОД!E3570)</f>
        <v>0</v>
      </c>
      <c r="M3570" s="253">
        <f>SUMIFS('Скорая мед.помощь'!J:J,'Скорая мед.помощь'!E:E,СВОД!C3570,'Скорая мед.помощь'!G:G,СВОД!E3570)</f>
        <v>0</v>
      </c>
      <c r="N3570" s="276">
        <f>SUMIFS('Круглосуточный стационар'!O:O,'Круглосуточный стационар'!D:D,СВОД!C3570,'Круглосуточный стационар'!F:F,СВОД!E3570)+SUMIFS(ВМП!O:O,ВМП!D:D,СВОД!C3570,ВМП!F:F,СВОД!E3570)+SUMIFS('Дневной стационар'!O:O,'Дневной стационар'!D:D,СВОД!C3570,'Дневной стационар'!F:F,СВОД!E3570)+SUMIFS(ЭКО!M:M,ЭКО!D:D,СВОД!C3570,ЭКО!F:F,СВОД!E3570)+SUMIFS(Диализ!O:O,Диализ!E:E,СВОД!C3570,Диализ!G:G,СВОД!E3570)+SUMIFS(Поликлиника!CT:CT,Поликлиника!D:D,СВОД!C3570,Поликлиника!F:F,СВОД!E3570)+SUMIFS('Скорая мед.помощь'!O:O,'Скорая мед.помощь'!E:E,СВОД!C3570,'Скорая мед.помощь'!G:G,СВОД!E3570)+SUMIFS(Услуги!AV:AV,Услуги!D:D,СВОД!C3570,Услуги!F:F,СВОД!E3570)</f>
        <v>373981.30100647535</v>
      </c>
      <c r="O3570" s="275">
        <f>SUMIFS(Сверхбаза!L:L,Сверхбаза!C:C,СВОД!C3570,Сверхбаза!E:E,СВОД!E3570)+SUMIFS(Сверхбаза!M:M,Сверхбаза!C:C,СВОД!C3570,Сверхбаза!E:E,СВОД!E3570)</f>
        <v>0</v>
      </c>
      <c r="P3570" s="253">
        <f>SUMIFS(Сверхбаза!N:N,Сверхбаза!C:C,СВОД!C3570,Сверхбаза!E:E,СВОД!E3570)</f>
        <v>0</v>
      </c>
      <c r="Q3570" s="253">
        <f>SUMIFS(Сверхбаза!P:P,Сверхбаза!C:C,СВОД!C3570,Сверхбаза!E:E,СВОД!E3570)</f>
        <v>0</v>
      </c>
      <c r="R3570" s="253">
        <f>SUMIFS(Сверхбаза!O:O,Сверхбаза!C:C,СВОД!C3570,Сверхбаза!E:E,СВОД!E3570)</f>
        <v>0</v>
      </c>
      <c r="S3570" s="253">
        <f>SUMIFS(Сверхбаза!Q:Q,Сверхбаза!C:C,СВОД!C3570,Сверхбаза!E:E,СВОД!E3570)</f>
        <v>0</v>
      </c>
      <c r="T3570" s="276">
        <f>SUMIFS(Сверхбаза!G:G,Сверхбаза!C:C,СВОД!C3570,Сверхбаза!E:E,СВОД!E3570)</f>
        <v>0</v>
      </c>
    </row>
    <row r="3571" spans="1:20" ht="63.75" outlineLevel="2">
      <c r="A3571" s="263" t="s">
        <v>91</v>
      </c>
      <c r="B3571" s="336">
        <v>508928</v>
      </c>
      <c r="C3571" s="336">
        <v>891301</v>
      </c>
      <c r="D3571" s="5" t="s">
        <v>442</v>
      </c>
      <c r="E3571" s="324">
        <v>13</v>
      </c>
      <c r="F3571" s="325" t="s">
        <v>704</v>
      </c>
      <c r="G3571" s="277">
        <f>SUMIFS('Круглосуточный стационар'!J:J,'Круглосуточный стационар'!D:D,СВОД!C3571,'Круглосуточный стационар'!F:F,СВОД!E3571)/2+SUMIFS(ВМП!J:J,ВМП!D:D,СВОД!C3571,ВМП!F:F,СВОД!E3571)/2+SUMIFS('Дневной стационар'!J:J,'Дневной стационар'!D:D,СВОД!C3571,'Дневной стационар'!F:F,СВОД!E3571)/2+SUMIFS(ЭКО!H:H,ЭКО!D:D,СВОД!C3571,ЭКО!F:F,СВОД!E3571)+SUMIFS(Диализ!J:J,Диализ!E:E,СВОД!C3571,Диализ!G:G,СВОД!E3571)</f>
        <v>1456</v>
      </c>
      <c r="H3571" s="251">
        <f>SUMIFS(Поликлиника!H:H,Поликлиника!D:D,СВОД!C3571,Поликлиника!F:F,СВОД!E3571)</f>
        <v>0</v>
      </c>
      <c r="I3571" s="251">
        <f>SUMIFS(Поликлиника!BA:BA,Поликлиника!D:D,СВОД!C3571,Поликлиника!F:F,СВОД!E3571)</f>
        <v>0</v>
      </c>
      <c r="J3571" s="251">
        <f>SUMIFS(Поликлиника!BF:BF,Поликлиника!D:D,СВОД!C3571,Поликлиника!F:F,СВОД!E3571)</f>
        <v>0</v>
      </c>
      <c r="K3571" s="251">
        <f>SUMIFS(Поликлиника!BU:BU,Поликлиника!D:D,СВОД!C3571,Поликлиника!F:F,СВОД!E3571)</f>
        <v>0</v>
      </c>
      <c r="L3571" s="251">
        <f>SUMIFS(Услуги!H:H,Услуги!D:D,СВОД!C3571,Услуги!F:F,СВОД!E3571)+SUMIFS(Услуги!M:M,Услуги!D:D,СВОД!C3571,Услуги!F:F,СВОД!E3571)+SUMIFS(Услуги!R:R,Услуги!D:D,СВОД!C3571,Услуги!F:F,СВОД!E3571)+SUMIFS(Услуги!W:W,Услуги!D:D,СВОД!C3571,Услуги!F:F,СВОД!E3571)+SUMIFS(Услуги!AB:AB,Услуги!D:D,СВОД!C3571,Услуги!F:F,СВОД!E3571)+SUMIFS(Услуги!AG:AG,Услуги!D:D,СВОД!C3571,Услуги!F:F,СВОД!E3571)+SUMIFS(Услуги!AL:AL,Услуги!D:D,СВОД!C3571,Услуги!F:F,СВОД!E3571)+SUMIFS(Услуги!AQ:AQ,Услуги!D:D,СВОД!C3571,Услуги!F:F,СВОД!E3571)</f>
        <v>0</v>
      </c>
      <c r="M3571" s="251">
        <f>SUMIFS('Скорая мед.помощь'!J:J,'Скорая мед.помощь'!E:E,СВОД!C3571,'Скорая мед.помощь'!G:G,СВОД!E3571)</f>
        <v>0</v>
      </c>
      <c r="N3571" s="278">
        <f>SUMIFS('Круглосуточный стационар'!O:O,'Круглосуточный стационар'!D:D,СВОД!C3571,'Круглосуточный стационар'!F:F,СВОД!E3571)+SUMIFS(ВМП!O:O,ВМП!D:D,СВОД!C3571,ВМП!F:F,СВОД!E3571)+SUMIFS('Дневной стационар'!O:O,'Дневной стационар'!D:D,СВОД!C3571,'Дневной стационар'!F:F,СВОД!E3571)+SUMIFS(ЭКО!M:M,ЭКО!D:D,СВОД!C3571,ЭКО!F:F,СВОД!E3571)+SUMIFS(Диализ!O:O,Диализ!E:E,СВОД!C3571,Диализ!G:G,СВОД!E3571)+SUMIFS(Поликлиника!CT:CT,Поликлиника!D:D,СВОД!C3571,Поликлиника!F:F,СВОД!E3571)+SUMIFS('Скорая мед.помощь'!O:O,'Скорая мед.помощь'!E:E,СВОД!C3571,'Скорая мед.помощь'!G:G,СВОД!E3571)+SUMIFS(Услуги!AV:AV,Услуги!D:D,СВОД!C3571,Услуги!F:F,СВОД!E3571)</f>
        <v>207780.9321379032</v>
      </c>
      <c r="O3571" s="277">
        <f>SUMIFS(Сверхбаза!L:L,Сверхбаза!C:C,СВОД!C3571,Сверхбаза!E:E,СВОД!E3571)+SUMIFS(Сверхбаза!M:M,Сверхбаза!C:C,СВОД!C3571,Сверхбаза!E:E,СВОД!E3571)</f>
        <v>0</v>
      </c>
      <c r="P3571" s="251">
        <f>SUMIFS(Сверхбаза!N:N,Сверхбаза!C:C,СВОД!C3571,Сверхбаза!E:E,СВОД!E3571)</f>
        <v>0</v>
      </c>
      <c r="Q3571" s="251">
        <f>SUMIFS(Сверхбаза!P:P,Сверхбаза!C:C,СВОД!C3571,Сверхбаза!E:E,СВОД!E3571)</f>
        <v>0</v>
      </c>
      <c r="R3571" s="251">
        <f>SUMIFS(Сверхбаза!O:O,Сверхбаза!C:C,СВОД!C3571,Сверхбаза!E:E,СВОД!E3571)</f>
        <v>0</v>
      </c>
      <c r="S3571" s="251">
        <f>SUMIFS(Сверхбаза!Q:Q,Сверхбаза!C:C,СВОД!C3571,Сверхбаза!E:E,СВОД!E3571)</f>
        <v>0</v>
      </c>
      <c r="T3571" s="278">
        <f>SUMIFS(Сверхбаза!G:G,Сверхбаза!C:C,СВОД!C3571,Сверхбаза!E:E,СВОД!E3571)</f>
        <v>0</v>
      </c>
    </row>
    <row r="3572" spans="1:20" ht="63.75" outlineLevel="2">
      <c r="A3572" s="263" t="s">
        <v>91</v>
      </c>
      <c r="B3572" s="336">
        <v>508928</v>
      </c>
      <c r="C3572" s="336">
        <v>891301</v>
      </c>
      <c r="D3572" s="5" t="s">
        <v>442</v>
      </c>
      <c r="E3572" s="324">
        <v>2</v>
      </c>
      <c r="F3572" s="325" t="s">
        <v>173</v>
      </c>
      <c r="G3572" s="277">
        <f>SUMIFS('Круглосуточный стационар'!J:J,'Круглосуточный стационар'!D:D,СВОД!C3572,'Круглосуточный стационар'!F:F,СВОД!E3572)/2+SUMIFS(ВМП!J:J,ВМП!D:D,СВОД!C3572,ВМП!F:F,СВОД!E3572)/2+SUMIFS('Дневной стационар'!J:J,'Дневной стационар'!D:D,СВОД!C3572,'Дневной стационар'!F:F,СВОД!E3572)/2+SUMIFS(ЭКО!H:H,ЭКО!D:D,СВОД!C3572,ЭКО!F:F,СВОД!E3572)+SUMIFS(Диализ!J:J,Диализ!E:E,СВОД!C3572,Диализ!G:G,СВОД!E3572)</f>
        <v>0</v>
      </c>
      <c r="H3572" s="251">
        <f>SUMIFS(Поликлиника!H:H,Поликлиника!D:D,СВОД!C3572,Поликлиника!F:F,СВОД!E3572)</f>
        <v>0</v>
      </c>
      <c r="I3572" s="251">
        <f>SUMIFS(Поликлиника!BA:BA,Поликлиника!D:D,СВОД!C3572,Поликлиника!F:F,СВОД!E3572)</f>
        <v>0</v>
      </c>
      <c r="J3572" s="251">
        <f>SUMIFS(Поликлиника!BF:BF,Поликлиника!D:D,СВОД!C3572,Поликлиника!F:F,СВОД!E3572)</f>
        <v>0</v>
      </c>
      <c r="K3572" s="251">
        <f>SUMIFS(Поликлиника!BU:BU,Поликлиника!D:D,СВОД!C3572,Поликлиника!F:F,СВОД!E3572)</f>
        <v>0</v>
      </c>
      <c r="L3572" s="251">
        <f>SUMIFS(Услуги!H:H,Услуги!D:D,СВОД!C3572,Услуги!F:F,СВОД!E3572)+SUMIFS(Услуги!M:M,Услуги!D:D,СВОД!C3572,Услуги!F:F,СВОД!E3572)+SUMIFS(Услуги!R:R,Услуги!D:D,СВОД!C3572,Услуги!F:F,СВОД!E3572)+SUMIFS(Услуги!W:W,Услуги!D:D,СВОД!C3572,Услуги!F:F,СВОД!E3572)+SUMIFS(Услуги!AB:AB,Услуги!D:D,СВОД!C3572,Услуги!F:F,СВОД!E3572)+SUMIFS(Услуги!AG:AG,Услуги!D:D,СВОД!C3572,Услуги!F:F,СВОД!E3572)+SUMIFS(Услуги!AL:AL,Услуги!D:D,СВОД!C3572,Услуги!F:F,СВОД!E3572)+SUMIFS(Услуги!AQ:AQ,Услуги!D:D,СВОД!C3572,Услуги!F:F,СВОД!E3572)</f>
        <v>0</v>
      </c>
      <c r="M3572" s="251">
        <f>SUMIFS('Скорая мед.помощь'!J:J,'Скорая мед.помощь'!E:E,СВОД!C3572,'Скорая мед.помощь'!G:G,СВОД!E3572)</f>
        <v>0</v>
      </c>
      <c r="N3572" s="278">
        <f>SUMIFS('Круглосуточный стационар'!O:O,'Круглосуточный стационар'!D:D,СВОД!C3572,'Круглосуточный стационар'!F:F,СВОД!E3572)+SUMIFS(ВМП!O:O,ВМП!D:D,СВОД!C3572,ВМП!F:F,СВОД!E3572)+SUMIFS('Дневной стационар'!O:O,'Дневной стационар'!D:D,СВОД!C3572,'Дневной стационар'!F:F,СВОД!E3572)+SUMIFS(ЭКО!M:M,ЭКО!D:D,СВОД!C3572,ЭКО!F:F,СВОД!E3572)+SUMIFS(Диализ!O:O,Диализ!E:E,СВОД!C3572,Диализ!G:G,СВОД!E3572)+SUMIFS(Поликлиника!CT:CT,Поликлиника!D:D,СВОД!C3572,Поликлиника!F:F,СВОД!E3572)+SUMIFS('Скорая мед.помощь'!O:O,'Скорая мед.помощь'!E:E,СВОД!C3572,'Скорая мед.помощь'!G:G,СВОД!E3572)+SUMIFS(Услуги!AV:AV,Услуги!D:D,СВОД!C3572,Услуги!F:F,СВОД!E3572)</f>
        <v>0</v>
      </c>
      <c r="O3572" s="277">
        <f>SUMIFS(Сверхбаза!L:L,Сверхбаза!C:C,СВОД!C3572,Сверхбаза!E:E,СВОД!E3572)+SUMIFS(Сверхбаза!M:M,Сверхбаза!C:C,СВОД!C3572,Сверхбаза!E:E,СВОД!E3572)</f>
        <v>0</v>
      </c>
      <c r="P3572" s="251">
        <f>SUMIFS(Сверхбаза!N:N,Сверхбаза!C:C,СВОД!C3572,Сверхбаза!E:E,СВОД!E3572)</f>
        <v>0</v>
      </c>
      <c r="Q3572" s="251">
        <f>SUMIFS(Сверхбаза!P:P,Сверхбаза!C:C,СВОД!C3572,Сверхбаза!E:E,СВОД!E3572)</f>
        <v>0</v>
      </c>
      <c r="R3572" s="251">
        <f>SUMIFS(Сверхбаза!O:O,Сверхбаза!C:C,СВОД!C3572,Сверхбаза!E:E,СВОД!E3572)</f>
        <v>0</v>
      </c>
      <c r="S3572" s="251">
        <f>SUMIFS(Сверхбаза!Q:Q,Сверхбаза!C:C,СВОД!C3572,Сверхбаза!E:E,СВОД!E3572)</f>
        <v>0</v>
      </c>
      <c r="T3572" s="278">
        <f>SUMIFS(Сверхбаза!G:G,Сверхбаза!C:C,СВОД!C3572,Сверхбаза!E:E,СВОД!E3572)</f>
        <v>0</v>
      </c>
    </row>
    <row r="3573" spans="1:20" ht="63.75" outlineLevel="2">
      <c r="A3573" s="263" t="s">
        <v>91</v>
      </c>
      <c r="B3573" s="336">
        <v>508928</v>
      </c>
      <c r="C3573" s="336">
        <v>891301</v>
      </c>
      <c r="D3573" s="5" t="s">
        <v>442</v>
      </c>
      <c r="E3573" s="324">
        <v>6</v>
      </c>
      <c r="F3573" s="325" t="s">
        <v>705</v>
      </c>
      <c r="G3573" s="277">
        <f>SUMIFS('Круглосуточный стационар'!J:J,'Круглосуточный стационар'!D:D,СВОД!C3573,'Круглосуточный стационар'!F:F,СВОД!E3573)/2+SUMIFS(ВМП!J:J,ВМП!D:D,СВОД!C3573,ВМП!F:F,СВОД!E3573)/2+SUMIFS('Дневной стационар'!J:J,'Дневной стационар'!D:D,СВОД!C3573,'Дневной стационар'!F:F,СВОД!E3573)/2+SUMIFS(ЭКО!H:H,ЭКО!D:D,СВОД!C3573,ЭКО!F:F,СВОД!E3573)+SUMIFS(Диализ!J:J,Диализ!E:E,СВОД!C3573,Диализ!G:G,СВОД!E3573)</f>
        <v>0</v>
      </c>
      <c r="H3573" s="251">
        <f>SUMIFS(Поликлиника!H:H,Поликлиника!D:D,СВОД!C3573,Поликлиника!F:F,СВОД!E3573)</f>
        <v>0</v>
      </c>
      <c r="I3573" s="251">
        <f>SUMIFS(Поликлиника!BA:BA,Поликлиника!D:D,СВОД!C3573,Поликлиника!F:F,СВОД!E3573)</f>
        <v>0</v>
      </c>
      <c r="J3573" s="251">
        <f>SUMIFS(Поликлиника!BF:BF,Поликлиника!D:D,СВОД!C3573,Поликлиника!F:F,СВОД!E3573)</f>
        <v>0</v>
      </c>
      <c r="K3573" s="251">
        <f>SUMIFS(Поликлиника!BU:BU,Поликлиника!D:D,СВОД!C3573,Поликлиника!F:F,СВОД!E3573)</f>
        <v>0</v>
      </c>
      <c r="L3573" s="251">
        <f>SUMIFS(Услуги!H:H,Услуги!D:D,СВОД!C3573,Услуги!F:F,СВОД!E3573)+SUMIFS(Услуги!M:M,Услуги!D:D,СВОД!C3573,Услуги!F:F,СВОД!E3573)+SUMIFS(Услуги!R:R,Услуги!D:D,СВОД!C3573,Услуги!F:F,СВОД!E3573)+SUMIFS(Услуги!W:W,Услуги!D:D,СВОД!C3573,Услуги!F:F,СВОД!E3573)+SUMIFS(Услуги!AB:AB,Услуги!D:D,СВОД!C3573,Услуги!F:F,СВОД!E3573)+SUMIFS(Услуги!AG:AG,Услуги!D:D,СВОД!C3573,Услуги!F:F,СВОД!E3573)+SUMIFS(Услуги!AL:AL,Услуги!D:D,СВОД!C3573,Услуги!F:F,СВОД!E3573)+SUMIFS(Услуги!AQ:AQ,Услуги!D:D,СВОД!C3573,Услуги!F:F,СВОД!E3573)</f>
        <v>0</v>
      </c>
      <c r="M3573" s="251">
        <f>SUMIFS('Скорая мед.помощь'!J:J,'Скорая мед.помощь'!E:E,СВОД!C3573,'Скорая мед.помощь'!G:G,СВОД!E3573)</f>
        <v>0</v>
      </c>
      <c r="N3573" s="278">
        <f>SUMIFS('Круглосуточный стационар'!O:O,'Круглосуточный стационар'!D:D,СВОД!C3573,'Круглосуточный стационар'!F:F,СВОД!E3573)+SUMIFS(ВМП!O:O,ВМП!D:D,СВОД!C3573,ВМП!F:F,СВОД!E3573)+SUMIFS('Дневной стационар'!O:O,'Дневной стационар'!D:D,СВОД!C3573,'Дневной стационар'!F:F,СВОД!E3573)+SUMIFS(ЭКО!M:M,ЭКО!D:D,СВОД!C3573,ЭКО!F:F,СВОД!E3573)+SUMIFS(Диализ!O:O,Диализ!E:E,СВОД!C3573,Диализ!G:G,СВОД!E3573)+SUMIFS(Поликлиника!CT:CT,Поликлиника!D:D,СВОД!C3573,Поликлиника!F:F,СВОД!E3573)+SUMIFS('Скорая мед.помощь'!O:O,'Скорая мед.помощь'!E:E,СВОД!C3573,'Скорая мед.помощь'!G:G,СВОД!E3573)+SUMIFS(Услуги!AV:AV,Услуги!D:D,СВОД!C3573,Услуги!F:F,СВОД!E3573)</f>
        <v>0</v>
      </c>
      <c r="O3573" s="277">
        <f>SUMIFS(Сверхбаза!L:L,Сверхбаза!C:C,СВОД!C3573,Сверхбаза!E:E,СВОД!E3573)+SUMIFS(Сверхбаза!M:M,Сверхбаза!C:C,СВОД!C3573,Сверхбаза!E:E,СВОД!E3573)</f>
        <v>0</v>
      </c>
      <c r="P3573" s="251">
        <f>SUMIFS(Сверхбаза!N:N,Сверхбаза!C:C,СВОД!C3573,Сверхбаза!E:E,СВОД!E3573)</f>
        <v>0</v>
      </c>
      <c r="Q3573" s="251">
        <f>SUMIFS(Сверхбаза!P:P,Сверхбаза!C:C,СВОД!C3573,Сверхбаза!E:E,СВОД!E3573)</f>
        <v>0</v>
      </c>
      <c r="R3573" s="251">
        <f>SUMIFS(Сверхбаза!O:O,Сверхбаза!C:C,СВОД!C3573,Сверхбаза!E:E,СВОД!E3573)</f>
        <v>0</v>
      </c>
      <c r="S3573" s="251">
        <f>SUMIFS(Сверхбаза!Q:Q,Сверхбаза!C:C,СВОД!C3573,Сверхбаза!E:E,СВОД!E3573)</f>
        <v>0</v>
      </c>
      <c r="T3573" s="278">
        <f>SUMIFS(Сверхбаза!G:G,Сверхбаза!C:C,СВОД!C3573,Сверхбаза!E:E,СВОД!E3573)</f>
        <v>0</v>
      </c>
    </row>
    <row r="3574" spans="1:20" ht="63.75" outlineLevel="2">
      <c r="A3574" s="263" t="s">
        <v>91</v>
      </c>
      <c r="B3574" s="336">
        <v>508928</v>
      </c>
      <c r="C3574" s="336">
        <v>891301</v>
      </c>
      <c r="D3574" s="5" t="s">
        <v>442</v>
      </c>
      <c r="E3574" s="324">
        <v>3</v>
      </c>
      <c r="F3574" s="325" t="s">
        <v>174</v>
      </c>
      <c r="G3574" s="277">
        <f>SUMIFS('Круглосуточный стационар'!J:J,'Круглосуточный стационар'!D:D,СВОД!C3574,'Круглосуточный стационар'!F:F,СВОД!E3574)/2+SUMIFS(ВМП!J:J,ВМП!D:D,СВОД!C3574,ВМП!F:F,СВОД!E3574)/2+SUMIFS('Дневной стационар'!J:J,'Дневной стационар'!D:D,СВОД!C3574,'Дневной стационар'!F:F,СВОД!E3574)/2+SUMIFS(ЭКО!H:H,ЭКО!D:D,СВОД!C3574,ЭКО!F:F,СВОД!E3574)+SUMIFS(Диализ!J:J,Диализ!E:E,СВОД!C3574,Диализ!G:G,СВОД!E3574)</f>
        <v>0</v>
      </c>
      <c r="H3574" s="251">
        <f>SUMIFS(Поликлиника!H:H,Поликлиника!D:D,СВОД!C3574,Поликлиника!F:F,СВОД!E3574)</f>
        <v>787</v>
      </c>
      <c r="I3574" s="251">
        <f>SUMIFS(Поликлиника!BA:BA,Поликлиника!D:D,СВОД!C3574,Поликлиника!F:F,СВОД!E3574)</f>
        <v>0</v>
      </c>
      <c r="J3574" s="251">
        <f>SUMIFS(Поликлиника!BF:BF,Поликлиника!D:D,СВОД!C3574,Поликлиника!F:F,СВОД!E3574)</f>
        <v>1653</v>
      </c>
      <c r="K3574" s="251">
        <f>SUMIFS(Поликлиника!BU:BU,Поликлиника!D:D,СВОД!C3574,Поликлиника!F:F,СВОД!E3574)</f>
        <v>88</v>
      </c>
      <c r="L3574" s="251">
        <f>SUMIFS(Услуги!H:H,Услуги!D:D,СВОД!C3574,Услуги!F:F,СВОД!E3574)+SUMIFS(Услуги!M:M,Услуги!D:D,СВОД!C3574,Услуги!F:F,СВОД!E3574)+SUMIFS(Услуги!R:R,Услуги!D:D,СВОД!C3574,Услуги!F:F,СВОД!E3574)+SUMIFS(Услуги!W:W,Услуги!D:D,СВОД!C3574,Услуги!F:F,СВОД!E3574)+SUMIFS(Услуги!AB:AB,Услуги!D:D,СВОД!C3574,Услуги!F:F,СВОД!E3574)+SUMIFS(Услуги!AG:AG,Услуги!D:D,СВОД!C3574,Услуги!F:F,СВОД!E3574)+SUMIFS(Услуги!AL:AL,Услуги!D:D,СВОД!C3574,Услуги!F:F,СВОД!E3574)+SUMIFS(Услуги!AQ:AQ,Услуги!D:D,СВОД!C3574,Услуги!F:F,СВОД!E3574)</f>
        <v>0</v>
      </c>
      <c r="M3574" s="251">
        <f>SUMIFS('Скорая мед.помощь'!J:J,'Скорая мед.помощь'!E:E,СВОД!C3574,'Скорая мед.помощь'!G:G,СВОД!E3574)</f>
        <v>0</v>
      </c>
      <c r="N3574" s="278">
        <f>SUMIFS('Круглосуточный стационар'!O:O,'Круглосуточный стационар'!D:D,СВОД!C3574,'Круглосуточный стационар'!F:F,СВОД!E3574)+SUMIFS(ВМП!O:O,ВМП!D:D,СВОД!C3574,ВМП!F:F,СВОД!E3574)+SUMIFS('Дневной стационар'!O:O,'Дневной стационар'!D:D,СВОД!C3574,'Дневной стационар'!F:F,СВОД!E3574)+SUMIFS(ЭКО!M:M,ЭКО!D:D,СВОД!C3574,ЭКО!F:F,СВОД!E3574)+SUMIFS(Диализ!O:O,Диализ!E:E,СВОД!C3574,Диализ!G:G,СВОД!E3574)+SUMIFS(Поликлиника!CT:CT,Поликлиника!D:D,СВОД!C3574,Поликлиника!F:F,СВОД!E3574)+SUMIFS('Скорая мед.помощь'!O:O,'Скорая мед.помощь'!E:E,СВОД!C3574,'Скорая мед.помощь'!G:G,СВОД!E3574)+SUMIFS(Услуги!AV:AV,Услуги!D:D,СВОД!C3574,Услуги!F:F,СВОД!E3574)</f>
        <v>2877.0373333333337</v>
      </c>
      <c r="O3574" s="277">
        <f>SUMIFS(Сверхбаза!L:L,Сверхбаза!C:C,СВОД!C3574,Сверхбаза!E:E,СВОД!E3574)+SUMIFS(Сверхбаза!M:M,Сверхбаза!C:C,СВОД!C3574,Сверхбаза!E:E,СВОД!E3574)</f>
        <v>0</v>
      </c>
      <c r="P3574" s="251">
        <f>SUMIFS(Сверхбаза!N:N,Сверхбаза!C:C,СВОД!C3574,Сверхбаза!E:E,СВОД!E3574)</f>
        <v>0</v>
      </c>
      <c r="Q3574" s="251">
        <f>SUMIFS(Сверхбаза!P:P,Сверхбаза!C:C,СВОД!C3574,Сверхбаза!E:E,СВОД!E3574)</f>
        <v>0</v>
      </c>
      <c r="R3574" s="251">
        <f>SUMIFS(Сверхбаза!O:O,Сверхбаза!C:C,СВОД!C3574,Сверхбаза!E:E,СВОД!E3574)</f>
        <v>0</v>
      </c>
      <c r="S3574" s="251">
        <f>SUMIFS(Сверхбаза!Q:Q,Сверхбаза!C:C,СВОД!C3574,Сверхбаза!E:E,СВОД!E3574)</f>
        <v>0</v>
      </c>
      <c r="T3574" s="278">
        <f>SUMIFS(Сверхбаза!G:G,Сверхбаза!C:C,СВОД!C3574,Сверхбаза!E:E,СВОД!E3574)</f>
        <v>0</v>
      </c>
    </row>
    <row r="3575" spans="1:20" ht="63.75" outlineLevel="2">
      <c r="A3575" s="263" t="s">
        <v>91</v>
      </c>
      <c r="B3575" s="336">
        <v>508928</v>
      </c>
      <c r="C3575" s="336">
        <v>891301</v>
      </c>
      <c r="D3575" s="5" t="s">
        <v>442</v>
      </c>
      <c r="E3575" s="324">
        <v>7</v>
      </c>
      <c r="F3575" s="325" t="s">
        <v>706</v>
      </c>
      <c r="G3575" s="277">
        <f>SUMIFS('Круглосуточный стационар'!J:J,'Круглосуточный стационар'!D:D,СВОД!C3575,'Круглосуточный стационар'!F:F,СВОД!E3575)/2+SUMIFS(ВМП!J:J,ВМП!D:D,СВОД!C3575,ВМП!F:F,СВОД!E3575)/2+SUMIFS('Дневной стационар'!J:J,'Дневной стационар'!D:D,СВОД!C3575,'Дневной стационар'!F:F,СВОД!E3575)/2+SUMIFS(ЭКО!H:H,ЭКО!D:D,СВОД!C3575,ЭКО!F:F,СВОД!E3575)+SUMIFS(Диализ!J:J,Диализ!E:E,СВОД!C3575,Диализ!G:G,СВОД!E3575)</f>
        <v>0</v>
      </c>
      <c r="H3575" s="251">
        <f>SUMIFS(Поликлиника!H:H,Поликлиника!D:D,СВОД!C3575,Поликлиника!F:F,СВОД!E3575)</f>
        <v>0</v>
      </c>
      <c r="I3575" s="251">
        <f>SUMIFS(Поликлиника!BA:BA,Поликлиника!D:D,СВОД!C3575,Поликлиника!F:F,СВОД!E3575)</f>
        <v>0</v>
      </c>
      <c r="J3575" s="251">
        <f>SUMIFS(Поликлиника!BF:BF,Поликлиника!D:D,СВОД!C3575,Поликлиника!F:F,СВОД!E3575)</f>
        <v>0</v>
      </c>
      <c r="K3575" s="251">
        <f>SUMIFS(Поликлиника!BU:BU,Поликлиника!D:D,СВОД!C3575,Поликлиника!F:F,СВОД!E3575)</f>
        <v>0</v>
      </c>
      <c r="L3575" s="251">
        <f>SUMIFS(Услуги!H:H,Услуги!D:D,СВОД!C3575,Услуги!F:F,СВОД!E3575)+SUMIFS(Услуги!M:M,Услуги!D:D,СВОД!C3575,Услуги!F:F,СВОД!E3575)+SUMIFS(Услуги!R:R,Услуги!D:D,СВОД!C3575,Услуги!F:F,СВОД!E3575)+SUMIFS(Услуги!W:W,Услуги!D:D,СВОД!C3575,Услуги!F:F,СВОД!E3575)+SUMIFS(Услуги!AB:AB,Услуги!D:D,СВОД!C3575,Услуги!F:F,СВОД!E3575)+SUMIFS(Услуги!AG:AG,Услуги!D:D,СВОД!C3575,Услуги!F:F,СВОД!E3575)+SUMIFS(Услуги!AL:AL,Услуги!D:D,СВОД!C3575,Услуги!F:F,СВОД!E3575)+SUMIFS(Услуги!AQ:AQ,Услуги!D:D,СВОД!C3575,Услуги!F:F,СВОД!E3575)</f>
        <v>0</v>
      </c>
      <c r="M3575" s="251">
        <f>SUMIFS('Скорая мед.помощь'!J:J,'Скорая мед.помощь'!E:E,СВОД!C3575,'Скорая мед.помощь'!G:G,СВОД!E3575)</f>
        <v>0</v>
      </c>
      <c r="N3575" s="278">
        <f>SUMIFS('Круглосуточный стационар'!O:O,'Круглосуточный стационар'!D:D,СВОД!C3575,'Круглосуточный стационар'!F:F,СВОД!E3575)+SUMIFS(ВМП!O:O,ВМП!D:D,СВОД!C3575,ВМП!F:F,СВОД!E3575)+SUMIFS('Дневной стационар'!O:O,'Дневной стационар'!D:D,СВОД!C3575,'Дневной стационар'!F:F,СВОД!E3575)+SUMIFS(ЭКО!M:M,ЭКО!D:D,СВОД!C3575,ЭКО!F:F,СВОД!E3575)+SUMIFS(Диализ!O:O,Диализ!E:E,СВОД!C3575,Диализ!G:G,СВОД!E3575)+SUMIFS(Поликлиника!CT:CT,Поликлиника!D:D,СВОД!C3575,Поликлиника!F:F,СВОД!E3575)+SUMIFS('Скорая мед.помощь'!O:O,'Скорая мед.помощь'!E:E,СВОД!C3575,'Скорая мед.помощь'!G:G,СВОД!E3575)+SUMIFS(Услуги!AV:AV,Услуги!D:D,СВОД!C3575,Услуги!F:F,СВОД!E3575)</f>
        <v>0</v>
      </c>
      <c r="O3575" s="277">
        <f>SUMIFS(Сверхбаза!L:L,Сверхбаза!C:C,СВОД!C3575,Сверхбаза!E:E,СВОД!E3575)+SUMIFS(Сверхбаза!M:M,Сверхбаза!C:C,СВОД!C3575,Сверхбаза!E:E,СВОД!E3575)</f>
        <v>0</v>
      </c>
      <c r="P3575" s="251">
        <f>SUMIFS(Сверхбаза!N:N,Сверхбаза!C:C,СВОД!C3575,Сверхбаза!E:E,СВОД!E3575)</f>
        <v>0</v>
      </c>
      <c r="Q3575" s="251">
        <f>SUMIFS(Сверхбаза!P:P,Сверхбаза!C:C,СВОД!C3575,Сверхбаза!E:E,СВОД!E3575)</f>
        <v>0</v>
      </c>
      <c r="R3575" s="251">
        <f>SUMIFS(Сверхбаза!O:O,Сверхбаза!C:C,СВОД!C3575,Сверхбаза!E:E,СВОД!E3575)</f>
        <v>0</v>
      </c>
      <c r="S3575" s="251">
        <f>SUMIFS(Сверхбаза!Q:Q,Сверхбаза!C:C,СВОД!C3575,Сверхбаза!E:E,СВОД!E3575)</f>
        <v>0</v>
      </c>
      <c r="T3575" s="278">
        <f>SUMIFS(Сверхбаза!G:G,Сверхбаза!C:C,СВОД!C3575,Сверхбаза!E:E,СВОД!E3575)</f>
        <v>0</v>
      </c>
    </row>
    <row r="3576" spans="1:20" ht="63.75" outlineLevel="2">
      <c r="A3576" s="263" t="s">
        <v>91</v>
      </c>
      <c r="B3576" s="336">
        <v>508928</v>
      </c>
      <c r="C3576" s="336">
        <v>891301</v>
      </c>
      <c r="D3576" s="5" t="s">
        <v>442</v>
      </c>
      <c r="E3576" s="324">
        <v>70</v>
      </c>
      <c r="F3576" s="325" t="s">
        <v>707</v>
      </c>
      <c r="G3576" s="277">
        <f>SUMIFS('Круглосуточный стационар'!J:J,'Круглосуточный стационар'!D:D,СВОД!C3576,'Круглосуточный стационар'!F:F,СВОД!E3576)/2+SUMIFS(ВМП!J:J,ВМП!D:D,СВОД!C3576,ВМП!F:F,СВОД!E3576)/2+SUMIFS('Дневной стационар'!J:J,'Дневной стационар'!D:D,СВОД!C3576,'Дневной стационар'!F:F,СВОД!E3576)/2+SUMIFS(ЭКО!H:H,ЭКО!D:D,СВОД!C3576,ЭКО!F:F,СВОД!E3576)+SUMIFS(Диализ!J:J,Диализ!E:E,СВОД!C3576,Диализ!G:G,СВОД!E3576)</f>
        <v>0</v>
      </c>
      <c r="H3576" s="251">
        <f>SUMIFS(Поликлиника!H:H,Поликлиника!D:D,СВОД!C3576,Поликлиника!F:F,СВОД!E3576)</f>
        <v>0</v>
      </c>
      <c r="I3576" s="251">
        <f>SUMIFS(Поликлиника!BA:BA,Поликлиника!D:D,СВОД!C3576,Поликлиника!F:F,СВОД!E3576)</f>
        <v>0</v>
      </c>
      <c r="J3576" s="251">
        <f>SUMIFS(Поликлиника!BF:BF,Поликлиника!D:D,СВОД!C3576,Поликлиника!F:F,СВОД!E3576)</f>
        <v>0</v>
      </c>
      <c r="K3576" s="251">
        <f>SUMIFS(Поликлиника!BU:BU,Поликлиника!D:D,СВОД!C3576,Поликлиника!F:F,СВОД!E3576)</f>
        <v>0</v>
      </c>
      <c r="L3576" s="251">
        <f>SUMIFS(Услуги!H:H,Услуги!D:D,СВОД!C3576,Услуги!F:F,СВОД!E3576)+SUMIFS(Услуги!M:M,Услуги!D:D,СВОД!C3576,Услуги!F:F,СВОД!E3576)+SUMIFS(Услуги!R:R,Услуги!D:D,СВОД!C3576,Услуги!F:F,СВОД!E3576)+SUMIFS(Услуги!W:W,Услуги!D:D,СВОД!C3576,Услуги!F:F,СВОД!E3576)+SUMIFS(Услуги!AB:AB,Услуги!D:D,СВОД!C3576,Услуги!F:F,СВОД!E3576)+SUMIFS(Услуги!AG:AG,Услуги!D:D,СВОД!C3576,Услуги!F:F,СВОД!E3576)+SUMIFS(Услуги!AL:AL,Услуги!D:D,СВОД!C3576,Услуги!F:F,СВОД!E3576)+SUMIFS(Услуги!AQ:AQ,Услуги!D:D,СВОД!C3576,Услуги!F:F,СВОД!E3576)</f>
        <v>0</v>
      </c>
      <c r="M3576" s="251">
        <f>SUMIFS('Скорая мед.помощь'!J:J,'Скорая мед.помощь'!E:E,СВОД!C3576,'Скорая мед.помощь'!G:G,СВОД!E3576)</f>
        <v>0</v>
      </c>
      <c r="N3576" s="278">
        <f>SUMIFS('Круглосуточный стационар'!O:O,'Круглосуточный стационар'!D:D,СВОД!C3576,'Круглосуточный стационар'!F:F,СВОД!E3576)+SUMIFS(ВМП!O:O,ВМП!D:D,СВОД!C3576,ВМП!F:F,СВОД!E3576)+SUMIFS('Дневной стационар'!O:O,'Дневной стационар'!D:D,СВОД!C3576,'Дневной стационар'!F:F,СВОД!E3576)+SUMIFS(ЭКО!M:M,ЭКО!D:D,СВОД!C3576,ЭКО!F:F,СВОД!E3576)+SUMIFS(Диализ!O:O,Диализ!E:E,СВОД!C3576,Диализ!G:G,СВОД!E3576)+SUMIFS(Поликлиника!CT:CT,Поликлиника!D:D,СВОД!C3576,Поликлиника!F:F,СВОД!E3576)+SUMIFS('Скорая мед.помощь'!O:O,'Скорая мед.помощь'!E:E,СВОД!C3576,'Скорая мед.помощь'!G:G,СВОД!E3576)+SUMIFS(Услуги!AV:AV,Услуги!D:D,СВОД!C3576,Услуги!F:F,СВОД!E3576)</f>
        <v>0</v>
      </c>
      <c r="O3576" s="277">
        <f>SUMIFS(Сверхбаза!L:L,Сверхбаза!C:C,СВОД!C3576,Сверхбаза!E:E,СВОД!E3576)+SUMIFS(Сверхбаза!M:M,Сверхбаза!C:C,СВОД!C3576,Сверхбаза!E:E,СВОД!E3576)</f>
        <v>0</v>
      </c>
      <c r="P3576" s="251">
        <f>SUMIFS(Сверхбаза!N:N,Сверхбаза!C:C,СВОД!C3576,Сверхбаза!E:E,СВОД!E3576)</f>
        <v>0</v>
      </c>
      <c r="Q3576" s="251">
        <f>SUMIFS(Сверхбаза!P:P,Сверхбаза!C:C,СВОД!C3576,Сверхбаза!E:E,СВОД!E3576)</f>
        <v>0</v>
      </c>
      <c r="R3576" s="251">
        <f>SUMIFS(Сверхбаза!O:O,Сверхбаза!C:C,СВОД!C3576,Сверхбаза!E:E,СВОД!E3576)</f>
        <v>0</v>
      </c>
      <c r="S3576" s="251">
        <f>SUMIFS(Сверхбаза!Q:Q,Сверхбаза!C:C,СВОД!C3576,Сверхбаза!E:E,СВОД!E3576)</f>
        <v>0</v>
      </c>
      <c r="T3576" s="278">
        <f>SUMIFS(Сверхбаза!G:G,Сверхбаза!C:C,СВОД!C3576,Сверхбаза!E:E,СВОД!E3576)</f>
        <v>0</v>
      </c>
    </row>
    <row r="3577" spans="1:20" ht="63.75" outlineLevel="2">
      <c r="A3577" s="263" t="s">
        <v>91</v>
      </c>
      <c r="B3577" s="336">
        <v>508928</v>
      </c>
      <c r="C3577" s="336">
        <v>891301</v>
      </c>
      <c r="D3577" s="5" t="s">
        <v>442</v>
      </c>
      <c r="E3577" s="324">
        <v>94</v>
      </c>
      <c r="F3577" s="325" t="s">
        <v>157</v>
      </c>
      <c r="G3577" s="277">
        <f>SUMIFS('Круглосуточный стационар'!J:J,'Круглосуточный стационар'!D:D,СВОД!C3577,'Круглосуточный стационар'!F:F,СВОД!E3577)/2+SUMIFS(ВМП!J:J,ВМП!D:D,СВОД!C3577,ВМП!F:F,СВОД!E3577)/2+SUMIFS('Дневной стационар'!J:J,'Дневной стационар'!D:D,СВОД!C3577,'Дневной стационар'!F:F,СВОД!E3577)/2+SUMIFS(ЭКО!H:H,ЭКО!D:D,СВОД!C3577,ЭКО!F:F,СВОД!E3577)+SUMIFS(Диализ!J:J,Диализ!E:E,СВОД!C3577,Диализ!G:G,СВОД!E3577)</f>
        <v>0</v>
      </c>
      <c r="H3577" s="251">
        <f>SUMIFS(Поликлиника!H:H,Поликлиника!D:D,СВОД!C3577,Поликлиника!F:F,СВОД!E3577)</f>
        <v>0</v>
      </c>
      <c r="I3577" s="251">
        <f>SUMIFS(Поликлиника!BA:BA,Поликлиника!D:D,СВОД!C3577,Поликлиника!F:F,СВОД!E3577)</f>
        <v>0</v>
      </c>
      <c r="J3577" s="251">
        <f>SUMIFS(Поликлиника!BF:BF,Поликлиника!D:D,СВОД!C3577,Поликлиника!F:F,СВОД!E3577)</f>
        <v>0</v>
      </c>
      <c r="K3577" s="251">
        <f>SUMIFS(Поликлиника!BU:BU,Поликлиника!D:D,СВОД!C3577,Поликлиника!F:F,СВОД!E3577)</f>
        <v>0</v>
      </c>
      <c r="L3577" s="251">
        <f>SUMIFS(Услуги!H:H,Услуги!D:D,СВОД!C3577,Услуги!F:F,СВОД!E3577)+SUMIFS(Услуги!M:M,Услуги!D:D,СВОД!C3577,Услуги!F:F,СВОД!E3577)+SUMIFS(Услуги!R:R,Услуги!D:D,СВОД!C3577,Услуги!F:F,СВОД!E3577)+SUMIFS(Услуги!W:W,Услуги!D:D,СВОД!C3577,Услуги!F:F,СВОД!E3577)+SUMIFS(Услуги!AB:AB,Услуги!D:D,СВОД!C3577,Услуги!F:F,СВОД!E3577)+SUMIFS(Услуги!AG:AG,Услуги!D:D,СВОД!C3577,Услуги!F:F,СВОД!E3577)+SUMIFS(Услуги!AL:AL,Услуги!D:D,СВОД!C3577,Услуги!F:F,СВОД!E3577)+SUMIFS(Услуги!AQ:AQ,Услуги!D:D,СВОД!C3577,Услуги!F:F,СВОД!E3577)</f>
        <v>0</v>
      </c>
      <c r="M3577" s="251">
        <f>SUMIFS('Скорая мед.помощь'!J:J,'Скорая мед.помощь'!E:E,СВОД!C3577,'Скорая мед.помощь'!G:G,СВОД!E3577)</f>
        <v>0</v>
      </c>
      <c r="N3577" s="278">
        <f>SUMIFS('Круглосуточный стационар'!O:O,'Круглосуточный стационар'!D:D,СВОД!C3577,'Круглосуточный стационар'!F:F,СВОД!E3577)+SUMIFS(ВМП!O:O,ВМП!D:D,СВОД!C3577,ВМП!F:F,СВОД!E3577)+SUMIFS('Дневной стационар'!O:O,'Дневной стационар'!D:D,СВОД!C3577,'Дневной стационар'!F:F,СВОД!E3577)+SUMIFS(ЭКО!M:M,ЭКО!D:D,СВОД!C3577,ЭКО!F:F,СВОД!E3577)+SUMIFS(Диализ!O:O,Диализ!E:E,СВОД!C3577,Диализ!G:G,СВОД!E3577)+SUMIFS(Поликлиника!CT:CT,Поликлиника!D:D,СВОД!C3577,Поликлиника!F:F,СВОД!E3577)+SUMIFS('Скорая мед.помощь'!O:O,'Скорая мед.помощь'!E:E,СВОД!C3577,'Скорая мед.помощь'!G:G,СВОД!E3577)+SUMIFS(Услуги!AV:AV,Услуги!D:D,СВОД!C3577,Услуги!F:F,СВОД!E3577)</f>
        <v>0</v>
      </c>
      <c r="O3577" s="277">
        <f>SUMIFS(Сверхбаза!L:L,Сверхбаза!C:C,СВОД!C3577,Сверхбаза!E:E,СВОД!E3577)+SUMIFS(Сверхбаза!M:M,Сверхбаза!C:C,СВОД!C3577,Сверхбаза!E:E,СВОД!E3577)</f>
        <v>0</v>
      </c>
      <c r="P3577" s="251">
        <f>SUMIFS(Сверхбаза!N:N,Сверхбаза!C:C,СВОД!C3577,Сверхбаза!E:E,СВОД!E3577)</f>
        <v>0</v>
      </c>
      <c r="Q3577" s="251">
        <f>SUMIFS(Сверхбаза!P:P,Сверхбаза!C:C,СВОД!C3577,Сверхбаза!E:E,СВОД!E3577)</f>
        <v>0</v>
      </c>
      <c r="R3577" s="251">
        <f>SUMIFS(Сверхбаза!O:O,Сверхбаза!C:C,СВОД!C3577,Сверхбаза!E:E,СВОД!E3577)</f>
        <v>0</v>
      </c>
      <c r="S3577" s="251">
        <f>SUMIFS(Сверхбаза!Q:Q,Сверхбаза!C:C,СВОД!C3577,Сверхбаза!E:E,СВОД!E3577)</f>
        <v>0</v>
      </c>
      <c r="T3577" s="278">
        <f>SUMIFS(Сверхбаза!G:G,Сверхбаза!C:C,СВОД!C3577,Сверхбаза!E:E,СВОД!E3577)</f>
        <v>0</v>
      </c>
    </row>
    <row r="3578" spans="1:20" outlineLevel="1">
      <c r="A3578" s="264"/>
      <c r="B3578" s="254"/>
      <c r="C3578" s="254" t="str">
        <f>CONCATENATE(C3577," ","Итог")</f>
        <v>891301 Итог</v>
      </c>
      <c r="D3578" s="255"/>
      <c r="E3578" s="326"/>
      <c r="F3578" s="327"/>
      <c r="G3578" s="279"/>
      <c r="H3578" s="256"/>
      <c r="I3578" s="256"/>
      <c r="J3578" s="256"/>
      <c r="K3578" s="256"/>
      <c r="L3578" s="256"/>
      <c r="M3578" s="256"/>
      <c r="N3578" s="280">
        <f>SUBTOTAL(9,N3570:N3577)</f>
        <v>584639.27047771181</v>
      </c>
      <c r="O3578" s="279"/>
      <c r="P3578" s="256"/>
      <c r="Q3578" s="256"/>
      <c r="R3578" s="256"/>
      <c r="S3578" s="256"/>
      <c r="T3578" s="280">
        <f>SUBTOTAL(9,T3570:T3577)</f>
        <v>0</v>
      </c>
    </row>
    <row r="3579" spans="1:20" ht="51" outlineLevel="2">
      <c r="A3579" s="262">
        <v>5</v>
      </c>
      <c r="B3579" s="8">
        <v>508918</v>
      </c>
      <c r="C3579" s="8">
        <v>892101</v>
      </c>
      <c r="D3579" s="9" t="s">
        <v>666</v>
      </c>
      <c r="E3579" s="322">
        <v>1</v>
      </c>
      <c r="F3579" s="323" t="s">
        <v>12</v>
      </c>
      <c r="G3579" s="275">
        <f>SUMIFS('Круглосуточный стационар'!J:J,'Круглосуточный стационар'!D:D,СВОД!C3579,'Круглосуточный стационар'!F:F,СВОД!E3579)/2+SUMIFS(ВМП!J:J,ВМП!D:D,СВОД!C3579,ВМП!F:F,СВОД!E3579)/2+SUMIFS('Дневной стационар'!J:J,'Дневной стационар'!D:D,СВОД!C3579,'Дневной стационар'!F:F,СВОД!E3579)/2+SUMIFS(ЭКО!H:H,ЭКО!D:D,СВОД!C3579,ЭКО!F:F,СВОД!E3579)+SUMIFS(Диализ!J:J,Диализ!E:E,СВОД!C3579,Диализ!G:G,СВОД!E3579)</f>
        <v>948</v>
      </c>
      <c r="H3579" s="253">
        <f>SUMIFS(Поликлиника!H:H,Поликлиника!D:D,СВОД!C3579,Поликлиника!F:F,СВОД!E3579)</f>
        <v>0</v>
      </c>
      <c r="I3579" s="253">
        <f>SUMIFS(Поликлиника!BA:BA,Поликлиника!D:D,СВОД!C3579,Поликлиника!F:F,СВОД!E3579)</f>
        <v>0</v>
      </c>
      <c r="J3579" s="253">
        <f>SUMIFS(Поликлиника!BF:BF,Поликлиника!D:D,СВОД!C3579,Поликлиника!F:F,СВОД!E3579)</f>
        <v>0</v>
      </c>
      <c r="K3579" s="253">
        <f>SUMIFS(Поликлиника!BU:BU,Поликлиника!D:D,СВОД!C3579,Поликлиника!F:F,СВОД!E3579)</f>
        <v>0</v>
      </c>
      <c r="L3579" s="253">
        <f>SUMIFS(Услуги!H:H,Услуги!D:D,СВОД!C3579,Услуги!F:F,СВОД!E3579)+SUMIFS(Услуги!M:M,Услуги!D:D,СВОД!C3579,Услуги!F:F,СВОД!E3579)+SUMIFS(Услуги!R:R,Услуги!D:D,СВОД!C3579,Услуги!F:F,СВОД!E3579)+SUMIFS(Услуги!W:W,Услуги!D:D,СВОД!C3579,Услуги!F:F,СВОД!E3579)+SUMIFS(Услуги!AB:AB,Услуги!D:D,СВОД!C3579,Услуги!F:F,СВОД!E3579)+SUMIFS(Услуги!AG:AG,Услуги!D:D,СВОД!C3579,Услуги!F:F,СВОД!E3579)+SUMIFS(Услуги!AL:AL,Услуги!D:D,СВОД!C3579,Услуги!F:F,СВОД!E3579)+SUMIFS(Услуги!AQ:AQ,Услуги!D:D,СВОД!C3579,Услуги!F:F,СВОД!E3579)</f>
        <v>0</v>
      </c>
      <c r="M3579" s="253">
        <f>SUMIFS('Скорая мед.помощь'!J:J,'Скорая мед.помощь'!E:E,СВОД!C3579,'Скорая мед.помощь'!G:G,СВОД!E3579)</f>
        <v>0</v>
      </c>
      <c r="N3579" s="276">
        <f>SUMIFS('Круглосуточный стационар'!O:O,'Круглосуточный стационар'!D:D,СВОД!C3579,'Круглосуточный стационар'!F:F,СВОД!E3579)+SUMIFS(ВМП!O:O,ВМП!D:D,СВОД!C3579,ВМП!F:F,СВОД!E3579)+SUMIFS('Дневной стационар'!O:O,'Дневной стационар'!D:D,СВОД!C3579,'Дневной стационар'!F:F,СВОД!E3579)+SUMIFS(ЭКО!M:M,ЭКО!D:D,СВОД!C3579,ЭКО!F:F,СВОД!E3579)+SUMIFS(Диализ!O:O,Диализ!E:E,СВОД!C3579,Диализ!G:G,СВОД!E3579)+SUMIFS(Поликлиника!CT:CT,Поликлиника!D:D,СВОД!C3579,Поликлиника!F:F,СВОД!E3579)+SUMIFS('Скорая мед.помощь'!O:O,'Скорая мед.помощь'!E:E,СВОД!C3579,'Скорая мед.помощь'!G:G,СВОД!E3579)+SUMIFS(Услуги!AV:AV,Услуги!D:D,СВОД!C3579,Услуги!F:F,СВОД!E3579)</f>
        <v>75567.026391412393</v>
      </c>
      <c r="O3579" s="275">
        <f>SUMIFS(Сверхбаза!L:L,Сверхбаза!C:C,СВОД!C3579,Сверхбаза!E:E,СВОД!E3579)+SUMIFS(Сверхбаза!M:M,Сверхбаза!C:C,СВОД!C3579,Сверхбаза!E:E,СВОД!E3579)</f>
        <v>0</v>
      </c>
      <c r="P3579" s="253">
        <f>SUMIFS(Сверхбаза!N:N,Сверхбаза!C:C,СВОД!C3579,Сверхбаза!E:E,СВОД!E3579)</f>
        <v>0</v>
      </c>
      <c r="Q3579" s="253">
        <f>SUMIFS(Сверхбаза!P:P,Сверхбаза!C:C,СВОД!C3579,Сверхбаза!E:E,СВОД!E3579)</f>
        <v>0</v>
      </c>
      <c r="R3579" s="253">
        <f>SUMIFS(Сверхбаза!O:O,Сверхбаза!C:C,СВОД!C3579,Сверхбаза!E:E,СВОД!E3579)</f>
        <v>0</v>
      </c>
      <c r="S3579" s="253">
        <f>SUMIFS(Сверхбаза!Q:Q,Сверхбаза!C:C,СВОД!C3579,Сверхбаза!E:E,СВОД!E3579)</f>
        <v>0</v>
      </c>
      <c r="T3579" s="276">
        <f>SUMIFS(Сверхбаза!G:G,Сверхбаза!C:C,СВОД!C3579,Сверхбаза!E:E,СВОД!E3579)</f>
        <v>0</v>
      </c>
    </row>
    <row r="3580" spans="1:20" ht="51" outlineLevel="2">
      <c r="A3580" s="263">
        <v>5</v>
      </c>
      <c r="B3580" s="336">
        <v>508918</v>
      </c>
      <c r="C3580" s="336">
        <v>892101</v>
      </c>
      <c r="D3580" s="5" t="s">
        <v>666</v>
      </c>
      <c r="E3580" s="324">
        <v>13</v>
      </c>
      <c r="F3580" s="325" t="s">
        <v>704</v>
      </c>
      <c r="G3580" s="277">
        <f>SUMIFS('Круглосуточный стационар'!J:J,'Круглосуточный стационар'!D:D,СВОД!C3580,'Круглосуточный стационар'!F:F,СВОД!E3580)/2+SUMIFS(ВМП!J:J,ВМП!D:D,СВОД!C3580,ВМП!F:F,СВОД!E3580)/2+SUMIFS('Дневной стационар'!J:J,'Дневной стационар'!D:D,СВОД!C3580,'Дневной стационар'!F:F,СВОД!E3580)/2+SUMIFS(ЭКО!H:H,ЭКО!D:D,СВОД!C3580,ЭКО!F:F,СВОД!E3580)+SUMIFS(Диализ!J:J,Диализ!E:E,СВОД!C3580,Диализ!G:G,СВОД!E3580)</f>
        <v>0</v>
      </c>
      <c r="H3580" s="251">
        <f>SUMIFS(Поликлиника!H:H,Поликлиника!D:D,СВОД!C3580,Поликлиника!F:F,СВОД!E3580)</f>
        <v>0</v>
      </c>
      <c r="I3580" s="251">
        <f>SUMIFS(Поликлиника!BA:BA,Поликлиника!D:D,СВОД!C3580,Поликлиника!F:F,СВОД!E3580)</f>
        <v>0</v>
      </c>
      <c r="J3580" s="251">
        <f>SUMIFS(Поликлиника!BF:BF,Поликлиника!D:D,СВОД!C3580,Поликлиника!F:F,СВОД!E3580)</f>
        <v>0</v>
      </c>
      <c r="K3580" s="251">
        <f>SUMIFS(Поликлиника!BU:BU,Поликлиника!D:D,СВОД!C3580,Поликлиника!F:F,СВОД!E3580)</f>
        <v>0</v>
      </c>
      <c r="L3580" s="251">
        <f>SUMIFS(Услуги!H:H,Услуги!D:D,СВОД!C3580,Услуги!F:F,СВОД!E3580)+SUMIFS(Услуги!M:M,Услуги!D:D,СВОД!C3580,Услуги!F:F,СВОД!E3580)+SUMIFS(Услуги!R:R,Услуги!D:D,СВОД!C3580,Услуги!F:F,СВОД!E3580)+SUMIFS(Услуги!W:W,Услуги!D:D,СВОД!C3580,Услуги!F:F,СВОД!E3580)+SUMIFS(Услуги!AB:AB,Услуги!D:D,СВОД!C3580,Услуги!F:F,СВОД!E3580)+SUMIFS(Услуги!AG:AG,Услуги!D:D,СВОД!C3580,Услуги!F:F,СВОД!E3580)+SUMIFS(Услуги!AL:AL,Услуги!D:D,СВОД!C3580,Услуги!F:F,СВОД!E3580)+SUMIFS(Услуги!AQ:AQ,Услуги!D:D,СВОД!C3580,Услуги!F:F,СВОД!E3580)</f>
        <v>0</v>
      </c>
      <c r="M3580" s="251">
        <f>SUMIFS('Скорая мед.помощь'!J:J,'Скорая мед.помощь'!E:E,СВОД!C3580,'Скорая мед.помощь'!G:G,СВОД!E3580)</f>
        <v>0</v>
      </c>
      <c r="N3580" s="278">
        <f>SUMIFS('Круглосуточный стационар'!O:O,'Круглосуточный стационар'!D:D,СВОД!C3580,'Круглосуточный стационар'!F:F,СВОД!E3580)+SUMIFS(ВМП!O:O,ВМП!D:D,СВОД!C3580,ВМП!F:F,СВОД!E3580)+SUMIFS('Дневной стационар'!O:O,'Дневной стационар'!D:D,СВОД!C3580,'Дневной стационар'!F:F,СВОД!E3580)+SUMIFS(ЭКО!M:M,ЭКО!D:D,СВОД!C3580,ЭКО!F:F,СВОД!E3580)+SUMIFS(Диализ!O:O,Диализ!E:E,СВОД!C3580,Диализ!G:G,СВОД!E3580)+SUMIFS(Поликлиника!CT:CT,Поликлиника!D:D,СВОД!C3580,Поликлиника!F:F,СВОД!E3580)+SUMIFS('Скорая мед.помощь'!O:O,'Скорая мед.помощь'!E:E,СВОД!C3580,'Скорая мед.помощь'!G:G,СВОД!E3580)+SUMIFS(Услуги!AV:AV,Услуги!D:D,СВОД!C3580,Услуги!F:F,СВОД!E3580)</f>
        <v>0</v>
      </c>
      <c r="O3580" s="277">
        <f>SUMIFS(Сверхбаза!L:L,Сверхбаза!C:C,СВОД!C3580,Сверхбаза!E:E,СВОД!E3580)+SUMIFS(Сверхбаза!M:M,Сверхбаза!C:C,СВОД!C3580,Сверхбаза!E:E,СВОД!E3580)</f>
        <v>0</v>
      </c>
      <c r="P3580" s="251">
        <f>SUMIFS(Сверхбаза!N:N,Сверхбаза!C:C,СВОД!C3580,Сверхбаза!E:E,СВОД!E3580)</f>
        <v>0</v>
      </c>
      <c r="Q3580" s="251">
        <f>SUMIFS(Сверхбаза!P:P,Сверхбаза!C:C,СВОД!C3580,Сверхбаза!E:E,СВОД!E3580)</f>
        <v>0</v>
      </c>
      <c r="R3580" s="251">
        <f>SUMIFS(Сверхбаза!O:O,Сверхбаза!C:C,СВОД!C3580,Сверхбаза!E:E,СВОД!E3580)</f>
        <v>0</v>
      </c>
      <c r="S3580" s="251">
        <f>SUMIFS(Сверхбаза!Q:Q,Сверхбаза!C:C,СВОД!C3580,Сверхбаза!E:E,СВОД!E3580)</f>
        <v>0</v>
      </c>
      <c r="T3580" s="278">
        <f>SUMIFS(Сверхбаза!G:G,Сверхбаза!C:C,СВОД!C3580,Сверхбаза!E:E,СВОД!E3580)</f>
        <v>0</v>
      </c>
    </row>
    <row r="3581" spans="1:20" ht="51" outlineLevel="2">
      <c r="A3581" s="263">
        <v>5</v>
      </c>
      <c r="B3581" s="336">
        <v>508918</v>
      </c>
      <c r="C3581" s="336">
        <v>892101</v>
      </c>
      <c r="D3581" s="5" t="s">
        <v>666</v>
      </c>
      <c r="E3581" s="324">
        <v>2</v>
      </c>
      <c r="F3581" s="325" t="s">
        <v>173</v>
      </c>
      <c r="G3581" s="277">
        <f>SUMIFS('Круглосуточный стационар'!J:J,'Круглосуточный стационар'!D:D,СВОД!C3581,'Круглосуточный стационар'!F:F,СВОД!E3581)/2+SUMIFS(ВМП!J:J,ВМП!D:D,СВОД!C3581,ВМП!F:F,СВОД!E3581)/2+SUMIFS('Дневной стационар'!J:J,'Дневной стационар'!D:D,СВОД!C3581,'Дневной стационар'!F:F,СВОД!E3581)/2+SUMIFS(ЭКО!H:H,ЭКО!D:D,СВОД!C3581,ЭКО!F:F,СВОД!E3581)+SUMIFS(Диализ!J:J,Диализ!E:E,СВОД!C3581,Диализ!G:G,СВОД!E3581)</f>
        <v>237</v>
      </c>
      <c r="H3581" s="251">
        <f>SUMIFS(Поликлиника!H:H,Поликлиника!D:D,СВОД!C3581,Поликлиника!F:F,СВОД!E3581)</f>
        <v>0</v>
      </c>
      <c r="I3581" s="251">
        <f>SUMIFS(Поликлиника!BA:BA,Поликлиника!D:D,СВОД!C3581,Поликлиника!F:F,СВОД!E3581)</f>
        <v>0</v>
      </c>
      <c r="J3581" s="251">
        <f>SUMIFS(Поликлиника!BF:BF,Поликлиника!D:D,СВОД!C3581,Поликлиника!F:F,СВОД!E3581)</f>
        <v>0</v>
      </c>
      <c r="K3581" s="251">
        <f>SUMIFS(Поликлиника!BU:BU,Поликлиника!D:D,СВОД!C3581,Поликлиника!F:F,СВОД!E3581)</f>
        <v>0</v>
      </c>
      <c r="L3581" s="251">
        <f>SUMIFS(Услуги!H:H,Услуги!D:D,СВОД!C3581,Услуги!F:F,СВОД!E3581)+SUMIFS(Услуги!M:M,Услуги!D:D,СВОД!C3581,Услуги!F:F,СВОД!E3581)+SUMIFS(Услуги!R:R,Услуги!D:D,СВОД!C3581,Услуги!F:F,СВОД!E3581)+SUMIFS(Услуги!W:W,Услуги!D:D,СВОД!C3581,Услуги!F:F,СВОД!E3581)+SUMIFS(Услуги!AB:AB,Услуги!D:D,СВОД!C3581,Услуги!F:F,СВОД!E3581)+SUMIFS(Услуги!AG:AG,Услуги!D:D,СВОД!C3581,Услуги!F:F,СВОД!E3581)+SUMIFS(Услуги!AL:AL,Услуги!D:D,СВОД!C3581,Услуги!F:F,СВОД!E3581)+SUMIFS(Услуги!AQ:AQ,Услуги!D:D,СВОД!C3581,Услуги!F:F,СВОД!E3581)</f>
        <v>0</v>
      </c>
      <c r="M3581" s="251">
        <f>SUMIFS('Скорая мед.помощь'!J:J,'Скорая мед.помощь'!E:E,СВОД!C3581,'Скорая мед.помощь'!G:G,СВОД!E3581)</f>
        <v>0</v>
      </c>
      <c r="N3581" s="278">
        <f>SUMIFS('Круглосуточный стационар'!O:O,'Круглосуточный стационар'!D:D,СВОД!C3581,'Круглосуточный стационар'!F:F,СВОД!E3581)+SUMIFS(ВМП!O:O,ВМП!D:D,СВОД!C3581,ВМП!F:F,СВОД!E3581)+SUMIFS('Дневной стационар'!O:O,'Дневной стационар'!D:D,СВОД!C3581,'Дневной стационар'!F:F,СВОД!E3581)+SUMIFS(ЭКО!M:M,ЭКО!D:D,СВОД!C3581,ЭКО!F:F,СВОД!E3581)+SUMIFS(Диализ!O:O,Диализ!E:E,СВОД!C3581,Диализ!G:G,СВОД!E3581)+SUMIFS(Поликлиника!CT:CT,Поликлиника!D:D,СВОД!C3581,Поликлиника!F:F,СВОД!E3581)+SUMIFS('Скорая мед.помощь'!O:O,'Скорая мед.помощь'!E:E,СВОД!C3581,'Скорая мед.помощь'!G:G,СВОД!E3581)+SUMIFS(Услуги!AV:AV,Услуги!D:D,СВОД!C3581,Услуги!F:F,СВОД!E3581)</f>
        <v>5162.0160259836375</v>
      </c>
      <c r="O3581" s="277">
        <f>SUMIFS(Сверхбаза!L:L,Сверхбаза!C:C,СВОД!C3581,Сверхбаза!E:E,СВОД!E3581)+SUMIFS(Сверхбаза!M:M,Сверхбаза!C:C,СВОД!C3581,Сверхбаза!E:E,СВОД!E3581)</f>
        <v>0</v>
      </c>
      <c r="P3581" s="251">
        <f>SUMIFS(Сверхбаза!N:N,Сверхбаза!C:C,СВОД!C3581,Сверхбаза!E:E,СВОД!E3581)</f>
        <v>0</v>
      </c>
      <c r="Q3581" s="251">
        <f>SUMIFS(Сверхбаза!P:P,Сверхбаза!C:C,СВОД!C3581,Сверхбаза!E:E,СВОД!E3581)</f>
        <v>0</v>
      </c>
      <c r="R3581" s="251">
        <f>SUMIFS(Сверхбаза!O:O,Сверхбаза!C:C,СВОД!C3581,Сверхбаза!E:E,СВОД!E3581)</f>
        <v>0</v>
      </c>
      <c r="S3581" s="251">
        <f>SUMIFS(Сверхбаза!Q:Q,Сверхбаза!C:C,СВОД!C3581,Сверхбаза!E:E,СВОД!E3581)</f>
        <v>0</v>
      </c>
      <c r="T3581" s="278">
        <f>SUMIFS(Сверхбаза!G:G,Сверхбаза!C:C,СВОД!C3581,Сверхбаза!E:E,СВОД!E3581)</f>
        <v>0</v>
      </c>
    </row>
    <row r="3582" spans="1:20" ht="51" outlineLevel="2">
      <c r="A3582" s="263">
        <v>5</v>
      </c>
      <c r="B3582" s="336">
        <v>508918</v>
      </c>
      <c r="C3582" s="336">
        <v>892101</v>
      </c>
      <c r="D3582" s="5" t="s">
        <v>666</v>
      </c>
      <c r="E3582" s="324">
        <v>6</v>
      </c>
      <c r="F3582" s="325" t="s">
        <v>705</v>
      </c>
      <c r="G3582" s="277">
        <f>SUMIFS('Круглосуточный стационар'!J:J,'Круглосуточный стационар'!D:D,СВОД!C3582,'Круглосуточный стационар'!F:F,СВОД!E3582)/2+SUMIFS(ВМП!J:J,ВМП!D:D,СВОД!C3582,ВМП!F:F,СВОД!E3582)/2+SUMIFS('Дневной стационар'!J:J,'Дневной стационар'!D:D,СВОД!C3582,'Дневной стационар'!F:F,СВОД!E3582)/2+SUMIFS(ЭКО!H:H,ЭКО!D:D,СВОД!C3582,ЭКО!F:F,СВОД!E3582)+SUMIFS(Диализ!J:J,Диализ!E:E,СВОД!C3582,Диализ!G:G,СВОД!E3582)</f>
        <v>0</v>
      </c>
      <c r="H3582" s="251">
        <f>SUMIFS(Поликлиника!H:H,Поликлиника!D:D,СВОД!C3582,Поликлиника!F:F,СВОД!E3582)</f>
        <v>0</v>
      </c>
      <c r="I3582" s="251">
        <f>SUMIFS(Поликлиника!BA:BA,Поликлиника!D:D,СВОД!C3582,Поликлиника!F:F,СВОД!E3582)</f>
        <v>0</v>
      </c>
      <c r="J3582" s="251">
        <f>SUMIFS(Поликлиника!BF:BF,Поликлиника!D:D,СВОД!C3582,Поликлиника!F:F,СВОД!E3582)</f>
        <v>0</v>
      </c>
      <c r="K3582" s="251">
        <f>SUMIFS(Поликлиника!BU:BU,Поликлиника!D:D,СВОД!C3582,Поликлиника!F:F,СВОД!E3582)</f>
        <v>0</v>
      </c>
      <c r="L3582" s="251">
        <f>SUMIFS(Услуги!H:H,Услуги!D:D,СВОД!C3582,Услуги!F:F,СВОД!E3582)+SUMIFS(Услуги!M:M,Услуги!D:D,СВОД!C3582,Услуги!F:F,СВОД!E3582)+SUMIFS(Услуги!R:R,Услуги!D:D,СВОД!C3582,Услуги!F:F,СВОД!E3582)+SUMIFS(Услуги!W:W,Услуги!D:D,СВОД!C3582,Услуги!F:F,СВОД!E3582)+SUMIFS(Услуги!AB:AB,Услуги!D:D,СВОД!C3582,Услуги!F:F,СВОД!E3582)+SUMIFS(Услуги!AG:AG,Услуги!D:D,СВОД!C3582,Услуги!F:F,СВОД!E3582)+SUMIFS(Услуги!AL:AL,Услуги!D:D,СВОД!C3582,Услуги!F:F,СВОД!E3582)+SUMIFS(Услуги!AQ:AQ,Услуги!D:D,СВОД!C3582,Услуги!F:F,СВОД!E3582)</f>
        <v>0</v>
      </c>
      <c r="M3582" s="251">
        <f>SUMIFS('Скорая мед.помощь'!J:J,'Скорая мед.помощь'!E:E,СВОД!C3582,'Скорая мед.помощь'!G:G,СВОД!E3582)</f>
        <v>0</v>
      </c>
      <c r="N3582" s="278">
        <f>SUMIFS('Круглосуточный стационар'!O:O,'Круглосуточный стационар'!D:D,СВОД!C3582,'Круглосуточный стационар'!F:F,СВОД!E3582)+SUMIFS(ВМП!O:O,ВМП!D:D,СВОД!C3582,ВМП!F:F,СВОД!E3582)+SUMIFS('Дневной стационар'!O:O,'Дневной стационар'!D:D,СВОД!C3582,'Дневной стационар'!F:F,СВОД!E3582)+SUMIFS(ЭКО!M:M,ЭКО!D:D,СВОД!C3582,ЭКО!F:F,СВОД!E3582)+SUMIFS(Диализ!O:O,Диализ!E:E,СВОД!C3582,Диализ!G:G,СВОД!E3582)+SUMIFS(Поликлиника!CT:CT,Поликлиника!D:D,СВОД!C3582,Поликлиника!F:F,СВОД!E3582)+SUMIFS('Скорая мед.помощь'!O:O,'Скорая мед.помощь'!E:E,СВОД!C3582,'Скорая мед.помощь'!G:G,СВОД!E3582)+SUMIFS(Услуги!AV:AV,Услуги!D:D,СВОД!C3582,Услуги!F:F,СВОД!E3582)</f>
        <v>0</v>
      </c>
      <c r="O3582" s="277">
        <f>SUMIFS(Сверхбаза!L:L,Сверхбаза!C:C,СВОД!C3582,Сверхбаза!E:E,СВОД!E3582)+SUMIFS(Сверхбаза!M:M,Сверхбаза!C:C,СВОД!C3582,Сверхбаза!E:E,СВОД!E3582)</f>
        <v>0</v>
      </c>
      <c r="P3582" s="251">
        <f>SUMIFS(Сверхбаза!N:N,Сверхбаза!C:C,СВОД!C3582,Сверхбаза!E:E,СВОД!E3582)</f>
        <v>0</v>
      </c>
      <c r="Q3582" s="251">
        <f>SUMIFS(Сверхбаза!P:P,Сверхбаза!C:C,СВОД!C3582,Сверхбаза!E:E,СВОД!E3582)</f>
        <v>0</v>
      </c>
      <c r="R3582" s="251">
        <f>SUMIFS(Сверхбаза!O:O,Сверхбаза!C:C,СВОД!C3582,Сверхбаза!E:E,СВОД!E3582)</f>
        <v>0</v>
      </c>
      <c r="S3582" s="251">
        <f>SUMIFS(Сверхбаза!Q:Q,Сверхбаза!C:C,СВОД!C3582,Сверхбаза!E:E,СВОД!E3582)</f>
        <v>0</v>
      </c>
      <c r="T3582" s="278">
        <f>SUMIFS(Сверхбаза!G:G,Сверхбаза!C:C,СВОД!C3582,Сверхбаза!E:E,СВОД!E3582)</f>
        <v>0</v>
      </c>
    </row>
    <row r="3583" spans="1:20" ht="51" outlineLevel="2">
      <c r="A3583" s="263">
        <v>5</v>
      </c>
      <c r="B3583" s="336">
        <v>508918</v>
      </c>
      <c r="C3583" s="336">
        <v>892101</v>
      </c>
      <c r="D3583" s="5" t="s">
        <v>666</v>
      </c>
      <c r="E3583" s="324">
        <v>3</v>
      </c>
      <c r="F3583" s="325" t="s">
        <v>174</v>
      </c>
      <c r="G3583" s="277">
        <f>SUMIFS('Круглосуточный стационар'!J:J,'Круглосуточный стационар'!D:D,СВОД!C3583,'Круглосуточный стационар'!F:F,СВОД!E3583)/2+SUMIFS(ВМП!J:J,ВМП!D:D,СВОД!C3583,ВМП!F:F,СВОД!E3583)/2+SUMIFS('Дневной стационар'!J:J,'Дневной стационар'!D:D,СВОД!C3583,'Дневной стационар'!F:F,СВОД!E3583)/2+SUMIFS(ЭКО!H:H,ЭКО!D:D,СВОД!C3583,ЭКО!F:F,СВОД!E3583)+SUMIFS(Диализ!J:J,Диализ!E:E,СВОД!C3583,Диализ!G:G,СВОД!E3583)</f>
        <v>0</v>
      </c>
      <c r="H3583" s="251">
        <f>SUMIFS(Поликлиника!H:H,Поликлиника!D:D,СВОД!C3583,Поликлиника!F:F,СВОД!E3583)</f>
        <v>0</v>
      </c>
      <c r="I3583" s="251">
        <f>SUMIFS(Поликлиника!BA:BA,Поликлиника!D:D,СВОД!C3583,Поликлиника!F:F,СВОД!E3583)</f>
        <v>0</v>
      </c>
      <c r="J3583" s="251">
        <f>SUMIFS(Поликлиника!BF:BF,Поликлиника!D:D,СВОД!C3583,Поликлиника!F:F,СВОД!E3583)</f>
        <v>0</v>
      </c>
      <c r="K3583" s="251">
        <f>SUMIFS(Поликлиника!BU:BU,Поликлиника!D:D,СВОД!C3583,Поликлиника!F:F,СВОД!E3583)</f>
        <v>2900</v>
      </c>
      <c r="L3583" s="251">
        <f>SUMIFS(Услуги!H:H,Услуги!D:D,СВОД!C3583,Услуги!F:F,СВОД!E3583)+SUMIFS(Услуги!M:M,Услуги!D:D,СВОД!C3583,Услуги!F:F,СВОД!E3583)+SUMIFS(Услуги!R:R,Услуги!D:D,СВОД!C3583,Услуги!F:F,СВОД!E3583)+SUMIFS(Услуги!W:W,Услуги!D:D,СВОД!C3583,Услуги!F:F,СВОД!E3583)+SUMIFS(Услуги!AB:AB,Услуги!D:D,СВОД!C3583,Услуги!F:F,СВОД!E3583)+SUMIFS(Услуги!AG:AG,Услуги!D:D,СВОД!C3583,Услуги!F:F,СВОД!E3583)+SUMIFS(Услуги!AL:AL,Услуги!D:D,СВОД!C3583,Услуги!F:F,СВОД!E3583)+SUMIFS(Услуги!AQ:AQ,Услуги!D:D,СВОД!C3583,Услуги!F:F,СВОД!E3583)</f>
        <v>0</v>
      </c>
      <c r="M3583" s="251">
        <f>SUMIFS('Скорая мед.помощь'!J:J,'Скорая мед.помощь'!E:E,СВОД!C3583,'Скорая мед.помощь'!G:G,СВОД!E3583)</f>
        <v>0</v>
      </c>
      <c r="N3583" s="278">
        <f>SUMIFS('Круглосуточный стационар'!O:O,'Круглосуточный стационар'!D:D,СВОД!C3583,'Круглосуточный стационар'!F:F,СВОД!E3583)+SUMIFS(ВМП!O:O,ВМП!D:D,СВОД!C3583,ВМП!F:F,СВОД!E3583)+SUMIFS('Дневной стационар'!O:O,'Дневной стационар'!D:D,СВОД!C3583,'Дневной стационар'!F:F,СВОД!E3583)+SUMIFS(ЭКО!M:M,ЭКО!D:D,СВОД!C3583,ЭКО!F:F,СВОД!E3583)+SUMIFS(Диализ!O:O,Диализ!E:E,СВОД!C3583,Диализ!G:G,СВОД!E3583)+SUMIFS(Поликлиника!CT:CT,Поликлиника!D:D,СВОД!C3583,Поликлиника!F:F,СВОД!E3583)+SUMIFS('Скорая мед.помощь'!O:O,'Скорая мед.помощь'!E:E,СВОД!C3583,'Скорая мед.помощь'!G:G,СВОД!E3583)+SUMIFS(Услуги!AV:AV,Услуги!D:D,СВОД!C3583,Услуги!F:F,СВОД!E3583)</f>
        <v>1243.6323558974361</v>
      </c>
      <c r="O3583" s="277">
        <f>SUMIFS(Сверхбаза!L:L,Сверхбаза!C:C,СВОД!C3583,Сверхбаза!E:E,СВОД!E3583)+SUMIFS(Сверхбаза!M:M,Сверхбаза!C:C,СВОД!C3583,Сверхбаза!E:E,СВОД!E3583)</f>
        <v>0</v>
      </c>
      <c r="P3583" s="251">
        <f>SUMIFS(Сверхбаза!N:N,Сверхбаза!C:C,СВОД!C3583,Сверхбаза!E:E,СВОД!E3583)</f>
        <v>0</v>
      </c>
      <c r="Q3583" s="251">
        <f>SUMIFS(Сверхбаза!P:P,Сверхбаза!C:C,СВОД!C3583,Сверхбаза!E:E,СВОД!E3583)</f>
        <v>0</v>
      </c>
      <c r="R3583" s="251">
        <f>SUMIFS(Сверхбаза!O:O,Сверхбаза!C:C,СВОД!C3583,Сверхбаза!E:E,СВОД!E3583)</f>
        <v>0</v>
      </c>
      <c r="S3583" s="251">
        <f>SUMIFS(Сверхбаза!Q:Q,Сверхбаза!C:C,СВОД!C3583,Сверхбаза!E:E,СВОД!E3583)</f>
        <v>0</v>
      </c>
      <c r="T3583" s="278">
        <f>SUMIFS(Сверхбаза!G:G,Сверхбаза!C:C,СВОД!C3583,Сверхбаза!E:E,СВОД!E3583)</f>
        <v>0</v>
      </c>
    </row>
    <row r="3584" spans="1:20" ht="51" outlineLevel="2">
      <c r="A3584" s="263">
        <v>5</v>
      </c>
      <c r="B3584" s="336">
        <v>508918</v>
      </c>
      <c r="C3584" s="336">
        <v>892101</v>
      </c>
      <c r="D3584" s="5" t="s">
        <v>666</v>
      </c>
      <c r="E3584" s="324">
        <v>7</v>
      </c>
      <c r="F3584" s="325" t="s">
        <v>706</v>
      </c>
      <c r="G3584" s="277">
        <f>SUMIFS('Круглосуточный стационар'!J:J,'Круглосуточный стационар'!D:D,СВОД!C3584,'Круглосуточный стационар'!F:F,СВОД!E3584)/2+SUMIFS(ВМП!J:J,ВМП!D:D,СВОД!C3584,ВМП!F:F,СВОД!E3584)/2+SUMIFS('Дневной стационар'!J:J,'Дневной стационар'!D:D,СВОД!C3584,'Дневной стационар'!F:F,СВОД!E3584)/2+SUMIFS(ЭКО!H:H,ЭКО!D:D,СВОД!C3584,ЭКО!F:F,СВОД!E3584)+SUMIFS(Диализ!J:J,Диализ!E:E,СВОД!C3584,Диализ!G:G,СВОД!E3584)</f>
        <v>0</v>
      </c>
      <c r="H3584" s="251">
        <f>SUMIFS(Поликлиника!H:H,Поликлиника!D:D,СВОД!C3584,Поликлиника!F:F,СВОД!E3584)</f>
        <v>0</v>
      </c>
      <c r="I3584" s="251">
        <f>SUMIFS(Поликлиника!BA:BA,Поликлиника!D:D,СВОД!C3584,Поликлиника!F:F,СВОД!E3584)</f>
        <v>0</v>
      </c>
      <c r="J3584" s="251">
        <f>SUMIFS(Поликлиника!BF:BF,Поликлиника!D:D,СВОД!C3584,Поликлиника!F:F,СВОД!E3584)</f>
        <v>0</v>
      </c>
      <c r="K3584" s="251">
        <f>SUMIFS(Поликлиника!BU:BU,Поликлиника!D:D,СВОД!C3584,Поликлиника!F:F,СВОД!E3584)</f>
        <v>0</v>
      </c>
      <c r="L3584" s="251">
        <f>SUMIFS(Услуги!H:H,Услуги!D:D,СВОД!C3584,Услуги!F:F,СВОД!E3584)+SUMIFS(Услуги!M:M,Услуги!D:D,СВОД!C3584,Услуги!F:F,СВОД!E3584)+SUMIFS(Услуги!R:R,Услуги!D:D,СВОД!C3584,Услуги!F:F,СВОД!E3584)+SUMIFS(Услуги!W:W,Услуги!D:D,СВОД!C3584,Услуги!F:F,СВОД!E3584)+SUMIFS(Услуги!AB:AB,Услуги!D:D,СВОД!C3584,Услуги!F:F,СВОД!E3584)+SUMIFS(Услуги!AG:AG,Услуги!D:D,СВОД!C3584,Услуги!F:F,СВОД!E3584)+SUMIFS(Услуги!AL:AL,Услуги!D:D,СВОД!C3584,Услуги!F:F,СВОД!E3584)+SUMIFS(Услуги!AQ:AQ,Услуги!D:D,СВОД!C3584,Услуги!F:F,СВОД!E3584)</f>
        <v>0</v>
      </c>
      <c r="M3584" s="251">
        <f>SUMIFS('Скорая мед.помощь'!J:J,'Скорая мед.помощь'!E:E,СВОД!C3584,'Скорая мед.помощь'!G:G,СВОД!E3584)</f>
        <v>0</v>
      </c>
      <c r="N3584" s="278">
        <f>SUMIFS('Круглосуточный стационар'!O:O,'Круглосуточный стационар'!D:D,СВОД!C3584,'Круглосуточный стационар'!F:F,СВОД!E3584)+SUMIFS(ВМП!O:O,ВМП!D:D,СВОД!C3584,ВМП!F:F,СВОД!E3584)+SUMIFS('Дневной стационар'!O:O,'Дневной стационар'!D:D,СВОД!C3584,'Дневной стационар'!F:F,СВОД!E3584)+SUMIFS(ЭКО!M:M,ЭКО!D:D,СВОД!C3584,ЭКО!F:F,СВОД!E3584)+SUMIFS(Диализ!O:O,Диализ!E:E,СВОД!C3584,Диализ!G:G,СВОД!E3584)+SUMIFS(Поликлиника!CT:CT,Поликлиника!D:D,СВОД!C3584,Поликлиника!F:F,СВОД!E3584)+SUMIFS('Скорая мед.помощь'!O:O,'Скорая мед.помощь'!E:E,СВОД!C3584,'Скорая мед.помощь'!G:G,СВОД!E3584)+SUMIFS(Услуги!AV:AV,Услуги!D:D,СВОД!C3584,Услуги!F:F,СВОД!E3584)</f>
        <v>0</v>
      </c>
      <c r="O3584" s="277">
        <f>SUMIFS(Сверхбаза!L:L,Сверхбаза!C:C,СВОД!C3584,Сверхбаза!E:E,СВОД!E3584)+SUMIFS(Сверхбаза!M:M,Сверхбаза!C:C,СВОД!C3584,Сверхбаза!E:E,СВОД!E3584)</f>
        <v>0</v>
      </c>
      <c r="P3584" s="251">
        <f>SUMIFS(Сверхбаза!N:N,Сверхбаза!C:C,СВОД!C3584,Сверхбаза!E:E,СВОД!E3584)</f>
        <v>0</v>
      </c>
      <c r="Q3584" s="251">
        <f>SUMIFS(Сверхбаза!P:P,Сверхбаза!C:C,СВОД!C3584,Сверхбаза!E:E,СВОД!E3584)</f>
        <v>0</v>
      </c>
      <c r="R3584" s="251">
        <f>SUMIFS(Сверхбаза!O:O,Сверхбаза!C:C,СВОД!C3584,Сверхбаза!E:E,СВОД!E3584)</f>
        <v>0</v>
      </c>
      <c r="S3584" s="251">
        <f>SUMIFS(Сверхбаза!Q:Q,Сверхбаза!C:C,СВОД!C3584,Сверхбаза!E:E,СВОД!E3584)</f>
        <v>0</v>
      </c>
      <c r="T3584" s="278">
        <f>SUMIFS(Сверхбаза!G:G,Сверхбаза!C:C,СВОД!C3584,Сверхбаза!E:E,СВОД!E3584)</f>
        <v>0</v>
      </c>
    </row>
    <row r="3585" spans="1:20" ht="51" outlineLevel="2">
      <c r="A3585" s="263">
        <v>5</v>
      </c>
      <c r="B3585" s="336">
        <v>508918</v>
      </c>
      <c r="C3585" s="336">
        <v>892101</v>
      </c>
      <c r="D3585" s="5" t="s">
        <v>666</v>
      </c>
      <c r="E3585" s="324">
        <v>70</v>
      </c>
      <c r="F3585" s="325" t="s">
        <v>707</v>
      </c>
      <c r="G3585" s="277">
        <f>SUMIFS('Круглосуточный стационар'!J:J,'Круглосуточный стационар'!D:D,СВОД!C3585,'Круглосуточный стационар'!F:F,СВОД!E3585)/2+SUMIFS(ВМП!J:J,ВМП!D:D,СВОД!C3585,ВМП!F:F,СВОД!E3585)/2+SUMIFS('Дневной стационар'!J:J,'Дневной стационар'!D:D,СВОД!C3585,'Дневной стационар'!F:F,СВОД!E3585)/2+SUMIFS(ЭКО!H:H,ЭКО!D:D,СВОД!C3585,ЭКО!F:F,СВОД!E3585)+SUMIFS(Диализ!J:J,Диализ!E:E,СВОД!C3585,Диализ!G:G,СВОД!E3585)</f>
        <v>0</v>
      </c>
      <c r="H3585" s="251">
        <f>SUMIFS(Поликлиника!H:H,Поликлиника!D:D,СВОД!C3585,Поликлиника!F:F,СВОД!E3585)</f>
        <v>0</v>
      </c>
      <c r="I3585" s="251">
        <f>SUMIFS(Поликлиника!BA:BA,Поликлиника!D:D,СВОД!C3585,Поликлиника!F:F,СВОД!E3585)</f>
        <v>0</v>
      </c>
      <c r="J3585" s="251">
        <f>SUMIFS(Поликлиника!BF:BF,Поликлиника!D:D,СВОД!C3585,Поликлиника!F:F,СВОД!E3585)</f>
        <v>0</v>
      </c>
      <c r="K3585" s="251">
        <f>SUMIFS(Поликлиника!BU:BU,Поликлиника!D:D,СВОД!C3585,Поликлиника!F:F,СВОД!E3585)</f>
        <v>0</v>
      </c>
      <c r="L3585" s="251">
        <f>SUMIFS(Услуги!H:H,Услуги!D:D,СВОД!C3585,Услуги!F:F,СВОД!E3585)+SUMIFS(Услуги!M:M,Услуги!D:D,СВОД!C3585,Услуги!F:F,СВОД!E3585)+SUMIFS(Услуги!R:R,Услуги!D:D,СВОД!C3585,Услуги!F:F,СВОД!E3585)+SUMIFS(Услуги!W:W,Услуги!D:D,СВОД!C3585,Услуги!F:F,СВОД!E3585)+SUMIFS(Услуги!AB:AB,Услуги!D:D,СВОД!C3585,Услуги!F:F,СВОД!E3585)+SUMIFS(Услуги!AG:AG,Услуги!D:D,СВОД!C3585,Услуги!F:F,СВОД!E3585)+SUMIFS(Услуги!AL:AL,Услуги!D:D,СВОД!C3585,Услуги!F:F,СВОД!E3585)+SUMIFS(Услуги!AQ:AQ,Услуги!D:D,СВОД!C3585,Услуги!F:F,СВОД!E3585)</f>
        <v>0</v>
      </c>
      <c r="M3585" s="251">
        <f>SUMIFS('Скорая мед.помощь'!J:J,'Скорая мед.помощь'!E:E,СВОД!C3585,'Скорая мед.помощь'!G:G,СВОД!E3585)</f>
        <v>0</v>
      </c>
      <c r="N3585" s="278">
        <f>SUMIFS('Круглосуточный стационар'!O:O,'Круглосуточный стационар'!D:D,СВОД!C3585,'Круглосуточный стационар'!F:F,СВОД!E3585)+SUMIFS(ВМП!O:O,ВМП!D:D,СВОД!C3585,ВМП!F:F,СВОД!E3585)+SUMIFS('Дневной стационар'!O:O,'Дневной стационар'!D:D,СВОД!C3585,'Дневной стационар'!F:F,СВОД!E3585)+SUMIFS(ЭКО!M:M,ЭКО!D:D,СВОД!C3585,ЭКО!F:F,СВОД!E3585)+SUMIFS(Диализ!O:O,Диализ!E:E,СВОД!C3585,Диализ!G:G,СВОД!E3585)+SUMIFS(Поликлиника!CT:CT,Поликлиника!D:D,СВОД!C3585,Поликлиника!F:F,СВОД!E3585)+SUMIFS('Скорая мед.помощь'!O:O,'Скорая мед.помощь'!E:E,СВОД!C3585,'Скорая мед.помощь'!G:G,СВОД!E3585)+SUMIFS(Услуги!AV:AV,Услуги!D:D,СВОД!C3585,Услуги!F:F,СВОД!E3585)</f>
        <v>0</v>
      </c>
      <c r="O3585" s="277">
        <f>SUMIFS(Сверхбаза!L:L,Сверхбаза!C:C,СВОД!C3585,Сверхбаза!E:E,СВОД!E3585)+SUMIFS(Сверхбаза!M:M,Сверхбаза!C:C,СВОД!C3585,Сверхбаза!E:E,СВОД!E3585)</f>
        <v>0</v>
      </c>
      <c r="P3585" s="251">
        <f>SUMIFS(Сверхбаза!N:N,Сверхбаза!C:C,СВОД!C3585,Сверхбаза!E:E,СВОД!E3585)</f>
        <v>0</v>
      </c>
      <c r="Q3585" s="251">
        <f>SUMIFS(Сверхбаза!P:P,Сверхбаза!C:C,СВОД!C3585,Сверхбаза!E:E,СВОД!E3585)</f>
        <v>0</v>
      </c>
      <c r="R3585" s="251">
        <f>SUMIFS(Сверхбаза!O:O,Сверхбаза!C:C,СВОД!C3585,Сверхбаза!E:E,СВОД!E3585)</f>
        <v>0</v>
      </c>
      <c r="S3585" s="251">
        <f>SUMIFS(Сверхбаза!Q:Q,Сверхбаза!C:C,СВОД!C3585,Сверхбаза!E:E,СВОД!E3585)</f>
        <v>0</v>
      </c>
      <c r="T3585" s="278">
        <f>SUMIFS(Сверхбаза!G:G,Сверхбаза!C:C,СВОД!C3585,Сверхбаза!E:E,СВОД!E3585)</f>
        <v>0</v>
      </c>
    </row>
    <row r="3586" spans="1:20" ht="51" outlineLevel="2">
      <c r="A3586" s="263">
        <v>5</v>
      </c>
      <c r="B3586" s="336">
        <v>508918</v>
      </c>
      <c r="C3586" s="336">
        <v>892101</v>
      </c>
      <c r="D3586" s="5" t="s">
        <v>666</v>
      </c>
      <c r="E3586" s="324">
        <v>94</v>
      </c>
      <c r="F3586" s="325" t="s">
        <v>157</v>
      </c>
      <c r="G3586" s="277">
        <f>SUMIFS('Круглосуточный стационар'!J:J,'Круглосуточный стационар'!D:D,СВОД!C3586,'Круглосуточный стационар'!F:F,СВОД!E3586)/2+SUMIFS(ВМП!J:J,ВМП!D:D,СВОД!C3586,ВМП!F:F,СВОД!E3586)/2+SUMIFS('Дневной стационар'!J:J,'Дневной стационар'!D:D,СВОД!C3586,'Дневной стационар'!F:F,СВОД!E3586)/2+SUMIFS(ЭКО!H:H,ЭКО!D:D,СВОД!C3586,ЭКО!F:F,СВОД!E3586)+SUMIFS(Диализ!J:J,Диализ!E:E,СВОД!C3586,Диализ!G:G,СВОД!E3586)</f>
        <v>0</v>
      </c>
      <c r="H3586" s="251">
        <f>SUMIFS(Поликлиника!H:H,Поликлиника!D:D,СВОД!C3586,Поликлиника!F:F,СВОД!E3586)</f>
        <v>0</v>
      </c>
      <c r="I3586" s="251">
        <f>SUMIFS(Поликлиника!BA:BA,Поликлиника!D:D,СВОД!C3586,Поликлиника!F:F,СВОД!E3586)</f>
        <v>0</v>
      </c>
      <c r="J3586" s="251">
        <f>SUMIFS(Поликлиника!BF:BF,Поликлиника!D:D,СВОД!C3586,Поликлиника!F:F,СВОД!E3586)</f>
        <v>0</v>
      </c>
      <c r="K3586" s="251">
        <f>SUMIFS(Поликлиника!BU:BU,Поликлиника!D:D,СВОД!C3586,Поликлиника!F:F,СВОД!E3586)</f>
        <v>0</v>
      </c>
      <c r="L3586" s="251">
        <f>SUMIFS(Услуги!H:H,Услуги!D:D,СВОД!C3586,Услуги!F:F,СВОД!E3586)+SUMIFS(Услуги!M:M,Услуги!D:D,СВОД!C3586,Услуги!F:F,СВОД!E3586)+SUMIFS(Услуги!R:R,Услуги!D:D,СВОД!C3586,Услуги!F:F,СВОД!E3586)+SUMIFS(Услуги!W:W,Услуги!D:D,СВОД!C3586,Услуги!F:F,СВОД!E3586)+SUMIFS(Услуги!AB:AB,Услуги!D:D,СВОД!C3586,Услуги!F:F,СВОД!E3586)+SUMIFS(Услуги!AG:AG,Услуги!D:D,СВОД!C3586,Услуги!F:F,СВОД!E3586)+SUMIFS(Услуги!AL:AL,Услуги!D:D,СВОД!C3586,Услуги!F:F,СВОД!E3586)+SUMIFS(Услуги!AQ:AQ,Услуги!D:D,СВОД!C3586,Услуги!F:F,СВОД!E3586)</f>
        <v>0</v>
      </c>
      <c r="M3586" s="251">
        <f>SUMIFS('Скорая мед.помощь'!J:J,'Скорая мед.помощь'!E:E,СВОД!C3586,'Скорая мед.помощь'!G:G,СВОД!E3586)</f>
        <v>0</v>
      </c>
      <c r="N3586" s="278">
        <f>SUMIFS('Круглосуточный стационар'!O:O,'Круглосуточный стационар'!D:D,СВОД!C3586,'Круглосуточный стационар'!F:F,СВОД!E3586)+SUMIFS(ВМП!O:O,ВМП!D:D,СВОД!C3586,ВМП!F:F,СВОД!E3586)+SUMIFS('Дневной стационар'!O:O,'Дневной стационар'!D:D,СВОД!C3586,'Дневной стационар'!F:F,СВОД!E3586)+SUMIFS(ЭКО!M:M,ЭКО!D:D,СВОД!C3586,ЭКО!F:F,СВОД!E3586)+SUMIFS(Диализ!O:O,Диализ!E:E,СВОД!C3586,Диализ!G:G,СВОД!E3586)+SUMIFS(Поликлиника!CT:CT,Поликлиника!D:D,СВОД!C3586,Поликлиника!F:F,СВОД!E3586)+SUMIFS('Скорая мед.помощь'!O:O,'Скорая мед.помощь'!E:E,СВОД!C3586,'Скорая мед.помощь'!G:G,СВОД!E3586)+SUMIFS(Услуги!AV:AV,Услуги!D:D,СВОД!C3586,Услуги!F:F,СВОД!E3586)</f>
        <v>0</v>
      </c>
      <c r="O3586" s="277">
        <f>SUMIFS(Сверхбаза!L:L,Сверхбаза!C:C,СВОД!C3586,Сверхбаза!E:E,СВОД!E3586)+SUMIFS(Сверхбаза!M:M,Сверхбаза!C:C,СВОД!C3586,Сверхбаза!E:E,СВОД!E3586)</f>
        <v>0</v>
      </c>
      <c r="P3586" s="251">
        <f>SUMIFS(Сверхбаза!N:N,Сверхбаза!C:C,СВОД!C3586,Сверхбаза!E:E,СВОД!E3586)</f>
        <v>0</v>
      </c>
      <c r="Q3586" s="251">
        <f>SUMIFS(Сверхбаза!P:P,Сверхбаза!C:C,СВОД!C3586,Сверхбаза!E:E,СВОД!E3586)</f>
        <v>0</v>
      </c>
      <c r="R3586" s="251">
        <f>SUMIFS(Сверхбаза!O:O,Сверхбаза!C:C,СВОД!C3586,Сверхбаза!E:E,СВОД!E3586)</f>
        <v>0</v>
      </c>
      <c r="S3586" s="251">
        <f>SUMIFS(Сверхбаза!Q:Q,Сверхбаза!C:C,СВОД!C3586,Сверхбаза!E:E,СВОД!E3586)</f>
        <v>0</v>
      </c>
      <c r="T3586" s="278">
        <f>SUMIFS(Сверхбаза!G:G,Сверхбаза!C:C,СВОД!C3586,Сверхбаза!E:E,СВОД!E3586)</f>
        <v>0</v>
      </c>
    </row>
    <row r="3587" spans="1:20" outlineLevel="1">
      <c r="A3587" s="264"/>
      <c r="B3587" s="254"/>
      <c r="C3587" s="254" t="str">
        <f>CONCATENATE(C3586," ","Итог")</f>
        <v>892101 Итог</v>
      </c>
      <c r="D3587" s="255"/>
      <c r="E3587" s="326"/>
      <c r="F3587" s="327"/>
      <c r="G3587" s="279"/>
      <c r="H3587" s="256"/>
      <c r="I3587" s="256"/>
      <c r="J3587" s="256"/>
      <c r="K3587" s="256"/>
      <c r="L3587" s="256"/>
      <c r="M3587" s="256"/>
      <c r="N3587" s="280">
        <f>SUBTOTAL(9,N3579:N3586)</f>
        <v>81972.674773293475</v>
      </c>
      <c r="O3587" s="279"/>
      <c r="P3587" s="256"/>
      <c r="Q3587" s="256"/>
      <c r="R3587" s="256"/>
      <c r="S3587" s="256"/>
      <c r="T3587" s="280">
        <f>SUBTOTAL(9,T3579:T3586)</f>
        <v>0</v>
      </c>
    </row>
    <row r="3588" spans="1:20" ht="51" outlineLevel="2">
      <c r="A3588" s="262" t="s">
        <v>91</v>
      </c>
      <c r="B3588" s="8">
        <v>508919</v>
      </c>
      <c r="C3588" s="8">
        <v>892201</v>
      </c>
      <c r="D3588" s="9" t="s">
        <v>664</v>
      </c>
      <c r="E3588" s="322">
        <v>1</v>
      </c>
      <c r="F3588" s="323" t="s">
        <v>12</v>
      </c>
      <c r="G3588" s="275">
        <f>SUMIFS('Круглосуточный стационар'!J:J,'Круглосуточный стационар'!D:D,СВОД!C3588,'Круглосуточный стационар'!F:F,СВОД!E3588)/2+SUMIFS(ВМП!J:J,ВМП!D:D,СВОД!C3588,ВМП!F:F,СВОД!E3588)/2+SUMIFS('Дневной стационар'!J:J,'Дневной стационар'!D:D,СВОД!C3588,'Дневной стационар'!F:F,СВОД!E3588)/2+SUMIFS(ЭКО!H:H,ЭКО!D:D,СВОД!C3588,ЭКО!F:F,СВОД!E3588)+SUMIFS(Диализ!J:J,Диализ!E:E,СВОД!C3588,Диализ!G:G,СВОД!E3588)</f>
        <v>240</v>
      </c>
      <c r="H3588" s="253">
        <f>SUMIFS(Поликлиника!H:H,Поликлиника!D:D,СВОД!C3588,Поликлиника!F:F,СВОД!E3588)</f>
        <v>0</v>
      </c>
      <c r="I3588" s="253">
        <f>SUMIFS(Поликлиника!BA:BA,Поликлиника!D:D,СВОД!C3588,Поликлиника!F:F,СВОД!E3588)</f>
        <v>0</v>
      </c>
      <c r="J3588" s="253">
        <f>SUMIFS(Поликлиника!BF:BF,Поликлиника!D:D,СВОД!C3588,Поликлиника!F:F,СВОД!E3588)</f>
        <v>0</v>
      </c>
      <c r="K3588" s="253">
        <f>SUMIFS(Поликлиника!BU:BU,Поликлиника!D:D,СВОД!C3588,Поликлиника!F:F,СВОД!E3588)</f>
        <v>0</v>
      </c>
      <c r="L3588" s="253">
        <f>SUMIFS(Услуги!H:H,Услуги!D:D,СВОД!C3588,Услуги!F:F,СВОД!E3588)+SUMIFS(Услуги!M:M,Услуги!D:D,СВОД!C3588,Услуги!F:F,СВОД!E3588)+SUMIFS(Услуги!R:R,Услуги!D:D,СВОД!C3588,Услуги!F:F,СВОД!E3588)+SUMIFS(Услуги!W:W,Услуги!D:D,СВОД!C3588,Услуги!F:F,СВОД!E3588)+SUMIFS(Услуги!AB:AB,Услуги!D:D,СВОД!C3588,Услуги!F:F,СВОД!E3588)+SUMIFS(Услуги!AG:AG,Услуги!D:D,СВОД!C3588,Услуги!F:F,СВОД!E3588)+SUMIFS(Услуги!AL:AL,Услуги!D:D,СВОД!C3588,Услуги!F:F,СВОД!E3588)+SUMIFS(Услуги!AQ:AQ,Услуги!D:D,СВОД!C3588,Услуги!F:F,СВОД!E3588)</f>
        <v>0</v>
      </c>
      <c r="M3588" s="253">
        <f>SUMIFS('Скорая мед.помощь'!J:J,'Скорая мед.помощь'!E:E,СВОД!C3588,'Скорая мед.помощь'!G:G,СВОД!E3588)</f>
        <v>0</v>
      </c>
      <c r="N3588" s="276">
        <f>SUMIFS('Круглосуточный стационар'!O:O,'Круглосуточный стационар'!D:D,СВОД!C3588,'Круглосуточный стационар'!F:F,СВОД!E3588)+SUMIFS(ВМП!O:O,ВМП!D:D,СВОД!C3588,ВМП!F:F,СВОД!E3588)+SUMIFS('Дневной стационар'!O:O,'Дневной стационар'!D:D,СВОД!C3588,'Дневной стационар'!F:F,СВОД!E3588)+SUMIFS(ЭКО!M:M,ЭКО!D:D,СВОД!C3588,ЭКО!F:F,СВОД!E3588)+SUMIFS(Диализ!O:O,Диализ!E:E,СВОД!C3588,Диализ!G:G,СВОД!E3588)+SUMIFS(Поликлиника!CT:CT,Поликлиника!D:D,СВОД!C3588,Поликлиника!F:F,СВОД!E3588)+SUMIFS('Скорая мед.помощь'!O:O,'Скорая мед.помощь'!E:E,СВОД!C3588,'Скорая мед.помощь'!G:G,СВОД!E3588)+SUMIFS(Услуги!AV:AV,Услуги!D:D,СВОД!C3588,Услуги!F:F,СВОД!E3588)</f>
        <v>8646.2843107520821</v>
      </c>
      <c r="O3588" s="275">
        <f>SUMIFS(Сверхбаза!L:L,Сверхбаза!C:C,СВОД!C3588,Сверхбаза!E:E,СВОД!E3588)+SUMIFS(Сверхбаза!M:M,Сверхбаза!C:C,СВОД!C3588,Сверхбаза!E:E,СВОД!E3588)</f>
        <v>0</v>
      </c>
      <c r="P3588" s="253">
        <f>SUMIFS(Сверхбаза!N:N,Сверхбаза!C:C,СВОД!C3588,Сверхбаза!E:E,СВОД!E3588)</f>
        <v>0</v>
      </c>
      <c r="Q3588" s="253">
        <f>SUMIFS(Сверхбаза!P:P,Сверхбаза!C:C,СВОД!C3588,Сверхбаза!E:E,СВОД!E3588)</f>
        <v>0</v>
      </c>
      <c r="R3588" s="253">
        <f>SUMIFS(Сверхбаза!O:O,Сверхбаза!C:C,СВОД!C3588,Сверхбаза!E:E,СВОД!E3588)</f>
        <v>0</v>
      </c>
      <c r="S3588" s="253">
        <f>SUMIFS(Сверхбаза!Q:Q,Сверхбаза!C:C,СВОД!C3588,Сверхбаза!E:E,СВОД!E3588)</f>
        <v>0</v>
      </c>
      <c r="T3588" s="276">
        <f>SUMIFS(Сверхбаза!G:G,Сверхбаза!C:C,СВОД!C3588,Сверхбаза!E:E,СВОД!E3588)</f>
        <v>0</v>
      </c>
    </row>
    <row r="3589" spans="1:20" ht="51" outlineLevel="2">
      <c r="A3589" s="263" t="s">
        <v>91</v>
      </c>
      <c r="B3589" s="336">
        <v>508919</v>
      </c>
      <c r="C3589" s="336">
        <v>892201</v>
      </c>
      <c r="D3589" s="5" t="s">
        <v>664</v>
      </c>
      <c r="E3589" s="324">
        <v>13</v>
      </c>
      <c r="F3589" s="325" t="s">
        <v>704</v>
      </c>
      <c r="G3589" s="277">
        <f>SUMIFS('Круглосуточный стационар'!J:J,'Круглосуточный стационар'!D:D,СВОД!C3589,'Круглосуточный стационар'!F:F,СВОД!E3589)/2+SUMIFS(ВМП!J:J,ВМП!D:D,СВОД!C3589,ВМП!F:F,СВОД!E3589)/2+SUMIFS('Дневной стационар'!J:J,'Дневной стационар'!D:D,СВОД!C3589,'Дневной стационар'!F:F,СВОД!E3589)/2+SUMIFS(ЭКО!H:H,ЭКО!D:D,СВОД!C3589,ЭКО!F:F,СВОД!E3589)+SUMIFS(Диализ!J:J,Диализ!E:E,СВОД!C3589,Диализ!G:G,СВОД!E3589)</f>
        <v>180</v>
      </c>
      <c r="H3589" s="251">
        <f>SUMIFS(Поликлиника!H:H,Поликлиника!D:D,СВОД!C3589,Поликлиника!F:F,СВОД!E3589)</f>
        <v>0</v>
      </c>
      <c r="I3589" s="251">
        <f>SUMIFS(Поликлиника!BA:BA,Поликлиника!D:D,СВОД!C3589,Поликлиника!F:F,СВОД!E3589)</f>
        <v>0</v>
      </c>
      <c r="J3589" s="251">
        <f>SUMIFS(Поликлиника!BF:BF,Поликлиника!D:D,СВОД!C3589,Поликлиника!F:F,СВОД!E3589)</f>
        <v>0</v>
      </c>
      <c r="K3589" s="251">
        <f>SUMIFS(Поликлиника!BU:BU,Поликлиника!D:D,СВОД!C3589,Поликлиника!F:F,СВОД!E3589)</f>
        <v>0</v>
      </c>
      <c r="L3589" s="251">
        <f>SUMIFS(Услуги!H:H,Услуги!D:D,СВОД!C3589,Услуги!F:F,СВОД!E3589)+SUMIFS(Услуги!M:M,Услуги!D:D,СВОД!C3589,Услуги!F:F,СВОД!E3589)+SUMIFS(Услуги!R:R,Услуги!D:D,СВОД!C3589,Услуги!F:F,СВОД!E3589)+SUMIFS(Услуги!W:W,Услуги!D:D,СВОД!C3589,Услуги!F:F,СВОД!E3589)+SUMIFS(Услуги!AB:AB,Услуги!D:D,СВОД!C3589,Услуги!F:F,СВОД!E3589)+SUMIFS(Услуги!AG:AG,Услуги!D:D,СВОД!C3589,Услуги!F:F,СВОД!E3589)+SUMIFS(Услуги!AL:AL,Услуги!D:D,СВОД!C3589,Услуги!F:F,СВОД!E3589)+SUMIFS(Услуги!AQ:AQ,Услуги!D:D,СВОД!C3589,Услуги!F:F,СВОД!E3589)</f>
        <v>0</v>
      </c>
      <c r="M3589" s="251">
        <f>SUMIFS('Скорая мед.помощь'!J:J,'Скорая мед.помощь'!E:E,СВОД!C3589,'Скорая мед.помощь'!G:G,СВОД!E3589)</f>
        <v>0</v>
      </c>
      <c r="N3589" s="278">
        <f>SUMIFS('Круглосуточный стационар'!O:O,'Круглосуточный стационар'!D:D,СВОД!C3589,'Круглосуточный стационар'!F:F,СВОД!E3589)+SUMIFS(ВМП!O:O,ВМП!D:D,СВОД!C3589,ВМП!F:F,СВОД!E3589)+SUMIFS('Дневной стационар'!O:O,'Дневной стационар'!D:D,СВОД!C3589,'Дневной стационар'!F:F,СВОД!E3589)+SUMIFS(ЭКО!M:M,ЭКО!D:D,СВОД!C3589,ЭКО!F:F,СВОД!E3589)+SUMIFS(Диализ!O:O,Диализ!E:E,СВОД!C3589,Диализ!G:G,СВОД!E3589)+SUMIFS(Поликлиника!CT:CT,Поликлиника!D:D,СВОД!C3589,Поликлиника!F:F,СВОД!E3589)+SUMIFS('Скорая мед.помощь'!O:O,'Скорая мед.помощь'!E:E,СВОД!C3589,'Скорая мед.помощь'!G:G,СВОД!E3589)+SUMIFS(Услуги!AV:AV,Услуги!D:D,СВОД!C3589,Услуги!F:F,СВОД!E3589)</f>
        <v>24922.917899999997</v>
      </c>
      <c r="O3589" s="277">
        <f>SUMIFS(Сверхбаза!L:L,Сверхбаза!C:C,СВОД!C3589,Сверхбаза!E:E,СВОД!E3589)+SUMIFS(Сверхбаза!M:M,Сверхбаза!C:C,СВОД!C3589,Сверхбаза!E:E,СВОД!E3589)</f>
        <v>0</v>
      </c>
      <c r="P3589" s="251">
        <f>SUMIFS(Сверхбаза!N:N,Сверхбаза!C:C,СВОД!C3589,Сверхбаза!E:E,СВОД!E3589)</f>
        <v>0</v>
      </c>
      <c r="Q3589" s="251">
        <f>SUMIFS(Сверхбаза!P:P,Сверхбаза!C:C,СВОД!C3589,Сверхбаза!E:E,СВОД!E3589)</f>
        <v>0</v>
      </c>
      <c r="R3589" s="251">
        <f>SUMIFS(Сверхбаза!O:O,Сверхбаза!C:C,СВОД!C3589,Сверхбаза!E:E,СВОД!E3589)</f>
        <v>0</v>
      </c>
      <c r="S3589" s="251">
        <f>SUMIFS(Сверхбаза!Q:Q,Сверхбаза!C:C,СВОД!C3589,Сверхбаза!E:E,СВОД!E3589)</f>
        <v>0</v>
      </c>
      <c r="T3589" s="278">
        <f>SUMIFS(Сверхбаза!G:G,Сверхбаза!C:C,СВОД!C3589,Сверхбаза!E:E,СВОД!E3589)</f>
        <v>0</v>
      </c>
    </row>
    <row r="3590" spans="1:20" ht="51" outlineLevel="2">
      <c r="A3590" s="263" t="s">
        <v>91</v>
      </c>
      <c r="B3590" s="336">
        <v>508919</v>
      </c>
      <c r="C3590" s="336">
        <v>892201</v>
      </c>
      <c r="D3590" s="5" t="s">
        <v>664</v>
      </c>
      <c r="E3590" s="324">
        <v>2</v>
      </c>
      <c r="F3590" s="325" t="s">
        <v>173</v>
      </c>
      <c r="G3590" s="277">
        <f>SUMIFS('Круглосуточный стационар'!J:J,'Круглосуточный стационар'!D:D,СВОД!C3590,'Круглосуточный стационар'!F:F,СВОД!E3590)/2+SUMIFS(ВМП!J:J,ВМП!D:D,СВОД!C3590,ВМП!F:F,СВОД!E3590)/2+SUMIFS('Дневной стационар'!J:J,'Дневной стационар'!D:D,СВОД!C3590,'Дневной стационар'!F:F,СВОД!E3590)/2+SUMIFS(ЭКО!H:H,ЭКО!D:D,СВОД!C3590,ЭКО!F:F,СВОД!E3590)+SUMIFS(Диализ!J:J,Диализ!E:E,СВОД!C3590,Диализ!G:G,СВОД!E3590)</f>
        <v>0</v>
      </c>
      <c r="H3590" s="251">
        <f>SUMIFS(Поликлиника!H:H,Поликлиника!D:D,СВОД!C3590,Поликлиника!F:F,СВОД!E3590)</f>
        <v>0</v>
      </c>
      <c r="I3590" s="251">
        <f>SUMIFS(Поликлиника!BA:BA,Поликлиника!D:D,СВОД!C3590,Поликлиника!F:F,СВОД!E3590)</f>
        <v>0</v>
      </c>
      <c r="J3590" s="251">
        <f>SUMIFS(Поликлиника!BF:BF,Поликлиника!D:D,СВОД!C3590,Поликлиника!F:F,СВОД!E3590)</f>
        <v>0</v>
      </c>
      <c r="K3590" s="251">
        <f>SUMIFS(Поликлиника!BU:BU,Поликлиника!D:D,СВОД!C3590,Поликлиника!F:F,СВОД!E3590)</f>
        <v>0</v>
      </c>
      <c r="L3590" s="251">
        <f>SUMIFS(Услуги!H:H,Услуги!D:D,СВОД!C3590,Услуги!F:F,СВОД!E3590)+SUMIFS(Услуги!M:M,Услуги!D:D,СВОД!C3590,Услуги!F:F,СВОД!E3590)+SUMIFS(Услуги!R:R,Услуги!D:D,СВОД!C3590,Услуги!F:F,СВОД!E3590)+SUMIFS(Услуги!W:W,Услуги!D:D,СВОД!C3590,Услуги!F:F,СВОД!E3590)+SUMIFS(Услуги!AB:AB,Услуги!D:D,СВОД!C3590,Услуги!F:F,СВОД!E3590)+SUMIFS(Услуги!AG:AG,Услуги!D:D,СВОД!C3590,Услуги!F:F,СВОД!E3590)+SUMIFS(Услуги!AL:AL,Услуги!D:D,СВОД!C3590,Услуги!F:F,СВОД!E3590)+SUMIFS(Услуги!AQ:AQ,Услуги!D:D,СВОД!C3590,Услуги!F:F,СВОД!E3590)</f>
        <v>0</v>
      </c>
      <c r="M3590" s="251">
        <f>SUMIFS('Скорая мед.помощь'!J:J,'Скорая мед.помощь'!E:E,СВОД!C3590,'Скорая мед.помощь'!G:G,СВОД!E3590)</f>
        <v>0</v>
      </c>
      <c r="N3590" s="278">
        <f>SUMIFS('Круглосуточный стационар'!O:O,'Круглосуточный стационар'!D:D,СВОД!C3590,'Круглосуточный стационар'!F:F,СВОД!E3590)+SUMIFS(ВМП!O:O,ВМП!D:D,СВОД!C3590,ВМП!F:F,СВОД!E3590)+SUMIFS('Дневной стационар'!O:O,'Дневной стационар'!D:D,СВОД!C3590,'Дневной стационар'!F:F,СВОД!E3590)+SUMIFS(ЭКО!M:M,ЭКО!D:D,СВОД!C3590,ЭКО!F:F,СВОД!E3590)+SUMIFS(Диализ!O:O,Диализ!E:E,СВОД!C3590,Диализ!G:G,СВОД!E3590)+SUMIFS(Поликлиника!CT:CT,Поликлиника!D:D,СВОД!C3590,Поликлиника!F:F,СВОД!E3590)+SUMIFS('Скорая мед.помощь'!O:O,'Скорая мед.помощь'!E:E,СВОД!C3590,'Скорая мед.помощь'!G:G,СВОД!E3590)+SUMIFS(Услуги!AV:AV,Услуги!D:D,СВОД!C3590,Услуги!F:F,СВОД!E3590)</f>
        <v>0</v>
      </c>
      <c r="O3590" s="277">
        <f>SUMIFS(Сверхбаза!L:L,Сверхбаза!C:C,СВОД!C3590,Сверхбаза!E:E,СВОД!E3590)+SUMIFS(Сверхбаза!M:M,Сверхбаза!C:C,СВОД!C3590,Сверхбаза!E:E,СВОД!E3590)</f>
        <v>0</v>
      </c>
      <c r="P3590" s="251">
        <f>SUMIFS(Сверхбаза!N:N,Сверхбаза!C:C,СВОД!C3590,Сверхбаза!E:E,СВОД!E3590)</f>
        <v>0</v>
      </c>
      <c r="Q3590" s="251">
        <f>SUMIFS(Сверхбаза!P:P,Сверхбаза!C:C,СВОД!C3590,Сверхбаза!E:E,СВОД!E3590)</f>
        <v>0</v>
      </c>
      <c r="R3590" s="251">
        <f>SUMIFS(Сверхбаза!O:O,Сверхбаза!C:C,СВОД!C3590,Сверхбаза!E:E,СВОД!E3590)</f>
        <v>0</v>
      </c>
      <c r="S3590" s="251">
        <f>SUMIFS(Сверхбаза!Q:Q,Сверхбаза!C:C,СВОД!C3590,Сверхбаза!E:E,СВОД!E3590)</f>
        <v>0</v>
      </c>
      <c r="T3590" s="278">
        <f>SUMIFS(Сверхбаза!G:G,Сверхбаза!C:C,СВОД!C3590,Сверхбаза!E:E,СВОД!E3590)</f>
        <v>0</v>
      </c>
    </row>
    <row r="3591" spans="1:20" ht="51" outlineLevel="2">
      <c r="A3591" s="263" t="s">
        <v>91</v>
      </c>
      <c r="B3591" s="336">
        <v>508919</v>
      </c>
      <c r="C3591" s="336">
        <v>892201</v>
      </c>
      <c r="D3591" s="5" t="s">
        <v>664</v>
      </c>
      <c r="E3591" s="324">
        <v>6</v>
      </c>
      <c r="F3591" s="325" t="s">
        <v>705</v>
      </c>
      <c r="G3591" s="277">
        <f>SUMIFS('Круглосуточный стационар'!J:J,'Круглосуточный стационар'!D:D,СВОД!C3591,'Круглосуточный стационар'!F:F,СВОД!E3591)/2+SUMIFS(ВМП!J:J,ВМП!D:D,СВОД!C3591,ВМП!F:F,СВОД!E3591)/2+SUMIFS('Дневной стационар'!J:J,'Дневной стационар'!D:D,СВОД!C3591,'Дневной стационар'!F:F,СВОД!E3591)/2+SUMIFS(ЭКО!H:H,ЭКО!D:D,СВОД!C3591,ЭКО!F:F,СВОД!E3591)+SUMIFS(Диализ!J:J,Диализ!E:E,СВОД!C3591,Диализ!G:G,СВОД!E3591)</f>
        <v>0</v>
      </c>
      <c r="H3591" s="251">
        <f>SUMIFS(Поликлиника!H:H,Поликлиника!D:D,СВОД!C3591,Поликлиника!F:F,СВОД!E3591)</f>
        <v>0</v>
      </c>
      <c r="I3591" s="251">
        <f>SUMIFS(Поликлиника!BA:BA,Поликлиника!D:D,СВОД!C3591,Поликлиника!F:F,СВОД!E3591)</f>
        <v>0</v>
      </c>
      <c r="J3591" s="251">
        <f>SUMIFS(Поликлиника!BF:BF,Поликлиника!D:D,СВОД!C3591,Поликлиника!F:F,СВОД!E3591)</f>
        <v>0</v>
      </c>
      <c r="K3591" s="251">
        <f>SUMIFS(Поликлиника!BU:BU,Поликлиника!D:D,СВОД!C3591,Поликлиника!F:F,СВОД!E3591)</f>
        <v>0</v>
      </c>
      <c r="L3591" s="251">
        <f>SUMIFS(Услуги!H:H,Услуги!D:D,СВОД!C3591,Услуги!F:F,СВОД!E3591)+SUMIFS(Услуги!M:M,Услуги!D:D,СВОД!C3591,Услуги!F:F,СВОД!E3591)+SUMIFS(Услуги!R:R,Услуги!D:D,СВОД!C3591,Услуги!F:F,СВОД!E3591)+SUMIFS(Услуги!W:W,Услуги!D:D,СВОД!C3591,Услуги!F:F,СВОД!E3591)+SUMIFS(Услуги!AB:AB,Услуги!D:D,СВОД!C3591,Услуги!F:F,СВОД!E3591)+SUMIFS(Услуги!AG:AG,Услуги!D:D,СВОД!C3591,Услуги!F:F,СВОД!E3591)+SUMIFS(Услуги!AL:AL,Услуги!D:D,СВОД!C3591,Услуги!F:F,СВОД!E3591)+SUMIFS(Услуги!AQ:AQ,Услуги!D:D,СВОД!C3591,Услуги!F:F,СВОД!E3591)</f>
        <v>0</v>
      </c>
      <c r="M3591" s="251">
        <f>SUMIFS('Скорая мед.помощь'!J:J,'Скорая мед.помощь'!E:E,СВОД!C3591,'Скорая мед.помощь'!G:G,СВОД!E3591)</f>
        <v>0</v>
      </c>
      <c r="N3591" s="278">
        <f>SUMIFS('Круглосуточный стационар'!O:O,'Круглосуточный стационар'!D:D,СВОД!C3591,'Круглосуточный стационар'!F:F,СВОД!E3591)+SUMIFS(ВМП!O:O,ВМП!D:D,СВОД!C3591,ВМП!F:F,СВОД!E3591)+SUMIFS('Дневной стационар'!O:O,'Дневной стационар'!D:D,СВОД!C3591,'Дневной стационар'!F:F,СВОД!E3591)+SUMIFS(ЭКО!M:M,ЭКО!D:D,СВОД!C3591,ЭКО!F:F,СВОД!E3591)+SUMIFS(Диализ!O:O,Диализ!E:E,СВОД!C3591,Диализ!G:G,СВОД!E3591)+SUMIFS(Поликлиника!CT:CT,Поликлиника!D:D,СВОД!C3591,Поликлиника!F:F,СВОД!E3591)+SUMIFS('Скорая мед.помощь'!O:O,'Скорая мед.помощь'!E:E,СВОД!C3591,'Скорая мед.помощь'!G:G,СВОД!E3591)+SUMIFS(Услуги!AV:AV,Услуги!D:D,СВОД!C3591,Услуги!F:F,СВОД!E3591)</f>
        <v>0</v>
      </c>
      <c r="O3591" s="277">
        <f>SUMIFS(Сверхбаза!L:L,Сверхбаза!C:C,СВОД!C3591,Сверхбаза!E:E,СВОД!E3591)+SUMIFS(Сверхбаза!M:M,Сверхбаза!C:C,СВОД!C3591,Сверхбаза!E:E,СВОД!E3591)</f>
        <v>0</v>
      </c>
      <c r="P3591" s="251">
        <f>SUMIFS(Сверхбаза!N:N,Сверхбаза!C:C,СВОД!C3591,Сверхбаза!E:E,СВОД!E3591)</f>
        <v>0</v>
      </c>
      <c r="Q3591" s="251">
        <f>SUMIFS(Сверхбаза!P:P,Сверхбаза!C:C,СВОД!C3591,Сверхбаза!E:E,СВОД!E3591)</f>
        <v>0</v>
      </c>
      <c r="R3591" s="251">
        <f>SUMIFS(Сверхбаза!O:O,Сверхбаза!C:C,СВОД!C3591,Сверхбаза!E:E,СВОД!E3591)</f>
        <v>0</v>
      </c>
      <c r="S3591" s="251">
        <f>SUMIFS(Сверхбаза!Q:Q,Сверхбаза!C:C,СВОД!C3591,Сверхбаза!E:E,СВОД!E3591)</f>
        <v>0</v>
      </c>
      <c r="T3591" s="278">
        <f>SUMIFS(Сверхбаза!G:G,Сверхбаза!C:C,СВОД!C3591,Сверхбаза!E:E,СВОД!E3591)</f>
        <v>0</v>
      </c>
    </row>
    <row r="3592" spans="1:20" ht="51" outlineLevel="2">
      <c r="A3592" s="263" t="s">
        <v>91</v>
      </c>
      <c r="B3592" s="336">
        <v>508919</v>
      </c>
      <c r="C3592" s="336">
        <v>892201</v>
      </c>
      <c r="D3592" s="5" t="s">
        <v>664</v>
      </c>
      <c r="E3592" s="324">
        <v>3</v>
      </c>
      <c r="F3592" s="325" t="s">
        <v>174</v>
      </c>
      <c r="G3592" s="277">
        <f>SUMIFS('Круглосуточный стационар'!J:J,'Круглосуточный стационар'!D:D,СВОД!C3592,'Круглосуточный стационар'!F:F,СВОД!E3592)/2+SUMIFS(ВМП!J:J,ВМП!D:D,СВОД!C3592,ВМП!F:F,СВОД!E3592)/2+SUMIFS('Дневной стационар'!J:J,'Дневной стационар'!D:D,СВОД!C3592,'Дневной стационар'!F:F,СВОД!E3592)/2+SUMIFS(ЭКО!H:H,ЭКО!D:D,СВОД!C3592,ЭКО!F:F,СВОД!E3592)+SUMIFS(Диализ!J:J,Диализ!E:E,СВОД!C3592,Диализ!G:G,СВОД!E3592)</f>
        <v>0</v>
      </c>
      <c r="H3592" s="251">
        <f>SUMIFS(Поликлиника!H:H,Поликлиника!D:D,СВОД!C3592,Поликлиника!F:F,СВОД!E3592)</f>
        <v>1517</v>
      </c>
      <c r="I3592" s="251">
        <f>SUMIFS(Поликлиника!BA:BA,Поликлиника!D:D,СВОД!C3592,Поликлиника!F:F,СВОД!E3592)</f>
        <v>0</v>
      </c>
      <c r="J3592" s="251">
        <f>SUMIFS(Поликлиника!BF:BF,Поликлиника!D:D,СВОД!C3592,Поликлиника!F:F,СВОД!E3592)</f>
        <v>0</v>
      </c>
      <c r="K3592" s="251">
        <f>SUMIFS(Поликлиника!BU:BU,Поликлиника!D:D,СВОД!C3592,Поликлиника!F:F,СВОД!E3592)</f>
        <v>1855</v>
      </c>
      <c r="L3592" s="251">
        <f>SUMIFS(Услуги!H:H,Услуги!D:D,СВОД!C3592,Услуги!F:F,СВОД!E3592)+SUMIFS(Услуги!M:M,Услуги!D:D,СВОД!C3592,Услуги!F:F,СВОД!E3592)+SUMIFS(Услуги!R:R,Услуги!D:D,СВОД!C3592,Услуги!F:F,СВОД!E3592)+SUMIFS(Услуги!W:W,Услуги!D:D,СВОД!C3592,Услуги!F:F,СВОД!E3592)+SUMIFS(Услуги!AB:AB,Услуги!D:D,СВОД!C3592,Услуги!F:F,СВОД!E3592)+SUMIFS(Услуги!AG:AG,Услуги!D:D,СВОД!C3592,Услуги!F:F,СВОД!E3592)+SUMIFS(Услуги!AL:AL,Услуги!D:D,СВОД!C3592,Услуги!F:F,СВОД!E3592)+SUMIFS(Услуги!AQ:AQ,Услуги!D:D,СВОД!C3592,Услуги!F:F,СВОД!E3592)</f>
        <v>0</v>
      </c>
      <c r="M3592" s="251">
        <f>SUMIFS('Скорая мед.помощь'!J:J,'Скорая мед.помощь'!E:E,СВОД!C3592,'Скорая мед.помощь'!G:G,СВОД!E3592)</f>
        <v>0</v>
      </c>
      <c r="N3592" s="278">
        <f>SUMIFS('Круглосуточный стационар'!O:O,'Круглосуточный стационар'!D:D,СВОД!C3592,'Круглосуточный стационар'!F:F,СВОД!E3592)+SUMIFS(ВМП!O:O,ВМП!D:D,СВОД!C3592,ВМП!F:F,СВОД!E3592)+SUMIFS('Дневной стационар'!O:O,'Дневной стационар'!D:D,СВОД!C3592,'Дневной стационар'!F:F,СВОД!E3592)+SUMIFS(ЭКО!M:M,ЭКО!D:D,СВОД!C3592,ЭКО!F:F,СВОД!E3592)+SUMIFS(Диализ!O:O,Диализ!E:E,СВОД!C3592,Диализ!G:G,СВОД!E3592)+SUMIFS(Поликлиника!CT:CT,Поликлиника!D:D,СВОД!C3592,Поликлиника!F:F,СВОД!E3592)+SUMIFS('Скорая мед.помощь'!O:O,'Скорая мед.помощь'!E:E,СВОД!C3592,'Скорая мед.помощь'!G:G,СВОД!E3592)+SUMIFS(Услуги!AV:AV,Услуги!D:D,СВОД!C3592,Услуги!F:F,СВОД!E3592)</f>
        <v>1235.6710334386644</v>
      </c>
      <c r="O3592" s="277">
        <f>SUMIFS(Сверхбаза!L:L,Сверхбаза!C:C,СВОД!C3592,Сверхбаза!E:E,СВОД!E3592)+SUMIFS(Сверхбаза!M:M,Сверхбаза!C:C,СВОД!C3592,Сверхбаза!E:E,СВОД!E3592)</f>
        <v>0</v>
      </c>
      <c r="P3592" s="251">
        <f>SUMIFS(Сверхбаза!N:N,Сверхбаза!C:C,СВОД!C3592,Сверхбаза!E:E,СВОД!E3592)</f>
        <v>0</v>
      </c>
      <c r="Q3592" s="251">
        <f>SUMIFS(Сверхбаза!P:P,Сверхбаза!C:C,СВОД!C3592,Сверхбаза!E:E,СВОД!E3592)</f>
        <v>0</v>
      </c>
      <c r="R3592" s="251">
        <f>SUMIFS(Сверхбаза!O:O,Сверхбаза!C:C,СВОД!C3592,Сверхбаза!E:E,СВОД!E3592)</f>
        <v>0</v>
      </c>
      <c r="S3592" s="251">
        <f>SUMIFS(Сверхбаза!Q:Q,Сверхбаза!C:C,СВОД!C3592,Сверхбаза!E:E,СВОД!E3592)</f>
        <v>0</v>
      </c>
      <c r="T3592" s="278">
        <f>SUMIFS(Сверхбаза!G:G,Сверхбаза!C:C,СВОД!C3592,Сверхбаза!E:E,СВОД!E3592)</f>
        <v>0</v>
      </c>
    </row>
    <row r="3593" spans="1:20" ht="51" outlineLevel="2">
      <c r="A3593" s="263" t="s">
        <v>91</v>
      </c>
      <c r="B3593" s="336">
        <v>508919</v>
      </c>
      <c r="C3593" s="336">
        <v>892201</v>
      </c>
      <c r="D3593" s="5" t="s">
        <v>664</v>
      </c>
      <c r="E3593" s="324">
        <v>7</v>
      </c>
      <c r="F3593" s="325" t="s">
        <v>706</v>
      </c>
      <c r="G3593" s="277">
        <f>SUMIFS('Круглосуточный стационар'!J:J,'Круглосуточный стационар'!D:D,СВОД!C3593,'Круглосуточный стационар'!F:F,СВОД!E3593)/2+SUMIFS(ВМП!J:J,ВМП!D:D,СВОД!C3593,ВМП!F:F,СВОД!E3593)/2+SUMIFS('Дневной стационар'!J:J,'Дневной стационар'!D:D,СВОД!C3593,'Дневной стационар'!F:F,СВОД!E3593)/2+SUMIFS(ЭКО!H:H,ЭКО!D:D,СВОД!C3593,ЭКО!F:F,СВОД!E3593)+SUMIFS(Диализ!J:J,Диализ!E:E,СВОД!C3593,Диализ!G:G,СВОД!E3593)</f>
        <v>0</v>
      </c>
      <c r="H3593" s="251">
        <f>SUMIFS(Поликлиника!H:H,Поликлиника!D:D,СВОД!C3593,Поликлиника!F:F,СВОД!E3593)</f>
        <v>0</v>
      </c>
      <c r="I3593" s="251">
        <f>SUMIFS(Поликлиника!BA:BA,Поликлиника!D:D,СВОД!C3593,Поликлиника!F:F,СВОД!E3593)</f>
        <v>0</v>
      </c>
      <c r="J3593" s="251">
        <f>SUMIFS(Поликлиника!BF:BF,Поликлиника!D:D,СВОД!C3593,Поликлиника!F:F,СВОД!E3593)</f>
        <v>0</v>
      </c>
      <c r="K3593" s="251">
        <f>SUMIFS(Поликлиника!BU:BU,Поликлиника!D:D,СВОД!C3593,Поликлиника!F:F,СВОД!E3593)</f>
        <v>0</v>
      </c>
      <c r="L3593" s="251">
        <f>SUMIFS(Услуги!H:H,Услуги!D:D,СВОД!C3593,Услуги!F:F,СВОД!E3593)+SUMIFS(Услуги!M:M,Услуги!D:D,СВОД!C3593,Услуги!F:F,СВОД!E3593)+SUMIFS(Услуги!R:R,Услуги!D:D,СВОД!C3593,Услуги!F:F,СВОД!E3593)+SUMIFS(Услуги!W:W,Услуги!D:D,СВОД!C3593,Услуги!F:F,СВОД!E3593)+SUMIFS(Услуги!AB:AB,Услуги!D:D,СВОД!C3593,Услуги!F:F,СВОД!E3593)+SUMIFS(Услуги!AG:AG,Услуги!D:D,СВОД!C3593,Услуги!F:F,СВОД!E3593)+SUMIFS(Услуги!AL:AL,Услуги!D:D,СВОД!C3593,Услуги!F:F,СВОД!E3593)+SUMIFS(Услуги!AQ:AQ,Услуги!D:D,СВОД!C3593,Услуги!F:F,СВОД!E3593)</f>
        <v>0</v>
      </c>
      <c r="M3593" s="251">
        <f>SUMIFS('Скорая мед.помощь'!J:J,'Скорая мед.помощь'!E:E,СВОД!C3593,'Скорая мед.помощь'!G:G,СВОД!E3593)</f>
        <v>0</v>
      </c>
      <c r="N3593" s="278">
        <f>SUMIFS('Круглосуточный стационар'!O:O,'Круглосуточный стационар'!D:D,СВОД!C3593,'Круглосуточный стационар'!F:F,СВОД!E3593)+SUMIFS(ВМП!O:O,ВМП!D:D,СВОД!C3593,ВМП!F:F,СВОД!E3593)+SUMIFS('Дневной стационар'!O:O,'Дневной стационар'!D:D,СВОД!C3593,'Дневной стационар'!F:F,СВОД!E3593)+SUMIFS(ЭКО!M:M,ЭКО!D:D,СВОД!C3593,ЭКО!F:F,СВОД!E3593)+SUMIFS(Диализ!O:O,Диализ!E:E,СВОД!C3593,Диализ!G:G,СВОД!E3593)+SUMIFS(Поликлиника!CT:CT,Поликлиника!D:D,СВОД!C3593,Поликлиника!F:F,СВОД!E3593)+SUMIFS('Скорая мед.помощь'!O:O,'Скорая мед.помощь'!E:E,СВОД!C3593,'Скорая мед.помощь'!G:G,СВОД!E3593)+SUMIFS(Услуги!AV:AV,Услуги!D:D,СВОД!C3593,Услуги!F:F,СВОД!E3593)</f>
        <v>0</v>
      </c>
      <c r="O3593" s="277">
        <f>SUMIFS(Сверхбаза!L:L,Сверхбаза!C:C,СВОД!C3593,Сверхбаза!E:E,СВОД!E3593)+SUMIFS(Сверхбаза!M:M,Сверхбаза!C:C,СВОД!C3593,Сверхбаза!E:E,СВОД!E3593)</f>
        <v>0</v>
      </c>
      <c r="P3593" s="251">
        <f>SUMIFS(Сверхбаза!N:N,Сверхбаза!C:C,СВОД!C3593,Сверхбаза!E:E,СВОД!E3593)</f>
        <v>0</v>
      </c>
      <c r="Q3593" s="251">
        <f>SUMIFS(Сверхбаза!P:P,Сверхбаза!C:C,СВОД!C3593,Сверхбаза!E:E,СВОД!E3593)</f>
        <v>0</v>
      </c>
      <c r="R3593" s="251">
        <f>SUMIFS(Сверхбаза!O:O,Сверхбаза!C:C,СВОД!C3593,Сверхбаза!E:E,СВОД!E3593)</f>
        <v>0</v>
      </c>
      <c r="S3593" s="251">
        <f>SUMIFS(Сверхбаза!Q:Q,Сверхбаза!C:C,СВОД!C3593,Сверхбаза!E:E,СВОД!E3593)</f>
        <v>0</v>
      </c>
      <c r="T3593" s="278">
        <f>SUMIFS(Сверхбаза!G:G,Сверхбаза!C:C,СВОД!C3593,Сверхбаза!E:E,СВОД!E3593)</f>
        <v>0</v>
      </c>
    </row>
    <row r="3594" spans="1:20" ht="51" outlineLevel="2">
      <c r="A3594" s="263" t="s">
        <v>91</v>
      </c>
      <c r="B3594" s="336">
        <v>508919</v>
      </c>
      <c r="C3594" s="336">
        <v>892201</v>
      </c>
      <c r="D3594" s="5" t="s">
        <v>664</v>
      </c>
      <c r="E3594" s="324">
        <v>70</v>
      </c>
      <c r="F3594" s="325" t="s">
        <v>707</v>
      </c>
      <c r="G3594" s="277">
        <f>SUMIFS('Круглосуточный стационар'!J:J,'Круглосуточный стационар'!D:D,СВОД!C3594,'Круглосуточный стационар'!F:F,СВОД!E3594)/2+SUMIFS(ВМП!J:J,ВМП!D:D,СВОД!C3594,ВМП!F:F,СВОД!E3594)/2+SUMIFS('Дневной стационар'!J:J,'Дневной стационар'!D:D,СВОД!C3594,'Дневной стационар'!F:F,СВОД!E3594)/2+SUMIFS(ЭКО!H:H,ЭКО!D:D,СВОД!C3594,ЭКО!F:F,СВОД!E3594)+SUMIFS(Диализ!J:J,Диализ!E:E,СВОД!C3594,Диализ!G:G,СВОД!E3594)</f>
        <v>0</v>
      </c>
      <c r="H3594" s="251">
        <f>SUMIFS(Поликлиника!H:H,Поликлиника!D:D,СВОД!C3594,Поликлиника!F:F,СВОД!E3594)</f>
        <v>0</v>
      </c>
      <c r="I3594" s="251">
        <f>SUMIFS(Поликлиника!BA:BA,Поликлиника!D:D,СВОД!C3594,Поликлиника!F:F,СВОД!E3594)</f>
        <v>0</v>
      </c>
      <c r="J3594" s="251">
        <f>SUMIFS(Поликлиника!BF:BF,Поликлиника!D:D,СВОД!C3594,Поликлиника!F:F,СВОД!E3594)</f>
        <v>0</v>
      </c>
      <c r="K3594" s="251">
        <f>SUMIFS(Поликлиника!BU:BU,Поликлиника!D:D,СВОД!C3594,Поликлиника!F:F,СВОД!E3594)</f>
        <v>0</v>
      </c>
      <c r="L3594" s="251">
        <f>SUMIFS(Услуги!H:H,Услуги!D:D,СВОД!C3594,Услуги!F:F,СВОД!E3594)+SUMIFS(Услуги!M:M,Услуги!D:D,СВОД!C3594,Услуги!F:F,СВОД!E3594)+SUMIFS(Услуги!R:R,Услуги!D:D,СВОД!C3594,Услуги!F:F,СВОД!E3594)+SUMIFS(Услуги!W:W,Услуги!D:D,СВОД!C3594,Услуги!F:F,СВОД!E3594)+SUMIFS(Услуги!AB:AB,Услуги!D:D,СВОД!C3594,Услуги!F:F,СВОД!E3594)+SUMIFS(Услуги!AG:AG,Услуги!D:D,СВОД!C3594,Услуги!F:F,СВОД!E3594)+SUMIFS(Услуги!AL:AL,Услуги!D:D,СВОД!C3594,Услуги!F:F,СВОД!E3594)+SUMIFS(Услуги!AQ:AQ,Услуги!D:D,СВОД!C3594,Услуги!F:F,СВОД!E3594)</f>
        <v>0</v>
      </c>
      <c r="M3594" s="251">
        <f>SUMIFS('Скорая мед.помощь'!J:J,'Скорая мед.помощь'!E:E,СВОД!C3594,'Скорая мед.помощь'!G:G,СВОД!E3594)</f>
        <v>0</v>
      </c>
      <c r="N3594" s="278">
        <f>SUMIFS('Круглосуточный стационар'!O:O,'Круглосуточный стационар'!D:D,СВОД!C3594,'Круглосуточный стационар'!F:F,СВОД!E3594)+SUMIFS(ВМП!O:O,ВМП!D:D,СВОД!C3594,ВМП!F:F,СВОД!E3594)+SUMIFS('Дневной стационар'!O:O,'Дневной стационар'!D:D,СВОД!C3594,'Дневной стационар'!F:F,СВОД!E3594)+SUMIFS(ЭКО!M:M,ЭКО!D:D,СВОД!C3594,ЭКО!F:F,СВОД!E3594)+SUMIFS(Диализ!O:O,Диализ!E:E,СВОД!C3594,Диализ!G:G,СВОД!E3594)+SUMIFS(Поликлиника!CT:CT,Поликлиника!D:D,СВОД!C3594,Поликлиника!F:F,СВОД!E3594)+SUMIFS('Скорая мед.помощь'!O:O,'Скорая мед.помощь'!E:E,СВОД!C3594,'Скорая мед.помощь'!G:G,СВОД!E3594)+SUMIFS(Услуги!AV:AV,Услуги!D:D,СВОД!C3594,Услуги!F:F,СВОД!E3594)</f>
        <v>0</v>
      </c>
      <c r="O3594" s="277">
        <f>SUMIFS(Сверхбаза!L:L,Сверхбаза!C:C,СВОД!C3594,Сверхбаза!E:E,СВОД!E3594)+SUMIFS(Сверхбаза!M:M,Сверхбаза!C:C,СВОД!C3594,Сверхбаза!E:E,СВОД!E3594)</f>
        <v>0</v>
      </c>
      <c r="P3594" s="251">
        <f>SUMIFS(Сверхбаза!N:N,Сверхбаза!C:C,СВОД!C3594,Сверхбаза!E:E,СВОД!E3594)</f>
        <v>0</v>
      </c>
      <c r="Q3594" s="251">
        <f>SUMIFS(Сверхбаза!P:P,Сверхбаза!C:C,СВОД!C3594,Сверхбаза!E:E,СВОД!E3594)</f>
        <v>0</v>
      </c>
      <c r="R3594" s="251">
        <f>SUMIFS(Сверхбаза!O:O,Сверхбаза!C:C,СВОД!C3594,Сверхбаза!E:E,СВОД!E3594)</f>
        <v>0</v>
      </c>
      <c r="S3594" s="251">
        <f>SUMIFS(Сверхбаза!Q:Q,Сверхбаза!C:C,СВОД!C3594,Сверхбаза!E:E,СВОД!E3594)</f>
        <v>0</v>
      </c>
      <c r="T3594" s="278">
        <f>SUMIFS(Сверхбаза!G:G,Сверхбаза!C:C,СВОД!C3594,Сверхбаза!E:E,СВОД!E3594)</f>
        <v>0</v>
      </c>
    </row>
    <row r="3595" spans="1:20" ht="51" outlineLevel="2">
      <c r="A3595" s="263" t="s">
        <v>91</v>
      </c>
      <c r="B3595" s="336">
        <v>508919</v>
      </c>
      <c r="C3595" s="336">
        <v>892201</v>
      </c>
      <c r="D3595" s="5" t="s">
        <v>664</v>
      </c>
      <c r="E3595" s="324">
        <v>94</v>
      </c>
      <c r="F3595" s="325" t="s">
        <v>157</v>
      </c>
      <c r="G3595" s="277">
        <f>SUMIFS('Круглосуточный стационар'!J:J,'Круглосуточный стационар'!D:D,СВОД!C3595,'Круглосуточный стационар'!F:F,СВОД!E3595)/2+SUMIFS(ВМП!J:J,ВМП!D:D,СВОД!C3595,ВМП!F:F,СВОД!E3595)/2+SUMIFS('Дневной стационар'!J:J,'Дневной стационар'!D:D,СВОД!C3595,'Дневной стационар'!F:F,СВОД!E3595)/2+SUMIFS(ЭКО!H:H,ЭКО!D:D,СВОД!C3595,ЭКО!F:F,СВОД!E3595)+SUMIFS(Диализ!J:J,Диализ!E:E,СВОД!C3595,Диализ!G:G,СВОД!E3595)</f>
        <v>0</v>
      </c>
      <c r="H3595" s="251">
        <f>SUMIFS(Поликлиника!H:H,Поликлиника!D:D,СВОД!C3595,Поликлиника!F:F,СВОД!E3595)</f>
        <v>0</v>
      </c>
      <c r="I3595" s="251">
        <f>SUMIFS(Поликлиника!BA:BA,Поликлиника!D:D,СВОД!C3595,Поликлиника!F:F,СВОД!E3595)</f>
        <v>0</v>
      </c>
      <c r="J3595" s="251">
        <f>SUMIFS(Поликлиника!BF:BF,Поликлиника!D:D,СВОД!C3595,Поликлиника!F:F,СВОД!E3595)</f>
        <v>0</v>
      </c>
      <c r="K3595" s="251">
        <f>SUMIFS(Поликлиника!BU:BU,Поликлиника!D:D,СВОД!C3595,Поликлиника!F:F,СВОД!E3595)</f>
        <v>0</v>
      </c>
      <c r="L3595" s="251">
        <f>SUMIFS(Услуги!H:H,Услуги!D:D,СВОД!C3595,Услуги!F:F,СВОД!E3595)+SUMIFS(Услуги!M:M,Услуги!D:D,СВОД!C3595,Услуги!F:F,СВОД!E3595)+SUMIFS(Услуги!R:R,Услуги!D:D,СВОД!C3595,Услуги!F:F,СВОД!E3595)+SUMIFS(Услуги!W:W,Услуги!D:D,СВОД!C3595,Услуги!F:F,СВОД!E3595)+SUMIFS(Услуги!AB:AB,Услуги!D:D,СВОД!C3595,Услуги!F:F,СВОД!E3595)+SUMIFS(Услуги!AG:AG,Услуги!D:D,СВОД!C3595,Услуги!F:F,СВОД!E3595)+SUMIFS(Услуги!AL:AL,Услуги!D:D,СВОД!C3595,Услуги!F:F,СВОД!E3595)+SUMIFS(Услуги!AQ:AQ,Услуги!D:D,СВОД!C3595,Услуги!F:F,СВОД!E3595)</f>
        <v>0</v>
      </c>
      <c r="M3595" s="251">
        <f>SUMIFS('Скорая мед.помощь'!J:J,'Скорая мед.помощь'!E:E,СВОД!C3595,'Скорая мед.помощь'!G:G,СВОД!E3595)</f>
        <v>0</v>
      </c>
      <c r="N3595" s="278">
        <f>SUMIFS('Круглосуточный стационар'!O:O,'Круглосуточный стационар'!D:D,СВОД!C3595,'Круглосуточный стационар'!F:F,СВОД!E3595)+SUMIFS(ВМП!O:O,ВМП!D:D,СВОД!C3595,ВМП!F:F,СВОД!E3595)+SUMIFS('Дневной стационар'!O:O,'Дневной стационар'!D:D,СВОД!C3595,'Дневной стационар'!F:F,СВОД!E3595)+SUMIFS(ЭКО!M:M,ЭКО!D:D,СВОД!C3595,ЭКО!F:F,СВОД!E3595)+SUMIFS(Диализ!O:O,Диализ!E:E,СВОД!C3595,Диализ!G:G,СВОД!E3595)+SUMIFS(Поликлиника!CT:CT,Поликлиника!D:D,СВОД!C3595,Поликлиника!F:F,СВОД!E3595)+SUMIFS('Скорая мед.помощь'!O:O,'Скорая мед.помощь'!E:E,СВОД!C3595,'Скорая мед.помощь'!G:G,СВОД!E3595)+SUMIFS(Услуги!AV:AV,Услуги!D:D,СВОД!C3595,Услуги!F:F,СВОД!E3595)</f>
        <v>0</v>
      </c>
      <c r="O3595" s="277">
        <f>SUMIFS(Сверхбаза!L:L,Сверхбаза!C:C,СВОД!C3595,Сверхбаза!E:E,СВОД!E3595)+SUMIFS(Сверхбаза!M:M,Сверхбаза!C:C,СВОД!C3595,Сверхбаза!E:E,СВОД!E3595)</f>
        <v>0</v>
      </c>
      <c r="P3595" s="251">
        <f>SUMIFS(Сверхбаза!N:N,Сверхбаза!C:C,СВОД!C3595,Сверхбаза!E:E,СВОД!E3595)</f>
        <v>0</v>
      </c>
      <c r="Q3595" s="251">
        <f>SUMIFS(Сверхбаза!P:P,Сверхбаза!C:C,СВОД!C3595,Сверхбаза!E:E,СВОД!E3595)</f>
        <v>0</v>
      </c>
      <c r="R3595" s="251">
        <f>SUMIFS(Сверхбаза!O:O,Сверхбаза!C:C,СВОД!C3595,Сверхбаза!E:E,СВОД!E3595)</f>
        <v>0</v>
      </c>
      <c r="S3595" s="251">
        <f>SUMIFS(Сверхбаза!Q:Q,Сверхбаза!C:C,СВОД!C3595,Сверхбаза!E:E,СВОД!E3595)</f>
        <v>0</v>
      </c>
      <c r="T3595" s="278">
        <f>SUMIFS(Сверхбаза!G:G,Сверхбаза!C:C,СВОД!C3595,Сверхбаза!E:E,СВОД!E3595)</f>
        <v>0</v>
      </c>
    </row>
    <row r="3596" spans="1:20" outlineLevel="1">
      <c r="A3596" s="264"/>
      <c r="B3596" s="254"/>
      <c r="C3596" s="254" t="str">
        <f>CONCATENATE(C3595," ","Итог")</f>
        <v>892201 Итог</v>
      </c>
      <c r="D3596" s="255"/>
      <c r="E3596" s="326"/>
      <c r="F3596" s="327"/>
      <c r="G3596" s="279"/>
      <c r="H3596" s="256"/>
      <c r="I3596" s="256"/>
      <c r="J3596" s="256"/>
      <c r="K3596" s="256"/>
      <c r="L3596" s="256"/>
      <c r="M3596" s="256"/>
      <c r="N3596" s="280">
        <f>SUBTOTAL(9,N3588:N3595)</f>
        <v>34804.873244190741</v>
      </c>
      <c r="O3596" s="279"/>
      <c r="P3596" s="256"/>
      <c r="Q3596" s="256"/>
      <c r="R3596" s="256"/>
      <c r="S3596" s="256"/>
      <c r="T3596" s="280">
        <f>SUBTOTAL(9,T3588:T3595)</f>
        <v>0</v>
      </c>
    </row>
    <row r="3597" spans="1:20" ht="76.5" outlineLevel="2">
      <c r="A3597" s="262" t="s">
        <v>91</v>
      </c>
      <c r="B3597" s="8">
        <v>508920</v>
      </c>
      <c r="C3597" s="8">
        <v>892301</v>
      </c>
      <c r="D3597" s="9" t="s">
        <v>630</v>
      </c>
      <c r="E3597" s="322">
        <v>1</v>
      </c>
      <c r="F3597" s="323" t="s">
        <v>12</v>
      </c>
      <c r="G3597" s="275">
        <f>SUMIFS('Круглосуточный стационар'!J:J,'Круглосуточный стационар'!D:D,СВОД!C3597,'Круглосуточный стационар'!F:F,СВОД!E3597)/2+SUMIFS(ВМП!J:J,ВМП!D:D,СВОД!C3597,ВМП!F:F,СВОД!E3597)/2+SUMIFS('Дневной стационар'!J:J,'Дневной стационар'!D:D,СВОД!C3597,'Дневной стационар'!F:F,СВОД!E3597)/2+SUMIFS(ЭКО!H:H,ЭКО!D:D,СВОД!C3597,ЭКО!F:F,СВОД!E3597)+SUMIFS(Диализ!J:J,Диализ!E:E,СВОД!C3597,Диализ!G:G,СВОД!E3597)</f>
        <v>8096</v>
      </c>
      <c r="H3597" s="253">
        <f>SUMIFS(Поликлиника!H:H,Поликлиника!D:D,СВОД!C3597,Поликлиника!F:F,СВОД!E3597)</f>
        <v>0</v>
      </c>
      <c r="I3597" s="253">
        <f>SUMIFS(Поликлиника!BA:BA,Поликлиника!D:D,СВОД!C3597,Поликлиника!F:F,СВОД!E3597)</f>
        <v>0</v>
      </c>
      <c r="J3597" s="253">
        <f>SUMIFS(Поликлиника!BF:BF,Поликлиника!D:D,СВОД!C3597,Поликлиника!F:F,СВОД!E3597)</f>
        <v>0</v>
      </c>
      <c r="K3597" s="253">
        <f>SUMIFS(Поликлиника!BU:BU,Поликлиника!D:D,СВОД!C3597,Поликлиника!F:F,СВОД!E3597)</f>
        <v>0</v>
      </c>
      <c r="L3597" s="253">
        <f>SUMIFS(Услуги!H:H,Услуги!D:D,СВОД!C3597,Услуги!F:F,СВОД!E3597)+SUMIFS(Услуги!M:M,Услуги!D:D,СВОД!C3597,Услуги!F:F,СВОД!E3597)+SUMIFS(Услуги!R:R,Услуги!D:D,СВОД!C3597,Услуги!F:F,СВОД!E3597)+SUMIFS(Услуги!W:W,Услуги!D:D,СВОД!C3597,Услуги!F:F,СВОД!E3597)+SUMIFS(Услуги!AB:AB,Услуги!D:D,СВОД!C3597,Услуги!F:F,СВОД!E3597)+SUMIFS(Услуги!AG:AG,Услуги!D:D,СВОД!C3597,Услуги!F:F,СВОД!E3597)+SUMIFS(Услуги!AL:AL,Услуги!D:D,СВОД!C3597,Услуги!F:F,СВОД!E3597)+SUMIFS(Услуги!AQ:AQ,Услуги!D:D,СВОД!C3597,Услуги!F:F,СВОД!E3597)</f>
        <v>0</v>
      </c>
      <c r="M3597" s="253">
        <f>SUMIFS('Скорая мед.помощь'!J:J,'Скорая мед.помощь'!E:E,СВОД!C3597,'Скорая мед.помощь'!G:G,СВОД!E3597)</f>
        <v>0</v>
      </c>
      <c r="N3597" s="276">
        <f>SUMIFS('Круглосуточный стационар'!O:O,'Круглосуточный стационар'!D:D,СВОД!C3597,'Круглосуточный стационар'!F:F,СВОД!E3597)+SUMIFS(ВМП!O:O,ВМП!D:D,СВОД!C3597,ВМП!F:F,СВОД!E3597)+SUMIFS('Дневной стационар'!O:O,'Дневной стационар'!D:D,СВОД!C3597,'Дневной стационар'!F:F,СВОД!E3597)+SUMIFS(ЭКО!M:M,ЭКО!D:D,СВОД!C3597,ЭКО!F:F,СВОД!E3597)+SUMIFS(Диализ!O:O,Диализ!E:E,СВОД!C3597,Диализ!G:G,СВОД!E3597)+SUMIFS(Поликлиника!CT:CT,Поликлиника!D:D,СВОД!C3597,Поликлиника!F:F,СВОД!E3597)+SUMIFS('Скорая мед.помощь'!O:O,'Скорая мед.помощь'!E:E,СВОД!C3597,'Скорая мед.помощь'!G:G,СВОД!E3597)+SUMIFS(Услуги!AV:AV,Услуги!D:D,СВОД!C3597,Услуги!F:F,СВОД!E3597)</f>
        <v>318223.22088390734</v>
      </c>
      <c r="O3597" s="275">
        <f>SUMIFS(Сверхбаза!L:L,Сверхбаза!C:C,СВОД!C3597,Сверхбаза!E:E,СВОД!E3597)+SUMIFS(Сверхбаза!M:M,Сверхбаза!C:C,СВОД!C3597,Сверхбаза!E:E,СВОД!E3597)</f>
        <v>0</v>
      </c>
      <c r="P3597" s="253">
        <f>SUMIFS(Сверхбаза!N:N,Сверхбаза!C:C,СВОД!C3597,Сверхбаза!E:E,СВОД!E3597)</f>
        <v>0</v>
      </c>
      <c r="Q3597" s="253">
        <f>SUMIFS(Сверхбаза!P:P,Сверхбаза!C:C,СВОД!C3597,Сверхбаза!E:E,СВОД!E3597)</f>
        <v>0</v>
      </c>
      <c r="R3597" s="253">
        <f>SUMIFS(Сверхбаза!O:O,Сверхбаза!C:C,СВОД!C3597,Сверхбаза!E:E,СВОД!E3597)</f>
        <v>0</v>
      </c>
      <c r="S3597" s="253">
        <f>SUMIFS(Сверхбаза!Q:Q,Сверхбаза!C:C,СВОД!C3597,Сверхбаза!E:E,СВОД!E3597)</f>
        <v>0</v>
      </c>
      <c r="T3597" s="276">
        <f>SUMIFS(Сверхбаза!G:G,Сверхбаза!C:C,СВОД!C3597,Сверхбаза!E:E,СВОД!E3597)</f>
        <v>0</v>
      </c>
    </row>
    <row r="3598" spans="1:20" ht="76.5" outlineLevel="2">
      <c r="A3598" s="263" t="s">
        <v>91</v>
      </c>
      <c r="B3598" s="336">
        <v>508920</v>
      </c>
      <c r="C3598" s="336">
        <v>892301</v>
      </c>
      <c r="D3598" s="5" t="s">
        <v>630</v>
      </c>
      <c r="E3598" s="324">
        <v>13</v>
      </c>
      <c r="F3598" s="325" t="s">
        <v>704</v>
      </c>
      <c r="G3598" s="277">
        <f>SUMIFS('Круглосуточный стационар'!J:J,'Круглосуточный стационар'!D:D,СВОД!C3598,'Круглосуточный стационар'!F:F,СВОД!E3598)/2+SUMIFS(ВМП!J:J,ВМП!D:D,СВОД!C3598,ВМП!F:F,СВОД!E3598)/2+SUMIFS('Дневной стационар'!J:J,'Дневной стационар'!D:D,СВОД!C3598,'Дневной стационар'!F:F,СВОД!E3598)/2+SUMIFS(ЭКО!H:H,ЭКО!D:D,СВОД!C3598,ЭКО!F:F,СВОД!E3598)+SUMIFS(Диализ!J:J,Диализ!E:E,СВОД!C3598,Диализ!G:G,СВОД!E3598)</f>
        <v>485</v>
      </c>
      <c r="H3598" s="251">
        <f>SUMIFS(Поликлиника!H:H,Поликлиника!D:D,СВОД!C3598,Поликлиника!F:F,СВОД!E3598)</f>
        <v>0</v>
      </c>
      <c r="I3598" s="251">
        <f>SUMIFS(Поликлиника!BA:BA,Поликлиника!D:D,СВОД!C3598,Поликлиника!F:F,СВОД!E3598)</f>
        <v>0</v>
      </c>
      <c r="J3598" s="251">
        <f>SUMIFS(Поликлиника!BF:BF,Поликлиника!D:D,СВОД!C3598,Поликлиника!F:F,СВОД!E3598)</f>
        <v>0</v>
      </c>
      <c r="K3598" s="251">
        <f>SUMIFS(Поликлиника!BU:BU,Поликлиника!D:D,СВОД!C3598,Поликлиника!F:F,СВОД!E3598)</f>
        <v>0</v>
      </c>
      <c r="L3598" s="251">
        <f>SUMIFS(Услуги!H:H,Услуги!D:D,СВОД!C3598,Услуги!F:F,СВОД!E3598)+SUMIFS(Услуги!M:M,Услуги!D:D,СВОД!C3598,Услуги!F:F,СВОД!E3598)+SUMIFS(Услуги!R:R,Услуги!D:D,СВОД!C3598,Услуги!F:F,СВОД!E3598)+SUMIFS(Услуги!W:W,Услуги!D:D,СВОД!C3598,Услуги!F:F,СВОД!E3598)+SUMIFS(Услуги!AB:AB,Услуги!D:D,СВОД!C3598,Услуги!F:F,СВОД!E3598)+SUMIFS(Услуги!AG:AG,Услуги!D:D,СВОД!C3598,Услуги!F:F,СВОД!E3598)+SUMIFS(Услуги!AL:AL,Услуги!D:D,СВОД!C3598,Услуги!F:F,СВОД!E3598)+SUMIFS(Услуги!AQ:AQ,Услуги!D:D,СВОД!C3598,Услуги!F:F,СВОД!E3598)</f>
        <v>0</v>
      </c>
      <c r="M3598" s="251">
        <f>SUMIFS('Скорая мед.помощь'!J:J,'Скорая мед.помощь'!E:E,СВОД!C3598,'Скорая мед.помощь'!G:G,СВОД!E3598)</f>
        <v>0</v>
      </c>
      <c r="N3598" s="278">
        <f>SUMIFS('Круглосуточный стационар'!O:O,'Круглосуточный стационар'!D:D,СВОД!C3598,'Круглосуточный стационар'!F:F,СВОД!E3598)+SUMIFS(ВМП!O:O,ВМП!D:D,СВОД!C3598,ВМП!F:F,СВОД!E3598)+SUMIFS('Дневной стационар'!O:O,'Дневной стационар'!D:D,СВОД!C3598,'Дневной стационар'!F:F,СВОД!E3598)+SUMIFS(ЭКО!M:M,ЭКО!D:D,СВОД!C3598,ЭКО!F:F,СВОД!E3598)+SUMIFS(Диализ!O:O,Диализ!E:E,СВОД!C3598,Диализ!G:G,СВОД!E3598)+SUMIFS(Поликлиника!CT:CT,Поликлиника!D:D,СВОД!C3598,Поликлиника!F:F,СВОД!E3598)+SUMIFS('Скорая мед.помощь'!O:O,'Скорая мед.помощь'!E:E,СВОД!C3598,'Скорая мед.помощь'!G:G,СВОД!E3598)+SUMIFS(Услуги!AV:AV,Услуги!D:D,СВОД!C3598,Услуги!F:F,СВОД!E3598)</f>
        <v>32914.31</v>
      </c>
      <c r="O3598" s="277">
        <f>SUMIFS(Сверхбаза!L:L,Сверхбаза!C:C,СВОД!C3598,Сверхбаза!E:E,СВОД!E3598)+SUMIFS(Сверхбаза!M:M,Сверхбаза!C:C,СВОД!C3598,Сверхбаза!E:E,СВОД!E3598)</f>
        <v>0</v>
      </c>
      <c r="P3598" s="251">
        <f>SUMIFS(Сверхбаза!N:N,Сверхбаза!C:C,СВОД!C3598,Сверхбаза!E:E,СВОД!E3598)</f>
        <v>0</v>
      </c>
      <c r="Q3598" s="251">
        <f>SUMIFS(Сверхбаза!P:P,Сверхбаза!C:C,СВОД!C3598,Сверхбаза!E:E,СВОД!E3598)</f>
        <v>0</v>
      </c>
      <c r="R3598" s="251">
        <f>SUMIFS(Сверхбаза!O:O,Сверхбаза!C:C,СВОД!C3598,Сверхбаза!E:E,СВОД!E3598)</f>
        <v>0</v>
      </c>
      <c r="S3598" s="251">
        <f>SUMIFS(Сверхбаза!Q:Q,Сверхбаза!C:C,СВОД!C3598,Сверхбаза!E:E,СВОД!E3598)</f>
        <v>0</v>
      </c>
      <c r="T3598" s="278">
        <f>SUMIFS(Сверхбаза!G:G,Сверхбаза!C:C,СВОД!C3598,Сверхбаза!E:E,СВОД!E3598)</f>
        <v>0</v>
      </c>
    </row>
    <row r="3599" spans="1:20" ht="76.5" outlineLevel="2">
      <c r="A3599" s="263" t="s">
        <v>91</v>
      </c>
      <c r="B3599" s="336">
        <v>508920</v>
      </c>
      <c r="C3599" s="336">
        <v>892301</v>
      </c>
      <c r="D3599" s="5" t="s">
        <v>630</v>
      </c>
      <c r="E3599" s="324">
        <v>2</v>
      </c>
      <c r="F3599" s="325" t="s">
        <v>173</v>
      </c>
      <c r="G3599" s="277">
        <f>SUMIFS('Круглосуточный стационар'!J:J,'Круглосуточный стационар'!D:D,СВОД!C3599,'Круглосуточный стационар'!F:F,СВОД!E3599)/2+SUMIFS(ВМП!J:J,ВМП!D:D,СВОД!C3599,ВМП!F:F,СВОД!E3599)/2+SUMIFS('Дневной стационар'!J:J,'Дневной стационар'!D:D,СВОД!C3599,'Дневной стационар'!F:F,СВОД!E3599)/2+SUMIFS(ЭКО!H:H,ЭКО!D:D,СВОД!C3599,ЭКО!F:F,СВОД!E3599)+SUMIFS(Диализ!J:J,Диализ!E:E,СВОД!C3599,Диализ!G:G,СВОД!E3599)</f>
        <v>0</v>
      </c>
      <c r="H3599" s="251">
        <f>SUMIFS(Поликлиника!H:H,Поликлиника!D:D,СВОД!C3599,Поликлиника!F:F,СВОД!E3599)</f>
        <v>0</v>
      </c>
      <c r="I3599" s="251">
        <f>SUMIFS(Поликлиника!BA:BA,Поликлиника!D:D,СВОД!C3599,Поликлиника!F:F,СВОД!E3599)</f>
        <v>0</v>
      </c>
      <c r="J3599" s="251">
        <f>SUMIFS(Поликлиника!BF:BF,Поликлиника!D:D,СВОД!C3599,Поликлиника!F:F,СВОД!E3599)</f>
        <v>0</v>
      </c>
      <c r="K3599" s="251">
        <f>SUMIFS(Поликлиника!BU:BU,Поликлиника!D:D,СВОД!C3599,Поликлиника!F:F,СВОД!E3599)</f>
        <v>0</v>
      </c>
      <c r="L3599" s="251">
        <f>SUMIFS(Услуги!H:H,Услуги!D:D,СВОД!C3599,Услуги!F:F,СВОД!E3599)+SUMIFS(Услуги!M:M,Услуги!D:D,СВОД!C3599,Услуги!F:F,СВОД!E3599)+SUMIFS(Услуги!R:R,Услуги!D:D,СВОД!C3599,Услуги!F:F,СВОД!E3599)+SUMIFS(Услуги!W:W,Услуги!D:D,СВОД!C3599,Услуги!F:F,СВОД!E3599)+SUMIFS(Услуги!AB:AB,Услуги!D:D,СВОД!C3599,Услуги!F:F,СВОД!E3599)+SUMIFS(Услуги!AG:AG,Услуги!D:D,СВОД!C3599,Услуги!F:F,СВОД!E3599)+SUMIFS(Услуги!AL:AL,Услуги!D:D,СВОД!C3599,Услуги!F:F,СВОД!E3599)+SUMIFS(Услуги!AQ:AQ,Услуги!D:D,СВОД!C3599,Услуги!F:F,СВОД!E3599)</f>
        <v>0</v>
      </c>
      <c r="M3599" s="251">
        <f>SUMIFS('Скорая мед.помощь'!J:J,'Скорая мед.помощь'!E:E,СВОД!C3599,'Скорая мед.помощь'!G:G,СВОД!E3599)</f>
        <v>0</v>
      </c>
      <c r="N3599" s="278">
        <f>SUMIFS('Круглосуточный стационар'!O:O,'Круглосуточный стационар'!D:D,СВОД!C3599,'Круглосуточный стационар'!F:F,СВОД!E3599)+SUMIFS(ВМП!O:O,ВМП!D:D,СВОД!C3599,ВМП!F:F,СВОД!E3599)+SUMIFS('Дневной стационар'!O:O,'Дневной стационар'!D:D,СВОД!C3599,'Дневной стационар'!F:F,СВОД!E3599)+SUMIFS(ЭКО!M:M,ЭКО!D:D,СВОД!C3599,ЭКО!F:F,СВОД!E3599)+SUMIFS(Диализ!O:O,Диализ!E:E,СВОД!C3599,Диализ!G:G,СВОД!E3599)+SUMIFS(Поликлиника!CT:CT,Поликлиника!D:D,СВОД!C3599,Поликлиника!F:F,СВОД!E3599)+SUMIFS('Скорая мед.помощь'!O:O,'Скорая мед.помощь'!E:E,СВОД!C3599,'Скорая мед.помощь'!G:G,СВОД!E3599)+SUMIFS(Услуги!AV:AV,Услуги!D:D,СВОД!C3599,Услуги!F:F,СВОД!E3599)</f>
        <v>0</v>
      </c>
      <c r="O3599" s="277">
        <f>SUMIFS(Сверхбаза!L:L,Сверхбаза!C:C,СВОД!C3599,Сверхбаза!E:E,СВОД!E3599)+SUMIFS(Сверхбаза!M:M,Сверхбаза!C:C,СВОД!C3599,Сверхбаза!E:E,СВОД!E3599)</f>
        <v>0</v>
      </c>
      <c r="P3599" s="251">
        <f>SUMIFS(Сверхбаза!N:N,Сверхбаза!C:C,СВОД!C3599,Сверхбаза!E:E,СВОД!E3599)</f>
        <v>0</v>
      </c>
      <c r="Q3599" s="251">
        <f>SUMIFS(Сверхбаза!P:P,Сверхбаза!C:C,СВОД!C3599,Сверхбаза!E:E,СВОД!E3599)</f>
        <v>0</v>
      </c>
      <c r="R3599" s="251">
        <f>SUMIFS(Сверхбаза!O:O,Сверхбаза!C:C,СВОД!C3599,Сверхбаза!E:E,СВОД!E3599)</f>
        <v>0</v>
      </c>
      <c r="S3599" s="251">
        <f>SUMIFS(Сверхбаза!Q:Q,Сверхбаза!C:C,СВОД!C3599,Сверхбаза!E:E,СВОД!E3599)</f>
        <v>0</v>
      </c>
      <c r="T3599" s="278">
        <f>SUMIFS(Сверхбаза!G:G,Сверхбаза!C:C,СВОД!C3599,Сверхбаза!E:E,СВОД!E3599)</f>
        <v>0</v>
      </c>
    </row>
    <row r="3600" spans="1:20" ht="76.5" outlineLevel="2">
      <c r="A3600" s="263" t="s">
        <v>91</v>
      </c>
      <c r="B3600" s="336">
        <v>508920</v>
      </c>
      <c r="C3600" s="336">
        <v>892301</v>
      </c>
      <c r="D3600" s="5" t="s">
        <v>630</v>
      </c>
      <c r="E3600" s="324">
        <v>6</v>
      </c>
      <c r="F3600" s="325" t="s">
        <v>705</v>
      </c>
      <c r="G3600" s="277">
        <f>SUMIFS('Круглосуточный стационар'!J:J,'Круглосуточный стационар'!D:D,СВОД!C3600,'Круглосуточный стационар'!F:F,СВОД!E3600)/2+SUMIFS(ВМП!J:J,ВМП!D:D,СВОД!C3600,ВМП!F:F,СВОД!E3600)/2+SUMIFS('Дневной стационар'!J:J,'Дневной стационар'!D:D,СВОД!C3600,'Дневной стационар'!F:F,СВОД!E3600)/2+SUMIFS(ЭКО!H:H,ЭКО!D:D,СВОД!C3600,ЭКО!F:F,СВОД!E3600)+SUMIFS(Диализ!J:J,Диализ!E:E,СВОД!C3600,Диализ!G:G,СВОД!E3600)</f>
        <v>0</v>
      </c>
      <c r="H3600" s="251">
        <f>SUMIFS(Поликлиника!H:H,Поликлиника!D:D,СВОД!C3600,Поликлиника!F:F,СВОД!E3600)</f>
        <v>0</v>
      </c>
      <c r="I3600" s="251">
        <f>SUMIFS(Поликлиника!BA:BA,Поликлиника!D:D,СВОД!C3600,Поликлиника!F:F,СВОД!E3600)</f>
        <v>0</v>
      </c>
      <c r="J3600" s="251">
        <f>SUMIFS(Поликлиника!BF:BF,Поликлиника!D:D,СВОД!C3600,Поликлиника!F:F,СВОД!E3600)</f>
        <v>0</v>
      </c>
      <c r="K3600" s="251">
        <f>SUMIFS(Поликлиника!BU:BU,Поликлиника!D:D,СВОД!C3600,Поликлиника!F:F,СВОД!E3600)</f>
        <v>0</v>
      </c>
      <c r="L3600" s="251">
        <f>SUMIFS(Услуги!H:H,Услуги!D:D,СВОД!C3600,Услуги!F:F,СВОД!E3600)+SUMIFS(Услуги!M:M,Услуги!D:D,СВОД!C3600,Услуги!F:F,СВОД!E3600)+SUMIFS(Услуги!R:R,Услуги!D:D,СВОД!C3600,Услуги!F:F,СВОД!E3600)+SUMIFS(Услуги!W:W,Услуги!D:D,СВОД!C3600,Услуги!F:F,СВОД!E3600)+SUMIFS(Услуги!AB:AB,Услуги!D:D,СВОД!C3600,Услуги!F:F,СВОД!E3600)+SUMIFS(Услуги!AG:AG,Услуги!D:D,СВОД!C3600,Услуги!F:F,СВОД!E3600)+SUMIFS(Услуги!AL:AL,Услуги!D:D,СВОД!C3600,Услуги!F:F,СВОД!E3600)+SUMIFS(Услуги!AQ:AQ,Услуги!D:D,СВОД!C3600,Услуги!F:F,СВОД!E3600)</f>
        <v>0</v>
      </c>
      <c r="M3600" s="251">
        <f>SUMIFS('Скорая мед.помощь'!J:J,'Скорая мед.помощь'!E:E,СВОД!C3600,'Скорая мед.помощь'!G:G,СВОД!E3600)</f>
        <v>0</v>
      </c>
      <c r="N3600" s="278">
        <f>SUMIFS('Круглосуточный стационар'!O:O,'Круглосуточный стационар'!D:D,СВОД!C3600,'Круглосуточный стационар'!F:F,СВОД!E3600)+SUMIFS(ВМП!O:O,ВМП!D:D,СВОД!C3600,ВМП!F:F,СВОД!E3600)+SUMIFS('Дневной стационар'!O:O,'Дневной стационар'!D:D,СВОД!C3600,'Дневной стационар'!F:F,СВОД!E3600)+SUMIFS(ЭКО!M:M,ЭКО!D:D,СВОД!C3600,ЭКО!F:F,СВОД!E3600)+SUMIFS(Диализ!O:O,Диализ!E:E,СВОД!C3600,Диализ!G:G,СВОД!E3600)+SUMIFS(Поликлиника!CT:CT,Поликлиника!D:D,СВОД!C3600,Поликлиника!F:F,СВОД!E3600)+SUMIFS('Скорая мед.помощь'!O:O,'Скорая мед.помощь'!E:E,СВОД!C3600,'Скорая мед.помощь'!G:G,СВОД!E3600)+SUMIFS(Услуги!AV:AV,Услуги!D:D,СВОД!C3600,Услуги!F:F,СВОД!E3600)</f>
        <v>0</v>
      </c>
      <c r="O3600" s="277">
        <f>SUMIFS(Сверхбаза!L:L,Сверхбаза!C:C,СВОД!C3600,Сверхбаза!E:E,СВОД!E3600)+SUMIFS(Сверхбаза!M:M,Сверхбаза!C:C,СВОД!C3600,Сверхбаза!E:E,СВОД!E3600)</f>
        <v>0</v>
      </c>
      <c r="P3600" s="251">
        <f>SUMIFS(Сверхбаза!N:N,Сверхбаза!C:C,СВОД!C3600,Сверхбаза!E:E,СВОД!E3600)</f>
        <v>0</v>
      </c>
      <c r="Q3600" s="251">
        <f>SUMIFS(Сверхбаза!P:P,Сверхбаза!C:C,СВОД!C3600,Сверхбаза!E:E,СВОД!E3600)</f>
        <v>0</v>
      </c>
      <c r="R3600" s="251">
        <f>SUMIFS(Сверхбаза!O:O,Сверхбаза!C:C,СВОД!C3600,Сверхбаза!E:E,СВОД!E3600)</f>
        <v>0</v>
      </c>
      <c r="S3600" s="251">
        <f>SUMIFS(Сверхбаза!Q:Q,Сверхбаза!C:C,СВОД!C3600,Сверхбаза!E:E,СВОД!E3600)</f>
        <v>0</v>
      </c>
      <c r="T3600" s="278">
        <f>SUMIFS(Сверхбаза!G:G,Сверхбаза!C:C,СВОД!C3600,Сверхбаза!E:E,СВОД!E3600)</f>
        <v>0</v>
      </c>
    </row>
    <row r="3601" spans="1:20" ht="76.5" outlineLevel="2">
      <c r="A3601" s="263" t="s">
        <v>91</v>
      </c>
      <c r="B3601" s="336">
        <v>508920</v>
      </c>
      <c r="C3601" s="336">
        <v>892301</v>
      </c>
      <c r="D3601" s="5" t="s">
        <v>630</v>
      </c>
      <c r="E3601" s="324">
        <v>3</v>
      </c>
      <c r="F3601" s="325" t="s">
        <v>174</v>
      </c>
      <c r="G3601" s="277">
        <f>SUMIFS('Круглосуточный стационар'!J:J,'Круглосуточный стационар'!D:D,СВОД!C3601,'Круглосуточный стационар'!F:F,СВОД!E3601)/2+SUMIFS(ВМП!J:J,ВМП!D:D,СВОД!C3601,ВМП!F:F,СВОД!E3601)/2+SUMIFS('Дневной стационар'!J:J,'Дневной стационар'!D:D,СВОД!C3601,'Дневной стационар'!F:F,СВОД!E3601)/2+SUMIFS(ЭКО!H:H,ЭКО!D:D,СВОД!C3601,ЭКО!F:F,СВОД!E3601)+SUMIFS(Диализ!J:J,Диализ!E:E,СВОД!C3601,Диализ!G:G,СВОД!E3601)</f>
        <v>0</v>
      </c>
      <c r="H3601" s="251">
        <f>SUMIFS(Поликлиника!H:H,Поликлиника!D:D,СВОД!C3601,Поликлиника!F:F,СВОД!E3601)</f>
        <v>0</v>
      </c>
      <c r="I3601" s="251">
        <f>SUMIFS(Поликлиника!BA:BA,Поликлиника!D:D,СВОД!C3601,Поликлиника!F:F,СВОД!E3601)</f>
        <v>0</v>
      </c>
      <c r="J3601" s="251">
        <f>SUMIFS(Поликлиника!BF:BF,Поликлиника!D:D,СВОД!C3601,Поликлиника!F:F,СВОД!E3601)</f>
        <v>2000</v>
      </c>
      <c r="K3601" s="251">
        <f>SUMIFS(Поликлиника!BU:BU,Поликлиника!D:D,СВОД!C3601,Поликлиника!F:F,СВОД!E3601)</f>
        <v>11000</v>
      </c>
      <c r="L3601" s="251">
        <f>SUMIFS(Услуги!H:H,Услуги!D:D,СВОД!C3601,Услуги!F:F,СВОД!E3601)+SUMIFS(Услуги!M:M,Услуги!D:D,СВОД!C3601,Услуги!F:F,СВОД!E3601)+SUMIFS(Услуги!R:R,Услуги!D:D,СВОД!C3601,Услуги!F:F,СВОД!E3601)+SUMIFS(Услуги!W:W,Услуги!D:D,СВОД!C3601,Услуги!F:F,СВОД!E3601)+SUMIFS(Услуги!AB:AB,Услуги!D:D,СВОД!C3601,Услуги!F:F,СВОД!E3601)+SUMIFS(Услуги!AG:AG,Услуги!D:D,СВОД!C3601,Услуги!F:F,СВОД!E3601)+SUMIFS(Услуги!AL:AL,Услуги!D:D,СВОД!C3601,Услуги!F:F,СВОД!E3601)+SUMIFS(Услуги!AQ:AQ,Услуги!D:D,СВОД!C3601,Услуги!F:F,СВОД!E3601)</f>
        <v>0</v>
      </c>
      <c r="M3601" s="251">
        <f>SUMIFS('Скорая мед.помощь'!J:J,'Скорая мед.помощь'!E:E,СВОД!C3601,'Скорая мед.помощь'!G:G,СВОД!E3601)</f>
        <v>0</v>
      </c>
      <c r="N3601" s="278">
        <f>SUMIFS('Круглосуточный стационар'!O:O,'Круглосуточный стационар'!D:D,СВОД!C3601,'Круглосуточный стационар'!F:F,СВОД!E3601)+SUMIFS(ВМП!O:O,ВМП!D:D,СВОД!C3601,ВМП!F:F,СВОД!E3601)+SUMIFS('Дневной стационар'!O:O,'Дневной стационар'!D:D,СВОД!C3601,'Дневной стационар'!F:F,СВОД!E3601)+SUMIFS(ЭКО!M:M,ЭКО!D:D,СВОД!C3601,ЭКО!F:F,СВОД!E3601)+SUMIFS(Диализ!O:O,Диализ!E:E,СВОД!C3601,Диализ!G:G,СВОД!E3601)+SUMIFS(Поликлиника!CT:CT,Поликлиника!D:D,СВОД!C3601,Поликлиника!F:F,СВОД!E3601)+SUMIFS('Скорая мед.помощь'!O:O,'Скорая мед.помощь'!E:E,СВОД!C3601,'Скорая мед.помощь'!G:G,СВОД!E3601)+SUMIFS(Услуги!AV:AV,Услуги!D:D,СВОД!C3601,Услуги!F:F,СВОД!E3601)</f>
        <v>6492.8638377246989</v>
      </c>
      <c r="O3601" s="277">
        <f>SUMIFS(Сверхбаза!L:L,Сверхбаза!C:C,СВОД!C3601,Сверхбаза!E:E,СВОД!E3601)+SUMIFS(Сверхбаза!M:M,Сверхбаза!C:C,СВОД!C3601,Сверхбаза!E:E,СВОД!E3601)</f>
        <v>0</v>
      </c>
      <c r="P3601" s="251">
        <f>SUMIFS(Сверхбаза!N:N,Сверхбаза!C:C,СВОД!C3601,Сверхбаза!E:E,СВОД!E3601)</f>
        <v>0</v>
      </c>
      <c r="Q3601" s="251">
        <f>SUMIFS(Сверхбаза!P:P,Сверхбаза!C:C,СВОД!C3601,Сверхбаза!E:E,СВОД!E3601)</f>
        <v>0</v>
      </c>
      <c r="R3601" s="251">
        <f>SUMIFS(Сверхбаза!O:O,Сверхбаза!C:C,СВОД!C3601,Сверхбаза!E:E,СВОД!E3601)</f>
        <v>0</v>
      </c>
      <c r="S3601" s="251">
        <f>SUMIFS(Сверхбаза!Q:Q,Сверхбаза!C:C,СВОД!C3601,Сверхбаза!E:E,СВОД!E3601)</f>
        <v>0</v>
      </c>
      <c r="T3601" s="278">
        <f>SUMIFS(Сверхбаза!G:G,Сверхбаза!C:C,СВОД!C3601,Сверхбаза!E:E,СВОД!E3601)</f>
        <v>0</v>
      </c>
    </row>
    <row r="3602" spans="1:20" ht="76.5" outlineLevel="2">
      <c r="A3602" s="263" t="s">
        <v>91</v>
      </c>
      <c r="B3602" s="336">
        <v>508920</v>
      </c>
      <c r="C3602" s="336">
        <v>892301</v>
      </c>
      <c r="D3602" s="5" t="s">
        <v>630</v>
      </c>
      <c r="E3602" s="324">
        <v>7</v>
      </c>
      <c r="F3602" s="325" t="s">
        <v>706</v>
      </c>
      <c r="G3602" s="277">
        <f>SUMIFS('Круглосуточный стационар'!J:J,'Круглосуточный стационар'!D:D,СВОД!C3602,'Круглосуточный стационар'!F:F,СВОД!E3602)/2+SUMIFS(ВМП!J:J,ВМП!D:D,СВОД!C3602,ВМП!F:F,СВОД!E3602)/2+SUMIFS('Дневной стационар'!J:J,'Дневной стационар'!D:D,СВОД!C3602,'Дневной стационар'!F:F,СВОД!E3602)/2+SUMIFS(ЭКО!H:H,ЭКО!D:D,СВОД!C3602,ЭКО!F:F,СВОД!E3602)+SUMIFS(Диализ!J:J,Диализ!E:E,СВОД!C3602,Диализ!G:G,СВОД!E3602)</f>
        <v>0</v>
      </c>
      <c r="H3602" s="251">
        <f>SUMIFS(Поликлиника!H:H,Поликлиника!D:D,СВОД!C3602,Поликлиника!F:F,СВОД!E3602)</f>
        <v>0</v>
      </c>
      <c r="I3602" s="251">
        <f>SUMIFS(Поликлиника!BA:BA,Поликлиника!D:D,СВОД!C3602,Поликлиника!F:F,СВОД!E3602)</f>
        <v>0</v>
      </c>
      <c r="J3602" s="251">
        <f>SUMIFS(Поликлиника!BF:BF,Поликлиника!D:D,СВОД!C3602,Поликлиника!F:F,СВОД!E3602)</f>
        <v>0</v>
      </c>
      <c r="K3602" s="251">
        <f>SUMIFS(Поликлиника!BU:BU,Поликлиника!D:D,СВОД!C3602,Поликлиника!F:F,СВОД!E3602)</f>
        <v>0</v>
      </c>
      <c r="L3602" s="251">
        <f>SUMIFS(Услуги!H:H,Услуги!D:D,СВОД!C3602,Услуги!F:F,СВОД!E3602)+SUMIFS(Услуги!M:M,Услуги!D:D,СВОД!C3602,Услуги!F:F,СВОД!E3602)+SUMIFS(Услуги!R:R,Услуги!D:D,СВОД!C3602,Услуги!F:F,СВОД!E3602)+SUMIFS(Услуги!W:W,Услуги!D:D,СВОД!C3602,Услуги!F:F,СВОД!E3602)+SUMIFS(Услуги!AB:AB,Услуги!D:D,СВОД!C3602,Услуги!F:F,СВОД!E3602)+SUMIFS(Услуги!AG:AG,Услуги!D:D,СВОД!C3602,Услуги!F:F,СВОД!E3602)+SUMIFS(Услуги!AL:AL,Услуги!D:D,СВОД!C3602,Услуги!F:F,СВОД!E3602)+SUMIFS(Услуги!AQ:AQ,Услуги!D:D,СВОД!C3602,Услуги!F:F,СВОД!E3602)</f>
        <v>0</v>
      </c>
      <c r="M3602" s="251">
        <f>SUMIFS('Скорая мед.помощь'!J:J,'Скорая мед.помощь'!E:E,СВОД!C3602,'Скорая мед.помощь'!G:G,СВОД!E3602)</f>
        <v>0</v>
      </c>
      <c r="N3602" s="278">
        <f>SUMIFS('Круглосуточный стационар'!O:O,'Круглосуточный стационар'!D:D,СВОД!C3602,'Круглосуточный стационар'!F:F,СВОД!E3602)+SUMIFS(ВМП!O:O,ВМП!D:D,СВОД!C3602,ВМП!F:F,СВОД!E3602)+SUMIFS('Дневной стационар'!O:O,'Дневной стационар'!D:D,СВОД!C3602,'Дневной стационар'!F:F,СВОД!E3602)+SUMIFS(ЭКО!M:M,ЭКО!D:D,СВОД!C3602,ЭКО!F:F,СВОД!E3602)+SUMIFS(Диализ!O:O,Диализ!E:E,СВОД!C3602,Диализ!G:G,СВОД!E3602)+SUMIFS(Поликлиника!CT:CT,Поликлиника!D:D,СВОД!C3602,Поликлиника!F:F,СВОД!E3602)+SUMIFS('Скорая мед.помощь'!O:O,'Скорая мед.помощь'!E:E,СВОД!C3602,'Скорая мед.помощь'!G:G,СВОД!E3602)+SUMIFS(Услуги!AV:AV,Услуги!D:D,СВОД!C3602,Услуги!F:F,СВОД!E3602)</f>
        <v>0</v>
      </c>
      <c r="O3602" s="277">
        <f>SUMIFS(Сверхбаза!L:L,Сверхбаза!C:C,СВОД!C3602,Сверхбаза!E:E,СВОД!E3602)+SUMIFS(Сверхбаза!M:M,Сверхбаза!C:C,СВОД!C3602,Сверхбаза!E:E,СВОД!E3602)</f>
        <v>0</v>
      </c>
      <c r="P3602" s="251">
        <f>SUMIFS(Сверхбаза!N:N,Сверхбаза!C:C,СВОД!C3602,Сверхбаза!E:E,СВОД!E3602)</f>
        <v>0</v>
      </c>
      <c r="Q3602" s="251">
        <f>SUMIFS(Сверхбаза!P:P,Сверхбаза!C:C,СВОД!C3602,Сверхбаза!E:E,СВОД!E3602)</f>
        <v>0</v>
      </c>
      <c r="R3602" s="251">
        <f>SUMIFS(Сверхбаза!O:O,Сверхбаза!C:C,СВОД!C3602,Сверхбаза!E:E,СВОД!E3602)</f>
        <v>0</v>
      </c>
      <c r="S3602" s="251">
        <f>SUMIFS(Сверхбаза!Q:Q,Сверхбаза!C:C,СВОД!C3602,Сверхбаза!E:E,СВОД!E3602)</f>
        <v>0</v>
      </c>
      <c r="T3602" s="278">
        <f>SUMIFS(Сверхбаза!G:G,Сверхбаза!C:C,СВОД!C3602,Сверхбаза!E:E,СВОД!E3602)</f>
        <v>0</v>
      </c>
    </row>
    <row r="3603" spans="1:20" ht="76.5" outlineLevel="2">
      <c r="A3603" s="263" t="s">
        <v>91</v>
      </c>
      <c r="B3603" s="336">
        <v>508920</v>
      </c>
      <c r="C3603" s="336">
        <v>892301</v>
      </c>
      <c r="D3603" s="5" t="s">
        <v>630</v>
      </c>
      <c r="E3603" s="324">
        <v>70</v>
      </c>
      <c r="F3603" s="325" t="s">
        <v>707</v>
      </c>
      <c r="G3603" s="277">
        <f>SUMIFS('Круглосуточный стационар'!J:J,'Круглосуточный стационар'!D:D,СВОД!C3603,'Круглосуточный стационар'!F:F,СВОД!E3603)/2+SUMIFS(ВМП!J:J,ВМП!D:D,СВОД!C3603,ВМП!F:F,СВОД!E3603)/2+SUMIFS('Дневной стационар'!J:J,'Дневной стационар'!D:D,СВОД!C3603,'Дневной стационар'!F:F,СВОД!E3603)/2+SUMIFS(ЭКО!H:H,ЭКО!D:D,СВОД!C3603,ЭКО!F:F,СВОД!E3603)+SUMIFS(Диализ!J:J,Диализ!E:E,СВОД!C3603,Диализ!G:G,СВОД!E3603)</f>
        <v>0</v>
      </c>
      <c r="H3603" s="251">
        <f>SUMIFS(Поликлиника!H:H,Поликлиника!D:D,СВОД!C3603,Поликлиника!F:F,СВОД!E3603)</f>
        <v>0</v>
      </c>
      <c r="I3603" s="251">
        <f>SUMIFS(Поликлиника!BA:BA,Поликлиника!D:D,СВОД!C3603,Поликлиника!F:F,СВОД!E3603)</f>
        <v>0</v>
      </c>
      <c r="J3603" s="251">
        <f>SUMIFS(Поликлиника!BF:BF,Поликлиника!D:D,СВОД!C3603,Поликлиника!F:F,СВОД!E3603)</f>
        <v>0</v>
      </c>
      <c r="K3603" s="251">
        <f>SUMIFS(Поликлиника!BU:BU,Поликлиника!D:D,СВОД!C3603,Поликлиника!F:F,СВОД!E3603)</f>
        <v>0</v>
      </c>
      <c r="L3603" s="251">
        <f>SUMIFS(Услуги!H:H,Услуги!D:D,СВОД!C3603,Услуги!F:F,СВОД!E3603)+SUMIFS(Услуги!M:M,Услуги!D:D,СВОД!C3603,Услуги!F:F,СВОД!E3603)+SUMIFS(Услуги!R:R,Услуги!D:D,СВОД!C3603,Услуги!F:F,СВОД!E3603)+SUMIFS(Услуги!W:W,Услуги!D:D,СВОД!C3603,Услуги!F:F,СВОД!E3603)+SUMIFS(Услуги!AB:AB,Услуги!D:D,СВОД!C3603,Услуги!F:F,СВОД!E3603)+SUMIFS(Услуги!AG:AG,Услуги!D:D,СВОД!C3603,Услуги!F:F,СВОД!E3603)+SUMIFS(Услуги!AL:AL,Услуги!D:D,СВОД!C3603,Услуги!F:F,СВОД!E3603)+SUMIFS(Услуги!AQ:AQ,Услуги!D:D,СВОД!C3603,Услуги!F:F,СВОД!E3603)</f>
        <v>0</v>
      </c>
      <c r="M3603" s="251">
        <f>SUMIFS('Скорая мед.помощь'!J:J,'Скорая мед.помощь'!E:E,СВОД!C3603,'Скорая мед.помощь'!G:G,СВОД!E3603)</f>
        <v>0</v>
      </c>
      <c r="N3603" s="278">
        <f>SUMIFS('Круглосуточный стационар'!O:O,'Круглосуточный стационар'!D:D,СВОД!C3603,'Круглосуточный стационар'!F:F,СВОД!E3603)+SUMIFS(ВМП!O:O,ВМП!D:D,СВОД!C3603,ВМП!F:F,СВОД!E3603)+SUMIFS('Дневной стационар'!O:O,'Дневной стационар'!D:D,СВОД!C3603,'Дневной стационар'!F:F,СВОД!E3603)+SUMIFS(ЭКО!M:M,ЭКО!D:D,СВОД!C3603,ЭКО!F:F,СВОД!E3603)+SUMIFS(Диализ!O:O,Диализ!E:E,СВОД!C3603,Диализ!G:G,СВОД!E3603)+SUMIFS(Поликлиника!CT:CT,Поликлиника!D:D,СВОД!C3603,Поликлиника!F:F,СВОД!E3603)+SUMIFS('Скорая мед.помощь'!O:O,'Скорая мед.помощь'!E:E,СВОД!C3603,'Скорая мед.помощь'!G:G,СВОД!E3603)+SUMIFS(Услуги!AV:AV,Услуги!D:D,СВОД!C3603,Услуги!F:F,СВОД!E3603)</f>
        <v>0</v>
      </c>
      <c r="O3603" s="277">
        <f>SUMIFS(Сверхбаза!L:L,Сверхбаза!C:C,СВОД!C3603,Сверхбаза!E:E,СВОД!E3603)+SUMIFS(Сверхбаза!M:M,Сверхбаза!C:C,СВОД!C3603,Сверхбаза!E:E,СВОД!E3603)</f>
        <v>0</v>
      </c>
      <c r="P3603" s="251">
        <f>SUMIFS(Сверхбаза!N:N,Сверхбаза!C:C,СВОД!C3603,Сверхбаза!E:E,СВОД!E3603)</f>
        <v>0</v>
      </c>
      <c r="Q3603" s="251">
        <f>SUMIFS(Сверхбаза!P:P,Сверхбаза!C:C,СВОД!C3603,Сверхбаза!E:E,СВОД!E3603)</f>
        <v>0</v>
      </c>
      <c r="R3603" s="251">
        <f>SUMIFS(Сверхбаза!O:O,Сверхбаза!C:C,СВОД!C3603,Сверхбаза!E:E,СВОД!E3603)</f>
        <v>0</v>
      </c>
      <c r="S3603" s="251">
        <f>SUMIFS(Сверхбаза!Q:Q,Сверхбаза!C:C,СВОД!C3603,Сверхбаза!E:E,СВОД!E3603)</f>
        <v>0</v>
      </c>
      <c r="T3603" s="278">
        <f>SUMIFS(Сверхбаза!G:G,Сверхбаза!C:C,СВОД!C3603,Сверхбаза!E:E,СВОД!E3603)</f>
        <v>0</v>
      </c>
    </row>
    <row r="3604" spans="1:20" ht="76.5" outlineLevel="2">
      <c r="A3604" s="263" t="s">
        <v>91</v>
      </c>
      <c r="B3604" s="336">
        <v>508920</v>
      </c>
      <c r="C3604" s="336">
        <v>892301</v>
      </c>
      <c r="D3604" s="5" t="s">
        <v>630</v>
      </c>
      <c r="E3604" s="324">
        <v>94</v>
      </c>
      <c r="F3604" s="325" t="s">
        <v>157</v>
      </c>
      <c r="G3604" s="277">
        <f>SUMIFS('Круглосуточный стационар'!J:J,'Круглосуточный стационар'!D:D,СВОД!C3604,'Круглосуточный стационар'!F:F,СВОД!E3604)/2+SUMIFS(ВМП!J:J,ВМП!D:D,СВОД!C3604,ВМП!F:F,СВОД!E3604)/2+SUMIFS('Дневной стационар'!J:J,'Дневной стационар'!D:D,СВОД!C3604,'Дневной стационар'!F:F,СВОД!E3604)/2+SUMIFS(ЭКО!H:H,ЭКО!D:D,СВОД!C3604,ЭКО!F:F,СВОД!E3604)+SUMIFS(Диализ!J:J,Диализ!E:E,СВОД!C3604,Диализ!G:G,СВОД!E3604)</f>
        <v>0</v>
      </c>
      <c r="H3604" s="251">
        <f>SUMIFS(Поликлиника!H:H,Поликлиника!D:D,СВОД!C3604,Поликлиника!F:F,СВОД!E3604)</f>
        <v>0</v>
      </c>
      <c r="I3604" s="251">
        <f>SUMIFS(Поликлиника!BA:BA,Поликлиника!D:D,СВОД!C3604,Поликлиника!F:F,СВОД!E3604)</f>
        <v>0</v>
      </c>
      <c r="J3604" s="251">
        <f>SUMIFS(Поликлиника!BF:BF,Поликлиника!D:D,СВОД!C3604,Поликлиника!F:F,СВОД!E3604)</f>
        <v>0</v>
      </c>
      <c r="K3604" s="251">
        <f>SUMIFS(Поликлиника!BU:BU,Поликлиника!D:D,СВОД!C3604,Поликлиника!F:F,СВОД!E3604)</f>
        <v>0</v>
      </c>
      <c r="L3604" s="251">
        <f>SUMIFS(Услуги!H:H,Услуги!D:D,СВОД!C3604,Услуги!F:F,СВОД!E3604)+SUMIFS(Услуги!M:M,Услуги!D:D,СВОД!C3604,Услуги!F:F,СВОД!E3604)+SUMIFS(Услуги!R:R,Услуги!D:D,СВОД!C3604,Услуги!F:F,СВОД!E3604)+SUMIFS(Услуги!W:W,Услуги!D:D,СВОД!C3604,Услуги!F:F,СВОД!E3604)+SUMIFS(Услуги!AB:AB,Услуги!D:D,СВОД!C3604,Услуги!F:F,СВОД!E3604)+SUMIFS(Услуги!AG:AG,Услуги!D:D,СВОД!C3604,Услуги!F:F,СВОД!E3604)+SUMIFS(Услуги!AL:AL,Услуги!D:D,СВОД!C3604,Услуги!F:F,СВОД!E3604)+SUMIFS(Услуги!AQ:AQ,Услуги!D:D,СВОД!C3604,Услуги!F:F,СВОД!E3604)</f>
        <v>0</v>
      </c>
      <c r="M3604" s="251">
        <f>SUMIFS('Скорая мед.помощь'!J:J,'Скорая мед.помощь'!E:E,СВОД!C3604,'Скорая мед.помощь'!G:G,СВОД!E3604)</f>
        <v>0</v>
      </c>
      <c r="N3604" s="278">
        <f>SUMIFS('Круглосуточный стационар'!O:O,'Круглосуточный стационар'!D:D,СВОД!C3604,'Круглосуточный стационар'!F:F,СВОД!E3604)+SUMIFS(ВМП!O:O,ВМП!D:D,СВОД!C3604,ВМП!F:F,СВОД!E3604)+SUMIFS('Дневной стационар'!O:O,'Дневной стационар'!D:D,СВОД!C3604,'Дневной стационар'!F:F,СВОД!E3604)+SUMIFS(ЭКО!M:M,ЭКО!D:D,СВОД!C3604,ЭКО!F:F,СВОД!E3604)+SUMIFS(Диализ!O:O,Диализ!E:E,СВОД!C3604,Диализ!G:G,СВОД!E3604)+SUMIFS(Поликлиника!CT:CT,Поликлиника!D:D,СВОД!C3604,Поликлиника!F:F,СВОД!E3604)+SUMIFS('Скорая мед.помощь'!O:O,'Скорая мед.помощь'!E:E,СВОД!C3604,'Скорая мед.помощь'!G:G,СВОД!E3604)+SUMIFS(Услуги!AV:AV,Услуги!D:D,СВОД!C3604,Услуги!F:F,СВОД!E3604)</f>
        <v>0</v>
      </c>
      <c r="O3604" s="277">
        <f>SUMIFS(Сверхбаза!L:L,Сверхбаза!C:C,СВОД!C3604,Сверхбаза!E:E,СВОД!E3604)+SUMIFS(Сверхбаза!M:M,Сверхбаза!C:C,СВОД!C3604,Сверхбаза!E:E,СВОД!E3604)</f>
        <v>0</v>
      </c>
      <c r="P3604" s="251">
        <f>SUMIFS(Сверхбаза!N:N,Сверхбаза!C:C,СВОД!C3604,Сверхбаза!E:E,СВОД!E3604)</f>
        <v>0</v>
      </c>
      <c r="Q3604" s="251">
        <f>SUMIFS(Сверхбаза!P:P,Сверхбаза!C:C,СВОД!C3604,Сверхбаза!E:E,СВОД!E3604)</f>
        <v>0</v>
      </c>
      <c r="R3604" s="251">
        <f>SUMIFS(Сверхбаза!O:O,Сверхбаза!C:C,СВОД!C3604,Сверхбаза!E:E,СВОД!E3604)</f>
        <v>0</v>
      </c>
      <c r="S3604" s="251">
        <f>SUMIFS(Сверхбаза!Q:Q,Сверхбаза!C:C,СВОД!C3604,Сверхбаза!E:E,СВОД!E3604)</f>
        <v>0</v>
      </c>
      <c r="T3604" s="278">
        <f>SUMIFS(Сверхбаза!G:G,Сверхбаза!C:C,СВОД!C3604,Сверхбаза!E:E,СВОД!E3604)</f>
        <v>0</v>
      </c>
    </row>
    <row r="3605" spans="1:20" outlineLevel="1">
      <c r="A3605" s="264"/>
      <c r="B3605" s="254"/>
      <c r="C3605" s="254" t="str">
        <f>CONCATENATE(C3604," ","Итог")</f>
        <v>892301 Итог</v>
      </c>
      <c r="D3605" s="255"/>
      <c r="E3605" s="326"/>
      <c r="F3605" s="327"/>
      <c r="G3605" s="279"/>
      <c r="H3605" s="256"/>
      <c r="I3605" s="256"/>
      <c r="J3605" s="256"/>
      <c r="K3605" s="256"/>
      <c r="L3605" s="256"/>
      <c r="M3605" s="256"/>
      <c r="N3605" s="280">
        <f>SUBTOTAL(9,N3597:N3604)</f>
        <v>357630.39472163207</v>
      </c>
      <c r="O3605" s="279"/>
      <c r="P3605" s="256"/>
      <c r="Q3605" s="256"/>
      <c r="R3605" s="256"/>
      <c r="S3605" s="256"/>
      <c r="T3605" s="280">
        <f>SUBTOTAL(9,T3597:T3604)</f>
        <v>0</v>
      </c>
    </row>
    <row r="3606" spans="1:20" ht="38.25" outlineLevel="2">
      <c r="A3606" s="262" t="s">
        <v>91</v>
      </c>
      <c r="B3606" s="8">
        <v>508921</v>
      </c>
      <c r="C3606" s="8">
        <v>892401</v>
      </c>
      <c r="D3606" s="9" t="s">
        <v>625</v>
      </c>
      <c r="E3606" s="322">
        <v>1</v>
      </c>
      <c r="F3606" s="323" t="s">
        <v>12</v>
      </c>
      <c r="G3606" s="275">
        <f>SUMIFS('Круглосуточный стационар'!J:J,'Круглосуточный стационар'!D:D,СВОД!C3606,'Круглосуточный стационар'!F:F,СВОД!E3606)/2+SUMIFS(ВМП!J:J,ВМП!D:D,СВОД!C3606,ВМП!F:F,СВОД!E3606)/2+SUMIFS('Дневной стационар'!J:J,'Дневной стационар'!D:D,СВОД!C3606,'Дневной стационар'!F:F,СВОД!E3606)/2+SUMIFS(ЭКО!H:H,ЭКО!D:D,СВОД!C3606,ЭКО!F:F,СВОД!E3606)+SUMIFS(Диализ!J:J,Диализ!E:E,СВОД!C3606,Диализ!G:G,СВОД!E3606)</f>
        <v>4379</v>
      </c>
      <c r="H3606" s="253">
        <f>SUMIFS(Поликлиника!H:H,Поликлиника!D:D,СВОД!C3606,Поликлиника!F:F,СВОД!E3606)</f>
        <v>0</v>
      </c>
      <c r="I3606" s="253">
        <f>SUMIFS(Поликлиника!BA:BA,Поликлиника!D:D,СВОД!C3606,Поликлиника!F:F,СВОД!E3606)</f>
        <v>0</v>
      </c>
      <c r="J3606" s="253">
        <f>SUMIFS(Поликлиника!BF:BF,Поликлиника!D:D,СВОД!C3606,Поликлиника!F:F,СВОД!E3606)</f>
        <v>0</v>
      </c>
      <c r="K3606" s="253">
        <f>SUMIFS(Поликлиника!BU:BU,Поликлиника!D:D,СВОД!C3606,Поликлиника!F:F,СВОД!E3606)</f>
        <v>0</v>
      </c>
      <c r="L3606" s="253">
        <f>SUMIFS(Услуги!H:H,Услуги!D:D,СВОД!C3606,Услуги!F:F,СВОД!E3606)+SUMIFS(Услуги!M:M,Услуги!D:D,СВОД!C3606,Услуги!F:F,СВОД!E3606)+SUMIFS(Услуги!R:R,Услуги!D:D,СВОД!C3606,Услуги!F:F,СВОД!E3606)+SUMIFS(Услуги!W:W,Услуги!D:D,СВОД!C3606,Услуги!F:F,СВОД!E3606)+SUMIFS(Услуги!AB:AB,Услуги!D:D,СВОД!C3606,Услуги!F:F,СВОД!E3606)+SUMIFS(Услуги!AG:AG,Услуги!D:D,СВОД!C3606,Услуги!F:F,СВОД!E3606)+SUMIFS(Услуги!AL:AL,Услуги!D:D,СВОД!C3606,Услуги!F:F,СВОД!E3606)+SUMIFS(Услуги!AQ:AQ,Услуги!D:D,СВОД!C3606,Услуги!F:F,СВОД!E3606)</f>
        <v>0</v>
      </c>
      <c r="M3606" s="253">
        <f>SUMIFS('Скорая мед.помощь'!J:J,'Скорая мед.помощь'!E:E,СВОД!C3606,'Скорая мед.помощь'!G:G,СВОД!E3606)</f>
        <v>0</v>
      </c>
      <c r="N3606" s="276">
        <f>SUMIFS('Круглосуточный стационар'!O:O,'Круглосуточный стационар'!D:D,СВОД!C3606,'Круглосуточный стационар'!F:F,СВОД!E3606)+SUMIFS(ВМП!O:O,ВМП!D:D,СВОД!C3606,ВМП!F:F,СВОД!E3606)+SUMIFS('Дневной стационар'!O:O,'Дневной стационар'!D:D,СВОД!C3606,'Дневной стационар'!F:F,СВОД!E3606)+SUMIFS(ЭКО!M:M,ЭКО!D:D,СВОД!C3606,ЭКО!F:F,СВОД!E3606)+SUMIFS(Диализ!O:O,Диализ!E:E,СВОД!C3606,Диализ!G:G,СВОД!E3606)+SUMIFS(Поликлиника!CT:CT,Поликлиника!D:D,СВОД!C3606,Поликлиника!F:F,СВОД!E3606)+SUMIFS('Скорая мед.помощь'!O:O,'Скорая мед.помощь'!E:E,СВОД!C3606,'Скорая мед.помощь'!G:G,СВОД!E3606)+SUMIFS(Услуги!AV:AV,Услуги!D:D,СВОД!C3606,Услуги!F:F,СВОД!E3606)</f>
        <v>337417.34571487503</v>
      </c>
      <c r="O3606" s="275">
        <f>SUMIFS(Сверхбаза!L:L,Сверхбаза!C:C,СВОД!C3606,Сверхбаза!E:E,СВОД!E3606)+SUMIFS(Сверхбаза!M:M,Сверхбаза!C:C,СВОД!C3606,Сверхбаза!E:E,СВОД!E3606)</f>
        <v>0</v>
      </c>
      <c r="P3606" s="253">
        <f>SUMIFS(Сверхбаза!N:N,Сверхбаза!C:C,СВОД!C3606,Сверхбаза!E:E,СВОД!E3606)</f>
        <v>0</v>
      </c>
      <c r="Q3606" s="253">
        <f>SUMIFS(Сверхбаза!P:P,Сверхбаза!C:C,СВОД!C3606,Сверхбаза!E:E,СВОД!E3606)</f>
        <v>0</v>
      </c>
      <c r="R3606" s="253">
        <f>SUMIFS(Сверхбаза!O:O,Сверхбаза!C:C,СВОД!C3606,Сверхбаза!E:E,СВОД!E3606)</f>
        <v>0</v>
      </c>
      <c r="S3606" s="253">
        <f>SUMIFS(Сверхбаза!Q:Q,Сверхбаза!C:C,СВОД!C3606,Сверхбаза!E:E,СВОД!E3606)</f>
        <v>0</v>
      </c>
      <c r="T3606" s="276">
        <f>SUMIFS(Сверхбаза!G:G,Сверхбаза!C:C,СВОД!C3606,Сверхбаза!E:E,СВОД!E3606)</f>
        <v>0</v>
      </c>
    </row>
    <row r="3607" spans="1:20" ht="38.25" outlineLevel="2">
      <c r="A3607" s="263" t="s">
        <v>91</v>
      </c>
      <c r="B3607" s="336">
        <v>508921</v>
      </c>
      <c r="C3607" s="336">
        <v>892401</v>
      </c>
      <c r="D3607" s="5" t="s">
        <v>625</v>
      </c>
      <c r="E3607" s="324">
        <v>13</v>
      </c>
      <c r="F3607" s="325" t="s">
        <v>704</v>
      </c>
      <c r="G3607" s="277">
        <f>SUMIFS('Круглосуточный стационар'!J:J,'Круглосуточный стационар'!D:D,СВОД!C3607,'Круглосуточный стационар'!F:F,СВОД!E3607)/2+SUMIFS(ВМП!J:J,ВМП!D:D,СВОД!C3607,ВМП!F:F,СВОД!E3607)/2+SUMIFS('Дневной стационар'!J:J,'Дневной стационар'!D:D,СВОД!C3607,'Дневной стационар'!F:F,СВОД!E3607)/2+SUMIFS(ЭКО!H:H,ЭКО!D:D,СВОД!C3607,ЭКО!F:F,СВОД!E3607)+SUMIFS(Диализ!J:J,Диализ!E:E,СВОД!C3607,Диализ!G:G,СВОД!E3607)</f>
        <v>1926</v>
      </c>
      <c r="H3607" s="251">
        <f>SUMIFS(Поликлиника!H:H,Поликлиника!D:D,СВОД!C3607,Поликлиника!F:F,СВОД!E3607)</f>
        <v>0</v>
      </c>
      <c r="I3607" s="251">
        <f>SUMIFS(Поликлиника!BA:BA,Поликлиника!D:D,СВОД!C3607,Поликлиника!F:F,СВОД!E3607)</f>
        <v>0</v>
      </c>
      <c r="J3607" s="251">
        <f>SUMIFS(Поликлиника!BF:BF,Поликлиника!D:D,СВОД!C3607,Поликлиника!F:F,СВОД!E3607)</f>
        <v>0</v>
      </c>
      <c r="K3607" s="251">
        <f>SUMIFS(Поликлиника!BU:BU,Поликлиника!D:D,СВОД!C3607,Поликлиника!F:F,СВОД!E3607)</f>
        <v>0</v>
      </c>
      <c r="L3607" s="251">
        <f>SUMIFS(Услуги!H:H,Услуги!D:D,СВОД!C3607,Услуги!F:F,СВОД!E3607)+SUMIFS(Услуги!M:M,Услуги!D:D,СВОД!C3607,Услуги!F:F,СВОД!E3607)+SUMIFS(Услуги!R:R,Услуги!D:D,СВОД!C3607,Услуги!F:F,СВОД!E3607)+SUMIFS(Услуги!W:W,Услуги!D:D,СВОД!C3607,Услуги!F:F,СВОД!E3607)+SUMIFS(Услуги!AB:AB,Услуги!D:D,СВОД!C3607,Услуги!F:F,СВОД!E3607)+SUMIFS(Услуги!AG:AG,Услуги!D:D,СВОД!C3607,Услуги!F:F,СВОД!E3607)+SUMIFS(Услуги!AL:AL,Услуги!D:D,СВОД!C3607,Услуги!F:F,СВОД!E3607)+SUMIFS(Услуги!AQ:AQ,Услуги!D:D,СВОД!C3607,Услуги!F:F,СВОД!E3607)</f>
        <v>0</v>
      </c>
      <c r="M3607" s="251">
        <f>SUMIFS('Скорая мед.помощь'!J:J,'Скорая мед.помощь'!E:E,СВОД!C3607,'Скорая мед.помощь'!G:G,СВОД!E3607)</f>
        <v>0</v>
      </c>
      <c r="N3607" s="278">
        <f>SUMIFS('Круглосуточный стационар'!O:O,'Круглосуточный стационар'!D:D,СВОД!C3607,'Круглосуточный стационар'!F:F,СВОД!E3607)+SUMIFS(ВМП!O:O,ВМП!D:D,СВОД!C3607,ВМП!F:F,СВОД!E3607)+SUMIFS('Дневной стационар'!O:O,'Дневной стационар'!D:D,СВОД!C3607,'Дневной стационар'!F:F,СВОД!E3607)+SUMIFS(ЭКО!M:M,ЭКО!D:D,СВОД!C3607,ЭКО!F:F,СВОД!E3607)+SUMIFS(Диализ!O:O,Диализ!E:E,СВОД!C3607,Диализ!G:G,СВОД!E3607)+SUMIFS(Поликлиника!CT:CT,Поликлиника!D:D,СВОД!C3607,Поликлиника!F:F,СВОД!E3607)+SUMIFS('Скорая мед.помощь'!O:O,'Скорая мед.помощь'!E:E,СВОД!C3607,'Скорая мед.помощь'!G:G,СВОД!E3607)+SUMIFS(Услуги!AV:AV,Услуги!D:D,СВОД!C3607,Услуги!F:F,СВОД!E3607)</f>
        <v>265841.46356823319</v>
      </c>
      <c r="O3607" s="277">
        <f>SUMIFS(Сверхбаза!L:L,Сверхбаза!C:C,СВОД!C3607,Сверхбаза!E:E,СВОД!E3607)+SUMIFS(Сверхбаза!M:M,Сверхбаза!C:C,СВОД!C3607,Сверхбаза!E:E,СВОД!E3607)</f>
        <v>0</v>
      </c>
      <c r="P3607" s="251">
        <f>SUMIFS(Сверхбаза!N:N,Сверхбаза!C:C,СВОД!C3607,Сверхбаза!E:E,СВОД!E3607)</f>
        <v>0</v>
      </c>
      <c r="Q3607" s="251">
        <f>SUMIFS(Сверхбаза!P:P,Сверхбаза!C:C,СВОД!C3607,Сверхбаза!E:E,СВОД!E3607)</f>
        <v>0</v>
      </c>
      <c r="R3607" s="251">
        <f>SUMIFS(Сверхбаза!O:O,Сверхбаза!C:C,СВОД!C3607,Сверхбаза!E:E,СВОД!E3607)</f>
        <v>0</v>
      </c>
      <c r="S3607" s="251">
        <f>SUMIFS(Сверхбаза!Q:Q,Сверхбаза!C:C,СВОД!C3607,Сверхбаза!E:E,СВОД!E3607)</f>
        <v>0</v>
      </c>
      <c r="T3607" s="278">
        <f>SUMIFS(Сверхбаза!G:G,Сверхбаза!C:C,СВОД!C3607,Сверхбаза!E:E,СВОД!E3607)</f>
        <v>0</v>
      </c>
    </row>
    <row r="3608" spans="1:20" ht="38.25" outlineLevel="2">
      <c r="A3608" s="263" t="s">
        <v>91</v>
      </c>
      <c r="B3608" s="336">
        <v>508921</v>
      </c>
      <c r="C3608" s="336">
        <v>892401</v>
      </c>
      <c r="D3608" s="5" t="s">
        <v>625</v>
      </c>
      <c r="E3608" s="324">
        <v>2</v>
      </c>
      <c r="F3608" s="325" t="s">
        <v>173</v>
      </c>
      <c r="G3608" s="277">
        <f>SUMIFS('Круглосуточный стационар'!J:J,'Круглосуточный стационар'!D:D,СВОД!C3608,'Круглосуточный стационар'!F:F,СВОД!E3608)/2+SUMIFS(ВМП!J:J,ВМП!D:D,СВОД!C3608,ВМП!F:F,СВОД!E3608)/2+SUMIFS('Дневной стационар'!J:J,'Дневной стационар'!D:D,СВОД!C3608,'Дневной стационар'!F:F,СВОД!E3608)/2+SUMIFS(ЭКО!H:H,ЭКО!D:D,СВОД!C3608,ЭКО!F:F,СВОД!E3608)+SUMIFS(Диализ!J:J,Диализ!E:E,СВОД!C3608,Диализ!G:G,СВОД!E3608)</f>
        <v>3801</v>
      </c>
      <c r="H3608" s="251">
        <f>SUMIFS(Поликлиника!H:H,Поликлиника!D:D,СВОД!C3608,Поликлиника!F:F,СВОД!E3608)</f>
        <v>0</v>
      </c>
      <c r="I3608" s="251">
        <f>SUMIFS(Поликлиника!BA:BA,Поликлиника!D:D,СВОД!C3608,Поликлиника!F:F,СВОД!E3608)</f>
        <v>0</v>
      </c>
      <c r="J3608" s="251">
        <f>SUMIFS(Поликлиника!BF:BF,Поликлиника!D:D,СВОД!C3608,Поликлиника!F:F,СВОД!E3608)</f>
        <v>0</v>
      </c>
      <c r="K3608" s="251">
        <f>SUMIFS(Поликлиника!BU:BU,Поликлиника!D:D,СВОД!C3608,Поликлиника!F:F,СВОД!E3608)</f>
        <v>0</v>
      </c>
      <c r="L3608" s="251">
        <f>SUMIFS(Услуги!H:H,Услуги!D:D,СВОД!C3608,Услуги!F:F,СВОД!E3608)+SUMIFS(Услуги!M:M,Услуги!D:D,СВОД!C3608,Услуги!F:F,СВОД!E3608)+SUMIFS(Услуги!R:R,Услуги!D:D,СВОД!C3608,Услуги!F:F,СВОД!E3608)+SUMIFS(Услуги!W:W,Услуги!D:D,СВОД!C3608,Услуги!F:F,СВОД!E3608)+SUMIFS(Услуги!AB:AB,Услуги!D:D,СВОД!C3608,Услуги!F:F,СВОД!E3608)+SUMIFS(Услуги!AG:AG,Услуги!D:D,СВОД!C3608,Услуги!F:F,СВОД!E3608)+SUMIFS(Услуги!AL:AL,Услуги!D:D,СВОД!C3608,Услуги!F:F,СВОД!E3608)+SUMIFS(Услуги!AQ:AQ,Услуги!D:D,СВОД!C3608,Услуги!F:F,СВОД!E3608)</f>
        <v>0</v>
      </c>
      <c r="M3608" s="251">
        <f>SUMIFS('Скорая мед.помощь'!J:J,'Скорая мед.помощь'!E:E,СВОД!C3608,'Скорая мед.помощь'!G:G,СВОД!E3608)</f>
        <v>0</v>
      </c>
      <c r="N3608" s="278">
        <f>SUMIFS('Круглосуточный стационар'!O:O,'Круглосуточный стационар'!D:D,СВОД!C3608,'Круглосуточный стационар'!F:F,СВОД!E3608)+SUMIFS(ВМП!O:O,ВМП!D:D,СВОД!C3608,ВМП!F:F,СВОД!E3608)+SUMIFS('Дневной стационар'!O:O,'Дневной стационар'!D:D,СВОД!C3608,'Дневной стационар'!F:F,СВОД!E3608)+SUMIFS(ЭКО!M:M,ЭКО!D:D,СВОД!C3608,ЭКО!F:F,СВОД!E3608)+SUMIFS(Диализ!O:O,Диализ!E:E,СВОД!C3608,Диализ!G:G,СВОД!E3608)+SUMIFS(Поликлиника!CT:CT,Поликлиника!D:D,СВОД!C3608,Поликлиника!F:F,СВОД!E3608)+SUMIFS('Скорая мед.помощь'!O:O,'Скорая мед.помощь'!E:E,СВОД!C3608,'Скорая мед.помощь'!G:G,СВОД!E3608)+SUMIFS(Услуги!AV:AV,Услуги!D:D,СВОД!C3608,Услуги!F:F,СВОД!E3608)</f>
        <v>161179.39799999999</v>
      </c>
      <c r="O3608" s="277">
        <f>SUMIFS(Сверхбаза!L:L,Сверхбаза!C:C,СВОД!C3608,Сверхбаза!E:E,СВОД!E3608)+SUMIFS(Сверхбаза!M:M,Сверхбаза!C:C,СВОД!C3608,Сверхбаза!E:E,СВОД!E3608)</f>
        <v>0</v>
      </c>
      <c r="P3608" s="251">
        <f>SUMIFS(Сверхбаза!N:N,Сверхбаза!C:C,СВОД!C3608,Сверхбаза!E:E,СВОД!E3608)</f>
        <v>0</v>
      </c>
      <c r="Q3608" s="251">
        <f>SUMIFS(Сверхбаза!P:P,Сверхбаза!C:C,СВОД!C3608,Сверхбаза!E:E,СВОД!E3608)</f>
        <v>0</v>
      </c>
      <c r="R3608" s="251">
        <f>SUMIFS(Сверхбаза!O:O,Сверхбаза!C:C,СВОД!C3608,Сверхбаза!E:E,СВОД!E3608)</f>
        <v>0</v>
      </c>
      <c r="S3608" s="251">
        <f>SUMIFS(Сверхбаза!Q:Q,Сверхбаза!C:C,СВОД!C3608,Сверхбаза!E:E,СВОД!E3608)</f>
        <v>0</v>
      </c>
      <c r="T3608" s="278">
        <f>SUMIFS(Сверхбаза!G:G,Сверхбаза!C:C,СВОД!C3608,Сверхбаза!E:E,СВОД!E3608)</f>
        <v>0</v>
      </c>
    </row>
    <row r="3609" spans="1:20" ht="38.25" outlineLevel="2">
      <c r="A3609" s="263" t="s">
        <v>91</v>
      </c>
      <c r="B3609" s="336">
        <v>508921</v>
      </c>
      <c r="C3609" s="336">
        <v>892401</v>
      </c>
      <c r="D3609" s="5" t="s">
        <v>625</v>
      </c>
      <c r="E3609" s="324">
        <v>6</v>
      </c>
      <c r="F3609" s="325" t="s">
        <v>705</v>
      </c>
      <c r="G3609" s="277">
        <f>SUMIFS('Круглосуточный стационар'!J:J,'Круглосуточный стационар'!D:D,СВОД!C3609,'Круглосуточный стационар'!F:F,СВОД!E3609)/2+SUMIFS(ВМП!J:J,ВМП!D:D,СВОД!C3609,ВМП!F:F,СВОД!E3609)/2+SUMIFS('Дневной стационар'!J:J,'Дневной стационар'!D:D,СВОД!C3609,'Дневной стационар'!F:F,СВОД!E3609)/2+SUMIFS(ЭКО!H:H,ЭКО!D:D,СВОД!C3609,ЭКО!F:F,СВОД!E3609)+SUMIFS(Диализ!J:J,Диализ!E:E,СВОД!C3609,Диализ!G:G,СВОД!E3609)</f>
        <v>0</v>
      </c>
      <c r="H3609" s="251">
        <f>SUMIFS(Поликлиника!H:H,Поликлиника!D:D,СВОД!C3609,Поликлиника!F:F,СВОД!E3609)</f>
        <v>0</v>
      </c>
      <c r="I3609" s="251">
        <f>SUMIFS(Поликлиника!BA:BA,Поликлиника!D:D,СВОД!C3609,Поликлиника!F:F,СВОД!E3609)</f>
        <v>0</v>
      </c>
      <c r="J3609" s="251">
        <f>SUMIFS(Поликлиника!BF:BF,Поликлиника!D:D,СВОД!C3609,Поликлиника!F:F,СВОД!E3609)</f>
        <v>0</v>
      </c>
      <c r="K3609" s="251">
        <f>SUMIFS(Поликлиника!BU:BU,Поликлиника!D:D,СВОД!C3609,Поликлиника!F:F,СВОД!E3609)</f>
        <v>0</v>
      </c>
      <c r="L3609" s="251">
        <f>SUMIFS(Услуги!H:H,Услуги!D:D,СВОД!C3609,Услуги!F:F,СВОД!E3609)+SUMIFS(Услуги!M:M,Услуги!D:D,СВОД!C3609,Услуги!F:F,СВОД!E3609)+SUMIFS(Услуги!R:R,Услуги!D:D,СВОД!C3609,Услуги!F:F,СВОД!E3609)+SUMIFS(Услуги!W:W,Услуги!D:D,СВОД!C3609,Услуги!F:F,СВОД!E3609)+SUMIFS(Услуги!AB:AB,Услуги!D:D,СВОД!C3609,Услуги!F:F,СВОД!E3609)+SUMIFS(Услуги!AG:AG,Услуги!D:D,СВОД!C3609,Услуги!F:F,СВОД!E3609)+SUMIFS(Услуги!AL:AL,Услуги!D:D,СВОД!C3609,Услуги!F:F,СВОД!E3609)+SUMIFS(Услуги!AQ:AQ,Услуги!D:D,СВОД!C3609,Услуги!F:F,СВОД!E3609)</f>
        <v>0</v>
      </c>
      <c r="M3609" s="251">
        <f>SUMIFS('Скорая мед.помощь'!J:J,'Скорая мед.помощь'!E:E,СВОД!C3609,'Скорая мед.помощь'!G:G,СВОД!E3609)</f>
        <v>0</v>
      </c>
      <c r="N3609" s="278">
        <f>SUMIFS('Круглосуточный стационар'!O:O,'Круглосуточный стационар'!D:D,СВОД!C3609,'Круглосуточный стационар'!F:F,СВОД!E3609)+SUMIFS(ВМП!O:O,ВМП!D:D,СВОД!C3609,ВМП!F:F,СВОД!E3609)+SUMIFS('Дневной стационар'!O:O,'Дневной стационар'!D:D,СВОД!C3609,'Дневной стационар'!F:F,СВОД!E3609)+SUMIFS(ЭКО!M:M,ЭКО!D:D,СВОД!C3609,ЭКО!F:F,СВОД!E3609)+SUMIFS(Диализ!O:O,Диализ!E:E,СВОД!C3609,Диализ!G:G,СВОД!E3609)+SUMIFS(Поликлиника!CT:CT,Поликлиника!D:D,СВОД!C3609,Поликлиника!F:F,СВОД!E3609)+SUMIFS('Скорая мед.помощь'!O:O,'Скорая мед.помощь'!E:E,СВОД!C3609,'Скорая мед.помощь'!G:G,СВОД!E3609)+SUMIFS(Услуги!AV:AV,Услуги!D:D,СВОД!C3609,Услуги!F:F,СВОД!E3609)</f>
        <v>0</v>
      </c>
      <c r="O3609" s="277">
        <f>SUMIFS(Сверхбаза!L:L,Сверхбаза!C:C,СВОД!C3609,Сверхбаза!E:E,СВОД!E3609)+SUMIFS(Сверхбаза!M:M,Сверхбаза!C:C,СВОД!C3609,Сверхбаза!E:E,СВОД!E3609)</f>
        <v>0</v>
      </c>
      <c r="P3609" s="251">
        <f>SUMIFS(Сверхбаза!N:N,Сверхбаза!C:C,СВОД!C3609,Сверхбаза!E:E,СВОД!E3609)</f>
        <v>0</v>
      </c>
      <c r="Q3609" s="251">
        <f>SUMIFS(Сверхбаза!P:P,Сверхбаза!C:C,СВОД!C3609,Сверхбаза!E:E,СВОД!E3609)</f>
        <v>0</v>
      </c>
      <c r="R3609" s="251">
        <f>SUMIFS(Сверхбаза!O:O,Сверхбаза!C:C,СВОД!C3609,Сверхбаза!E:E,СВОД!E3609)</f>
        <v>0</v>
      </c>
      <c r="S3609" s="251">
        <f>SUMIFS(Сверхбаза!Q:Q,Сверхбаза!C:C,СВОД!C3609,Сверхбаза!E:E,СВОД!E3609)</f>
        <v>0</v>
      </c>
      <c r="T3609" s="278">
        <f>SUMIFS(Сверхбаза!G:G,Сверхбаза!C:C,СВОД!C3609,Сверхбаза!E:E,СВОД!E3609)</f>
        <v>0</v>
      </c>
    </row>
    <row r="3610" spans="1:20" ht="38.25" outlineLevel="2">
      <c r="A3610" s="263" t="s">
        <v>91</v>
      </c>
      <c r="B3610" s="336">
        <v>508921</v>
      </c>
      <c r="C3610" s="336">
        <v>892401</v>
      </c>
      <c r="D3610" s="5" t="s">
        <v>625</v>
      </c>
      <c r="E3610" s="324">
        <v>3</v>
      </c>
      <c r="F3610" s="325" t="s">
        <v>174</v>
      </c>
      <c r="G3610" s="277">
        <f>SUMIFS('Круглосуточный стационар'!J:J,'Круглосуточный стационар'!D:D,СВОД!C3610,'Круглосуточный стационар'!F:F,СВОД!E3610)/2+SUMIFS(ВМП!J:J,ВМП!D:D,СВОД!C3610,ВМП!F:F,СВОД!E3610)/2+SUMIFS('Дневной стационар'!J:J,'Дневной стационар'!D:D,СВОД!C3610,'Дневной стационар'!F:F,СВОД!E3610)/2+SUMIFS(ЭКО!H:H,ЭКО!D:D,СВОД!C3610,ЭКО!F:F,СВОД!E3610)+SUMIFS(Диализ!J:J,Диализ!E:E,СВОД!C3610,Диализ!G:G,СВОД!E3610)</f>
        <v>0</v>
      </c>
      <c r="H3610" s="251">
        <f>SUMIFS(Поликлиника!H:H,Поликлиника!D:D,СВОД!C3610,Поликлиника!F:F,СВОД!E3610)</f>
        <v>0</v>
      </c>
      <c r="I3610" s="251">
        <f>SUMIFS(Поликлиника!BA:BA,Поликлиника!D:D,СВОД!C3610,Поликлиника!F:F,СВОД!E3610)</f>
        <v>0</v>
      </c>
      <c r="J3610" s="251">
        <f>SUMIFS(Поликлиника!BF:BF,Поликлиника!D:D,СВОД!C3610,Поликлиника!F:F,СВОД!E3610)</f>
        <v>0</v>
      </c>
      <c r="K3610" s="251">
        <f>SUMIFS(Поликлиника!BU:BU,Поликлиника!D:D,СВОД!C3610,Поликлиника!F:F,СВОД!E3610)</f>
        <v>3524</v>
      </c>
      <c r="L3610" s="251">
        <f>SUMIFS(Услуги!H:H,Услуги!D:D,СВОД!C3610,Услуги!F:F,СВОД!E3610)+SUMIFS(Услуги!M:M,Услуги!D:D,СВОД!C3610,Услуги!F:F,СВОД!E3610)+SUMIFS(Услуги!R:R,Услуги!D:D,СВОД!C3610,Услуги!F:F,СВОД!E3610)+SUMIFS(Услуги!W:W,Услуги!D:D,СВОД!C3610,Услуги!F:F,СВОД!E3610)+SUMIFS(Услуги!AB:AB,Услуги!D:D,СВОД!C3610,Услуги!F:F,СВОД!E3610)+SUMIFS(Услуги!AG:AG,Услуги!D:D,СВОД!C3610,Услуги!F:F,СВОД!E3610)+SUMIFS(Услуги!AL:AL,Услуги!D:D,СВОД!C3610,Услуги!F:F,СВОД!E3610)+SUMIFS(Услуги!AQ:AQ,Услуги!D:D,СВОД!C3610,Услуги!F:F,СВОД!E3610)</f>
        <v>10000</v>
      </c>
      <c r="M3610" s="251">
        <f>SUMIFS('Скорая мед.помощь'!J:J,'Скорая мед.помощь'!E:E,СВОД!C3610,'Скорая мед.помощь'!G:G,СВОД!E3610)</f>
        <v>0</v>
      </c>
      <c r="N3610" s="278">
        <f>SUMIFS('Круглосуточный стационар'!O:O,'Круглосуточный стационар'!D:D,СВОД!C3610,'Круглосуточный стационар'!F:F,СВОД!E3610)+SUMIFS(ВМП!O:O,ВМП!D:D,СВОД!C3610,ВМП!F:F,СВОД!E3610)+SUMIFS('Дневной стационар'!O:O,'Дневной стационар'!D:D,СВОД!C3610,'Дневной стационар'!F:F,СВОД!E3610)+SUMIFS(ЭКО!M:M,ЭКО!D:D,СВОД!C3610,ЭКО!F:F,СВОД!E3610)+SUMIFS(Диализ!O:O,Диализ!E:E,СВОД!C3610,Диализ!G:G,СВОД!E3610)+SUMIFS(Поликлиника!CT:CT,Поликлиника!D:D,СВОД!C3610,Поликлиника!F:F,СВОД!E3610)+SUMIFS('Скорая мед.помощь'!O:O,'Скорая мед.помощь'!E:E,СВОД!C3610,'Скорая мед.помощь'!G:G,СВОД!E3610)+SUMIFS(Услуги!AV:AV,Услуги!D:D,СВОД!C3610,Услуги!F:F,СВОД!E3610)</f>
        <v>47556.475859541868</v>
      </c>
      <c r="O3610" s="277">
        <f>SUMIFS(Сверхбаза!L:L,Сверхбаза!C:C,СВОД!C3610,Сверхбаза!E:E,СВОД!E3610)+SUMIFS(Сверхбаза!M:M,Сверхбаза!C:C,СВОД!C3610,Сверхбаза!E:E,СВОД!E3610)</f>
        <v>0</v>
      </c>
      <c r="P3610" s="251">
        <f>SUMIFS(Сверхбаза!N:N,Сверхбаза!C:C,СВОД!C3610,Сверхбаза!E:E,СВОД!E3610)</f>
        <v>0</v>
      </c>
      <c r="Q3610" s="251">
        <f>SUMIFS(Сверхбаза!P:P,Сверхбаза!C:C,СВОД!C3610,Сверхбаза!E:E,СВОД!E3610)</f>
        <v>0</v>
      </c>
      <c r="R3610" s="251">
        <f>SUMIFS(Сверхбаза!O:O,Сверхбаза!C:C,СВОД!C3610,Сверхбаза!E:E,СВОД!E3610)</f>
        <v>0</v>
      </c>
      <c r="S3610" s="251">
        <f>SUMIFS(Сверхбаза!Q:Q,Сверхбаза!C:C,СВОД!C3610,Сверхбаза!E:E,СВОД!E3610)</f>
        <v>0</v>
      </c>
      <c r="T3610" s="278">
        <f>SUMIFS(Сверхбаза!G:G,Сверхбаза!C:C,СВОД!C3610,Сверхбаза!E:E,СВОД!E3610)</f>
        <v>0</v>
      </c>
    </row>
    <row r="3611" spans="1:20" ht="38.25" outlineLevel="2">
      <c r="A3611" s="263" t="s">
        <v>91</v>
      </c>
      <c r="B3611" s="336">
        <v>508921</v>
      </c>
      <c r="C3611" s="336">
        <v>892401</v>
      </c>
      <c r="D3611" s="5" t="s">
        <v>625</v>
      </c>
      <c r="E3611" s="324">
        <v>7</v>
      </c>
      <c r="F3611" s="325" t="s">
        <v>706</v>
      </c>
      <c r="G3611" s="277">
        <f>SUMIFS('Круглосуточный стационар'!J:J,'Круглосуточный стационар'!D:D,СВОД!C3611,'Круглосуточный стационар'!F:F,СВОД!E3611)/2+SUMIFS(ВМП!J:J,ВМП!D:D,СВОД!C3611,ВМП!F:F,СВОД!E3611)/2+SUMIFS('Дневной стационар'!J:J,'Дневной стационар'!D:D,СВОД!C3611,'Дневной стационар'!F:F,СВОД!E3611)/2+SUMIFS(ЭКО!H:H,ЭКО!D:D,СВОД!C3611,ЭКО!F:F,СВОД!E3611)+SUMIFS(Диализ!J:J,Диализ!E:E,СВОД!C3611,Диализ!G:G,СВОД!E3611)</f>
        <v>0</v>
      </c>
      <c r="H3611" s="251">
        <f>SUMIFS(Поликлиника!H:H,Поликлиника!D:D,СВОД!C3611,Поликлиника!F:F,СВОД!E3611)</f>
        <v>0</v>
      </c>
      <c r="I3611" s="251">
        <f>SUMIFS(Поликлиника!BA:BA,Поликлиника!D:D,СВОД!C3611,Поликлиника!F:F,СВОД!E3611)</f>
        <v>0</v>
      </c>
      <c r="J3611" s="251">
        <f>SUMIFS(Поликлиника!BF:BF,Поликлиника!D:D,СВОД!C3611,Поликлиника!F:F,СВОД!E3611)</f>
        <v>0</v>
      </c>
      <c r="K3611" s="251">
        <f>SUMIFS(Поликлиника!BU:BU,Поликлиника!D:D,СВОД!C3611,Поликлиника!F:F,СВОД!E3611)</f>
        <v>0</v>
      </c>
      <c r="L3611" s="251">
        <f>SUMIFS(Услуги!H:H,Услуги!D:D,СВОД!C3611,Услуги!F:F,СВОД!E3611)+SUMIFS(Услуги!M:M,Услуги!D:D,СВОД!C3611,Услуги!F:F,СВОД!E3611)+SUMIFS(Услуги!R:R,Услуги!D:D,СВОД!C3611,Услуги!F:F,СВОД!E3611)+SUMIFS(Услуги!W:W,Услуги!D:D,СВОД!C3611,Услуги!F:F,СВОД!E3611)+SUMIFS(Услуги!AB:AB,Услуги!D:D,СВОД!C3611,Услуги!F:F,СВОД!E3611)+SUMIFS(Услуги!AG:AG,Услуги!D:D,СВОД!C3611,Услуги!F:F,СВОД!E3611)+SUMIFS(Услуги!AL:AL,Услуги!D:D,СВОД!C3611,Услуги!F:F,СВОД!E3611)+SUMIFS(Услуги!AQ:AQ,Услуги!D:D,СВОД!C3611,Услуги!F:F,СВОД!E3611)</f>
        <v>0</v>
      </c>
      <c r="M3611" s="251">
        <f>SUMIFS('Скорая мед.помощь'!J:J,'Скорая мед.помощь'!E:E,СВОД!C3611,'Скорая мед.помощь'!G:G,СВОД!E3611)</f>
        <v>0</v>
      </c>
      <c r="N3611" s="278">
        <f>SUMIFS('Круглосуточный стационар'!O:O,'Круглосуточный стационар'!D:D,СВОД!C3611,'Круглосуточный стационар'!F:F,СВОД!E3611)+SUMIFS(ВМП!O:O,ВМП!D:D,СВОД!C3611,ВМП!F:F,СВОД!E3611)+SUMIFS('Дневной стационар'!O:O,'Дневной стационар'!D:D,СВОД!C3611,'Дневной стационар'!F:F,СВОД!E3611)+SUMIFS(ЭКО!M:M,ЭКО!D:D,СВОД!C3611,ЭКО!F:F,СВОД!E3611)+SUMIFS(Диализ!O:O,Диализ!E:E,СВОД!C3611,Диализ!G:G,СВОД!E3611)+SUMIFS(Поликлиника!CT:CT,Поликлиника!D:D,СВОД!C3611,Поликлиника!F:F,СВОД!E3611)+SUMIFS('Скорая мед.помощь'!O:O,'Скорая мед.помощь'!E:E,СВОД!C3611,'Скорая мед.помощь'!G:G,СВОД!E3611)+SUMIFS(Услуги!AV:AV,Услуги!D:D,СВОД!C3611,Услуги!F:F,СВОД!E3611)</f>
        <v>0</v>
      </c>
      <c r="O3611" s="277">
        <f>SUMIFS(Сверхбаза!L:L,Сверхбаза!C:C,СВОД!C3611,Сверхбаза!E:E,СВОД!E3611)+SUMIFS(Сверхбаза!M:M,Сверхбаза!C:C,СВОД!C3611,Сверхбаза!E:E,СВОД!E3611)</f>
        <v>0</v>
      </c>
      <c r="P3611" s="251">
        <f>SUMIFS(Сверхбаза!N:N,Сверхбаза!C:C,СВОД!C3611,Сверхбаза!E:E,СВОД!E3611)</f>
        <v>0</v>
      </c>
      <c r="Q3611" s="251">
        <f>SUMIFS(Сверхбаза!P:P,Сверхбаза!C:C,СВОД!C3611,Сверхбаза!E:E,СВОД!E3611)</f>
        <v>0</v>
      </c>
      <c r="R3611" s="251">
        <f>SUMIFS(Сверхбаза!O:O,Сверхбаза!C:C,СВОД!C3611,Сверхбаза!E:E,СВОД!E3611)</f>
        <v>0</v>
      </c>
      <c r="S3611" s="251">
        <f>SUMIFS(Сверхбаза!Q:Q,Сверхбаза!C:C,СВОД!C3611,Сверхбаза!E:E,СВОД!E3611)</f>
        <v>0</v>
      </c>
      <c r="T3611" s="278">
        <f>SUMIFS(Сверхбаза!G:G,Сверхбаза!C:C,СВОД!C3611,Сверхбаза!E:E,СВОД!E3611)</f>
        <v>0</v>
      </c>
    </row>
    <row r="3612" spans="1:20" ht="38.25" outlineLevel="2">
      <c r="A3612" s="263" t="s">
        <v>91</v>
      </c>
      <c r="B3612" s="336">
        <v>508921</v>
      </c>
      <c r="C3612" s="336">
        <v>892401</v>
      </c>
      <c r="D3612" s="5" t="s">
        <v>625</v>
      </c>
      <c r="E3612" s="324">
        <v>70</v>
      </c>
      <c r="F3612" s="325" t="s">
        <v>707</v>
      </c>
      <c r="G3612" s="277">
        <f>SUMIFS('Круглосуточный стационар'!J:J,'Круглосуточный стационар'!D:D,СВОД!C3612,'Круглосуточный стационар'!F:F,СВОД!E3612)/2+SUMIFS(ВМП!J:J,ВМП!D:D,СВОД!C3612,ВМП!F:F,СВОД!E3612)/2+SUMIFS('Дневной стационар'!J:J,'Дневной стационар'!D:D,СВОД!C3612,'Дневной стационар'!F:F,СВОД!E3612)/2+SUMIFS(ЭКО!H:H,ЭКО!D:D,СВОД!C3612,ЭКО!F:F,СВОД!E3612)+SUMIFS(Диализ!J:J,Диализ!E:E,СВОД!C3612,Диализ!G:G,СВОД!E3612)</f>
        <v>0</v>
      </c>
      <c r="H3612" s="251">
        <f>SUMIFS(Поликлиника!H:H,Поликлиника!D:D,СВОД!C3612,Поликлиника!F:F,СВОД!E3612)</f>
        <v>0</v>
      </c>
      <c r="I3612" s="251">
        <f>SUMIFS(Поликлиника!BA:BA,Поликлиника!D:D,СВОД!C3612,Поликлиника!F:F,СВОД!E3612)</f>
        <v>0</v>
      </c>
      <c r="J3612" s="251">
        <f>SUMIFS(Поликлиника!BF:BF,Поликлиника!D:D,СВОД!C3612,Поликлиника!F:F,СВОД!E3612)</f>
        <v>0</v>
      </c>
      <c r="K3612" s="251">
        <f>SUMIFS(Поликлиника!BU:BU,Поликлиника!D:D,СВОД!C3612,Поликлиника!F:F,СВОД!E3612)</f>
        <v>0</v>
      </c>
      <c r="L3612" s="251">
        <f>SUMIFS(Услуги!H:H,Услуги!D:D,СВОД!C3612,Услуги!F:F,СВОД!E3612)+SUMIFS(Услуги!M:M,Услуги!D:D,СВОД!C3612,Услуги!F:F,СВОД!E3612)+SUMIFS(Услуги!R:R,Услуги!D:D,СВОД!C3612,Услуги!F:F,СВОД!E3612)+SUMIFS(Услуги!W:W,Услуги!D:D,СВОД!C3612,Услуги!F:F,СВОД!E3612)+SUMIFS(Услуги!AB:AB,Услуги!D:D,СВОД!C3612,Услуги!F:F,СВОД!E3612)+SUMIFS(Услуги!AG:AG,Услуги!D:D,СВОД!C3612,Услуги!F:F,СВОД!E3612)+SUMIFS(Услуги!AL:AL,Услуги!D:D,СВОД!C3612,Услуги!F:F,СВОД!E3612)+SUMIFS(Услуги!AQ:AQ,Услуги!D:D,СВОД!C3612,Услуги!F:F,СВОД!E3612)</f>
        <v>0</v>
      </c>
      <c r="M3612" s="251">
        <f>SUMIFS('Скорая мед.помощь'!J:J,'Скорая мед.помощь'!E:E,СВОД!C3612,'Скорая мед.помощь'!G:G,СВОД!E3612)</f>
        <v>0</v>
      </c>
      <c r="N3612" s="278">
        <f>SUMIFS('Круглосуточный стационар'!O:O,'Круглосуточный стационар'!D:D,СВОД!C3612,'Круглосуточный стационар'!F:F,СВОД!E3612)+SUMIFS(ВМП!O:O,ВМП!D:D,СВОД!C3612,ВМП!F:F,СВОД!E3612)+SUMIFS('Дневной стационар'!O:O,'Дневной стационар'!D:D,СВОД!C3612,'Дневной стационар'!F:F,СВОД!E3612)+SUMIFS(ЭКО!M:M,ЭКО!D:D,СВОД!C3612,ЭКО!F:F,СВОД!E3612)+SUMIFS(Диализ!O:O,Диализ!E:E,СВОД!C3612,Диализ!G:G,СВОД!E3612)+SUMIFS(Поликлиника!CT:CT,Поликлиника!D:D,СВОД!C3612,Поликлиника!F:F,СВОД!E3612)+SUMIFS('Скорая мед.помощь'!O:O,'Скорая мед.помощь'!E:E,СВОД!C3612,'Скорая мед.помощь'!G:G,СВОД!E3612)+SUMIFS(Услуги!AV:AV,Услуги!D:D,СВОД!C3612,Услуги!F:F,СВОД!E3612)</f>
        <v>0</v>
      </c>
      <c r="O3612" s="277">
        <f>SUMIFS(Сверхбаза!L:L,Сверхбаза!C:C,СВОД!C3612,Сверхбаза!E:E,СВОД!E3612)+SUMIFS(Сверхбаза!M:M,Сверхбаза!C:C,СВОД!C3612,Сверхбаза!E:E,СВОД!E3612)</f>
        <v>0</v>
      </c>
      <c r="P3612" s="251">
        <f>SUMIFS(Сверхбаза!N:N,Сверхбаза!C:C,СВОД!C3612,Сверхбаза!E:E,СВОД!E3612)</f>
        <v>0</v>
      </c>
      <c r="Q3612" s="251">
        <f>SUMIFS(Сверхбаза!P:P,Сверхбаза!C:C,СВОД!C3612,Сверхбаза!E:E,СВОД!E3612)</f>
        <v>0</v>
      </c>
      <c r="R3612" s="251">
        <f>SUMIFS(Сверхбаза!O:O,Сверхбаза!C:C,СВОД!C3612,Сверхбаза!E:E,СВОД!E3612)</f>
        <v>0</v>
      </c>
      <c r="S3612" s="251">
        <f>SUMIFS(Сверхбаза!Q:Q,Сверхбаза!C:C,СВОД!C3612,Сверхбаза!E:E,СВОД!E3612)</f>
        <v>0</v>
      </c>
      <c r="T3612" s="278">
        <f>SUMIFS(Сверхбаза!G:G,Сверхбаза!C:C,СВОД!C3612,Сверхбаза!E:E,СВОД!E3612)</f>
        <v>0</v>
      </c>
    </row>
    <row r="3613" spans="1:20" ht="38.25" outlineLevel="2">
      <c r="A3613" s="263" t="s">
        <v>91</v>
      </c>
      <c r="B3613" s="336">
        <v>508921</v>
      </c>
      <c r="C3613" s="336">
        <v>892401</v>
      </c>
      <c r="D3613" s="5" t="s">
        <v>625</v>
      </c>
      <c r="E3613" s="324">
        <v>94</v>
      </c>
      <c r="F3613" s="325" t="s">
        <v>157</v>
      </c>
      <c r="G3613" s="277">
        <f>SUMIFS('Круглосуточный стационар'!J:J,'Круглосуточный стационар'!D:D,СВОД!C3613,'Круглосуточный стационар'!F:F,СВОД!E3613)/2+SUMIFS(ВМП!J:J,ВМП!D:D,СВОД!C3613,ВМП!F:F,СВОД!E3613)/2+SUMIFS('Дневной стационар'!J:J,'Дневной стационар'!D:D,СВОД!C3613,'Дневной стационар'!F:F,СВОД!E3613)/2+SUMIFS(ЭКО!H:H,ЭКО!D:D,СВОД!C3613,ЭКО!F:F,СВОД!E3613)+SUMIFS(Диализ!J:J,Диализ!E:E,СВОД!C3613,Диализ!G:G,СВОД!E3613)</f>
        <v>0</v>
      </c>
      <c r="H3613" s="251">
        <f>SUMIFS(Поликлиника!H:H,Поликлиника!D:D,СВОД!C3613,Поликлиника!F:F,СВОД!E3613)</f>
        <v>0</v>
      </c>
      <c r="I3613" s="251">
        <f>SUMIFS(Поликлиника!BA:BA,Поликлиника!D:D,СВОД!C3613,Поликлиника!F:F,СВОД!E3613)</f>
        <v>0</v>
      </c>
      <c r="J3613" s="251">
        <f>SUMIFS(Поликлиника!BF:BF,Поликлиника!D:D,СВОД!C3613,Поликлиника!F:F,СВОД!E3613)</f>
        <v>0</v>
      </c>
      <c r="K3613" s="251">
        <f>SUMIFS(Поликлиника!BU:BU,Поликлиника!D:D,СВОД!C3613,Поликлиника!F:F,СВОД!E3613)</f>
        <v>0</v>
      </c>
      <c r="L3613" s="251">
        <f>SUMIFS(Услуги!H:H,Услуги!D:D,СВОД!C3613,Услуги!F:F,СВОД!E3613)+SUMIFS(Услуги!M:M,Услуги!D:D,СВОД!C3613,Услуги!F:F,СВОД!E3613)+SUMIFS(Услуги!R:R,Услуги!D:D,СВОД!C3613,Услуги!F:F,СВОД!E3613)+SUMIFS(Услуги!W:W,Услуги!D:D,СВОД!C3613,Услуги!F:F,СВОД!E3613)+SUMIFS(Услуги!AB:AB,Услуги!D:D,СВОД!C3613,Услуги!F:F,СВОД!E3613)+SUMIFS(Услуги!AG:AG,Услуги!D:D,СВОД!C3613,Услуги!F:F,СВОД!E3613)+SUMIFS(Услуги!AL:AL,Услуги!D:D,СВОД!C3613,Услуги!F:F,СВОД!E3613)+SUMIFS(Услуги!AQ:AQ,Услуги!D:D,СВОД!C3613,Услуги!F:F,СВОД!E3613)</f>
        <v>0</v>
      </c>
      <c r="M3613" s="251">
        <f>SUMIFS('Скорая мед.помощь'!J:J,'Скорая мед.помощь'!E:E,СВОД!C3613,'Скорая мед.помощь'!G:G,СВОД!E3613)</f>
        <v>0</v>
      </c>
      <c r="N3613" s="278">
        <f>SUMIFS('Круглосуточный стационар'!O:O,'Круглосуточный стационар'!D:D,СВОД!C3613,'Круглосуточный стационар'!F:F,СВОД!E3613)+SUMIFS(ВМП!O:O,ВМП!D:D,СВОД!C3613,ВМП!F:F,СВОД!E3613)+SUMIFS('Дневной стационар'!O:O,'Дневной стационар'!D:D,СВОД!C3613,'Дневной стационар'!F:F,СВОД!E3613)+SUMIFS(ЭКО!M:M,ЭКО!D:D,СВОД!C3613,ЭКО!F:F,СВОД!E3613)+SUMIFS(Диализ!O:O,Диализ!E:E,СВОД!C3613,Диализ!G:G,СВОД!E3613)+SUMIFS(Поликлиника!CT:CT,Поликлиника!D:D,СВОД!C3613,Поликлиника!F:F,СВОД!E3613)+SUMIFS('Скорая мед.помощь'!O:O,'Скорая мед.помощь'!E:E,СВОД!C3613,'Скорая мед.помощь'!G:G,СВОД!E3613)+SUMIFS(Услуги!AV:AV,Услуги!D:D,СВОД!C3613,Услуги!F:F,СВОД!E3613)</f>
        <v>0</v>
      </c>
      <c r="O3613" s="277">
        <f>SUMIFS(Сверхбаза!L:L,Сверхбаза!C:C,СВОД!C3613,Сверхбаза!E:E,СВОД!E3613)+SUMIFS(Сверхбаза!M:M,Сверхбаза!C:C,СВОД!C3613,Сверхбаза!E:E,СВОД!E3613)</f>
        <v>0</v>
      </c>
      <c r="P3613" s="251">
        <f>SUMIFS(Сверхбаза!N:N,Сверхбаза!C:C,СВОД!C3613,Сверхбаза!E:E,СВОД!E3613)</f>
        <v>0</v>
      </c>
      <c r="Q3613" s="251">
        <f>SUMIFS(Сверхбаза!P:P,Сверхбаза!C:C,СВОД!C3613,Сверхбаза!E:E,СВОД!E3613)</f>
        <v>0</v>
      </c>
      <c r="R3613" s="251">
        <f>SUMIFS(Сверхбаза!O:O,Сверхбаза!C:C,СВОД!C3613,Сверхбаза!E:E,СВОД!E3613)</f>
        <v>0</v>
      </c>
      <c r="S3613" s="251">
        <f>SUMIFS(Сверхбаза!Q:Q,Сверхбаза!C:C,СВОД!C3613,Сверхбаза!E:E,СВОД!E3613)</f>
        <v>0</v>
      </c>
      <c r="T3613" s="278">
        <f>SUMIFS(Сверхбаза!G:G,Сверхбаза!C:C,СВОД!C3613,Сверхбаза!E:E,СВОД!E3613)</f>
        <v>0</v>
      </c>
    </row>
    <row r="3614" spans="1:20" outlineLevel="1">
      <c r="A3614" s="264"/>
      <c r="B3614" s="254"/>
      <c r="C3614" s="254" t="str">
        <f>CONCATENATE(C3613," ","Итог")</f>
        <v>892401 Итог</v>
      </c>
      <c r="D3614" s="255"/>
      <c r="E3614" s="326"/>
      <c r="F3614" s="327"/>
      <c r="G3614" s="279"/>
      <c r="H3614" s="256"/>
      <c r="I3614" s="256"/>
      <c r="J3614" s="256"/>
      <c r="K3614" s="256"/>
      <c r="L3614" s="256"/>
      <c r="M3614" s="256"/>
      <c r="N3614" s="280">
        <f>SUBTOTAL(9,N3606:N3613)</f>
        <v>811994.68314265017</v>
      </c>
      <c r="O3614" s="279"/>
      <c r="P3614" s="256"/>
      <c r="Q3614" s="256"/>
      <c r="R3614" s="256"/>
      <c r="S3614" s="256"/>
      <c r="T3614" s="280">
        <f>SUBTOTAL(9,T3606:T3613)</f>
        <v>0</v>
      </c>
    </row>
    <row r="3615" spans="1:20" ht="89.25" outlineLevel="2">
      <c r="A3615" s="262" t="s">
        <v>91</v>
      </c>
      <c r="B3615" s="8">
        <v>508927</v>
      </c>
      <c r="C3615" s="8">
        <v>893001</v>
      </c>
      <c r="D3615" s="9" t="s">
        <v>440</v>
      </c>
      <c r="E3615" s="322">
        <v>1</v>
      </c>
      <c r="F3615" s="323" t="s">
        <v>12</v>
      </c>
      <c r="G3615" s="275">
        <f>SUMIFS('Круглосуточный стационар'!J:J,'Круглосуточный стационар'!D:D,СВОД!C3615,'Круглосуточный стационар'!F:F,СВОД!E3615)/2+SUMIFS(ВМП!J:J,ВМП!D:D,СВОД!C3615,ВМП!F:F,СВОД!E3615)/2+SUMIFS('Дневной стационар'!J:J,'Дневной стационар'!D:D,СВОД!C3615,'Дневной стационар'!F:F,СВОД!E3615)/2+SUMIFS(ЭКО!H:H,ЭКО!D:D,СВОД!C3615,ЭКО!F:F,СВОД!E3615)+SUMIFS(Диализ!J:J,Диализ!E:E,СВОД!C3615,Диализ!G:G,СВОД!E3615)</f>
        <v>369</v>
      </c>
      <c r="H3615" s="253">
        <f>SUMIFS(Поликлиника!H:H,Поликлиника!D:D,СВОД!C3615,Поликлиника!F:F,СВОД!E3615)</f>
        <v>0</v>
      </c>
      <c r="I3615" s="253">
        <f>SUMIFS(Поликлиника!BA:BA,Поликлиника!D:D,СВОД!C3615,Поликлиника!F:F,СВОД!E3615)</f>
        <v>0</v>
      </c>
      <c r="J3615" s="253">
        <f>SUMIFS(Поликлиника!BF:BF,Поликлиника!D:D,СВОД!C3615,Поликлиника!F:F,СВОД!E3615)</f>
        <v>0</v>
      </c>
      <c r="K3615" s="253">
        <f>SUMIFS(Поликлиника!BU:BU,Поликлиника!D:D,СВОД!C3615,Поликлиника!F:F,СВОД!E3615)</f>
        <v>0</v>
      </c>
      <c r="L3615" s="253">
        <f>SUMIFS(Услуги!H:H,Услуги!D:D,СВОД!C3615,Услуги!F:F,СВОД!E3615)+SUMIFS(Услуги!M:M,Услуги!D:D,СВОД!C3615,Услуги!F:F,СВОД!E3615)+SUMIFS(Услуги!R:R,Услуги!D:D,СВОД!C3615,Услуги!F:F,СВОД!E3615)+SUMIFS(Услуги!W:W,Услуги!D:D,СВОД!C3615,Услуги!F:F,СВОД!E3615)+SUMIFS(Услуги!AB:AB,Услуги!D:D,СВОД!C3615,Услуги!F:F,СВОД!E3615)+SUMIFS(Услуги!AG:AG,Услуги!D:D,СВОД!C3615,Услуги!F:F,СВОД!E3615)+SUMIFS(Услуги!AL:AL,Услуги!D:D,СВОД!C3615,Услуги!F:F,СВОД!E3615)+SUMIFS(Услуги!AQ:AQ,Услуги!D:D,СВОД!C3615,Услуги!F:F,СВОД!E3615)</f>
        <v>0</v>
      </c>
      <c r="M3615" s="253">
        <f>SUMIFS('Скорая мед.помощь'!J:J,'Скорая мед.помощь'!E:E,СВОД!C3615,'Скорая мед.помощь'!G:G,СВОД!E3615)</f>
        <v>0</v>
      </c>
      <c r="N3615" s="276">
        <f>SUMIFS('Круглосуточный стационар'!O:O,'Круглосуточный стационар'!D:D,СВОД!C3615,'Круглосуточный стационар'!F:F,СВОД!E3615)+SUMIFS(ВМП!O:O,ВМП!D:D,СВОД!C3615,ВМП!F:F,СВОД!E3615)+SUMIFS('Дневной стационар'!O:O,'Дневной стационар'!D:D,СВОД!C3615,'Дневной стационар'!F:F,СВОД!E3615)+SUMIFS(ЭКО!M:M,ЭКО!D:D,СВОД!C3615,ЭКО!F:F,СВОД!E3615)+SUMIFS(Диализ!O:O,Диализ!E:E,СВОД!C3615,Диализ!G:G,СВОД!E3615)+SUMIFS(Поликлиника!CT:CT,Поликлиника!D:D,СВОД!C3615,Поликлиника!F:F,СВОД!E3615)+SUMIFS('Скорая мед.помощь'!O:O,'Скорая мед.помощь'!E:E,СВОД!C3615,'Скорая мед.помощь'!G:G,СВОД!E3615)+SUMIFS(Услуги!AV:AV,Услуги!D:D,СВОД!C3615,Услуги!F:F,СВОД!E3615)</f>
        <v>49397.928079107747</v>
      </c>
      <c r="O3615" s="275">
        <f>SUMIFS(Сверхбаза!L:L,Сверхбаза!C:C,СВОД!C3615,Сверхбаза!E:E,СВОД!E3615)+SUMIFS(Сверхбаза!M:M,Сверхбаза!C:C,СВОД!C3615,Сверхбаза!E:E,СВОД!E3615)</f>
        <v>0</v>
      </c>
      <c r="P3615" s="253">
        <f>SUMIFS(Сверхбаза!N:N,Сверхбаза!C:C,СВОД!C3615,Сверхбаза!E:E,СВОД!E3615)</f>
        <v>0</v>
      </c>
      <c r="Q3615" s="253">
        <f>SUMIFS(Сверхбаза!P:P,Сверхбаза!C:C,СВОД!C3615,Сверхбаза!E:E,СВОД!E3615)</f>
        <v>0</v>
      </c>
      <c r="R3615" s="253">
        <f>SUMIFS(Сверхбаза!O:O,Сверхбаза!C:C,СВОД!C3615,Сверхбаза!E:E,СВОД!E3615)</f>
        <v>0</v>
      </c>
      <c r="S3615" s="253">
        <f>SUMIFS(Сверхбаза!Q:Q,Сверхбаза!C:C,СВОД!C3615,Сверхбаза!E:E,СВОД!E3615)</f>
        <v>0</v>
      </c>
      <c r="T3615" s="276">
        <f>SUMIFS(Сверхбаза!G:G,Сверхбаза!C:C,СВОД!C3615,Сверхбаза!E:E,СВОД!E3615)</f>
        <v>0</v>
      </c>
    </row>
    <row r="3616" spans="1:20" ht="89.25" outlineLevel="2">
      <c r="A3616" s="263" t="s">
        <v>91</v>
      </c>
      <c r="B3616" s="336">
        <v>508927</v>
      </c>
      <c r="C3616" s="336">
        <v>893001</v>
      </c>
      <c r="D3616" s="5" t="s">
        <v>440</v>
      </c>
      <c r="E3616" s="324">
        <v>13</v>
      </c>
      <c r="F3616" s="325" t="s">
        <v>704</v>
      </c>
      <c r="G3616" s="277">
        <f>SUMIFS('Круглосуточный стационар'!J:J,'Круглосуточный стационар'!D:D,СВОД!C3616,'Круглосуточный стационар'!F:F,СВОД!E3616)/2+SUMIFS(ВМП!J:J,ВМП!D:D,СВОД!C3616,ВМП!F:F,СВОД!E3616)/2+SUMIFS('Дневной стационар'!J:J,'Дневной стационар'!D:D,СВОД!C3616,'Дневной стационар'!F:F,СВОД!E3616)/2+SUMIFS(ЭКО!H:H,ЭКО!D:D,СВОД!C3616,ЭКО!F:F,СВОД!E3616)+SUMIFS(Диализ!J:J,Диализ!E:E,СВОД!C3616,Диализ!G:G,СВОД!E3616)</f>
        <v>9</v>
      </c>
      <c r="H3616" s="251">
        <f>SUMIFS(Поликлиника!H:H,Поликлиника!D:D,СВОД!C3616,Поликлиника!F:F,СВОД!E3616)</f>
        <v>0</v>
      </c>
      <c r="I3616" s="251">
        <f>SUMIFS(Поликлиника!BA:BA,Поликлиника!D:D,СВОД!C3616,Поликлиника!F:F,СВОД!E3616)</f>
        <v>0</v>
      </c>
      <c r="J3616" s="251">
        <f>SUMIFS(Поликлиника!BF:BF,Поликлиника!D:D,СВОД!C3616,Поликлиника!F:F,СВОД!E3616)</f>
        <v>0</v>
      </c>
      <c r="K3616" s="251">
        <f>SUMIFS(Поликлиника!BU:BU,Поликлиника!D:D,СВОД!C3616,Поликлиника!F:F,СВОД!E3616)</f>
        <v>0</v>
      </c>
      <c r="L3616" s="251">
        <f>SUMIFS(Услуги!H:H,Услуги!D:D,СВОД!C3616,Услуги!F:F,СВОД!E3616)+SUMIFS(Услуги!M:M,Услуги!D:D,СВОД!C3616,Услуги!F:F,СВОД!E3616)+SUMIFS(Услуги!R:R,Услуги!D:D,СВОД!C3616,Услуги!F:F,СВОД!E3616)+SUMIFS(Услуги!W:W,Услуги!D:D,СВОД!C3616,Услуги!F:F,СВОД!E3616)+SUMIFS(Услуги!AB:AB,Услуги!D:D,СВОД!C3616,Услуги!F:F,СВОД!E3616)+SUMIFS(Услуги!AG:AG,Услуги!D:D,СВОД!C3616,Услуги!F:F,СВОД!E3616)+SUMIFS(Услуги!AL:AL,Услуги!D:D,СВОД!C3616,Услуги!F:F,СВОД!E3616)+SUMIFS(Услуги!AQ:AQ,Услуги!D:D,СВОД!C3616,Услуги!F:F,СВОД!E3616)</f>
        <v>0</v>
      </c>
      <c r="M3616" s="251">
        <f>SUMIFS('Скорая мед.помощь'!J:J,'Скорая мед.помощь'!E:E,СВОД!C3616,'Скорая мед.помощь'!G:G,СВОД!E3616)</f>
        <v>0</v>
      </c>
      <c r="N3616" s="278">
        <f>SUMIFS('Круглосуточный стационар'!O:O,'Круглосуточный стационар'!D:D,СВОД!C3616,'Круглосуточный стационар'!F:F,СВОД!E3616)+SUMIFS(ВМП!O:O,ВМП!D:D,СВОД!C3616,ВМП!F:F,СВОД!E3616)+SUMIFS('Дневной стационар'!O:O,'Дневной стационар'!D:D,СВОД!C3616,'Дневной стационар'!F:F,СВОД!E3616)+SUMIFS(ЭКО!M:M,ЭКО!D:D,СВОД!C3616,ЭКО!F:F,СВОД!E3616)+SUMIFS(Диализ!O:O,Диализ!E:E,СВОД!C3616,Диализ!G:G,СВОД!E3616)+SUMIFS(Поликлиника!CT:CT,Поликлиника!D:D,СВОД!C3616,Поликлиника!F:F,СВОД!E3616)+SUMIFS('Скорая мед.помощь'!O:O,'Скорая мед.помощь'!E:E,СВОД!C3616,'Скорая мед.помощь'!G:G,СВОД!E3616)+SUMIFS(Услуги!AV:AV,Услуги!D:D,СВОД!C3616,Услуги!F:F,СВОД!E3616)</f>
        <v>1423.6999400000004</v>
      </c>
      <c r="O3616" s="277">
        <f>SUMIFS(Сверхбаза!L:L,Сверхбаза!C:C,СВОД!C3616,Сверхбаза!E:E,СВОД!E3616)+SUMIFS(Сверхбаза!M:M,Сверхбаза!C:C,СВОД!C3616,Сверхбаза!E:E,СВОД!E3616)</f>
        <v>0</v>
      </c>
      <c r="P3616" s="251">
        <f>SUMIFS(Сверхбаза!N:N,Сверхбаза!C:C,СВОД!C3616,Сверхбаза!E:E,СВОД!E3616)</f>
        <v>0</v>
      </c>
      <c r="Q3616" s="251">
        <f>SUMIFS(Сверхбаза!P:P,Сверхбаза!C:C,СВОД!C3616,Сверхбаза!E:E,СВОД!E3616)</f>
        <v>0</v>
      </c>
      <c r="R3616" s="251">
        <f>SUMIFS(Сверхбаза!O:O,Сверхбаза!C:C,СВОД!C3616,Сверхбаза!E:E,СВОД!E3616)</f>
        <v>0</v>
      </c>
      <c r="S3616" s="251">
        <f>SUMIFS(Сверхбаза!Q:Q,Сверхбаза!C:C,СВОД!C3616,Сверхбаза!E:E,СВОД!E3616)</f>
        <v>0</v>
      </c>
      <c r="T3616" s="278">
        <f>SUMIFS(Сверхбаза!G:G,Сверхбаза!C:C,СВОД!C3616,Сверхбаза!E:E,СВОД!E3616)</f>
        <v>0</v>
      </c>
    </row>
    <row r="3617" spans="1:20" ht="89.25" outlineLevel="2">
      <c r="A3617" s="263" t="s">
        <v>91</v>
      </c>
      <c r="B3617" s="336">
        <v>508927</v>
      </c>
      <c r="C3617" s="336">
        <v>893001</v>
      </c>
      <c r="D3617" s="5" t="s">
        <v>440</v>
      </c>
      <c r="E3617" s="324">
        <v>2</v>
      </c>
      <c r="F3617" s="325" t="s">
        <v>173</v>
      </c>
      <c r="G3617" s="277">
        <f>SUMIFS('Круглосуточный стационар'!J:J,'Круглосуточный стационар'!D:D,СВОД!C3617,'Круглосуточный стационар'!F:F,СВОД!E3617)/2+SUMIFS(ВМП!J:J,ВМП!D:D,СВОД!C3617,ВМП!F:F,СВОД!E3617)/2+SUMIFS('Дневной стационар'!J:J,'Дневной стационар'!D:D,СВОД!C3617,'Дневной стационар'!F:F,СВОД!E3617)/2+SUMIFS(ЭКО!H:H,ЭКО!D:D,СВОД!C3617,ЭКО!F:F,СВОД!E3617)+SUMIFS(Диализ!J:J,Диализ!E:E,СВОД!C3617,Диализ!G:G,СВОД!E3617)</f>
        <v>0</v>
      </c>
      <c r="H3617" s="251">
        <f>SUMIFS(Поликлиника!H:H,Поликлиника!D:D,СВОД!C3617,Поликлиника!F:F,СВОД!E3617)</f>
        <v>0</v>
      </c>
      <c r="I3617" s="251">
        <f>SUMIFS(Поликлиника!BA:BA,Поликлиника!D:D,СВОД!C3617,Поликлиника!F:F,СВОД!E3617)</f>
        <v>0</v>
      </c>
      <c r="J3617" s="251">
        <f>SUMIFS(Поликлиника!BF:BF,Поликлиника!D:D,СВОД!C3617,Поликлиника!F:F,СВОД!E3617)</f>
        <v>0</v>
      </c>
      <c r="K3617" s="251">
        <f>SUMIFS(Поликлиника!BU:BU,Поликлиника!D:D,СВОД!C3617,Поликлиника!F:F,СВОД!E3617)</f>
        <v>0</v>
      </c>
      <c r="L3617" s="251">
        <f>SUMIFS(Услуги!H:H,Услуги!D:D,СВОД!C3617,Услуги!F:F,СВОД!E3617)+SUMIFS(Услуги!M:M,Услуги!D:D,СВОД!C3617,Услуги!F:F,СВОД!E3617)+SUMIFS(Услуги!R:R,Услуги!D:D,СВОД!C3617,Услуги!F:F,СВОД!E3617)+SUMIFS(Услуги!W:W,Услуги!D:D,СВОД!C3617,Услуги!F:F,СВОД!E3617)+SUMIFS(Услуги!AB:AB,Услуги!D:D,СВОД!C3617,Услуги!F:F,СВОД!E3617)+SUMIFS(Услуги!AG:AG,Услуги!D:D,СВОД!C3617,Услуги!F:F,СВОД!E3617)+SUMIFS(Услуги!AL:AL,Услуги!D:D,СВОД!C3617,Услуги!F:F,СВОД!E3617)+SUMIFS(Услуги!AQ:AQ,Услуги!D:D,СВОД!C3617,Услуги!F:F,СВОД!E3617)</f>
        <v>0</v>
      </c>
      <c r="M3617" s="251">
        <f>SUMIFS('Скорая мед.помощь'!J:J,'Скорая мед.помощь'!E:E,СВОД!C3617,'Скорая мед.помощь'!G:G,СВОД!E3617)</f>
        <v>0</v>
      </c>
      <c r="N3617" s="278">
        <f>SUMIFS('Круглосуточный стационар'!O:O,'Круглосуточный стационар'!D:D,СВОД!C3617,'Круглосуточный стационар'!F:F,СВОД!E3617)+SUMIFS(ВМП!O:O,ВМП!D:D,СВОД!C3617,ВМП!F:F,СВОД!E3617)+SUMIFS('Дневной стационар'!O:O,'Дневной стационар'!D:D,СВОД!C3617,'Дневной стационар'!F:F,СВОД!E3617)+SUMIFS(ЭКО!M:M,ЭКО!D:D,СВОД!C3617,ЭКО!F:F,СВОД!E3617)+SUMIFS(Диализ!O:O,Диализ!E:E,СВОД!C3617,Диализ!G:G,СВОД!E3617)+SUMIFS(Поликлиника!CT:CT,Поликлиника!D:D,СВОД!C3617,Поликлиника!F:F,СВОД!E3617)+SUMIFS('Скорая мед.помощь'!O:O,'Скорая мед.помощь'!E:E,СВОД!C3617,'Скорая мед.помощь'!G:G,СВОД!E3617)+SUMIFS(Услуги!AV:AV,Услуги!D:D,СВОД!C3617,Услуги!F:F,СВОД!E3617)</f>
        <v>0</v>
      </c>
      <c r="O3617" s="277">
        <f>SUMIFS(Сверхбаза!L:L,Сверхбаза!C:C,СВОД!C3617,Сверхбаза!E:E,СВОД!E3617)+SUMIFS(Сверхбаза!M:M,Сверхбаза!C:C,СВОД!C3617,Сверхбаза!E:E,СВОД!E3617)</f>
        <v>0</v>
      </c>
      <c r="P3617" s="251">
        <f>SUMIFS(Сверхбаза!N:N,Сверхбаза!C:C,СВОД!C3617,Сверхбаза!E:E,СВОД!E3617)</f>
        <v>0</v>
      </c>
      <c r="Q3617" s="251">
        <f>SUMIFS(Сверхбаза!P:P,Сверхбаза!C:C,СВОД!C3617,Сверхбаза!E:E,СВОД!E3617)</f>
        <v>0</v>
      </c>
      <c r="R3617" s="251">
        <f>SUMIFS(Сверхбаза!O:O,Сверхбаза!C:C,СВОД!C3617,Сверхбаза!E:E,СВОД!E3617)</f>
        <v>0</v>
      </c>
      <c r="S3617" s="251">
        <f>SUMIFS(Сверхбаза!Q:Q,Сверхбаза!C:C,СВОД!C3617,Сверхбаза!E:E,СВОД!E3617)</f>
        <v>0</v>
      </c>
      <c r="T3617" s="278">
        <f>SUMIFS(Сверхбаза!G:G,Сверхбаза!C:C,СВОД!C3617,Сверхбаза!E:E,СВОД!E3617)</f>
        <v>0</v>
      </c>
    </row>
    <row r="3618" spans="1:20" ht="89.25" outlineLevel="2">
      <c r="A3618" s="263" t="s">
        <v>91</v>
      </c>
      <c r="B3618" s="336">
        <v>508927</v>
      </c>
      <c r="C3618" s="336">
        <v>893001</v>
      </c>
      <c r="D3618" s="5" t="s">
        <v>440</v>
      </c>
      <c r="E3618" s="324">
        <v>6</v>
      </c>
      <c r="F3618" s="325" t="s">
        <v>705</v>
      </c>
      <c r="G3618" s="277">
        <f>SUMIFS('Круглосуточный стационар'!J:J,'Круглосуточный стационар'!D:D,СВОД!C3618,'Круглосуточный стационар'!F:F,СВОД!E3618)/2+SUMIFS(ВМП!J:J,ВМП!D:D,СВОД!C3618,ВМП!F:F,СВОД!E3618)/2+SUMIFS('Дневной стационар'!J:J,'Дневной стационар'!D:D,СВОД!C3618,'Дневной стационар'!F:F,СВОД!E3618)/2+SUMIFS(ЭКО!H:H,ЭКО!D:D,СВОД!C3618,ЭКО!F:F,СВОД!E3618)+SUMIFS(Диализ!J:J,Диализ!E:E,СВОД!C3618,Диализ!G:G,СВОД!E3618)</f>
        <v>0</v>
      </c>
      <c r="H3618" s="251">
        <f>SUMIFS(Поликлиника!H:H,Поликлиника!D:D,СВОД!C3618,Поликлиника!F:F,СВОД!E3618)</f>
        <v>0</v>
      </c>
      <c r="I3618" s="251">
        <f>SUMIFS(Поликлиника!BA:BA,Поликлиника!D:D,СВОД!C3618,Поликлиника!F:F,СВОД!E3618)</f>
        <v>0</v>
      </c>
      <c r="J3618" s="251">
        <f>SUMIFS(Поликлиника!BF:BF,Поликлиника!D:D,СВОД!C3618,Поликлиника!F:F,СВОД!E3618)</f>
        <v>0</v>
      </c>
      <c r="K3618" s="251">
        <f>SUMIFS(Поликлиника!BU:BU,Поликлиника!D:D,СВОД!C3618,Поликлиника!F:F,СВОД!E3618)</f>
        <v>0</v>
      </c>
      <c r="L3618" s="251">
        <f>SUMIFS(Услуги!H:H,Услуги!D:D,СВОД!C3618,Услуги!F:F,СВОД!E3618)+SUMIFS(Услуги!M:M,Услуги!D:D,СВОД!C3618,Услуги!F:F,СВОД!E3618)+SUMIFS(Услуги!R:R,Услуги!D:D,СВОД!C3618,Услуги!F:F,СВОД!E3618)+SUMIFS(Услуги!W:W,Услуги!D:D,СВОД!C3618,Услуги!F:F,СВОД!E3618)+SUMIFS(Услуги!AB:AB,Услуги!D:D,СВОД!C3618,Услуги!F:F,СВОД!E3618)+SUMIFS(Услуги!AG:AG,Услуги!D:D,СВОД!C3618,Услуги!F:F,СВОД!E3618)+SUMIFS(Услуги!AL:AL,Услуги!D:D,СВОД!C3618,Услуги!F:F,СВОД!E3618)+SUMIFS(Услуги!AQ:AQ,Услуги!D:D,СВОД!C3618,Услуги!F:F,СВОД!E3618)</f>
        <v>0</v>
      </c>
      <c r="M3618" s="251">
        <f>SUMIFS('Скорая мед.помощь'!J:J,'Скорая мед.помощь'!E:E,СВОД!C3618,'Скорая мед.помощь'!G:G,СВОД!E3618)</f>
        <v>0</v>
      </c>
      <c r="N3618" s="278">
        <f>SUMIFS('Круглосуточный стационар'!O:O,'Круглосуточный стационар'!D:D,СВОД!C3618,'Круглосуточный стационар'!F:F,СВОД!E3618)+SUMIFS(ВМП!O:O,ВМП!D:D,СВОД!C3618,ВМП!F:F,СВОД!E3618)+SUMIFS('Дневной стационар'!O:O,'Дневной стационар'!D:D,СВОД!C3618,'Дневной стационар'!F:F,СВОД!E3618)+SUMIFS(ЭКО!M:M,ЭКО!D:D,СВОД!C3618,ЭКО!F:F,СВОД!E3618)+SUMIFS(Диализ!O:O,Диализ!E:E,СВОД!C3618,Диализ!G:G,СВОД!E3618)+SUMIFS(Поликлиника!CT:CT,Поликлиника!D:D,СВОД!C3618,Поликлиника!F:F,СВОД!E3618)+SUMIFS('Скорая мед.помощь'!O:O,'Скорая мед.помощь'!E:E,СВОД!C3618,'Скорая мед.помощь'!G:G,СВОД!E3618)+SUMIFS(Услуги!AV:AV,Услуги!D:D,СВОД!C3618,Услуги!F:F,СВОД!E3618)</f>
        <v>0</v>
      </c>
      <c r="O3618" s="277">
        <f>SUMIFS(Сверхбаза!L:L,Сверхбаза!C:C,СВОД!C3618,Сверхбаза!E:E,СВОД!E3618)+SUMIFS(Сверхбаза!M:M,Сверхбаза!C:C,СВОД!C3618,Сверхбаза!E:E,СВОД!E3618)</f>
        <v>0</v>
      </c>
      <c r="P3618" s="251">
        <f>SUMIFS(Сверхбаза!N:N,Сверхбаза!C:C,СВОД!C3618,Сверхбаза!E:E,СВОД!E3618)</f>
        <v>0</v>
      </c>
      <c r="Q3618" s="251">
        <f>SUMIFS(Сверхбаза!P:P,Сверхбаза!C:C,СВОД!C3618,Сверхбаза!E:E,СВОД!E3618)</f>
        <v>0</v>
      </c>
      <c r="R3618" s="251">
        <f>SUMIFS(Сверхбаза!O:O,Сверхбаза!C:C,СВОД!C3618,Сверхбаза!E:E,СВОД!E3618)</f>
        <v>0</v>
      </c>
      <c r="S3618" s="251">
        <f>SUMIFS(Сверхбаза!Q:Q,Сверхбаза!C:C,СВОД!C3618,Сверхбаза!E:E,СВОД!E3618)</f>
        <v>0</v>
      </c>
      <c r="T3618" s="278">
        <f>SUMIFS(Сверхбаза!G:G,Сверхбаза!C:C,СВОД!C3618,Сверхбаза!E:E,СВОД!E3618)</f>
        <v>0</v>
      </c>
    </row>
    <row r="3619" spans="1:20" ht="89.25" outlineLevel="2">
      <c r="A3619" s="263" t="s">
        <v>91</v>
      </c>
      <c r="B3619" s="336">
        <v>508927</v>
      </c>
      <c r="C3619" s="336">
        <v>893001</v>
      </c>
      <c r="D3619" s="5" t="s">
        <v>440</v>
      </c>
      <c r="E3619" s="324">
        <v>3</v>
      </c>
      <c r="F3619" s="325" t="s">
        <v>174</v>
      </c>
      <c r="G3619" s="277">
        <f>SUMIFS('Круглосуточный стационар'!J:J,'Круглосуточный стационар'!D:D,СВОД!C3619,'Круглосуточный стационар'!F:F,СВОД!E3619)/2+SUMIFS(ВМП!J:J,ВМП!D:D,СВОД!C3619,ВМП!F:F,СВОД!E3619)/2+SUMIFS('Дневной стационар'!J:J,'Дневной стационар'!D:D,СВОД!C3619,'Дневной стационар'!F:F,СВОД!E3619)/2+SUMIFS(ЭКО!H:H,ЭКО!D:D,СВОД!C3619,ЭКО!F:F,СВОД!E3619)+SUMIFS(Диализ!J:J,Диализ!E:E,СВОД!C3619,Диализ!G:G,СВОД!E3619)</f>
        <v>0</v>
      </c>
      <c r="H3619" s="251">
        <f>SUMIFS(Поликлиника!H:H,Поликлиника!D:D,СВОД!C3619,Поликлиника!F:F,СВОД!E3619)</f>
        <v>0</v>
      </c>
      <c r="I3619" s="251">
        <f>SUMIFS(Поликлиника!BA:BA,Поликлиника!D:D,СВОД!C3619,Поликлиника!F:F,СВОД!E3619)</f>
        <v>0</v>
      </c>
      <c r="J3619" s="251">
        <f>SUMIFS(Поликлиника!BF:BF,Поликлиника!D:D,СВОД!C3619,Поликлиника!F:F,СВОД!E3619)</f>
        <v>240</v>
      </c>
      <c r="K3619" s="251">
        <f>SUMIFS(Поликлиника!BU:BU,Поликлиника!D:D,СВОД!C3619,Поликлиника!F:F,СВОД!E3619)</f>
        <v>280</v>
      </c>
      <c r="L3619" s="251">
        <f>SUMIFS(Услуги!H:H,Услуги!D:D,СВОД!C3619,Услуги!F:F,СВОД!E3619)+SUMIFS(Услуги!M:M,Услуги!D:D,СВОД!C3619,Услуги!F:F,СВОД!E3619)+SUMIFS(Услуги!R:R,Услуги!D:D,СВОД!C3619,Услуги!F:F,СВОД!E3619)+SUMIFS(Услуги!W:W,Услуги!D:D,СВОД!C3619,Услуги!F:F,СВОД!E3619)+SUMIFS(Услуги!AB:AB,Услуги!D:D,СВОД!C3619,Услуги!F:F,СВОД!E3619)+SUMIFS(Услуги!AG:AG,Услуги!D:D,СВОД!C3619,Услуги!F:F,СВОД!E3619)+SUMIFS(Услуги!AL:AL,Услуги!D:D,СВОД!C3619,Услуги!F:F,СВОД!E3619)+SUMIFS(Услуги!AQ:AQ,Услуги!D:D,СВОД!C3619,Услуги!F:F,СВОД!E3619)</f>
        <v>0</v>
      </c>
      <c r="M3619" s="251">
        <f>SUMIFS('Скорая мед.помощь'!J:J,'Скорая мед.помощь'!E:E,СВОД!C3619,'Скорая мед.помощь'!G:G,СВОД!E3619)</f>
        <v>0</v>
      </c>
      <c r="N3619" s="278">
        <f>SUMIFS('Круглосуточный стационар'!O:O,'Круглосуточный стационар'!D:D,СВОД!C3619,'Круглосуточный стационар'!F:F,СВОД!E3619)+SUMIFS(ВМП!O:O,ВМП!D:D,СВОД!C3619,ВМП!F:F,СВОД!E3619)+SUMIFS('Дневной стационар'!O:O,'Дневной стационар'!D:D,СВОД!C3619,'Дневной стационар'!F:F,СВОД!E3619)+SUMIFS(ЭКО!M:M,ЭКО!D:D,СВОД!C3619,ЭКО!F:F,СВОД!E3619)+SUMIFS(Диализ!O:O,Диализ!E:E,СВОД!C3619,Диализ!G:G,СВОД!E3619)+SUMIFS(Поликлиника!CT:CT,Поликлиника!D:D,СВОД!C3619,Поликлиника!F:F,СВОД!E3619)+SUMIFS('Скорая мед.помощь'!O:O,'Скорая мед.помощь'!E:E,СВОД!C3619,'Скорая мед.помощь'!G:G,СВОД!E3619)+SUMIFS(Услуги!AV:AV,Услуги!D:D,СВОД!C3619,Услуги!F:F,СВОД!E3619)</f>
        <v>472.62569166666663</v>
      </c>
      <c r="O3619" s="277">
        <f>SUMIFS(Сверхбаза!L:L,Сверхбаза!C:C,СВОД!C3619,Сверхбаза!E:E,СВОД!E3619)+SUMIFS(Сверхбаза!M:M,Сверхбаза!C:C,СВОД!C3619,Сверхбаза!E:E,СВОД!E3619)</f>
        <v>0</v>
      </c>
      <c r="P3619" s="251">
        <f>SUMIFS(Сверхбаза!N:N,Сверхбаза!C:C,СВОД!C3619,Сверхбаза!E:E,СВОД!E3619)</f>
        <v>0</v>
      </c>
      <c r="Q3619" s="251">
        <f>SUMIFS(Сверхбаза!P:P,Сверхбаза!C:C,СВОД!C3619,Сверхбаза!E:E,СВОД!E3619)</f>
        <v>0</v>
      </c>
      <c r="R3619" s="251">
        <f>SUMIFS(Сверхбаза!O:O,Сверхбаза!C:C,СВОД!C3619,Сверхбаза!E:E,СВОД!E3619)</f>
        <v>0</v>
      </c>
      <c r="S3619" s="251">
        <f>SUMIFS(Сверхбаза!Q:Q,Сверхбаза!C:C,СВОД!C3619,Сверхбаза!E:E,СВОД!E3619)</f>
        <v>0</v>
      </c>
      <c r="T3619" s="278">
        <f>SUMIFS(Сверхбаза!G:G,Сверхбаза!C:C,СВОД!C3619,Сверхбаза!E:E,СВОД!E3619)</f>
        <v>0</v>
      </c>
    </row>
    <row r="3620" spans="1:20" ht="89.25" outlineLevel="2">
      <c r="A3620" s="263" t="s">
        <v>91</v>
      </c>
      <c r="B3620" s="336">
        <v>508927</v>
      </c>
      <c r="C3620" s="336">
        <v>893001</v>
      </c>
      <c r="D3620" s="5" t="s">
        <v>440</v>
      </c>
      <c r="E3620" s="324">
        <v>7</v>
      </c>
      <c r="F3620" s="325" t="s">
        <v>706</v>
      </c>
      <c r="G3620" s="277">
        <f>SUMIFS('Круглосуточный стационар'!J:J,'Круглосуточный стационар'!D:D,СВОД!C3620,'Круглосуточный стационар'!F:F,СВОД!E3620)/2+SUMIFS(ВМП!J:J,ВМП!D:D,СВОД!C3620,ВМП!F:F,СВОД!E3620)/2+SUMIFS('Дневной стационар'!J:J,'Дневной стационар'!D:D,СВОД!C3620,'Дневной стационар'!F:F,СВОД!E3620)/2+SUMIFS(ЭКО!H:H,ЭКО!D:D,СВОД!C3620,ЭКО!F:F,СВОД!E3620)+SUMIFS(Диализ!J:J,Диализ!E:E,СВОД!C3620,Диализ!G:G,СВОД!E3620)</f>
        <v>0</v>
      </c>
      <c r="H3620" s="251">
        <f>SUMIFS(Поликлиника!H:H,Поликлиника!D:D,СВОД!C3620,Поликлиника!F:F,СВОД!E3620)</f>
        <v>0</v>
      </c>
      <c r="I3620" s="251">
        <f>SUMIFS(Поликлиника!BA:BA,Поликлиника!D:D,СВОД!C3620,Поликлиника!F:F,СВОД!E3620)</f>
        <v>0</v>
      </c>
      <c r="J3620" s="251">
        <f>SUMIFS(Поликлиника!BF:BF,Поликлиника!D:D,СВОД!C3620,Поликлиника!F:F,СВОД!E3620)</f>
        <v>0</v>
      </c>
      <c r="K3620" s="251">
        <f>SUMIFS(Поликлиника!BU:BU,Поликлиника!D:D,СВОД!C3620,Поликлиника!F:F,СВОД!E3620)</f>
        <v>0</v>
      </c>
      <c r="L3620" s="251">
        <f>SUMIFS(Услуги!H:H,Услуги!D:D,СВОД!C3620,Услуги!F:F,СВОД!E3620)+SUMIFS(Услуги!M:M,Услуги!D:D,СВОД!C3620,Услуги!F:F,СВОД!E3620)+SUMIFS(Услуги!R:R,Услуги!D:D,СВОД!C3620,Услуги!F:F,СВОД!E3620)+SUMIFS(Услуги!W:W,Услуги!D:D,СВОД!C3620,Услуги!F:F,СВОД!E3620)+SUMIFS(Услуги!AB:AB,Услуги!D:D,СВОД!C3620,Услуги!F:F,СВОД!E3620)+SUMIFS(Услуги!AG:AG,Услуги!D:D,СВОД!C3620,Услуги!F:F,СВОД!E3620)+SUMIFS(Услуги!AL:AL,Услуги!D:D,СВОД!C3620,Услуги!F:F,СВОД!E3620)+SUMIFS(Услуги!AQ:AQ,Услуги!D:D,СВОД!C3620,Услуги!F:F,СВОД!E3620)</f>
        <v>0</v>
      </c>
      <c r="M3620" s="251">
        <f>SUMIFS('Скорая мед.помощь'!J:J,'Скорая мед.помощь'!E:E,СВОД!C3620,'Скорая мед.помощь'!G:G,СВОД!E3620)</f>
        <v>0</v>
      </c>
      <c r="N3620" s="278">
        <f>SUMIFS('Круглосуточный стационар'!O:O,'Круглосуточный стационар'!D:D,СВОД!C3620,'Круглосуточный стационар'!F:F,СВОД!E3620)+SUMIFS(ВМП!O:O,ВМП!D:D,СВОД!C3620,ВМП!F:F,СВОД!E3620)+SUMIFS('Дневной стационар'!O:O,'Дневной стационар'!D:D,СВОД!C3620,'Дневной стационар'!F:F,СВОД!E3620)+SUMIFS(ЭКО!M:M,ЭКО!D:D,СВОД!C3620,ЭКО!F:F,СВОД!E3620)+SUMIFS(Диализ!O:O,Диализ!E:E,СВОД!C3620,Диализ!G:G,СВОД!E3620)+SUMIFS(Поликлиника!CT:CT,Поликлиника!D:D,СВОД!C3620,Поликлиника!F:F,СВОД!E3620)+SUMIFS('Скорая мед.помощь'!O:O,'Скорая мед.помощь'!E:E,СВОД!C3620,'Скорая мед.помощь'!G:G,СВОД!E3620)+SUMIFS(Услуги!AV:AV,Услуги!D:D,СВОД!C3620,Услуги!F:F,СВОД!E3620)</f>
        <v>0</v>
      </c>
      <c r="O3620" s="277">
        <f>SUMIFS(Сверхбаза!L:L,Сверхбаза!C:C,СВОД!C3620,Сверхбаза!E:E,СВОД!E3620)+SUMIFS(Сверхбаза!M:M,Сверхбаза!C:C,СВОД!C3620,Сверхбаза!E:E,СВОД!E3620)</f>
        <v>0</v>
      </c>
      <c r="P3620" s="251">
        <f>SUMIFS(Сверхбаза!N:N,Сверхбаза!C:C,СВОД!C3620,Сверхбаза!E:E,СВОД!E3620)</f>
        <v>0</v>
      </c>
      <c r="Q3620" s="251">
        <f>SUMIFS(Сверхбаза!P:P,Сверхбаза!C:C,СВОД!C3620,Сверхбаза!E:E,СВОД!E3620)</f>
        <v>0</v>
      </c>
      <c r="R3620" s="251">
        <f>SUMIFS(Сверхбаза!O:O,Сверхбаза!C:C,СВОД!C3620,Сверхбаза!E:E,СВОД!E3620)</f>
        <v>0</v>
      </c>
      <c r="S3620" s="251">
        <f>SUMIFS(Сверхбаза!Q:Q,Сверхбаза!C:C,СВОД!C3620,Сверхбаза!E:E,СВОД!E3620)</f>
        <v>0</v>
      </c>
      <c r="T3620" s="278">
        <f>SUMIFS(Сверхбаза!G:G,Сверхбаза!C:C,СВОД!C3620,Сверхбаза!E:E,СВОД!E3620)</f>
        <v>0</v>
      </c>
    </row>
    <row r="3621" spans="1:20" ht="89.25" outlineLevel="2">
      <c r="A3621" s="263" t="s">
        <v>91</v>
      </c>
      <c r="B3621" s="336">
        <v>508927</v>
      </c>
      <c r="C3621" s="336">
        <v>893001</v>
      </c>
      <c r="D3621" s="5" t="s">
        <v>440</v>
      </c>
      <c r="E3621" s="324">
        <v>70</v>
      </c>
      <c r="F3621" s="325" t="s">
        <v>707</v>
      </c>
      <c r="G3621" s="277">
        <f>SUMIFS('Круглосуточный стационар'!J:J,'Круглосуточный стационар'!D:D,СВОД!C3621,'Круглосуточный стационар'!F:F,СВОД!E3621)/2+SUMIFS(ВМП!J:J,ВМП!D:D,СВОД!C3621,ВМП!F:F,СВОД!E3621)/2+SUMIFS('Дневной стационар'!J:J,'Дневной стационар'!D:D,СВОД!C3621,'Дневной стационар'!F:F,СВОД!E3621)/2+SUMIFS(ЭКО!H:H,ЭКО!D:D,СВОД!C3621,ЭКО!F:F,СВОД!E3621)+SUMIFS(Диализ!J:J,Диализ!E:E,СВОД!C3621,Диализ!G:G,СВОД!E3621)</f>
        <v>0</v>
      </c>
      <c r="H3621" s="251">
        <f>SUMIFS(Поликлиника!H:H,Поликлиника!D:D,СВОД!C3621,Поликлиника!F:F,СВОД!E3621)</f>
        <v>0</v>
      </c>
      <c r="I3621" s="251">
        <f>SUMIFS(Поликлиника!BA:BA,Поликлиника!D:D,СВОД!C3621,Поликлиника!F:F,СВОД!E3621)</f>
        <v>0</v>
      </c>
      <c r="J3621" s="251">
        <f>SUMIFS(Поликлиника!BF:BF,Поликлиника!D:D,СВОД!C3621,Поликлиника!F:F,СВОД!E3621)</f>
        <v>0</v>
      </c>
      <c r="K3621" s="251">
        <f>SUMIFS(Поликлиника!BU:BU,Поликлиника!D:D,СВОД!C3621,Поликлиника!F:F,СВОД!E3621)</f>
        <v>0</v>
      </c>
      <c r="L3621" s="251">
        <f>SUMIFS(Услуги!H:H,Услуги!D:D,СВОД!C3621,Услуги!F:F,СВОД!E3621)+SUMIFS(Услуги!M:M,Услуги!D:D,СВОД!C3621,Услуги!F:F,СВОД!E3621)+SUMIFS(Услуги!R:R,Услуги!D:D,СВОД!C3621,Услуги!F:F,СВОД!E3621)+SUMIFS(Услуги!W:W,Услуги!D:D,СВОД!C3621,Услуги!F:F,СВОД!E3621)+SUMIFS(Услуги!AB:AB,Услуги!D:D,СВОД!C3621,Услуги!F:F,СВОД!E3621)+SUMIFS(Услуги!AG:AG,Услуги!D:D,СВОД!C3621,Услуги!F:F,СВОД!E3621)+SUMIFS(Услуги!AL:AL,Услуги!D:D,СВОД!C3621,Услуги!F:F,СВОД!E3621)+SUMIFS(Услуги!AQ:AQ,Услуги!D:D,СВОД!C3621,Услуги!F:F,СВОД!E3621)</f>
        <v>0</v>
      </c>
      <c r="M3621" s="251">
        <f>SUMIFS('Скорая мед.помощь'!J:J,'Скорая мед.помощь'!E:E,СВОД!C3621,'Скорая мед.помощь'!G:G,СВОД!E3621)</f>
        <v>0</v>
      </c>
      <c r="N3621" s="278">
        <f>SUMIFS('Круглосуточный стационар'!O:O,'Круглосуточный стационар'!D:D,СВОД!C3621,'Круглосуточный стационар'!F:F,СВОД!E3621)+SUMIFS(ВМП!O:O,ВМП!D:D,СВОД!C3621,ВМП!F:F,СВОД!E3621)+SUMIFS('Дневной стационар'!O:O,'Дневной стационар'!D:D,СВОД!C3621,'Дневной стационар'!F:F,СВОД!E3621)+SUMIFS(ЭКО!M:M,ЭКО!D:D,СВОД!C3621,ЭКО!F:F,СВОД!E3621)+SUMIFS(Диализ!O:O,Диализ!E:E,СВОД!C3621,Диализ!G:G,СВОД!E3621)+SUMIFS(Поликлиника!CT:CT,Поликлиника!D:D,СВОД!C3621,Поликлиника!F:F,СВОД!E3621)+SUMIFS('Скорая мед.помощь'!O:O,'Скорая мед.помощь'!E:E,СВОД!C3621,'Скорая мед.помощь'!G:G,СВОД!E3621)+SUMIFS(Услуги!AV:AV,Услуги!D:D,СВОД!C3621,Услуги!F:F,СВОД!E3621)</f>
        <v>0</v>
      </c>
      <c r="O3621" s="277">
        <f>SUMIFS(Сверхбаза!L:L,Сверхбаза!C:C,СВОД!C3621,Сверхбаза!E:E,СВОД!E3621)+SUMIFS(Сверхбаза!M:M,Сверхбаза!C:C,СВОД!C3621,Сверхбаза!E:E,СВОД!E3621)</f>
        <v>0</v>
      </c>
      <c r="P3621" s="251">
        <f>SUMIFS(Сверхбаза!N:N,Сверхбаза!C:C,СВОД!C3621,Сверхбаза!E:E,СВОД!E3621)</f>
        <v>0</v>
      </c>
      <c r="Q3621" s="251">
        <f>SUMIFS(Сверхбаза!P:P,Сверхбаза!C:C,СВОД!C3621,Сверхбаза!E:E,СВОД!E3621)</f>
        <v>0</v>
      </c>
      <c r="R3621" s="251">
        <f>SUMIFS(Сверхбаза!O:O,Сверхбаза!C:C,СВОД!C3621,Сверхбаза!E:E,СВОД!E3621)</f>
        <v>0</v>
      </c>
      <c r="S3621" s="251">
        <f>SUMIFS(Сверхбаза!Q:Q,Сверхбаза!C:C,СВОД!C3621,Сверхбаза!E:E,СВОД!E3621)</f>
        <v>0</v>
      </c>
      <c r="T3621" s="278">
        <f>SUMIFS(Сверхбаза!G:G,Сверхбаза!C:C,СВОД!C3621,Сверхбаза!E:E,СВОД!E3621)</f>
        <v>0</v>
      </c>
    </row>
    <row r="3622" spans="1:20" ht="89.25" outlineLevel="2">
      <c r="A3622" s="263" t="s">
        <v>91</v>
      </c>
      <c r="B3622" s="336">
        <v>508927</v>
      </c>
      <c r="C3622" s="336">
        <v>893001</v>
      </c>
      <c r="D3622" s="5" t="s">
        <v>440</v>
      </c>
      <c r="E3622" s="324">
        <v>94</v>
      </c>
      <c r="F3622" s="325" t="s">
        <v>157</v>
      </c>
      <c r="G3622" s="277">
        <f>SUMIFS('Круглосуточный стационар'!J:J,'Круглосуточный стационар'!D:D,СВОД!C3622,'Круглосуточный стационар'!F:F,СВОД!E3622)/2+SUMIFS(ВМП!J:J,ВМП!D:D,СВОД!C3622,ВМП!F:F,СВОД!E3622)/2+SUMIFS('Дневной стационар'!J:J,'Дневной стационар'!D:D,СВОД!C3622,'Дневной стационар'!F:F,СВОД!E3622)/2+SUMIFS(ЭКО!H:H,ЭКО!D:D,СВОД!C3622,ЭКО!F:F,СВОД!E3622)+SUMIFS(Диализ!J:J,Диализ!E:E,СВОД!C3622,Диализ!G:G,СВОД!E3622)</f>
        <v>0</v>
      </c>
      <c r="H3622" s="251">
        <f>SUMIFS(Поликлиника!H:H,Поликлиника!D:D,СВОД!C3622,Поликлиника!F:F,СВОД!E3622)</f>
        <v>0</v>
      </c>
      <c r="I3622" s="251">
        <f>SUMIFS(Поликлиника!BA:BA,Поликлиника!D:D,СВОД!C3622,Поликлиника!F:F,СВОД!E3622)</f>
        <v>0</v>
      </c>
      <c r="J3622" s="251">
        <f>SUMIFS(Поликлиника!BF:BF,Поликлиника!D:D,СВОД!C3622,Поликлиника!F:F,СВОД!E3622)</f>
        <v>0</v>
      </c>
      <c r="K3622" s="251">
        <f>SUMIFS(Поликлиника!BU:BU,Поликлиника!D:D,СВОД!C3622,Поликлиника!F:F,СВОД!E3622)</f>
        <v>0</v>
      </c>
      <c r="L3622" s="251">
        <f>SUMIFS(Услуги!H:H,Услуги!D:D,СВОД!C3622,Услуги!F:F,СВОД!E3622)+SUMIFS(Услуги!M:M,Услуги!D:D,СВОД!C3622,Услуги!F:F,СВОД!E3622)+SUMIFS(Услуги!R:R,Услуги!D:D,СВОД!C3622,Услуги!F:F,СВОД!E3622)+SUMIFS(Услуги!W:W,Услуги!D:D,СВОД!C3622,Услуги!F:F,СВОД!E3622)+SUMIFS(Услуги!AB:AB,Услуги!D:D,СВОД!C3622,Услуги!F:F,СВОД!E3622)+SUMIFS(Услуги!AG:AG,Услуги!D:D,СВОД!C3622,Услуги!F:F,СВОД!E3622)+SUMIFS(Услуги!AL:AL,Услуги!D:D,СВОД!C3622,Услуги!F:F,СВОД!E3622)+SUMIFS(Услуги!AQ:AQ,Услуги!D:D,СВОД!C3622,Услуги!F:F,СВОД!E3622)</f>
        <v>0</v>
      </c>
      <c r="M3622" s="251">
        <f>SUMIFS('Скорая мед.помощь'!J:J,'Скорая мед.помощь'!E:E,СВОД!C3622,'Скорая мед.помощь'!G:G,СВОД!E3622)</f>
        <v>0</v>
      </c>
      <c r="N3622" s="278">
        <f>SUMIFS('Круглосуточный стационар'!O:O,'Круглосуточный стационар'!D:D,СВОД!C3622,'Круглосуточный стационар'!F:F,СВОД!E3622)+SUMIFS(ВМП!O:O,ВМП!D:D,СВОД!C3622,ВМП!F:F,СВОД!E3622)+SUMIFS('Дневной стационар'!O:O,'Дневной стационар'!D:D,СВОД!C3622,'Дневной стационар'!F:F,СВОД!E3622)+SUMIFS(ЭКО!M:M,ЭКО!D:D,СВОД!C3622,ЭКО!F:F,СВОД!E3622)+SUMIFS(Диализ!O:O,Диализ!E:E,СВОД!C3622,Диализ!G:G,СВОД!E3622)+SUMIFS(Поликлиника!CT:CT,Поликлиника!D:D,СВОД!C3622,Поликлиника!F:F,СВОД!E3622)+SUMIFS('Скорая мед.помощь'!O:O,'Скорая мед.помощь'!E:E,СВОД!C3622,'Скорая мед.помощь'!G:G,СВОД!E3622)+SUMIFS(Услуги!AV:AV,Услуги!D:D,СВОД!C3622,Услуги!F:F,СВОД!E3622)</f>
        <v>0</v>
      </c>
      <c r="O3622" s="277">
        <f>SUMIFS(Сверхбаза!L:L,Сверхбаза!C:C,СВОД!C3622,Сверхбаза!E:E,СВОД!E3622)+SUMIFS(Сверхбаза!M:M,Сверхбаза!C:C,СВОД!C3622,Сверхбаза!E:E,СВОД!E3622)</f>
        <v>0</v>
      </c>
      <c r="P3622" s="251">
        <f>SUMIFS(Сверхбаза!N:N,Сверхбаза!C:C,СВОД!C3622,Сверхбаза!E:E,СВОД!E3622)</f>
        <v>0</v>
      </c>
      <c r="Q3622" s="251">
        <f>SUMIFS(Сверхбаза!P:P,Сверхбаза!C:C,СВОД!C3622,Сверхбаза!E:E,СВОД!E3622)</f>
        <v>0</v>
      </c>
      <c r="R3622" s="251">
        <f>SUMIFS(Сверхбаза!O:O,Сверхбаза!C:C,СВОД!C3622,Сверхбаза!E:E,СВОД!E3622)</f>
        <v>0</v>
      </c>
      <c r="S3622" s="251">
        <f>SUMIFS(Сверхбаза!Q:Q,Сверхбаза!C:C,СВОД!C3622,Сверхбаза!E:E,СВОД!E3622)</f>
        <v>0</v>
      </c>
      <c r="T3622" s="278">
        <f>SUMIFS(Сверхбаза!G:G,Сверхбаза!C:C,СВОД!C3622,Сверхбаза!E:E,СВОД!E3622)</f>
        <v>0</v>
      </c>
    </row>
    <row r="3623" spans="1:20" outlineLevel="1">
      <c r="A3623" s="264"/>
      <c r="B3623" s="254"/>
      <c r="C3623" s="254" t="str">
        <f>CONCATENATE(C3622," ","Итог")</f>
        <v>893001 Итог</v>
      </c>
      <c r="D3623" s="255"/>
      <c r="E3623" s="326"/>
      <c r="F3623" s="327"/>
      <c r="G3623" s="279"/>
      <c r="H3623" s="256"/>
      <c r="I3623" s="256"/>
      <c r="J3623" s="256"/>
      <c r="K3623" s="256"/>
      <c r="L3623" s="256"/>
      <c r="M3623" s="256"/>
      <c r="N3623" s="280">
        <f>SUBTOTAL(9,N3615:N3622)</f>
        <v>51294.253710774414</v>
      </c>
      <c r="O3623" s="279"/>
      <c r="P3623" s="256"/>
      <c r="Q3623" s="256"/>
      <c r="R3623" s="256"/>
      <c r="S3623" s="256"/>
      <c r="T3623" s="280">
        <f>SUBTOTAL(9,T3615:T3622)</f>
        <v>0</v>
      </c>
    </row>
    <row r="3624" spans="1:20" ht="76.5" outlineLevel="2">
      <c r="A3624" s="262" t="s">
        <v>91</v>
      </c>
      <c r="B3624" s="8">
        <v>508929</v>
      </c>
      <c r="C3624" s="8">
        <v>893101</v>
      </c>
      <c r="D3624" s="9" t="s">
        <v>444</v>
      </c>
      <c r="E3624" s="322">
        <v>1</v>
      </c>
      <c r="F3624" s="323" t="s">
        <v>12</v>
      </c>
      <c r="G3624" s="275">
        <f>SUMIFS('Круглосуточный стационар'!J:J,'Круглосуточный стационар'!D:D,СВОД!C3624,'Круглосуточный стационар'!F:F,СВОД!E3624)/2+SUMIFS(ВМП!J:J,ВМП!D:D,СВОД!C3624,ВМП!F:F,СВОД!E3624)/2+SUMIFS('Дневной стационар'!J:J,'Дневной стационар'!D:D,СВОД!C3624,'Дневной стационар'!F:F,СВОД!E3624)/2+SUMIFS(ЭКО!H:H,ЭКО!D:D,СВОД!C3624,ЭКО!F:F,СВОД!E3624)+SUMIFS(Диализ!J:J,Диализ!E:E,СВОД!C3624,Диализ!G:G,СВОД!E3624)</f>
        <v>388</v>
      </c>
      <c r="H3624" s="253">
        <f>SUMIFS(Поликлиника!H:H,Поликлиника!D:D,СВОД!C3624,Поликлиника!F:F,СВОД!E3624)</f>
        <v>0</v>
      </c>
      <c r="I3624" s="253">
        <f>SUMIFS(Поликлиника!BA:BA,Поликлиника!D:D,СВОД!C3624,Поликлиника!F:F,СВОД!E3624)</f>
        <v>0</v>
      </c>
      <c r="J3624" s="253">
        <f>SUMIFS(Поликлиника!BF:BF,Поликлиника!D:D,СВОД!C3624,Поликлиника!F:F,СВОД!E3624)</f>
        <v>0</v>
      </c>
      <c r="K3624" s="253">
        <f>SUMIFS(Поликлиника!BU:BU,Поликлиника!D:D,СВОД!C3624,Поликлиника!F:F,СВОД!E3624)</f>
        <v>0</v>
      </c>
      <c r="L3624" s="253">
        <f>SUMIFS(Услуги!H:H,Услуги!D:D,СВОД!C3624,Услуги!F:F,СВОД!E3624)+SUMIFS(Услуги!M:M,Услуги!D:D,СВОД!C3624,Услуги!F:F,СВОД!E3624)+SUMIFS(Услуги!R:R,Услуги!D:D,СВОД!C3624,Услуги!F:F,СВОД!E3624)+SUMIFS(Услуги!W:W,Услуги!D:D,СВОД!C3624,Услуги!F:F,СВОД!E3624)+SUMIFS(Услуги!AB:AB,Услуги!D:D,СВОД!C3624,Услуги!F:F,СВОД!E3624)+SUMIFS(Услуги!AG:AG,Услуги!D:D,СВОД!C3624,Услуги!F:F,СВОД!E3624)+SUMIFS(Услуги!AL:AL,Услуги!D:D,СВОД!C3624,Услуги!F:F,СВОД!E3624)+SUMIFS(Услуги!AQ:AQ,Услуги!D:D,СВОД!C3624,Услуги!F:F,СВОД!E3624)</f>
        <v>0</v>
      </c>
      <c r="M3624" s="253">
        <f>SUMIFS('Скорая мед.помощь'!J:J,'Скорая мед.помощь'!E:E,СВОД!C3624,'Скорая мед.помощь'!G:G,СВОД!E3624)</f>
        <v>0</v>
      </c>
      <c r="N3624" s="276">
        <f>SUMIFS('Круглосуточный стационар'!O:O,'Круглосуточный стационар'!D:D,СВОД!C3624,'Круглосуточный стационар'!F:F,СВОД!E3624)+SUMIFS(ВМП!O:O,ВМП!D:D,СВОД!C3624,ВМП!F:F,СВОД!E3624)+SUMIFS('Дневной стационар'!O:O,'Дневной стационар'!D:D,СВОД!C3624,'Дневной стационар'!F:F,СВОД!E3624)+SUMIFS(ЭКО!M:M,ЭКО!D:D,СВОД!C3624,ЭКО!F:F,СВОД!E3624)+SUMIFS(Диализ!O:O,Диализ!E:E,СВОД!C3624,Диализ!G:G,СВОД!E3624)+SUMIFS(Поликлиника!CT:CT,Поликлиника!D:D,СВОД!C3624,Поликлиника!F:F,СВОД!E3624)+SUMIFS('Скорая мед.помощь'!O:O,'Скорая мед.помощь'!E:E,СВОД!C3624,'Скорая мед.помощь'!G:G,СВОД!E3624)+SUMIFS(Услуги!AV:AV,Услуги!D:D,СВОД!C3624,Услуги!F:F,СВОД!E3624)</f>
        <v>14338.964128716201</v>
      </c>
      <c r="O3624" s="275">
        <f>SUMIFS(Сверхбаза!L:L,Сверхбаза!C:C,СВОД!C3624,Сверхбаза!E:E,СВОД!E3624)+SUMIFS(Сверхбаза!M:M,Сверхбаза!C:C,СВОД!C3624,Сверхбаза!E:E,СВОД!E3624)</f>
        <v>0</v>
      </c>
      <c r="P3624" s="253">
        <f>SUMIFS(Сверхбаза!N:N,Сверхбаза!C:C,СВОД!C3624,Сверхбаза!E:E,СВОД!E3624)</f>
        <v>0</v>
      </c>
      <c r="Q3624" s="253">
        <f>SUMIFS(Сверхбаза!P:P,Сверхбаза!C:C,СВОД!C3624,Сверхбаза!E:E,СВОД!E3624)</f>
        <v>0</v>
      </c>
      <c r="R3624" s="253">
        <f>SUMIFS(Сверхбаза!O:O,Сверхбаза!C:C,СВОД!C3624,Сверхбаза!E:E,СВОД!E3624)</f>
        <v>0</v>
      </c>
      <c r="S3624" s="253">
        <f>SUMIFS(Сверхбаза!Q:Q,Сверхбаза!C:C,СВОД!C3624,Сверхбаза!E:E,СВОД!E3624)</f>
        <v>0</v>
      </c>
      <c r="T3624" s="276">
        <f>SUMIFS(Сверхбаза!G:G,Сверхбаза!C:C,СВОД!C3624,Сверхбаза!E:E,СВОД!E3624)</f>
        <v>0</v>
      </c>
    </row>
    <row r="3625" spans="1:20" ht="76.5" outlineLevel="2">
      <c r="A3625" s="263" t="s">
        <v>91</v>
      </c>
      <c r="B3625" s="336">
        <v>508929</v>
      </c>
      <c r="C3625" s="336">
        <v>893101</v>
      </c>
      <c r="D3625" s="5" t="s">
        <v>444</v>
      </c>
      <c r="E3625" s="324">
        <v>13</v>
      </c>
      <c r="F3625" s="325" t="s">
        <v>704</v>
      </c>
      <c r="G3625" s="277">
        <f>SUMIFS('Круглосуточный стационар'!J:J,'Круглосуточный стационар'!D:D,СВОД!C3625,'Круглосуточный стационар'!F:F,СВОД!E3625)/2+SUMIFS(ВМП!J:J,ВМП!D:D,СВОД!C3625,ВМП!F:F,СВОД!E3625)/2+SUMIFS('Дневной стационар'!J:J,'Дневной стационар'!D:D,СВОД!C3625,'Дневной стационар'!F:F,СВОД!E3625)/2+SUMIFS(ЭКО!H:H,ЭКО!D:D,СВОД!C3625,ЭКО!F:F,СВОД!E3625)+SUMIFS(Диализ!J:J,Диализ!E:E,СВОД!C3625,Диализ!G:G,СВОД!E3625)</f>
        <v>300</v>
      </c>
      <c r="H3625" s="251">
        <f>SUMIFS(Поликлиника!H:H,Поликлиника!D:D,СВОД!C3625,Поликлиника!F:F,СВОД!E3625)</f>
        <v>0</v>
      </c>
      <c r="I3625" s="251">
        <f>SUMIFS(Поликлиника!BA:BA,Поликлиника!D:D,СВОД!C3625,Поликлиника!F:F,СВОД!E3625)</f>
        <v>0</v>
      </c>
      <c r="J3625" s="251">
        <f>SUMIFS(Поликлиника!BF:BF,Поликлиника!D:D,СВОД!C3625,Поликлиника!F:F,СВОД!E3625)</f>
        <v>0</v>
      </c>
      <c r="K3625" s="251">
        <f>SUMIFS(Поликлиника!BU:BU,Поликлиника!D:D,СВОД!C3625,Поликлиника!F:F,СВОД!E3625)</f>
        <v>0</v>
      </c>
      <c r="L3625" s="251">
        <f>SUMIFS(Услуги!H:H,Услуги!D:D,СВОД!C3625,Услуги!F:F,СВОД!E3625)+SUMIFS(Услуги!M:M,Услуги!D:D,СВОД!C3625,Услуги!F:F,СВОД!E3625)+SUMIFS(Услуги!R:R,Услуги!D:D,СВОД!C3625,Услуги!F:F,СВОД!E3625)+SUMIFS(Услуги!W:W,Услуги!D:D,СВОД!C3625,Услуги!F:F,СВОД!E3625)+SUMIFS(Услуги!AB:AB,Услуги!D:D,СВОД!C3625,Услуги!F:F,СВОД!E3625)+SUMIFS(Услуги!AG:AG,Услуги!D:D,СВОД!C3625,Услуги!F:F,СВОД!E3625)+SUMIFS(Услуги!AL:AL,Услуги!D:D,СВОД!C3625,Услуги!F:F,СВОД!E3625)+SUMIFS(Услуги!AQ:AQ,Услуги!D:D,СВОД!C3625,Услуги!F:F,СВОД!E3625)</f>
        <v>0</v>
      </c>
      <c r="M3625" s="251">
        <f>SUMIFS('Скорая мед.помощь'!J:J,'Скорая мед.помощь'!E:E,СВОД!C3625,'Скорая мед.помощь'!G:G,СВОД!E3625)</f>
        <v>0</v>
      </c>
      <c r="N3625" s="278">
        <f>SUMIFS('Круглосуточный стационар'!O:O,'Круглосуточный стационар'!D:D,СВОД!C3625,'Круглосуточный стационар'!F:F,СВОД!E3625)+SUMIFS(ВМП!O:O,ВМП!D:D,СВОД!C3625,ВМП!F:F,СВОД!E3625)+SUMIFS('Дневной стационар'!O:O,'Дневной стационар'!D:D,СВОД!C3625,'Дневной стационар'!F:F,СВОД!E3625)+SUMIFS(ЭКО!M:M,ЭКО!D:D,СВОД!C3625,ЭКО!F:F,СВОД!E3625)+SUMIFS(Диализ!O:O,Диализ!E:E,СВОД!C3625,Диализ!G:G,СВОД!E3625)+SUMIFS(Поликлиника!CT:CT,Поликлиника!D:D,СВОД!C3625,Поликлиника!F:F,СВОД!E3625)+SUMIFS('Скорая мед.помощь'!O:O,'Скорая мед.помощь'!E:E,СВОД!C3625,'Скорая мед.помощь'!G:G,СВОД!E3625)+SUMIFS(Услуги!AV:AV,Услуги!D:D,СВОД!C3625,Услуги!F:F,СВОД!E3625)</f>
        <v>42384.915000000001</v>
      </c>
      <c r="O3625" s="277">
        <f>SUMIFS(Сверхбаза!L:L,Сверхбаза!C:C,СВОД!C3625,Сверхбаза!E:E,СВОД!E3625)+SUMIFS(Сверхбаза!M:M,Сверхбаза!C:C,СВОД!C3625,Сверхбаза!E:E,СВОД!E3625)</f>
        <v>0</v>
      </c>
      <c r="P3625" s="251">
        <f>SUMIFS(Сверхбаза!N:N,Сверхбаза!C:C,СВОД!C3625,Сверхбаза!E:E,СВОД!E3625)</f>
        <v>0</v>
      </c>
      <c r="Q3625" s="251">
        <f>SUMIFS(Сверхбаза!P:P,Сверхбаза!C:C,СВОД!C3625,Сверхбаза!E:E,СВОД!E3625)</f>
        <v>0</v>
      </c>
      <c r="R3625" s="251">
        <f>SUMIFS(Сверхбаза!O:O,Сверхбаза!C:C,СВОД!C3625,Сверхбаза!E:E,СВОД!E3625)</f>
        <v>0</v>
      </c>
      <c r="S3625" s="251">
        <f>SUMIFS(Сверхбаза!Q:Q,Сверхбаза!C:C,СВОД!C3625,Сверхбаза!E:E,СВОД!E3625)</f>
        <v>0</v>
      </c>
      <c r="T3625" s="278">
        <f>SUMIFS(Сверхбаза!G:G,Сверхбаза!C:C,СВОД!C3625,Сверхбаза!E:E,СВОД!E3625)</f>
        <v>0</v>
      </c>
    </row>
    <row r="3626" spans="1:20" ht="76.5" outlineLevel="2">
      <c r="A3626" s="263" t="s">
        <v>91</v>
      </c>
      <c r="B3626" s="336">
        <v>508929</v>
      </c>
      <c r="C3626" s="336">
        <v>893101</v>
      </c>
      <c r="D3626" s="5" t="s">
        <v>444</v>
      </c>
      <c r="E3626" s="324">
        <v>2</v>
      </c>
      <c r="F3626" s="325" t="s">
        <v>173</v>
      </c>
      <c r="G3626" s="277">
        <f>SUMIFS('Круглосуточный стационар'!J:J,'Круглосуточный стационар'!D:D,СВОД!C3626,'Круглосуточный стационар'!F:F,СВОД!E3626)/2+SUMIFS(ВМП!J:J,ВМП!D:D,СВОД!C3626,ВМП!F:F,СВОД!E3626)/2+SUMIFS('Дневной стационар'!J:J,'Дневной стационар'!D:D,СВОД!C3626,'Дневной стационар'!F:F,СВОД!E3626)/2+SUMIFS(ЭКО!H:H,ЭКО!D:D,СВОД!C3626,ЭКО!F:F,СВОД!E3626)+SUMIFS(Диализ!J:J,Диализ!E:E,СВОД!C3626,Диализ!G:G,СВОД!E3626)</f>
        <v>0</v>
      </c>
      <c r="H3626" s="251">
        <f>SUMIFS(Поликлиника!H:H,Поликлиника!D:D,СВОД!C3626,Поликлиника!F:F,СВОД!E3626)</f>
        <v>0</v>
      </c>
      <c r="I3626" s="251">
        <f>SUMIFS(Поликлиника!BA:BA,Поликлиника!D:D,СВОД!C3626,Поликлиника!F:F,СВОД!E3626)</f>
        <v>0</v>
      </c>
      <c r="J3626" s="251">
        <f>SUMIFS(Поликлиника!BF:BF,Поликлиника!D:D,СВОД!C3626,Поликлиника!F:F,СВОД!E3626)</f>
        <v>0</v>
      </c>
      <c r="K3626" s="251">
        <f>SUMIFS(Поликлиника!BU:BU,Поликлиника!D:D,СВОД!C3626,Поликлиника!F:F,СВОД!E3626)</f>
        <v>0</v>
      </c>
      <c r="L3626" s="251">
        <f>SUMIFS(Услуги!H:H,Услуги!D:D,СВОД!C3626,Услуги!F:F,СВОД!E3626)+SUMIFS(Услуги!M:M,Услуги!D:D,СВОД!C3626,Услуги!F:F,СВОД!E3626)+SUMIFS(Услуги!R:R,Услуги!D:D,СВОД!C3626,Услуги!F:F,СВОД!E3626)+SUMIFS(Услуги!W:W,Услуги!D:D,СВОД!C3626,Услуги!F:F,СВОД!E3626)+SUMIFS(Услуги!AB:AB,Услуги!D:D,СВОД!C3626,Услуги!F:F,СВОД!E3626)+SUMIFS(Услуги!AG:AG,Услуги!D:D,СВОД!C3626,Услуги!F:F,СВОД!E3626)+SUMIFS(Услуги!AL:AL,Услуги!D:D,СВОД!C3626,Услуги!F:F,СВОД!E3626)+SUMIFS(Услуги!AQ:AQ,Услуги!D:D,СВОД!C3626,Услуги!F:F,СВОД!E3626)</f>
        <v>0</v>
      </c>
      <c r="M3626" s="251">
        <f>SUMIFS('Скорая мед.помощь'!J:J,'Скорая мед.помощь'!E:E,СВОД!C3626,'Скорая мед.помощь'!G:G,СВОД!E3626)</f>
        <v>0</v>
      </c>
      <c r="N3626" s="278">
        <f>SUMIFS('Круглосуточный стационар'!O:O,'Круглосуточный стационар'!D:D,СВОД!C3626,'Круглосуточный стационар'!F:F,СВОД!E3626)+SUMIFS(ВМП!O:O,ВМП!D:D,СВОД!C3626,ВМП!F:F,СВОД!E3626)+SUMIFS('Дневной стационар'!O:O,'Дневной стационар'!D:D,СВОД!C3626,'Дневной стационар'!F:F,СВОД!E3626)+SUMIFS(ЭКО!M:M,ЭКО!D:D,СВОД!C3626,ЭКО!F:F,СВОД!E3626)+SUMIFS(Диализ!O:O,Диализ!E:E,СВОД!C3626,Диализ!G:G,СВОД!E3626)+SUMIFS(Поликлиника!CT:CT,Поликлиника!D:D,СВОД!C3626,Поликлиника!F:F,СВОД!E3626)+SUMIFS('Скорая мед.помощь'!O:O,'Скорая мед.помощь'!E:E,СВОД!C3626,'Скорая мед.помощь'!G:G,СВОД!E3626)+SUMIFS(Услуги!AV:AV,Услуги!D:D,СВОД!C3626,Услуги!F:F,СВОД!E3626)</f>
        <v>0</v>
      </c>
      <c r="O3626" s="277">
        <f>SUMIFS(Сверхбаза!L:L,Сверхбаза!C:C,СВОД!C3626,Сверхбаза!E:E,СВОД!E3626)+SUMIFS(Сверхбаза!M:M,Сверхбаза!C:C,СВОД!C3626,Сверхбаза!E:E,СВОД!E3626)</f>
        <v>0</v>
      </c>
      <c r="P3626" s="251">
        <f>SUMIFS(Сверхбаза!N:N,Сверхбаза!C:C,СВОД!C3626,Сверхбаза!E:E,СВОД!E3626)</f>
        <v>0</v>
      </c>
      <c r="Q3626" s="251">
        <f>SUMIFS(Сверхбаза!P:P,Сверхбаза!C:C,СВОД!C3626,Сверхбаза!E:E,СВОД!E3626)</f>
        <v>0</v>
      </c>
      <c r="R3626" s="251">
        <f>SUMIFS(Сверхбаза!O:O,Сверхбаза!C:C,СВОД!C3626,Сверхбаза!E:E,СВОД!E3626)</f>
        <v>0</v>
      </c>
      <c r="S3626" s="251">
        <f>SUMIFS(Сверхбаза!Q:Q,Сверхбаза!C:C,СВОД!C3626,Сверхбаза!E:E,СВОД!E3626)</f>
        <v>0</v>
      </c>
      <c r="T3626" s="278">
        <f>SUMIFS(Сверхбаза!G:G,Сверхбаза!C:C,СВОД!C3626,Сверхбаза!E:E,СВОД!E3626)</f>
        <v>0</v>
      </c>
    </row>
    <row r="3627" spans="1:20" ht="76.5" outlineLevel="2">
      <c r="A3627" s="263" t="s">
        <v>91</v>
      </c>
      <c r="B3627" s="336">
        <v>508929</v>
      </c>
      <c r="C3627" s="336">
        <v>893101</v>
      </c>
      <c r="D3627" s="5" t="s">
        <v>444</v>
      </c>
      <c r="E3627" s="324">
        <v>6</v>
      </c>
      <c r="F3627" s="325" t="s">
        <v>705</v>
      </c>
      <c r="G3627" s="277">
        <f>SUMIFS('Круглосуточный стационар'!J:J,'Круглосуточный стационар'!D:D,СВОД!C3627,'Круглосуточный стационар'!F:F,СВОД!E3627)/2+SUMIFS(ВМП!J:J,ВМП!D:D,СВОД!C3627,ВМП!F:F,СВОД!E3627)/2+SUMIFS('Дневной стационар'!J:J,'Дневной стационар'!D:D,СВОД!C3627,'Дневной стационар'!F:F,СВОД!E3627)/2+SUMIFS(ЭКО!H:H,ЭКО!D:D,СВОД!C3627,ЭКО!F:F,СВОД!E3627)+SUMIFS(Диализ!J:J,Диализ!E:E,СВОД!C3627,Диализ!G:G,СВОД!E3627)</f>
        <v>0</v>
      </c>
      <c r="H3627" s="251">
        <f>SUMIFS(Поликлиника!H:H,Поликлиника!D:D,СВОД!C3627,Поликлиника!F:F,СВОД!E3627)</f>
        <v>0</v>
      </c>
      <c r="I3627" s="251">
        <f>SUMIFS(Поликлиника!BA:BA,Поликлиника!D:D,СВОД!C3627,Поликлиника!F:F,СВОД!E3627)</f>
        <v>0</v>
      </c>
      <c r="J3627" s="251">
        <f>SUMIFS(Поликлиника!BF:BF,Поликлиника!D:D,СВОД!C3627,Поликлиника!F:F,СВОД!E3627)</f>
        <v>0</v>
      </c>
      <c r="K3627" s="251">
        <f>SUMIFS(Поликлиника!BU:BU,Поликлиника!D:D,СВОД!C3627,Поликлиника!F:F,СВОД!E3627)</f>
        <v>0</v>
      </c>
      <c r="L3627" s="251">
        <f>SUMIFS(Услуги!H:H,Услуги!D:D,СВОД!C3627,Услуги!F:F,СВОД!E3627)+SUMIFS(Услуги!M:M,Услуги!D:D,СВОД!C3627,Услуги!F:F,СВОД!E3627)+SUMIFS(Услуги!R:R,Услуги!D:D,СВОД!C3627,Услуги!F:F,СВОД!E3627)+SUMIFS(Услуги!W:W,Услуги!D:D,СВОД!C3627,Услуги!F:F,СВОД!E3627)+SUMIFS(Услуги!AB:AB,Услуги!D:D,СВОД!C3627,Услуги!F:F,СВОД!E3627)+SUMIFS(Услуги!AG:AG,Услуги!D:D,СВОД!C3627,Услуги!F:F,СВОД!E3627)+SUMIFS(Услуги!AL:AL,Услуги!D:D,СВОД!C3627,Услуги!F:F,СВОД!E3627)+SUMIFS(Услуги!AQ:AQ,Услуги!D:D,СВОД!C3627,Услуги!F:F,СВОД!E3627)</f>
        <v>0</v>
      </c>
      <c r="M3627" s="251">
        <f>SUMIFS('Скорая мед.помощь'!J:J,'Скорая мед.помощь'!E:E,СВОД!C3627,'Скорая мед.помощь'!G:G,СВОД!E3627)</f>
        <v>0</v>
      </c>
      <c r="N3627" s="278">
        <f>SUMIFS('Круглосуточный стационар'!O:O,'Круглосуточный стационар'!D:D,СВОД!C3627,'Круглосуточный стационар'!F:F,СВОД!E3627)+SUMIFS(ВМП!O:O,ВМП!D:D,СВОД!C3627,ВМП!F:F,СВОД!E3627)+SUMIFS('Дневной стационар'!O:O,'Дневной стационар'!D:D,СВОД!C3627,'Дневной стационар'!F:F,СВОД!E3627)+SUMIFS(ЭКО!M:M,ЭКО!D:D,СВОД!C3627,ЭКО!F:F,СВОД!E3627)+SUMIFS(Диализ!O:O,Диализ!E:E,СВОД!C3627,Диализ!G:G,СВОД!E3627)+SUMIFS(Поликлиника!CT:CT,Поликлиника!D:D,СВОД!C3627,Поликлиника!F:F,СВОД!E3627)+SUMIFS('Скорая мед.помощь'!O:O,'Скорая мед.помощь'!E:E,СВОД!C3627,'Скорая мед.помощь'!G:G,СВОД!E3627)+SUMIFS(Услуги!AV:AV,Услуги!D:D,СВОД!C3627,Услуги!F:F,СВОД!E3627)</f>
        <v>0</v>
      </c>
      <c r="O3627" s="277">
        <f>SUMIFS(Сверхбаза!L:L,Сверхбаза!C:C,СВОД!C3627,Сверхбаза!E:E,СВОД!E3627)+SUMIFS(Сверхбаза!M:M,Сверхбаза!C:C,СВОД!C3627,Сверхбаза!E:E,СВОД!E3627)</f>
        <v>0</v>
      </c>
      <c r="P3627" s="251">
        <f>SUMIFS(Сверхбаза!N:N,Сверхбаза!C:C,СВОД!C3627,Сверхбаза!E:E,СВОД!E3627)</f>
        <v>0</v>
      </c>
      <c r="Q3627" s="251">
        <f>SUMIFS(Сверхбаза!P:P,Сверхбаза!C:C,СВОД!C3627,Сверхбаза!E:E,СВОД!E3627)</f>
        <v>0</v>
      </c>
      <c r="R3627" s="251">
        <f>SUMIFS(Сверхбаза!O:O,Сверхбаза!C:C,СВОД!C3627,Сверхбаза!E:E,СВОД!E3627)</f>
        <v>0</v>
      </c>
      <c r="S3627" s="251">
        <f>SUMIFS(Сверхбаза!Q:Q,Сверхбаза!C:C,СВОД!C3627,Сверхбаза!E:E,СВОД!E3627)</f>
        <v>0</v>
      </c>
      <c r="T3627" s="278">
        <f>SUMIFS(Сверхбаза!G:G,Сверхбаза!C:C,СВОД!C3627,Сверхбаза!E:E,СВОД!E3627)</f>
        <v>0</v>
      </c>
    </row>
    <row r="3628" spans="1:20" ht="76.5" outlineLevel="2">
      <c r="A3628" s="263" t="s">
        <v>91</v>
      </c>
      <c r="B3628" s="336">
        <v>508929</v>
      </c>
      <c r="C3628" s="336">
        <v>893101</v>
      </c>
      <c r="D3628" s="5" t="s">
        <v>444</v>
      </c>
      <c r="E3628" s="324">
        <v>3</v>
      </c>
      <c r="F3628" s="325" t="s">
        <v>174</v>
      </c>
      <c r="G3628" s="277">
        <f>SUMIFS('Круглосуточный стационар'!J:J,'Круглосуточный стационар'!D:D,СВОД!C3628,'Круглосуточный стационар'!F:F,СВОД!E3628)/2+SUMIFS(ВМП!J:J,ВМП!D:D,СВОД!C3628,ВМП!F:F,СВОД!E3628)/2+SUMIFS('Дневной стационар'!J:J,'Дневной стационар'!D:D,СВОД!C3628,'Дневной стационар'!F:F,СВОД!E3628)/2+SUMIFS(ЭКО!H:H,ЭКО!D:D,СВОД!C3628,ЭКО!F:F,СВОД!E3628)+SUMIFS(Диализ!J:J,Диализ!E:E,СВОД!C3628,Диализ!G:G,СВОД!E3628)</f>
        <v>0</v>
      </c>
      <c r="H3628" s="251">
        <f>SUMIFS(Поликлиника!H:H,Поликлиника!D:D,СВОД!C3628,Поликлиника!F:F,СВОД!E3628)</f>
        <v>0</v>
      </c>
      <c r="I3628" s="251">
        <f>SUMIFS(Поликлиника!BA:BA,Поликлиника!D:D,СВОД!C3628,Поликлиника!F:F,СВОД!E3628)</f>
        <v>0</v>
      </c>
      <c r="J3628" s="251">
        <f>SUMIFS(Поликлиника!BF:BF,Поликлиника!D:D,СВОД!C3628,Поликлиника!F:F,СВОД!E3628)</f>
        <v>0</v>
      </c>
      <c r="K3628" s="251">
        <f>SUMIFS(Поликлиника!BU:BU,Поликлиника!D:D,СВОД!C3628,Поликлиника!F:F,СВОД!E3628)</f>
        <v>20</v>
      </c>
      <c r="L3628" s="251">
        <f>SUMIFS(Услуги!H:H,Услуги!D:D,СВОД!C3628,Услуги!F:F,СВОД!E3628)+SUMIFS(Услуги!M:M,Услуги!D:D,СВОД!C3628,Услуги!F:F,СВОД!E3628)+SUMIFS(Услуги!R:R,Услуги!D:D,СВОД!C3628,Услуги!F:F,СВОД!E3628)+SUMIFS(Услуги!W:W,Услуги!D:D,СВОД!C3628,Услуги!F:F,СВОД!E3628)+SUMIFS(Услуги!AB:AB,Услуги!D:D,СВОД!C3628,Услуги!F:F,СВОД!E3628)+SUMIFS(Услуги!AG:AG,Услуги!D:D,СВОД!C3628,Услуги!F:F,СВОД!E3628)+SUMIFS(Услуги!AL:AL,Услуги!D:D,СВОД!C3628,Услуги!F:F,СВОД!E3628)+SUMIFS(Услуги!AQ:AQ,Услуги!D:D,СВОД!C3628,Услуги!F:F,СВОД!E3628)</f>
        <v>104</v>
      </c>
      <c r="M3628" s="251">
        <f>SUMIFS('Скорая мед.помощь'!J:J,'Скорая мед.помощь'!E:E,СВОД!C3628,'Скорая мед.помощь'!G:G,СВОД!E3628)</f>
        <v>0</v>
      </c>
      <c r="N3628" s="278">
        <f>SUMIFS('Круглосуточный стационар'!O:O,'Круглосуточный стационар'!D:D,СВОД!C3628,'Круглосуточный стационар'!F:F,СВОД!E3628)+SUMIFS(ВМП!O:O,ВМП!D:D,СВОД!C3628,ВМП!F:F,СВОД!E3628)+SUMIFS('Дневной стационар'!O:O,'Дневной стационар'!D:D,СВОД!C3628,'Дневной стационар'!F:F,СВОД!E3628)+SUMIFS(ЭКО!M:M,ЭКО!D:D,СВОД!C3628,ЭКО!F:F,СВОД!E3628)+SUMIFS(Диализ!O:O,Диализ!E:E,СВОД!C3628,Диализ!G:G,СВОД!E3628)+SUMIFS(Поликлиника!CT:CT,Поликлиника!D:D,СВОД!C3628,Поликлиника!F:F,СВОД!E3628)+SUMIFS('Скорая мед.помощь'!O:O,'Скорая мед.помощь'!E:E,СВОД!C3628,'Скорая мед.помощь'!G:G,СВОД!E3628)+SUMIFS(Услуги!AV:AV,Услуги!D:D,СВОД!C3628,Услуги!F:F,СВОД!E3628)</f>
        <v>291.15499999999997</v>
      </c>
      <c r="O3628" s="277">
        <f>SUMIFS(Сверхбаза!L:L,Сверхбаза!C:C,СВОД!C3628,Сверхбаза!E:E,СВОД!E3628)+SUMIFS(Сверхбаза!M:M,Сверхбаза!C:C,СВОД!C3628,Сверхбаза!E:E,СВОД!E3628)</f>
        <v>0</v>
      </c>
      <c r="P3628" s="251">
        <f>SUMIFS(Сверхбаза!N:N,Сверхбаза!C:C,СВОД!C3628,Сверхбаза!E:E,СВОД!E3628)</f>
        <v>0</v>
      </c>
      <c r="Q3628" s="251">
        <f>SUMIFS(Сверхбаза!P:P,Сверхбаза!C:C,СВОД!C3628,Сверхбаза!E:E,СВОД!E3628)</f>
        <v>0</v>
      </c>
      <c r="R3628" s="251">
        <f>SUMIFS(Сверхбаза!O:O,Сверхбаза!C:C,СВОД!C3628,Сверхбаза!E:E,СВОД!E3628)</f>
        <v>0</v>
      </c>
      <c r="S3628" s="251">
        <f>SUMIFS(Сверхбаза!Q:Q,Сверхбаза!C:C,СВОД!C3628,Сверхбаза!E:E,СВОД!E3628)</f>
        <v>0</v>
      </c>
      <c r="T3628" s="278">
        <f>SUMIFS(Сверхбаза!G:G,Сверхбаза!C:C,СВОД!C3628,Сверхбаза!E:E,СВОД!E3628)</f>
        <v>0</v>
      </c>
    </row>
    <row r="3629" spans="1:20" ht="76.5" outlineLevel="2">
      <c r="A3629" s="263" t="s">
        <v>91</v>
      </c>
      <c r="B3629" s="336">
        <v>508929</v>
      </c>
      <c r="C3629" s="336">
        <v>893101</v>
      </c>
      <c r="D3629" s="5" t="s">
        <v>444</v>
      </c>
      <c r="E3629" s="324">
        <v>7</v>
      </c>
      <c r="F3629" s="325" t="s">
        <v>706</v>
      </c>
      <c r="G3629" s="277">
        <f>SUMIFS('Круглосуточный стационар'!J:J,'Круглосуточный стационар'!D:D,СВОД!C3629,'Круглосуточный стационар'!F:F,СВОД!E3629)/2+SUMIFS(ВМП!J:J,ВМП!D:D,СВОД!C3629,ВМП!F:F,СВОД!E3629)/2+SUMIFS('Дневной стационар'!J:J,'Дневной стационар'!D:D,СВОД!C3629,'Дневной стационар'!F:F,СВОД!E3629)/2+SUMIFS(ЭКО!H:H,ЭКО!D:D,СВОД!C3629,ЭКО!F:F,СВОД!E3629)+SUMIFS(Диализ!J:J,Диализ!E:E,СВОД!C3629,Диализ!G:G,СВОД!E3629)</f>
        <v>0</v>
      </c>
      <c r="H3629" s="251">
        <f>SUMIFS(Поликлиника!H:H,Поликлиника!D:D,СВОД!C3629,Поликлиника!F:F,СВОД!E3629)</f>
        <v>0</v>
      </c>
      <c r="I3629" s="251">
        <f>SUMIFS(Поликлиника!BA:BA,Поликлиника!D:D,СВОД!C3629,Поликлиника!F:F,СВОД!E3629)</f>
        <v>0</v>
      </c>
      <c r="J3629" s="251">
        <f>SUMIFS(Поликлиника!BF:BF,Поликлиника!D:D,СВОД!C3629,Поликлиника!F:F,СВОД!E3629)</f>
        <v>0</v>
      </c>
      <c r="K3629" s="251">
        <f>SUMIFS(Поликлиника!BU:BU,Поликлиника!D:D,СВОД!C3629,Поликлиника!F:F,СВОД!E3629)</f>
        <v>0</v>
      </c>
      <c r="L3629" s="251">
        <f>SUMIFS(Услуги!H:H,Услуги!D:D,СВОД!C3629,Услуги!F:F,СВОД!E3629)+SUMIFS(Услуги!M:M,Услуги!D:D,СВОД!C3629,Услуги!F:F,СВОД!E3629)+SUMIFS(Услуги!R:R,Услуги!D:D,СВОД!C3629,Услуги!F:F,СВОД!E3629)+SUMIFS(Услуги!W:W,Услуги!D:D,СВОД!C3629,Услуги!F:F,СВОД!E3629)+SUMIFS(Услуги!AB:AB,Услуги!D:D,СВОД!C3629,Услуги!F:F,СВОД!E3629)+SUMIFS(Услуги!AG:AG,Услуги!D:D,СВОД!C3629,Услуги!F:F,СВОД!E3629)+SUMIFS(Услуги!AL:AL,Услуги!D:D,СВОД!C3629,Услуги!F:F,СВОД!E3629)+SUMIFS(Услуги!AQ:AQ,Услуги!D:D,СВОД!C3629,Услуги!F:F,СВОД!E3629)</f>
        <v>0</v>
      </c>
      <c r="M3629" s="251">
        <f>SUMIFS('Скорая мед.помощь'!J:J,'Скорая мед.помощь'!E:E,СВОД!C3629,'Скорая мед.помощь'!G:G,СВОД!E3629)</f>
        <v>0</v>
      </c>
      <c r="N3629" s="278">
        <f>SUMIFS('Круглосуточный стационар'!O:O,'Круглосуточный стационар'!D:D,СВОД!C3629,'Круглосуточный стационар'!F:F,СВОД!E3629)+SUMIFS(ВМП!O:O,ВМП!D:D,СВОД!C3629,ВМП!F:F,СВОД!E3629)+SUMIFS('Дневной стационар'!O:O,'Дневной стационар'!D:D,СВОД!C3629,'Дневной стационар'!F:F,СВОД!E3629)+SUMIFS(ЭКО!M:M,ЭКО!D:D,СВОД!C3629,ЭКО!F:F,СВОД!E3629)+SUMIFS(Диализ!O:O,Диализ!E:E,СВОД!C3629,Диализ!G:G,СВОД!E3629)+SUMIFS(Поликлиника!CT:CT,Поликлиника!D:D,СВОД!C3629,Поликлиника!F:F,СВОД!E3629)+SUMIFS('Скорая мед.помощь'!O:O,'Скорая мед.помощь'!E:E,СВОД!C3629,'Скорая мед.помощь'!G:G,СВОД!E3629)+SUMIFS(Услуги!AV:AV,Услуги!D:D,СВОД!C3629,Услуги!F:F,СВОД!E3629)</f>
        <v>0</v>
      </c>
      <c r="O3629" s="277">
        <f>SUMIFS(Сверхбаза!L:L,Сверхбаза!C:C,СВОД!C3629,Сверхбаза!E:E,СВОД!E3629)+SUMIFS(Сверхбаза!M:M,Сверхбаза!C:C,СВОД!C3629,Сверхбаза!E:E,СВОД!E3629)</f>
        <v>0</v>
      </c>
      <c r="P3629" s="251">
        <f>SUMIFS(Сверхбаза!N:N,Сверхбаза!C:C,СВОД!C3629,Сверхбаза!E:E,СВОД!E3629)</f>
        <v>0</v>
      </c>
      <c r="Q3629" s="251">
        <f>SUMIFS(Сверхбаза!P:P,Сверхбаза!C:C,СВОД!C3629,Сверхбаза!E:E,СВОД!E3629)</f>
        <v>0</v>
      </c>
      <c r="R3629" s="251">
        <f>SUMIFS(Сверхбаза!O:O,Сверхбаза!C:C,СВОД!C3629,Сверхбаза!E:E,СВОД!E3629)</f>
        <v>0</v>
      </c>
      <c r="S3629" s="251">
        <f>SUMIFS(Сверхбаза!Q:Q,Сверхбаза!C:C,СВОД!C3629,Сверхбаза!E:E,СВОД!E3629)</f>
        <v>0</v>
      </c>
      <c r="T3629" s="278">
        <f>SUMIFS(Сверхбаза!G:G,Сверхбаза!C:C,СВОД!C3629,Сверхбаза!E:E,СВОД!E3629)</f>
        <v>0</v>
      </c>
    </row>
    <row r="3630" spans="1:20" ht="76.5" outlineLevel="2">
      <c r="A3630" s="263" t="s">
        <v>91</v>
      </c>
      <c r="B3630" s="336">
        <v>508929</v>
      </c>
      <c r="C3630" s="336">
        <v>893101</v>
      </c>
      <c r="D3630" s="5" t="s">
        <v>444</v>
      </c>
      <c r="E3630" s="324">
        <v>70</v>
      </c>
      <c r="F3630" s="325" t="s">
        <v>707</v>
      </c>
      <c r="G3630" s="277">
        <f>SUMIFS('Круглосуточный стационар'!J:J,'Круглосуточный стационар'!D:D,СВОД!C3630,'Круглосуточный стационар'!F:F,СВОД!E3630)/2+SUMIFS(ВМП!J:J,ВМП!D:D,СВОД!C3630,ВМП!F:F,СВОД!E3630)/2+SUMIFS('Дневной стационар'!J:J,'Дневной стационар'!D:D,СВОД!C3630,'Дневной стационар'!F:F,СВОД!E3630)/2+SUMIFS(ЭКО!H:H,ЭКО!D:D,СВОД!C3630,ЭКО!F:F,СВОД!E3630)+SUMIFS(Диализ!J:J,Диализ!E:E,СВОД!C3630,Диализ!G:G,СВОД!E3630)</f>
        <v>0</v>
      </c>
      <c r="H3630" s="251">
        <f>SUMIFS(Поликлиника!H:H,Поликлиника!D:D,СВОД!C3630,Поликлиника!F:F,СВОД!E3630)</f>
        <v>0</v>
      </c>
      <c r="I3630" s="251">
        <f>SUMIFS(Поликлиника!BA:BA,Поликлиника!D:D,СВОД!C3630,Поликлиника!F:F,СВОД!E3630)</f>
        <v>0</v>
      </c>
      <c r="J3630" s="251">
        <f>SUMIFS(Поликлиника!BF:BF,Поликлиника!D:D,СВОД!C3630,Поликлиника!F:F,СВОД!E3630)</f>
        <v>0</v>
      </c>
      <c r="K3630" s="251">
        <f>SUMIFS(Поликлиника!BU:BU,Поликлиника!D:D,СВОД!C3630,Поликлиника!F:F,СВОД!E3630)</f>
        <v>0</v>
      </c>
      <c r="L3630" s="251">
        <f>SUMIFS(Услуги!H:H,Услуги!D:D,СВОД!C3630,Услуги!F:F,СВОД!E3630)+SUMIFS(Услуги!M:M,Услуги!D:D,СВОД!C3630,Услуги!F:F,СВОД!E3630)+SUMIFS(Услуги!R:R,Услуги!D:D,СВОД!C3630,Услуги!F:F,СВОД!E3630)+SUMIFS(Услуги!W:W,Услуги!D:D,СВОД!C3630,Услуги!F:F,СВОД!E3630)+SUMIFS(Услуги!AB:AB,Услуги!D:D,СВОД!C3630,Услуги!F:F,СВОД!E3630)+SUMIFS(Услуги!AG:AG,Услуги!D:D,СВОД!C3630,Услуги!F:F,СВОД!E3630)+SUMIFS(Услуги!AL:AL,Услуги!D:D,СВОД!C3630,Услуги!F:F,СВОД!E3630)+SUMIFS(Услуги!AQ:AQ,Услуги!D:D,СВОД!C3630,Услуги!F:F,СВОД!E3630)</f>
        <v>0</v>
      </c>
      <c r="M3630" s="251">
        <f>SUMIFS('Скорая мед.помощь'!J:J,'Скорая мед.помощь'!E:E,СВОД!C3630,'Скорая мед.помощь'!G:G,СВОД!E3630)</f>
        <v>0</v>
      </c>
      <c r="N3630" s="278">
        <f>SUMIFS('Круглосуточный стационар'!O:O,'Круглосуточный стационар'!D:D,СВОД!C3630,'Круглосуточный стационар'!F:F,СВОД!E3630)+SUMIFS(ВМП!O:O,ВМП!D:D,СВОД!C3630,ВМП!F:F,СВОД!E3630)+SUMIFS('Дневной стационар'!O:O,'Дневной стационар'!D:D,СВОД!C3630,'Дневной стационар'!F:F,СВОД!E3630)+SUMIFS(ЭКО!M:M,ЭКО!D:D,СВОД!C3630,ЭКО!F:F,СВОД!E3630)+SUMIFS(Диализ!O:O,Диализ!E:E,СВОД!C3630,Диализ!G:G,СВОД!E3630)+SUMIFS(Поликлиника!CT:CT,Поликлиника!D:D,СВОД!C3630,Поликлиника!F:F,СВОД!E3630)+SUMIFS('Скорая мед.помощь'!O:O,'Скорая мед.помощь'!E:E,СВОД!C3630,'Скорая мед.помощь'!G:G,СВОД!E3630)+SUMIFS(Услуги!AV:AV,Услуги!D:D,СВОД!C3630,Услуги!F:F,СВОД!E3630)</f>
        <v>0</v>
      </c>
      <c r="O3630" s="277">
        <f>SUMIFS(Сверхбаза!L:L,Сверхбаза!C:C,СВОД!C3630,Сверхбаза!E:E,СВОД!E3630)+SUMIFS(Сверхбаза!M:M,Сверхбаза!C:C,СВОД!C3630,Сверхбаза!E:E,СВОД!E3630)</f>
        <v>0</v>
      </c>
      <c r="P3630" s="251">
        <f>SUMIFS(Сверхбаза!N:N,Сверхбаза!C:C,СВОД!C3630,Сверхбаза!E:E,СВОД!E3630)</f>
        <v>0</v>
      </c>
      <c r="Q3630" s="251">
        <f>SUMIFS(Сверхбаза!P:P,Сверхбаза!C:C,СВОД!C3630,Сверхбаза!E:E,СВОД!E3630)</f>
        <v>0</v>
      </c>
      <c r="R3630" s="251">
        <f>SUMIFS(Сверхбаза!O:O,Сверхбаза!C:C,СВОД!C3630,Сверхбаза!E:E,СВОД!E3630)</f>
        <v>0</v>
      </c>
      <c r="S3630" s="251">
        <f>SUMIFS(Сверхбаза!Q:Q,Сверхбаза!C:C,СВОД!C3630,Сверхбаза!E:E,СВОД!E3630)</f>
        <v>0</v>
      </c>
      <c r="T3630" s="278">
        <f>SUMIFS(Сверхбаза!G:G,Сверхбаза!C:C,СВОД!C3630,Сверхбаза!E:E,СВОД!E3630)</f>
        <v>0</v>
      </c>
    </row>
    <row r="3631" spans="1:20" ht="76.5" outlineLevel="2">
      <c r="A3631" s="263" t="s">
        <v>91</v>
      </c>
      <c r="B3631" s="336">
        <v>508929</v>
      </c>
      <c r="C3631" s="336">
        <v>893101</v>
      </c>
      <c r="D3631" s="5" t="s">
        <v>444</v>
      </c>
      <c r="E3631" s="324">
        <v>94</v>
      </c>
      <c r="F3631" s="325" t="s">
        <v>157</v>
      </c>
      <c r="G3631" s="277">
        <f>SUMIFS('Круглосуточный стационар'!J:J,'Круглосуточный стационар'!D:D,СВОД!C3631,'Круглосуточный стационар'!F:F,СВОД!E3631)/2+SUMIFS(ВМП!J:J,ВМП!D:D,СВОД!C3631,ВМП!F:F,СВОД!E3631)/2+SUMIFS('Дневной стационар'!J:J,'Дневной стационар'!D:D,СВОД!C3631,'Дневной стационар'!F:F,СВОД!E3631)/2+SUMIFS(ЭКО!H:H,ЭКО!D:D,СВОД!C3631,ЭКО!F:F,СВОД!E3631)+SUMIFS(Диализ!J:J,Диализ!E:E,СВОД!C3631,Диализ!G:G,СВОД!E3631)</f>
        <v>0</v>
      </c>
      <c r="H3631" s="251">
        <f>SUMIFS(Поликлиника!H:H,Поликлиника!D:D,СВОД!C3631,Поликлиника!F:F,СВОД!E3631)</f>
        <v>0</v>
      </c>
      <c r="I3631" s="251">
        <f>SUMIFS(Поликлиника!BA:BA,Поликлиника!D:D,СВОД!C3631,Поликлиника!F:F,СВОД!E3631)</f>
        <v>0</v>
      </c>
      <c r="J3631" s="251">
        <f>SUMIFS(Поликлиника!BF:BF,Поликлиника!D:D,СВОД!C3631,Поликлиника!F:F,СВОД!E3631)</f>
        <v>0</v>
      </c>
      <c r="K3631" s="251">
        <f>SUMIFS(Поликлиника!BU:BU,Поликлиника!D:D,СВОД!C3631,Поликлиника!F:F,СВОД!E3631)</f>
        <v>0</v>
      </c>
      <c r="L3631" s="251">
        <f>SUMIFS(Услуги!H:H,Услуги!D:D,СВОД!C3631,Услуги!F:F,СВОД!E3631)+SUMIFS(Услуги!M:M,Услуги!D:D,СВОД!C3631,Услуги!F:F,СВОД!E3631)+SUMIFS(Услуги!R:R,Услуги!D:D,СВОД!C3631,Услуги!F:F,СВОД!E3631)+SUMIFS(Услуги!W:W,Услуги!D:D,СВОД!C3631,Услуги!F:F,СВОД!E3631)+SUMIFS(Услуги!AB:AB,Услуги!D:D,СВОД!C3631,Услуги!F:F,СВОД!E3631)+SUMIFS(Услуги!AG:AG,Услуги!D:D,СВОД!C3631,Услуги!F:F,СВОД!E3631)+SUMIFS(Услуги!AL:AL,Услуги!D:D,СВОД!C3631,Услуги!F:F,СВОД!E3631)+SUMIFS(Услуги!AQ:AQ,Услуги!D:D,СВОД!C3631,Услуги!F:F,СВОД!E3631)</f>
        <v>0</v>
      </c>
      <c r="M3631" s="251">
        <f>SUMIFS('Скорая мед.помощь'!J:J,'Скорая мед.помощь'!E:E,СВОД!C3631,'Скорая мед.помощь'!G:G,СВОД!E3631)</f>
        <v>0</v>
      </c>
      <c r="N3631" s="278">
        <f>SUMIFS('Круглосуточный стационар'!O:O,'Круглосуточный стационар'!D:D,СВОД!C3631,'Круглосуточный стационар'!F:F,СВОД!E3631)+SUMIFS(ВМП!O:O,ВМП!D:D,СВОД!C3631,ВМП!F:F,СВОД!E3631)+SUMIFS('Дневной стационар'!O:O,'Дневной стационар'!D:D,СВОД!C3631,'Дневной стационар'!F:F,СВОД!E3631)+SUMIFS(ЭКО!M:M,ЭКО!D:D,СВОД!C3631,ЭКО!F:F,СВОД!E3631)+SUMIFS(Диализ!O:O,Диализ!E:E,СВОД!C3631,Диализ!G:G,СВОД!E3631)+SUMIFS(Поликлиника!CT:CT,Поликлиника!D:D,СВОД!C3631,Поликлиника!F:F,СВОД!E3631)+SUMIFS('Скорая мед.помощь'!O:O,'Скорая мед.помощь'!E:E,СВОД!C3631,'Скорая мед.помощь'!G:G,СВОД!E3631)+SUMIFS(Услуги!AV:AV,Услуги!D:D,СВОД!C3631,Услуги!F:F,СВОД!E3631)</f>
        <v>0</v>
      </c>
      <c r="O3631" s="277">
        <f>SUMIFS(Сверхбаза!L:L,Сверхбаза!C:C,СВОД!C3631,Сверхбаза!E:E,СВОД!E3631)+SUMIFS(Сверхбаза!M:M,Сверхбаза!C:C,СВОД!C3631,Сверхбаза!E:E,СВОД!E3631)</f>
        <v>0</v>
      </c>
      <c r="P3631" s="251">
        <f>SUMIFS(Сверхбаза!N:N,Сверхбаза!C:C,СВОД!C3631,Сверхбаза!E:E,СВОД!E3631)</f>
        <v>0</v>
      </c>
      <c r="Q3631" s="251">
        <f>SUMIFS(Сверхбаза!P:P,Сверхбаза!C:C,СВОД!C3631,Сверхбаза!E:E,СВОД!E3631)</f>
        <v>0</v>
      </c>
      <c r="R3631" s="251">
        <f>SUMIFS(Сверхбаза!O:O,Сверхбаза!C:C,СВОД!C3631,Сверхбаза!E:E,СВОД!E3631)</f>
        <v>0</v>
      </c>
      <c r="S3631" s="251">
        <f>SUMIFS(Сверхбаза!Q:Q,Сверхбаза!C:C,СВОД!C3631,Сверхбаза!E:E,СВОД!E3631)</f>
        <v>0</v>
      </c>
      <c r="T3631" s="278">
        <f>SUMIFS(Сверхбаза!G:G,Сверхбаза!C:C,СВОД!C3631,Сверхбаза!E:E,СВОД!E3631)</f>
        <v>0</v>
      </c>
    </row>
    <row r="3632" spans="1:20" outlineLevel="1">
      <c r="A3632" s="264"/>
      <c r="B3632" s="254"/>
      <c r="C3632" s="254" t="str">
        <f>CONCATENATE(C3631," ","Итог")</f>
        <v>893101 Итог</v>
      </c>
      <c r="D3632" s="255"/>
      <c r="E3632" s="326"/>
      <c r="F3632" s="327"/>
      <c r="G3632" s="279"/>
      <c r="H3632" s="256"/>
      <c r="I3632" s="256"/>
      <c r="J3632" s="256"/>
      <c r="K3632" s="256"/>
      <c r="L3632" s="256"/>
      <c r="M3632" s="256"/>
      <c r="N3632" s="280">
        <f>SUBTOTAL(9,N3624:N3631)</f>
        <v>57015.034128716201</v>
      </c>
      <c r="O3632" s="279"/>
      <c r="P3632" s="256"/>
      <c r="Q3632" s="256"/>
      <c r="R3632" s="256"/>
      <c r="S3632" s="256"/>
      <c r="T3632" s="280">
        <f>SUBTOTAL(9,T3624:T3631)</f>
        <v>0</v>
      </c>
    </row>
    <row r="3633" spans="1:20" ht="38.25" outlineLevel="2">
      <c r="A3633" s="262" t="s">
        <v>91</v>
      </c>
      <c r="B3633" s="8">
        <v>508937</v>
      </c>
      <c r="C3633" s="8">
        <v>893901</v>
      </c>
      <c r="D3633" s="9" t="s">
        <v>446</v>
      </c>
      <c r="E3633" s="322">
        <v>1</v>
      </c>
      <c r="F3633" s="323" t="s">
        <v>12</v>
      </c>
      <c r="G3633" s="275">
        <f>SUMIFS('Круглосуточный стационар'!J:J,'Круглосуточный стационар'!D:D,СВОД!C3633,'Круглосуточный стационар'!F:F,СВОД!E3633)/2+SUMIFS(ВМП!J:J,ВМП!D:D,СВОД!C3633,ВМП!F:F,СВОД!E3633)/2+SUMIFS('Дневной стационар'!J:J,'Дневной стационар'!D:D,СВОД!C3633,'Дневной стационар'!F:F,СВОД!E3633)/2+SUMIFS(ЭКО!H:H,ЭКО!D:D,СВОД!C3633,ЭКО!F:F,СВОД!E3633)+SUMIFS(Диализ!J:J,Диализ!E:E,СВОД!C3633,Диализ!G:G,СВОД!E3633)</f>
        <v>862</v>
      </c>
      <c r="H3633" s="253">
        <f>SUMIFS(Поликлиника!H:H,Поликлиника!D:D,СВОД!C3633,Поликлиника!F:F,СВОД!E3633)</f>
        <v>0</v>
      </c>
      <c r="I3633" s="253">
        <f>SUMIFS(Поликлиника!BA:BA,Поликлиника!D:D,СВОД!C3633,Поликлиника!F:F,СВОД!E3633)</f>
        <v>0</v>
      </c>
      <c r="J3633" s="253">
        <f>SUMIFS(Поликлиника!BF:BF,Поликлиника!D:D,СВОД!C3633,Поликлиника!F:F,СВОД!E3633)</f>
        <v>0</v>
      </c>
      <c r="K3633" s="253">
        <f>SUMIFS(Поликлиника!BU:BU,Поликлиника!D:D,СВОД!C3633,Поликлиника!F:F,СВОД!E3633)</f>
        <v>0</v>
      </c>
      <c r="L3633" s="253">
        <f>SUMIFS(Услуги!H:H,Услуги!D:D,СВОД!C3633,Услуги!F:F,СВОД!E3633)+SUMIFS(Услуги!M:M,Услуги!D:D,СВОД!C3633,Услуги!F:F,СВОД!E3633)+SUMIFS(Услуги!R:R,Услуги!D:D,СВОД!C3633,Услуги!F:F,СВОД!E3633)+SUMIFS(Услуги!W:W,Услуги!D:D,СВОД!C3633,Услуги!F:F,СВОД!E3633)+SUMIFS(Услуги!AB:AB,Услуги!D:D,СВОД!C3633,Услуги!F:F,СВОД!E3633)+SUMIFS(Услуги!AG:AG,Услуги!D:D,СВОД!C3633,Услуги!F:F,СВОД!E3633)+SUMIFS(Услуги!AL:AL,Услуги!D:D,СВОД!C3633,Услуги!F:F,СВОД!E3633)+SUMIFS(Услуги!AQ:AQ,Услуги!D:D,СВОД!C3633,Услуги!F:F,СВОД!E3633)</f>
        <v>0</v>
      </c>
      <c r="M3633" s="253">
        <f>SUMIFS('Скорая мед.помощь'!J:J,'Скорая мед.помощь'!E:E,СВОД!C3633,'Скорая мед.помощь'!G:G,СВОД!E3633)</f>
        <v>0</v>
      </c>
      <c r="N3633" s="276">
        <f>SUMIFS('Круглосуточный стационар'!O:O,'Круглосуточный стационар'!D:D,СВОД!C3633,'Круглосуточный стационар'!F:F,СВОД!E3633)+SUMIFS(ВМП!O:O,ВМП!D:D,СВОД!C3633,ВМП!F:F,СВОД!E3633)+SUMIFS('Дневной стационар'!O:O,'Дневной стационар'!D:D,СВОД!C3633,'Дневной стационар'!F:F,СВОД!E3633)+SUMIFS(ЭКО!M:M,ЭКО!D:D,СВОД!C3633,ЭКО!F:F,СВОД!E3633)+SUMIFS(Диализ!O:O,Диализ!E:E,СВОД!C3633,Диализ!G:G,СВОД!E3633)+SUMIFS(Поликлиника!CT:CT,Поликлиника!D:D,СВОД!C3633,Поликлиника!F:F,СВОД!E3633)+SUMIFS('Скорая мед.помощь'!O:O,'Скорая мед.помощь'!E:E,СВОД!C3633,'Скорая мед.помощь'!G:G,СВОД!E3633)+SUMIFS(Услуги!AV:AV,Услуги!D:D,СВОД!C3633,Услуги!F:F,СВОД!E3633)</f>
        <v>41571.424331741844</v>
      </c>
      <c r="O3633" s="275">
        <f>SUMIFS(Сверхбаза!L:L,Сверхбаза!C:C,СВОД!C3633,Сверхбаза!E:E,СВОД!E3633)+SUMIFS(Сверхбаза!M:M,Сверхбаза!C:C,СВОД!C3633,Сверхбаза!E:E,СВОД!E3633)</f>
        <v>0</v>
      </c>
      <c r="P3633" s="253">
        <f>SUMIFS(Сверхбаза!N:N,Сверхбаза!C:C,СВОД!C3633,Сверхбаза!E:E,СВОД!E3633)</f>
        <v>0</v>
      </c>
      <c r="Q3633" s="253">
        <f>SUMIFS(Сверхбаза!P:P,Сверхбаза!C:C,СВОД!C3633,Сверхбаза!E:E,СВОД!E3633)</f>
        <v>0</v>
      </c>
      <c r="R3633" s="253">
        <f>SUMIFS(Сверхбаза!O:O,Сверхбаза!C:C,СВОД!C3633,Сверхбаза!E:E,СВОД!E3633)</f>
        <v>0</v>
      </c>
      <c r="S3633" s="253">
        <f>SUMIFS(Сверхбаза!Q:Q,Сверхбаза!C:C,СВОД!C3633,Сверхбаза!E:E,СВОД!E3633)</f>
        <v>0</v>
      </c>
      <c r="T3633" s="276">
        <f>SUMIFS(Сверхбаза!G:G,Сверхбаза!C:C,СВОД!C3633,Сверхбаза!E:E,СВОД!E3633)</f>
        <v>0</v>
      </c>
    </row>
    <row r="3634" spans="1:20" ht="38.25" outlineLevel="2">
      <c r="A3634" s="263" t="s">
        <v>91</v>
      </c>
      <c r="B3634" s="336">
        <v>508937</v>
      </c>
      <c r="C3634" s="336">
        <v>893901</v>
      </c>
      <c r="D3634" s="5" t="s">
        <v>446</v>
      </c>
      <c r="E3634" s="324">
        <v>13</v>
      </c>
      <c r="F3634" s="325" t="s">
        <v>704</v>
      </c>
      <c r="G3634" s="277">
        <f>SUMIFS('Круглосуточный стационар'!J:J,'Круглосуточный стационар'!D:D,СВОД!C3634,'Круглосуточный стационар'!F:F,СВОД!E3634)/2+SUMIFS(ВМП!J:J,ВМП!D:D,СВОД!C3634,ВМП!F:F,СВОД!E3634)/2+SUMIFS('Дневной стационар'!J:J,'Дневной стационар'!D:D,СВОД!C3634,'Дневной стационар'!F:F,СВОД!E3634)/2+SUMIFS(ЭКО!H:H,ЭКО!D:D,СВОД!C3634,ЭКО!F:F,СВОД!E3634)+SUMIFS(Диализ!J:J,Диализ!E:E,СВОД!C3634,Диализ!G:G,СВОД!E3634)</f>
        <v>62</v>
      </c>
      <c r="H3634" s="251">
        <f>SUMIFS(Поликлиника!H:H,Поликлиника!D:D,СВОД!C3634,Поликлиника!F:F,СВОД!E3634)</f>
        <v>0</v>
      </c>
      <c r="I3634" s="251">
        <f>SUMIFS(Поликлиника!BA:BA,Поликлиника!D:D,СВОД!C3634,Поликлиника!F:F,СВОД!E3634)</f>
        <v>0</v>
      </c>
      <c r="J3634" s="251">
        <f>SUMIFS(Поликлиника!BF:BF,Поликлиника!D:D,СВОД!C3634,Поликлиника!F:F,СВОД!E3634)</f>
        <v>0</v>
      </c>
      <c r="K3634" s="251">
        <f>SUMIFS(Поликлиника!BU:BU,Поликлиника!D:D,СВОД!C3634,Поликлиника!F:F,СВОД!E3634)</f>
        <v>0</v>
      </c>
      <c r="L3634" s="251">
        <f>SUMIFS(Услуги!H:H,Услуги!D:D,СВОД!C3634,Услуги!F:F,СВОД!E3634)+SUMIFS(Услуги!M:M,Услуги!D:D,СВОД!C3634,Услуги!F:F,СВОД!E3634)+SUMIFS(Услуги!R:R,Услуги!D:D,СВОД!C3634,Услуги!F:F,СВОД!E3634)+SUMIFS(Услуги!W:W,Услуги!D:D,СВОД!C3634,Услуги!F:F,СВОД!E3634)+SUMIFS(Услуги!AB:AB,Услуги!D:D,СВОД!C3634,Услуги!F:F,СВОД!E3634)+SUMIFS(Услуги!AG:AG,Услуги!D:D,СВОД!C3634,Услуги!F:F,СВОД!E3634)+SUMIFS(Услуги!AL:AL,Услуги!D:D,СВОД!C3634,Услуги!F:F,СВОД!E3634)+SUMIFS(Услуги!AQ:AQ,Услуги!D:D,СВОД!C3634,Услуги!F:F,СВОД!E3634)</f>
        <v>0</v>
      </c>
      <c r="M3634" s="251">
        <f>SUMIFS('Скорая мед.помощь'!J:J,'Скорая мед.помощь'!E:E,СВОД!C3634,'Скорая мед.помощь'!G:G,СВОД!E3634)</f>
        <v>0</v>
      </c>
      <c r="N3634" s="278">
        <f>SUMIFS('Круглосуточный стационар'!O:O,'Круглосуточный стационар'!D:D,СВОД!C3634,'Круглосуточный стационар'!F:F,СВОД!E3634)+SUMIFS(ВМП!O:O,ВМП!D:D,СВОД!C3634,ВМП!F:F,СВОД!E3634)+SUMIFS('Дневной стационар'!O:O,'Дневной стационар'!D:D,СВОД!C3634,'Дневной стационар'!F:F,СВОД!E3634)+SUMIFS(ЭКО!M:M,ЭКО!D:D,СВОД!C3634,ЭКО!F:F,СВОД!E3634)+SUMIFS(Диализ!O:O,Диализ!E:E,СВОД!C3634,Диализ!G:G,СВОД!E3634)+SUMIFS(Поликлиника!CT:CT,Поликлиника!D:D,СВОД!C3634,Поликлиника!F:F,СВОД!E3634)+SUMIFS('Скорая мед.помощь'!O:O,'Скорая мед.помощь'!E:E,СВОД!C3634,'Скорая мед.помощь'!G:G,СВОД!E3634)+SUMIFS(Услуги!AV:AV,Услуги!D:D,СВОД!C3634,Услуги!F:F,СВОД!E3634)</f>
        <v>10698.183799999999</v>
      </c>
      <c r="O3634" s="277">
        <f>SUMIFS(Сверхбаза!L:L,Сверхбаза!C:C,СВОД!C3634,Сверхбаза!E:E,СВОД!E3634)+SUMIFS(Сверхбаза!M:M,Сверхбаза!C:C,СВОД!C3634,Сверхбаза!E:E,СВОД!E3634)</f>
        <v>0</v>
      </c>
      <c r="P3634" s="251">
        <f>SUMIFS(Сверхбаза!N:N,Сверхбаза!C:C,СВОД!C3634,Сверхбаза!E:E,СВОД!E3634)</f>
        <v>0</v>
      </c>
      <c r="Q3634" s="251">
        <f>SUMIFS(Сверхбаза!P:P,Сверхбаза!C:C,СВОД!C3634,Сверхбаза!E:E,СВОД!E3634)</f>
        <v>0</v>
      </c>
      <c r="R3634" s="251">
        <f>SUMIFS(Сверхбаза!O:O,Сверхбаза!C:C,СВОД!C3634,Сверхбаза!E:E,СВОД!E3634)</f>
        <v>0</v>
      </c>
      <c r="S3634" s="251">
        <f>SUMIFS(Сверхбаза!Q:Q,Сверхбаза!C:C,СВОД!C3634,Сверхбаза!E:E,СВОД!E3634)</f>
        <v>0</v>
      </c>
      <c r="T3634" s="278">
        <f>SUMIFS(Сверхбаза!G:G,Сверхбаза!C:C,СВОД!C3634,Сверхбаза!E:E,СВОД!E3634)</f>
        <v>0</v>
      </c>
    </row>
    <row r="3635" spans="1:20" ht="38.25" outlineLevel="2">
      <c r="A3635" s="263" t="s">
        <v>91</v>
      </c>
      <c r="B3635" s="336">
        <v>508937</v>
      </c>
      <c r="C3635" s="336">
        <v>893901</v>
      </c>
      <c r="D3635" s="5" t="s">
        <v>446</v>
      </c>
      <c r="E3635" s="324">
        <v>2</v>
      </c>
      <c r="F3635" s="325" t="s">
        <v>173</v>
      </c>
      <c r="G3635" s="277">
        <f>SUMIFS('Круглосуточный стационар'!J:J,'Круглосуточный стационар'!D:D,СВОД!C3635,'Круглосуточный стационар'!F:F,СВОД!E3635)/2+SUMIFS(ВМП!J:J,ВМП!D:D,СВОД!C3635,ВМП!F:F,СВОД!E3635)/2+SUMIFS('Дневной стационар'!J:J,'Дневной стационар'!D:D,СВОД!C3635,'Дневной стационар'!F:F,СВОД!E3635)/2+SUMIFS(ЭКО!H:H,ЭКО!D:D,СВОД!C3635,ЭКО!F:F,СВОД!E3635)+SUMIFS(Диализ!J:J,Диализ!E:E,СВОД!C3635,Диализ!G:G,СВОД!E3635)</f>
        <v>0</v>
      </c>
      <c r="H3635" s="251">
        <f>SUMIFS(Поликлиника!H:H,Поликлиника!D:D,СВОД!C3635,Поликлиника!F:F,СВОД!E3635)</f>
        <v>0</v>
      </c>
      <c r="I3635" s="251">
        <f>SUMIFS(Поликлиника!BA:BA,Поликлиника!D:D,СВОД!C3635,Поликлиника!F:F,СВОД!E3635)</f>
        <v>0</v>
      </c>
      <c r="J3635" s="251">
        <f>SUMIFS(Поликлиника!BF:BF,Поликлиника!D:D,СВОД!C3635,Поликлиника!F:F,СВОД!E3635)</f>
        <v>0</v>
      </c>
      <c r="K3635" s="251">
        <f>SUMIFS(Поликлиника!BU:BU,Поликлиника!D:D,СВОД!C3635,Поликлиника!F:F,СВОД!E3635)</f>
        <v>0</v>
      </c>
      <c r="L3635" s="251">
        <f>SUMIFS(Услуги!H:H,Услуги!D:D,СВОД!C3635,Услуги!F:F,СВОД!E3635)+SUMIFS(Услуги!M:M,Услуги!D:D,СВОД!C3635,Услуги!F:F,СВОД!E3635)+SUMIFS(Услуги!R:R,Услуги!D:D,СВОД!C3635,Услуги!F:F,СВОД!E3635)+SUMIFS(Услуги!W:W,Услуги!D:D,СВОД!C3635,Услуги!F:F,СВОД!E3635)+SUMIFS(Услуги!AB:AB,Услуги!D:D,СВОД!C3635,Услуги!F:F,СВОД!E3635)+SUMIFS(Услуги!AG:AG,Услуги!D:D,СВОД!C3635,Услуги!F:F,СВОД!E3635)+SUMIFS(Услуги!AL:AL,Услуги!D:D,СВОД!C3635,Услуги!F:F,СВОД!E3635)+SUMIFS(Услуги!AQ:AQ,Услуги!D:D,СВОД!C3635,Услуги!F:F,СВОД!E3635)</f>
        <v>0</v>
      </c>
      <c r="M3635" s="251">
        <f>SUMIFS('Скорая мед.помощь'!J:J,'Скорая мед.помощь'!E:E,СВОД!C3635,'Скорая мед.помощь'!G:G,СВОД!E3635)</f>
        <v>0</v>
      </c>
      <c r="N3635" s="278">
        <f>SUMIFS('Круглосуточный стационар'!O:O,'Круглосуточный стационар'!D:D,СВОД!C3635,'Круглосуточный стационар'!F:F,СВОД!E3635)+SUMIFS(ВМП!O:O,ВМП!D:D,СВОД!C3635,ВМП!F:F,СВОД!E3635)+SUMIFS('Дневной стационар'!O:O,'Дневной стационар'!D:D,СВОД!C3635,'Дневной стационар'!F:F,СВОД!E3635)+SUMIFS(ЭКО!M:M,ЭКО!D:D,СВОД!C3635,ЭКО!F:F,СВОД!E3635)+SUMIFS(Диализ!O:O,Диализ!E:E,СВОД!C3635,Диализ!G:G,СВОД!E3635)+SUMIFS(Поликлиника!CT:CT,Поликлиника!D:D,СВОД!C3635,Поликлиника!F:F,СВОД!E3635)+SUMIFS('Скорая мед.помощь'!O:O,'Скорая мед.помощь'!E:E,СВОД!C3635,'Скорая мед.помощь'!G:G,СВОД!E3635)+SUMIFS(Услуги!AV:AV,Услуги!D:D,СВОД!C3635,Услуги!F:F,СВОД!E3635)</f>
        <v>0</v>
      </c>
      <c r="O3635" s="277">
        <f>SUMIFS(Сверхбаза!L:L,Сверхбаза!C:C,СВОД!C3635,Сверхбаза!E:E,СВОД!E3635)+SUMIFS(Сверхбаза!M:M,Сверхбаза!C:C,СВОД!C3635,Сверхбаза!E:E,СВОД!E3635)</f>
        <v>0</v>
      </c>
      <c r="P3635" s="251">
        <f>SUMIFS(Сверхбаза!N:N,Сверхбаза!C:C,СВОД!C3635,Сверхбаза!E:E,СВОД!E3635)</f>
        <v>0</v>
      </c>
      <c r="Q3635" s="251">
        <f>SUMIFS(Сверхбаза!P:P,Сверхбаза!C:C,СВОД!C3635,Сверхбаза!E:E,СВОД!E3635)</f>
        <v>0</v>
      </c>
      <c r="R3635" s="251">
        <f>SUMIFS(Сверхбаза!O:O,Сверхбаза!C:C,СВОД!C3635,Сверхбаза!E:E,СВОД!E3635)</f>
        <v>0</v>
      </c>
      <c r="S3635" s="251">
        <f>SUMIFS(Сверхбаза!Q:Q,Сверхбаза!C:C,СВОД!C3635,Сверхбаза!E:E,СВОД!E3635)</f>
        <v>0</v>
      </c>
      <c r="T3635" s="278">
        <f>SUMIFS(Сверхбаза!G:G,Сверхбаза!C:C,СВОД!C3635,Сверхбаза!E:E,СВОД!E3635)</f>
        <v>0</v>
      </c>
    </row>
    <row r="3636" spans="1:20" ht="38.25" outlineLevel="2">
      <c r="A3636" s="263" t="s">
        <v>91</v>
      </c>
      <c r="B3636" s="336">
        <v>508937</v>
      </c>
      <c r="C3636" s="336">
        <v>893901</v>
      </c>
      <c r="D3636" s="5" t="s">
        <v>446</v>
      </c>
      <c r="E3636" s="324">
        <v>6</v>
      </c>
      <c r="F3636" s="325" t="s">
        <v>705</v>
      </c>
      <c r="G3636" s="277">
        <f>SUMIFS('Круглосуточный стационар'!J:J,'Круглосуточный стационар'!D:D,СВОД!C3636,'Круглосуточный стационар'!F:F,СВОД!E3636)/2+SUMIFS(ВМП!J:J,ВМП!D:D,СВОД!C3636,ВМП!F:F,СВОД!E3636)/2+SUMIFS('Дневной стационар'!J:J,'Дневной стационар'!D:D,СВОД!C3636,'Дневной стационар'!F:F,СВОД!E3636)/2+SUMIFS(ЭКО!H:H,ЭКО!D:D,СВОД!C3636,ЭКО!F:F,СВОД!E3636)+SUMIFS(Диализ!J:J,Диализ!E:E,СВОД!C3636,Диализ!G:G,СВОД!E3636)</f>
        <v>26</v>
      </c>
      <c r="H3636" s="251">
        <f>SUMIFS(Поликлиника!H:H,Поликлиника!D:D,СВОД!C3636,Поликлиника!F:F,СВОД!E3636)</f>
        <v>0</v>
      </c>
      <c r="I3636" s="251">
        <f>SUMIFS(Поликлиника!BA:BA,Поликлиника!D:D,СВОД!C3636,Поликлиника!F:F,СВОД!E3636)</f>
        <v>0</v>
      </c>
      <c r="J3636" s="251">
        <f>SUMIFS(Поликлиника!BF:BF,Поликлиника!D:D,СВОД!C3636,Поликлиника!F:F,СВОД!E3636)</f>
        <v>0</v>
      </c>
      <c r="K3636" s="251">
        <f>SUMIFS(Поликлиника!BU:BU,Поликлиника!D:D,СВОД!C3636,Поликлиника!F:F,СВОД!E3636)</f>
        <v>0</v>
      </c>
      <c r="L3636" s="251">
        <f>SUMIFS(Услуги!H:H,Услуги!D:D,СВОД!C3636,Услуги!F:F,СВОД!E3636)+SUMIFS(Услуги!M:M,Услуги!D:D,СВОД!C3636,Услуги!F:F,СВОД!E3636)+SUMIFS(Услуги!R:R,Услуги!D:D,СВОД!C3636,Услуги!F:F,СВОД!E3636)+SUMIFS(Услуги!W:W,Услуги!D:D,СВОД!C3636,Услуги!F:F,СВОД!E3636)+SUMIFS(Услуги!AB:AB,Услуги!D:D,СВОД!C3636,Услуги!F:F,СВОД!E3636)+SUMIFS(Услуги!AG:AG,Услуги!D:D,СВОД!C3636,Услуги!F:F,СВОД!E3636)+SUMIFS(Услуги!AL:AL,Услуги!D:D,СВОД!C3636,Услуги!F:F,СВОД!E3636)+SUMIFS(Услуги!AQ:AQ,Услуги!D:D,СВОД!C3636,Услуги!F:F,СВОД!E3636)</f>
        <v>0</v>
      </c>
      <c r="M3636" s="251">
        <f>SUMIFS('Скорая мед.помощь'!J:J,'Скорая мед.помощь'!E:E,СВОД!C3636,'Скорая мед.помощь'!G:G,СВОД!E3636)</f>
        <v>0</v>
      </c>
      <c r="N3636" s="278">
        <f>SUMIFS('Круглосуточный стационар'!O:O,'Круглосуточный стационар'!D:D,СВОД!C3636,'Круглосуточный стационар'!F:F,СВОД!E3636)+SUMIFS(ВМП!O:O,ВМП!D:D,СВОД!C3636,ВМП!F:F,СВОД!E3636)+SUMIFS('Дневной стационар'!O:O,'Дневной стационар'!D:D,СВОД!C3636,'Дневной стационар'!F:F,СВОД!E3636)+SUMIFS(ЭКО!M:M,ЭКО!D:D,СВОД!C3636,ЭКО!F:F,СВОД!E3636)+SUMIFS(Диализ!O:O,Диализ!E:E,СВОД!C3636,Диализ!G:G,СВОД!E3636)+SUMIFS(Поликлиника!CT:CT,Поликлиника!D:D,СВОД!C3636,Поликлиника!F:F,СВОД!E3636)+SUMIFS('Скорая мед.помощь'!O:O,'Скорая мед.помощь'!E:E,СВОД!C3636,'Скорая мед.помощь'!G:G,СВОД!E3636)+SUMIFS(Услуги!AV:AV,Услуги!D:D,СВОД!C3636,Услуги!F:F,СВОД!E3636)</f>
        <v>3541.4605252000001</v>
      </c>
      <c r="O3636" s="277">
        <f>SUMIFS(Сверхбаза!L:L,Сверхбаза!C:C,СВОД!C3636,Сверхбаза!E:E,СВОД!E3636)+SUMIFS(Сверхбаза!M:M,Сверхбаза!C:C,СВОД!C3636,Сверхбаза!E:E,СВОД!E3636)</f>
        <v>0</v>
      </c>
      <c r="P3636" s="251">
        <f>SUMIFS(Сверхбаза!N:N,Сверхбаза!C:C,СВОД!C3636,Сверхбаза!E:E,СВОД!E3636)</f>
        <v>0</v>
      </c>
      <c r="Q3636" s="251">
        <f>SUMIFS(Сверхбаза!P:P,Сверхбаза!C:C,СВОД!C3636,Сверхбаза!E:E,СВОД!E3636)</f>
        <v>0</v>
      </c>
      <c r="R3636" s="251">
        <f>SUMIFS(Сверхбаза!O:O,Сверхбаза!C:C,СВОД!C3636,Сверхбаза!E:E,СВОД!E3636)</f>
        <v>0</v>
      </c>
      <c r="S3636" s="251">
        <f>SUMIFS(Сверхбаза!Q:Q,Сверхбаза!C:C,СВОД!C3636,Сверхбаза!E:E,СВОД!E3636)</f>
        <v>0</v>
      </c>
      <c r="T3636" s="278">
        <f>SUMIFS(Сверхбаза!G:G,Сверхбаза!C:C,СВОД!C3636,Сверхбаза!E:E,СВОД!E3636)</f>
        <v>0</v>
      </c>
    </row>
    <row r="3637" spans="1:20" ht="38.25" outlineLevel="2">
      <c r="A3637" s="263" t="s">
        <v>91</v>
      </c>
      <c r="B3637" s="336">
        <v>508937</v>
      </c>
      <c r="C3637" s="336">
        <v>893901</v>
      </c>
      <c r="D3637" s="5" t="s">
        <v>446</v>
      </c>
      <c r="E3637" s="324">
        <v>3</v>
      </c>
      <c r="F3637" s="325" t="s">
        <v>174</v>
      </c>
      <c r="G3637" s="277">
        <f>SUMIFS('Круглосуточный стационар'!J:J,'Круглосуточный стационар'!D:D,СВОД!C3637,'Круглосуточный стационар'!F:F,СВОД!E3637)/2+SUMIFS(ВМП!J:J,ВМП!D:D,СВОД!C3637,ВМП!F:F,СВОД!E3637)/2+SUMIFS('Дневной стационар'!J:J,'Дневной стационар'!D:D,СВОД!C3637,'Дневной стационар'!F:F,СВОД!E3637)/2+SUMIFS(ЭКО!H:H,ЭКО!D:D,СВОД!C3637,ЭКО!F:F,СВОД!E3637)+SUMIFS(Диализ!J:J,Диализ!E:E,СВОД!C3637,Диализ!G:G,СВОД!E3637)</f>
        <v>0</v>
      </c>
      <c r="H3637" s="251">
        <f>SUMIFS(Поликлиника!H:H,Поликлиника!D:D,СВОД!C3637,Поликлиника!F:F,СВОД!E3637)</f>
        <v>0</v>
      </c>
      <c r="I3637" s="251">
        <f>SUMIFS(Поликлиника!BA:BA,Поликлиника!D:D,СВОД!C3637,Поликлиника!F:F,СВОД!E3637)</f>
        <v>0</v>
      </c>
      <c r="J3637" s="251">
        <f>SUMIFS(Поликлиника!BF:BF,Поликлиника!D:D,СВОД!C3637,Поликлиника!F:F,СВОД!E3637)</f>
        <v>0</v>
      </c>
      <c r="K3637" s="251">
        <f>SUMIFS(Поликлиника!BU:BU,Поликлиника!D:D,СВОД!C3637,Поликлиника!F:F,СВОД!E3637)</f>
        <v>500</v>
      </c>
      <c r="L3637" s="251">
        <f>SUMIFS(Услуги!H:H,Услуги!D:D,СВОД!C3637,Услуги!F:F,СВОД!E3637)+SUMIFS(Услуги!M:M,Услуги!D:D,СВОД!C3637,Услуги!F:F,СВОД!E3637)+SUMIFS(Услуги!R:R,Услуги!D:D,СВОД!C3637,Услуги!F:F,СВОД!E3637)+SUMIFS(Услуги!W:W,Услуги!D:D,СВОД!C3637,Услуги!F:F,СВОД!E3637)+SUMIFS(Услуги!AB:AB,Услуги!D:D,СВОД!C3637,Услуги!F:F,СВОД!E3637)+SUMIFS(Услуги!AG:AG,Услуги!D:D,СВОД!C3637,Услуги!F:F,СВОД!E3637)+SUMIFS(Услуги!AL:AL,Услуги!D:D,СВОД!C3637,Услуги!F:F,СВОД!E3637)+SUMIFS(Услуги!AQ:AQ,Услуги!D:D,СВОД!C3637,Услуги!F:F,СВОД!E3637)</f>
        <v>40</v>
      </c>
      <c r="M3637" s="251">
        <f>SUMIFS('Скорая мед.помощь'!J:J,'Скорая мед.помощь'!E:E,СВОД!C3637,'Скорая мед.помощь'!G:G,СВОД!E3637)</f>
        <v>0</v>
      </c>
      <c r="N3637" s="278">
        <f>SUMIFS('Круглосуточный стационар'!O:O,'Круглосуточный стационар'!D:D,СВОД!C3637,'Круглосуточный стационар'!F:F,СВОД!E3637)+SUMIFS(ВМП!O:O,ВМП!D:D,СВОД!C3637,ВМП!F:F,СВОД!E3637)+SUMIFS('Дневной стационар'!O:O,'Дневной стационар'!D:D,СВОД!C3637,'Дневной стационар'!F:F,СВОД!E3637)+SUMIFS(ЭКО!M:M,ЭКО!D:D,СВОД!C3637,ЭКО!F:F,СВОД!E3637)+SUMIFS(Диализ!O:O,Диализ!E:E,СВОД!C3637,Диализ!G:G,СВОД!E3637)+SUMIFS(Поликлиника!CT:CT,Поликлиника!D:D,СВОД!C3637,Поликлиника!F:F,СВОД!E3637)+SUMIFS('Скорая мед.помощь'!O:O,'Скорая мед.помощь'!E:E,СВОД!C3637,'Скорая мед.помощь'!G:G,СВОД!E3637)+SUMIFS(Услуги!AV:AV,Услуги!D:D,СВОД!C3637,Услуги!F:F,СВОД!E3637)</f>
        <v>334.77292971087377</v>
      </c>
      <c r="O3637" s="277">
        <f>SUMIFS(Сверхбаза!L:L,Сверхбаза!C:C,СВОД!C3637,Сверхбаза!E:E,СВОД!E3637)+SUMIFS(Сверхбаза!M:M,Сверхбаза!C:C,СВОД!C3637,Сверхбаза!E:E,СВОД!E3637)</f>
        <v>0</v>
      </c>
      <c r="P3637" s="251">
        <f>SUMIFS(Сверхбаза!N:N,Сверхбаза!C:C,СВОД!C3637,Сверхбаза!E:E,СВОД!E3637)</f>
        <v>0</v>
      </c>
      <c r="Q3637" s="251">
        <f>SUMIFS(Сверхбаза!P:P,Сверхбаза!C:C,СВОД!C3637,Сверхбаза!E:E,СВОД!E3637)</f>
        <v>0</v>
      </c>
      <c r="R3637" s="251">
        <f>SUMIFS(Сверхбаза!O:O,Сверхбаза!C:C,СВОД!C3637,Сверхбаза!E:E,СВОД!E3637)</f>
        <v>0</v>
      </c>
      <c r="S3637" s="251">
        <f>SUMIFS(Сверхбаза!Q:Q,Сверхбаза!C:C,СВОД!C3637,Сверхбаза!E:E,СВОД!E3637)</f>
        <v>0</v>
      </c>
      <c r="T3637" s="278">
        <f>SUMIFS(Сверхбаза!G:G,Сверхбаза!C:C,СВОД!C3637,Сверхбаза!E:E,СВОД!E3637)</f>
        <v>0</v>
      </c>
    </row>
    <row r="3638" spans="1:20" ht="38.25" outlineLevel="2">
      <c r="A3638" s="263" t="s">
        <v>91</v>
      </c>
      <c r="B3638" s="336">
        <v>508937</v>
      </c>
      <c r="C3638" s="336">
        <v>893901</v>
      </c>
      <c r="D3638" s="5" t="s">
        <v>446</v>
      </c>
      <c r="E3638" s="324">
        <v>7</v>
      </c>
      <c r="F3638" s="325" t="s">
        <v>706</v>
      </c>
      <c r="G3638" s="277">
        <f>SUMIFS('Круглосуточный стационар'!J:J,'Круглосуточный стационар'!D:D,СВОД!C3638,'Круглосуточный стационар'!F:F,СВОД!E3638)/2+SUMIFS(ВМП!J:J,ВМП!D:D,СВОД!C3638,ВМП!F:F,СВОД!E3638)/2+SUMIFS('Дневной стационар'!J:J,'Дневной стационар'!D:D,СВОД!C3638,'Дневной стационар'!F:F,СВОД!E3638)/2+SUMIFS(ЭКО!H:H,ЭКО!D:D,СВОД!C3638,ЭКО!F:F,СВОД!E3638)+SUMIFS(Диализ!J:J,Диализ!E:E,СВОД!C3638,Диализ!G:G,СВОД!E3638)</f>
        <v>0</v>
      </c>
      <c r="H3638" s="251">
        <f>SUMIFS(Поликлиника!H:H,Поликлиника!D:D,СВОД!C3638,Поликлиника!F:F,СВОД!E3638)</f>
        <v>0</v>
      </c>
      <c r="I3638" s="251">
        <f>SUMIFS(Поликлиника!BA:BA,Поликлиника!D:D,СВОД!C3638,Поликлиника!F:F,СВОД!E3638)</f>
        <v>0</v>
      </c>
      <c r="J3638" s="251">
        <f>SUMIFS(Поликлиника!BF:BF,Поликлиника!D:D,СВОД!C3638,Поликлиника!F:F,СВОД!E3638)</f>
        <v>0</v>
      </c>
      <c r="K3638" s="251">
        <f>SUMIFS(Поликлиника!BU:BU,Поликлиника!D:D,СВОД!C3638,Поликлиника!F:F,СВОД!E3638)</f>
        <v>0</v>
      </c>
      <c r="L3638" s="251">
        <f>SUMIFS(Услуги!H:H,Услуги!D:D,СВОД!C3638,Услуги!F:F,СВОД!E3638)+SUMIFS(Услуги!M:M,Услуги!D:D,СВОД!C3638,Услуги!F:F,СВОД!E3638)+SUMIFS(Услуги!R:R,Услуги!D:D,СВОД!C3638,Услуги!F:F,СВОД!E3638)+SUMIFS(Услуги!W:W,Услуги!D:D,СВОД!C3638,Услуги!F:F,СВОД!E3638)+SUMIFS(Услуги!AB:AB,Услуги!D:D,СВОД!C3638,Услуги!F:F,СВОД!E3638)+SUMIFS(Услуги!AG:AG,Услуги!D:D,СВОД!C3638,Услуги!F:F,СВОД!E3638)+SUMIFS(Услуги!AL:AL,Услуги!D:D,СВОД!C3638,Услуги!F:F,СВОД!E3638)+SUMIFS(Услуги!AQ:AQ,Услуги!D:D,СВОД!C3638,Услуги!F:F,СВОД!E3638)</f>
        <v>0</v>
      </c>
      <c r="M3638" s="251">
        <f>SUMIFS('Скорая мед.помощь'!J:J,'Скорая мед.помощь'!E:E,СВОД!C3638,'Скорая мед.помощь'!G:G,СВОД!E3638)</f>
        <v>0</v>
      </c>
      <c r="N3638" s="278">
        <f>SUMIFS('Круглосуточный стационар'!O:O,'Круглосуточный стационар'!D:D,СВОД!C3638,'Круглосуточный стационар'!F:F,СВОД!E3638)+SUMIFS(ВМП!O:O,ВМП!D:D,СВОД!C3638,ВМП!F:F,СВОД!E3638)+SUMIFS('Дневной стационар'!O:O,'Дневной стационар'!D:D,СВОД!C3638,'Дневной стационар'!F:F,СВОД!E3638)+SUMIFS(ЭКО!M:M,ЭКО!D:D,СВОД!C3638,ЭКО!F:F,СВОД!E3638)+SUMIFS(Диализ!O:O,Диализ!E:E,СВОД!C3638,Диализ!G:G,СВОД!E3638)+SUMIFS(Поликлиника!CT:CT,Поликлиника!D:D,СВОД!C3638,Поликлиника!F:F,СВОД!E3638)+SUMIFS('Скорая мед.помощь'!O:O,'Скорая мед.помощь'!E:E,СВОД!C3638,'Скорая мед.помощь'!G:G,СВОД!E3638)+SUMIFS(Услуги!AV:AV,Услуги!D:D,СВОД!C3638,Услуги!F:F,СВОД!E3638)</f>
        <v>0</v>
      </c>
      <c r="O3638" s="277">
        <f>SUMIFS(Сверхбаза!L:L,Сверхбаза!C:C,СВОД!C3638,Сверхбаза!E:E,СВОД!E3638)+SUMIFS(Сверхбаза!M:M,Сверхбаза!C:C,СВОД!C3638,Сверхбаза!E:E,СВОД!E3638)</f>
        <v>0</v>
      </c>
      <c r="P3638" s="251">
        <f>SUMIFS(Сверхбаза!N:N,Сверхбаза!C:C,СВОД!C3638,Сверхбаза!E:E,СВОД!E3638)</f>
        <v>0</v>
      </c>
      <c r="Q3638" s="251">
        <f>SUMIFS(Сверхбаза!P:P,Сверхбаза!C:C,СВОД!C3638,Сверхбаза!E:E,СВОД!E3638)</f>
        <v>0</v>
      </c>
      <c r="R3638" s="251">
        <f>SUMIFS(Сверхбаза!O:O,Сверхбаза!C:C,СВОД!C3638,Сверхбаза!E:E,СВОД!E3638)</f>
        <v>0</v>
      </c>
      <c r="S3638" s="251">
        <f>SUMIFS(Сверхбаза!Q:Q,Сверхбаза!C:C,СВОД!C3638,Сверхбаза!E:E,СВОД!E3638)</f>
        <v>0</v>
      </c>
      <c r="T3638" s="278">
        <f>SUMIFS(Сверхбаза!G:G,Сверхбаза!C:C,СВОД!C3638,Сверхбаза!E:E,СВОД!E3638)</f>
        <v>0</v>
      </c>
    </row>
    <row r="3639" spans="1:20" ht="38.25" outlineLevel="2">
      <c r="A3639" s="263" t="s">
        <v>91</v>
      </c>
      <c r="B3639" s="336">
        <v>508937</v>
      </c>
      <c r="C3639" s="336">
        <v>893901</v>
      </c>
      <c r="D3639" s="5" t="s">
        <v>446</v>
      </c>
      <c r="E3639" s="324">
        <v>70</v>
      </c>
      <c r="F3639" s="325" t="s">
        <v>707</v>
      </c>
      <c r="G3639" s="277">
        <f>SUMIFS('Круглосуточный стационар'!J:J,'Круглосуточный стационар'!D:D,СВОД!C3639,'Круглосуточный стационар'!F:F,СВОД!E3639)/2+SUMIFS(ВМП!J:J,ВМП!D:D,СВОД!C3639,ВМП!F:F,СВОД!E3639)/2+SUMIFS('Дневной стационар'!J:J,'Дневной стационар'!D:D,СВОД!C3639,'Дневной стационар'!F:F,СВОД!E3639)/2+SUMIFS(ЭКО!H:H,ЭКО!D:D,СВОД!C3639,ЭКО!F:F,СВОД!E3639)+SUMIFS(Диализ!J:J,Диализ!E:E,СВОД!C3639,Диализ!G:G,СВОД!E3639)</f>
        <v>0</v>
      </c>
      <c r="H3639" s="251">
        <f>SUMIFS(Поликлиника!H:H,Поликлиника!D:D,СВОД!C3639,Поликлиника!F:F,СВОД!E3639)</f>
        <v>0</v>
      </c>
      <c r="I3639" s="251">
        <f>SUMIFS(Поликлиника!BA:BA,Поликлиника!D:D,СВОД!C3639,Поликлиника!F:F,СВОД!E3639)</f>
        <v>0</v>
      </c>
      <c r="J3639" s="251">
        <f>SUMIFS(Поликлиника!BF:BF,Поликлиника!D:D,СВОД!C3639,Поликлиника!F:F,СВОД!E3639)</f>
        <v>0</v>
      </c>
      <c r="K3639" s="251">
        <f>SUMIFS(Поликлиника!BU:BU,Поликлиника!D:D,СВОД!C3639,Поликлиника!F:F,СВОД!E3639)</f>
        <v>0</v>
      </c>
      <c r="L3639" s="251">
        <f>SUMIFS(Услуги!H:H,Услуги!D:D,СВОД!C3639,Услуги!F:F,СВОД!E3639)+SUMIFS(Услуги!M:M,Услуги!D:D,СВОД!C3639,Услуги!F:F,СВОД!E3639)+SUMIFS(Услуги!R:R,Услуги!D:D,СВОД!C3639,Услуги!F:F,СВОД!E3639)+SUMIFS(Услуги!W:W,Услуги!D:D,СВОД!C3639,Услуги!F:F,СВОД!E3639)+SUMIFS(Услуги!AB:AB,Услуги!D:D,СВОД!C3639,Услуги!F:F,СВОД!E3639)+SUMIFS(Услуги!AG:AG,Услуги!D:D,СВОД!C3639,Услуги!F:F,СВОД!E3639)+SUMIFS(Услуги!AL:AL,Услуги!D:D,СВОД!C3639,Услуги!F:F,СВОД!E3639)+SUMIFS(Услуги!AQ:AQ,Услуги!D:D,СВОД!C3639,Услуги!F:F,СВОД!E3639)</f>
        <v>0</v>
      </c>
      <c r="M3639" s="251">
        <f>SUMIFS('Скорая мед.помощь'!J:J,'Скорая мед.помощь'!E:E,СВОД!C3639,'Скорая мед.помощь'!G:G,СВОД!E3639)</f>
        <v>0</v>
      </c>
      <c r="N3639" s="278">
        <f>SUMIFS('Круглосуточный стационар'!O:O,'Круглосуточный стационар'!D:D,СВОД!C3639,'Круглосуточный стационар'!F:F,СВОД!E3639)+SUMIFS(ВМП!O:O,ВМП!D:D,СВОД!C3639,ВМП!F:F,СВОД!E3639)+SUMIFS('Дневной стационар'!O:O,'Дневной стационар'!D:D,СВОД!C3639,'Дневной стационар'!F:F,СВОД!E3639)+SUMIFS(ЭКО!M:M,ЭКО!D:D,СВОД!C3639,ЭКО!F:F,СВОД!E3639)+SUMIFS(Диализ!O:O,Диализ!E:E,СВОД!C3639,Диализ!G:G,СВОД!E3639)+SUMIFS(Поликлиника!CT:CT,Поликлиника!D:D,СВОД!C3639,Поликлиника!F:F,СВОД!E3639)+SUMIFS('Скорая мед.помощь'!O:O,'Скорая мед.помощь'!E:E,СВОД!C3639,'Скорая мед.помощь'!G:G,СВОД!E3639)+SUMIFS(Услуги!AV:AV,Услуги!D:D,СВОД!C3639,Услуги!F:F,СВОД!E3639)</f>
        <v>0</v>
      </c>
      <c r="O3639" s="277">
        <f>SUMIFS(Сверхбаза!L:L,Сверхбаза!C:C,СВОД!C3639,Сверхбаза!E:E,СВОД!E3639)+SUMIFS(Сверхбаза!M:M,Сверхбаза!C:C,СВОД!C3639,Сверхбаза!E:E,СВОД!E3639)</f>
        <v>0</v>
      </c>
      <c r="P3639" s="251">
        <f>SUMIFS(Сверхбаза!N:N,Сверхбаза!C:C,СВОД!C3639,Сверхбаза!E:E,СВОД!E3639)</f>
        <v>0</v>
      </c>
      <c r="Q3639" s="251">
        <f>SUMIFS(Сверхбаза!P:P,Сверхбаза!C:C,СВОД!C3639,Сверхбаза!E:E,СВОД!E3639)</f>
        <v>0</v>
      </c>
      <c r="R3639" s="251">
        <f>SUMIFS(Сверхбаза!O:O,Сверхбаза!C:C,СВОД!C3639,Сверхбаза!E:E,СВОД!E3639)</f>
        <v>0</v>
      </c>
      <c r="S3639" s="251">
        <f>SUMIFS(Сверхбаза!Q:Q,Сверхбаза!C:C,СВОД!C3639,Сверхбаза!E:E,СВОД!E3639)</f>
        <v>0</v>
      </c>
      <c r="T3639" s="278">
        <f>SUMIFS(Сверхбаза!G:G,Сверхбаза!C:C,СВОД!C3639,Сверхбаза!E:E,СВОД!E3639)</f>
        <v>0</v>
      </c>
    </row>
    <row r="3640" spans="1:20" ht="38.25" outlineLevel="2">
      <c r="A3640" s="263" t="s">
        <v>91</v>
      </c>
      <c r="B3640" s="336">
        <v>508937</v>
      </c>
      <c r="C3640" s="336">
        <v>893901</v>
      </c>
      <c r="D3640" s="5" t="s">
        <v>446</v>
      </c>
      <c r="E3640" s="324">
        <v>94</v>
      </c>
      <c r="F3640" s="325" t="s">
        <v>157</v>
      </c>
      <c r="G3640" s="277">
        <f>SUMIFS('Круглосуточный стационар'!J:J,'Круглосуточный стационар'!D:D,СВОД!C3640,'Круглосуточный стационар'!F:F,СВОД!E3640)/2+SUMIFS(ВМП!J:J,ВМП!D:D,СВОД!C3640,ВМП!F:F,СВОД!E3640)/2+SUMIFS('Дневной стационар'!J:J,'Дневной стационар'!D:D,СВОД!C3640,'Дневной стационар'!F:F,СВОД!E3640)/2+SUMIFS(ЭКО!H:H,ЭКО!D:D,СВОД!C3640,ЭКО!F:F,СВОД!E3640)+SUMIFS(Диализ!J:J,Диализ!E:E,СВОД!C3640,Диализ!G:G,СВОД!E3640)</f>
        <v>0</v>
      </c>
      <c r="H3640" s="251">
        <f>SUMIFS(Поликлиника!H:H,Поликлиника!D:D,СВОД!C3640,Поликлиника!F:F,СВОД!E3640)</f>
        <v>0</v>
      </c>
      <c r="I3640" s="251">
        <f>SUMIFS(Поликлиника!BA:BA,Поликлиника!D:D,СВОД!C3640,Поликлиника!F:F,СВОД!E3640)</f>
        <v>0</v>
      </c>
      <c r="J3640" s="251">
        <f>SUMIFS(Поликлиника!BF:BF,Поликлиника!D:D,СВОД!C3640,Поликлиника!F:F,СВОД!E3640)</f>
        <v>0</v>
      </c>
      <c r="K3640" s="251">
        <f>SUMIFS(Поликлиника!BU:BU,Поликлиника!D:D,СВОД!C3640,Поликлиника!F:F,СВОД!E3640)</f>
        <v>0</v>
      </c>
      <c r="L3640" s="251">
        <f>SUMIFS(Услуги!H:H,Услуги!D:D,СВОД!C3640,Услуги!F:F,СВОД!E3640)+SUMIFS(Услуги!M:M,Услуги!D:D,СВОД!C3640,Услуги!F:F,СВОД!E3640)+SUMIFS(Услуги!R:R,Услуги!D:D,СВОД!C3640,Услуги!F:F,СВОД!E3640)+SUMIFS(Услуги!W:W,Услуги!D:D,СВОД!C3640,Услуги!F:F,СВОД!E3640)+SUMIFS(Услуги!AB:AB,Услуги!D:D,СВОД!C3640,Услуги!F:F,СВОД!E3640)+SUMIFS(Услуги!AG:AG,Услуги!D:D,СВОД!C3640,Услуги!F:F,СВОД!E3640)+SUMIFS(Услуги!AL:AL,Услуги!D:D,СВОД!C3640,Услуги!F:F,СВОД!E3640)+SUMIFS(Услуги!AQ:AQ,Услуги!D:D,СВОД!C3640,Услуги!F:F,СВОД!E3640)</f>
        <v>0</v>
      </c>
      <c r="M3640" s="251">
        <f>SUMIFS('Скорая мед.помощь'!J:J,'Скорая мед.помощь'!E:E,СВОД!C3640,'Скорая мед.помощь'!G:G,СВОД!E3640)</f>
        <v>0</v>
      </c>
      <c r="N3640" s="278">
        <f>SUMIFS('Круглосуточный стационар'!O:O,'Круглосуточный стационар'!D:D,СВОД!C3640,'Круглосуточный стационар'!F:F,СВОД!E3640)+SUMIFS(ВМП!O:O,ВМП!D:D,СВОД!C3640,ВМП!F:F,СВОД!E3640)+SUMIFS('Дневной стационар'!O:O,'Дневной стационар'!D:D,СВОД!C3640,'Дневной стационар'!F:F,СВОД!E3640)+SUMIFS(ЭКО!M:M,ЭКО!D:D,СВОД!C3640,ЭКО!F:F,СВОД!E3640)+SUMIFS(Диализ!O:O,Диализ!E:E,СВОД!C3640,Диализ!G:G,СВОД!E3640)+SUMIFS(Поликлиника!CT:CT,Поликлиника!D:D,СВОД!C3640,Поликлиника!F:F,СВОД!E3640)+SUMIFS('Скорая мед.помощь'!O:O,'Скорая мед.помощь'!E:E,СВОД!C3640,'Скорая мед.помощь'!G:G,СВОД!E3640)+SUMIFS(Услуги!AV:AV,Услуги!D:D,СВОД!C3640,Услуги!F:F,СВОД!E3640)</f>
        <v>0</v>
      </c>
      <c r="O3640" s="277">
        <f>SUMIFS(Сверхбаза!L:L,Сверхбаза!C:C,СВОД!C3640,Сверхбаза!E:E,СВОД!E3640)+SUMIFS(Сверхбаза!M:M,Сверхбаза!C:C,СВОД!C3640,Сверхбаза!E:E,СВОД!E3640)</f>
        <v>0</v>
      </c>
      <c r="P3640" s="251">
        <f>SUMIFS(Сверхбаза!N:N,Сверхбаза!C:C,СВОД!C3640,Сверхбаза!E:E,СВОД!E3640)</f>
        <v>0</v>
      </c>
      <c r="Q3640" s="251">
        <f>SUMIFS(Сверхбаза!P:P,Сверхбаза!C:C,СВОД!C3640,Сверхбаза!E:E,СВОД!E3640)</f>
        <v>0</v>
      </c>
      <c r="R3640" s="251">
        <f>SUMIFS(Сверхбаза!O:O,Сверхбаза!C:C,СВОД!C3640,Сверхбаза!E:E,СВОД!E3640)</f>
        <v>0</v>
      </c>
      <c r="S3640" s="251">
        <f>SUMIFS(Сверхбаза!Q:Q,Сверхбаза!C:C,СВОД!C3640,Сверхбаза!E:E,СВОД!E3640)</f>
        <v>0</v>
      </c>
      <c r="T3640" s="278">
        <f>SUMIFS(Сверхбаза!G:G,Сверхбаза!C:C,СВОД!C3640,Сверхбаза!E:E,СВОД!E3640)</f>
        <v>0</v>
      </c>
    </row>
    <row r="3641" spans="1:20" outlineLevel="1">
      <c r="A3641" s="264"/>
      <c r="B3641" s="254"/>
      <c r="C3641" s="254" t="str">
        <f>CONCATENATE(C3640," ","Итог")</f>
        <v>893901 Итог</v>
      </c>
      <c r="D3641" s="255"/>
      <c r="E3641" s="326"/>
      <c r="F3641" s="327"/>
      <c r="G3641" s="279"/>
      <c r="H3641" s="256"/>
      <c r="I3641" s="256"/>
      <c r="J3641" s="256"/>
      <c r="K3641" s="256"/>
      <c r="L3641" s="256"/>
      <c r="M3641" s="256"/>
      <c r="N3641" s="280">
        <f>SUBTOTAL(9,N3633:N3640)</f>
        <v>56145.841586652721</v>
      </c>
      <c r="O3641" s="279"/>
      <c r="P3641" s="256"/>
      <c r="Q3641" s="256"/>
      <c r="R3641" s="256"/>
      <c r="S3641" s="256"/>
      <c r="T3641" s="280">
        <f>SUBTOTAL(9,T3633:T3640)</f>
        <v>0</v>
      </c>
    </row>
    <row r="3642" spans="1:20" ht="51" outlineLevel="2">
      <c r="A3642" s="262" t="s">
        <v>91</v>
      </c>
      <c r="B3642" s="8">
        <v>508943</v>
      </c>
      <c r="C3642" s="8">
        <v>894401</v>
      </c>
      <c r="D3642" s="9" t="s">
        <v>437</v>
      </c>
      <c r="E3642" s="322">
        <v>1</v>
      </c>
      <c r="F3642" s="323" t="s">
        <v>12</v>
      </c>
      <c r="G3642" s="275">
        <f>SUMIFS('Круглосуточный стационар'!J:J,'Круглосуточный стационар'!D:D,СВОД!C3642,'Круглосуточный стационар'!F:F,СВОД!E3642)/2+SUMIFS(ВМП!J:J,ВМП!D:D,СВОД!C3642,ВМП!F:F,СВОД!E3642)/2+SUMIFS('Дневной стационар'!J:J,'Дневной стационар'!D:D,СВОД!C3642,'Дневной стационар'!F:F,СВОД!E3642)/2+SUMIFS(ЭКО!H:H,ЭКО!D:D,СВОД!C3642,ЭКО!F:F,СВОД!E3642)+SUMIFS(Диализ!J:J,Диализ!E:E,СВОД!C3642,Диализ!G:G,СВОД!E3642)</f>
        <v>211</v>
      </c>
      <c r="H3642" s="253">
        <f>SUMIFS(Поликлиника!H:H,Поликлиника!D:D,СВОД!C3642,Поликлиника!F:F,СВОД!E3642)</f>
        <v>0</v>
      </c>
      <c r="I3642" s="253">
        <f>SUMIFS(Поликлиника!BA:BA,Поликлиника!D:D,СВОД!C3642,Поликлиника!F:F,СВОД!E3642)</f>
        <v>0</v>
      </c>
      <c r="J3642" s="253">
        <f>SUMIFS(Поликлиника!BF:BF,Поликлиника!D:D,СВОД!C3642,Поликлиника!F:F,СВОД!E3642)</f>
        <v>0</v>
      </c>
      <c r="K3642" s="253">
        <f>SUMIFS(Поликлиника!BU:BU,Поликлиника!D:D,СВОД!C3642,Поликлиника!F:F,СВОД!E3642)</f>
        <v>0</v>
      </c>
      <c r="L3642" s="253">
        <f>SUMIFS(Услуги!H:H,Услуги!D:D,СВОД!C3642,Услуги!F:F,СВОД!E3642)+SUMIFS(Услуги!M:M,Услуги!D:D,СВОД!C3642,Услуги!F:F,СВОД!E3642)+SUMIFS(Услуги!R:R,Услуги!D:D,СВОД!C3642,Услуги!F:F,СВОД!E3642)+SUMIFS(Услуги!W:W,Услуги!D:D,СВОД!C3642,Услуги!F:F,СВОД!E3642)+SUMIFS(Услуги!AB:AB,Услуги!D:D,СВОД!C3642,Услуги!F:F,СВОД!E3642)+SUMIFS(Услуги!AG:AG,Услуги!D:D,СВОД!C3642,Услуги!F:F,СВОД!E3642)+SUMIFS(Услуги!AL:AL,Услуги!D:D,СВОД!C3642,Услуги!F:F,СВОД!E3642)+SUMIFS(Услуги!AQ:AQ,Услуги!D:D,СВОД!C3642,Услуги!F:F,СВОД!E3642)</f>
        <v>0</v>
      </c>
      <c r="M3642" s="253">
        <f>SUMIFS('Скорая мед.помощь'!J:J,'Скорая мед.помощь'!E:E,СВОД!C3642,'Скорая мед.помощь'!G:G,СВОД!E3642)</f>
        <v>0</v>
      </c>
      <c r="N3642" s="276">
        <f>SUMIFS('Круглосуточный стационар'!O:O,'Круглосуточный стационар'!D:D,СВОД!C3642,'Круглосуточный стационар'!F:F,СВОД!E3642)+SUMIFS(ВМП!O:O,ВМП!D:D,СВОД!C3642,ВМП!F:F,СВОД!E3642)+SUMIFS('Дневной стационар'!O:O,'Дневной стационар'!D:D,СВОД!C3642,'Дневной стационар'!F:F,СВОД!E3642)+SUMIFS(ЭКО!M:M,ЭКО!D:D,СВОД!C3642,ЭКО!F:F,СВОД!E3642)+SUMIFS(Диализ!O:O,Диализ!E:E,СВОД!C3642,Диализ!G:G,СВОД!E3642)+SUMIFS(Поликлиника!CT:CT,Поликлиника!D:D,СВОД!C3642,Поликлиника!F:F,СВОД!E3642)+SUMIFS('Скорая мед.помощь'!O:O,'Скорая мед.помощь'!E:E,СВОД!C3642,'Скорая мед.помощь'!G:G,СВОД!E3642)+SUMIFS(Услуги!AV:AV,Услуги!D:D,СВОД!C3642,Услуги!F:F,СВОД!E3642)</f>
        <v>36371.580580905415</v>
      </c>
      <c r="O3642" s="275">
        <f>SUMIFS(Сверхбаза!L:L,Сверхбаза!C:C,СВОД!C3642,Сверхбаза!E:E,СВОД!E3642)+SUMIFS(Сверхбаза!M:M,Сверхбаза!C:C,СВОД!C3642,Сверхбаза!E:E,СВОД!E3642)</f>
        <v>0</v>
      </c>
      <c r="P3642" s="253">
        <f>SUMIFS(Сверхбаза!N:N,Сверхбаза!C:C,СВОД!C3642,Сверхбаза!E:E,СВОД!E3642)</f>
        <v>0</v>
      </c>
      <c r="Q3642" s="253">
        <f>SUMIFS(Сверхбаза!P:P,Сверхбаза!C:C,СВОД!C3642,Сверхбаза!E:E,СВОД!E3642)</f>
        <v>0</v>
      </c>
      <c r="R3642" s="253">
        <f>SUMIFS(Сверхбаза!O:O,Сверхбаза!C:C,СВОД!C3642,Сверхбаза!E:E,СВОД!E3642)</f>
        <v>0</v>
      </c>
      <c r="S3642" s="253">
        <f>SUMIFS(Сверхбаза!Q:Q,Сверхбаза!C:C,СВОД!C3642,Сверхбаза!E:E,СВОД!E3642)</f>
        <v>0</v>
      </c>
      <c r="T3642" s="276">
        <f>SUMIFS(Сверхбаза!G:G,Сверхбаза!C:C,СВОД!C3642,Сверхбаза!E:E,СВОД!E3642)</f>
        <v>0</v>
      </c>
    </row>
    <row r="3643" spans="1:20" ht="51" outlineLevel="2">
      <c r="A3643" s="263" t="s">
        <v>91</v>
      </c>
      <c r="B3643" s="336">
        <v>508943</v>
      </c>
      <c r="C3643" s="336">
        <v>894401</v>
      </c>
      <c r="D3643" s="5" t="s">
        <v>437</v>
      </c>
      <c r="E3643" s="324">
        <v>13</v>
      </c>
      <c r="F3643" s="325" t="s">
        <v>704</v>
      </c>
      <c r="G3643" s="277">
        <f>SUMIFS('Круглосуточный стационар'!J:J,'Круглосуточный стационар'!D:D,СВОД!C3643,'Круглосуточный стационар'!F:F,СВОД!E3643)/2+SUMIFS(ВМП!J:J,ВМП!D:D,СВОД!C3643,ВМП!F:F,СВОД!E3643)/2+SUMIFS('Дневной стационар'!J:J,'Дневной стационар'!D:D,СВОД!C3643,'Дневной стационар'!F:F,СВОД!E3643)/2+SUMIFS(ЭКО!H:H,ЭКО!D:D,СВОД!C3643,ЭКО!F:F,СВОД!E3643)+SUMIFS(Диализ!J:J,Диализ!E:E,СВОД!C3643,Диализ!G:G,СВОД!E3643)</f>
        <v>0</v>
      </c>
      <c r="H3643" s="251">
        <f>SUMIFS(Поликлиника!H:H,Поликлиника!D:D,СВОД!C3643,Поликлиника!F:F,СВОД!E3643)</f>
        <v>0</v>
      </c>
      <c r="I3643" s="251">
        <f>SUMIFS(Поликлиника!BA:BA,Поликлиника!D:D,СВОД!C3643,Поликлиника!F:F,СВОД!E3643)</f>
        <v>0</v>
      </c>
      <c r="J3643" s="251">
        <f>SUMIFS(Поликлиника!BF:BF,Поликлиника!D:D,СВОД!C3643,Поликлиника!F:F,СВОД!E3643)</f>
        <v>0</v>
      </c>
      <c r="K3643" s="251">
        <f>SUMIFS(Поликлиника!BU:BU,Поликлиника!D:D,СВОД!C3643,Поликлиника!F:F,СВОД!E3643)</f>
        <v>0</v>
      </c>
      <c r="L3643" s="251">
        <f>SUMIFS(Услуги!H:H,Услуги!D:D,СВОД!C3643,Услуги!F:F,СВОД!E3643)+SUMIFS(Услуги!M:M,Услуги!D:D,СВОД!C3643,Услуги!F:F,СВОД!E3643)+SUMIFS(Услуги!R:R,Услуги!D:D,СВОД!C3643,Услуги!F:F,СВОД!E3643)+SUMIFS(Услуги!W:W,Услуги!D:D,СВОД!C3643,Услуги!F:F,СВОД!E3643)+SUMIFS(Услуги!AB:AB,Услуги!D:D,СВОД!C3643,Услуги!F:F,СВОД!E3643)+SUMIFS(Услуги!AG:AG,Услуги!D:D,СВОД!C3643,Услуги!F:F,СВОД!E3643)+SUMIFS(Услуги!AL:AL,Услуги!D:D,СВОД!C3643,Услуги!F:F,СВОД!E3643)+SUMIFS(Услуги!AQ:AQ,Услуги!D:D,СВОД!C3643,Услуги!F:F,СВОД!E3643)</f>
        <v>0</v>
      </c>
      <c r="M3643" s="251">
        <f>SUMIFS('Скорая мед.помощь'!J:J,'Скорая мед.помощь'!E:E,СВОД!C3643,'Скорая мед.помощь'!G:G,СВОД!E3643)</f>
        <v>0</v>
      </c>
      <c r="N3643" s="278">
        <f>SUMIFS('Круглосуточный стационар'!O:O,'Круглосуточный стационар'!D:D,СВОД!C3643,'Круглосуточный стационар'!F:F,СВОД!E3643)+SUMIFS(ВМП!O:O,ВМП!D:D,СВОД!C3643,ВМП!F:F,СВОД!E3643)+SUMIFS('Дневной стационар'!O:O,'Дневной стационар'!D:D,СВОД!C3643,'Дневной стационар'!F:F,СВОД!E3643)+SUMIFS(ЭКО!M:M,ЭКО!D:D,СВОД!C3643,ЭКО!F:F,СВОД!E3643)+SUMIFS(Диализ!O:O,Диализ!E:E,СВОД!C3643,Диализ!G:G,СВОД!E3643)+SUMIFS(Поликлиника!CT:CT,Поликлиника!D:D,СВОД!C3643,Поликлиника!F:F,СВОД!E3643)+SUMIFS('Скорая мед.помощь'!O:O,'Скорая мед.помощь'!E:E,СВОД!C3643,'Скорая мед.помощь'!G:G,СВОД!E3643)+SUMIFS(Услуги!AV:AV,Услуги!D:D,СВОД!C3643,Услуги!F:F,СВОД!E3643)</f>
        <v>0</v>
      </c>
      <c r="O3643" s="277">
        <f>SUMIFS(Сверхбаза!L:L,Сверхбаза!C:C,СВОД!C3643,Сверхбаза!E:E,СВОД!E3643)+SUMIFS(Сверхбаза!M:M,Сверхбаза!C:C,СВОД!C3643,Сверхбаза!E:E,СВОД!E3643)</f>
        <v>0</v>
      </c>
      <c r="P3643" s="251">
        <f>SUMIFS(Сверхбаза!N:N,Сверхбаза!C:C,СВОД!C3643,Сверхбаза!E:E,СВОД!E3643)</f>
        <v>0</v>
      </c>
      <c r="Q3643" s="251">
        <f>SUMIFS(Сверхбаза!P:P,Сверхбаза!C:C,СВОД!C3643,Сверхбаза!E:E,СВОД!E3643)</f>
        <v>0</v>
      </c>
      <c r="R3643" s="251">
        <f>SUMIFS(Сверхбаза!O:O,Сверхбаза!C:C,СВОД!C3643,Сверхбаза!E:E,СВОД!E3643)</f>
        <v>0</v>
      </c>
      <c r="S3643" s="251">
        <f>SUMIFS(Сверхбаза!Q:Q,Сверхбаза!C:C,СВОД!C3643,Сверхбаза!E:E,СВОД!E3643)</f>
        <v>0</v>
      </c>
      <c r="T3643" s="278">
        <f>SUMIFS(Сверхбаза!G:G,Сверхбаза!C:C,СВОД!C3643,Сверхбаза!E:E,СВОД!E3643)</f>
        <v>0</v>
      </c>
    </row>
    <row r="3644" spans="1:20" ht="51" outlineLevel="2">
      <c r="A3644" s="263" t="s">
        <v>91</v>
      </c>
      <c r="B3644" s="336">
        <v>508943</v>
      </c>
      <c r="C3644" s="336">
        <v>894401</v>
      </c>
      <c r="D3644" s="5" t="s">
        <v>437</v>
      </c>
      <c r="E3644" s="324">
        <v>2</v>
      </c>
      <c r="F3644" s="325" t="s">
        <v>173</v>
      </c>
      <c r="G3644" s="277">
        <f>SUMIFS('Круглосуточный стационар'!J:J,'Круглосуточный стационар'!D:D,СВОД!C3644,'Круглосуточный стационар'!F:F,СВОД!E3644)/2+SUMIFS(ВМП!J:J,ВМП!D:D,СВОД!C3644,ВМП!F:F,СВОД!E3644)/2+SUMIFS('Дневной стационар'!J:J,'Дневной стационар'!D:D,СВОД!C3644,'Дневной стационар'!F:F,СВОД!E3644)/2+SUMIFS(ЭКО!H:H,ЭКО!D:D,СВОД!C3644,ЭКО!F:F,СВОД!E3644)+SUMIFS(Диализ!J:J,Диализ!E:E,СВОД!C3644,Диализ!G:G,СВОД!E3644)</f>
        <v>9</v>
      </c>
      <c r="H3644" s="251">
        <f>SUMIFS(Поликлиника!H:H,Поликлиника!D:D,СВОД!C3644,Поликлиника!F:F,СВОД!E3644)</f>
        <v>0</v>
      </c>
      <c r="I3644" s="251">
        <f>SUMIFS(Поликлиника!BA:BA,Поликлиника!D:D,СВОД!C3644,Поликлиника!F:F,СВОД!E3644)</f>
        <v>0</v>
      </c>
      <c r="J3644" s="251">
        <f>SUMIFS(Поликлиника!BF:BF,Поликлиника!D:D,СВОД!C3644,Поликлиника!F:F,СВОД!E3644)</f>
        <v>0</v>
      </c>
      <c r="K3644" s="251">
        <f>SUMIFS(Поликлиника!BU:BU,Поликлиника!D:D,СВОД!C3644,Поликлиника!F:F,СВОД!E3644)</f>
        <v>0</v>
      </c>
      <c r="L3644" s="251">
        <f>SUMIFS(Услуги!H:H,Услуги!D:D,СВОД!C3644,Услуги!F:F,СВОД!E3644)+SUMIFS(Услуги!M:M,Услуги!D:D,СВОД!C3644,Услуги!F:F,СВОД!E3644)+SUMIFS(Услуги!R:R,Услуги!D:D,СВОД!C3644,Услуги!F:F,СВОД!E3644)+SUMIFS(Услуги!W:W,Услуги!D:D,СВОД!C3644,Услуги!F:F,СВОД!E3644)+SUMIFS(Услуги!AB:AB,Услуги!D:D,СВОД!C3644,Услуги!F:F,СВОД!E3644)+SUMIFS(Услуги!AG:AG,Услуги!D:D,СВОД!C3644,Услуги!F:F,СВОД!E3644)+SUMIFS(Услуги!AL:AL,Услуги!D:D,СВОД!C3644,Услуги!F:F,СВОД!E3644)+SUMIFS(Услуги!AQ:AQ,Услуги!D:D,СВОД!C3644,Услуги!F:F,СВОД!E3644)</f>
        <v>0</v>
      </c>
      <c r="M3644" s="251">
        <f>SUMIFS('Скорая мед.помощь'!J:J,'Скорая мед.помощь'!E:E,СВОД!C3644,'Скорая мед.помощь'!G:G,СВОД!E3644)</f>
        <v>0</v>
      </c>
      <c r="N3644" s="278">
        <f>SUMIFS('Круглосуточный стационар'!O:O,'Круглосуточный стационар'!D:D,СВОД!C3644,'Круглосуточный стационар'!F:F,СВОД!E3644)+SUMIFS(ВМП!O:O,ВМП!D:D,СВОД!C3644,ВМП!F:F,СВОД!E3644)+SUMIFS('Дневной стационар'!O:O,'Дневной стационар'!D:D,СВОД!C3644,'Дневной стационар'!F:F,СВОД!E3644)+SUMIFS(ЭКО!M:M,ЭКО!D:D,СВОД!C3644,ЭКО!F:F,СВОД!E3644)+SUMIFS(Диализ!O:O,Диализ!E:E,СВОД!C3644,Диализ!G:G,СВОД!E3644)+SUMIFS(Поликлиника!CT:CT,Поликлиника!D:D,СВОД!C3644,Поликлиника!F:F,СВОД!E3644)+SUMIFS('Скорая мед.помощь'!O:O,'Скорая мед.помощь'!E:E,СВОД!C3644,'Скорая мед.помощь'!G:G,СВОД!E3644)+SUMIFS(Услуги!AV:AV,Услуги!D:D,СВОД!C3644,Услуги!F:F,СВОД!E3644)</f>
        <v>164.376</v>
      </c>
      <c r="O3644" s="277">
        <f>SUMIFS(Сверхбаза!L:L,Сверхбаза!C:C,СВОД!C3644,Сверхбаза!E:E,СВОД!E3644)+SUMIFS(Сверхбаза!M:M,Сверхбаза!C:C,СВОД!C3644,Сверхбаза!E:E,СВОД!E3644)</f>
        <v>0</v>
      </c>
      <c r="P3644" s="251">
        <f>SUMIFS(Сверхбаза!N:N,Сверхбаза!C:C,СВОД!C3644,Сверхбаза!E:E,СВОД!E3644)</f>
        <v>0</v>
      </c>
      <c r="Q3644" s="251">
        <f>SUMIFS(Сверхбаза!P:P,Сверхбаза!C:C,СВОД!C3644,Сверхбаза!E:E,СВОД!E3644)</f>
        <v>0</v>
      </c>
      <c r="R3644" s="251">
        <f>SUMIFS(Сверхбаза!O:O,Сверхбаза!C:C,СВОД!C3644,Сверхбаза!E:E,СВОД!E3644)</f>
        <v>0</v>
      </c>
      <c r="S3644" s="251">
        <f>SUMIFS(Сверхбаза!Q:Q,Сверхбаза!C:C,СВОД!C3644,Сверхбаза!E:E,СВОД!E3644)</f>
        <v>0</v>
      </c>
      <c r="T3644" s="278">
        <f>SUMIFS(Сверхбаза!G:G,Сверхбаза!C:C,СВОД!C3644,Сверхбаза!E:E,СВОД!E3644)</f>
        <v>0</v>
      </c>
    </row>
    <row r="3645" spans="1:20" ht="51" outlineLevel="2">
      <c r="A3645" s="263" t="s">
        <v>91</v>
      </c>
      <c r="B3645" s="336">
        <v>508943</v>
      </c>
      <c r="C3645" s="336">
        <v>894401</v>
      </c>
      <c r="D3645" s="5" t="s">
        <v>437</v>
      </c>
      <c r="E3645" s="324">
        <v>6</v>
      </c>
      <c r="F3645" s="325" t="s">
        <v>705</v>
      </c>
      <c r="G3645" s="277">
        <f>SUMIFS('Круглосуточный стационар'!J:J,'Круглосуточный стационар'!D:D,СВОД!C3645,'Круглосуточный стационар'!F:F,СВОД!E3645)/2+SUMIFS(ВМП!J:J,ВМП!D:D,СВОД!C3645,ВМП!F:F,СВОД!E3645)/2+SUMIFS('Дневной стационар'!J:J,'Дневной стационар'!D:D,СВОД!C3645,'Дневной стационар'!F:F,СВОД!E3645)/2+SUMIFS(ЭКО!H:H,ЭКО!D:D,СВОД!C3645,ЭКО!F:F,СВОД!E3645)+SUMIFS(Диализ!J:J,Диализ!E:E,СВОД!C3645,Диализ!G:G,СВОД!E3645)</f>
        <v>0</v>
      </c>
      <c r="H3645" s="251">
        <f>SUMIFS(Поликлиника!H:H,Поликлиника!D:D,СВОД!C3645,Поликлиника!F:F,СВОД!E3645)</f>
        <v>0</v>
      </c>
      <c r="I3645" s="251">
        <f>SUMIFS(Поликлиника!BA:BA,Поликлиника!D:D,СВОД!C3645,Поликлиника!F:F,СВОД!E3645)</f>
        <v>0</v>
      </c>
      <c r="J3645" s="251">
        <f>SUMIFS(Поликлиника!BF:BF,Поликлиника!D:D,СВОД!C3645,Поликлиника!F:F,СВОД!E3645)</f>
        <v>0</v>
      </c>
      <c r="K3645" s="251">
        <f>SUMIFS(Поликлиника!BU:BU,Поликлиника!D:D,СВОД!C3645,Поликлиника!F:F,СВОД!E3645)</f>
        <v>0</v>
      </c>
      <c r="L3645" s="251">
        <f>SUMIFS(Услуги!H:H,Услуги!D:D,СВОД!C3645,Услуги!F:F,СВОД!E3645)+SUMIFS(Услуги!M:M,Услуги!D:D,СВОД!C3645,Услуги!F:F,СВОД!E3645)+SUMIFS(Услуги!R:R,Услуги!D:D,СВОД!C3645,Услуги!F:F,СВОД!E3645)+SUMIFS(Услуги!W:W,Услуги!D:D,СВОД!C3645,Услуги!F:F,СВОД!E3645)+SUMIFS(Услуги!AB:AB,Услуги!D:D,СВОД!C3645,Услуги!F:F,СВОД!E3645)+SUMIFS(Услуги!AG:AG,Услуги!D:D,СВОД!C3645,Услуги!F:F,СВОД!E3645)+SUMIFS(Услуги!AL:AL,Услуги!D:D,СВОД!C3645,Услуги!F:F,СВОД!E3645)+SUMIFS(Услуги!AQ:AQ,Услуги!D:D,СВОД!C3645,Услуги!F:F,СВОД!E3645)</f>
        <v>0</v>
      </c>
      <c r="M3645" s="251">
        <f>SUMIFS('Скорая мед.помощь'!J:J,'Скорая мед.помощь'!E:E,СВОД!C3645,'Скорая мед.помощь'!G:G,СВОД!E3645)</f>
        <v>0</v>
      </c>
      <c r="N3645" s="278">
        <f>SUMIFS('Круглосуточный стационар'!O:O,'Круглосуточный стационар'!D:D,СВОД!C3645,'Круглосуточный стационар'!F:F,СВОД!E3645)+SUMIFS(ВМП!O:O,ВМП!D:D,СВОД!C3645,ВМП!F:F,СВОД!E3645)+SUMIFS('Дневной стационар'!O:O,'Дневной стационар'!D:D,СВОД!C3645,'Дневной стационар'!F:F,СВОД!E3645)+SUMIFS(ЭКО!M:M,ЭКО!D:D,СВОД!C3645,ЭКО!F:F,СВОД!E3645)+SUMIFS(Диализ!O:O,Диализ!E:E,СВОД!C3645,Диализ!G:G,СВОД!E3645)+SUMIFS(Поликлиника!CT:CT,Поликлиника!D:D,СВОД!C3645,Поликлиника!F:F,СВОД!E3645)+SUMIFS('Скорая мед.помощь'!O:O,'Скорая мед.помощь'!E:E,СВОД!C3645,'Скорая мед.помощь'!G:G,СВОД!E3645)+SUMIFS(Услуги!AV:AV,Услуги!D:D,СВОД!C3645,Услуги!F:F,СВОД!E3645)</f>
        <v>0</v>
      </c>
      <c r="O3645" s="277">
        <f>SUMIFS(Сверхбаза!L:L,Сверхбаза!C:C,СВОД!C3645,Сверхбаза!E:E,СВОД!E3645)+SUMIFS(Сверхбаза!M:M,Сверхбаза!C:C,СВОД!C3645,Сверхбаза!E:E,СВОД!E3645)</f>
        <v>0</v>
      </c>
      <c r="P3645" s="251">
        <f>SUMIFS(Сверхбаза!N:N,Сверхбаза!C:C,СВОД!C3645,Сверхбаза!E:E,СВОД!E3645)</f>
        <v>0</v>
      </c>
      <c r="Q3645" s="251">
        <f>SUMIFS(Сверхбаза!P:P,Сверхбаза!C:C,СВОД!C3645,Сверхбаза!E:E,СВОД!E3645)</f>
        <v>0</v>
      </c>
      <c r="R3645" s="251">
        <f>SUMIFS(Сверхбаза!O:O,Сверхбаза!C:C,СВОД!C3645,Сверхбаза!E:E,СВОД!E3645)</f>
        <v>0</v>
      </c>
      <c r="S3645" s="251">
        <f>SUMIFS(Сверхбаза!Q:Q,Сверхбаза!C:C,СВОД!C3645,Сверхбаза!E:E,СВОД!E3645)</f>
        <v>0</v>
      </c>
      <c r="T3645" s="278">
        <f>SUMIFS(Сверхбаза!G:G,Сверхбаза!C:C,СВОД!C3645,Сверхбаза!E:E,СВОД!E3645)</f>
        <v>0</v>
      </c>
    </row>
    <row r="3646" spans="1:20" ht="51" outlineLevel="2">
      <c r="A3646" s="263" t="s">
        <v>91</v>
      </c>
      <c r="B3646" s="336">
        <v>508943</v>
      </c>
      <c r="C3646" s="336">
        <v>894401</v>
      </c>
      <c r="D3646" s="5" t="s">
        <v>437</v>
      </c>
      <c r="E3646" s="324">
        <v>3</v>
      </c>
      <c r="F3646" s="325" t="s">
        <v>174</v>
      </c>
      <c r="G3646" s="277">
        <f>SUMIFS('Круглосуточный стационар'!J:J,'Круглосуточный стационар'!D:D,СВОД!C3646,'Круглосуточный стационар'!F:F,СВОД!E3646)/2+SUMIFS(ВМП!J:J,ВМП!D:D,СВОД!C3646,ВМП!F:F,СВОД!E3646)/2+SUMIFS('Дневной стационар'!J:J,'Дневной стационар'!D:D,СВОД!C3646,'Дневной стационар'!F:F,СВОД!E3646)/2+SUMIFS(ЭКО!H:H,ЭКО!D:D,СВОД!C3646,ЭКО!F:F,СВОД!E3646)+SUMIFS(Диализ!J:J,Диализ!E:E,СВОД!C3646,Диализ!G:G,СВОД!E3646)</f>
        <v>0</v>
      </c>
      <c r="H3646" s="251">
        <f>SUMIFS(Поликлиника!H:H,Поликлиника!D:D,СВОД!C3646,Поликлиника!F:F,СВОД!E3646)</f>
        <v>161</v>
      </c>
      <c r="I3646" s="251">
        <f>SUMIFS(Поликлиника!BA:BA,Поликлиника!D:D,СВОД!C3646,Поликлиника!F:F,СВОД!E3646)</f>
        <v>0</v>
      </c>
      <c r="J3646" s="251">
        <f>SUMIFS(Поликлиника!BF:BF,Поликлиника!D:D,СВОД!C3646,Поликлиника!F:F,СВОД!E3646)</f>
        <v>18</v>
      </c>
      <c r="K3646" s="251">
        <f>SUMIFS(Поликлиника!BU:BU,Поликлиника!D:D,СВОД!C3646,Поликлиника!F:F,СВОД!E3646)</f>
        <v>441</v>
      </c>
      <c r="L3646" s="251">
        <f>SUMIFS(Услуги!H:H,Услуги!D:D,СВОД!C3646,Услуги!F:F,СВОД!E3646)+SUMIFS(Услуги!M:M,Услуги!D:D,СВОД!C3646,Услуги!F:F,СВОД!E3646)+SUMIFS(Услуги!R:R,Услуги!D:D,СВОД!C3646,Услуги!F:F,СВОД!E3646)+SUMIFS(Услуги!W:W,Услуги!D:D,СВОД!C3646,Услуги!F:F,СВОД!E3646)+SUMIFS(Услуги!AB:AB,Услуги!D:D,СВОД!C3646,Услуги!F:F,СВОД!E3646)+SUMIFS(Услуги!AG:AG,Услуги!D:D,СВОД!C3646,Услуги!F:F,СВОД!E3646)+SUMIFS(Услуги!AL:AL,Услуги!D:D,СВОД!C3646,Услуги!F:F,СВОД!E3646)+SUMIFS(Услуги!AQ:AQ,Услуги!D:D,СВОД!C3646,Услуги!F:F,СВОД!E3646)</f>
        <v>29</v>
      </c>
      <c r="M3646" s="251">
        <f>SUMIFS('Скорая мед.помощь'!J:J,'Скорая мед.помощь'!E:E,СВОД!C3646,'Скорая мед.помощь'!G:G,СВОД!E3646)</f>
        <v>0</v>
      </c>
      <c r="N3646" s="278">
        <f>SUMIFS('Круглосуточный стационар'!O:O,'Круглосуточный стационар'!D:D,СВОД!C3646,'Круглосуточный стационар'!F:F,СВОД!E3646)+SUMIFS(ВМП!O:O,ВМП!D:D,СВОД!C3646,ВМП!F:F,СВОД!E3646)+SUMIFS('Дневной стационар'!O:O,'Дневной стационар'!D:D,СВОД!C3646,'Дневной стационар'!F:F,СВОД!E3646)+SUMIFS(ЭКО!M:M,ЭКО!D:D,СВОД!C3646,ЭКО!F:F,СВОД!E3646)+SUMIFS(Диализ!O:O,Диализ!E:E,СВОД!C3646,Диализ!G:G,СВОД!E3646)+SUMIFS(Поликлиника!CT:CT,Поликлиника!D:D,СВОД!C3646,Поликлиника!F:F,СВОД!E3646)+SUMIFS('Скорая мед.помощь'!O:O,'Скорая мед.помощь'!E:E,СВОД!C3646,'Скорая мед.помощь'!G:G,СВОД!E3646)+SUMIFS(Услуги!AV:AV,Услуги!D:D,СВОД!C3646,Услуги!F:F,СВОД!E3646)</f>
        <v>469.3338806123482</v>
      </c>
      <c r="O3646" s="277">
        <f>SUMIFS(Сверхбаза!L:L,Сверхбаза!C:C,СВОД!C3646,Сверхбаза!E:E,СВОД!E3646)+SUMIFS(Сверхбаза!M:M,Сверхбаза!C:C,СВОД!C3646,Сверхбаза!E:E,СВОД!E3646)</f>
        <v>0</v>
      </c>
      <c r="P3646" s="251">
        <f>SUMIFS(Сверхбаза!N:N,Сверхбаза!C:C,СВОД!C3646,Сверхбаза!E:E,СВОД!E3646)</f>
        <v>0</v>
      </c>
      <c r="Q3646" s="251">
        <f>SUMIFS(Сверхбаза!P:P,Сверхбаза!C:C,СВОД!C3646,Сверхбаза!E:E,СВОД!E3646)</f>
        <v>0</v>
      </c>
      <c r="R3646" s="251">
        <f>SUMIFS(Сверхбаза!O:O,Сверхбаза!C:C,СВОД!C3646,Сверхбаза!E:E,СВОД!E3646)</f>
        <v>0</v>
      </c>
      <c r="S3646" s="251">
        <f>SUMIFS(Сверхбаза!Q:Q,Сверхбаза!C:C,СВОД!C3646,Сверхбаза!E:E,СВОД!E3646)</f>
        <v>0</v>
      </c>
      <c r="T3646" s="278">
        <f>SUMIFS(Сверхбаза!G:G,Сверхбаза!C:C,СВОД!C3646,Сверхбаза!E:E,СВОД!E3646)</f>
        <v>0</v>
      </c>
    </row>
    <row r="3647" spans="1:20" ht="51" outlineLevel="2">
      <c r="A3647" s="263" t="s">
        <v>91</v>
      </c>
      <c r="B3647" s="336">
        <v>508943</v>
      </c>
      <c r="C3647" s="336">
        <v>894401</v>
      </c>
      <c r="D3647" s="5" t="s">
        <v>437</v>
      </c>
      <c r="E3647" s="324">
        <v>7</v>
      </c>
      <c r="F3647" s="325" t="s">
        <v>706</v>
      </c>
      <c r="G3647" s="277">
        <f>SUMIFS('Круглосуточный стационар'!J:J,'Круглосуточный стационар'!D:D,СВОД!C3647,'Круглосуточный стационар'!F:F,СВОД!E3647)/2+SUMIFS(ВМП!J:J,ВМП!D:D,СВОД!C3647,ВМП!F:F,СВОД!E3647)/2+SUMIFS('Дневной стационар'!J:J,'Дневной стационар'!D:D,СВОД!C3647,'Дневной стационар'!F:F,СВОД!E3647)/2+SUMIFS(ЭКО!H:H,ЭКО!D:D,СВОД!C3647,ЭКО!F:F,СВОД!E3647)+SUMIFS(Диализ!J:J,Диализ!E:E,СВОД!C3647,Диализ!G:G,СВОД!E3647)</f>
        <v>0</v>
      </c>
      <c r="H3647" s="251">
        <f>SUMIFS(Поликлиника!H:H,Поликлиника!D:D,СВОД!C3647,Поликлиника!F:F,СВОД!E3647)</f>
        <v>0</v>
      </c>
      <c r="I3647" s="251">
        <f>SUMIFS(Поликлиника!BA:BA,Поликлиника!D:D,СВОД!C3647,Поликлиника!F:F,СВОД!E3647)</f>
        <v>0</v>
      </c>
      <c r="J3647" s="251">
        <f>SUMIFS(Поликлиника!BF:BF,Поликлиника!D:D,СВОД!C3647,Поликлиника!F:F,СВОД!E3647)</f>
        <v>0</v>
      </c>
      <c r="K3647" s="251">
        <f>SUMIFS(Поликлиника!BU:BU,Поликлиника!D:D,СВОД!C3647,Поликлиника!F:F,СВОД!E3647)</f>
        <v>0</v>
      </c>
      <c r="L3647" s="251">
        <f>SUMIFS(Услуги!H:H,Услуги!D:D,СВОД!C3647,Услуги!F:F,СВОД!E3647)+SUMIFS(Услуги!M:M,Услуги!D:D,СВОД!C3647,Услуги!F:F,СВОД!E3647)+SUMIFS(Услуги!R:R,Услуги!D:D,СВОД!C3647,Услуги!F:F,СВОД!E3647)+SUMIFS(Услуги!W:W,Услуги!D:D,СВОД!C3647,Услуги!F:F,СВОД!E3647)+SUMIFS(Услуги!AB:AB,Услуги!D:D,СВОД!C3647,Услуги!F:F,СВОД!E3647)+SUMIFS(Услуги!AG:AG,Услуги!D:D,СВОД!C3647,Услуги!F:F,СВОД!E3647)+SUMIFS(Услуги!AL:AL,Услуги!D:D,СВОД!C3647,Услуги!F:F,СВОД!E3647)+SUMIFS(Услуги!AQ:AQ,Услуги!D:D,СВОД!C3647,Услуги!F:F,СВОД!E3647)</f>
        <v>0</v>
      </c>
      <c r="M3647" s="251">
        <f>SUMIFS('Скорая мед.помощь'!J:J,'Скорая мед.помощь'!E:E,СВОД!C3647,'Скорая мед.помощь'!G:G,СВОД!E3647)</f>
        <v>0</v>
      </c>
      <c r="N3647" s="278">
        <f>SUMIFS('Круглосуточный стационар'!O:O,'Круглосуточный стационар'!D:D,СВОД!C3647,'Круглосуточный стационар'!F:F,СВОД!E3647)+SUMIFS(ВМП!O:O,ВМП!D:D,СВОД!C3647,ВМП!F:F,СВОД!E3647)+SUMIFS('Дневной стационар'!O:O,'Дневной стационар'!D:D,СВОД!C3647,'Дневной стационар'!F:F,СВОД!E3647)+SUMIFS(ЭКО!M:M,ЭКО!D:D,СВОД!C3647,ЭКО!F:F,СВОД!E3647)+SUMIFS(Диализ!O:O,Диализ!E:E,СВОД!C3647,Диализ!G:G,СВОД!E3647)+SUMIFS(Поликлиника!CT:CT,Поликлиника!D:D,СВОД!C3647,Поликлиника!F:F,СВОД!E3647)+SUMIFS('Скорая мед.помощь'!O:O,'Скорая мед.помощь'!E:E,СВОД!C3647,'Скорая мед.помощь'!G:G,СВОД!E3647)+SUMIFS(Услуги!AV:AV,Услуги!D:D,СВОД!C3647,Услуги!F:F,СВОД!E3647)</f>
        <v>0</v>
      </c>
      <c r="O3647" s="277">
        <f>SUMIFS(Сверхбаза!L:L,Сверхбаза!C:C,СВОД!C3647,Сверхбаза!E:E,СВОД!E3647)+SUMIFS(Сверхбаза!M:M,Сверхбаза!C:C,СВОД!C3647,Сверхбаза!E:E,СВОД!E3647)</f>
        <v>0</v>
      </c>
      <c r="P3647" s="251">
        <f>SUMIFS(Сверхбаза!N:N,Сверхбаза!C:C,СВОД!C3647,Сверхбаза!E:E,СВОД!E3647)</f>
        <v>0</v>
      </c>
      <c r="Q3647" s="251">
        <f>SUMIFS(Сверхбаза!P:P,Сверхбаза!C:C,СВОД!C3647,Сверхбаза!E:E,СВОД!E3647)</f>
        <v>0</v>
      </c>
      <c r="R3647" s="251">
        <f>SUMIFS(Сверхбаза!O:O,Сверхбаза!C:C,СВОД!C3647,Сверхбаза!E:E,СВОД!E3647)</f>
        <v>0</v>
      </c>
      <c r="S3647" s="251">
        <f>SUMIFS(Сверхбаза!Q:Q,Сверхбаза!C:C,СВОД!C3647,Сверхбаза!E:E,СВОД!E3647)</f>
        <v>0</v>
      </c>
      <c r="T3647" s="278">
        <f>SUMIFS(Сверхбаза!G:G,Сверхбаза!C:C,СВОД!C3647,Сверхбаза!E:E,СВОД!E3647)</f>
        <v>0</v>
      </c>
    </row>
    <row r="3648" spans="1:20" ht="51" outlineLevel="2">
      <c r="A3648" s="263" t="s">
        <v>91</v>
      </c>
      <c r="B3648" s="336">
        <v>508943</v>
      </c>
      <c r="C3648" s="336">
        <v>894401</v>
      </c>
      <c r="D3648" s="5" t="s">
        <v>437</v>
      </c>
      <c r="E3648" s="324">
        <v>70</v>
      </c>
      <c r="F3648" s="325" t="s">
        <v>707</v>
      </c>
      <c r="G3648" s="277">
        <f>SUMIFS('Круглосуточный стационар'!J:J,'Круглосуточный стационар'!D:D,СВОД!C3648,'Круглосуточный стационар'!F:F,СВОД!E3648)/2+SUMIFS(ВМП!J:J,ВМП!D:D,СВОД!C3648,ВМП!F:F,СВОД!E3648)/2+SUMIFS('Дневной стационар'!J:J,'Дневной стационар'!D:D,СВОД!C3648,'Дневной стационар'!F:F,СВОД!E3648)/2+SUMIFS(ЭКО!H:H,ЭКО!D:D,СВОД!C3648,ЭКО!F:F,СВОД!E3648)+SUMIFS(Диализ!J:J,Диализ!E:E,СВОД!C3648,Диализ!G:G,СВОД!E3648)</f>
        <v>0</v>
      </c>
      <c r="H3648" s="251">
        <f>SUMIFS(Поликлиника!H:H,Поликлиника!D:D,СВОД!C3648,Поликлиника!F:F,СВОД!E3648)</f>
        <v>0</v>
      </c>
      <c r="I3648" s="251">
        <f>SUMIFS(Поликлиника!BA:BA,Поликлиника!D:D,СВОД!C3648,Поликлиника!F:F,СВОД!E3648)</f>
        <v>0</v>
      </c>
      <c r="J3648" s="251">
        <f>SUMIFS(Поликлиника!BF:BF,Поликлиника!D:D,СВОД!C3648,Поликлиника!F:F,СВОД!E3648)</f>
        <v>0</v>
      </c>
      <c r="K3648" s="251">
        <f>SUMIFS(Поликлиника!BU:BU,Поликлиника!D:D,СВОД!C3648,Поликлиника!F:F,СВОД!E3648)</f>
        <v>0</v>
      </c>
      <c r="L3648" s="251">
        <f>SUMIFS(Услуги!H:H,Услуги!D:D,СВОД!C3648,Услуги!F:F,СВОД!E3648)+SUMIFS(Услуги!M:M,Услуги!D:D,СВОД!C3648,Услуги!F:F,СВОД!E3648)+SUMIFS(Услуги!R:R,Услуги!D:D,СВОД!C3648,Услуги!F:F,СВОД!E3648)+SUMIFS(Услуги!W:W,Услуги!D:D,СВОД!C3648,Услуги!F:F,СВОД!E3648)+SUMIFS(Услуги!AB:AB,Услуги!D:D,СВОД!C3648,Услуги!F:F,СВОД!E3648)+SUMIFS(Услуги!AG:AG,Услуги!D:D,СВОД!C3648,Услуги!F:F,СВОД!E3648)+SUMIFS(Услуги!AL:AL,Услуги!D:D,СВОД!C3648,Услуги!F:F,СВОД!E3648)+SUMIFS(Услуги!AQ:AQ,Услуги!D:D,СВОД!C3648,Услуги!F:F,СВОД!E3648)</f>
        <v>0</v>
      </c>
      <c r="M3648" s="251">
        <f>SUMIFS('Скорая мед.помощь'!J:J,'Скорая мед.помощь'!E:E,СВОД!C3648,'Скорая мед.помощь'!G:G,СВОД!E3648)</f>
        <v>0</v>
      </c>
      <c r="N3648" s="278">
        <f>SUMIFS('Круглосуточный стационар'!O:O,'Круглосуточный стационар'!D:D,СВОД!C3648,'Круглосуточный стационар'!F:F,СВОД!E3648)+SUMIFS(ВМП!O:O,ВМП!D:D,СВОД!C3648,ВМП!F:F,СВОД!E3648)+SUMIFS('Дневной стационар'!O:O,'Дневной стационар'!D:D,СВОД!C3648,'Дневной стационар'!F:F,СВОД!E3648)+SUMIFS(ЭКО!M:M,ЭКО!D:D,СВОД!C3648,ЭКО!F:F,СВОД!E3648)+SUMIFS(Диализ!O:O,Диализ!E:E,СВОД!C3648,Диализ!G:G,СВОД!E3648)+SUMIFS(Поликлиника!CT:CT,Поликлиника!D:D,СВОД!C3648,Поликлиника!F:F,СВОД!E3648)+SUMIFS('Скорая мед.помощь'!O:O,'Скорая мед.помощь'!E:E,СВОД!C3648,'Скорая мед.помощь'!G:G,СВОД!E3648)+SUMIFS(Услуги!AV:AV,Услуги!D:D,СВОД!C3648,Услуги!F:F,СВОД!E3648)</f>
        <v>0</v>
      </c>
      <c r="O3648" s="277">
        <f>SUMIFS(Сверхбаза!L:L,Сверхбаза!C:C,СВОД!C3648,Сверхбаза!E:E,СВОД!E3648)+SUMIFS(Сверхбаза!M:M,Сверхбаза!C:C,СВОД!C3648,Сверхбаза!E:E,СВОД!E3648)</f>
        <v>0</v>
      </c>
      <c r="P3648" s="251">
        <f>SUMIFS(Сверхбаза!N:N,Сверхбаза!C:C,СВОД!C3648,Сверхбаза!E:E,СВОД!E3648)</f>
        <v>0</v>
      </c>
      <c r="Q3648" s="251">
        <f>SUMIFS(Сверхбаза!P:P,Сверхбаза!C:C,СВОД!C3648,Сверхбаза!E:E,СВОД!E3648)</f>
        <v>0</v>
      </c>
      <c r="R3648" s="251">
        <f>SUMIFS(Сверхбаза!O:O,Сверхбаза!C:C,СВОД!C3648,Сверхбаза!E:E,СВОД!E3648)</f>
        <v>0</v>
      </c>
      <c r="S3648" s="251">
        <f>SUMIFS(Сверхбаза!Q:Q,Сверхбаза!C:C,СВОД!C3648,Сверхбаза!E:E,СВОД!E3648)</f>
        <v>0</v>
      </c>
      <c r="T3648" s="278">
        <f>SUMIFS(Сверхбаза!G:G,Сверхбаза!C:C,СВОД!C3648,Сверхбаза!E:E,СВОД!E3648)</f>
        <v>0</v>
      </c>
    </row>
    <row r="3649" spans="1:20" ht="51" outlineLevel="2">
      <c r="A3649" s="263" t="s">
        <v>91</v>
      </c>
      <c r="B3649" s="336">
        <v>508943</v>
      </c>
      <c r="C3649" s="336">
        <v>894401</v>
      </c>
      <c r="D3649" s="5" t="s">
        <v>437</v>
      </c>
      <c r="E3649" s="324">
        <v>94</v>
      </c>
      <c r="F3649" s="325" t="s">
        <v>157</v>
      </c>
      <c r="G3649" s="277">
        <f>SUMIFS('Круглосуточный стационар'!J:J,'Круглосуточный стационар'!D:D,СВОД!C3649,'Круглосуточный стационар'!F:F,СВОД!E3649)/2+SUMIFS(ВМП!J:J,ВМП!D:D,СВОД!C3649,ВМП!F:F,СВОД!E3649)/2+SUMIFS('Дневной стационар'!J:J,'Дневной стационар'!D:D,СВОД!C3649,'Дневной стационар'!F:F,СВОД!E3649)/2+SUMIFS(ЭКО!H:H,ЭКО!D:D,СВОД!C3649,ЭКО!F:F,СВОД!E3649)+SUMIFS(Диализ!J:J,Диализ!E:E,СВОД!C3649,Диализ!G:G,СВОД!E3649)</f>
        <v>0</v>
      </c>
      <c r="H3649" s="251">
        <f>SUMIFS(Поликлиника!H:H,Поликлиника!D:D,СВОД!C3649,Поликлиника!F:F,СВОД!E3649)</f>
        <v>0</v>
      </c>
      <c r="I3649" s="251">
        <f>SUMIFS(Поликлиника!BA:BA,Поликлиника!D:D,СВОД!C3649,Поликлиника!F:F,СВОД!E3649)</f>
        <v>0</v>
      </c>
      <c r="J3649" s="251">
        <f>SUMIFS(Поликлиника!BF:BF,Поликлиника!D:D,СВОД!C3649,Поликлиника!F:F,СВОД!E3649)</f>
        <v>0</v>
      </c>
      <c r="K3649" s="251">
        <f>SUMIFS(Поликлиника!BU:BU,Поликлиника!D:D,СВОД!C3649,Поликлиника!F:F,СВОД!E3649)</f>
        <v>0</v>
      </c>
      <c r="L3649" s="251">
        <f>SUMIFS(Услуги!H:H,Услуги!D:D,СВОД!C3649,Услуги!F:F,СВОД!E3649)+SUMIFS(Услуги!M:M,Услуги!D:D,СВОД!C3649,Услуги!F:F,СВОД!E3649)+SUMIFS(Услуги!R:R,Услуги!D:D,СВОД!C3649,Услуги!F:F,СВОД!E3649)+SUMIFS(Услуги!W:W,Услуги!D:D,СВОД!C3649,Услуги!F:F,СВОД!E3649)+SUMIFS(Услуги!AB:AB,Услуги!D:D,СВОД!C3649,Услуги!F:F,СВОД!E3649)+SUMIFS(Услуги!AG:AG,Услуги!D:D,СВОД!C3649,Услуги!F:F,СВОД!E3649)+SUMIFS(Услуги!AL:AL,Услуги!D:D,СВОД!C3649,Услуги!F:F,СВОД!E3649)+SUMIFS(Услуги!AQ:AQ,Услуги!D:D,СВОД!C3649,Услуги!F:F,СВОД!E3649)</f>
        <v>0</v>
      </c>
      <c r="M3649" s="251">
        <f>SUMIFS('Скорая мед.помощь'!J:J,'Скорая мед.помощь'!E:E,СВОД!C3649,'Скорая мед.помощь'!G:G,СВОД!E3649)</f>
        <v>0</v>
      </c>
      <c r="N3649" s="278">
        <f>SUMIFS('Круглосуточный стационар'!O:O,'Круглосуточный стационар'!D:D,СВОД!C3649,'Круглосуточный стационар'!F:F,СВОД!E3649)+SUMIFS(ВМП!O:O,ВМП!D:D,СВОД!C3649,ВМП!F:F,СВОД!E3649)+SUMIFS('Дневной стационар'!O:O,'Дневной стационар'!D:D,СВОД!C3649,'Дневной стационар'!F:F,СВОД!E3649)+SUMIFS(ЭКО!M:M,ЭКО!D:D,СВОД!C3649,ЭКО!F:F,СВОД!E3649)+SUMIFS(Диализ!O:O,Диализ!E:E,СВОД!C3649,Диализ!G:G,СВОД!E3649)+SUMIFS(Поликлиника!CT:CT,Поликлиника!D:D,СВОД!C3649,Поликлиника!F:F,СВОД!E3649)+SUMIFS('Скорая мед.помощь'!O:O,'Скорая мед.помощь'!E:E,СВОД!C3649,'Скорая мед.помощь'!G:G,СВОД!E3649)+SUMIFS(Услуги!AV:AV,Услуги!D:D,СВОД!C3649,Услуги!F:F,СВОД!E3649)</f>
        <v>0</v>
      </c>
      <c r="O3649" s="277">
        <f>SUMIFS(Сверхбаза!L:L,Сверхбаза!C:C,СВОД!C3649,Сверхбаза!E:E,СВОД!E3649)+SUMIFS(Сверхбаза!M:M,Сверхбаза!C:C,СВОД!C3649,Сверхбаза!E:E,СВОД!E3649)</f>
        <v>0</v>
      </c>
      <c r="P3649" s="251">
        <f>SUMIFS(Сверхбаза!N:N,Сверхбаза!C:C,СВОД!C3649,Сверхбаза!E:E,СВОД!E3649)</f>
        <v>0</v>
      </c>
      <c r="Q3649" s="251">
        <f>SUMIFS(Сверхбаза!P:P,Сверхбаза!C:C,СВОД!C3649,Сверхбаза!E:E,СВОД!E3649)</f>
        <v>0</v>
      </c>
      <c r="R3649" s="251">
        <f>SUMIFS(Сверхбаза!O:O,Сверхбаза!C:C,СВОД!C3649,Сверхбаза!E:E,СВОД!E3649)</f>
        <v>0</v>
      </c>
      <c r="S3649" s="251">
        <f>SUMIFS(Сверхбаза!Q:Q,Сверхбаза!C:C,СВОД!C3649,Сверхбаза!E:E,СВОД!E3649)</f>
        <v>0</v>
      </c>
      <c r="T3649" s="278">
        <f>SUMIFS(Сверхбаза!G:G,Сверхбаза!C:C,СВОД!C3649,Сверхбаза!E:E,СВОД!E3649)</f>
        <v>0</v>
      </c>
    </row>
    <row r="3650" spans="1:20" outlineLevel="1">
      <c r="A3650" s="264"/>
      <c r="B3650" s="254"/>
      <c r="C3650" s="254" t="str">
        <f>CONCATENATE(C3649," ","Итог")</f>
        <v>894401 Итог</v>
      </c>
      <c r="D3650" s="255"/>
      <c r="E3650" s="326"/>
      <c r="F3650" s="327"/>
      <c r="G3650" s="279"/>
      <c r="H3650" s="256"/>
      <c r="I3650" s="256"/>
      <c r="J3650" s="256"/>
      <c r="K3650" s="256"/>
      <c r="L3650" s="256"/>
      <c r="M3650" s="256"/>
      <c r="N3650" s="280">
        <f>SUBTOTAL(9,N3642:N3649)</f>
        <v>37005.290461517761</v>
      </c>
      <c r="O3650" s="279"/>
      <c r="P3650" s="256"/>
      <c r="Q3650" s="256"/>
      <c r="R3650" s="256"/>
      <c r="S3650" s="256"/>
      <c r="T3650" s="280">
        <f>SUBTOTAL(9,T3642:T3649)</f>
        <v>0</v>
      </c>
    </row>
    <row r="3651" spans="1:20" ht="38.25" outlineLevel="2">
      <c r="A3651" s="262" t="s">
        <v>91</v>
      </c>
      <c r="B3651" s="8">
        <v>509003</v>
      </c>
      <c r="C3651" s="8">
        <v>900301</v>
      </c>
      <c r="D3651" s="9" t="s">
        <v>671</v>
      </c>
      <c r="E3651" s="322">
        <v>1</v>
      </c>
      <c r="F3651" s="323" t="s">
        <v>12</v>
      </c>
      <c r="G3651" s="275">
        <f>SUMIFS('Круглосуточный стационар'!J:J,'Круглосуточный стационар'!D:D,СВОД!C3651,'Круглосуточный стационар'!F:F,СВОД!E3651)/2+SUMIFS(ВМП!J:J,ВМП!D:D,СВОД!C3651,ВМП!F:F,СВОД!E3651)/2+SUMIFS('Дневной стационар'!J:J,'Дневной стационар'!D:D,СВОД!C3651,'Дневной стационар'!F:F,СВОД!E3651)/2+SUMIFS(ЭКО!H:H,ЭКО!D:D,СВОД!C3651,ЭКО!F:F,СВОД!E3651)+SUMIFS(Диализ!J:J,Диализ!E:E,СВОД!C3651,Диализ!G:G,СВОД!E3651)</f>
        <v>200</v>
      </c>
      <c r="H3651" s="253">
        <f>SUMIFS(Поликлиника!H:H,Поликлиника!D:D,СВОД!C3651,Поликлиника!F:F,СВОД!E3651)</f>
        <v>0</v>
      </c>
      <c r="I3651" s="253">
        <f>SUMIFS(Поликлиника!BA:BA,Поликлиника!D:D,СВОД!C3651,Поликлиника!F:F,СВОД!E3651)</f>
        <v>0</v>
      </c>
      <c r="J3651" s="253">
        <f>SUMIFS(Поликлиника!BF:BF,Поликлиника!D:D,СВОД!C3651,Поликлиника!F:F,СВОД!E3651)</f>
        <v>0</v>
      </c>
      <c r="K3651" s="253">
        <f>SUMIFS(Поликлиника!BU:BU,Поликлиника!D:D,СВОД!C3651,Поликлиника!F:F,СВОД!E3651)</f>
        <v>0</v>
      </c>
      <c r="L3651" s="253">
        <f>SUMIFS(Услуги!H:H,Услуги!D:D,СВОД!C3651,Услуги!F:F,СВОД!E3651)+SUMIFS(Услуги!M:M,Услуги!D:D,СВОД!C3651,Услуги!F:F,СВОД!E3651)+SUMIFS(Услуги!R:R,Услуги!D:D,СВОД!C3651,Услуги!F:F,СВОД!E3651)+SUMIFS(Услуги!W:W,Услуги!D:D,СВОД!C3651,Услуги!F:F,СВОД!E3651)+SUMIFS(Услуги!AB:AB,Услуги!D:D,СВОД!C3651,Услуги!F:F,СВОД!E3651)+SUMIFS(Услуги!AG:AG,Услуги!D:D,СВОД!C3651,Услуги!F:F,СВОД!E3651)+SUMIFS(Услуги!AL:AL,Услуги!D:D,СВОД!C3651,Услуги!F:F,СВОД!E3651)+SUMIFS(Услуги!AQ:AQ,Услуги!D:D,СВОД!C3651,Услуги!F:F,СВОД!E3651)</f>
        <v>0</v>
      </c>
      <c r="M3651" s="253">
        <f>SUMIFS('Скорая мед.помощь'!J:J,'Скорая мед.помощь'!E:E,СВОД!C3651,'Скорая мед.помощь'!G:G,СВОД!E3651)</f>
        <v>0</v>
      </c>
      <c r="N3651" s="276">
        <f>SUMIFS('Круглосуточный стационар'!O:O,'Круглосуточный стационар'!D:D,СВОД!C3651,'Круглосуточный стационар'!F:F,СВОД!E3651)+SUMIFS(ВМП!O:O,ВМП!D:D,СВОД!C3651,ВМП!F:F,СВОД!E3651)+SUMIFS('Дневной стационар'!O:O,'Дневной стационар'!D:D,СВОД!C3651,'Дневной стационар'!F:F,СВОД!E3651)+SUMIFS(ЭКО!M:M,ЭКО!D:D,СВОД!C3651,ЭКО!F:F,СВОД!E3651)+SUMIFS(Диализ!O:O,Диализ!E:E,СВОД!C3651,Диализ!G:G,СВОД!E3651)+SUMIFS(Поликлиника!CT:CT,Поликлиника!D:D,СВОД!C3651,Поликлиника!F:F,СВОД!E3651)+SUMIFS('Скорая мед.помощь'!O:O,'Скорая мед.помощь'!E:E,СВОД!C3651,'Скорая мед.помощь'!G:G,СВОД!E3651)+SUMIFS(Услуги!AV:AV,Услуги!D:D,СВОД!C3651,Услуги!F:F,СВОД!E3651)</f>
        <v>6280.4986480131811</v>
      </c>
      <c r="O3651" s="275">
        <f>SUMIFS(Сверхбаза!L:L,Сверхбаза!C:C,СВОД!C3651,Сверхбаза!E:E,СВОД!E3651)+SUMIFS(Сверхбаза!M:M,Сверхбаза!C:C,СВОД!C3651,Сверхбаза!E:E,СВОД!E3651)</f>
        <v>0</v>
      </c>
      <c r="P3651" s="253">
        <f>SUMIFS(Сверхбаза!N:N,Сверхбаза!C:C,СВОД!C3651,Сверхбаза!E:E,СВОД!E3651)</f>
        <v>0</v>
      </c>
      <c r="Q3651" s="253">
        <f>SUMIFS(Сверхбаза!P:P,Сверхбаза!C:C,СВОД!C3651,Сверхбаза!E:E,СВОД!E3651)</f>
        <v>0</v>
      </c>
      <c r="R3651" s="253">
        <f>SUMIFS(Сверхбаза!O:O,Сверхбаза!C:C,СВОД!C3651,Сверхбаза!E:E,СВОД!E3651)</f>
        <v>0</v>
      </c>
      <c r="S3651" s="253">
        <f>SUMIFS(Сверхбаза!Q:Q,Сверхбаза!C:C,СВОД!C3651,Сверхбаза!E:E,СВОД!E3651)</f>
        <v>0</v>
      </c>
      <c r="T3651" s="276">
        <f>SUMIFS(Сверхбаза!G:G,Сверхбаза!C:C,СВОД!C3651,Сверхбаза!E:E,СВОД!E3651)</f>
        <v>0</v>
      </c>
    </row>
    <row r="3652" spans="1:20" ht="38.25" outlineLevel="2">
      <c r="A3652" s="263" t="s">
        <v>91</v>
      </c>
      <c r="B3652" s="336">
        <v>509003</v>
      </c>
      <c r="C3652" s="336">
        <v>900301</v>
      </c>
      <c r="D3652" s="5" t="s">
        <v>671</v>
      </c>
      <c r="E3652" s="324">
        <v>13</v>
      </c>
      <c r="F3652" s="325" t="s">
        <v>704</v>
      </c>
      <c r="G3652" s="277">
        <f>SUMIFS('Круглосуточный стационар'!J:J,'Круглосуточный стационар'!D:D,СВОД!C3652,'Круглосуточный стационар'!F:F,СВОД!E3652)/2+SUMIFS(ВМП!J:J,ВМП!D:D,СВОД!C3652,ВМП!F:F,СВОД!E3652)/2+SUMIFS('Дневной стационар'!J:J,'Дневной стационар'!D:D,СВОД!C3652,'Дневной стационар'!F:F,СВОД!E3652)/2+SUMIFS(ЭКО!H:H,ЭКО!D:D,СВОД!C3652,ЭКО!F:F,СВОД!E3652)+SUMIFS(Диализ!J:J,Диализ!E:E,СВОД!C3652,Диализ!G:G,СВОД!E3652)</f>
        <v>40</v>
      </c>
      <c r="H3652" s="251">
        <f>SUMIFS(Поликлиника!H:H,Поликлиника!D:D,СВОД!C3652,Поликлиника!F:F,СВОД!E3652)</f>
        <v>0</v>
      </c>
      <c r="I3652" s="251">
        <f>SUMIFS(Поликлиника!BA:BA,Поликлиника!D:D,СВОД!C3652,Поликлиника!F:F,СВОД!E3652)</f>
        <v>0</v>
      </c>
      <c r="J3652" s="251">
        <f>SUMIFS(Поликлиника!BF:BF,Поликлиника!D:D,СВОД!C3652,Поликлиника!F:F,СВОД!E3652)</f>
        <v>0</v>
      </c>
      <c r="K3652" s="251">
        <f>SUMIFS(Поликлиника!BU:BU,Поликлиника!D:D,СВОД!C3652,Поликлиника!F:F,СВОД!E3652)</f>
        <v>0</v>
      </c>
      <c r="L3652" s="251">
        <f>SUMIFS(Услуги!H:H,Услуги!D:D,СВОД!C3652,Услуги!F:F,СВОД!E3652)+SUMIFS(Услуги!M:M,Услуги!D:D,СВОД!C3652,Услуги!F:F,СВОД!E3652)+SUMIFS(Услуги!R:R,Услуги!D:D,СВОД!C3652,Услуги!F:F,СВОД!E3652)+SUMIFS(Услуги!W:W,Услуги!D:D,СВОД!C3652,Услуги!F:F,СВОД!E3652)+SUMIFS(Услуги!AB:AB,Услуги!D:D,СВОД!C3652,Услуги!F:F,СВОД!E3652)+SUMIFS(Услуги!AG:AG,Услуги!D:D,СВОД!C3652,Услуги!F:F,СВОД!E3652)+SUMIFS(Услуги!AL:AL,Услуги!D:D,СВОД!C3652,Услуги!F:F,СВОД!E3652)+SUMIFS(Услуги!AQ:AQ,Услуги!D:D,СВОД!C3652,Услуги!F:F,СВОД!E3652)</f>
        <v>0</v>
      </c>
      <c r="M3652" s="251">
        <f>SUMIFS('Скорая мед.помощь'!J:J,'Скорая мед.помощь'!E:E,СВОД!C3652,'Скорая мед.помощь'!G:G,СВОД!E3652)</f>
        <v>0</v>
      </c>
      <c r="N3652" s="278">
        <f>SUMIFS('Круглосуточный стационар'!O:O,'Круглосуточный стационар'!D:D,СВОД!C3652,'Круглосуточный стационар'!F:F,СВОД!E3652)+SUMIFS(ВМП!O:O,ВМП!D:D,СВОД!C3652,ВМП!F:F,СВОД!E3652)+SUMIFS('Дневной стационар'!O:O,'Дневной стационар'!D:D,СВОД!C3652,'Дневной стационар'!F:F,СВОД!E3652)+SUMIFS(ЭКО!M:M,ЭКО!D:D,СВОД!C3652,ЭКО!F:F,СВОД!E3652)+SUMIFS(Диализ!O:O,Диализ!E:E,СВОД!C3652,Диализ!G:G,СВОД!E3652)+SUMIFS(Поликлиника!CT:CT,Поликлиника!D:D,СВОД!C3652,Поликлиника!F:F,СВОД!E3652)+SUMIFS('Скорая мед.помощь'!O:O,'Скорая мед.помощь'!E:E,СВОД!C3652,'Скорая мед.помощь'!G:G,СВОД!E3652)+SUMIFS(Услуги!AV:AV,Услуги!D:D,СВОД!C3652,Услуги!F:F,СВОД!E3652)</f>
        <v>6056.6268796690292</v>
      </c>
      <c r="O3652" s="277">
        <f>SUMIFS(Сверхбаза!L:L,Сверхбаза!C:C,СВОД!C3652,Сверхбаза!E:E,СВОД!E3652)+SUMIFS(Сверхбаза!M:M,Сверхбаза!C:C,СВОД!C3652,Сверхбаза!E:E,СВОД!E3652)</f>
        <v>0</v>
      </c>
      <c r="P3652" s="251">
        <f>SUMIFS(Сверхбаза!N:N,Сверхбаза!C:C,СВОД!C3652,Сверхбаза!E:E,СВОД!E3652)</f>
        <v>0</v>
      </c>
      <c r="Q3652" s="251">
        <f>SUMIFS(Сверхбаза!P:P,Сверхбаза!C:C,СВОД!C3652,Сверхбаза!E:E,СВОД!E3652)</f>
        <v>0</v>
      </c>
      <c r="R3652" s="251">
        <f>SUMIFS(Сверхбаза!O:O,Сверхбаза!C:C,СВОД!C3652,Сверхбаза!E:E,СВОД!E3652)</f>
        <v>0</v>
      </c>
      <c r="S3652" s="251">
        <f>SUMIFS(Сверхбаза!Q:Q,Сверхбаза!C:C,СВОД!C3652,Сверхбаза!E:E,СВОД!E3652)</f>
        <v>0</v>
      </c>
      <c r="T3652" s="278">
        <f>SUMIFS(Сверхбаза!G:G,Сверхбаза!C:C,СВОД!C3652,Сверхбаза!E:E,СВОД!E3652)</f>
        <v>0</v>
      </c>
    </row>
    <row r="3653" spans="1:20" ht="38.25" outlineLevel="2">
      <c r="A3653" s="263" t="s">
        <v>91</v>
      </c>
      <c r="B3653" s="336">
        <v>509003</v>
      </c>
      <c r="C3653" s="336">
        <v>900301</v>
      </c>
      <c r="D3653" s="5" t="s">
        <v>671</v>
      </c>
      <c r="E3653" s="324">
        <v>2</v>
      </c>
      <c r="F3653" s="325" t="s">
        <v>173</v>
      </c>
      <c r="G3653" s="277">
        <f>SUMIFS('Круглосуточный стационар'!J:J,'Круглосуточный стационар'!D:D,СВОД!C3653,'Круглосуточный стационар'!F:F,СВОД!E3653)/2+SUMIFS(ВМП!J:J,ВМП!D:D,СВОД!C3653,ВМП!F:F,СВОД!E3653)/2+SUMIFS('Дневной стационар'!J:J,'Дневной стационар'!D:D,СВОД!C3653,'Дневной стационар'!F:F,СВОД!E3653)/2+SUMIFS(ЭКО!H:H,ЭКО!D:D,СВОД!C3653,ЭКО!F:F,СВОД!E3653)+SUMIFS(Диализ!J:J,Диализ!E:E,СВОД!C3653,Диализ!G:G,СВОД!E3653)</f>
        <v>12</v>
      </c>
      <c r="H3653" s="251">
        <f>SUMIFS(Поликлиника!H:H,Поликлиника!D:D,СВОД!C3653,Поликлиника!F:F,СВОД!E3653)</f>
        <v>0</v>
      </c>
      <c r="I3653" s="251">
        <f>SUMIFS(Поликлиника!BA:BA,Поликлиника!D:D,СВОД!C3653,Поликлиника!F:F,СВОД!E3653)</f>
        <v>0</v>
      </c>
      <c r="J3653" s="251">
        <f>SUMIFS(Поликлиника!BF:BF,Поликлиника!D:D,СВОД!C3653,Поликлиника!F:F,СВОД!E3653)</f>
        <v>0</v>
      </c>
      <c r="K3653" s="251">
        <f>SUMIFS(Поликлиника!BU:BU,Поликлиника!D:D,СВОД!C3653,Поликлиника!F:F,СВОД!E3653)</f>
        <v>0</v>
      </c>
      <c r="L3653" s="251">
        <f>SUMIFS(Услуги!H:H,Услуги!D:D,СВОД!C3653,Услуги!F:F,СВОД!E3653)+SUMIFS(Услуги!M:M,Услуги!D:D,СВОД!C3653,Услуги!F:F,СВОД!E3653)+SUMIFS(Услуги!R:R,Услуги!D:D,СВОД!C3653,Услуги!F:F,СВОД!E3653)+SUMIFS(Услуги!W:W,Услуги!D:D,СВОД!C3653,Услуги!F:F,СВОД!E3653)+SUMIFS(Услуги!AB:AB,Услуги!D:D,СВОД!C3653,Услуги!F:F,СВОД!E3653)+SUMIFS(Услуги!AG:AG,Услуги!D:D,СВОД!C3653,Услуги!F:F,СВОД!E3653)+SUMIFS(Услуги!AL:AL,Услуги!D:D,СВОД!C3653,Услуги!F:F,СВОД!E3653)+SUMIFS(Услуги!AQ:AQ,Услуги!D:D,СВОД!C3653,Услуги!F:F,СВОД!E3653)</f>
        <v>0</v>
      </c>
      <c r="M3653" s="251">
        <f>SUMIFS('Скорая мед.помощь'!J:J,'Скорая мед.помощь'!E:E,СВОД!C3653,'Скорая мед.помощь'!G:G,СВОД!E3653)</f>
        <v>0</v>
      </c>
      <c r="N3653" s="278">
        <f>SUMIFS('Круглосуточный стационар'!O:O,'Круглосуточный стационар'!D:D,СВОД!C3653,'Круглосуточный стационар'!F:F,СВОД!E3653)+SUMIFS(ВМП!O:O,ВМП!D:D,СВОД!C3653,ВМП!F:F,СВОД!E3653)+SUMIFS('Дневной стационар'!O:O,'Дневной стационар'!D:D,СВОД!C3653,'Дневной стационар'!F:F,СВОД!E3653)+SUMIFS(ЭКО!M:M,ЭКО!D:D,СВОД!C3653,ЭКО!F:F,СВОД!E3653)+SUMIFS(Диализ!O:O,Диализ!E:E,СВОД!C3653,Диализ!G:G,СВОД!E3653)+SUMIFS(Поликлиника!CT:CT,Поликлиника!D:D,СВОД!C3653,Поликлиника!F:F,СВОД!E3653)+SUMIFS('Скорая мед.помощь'!O:O,'Скорая мед.помощь'!E:E,СВОД!C3653,'Скорая мед.помощь'!G:G,СВОД!E3653)+SUMIFS(Услуги!AV:AV,Услуги!D:D,СВОД!C3653,Услуги!F:F,СВОД!E3653)</f>
        <v>0</v>
      </c>
      <c r="O3653" s="277">
        <f>SUMIFS(Сверхбаза!L:L,Сверхбаза!C:C,СВОД!C3653,Сверхбаза!E:E,СВОД!E3653)+SUMIFS(Сверхбаза!M:M,Сверхбаза!C:C,СВОД!C3653,Сверхбаза!E:E,СВОД!E3653)</f>
        <v>0</v>
      </c>
      <c r="P3653" s="251">
        <f>SUMIFS(Сверхбаза!N:N,Сверхбаза!C:C,СВОД!C3653,Сверхбаза!E:E,СВОД!E3653)</f>
        <v>0</v>
      </c>
      <c r="Q3653" s="251">
        <f>SUMIFS(Сверхбаза!P:P,Сверхбаза!C:C,СВОД!C3653,Сверхбаза!E:E,СВОД!E3653)</f>
        <v>0</v>
      </c>
      <c r="R3653" s="251">
        <f>SUMIFS(Сверхбаза!O:O,Сверхбаза!C:C,СВОД!C3653,Сверхбаза!E:E,СВОД!E3653)</f>
        <v>0</v>
      </c>
      <c r="S3653" s="251">
        <f>SUMIFS(Сверхбаза!Q:Q,Сверхбаза!C:C,СВОД!C3653,Сверхбаза!E:E,СВОД!E3653)</f>
        <v>0</v>
      </c>
      <c r="T3653" s="278">
        <f>SUMIFS(Сверхбаза!G:G,Сверхбаза!C:C,СВОД!C3653,Сверхбаза!E:E,СВОД!E3653)</f>
        <v>0</v>
      </c>
    </row>
    <row r="3654" spans="1:20" ht="38.25" outlineLevel="2">
      <c r="A3654" s="263" t="s">
        <v>91</v>
      </c>
      <c r="B3654" s="336">
        <v>509003</v>
      </c>
      <c r="C3654" s="336">
        <v>900301</v>
      </c>
      <c r="D3654" s="5" t="s">
        <v>671</v>
      </c>
      <c r="E3654" s="324">
        <v>6</v>
      </c>
      <c r="F3654" s="325" t="s">
        <v>705</v>
      </c>
      <c r="G3654" s="277">
        <f>SUMIFS('Круглосуточный стационар'!J:J,'Круглосуточный стационар'!D:D,СВОД!C3654,'Круглосуточный стационар'!F:F,СВОД!E3654)/2+SUMIFS(ВМП!J:J,ВМП!D:D,СВОД!C3654,ВМП!F:F,СВОД!E3654)/2+SUMIFS('Дневной стационар'!J:J,'Дневной стационар'!D:D,СВОД!C3654,'Дневной стационар'!F:F,СВОД!E3654)/2+SUMIFS(ЭКО!H:H,ЭКО!D:D,СВОД!C3654,ЭКО!F:F,СВОД!E3654)+SUMIFS(Диализ!J:J,Диализ!E:E,СВОД!C3654,Диализ!G:G,СВОД!E3654)</f>
        <v>0</v>
      </c>
      <c r="H3654" s="251">
        <f>SUMIFS(Поликлиника!H:H,Поликлиника!D:D,СВОД!C3654,Поликлиника!F:F,СВОД!E3654)</f>
        <v>0</v>
      </c>
      <c r="I3654" s="251">
        <f>SUMIFS(Поликлиника!BA:BA,Поликлиника!D:D,СВОД!C3654,Поликлиника!F:F,СВОД!E3654)</f>
        <v>0</v>
      </c>
      <c r="J3654" s="251">
        <f>SUMIFS(Поликлиника!BF:BF,Поликлиника!D:D,СВОД!C3654,Поликлиника!F:F,СВОД!E3654)</f>
        <v>0</v>
      </c>
      <c r="K3654" s="251">
        <f>SUMIFS(Поликлиника!BU:BU,Поликлиника!D:D,СВОД!C3654,Поликлиника!F:F,СВОД!E3654)</f>
        <v>0</v>
      </c>
      <c r="L3654" s="251">
        <f>SUMIFS(Услуги!H:H,Услуги!D:D,СВОД!C3654,Услуги!F:F,СВОД!E3654)+SUMIFS(Услуги!M:M,Услуги!D:D,СВОД!C3654,Услуги!F:F,СВОД!E3654)+SUMIFS(Услуги!R:R,Услуги!D:D,СВОД!C3654,Услуги!F:F,СВОД!E3654)+SUMIFS(Услуги!W:W,Услуги!D:D,СВОД!C3654,Услуги!F:F,СВОД!E3654)+SUMIFS(Услуги!AB:AB,Услуги!D:D,СВОД!C3654,Услуги!F:F,СВОД!E3654)+SUMIFS(Услуги!AG:AG,Услуги!D:D,СВОД!C3654,Услуги!F:F,СВОД!E3654)+SUMIFS(Услуги!AL:AL,Услуги!D:D,СВОД!C3654,Услуги!F:F,СВОД!E3654)+SUMIFS(Услуги!AQ:AQ,Услуги!D:D,СВОД!C3654,Услуги!F:F,СВОД!E3654)</f>
        <v>0</v>
      </c>
      <c r="M3654" s="251">
        <f>SUMIFS('Скорая мед.помощь'!J:J,'Скорая мед.помощь'!E:E,СВОД!C3654,'Скорая мед.помощь'!G:G,СВОД!E3654)</f>
        <v>0</v>
      </c>
      <c r="N3654" s="278">
        <f>SUMIFS('Круглосуточный стационар'!O:O,'Круглосуточный стационар'!D:D,СВОД!C3654,'Круглосуточный стационар'!F:F,СВОД!E3654)+SUMIFS(ВМП!O:O,ВМП!D:D,СВОД!C3654,ВМП!F:F,СВОД!E3654)+SUMIFS('Дневной стационар'!O:O,'Дневной стационар'!D:D,СВОД!C3654,'Дневной стационар'!F:F,СВОД!E3654)+SUMIFS(ЭКО!M:M,ЭКО!D:D,СВОД!C3654,ЭКО!F:F,СВОД!E3654)+SUMIFS(Диализ!O:O,Диализ!E:E,СВОД!C3654,Диализ!G:G,СВОД!E3654)+SUMIFS(Поликлиника!CT:CT,Поликлиника!D:D,СВОД!C3654,Поликлиника!F:F,СВОД!E3654)+SUMIFS('Скорая мед.помощь'!O:O,'Скорая мед.помощь'!E:E,СВОД!C3654,'Скорая мед.помощь'!G:G,СВОД!E3654)+SUMIFS(Услуги!AV:AV,Услуги!D:D,СВОД!C3654,Услуги!F:F,СВОД!E3654)</f>
        <v>0</v>
      </c>
      <c r="O3654" s="277">
        <f>SUMIFS(Сверхбаза!L:L,Сверхбаза!C:C,СВОД!C3654,Сверхбаза!E:E,СВОД!E3654)+SUMIFS(Сверхбаза!M:M,Сверхбаза!C:C,СВОД!C3654,Сверхбаза!E:E,СВОД!E3654)</f>
        <v>0</v>
      </c>
      <c r="P3654" s="251">
        <f>SUMIFS(Сверхбаза!N:N,Сверхбаза!C:C,СВОД!C3654,Сверхбаза!E:E,СВОД!E3654)</f>
        <v>0</v>
      </c>
      <c r="Q3654" s="251">
        <f>SUMIFS(Сверхбаза!P:P,Сверхбаза!C:C,СВОД!C3654,Сверхбаза!E:E,СВОД!E3654)</f>
        <v>0</v>
      </c>
      <c r="R3654" s="251">
        <f>SUMIFS(Сверхбаза!O:O,Сверхбаза!C:C,СВОД!C3654,Сверхбаза!E:E,СВОД!E3654)</f>
        <v>0</v>
      </c>
      <c r="S3654" s="251">
        <f>SUMIFS(Сверхбаза!Q:Q,Сверхбаза!C:C,СВОД!C3654,Сверхбаза!E:E,СВОД!E3654)</f>
        <v>0</v>
      </c>
      <c r="T3654" s="278">
        <f>SUMIFS(Сверхбаза!G:G,Сверхбаза!C:C,СВОД!C3654,Сверхбаза!E:E,СВОД!E3654)</f>
        <v>0</v>
      </c>
    </row>
    <row r="3655" spans="1:20" ht="38.25" outlineLevel="2">
      <c r="A3655" s="263" t="s">
        <v>91</v>
      </c>
      <c r="B3655" s="336">
        <v>509003</v>
      </c>
      <c r="C3655" s="336">
        <v>900301</v>
      </c>
      <c r="D3655" s="5" t="s">
        <v>671</v>
      </c>
      <c r="E3655" s="324">
        <v>3</v>
      </c>
      <c r="F3655" s="325" t="s">
        <v>174</v>
      </c>
      <c r="G3655" s="277">
        <f>SUMIFS('Круглосуточный стационар'!J:J,'Круглосуточный стационар'!D:D,СВОД!C3655,'Круглосуточный стационар'!F:F,СВОД!E3655)/2+SUMIFS(ВМП!J:J,ВМП!D:D,СВОД!C3655,ВМП!F:F,СВОД!E3655)/2+SUMIFS('Дневной стационар'!J:J,'Дневной стационар'!D:D,СВОД!C3655,'Дневной стационар'!F:F,СВОД!E3655)/2+SUMIFS(ЭКО!H:H,ЭКО!D:D,СВОД!C3655,ЭКО!F:F,СВОД!E3655)+SUMIFS(Диализ!J:J,Диализ!E:E,СВОД!C3655,Диализ!G:G,СВОД!E3655)</f>
        <v>0</v>
      </c>
      <c r="H3655" s="251">
        <f>SUMIFS(Поликлиника!H:H,Поликлиника!D:D,СВОД!C3655,Поликлиника!F:F,СВОД!E3655)</f>
        <v>0</v>
      </c>
      <c r="I3655" s="251">
        <f>SUMIFS(Поликлиника!BA:BA,Поликлиника!D:D,СВОД!C3655,Поликлиника!F:F,СВОД!E3655)</f>
        <v>0</v>
      </c>
      <c r="J3655" s="251">
        <f>SUMIFS(Поликлиника!BF:BF,Поликлиника!D:D,СВОД!C3655,Поликлиника!F:F,СВОД!E3655)</f>
        <v>0</v>
      </c>
      <c r="K3655" s="251">
        <f>SUMIFS(Поликлиника!BU:BU,Поликлиника!D:D,СВОД!C3655,Поликлиника!F:F,СВОД!E3655)</f>
        <v>20</v>
      </c>
      <c r="L3655" s="251">
        <f>SUMIFS(Услуги!H:H,Услуги!D:D,СВОД!C3655,Услуги!F:F,СВОД!E3655)+SUMIFS(Услуги!M:M,Услуги!D:D,СВОД!C3655,Услуги!F:F,СВОД!E3655)+SUMIFS(Услуги!R:R,Услуги!D:D,СВОД!C3655,Услуги!F:F,СВОД!E3655)+SUMIFS(Услуги!W:W,Услуги!D:D,СВОД!C3655,Услуги!F:F,СВОД!E3655)+SUMIFS(Услуги!AB:AB,Услуги!D:D,СВОД!C3655,Услуги!F:F,СВОД!E3655)+SUMIFS(Услуги!AG:AG,Услуги!D:D,СВОД!C3655,Услуги!F:F,СВОД!E3655)+SUMIFS(Услуги!AL:AL,Услуги!D:D,СВОД!C3655,Услуги!F:F,СВОД!E3655)+SUMIFS(Услуги!AQ:AQ,Услуги!D:D,СВОД!C3655,Услуги!F:F,СВОД!E3655)</f>
        <v>0</v>
      </c>
      <c r="M3655" s="251">
        <f>SUMIFS('Скорая мед.помощь'!J:J,'Скорая мед.помощь'!E:E,СВОД!C3655,'Скорая мед.помощь'!G:G,СВОД!E3655)</f>
        <v>0</v>
      </c>
      <c r="N3655" s="278">
        <f>SUMIFS('Круглосуточный стационар'!O:O,'Круглосуточный стационар'!D:D,СВОД!C3655,'Круглосуточный стационар'!F:F,СВОД!E3655)+SUMIFS(ВМП!O:O,ВМП!D:D,СВОД!C3655,ВМП!F:F,СВОД!E3655)+SUMIFS('Дневной стационар'!O:O,'Дневной стационар'!D:D,СВОД!C3655,'Дневной стационар'!F:F,СВОД!E3655)+SUMIFS(ЭКО!M:M,ЭКО!D:D,СВОД!C3655,ЭКО!F:F,СВОД!E3655)+SUMIFS(Диализ!O:O,Диализ!E:E,СВОД!C3655,Диализ!G:G,СВОД!E3655)+SUMIFS(Поликлиника!CT:CT,Поликлиника!D:D,СВОД!C3655,Поликлиника!F:F,СВОД!E3655)+SUMIFS('Скорая мед.помощь'!O:O,'Скорая мед.помощь'!E:E,СВОД!C3655,'Скорая мед.помощь'!G:G,СВОД!E3655)+SUMIFS(Услуги!AV:AV,Услуги!D:D,СВОД!C3655,Услуги!F:F,СВОД!E3655)</f>
        <v>7.3507539682539678</v>
      </c>
      <c r="O3655" s="277">
        <f>SUMIFS(Сверхбаза!L:L,Сверхбаза!C:C,СВОД!C3655,Сверхбаза!E:E,СВОД!E3655)+SUMIFS(Сверхбаза!M:M,Сверхбаза!C:C,СВОД!C3655,Сверхбаза!E:E,СВОД!E3655)</f>
        <v>0</v>
      </c>
      <c r="P3655" s="251">
        <f>SUMIFS(Сверхбаза!N:N,Сверхбаза!C:C,СВОД!C3655,Сверхбаза!E:E,СВОД!E3655)</f>
        <v>0</v>
      </c>
      <c r="Q3655" s="251">
        <f>SUMIFS(Сверхбаза!P:P,Сверхбаза!C:C,СВОД!C3655,Сверхбаза!E:E,СВОД!E3655)</f>
        <v>0</v>
      </c>
      <c r="R3655" s="251">
        <f>SUMIFS(Сверхбаза!O:O,Сверхбаза!C:C,СВОД!C3655,Сверхбаза!E:E,СВОД!E3655)</f>
        <v>0</v>
      </c>
      <c r="S3655" s="251">
        <f>SUMIFS(Сверхбаза!Q:Q,Сверхбаза!C:C,СВОД!C3655,Сверхбаза!E:E,СВОД!E3655)</f>
        <v>0</v>
      </c>
      <c r="T3655" s="278">
        <f>SUMIFS(Сверхбаза!G:G,Сверхбаза!C:C,СВОД!C3655,Сверхбаза!E:E,СВОД!E3655)</f>
        <v>0</v>
      </c>
    </row>
    <row r="3656" spans="1:20" ht="38.25" outlineLevel="2">
      <c r="A3656" s="263" t="s">
        <v>91</v>
      </c>
      <c r="B3656" s="336">
        <v>509003</v>
      </c>
      <c r="C3656" s="336">
        <v>900301</v>
      </c>
      <c r="D3656" s="5" t="s">
        <v>671</v>
      </c>
      <c r="E3656" s="324">
        <v>7</v>
      </c>
      <c r="F3656" s="325" t="s">
        <v>706</v>
      </c>
      <c r="G3656" s="277">
        <f>SUMIFS('Круглосуточный стационар'!J:J,'Круглосуточный стационар'!D:D,СВОД!C3656,'Круглосуточный стационар'!F:F,СВОД!E3656)/2+SUMIFS(ВМП!J:J,ВМП!D:D,СВОД!C3656,ВМП!F:F,СВОД!E3656)/2+SUMIFS('Дневной стационар'!J:J,'Дневной стационар'!D:D,СВОД!C3656,'Дневной стационар'!F:F,СВОД!E3656)/2+SUMIFS(ЭКО!H:H,ЭКО!D:D,СВОД!C3656,ЭКО!F:F,СВОД!E3656)+SUMIFS(Диализ!J:J,Диализ!E:E,СВОД!C3656,Диализ!G:G,СВОД!E3656)</f>
        <v>0</v>
      </c>
      <c r="H3656" s="251">
        <f>SUMIFS(Поликлиника!H:H,Поликлиника!D:D,СВОД!C3656,Поликлиника!F:F,СВОД!E3656)</f>
        <v>0</v>
      </c>
      <c r="I3656" s="251">
        <f>SUMIFS(Поликлиника!BA:BA,Поликлиника!D:D,СВОД!C3656,Поликлиника!F:F,СВОД!E3656)</f>
        <v>0</v>
      </c>
      <c r="J3656" s="251">
        <f>SUMIFS(Поликлиника!BF:BF,Поликлиника!D:D,СВОД!C3656,Поликлиника!F:F,СВОД!E3656)</f>
        <v>0</v>
      </c>
      <c r="K3656" s="251">
        <f>SUMIFS(Поликлиника!BU:BU,Поликлиника!D:D,СВОД!C3656,Поликлиника!F:F,СВОД!E3656)</f>
        <v>0</v>
      </c>
      <c r="L3656" s="251">
        <f>SUMIFS(Услуги!H:H,Услуги!D:D,СВОД!C3656,Услуги!F:F,СВОД!E3656)+SUMIFS(Услуги!M:M,Услуги!D:D,СВОД!C3656,Услуги!F:F,СВОД!E3656)+SUMIFS(Услуги!R:R,Услуги!D:D,СВОД!C3656,Услуги!F:F,СВОД!E3656)+SUMIFS(Услуги!W:W,Услуги!D:D,СВОД!C3656,Услуги!F:F,СВОД!E3656)+SUMIFS(Услуги!AB:AB,Услуги!D:D,СВОД!C3656,Услуги!F:F,СВОД!E3656)+SUMIFS(Услуги!AG:AG,Услуги!D:D,СВОД!C3656,Услуги!F:F,СВОД!E3656)+SUMIFS(Услуги!AL:AL,Услуги!D:D,СВОД!C3656,Услуги!F:F,СВОД!E3656)+SUMIFS(Услуги!AQ:AQ,Услуги!D:D,СВОД!C3656,Услуги!F:F,СВОД!E3656)</f>
        <v>0</v>
      </c>
      <c r="M3656" s="251">
        <f>SUMIFS('Скорая мед.помощь'!J:J,'Скорая мед.помощь'!E:E,СВОД!C3656,'Скорая мед.помощь'!G:G,СВОД!E3656)</f>
        <v>0</v>
      </c>
      <c r="N3656" s="278">
        <f>SUMIFS('Круглосуточный стационар'!O:O,'Круглосуточный стационар'!D:D,СВОД!C3656,'Круглосуточный стационар'!F:F,СВОД!E3656)+SUMIFS(ВМП!O:O,ВМП!D:D,СВОД!C3656,ВМП!F:F,СВОД!E3656)+SUMIFS('Дневной стационар'!O:O,'Дневной стационар'!D:D,СВОД!C3656,'Дневной стационар'!F:F,СВОД!E3656)+SUMIFS(ЭКО!M:M,ЭКО!D:D,СВОД!C3656,ЭКО!F:F,СВОД!E3656)+SUMIFS(Диализ!O:O,Диализ!E:E,СВОД!C3656,Диализ!G:G,СВОД!E3656)+SUMIFS(Поликлиника!CT:CT,Поликлиника!D:D,СВОД!C3656,Поликлиника!F:F,СВОД!E3656)+SUMIFS('Скорая мед.помощь'!O:O,'Скорая мед.помощь'!E:E,СВОД!C3656,'Скорая мед.помощь'!G:G,СВОД!E3656)+SUMIFS(Услуги!AV:AV,Услуги!D:D,СВОД!C3656,Услуги!F:F,СВОД!E3656)</f>
        <v>0</v>
      </c>
      <c r="O3656" s="277">
        <f>SUMIFS(Сверхбаза!L:L,Сверхбаза!C:C,СВОД!C3656,Сверхбаза!E:E,СВОД!E3656)+SUMIFS(Сверхбаза!M:M,Сверхбаза!C:C,СВОД!C3656,Сверхбаза!E:E,СВОД!E3656)</f>
        <v>0</v>
      </c>
      <c r="P3656" s="251">
        <f>SUMIFS(Сверхбаза!N:N,Сверхбаза!C:C,СВОД!C3656,Сверхбаза!E:E,СВОД!E3656)</f>
        <v>0</v>
      </c>
      <c r="Q3656" s="251">
        <f>SUMIFS(Сверхбаза!P:P,Сверхбаза!C:C,СВОД!C3656,Сверхбаза!E:E,СВОД!E3656)</f>
        <v>0</v>
      </c>
      <c r="R3656" s="251">
        <f>SUMIFS(Сверхбаза!O:O,Сверхбаза!C:C,СВОД!C3656,Сверхбаза!E:E,СВОД!E3656)</f>
        <v>0</v>
      </c>
      <c r="S3656" s="251">
        <f>SUMIFS(Сверхбаза!Q:Q,Сверхбаза!C:C,СВОД!C3656,Сверхбаза!E:E,СВОД!E3656)</f>
        <v>0</v>
      </c>
      <c r="T3656" s="278">
        <f>SUMIFS(Сверхбаза!G:G,Сверхбаза!C:C,СВОД!C3656,Сверхбаза!E:E,СВОД!E3656)</f>
        <v>0</v>
      </c>
    </row>
    <row r="3657" spans="1:20" ht="38.25" outlineLevel="2">
      <c r="A3657" s="263" t="s">
        <v>91</v>
      </c>
      <c r="B3657" s="336">
        <v>509003</v>
      </c>
      <c r="C3657" s="336">
        <v>900301</v>
      </c>
      <c r="D3657" s="5" t="s">
        <v>671</v>
      </c>
      <c r="E3657" s="324">
        <v>70</v>
      </c>
      <c r="F3657" s="325" t="s">
        <v>707</v>
      </c>
      <c r="G3657" s="277">
        <f>SUMIFS('Круглосуточный стационар'!J:J,'Круглосуточный стационар'!D:D,СВОД!C3657,'Круглосуточный стационар'!F:F,СВОД!E3657)/2+SUMIFS(ВМП!J:J,ВМП!D:D,СВОД!C3657,ВМП!F:F,СВОД!E3657)/2+SUMIFS('Дневной стационар'!J:J,'Дневной стационар'!D:D,СВОД!C3657,'Дневной стационар'!F:F,СВОД!E3657)/2+SUMIFS(ЭКО!H:H,ЭКО!D:D,СВОД!C3657,ЭКО!F:F,СВОД!E3657)+SUMIFS(Диализ!J:J,Диализ!E:E,СВОД!C3657,Диализ!G:G,СВОД!E3657)</f>
        <v>0</v>
      </c>
      <c r="H3657" s="251">
        <f>SUMIFS(Поликлиника!H:H,Поликлиника!D:D,СВОД!C3657,Поликлиника!F:F,СВОД!E3657)</f>
        <v>0</v>
      </c>
      <c r="I3657" s="251">
        <f>SUMIFS(Поликлиника!BA:BA,Поликлиника!D:D,СВОД!C3657,Поликлиника!F:F,СВОД!E3657)</f>
        <v>0</v>
      </c>
      <c r="J3657" s="251">
        <f>SUMIFS(Поликлиника!BF:BF,Поликлиника!D:D,СВОД!C3657,Поликлиника!F:F,СВОД!E3657)</f>
        <v>0</v>
      </c>
      <c r="K3657" s="251">
        <f>SUMIFS(Поликлиника!BU:BU,Поликлиника!D:D,СВОД!C3657,Поликлиника!F:F,СВОД!E3657)</f>
        <v>0</v>
      </c>
      <c r="L3657" s="251">
        <f>SUMIFS(Услуги!H:H,Услуги!D:D,СВОД!C3657,Услуги!F:F,СВОД!E3657)+SUMIFS(Услуги!M:M,Услуги!D:D,СВОД!C3657,Услуги!F:F,СВОД!E3657)+SUMIFS(Услуги!R:R,Услуги!D:D,СВОД!C3657,Услуги!F:F,СВОД!E3657)+SUMIFS(Услуги!W:W,Услуги!D:D,СВОД!C3657,Услуги!F:F,СВОД!E3657)+SUMIFS(Услуги!AB:AB,Услуги!D:D,СВОД!C3657,Услуги!F:F,СВОД!E3657)+SUMIFS(Услуги!AG:AG,Услуги!D:D,СВОД!C3657,Услуги!F:F,СВОД!E3657)+SUMIFS(Услуги!AL:AL,Услуги!D:D,СВОД!C3657,Услуги!F:F,СВОД!E3657)+SUMIFS(Услуги!AQ:AQ,Услуги!D:D,СВОД!C3657,Услуги!F:F,СВОД!E3657)</f>
        <v>0</v>
      </c>
      <c r="M3657" s="251">
        <f>SUMIFS('Скорая мед.помощь'!J:J,'Скорая мед.помощь'!E:E,СВОД!C3657,'Скорая мед.помощь'!G:G,СВОД!E3657)</f>
        <v>0</v>
      </c>
      <c r="N3657" s="278">
        <f>SUMIFS('Круглосуточный стационар'!O:O,'Круглосуточный стационар'!D:D,СВОД!C3657,'Круглосуточный стационар'!F:F,СВОД!E3657)+SUMIFS(ВМП!O:O,ВМП!D:D,СВОД!C3657,ВМП!F:F,СВОД!E3657)+SUMIFS('Дневной стационар'!O:O,'Дневной стационар'!D:D,СВОД!C3657,'Дневной стационар'!F:F,СВОД!E3657)+SUMIFS(ЭКО!M:M,ЭКО!D:D,СВОД!C3657,ЭКО!F:F,СВОД!E3657)+SUMIFS(Диализ!O:O,Диализ!E:E,СВОД!C3657,Диализ!G:G,СВОД!E3657)+SUMIFS(Поликлиника!CT:CT,Поликлиника!D:D,СВОД!C3657,Поликлиника!F:F,СВОД!E3657)+SUMIFS('Скорая мед.помощь'!O:O,'Скорая мед.помощь'!E:E,СВОД!C3657,'Скорая мед.помощь'!G:G,СВОД!E3657)+SUMIFS(Услуги!AV:AV,Услуги!D:D,СВОД!C3657,Услуги!F:F,СВОД!E3657)</f>
        <v>0</v>
      </c>
      <c r="O3657" s="277">
        <f>SUMIFS(Сверхбаза!L:L,Сверхбаза!C:C,СВОД!C3657,Сверхбаза!E:E,СВОД!E3657)+SUMIFS(Сверхбаза!M:M,Сверхбаза!C:C,СВОД!C3657,Сверхбаза!E:E,СВОД!E3657)</f>
        <v>0</v>
      </c>
      <c r="P3657" s="251">
        <f>SUMIFS(Сверхбаза!N:N,Сверхбаза!C:C,СВОД!C3657,Сверхбаза!E:E,СВОД!E3657)</f>
        <v>0</v>
      </c>
      <c r="Q3657" s="251">
        <f>SUMIFS(Сверхбаза!P:P,Сверхбаза!C:C,СВОД!C3657,Сверхбаза!E:E,СВОД!E3657)</f>
        <v>0</v>
      </c>
      <c r="R3657" s="251">
        <f>SUMIFS(Сверхбаза!O:O,Сверхбаза!C:C,СВОД!C3657,Сверхбаза!E:E,СВОД!E3657)</f>
        <v>0</v>
      </c>
      <c r="S3657" s="251">
        <f>SUMIFS(Сверхбаза!Q:Q,Сверхбаза!C:C,СВОД!C3657,Сверхбаза!E:E,СВОД!E3657)</f>
        <v>0</v>
      </c>
      <c r="T3657" s="278">
        <f>SUMIFS(Сверхбаза!G:G,Сверхбаза!C:C,СВОД!C3657,Сверхбаза!E:E,СВОД!E3657)</f>
        <v>0</v>
      </c>
    </row>
    <row r="3658" spans="1:20" ht="38.25" outlineLevel="2">
      <c r="A3658" s="263" t="s">
        <v>91</v>
      </c>
      <c r="B3658" s="336">
        <v>509003</v>
      </c>
      <c r="C3658" s="336">
        <v>900301</v>
      </c>
      <c r="D3658" s="5" t="s">
        <v>671</v>
      </c>
      <c r="E3658" s="324">
        <v>94</v>
      </c>
      <c r="F3658" s="325" t="s">
        <v>157</v>
      </c>
      <c r="G3658" s="277">
        <f>SUMIFS('Круглосуточный стационар'!J:J,'Круглосуточный стационар'!D:D,СВОД!C3658,'Круглосуточный стационар'!F:F,СВОД!E3658)/2+SUMIFS(ВМП!J:J,ВМП!D:D,СВОД!C3658,ВМП!F:F,СВОД!E3658)/2+SUMIFS('Дневной стационар'!J:J,'Дневной стационар'!D:D,СВОД!C3658,'Дневной стационар'!F:F,СВОД!E3658)/2+SUMIFS(ЭКО!H:H,ЭКО!D:D,СВОД!C3658,ЭКО!F:F,СВОД!E3658)+SUMIFS(Диализ!J:J,Диализ!E:E,СВОД!C3658,Диализ!G:G,СВОД!E3658)</f>
        <v>0</v>
      </c>
      <c r="H3658" s="251">
        <f>SUMIFS(Поликлиника!H:H,Поликлиника!D:D,СВОД!C3658,Поликлиника!F:F,СВОД!E3658)</f>
        <v>0</v>
      </c>
      <c r="I3658" s="251">
        <f>SUMIFS(Поликлиника!BA:BA,Поликлиника!D:D,СВОД!C3658,Поликлиника!F:F,СВОД!E3658)</f>
        <v>0</v>
      </c>
      <c r="J3658" s="251">
        <f>SUMIFS(Поликлиника!BF:BF,Поликлиника!D:D,СВОД!C3658,Поликлиника!F:F,СВОД!E3658)</f>
        <v>0</v>
      </c>
      <c r="K3658" s="251">
        <f>SUMIFS(Поликлиника!BU:BU,Поликлиника!D:D,СВОД!C3658,Поликлиника!F:F,СВОД!E3658)</f>
        <v>0</v>
      </c>
      <c r="L3658" s="251">
        <f>SUMIFS(Услуги!H:H,Услуги!D:D,СВОД!C3658,Услуги!F:F,СВОД!E3658)+SUMIFS(Услуги!M:M,Услуги!D:D,СВОД!C3658,Услуги!F:F,СВОД!E3658)+SUMIFS(Услуги!R:R,Услуги!D:D,СВОД!C3658,Услуги!F:F,СВОД!E3658)+SUMIFS(Услуги!W:W,Услуги!D:D,СВОД!C3658,Услуги!F:F,СВОД!E3658)+SUMIFS(Услуги!AB:AB,Услуги!D:D,СВОД!C3658,Услуги!F:F,СВОД!E3658)+SUMIFS(Услуги!AG:AG,Услуги!D:D,СВОД!C3658,Услуги!F:F,СВОД!E3658)+SUMIFS(Услуги!AL:AL,Услуги!D:D,СВОД!C3658,Услуги!F:F,СВОД!E3658)+SUMIFS(Услуги!AQ:AQ,Услуги!D:D,СВОД!C3658,Услуги!F:F,СВОД!E3658)</f>
        <v>0</v>
      </c>
      <c r="M3658" s="251">
        <f>SUMIFS('Скорая мед.помощь'!J:J,'Скорая мед.помощь'!E:E,СВОД!C3658,'Скорая мед.помощь'!G:G,СВОД!E3658)</f>
        <v>0</v>
      </c>
      <c r="N3658" s="278">
        <f>SUMIFS('Круглосуточный стационар'!O:O,'Круглосуточный стационар'!D:D,СВОД!C3658,'Круглосуточный стационар'!F:F,СВОД!E3658)+SUMIFS(ВМП!O:O,ВМП!D:D,СВОД!C3658,ВМП!F:F,СВОД!E3658)+SUMIFS('Дневной стационар'!O:O,'Дневной стационар'!D:D,СВОД!C3658,'Дневной стационар'!F:F,СВОД!E3658)+SUMIFS(ЭКО!M:M,ЭКО!D:D,СВОД!C3658,ЭКО!F:F,СВОД!E3658)+SUMIFS(Диализ!O:O,Диализ!E:E,СВОД!C3658,Диализ!G:G,СВОД!E3658)+SUMIFS(Поликлиника!CT:CT,Поликлиника!D:D,СВОД!C3658,Поликлиника!F:F,СВОД!E3658)+SUMIFS('Скорая мед.помощь'!O:O,'Скорая мед.помощь'!E:E,СВОД!C3658,'Скорая мед.помощь'!G:G,СВОД!E3658)+SUMIFS(Услуги!AV:AV,Услуги!D:D,СВОД!C3658,Услуги!F:F,СВОД!E3658)</f>
        <v>0</v>
      </c>
      <c r="O3658" s="277">
        <f>SUMIFS(Сверхбаза!L:L,Сверхбаза!C:C,СВОД!C3658,Сверхбаза!E:E,СВОД!E3658)+SUMIFS(Сверхбаза!M:M,Сверхбаза!C:C,СВОД!C3658,Сверхбаза!E:E,СВОД!E3658)</f>
        <v>0</v>
      </c>
      <c r="P3658" s="251">
        <f>SUMIFS(Сверхбаза!N:N,Сверхбаза!C:C,СВОД!C3658,Сверхбаза!E:E,СВОД!E3658)</f>
        <v>0</v>
      </c>
      <c r="Q3658" s="251">
        <f>SUMIFS(Сверхбаза!P:P,Сверхбаза!C:C,СВОД!C3658,Сверхбаза!E:E,СВОД!E3658)</f>
        <v>0</v>
      </c>
      <c r="R3658" s="251">
        <f>SUMIFS(Сверхбаза!O:O,Сверхбаза!C:C,СВОД!C3658,Сверхбаза!E:E,СВОД!E3658)</f>
        <v>0</v>
      </c>
      <c r="S3658" s="251">
        <f>SUMIFS(Сверхбаза!Q:Q,Сверхбаза!C:C,СВОД!C3658,Сверхбаза!E:E,СВОД!E3658)</f>
        <v>0</v>
      </c>
      <c r="T3658" s="278">
        <f>SUMIFS(Сверхбаза!G:G,Сверхбаза!C:C,СВОД!C3658,Сверхбаза!E:E,СВОД!E3658)</f>
        <v>0</v>
      </c>
    </row>
    <row r="3659" spans="1:20" outlineLevel="1">
      <c r="A3659" s="264"/>
      <c r="B3659" s="254"/>
      <c r="C3659" s="254" t="str">
        <f>CONCATENATE(C3658," ","Итог")</f>
        <v>900301 Итог</v>
      </c>
      <c r="D3659" s="255"/>
      <c r="E3659" s="326"/>
      <c r="F3659" s="327"/>
      <c r="G3659" s="279"/>
      <c r="H3659" s="256"/>
      <c r="I3659" s="256"/>
      <c r="J3659" s="256"/>
      <c r="K3659" s="256"/>
      <c r="L3659" s="256"/>
      <c r="M3659" s="256"/>
      <c r="N3659" s="280">
        <f>SUBTOTAL(9,N3651:N3658)</f>
        <v>12344.476281650464</v>
      </c>
      <c r="O3659" s="279"/>
      <c r="P3659" s="256"/>
      <c r="Q3659" s="256"/>
      <c r="R3659" s="256"/>
      <c r="S3659" s="256"/>
      <c r="T3659" s="280">
        <f>SUBTOTAL(9,T3651:T3658)</f>
        <v>0</v>
      </c>
    </row>
    <row r="3660" spans="1:20" ht="38.25" outlineLevel="2">
      <c r="A3660" s="262" t="s">
        <v>91</v>
      </c>
      <c r="B3660" s="8">
        <v>509006</v>
      </c>
      <c r="C3660" s="8">
        <v>900601</v>
      </c>
      <c r="D3660" s="9" t="s">
        <v>439</v>
      </c>
      <c r="E3660" s="322">
        <v>1</v>
      </c>
      <c r="F3660" s="323" t="s">
        <v>12</v>
      </c>
      <c r="G3660" s="275">
        <f>SUMIFS('Круглосуточный стационар'!J:J,'Круглосуточный стационар'!D:D,СВОД!C3660,'Круглосуточный стационар'!F:F,СВОД!E3660)/2+SUMIFS(ВМП!J:J,ВМП!D:D,СВОД!C3660,ВМП!F:F,СВОД!E3660)/2+SUMIFS('Дневной стационар'!J:J,'Дневной стационар'!D:D,СВОД!C3660,'Дневной стационар'!F:F,СВОД!E3660)/2+SUMIFS(ЭКО!H:H,ЭКО!D:D,СВОД!C3660,ЭКО!F:F,СВОД!E3660)+SUMIFS(Диализ!J:J,Диализ!E:E,СВОД!C3660,Диализ!G:G,СВОД!E3660)</f>
        <v>0</v>
      </c>
      <c r="H3660" s="253">
        <f>SUMIFS(Поликлиника!H:H,Поликлиника!D:D,СВОД!C3660,Поликлиника!F:F,СВОД!E3660)</f>
        <v>0</v>
      </c>
      <c r="I3660" s="253">
        <f>SUMIFS(Поликлиника!BA:BA,Поликлиника!D:D,СВОД!C3660,Поликлиника!F:F,СВОД!E3660)</f>
        <v>0</v>
      </c>
      <c r="J3660" s="253">
        <f>SUMIFS(Поликлиника!BF:BF,Поликлиника!D:D,СВОД!C3660,Поликлиника!F:F,СВОД!E3660)</f>
        <v>0</v>
      </c>
      <c r="K3660" s="253">
        <f>SUMIFS(Поликлиника!BU:BU,Поликлиника!D:D,СВОД!C3660,Поликлиника!F:F,СВОД!E3660)</f>
        <v>0</v>
      </c>
      <c r="L3660" s="253">
        <f>SUMIFS(Услуги!H:H,Услуги!D:D,СВОД!C3660,Услуги!F:F,СВОД!E3660)+SUMIFS(Услуги!M:M,Услуги!D:D,СВОД!C3660,Услуги!F:F,СВОД!E3660)+SUMIFS(Услуги!R:R,Услуги!D:D,СВОД!C3660,Услуги!F:F,СВОД!E3660)+SUMIFS(Услуги!W:W,Услуги!D:D,СВОД!C3660,Услуги!F:F,СВОД!E3660)+SUMIFS(Услуги!AB:AB,Услуги!D:D,СВОД!C3660,Услуги!F:F,СВОД!E3660)+SUMIFS(Услуги!AG:AG,Услуги!D:D,СВОД!C3660,Услуги!F:F,СВОД!E3660)+SUMIFS(Услуги!AL:AL,Услуги!D:D,СВОД!C3660,Услуги!F:F,СВОД!E3660)+SUMIFS(Услуги!AQ:AQ,Услуги!D:D,СВОД!C3660,Услуги!F:F,СВОД!E3660)</f>
        <v>0</v>
      </c>
      <c r="M3660" s="253">
        <f>SUMIFS('Скорая мед.помощь'!J:J,'Скорая мед.помощь'!E:E,СВОД!C3660,'Скорая мед.помощь'!G:G,СВОД!E3660)</f>
        <v>0</v>
      </c>
      <c r="N3660" s="276">
        <f>SUMIFS('Круглосуточный стационар'!O:O,'Круглосуточный стационар'!D:D,СВОД!C3660,'Круглосуточный стационар'!F:F,СВОД!E3660)+SUMIFS(ВМП!O:O,ВМП!D:D,СВОД!C3660,ВМП!F:F,СВОД!E3660)+SUMIFS('Дневной стационар'!O:O,'Дневной стационар'!D:D,СВОД!C3660,'Дневной стационар'!F:F,СВОД!E3660)+SUMIFS(ЭКО!M:M,ЭКО!D:D,СВОД!C3660,ЭКО!F:F,СВОД!E3660)+SUMIFS(Диализ!O:O,Диализ!E:E,СВОД!C3660,Диализ!G:G,СВОД!E3660)+SUMIFS(Поликлиника!CT:CT,Поликлиника!D:D,СВОД!C3660,Поликлиника!F:F,СВОД!E3660)+SUMIFS('Скорая мед.помощь'!O:O,'Скорая мед.помощь'!E:E,СВОД!C3660,'Скорая мед.помощь'!G:G,СВОД!E3660)+SUMIFS(Услуги!AV:AV,Услуги!D:D,СВОД!C3660,Услуги!F:F,СВОД!E3660)</f>
        <v>0</v>
      </c>
      <c r="O3660" s="275">
        <f>SUMIFS(Сверхбаза!L:L,Сверхбаза!C:C,СВОД!C3660,Сверхбаза!E:E,СВОД!E3660)+SUMIFS(Сверхбаза!M:M,Сверхбаза!C:C,СВОД!C3660,Сверхбаза!E:E,СВОД!E3660)</f>
        <v>0</v>
      </c>
      <c r="P3660" s="253">
        <f>SUMIFS(Сверхбаза!N:N,Сверхбаза!C:C,СВОД!C3660,Сверхбаза!E:E,СВОД!E3660)</f>
        <v>0</v>
      </c>
      <c r="Q3660" s="253">
        <f>SUMIFS(Сверхбаза!P:P,Сверхбаза!C:C,СВОД!C3660,Сверхбаза!E:E,СВОД!E3660)</f>
        <v>0</v>
      </c>
      <c r="R3660" s="253">
        <f>SUMIFS(Сверхбаза!O:O,Сверхбаза!C:C,СВОД!C3660,Сверхбаза!E:E,СВОД!E3660)</f>
        <v>0</v>
      </c>
      <c r="S3660" s="253">
        <f>SUMIFS(Сверхбаза!Q:Q,Сверхбаза!C:C,СВОД!C3660,Сверхбаза!E:E,СВОД!E3660)</f>
        <v>0</v>
      </c>
      <c r="T3660" s="276">
        <f>SUMIFS(Сверхбаза!G:G,Сверхбаза!C:C,СВОД!C3660,Сверхбаза!E:E,СВОД!E3660)</f>
        <v>0</v>
      </c>
    </row>
    <row r="3661" spans="1:20" ht="38.25" outlineLevel="2">
      <c r="A3661" s="263" t="s">
        <v>91</v>
      </c>
      <c r="B3661" s="336">
        <v>509006</v>
      </c>
      <c r="C3661" s="336">
        <v>900601</v>
      </c>
      <c r="D3661" s="5" t="s">
        <v>439</v>
      </c>
      <c r="E3661" s="324">
        <v>13</v>
      </c>
      <c r="F3661" s="325" t="s">
        <v>704</v>
      </c>
      <c r="G3661" s="277">
        <f>SUMIFS('Круглосуточный стационар'!J:J,'Круглосуточный стационар'!D:D,СВОД!C3661,'Круглосуточный стационар'!F:F,СВОД!E3661)/2+SUMIFS(ВМП!J:J,ВМП!D:D,СВОД!C3661,ВМП!F:F,СВОД!E3661)/2+SUMIFS('Дневной стационар'!J:J,'Дневной стационар'!D:D,СВОД!C3661,'Дневной стационар'!F:F,СВОД!E3661)/2+SUMIFS(ЭКО!H:H,ЭКО!D:D,СВОД!C3661,ЭКО!F:F,СВОД!E3661)+SUMIFS(Диализ!J:J,Диализ!E:E,СВОД!C3661,Диализ!G:G,СВОД!E3661)</f>
        <v>0</v>
      </c>
      <c r="H3661" s="251">
        <f>SUMIFS(Поликлиника!H:H,Поликлиника!D:D,СВОД!C3661,Поликлиника!F:F,СВОД!E3661)</f>
        <v>0</v>
      </c>
      <c r="I3661" s="251">
        <f>SUMIFS(Поликлиника!BA:BA,Поликлиника!D:D,СВОД!C3661,Поликлиника!F:F,СВОД!E3661)</f>
        <v>0</v>
      </c>
      <c r="J3661" s="251">
        <f>SUMIFS(Поликлиника!BF:BF,Поликлиника!D:D,СВОД!C3661,Поликлиника!F:F,СВОД!E3661)</f>
        <v>0</v>
      </c>
      <c r="K3661" s="251">
        <f>SUMIFS(Поликлиника!BU:BU,Поликлиника!D:D,СВОД!C3661,Поликлиника!F:F,СВОД!E3661)</f>
        <v>0</v>
      </c>
      <c r="L3661" s="251">
        <f>SUMIFS(Услуги!H:H,Услуги!D:D,СВОД!C3661,Услуги!F:F,СВОД!E3661)+SUMIFS(Услуги!M:M,Услуги!D:D,СВОД!C3661,Услуги!F:F,СВОД!E3661)+SUMIFS(Услуги!R:R,Услуги!D:D,СВОД!C3661,Услуги!F:F,СВОД!E3661)+SUMIFS(Услуги!W:W,Услуги!D:D,СВОД!C3661,Услуги!F:F,СВОД!E3661)+SUMIFS(Услуги!AB:AB,Услуги!D:D,СВОД!C3661,Услуги!F:F,СВОД!E3661)+SUMIFS(Услуги!AG:AG,Услуги!D:D,СВОД!C3661,Услуги!F:F,СВОД!E3661)+SUMIFS(Услуги!AL:AL,Услуги!D:D,СВОД!C3661,Услуги!F:F,СВОД!E3661)+SUMIFS(Услуги!AQ:AQ,Услуги!D:D,СВОД!C3661,Услуги!F:F,СВОД!E3661)</f>
        <v>0</v>
      </c>
      <c r="M3661" s="251">
        <f>SUMIFS('Скорая мед.помощь'!J:J,'Скорая мед.помощь'!E:E,СВОД!C3661,'Скорая мед.помощь'!G:G,СВОД!E3661)</f>
        <v>0</v>
      </c>
      <c r="N3661" s="278">
        <f>SUMIFS('Круглосуточный стационар'!O:O,'Круглосуточный стационар'!D:D,СВОД!C3661,'Круглосуточный стационар'!F:F,СВОД!E3661)+SUMIFS(ВМП!O:O,ВМП!D:D,СВОД!C3661,ВМП!F:F,СВОД!E3661)+SUMIFS('Дневной стационар'!O:O,'Дневной стационар'!D:D,СВОД!C3661,'Дневной стационар'!F:F,СВОД!E3661)+SUMIFS(ЭКО!M:M,ЭКО!D:D,СВОД!C3661,ЭКО!F:F,СВОД!E3661)+SUMIFS(Диализ!O:O,Диализ!E:E,СВОД!C3661,Диализ!G:G,СВОД!E3661)+SUMIFS(Поликлиника!CT:CT,Поликлиника!D:D,СВОД!C3661,Поликлиника!F:F,СВОД!E3661)+SUMIFS('Скорая мед.помощь'!O:O,'Скорая мед.помощь'!E:E,СВОД!C3661,'Скорая мед.помощь'!G:G,СВОД!E3661)+SUMIFS(Услуги!AV:AV,Услуги!D:D,СВОД!C3661,Услуги!F:F,СВОД!E3661)</f>
        <v>0</v>
      </c>
      <c r="O3661" s="277">
        <f>SUMIFS(Сверхбаза!L:L,Сверхбаза!C:C,СВОД!C3661,Сверхбаза!E:E,СВОД!E3661)+SUMIFS(Сверхбаза!M:M,Сверхбаза!C:C,СВОД!C3661,Сверхбаза!E:E,СВОД!E3661)</f>
        <v>0</v>
      </c>
      <c r="P3661" s="251">
        <f>SUMIFS(Сверхбаза!N:N,Сверхбаза!C:C,СВОД!C3661,Сверхбаза!E:E,СВОД!E3661)</f>
        <v>0</v>
      </c>
      <c r="Q3661" s="251">
        <f>SUMIFS(Сверхбаза!P:P,Сверхбаза!C:C,СВОД!C3661,Сверхбаза!E:E,СВОД!E3661)</f>
        <v>0</v>
      </c>
      <c r="R3661" s="251">
        <f>SUMIFS(Сверхбаза!O:O,Сверхбаза!C:C,СВОД!C3661,Сверхбаза!E:E,СВОД!E3661)</f>
        <v>0</v>
      </c>
      <c r="S3661" s="251">
        <f>SUMIFS(Сверхбаза!Q:Q,Сверхбаза!C:C,СВОД!C3661,Сверхбаза!E:E,СВОД!E3661)</f>
        <v>0</v>
      </c>
      <c r="T3661" s="278">
        <f>SUMIFS(Сверхбаза!G:G,Сверхбаза!C:C,СВОД!C3661,Сверхбаза!E:E,СВОД!E3661)</f>
        <v>0</v>
      </c>
    </row>
    <row r="3662" spans="1:20" ht="38.25" outlineLevel="2">
      <c r="A3662" s="263" t="s">
        <v>91</v>
      </c>
      <c r="B3662" s="336">
        <v>509006</v>
      </c>
      <c r="C3662" s="336">
        <v>900601</v>
      </c>
      <c r="D3662" s="5" t="s">
        <v>439</v>
      </c>
      <c r="E3662" s="324">
        <v>2</v>
      </c>
      <c r="F3662" s="325" t="s">
        <v>173</v>
      </c>
      <c r="G3662" s="277">
        <f>SUMIFS('Круглосуточный стационар'!J:J,'Круглосуточный стационар'!D:D,СВОД!C3662,'Круглосуточный стационар'!F:F,СВОД!E3662)/2+SUMIFS(ВМП!J:J,ВМП!D:D,СВОД!C3662,ВМП!F:F,СВОД!E3662)/2+SUMIFS('Дневной стационар'!J:J,'Дневной стационар'!D:D,СВОД!C3662,'Дневной стационар'!F:F,СВОД!E3662)/2+SUMIFS(ЭКО!H:H,ЭКО!D:D,СВОД!C3662,ЭКО!F:F,СВОД!E3662)+SUMIFS(Диализ!J:J,Диализ!E:E,СВОД!C3662,Диализ!G:G,СВОД!E3662)</f>
        <v>194</v>
      </c>
      <c r="H3662" s="251">
        <f>SUMIFS(Поликлиника!H:H,Поликлиника!D:D,СВОД!C3662,Поликлиника!F:F,СВОД!E3662)</f>
        <v>0</v>
      </c>
      <c r="I3662" s="251">
        <f>SUMIFS(Поликлиника!BA:BA,Поликлиника!D:D,СВОД!C3662,Поликлиника!F:F,СВОД!E3662)</f>
        <v>0</v>
      </c>
      <c r="J3662" s="251">
        <f>SUMIFS(Поликлиника!BF:BF,Поликлиника!D:D,СВОД!C3662,Поликлиника!F:F,СВОД!E3662)</f>
        <v>0</v>
      </c>
      <c r="K3662" s="251">
        <f>SUMIFS(Поликлиника!BU:BU,Поликлиника!D:D,СВОД!C3662,Поликлиника!F:F,СВОД!E3662)</f>
        <v>0</v>
      </c>
      <c r="L3662" s="251">
        <f>SUMIFS(Услуги!H:H,Услуги!D:D,СВОД!C3662,Услуги!F:F,СВОД!E3662)+SUMIFS(Услуги!M:M,Услуги!D:D,СВОД!C3662,Услуги!F:F,СВОД!E3662)+SUMIFS(Услуги!R:R,Услуги!D:D,СВОД!C3662,Услуги!F:F,СВОД!E3662)+SUMIFS(Услуги!W:W,Услуги!D:D,СВОД!C3662,Услуги!F:F,СВОД!E3662)+SUMIFS(Услуги!AB:AB,Услуги!D:D,СВОД!C3662,Услуги!F:F,СВОД!E3662)+SUMIFS(Услуги!AG:AG,Услуги!D:D,СВОД!C3662,Услуги!F:F,СВОД!E3662)+SUMIFS(Услуги!AL:AL,Услуги!D:D,СВОД!C3662,Услуги!F:F,СВОД!E3662)+SUMIFS(Услуги!AQ:AQ,Услуги!D:D,СВОД!C3662,Услуги!F:F,СВОД!E3662)</f>
        <v>0</v>
      </c>
      <c r="M3662" s="251">
        <f>SUMIFS('Скорая мед.помощь'!J:J,'Скорая мед.помощь'!E:E,СВОД!C3662,'Скорая мед.помощь'!G:G,СВОД!E3662)</f>
        <v>0</v>
      </c>
      <c r="N3662" s="278">
        <f>SUMIFS('Круглосуточный стационар'!O:O,'Круглосуточный стационар'!D:D,СВОД!C3662,'Круглосуточный стационар'!F:F,СВОД!E3662)+SUMIFS(ВМП!O:O,ВМП!D:D,СВОД!C3662,ВМП!F:F,СВОД!E3662)+SUMIFS('Дневной стационар'!O:O,'Дневной стационар'!D:D,СВОД!C3662,'Дневной стационар'!F:F,СВОД!E3662)+SUMIFS(ЭКО!M:M,ЭКО!D:D,СВОД!C3662,ЭКО!F:F,СВОД!E3662)+SUMIFS(Диализ!O:O,Диализ!E:E,СВОД!C3662,Диализ!G:G,СВОД!E3662)+SUMIFS(Поликлиника!CT:CT,Поликлиника!D:D,СВОД!C3662,Поликлиника!F:F,СВОД!E3662)+SUMIFS('Скорая мед.помощь'!O:O,'Скорая мед.помощь'!E:E,СВОД!C3662,'Скорая мед.помощь'!G:G,СВОД!E3662)+SUMIFS(Услуги!AV:AV,Услуги!D:D,СВОД!C3662,Услуги!F:F,СВОД!E3662)</f>
        <v>1475.3583100000001</v>
      </c>
      <c r="O3662" s="277">
        <f>SUMIFS(Сверхбаза!L:L,Сверхбаза!C:C,СВОД!C3662,Сверхбаза!E:E,СВОД!E3662)+SUMIFS(Сверхбаза!M:M,Сверхбаза!C:C,СВОД!C3662,Сверхбаза!E:E,СВОД!E3662)</f>
        <v>0</v>
      </c>
      <c r="P3662" s="251">
        <f>SUMIFS(Сверхбаза!N:N,Сверхбаза!C:C,СВОД!C3662,Сверхбаза!E:E,СВОД!E3662)</f>
        <v>0</v>
      </c>
      <c r="Q3662" s="251">
        <f>SUMIFS(Сверхбаза!P:P,Сверхбаза!C:C,СВОД!C3662,Сверхбаза!E:E,СВОД!E3662)</f>
        <v>0</v>
      </c>
      <c r="R3662" s="251">
        <f>SUMIFS(Сверхбаза!O:O,Сверхбаза!C:C,СВОД!C3662,Сверхбаза!E:E,СВОД!E3662)</f>
        <v>0</v>
      </c>
      <c r="S3662" s="251">
        <f>SUMIFS(Сверхбаза!Q:Q,Сверхбаза!C:C,СВОД!C3662,Сверхбаза!E:E,СВОД!E3662)</f>
        <v>0</v>
      </c>
      <c r="T3662" s="278">
        <f>SUMIFS(Сверхбаза!G:G,Сверхбаза!C:C,СВОД!C3662,Сверхбаза!E:E,СВОД!E3662)</f>
        <v>0</v>
      </c>
    </row>
    <row r="3663" spans="1:20" ht="38.25" outlineLevel="2">
      <c r="A3663" s="263" t="s">
        <v>91</v>
      </c>
      <c r="B3663" s="336">
        <v>509006</v>
      </c>
      <c r="C3663" s="336">
        <v>900601</v>
      </c>
      <c r="D3663" s="5" t="s">
        <v>439</v>
      </c>
      <c r="E3663" s="324">
        <v>6</v>
      </c>
      <c r="F3663" s="325" t="s">
        <v>705</v>
      </c>
      <c r="G3663" s="277">
        <f>SUMIFS('Круглосуточный стационар'!J:J,'Круглосуточный стационар'!D:D,СВОД!C3663,'Круглосуточный стационар'!F:F,СВОД!E3663)/2+SUMIFS(ВМП!J:J,ВМП!D:D,СВОД!C3663,ВМП!F:F,СВОД!E3663)/2+SUMIFS('Дневной стационар'!J:J,'Дневной стационар'!D:D,СВОД!C3663,'Дневной стационар'!F:F,СВОД!E3663)/2+SUMIFS(ЭКО!H:H,ЭКО!D:D,СВОД!C3663,ЭКО!F:F,СВОД!E3663)+SUMIFS(Диализ!J:J,Диализ!E:E,СВОД!C3663,Диализ!G:G,СВОД!E3663)</f>
        <v>0</v>
      </c>
      <c r="H3663" s="251">
        <f>SUMIFS(Поликлиника!H:H,Поликлиника!D:D,СВОД!C3663,Поликлиника!F:F,СВОД!E3663)</f>
        <v>0</v>
      </c>
      <c r="I3663" s="251">
        <f>SUMIFS(Поликлиника!BA:BA,Поликлиника!D:D,СВОД!C3663,Поликлиника!F:F,СВОД!E3663)</f>
        <v>0</v>
      </c>
      <c r="J3663" s="251">
        <f>SUMIFS(Поликлиника!BF:BF,Поликлиника!D:D,СВОД!C3663,Поликлиника!F:F,СВОД!E3663)</f>
        <v>0</v>
      </c>
      <c r="K3663" s="251">
        <f>SUMIFS(Поликлиника!BU:BU,Поликлиника!D:D,СВОД!C3663,Поликлиника!F:F,СВОД!E3663)</f>
        <v>0</v>
      </c>
      <c r="L3663" s="251">
        <f>SUMIFS(Услуги!H:H,Услуги!D:D,СВОД!C3663,Услуги!F:F,СВОД!E3663)+SUMIFS(Услуги!M:M,Услуги!D:D,СВОД!C3663,Услуги!F:F,СВОД!E3663)+SUMIFS(Услуги!R:R,Услуги!D:D,СВОД!C3663,Услуги!F:F,СВОД!E3663)+SUMIFS(Услуги!W:W,Услуги!D:D,СВОД!C3663,Услуги!F:F,СВОД!E3663)+SUMIFS(Услуги!AB:AB,Услуги!D:D,СВОД!C3663,Услуги!F:F,СВОД!E3663)+SUMIFS(Услуги!AG:AG,Услуги!D:D,СВОД!C3663,Услуги!F:F,СВОД!E3663)+SUMIFS(Услуги!AL:AL,Услуги!D:D,СВОД!C3663,Услуги!F:F,СВОД!E3663)+SUMIFS(Услуги!AQ:AQ,Услуги!D:D,СВОД!C3663,Услуги!F:F,СВОД!E3663)</f>
        <v>0</v>
      </c>
      <c r="M3663" s="251">
        <f>SUMIFS('Скорая мед.помощь'!J:J,'Скорая мед.помощь'!E:E,СВОД!C3663,'Скорая мед.помощь'!G:G,СВОД!E3663)</f>
        <v>0</v>
      </c>
      <c r="N3663" s="278">
        <f>SUMIFS('Круглосуточный стационар'!O:O,'Круглосуточный стационар'!D:D,СВОД!C3663,'Круглосуточный стационар'!F:F,СВОД!E3663)+SUMIFS(ВМП!O:O,ВМП!D:D,СВОД!C3663,ВМП!F:F,СВОД!E3663)+SUMIFS('Дневной стационар'!O:O,'Дневной стационар'!D:D,СВОД!C3663,'Дневной стационар'!F:F,СВОД!E3663)+SUMIFS(ЭКО!M:M,ЭКО!D:D,СВОД!C3663,ЭКО!F:F,СВОД!E3663)+SUMIFS(Диализ!O:O,Диализ!E:E,СВОД!C3663,Диализ!G:G,СВОД!E3663)+SUMIFS(Поликлиника!CT:CT,Поликлиника!D:D,СВОД!C3663,Поликлиника!F:F,СВОД!E3663)+SUMIFS('Скорая мед.помощь'!O:O,'Скорая мед.помощь'!E:E,СВОД!C3663,'Скорая мед.помощь'!G:G,СВОД!E3663)+SUMIFS(Услуги!AV:AV,Услуги!D:D,СВОД!C3663,Услуги!F:F,СВОД!E3663)</f>
        <v>0</v>
      </c>
      <c r="O3663" s="277">
        <f>SUMIFS(Сверхбаза!L:L,Сверхбаза!C:C,СВОД!C3663,Сверхбаза!E:E,СВОД!E3663)+SUMIFS(Сверхбаза!M:M,Сверхбаза!C:C,СВОД!C3663,Сверхбаза!E:E,СВОД!E3663)</f>
        <v>0</v>
      </c>
      <c r="P3663" s="251">
        <f>SUMIFS(Сверхбаза!N:N,Сверхбаза!C:C,СВОД!C3663,Сверхбаза!E:E,СВОД!E3663)</f>
        <v>0</v>
      </c>
      <c r="Q3663" s="251">
        <f>SUMIFS(Сверхбаза!P:P,Сверхбаза!C:C,СВОД!C3663,Сверхбаза!E:E,СВОД!E3663)</f>
        <v>0</v>
      </c>
      <c r="R3663" s="251">
        <f>SUMIFS(Сверхбаза!O:O,Сверхбаза!C:C,СВОД!C3663,Сверхбаза!E:E,СВОД!E3663)</f>
        <v>0</v>
      </c>
      <c r="S3663" s="251">
        <f>SUMIFS(Сверхбаза!Q:Q,Сверхбаза!C:C,СВОД!C3663,Сверхбаза!E:E,СВОД!E3663)</f>
        <v>0</v>
      </c>
      <c r="T3663" s="278">
        <f>SUMIFS(Сверхбаза!G:G,Сверхбаза!C:C,СВОД!C3663,Сверхбаза!E:E,СВОД!E3663)</f>
        <v>0</v>
      </c>
    </row>
    <row r="3664" spans="1:20" ht="38.25" outlineLevel="2">
      <c r="A3664" s="263" t="s">
        <v>91</v>
      </c>
      <c r="B3664" s="336">
        <v>509006</v>
      </c>
      <c r="C3664" s="336">
        <v>900601</v>
      </c>
      <c r="D3664" s="5" t="s">
        <v>439</v>
      </c>
      <c r="E3664" s="324">
        <v>3</v>
      </c>
      <c r="F3664" s="325" t="s">
        <v>174</v>
      </c>
      <c r="G3664" s="277">
        <f>SUMIFS('Круглосуточный стационар'!J:J,'Круглосуточный стационар'!D:D,СВОД!C3664,'Круглосуточный стационар'!F:F,СВОД!E3664)/2+SUMIFS(ВМП!J:J,ВМП!D:D,СВОД!C3664,ВМП!F:F,СВОД!E3664)/2+SUMIFS('Дневной стационар'!J:J,'Дневной стационар'!D:D,СВОД!C3664,'Дневной стационар'!F:F,СВОД!E3664)/2+SUMIFS(ЭКО!H:H,ЭКО!D:D,СВОД!C3664,ЭКО!F:F,СВОД!E3664)+SUMIFS(Диализ!J:J,Диализ!E:E,СВОД!C3664,Диализ!G:G,СВОД!E3664)</f>
        <v>0</v>
      </c>
      <c r="H3664" s="251">
        <f>SUMIFS(Поликлиника!H:H,Поликлиника!D:D,СВОД!C3664,Поликлиника!F:F,СВОД!E3664)</f>
        <v>0</v>
      </c>
      <c r="I3664" s="251">
        <f>SUMIFS(Поликлиника!BA:BA,Поликлиника!D:D,СВОД!C3664,Поликлиника!F:F,СВОД!E3664)</f>
        <v>0</v>
      </c>
      <c r="J3664" s="251">
        <f>SUMIFS(Поликлиника!BF:BF,Поликлиника!D:D,СВОД!C3664,Поликлиника!F:F,СВОД!E3664)</f>
        <v>0</v>
      </c>
      <c r="K3664" s="251">
        <f>SUMIFS(Поликлиника!BU:BU,Поликлиника!D:D,СВОД!C3664,Поликлиника!F:F,СВОД!E3664)</f>
        <v>0</v>
      </c>
      <c r="L3664" s="251">
        <f>SUMIFS(Услуги!H:H,Услуги!D:D,СВОД!C3664,Услуги!F:F,СВОД!E3664)+SUMIFS(Услуги!M:M,Услуги!D:D,СВОД!C3664,Услуги!F:F,СВОД!E3664)+SUMIFS(Услуги!R:R,Услуги!D:D,СВОД!C3664,Услуги!F:F,СВОД!E3664)+SUMIFS(Услуги!W:W,Услуги!D:D,СВОД!C3664,Услуги!F:F,СВОД!E3664)+SUMIFS(Услуги!AB:AB,Услуги!D:D,СВОД!C3664,Услуги!F:F,СВОД!E3664)+SUMIFS(Услуги!AG:AG,Услуги!D:D,СВОД!C3664,Услуги!F:F,СВОД!E3664)+SUMIFS(Услуги!AL:AL,Услуги!D:D,СВОД!C3664,Услуги!F:F,СВОД!E3664)+SUMIFS(Услуги!AQ:AQ,Услуги!D:D,СВОД!C3664,Услуги!F:F,СВОД!E3664)</f>
        <v>0</v>
      </c>
      <c r="M3664" s="251">
        <f>SUMIFS('Скорая мед.помощь'!J:J,'Скорая мед.помощь'!E:E,СВОД!C3664,'Скорая мед.помощь'!G:G,СВОД!E3664)</f>
        <v>0</v>
      </c>
      <c r="N3664" s="278">
        <f>SUMIFS('Круглосуточный стационар'!O:O,'Круглосуточный стационар'!D:D,СВОД!C3664,'Круглосуточный стационар'!F:F,СВОД!E3664)+SUMIFS(ВМП!O:O,ВМП!D:D,СВОД!C3664,ВМП!F:F,СВОД!E3664)+SUMIFS('Дневной стационар'!O:O,'Дневной стационар'!D:D,СВОД!C3664,'Дневной стационар'!F:F,СВОД!E3664)+SUMIFS(ЭКО!M:M,ЭКО!D:D,СВОД!C3664,ЭКО!F:F,СВОД!E3664)+SUMIFS(Диализ!O:O,Диализ!E:E,СВОД!C3664,Диализ!G:G,СВОД!E3664)+SUMIFS(Поликлиника!CT:CT,Поликлиника!D:D,СВОД!C3664,Поликлиника!F:F,СВОД!E3664)+SUMIFS('Скорая мед.помощь'!O:O,'Скорая мед.помощь'!E:E,СВОД!C3664,'Скорая мед.помощь'!G:G,СВОД!E3664)+SUMIFS(Услуги!AV:AV,Услуги!D:D,СВОД!C3664,Услуги!F:F,СВОД!E3664)</f>
        <v>0</v>
      </c>
      <c r="O3664" s="277">
        <f>SUMIFS(Сверхбаза!L:L,Сверхбаза!C:C,СВОД!C3664,Сверхбаза!E:E,СВОД!E3664)+SUMIFS(Сверхбаза!M:M,Сверхбаза!C:C,СВОД!C3664,Сверхбаза!E:E,СВОД!E3664)</f>
        <v>0</v>
      </c>
      <c r="P3664" s="251">
        <f>SUMIFS(Сверхбаза!N:N,Сверхбаза!C:C,СВОД!C3664,Сверхбаза!E:E,СВОД!E3664)</f>
        <v>0</v>
      </c>
      <c r="Q3664" s="251">
        <f>SUMIFS(Сверхбаза!P:P,Сверхбаза!C:C,СВОД!C3664,Сверхбаза!E:E,СВОД!E3664)</f>
        <v>0</v>
      </c>
      <c r="R3664" s="251">
        <f>SUMIFS(Сверхбаза!O:O,Сверхбаза!C:C,СВОД!C3664,Сверхбаза!E:E,СВОД!E3664)</f>
        <v>0</v>
      </c>
      <c r="S3664" s="251">
        <f>SUMIFS(Сверхбаза!Q:Q,Сверхбаза!C:C,СВОД!C3664,Сверхбаза!E:E,СВОД!E3664)</f>
        <v>0</v>
      </c>
      <c r="T3664" s="278">
        <f>SUMIFS(Сверхбаза!G:G,Сверхбаза!C:C,СВОД!C3664,Сверхбаза!E:E,СВОД!E3664)</f>
        <v>0</v>
      </c>
    </row>
    <row r="3665" spans="1:20" ht="38.25" outlineLevel="2">
      <c r="A3665" s="263" t="s">
        <v>91</v>
      </c>
      <c r="B3665" s="336">
        <v>509006</v>
      </c>
      <c r="C3665" s="336">
        <v>900601</v>
      </c>
      <c r="D3665" s="5" t="s">
        <v>439</v>
      </c>
      <c r="E3665" s="324">
        <v>7</v>
      </c>
      <c r="F3665" s="325" t="s">
        <v>706</v>
      </c>
      <c r="G3665" s="277">
        <f>SUMIFS('Круглосуточный стационар'!J:J,'Круглосуточный стационар'!D:D,СВОД!C3665,'Круглосуточный стационар'!F:F,СВОД!E3665)/2+SUMIFS(ВМП!J:J,ВМП!D:D,СВОД!C3665,ВМП!F:F,СВОД!E3665)/2+SUMIFS('Дневной стационар'!J:J,'Дневной стационар'!D:D,СВОД!C3665,'Дневной стационар'!F:F,СВОД!E3665)/2+SUMIFS(ЭКО!H:H,ЭКО!D:D,СВОД!C3665,ЭКО!F:F,СВОД!E3665)+SUMIFS(Диализ!J:J,Диализ!E:E,СВОД!C3665,Диализ!G:G,СВОД!E3665)</f>
        <v>0</v>
      </c>
      <c r="H3665" s="251">
        <f>SUMIFS(Поликлиника!H:H,Поликлиника!D:D,СВОД!C3665,Поликлиника!F:F,СВОД!E3665)</f>
        <v>0</v>
      </c>
      <c r="I3665" s="251">
        <f>SUMIFS(Поликлиника!BA:BA,Поликлиника!D:D,СВОД!C3665,Поликлиника!F:F,СВОД!E3665)</f>
        <v>0</v>
      </c>
      <c r="J3665" s="251">
        <f>SUMIFS(Поликлиника!BF:BF,Поликлиника!D:D,СВОД!C3665,Поликлиника!F:F,СВОД!E3665)</f>
        <v>0</v>
      </c>
      <c r="K3665" s="251">
        <f>SUMIFS(Поликлиника!BU:BU,Поликлиника!D:D,СВОД!C3665,Поликлиника!F:F,СВОД!E3665)</f>
        <v>0</v>
      </c>
      <c r="L3665" s="251">
        <f>SUMIFS(Услуги!H:H,Услуги!D:D,СВОД!C3665,Услуги!F:F,СВОД!E3665)+SUMIFS(Услуги!M:M,Услуги!D:D,СВОД!C3665,Услуги!F:F,СВОД!E3665)+SUMIFS(Услуги!R:R,Услуги!D:D,СВОД!C3665,Услуги!F:F,СВОД!E3665)+SUMIFS(Услуги!W:W,Услуги!D:D,СВОД!C3665,Услуги!F:F,СВОД!E3665)+SUMIFS(Услуги!AB:AB,Услуги!D:D,СВОД!C3665,Услуги!F:F,СВОД!E3665)+SUMIFS(Услуги!AG:AG,Услуги!D:D,СВОД!C3665,Услуги!F:F,СВОД!E3665)+SUMIFS(Услуги!AL:AL,Услуги!D:D,СВОД!C3665,Услуги!F:F,СВОД!E3665)+SUMIFS(Услуги!AQ:AQ,Услуги!D:D,СВОД!C3665,Услуги!F:F,СВОД!E3665)</f>
        <v>0</v>
      </c>
      <c r="M3665" s="251">
        <f>SUMIFS('Скорая мед.помощь'!J:J,'Скорая мед.помощь'!E:E,СВОД!C3665,'Скорая мед.помощь'!G:G,СВОД!E3665)</f>
        <v>0</v>
      </c>
      <c r="N3665" s="278">
        <f>SUMIFS('Круглосуточный стационар'!O:O,'Круглосуточный стационар'!D:D,СВОД!C3665,'Круглосуточный стационар'!F:F,СВОД!E3665)+SUMIFS(ВМП!O:O,ВМП!D:D,СВОД!C3665,ВМП!F:F,СВОД!E3665)+SUMIFS('Дневной стационар'!O:O,'Дневной стационар'!D:D,СВОД!C3665,'Дневной стационар'!F:F,СВОД!E3665)+SUMIFS(ЭКО!M:M,ЭКО!D:D,СВОД!C3665,ЭКО!F:F,СВОД!E3665)+SUMIFS(Диализ!O:O,Диализ!E:E,СВОД!C3665,Диализ!G:G,СВОД!E3665)+SUMIFS(Поликлиника!CT:CT,Поликлиника!D:D,СВОД!C3665,Поликлиника!F:F,СВОД!E3665)+SUMIFS('Скорая мед.помощь'!O:O,'Скорая мед.помощь'!E:E,СВОД!C3665,'Скорая мед.помощь'!G:G,СВОД!E3665)+SUMIFS(Услуги!AV:AV,Услуги!D:D,СВОД!C3665,Услуги!F:F,СВОД!E3665)</f>
        <v>0</v>
      </c>
      <c r="O3665" s="277">
        <f>SUMIFS(Сверхбаза!L:L,Сверхбаза!C:C,СВОД!C3665,Сверхбаза!E:E,СВОД!E3665)+SUMIFS(Сверхбаза!M:M,Сверхбаза!C:C,СВОД!C3665,Сверхбаза!E:E,СВОД!E3665)</f>
        <v>0</v>
      </c>
      <c r="P3665" s="251">
        <f>SUMIFS(Сверхбаза!N:N,Сверхбаза!C:C,СВОД!C3665,Сверхбаза!E:E,СВОД!E3665)</f>
        <v>0</v>
      </c>
      <c r="Q3665" s="251">
        <f>SUMIFS(Сверхбаза!P:P,Сверхбаза!C:C,СВОД!C3665,Сверхбаза!E:E,СВОД!E3665)</f>
        <v>0</v>
      </c>
      <c r="R3665" s="251">
        <f>SUMIFS(Сверхбаза!O:O,Сверхбаза!C:C,СВОД!C3665,Сверхбаза!E:E,СВОД!E3665)</f>
        <v>0</v>
      </c>
      <c r="S3665" s="251">
        <f>SUMIFS(Сверхбаза!Q:Q,Сверхбаза!C:C,СВОД!C3665,Сверхбаза!E:E,СВОД!E3665)</f>
        <v>0</v>
      </c>
      <c r="T3665" s="278">
        <f>SUMIFS(Сверхбаза!G:G,Сверхбаза!C:C,СВОД!C3665,Сверхбаза!E:E,СВОД!E3665)</f>
        <v>0</v>
      </c>
    </row>
    <row r="3666" spans="1:20" ht="38.25" outlineLevel="2">
      <c r="A3666" s="263" t="s">
        <v>91</v>
      </c>
      <c r="B3666" s="336">
        <v>509006</v>
      </c>
      <c r="C3666" s="336">
        <v>900601</v>
      </c>
      <c r="D3666" s="5" t="s">
        <v>439</v>
      </c>
      <c r="E3666" s="324">
        <v>70</v>
      </c>
      <c r="F3666" s="325" t="s">
        <v>707</v>
      </c>
      <c r="G3666" s="277">
        <f>SUMIFS('Круглосуточный стационар'!J:J,'Круглосуточный стационар'!D:D,СВОД!C3666,'Круглосуточный стационар'!F:F,СВОД!E3666)/2+SUMIFS(ВМП!J:J,ВМП!D:D,СВОД!C3666,ВМП!F:F,СВОД!E3666)/2+SUMIFS('Дневной стационар'!J:J,'Дневной стационар'!D:D,СВОД!C3666,'Дневной стационар'!F:F,СВОД!E3666)/2+SUMIFS(ЭКО!H:H,ЭКО!D:D,СВОД!C3666,ЭКО!F:F,СВОД!E3666)+SUMIFS(Диализ!J:J,Диализ!E:E,СВОД!C3666,Диализ!G:G,СВОД!E3666)</f>
        <v>0</v>
      </c>
      <c r="H3666" s="251">
        <f>SUMIFS(Поликлиника!H:H,Поликлиника!D:D,СВОД!C3666,Поликлиника!F:F,СВОД!E3666)</f>
        <v>0</v>
      </c>
      <c r="I3666" s="251">
        <f>SUMIFS(Поликлиника!BA:BA,Поликлиника!D:D,СВОД!C3666,Поликлиника!F:F,СВОД!E3666)</f>
        <v>0</v>
      </c>
      <c r="J3666" s="251">
        <f>SUMIFS(Поликлиника!BF:BF,Поликлиника!D:D,СВОД!C3666,Поликлиника!F:F,СВОД!E3666)</f>
        <v>0</v>
      </c>
      <c r="K3666" s="251">
        <f>SUMIFS(Поликлиника!BU:BU,Поликлиника!D:D,СВОД!C3666,Поликлиника!F:F,СВОД!E3666)</f>
        <v>0</v>
      </c>
      <c r="L3666" s="251">
        <f>SUMIFS(Услуги!H:H,Услуги!D:D,СВОД!C3666,Услуги!F:F,СВОД!E3666)+SUMIFS(Услуги!M:M,Услуги!D:D,СВОД!C3666,Услуги!F:F,СВОД!E3666)+SUMIFS(Услуги!R:R,Услуги!D:D,СВОД!C3666,Услуги!F:F,СВОД!E3666)+SUMIFS(Услуги!W:W,Услуги!D:D,СВОД!C3666,Услуги!F:F,СВОД!E3666)+SUMIFS(Услуги!AB:AB,Услуги!D:D,СВОД!C3666,Услуги!F:F,СВОД!E3666)+SUMIFS(Услуги!AG:AG,Услуги!D:D,СВОД!C3666,Услуги!F:F,СВОД!E3666)+SUMIFS(Услуги!AL:AL,Услуги!D:D,СВОД!C3666,Услуги!F:F,СВОД!E3666)+SUMIFS(Услуги!AQ:AQ,Услуги!D:D,СВОД!C3666,Услуги!F:F,СВОД!E3666)</f>
        <v>0</v>
      </c>
      <c r="M3666" s="251">
        <f>SUMIFS('Скорая мед.помощь'!J:J,'Скорая мед.помощь'!E:E,СВОД!C3666,'Скорая мед.помощь'!G:G,СВОД!E3666)</f>
        <v>0</v>
      </c>
      <c r="N3666" s="278">
        <f>SUMIFS('Круглосуточный стационар'!O:O,'Круглосуточный стационар'!D:D,СВОД!C3666,'Круглосуточный стационар'!F:F,СВОД!E3666)+SUMIFS(ВМП!O:O,ВМП!D:D,СВОД!C3666,ВМП!F:F,СВОД!E3666)+SUMIFS('Дневной стационар'!O:O,'Дневной стационар'!D:D,СВОД!C3666,'Дневной стационар'!F:F,СВОД!E3666)+SUMIFS(ЭКО!M:M,ЭКО!D:D,СВОД!C3666,ЭКО!F:F,СВОД!E3666)+SUMIFS(Диализ!O:O,Диализ!E:E,СВОД!C3666,Диализ!G:G,СВОД!E3666)+SUMIFS(Поликлиника!CT:CT,Поликлиника!D:D,СВОД!C3666,Поликлиника!F:F,СВОД!E3666)+SUMIFS('Скорая мед.помощь'!O:O,'Скорая мед.помощь'!E:E,СВОД!C3666,'Скорая мед.помощь'!G:G,СВОД!E3666)+SUMIFS(Услуги!AV:AV,Услуги!D:D,СВОД!C3666,Услуги!F:F,СВОД!E3666)</f>
        <v>0</v>
      </c>
      <c r="O3666" s="277">
        <f>SUMIFS(Сверхбаза!L:L,Сверхбаза!C:C,СВОД!C3666,Сверхбаза!E:E,СВОД!E3666)+SUMIFS(Сверхбаза!M:M,Сверхбаза!C:C,СВОД!C3666,Сверхбаза!E:E,СВОД!E3666)</f>
        <v>0</v>
      </c>
      <c r="P3666" s="251">
        <f>SUMIFS(Сверхбаза!N:N,Сверхбаза!C:C,СВОД!C3666,Сверхбаза!E:E,СВОД!E3666)</f>
        <v>0</v>
      </c>
      <c r="Q3666" s="251">
        <f>SUMIFS(Сверхбаза!P:P,Сверхбаза!C:C,СВОД!C3666,Сверхбаза!E:E,СВОД!E3666)</f>
        <v>0</v>
      </c>
      <c r="R3666" s="251">
        <f>SUMIFS(Сверхбаза!O:O,Сверхбаза!C:C,СВОД!C3666,Сверхбаза!E:E,СВОД!E3666)</f>
        <v>0</v>
      </c>
      <c r="S3666" s="251">
        <f>SUMIFS(Сверхбаза!Q:Q,Сверхбаза!C:C,СВОД!C3666,Сверхбаза!E:E,СВОД!E3666)</f>
        <v>0</v>
      </c>
      <c r="T3666" s="278">
        <f>SUMIFS(Сверхбаза!G:G,Сверхбаза!C:C,СВОД!C3666,Сверхбаза!E:E,СВОД!E3666)</f>
        <v>0</v>
      </c>
    </row>
    <row r="3667" spans="1:20" ht="38.25" outlineLevel="2">
      <c r="A3667" s="263" t="s">
        <v>91</v>
      </c>
      <c r="B3667" s="336">
        <v>509006</v>
      </c>
      <c r="C3667" s="336">
        <v>900601</v>
      </c>
      <c r="D3667" s="5" t="s">
        <v>439</v>
      </c>
      <c r="E3667" s="324">
        <v>94</v>
      </c>
      <c r="F3667" s="325" t="s">
        <v>157</v>
      </c>
      <c r="G3667" s="277">
        <f>SUMIFS('Круглосуточный стационар'!J:J,'Круглосуточный стационар'!D:D,СВОД!C3667,'Круглосуточный стационар'!F:F,СВОД!E3667)/2+SUMIFS(ВМП!J:J,ВМП!D:D,СВОД!C3667,ВМП!F:F,СВОД!E3667)/2+SUMIFS('Дневной стационар'!J:J,'Дневной стационар'!D:D,СВОД!C3667,'Дневной стационар'!F:F,СВОД!E3667)/2+SUMIFS(ЭКО!H:H,ЭКО!D:D,СВОД!C3667,ЭКО!F:F,СВОД!E3667)+SUMIFS(Диализ!J:J,Диализ!E:E,СВОД!C3667,Диализ!G:G,СВОД!E3667)</f>
        <v>0</v>
      </c>
      <c r="H3667" s="251">
        <f>SUMIFS(Поликлиника!H:H,Поликлиника!D:D,СВОД!C3667,Поликлиника!F:F,СВОД!E3667)</f>
        <v>0</v>
      </c>
      <c r="I3667" s="251">
        <f>SUMIFS(Поликлиника!BA:BA,Поликлиника!D:D,СВОД!C3667,Поликлиника!F:F,СВОД!E3667)</f>
        <v>0</v>
      </c>
      <c r="J3667" s="251">
        <f>SUMIFS(Поликлиника!BF:BF,Поликлиника!D:D,СВОД!C3667,Поликлиника!F:F,СВОД!E3667)</f>
        <v>0</v>
      </c>
      <c r="K3667" s="251">
        <f>SUMIFS(Поликлиника!BU:BU,Поликлиника!D:D,СВОД!C3667,Поликлиника!F:F,СВОД!E3667)</f>
        <v>0</v>
      </c>
      <c r="L3667" s="251">
        <f>SUMIFS(Услуги!H:H,Услуги!D:D,СВОД!C3667,Услуги!F:F,СВОД!E3667)+SUMIFS(Услуги!M:M,Услуги!D:D,СВОД!C3667,Услуги!F:F,СВОД!E3667)+SUMIFS(Услуги!R:R,Услуги!D:D,СВОД!C3667,Услуги!F:F,СВОД!E3667)+SUMIFS(Услуги!W:W,Услуги!D:D,СВОД!C3667,Услуги!F:F,СВОД!E3667)+SUMIFS(Услуги!AB:AB,Услуги!D:D,СВОД!C3667,Услуги!F:F,СВОД!E3667)+SUMIFS(Услуги!AG:AG,Услуги!D:D,СВОД!C3667,Услуги!F:F,СВОД!E3667)+SUMIFS(Услуги!AL:AL,Услуги!D:D,СВОД!C3667,Услуги!F:F,СВОД!E3667)+SUMIFS(Услуги!AQ:AQ,Услуги!D:D,СВОД!C3667,Услуги!F:F,СВОД!E3667)</f>
        <v>0</v>
      </c>
      <c r="M3667" s="251">
        <f>SUMIFS('Скорая мед.помощь'!J:J,'Скорая мед.помощь'!E:E,СВОД!C3667,'Скорая мед.помощь'!G:G,СВОД!E3667)</f>
        <v>0</v>
      </c>
      <c r="N3667" s="278">
        <f>SUMIFS('Круглосуточный стационар'!O:O,'Круглосуточный стационар'!D:D,СВОД!C3667,'Круглосуточный стационар'!F:F,СВОД!E3667)+SUMIFS(ВМП!O:O,ВМП!D:D,СВОД!C3667,ВМП!F:F,СВОД!E3667)+SUMIFS('Дневной стационар'!O:O,'Дневной стационар'!D:D,СВОД!C3667,'Дневной стационар'!F:F,СВОД!E3667)+SUMIFS(ЭКО!M:M,ЭКО!D:D,СВОД!C3667,ЭКО!F:F,СВОД!E3667)+SUMIFS(Диализ!O:O,Диализ!E:E,СВОД!C3667,Диализ!G:G,СВОД!E3667)+SUMIFS(Поликлиника!CT:CT,Поликлиника!D:D,СВОД!C3667,Поликлиника!F:F,СВОД!E3667)+SUMIFS('Скорая мед.помощь'!O:O,'Скорая мед.помощь'!E:E,СВОД!C3667,'Скорая мед.помощь'!G:G,СВОД!E3667)+SUMIFS(Услуги!AV:AV,Услуги!D:D,СВОД!C3667,Услуги!F:F,СВОД!E3667)</f>
        <v>0</v>
      </c>
      <c r="O3667" s="277">
        <f>SUMIFS(Сверхбаза!L:L,Сверхбаза!C:C,СВОД!C3667,Сверхбаза!E:E,СВОД!E3667)+SUMIFS(Сверхбаза!M:M,Сверхбаза!C:C,СВОД!C3667,Сверхбаза!E:E,СВОД!E3667)</f>
        <v>0</v>
      </c>
      <c r="P3667" s="251">
        <f>SUMIFS(Сверхбаза!N:N,Сверхбаза!C:C,СВОД!C3667,Сверхбаза!E:E,СВОД!E3667)</f>
        <v>0</v>
      </c>
      <c r="Q3667" s="251">
        <f>SUMIFS(Сверхбаза!P:P,Сверхбаза!C:C,СВОД!C3667,Сверхбаза!E:E,СВОД!E3667)</f>
        <v>0</v>
      </c>
      <c r="R3667" s="251">
        <f>SUMIFS(Сверхбаза!O:O,Сверхбаза!C:C,СВОД!C3667,Сверхбаза!E:E,СВОД!E3667)</f>
        <v>0</v>
      </c>
      <c r="S3667" s="251">
        <f>SUMIFS(Сверхбаза!Q:Q,Сверхбаза!C:C,СВОД!C3667,Сверхбаза!E:E,СВОД!E3667)</f>
        <v>0</v>
      </c>
      <c r="T3667" s="278">
        <f>SUMIFS(Сверхбаза!G:G,Сверхбаза!C:C,СВОД!C3667,Сверхбаза!E:E,СВОД!E3667)</f>
        <v>0</v>
      </c>
    </row>
    <row r="3668" spans="1:20" outlineLevel="1">
      <c r="A3668" s="264"/>
      <c r="B3668" s="254"/>
      <c r="C3668" s="254" t="str">
        <f>CONCATENATE(C3667," ","Итог")</f>
        <v>900601 Итог</v>
      </c>
      <c r="D3668" s="255"/>
      <c r="E3668" s="326"/>
      <c r="F3668" s="327"/>
      <c r="G3668" s="279"/>
      <c r="H3668" s="256"/>
      <c r="I3668" s="256"/>
      <c r="J3668" s="256"/>
      <c r="K3668" s="256"/>
      <c r="L3668" s="256"/>
      <c r="M3668" s="256"/>
      <c r="N3668" s="280">
        <f>SUBTOTAL(9,N3660:N3667)</f>
        <v>1475.3583100000001</v>
      </c>
      <c r="O3668" s="279"/>
      <c r="P3668" s="256"/>
      <c r="Q3668" s="256"/>
      <c r="R3668" s="256"/>
      <c r="S3668" s="256"/>
      <c r="T3668" s="280">
        <f>SUBTOTAL(9,T3660:T3667)</f>
        <v>0</v>
      </c>
    </row>
    <row r="3669" spans="1:20" ht="38.25" outlineLevel="2">
      <c r="A3669" s="262" t="s">
        <v>91</v>
      </c>
      <c r="B3669" s="8">
        <v>509008</v>
      </c>
      <c r="C3669" s="8">
        <v>900801</v>
      </c>
      <c r="D3669" s="9" t="s">
        <v>449</v>
      </c>
      <c r="E3669" s="322">
        <v>1</v>
      </c>
      <c r="F3669" s="323" t="s">
        <v>12</v>
      </c>
      <c r="G3669" s="275">
        <f>SUMIFS('Круглосуточный стационар'!J:J,'Круглосуточный стационар'!D:D,СВОД!C3669,'Круглосуточный стационар'!F:F,СВОД!E3669)/2+SUMIFS(ВМП!J:J,ВМП!D:D,СВОД!C3669,ВМП!F:F,СВОД!E3669)/2+SUMIFS('Дневной стационар'!J:J,'Дневной стационар'!D:D,СВОД!C3669,'Дневной стационар'!F:F,СВОД!E3669)/2+SUMIFS(ЭКО!H:H,ЭКО!D:D,СВОД!C3669,ЭКО!F:F,СВОД!E3669)+SUMIFS(Диализ!J:J,Диализ!E:E,СВОД!C3669,Диализ!G:G,СВОД!E3669)</f>
        <v>0</v>
      </c>
      <c r="H3669" s="253">
        <f>SUMIFS(Поликлиника!H:H,Поликлиника!D:D,СВОД!C3669,Поликлиника!F:F,СВОД!E3669)</f>
        <v>0</v>
      </c>
      <c r="I3669" s="253">
        <f>SUMIFS(Поликлиника!BA:BA,Поликлиника!D:D,СВОД!C3669,Поликлиника!F:F,СВОД!E3669)</f>
        <v>0</v>
      </c>
      <c r="J3669" s="253">
        <f>SUMIFS(Поликлиника!BF:BF,Поликлиника!D:D,СВОД!C3669,Поликлиника!F:F,СВОД!E3669)</f>
        <v>0</v>
      </c>
      <c r="K3669" s="253">
        <f>SUMIFS(Поликлиника!BU:BU,Поликлиника!D:D,СВОД!C3669,Поликлиника!F:F,СВОД!E3669)</f>
        <v>0</v>
      </c>
      <c r="L3669" s="253">
        <f>SUMIFS(Услуги!H:H,Услуги!D:D,СВОД!C3669,Услуги!F:F,СВОД!E3669)+SUMIFS(Услуги!M:M,Услуги!D:D,СВОД!C3669,Услуги!F:F,СВОД!E3669)+SUMIFS(Услуги!R:R,Услуги!D:D,СВОД!C3669,Услуги!F:F,СВОД!E3669)+SUMIFS(Услуги!W:W,Услуги!D:D,СВОД!C3669,Услуги!F:F,СВОД!E3669)+SUMIFS(Услуги!AB:AB,Услуги!D:D,СВОД!C3669,Услуги!F:F,СВОД!E3669)+SUMIFS(Услуги!AG:AG,Услуги!D:D,СВОД!C3669,Услуги!F:F,СВОД!E3669)+SUMIFS(Услуги!AL:AL,Услуги!D:D,СВОД!C3669,Услуги!F:F,СВОД!E3669)+SUMIFS(Услуги!AQ:AQ,Услуги!D:D,СВОД!C3669,Услуги!F:F,СВОД!E3669)</f>
        <v>0</v>
      </c>
      <c r="M3669" s="253">
        <f>SUMIFS('Скорая мед.помощь'!J:J,'Скорая мед.помощь'!E:E,СВОД!C3669,'Скорая мед.помощь'!G:G,СВОД!E3669)</f>
        <v>0</v>
      </c>
      <c r="N3669" s="276">
        <f>SUMIFS('Круглосуточный стационар'!O:O,'Круглосуточный стационар'!D:D,СВОД!C3669,'Круглосуточный стационар'!F:F,СВОД!E3669)+SUMIFS(ВМП!O:O,ВМП!D:D,СВОД!C3669,ВМП!F:F,СВОД!E3669)+SUMIFS('Дневной стационар'!O:O,'Дневной стационар'!D:D,СВОД!C3669,'Дневной стационар'!F:F,СВОД!E3669)+SUMIFS(ЭКО!M:M,ЭКО!D:D,СВОД!C3669,ЭКО!F:F,СВОД!E3669)+SUMIFS(Диализ!O:O,Диализ!E:E,СВОД!C3669,Диализ!G:G,СВОД!E3669)+SUMIFS(Поликлиника!CT:CT,Поликлиника!D:D,СВОД!C3669,Поликлиника!F:F,СВОД!E3669)+SUMIFS('Скорая мед.помощь'!O:O,'Скорая мед.помощь'!E:E,СВОД!C3669,'Скорая мед.помощь'!G:G,СВОД!E3669)+SUMIFS(Услуги!AV:AV,Услуги!D:D,СВОД!C3669,Услуги!F:F,СВОД!E3669)</f>
        <v>0</v>
      </c>
      <c r="O3669" s="275">
        <f>SUMIFS(Сверхбаза!L:L,Сверхбаза!C:C,СВОД!C3669,Сверхбаза!E:E,СВОД!E3669)+SUMIFS(Сверхбаза!M:M,Сверхбаза!C:C,СВОД!C3669,Сверхбаза!E:E,СВОД!E3669)</f>
        <v>0</v>
      </c>
      <c r="P3669" s="253">
        <f>SUMIFS(Сверхбаза!N:N,Сверхбаза!C:C,СВОД!C3669,Сверхбаза!E:E,СВОД!E3669)</f>
        <v>0</v>
      </c>
      <c r="Q3669" s="253">
        <f>SUMIFS(Сверхбаза!P:P,Сверхбаза!C:C,СВОД!C3669,Сверхбаза!E:E,СВОД!E3669)</f>
        <v>0</v>
      </c>
      <c r="R3669" s="253">
        <f>SUMIFS(Сверхбаза!O:O,Сверхбаза!C:C,СВОД!C3669,Сверхбаза!E:E,СВОД!E3669)</f>
        <v>0</v>
      </c>
      <c r="S3669" s="253">
        <f>SUMIFS(Сверхбаза!Q:Q,Сверхбаза!C:C,СВОД!C3669,Сверхбаза!E:E,СВОД!E3669)</f>
        <v>0</v>
      </c>
      <c r="T3669" s="276">
        <f>SUMIFS(Сверхбаза!G:G,Сверхбаза!C:C,СВОД!C3669,Сверхбаза!E:E,СВОД!E3669)</f>
        <v>0</v>
      </c>
    </row>
    <row r="3670" spans="1:20" ht="38.25" outlineLevel="2">
      <c r="A3670" s="263" t="s">
        <v>91</v>
      </c>
      <c r="B3670" s="336">
        <v>509008</v>
      </c>
      <c r="C3670" s="336">
        <v>900801</v>
      </c>
      <c r="D3670" s="5" t="s">
        <v>449</v>
      </c>
      <c r="E3670" s="324">
        <v>13</v>
      </c>
      <c r="F3670" s="325" t="s">
        <v>704</v>
      </c>
      <c r="G3670" s="277">
        <f>SUMIFS('Круглосуточный стационар'!J:J,'Круглосуточный стационар'!D:D,СВОД!C3670,'Круглосуточный стационар'!F:F,СВОД!E3670)/2+SUMIFS(ВМП!J:J,ВМП!D:D,СВОД!C3670,ВМП!F:F,СВОД!E3670)/2+SUMIFS('Дневной стационар'!J:J,'Дневной стационар'!D:D,СВОД!C3670,'Дневной стационар'!F:F,СВОД!E3670)/2+SUMIFS(ЭКО!H:H,ЭКО!D:D,СВОД!C3670,ЭКО!F:F,СВОД!E3670)+SUMIFS(Диализ!J:J,Диализ!E:E,СВОД!C3670,Диализ!G:G,СВОД!E3670)</f>
        <v>0</v>
      </c>
      <c r="H3670" s="251">
        <f>SUMIFS(Поликлиника!H:H,Поликлиника!D:D,СВОД!C3670,Поликлиника!F:F,СВОД!E3670)</f>
        <v>0</v>
      </c>
      <c r="I3670" s="251">
        <f>SUMIFS(Поликлиника!BA:BA,Поликлиника!D:D,СВОД!C3670,Поликлиника!F:F,СВОД!E3670)</f>
        <v>0</v>
      </c>
      <c r="J3670" s="251">
        <f>SUMIFS(Поликлиника!BF:BF,Поликлиника!D:D,СВОД!C3670,Поликлиника!F:F,СВОД!E3670)</f>
        <v>0</v>
      </c>
      <c r="K3670" s="251">
        <f>SUMIFS(Поликлиника!BU:BU,Поликлиника!D:D,СВОД!C3670,Поликлиника!F:F,СВОД!E3670)</f>
        <v>0</v>
      </c>
      <c r="L3670" s="251">
        <f>SUMIFS(Услуги!H:H,Услуги!D:D,СВОД!C3670,Услуги!F:F,СВОД!E3670)+SUMIFS(Услуги!M:M,Услуги!D:D,СВОД!C3670,Услуги!F:F,СВОД!E3670)+SUMIFS(Услуги!R:R,Услуги!D:D,СВОД!C3670,Услуги!F:F,СВОД!E3670)+SUMIFS(Услуги!W:W,Услуги!D:D,СВОД!C3670,Услуги!F:F,СВОД!E3670)+SUMIFS(Услуги!AB:AB,Услуги!D:D,СВОД!C3670,Услуги!F:F,СВОД!E3670)+SUMIFS(Услуги!AG:AG,Услуги!D:D,СВОД!C3670,Услуги!F:F,СВОД!E3670)+SUMIFS(Услуги!AL:AL,Услуги!D:D,СВОД!C3670,Услуги!F:F,СВОД!E3670)+SUMIFS(Услуги!AQ:AQ,Услуги!D:D,СВОД!C3670,Услуги!F:F,СВОД!E3670)</f>
        <v>0</v>
      </c>
      <c r="M3670" s="251">
        <f>SUMIFS('Скорая мед.помощь'!J:J,'Скорая мед.помощь'!E:E,СВОД!C3670,'Скорая мед.помощь'!G:G,СВОД!E3670)</f>
        <v>0</v>
      </c>
      <c r="N3670" s="278">
        <f>SUMIFS('Круглосуточный стационар'!O:O,'Круглосуточный стационар'!D:D,СВОД!C3670,'Круглосуточный стационар'!F:F,СВОД!E3670)+SUMIFS(ВМП!O:O,ВМП!D:D,СВОД!C3670,ВМП!F:F,СВОД!E3670)+SUMIFS('Дневной стационар'!O:O,'Дневной стационар'!D:D,СВОД!C3670,'Дневной стационар'!F:F,СВОД!E3670)+SUMIFS(ЭКО!M:M,ЭКО!D:D,СВОД!C3670,ЭКО!F:F,СВОД!E3670)+SUMIFS(Диализ!O:O,Диализ!E:E,СВОД!C3670,Диализ!G:G,СВОД!E3670)+SUMIFS(Поликлиника!CT:CT,Поликлиника!D:D,СВОД!C3670,Поликлиника!F:F,СВОД!E3670)+SUMIFS('Скорая мед.помощь'!O:O,'Скорая мед.помощь'!E:E,СВОД!C3670,'Скорая мед.помощь'!G:G,СВОД!E3670)+SUMIFS(Услуги!AV:AV,Услуги!D:D,СВОД!C3670,Услуги!F:F,СВОД!E3670)</f>
        <v>0</v>
      </c>
      <c r="O3670" s="277">
        <f>SUMIFS(Сверхбаза!L:L,Сверхбаза!C:C,СВОД!C3670,Сверхбаза!E:E,СВОД!E3670)+SUMIFS(Сверхбаза!M:M,Сверхбаза!C:C,СВОД!C3670,Сверхбаза!E:E,СВОД!E3670)</f>
        <v>0</v>
      </c>
      <c r="P3670" s="251">
        <f>SUMIFS(Сверхбаза!N:N,Сверхбаза!C:C,СВОД!C3670,Сверхбаза!E:E,СВОД!E3670)</f>
        <v>0</v>
      </c>
      <c r="Q3670" s="251">
        <f>SUMIFS(Сверхбаза!P:P,Сверхбаза!C:C,СВОД!C3670,Сверхбаза!E:E,СВОД!E3670)</f>
        <v>0</v>
      </c>
      <c r="R3670" s="251">
        <f>SUMIFS(Сверхбаза!O:O,Сверхбаза!C:C,СВОД!C3670,Сверхбаза!E:E,СВОД!E3670)</f>
        <v>0</v>
      </c>
      <c r="S3670" s="251">
        <f>SUMIFS(Сверхбаза!Q:Q,Сверхбаза!C:C,СВОД!C3670,Сверхбаза!E:E,СВОД!E3670)</f>
        <v>0</v>
      </c>
      <c r="T3670" s="278">
        <f>SUMIFS(Сверхбаза!G:G,Сверхбаза!C:C,СВОД!C3670,Сверхбаза!E:E,СВОД!E3670)</f>
        <v>0</v>
      </c>
    </row>
    <row r="3671" spans="1:20" ht="38.25" outlineLevel="2">
      <c r="A3671" s="263" t="s">
        <v>91</v>
      </c>
      <c r="B3671" s="336">
        <v>509008</v>
      </c>
      <c r="C3671" s="336">
        <v>900801</v>
      </c>
      <c r="D3671" s="5" t="s">
        <v>449</v>
      </c>
      <c r="E3671" s="324">
        <v>2</v>
      </c>
      <c r="F3671" s="325" t="s">
        <v>173</v>
      </c>
      <c r="G3671" s="277">
        <f>SUMIFS('Круглосуточный стационар'!J:J,'Круглосуточный стационар'!D:D,СВОД!C3671,'Круглосуточный стационар'!F:F,СВОД!E3671)/2+SUMIFS(ВМП!J:J,ВМП!D:D,СВОД!C3671,ВМП!F:F,СВОД!E3671)/2+SUMIFS('Дневной стационар'!J:J,'Дневной стационар'!D:D,СВОД!C3671,'Дневной стационар'!F:F,СВОД!E3671)/2+SUMIFS(ЭКО!H:H,ЭКО!D:D,СВОД!C3671,ЭКО!F:F,СВОД!E3671)+SUMIFS(Диализ!J:J,Диализ!E:E,СВОД!C3671,Диализ!G:G,СВОД!E3671)</f>
        <v>0</v>
      </c>
      <c r="H3671" s="251">
        <f>SUMIFS(Поликлиника!H:H,Поликлиника!D:D,СВОД!C3671,Поликлиника!F:F,СВОД!E3671)</f>
        <v>0</v>
      </c>
      <c r="I3671" s="251">
        <f>SUMIFS(Поликлиника!BA:BA,Поликлиника!D:D,СВОД!C3671,Поликлиника!F:F,СВОД!E3671)</f>
        <v>0</v>
      </c>
      <c r="J3671" s="251">
        <f>SUMIFS(Поликлиника!BF:BF,Поликлиника!D:D,СВОД!C3671,Поликлиника!F:F,СВОД!E3671)</f>
        <v>0</v>
      </c>
      <c r="K3671" s="251">
        <f>SUMIFS(Поликлиника!BU:BU,Поликлиника!D:D,СВОД!C3671,Поликлиника!F:F,СВОД!E3671)</f>
        <v>0</v>
      </c>
      <c r="L3671" s="251">
        <f>SUMIFS(Услуги!H:H,Услуги!D:D,СВОД!C3671,Услуги!F:F,СВОД!E3671)+SUMIFS(Услуги!M:M,Услуги!D:D,СВОД!C3671,Услуги!F:F,СВОД!E3671)+SUMIFS(Услуги!R:R,Услуги!D:D,СВОД!C3671,Услуги!F:F,СВОД!E3671)+SUMIFS(Услуги!W:W,Услуги!D:D,СВОД!C3671,Услуги!F:F,СВОД!E3671)+SUMIFS(Услуги!AB:AB,Услуги!D:D,СВОД!C3671,Услуги!F:F,СВОД!E3671)+SUMIFS(Услуги!AG:AG,Услуги!D:D,СВОД!C3671,Услуги!F:F,СВОД!E3671)+SUMIFS(Услуги!AL:AL,Услуги!D:D,СВОД!C3671,Услуги!F:F,СВОД!E3671)+SUMIFS(Услуги!AQ:AQ,Услуги!D:D,СВОД!C3671,Услуги!F:F,СВОД!E3671)</f>
        <v>0</v>
      </c>
      <c r="M3671" s="251">
        <f>SUMIFS('Скорая мед.помощь'!J:J,'Скорая мед.помощь'!E:E,СВОД!C3671,'Скорая мед.помощь'!G:G,СВОД!E3671)</f>
        <v>0</v>
      </c>
      <c r="N3671" s="278">
        <f>SUMIFS('Круглосуточный стационар'!O:O,'Круглосуточный стационар'!D:D,СВОД!C3671,'Круглосуточный стационар'!F:F,СВОД!E3671)+SUMIFS(ВМП!O:O,ВМП!D:D,СВОД!C3671,ВМП!F:F,СВОД!E3671)+SUMIFS('Дневной стационар'!O:O,'Дневной стационар'!D:D,СВОД!C3671,'Дневной стационар'!F:F,СВОД!E3671)+SUMIFS(ЭКО!M:M,ЭКО!D:D,СВОД!C3671,ЭКО!F:F,СВОД!E3671)+SUMIFS(Диализ!O:O,Диализ!E:E,СВОД!C3671,Диализ!G:G,СВОД!E3671)+SUMIFS(Поликлиника!CT:CT,Поликлиника!D:D,СВОД!C3671,Поликлиника!F:F,СВОД!E3671)+SUMIFS('Скорая мед.помощь'!O:O,'Скорая мед.помощь'!E:E,СВОД!C3671,'Скорая мед.помощь'!G:G,СВОД!E3671)+SUMIFS(Услуги!AV:AV,Услуги!D:D,СВОД!C3671,Услуги!F:F,СВОД!E3671)</f>
        <v>0</v>
      </c>
      <c r="O3671" s="277">
        <f>SUMIFS(Сверхбаза!L:L,Сверхбаза!C:C,СВОД!C3671,Сверхбаза!E:E,СВОД!E3671)+SUMIFS(Сверхбаза!M:M,Сверхбаза!C:C,СВОД!C3671,Сверхбаза!E:E,СВОД!E3671)</f>
        <v>0</v>
      </c>
      <c r="P3671" s="251">
        <f>SUMIFS(Сверхбаза!N:N,Сверхбаза!C:C,СВОД!C3671,Сверхбаза!E:E,СВОД!E3671)</f>
        <v>0</v>
      </c>
      <c r="Q3671" s="251">
        <f>SUMIFS(Сверхбаза!P:P,Сверхбаза!C:C,СВОД!C3671,Сверхбаза!E:E,СВОД!E3671)</f>
        <v>0</v>
      </c>
      <c r="R3671" s="251">
        <f>SUMIFS(Сверхбаза!O:O,Сверхбаза!C:C,СВОД!C3671,Сверхбаза!E:E,СВОД!E3671)</f>
        <v>0</v>
      </c>
      <c r="S3671" s="251">
        <f>SUMIFS(Сверхбаза!Q:Q,Сверхбаза!C:C,СВОД!C3671,Сверхбаза!E:E,СВОД!E3671)</f>
        <v>0</v>
      </c>
      <c r="T3671" s="278">
        <f>SUMIFS(Сверхбаза!G:G,Сверхбаза!C:C,СВОД!C3671,Сверхбаза!E:E,СВОД!E3671)</f>
        <v>0</v>
      </c>
    </row>
    <row r="3672" spans="1:20" ht="38.25" outlineLevel="2">
      <c r="A3672" s="263" t="s">
        <v>91</v>
      </c>
      <c r="B3672" s="336">
        <v>509008</v>
      </c>
      <c r="C3672" s="336">
        <v>900801</v>
      </c>
      <c r="D3672" s="5" t="s">
        <v>449</v>
      </c>
      <c r="E3672" s="324">
        <v>6</v>
      </c>
      <c r="F3672" s="325" t="s">
        <v>705</v>
      </c>
      <c r="G3672" s="277">
        <f>SUMIFS('Круглосуточный стационар'!J:J,'Круглосуточный стационар'!D:D,СВОД!C3672,'Круглосуточный стационар'!F:F,СВОД!E3672)/2+SUMIFS(ВМП!J:J,ВМП!D:D,СВОД!C3672,ВМП!F:F,СВОД!E3672)/2+SUMIFS('Дневной стационар'!J:J,'Дневной стационар'!D:D,СВОД!C3672,'Дневной стационар'!F:F,СВОД!E3672)/2+SUMIFS(ЭКО!H:H,ЭКО!D:D,СВОД!C3672,ЭКО!F:F,СВОД!E3672)+SUMIFS(Диализ!J:J,Диализ!E:E,СВОД!C3672,Диализ!G:G,СВОД!E3672)</f>
        <v>40</v>
      </c>
      <c r="H3672" s="251">
        <f>SUMIFS(Поликлиника!H:H,Поликлиника!D:D,СВОД!C3672,Поликлиника!F:F,СВОД!E3672)</f>
        <v>0</v>
      </c>
      <c r="I3672" s="251">
        <f>SUMIFS(Поликлиника!BA:BA,Поликлиника!D:D,СВОД!C3672,Поликлиника!F:F,СВОД!E3672)</f>
        <v>0</v>
      </c>
      <c r="J3672" s="251">
        <f>SUMIFS(Поликлиника!BF:BF,Поликлиника!D:D,СВОД!C3672,Поликлиника!F:F,СВОД!E3672)</f>
        <v>0</v>
      </c>
      <c r="K3672" s="251">
        <f>SUMIFS(Поликлиника!BU:BU,Поликлиника!D:D,СВОД!C3672,Поликлиника!F:F,СВОД!E3672)</f>
        <v>0</v>
      </c>
      <c r="L3672" s="251">
        <f>SUMIFS(Услуги!H:H,Услуги!D:D,СВОД!C3672,Услуги!F:F,СВОД!E3672)+SUMIFS(Услуги!M:M,Услуги!D:D,СВОД!C3672,Услуги!F:F,СВОД!E3672)+SUMIFS(Услуги!R:R,Услуги!D:D,СВОД!C3672,Услуги!F:F,СВОД!E3672)+SUMIFS(Услуги!W:W,Услуги!D:D,СВОД!C3672,Услуги!F:F,СВОД!E3672)+SUMIFS(Услуги!AB:AB,Услуги!D:D,СВОД!C3672,Услуги!F:F,СВОД!E3672)+SUMIFS(Услуги!AG:AG,Услуги!D:D,СВОД!C3672,Услуги!F:F,СВОД!E3672)+SUMIFS(Услуги!AL:AL,Услуги!D:D,СВОД!C3672,Услуги!F:F,СВОД!E3672)+SUMIFS(Услуги!AQ:AQ,Услуги!D:D,СВОД!C3672,Услуги!F:F,СВОД!E3672)</f>
        <v>0</v>
      </c>
      <c r="M3672" s="251">
        <f>SUMIFS('Скорая мед.помощь'!J:J,'Скорая мед.помощь'!E:E,СВОД!C3672,'Скорая мед.помощь'!G:G,СВОД!E3672)</f>
        <v>0</v>
      </c>
      <c r="N3672" s="278">
        <f>SUMIFS('Круглосуточный стационар'!O:O,'Круглосуточный стационар'!D:D,СВОД!C3672,'Круглосуточный стационар'!F:F,СВОД!E3672)+SUMIFS(ВМП!O:O,ВМП!D:D,СВОД!C3672,ВМП!F:F,СВОД!E3672)+SUMIFS('Дневной стационар'!O:O,'Дневной стационар'!D:D,СВОД!C3672,'Дневной стационар'!F:F,СВОД!E3672)+SUMIFS(ЭКО!M:M,ЭКО!D:D,СВОД!C3672,ЭКО!F:F,СВОД!E3672)+SUMIFS(Диализ!O:O,Диализ!E:E,СВОД!C3672,Диализ!G:G,СВОД!E3672)+SUMIFS(Поликлиника!CT:CT,Поликлиника!D:D,СВОД!C3672,Поликлиника!F:F,СВОД!E3672)+SUMIFS('Скорая мед.помощь'!O:O,'Скорая мед.помощь'!E:E,СВОД!C3672,'Скорая мед.помощь'!G:G,СВОД!E3672)+SUMIFS(Услуги!AV:AV,Услуги!D:D,СВОД!C3672,Услуги!F:F,СВОД!E3672)</f>
        <v>5448.450909000001</v>
      </c>
      <c r="O3672" s="277">
        <f>SUMIFS(Сверхбаза!L:L,Сверхбаза!C:C,СВОД!C3672,Сверхбаза!E:E,СВОД!E3672)+SUMIFS(Сверхбаза!M:M,Сверхбаза!C:C,СВОД!C3672,Сверхбаза!E:E,СВОД!E3672)</f>
        <v>0</v>
      </c>
      <c r="P3672" s="251">
        <f>SUMIFS(Сверхбаза!N:N,Сверхбаза!C:C,СВОД!C3672,Сверхбаза!E:E,СВОД!E3672)</f>
        <v>0</v>
      </c>
      <c r="Q3672" s="251">
        <f>SUMIFS(Сверхбаза!P:P,Сверхбаза!C:C,СВОД!C3672,Сверхбаза!E:E,СВОД!E3672)</f>
        <v>0</v>
      </c>
      <c r="R3672" s="251">
        <f>SUMIFS(Сверхбаза!O:O,Сверхбаза!C:C,СВОД!C3672,Сверхбаза!E:E,СВОД!E3672)</f>
        <v>0</v>
      </c>
      <c r="S3672" s="251">
        <f>SUMIFS(Сверхбаза!Q:Q,Сверхбаза!C:C,СВОД!C3672,Сверхбаза!E:E,СВОД!E3672)</f>
        <v>0</v>
      </c>
      <c r="T3672" s="278">
        <f>SUMIFS(Сверхбаза!G:G,Сверхбаза!C:C,СВОД!C3672,Сверхбаза!E:E,СВОД!E3672)</f>
        <v>0</v>
      </c>
    </row>
    <row r="3673" spans="1:20" ht="38.25" outlineLevel="2">
      <c r="A3673" s="263" t="s">
        <v>91</v>
      </c>
      <c r="B3673" s="336">
        <v>509008</v>
      </c>
      <c r="C3673" s="336">
        <v>900801</v>
      </c>
      <c r="D3673" s="5" t="s">
        <v>449</v>
      </c>
      <c r="E3673" s="324">
        <v>3</v>
      </c>
      <c r="F3673" s="325" t="s">
        <v>174</v>
      </c>
      <c r="G3673" s="277">
        <f>SUMIFS('Круглосуточный стационар'!J:J,'Круглосуточный стационар'!D:D,СВОД!C3673,'Круглосуточный стационар'!F:F,СВОД!E3673)/2+SUMIFS(ВМП!J:J,ВМП!D:D,СВОД!C3673,ВМП!F:F,СВОД!E3673)/2+SUMIFS('Дневной стационар'!J:J,'Дневной стационар'!D:D,СВОД!C3673,'Дневной стационар'!F:F,СВОД!E3673)/2+SUMIFS(ЭКО!H:H,ЭКО!D:D,СВОД!C3673,ЭКО!F:F,СВОД!E3673)+SUMIFS(Диализ!J:J,Диализ!E:E,СВОД!C3673,Диализ!G:G,СВОД!E3673)</f>
        <v>0</v>
      </c>
      <c r="H3673" s="251">
        <f>SUMIFS(Поликлиника!H:H,Поликлиника!D:D,СВОД!C3673,Поликлиника!F:F,СВОД!E3673)</f>
        <v>0</v>
      </c>
      <c r="I3673" s="251">
        <f>SUMIFS(Поликлиника!BA:BA,Поликлиника!D:D,СВОД!C3673,Поликлиника!F:F,СВОД!E3673)</f>
        <v>0</v>
      </c>
      <c r="J3673" s="251">
        <f>SUMIFS(Поликлиника!BF:BF,Поликлиника!D:D,СВОД!C3673,Поликлиника!F:F,СВОД!E3673)</f>
        <v>0</v>
      </c>
      <c r="K3673" s="251">
        <f>SUMIFS(Поликлиника!BU:BU,Поликлиника!D:D,СВОД!C3673,Поликлиника!F:F,СВОД!E3673)</f>
        <v>0</v>
      </c>
      <c r="L3673" s="251">
        <f>SUMIFS(Услуги!H:H,Услуги!D:D,СВОД!C3673,Услуги!F:F,СВОД!E3673)+SUMIFS(Услуги!M:M,Услуги!D:D,СВОД!C3673,Услуги!F:F,СВОД!E3673)+SUMIFS(Услуги!R:R,Услуги!D:D,СВОД!C3673,Услуги!F:F,СВОД!E3673)+SUMIFS(Услуги!W:W,Услуги!D:D,СВОД!C3673,Услуги!F:F,СВОД!E3673)+SUMIFS(Услуги!AB:AB,Услуги!D:D,СВОД!C3673,Услуги!F:F,СВОД!E3673)+SUMIFS(Услуги!AG:AG,Услуги!D:D,СВОД!C3673,Услуги!F:F,СВОД!E3673)+SUMIFS(Услуги!AL:AL,Услуги!D:D,СВОД!C3673,Услуги!F:F,СВОД!E3673)+SUMIFS(Услуги!AQ:AQ,Услуги!D:D,СВОД!C3673,Услуги!F:F,СВОД!E3673)</f>
        <v>0</v>
      </c>
      <c r="M3673" s="251">
        <f>SUMIFS('Скорая мед.помощь'!J:J,'Скорая мед.помощь'!E:E,СВОД!C3673,'Скорая мед.помощь'!G:G,СВОД!E3673)</f>
        <v>0</v>
      </c>
      <c r="N3673" s="278">
        <f>SUMIFS('Круглосуточный стационар'!O:O,'Круглосуточный стационар'!D:D,СВОД!C3673,'Круглосуточный стационар'!F:F,СВОД!E3673)+SUMIFS(ВМП!O:O,ВМП!D:D,СВОД!C3673,ВМП!F:F,СВОД!E3673)+SUMIFS('Дневной стационар'!O:O,'Дневной стационар'!D:D,СВОД!C3673,'Дневной стационар'!F:F,СВОД!E3673)+SUMIFS(ЭКО!M:M,ЭКО!D:D,СВОД!C3673,ЭКО!F:F,СВОД!E3673)+SUMIFS(Диализ!O:O,Диализ!E:E,СВОД!C3673,Диализ!G:G,СВОД!E3673)+SUMIFS(Поликлиника!CT:CT,Поликлиника!D:D,СВОД!C3673,Поликлиника!F:F,СВОД!E3673)+SUMIFS('Скорая мед.помощь'!O:O,'Скорая мед.помощь'!E:E,СВОД!C3673,'Скорая мед.помощь'!G:G,СВОД!E3673)+SUMIFS(Услуги!AV:AV,Услуги!D:D,СВОД!C3673,Услуги!F:F,СВОД!E3673)</f>
        <v>0</v>
      </c>
      <c r="O3673" s="277">
        <f>SUMIFS(Сверхбаза!L:L,Сверхбаза!C:C,СВОД!C3673,Сверхбаза!E:E,СВОД!E3673)+SUMIFS(Сверхбаза!M:M,Сверхбаза!C:C,СВОД!C3673,Сверхбаза!E:E,СВОД!E3673)</f>
        <v>0</v>
      </c>
      <c r="P3673" s="251">
        <f>SUMIFS(Сверхбаза!N:N,Сверхбаза!C:C,СВОД!C3673,Сверхбаза!E:E,СВОД!E3673)</f>
        <v>0</v>
      </c>
      <c r="Q3673" s="251">
        <f>SUMIFS(Сверхбаза!P:P,Сверхбаза!C:C,СВОД!C3673,Сверхбаза!E:E,СВОД!E3673)</f>
        <v>0</v>
      </c>
      <c r="R3673" s="251">
        <f>SUMIFS(Сверхбаза!O:O,Сверхбаза!C:C,СВОД!C3673,Сверхбаза!E:E,СВОД!E3673)</f>
        <v>0</v>
      </c>
      <c r="S3673" s="251">
        <f>SUMIFS(Сверхбаза!Q:Q,Сверхбаза!C:C,СВОД!C3673,Сверхбаза!E:E,СВОД!E3673)</f>
        <v>0</v>
      </c>
      <c r="T3673" s="278">
        <f>SUMIFS(Сверхбаза!G:G,Сверхбаза!C:C,СВОД!C3673,Сверхбаза!E:E,СВОД!E3673)</f>
        <v>0</v>
      </c>
    </row>
    <row r="3674" spans="1:20" ht="38.25" outlineLevel="2">
      <c r="A3674" s="263" t="s">
        <v>91</v>
      </c>
      <c r="B3674" s="336">
        <v>509008</v>
      </c>
      <c r="C3674" s="336">
        <v>900801</v>
      </c>
      <c r="D3674" s="5" t="s">
        <v>449</v>
      </c>
      <c r="E3674" s="324">
        <v>7</v>
      </c>
      <c r="F3674" s="325" t="s">
        <v>706</v>
      </c>
      <c r="G3674" s="277">
        <f>SUMIFS('Круглосуточный стационар'!J:J,'Круглосуточный стационар'!D:D,СВОД!C3674,'Круглосуточный стационар'!F:F,СВОД!E3674)/2+SUMIFS(ВМП!J:J,ВМП!D:D,СВОД!C3674,ВМП!F:F,СВОД!E3674)/2+SUMIFS('Дневной стационар'!J:J,'Дневной стационар'!D:D,СВОД!C3674,'Дневной стационар'!F:F,СВОД!E3674)/2+SUMIFS(ЭКО!H:H,ЭКО!D:D,СВОД!C3674,ЭКО!F:F,СВОД!E3674)+SUMIFS(Диализ!J:J,Диализ!E:E,СВОД!C3674,Диализ!G:G,СВОД!E3674)</f>
        <v>0</v>
      </c>
      <c r="H3674" s="251">
        <f>SUMIFS(Поликлиника!H:H,Поликлиника!D:D,СВОД!C3674,Поликлиника!F:F,СВОД!E3674)</f>
        <v>0</v>
      </c>
      <c r="I3674" s="251">
        <f>SUMIFS(Поликлиника!BA:BA,Поликлиника!D:D,СВОД!C3674,Поликлиника!F:F,СВОД!E3674)</f>
        <v>0</v>
      </c>
      <c r="J3674" s="251">
        <f>SUMIFS(Поликлиника!BF:BF,Поликлиника!D:D,СВОД!C3674,Поликлиника!F:F,СВОД!E3674)</f>
        <v>0</v>
      </c>
      <c r="K3674" s="251">
        <f>SUMIFS(Поликлиника!BU:BU,Поликлиника!D:D,СВОД!C3674,Поликлиника!F:F,СВОД!E3674)</f>
        <v>0</v>
      </c>
      <c r="L3674" s="251">
        <f>SUMIFS(Услуги!H:H,Услуги!D:D,СВОД!C3674,Услуги!F:F,СВОД!E3674)+SUMIFS(Услуги!M:M,Услуги!D:D,СВОД!C3674,Услуги!F:F,СВОД!E3674)+SUMIFS(Услуги!R:R,Услуги!D:D,СВОД!C3674,Услуги!F:F,СВОД!E3674)+SUMIFS(Услуги!W:W,Услуги!D:D,СВОД!C3674,Услуги!F:F,СВОД!E3674)+SUMIFS(Услуги!AB:AB,Услуги!D:D,СВОД!C3674,Услуги!F:F,СВОД!E3674)+SUMIFS(Услуги!AG:AG,Услуги!D:D,СВОД!C3674,Услуги!F:F,СВОД!E3674)+SUMIFS(Услуги!AL:AL,Услуги!D:D,СВОД!C3674,Услуги!F:F,СВОД!E3674)+SUMIFS(Услуги!AQ:AQ,Услуги!D:D,СВОД!C3674,Услуги!F:F,СВОД!E3674)</f>
        <v>0</v>
      </c>
      <c r="M3674" s="251">
        <f>SUMIFS('Скорая мед.помощь'!J:J,'Скорая мед.помощь'!E:E,СВОД!C3674,'Скорая мед.помощь'!G:G,СВОД!E3674)</f>
        <v>0</v>
      </c>
      <c r="N3674" s="278">
        <f>SUMIFS('Круглосуточный стационар'!O:O,'Круглосуточный стационар'!D:D,СВОД!C3674,'Круглосуточный стационар'!F:F,СВОД!E3674)+SUMIFS(ВМП!O:O,ВМП!D:D,СВОД!C3674,ВМП!F:F,СВОД!E3674)+SUMIFS('Дневной стационар'!O:O,'Дневной стационар'!D:D,СВОД!C3674,'Дневной стационар'!F:F,СВОД!E3674)+SUMIFS(ЭКО!M:M,ЭКО!D:D,СВОД!C3674,ЭКО!F:F,СВОД!E3674)+SUMIFS(Диализ!O:O,Диализ!E:E,СВОД!C3674,Диализ!G:G,СВОД!E3674)+SUMIFS(Поликлиника!CT:CT,Поликлиника!D:D,СВОД!C3674,Поликлиника!F:F,СВОД!E3674)+SUMIFS('Скорая мед.помощь'!O:O,'Скорая мед.помощь'!E:E,СВОД!C3674,'Скорая мед.помощь'!G:G,СВОД!E3674)+SUMIFS(Услуги!AV:AV,Услуги!D:D,СВОД!C3674,Услуги!F:F,СВОД!E3674)</f>
        <v>0</v>
      </c>
      <c r="O3674" s="277">
        <f>SUMIFS(Сверхбаза!L:L,Сверхбаза!C:C,СВОД!C3674,Сверхбаза!E:E,СВОД!E3674)+SUMIFS(Сверхбаза!M:M,Сверхбаза!C:C,СВОД!C3674,Сверхбаза!E:E,СВОД!E3674)</f>
        <v>0</v>
      </c>
      <c r="P3674" s="251">
        <f>SUMIFS(Сверхбаза!N:N,Сверхбаза!C:C,СВОД!C3674,Сверхбаза!E:E,СВОД!E3674)</f>
        <v>0</v>
      </c>
      <c r="Q3674" s="251">
        <f>SUMIFS(Сверхбаза!P:P,Сверхбаза!C:C,СВОД!C3674,Сверхбаза!E:E,СВОД!E3674)</f>
        <v>0</v>
      </c>
      <c r="R3674" s="251">
        <f>SUMIFS(Сверхбаза!O:O,Сверхбаза!C:C,СВОД!C3674,Сверхбаза!E:E,СВОД!E3674)</f>
        <v>0</v>
      </c>
      <c r="S3674" s="251">
        <f>SUMIFS(Сверхбаза!Q:Q,Сверхбаза!C:C,СВОД!C3674,Сверхбаза!E:E,СВОД!E3674)</f>
        <v>0</v>
      </c>
      <c r="T3674" s="278">
        <f>SUMIFS(Сверхбаза!G:G,Сверхбаза!C:C,СВОД!C3674,Сверхбаза!E:E,СВОД!E3674)</f>
        <v>0</v>
      </c>
    </row>
    <row r="3675" spans="1:20" ht="38.25" outlineLevel="2">
      <c r="A3675" s="263" t="s">
        <v>91</v>
      </c>
      <c r="B3675" s="336">
        <v>509008</v>
      </c>
      <c r="C3675" s="336">
        <v>900801</v>
      </c>
      <c r="D3675" s="5" t="s">
        <v>449</v>
      </c>
      <c r="E3675" s="324">
        <v>70</v>
      </c>
      <c r="F3675" s="325" t="s">
        <v>707</v>
      </c>
      <c r="G3675" s="277">
        <f>SUMIFS('Круглосуточный стационар'!J:J,'Круглосуточный стационар'!D:D,СВОД!C3675,'Круглосуточный стационар'!F:F,СВОД!E3675)/2+SUMIFS(ВМП!J:J,ВМП!D:D,СВОД!C3675,ВМП!F:F,СВОД!E3675)/2+SUMIFS('Дневной стационар'!J:J,'Дневной стационар'!D:D,СВОД!C3675,'Дневной стационар'!F:F,СВОД!E3675)/2+SUMIFS(ЭКО!H:H,ЭКО!D:D,СВОД!C3675,ЭКО!F:F,СВОД!E3675)+SUMIFS(Диализ!J:J,Диализ!E:E,СВОД!C3675,Диализ!G:G,СВОД!E3675)</f>
        <v>0</v>
      </c>
      <c r="H3675" s="251">
        <f>SUMIFS(Поликлиника!H:H,Поликлиника!D:D,СВОД!C3675,Поликлиника!F:F,СВОД!E3675)</f>
        <v>0</v>
      </c>
      <c r="I3675" s="251">
        <f>SUMIFS(Поликлиника!BA:BA,Поликлиника!D:D,СВОД!C3675,Поликлиника!F:F,СВОД!E3675)</f>
        <v>0</v>
      </c>
      <c r="J3675" s="251">
        <f>SUMIFS(Поликлиника!BF:BF,Поликлиника!D:D,СВОД!C3675,Поликлиника!F:F,СВОД!E3675)</f>
        <v>0</v>
      </c>
      <c r="K3675" s="251">
        <f>SUMIFS(Поликлиника!BU:BU,Поликлиника!D:D,СВОД!C3675,Поликлиника!F:F,СВОД!E3675)</f>
        <v>0</v>
      </c>
      <c r="L3675" s="251">
        <f>SUMIFS(Услуги!H:H,Услуги!D:D,СВОД!C3675,Услуги!F:F,СВОД!E3675)+SUMIFS(Услуги!M:M,Услуги!D:D,СВОД!C3675,Услуги!F:F,СВОД!E3675)+SUMIFS(Услуги!R:R,Услуги!D:D,СВОД!C3675,Услуги!F:F,СВОД!E3675)+SUMIFS(Услуги!W:W,Услуги!D:D,СВОД!C3675,Услуги!F:F,СВОД!E3675)+SUMIFS(Услуги!AB:AB,Услуги!D:D,СВОД!C3675,Услуги!F:F,СВОД!E3675)+SUMIFS(Услуги!AG:AG,Услуги!D:D,СВОД!C3675,Услуги!F:F,СВОД!E3675)+SUMIFS(Услуги!AL:AL,Услуги!D:D,СВОД!C3675,Услуги!F:F,СВОД!E3675)+SUMIFS(Услуги!AQ:AQ,Услуги!D:D,СВОД!C3675,Услуги!F:F,СВОД!E3675)</f>
        <v>0</v>
      </c>
      <c r="M3675" s="251">
        <f>SUMIFS('Скорая мед.помощь'!J:J,'Скорая мед.помощь'!E:E,СВОД!C3675,'Скорая мед.помощь'!G:G,СВОД!E3675)</f>
        <v>0</v>
      </c>
      <c r="N3675" s="278">
        <f>SUMIFS('Круглосуточный стационар'!O:O,'Круглосуточный стационар'!D:D,СВОД!C3675,'Круглосуточный стационар'!F:F,СВОД!E3675)+SUMIFS(ВМП!O:O,ВМП!D:D,СВОД!C3675,ВМП!F:F,СВОД!E3675)+SUMIFS('Дневной стационар'!O:O,'Дневной стационар'!D:D,СВОД!C3675,'Дневной стационар'!F:F,СВОД!E3675)+SUMIFS(ЭКО!M:M,ЭКО!D:D,СВОД!C3675,ЭКО!F:F,СВОД!E3675)+SUMIFS(Диализ!O:O,Диализ!E:E,СВОД!C3675,Диализ!G:G,СВОД!E3675)+SUMIFS(Поликлиника!CT:CT,Поликлиника!D:D,СВОД!C3675,Поликлиника!F:F,СВОД!E3675)+SUMIFS('Скорая мед.помощь'!O:O,'Скорая мед.помощь'!E:E,СВОД!C3675,'Скорая мед.помощь'!G:G,СВОД!E3675)+SUMIFS(Услуги!AV:AV,Услуги!D:D,СВОД!C3675,Услуги!F:F,СВОД!E3675)</f>
        <v>0</v>
      </c>
      <c r="O3675" s="277">
        <f>SUMIFS(Сверхбаза!L:L,Сверхбаза!C:C,СВОД!C3675,Сверхбаза!E:E,СВОД!E3675)+SUMIFS(Сверхбаза!M:M,Сверхбаза!C:C,СВОД!C3675,Сверхбаза!E:E,СВОД!E3675)</f>
        <v>0</v>
      </c>
      <c r="P3675" s="251">
        <f>SUMIFS(Сверхбаза!N:N,Сверхбаза!C:C,СВОД!C3675,Сверхбаза!E:E,СВОД!E3675)</f>
        <v>0</v>
      </c>
      <c r="Q3675" s="251">
        <f>SUMIFS(Сверхбаза!P:P,Сверхбаза!C:C,СВОД!C3675,Сверхбаза!E:E,СВОД!E3675)</f>
        <v>0</v>
      </c>
      <c r="R3675" s="251">
        <f>SUMIFS(Сверхбаза!O:O,Сверхбаза!C:C,СВОД!C3675,Сверхбаза!E:E,СВОД!E3675)</f>
        <v>0</v>
      </c>
      <c r="S3675" s="251">
        <f>SUMIFS(Сверхбаза!Q:Q,Сверхбаза!C:C,СВОД!C3675,Сверхбаза!E:E,СВОД!E3675)</f>
        <v>0</v>
      </c>
      <c r="T3675" s="278">
        <f>SUMIFS(Сверхбаза!G:G,Сверхбаза!C:C,СВОД!C3675,Сверхбаза!E:E,СВОД!E3675)</f>
        <v>0</v>
      </c>
    </row>
    <row r="3676" spans="1:20" ht="38.25" outlineLevel="2">
      <c r="A3676" s="263" t="s">
        <v>91</v>
      </c>
      <c r="B3676" s="336">
        <v>509008</v>
      </c>
      <c r="C3676" s="336">
        <v>900801</v>
      </c>
      <c r="D3676" s="5" t="s">
        <v>449</v>
      </c>
      <c r="E3676" s="324">
        <v>94</v>
      </c>
      <c r="F3676" s="325" t="s">
        <v>157</v>
      </c>
      <c r="G3676" s="277">
        <f>SUMIFS('Круглосуточный стационар'!J:J,'Круглосуточный стационар'!D:D,СВОД!C3676,'Круглосуточный стационар'!F:F,СВОД!E3676)/2+SUMIFS(ВМП!J:J,ВМП!D:D,СВОД!C3676,ВМП!F:F,СВОД!E3676)/2+SUMIFS('Дневной стационар'!J:J,'Дневной стационар'!D:D,СВОД!C3676,'Дневной стационар'!F:F,СВОД!E3676)/2+SUMIFS(ЭКО!H:H,ЭКО!D:D,СВОД!C3676,ЭКО!F:F,СВОД!E3676)+SUMIFS(Диализ!J:J,Диализ!E:E,СВОД!C3676,Диализ!G:G,СВОД!E3676)</f>
        <v>0</v>
      </c>
      <c r="H3676" s="251">
        <f>SUMIFS(Поликлиника!H:H,Поликлиника!D:D,СВОД!C3676,Поликлиника!F:F,СВОД!E3676)</f>
        <v>0</v>
      </c>
      <c r="I3676" s="251">
        <f>SUMIFS(Поликлиника!BA:BA,Поликлиника!D:D,СВОД!C3676,Поликлиника!F:F,СВОД!E3676)</f>
        <v>0</v>
      </c>
      <c r="J3676" s="251">
        <f>SUMIFS(Поликлиника!BF:BF,Поликлиника!D:D,СВОД!C3676,Поликлиника!F:F,СВОД!E3676)</f>
        <v>0</v>
      </c>
      <c r="K3676" s="251">
        <f>SUMIFS(Поликлиника!BU:BU,Поликлиника!D:D,СВОД!C3676,Поликлиника!F:F,СВОД!E3676)</f>
        <v>0</v>
      </c>
      <c r="L3676" s="251">
        <f>SUMIFS(Услуги!H:H,Услуги!D:D,СВОД!C3676,Услуги!F:F,СВОД!E3676)+SUMIFS(Услуги!M:M,Услуги!D:D,СВОД!C3676,Услуги!F:F,СВОД!E3676)+SUMIFS(Услуги!R:R,Услуги!D:D,СВОД!C3676,Услуги!F:F,СВОД!E3676)+SUMIFS(Услуги!W:W,Услуги!D:D,СВОД!C3676,Услуги!F:F,СВОД!E3676)+SUMIFS(Услуги!AB:AB,Услуги!D:D,СВОД!C3676,Услуги!F:F,СВОД!E3676)+SUMIFS(Услуги!AG:AG,Услуги!D:D,СВОД!C3676,Услуги!F:F,СВОД!E3676)+SUMIFS(Услуги!AL:AL,Услуги!D:D,СВОД!C3676,Услуги!F:F,СВОД!E3676)+SUMIFS(Услуги!AQ:AQ,Услуги!D:D,СВОД!C3676,Услуги!F:F,СВОД!E3676)</f>
        <v>0</v>
      </c>
      <c r="M3676" s="251">
        <f>SUMIFS('Скорая мед.помощь'!J:J,'Скорая мед.помощь'!E:E,СВОД!C3676,'Скорая мед.помощь'!G:G,СВОД!E3676)</f>
        <v>0</v>
      </c>
      <c r="N3676" s="278">
        <f>SUMIFS('Круглосуточный стационар'!O:O,'Круглосуточный стационар'!D:D,СВОД!C3676,'Круглосуточный стационар'!F:F,СВОД!E3676)+SUMIFS(ВМП!O:O,ВМП!D:D,СВОД!C3676,ВМП!F:F,СВОД!E3676)+SUMIFS('Дневной стационар'!O:O,'Дневной стационар'!D:D,СВОД!C3676,'Дневной стационар'!F:F,СВОД!E3676)+SUMIFS(ЭКО!M:M,ЭКО!D:D,СВОД!C3676,ЭКО!F:F,СВОД!E3676)+SUMIFS(Диализ!O:O,Диализ!E:E,СВОД!C3676,Диализ!G:G,СВОД!E3676)+SUMIFS(Поликлиника!CT:CT,Поликлиника!D:D,СВОД!C3676,Поликлиника!F:F,СВОД!E3676)+SUMIFS('Скорая мед.помощь'!O:O,'Скорая мед.помощь'!E:E,СВОД!C3676,'Скорая мед.помощь'!G:G,СВОД!E3676)+SUMIFS(Услуги!AV:AV,Услуги!D:D,СВОД!C3676,Услуги!F:F,СВОД!E3676)</f>
        <v>0</v>
      </c>
      <c r="O3676" s="277">
        <f>SUMIFS(Сверхбаза!L:L,Сверхбаза!C:C,СВОД!C3676,Сверхбаза!E:E,СВОД!E3676)+SUMIFS(Сверхбаза!M:M,Сверхбаза!C:C,СВОД!C3676,Сверхбаза!E:E,СВОД!E3676)</f>
        <v>0</v>
      </c>
      <c r="P3676" s="251">
        <f>SUMIFS(Сверхбаза!N:N,Сверхбаза!C:C,СВОД!C3676,Сверхбаза!E:E,СВОД!E3676)</f>
        <v>0</v>
      </c>
      <c r="Q3676" s="251">
        <f>SUMIFS(Сверхбаза!P:P,Сверхбаза!C:C,СВОД!C3676,Сверхбаза!E:E,СВОД!E3676)</f>
        <v>0</v>
      </c>
      <c r="R3676" s="251">
        <f>SUMIFS(Сверхбаза!O:O,Сверхбаза!C:C,СВОД!C3676,Сверхбаза!E:E,СВОД!E3676)</f>
        <v>0</v>
      </c>
      <c r="S3676" s="251">
        <f>SUMIFS(Сверхбаза!Q:Q,Сверхбаза!C:C,СВОД!C3676,Сверхбаза!E:E,СВОД!E3676)</f>
        <v>0</v>
      </c>
      <c r="T3676" s="278">
        <f>SUMIFS(Сверхбаза!G:G,Сверхбаза!C:C,СВОД!C3676,Сверхбаза!E:E,СВОД!E3676)</f>
        <v>0</v>
      </c>
    </row>
    <row r="3677" spans="1:20" outlineLevel="1">
      <c r="A3677" s="264"/>
      <c r="B3677" s="254"/>
      <c r="C3677" s="254" t="str">
        <f>CONCATENATE(C3676," ","Итог")</f>
        <v>900801 Итог</v>
      </c>
      <c r="D3677" s="255"/>
      <c r="E3677" s="326"/>
      <c r="F3677" s="327"/>
      <c r="G3677" s="279"/>
      <c r="H3677" s="256"/>
      <c r="I3677" s="256"/>
      <c r="J3677" s="256"/>
      <c r="K3677" s="256"/>
      <c r="L3677" s="256"/>
      <c r="M3677" s="256"/>
      <c r="N3677" s="280">
        <f>SUBTOTAL(9,N3669:N3676)</f>
        <v>5448.450909000001</v>
      </c>
      <c r="O3677" s="279"/>
      <c r="P3677" s="256"/>
      <c r="Q3677" s="256"/>
      <c r="R3677" s="256"/>
      <c r="S3677" s="256"/>
      <c r="T3677" s="280">
        <f>SUBTOTAL(9,T3669:T3676)</f>
        <v>0</v>
      </c>
    </row>
    <row r="3678" spans="1:20" ht="38.25" outlineLevel="2">
      <c r="A3678" s="262" t="s">
        <v>91</v>
      </c>
      <c r="B3678" s="8">
        <v>509105</v>
      </c>
      <c r="C3678" s="8">
        <v>910501</v>
      </c>
      <c r="D3678" s="9" t="s">
        <v>433</v>
      </c>
      <c r="E3678" s="322">
        <v>1</v>
      </c>
      <c r="F3678" s="323" t="s">
        <v>12</v>
      </c>
      <c r="G3678" s="275">
        <f>SUMIFS('Круглосуточный стационар'!J:J,'Круглосуточный стационар'!D:D,СВОД!C3678,'Круглосуточный стационар'!F:F,СВОД!E3678)/2+SUMIFS(ВМП!J:J,ВМП!D:D,СВОД!C3678,ВМП!F:F,СВОД!E3678)/2+SUMIFS('Дневной стационар'!J:J,'Дневной стационар'!D:D,СВОД!C3678,'Дневной стационар'!F:F,СВОД!E3678)/2+SUMIFS(ЭКО!H:H,ЭКО!D:D,СВОД!C3678,ЭКО!F:F,СВОД!E3678)+SUMIFS(Диализ!J:J,Диализ!E:E,СВОД!C3678,Диализ!G:G,СВОД!E3678)</f>
        <v>109</v>
      </c>
      <c r="H3678" s="253">
        <f>SUMIFS(Поликлиника!H:H,Поликлиника!D:D,СВОД!C3678,Поликлиника!F:F,СВОД!E3678)</f>
        <v>0</v>
      </c>
      <c r="I3678" s="253">
        <f>SUMIFS(Поликлиника!BA:BA,Поликлиника!D:D,СВОД!C3678,Поликлиника!F:F,СВОД!E3678)</f>
        <v>0</v>
      </c>
      <c r="J3678" s="253">
        <f>SUMIFS(Поликлиника!BF:BF,Поликлиника!D:D,СВОД!C3678,Поликлиника!F:F,СВОД!E3678)</f>
        <v>0</v>
      </c>
      <c r="K3678" s="253">
        <f>SUMIFS(Поликлиника!BU:BU,Поликлиника!D:D,СВОД!C3678,Поликлиника!F:F,СВОД!E3678)</f>
        <v>0</v>
      </c>
      <c r="L3678" s="253">
        <f>SUMIFS(Услуги!H:H,Услуги!D:D,СВОД!C3678,Услуги!F:F,СВОД!E3678)+SUMIFS(Услуги!M:M,Услуги!D:D,СВОД!C3678,Услуги!F:F,СВОД!E3678)+SUMIFS(Услуги!R:R,Услуги!D:D,СВОД!C3678,Услуги!F:F,СВОД!E3678)+SUMIFS(Услуги!W:W,Услуги!D:D,СВОД!C3678,Услуги!F:F,СВОД!E3678)+SUMIFS(Услуги!AB:AB,Услуги!D:D,СВОД!C3678,Услуги!F:F,СВОД!E3678)+SUMIFS(Услуги!AG:AG,Услуги!D:D,СВОД!C3678,Услуги!F:F,СВОД!E3678)+SUMIFS(Услуги!AL:AL,Услуги!D:D,СВОД!C3678,Услуги!F:F,СВОД!E3678)+SUMIFS(Услуги!AQ:AQ,Услуги!D:D,СВОД!C3678,Услуги!F:F,СВОД!E3678)</f>
        <v>0</v>
      </c>
      <c r="M3678" s="253">
        <f>SUMIFS('Скорая мед.помощь'!J:J,'Скорая мед.помощь'!E:E,СВОД!C3678,'Скорая мед.помощь'!G:G,СВОД!E3678)</f>
        <v>0</v>
      </c>
      <c r="N3678" s="276">
        <f>SUMIFS('Круглосуточный стационар'!O:O,'Круглосуточный стационар'!D:D,СВОД!C3678,'Круглосуточный стационар'!F:F,СВОД!E3678)+SUMIFS(ВМП!O:O,ВМП!D:D,СВОД!C3678,ВМП!F:F,СВОД!E3678)+SUMIFS('Дневной стационар'!O:O,'Дневной стационар'!D:D,СВОД!C3678,'Дневной стационар'!F:F,СВОД!E3678)+SUMIFS(ЭКО!M:M,ЭКО!D:D,СВОД!C3678,ЭКО!F:F,СВОД!E3678)+SUMIFS(Диализ!O:O,Диализ!E:E,СВОД!C3678,Диализ!G:G,СВОД!E3678)+SUMIFS(Поликлиника!CT:CT,Поликлиника!D:D,СВОД!C3678,Поликлиника!F:F,СВОД!E3678)+SUMIFS('Скорая мед.помощь'!O:O,'Скорая мед.помощь'!E:E,СВОД!C3678,'Скорая мед.помощь'!G:G,СВОД!E3678)+SUMIFS(Услуги!AV:AV,Услуги!D:D,СВОД!C3678,Услуги!F:F,СВОД!E3678)</f>
        <v>2298.7543598401553</v>
      </c>
      <c r="O3678" s="275">
        <f>SUMIFS(Сверхбаза!L:L,Сверхбаза!C:C,СВОД!C3678,Сверхбаза!E:E,СВОД!E3678)+SUMIFS(Сверхбаза!M:M,Сверхбаза!C:C,СВОД!C3678,Сверхбаза!E:E,СВОД!E3678)</f>
        <v>0</v>
      </c>
      <c r="P3678" s="253">
        <f>SUMIFS(Сверхбаза!N:N,Сверхбаза!C:C,СВОД!C3678,Сверхбаза!E:E,СВОД!E3678)</f>
        <v>0</v>
      </c>
      <c r="Q3678" s="253">
        <f>SUMIFS(Сверхбаза!P:P,Сверхбаза!C:C,СВОД!C3678,Сверхбаза!E:E,СВОД!E3678)</f>
        <v>0</v>
      </c>
      <c r="R3678" s="253">
        <f>SUMIFS(Сверхбаза!O:O,Сверхбаза!C:C,СВОД!C3678,Сверхбаза!E:E,СВОД!E3678)</f>
        <v>0</v>
      </c>
      <c r="S3678" s="253">
        <f>SUMIFS(Сверхбаза!Q:Q,Сверхбаза!C:C,СВОД!C3678,Сверхбаза!E:E,СВОД!E3678)</f>
        <v>0</v>
      </c>
      <c r="T3678" s="276">
        <f>SUMIFS(Сверхбаза!G:G,Сверхбаза!C:C,СВОД!C3678,Сверхбаза!E:E,СВОД!E3678)</f>
        <v>0</v>
      </c>
    </row>
    <row r="3679" spans="1:20" ht="38.25" outlineLevel="2">
      <c r="A3679" s="263" t="s">
        <v>91</v>
      </c>
      <c r="B3679" s="336">
        <v>509105</v>
      </c>
      <c r="C3679" s="336">
        <v>910501</v>
      </c>
      <c r="D3679" s="5" t="s">
        <v>433</v>
      </c>
      <c r="E3679" s="324">
        <v>13</v>
      </c>
      <c r="F3679" s="325" t="s">
        <v>704</v>
      </c>
      <c r="G3679" s="277">
        <f>SUMIFS('Круглосуточный стационар'!J:J,'Круглосуточный стационар'!D:D,СВОД!C3679,'Круглосуточный стационар'!F:F,СВОД!E3679)/2+SUMIFS(ВМП!J:J,ВМП!D:D,СВОД!C3679,ВМП!F:F,СВОД!E3679)/2+SUMIFS('Дневной стационар'!J:J,'Дневной стационар'!D:D,СВОД!C3679,'Дневной стационар'!F:F,СВОД!E3679)/2+SUMIFS(ЭКО!H:H,ЭКО!D:D,СВОД!C3679,ЭКО!F:F,СВОД!E3679)+SUMIFS(Диализ!J:J,Диализ!E:E,СВОД!C3679,Диализ!G:G,СВОД!E3679)</f>
        <v>5</v>
      </c>
      <c r="H3679" s="251">
        <f>SUMIFS(Поликлиника!H:H,Поликлиника!D:D,СВОД!C3679,Поликлиника!F:F,СВОД!E3679)</f>
        <v>0</v>
      </c>
      <c r="I3679" s="251">
        <f>SUMIFS(Поликлиника!BA:BA,Поликлиника!D:D,СВОД!C3679,Поликлиника!F:F,СВОД!E3679)</f>
        <v>0</v>
      </c>
      <c r="J3679" s="251">
        <f>SUMIFS(Поликлиника!BF:BF,Поликлиника!D:D,СВОД!C3679,Поликлиника!F:F,СВОД!E3679)</f>
        <v>0</v>
      </c>
      <c r="K3679" s="251">
        <f>SUMIFS(Поликлиника!BU:BU,Поликлиника!D:D,СВОД!C3679,Поликлиника!F:F,СВОД!E3679)</f>
        <v>0</v>
      </c>
      <c r="L3679" s="251">
        <f>SUMIFS(Услуги!H:H,Услуги!D:D,СВОД!C3679,Услуги!F:F,СВОД!E3679)+SUMIFS(Услуги!M:M,Услуги!D:D,СВОД!C3679,Услуги!F:F,СВОД!E3679)+SUMIFS(Услуги!R:R,Услуги!D:D,СВОД!C3679,Услуги!F:F,СВОД!E3679)+SUMIFS(Услуги!W:W,Услуги!D:D,СВОД!C3679,Услуги!F:F,СВОД!E3679)+SUMIFS(Услуги!AB:AB,Услуги!D:D,СВОД!C3679,Услуги!F:F,СВОД!E3679)+SUMIFS(Услуги!AG:AG,Услуги!D:D,СВОД!C3679,Услуги!F:F,СВОД!E3679)+SUMIFS(Услуги!AL:AL,Услуги!D:D,СВОД!C3679,Услуги!F:F,СВОД!E3679)+SUMIFS(Услуги!AQ:AQ,Услуги!D:D,СВОД!C3679,Услуги!F:F,СВОД!E3679)</f>
        <v>0</v>
      </c>
      <c r="M3679" s="251">
        <f>SUMIFS('Скорая мед.помощь'!J:J,'Скорая мед.помощь'!E:E,СВОД!C3679,'Скорая мед.помощь'!G:G,СВОД!E3679)</f>
        <v>0</v>
      </c>
      <c r="N3679" s="278">
        <f>SUMIFS('Круглосуточный стационар'!O:O,'Круглосуточный стационар'!D:D,СВОД!C3679,'Круглосуточный стационар'!F:F,СВОД!E3679)+SUMIFS(ВМП!O:O,ВМП!D:D,СВОД!C3679,ВМП!F:F,СВОД!E3679)+SUMIFS('Дневной стационар'!O:O,'Дневной стационар'!D:D,СВОД!C3679,'Дневной стационар'!F:F,СВОД!E3679)+SUMIFS(ЭКО!M:M,ЭКО!D:D,СВОД!C3679,ЭКО!F:F,СВОД!E3679)+SUMIFS(Диализ!O:O,Диализ!E:E,СВОД!C3679,Диализ!G:G,СВОД!E3679)+SUMIFS(Поликлиника!CT:CT,Поликлиника!D:D,СВОД!C3679,Поликлиника!F:F,СВОД!E3679)+SUMIFS('Скорая мед.помощь'!O:O,'Скорая мед.помощь'!E:E,СВОД!C3679,'Скорая мед.помощь'!G:G,СВОД!E3679)+SUMIFS(Услуги!AV:AV,Услуги!D:D,СВОД!C3679,Услуги!F:F,СВОД!E3679)</f>
        <v>706.41525000000001</v>
      </c>
      <c r="O3679" s="277">
        <f>SUMIFS(Сверхбаза!L:L,Сверхбаза!C:C,СВОД!C3679,Сверхбаза!E:E,СВОД!E3679)+SUMIFS(Сверхбаза!M:M,Сверхбаза!C:C,СВОД!C3679,Сверхбаза!E:E,СВОД!E3679)</f>
        <v>0</v>
      </c>
      <c r="P3679" s="251">
        <f>SUMIFS(Сверхбаза!N:N,Сверхбаза!C:C,СВОД!C3679,Сверхбаза!E:E,СВОД!E3679)</f>
        <v>0</v>
      </c>
      <c r="Q3679" s="251">
        <f>SUMIFS(Сверхбаза!P:P,Сверхбаза!C:C,СВОД!C3679,Сверхбаза!E:E,СВОД!E3679)</f>
        <v>0</v>
      </c>
      <c r="R3679" s="251">
        <f>SUMIFS(Сверхбаза!O:O,Сверхбаза!C:C,СВОД!C3679,Сверхбаза!E:E,СВОД!E3679)</f>
        <v>0</v>
      </c>
      <c r="S3679" s="251">
        <f>SUMIFS(Сверхбаза!Q:Q,Сверхбаза!C:C,СВОД!C3679,Сверхбаза!E:E,СВОД!E3679)</f>
        <v>0</v>
      </c>
      <c r="T3679" s="278">
        <f>SUMIFS(Сверхбаза!G:G,Сверхбаза!C:C,СВОД!C3679,Сверхбаза!E:E,СВОД!E3679)</f>
        <v>0</v>
      </c>
    </row>
    <row r="3680" spans="1:20" ht="38.25" outlineLevel="2">
      <c r="A3680" s="263" t="s">
        <v>91</v>
      </c>
      <c r="B3680" s="336">
        <v>509105</v>
      </c>
      <c r="C3680" s="336">
        <v>910501</v>
      </c>
      <c r="D3680" s="5" t="s">
        <v>433</v>
      </c>
      <c r="E3680" s="324">
        <v>2</v>
      </c>
      <c r="F3680" s="325" t="s">
        <v>173</v>
      </c>
      <c r="G3680" s="277">
        <f>SUMIFS('Круглосуточный стационар'!J:J,'Круглосуточный стационар'!D:D,СВОД!C3680,'Круглосуточный стационар'!F:F,СВОД!E3680)/2+SUMIFS(ВМП!J:J,ВМП!D:D,СВОД!C3680,ВМП!F:F,СВОД!E3680)/2+SUMIFS('Дневной стационар'!J:J,'Дневной стационар'!D:D,СВОД!C3680,'Дневной стационар'!F:F,СВОД!E3680)/2+SUMIFS(ЭКО!H:H,ЭКО!D:D,СВОД!C3680,ЭКО!F:F,СВОД!E3680)+SUMIFS(Диализ!J:J,Диализ!E:E,СВОД!C3680,Диализ!G:G,СВОД!E3680)</f>
        <v>0</v>
      </c>
      <c r="H3680" s="251">
        <f>SUMIFS(Поликлиника!H:H,Поликлиника!D:D,СВОД!C3680,Поликлиника!F:F,СВОД!E3680)</f>
        <v>0</v>
      </c>
      <c r="I3680" s="251">
        <f>SUMIFS(Поликлиника!BA:BA,Поликлиника!D:D,СВОД!C3680,Поликлиника!F:F,СВОД!E3680)</f>
        <v>0</v>
      </c>
      <c r="J3680" s="251">
        <f>SUMIFS(Поликлиника!BF:BF,Поликлиника!D:D,СВОД!C3680,Поликлиника!F:F,СВОД!E3680)</f>
        <v>0</v>
      </c>
      <c r="K3680" s="251">
        <f>SUMIFS(Поликлиника!BU:BU,Поликлиника!D:D,СВОД!C3680,Поликлиника!F:F,СВОД!E3680)</f>
        <v>0</v>
      </c>
      <c r="L3680" s="251">
        <f>SUMIFS(Услуги!H:H,Услуги!D:D,СВОД!C3680,Услуги!F:F,СВОД!E3680)+SUMIFS(Услуги!M:M,Услуги!D:D,СВОД!C3680,Услуги!F:F,СВОД!E3680)+SUMIFS(Услуги!R:R,Услуги!D:D,СВОД!C3680,Услуги!F:F,СВОД!E3680)+SUMIFS(Услуги!W:W,Услуги!D:D,СВОД!C3680,Услуги!F:F,СВОД!E3680)+SUMIFS(Услуги!AB:AB,Услуги!D:D,СВОД!C3680,Услуги!F:F,СВОД!E3680)+SUMIFS(Услуги!AG:AG,Услуги!D:D,СВОД!C3680,Услуги!F:F,СВОД!E3680)+SUMIFS(Услуги!AL:AL,Услуги!D:D,СВОД!C3680,Услуги!F:F,СВОД!E3680)+SUMIFS(Услуги!AQ:AQ,Услуги!D:D,СВОД!C3680,Услуги!F:F,СВОД!E3680)</f>
        <v>0</v>
      </c>
      <c r="M3680" s="251">
        <f>SUMIFS('Скорая мед.помощь'!J:J,'Скорая мед.помощь'!E:E,СВОД!C3680,'Скорая мед.помощь'!G:G,СВОД!E3680)</f>
        <v>0</v>
      </c>
      <c r="N3680" s="278">
        <f>SUMIFS('Круглосуточный стационар'!O:O,'Круглосуточный стационар'!D:D,СВОД!C3680,'Круглосуточный стационар'!F:F,СВОД!E3680)+SUMIFS(ВМП!O:O,ВМП!D:D,СВОД!C3680,ВМП!F:F,СВОД!E3680)+SUMIFS('Дневной стационар'!O:O,'Дневной стационар'!D:D,СВОД!C3680,'Дневной стационар'!F:F,СВОД!E3680)+SUMIFS(ЭКО!M:M,ЭКО!D:D,СВОД!C3680,ЭКО!F:F,СВОД!E3680)+SUMIFS(Диализ!O:O,Диализ!E:E,СВОД!C3680,Диализ!G:G,СВОД!E3680)+SUMIFS(Поликлиника!CT:CT,Поликлиника!D:D,СВОД!C3680,Поликлиника!F:F,СВОД!E3680)+SUMIFS('Скорая мед.помощь'!O:O,'Скорая мед.помощь'!E:E,СВОД!C3680,'Скорая мед.помощь'!G:G,СВОД!E3680)+SUMIFS(Услуги!AV:AV,Услуги!D:D,СВОД!C3680,Услуги!F:F,СВОД!E3680)</f>
        <v>0</v>
      </c>
      <c r="O3680" s="277">
        <f>SUMIFS(Сверхбаза!L:L,Сверхбаза!C:C,СВОД!C3680,Сверхбаза!E:E,СВОД!E3680)+SUMIFS(Сверхбаза!M:M,Сверхбаза!C:C,СВОД!C3680,Сверхбаза!E:E,СВОД!E3680)</f>
        <v>0</v>
      </c>
      <c r="P3680" s="251">
        <f>SUMIFS(Сверхбаза!N:N,Сверхбаза!C:C,СВОД!C3680,Сверхбаза!E:E,СВОД!E3680)</f>
        <v>0</v>
      </c>
      <c r="Q3680" s="251">
        <f>SUMIFS(Сверхбаза!P:P,Сверхбаза!C:C,СВОД!C3680,Сверхбаза!E:E,СВОД!E3680)</f>
        <v>0</v>
      </c>
      <c r="R3680" s="251">
        <f>SUMIFS(Сверхбаза!O:O,Сверхбаза!C:C,СВОД!C3680,Сверхбаза!E:E,СВОД!E3680)</f>
        <v>0</v>
      </c>
      <c r="S3680" s="251">
        <f>SUMIFS(Сверхбаза!Q:Q,Сверхбаза!C:C,СВОД!C3680,Сверхбаза!E:E,СВОД!E3680)</f>
        <v>0</v>
      </c>
      <c r="T3680" s="278">
        <f>SUMIFS(Сверхбаза!G:G,Сверхбаза!C:C,СВОД!C3680,Сверхбаза!E:E,СВОД!E3680)</f>
        <v>0</v>
      </c>
    </row>
    <row r="3681" spans="1:20" ht="38.25" outlineLevel="2">
      <c r="A3681" s="263" t="s">
        <v>91</v>
      </c>
      <c r="B3681" s="336">
        <v>509105</v>
      </c>
      <c r="C3681" s="336">
        <v>910501</v>
      </c>
      <c r="D3681" s="5" t="s">
        <v>433</v>
      </c>
      <c r="E3681" s="324">
        <v>6</v>
      </c>
      <c r="F3681" s="325" t="s">
        <v>705</v>
      </c>
      <c r="G3681" s="277">
        <f>SUMIFS('Круглосуточный стационар'!J:J,'Круглосуточный стационар'!D:D,СВОД!C3681,'Круглосуточный стационар'!F:F,СВОД!E3681)/2+SUMIFS(ВМП!J:J,ВМП!D:D,СВОД!C3681,ВМП!F:F,СВОД!E3681)/2+SUMIFS('Дневной стационар'!J:J,'Дневной стационар'!D:D,СВОД!C3681,'Дневной стационар'!F:F,СВОД!E3681)/2+SUMIFS(ЭКО!H:H,ЭКО!D:D,СВОД!C3681,ЭКО!F:F,СВОД!E3681)+SUMIFS(Диализ!J:J,Диализ!E:E,СВОД!C3681,Диализ!G:G,СВОД!E3681)</f>
        <v>0</v>
      </c>
      <c r="H3681" s="251">
        <f>SUMIFS(Поликлиника!H:H,Поликлиника!D:D,СВОД!C3681,Поликлиника!F:F,СВОД!E3681)</f>
        <v>0</v>
      </c>
      <c r="I3681" s="251">
        <f>SUMIFS(Поликлиника!BA:BA,Поликлиника!D:D,СВОД!C3681,Поликлиника!F:F,СВОД!E3681)</f>
        <v>0</v>
      </c>
      <c r="J3681" s="251">
        <f>SUMIFS(Поликлиника!BF:BF,Поликлиника!D:D,СВОД!C3681,Поликлиника!F:F,СВОД!E3681)</f>
        <v>0</v>
      </c>
      <c r="K3681" s="251">
        <f>SUMIFS(Поликлиника!BU:BU,Поликлиника!D:D,СВОД!C3681,Поликлиника!F:F,СВОД!E3681)</f>
        <v>0</v>
      </c>
      <c r="L3681" s="251">
        <f>SUMIFS(Услуги!H:H,Услуги!D:D,СВОД!C3681,Услуги!F:F,СВОД!E3681)+SUMIFS(Услуги!M:M,Услуги!D:D,СВОД!C3681,Услуги!F:F,СВОД!E3681)+SUMIFS(Услуги!R:R,Услуги!D:D,СВОД!C3681,Услуги!F:F,СВОД!E3681)+SUMIFS(Услуги!W:W,Услуги!D:D,СВОД!C3681,Услуги!F:F,СВОД!E3681)+SUMIFS(Услуги!AB:AB,Услуги!D:D,СВОД!C3681,Услуги!F:F,СВОД!E3681)+SUMIFS(Услуги!AG:AG,Услуги!D:D,СВОД!C3681,Услуги!F:F,СВОД!E3681)+SUMIFS(Услуги!AL:AL,Услуги!D:D,СВОД!C3681,Услуги!F:F,СВОД!E3681)+SUMIFS(Услуги!AQ:AQ,Услуги!D:D,СВОД!C3681,Услуги!F:F,СВОД!E3681)</f>
        <v>0</v>
      </c>
      <c r="M3681" s="251">
        <f>SUMIFS('Скорая мед.помощь'!J:J,'Скорая мед.помощь'!E:E,СВОД!C3681,'Скорая мед.помощь'!G:G,СВОД!E3681)</f>
        <v>0</v>
      </c>
      <c r="N3681" s="278">
        <f>SUMIFS('Круглосуточный стационар'!O:O,'Круглосуточный стационар'!D:D,СВОД!C3681,'Круглосуточный стационар'!F:F,СВОД!E3681)+SUMIFS(ВМП!O:O,ВМП!D:D,СВОД!C3681,ВМП!F:F,СВОД!E3681)+SUMIFS('Дневной стационар'!O:O,'Дневной стационар'!D:D,СВОД!C3681,'Дневной стационар'!F:F,СВОД!E3681)+SUMIFS(ЭКО!M:M,ЭКО!D:D,СВОД!C3681,ЭКО!F:F,СВОД!E3681)+SUMIFS(Диализ!O:O,Диализ!E:E,СВОД!C3681,Диализ!G:G,СВОД!E3681)+SUMIFS(Поликлиника!CT:CT,Поликлиника!D:D,СВОД!C3681,Поликлиника!F:F,СВОД!E3681)+SUMIFS('Скорая мед.помощь'!O:O,'Скорая мед.помощь'!E:E,СВОД!C3681,'Скорая мед.помощь'!G:G,СВОД!E3681)+SUMIFS(Услуги!AV:AV,Услуги!D:D,СВОД!C3681,Услуги!F:F,СВОД!E3681)</f>
        <v>0</v>
      </c>
      <c r="O3681" s="277">
        <f>SUMIFS(Сверхбаза!L:L,Сверхбаза!C:C,СВОД!C3681,Сверхбаза!E:E,СВОД!E3681)+SUMIFS(Сверхбаза!M:M,Сверхбаза!C:C,СВОД!C3681,Сверхбаза!E:E,СВОД!E3681)</f>
        <v>0</v>
      </c>
      <c r="P3681" s="251">
        <f>SUMIFS(Сверхбаза!N:N,Сверхбаза!C:C,СВОД!C3681,Сверхбаза!E:E,СВОД!E3681)</f>
        <v>0</v>
      </c>
      <c r="Q3681" s="251">
        <f>SUMIFS(Сверхбаза!P:P,Сверхбаза!C:C,СВОД!C3681,Сверхбаза!E:E,СВОД!E3681)</f>
        <v>0</v>
      </c>
      <c r="R3681" s="251">
        <f>SUMIFS(Сверхбаза!O:O,Сверхбаза!C:C,СВОД!C3681,Сверхбаза!E:E,СВОД!E3681)</f>
        <v>0</v>
      </c>
      <c r="S3681" s="251">
        <f>SUMIFS(Сверхбаза!Q:Q,Сверхбаза!C:C,СВОД!C3681,Сверхбаза!E:E,СВОД!E3681)</f>
        <v>0</v>
      </c>
      <c r="T3681" s="278">
        <f>SUMIFS(Сверхбаза!G:G,Сверхбаза!C:C,СВОД!C3681,Сверхбаза!E:E,СВОД!E3681)</f>
        <v>0</v>
      </c>
    </row>
    <row r="3682" spans="1:20" ht="38.25" outlineLevel="2">
      <c r="A3682" s="263" t="s">
        <v>91</v>
      </c>
      <c r="B3682" s="336">
        <v>509105</v>
      </c>
      <c r="C3682" s="336">
        <v>910501</v>
      </c>
      <c r="D3682" s="5" t="s">
        <v>433</v>
      </c>
      <c r="E3682" s="324">
        <v>3</v>
      </c>
      <c r="F3682" s="325" t="s">
        <v>174</v>
      </c>
      <c r="G3682" s="277">
        <f>SUMIFS('Круглосуточный стационар'!J:J,'Круглосуточный стационар'!D:D,СВОД!C3682,'Круглосуточный стационар'!F:F,СВОД!E3682)/2+SUMIFS(ВМП!J:J,ВМП!D:D,СВОД!C3682,ВМП!F:F,СВОД!E3682)/2+SUMIFS('Дневной стационар'!J:J,'Дневной стационар'!D:D,СВОД!C3682,'Дневной стационар'!F:F,СВОД!E3682)/2+SUMIFS(ЭКО!H:H,ЭКО!D:D,СВОД!C3682,ЭКО!F:F,СВОД!E3682)+SUMIFS(Диализ!J:J,Диализ!E:E,СВОД!C3682,Диализ!G:G,СВОД!E3682)</f>
        <v>0</v>
      </c>
      <c r="H3682" s="251">
        <f>SUMIFS(Поликлиника!H:H,Поликлиника!D:D,СВОД!C3682,Поликлиника!F:F,СВОД!E3682)</f>
        <v>0</v>
      </c>
      <c r="I3682" s="251">
        <f>SUMIFS(Поликлиника!BA:BA,Поликлиника!D:D,СВОД!C3682,Поликлиника!F:F,СВОД!E3682)</f>
        <v>0</v>
      </c>
      <c r="J3682" s="251">
        <f>SUMIFS(Поликлиника!BF:BF,Поликлиника!D:D,СВОД!C3682,Поликлиника!F:F,СВОД!E3682)</f>
        <v>0</v>
      </c>
      <c r="K3682" s="251">
        <f>SUMIFS(Поликлиника!BU:BU,Поликлиника!D:D,СВОД!C3682,Поликлиника!F:F,СВОД!E3682)</f>
        <v>0</v>
      </c>
      <c r="L3682" s="251">
        <f>SUMIFS(Услуги!H:H,Услуги!D:D,СВОД!C3682,Услуги!F:F,СВОД!E3682)+SUMIFS(Услуги!M:M,Услуги!D:D,СВОД!C3682,Услуги!F:F,СВОД!E3682)+SUMIFS(Услуги!R:R,Услуги!D:D,СВОД!C3682,Услуги!F:F,СВОД!E3682)+SUMIFS(Услуги!W:W,Услуги!D:D,СВОД!C3682,Услуги!F:F,СВОД!E3682)+SUMIFS(Услуги!AB:AB,Услуги!D:D,СВОД!C3682,Услуги!F:F,СВОД!E3682)+SUMIFS(Услуги!AG:AG,Услуги!D:D,СВОД!C3682,Услуги!F:F,СВОД!E3682)+SUMIFS(Услуги!AL:AL,Услуги!D:D,СВОД!C3682,Услуги!F:F,СВОД!E3682)+SUMIFS(Услуги!AQ:AQ,Услуги!D:D,СВОД!C3682,Услуги!F:F,СВОД!E3682)</f>
        <v>30</v>
      </c>
      <c r="M3682" s="251">
        <f>SUMIFS('Скорая мед.помощь'!J:J,'Скорая мед.помощь'!E:E,СВОД!C3682,'Скорая мед.помощь'!G:G,СВОД!E3682)</f>
        <v>0</v>
      </c>
      <c r="N3682" s="278">
        <f>SUMIFS('Круглосуточный стационар'!O:O,'Круглосуточный стационар'!D:D,СВОД!C3682,'Круглосуточный стационар'!F:F,СВОД!E3682)+SUMIFS(ВМП!O:O,ВМП!D:D,СВОД!C3682,ВМП!F:F,СВОД!E3682)+SUMIFS('Дневной стационар'!O:O,'Дневной стационар'!D:D,СВОД!C3682,'Дневной стационар'!F:F,СВОД!E3682)+SUMIFS(ЭКО!M:M,ЭКО!D:D,СВОД!C3682,ЭКО!F:F,СВОД!E3682)+SUMIFS(Диализ!O:O,Диализ!E:E,СВОД!C3682,Диализ!G:G,СВОД!E3682)+SUMIFS(Поликлиника!CT:CT,Поликлиника!D:D,СВОД!C3682,Поликлиника!F:F,СВОД!E3682)+SUMIFS('Скорая мед.помощь'!O:O,'Скорая мед.помощь'!E:E,СВОД!C3682,'Скорая мед.помощь'!G:G,СВОД!E3682)+SUMIFS(Услуги!AV:AV,Услуги!D:D,СВОД!C3682,Услуги!F:F,СВОД!E3682)</f>
        <v>85.045000000000002</v>
      </c>
      <c r="O3682" s="277">
        <f>SUMIFS(Сверхбаза!L:L,Сверхбаза!C:C,СВОД!C3682,Сверхбаза!E:E,СВОД!E3682)+SUMIFS(Сверхбаза!M:M,Сверхбаза!C:C,СВОД!C3682,Сверхбаза!E:E,СВОД!E3682)</f>
        <v>0</v>
      </c>
      <c r="P3682" s="251">
        <f>SUMIFS(Сверхбаза!N:N,Сверхбаза!C:C,СВОД!C3682,Сверхбаза!E:E,СВОД!E3682)</f>
        <v>0</v>
      </c>
      <c r="Q3682" s="251">
        <f>SUMIFS(Сверхбаза!P:P,Сверхбаза!C:C,СВОД!C3682,Сверхбаза!E:E,СВОД!E3682)</f>
        <v>0</v>
      </c>
      <c r="R3682" s="251">
        <f>SUMIFS(Сверхбаза!O:O,Сверхбаза!C:C,СВОД!C3682,Сверхбаза!E:E,СВОД!E3682)</f>
        <v>0</v>
      </c>
      <c r="S3682" s="251">
        <f>SUMIFS(Сверхбаза!Q:Q,Сверхбаза!C:C,СВОД!C3682,Сверхбаза!E:E,СВОД!E3682)</f>
        <v>0</v>
      </c>
      <c r="T3682" s="278">
        <f>SUMIFS(Сверхбаза!G:G,Сверхбаза!C:C,СВОД!C3682,Сверхбаза!E:E,СВОД!E3682)</f>
        <v>0</v>
      </c>
    </row>
    <row r="3683" spans="1:20" ht="38.25" outlineLevel="2">
      <c r="A3683" s="263" t="s">
        <v>91</v>
      </c>
      <c r="B3683" s="336">
        <v>509105</v>
      </c>
      <c r="C3683" s="336">
        <v>910501</v>
      </c>
      <c r="D3683" s="5" t="s">
        <v>433</v>
      </c>
      <c r="E3683" s="324">
        <v>7</v>
      </c>
      <c r="F3683" s="325" t="s">
        <v>706</v>
      </c>
      <c r="G3683" s="277">
        <f>SUMIFS('Круглосуточный стационар'!J:J,'Круглосуточный стационар'!D:D,СВОД!C3683,'Круглосуточный стационар'!F:F,СВОД!E3683)/2+SUMIFS(ВМП!J:J,ВМП!D:D,СВОД!C3683,ВМП!F:F,СВОД!E3683)/2+SUMIFS('Дневной стационар'!J:J,'Дневной стационар'!D:D,СВОД!C3683,'Дневной стационар'!F:F,СВОД!E3683)/2+SUMIFS(ЭКО!H:H,ЭКО!D:D,СВОД!C3683,ЭКО!F:F,СВОД!E3683)+SUMIFS(Диализ!J:J,Диализ!E:E,СВОД!C3683,Диализ!G:G,СВОД!E3683)</f>
        <v>0</v>
      </c>
      <c r="H3683" s="251">
        <f>SUMIFS(Поликлиника!H:H,Поликлиника!D:D,СВОД!C3683,Поликлиника!F:F,СВОД!E3683)</f>
        <v>0</v>
      </c>
      <c r="I3683" s="251">
        <f>SUMIFS(Поликлиника!BA:BA,Поликлиника!D:D,СВОД!C3683,Поликлиника!F:F,СВОД!E3683)</f>
        <v>0</v>
      </c>
      <c r="J3683" s="251">
        <f>SUMIFS(Поликлиника!BF:BF,Поликлиника!D:D,СВОД!C3683,Поликлиника!F:F,СВОД!E3683)</f>
        <v>0</v>
      </c>
      <c r="K3683" s="251">
        <f>SUMIFS(Поликлиника!BU:BU,Поликлиника!D:D,СВОД!C3683,Поликлиника!F:F,СВОД!E3683)</f>
        <v>0</v>
      </c>
      <c r="L3683" s="251">
        <f>SUMIFS(Услуги!H:H,Услуги!D:D,СВОД!C3683,Услуги!F:F,СВОД!E3683)+SUMIFS(Услуги!M:M,Услуги!D:D,СВОД!C3683,Услуги!F:F,СВОД!E3683)+SUMIFS(Услуги!R:R,Услуги!D:D,СВОД!C3683,Услуги!F:F,СВОД!E3683)+SUMIFS(Услуги!W:W,Услуги!D:D,СВОД!C3683,Услуги!F:F,СВОД!E3683)+SUMIFS(Услуги!AB:AB,Услуги!D:D,СВОД!C3683,Услуги!F:F,СВОД!E3683)+SUMIFS(Услуги!AG:AG,Услуги!D:D,СВОД!C3683,Услуги!F:F,СВОД!E3683)+SUMIFS(Услуги!AL:AL,Услуги!D:D,СВОД!C3683,Услуги!F:F,СВОД!E3683)+SUMIFS(Услуги!AQ:AQ,Услуги!D:D,СВОД!C3683,Услуги!F:F,СВОД!E3683)</f>
        <v>0</v>
      </c>
      <c r="M3683" s="251">
        <f>SUMIFS('Скорая мед.помощь'!J:J,'Скорая мед.помощь'!E:E,СВОД!C3683,'Скорая мед.помощь'!G:G,СВОД!E3683)</f>
        <v>0</v>
      </c>
      <c r="N3683" s="278">
        <f>SUMIFS('Круглосуточный стационар'!O:O,'Круглосуточный стационар'!D:D,СВОД!C3683,'Круглосуточный стационар'!F:F,СВОД!E3683)+SUMIFS(ВМП!O:O,ВМП!D:D,СВОД!C3683,ВМП!F:F,СВОД!E3683)+SUMIFS('Дневной стационар'!O:O,'Дневной стационар'!D:D,СВОД!C3683,'Дневной стационар'!F:F,СВОД!E3683)+SUMIFS(ЭКО!M:M,ЭКО!D:D,СВОД!C3683,ЭКО!F:F,СВОД!E3683)+SUMIFS(Диализ!O:O,Диализ!E:E,СВОД!C3683,Диализ!G:G,СВОД!E3683)+SUMIFS(Поликлиника!CT:CT,Поликлиника!D:D,СВОД!C3683,Поликлиника!F:F,СВОД!E3683)+SUMIFS('Скорая мед.помощь'!O:O,'Скорая мед.помощь'!E:E,СВОД!C3683,'Скорая мед.помощь'!G:G,СВОД!E3683)+SUMIFS(Услуги!AV:AV,Услуги!D:D,СВОД!C3683,Услуги!F:F,СВОД!E3683)</f>
        <v>0</v>
      </c>
      <c r="O3683" s="277">
        <f>SUMIFS(Сверхбаза!L:L,Сверхбаза!C:C,СВОД!C3683,Сверхбаза!E:E,СВОД!E3683)+SUMIFS(Сверхбаза!M:M,Сверхбаза!C:C,СВОД!C3683,Сверхбаза!E:E,СВОД!E3683)</f>
        <v>0</v>
      </c>
      <c r="P3683" s="251">
        <f>SUMIFS(Сверхбаза!N:N,Сверхбаза!C:C,СВОД!C3683,Сверхбаза!E:E,СВОД!E3683)</f>
        <v>0</v>
      </c>
      <c r="Q3683" s="251">
        <f>SUMIFS(Сверхбаза!P:P,Сверхбаза!C:C,СВОД!C3683,Сверхбаза!E:E,СВОД!E3683)</f>
        <v>0</v>
      </c>
      <c r="R3683" s="251">
        <f>SUMIFS(Сверхбаза!O:O,Сверхбаза!C:C,СВОД!C3683,Сверхбаза!E:E,СВОД!E3683)</f>
        <v>0</v>
      </c>
      <c r="S3683" s="251">
        <f>SUMIFS(Сверхбаза!Q:Q,Сверхбаза!C:C,СВОД!C3683,Сверхбаза!E:E,СВОД!E3683)</f>
        <v>0</v>
      </c>
      <c r="T3683" s="278">
        <f>SUMIFS(Сверхбаза!G:G,Сверхбаза!C:C,СВОД!C3683,Сверхбаза!E:E,СВОД!E3683)</f>
        <v>0</v>
      </c>
    </row>
    <row r="3684" spans="1:20" ht="38.25" outlineLevel="2">
      <c r="A3684" s="263" t="s">
        <v>91</v>
      </c>
      <c r="B3684" s="336">
        <v>509105</v>
      </c>
      <c r="C3684" s="336">
        <v>910501</v>
      </c>
      <c r="D3684" s="5" t="s">
        <v>433</v>
      </c>
      <c r="E3684" s="324">
        <v>70</v>
      </c>
      <c r="F3684" s="325" t="s">
        <v>707</v>
      </c>
      <c r="G3684" s="277">
        <f>SUMIFS('Круглосуточный стационар'!J:J,'Круглосуточный стационар'!D:D,СВОД!C3684,'Круглосуточный стационар'!F:F,СВОД!E3684)/2+SUMIFS(ВМП!J:J,ВМП!D:D,СВОД!C3684,ВМП!F:F,СВОД!E3684)/2+SUMIFS('Дневной стационар'!J:J,'Дневной стационар'!D:D,СВОД!C3684,'Дневной стационар'!F:F,СВОД!E3684)/2+SUMIFS(ЭКО!H:H,ЭКО!D:D,СВОД!C3684,ЭКО!F:F,СВОД!E3684)+SUMIFS(Диализ!J:J,Диализ!E:E,СВОД!C3684,Диализ!G:G,СВОД!E3684)</f>
        <v>0</v>
      </c>
      <c r="H3684" s="251">
        <f>SUMIFS(Поликлиника!H:H,Поликлиника!D:D,СВОД!C3684,Поликлиника!F:F,СВОД!E3684)</f>
        <v>0</v>
      </c>
      <c r="I3684" s="251">
        <f>SUMIFS(Поликлиника!BA:BA,Поликлиника!D:D,СВОД!C3684,Поликлиника!F:F,СВОД!E3684)</f>
        <v>0</v>
      </c>
      <c r="J3684" s="251">
        <f>SUMIFS(Поликлиника!BF:BF,Поликлиника!D:D,СВОД!C3684,Поликлиника!F:F,СВОД!E3684)</f>
        <v>0</v>
      </c>
      <c r="K3684" s="251">
        <f>SUMIFS(Поликлиника!BU:BU,Поликлиника!D:D,СВОД!C3684,Поликлиника!F:F,СВОД!E3684)</f>
        <v>0</v>
      </c>
      <c r="L3684" s="251">
        <f>SUMIFS(Услуги!H:H,Услуги!D:D,СВОД!C3684,Услуги!F:F,СВОД!E3684)+SUMIFS(Услуги!M:M,Услуги!D:D,СВОД!C3684,Услуги!F:F,СВОД!E3684)+SUMIFS(Услуги!R:R,Услуги!D:D,СВОД!C3684,Услуги!F:F,СВОД!E3684)+SUMIFS(Услуги!W:W,Услуги!D:D,СВОД!C3684,Услуги!F:F,СВОД!E3684)+SUMIFS(Услуги!AB:AB,Услуги!D:D,СВОД!C3684,Услуги!F:F,СВОД!E3684)+SUMIFS(Услуги!AG:AG,Услуги!D:D,СВОД!C3684,Услуги!F:F,СВОД!E3684)+SUMIFS(Услуги!AL:AL,Услуги!D:D,СВОД!C3684,Услуги!F:F,СВОД!E3684)+SUMIFS(Услуги!AQ:AQ,Услуги!D:D,СВОД!C3684,Услуги!F:F,СВОД!E3684)</f>
        <v>0</v>
      </c>
      <c r="M3684" s="251">
        <f>SUMIFS('Скорая мед.помощь'!J:J,'Скорая мед.помощь'!E:E,СВОД!C3684,'Скорая мед.помощь'!G:G,СВОД!E3684)</f>
        <v>0</v>
      </c>
      <c r="N3684" s="278">
        <f>SUMIFS('Круглосуточный стационар'!O:O,'Круглосуточный стационар'!D:D,СВОД!C3684,'Круглосуточный стационар'!F:F,СВОД!E3684)+SUMIFS(ВМП!O:O,ВМП!D:D,СВОД!C3684,ВМП!F:F,СВОД!E3684)+SUMIFS('Дневной стационар'!O:O,'Дневной стационар'!D:D,СВОД!C3684,'Дневной стационар'!F:F,СВОД!E3684)+SUMIFS(ЭКО!M:M,ЭКО!D:D,СВОД!C3684,ЭКО!F:F,СВОД!E3684)+SUMIFS(Диализ!O:O,Диализ!E:E,СВОД!C3684,Диализ!G:G,СВОД!E3684)+SUMIFS(Поликлиника!CT:CT,Поликлиника!D:D,СВОД!C3684,Поликлиника!F:F,СВОД!E3684)+SUMIFS('Скорая мед.помощь'!O:O,'Скорая мед.помощь'!E:E,СВОД!C3684,'Скорая мед.помощь'!G:G,СВОД!E3684)+SUMIFS(Услуги!AV:AV,Услуги!D:D,СВОД!C3684,Услуги!F:F,СВОД!E3684)</f>
        <v>0</v>
      </c>
      <c r="O3684" s="277">
        <f>SUMIFS(Сверхбаза!L:L,Сверхбаза!C:C,СВОД!C3684,Сверхбаза!E:E,СВОД!E3684)+SUMIFS(Сверхбаза!M:M,Сверхбаза!C:C,СВОД!C3684,Сверхбаза!E:E,СВОД!E3684)</f>
        <v>0</v>
      </c>
      <c r="P3684" s="251">
        <f>SUMIFS(Сверхбаза!N:N,Сверхбаза!C:C,СВОД!C3684,Сверхбаза!E:E,СВОД!E3684)</f>
        <v>0</v>
      </c>
      <c r="Q3684" s="251">
        <f>SUMIFS(Сверхбаза!P:P,Сверхбаза!C:C,СВОД!C3684,Сверхбаза!E:E,СВОД!E3684)</f>
        <v>0</v>
      </c>
      <c r="R3684" s="251">
        <f>SUMIFS(Сверхбаза!O:O,Сверхбаза!C:C,СВОД!C3684,Сверхбаза!E:E,СВОД!E3684)</f>
        <v>0</v>
      </c>
      <c r="S3684" s="251">
        <f>SUMIFS(Сверхбаза!Q:Q,Сверхбаза!C:C,СВОД!C3684,Сверхбаза!E:E,СВОД!E3684)</f>
        <v>0</v>
      </c>
      <c r="T3684" s="278">
        <f>SUMIFS(Сверхбаза!G:G,Сверхбаза!C:C,СВОД!C3684,Сверхбаза!E:E,СВОД!E3684)</f>
        <v>0</v>
      </c>
    </row>
    <row r="3685" spans="1:20" ht="38.25" outlineLevel="2">
      <c r="A3685" s="263" t="s">
        <v>91</v>
      </c>
      <c r="B3685" s="336">
        <v>509105</v>
      </c>
      <c r="C3685" s="336">
        <v>910501</v>
      </c>
      <c r="D3685" s="5" t="s">
        <v>433</v>
      </c>
      <c r="E3685" s="324">
        <v>94</v>
      </c>
      <c r="F3685" s="325" t="s">
        <v>157</v>
      </c>
      <c r="G3685" s="277">
        <f>SUMIFS('Круглосуточный стационар'!J:J,'Круглосуточный стационар'!D:D,СВОД!C3685,'Круглосуточный стационар'!F:F,СВОД!E3685)/2+SUMIFS(ВМП!J:J,ВМП!D:D,СВОД!C3685,ВМП!F:F,СВОД!E3685)/2+SUMIFS('Дневной стационар'!J:J,'Дневной стационар'!D:D,СВОД!C3685,'Дневной стационар'!F:F,СВОД!E3685)/2+SUMIFS(ЭКО!H:H,ЭКО!D:D,СВОД!C3685,ЭКО!F:F,СВОД!E3685)+SUMIFS(Диализ!J:J,Диализ!E:E,СВОД!C3685,Диализ!G:G,СВОД!E3685)</f>
        <v>0</v>
      </c>
      <c r="H3685" s="251">
        <f>SUMIFS(Поликлиника!H:H,Поликлиника!D:D,СВОД!C3685,Поликлиника!F:F,СВОД!E3685)</f>
        <v>0</v>
      </c>
      <c r="I3685" s="251">
        <f>SUMIFS(Поликлиника!BA:BA,Поликлиника!D:D,СВОД!C3685,Поликлиника!F:F,СВОД!E3685)</f>
        <v>0</v>
      </c>
      <c r="J3685" s="251">
        <f>SUMIFS(Поликлиника!BF:BF,Поликлиника!D:D,СВОД!C3685,Поликлиника!F:F,СВОД!E3685)</f>
        <v>0</v>
      </c>
      <c r="K3685" s="251">
        <f>SUMIFS(Поликлиника!BU:BU,Поликлиника!D:D,СВОД!C3685,Поликлиника!F:F,СВОД!E3685)</f>
        <v>0</v>
      </c>
      <c r="L3685" s="251">
        <f>SUMIFS(Услуги!H:H,Услуги!D:D,СВОД!C3685,Услуги!F:F,СВОД!E3685)+SUMIFS(Услуги!M:M,Услуги!D:D,СВОД!C3685,Услуги!F:F,СВОД!E3685)+SUMIFS(Услуги!R:R,Услуги!D:D,СВОД!C3685,Услуги!F:F,СВОД!E3685)+SUMIFS(Услуги!W:W,Услуги!D:D,СВОД!C3685,Услуги!F:F,СВОД!E3685)+SUMIFS(Услуги!AB:AB,Услуги!D:D,СВОД!C3685,Услуги!F:F,СВОД!E3685)+SUMIFS(Услуги!AG:AG,Услуги!D:D,СВОД!C3685,Услуги!F:F,СВОД!E3685)+SUMIFS(Услуги!AL:AL,Услуги!D:D,СВОД!C3685,Услуги!F:F,СВОД!E3685)+SUMIFS(Услуги!AQ:AQ,Услуги!D:D,СВОД!C3685,Услуги!F:F,СВОД!E3685)</f>
        <v>0</v>
      </c>
      <c r="M3685" s="251">
        <f>SUMIFS('Скорая мед.помощь'!J:J,'Скорая мед.помощь'!E:E,СВОД!C3685,'Скорая мед.помощь'!G:G,СВОД!E3685)</f>
        <v>0</v>
      </c>
      <c r="N3685" s="278">
        <f>SUMIFS('Круглосуточный стационар'!O:O,'Круглосуточный стационар'!D:D,СВОД!C3685,'Круглосуточный стационар'!F:F,СВОД!E3685)+SUMIFS(ВМП!O:O,ВМП!D:D,СВОД!C3685,ВМП!F:F,СВОД!E3685)+SUMIFS('Дневной стационар'!O:O,'Дневной стационар'!D:D,СВОД!C3685,'Дневной стационар'!F:F,СВОД!E3685)+SUMIFS(ЭКО!M:M,ЭКО!D:D,СВОД!C3685,ЭКО!F:F,СВОД!E3685)+SUMIFS(Диализ!O:O,Диализ!E:E,СВОД!C3685,Диализ!G:G,СВОД!E3685)+SUMIFS(Поликлиника!CT:CT,Поликлиника!D:D,СВОД!C3685,Поликлиника!F:F,СВОД!E3685)+SUMIFS('Скорая мед.помощь'!O:O,'Скорая мед.помощь'!E:E,СВОД!C3685,'Скорая мед.помощь'!G:G,СВОД!E3685)+SUMIFS(Услуги!AV:AV,Услуги!D:D,СВОД!C3685,Услуги!F:F,СВОД!E3685)</f>
        <v>0</v>
      </c>
      <c r="O3685" s="277">
        <f>SUMIFS(Сверхбаза!L:L,Сверхбаза!C:C,СВОД!C3685,Сверхбаза!E:E,СВОД!E3685)+SUMIFS(Сверхбаза!M:M,Сверхбаза!C:C,СВОД!C3685,Сверхбаза!E:E,СВОД!E3685)</f>
        <v>0</v>
      </c>
      <c r="P3685" s="251">
        <f>SUMIFS(Сверхбаза!N:N,Сверхбаза!C:C,СВОД!C3685,Сверхбаза!E:E,СВОД!E3685)</f>
        <v>0</v>
      </c>
      <c r="Q3685" s="251">
        <f>SUMIFS(Сверхбаза!P:P,Сверхбаза!C:C,СВОД!C3685,Сверхбаза!E:E,СВОД!E3685)</f>
        <v>0</v>
      </c>
      <c r="R3685" s="251">
        <f>SUMIFS(Сверхбаза!O:O,Сверхбаза!C:C,СВОД!C3685,Сверхбаза!E:E,СВОД!E3685)</f>
        <v>0</v>
      </c>
      <c r="S3685" s="251">
        <f>SUMIFS(Сверхбаза!Q:Q,Сверхбаза!C:C,СВОД!C3685,Сверхбаза!E:E,СВОД!E3685)</f>
        <v>0</v>
      </c>
      <c r="T3685" s="278">
        <f>SUMIFS(Сверхбаза!G:G,Сверхбаза!C:C,СВОД!C3685,Сверхбаза!E:E,СВОД!E3685)</f>
        <v>0</v>
      </c>
    </row>
    <row r="3686" spans="1:20" outlineLevel="1">
      <c r="A3686" s="264"/>
      <c r="B3686" s="254"/>
      <c r="C3686" s="254" t="str">
        <f>CONCATENATE(C3685," ","Итог")</f>
        <v>910501 Итог</v>
      </c>
      <c r="D3686" s="255"/>
      <c r="E3686" s="326"/>
      <c r="F3686" s="327"/>
      <c r="G3686" s="279"/>
      <c r="H3686" s="256"/>
      <c r="I3686" s="256"/>
      <c r="J3686" s="256"/>
      <c r="K3686" s="256"/>
      <c r="L3686" s="256"/>
      <c r="M3686" s="256"/>
      <c r="N3686" s="280">
        <f>SUBTOTAL(9,N3678:N3685)</f>
        <v>3090.2146098401554</v>
      </c>
      <c r="O3686" s="279"/>
      <c r="P3686" s="256"/>
      <c r="Q3686" s="256"/>
      <c r="R3686" s="256"/>
      <c r="S3686" s="256"/>
      <c r="T3686" s="280">
        <f>SUBTOTAL(9,T3678:T3685)</f>
        <v>0</v>
      </c>
    </row>
    <row r="3687" spans="1:20" outlineLevel="2">
      <c r="A3687" s="262" t="s">
        <v>91</v>
      </c>
      <c r="B3687" s="8">
        <v>509102</v>
      </c>
      <c r="C3687" s="8">
        <v>910701</v>
      </c>
      <c r="D3687" s="9" t="s">
        <v>774</v>
      </c>
      <c r="E3687" s="322">
        <v>1</v>
      </c>
      <c r="F3687" s="323" t="s">
        <v>12</v>
      </c>
      <c r="G3687" s="275">
        <f>SUMIFS('Круглосуточный стационар'!J:J,'Круглосуточный стационар'!D:D,СВОД!C3687,'Круглосуточный стационар'!F:F,СВОД!E3687)/2+SUMIFS(ВМП!J:J,ВМП!D:D,СВОД!C3687,ВМП!F:F,СВОД!E3687)/2+SUMIFS('Дневной стационар'!J:J,'Дневной стационар'!D:D,СВОД!C3687,'Дневной стационар'!F:F,СВОД!E3687)/2+SUMIFS(ЭКО!H:H,ЭКО!D:D,СВОД!C3687,ЭКО!F:F,СВОД!E3687)+SUMIFS(Диализ!J:J,Диализ!E:E,СВОД!C3687,Диализ!G:G,СВОД!E3687)</f>
        <v>3081</v>
      </c>
      <c r="H3687" s="253">
        <f>SUMIFS(Поликлиника!H:H,Поликлиника!D:D,СВОД!C3687,Поликлиника!F:F,СВОД!E3687)</f>
        <v>0</v>
      </c>
      <c r="I3687" s="253">
        <f>SUMIFS(Поликлиника!BA:BA,Поликлиника!D:D,СВОД!C3687,Поликлиника!F:F,СВОД!E3687)</f>
        <v>0</v>
      </c>
      <c r="J3687" s="253">
        <f>SUMIFS(Поликлиника!BF:BF,Поликлиника!D:D,СВОД!C3687,Поликлиника!F:F,СВОД!E3687)</f>
        <v>0</v>
      </c>
      <c r="K3687" s="253">
        <f>SUMIFS(Поликлиника!BU:BU,Поликлиника!D:D,СВОД!C3687,Поликлиника!F:F,СВОД!E3687)</f>
        <v>0</v>
      </c>
      <c r="L3687" s="253">
        <f>SUMIFS(Услуги!H:H,Услуги!D:D,СВОД!C3687,Услуги!F:F,СВОД!E3687)+SUMIFS(Услуги!M:M,Услуги!D:D,СВОД!C3687,Услуги!F:F,СВОД!E3687)+SUMIFS(Услуги!R:R,Услуги!D:D,СВОД!C3687,Услуги!F:F,СВОД!E3687)+SUMIFS(Услуги!W:W,Услуги!D:D,СВОД!C3687,Услуги!F:F,СВОД!E3687)+SUMIFS(Услуги!AB:AB,Услуги!D:D,СВОД!C3687,Услуги!F:F,СВОД!E3687)+SUMIFS(Услуги!AG:AG,Услуги!D:D,СВОД!C3687,Услуги!F:F,СВОД!E3687)+SUMIFS(Услуги!AL:AL,Услуги!D:D,СВОД!C3687,Услуги!F:F,СВОД!E3687)+SUMIFS(Услуги!AQ:AQ,Услуги!D:D,СВОД!C3687,Услуги!F:F,СВОД!E3687)</f>
        <v>0</v>
      </c>
      <c r="M3687" s="253">
        <f>SUMIFS('Скорая мед.помощь'!J:J,'Скорая мед.помощь'!E:E,СВОД!C3687,'Скорая мед.помощь'!G:G,СВОД!E3687)</f>
        <v>0</v>
      </c>
      <c r="N3687" s="276">
        <f>SUMIFS('Круглосуточный стационар'!O:O,'Круглосуточный стационар'!D:D,СВОД!C3687,'Круглосуточный стационар'!F:F,СВОД!E3687)+SUMIFS(ВМП!O:O,ВМП!D:D,СВОД!C3687,ВМП!F:F,СВОД!E3687)+SUMIFS('Дневной стационар'!O:O,'Дневной стационар'!D:D,СВОД!C3687,'Дневной стационар'!F:F,СВОД!E3687)+SUMIFS(ЭКО!M:M,ЭКО!D:D,СВОД!C3687,ЭКО!F:F,СВОД!E3687)+SUMIFS(Диализ!O:O,Диализ!E:E,СВОД!C3687,Диализ!G:G,СВОД!E3687)+SUMIFS(Поликлиника!CT:CT,Поликлиника!D:D,СВОД!C3687,Поликлиника!F:F,СВОД!E3687)+SUMIFS('Скорая мед.помощь'!O:O,'Скорая мед.помощь'!E:E,СВОД!C3687,'Скорая мед.помощь'!G:G,СВОД!E3687)+SUMIFS(Услуги!AV:AV,Услуги!D:D,СВОД!C3687,Услуги!F:F,СВОД!E3687)</f>
        <v>90413.447276406499</v>
      </c>
      <c r="O3687" s="275">
        <f>SUMIFS(Сверхбаза!L:L,Сверхбаза!C:C,СВОД!C3687,Сверхбаза!E:E,СВОД!E3687)+SUMIFS(Сверхбаза!M:M,Сверхбаза!C:C,СВОД!C3687,Сверхбаза!E:E,СВОД!E3687)</f>
        <v>0</v>
      </c>
      <c r="P3687" s="253">
        <f>SUMIFS(Сверхбаза!N:N,Сверхбаза!C:C,СВОД!C3687,Сверхбаза!E:E,СВОД!E3687)</f>
        <v>0</v>
      </c>
      <c r="Q3687" s="253">
        <f>SUMIFS(Сверхбаза!P:P,Сверхбаза!C:C,СВОД!C3687,Сверхбаза!E:E,СВОД!E3687)</f>
        <v>0</v>
      </c>
      <c r="R3687" s="253">
        <f>SUMIFS(Сверхбаза!O:O,Сверхбаза!C:C,СВОД!C3687,Сверхбаза!E:E,СВОД!E3687)</f>
        <v>0</v>
      </c>
      <c r="S3687" s="253">
        <f>SUMIFS(Сверхбаза!Q:Q,Сверхбаза!C:C,СВОД!C3687,Сверхбаза!E:E,СВОД!E3687)</f>
        <v>0</v>
      </c>
      <c r="T3687" s="276">
        <f>SUMIFS(Сверхбаза!G:G,Сверхбаза!C:C,СВОД!C3687,Сверхбаза!E:E,СВОД!E3687)</f>
        <v>0</v>
      </c>
    </row>
    <row r="3688" spans="1:20" ht="25.5" outlineLevel="2">
      <c r="A3688" s="263" t="s">
        <v>91</v>
      </c>
      <c r="B3688" s="336">
        <v>509102</v>
      </c>
      <c r="C3688" s="336">
        <v>910701</v>
      </c>
      <c r="D3688" s="5" t="s">
        <v>774</v>
      </c>
      <c r="E3688" s="324">
        <v>13</v>
      </c>
      <c r="F3688" s="325" t="s">
        <v>704</v>
      </c>
      <c r="G3688" s="277">
        <f>SUMIFS('Круглосуточный стационар'!J:J,'Круглосуточный стационар'!D:D,СВОД!C3688,'Круглосуточный стационар'!F:F,СВОД!E3688)/2+SUMIFS(ВМП!J:J,ВМП!D:D,СВОД!C3688,ВМП!F:F,СВОД!E3688)/2+SUMIFS('Дневной стационар'!J:J,'Дневной стационар'!D:D,СВОД!C3688,'Дневной стационар'!F:F,СВОД!E3688)/2+SUMIFS(ЭКО!H:H,ЭКО!D:D,СВОД!C3688,ЭКО!F:F,СВОД!E3688)+SUMIFS(Диализ!J:J,Диализ!E:E,СВОД!C3688,Диализ!G:G,СВОД!E3688)</f>
        <v>64</v>
      </c>
      <c r="H3688" s="251">
        <f>SUMIFS(Поликлиника!H:H,Поликлиника!D:D,СВОД!C3688,Поликлиника!F:F,СВОД!E3688)</f>
        <v>0</v>
      </c>
      <c r="I3688" s="251">
        <f>SUMIFS(Поликлиника!BA:BA,Поликлиника!D:D,СВОД!C3688,Поликлиника!F:F,СВОД!E3688)</f>
        <v>0</v>
      </c>
      <c r="J3688" s="251">
        <f>SUMIFS(Поликлиника!BF:BF,Поликлиника!D:D,СВОД!C3688,Поликлиника!F:F,СВОД!E3688)</f>
        <v>0</v>
      </c>
      <c r="K3688" s="251">
        <f>SUMIFS(Поликлиника!BU:BU,Поликлиника!D:D,СВОД!C3688,Поликлиника!F:F,СВОД!E3688)</f>
        <v>0</v>
      </c>
      <c r="L3688" s="251">
        <f>SUMIFS(Услуги!H:H,Услуги!D:D,СВОД!C3688,Услуги!F:F,СВОД!E3688)+SUMIFS(Услуги!M:M,Услуги!D:D,СВОД!C3688,Услуги!F:F,СВОД!E3688)+SUMIFS(Услуги!R:R,Услуги!D:D,СВОД!C3688,Услуги!F:F,СВОД!E3688)+SUMIFS(Услуги!W:W,Услуги!D:D,СВОД!C3688,Услуги!F:F,СВОД!E3688)+SUMIFS(Услуги!AB:AB,Услуги!D:D,СВОД!C3688,Услуги!F:F,СВОД!E3688)+SUMIFS(Услуги!AG:AG,Услуги!D:D,СВОД!C3688,Услуги!F:F,СВОД!E3688)+SUMIFS(Услуги!AL:AL,Услуги!D:D,СВОД!C3688,Услуги!F:F,СВОД!E3688)+SUMIFS(Услуги!AQ:AQ,Услуги!D:D,СВОД!C3688,Услуги!F:F,СВОД!E3688)</f>
        <v>0</v>
      </c>
      <c r="M3688" s="251">
        <f>SUMIFS('Скорая мед.помощь'!J:J,'Скорая мед.помощь'!E:E,СВОД!C3688,'Скорая мед.помощь'!G:G,СВОД!E3688)</f>
        <v>0</v>
      </c>
      <c r="N3688" s="278">
        <f>SUMIFS('Круглосуточный стационар'!O:O,'Круглосуточный стационар'!D:D,СВОД!C3688,'Круглосуточный стационар'!F:F,СВОД!E3688)+SUMIFS(ВМП!O:O,ВМП!D:D,СВОД!C3688,ВМП!F:F,СВОД!E3688)+SUMIFS('Дневной стационар'!O:O,'Дневной стационар'!D:D,СВОД!C3688,'Дневной стационар'!F:F,СВОД!E3688)+SUMIFS(ЭКО!M:M,ЭКО!D:D,СВОД!C3688,ЭКО!F:F,СВОД!E3688)+SUMIFS(Диализ!O:O,Диализ!E:E,СВОД!C3688,Диализ!G:G,СВОД!E3688)+SUMIFS(Поликлиника!CT:CT,Поликлиника!D:D,СВОД!C3688,Поликлиника!F:F,СВОД!E3688)+SUMIFS('Скорая мед.помощь'!O:O,'Скорая мед.помощь'!E:E,СВОД!C3688,'Скорая мед.помощь'!G:G,СВОД!E3688)+SUMIFS(Услуги!AV:AV,Услуги!D:D,СВОД!C3688,Услуги!F:F,СВОД!E3688)</f>
        <v>11472.984146666668</v>
      </c>
      <c r="O3688" s="277">
        <f>SUMIFS(Сверхбаза!L:L,Сверхбаза!C:C,СВОД!C3688,Сверхбаза!E:E,СВОД!E3688)+SUMIFS(Сверхбаза!M:M,Сверхбаза!C:C,СВОД!C3688,Сверхбаза!E:E,СВОД!E3688)</f>
        <v>0</v>
      </c>
      <c r="P3688" s="251">
        <f>SUMIFS(Сверхбаза!N:N,Сверхбаза!C:C,СВОД!C3688,Сверхбаза!E:E,СВОД!E3688)</f>
        <v>0</v>
      </c>
      <c r="Q3688" s="251">
        <f>SUMIFS(Сверхбаза!P:P,Сверхбаза!C:C,СВОД!C3688,Сверхбаза!E:E,СВОД!E3688)</f>
        <v>0</v>
      </c>
      <c r="R3688" s="251">
        <f>SUMIFS(Сверхбаза!O:O,Сверхбаза!C:C,СВОД!C3688,Сверхбаза!E:E,СВОД!E3688)</f>
        <v>0</v>
      </c>
      <c r="S3688" s="251">
        <f>SUMIFS(Сверхбаза!Q:Q,Сверхбаза!C:C,СВОД!C3688,Сверхбаза!E:E,СВОД!E3688)</f>
        <v>0</v>
      </c>
      <c r="T3688" s="278">
        <f>SUMIFS(Сверхбаза!G:G,Сверхбаза!C:C,СВОД!C3688,Сверхбаза!E:E,СВОД!E3688)</f>
        <v>0</v>
      </c>
    </row>
    <row r="3689" spans="1:20" outlineLevel="2">
      <c r="A3689" s="263" t="s">
        <v>91</v>
      </c>
      <c r="B3689" s="336">
        <v>509102</v>
      </c>
      <c r="C3689" s="336">
        <v>910701</v>
      </c>
      <c r="D3689" s="5" t="s">
        <v>774</v>
      </c>
      <c r="E3689" s="324">
        <v>2</v>
      </c>
      <c r="F3689" s="325" t="s">
        <v>173</v>
      </c>
      <c r="G3689" s="277">
        <f>SUMIFS('Круглосуточный стационар'!J:J,'Круглосуточный стационар'!D:D,СВОД!C3689,'Круглосуточный стационар'!F:F,СВОД!E3689)/2+SUMIFS(ВМП!J:J,ВМП!D:D,СВОД!C3689,ВМП!F:F,СВОД!E3689)/2+SUMIFS('Дневной стационар'!J:J,'Дневной стационар'!D:D,СВОД!C3689,'Дневной стационар'!F:F,СВОД!E3689)/2+SUMIFS(ЭКО!H:H,ЭКО!D:D,СВОД!C3689,ЭКО!F:F,СВОД!E3689)+SUMIFS(Диализ!J:J,Диализ!E:E,СВОД!C3689,Диализ!G:G,СВОД!E3689)</f>
        <v>202</v>
      </c>
      <c r="H3689" s="251">
        <f>SUMIFS(Поликлиника!H:H,Поликлиника!D:D,СВОД!C3689,Поликлиника!F:F,СВОД!E3689)</f>
        <v>0</v>
      </c>
      <c r="I3689" s="251">
        <f>SUMIFS(Поликлиника!BA:BA,Поликлиника!D:D,СВОД!C3689,Поликлиника!F:F,СВОД!E3689)</f>
        <v>0</v>
      </c>
      <c r="J3689" s="251">
        <f>SUMIFS(Поликлиника!BF:BF,Поликлиника!D:D,СВОД!C3689,Поликлиника!F:F,СВОД!E3689)</f>
        <v>0</v>
      </c>
      <c r="K3689" s="251">
        <f>SUMIFS(Поликлиника!BU:BU,Поликлиника!D:D,СВОД!C3689,Поликлиника!F:F,СВОД!E3689)</f>
        <v>0</v>
      </c>
      <c r="L3689" s="251">
        <f>SUMIFS(Услуги!H:H,Услуги!D:D,СВОД!C3689,Услуги!F:F,СВОД!E3689)+SUMIFS(Услуги!M:M,Услуги!D:D,СВОД!C3689,Услуги!F:F,СВОД!E3689)+SUMIFS(Услуги!R:R,Услуги!D:D,СВОД!C3689,Услуги!F:F,СВОД!E3689)+SUMIFS(Услуги!W:W,Услуги!D:D,СВОД!C3689,Услуги!F:F,СВОД!E3689)+SUMIFS(Услуги!AB:AB,Услуги!D:D,СВОД!C3689,Услуги!F:F,СВОД!E3689)+SUMIFS(Услуги!AG:AG,Услуги!D:D,СВОД!C3689,Услуги!F:F,СВОД!E3689)+SUMIFS(Услуги!AL:AL,Услуги!D:D,СВОД!C3689,Услуги!F:F,СВОД!E3689)+SUMIFS(Услуги!AQ:AQ,Услуги!D:D,СВОД!C3689,Услуги!F:F,СВОД!E3689)</f>
        <v>0</v>
      </c>
      <c r="M3689" s="251">
        <f>SUMIFS('Скорая мед.помощь'!J:J,'Скорая мед.помощь'!E:E,СВОД!C3689,'Скорая мед.помощь'!G:G,СВОД!E3689)</f>
        <v>0</v>
      </c>
      <c r="N3689" s="278">
        <f>SUMIFS('Круглосуточный стационар'!O:O,'Круглосуточный стационар'!D:D,СВОД!C3689,'Круглосуточный стационар'!F:F,СВОД!E3689)+SUMIFS(ВМП!O:O,ВМП!D:D,СВОД!C3689,ВМП!F:F,СВОД!E3689)+SUMIFS('Дневной стационар'!O:O,'Дневной стационар'!D:D,СВОД!C3689,'Дневной стационар'!F:F,СВОД!E3689)+SUMIFS(ЭКО!M:M,ЭКО!D:D,СВОД!C3689,ЭКО!F:F,СВОД!E3689)+SUMIFS(Диализ!O:O,Диализ!E:E,СВОД!C3689,Диализ!G:G,СВОД!E3689)+SUMIFS(Поликлиника!CT:CT,Поликлиника!D:D,СВОД!C3689,Поликлиника!F:F,СВОД!E3689)+SUMIFS('Скорая мед.помощь'!O:O,'Скорая мед.помощь'!E:E,СВОД!C3689,'Скорая мед.помощь'!G:G,СВОД!E3689)+SUMIFS(Услуги!AV:AV,Услуги!D:D,СВОД!C3689,Услуги!F:F,СВОД!E3689)</f>
        <v>1714.2123870000003</v>
      </c>
      <c r="O3689" s="277">
        <f>SUMIFS(Сверхбаза!L:L,Сверхбаза!C:C,СВОД!C3689,Сверхбаза!E:E,СВОД!E3689)+SUMIFS(Сверхбаза!M:M,Сверхбаза!C:C,СВОД!C3689,Сверхбаза!E:E,СВОД!E3689)</f>
        <v>0</v>
      </c>
      <c r="P3689" s="251">
        <f>SUMIFS(Сверхбаза!N:N,Сверхбаза!C:C,СВОД!C3689,Сверхбаза!E:E,СВОД!E3689)</f>
        <v>0</v>
      </c>
      <c r="Q3689" s="251">
        <f>SUMIFS(Сверхбаза!P:P,Сверхбаза!C:C,СВОД!C3689,Сверхбаза!E:E,СВОД!E3689)</f>
        <v>0</v>
      </c>
      <c r="R3689" s="251">
        <f>SUMIFS(Сверхбаза!O:O,Сверхбаза!C:C,СВОД!C3689,Сверхбаза!E:E,СВОД!E3689)</f>
        <v>0</v>
      </c>
      <c r="S3689" s="251">
        <f>SUMIFS(Сверхбаза!Q:Q,Сверхбаза!C:C,СВОД!C3689,Сверхбаза!E:E,СВОД!E3689)</f>
        <v>0</v>
      </c>
      <c r="T3689" s="278">
        <f>SUMIFS(Сверхбаза!G:G,Сверхбаза!C:C,СВОД!C3689,Сверхбаза!E:E,СВОД!E3689)</f>
        <v>0</v>
      </c>
    </row>
    <row r="3690" spans="1:20" ht="25.5" outlineLevel="2">
      <c r="A3690" s="263" t="s">
        <v>91</v>
      </c>
      <c r="B3690" s="336">
        <v>509102</v>
      </c>
      <c r="C3690" s="336">
        <v>910701</v>
      </c>
      <c r="D3690" s="5" t="s">
        <v>774</v>
      </c>
      <c r="E3690" s="324">
        <v>6</v>
      </c>
      <c r="F3690" s="325" t="s">
        <v>705</v>
      </c>
      <c r="G3690" s="277">
        <f>SUMIFS('Круглосуточный стационар'!J:J,'Круглосуточный стационар'!D:D,СВОД!C3690,'Круглосуточный стационар'!F:F,СВОД!E3690)/2+SUMIFS(ВМП!J:J,ВМП!D:D,СВОД!C3690,ВМП!F:F,СВОД!E3690)/2+SUMIFS('Дневной стационар'!J:J,'Дневной стационар'!D:D,СВОД!C3690,'Дневной стационар'!F:F,СВОД!E3690)/2+SUMIFS(ЭКО!H:H,ЭКО!D:D,СВОД!C3690,ЭКО!F:F,СВОД!E3690)+SUMIFS(Диализ!J:J,Диализ!E:E,СВОД!C3690,Диализ!G:G,СВОД!E3690)</f>
        <v>0</v>
      </c>
      <c r="H3690" s="251">
        <f>SUMIFS(Поликлиника!H:H,Поликлиника!D:D,СВОД!C3690,Поликлиника!F:F,СВОД!E3690)</f>
        <v>0</v>
      </c>
      <c r="I3690" s="251">
        <f>SUMIFS(Поликлиника!BA:BA,Поликлиника!D:D,СВОД!C3690,Поликлиника!F:F,СВОД!E3690)</f>
        <v>0</v>
      </c>
      <c r="J3690" s="251">
        <f>SUMIFS(Поликлиника!BF:BF,Поликлиника!D:D,СВОД!C3690,Поликлиника!F:F,СВОД!E3690)</f>
        <v>0</v>
      </c>
      <c r="K3690" s="251">
        <f>SUMIFS(Поликлиника!BU:BU,Поликлиника!D:D,СВОД!C3690,Поликлиника!F:F,СВОД!E3690)</f>
        <v>0</v>
      </c>
      <c r="L3690" s="251">
        <f>SUMIFS(Услуги!H:H,Услуги!D:D,СВОД!C3690,Услуги!F:F,СВОД!E3690)+SUMIFS(Услуги!M:M,Услуги!D:D,СВОД!C3690,Услуги!F:F,СВОД!E3690)+SUMIFS(Услуги!R:R,Услуги!D:D,СВОД!C3690,Услуги!F:F,СВОД!E3690)+SUMIFS(Услуги!W:W,Услуги!D:D,СВОД!C3690,Услуги!F:F,СВОД!E3690)+SUMIFS(Услуги!AB:AB,Услуги!D:D,СВОД!C3690,Услуги!F:F,СВОД!E3690)+SUMIFS(Услуги!AG:AG,Услуги!D:D,СВОД!C3690,Услуги!F:F,СВОД!E3690)+SUMIFS(Услуги!AL:AL,Услуги!D:D,СВОД!C3690,Услуги!F:F,СВОД!E3690)+SUMIFS(Услуги!AQ:AQ,Услуги!D:D,СВОД!C3690,Услуги!F:F,СВОД!E3690)</f>
        <v>0</v>
      </c>
      <c r="M3690" s="251">
        <f>SUMIFS('Скорая мед.помощь'!J:J,'Скорая мед.помощь'!E:E,СВОД!C3690,'Скорая мед.помощь'!G:G,СВОД!E3690)</f>
        <v>0</v>
      </c>
      <c r="N3690" s="278">
        <f>SUMIFS('Круглосуточный стационар'!O:O,'Круглосуточный стационар'!D:D,СВОД!C3690,'Круглосуточный стационар'!F:F,СВОД!E3690)+SUMIFS(ВМП!O:O,ВМП!D:D,СВОД!C3690,ВМП!F:F,СВОД!E3690)+SUMIFS('Дневной стационар'!O:O,'Дневной стационар'!D:D,СВОД!C3690,'Дневной стационар'!F:F,СВОД!E3690)+SUMIFS(ЭКО!M:M,ЭКО!D:D,СВОД!C3690,ЭКО!F:F,СВОД!E3690)+SUMIFS(Диализ!O:O,Диализ!E:E,СВОД!C3690,Диализ!G:G,СВОД!E3690)+SUMIFS(Поликлиника!CT:CT,Поликлиника!D:D,СВОД!C3690,Поликлиника!F:F,СВОД!E3690)+SUMIFS('Скорая мед.помощь'!O:O,'Скорая мед.помощь'!E:E,СВОД!C3690,'Скорая мед.помощь'!G:G,СВОД!E3690)+SUMIFS(Услуги!AV:AV,Услуги!D:D,СВОД!C3690,Услуги!F:F,СВОД!E3690)</f>
        <v>0</v>
      </c>
      <c r="O3690" s="277">
        <f>SUMIFS(Сверхбаза!L:L,Сверхбаза!C:C,СВОД!C3690,Сверхбаза!E:E,СВОД!E3690)+SUMIFS(Сверхбаза!M:M,Сверхбаза!C:C,СВОД!C3690,Сверхбаза!E:E,СВОД!E3690)</f>
        <v>0</v>
      </c>
      <c r="P3690" s="251">
        <f>SUMIFS(Сверхбаза!N:N,Сверхбаза!C:C,СВОД!C3690,Сверхбаза!E:E,СВОД!E3690)</f>
        <v>0</v>
      </c>
      <c r="Q3690" s="251">
        <f>SUMIFS(Сверхбаза!P:P,Сверхбаза!C:C,СВОД!C3690,Сверхбаза!E:E,СВОД!E3690)</f>
        <v>0</v>
      </c>
      <c r="R3690" s="251">
        <f>SUMIFS(Сверхбаза!O:O,Сверхбаза!C:C,СВОД!C3690,Сверхбаза!E:E,СВОД!E3690)</f>
        <v>0</v>
      </c>
      <c r="S3690" s="251">
        <f>SUMIFS(Сверхбаза!Q:Q,Сверхбаза!C:C,СВОД!C3690,Сверхбаза!E:E,СВОД!E3690)</f>
        <v>0</v>
      </c>
      <c r="T3690" s="278">
        <f>SUMIFS(Сверхбаза!G:G,Сверхбаза!C:C,СВОД!C3690,Сверхбаза!E:E,СВОД!E3690)</f>
        <v>0</v>
      </c>
    </row>
    <row r="3691" spans="1:20" ht="25.5" outlineLevel="2">
      <c r="A3691" s="263" t="s">
        <v>91</v>
      </c>
      <c r="B3691" s="336">
        <v>509102</v>
      </c>
      <c r="C3691" s="336">
        <v>910701</v>
      </c>
      <c r="D3691" s="5" t="s">
        <v>774</v>
      </c>
      <c r="E3691" s="324">
        <v>3</v>
      </c>
      <c r="F3691" s="325" t="s">
        <v>174</v>
      </c>
      <c r="G3691" s="277">
        <f>SUMIFS('Круглосуточный стационар'!J:J,'Круглосуточный стационар'!D:D,СВОД!C3691,'Круглосуточный стационар'!F:F,СВОД!E3691)/2+SUMIFS(ВМП!J:J,ВМП!D:D,СВОД!C3691,ВМП!F:F,СВОД!E3691)/2+SUMIFS('Дневной стационар'!J:J,'Дневной стационар'!D:D,СВОД!C3691,'Дневной стационар'!F:F,СВОД!E3691)/2+SUMIFS(ЭКО!H:H,ЭКО!D:D,СВОД!C3691,ЭКО!F:F,СВОД!E3691)+SUMIFS(Диализ!J:J,Диализ!E:E,СВОД!C3691,Диализ!G:G,СВОД!E3691)</f>
        <v>0</v>
      </c>
      <c r="H3691" s="251">
        <f>SUMIFS(Поликлиника!H:H,Поликлиника!D:D,СВОД!C3691,Поликлиника!F:F,СВОД!E3691)</f>
        <v>837</v>
      </c>
      <c r="I3691" s="251">
        <f>SUMIFS(Поликлиника!BA:BA,Поликлиника!D:D,СВОД!C3691,Поликлиника!F:F,СВОД!E3691)</f>
        <v>0</v>
      </c>
      <c r="J3691" s="251">
        <f>SUMIFS(Поликлиника!BF:BF,Поликлиника!D:D,СВОД!C3691,Поликлиника!F:F,СВОД!E3691)</f>
        <v>6000</v>
      </c>
      <c r="K3691" s="251">
        <f>SUMIFS(Поликлиника!BU:BU,Поликлиника!D:D,СВОД!C3691,Поликлиника!F:F,СВОД!E3691)</f>
        <v>1024</v>
      </c>
      <c r="L3691" s="251">
        <f>SUMIFS(Услуги!H:H,Услуги!D:D,СВОД!C3691,Услуги!F:F,СВОД!E3691)+SUMIFS(Услуги!M:M,Услуги!D:D,СВОД!C3691,Услуги!F:F,СВОД!E3691)+SUMIFS(Услуги!R:R,Услуги!D:D,СВОД!C3691,Услуги!F:F,СВОД!E3691)+SUMIFS(Услуги!W:W,Услуги!D:D,СВОД!C3691,Услуги!F:F,СВОД!E3691)+SUMIFS(Услуги!AB:AB,Услуги!D:D,СВОД!C3691,Услуги!F:F,СВОД!E3691)+SUMIFS(Услуги!AG:AG,Услуги!D:D,СВОД!C3691,Услуги!F:F,СВОД!E3691)+SUMIFS(Услуги!AL:AL,Услуги!D:D,СВОД!C3691,Услуги!F:F,СВОД!E3691)+SUMIFS(Услуги!AQ:AQ,Услуги!D:D,СВОД!C3691,Услуги!F:F,СВОД!E3691)</f>
        <v>150</v>
      </c>
      <c r="M3691" s="251">
        <f>SUMIFS('Скорая мед.помощь'!J:J,'Скорая мед.помощь'!E:E,СВОД!C3691,'Скорая мед.помощь'!G:G,СВОД!E3691)</f>
        <v>0</v>
      </c>
      <c r="N3691" s="278">
        <f>SUMIFS('Круглосуточный стационар'!O:O,'Круглосуточный стационар'!D:D,СВОД!C3691,'Круглосуточный стационар'!F:F,СВОД!E3691)+SUMIFS(ВМП!O:O,ВМП!D:D,СВОД!C3691,ВМП!F:F,СВОД!E3691)+SUMIFS('Дневной стационар'!O:O,'Дневной стационар'!D:D,СВОД!C3691,'Дневной стационар'!F:F,СВОД!E3691)+SUMIFS(ЭКО!M:M,ЭКО!D:D,СВОД!C3691,ЭКО!F:F,СВОД!E3691)+SUMIFS(Диализ!O:O,Диализ!E:E,СВОД!C3691,Диализ!G:G,СВОД!E3691)+SUMIFS(Поликлиника!CT:CT,Поликлиника!D:D,СВОД!C3691,Поликлиника!F:F,СВОД!E3691)+SUMIFS('Скорая мед.помощь'!O:O,'Скорая мед.помощь'!E:E,СВОД!C3691,'Скорая мед.помощь'!G:G,СВОД!E3691)+SUMIFS(Услуги!AV:AV,Услуги!D:D,СВОД!C3691,Услуги!F:F,СВОД!E3691)</f>
        <v>6972.6788792559855</v>
      </c>
      <c r="O3691" s="277">
        <f>SUMIFS(Сверхбаза!L:L,Сверхбаза!C:C,СВОД!C3691,Сверхбаза!E:E,СВОД!E3691)+SUMIFS(Сверхбаза!M:M,Сверхбаза!C:C,СВОД!C3691,Сверхбаза!E:E,СВОД!E3691)</f>
        <v>0</v>
      </c>
      <c r="P3691" s="251">
        <f>SUMIFS(Сверхбаза!N:N,Сверхбаза!C:C,СВОД!C3691,Сверхбаза!E:E,СВОД!E3691)</f>
        <v>0</v>
      </c>
      <c r="Q3691" s="251">
        <f>SUMIFS(Сверхбаза!P:P,Сверхбаза!C:C,СВОД!C3691,Сверхбаза!E:E,СВОД!E3691)</f>
        <v>0</v>
      </c>
      <c r="R3691" s="251">
        <f>SUMIFS(Сверхбаза!O:O,Сверхбаза!C:C,СВОД!C3691,Сверхбаза!E:E,СВОД!E3691)</f>
        <v>0</v>
      </c>
      <c r="S3691" s="251">
        <f>SUMIFS(Сверхбаза!Q:Q,Сверхбаза!C:C,СВОД!C3691,Сверхбаза!E:E,СВОД!E3691)</f>
        <v>0</v>
      </c>
      <c r="T3691" s="278">
        <f>SUMIFS(Сверхбаза!G:G,Сверхбаза!C:C,СВОД!C3691,Сверхбаза!E:E,СВОД!E3691)</f>
        <v>0</v>
      </c>
    </row>
    <row r="3692" spans="1:20" outlineLevel="2">
      <c r="A3692" s="263" t="s">
        <v>91</v>
      </c>
      <c r="B3692" s="336">
        <v>509102</v>
      </c>
      <c r="C3692" s="336">
        <v>910701</v>
      </c>
      <c r="D3692" s="5" t="s">
        <v>774</v>
      </c>
      <c r="E3692" s="324">
        <v>7</v>
      </c>
      <c r="F3692" s="325" t="s">
        <v>706</v>
      </c>
      <c r="G3692" s="277">
        <f>SUMIFS('Круглосуточный стационар'!J:J,'Круглосуточный стационар'!D:D,СВОД!C3692,'Круглосуточный стационар'!F:F,СВОД!E3692)/2+SUMIFS(ВМП!J:J,ВМП!D:D,СВОД!C3692,ВМП!F:F,СВОД!E3692)/2+SUMIFS('Дневной стационар'!J:J,'Дневной стационар'!D:D,СВОД!C3692,'Дневной стационар'!F:F,СВОД!E3692)/2+SUMIFS(ЭКО!H:H,ЭКО!D:D,СВОД!C3692,ЭКО!F:F,СВОД!E3692)+SUMIFS(Диализ!J:J,Диализ!E:E,СВОД!C3692,Диализ!G:G,СВОД!E3692)</f>
        <v>0</v>
      </c>
      <c r="H3692" s="251">
        <f>SUMIFS(Поликлиника!H:H,Поликлиника!D:D,СВОД!C3692,Поликлиника!F:F,СВОД!E3692)</f>
        <v>0</v>
      </c>
      <c r="I3692" s="251">
        <f>SUMIFS(Поликлиника!BA:BA,Поликлиника!D:D,СВОД!C3692,Поликлиника!F:F,СВОД!E3692)</f>
        <v>0</v>
      </c>
      <c r="J3692" s="251">
        <f>SUMIFS(Поликлиника!BF:BF,Поликлиника!D:D,СВОД!C3692,Поликлиника!F:F,СВОД!E3692)</f>
        <v>0</v>
      </c>
      <c r="K3692" s="251">
        <f>SUMIFS(Поликлиника!BU:BU,Поликлиника!D:D,СВОД!C3692,Поликлиника!F:F,СВОД!E3692)</f>
        <v>0</v>
      </c>
      <c r="L3692" s="251">
        <f>SUMIFS(Услуги!H:H,Услуги!D:D,СВОД!C3692,Услуги!F:F,СВОД!E3692)+SUMIFS(Услуги!M:M,Услуги!D:D,СВОД!C3692,Услуги!F:F,СВОД!E3692)+SUMIFS(Услуги!R:R,Услуги!D:D,СВОД!C3692,Услуги!F:F,СВОД!E3692)+SUMIFS(Услуги!W:W,Услуги!D:D,СВОД!C3692,Услуги!F:F,СВОД!E3692)+SUMIFS(Услуги!AB:AB,Услуги!D:D,СВОД!C3692,Услуги!F:F,СВОД!E3692)+SUMIFS(Услуги!AG:AG,Услуги!D:D,СВОД!C3692,Услуги!F:F,СВОД!E3692)+SUMIFS(Услуги!AL:AL,Услуги!D:D,СВОД!C3692,Услуги!F:F,СВОД!E3692)+SUMIFS(Услуги!AQ:AQ,Услуги!D:D,СВОД!C3692,Услуги!F:F,СВОД!E3692)</f>
        <v>0</v>
      </c>
      <c r="M3692" s="251">
        <f>SUMIFS('Скорая мед.помощь'!J:J,'Скорая мед.помощь'!E:E,СВОД!C3692,'Скорая мед.помощь'!G:G,СВОД!E3692)</f>
        <v>0</v>
      </c>
      <c r="N3692" s="278">
        <f>SUMIFS('Круглосуточный стационар'!O:O,'Круглосуточный стационар'!D:D,СВОД!C3692,'Круглосуточный стационар'!F:F,СВОД!E3692)+SUMIFS(ВМП!O:O,ВМП!D:D,СВОД!C3692,ВМП!F:F,СВОД!E3692)+SUMIFS('Дневной стационар'!O:O,'Дневной стационар'!D:D,СВОД!C3692,'Дневной стационар'!F:F,СВОД!E3692)+SUMIFS(ЭКО!M:M,ЭКО!D:D,СВОД!C3692,ЭКО!F:F,СВОД!E3692)+SUMIFS(Диализ!O:O,Диализ!E:E,СВОД!C3692,Диализ!G:G,СВОД!E3692)+SUMIFS(Поликлиника!CT:CT,Поликлиника!D:D,СВОД!C3692,Поликлиника!F:F,СВОД!E3692)+SUMIFS('Скорая мед.помощь'!O:O,'Скорая мед.помощь'!E:E,СВОД!C3692,'Скорая мед.помощь'!G:G,СВОД!E3692)+SUMIFS(Услуги!AV:AV,Услуги!D:D,СВОД!C3692,Услуги!F:F,СВОД!E3692)</f>
        <v>0</v>
      </c>
      <c r="O3692" s="277">
        <f>SUMIFS(Сверхбаза!L:L,Сверхбаза!C:C,СВОД!C3692,Сверхбаза!E:E,СВОД!E3692)+SUMIFS(Сверхбаза!M:M,Сверхбаза!C:C,СВОД!C3692,Сверхбаза!E:E,СВОД!E3692)</f>
        <v>0</v>
      </c>
      <c r="P3692" s="251">
        <f>SUMIFS(Сверхбаза!N:N,Сверхбаза!C:C,СВОД!C3692,Сверхбаза!E:E,СВОД!E3692)</f>
        <v>0</v>
      </c>
      <c r="Q3692" s="251">
        <f>SUMIFS(Сверхбаза!P:P,Сверхбаза!C:C,СВОД!C3692,Сверхбаза!E:E,СВОД!E3692)</f>
        <v>0</v>
      </c>
      <c r="R3692" s="251">
        <f>SUMIFS(Сверхбаза!O:O,Сверхбаза!C:C,СВОД!C3692,Сверхбаза!E:E,СВОД!E3692)</f>
        <v>0</v>
      </c>
      <c r="S3692" s="251">
        <f>SUMIFS(Сверхбаза!Q:Q,Сверхбаза!C:C,СВОД!C3692,Сверхбаза!E:E,СВОД!E3692)</f>
        <v>0</v>
      </c>
      <c r="T3692" s="278">
        <f>SUMIFS(Сверхбаза!G:G,Сверхбаза!C:C,СВОД!C3692,Сверхбаза!E:E,СВОД!E3692)</f>
        <v>0</v>
      </c>
    </row>
    <row r="3693" spans="1:20" outlineLevel="2">
      <c r="A3693" s="263" t="s">
        <v>91</v>
      </c>
      <c r="B3693" s="336">
        <v>509102</v>
      </c>
      <c r="C3693" s="336">
        <v>910701</v>
      </c>
      <c r="D3693" s="5" t="s">
        <v>774</v>
      </c>
      <c r="E3693" s="324">
        <v>70</v>
      </c>
      <c r="F3693" s="325" t="s">
        <v>707</v>
      </c>
      <c r="G3693" s="277">
        <f>SUMIFS('Круглосуточный стационар'!J:J,'Круглосуточный стационар'!D:D,СВОД!C3693,'Круглосуточный стационар'!F:F,СВОД!E3693)/2+SUMIFS(ВМП!J:J,ВМП!D:D,СВОД!C3693,ВМП!F:F,СВОД!E3693)/2+SUMIFS('Дневной стационар'!J:J,'Дневной стационар'!D:D,СВОД!C3693,'Дневной стационар'!F:F,СВОД!E3693)/2+SUMIFS(ЭКО!H:H,ЭКО!D:D,СВОД!C3693,ЭКО!F:F,СВОД!E3693)+SUMIFS(Диализ!J:J,Диализ!E:E,СВОД!C3693,Диализ!G:G,СВОД!E3693)</f>
        <v>0</v>
      </c>
      <c r="H3693" s="251">
        <f>SUMIFS(Поликлиника!H:H,Поликлиника!D:D,СВОД!C3693,Поликлиника!F:F,СВОД!E3693)</f>
        <v>0</v>
      </c>
      <c r="I3693" s="251">
        <f>SUMIFS(Поликлиника!BA:BA,Поликлиника!D:D,СВОД!C3693,Поликлиника!F:F,СВОД!E3693)</f>
        <v>0</v>
      </c>
      <c r="J3693" s="251">
        <f>SUMIFS(Поликлиника!BF:BF,Поликлиника!D:D,СВОД!C3693,Поликлиника!F:F,СВОД!E3693)</f>
        <v>0</v>
      </c>
      <c r="K3693" s="251">
        <f>SUMIFS(Поликлиника!BU:BU,Поликлиника!D:D,СВОД!C3693,Поликлиника!F:F,СВОД!E3693)</f>
        <v>0</v>
      </c>
      <c r="L3693" s="251">
        <f>SUMIFS(Услуги!H:H,Услуги!D:D,СВОД!C3693,Услуги!F:F,СВОД!E3693)+SUMIFS(Услуги!M:M,Услуги!D:D,СВОД!C3693,Услуги!F:F,СВОД!E3693)+SUMIFS(Услуги!R:R,Услуги!D:D,СВОД!C3693,Услуги!F:F,СВОД!E3693)+SUMIFS(Услуги!W:W,Услуги!D:D,СВОД!C3693,Услуги!F:F,СВОД!E3693)+SUMIFS(Услуги!AB:AB,Услуги!D:D,СВОД!C3693,Услуги!F:F,СВОД!E3693)+SUMIFS(Услуги!AG:AG,Услуги!D:D,СВОД!C3693,Услуги!F:F,СВОД!E3693)+SUMIFS(Услуги!AL:AL,Услуги!D:D,СВОД!C3693,Услуги!F:F,СВОД!E3693)+SUMIFS(Услуги!AQ:AQ,Услуги!D:D,СВОД!C3693,Услуги!F:F,СВОД!E3693)</f>
        <v>0</v>
      </c>
      <c r="M3693" s="251">
        <f>SUMIFS('Скорая мед.помощь'!J:J,'Скорая мед.помощь'!E:E,СВОД!C3693,'Скорая мед.помощь'!G:G,СВОД!E3693)</f>
        <v>0</v>
      </c>
      <c r="N3693" s="278">
        <f>SUMIFS('Круглосуточный стационар'!O:O,'Круглосуточный стационар'!D:D,СВОД!C3693,'Круглосуточный стационар'!F:F,СВОД!E3693)+SUMIFS(ВМП!O:O,ВМП!D:D,СВОД!C3693,ВМП!F:F,СВОД!E3693)+SUMIFS('Дневной стационар'!O:O,'Дневной стационар'!D:D,СВОД!C3693,'Дневной стационар'!F:F,СВОД!E3693)+SUMIFS(ЭКО!M:M,ЭКО!D:D,СВОД!C3693,ЭКО!F:F,СВОД!E3693)+SUMIFS(Диализ!O:O,Диализ!E:E,СВОД!C3693,Диализ!G:G,СВОД!E3693)+SUMIFS(Поликлиника!CT:CT,Поликлиника!D:D,СВОД!C3693,Поликлиника!F:F,СВОД!E3693)+SUMIFS('Скорая мед.помощь'!O:O,'Скорая мед.помощь'!E:E,СВОД!C3693,'Скорая мед.помощь'!G:G,СВОД!E3693)+SUMIFS(Услуги!AV:AV,Услуги!D:D,СВОД!C3693,Услуги!F:F,СВОД!E3693)</f>
        <v>0</v>
      </c>
      <c r="O3693" s="277">
        <f>SUMIFS(Сверхбаза!L:L,Сверхбаза!C:C,СВОД!C3693,Сверхбаза!E:E,СВОД!E3693)+SUMIFS(Сверхбаза!M:M,Сверхбаза!C:C,СВОД!C3693,Сверхбаза!E:E,СВОД!E3693)</f>
        <v>0</v>
      </c>
      <c r="P3693" s="251">
        <f>SUMIFS(Сверхбаза!N:N,Сверхбаза!C:C,СВОД!C3693,Сверхбаза!E:E,СВОД!E3693)</f>
        <v>0</v>
      </c>
      <c r="Q3693" s="251">
        <f>SUMIFS(Сверхбаза!P:P,Сверхбаза!C:C,СВОД!C3693,Сверхбаза!E:E,СВОД!E3693)</f>
        <v>0</v>
      </c>
      <c r="R3693" s="251">
        <f>SUMIFS(Сверхбаза!O:O,Сверхбаза!C:C,СВОД!C3693,Сверхбаза!E:E,СВОД!E3693)</f>
        <v>0</v>
      </c>
      <c r="S3693" s="251">
        <f>SUMIFS(Сверхбаза!Q:Q,Сверхбаза!C:C,СВОД!C3693,Сверхбаза!E:E,СВОД!E3693)</f>
        <v>0</v>
      </c>
      <c r="T3693" s="278">
        <f>SUMIFS(Сверхбаза!G:G,Сверхбаза!C:C,СВОД!C3693,Сверхбаза!E:E,СВОД!E3693)</f>
        <v>0</v>
      </c>
    </row>
    <row r="3694" spans="1:20" outlineLevel="2">
      <c r="A3694" s="263" t="s">
        <v>91</v>
      </c>
      <c r="B3694" s="336">
        <v>509102</v>
      </c>
      <c r="C3694" s="336">
        <v>910701</v>
      </c>
      <c r="D3694" s="5" t="s">
        <v>774</v>
      </c>
      <c r="E3694" s="324">
        <v>94</v>
      </c>
      <c r="F3694" s="325" t="s">
        <v>157</v>
      </c>
      <c r="G3694" s="277">
        <f>SUMIFS('Круглосуточный стационар'!J:J,'Круглосуточный стационар'!D:D,СВОД!C3694,'Круглосуточный стационар'!F:F,СВОД!E3694)/2+SUMIFS(ВМП!J:J,ВМП!D:D,СВОД!C3694,ВМП!F:F,СВОД!E3694)/2+SUMIFS('Дневной стационар'!J:J,'Дневной стационар'!D:D,СВОД!C3694,'Дневной стационар'!F:F,СВОД!E3694)/2+SUMIFS(ЭКО!H:H,ЭКО!D:D,СВОД!C3694,ЭКО!F:F,СВОД!E3694)+SUMIFS(Диализ!J:J,Диализ!E:E,СВОД!C3694,Диализ!G:G,СВОД!E3694)</f>
        <v>0</v>
      </c>
      <c r="H3694" s="251">
        <f>SUMIFS(Поликлиника!H:H,Поликлиника!D:D,СВОД!C3694,Поликлиника!F:F,СВОД!E3694)</f>
        <v>0</v>
      </c>
      <c r="I3694" s="251">
        <f>SUMIFS(Поликлиника!BA:BA,Поликлиника!D:D,СВОД!C3694,Поликлиника!F:F,СВОД!E3694)</f>
        <v>0</v>
      </c>
      <c r="J3694" s="251">
        <f>SUMIFS(Поликлиника!BF:BF,Поликлиника!D:D,СВОД!C3694,Поликлиника!F:F,СВОД!E3694)</f>
        <v>0</v>
      </c>
      <c r="K3694" s="251">
        <f>SUMIFS(Поликлиника!BU:BU,Поликлиника!D:D,СВОД!C3694,Поликлиника!F:F,СВОД!E3694)</f>
        <v>0</v>
      </c>
      <c r="L3694" s="251">
        <f>SUMIFS(Услуги!H:H,Услуги!D:D,СВОД!C3694,Услуги!F:F,СВОД!E3694)+SUMIFS(Услуги!M:M,Услуги!D:D,СВОД!C3694,Услуги!F:F,СВОД!E3694)+SUMIFS(Услуги!R:R,Услуги!D:D,СВОД!C3694,Услуги!F:F,СВОД!E3694)+SUMIFS(Услуги!W:W,Услуги!D:D,СВОД!C3694,Услуги!F:F,СВОД!E3694)+SUMIFS(Услуги!AB:AB,Услуги!D:D,СВОД!C3694,Услуги!F:F,СВОД!E3694)+SUMIFS(Услуги!AG:AG,Услуги!D:D,СВОД!C3694,Услуги!F:F,СВОД!E3694)+SUMIFS(Услуги!AL:AL,Услуги!D:D,СВОД!C3694,Услуги!F:F,СВОД!E3694)+SUMIFS(Услуги!AQ:AQ,Услуги!D:D,СВОД!C3694,Услуги!F:F,СВОД!E3694)</f>
        <v>0</v>
      </c>
      <c r="M3694" s="251">
        <f>SUMIFS('Скорая мед.помощь'!J:J,'Скорая мед.помощь'!E:E,СВОД!C3694,'Скорая мед.помощь'!G:G,СВОД!E3694)</f>
        <v>0</v>
      </c>
      <c r="N3694" s="278">
        <f>SUMIFS('Круглосуточный стационар'!O:O,'Круглосуточный стационар'!D:D,СВОД!C3694,'Круглосуточный стационар'!F:F,СВОД!E3694)+SUMIFS(ВМП!O:O,ВМП!D:D,СВОД!C3694,ВМП!F:F,СВОД!E3694)+SUMIFS('Дневной стационар'!O:O,'Дневной стационар'!D:D,СВОД!C3694,'Дневной стационар'!F:F,СВОД!E3694)+SUMIFS(ЭКО!M:M,ЭКО!D:D,СВОД!C3694,ЭКО!F:F,СВОД!E3694)+SUMIFS(Диализ!O:O,Диализ!E:E,СВОД!C3694,Диализ!G:G,СВОД!E3694)+SUMIFS(Поликлиника!CT:CT,Поликлиника!D:D,СВОД!C3694,Поликлиника!F:F,СВОД!E3694)+SUMIFS('Скорая мед.помощь'!O:O,'Скорая мед.помощь'!E:E,СВОД!C3694,'Скорая мед.помощь'!G:G,СВОД!E3694)+SUMIFS(Услуги!AV:AV,Услуги!D:D,СВОД!C3694,Услуги!F:F,СВОД!E3694)</f>
        <v>0</v>
      </c>
      <c r="O3694" s="277">
        <f>SUMIFS(Сверхбаза!L:L,Сверхбаза!C:C,СВОД!C3694,Сверхбаза!E:E,СВОД!E3694)+SUMIFS(Сверхбаза!M:M,Сверхбаза!C:C,СВОД!C3694,Сверхбаза!E:E,СВОД!E3694)</f>
        <v>0</v>
      </c>
      <c r="P3694" s="251">
        <f>SUMIFS(Сверхбаза!N:N,Сверхбаза!C:C,СВОД!C3694,Сверхбаза!E:E,СВОД!E3694)</f>
        <v>0</v>
      </c>
      <c r="Q3694" s="251">
        <f>SUMIFS(Сверхбаза!P:P,Сверхбаза!C:C,СВОД!C3694,Сверхбаза!E:E,СВОД!E3694)</f>
        <v>0</v>
      </c>
      <c r="R3694" s="251">
        <f>SUMIFS(Сверхбаза!O:O,Сверхбаза!C:C,СВОД!C3694,Сверхбаза!E:E,СВОД!E3694)</f>
        <v>0</v>
      </c>
      <c r="S3694" s="251">
        <f>SUMIFS(Сверхбаза!Q:Q,Сверхбаза!C:C,СВОД!C3694,Сверхбаза!E:E,СВОД!E3694)</f>
        <v>0</v>
      </c>
      <c r="T3694" s="278">
        <f>SUMIFS(Сверхбаза!G:G,Сверхбаза!C:C,СВОД!C3694,Сверхбаза!E:E,СВОД!E3694)</f>
        <v>0</v>
      </c>
    </row>
    <row r="3695" spans="1:20" outlineLevel="1">
      <c r="A3695" s="264"/>
      <c r="B3695" s="254"/>
      <c r="C3695" s="254" t="str">
        <f>CONCATENATE(C3694," ","Итог")</f>
        <v>910701 Итог</v>
      </c>
      <c r="D3695" s="255"/>
      <c r="E3695" s="326"/>
      <c r="F3695" s="327"/>
      <c r="G3695" s="279"/>
      <c r="H3695" s="256"/>
      <c r="I3695" s="256"/>
      <c r="J3695" s="256"/>
      <c r="K3695" s="256"/>
      <c r="L3695" s="256"/>
      <c r="M3695" s="256"/>
      <c r="N3695" s="280">
        <f>SUBTOTAL(9,N3687:N3694)</f>
        <v>110573.32268932916</v>
      </c>
      <c r="O3695" s="279"/>
      <c r="P3695" s="256"/>
      <c r="Q3695" s="256"/>
      <c r="R3695" s="256"/>
      <c r="S3695" s="256"/>
      <c r="T3695" s="280">
        <f>SUBTOTAL(9,T3687:T3694)</f>
        <v>0</v>
      </c>
    </row>
    <row r="3696" spans="1:20" ht="38.25" outlineLevel="2">
      <c r="A3696" s="262" t="s">
        <v>91</v>
      </c>
      <c r="B3696" s="8">
        <v>509109</v>
      </c>
      <c r="C3696" s="8">
        <v>910901</v>
      </c>
      <c r="D3696" s="9" t="s">
        <v>455</v>
      </c>
      <c r="E3696" s="322">
        <v>1</v>
      </c>
      <c r="F3696" s="323" t="s">
        <v>12</v>
      </c>
      <c r="G3696" s="275">
        <f>SUMIFS('Круглосуточный стационар'!J:J,'Круглосуточный стационар'!D:D,СВОД!C3696,'Круглосуточный стационар'!F:F,СВОД!E3696)/2+SUMIFS(ВМП!J:J,ВМП!D:D,СВОД!C3696,ВМП!F:F,СВОД!E3696)/2+SUMIFS('Дневной стационар'!J:J,'Дневной стационар'!D:D,СВОД!C3696,'Дневной стационар'!F:F,СВОД!E3696)/2+SUMIFS(ЭКО!H:H,ЭКО!D:D,СВОД!C3696,ЭКО!F:F,СВОД!E3696)+SUMIFS(Диализ!J:J,Диализ!E:E,СВОД!C3696,Диализ!G:G,СВОД!E3696)</f>
        <v>0</v>
      </c>
      <c r="H3696" s="253">
        <f>SUMIFS(Поликлиника!H:H,Поликлиника!D:D,СВОД!C3696,Поликлиника!F:F,СВОД!E3696)</f>
        <v>0</v>
      </c>
      <c r="I3696" s="253">
        <f>SUMIFS(Поликлиника!BA:BA,Поликлиника!D:D,СВОД!C3696,Поликлиника!F:F,СВОД!E3696)</f>
        <v>0</v>
      </c>
      <c r="J3696" s="253">
        <f>SUMIFS(Поликлиника!BF:BF,Поликлиника!D:D,СВОД!C3696,Поликлиника!F:F,СВОД!E3696)</f>
        <v>0</v>
      </c>
      <c r="K3696" s="253">
        <f>SUMIFS(Поликлиника!BU:BU,Поликлиника!D:D,СВОД!C3696,Поликлиника!F:F,СВОД!E3696)</f>
        <v>0</v>
      </c>
      <c r="L3696" s="253">
        <f>SUMIFS(Услуги!H:H,Услуги!D:D,СВОД!C3696,Услуги!F:F,СВОД!E3696)+SUMIFS(Услуги!M:M,Услуги!D:D,СВОД!C3696,Услуги!F:F,СВОД!E3696)+SUMIFS(Услуги!R:R,Услуги!D:D,СВОД!C3696,Услуги!F:F,СВОД!E3696)+SUMIFS(Услуги!W:W,Услуги!D:D,СВОД!C3696,Услуги!F:F,СВОД!E3696)+SUMIFS(Услуги!AB:AB,Услуги!D:D,СВОД!C3696,Услуги!F:F,СВОД!E3696)+SUMIFS(Услуги!AG:AG,Услуги!D:D,СВОД!C3696,Услуги!F:F,СВОД!E3696)+SUMIFS(Услуги!AL:AL,Услуги!D:D,СВОД!C3696,Услуги!F:F,СВОД!E3696)+SUMIFS(Услуги!AQ:AQ,Услуги!D:D,СВОД!C3696,Услуги!F:F,СВОД!E3696)</f>
        <v>0</v>
      </c>
      <c r="M3696" s="253">
        <f>SUMIFS('Скорая мед.помощь'!J:J,'Скорая мед.помощь'!E:E,СВОД!C3696,'Скорая мед.помощь'!G:G,СВОД!E3696)</f>
        <v>0</v>
      </c>
      <c r="N3696" s="276">
        <f>SUMIFS('Круглосуточный стационар'!O:O,'Круглосуточный стационар'!D:D,СВОД!C3696,'Круглосуточный стационар'!F:F,СВОД!E3696)+SUMIFS(ВМП!O:O,ВМП!D:D,СВОД!C3696,ВМП!F:F,СВОД!E3696)+SUMIFS('Дневной стационар'!O:O,'Дневной стационар'!D:D,СВОД!C3696,'Дневной стационар'!F:F,СВОД!E3696)+SUMIFS(ЭКО!M:M,ЭКО!D:D,СВОД!C3696,ЭКО!F:F,СВОД!E3696)+SUMIFS(Диализ!O:O,Диализ!E:E,СВОД!C3696,Диализ!G:G,СВОД!E3696)+SUMIFS(Поликлиника!CT:CT,Поликлиника!D:D,СВОД!C3696,Поликлиника!F:F,СВОД!E3696)+SUMIFS('Скорая мед.помощь'!O:O,'Скорая мед.помощь'!E:E,СВОД!C3696,'Скорая мед.помощь'!G:G,СВОД!E3696)+SUMIFS(Услуги!AV:AV,Услуги!D:D,СВОД!C3696,Услуги!F:F,СВОД!E3696)</f>
        <v>0</v>
      </c>
      <c r="O3696" s="275">
        <f>SUMIFS(Сверхбаза!L:L,Сверхбаза!C:C,СВОД!C3696,Сверхбаза!E:E,СВОД!E3696)+SUMIFS(Сверхбаза!M:M,Сверхбаза!C:C,СВОД!C3696,Сверхбаза!E:E,СВОД!E3696)</f>
        <v>0</v>
      </c>
      <c r="P3696" s="253">
        <f>SUMIFS(Сверхбаза!N:N,Сверхбаза!C:C,СВОД!C3696,Сверхбаза!E:E,СВОД!E3696)</f>
        <v>0</v>
      </c>
      <c r="Q3696" s="253">
        <f>SUMIFS(Сверхбаза!P:P,Сверхбаза!C:C,СВОД!C3696,Сверхбаза!E:E,СВОД!E3696)</f>
        <v>0</v>
      </c>
      <c r="R3696" s="253">
        <f>SUMIFS(Сверхбаза!O:O,Сверхбаза!C:C,СВОД!C3696,Сверхбаза!E:E,СВОД!E3696)</f>
        <v>0</v>
      </c>
      <c r="S3696" s="253">
        <f>SUMIFS(Сверхбаза!Q:Q,Сверхбаза!C:C,СВОД!C3696,Сверхбаза!E:E,СВОД!E3696)</f>
        <v>0</v>
      </c>
      <c r="T3696" s="276">
        <f>SUMIFS(Сверхбаза!G:G,Сверхбаза!C:C,СВОД!C3696,Сверхбаза!E:E,СВОД!E3696)</f>
        <v>0</v>
      </c>
    </row>
    <row r="3697" spans="1:20" ht="38.25" outlineLevel="2">
      <c r="A3697" s="263" t="s">
        <v>91</v>
      </c>
      <c r="B3697" s="336">
        <v>509109</v>
      </c>
      <c r="C3697" s="336">
        <v>910901</v>
      </c>
      <c r="D3697" s="5" t="s">
        <v>455</v>
      </c>
      <c r="E3697" s="324">
        <v>13</v>
      </c>
      <c r="F3697" s="325" t="s">
        <v>704</v>
      </c>
      <c r="G3697" s="277">
        <f>SUMIFS('Круглосуточный стационар'!J:J,'Круглосуточный стационар'!D:D,СВОД!C3697,'Круглосуточный стационар'!F:F,СВОД!E3697)/2+SUMIFS(ВМП!J:J,ВМП!D:D,СВОД!C3697,ВМП!F:F,СВОД!E3697)/2+SUMIFS('Дневной стационар'!J:J,'Дневной стационар'!D:D,СВОД!C3697,'Дневной стационар'!F:F,СВОД!E3697)/2+SUMIFS(ЭКО!H:H,ЭКО!D:D,СВОД!C3697,ЭКО!F:F,СВОД!E3697)+SUMIFS(Диализ!J:J,Диализ!E:E,СВОД!C3697,Диализ!G:G,СВОД!E3697)</f>
        <v>0</v>
      </c>
      <c r="H3697" s="251">
        <f>SUMIFS(Поликлиника!H:H,Поликлиника!D:D,СВОД!C3697,Поликлиника!F:F,СВОД!E3697)</f>
        <v>0</v>
      </c>
      <c r="I3697" s="251">
        <f>SUMIFS(Поликлиника!BA:BA,Поликлиника!D:D,СВОД!C3697,Поликлиника!F:F,СВОД!E3697)</f>
        <v>0</v>
      </c>
      <c r="J3697" s="251">
        <f>SUMIFS(Поликлиника!BF:BF,Поликлиника!D:D,СВОД!C3697,Поликлиника!F:F,СВОД!E3697)</f>
        <v>0</v>
      </c>
      <c r="K3697" s="251">
        <f>SUMIFS(Поликлиника!BU:BU,Поликлиника!D:D,СВОД!C3697,Поликлиника!F:F,СВОД!E3697)</f>
        <v>0</v>
      </c>
      <c r="L3697" s="251">
        <f>SUMIFS(Услуги!H:H,Услуги!D:D,СВОД!C3697,Услуги!F:F,СВОД!E3697)+SUMIFS(Услуги!M:M,Услуги!D:D,СВОД!C3697,Услуги!F:F,СВОД!E3697)+SUMIFS(Услуги!R:R,Услуги!D:D,СВОД!C3697,Услуги!F:F,СВОД!E3697)+SUMIFS(Услуги!W:W,Услуги!D:D,СВОД!C3697,Услуги!F:F,СВОД!E3697)+SUMIFS(Услуги!AB:AB,Услуги!D:D,СВОД!C3697,Услуги!F:F,СВОД!E3697)+SUMIFS(Услуги!AG:AG,Услуги!D:D,СВОД!C3697,Услуги!F:F,СВОД!E3697)+SUMIFS(Услуги!AL:AL,Услуги!D:D,СВОД!C3697,Услуги!F:F,СВОД!E3697)+SUMIFS(Услуги!AQ:AQ,Услуги!D:D,СВОД!C3697,Услуги!F:F,СВОД!E3697)</f>
        <v>0</v>
      </c>
      <c r="M3697" s="251">
        <f>SUMIFS('Скорая мед.помощь'!J:J,'Скорая мед.помощь'!E:E,СВОД!C3697,'Скорая мед.помощь'!G:G,СВОД!E3697)</f>
        <v>0</v>
      </c>
      <c r="N3697" s="278">
        <f>SUMIFS('Круглосуточный стационар'!O:O,'Круглосуточный стационар'!D:D,СВОД!C3697,'Круглосуточный стационар'!F:F,СВОД!E3697)+SUMIFS(ВМП!O:O,ВМП!D:D,СВОД!C3697,ВМП!F:F,СВОД!E3697)+SUMIFS('Дневной стационар'!O:O,'Дневной стационар'!D:D,СВОД!C3697,'Дневной стационар'!F:F,СВОД!E3697)+SUMIFS(ЭКО!M:M,ЭКО!D:D,СВОД!C3697,ЭКО!F:F,СВОД!E3697)+SUMIFS(Диализ!O:O,Диализ!E:E,СВОД!C3697,Диализ!G:G,СВОД!E3697)+SUMIFS(Поликлиника!CT:CT,Поликлиника!D:D,СВОД!C3697,Поликлиника!F:F,СВОД!E3697)+SUMIFS('Скорая мед.помощь'!O:O,'Скорая мед.помощь'!E:E,СВОД!C3697,'Скорая мед.помощь'!G:G,СВОД!E3697)+SUMIFS(Услуги!AV:AV,Услуги!D:D,СВОД!C3697,Услуги!F:F,СВОД!E3697)</f>
        <v>0</v>
      </c>
      <c r="O3697" s="277">
        <f>SUMIFS(Сверхбаза!L:L,Сверхбаза!C:C,СВОД!C3697,Сверхбаза!E:E,СВОД!E3697)+SUMIFS(Сверхбаза!M:M,Сверхбаза!C:C,СВОД!C3697,Сверхбаза!E:E,СВОД!E3697)</f>
        <v>0</v>
      </c>
      <c r="P3697" s="251">
        <f>SUMIFS(Сверхбаза!N:N,Сверхбаза!C:C,СВОД!C3697,Сверхбаза!E:E,СВОД!E3697)</f>
        <v>0</v>
      </c>
      <c r="Q3697" s="251">
        <f>SUMIFS(Сверхбаза!P:P,Сверхбаза!C:C,СВОД!C3697,Сверхбаза!E:E,СВОД!E3697)</f>
        <v>0</v>
      </c>
      <c r="R3697" s="251">
        <f>SUMIFS(Сверхбаза!O:O,Сверхбаза!C:C,СВОД!C3697,Сверхбаза!E:E,СВОД!E3697)</f>
        <v>0</v>
      </c>
      <c r="S3697" s="251">
        <f>SUMIFS(Сверхбаза!Q:Q,Сверхбаза!C:C,СВОД!C3697,Сверхбаза!E:E,СВОД!E3697)</f>
        <v>0</v>
      </c>
      <c r="T3697" s="278">
        <f>SUMIFS(Сверхбаза!G:G,Сверхбаза!C:C,СВОД!C3697,Сверхбаза!E:E,СВОД!E3697)</f>
        <v>0</v>
      </c>
    </row>
    <row r="3698" spans="1:20" ht="38.25" outlineLevel="2">
      <c r="A3698" s="263" t="s">
        <v>91</v>
      </c>
      <c r="B3698" s="336">
        <v>509109</v>
      </c>
      <c r="C3698" s="336">
        <v>910901</v>
      </c>
      <c r="D3698" s="5" t="s">
        <v>455</v>
      </c>
      <c r="E3698" s="324">
        <v>2</v>
      </c>
      <c r="F3698" s="325" t="s">
        <v>173</v>
      </c>
      <c r="G3698" s="277">
        <f>SUMIFS('Круглосуточный стационар'!J:J,'Круглосуточный стационар'!D:D,СВОД!C3698,'Круглосуточный стационар'!F:F,СВОД!E3698)/2+SUMIFS(ВМП!J:J,ВМП!D:D,СВОД!C3698,ВМП!F:F,СВОД!E3698)/2+SUMIFS('Дневной стационар'!J:J,'Дневной стационар'!D:D,СВОД!C3698,'Дневной стационар'!F:F,СВОД!E3698)/2+SUMIFS(ЭКО!H:H,ЭКО!D:D,СВОД!C3698,ЭКО!F:F,СВОД!E3698)+SUMIFS(Диализ!J:J,Диализ!E:E,СВОД!C3698,Диализ!G:G,СВОД!E3698)</f>
        <v>0</v>
      </c>
      <c r="H3698" s="251">
        <f>SUMIFS(Поликлиника!H:H,Поликлиника!D:D,СВОД!C3698,Поликлиника!F:F,СВОД!E3698)</f>
        <v>0</v>
      </c>
      <c r="I3698" s="251">
        <f>SUMIFS(Поликлиника!BA:BA,Поликлиника!D:D,СВОД!C3698,Поликлиника!F:F,СВОД!E3698)</f>
        <v>0</v>
      </c>
      <c r="J3698" s="251">
        <f>SUMIFS(Поликлиника!BF:BF,Поликлиника!D:D,СВОД!C3698,Поликлиника!F:F,СВОД!E3698)</f>
        <v>0</v>
      </c>
      <c r="K3698" s="251">
        <f>SUMIFS(Поликлиника!BU:BU,Поликлиника!D:D,СВОД!C3698,Поликлиника!F:F,СВОД!E3698)</f>
        <v>0</v>
      </c>
      <c r="L3698" s="251">
        <f>SUMIFS(Услуги!H:H,Услуги!D:D,СВОД!C3698,Услуги!F:F,СВОД!E3698)+SUMIFS(Услуги!M:M,Услуги!D:D,СВОД!C3698,Услуги!F:F,СВОД!E3698)+SUMIFS(Услуги!R:R,Услуги!D:D,СВОД!C3698,Услуги!F:F,СВОД!E3698)+SUMIFS(Услуги!W:W,Услуги!D:D,СВОД!C3698,Услуги!F:F,СВОД!E3698)+SUMIFS(Услуги!AB:AB,Услуги!D:D,СВОД!C3698,Услуги!F:F,СВОД!E3698)+SUMIFS(Услуги!AG:AG,Услуги!D:D,СВОД!C3698,Услуги!F:F,СВОД!E3698)+SUMIFS(Услуги!AL:AL,Услуги!D:D,СВОД!C3698,Услуги!F:F,СВОД!E3698)+SUMIFS(Услуги!AQ:AQ,Услуги!D:D,СВОД!C3698,Услуги!F:F,СВОД!E3698)</f>
        <v>0</v>
      </c>
      <c r="M3698" s="251">
        <f>SUMIFS('Скорая мед.помощь'!J:J,'Скорая мед.помощь'!E:E,СВОД!C3698,'Скорая мед.помощь'!G:G,СВОД!E3698)</f>
        <v>0</v>
      </c>
      <c r="N3698" s="278">
        <f>SUMIFS('Круглосуточный стационар'!O:O,'Круглосуточный стационар'!D:D,СВОД!C3698,'Круглосуточный стационар'!F:F,СВОД!E3698)+SUMIFS(ВМП!O:O,ВМП!D:D,СВОД!C3698,ВМП!F:F,СВОД!E3698)+SUMIFS('Дневной стационар'!O:O,'Дневной стационар'!D:D,СВОД!C3698,'Дневной стационар'!F:F,СВОД!E3698)+SUMIFS(ЭКО!M:M,ЭКО!D:D,СВОД!C3698,ЭКО!F:F,СВОД!E3698)+SUMIFS(Диализ!O:O,Диализ!E:E,СВОД!C3698,Диализ!G:G,СВОД!E3698)+SUMIFS(Поликлиника!CT:CT,Поликлиника!D:D,СВОД!C3698,Поликлиника!F:F,СВОД!E3698)+SUMIFS('Скорая мед.помощь'!O:O,'Скорая мед.помощь'!E:E,СВОД!C3698,'Скорая мед.помощь'!G:G,СВОД!E3698)+SUMIFS(Услуги!AV:AV,Услуги!D:D,СВОД!C3698,Услуги!F:F,СВОД!E3698)</f>
        <v>0</v>
      </c>
      <c r="O3698" s="277">
        <f>SUMIFS(Сверхбаза!L:L,Сверхбаза!C:C,СВОД!C3698,Сверхбаза!E:E,СВОД!E3698)+SUMIFS(Сверхбаза!M:M,Сверхбаза!C:C,СВОД!C3698,Сверхбаза!E:E,СВОД!E3698)</f>
        <v>0</v>
      </c>
      <c r="P3698" s="251">
        <f>SUMIFS(Сверхбаза!N:N,Сверхбаза!C:C,СВОД!C3698,Сверхбаза!E:E,СВОД!E3698)</f>
        <v>0</v>
      </c>
      <c r="Q3698" s="251">
        <f>SUMIFS(Сверхбаза!P:P,Сверхбаза!C:C,СВОД!C3698,Сверхбаза!E:E,СВОД!E3698)</f>
        <v>0</v>
      </c>
      <c r="R3698" s="251">
        <f>SUMIFS(Сверхбаза!O:O,Сверхбаза!C:C,СВОД!C3698,Сверхбаза!E:E,СВОД!E3698)</f>
        <v>0</v>
      </c>
      <c r="S3698" s="251">
        <f>SUMIFS(Сверхбаза!Q:Q,Сверхбаза!C:C,СВОД!C3698,Сверхбаза!E:E,СВОД!E3698)</f>
        <v>0</v>
      </c>
      <c r="T3698" s="278">
        <f>SUMIFS(Сверхбаза!G:G,Сверхбаза!C:C,СВОД!C3698,Сверхбаза!E:E,СВОД!E3698)</f>
        <v>0</v>
      </c>
    </row>
    <row r="3699" spans="1:20" ht="38.25" outlineLevel="2">
      <c r="A3699" s="263" t="s">
        <v>91</v>
      </c>
      <c r="B3699" s="336">
        <v>509109</v>
      </c>
      <c r="C3699" s="336">
        <v>910901</v>
      </c>
      <c r="D3699" s="5" t="s">
        <v>455</v>
      </c>
      <c r="E3699" s="324">
        <v>6</v>
      </c>
      <c r="F3699" s="325" t="s">
        <v>705</v>
      </c>
      <c r="G3699" s="277">
        <f>SUMIFS('Круглосуточный стационар'!J:J,'Круглосуточный стационар'!D:D,СВОД!C3699,'Круглосуточный стационар'!F:F,СВОД!E3699)/2+SUMIFS(ВМП!J:J,ВМП!D:D,СВОД!C3699,ВМП!F:F,СВОД!E3699)/2+SUMIFS('Дневной стационар'!J:J,'Дневной стационар'!D:D,СВОД!C3699,'Дневной стационар'!F:F,СВОД!E3699)/2+SUMIFS(ЭКО!H:H,ЭКО!D:D,СВОД!C3699,ЭКО!F:F,СВОД!E3699)+SUMIFS(Диализ!J:J,Диализ!E:E,СВОД!C3699,Диализ!G:G,СВОД!E3699)</f>
        <v>0</v>
      </c>
      <c r="H3699" s="251">
        <f>SUMIFS(Поликлиника!H:H,Поликлиника!D:D,СВОД!C3699,Поликлиника!F:F,СВОД!E3699)</f>
        <v>0</v>
      </c>
      <c r="I3699" s="251">
        <f>SUMIFS(Поликлиника!BA:BA,Поликлиника!D:D,СВОД!C3699,Поликлиника!F:F,СВОД!E3699)</f>
        <v>0</v>
      </c>
      <c r="J3699" s="251">
        <f>SUMIFS(Поликлиника!BF:BF,Поликлиника!D:D,СВОД!C3699,Поликлиника!F:F,СВОД!E3699)</f>
        <v>0</v>
      </c>
      <c r="K3699" s="251">
        <f>SUMIFS(Поликлиника!BU:BU,Поликлиника!D:D,СВОД!C3699,Поликлиника!F:F,СВОД!E3699)</f>
        <v>0</v>
      </c>
      <c r="L3699" s="251">
        <f>SUMIFS(Услуги!H:H,Услуги!D:D,СВОД!C3699,Услуги!F:F,СВОД!E3699)+SUMIFS(Услуги!M:M,Услуги!D:D,СВОД!C3699,Услуги!F:F,СВОД!E3699)+SUMIFS(Услуги!R:R,Услуги!D:D,СВОД!C3699,Услуги!F:F,СВОД!E3699)+SUMIFS(Услуги!W:W,Услуги!D:D,СВОД!C3699,Услуги!F:F,СВОД!E3699)+SUMIFS(Услуги!AB:AB,Услуги!D:D,СВОД!C3699,Услуги!F:F,СВОД!E3699)+SUMIFS(Услуги!AG:AG,Услуги!D:D,СВОД!C3699,Услуги!F:F,СВОД!E3699)+SUMIFS(Услуги!AL:AL,Услуги!D:D,СВОД!C3699,Услуги!F:F,СВОД!E3699)+SUMIFS(Услуги!AQ:AQ,Услуги!D:D,СВОД!C3699,Услуги!F:F,СВОД!E3699)</f>
        <v>0</v>
      </c>
      <c r="M3699" s="251">
        <f>SUMIFS('Скорая мед.помощь'!J:J,'Скорая мед.помощь'!E:E,СВОД!C3699,'Скорая мед.помощь'!G:G,СВОД!E3699)</f>
        <v>0</v>
      </c>
      <c r="N3699" s="278">
        <f>SUMIFS('Круглосуточный стационар'!O:O,'Круглосуточный стационар'!D:D,СВОД!C3699,'Круглосуточный стационар'!F:F,СВОД!E3699)+SUMIFS(ВМП!O:O,ВМП!D:D,СВОД!C3699,ВМП!F:F,СВОД!E3699)+SUMIFS('Дневной стационар'!O:O,'Дневной стационар'!D:D,СВОД!C3699,'Дневной стационар'!F:F,СВОД!E3699)+SUMIFS(ЭКО!M:M,ЭКО!D:D,СВОД!C3699,ЭКО!F:F,СВОД!E3699)+SUMIFS(Диализ!O:O,Диализ!E:E,СВОД!C3699,Диализ!G:G,СВОД!E3699)+SUMIFS(Поликлиника!CT:CT,Поликлиника!D:D,СВОД!C3699,Поликлиника!F:F,СВОД!E3699)+SUMIFS('Скорая мед.помощь'!O:O,'Скорая мед.помощь'!E:E,СВОД!C3699,'Скорая мед.помощь'!G:G,СВОД!E3699)+SUMIFS(Услуги!AV:AV,Услуги!D:D,СВОД!C3699,Услуги!F:F,СВОД!E3699)</f>
        <v>0</v>
      </c>
      <c r="O3699" s="277">
        <f>SUMIFS(Сверхбаза!L:L,Сверхбаза!C:C,СВОД!C3699,Сверхбаза!E:E,СВОД!E3699)+SUMIFS(Сверхбаза!M:M,Сверхбаза!C:C,СВОД!C3699,Сверхбаза!E:E,СВОД!E3699)</f>
        <v>0</v>
      </c>
      <c r="P3699" s="251">
        <f>SUMIFS(Сверхбаза!N:N,Сверхбаза!C:C,СВОД!C3699,Сверхбаза!E:E,СВОД!E3699)</f>
        <v>0</v>
      </c>
      <c r="Q3699" s="251">
        <f>SUMIFS(Сверхбаза!P:P,Сверхбаза!C:C,СВОД!C3699,Сверхбаза!E:E,СВОД!E3699)</f>
        <v>0</v>
      </c>
      <c r="R3699" s="251">
        <f>SUMIFS(Сверхбаза!O:O,Сверхбаза!C:C,СВОД!C3699,Сверхбаза!E:E,СВОД!E3699)</f>
        <v>0</v>
      </c>
      <c r="S3699" s="251">
        <f>SUMIFS(Сверхбаза!Q:Q,Сверхбаза!C:C,СВОД!C3699,Сверхбаза!E:E,СВОД!E3699)</f>
        <v>0</v>
      </c>
      <c r="T3699" s="278">
        <f>SUMIFS(Сверхбаза!G:G,Сверхбаза!C:C,СВОД!C3699,Сверхбаза!E:E,СВОД!E3699)</f>
        <v>0</v>
      </c>
    </row>
    <row r="3700" spans="1:20" ht="38.25" outlineLevel="2">
      <c r="A3700" s="263" t="s">
        <v>91</v>
      </c>
      <c r="B3700" s="336">
        <v>509109</v>
      </c>
      <c r="C3700" s="336">
        <v>910901</v>
      </c>
      <c r="D3700" s="5" t="s">
        <v>455</v>
      </c>
      <c r="E3700" s="324">
        <v>3</v>
      </c>
      <c r="F3700" s="325" t="s">
        <v>174</v>
      </c>
      <c r="G3700" s="277">
        <f>SUMIFS('Круглосуточный стационар'!J:J,'Круглосуточный стационар'!D:D,СВОД!C3700,'Круглосуточный стационар'!F:F,СВОД!E3700)/2+SUMIFS(ВМП!J:J,ВМП!D:D,СВОД!C3700,ВМП!F:F,СВОД!E3700)/2+SUMIFS('Дневной стационар'!J:J,'Дневной стационар'!D:D,СВОД!C3700,'Дневной стационар'!F:F,СВОД!E3700)/2+SUMIFS(ЭКО!H:H,ЭКО!D:D,СВОД!C3700,ЭКО!F:F,СВОД!E3700)+SUMIFS(Диализ!J:J,Диализ!E:E,СВОД!C3700,Диализ!G:G,СВОД!E3700)</f>
        <v>0</v>
      </c>
      <c r="H3700" s="251">
        <f>SUMIFS(Поликлиника!H:H,Поликлиника!D:D,СВОД!C3700,Поликлиника!F:F,СВОД!E3700)</f>
        <v>0</v>
      </c>
      <c r="I3700" s="251">
        <f>SUMIFS(Поликлиника!BA:BA,Поликлиника!D:D,СВОД!C3700,Поликлиника!F:F,СВОД!E3700)</f>
        <v>0</v>
      </c>
      <c r="J3700" s="251">
        <f>SUMIFS(Поликлиника!BF:BF,Поликлиника!D:D,СВОД!C3700,Поликлиника!F:F,СВОД!E3700)</f>
        <v>0</v>
      </c>
      <c r="K3700" s="251">
        <f>SUMIFS(Поликлиника!BU:BU,Поликлиника!D:D,СВОД!C3700,Поликлиника!F:F,СВОД!E3700)</f>
        <v>0</v>
      </c>
      <c r="L3700" s="251">
        <f>SUMIFS(Услуги!H:H,Услуги!D:D,СВОД!C3700,Услуги!F:F,СВОД!E3700)+SUMIFS(Услуги!M:M,Услуги!D:D,СВОД!C3700,Услуги!F:F,СВОД!E3700)+SUMIFS(Услуги!R:R,Услуги!D:D,СВОД!C3700,Услуги!F:F,СВОД!E3700)+SUMIFS(Услуги!W:W,Услуги!D:D,СВОД!C3700,Услуги!F:F,СВОД!E3700)+SUMIFS(Услуги!AB:AB,Услуги!D:D,СВОД!C3700,Услуги!F:F,СВОД!E3700)+SUMIFS(Услуги!AG:AG,Услуги!D:D,СВОД!C3700,Услуги!F:F,СВОД!E3700)+SUMIFS(Услуги!AL:AL,Услуги!D:D,СВОД!C3700,Услуги!F:F,СВОД!E3700)+SUMIFS(Услуги!AQ:AQ,Услуги!D:D,СВОД!C3700,Услуги!F:F,СВОД!E3700)</f>
        <v>0</v>
      </c>
      <c r="M3700" s="251">
        <f>SUMIFS('Скорая мед.помощь'!J:J,'Скорая мед.помощь'!E:E,СВОД!C3700,'Скорая мед.помощь'!G:G,СВОД!E3700)</f>
        <v>0</v>
      </c>
      <c r="N3700" s="278">
        <f>SUMIFS('Круглосуточный стационар'!O:O,'Круглосуточный стационар'!D:D,СВОД!C3700,'Круглосуточный стационар'!F:F,СВОД!E3700)+SUMIFS(ВМП!O:O,ВМП!D:D,СВОД!C3700,ВМП!F:F,СВОД!E3700)+SUMIFS('Дневной стационар'!O:O,'Дневной стационар'!D:D,СВОД!C3700,'Дневной стационар'!F:F,СВОД!E3700)+SUMIFS(ЭКО!M:M,ЭКО!D:D,СВОД!C3700,ЭКО!F:F,СВОД!E3700)+SUMIFS(Диализ!O:O,Диализ!E:E,СВОД!C3700,Диализ!G:G,СВОД!E3700)+SUMIFS(Поликлиника!CT:CT,Поликлиника!D:D,СВОД!C3700,Поликлиника!F:F,СВОД!E3700)+SUMIFS('Скорая мед.помощь'!O:O,'Скорая мед.помощь'!E:E,СВОД!C3700,'Скорая мед.помощь'!G:G,СВОД!E3700)+SUMIFS(Услуги!AV:AV,Услуги!D:D,СВОД!C3700,Услуги!F:F,СВОД!E3700)</f>
        <v>0</v>
      </c>
      <c r="O3700" s="277">
        <f>SUMIFS(Сверхбаза!L:L,Сверхбаза!C:C,СВОД!C3700,Сверхбаза!E:E,СВОД!E3700)+SUMIFS(Сверхбаза!M:M,Сверхбаза!C:C,СВОД!C3700,Сверхбаза!E:E,СВОД!E3700)</f>
        <v>0</v>
      </c>
      <c r="P3700" s="251">
        <f>SUMIFS(Сверхбаза!N:N,Сверхбаза!C:C,СВОД!C3700,Сверхбаза!E:E,СВОД!E3700)</f>
        <v>0</v>
      </c>
      <c r="Q3700" s="251">
        <f>SUMIFS(Сверхбаза!P:P,Сверхбаза!C:C,СВОД!C3700,Сверхбаза!E:E,СВОД!E3700)</f>
        <v>0</v>
      </c>
      <c r="R3700" s="251">
        <f>SUMIFS(Сверхбаза!O:O,Сверхбаза!C:C,СВОД!C3700,Сверхбаза!E:E,СВОД!E3700)</f>
        <v>0</v>
      </c>
      <c r="S3700" s="251">
        <f>SUMIFS(Сверхбаза!Q:Q,Сверхбаза!C:C,СВОД!C3700,Сверхбаза!E:E,СВОД!E3700)</f>
        <v>0</v>
      </c>
      <c r="T3700" s="278">
        <f>SUMIFS(Сверхбаза!G:G,Сверхбаза!C:C,СВОД!C3700,Сверхбаза!E:E,СВОД!E3700)</f>
        <v>0</v>
      </c>
    </row>
    <row r="3701" spans="1:20" ht="38.25" outlineLevel="2">
      <c r="A3701" s="263" t="s">
        <v>91</v>
      </c>
      <c r="B3701" s="336">
        <v>509109</v>
      </c>
      <c r="C3701" s="336">
        <v>910901</v>
      </c>
      <c r="D3701" s="5" t="s">
        <v>455</v>
      </c>
      <c r="E3701" s="324">
        <v>7</v>
      </c>
      <c r="F3701" s="325" t="s">
        <v>706</v>
      </c>
      <c r="G3701" s="277">
        <f>SUMIFS('Круглосуточный стационар'!J:J,'Круглосуточный стационар'!D:D,СВОД!C3701,'Круглосуточный стационар'!F:F,СВОД!E3701)/2+SUMIFS(ВМП!J:J,ВМП!D:D,СВОД!C3701,ВМП!F:F,СВОД!E3701)/2+SUMIFS('Дневной стационар'!J:J,'Дневной стационар'!D:D,СВОД!C3701,'Дневной стационар'!F:F,СВОД!E3701)/2+SUMIFS(ЭКО!H:H,ЭКО!D:D,СВОД!C3701,ЭКО!F:F,СВОД!E3701)+SUMIFS(Диализ!J:J,Диализ!E:E,СВОД!C3701,Диализ!G:G,СВОД!E3701)</f>
        <v>0</v>
      </c>
      <c r="H3701" s="251">
        <f>SUMIFS(Поликлиника!H:H,Поликлиника!D:D,СВОД!C3701,Поликлиника!F:F,СВОД!E3701)</f>
        <v>0</v>
      </c>
      <c r="I3701" s="251">
        <f>SUMIFS(Поликлиника!BA:BA,Поликлиника!D:D,СВОД!C3701,Поликлиника!F:F,СВОД!E3701)</f>
        <v>0</v>
      </c>
      <c r="J3701" s="251">
        <f>SUMIFS(Поликлиника!BF:BF,Поликлиника!D:D,СВОД!C3701,Поликлиника!F:F,СВОД!E3701)</f>
        <v>0</v>
      </c>
      <c r="K3701" s="251">
        <f>SUMIFS(Поликлиника!BU:BU,Поликлиника!D:D,СВОД!C3701,Поликлиника!F:F,СВОД!E3701)</f>
        <v>0</v>
      </c>
      <c r="L3701" s="251">
        <f>SUMIFS(Услуги!H:H,Услуги!D:D,СВОД!C3701,Услуги!F:F,СВОД!E3701)+SUMIFS(Услуги!M:M,Услуги!D:D,СВОД!C3701,Услуги!F:F,СВОД!E3701)+SUMIFS(Услуги!R:R,Услуги!D:D,СВОД!C3701,Услуги!F:F,СВОД!E3701)+SUMIFS(Услуги!W:W,Услуги!D:D,СВОД!C3701,Услуги!F:F,СВОД!E3701)+SUMIFS(Услуги!AB:AB,Услуги!D:D,СВОД!C3701,Услуги!F:F,СВОД!E3701)+SUMIFS(Услуги!AG:AG,Услуги!D:D,СВОД!C3701,Услуги!F:F,СВОД!E3701)+SUMIFS(Услуги!AL:AL,Услуги!D:D,СВОД!C3701,Услуги!F:F,СВОД!E3701)+SUMIFS(Услуги!AQ:AQ,Услуги!D:D,СВОД!C3701,Услуги!F:F,СВОД!E3701)</f>
        <v>0</v>
      </c>
      <c r="M3701" s="251">
        <f>SUMIFS('Скорая мед.помощь'!J:J,'Скорая мед.помощь'!E:E,СВОД!C3701,'Скорая мед.помощь'!G:G,СВОД!E3701)</f>
        <v>0</v>
      </c>
      <c r="N3701" s="278">
        <f>SUMIFS('Круглосуточный стационар'!O:O,'Круглосуточный стационар'!D:D,СВОД!C3701,'Круглосуточный стационар'!F:F,СВОД!E3701)+SUMIFS(ВМП!O:O,ВМП!D:D,СВОД!C3701,ВМП!F:F,СВОД!E3701)+SUMIFS('Дневной стационар'!O:O,'Дневной стационар'!D:D,СВОД!C3701,'Дневной стационар'!F:F,СВОД!E3701)+SUMIFS(ЭКО!M:M,ЭКО!D:D,СВОД!C3701,ЭКО!F:F,СВОД!E3701)+SUMIFS(Диализ!O:O,Диализ!E:E,СВОД!C3701,Диализ!G:G,СВОД!E3701)+SUMIFS(Поликлиника!CT:CT,Поликлиника!D:D,СВОД!C3701,Поликлиника!F:F,СВОД!E3701)+SUMIFS('Скорая мед.помощь'!O:O,'Скорая мед.помощь'!E:E,СВОД!C3701,'Скорая мед.помощь'!G:G,СВОД!E3701)+SUMIFS(Услуги!AV:AV,Услуги!D:D,СВОД!C3701,Услуги!F:F,СВОД!E3701)</f>
        <v>0</v>
      </c>
      <c r="O3701" s="277">
        <f>SUMIFS(Сверхбаза!L:L,Сверхбаза!C:C,СВОД!C3701,Сверхбаза!E:E,СВОД!E3701)+SUMIFS(Сверхбаза!M:M,Сверхбаза!C:C,СВОД!C3701,Сверхбаза!E:E,СВОД!E3701)</f>
        <v>0</v>
      </c>
      <c r="P3701" s="251">
        <f>SUMIFS(Сверхбаза!N:N,Сверхбаза!C:C,СВОД!C3701,Сверхбаза!E:E,СВОД!E3701)</f>
        <v>0</v>
      </c>
      <c r="Q3701" s="251">
        <f>SUMIFS(Сверхбаза!P:P,Сверхбаза!C:C,СВОД!C3701,Сверхбаза!E:E,СВОД!E3701)</f>
        <v>0</v>
      </c>
      <c r="R3701" s="251">
        <f>SUMIFS(Сверхбаза!O:O,Сверхбаза!C:C,СВОД!C3701,Сверхбаза!E:E,СВОД!E3701)</f>
        <v>0</v>
      </c>
      <c r="S3701" s="251">
        <f>SUMIFS(Сверхбаза!Q:Q,Сверхбаза!C:C,СВОД!C3701,Сверхбаза!E:E,СВОД!E3701)</f>
        <v>0</v>
      </c>
      <c r="T3701" s="278">
        <f>SUMIFS(Сверхбаза!G:G,Сверхбаза!C:C,СВОД!C3701,Сверхбаза!E:E,СВОД!E3701)</f>
        <v>0</v>
      </c>
    </row>
    <row r="3702" spans="1:20" ht="38.25" outlineLevel="2">
      <c r="A3702" s="263" t="s">
        <v>91</v>
      </c>
      <c r="B3702" s="336">
        <v>509109</v>
      </c>
      <c r="C3702" s="336">
        <v>910901</v>
      </c>
      <c r="D3702" s="5" t="s">
        <v>455</v>
      </c>
      <c r="E3702" s="324">
        <v>70</v>
      </c>
      <c r="F3702" s="325" t="s">
        <v>707</v>
      </c>
      <c r="G3702" s="277">
        <f>SUMIFS('Круглосуточный стационар'!J:J,'Круглосуточный стационар'!D:D,СВОД!C3702,'Круглосуточный стационар'!F:F,СВОД!E3702)/2+SUMIFS(ВМП!J:J,ВМП!D:D,СВОД!C3702,ВМП!F:F,СВОД!E3702)/2+SUMIFS('Дневной стационар'!J:J,'Дневной стационар'!D:D,СВОД!C3702,'Дневной стационар'!F:F,СВОД!E3702)/2+SUMIFS(ЭКО!H:H,ЭКО!D:D,СВОД!C3702,ЭКО!F:F,СВОД!E3702)+SUMIFS(Диализ!J:J,Диализ!E:E,СВОД!C3702,Диализ!G:G,СВОД!E3702)</f>
        <v>0</v>
      </c>
      <c r="H3702" s="251">
        <f>SUMIFS(Поликлиника!H:H,Поликлиника!D:D,СВОД!C3702,Поликлиника!F:F,СВОД!E3702)</f>
        <v>0</v>
      </c>
      <c r="I3702" s="251">
        <f>SUMIFS(Поликлиника!BA:BA,Поликлиника!D:D,СВОД!C3702,Поликлиника!F:F,СВОД!E3702)</f>
        <v>0</v>
      </c>
      <c r="J3702" s="251">
        <f>SUMIFS(Поликлиника!BF:BF,Поликлиника!D:D,СВОД!C3702,Поликлиника!F:F,СВОД!E3702)</f>
        <v>0</v>
      </c>
      <c r="K3702" s="251">
        <f>SUMIFS(Поликлиника!BU:BU,Поликлиника!D:D,СВОД!C3702,Поликлиника!F:F,СВОД!E3702)</f>
        <v>0</v>
      </c>
      <c r="L3702" s="251">
        <f>SUMIFS(Услуги!H:H,Услуги!D:D,СВОД!C3702,Услуги!F:F,СВОД!E3702)+SUMIFS(Услуги!M:M,Услуги!D:D,СВОД!C3702,Услуги!F:F,СВОД!E3702)+SUMIFS(Услуги!R:R,Услуги!D:D,СВОД!C3702,Услуги!F:F,СВОД!E3702)+SUMIFS(Услуги!W:W,Услуги!D:D,СВОД!C3702,Услуги!F:F,СВОД!E3702)+SUMIFS(Услуги!AB:AB,Услуги!D:D,СВОД!C3702,Услуги!F:F,СВОД!E3702)+SUMIFS(Услуги!AG:AG,Услуги!D:D,СВОД!C3702,Услуги!F:F,СВОД!E3702)+SUMIFS(Услуги!AL:AL,Услуги!D:D,СВОД!C3702,Услуги!F:F,СВОД!E3702)+SUMIFS(Услуги!AQ:AQ,Услуги!D:D,СВОД!C3702,Услуги!F:F,СВОД!E3702)</f>
        <v>0</v>
      </c>
      <c r="M3702" s="251">
        <f>SUMIFS('Скорая мед.помощь'!J:J,'Скорая мед.помощь'!E:E,СВОД!C3702,'Скорая мед.помощь'!G:G,СВОД!E3702)</f>
        <v>0</v>
      </c>
      <c r="N3702" s="278">
        <f>SUMIFS('Круглосуточный стационар'!O:O,'Круглосуточный стационар'!D:D,СВОД!C3702,'Круглосуточный стационар'!F:F,СВОД!E3702)+SUMIFS(ВМП!O:O,ВМП!D:D,СВОД!C3702,ВМП!F:F,СВОД!E3702)+SUMIFS('Дневной стационар'!O:O,'Дневной стационар'!D:D,СВОД!C3702,'Дневной стационар'!F:F,СВОД!E3702)+SUMIFS(ЭКО!M:M,ЭКО!D:D,СВОД!C3702,ЭКО!F:F,СВОД!E3702)+SUMIFS(Диализ!O:O,Диализ!E:E,СВОД!C3702,Диализ!G:G,СВОД!E3702)+SUMIFS(Поликлиника!CT:CT,Поликлиника!D:D,СВОД!C3702,Поликлиника!F:F,СВОД!E3702)+SUMIFS('Скорая мед.помощь'!O:O,'Скорая мед.помощь'!E:E,СВОД!C3702,'Скорая мед.помощь'!G:G,СВОД!E3702)+SUMIFS(Услуги!AV:AV,Услуги!D:D,СВОД!C3702,Услуги!F:F,СВОД!E3702)</f>
        <v>0</v>
      </c>
      <c r="O3702" s="277">
        <f>SUMIFS(Сверхбаза!L:L,Сверхбаза!C:C,СВОД!C3702,Сверхбаза!E:E,СВОД!E3702)+SUMIFS(Сверхбаза!M:M,Сверхбаза!C:C,СВОД!C3702,Сверхбаза!E:E,СВОД!E3702)</f>
        <v>0</v>
      </c>
      <c r="P3702" s="251">
        <f>SUMIFS(Сверхбаза!N:N,Сверхбаза!C:C,СВОД!C3702,Сверхбаза!E:E,СВОД!E3702)</f>
        <v>0</v>
      </c>
      <c r="Q3702" s="251">
        <f>SUMIFS(Сверхбаза!P:P,Сверхбаза!C:C,СВОД!C3702,Сверхбаза!E:E,СВОД!E3702)</f>
        <v>0</v>
      </c>
      <c r="R3702" s="251">
        <f>SUMIFS(Сверхбаза!O:O,Сверхбаза!C:C,СВОД!C3702,Сверхбаза!E:E,СВОД!E3702)</f>
        <v>0</v>
      </c>
      <c r="S3702" s="251">
        <f>SUMIFS(Сверхбаза!Q:Q,Сверхбаза!C:C,СВОД!C3702,Сверхбаза!E:E,СВОД!E3702)</f>
        <v>0</v>
      </c>
      <c r="T3702" s="278">
        <f>SUMIFS(Сверхбаза!G:G,Сверхбаза!C:C,СВОД!C3702,Сверхбаза!E:E,СВОД!E3702)</f>
        <v>0</v>
      </c>
    </row>
    <row r="3703" spans="1:20" ht="38.25" outlineLevel="2">
      <c r="A3703" s="263" t="s">
        <v>91</v>
      </c>
      <c r="B3703" s="336">
        <v>509109</v>
      </c>
      <c r="C3703" s="336">
        <v>910901</v>
      </c>
      <c r="D3703" s="5" t="s">
        <v>455</v>
      </c>
      <c r="E3703" s="324">
        <v>94</v>
      </c>
      <c r="F3703" s="325" t="s">
        <v>157</v>
      </c>
      <c r="G3703" s="277">
        <f>SUMIFS('Круглосуточный стационар'!J:J,'Круглосуточный стационар'!D:D,СВОД!C3703,'Круглосуточный стационар'!F:F,СВОД!E3703)/2+SUMIFS(ВМП!J:J,ВМП!D:D,СВОД!C3703,ВМП!F:F,СВОД!E3703)/2+SUMIFS('Дневной стационар'!J:J,'Дневной стационар'!D:D,СВОД!C3703,'Дневной стационар'!F:F,СВОД!E3703)/2+SUMIFS(ЭКО!H:H,ЭКО!D:D,СВОД!C3703,ЭКО!F:F,СВОД!E3703)+SUMIFS(Диализ!J:J,Диализ!E:E,СВОД!C3703,Диализ!G:G,СВОД!E3703)</f>
        <v>0</v>
      </c>
      <c r="H3703" s="251">
        <f>SUMIFS(Поликлиника!H:H,Поликлиника!D:D,СВОД!C3703,Поликлиника!F:F,СВОД!E3703)</f>
        <v>0</v>
      </c>
      <c r="I3703" s="251">
        <f>SUMIFS(Поликлиника!BA:BA,Поликлиника!D:D,СВОД!C3703,Поликлиника!F:F,СВОД!E3703)</f>
        <v>0</v>
      </c>
      <c r="J3703" s="251">
        <f>SUMIFS(Поликлиника!BF:BF,Поликлиника!D:D,СВОД!C3703,Поликлиника!F:F,СВОД!E3703)</f>
        <v>0</v>
      </c>
      <c r="K3703" s="251">
        <f>SUMIFS(Поликлиника!BU:BU,Поликлиника!D:D,СВОД!C3703,Поликлиника!F:F,СВОД!E3703)</f>
        <v>0</v>
      </c>
      <c r="L3703" s="251">
        <f>SUMIFS(Услуги!H:H,Услуги!D:D,СВОД!C3703,Услуги!F:F,СВОД!E3703)+SUMIFS(Услуги!M:M,Услуги!D:D,СВОД!C3703,Услуги!F:F,СВОД!E3703)+SUMIFS(Услуги!R:R,Услуги!D:D,СВОД!C3703,Услуги!F:F,СВОД!E3703)+SUMIFS(Услуги!W:W,Услуги!D:D,СВОД!C3703,Услуги!F:F,СВОД!E3703)+SUMIFS(Услуги!AB:AB,Услуги!D:D,СВОД!C3703,Услуги!F:F,СВОД!E3703)+SUMIFS(Услуги!AG:AG,Услуги!D:D,СВОД!C3703,Услуги!F:F,СВОД!E3703)+SUMIFS(Услуги!AL:AL,Услуги!D:D,СВОД!C3703,Услуги!F:F,СВОД!E3703)+SUMIFS(Услуги!AQ:AQ,Услуги!D:D,СВОД!C3703,Услуги!F:F,СВОД!E3703)</f>
        <v>0</v>
      </c>
      <c r="M3703" s="251">
        <f>SUMIFS('Скорая мед.помощь'!J:J,'Скорая мед.помощь'!E:E,СВОД!C3703,'Скорая мед.помощь'!G:G,СВОД!E3703)</f>
        <v>0</v>
      </c>
      <c r="N3703" s="278">
        <f>SUMIFS('Круглосуточный стационар'!O:O,'Круглосуточный стационар'!D:D,СВОД!C3703,'Круглосуточный стационар'!F:F,СВОД!E3703)+SUMIFS(ВМП!O:O,ВМП!D:D,СВОД!C3703,ВМП!F:F,СВОД!E3703)+SUMIFS('Дневной стационар'!O:O,'Дневной стационар'!D:D,СВОД!C3703,'Дневной стационар'!F:F,СВОД!E3703)+SUMIFS(ЭКО!M:M,ЭКО!D:D,СВОД!C3703,ЭКО!F:F,СВОД!E3703)+SUMIFS(Диализ!O:O,Диализ!E:E,СВОД!C3703,Диализ!G:G,СВОД!E3703)+SUMIFS(Поликлиника!CT:CT,Поликлиника!D:D,СВОД!C3703,Поликлиника!F:F,СВОД!E3703)+SUMIFS('Скорая мед.помощь'!O:O,'Скорая мед.помощь'!E:E,СВОД!C3703,'Скорая мед.помощь'!G:G,СВОД!E3703)+SUMIFS(Услуги!AV:AV,Услуги!D:D,СВОД!C3703,Услуги!F:F,СВОД!E3703)</f>
        <v>0</v>
      </c>
      <c r="O3703" s="277">
        <f>SUMIFS(Сверхбаза!L:L,Сверхбаза!C:C,СВОД!C3703,Сверхбаза!E:E,СВОД!E3703)+SUMIFS(Сверхбаза!M:M,Сверхбаза!C:C,СВОД!C3703,Сверхбаза!E:E,СВОД!E3703)</f>
        <v>0</v>
      </c>
      <c r="P3703" s="251">
        <f>SUMIFS(Сверхбаза!N:N,Сверхбаза!C:C,СВОД!C3703,Сверхбаза!E:E,СВОД!E3703)</f>
        <v>0</v>
      </c>
      <c r="Q3703" s="251">
        <f>SUMIFS(Сверхбаза!P:P,Сверхбаза!C:C,СВОД!C3703,Сверхбаза!E:E,СВОД!E3703)</f>
        <v>0</v>
      </c>
      <c r="R3703" s="251">
        <f>SUMIFS(Сверхбаза!O:O,Сверхбаза!C:C,СВОД!C3703,Сверхбаза!E:E,СВОД!E3703)</f>
        <v>0</v>
      </c>
      <c r="S3703" s="251">
        <f>SUMIFS(Сверхбаза!Q:Q,Сверхбаза!C:C,СВОД!C3703,Сверхбаза!E:E,СВОД!E3703)</f>
        <v>0</v>
      </c>
      <c r="T3703" s="278">
        <f>SUMIFS(Сверхбаза!G:G,Сверхбаза!C:C,СВОД!C3703,Сверхбаза!E:E,СВОД!E3703)</f>
        <v>0</v>
      </c>
    </row>
    <row r="3704" spans="1:20" outlineLevel="1">
      <c r="A3704" s="264"/>
      <c r="B3704" s="254"/>
      <c r="C3704" s="254" t="str">
        <f>CONCATENATE(C3703," ","Итог")</f>
        <v>910901 Итог</v>
      </c>
      <c r="D3704" s="255"/>
      <c r="E3704" s="326"/>
      <c r="F3704" s="327"/>
      <c r="G3704" s="279"/>
      <c r="H3704" s="256"/>
      <c r="I3704" s="256"/>
      <c r="J3704" s="256"/>
      <c r="K3704" s="256"/>
      <c r="L3704" s="256"/>
      <c r="M3704" s="256"/>
      <c r="N3704" s="280">
        <f>SUBTOTAL(9,N3696:N3703)</f>
        <v>0</v>
      </c>
      <c r="O3704" s="279"/>
      <c r="P3704" s="256"/>
      <c r="Q3704" s="256"/>
      <c r="R3704" s="256"/>
      <c r="S3704" s="256"/>
      <c r="T3704" s="280">
        <f>SUBTOTAL(9,T3696:T3703)</f>
        <v>0</v>
      </c>
    </row>
    <row r="3705" spans="1:20" ht="51" outlineLevel="2">
      <c r="A3705" s="262" t="s">
        <v>91</v>
      </c>
      <c r="B3705" s="8">
        <v>509201</v>
      </c>
      <c r="C3705" s="8">
        <v>920101</v>
      </c>
      <c r="D3705" s="9" t="s">
        <v>634</v>
      </c>
      <c r="E3705" s="322">
        <v>1</v>
      </c>
      <c r="F3705" s="323" t="s">
        <v>12</v>
      </c>
      <c r="G3705" s="275">
        <f>SUMIFS('Круглосуточный стационар'!J:J,'Круглосуточный стационар'!D:D,СВОД!C3705,'Круглосуточный стационар'!F:F,СВОД!E3705)/2+SUMIFS(ВМП!J:J,ВМП!D:D,СВОД!C3705,ВМП!F:F,СВОД!E3705)/2+SUMIFS('Дневной стационар'!J:J,'Дневной стационар'!D:D,СВОД!C3705,'Дневной стационар'!F:F,СВОД!E3705)/2+SUMIFS(ЭКО!H:H,ЭКО!D:D,СВОД!C3705,ЭКО!F:F,СВОД!E3705)+SUMIFS(Диализ!J:J,Диализ!E:E,СВОД!C3705,Диализ!G:G,СВОД!E3705)</f>
        <v>0</v>
      </c>
      <c r="H3705" s="253">
        <f>SUMIFS(Поликлиника!H:H,Поликлиника!D:D,СВОД!C3705,Поликлиника!F:F,СВОД!E3705)</f>
        <v>0</v>
      </c>
      <c r="I3705" s="253">
        <f>SUMIFS(Поликлиника!BA:BA,Поликлиника!D:D,СВОД!C3705,Поликлиника!F:F,СВОД!E3705)</f>
        <v>0</v>
      </c>
      <c r="J3705" s="253">
        <f>SUMIFS(Поликлиника!BF:BF,Поликлиника!D:D,СВОД!C3705,Поликлиника!F:F,СВОД!E3705)</f>
        <v>0</v>
      </c>
      <c r="K3705" s="253">
        <f>SUMIFS(Поликлиника!BU:BU,Поликлиника!D:D,СВОД!C3705,Поликлиника!F:F,СВОД!E3705)</f>
        <v>0</v>
      </c>
      <c r="L3705" s="253">
        <f>SUMIFS(Услуги!H:H,Услуги!D:D,СВОД!C3705,Услуги!F:F,СВОД!E3705)+SUMIFS(Услуги!M:M,Услуги!D:D,СВОД!C3705,Услуги!F:F,СВОД!E3705)+SUMIFS(Услуги!R:R,Услуги!D:D,СВОД!C3705,Услуги!F:F,СВОД!E3705)+SUMIFS(Услуги!W:W,Услуги!D:D,СВОД!C3705,Услуги!F:F,СВОД!E3705)+SUMIFS(Услуги!AB:AB,Услуги!D:D,СВОД!C3705,Услуги!F:F,СВОД!E3705)+SUMIFS(Услуги!AG:AG,Услуги!D:D,СВОД!C3705,Услуги!F:F,СВОД!E3705)+SUMIFS(Услуги!AL:AL,Услуги!D:D,СВОД!C3705,Услуги!F:F,СВОД!E3705)+SUMIFS(Услуги!AQ:AQ,Услуги!D:D,СВОД!C3705,Услуги!F:F,СВОД!E3705)</f>
        <v>0</v>
      </c>
      <c r="M3705" s="253">
        <f>SUMIFS('Скорая мед.помощь'!J:J,'Скорая мед.помощь'!E:E,СВОД!C3705,'Скорая мед.помощь'!G:G,СВОД!E3705)</f>
        <v>0</v>
      </c>
      <c r="N3705" s="276">
        <f>SUMIFS('Круглосуточный стационар'!O:O,'Круглосуточный стационар'!D:D,СВОД!C3705,'Круглосуточный стационар'!F:F,СВОД!E3705)+SUMIFS(ВМП!O:O,ВМП!D:D,СВОД!C3705,ВМП!F:F,СВОД!E3705)+SUMIFS('Дневной стационар'!O:O,'Дневной стационар'!D:D,СВОД!C3705,'Дневной стационар'!F:F,СВОД!E3705)+SUMIFS(ЭКО!M:M,ЭКО!D:D,СВОД!C3705,ЭКО!F:F,СВОД!E3705)+SUMIFS(Диализ!O:O,Диализ!E:E,СВОД!C3705,Диализ!G:G,СВОД!E3705)+SUMIFS(Поликлиника!CT:CT,Поликлиника!D:D,СВОД!C3705,Поликлиника!F:F,СВОД!E3705)+SUMIFS('Скорая мед.помощь'!O:O,'Скорая мед.помощь'!E:E,СВОД!C3705,'Скорая мед.помощь'!G:G,СВОД!E3705)+SUMIFS(Услуги!AV:AV,Услуги!D:D,СВОД!C3705,Услуги!F:F,СВОД!E3705)</f>
        <v>0</v>
      </c>
      <c r="O3705" s="275">
        <f>SUMIFS(Сверхбаза!L:L,Сверхбаза!C:C,СВОД!C3705,Сверхбаза!E:E,СВОД!E3705)+SUMIFS(Сверхбаза!M:M,Сверхбаза!C:C,СВОД!C3705,Сверхбаза!E:E,СВОД!E3705)</f>
        <v>0</v>
      </c>
      <c r="P3705" s="253">
        <f>SUMIFS(Сверхбаза!N:N,Сверхбаза!C:C,СВОД!C3705,Сверхбаза!E:E,СВОД!E3705)</f>
        <v>0</v>
      </c>
      <c r="Q3705" s="253">
        <f>SUMIFS(Сверхбаза!P:P,Сверхбаза!C:C,СВОД!C3705,Сверхбаза!E:E,СВОД!E3705)</f>
        <v>0</v>
      </c>
      <c r="R3705" s="253">
        <f>SUMIFS(Сверхбаза!O:O,Сверхбаза!C:C,СВОД!C3705,Сверхбаза!E:E,СВОД!E3705)</f>
        <v>0</v>
      </c>
      <c r="S3705" s="253">
        <f>SUMIFS(Сверхбаза!Q:Q,Сверхбаза!C:C,СВОД!C3705,Сверхбаза!E:E,СВОД!E3705)</f>
        <v>0</v>
      </c>
      <c r="T3705" s="276">
        <f>SUMIFS(Сверхбаза!G:G,Сверхбаза!C:C,СВОД!C3705,Сверхбаза!E:E,СВОД!E3705)</f>
        <v>0</v>
      </c>
    </row>
    <row r="3706" spans="1:20" ht="51" outlineLevel="2">
      <c r="A3706" s="263" t="s">
        <v>91</v>
      </c>
      <c r="B3706" s="336">
        <v>509201</v>
      </c>
      <c r="C3706" s="336">
        <v>920101</v>
      </c>
      <c r="D3706" s="5" t="s">
        <v>634</v>
      </c>
      <c r="E3706" s="324">
        <v>13</v>
      </c>
      <c r="F3706" s="325" t="s">
        <v>704</v>
      </c>
      <c r="G3706" s="277">
        <f>SUMIFS('Круглосуточный стационар'!J:J,'Круглосуточный стационар'!D:D,СВОД!C3706,'Круглосуточный стационар'!F:F,СВОД!E3706)/2+SUMIFS(ВМП!J:J,ВМП!D:D,СВОД!C3706,ВМП!F:F,СВОД!E3706)/2+SUMIFS('Дневной стационар'!J:J,'Дневной стационар'!D:D,СВОД!C3706,'Дневной стационар'!F:F,СВОД!E3706)/2+SUMIFS(ЭКО!H:H,ЭКО!D:D,СВОД!C3706,ЭКО!F:F,СВОД!E3706)+SUMIFS(Диализ!J:J,Диализ!E:E,СВОД!C3706,Диализ!G:G,СВОД!E3706)</f>
        <v>0</v>
      </c>
      <c r="H3706" s="251">
        <f>SUMIFS(Поликлиника!H:H,Поликлиника!D:D,СВОД!C3706,Поликлиника!F:F,СВОД!E3706)</f>
        <v>0</v>
      </c>
      <c r="I3706" s="251">
        <f>SUMIFS(Поликлиника!BA:BA,Поликлиника!D:D,СВОД!C3706,Поликлиника!F:F,СВОД!E3706)</f>
        <v>0</v>
      </c>
      <c r="J3706" s="251">
        <f>SUMIFS(Поликлиника!BF:BF,Поликлиника!D:D,СВОД!C3706,Поликлиника!F:F,СВОД!E3706)</f>
        <v>0</v>
      </c>
      <c r="K3706" s="251">
        <f>SUMIFS(Поликлиника!BU:BU,Поликлиника!D:D,СВОД!C3706,Поликлиника!F:F,СВОД!E3706)</f>
        <v>0</v>
      </c>
      <c r="L3706" s="251">
        <f>SUMIFS(Услуги!H:H,Услуги!D:D,СВОД!C3706,Услуги!F:F,СВОД!E3706)+SUMIFS(Услуги!M:M,Услуги!D:D,СВОД!C3706,Услуги!F:F,СВОД!E3706)+SUMIFS(Услуги!R:R,Услуги!D:D,СВОД!C3706,Услуги!F:F,СВОД!E3706)+SUMIFS(Услуги!W:W,Услуги!D:D,СВОД!C3706,Услуги!F:F,СВОД!E3706)+SUMIFS(Услуги!AB:AB,Услуги!D:D,СВОД!C3706,Услуги!F:F,СВОД!E3706)+SUMIFS(Услуги!AG:AG,Услуги!D:D,СВОД!C3706,Услуги!F:F,СВОД!E3706)+SUMIFS(Услуги!AL:AL,Услуги!D:D,СВОД!C3706,Услуги!F:F,СВОД!E3706)+SUMIFS(Услуги!AQ:AQ,Услуги!D:D,СВОД!C3706,Услуги!F:F,СВОД!E3706)</f>
        <v>0</v>
      </c>
      <c r="M3706" s="251">
        <f>SUMIFS('Скорая мед.помощь'!J:J,'Скорая мед.помощь'!E:E,СВОД!C3706,'Скорая мед.помощь'!G:G,СВОД!E3706)</f>
        <v>0</v>
      </c>
      <c r="N3706" s="278">
        <f>SUMIFS('Круглосуточный стационар'!O:O,'Круглосуточный стационар'!D:D,СВОД!C3706,'Круглосуточный стационар'!F:F,СВОД!E3706)+SUMIFS(ВМП!O:O,ВМП!D:D,СВОД!C3706,ВМП!F:F,СВОД!E3706)+SUMIFS('Дневной стационар'!O:O,'Дневной стационар'!D:D,СВОД!C3706,'Дневной стационар'!F:F,СВОД!E3706)+SUMIFS(ЭКО!M:M,ЭКО!D:D,СВОД!C3706,ЭКО!F:F,СВОД!E3706)+SUMIFS(Диализ!O:O,Диализ!E:E,СВОД!C3706,Диализ!G:G,СВОД!E3706)+SUMIFS(Поликлиника!CT:CT,Поликлиника!D:D,СВОД!C3706,Поликлиника!F:F,СВОД!E3706)+SUMIFS('Скорая мед.помощь'!O:O,'Скорая мед.помощь'!E:E,СВОД!C3706,'Скорая мед.помощь'!G:G,СВОД!E3706)+SUMIFS(Услуги!AV:AV,Услуги!D:D,СВОД!C3706,Услуги!F:F,СВОД!E3706)</f>
        <v>0</v>
      </c>
      <c r="O3706" s="277">
        <f>SUMIFS(Сверхбаза!L:L,Сверхбаза!C:C,СВОД!C3706,Сверхбаза!E:E,СВОД!E3706)+SUMIFS(Сверхбаза!M:M,Сверхбаза!C:C,СВОД!C3706,Сверхбаза!E:E,СВОД!E3706)</f>
        <v>0</v>
      </c>
      <c r="P3706" s="251">
        <f>SUMIFS(Сверхбаза!N:N,Сверхбаза!C:C,СВОД!C3706,Сверхбаза!E:E,СВОД!E3706)</f>
        <v>0</v>
      </c>
      <c r="Q3706" s="251">
        <f>SUMIFS(Сверхбаза!P:P,Сверхбаза!C:C,СВОД!C3706,Сверхбаза!E:E,СВОД!E3706)</f>
        <v>0</v>
      </c>
      <c r="R3706" s="251">
        <f>SUMIFS(Сверхбаза!O:O,Сверхбаза!C:C,СВОД!C3706,Сверхбаза!E:E,СВОД!E3706)</f>
        <v>0</v>
      </c>
      <c r="S3706" s="251">
        <f>SUMIFS(Сверхбаза!Q:Q,Сверхбаза!C:C,СВОД!C3706,Сверхбаза!E:E,СВОД!E3706)</f>
        <v>0</v>
      </c>
      <c r="T3706" s="278">
        <f>SUMIFS(Сверхбаза!G:G,Сверхбаза!C:C,СВОД!C3706,Сверхбаза!E:E,СВОД!E3706)</f>
        <v>0</v>
      </c>
    </row>
    <row r="3707" spans="1:20" ht="51" outlineLevel="2">
      <c r="A3707" s="263" t="s">
        <v>91</v>
      </c>
      <c r="B3707" s="336">
        <v>509201</v>
      </c>
      <c r="C3707" s="336">
        <v>920101</v>
      </c>
      <c r="D3707" s="5" t="s">
        <v>634</v>
      </c>
      <c r="E3707" s="324">
        <v>2</v>
      </c>
      <c r="F3707" s="325" t="s">
        <v>173</v>
      </c>
      <c r="G3707" s="277">
        <f>SUMIFS('Круглосуточный стационар'!J:J,'Круглосуточный стационар'!D:D,СВОД!C3707,'Круглосуточный стационар'!F:F,СВОД!E3707)/2+SUMIFS(ВМП!J:J,ВМП!D:D,СВОД!C3707,ВМП!F:F,СВОД!E3707)/2+SUMIFS('Дневной стационар'!J:J,'Дневной стационар'!D:D,СВОД!C3707,'Дневной стационар'!F:F,СВОД!E3707)/2+SUMIFS(ЭКО!H:H,ЭКО!D:D,СВОД!C3707,ЭКО!F:F,СВОД!E3707)+SUMIFS(Диализ!J:J,Диализ!E:E,СВОД!C3707,Диализ!G:G,СВОД!E3707)</f>
        <v>0</v>
      </c>
      <c r="H3707" s="251">
        <f>SUMIFS(Поликлиника!H:H,Поликлиника!D:D,СВОД!C3707,Поликлиника!F:F,СВОД!E3707)</f>
        <v>0</v>
      </c>
      <c r="I3707" s="251">
        <f>SUMIFS(Поликлиника!BA:BA,Поликлиника!D:D,СВОД!C3707,Поликлиника!F:F,СВОД!E3707)</f>
        <v>0</v>
      </c>
      <c r="J3707" s="251">
        <f>SUMIFS(Поликлиника!BF:BF,Поликлиника!D:D,СВОД!C3707,Поликлиника!F:F,СВОД!E3707)</f>
        <v>0</v>
      </c>
      <c r="K3707" s="251">
        <f>SUMIFS(Поликлиника!BU:BU,Поликлиника!D:D,СВОД!C3707,Поликлиника!F:F,СВОД!E3707)</f>
        <v>0</v>
      </c>
      <c r="L3707" s="251">
        <f>SUMIFS(Услуги!H:H,Услуги!D:D,СВОД!C3707,Услуги!F:F,СВОД!E3707)+SUMIFS(Услуги!M:M,Услуги!D:D,СВОД!C3707,Услуги!F:F,СВОД!E3707)+SUMIFS(Услуги!R:R,Услуги!D:D,СВОД!C3707,Услуги!F:F,СВОД!E3707)+SUMIFS(Услуги!W:W,Услуги!D:D,СВОД!C3707,Услуги!F:F,СВОД!E3707)+SUMIFS(Услуги!AB:AB,Услуги!D:D,СВОД!C3707,Услуги!F:F,СВОД!E3707)+SUMIFS(Услуги!AG:AG,Услуги!D:D,СВОД!C3707,Услуги!F:F,СВОД!E3707)+SUMIFS(Услуги!AL:AL,Услуги!D:D,СВОД!C3707,Услуги!F:F,СВОД!E3707)+SUMIFS(Услуги!AQ:AQ,Услуги!D:D,СВОД!C3707,Услуги!F:F,СВОД!E3707)</f>
        <v>0</v>
      </c>
      <c r="M3707" s="251">
        <f>SUMIFS('Скорая мед.помощь'!J:J,'Скорая мед.помощь'!E:E,СВОД!C3707,'Скорая мед.помощь'!G:G,СВОД!E3707)</f>
        <v>0</v>
      </c>
      <c r="N3707" s="278">
        <f>SUMIFS('Круглосуточный стационар'!O:O,'Круглосуточный стационар'!D:D,СВОД!C3707,'Круглосуточный стационар'!F:F,СВОД!E3707)+SUMIFS(ВМП!O:O,ВМП!D:D,СВОД!C3707,ВМП!F:F,СВОД!E3707)+SUMIFS('Дневной стационар'!O:O,'Дневной стационар'!D:D,СВОД!C3707,'Дневной стационар'!F:F,СВОД!E3707)+SUMIFS(ЭКО!M:M,ЭКО!D:D,СВОД!C3707,ЭКО!F:F,СВОД!E3707)+SUMIFS(Диализ!O:O,Диализ!E:E,СВОД!C3707,Диализ!G:G,СВОД!E3707)+SUMIFS(Поликлиника!CT:CT,Поликлиника!D:D,СВОД!C3707,Поликлиника!F:F,СВОД!E3707)+SUMIFS('Скорая мед.помощь'!O:O,'Скорая мед.помощь'!E:E,СВОД!C3707,'Скорая мед.помощь'!G:G,СВОД!E3707)+SUMIFS(Услуги!AV:AV,Услуги!D:D,СВОД!C3707,Услуги!F:F,СВОД!E3707)</f>
        <v>0</v>
      </c>
      <c r="O3707" s="277">
        <f>SUMIFS(Сверхбаза!L:L,Сверхбаза!C:C,СВОД!C3707,Сверхбаза!E:E,СВОД!E3707)+SUMIFS(Сверхбаза!M:M,Сверхбаза!C:C,СВОД!C3707,Сверхбаза!E:E,СВОД!E3707)</f>
        <v>0</v>
      </c>
      <c r="P3707" s="251">
        <f>SUMIFS(Сверхбаза!N:N,Сверхбаза!C:C,СВОД!C3707,Сверхбаза!E:E,СВОД!E3707)</f>
        <v>0</v>
      </c>
      <c r="Q3707" s="251">
        <f>SUMIFS(Сверхбаза!P:P,Сверхбаза!C:C,СВОД!C3707,Сверхбаза!E:E,СВОД!E3707)</f>
        <v>0</v>
      </c>
      <c r="R3707" s="251">
        <f>SUMIFS(Сверхбаза!O:O,Сверхбаза!C:C,СВОД!C3707,Сверхбаза!E:E,СВОД!E3707)</f>
        <v>0</v>
      </c>
      <c r="S3707" s="251">
        <f>SUMIFS(Сверхбаза!Q:Q,Сверхбаза!C:C,СВОД!C3707,Сверхбаза!E:E,СВОД!E3707)</f>
        <v>0</v>
      </c>
      <c r="T3707" s="278">
        <f>SUMIFS(Сверхбаза!G:G,Сверхбаза!C:C,СВОД!C3707,Сверхбаза!E:E,СВОД!E3707)</f>
        <v>0</v>
      </c>
    </row>
    <row r="3708" spans="1:20" ht="51" outlineLevel="2">
      <c r="A3708" s="263" t="s">
        <v>91</v>
      </c>
      <c r="B3708" s="336">
        <v>509201</v>
      </c>
      <c r="C3708" s="336">
        <v>920101</v>
      </c>
      <c r="D3708" s="5" t="s">
        <v>634</v>
      </c>
      <c r="E3708" s="324">
        <v>6</v>
      </c>
      <c r="F3708" s="325" t="s">
        <v>705</v>
      </c>
      <c r="G3708" s="277">
        <f>SUMIFS('Круглосуточный стационар'!J:J,'Круглосуточный стационар'!D:D,СВОД!C3708,'Круглосуточный стационар'!F:F,СВОД!E3708)/2+SUMIFS(ВМП!J:J,ВМП!D:D,СВОД!C3708,ВМП!F:F,СВОД!E3708)/2+SUMIFS('Дневной стационар'!J:J,'Дневной стационар'!D:D,СВОД!C3708,'Дневной стационар'!F:F,СВОД!E3708)/2+SUMIFS(ЭКО!H:H,ЭКО!D:D,СВОД!C3708,ЭКО!F:F,СВОД!E3708)+SUMIFS(Диализ!J:J,Диализ!E:E,СВОД!C3708,Диализ!G:G,СВОД!E3708)</f>
        <v>0</v>
      </c>
      <c r="H3708" s="251">
        <f>SUMIFS(Поликлиника!H:H,Поликлиника!D:D,СВОД!C3708,Поликлиника!F:F,СВОД!E3708)</f>
        <v>0</v>
      </c>
      <c r="I3708" s="251">
        <f>SUMIFS(Поликлиника!BA:BA,Поликлиника!D:D,СВОД!C3708,Поликлиника!F:F,СВОД!E3708)</f>
        <v>0</v>
      </c>
      <c r="J3708" s="251">
        <f>SUMIFS(Поликлиника!BF:BF,Поликлиника!D:D,СВОД!C3708,Поликлиника!F:F,СВОД!E3708)</f>
        <v>0</v>
      </c>
      <c r="K3708" s="251">
        <f>SUMIFS(Поликлиника!BU:BU,Поликлиника!D:D,СВОД!C3708,Поликлиника!F:F,СВОД!E3708)</f>
        <v>0</v>
      </c>
      <c r="L3708" s="251">
        <f>SUMIFS(Услуги!H:H,Услуги!D:D,СВОД!C3708,Услуги!F:F,СВОД!E3708)+SUMIFS(Услуги!M:M,Услуги!D:D,СВОД!C3708,Услуги!F:F,СВОД!E3708)+SUMIFS(Услуги!R:R,Услуги!D:D,СВОД!C3708,Услуги!F:F,СВОД!E3708)+SUMIFS(Услуги!W:W,Услуги!D:D,СВОД!C3708,Услуги!F:F,СВОД!E3708)+SUMIFS(Услуги!AB:AB,Услуги!D:D,СВОД!C3708,Услуги!F:F,СВОД!E3708)+SUMIFS(Услуги!AG:AG,Услуги!D:D,СВОД!C3708,Услуги!F:F,СВОД!E3708)+SUMIFS(Услуги!AL:AL,Услуги!D:D,СВОД!C3708,Услуги!F:F,СВОД!E3708)+SUMIFS(Услуги!AQ:AQ,Услуги!D:D,СВОД!C3708,Услуги!F:F,СВОД!E3708)</f>
        <v>0</v>
      </c>
      <c r="M3708" s="251">
        <f>SUMIFS('Скорая мед.помощь'!J:J,'Скорая мед.помощь'!E:E,СВОД!C3708,'Скорая мед.помощь'!G:G,СВОД!E3708)</f>
        <v>0</v>
      </c>
      <c r="N3708" s="278">
        <f>SUMIFS('Круглосуточный стационар'!O:O,'Круглосуточный стационар'!D:D,СВОД!C3708,'Круглосуточный стационар'!F:F,СВОД!E3708)+SUMIFS(ВМП!O:O,ВМП!D:D,СВОД!C3708,ВМП!F:F,СВОД!E3708)+SUMIFS('Дневной стационар'!O:O,'Дневной стационар'!D:D,СВОД!C3708,'Дневной стационар'!F:F,СВОД!E3708)+SUMIFS(ЭКО!M:M,ЭКО!D:D,СВОД!C3708,ЭКО!F:F,СВОД!E3708)+SUMIFS(Диализ!O:O,Диализ!E:E,СВОД!C3708,Диализ!G:G,СВОД!E3708)+SUMIFS(Поликлиника!CT:CT,Поликлиника!D:D,СВОД!C3708,Поликлиника!F:F,СВОД!E3708)+SUMIFS('Скорая мед.помощь'!O:O,'Скорая мед.помощь'!E:E,СВОД!C3708,'Скорая мед.помощь'!G:G,СВОД!E3708)+SUMIFS(Услуги!AV:AV,Услуги!D:D,СВОД!C3708,Услуги!F:F,СВОД!E3708)</f>
        <v>0</v>
      </c>
      <c r="O3708" s="277">
        <f>SUMIFS(Сверхбаза!L:L,Сверхбаза!C:C,СВОД!C3708,Сверхбаза!E:E,СВОД!E3708)+SUMIFS(Сверхбаза!M:M,Сверхбаза!C:C,СВОД!C3708,Сверхбаза!E:E,СВОД!E3708)</f>
        <v>0</v>
      </c>
      <c r="P3708" s="251">
        <f>SUMIFS(Сверхбаза!N:N,Сверхбаза!C:C,СВОД!C3708,Сверхбаза!E:E,СВОД!E3708)</f>
        <v>0</v>
      </c>
      <c r="Q3708" s="251">
        <f>SUMIFS(Сверхбаза!P:P,Сверхбаза!C:C,СВОД!C3708,Сверхбаза!E:E,СВОД!E3708)</f>
        <v>0</v>
      </c>
      <c r="R3708" s="251">
        <f>SUMIFS(Сверхбаза!O:O,Сверхбаза!C:C,СВОД!C3708,Сверхбаза!E:E,СВОД!E3708)</f>
        <v>0</v>
      </c>
      <c r="S3708" s="251">
        <f>SUMIFS(Сверхбаза!Q:Q,Сверхбаза!C:C,СВОД!C3708,Сверхбаза!E:E,СВОД!E3708)</f>
        <v>0</v>
      </c>
      <c r="T3708" s="278">
        <f>SUMIFS(Сверхбаза!G:G,Сверхбаза!C:C,СВОД!C3708,Сверхбаза!E:E,СВОД!E3708)</f>
        <v>0</v>
      </c>
    </row>
    <row r="3709" spans="1:20" ht="51" outlineLevel="2">
      <c r="A3709" s="263" t="s">
        <v>91</v>
      </c>
      <c r="B3709" s="336">
        <v>509201</v>
      </c>
      <c r="C3709" s="336">
        <v>920101</v>
      </c>
      <c r="D3709" s="5" t="s">
        <v>634</v>
      </c>
      <c r="E3709" s="324">
        <v>3</v>
      </c>
      <c r="F3709" s="325" t="s">
        <v>174</v>
      </c>
      <c r="G3709" s="277">
        <f>SUMIFS('Круглосуточный стационар'!J:J,'Круглосуточный стационар'!D:D,СВОД!C3709,'Круглосуточный стационар'!F:F,СВОД!E3709)/2+SUMIFS(ВМП!J:J,ВМП!D:D,СВОД!C3709,ВМП!F:F,СВОД!E3709)/2+SUMIFS('Дневной стационар'!J:J,'Дневной стационар'!D:D,СВОД!C3709,'Дневной стационар'!F:F,СВОД!E3709)/2+SUMIFS(ЭКО!H:H,ЭКО!D:D,СВОД!C3709,ЭКО!F:F,СВОД!E3709)+SUMIFS(Диализ!J:J,Диализ!E:E,СВОД!C3709,Диализ!G:G,СВОД!E3709)</f>
        <v>0</v>
      </c>
      <c r="H3709" s="251">
        <f>SUMIFS(Поликлиника!H:H,Поликлиника!D:D,СВОД!C3709,Поликлиника!F:F,СВОД!E3709)</f>
        <v>82</v>
      </c>
      <c r="I3709" s="251">
        <f>SUMIFS(Поликлиника!BA:BA,Поликлиника!D:D,СВОД!C3709,Поликлиника!F:F,СВОД!E3709)</f>
        <v>0</v>
      </c>
      <c r="J3709" s="251">
        <f>SUMIFS(Поликлиника!BF:BF,Поликлиника!D:D,СВОД!C3709,Поликлиника!F:F,СВОД!E3709)</f>
        <v>328</v>
      </c>
      <c r="K3709" s="251">
        <f>SUMIFS(Поликлиника!BU:BU,Поликлиника!D:D,СВОД!C3709,Поликлиника!F:F,СВОД!E3709)</f>
        <v>1520</v>
      </c>
      <c r="L3709" s="251">
        <f>SUMIFS(Услуги!H:H,Услуги!D:D,СВОД!C3709,Услуги!F:F,СВОД!E3709)+SUMIFS(Услуги!M:M,Услуги!D:D,СВОД!C3709,Услуги!F:F,СВОД!E3709)+SUMIFS(Услуги!R:R,Услуги!D:D,СВОД!C3709,Услуги!F:F,СВОД!E3709)+SUMIFS(Услуги!W:W,Услуги!D:D,СВОД!C3709,Услуги!F:F,СВОД!E3709)+SUMIFS(Услуги!AB:AB,Услуги!D:D,СВОД!C3709,Услуги!F:F,СВОД!E3709)+SUMIFS(Услуги!AG:AG,Услуги!D:D,СВОД!C3709,Услуги!F:F,СВОД!E3709)+SUMIFS(Услуги!AL:AL,Услуги!D:D,СВОД!C3709,Услуги!F:F,СВОД!E3709)+SUMIFS(Услуги!AQ:AQ,Услуги!D:D,СВОД!C3709,Услуги!F:F,СВОД!E3709)</f>
        <v>0</v>
      </c>
      <c r="M3709" s="251">
        <f>SUMIFS('Скорая мед.помощь'!J:J,'Скорая мед.помощь'!E:E,СВОД!C3709,'Скорая мед.помощь'!G:G,СВОД!E3709)</f>
        <v>0</v>
      </c>
      <c r="N3709" s="278">
        <f>SUMIFS('Круглосуточный стационар'!O:O,'Круглосуточный стационар'!D:D,СВОД!C3709,'Круглосуточный стационар'!F:F,СВОД!E3709)+SUMIFS(ВМП!O:O,ВМП!D:D,СВОД!C3709,ВМП!F:F,СВОД!E3709)+SUMIFS('Дневной стационар'!O:O,'Дневной стационар'!D:D,СВОД!C3709,'Дневной стационар'!F:F,СВОД!E3709)+SUMIFS(ЭКО!M:M,ЭКО!D:D,СВОД!C3709,ЭКО!F:F,СВОД!E3709)+SUMIFS(Диализ!O:O,Диализ!E:E,СВОД!C3709,Диализ!G:G,СВОД!E3709)+SUMIFS(Поликлиника!CT:CT,Поликлиника!D:D,СВОД!C3709,Поликлиника!F:F,СВОД!E3709)+SUMIFS('Скорая мед.помощь'!O:O,'Скорая мед.помощь'!E:E,СВОД!C3709,'Скорая мед.помощь'!G:G,СВОД!E3709)+SUMIFS(Услуги!AV:AV,Услуги!D:D,СВОД!C3709,Услуги!F:F,СВОД!E3709)</f>
        <v>1134</v>
      </c>
      <c r="O3709" s="277">
        <f>SUMIFS(Сверхбаза!L:L,Сверхбаза!C:C,СВОД!C3709,Сверхбаза!E:E,СВОД!E3709)+SUMIFS(Сверхбаза!M:M,Сверхбаза!C:C,СВОД!C3709,Сверхбаза!E:E,СВОД!E3709)</f>
        <v>0</v>
      </c>
      <c r="P3709" s="251">
        <f>SUMIFS(Сверхбаза!N:N,Сверхбаза!C:C,СВОД!C3709,Сверхбаза!E:E,СВОД!E3709)</f>
        <v>0</v>
      </c>
      <c r="Q3709" s="251">
        <f>SUMIFS(Сверхбаза!P:P,Сверхбаза!C:C,СВОД!C3709,Сверхбаза!E:E,СВОД!E3709)</f>
        <v>0</v>
      </c>
      <c r="R3709" s="251">
        <f>SUMIFS(Сверхбаза!O:O,Сверхбаза!C:C,СВОД!C3709,Сверхбаза!E:E,СВОД!E3709)</f>
        <v>0</v>
      </c>
      <c r="S3709" s="251">
        <f>SUMIFS(Сверхбаза!Q:Q,Сверхбаза!C:C,СВОД!C3709,Сверхбаза!E:E,СВОД!E3709)</f>
        <v>0</v>
      </c>
      <c r="T3709" s="278">
        <f>SUMIFS(Сверхбаза!G:G,Сверхбаза!C:C,СВОД!C3709,Сверхбаза!E:E,СВОД!E3709)</f>
        <v>0</v>
      </c>
    </row>
    <row r="3710" spans="1:20" ht="51" outlineLevel="2">
      <c r="A3710" s="263" t="s">
        <v>91</v>
      </c>
      <c r="B3710" s="336">
        <v>509201</v>
      </c>
      <c r="C3710" s="336">
        <v>920101</v>
      </c>
      <c r="D3710" s="5" t="s">
        <v>634</v>
      </c>
      <c r="E3710" s="324">
        <v>7</v>
      </c>
      <c r="F3710" s="325" t="s">
        <v>706</v>
      </c>
      <c r="G3710" s="277">
        <f>SUMIFS('Круглосуточный стационар'!J:J,'Круглосуточный стационар'!D:D,СВОД!C3710,'Круглосуточный стационар'!F:F,СВОД!E3710)/2+SUMIFS(ВМП!J:J,ВМП!D:D,СВОД!C3710,ВМП!F:F,СВОД!E3710)/2+SUMIFS('Дневной стационар'!J:J,'Дневной стационар'!D:D,СВОД!C3710,'Дневной стационар'!F:F,СВОД!E3710)/2+SUMIFS(ЭКО!H:H,ЭКО!D:D,СВОД!C3710,ЭКО!F:F,СВОД!E3710)+SUMIFS(Диализ!J:J,Диализ!E:E,СВОД!C3710,Диализ!G:G,СВОД!E3710)</f>
        <v>0</v>
      </c>
      <c r="H3710" s="251">
        <f>SUMIFS(Поликлиника!H:H,Поликлиника!D:D,СВОД!C3710,Поликлиника!F:F,СВОД!E3710)</f>
        <v>0</v>
      </c>
      <c r="I3710" s="251">
        <f>SUMIFS(Поликлиника!BA:BA,Поликлиника!D:D,СВОД!C3710,Поликлиника!F:F,СВОД!E3710)</f>
        <v>0</v>
      </c>
      <c r="J3710" s="251">
        <f>SUMIFS(Поликлиника!BF:BF,Поликлиника!D:D,СВОД!C3710,Поликлиника!F:F,СВОД!E3710)</f>
        <v>0</v>
      </c>
      <c r="K3710" s="251">
        <f>SUMIFS(Поликлиника!BU:BU,Поликлиника!D:D,СВОД!C3710,Поликлиника!F:F,СВОД!E3710)</f>
        <v>0</v>
      </c>
      <c r="L3710" s="251">
        <f>SUMIFS(Услуги!H:H,Услуги!D:D,СВОД!C3710,Услуги!F:F,СВОД!E3710)+SUMIFS(Услуги!M:M,Услуги!D:D,СВОД!C3710,Услуги!F:F,СВОД!E3710)+SUMIFS(Услуги!R:R,Услуги!D:D,СВОД!C3710,Услуги!F:F,СВОД!E3710)+SUMIFS(Услуги!W:W,Услуги!D:D,СВОД!C3710,Услуги!F:F,СВОД!E3710)+SUMIFS(Услуги!AB:AB,Услуги!D:D,СВОД!C3710,Услуги!F:F,СВОД!E3710)+SUMIFS(Услуги!AG:AG,Услуги!D:D,СВОД!C3710,Услуги!F:F,СВОД!E3710)+SUMIFS(Услуги!AL:AL,Услуги!D:D,СВОД!C3710,Услуги!F:F,СВОД!E3710)+SUMIFS(Услуги!AQ:AQ,Услуги!D:D,СВОД!C3710,Услуги!F:F,СВОД!E3710)</f>
        <v>0</v>
      </c>
      <c r="M3710" s="251">
        <f>SUMIFS('Скорая мед.помощь'!J:J,'Скорая мед.помощь'!E:E,СВОД!C3710,'Скорая мед.помощь'!G:G,СВОД!E3710)</f>
        <v>0</v>
      </c>
      <c r="N3710" s="278">
        <f>SUMIFS('Круглосуточный стационар'!O:O,'Круглосуточный стационар'!D:D,СВОД!C3710,'Круглосуточный стационар'!F:F,СВОД!E3710)+SUMIFS(ВМП!O:O,ВМП!D:D,СВОД!C3710,ВМП!F:F,СВОД!E3710)+SUMIFS('Дневной стационар'!O:O,'Дневной стационар'!D:D,СВОД!C3710,'Дневной стационар'!F:F,СВОД!E3710)+SUMIFS(ЭКО!M:M,ЭКО!D:D,СВОД!C3710,ЭКО!F:F,СВОД!E3710)+SUMIFS(Диализ!O:O,Диализ!E:E,СВОД!C3710,Диализ!G:G,СВОД!E3710)+SUMIFS(Поликлиника!CT:CT,Поликлиника!D:D,СВОД!C3710,Поликлиника!F:F,СВОД!E3710)+SUMIFS('Скорая мед.помощь'!O:O,'Скорая мед.помощь'!E:E,СВОД!C3710,'Скорая мед.помощь'!G:G,СВОД!E3710)+SUMIFS(Услуги!AV:AV,Услуги!D:D,СВОД!C3710,Услуги!F:F,СВОД!E3710)</f>
        <v>0</v>
      </c>
      <c r="O3710" s="277">
        <f>SUMIFS(Сверхбаза!L:L,Сверхбаза!C:C,СВОД!C3710,Сверхбаза!E:E,СВОД!E3710)+SUMIFS(Сверхбаза!M:M,Сверхбаза!C:C,СВОД!C3710,Сверхбаза!E:E,СВОД!E3710)</f>
        <v>0</v>
      </c>
      <c r="P3710" s="251">
        <f>SUMIFS(Сверхбаза!N:N,Сверхбаза!C:C,СВОД!C3710,Сверхбаза!E:E,СВОД!E3710)</f>
        <v>0</v>
      </c>
      <c r="Q3710" s="251">
        <f>SUMIFS(Сверхбаза!P:P,Сверхбаза!C:C,СВОД!C3710,Сверхбаза!E:E,СВОД!E3710)</f>
        <v>0</v>
      </c>
      <c r="R3710" s="251">
        <f>SUMIFS(Сверхбаза!O:O,Сверхбаза!C:C,СВОД!C3710,Сверхбаза!E:E,СВОД!E3710)</f>
        <v>0</v>
      </c>
      <c r="S3710" s="251">
        <f>SUMIFS(Сверхбаза!Q:Q,Сверхбаза!C:C,СВОД!C3710,Сверхбаза!E:E,СВОД!E3710)</f>
        <v>0</v>
      </c>
      <c r="T3710" s="278">
        <f>SUMIFS(Сверхбаза!G:G,Сверхбаза!C:C,СВОД!C3710,Сверхбаза!E:E,СВОД!E3710)</f>
        <v>0</v>
      </c>
    </row>
    <row r="3711" spans="1:20" ht="51" outlineLevel="2">
      <c r="A3711" s="263" t="s">
        <v>91</v>
      </c>
      <c r="B3711" s="336">
        <v>509201</v>
      </c>
      <c r="C3711" s="336">
        <v>920101</v>
      </c>
      <c r="D3711" s="5" t="s">
        <v>634</v>
      </c>
      <c r="E3711" s="324">
        <v>70</v>
      </c>
      <c r="F3711" s="325" t="s">
        <v>707</v>
      </c>
      <c r="G3711" s="277">
        <f>SUMIFS('Круглосуточный стационар'!J:J,'Круглосуточный стационар'!D:D,СВОД!C3711,'Круглосуточный стационар'!F:F,СВОД!E3711)/2+SUMIFS(ВМП!J:J,ВМП!D:D,СВОД!C3711,ВМП!F:F,СВОД!E3711)/2+SUMIFS('Дневной стационар'!J:J,'Дневной стационар'!D:D,СВОД!C3711,'Дневной стационар'!F:F,СВОД!E3711)/2+SUMIFS(ЭКО!H:H,ЭКО!D:D,СВОД!C3711,ЭКО!F:F,СВОД!E3711)+SUMIFS(Диализ!J:J,Диализ!E:E,СВОД!C3711,Диализ!G:G,СВОД!E3711)</f>
        <v>0</v>
      </c>
      <c r="H3711" s="251">
        <f>SUMIFS(Поликлиника!H:H,Поликлиника!D:D,СВОД!C3711,Поликлиника!F:F,СВОД!E3711)</f>
        <v>0</v>
      </c>
      <c r="I3711" s="251">
        <f>SUMIFS(Поликлиника!BA:BA,Поликлиника!D:D,СВОД!C3711,Поликлиника!F:F,СВОД!E3711)</f>
        <v>0</v>
      </c>
      <c r="J3711" s="251">
        <f>SUMIFS(Поликлиника!BF:BF,Поликлиника!D:D,СВОД!C3711,Поликлиника!F:F,СВОД!E3711)</f>
        <v>0</v>
      </c>
      <c r="K3711" s="251">
        <f>SUMIFS(Поликлиника!BU:BU,Поликлиника!D:D,СВОД!C3711,Поликлиника!F:F,СВОД!E3711)</f>
        <v>0</v>
      </c>
      <c r="L3711" s="251">
        <f>SUMIFS(Услуги!H:H,Услуги!D:D,СВОД!C3711,Услуги!F:F,СВОД!E3711)+SUMIFS(Услуги!M:M,Услуги!D:D,СВОД!C3711,Услуги!F:F,СВОД!E3711)+SUMIFS(Услуги!R:R,Услуги!D:D,СВОД!C3711,Услуги!F:F,СВОД!E3711)+SUMIFS(Услуги!W:W,Услуги!D:D,СВОД!C3711,Услуги!F:F,СВОД!E3711)+SUMIFS(Услуги!AB:AB,Услуги!D:D,СВОД!C3711,Услуги!F:F,СВОД!E3711)+SUMIFS(Услуги!AG:AG,Услуги!D:D,СВОД!C3711,Услуги!F:F,СВОД!E3711)+SUMIFS(Услуги!AL:AL,Услуги!D:D,СВОД!C3711,Услуги!F:F,СВОД!E3711)+SUMIFS(Услуги!AQ:AQ,Услуги!D:D,СВОД!C3711,Услуги!F:F,СВОД!E3711)</f>
        <v>0</v>
      </c>
      <c r="M3711" s="251">
        <f>SUMIFS('Скорая мед.помощь'!J:J,'Скорая мед.помощь'!E:E,СВОД!C3711,'Скорая мед.помощь'!G:G,СВОД!E3711)</f>
        <v>0</v>
      </c>
      <c r="N3711" s="278">
        <f>SUMIFS('Круглосуточный стационар'!O:O,'Круглосуточный стационар'!D:D,СВОД!C3711,'Круглосуточный стационар'!F:F,СВОД!E3711)+SUMIFS(ВМП!O:O,ВМП!D:D,СВОД!C3711,ВМП!F:F,СВОД!E3711)+SUMIFS('Дневной стационар'!O:O,'Дневной стационар'!D:D,СВОД!C3711,'Дневной стационар'!F:F,СВОД!E3711)+SUMIFS(ЭКО!M:M,ЭКО!D:D,СВОД!C3711,ЭКО!F:F,СВОД!E3711)+SUMIFS(Диализ!O:O,Диализ!E:E,СВОД!C3711,Диализ!G:G,СВОД!E3711)+SUMIFS(Поликлиника!CT:CT,Поликлиника!D:D,СВОД!C3711,Поликлиника!F:F,СВОД!E3711)+SUMIFS('Скорая мед.помощь'!O:O,'Скорая мед.помощь'!E:E,СВОД!C3711,'Скорая мед.помощь'!G:G,СВОД!E3711)+SUMIFS(Услуги!AV:AV,Услуги!D:D,СВОД!C3711,Услуги!F:F,СВОД!E3711)</f>
        <v>0</v>
      </c>
      <c r="O3711" s="277">
        <f>SUMIFS(Сверхбаза!L:L,Сверхбаза!C:C,СВОД!C3711,Сверхбаза!E:E,СВОД!E3711)+SUMIFS(Сверхбаза!M:M,Сверхбаза!C:C,СВОД!C3711,Сверхбаза!E:E,СВОД!E3711)</f>
        <v>0</v>
      </c>
      <c r="P3711" s="251">
        <f>SUMIFS(Сверхбаза!N:N,Сверхбаза!C:C,СВОД!C3711,Сверхбаза!E:E,СВОД!E3711)</f>
        <v>0</v>
      </c>
      <c r="Q3711" s="251">
        <f>SUMIFS(Сверхбаза!P:P,Сверхбаза!C:C,СВОД!C3711,Сверхбаза!E:E,СВОД!E3711)</f>
        <v>0</v>
      </c>
      <c r="R3711" s="251">
        <f>SUMIFS(Сверхбаза!O:O,Сверхбаза!C:C,СВОД!C3711,Сверхбаза!E:E,СВОД!E3711)</f>
        <v>0</v>
      </c>
      <c r="S3711" s="251">
        <f>SUMIFS(Сверхбаза!Q:Q,Сверхбаза!C:C,СВОД!C3711,Сверхбаза!E:E,СВОД!E3711)</f>
        <v>0</v>
      </c>
      <c r="T3711" s="278">
        <f>SUMIFS(Сверхбаза!G:G,Сверхбаза!C:C,СВОД!C3711,Сверхбаза!E:E,СВОД!E3711)</f>
        <v>0</v>
      </c>
    </row>
    <row r="3712" spans="1:20" ht="51" outlineLevel="2">
      <c r="A3712" s="263" t="s">
        <v>91</v>
      </c>
      <c r="B3712" s="336">
        <v>509201</v>
      </c>
      <c r="C3712" s="336">
        <v>920101</v>
      </c>
      <c r="D3712" s="5" t="s">
        <v>634</v>
      </c>
      <c r="E3712" s="324">
        <v>94</v>
      </c>
      <c r="F3712" s="325" t="s">
        <v>157</v>
      </c>
      <c r="G3712" s="277">
        <f>SUMIFS('Круглосуточный стационар'!J:J,'Круглосуточный стационар'!D:D,СВОД!C3712,'Круглосуточный стационар'!F:F,СВОД!E3712)/2+SUMIFS(ВМП!J:J,ВМП!D:D,СВОД!C3712,ВМП!F:F,СВОД!E3712)/2+SUMIFS('Дневной стационар'!J:J,'Дневной стационар'!D:D,СВОД!C3712,'Дневной стационар'!F:F,СВОД!E3712)/2+SUMIFS(ЭКО!H:H,ЭКО!D:D,СВОД!C3712,ЭКО!F:F,СВОД!E3712)+SUMIFS(Диализ!J:J,Диализ!E:E,СВОД!C3712,Диализ!G:G,СВОД!E3712)</f>
        <v>0</v>
      </c>
      <c r="H3712" s="251">
        <f>SUMIFS(Поликлиника!H:H,Поликлиника!D:D,СВОД!C3712,Поликлиника!F:F,СВОД!E3712)</f>
        <v>0</v>
      </c>
      <c r="I3712" s="251">
        <f>SUMIFS(Поликлиника!BA:BA,Поликлиника!D:D,СВОД!C3712,Поликлиника!F:F,СВОД!E3712)</f>
        <v>0</v>
      </c>
      <c r="J3712" s="251">
        <f>SUMIFS(Поликлиника!BF:BF,Поликлиника!D:D,СВОД!C3712,Поликлиника!F:F,СВОД!E3712)</f>
        <v>0</v>
      </c>
      <c r="K3712" s="251">
        <f>SUMIFS(Поликлиника!BU:BU,Поликлиника!D:D,СВОД!C3712,Поликлиника!F:F,СВОД!E3712)</f>
        <v>0</v>
      </c>
      <c r="L3712" s="251">
        <f>SUMIFS(Услуги!H:H,Услуги!D:D,СВОД!C3712,Услуги!F:F,СВОД!E3712)+SUMIFS(Услуги!M:M,Услуги!D:D,СВОД!C3712,Услуги!F:F,СВОД!E3712)+SUMIFS(Услуги!R:R,Услуги!D:D,СВОД!C3712,Услуги!F:F,СВОД!E3712)+SUMIFS(Услуги!W:W,Услуги!D:D,СВОД!C3712,Услуги!F:F,СВОД!E3712)+SUMIFS(Услуги!AB:AB,Услуги!D:D,СВОД!C3712,Услуги!F:F,СВОД!E3712)+SUMIFS(Услуги!AG:AG,Услуги!D:D,СВОД!C3712,Услуги!F:F,СВОД!E3712)+SUMIFS(Услуги!AL:AL,Услуги!D:D,СВОД!C3712,Услуги!F:F,СВОД!E3712)+SUMIFS(Услуги!AQ:AQ,Услуги!D:D,СВОД!C3712,Услуги!F:F,СВОД!E3712)</f>
        <v>0</v>
      </c>
      <c r="M3712" s="251">
        <f>SUMIFS('Скорая мед.помощь'!J:J,'Скорая мед.помощь'!E:E,СВОД!C3712,'Скорая мед.помощь'!G:G,СВОД!E3712)</f>
        <v>0</v>
      </c>
      <c r="N3712" s="278">
        <f>SUMIFS('Круглосуточный стационар'!O:O,'Круглосуточный стационар'!D:D,СВОД!C3712,'Круглосуточный стационар'!F:F,СВОД!E3712)+SUMIFS(ВМП!O:O,ВМП!D:D,СВОД!C3712,ВМП!F:F,СВОД!E3712)+SUMIFS('Дневной стационар'!O:O,'Дневной стационар'!D:D,СВОД!C3712,'Дневной стационар'!F:F,СВОД!E3712)+SUMIFS(ЭКО!M:M,ЭКО!D:D,СВОД!C3712,ЭКО!F:F,СВОД!E3712)+SUMIFS(Диализ!O:O,Диализ!E:E,СВОД!C3712,Диализ!G:G,СВОД!E3712)+SUMIFS(Поликлиника!CT:CT,Поликлиника!D:D,СВОД!C3712,Поликлиника!F:F,СВОД!E3712)+SUMIFS('Скорая мед.помощь'!O:O,'Скорая мед.помощь'!E:E,СВОД!C3712,'Скорая мед.помощь'!G:G,СВОД!E3712)+SUMIFS(Услуги!AV:AV,Услуги!D:D,СВОД!C3712,Услуги!F:F,СВОД!E3712)</f>
        <v>0</v>
      </c>
      <c r="O3712" s="277">
        <f>SUMIFS(Сверхбаза!L:L,Сверхбаза!C:C,СВОД!C3712,Сверхбаза!E:E,СВОД!E3712)+SUMIFS(Сверхбаза!M:M,Сверхбаза!C:C,СВОД!C3712,Сверхбаза!E:E,СВОД!E3712)</f>
        <v>0</v>
      </c>
      <c r="P3712" s="251">
        <f>SUMIFS(Сверхбаза!N:N,Сверхбаза!C:C,СВОД!C3712,Сверхбаза!E:E,СВОД!E3712)</f>
        <v>0</v>
      </c>
      <c r="Q3712" s="251">
        <f>SUMIFS(Сверхбаза!P:P,Сверхбаза!C:C,СВОД!C3712,Сверхбаза!E:E,СВОД!E3712)</f>
        <v>0</v>
      </c>
      <c r="R3712" s="251">
        <f>SUMIFS(Сверхбаза!O:O,Сверхбаза!C:C,СВОД!C3712,Сверхбаза!E:E,СВОД!E3712)</f>
        <v>0</v>
      </c>
      <c r="S3712" s="251">
        <f>SUMIFS(Сверхбаза!Q:Q,Сверхбаза!C:C,СВОД!C3712,Сверхбаза!E:E,СВОД!E3712)</f>
        <v>0</v>
      </c>
      <c r="T3712" s="278">
        <f>SUMIFS(Сверхбаза!G:G,Сверхбаза!C:C,СВОД!C3712,Сверхбаза!E:E,СВОД!E3712)</f>
        <v>0</v>
      </c>
    </row>
    <row r="3713" spans="1:20" outlineLevel="1">
      <c r="A3713" s="264"/>
      <c r="B3713" s="254"/>
      <c r="C3713" s="254" t="str">
        <f>CONCATENATE(C3712," ","Итог")</f>
        <v>920101 Итог</v>
      </c>
      <c r="D3713" s="255"/>
      <c r="E3713" s="326"/>
      <c r="F3713" s="327"/>
      <c r="G3713" s="279"/>
      <c r="H3713" s="256"/>
      <c r="I3713" s="256"/>
      <c r="J3713" s="256"/>
      <c r="K3713" s="256"/>
      <c r="L3713" s="256"/>
      <c r="M3713" s="256"/>
      <c r="N3713" s="280">
        <f>SUBTOTAL(9,N3705:N3712)</f>
        <v>1134</v>
      </c>
      <c r="O3713" s="279"/>
      <c r="P3713" s="256"/>
      <c r="Q3713" s="256"/>
      <c r="R3713" s="256"/>
      <c r="S3713" s="256"/>
      <c r="T3713" s="280">
        <f>SUBTOTAL(9,T3705:T3712)</f>
        <v>0</v>
      </c>
    </row>
    <row r="3714" spans="1:20" ht="38.25" outlineLevel="2">
      <c r="A3714" s="262" t="s">
        <v>91</v>
      </c>
      <c r="B3714" s="8">
        <v>509308</v>
      </c>
      <c r="C3714" s="8">
        <v>931801</v>
      </c>
      <c r="D3714" s="9" t="s">
        <v>587</v>
      </c>
      <c r="E3714" s="322">
        <v>1</v>
      </c>
      <c r="F3714" s="323" t="s">
        <v>12</v>
      </c>
      <c r="G3714" s="275">
        <f>SUMIFS('Круглосуточный стационар'!J:J,'Круглосуточный стационар'!D:D,СВОД!C3714,'Круглосуточный стационар'!F:F,СВОД!E3714)/2+SUMIFS(ВМП!J:J,ВМП!D:D,СВОД!C3714,ВМП!F:F,СВОД!E3714)/2+SUMIFS('Дневной стационар'!J:J,'Дневной стационар'!D:D,СВОД!C3714,'Дневной стационар'!F:F,СВОД!E3714)/2+SUMIFS(ЭКО!H:H,ЭКО!D:D,СВОД!C3714,ЭКО!F:F,СВОД!E3714)+SUMIFS(Диализ!J:J,Диализ!E:E,СВОД!C3714,Диализ!G:G,СВОД!E3714)</f>
        <v>0</v>
      </c>
      <c r="H3714" s="253">
        <f>SUMIFS(Поликлиника!H:H,Поликлиника!D:D,СВОД!C3714,Поликлиника!F:F,СВОД!E3714)</f>
        <v>0</v>
      </c>
      <c r="I3714" s="253">
        <f>SUMIFS(Поликлиника!BA:BA,Поликлиника!D:D,СВОД!C3714,Поликлиника!F:F,СВОД!E3714)</f>
        <v>0</v>
      </c>
      <c r="J3714" s="253">
        <f>SUMIFS(Поликлиника!BF:BF,Поликлиника!D:D,СВОД!C3714,Поликлиника!F:F,СВОД!E3714)</f>
        <v>0</v>
      </c>
      <c r="K3714" s="253">
        <f>SUMIFS(Поликлиника!BU:BU,Поликлиника!D:D,СВОД!C3714,Поликлиника!F:F,СВОД!E3714)</f>
        <v>0</v>
      </c>
      <c r="L3714" s="253">
        <f>SUMIFS(Услуги!H:H,Услуги!D:D,СВОД!C3714,Услуги!F:F,СВОД!E3714)+SUMIFS(Услуги!M:M,Услуги!D:D,СВОД!C3714,Услуги!F:F,СВОД!E3714)+SUMIFS(Услуги!R:R,Услуги!D:D,СВОД!C3714,Услуги!F:F,СВОД!E3714)+SUMIFS(Услуги!W:W,Услуги!D:D,СВОД!C3714,Услуги!F:F,СВОД!E3714)+SUMIFS(Услуги!AB:AB,Услуги!D:D,СВОД!C3714,Услуги!F:F,СВОД!E3714)+SUMIFS(Услуги!AG:AG,Услуги!D:D,СВОД!C3714,Услуги!F:F,СВОД!E3714)+SUMIFS(Услуги!AL:AL,Услуги!D:D,СВОД!C3714,Услуги!F:F,СВОД!E3714)+SUMIFS(Услуги!AQ:AQ,Услуги!D:D,СВОД!C3714,Услуги!F:F,СВОД!E3714)</f>
        <v>0</v>
      </c>
      <c r="M3714" s="253">
        <f>SUMIFS('Скорая мед.помощь'!J:J,'Скорая мед.помощь'!E:E,СВОД!C3714,'Скорая мед.помощь'!G:G,СВОД!E3714)</f>
        <v>0</v>
      </c>
      <c r="N3714" s="276">
        <f>SUMIFS('Круглосуточный стационар'!O:O,'Круглосуточный стационар'!D:D,СВОД!C3714,'Круглосуточный стационар'!F:F,СВОД!E3714)+SUMIFS(ВМП!O:O,ВМП!D:D,СВОД!C3714,ВМП!F:F,СВОД!E3714)+SUMIFS('Дневной стационар'!O:O,'Дневной стационар'!D:D,СВОД!C3714,'Дневной стационар'!F:F,СВОД!E3714)+SUMIFS(ЭКО!M:M,ЭКО!D:D,СВОД!C3714,ЭКО!F:F,СВОД!E3714)+SUMIFS(Диализ!O:O,Диализ!E:E,СВОД!C3714,Диализ!G:G,СВОД!E3714)+SUMIFS(Поликлиника!CT:CT,Поликлиника!D:D,СВОД!C3714,Поликлиника!F:F,СВОД!E3714)+SUMIFS('Скорая мед.помощь'!O:O,'Скорая мед.помощь'!E:E,СВОД!C3714,'Скорая мед.помощь'!G:G,СВОД!E3714)+SUMIFS(Услуги!AV:AV,Услуги!D:D,СВОД!C3714,Услуги!F:F,СВОД!E3714)</f>
        <v>0</v>
      </c>
      <c r="O3714" s="275">
        <f>SUMIFS(Сверхбаза!L:L,Сверхбаза!C:C,СВОД!C3714,Сверхбаза!E:E,СВОД!E3714)+SUMIFS(Сверхбаза!M:M,Сверхбаза!C:C,СВОД!C3714,Сверхбаза!E:E,СВОД!E3714)</f>
        <v>0</v>
      </c>
      <c r="P3714" s="253">
        <f>SUMIFS(Сверхбаза!N:N,Сверхбаза!C:C,СВОД!C3714,Сверхбаза!E:E,СВОД!E3714)</f>
        <v>0</v>
      </c>
      <c r="Q3714" s="253">
        <f>SUMIFS(Сверхбаза!P:P,Сверхбаза!C:C,СВОД!C3714,Сверхбаза!E:E,СВОД!E3714)</f>
        <v>0</v>
      </c>
      <c r="R3714" s="253">
        <f>SUMIFS(Сверхбаза!O:O,Сверхбаза!C:C,СВОД!C3714,Сверхбаза!E:E,СВОД!E3714)</f>
        <v>0</v>
      </c>
      <c r="S3714" s="253">
        <f>SUMIFS(Сверхбаза!Q:Q,Сверхбаза!C:C,СВОД!C3714,Сверхбаза!E:E,СВОД!E3714)</f>
        <v>0</v>
      </c>
      <c r="T3714" s="276">
        <f>SUMIFS(Сверхбаза!G:G,Сверхбаза!C:C,СВОД!C3714,Сверхбаза!E:E,СВОД!E3714)</f>
        <v>0</v>
      </c>
    </row>
    <row r="3715" spans="1:20" ht="38.25" outlineLevel="2">
      <c r="A3715" s="263" t="s">
        <v>91</v>
      </c>
      <c r="B3715" s="336">
        <v>509308</v>
      </c>
      <c r="C3715" s="336">
        <v>931801</v>
      </c>
      <c r="D3715" s="5" t="s">
        <v>587</v>
      </c>
      <c r="E3715" s="324">
        <v>13</v>
      </c>
      <c r="F3715" s="325" t="s">
        <v>704</v>
      </c>
      <c r="G3715" s="277">
        <f>SUMIFS('Круглосуточный стационар'!J:J,'Круглосуточный стационар'!D:D,СВОД!C3715,'Круглосуточный стационар'!F:F,СВОД!E3715)/2+SUMIFS(ВМП!J:J,ВМП!D:D,СВОД!C3715,ВМП!F:F,СВОД!E3715)/2+SUMIFS('Дневной стационар'!J:J,'Дневной стационар'!D:D,СВОД!C3715,'Дневной стационар'!F:F,СВОД!E3715)/2+SUMIFS(ЭКО!H:H,ЭКО!D:D,СВОД!C3715,ЭКО!F:F,СВОД!E3715)+SUMIFS(Диализ!J:J,Диализ!E:E,СВОД!C3715,Диализ!G:G,СВОД!E3715)</f>
        <v>0</v>
      </c>
      <c r="H3715" s="251">
        <f>SUMIFS(Поликлиника!H:H,Поликлиника!D:D,СВОД!C3715,Поликлиника!F:F,СВОД!E3715)</f>
        <v>0</v>
      </c>
      <c r="I3715" s="251">
        <f>SUMIFS(Поликлиника!BA:BA,Поликлиника!D:D,СВОД!C3715,Поликлиника!F:F,СВОД!E3715)</f>
        <v>0</v>
      </c>
      <c r="J3715" s="251">
        <f>SUMIFS(Поликлиника!BF:BF,Поликлиника!D:D,СВОД!C3715,Поликлиника!F:F,СВОД!E3715)</f>
        <v>0</v>
      </c>
      <c r="K3715" s="251">
        <f>SUMIFS(Поликлиника!BU:BU,Поликлиника!D:D,СВОД!C3715,Поликлиника!F:F,СВОД!E3715)</f>
        <v>0</v>
      </c>
      <c r="L3715" s="251">
        <f>SUMIFS(Услуги!H:H,Услуги!D:D,СВОД!C3715,Услуги!F:F,СВОД!E3715)+SUMIFS(Услуги!M:M,Услуги!D:D,СВОД!C3715,Услуги!F:F,СВОД!E3715)+SUMIFS(Услуги!R:R,Услуги!D:D,СВОД!C3715,Услуги!F:F,СВОД!E3715)+SUMIFS(Услуги!W:W,Услуги!D:D,СВОД!C3715,Услуги!F:F,СВОД!E3715)+SUMIFS(Услуги!AB:AB,Услуги!D:D,СВОД!C3715,Услуги!F:F,СВОД!E3715)+SUMIFS(Услуги!AG:AG,Услуги!D:D,СВОД!C3715,Услуги!F:F,СВОД!E3715)+SUMIFS(Услуги!AL:AL,Услуги!D:D,СВОД!C3715,Услуги!F:F,СВОД!E3715)+SUMIFS(Услуги!AQ:AQ,Услуги!D:D,СВОД!C3715,Услуги!F:F,СВОД!E3715)</f>
        <v>0</v>
      </c>
      <c r="M3715" s="251">
        <f>SUMIFS('Скорая мед.помощь'!J:J,'Скорая мед.помощь'!E:E,СВОД!C3715,'Скорая мед.помощь'!G:G,СВОД!E3715)</f>
        <v>0</v>
      </c>
      <c r="N3715" s="278">
        <f>SUMIFS('Круглосуточный стационар'!O:O,'Круглосуточный стационар'!D:D,СВОД!C3715,'Круглосуточный стационар'!F:F,СВОД!E3715)+SUMIFS(ВМП!O:O,ВМП!D:D,СВОД!C3715,ВМП!F:F,СВОД!E3715)+SUMIFS('Дневной стационар'!O:O,'Дневной стационар'!D:D,СВОД!C3715,'Дневной стационар'!F:F,СВОД!E3715)+SUMIFS(ЭКО!M:M,ЭКО!D:D,СВОД!C3715,ЭКО!F:F,СВОД!E3715)+SUMIFS(Диализ!O:O,Диализ!E:E,СВОД!C3715,Диализ!G:G,СВОД!E3715)+SUMIFS(Поликлиника!CT:CT,Поликлиника!D:D,СВОД!C3715,Поликлиника!F:F,СВОД!E3715)+SUMIFS('Скорая мед.помощь'!O:O,'Скорая мед.помощь'!E:E,СВОД!C3715,'Скорая мед.помощь'!G:G,СВОД!E3715)+SUMIFS(Услуги!AV:AV,Услуги!D:D,СВОД!C3715,Услуги!F:F,СВОД!E3715)</f>
        <v>0</v>
      </c>
      <c r="O3715" s="277">
        <f>SUMIFS(Сверхбаза!L:L,Сверхбаза!C:C,СВОД!C3715,Сверхбаза!E:E,СВОД!E3715)+SUMIFS(Сверхбаза!M:M,Сверхбаза!C:C,СВОД!C3715,Сверхбаза!E:E,СВОД!E3715)</f>
        <v>0</v>
      </c>
      <c r="P3715" s="251">
        <f>SUMIFS(Сверхбаза!N:N,Сверхбаза!C:C,СВОД!C3715,Сверхбаза!E:E,СВОД!E3715)</f>
        <v>0</v>
      </c>
      <c r="Q3715" s="251">
        <f>SUMIFS(Сверхбаза!P:P,Сверхбаза!C:C,СВОД!C3715,Сверхбаза!E:E,СВОД!E3715)</f>
        <v>0</v>
      </c>
      <c r="R3715" s="251">
        <f>SUMIFS(Сверхбаза!O:O,Сверхбаза!C:C,СВОД!C3715,Сверхбаза!E:E,СВОД!E3715)</f>
        <v>0</v>
      </c>
      <c r="S3715" s="251">
        <f>SUMIFS(Сверхбаза!Q:Q,Сверхбаза!C:C,СВОД!C3715,Сверхбаза!E:E,СВОД!E3715)</f>
        <v>0</v>
      </c>
      <c r="T3715" s="278">
        <f>SUMIFS(Сверхбаза!G:G,Сверхбаза!C:C,СВОД!C3715,Сверхбаза!E:E,СВОД!E3715)</f>
        <v>0</v>
      </c>
    </row>
    <row r="3716" spans="1:20" ht="38.25" outlineLevel="2">
      <c r="A3716" s="263" t="s">
        <v>91</v>
      </c>
      <c r="B3716" s="336">
        <v>509308</v>
      </c>
      <c r="C3716" s="336">
        <v>931801</v>
      </c>
      <c r="D3716" s="5" t="s">
        <v>587</v>
      </c>
      <c r="E3716" s="324">
        <v>2</v>
      </c>
      <c r="F3716" s="325" t="s">
        <v>173</v>
      </c>
      <c r="G3716" s="277">
        <f>SUMIFS('Круглосуточный стационар'!J:J,'Круглосуточный стационар'!D:D,СВОД!C3716,'Круглосуточный стационар'!F:F,СВОД!E3716)/2+SUMIFS(ВМП!J:J,ВМП!D:D,СВОД!C3716,ВМП!F:F,СВОД!E3716)/2+SUMIFS('Дневной стационар'!J:J,'Дневной стационар'!D:D,СВОД!C3716,'Дневной стационар'!F:F,СВОД!E3716)/2+SUMIFS(ЭКО!H:H,ЭКО!D:D,СВОД!C3716,ЭКО!F:F,СВОД!E3716)+SUMIFS(Диализ!J:J,Диализ!E:E,СВОД!C3716,Диализ!G:G,СВОД!E3716)</f>
        <v>0</v>
      </c>
      <c r="H3716" s="251">
        <f>SUMIFS(Поликлиника!H:H,Поликлиника!D:D,СВОД!C3716,Поликлиника!F:F,СВОД!E3716)</f>
        <v>0</v>
      </c>
      <c r="I3716" s="251">
        <f>SUMIFS(Поликлиника!BA:BA,Поликлиника!D:D,СВОД!C3716,Поликлиника!F:F,СВОД!E3716)</f>
        <v>0</v>
      </c>
      <c r="J3716" s="251">
        <f>SUMIFS(Поликлиника!BF:BF,Поликлиника!D:D,СВОД!C3716,Поликлиника!F:F,СВОД!E3716)</f>
        <v>0</v>
      </c>
      <c r="K3716" s="251">
        <f>SUMIFS(Поликлиника!BU:BU,Поликлиника!D:D,СВОД!C3716,Поликлиника!F:F,СВОД!E3716)</f>
        <v>0</v>
      </c>
      <c r="L3716" s="251">
        <f>SUMIFS(Услуги!H:H,Услуги!D:D,СВОД!C3716,Услуги!F:F,СВОД!E3716)+SUMIFS(Услуги!M:M,Услуги!D:D,СВОД!C3716,Услуги!F:F,СВОД!E3716)+SUMIFS(Услуги!R:R,Услуги!D:D,СВОД!C3716,Услуги!F:F,СВОД!E3716)+SUMIFS(Услуги!W:W,Услуги!D:D,СВОД!C3716,Услуги!F:F,СВОД!E3716)+SUMIFS(Услуги!AB:AB,Услуги!D:D,СВОД!C3716,Услуги!F:F,СВОД!E3716)+SUMIFS(Услуги!AG:AG,Услуги!D:D,СВОД!C3716,Услуги!F:F,СВОД!E3716)+SUMIFS(Услуги!AL:AL,Услуги!D:D,СВОД!C3716,Услуги!F:F,СВОД!E3716)+SUMIFS(Услуги!AQ:AQ,Услуги!D:D,СВОД!C3716,Услуги!F:F,СВОД!E3716)</f>
        <v>0</v>
      </c>
      <c r="M3716" s="251">
        <f>SUMIFS('Скорая мед.помощь'!J:J,'Скорая мед.помощь'!E:E,СВОД!C3716,'Скорая мед.помощь'!G:G,СВОД!E3716)</f>
        <v>0</v>
      </c>
      <c r="N3716" s="278">
        <f>SUMIFS('Круглосуточный стационар'!O:O,'Круглосуточный стационар'!D:D,СВОД!C3716,'Круглосуточный стационар'!F:F,СВОД!E3716)+SUMIFS(ВМП!O:O,ВМП!D:D,СВОД!C3716,ВМП!F:F,СВОД!E3716)+SUMIFS('Дневной стационар'!O:O,'Дневной стационар'!D:D,СВОД!C3716,'Дневной стационар'!F:F,СВОД!E3716)+SUMIFS(ЭКО!M:M,ЭКО!D:D,СВОД!C3716,ЭКО!F:F,СВОД!E3716)+SUMIFS(Диализ!O:O,Диализ!E:E,СВОД!C3716,Диализ!G:G,СВОД!E3716)+SUMIFS(Поликлиника!CT:CT,Поликлиника!D:D,СВОД!C3716,Поликлиника!F:F,СВОД!E3716)+SUMIFS('Скорая мед.помощь'!O:O,'Скорая мед.помощь'!E:E,СВОД!C3716,'Скорая мед.помощь'!G:G,СВОД!E3716)+SUMIFS(Услуги!AV:AV,Услуги!D:D,СВОД!C3716,Услуги!F:F,СВОД!E3716)</f>
        <v>0</v>
      </c>
      <c r="O3716" s="277">
        <f>SUMIFS(Сверхбаза!L:L,Сверхбаза!C:C,СВОД!C3716,Сверхбаза!E:E,СВОД!E3716)+SUMIFS(Сверхбаза!M:M,Сверхбаза!C:C,СВОД!C3716,Сверхбаза!E:E,СВОД!E3716)</f>
        <v>0</v>
      </c>
      <c r="P3716" s="251">
        <f>SUMIFS(Сверхбаза!N:N,Сверхбаза!C:C,СВОД!C3716,Сверхбаза!E:E,СВОД!E3716)</f>
        <v>0</v>
      </c>
      <c r="Q3716" s="251">
        <f>SUMIFS(Сверхбаза!P:P,Сверхбаза!C:C,СВОД!C3716,Сверхбаза!E:E,СВОД!E3716)</f>
        <v>0</v>
      </c>
      <c r="R3716" s="251">
        <f>SUMIFS(Сверхбаза!O:O,Сверхбаза!C:C,СВОД!C3716,Сверхбаза!E:E,СВОД!E3716)</f>
        <v>0</v>
      </c>
      <c r="S3716" s="251">
        <f>SUMIFS(Сверхбаза!Q:Q,Сверхбаза!C:C,СВОД!C3716,Сверхбаза!E:E,СВОД!E3716)</f>
        <v>0</v>
      </c>
      <c r="T3716" s="278">
        <f>SUMIFS(Сверхбаза!G:G,Сверхбаза!C:C,СВОД!C3716,Сверхбаза!E:E,СВОД!E3716)</f>
        <v>0</v>
      </c>
    </row>
    <row r="3717" spans="1:20" ht="38.25" outlineLevel="2">
      <c r="A3717" s="263" t="s">
        <v>91</v>
      </c>
      <c r="B3717" s="336">
        <v>509308</v>
      </c>
      <c r="C3717" s="336">
        <v>931801</v>
      </c>
      <c r="D3717" s="5" t="s">
        <v>587</v>
      </c>
      <c r="E3717" s="324">
        <v>6</v>
      </c>
      <c r="F3717" s="325" t="s">
        <v>705</v>
      </c>
      <c r="G3717" s="277">
        <f>SUMIFS('Круглосуточный стационар'!J:J,'Круглосуточный стационар'!D:D,СВОД!C3717,'Круглосуточный стационар'!F:F,СВОД!E3717)/2+SUMIFS(ВМП!J:J,ВМП!D:D,СВОД!C3717,ВМП!F:F,СВОД!E3717)/2+SUMIFS('Дневной стационар'!J:J,'Дневной стационар'!D:D,СВОД!C3717,'Дневной стационар'!F:F,СВОД!E3717)/2+SUMIFS(ЭКО!H:H,ЭКО!D:D,СВОД!C3717,ЭКО!F:F,СВОД!E3717)+SUMIFS(Диализ!J:J,Диализ!E:E,СВОД!C3717,Диализ!G:G,СВОД!E3717)</f>
        <v>0</v>
      </c>
      <c r="H3717" s="251">
        <f>SUMIFS(Поликлиника!H:H,Поликлиника!D:D,СВОД!C3717,Поликлиника!F:F,СВОД!E3717)</f>
        <v>0</v>
      </c>
      <c r="I3717" s="251">
        <f>SUMIFS(Поликлиника!BA:BA,Поликлиника!D:D,СВОД!C3717,Поликлиника!F:F,СВОД!E3717)</f>
        <v>0</v>
      </c>
      <c r="J3717" s="251">
        <f>SUMIFS(Поликлиника!BF:BF,Поликлиника!D:D,СВОД!C3717,Поликлиника!F:F,СВОД!E3717)</f>
        <v>0</v>
      </c>
      <c r="K3717" s="251">
        <f>SUMIFS(Поликлиника!BU:BU,Поликлиника!D:D,СВОД!C3717,Поликлиника!F:F,СВОД!E3717)</f>
        <v>0</v>
      </c>
      <c r="L3717" s="251">
        <f>SUMIFS(Услуги!H:H,Услуги!D:D,СВОД!C3717,Услуги!F:F,СВОД!E3717)+SUMIFS(Услуги!M:M,Услуги!D:D,СВОД!C3717,Услуги!F:F,СВОД!E3717)+SUMIFS(Услуги!R:R,Услуги!D:D,СВОД!C3717,Услуги!F:F,СВОД!E3717)+SUMIFS(Услуги!W:W,Услуги!D:D,СВОД!C3717,Услуги!F:F,СВОД!E3717)+SUMIFS(Услуги!AB:AB,Услуги!D:D,СВОД!C3717,Услуги!F:F,СВОД!E3717)+SUMIFS(Услуги!AG:AG,Услуги!D:D,СВОД!C3717,Услуги!F:F,СВОД!E3717)+SUMIFS(Услуги!AL:AL,Услуги!D:D,СВОД!C3717,Услуги!F:F,СВОД!E3717)+SUMIFS(Услуги!AQ:AQ,Услуги!D:D,СВОД!C3717,Услуги!F:F,СВОД!E3717)</f>
        <v>0</v>
      </c>
      <c r="M3717" s="251">
        <f>SUMIFS('Скорая мед.помощь'!J:J,'Скорая мед.помощь'!E:E,СВОД!C3717,'Скорая мед.помощь'!G:G,СВОД!E3717)</f>
        <v>0</v>
      </c>
      <c r="N3717" s="278">
        <f>SUMIFS('Круглосуточный стационар'!O:O,'Круглосуточный стационар'!D:D,СВОД!C3717,'Круглосуточный стационар'!F:F,СВОД!E3717)+SUMIFS(ВМП!O:O,ВМП!D:D,СВОД!C3717,ВМП!F:F,СВОД!E3717)+SUMIFS('Дневной стационар'!O:O,'Дневной стационар'!D:D,СВОД!C3717,'Дневной стационар'!F:F,СВОД!E3717)+SUMIFS(ЭКО!M:M,ЭКО!D:D,СВОД!C3717,ЭКО!F:F,СВОД!E3717)+SUMIFS(Диализ!O:O,Диализ!E:E,СВОД!C3717,Диализ!G:G,СВОД!E3717)+SUMIFS(Поликлиника!CT:CT,Поликлиника!D:D,СВОД!C3717,Поликлиника!F:F,СВОД!E3717)+SUMIFS('Скорая мед.помощь'!O:O,'Скорая мед.помощь'!E:E,СВОД!C3717,'Скорая мед.помощь'!G:G,СВОД!E3717)+SUMIFS(Услуги!AV:AV,Услуги!D:D,СВОД!C3717,Услуги!F:F,СВОД!E3717)</f>
        <v>0</v>
      </c>
      <c r="O3717" s="277">
        <f>SUMIFS(Сверхбаза!L:L,Сверхбаза!C:C,СВОД!C3717,Сверхбаза!E:E,СВОД!E3717)+SUMIFS(Сверхбаза!M:M,Сверхбаза!C:C,СВОД!C3717,Сверхбаза!E:E,СВОД!E3717)</f>
        <v>0</v>
      </c>
      <c r="P3717" s="251">
        <f>SUMIFS(Сверхбаза!N:N,Сверхбаза!C:C,СВОД!C3717,Сверхбаза!E:E,СВОД!E3717)</f>
        <v>0</v>
      </c>
      <c r="Q3717" s="251">
        <f>SUMIFS(Сверхбаза!P:P,Сверхбаза!C:C,СВОД!C3717,Сверхбаза!E:E,СВОД!E3717)</f>
        <v>0</v>
      </c>
      <c r="R3717" s="251">
        <f>SUMIFS(Сверхбаза!O:O,Сверхбаза!C:C,СВОД!C3717,Сверхбаза!E:E,СВОД!E3717)</f>
        <v>0</v>
      </c>
      <c r="S3717" s="251">
        <f>SUMIFS(Сверхбаза!Q:Q,Сверхбаза!C:C,СВОД!C3717,Сверхбаза!E:E,СВОД!E3717)</f>
        <v>0</v>
      </c>
      <c r="T3717" s="278">
        <f>SUMIFS(Сверхбаза!G:G,Сверхбаза!C:C,СВОД!C3717,Сверхбаза!E:E,СВОД!E3717)</f>
        <v>0</v>
      </c>
    </row>
    <row r="3718" spans="1:20" ht="38.25" outlineLevel="2">
      <c r="A3718" s="263" t="s">
        <v>91</v>
      </c>
      <c r="B3718" s="336">
        <v>509308</v>
      </c>
      <c r="C3718" s="336">
        <v>931801</v>
      </c>
      <c r="D3718" s="5" t="s">
        <v>587</v>
      </c>
      <c r="E3718" s="324">
        <v>3</v>
      </c>
      <c r="F3718" s="325" t="s">
        <v>174</v>
      </c>
      <c r="G3718" s="277">
        <f>SUMIFS('Круглосуточный стационар'!J:J,'Круглосуточный стационар'!D:D,СВОД!C3718,'Круглосуточный стационар'!F:F,СВОД!E3718)/2+SUMIFS(ВМП!J:J,ВМП!D:D,СВОД!C3718,ВМП!F:F,СВОД!E3718)/2+SUMIFS('Дневной стационар'!J:J,'Дневной стационар'!D:D,СВОД!C3718,'Дневной стационар'!F:F,СВОД!E3718)/2+SUMIFS(ЭКО!H:H,ЭКО!D:D,СВОД!C3718,ЭКО!F:F,СВОД!E3718)+SUMIFS(Диализ!J:J,Диализ!E:E,СВОД!C3718,Диализ!G:G,СВОД!E3718)</f>
        <v>0</v>
      </c>
      <c r="H3718" s="251">
        <f>SUMIFS(Поликлиника!H:H,Поликлиника!D:D,СВОД!C3718,Поликлиника!F:F,СВОД!E3718)</f>
        <v>0</v>
      </c>
      <c r="I3718" s="251">
        <f>SUMIFS(Поликлиника!BA:BA,Поликлиника!D:D,СВОД!C3718,Поликлиника!F:F,СВОД!E3718)</f>
        <v>0</v>
      </c>
      <c r="J3718" s="251">
        <f>SUMIFS(Поликлиника!BF:BF,Поликлиника!D:D,СВОД!C3718,Поликлиника!F:F,СВОД!E3718)</f>
        <v>0</v>
      </c>
      <c r="K3718" s="251">
        <f>SUMIFS(Поликлиника!BU:BU,Поликлиника!D:D,СВОД!C3718,Поликлиника!F:F,СВОД!E3718)</f>
        <v>0</v>
      </c>
      <c r="L3718" s="251">
        <f>SUMIFS(Услуги!H:H,Услуги!D:D,СВОД!C3718,Услуги!F:F,СВОД!E3718)+SUMIFS(Услуги!M:M,Услуги!D:D,СВОД!C3718,Услуги!F:F,СВОД!E3718)+SUMIFS(Услуги!R:R,Услуги!D:D,СВОД!C3718,Услуги!F:F,СВОД!E3718)+SUMIFS(Услуги!W:W,Услуги!D:D,СВОД!C3718,Услуги!F:F,СВОД!E3718)+SUMIFS(Услуги!AB:AB,Услуги!D:D,СВОД!C3718,Услуги!F:F,СВОД!E3718)+SUMIFS(Услуги!AG:AG,Услуги!D:D,СВОД!C3718,Услуги!F:F,СВОД!E3718)+SUMIFS(Услуги!AL:AL,Услуги!D:D,СВОД!C3718,Услуги!F:F,СВОД!E3718)+SUMIFS(Услуги!AQ:AQ,Услуги!D:D,СВОД!C3718,Услуги!F:F,СВОД!E3718)</f>
        <v>0</v>
      </c>
      <c r="M3718" s="251">
        <f>SUMIFS('Скорая мед.помощь'!J:J,'Скорая мед.помощь'!E:E,СВОД!C3718,'Скорая мед.помощь'!G:G,СВОД!E3718)</f>
        <v>0</v>
      </c>
      <c r="N3718" s="278">
        <f>SUMIFS('Круглосуточный стационар'!O:O,'Круглосуточный стационар'!D:D,СВОД!C3718,'Круглосуточный стационар'!F:F,СВОД!E3718)+SUMIFS(ВМП!O:O,ВМП!D:D,СВОД!C3718,ВМП!F:F,СВОД!E3718)+SUMIFS('Дневной стационар'!O:O,'Дневной стационар'!D:D,СВОД!C3718,'Дневной стационар'!F:F,СВОД!E3718)+SUMIFS(ЭКО!M:M,ЭКО!D:D,СВОД!C3718,ЭКО!F:F,СВОД!E3718)+SUMIFS(Диализ!O:O,Диализ!E:E,СВОД!C3718,Диализ!G:G,СВОД!E3718)+SUMIFS(Поликлиника!CT:CT,Поликлиника!D:D,СВОД!C3718,Поликлиника!F:F,СВОД!E3718)+SUMIFS('Скорая мед.помощь'!O:O,'Скорая мед.помощь'!E:E,СВОД!C3718,'Скорая мед.помощь'!G:G,СВОД!E3718)+SUMIFS(Услуги!AV:AV,Услуги!D:D,СВОД!C3718,Услуги!F:F,СВОД!E3718)</f>
        <v>0</v>
      </c>
      <c r="O3718" s="277">
        <f>SUMIFS(Сверхбаза!L:L,Сверхбаза!C:C,СВОД!C3718,Сверхбаза!E:E,СВОД!E3718)+SUMIFS(Сверхбаза!M:M,Сверхбаза!C:C,СВОД!C3718,Сверхбаза!E:E,СВОД!E3718)</f>
        <v>0</v>
      </c>
      <c r="P3718" s="251">
        <f>SUMIFS(Сверхбаза!N:N,Сверхбаза!C:C,СВОД!C3718,Сверхбаза!E:E,СВОД!E3718)</f>
        <v>0</v>
      </c>
      <c r="Q3718" s="251">
        <f>SUMIFS(Сверхбаза!P:P,Сверхбаза!C:C,СВОД!C3718,Сверхбаза!E:E,СВОД!E3718)</f>
        <v>0</v>
      </c>
      <c r="R3718" s="251">
        <f>SUMIFS(Сверхбаза!O:O,Сверхбаза!C:C,СВОД!C3718,Сверхбаза!E:E,СВОД!E3718)</f>
        <v>0</v>
      </c>
      <c r="S3718" s="251">
        <f>SUMIFS(Сверхбаза!Q:Q,Сверхбаза!C:C,СВОД!C3718,Сверхбаза!E:E,СВОД!E3718)</f>
        <v>0</v>
      </c>
      <c r="T3718" s="278">
        <f>SUMIFS(Сверхбаза!G:G,Сверхбаза!C:C,СВОД!C3718,Сверхбаза!E:E,СВОД!E3718)</f>
        <v>0</v>
      </c>
    </row>
    <row r="3719" spans="1:20" ht="38.25" outlineLevel="2">
      <c r="A3719" s="263" t="s">
        <v>91</v>
      </c>
      <c r="B3719" s="336">
        <v>509308</v>
      </c>
      <c r="C3719" s="336">
        <v>931801</v>
      </c>
      <c r="D3719" s="5" t="s">
        <v>587</v>
      </c>
      <c r="E3719" s="324">
        <v>7</v>
      </c>
      <c r="F3719" s="325" t="s">
        <v>706</v>
      </c>
      <c r="G3719" s="277">
        <f>SUMIFS('Круглосуточный стационар'!J:J,'Круглосуточный стационар'!D:D,СВОД!C3719,'Круглосуточный стационар'!F:F,СВОД!E3719)/2+SUMIFS(ВМП!J:J,ВМП!D:D,СВОД!C3719,ВМП!F:F,СВОД!E3719)/2+SUMIFS('Дневной стационар'!J:J,'Дневной стационар'!D:D,СВОД!C3719,'Дневной стационар'!F:F,СВОД!E3719)/2+SUMIFS(ЭКО!H:H,ЭКО!D:D,СВОД!C3719,ЭКО!F:F,СВОД!E3719)+SUMIFS(Диализ!J:J,Диализ!E:E,СВОД!C3719,Диализ!G:G,СВОД!E3719)</f>
        <v>0</v>
      </c>
      <c r="H3719" s="251">
        <f>SUMIFS(Поликлиника!H:H,Поликлиника!D:D,СВОД!C3719,Поликлиника!F:F,СВОД!E3719)</f>
        <v>0</v>
      </c>
      <c r="I3719" s="251">
        <f>SUMIFS(Поликлиника!BA:BA,Поликлиника!D:D,СВОД!C3719,Поликлиника!F:F,СВОД!E3719)</f>
        <v>0</v>
      </c>
      <c r="J3719" s="251">
        <f>SUMIFS(Поликлиника!BF:BF,Поликлиника!D:D,СВОД!C3719,Поликлиника!F:F,СВОД!E3719)</f>
        <v>0</v>
      </c>
      <c r="K3719" s="251">
        <f>SUMIFS(Поликлиника!BU:BU,Поликлиника!D:D,СВОД!C3719,Поликлиника!F:F,СВОД!E3719)</f>
        <v>0</v>
      </c>
      <c r="L3719" s="251">
        <f>SUMIFS(Услуги!H:H,Услуги!D:D,СВОД!C3719,Услуги!F:F,СВОД!E3719)+SUMIFS(Услуги!M:M,Услуги!D:D,СВОД!C3719,Услуги!F:F,СВОД!E3719)+SUMIFS(Услуги!R:R,Услуги!D:D,СВОД!C3719,Услуги!F:F,СВОД!E3719)+SUMIFS(Услуги!W:W,Услуги!D:D,СВОД!C3719,Услуги!F:F,СВОД!E3719)+SUMIFS(Услуги!AB:AB,Услуги!D:D,СВОД!C3719,Услуги!F:F,СВОД!E3719)+SUMIFS(Услуги!AG:AG,Услуги!D:D,СВОД!C3719,Услуги!F:F,СВОД!E3719)+SUMIFS(Услуги!AL:AL,Услуги!D:D,СВОД!C3719,Услуги!F:F,СВОД!E3719)+SUMIFS(Услуги!AQ:AQ,Услуги!D:D,СВОД!C3719,Услуги!F:F,СВОД!E3719)</f>
        <v>0</v>
      </c>
      <c r="M3719" s="251">
        <f>SUMIFS('Скорая мед.помощь'!J:J,'Скорая мед.помощь'!E:E,СВОД!C3719,'Скорая мед.помощь'!G:G,СВОД!E3719)</f>
        <v>0</v>
      </c>
      <c r="N3719" s="278">
        <f>SUMIFS('Круглосуточный стационар'!O:O,'Круглосуточный стационар'!D:D,СВОД!C3719,'Круглосуточный стационар'!F:F,СВОД!E3719)+SUMIFS(ВМП!O:O,ВМП!D:D,СВОД!C3719,ВМП!F:F,СВОД!E3719)+SUMIFS('Дневной стационар'!O:O,'Дневной стационар'!D:D,СВОД!C3719,'Дневной стационар'!F:F,СВОД!E3719)+SUMIFS(ЭКО!M:M,ЭКО!D:D,СВОД!C3719,ЭКО!F:F,СВОД!E3719)+SUMIFS(Диализ!O:O,Диализ!E:E,СВОД!C3719,Диализ!G:G,СВОД!E3719)+SUMIFS(Поликлиника!CT:CT,Поликлиника!D:D,СВОД!C3719,Поликлиника!F:F,СВОД!E3719)+SUMIFS('Скорая мед.помощь'!O:O,'Скорая мед.помощь'!E:E,СВОД!C3719,'Скорая мед.помощь'!G:G,СВОД!E3719)+SUMIFS(Услуги!AV:AV,Услуги!D:D,СВОД!C3719,Услуги!F:F,СВОД!E3719)</f>
        <v>0</v>
      </c>
      <c r="O3719" s="277">
        <f>SUMIFS(Сверхбаза!L:L,Сверхбаза!C:C,СВОД!C3719,Сверхбаза!E:E,СВОД!E3719)+SUMIFS(Сверхбаза!M:M,Сверхбаза!C:C,СВОД!C3719,Сверхбаза!E:E,СВОД!E3719)</f>
        <v>0</v>
      </c>
      <c r="P3719" s="251">
        <f>SUMIFS(Сверхбаза!N:N,Сверхбаза!C:C,СВОД!C3719,Сверхбаза!E:E,СВОД!E3719)</f>
        <v>0</v>
      </c>
      <c r="Q3719" s="251">
        <f>SUMIFS(Сверхбаза!P:P,Сверхбаза!C:C,СВОД!C3719,Сверхбаза!E:E,СВОД!E3719)</f>
        <v>0</v>
      </c>
      <c r="R3719" s="251">
        <f>SUMIFS(Сверхбаза!O:O,Сверхбаза!C:C,СВОД!C3719,Сверхбаза!E:E,СВОД!E3719)</f>
        <v>0</v>
      </c>
      <c r="S3719" s="251">
        <f>SUMIFS(Сверхбаза!Q:Q,Сверхбаза!C:C,СВОД!C3719,Сверхбаза!E:E,СВОД!E3719)</f>
        <v>0</v>
      </c>
      <c r="T3719" s="278">
        <f>SUMIFS(Сверхбаза!G:G,Сверхбаза!C:C,СВОД!C3719,Сверхбаза!E:E,СВОД!E3719)</f>
        <v>0</v>
      </c>
    </row>
    <row r="3720" spans="1:20" ht="38.25" outlineLevel="2">
      <c r="A3720" s="263" t="s">
        <v>91</v>
      </c>
      <c r="B3720" s="336">
        <v>509308</v>
      </c>
      <c r="C3720" s="336">
        <v>931801</v>
      </c>
      <c r="D3720" s="5" t="s">
        <v>587</v>
      </c>
      <c r="E3720" s="324">
        <v>70</v>
      </c>
      <c r="F3720" s="325" t="s">
        <v>707</v>
      </c>
      <c r="G3720" s="277">
        <f>SUMIFS('Круглосуточный стационар'!J:J,'Круглосуточный стационар'!D:D,СВОД!C3720,'Круглосуточный стационар'!F:F,СВОД!E3720)/2+SUMIFS(ВМП!J:J,ВМП!D:D,СВОД!C3720,ВМП!F:F,СВОД!E3720)/2+SUMIFS('Дневной стационар'!J:J,'Дневной стационар'!D:D,СВОД!C3720,'Дневной стационар'!F:F,СВОД!E3720)/2+SUMIFS(ЭКО!H:H,ЭКО!D:D,СВОД!C3720,ЭКО!F:F,СВОД!E3720)+SUMIFS(Диализ!J:J,Диализ!E:E,СВОД!C3720,Диализ!G:G,СВОД!E3720)</f>
        <v>0</v>
      </c>
      <c r="H3720" s="251">
        <f>SUMIFS(Поликлиника!H:H,Поликлиника!D:D,СВОД!C3720,Поликлиника!F:F,СВОД!E3720)</f>
        <v>0</v>
      </c>
      <c r="I3720" s="251">
        <f>SUMIFS(Поликлиника!BA:BA,Поликлиника!D:D,СВОД!C3720,Поликлиника!F:F,СВОД!E3720)</f>
        <v>0</v>
      </c>
      <c r="J3720" s="251">
        <f>SUMIFS(Поликлиника!BF:BF,Поликлиника!D:D,СВОД!C3720,Поликлиника!F:F,СВОД!E3720)</f>
        <v>0</v>
      </c>
      <c r="K3720" s="251">
        <f>SUMIFS(Поликлиника!BU:BU,Поликлиника!D:D,СВОД!C3720,Поликлиника!F:F,СВОД!E3720)</f>
        <v>0</v>
      </c>
      <c r="L3720" s="251">
        <f>SUMIFS(Услуги!H:H,Услуги!D:D,СВОД!C3720,Услуги!F:F,СВОД!E3720)+SUMIFS(Услуги!M:M,Услуги!D:D,СВОД!C3720,Услуги!F:F,СВОД!E3720)+SUMIFS(Услуги!R:R,Услуги!D:D,СВОД!C3720,Услуги!F:F,СВОД!E3720)+SUMIFS(Услуги!W:W,Услуги!D:D,СВОД!C3720,Услуги!F:F,СВОД!E3720)+SUMIFS(Услуги!AB:AB,Услуги!D:D,СВОД!C3720,Услуги!F:F,СВОД!E3720)+SUMIFS(Услуги!AG:AG,Услуги!D:D,СВОД!C3720,Услуги!F:F,СВОД!E3720)+SUMIFS(Услуги!AL:AL,Услуги!D:D,СВОД!C3720,Услуги!F:F,СВОД!E3720)+SUMIFS(Услуги!AQ:AQ,Услуги!D:D,СВОД!C3720,Услуги!F:F,СВОД!E3720)</f>
        <v>0</v>
      </c>
      <c r="M3720" s="251">
        <f>SUMIFS('Скорая мед.помощь'!J:J,'Скорая мед.помощь'!E:E,СВОД!C3720,'Скорая мед.помощь'!G:G,СВОД!E3720)</f>
        <v>0</v>
      </c>
      <c r="N3720" s="278">
        <f>SUMIFS('Круглосуточный стационар'!O:O,'Круглосуточный стационар'!D:D,СВОД!C3720,'Круглосуточный стационар'!F:F,СВОД!E3720)+SUMIFS(ВМП!O:O,ВМП!D:D,СВОД!C3720,ВМП!F:F,СВОД!E3720)+SUMIFS('Дневной стационар'!O:O,'Дневной стационар'!D:D,СВОД!C3720,'Дневной стационар'!F:F,СВОД!E3720)+SUMIFS(ЭКО!M:M,ЭКО!D:D,СВОД!C3720,ЭКО!F:F,СВОД!E3720)+SUMIFS(Диализ!O:O,Диализ!E:E,СВОД!C3720,Диализ!G:G,СВОД!E3720)+SUMIFS(Поликлиника!CT:CT,Поликлиника!D:D,СВОД!C3720,Поликлиника!F:F,СВОД!E3720)+SUMIFS('Скорая мед.помощь'!O:O,'Скорая мед.помощь'!E:E,СВОД!C3720,'Скорая мед.помощь'!G:G,СВОД!E3720)+SUMIFS(Услуги!AV:AV,Услуги!D:D,СВОД!C3720,Услуги!F:F,СВОД!E3720)</f>
        <v>0</v>
      </c>
      <c r="O3720" s="277">
        <f>SUMIFS(Сверхбаза!L:L,Сверхбаза!C:C,СВОД!C3720,Сверхбаза!E:E,СВОД!E3720)+SUMIFS(Сверхбаза!M:M,Сверхбаза!C:C,СВОД!C3720,Сверхбаза!E:E,СВОД!E3720)</f>
        <v>0</v>
      </c>
      <c r="P3720" s="251">
        <f>SUMIFS(Сверхбаза!N:N,Сверхбаза!C:C,СВОД!C3720,Сверхбаза!E:E,СВОД!E3720)</f>
        <v>0</v>
      </c>
      <c r="Q3720" s="251">
        <f>SUMIFS(Сверхбаза!P:P,Сверхбаза!C:C,СВОД!C3720,Сверхбаза!E:E,СВОД!E3720)</f>
        <v>0</v>
      </c>
      <c r="R3720" s="251">
        <f>SUMIFS(Сверхбаза!O:O,Сверхбаза!C:C,СВОД!C3720,Сверхбаза!E:E,СВОД!E3720)</f>
        <v>0</v>
      </c>
      <c r="S3720" s="251">
        <f>SUMIFS(Сверхбаза!Q:Q,Сверхбаза!C:C,СВОД!C3720,Сверхбаза!E:E,СВОД!E3720)</f>
        <v>0</v>
      </c>
      <c r="T3720" s="278">
        <f>SUMIFS(Сверхбаза!G:G,Сверхбаза!C:C,СВОД!C3720,Сверхбаза!E:E,СВОД!E3720)</f>
        <v>0</v>
      </c>
    </row>
    <row r="3721" spans="1:20" ht="38.25" outlineLevel="2">
      <c r="A3721" s="263" t="s">
        <v>91</v>
      </c>
      <c r="B3721" s="336">
        <v>509308</v>
      </c>
      <c r="C3721" s="336">
        <v>931801</v>
      </c>
      <c r="D3721" s="5" t="s">
        <v>587</v>
      </c>
      <c r="E3721" s="324">
        <v>94</v>
      </c>
      <c r="F3721" s="325" t="s">
        <v>157</v>
      </c>
      <c r="G3721" s="277">
        <f>SUMIFS('Круглосуточный стационар'!J:J,'Круглосуточный стационар'!D:D,СВОД!C3721,'Круглосуточный стационар'!F:F,СВОД!E3721)/2+SUMIFS(ВМП!J:J,ВМП!D:D,СВОД!C3721,ВМП!F:F,СВОД!E3721)/2+SUMIFS('Дневной стационар'!J:J,'Дневной стационар'!D:D,СВОД!C3721,'Дневной стационар'!F:F,СВОД!E3721)/2+SUMIFS(ЭКО!H:H,ЭКО!D:D,СВОД!C3721,ЭКО!F:F,СВОД!E3721)+SUMIFS(Диализ!J:J,Диализ!E:E,СВОД!C3721,Диализ!G:G,СВОД!E3721)</f>
        <v>0</v>
      </c>
      <c r="H3721" s="251">
        <f>SUMIFS(Поликлиника!H:H,Поликлиника!D:D,СВОД!C3721,Поликлиника!F:F,СВОД!E3721)</f>
        <v>0</v>
      </c>
      <c r="I3721" s="251">
        <f>SUMIFS(Поликлиника!BA:BA,Поликлиника!D:D,СВОД!C3721,Поликлиника!F:F,СВОД!E3721)</f>
        <v>0</v>
      </c>
      <c r="J3721" s="251">
        <f>SUMIFS(Поликлиника!BF:BF,Поликлиника!D:D,СВОД!C3721,Поликлиника!F:F,СВОД!E3721)</f>
        <v>0</v>
      </c>
      <c r="K3721" s="251">
        <f>SUMIFS(Поликлиника!BU:BU,Поликлиника!D:D,СВОД!C3721,Поликлиника!F:F,СВОД!E3721)</f>
        <v>0</v>
      </c>
      <c r="L3721" s="251">
        <f>SUMIFS(Услуги!H:H,Услуги!D:D,СВОД!C3721,Услуги!F:F,СВОД!E3721)+SUMIFS(Услуги!M:M,Услуги!D:D,СВОД!C3721,Услуги!F:F,СВОД!E3721)+SUMIFS(Услуги!R:R,Услуги!D:D,СВОД!C3721,Услуги!F:F,СВОД!E3721)+SUMIFS(Услуги!W:W,Услуги!D:D,СВОД!C3721,Услуги!F:F,СВОД!E3721)+SUMIFS(Услуги!AB:AB,Услуги!D:D,СВОД!C3721,Услуги!F:F,СВОД!E3721)+SUMIFS(Услуги!AG:AG,Услуги!D:D,СВОД!C3721,Услуги!F:F,СВОД!E3721)+SUMIFS(Услуги!AL:AL,Услуги!D:D,СВОД!C3721,Услуги!F:F,СВОД!E3721)+SUMIFS(Услуги!AQ:AQ,Услуги!D:D,СВОД!C3721,Услуги!F:F,СВОД!E3721)</f>
        <v>0</v>
      </c>
      <c r="M3721" s="251">
        <f>SUMIFS('Скорая мед.помощь'!J:J,'Скорая мед.помощь'!E:E,СВОД!C3721,'Скорая мед.помощь'!G:G,СВОД!E3721)</f>
        <v>0</v>
      </c>
      <c r="N3721" s="278">
        <f>SUMIFS('Круглосуточный стационар'!O:O,'Круглосуточный стационар'!D:D,СВОД!C3721,'Круглосуточный стационар'!F:F,СВОД!E3721)+SUMIFS(ВМП!O:O,ВМП!D:D,СВОД!C3721,ВМП!F:F,СВОД!E3721)+SUMIFS('Дневной стационар'!O:O,'Дневной стационар'!D:D,СВОД!C3721,'Дневной стационар'!F:F,СВОД!E3721)+SUMIFS(ЭКО!M:M,ЭКО!D:D,СВОД!C3721,ЭКО!F:F,СВОД!E3721)+SUMIFS(Диализ!O:O,Диализ!E:E,СВОД!C3721,Диализ!G:G,СВОД!E3721)+SUMIFS(Поликлиника!CT:CT,Поликлиника!D:D,СВОД!C3721,Поликлиника!F:F,СВОД!E3721)+SUMIFS('Скорая мед.помощь'!O:O,'Скорая мед.помощь'!E:E,СВОД!C3721,'Скорая мед.помощь'!G:G,СВОД!E3721)+SUMIFS(Услуги!AV:AV,Услуги!D:D,СВОД!C3721,Услуги!F:F,СВОД!E3721)</f>
        <v>0</v>
      </c>
      <c r="O3721" s="277">
        <f>SUMIFS(Сверхбаза!L:L,Сверхбаза!C:C,СВОД!C3721,Сверхбаза!E:E,СВОД!E3721)+SUMIFS(Сверхбаза!M:M,Сверхбаза!C:C,СВОД!C3721,Сверхбаза!E:E,СВОД!E3721)</f>
        <v>0</v>
      </c>
      <c r="P3721" s="251">
        <f>SUMIFS(Сверхбаза!N:N,Сверхбаза!C:C,СВОД!C3721,Сверхбаза!E:E,СВОД!E3721)</f>
        <v>0</v>
      </c>
      <c r="Q3721" s="251">
        <f>SUMIFS(Сверхбаза!P:P,Сверхбаза!C:C,СВОД!C3721,Сверхбаза!E:E,СВОД!E3721)</f>
        <v>0</v>
      </c>
      <c r="R3721" s="251">
        <f>SUMIFS(Сверхбаза!O:O,Сверхбаза!C:C,СВОД!C3721,Сверхбаза!E:E,СВОД!E3721)</f>
        <v>0</v>
      </c>
      <c r="S3721" s="251">
        <f>SUMIFS(Сверхбаза!Q:Q,Сверхбаза!C:C,СВОД!C3721,Сверхбаза!E:E,СВОД!E3721)</f>
        <v>0</v>
      </c>
      <c r="T3721" s="278">
        <f>SUMIFS(Сверхбаза!G:G,Сверхбаза!C:C,СВОД!C3721,Сверхбаза!E:E,СВОД!E3721)</f>
        <v>0</v>
      </c>
    </row>
    <row r="3722" spans="1:20" outlineLevel="1">
      <c r="A3722" s="264"/>
      <c r="B3722" s="254"/>
      <c r="C3722" s="254" t="str">
        <f>CONCATENATE(C3721," ","Итог")</f>
        <v>931801 Итог</v>
      </c>
      <c r="D3722" s="255"/>
      <c r="E3722" s="326"/>
      <c r="F3722" s="327"/>
      <c r="G3722" s="279"/>
      <c r="H3722" s="256"/>
      <c r="I3722" s="256"/>
      <c r="J3722" s="256"/>
      <c r="K3722" s="256"/>
      <c r="L3722" s="256"/>
      <c r="M3722" s="256"/>
      <c r="N3722" s="280">
        <f>SUBTOTAL(9,N3714:N3721)</f>
        <v>0</v>
      </c>
      <c r="O3722" s="279"/>
      <c r="P3722" s="256"/>
      <c r="Q3722" s="256"/>
      <c r="R3722" s="256"/>
      <c r="S3722" s="256"/>
      <c r="T3722" s="280">
        <f>SUBTOTAL(9,T3714:T3721)</f>
        <v>0</v>
      </c>
    </row>
    <row r="3723" spans="1:20" outlineLevel="2">
      <c r="A3723" s="262">
        <v>4</v>
      </c>
      <c r="B3723" s="8">
        <v>509401</v>
      </c>
      <c r="C3723" s="8">
        <v>940101</v>
      </c>
      <c r="D3723" s="9" t="s">
        <v>676</v>
      </c>
      <c r="E3723" s="322">
        <v>1</v>
      </c>
      <c r="F3723" s="323" t="s">
        <v>12</v>
      </c>
      <c r="G3723" s="275">
        <f>SUMIFS('Круглосуточный стационар'!J:J,'Круглосуточный стационар'!D:D,СВОД!C3723,'Круглосуточный стационар'!F:F,СВОД!E3723)/2+SUMIFS(ВМП!J:J,ВМП!D:D,СВОД!C3723,ВМП!F:F,СВОД!E3723)/2+SUMIFS('Дневной стационар'!J:J,'Дневной стационар'!D:D,СВОД!C3723,'Дневной стационар'!F:F,СВОД!E3723)/2+SUMIFS(ЭКО!H:H,ЭКО!D:D,СВОД!C3723,ЭКО!F:F,СВОД!E3723)+SUMIFS(Диализ!J:J,Диализ!E:E,СВОД!C3723,Диализ!G:G,СВОД!E3723)</f>
        <v>1100</v>
      </c>
      <c r="H3723" s="253">
        <f>SUMIFS(Поликлиника!H:H,Поликлиника!D:D,СВОД!C3723,Поликлиника!F:F,СВОД!E3723)</f>
        <v>0</v>
      </c>
      <c r="I3723" s="253">
        <f>SUMIFS(Поликлиника!BA:BA,Поликлиника!D:D,СВОД!C3723,Поликлиника!F:F,СВОД!E3723)</f>
        <v>0</v>
      </c>
      <c r="J3723" s="253">
        <f>SUMIFS(Поликлиника!BF:BF,Поликлиника!D:D,СВОД!C3723,Поликлиника!F:F,СВОД!E3723)</f>
        <v>0</v>
      </c>
      <c r="K3723" s="253">
        <f>SUMIFS(Поликлиника!BU:BU,Поликлиника!D:D,СВОД!C3723,Поликлиника!F:F,СВОД!E3723)</f>
        <v>0</v>
      </c>
      <c r="L3723" s="253">
        <f>SUMIFS(Услуги!H:H,Услуги!D:D,СВОД!C3723,Услуги!F:F,СВОД!E3723)+SUMIFS(Услуги!M:M,Услуги!D:D,СВОД!C3723,Услуги!F:F,СВОД!E3723)+SUMIFS(Услуги!R:R,Услуги!D:D,СВОД!C3723,Услуги!F:F,СВОД!E3723)+SUMIFS(Услуги!W:W,Услуги!D:D,СВОД!C3723,Услуги!F:F,СВОД!E3723)+SUMIFS(Услуги!AB:AB,Услуги!D:D,СВОД!C3723,Услуги!F:F,СВОД!E3723)+SUMIFS(Услуги!AG:AG,Услуги!D:D,СВОД!C3723,Услуги!F:F,СВОД!E3723)+SUMIFS(Услуги!AL:AL,Услуги!D:D,СВОД!C3723,Услуги!F:F,СВОД!E3723)+SUMIFS(Услуги!AQ:AQ,Услуги!D:D,СВОД!C3723,Услуги!F:F,СВОД!E3723)</f>
        <v>0</v>
      </c>
      <c r="M3723" s="253">
        <f>SUMIFS('Скорая мед.помощь'!J:J,'Скорая мед.помощь'!E:E,СВОД!C3723,'Скорая мед.помощь'!G:G,СВОД!E3723)</f>
        <v>0</v>
      </c>
      <c r="N3723" s="276">
        <f>SUMIFS('Круглосуточный стационар'!O:O,'Круглосуточный стационар'!D:D,СВОД!C3723,'Круглосуточный стационар'!F:F,СВОД!E3723)+SUMIFS(ВМП!O:O,ВМП!D:D,СВОД!C3723,ВМП!F:F,СВОД!E3723)+SUMIFS('Дневной стационар'!O:O,'Дневной стационар'!D:D,СВОД!C3723,'Дневной стационар'!F:F,СВОД!E3723)+SUMIFS(ЭКО!M:M,ЭКО!D:D,СВОД!C3723,ЭКО!F:F,СВОД!E3723)+SUMIFS(Диализ!O:O,Диализ!E:E,СВОД!C3723,Диализ!G:G,СВОД!E3723)+SUMIFS(Поликлиника!CT:CT,Поликлиника!D:D,СВОД!C3723,Поликлиника!F:F,СВОД!E3723)+SUMIFS('Скорая мед.помощь'!O:O,'Скорая мед.помощь'!E:E,СВОД!C3723,'Скорая мед.помощь'!G:G,СВОД!E3723)+SUMIFS(Услуги!AV:AV,Услуги!D:D,СВОД!C3723,Услуги!F:F,СВОД!E3723)</f>
        <v>51980.938602831629</v>
      </c>
      <c r="O3723" s="275">
        <f>SUMIFS(Сверхбаза!L:L,Сверхбаза!C:C,СВОД!C3723,Сверхбаза!E:E,СВОД!E3723)+SUMIFS(Сверхбаза!M:M,Сверхбаза!C:C,СВОД!C3723,Сверхбаза!E:E,СВОД!E3723)</f>
        <v>0</v>
      </c>
      <c r="P3723" s="253">
        <f>SUMIFS(Сверхбаза!N:N,Сверхбаза!C:C,СВОД!C3723,Сверхбаза!E:E,СВОД!E3723)</f>
        <v>0</v>
      </c>
      <c r="Q3723" s="253">
        <f>SUMIFS(Сверхбаза!P:P,Сверхбаза!C:C,СВОД!C3723,Сверхбаза!E:E,СВОД!E3723)</f>
        <v>0</v>
      </c>
      <c r="R3723" s="253">
        <f>SUMIFS(Сверхбаза!O:O,Сверхбаза!C:C,СВОД!C3723,Сверхбаза!E:E,СВОД!E3723)</f>
        <v>0</v>
      </c>
      <c r="S3723" s="253">
        <f>SUMIFS(Сверхбаза!Q:Q,Сверхбаза!C:C,СВОД!C3723,Сверхбаза!E:E,СВОД!E3723)</f>
        <v>0</v>
      </c>
      <c r="T3723" s="276">
        <f>SUMIFS(Сверхбаза!G:G,Сверхбаза!C:C,СВОД!C3723,Сверхбаза!E:E,СВОД!E3723)</f>
        <v>0</v>
      </c>
    </row>
    <row r="3724" spans="1:20" ht="25.5" outlineLevel="2">
      <c r="A3724" s="263">
        <v>4</v>
      </c>
      <c r="B3724" s="336">
        <v>509401</v>
      </c>
      <c r="C3724" s="336">
        <v>940101</v>
      </c>
      <c r="D3724" s="5" t="s">
        <v>676</v>
      </c>
      <c r="E3724" s="324">
        <v>13</v>
      </c>
      <c r="F3724" s="325" t="s">
        <v>704</v>
      </c>
      <c r="G3724" s="277">
        <f>SUMIFS('Круглосуточный стационар'!J:J,'Круглосуточный стационар'!D:D,СВОД!C3724,'Круглосуточный стационар'!F:F,СВОД!E3724)/2+SUMIFS(ВМП!J:J,ВМП!D:D,СВОД!C3724,ВМП!F:F,СВОД!E3724)/2+SUMIFS('Дневной стационар'!J:J,'Дневной стационар'!D:D,СВОД!C3724,'Дневной стационар'!F:F,СВОД!E3724)/2+SUMIFS(ЭКО!H:H,ЭКО!D:D,СВОД!C3724,ЭКО!F:F,СВОД!E3724)+SUMIFS(Диализ!J:J,Диализ!E:E,СВОД!C3724,Диализ!G:G,СВОД!E3724)</f>
        <v>0</v>
      </c>
      <c r="H3724" s="251">
        <f>SUMIFS(Поликлиника!H:H,Поликлиника!D:D,СВОД!C3724,Поликлиника!F:F,СВОД!E3724)</f>
        <v>0</v>
      </c>
      <c r="I3724" s="251">
        <f>SUMIFS(Поликлиника!BA:BA,Поликлиника!D:D,СВОД!C3724,Поликлиника!F:F,СВОД!E3724)</f>
        <v>0</v>
      </c>
      <c r="J3724" s="251">
        <f>SUMIFS(Поликлиника!BF:BF,Поликлиника!D:D,СВОД!C3724,Поликлиника!F:F,СВОД!E3724)</f>
        <v>0</v>
      </c>
      <c r="K3724" s="251">
        <f>SUMIFS(Поликлиника!BU:BU,Поликлиника!D:D,СВОД!C3724,Поликлиника!F:F,СВОД!E3724)</f>
        <v>0</v>
      </c>
      <c r="L3724" s="251">
        <f>SUMIFS(Услуги!H:H,Услуги!D:D,СВОД!C3724,Услуги!F:F,СВОД!E3724)+SUMIFS(Услуги!M:M,Услуги!D:D,СВОД!C3724,Услуги!F:F,СВОД!E3724)+SUMIFS(Услуги!R:R,Услуги!D:D,СВОД!C3724,Услуги!F:F,СВОД!E3724)+SUMIFS(Услуги!W:W,Услуги!D:D,СВОД!C3724,Услуги!F:F,СВОД!E3724)+SUMIFS(Услуги!AB:AB,Услуги!D:D,СВОД!C3724,Услуги!F:F,СВОД!E3724)+SUMIFS(Услуги!AG:AG,Услуги!D:D,СВОД!C3724,Услуги!F:F,СВОД!E3724)+SUMIFS(Услуги!AL:AL,Услуги!D:D,СВОД!C3724,Услуги!F:F,СВОД!E3724)+SUMIFS(Услуги!AQ:AQ,Услуги!D:D,СВОД!C3724,Услуги!F:F,СВОД!E3724)</f>
        <v>0</v>
      </c>
      <c r="M3724" s="251">
        <f>SUMIFS('Скорая мед.помощь'!J:J,'Скорая мед.помощь'!E:E,СВОД!C3724,'Скорая мед.помощь'!G:G,СВОД!E3724)</f>
        <v>0</v>
      </c>
      <c r="N3724" s="278">
        <f>SUMIFS('Круглосуточный стационар'!O:O,'Круглосуточный стационар'!D:D,СВОД!C3724,'Круглосуточный стационар'!F:F,СВОД!E3724)+SUMIFS(ВМП!O:O,ВМП!D:D,СВОД!C3724,ВМП!F:F,СВОД!E3724)+SUMIFS('Дневной стационар'!O:O,'Дневной стационар'!D:D,СВОД!C3724,'Дневной стационар'!F:F,СВОД!E3724)+SUMIFS(ЭКО!M:M,ЭКО!D:D,СВОД!C3724,ЭКО!F:F,СВОД!E3724)+SUMIFS(Диализ!O:O,Диализ!E:E,СВОД!C3724,Диализ!G:G,СВОД!E3724)+SUMIFS(Поликлиника!CT:CT,Поликлиника!D:D,СВОД!C3724,Поликлиника!F:F,СВОД!E3724)+SUMIFS('Скорая мед.помощь'!O:O,'Скорая мед.помощь'!E:E,СВОД!C3724,'Скорая мед.помощь'!G:G,СВОД!E3724)+SUMIFS(Услуги!AV:AV,Услуги!D:D,СВОД!C3724,Услуги!F:F,СВОД!E3724)</f>
        <v>0</v>
      </c>
      <c r="O3724" s="277">
        <f>SUMIFS(Сверхбаза!L:L,Сверхбаза!C:C,СВОД!C3724,Сверхбаза!E:E,СВОД!E3724)+SUMIFS(Сверхбаза!M:M,Сверхбаза!C:C,СВОД!C3724,Сверхбаза!E:E,СВОД!E3724)</f>
        <v>0</v>
      </c>
      <c r="P3724" s="251">
        <f>SUMIFS(Сверхбаза!N:N,Сверхбаза!C:C,СВОД!C3724,Сверхбаза!E:E,СВОД!E3724)</f>
        <v>0</v>
      </c>
      <c r="Q3724" s="251">
        <f>SUMIFS(Сверхбаза!P:P,Сверхбаза!C:C,СВОД!C3724,Сверхбаза!E:E,СВОД!E3724)</f>
        <v>0</v>
      </c>
      <c r="R3724" s="251">
        <f>SUMIFS(Сверхбаза!O:O,Сверхбаза!C:C,СВОД!C3724,Сверхбаза!E:E,СВОД!E3724)</f>
        <v>0</v>
      </c>
      <c r="S3724" s="251">
        <f>SUMIFS(Сверхбаза!Q:Q,Сверхбаза!C:C,СВОД!C3724,Сверхбаза!E:E,СВОД!E3724)</f>
        <v>0</v>
      </c>
      <c r="T3724" s="278">
        <f>SUMIFS(Сверхбаза!G:G,Сверхбаза!C:C,СВОД!C3724,Сверхбаза!E:E,СВОД!E3724)</f>
        <v>0</v>
      </c>
    </row>
    <row r="3725" spans="1:20" outlineLevel="2">
      <c r="A3725" s="263">
        <v>4</v>
      </c>
      <c r="B3725" s="336">
        <v>509401</v>
      </c>
      <c r="C3725" s="336">
        <v>940101</v>
      </c>
      <c r="D3725" s="5" t="s">
        <v>676</v>
      </c>
      <c r="E3725" s="324">
        <v>2</v>
      </c>
      <c r="F3725" s="325" t="s">
        <v>173</v>
      </c>
      <c r="G3725" s="277">
        <f>SUMIFS('Круглосуточный стационар'!J:J,'Круглосуточный стационар'!D:D,СВОД!C3725,'Круглосуточный стационар'!F:F,СВОД!E3725)/2+SUMIFS(ВМП!J:J,ВМП!D:D,СВОД!C3725,ВМП!F:F,СВОД!E3725)/2+SUMIFS('Дневной стационар'!J:J,'Дневной стационар'!D:D,СВОД!C3725,'Дневной стационар'!F:F,СВОД!E3725)/2+SUMIFS(ЭКО!H:H,ЭКО!D:D,СВОД!C3725,ЭКО!F:F,СВОД!E3725)+SUMIFS(Диализ!J:J,Диализ!E:E,СВОД!C3725,Диализ!G:G,СВОД!E3725)</f>
        <v>0</v>
      </c>
      <c r="H3725" s="251">
        <f>SUMIFS(Поликлиника!H:H,Поликлиника!D:D,СВОД!C3725,Поликлиника!F:F,СВОД!E3725)</f>
        <v>0</v>
      </c>
      <c r="I3725" s="251">
        <f>SUMIFS(Поликлиника!BA:BA,Поликлиника!D:D,СВОД!C3725,Поликлиника!F:F,СВОД!E3725)</f>
        <v>0</v>
      </c>
      <c r="J3725" s="251">
        <f>SUMIFS(Поликлиника!BF:BF,Поликлиника!D:D,СВОД!C3725,Поликлиника!F:F,СВОД!E3725)</f>
        <v>0</v>
      </c>
      <c r="K3725" s="251">
        <f>SUMIFS(Поликлиника!BU:BU,Поликлиника!D:D,СВОД!C3725,Поликлиника!F:F,СВОД!E3725)</f>
        <v>0</v>
      </c>
      <c r="L3725" s="251">
        <f>SUMIFS(Услуги!H:H,Услуги!D:D,СВОД!C3725,Услуги!F:F,СВОД!E3725)+SUMIFS(Услуги!M:M,Услуги!D:D,СВОД!C3725,Услуги!F:F,СВОД!E3725)+SUMIFS(Услуги!R:R,Услуги!D:D,СВОД!C3725,Услуги!F:F,СВОД!E3725)+SUMIFS(Услуги!W:W,Услуги!D:D,СВОД!C3725,Услуги!F:F,СВОД!E3725)+SUMIFS(Услуги!AB:AB,Услуги!D:D,СВОД!C3725,Услуги!F:F,СВОД!E3725)+SUMIFS(Услуги!AG:AG,Услуги!D:D,СВОД!C3725,Услуги!F:F,СВОД!E3725)+SUMIFS(Услуги!AL:AL,Услуги!D:D,СВОД!C3725,Услуги!F:F,СВОД!E3725)+SUMIFS(Услуги!AQ:AQ,Услуги!D:D,СВОД!C3725,Услуги!F:F,СВОД!E3725)</f>
        <v>0</v>
      </c>
      <c r="M3725" s="251">
        <f>SUMIFS('Скорая мед.помощь'!J:J,'Скорая мед.помощь'!E:E,СВОД!C3725,'Скорая мед.помощь'!G:G,СВОД!E3725)</f>
        <v>0</v>
      </c>
      <c r="N3725" s="278">
        <f>SUMIFS('Круглосуточный стационар'!O:O,'Круглосуточный стационар'!D:D,СВОД!C3725,'Круглосуточный стационар'!F:F,СВОД!E3725)+SUMIFS(ВМП!O:O,ВМП!D:D,СВОД!C3725,ВМП!F:F,СВОД!E3725)+SUMIFS('Дневной стационар'!O:O,'Дневной стационар'!D:D,СВОД!C3725,'Дневной стационар'!F:F,СВОД!E3725)+SUMIFS(ЭКО!M:M,ЭКО!D:D,СВОД!C3725,ЭКО!F:F,СВОД!E3725)+SUMIFS(Диализ!O:O,Диализ!E:E,СВОД!C3725,Диализ!G:G,СВОД!E3725)+SUMIFS(Поликлиника!CT:CT,Поликлиника!D:D,СВОД!C3725,Поликлиника!F:F,СВОД!E3725)+SUMIFS('Скорая мед.помощь'!O:O,'Скорая мед.помощь'!E:E,СВОД!C3725,'Скорая мед.помощь'!G:G,СВОД!E3725)+SUMIFS(Услуги!AV:AV,Услуги!D:D,СВОД!C3725,Услуги!F:F,СВОД!E3725)</f>
        <v>0</v>
      </c>
      <c r="O3725" s="277">
        <f>SUMIFS(Сверхбаза!L:L,Сверхбаза!C:C,СВОД!C3725,Сверхбаза!E:E,СВОД!E3725)+SUMIFS(Сверхбаза!M:M,Сверхбаза!C:C,СВОД!C3725,Сверхбаза!E:E,СВОД!E3725)</f>
        <v>0</v>
      </c>
      <c r="P3725" s="251">
        <f>SUMIFS(Сверхбаза!N:N,Сверхбаза!C:C,СВОД!C3725,Сверхбаза!E:E,СВОД!E3725)</f>
        <v>0</v>
      </c>
      <c r="Q3725" s="251">
        <f>SUMIFS(Сверхбаза!P:P,Сверхбаза!C:C,СВОД!C3725,Сверхбаза!E:E,СВОД!E3725)</f>
        <v>0</v>
      </c>
      <c r="R3725" s="251">
        <f>SUMIFS(Сверхбаза!O:O,Сверхбаза!C:C,СВОД!C3725,Сверхбаза!E:E,СВОД!E3725)</f>
        <v>0</v>
      </c>
      <c r="S3725" s="251">
        <f>SUMIFS(Сверхбаза!Q:Q,Сверхбаза!C:C,СВОД!C3725,Сверхбаза!E:E,СВОД!E3725)</f>
        <v>0</v>
      </c>
      <c r="T3725" s="278">
        <f>SUMIFS(Сверхбаза!G:G,Сверхбаза!C:C,СВОД!C3725,Сверхбаза!E:E,СВОД!E3725)</f>
        <v>0</v>
      </c>
    </row>
    <row r="3726" spans="1:20" ht="25.5" outlineLevel="2">
      <c r="A3726" s="263">
        <v>4</v>
      </c>
      <c r="B3726" s="336">
        <v>509401</v>
      </c>
      <c r="C3726" s="336">
        <v>940101</v>
      </c>
      <c r="D3726" s="5" t="s">
        <v>676</v>
      </c>
      <c r="E3726" s="324">
        <v>6</v>
      </c>
      <c r="F3726" s="325" t="s">
        <v>705</v>
      </c>
      <c r="G3726" s="277">
        <f>SUMIFS('Круглосуточный стационар'!J:J,'Круглосуточный стационар'!D:D,СВОД!C3726,'Круглосуточный стационар'!F:F,СВОД!E3726)/2+SUMIFS(ВМП!J:J,ВМП!D:D,СВОД!C3726,ВМП!F:F,СВОД!E3726)/2+SUMIFS('Дневной стационар'!J:J,'Дневной стационар'!D:D,СВОД!C3726,'Дневной стационар'!F:F,СВОД!E3726)/2+SUMIFS(ЭКО!H:H,ЭКО!D:D,СВОД!C3726,ЭКО!F:F,СВОД!E3726)+SUMIFS(Диализ!J:J,Диализ!E:E,СВОД!C3726,Диализ!G:G,СВОД!E3726)</f>
        <v>0</v>
      </c>
      <c r="H3726" s="251">
        <f>SUMIFS(Поликлиника!H:H,Поликлиника!D:D,СВОД!C3726,Поликлиника!F:F,СВОД!E3726)</f>
        <v>0</v>
      </c>
      <c r="I3726" s="251">
        <f>SUMIFS(Поликлиника!BA:BA,Поликлиника!D:D,СВОД!C3726,Поликлиника!F:F,СВОД!E3726)</f>
        <v>0</v>
      </c>
      <c r="J3726" s="251">
        <f>SUMIFS(Поликлиника!BF:BF,Поликлиника!D:D,СВОД!C3726,Поликлиника!F:F,СВОД!E3726)</f>
        <v>0</v>
      </c>
      <c r="K3726" s="251">
        <f>SUMIFS(Поликлиника!BU:BU,Поликлиника!D:D,СВОД!C3726,Поликлиника!F:F,СВОД!E3726)</f>
        <v>0</v>
      </c>
      <c r="L3726" s="251">
        <f>SUMIFS(Услуги!H:H,Услуги!D:D,СВОД!C3726,Услуги!F:F,СВОД!E3726)+SUMIFS(Услуги!M:M,Услуги!D:D,СВОД!C3726,Услуги!F:F,СВОД!E3726)+SUMIFS(Услуги!R:R,Услуги!D:D,СВОД!C3726,Услуги!F:F,СВОД!E3726)+SUMIFS(Услуги!W:W,Услуги!D:D,СВОД!C3726,Услуги!F:F,СВОД!E3726)+SUMIFS(Услуги!AB:AB,Услуги!D:D,СВОД!C3726,Услуги!F:F,СВОД!E3726)+SUMIFS(Услуги!AG:AG,Услуги!D:D,СВОД!C3726,Услуги!F:F,СВОД!E3726)+SUMIFS(Услуги!AL:AL,Услуги!D:D,СВОД!C3726,Услуги!F:F,СВОД!E3726)+SUMIFS(Услуги!AQ:AQ,Услуги!D:D,СВОД!C3726,Услуги!F:F,СВОД!E3726)</f>
        <v>0</v>
      </c>
      <c r="M3726" s="251">
        <f>SUMIFS('Скорая мед.помощь'!J:J,'Скорая мед.помощь'!E:E,СВОД!C3726,'Скорая мед.помощь'!G:G,СВОД!E3726)</f>
        <v>0</v>
      </c>
      <c r="N3726" s="278">
        <f>SUMIFS('Круглосуточный стационар'!O:O,'Круглосуточный стационар'!D:D,СВОД!C3726,'Круглосуточный стационар'!F:F,СВОД!E3726)+SUMIFS(ВМП!O:O,ВМП!D:D,СВОД!C3726,ВМП!F:F,СВОД!E3726)+SUMIFS('Дневной стационар'!O:O,'Дневной стационар'!D:D,СВОД!C3726,'Дневной стационар'!F:F,СВОД!E3726)+SUMIFS(ЭКО!M:M,ЭКО!D:D,СВОД!C3726,ЭКО!F:F,СВОД!E3726)+SUMIFS(Диализ!O:O,Диализ!E:E,СВОД!C3726,Диализ!G:G,СВОД!E3726)+SUMIFS(Поликлиника!CT:CT,Поликлиника!D:D,СВОД!C3726,Поликлиника!F:F,СВОД!E3726)+SUMIFS('Скорая мед.помощь'!O:O,'Скорая мед.помощь'!E:E,СВОД!C3726,'Скорая мед.помощь'!G:G,СВОД!E3726)+SUMIFS(Услуги!AV:AV,Услуги!D:D,СВОД!C3726,Услуги!F:F,СВОД!E3726)</f>
        <v>0</v>
      </c>
      <c r="O3726" s="277">
        <f>SUMIFS(Сверхбаза!L:L,Сверхбаза!C:C,СВОД!C3726,Сверхбаза!E:E,СВОД!E3726)+SUMIFS(Сверхбаза!M:M,Сверхбаза!C:C,СВОД!C3726,Сверхбаза!E:E,СВОД!E3726)</f>
        <v>0</v>
      </c>
      <c r="P3726" s="251">
        <f>SUMIFS(Сверхбаза!N:N,Сверхбаза!C:C,СВОД!C3726,Сверхбаза!E:E,СВОД!E3726)</f>
        <v>0</v>
      </c>
      <c r="Q3726" s="251">
        <f>SUMIFS(Сверхбаза!P:P,Сверхбаза!C:C,СВОД!C3726,Сверхбаза!E:E,СВОД!E3726)</f>
        <v>0</v>
      </c>
      <c r="R3726" s="251">
        <f>SUMIFS(Сверхбаза!O:O,Сверхбаза!C:C,СВОД!C3726,Сверхбаза!E:E,СВОД!E3726)</f>
        <v>0</v>
      </c>
      <c r="S3726" s="251">
        <f>SUMIFS(Сверхбаза!Q:Q,Сверхбаза!C:C,СВОД!C3726,Сверхбаза!E:E,СВОД!E3726)</f>
        <v>0</v>
      </c>
      <c r="T3726" s="278">
        <f>SUMIFS(Сверхбаза!G:G,Сверхбаза!C:C,СВОД!C3726,Сверхбаза!E:E,СВОД!E3726)</f>
        <v>0</v>
      </c>
    </row>
    <row r="3727" spans="1:20" ht="25.5" outlineLevel="2">
      <c r="A3727" s="263">
        <v>4</v>
      </c>
      <c r="B3727" s="336">
        <v>509401</v>
      </c>
      <c r="C3727" s="336">
        <v>940101</v>
      </c>
      <c r="D3727" s="5" t="s">
        <v>676</v>
      </c>
      <c r="E3727" s="324">
        <v>3</v>
      </c>
      <c r="F3727" s="325" t="s">
        <v>174</v>
      </c>
      <c r="G3727" s="277">
        <f>SUMIFS('Круглосуточный стационар'!J:J,'Круглосуточный стационар'!D:D,СВОД!C3727,'Круглосуточный стационар'!F:F,СВОД!E3727)/2+SUMIFS(ВМП!J:J,ВМП!D:D,СВОД!C3727,ВМП!F:F,СВОД!E3727)/2+SUMIFS('Дневной стационар'!J:J,'Дневной стационар'!D:D,СВОД!C3727,'Дневной стационар'!F:F,СВОД!E3727)/2+SUMIFS(ЭКО!H:H,ЭКО!D:D,СВОД!C3727,ЭКО!F:F,СВОД!E3727)+SUMIFS(Диализ!J:J,Диализ!E:E,СВОД!C3727,Диализ!G:G,СВОД!E3727)</f>
        <v>0</v>
      </c>
      <c r="H3727" s="251">
        <f>SUMIFS(Поликлиника!H:H,Поликлиника!D:D,СВОД!C3727,Поликлиника!F:F,СВОД!E3727)</f>
        <v>0</v>
      </c>
      <c r="I3727" s="251">
        <f>SUMIFS(Поликлиника!BA:BA,Поликлиника!D:D,СВОД!C3727,Поликлиника!F:F,СВОД!E3727)</f>
        <v>0</v>
      </c>
      <c r="J3727" s="251">
        <f>SUMIFS(Поликлиника!BF:BF,Поликлиника!D:D,СВОД!C3727,Поликлиника!F:F,СВОД!E3727)</f>
        <v>0</v>
      </c>
      <c r="K3727" s="251">
        <f>SUMIFS(Поликлиника!BU:BU,Поликлиника!D:D,СВОД!C3727,Поликлиника!F:F,СВОД!E3727)</f>
        <v>0</v>
      </c>
      <c r="L3727" s="251">
        <f>SUMIFS(Услуги!H:H,Услуги!D:D,СВОД!C3727,Услуги!F:F,СВОД!E3727)+SUMIFS(Услуги!M:M,Услуги!D:D,СВОД!C3727,Услуги!F:F,СВОД!E3727)+SUMIFS(Услуги!R:R,Услуги!D:D,СВОД!C3727,Услуги!F:F,СВОД!E3727)+SUMIFS(Услуги!W:W,Услуги!D:D,СВОД!C3727,Услуги!F:F,СВОД!E3727)+SUMIFS(Услуги!AB:AB,Услуги!D:D,СВОД!C3727,Услуги!F:F,СВОД!E3727)+SUMIFS(Услуги!AG:AG,Услуги!D:D,СВОД!C3727,Услуги!F:F,СВОД!E3727)+SUMIFS(Услуги!AL:AL,Услуги!D:D,СВОД!C3727,Услуги!F:F,СВОД!E3727)+SUMIFS(Услуги!AQ:AQ,Услуги!D:D,СВОД!C3727,Услуги!F:F,СВОД!E3727)</f>
        <v>0</v>
      </c>
      <c r="M3727" s="251">
        <f>SUMIFS('Скорая мед.помощь'!J:J,'Скорая мед.помощь'!E:E,СВОД!C3727,'Скорая мед.помощь'!G:G,СВОД!E3727)</f>
        <v>0</v>
      </c>
      <c r="N3727" s="278">
        <f>SUMIFS('Круглосуточный стационар'!O:O,'Круглосуточный стационар'!D:D,СВОД!C3727,'Круглосуточный стационар'!F:F,СВОД!E3727)+SUMIFS(ВМП!O:O,ВМП!D:D,СВОД!C3727,ВМП!F:F,СВОД!E3727)+SUMIFS('Дневной стационар'!O:O,'Дневной стационар'!D:D,СВОД!C3727,'Дневной стационар'!F:F,СВОД!E3727)+SUMIFS(ЭКО!M:M,ЭКО!D:D,СВОД!C3727,ЭКО!F:F,СВОД!E3727)+SUMIFS(Диализ!O:O,Диализ!E:E,СВОД!C3727,Диализ!G:G,СВОД!E3727)+SUMIFS(Поликлиника!CT:CT,Поликлиника!D:D,СВОД!C3727,Поликлиника!F:F,СВОД!E3727)+SUMIFS('Скорая мед.помощь'!O:O,'Скорая мед.помощь'!E:E,СВОД!C3727,'Скорая мед.помощь'!G:G,СВОД!E3727)+SUMIFS(Услуги!AV:AV,Услуги!D:D,СВОД!C3727,Услуги!F:F,СВОД!E3727)</f>
        <v>0</v>
      </c>
      <c r="O3727" s="277">
        <f>SUMIFS(Сверхбаза!L:L,Сверхбаза!C:C,СВОД!C3727,Сверхбаза!E:E,СВОД!E3727)+SUMIFS(Сверхбаза!M:M,Сверхбаза!C:C,СВОД!C3727,Сверхбаза!E:E,СВОД!E3727)</f>
        <v>0</v>
      </c>
      <c r="P3727" s="251">
        <f>SUMIFS(Сверхбаза!N:N,Сверхбаза!C:C,СВОД!C3727,Сверхбаза!E:E,СВОД!E3727)</f>
        <v>0</v>
      </c>
      <c r="Q3727" s="251">
        <f>SUMIFS(Сверхбаза!P:P,Сверхбаза!C:C,СВОД!C3727,Сверхбаза!E:E,СВОД!E3727)</f>
        <v>0</v>
      </c>
      <c r="R3727" s="251">
        <f>SUMIFS(Сверхбаза!O:O,Сверхбаза!C:C,СВОД!C3727,Сверхбаза!E:E,СВОД!E3727)</f>
        <v>0</v>
      </c>
      <c r="S3727" s="251">
        <f>SUMIFS(Сверхбаза!Q:Q,Сверхбаза!C:C,СВОД!C3727,Сверхбаза!E:E,СВОД!E3727)</f>
        <v>0</v>
      </c>
      <c r="T3727" s="278">
        <f>SUMIFS(Сверхбаза!G:G,Сверхбаза!C:C,СВОД!C3727,Сверхбаза!E:E,СВОД!E3727)</f>
        <v>0</v>
      </c>
    </row>
    <row r="3728" spans="1:20" outlineLevel="2">
      <c r="A3728" s="263">
        <v>4</v>
      </c>
      <c r="B3728" s="336">
        <v>509401</v>
      </c>
      <c r="C3728" s="336">
        <v>940101</v>
      </c>
      <c r="D3728" s="5" t="s">
        <v>676</v>
      </c>
      <c r="E3728" s="324">
        <v>7</v>
      </c>
      <c r="F3728" s="325" t="s">
        <v>706</v>
      </c>
      <c r="G3728" s="277">
        <f>SUMIFS('Круглосуточный стационар'!J:J,'Круглосуточный стационар'!D:D,СВОД!C3728,'Круглосуточный стационар'!F:F,СВОД!E3728)/2+SUMIFS(ВМП!J:J,ВМП!D:D,СВОД!C3728,ВМП!F:F,СВОД!E3728)/2+SUMIFS('Дневной стационар'!J:J,'Дневной стационар'!D:D,СВОД!C3728,'Дневной стационар'!F:F,СВОД!E3728)/2+SUMIFS(ЭКО!H:H,ЭКО!D:D,СВОД!C3728,ЭКО!F:F,СВОД!E3728)+SUMIFS(Диализ!J:J,Диализ!E:E,СВОД!C3728,Диализ!G:G,СВОД!E3728)</f>
        <v>0</v>
      </c>
      <c r="H3728" s="251">
        <f>SUMIFS(Поликлиника!H:H,Поликлиника!D:D,СВОД!C3728,Поликлиника!F:F,СВОД!E3728)</f>
        <v>0</v>
      </c>
      <c r="I3728" s="251">
        <f>SUMIFS(Поликлиника!BA:BA,Поликлиника!D:D,СВОД!C3728,Поликлиника!F:F,СВОД!E3728)</f>
        <v>0</v>
      </c>
      <c r="J3728" s="251">
        <f>SUMIFS(Поликлиника!BF:BF,Поликлиника!D:D,СВОД!C3728,Поликлиника!F:F,СВОД!E3728)</f>
        <v>0</v>
      </c>
      <c r="K3728" s="251">
        <f>SUMIFS(Поликлиника!BU:BU,Поликлиника!D:D,СВОД!C3728,Поликлиника!F:F,СВОД!E3728)</f>
        <v>0</v>
      </c>
      <c r="L3728" s="251">
        <f>SUMIFS(Услуги!H:H,Услуги!D:D,СВОД!C3728,Услуги!F:F,СВОД!E3728)+SUMIFS(Услуги!M:M,Услуги!D:D,СВОД!C3728,Услуги!F:F,СВОД!E3728)+SUMIFS(Услуги!R:R,Услуги!D:D,СВОД!C3728,Услуги!F:F,СВОД!E3728)+SUMIFS(Услуги!W:W,Услуги!D:D,СВОД!C3728,Услуги!F:F,СВОД!E3728)+SUMIFS(Услуги!AB:AB,Услуги!D:D,СВОД!C3728,Услуги!F:F,СВОД!E3728)+SUMIFS(Услуги!AG:AG,Услуги!D:D,СВОД!C3728,Услуги!F:F,СВОД!E3728)+SUMIFS(Услуги!AL:AL,Услуги!D:D,СВОД!C3728,Услуги!F:F,СВОД!E3728)+SUMIFS(Услуги!AQ:AQ,Услуги!D:D,СВОД!C3728,Услуги!F:F,СВОД!E3728)</f>
        <v>0</v>
      </c>
      <c r="M3728" s="251">
        <f>SUMIFS('Скорая мед.помощь'!J:J,'Скорая мед.помощь'!E:E,СВОД!C3728,'Скорая мед.помощь'!G:G,СВОД!E3728)</f>
        <v>0</v>
      </c>
      <c r="N3728" s="278">
        <f>SUMIFS('Круглосуточный стационар'!O:O,'Круглосуточный стационар'!D:D,СВОД!C3728,'Круглосуточный стационар'!F:F,СВОД!E3728)+SUMIFS(ВМП!O:O,ВМП!D:D,СВОД!C3728,ВМП!F:F,СВОД!E3728)+SUMIFS('Дневной стационар'!O:O,'Дневной стационар'!D:D,СВОД!C3728,'Дневной стационар'!F:F,СВОД!E3728)+SUMIFS(ЭКО!M:M,ЭКО!D:D,СВОД!C3728,ЭКО!F:F,СВОД!E3728)+SUMIFS(Диализ!O:O,Диализ!E:E,СВОД!C3728,Диализ!G:G,СВОД!E3728)+SUMIFS(Поликлиника!CT:CT,Поликлиника!D:D,СВОД!C3728,Поликлиника!F:F,СВОД!E3728)+SUMIFS('Скорая мед.помощь'!O:O,'Скорая мед.помощь'!E:E,СВОД!C3728,'Скорая мед.помощь'!G:G,СВОД!E3728)+SUMIFS(Услуги!AV:AV,Услуги!D:D,СВОД!C3728,Услуги!F:F,СВОД!E3728)</f>
        <v>0</v>
      </c>
      <c r="O3728" s="277">
        <f>SUMIFS(Сверхбаза!L:L,Сверхбаза!C:C,СВОД!C3728,Сверхбаза!E:E,СВОД!E3728)+SUMIFS(Сверхбаза!M:M,Сверхбаза!C:C,СВОД!C3728,Сверхбаза!E:E,СВОД!E3728)</f>
        <v>0</v>
      </c>
      <c r="P3728" s="251">
        <f>SUMIFS(Сверхбаза!N:N,Сверхбаза!C:C,СВОД!C3728,Сверхбаза!E:E,СВОД!E3728)</f>
        <v>0</v>
      </c>
      <c r="Q3728" s="251">
        <f>SUMIFS(Сверхбаза!P:P,Сверхбаза!C:C,СВОД!C3728,Сверхбаза!E:E,СВОД!E3728)</f>
        <v>0</v>
      </c>
      <c r="R3728" s="251">
        <f>SUMIFS(Сверхбаза!O:O,Сверхбаза!C:C,СВОД!C3728,Сверхбаза!E:E,СВОД!E3728)</f>
        <v>0</v>
      </c>
      <c r="S3728" s="251">
        <f>SUMIFS(Сверхбаза!Q:Q,Сверхбаза!C:C,СВОД!C3728,Сверхбаза!E:E,СВОД!E3728)</f>
        <v>0</v>
      </c>
      <c r="T3728" s="278">
        <f>SUMIFS(Сверхбаза!G:G,Сверхбаза!C:C,СВОД!C3728,Сверхбаза!E:E,СВОД!E3728)</f>
        <v>0</v>
      </c>
    </row>
    <row r="3729" spans="1:20" outlineLevel="2">
      <c r="A3729" s="263">
        <v>4</v>
      </c>
      <c r="B3729" s="336">
        <v>509401</v>
      </c>
      <c r="C3729" s="336">
        <v>940101</v>
      </c>
      <c r="D3729" s="5" t="s">
        <v>676</v>
      </c>
      <c r="E3729" s="324">
        <v>70</v>
      </c>
      <c r="F3729" s="325" t="s">
        <v>707</v>
      </c>
      <c r="G3729" s="277">
        <f>SUMIFS('Круглосуточный стационар'!J:J,'Круглосуточный стационар'!D:D,СВОД!C3729,'Круглосуточный стационар'!F:F,СВОД!E3729)/2+SUMIFS(ВМП!J:J,ВМП!D:D,СВОД!C3729,ВМП!F:F,СВОД!E3729)/2+SUMIFS('Дневной стационар'!J:J,'Дневной стационар'!D:D,СВОД!C3729,'Дневной стационар'!F:F,СВОД!E3729)/2+SUMIFS(ЭКО!H:H,ЭКО!D:D,СВОД!C3729,ЭКО!F:F,СВОД!E3729)+SUMIFS(Диализ!J:J,Диализ!E:E,СВОД!C3729,Диализ!G:G,СВОД!E3729)</f>
        <v>0</v>
      </c>
      <c r="H3729" s="251">
        <f>SUMIFS(Поликлиника!H:H,Поликлиника!D:D,СВОД!C3729,Поликлиника!F:F,СВОД!E3729)</f>
        <v>0</v>
      </c>
      <c r="I3729" s="251">
        <f>SUMIFS(Поликлиника!BA:BA,Поликлиника!D:D,СВОД!C3729,Поликлиника!F:F,СВОД!E3729)</f>
        <v>0</v>
      </c>
      <c r="J3729" s="251">
        <f>SUMIFS(Поликлиника!BF:BF,Поликлиника!D:D,СВОД!C3729,Поликлиника!F:F,СВОД!E3729)</f>
        <v>0</v>
      </c>
      <c r="K3729" s="251">
        <f>SUMIFS(Поликлиника!BU:BU,Поликлиника!D:D,СВОД!C3729,Поликлиника!F:F,СВОД!E3729)</f>
        <v>0</v>
      </c>
      <c r="L3729" s="251">
        <f>SUMIFS(Услуги!H:H,Услуги!D:D,СВОД!C3729,Услуги!F:F,СВОД!E3729)+SUMIFS(Услуги!M:M,Услуги!D:D,СВОД!C3729,Услуги!F:F,СВОД!E3729)+SUMIFS(Услуги!R:R,Услуги!D:D,СВОД!C3729,Услуги!F:F,СВОД!E3729)+SUMIFS(Услуги!W:W,Услуги!D:D,СВОД!C3729,Услуги!F:F,СВОД!E3729)+SUMIFS(Услуги!AB:AB,Услуги!D:D,СВОД!C3729,Услуги!F:F,СВОД!E3729)+SUMIFS(Услуги!AG:AG,Услуги!D:D,СВОД!C3729,Услуги!F:F,СВОД!E3729)+SUMIFS(Услуги!AL:AL,Услуги!D:D,СВОД!C3729,Услуги!F:F,СВОД!E3729)+SUMIFS(Услуги!AQ:AQ,Услуги!D:D,СВОД!C3729,Услуги!F:F,СВОД!E3729)</f>
        <v>0</v>
      </c>
      <c r="M3729" s="251">
        <f>SUMIFS('Скорая мед.помощь'!J:J,'Скорая мед.помощь'!E:E,СВОД!C3729,'Скорая мед.помощь'!G:G,СВОД!E3729)</f>
        <v>0</v>
      </c>
      <c r="N3729" s="278">
        <f>SUMIFS('Круглосуточный стационар'!O:O,'Круглосуточный стационар'!D:D,СВОД!C3729,'Круглосуточный стационар'!F:F,СВОД!E3729)+SUMIFS(ВМП!O:O,ВМП!D:D,СВОД!C3729,ВМП!F:F,СВОД!E3729)+SUMIFS('Дневной стационар'!O:O,'Дневной стационар'!D:D,СВОД!C3729,'Дневной стационар'!F:F,СВОД!E3729)+SUMIFS(ЭКО!M:M,ЭКО!D:D,СВОД!C3729,ЭКО!F:F,СВОД!E3729)+SUMIFS(Диализ!O:O,Диализ!E:E,СВОД!C3729,Диализ!G:G,СВОД!E3729)+SUMIFS(Поликлиника!CT:CT,Поликлиника!D:D,СВОД!C3729,Поликлиника!F:F,СВОД!E3729)+SUMIFS('Скорая мед.помощь'!O:O,'Скорая мед.помощь'!E:E,СВОД!C3729,'Скорая мед.помощь'!G:G,СВОД!E3729)+SUMIFS(Услуги!AV:AV,Услуги!D:D,СВОД!C3729,Услуги!F:F,СВОД!E3729)</f>
        <v>0</v>
      </c>
      <c r="O3729" s="277">
        <f>SUMIFS(Сверхбаза!L:L,Сверхбаза!C:C,СВОД!C3729,Сверхбаза!E:E,СВОД!E3729)+SUMIFS(Сверхбаза!M:M,Сверхбаза!C:C,СВОД!C3729,Сверхбаза!E:E,СВОД!E3729)</f>
        <v>0</v>
      </c>
      <c r="P3729" s="251">
        <f>SUMIFS(Сверхбаза!N:N,Сверхбаза!C:C,СВОД!C3729,Сверхбаза!E:E,СВОД!E3729)</f>
        <v>0</v>
      </c>
      <c r="Q3729" s="251">
        <f>SUMIFS(Сверхбаза!P:P,Сверхбаза!C:C,СВОД!C3729,Сверхбаза!E:E,СВОД!E3729)</f>
        <v>0</v>
      </c>
      <c r="R3729" s="251">
        <f>SUMIFS(Сверхбаза!O:O,Сверхбаза!C:C,СВОД!C3729,Сверхбаза!E:E,СВОД!E3729)</f>
        <v>0</v>
      </c>
      <c r="S3729" s="251">
        <f>SUMIFS(Сверхбаза!Q:Q,Сверхбаза!C:C,СВОД!C3729,Сверхбаза!E:E,СВОД!E3729)</f>
        <v>0</v>
      </c>
      <c r="T3729" s="278">
        <f>SUMIFS(Сверхбаза!G:G,Сверхбаза!C:C,СВОД!C3729,Сверхбаза!E:E,СВОД!E3729)</f>
        <v>0</v>
      </c>
    </row>
    <row r="3730" spans="1:20" outlineLevel="2">
      <c r="A3730" s="263">
        <v>4</v>
      </c>
      <c r="B3730" s="336">
        <v>509401</v>
      </c>
      <c r="C3730" s="336">
        <v>940101</v>
      </c>
      <c r="D3730" s="5" t="s">
        <v>676</v>
      </c>
      <c r="E3730" s="324">
        <v>94</v>
      </c>
      <c r="F3730" s="325" t="s">
        <v>157</v>
      </c>
      <c r="G3730" s="277">
        <f>SUMIFS('Круглосуточный стационар'!J:J,'Круглосуточный стационар'!D:D,СВОД!C3730,'Круглосуточный стационар'!F:F,СВОД!E3730)/2+SUMIFS(ВМП!J:J,ВМП!D:D,СВОД!C3730,ВМП!F:F,СВОД!E3730)/2+SUMIFS('Дневной стационар'!J:J,'Дневной стационар'!D:D,СВОД!C3730,'Дневной стационар'!F:F,СВОД!E3730)/2+SUMIFS(ЭКО!H:H,ЭКО!D:D,СВОД!C3730,ЭКО!F:F,СВОД!E3730)+SUMIFS(Диализ!J:J,Диализ!E:E,СВОД!C3730,Диализ!G:G,СВОД!E3730)</f>
        <v>0</v>
      </c>
      <c r="H3730" s="251">
        <f>SUMIFS(Поликлиника!H:H,Поликлиника!D:D,СВОД!C3730,Поликлиника!F:F,СВОД!E3730)</f>
        <v>0</v>
      </c>
      <c r="I3730" s="251">
        <f>SUMIFS(Поликлиника!BA:BA,Поликлиника!D:D,СВОД!C3730,Поликлиника!F:F,СВОД!E3730)</f>
        <v>0</v>
      </c>
      <c r="J3730" s="251">
        <f>SUMIFS(Поликлиника!BF:BF,Поликлиника!D:D,СВОД!C3730,Поликлиника!F:F,СВОД!E3730)</f>
        <v>0</v>
      </c>
      <c r="K3730" s="251">
        <f>SUMIFS(Поликлиника!BU:BU,Поликлиника!D:D,СВОД!C3730,Поликлиника!F:F,СВОД!E3730)</f>
        <v>0</v>
      </c>
      <c r="L3730" s="251">
        <f>SUMIFS(Услуги!H:H,Услуги!D:D,СВОД!C3730,Услуги!F:F,СВОД!E3730)+SUMIFS(Услуги!M:M,Услуги!D:D,СВОД!C3730,Услуги!F:F,СВОД!E3730)+SUMIFS(Услуги!R:R,Услуги!D:D,СВОД!C3730,Услуги!F:F,СВОД!E3730)+SUMIFS(Услуги!W:W,Услуги!D:D,СВОД!C3730,Услуги!F:F,СВОД!E3730)+SUMIFS(Услуги!AB:AB,Услуги!D:D,СВОД!C3730,Услуги!F:F,СВОД!E3730)+SUMIFS(Услуги!AG:AG,Услуги!D:D,СВОД!C3730,Услуги!F:F,СВОД!E3730)+SUMIFS(Услуги!AL:AL,Услуги!D:D,СВОД!C3730,Услуги!F:F,СВОД!E3730)+SUMIFS(Услуги!AQ:AQ,Услуги!D:D,СВОД!C3730,Услуги!F:F,СВОД!E3730)</f>
        <v>0</v>
      </c>
      <c r="M3730" s="251">
        <f>SUMIFS('Скорая мед.помощь'!J:J,'Скорая мед.помощь'!E:E,СВОД!C3730,'Скорая мед.помощь'!G:G,СВОД!E3730)</f>
        <v>0</v>
      </c>
      <c r="N3730" s="278">
        <f>SUMIFS('Круглосуточный стационар'!O:O,'Круглосуточный стационар'!D:D,СВОД!C3730,'Круглосуточный стационар'!F:F,СВОД!E3730)+SUMIFS(ВМП!O:O,ВМП!D:D,СВОД!C3730,ВМП!F:F,СВОД!E3730)+SUMIFS('Дневной стационар'!O:O,'Дневной стационар'!D:D,СВОД!C3730,'Дневной стационар'!F:F,СВОД!E3730)+SUMIFS(ЭКО!M:M,ЭКО!D:D,СВОД!C3730,ЭКО!F:F,СВОД!E3730)+SUMIFS(Диализ!O:O,Диализ!E:E,СВОД!C3730,Диализ!G:G,СВОД!E3730)+SUMIFS(Поликлиника!CT:CT,Поликлиника!D:D,СВОД!C3730,Поликлиника!F:F,СВОД!E3730)+SUMIFS('Скорая мед.помощь'!O:O,'Скорая мед.помощь'!E:E,СВОД!C3730,'Скорая мед.помощь'!G:G,СВОД!E3730)+SUMIFS(Услуги!AV:AV,Услуги!D:D,СВОД!C3730,Услуги!F:F,СВОД!E3730)</f>
        <v>0</v>
      </c>
      <c r="O3730" s="277">
        <f>SUMIFS(Сверхбаза!L:L,Сверхбаза!C:C,СВОД!C3730,Сверхбаза!E:E,СВОД!E3730)+SUMIFS(Сверхбаза!M:M,Сверхбаза!C:C,СВОД!C3730,Сверхбаза!E:E,СВОД!E3730)</f>
        <v>0</v>
      </c>
      <c r="P3730" s="251">
        <f>SUMIFS(Сверхбаза!N:N,Сверхбаза!C:C,СВОД!C3730,Сверхбаза!E:E,СВОД!E3730)</f>
        <v>0</v>
      </c>
      <c r="Q3730" s="251">
        <f>SUMIFS(Сверхбаза!P:P,Сверхбаза!C:C,СВОД!C3730,Сверхбаза!E:E,СВОД!E3730)</f>
        <v>0</v>
      </c>
      <c r="R3730" s="251">
        <f>SUMIFS(Сверхбаза!O:O,Сверхбаза!C:C,СВОД!C3730,Сверхбаза!E:E,СВОД!E3730)</f>
        <v>0</v>
      </c>
      <c r="S3730" s="251">
        <f>SUMIFS(Сверхбаза!Q:Q,Сверхбаза!C:C,СВОД!C3730,Сверхбаза!E:E,СВОД!E3730)</f>
        <v>0</v>
      </c>
      <c r="T3730" s="278">
        <f>SUMIFS(Сверхбаза!G:G,Сверхбаза!C:C,СВОД!C3730,Сверхбаза!E:E,СВОД!E3730)</f>
        <v>0</v>
      </c>
    </row>
    <row r="3731" spans="1:20" outlineLevel="1">
      <c r="A3731" s="264"/>
      <c r="B3731" s="254"/>
      <c r="C3731" s="254" t="str">
        <f>CONCATENATE(C3730," ","Итог")</f>
        <v>940101 Итог</v>
      </c>
      <c r="D3731" s="255"/>
      <c r="E3731" s="326"/>
      <c r="F3731" s="327"/>
      <c r="G3731" s="279"/>
      <c r="H3731" s="256"/>
      <c r="I3731" s="256"/>
      <c r="J3731" s="256"/>
      <c r="K3731" s="256"/>
      <c r="L3731" s="256"/>
      <c r="M3731" s="256"/>
      <c r="N3731" s="280">
        <f>SUBTOTAL(9,N3723:N3730)</f>
        <v>51980.938602831629</v>
      </c>
      <c r="O3731" s="279"/>
      <c r="P3731" s="256"/>
      <c r="Q3731" s="256"/>
      <c r="R3731" s="256"/>
      <c r="S3731" s="256"/>
      <c r="T3731" s="280">
        <f>SUBTOTAL(9,T3723:T3730)</f>
        <v>0</v>
      </c>
    </row>
    <row r="3732" spans="1:20" ht="38.25" outlineLevel="2">
      <c r="A3732" s="262" t="s">
        <v>91</v>
      </c>
      <c r="B3732" s="8">
        <v>509406</v>
      </c>
      <c r="C3732" s="8">
        <v>940601</v>
      </c>
      <c r="D3732" s="9" t="s">
        <v>654</v>
      </c>
      <c r="E3732" s="322">
        <v>1</v>
      </c>
      <c r="F3732" s="323" t="s">
        <v>12</v>
      </c>
      <c r="G3732" s="275">
        <f>SUMIFS('Круглосуточный стационар'!J:J,'Круглосуточный стационар'!D:D,СВОД!C3732,'Круглосуточный стационар'!F:F,СВОД!E3732)/2+SUMIFS(ВМП!J:J,ВМП!D:D,СВОД!C3732,ВМП!F:F,СВОД!E3732)/2+SUMIFS('Дневной стационар'!J:J,'Дневной стационар'!D:D,СВОД!C3732,'Дневной стационар'!F:F,СВОД!E3732)/2+SUMIFS(ЭКО!H:H,ЭКО!D:D,СВОД!C3732,ЭКО!F:F,СВОД!E3732)+SUMIFS(Диализ!J:J,Диализ!E:E,СВОД!C3732,Диализ!G:G,СВОД!E3732)</f>
        <v>934</v>
      </c>
      <c r="H3732" s="253">
        <f>SUMIFS(Поликлиника!H:H,Поликлиника!D:D,СВОД!C3732,Поликлиника!F:F,СВОД!E3732)</f>
        <v>0</v>
      </c>
      <c r="I3732" s="253">
        <f>SUMIFS(Поликлиника!BA:BA,Поликлиника!D:D,СВОД!C3732,Поликлиника!F:F,СВОД!E3732)</f>
        <v>0</v>
      </c>
      <c r="J3732" s="253">
        <f>SUMIFS(Поликлиника!BF:BF,Поликлиника!D:D,СВОД!C3732,Поликлиника!F:F,СВОД!E3732)</f>
        <v>0</v>
      </c>
      <c r="K3732" s="253">
        <f>SUMIFS(Поликлиника!BU:BU,Поликлиника!D:D,СВОД!C3732,Поликлиника!F:F,СВОД!E3732)</f>
        <v>0</v>
      </c>
      <c r="L3732" s="253">
        <f>SUMIFS(Услуги!H:H,Услуги!D:D,СВОД!C3732,Услуги!F:F,СВОД!E3732)+SUMIFS(Услуги!M:M,Услуги!D:D,СВОД!C3732,Услуги!F:F,СВОД!E3732)+SUMIFS(Услуги!R:R,Услуги!D:D,СВОД!C3732,Услуги!F:F,СВОД!E3732)+SUMIFS(Услуги!W:W,Услуги!D:D,СВОД!C3732,Услуги!F:F,СВОД!E3732)+SUMIFS(Услуги!AB:AB,Услуги!D:D,СВОД!C3732,Услуги!F:F,СВОД!E3732)+SUMIFS(Услуги!AG:AG,Услуги!D:D,СВОД!C3732,Услуги!F:F,СВОД!E3732)+SUMIFS(Услуги!AL:AL,Услуги!D:D,СВОД!C3732,Услуги!F:F,СВОД!E3732)+SUMIFS(Услуги!AQ:AQ,Услуги!D:D,СВОД!C3732,Услуги!F:F,СВОД!E3732)</f>
        <v>0</v>
      </c>
      <c r="M3732" s="253">
        <f>SUMIFS('Скорая мед.помощь'!J:J,'Скорая мед.помощь'!E:E,СВОД!C3732,'Скорая мед.помощь'!G:G,СВОД!E3732)</f>
        <v>0</v>
      </c>
      <c r="N3732" s="276">
        <f>SUMIFS('Круглосуточный стационар'!O:O,'Круглосуточный стационар'!D:D,СВОД!C3732,'Круглосуточный стационар'!F:F,СВОД!E3732)+SUMIFS(ВМП!O:O,ВМП!D:D,СВОД!C3732,ВМП!F:F,СВОД!E3732)+SUMIFS('Дневной стационар'!O:O,'Дневной стационар'!D:D,СВОД!C3732,'Дневной стационар'!F:F,СВОД!E3732)+SUMIFS(ЭКО!M:M,ЭКО!D:D,СВОД!C3732,ЭКО!F:F,СВОД!E3732)+SUMIFS(Диализ!O:O,Диализ!E:E,СВОД!C3732,Диализ!G:G,СВОД!E3732)+SUMIFS(Поликлиника!CT:CT,Поликлиника!D:D,СВОД!C3732,Поликлиника!F:F,СВОД!E3732)+SUMIFS('Скорая мед.помощь'!O:O,'Скорая мед.помощь'!E:E,СВОД!C3732,'Скорая мед.помощь'!G:G,СВОД!E3732)+SUMIFS(Услуги!AV:AV,Услуги!D:D,СВОД!C3732,Услуги!F:F,СВОД!E3732)</f>
        <v>42743.151986347584</v>
      </c>
      <c r="O3732" s="275">
        <f>SUMIFS(Сверхбаза!L:L,Сверхбаза!C:C,СВОД!C3732,Сверхбаза!E:E,СВОД!E3732)+SUMIFS(Сверхбаза!M:M,Сверхбаза!C:C,СВОД!C3732,Сверхбаза!E:E,СВОД!E3732)</f>
        <v>0</v>
      </c>
      <c r="P3732" s="253">
        <f>SUMIFS(Сверхбаза!N:N,Сверхбаза!C:C,СВОД!C3732,Сверхбаза!E:E,СВОД!E3732)</f>
        <v>0</v>
      </c>
      <c r="Q3732" s="253">
        <f>SUMIFS(Сверхбаза!P:P,Сверхбаза!C:C,СВОД!C3732,Сверхбаза!E:E,СВОД!E3732)</f>
        <v>0</v>
      </c>
      <c r="R3732" s="253">
        <f>SUMIFS(Сверхбаза!O:O,Сверхбаза!C:C,СВОД!C3732,Сверхбаза!E:E,СВОД!E3732)</f>
        <v>0</v>
      </c>
      <c r="S3732" s="253">
        <f>SUMIFS(Сверхбаза!Q:Q,Сверхбаза!C:C,СВОД!C3732,Сверхбаза!E:E,СВОД!E3732)</f>
        <v>0</v>
      </c>
      <c r="T3732" s="276">
        <f>SUMIFS(Сверхбаза!G:G,Сверхбаза!C:C,СВОД!C3732,Сверхбаза!E:E,СВОД!E3732)</f>
        <v>0</v>
      </c>
    </row>
    <row r="3733" spans="1:20" ht="38.25" outlineLevel="2">
      <c r="A3733" s="263" t="s">
        <v>91</v>
      </c>
      <c r="B3733" s="336">
        <v>509406</v>
      </c>
      <c r="C3733" s="336">
        <v>940601</v>
      </c>
      <c r="D3733" s="5" t="s">
        <v>654</v>
      </c>
      <c r="E3733" s="324">
        <v>13</v>
      </c>
      <c r="F3733" s="325" t="s">
        <v>704</v>
      </c>
      <c r="G3733" s="277">
        <f>SUMIFS('Круглосуточный стационар'!J:J,'Круглосуточный стационар'!D:D,СВОД!C3733,'Круглосуточный стационар'!F:F,СВОД!E3733)/2+SUMIFS(ВМП!J:J,ВМП!D:D,СВОД!C3733,ВМП!F:F,СВОД!E3733)/2+SUMIFS('Дневной стационар'!J:J,'Дневной стационар'!D:D,СВОД!C3733,'Дневной стационар'!F:F,СВОД!E3733)/2+SUMIFS(ЭКО!H:H,ЭКО!D:D,СВОД!C3733,ЭКО!F:F,СВОД!E3733)+SUMIFS(Диализ!J:J,Диализ!E:E,СВОД!C3733,Диализ!G:G,СВОД!E3733)</f>
        <v>0</v>
      </c>
      <c r="H3733" s="251">
        <f>SUMIFS(Поликлиника!H:H,Поликлиника!D:D,СВОД!C3733,Поликлиника!F:F,СВОД!E3733)</f>
        <v>0</v>
      </c>
      <c r="I3733" s="251">
        <f>SUMIFS(Поликлиника!BA:BA,Поликлиника!D:D,СВОД!C3733,Поликлиника!F:F,СВОД!E3733)</f>
        <v>0</v>
      </c>
      <c r="J3733" s="251">
        <f>SUMIFS(Поликлиника!BF:BF,Поликлиника!D:D,СВОД!C3733,Поликлиника!F:F,СВОД!E3733)</f>
        <v>0</v>
      </c>
      <c r="K3733" s="251">
        <f>SUMIFS(Поликлиника!BU:BU,Поликлиника!D:D,СВОД!C3733,Поликлиника!F:F,СВОД!E3733)</f>
        <v>0</v>
      </c>
      <c r="L3733" s="251">
        <f>SUMIFS(Услуги!H:H,Услуги!D:D,СВОД!C3733,Услуги!F:F,СВОД!E3733)+SUMIFS(Услуги!M:M,Услуги!D:D,СВОД!C3733,Услуги!F:F,СВОД!E3733)+SUMIFS(Услуги!R:R,Услуги!D:D,СВОД!C3733,Услуги!F:F,СВОД!E3733)+SUMIFS(Услуги!W:W,Услуги!D:D,СВОД!C3733,Услуги!F:F,СВОД!E3733)+SUMIFS(Услуги!AB:AB,Услуги!D:D,СВОД!C3733,Услуги!F:F,СВОД!E3733)+SUMIFS(Услуги!AG:AG,Услуги!D:D,СВОД!C3733,Услуги!F:F,СВОД!E3733)+SUMIFS(Услуги!AL:AL,Услуги!D:D,СВОД!C3733,Услуги!F:F,СВОД!E3733)+SUMIFS(Услуги!AQ:AQ,Услуги!D:D,СВОД!C3733,Услуги!F:F,СВОД!E3733)</f>
        <v>0</v>
      </c>
      <c r="M3733" s="251">
        <f>SUMIFS('Скорая мед.помощь'!J:J,'Скорая мед.помощь'!E:E,СВОД!C3733,'Скорая мед.помощь'!G:G,СВОД!E3733)</f>
        <v>0</v>
      </c>
      <c r="N3733" s="278">
        <f>SUMIFS('Круглосуточный стационар'!O:O,'Круглосуточный стационар'!D:D,СВОД!C3733,'Круглосуточный стационар'!F:F,СВОД!E3733)+SUMIFS(ВМП!O:O,ВМП!D:D,СВОД!C3733,ВМП!F:F,СВОД!E3733)+SUMIFS('Дневной стационар'!O:O,'Дневной стационар'!D:D,СВОД!C3733,'Дневной стационар'!F:F,СВОД!E3733)+SUMIFS(ЭКО!M:M,ЭКО!D:D,СВОД!C3733,ЭКО!F:F,СВОД!E3733)+SUMIFS(Диализ!O:O,Диализ!E:E,СВОД!C3733,Диализ!G:G,СВОД!E3733)+SUMIFS(Поликлиника!CT:CT,Поликлиника!D:D,СВОД!C3733,Поликлиника!F:F,СВОД!E3733)+SUMIFS('Скорая мед.помощь'!O:O,'Скорая мед.помощь'!E:E,СВОД!C3733,'Скорая мед.помощь'!G:G,СВОД!E3733)+SUMIFS(Услуги!AV:AV,Услуги!D:D,СВОД!C3733,Услуги!F:F,СВОД!E3733)</f>
        <v>0</v>
      </c>
      <c r="O3733" s="277">
        <f>SUMIFS(Сверхбаза!L:L,Сверхбаза!C:C,СВОД!C3733,Сверхбаза!E:E,СВОД!E3733)+SUMIFS(Сверхбаза!M:M,Сверхбаза!C:C,СВОД!C3733,Сверхбаза!E:E,СВОД!E3733)</f>
        <v>0</v>
      </c>
      <c r="P3733" s="251">
        <f>SUMIFS(Сверхбаза!N:N,Сверхбаза!C:C,СВОД!C3733,Сверхбаза!E:E,СВОД!E3733)</f>
        <v>0</v>
      </c>
      <c r="Q3733" s="251">
        <f>SUMIFS(Сверхбаза!P:P,Сверхбаза!C:C,СВОД!C3733,Сверхбаза!E:E,СВОД!E3733)</f>
        <v>0</v>
      </c>
      <c r="R3733" s="251">
        <f>SUMIFS(Сверхбаза!O:O,Сверхбаза!C:C,СВОД!C3733,Сверхбаза!E:E,СВОД!E3733)</f>
        <v>0</v>
      </c>
      <c r="S3733" s="251">
        <f>SUMIFS(Сверхбаза!Q:Q,Сверхбаза!C:C,СВОД!C3733,Сверхбаза!E:E,СВОД!E3733)</f>
        <v>0</v>
      </c>
      <c r="T3733" s="278">
        <f>SUMIFS(Сверхбаза!G:G,Сверхбаза!C:C,СВОД!C3733,Сверхбаза!E:E,СВОД!E3733)</f>
        <v>0</v>
      </c>
    </row>
    <row r="3734" spans="1:20" ht="38.25" outlineLevel="2">
      <c r="A3734" s="263" t="s">
        <v>91</v>
      </c>
      <c r="B3734" s="336">
        <v>509406</v>
      </c>
      <c r="C3734" s="336">
        <v>940601</v>
      </c>
      <c r="D3734" s="5" t="s">
        <v>654</v>
      </c>
      <c r="E3734" s="324">
        <v>2</v>
      </c>
      <c r="F3734" s="325" t="s">
        <v>173</v>
      </c>
      <c r="G3734" s="277">
        <f>SUMIFS('Круглосуточный стационар'!J:J,'Круглосуточный стационар'!D:D,СВОД!C3734,'Круглосуточный стационар'!F:F,СВОД!E3734)/2+SUMIFS(ВМП!J:J,ВМП!D:D,СВОД!C3734,ВМП!F:F,СВОД!E3734)/2+SUMIFS('Дневной стационар'!J:J,'Дневной стационар'!D:D,СВОД!C3734,'Дневной стационар'!F:F,СВОД!E3734)/2+SUMIFS(ЭКО!H:H,ЭКО!D:D,СВОД!C3734,ЭКО!F:F,СВОД!E3734)+SUMIFS(Диализ!J:J,Диализ!E:E,СВОД!C3734,Диализ!G:G,СВОД!E3734)</f>
        <v>0</v>
      </c>
      <c r="H3734" s="251">
        <f>SUMIFS(Поликлиника!H:H,Поликлиника!D:D,СВОД!C3734,Поликлиника!F:F,СВОД!E3734)</f>
        <v>0</v>
      </c>
      <c r="I3734" s="251">
        <f>SUMIFS(Поликлиника!BA:BA,Поликлиника!D:D,СВОД!C3734,Поликлиника!F:F,СВОД!E3734)</f>
        <v>0</v>
      </c>
      <c r="J3734" s="251">
        <f>SUMIFS(Поликлиника!BF:BF,Поликлиника!D:D,СВОД!C3734,Поликлиника!F:F,СВОД!E3734)</f>
        <v>0</v>
      </c>
      <c r="K3734" s="251">
        <f>SUMIFS(Поликлиника!BU:BU,Поликлиника!D:D,СВОД!C3734,Поликлиника!F:F,СВОД!E3734)</f>
        <v>0</v>
      </c>
      <c r="L3734" s="251">
        <f>SUMIFS(Услуги!H:H,Услуги!D:D,СВОД!C3734,Услуги!F:F,СВОД!E3734)+SUMIFS(Услуги!M:M,Услуги!D:D,СВОД!C3734,Услуги!F:F,СВОД!E3734)+SUMIFS(Услуги!R:R,Услуги!D:D,СВОД!C3734,Услуги!F:F,СВОД!E3734)+SUMIFS(Услуги!W:W,Услуги!D:D,СВОД!C3734,Услуги!F:F,СВОД!E3734)+SUMIFS(Услуги!AB:AB,Услуги!D:D,СВОД!C3734,Услуги!F:F,СВОД!E3734)+SUMIFS(Услуги!AG:AG,Услуги!D:D,СВОД!C3734,Услуги!F:F,СВОД!E3734)+SUMIFS(Услуги!AL:AL,Услуги!D:D,СВОД!C3734,Услуги!F:F,СВОД!E3734)+SUMIFS(Услуги!AQ:AQ,Услуги!D:D,СВОД!C3734,Услуги!F:F,СВОД!E3734)</f>
        <v>0</v>
      </c>
      <c r="M3734" s="251">
        <f>SUMIFS('Скорая мед.помощь'!J:J,'Скорая мед.помощь'!E:E,СВОД!C3734,'Скорая мед.помощь'!G:G,СВОД!E3734)</f>
        <v>0</v>
      </c>
      <c r="N3734" s="278">
        <f>SUMIFS('Круглосуточный стационар'!O:O,'Круглосуточный стационар'!D:D,СВОД!C3734,'Круглосуточный стационар'!F:F,СВОД!E3734)+SUMIFS(ВМП!O:O,ВМП!D:D,СВОД!C3734,ВМП!F:F,СВОД!E3734)+SUMIFS('Дневной стационар'!O:O,'Дневной стационар'!D:D,СВОД!C3734,'Дневной стационар'!F:F,СВОД!E3734)+SUMIFS(ЭКО!M:M,ЭКО!D:D,СВОД!C3734,ЭКО!F:F,СВОД!E3734)+SUMIFS(Диализ!O:O,Диализ!E:E,СВОД!C3734,Диализ!G:G,СВОД!E3734)+SUMIFS(Поликлиника!CT:CT,Поликлиника!D:D,СВОД!C3734,Поликлиника!F:F,СВОД!E3734)+SUMIFS('Скорая мед.помощь'!O:O,'Скорая мед.помощь'!E:E,СВОД!C3734,'Скорая мед.помощь'!G:G,СВОД!E3734)+SUMIFS(Услуги!AV:AV,Услуги!D:D,СВОД!C3734,Услуги!F:F,СВОД!E3734)</f>
        <v>0</v>
      </c>
      <c r="O3734" s="277">
        <f>SUMIFS(Сверхбаза!L:L,Сверхбаза!C:C,СВОД!C3734,Сверхбаза!E:E,СВОД!E3734)+SUMIFS(Сверхбаза!M:M,Сверхбаза!C:C,СВОД!C3734,Сверхбаза!E:E,СВОД!E3734)</f>
        <v>0</v>
      </c>
      <c r="P3734" s="251">
        <f>SUMIFS(Сверхбаза!N:N,Сверхбаза!C:C,СВОД!C3734,Сверхбаза!E:E,СВОД!E3734)</f>
        <v>0</v>
      </c>
      <c r="Q3734" s="251">
        <f>SUMIFS(Сверхбаза!P:P,Сверхбаза!C:C,СВОД!C3734,Сверхбаза!E:E,СВОД!E3734)</f>
        <v>0</v>
      </c>
      <c r="R3734" s="251">
        <f>SUMIFS(Сверхбаза!O:O,Сверхбаза!C:C,СВОД!C3734,Сверхбаза!E:E,СВОД!E3734)</f>
        <v>0</v>
      </c>
      <c r="S3734" s="251">
        <f>SUMIFS(Сверхбаза!Q:Q,Сверхбаза!C:C,СВОД!C3734,Сверхбаза!E:E,СВОД!E3734)</f>
        <v>0</v>
      </c>
      <c r="T3734" s="278">
        <f>SUMIFS(Сверхбаза!G:G,Сверхбаза!C:C,СВОД!C3734,Сверхбаза!E:E,СВОД!E3734)</f>
        <v>0</v>
      </c>
    </row>
    <row r="3735" spans="1:20" ht="38.25" outlineLevel="2">
      <c r="A3735" s="263" t="s">
        <v>91</v>
      </c>
      <c r="B3735" s="336">
        <v>509406</v>
      </c>
      <c r="C3735" s="336">
        <v>940601</v>
      </c>
      <c r="D3735" s="5" t="s">
        <v>654</v>
      </c>
      <c r="E3735" s="324">
        <v>6</v>
      </c>
      <c r="F3735" s="325" t="s">
        <v>705</v>
      </c>
      <c r="G3735" s="277">
        <f>SUMIFS('Круглосуточный стационар'!J:J,'Круглосуточный стационар'!D:D,СВОД!C3735,'Круглосуточный стационар'!F:F,СВОД!E3735)/2+SUMIFS(ВМП!J:J,ВМП!D:D,СВОД!C3735,ВМП!F:F,СВОД!E3735)/2+SUMIFS('Дневной стационар'!J:J,'Дневной стационар'!D:D,СВОД!C3735,'Дневной стационар'!F:F,СВОД!E3735)/2+SUMIFS(ЭКО!H:H,ЭКО!D:D,СВОД!C3735,ЭКО!F:F,СВОД!E3735)+SUMIFS(Диализ!J:J,Диализ!E:E,СВОД!C3735,Диализ!G:G,СВОД!E3735)</f>
        <v>0</v>
      </c>
      <c r="H3735" s="251">
        <f>SUMIFS(Поликлиника!H:H,Поликлиника!D:D,СВОД!C3735,Поликлиника!F:F,СВОД!E3735)</f>
        <v>0</v>
      </c>
      <c r="I3735" s="251">
        <f>SUMIFS(Поликлиника!BA:BA,Поликлиника!D:D,СВОД!C3735,Поликлиника!F:F,СВОД!E3735)</f>
        <v>0</v>
      </c>
      <c r="J3735" s="251">
        <f>SUMIFS(Поликлиника!BF:BF,Поликлиника!D:D,СВОД!C3735,Поликлиника!F:F,СВОД!E3735)</f>
        <v>0</v>
      </c>
      <c r="K3735" s="251">
        <f>SUMIFS(Поликлиника!BU:BU,Поликлиника!D:D,СВОД!C3735,Поликлиника!F:F,СВОД!E3735)</f>
        <v>0</v>
      </c>
      <c r="L3735" s="251">
        <f>SUMIFS(Услуги!H:H,Услуги!D:D,СВОД!C3735,Услуги!F:F,СВОД!E3735)+SUMIFS(Услуги!M:M,Услуги!D:D,СВОД!C3735,Услуги!F:F,СВОД!E3735)+SUMIFS(Услуги!R:R,Услуги!D:D,СВОД!C3735,Услуги!F:F,СВОД!E3735)+SUMIFS(Услуги!W:W,Услуги!D:D,СВОД!C3735,Услуги!F:F,СВОД!E3735)+SUMIFS(Услуги!AB:AB,Услуги!D:D,СВОД!C3735,Услуги!F:F,СВОД!E3735)+SUMIFS(Услуги!AG:AG,Услуги!D:D,СВОД!C3735,Услуги!F:F,СВОД!E3735)+SUMIFS(Услуги!AL:AL,Услуги!D:D,СВОД!C3735,Услуги!F:F,СВОД!E3735)+SUMIFS(Услуги!AQ:AQ,Услуги!D:D,СВОД!C3735,Услуги!F:F,СВОД!E3735)</f>
        <v>0</v>
      </c>
      <c r="M3735" s="251">
        <f>SUMIFS('Скорая мед.помощь'!J:J,'Скорая мед.помощь'!E:E,СВОД!C3735,'Скорая мед.помощь'!G:G,СВОД!E3735)</f>
        <v>0</v>
      </c>
      <c r="N3735" s="278">
        <f>SUMIFS('Круглосуточный стационар'!O:O,'Круглосуточный стационар'!D:D,СВОД!C3735,'Круглосуточный стационар'!F:F,СВОД!E3735)+SUMIFS(ВМП!O:O,ВМП!D:D,СВОД!C3735,ВМП!F:F,СВОД!E3735)+SUMIFS('Дневной стационар'!O:O,'Дневной стационар'!D:D,СВОД!C3735,'Дневной стационар'!F:F,СВОД!E3735)+SUMIFS(ЭКО!M:M,ЭКО!D:D,СВОД!C3735,ЭКО!F:F,СВОД!E3735)+SUMIFS(Диализ!O:O,Диализ!E:E,СВОД!C3735,Диализ!G:G,СВОД!E3735)+SUMIFS(Поликлиника!CT:CT,Поликлиника!D:D,СВОД!C3735,Поликлиника!F:F,СВОД!E3735)+SUMIFS('Скорая мед.помощь'!O:O,'Скорая мед.помощь'!E:E,СВОД!C3735,'Скорая мед.помощь'!G:G,СВОД!E3735)+SUMIFS(Услуги!AV:AV,Услуги!D:D,СВОД!C3735,Услуги!F:F,СВОД!E3735)</f>
        <v>0</v>
      </c>
      <c r="O3735" s="277">
        <f>SUMIFS(Сверхбаза!L:L,Сверхбаза!C:C,СВОД!C3735,Сверхбаза!E:E,СВОД!E3735)+SUMIFS(Сверхбаза!M:M,Сверхбаза!C:C,СВОД!C3735,Сверхбаза!E:E,СВОД!E3735)</f>
        <v>0</v>
      </c>
      <c r="P3735" s="251">
        <f>SUMIFS(Сверхбаза!N:N,Сверхбаза!C:C,СВОД!C3735,Сверхбаза!E:E,СВОД!E3735)</f>
        <v>0</v>
      </c>
      <c r="Q3735" s="251">
        <f>SUMIFS(Сверхбаза!P:P,Сверхбаза!C:C,СВОД!C3735,Сверхбаза!E:E,СВОД!E3735)</f>
        <v>0</v>
      </c>
      <c r="R3735" s="251">
        <f>SUMIFS(Сверхбаза!O:O,Сверхбаза!C:C,СВОД!C3735,Сверхбаза!E:E,СВОД!E3735)</f>
        <v>0</v>
      </c>
      <c r="S3735" s="251">
        <f>SUMIFS(Сверхбаза!Q:Q,Сверхбаза!C:C,СВОД!C3735,Сверхбаза!E:E,СВОД!E3735)</f>
        <v>0</v>
      </c>
      <c r="T3735" s="278">
        <f>SUMIFS(Сверхбаза!G:G,Сверхбаза!C:C,СВОД!C3735,Сверхбаза!E:E,СВОД!E3735)</f>
        <v>0</v>
      </c>
    </row>
    <row r="3736" spans="1:20" ht="38.25" outlineLevel="2">
      <c r="A3736" s="263" t="s">
        <v>91</v>
      </c>
      <c r="B3736" s="336">
        <v>509406</v>
      </c>
      <c r="C3736" s="336">
        <v>940601</v>
      </c>
      <c r="D3736" s="5" t="s">
        <v>654</v>
      </c>
      <c r="E3736" s="324">
        <v>3</v>
      </c>
      <c r="F3736" s="325" t="s">
        <v>174</v>
      </c>
      <c r="G3736" s="277">
        <f>SUMIFS('Круглосуточный стационар'!J:J,'Круглосуточный стационар'!D:D,СВОД!C3736,'Круглосуточный стационар'!F:F,СВОД!E3736)/2+SUMIFS(ВМП!J:J,ВМП!D:D,СВОД!C3736,ВМП!F:F,СВОД!E3736)/2+SUMIFS('Дневной стационар'!J:J,'Дневной стационар'!D:D,СВОД!C3736,'Дневной стационар'!F:F,СВОД!E3736)/2+SUMIFS(ЭКО!H:H,ЭКО!D:D,СВОД!C3736,ЭКО!F:F,СВОД!E3736)+SUMIFS(Диализ!J:J,Диализ!E:E,СВОД!C3736,Диализ!G:G,СВОД!E3736)</f>
        <v>0</v>
      </c>
      <c r="H3736" s="251">
        <f>SUMIFS(Поликлиника!H:H,Поликлиника!D:D,СВОД!C3736,Поликлиника!F:F,СВОД!E3736)</f>
        <v>0</v>
      </c>
      <c r="I3736" s="251">
        <f>SUMIFS(Поликлиника!BA:BA,Поликлиника!D:D,СВОД!C3736,Поликлиника!F:F,СВОД!E3736)</f>
        <v>0</v>
      </c>
      <c r="J3736" s="251">
        <f>SUMIFS(Поликлиника!BF:BF,Поликлиника!D:D,СВОД!C3736,Поликлиника!F:F,СВОД!E3736)</f>
        <v>0</v>
      </c>
      <c r="K3736" s="251">
        <f>SUMIFS(Поликлиника!BU:BU,Поликлиника!D:D,СВОД!C3736,Поликлиника!F:F,СВОД!E3736)</f>
        <v>0</v>
      </c>
      <c r="L3736" s="251">
        <f>SUMIFS(Услуги!H:H,Услуги!D:D,СВОД!C3736,Услуги!F:F,СВОД!E3736)+SUMIFS(Услуги!M:M,Услуги!D:D,СВОД!C3736,Услуги!F:F,СВОД!E3736)+SUMIFS(Услуги!R:R,Услуги!D:D,СВОД!C3736,Услуги!F:F,СВОД!E3736)+SUMIFS(Услуги!W:W,Услуги!D:D,СВОД!C3736,Услуги!F:F,СВОД!E3736)+SUMIFS(Услуги!AB:AB,Услуги!D:D,СВОД!C3736,Услуги!F:F,СВОД!E3736)+SUMIFS(Услуги!AG:AG,Услуги!D:D,СВОД!C3736,Услуги!F:F,СВОД!E3736)+SUMIFS(Услуги!AL:AL,Услуги!D:D,СВОД!C3736,Услуги!F:F,СВОД!E3736)+SUMIFS(Услуги!AQ:AQ,Услуги!D:D,СВОД!C3736,Услуги!F:F,СВОД!E3736)</f>
        <v>0</v>
      </c>
      <c r="M3736" s="251">
        <f>SUMIFS('Скорая мед.помощь'!J:J,'Скорая мед.помощь'!E:E,СВОД!C3736,'Скорая мед.помощь'!G:G,СВОД!E3736)</f>
        <v>0</v>
      </c>
      <c r="N3736" s="278">
        <f>SUMIFS('Круглосуточный стационар'!O:O,'Круглосуточный стационар'!D:D,СВОД!C3736,'Круглосуточный стационар'!F:F,СВОД!E3736)+SUMIFS(ВМП!O:O,ВМП!D:D,СВОД!C3736,ВМП!F:F,СВОД!E3736)+SUMIFS('Дневной стационар'!O:O,'Дневной стационар'!D:D,СВОД!C3736,'Дневной стационар'!F:F,СВОД!E3736)+SUMIFS(ЭКО!M:M,ЭКО!D:D,СВОД!C3736,ЭКО!F:F,СВОД!E3736)+SUMIFS(Диализ!O:O,Диализ!E:E,СВОД!C3736,Диализ!G:G,СВОД!E3736)+SUMIFS(Поликлиника!CT:CT,Поликлиника!D:D,СВОД!C3736,Поликлиника!F:F,СВОД!E3736)+SUMIFS('Скорая мед.помощь'!O:O,'Скорая мед.помощь'!E:E,СВОД!C3736,'Скорая мед.помощь'!G:G,СВОД!E3736)+SUMIFS(Услуги!AV:AV,Услуги!D:D,СВОД!C3736,Услуги!F:F,СВОД!E3736)</f>
        <v>0</v>
      </c>
      <c r="O3736" s="277">
        <f>SUMIFS(Сверхбаза!L:L,Сверхбаза!C:C,СВОД!C3736,Сверхбаза!E:E,СВОД!E3736)+SUMIFS(Сверхбаза!M:M,Сверхбаза!C:C,СВОД!C3736,Сверхбаза!E:E,СВОД!E3736)</f>
        <v>0</v>
      </c>
      <c r="P3736" s="251">
        <f>SUMIFS(Сверхбаза!N:N,Сверхбаза!C:C,СВОД!C3736,Сверхбаза!E:E,СВОД!E3736)</f>
        <v>0</v>
      </c>
      <c r="Q3736" s="251">
        <f>SUMIFS(Сверхбаза!P:P,Сверхбаза!C:C,СВОД!C3736,Сверхбаза!E:E,СВОД!E3736)</f>
        <v>0</v>
      </c>
      <c r="R3736" s="251">
        <f>SUMIFS(Сверхбаза!O:O,Сверхбаза!C:C,СВОД!C3736,Сверхбаза!E:E,СВОД!E3736)</f>
        <v>0</v>
      </c>
      <c r="S3736" s="251">
        <f>SUMIFS(Сверхбаза!Q:Q,Сверхбаза!C:C,СВОД!C3736,Сверхбаза!E:E,СВОД!E3736)</f>
        <v>0</v>
      </c>
      <c r="T3736" s="278">
        <f>SUMIFS(Сверхбаза!G:G,Сверхбаза!C:C,СВОД!C3736,Сверхбаза!E:E,СВОД!E3736)</f>
        <v>0</v>
      </c>
    </row>
    <row r="3737" spans="1:20" ht="38.25" outlineLevel="2">
      <c r="A3737" s="263" t="s">
        <v>91</v>
      </c>
      <c r="B3737" s="336">
        <v>509406</v>
      </c>
      <c r="C3737" s="336">
        <v>940601</v>
      </c>
      <c r="D3737" s="5" t="s">
        <v>654</v>
      </c>
      <c r="E3737" s="324">
        <v>7</v>
      </c>
      <c r="F3737" s="325" t="s">
        <v>706</v>
      </c>
      <c r="G3737" s="277">
        <f>SUMIFS('Круглосуточный стационар'!J:J,'Круглосуточный стационар'!D:D,СВОД!C3737,'Круглосуточный стационар'!F:F,СВОД!E3737)/2+SUMIFS(ВМП!J:J,ВМП!D:D,СВОД!C3737,ВМП!F:F,СВОД!E3737)/2+SUMIFS('Дневной стационар'!J:J,'Дневной стационар'!D:D,СВОД!C3737,'Дневной стационар'!F:F,СВОД!E3737)/2+SUMIFS(ЭКО!H:H,ЭКО!D:D,СВОД!C3737,ЭКО!F:F,СВОД!E3737)+SUMIFS(Диализ!J:J,Диализ!E:E,СВОД!C3737,Диализ!G:G,СВОД!E3737)</f>
        <v>0</v>
      </c>
      <c r="H3737" s="251">
        <f>SUMIFS(Поликлиника!H:H,Поликлиника!D:D,СВОД!C3737,Поликлиника!F:F,СВОД!E3737)</f>
        <v>0</v>
      </c>
      <c r="I3737" s="251">
        <f>SUMIFS(Поликлиника!BA:BA,Поликлиника!D:D,СВОД!C3737,Поликлиника!F:F,СВОД!E3737)</f>
        <v>0</v>
      </c>
      <c r="J3737" s="251">
        <f>SUMIFS(Поликлиника!BF:BF,Поликлиника!D:D,СВОД!C3737,Поликлиника!F:F,СВОД!E3737)</f>
        <v>0</v>
      </c>
      <c r="K3737" s="251">
        <f>SUMIFS(Поликлиника!BU:BU,Поликлиника!D:D,СВОД!C3737,Поликлиника!F:F,СВОД!E3737)</f>
        <v>0</v>
      </c>
      <c r="L3737" s="251">
        <f>SUMIFS(Услуги!H:H,Услуги!D:D,СВОД!C3737,Услуги!F:F,СВОД!E3737)+SUMIFS(Услуги!M:M,Услуги!D:D,СВОД!C3737,Услуги!F:F,СВОД!E3737)+SUMIFS(Услуги!R:R,Услуги!D:D,СВОД!C3737,Услуги!F:F,СВОД!E3737)+SUMIFS(Услуги!W:W,Услуги!D:D,СВОД!C3737,Услуги!F:F,СВОД!E3737)+SUMIFS(Услуги!AB:AB,Услуги!D:D,СВОД!C3737,Услуги!F:F,СВОД!E3737)+SUMIFS(Услуги!AG:AG,Услуги!D:D,СВОД!C3737,Услуги!F:F,СВОД!E3737)+SUMIFS(Услуги!AL:AL,Услуги!D:D,СВОД!C3737,Услуги!F:F,СВОД!E3737)+SUMIFS(Услуги!AQ:AQ,Услуги!D:D,СВОД!C3737,Услуги!F:F,СВОД!E3737)</f>
        <v>0</v>
      </c>
      <c r="M3737" s="251">
        <f>SUMIFS('Скорая мед.помощь'!J:J,'Скорая мед.помощь'!E:E,СВОД!C3737,'Скорая мед.помощь'!G:G,СВОД!E3737)</f>
        <v>0</v>
      </c>
      <c r="N3737" s="278">
        <f>SUMIFS('Круглосуточный стационар'!O:O,'Круглосуточный стационар'!D:D,СВОД!C3737,'Круглосуточный стационар'!F:F,СВОД!E3737)+SUMIFS(ВМП!O:O,ВМП!D:D,СВОД!C3737,ВМП!F:F,СВОД!E3737)+SUMIFS('Дневной стационар'!O:O,'Дневной стационар'!D:D,СВОД!C3737,'Дневной стационар'!F:F,СВОД!E3737)+SUMIFS(ЭКО!M:M,ЭКО!D:D,СВОД!C3737,ЭКО!F:F,СВОД!E3737)+SUMIFS(Диализ!O:O,Диализ!E:E,СВОД!C3737,Диализ!G:G,СВОД!E3737)+SUMIFS(Поликлиника!CT:CT,Поликлиника!D:D,СВОД!C3737,Поликлиника!F:F,СВОД!E3737)+SUMIFS('Скорая мед.помощь'!O:O,'Скорая мед.помощь'!E:E,СВОД!C3737,'Скорая мед.помощь'!G:G,СВОД!E3737)+SUMIFS(Услуги!AV:AV,Услуги!D:D,СВОД!C3737,Услуги!F:F,СВОД!E3737)</f>
        <v>0</v>
      </c>
      <c r="O3737" s="277">
        <f>SUMIFS(Сверхбаза!L:L,Сверхбаза!C:C,СВОД!C3737,Сверхбаза!E:E,СВОД!E3737)+SUMIFS(Сверхбаза!M:M,Сверхбаза!C:C,СВОД!C3737,Сверхбаза!E:E,СВОД!E3737)</f>
        <v>0</v>
      </c>
      <c r="P3737" s="251">
        <f>SUMIFS(Сверхбаза!N:N,Сверхбаза!C:C,СВОД!C3737,Сверхбаза!E:E,СВОД!E3737)</f>
        <v>0</v>
      </c>
      <c r="Q3737" s="251">
        <f>SUMIFS(Сверхбаза!P:P,Сверхбаза!C:C,СВОД!C3737,Сверхбаза!E:E,СВОД!E3737)</f>
        <v>0</v>
      </c>
      <c r="R3737" s="251">
        <f>SUMIFS(Сверхбаза!O:O,Сверхбаза!C:C,СВОД!C3737,Сверхбаза!E:E,СВОД!E3737)</f>
        <v>0</v>
      </c>
      <c r="S3737" s="251">
        <f>SUMIFS(Сверхбаза!Q:Q,Сверхбаза!C:C,СВОД!C3737,Сверхбаза!E:E,СВОД!E3737)</f>
        <v>0</v>
      </c>
      <c r="T3737" s="278">
        <f>SUMIFS(Сверхбаза!G:G,Сверхбаза!C:C,СВОД!C3737,Сверхбаза!E:E,СВОД!E3737)</f>
        <v>0</v>
      </c>
    </row>
    <row r="3738" spans="1:20" ht="38.25" outlineLevel="2">
      <c r="A3738" s="263" t="s">
        <v>91</v>
      </c>
      <c r="B3738" s="336">
        <v>509406</v>
      </c>
      <c r="C3738" s="336">
        <v>940601</v>
      </c>
      <c r="D3738" s="5" t="s">
        <v>654</v>
      </c>
      <c r="E3738" s="324">
        <v>70</v>
      </c>
      <c r="F3738" s="325" t="s">
        <v>707</v>
      </c>
      <c r="G3738" s="277">
        <f>SUMIFS('Круглосуточный стационар'!J:J,'Круглосуточный стационар'!D:D,СВОД!C3738,'Круглосуточный стационар'!F:F,СВОД!E3738)/2+SUMIFS(ВМП!J:J,ВМП!D:D,СВОД!C3738,ВМП!F:F,СВОД!E3738)/2+SUMIFS('Дневной стационар'!J:J,'Дневной стационар'!D:D,СВОД!C3738,'Дневной стационар'!F:F,СВОД!E3738)/2+SUMIFS(ЭКО!H:H,ЭКО!D:D,СВОД!C3738,ЭКО!F:F,СВОД!E3738)+SUMIFS(Диализ!J:J,Диализ!E:E,СВОД!C3738,Диализ!G:G,СВОД!E3738)</f>
        <v>0</v>
      </c>
      <c r="H3738" s="251">
        <f>SUMIFS(Поликлиника!H:H,Поликлиника!D:D,СВОД!C3738,Поликлиника!F:F,СВОД!E3738)</f>
        <v>0</v>
      </c>
      <c r="I3738" s="251">
        <f>SUMIFS(Поликлиника!BA:BA,Поликлиника!D:D,СВОД!C3738,Поликлиника!F:F,СВОД!E3738)</f>
        <v>0</v>
      </c>
      <c r="J3738" s="251">
        <f>SUMIFS(Поликлиника!BF:BF,Поликлиника!D:D,СВОД!C3738,Поликлиника!F:F,СВОД!E3738)</f>
        <v>0</v>
      </c>
      <c r="K3738" s="251">
        <f>SUMIFS(Поликлиника!BU:BU,Поликлиника!D:D,СВОД!C3738,Поликлиника!F:F,СВОД!E3738)</f>
        <v>0</v>
      </c>
      <c r="L3738" s="251">
        <f>SUMIFS(Услуги!H:H,Услуги!D:D,СВОД!C3738,Услуги!F:F,СВОД!E3738)+SUMIFS(Услуги!M:M,Услуги!D:D,СВОД!C3738,Услуги!F:F,СВОД!E3738)+SUMIFS(Услуги!R:R,Услуги!D:D,СВОД!C3738,Услуги!F:F,СВОД!E3738)+SUMIFS(Услуги!W:W,Услуги!D:D,СВОД!C3738,Услуги!F:F,СВОД!E3738)+SUMIFS(Услуги!AB:AB,Услуги!D:D,СВОД!C3738,Услуги!F:F,СВОД!E3738)+SUMIFS(Услуги!AG:AG,Услуги!D:D,СВОД!C3738,Услуги!F:F,СВОД!E3738)+SUMIFS(Услуги!AL:AL,Услуги!D:D,СВОД!C3738,Услуги!F:F,СВОД!E3738)+SUMIFS(Услуги!AQ:AQ,Услуги!D:D,СВОД!C3738,Услуги!F:F,СВОД!E3738)</f>
        <v>0</v>
      </c>
      <c r="M3738" s="251">
        <f>SUMIFS('Скорая мед.помощь'!J:J,'Скорая мед.помощь'!E:E,СВОД!C3738,'Скорая мед.помощь'!G:G,СВОД!E3738)</f>
        <v>0</v>
      </c>
      <c r="N3738" s="278">
        <f>SUMIFS('Круглосуточный стационар'!O:O,'Круглосуточный стационар'!D:D,СВОД!C3738,'Круглосуточный стационар'!F:F,СВОД!E3738)+SUMIFS(ВМП!O:O,ВМП!D:D,СВОД!C3738,ВМП!F:F,СВОД!E3738)+SUMIFS('Дневной стационар'!O:O,'Дневной стационар'!D:D,СВОД!C3738,'Дневной стационар'!F:F,СВОД!E3738)+SUMIFS(ЭКО!M:M,ЭКО!D:D,СВОД!C3738,ЭКО!F:F,СВОД!E3738)+SUMIFS(Диализ!O:O,Диализ!E:E,СВОД!C3738,Диализ!G:G,СВОД!E3738)+SUMIFS(Поликлиника!CT:CT,Поликлиника!D:D,СВОД!C3738,Поликлиника!F:F,СВОД!E3738)+SUMIFS('Скорая мед.помощь'!O:O,'Скорая мед.помощь'!E:E,СВОД!C3738,'Скорая мед.помощь'!G:G,СВОД!E3738)+SUMIFS(Услуги!AV:AV,Услуги!D:D,СВОД!C3738,Услуги!F:F,СВОД!E3738)</f>
        <v>0</v>
      </c>
      <c r="O3738" s="277">
        <f>SUMIFS(Сверхбаза!L:L,Сверхбаза!C:C,СВОД!C3738,Сверхбаза!E:E,СВОД!E3738)+SUMIFS(Сверхбаза!M:M,Сверхбаза!C:C,СВОД!C3738,Сверхбаза!E:E,СВОД!E3738)</f>
        <v>0</v>
      </c>
      <c r="P3738" s="251">
        <f>SUMIFS(Сверхбаза!N:N,Сверхбаза!C:C,СВОД!C3738,Сверхбаза!E:E,СВОД!E3738)</f>
        <v>0</v>
      </c>
      <c r="Q3738" s="251">
        <f>SUMIFS(Сверхбаза!P:P,Сверхбаза!C:C,СВОД!C3738,Сверхбаза!E:E,СВОД!E3738)</f>
        <v>0</v>
      </c>
      <c r="R3738" s="251">
        <f>SUMIFS(Сверхбаза!O:O,Сверхбаза!C:C,СВОД!C3738,Сверхбаза!E:E,СВОД!E3738)</f>
        <v>0</v>
      </c>
      <c r="S3738" s="251">
        <f>SUMIFS(Сверхбаза!Q:Q,Сверхбаза!C:C,СВОД!C3738,Сверхбаза!E:E,СВОД!E3738)</f>
        <v>0</v>
      </c>
      <c r="T3738" s="278">
        <f>SUMIFS(Сверхбаза!G:G,Сверхбаза!C:C,СВОД!C3738,Сверхбаза!E:E,СВОД!E3738)</f>
        <v>0</v>
      </c>
    </row>
    <row r="3739" spans="1:20" ht="38.25" outlineLevel="2">
      <c r="A3739" s="263" t="s">
        <v>91</v>
      </c>
      <c r="B3739" s="336">
        <v>509406</v>
      </c>
      <c r="C3739" s="336">
        <v>940601</v>
      </c>
      <c r="D3739" s="5" t="s">
        <v>654</v>
      </c>
      <c r="E3739" s="324">
        <v>94</v>
      </c>
      <c r="F3739" s="325" t="s">
        <v>157</v>
      </c>
      <c r="G3739" s="277">
        <f>SUMIFS('Круглосуточный стационар'!J:J,'Круглосуточный стационар'!D:D,СВОД!C3739,'Круглосуточный стационар'!F:F,СВОД!E3739)/2+SUMIFS(ВМП!J:J,ВМП!D:D,СВОД!C3739,ВМП!F:F,СВОД!E3739)/2+SUMIFS('Дневной стационар'!J:J,'Дневной стационар'!D:D,СВОД!C3739,'Дневной стационар'!F:F,СВОД!E3739)/2+SUMIFS(ЭКО!H:H,ЭКО!D:D,СВОД!C3739,ЭКО!F:F,СВОД!E3739)+SUMIFS(Диализ!J:J,Диализ!E:E,СВОД!C3739,Диализ!G:G,СВОД!E3739)</f>
        <v>0</v>
      </c>
      <c r="H3739" s="251">
        <f>SUMIFS(Поликлиника!H:H,Поликлиника!D:D,СВОД!C3739,Поликлиника!F:F,СВОД!E3739)</f>
        <v>0</v>
      </c>
      <c r="I3739" s="251">
        <f>SUMIFS(Поликлиника!BA:BA,Поликлиника!D:D,СВОД!C3739,Поликлиника!F:F,СВОД!E3739)</f>
        <v>0</v>
      </c>
      <c r="J3739" s="251">
        <f>SUMIFS(Поликлиника!BF:BF,Поликлиника!D:D,СВОД!C3739,Поликлиника!F:F,СВОД!E3739)</f>
        <v>0</v>
      </c>
      <c r="K3739" s="251">
        <f>SUMIFS(Поликлиника!BU:BU,Поликлиника!D:D,СВОД!C3739,Поликлиника!F:F,СВОД!E3739)</f>
        <v>0</v>
      </c>
      <c r="L3739" s="251">
        <f>SUMIFS(Услуги!H:H,Услуги!D:D,СВОД!C3739,Услуги!F:F,СВОД!E3739)+SUMIFS(Услуги!M:M,Услуги!D:D,СВОД!C3739,Услуги!F:F,СВОД!E3739)+SUMIFS(Услуги!R:R,Услуги!D:D,СВОД!C3739,Услуги!F:F,СВОД!E3739)+SUMIFS(Услуги!W:W,Услуги!D:D,СВОД!C3739,Услуги!F:F,СВОД!E3739)+SUMIFS(Услуги!AB:AB,Услуги!D:D,СВОД!C3739,Услуги!F:F,СВОД!E3739)+SUMIFS(Услуги!AG:AG,Услуги!D:D,СВОД!C3739,Услуги!F:F,СВОД!E3739)+SUMIFS(Услуги!AL:AL,Услуги!D:D,СВОД!C3739,Услуги!F:F,СВОД!E3739)+SUMIFS(Услуги!AQ:AQ,Услуги!D:D,СВОД!C3739,Услуги!F:F,СВОД!E3739)</f>
        <v>0</v>
      </c>
      <c r="M3739" s="251">
        <f>SUMIFS('Скорая мед.помощь'!J:J,'Скорая мед.помощь'!E:E,СВОД!C3739,'Скорая мед.помощь'!G:G,СВОД!E3739)</f>
        <v>0</v>
      </c>
      <c r="N3739" s="278">
        <f>SUMIFS('Круглосуточный стационар'!O:O,'Круглосуточный стационар'!D:D,СВОД!C3739,'Круглосуточный стационар'!F:F,СВОД!E3739)+SUMIFS(ВМП!O:O,ВМП!D:D,СВОД!C3739,ВМП!F:F,СВОД!E3739)+SUMIFS('Дневной стационар'!O:O,'Дневной стационар'!D:D,СВОД!C3739,'Дневной стационар'!F:F,СВОД!E3739)+SUMIFS(ЭКО!M:M,ЭКО!D:D,СВОД!C3739,ЭКО!F:F,СВОД!E3739)+SUMIFS(Диализ!O:O,Диализ!E:E,СВОД!C3739,Диализ!G:G,СВОД!E3739)+SUMIFS(Поликлиника!CT:CT,Поликлиника!D:D,СВОД!C3739,Поликлиника!F:F,СВОД!E3739)+SUMIFS('Скорая мед.помощь'!O:O,'Скорая мед.помощь'!E:E,СВОД!C3739,'Скорая мед.помощь'!G:G,СВОД!E3739)+SUMIFS(Услуги!AV:AV,Услуги!D:D,СВОД!C3739,Услуги!F:F,СВОД!E3739)</f>
        <v>0</v>
      </c>
      <c r="O3739" s="277">
        <f>SUMIFS(Сверхбаза!L:L,Сверхбаза!C:C,СВОД!C3739,Сверхбаза!E:E,СВОД!E3739)+SUMIFS(Сверхбаза!M:M,Сверхбаза!C:C,СВОД!C3739,Сверхбаза!E:E,СВОД!E3739)</f>
        <v>0</v>
      </c>
      <c r="P3739" s="251">
        <f>SUMIFS(Сверхбаза!N:N,Сверхбаза!C:C,СВОД!C3739,Сверхбаза!E:E,СВОД!E3739)</f>
        <v>0</v>
      </c>
      <c r="Q3739" s="251">
        <f>SUMIFS(Сверхбаза!P:P,Сверхбаза!C:C,СВОД!C3739,Сверхбаза!E:E,СВОД!E3739)</f>
        <v>0</v>
      </c>
      <c r="R3739" s="251">
        <f>SUMIFS(Сверхбаза!O:O,Сверхбаза!C:C,СВОД!C3739,Сверхбаза!E:E,СВОД!E3739)</f>
        <v>0</v>
      </c>
      <c r="S3739" s="251">
        <f>SUMIFS(Сверхбаза!Q:Q,Сверхбаза!C:C,СВОД!C3739,Сверхбаза!E:E,СВОД!E3739)</f>
        <v>0</v>
      </c>
      <c r="T3739" s="278">
        <f>SUMIFS(Сверхбаза!G:G,Сверхбаза!C:C,СВОД!C3739,Сверхбаза!E:E,СВОД!E3739)</f>
        <v>0</v>
      </c>
    </row>
    <row r="3740" spans="1:20" outlineLevel="1">
      <c r="A3740" s="264"/>
      <c r="B3740" s="254"/>
      <c r="C3740" s="254" t="str">
        <f>CONCATENATE(C3739," ","Итог")</f>
        <v>940601 Итог</v>
      </c>
      <c r="D3740" s="255"/>
      <c r="E3740" s="326"/>
      <c r="F3740" s="327"/>
      <c r="G3740" s="279"/>
      <c r="H3740" s="256"/>
      <c r="I3740" s="256"/>
      <c r="J3740" s="256"/>
      <c r="K3740" s="256"/>
      <c r="L3740" s="256"/>
      <c r="M3740" s="256"/>
      <c r="N3740" s="280">
        <f>SUBTOTAL(9,N3732:N3739)</f>
        <v>42743.151986347584</v>
      </c>
      <c r="O3740" s="279"/>
      <c r="P3740" s="256"/>
      <c r="Q3740" s="256"/>
      <c r="R3740" s="256"/>
      <c r="S3740" s="256"/>
      <c r="T3740" s="280">
        <f>SUBTOTAL(9,T3732:T3739)</f>
        <v>0</v>
      </c>
    </row>
    <row r="3741" spans="1:20" outlineLevel="2">
      <c r="A3741" s="262" t="s">
        <v>91</v>
      </c>
      <c r="B3741" s="8">
        <v>509409</v>
      </c>
      <c r="C3741" s="8">
        <v>940901</v>
      </c>
      <c r="D3741" s="9" t="s">
        <v>693</v>
      </c>
      <c r="E3741" s="322">
        <v>1</v>
      </c>
      <c r="F3741" s="323" t="s">
        <v>12</v>
      </c>
      <c r="G3741" s="275">
        <f>SUMIFS('Круглосуточный стационар'!J:J,'Круглосуточный стационар'!D:D,СВОД!C3741,'Круглосуточный стационар'!F:F,СВОД!E3741)/2+SUMIFS(ВМП!J:J,ВМП!D:D,СВОД!C3741,ВМП!F:F,СВОД!E3741)/2+SUMIFS('Дневной стационар'!J:J,'Дневной стационар'!D:D,СВОД!C3741,'Дневной стационар'!F:F,СВОД!E3741)/2+SUMIFS(ЭКО!H:H,ЭКО!D:D,СВОД!C3741,ЭКО!F:F,СВОД!E3741)+SUMIFS(Диализ!J:J,Диализ!E:E,СВОД!C3741,Диализ!G:G,СВОД!E3741)</f>
        <v>22</v>
      </c>
      <c r="H3741" s="253">
        <f>SUMIFS(Поликлиника!H:H,Поликлиника!D:D,СВОД!C3741,Поликлиника!F:F,СВОД!E3741)</f>
        <v>0</v>
      </c>
      <c r="I3741" s="253">
        <f>SUMIFS(Поликлиника!BA:BA,Поликлиника!D:D,СВОД!C3741,Поликлиника!F:F,СВОД!E3741)</f>
        <v>0</v>
      </c>
      <c r="J3741" s="253">
        <f>SUMIFS(Поликлиника!BF:BF,Поликлиника!D:D,СВОД!C3741,Поликлиника!F:F,СВОД!E3741)</f>
        <v>0</v>
      </c>
      <c r="K3741" s="253">
        <f>SUMIFS(Поликлиника!BU:BU,Поликлиника!D:D,СВОД!C3741,Поликлиника!F:F,СВОД!E3741)</f>
        <v>0</v>
      </c>
      <c r="L3741" s="253">
        <f>SUMIFS(Услуги!H:H,Услуги!D:D,СВОД!C3741,Услуги!F:F,СВОД!E3741)+SUMIFS(Услуги!M:M,Услуги!D:D,СВОД!C3741,Услуги!F:F,СВОД!E3741)+SUMIFS(Услуги!R:R,Услуги!D:D,СВОД!C3741,Услуги!F:F,СВОД!E3741)+SUMIFS(Услуги!W:W,Услуги!D:D,СВОД!C3741,Услуги!F:F,СВОД!E3741)+SUMIFS(Услуги!AB:AB,Услуги!D:D,СВОД!C3741,Услуги!F:F,СВОД!E3741)+SUMIFS(Услуги!AG:AG,Услуги!D:D,СВОД!C3741,Услуги!F:F,СВОД!E3741)+SUMIFS(Услуги!AL:AL,Услуги!D:D,СВОД!C3741,Услуги!F:F,СВОД!E3741)+SUMIFS(Услуги!AQ:AQ,Услуги!D:D,СВОД!C3741,Услуги!F:F,СВОД!E3741)</f>
        <v>0</v>
      </c>
      <c r="M3741" s="253">
        <f>SUMIFS('Скорая мед.помощь'!J:J,'Скорая мед.помощь'!E:E,СВОД!C3741,'Скорая мед.помощь'!G:G,СВОД!E3741)</f>
        <v>0</v>
      </c>
      <c r="N3741" s="276">
        <f>SUMIFS('Круглосуточный стационар'!O:O,'Круглосуточный стационар'!D:D,СВОД!C3741,'Круглосуточный стационар'!F:F,СВОД!E3741)+SUMIFS(ВМП!O:O,ВМП!D:D,СВОД!C3741,ВМП!F:F,СВОД!E3741)+SUMIFS('Дневной стационар'!O:O,'Дневной стационар'!D:D,СВОД!C3741,'Дневной стационар'!F:F,СВОД!E3741)+SUMIFS(ЭКО!M:M,ЭКО!D:D,СВОД!C3741,ЭКО!F:F,СВОД!E3741)+SUMIFS(Диализ!O:O,Диализ!E:E,СВОД!C3741,Диализ!G:G,СВОД!E3741)+SUMIFS(Поликлиника!CT:CT,Поликлиника!D:D,СВОД!C3741,Поликлиника!F:F,СВОД!E3741)+SUMIFS('Скорая мед.помощь'!O:O,'Скорая мед.помощь'!E:E,СВОД!C3741,'Скорая мед.помощь'!G:G,СВОД!E3741)+SUMIFS(Услуги!AV:AV,Услуги!D:D,СВОД!C3741,Услуги!F:F,СВОД!E3741)</f>
        <v>724.94409999999993</v>
      </c>
      <c r="O3741" s="275">
        <f>SUMIFS(Сверхбаза!L:L,Сверхбаза!C:C,СВОД!C3741,Сверхбаза!E:E,СВОД!E3741)+SUMIFS(Сверхбаза!M:M,Сверхбаза!C:C,СВОД!C3741,Сверхбаза!E:E,СВОД!E3741)</f>
        <v>0</v>
      </c>
      <c r="P3741" s="253">
        <f>SUMIFS(Сверхбаза!N:N,Сверхбаза!C:C,СВОД!C3741,Сверхбаза!E:E,СВОД!E3741)</f>
        <v>0</v>
      </c>
      <c r="Q3741" s="253">
        <f>SUMIFS(Сверхбаза!P:P,Сверхбаза!C:C,СВОД!C3741,Сверхбаза!E:E,СВОД!E3741)</f>
        <v>0</v>
      </c>
      <c r="R3741" s="253">
        <f>SUMIFS(Сверхбаза!O:O,Сверхбаза!C:C,СВОД!C3741,Сверхбаза!E:E,СВОД!E3741)</f>
        <v>0</v>
      </c>
      <c r="S3741" s="253">
        <f>SUMIFS(Сверхбаза!Q:Q,Сверхбаза!C:C,СВОД!C3741,Сверхбаза!E:E,СВОД!E3741)</f>
        <v>0</v>
      </c>
      <c r="T3741" s="276">
        <f>SUMIFS(Сверхбаза!G:G,Сверхбаза!C:C,СВОД!C3741,Сверхбаза!E:E,СВОД!E3741)</f>
        <v>0</v>
      </c>
    </row>
    <row r="3742" spans="1:20" ht="25.5" outlineLevel="2">
      <c r="A3742" s="263" t="s">
        <v>91</v>
      </c>
      <c r="B3742" s="336">
        <v>509409</v>
      </c>
      <c r="C3742" s="336">
        <v>940901</v>
      </c>
      <c r="D3742" s="5" t="s">
        <v>693</v>
      </c>
      <c r="E3742" s="324">
        <v>13</v>
      </c>
      <c r="F3742" s="325" t="s">
        <v>704</v>
      </c>
      <c r="G3742" s="277">
        <f>SUMIFS('Круглосуточный стационар'!J:J,'Круглосуточный стационар'!D:D,СВОД!C3742,'Круглосуточный стационар'!F:F,СВОД!E3742)/2+SUMIFS(ВМП!J:J,ВМП!D:D,СВОД!C3742,ВМП!F:F,СВОД!E3742)/2+SUMIFS('Дневной стационар'!J:J,'Дневной стационар'!D:D,СВОД!C3742,'Дневной стационар'!F:F,СВОД!E3742)/2+SUMIFS(ЭКО!H:H,ЭКО!D:D,СВОД!C3742,ЭКО!F:F,СВОД!E3742)+SUMIFS(Диализ!J:J,Диализ!E:E,СВОД!C3742,Диализ!G:G,СВОД!E3742)</f>
        <v>0</v>
      </c>
      <c r="H3742" s="251">
        <f>SUMIFS(Поликлиника!H:H,Поликлиника!D:D,СВОД!C3742,Поликлиника!F:F,СВОД!E3742)</f>
        <v>0</v>
      </c>
      <c r="I3742" s="251">
        <f>SUMIFS(Поликлиника!BA:BA,Поликлиника!D:D,СВОД!C3742,Поликлиника!F:F,СВОД!E3742)</f>
        <v>0</v>
      </c>
      <c r="J3742" s="251">
        <f>SUMIFS(Поликлиника!BF:BF,Поликлиника!D:D,СВОД!C3742,Поликлиника!F:F,СВОД!E3742)</f>
        <v>0</v>
      </c>
      <c r="K3742" s="251">
        <f>SUMIFS(Поликлиника!BU:BU,Поликлиника!D:D,СВОД!C3742,Поликлиника!F:F,СВОД!E3742)</f>
        <v>0</v>
      </c>
      <c r="L3742" s="251">
        <f>SUMIFS(Услуги!H:H,Услуги!D:D,СВОД!C3742,Услуги!F:F,СВОД!E3742)+SUMIFS(Услуги!M:M,Услуги!D:D,СВОД!C3742,Услуги!F:F,СВОД!E3742)+SUMIFS(Услуги!R:R,Услуги!D:D,СВОД!C3742,Услуги!F:F,СВОД!E3742)+SUMIFS(Услуги!W:W,Услуги!D:D,СВОД!C3742,Услуги!F:F,СВОД!E3742)+SUMIFS(Услуги!AB:AB,Услуги!D:D,СВОД!C3742,Услуги!F:F,СВОД!E3742)+SUMIFS(Услуги!AG:AG,Услуги!D:D,СВОД!C3742,Услуги!F:F,СВОД!E3742)+SUMIFS(Услуги!AL:AL,Услуги!D:D,СВОД!C3742,Услуги!F:F,СВОД!E3742)+SUMIFS(Услуги!AQ:AQ,Услуги!D:D,СВОД!C3742,Услуги!F:F,СВОД!E3742)</f>
        <v>0</v>
      </c>
      <c r="M3742" s="251">
        <f>SUMIFS('Скорая мед.помощь'!J:J,'Скорая мед.помощь'!E:E,СВОД!C3742,'Скорая мед.помощь'!G:G,СВОД!E3742)</f>
        <v>0</v>
      </c>
      <c r="N3742" s="278">
        <f>SUMIFS('Круглосуточный стационар'!O:O,'Круглосуточный стационар'!D:D,СВОД!C3742,'Круглосуточный стационар'!F:F,СВОД!E3742)+SUMIFS(ВМП!O:O,ВМП!D:D,СВОД!C3742,ВМП!F:F,СВОД!E3742)+SUMIFS('Дневной стационар'!O:O,'Дневной стационар'!D:D,СВОД!C3742,'Дневной стационар'!F:F,СВОД!E3742)+SUMIFS(ЭКО!M:M,ЭКО!D:D,СВОД!C3742,ЭКО!F:F,СВОД!E3742)+SUMIFS(Диализ!O:O,Диализ!E:E,СВОД!C3742,Диализ!G:G,СВОД!E3742)+SUMIFS(Поликлиника!CT:CT,Поликлиника!D:D,СВОД!C3742,Поликлиника!F:F,СВОД!E3742)+SUMIFS('Скорая мед.помощь'!O:O,'Скорая мед.помощь'!E:E,СВОД!C3742,'Скорая мед.помощь'!G:G,СВОД!E3742)+SUMIFS(Услуги!AV:AV,Услуги!D:D,СВОД!C3742,Услуги!F:F,СВОД!E3742)</f>
        <v>0</v>
      </c>
      <c r="O3742" s="277">
        <f>SUMIFS(Сверхбаза!L:L,Сверхбаза!C:C,СВОД!C3742,Сверхбаза!E:E,СВОД!E3742)+SUMIFS(Сверхбаза!M:M,Сверхбаза!C:C,СВОД!C3742,Сверхбаза!E:E,СВОД!E3742)</f>
        <v>0</v>
      </c>
      <c r="P3742" s="251">
        <f>SUMIFS(Сверхбаза!N:N,Сверхбаза!C:C,СВОД!C3742,Сверхбаза!E:E,СВОД!E3742)</f>
        <v>0</v>
      </c>
      <c r="Q3742" s="251">
        <f>SUMIFS(Сверхбаза!P:P,Сверхбаза!C:C,СВОД!C3742,Сверхбаза!E:E,СВОД!E3742)</f>
        <v>0</v>
      </c>
      <c r="R3742" s="251">
        <f>SUMIFS(Сверхбаза!O:O,Сверхбаза!C:C,СВОД!C3742,Сверхбаза!E:E,СВОД!E3742)</f>
        <v>0</v>
      </c>
      <c r="S3742" s="251">
        <f>SUMIFS(Сверхбаза!Q:Q,Сверхбаза!C:C,СВОД!C3742,Сверхбаза!E:E,СВОД!E3742)</f>
        <v>0</v>
      </c>
      <c r="T3742" s="278">
        <f>SUMIFS(Сверхбаза!G:G,Сверхбаза!C:C,СВОД!C3742,Сверхбаза!E:E,СВОД!E3742)</f>
        <v>0</v>
      </c>
    </row>
    <row r="3743" spans="1:20" outlineLevel="2">
      <c r="A3743" s="263" t="s">
        <v>91</v>
      </c>
      <c r="B3743" s="336">
        <v>509409</v>
      </c>
      <c r="C3743" s="336">
        <v>940901</v>
      </c>
      <c r="D3743" s="5" t="s">
        <v>693</v>
      </c>
      <c r="E3743" s="324">
        <v>2</v>
      </c>
      <c r="F3743" s="325" t="s">
        <v>173</v>
      </c>
      <c r="G3743" s="277">
        <f>SUMIFS('Круглосуточный стационар'!J:J,'Круглосуточный стационар'!D:D,СВОД!C3743,'Круглосуточный стационар'!F:F,СВОД!E3743)/2+SUMIFS(ВМП!J:J,ВМП!D:D,СВОД!C3743,ВМП!F:F,СВОД!E3743)/2+SUMIFS('Дневной стационар'!J:J,'Дневной стационар'!D:D,СВОД!C3743,'Дневной стационар'!F:F,СВОД!E3743)/2+SUMIFS(ЭКО!H:H,ЭКО!D:D,СВОД!C3743,ЭКО!F:F,СВОД!E3743)+SUMIFS(Диализ!J:J,Диализ!E:E,СВОД!C3743,Диализ!G:G,СВОД!E3743)</f>
        <v>0</v>
      </c>
      <c r="H3743" s="251">
        <f>SUMIFS(Поликлиника!H:H,Поликлиника!D:D,СВОД!C3743,Поликлиника!F:F,СВОД!E3743)</f>
        <v>0</v>
      </c>
      <c r="I3743" s="251">
        <f>SUMIFS(Поликлиника!BA:BA,Поликлиника!D:D,СВОД!C3743,Поликлиника!F:F,СВОД!E3743)</f>
        <v>0</v>
      </c>
      <c r="J3743" s="251">
        <f>SUMIFS(Поликлиника!BF:BF,Поликлиника!D:D,СВОД!C3743,Поликлиника!F:F,СВОД!E3743)</f>
        <v>0</v>
      </c>
      <c r="K3743" s="251">
        <f>SUMIFS(Поликлиника!BU:BU,Поликлиника!D:D,СВОД!C3743,Поликлиника!F:F,СВОД!E3743)</f>
        <v>0</v>
      </c>
      <c r="L3743" s="251">
        <f>SUMIFS(Услуги!H:H,Услуги!D:D,СВОД!C3743,Услуги!F:F,СВОД!E3743)+SUMIFS(Услуги!M:M,Услуги!D:D,СВОД!C3743,Услуги!F:F,СВОД!E3743)+SUMIFS(Услуги!R:R,Услуги!D:D,СВОД!C3743,Услуги!F:F,СВОД!E3743)+SUMIFS(Услуги!W:W,Услуги!D:D,СВОД!C3743,Услуги!F:F,СВОД!E3743)+SUMIFS(Услуги!AB:AB,Услуги!D:D,СВОД!C3743,Услуги!F:F,СВОД!E3743)+SUMIFS(Услуги!AG:AG,Услуги!D:D,СВОД!C3743,Услуги!F:F,СВОД!E3743)+SUMIFS(Услуги!AL:AL,Услуги!D:D,СВОД!C3743,Услуги!F:F,СВОД!E3743)+SUMIFS(Услуги!AQ:AQ,Услуги!D:D,СВОД!C3743,Услуги!F:F,СВОД!E3743)</f>
        <v>0</v>
      </c>
      <c r="M3743" s="251">
        <f>SUMIFS('Скорая мед.помощь'!J:J,'Скорая мед.помощь'!E:E,СВОД!C3743,'Скорая мед.помощь'!G:G,СВОД!E3743)</f>
        <v>0</v>
      </c>
      <c r="N3743" s="278">
        <f>SUMIFS('Круглосуточный стационар'!O:O,'Круглосуточный стационар'!D:D,СВОД!C3743,'Круглосуточный стационар'!F:F,СВОД!E3743)+SUMIFS(ВМП!O:O,ВМП!D:D,СВОД!C3743,ВМП!F:F,СВОД!E3743)+SUMIFS('Дневной стационар'!O:O,'Дневной стационар'!D:D,СВОД!C3743,'Дневной стационар'!F:F,СВОД!E3743)+SUMIFS(ЭКО!M:M,ЭКО!D:D,СВОД!C3743,ЭКО!F:F,СВОД!E3743)+SUMIFS(Диализ!O:O,Диализ!E:E,СВОД!C3743,Диализ!G:G,СВОД!E3743)+SUMIFS(Поликлиника!CT:CT,Поликлиника!D:D,СВОД!C3743,Поликлиника!F:F,СВОД!E3743)+SUMIFS('Скорая мед.помощь'!O:O,'Скорая мед.помощь'!E:E,СВОД!C3743,'Скорая мед.помощь'!G:G,СВОД!E3743)+SUMIFS(Услуги!AV:AV,Услуги!D:D,СВОД!C3743,Услуги!F:F,СВОД!E3743)</f>
        <v>0</v>
      </c>
      <c r="O3743" s="277">
        <f>SUMIFS(Сверхбаза!L:L,Сверхбаза!C:C,СВОД!C3743,Сверхбаза!E:E,СВОД!E3743)+SUMIFS(Сверхбаза!M:M,Сверхбаза!C:C,СВОД!C3743,Сверхбаза!E:E,СВОД!E3743)</f>
        <v>0</v>
      </c>
      <c r="P3743" s="251">
        <f>SUMIFS(Сверхбаза!N:N,Сверхбаза!C:C,СВОД!C3743,Сверхбаза!E:E,СВОД!E3743)</f>
        <v>0</v>
      </c>
      <c r="Q3743" s="251">
        <f>SUMIFS(Сверхбаза!P:P,Сверхбаза!C:C,СВОД!C3743,Сверхбаза!E:E,СВОД!E3743)</f>
        <v>0</v>
      </c>
      <c r="R3743" s="251">
        <f>SUMIFS(Сверхбаза!O:O,Сверхбаза!C:C,СВОД!C3743,Сверхбаза!E:E,СВОД!E3743)</f>
        <v>0</v>
      </c>
      <c r="S3743" s="251">
        <f>SUMIFS(Сверхбаза!Q:Q,Сверхбаза!C:C,СВОД!C3743,Сверхбаза!E:E,СВОД!E3743)</f>
        <v>0</v>
      </c>
      <c r="T3743" s="278">
        <f>SUMIFS(Сверхбаза!G:G,Сверхбаза!C:C,СВОД!C3743,Сверхбаза!E:E,СВОД!E3743)</f>
        <v>0</v>
      </c>
    </row>
    <row r="3744" spans="1:20" ht="25.5" outlineLevel="2">
      <c r="A3744" s="263" t="s">
        <v>91</v>
      </c>
      <c r="B3744" s="336">
        <v>509409</v>
      </c>
      <c r="C3744" s="336">
        <v>940901</v>
      </c>
      <c r="D3744" s="5" t="s">
        <v>693</v>
      </c>
      <c r="E3744" s="324">
        <v>6</v>
      </c>
      <c r="F3744" s="325" t="s">
        <v>705</v>
      </c>
      <c r="G3744" s="277">
        <f>SUMIFS('Круглосуточный стационар'!J:J,'Круглосуточный стационар'!D:D,СВОД!C3744,'Круглосуточный стационар'!F:F,СВОД!E3744)/2+SUMIFS(ВМП!J:J,ВМП!D:D,СВОД!C3744,ВМП!F:F,СВОД!E3744)/2+SUMIFS('Дневной стационар'!J:J,'Дневной стационар'!D:D,СВОД!C3744,'Дневной стационар'!F:F,СВОД!E3744)/2+SUMIFS(ЭКО!H:H,ЭКО!D:D,СВОД!C3744,ЭКО!F:F,СВОД!E3744)+SUMIFS(Диализ!J:J,Диализ!E:E,СВОД!C3744,Диализ!G:G,СВОД!E3744)</f>
        <v>0</v>
      </c>
      <c r="H3744" s="251">
        <f>SUMIFS(Поликлиника!H:H,Поликлиника!D:D,СВОД!C3744,Поликлиника!F:F,СВОД!E3744)</f>
        <v>0</v>
      </c>
      <c r="I3744" s="251">
        <f>SUMIFS(Поликлиника!BA:BA,Поликлиника!D:D,СВОД!C3744,Поликлиника!F:F,СВОД!E3744)</f>
        <v>0</v>
      </c>
      <c r="J3744" s="251">
        <f>SUMIFS(Поликлиника!BF:BF,Поликлиника!D:D,СВОД!C3744,Поликлиника!F:F,СВОД!E3744)</f>
        <v>0</v>
      </c>
      <c r="K3744" s="251">
        <f>SUMIFS(Поликлиника!BU:BU,Поликлиника!D:D,СВОД!C3744,Поликлиника!F:F,СВОД!E3744)</f>
        <v>0</v>
      </c>
      <c r="L3744" s="251">
        <f>SUMIFS(Услуги!H:H,Услуги!D:D,СВОД!C3744,Услуги!F:F,СВОД!E3744)+SUMIFS(Услуги!M:M,Услуги!D:D,СВОД!C3744,Услуги!F:F,СВОД!E3744)+SUMIFS(Услуги!R:R,Услуги!D:D,СВОД!C3744,Услуги!F:F,СВОД!E3744)+SUMIFS(Услуги!W:W,Услуги!D:D,СВОД!C3744,Услуги!F:F,СВОД!E3744)+SUMIFS(Услуги!AB:AB,Услуги!D:D,СВОД!C3744,Услуги!F:F,СВОД!E3744)+SUMIFS(Услуги!AG:AG,Услуги!D:D,СВОД!C3744,Услуги!F:F,СВОД!E3744)+SUMIFS(Услуги!AL:AL,Услуги!D:D,СВОД!C3744,Услуги!F:F,СВОД!E3744)+SUMIFS(Услуги!AQ:AQ,Услуги!D:D,СВОД!C3744,Услуги!F:F,СВОД!E3744)</f>
        <v>0</v>
      </c>
      <c r="M3744" s="251">
        <f>SUMIFS('Скорая мед.помощь'!J:J,'Скорая мед.помощь'!E:E,СВОД!C3744,'Скорая мед.помощь'!G:G,СВОД!E3744)</f>
        <v>0</v>
      </c>
      <c r="N3744" s="278">
        <f>SUMIFS('Круглосуточный стационар'!O:O,'Круглосуточный стационар'!D:D,СВОД!C3744,'Круглосуточный стационар'!F:F,СВОД!E3744)+SUMIFS(ВМП!O:O,ВМП!D:D,СВОД!C3744,ВМП!F:F,СВОД!E3744)+SUMIFS('Дневной стационар'!O:O,'Дневной стационар'!D:D,СВОД!C3744,'Дневной стационар'!F:F,СВОД!E3744)+SUMIFS(ЭКО!M:M,ЭКО!D:D,СВОД!C3744,ЭКО!F:F,СВОД!E3744)+SUMIFS(Диализ!O:O,Диализ!E:E,СВОД!C3744,Диализ!G:G,СВОД!E3744)+SUMIFS(Поликлиника!CT:CT,Поликлиника!D:D,СВОД!C3744,Поликлиника!F:F,СВОД!E3744)+SUMIFS('Скорая мед.помощь'!O:O,'Скорая мед.помощь'!E:E,СВОД!C3744,'Скорая мед.помощь'!G:G,СВОД!E3744)+SUMIFS(Услуги!AV:AV,Услуги!D:D,СВОД!C3744,Услуги!F:F,СВОД!E3744)</f>
        <v>0</v>
      </c>
      <c r="O3744" s="277">
        <f>SUMIFS(Сверхбаза!L:L,Сверхбаза!C:C,СВОД!C3744,Сверхбаза!E:E,СВОД!E3744)+SUMIFS(Сверхбаза!M:M,Сверхбаза!C:C,СВОД!C3744,Сверхбаза!E:E,СВОД!E3744)</f>
        <v>0</v>
      </c>
      <c r="P3744" s="251">
        <f>SUMIFS(Сверхбаза!N:N,Сверхбаза!C:C,СВОД!C3744,Сверхбаза!E:E,СВОД!E3744)</f>
        <v>0</v>
      </c>
      <c r="Q3744" s="251">
        <f>SUMIFS(Сверхбаза!P:P,Сверхбаза!C:C,СВОД!C3744,Сверхбаза!E:E,СВОД!E3744)</f>
        <v>0</v>
      </c>
      <c r="R3744" s="251">
        <f>SUMIFS(Сверхбаза!O:O,Сверхбаза!C:C,СВОД!C3744,Сверхбаза!E:E,СВОД!E3744)</f>
        <v>0</v>
      </c>
      <c r="S3744" s="251">
        <f>SUMIFS(Сверхбаза!Q:Q,Сверхбаза!C:C,СВОД!C3744,Сверхбаза!E:E,СВОД!E3744)</f>
        <v>0</v>
      </c>
      <c r="T3744" s="278">
        <f>SUMIFS(Сверхбаза!G:G,Сверхбаза!C:C,СВОД!C3744,Сверхбаза!E:E,СВОД!E3744)</f>
        <v>0</v>
      </c>
    </row>
    <row r="3745" spans="1:20" ht="25.5" outlineLevel="2">
      <c r="A3745" s="263" t="s">
        <v>91</v>
      </c>
      <c r="B3745" s="336">
        <v>509409</v>
      </c>
      <c r="C3745" s="336">
        <v>940901</v>
      </c>
      <c r="D3745" s="5" t="s">
        <v>693</v>
      </c>
      <c r="E3745" s="324">
        <v>3</v>
      </c>
      <c r="F3745" s="325" t="s">
        <v>174</v>
      </c>
      <c r="G3745" s="277">
        <f>SUMIFS('Круглосуточный стационар'!J:J,'Круглосуточный стационар'!D:D,СВОД!C3745,'Круглосуточный стационар'!F:F,СВОД!E3745)/2+SUMIFS(ВМП!J:J,ВМП!D:D,СВОД!C3745,ВМП!F:F,СВОД!E3745)/2+SUMIFS('Дневной стационар'!J:J,'Дневной стационар'!D:D,СВОД!C3745,'Дневной стационар'!F:F,СВОД!E3745)/2+SUMIFS(ЭКО!H:H,ЭКО!D:D,СВОД!C3745,ЭКО!F:F,СВОД!E3745)+SUMIFS(Диализ!J:J,Диализ!E:E,СВОД!C3745,Диализ!G:G,СВОД!E3745)</f>
        <v>0</v>
      </c>
      <c r="H3745" s="251">
        <f>SUMIFS(Поликлиника!H:H,Поликлиника!D:D,СВОД!C3745,Поликлиника!F:F,СВОД!E3745)</f>
        <v>0</v>
      </c>
      <c r="I3745" s="251">
        <f>SUMIFS(Поликлиника!BA:BA,Поликлиника!D:D,СВОД!C3745,Поликлиника!F:F,СВОД!E3745)</f>
        <v>0</v>
      </c>
      <c r="J3745" s="251">
        <f>SUMIFS(Поликлиника!BF:BF,Поликлиника!D:D,СВОД!C3745,Поликлиника!F:F,СВОД!E3745)</f>
        <v>0</v>
      </c>
      <c r="K3745" s="251">
        <f>SUMIFS(Поликлиника!BU:BU,Поликлиника!D:D,СВОД!C3745,Поликлиника!F:F,СВОД!E3745)</f>
        <v>0</v>
      </c>
      <c r="L3745" s="251">
        <f>SUMIFS(Услуги!H:H,Услуги!D:D,СВОД!C3745,Услуги!F:F,СВОД!E3745)+SUMIFS(Услуги!M:M,Услуги!D:D,СВОД!C3745,Услуги!F:F,СВОД!E3745)+SUMIFS(Услуги!R:R,Услуги!D:D,СВОД!C3745,Услуги!F:F,СВОД!E3745)+SUMIFS(Услуги!W:W,Услуги!D:D,СВОД!C3745,Услуги!F:F,СВОД!E3745)+SUMIFS(Услуги!AB:AB,Услуги!D:D,СВОД!C3745,Услуги!F:F,СВОД!E3745)+SUMIFS(Услуги!AG:AG,Услуги!D:D,СВОД!C3745,Услуги!F:F,СВОД!E3745)+SUMIFS(Услуги!AL:AL,Услуги!D:D,СВОД!C3745,Услуги!F:F,СВОД!E3745)+SUMIFS(Услуги!AQ:AQ,Услуги!D:D,СВОД!C3745,Услуги!F:F,СВОД!E3745)</f>
        <v>0</v>
      </c>
      <c r="M3745" s="251">
        <f>SUMIFS('Скорая мед.помощь'!J:J,'Скорая мед.помощь'!E:E,СВОД!C3745,'Скорая мед.помощь'!G:G,СВОД!E3745)</f>
        <v>0</v>
      </c>
      <c r="N3745" s="278">
        <f>SUMIFS('Круглосуточный стационар'!O:O,'Круглосуточный стационар'!D:D,СВОД!C3745,'Круглосуточный стационар'!F:F,СВОД!E3745)+SUMIFS(ВМП!O:O,ВМП!D:D,СВОД!C3745,ВМП!F:F,СВОД!E3745)+SUMIFS('Дневной стационар'!O:O,'Дневной стационар'!D:D,СВОД!C3745,'Дневной стационар'!F:F,СВОД!E3745)+SUMIFS(ЭКО!M:M,ЭКО!D:D,СВОД!C3745,ЭКО!F:F,СВОД!E3745)+SUMIFS(Диализ!O:O,Диализ!E:E,СВОД!C3745,Диализ!G:G,СВОД!E3745)+SUMIFS(Поликлиника!CT:CT,Поликлиника!D:D,СВОД!C3745,Поликлиника!F:F,СВОД!E3745)+SUMIFS('Скорая мед.помощь'!O:O,'Скорая мед.помощь'!E:E,СВОД!C3745,'Скорая мед.помощь'!G:G,СВОД!E3745)+SUMIFS(Услуги!AV:AV,Услуги!D:D,СВОД!C3745,Услуги!F:F,СВОД!E3745)</f>
        <v>0</v>
      </c>
      <c r="O3745" s="277">
        <f>SUMIFS(Сверхбаза!L:L,Сверхбаза!C:C,СВОД!C3745,Сверхбаза!E:E,СВОД!E3745)+SUMIFS(Сверхбаза!M:M,Сверхбаза!C:C,СВОД!C3745,Сверхбаза!E:E,СВОД!E3745)</f>
        <v>0</v>
      </c>
      <c r="P3745" s="251">
        <f>SUMIFS(Сверхбаза!N:N,Сверхбаза!C:C,СВОД!C3745,Сверхбаза!E:E,СВОД!E3745)</f>
        <v>0</v>
      </c>
      <c r="Q3745" s="251">
        <f>SUMIFS(Сверхбаза!P:P,Сверхбаза!C:C,СВОД!C3745,Сверхбаза!E:E,СВОД!E3745)</f>
        <v>0</v>
      </c>
      <c r="R3745" s="251">
        <f>SUMIFS(Сверхбаза!O:O,Сверхбаза!C:C,СВОД!C3745,Сверхбаза!E:E,СВОД!E3745)</f>
        <v>0</v>
      </c>
      <c r="S3745" s="251">
        <f>SUMIFS(Сверхбаза!Q:Q,Сверхбаза!C:C,СВОД!C3745,Сверхбаза!E:E,СВОД!E3745)</f>
        <v>0</v>
      </c>
      <c r="T3745" s="278">
        <f>SUMIFS(Сверхбаза!G:G,Сверхбаза!C:C,СВОД!C3745,Сверхбаза!E:E,СВОД!E3745)</f>
        <v>0</v>
      </c>
    </row>
    <row r="3746" spans="1:20" outlineLevel="2">
      <c r="A3746" s="263" t="s">
        <v>91</v>
      </c>
      <c r="B3746" s="336">
        <v>509409</v>
      </c>
      <c r="C3746" s="336">
        <v>940901</v>
      </c>
      <c r="D3746" s="5" t="s">
        <v>693</v>
      </c>
      <c r="E3746" s="324">
        <v>7</v>
      </c>
      <c r="F3746" s="325" t="s">
        <v>706</v>
      </c>
      <c r="G3746" s="277">
        <f>SUMIFS('Круглосуточный стационар'!J:J,'Круглосуточный стационар'!D:D,СВОД!C3746,'Круглосуточный стационар'!F:F,СВОД!E3746)/2+SUMIFS(ВМП!J:J,ВМП!D:D,СВОД!C3746,ВМП!F:F,СВОД!E3746)/2+SUMIFS('Дневной стационар'!J:J,'Дневной стационар'!D:D,СВОД!C3746,'Дневной стационар'!F:F,СВОД!E3746)/2+SUMIFS(ЭКО!H:H,ЭКО!D:D,СВОД!C3746,ЭКО!F:F,СВОД!E3746)+SUMIFS(Диализ!J:J,Диализ!E:E,СВОД!C3746,Диализ!G:G,СВОД!E3746)</f>
        <v>0</v>
      </c>
      <c r="H3746" s="251">
        <f>SUMIFS(Поликлиника!H:H,Поликлиника!D:D,СВОД!C3746,Поликлиника!F:F,СВОД!E3746)</f>
        <v>0</v>
      </c>
      <c r="I3746" s="251">
        <f>SUMIFS(Поликлиника!BA:BA,Поликлиника!D:D,СВОД!C3746,Поликлиника!F:F,СВОД!E3746)</f>
        <v>0</v>
      </c>
      <c r="J3746" s="251">
        <f>SUMIFS(Поликлиника!BF:BF,Поликлиника!D:D,СВОД!C3746,Поликлиника!F:F,СВОД!E3746)</f>
        <v>0</v>
      </c>
      <c r="K3746" s="251">
        <f>SUMIFS(Поликлиника!BU:BU,Поликлиника!D:D,СВОД!C3746,Поликлиника!F:F,СВОД!E3746)</f>
        <v>0</v>
      </c>
      <c r="L3746" s="251">
        <f>SUMIFS(Услуги!H:H,Услуги!D:D,СВОД!C3746,Услуги!F:F,СВОД!E3746)+SUMIFS(Услуги!M:M,Услуги!D:D,СВОД!C3746,Услуги!F:F,СВОД!E3746)+SUMIFS(Услуги!R:R,Услуги!D:D,СВОД!C3746,Услуги!F:F,СВОД!E3746)+SUMIFS(Услуги!W:W,Услуги!D:D,СВОД!C3746,Услуги!F:F,СВОД!E3746)+SUMIFS(Услуги!AB:AB,Услуги!D:D,СВОД!C3746,Услуги!F:F,СВОД!E3746)+SUMIFS(Услуги!AG:AG,Услуги!D:D,СВОД!C3746,Услуги!F:F,СВОД!E3746)+SUMIFS(Услуги!AL:AL,Услуги!D:D,СВОД!C3746,Услуги!F:F,СВОД!E3746)+SUMIFS(Услуги!AQ:AQ,Услуги!D:D,СВОД!C3746,Услуги!F:F,СВОД!E3746)</f>
        <v>0</v>
      </c>
      <c r="M3746" s="251">
        <f>SUMIFS('Скорая мед.помощь'!J:J,'Скорая мед.помощь'!E:E,СВОД!C3746,'Скорая мед.помощь'!G:G,СВОД!E3746)</f>
        <v>0</v>
      </c>
      <c r="N3746" s="278">
        <f>SUMIFS('Круглосуточный стационар'!O:O,'Круглосуточный стационар'!D:D,СВОД!C3746,'Круглосуточный стационар'!F:F,СВОД!E3746)+SUMIFS(ВМП!O:O,ВМП!D:D,СВОД!C3746,ВМП!F:F,СВОД!E3746)+SUMIFS('Дневной стационар'!O:O,'Дневной стационар'!D:D,СВОД!C3746,'Дневной стационар'!F:F,СВОД!E3746)+SUMIFS(ЭКО!M:M,ЭКО!D:D,СВОД!C3746,ЭКО!F:F,СВОД!E3746)+SUMIFS(Диализ!O:O,Диализ!E:E,СВОД!C3746,Диализ!G:G,СВОД!E3746)+SUMIFS(Поликлиника!CT:CT,Поликлиника!D:D,СВОД!C3746,Поликлиника!F:F,СВОД!E3746)+SUMIFS('Скорая мед.помощь'!O:O,'Скорая мед.помощь'!E:E,СВОД!C3746,'Скорая мед.помощь'!G:G,СВОД!E3746)+SUMIFS(Услуги!AV:AV,Услуги!D:D,СВОД!C3746,Услуги!F:F,СВОД!E3746)</f>
        <v>0</v>
      </c>
      <c r="O3746" s="277">
        <f>SUMIFS(Сверхбаза!L:L,Сверхбаза!C:C,СВОД!C3746,Сверхбаза!E:E,СВОД!E3746)+SUMIFS(Сверхбаза!M:M,Сверхбаза!C:C,СВОД!C3746,Сверхбаза!E:E,СВОД!E3746)</f>
        <v>0</v>
      </c>
      <c r="P3746" s="251">
        <f>SUMIFS(Сверхбаза!N:N,Сверхбаза!C:C,СВОД!C3746,Сверхбаза!E:E,СВОД!E3746)</f>
        <v>0</v>
      </c>
      <c r="Q3746" s="251">
        <f>SUMIFS(Сверхбаза!P:P,Сверхбаза!C:C,СВОД!C3746,Сверхбаза!E:E,СВОД!E3746)</f>
        <v>0</v>
      </c>
      <c r="R3746" s="251">
        <f>SUMIFS(Сверхбаза!O:O,Сверхбаза!C:C,СВОД!C3746,Сверхбаза!E:E,СВОД!E3746)</f>
        <v>0</v>
      </c>
      <c r="S3746" s="251">
        <f>SUMIFS(Сверхбаза!Q:Q,Сверхбаза!C:C,СВОД!C3746,Сверхбаза!E:E,СВОД!E3746)</f>
        <v>0</v>
      </c>
      <c r="T3746" s="278">
        <f>SUMIFS(Сверхбаза!G:G,Сверхбаза!C:C,СВОД!C3746,Сверхбаза!E:E,СВОД!E3746)</f>
        <v>0</v>
      </c>
    </row>
    <row r="3747" spans="1:20" outlineLevel="2">
      <c r="A3747" s="263" t="s">
        <v>91</v>
      </c>
      <c r="B3747" s="336">
        <v>509409</v>
      </c>
      <c r="C3747" s="336">
        <v>940901</v>
      </c>
      <c r="D3747" s="5" t="s">
        <v>693</v>
      </c>
      <c r="E3747" s="324">
        <v>70</v>
      </c>
      <c r="F3747" s="325" t="s">
        <v>707</v>
      </c>
      <c r="G3747" s="277">
        <f>SUMIFS('Круглосуточный стационар'!J:J,'Круглосуточный стационар'!D:D,СВОД!C3747,'Круглосуточный стационар'!F:F,СВОД!E3747)/2+SUMIFS(ВМП!J:J,ВМП!D:D,СВОД!C3747,ВМП!F:F,СВОД!E3747)/2+SUMIFS('Дневной стационар'!J:J,'Дневной стационар'!D:D,СВОД!C3747,'Дневной стационар'!F:F,СВОД!E3747)/2+SUMIFS(ЭКО!H:H,ЭКО!D:D,СВОД!C3747,ЭКО!F:F,СВОД!E3747)+SUMIFS(Диализ!J:J,Диализ!E:E,СВОД!C3747,Диализ!G:G,СВОД!E3747)</f>
        <v>0</v>
      </c>
      <c r="H3747" s="251">
        <f>SUMIFS(Поликлиника!H:H,Поликлиника!D:D,СВОД!C3747,Поликлиника!F:F,СВОД!E3747)</f>
        <v>0</v>
      </c>
      <c r="I3747" s="251">
        <f>SUMIFS(Поликлиника!BA:BA,Поликлиника!D:D,СВОД!C3747,Поликлиника!F:F,СВОД!E3747)</f>
        <v>0</v>
      </c>
      <c r="J3747" s="251">
        <f>SUMIFS(Поликлиника!BF:BF,Поликлиника!D:D,СВОД!C3747,Поликлиника!F:F,СВОД!E3747)</f>
        <v>0</v>
      </c>
      <c r="K3747" s="251">
        <f>SUMIFS(Поликлиника!BU:BU,Поликлиника!D:D,СВОД!C3747,Поликлиника!F:F,СВОД!E3747)</f>
        <v>0</v>
      </c>
      <c r="L3747" s="251">
        <f>SUMIFS(Услуги!H:H,Услуги!D:D,СВОД!C3747,Услуги!F:F,СВОД!E3747)+SUMIFS(Услуги!M:M,Услуги!D:D,СВОД!C3747,Услуги!F:F,СВОД!E3747)+SUMIFS(Услуги!R:R,Услуги!D:D,СВОД!C3747,Услуги!F:F,СВОД!E3747)+SUMIFS(Услуги!W:W,Услуги!D:D,СВОД!C3747,Услуги!F:F,СВОД!E3747)+SUMIFS(Услуги!AB:AB,Услуги!D:D,СВОД!C3747,Услуги!F:F,СВОД!E3747)+SUMIFS(Услуги!AG:AG,Услуги!D:D,СВОД!C3747,Услуги!F:F,СВОД!E3747)+SUMIFS(Услуги!AL:AL,Услуги!D:D,СВОД!C3747,Услуги!F:F,СВОД!E3747)+SUMIFS(Услуги!AQ:AQ,Услуги!D:D,СВОД!C3747,Услуги!F:F,СВОД!E3747)</f>
        <v>0</v>
      </c>
      <c r="M3747" s="251">
        <f>SUMIFS('Скорая мед.помощь'!J:J,'Скорая мед.помощь'!E:E,СВОД!C3747,'Скорая мед.помощь'!G:G,СВОД!E3747)</f>
        <v>0</v>
      </c>
      <c r="N3747" s="278">
        <f>SUMIFS('Круглосуточный стационар'!O:O,'Круглосуточный стационар'!D:D,СВОД!C3747,'Круглосуточный стационар'!F:F,СВОД!E3747)+SUMIFS(ВМП!O:O,ВМП!D:D,СВОД!C3747,ВМП!F:F,СВОД!E3747)+SUMIFS('Дневной стационар'!O:O,'Дневной стационар'!D:D,СВОД!C3747,'Дневной стационар'!F:F,СВОД!E3747)+SUMIFS(ЭКО!M:M,ЭКО!D:D,СВОД!C3747,ЭКО!F:F,СВОД!E3747)+SUMIFS(Диализ!O:O,Диализ!E:E,СВОД!C3747,Диализ!G:G,СВОД!E3747)+SUMIFS(Поликлиника!CT:CT,Поликлиника!D:D,СВОД!C3747,Поликлиника!F:F,СВОД!E3747)+SUMIFS('Скорая мед.помощь'!O:O,'Скорая мед.помощь'!E:E,СВОД!C3747,'Скорая мед.помощь'!G:G,СВОД!E3747)+SUMIFS(Услуги!AV:AV,Услуги!D:D,СВОД!C3747,Услуги!F:F,СВОД!E3747)</f>
        <v>0</v>
      </c>
      <c r="O3747" s="277">
        <f>SUMIFS(Сверхбаза!L:L,Сверхбаза!C:C,СВОД!C3747,Сверхбаза!E:E,СВОД!E3747)+SUMIFS(Сверхбаза!M:M,Сверхбаза!C:C,СВОД!C3747,Сверхбаза!E:E,СВОД!E3747)</f>
        <v>0</v>
      </c>
      <c r="P3747" s="251">
        <f>SUMIFS(Сверхбаза!N:N,Сверхбаза!C:C,СВОД!C3747,Сверхбаза!E:E,СВОД!E3747)</f>
        <v>0</v>
      </c>
      <c r="Q3747" s="251">
        <f>SUMIFS(Сверхбаза!P:P,Сверхбаза!C:C,СВОД!C3747,Сверхбаза!E:E,СВОД!E3747)</f>
        <v>0</v>
      </c>
      <c r="R3747" s="251">
        <f>SUMIFS(Сверхбаза!O:O,Сверхбаза!C:C,СВОД!C3747,Сверхбаза!E:E,СВОД!E3747)</f>
        <v>0</v>
      </c>
      <c r="S3747" s="251">
        <f>SUMIFS(Сверхбаза!Q:Q,Сверхбаза!C:C,СВОД!C3747,Сверхбаза!E:E,СВОД!E3747)</f>
        <v>0</v>
      </c>
      <c r="T3747" s="278">
        <f>SUMIFS(Сверхбаза!G:G,Сверхбаза!C:C,СВОД!C3747,Сверхбаза!E:E,СВОД!E3747)</f>
        <v>0</v>
      </c>
    </row>
    <row r="3748" spans="1:20" outlineLevel="2">
      <c r="A3748" s="263" t="s">
        <v>91</v>
      </c>
      <c r="B3748" s="336">
        <v>509409</v>
      </c>
      <c r="C3748" s="336">
        <v>940901</v>
      </c>
      <c r="D3748" s="5" t="s">
        <v>693</v>
      </c>
      <c r="E3748" s="324">
        <v>94</v>
      </c>
      <c r="F3748" s="325" t="s">
        <v>157</v>
      </c>
      <c r="G3748" s="277">
        <f>SUMIFS('Круглосуточный стационар'!J:J,'Круглосуточный стационар'!D:D,СВОД!C3748,'Круглосуточный стационар'!F:F,СВОД!E3748)/2+SUMIFS(ВМП!J:J,ВМП!D:D,СВОД!C3748,ВМП!F:F,СВОД!E3748)/2+SUMIFS('Дневной стационар'!J:J,'Дневной стационар'!D:D,СВОД!C3748,'Дневной стационар'!F:F,СВОД!E3748)/2+SUMIFS(ЭКО!H:H,ЭКО!D:D,СВОД!C3748,ЭКО!F:F,СВОД!E3748)+SUMIFS(Диализ!J:J,Диализ!E:E,СВОД!C3748,Диализ!G:G,СВОД!E3748)</f>
        <v>0</v>
      </c>
      <c r="H3748" s="251">
        <f>SUMIFS(Поликлиника!H:H,Поликлиника!D:D,СВОД!C3748,Поликлиника!F:F,СВОД!E3748)</f>
        <v>0</v>
      </c>
      <c r="I3748" s="251">
        <f>SUMIFS(Поликлиника!BA:BA,Поликлиника!D:D,СВОД!C3748,Поликлиника!F:F,СВОД!E3748)</f>
        <v>0</v>
      </c>
      <c r="J3748" s="251">
        <f>SUMIFS(Поликлиника!BF:BF,Поликлиника!D:D,СВОД!C3748,Поликлиника!F:F,СВОД!E3748)</f>
        <v>0</v>
      </c>
      <c r="K3748" s="251">
        <f>SUMIFS(Поликлиника!BU:BU,Поликлиника!D:D,СВОД!C3748,Поликлиника!F:F,СВОД!E3748)</f>
        <v>0</v>
      </c>
      <c r="L3748" s="251">
        <f>SUMIFS(Услуги!H:H,Услуги!D:D,СВОД!C3748,Услуги!F:F,СВОД!E3748)+SUMIFS(Услуги!M:M,Услуги!D:D,СВОД!C3748,Услуги!F:F,СВОД!E3748)+SUMIFS(Услуги!R:R,Услуги!D:D,СВОД!C3748,Услуги!F:F,СВОД!E3748)+SUMIFS(Услуги!W:W,Услуги!D:D,СВОД!C3748,Услуги!F:F,СВОД!E3748)+SUMIFS(Услуги!AB:AB,Услуги!D:D,СВОД!C3748,Услуги!F:F,СВОД!E3748)+SUMIFS(Услуги!AG:AG,Услуги!D:D,СВОД!C3748,Услуги!F:F,СВОД!E3748)+SUMIFS(Услуги!AL:AL,Услуги!D:D,СВОД!C3748,Услуги!F:F,СВОД!E3748)+SUMIFS(Услуги!AQ:AQ,Услуги!D:D,СВОД!C3748,Услуги!F:F,СВОД!E3748)</f>
        <v>0</v>
      </c>
      <c r="M3748" s="251">
        <f>SUMIFS('Скорая мед.помощь'!J:J,'Скорая мед.помощь'!E:E,СВОД!C3748,'Скорая мед.помощь'!G:G,СВОД!E3748)</f>
        <v>0</v>
      </c>
      <c r="N3748" s="278">
        <f>SUMIFS('Круглосуточный стационар'!O:O,'Круглосуточный стационар'!D:D,СВОД!C3748,'Круглосуточный стационар'!F:F,СВОД!E3748)+SUMIFS(ВМП!O:O,ВМП!D:D,СВОД!C3748,ВМП!F:F,СВОД!E3748)+SUMIFS('Дневной стационар'!O:O,'Дневной стационар'!D:D,СВОД!C3748,'Дневной стационар'!F:F,СВОД!E3748)+SUMIFS(ЭКО!M:M,ЭКО!D:D,СВОД!C3748,ЭКО!F:F,СВОД!E3748)+SUMIFS(Диализ!O:O,Диализ!E:E,СВОД!C3748,Диализ!G:G,СВОД!E3748)+SUMIFS(Поликлиника!CT:CT,Поликлиника!D:D,СВОД!C3748,Поликлиника!F:F,СВОД!E3748)+SUMIFS('Скорая мед.помощь'!O:O,'Скорая мед.помощь'!E:E,СВОД!C3748,'Скорая мед.помощь'!G:G,СВОД!E3748)+SUMIFS(Услуги!AV:AV,Услуги!D:D,СВОД!C3748,Услуги!F:F,СВОД!E3748)</f>
        <v>0</v>
      </c>
      <c r="O3748" s="277">
        <f>SUMIFS(Сверхбаза!L:L,Сверхбаза!C:C,СВОД!C3748,Сверхбаза!E:E,СВОД!E3748)+SUMIFS(Сверхбаза!M:M,Сверхбаза!C:C,СВОД!C3748,Сверхбаза!E:E,СВОД!E3748)</f>
        <v>0</v>
      </c>
      <c r="P3748" s="251">
        <f>SUMIFS(Сверхбаза!N:N,Сверхбаза!C:C,СВОД!C3748,Сверхбаза!E:E,СВОД!E3748)</f>
        <v>0</v>
      </c>
      <c r="Q3748" s="251">
        <f>SUMIFS(Сверхбаза!P:P,Сверхбаза!C:C,СВОД!C3748,Сверхбаза!E:E,СВОД!E3748)</f>
        <v>0</v>
      </c>
      <c r="R3748" s="251">
        <f>SUMIFS(Сверхбаза!O:O,Сверхбаза!C:C,СВОД!C3748,Сверхбаза!E:E,СВОД!E3748)</f>
        <v>0</v>
      </c>
      <c r="S3748" s="251">
        <f>SUMIFS(Сверхбаза!Q:Q,Сверхбаза!C:C,СВОД!C3748,Сверхбаза!E:E,СВОД!E3748)</f>
        <v>0</v>
      </c>
      <c r="T3748" s="278">
        <f>SUMIFS(Сверхбаза!G:G,Сверхбаза!C:C,СВОД!C3748,Сверхбаза!E:E,СВОД!E3748)</f>
        <v>0</v>
      </c>
    </row>
    <row r="3749" spans="1:20" outlineLevel="1">
      <c r="A3749" s="264"/>
      <c r="B3749" s="254"/>
      <c r="C3749" s="254" t="str">
        <f>CONCATENATE(C3748," ","Итог")</f>
        <v>940901 Итог</v>
      </c>
      <c r="D3749" s="255"/>
      <c r="E3749" s="326"/>
      <c r="F3749" s="327"/>
      <c r="G3749" s="279"/>
      <c r="H3749" s="256"/>
      <c r="I3749" s="256"/>
      <c r="J3749" s="256"/>
      <c r="K3749" s="256"/>
      <c r="L3749" s="256"/>
      <c r="M3749" s="256"/>
      <c r="N3749" s="280">
        <f>SUBTOTAL(9,N3741:N3748)</f>
        <v>724.94409999999993</v>
      </c>
      <c r="O3749" s="279"/>
      <c r="P3749" s="256"/>
      <c r="Q3749" s="256"/>
      <c r="R3749" s="256"/>
      <c r="S3749" s="256"/>
      <c r="T3749" s="280">
        <f>SUBTOTAL(9,T3741:T3748)</f>
        <v>0</v>
      </c>
    </row>
    <row r="3750" spans="1:20" ht="25.5" outlineLevel="2">
      <c r="A3750" s="262" t="s">
        <v>91</v>
      </c>
      <c r="B3750" s="8">
        <v>509505</v>
      </c>
      <c r="C3750" s="8">
        <v>950501</v>
      </c>
      <c r="D3750" s="9" t="s">
        <v>631</v>
      </c>
      <c r="E3750" s="322">
        <v>1</v>
      </c>
      <c r="F3750" s="323" t="s">
        <v>12</v>
      </c>
      <c r="G3750" s="275">
        <f>SUMIFS('Круглосуточный стационар'!J:J,'Круглосуточный стационар'!D:D,СВОД!C3750,'Круглосуточный стационар'!F:F,СВОД!E3750)/2+SUMIFS(ВМП!J:J,ВМП!D:D,СВОД!C3750,ВМП!F:F,СВОД!E3750)/2+SUMIFS('Дневной стационар'!J:J,'Дневной стационар'!D:D,СВОД!C3750,'Дневной стационар'!F:F,СВОД!E3750)/2+SUMIFS(ЭКО!H:H,ЭКО!D:D,СВОД!C3750,ЭКО!F:F,СВОД!E3750)+SUMIFS(Диализ!J:J,Диализ!E:E,СВОД!C3750,Диализ!G:G,СВОД!E3750)</f>
        <v>67</v>
      </c>
      <c r="H3750" s="253">
        <f>SUMIFS(Поликлиника!H:H,Поликлиника!D:D,СВОД!C3750,Поликлиника!F:F,СВОД!E3750)</f>
        <v>0</v>
      </c>
      <c r="I3750" s="253">
        <f>SUMIFS(Поликлиника!BA:BA,Поликлиника!D:D,СВОД!C3750,Поликлиника!F:F,СВОД!E3750)</f>
        <v>0</v>
      </c>
      <c r="J3750" s="253">
        <f>SUMIFS(Поликлиника!BF:BF,Поликлиника!D:D,СВОД!C3750,Поликлиника!F:F,СВОД!E3750)</f>
        <v>0</v>
      </c>
      <c r="K3750" s="253">
        <f>SUMIFS(Поликлиника!BU:BU,Поликлиника!D:D,СВОД!C3750,Поликлиника!F:F,СВОД!E3750)</f>
        <v>0</v>
      </c>
      <c r="L3750" s="253">
        <f>SUMIFS(Услуги!H:H,Услуги!D:D,СВОД!C3750,Услуги!F:F,СВОД!E3750)+SUMIFS(Услуги!M:M,Услуги!D:D,СВОД!C3750,Услуги!F:F,СВОД!E3750)+SUMIFS(Услуги!R:R,Услуги!D:D,СВОД!C3750,Услуги!F:F,СВОД!E3750)+SUMIFS(Услуги!W:W,Услуги!D:D,СВОД!C3750,Услуги!F:F,СВОД!E3750)+SUMIFS(Услуги!AB:AB,Услуги!D:D,СВОД!C3750,Услуги!F:F,СВОД!E3750)+SUMIFS(Услуги!AG:AG,Услуги!D:D,СВОД!C3750,Услуги!F:F,СВОД!E3750)+SUMIFS(Услуги!AL:AL,Услуги!D:D,СВОД!C3750,Услуги!F:F,СВОД!E3750)+SUMIFS(Услуги!AQ:AQ,Услуги!D:D,СВОД!C3750,Услуги!F:F,СВОД!E3750)</f>
        <v>0</v>
      </c>
      <c r="M3750" s="253">
        <f>SUMIFS('Скорая мед.помощь'!J:J,'Скорая мед.помощь'!E:E,СВОД!C3750,'Скорая мед.помощь'!G:G,СВОД!E3750)</f>
        <v>0</v>
      </c>
      <c r="N3750" s="276">
        <f>SUMIFS('Круглосуточный стационар'!O:O,'Круглосуточный стационар'!D:D,СВОД!C3750,'Круглосуточный стационар'!F:F,СВОД!E3750)+SUMIFS(ВМП!O:O,ВМП!D:D,СВОД!C3750,ВМП!F:F,СВОД!E3750)+SUMIFS('Дневной стационар'!O:O,'Дневной стационар'!D:D,СВОД!C3750,'Дневной стационар'!F:F,СВОД!E3750)+SUMIFS(ЭКО!M:M,ЭКО!D:D,СВОД!C3750,ЭКО!F:F,СВОД!E3750)+SUMIFS(Диализ!O:O,Диализ!E:E,СВОД!C3750,Диализ!G:G,СВОД!E3750)+SUMIFS(Поликлиника!CT:CT,Поликлиника!D:D,СВОД!C3750,Поликлиника!F:F,СВОД!E3750)+SUMIFS('Скорая мед.помощь'!O:O,'Скорая мед.помощь'!E:E,СВОД!C3750,'Скорая мед.помощь'!G:G,СВОД!E3750)+SUMIFS(Услуги!AV:AV,Услуги!D:D,СВОД!C3750,Услуги!F:F,СВОД!E3750)</f>
        <v>3080.0662318809523</v>
      </c>
      <c r="O3750" s="275">
        <f>SUMIFS(Сверхбаза!L:L,Сверхбаза!C:C,СВОД!C3750,Сверхбаза!E:E,СВОД!E3750)+SUMIFS(Сверхбаза!M:M,Сверхбаза!C:C,СВОД!C3750,Сверхбаза!E:E,СВОД!E3750)</f>
        <v>0</v>
      </c>
      <c r="P3750" s="253">
        <f>SUMIFS(Сверхбаза!N:N,Сверхбаза!C:C,СВОД!C3750,Сверхбаза!E:E,СВОД!E3750)</f>
        <v>0</v>
      </c>
      <c r="Q3750" s="253">
        <f>SUMIFS(Сверхбаза!P:P,Сверхбаза!C:C,СВОД!C3750,Сверхбаза!E:E,СВОД!E3750)</f>
        <v>0</v>
      </c>
      <c r="R3750" s="253">
        <f>SUMIFS(Сверхбаза!O:O,Сверхбаза!C:C,СВОД!C3750,Сверхбаза!E:E,СВОД!E3750)</f>
        <v>0</v>
      </c>
      <c r="S3750" s="253">
        <f>SUMIFS(Сверхбаза!Q:Q,Сверхбаза!C:C,СВОД!C3750,Сверхбаза!E:E,СВОД!E3750)</f>
        <v>0</v>
      </c>
      <c r="T3750" s="276">
        <f>SUMIFS(Сверхбаза!G:G,Сверхбаза!C:C,СВОД!C3750,Сверхбаза!E:E,СВОД!E3750)</f>
        <v>0</v>
      </c>
    </row>
    <row r="3751" spans="1:20" ht="25.5" outlineLevel="2">
      <c r="A3751" s="263" t="s">
        <v>91</v>
      </c>
      <c r="B3751" s="336">
        <v>509505</v>
      </c>
      <c r="C3751" s="336">
        <v>950501</v>
      </c>
      <c r="D3751" s="5" t="s">
        <v>631</v>
      </c>
      <c r="E3751" s="324">
        <v>13</v>
      </c>
      <c r="F3751" s="325" t="s">
        <v>704</v>
      </c>
      <c r="G3751" s="277">
        <f>SUMIFS('Круглосуточный стационар'!J:J,'Круглосуточный стационар'!D:D,СВОД!C3751,'Круглосуточный стационар'!F:F,СВОД!E3751)/2+SUMIFS(ВМП!J:J,ВМП!D:D,СВОД!C3751,ВМП!F:F,СВОД!E3751)/2+SUMIFS('Дневной стационар'!J:J,'Дневной стационар'!D:D,СВОД!C3751,'Дневной стационар'!F:F,СВОД!E3751)/2+SUMIFS(ЭКО!H:H,ЭКО!D:D,СВОД!C3751,ЭКО!F:F,СВОД!E3751)+SUMIFS(Диализ!J:J,Диализ!E:E,СВОД!C3751,Диализ!G:G,СВОД!E3751)</f>
        <v>71</v>
      </c>
      <c r="H3751" s="251">
        <f>SUMIFS(Поликлиника!H:H,Поликлиника!D:D,СВОД!C3751,Поликлиника!F:F,СВОД!E3751)</f>
        <v>0</v>
      </c>
      <c r="I3751" s="251">
        <f>SUMIFS(Поликлиника!BA:BA,Поликлиника!D:D,СВОД!C3751,Поликлиника!F:F,СВОД!E3751)</f>
        <v>0</v>
      </c>
      <c r="J3751" s="251">
        <f>SUMIFS(Поликлиника!BF:BF,Поликлиника!D:D,СВОД!C3751,Поликлиника!F:F,СВОД!E3751)</f>
        <v>0</v>
      </c>
      <c r="K3751" s="251">
        <f>SUMIFS(Поликлиника!BU:BU,Поликлиника!D:D,СВОД!C3751,Поликлиника!F:F,СВОД!E3751)</f>
        <v>0</v>
      </c>
      <c r="L3751" s="251">
        <f>SUMIFS(Услуги!H:H,Услуги!D:D,СВОД!C3751,Услуги!F:F,СВОД!E3751)+SUMIFS(Услуги!M:M,Услуги!D:D,СВОД!C3751,Услуги!F:F,СВОД!E3751)+SUMIFS(Услуги!R:R,Услуги!D:D,СВОД!C3751,Услуги!F:F,СВОД!E3751)+SUMIFS(Услуги!W:W,Услуги!D:D,СВОД!C3751,Услуги!F:F,СВОД!E3751)+SUMIFS(Услуги!AB:AB,Услуги!D:D,СВОД!C3751,Услуги!F:F,СВОД!E3751)+SUMIFS(Услуги!AG:AG,Услуги!D:D,СВОД!C3751,Услуги!F:F,СВОД!E3751)+SUMIFS(Услуги!AL:AL,Услуги!D:D,СВОД!C3751,Услуги!F:F,СВОД!E3751)+SUMIFS(Услуги!AQ:AQ,Услуги!D:D,СВОД!C3751,Услуги!F:F,СВОД!E3751)</f>
        <v>0</v>
      </c>
      <c r="M3751" s="251">
        <f>SUMIFS('Скорая мед.помощь'!J:J,'Скорая мед.помощь'!E:E,СВОД!C3751,'Скорая мед.помощь'!G:G,СВОД!E3751)</f>
        <v>0</v>
      </c>
      <c r="N3751" s="278">
        <f>SUMIFS('Круглосуточный стационар'!O:O,'Круглосуточный стационар'!D:D,СВОД!C3751,'Круглосуточный стационар'!F:F,СВОД!E3751)+SUMIFS(ВМП!O:O,ВМП!D:D,СВОД!C3751,ВМП!F:F,СВОД!E3751)+SUMIFS('Дневной стационар'!O:O,'Дневной стационар'!D:D,СВОД!C3751,'Дневной стационар'!F:F,СВОД!E3751)+SUMIFS(ЭКО!M:M,ЭКО!D:D,СВОД!C3751,ЭКО!F:F,СВОД!E3751)+SUMIFS(Диализ!O:O,Диализ!E:E,СВОД!C3751,Диализ!G:G,СВОД!E3751)+SUMIFS(Поликлиника!CT:CT,Поликлиника!D:D,СВОД!C3751,Поликлиника!F:F,СВОД!E3751)+SUMIFS('Скорая мед.помощь'!O:O,'Скорая мед.помощь'!E:E,СВОД!C3751,'Скорая мед.помощь'!G:G,СВОД!E3751)+SUMIFS(Услуги!AV:AV,Услуги!D:D,СВОД!C3751,Услуги!F:F,СВОД!E3751)</f>
        <v>13591.090220091355</v>
      </c>
      <c r="O3751" s="277">
        <f>SUMIFS(Сверхбаза!L:L,Сверхбаза!C:C,СВОД!C3751,Сверхбаза!E:E,СВОД!E3751)+SUMIFS(Сверхбаза!M:M,Сверхбаза!C:C,СВОД!C3751,Сверхбаза!E:E,СВОД!E3751)</f>
        <v>0</v>
      </c>
      <c r="P3751" s="251">
        <f>SUMIFS(Сверхбаза!N:N,Сверхбаза!C:C,СВОД!C3751,Сверхбаза!E:E,СВОД!E3751)</f>
        <v>0</v>
      </c>
      <c r="Q3751" s="251">
        <f>SUMIFS(Сверхбаза!P:P,Сверхбаза!C:C,СВОД!C3751,Сверхбаза!E:E,СВОД!E3751)</f>
        <v>0</v>
      </c>
      <c r="R3751" s="251">
        <f>SUMIFS(Сверхбаза!O:O,Сверхбаза!C:C,СВОД!C3751,Сверхбаза!E:E,СВОД!E3751)</f>
        <v>0</v>
      </c>
      <c r="S3751" s="251">
        <f>SUMIFS(Сверхбаза!Q:Q,Сверхбаза!C:C,СВОД!C3751,Сверхбаза!E:E,СВОД!E3751)</f>
        <v>0</v>
      </c>
      <c r="T3751" s="278">
        <f>SUMIFS(Сверхбаза!G:G,Сверхбаза!C:C,СВОД!C3751,Сверхбаза!E:E,СВОД!E3751)</f>
        <v>0</v>
      </c>
    </row>
    <row r="3752" spans="1:20" ht="25.5" outlineLevel="2">
      <c r="A3752" s="263" t="s">
        <v>91</v>
      </c>
      <c r="B3752" s="336">
        <v>509505</v>
      </c>
      <c r="C3752" s="336">
        <v>950501</v>
      </c>
      <c r="D3752" s="5" t="s">
        <v>631</v>
      </c>
      <c r="E3752" s="324">
        <v>2</v>
      </c>
      <c r="F3752" s="325" t="s">
        <v>173</v>
      </c>
      <c r="G3752" s="277">
        <f>SUMIFS('Круглосуточный стационар'!J:J,'Круглосуточный стационар'!D:D,СВОД!C3752,'Круглосуточный стационар'!F:F,СВОД!E3752)/2+SUMIFS(ВМП!J:J,ВМП!D:D,СВОД!C3752,ВМП!F:F,СВОД!E3752)/2+SUMIFS('Дневной стационар'!J:J,'Дневной стационар'!D:D,СВОД!C3752,'Дневной стационар'!F:F,СВОД!E3752)/2+SUMIFS(ЭКО!H:H,ЭКО!D:D,СВОД!C3752,ЭКО!F:F,СВОД!E3752)+SUMIFS(Диализ!J:J,Диализ!E:E,СВОД!C3752,Диализ!G:G,СВОД!E3752)</f>
        <v>0</v>
      </c>
      <c r="H3752" s="251">
        <f>SUMIFS(Поликлиника!H:H,Поликлиника!D:D,СВОД!C3752,Поликлиника!F:F,СВОД!E3752)</f>
        <v>0</v>
      </c>
      <c r="I3752" s="251">
        <f>SUMIFS(Поликлиника!BA:BA,Поликлиника!D:D,СВОД!C3752,Поликлиника!F:F,СВОД!E3752)</f>
        <v>0</v>
      </c>
      <c r="J3752" s="251">
        <f>SUMIFS(Поликлиника!BF:BF,Поликлиника!D:D,СВОД!C3752,Поликлиника!F:F,СВОД!E3752)</f>
        <v>0</v>
      </c>
      <c r="K3752" s="251">
        <f>SUMIFS(Поликлиника!BU:BU,Поликлиника!D:D,СВОД!C3752,Поликлиника!F:F,СВОД!E3752)</f>
        <v>0</v>
      </c>
      <c r="L3752" s="251">
        <f>SUMIFS(Услуги!H:H,Услуги!D:D,СВОД!C3752,Услуги!F:F,СВОД!E3752)+SUMIFS(Услуги!M:M,Услуги!D:D,СВОД!C3752,Услуги!F:F,СВОД!E3752)+SUMIFS(Услуги!R:R,Услуги!D:D,СВОД!C3752,Услуги!F:F,СВОД!E3752)+SUMIFS(Услуги!W:W,Услуги!D:D,СВОД!C3752,Услуги!F:F,СВОД!E3752)+SUMIFS(Услуги!AB:AB,Услуги!D:D,СВОД!C3752,Услуги!F:F,СВОД!E3752)+SUMIFS(Услуги!AG:AG,Услуги!D:D,СВОД!C3752,Услуги!F:F,СВОД!E3752)+SUMIFS(Услуги!AL:AL,Услуги!D:D,СВОД!C3752,Услуги!F:F,СВОД!E3752)+SUMIFS(Услуги!AQ:AQ,Услуги!D:D,СВОД!C3752,Услуги!F:F,СВОД!E3752)</f>
        <v>0</v>
      </c>
      <c r="M3752" s="251">
        <f>SUMIFS('Скорая мед.помощь'!J:J,'Скорая мед.помощь'!E:E,СВОД!C3752,'Скорая мед.помощь'!G:G,СВОД!E3752)</f>
        <v>0</v>
      </c>
      <c r="N3752" s="278">
        <f>SUMIFS('Круглосуточный стационар'!O:O,'Круглосуточный стационар'!D:D,СВОД!C3752,'Круглосуточный стационар'!F:F,СВОД!E3752)+SUMIFS(ВМП!O:O,ВМП!D:D,СВОД!C3752,ВМП!F:F,СВОД!E3752)+SUMIFS('Дневной стационар'!O:O,'Дневной стационар'!D:D,СВОД!C3752,'Дневной стационар'!F:F,СВОД!E3752)+SUMIFS(ЭКО!M:M,ЭКО!D:D,СВОД!C3752,ЭКО!F:F,СВОД!E3752)+SUMIFS(Диализ!O:O,Диализ!E:E,СВОД!C3752,Диализ!G:G,СВОД!E3752)+SUMIFS(Поликлиника!CT:CT,Поликлиника!D:D,СВОД!C3752,Поликлиника!F:F,СВОД!E3752)+SUMIFS('Скорая мед.помощь'!O:O,'Скорая мед.помощь'!E:E,СВОД!C3752,'Скорая мед.помощь'!G:G,СВОД!E3752)+SUMIFS(Услуги!AV:AV,Услуги!D:D,СВОД!C3752,Услуги!F:F,СВОД!E3752)</f>
        <v>0</v>
      </c>
      <c r="O3752" s="277">
        <f>SUMIFS(Сверхбаза!L:L,Сверхбаза!C:C,СВОД!C3752,Сверхбаза!E:E,СВОД!E3752)+SUMIFS(Сверхбаза!M:M,Сверхбаза!C:C,СВОД!C3752,Сверхбаза!E:E,СВОД!E3752)</f>
        <v>0</v>
      </c>
      <c r="P3752" s="251">
        <f>SUMIFS(Сверхбаза!N:N,Сверхбаза!C:C,СВОД!C3752,Сверхбаза!E:E,СВОД!E3752)</f>
        <v>0</v>
      </c>
      <c r="Q3752" s="251">
        <f>SUMIFS(Сверхбаза!P:P,Сверхбаза!C:C,СВОД!C3752,Сверхбаза!E:E,СВОД!E3752)</f>
        <v>0</v>
      </c>
      <c r="R3752" s="251">
        <f>SUMIFS(Сверхбаза!O:O,Сверхбаза!C:C,СВОД!C3752,Сверхбаза!E:E,СВОД!E3752)</f>
        <v>0</v>
      </c>
      <c r="S3752" s="251">
        <f>SUMIFS(Сверхбаза!Q:Q,Сверхбаза!C:C,СВОД!C3752,Сверхбаза!E:E,СВОД!E3752)</f>
        <v>0</v>
      </c>
      <c r="T3752" s="278">
        <f>SUMIFS(Сверхбаза!G:G,Сверхбаза!C:C,СВОД!C3752,Сверхбаза!E:E,СВОД!E3752)</f>
        <v>0</v>
      </c>
    </row>
    <row r="3753" spans="1:20" ht="25.5" outlineLevel="2">
      <c r="A3753" s="263" t="s">
        <v>91</v>
      </c>
      <c r="B3753" s="336">
        <v>509505</v>
      </c>
      <c r="C3753" s="336">
        <v>950501</v>
      </c>
      <c r="D3753" s="5" t="s">
        <v>631</v>
      </c>
      <c r="E3753" s="324">
        <v>6</v>
      </c>
      <c r="F3753" s="325" t="s">
        <v>705</v>
      </c>
      <c r="G3753" s="277">
        <f>SUMIFS('Круглосуточный стационар'!J:J,'Круглосуточный стационар'!D:D,СВОД!C3753,'Круглосуточный стационар'!F:F,СВОД!E3753)/2+SUMIFS(ВМП!J:J,ВМП!D:D,СВОД!C3753,ВМП!F:F,СВОД!E3753)/2+SUMIFS('Дневной стационар'!J:J,'Дневной стационар'!D:D,СВОД!C3753,'Дневной стационар'!F:F,СВОД!E3753)/2+SUMIFS(ЭКО!H:H,ЭКО!D:D,СВОД!C3753,ЭКО!F:F,СВОД!E3753)+SUMIFS(Диализ!J:J,Диализ!E:E,СВОД!C3753,Диализ!G:G,СВОД!E3753)</f>
        <v>0</v>
      </c>
      <c r="H3753" s="251">
        <f>SUMIFS(Поликлиника!H:H,Поликлиника!D:D,СВОД!C3753,Поликлиника!F:F,СВОД!E3753)</f>
        <v>0</v>
      </c>
      <c r="I3753" s="251">
        <f>SUMIFS(Поликлиника!BA:BA,Поликлиника!D:D,СВОД!C3753,Поликлиника!F:F,СВОД!E3753)</f>
        <v>0</v>
      </c>
      <c r="J3753" s="251">
        <f>SUMIFS(Поликлиника!BF:BF,Поликлиника!D:D,СВОД!C3753,Поликлиника!F:F,СВОД!E3753)</f>
        <v>0</v>
      </c>
      <c r="K3753" s="251">
        <f>SUMIFS(Поликлиника!BU:BU,Поликлиника!D:D,СВОД!C3753,Поликлиника!F:F,СВОД!E3753)</f>
        <v>0</v>
      </c>
      <c r="L3753" s="251">
        <f>SUMIFS(Услуги!H:H,Услуги!D:D,СВОД!C3753,Услуги!F:F,СВОД!E3753)+SUMIFS(Услуги!M:M,Услуги!D:D,СВОД!C3753,Услуги!F:F,СВОД!E3753)+SUMIFS(Услуги!R:R,Услуги!D:D,СВОД!C3753,Услуги!F:F,СВОД!E3753)+SUMIFS(Услуги!W:W,Услуги!D:D,СВОД!C3753,Услуги!F:F,СВОД!E3753)+SUMIFS(Услуги!AB:AB,Услуги!D:D,СВОД!C3753,Услуги!F:F,СВОД!E3753)+SUMIFS(Услуги!AG:AG,Услуги!D:D,СВОД!C3753,Услуги!F:F,СВОД!E3753)+SUMIFS(Услуги!AL:AL,Услуги!D:D,СВОД!C3753,Услуги!F:F,СВОД!E3753)+SUMIFS(Услуги!AQ:AQ,Услуги!D:D,СВОД!C3753,Услуги!F:F,СВОД!E3753)</f>
        <v>0</v>
      </c>
      <c r="M3753" s="251">
        <f>SUMIFS('Скорая мед.помощь'!J:J,'Скорая мед.помощь'!E:E,СВОД!C3753,'Скорая мед.помощь'!G:G,СВОД!E3753)</f>
        <v>0</v>
      </c>
      <c r="N3753" s="278">
        <f>SUMIFS('Круглосуточный стационар'!O:O,'Круглосуточный стационар'!D:D,СВОД!C3753,'Круглосуточный стационар'!F:F,СВОД!E3753)+SUMIFS(ВМП!O:O,ВМП!D:D,СВОД!C3753,ВМП!F:F,СВОД!E3753)+SUMIFS('Дневной стационар'!O:O,'Дневной стационар'!D:D,СВОД!C3753,'Дневной стационар'!F:F,СВОД!E3753)+SUMIFS(ЭКО!M:M,ЭКО!D:D,СВОД!C3753,ЭКО!F:F,СВОД!E3753)+SUMIFS(Диализ!O:O,Диализ!E:E,СВОД!C3753,Диализ!G:G,СВОД!E3753)+SUMIFS(Поликлиника!CT:CT,Поликлиника!D:D,СВОД!C3753,Поликлиника!F:F,СВОД!E3753)+SUMIFS('Скорая мед.помощь'!O:O,'Скорая мед.помощь'!E:E,СВОД!C3753,'Скорая мед.помощь'!G:G,СВОД!E3753)+SUMIFS(Услуги!AV:AV,Услуги!D:D,СВОД!C3753,Услуги!F:F,СВОД!E3753)</f>
        <v>0</v>
      </c>
      <c r="O3753" s="277">
        <f>SUMIFS(Сверхбаза!L:L,Сверхбаза!C:C,СВОД!C3753,Сверхбаза!E:E,СВОД!E3753)+SUMIFS(Сверхбаза!M:M,Сверхбаза!C:C,СВОД!C3753,Сверхбаза!E:E,СВОД!E3753)</f>
        <v>0</v>
      </c>
      <c r="P3753" s="251">
        <f>SUMIFS(Сверхбаза!N:N,Сверхбаза!C:C,СВОД!C3753,Сверхбаза!E:E,СВОД!E3753)</f>
        <v>0</v>
      </c>
      <c r="Q3753" s="251">
        <f>SUMIFS(Сверхбаза!P:P,Сверхбаза!C:C,СВОД!C3753,Сверхбаза!E:E,СВОД!E3753)</f>
        <v>0</v>
      </c>
      <c r="R3753" s="251">
        <f>SUMIFS(Сверхбаза!O:O,Сверхбаза!C:C,СВОД!C3753,Сверхбаза!E:E,СВОД!E3753)</f>
        <v>0</v>
      </c>
      <c r="S3753" s="251">
        <f>SUMIFS(Сверхбаза!Q:Q,Сверхбаза!C:C,СВОД!C3753,Сверхбаза!E:E,СВОД!E3753)</f>
        <v>0</v>
      </c>
      <c r="T3753" s="278">
        <f>SUMIFS(Сверхбаза!G:G,Сверхбаза!C:C,СВОД!C3753,Сверхбаза!E:E,СВОД!E3753)</f>
        <v>0</v>
      </c>
    </row>
    <row r="3754" spans="1:20" ht="25.5" outlineLevel="2">
      <c r="A3754" s="263" t="s">
        <v>91</v>
      </c>
      <c r="B3754" s="336">
        <v>509505</v>
      </c>
      <c r="C3754" s="336">
        <v>950501</v>
      </c>
      <c r="D3754" s="5" t="s">
        <v>631</v>
      </c>
      <c r="E3754" s="324">
        <v>3</v>
      </c>
      <c r="F3754" s="325" t="s">
        <v>174</v>
      </c>
      <c r="G3754" s="277">
        <f>SUMIFS('Круглосуточный стационар'!J:J,'Круглосуточный стационар'!D:D,СВОД!C3754,'Круглосуточный стационар'!F:F,СВОД!E3754)/2+SUMIFS(ВМП!J:J,ВМП!D:D,СВОД!C3754,ВМП!F:F,СВОД!E3754)/2+SUMIFS('Дневной стационар'!J:J,'Дневной стационар'!D:D,СВОД!C3754,'Дневной стационар'!F:F,СВОД!E3754)/2+SUMIFS(ЭКО!H:H,ЭКО!D:D,СВОД!C3754,ЭКО!F:F,СВОД!E3754)+SUMIFS(Диализ!J:J,Диализ!E:E,СВОД!C3754,Диализ!G:G,СВОД!E3754)</f>
        <v>0</v>
      </c>
      <c r="H3754" s="251">
        <f>SUMIFS(Поликлиника!H:H,Поликлиника!D:D,СВОД!C3754,Поликлиника!F:F,СВОД!E3754)</f>
        <v>0</v>
      </c>
      <c r="I3754" s="251">
        <f>SUMIFS(Поликлиника!BA:BA,Поликлиника!D:D,СВОД!C3754,Поликлиника!F:F,СВОД!E3754)</f>
        <v>0</v>
      </c>
      <c r="J3754" s="251">
        <f>SUMIFS(Поликлиника!BF:BF,Поликлиника!D:D,СВОД!C3754,Поликлиника!F:F,СВОД!E3754)</f>
        <v>220</v>
      </c>
      <c r="K3754" s="251">
        <f>SUMIFS(Поликлиника!BU:BU,Поликлиника!D:D,СВОД!C3754,Поликлиника!F:F,СВОД!E3754)</f>
        <v>1925</v>
      </c>
      <c r="L3754" s="251">
        <f>SUMIFS(Услуги!H:H,Услуги!D:D,СВОД!C3754,Услуги!F:F,СВОД!E3754)+SUMIFS(Услуги!M:M,Услуги!D:D,СВОД!C3754,Услуги!F:F,СВОД!E3754)+SUMIFS(Услуги!R:R,Услуги!D:D,СВОД!C3754,Услуги!F:F,СВОД!E3754)+SUMIFS(Услуги!W:W,Услуги!D:D,СВОД!C3754,Услуги!F:F,СВОД!E3754)+SUMIFS(Услуги!AB:AB,Услуги!D:D,СВОД!C3754,Услуги!F:F,СВОД!E3754)+SUMIFS(Услуги!AG:AG,Услуги!D:D,СВОД!C3754,Услуги!F:F,СВОД!E3754)+SUMIFS(Услуги!AL:AL,Услуги!D:D,СВОД!C3754,Услуги!F:F,СВОД!E3754)+SUMIFS(Услуги!AQ:AQ,Услуги!D:D,СВОД!C3754,Услуги!F:F,СВОД!E3754)</f>
        <v>150</v>
      </c>
      <c r="M3754" s="251">
        <f>SUMIFS('Скорая мед.помощь'!J:J,'Скорая мед.помощь'!E:E,СВОД!C3754,'Скорая мед.помощь'!G:G,СВОД!E3754)</f>
        <v>0</v>
      </c>
      <c r="N3754" s="278">
        <f>SUMIFS('Круглосуточный стационар'!O:O,'Круглосуточный стационар'!D:D,СВОД!C3754,'Круглосуточный стационар'!F:F,СВОД!E3754)+SUMIFS(ВМП!O:O,ВМП!D:D,СВОД!C3754,ВМП!F:F,СВОД!E3754)+SUMIFS('Дневной стационар'!O:O,'Дневной стационар'!D:D,СВОД!C3754,'Дневной стационар'!F:F,СВОД!E3754)+SUMIFS(ЭКО!M:M,ЭКО!D:D,СВОД!C3754,ЭКО!F:F,СВОД!E3754)+SUMIFS(Диализ!O:O,Диализ!E:E,СВОД!C3754,Диализ!G:G,СВОД!E3754)+SUMIFS(Поликлиника!CT:CT,Поликлиника!D:D,СВОД!C3754,Поликлиника!F:F,СВОД!E3754)+SUMIFS('Скорая мед.помощь'!O:O,'Скорая мед.помощь'!E:E,СВОД!C3754,'Скорая мед.помощь'!G:G,СВОД!E3754)+SUMIFS(Услуги!AV:AV,Услуги!D:D,СВОД!C3754,Услуги!F:F,СВОД!E3754)</f>
        <v>2157.3436268254791</v>
      </c>
      <c r="O3754" s="277">
        <f>SUMIFS(Сверхбаза!L:L,Сверхбаза!C:C,СВОД!C3754,Сверхбаза!E:E,СВОД!E3754)+SUMIFS(Сверхбаза!M:M,Сверхбаза!C:C,СВОД!C3754,Сверхбаза!E:E,СВОД!E3754)</f>
        <v>0</v>
      </c>
      <c r="P3754" s="251">
        <f>SUMIFS(Сверхбаза!N:N,Сверхбаза!C:C,СВОД!C3754,Сверхбаза!E:E,СВОД!E3754)</f>
        <v>0</v>
      </c>
      <c r="Q3754" s="251">
        <f>SUMIFS(Сверхбаза!P:P,Сверхбаза!C:C,СВОД!C3754,Сверхбаза!E:E,СВОД!E3754)</f>
        <v>0</v>
      </c>
      <c r="R3754" s="251">
        <f>SUMIFS(Сверхбаза!O:O,Сверхбаза!C:C,СВОД!C3754,Сверхбаза!E:E,СВОД!E3754)</f>
        <v>0</v>
      </c>
      <c r="S3754" s="251">
        <f>SUMIFS(Сверхбаза!Q:Q,Сверхбаза!C:C,СВОД!C3754,Сверхбаза!E:E,СВОД!E3754)</f>
        <v>0</v>
      </c>
      <c r="T3754" s="278">
        <f>SUMIFS(Сверхбаза!G:G,Сверхбаза!C:C,СВОД!C3754,Сверхбаза!E:E,СВОД!E3754)</f>
        <v>0</v>
      </c>
    </row>
    <row r="3755" spans="1:20" ht="25.5" outlineLevel="2">
      <c r="A3755" s="263" t="s">
        <v>91</v>
      </c>
      <c r="B3755" s="336">
        <v>509505</v>
      </c>
      <c r="C3755" s="336">
        <v>950501</v>
      </c>
      <c r="D3755" s="5" t="s">
        <v>631</v>
      </c>
      <c r="E3755" s="324">
        <v>7</v>
      </c>
      <c r="F3755" s="325" t="s">
        <v>706</v>
      </c>
      <c r="G3755" s="277">
        <f>SUMIFS('Круглосуточный стационар'!J:J,'Круглосуточный стационар'!D:D,СВОД!C3755,'Круглосуточный стационар'!F:F,СВОД!E3755)/2+SUMIFS(ВМП!J:J,ВМП!D:D,СВОД!C3755,ВМП!F:F,СВОД!E3755)/2+SUMIFS('Дневной стационар'!J:J,'Дневной стационар'!D:D,СВОД!C3755,'Дневной стационар'!F:F,СВОД!E3755)/2+SUMIFS(ЭКО!H:H,ЭКО!D:D,СВОД!C3755,ЭКО!F:F,СВОД!E3755)+SUMIFS(Диализ!J:J,Диализ!E:E,СВОД!C3755,Диализ!G:G,СВОД!E3755)</f>
        <v>0</v>
      </c>
      <c r="H3755" s="251">
        <f>SUMIFS(Поликлиника!H:H,Поликлиника!D:D,СВОД!C3755,Поликлиника!F:F,СВОД!E3755)</f>
        <v>0</v>
      </c>
      <c r="I3755" s="251">
        <f>SUMIFS(Поликлиника!BA:BA,Поликлиника!D:D,СВОД!C3755,Поликлиника!F:F,СВОД!E3755)</f>
        <v>0</v>
      </c>
      <c r="J3755" s="251">
        <f>SUMIFS(Поликлиника!BF:BF,Поликлиника!D:D,СВОД!C3755,Поликлиника!F:F,СВОД!E3755)</f>
        <v>0</v>
      </c>
      <c r="K3755" s="251">
        <f>SUMIFS(Поликлиника!BU:BU,Поликлиника!D:D,СВОД!C3755,Поликлиника!F:F,СВОД!E3755)</f>
        <v>0</v>
      </c>
      <c r="L3755" s="251">
        <f>SUMIFS(Услуги!H:H,Услуги!D:D,СВОД!C3755,Услуги!F:F,СВОД!E3755)+SUMIFS(Услуги!M:M,Услуги!D:D,СВОД!C3755,Услуги!F:F,СВОД!E3755)+SUMIFS(Услуги!R:R,Услуги!D:D,СВОД!C3755,Услуги!F:F,СВОД!E3755)+SUMIFS(Услуги!W:W,Услуги!D:D,СВОД!C3755,Услуги!F:F,СВОД!E3755)+SUMIFS(Услуги!AB:AB,Услуги!D:D,СВОД!C3755,Услуги!F:F,СВОД!E3755)+SUMIFS(Услуги!AG:AG,Услуги!D:D,СВОД!C3755,Услуги!F:F,СВОД!E3755)+SUMIFS(Услуги!AL:AL,Услуги!D:D,СВОД!C3755,Услуги!F:F,СВОД!E3755)+SUMIFS(Услуги!AQ:AQ,Услуги!D:D,СВОД!C3755,Услуги!F:F,СВОД!E3755)</f>
        <v>0</v>
      </c>
      <c r="M3755" s="251">
        <f>SUMIFS('Скорая мед.помощь'!J:J,'Скорая мед.помощь'!E:E,СВОД!C3755,'Скорая мед.помощь'!G:G,СВОД!E3755)</f>
        <v>0</v>
      </c>
      <c r="N3755" s="278">
        <f>SUMIFS('Круглосуточный стационар'!O:O,'Круглосуточный стационар'!D:D,СВОД!C3755,'Круглосуточный стационар'!F:F,СВОД!E3755)+SUMIFS(ВМП!O:O,ВМП!D:D,СВОД!C3755,ВМП!F:F,СВОД!E3755)+SUMIFS('Дневной стационар'!O:O,'Дневной стационар'!D:D,СВОД!C3755,'Дневной стационар'!F:F,СВОД!E3755)+SUMIFS(ЭКО!M:M,ЭКО!D:D,СВОД!C3755,ЭКО!F:F,СВОД!E3755)+SUMIFS(Диализ!O:O,Диализ!E:E,СВОД!C3755,Диализ!G:G,СВОД!E3755)+SUMIFS(Поликлиника!CT:CT,Поликлиника!D:D,СВОД!C3755,Поликлиника!F:F,СВОД!E3755)+SUMIFS('Скорая мед.помощь'!O:O,'Скорая мед.помощь'!E:E,СВОД!C3755,'Скорая мед.помощь'!G:G,СВОД!E3755)+SUMIFS(Услуги!AV:AV,Услуги!D:D,СВОД!C3755,Услуги!F:F,СВОД!E3755)</f>
        <v>0</v>
      </c>
      <c r="O3755" s="277">
        <f>SUMIFS(Сверхбаза!L:L,Сверхбаза!C:C,СВОД!C3755,Сверхбаза!E:E,СВОД!E3755)+SUMIFS(Сверхбаза!M:M,Сверхбаза!C:C,СВОД!C3755,Сверхбаза!E:E,СВОД!E3755)</f>
        <v>0</v>
      </c>
      <c r="P3755" s="251">
        <f>SUMIFS(Сверхбаза!N:N,Сверхбаза!C:C,СВОД!C3755,Сверхбаза!E:E,СВОД!E3755)</f>
        <v>0</v>
      </c>
      <c r="Q3755" s="251">
        <f>SUMIFS(Сверхбаза!P:P,Сверхбаза!C:C,СВОД!C3755,Сверхбаза!E:E,СВОД!E3755)</f>
        <v>0</v>
      </c>
      <c r="R3755" s="251">
        <f>SUMIFS(Сверхбаза!O:O,Сверхбаза!C:C,СВОД!C3755,Сверхбаза!E:E,СВОД!E3755)</f>
        <v>0</v>
      </c>
      <c r="S3755" s="251">
        <f>SUMIFS(Сверхбаза!Q:Q,Сверхбаза!C:C,СВОД!C3755,Сверхбаза!E:E,СВОД!E3755)</f>
        <v>0</v>
      </c>
      <c r="T3755" s="278">
        <f>SUMIFS(Сверхбаза!G:G,Сверхбаза!C:C,СВОД!C3755,Сверхбаза!E:E,СВОД!E3755)</f>
        <v>0</v>
      </c>
    </row>
    <row r="3756" spans="1:20" ht="25.5" outlineLevel="2">
      <c r="A3756" s="263" t="s">
        <v>91</v>
      </c>
      <c r="B3756" s="336">
        <v>509505</v>
      </c>
      <c r="C3756" s="336">
        <v>950501</v>
      </c>
      <c r="D3756" s="5" t="s">
        <v>631</v>
      </c>
      <c r="E3756" s="324">
        <v>70</v>
      </c>
      <c r="F3756" s="325" t="s">
        <v>707</v>
      </c>
      <c r="G3756" s="277">
        <f>SUMIFS('Круглосуточный стационар'!J:J,'Круглосуточный стационар'!D:D,СВОД!C3756,'Круглосуточный стационар'!F:F,СВОД!E3756)/2+SUMIFS(ВМП!J:J,ВМП!D:D,СВОД!C3756,ВМП!F:F,СВОД!E3756)/2+SUMIFS('Дневной стационар'!J:J,'Дневной стационар'!D:D,СВОД!C3756,'Дневной стационар'!F:F,СВОД!E3756)/2+SUMIFS(ЭКО!H:H,ЭКО!D:D,СВОД!C3756,ЭКО!F:F,СВОД!E3756)+SUMIFS(Диализ!J:J,Диализ!E:E,СВОД!C3756,Диализ!G:G,СВОД!E3756)</f>
        <v>0</v>
      </c>
      <c r="H3756" s="251">
        <f>SUMIFS(Поликлиника!H:H,Поликлиника!D:D,СВОД!C3756,Поликлиника!F:F,СВОД!E3756)</f>
        <v>0</v>
      </c>
      <c r="I3756" s="251">
        <f>SUMIFS(Поликлиника!BA:BA,Поликлиника!D:D,СВОД!C3756,Поликлиника!F:F,СВОД!E3756)</f>
        <v>0</v>
      </c>
      <c r="J3756" s="251">
        <f>SUMIFS(Поликлиника!BF:BF,Поликлиника!D:D,СВОД!C3756,Поликлиника!F:F,СВОД!E3756)</f>
        <v>0</v>
      </c>
      <c r="K3756" s="251">
        <f>SUMIFS(Поликлиника!BU:BU,Поликлиника!D:D,СВОД!C3756,Поликлиника!F:F,СВОД!E3756)</f>
        <v>0</v>
      </c>
      <c r="L3756" s="251">
        <f>SUMIFS(Услуги!H:H,Услуги!D:D,СВОД!C3756,Услуги!F:F,СВОД!E3756)+SUMIFS(Услуги!M:M,Услуги!D:D,СВОД!C3756,Услуги!F:F,СВОД!E3756)+SUMIFS(Услуги!R:R,Услуги!D:D,СВОД!C3756,Услуги!F:F,СВОД!E3756)+SUMIFS(Услуги!W:W,Услуги!D:D,СВОД!C3756,Услуги!F:F,СВОД!E3756)+SUMIFS(Услуги!AB:AB,Услуги!D:D,СВОД!C3756,Услуги!F:F,СВОД!E3756)+SUMIFS(Услуги!AG:AG,Услуги!D:D,СВОД!C3756,Услуги!F:F,СВОД!E3756)+SUMIFS(Услуги!AL:AL,Услуги!D:D,СВОД!C3756,Услуги!F:F,СВОД!E3756)+SUMIFS(Услуги!AQ:AQ,Услуги!D:D,СВОД!C3756,Услуги!F:F,СВОД!E3756)</f>
        <v>0</v>
      </c>
      <c r="M3756" s="251">
        <f>SUMIFS('Скорая мед.помощь'!J:J,'Скорая мед.помощь'!E:E,СВОД!C3756,'Скорая мед.помощь'!G:G,СВОД!E3756)</f>
        <v>0</v>
      </c>
      <c r="N3756" s="278">
        <f>SUMIFS('Круглосуточный стационар'!O:O,'Круглосуточный стационар'!D:D,СВОД!C3756,'Круглосуточный стационар'!F:F,СВОД!E3756)+SUMIFS(ВМП!O:O,ВМП!D:D,СВОД!C3756,ВМП!F:F,СВОД!E3756)+SUMIFS('Дневной стационар'!O:O,'Дневной стационар'!D:D,СВОД!C3756,'Дневной стационар'!F:F,СВОД!E3756)+SUMIFS(ЭКО!M:M,ЭКО!D:D,СВОД!C3756,ЭКО!F:F,СВОД!E3756)+SUMIFS(Диализ!O:O,Диализ!E:E,СВОД!C3756,Диализ!G:G,СВОД!E3756)+SUMIFS(Поликлиника!CT:CT,Поликлиника!D:D,СВОД!C3756,Поликлиника!F:F,СВОД!E3756)+SUMIFS('Скорая мед.помощь'!O:O,'Скорая мед.помощь'!E:E,СВОД!C3756,'Скорая мед.помощь'!G:G,СВОД!E3756)+SUMIFS(Услуги!AV:AV,Услуги!D:D,СВОД!C3756,Услуги!F:F,СВОД!E3756)</f>
        <v>0</v>
      </c>
      <c r="O3756" s="277">
        <f>SUMIFS(Сверхбаза!L:L,Сверхбаза!C:C,СВОД!C3756,Сверхбаза!E:E,СВОД!E3756)+SUMIFS(Сверхбаза!M:M,Сверхбаза!C:C,СВОД!C3756,Сверхбаза!E:E,СВОД!E3756)</f>
        <v>0</v>
      </c>
      <c r="P3756" s="251">
        <f>SUMIFS(Сверхбаза!N:N,Сверхбаза!C:C,СВОД!C3756,Сверхбаза!E:E,СВОД!E3756)</f>
        <v>0</v>
      </c>
      <c r="Q3756" s="251">
        <f>SUMIFS(Сверхбаза!P:P,Сверхбаза!C:C,СВОД!C3756,Сверхбаза!E:E,СВОД!E3756)</f>
        <v>0</v>
      </c>
      <c r="R3756" s="251">
        <f>SUMIFS(Сверхбаза!O:O,Сверхбаза!C:C,СВОД!C3756,Сверхбаза!E:E,СВОД!E3756)</f>
        <v>0</v>
      </c>
      <c r="S3756" s="251">
        <f>SUMIFS(Сверхбаза!Q:Q,Сверхбаза!C:C,СВОД!C3756,Сверхбаза!E:E,СВОД!E3756)</f>
        <v>0</v>
      </c>
      <c r="T3756" s="278">
        <f>SUMIFS(Сверхбаза!G:G,Сверхбаза!C:C,СВОД!C3756,Сверхбаза!E:E,СВОД!E3756)</f>
        <v>0</v>
      </c>
    </row>
    <row r="3757" spans="1:20" ht="25.5" outlineLevel="2">
      <c r="A3757" s="263" t="s">
        <v>91</v>
      </c>
      <c r="B3757" s="336">
        <v>509505</v>
      </c>
      <c r="C3757" s="336">
        <v>950501</v>
      </c>
      <c r="D3757" s="5" t="s">
        <v>631</v>
      </c>
      <c r="E3757" s="324">
        <v>94</v>
      </c>
      <c r="F3757" s="325" t="s">
        <v>157</v>
      </c>
      <c r="G3757" s="277">
        <f>SUMIFS('Круглосуточный стационар'!J:J,'Круглосуточный стационар'!D:D,СВОД!C3757,'Круглосуточный стационар'!F:F,СВОД!E3757)/2+SUMIFS(ВМП!J:J,ВМП!D:D,СВОД!C3757,ВМП!F:F,СВОД!E3757)/2+SUMIFS('Дневной стационар'!J:J,'Дневной стационар'!D:D,СВОД!C3757,'Дневной стационар'!F:F,СВОД!E3757)/2+SUMIFS(ЭКО!H:H,ЭКО!D:D,СВОД!C3757,ЭКО!F:F,СВОД!E3757)+SUMIFS(Диализ!J:J,Диализ!E:E,СВОД!C3757,Диализ!G:G,СВОД!E3757)</f>
        <v>0</v>
      </c>
      <c r="H3757" s="251">
        <f>SUMIFS(Поликлиника!H:H,Поликлиника!D:D,СВОД!C3757,Поликлиника!F:F,СВОД!E3757)</f>
        <v>0</v>
      </c>
      <c r="I3757" s="251">
        <f>SUMIFS(Поликлиника!BA:BA,Поликлиника!D:D,СВОД!C3757,Поликлиника!F:F,СВОД!E3757)</f>
        <v>0</v>
      </c>
      <c r="J3757" s="251">
        <f>SUMIFS(Поликлиника!BF:BF,Поликлиника!D:D,СВОД!C3757,Поликлиника!F:F,СВОД!E3757)</f>
        <v>0</v>
      </c>
      <c r="K3757" s="251">
        <f>SUMIFS(Поликлиника!BU:BU,Поликлиника!D:D,СВОД!C3757,Поликлиника!F:F,СВОД!E3757)</f>
        <v>0</v>
      </c>
      <c r="L3757" s="251">
        <f>SUMIFS(Услуги!H:H,Услуги!D:D,СВОД!C3757,Услуги!F:F,СВОД!E3757)+SUMIFS(Услуги!M:M,Услуги!D:D,СВОД!C3757,Услуги!F:F,СВОД!E3757)+SUMIFS(Услуги!R:R,Услуги!D:D,СВОД!C3757,Услуги!F:F,СВОД!E3757)+SUMIFS(Услуги!W:W,Услуги!D:D,СВОД!C3757,Услуги!F:F,СВОД!E3757)+SUMIFS(Услуги!AB:AB,Услуги!D:D,СВОД!C3757,Услуги!F:F,СВОД!E3757)+SUMIFS(Услуги!AG:AG,Услуги!D:D,СВОД!C3757,Услуги!F:F,СВОД!E3757)+SUMIFS(Услуги!AL:AL,Услуги!D:D,СВОД!C3757,Услуги!F:F,СВОД!E3757)+SUMIFS(Услуги!AQ:AQ,Услуги!D:D,СВОД!C3757,Услуги!F:F,СВОД!E3757)</f>
        <v>0</v>
      </c>
      <c r="M3757" s="251">
        <f>SUMIFS('Скорая мед.помощь'!J:J,'Скорая мед.помощь'!E:E,СВОД!C3757,'Скорая мед.помощь'!G:G,СВОД!E3757)</f>
        <v>0</v>
      </c>
      <c r="N3757" s="278">
        <f>SUMIFS('Круглосуточный стационар'!O:O,'Круглосуточный стационар'!D:D,СВОД!C3757,'Круглосуточный стационар'!F:F,СВОД!E3757)+SUMIFS(ВМП!O:O,ВМП!D:D,СВОД!C3757,ВМП!F:F,СВОД!E3757)+SUMIFS('Дневной стационар'!O:O,'Дневной стационар'!D:D,СВОД!C3757,'Дневной стационар'!F:F,СВОД!E3757)+SUMIFS(ЭКО!M:M,ЭКО!D:D,СВОД!C3757,ЭКО!F:F,СВОД!E3757)+SUMIFS(Диализ!O:O,Диализ!E:E,СВОД!C3757,Диализ!G:G,СВОД!E3757)+SUMIFS(Поликлиника!CT:CT,Поликлиника!D:D,СВОД!C3757,Поликлиника!F:F,СВОД!E3757)+SUMIFS('Скорая мед.помощь'!O:O,'Скорая мед.помощь'!E:E,СВОД!C3757,'Скорая мед.помощь'!G:G,СВОД!E3757)+SUMIFS(Услуги!AV:AV,Услуги!D:D,СВОД!C3757,Услуги!F:F,СВОД!E3757)</f>
        <v>0</v>
      </c>
      <c r="O3757" s="277">
        <f>SUMIFS(Сверхбаза!L:L,Сверхбаза!C:C,СВОД!C3757,Сверхбаза!E:E,СВОД!E3757)+SUMIFS(Сверхбаза!M:M,Сверхбаза!C:C,СВОД!C3757,Сверхбаза!E:E,СВОД!E3757)</f>
        <v>0</v>
      </c>
      <c r="P3757" s="251">
        <f>SUMIFS(Сверхбаза!N:N,Сверхбаза!C:C,СВОД!C3757,Сверхбаза!E:E,СВОД!E3757)</f>
        <v>0</v>
      </c>
      <c r="Q3757" s="251">
        <f>SUMIFS(Сверхбаза!P:P,Сверхбаза!C:C,СВОД!C3757,Сверхбаза!E:E,СВОД!E3757)</f>
        <v>0</v>
      </c>
      <c r="R3757" s="251">
        <f>SUMIFS(Сверхбаза!O:O,Сверхбаза!C:C,СВОД!C3757,Сверхбаза!E:E,СВОД!E3757)</f>
        <v>0</v>
      </c>
      <c r="S3757" s="251">
        <f>SUMIFS(Сверхбаза!Q:Q,Сверхбаза!C:C,СВОД!C3757,Сверхбаза!E:E,СВОД!E3757)</f>
        <v>0</v>
      </c>
      <c r="T3757" s="278">
        <f>SUMIFS(Сверхбаза!G:G,Сверхбаза!C:C,СВОД!C3757,Сверхбаза!E:E,СВОД!E3757)</f>
        <v>0</v>
      </c>
    </row>
    <row r="3758" spans="1:20" outlineLevel="1">
      <c r="A3758" s="264"/>
      <c r="B3758" s="254"/>
      <c r="C3758" s="254" t="str">
        <f>CONCATENATE(C3757," ","Итог")</f>
        <v>950501 Итог</v>
      </c>
      <c r="D3758" s="255"/>
      <c r="E3758" s="326"/>
      <c r="F3758" s="327"/>
      <c r="G3758" s="279"/>
      <c r="H3758" s="256"/>
      <c r="I3758" s="256"/>
      <c r="J3758" s="256"/>
      <c r="K3758" s="256"/>
      <c r="L3758" s="256"/>
      <c r="M3758" s="256"/>
      <c r="N3758" s="280">
        <f>SUBTOTAL(9,N3750:N3757)</f>
        <v>18828.500078797784</v>
      </c>
      <c r="O3758" s="279"/>
      <c r="P3758" s="256"/>
      <c r="Q3758" s="256"/>
      <c r="R3758" s="256"/>
      <c r="S3758" s="256"/>
      <c r="T3758" s="280">
        <f>SUBTOTAL(9,T3750:T3757)</f>
        <v>0</v>
      </c>
    </row>
    <row r="3759" spans="1:20" ht="25.5" outlineLevel="2">
      <c r="A3759" s="262" t="s">
        <v>91</v>
      </c>
      <c r="B3759" s="8">
        <v>509509</v>
      </c>
      <c r="C3759" s="8">
        <v>950901</v>
      </c>
      <c r="D3759" s="9" t="s">
        <v>430</v>
      </c>
      <c r="E3759" s="322">
        <v>1</v>
      </c>
      <c r="F3759" s="323" t="s">
        <v>12</v>
      </c>
      <c r="G3759" s="275">
        <f>SUMIFS('Круглосуточный стационар'!J:J,'Круглосуточный стационар'!D:D,СВОД!C3759,'Круглосуточный стационар'!F:F,СВОД!E3759)/2+SUMIFS(ВМП!J:J,ВМП!D:D,СВОД!C3759,ВМП!F:F,СВОД!E3759)/2+SUMIFS('Дневной стационар'!J:J,'Дневной стационар'!D:D,СВОД!C3759,'Дневной стационар'!F:F,СВОД!E3759)/2+SUMIFS(ЭКО!H:H,ЭКО!D:D,СВОД!C3759,ЭКО!F:F,СВОД!E3759)+SUMIFS(Диализ!J:J,Диализ!E:E,СВОД!C3759,Диализ!G:G,СВОД!E3759)</f>
        <v>20</v>
      </c>
      <c r="H3759" s="253">
        <f>SUMIFS(Поликлиника!H:H,Поликлиника!D:D,СВОД!C3759,Поликлиника!F:F,СВОД!E3759)</f>
        <v>0</v>
      </c>
      <c r="I3759" s="253">
        <f>SUMIFS(Поликлиника!BA:BA,Поликлиника!D:D,СВОД!C3759,Поликлиника!F:F,СВОД!E3759)</f>
        <v>0</v>
      </c>
      <c r="J3759" s="253">
        <f>SUMIFS(Поликлиника!BF:BF,Поликлиника!D:D,СВОД!C3759,Поликлиника!F:F,СВОД!E3759)</f>
        <v>0</v>
      </c>
      <c r="K3759" s="253">
        <f>SUMIFS(Поликлиника!BU:BU,Поликлиника!D:D,СВОД!C3759,Поликлиника!F:F,СВОД!E3759)</f>
        <v>0</v>
      </c>
      <c r="L3759" s="253">
        <f>SUMIFS(Услуги!H:H,Услуги!D:D,СВОД!C3759,Услуги!F:F,СВОД!E3759)+SUMIFS(Услуги!M:M,Услуги!D:D,СВОД!C3759,Услуги!F:F,СВОД!E3759)+SUMIFS(Услуги!R:R,Услуги!D:D,СВОД!C3759,Услуги!F:F,СВОД!E3759)+SUMIFS(Услуги!W:W,Услуги!D:D,СВОД!C3759,Услуги!F:F,СВОД!E3759)+SUMIFS(Услуги!AB:AB,Услуги!D:D,СВОД!C3759,Услуги!F:F,СВОД!E3759)+SUMIFS(Услуги!AG:AG,Услуги!D:D,СВОД!C3759,Услуги!F:F,СВОД!E3759)+SUMIFS(Услуги!AL:AL,Услуги!D:D,СВОД!C3759,Услуги!F:F,СВОД!E3759)+SUMIFS(Услуги!AQ:AQ,Услуги!D:D,СВОД!C3759,Услуги!F:F,СВОД!E3759)</f>
        <v>0</v>
      </c>
      <c r="M3759" s="253">
        <f>SUMIFS('Скорая мед.помощь'!J:J,'Скорая мед.помощь'!E:E,СВОД!C3759,'Скорая мед.помощь'!G:G,СВОД!E3759)</f>
        <v>0</v>
      </c>
      <c r="N3759" s="276">
        <f>SUMIFS('Круглосуточный стационар'!O:O,'Круглосуточный стационар'!D:D,СВОД!C3759,'Круглосуточный стационар'!F:F,СВОД!E3759)+SUMIFS(ВМП!O:O,ВМП!D:D,СВОД!C3759,ВМП!F:F,СВОД!E3759)+SUMIFS('Дневной стационар'!O:O,'Дневной стационар'!D:D,СВОД!C3759,'Дневной стационар'!F:F,СВОД!E3759)+SUMIFS(ЭКО!M:M,ЭКО!D:D,СВОД!C3759,ЭКО!F:F,СВОД!E3759)+SUMIFS(Диализ!O:O,Диализ!E:E,СВОД!C3759,Диализ!G:G,СВОД!E3759)+SUMIFS(Поликлиника!CT:CT,Поликлиника!D:D,СВОД!C3759,Поликлиника!F:F,СВОД!E3759)+SUMIFS('Скорая мед.помощь'!O:O,'Скорая мед.помощь'!E:E,СВОД!C3759,'Скорая мед.помощь'!G:G,СВОД!E3759)+SUMIFS(Услуги!AV:AV,Услуги!D:D,СВОД!C3759,Услуги!F:F,СВОД!E3759)</f>
        <v>1045.5921000000001</v>
      </c>
      <c r="O3759" s="275">
        <f>SUMIFS(Сверхбаза!L:L,Сверхбаза!C:C,СВОД!C3759,Сверхбаза!E:E,СВОД!E3759)+SUMIFS(Сверхбаза!M:M,Сверхбаза!C:C,СВОД!C3759,Сверхбаза!E:E,СВОД!E3759)</f>
        <v>0</v>
      </c>
      <c r="P3759" s="253">
        <f>SUMIFS(Сверхбаза!N:N,Сверхбаза!C:C,СВОД!C3759,Сверхбаза!E:E,СВОД!E3759)</f>
        <v>0</v>
      </c>
      <c r="Q3759" s="253">
        <f>SUMIFS(Сверхбаза!P:P,Сверхбаза!C:C,СВОД!C3759,Сверхбаза!E:E,СВОД!E3759)</f>
        <v>0</v>
      </c>
      <c r="R3759" s="253">
        <f>SUMIFS(Сверхбаза!O:O,Сверхбаза!C:C,СВОД!C3759,Сверхбаза!E:E,СВОД!E3759)</f>
        <v>0</v>
      </c>
      <c r="S3759" s="253">
        <f>SUMIFS(Сверхбаза!Q:Q,Сверхбаза!C:C,СВОД!C3759,Сверхбаза!E:E,СВОД!E3759)</f>
        <v>0</v>
      </c>
      <c r="T3759" s="276">
        <f>SUMIFS(Сверхбаза!G:G,Сверхбаза!C:C,СВОД!C3759,Сверхбаза!E:E,СВОД!E3759)</f>
        <v>0</v>
      </c>
    </row>
    <row r="3760" spans="1:20" ht="25.5" outlineLevel="2">
      <c r="A3760" s="263" t="s">
        <v>91</v>
      </c>
      <c r="B3760" s="336">
        <v>509509</v>
      </c>
      <c r="C3760" s="336">
        <v>950901</v>
      </c>
      <c r="D3760" s="5" t="s">
        <v>430</v>
      </c>
      <c r="E3760" s="324">
        <v>13</v>
      </c>
      <c r="F3760" s="325" t="s">
        <v>704</v>
      </c>
      <c r="G3760" s="277">
        <f>SUMIFS('Круглосуточный стационар'!J:J,'Круглосуточный стационар'!D:D,СВОД!C3760,'Круглосуточный стационар'!F:F,СВОД!E3760)/2+SUMIFS(ВМП!J:J,ВМП!D:D,СВОД!C3760,ВМП!F:F,СВОД!E3760)/2+SUMIFS('Дневной стационар'!J:J,'Дневной стационар'!D:D,СВОД!C3760,'Дневной стационар'!F:F,СВОД!E3760)/2+SUMIFS(ЭКО!H:H,ЭКО!D:D,СВОД!C3760,ЭКО!F:F,СВОД!E3760)+SUMIFS(Диализ!J:J,Диализ!E:E,СВОД!C3760,Диализ!G:G,СВОД!E3760)</f>
        <v>0</v>
      </c>
      <c r="H3760" s="251">
        <f>SUMIFS(Поликлиника!H:H,Поликлиника!D:D,СВОД!C3760,Поликлиника!F:F,СВОД!E3760)</f>
        <v>0</v>
      </c>
      <c r="I3760" s="251">
        <f>SUMIFS(Поликлиника!BA:BA,Поликлиника!D:D,СВОД!C3760,Поликлиника!F:F,СВОД!E3760)</f>
        <v>0</v>
      </c>
      <c r="J3760" s="251">
        <f>SUMIFS(Поликлиника!BF:BF,Поликлиника!D:D,СВОД!C3760,Поликлиника!F:F,СВОД!E3760)</f>
        <v>0</v>
      </c>
      <c r="K3760" s="251">
        <f>SUMIFS(Поликлиника!BU:BU,Поликлиника!D:D,СВОД!C3760,Поликлиника!F:F,СВОД!E3760)</f>
        <v>0</v>
      </c>
      <c r="L3760" s="251">
        <f>SUMIFS(Услуги!H:H,Услуги!D:D,СВОД!C3760,Услуги!F:F,СВОД!E3760)+SUMIFS(Услуги!M:M,Услуги!D:D,СВОД!C3760,Услуги!F:F,СВОД!E3760)+SUMIFS(Услуги!R:R,Услуги!D:D,СВОД!C3760,Услуги!F:F,СВОД!E3760)+SUMIFS(Услуги!W:W,Услуги!D:D,СВОД!C3760,Услуги!F:F,СВОД!E3760)+SUMIFS(Услуги!AB:AB,Услуги!D:D,СВОД!C3760,Услуги!F:F,СВОД!E3760)+SUMIFS(Услуги!AG:AG,Услуги!D:D,СВОД!C3760,Услуги!F:F,СВОД!E3760)+SUMIFS(Услуги!AL:AL,Услуги!D:D,СВОД!C3760,Услуги!F:F,СВОД!E3760)+SUMIFS(Услуги!AQ:AQ,Услуги!D:D,СВОД!C3760,Услуги!F:F,СВОД!E3760)</f>
        <v>0</v>
      </c>
      <c r="M3760" s="251">
        <f>SUMIFS('Скорая мед.помощь'!J:J,'Скорая мед.помощь'!E:E,СВОД!C3760,'Скорая мед.помощь'!G:G,СВОД!E3760)</f>
        <v>0</v>
      </c>
      <c r="N3760" s="278">
        <f>SUMIFS('Круглосуточный стационар'!O:O,'Круглосуточный стационар'!D:D,СВОД!C3760,'Круглосуточный стационар'!F:F,СВОД!E3760)+SUMIFS(ВМП!O:O,ВМП!D:D,СВОД!C3760,ВМП!F:F,СВОД!E3760)+SUMIFS('Дневной стационар'!O:O,'Дневной стационар'!D:D,СВОД!C3760,'Дневной стационар'!F:F,СВОД!E3760)+SUMIFS(ЭКО!M:M,ЭКО!D:D,СВОД!C3760,ЭКО!F:F,СВОД!E3760)+SUMIFS(Диализ!O:O,Диализ!E:E,СВОД!C3760,Диализ!G:G,СВОД!E3760)+SUMIFS(Поликлиника!CT:CT,Поликлиника!D:D,СВОД!C3760,Поликлиника!F:F,СВОД!E3760)+SUMIFS('Скорая мед.помощь'!O:O,'Скорая мед.помощь'!E:E,СВОД!C3760,'Скорая мед.помощь'!G:G,СВОД!E3760)+SUMIFS(Услуги!AV:AV,Услуги!D:D,СВОД!C3760,Услуги!F:F,СВОД!E3760)</f>
        <v>0</v>
      </c>
      <c r="O3760" s="277">
        <f>SUMIFS(Сверхбаза!L:L,Сверхбаза!C:C,СВОД!C3760,Сверхбаза!E:E,СВОД!E3760)+SUMIFS(Сверхбаза!M:M,Сверхбаза!C:C,СВОД!C3760,Сверхбаза!E:E,СВОД!E3760)</f>
        <v>0</v>
      </c>
      <c r="P3760" s="251">
        <f>SUMIFS(Сверхбаза!N:N,Сверхбаза!C:C,СВОД!C3760,Сверхбаза!E:E,СВОД!E3760)</f>
        <v>0</v>
      </c>
      <c r="Q3760" s="251">
        <f>SUMIFS(Сверхбаза!P:P,Сверхбаза!C:C,СВОД!C3760,Сверхбаза!E:E,СВОД!E3760)</f>
        <v>0</v>
      </c>
      <c r="R3760" s="251">
        <f>SUMIFS(Сверхбаза!O:O,Сверхбаза!C:C,СВОД!C3760,Сверхбаза!E:E,СВОД!E3760)</f>
        <v>0</v>
      </c>
      <c r="S3760" s="251">
        <f>SUMIFS(Сверхбаза!Q:Q,Сверхбаза!C:C,СВОД!C3760,Сверхбаза!E:E,СВОД!E3760)</f>
        <v>0</v>
      </c>
      <c r="T3760" s="278">
        <f>SUMIFS(Сверхбаза!G:G,Сверхбаза!C:C,СВОД!C3760,Сверхбаза!E:E,СВОД!E3760)</f>
        <v>0</v>
      </c>
    </row>
    <row r="3761" spans="1:20" ht="25.5" outlineLevel="2">
      <c r="A3761" s="263" t="s">
        <v>91</v>
      </c>
      <c r="B3761" s="336">
        <v>509509</v>
      </c>
      <c r="C3761" s="336">
        <v>950901</v>
      </c>
      <c r="D3761" s="5" t="s">
        <v>430</v>
      </c>
      <c r="E3761" s="324">
        <v>2</v>
      </c>
      <c r="F3761" s="325" t="s">
        <v>173</v>
      </c>
      <c r="G3761" s="277">
        <f>SUMIFS('Круглосуточный стационар'!J:J,'Круглосуточный стационар'!D:D,СВОД!C3761,'Круглосуточный стационар'!F:F,СВОД!E3761)/2+SUMIFS(ВМП!J:J,ВМП!D:D,СВОД!C3761,ВМП!F:F,СВОД!E3761)/2+SUMIFS('Дневной стационар'!J:J,'Дневной стационар'!D:D,СВОД!C3761,'Дневной стационар'!F:F,СВОД!E3761)/2+SUMIFS(ЭКО!H:H,ЭКО!D:D,СВОД!C3761,ЭКО!F:F,СВОД!E3761)+SUMIFS(Диализ!J:J,Диализ!E:E,СВОД!C3761,Диализ!G:G,СВОД!E3761)</f>
        <v>0</v>
      </c>
      <c r="H3761" s="251">
        <f>SUMIFS(Поликлиника!H:H,Поликлиника!D:D,СВОД!C3761,Поликлиника!F:F,СВОД!E3761)</f>
        <v>0</v>
      </c>
      <c r="I3761" s="251">
        <f>SUMIFS(Поликлиника!BA:BA,Поликлиника!D:D,СВОД!C3761,Поликлиника!F:F,СВОД!E3761)</f>
        <v>0</v>
      </c>
      <c r="J3761" s="251">
        <f>SUMIFS(Поликлиника!BF:BF,Поликлиника!D:D,СВОД!C3761,Поликлиника!F:F,СВОД!E3761)</f>
        <v>0</v>
      </c>
      <c r="K3761" s="251">
        <f>SUMIFS(Поликлиника!BU:BU,Поликлиника!D:D,СВОД!C3761,Поликлиника!F:F,СВОД!E3761)</f>
        <v>0</v>
      </c>
      <c r="L3761" s="251">
        <f>SUMIFS(Услуги!H:H,Услуги!D:D,СВОД!C3761,Услуги!F:F,СВОД!E3761)+SUMIFS(Услуги!M:M,Услуги!D:D,СВОД!C3761,Услуги!F:F,СВОД!E3761)+SUMIFS(Услуги!R:R,Услуги!D:D,СВОД!C3761,Услуги!F:F,СВОД!E3761)+SUMIFS(Услуги!W:W,Услуги!D:D,СВОД!C3761,Услуги!F:F,СВОД!E3761)+SUMIFS(Услуги!AB:AB,Услуги!D:D,СВОД!C3761,Услуги!F:F,СВОД!E3761)+SUMIFS(Услуги!AG:AG,Услуги!D:D,СВОД!C3761,Услуги!F:F,СВОД!E3761)+SUMIFS(Услуги!AL:AL,Услуги!D:D,СВОД!C3761,Услуги!F:F,СВОД!E3761)+SUMIFS(Услуги!AQ:AQ,Услуги!D:D,СВОД!C3761,Услуги!F:F,СВОД!E3761)</f>
        <v>0</v>
      </c>
      <c r="M3761" s="251">
        <f>SUMIFS('Скорая мед.помощь'!J:J,'Скорая мед.помощь'!E:E,СВОД!C3761,'Скорая мед.помощь'!G:G,СВОД!E3761)</f>
        <v>0</v>
      </c>
      <c r="N3761" s="278">
        <f>SUMIFS('Круглосуточный стационар'!O:O,'Круглосуточный стационар'!D:D,СВОД!C3761,'Круглосуточный стационар'!F:F,СВОД!E3761)+SUMIFS(ВМП!O:O,ВМП!D:D,СВОД!C3761,ВМП!F:F,СВОД!E3761)+SUMIFS('Дневной стационар'!O:O,'Дневной стационар'!D:D,СВОД!C3761,'Дневной стационар'!F:F,СВОД!E3761)+SUMIFS(ЭКО!M:M,ЭКО!D:D,СВОД!C3761,ЭКО!F:F,СВОД!E3761)+SUMIFS(Диализ!O:O,Диализ!E:E,СВОД!C3761,Диализ!G:G,СВОД!E3761)+SUMIFS(Поликлиника!CT:CT,Поликлиника!D:D,СВОД!C3761,Поликлиника!F:F,СВОД!E3761)+SUMIFS('Скорая мед.помощь'!O:O,'Скорая мед.помощь'!E:E,СВОД!C3761,'Скорая мед.помощь'!G:G,СВОД!E3761)+SUMIFS(Услуги!AV:AV,Услуги!D:D,СВОД!C3761,Услуги!F:F,СВОД!E3761)</f>
        <v>0</v>
      </c>
      <c r="O3761" s="277">
        <f>SUMIFS(Сверхбаза!L:L,Сверхбаза!C:C,СВОД!C3761,Сверхбаза!E:E,СВОД!E3761)+SUMIFS(Сверхбаза!M:M,Сверхбаза!C:C,СВОД!C3761,Сверхбаза!E:E,СВОД!E3761)</f>
        <v>0</v>
      </c>
      <c r="P3761" s="251">
        <f>SUMIFS(Сверхбаза!N:N,Сверхбаза!C:C,СВОД!C3761,Сверхбаза!E:E,СВОД!E3761)</f>
        <v>0</v>
      </c>
      <c r="Q3761" s="251">
        <f>SUMIFS(Сверхбаза!P:P,Сверхбаза!C:C,СВОД!C3761,Сверхбаза!E:E,СВОД!E3761)</f>
        <v>0</v>
      </c>
      <c r="R3761" s="251">
        <f>SUMIFS(Сверхбаза!O:O,Сверхбаза!C:C,СВОД!C3761,Сверхбаза!E:E,СВОД!E3761)</f>
        <v>0</v>
      </c>
      <c r="S3761" s="251">
        <f>SUMIFS(Сверхбаза!Q:Q,Сверхбаза!C:C,СВОД!C3761,Сверхбаза!E:E,СВОД!E3761)</f>
        <v>0</v>
      </c>
      <c r="T3761" s="278">
        <f>SUMIFS(Сверхбаза!G:G,Сверхбаза!C:C,СВОД!C3761,Сверхбаза!E:E,СВОД!E3761)</f>
        <v>0</v>
      </c>
    </row>
    <row r="3762" spans="1:20" ht="25.5" outlineLevel="2">
      <c r="A3762" s="263" t="s">
        <v>91</v>
      </c>
      <c r="B3762" s="336">
        <v>509509</v>
      </c>
      <c r="C3762" s="336">
        <v>950901</v>
      </c>
      <c r="D3762" s="5" t="s">
        <v>430</v>
      </c>
      <c r="E3762" s="324">
        <v>6</v>
      </c>
      <c r="F3762" s="325" t="s">
        <v>705</v>
      </c>
      <c r="G3762" s="277">
        <f>SUMIFS('Круглосуточный стационар'!J:J,'Круглосуточный стационар'!D:D,СВОД!C3762,'Круглосуточный стационар'!F:F,СВОД!E3762)/2+SUMIFS(ВМП!J:J,ВМП!D:D,СВОД!C3762,ВМП!F:F,СВОД!E3762)/2+SUMIFS('Дневной стационар'!J:J,'Дневной стационар'!D:D,СВОД!C3762,'Дневной стационар'!F:F,СВОД!E3762)/2+SUMIFS(ЭКО!H:H,ЭКО!D:D,СВОД!C3762,ЭКО!F:F,СВОД!E3762)+SUMIFS(Диализ!J:J,Диализ!E:E,СВОД!C3762,Диализ!G:G,СВОД!E3762)</f>
        <v>0</v>
      </c>
      <c r="H3762" s="251">
        <f>SUMIFS(Поликлиника!H:H,Поликлиника!D:D,СВОД!C3762,Поликлиника!F:F,СВОД!E3762)</f>
        <v>0</v>
      </c>
      <c r="I3762" s="251">
        <f>SUMIFS(Поликлиника!BA:BA,Поликлиника!D:D,СВОД!C3762,Поликлиника!F:F,СВОД!E3762)</f>
        <v>0</v>
      </c>
      <c r="J3762" s="251">
        <f>SUMIFS(Поликлиника!BF:BF,Поликлиника!D:D,СВОД!C3762,Поликлиника!F:F,СВОД!E3762)</f>
        <v>0</v>
      </c>
      <c r="K3762" s="251">
        <f>SUMIFS(Поликлиника!BU:BU,Поликлиника!D:D,СВОД!C3762,Поликлиника!F:F,СВОД!E3762)</f>
        <v>0</v>
      </c>
      <c r="L3762" s="251">
        <f>SUMIFS(Услуги!H:H,Услуги!D:D,СВОД!C3762,Услуги!F:F,СВОД!E3762)+SUMIFS(Услуги!M:M,Услуги!D:D,СВОД!C3762,Услуги!F:F,СВОД!E3762)+SUMIFS(Услуги!R:R,Услуги!D:D,СВОД!C3762,Услуги!F:F,СВОД!E3762)+SUMIFS(Услуги!W:W,Услуги!D:D,СВОД!C3762,Услуги!F:F,СВОД!E3762)+SUMIFS(Услуги!AB:AB,Услуги!D:D,СВОД!C3762,Услуги!F:F,СВОД!E3762)+SUMIFS(Услуги!AG:AG,Услуги!D:D,СВОД!C3762,Услуги!F:F,СВОД!E3762)+SUMIFS(Услуги!AL:AL,Услуги!D:D,СВОД!C3762,Услуги!F:F,СВОД!E3762)+SUMIFS(Услуги!AQ:AQ,Услуги!D:D,СВОД!C3762,Услуги!F:F,СВОД!E3762)</f>
        <v>0</v>
      </c>
      <c r="M3762" s="251">
        <f>SUMIFS('Скорая мед.помощь'!J:J,'Скорая мед.помощь'!E:E,СВОД!C3762,'Скорая мед.помощь'!G:G,СВОД!E3762)</f>
        <v>0</v>
      </c>
      <c r="N3762" s="278">
        <f>SUMIFS('Круглосуточный стационар'!O:O,'Круглосуточный стационар'!D:D,СВОД!C3762,'Круглосуточный стационар'!F:F,СВОД!E3762)+SUMIFS(ВМП!O:O,ВМП!D:D,СВОД!C3762,ВМП!F:F,СВОД!E3762)+SUMIFS('Дневной стационар'!O:O,'Дневной стационар'!D:D,СВОД!C3762,'Дневной стационар'!F:F,СВОД!E3762)+SUMIFS(ЭКО!M:M,ЭКО!D:D,СВОД!C3762,ЭКО!F:F,СВОД!E3762)+SUMIFS(Диализ!O:O,Диализ!E:E,СВОД!C3762,Диализ!G:G,СВОД!E3762)+SUMIFS(Поликлиника!CT:CT,Поликлиника!D:D,СВОД!C3762,Поликлиника!F:F,СВОД!E3762)+SUMIFS('Скорая мед.помощь'!O:O,'Скорая мед.помощь'!E:E,СВОД!C3762,'Скорая мед.помощь'!G:G,СВОД!E3762)+SUMIFS(Услуги!AV:AV,Услуги!D:D,СВОД!C3762,Услуги!F:F,СВОД!E3762)</f>
        <v>0</v>
      </c>
      <c r="O3762" s="277">
        <f>SUMIFS(Сверхбаза!L:L,Сверхбаза!C:C,СВОД!C3762,Сверхбаза!E:E,СВОД!E3762)+SUMIFS(Сверхбаза!M:M,Сверхбаза!C:C,СВОД!C3762,Сверхбаза!E:E,СВОД!E3762)</f>
        <v>0</v>
      </c>
      <c r="P3762" s="251">
        <f>SUMIFS(Сверхбаза!N:N,Сверхбаза!C:C,СВОД!C3762,Сверхбаза!E:E,СВОД!E3762)</f>
        <v>0</v>
      </c>
      <c r="Q3762" s="251">
        <f>SUMIFS(Сверхбаза!P:P,Сверхбаза!C:C,СВОД!C3762,Сверхбаза!E:E,СВОД!E3762)</f>
        <v>0</v>
      </c>
      <c r="R3762" s="251">
        <f>SUMIFS(Сверхбаза!O:O,Сверхбаза!C:C,СВОД!C3762,Сверхбаза!E:E,СВОД!E3762)</f>
        <v>0</v>
      </c>
      <c r="S3762" s="251">
        <f>SUMIFS(Сверхбаза!Q:Q,Сверхбаза!C:C,СВОД!C3762,Сверхбаза!E:E,СВОД!E3762)</f>
        <v>0</v>
      </c>
      <c r="T3762" s="278">
        <f>SUMIFS(Сверхбаза!G:G,Сверхбаза!C:C,СВОД!C3762,Сверхбаза!E:E,СВОД!E3762)</f>
        <v>0</v>
      </c>
    </row>
    <row r="3763" spans="1:20" ht="25.5" outlineLevel="2">
      <c r="A3763" s="263" t="s">
        <v>91</v>
      </c>
      <c r="B3763" s="336">
        <v>509509</v>
      </c>
      <c r="C3763" s="336">
        <v>950901</v>
      </c>
      <c r="D3763" s="5" t="s">
        <v>430</v>
      </c>
      <c r="E3763" s="324">
        <v>3</v>
      </c>
      <c r="F3763" s="325" t="s">
        <v>174</v>
      </c>
      <c r="G3763" s="277">
        <f>SUMIFS('Круглосуточный стационар'!J:J,'Круглосуточный стационар'!D:D,СВОД!C3763,'Круглосуточный стационар'!F:F,СВОД!E3763)/2+SUMIFS(ВМП!J:J,ВМП!D:D,СВОД!C3763,ВМП!F:F,СВОД!E3763)/2+SUMIFS('Дневной стационар'!J:J,'Дневной стационар'!D:D,СВОД!C3763,'Дневной стационар'!F:F,СВОД!E3763)/2+SUMIFS(ЭКО!H:H,ЭКО!D:D,СВОД!C3763,ЭКО!F:F,СВОД!E3763)+SUMIFS(Диализ!J:J,Диализ!E:E,СВОД!C3763,Диализ!G:G,СВОД!E3763)</f>
        <v>0</v>
      </c>
      <c r="H3763" s="251">
        <f>SUMIFS(Поликлиника!H:H,Поликлиника!D:D,СВОД!C3763,Поликлиника!F:F,СВОД!E3763)</f>
        <v>0</v>
      </c>
      <c r="I3763" s="251">
        <f>SUMIFS(Поликлиника!BA:BA,Поликлиника!D:D,СВОД!C3763,Поликлиника!F:F,СВОД!E3763)</f>
        <v>0</v>
      </c>
      <c r="J3763" s="251">
        <f>SUMIFS(Поликлиника!BF:BF,Поликлиника!D:D,СВОД!C3763,Поликлиника!F:F,СВОД!E3763)</f>
        <v>0</v>
      </c>
      <c r="K3763" s="251">
        <f>SUMIFS(Поликлиника!BU:BU,Поликлиника!D:D,СВОД!C3763,Поликлиника!F:F,СВОД!E3763)</f>
        <v>0</v>
      </c>
      <c r="L3763" s="251">
        <f>SUMIFS(Услуги!H:H,Услуги!D:D,СВОД!C3763,Услуги!F:F,СВОД!E3763)+SUMIFS(Услуги!M:M,Услуги!D:D,СВОД!C3763,Услуги!F:F,СВОД!E3763)+SUMIFS(Услуги!R:R,Услуги!D:D,СВОД!C3763,Услуги!F:F,СВОД!E3763)+SUMIFS(Услуги!W:W,Услуги!D:D,СВОД!C3763,Услуги!F:F,СВОД!E3763)+SUMIFS(Услуги!AB:AB,Услуги!D:D,СВОД!C3763,Услуги!F:F,СВОД!E3763)+SUMIFS(Услуги!AG:AG,Услуги!D:D,СВОД!C3763,Услуги!F:F,СВОД!E3763)+SUMIFS(Услуги!AL:AL,Услуги!D:D,СВОД!C3763,Услуги!F:F,СВОД!E3763)+SUMIFS(Услуги!AQ:AQ,Услуги!D:D,СВОД!C3763,Услуги!F:F,СВОД!E3763)</f>
        <v>0</v>
      </c>
      <c r="M3763" s="251">
        <f>SUMIFS('Скорая мед.помощь'!J:J,'Скорая мед.помощь'!E:E,СВОД!C3763,'Скорая мед.помощь'!G:G,СВОД!E3763)</f>
        <v>0</v>
      </c>
      <c r="N3763" s="278">
        <f>SUMIFS('Круглосуточный стационар'!O:O,'Круглосуточный стационар'!D:D,СВОД!C3763,'Круглосуточный стационар'!F:F,СВОД!E3763)+SUMIFS(ВМП!O:O,ВМП!D:D,СВОД!C3763,ВМП!F:F,СВОД!E3763)+SUMIFS('Дневной стационар'!O:O,'Дневной стационар'!D:D,СВОД!C3763,'Дневной стационар'!F:F,СВОД!E3763)+SUMIFS(ЭКО!M:M,ЭКО!D:D,СВОД!C3763,ЭКО!F:F,СВОД!E3763)+SUMIFS(Диализ!O:O,Диализ!E:E,СВОД!C3763,Диализ!G:G,СВОД!E3763)+SUMIFS(Поликлиника!CT:CT,Поликлиника!D:D,СВОД!C3763,Поликлиника!F:F,СВОД!E3763)+SUMIFS('Скорая мед.помощь'!O:O,'Скорая мед.помощь'!E:E,СВОД!C3763,'Скорая мед.помощь'!G:G,СВОД!E3763)+SUMIFS(Услуги!AV:AV,Услуги!D:D,СВОД!C3763,Услуги!F:F,СВОД!E3763)</f>
        <v>0</v>
      </c>
      <c r="O3763" s="277">
        <f>SUMIFS(Сверхбаза!L:L,Сверхбаза!C:C,СВОД!C3763,Сверхбаза!E:E,СВОД!E3763)+SUMIFS(Сверхбаза!M:M,Сверхбаза!C:C,СВОД!C3763,Сверхбаза!E:E,СВОД!E3763)</f>
        <v>0</v>
      </c>
      <c r="P3763" s="251">
        <f>SUMIFS(Сверхбаза!N:N,Сверхбаза!C:C,СВОД!C3763,Сверхбаза!E:E,СВОД!E3763)</f>
        <v>0</v>
      </c>
      <c r="Q3763" s="251">
        <f>SUMIFS(Сверхбаза!P:P,Сверхбаза!C:C,СВОД!C3763,Сверхбаза!E:E,СВОД!E3763)</f>
        <v>0</v>
      </c>
      <c r="R3763" s="251">
        <f>SUMIFS(Сверхбаза!O:O,Сверхбаза!C:C,СВОД!C3763,Сверхбаза!E:E,СВОД!E3763)</f>
        <v>0</v>
      </c>
      <c r="S3763" s="251">
        <f>SUMIFS(Сверхбаза!Q:Q,Сверхбаза!C:C,СВОД!C3763,Сверхбаза!E:E,СВОД!E3763)</f>
        <v>0</v>
      </c>
      <c r="T3763" s="278">
        <f>SUMIFS(Сверхбаза!G:G,Сверхбаза!C:C,СВОД!C3763,Сверхбаза!E:E,СВОД!E3763)</f>
        <v>0</v>
      </c>
    </row>
    <row r="3764" spans="1:20" ht="25.5" outlineLevel="2">
      <c r="A3764" s="263" t="s">
        <v>91</v>
      </c>
      <c r="B3764" s="336">
        <v>509509</v>
      </c>
      <c r="C3764" s="336">
        <v>950901</v>
      </c>
      <c r="D3764" s="5" t="s">
        <v>430</v>
      </c>
      <c r="E3764" s="324">
        <v>7</v>
      </c>
      <c r="F3764" s="325" t="s">
        <v>706</v>
      </c>
      <c r="G3764" s="277">
        <f>SUMIFS('Круглосуточный стационар'!J:J,'Круглосуточный стационар'!D:D,СВОД!C3764,'Круглосуточный стационар'!F:F,СВОД!E3764)/2+SUMIFS(ВМП!J:J,ВМП!D:D,СВОД!C3764,ВМП!F:F,СВОД!E3764)/2+SUMIFS('Дневной стационар'!J:J,'Дневной стационар'!D:D,СВОД!C3764,'Дневной стационар'!F:F,СВОД!E3764)/2+SUMIFS(ЭКО!H:H,ЭКО!D:D,СВОД!C3764,ЭКО!F:F,СВОД!E3764)+SUMIFS(Диализ!J:J,Диализ!E:E,СВОД!C3764,Диализ!G:G,СВОД!E3764)</f>
        <v>0</v>
      </c>
      <c r="H3764" s="251">
        <f>SUMIFS(Поликлиника!H:H,Поликлиника!D:D,СВОД!C3764,Поликлиника!F:F,СВОД!E3764)</f>
        <v>0</v>
      </c>
      <c r="I3764" s="251">
        <f>SUMIFS(Поликлиника!BA:BA,Поликлиника!D:D,СВОД!C3764,Поликлиника!F:F,СВОД!E3764)</f>
        <v>0</v>
      </c>
      <c r="J3764" s="251">
        <f>SUMIFS(Поликлиника!BF:BF,Поликлиника!D:D,СВОД!C3764,Поликлиника!F:F,СВОД!E3764)</f>
        <v>0</v>
      </c>
      <c r="K3764" s="251">
        <f>SUMIFS(Поликлиника!BU:BU,Поликлиника!D:D,СВОД!C3764,Поликлиника!F:F,СВОД!E3764)</f>
        <v>0</v>
      </c>
      <c r="L3764" s="251">
        <f>SUMIFS(Услуги!H:H,Услуги!D:D,СВОД!C3764,Услуги!F:F,СВОД!E3764)+SUMIFS(Услуги!M:M,Услуги!D:D,СВОД!C3764,Услуги!F:F,СВОД!E3764)+SUMIFS(Услуги!R:R,Услуги!D:D,СВОД!C3764,Услуги!F:F,СВОД!E3764)+SUMIFS(Услуги!W:W,Услуги!D:D,СВОД!C3764,Услуги!F:F,СВОД!E3764)+SUMIFS(Услуги!AB:AB,Услуги!D:D,СВОД!C3764,Услуги!F:F,СВОД!E3764)+SUMIFS(Услуги!AG:AG,Услуги!D:D,СВОД!C3764,Услуги!F:F,СВОД!E3764)+SUMIFS(Услуги!AL:AL,Услуги!D:D,СВОД!C3764,Услуги!F:F,СВОД!E3764)+SUMIFS(Услуги!AQ:AQ,Услуги!D:D,СВОД!C3764,Услуги!F:F,СВОД!E3764)</f>
        <v>0</v>
      </c>
      <c r="M3764" s="251">
        <f>SUMIFS('Скорая мед.помощь'!J:J,'Скорая мед.помощь'!E:E,СВОД!C3764,'Скорая мед.помощь'!G:G,СВОД!E3764)</f>
        <v>0</v>
      </c>
      <c r="N3764" s="278">
        <f>SUMIFS('Круглосуточный стационар'!O:O,'Круглосуточный стационар'!D:D,СВОД!C3764,'Круглосуточный стационар'!F:F,СВОД!E3764)+SUMIFS(ВМП!O:O,ВМП!D:D,СВОД!C3764,ВМП!F:F,СВОД!E3764)+SUMIFS('Дневной стационар'!O:O,'Дневной стационар'!D:D,СВОД!C3764,'Дневной стационар'!F:F,СВОД!E3764)+SUMIFS(ЭКО!M:M,ЭКО!D:D,СВОД!C3764,ЭКО!F:F,СВОД!E3764)+SUMIFS(Диализ!O:O,Диализ!E:E,СВОД!C3764,Диализ!G:G,СВОД!E3764)+SUMIFS(Поликлиника!CT:CT,Поликлиника!D:D,СВОД!C3764,Поликлиника!F:F,СВОД!E3764)+SUMIFS('Скорая мед.помощь'!O:O,'Скорая мед.помощь'!E:E,СВОД!C3764,'Скорая мед.помощь'!G:G,СВОД!E3764)+SUMIFS(Услуги!AV:AV,Услуги!D:D,СВОД!C3764,Услуги!F:F,СВОД!E3764)</f>
        <v>0</v>
      </c>
      <c r="O3764" s="277">
        <f>SUMIFS(Сверхбаза!L:L,Сверхбаза!C:C,СВОД!C3764,Сверхбаза!E:E,СВОД!E3764)+SUMIFS(Сверхбаза!M:M,Сверхбаза!C:C,СВОД!C3764,Сверхбаза!E:E,СВОД!E3764)</f>
        <v>0</v>
      </c>
      <c r="P3764" s="251">
        <f>SUMIFS(Сверхбаза!N:N,Сверхбаза!C:C,СВОД!C3764,Сверхбаза!E:E,СВОД!E3764)</f>
        <v>0</v>
      </c>
      <c r="Q3764" s="251">
        <f>SUMIFS(Сверхбаза!P:P,Сверхбаза!C:C,СВОД!C3764,Сверхбаза!E:E,СВОД!E3764)</f>
        <v>0</v>
      </c>
      <c r="R3764" s="251">
        <f>SUMIFS(Сверхбаза!O:O,Сверхбаза!C:C,СВОД!C3764,Сверхбаза!E:E,СВОД!E3764)</f>
        <v>0</v>
      </c>
      <c r="S3764" s="251">
        <f>SUMIFS(Сверхбаза!Q:Q,Сверхбаза!C:C,СВОД!C3764,Сверхбаза!E:E,СВОД!E3764)</f>
        <v>0</v>
      </c>
      <c r="T3764" s="278">
        <f>SUMIFS(Сверхбаза!G:G,Сверхбаза!C:C,СВОД!C3764,Сверхбаза!E:E,СВОД!E3764)</f>
        <v>0</v>
      </c>
    </row>
    <row r="3765" spans="1:20" ht="25.5" outlineLevel="2">
      <c r="A3765" s="263" t="s">
        <v>91</v>
      </c>
      <c r="B3765" s="336">
        <v>509509</v>
      </c>
      <c r="C3765" s="336">
        <v>950901</v>
      </c>
      <c r="D3765" s="5" t="s">
        <v>430</v>
      </c>
      <c r="E3765" s="324">
        <v>70</v>
      </c>
      <c r="F3765" s="325" t="s">
        <v>707</v>
      </c>
      <c r="G3765" s="277">
        <f>SUMIFS('Круглосуточный стационар'!J:J,'Круглосуточный стационар'!D:D,СВОД!C3765,'Круглосуточный стационар'!F:F,СВОД!E3765)/2+SUMIFS(ВМП!J:J,ВМП!D:D,СВОД!C3765,ВМП!F:F,СВОД!E3765)/2+SUMIFS('Дневной стационар'!J:J,'Дневной стационар'!D:D,СВОД!C3765,'Дневной стационар'!F:F,СВОД!E3765)/2+SUMIFS(ЭКО!H:H,ЭКО!D:D,СВОД!C3765,ЭКО!F:F,СВОД!E3765)+SUMIFS(Диализ!J:J,Диализ!E:E,СВОД!C3765,Диализ!G:G,СВОД!E3765)</f>
        <v>0</v>
      </c>
      <c r="H3765" s="251">
        <f>SUMIFS(Поликлиника!H:H,Поликлиника!D:D,СВОД!C3765,Поликлиника!F:F,СВОД!E3765)</f>
        <v>0</v>
      </c>
      <c r="I3765" s="251">
        <f>SUMIFS(Поликлиника!BA:BA,Поликлиника!D:D,СВОД!C3765,Поликлиника!F:F,СВОД!E3765)</f>
        <v>0</v>
      </c>
      <c r="J3765" s="251">
        <f>SUMIFS(Поликлиника!BF:BF,Поликлиника!D:D,СВОД!C3765,Поликлиника!F:F,СВОД!E3765)</f>
        <v>0</v>
      </c>
      <c r="K3765" s="251">
        <f>SUMIFS(Поликлиника!BU:BU,Поликлиника!D:D,СВОД!C3765,Поликлиника!F:F,СВОД!E3765)</f>
        <v>0</v>
      </c>
      <c r="L3765" s="251">
        <f>SUMIFS(Услуги!H:H,Услуги!D:D,СВОД!C3765,Услуги!F:F,СВОД!E3765)+SUMIFS(Услуги!M:M,Услуги!D:D,СВОД!C3765,Услуги!F:F,СВОД!E3765)+SUMIFS(Услуги!R:R,Услуги!D:D,СВОД!C3765,Услуги!F:F,СВОД!E3765)+SUMIFS(Услуги!W:W,Услуги!D:D,СВОД!C3765,Услуги!F:F,СВОД!E3765)+SUMIFS(Услуги!AB:AB,Услуги!D:D,СВОД!C3765,Услуги!F:F,СВОД!E3765)+SUMIFS(Услуги!AG:AG,Услуги!D:D,СВОД!C3765,Услуги!F:F,СВОД!E3765)+SUMIFS(Услуги!AL:AL,Услуги!D:D,СВОД!C3765,Услуги!F:F,СВОД!E3765)+SUMIFS(Услуги!AQ:AQ,Услуги!D:D,СВОД!C3765,Услуги!F:F,СВОД!E3765)</f>
        <v>0</v>
      </c>
      <c r="M3765" s="251">
        <f>SUMIFS('Скорая мед.помощь'!J:J,'Скорая мед.помощь'!E:E,СВОД!C3765,'Скорая мед.помощь'!G:G,СВОД!E3765)</f>
        <v>0</v>
      </c>
      <c r="N3765" s="278">
        <f>SUMIFS('Круглосуточный стационар'!O:O,'Круглосуточный стационар'!D:D,СВОД!C3765,'Круглосуточный стационар'!F:F,СВОД!E3765)+SUMIFS(ВМП!O:O,ВМП!D:D,СВОД!C3765,ВМП!F:F,СВОД!E3765)+SUMIFS('Дневной стационар'!O:O,'Дневной стационар'!D:D,СВОД!C3765,'Дневной стационар'!F:F,СВОД!E3765)+SUMIFS(ЭКО!M:M,ЭКО!D:D,СВОД!C3765,ЭКО!F:F,СВОД!E3765)+SUMIFS(Диализ!O:O,Диализ!E:E,СВОД!C3765,Диализ!G:G,СВОД!E3765)+SUMIFS(Поликлиника!CT:CT,Поликлиника!D:D,СВОД!C3765,Поликлиника!F:F,СВОД!E3765)+SUMIFS('Скорая мед.помощь'!O:O,'Скорая мед.помощь'!E:E,СВОД!C3765,'Скорая мед.помощь'!G:G,СВОД!E3765)+SUMIFS(Услуги!AV:AV,Услуги!D:D,СВОД!C3765,Услуги!F:F,СВОД!E3765)</f>
        <v>0</v>
      </c>
      <c r="O3765" s="277">
        <f>SUMIFS(Сверхбаза!L:L,Сверхбаза!C:C,СВОД!C3765,Сверхбаза!E:E,СВОД!E3765)+SUMIFS(Сверхбаза!M:M,Сверхбаза!C:C,СВОД!C3765,Сверхбаза!E:E,СВОД!E3765)</f>
        <v>0</v>
      </c>
      <c r="P3765" s="251">
        <f>SUMIFS(Сверхбаза!N:N,Сверхбаза!C:C,СВОД!C3765,Сверхбаза!E:E,СВОД!E3765)</f>
        <v>0</v>
      </c>
      <c r="Q3765" s="251">
        <f>SUMIFS(Сверхбаза!P:P,Сверхбаза!C:C,СВОД!C3765,Сверхбаза!E:E,СВОД!E3765)</f>
        <v>0</v>
      </c>
      <c r="R3765" s="251">
        <f>SUMIFS(Сверхбаза!O:O,Сверхбаза!C:C,СВОД!C3765,Сверхбаза!E:E,СВОД!E3765)</f>
        <v>0</v>
      </c>
      <c r="S3765" s="251">
        <f>SUMIFS(Сверхбаза!Q:Q,Сверхбаза!C:C,СВОД!C3765,Сверхбаза!E:E,СВОД!E3765)</f>
        <v>0</v>
      </c>
      <c r="T3765" s="278">
        <f>SUMIFS(Сверхбаза!G:G,Сверхбаза!C:C,СВОД!C3765,Сверхбаза!E:E,СВОД!E3765)</f>
        <v>0</v>
      </c>
    </row>
    <row r="3766" spans="1:20" ht="25.5" outlineLevel="2">
      <c r="A3766" s="263" t="s">
        <v>91</v>
      </c>
      <c r="B3766" s="336">
        <v>509509</v>
      </c>
      <c r="C3766" s="336">
        <v>950901</v>
      </c>
      <c r="D3766" s="5" t="s">
        <v>430</v>
      </c>
      <c r="E3766" s="324">
        <v>94</v>
      </c>
      <c r="F3766" s="325" t="s">
        <v>157</v>
      </c>
      <c r="G3766" s="277">
        <f>SUMIFS('Круглосуточный стационар'!J:J,'Круглосуточный стационар'!D:D,СВОД!C3766,'Круглосуточный стационар'!F:F,СВОД!E3766)/2+SUMIFS(ВМП!J:J,ВМП!D:D,СВОД!C3766,ВМП!F:F,СВОД!E3766)/2+SUMIFS('Дневной стационар'!J:J,'Дневной стационар'!D:D,СВОД!C3766,'Дневной стационар'!F:F,СВОД!E3766)/2+SUMIFS(ЭКО!H:H,ЭКО!D:D,СВОД!C3766,ЭКО!F:F,СВОД!E3766)+SUMIFS(Диализ!J:J,Диализ!E:E,СВОД!C3766,Диализ!G:G,СВОД!E3766)</f>
        <v>0</v>
      </c>
      <c r="H3766" s="251">
        <f>SUMIFS(Поликлиника!H:H,Поликлиника!D:D,СВОД!C3766,Поликлиника!F:F,СВОД!E3766)</f>
        <v>0</v>
      </c>
      <c r="I3766" s="251">
        <f>SUMIFS(Поликлиника!BA:BA,Поликлиника!D:D,СВОД!C3766,Поликлиника!F:F,СВОД!E3766)</f>
        <v>0</v>
      </c>
      <c r="J3766" s="251">
        <f>SUMIFS(Поликлиника!BF:BF,Поликлиника!D:D,СВОД!C3766,Поликлиника!F:F,СВОД!E3766)</f>
        <v>0</v>
      </c>
      <c r="K3766" s="251">
        <f>SUMIFS(Поликлиника!BU:BU,Поликлиника!D:D,СВОД!C3766,Поликлиника!F:F,СВОД!E3766)</f>
        <v>0</v>
      </c>
      <c r="L3766" s="251">
        <f>SUMIFS(Услуги!H:H,Услуги!D:D,СВОД!C3766,Услуги!F:F,СВОД!E3766)+SUMIFS(Услуги!M:M,Услуги!D:D,СВОД!C3766,Услуги!F:F,СВОД!E3766)+SUMIFS(Услуги!R:R,Услуги!D:D,СВОД!C3766,Услуги!F:F,СВОД!E3766)+SUMIFS(Услуги!W:W,Услуги!D:D,СВОД!C3766,Услуги!F:F,СВОД!E3766)+SUMIFS(Услуги!AB:AB,Услуги!D:D,СВОД!C3766,Услуги!F:F,СВОД!E3766)+SUMIFS(Услуги!AG:AG,Услуги!D:D,СВОД!C3766,Услуги!F:F,СВОД!E3766)+SUMIFS(Услуги!AL:AL,Услуги!D:D,СВОД!C3766,Услуги!F:F,СВОД!E3766)+SUMIFS(Услуги!AQ:AQ,Услуги!D:D,СВОД!C3766,Услуги!F:F,СВОД!E3766)</f>
        <v>0</v>
      </c>
      <c r="M3766" s="251">
        <f>SUMIFS('Скорая мед.помощь'!J:J,'Скорая мед.помощь'!E:E,СВОД!C3766,'Скорая мед.помощь'!G:G,СВОД!E3766)</f>
        <v>0</v>
      </c>
      <c r="N3766" s="278">
        <f>SUMIFS('Круглосуточный стационар'!O:O,'Круглосуточный стационар'!D:D,СВОД!C3766,'Круглосуточный стационар'!F:F,СВОД!E3766)+SUMIFS(ВМП!O:O,ВМП!D:D,СВОД!C3766,ВМП!F:F,СВОД!E3766)+SUMIFS('Дневной стационар'!O:O,'Дневной стационар'!D:D,СВОД!C3766,'Дневной стационар'!F:F,СВОД!E3766)+SUMIFS(ЭКО!M:M,ЭКО!D:D,СВОД!C3766,ЭКО!F:F,СВОД!E3766)+SUMIFS(Диализ!O:O,Диализ!E:E,СВОД!C3766,Диализ!G:G,СВОД!E3766)+SUMIFS(Поликлиника!CT:CT,Поликлиника!D:D,СВОД!C3766,Поликлиника!F:F,СВОД!E3766)+SUMIFS('Скорая мед.помощь'!O:O,'Скорая мед.помощь'!E:E,СВОД!C3766,'Скорая мед.помощь'!G:G,СВОД!E3766)+SUMIFS(Услуги!AV:AV,Услуги!D:D,СВОД!C3766,Услуги!F:F,СВОД!E3766)</f>
        <v>0</v>
      </c>
      <c r="O3766" s="277">
        <f>SUMIFS(Сверхбаза!L:L,Сверхбаза!C:C,СВОД!C3766,Сверхбаза!E:E,СВОД!E3766)+SUMIFS(Сверхбаза!M:M,Сверхбаза!C:C,СВОД!C3766,Сверхбаза!E:E,СВОД!E3766)</f>
        <v>0</v>
      </c>
      <c r="P3766" s="251">
        <f>SUMIFS(Сверхбаза!N:N,Сверхбаза!C:C,СВОД!C3766,Сверхбаза!E:E,СВОД!E3766)</f>
        <v>0</v>
      </c>
      <c r="Q3766" s="251">
        <f>SUMIFS(Сверхбаза!P:P,Сверхбаза!C:C,СВОД!C3766,Сверхбаза!E:E,СВОД!E3766)</f>
        <v>0</v>
      </c>
      <c r="R3766" s="251">
        <f>SUMIFS(Сверхбаза!O:O,Сверхбаза!C:C,СВОД!C3766,Сверхбаза!E:E,СВОД!E3766)</f>
        <v>0</v>
      </c>
      <c r="S3766" s="251">
        <f>SUMIFS(Сверхбаза!Q:Q,Сверхбаза!C:C,СВОД!C3766,Сверхбаза!E:E,СВОД!E3766)</f>
        <v>0</v>
      </c>
      <c r="T3766" s="278">
        <f>SUMIFS(Сверхбаза!G:G,Сверхбаза!C:C,СВОД!C3766,Сверхбаза!E:E,СВОД!E3766)</f>
        <v>0</v>
      </c>
    </row>
    <row r="3767" spans="1:20" outlineLevel="1">
      <c r="A3767" s="264"/>
      <c r="B3767" s="254"/>
      <c r="C3767" s="254" t="str">
        <f>CONCATENATE(C3766," ","Итог")</f>
        <v>950901 Итог</v>
      </c>
      <c r="D3767" s="255"/>
      <c r="E3767" s="326"/>
      <c r="F3767" s="327"/>
      <c r="G3767" s="279"/>
      <c r="H3767" s="256"/>
      <c r="I3767" s="256"/>
      <c r="J3767" s="256"/>
      <c r="K3767" s="256"/>
      <c r="L3767" s="256"/>
      <c r="M3767" s="256"/>
      <c r="N3767" s="280">
        <f>SUBTOTAL(9,N3759:N3766)</f>
        <v>1045.5921000000001</v>
      </c>
      <c r="O3767" s="279"/>
      <c r="P3767" s="256"/>
      <c r="Q3767" s="256"/>
      <c r="R3767" s="256"/>
      <c r="S3767" s="256"/>
      <c r="T3767" s="280">
        <f>SUBTOTAL(9,T3759:T3766)</f>
        <v>0</v>
      </c>
    </row>
    <row r="3768" spans="1:20" ht="38.25" outlineLevel="2">
      <c r="A3768" s="262" t="s">
        <v>91</v>
      </c>
      <c r="B3768" s="8">
        <v>509510</v>
      </c>
      <c r="C3768" s="8">
        <v>951001</v>
      </c>
      <c r="D3768" s="9" t="s">
        <v>453</v>
      </c>
      <c r="E3768" s="322">
        <v>1</v>
      </c>
      <c r="F3768" s="323" t="s">
        <v>12</v>
      </c>
      <c r="G3768" s="275">
        <f>SUMIFS('Круглосуточный стационар'!J:J,'Круглосуточный стационар'!D:D,СВОД!C3768,'Круглосуточный стационар'!F:F,СВОД!E3768)/2+SUMIFS(ВМП!J:J,ВМП!D:D,СВОД!C3768,ВМП!F:F,СВОД!E3768)/2+SUMIFS('Дневной стационар'!J:J,'Дневной стационар'!D:D,СВОД!C3768,'Дневной стационар'!F:F,СВОД!E3768)/2+SUMIFS(ЭКО!H:H,ЭКО!D:D,СВОД!C3768,ЭКО!F:F,СВОД!E3768)+SUMIFS(Диализ!J:J,Диализ!E:E,СВОД!C3768,Диализ!G:G,СВОД!E3768)</f>
        <v>336</v>
      </c>
      <c r="H3768" s="253">
        <f>SUMIFS(Поликлиника!H:H,Поликлиника!D:D,СВОД!C3768,Поликлиника!F:F,СВОД!E3768)</f>
        <v>0</v>
      </c>
      <c r="I3768" s="253">
        <f>SUMIFS(Поликлиника!BA:BA,Поликлиника!D:D,СВОД!C3768,Поликлиника!F:F,СВОД!E3768)</f>
        <v>0</v>
      </c>
      <c r="J3768" s="253">
        <f>SUMIFS(Поликлиника!BF:BF,Поликлиника!D:D,СВОД!C3768,Поликлиника!F:F,СВОД!E3768)</f>
        <v>0</v>
      </c>
      <c r="K3768" s="253">
        <f>SUMIFS(Поликлиника!BU:BU,Поликлиника!D:D,СВОД!C3768,Поликлиника!F:F,СВОД!E3768)</f>
        <v>0</v>
      </c>
      <c r="L3768" s="253">
        <f>SUMIFS(Услуги!H:H,Услуги!D:D,СВОД!C3768,Услуги!F:F,СВОД!E3768)+SUMIFS(Услуги!M:M,Услуги!D:D,СВОД!C3768,Услуги!F:F,СВОД!E3768)+SUMIFS(Услуги!R:R,Услуги!D:D,СВОД!C3768,Услуги!F:F,СВОД!E3768)+SUMIFS(Услуги!W:W,Услуги!D:D,СВОД!C3768,Услуги!F:F,СВОД!E3768)+SUMIFS(Услуги!AB:AB,Услуги!D:D,СВОД!C3768,Услуги!F:F,СВОД!E3768)+SUMIFS(Услуги!AG:AG,Услуги!D:D,СВОД!C3768,Услуги!F:F,СВОД!E3768)+SUMIFS(Услуги!AL:AL,Услуги!D:D,СВОД!C3768,Услуги!F:F,СВОД!E3768)+SUMIFS(Услуги!AQ:AQ,Услуги!D:D,СВОД!C3768,Услуги!F:F,СВОД!E3768)</f>
        <v>0</v>
      </c>
      <c r="M3768" s="253">
        <f>SUMIFS('Скорая мед.помощь'!J:J,'Скорая мед.помощь'!E:E,СВОД!C3768,'Скорая мед.помощь'!G:G,СВОД!E3768)</f>
        <v>0</v>
      </c>
      <c r="N3768" s="276">
        <f>SUMIFS('Круглосуточный стационар'!O:O,'Круглосуточный стационар'!D:D,СВОД!C3768,'Круглосуточный стационар'!F:F,СВОД!E3768)+SUMIFS(ВМП!O:O,ВМП!D:D,СВОД!C3768,ВМП!F:F,СВОД!E3768)+SUMIFS('Дневной стационар'!O:O,'Дневной стационар'!D:D,СВОД!C3768,'Дневной стационар'!F:F,СВОД!E3768)+SUMIFS(ЭКО!M:M,ЭКО!D:D,СВОД!C3768,ЭКО!F:F,СВОД!E3768)+SUMIFS(Диализ!O:O,Диализ!E:E,СВОД!C3768,Диализ!G:G,СВОД!E3768)+SUMIFS(Поликлиника!CT:CT,Поликлиника!D:D,СВОД!C3768,Поликлиника!F:F,СВОД!E3768)+SUMIFS('Скорая мед.помощь'!O:O,'Скорая мед.помощь'!E:E,СВОД!C3768,'Скорая мед.помощь'!G:G,СВОД!E3768)+SUMIFS(Услуги!AV:AV,Услуги!D:D,СВОД!C3768,Услуги!F:F,СВОД!E3768)</f>
        <v>15920.114992499988</v>
      </c>
      <c r="O3768" s="275">
        <f>SUMIFS(Сверхбаза!L:L,Сверхбаза!C:C,СВОД!C3768,Сверхбаза!E:E,СВОД!E3768)+SUMIFS(Сверхбаза!M:M,Сверхбаза!C:C,СВОД!C3768,Сверхбаза!E:E,СВОД!E3768)</f>
        <v>0</v>
      </c>
      <c r="P3768" s="253">
        <f>SUMIFS(Сверхбаза!N:N,Сверхбаза!C:C,СВОД!C3768,Сверхбаза!E:E,СВОД!E3768)</f>
        <v>0</v>
      </c>
      <c r="Q3768" s="253">
        <f>SUMIFS(Сверхбаза!P:P,Сверхбаза!C:C,СВОД!C3768,Сверхбаза!E:E,СВОД!E3768)</f>
        <v>0</v>
      </c>
      <c r="R3768" s="253">
        <f>SUMIFS(Сверхбаза!O:O,Сверхбаза!C:C,СВОД!C3768,Сверхбаза!E:E,СВОД!E3768)</f>
        <v>0</v>
      </c>
      <c r="S3768" s="253">
        <f>SUMIFS(Сверхбаза!Q:Q,Сверхбаза!C:C,СВОД!C3768,Сверхбаза!E:E,СВОД!E3768)</f>
        <v>0</v>
      </c>
      <c r="T3768" s="276">
        <f>SUMIFS(Сверхбаза!G:G,Сверхбаза!C:C,СВОД!C3768,Сверхбаза!E:E,СВОД!E3768)</f>
        <v>0</v>
      </c>
    </row>
    <row r="3769" spans="1:20" ht="38.25" outlineLevel="2">
      <c r="A3769" s="263" t="s">
        <v>91</v>
      </c>
      <c r="B3769" s="336">
        <v>509510</v>
      </c>
      <c r="C3769" s="336">
        <v>951001</v>
      </c>
      <c r="D3769" s="5" t="s">
        <v>453</v>
      </c>
      <c r="E3769" s="324">
        <v>13</v>
      </c>
      <c r="F3769" s="325" t="s">
        <v>704</v>
      </c>
      <c r="G3769" s="277">
        <f>SUMIFS('Круглосуточный стационар'!J:J,'Круглосуточный стационар'!D:D,СВОД!C3769,'Круглосуточный стационар'!F:F,СВОД!E3769)/2+SUMIFS(ВМП!J:J,ВМП!D:D,СВОД!C3769,ВМП!F:F,СВОД!E3769)/2+SUMIFS('Дневной стационар'!J:J,'Дневной стационар'!D:D,СВОД!C3769,'Дневной стационар'!F:F,СВОД!E3769)/2+SUMIFS(ЭКО!H:H,ЭКО!D:D,СВОД!C3769,ЭКО!F:F,СВОД!E3769)+SUMIFS(Диализ!J:J,Диализ!E:E,СВОД!C3769,Диализ!G:G,СВОД!E3769)</f>
        <v>5</v>
      </c>
      <c r="H3769" s="251">
        <f>SUMIFS(Поликлиника!H:H,Поликлиника!D:D,СВОД!C3769,Поликлиника!F:F,СВОД!E3769)</f>
        <v>0</v>
      </c>
      <c r="I3769" s="251">
        <f>SUMIFS(Поликлиника!BA:BA,Поликлиника!D:D,СВОД!C3769,Поликлиника!F:F,СВОД!E3769)</f>
        <v>0</v>
      </c>
      <c r="J3769" s="251">
        <f>SUMIFS(Поликлиника!BF:BF,Поликлиника!D:D,СВОД!C3769,Поликлиника!F:F,СВОД!E3769)</f>
        <v>0</v>
      </c>
      <c r="K3769" s="251">
        <f>SUMIFS(Поликлиника!BU:BU,Поликлиника!D:D,СВОД!C3769,Поликлиника!F:F,СВОД!E3769)</f>
        <v>0</v>
      </c>
      <c r="L3769" s="251">
        <f>SUMIFS(Услуги!H:H,Услуги!D:D,СВОД!C3769,Услуги!F:F,СВОД!E3769)+SUMIFS(Услуги!M:M,Услуги!D:D,СВОД!C3769,Услуги!F:F,СВОД!E3769)+SUMIFS(Услуги!R:R,Услуги!D:D,СВОД!C3769,Услуги!F:F,СВОД!E3769)+SUMIFS(Услуги!W:W,Услуги!D:D,СВОД!C3769,Услуги!F:F,СВОД!E3769)+SUMIFS(Услуги!AB:AB,Услуги!D:D,СВОД!C3769,Услуги!F:F,СВОД!E3769)+SUMIFS(Услуги!AG:AG,Услуги!D:D,СВОД!C3769,Услуги!F:F,СВОД!E3769)+SUMIFS(Услуги!AL:AL,Услуги!D:D,СВОД!C3769,Услуги!F:F,СВОД!E3769)+SUMIFS(Услуги!AQ:AQ,Услуги!D:D,СВОД!C3769,Услуги!F:F,СВОД!E3769)</f>
        <v>0</v>
      </c>
      <c r="M3769" s="251">
        <f>SUMIFS('Скорая мед.помощь'!J:J,'Скорая мед.помощь'!E:E,СВОД!C3769,'Скорая мед.помощь'!G:G,СВОД!E3769)</f>
        <v>0</v>
      </c>
      <c r="N3769" s="278">
        <f>SUMIFS('Круглосуточный стационар'!O:O,'Круглосуточный стационар'!D:D,СВОД!C3769,'Круглосуточный стационар'!F:F,СВОД!E3769)+SUMIFS(ВМП!O:O,ВМП!D:D,СВОД!C3769,ВМП!F:F,СВОД!E3769)+SUMIFS('Дневной стационар'!O:O,'Дневной стационар'!D:D,СВОД!C3769,'Дневной стационар'!F:F,СВОД!E3769)+SUMIFS(ЭКО!M:M,ЭКО!D:D,СВОД!C3769,ЭКО!F:F,СВОД!E3769)+SUMIFS(Диализ!O:O,Диализ!E:E,СВОД!C3769,Диализ!G:G,СВОД!E3769)+SUMIFS(Поликлиника!CT:CT,Поликлиника!D:D,СВОД!C3769,Поликлиника!F:F,СВОД!E3769)+SUMIFS('Скорая мед.помощь'!O:O,'Скорая мед.помощь'!E:E,СВОД!C3769,'Скорая мед.помощь'!G:G,СВОД!E3769)+SUMIFS(Услуги!AV:AV,Услуги!D:D,СВОД!C3769,Услуги!F:F,СВОД!E3769)</f>
        <v>882.20940000000007</v>
      </c>
      <c r="O3769" s="277">
        <f>SUMIFS(Сверхбаза!L:L,Сверхбаза!C:C,СВОД!C3769,Сверхбаза!E:E,СВОД!E3769)+SUMIFS(Сверхбаза!M:M,Сверхбаза!C:C,СВОД!C3769,Сверхбаза!E:E,СВОД!E3769)</f>
        <v>0</v>
      </c>
      <c r="P3769" s="251">
        <f>SUMIFS(Сверхбаза!N:N,Сверхбаза!C:C,СВОД!C3769,Сверхбаза!E:E,СВОД!E3769)</f>
        <v>0</v>
      </c>
      <c r="Q3769" s="251">
        <f>SUMIFS(Сверхбаза!P:P,Сверхбаза!C:C,СВОД!C3769,Сверхбаза!E:E,СВОД!E3769)</f>
        <v>0</v>
      </c>
      <c r="R3769" s="251">
        <f>SUMIFS(Сверхбаза!O:O,Сверхбаза!C:C,СВОД!C3769,Сверхбаза!E:E,СВОД!E3769)</f>
        <v>0</v>
      </c>
      <c r="S3769" s="251">
        <f>SUMIFS(Сверхбаза!Q:Q,Сверхбаза!C:C,СВОД!C3769,Сверхбаза!E:E,СВОД!E3769)</f>
        <v>0</v>
      </c>
      <c r="T3769" s="278">
        <f>SUMIFS(Сверхбаза!G:G,Сверхбаза!C:C,СВОД!C3769,Сверхбаза!E:E,СВОД!E3769)</f>
        <v>0</v>
      </c>
    </row>
    <row r="3770" spans="1:20" ht="38.25" outlineLevel="2">
      <c r="A3770" s="263" t="s">
        <v>91</v>
      </c>
      <c r="B3770" s="336">
        <v>509510</v>
      </c>
      <c r="C3770" s="336">
        <v>951001</v>
      </c>
      <c r="D3770" s="5" t="s">
        <v>453</v>
      </c>
      <c r="E3770" s="324">
        <v>2</v>
      </c>
      <c r="F3770" s="325" t="s">
        <v>173</v>
      </c>
      <c r="G3770" s="277">
        <f>SUMIFS('Круглосуточный стационар'!J:J,'Круглосуточный стационар'!D:D,СВОД!C3770,'Круглосуточный стационар'!F:F,СВОД!E3770)/2+SUMIFS(ВМП!J:J,ВМП!D:D,СВОД!C3770,ВМП!F:F,СВОД!E3770)/2+SUMIFS('Дневной стационар'!J:J,'Дневной стационар'!D:D,СВОД!C3770,'Дневной стационар'!F:F,СВОД!E3770)/2+SUMIFS(ЭКО!H:H,ЭКО!D:D,СВОД!C3770,ЭКО!F:F,СВОД!E3770)+SUMIFS(Диализ!J:J,Диализ!E:E,СВОД!C3770,Диализ!G:G,СВОД!E3770)</f>
        <v>0</v>
      </c>
      <c r="H3770" s="251">
        <f>SUMIFS(Поликлиника!H:H,Поликлиника!D:D,СВОД!C3770,Поликлиника!F:F,СВОД!E3770)</f>
        <v>0</v>
      </c>
      <c r="I3770" s="251">
        <f>SUMIFS(Поликлиника!BA:BA,Поликлиника!D:D,СВОД!C3770,Поликлиника!F:F,СВОД!E3770)</f>
        <v>0</v>
      </c>
      <c r="J3770" s="251">
        <f>SUMIFS(Поликлиника!BF:BF,Поликлиника!D:D,СВОД!C3770,Поликлиника!F:F,СВОД!E3770)</f>
        <v>0</v>
      </c>
      <c r="K3770" s="251">
        <f>SUMIFS(Поликлиника!BU:BU,Поликлиника!D:D,СВОД!C3770,Поликлиника!F:F,СВОД!E3770)</f>
        <v>0</v>
      </c>
      <c r="L3770" s="251">
        <f>SUMIFS(Услуги!H:H,Услуги!D:D,СВОД!C3770,Услуги!F:F,СВОД!E3770)+SUMIFS(Услуги!M:M,Услуги!D:D,СВОД!C3770,Услуги!F:F,СВОД!E3770)+SUMIFS(Услуги!R:R,Услуги!D:D,СВОД!C3770,Услуги!F:F,СВОД!E3770)+SUMIFS(Услуги!W:W,Услуги!D:D,СВОД!C3770,Услуги!F:F,СВОД!E3770)+SUMIFS(Услуги!AB:AB,Услуги!D:D,СВОД!C3770,Услуги!F:F,СВОД!E3770)+SUMIFS(Услуги!AG:AG,Услуги!D:D,СВОД!C3770,Услуги!F:F,СВОД!E3770)+SUMIFS(Услуги!AL:AL,Услуги!D:D,СВОД!C3770,Услуги!F:F,СВОД!E3770)+SUMIFS(Услуги!AQ:AQ,Услуги!D:D,СВОД!C3770,Услуги!F:F,СВОД!E3770)</f>
        <v>0</v>
      </c>
      <c r="M3770" s="251">
        <f>SUMIFS('Скорая мед.помощь'!J:J,'Скорая мед.помощь'!E:E,СВОД!C3770,'Скорая мед.помощь'!G:G,СВОД!E3770)</f>
        <v>0</v>
      </c>
      <c r="N3770" s="278">
        <f>SUMIFS('Круглосуточный стационар'!O:O,'Круглосуточный стационар'!D:D,СВОД!C3770,'Круглосуточный стационар'!F:F,СВОД!E3770)+SUMIFS(ВМП!O:O,ВМП!D:D,СВОД!C3770,ВМП!F:F,СВОД!E3770)+SUMIFS('Дневной стационар'!O:O,'Дневной стационар'!D:D,СВОД!C3770,'Дневной стационар'!F:F,СВОД!E3770)+SUMIFS(ЭКО!M:M,ЭКО!D:D,СВОД!C3770,ЭКО!F:F,СВОД!E3770)+SUMIFS(Диализ!O:O,Диализ!E:E,СВОД!C3770,Диализ!G:G,СВОД!E3770)+SUMIFS(Поликлиника!CT:CT,Поликлиника!D:D,СВОД!C3770,Поликлиника!F:F,СВОД!E3770)+SUMIFS('Скорая мед.помощь'!O:O,'Скорая мед.помощь'!E:E,СВОД!C3770,'Скорая мед.помощь'!G:G,СВОД!E3770)+SUMIFS(Услуги!AV:AV,Услуги!D:D,СВОД!C3770,Услуги!F:F,СВОД!E3770)</f>
        <v>0</v>
      </c>
      <c r="O3770" s="277">
        <f>SUMIFS(Сверхбаза!L:L,Сверхбаза!C:C,СВОД!C3770,Сверхбаза!E:E,СВОД!E3770)+SUMIFS(Сверхбаза!M:M,Сверхбаза!C:C,СВОД!C3770,Сверхбаза!E:E,СВОД!E3770)</f>
        <v>0</v>
      </c>
      <c r="P3770" s="251">
        <f>SUMIFS(Сверхбаза!N:N,Сверхбаза!C:C,СВОД!C3770,Сверхбаза!E:E,СВОД!E3770)</f>
        <v>0</v>
      </c>
      <c r="Q3770" s="251">
        <f>SUMIFS(Сверхбаза!P:P,Сверхбаза!C:C,СВОД!C3770,Сверхбаза!E:E,СВОД!E3770)</f>
        <v>0</v>
      </c>
      <c r="R3770" s="251">
        <f>SUMIFS(Сверхбаза!O:O,Сверхбаза!C:C,СВОД!C3770,Сверхбаза!E:E,СВОД!E3770)</f>
        <v>0</v>
      </c>
      <c r="S3770" s="251">
        <f>SUMIFS(Сверхбаза!Q:Q,Сверхбаза!C:C,СВОД!C3770,Сверхбаза!E:E,СВОД!E3770)</f>
        <v>0</v>
      </c>
      <c r="T3770" s="278">
        <f>SUMIFS(Сверхбаза!G:G,Сверхбаза!C:C,СВОД!C3770,Сверхбаза!E:E,СВОД!E3770)</f>
        <v>0</v>
      </c>
    </row>
    <row r="3771" spans="1:20" ht="38.25" outlineLevel="2">
      <c r="A3771" s="263" t="s">
        <v>91</v>
      </c>
      <c r="B3771" s="336">
        <v>509510</v>
      </c>
      <c r="C3771" s="336">
        <v>951001</v>
      </c>
      <c r="D3771" s="5" t="s">
        <v>453</v>
      </c>
      <c r="E3771" s="324">
        <v>6</v>
      </c>
      <c r="F3771" s="325" t="s">
        <v>705</v>
      </c>
      <c r="G3771" s="277">
        <f>SUMIFS('Круглосуточный стационар'!J:J,'Круглосуточный стационар'!D:D,СВОД!C3771,'Круглосуточный стационар'!F:F,СВОД!E3771)/2+SUMIFS(ВМП!J:J,ВМП!D:D,СВОД!C3771,ВМП!F:F,СВОД!E3771)/2+SUMIFS('Дневной стационар'!J:J,'Дневной стационар'!D:D,СВОД!C3771,'Дневной стационар'!F:F,СВОД!E3771)/2+SUMIFS(ЭКО!H:H,ЭКО!D:D,СВОД!C3771,ЭКО!F:F,СВОД!E3771)+SUMIFS(Диализ!J:J,Диализ!E:E,СВОД!C3771,Диализ!G:G,СВОД!E3771)</f>
        <v>0</v>
      </c>
      <c r="H3771" s="251">
        <f>SUMIFS(Поликлиника!H:H,Поликлиника!D:D,СВОД!C3771,Поликлиника!F:F,СВОД!E3771)</f>
        <v>0</v>
      </c>
      <c r="I3771" s="251">
        <f>SUMIFS(Поликлиника!BA:BA,Поликлиника!D:D,СВОД!C3771,Поликлиника!F:F,СВОД!E3771)</f>
        <v>0</v>
      </c>
      <c r="J3771" s="251">
        <f>SUMIFS(Поликлиника!BF:BF,Поликлиника!D:D,СВОД!C3771,Поликлиника!F:F,СВОД!E3771)</f>
        <v>0</v>
      </c>
      <c r="K3771" s="251">
        <f>SUMIFS(Поликлиника!BU:BU,Поликлиника!D:D,СВОД!C3771,Поликлиника!F:F,СВОД!E3771)</f>
        <v>0</v>
      </c>
      <c r="L3771" s="251">
        <f>SUMIFS(Услуги!H:H,Услуги!D:D,СВОД!C3771,Услуги!F:F,СВОД!E3771)+SUMIFS(Услуги!M:M,Услуги!D:D,СВОД!C3771,Услуги!F:F,СВОД!E3771)+SUMIFS(Услуги!R:R,Услуги!D:D,СВОД!C3771,Услуги!F:F,СВОД!E3771)+SUMIFS(Услуги!W:W,Услуги!D:D,СВОД!C3771,Услуги!F:F,СВОД!E3771)+SUMIFS(Услуги!AB:AB,Услуги!D:D,СВОД!C3771,Услуги!F:F,СВОД!E3771)+SUMIFS(Услуги!AG:AG,Услуги!D:D,СВОД!C3771,Услуги!F:F,СВОД!E3771)+SUMIFS(Услуги!AL:AL,Услуги!D:D,СВОД!C3771,Услуги!F:F,СВОД!E3771)+SUMIFS(Услуги!AQ:AQ,Услуги!D:D,СВОД!C3771,Услуги!F:F,СВОД!E3771)</f>
        <v>0</v>
      </c>
      <c r="M3771" s="251">
        <f>SUMIFS('Скорая мед.помощь'!J:J,'Скорая мед.помощь'!E:E,СВОД!C3771,'Скорая мед.помощь'!G:G,СВОД!E3771)</f>
        <v>0</v>
      </c>
      <c r="N3771" s="278">
        <f>SUMIFS('Круглосуточный стационар'!O:O,'Круглосуточный стационар'!D:D,СВОД!C3771,'Круглосуточный стационар'!F:F,СВОД!E3771)+SUMIFS(ВМП!O:O,ВМП!D:D,СВОД!C3771,ВМП!F:F,СВОД!E3771)+SUMIFS('Дневной стационар'!O:O,'Дневной стационар'!D:D,СВОД!C3771,'Дневной стационар'!F:F,СВОД!E3771)+SUMIFS(ЭКО!M:M,ЭКО!D:D,СВОД!C3771,ЭКО!F:F,СВОД!E3771)+SUMIFS(Диализ!O:O,Диализ!E:E,СВОД!C3771,Диализ!G:G,СВОД!E3771)+SUMIFS(Поликлиника!CT:CT,Поликлиника!D:D,СВОД!C3771,Поликлиника!F:F,СВОД!E3771)+SUMIFS('Скорая мед.помощь'!O:O,'Скорая мед.помощь'!E:E,СВОД!C3771,'Скорая мед.помощь'!G:G,СВОД!E3771)+SUMIFS(Услуги!AV:AV,Услуги!D:D,СВОД!C3771,Услуги!F:F,СВОД!E3771)</f>
        <v>0</v>
      </c>
      <c r="O3771" s="277">
        <f>SUMIFS(Сверхбаза!L:L,Сверхбаза!C:C,СВОД!C3771,Сверхбаза!E:E,СВОД!E3771)+SUMIFS(Сверхбаза!M:M,Сверхбаза!C:C,СВОД!C3771,Сверхбаза!E:E,СВОД!E3771)</f>
        <v>0</v>
      </c>
      <c r="P3771" s="251">
        <f>SUMIFS(Сверхбаза!N:N,Сверхбаза!C:C,СВОД!C3771,Сверхбаза!E:E,СВОД!E3771)</f>
        <v>0</v>
      </c>
      <c r="Q3771" s="251">
        <f>SUMIFS(Сверхбаза!P:P,Сверхбаза!C:C,СВОД!C3771,Сверхбаза!E:E,СВОД!E3771)</f>
        <v>0</v>
      </c>
      <c r="R3771" s="251">
        <f>SUMIFS(Сверхбаза!O:O,Сверхбаза!C:C,СВОД!C3771,Сверхбаза!E:E,СВОД!E3771)</f>
        <v>0</v>
      </c>
      <c r="S3771" s="251">
        <f>SUMIFS(Сверхбаза!Q:Q,Сверхбаза!C:C,СВОД!C3771,Сверхбаза!E:E,СВОД!E3771)</f>
        <v>0</v>
      </c>
      <c r="T3771" s="278">
        <f>SUMIFS(Сверхбаза!G:G,Сверхбаза!C:C,СВОД!C3771,Сверхбаза!E:E,СВОД!E3771)</f>
        <v>0</v>
      </c>
    </row>
    <row r="3772" spans="1:20" ht="38.25" outlineLevel="2">
      <c r="A3772" s="263" t="s">
        <v>91</v>
      </c>
      <c r="B3772" s="336">
        <v>509510</v>
      </c>
      <c r="C3772" s="336">
        <v>951001</v>
      </c>
      <c r="D3772" s="5" t="s">
        <v>453</v>
      </c>
      <c r="E3772" s="324">
        <v>3</v>
      </c>
      <c r="F3772" s="325" t="s">
        <v>174</v>
      </c>
      <c r="G3772" s="277">
        <f>SUMIFS('Круглосуточный стационар'!J:J,'Круглосуточный стационар'!D:D,СВОД!C3772,'Круглосуточный стационар'!F:F,СВОД!E3772)/2+SUMIFS(ВМП!J:J,ВМП!D:D,СВОД!C3772,ВМП!F:F,СВОД!E3772)/2+SUMIFS('Дневной стационар'!J:J,'Дневной стационар'!D:D,СВОД!C3772,'Дневной стационар'!F:F,СВОД!E3772)/2+SUMIFS(ЭКО!H:H,ЭКО!D:D,СВОД!C3772,ЭКО!F:F,СВОД!E3772)+SUMIFS(Диализ!J:J,Диализ!E:E,СВОД!C3772,Диализ!G:G,СВОД!E3772)</f>
        <v>0</v>
      </c>
      <c r="H3772" s="251">
        <f>SUMIFS(Поликлиника!H:H,Поликлиника!D:D,СВОД!C3772,Поликлиника!F:F,СВОД!E3772)</f>
        <v>0</v>
      </c>
      <c r="I3772" s="251">
        <f>SUMIFS(Поликлиника!BA:BA,Поликлиника!D:D,СВОД!C3772,Поликлиника!F:F,СВОД!E3772)</f>
        <v>0</v>
      </c>
      <c r="J3772" s="251">
        <f>SUMIFS(Поликлиника!BF:BF,Поликлиника!D:D,СВОД!C3772,Поликлиника!F:F,СВОД!E3772)</f>
        <v>0</v>
      </c>
      <c r="K3772" s="251">
        <f>SUMIFS(Поликлиника!BU:BU,Поликлиника!D:D,СВОД!C3772,Поликлиника!F:F,СВОД!E3772)</f>
        <v>0</v>
      </c>
      <c r="L3772" s="251">
        <f>SUMIFS(Услуги!H:H,Услуги!D:D,СВОД!C3772,Услуги!F:F,СВОД!E3772)+SUMIFS(Услуги!M:M,Услуги!D:D,СВОД!C3772,Услуги!F:F,СВОД!E3772)+SUMIFS(Услуги!R:R,Услуги!D:D,СВОД!C3772,Услуги!F:F,СВОД!E3772)+SUMIFS(Услуги!W:W,Услуги!D:D,СВОД!C3772,Услуги!F:F,СВОД!E3772)+SUMIFS(Услуги!AB:AB,Услуги!D:D,СВОД!C3772,Услуги!F:F,СВОД!E3772)+SUMIFS(Услуги!AG:AG,Услуги!D:D,СВОД!C3772,Услуги!F:F,СВОД!E3772)+SUMIFS(Услуги!AL:AL,Услуги!D:D,СВОД!C3772,Услуги!F:F,СВОД!E3772)+SUMIFS(Услуги!AQ:AQ,Услуги!D:D,СВОД!C3772,Услуги!F:F,СВОД!E3772)</f>
        <v>0</v>
      </c>
      <c r="M3772" s="251">
        <f>SUMIFS('Скорая мед.помощь'!J:J,'Скорая мед.помощь'!E:E,СВОД!C3772,'Скорая мед.помощь'!G:G,СВОД!E3772)</f>
        <v>0</v>
      </c>
      <c r="N3772" s="278">
        <f>SUMIFS('Круглосуточный стационар'!O:O,'Круглосуточный стационар'!D:D,СВОД!C3772,'Круглосуточный стационар'!F:F,СВОД!E3772)+SUMIFS(ВМП!O:O,ВМП!D:D,СВОД!C3772,ВМП!F:F,СВОД!E3772)+SUMIFS('Дневной стационар'!O:O,'Дневной стационар'!D:D,СВОД!C3772,'Дневной стационар'!F:F,СВОД!E3772)+SUMIFS(ЭКО!M:M,ЭКО!D:D,СВОД!C3772,ЭКО!F:F,СВОД!E3772)+SUMIFS(Диализ!O:O,Диализ!E:E,СВОД!C3772,Диализ!G:G,СВОД!E3772)+SUMIFS(Поликлиника!CT:CT,Поликлиника!D:D,СВОД!C3772,Поликлиника!F:F,СВОД!E3772)+SUMIFS('Скорая мед.помощь'!O:O,'Скорая мед.помощь'!E:E,СВОД!C3772,'Скорая мед.помощь'!G:G,СВОД!E3772)+SUMIFS(Услуги!AV:AV,Услуги!D:D,СВОД!C3772,Услуги!F:F,СВОД!E3772)</f>
        <v>0</v>
      </c>
      <c r="O3772" s="277">
        <f>SUMIFS(Сверхбаза!L:L,Сверхбаза!C:C,СВОД!C3772,Сверхбаза!E:E,СВОД!E3772)+SUMIFS(Сверхбаза!M:M,Сверхбаза!C:C,СВОД!C3772,Сверхбаза!E:E,СВОД!E3772)</f>
        <v>0</v>
      </c>
      <c r="P3772" s="251">
        <f>SUMIFS(Сверхбаза!N:N,Сверхбаза!C:C,СВОД!C3772,Сверхбаза!E:E,СВОД!E3772)</f>
        <v>0</v>
      </c>
      <c r="Q3772" s="251">
        <f>SUMIFS(Сверхбаза!P:P,Сверхбаза!C:C,СВОД!C3772,Сверхбаза!E:E,СВОД!E3772)</f>
        <v>0</v>
      </c>
      <c r="R3772" s="251">
        <f>SUMIFS(Сверхбаза!O:O,Сверхбаза!C:C,СВОД!C3772,Сверхбаза!E:E,СВОД!E3772)</f>
        <v>0</v>
      </c>
      <c r="S3772" s="251">
        <f>SUMIFS(Сверхбаза!Q:Q,Сверхбаза!C:C,СВОД!C3772,Сверхбаза!E:E,СВОД!E3772)</f>
        <v>0</v>
      </c>
      <c r="T3772" s="278">
        <f>SUMIFS(Сверхбаза!G:G,Сверхбаза!C:C,СВОД!C3772,Сверхбаза!E:E,СВОД!E3772)</f>
        <v>0</v>
      </c>
    </row>
    <row r="3773" spans="1:20" ht="38.25" outlineLevel="2">
      <c r="A3773" s="263" t="s">
        <v>91</v>
      </c>
      <c r="B3773" s="336">
        <v>509510</v>
      </c>
      <c r="C3773" s="336">
        <v>951001</v>
      </c>
      <c r="D3773" s="5" t="s">
        <v>453</v>
      </c>
      <c r="E3773" s="324">
        <v>7</v>
      </c>
      <c r="F3773" s="325" t="s">
        <v>706</v>
      </c>
      <c r="G3773" s="277">
        <f>SUMIFS('Круглосуточный стационар'!J:J,'Круглосуточный стационар'!D:D,СВОД!C3773,'Круглосуточный стационар'!F:F,СВОД!E3773)/2+SUMIFS(ВМП!J:J,ВМП!D:D,СВОД!C3773,ВМП!F:F,СВОД!E3773)/2+SUMIFS('Дневной стационар'!J:J,'Дневной стационар'!D:D,СВОД!C3773,'Дневной стационар'!F:F,СВОД!E3773)/2+SUMIFS(ЭКО!H:H,ЭКО!D:D,СВОД!C3773,ЭКО!F:F,СВОД!E3773)+SUMIFS(Диализ!J:J,Диализ!E:E,СВОД!C3773,Диализ!G:G,СВОД!E3773)</f>
        <v>0</v>
      </c>
      <c r="H3773" s="251">
        <f>SUMIFS(Поликлиника!H:H,Поликлиника!D:D,СВОД!C3773,Поликлиника!F:F,СВОД!E3773)</f>
        <v>0</v>
      </c>
      <c r="I3773" s="251">
        <f>SUMIFS(Поликлиника!BA:BA,Поликлиника!D:D,СВОД!C3773,Поликлиника!F:F,СВОД!E3773)</f>
        <v>0</v>
      </c>
      <c r="J3773" s="251">
        <f>SUMIFS(Поликлиника!BF:BF,Поликлиника!D:D,СВОД!C3773,Поликлиника!F:F,СВОД!E3773)</f>
        <v>0</v>
      </c>
      <c r="K3773" s="251">
        <f>SUMIFS(Поликлиника!BU:BU,Поликлиника!D:D,СВОД!C3773,Поликлиника!F:F,СВОД!E3773)</f>
        <v>0</v>
      </c>
      <c r="L3773" s="251">
        <f>SUMIFS(Услуги!H:H,Услуги!D:D,СВОД!C3773,Услуги!F:F,СВОД!E3773)+SUMIFS(Услуги!M:M,Услуги!D:D,СВОД!C3773,Услуги!F:F,СВОД!E3773)+SUMIFS(Услуги!R:R,Услуги!D:D,СВОД!C3773,Услуги!F:F,СВОД!E3773)+SUMIFS(Услуги!W:W,Услуги!D:D,СВОД!C3773,Услуги!F:F,СВОД!E3773)+SUMIFS(Услуги!AB:AB,Услуги!D:D,СВОД!C3773,Услуги!F:F,СВОД!E3773)+SUMIFS(Услуги!AG:AG,Услуги!D:D,СВОД!C3773,Услуги!F:F,СВОД!E3773)+SUMIFS(Услуги!AL:AL,Услуги!D:D,СВОД!C3773,Услуги!F:F,СВОД!E3773)+SUMIFS(Услуги!AQ:AQ,Услуги!D:D,СВОД!C3773,Услуги!F:F,СВОД!E3773)</f>
        <v>0</v>
      </c>
      <c r="M3773" s="251">
        <f>SUMIFS('Скорая мед.помощь'!J:J,'Скорая мед.помощь'!E:E,СВОД!C3773,'Скорая мед.помощь'!G:G,СВОД!E3773)</f>
        <v>0</v>
      </c>
      <c r="N3773" s="278">
        <f>SUMIFS('Круглосуточный стационар'!O:O,'Круглосуточный стационар'!D:D,СВОД!C3773,'Круглосуточный стационар'!F:F,СВОД!E3773)+SUMIFS(ВМП!O:O,ВМП!D:D,СВОД!C3773,ВМП!F:F,СВОД!E3773)+SUMIFS('Дневной стационар'!O:O,'Дневной стационар'!D:D,СВОД!C3773,'Дневной стационар'!F:F,СВОД!E3773)+SUMIFS(ЭКО!M:M,ЭКО!D:D,СВОД!C3773,ЭКО!F:F,СВОД!E3773)+SUMIFS(Диализ!O:O,Диализ!E:E,СВОД!C3773,Диализ!G:G,СВОД!E3773)+SUMIFS(Поликлиника!CT:CT,Поликлиника!D:D,СВОД!C3773,Поликлиника!F:F,СВОД!E3773)+SUMIFS('Скорая мед.помощь'!O:O,'Скорая мед.помощь'!E:E,СВОД!C3773,'Скорая мед.помощь'!G:G,СВОД!E3773)+SUMIFS(Услуги!AV:AV,Услуги!D:D,СВОД!C3773,Услуги!F:F,СВОД!E3773)</f>
        <v>0</v>
      </c>
      <c r="O3773" s="277">
        <f>SUMIFS(Сверхбаза!L:L,Сверхбаза!C:C,СВОД!C3773,Сверхбаза!E:E,СВОД!E3773)+SUMIFS(Сверхбаза!M:M,Сверхбаза!C:C,СВОД!C3773,Сверхбаза!E:E,СВОД!E3773)</f>
        <v>0</v>
      </c>
      <c r="P3773" s="251">
        <f>SUMIFS(Сверхбаза!N:N,Сверхбаза!C:C,СВОД!C3773,Сверхбаза!E:E,СВОД!E3773)</f>
        <v>0</v>
      </c>
      <c r="Q3773" s="251">
        <f>SUMIFS(Сверхбаза!P:P,Сверхбаза!C:C,СВОД!C3773,Сверхбаза!E:E,СВОД!E3773)</f>
        <v>0</v>
      </c>
      <c r="R3773" s="251">
        <f>SUMIFS(Сверхбаза!O:O,Сверхбаза!C:C,СВОД!C3773,Сверхбаза!E:E,СВОД!E3773)</f>
        <v>0</v>
      </c>
      <c r="S3773" s="251">
        <f>SUMIFS(Сверхбаза!Q:Q,Сверхбаза!C:C,СВОД!C3773,Сверхбаза!E:E,СВОД!E3773)</f>
        <v>0</v>
      </c>
      <c r="T3773" s="278">
        <f>SUMIFS(Сверхбаза!G:G,Сверхбаза!C:C,СВОД!C3773,Сверхбаза!E:E,СВОД!E3773)</f>
        <v>0</v>
      </c>
    </row>
    <row r="3774" spans="1:20" ht="38.25" outlineLevel="2">
      <c r="A3774" s="263" t="s">
        <v>91</v>
      </c>
      <c r="B3774" s="336">
        <v>509510</v>
      </c>
      <c r="C3774" s="336">
        <v>951001</v>
      </c>
      <c r="D3774" s="5" t="s">
        <v>453</v>
      </c>
      <c r="E3774" s="324">
        <v>70</v>
      </c>
      <c r="F3774" s="325" t="s">
        <v>707</v>
      </c>
      <c r="G3774" s="277">
        <f>SUMIFS('Круглосуточный стационар'!J:J,'Круглосуточный стационар'!D:D,СВОД!C3774,'Круглосуточный стационар'!F:F,СВОД!E3774)/2+SUMIFS(ВМП!J:J,ВМП!D:D,СВОД!C3774,ВМП!F:F,СВОД!E3774)/2+SUMIFS('Дневной стационар'!J:J,'Дневной стационар'!D:D,СВОД!C3774,'Дневной стационар'!F:F,СВОД!E3774)/2+SUMIFS(ЭКО!H:H,ЭКО!D:D,СВОД!C3774,ЭКО!F:F,СВОД!E3774)+SUMIFS(Диализ!J:J,Диализ!E:E,СВОД!C3774,Диализ!G:G,СВОД!E3774)</f>
        <v>0</v>
      </c>
      <c r="H3774" s="251">
        <f>SUMIFS(Поликлиника!H:H,Поликлиника!D:D,СВОД!C3774,Поликлиника!F:F,СВОД!E3774)</f>
        <v>0</v>
      </c>
      <c r="I3774" s="251">
        <f>SUMIFS(Поликлиника!BA:BA,Поликлиника!D:D,СВОД!C3774,Поликлиника!F:F,СВОД!E3774)</f>
        <v>0</v>
      </c>
      <c r="J3774" s="251">
        <f>SUMIFS(Поликлиника!BF:BF,Поликлиника!D:D,СВОД!C3774,Поликлиника!F:F,СВОД!E3774)</f>
        <v>0</v>
      </c>
      <c r="K3774" s="251">
        <f>SUMIFS(Поликлиника!BU:BU,Поликлиника!D:D,СВОД!C3774,Поликлиника!F:F,СВОД!E3774)</f>
        <v>0</v>
      </c>
      <c r="L3774" s="251">
        <f>SUMIFS(Услуги!H:H,Услуги!D:D,СВОД!C3774,Услуги!F:F,СВОД!E3774)+SUMIFS(Услуги!M:M,Услуги!D:D,СВОД!C3774,Услуги!F:F,СВОД!E3774)+SUMIFS(Услуги!R:R,Услуги!D:D,СВОД!C3774,Услуги!F:F,СВОД!E3774)+SUMIFS(Услуги!W:W,Услуги!D:D,СВОД!C3774,Услуги!F:F,СВОД!E3774)+SUMIFS(Услуги!AB:AB,Услуги!D:D,СВОД!C3774,Услуги!F:F,СВОД!E3774)+SUMIFS(Услуги!AG:AG,Услуги!D:D,СВОД!C3774,Услуги!F:F,СВОД!E3774)+SUMIFS(Услуги!AL:AL,Услуги!D:D,СВОД!C3774,Услуги!F:F,СВОД!E3774)+SUMIFS(Услуги!AQ:AQ,Услуги!D:D,СВОД!C3774,Услуги!F:F,СВОД!E3774)</f>
        <v>0</v>
      </c>
      <c r="M3774" s="251">
        <f>SUMIFS('Скорая мед.помощь'!J:J,'Скорая мед.помощь'!E:E,СВОД!C3774,'Скорая мед.помощь'!G:G,СВОД!E3774)</f>
        <v>0</v>
      </c>
      <c r="N3774" s="278">
        <f>SUMIFS('Круглосуточный стационар'!O:O,'Круглосуточный стационар'!D:D,СВОД!C3774,'Круглосуточный стационар'!F:F,СВОД!E3774)+SUMIFS(ВМП!O:O,ВМП!D:D,СВОД!C3774,ВМП!F:F,СВОД!E3774)+SUMIFS('Дневной стационар'!O:O,'Дневной стационар'!D:D,СВОД!C3774,'Дневной стационар'!F:F,СВОД!E3774)+SUMIFS(ЭКО!M:M,ЭКО!D:D,СВОД!C3774,ЭКО!F:F,СВОД!E3774)+SUMIFS(Диализ!O:O,Диализ!E:E,СВОД!C3774,Диализ!G:G,СВОД!E3774)+SUMIFS(Поликлиника!CT:CT,Поликлиника!D:D,СВОД!C3774,Поликлиника!F:F,СВОД!E3774)+SUMIFS('Скорая мед.помощь'!O:O,'Скорая мед.помощь'!E:E,СВОД!C3774,'Скорая мед.помощь'!G:G,СВОД!E3774)+SUMIFS(Услуги!AV:AV,Услуги!D:D,СВОД!C3774,Услуги!F:F,СВОД!E3774)</f>
        <v>0</v>
      </c>
      <c r="O3774" s="277">
        <f>SUMIFS(Сверхбаза!L:L,Сверхбаза!C:C,СВОД!C3774,Сверхбаза!E:E,СВОД!E3774)+SUMIFS(Сверхбаза!M:M,Сверхбаза!C:C,СВОД!C3774,Сверхбаза!E:E,СВОД!E3774)</f>
        <v>0</v>
      </c>
      <c r="P3774" s="251">
        <f>SUMIFS(Сверхбаза!N:N,Сверхбаза!C:C,СВОД!C3774,Сверхбаза!E:E,СВОД!E3774)</f>
        <v>0</v>
      </c>
      <c r="Q3774" s="251">
        <f>SUMIFS(Сверхбаза!P:P,Сверхбаза!C:C,СВОД!C3774,Сверхбаза!E:E,СВОД!E3774)</f>
        <v>0</v>
      </c>
      <c r="R3774" s="251">
        <f>SUMIFS(Сверхбаза!O:O,Сверхбаза!C:C,СВОД!C3774,Сверхбаза!E:E,СВОД!E3774)</f>
        <v>0</v>
      </c>
      <c r="S3774" s="251">
        <f>SUMIFS(Сверхбаза!Q:Q,Сверхбаза!C:C,СВОД!C3774,Сверхбаза!E:E,СВОД!E3774)</f>
        <v>0</v>
      </c>
      <c r="T3774" s="278">
        <f>SUMIFS(Сверхбаза!G:G,Сверхбаза!C:C,СВОД!C3774,Сверхбаза!E:E,СВОД!E3774)</f>
        <v>0</v>
      </c>
    </row>
    <row r="3775" spans="1:20" ht="38.25" outlineLevel="2">
      <c r="A3775" s="263" t="s">
        <v>91</v>
      </c>
      <c r="B3775" s="336">
        <v>509510</v>
      </c>
      <c r="C3775" s="336">
        <v>951001</v>
      </c>
      <c r="D3775" s="5" t="s">
        <v>453</v>
      </c>
      <c r="E3775" s="324">
        <v>94</v>
      </c>
      <c r="F3775" s="325" t="s">
        <v>157</v>
      </c>
      <c r="G3775" s="277">
        <f>SUMIFS('Круглосуточный стационар'!J:J,'Круглосуточный стационар'!D:D,СВОД!C3775,'Круглосуточный стационар'!F:F,СВОД!E3775)/2+SUMIFS(ВМП!J:J,ВМП!D:D,СВОД!C3775,ВМП!F:F,СВОД!E3775)/2+SUMIFS('Дневной стационар'!J:J,'Дневной стационар'!D:D,СВОД!C3775,'Дневной стационар'!F:F,СВОД!E3775)/2+SUMIFS(ЭКО!H:H,ЭКО!D:D,СВОД!C3775,ЭКО!F:F,СВОД!E3775)+SUMIFS(Диализ!J:J,Диализ!E:E,СВОД!C3775,Диализ!G:G,СВОД!E3775)</f>
        <v>0</v>
      </c>
      <c r="H3775" s="251">
        <f>SUMIFS(Поликлиника!H:H,Поликлиника!D:D,СВОД!C3775,Поликлиника!F:F,СВОД!E3775)</f>
        <v>0</v>
      </c>
      <c r="I3775" s="251">
        <f>SUMIFS(Поликлиника!BA:BA,Поликлиника!D:D,СВОД!C3775,Поликлиника!F:F,СВОД!E3775)</f>
        <v>0</v>
      </c>
      <c r="J3775" s="251">
        <f>SUMIFS(Поликлиника!BF:BF,Поликлиника!D:D,СВОД!C3775,Поликлиника!F:F,СВОД!E3775)</f>
        <v>0</v>
      </c>
      <c r="K3775" s="251">
        <f>SUMIFS(Поликлиника!BU:BU,Поликлиника!D:D,СВОД!C3775,Поликлиника!F:F,СВОД!E3775)</f>
        <v>0</v>
      </c>
      <c r="L3775" s="251">
        <f>SUMIFS(Услуги!H:H,Услуги!D:D,СВОД!C3775,Услуги!F:F,СВОД!E3775)+SUMIFS(Услуги!M:M,Услуги!D:D,СВОД!C3775,Услуги!F:F,СВОД!E3775)+SUMIFS(Услуги!R:R,Услуги!D:D,СВОД!C3775,Услуги!F:F,СВОД!E3775)+SUMIFS(Услуги!W:W,Услуги!D:D,СВОД!C3775,Услуги!F:F,СВОД!E3775)+SUMIFS(Услуги!AB:AB,Услуги!D:D,СВОД!C3775,Услуги!F:F,СВОД!E3775)+SUMIFS(Услуги!AG:AG,Услуги!D:D,СВОД!C3775,Услуги!F:F,СВОД!E3775)+SUMIFS(Услуги!AL:AL,Услуги!D:D,СВОД!C3775,Услуги!F:F,СВОД!E3775)+SUMIFS(Услуги!AQ:AQ,Услуги!D:D,СВОД!C3775,Услуги!F:F,СВОД!E3775)</f>
        <v>0</v>
      </c>
      <c r="M3775" s="251">
        <f>SUMIFS('Скорая мед.помощь'!J:J,'Скорая мед.помощь'!E:E,СВОД!C3775,'Скорая мед.помощь'!G:G,СВОД!E3775)</f>
        <v>0</v>
      </c>
      <c r="N3775" s="278">
        <f>SUMIFS('Круглосуточный стационар'!O:O,'Круглосуточный стационар'!D:D,СВОД!C3775,'Круглосуточный стационар'!F:F,СВОД!E3775)+SUMIFS(ВМП!O:O,ВМП!D:D,СВОД!C3775,ВМП!F:F,СВОД!E3775)+SUMIFS('Дневной стационар'!O:O,'Дневной стационар'!D:D,СВОД!C3775,'Дневной стационар'!F:F,СВОД!E3775)+SUMIFS(ЭКО!M:M,ЭКО!D:D,СВОД!C3775,ЭКО!F:F,СВОД!E3775)+SUMIFS(Диализ!O:O,Диализ!E:E,СВОД!C3775,Диализ!G:G,СВОД!E3775)+SUMIFS(Поликлиника!CT:CT,Поликлиника!D:D,СВОД!C3775,Поликлиника!F:F,СВОД!E3775)+SUMIFS('Скорая мед.помощь'!O:O,'Скорая мед.помощь'!E:E,СВОД!C3775,'Скорая мед.помощь'!G:G,СВОД!E3775)+SUMIFS(Услуги!AV:AV,Услуги!D:D,СВОД!C3775,Услуги!F:F,СВОД!E3775)</f>
        <v>0</v>
      </c>
      <c r="O3775" s="277">
        <f>SUMIFS(Сверхбаза!L:L,Сверхбаза!C:C,СВОД!C3775,Сверхбаза!E:E,СВОД!E3775)+SUMIFS(Сверхбаза!M:M,Сверхбаза!C:C,СВОД!C3775,Сверхбаза!E:E,СВОД!E3775)</f>
        <v>0</v>
      </c>
      <c r="P3775" s="251">
        <f>SUMIFS(Сверхбаза!N:N,Сверхбаза!C:C,СВОД!C3775,Сверхбаза!E:E,СВОД!E3775)</f>
        <v>0</v>
      </c>
      <c r="Q3775" s="251">
        <f>SUMIFS(Сверхбаза!P:P,Сверхбаза!C:C,СВОД!C3775,Сверхбаза!E:E,СВОД!E3775)</f>
        <v>0</v>
      </c>
      <c r="R3775" s="251">
        <f>SUMIFS(Сверхбаза!O:O,Сверхбаза!C:C,СВОД!C3775,Сверхбаза!E:E,СВОД!E3775)</f>
        <v>0</v>
      </c>
      <c r="S3775" s="251">
        <f>SUMIFS(Сверхбаза!Q:Q,Сверхбаза!C:C,СВОД!C3775,Сверхбаза!E:E,СВОД!E3775)</f>
        <v>0</v>
      </c>
      <c r="T3775" s="278">
        <f>SUMIFS(Сверхбаза!G:G,Сверхбаза!C:C,СВОД!C3775,Сверхбаза!E:E,СВОД!E3775)</f>
        <v>0</v>
      </c>
    </row>
    <row r="3776" spans="1:20" outlineLevel="1">
      <c r="A3776" s="264"/>
      <c r="B3776" s="254"/>
      <c r="C3776" s="254" t="str">
        <f>CONCATENATE(C3775," ","Итог")</f>
        <v>951001 Итог</v>
      </c>
      <c r="D3776" s="255"/>
      <c r="E3776" s="326"/>
      <c r="F3776" s="327"/>
      <c r="G3776" s="279"/>
      <c r="H3776" s="256"/>
      <c r="I3776" s="256"/>
      <c r="J3776" s="256"/>
      <c r="K3776" s="256"/>
      <c r="L3776" s="256"/>
      <c r="M3776" s="256"/>
      <c r="N3776" s="280">
        <f>SUBTOTAL(9,N3768:N3775)</f>
        <v>16802.324392499988</v>
      </c>
      <c r="O3776" s="279"/>
      <c r="P3776" s="256"/>
      <c r="Q3776" s="256"/>
      <c r="R3776" s="256"/>
      <c r="S3776" s="256"/>
      <c r="T3776" s="280">
        <f>SUBTOTAL(9,T3768:T3775)</f>
        <v>0</v>
      </c>
    </row>
    <row r="3777" spans="1:20" ht="38.25" outlineLevel="2">
      <c r="A3777" s="262" t="s">
        <v>91</v>
      </c>
      <c r="B3777" s="8">
        <v>509511</v>
      </c>
      <c r="C3777" s="8">
        <v>951101</v>
      </c>
      <c r="D3777" s="9" t="s">
        <v>668</v>
      </c>
      <c r="E3777" s="322">
        <v>1</v>
      </c>
      <c r="F3777" s="323" t="s">
        <v>12</v>
      </c>
      <c r="G3777" s="275">
        <f>SUMIFS('Круглосуточный стационар'!J:J,'Круглосуточный стационар'!D:D,СВОД!C3777,'Круглосуточный стационар'!F:F,СВОД!E3777)/2+SUMIFS(ВМП!J:J,ВМП!D:D,СВОД!C3777,ВМП!F:F,СВОД!E3777)/2+SUMIFS('Дневной стационар'!J:J,'Дневной стационар'!D:D,СВОД!C3777,'Дневной стационар'!F:F,СВОД!E3777)/2+SUMIFS(ЭКО!H:H,ЭКО!D:D,СВОД!C3777,ЭКО!F:F,СВОД!E3777)+SUMIFS(Диализ!J:J,Диализ!E:E,СВОД!C3777,Диализ!G:G,СВОД!E3777)</f>
        <v>0</v>
      </c>
      <c r="H3777" s="253">
        <f>SUMIFS(Поликлиника!H:H,Поликлиника!D:D,СВОД!C3777,Поликлиника!F:F,СВОД!E3777)</f>
        <v>0</v>
      </c>
      <c r="I3777" s="253">
        <f>SUMIFS(Поликлиника!BA:BA,Поликлиника!D:D,СВОД!C3777,Поликлиника!F:F,СВОД!E3777)</f>
        <v>0</v>
      </c>
      <c r="J3777" s="253">
        <f>SUMIFS(Поликлиника!BF:BF,Поликлиника!D:D,СВОД!C3777,Поликлиника!F:F,СВОД!E3777)</f>
        <v>0</v>
      </c>
      <c r="K3777" s="253">
        <f>SUMIFS(Поликлиника!BU:BU,Поликлиника!D:D,СВОД!C3777,Поликлиника!F:F,СВОД!E3777)</f>
        <v>0</v>
      </c>
      <c r="L3777" s="253">
        <f>SUMIFS(Услуги!H:H,Услуги!D:D,СВОД!C3777,Услуги!F:F,СВОД!E3777)+SUMIFS(Услуги!M:M,Услуги!D:D,СВОД!C3777,Услуги!F:F,СВОД!E3777)+SUMIFS(Услуги!R:R,Услуги!D:D,СВОД!C3777,Услуги!F:F,СВОД!E3777)+SUMIFS(Услуги!W:W,Услуги!D:D,СВОД!C3777,Услуги!F:F,СВОД!E3777)+SUMIFS(Услуги!AB:AB,Услуги!D:D,СВОД!C3777,Услуги!F:F,СВОД!E3777)+SUMIFS(Услуги!AG:AG,Услуги!D:D,СВОД!C3777,Услуги!F:F,СВОД!E3777)+SUMIFS(Услуги!AL:AL,Услуги!D:D,СВОД!C3777,Услуги!F:F,СВОД!E3777)+SUMIFS(Услуги!AQ:AQ,Услуги!D:D,СВОД!C3777,Услуги!F:F,СВОД!E3777)</f>
        <v>0</v>
      </c>
      <c r="M3777" s="253">
        <f>SUMIFS('Скорая мед.помощь'!J:J,'Скорая мед.помощь'!E:E,СВОД!C3777,'Скорая мед.помощь'!G:G,СВОД!E3777)</f>
        <v>0</v>
      </c>
      <c r="N3777" s="276">
        <f>SUMIFS('Круглосуточный стационар'!O:O,'Круглосуточный стационар'!D:D,СВОД!C3777,'Круглосуточный стационар'!F:F,СВОД!E3777)+SUMIFS(ВМП!O:O,ВМП!D:D,СВОД!C3777,ВМП!F:F,СВОД!E3777)+SUMIFS('Дневной стационар'!O:O,'Дневной стационар'!D:D,СВОД!C3777,'Дневной стационар'!F:F,СВОД!E3777)+SUMIFS(ЭКО!M:M,ЭКО!D:D,СВОД!C3777,ЭКО!F:F,СВОД!E3777)+SUMIFS(Диализ!O:O,Диализ!E:E,СВОД!C3777,Диализ!G:G,СВОД!E3777)+SUMIFS(Поликлиника!CT:CT,Поликлиника!D:D,СВОД!C3777,Поликлиника!F:F,СВОД!E3777)+SUMIFS('Скорая мед.помощь'!O:O,'Скорая мед.помощь'!E:E,СВОД!C3777,'Скорая мед.помощь'!G:G,СВОД!E3777)+SUMIFS(Услуги!AV:AV,Услуги!D:D,СВОД!C3777,Услуги!F:F,СВОД!E3777)</f>
        <v>0</v>
      </c>
      <c r="O3777" s="275">
        <f>SUMIFS(Сверхбаза!L:L,Сверхбаза!C:C,СВОД!C3777,Сверхбаза!E:E,СВОД!E3777)+SUMIFS(Сверхбаза!M:M,Сверхбаза!C:C,СВОД!C3777,Сверхбаза!E:E,СВОД!E3777)</f>
        <v>0</v>
      </c>
      <c r="P3777" s="253">
        <f>SUMIFS(Сверхбаза!N:N,Сверхбаза!C:C,СВОД!C3777,Сверхбаза!E:E,СВОД!E3777)</f>
        <v>0</v>
      </c>
      <c r="Q3777" s="253">
        <f>SUMIFS(Сверхбаза!P:P,Сверхбаза!C:C,СВОД!C3777,Сверхбаза!E:E,СВОД!E3777)</f>
        <v>0</v>
      </c>
      <c r="R3777" s="253">
        <f>SUMIFS(Сверхбаза!O:O,Сверхбаза!C:C,СВОД!C3777,Сверхбаза!E:E,СВОД!E3777)</f>
        <v>0</v>
      </c>
      <c r="S3777" s="253">
        <f>SUMIFS(Сверхбаза!Q:Q,Сверхбаза!C:C,СВОД!C3777,Сверхбаза!E:E,СВОД!E3777)</f>
        <v>0</v>
      </c>
      <c r="T3777" s="276">
        <f>SUMIFS(Сверхбаза!G:G,Сверхбаза!C:C,СВОД!C3777,Сверхбаза!E:E,СВОД!E3777)</f>
        <v>0</v>
      </c>
    </row>
    <row r="3778" spans="1:20" ht="38.25" outlineLevel="2">
      <c r="A3778" s="263" t="s">
        <v>91</v>
      </c>
      <c r="B3778" s="336">
        <v>509511</v>
      </c>
      <c r="C3778" s="336">
        <v>951101</v>
      </c>
      <c r="D3778" s="5" t="s">
        <v>668</v>
      </c>
      <c r="E3778" s="324">
        <v>13</v>
      </c>
      <c r="F3778" s="325" t="s">
        <v>704</v>
      </c>
      <c r="G3778" s="277">
        <f>SUMIFS('Круглосуточный стационар'!J:J,'Круглосуточный стационар'!D:D,СВОД!C3778,'Круглосуточный стационар'!F:F,СВОД!E3778)/2+SUMIFS(ВМП!J:J,ВМП!D:D,СВОД!C3778,ВМП!F:F,СВОД!E3778)/2+SUMIFS('Дневной стационар'!J:J,'Дневной стационар'!D:D,СВОД!C3778,'Дневной стационар'!F:F,СВОД!E3778)/2+SUMIFS(ЭКО!H:H,ЭКО!D:D,СВОД!C3778,ЭКО!F:F,СВОД!E3778)+SUMIFS(Диализ!J:J,Диализ!E:E,СВОД!C3778,Диализ!G:G,СВОД!E3778)</f>
        <v>0</v>
      </c>
      <c r="H3778" s="251">
        <f>SUMIFS(Поликлиника!H:H,Поликлиника!D:D,СВОД!C3778,Поликлиника!F:F,СВОД!E3778)</f>
        <v>0</v>
      </c>
      <c r="I3778" s="251">
        <f>SUMIFS(Поликлиника!BA:BA,Поликлиника!D:D,СВОД!C3778,Поликлиника!F:F,СВОД!E3778)</f>
        <v>0</v>
      </c>
      <c r="J3778" s="251">
        <f>SUMIFS(Поликлиника!BF:BF,Поликлиника!D:D,СВОД!C3778,Поликлиника!F:F,СВОД!E3778)</f>
        <v>0</v>
      </c>
      <c r="K3778" s="251">
        <f>SUMIFS(Поликлиника!BU:BU,Поликлиника!D:D,СВОД!C3778,Поликлиника!F:F,СВОД!E3778)</f>
        <v>0</v>
      </c>
      <c r="L3778" s="251">
        <f>SUMIFS(Услуги!H:H,Услуги!D:D,СВОД!C3778,Услуги!F:F,СВОД!E3778)+SUMIFS(Услуги!M:M,Услуги!D:D,СВОД!C3778,Услуги!F:F,СВОД!E3778)+SUMIFS(Услуги!R:R,Услуги!D:D,СВОД!C3778,Услуги!F:F,СВОД!E3778)+SUMIFS(Услуги!W:W,Услуги!D:D,СВОД!C3778,Услуги!F:F,СВОД!E3778)+SUMIFS(Услуги!AB:AB,Услуги!D:D,СВОД!C3778,Услуги!F:F,СВОД!E3778)+SUMIFS(Услуги!AG:AG,Услуги!D:D,СВОД!C3778,Услуги!F:F,СВОД!E3778)+SUMIFS(Услуги!AL:AL,Услуги!D:D,СВОД!C3778,Услуги!F:F,СВОД!E3778)+SUMIFS(Услуги!AQ:AQ,Услуги!D:D,СВОД!C3778,Услуги!F:F,СВОД!E3778)</f>
        <v>0</v>
      </c>
      <c r="M3778" s="251">
        <f>SUMIFS('Скорая мед.помощь'!J:J,'Скорая мед.помощь'!E:E,СВОД!C3778,'Скорая мед.помощь'!G:G,СВОД!E3778)</f>
        <v>0</v>
      </c>
      <c r="N3778" s="278">
        <f>SUMIFS('Круглосуточный стационар'!O:O,'Круглосуточный стационар'!D:D,СВОД!C3778,'Круглосуточный стационар'!F:F,СВОД!E3778)+SUMIFS(ВМП!O:O,ВМП!D:D,СВОД!C3778,ВМП!F:F,СВОД!E3778)+SUMIFS('Дневной стационар'!O:O,'Дневной стационар'!D:D,СВОД!C3778,'Дневной стационар'!F:F,СВОД!E3778)+SUMIFS(ЭКО!M:M,ЭКО!D:D,СВОД!C3778,ЭКО!F:F,СВОД!E3778)+SUMIFS(Диализ!O:O,Диализ!E:E,СВОД!C3778,Диализ!G:G,СВОД!E3778)+SUMIFS(Поликлиника!CT:CT,Поликлиника!D:D,СВОД!C3778,Поликлиника!F:F,СВОД!E3778)+SUMIFS('Скорая мед.помощь'!O:O,'Скорая мед.помощь'!E:E,СВОД!C3778,'Скорая мед.помощь'!G:G,СВОД!E3778)+SUMIFS(Услуги!AV:AV,Услуги!D:D,СВОД!C3778,Услуги!F:F,СВОД!E3778)</f>
        <v>0</v>
      </c>
      <c r="O3778" s="277">
        <f>SUMIFS(Сверхбаза!L:L,Сверхбаза!C:C,СВОД!C3778,Сверхбаза!E:E,СВОД!E3778)+SUMIFS(Сверхбаза!M:M,Сверхбаза!C:C,СВОД!C3778,Сверхбаза!E:E,СВОД!E3778)</f>
        <v>0</v>
      </c>
      <c r="P3778" s="251">
        <f>SUMIFS(Сверхбаза!N:N,Сверхбаза!C:C,СВОД!C3778,Сверхбаза!E:E,СВОД!E3778)</f>
        <v>0</v>
      </c>
      <c r="Q3778" s="251">
        <f>SUMIFS(Сверхбаза!P:P,Сверхбаза!C:C,СВОД!C3778,Сверхбаза!E:E,СВОД!E3778)</f>
        <v>0</v>
      </c>
      <c r="R3778" s="251">
        <f>SUMIFS(Сверхбаза!O:O,Сверхбаза!C:C,СВОД!C3778,Сверхбаза!E:E,СВОД!E3778)</f>
        <v>0</v>
      </c>
      <c r="S3778" s="251">
        <f>SUMIFS(Сверхбаза!Q:Q,Сверхбаза!C:C,СВОД!C3778,Сверхбаза!E:E,СВОД!E3778)</f>
        <v>0</v>
      </c>
      <c r="T3778" s="278">
        <f>SUMIFS(Сверхбаза!G:G,Сверхбаза!C:C,СВОД!C3778,Сверхбаза!E:E,СВОД!E3778)</f>
        <v>0</v>
      </c>
    </row>
    <row r="3779" spans="1:20" ht="38.25" outlineLevel="2">
      <c r="A3779" s="263" t="s">
        <v>91</v>
      </c>
      <c r="B3779" s="336">
        <v>509511</v>
      </c>
      <c r="C3779" s="336">
        <v>951101</v>
      </c>
      <c r="D3779" s="5" t="s">
        <v>668</v>
      </c>
      <c r="E3779" s="324">
        <v>2</v>
      </c>
      <c r="F3779" s="325" t="s">
        <v>173</v>
      </c>
      <c r="G3779" s="277">
        <f>SUMIFS('Круглосуточный стационар'!J:J,'Круглосуточный стационар'!D:D,СВОД!C3779,'Круглосуточный стационар'!F:F,СВОД!E3779)/2+SUMIFS(ВМП!J:J,ВМП!D:D,СВОД!C3779,ВМП!F:F,СВОД!E3779)/2+SUMIFS('Дневной стационар'!J:J,'Дневной стационар'!D:D,СВОД!C3779,'Дневной стационар'!F:F,СВОД!E3779)/2+SUMIFS(ЭКО!H:H,ЭКО!D:D,СВОД!C3779,ЭКО!F:F,СВОД!E3779)+SUMIFS(Диализ!J:J,Диализ!E:E,СВОД!C3779,Диализ!G:G,СВОД!E3779)</f>
        <v>0</v>
      </c>
      <c r="H3779" s="251">
        <f>SUMIFS(Поликлиника!H:H,Поликлиника!D:D,СВОД!C3779,Поликлиника!F:F,СВОД!E3779)</f>
        <v>0</v>
      </c>
      <c r="I3779" s="251">
        <f>SUMIFS(Поликлиника!BA:BA,Поликлиника!D:D,СВОД!C3779,Поликлиника!F:F,СВОД!E3779)</f>
        <v>0</v>
      </c>
      <c r="J3779" s="251">
        <f>SUMIFS(Поликлиника!BF:BF,Поликлиника!D:D,СВОД!C3779,Поликлиника!F:F,СВОД!E3779)</f>
        <v>0</v>
      </c>
      <c r="K3779" s="251">
        <f>SUMIFS(Поликлиника!BU:BU,Поликлиника!D:D,СВОД!C3779,Поликлиника!F:F,СВОД!E3779)</f>
        <v>0</v>
      </c>
      <c r="L3779" s="251">
        <f>SUMIFS(Услуги!H:H,Услуги!D:D,СВОД!C3779,Услуги!F:F,СВОД!E3779)+SUMIFS(Услуги!M:M,Услуги!D:D,СВОД!C3779,Услуги!F:F,СВОД!E3779)+SUMIFS(Услуги!R:R,Услуги!D:D,СВОД!C3779,Услуги!F:F,СВОД!E3779)+SUMIFS(Услуги!W:W,Услуги!D:D,СВОД!C3779,Услуги!F:F,СВОД!E3779)+SUMIFS(Услуги!AB:AB,Услуги!D:D,СВОД!C3779,Услуги!F:F,СВОД!E3779)+SUMIFS(Услуги!AG:AG,Услуги!D:D,СВОД!C3779,Услуги!F:F,СВОД!E3779)+SUMIFS(Услуги!AL:AL,Услуги!D:D,СВОД!C3779,Услуги!F:F,СВОД!E3779)+SUMIFS(Услуги!AQ:AQ,Услуги!D:D,СВОД!C3779,Услуги!F:F,СВОД!E3779)</f>
        <v>0</v>
      </c>
      <c r="M3779" s="251">
        <f>SUMIFS('Скорая мед.помощь'!J:J,'Скорая мед.помощь'!E:E,СВОД!C3779,'Скорая мед.помощь'!G:G,СВОД!E3779)</f>
        <v>0</v>
      </c>
      <c r="N3779" s="278">
        <f>SUMIFS('Круглосуточный стационар'!O:O,'Круглосуточный стационар'!D:D,СВОД!C3779,'Круглосуточный стационар'!F:F,СВОД!E3779)+SUMIFS(ВМП!O:O,ВМП!D:D,СВОД!C3779,ВМП!F:F,СВОД!E3779)+SUMIFS('Дневной стационар'!O:O,'Дневной стационар'!D:D,СВОД!C3779,'Дневной стационар'!F:F,СВОД!E3779)+SUMIFS(ЭКО!M:M,ЭКО!D:D,СВОД!C3779,ЭКО!F:F,СВОД!E3779)+SUMIFS(Диализ!O:O,Диализ!E:E,СВОД!C3779,Диализ!G:G,СВОД!E3779)+SUMIFS(Поликлиника!CT:CT,Поликлиника!D:D,СВОД!C3779,Поликлиника!F:F,СВОД!E3779)+SUMIFS('Скорая мед.помощь'!O:O,'Скорая мед.помощь'!E:E,СВОД!C3779,'Скорая мед.помощь'!G:G,СВОД!E3779)+SUMIFS(Услуги!AV:AV,Услуги!D:D,СВОД!C3779,Услуги!F:F,СВОД!E3779)</f>
        <v>0</v>
      </c>
      <c r="O3779" s="277">
        <f>SUMIFS(Сверхбаза!L:L,Сверхбаза!C:C,СВОД!C3779,Сверхбаза!E:E,СВОД!E3779)+SUMIFS(Сверхбаза!M:M,Сверхбаза!C:C,СВОД!C3779,Сверхбаза!E:E,СВОД!E3779)</f>
        <v>0</v>
      </c>
      <c r="P3779" s="251">
        <f>SUMIFS(Сверхбаза!N:N,Сверхбаза!C:C,СВОД!C3779,Сверхбаза!E:E,СВОД!E3779)</f>
        <v>0</v>
      </c>
      <c r="Q3779" s="251">
        <f>SUMIFS(Сверхбаза!P:P,Сверхбаза!C:C,СВОД!C3779,Сверхбаза!E:E,СВОД!E3779)</f>
        <v>0</v>
      </c>
      <c r="R3779" s="251">
        <f>SUMIFS(Сверхбаза!O:O,Сверхбаза!C:C,СВОД!C3779,Сверхбаза!E:E,СВОД!E3779)</f>
        <v>0</v>
      </c>
      <c r="S3779" s="251">
        <f>SUMIFS(Сверхбаза!Q:Q,Сверхбаза!C:C,СВОД!C3779,Сверхбаза!E:E,СВОД!E3779)</f>
        <v>0</v>
      </c>
      <c r="T3779" s="278">
        <f>SUMIFS(Сверхбаза!G:G,Сверхбаза!C:C,СВОД!C3779,Сверхбаза!E:E,СВОД!E3779)</f>
        <v>0</v>
      </c>
    </row>
    <row r="3780" spans="1:20" ht="38.25" outlineLevel="2">
      <c r="A3780" s="263" t="s">
        <v>91</v>
      </c>
      <c r="B3780" s="336">
        <v>509511</v>
      </c>
      <c r="C3780" s="336">
        <v>951101</v>
      </c>
      <c r="D3780" s="5" t="s">
        <v>668</v>
      </c>
      <c r="E3780" s="324">
        <v>6</v>
      </c>
      <c r="F3780" s="325" t="s">
        <v>705</v>
      </c>
      <c r="G3780" s="277">
        <f>SUMIFS('Круглосуточный стационар'!J:J,'Круглосуточный стационар'!D:D,СВОД!C3780,'Круглосуточный стационар'!F:F,СВОД!E3780)/2+SUMIFS(ВМП!J:J,ВМП!D:D,СВОД!C3780,ВМП!F:F,СВОД!E3780)/2+SUMIFS('Дневной стационар'!J:J,'Дневной стационар'!D:D,СВОД!C3780,'Дневной стационар'!F:F,СВОД!E3780)/2+SUMIFS(ЭКО!H:H,ЭКО!D:D,СВОД!C3780,ЭКО!F:F,СВОД!E3780)+SUMIFS(Диализ!J:J,Диализ!E:E,СВОД!C3780,Диализ!G:G,СВОД!E3780)</f>
        <v>0</v>
      </c>
      <c r="H3780" s="251">
        <f>SUMIFS(Поликлиника!H:H,Поликлиника!D:D,СВОД!C3780,Поликлиника!F:F,СВОД!E3780)</f>
        <v>0</v>
      </c>
      <c r="I3780" s="251">
        <f>SUMIFS(Поликлиника!BA:BA,Поликлиника!D:D,СВОД!C3780,Поликлиника!F:F,СВОД!E3780)</f>
        <v>0</v>
      </c>
      <c r="J3780" s="251">
        <f>SUMIFS(Поликлиника!BF:BF,Поликлиника!D:D,СВОД!C3780,Поликлиника!F:F,СВОД!E3780)</f>
        <v>0</v>
      </c>
      <c r="K3780" s="251">
        <f>SUMIFS(Поликлиника!BU:BU,Поликлиника!D:D,СВОД!C3780,Поликлиника!F:F,СВОД!E3780)</f>
        <v>0</v>
      </c>
      <c r="L3780" s="251">
        <f>SUMIFS(Услуги!H:H,Услуги!D:D,СВОД!C3780,Услуги!F:F,СВОД!E3780)+SUMIFS(Услуги!M:M,Услуги!D:D,СВОД!C3780,Услуги!F:F,СВОД!E3780)+SUMIFS(Услуги!R:R,Услуги!D:D,СВОД!C3780,Услуги!F:F,СВОД!E3780)+SUMIFS(Услуги!W:W,Услуги!D:D,СВОД!C3780,Услуги!F:F,СВОД!E3780)+SUMIFS(Услуги!AB:AB,Услуги!D:D,СВОД!C3780,Услуги!F:F,СВОД!E3780)+SUMIFS(Услуги!AG:AG,Услуги!D:D,СВОД!C3780,Услуги!F:F,СВОД!E3780)+SUMIFS(Услуги!AL:AL,Услуги!D:D,СВОД!C3780,Услуги!F:F,СВОД!E3780)+SUMIFS(Услуги!AQ:AQ,Услуги!D:D,СВОД!C3780,Услуги!F:F,СВОД!E3780)</f>
        <v>0</v>
      </c>
      <c r="M3780" s="251">
        <f>SUMIFS('Скорая мед.помощь'!J:J,'Скорая мед.помощь'!E:E,СВОД!C3780,'Скорая мед.помощь'!G:G,СВОД!E3780)</f>
        <v>0</v>
      </c>
      <c r="N3780" s="278">
        <f>SUMIFS('Круглосуточный стационар'!O:O,'Круглосуточный стационар'!D:D,СВОД!C3780,'Круглосуточный стационар'!F:F,СВОД!E3780)+SUMIFS(ВМП!O:O,ВМП!D:D,СВОД!C3780,ВМП!F:F,СВОД!E3780)+SUMIFS('Дневной стационар'!O:O,'Дневной стационар'!D:D,СВОД!C3780,'Дневной стационар'!F:F,СВОД!E3780)+SUMIFS(ЭКО!M:M,ЭКО!D:D,СВОД!C3780,ЭКО!F:F,СВОД!E3780)+SUMIFS(Диализ!O:O,Диализ!E:E,СВОД!C3780,Диализ!G:G,СВОД!E3780)+SUMIFS(Поликлиника!CT:CT,Поликлиника!D:D,СВОД!C3780,Поликлиника!F:F,СВОД!E3780)+SUMIFS('Скорая мед.помощь'!O:O,'Скорая мед.помощь'!E:E,СВОД!C3780,'Скорая мед.помощь'!G:G,СВОД!E3780)+SUMIFS(Услуги!AV:AV,Услуги!D:D,СВОД!C3780,Услуги!F:F,СВОД!E3780)</f>
        <v>0</v>
      </c>
      <c r="O3780" s="277">
        <f>SUMIFS(Сверхбаза!L:L,Сверхбаза!C:C,СВОД!C3780,Сверхбаза!E:E,СВОД!E3780)+SUMIFS(Сверхбаза!M:M,Сверхбаза!C:C,СВОД!C3780,Сверхбаза!E:E,СВОД!E3780)</f>
        <v>0</v>
      </c>
      <c r="P3780" s="251">
        <f>SUMIFS(Сверхбаза!N:N,Сверхбаза!C:C,СВОД!C3780,Сверхбаза!E:E,СВОД!E3780)</f>
        <v>0</v>
      </c>
      <c r="Q3780" s="251">
        <f>SUMIFS(Сверхбаза!P:P,Сверхбаза!C:C,СВОД!C3780,Сверхбаза!E:E,СВОД!E3780)</f>
        <v>0</v>
      </c>
      <c r="R3780" s="251">
        <f>SUMIFS(Сверхбаза!O:O,Сверхбаза!C:C,СВОД!C3780,Сверхбаза!E:E,СВОД!E3780)</f>
        <v>0</v>
      </c>
      <c r="S3780" s="251">
        <f>SUMIFS(Сверхбаза!Q:Q,Сверхбаза!C:C,СВОД!C3780,Сверхбаза!E:E,СВОД!E3780)</f>
        <v>0</v>
      </c>
      <c r="T3780" s="278">
        <f>SUMIFS(Сверхбаза!G:G,Сверхбаза!C:C,СВОД!C3780,Сверхбаза!E:E,СВОД!E3780)</f>
        <v>0</v>
      </c>
    </row>
    <row r="3781" spans="1:20" ht="38.25" outlineLevel="2">
      <c r="A3781" s="263" t="s">
        <v>91</v>
      </c>
      <c r="B3781" s="336">
        <v>509511</v>
      </c>
      <c r="C3781" s="336">
        <v>951101</v>
      </c>
      <c r="D3781" s="5" t="s">
        <v>668</v>
      </c>
      <c r="E3781" s="324">
        <v>3</v>
      </c>
      <c r="F3781" s="325" t="s">
        <v>174</v>
      </c>
      <c r="G3781" s="277">
        <f>SUMIFS('Круглосуточный стационар'!J:J,'Круглосуточный стационар'!D:D,СВОД!C3781,'Круглосуточный стационар'!F:F,СВОД!E3781)/2+SUMIFS(ВМП!J:J,ВМП!D:D,СВОД!C3781,ВМП!F:F,СВОД!E3781)/2+SUMIFS('Дневной стационар'!J:J,'Дневной стационар'!D:D,СВОД!C3781,'Дневной стационар'!F:F,СВОД!E3781)/2+SUMIFS(ЭКО!H:H,ЭКО!D:D,СВОД!C3781,ЭКО!F:F,СВОД!E3781)+SUMIFS(Диализ!J:J,Диализ!E:E,СВОД!C3781,Диализ!G:G,СВОД!E3781)</f>
        <v>0</v>
      </c>
      <c r="H3781" s="251">
        <f>SUMIFS(Поликлиника!H:H,Поликлиника!D:D,СВОД!C3781,Поликлиника!F:F,СВОД!E3781)</f>
        <v>0</v>
      </c>
      <c r="I3781" s="251">
        <f>SUMIFS(Поликлиника!BA:BA,Поликлиника!D:D,СВОД!C3781,Поликлиника!F:F,СВОД!E3781)</f>
        <v>0</v>
      </c>
      <c r="J3781" s="251">
        <f>SUMIFS(Поликлиника!BF:BF,Поликлиника!D:D,СВОД!C3781,Поликлиника!F:F,СВОД!E3781)</f>
        <v>0</v>
      </c>
      <c r="K3781" s="251">
        <f>SUMIFS(Поликлиника!BU:BU,Поликлиника!D:D,СВОД!C3781,Поликлиника!F:F,СВОД!E3781)</f>
        <v>0</v>
      </c>
      <c r="L3781" s="251">
        <f>SUMIFS(Услуги!H:H,Услуги!D:D,СВОД!C3781,Услуги!F:F,СВОД!E3781)+SUMIFS(Услуги!M:M,Услуги!D:D,СВОД!C3781,Услуги!F:F,СВОД!E3781)+SUMIFS(Услуги!R:R,Услуги!D:D,СВОД!C3781,Услуги!F:F,СВОД!E3781)+SUMIFS(Услуги!W:W,Услуги!D:D,СВОД!C3781,Услуги!F:F,СВОД!E3781)+SUMIFS(Услуги!AB:AB,Услуги!D:D,СВОД!C3781,Услуги!F:F,СВОД!E3781)+SUMIFS(Услуги!AG:AG,Услуги!D:D,СВОД!C3781,Услуги!F:F,СВОД!E3781)+SUMIFS(Услуги!AL:AL,Услуги!D:D,СВОД!C3781,Услуги!F:F,СВОД!E3781)+SUMIFS(Услуги!AQ:AQ,Услуги!D:D,СВОД!C3781,Услуги!F:F,СВОД!E3781)</f>
        <v>0</v>
      </c>
      <c r="M3781" s="251">
        <f>SUMIFS('Скорая мед.помощь'!J:J,'Скорая мед.помощь'!E:E,СВОД!C3781,'Скорая мед.помощь'!G:G,СВОД!E3781)</f>
        <v>0</v>
      </c>
      <c r="N3781" s="278">
        <f>SUMIFS('Круглосуточный стационар'!O:O,'Круглосуточный стационар'!D:D,СВОД!C3781,'Круглосуточный стационар'!F:F,СВОД!E3781)+SUMIFS(ВМП!O:O,ВМП!D:D,СВОД!C3781,ВМП!F:F,СВОД!E3781)+SUMIFS('Дневной стационар'!O:O,'Дневной стационар'!D:D,СВОД!C3781,'Дневной стационар'!F:F,СВОД!E3781)+SUMIFS(ЭКО!M:M,ЭКО!D:D,СВОД!C3781,ЭКО!F:F,СВОД!E3781)+SUMIFS(Диализ!O:O,Диализ!E:E,СВОД!C3781,Диализ!G:G,СВОД!E3781)+SUMIFS(Поликлиника!CT:CT,Поликлиника!D:D,СВОД!C3781,Поликлиника!F:F,СВОД!E3781)+SUMIFS('Скорая мед.помощь'!O:O,'Скорая мед.помощь'!E:E,СВОД!C3781,'Скорая мед.помощь'!G:G,СВОД!E3781)+SUMIFS(Услуги!AV:AV,Услуги!D:D,СВОД!C3781,Услуги!F:F,СВОД!E3781)</f>
        <v>0</v>
      </c>
      <c r="O3781" s="277">
        <f>SUMIFS(Сверхбаза!L:L,Сверхбаза!C:C,СВОД!C3781,Сверхбаза!E:E,СВОД!E3781)+SUMIFS(Сверхбаза!M:M,Сверхбаза!C:C,СВОД!C3781,Сверхбаза!E:E,СВОД!E3781)</f>
        <v>0</v>
      </c>
      <c r="P3781" s="251">
        <f>SUMIFS(Сверхбаза!N:N,Сверхбаза!C:C,СВОД!C3781,Сверхбаза!E:E,СВОД!E3781)</f>
        <v>0</v>
      </c>
      <c r="Q3781" s="251">
        <f>SUMIFS(Сверхбаза!P:P,Сверхбаза!C:C,СВОД!C3781,Сверхбаза!E:E,СВОД!E3781)</f>
        <v>0</v>
      </c>
      <c r="R3781" s="251">
        <f>SUMIFS(Сверхбаза!O:O,Сверхбаза!C:C,СВОД!C3781,Сверхбаза!E:E,СВОД!E3781)</f>
        <v>0</v>
      </c>
      <c r="S3781" s="251">
        <f>SUMIFS(Сверхбаза!Q:Q,Сверхбаза!C:C,СВОД!C3781,Сверхбаза!E:E,СВОД!E3781)</f>
        <v>0</v>
      </c>
      <c r="T3781" s="278">
        <f>SUMIFS(Сверхбаза!G:G,Сверхбаза!C:C,СВОД!C3781,Сверхбаза!E:E,СВОД!E3781)</f>
        <v>0</v>
      </c>
    </row>
    <row r="3782" spans="1:20" ht="38.25" outlineLevel="2">
      <c r="A3782" s="263" t="s">
        <v>91</v>
      </c>
      <c r="B3782" s="336">
        <v>509511</v>
      </c>
      <c r="C3782" s="336">
        <v>951101</v>
      </c>
      <c r="D3782" s="5" t="s">
        <v>668</v>
      </c>
      <c r="E3782" s="324">
        <v>7</v>
      </c>
      <c r="F3782" s="325" t="s">
        <v>706</v>
      </c>
      <c r="G3782" s="277">
        <f>SUMIFS('Круглосуточный стационар'!J:J,'Круглосуточный стационар'!D:D,СВОД!C3782,'Круглосуточный стационар'!F:F,СВОД!E3782)/2+SUMIFS(ВМП!J:J,ВМП!D:D,СВОД!C3782,ВМП!F:F,СВОД!E3782)/2+SUMIFS('Дневной стационар'!J:J,'Дневной стационар'!D:D,СВОД!C3782,'Дневной стационар'!F:F,СВОД!E3782)/2+SUMIFS(ЭКО!H:H,ЭКО!D:D,СВОД!C3782,ЭКО!F:F,СВОД!E3782)+SUMIFS(Диализ!J:J,Диализ!E:E,СВОД!C3782,Диализ!G:G,СВОД!E3782)</f>
        <v>0</v>
      </c>
      <c r="H3782" s="251">
        <f>SUMIFS(Поликлиника!H:H,Поликлиника!D:D,СВОД!C3782,Поликлиника!F:F,СВОД!E3782)</f>
        <v>0</v>
      </c>
      <c r="I3782" s="251">
        <f>SUMIFS(Поликлиника!BA:BA,Поликлиника!D:D,СВОД!C3782,Поликлиника!F:F,СВОД!E3782)</f>
        <v>0</v>
      </c>
      <c r="J3782" s="251">
        <f>SUMIFS(Поликлиника!BF:BF,Поликлиника!D:D,СВОД!C3782,Поликлиника!F:F,СВОД!E3782)</f>
        <v>0</v>
      </c>
      <c r="K3782" s="251">
        <f>SUMIFS(Поликлиника!BU:BU,Поликлиника!D:D,СВОД!C3782,Поликлиника!F:F,СВОД!E3782)</f>
        <v>0</v>
      </c>
      <c r="L3782" s="251">
        <f>SUMIFS(Услуги!H:H,Услуги!D:D,СВОД!C3782,Услуги!F:F,СВОД!E3782)+SUMIFS(Услуги!M:M,Услуги!D:D,СВОД!C3782,Услуги!F:F,СВОД!E3782)+SUMIFS(Услуги!R:R,Услуги!D:D,СВОД!C3782,Услуги!F:F,СВОД!E3782)+SUMIFS(Услуги!W:W,Услуги!D:D,СВОД!C3782,Услуги!F:F,СВОД!E3782)+SUMIFS(Услуги!AB:AB,Услуги!D:D,СВОД!C3782,Услуги!F:F,СВОД!E3782)+SUMIFS(Услуги!AG:AG,Услуги!D:D,СВОД!C3782,Услуги!F:F,СВОД!E3782)+SUMIFS(Услуги!AL:AL,Услуги!D:D,СВОД!C3782,Услуги!F:F,СВОД!E3782)+SUMIFS(Услуги!AQ:AQ,Услуги!D:D,СВОД!C3782,Услуги!F:F,СВОД!E3782)</f>
        <v>0</v>
      </c>
      <c r="M3782" s="251">
        <f>SUMIFS('Скорая мед.помощь'!J:J,'Скорая мед.помощь'!E:E,СВОД!C3782,'Скорая мед.помощь'!G:G,СВОД!E3782)</f>
        <v>0</v>
      </c>
      <c r="N3782" s="278">
        <f>SUMIFS('Круглосуточный стационар'!O:O,'Круглосуточный стационар'!D:D,СВОД!C3782,'Круглосуточный стационар'!F:F,СВОД!E3782)+SUMIFS(ВМП!O:O,ВМП!D:D,СВОД!C3782,ВМП!F:F,СВОД!E3782)+SUMIFS('Дневной стационар'!O:O,'Дневной стационар'!D:D,СВОД!C3782,'Дневной стационар'!F:F,СВОД!E3782)+SUMIFS(ЭКО!M:M,ЭКО!D:D,СВОД!C3782,ЭКО!F:F,СВОД!E3782)+SUMIFS(Диализ!O:O,Диализ!E:E,СВОД!C3782,Диализ!G:G,СВОД!E3782)+SUMIFS(Поликлиника!CT:CT,Поликлиника!D:D,СВОД!C3782,Поликлиника!F:F,СВОД!E3782)+SUMIFS('Скорая мед.помощь'!O:O,'Скорая мед.помощь'!E:E,СВОД!C3782,'Скорая мед.помощь'!G:G,СВОД!E3782)+SUMIFS(Услуги!AV:AV,Услуги!D:D,СВОД!C3782,Услуги!F:F,СВОД!E3782)</f>
        <v>0</v>
      </c>
      <c r="O3782" s="277">
        <f>SUMIFS(Сверхбаза!L:L,Сверхбаза!C:C,СВОД!C3782,Сверхбаза!E:E,СВОД!E3782)+SUMIFS(Сверхбаза!M:M,Сверхбаза!C:C,СВОД!C3782,Сверхбаза!E:E,СВОД!E3782)</f>
        <v>0</v>
      </c>
      <c r="P3782" s="251">
        <f>SUMIFS(Сверхбаза!N:N,Сверхбаза!C:C,СВОД!C3782,Сверхбаза!E:E,СВОД!E3782)</f>
        <v>0</v>
      </c>
      <c r="Q3782" s="251">
        <f>SUMIFS(Сверхбаза!P:P,Сверхбаза!C:C,СВОД!C3782,Сверхбаза!E:E,СВОД!E3782)</f>
        <v>0</v>
      </c>
      <c r="R3782" s="251">
        <f>SUMIFS(Сверхбаза!O:O,Сверхбаза!C:C,СВОД!C3782,Сверхбаза!E:E,СВОД!E3782)</f>
        <v>0</v>
      </c>
      <c r="S3782" s="251">
        <f>SUMIFS(Сверхбаза!Q:Q,Сверхбаза!C:C,СВОД!C3782,Сверхбаза!E:E,СВОД!E3782)</f>
        <v>0</v>
      </c>
      <c r="T3782" s="278">
        <f>SUMIFS(Сверхбаза!G:G,Сверхбаза!C:C,СВОД!C3782,Сверхбаза!E:E,СВОД!E3782)</f>
        <v>0</v>
      </c>
    </row>
    <row r="3783" spans="1:20" ht="38.25" outlineLevel="2">
      <c r="A3783" s="263" t="s">
        <v>91</v>
      </c>
      <c r="B3783" s="336">
        <v>509511</v>
      </c>
      <c r="C3783" s="336">
        <v>951101</v>
      </c>
      <c r="D3783" s="5" t="s">
        <v>668</v>
      </c>
      <c r="E3783" s="324">
        <v>70</v>
      </c>
      <c r="F3783" s="325" t="s">
        <v>707</v>
      </c>
      <c r="G3783" s="277">
        <f>SUMIFS('Круглосуточный стационар'!J:J,'Круглосуточный стационар'!D:D,СВОД!C3783,'Круглосуточный стационар'!F:F,СВОД!E3783)/2+SUMIFS(ВМП!J:J,ВМП!D:D,СВОД!C3783,ВМП!F:F,СВОД!E3783)/2+SUMIFS('Дневной стационар'!J:J,'Дневной стационар'!D:D,СВОД!C3783,'Дневной стационар'!F:F,СВОД!E3783)/2+SUMIFS(ЭКО!H:H,ЭКО!D:D,СВОД!C3783,ЭКО!F:F,СВОД!E3783)+SUMIFS(Диализ!J:J,Диализ!E:E,СВОД!C3783,Диализ!G:G,СВОД!E3783)</f>
        <v>0</v>
      </c>
      <c r="H3783" s="251">
        <f>SUMIFS(Поликлиника!H:H,Поликлиника!D:D,СВОД!C3783,Поликлиника!F:F,СВОД!E3783)</f>
        <v>0</v>
      </c>
      <c r="I3783" s="251">
        <f>SUMIFS(Поликлиника!BA:BA,Поликлиника!D:D,СВОД!C3783,Поликлиника!F:F,СВОД!E3783)</f>
        <v>0</v>
      </c>
      <c r="J3783" s="251">
        <f>SUMIFS(Поликлиника!BF:BF,Поликлиника!D:D,СВОД!C3783,Поликлиника!F:F,СВОД!E3783)</f>
        <v>0</v>
      </c>
      <c r="K3783" s="251">
        <f>SUMIFS(Поликлиника!BU:BU,Поликлиника!D:D,СВОД!C3783,Поликлиника!F:F,СВОД!E3783)</f>
        <v>0</v>
      </c>
      <c r="L3783" s="251">
        <f>SUMIFS(Услуги!H:H,Услуги!D:D,СВОД!C3783,Услуги!F:F,СВОД!E3783)+SUMIFS(Услуги!M:M,Услуги!D:D,СВОД!C3783,Услуги!F:F,СВОД!E3783)+SUMIFS(Услуги!R:R,Услуги!D:D,СВОД!C3783,Услуги!F:F,СВОД!E3783)+SUMIFS(Услуги!W:W,Услуги!D:D,СВОД!C3783,Услуги!F:F,СВОД!E3783)+SUMIFS(Услуги!AB:AB,Услуги!D:D,СВОД!C3783,Услуги!F:F,СВОД!E3783)+SUMIFS(Услуги!AG:AG,Услуги!D:D,СВОД!C3783,Услуги!F:F,СВОД!E3783)+SUMIFS(Услуги!AL:AL,Услуги!D:D,СВОД!C3783,Услуги!F:F,СВОД!E3783)+SUMIFS(Услуги!AQ:AQ,Услуги!D:D,СВОД!C3783,Услуги!F:F,СВОД!E3783)</f>
        <v>0</v>
      </c>
      <c r="M3783" s="251">
        <f>SUMIFS('Скорая мед.помощь'!J:J,'Скорая мед.помощь'!E:E,СВОД!C3783,'Скорая мед.помощь'!G:G,СВОД!E3783)</f>
        <v>0</v>
      </c>
      <c r="N3783" s="278">
        <f>SUMIFS('Круглосуточный стационар'!O:O,'Круглосуточный стационар'!D:D,СВОД!C3783,'Круглосуточный стационар'!F:F,СВОД!E3783)+SUMIFS(ВМП!O:O,ВМП!D:D,СВОД!C3783,ВМП!F:F,СВОД!E3783)+SUMIFS('Дневной стационар'!O:O,'Дневной стационар'!D:D,СВОД!C3783,'Дневной стационар'!F:F,СВОД!E3783)+SUMIFS(ЭКО!M:M,ЭКО!D:D,СВОД!C3783,ЭКО!F:F,СВОД!E3783)+SUMIFS(Диализ!O:O,Диализ!E:E,СВОД!C3783,Диализ!G:G,СВОД!E3783)+SUMIFS(Поликлиника!CT:CT,Поликлиника!D:D,СВОД!C3783,Поликлиника!F:F,СВОД!E3783)+SUMIFS('Скорая мед.помощь'!O:O,'Скорая мед.помощь'!E:E,СВОД!C3783,'Скорая мед.помощь'!G:G,СВОД!E3783)+SUMIFS(Услуги!AV:AV,Услуги!D:D,СВОД!C3783,Услуги!F:F,СВОД!E3783)</f>
        <v>0</v>
      </c>
      <c r="O3783" s="277">
        <f>SUMIFS(Сверхбаза!L:L,Сверхбаза!C:C,СВОД!C3783,Сверхбаза!E:E,СВОД!E3783)+SUMIFS(Сверхбаза!M:M,Сверхбаза!C:C,СВОД!C3783,Сверхбаза!E:E,СВОД!E3783)</f>
        <v>0</v>
      </c>
      <c r="P3783" s="251">
        <f>SUMIFS(Сверхбаза!N:N,Сверхбаза!C:C,СВОД!C3783,Сверхбаза!E:E,СВОД!E3783)</f>
        <v>0</v>
      </c>
      <c r="Q3783" s="251">
        <f>SUMIFS(Сверхбаза!P:P,Сверхбаза!C:C,СВОД!C3783,Сверхбаза!E:E,СВОД!E3783)</f>
        <v>0</v>
      </c>
      <c r="R3783" s="251">
        <f>SUMIFS(Сверхбаза!O:O,Сверхбаза!C:C,СВОД!C3783,Сверхбаза!E:E,СВОД!E3783)</f>
        <v>0</v>
      </c>
      <c r="S3783" s="251">
        <f>SUMIFS(Сверхбаза!Q:Q,Сверхбаза!C:C,СВОД!C3783,Сверхбаза!E:E,СВОД!E3783)</f>
        <v>0</v>
      </c>
      <c r="T3783" s="278">
        <f>SUMIFS(Сверхбаза!G:G,Сверхбаза!C:C,СВОД!C3783,Сверхбаза!E:E,СВОД!E3783)</f>
        <v>0</v>
      </c>
    </row>
    <row r="3784" spans="1:20" ht="38.25" outlineLevel="2">
      <c r="A3784" s="263" t="s">
        <v>91</v>
      </c>
      <c r="B3784" s="336">
        <v>509511</v>
      </c>
      <c r="C3784" s="336">
        <v>951101</v>
      </c>
      <c r="D3784" s="5" t="s">
        <v>668</v>
      </c>
      <c r="E3784" s="324">
        <v>94</v>
      </c>
      <c r="F3784" s="325" t="s">
        <v>157</v>
      </c>
      <c r="G3784" s="277">
        <f>SUMIFS('Круглосуточный стационар'!J:J,'Круглосуточный стационар'!D:D,СВОД!C3784,'Круглосуточный стационар'!F:F,СВОД!E3784)/2+SUMIFS(ВМП!J:J,ВМП!D:D,СВОД!C3784,ВМП!F:F,СВОД!E3784)/2+SUMIFS('Дневной стационар'!J:J,'Дневной стационар'!D:D,СВОД!C3784,'Дневной стационар'!F:F,СВОД!E3784)/2+SUMIFS(ЭКО!H:H,ЭКО!D:D,СВОД!C3784,ЭКО!F:F,СВОД!E3784)+SUMIFS(Диализ!J:J,Диализ!E:E,СВОД!C3784,Диализ!G:G,СВОД!E3784)</f>
        <v>0</v>
      </c>
      <c r="H3784" s="251">
        <f>SUMIFS(Поликлиника!H:H,Поликлиника!D:D,СВОД!C3784,Поликлиника!F:F,СВОД!E3784)</f>
        <v>0</v>
      </c>
      <c r="I3784" s="251">
        <f>SUMIFS(Поликлиника!BA:BA,Поликлиника!D:D,СВОД!C3784,Поликлиника!F:F,СВОД!E3784)</f>
        <v>0</v>
      </c>
      <c r="J3784" s="251">
        <f>SUMIFS(Поликлиника!BF:BF,Поликлиника!D:D,СВОД!C3784,Поликлиника!F:F,СВОД!E3784)</f>
        <v>0</v>
      </c>
      <c r="K3784" s="251">
        <f>SUMIFS(Поликлиника!BU:BU,Поликлиника!D:D,СВОД!C3784,Поликлиника!F:F,СВОД!E3784)</f>
        <v>0</v>
      </c>
      <c r="L3784" s="251">
        <f>SUMIFS(Услуги!H:H,Услуги!D:D,СВОД!C3784,Услуги!F:F,СВОД!E3784)+SUMIFS(Услуги!M:M,Услуги!D:D,СВОД!C3784,Услуги!F:F,СВОД!E3784)+SUMIFS(Услуги!R:R,Услуги!D:D,СВОД!C3784,Услуги!F:F,СВОД!E3784)+SUMIFS(Услуги!W:W,Услуги!D:D,СВОД!C3784,Услуги!F:F,СВОД!E3784)+SUMIFS(Услуги!AB:AB,Услуги!D:D,СВОД!C3784,Услуги!F:F,СВОД!E3784)+SUMIFS(Услуги!AG:AG,Услуги!D:D,СВОД!C3784,Услуги!F:F,СВОД!E3784)+SUMIFS(Услуги!AL:AL,Услуги!D:D,СВОД!C3784,Услуги!F:F,СВОД!E3784)+SUMIFS(Услуги!AQ:AQ,Услуги!D:D,СВОД!C3784,Услуги!F:F,СВОД!E3784)</f>
        <v>0</v>
      </c>
      <c r="M3784" s="251">
        <f>SUMIFS('Скорая мед.помощь'!J:J,'Скорая мед.помощь'!E:E,СВОД!C3784,'Скорая мед.помощь'!G:G,СВОД!E3784)</f>
        <v>0</v>
      </c>
      <c r="N3784" s="278">
        <f>SUMIFS('Круглосуточный стационар'!O:O,'Круглосуточный стационар'!D:D,СВОД!C3784,'Круглосуточный стационар'!F:F,СВОД!E3784)+SUMIFS(ВМП!O:O,ВМП!D:D,СВОД!C3784,ВМП!F:F,СВОД!E3784)+SUMIFS('Дневной стационар'!O:O,'Дневной стационар'!D:D,СВОД!C3784,'Дневной стационар'!F:F,СВОД!E3784)+SUMIFS(ЭКО!M:M,ЭКО!D:D,СВОД!C3784,ЭКО!F:F,СВОД!E3784)+SUMIFS(Диализ!O:O,Диализ!E:E,СВОД!C3784,Диализ!G:G,СВОД!E3784)+SUMIFS(Поликлиника!CT:CT,Поликлиника!D:D,СВОД!C3784,Поликлиника!F:F,СВОД!E3784)+SUMIFS('Скорая мед.помощь'!O:O,'Скорая мед.помощь'!E:E,СВОД!C3784,'Скорая мед.помощь'!G:G,СВОД!E3784)+SUMIFS(Услуги!AV:AV,Услуги!D:D,СВОД!C3784,Услуги!F:F,СВОД!E3784)</f>
        <v>0</v>
      </c>
      <c r="O3784" s="277">
        <f>SUMIFS(Сверхбаза!L:L,Сверхбаза!C:C,СВОД!C3784,Сверхбаза!E:E,СВОД!E3784)+SUMIFS(Сверхбаза!M:M,Сверхбаза!C:C,СВОД!C3784,Сверхбаза!E:E,СВОД!E3784)</f>
        <v>0</v>
      </c>
      <c r="P3784" s="251">
        <f>SUMIFS(Сверхбаза!N:N,Сверхбаза!C:C,СВОД!C3784,Сверхбаза!E:E,СВОД!E3784)</f>
        <v>0</v>
      </c>
      <c r="Q3784" s="251">
        <f>SUMIFS(Сверхбаза!P:P,Сверхбаза!C:C,СВОД!C3784,Сверхбаза!E:E,СВОД!E3784)</f>
        <v>0</v>
      </c>
      <c r="R3784" s="251">
        <f>SUMIFS(Сверхбаза!O:O,Сверхбаза!C:C,СВОД!C3784,Сверхбаза!E:E,СВОД!E3784)</f>
        <v>0</v>
      </c>
      <c r="S3784" s="251">
        <f>SUMIFS(Сверхбаза!Q:Q,Сверхбаза!C:C,СВОД!C3784,Сверхбаза!E:E,СВОД!E3784)</f>
        <v>0</v>
      </c>
      <c r="T3784" s="278">
        <f>SUMIFS(Сверхбаза!G:G,Сверхбаза!C:C,СВОД!C3784,Сверхбаза!E:E,СВОД!E3784)</f>
        <v>0</v>
      </c>
    </row>
    <row r="3785" spans="1:20" outlineLevel="1">
      <c r="A3785" s="264"/>
      <c r="B3785" s="254"/>
      <c r="C3785" s="254" t="str">
        <f>CONCATENATE(C3784," ","Итог")</f>
        <v>951101 Итог</v>
      </c>
      <c r="D3785" s="255"/>
      <c r="E3785" s="326"/>
      <c r="F3785" s="327"/>
      <c r="G3785" s="279"/>
      <c r="H3785" s="256"/>
      <c r="I3785" s="256"/>
      <c r="J3785" s="256"/>
      <c r="K3785" s="256"/>
      <c r="L3785" s="256"/>
      <c r="M3785" s="256"/>
      <c r="N3785" s="280">
        <f>SUBTOTAL(9,N3777:N3784)</f>
        <v>0</v>
      </c>
      <c r="O3785" s="279"/>
      <c r="P3785" s="256"/>
      <c r="Q3785" s="256"/>
      <c r="R3785" s="256"/>
      <c r="S3785" s="256"/>
      <c r="T3785" s="280">
        <f>SUBTOTAL(9,T3777:T3784)</f>
        <v>0</v>
      </c>
    </row>
    <row r="3786" spans="1:20" ht="51" outlineLevel="2">
      <c r="A3786" s="262" t="s">
        <v>91</v>
      </c>
      <c r="B3786" s="8">
        <v>509512</v>
      </c>
      <c r="C3786" s="8">
        <v>951201</v>
      </c>
      <c r="D3786" s="9" t="s">
        <v>659</v>
      </c>
      <c r="E3786" s="322">
        <v>1</v>
      </c>
      <c r="F3786" s="323" t="s">
        <v>12</v>
      </c>
      <c r="G3786" s="275">
        <f>SUMIFS('Круглосуточный стационар'!J:J,'Круглосуточный стационар'!D:D,СВОД!C3786,'Круглосуточный стационар'!F:F,СВОД!E3786)/2+SUMIFS(ВМП!J:J,ВМП!D:D,СВОД!C3786,ВМП!F:F,СВОД!E3786)/2+SUMIFS('Дневной стационар'!J:J,'Дневной стационар'!D:D,СВОД!C3786,'Дневной стационар'!F:F,СВОД!E3786)/2+SUMIFS(ЭКО!H:H,ЭКО!D:D,СВОД!C3786,ЭКО!F:F,СВОД!E3786)+SUMIFS(Диализ!J:J,Диализ!E:E,СВОД!C3786,Диализ!G:G,СВОД!E3786)</f>
        <v>0</v>
      </c>
      <c r="H3786" s="253">
        <f>SUMIFS(Поликлиника!H:H,Поликлиника!D:D,СВОД!C3786,Поликлиника!F:F,СВОД!E3786)</f>
        <v>0</v>
      </c>
      <c r="I3786" s="253">
        <f>SUMIFS(Поликлиника!BA:BA,Поликлиника!D:D,СВОД!C3786,Поликлиника!F:F,СВОД!E3786)</f>
        <v>0</v>
      </c>
      <c r="J3786" s="253">
        <f>SUMIFS(Поликлиника!BF:BF,Поликлиника!D:D,СВОД!C3786,Поликлиника!F:F,СВОД!E3786)</f>
        <v>0</v>
      </c>
      <c r="K3786" s="253">
        <f>SUMIFS(Поликлиника!BU:BU,Поликлиника!D:D,СВОД!C3786,Поликлиника!F:F,СВОД!E3786)</f>
        <v>0</v>
      </c>
      <c r="L3786" s="253">
        <f>SUMIFS(Услуги!H:H,Услуги!D:D,СВОД!C3786,Услуги!F:F,СВОД!E3786)+SUMIFS(Услуги!M:M,Услуги!D:D,СВОД!C3786,Услуги!F:F,СВОД!E3786)+SUMIFS(Услуги!R:R,Услуги!D:D,СВОД!C3786,Услуги!F:F,СВОД!E3786)+SUMIFS(Услуги!W:W,Услуги!D:D,СВОД!C3786,Услуги!F:F,СВОД!E3786)+SUMIFS(Услуги!AB:AB,Услуги!D:D,СВОД!C3786,Услуги!F:F,СВОД!E3786)+SUMIFS(Услуги!AG:AG,Услуги!D:D,СВОД!C3786,Услуги!F:F,СВОД!E3786)+SUMIFS(Услуги!AL:AL,Услуги!D:D,СВОД!C3786,Услуги!F:F,СВОД!E3786)+SUMIFS(Услуги!AQ:AQ,Услуги!D:D,СВОД!C3786,Услуги!F:F,СВОД!E3786)</f>
        <v>0</v>
      </c>
      <c r="M3786" s="253">
        <f>SUMIFS('Скорая мед.помощь'!J:J,'Скорая мед.помощь'!E:E,СВОД!C3786,'Скорая мед.помощь'!G:G,СВОД!E3786)</f>
        <v>0</v>
      </c>
      <c r="N3786" s="276">
        <f>SUMIFS('Круглосуточный стационар'!O:O,'Круглосуточный стационар'!D:D,СВОД!C3786,'Круглосуточный стационар'!F:F,СВОД!E3786)+SUMIFS(ВМП!O:O,ВМП!D:D,СВОД!C3786,ВМП!F:F,СВОД!E3786)+SUMIFS('Дневной стационар'!O:O,'Дневной стационар'!D:D,СВОД!C3786,'Дневной стационар'!F:F,СВОД!E3786)+SUMIFS(ЭКО!M:M,ЭКО!D:D,СВОД!C3786,ЭКО!F:F,СВОД!E3786)+SUMIFS(Диализ!O:O,Диализ!E:E,СВОД!C3786,Диализ!G:G,СВОД!E3786)+SUMIFS(Поликлиника!CT:CT,Поликлиника!D:D,СВОД!C3786,Поликлиника!F:F,СВОД!E3786)+SUMIFS('Скорая мед.помощь'!O:O,'Скорая мед.помощь'!E:E,СВОД!C3786,'Скорая мед.помощь'!G:G,СВОД!E3786)+SUMIFS(Услуги!AV:AV,Услуги!D:D,СВОД!C3786,Услуги!F:F,СВОД!E3786)</f>
        <v>0</v>
      </c>
      <c r="O3786" s="275">
        <f>SUMIFS(Сверхбаза!L:L,Сверхбаза!C:C,СВОД!C3786,Сверхбаза!E:E,СВОД!E3786)+SUMIFS(Сверхбаза!M:M,Сверхбаза!C:C,СВОД!C3786,Сверхбаза!E:E,СВОД!E3786)</f>
        <v>0</v>
      </c>
      <c r="P3786" s="253">
        <f>SUMIFS(Сверхбаза!N:N,Сверхбаза!C:C,СВОД!C3786,Сверхбаза!E:E,СВОД!E3786)</f>
        <v>0</v>
      </c>
      <c r="Q3786" s="253">
        <f>SUMIFS(Сверхбаза!P:P,Сверхбаза!C:C,СВОД!C3786,Сверхбаза!E:E,СВОД!E3786)</f>
        <v>0</v>
      </c>
      <c r="R3786" s="253">
        <f>SUMIFS(Сверхбаза!O:O,Сверхбаза!C:C,СВОД!C3786,Сверхбаза!E:E,СВОД!E3786)</f>
        <v>0</v>
      </c>
      <c r="S3786" s="253">
        <f>SUMIFS(Сверхбаза!Q:Q,Сверхбаза!C:C,СВОД!C3786,Сверхбаза!E:E,СВОД!E3786)</f>
        <v>0</v>
      </c>
      <c r="T3786" s="276">
        <f>SUMIFS(Сверхбаза!G:G,Сверхбаза!C:C,СВОД!C3786,Сверхбаза!E:E,СВОД!E3786)</f>
        <v>0</v>
      </c>
    </row>
    <row r="3787" spans="1:20" ht="51" outlineLevel="2">
      <c r="A3787" s="263" t="s">
        <v>91</v>
      </c>
      <c r="B3787" s="336">
        <v>509512</v>
      </c>
      <c r="C3787" s="336">
        <v>951201</v>
      </c>
      <c r="D3787" s="5" t="s">
        <v>659</v>
      </c>
      <c r="E3787" s="324">
        <v>13</v>
      </c>
      <c r="F3787" s="325" t="s">
        <v>704</v>
      </c>
      <c r="G3787" s="277">
        <f>SUMIFS('Круглосуточный стационар'!J:J,'Круглосуточный стационар'!D:D,СВОД!C3787,'Круглосуточный стационар'!F:F,СВОД!E3787)/2+SUMIFS(ВМП!J:J,ВМП!D:D,СВОД!C3787,ВМП!F:F,СВОД!E3787)/2+SUMIFS('Дневной стационар'!J:J,'Дневной стационар'!D:D,СВОД!C3787,'Дневной стационар'!F:F,СВОД!E3787)/2+SUMIFS(ЭКО!H:H,ЭКО!D:D,СВОД!C3787,ЭКО!F:F,СВОД!E3787)+SUMIFS(Диализ!J:J,Диализ!E:E,СВОД!C3787,Диализ!G:G,СВОД!E3787)</f>
        <v>0</v>
      </c>
      <c r="H3787" s="251">
        <f>SUMIFS(Поликлиника!H:H,Поликлиника!D:D,СВОД!C3787,Поликлиника!F:F,СВОД!E3787)</f>
        <v>0</v>
      </c>
      <c r="I3787" s="251">
        <f>SUMIFS(Поликлиника!BA:BA,Поликлиника!D:D,СВОД!C3787,Поликлиника!F:F,СВОД!E3787)</f>
        <v>0</v>
      </c>
      <c r="J3787" s="251">
        <f>SUMIFS(Поликлиника!BF:BF,Поликлиника!D:D,СВОД!C3787,Поликлиника!F:F,СВОД!E3787)</f>
        <v>0</v>
      </c>
      <c r="K3787" s="251">
        <f>SUMIFS(Поликлиника!BU:BU,Поликлиника!D:D,СВОД!C3787,Поликлиника!F:F,СВОД!E3787)</f>
        <v>0</v>
      </c>
      <c r="L3787" s="251">
        <f>SUMIFS(Услуги!H:H,Услуги!D:D,СВОД!C3787,Услуги!F:F,СВОД!E3787)+SUMIFS(Услуги!M:M,Услуги!D:D,СВОД!C3787,Услуги!F:F,СВОД!E3787)+SUMIFS(Услуги!R:R,Услуги!D:D,СВОД!C3787,Услуги!F:F,СВОД!E3787)+SUMIFS(Услуги!W:W,Услуги!D:D,СВОД!C3787,Услуги!F:F,СВОД!E3787)+SUMIFS(Услуги!AB:AB,Услуги!D:D,СВОД!C3787,Услуги!F:F,СВОД!E3787)+SUMIFS(Услуги!AG:AG,Услуги!D:D,СВОД!C3787,Услуги!F:F,СВОД!E3787)+SUMIFS(Услуги!AL:AL,Услуги!D:D,СВОД!C3787,Услуги!F:F,СВОД!E3787)+SUMIFS(Услуги!AQ:AQ,Услуги!D:D,СВОД!C3787,Услуги!F:F,СВОД!E3787)</f>
        <v>0</v>
      </c>
      <c r="M3787" s="251">
        <f>SUMIFS('Скорая мед.помощь'!J:J,'Скорая мед.помощь'!E:E,СВОД!C3787,'Скорая мед.помощь'!G:G,СВОД!E3787)</f>
        <v>0</v>
      </c>
      <c r="N3787" s="278">
        <f>SUMIFS('Круглосуточный стационар'!O:O,'Круглосуточный стационар'!D:D,СВОД!C3787,'Круглосуточный стационар'!F:F,СВОД!E3787)+SUMIFS(ВМП!O:O,ВМП!D:D,СВОД!C3787,ВМП!F:F,СВОД!E3787)+SUMIFS('Дневной стационар'!O:O,'Дневной стационар'!D:D,СВОД!C3787,'Дневной стационар'!F:F,СВОД!E3787)+SUMIFS(ЭКО!M:M,ЭКО!D:D,СВОД!C3787,ЭКО!F:F,СВОД!E3787)+SUMIFS(Диализ!O:O,Диализ!E:E,СВОД!C3787,Диализ!G:G,СВОД!E3787)+SUMIFS(Поликлиника!CT:CT,Поликлиника!D:D,СВОД!C3787,Поликлиника!F:F,СВОД!E3787)+SUMIFS('Скорая мед.помощь'!O:O,'Скорая мед.помощь'!E:E,СВОД!C3787,'Скорая мед.помощь'!G:G,СВОД!E3787)+SUMIFS(Услуги!AV:AV,Услуги!D:D,СВОД!C3787,Услуги!F:F,СВОД!E3787)</f>
        <v>0</v>
      </c>
      <c r="O3787" s="277">
        <f>SUMIFS(Сверхбаза!L:L,Сверхбаза!C:C,СВОД!C3787,Сверхбаза!E:E,СВОД!E3787)+SUMIFS(Сверхбаза!M:M,Сверхбаза!C:C,СВОД!C3787,Сверхбаза!E:E,СВОД!E3787)</f>
        <v>0</v>
      </c>
      <c r="P3787" s="251">
        <f>SUMIFS(Сверхбаза!N:N,Сверхбаза!C:C,СВОД!C3787,Сверхбаза!E:E,СВОД!E3787)</f>
        <v>0</v>
      </c>
      <c r="Q3787" s="251">
        <f>SUMIFS(Сверхбаза!P:P,Сверхбаза!C:C,СВОД!C3787,Сверхбаза!E:E,СВОД!E3787)</f>
        <v>0</v>
      </c>
      <c r="R3787" s="251">
        <f>SUMIFS(Сверхбаза!O:O,Сверхбаза!C:C,СВОД!C3787,Сверхбаза!E:E,СВОД!E3787)</f>
        <v>0</v>
      </c>
      <c r="S3787" s="251">
        <f>SUMIFS(Сверхбаза!Q:Q,Сверхбаза!C:C,СВОД!C3787,Сверхбаза!E:E,СВОД!E3787)</f>
        <v>0</v>
      </c>
      <c r="T3787" s="278">
        <f>SUMIFS(Сверхбаза!G:G,Сверхбаза!C:C,СВОД!C3787,Сверхбаза!E:E,СВОД!E3787)</f>
        <v>0</v>
      </c>
    </row>
    <row r="3788" spans="1:20" ht="51" outlineLevel="2">
      <c r="A3788" s="263" t="s">
        <v>91</v>
      </c>
      <c r="B3788" s="336">
        <v>509512</v>
      </c>
      <c r="C3788" s="336">
        <v>951201</v>
      </c>
      <c r="D3788" s="5" t="s">
        <v>659</v>
      </c>
      <c r="E3788" s="324">
        <v>2</v>
      </c>
      <c r="F3788" s="325" t="s">
        <v>173</v>
      </c>
      <c r="G3788" s="277">
        <f>SUMIFS('Круглосуточный стационар'!J:J,'Круглосуточный стационар'!D:D,СВОД!C3788,'Круглосуточный стационар'!F:F,СВОД!E3788)/2+SUMIFS(ВМП!J:J,ВМП!D:D,СВОД!C3788,ВМП!F:F,СВОД!E3788)/2+SUMIFS('Дневной стационар'!J:J,'Дневной стационар'!D:D,СВОД!C3788,'Дневной стационар'!F:F,СВОД!E3788)/2+SUMIFS(ЭКО!H:H,ЭКО!D:D,СВОД!C3788,ЭКО!F:F,СВОД!E3788)+SUMIFS(Диализ!J:J,Диализ!E:E,СВОД!C3788,Диализ!G:G,СВОД!E3788)</f>
        <v>0</v>
      </c>
      <c r="H3788" s="251">
        <f>SUMIFS(Поликлиника!H:H,Поликлиника!D:D,СВОД!C3788,Поликлиника!F:F,СВОД!E3788)</f>
        <v>0</v>
      </c>
      <c r="I3788" s="251">
        <f>SUMIFS(Поликлиника!BA:BA,Поликлиника!D:D,СВОД!C3788,Поликлиника!F:F,СВОД!E3788)</f>
        <v>0</v>
      </c>
      <c r="J3788" s="251">
        <f>SUMIFS(Поликлиника!BF:BF,Поликлиника!D:D,СВОД!C3788,Поликлиника!F:F,СВОД!E3788)</f>
        <v>0</v>
      </c>
      <c r="K3788" s="251">
        <f>SUMIFS(Поликлиника!BU:BU,Поликлиника!D:D,СВОД!C3788,Поликлиника!F:F,СВОД!E3788)</f>
        <v>0</v>
      </c>
      <c r="L3788" s="251">
        <f>SUMIFS(Услуги!H:H,Услуги!D:D,СВОД!C3788,Услуги!F:F,СВОД!E3788)+SUMIFS(Услуги!M:M,Услуги!D:D,СВОД!C3788,Услуги!F:F,СВОД!E3788)+SUMIFS(Услуги!R:R,Услуги!D:D,СВОД!C3788,Услуги!F:F,СВОД!E3788)+SUMIFS(Услуги!W:W,Услуги!D:D,СВОД!C3788,Услуги!F:F,СВОД!E3788)+SUMIFS(Услуги!AB:AB,Услуги!D:D,СВОД!C3788,Услуги!F:F,СВОД!E3788)+SUMIFS(Услуги!AG:AG,Услуги!D:D,СВОД!C3788,Услуги!F:F,СВОД!E3788)+SUMIFS(Услуги!AL:AL,Услуги!D:D,СВОД!C3788,Услуги!F:F,СВОД!E3788)+SUMIFS(Услуги!AQ:AQ,Услуги!D:D,СВОД!C3788,Услуги!F:F,СВОД!E3788)</f>
        <v>0</v>
      </c>
      <c r="M3788" s="251">
        <f>SUMIFS('Скорая мед.помощь'!J:J,'Скорая мед.помощь'!E:E,СВОД!C3788,'Скорая мед.помощь'!G:G,СВОД!E3788)</f>
        <v>0</v>
      </c>
      <c r="N3788" s="278">
        <f>SUMIFS('Круглосуточный стационар'!O:O,'Круглосуточный стационар'!D:D,СВОД!C3788,'Круглосуточный стационар'!F:F,СВОД!E3788)+SUMIFS(ВМП!O:O,ВМП!D:D,СВОД!C3788,ВМП!F:F,СВОД!E3788)+SUMIFS('Дневной стационар'!O:O,'Дневной стационар'!D:D,СВОД!C3788,'Дневной стационар'!F:F,СВОД!E3788)+SUMIFS(ЭКО!M:M,ЭКО!D:D,СВОД!C3788,ЭКО!F:F,СВОД!E3788)+SUMIFS(Диализ!O:O,Диализ!E:E,СВОД!C3788,Диализ!G:G,СВОД!E3788)+SUMIFS(Поликлиника!CT:CT,Поликлиника!D:D,СВОД!C3788,Поликлиника!F:F,СВОД!E3788)+SUMIFS('Скорая мед.помощь'!O:O,'Скорая мед.помощь'!E:E,СВОД!C3788,'Скорая мед.помощь'!G:G,СВОД!E3788)+SUMIFS(Услуги!AV:AV,Услуги!D:D,СВОД!C3788,Услуги!F:F,СВОД!E3788)</f>
        <v>0</v>
      </c>
      <c r="O3788" s="277">
        <f>SUMIFS(Сверхбаза!L:L,Сверхбаза!C:C,СВОД!C3788,Сверхбаза!E:E,СВОД!E3788)+SUMIFS(Сверхбаза!M:M,Сверхбаза!C:C,СВОД!C3788,Сверхбаза!E:E,СВОД!E3788)</f>
        <v>0</v>
      </c>
      <c r="P3788" s="251">
        <f>SUMIFS(Сверхбаза!N:N,Сверхбаза!C:C,СВОД!C3788,Сверхбаза!E:E,СВОД!E3788)</f>
        <v>0</v>
      </c>
      <c r="Q3788" s="251">
        <f>SUMIFS(Сверхбаза!P:P,Сверхбаза!C:C,СВОД!C3788,Сверхбаза!E:E,СВОД!E3788)</f>
        <v>0</v>
      </c>
      <c r="R3788" s="251">
        <f>SUMIFS(Сверхбаза!O:O,Сверхбаза!C:C,СВОД!C3788,Сверхбаза!E:E,СВОД!E3788)</f>
        <v>0</v>
      </c>
      <c r="S3788" s="251">
        <f>SUMIFS(Сверхбаза!Q:Q,Сверхбаза!C:C,СВОД!C3788,Сверхбаза!E:E,СВОД!E3788)</f>
        <v>0</v>
      </c>
      <c r="T3788" s="278">
        <f>SUMIFS(Сверхбаза!G:G,Сверхбаза!C:C,СВОД!C3788,Сверхбаза!E:E,СВОД!E3788)</f>
        <v>0</v>
      </c>
    </row>
    <row r="3789" spans="1:20" ht="51" outlineLevel="2">
      <c r="A3789" s="263" t="s">
        <v>91</v>
      </c>
      <c r="B3789" s="336">
        <v>509512</v>
      </c>
      <c r="C3789" s="336">
        <v>951201</v>
      </c>
      <c r="D3789" s="5" t="s">
        <v>659</v>
      </c>
      <c r="E3789" s="324">
        <v>6</v>
      </c>
      <c r="F3789" s="325" t="s">
        <v>705</v>
      </c>
      <c r="G3789" s="277">
        <f>SUMIFS('Круглосуточный стационар'!J:J,'Круглосуточный стационар'!D:D,СВОД!C3789,'Круглосуточный стационар'!F:F,СВОД!E3789)/2+SUMIFS(ВМП!J:J,ВМП!D:D,СВОД!C3789,ВМП!F:F,СВОД!E3789)/2+SUMIFS('Дневной стационар'!J:J,'Дневной стационар'!D:D,СВОД!C3789,'Дневной стационар'!F:F,СВОД!E3789)/2+SUMIFS(ЭКО!H:H,ЭКО!D:D,СВОД!C3789,ЭКО!F:F,СВОД!E3789)+SUMIFS(Диализ!J:J,Диализ!E:E,СВОД!C3789,Диализ!G:G,СВОД!E3789)</f>
        <v>0</v>
      </c>
      <c r="H3789" s="251">
        <f>SUMIFS(Поликлиника!H:H,Поликлиника!D:D,СВОД!C3789,Поликлиника!F:F,СВОД!E3789)</f>
        <v>0</v>
      </c>
      <c r="I3789" s="251">
        <f>SUMIFS(Поликлиника!BA:BA,Поликлиника!D:D,СВОД!C3789,Поликлиника!F:F,СВОД!E3789)</f>
        <v>0</v>
      </c>
      <c r="J3789" s="251">
        <f>SUMIFS(Поликлиника!BF:BF,Поликлиника!D:D,СВОД!C3789,Поликлиника!F:F,СВОД!E3789)</f>
        <v>0</v>
      </c>
      <c r="K3789" s="251">
        <f>SUMIFS(Поликлиника!BU:BU,Поликлиника!D:D,СВОД!C3789,Поликлиника!F:F,СВОД!E3789)</f>
        <v>0</v>
      </c>
      <c r="L3789" s="251">
        <f>SUMIFS(Услуги!H:H,Услуги!D:D,СВОД!C3789,Услуги!F:F,СВОД!E3789)+SUMIFS(Услуги!M:M,Услуги!D:D,СВОД!C3789,Услуги!F:F,СВОД!E3789)+SUMIFS(Услуги!R:R,Услуги!D:D,СВОД!C3789,Услуги!F:F,СВОД!E3789)+SUMIFS(Услуги!W:W,Услуги!D:D,СВОД!C3789,Услуги!F:F,СВОД!E3789)+SUMIFS(Услуги!AB:AB,Услуги!D:D,СВОД!C3789,Услуги!F:F,СВОД!E3789)+SUMIFS(Услуги!AG:AG,Услуги!D:D,СВОД!C3789,Услуги!F:F,СВОД!E3789)+SUMIFS(Услуги!AL:AL,Услуги!D:D,СВОД!C3789,Услуги!F:F,СВОД!E3789)+SUMIFS(Услуги!AQ:AQ,Услуги!D:D,СВОД!C3789,Услуги!F:F,СВОД!E3789)</f>
        <v>0</v>
      </c>
      <c r="M3789" s="251">
        <f>SUMIFS('Скорая мед.помощь'!J:J,'Скорая мед.помощь'!E:E,СВОД!C3789,'Скорая мед.помощь'!G:G,СВОД!E3789)</f>
        <v>0</v>
      </c>
      <c r="N3789" s="278">
        <f>SUMIFS('Круглосуточный стационар'!O:O,'Круглосуточный стационар'!D:D,СВОД!C3789,'Круглосуточный стационар'!F:F,СВОД!E3789)+SUMIFS(ВМП!O:O,ВМП!D:D,СВОД!C3789,ВМП!F:F,СВОД!E3789)+SUMIFS('Дневной стационар'!O:O,'Дневной стационар'!D:D,СВОД!C3789,'Дневной стационар'!F:F,СВОД!E3789)+SUMIFS(ЭКО!M:M,ЭКО!D:D,СВОД!C3789,ЭКО!F:F,СВОД!E3789)+SUMIFS(Диализ!O:O,Диализ!E:E,СВОД!C3789,Диализ!G:G,СВОД!E3789)+SUMIFS(Поликлиника!CT:CT,Поликлиника!D:D,СВОД!C3789,Поликлиника!F:F,СВОД!E3789)+SUMIFS('Скорая мед.помощь'!O:O,'Скорая мед.помощь'!E:E,СВОД!C3789,'Скорая мед.помощь'!G:G,СВОД!E3789)+SUMIFS(Услуги!AV:AV,Услуги!D:D,СВОД!C3789,Услуги!F:F,СВОД!E3789)</f>
        <v>0</v>
      </c>
      <c r="O3789" s="277">
        <f>SUMIFS(Сверхбаза!L:L,Сверхбаза!C:C,СВОД!C3789,Сверхбаза!E:E,СВОД!E3789)+SUMIFS(Сверхбаза!M:M,Сверхбаза!C:C,СВОД!C3789,Сверхбаза!E:E,СВОД!E3789)</f>
        <v>0</v>
      </c>
      <c r="P3789" s="251">
        <f>SUMIFS(Сверхбаза!N:N,Сверхбаза!C:C,СВОД!C3789,Сверхбаза!E:E,СВОД!E3789)</f>
        <v>0</v>
      </c>
      <c r="Q3789" s="251">
        <f>SUMIFS(Сверхбаза!P:P,Сверхбаза!C:C,СВОД!C3789,Сверхбаза!E:E,СВОД!E3789)</f>
        <v>0</v>
      </c>
      <c r="R3789" s="251">
        <f>SUMIFS(Сверхбаза!O:O,Сверхбаза!C:C,СВОД!C3789,Сверхбаза!E:E,СВОД!E3789)</f>
        <v>0</v>
      </c>
      <c r="S3789" s="251">
        <f>SUMIFS(Сверхбаза!Q:Q,Сверхбаза!C:C,СВОД!C3789,Сверхбаза!E:E,СВОД!E3789)</f>
        <v>0</v>
      </c>
      <c r="T3789" s="278">
        <f>SUMIFS(Сверхбаза!G:G,Сверхбаза!C:C,СВОД!C3789,Сверхбаза!E:E,СВОД!E3789)</f>
        <v>0</v>
      </c>
    </row>
    <row r="3790" spans="1:20" ht="51" outlineLevel="2">
      <c r="A3790" s="263" t="s">
        <v>91</v>
      </c>
      <c r="B3790" s="336">
        <v>509512</v>
      </c>
      <c r="C3790" s="336">
        <v>951201</v>
      </c>
      <c r="D3790" s="5" t="s">
        <v>659</v>
      </c>
      <c r="E3790" s="324">
        <v>3</v>
      </c>
      <c r="F3790" s="325" t="s">
        <v>174</v>
      </c>
      <c r="G3790" s="277">
        <f>SUMIFS('Круглосуточный стационар'!J:J,'Круглосуточный стационар'!D:D,СВОД!C3790,'Круглосуточный стационар'!F:F,СВОД!E3790)/2+SUMIFS(ВМП!J:J,ВМП!D:D,СВОД!C3790,ВМП!F:F,СВОД!E3790)/2+SUMIFS('Дневной стационар'!J:J,'Дневной стационар'!D:D,СВОД!C3790,'Дневной стационар'!F:F,СВОД!E3790)/2+SUMIFS(ЭКО!H:H,ЭКО!D:D,СВОД!C3790,ЭКО!F:F,СВОД!E3790)+SUMIFS(Диализ!J:J,Диализ!E:E,СВОД!C3790,Диализ!G:G,СВОД!E3790)</f>
        <v>0</v>
      </c>
      <c r="H3790" s="251">
        <f>SUMIFS(Поликлиника!H:H,Поликлиника!D:D,СВОД!C3790,Поликлиника!F:F,СВОД!E3790)</f>
        <v>0</v>
      </c>
      <c r="I3790" s="251">
        <f>SUMIFS(Поликлиника!BA:BA,Поликлиника!D:D,СВОД!C3790,Поликлиника!F:F,СВОД!E3790)</f>
        <v>0</v>
      </c>
      <c r="J3790" s="251">
        <f>SUMIFS(Поликлиника!BF:BF,Поликлиника!D:D,СВОД!C3790,Поликлиника!F:F,СВОД!E3790)</f>
        <v>0</v>
      </c>
      <c r="K3790" s="251">
        <f>SUMIFS(Поликлиника!BU:BU,Поликлиника!D:D,СВОД!C3790,Поликлиника!F:F,СВОД!E3790)</f>
        <v>0</v>
      </c>
      <c r="L3790" s="251">
        <f>SUMIFS(Услуги!H:H,Услуги!D:D,СВОД!C3790,Услуги!F:F,СВОД!E3790)+SUMIFS(Услуги!M:M,Услуги!D:D,СВОД!C3790,Услуги!F:F,СВОД!E3790)+SUMIFS(Услуги!R:R,Услуги!D:D,СВОД!C3790,Услуги!F:F,СВОД!E3790)+SUMIFS(Услуги!W:W,Услуги!D:D,СВОД!C3790,Услуги!F:F,СВОД!E3790)+SUMIFS(Услуги!AB:AB,Услуги!D:D,СВОД!C3790,Услуги!F:F,СВОД!E3790)+SUMIFS(Услуги!AG:AG,Услуги!D:D,СВОД!C3790,Услуги!F:F,СВОД!E3790)+SUMIFS(Услуги!AL:AL,Услуги!D:D,СВОД!C3790,Услуги!F:F,СВОД!E3790)+SUMIFS(Услуги!AQ:AQ,Услуги!D:D,СВОД!C3790,Услуги!F:F,СВОД!E3790)</f>
        <v>0</v>
      </c>
      <c r="M3790" s="251">
        <f>SUMIFS('Скорая мед.помощь'!J:J,'Скорая мед.помощь'!E:E,СВОД!C3790,'Скорая мед.помощь'!G:G,СВОД!E3790)</f>
        <v>0</v>
      </c>
      <c r="N3790" s="278">
        <f>SUMIFS('Круглосуточный стационар'!O:O,'Круглосуточный стационар'!D:D,СВОД!C3790,'Круглосуточный стационар'!F:F,СВОД!E3790)+SUMIFS(ВМП!O:O,ВМП!D:D,СВОД!C3790,ВМП!F:F,СВОД!E3790)+SUMIFS('Дневной стационар'!O:O,'Дневной стационар'!D:D,СВОД!C3790,'Дневной стационар'!F:F,СВОД!E3790)+SUMIFS(ЭКО!M:M,ЭКО!D:D,СВОД!C3790,ЭКО!F:F,СВОД!E3790)+SUMIFS(Диализ!O:O,Диализ!E:E,СВОД!C3790,Диализ!G:G,СВОД!E3790)+SUMIFS(Поликлиника!CT:CT,Поликлиника!D:D,СВОД!C3790,Поликлиника!F:F,СВОД!E3790)+SUMIFS('Скорая мед.помощь'!O:O,'Скорая мед.помощь'!E:E,СВОД!C3790,'Скорая мед.помощь'!G:G,СВОД!E3790)+SUMIFS(Услуги!AV:AV,Услуги!D:D,СВОД!C3790,Услуги!F:F,СВОД!E3790)</f>
        <v>0</v>
      </c>
      <c r="O3790" s="277">
        <f>SUMIFS(Сверхбаза!L:L,Сверхбаза!C:C,СВОД!C3790,Сверхбаза!E:E,СВОД!E3790)+SUMIFS(Сверхбаза!M:M,Сверхбаза!C:C,СВОД!C3790,Сверхбаза!E:E,СВОД!E3790)</f>
        <v>0</v>
      </c>
      <c r="P3790" s="251">
        <f>SUMIFS(Сверхбаза!N:N,Сверхбаза!C:C,СВОД!C3790,Сверхбаза!E:E,СВОД!E3790)</f>
        <v>0</v>
      </c>
      <c r="Q3790" s="251">
        <f>SUMIFS(Сверхбаза!P:P,Сверхбаза!C:C,СВОД!C3790,Сверхбаза!E:E,СВОД!E3790)</f>
        <v>0</v>
      </c>
      <c r="R3790" s="251">
        <f>SUMIFS(Сверхбаза!O:O,Сверхбаза!C:C,СВОД!C3790,Сверхбаза!E:E,СВОД!E3790)</f>
        <v>0</v>
      </c>
      <c r="S3790" s="251">
        <f>SUMIFS(Сверхбаза!Q:Q,Сверхбаза!C:C,СВОД!C3790,Сверхбаза!E:E,СВОД!E3790)</f>
        <v>0</v>
      </c>
      <c r="T3790" s="278">
        <f>SUMIFS(Сверхбаза!G:G,Сверхбаза!C:C,СВОД!C3790,Сверхбаза!E:E,СВОД!E3790)</f>
        <v>0</v>
      </c>
    </row>
    <row r="3791" spans="1:20" ht="51" outlineLevel="2">
      <c r="A3791" s="263" t="s">
        <v>91</v>
      </c>
      <c r="B3791" s="336">
        <v>509512</v>
      </c>
      <c r="C3791" s="336">
        <v>951201</v>
      </c>
      <c r="D3791" s="5" t="s">
        <v>659</v>
      </c>
      <c r="E3791" s="324">
        <v>7</v>
      </c>
      <c r="F3791" s="325" t="s">
        <v>706</v>
      </c>
      <c r="G3791" s="277">
        <f>SUMIFS('Круглосуточный стационар'!J:J,'Круглосуточный стационар'!D:D,СВОД!C3791,'Круглосуточный стационар'!F:F,СВОД!E3791)/2+SUMIFS(ВМП!J:J,ВМП!D:D,СВОД!C3791,ВМП!F:F,СВОД!E3791)/2+SUMIFS('Дневной стационар'!J:J,'Дневной стационар'!D:D,СВОД!C3791,'Дневной стационар'!F:F,СВОД!E3791)/2+SUMIFS(ЭКО!H:H,ЭКО!D:D,СВОД!C3791,ЭКО!F:F,СВОД!E3791)+SUMIFS(Диализ!J:J,Диализ!E:E,СВОД!C3791,Диализ!G:G,СВОД!E3791)</f>
        <v>0</v>
      </c>
      <c r="H3791" s="251">
        <f>SUMIFS(Поликлиника!H:H,Поликлиника!D:D,СВОД!C3791,Поликлиника!F:F,СВОД!E3791)</f>
        <v>0</v>
      </c>
      <c r="I3791" s="251">
        <f>SUMIFS(Поликлиника!BA:BA,Поликлиника!D:D,СВОД!C3791,Поликлиника!F:F,СВОД!E3791)</f>
        <v>0</v>
      </c>
      <c r="J3791" s="251">
        <f>SUMIFS(Поликлиника!BF:BF,Поликлиника!D:D,СВОД!C3791,Поликлиника!F:F,СВОД!E3791)</f>
        <v>0</v>
      </c>
      <c r="K3791" s="251">
        <f>SUMIFS(Поликлиника!BU:BU,Поликлиника!D:D,СВОД!C3791,Поликлиника!F:F,СВОД!E3791)</f>
        <v>0</v>
      </c>
      <c r="L3791" s="251">
        <f>SUMIFS(Услуги!H:H,Услуги!D:D,СВОД!C3791,Услуги!F:F,СВОД!E3791)+SUMIFS(Услуги!M:M,Услуги!D:D,СВОД!C3791,Услуги!F:F,СВОД!E3791)+SUMIFS(Услуги!R:R,Услуги!D:D,СВОД!C3791,Услуги!F:F,СВОД!E3791)+SUMIFS(Услуги!W:W,Услуги!D:D,СВОД!C3791,Услуги!F:F,СВОД!E3791)+SUMIFS(Услуги!AB:AB,Услуги!D:D,СВОД!C3791,Услуги!F:F,СВОД!E3791)+SUMIFS(Услуги!AG:AG,Услуги!D:D,СВОД!C3791,Услуги!F:F,СВОД!E3791)+SUMIFS(Услуги!AL:AL,Услуги!D:D,СВОД!C3791,Услуги!F:F,СВОД!E3791)+SUMIFS(Услуги!AQ:AQ,Услуги!D:D,СВОД!C3791,Услуги!F:F,СВОД!E3791)</f>
        <v>0</v>
      </c>
      <c r="M3791" s="251">
        <f>SUMIFS('Скорая мед.помощь'!J:J,'Скорая мед.помощь'!E:E,СВОД!C3791,'Скорая мед.помощь'!G:G,СВОД!E3791)</f>
        <v>0</v>
      </c>
      <c r="N3791" s="278">
        <f>SUMIFS('Круглосуточный стационар'!O:O,'Круглосуточный стационар'!D:D,СВОД!C3791,'Круглосуточный стационар'!F:F,СВОД!E3791)+SUMIFS(ВМП!O:O,ВМП!D:D,СВОД!C3791,ВМП!F:F,СВОД!E3791)+SUMIFS('Дневной стационар'!O:O,'Дневной стационар'!D:D,СВОД!C3791,'Дневной стационар'!F:F,СВОД!E3791)+SUMIFS(ЭКО!M:M,ЭКО!D:D,СВОД!C3791,ЭКО!F:F,СВОД!E3791)+SUMIFS(Диализ!O:O,Диализ!E:E,СВОД!C3791,Диализ!G:G,СВОД!E3791)+SUMIFS(Поликлиника!CT:CT,Поликлиника!D:D,СВОД!C3791,Поликлиника!F:F,СВОД!E3791)+SUMIFS('Скорая мед.помощь'!O:O,'Скорая мед.помощь'!E:E,СВОД!C3791,'Скорая мед.помощь'!G:G,СВОД!E3791)+SUMIFS(Услуги!AV:AV,Услуги!D:D,СВОД!C3791,Услуги!F:F,СВОД!E3791)</f>
        <v>0</v>
      </c>
      <c r="O3791" s="277">
        <f>SUMIFS(Сверхбаза!L:L,Сверхбаза!C:C,СВОД!C3791,Сверхбаза!E:E,СВОД!E3791)+SUMIFS(Сверхбаза!M:M,Сверхбаза!C:C,СВОД!C3791,Сверхбаза!E:E,СВОД!E3791)</f>
        <v>0</v>
      </c>
      <c r="P3791" s="251">
        <f>SUMIFS(Сверхбаза!N:N,Сверхбаза!C:C,СВОД!C3791,Сверхбаза!E:E,СВОД!E3791)</f>
        <v>0</v>
      </c>
      <c r="Q3791" s="251">
        <f>SUMIFS(Сверхбаза!P:P,Сверхбаза!C:C,СВОД!C3791,Сверхбаза!E:E,СВОД!E3791)</f>
        <v>0</v>
      </c>
      <c r="R3791" s="251">
        <f>SUMIFS(Сверхбаза!O:O,Сверхбаза!C:C,СВОД!C3791,Сверхбаза!E:E,СВОД!E3791)</f>
        <v>0</v>
      </c>
      <c r="S3791" s="251">
        <f>SUMIFS(Сверхбаза!Q:Q,Сверхбаза!C:C,СВОД!C3791,Сверхбаза!E:E,СВОД!E3791)</f>
        <v>0</v>
      </c>
      <c r="T3791" s="278">
        <f>SUMIFS(Сверхбаза!G:G,Сверхбаза!C:C,СВОД!C3791,Сверхбаза!E:E,СВОД!E3791)</f>
        <v>0</v>
      </c>
    </row>
    <row r="3792" spans="1:20" ht="51" outlineLevel="2">
      <c r="A3792" s="263" t="s">
        <v>91</v>
      </c>
      <c r="B3792" s="336">
        <v>509512</v>
      </c>
      <c r="C3792" s="336">
        <v>951201</v>
      </c>
      <c r="D3792" s="5" t="s">
        <v>659</v>
      </c>
      <c r="E3792" s="324">
        <v>70</v>
      </c>
      <c r="F3792" s="325" t="s">
        <v>707</v>
      </c>
      <c r="G3792" s="277">
        <f>SUMIFS('Круглосуточный стационар'!J:J,'Круглосуточный стационар'!D:D,СВОД!C3792,'Круглосуточный стационар'!F:F,СВОД!E3792)/2+SUMIFS(ВМП!J:J,ВМП!D:D,СВОД!C3792,ВМП!F:F,СВОД!E3792)/2+SUMIFS('Дневной стационар'!J:J,'Дневной стационар'!D:D,СВОД!C3792,'Дневной стационар'!F:F,СВОД!E3792)/2+SUMIFS(ЭКО!H:H,ЭКО!D:D,СВОД!C3792,ЭКО!F:F,СВОД!E3792)+SUMIFS(Диализ!J:J,Диализ!E:E,СВОД!C3792,Диализ!G:G,СВОД!E3792)</f>
        <v>0</v>
      </c>
      <c r="H3792" s="251">
        <f>SUMIFS(Поликлиника!H:H,Поликлиника!D:D,СВОД!C3792,Поликлиника!F:F,СВОД!E3792)</f>
        <v>0</v>
      </c>
      <c r="I3792" s="251">
        <f>SUMIFS(Поликлиника!BA:BA,Поликлиника!D:D,СВОД!C3792,Поликлиника!F:F,СВОД!E3792)</f>
        <v>0</v>
      </c>
      <c r="J3792" s="251">
        <f>SUMIFS(Поликлиника!BF:BF,Поликлиника!D:D,СВОД!C3792,Поликлиника!F:F,СВОД!E3792)</f>
        <v>0</v>
      </c>
      <c r="K3792" s="251">
        <f>SUMIFS(Поликлиника!BU:BU,Поликлиника!D:D,СВОД!C3792,Поликлиника!F:F,СВОД!E3792)</f>
        <v>0</v>
      </c>
      <c r="L3792" s="251">
        <f>SUMIFS(Услуги!H:H,Услуги!D:D,СВОД!C3792,Услуги!F:F,СВОД!E3792)+SUMIFS(Услуги!M:M,Услуги!D:D,СВОД!C3792,Услуги!F:F,СВОД!E3792)+SUMIFS(Услуги!R:R,Услуги!D:D,СВОД!C3792,Услуги!F:F,СВОД!E3792)+SUMIFS(Услуги!W:W,Услуги!D:D,СВОД!C3792,Услуги!F:F,СВОД!E3792)+SUMIFS(Услуги!AB:AB,Услуги!D:D,СВОД!C3792,Услуги!F:F,СВОД!E3792)+SUMIFS(Услуги!AG:AG,Услуги!D:D,СВОД!C3792,Услуги!F:F,СВОД!E3792)+SUMIFS(Услуги!AL:AL,Услуги!D:D,СВОД!C3792,Услуги!F:F,СВОД!E3792)+SUMIFS(Услуги!AQ:AQ,Услуги!D:D,СВОД!C3792,Услуги!F:F,СВОД!E3792)</f>
        <v>0</v>
      </c>
      <c r="M3792" s="251">
        <f>SUMIFS('Скорая мед.помощь'!J:J,'Скорая мед.помощь'!E:E,СВОД!C3792,'Скорая мед.помощь'!G:G,СВОД!E3792)</f>
        <v>0</v>
      </c>
      <c r="N3792" s="278">
        <f>SUMIFS('Круглосуточный стационар'!O:O,'Круглосуточный стационар'!D:D,СВОД!C3792,'Круглосуточный стационар'!F:F,СВОД!E3792)+SUMIFS(ВМП!O:O,ВМП!D:D,СВОД!C3792,ВМП!F:F,СВОД!E3792)+SUMIFS('Дневной стационар'!O:O,'Дневной стационар'!D:D,СВОД!C3792,'Дневной стационар'!F:F,СВОД!E3792)+SUMIFS(ЭКО!M:M,ЭКО!D:D,СВОД!C3792,ЭКО!F:F,СВОД!E3792)+SUMIFS(Диализ!O:O,Диализ!E:E,СВОД!C3792,Диализ!G:G,СВОД!E3792)+SUMIFS(Поликлиника!CT:CT,Поликлиника!D:D,СВОД!C3792,Поликлиника!F:F,СВОД!E3792)+SUMIFS('Скорая мед.помощь'!O:O,'Скорая мед.помощь'!E:E,СВОД!C3792,'Скорая мед.помощь'!G:G,СВОД!E3792)+SUMIFS(Услуги!AV:AV,Услуги!D:D,СВОД!C3792,Услуги!F:F,СВОД!E3792)</f>
        <v>0</v>
      </c>
      <c r="O3792" s="277">
        <f>SUMIFS(Сверхбаза!L:L,Сверхбаза!C:C,СВОД!C3792,Сверхбаза!E:E,СВОД!E3792)+SUMIFS(Сверхбаза!M:M,Сверхбаза!C:C,СВОД!C3792,Сверхбаза!E:E,СВОД!E3792)</f>
        <v>0</v>
      </c>
      <c r="P3792" s="251">
        <f>SUMIFS(Сверхбаза!N:N,Сверхбаза!C:C,СВОД!C3792,Сверхбаза!E:E,СВОД!E3792)</f>
        <v>0</v>
      </c>
      <c r="Q3792" s="251">
        <f>SUMIFS(Сверхбаза!P:P,Сверхбаза!C:C,СВОД!C3792,Сверхбаза!E:E,СВОД!E3792)</f>
        <v>0</v>
      </c>
      <c r="R3792" s="251">
        <f>SUMIFS(Сверхбаза!O:O,Сверхбаза!C:C,СВОД!C3792,Сверхбаза!E:E,СВОД!E3792)</f>
        <v>0</v>
      </c>
      <c r="S3792" s="251">
        <f>SUMIFS(Сверхбаза!Q:Q,Сверхбаза!C:C,СВОД!C3792,Сверхбаза!E:E,СВОД!E3792)</f>
        <v>0</v>
      </c>
      <c r="T3792" s="278">
        <f>SUMIFS(Сверхбаза!G:G,Сверхбаза!C:C,СВОД!C3792,Сверхбаза!E:E,СВОД!E3792)</f>
        <v>0</v>
      </c>
    </row>
    <row r="3793" spans="1:20" ht="51" outlineLevel="2">
      <c r="A3793" s="263" t="s">
        <v>91</v>
      </c>
      <c r="B3793" s="336">
        <v>509512</v>
      </c>
      <c r="C3793" s="336">
        <v>951201</v>
      </c>
      <c r="D3793" s="5" t="s">
        <v>659</v>
      </c>
      <c r="E3793" s="324">
        <v>94</v>
      </c>
      <c r="F3793" s="325" t="s">
        <v>157</v>
      </c>
      <c r="G3793" s="277">
        <f>SUMIFS('Круглосуточный стационар'!J:J,'Круглосуточный стационар'!D:D,СВОД!C3793,'Круглосуточный стационар'!F:F,СВОД!E3793)/2+SUMIFS(ВМП!J:J,ВМП!D:D,СВОД!C3793,ВМП!F:F,СВОД!E3793)/2+SUMIFS('Дневной стационар'!J:J,'Дневной стационар'!D:D,СВОД!C3793,'Дневной стационар'!F:F,СВОД!E3793)/2+SUMIFS(ЭКО!H:H,ЭКО!D:D,СВОД!C3793,ЭКО!F:F,СВОД!E3793)+SUMIFS(Диализ!J:J,Диализ!E:E,СВОД!C3793,Диализ!G:G,СВОД!E3793)</f>
        <v>0</v>
      </c>
      <c r="H3793" s="251">
        <f>SUMIFS(Поликлиника!H:H,Поликлиника!D:D,СВОД!C3793,Поликлиника!F:F,СВОД!E3793)</f>
        <v>0</v>
      </c>
      <c r="I3793" s="251">
        <f>SUMIFS(Поликлиника!BA:BA,Поликлиника!D:D,СВОД!C3793,Поликлиника!F:F,СВОД!E3793)</f>
        <v>0</v>
      </c>
      <c r="J3793" s="251">
        <f>SUMIFS(Поликлиника!BF:BF,Поликлиника!D:D,СВОД!C3793,Поликлиника!F:F,СВОД!E3793)</f>
        <v>0</v>
      </c>
      <c r="K3793" s="251">
        <f>SUMIFS(Поликлиника!BU:BU,Поликлиника!D:D,СВОД!C3793,Поликлиника!F:F,СВОД!E3793)</f>
        <v>0</v>
      </c>
      <c r="L3793" s="251">
        <f>SUMIFS(Услуги!H:H,Услуги!D:D,СВОД!C3793,Услуги!F:F,СВОД!E3793)+SUMIFS(Услуги!M:M,Услуги!D:D,СВОД!C3793,Услуги!F:F,СВОД!E3793)+SUMIFS(Услуги!R:R,Услуги!D:D,СВОД!C3793,Услуги!F:F,СВОД!E3793)+SUMIFS(Услуги!W:W,Услуги!D:D,СВОД!C3793,Услуги!F:F,СВОД!E3793)+SUMIFS(Услуги!AB:AB,Услуги!D:D,СВОД!C3793,Услуги!F:F,СВОД!E3793)+SUMIFS(Услуги!AG:AG,Услуги!D:D,СВОД!C3793,Услуги!F:F,СВОД!E3793)+SUMIFS(Услуги!AL:AL,Услуги!D:D,СВОД!C3793,Услуги!F:F,СВОД!E3793)+SUMIFS(Услуги!AQ:AQ,Услуги!D:D,СВОД!C3793,Услуги!F:F,СВОД!E3793)</f>
        <v>0</v>
      </c>
      <c r="M3793" s="251">
        <f>SUMIFS('Скорая мед.помощь'!J:J,'Скорая мед.помощь'!E:E,СВОД!C3793,'Скорая мед.помощь'!G:G,СВОД!E3793)</f>
        <v>0</v>
      </c>
      <c r="N3793" s="278">
        <f>SUMIFS('Круглосуточный стационар'!O:O,'Круглосуточный стационар'!D:D,СВОД!C3793,'Круглосуточный стационар'!F:F,СВОД!E3793)+SUMIFS(ВМП!O:O,ВМП!D:D,СВОД!C3793,ВМП!F:F,СВОД!E3793)+SUMIFS('Дневной стационар'!O:O,'Дневной стационар'!D:D,СВОД!C3793,'Дневной стационар'!F:F,СВОД!E3793)+SUMIFS(ЭКО!M:M,ЭКО!D:D,СВОД!C3793,ЭКО!F:F,СВОД!E3793)+SUMIFS(Диализ!O:O,Диализ!E:E,СВОД!C3793,Диализ!G:G,СВОД!E3793)+SUMIFS(Поликлиника!CT:CT,Поликлиника!D:D,СВОД!C3793,Поликлиника!F:F,СВОД!E3793)+SUMIFS('Скорая мед.помощь'!O:O,'Скорая мед.помощь'!E:E,СВОД!C3793,'Скорая мед.помощь'!G:G,СВОД!E3793)+SUMIFS(Услуги!AV:AV,Услуги!D:D,СВОД!C3793,Услуги!F:F,СВОД!E3793)</f>
        <v>0</v>
      </c>
      <c r="O3793" s="277">
        <f>SUMIFS(Сверхбаза!L:L,Сверхбаза!C:C,СВОД!C3793,Сверхбаза!E:E,СВОД!E3793)+SUMIFS(Сверхбаза!M:M,Сверхбаза!C:C,СВОД!C3793,Сверхбаза!E:E,СВОД!E3793)</f>
        <v>0</v>
      </c>
      <c r="P3793" s="251">
        <f>SUMIFS(Сверхбаза!N:N,Сверхбаза!C:C,СВОД!C3793,Сверхбаза!E:E,СВОД!E3793)</f>
        <v>0</v>
      </c>
      <c r="Q3793" s="251">
        <f>SUMIFS(Сверхбаза!P:P,Сверхбаза!C:C,СВОД!C3793,Сверхбаза!E:E,СВОД!E3793)</f>
        <v>0</v>
      </c>
      <c r="R3793" s="251">
        <f>SUMIFS(Сверхбаза!O:O,Сверхбаза!C:C,СВОД!C3793,Сверхбаза!E:E,СВОД!E3793)</f>
        <v>0</v>
      </c>
      <c r="S3793" s="251">
        <f>SUMIFS(Сверхбаза!Q:Q,Сверхбаза!C:C,СВОД!C3793,Сверхбаза!E:E,СВОД!E3793)</f>
        <v>0</v>
      </c>
      <c r="T3793" s="278">
        <f>SUMIFS(Сверхбаза!G:G,Сверхбаза!C:C,СВОД!C3793,Сверхбаза!E:E,СВОД!E3793)</f>
        <v>0</v>
      </c>
    </row>
    <row r="3794" spans="1:20" outlineLevel="1">
      <c r="A3794" s="264"/>
      <c r="B3794" s="254"/>
      <c r="C3794" s="254" t="str">
        <f>CONCATENATE(C3793," ","Итог")</f>
        <v>951201 Итог</v>
      </c>
      <c r="D3794" s="255"/>
      <c r="E3794" s="326"/>
      <c r="F3794" s="327"/>
      <c r="G3794" s="279"/>
      <c r="H3794" s="256"/>
      <c r="I3794" s="256"/>
      <c r="J3794" s="256"/>
      <c r="K3794" s="256"/>
      <c r="L3794" s="256"/>
      <c r="M3794" s="256"/>
      <c r="N3794" s="280">
        <f>SUBTOTAL(9,N3786:N3793)</f>
        <v>0</v>
      </c>
      <c r="O3794" s="279"/>
      <c r="P3794" s="256"/>
      <c r="Q3794" s="256"/>
      <c r="R3794" s="256"/>
      <c r="S3794" s="256"/>
      <c r="T3794" s="280">
        <f>SUBTOTAL(9,T3786:T3793)</f>
        <v>0</v>
      </c>
    </row>
    <row r="3795" spans="1:20" outlineLevel="2">
      <c r="A3795" s="262" t="s">
        <v>91</v>
      </c>
      <c r="B3795" s="8">
        <v>509603</v>
      </c>
      <c r="C3795" s="8">
        <v>960301</v>
      </c>
      <c r="D3795" s="9" t="s">
        <v>276</v>
      </c>
      <c r="E3795" s="322">
        <v>1</v>
      </c>
      <c r="F3795" s="323" t="s">
        <v>12</v>
      </c>
      <c r="G3795" s="275">
        <f>SUMIFS('Круглосуточный стационар'!J:J,'Круглосуточный стационар'!D:D,СВОД!C3795,'Круглосуточный стационар'!F:F,СВОД!E3795)/2+SUMIFS(ВМП!J:J,ВМП!D:D,СВОД!C3795,ВМП!F:F,СВОД!E3795)/2+SUMIFS('Дневной стационар'!J:J,'Дневной стационар'!D:D,СВОД!C3795,'Дневной стационар'!F:F,СВОД!E3795)/2+SUMIFS(ЭКО!H:H,ЭКО!D:D,СВОД!C3795,ЭКО!F:F,СВОД!E3795)+SUMIFS(Диализ!J:J,Диализ!E:E,СВОД!C3795,Диализ!G:G,СВОД!E3795)</f>
        <v>0</v>
      </c>
      <c r="H3795" s="253">
        <f>SUMIFS(Поликлиника!H:H,Поликлиника!D:D,СВОД!C3795,Поликлиника!F:F,СВОД!E3795)</f>
        <v>0</v>
      </c>
      <c r="I3795" s="253">
        <f>SUMIFS(Поликлиника!BA:BA,Поликлиника!D:D,СВОД!C3795,Поликлиника!F:F,СВОД!E3795)</f>
        <v>0</v>
      </c>
      <c r="J3795" s="253">
        <f>SUMIFS(Поликлиника!BF:BF,Поликлиника!D:D,СВОД!C3795,Поликлиника!F:F,СВОД!E3795)</f>
        <v>0</v>
      </c>
      <c r="K3795" s="253">
        <f>SUMIFS(Поликлиника!BU:BU,Поликлиника!D:D,СВОД!C3795,Поликлиника!F:F,СВОД!E3795)</f>
        <v>0</v>
      </c>
      <c r="L3795" s="253">
        <f>SUMIFS(Услуги!H:H,Услуги!D:D,СВОД!C3795,Услуги!F:F,СВОД!E3795)+SUMIFS(Услуги!M:M,Услуги!D:D,СВОД!C3795,Услуги!F:F,СВОД!E3795)+SUMIFS(Услуги!R:R,Услуги!D:D,СВОД!C3795,Услуги!F:F,СВОД!E3795)+SUMIFS(Услуги!W:W,Услуги!D:D,СВОД!C3795,Услуги!F:F,СВОД!E3795)+SUMIFS(Услуги!AB:AB,Услуги!D:D,СВОД!C3795,Услуги!F:F,СВОД!E3795)+SUMIFS(Услуги!AG:AG,Услуги!D:D,СВОД!C3795,Услуги!F:F,СВОД!E3795)+SUMIFS(Услуги!AL:AL,Услуги!D:D,СВОД!C3795,Услуги!F:F,СВОД!E3795)+SUMIFS(Услуги!AQ:AQ,Услуги!D:D,СВОД!C3795,Услуги!F:F,СВОД!E3795)</f>
        <v>0</v>
      </c>
      <c r="M3795" s="253">
        <f>SUMIFS('Скорая мед.помощь'!J:J,'Скорая мед.помощь'!E:E,СВОД!C3795,'Скорая мед.помощь'!G:G,СВОД!E3795)</f>
        <v>0</v>
      </c>
      <c r="N3795" s="276">
        <f>SUMIFS('Круглосуточный стационар'!O:O,'Круглосуточный стационар'!D:D,СВОД!C3795,'Круглосуточный стационар'!F:F,СВОД!E3795)+SUMIFS(ВМП!O:O,ВМП!D:D,СВОД!C3795,ВМП!F:F,СВОД!E3795)+SUMIFS('Дневной стационар'!O:O,'Дневной стационар'!D:D,СВОД!C3795,'Дневной стационар'!F:F,СВОД!E3795)+SUMIFS(ЭКО!M:M,ЭКО!D:D,СВОД!C3795,ЭКО!F:F,СВОД!E3795)+SUMIFS(Диализ!O:O,Диализ!E:E,СВОД!C3795,Диализ!G:G,СВОД!E3795)+SUMIFS(Поликлиника!CT:CT,Поликлиника!D:D,СВОД!C3795,Поликлиника!F:F,СВОД!E3795)+SUMIFS('Скорая мед.помощь'!O:O,'Скорая мед.помощь'!E:E,СВОД!C3795,'Скорая мед.помощь'!G:G,СВОД!E3795)+SUMIFS(Услуги!AV:AV,Услуги!D:D,СВОД!C3795,Услуги!F:F,СВОД!E3795)</f>
        <v>0</v>
      </c>
      <c r="O3795" s="275">
        <f>SUMIFS(Сверхбаза!L:L,Сверхбаза!C:C,СВОД!C3795,Сверхбаза!E:E,СВОД!E3795)+SUMIFS(Сверхбаза!M:M,Сверхбаза!C:C,СВОД!C3795,Сверхбаза!E:E,СВОД!E3795)</f>
        <v>0</v>
      </c>
      <c r="P3795" s="253">
        <f>SUMIFS(Сверхбаза!N:N,Сверхбаза!C:C,СВОД!C3795,Сверхбаза!E:E,СВОД!E3795)</f>
        <v>0</v>
      </c>
      <c r="Q3795" s="253">
        <f>SUMIFS(Сверхбаза!P:P,Сверхбаза!C:C,СВОД!C3795,Сверхбаза!E:E,СВОД!E3795)</f>
        <v>0</v>
      </c>
      <c r="R3795" s="253">
        <f>SUMIFS(Сверхбаза!O:O,Сверхбаза!C:C,СВОД!C3795,Сверхбаза!E:E,СВОД!E3795)</f>
        <v>0</v>
      </c>
      <c r="S3795" s="253">
        <f>SUMIFS(Сверхбаза!Q:Q,Сверхбаза!C:C,СВОД!C3795,Сверхбаза!E:E,СВОД!E3795)</f>
        <v>0</v>
      </c>
      <c r="T3795" s="276">
        <f>SUMIFS(Сверхбаза!G:G,Сверхбаза!C:C,СВОД!C3795,Сверхбаза!E:E,СВОД!E3795)</f>
        <v>0</v>
      </c>
    </row>
    <row r="3796" spans="1:20" ht="25.5" outlineLevel="2">
      <c r="A3796" s="263" t="s">
        <v>91</v>
      </c>
      <c r="B3796" s="336">
        <v>509603</v>
      </c>
      <c r="C3796" s="336">
        <v>960301</v>
      </c>
      <c r="D3796" s="5" t="s">
        <v>276</v>
      </c>
      <c r="E3796" s="324">
        <v>13</v>
      </c>
      <c r="F3796" s="325" t="s">
        <v>704</v>
      </c>
      <c r="G3796" s="277">
        <f>SUMIFS('Круглосуточный стационар'!J:J,'Круглосуточный стационар'!D:D,СВОД!C3796,'Круглосуточный стационар'!F:F,СВОД!E3796)/2+SUMIFS(ВМП!J:J,ВМП!D:D,СВОД!C3796,ВМП!F:F,СВОД!E3796)/2+SUMIFS('Дневной стационар'!J:J,'Дневной стационар'!D:D,СВОД!C3796,'Дневной стационар'!F:F,СВОД!E3796)/2+SUMIFS(ЭКО!H:H,ЭКО!D:D,СВОД!C3796,ЭКО!F:F,СВОД!E3796)+SUMIFS(Диализ!J:J,Диализ!E:E,СВОД!C3796,Диализ!G:G,СВОД!E3796)</f>
        <v>0</v>
      </c>
      <c r="H3796" s="251">
        <f>SUMIFS(Поликлиника!H:H,Поликлиника!D:D,СВОД!C3796,Поликлиника!F:F,СВОД!E3796)</f>
        <v>0</v>
      </c>
      <c r="I3796" s="251">
        <f>SUMIFS(Поликлиника!BA:BA,Поликлиника!D:D,СВОД!C3796,Поликлиника!F:F,СВОД!E3796)</f>
        <v>0</v>
      </c>
      <c r="J3796" s="251">
        <f>SUMIFS(Поликлиника!BF:BF,Поликлиника!D:D,СВОД!C3796,Поликлиника!F:F,СВОД!E3796)</f>
        <v>0</v>
      </c>
      <c r="K3796" s="251">
        <f>SUMIFS(Поликлиника!BU:BU,Поликлиника!D:D,СВОД!C3796,Поликлиника!F:F,СВОД!E3796)</f>
        <v>0</v>
      </c>
      <c r="L3796" s="251">
        <f>SUMIFS(Услуги!H:H,Услуги!D:D,СВОД!C3796,Услуги!F:F,СВОД!E3796)+SUMIFS(Услуги!M:M,Услуги!D:D,СВОД!C3796,Услуги!F:F,СВОД!E3796)+SUMIFS(Услуги!R:R,Услуги!D:D,СВОД!C3796,Услуги!F:F,СВОД!E3796)+SUMIFS(Услуги!W:W,Услуги!D:D,СВОД!C3796,Услуги!F:F,СВОД!E3796)+SUMIFS(Услуги!AB:AB,Услуги!D:D,СВОД!C3796,Услуги!F:F,СВОД!E3796)+SUMIFS(Услуги!AG:AG,Услуги!D:D,СВОД!C3796,Услуги!F:F,СВОД!E3796)+SUMIFS(Услуги!AL:AL,Услуги!D:D,СВОД!C3796,Услуги!F:F,СВОД!E3796)+SUMIFS(Услуги!AQ:AQ,Услуги!D:D,СВОД!C3796,Услуги!F:F,СВОД!E3796)</f>
        <v>0</v>
      </c>
      <c r="M3796" s="251">
        <f>SUMIFS('Скорая мед.помощь'!J:J,'Скорая мед.помощь'!E:E,СВОД!C3796,'Скорая мед.помощь'!G:G,СВОД!E3796)</f>
        <v>0</v>
      </c>
      <c r="N3796" s="278">
        <f>SUMIFS('Круглосуточный стационар'!O:O,'Круглосуточный стационар'!D:D,СВОД!C3796,'Круглосуточный стационар'!F:F,СВОД!E3796)+SUMIFS(ВМП!O:O,ВМП!D:D,СВОД!C3796,ВМП!F:F,СВОД!E3796)+SUMIFS('Дневной стационар'!O:O,'Дневной стационар'!D:D,СВОД!C3796,'Дневной стационар'!F:F,СВОД!E3796)+SUMIFS(ЭКО!M:M,ЭКО!D:D,СВОД!C3796,ЭКО!F:F,СВОД!E3796)+SUMIFS(Диализ!O:O,Диализ!E:E,СВОД!C3796,Диализ!G:G,СВОД!E3796)+SUMIFS(Поликлиника!CT:CT,Поликлиника!D:D,СВОД!C3796,Поликлиника!F:F,СВОД!E3796)+SUMIFS('Скорая мед.помощь'!O:O,'Скорая мед.помощь'!E:E,СВОД!C3796,'Скорая мед.помощь'!G:G,СВОД!E3796)+SUMIFS(Услуги!AV:AV,Услуги!D:D,СВОД!C3796,Услуги!F:F,СВОД!E3796)</f>
        <v>0</v>
      </c>
      <c r="O3796" s="277">
        <f>SUMIFS(Сверхбаза!L:L,Сверхбаза!C:C,СВОД!C3796,Сверхбаза!E:E,СВОД!E3796)+SUMIFS(Сверхбаза!M:M,Сверхбаза!C:C,СВОД!C3796,Сверхбаза!E:E,СВОД!E3796)</f>
        <v>0</v>
      </c>
      <c r="P3796" s="251">
        <f>SUMIFS(Сверхбаза!N:N,Сверхбаза!C:C,СВОД!C3796,Сверхбаза!E:E,СВОД!E3796)</f>
        <v>0</v>
      </c>
      <c r="Q3796" s="251">
        <f>SUMIFS(Сверхбаза!P:P,Сверхбаза!C:C,СВОД!C3796,Сверхбаза!E:E,СВОД!E3796)</f>
        <v>0</v>
      </c>
      <c r="R3796" s="251">
        <f>SUMIFS(Сверхбаза!O:O,Сверхбаза!C:C,СВОД!C3796,Сверхбаза!E:E,СВОД!E3796)</f>
        <v>0</v>
      </c>
      <c r="S3796" s="251">
        <f>SUMIFS(Сверхбаза!Q:Q,Сверхбаза!C:C,СВОД!C3796,Сверхбаза!E:E,СВОД!E3796)</f>
        <v>0</v>
      </c>
      <c r="T3796" s="278">
        <f>SUMIFS(Сверхбаза!G:G,Сверхбаза!C:C,СВОД!C3796,Сверхбаза!E:E,СВОД!E3796)</f>
        <v>0</v>
      </c>
    </row>
    <row r="3797" spans="1:20" outlineLevel="2">
      <c r="A3797" s="263" t="s">
        <v>91</v>
      </c>
      <c r="B3797" s="336">
        <v>509603</v>
      </c>
      <c r="C3797" s="336">
        <v>960301</v>
      </c>
      <c r="D3797" s="5" t="s">
        <v>276</v>
      </c>
      <c r="E3797" s="324">
        <v>2</v>
      </c>
      <c r="F3797" s="325" t="s">
        <v>173</v>
      </c>
      <c r="G3797" s="277">
        <f>SUMIFS('Круглосуточный стационар'!J:J,'Круглосуточный стационар'!D:D,СВОД!C3797,'Круглосуточный стационар'!F:F,СВОД!E3797)/2+SUMIFS(ВМП!J:J,ВМП!D:D,СВОД!C3797,ВМП!F:F,СВОД!E3797)/2+SUMIFS('Дневной стационар'!J:J,'Дневной стационар'!D:D,СВОД!C3797,'Дневной стационар'!F:F,СВОД!E3797)/2+SUMIFS(ЭКО!H:H,ЭКО!D:D,СВОД!C3797,ЭКО!F:F,СВОД!E3797)+SUMIFS(Диализ!J:J,Диализ!E:E,СВОД!C3797,Диализ!G:G,СВОД!E3797)</f>
        <v>0</v>
      </c>
      <c r="H3797" s="251">
        <f>SUMIFS(Поликлиника!H:H,Поликлиника!D:D,СВОД!C3797,Поликлиника!F:F,СВОД!E3797)</f>
        <v>0</v>
      </c>
      <c r="I3797" s="251">
        <f>SUMIFS(Поликлиника!BA:BA,Поликлиника!D:D,СВОД!C3797,Поликлиника!F:F,СВОД!E3797)</f>
        <v>0</v>
      </c>
      <c r="J3797" s="251">
        <f>SUMIFS(Поликлиника!BF:BF,Поликлиника!D:D,СВОД!C3797,Поликлиника!F:F,СВОД!E3797)</f>
        <v>0</v>
      </c>
      <c r="K3797" s="251">
        <f>SUMIFS(Поликлиника!BU:BU,Поликлиника!D:D,СВОД!C3797,Поликлиника!F:F,СВОД!E3797)</f>
        <v>0</v>
      </c>
      <c r="L3797" s="251">
        <f>SUMIFS(Услуги!H:H,Услуги!D:D,СВОД!C3797,Услуги!F:F,СВОД!E3797)+SUMIFS(Услуги!M:M,Услуги!D:D,СВОД!C3797,Услуги!F:F,СВОД!E3797)+SUMIFS(Услуги!R:R,Услуги!D:D,СВОД!C3797,Услуги!F:F,СВОД!E3797)+SUMIFS(Услуги!W:W,Услуги!D:D,СВОД!C3797,Услуги!F:F,СВОД!E3797)+SUMIFS(Услуги!AB:AB,Услуги!D:D,СВОД!C3797,Услуги!F:F,СВОД!E3797)+SUMIFS(Услуги!AG:AG,Услуги!D:D,СВОД!C3797,Услуги!F:F,СВОД!E3797)+SUMIFS(Услуги!AL:AL,Услуги!D:D,СВОД!C3797,Услуги!F:F,СВОД!E3797)+SUMIFS(Услуги!AQ:AQ,Услуги!D:D,СВОД!C3797,Услуги!F:F,СВОД!E3797)</f>
        <v>0</v>
      </c>
      <c r="M3797" s="251">
        <f>SUMIFS('Скорая мед.помощь'!J:J,'Скорая мед.помощь'!E:E,СВОД!C3797,'Скорая мед.помощь'!G:G,СВОД!E3797)</f>
        <v>0</v>
      </c>
      <c r="N3797" s="278">
        <f>SUMIFS('Круглосуточный стационар'!O:O,'Круглосуточный стационар'!D:D,СВОД!C3797,'Круглосуточный стационар'!F:F,СВОД!E3797)+SUMIFS(ВМП!O:O,ВМП!D:D,СВОД!C3797,ВМП!F:F,СВОД!E3797)+SUMIFS('Дневной стационар'!O:O,'Дневной стационар'!D:D,СВОД!C3797,'Дневной стационар'!F:F,СВОД!E3797)+SUMIFS(ЭКО!M:M,ЭКО!D:D,СВОД!C3797,ЭКО!F:F,СВОД!E3797)+SUMIFS(Диализ!O:O,Диализ!E:E,СВОД!C3797,Диализ!G:G,СВОД!E3797)+SUMIFS(Поликлиника!CT:CT,Поликлиника!D:D,СВОД!C3797,Поликлиника!F:F,СВОД!E3797)+SUMIFS('Скорая мед.помощь'!O:O,'Скорая мед.помощь'!E:E,СВОД!C3797,'Скорая мед.помощь'!G:G,СВОД!E3797)+SUMIFS(Услуги!AV:AV,Услуги!D:D,СВОД!C3797,Услуги!F:F,СВОД!E3797)</f>
        <v>0</v>
      </c>
      <c r="O3797" s="277">
        <f>SUMIFS(Сверхбаза!L:L,Сверхбаза!C:C,СВОД!C3797,Сверхбаза!E:E,СВОД!E3797)+SUMIFS(Сверхбаза!M:M,Сверхбаза!C:C,СВОД!C3797,Сверхбаза!E:E,СВОД!E3797)</f>
        <v>0</v>
      </c>
      <c r="P3797" s="251">
        <f>SUMIFS(Сверхбаза!N:N,Сверхбаза!C:C,СВОД!C3797,Сверхбаза!E:E,СВОД!E3797)</f>
        <v>0</v>
      </c>
      <c r="Q3797" s="251">
        <f>SUMIFS(Сверхбаза!P:P,Сверхбаза!C:C,СВОД!C3797,Сверхбаза!E:E,СВОД!E3797)</f>
        <v>0</v>
      </c>
      <c r="R3797" s="251">
        <f>SUMIFS(Сверхбаза!O:O,Сверхбаза!C:C,СВОД!C3797,Сверхбаза!E:E,СВОД!E3797)</f>
        <v>0</v>
      </c>
      <c r="S3797" s="251">
        <f>SUMIFS(Сверхбаза!Q:Q,Сверхбаза!C:C,СВОД!C3797,Сверхбаза!E:E,СВОД!E3797)</f>
        <v>0</v>
      </c>
      <c r="T3797" s="278">
        <f>SUMIFS(Сверхбаза!G:G,Сверхбаза!C:C,СВОД!C3797,Сверхбаза!E:E,СВОД!E3797)</f>
        <v>0</v>
      </c>
    </row>
    <row r="3798" spans="1:20" ht="25.5" outlineLevel="2">
      <c r="A3798" s="263" t="s">
        <v>91</v>
      </c>
      <c r="B3798" s="336">
        <v>509603</v>
      </c>
      <c r="C3798" s="336">
        <v>960301</v>
      </c>
      <c r="D3798" s="5" t="s">
        <v>276</v>
      </c>
      <c r="E3798" s="324">
        <v>6</v>
      </c>
      <c r="F3798" s="325" t="s">
        <v>705</v>
      </c>
      <c r="G3798" s="277">
        <f>SUMIFS('Круглосуточный стационар'!J:J,'Круглосуточный стационар'!D:D,СВОД!C3798,'Круглосуточный стационар'!F:F,СВОД!E3798)/2+SUMIFS(ВМП!J:J,ВМП!D:D,СВОД!C3798,ВМП!F:F,СВОД!E3798)/2+SUMIFS('Дневной стационар'!J:J,'Дневной стационар'!D:D,СВОД!C3798,'Дневной стационар'!F:F,СВОД!E3798)/2+SUMIFS(ЭКО!H:H,ЭКО!D:D,СВОД!C3798,ЭКО!F:F,СВОД!E3798)+SUMIFS(Диализ!J:J,Диализ!E:E,СВОД!C3798,Диализ!G:G,СВОД!E3798)</f>
        <v>0</v>
      </c>
      <c r="H3798" s="251">
        <f>SUMIFS(Поликлиника!H:H,Поликлиника!D:D,СВОД!C3798,Поликлиника!F:F,СВОД!E3798)</f>
        <v>0</v>
      </c>
      <c r="I3798" s="251">
        <f>SUMIFS(Поликлиника!BA:BA,Поликлиника!D:D,СВОД!C3798,Поликлиника!F:F,СВОД!E3798)</f>
        <v>0</v>
      </c>
      <c r="J3798" s="251">
        <f>SUMIFS(Поликлиника!BF:BF,Поликлиника!D:D,СВОД!C3798,Поликлиника!F:F,СВОД!E3798)</f>
        <v>0</v>
      </c>
      <c r="K3798" s="251">
        <f>SUMIFS(Поликлиника!BU:BU,Поликлиника!D:D,СВОД!C3798,Поликлиника!F:F,СВОД!E3798)</f>
        <v>0</v>
      </c>
      <c r="L3798" s="251">
        <f>SUMIFS(Услуги!H:H,Услуги!D:D,СВОД!C3798,Услуги!F:F,СВОД!E3798)+SUMIFS(Услуги!M:M,Услуги!D:D,СВОД!C3798,Услуги!F:F,СВОД!E3798)+SUMIFS(Услуги!R:R,Услуги!D:D,СВОД!C3798,Услуги!F:F,СВОД!E3798)+SUMIFS(Услуги!W:W,Услуги!D:D,СВОД!C3798,Услуги!F:F,СВОД!E3798)+SUMIFS(Услуги!AB:AB,Услуги!D:D,СВОД!C3798,Услуги!F:F,СВОД!E3798)+SUMIFS(Услуги!AG:AG,Услуги!D:D,СВОД!C3798,Услуги!F:F,СВОД!E3798)+SUMIFS(Услуги!AL:AL,Услуги!D:D,СВОД!C3798,Услуги!F:F,СВОД!E3798)+SUMIFS(Услуги!AQ:AQ,Услуги!D:D,СВОД!C3798,Услуги!F:F,СВОД!E3798)</f>
        <v>0</v>
      </c>
      <c r="M3798" s="251">
        <f>SUMIFS('Скорая мед.помощь'!J:J,'Скорая мед.помощь'!E:E,СВОД!C3798,'Скорая мед.помощь'!G:G,СВОД!E3798)</f>
        <v>0</v>
      </c>
      <c r="N3798" s="278">
        <f>SUMIFS('Круглосуточный стационар'!O:O,'Круглосуточный стационар'!D:D,СВОД!C3798,'Круглосуточный стационар'!F:F,СВОД!E3798)+SUMIFS(ВМП!O:O,ВМП!D:D,СВОД!C3798,ВМП!F:F,СВОД!E3798)+SUMIFS('Дневной стационар'!O:O,'Дневной стационар'!D:D,СВОД!C3798,'Дневной стационар'!F:F,СВОД!E3798)+SUMIFS(ЭКО!M:M,ЭКО!D:D,СВОД!C3798,ЭКО!F:F,СВОД!E3798)+SUMIFS(Диализ!O:O,Диализ!E:E,СВОД!C3798,Диализ!G:G,СВОД!E3798)+SUMIFS(Поликлиника!CT:CT,Поликлиника!D:D,СВОД!C3798,Поликлиника!F:F,СВОД!E3798)+SUMIFS('Скорая мед.помощь'!O:O,'Скорая мед.помощь'!E:E,СВОД!C3798,'Скорая мед.помощь'!G:G,СВОД!E3798)+SUMIFS(Услуги!AV:AV,Услуги!D:D,СВОД!C3798,Услуги!F:F,СВОД!E3798)</f>
        <v>0</v>
      </c>
      <c r="O3798" s="277">
        <f>SUMIFS(Сверхбаза!L:L,Сверхбаза!C:C,СВОД!C3798,Сверхбаза!E:E,СВОД!E3798)+SUMIFS(Сверхбаза!M:M,Сверхбаза!C:C,СВОД!C3798,Сверхбаза!E:E,СВОД!E3798)</f>
        <v>0</v>
      </c>
      <c r="P3798" s="251">
        <f>SUMIFS(Сверхбаза!N:N,Сверхбаза!C:C,СВОД!C3798,Сверхбаза!E:E,СВОД!E3798)</f>
        <v>0</v>
      </c>
      <c r="Q3798" s="251">
        <f>SUMIFS(Сверхбаза!P:P,Сверхбаза!C:C,СВОД!C3798,Сверхбаза!E:E,СВОД!E3798)</f>
        <v>0</v>
      </c>
      <c r="R3798" s="251">
        <f>SUMIFS(Сверхбаза!O:O,Сверхбаза!C:C,СВОД!C3798,Сверхбаза!E:E,СВОД!E3798)</f>
        <v>0</v>
      </c>
      <c r="S3798" s="251">
        <f>SUMIFS(Сверхбаза!Q:Q,Сверхбаза!C:C,СВОД!C3798,Сверхбаза!E:E,СВОД!E3798)</f>
        <v>0</v>
      </c>
      <c r="T3798" s="278">
        <f>SUMIFS(Сверхбаза!G:G,Сверхбаза!C:C,СВОД!C3798,Сверхбаза!E:E,СВОД!E3798)</f>
        <v>0</v>
      </c>
    </row>
    <row r="3799" spans="1:20" ht="25.5" outlineLevel="2">
      <c r="A3799" s="263" t="s">
        <v>91</v>
      </c>
      <c r="B3799" s="336">
        <v>509603</v>
      </c>
      <c r="C3799" s="336">
        <v>960301</v>
      </c>
      <c r="D3799" s="5" t="s">
        <v>276</v>
      </c>
      <c r="E3799" s="324">
        <v>3</v>
      </c>
      <c r="F3799" s="325" t="s">
        <v>174</v>
      </c>
      <c r="G3799" s="277">
        <f>SUMIFS('Круглосуточный стационар'!J:J,'Круглосуточный стационар'!D:D,СВОД!C3799,'Круглосуточный стационар'!F:F,СВОД!E3799)/2+SUMIFS(ВМП!J:J,ВМП!D:D,СВОД!C3799,ВМП!F:F,СВОД!E3799)/2+SUMIFS('Дневной стационар'!J:J,'Дневной стационар'!D:D,СВОД!C3799,'Дневной стационар'!F:F,СВОД!E3799)/2+SUMIFS(ЭКО!H:H,ЭКО!D:D,СВОД!C3799,ЭКО!F:F,СВОД!E3799)+SUMIFS(Диализ!J:J,Диализ!E:E,СВОД!C3799,Диализ!G:G,СВОД!E3799)</f>
        <v>0</v>
      </c>
      <c r="H3799" s="251">
        <f>SUMIFS(Поликлиника!H:H,Поликлиника!D:D,СВОД!C3799,Поликлиника!F:F,СВОД!E3799)</f>
        <v>0</v>
      </c>
      <c r="I3799" s="251">
        <f>SUMIFS(Поликлиника!BA:BA,Поликлиника!D:D,СВОД!C3799,Поликлиника!F:F,СВОД!E3799)</f>
        <v>0</v>
      </c>
      <c r="J3799" s="251">
        <f>SUMIFS(Поликлиника!BF:BF,Поликлиника!D:D,СВОД!C3799,Поликлиника!F:F,СВОД!E3799)</f>
        <v>0</v>
      </c>
      <c r="K3799" s="251">
        <f>SUMIFS(Поликлиника!BU:BU,Поликлиника!D:D,СВОД!C3799,Поликлиника!F:F,СВОД!E3799)</f>
        <v>0</v>
      </c>
      <c r="L3799" s="251">
        <f>SUMIFS(Услуги!H:H,Услуги!D:D,СВОД!C3799,Услуги!F:F,СВОД!E3799)+SUMIFS(Услуги!M:M,Услуги!D:D,СВОД!C3799,Услуги!F:F,СВОД!E3799)+SUMIFS(Услуги!R:R,Услуги!D:D,СВОД!C3799,Услуги!F:F,СВОД!E3799)+SUMIFS(Услуги!W:W,Услуги!D:D,СВОД!C3799,Услуги!F:F,СВОД!E3799)+SUMIFS(Услуги!AB:AB,Услуги!D:D,СВОД!C3799,Услуги!F:F,СВОД!E3799)+SUMIFS(Услуги!AG:AG,Услуги!D:D,СВОД!C3799,Услуги!F:F,СВОД!E3799)+SUMIFS(Услуги!AL:AL,Услуги!D:D,СВОД!C3799,Услуги!F:F,СВОД!E3799)+SUMIFS(Услуги!AQ:AQ,Услуги!D:D,СВОД!C3799,Услуги!F:F,СВОД!E3799)</f>
        <v>0</v>
      </c>
      <c r="M3799" s="251">
        <f>SUMIFS('Скорая мед.помощь'!J:J,'Скорая мед.помощь'!E:E,СВОД!C3799,'Скорая мед.помощь'!G:G,СВОД!E3799)</f>
        <v>0</v>
      </c>
      <c r="N3799" s="278">
        <f>SUMIFS('Круглосуточный стационар'!O:O,'Круглосуточный стационар'!D:D,СВОД!C3799,'Круглосуточный стационар'!F:F,СВОД!E3799)+SUMIFS(ВМП!O:O,ВМП!D:D,СВОД!C3799,ВМП!F:F,СВОД!E3799)+SUMIFS('Дневной стационар'!O:O,'Дневной стационар'!D:D,СВОД!C3799,'Дневной стационар'!F:F,СВОД!E3799)+SUMIFS(ЭКО!M:M,ЭКО!D:D,СВОД!C3799,ЭКО!F:F,СВОД!E3799)+SUMIFS(Диализ!O:O,Диализ!E:E,СВОД!C3799,Диализ!G:G,СВОД!E3799)+SUMIFS(Поликлиника!CT:CT,Поликлиника!D:D,СВОД!C3799,Поликлиника!F:F,СВОД!E3799)+SUMIFS('Скорая мед.помощь'!O:O,'Скорая мед.помощь'!E:E,СВОД!C3799,'Скорая мед.помощь'!G:G,СВОД!E3799)+SUMIFS(Услуги!AV:AV,Услуги!D:D,СВОД!C3799,Услуги!F:F,СВОД!E3799)</f>
        <v>0</v>
      </c>
      <c r="O3799" s="277">
        <f>SUMIFS(Сверхбаза!L:L,Сверхбаза!C:C,СВОД!C3799,Сверхбаза!E:E,СВОД!E3799)+SUMIFS(Сверхбаза!M:M,Сверхбаза!C:C,СВОД!C3799,Сверхбаза!E:E,СВОД!E3799)</f>
        <v>0</v>
      </c>
      <c r="P3799" s="251">
        <f>SUMIFS(Сверхбаза!N:N,Сверхбаза!C:C,СВОД!C3799,Сверхбаза!E:E,СВОД!E3799)</f>
        <v>0</v>
      </c>
      <c r="Q3799" s="251">
        <f>SUMIFS(Сверхбаза!P:P,Сверхбаза!C:C,СВОД!C3799,Сверхбаза!E:E,СВОД!E3799)</f>
        <v>0</v>
      </c>
      <c r="R3799" s="251">
        <f>SUMIFS(Сверхбаза!O:O,Сверхбаза!C:C,СВОД!C3799,Сверхбаза!E:E,СВОД!E3799)</f>
        <v>0</v>
      </c>
      <c r="S3799" s="251">
        <f>SUMIFS(Сверхбаза!Q:Q,Сверхбаза!C:C,СВОД!C3799,Сверхбаза!E:E,СВОД!E3799)</f>
        <v>0</v>
      </c>
      <c r="T3799" s="278">
        <f>SUMIFS(Сверхбаза!G:G,Сверхбаза!C:C,СВОД!C3799,Сверхбаза!E:E,СВОД!E3799)</f>
        <v>0</v>
      </c>
    </row>
    <row r="3800" spans="1:20" outlineLevel="2">
      <c r="A3800" s="263" t="s">
        <v>91</v>
      </c>
      <c r="B3800" s="336">
        <v>509603</v>
      </c>
      <c r="C3800" s="336">
        <v>960301</v>
      </c>
      <c r="D3800" s="5" t="s">
        <v>276</v>
      </c>
      <c r="E3800" s="324">
        <v>7</v>
      </c>
      <c r="F3800" s="325" t="s">
        <v>706</v>
      </c>
      <c r="G3800" s="277">
        <f>SUMIFS('Круглосуточный стационар'!J:J,'Круглосуточный стационар'!D:D,СВОД!C3800,'Круглосуточный стационар'!F:F,СВОД!E3800)/2+SUMIFS(ВМП!J:J,ВМП!D:D,СВОД!C3800,ВМП!F:F,СВОД!E3800)/2+SUMIFS('Дневной стационар'!J:J,'Дневной стационар'!D:D,СВОД!C3800,'Дневной стационар'!F:F,СВОД!E3800)/2+SUMIFS(ЭКО!H:H,ЭКО!D:D,СВОД!C3800,ЭКО!F:F,СВОД!E3800)+SUMIFS(Диализ!J:J,Диализ!E:E,СВОД!C3800,Диализ!G:G,СВОД!E3800)</f>
        <v>0</v>
      </c>
      <c r="H3800" s="251">
        <f>SUMIFS(Поликлиника!H:H,Поликлиника!D:D,СВОД!C3800,Поликлиника!F:F,СВОД!E3800)</f>
        <v>0</v>
      </c>
      <c r="I3800" s="251">
        <f>SUMIFS(Поликлиника!BA:BA,Поликлиника!D:D,СВОД!C3800,Поликлиника!F:F,СВОД!E3800)</f>
        <v>0</v>
      </c>
      <c r="J3800" s="251">
        <f>SUMIFS(Поликлиника!BF:BF,Поликлиника!D:D,СВОД!C3800,Поликлиника!F:F,СВОД!E3800)</f>
        <v>0</v>
      </c>
      <c r="K3800" s="251">
        <f>SUMIFS(Поликлиника!BU:BU,Поликлиника!D:D,СВОД!C3800,Поликлиника!F:F,СВОД!E3800)</f>
        <v>0</v>
      </c>
      <c r="L3800" s="251">
        <f>SUMIFS(Услуги!H:H,Услуги!D:D,СВОД!C3800,Услуги!F:F,СВОД!E3800)+SUMIFS(Услуги!M:M,Услуги!D:D,СВОД!C3800,Услуги!F:F,СВОД!E3800)+SUMIFS(Услуги!R:R,Услуги!D:D,СВОД!C3800,Услуги!F:F,СВОД!E3800)+SUMIFS(Услуги!W:W,Услуги!D:D,СВОД!C3800,Услуги!F:F,СВОД!E3800)+SUMIFS(Услуги!AB:AB,Услуги!D:D,СВОД!C3800,Услуги!F:F,СВОД!E3800)+SUMIFS(Услуги!AG:AG,Услуги!D:D,СВОД!C3800,Услуги!F:F,СВОД!E3800)+SUMIFS(Услуги!AL:AL,Услуги!D:D,СВОД!C3800,Услуги!F:F,СВОД!E3800)+SUMIFS(Услуги!AQ:AQ,Услуги!D:D,СВОД!C3800,Услуги!F:F,СВОД!E3800)</f>
        <v>0</v>
      </c>
      <c r="M3800" s="251">
        <f>SUMIFS('Скорая мед.помощь'!J:J,'Скорая мед.помощь'!E:E,СВОД!C3800,'Скорая мед.помощь'!G:G,СВОД!E3800)</f>
        <v>0</v>
      </c>
      <c r="N3800" s="278">
        <f>SUMIFS('Круглосуточный стационар'!O:O,'Круглосуточный стационар'!D:D,СВОД!C3800,'Круглосуточный стационар'!F:F,СВОД!E3800)+SUMIFS(ВМП!O:O,ВМП!D:D,СВОД!C3800,ВМП!F:F,СВОД!E3800)+SUMIFS('Дневной стационар'!O:O,'Дневной стационар'!D:D,СВОД!C3800,'Дневной стационар'!F:F,СВОД!E3800)+SUMIFS(ЭКО!M:M,ЭКО!D:D,СВОД!C3800,ЭКО!F:F,СВОД!E3800)+SUMIFS(Диализ!O:O,Диализ!E:E,СВОД!C3800,Диализ!G:G,СВОД!E3800)+SUMIFS(Поликлиника!CT:CT,Поликлиника!D:D,СВОД!C3800,Поликлиника!F:F,СВОД!E3800)+SUMIFS('Скорая мед.помощь'!O:O,'Скорая мед.помощь'!E:E,СВОД!C3800,'Скорая мед.помощь'!G:G,СВОД!E3800)+SUMIFS(Услуги!AV:AV,Услуги!D:D,СВОД!C3800,Услуги!F:F,СВОД!E3800)</f>
        <v>0</v>
      </c>
      <c r="O3800" s="277">
        <f>SUMIFS(Сверхбаза!L:L,Сверхбаза!C:C,СВОД!C3800,Сверхбаза!E:E,СВОД!E3800)+SUMIFS(Сверхбаза!M:M,Сверхбаза!C:C,СВОД!C3800,Сверхбаза!E:E,СВОД!E3800)</f>
        <v>0</v>
      </c>
      <c r="P3800" s="251">
        <f>SUMIFS(Сверхбаза!N:N,Сверхбаза!C:C,СВОД!C3800,Сверхбаза!E:E,СВОД!E3800)</f>
        <v>0</v>
      </c>
      <c r="Q3800" s="251">
        <f>SUMIFS(Сверхбаза!P:P,Сверхбаза!C:C,СВОД!C3800,Сверхбаза!E:E,СВОД!E3800)</f>
        <v>0</v>
      </c>
      <c r="R3800" s="251">
        <f>SUMIFS(Сверхбаза!O:O,Сверхбаза!C:C,СВОД!C3800,Сверхбаза!E:E,СВОД!E3800)</f>
        <v>0</v>
      </c>
      <c r="S3800" s="251">
        <f>SUMIFS(Сверхбаза!Q:Q,Сверхбаза!C:C,СВОД!C3800,Сверхбаза!E:E,СВОД!E3800)</f>
        <v>0</v>
      </c>
      <c r="T3800" s="278">
        <f>SUMIFS(Сверхбаза!G:G,Сверхбаза!C:C,СВОД!C3800,Сверхбаза!E:E,СВОД!E3800)</f>
        <v>0</v>
      </c>
    </row>
    <row r="3801" spans="1:20" outlineLevel="2">
      <c r="A3801" s="263" t="s">
        <v>91</v>
      </c>
      <c r="B3801" s="336">
        <v>509603</v>
      </c>
      <c r="C3801" s="336">
        <v>960301</v>
      </c>
      <c r="D3801" s="5" t="s">
        <v>276</v>
      </c>
      <c r="E3801" s="324">
        <v>70</v>
      </c>
      <c r="F3801" s="325" t="s">
        <v>707</v>
      </c>
      <c r="G3801" s="277">
        <f>SUMIFS('Круглосуточный стационар'!J:J,'Круглосуточный стационар'!D:D,СВОД!C3801,'Круглосуточный стационар'!F:F,СВОД!E3801)/2+SUMIFS(ВМП!J:J,ВМП!D:D,СВОД!C3801,ВМП!F:F,СВОД!E3801)/2+SUMIFS('Дневной стационар'!J:J,'Дневной стационар'!D:D,СВОД!C3801,'Дневной стационар'!F:F,СВОД!E3801)/2+SUMIFS(ЭКО!H:H,ЭКО!D:D,СВОД!C3801,ЭКО!F:F,СВОД!E3801)+SUMIFS(Диализ!J:J,Диализ!E:E,СВОД!C3801,Диализ!G:G,СВОД!E3801)</f>
        <v>102681</v>
      </c>
      <c r="H3801" s="251">
        <f>SUMIFS(Поликлиника!H:H,Поликлиника!D:D,СВОД!C3801,Поликлиника!F:F,СВОД!E3801)</f>
        <v>0</v>
      </c>
      <c r="I3801" s="251">
        <f>SUMIFS(Поликлиника!BA:BA,Поликлиника!D:D,СВОД!C3801,Поликлиника!F:F,СВОД!E3801)</f>
        <v>0</v>
      </c>
      <c r="J3801" s="251">
        <f>SUMIFS(Поликлиника!BF:BF,Поликлиника!D:D,СВОД!C3801,Поликлиника!F:F,СВОД!E3801)</f>
        <v>0</v>
      </c>
      <c r="K3801" s="251">
        <f>SUMIFS(Поликлиника!BU:BU,Поликлиника!D:D,СВОД!C3801,Поликлиника!F:F,СВОД!E3801)</f>
        <v>0</v>
      </c>
      <c r="L3801" s="251">
        <f>SUMIFS(Услуги!H:H,Услуги!D:D,СВОД!C3801,Услуги!F:F,СВОД!E3801)+SUMIFS(Услуги!M:M,Услуги!D:D,СВОД!C3801,Услуги!F:F,СВОД!E3801)+SUMIFS(Услуги!R:R,Услуги!D:D,СВОД!C3801,Услуги!F:F,СВОД!E3801)+SUMIFS(Услуги!W:W,Услуги!D:D,СВОД!C3801,Услуги!F:F,СВОД!E3801)+SUMIFS(Услуги!AB:AB,Услуги!D:D,СВОД!C3801,Услуги!F:F,СВОД!E3801)+SUMIFS(Услуги!AG:AG,Услуги!D:D,СВОД!C3801,Услуги!F:F,СВОД!E3801)+SUMIFS(Услуги!AL:AL,Услуги!D:D,СВОД!C3801,Услуги!F:F,СВОД!E3801)+SUMIFS(Услуги!AQ:AQ,Услуги!D:D,СВОД!C3801,Услуги!F:F,СВОД!E3801)</f>
        <v>0</v>
      </c>
      <c r="M3801" s="251">
        <f>SUMIFS('Скорая мед.помощь'!J:J,'Скорая мед.помощь'!E:E,СВОД!C3801,'Скорая мед.помощь'!G:G,СВОД!E3801)</f>
        <v>0</v>
      </c>
      <c r="N3801" s="278">
        <f>SUMIFS('Круглосуточный стационар'!O:O,'Круглосуточный стационар'!D:D,СВОД!C3801,'Круглосуточный стационар'!F:F,СВОД!E3801)+SUMIFS(ВМП!O:O,ВМП!D:D,СВОД!C3801,ВМП!F:F,СВОД!E3801)+SUMIFS('Дневной стационар'!O:O,'Дневной стационар'!D:D,СВОД!C3801,'Дневной стационар'!F:F,СВОД!E3801)+SUMIFS(ЭКО!M:M,ЭКО!D:D,СВОД!C3801,ЭКО!F:F,СВОД!E3801)+SUMIFS(Диализ!O:O,Диализ!E:E,СВОД!C3801,Диализ!G:G,СВОД!E3801)+SUMIFS(Поликлиника!CT:CT,Поликлиника!D:D,СВОД!C3801,Поликлиника!F:F,СВОД!E3801)+SUMIFS('Скорая мед.помощь'!O:O,'Скорая мед.помощь'!E:E,СВОД!C3801,'Скорая мед.помощь'!G:G,СВОД!E3801)+SUMIFS(Услуги!AV:AV,Услуги!D:D,СВОД!C3801,Услуги!F:F,СВОД!E3801)</f>
        <v>563719.22166666668</v>
      </c>
      <c r="O3801" s="277">
        <f>SUMIFS(Сверхбаза!L:L,Сверхбаза!C:C,СВОД!C3801,Сверхбаза!E:E,СВОД!E3801)+SUMIFS(Сверхбаза!M:M,Сверхбаза!C:C,СВОД!C3801,Сверхбаза!E:E,СВОД!E3801)</f>
        <v>0</v>
      </c>
      <c r="P3801" s="251">
        <f>SUMIFS(Сверхбаза!N:N,Сверхбаза!C:C,СВОД!C3801,Сверхбаза!E:E,СВОД!E3801)</f>
        <v>0</v>
      </c>
      <c r="Q3801" s="251">
        <f>SUMIFS(Сверхбаза!P:P,Сверхбаза!C:C,СВОД!C3801,Сверхбаза!E:E,СВОД!E3801)</f>
        <v>0</v>
      </c>
      <c r="R3801" s="251">
        <f>SUMIFS(Сверхбаза!O:O,Сверхбаза!C:C,СВОД!C3801,Сверхбаза!E:E,СВОД!E3801)</f>
        <v>0</v>
      </c>
      <c r="S3801" s="251">
        <f>SUMIFS(Сверхбаза!Q:Q,Сверхбаза!C:C,СВОД!C3801,Сверхбаза!E:E,СВОД!E3801)</f>
        <v>0</v>
      </c>
      <c r="T3801" s="278">
        <f>SUMIFS(Сверхбаза!G:G,Сверхбаза!C:C,СВОД!C3801,Сверхбаза!E:E,СВОД!E3801)</f>
        <v>0</v>
      </c>
    </row>
    <row r="3802" spans="1:20" outlineLevel="2">
      <c r="A3802" s="263" t="s">
        <v>91</v>
      </c>
      <c r="B3802" s="336">
        <v>509603</v>
      </c>
      <c r="C3802" s="336">
        <v>960301</v>
      </c>
      <c r="D3802" s="5" t="s">
        <v>276</v>
      </c>
      <c r="E3802" s="324">
        <v>94</v>
      </c>
      <c r="F3802" s="325" t="s">
        <v>157</v>
      </c>
      <c r="G3802" s="277">
        <f>SUMIFS('Круглосуточный стационар'!J:J,'Круглосуточный стационар'!D:D,СВОД!C3802,'Круглосуточный стационар'!F:F,СВОД!E3802)/2+SUMIFS(ВМП!J:J,ВМП!D:D,СВОД!C3802,ВМП!F:F,СВОД!E3802)/2+SUMIFS('Дневной стационар'!J:J,'Дневной стационар'!D:D,СВОД!C3802,'Дневной стационар'!F:F,СВОД!E3802)/2+SUMIFS(ЭКО!H:H,ЭКО!D:D,СВОД!C3802,ЭКО!F:F,СВОД!E3802)+SUMIFS(Диализ!J:J,Диализ!E:E,СВОД!C3802,Диализ!G:G,СВОД!E3802)</f>
        <v>5513</v>
      </c>
      <c r="H3802" s="251">
        <f>SUMIFS(Поликлиника!H:H,Поликлиника!D:D,СВОД!C3802,Поликлиника!F:F,СВОД!E3802)</f>
        <v>0</v>
      </c>
      <c r="I3802" s="251">
        <f>SUMIFS(Поликлиника!BA:BA,Поликлиника!D:D,СВОД!C3802,Поликлиника!F:F,СВОД!E3802)</f>
        <v>0</v>
      </c>
      <c r="J3802" s="251">
        <f>SUMIFS(Поликлиника!BF:BF,Поликлиника!D:D,СВОД!C3802,Поликлиника!F:F,СВОД!E3802)</f>
        <v>0</v>
      </c>
      <c r="K3802" s="251">
        <f>SUMIFS(Поликлиника!BU:BU,Поликлиника!D:D,СВОД!C3802,Поликлиника!F:F,СВОД!E3802)</f>
        <v>0</v>
      </c>
      <c r="L3802" s="251">
        <f>SUMIFS(Услуги!H:H,Услуги!D:D,СВОД!C3802,Услуги!F:F,СВОД!E3802)+SUMIFS(Услуги!M:M,Услуги!D:D,СВОД!C3802,Услуги!F:F,СВОД!E3802)+SUMIFS(Услуги!R:R,Услуги!D:D,СВОД!C3802,Услуги!F:F,СВОД!E3802)+SUMIFS(Услуги!W:W,Услуги!D:D,СВОД!C3802,Услуги!F:F,СВОД!E3802)+SUMIFS(Услуги!AB:AB,Услуги!D:D,СВОД!C3802,Услуги!F:F,СВОД!E3802)+SUMIFS(Услуги!AG:AG,Услуги!D:D,СВОД!C3802,Услуги!F:F,СВОД!E3802)+SUMIFS(Услуги!AL:AL,Услуги!D:D,СВОД!C3802,Услуги!F:F,СВОД!E3802)+SUMIFS(Услуги!AQ:AQ,Услуги!D:D,СВОД!C3802,Услуги!F:F,СВОД!E3802)</f>
        <v>0</v>
      </c>
      <c r="M3802" s="251">
        <f>SUMIFS('Скорая мед.помощь'!J:J,'Скорая мед.помощь'!E:E,СВОД!C3802,'Скорая мед.помощь'!G:G,СВОД!E3802)</f>
        <v>0</v>
      </c>
      <c r="N3802" s="278">
        <f>SUMIFS('Круглосуточный стационар'!O:O,'Круглосуточный стационар'!D:D,СВОД!C3802,'Круглосуточный стационар'!F:F,СВОД!E3802)+SUMIFS(ВМП!O:O,ВМП!D:D,СВОД!C3802,ВМП!F:F,СВОД!E3802)+SUMIFS('Дневной стационар'!O:O,'Дневной стационар'!D:D,СВОД!C3802,'Дневной стационар'!F:F,СВОД!E3802)+SUMIFS(ЭКО!M:M,ЭКО!D:D,СВОД!C3802,ЭКО!F:F,СВОД!E3802)+SUMIFS(Диализ!O:O,Диализ!E:E,СВОД!C3802,Диализ!G:G,СВОД!E3802)+SUMIFS(Поликлиника!CT:CT,Поликлиника!D:D,СВОД!C3802,Поликлиника!F:F,СВОД!E3802)+SUMIFS('Скорая мед.помощь'!O:O,'Скорая мед.помощь'!E:E,СВОД!C3802,'Скорая мед.помощь'!G:G,СВОД!E3802)+SUMIFS(Услуги!AV:AV,Услуги!D:D,СВОД!C3802,Услуги!F:F,СВОД!E3802)</f>
        <v>31896.910836020157</v>
      </c>
      <c r="O3802" s="277">
        <f>SUMIFS(Сверхбаза!L:L,Сверхбаза!C:C,СВОД!C3802,Сверхбаза!E:E,СВОД!E3802)+SUMIFS(Сверхбаза!M:M,Сверхбаза!C:C,СВОД!C3802,Сверхбаза!E:E,СВОД!E3802)</f>
        <v>0</v>
      </c>
      <c r="P3802" s="251">
        <f>SUMIFS(Сверхбаза!N:N,Сверхбаза!C:C,СВОД!C3802,Сверхбаза!E:E,СВОД!E3802)</f>
        <v>0</v>
      </c>
      <c r="Q3802" s="251">
        <f>SUMIFS(Сверхбаза!P:P,Сверхбаза!C:C,СВОД!C3802,Сверхбаза!E:E,СВОД!E3802)</f>
        <v>0</v>
      </c>
      <c r="R3802" s="251">
        <f>SUMIFS(Сверхбаза!O:O,Сверхбаза!C:C,СВОД!C3802,Сверхбаза!E:E,СВОД!E3802)</f>
        <v>0</v>
      </c>
      <c r="S3802" s="251">
        <f>SUMIFS(Сверхбаза!Q:Q,Сверхбаза!C:C,СВОД!C3802,Сверхбаза!E:E,СВОД!E3802)</f>
        <v>0</v>
      </c>
      <c r="T3802" s="278">
        <f>SUMIFS(Сверхбаза!G:G,Сверхбаза!C:C,СВОД!C3802,Сверхбаза!E:E,СВОД!E3802)</f>
        <v>0</v>
      </c>
    </row>
    <row r="3803" spans="1:20" outlineLevel="1">
      <c r="A3803" s="264"/>
      <c r="B3803" s="254"/>
      <c r="C3803" s="254" t="str">
        <f>CONCATENATE(C3802," ","Итог")</f>
        <v>960301 Итог</v>
      </c>
      <c r="D3803" s="255"/>
      <c r="E3803" s="326"/>
      <c r="F3803" s="327"/>
      <c r="G3803" s="279"/>
      <c r="H3803" s="256"/>
      <c r="I3803" s="256"/>
      <c r="J3803" s="256"/>
      <c r="K3803" s="256"/>
      <c r="L3803" s="256"/>
      <c r="M3803" s="256"/>
      <c r="N3803" s="280">
        <f>SUBTOTAL(9,N3795:N3802)</f>
        <v>595616.13250268681</v>
      </c>
      <c r="O3803" s="279"/>
      <c r="P3803" s="256"/>
      <c r="Q3803" s="256"/>
      <c r="R3803" s="256"/>
      <c r="S3803" s="256"/>
      <c r="T3803" s="280">
        <f>SUBTOTAL(9,T3795:T3802)</f>
        <v>0</v>
      </c>
    </row>
    <row r="3804" spans="1:20" outlineLevel="2">
      <c r="A3804" s="262" t="s">
        <v>91</v>
      </c>
      <c r="B3804" s="8">
        <v>509604</v>
      </c>
      <c r="C3804" s="8">
        <v>960401</v>
      </c>
      <c r="D3804" s="9" t="s">
        <v>691</v>
      </c>
      <c r="E3804" s="322">
        <v>1</v>
      </c>
      <c r="F3804" s="323" t="s">
        <v>12</v>
      </c>
      <c r="G3804" s="275">
        <f>SUMIFS('Круглосуточный стационар'!J:J,'Круглосуточный стационар'!D:D,СВОД!C3804,'Круглосуточный стационар'!F:F,СВОД!E3804)/2+SUMIFS(ВМП!J:J,ВМП!D:D,СВОД!C3804,ВМП!F:F,СВОД!E3804)/2+SUMIFS('Дневной стационар'!J:J,'Дневной стационар'!D:D,СВОД!C3804,'Дневной стационар'!F:F,СВОД!E3804)/2+SUMIFS(ЭКО!H:H,ЭКО!D:D,СВОД!C3804,ЭКО!F:F,СВОД!E3804)+SUMIFS(Диализ!J:J,Диализ!E:E,СВОД!C3804,Диализ!G:G,СВОД!E3804)</f>
        <v>0</v>
      </c>
      <c r="H3804" s="253">
        <f>SUMIFS(Поликлиника!H:H,Поликлиника!D:D,СВОД!C3804,Поликлиника!F:F,СВОД!E3804)</f>
        <v>0</v>
      </c>
      <c r="I3804" s="253">
        <f>SUMIFS(Поликлиника!BA:BA,Поликлиника!D:D,СВОД!C3804,Поликлиника!F:F,СВОД!E3804)</f>
        <v>0</v>
      </c>
      <c r="J3804" s="253">
        <f>SUMIFS(Поликлиника!BF:BF,Поликлиника!D:D,СВОД!C3804,Поликлиника!F:F,СВОД!E3804)</f>
        <v>0</v>
      </c>
      <c r="K3804" s="253">
        <f>SUMIFS(Поликлиника!BU:BU,Поликлиника!D:D,СВОД!C3804,Поликлиника!F:F,СВОД!E3804)</f>
        <v>0</v>
      </c>
      <c r="L3804" s="253">
        <f>SUMIFS(Услуги!H:H,Услуги!D:D,СВОД!C3804,Услуги!F:F,СВОД!E3804)+SUMIFS(Услуги!M:M,Услуги!D:D,СВОД!C3804,Услуги!F:F,СВОД!E3804)+SUMIFS(Услуги!R:R,Услуги!D:D,СВОД!C3804,Услуги!F:F,СВОД!E3804)+SUMIFS(Услуги!W:W,Услуги!D:D,СВОД!C3804,Услуги!F:F,СВОД!E3804)+SUMIFS(Услуги!AB:AB,Услуги!D:D,СВОД!C3804,Услуги!F:F,СВОД!E3804)+SUMIFS(Услуги!AG:AG,Услуги!D:D,СВОД!C3804,Услуги!F:F,СВОД!E3804)+SUMIFS(Услуги!AL:AL,Услуги!D:D,СВОД!C3804,Услуги!F:F,СВОД!E3804)+SUMIFS(Услуги!AQ:AQ,Услуги!D:D,СВОД!C3804,Услуги!F:F,СВОД!E3804)</f>
        <v>0</v>
      </c>
      <c r="M3804" s="253">
        <f>SUMIFS('Скорая мед.помощь'!J:J,'Скорая мед.помощь'!E:E,СВОД!C3804,'Скорая мед.помощь'!G:G,СВОД!E3804)</f>
        <v>0</v>
      </c>
      <c r="N3804" s="276">
        <f>SUMIFS('Круглосуточный стационар'!O:O,'Круглосуточный стационар'!D:D,СВОД!C3804,'Круглосуточный стационар'!F:F,СВОД!E3804)+SUMIFS(ВМП!O:O,ВМП!D:D,СВОД!C3804,ВМП!F:F,СВОД!E3804)+SUMIFS('Дневной стационар'!O:O,'Дневной стационар'!D:D,СВОД!C3804,'Дневной стационар'!F:F,СВОД!E3804)+SUMIFS(ЭКО!M:M,ЭКО!D:D,СВОД!C3804,ЭКО!F:F,СВОД!E3804)+SUMIFS(Диализ!O:O,Диализ!E:E,СВОД!C3804,Диализ!G:G,СВОД!E3804)+SUMIFS(Поликлиника!CT:CT,Поликлиника!D:D,СВОД!C3804,Поликлиника!F:F,СВОД!E3804)+SUMIFS('Скорая мед.помощь'!O:O,'Скорая мед.помощь'!E:E,СВОД!C3804,'Скорая мед.помощь'!G:G,СВОД!E3804)+SUMIFS(Услуги!AV:AV,Услуги!D:D,СВОД!C3804,Услуги!F:F,СВОД!E3804)</f>
        <v>0</v>
      </c>
      <c r="O3804" s="275">
        <f>SUMIFS(Сверхбаза!L:L,Сверхбаза!C:C,СВОД!C3804,Сверхбаза!E:E,СВОД!E3804)+SUMIFS(Сверхбаза!M:M,Сверхбаза!C:C,СВОД!C3804,Сверхбаза!E:E,СВОД!E3804)</f>
        <v>0</v>
      </c>
      <c r="P3804" s="253">
        <f>SUMIFS(Сверхбаза!N:N,Сверхбаза!C:C,СВОД!C3804,Сверхбаза!E:E,СВОД!E3804)</f>
        <v>0</v>
      </c>
      <c r="Q3804" s="253">
        <f>SUMIFS(Сверхбаза!P:P,Сверхбаза!C:C,СВОД!C3804,Сверхбаза!E:E,СВОД!E3804)</f>
        <v>0</v>
      </c>
      <c r="R3804" s="253">
        <f>SUMIFS(Сверхбаза!O:O,Сверхбаза!C:C,СВОД!C3804,Сверхбаза!E:E,СВОД!E3804)</f>
        <v>0</v>
      </c>
      <c r="S3804" s="253">
        <f>SUMIFS(Сверхбаза!Q:Q,Сверхбаза!C:C,СВОД!C3804,Сверхбаза!E:E,СВОД!E3804)</f>
        <v>0</v>
      </c>
      <c r="T3804" s="276">
        <f>SUMIFS(Сверхбаза!G:G,Сверхбаза!C:C,СВОД!C3804,Сверхбаза!E:E,СВОД!E3804)</f>
        <v>0</v>
      </c>
    </row>
    <row r="3805" spans="1:20" ht="25.5" outlineLevel="2">
      <c r="A3805" s="263" t="s">
        <v>91</v>
      </c>
      <c r="B3805" s="336">
        <v>509604</v>
      </c>
      <c r="C3805" s="336">
        <v>960401</v>
      </c>
      <c r="D3805" s="5" t="s">
        <v>691</v>
      </c>
      <c r="E3805" s="324">
        <v>13</v>
      </c>
      <c r="F3805" s="325" t="s">
        <v>704</v>
      </c>
      <c r="G3805" s="277">
        <f>SUMIFS('Круглосуточный стационар'!J:J,'Круглосуточный стационар'!D:D,СВОД!C3805,'Круглосуточный стационар'!F:F,СВОД!E3805)/2+SUMIFS(ВМП!J:J,ВМП!D:D,СВОД!C3805,ВМП!F:F,СВОД!E3805)/2+SUMIFS('Дневной стационар'!J:J,'Дневной стационар'!D:D,СВОД!C3805,'Дневной стационар'!F:F,СВОД!E3805)/2+SUMIFS(ЭКО!H:H,ЭКО!D:D,СВОД!C3805,ЭКО!F:F,СВОД!E3805)+SUMIFS(Диализ!J:J,Диализ!E:E,СВОД!C3805,Диализ!G:G,СВОД!E3805)</f>
        <v>0</v>
      </c>
      <c r="H3805" s="251">
        <f>SUMIFS(Поликлиника!H:H,Поликлиника!D:D,СВОД!C3805,Поликлиника!F:F,СВОД!E3805)</f>
        <v>0</v>
      </c>
      <c r="I3805" s="251">
        <f>SUMIFS(Поликлиника!BA:BA,Поликлиника!D:D,СВОД!C3805,Поликлиника!F:F,СВОД!E3805)</f>
        <v>0</v>
      </c>
      <c r="J3805" s="251">
        <f>SUMIFS(Поликлиника!BF:BF,Поликлиника!D:D,СВОД!C3805,Поликлиника!F:F,СВОД!E3805)</f>
        <v>0</v>
      </c>
      <c r="K3805" s="251">
        <f>SUMIFS(Поликлиника!BU:BU,Поликлиника!D:D,СВОД!C3805,Поликлиника!F:F,СВОД!E3805)</f>
        <v>0</v>
      </c>
      <c r="L3805" s="251">
        <f>SUMIFS(Услуги!H:H,Услуги!D:D,СВОД!C3805,Услуги!F:F,СВОД!E3805)+SUMIFS(Услуги!M:M,Услуги!D:D,СВОД!C3805,Услуги!F:F,СВОД!E3805)+SUMIFS(Услуги!R:R,Услуги!D:D,СВОД!C3805,Услуги!F:F,СВОД!E3805)+SUMIFS(Услуги!W:W,Услуги!D:D,СВОД!C3805,Услуги!F:F,СВОД!E3805)+SUMIFS(Услуги!AB:AB,Услуги!D:D,СВОД!C3805,Услуги!F:F,СВОД!E3805)+SUMIFS(Услуги!AG:AG,Услуги!D:D,СВОД!C3805,Услуги!F:F,СВОД!E3805)+SUMIFS(Услуги!AL:AL,Услуги!D:D,СВОД!C3805,Услуги!F:F,СВОД!E3805)+SUMIFS(Услуги!AQ:AQ,Услуги!D:D,СВОД!C3805,Услуги!F:F,СВОД!E3805)</f>
        <v>0</v>
      </c>
      <c r="M3805" s="251">
        <f>SUMIFS('Скорая мед.помощь'!J:J,'Скорая мед.помощь'!E:E,СВОД!C3805,'Скорая мед.помощь'!G:G,СВОД!E3805)</f>
        <v>0</v>
      </c>
      <c r="N3805" s="278">
        <f>SUMIFS('Круглосуточный стационар'!O:O,'Круглосуточный стационар'!D:D,СВОД!C3805,'Круглосуточный стационар'!F:F,СВОД!E3805)+SUMIFS(ВМП!O:O,ВМП!D:D,СВОД!C3805,ВМП!F:F,СВОД!E3805)+SUMIFS('Дневной стационар'!O:O,'Дневной стационар'!D:D,СВОД!C3805,'Дневной стационар'!F:F,СВОД!E3805)+SUMIFS(ЭКО!M:M,ЭКО!D:D,СВОД!C3805,ЭКО!F:F,СВОД!E3805)+SUMIFS(Диализ!O:O,Диализ!E:E,СВОД!C3805,Диализ!G:G,СВОД!E3805)+SUMIFS(Поликлиника!CT:CT,Поликлиника!D:D,СВОД!C3805,Поликлиника!F:F,СВОД!E3805)+SUMIFS('Скорая мед.помощь'!O:O,'Скорая мед.помощь'!E:E,СВОД!C3805,'Скорая мед.помощь'!G:G,СВОД!E3805)+SUMIFS(Услуги!AV:AV,Услуги!D:D,СВОД!C3805,Услуги!F:F,СВОД!E3805)</f>
        <v>0</v>
      </c>
      <c r="O3805" s="277">
        <f>SUMIFS(Сверхбаза!L:L,Сверхбаза!C:C,СВОД!C3805,Сверхбаза!E:E,СВОД!E3805)+SUMIFS(Сверхбаза!M:M,Сверхбаза!C:C,СВОД!C3805,Сверхбаза!E:E,СВОД!E3805)</f>
        <v>0</v>
      </c>
      <c r="P3805" s="251">
        <f>SUMIFS(Сверхбаза!N:N,Сверхбаза!C:C,СВОД!C3805,Сверхбаза!E:E,СВОД!E3805)</f>
        <v>0</v>
      </c>
      <c r="Q3805" s="251">
        <f>SUMIFS(Сверхбаза!P:P,Сверхбаза!C:C,СВОД!C3805,Сверхбаза!E:E,СВОД!E3805)</f>
        <v>0</v>
      </c>
      <c r="R3805" s="251">
        <f>SUMIFS(Сверхбаза!O:O,Сверхбаза!C:C,СВОД!C3805,Сверхбаза!E:E,СВОД!E3805)</f>
        <v>0</v>
      </c>
      <c r="S3805" s="251">
        <f>SUMIFS(Сверхбаза!Q:Q,Сверхбаза!C:C,СВОД!C3805,Сверхбаза!E:E,СВОД!E3805)</f>
        <v>0</v>
      </c>
      <c r="T3805" s="278">
        <f>SUMIFS(Сверхбаза!G:G,Сверхбаза!C:C,СВОД!C3805,Сверхбаза!E:E,СВОД!E3805)</f>
        <v>0</v>
      </c>
    </row>
    <row r="3806" spans="1:20" outlineLevel="2">
      <c r="A3806" s="263" t="s">
        <v>91</v>
      </c>
      <c r="B3806" s="336">
        <v>509604</v>
      </c>
      <c r="C3806" s="336">
        <v>960401</v>
      </c>
      <c r="D3806" s="5" t="s">
        <v>691</v>
      </c>
      <c r="E3806" s="324">
        <v>2</v>
      </c>
      <c r="F3806" s="325" t="s">
        <v>173</v>
      </c>
      <c r="G3806" s="277">
        <f>SUMIFS('Круглосуточный стационар'!J:J,'Круглосуточный стационар'!D:D,СВОД!C3806,'Круглосуточный стационар'!F:F,СВОД!E3806)/2+SUMIFS(ВМП!J:J,ВМП!D:D,СВОД!C3806,ВМП!F:F,СВОД!E3806)/2+SUMIFS('Дневной стационар'!J:J,'Дневной стационар'!D:D,СВОД!C3806,'Дневной стационар'!F:F,СВОД!E3806)/2+SUMIFS(ЭКО!H:H,ЭКО!D:D,СВОД!C3806,ЭКО!F:F,СВОД!E3806)+SUMIFS(Диализ!J:J,Диализ!E:E,СВОД!C3806,Диализ!G:G,СВОД!E3806)</f>
        <v>0</v>
      </c>
      <c r="H3806" s="251">
        <f>SUMIFS(Поликлиника!H:H,Поликлиника!D:D,СВОД!C3806,Поликлиника!F:F,СВОД!E3806)</f>
        <v>0</v>
      </c>
      <c r="I3806" s="251">
        <f>SUMIFS(Поликлиника!BA:BA,Поликлиника!D:D,СВОД!C3806,Поликлиника!F:F,СВОД!E3806)</f>
        <v>0</v>
      </c>
      <c r="J3806" s="251">
        <f>SUMIFS(Поликлиника!BF:BF,Поликлиника!D:D,СВОД!C3806,Поликлиника!F:F,СВОД!E3806)</f>
        <v>0</v>
      </c>
      <c r="K3806" s="251">
        <f>SUMIFS(Поликлиника!BU:BU,Поликлиника!D:D,СВОД!C3806,Поликлиника!F:F,СВОД!E3806)</f>
        <v>0</v>
      </c>
      <c r="L3806" s="251">
        <f>SUMIFS(Услуги!H:H,Услуги!D:D,СВОД!C3806,Услуги!F:F,СВОД!E3806)+SUMIFS(Услуги!M:M,Услуги!D:D,СВОД!C3806,Услуги!F:F,СВОД!E3806)+SUMIFS(Услуги!R:R,Услуги!D:D,СВОД!C3806,Услуги!F:F,СВОД!E3806)+SUMIFS(Услуги!W:W,Услуги!D:D,СВОД!C3806,Услуги!F:F,СВОД!E3806)+SUMIFS(Услуги!AB:AB,Услуги!D:D,СВОД!C3806,Услуги!F:F,СВОД!E3806)+SUMIFS(Услуги!AG:AG,Услуги!D:D,СВОД!C3806,Услуги!F:F,СВОД!E3806)+SUMIFS(Услуги!AL:AL,Услуги!D:D,СВОД!C3806,Услуги!F:F,СВОД!E3806)+SUMIFS(Услуги!AQ:AQ,Услуги!D:D,СВОД!C3806,Услуги!F:F,СВОД!E3806)</f>
        <v>0</v>
      </c>
      <c r="M3806" s="251">
        <f>SUMIFS('Скорая мед.помощь'!J:J,'Скорая мед.помощь'!E:E,СВОД!C3806,'Скорая мед.помощь'!G:G,СВОД!E3806)</f>
        <v>0</v>
      </c>
      <c r="N3806" s="278">
        <f>SUMIFS('Круглосуточный стационар'!O:O,'Круглосуточный стационар'!D:D,СВОД!C3806,'Круглосуточный стационар'!F:F,СВОД!E3806)+SUMIFS(ВМП!O:O,ВМП!D:D,СВОД!C3806,ВМП!F:F,СВОД!E3806)+SUMIFS('Дневной стационар'!O:O,'Дневной стационар'!D:D,СВОД!C3806,'Дневной стационар'!F:F,СВОД!E3806)+SUMIFS(ЭКО!M:M,ЭКО!D:D,СВОД!C3806,ЭКО!F:F,СВОД!E3806)+SUMIFS(Диализ!O:O,Диализ!E:E,СВОД!C3806,Диализ!G:G,СВОД!E3806)+SUMIFS(Поликлиника!CT:CT,Поликлиника!D:D,СВОД!C3806,Поликлиника!F:F,СВОД!E3806)+SUMIFS('Скорая мед.помощь'!O:O,'Скорая мед.помощь'!E:E,СВОД!C3806,'Скорая мед.помощь'!G:G,СВОД!E3806)+SUMIFS(Услуги!AV:AV,Услуги!D:D,СВОД!C3806,Услуги!F:F,СВОД!E3806)</f>
        <v>0</v>
      </c>
      <c r="O3806" s="277">
        <f>SUMIFS(Сверхбаза!L:L,Сверхбаза!C:C,СВОД!C3806,Сверхбаза!E:E,СВОД!E3806)+SUMIFS(Сверхбаза!M:M,Сверхбаза!C:C,СВОД!C3806,Сверхбаза!E:E,СВОД!E3806)</f>
        <v>0</v>
      </c>
      <c r="P3806" s="251">
        <f>SUMIFS(Сверхбаза!N:N,Сверхбаза!C:C,СВОД!C3806,Сверхбаза!E:E,СВОД!E3806)</f>
        <v>0</v>
      </c>
      <c r="Q3806" s="251">
        <f>SUMIFS(Сверхбаза!P:P,Сверхбаза!C:C,СВОД!C3806,Сверхбаза!E:E,СВОД!E3806)</f>
        <v>0</v>
      </c>
      <c r="R3806" s="251">
        <f>SUMIFS(Сверхбаза!O:O,Сверхбаза!C:C,СВОД!C3806,Сверхбаза!E:E,СВОД!E3806)</f>
        <v>0</v>
      </c>
      <c r="S3806" s="251">
        <f>SUMIFS(Сверхбаза!Q:Q,Сверхбаза!C:C,СВОД!C3806,Сверхбаза!E:E,СВОД!E3806)</f>
        <v>0</v>
      </c>
      <c r="T3806" s="278">
        <f>SUMIFS(Сверхбаза!G:G,Сверхбаза!C:C,СВОД!C3806,Сверхбаза!E:E,СВОД!E3806)</f>
        <v>0</v>
      </c>
    </row>
    <row r="3807" spans="1:20" ht="25.5" outlineLevel="2">
      <c r="A3807" s="263" t="s">
        <v>91</v>
      </c>
      <c r="B3807" s="336">
        <v>509604</v>
      </c>
      <c r="C3807" s="336">
        <v>960401</v>
      </c>
      <c r="D3807" s="5" t="s">
        <v>691</v>
      </c>
      <c r="E3807" s="324">
        <v>6</v>
      </c>
      <c r="F3807" s="325" t="s">
        <v>705</v>
      </c>
      <c r="G3807" s="277">
        <f>SUMIFS('Круглосуточный стационар'!J:J,'Круглосуточный стационар'!D:D,СВОД!C3807,'Круглосуточный стационар'!F:F,СВОД!E3807)/2+SUMIFS(ВМП!J:J,ВМП!D:D,СВОД!C3807,ВМП!F:F,СВОД!E3807)/2+SUMIFS('Дневной стационар'!J:J,'Дневной стационар'!D:D,СВОД!C3807,'Дневной стационар'!F:F,СВОД!E3807)/2+SUMIFS(ЭКО!H:H,ЭКО!D:D,СВОД!C3807,ЭКО!F:F,СВОД!E3807)+SUMIFS(Диализ!J:J,Диализ!E:E,СВОД!C3807,Диализ!G:G,СВОД!E3807)</f>
        <v>0</v>
      </c>
      <c r="H3807" s="251">
        <f>SUMIFS(Поликлиника!H:H,Поликлиника!D:D,СВОД!C3807,Поликлиника!F:F,СВОД!E3807)</f>
        <v>0</v>
      </c>
      <c r="I3807" s="251">
        <f>SUMIFS(Поликлиника!BA:BA,Поликлиника!D:D,СВОД!C3807,Поликлиника!F:F,СВОД!E3807)</f>
        <v>0</v>
      </c>
      <c r="J3807" s="251">
        <f>SUMIFS(Поликлиника!BF:BF,Поликлиника!D:D,СВОД!C3807,Поликлиника!F:F,СВОД!E3807)</f>
        <v>0</v>
      </c>
      <c r="K3807" s="251">
        <f>SUMIFS(Поликлиника!BU:BU,Поликлиника!D:D,СВОД!C3807,Поликлиника!F:F,СВОД!E3807)</f>
        <v>0</v>
      </c>
      <c r="L3807" s="251">
        <f>SUMIFS(Услуги!H:H,Услуги!D:D,СВОД!C3807,Услуги!F:F,СВОД!E3807)+SUMIFS(Услуги!M:M,Услуги!D:D,СВОД!C3807,Услуги!F:F,СВОД!E3807)+SUMIFS(Услуги!R:R,Услуги!D:D,СВОД!C3807,Услуги!F:F,СВОД!E3807)+SUMIFS(Услуги!W:W,Услуги!D:D,СВОД!C3807,Услуги!F:F,СВОД!E3807)+SUMIFS(Услуги!AB:AB,Услуги!D:D,СВОД!C3807,Услуги!F:F,СВОД!E3807)+SUMIFS(Услуги!AG:AG,Услуги!D:D,СВОД!C3807,Услуги!F:F,СВОД!E3807)+SUMIFS(Услуги!AL:AL,Услуги!D:D,СВОД!C3807,Услуги!F:F,СВОД!E3807)+SUMIFS(Услуги!AQ:AQ,Услуги!D:D,СВОД!C3807,Услуги!F:F,СВОД!E3807)</f>
        <v>0</v>
      </c>
      <c r="M3807" s="251">
        <f>SUMIFS('Скорая мед.помощь'!J:J,'Скорая мед.помощь'!E:E,СВОД!C3807,'Скорая мед.помощь'!G:G,СВОД!E3807)</f>
        <v>0</v>
      </c>
      <c r="N3807" s="278">
        <f>SUMIFS('Круглосуточный стационар'!O:O,'Круглосуточный стационар'!D:D,СВОД!C3807,'Круглосуточный стационар'!F:F,СВОД!E3807)+SUMIFS(ВМП!O:O,ВМП!D:D,СВОД!C3807,ВМП!F:F,СВОД!E3807)+SUMIFS('Дневной стационар'!O:O,'Дневной стационар'!D:D,СВОД!C3807,'Дневной стационар'!F:F,СВОД!E3807)+SUMIFS(ЭКО!M:M,ЭКО!D:D,СВОД!C3807,ЭКО!F:F,СВОД!E3807)+SUMIFS(Диализ!O:O,Диализ!E:E,СВОД!C3807,Диализ!G:G,СВОД!E3807)+SUMIFS(Поликлиника!CT:CT,Поликлиника!D:D,СВОД!C3807,Поликлиника!F:F,СВОД!E3807)+SUMIFS('Скорая мед.помощь'!O:O,'Скорая мед.помощь'!E:E,СВОД!C3807,'Скорая мед.помощь'!G:G,СВОД!E3807)+SUMIFS(Услуги!AV:AV,Услуги!D:D,СВОД!C3807,Услуги!F:F,СВОД!E3807)</f>
        <v>0</v>
      </c>
      <c r="O3807" s="277">
        <f>SUMIFS(Сверхбаза!L:L,Сверхбаза!C:C,СВОД!C3807,Сверхбаза!E:E,СВОД!E3807)+SUMIFS(Сверхбаза!M:M,Сверхбаза!C:C,СВОД!C3807,Сверхбаза!E:E,СВОД!E3807)</f>
        <v>0</v>
      </c>
      <c r="P3807" s="251">
        <f>SUMIFS(Сверхбаза!N:N,Сверхбаза!C:C,СВОД!C3807,Сверхбаза!E:E,СВОД!E3807)</f>
        <v>0</v>
      </c>
      <c r="Q3807" s="251">
        <f>SUMIFS(Сверхбаза!P:P,Сверхбаза!C:C,СВОД!C3807,Сверхбаза!E:E,СВОД!E3807)</f>
        <v>0</v>
      </c>
      <c r="R3807" s="251">
        <f>SUMIFS(Сверхбаза!O:O,Сверхбаза!C:C,СВОД!C3807,Сверхбаза!E:E,СВОД!E3807)</f>
        <v>0</v>
      </c>
      <c r="S3807" s="251">
        <f>SUMIFS(Сверхбаза!Q:Q,Сверхбаза!C:C,СВОД!C3807,Сверхбаза!E:E,СВОД!E3807)</f>
        <v>0</v>
      </c>
      <c r="T3807" s="278">
        <f>SUMIFS(Сверхбаза!G:G,Сверхбаза!C:C,СВОД!C3807,Сверхбаза!E:E,СВОД!E3807)</f>
        <v>0</v>
      </c>
    </row>
    <row r="3808" spans="1:20" ht="25.5" outlineLevel="2">
      <c r="A3808" s="263" t="s">
        <v>91</v>
      </c>
      <c r="B3808" s="336">
        <v>509604</v>
      </c>
      <c r="C3808" s="336">
        <v>960401</v>
      </c>
      <c r="D3808" s="5" t="s">
        <v>691</v>
      </c>
      <c r="E3808" s="324">
        <v>3</v>
      </c>
      <c r="F3808" s="325" t="s">
        <v>174</v>
      </c>
      <c r="G3808" s="277">
        <f>SUMIFS('Круглосуточный стационар'!J:J,'Круглосуточный стационар'!D:D,СВОД!C3808,'Круглосуточный стационар'!F:F,СВОД!E3808)/2+SUMIFS(ВМП!J:J,ВМП!D:D,СВОД!C3808,ВМП!F:F,СВОД!E3808)/2+SUMIFS('Дневной стационар'!J:J,'Дневной стационар'!D:D,СВОД!C3808,'Дневной стационар'!F:F,СВОД!E3808)/2+SUMIFS(ЭКО!H:H,ЭКО!D:D,СВОД!C3808,ЭКО!F:F,СВОД!E3808)+SUMIFS(Диализ!J:J,Диализ!E:E,СВОД!C3808,Диализ!G:G,СВОД!E3808)</f>
        <v>0</v>
      </c>
      <c r="H3808" s="251">
        <f>SUMIFS(Поликлиника!H:H,Поликлиника!D:D,СВОД!C3808,Поликлиника!F:F,СВОД!E3808)</f>
        <v>0</v>
      </c>
      <c r="I3808" s="251">
        <f>SUMIFS(Поликлиника!BA:BA,Поликлиника!D:D,СВОД!C3808,Поликлиника!F:F,СВОД!E3808)</f>
        <v>0</v>
      </c>
      <c r="J3808" s="251">
        <f>SUMIFS(Поликлиника!BF:BF,Поликлиника!D:D,СВОД!C3808,Поликлиника!F:F,СВОД!E3808)</f>
        <v>0</v>
      </c>
      <c r="K3808" s="251">
        <f>SUMIFS(Поликлиника!BU:BU,Поликлиника!D:D,СВОД!C3808,Поликлиника!F:F,СВОД!E3808)</f>
        <v>0</v>
      </c>
      <c r="L3808" s="251">
        <f>SUMIFS(Услуги!H:H,Услуги!D:D,СВОД!C3808,Услуги!F:F,СВОД!E3808)+SUMIFS(Услуги!M:M,Услуги!D:D,СВОД!C3808,Услуги!F:F,СВОД!E3808)+SUMIFS(Услуги!R:R,Услуги!D:D,СВОД!C3808,Услуги!F:F,СВОД!E3808)+SUMIFS(Услуги!W:W,Услуги!D:D,СВОД!C3808,Услуги!F:F,СВОД!E3808)+SUMIFS(Услуги!AB:AB,Услуги!D:D,СВОД!C3808,Услуги!F:F,СВОД!E3808)+SUMIFS(Услуги!AG:AG,Услуги!D:D,СВОД!C3808,Услуги!F:F,СВОД!E3808)+SUMIFS(Услуги!AL:AL,Услуги!D:D,СВОД!C3808,Услуги!F:F,СВОД!E3808)+SUMIFS(Услуги!AQ:AQ,Услуги!D:D,СВОД!C3808,Услуги!F:F,СВОД!E3808)</f>
        <v>1100.48</v>
      </c>
      <c r="M3808" s="251">
        <f>SUMIFS('Скорая мед.помощь'!J:J,'Скорая мед.помощь'!E:E,СВОД!C3808,'Скорая мед.помощь'!G:G,СВОД!E3808)</f>
        <v>0</v>
      </c>
      <c r="N3808" s="278">
        <f>SUMIFS('Круглосуточный стационар'!O:O,'Круглосуточный стационар'!D:D,СВОД!C3808,'Круглосуточный стационар'!F:F,СВОД!E3808)+SUMIFS(ВМП!O:O,ВМП!D:D,СВОД!C3808,ВМП!F:F,СВОД!E3808)+SUMIFS('Дневной стационар'!O:O,'Дневной стационар'!D:D,СВОД!C3808,'Дневной стационар'!F:F,СВОД!E3808)+SUMIFS(ЭКО!M:M,ЭКО!D:D,СВОД!C3808,ЭКО!F:F,СВОД!E3808)+SUMIFS(Диализ!O:O,Диализ!E:E,СВОД!C3808,Диализ!G:G,СВОД!E3808)+SUMIFS(Поликлиника!CT:CT,Поликлиника!D:D,СВОД!C3808,Поликлиника!F:F,СВОД!E3808)+SUMIFS('Скорая мед.помощь'!O:O,'Скорая мед.помощь'!E:E,СВОД!C3808,'Скорая мед.помощь'!G:G,СВОД!E3808)+SUMIFS(Услуги!AV:AV,Услуги!D:D,СВОД!C3808,Услуги!F:F,СВОД!E3808)</f>
        <v>3131.0128</v>
      </c>
      <c r="O3808" s="277">
        <f>SUMIFS(Сверхбаза!L:L,Сверхбаза!C:C,СВОД!C3808,Сверхбаза!E:E,СВОД!E3808)+SUMIFS(Сверхбаза!M:M,Сверхбаза!C:C,СВОД!C3808,Сверхбаза!E:E,СВОД!E3808)</f>
        <v>0</v>
      </c>
      <c r="P3808" s="251">
        <f>SUMIFS(Сверхбаза!N:N,Сверхбаза!C:C,СВОД!C3808,Сверхбаза!E:E,СВОД!E3808)</f>
        <v>0</v>
      </c>
      <c r="Q3808" s="251">
        <f>SUMIFS(Сверхбаза!P:P,Сверхбаза!C:C,СВОД!C3808,Сверхбаза!E:E,СВОД!E3808)</f>
        <v>0</v>
      </c>
      <c r="R3808" s="251">
        <f>SUMIFS(Сверхбаза!O:O,Сверхбаза!C:C,СВОД!C3808,Сверхбаза!E:E,СВОД!E3808)</f>
        <v>0</v>
      </c>
      <c r="S3808" s="251">
        <f>SUMIFS(Сверхбаза!Q:Q,Сверхбаза!C:C,СВОД!C3808,Сверхбаза!E:E,СВОД!E3808)</f>
        <v>0</v>
      </c>
      <c r="T3808" s="278">
        <f>SUMIFS(Сверхбаза!G:G,Сверхбаза!C:C,СВОД!C3808,Сверхбаза!E:E,СВОД!E3808)</f>
        <v>0</v>
      </c>
    </row>
    <row r="3809" spans="1:20" outlineLevel="2">
      <c r="A3809" s="263" t="s">
        <v>91</v>
      </c>
      <c r="B3809" s="336">
        <v>509604</v>
      </c>
      <c r="C3809" s="336">
        <v>960401</v>
      </c>
      <c r="D3809" s="5" t="s">
        <v>691</v>
      </c>
      <c r="E3809" s="324">
        <v>7</v>
      </c>
      <c r="F3809" s="325" t="s">
        <v>706</v>
      </c>
      <c r="G3809" s="277">
        <f>SUMIFS('Круглосуточный стационар'!J:J,'Круглосуточный стационар'!D:D,СВОД!C3809,'Круглосуточный стационар'!F:F,СВОД!E3809)/2+SUMIFS(ВМП!J:J,ВМП!D:D,СВОД!C3809,ВМП!F:F,СВОД!E3809)/2+SUMIFS('Дневной стационар'!J:J,'Дневной стационар'!D:D,СВОД!C3809,'Дневной стационар'!F:F,СВОД!E3809)/2+SUMIFS(ЭКО!H:H,ЭКО!D:D,СВОД!C3809,ЭКО!F:F,СВОД!E3809)+SUMIFS(Диализ!J:J,Диализ!E:E,СВОД!C3809,Диализ!G:G,СВОД!E3809)</f>
        <v>0</v>
      </c>
      <c r="H3809" s="251">
        <f>SUMIFS(Поликлиника!H:H,Поликлиника!D:D,СВОД!C3809,Поликлиника!F:F,СВОД!E3809)</f>
        <v>0</v>
      </c>
      <c r="I3809" s="251">
        <f>SUMIFS(Поликлиника!BA:BA,Поликлиника!D:D,СВОД!C3809,Поликлиника!F:F,СВОД!E3809)</f>
        <v>0</v>
      </c>
      <c r="J3809" s="251">
        <f>SUMIFS(Поликлиника!BF:BF,Поликлиника!D:D,СВОД!C3809,Поликлиника!F:F,СВОД!E3809)</f>
        <v>0</v>
      </c>
      <c r="K3809" s="251">
        <f>SUMIFS(Поликлиника!BU:BU,Поликлиника!D:D,СВОД!C3809,Поликлиника!F:F,СВОД!E3809)</f>
        <v>0</v>
      </c>
      <c r="L3809" s="251">
        <f>SUMIFS(Услуги!H:H,Услуги!D:D,СВОД!C3809,Услуги!F:F,СВОД!E3809)+SUMIFS(Услуги!M:M,Услуги!D:D,СВОД!C3809,Услуги!F:F,СВОД!E3809)+SUMIFS(Услуги!R:R,Услуги!D:D,СВОД!C3809,Услуги!F:F,СВОД!E3809)+SUMIFS(Услуги!W:W,Услуги!D:D,СВОД!C3809,Услуги!F:F,СВОД!E3809)+SUMIFS(Услуги!AB:AB,Услуги!D:D,СВОД!C3809,Услуги!F:F,СВОД!E3809)+SUMIFS(Услуги!AG:AG,Услуги!D:D,СВОД!C3809,Услуги!F:F,СВОД!E3809)+SUMIFS(Услуги!AL:AL,Услуги!D:D,СВОД!C3809,Услуги!F:F,СВОД!E3809)+SUMIFS(Услуги!AQ:AQ,Услуги!D:D,СВОД!C3809,Услуги!F:F,СВОД!E3809)</f>
        <v>0</v>
      </c>
      <c r="M3809" s="251">
        <f>SUMIFS('Скорая мед.помощь'!J:J,'Скорая мед.помощь'!E:E,СВОД!C3809,'Скорая мед.помощь'!G:G,СВОД!E3809)</f>
        <v>0</v>
      </c>
      <c r="N3809" s="278">
        <f>SUMIFS('Круглосуточный стационар'!O:O,'Круглосуточный стационар'!D:D,СВОД!C3809,'Круглосуточный стационар'!F:F,СВОД!E3809)+SUMIFS(ВМП!O:O,ВМП!D:D,СВОД!C3809,ВМП!F:F,СВОД!E3809)+SUMIFS('Дневной стационар'!O:O,'Дневной стационар'!D:D,СВОД!C3809,'Дневной стационар'!F:F,СВОД!E3809)+SUMIFS(ЭКО!M:M,ЭКО!D:D,СВОД!C3809,ЭКО!F:F,СВОД!E3809)+SUMIFS(Диализ!O:O,Диализ!E:E,СВОД!C3809,Диализ!G:G,СВОД!E3809)+SUMIFS(Поликлиника!CT:CT,Поликлиника!D:D,СВОД!C3809,Поликлиника!F:F,СВОД!E3809)+SUMIFS('Скорая мед.помощь'!O:O,'Скорая мед.помощь'!E:E,СВОД!C3809,'Скорая мед.помощь'!G:G,СВОД!E3809)+SUMIFS(Услуги!AV:AV,Услуги!D:D,СВОД!C3809,Услуги!F:F,СВОД!E3809)</f>
        <v>0</v>
      </c>
      <c r="O3809" s="277">
        <f>SUMIFS(Сверхбаза!L:L,Сверхбаза!C:C,СВОД!C3809,Сверхбаза!E:E,СВОД!E3809)+SUMIFS(Сверхбаза!M:M,Сверхбаза!C:C,СВОД!C3809,Сверхбаза!E:E,СВОД!E3809)</f>
        <v>0</v>
      </c>
      <c r="P3809" s="251">
        <f>SUMIFS(Сверхбаза!N:N,Сверхбаза!C:C,СВОД!C3809,Сверхбаза!E:E,СВОД!E3809)</f>
        <v>0</v>
      </c>
      <c r="Q3809" s="251">
        <f>SUMIFS(Сверхбаза!P:P,Сверхбаза!C:C,СВОД!C3809,Сверхбаза!E:E,СВОД!E3809)</f>
        <v>0</v>
      </c>
      <c r="R3809" s="251">
        <f>SUMIFS(Сверхбаза!O:O,Сверхбаза!C:C,СВОД!C3809,Сверхбаза!E:E,СВОД!E3809)</f>
        <v>0</v>
      </c>
      <c r="S3809" s="251">
        <f>SUMIFS(Сверхбаза!Q:Q,Сверхбаза!C:C,СВОД!C3809,Сверхбаза!E:E,СВОД!E3809)</f>
        <v>0</v>
      </c>
      <c r="T3809" s="278">
        <f>SUMIFS(Сверхбаза!G:G,Сверхбаза!C:C,СВОД!C3809,Сверхбаза!E:E,СВОД!E3809)</f>
        <v>0</v>
      </c>
    </row>
    <row r="3810" spans="1:20" outlineLevel="2">
      <c r="A3810" s="263" t="s">
        <v>91</v>
      </c>
      <c r="B3810" s="336">
        <v>509604</v>
      </c>
      <c r="C3810" s="336">
        <v>960401</v>
      </c>
      <c r="D3810" s="5" t="s">
        <v>691</v>
      </c>
      <c r="E3810" s="324">
        <v>70</v>
      </c>
      <c r="F3810" s="325" t="s">
        <v>707</v>
      </c>
      <c r="G3810" s="277">
        <f>SUMIFS('Круглосуточный стационар'!J:J,'Круглосуточный стационар'!D:D,СВОД!C3810,'Круглосуточный стационар'!F:F,СВОД!E3810)/2+SUMIFS(ВМП!J:J,ВМП!D:D,СВОД!C3810,ВМП!F:F,СВОД!E3810)/2+SUMIFS('Дневной стационар'!J:J,'Дневной стационар'!D:D,СВОД!C3810,'Дневной стационар'!F:F,СВОД!E3810)/2+SUMIFS(ЭКО!H:H,ЭКО!D:D,СВОД!C3810,ЭКО!F:F,СВОД!E3810)+SUMIFS(Диализ!J:J,Диализ!E:E,СВОД!C3810,Диализ!G:G,СВОД!E3810)</f>
        <v>0</v>
      </c>
      <c r="H3810" s="251">
        <f>SUMIFS(Поликлиника!H:H,Поликлиника!D:D,СВОД!C3810,Поликлиника!F:F,СВОД!E3810)</f>
        <v>0</v>
      </c>
      <c r="I3810" s="251">
        <f>SUMIFS(Поликлиника!BA:BA,Поликлиника!D:D,СВОД!C3810,Поликлиника!F:F,СВОД!E3810)</f>
        <v>0</v>
      </c>
      <c r="J3810" s="251">
        <f>SUMIFS(Поликлиника!BF:BF,Поликлиника!D:D,СВОД!C3810,Поликлиника!F:F,СВОД!E3810)</f>
        <v>0</v>
      </c>
      <c r="K3810" s="251">
        <f>SUMIFS(Поликлиника!BU:BU,Поликлиника!D:D,СВОД!C3810,Поликлиника!F:F,СВОД!E3810)</f>
        <v>0</v>
      </c>
      <c r="L3810" s="251">
        <f>SUMIFS(Услуги!H:H,Услуги!D:D,СВОД!C3810,Услуги!F:F,СВОД!E3810)+SUMIFS(Услуги!M:M,Услуги!D:D,СВОД!C3810,Услуги!F:F,СВОД!E3810)+SUMIFS(Услуги!R:R,Услуги!D:D,СВОД!C3810,Услуги!F:F,СВОД!E3810)+SUMIFS(Услуги!W:W,Услуги!D:D,СВОД!C3810,Услуги!F:F,СВОД!E3810)+SUMIFS(Услуги!AB:AB,Услуги!D:D,СВОД!C3810,Услуги!F:F,СВОД!E3810)+SUMIFS(Услуги!AG:AG,Услуги!D:D,СВОД!C3810,Услуги!F:F,СВОД!E3810)+SUMIFS(Услуги!AL:AL,Услуги!D:D,СВОД!C3810,Услуги!F:F,СВОД!E3810)+SUMIFS(Услуги!AQ:AQ,Услуги!D:D,СВОД!C3810,Услуги!F:F,СВОД!E3810)</f>
        <v>0</v>
      </c>
      <c r="M3810" s="251">
        <f>SUMIFS('Скорая мед.помощь'!J:J,'Скорая мед.помощь'!E:E,СВОД!C3810,'Скорая мед.помощь'!G:G,СВОД!E3810)</f>
        <v>0</v>
      </c>
      <c r="N3810" s="278">
        <f>SUMIFS('Круглосуточный стационар'!O:O,'Круглосуточный стационар'!D:D,СВОД!C3810,'Круглосуточный стационар'!F:F,СВОД!E3810)+SUMIFS(ВМП!O:O,ВМП!D:D,СВОД!C3810,ВМП!F:F,СВОД!E3810)+SUMIFS('Дневной стационар'!O:O,'Дневной стационар'!D:D,СВОД!C3810,'Дневной стационар'!F:F,СВОД!E3810)+SUMIFS(ЭКО!M:M,ЭКО!D:D,СВОД!C3810,ЭКО!F:F,СВОД!E3810)+SUMIFS(Диализ!O:O,Диализ!E:E,СВОД!C3810,Диализ!G:G,СВОД!E3810)+SUMIFS(Поликлиника!CT:CT,Поликлиника!D:D,СВОД!C3810,Поликлиника!F:F,СВОД!E3810)+SUMIFS('Скорая мед.помощь'!O:O,'Скорая мед.помощь'!E:E,СВОД!C3810,'Скорая мед.помощь'!G:G,СВОД!E3810)+SUMIFS(Услуги!AV:AV,Услуги!D:D,СВОД!C3810,Услуги!F:F,СВОД!E3810)</f>
        <v>0</v>
      </c>
      <c r="O3810" s="277">
        <f>SUMIFS(Сверхбаза!L:L,Сверхбаза!C:C,СВОД!C3810,Сверхбаза!E:E,СВОД!E3810)+SUMIFS(Сверхбаза!M:M,Сверхбаза!C:C,СВОД!C3810,Сверхбаза!E:E,СВОД!E3810)</f>
        <v>0</v>
      </c>
      <c r="P3810" s="251">
        <f>SUMIFS(Сверхбаза!N:N,Сверхбаза!C:C,СВОД!C3810,Сверхбаза!E:E,СВОД!E3810)</f>
        <v>0</v>
      </c>
      <c r="Q3810" s="251">
        <f>SUMIFS(Сверхбаза!P:P,Сверхбаза!C:C,СВОД!C3810,Сверхбаза!E:E,СВОД!E3810)</f>
        <v>0</v>
      </c>
      <c r="R3810" s="251">
        <f>SUMIFS(Сверхбаза!O:O,Сверхбаза!C:C,СВОД!C3810,Сверхбаза!E:E,СВОД!E3810)</f>
        <v>0</v>
      </c>
      <c r="S3810" s="251">
        <f>SUMIFS(Сверхбаза!Q:Q,Сверхбаза!C:C,СВОД!C3810,Сверхбаза!E:E,СВОД!E3810)</f>
        <v>0</v>
      </c>
      <c r="T3810" s="278">
        <f>SUMIFS(Сверхбаза!G:G,Сверхбаза!C:C,СВОД!C3810,Сверхбаза!E:E,СВОД!E3810)</f>
        <v>0</v>
      </c>
    </row>
    <row r="3811" spans="1:20" outlineLevel="2">
      <c r="A3811" s="263" t="s">
        <v>91</v>
      </c>
      <c r="B3811" s="336">
        <v>509604</v>
      </c>
      <c r="C3811" s="336">
        <v>960401</v>
      </c>
      <c r="D3811" s="5" t="s">
        <v>691</v>
      </c>
      <c r="E3811" s="324">
        <v>94</v>
      </c>
      <c r="F3811" s="325" t="s">
        <v>157</v>
      </c>
      <c r="G3811" s="277">
        <f>SUMIFS('Круглосуточный стационар'!J:J,'Круглосуточный стационар'!D:D,СВОД!C3811,'Круглосуточный стационар'!F:F,СВОД!E3811)/2+SUMIFS(ВМП!J:J,ВМП!D:D,СВОД!C3811,ВМП!F:F,СВОД!E3811)/2+SUMIFS('Дневной стационар'!J:J,'Дневной стационар'!D:D,СВОД!C3811,'Дневной стационар'!F:F,СВОД!E3811)/2+SUMIFS(ЭКО!H:H,ЭКО!D:D,СВОД!C3811,ЭКО!F:F,СВОД!E3811)+SUMIFS(Диализ!J:J,Диализ!E:E,СВОД!C3811,Диализ!G:G,СВОД!E3811)</f>
        <v>0</v>
      </c>
      <c r="H3811" s="251">
        <f>SUMIFS(Поликлиника!H:H,Поликлиника!D:D,СВОД!C3811,Поликлиника!F:F,СВОД!E3811)</f>
        <v>0</v>
      </c>
      <c r="I3811" s="251">
        <f>SUMIFS(Поликлиника!BA:BA,Поликлиника!D:D,СВОД!C3811,Поликлиника!F:F,СВОД!E3811)</f>
        <v>0</v>
      </c>
      <c r="J3811" s="251">
        <f>SUMIFS(Поликлиника!BF:BF,Поликлиника!D:D,СВОД!C3811,Поликлиника!F:F,СВОД!E3811)</f>
        <v>0</v>
      </c>
      <c r="K3811" s="251">
        <f>SUMIFS(Поликлиника!BU:BU,Поликлиника!D:D,СВОД!C3811,Поликлиника!F:F,СВОД!E3811)</f>
        <v>0</v>
      </c>
      <c r="L3811" s="251">
        <f>SUMIFS(Услуги!H:H,Услуги!D:D,СВОД!C3811,Услуги!F:F,СВОД!E3811)+SUMIFS(Услуги!M:M,Услуги!D:D,СВОД!C3811,Услуги!F:F,СВОД!E3811)+SUMIFS(Услуги!R:R,Услуги!D:D,СВОД!C3811,Услуги!F:F,СВОД!E3811)+SUMIFS(Услуги!W:W,Услуги!D:D,СВОД!C3811,Услуги!F:F,СВОД!E3811)+SUMIFS(Услуги!AB:AB,Услуги!D:D,СВОД!C3811,Услуги!F:F,СВОД!E3811)+SUMIFS(Услуги!AG:AG,Услуги!D:D,СВОД!C3811,Услуги!F:F,СВОД!E3811)+SUMIFS(Услуги!AL:AL,Услуги!D:D,СВОД!C3811,Услуги!F:F,СВОД!E3811)+SUMIFS(Услуги!AQ:AQ,Услуги!D:D,СВОД!C3811,Услуги!F:F,СВОД!E3811)</f>
        <v>0</v>
      </c>
      <c r="M3811" s="251">
        <f>SUMIFS('Скорая мед.помощь'!J:J,'Скорая мед.помощь'!E:E,СВОД!C3811,'Скорая мед.помощь'!G:G,СВОД!E3811)</f>
        <v>0</v>
      </c>
      <c r="N3811" s="278">
        <f>SUMIFS('Круглосуточный стационар'!O:O,'Круглосуточный стационар'!D:D,СВОД!C3811,'Круглосуточный стационар'!F:F,СВОД!E3811)+SUMIFS(ВМП!O:O,ВМП!D:D,СВОД!C3811,ВМП!F:F,СВОД!E3811)+SUMIFS('Дневной стационар'!O:O,'Дневной стационар'!D:D,СВОД!C3811,'Дневной стационар'!F:F,СВОД!E3811)+SUMIFS(ЭКО!M:M,ЭКО!D:D,СВОД!C3811,ЭКО!F:F,СВОД!E3811)+SUMIFS(Диализ!O:O,Диализ!E:E,СВОД!C3811,Диализ!G:G,СВОД!E3811)+SUMIFS(Поликлиника!CT:CT,Поликлиника!D:D,СВОД!C3811,Поликлиника!F:F,СВОД!E3811)+SUMIFS('Скорая мед.помощь'!O:O,'Скорая мед.помощь'!E:E,СВОД!C3811,'Скорая мед.помощь'!G:G,СВОД!E3811)+SUMIFS(Услуги!AV:AV,Услуги!D:D,СВОД!C3811,Услуги!F:F,СВОД!E3811)</f>
        <v>0</v>
      </c>
      <c r="O3811" s="277">
        <f>SUMIFS(Сверхбаза!L:L,Сверхбаза!C:C,СВОД!C3811,Сверхбаза!E:E,СВОД!E3811)+SUMIFS(Сверхбаза!M:M,Сверхбаза!C:C,СВОД!C3811,Сверхбаза!E:E,СВОД!E3811)</f>
        <v>0</v>
      </c>
      <c r="P3811" s="251">
        <f>SUMIFS(Сверхбаза!N:N,Сверхбаза!C:C,СВОД!C3811,Сверхбаза!E:E,СВОД!E3811)</f>
        <v>0</v>
      </c>
      <c r="Q3811" s="251">
        <f>SUMIFS(Сверхбаза!P:P,Сверхбаза!C:C,СВОД!C3811,Сверхбаза!E:E,СВОД!E3811)</f>
        <v>0</v>
      </c>
      <c r="R3811" s="251">
        <f>SUMIFS(Сверхбаза!O:O,Сверхбаза!C:C,СВОД!C3811,Сверхбаза!E:E,СВОД!E3811)</f>
        <v>0</v>
      </c>
      <c r="S3811" s="251">
        <f>SUMIFS(Сверхбаза!Q:Q,Сверхбаза!C:C,СВОД!C3811,Сверхбаза!E:E,СВОД!E3811)</f>
        <v>0</v>
      </c>
      <c r="T3811" s="278">
        <f>SUMIFS(Сверхбаза!G:G,Сверхбаза!C:C,СВОД!C3811,Сверхбаза!E:E,СВОД!E3811)</f>
        <v>0</v>
      </c>
    </row>
    <row r="3812" spans="1:20" outlineLevel="1">
      <c r="A3812" s="264"/>
      <c r="B3812" s="254"/>
      <c r="C3812" s="254" t="str">
        <f>CONCATENATE(C3811," ","Итог")</f>
        <v>960401 Итог</v>
      </c>
      <c r="D3812" s="255"/>
      <c r="E3812" s="326"/>
      <c r="F3812" s="327"/>
      <c r="G3812" s="279"/>
      <c r="H3812" s="256"/>
      <c r="I3812" s="256"/>
      <c r="J3812" s="256"/>
      <c r="K3812" s="256"/>
      <c r="L3812" s="256"/>
      <c r="M3812" s="256"/>
      <c r="N3812" s="280">
        <f>SUBTOTAL(9,N3804:N3811)</f>
        <v>3131.0128</v>
      </c>
      <c r="O3812" s="279"/>
      <c r="P3812" s="256"/>
      <c r="Q3812" s="256"/>
      <c r="R3812" s="256"/>
      <c r="S3812" s="256"/>
      <c r="T3812" s="280">
        <f>SUBTOTAL(9,T3804:T3811)</f>
        <v>0</v>
      </c>
    </row>
    <row r="3813" spans="1:20" outlineLevel="2">
      <c r="A3813" s="262" t="s">
        <v>91</v>
      </c>
      <c r="B3813" s="8">
        <v>509606</v>
      </c>
      <c r="C3813" s="8">
        <v>960601</v>
      </c>
      <c r="D3813" s="9" t="s">
        <v>377</v>
      </c>
      <c r="E3813" s="322">
        <v>1</v>
      </c>
      <c r="F3813" s="323" t="s">
        <v>12</v>
      </c>
      <c r="G3813" s="275">
        <f>SUMIFS('Круглосуточный стационар'!J:J,'Круглосуточный стационар'!D:D,СВОД!C3813,'Круглосуточный стационар'!F:F,СВОД!E3813)/2+SUMIFS(ВМП!J:J,ВМП!D:D,СВОД!C3813,ВМП!F:F,СВОД!E3813)/2+SUMIFS('Дневной стационар'!J:J,'Дневной стационар'!D:D,СВОД!C3813,'Дневной стационар'!F:F,СВОД!E3813)/2+SUMIFS(ЭКО!H:H,ЭКО!D:D,СВОД!C3813,ЭКО!F:F,СВОД!E3813)+SUMIFS(Диализ!J:J,Диализ!E:E,СВОД!C3813,Диализ!G:G,СВОД!E3813)</f>
        <v>3713</v>
      </c>
      <c r="H3813" s="253">
        <f>SUMIFS(Поликлиника!H:H,Поликлиника!D:D,СВОД!C3813,Поликлиника!F:F,СВОД!E3813)</f>
        <v>0</v>
      </c>
      <c r="I3813" s="253">
        <f>SUMIFS(Поликлиника!BA:BA,Поликлиника!D:D,СВОД!C3813,Поликлиника!F:F,СВОД!E3813)</f>
        <v>0</v>
      </c>
      <c r="J3813" s="253">
        <f>SUMIFS(Поликлиника!BF:BF,Поликлиника!D:D,СВОД!C3813,Поликлиника!F:F,СВОД!E3813)</f>
        <v>0</v>
      </c>
      <c r="K3813" s="253">
        <f>SUMIFS(Поликлиника!BU:BU,Поликлиника!D:D,СВОД!C3813,Поликлиника!F:F,СВОД!E3813)</f>
        <v>0</v>
      </c>
      <c r="L3813" s="253">
        <f>SUMIFS(Услуги!H:H,Услуги!D:D,СВОД!C3813,Услуги!F:F,СВОД!E3813)+SUMIFS(Услуги!M:M,Услуги!D:D,СВОД!C3813,Услуги!F:F,СВОД!E3813)+SUMIFS(Услуги!R:R,Услуги!D:D,СВОД!C3813,Услуги!F:F,СВОД!E3813)+SUMIFS(Услуги!W:W,Услуги!D:D,СВОД!C3813,Услуги!F:F,СВОД!E3813)+SUMIFS(Услуги!AB:AB,Услуги!D:D,СВОД!C3813,Услуги!F:F,СВОД!E3813)+SUMIFS(Услуги!AG:AG,Услуги!D:D,СВОД!C3813,Услуги!F:F,СВОД!E3813)+SUMIFS(Услуги!AL:AL,Услуги!D:D,СВОД!C3813,Услуги!F:F,СВОД!E3813)+SUMIFS(Услуги!AQ:AQ,Услуги!D:D,СВОД!C3813,Услуги!F:F,СВОД!E3813)</f>
        <v>0</v>
      </c>
      <c r="M3813" s="253">
        <f>SUMIFS('Скорая мед.помощь'!J:J,'Скорая мед.помощь'!E:E,СВОД!C3813,'Скорая мед.помощь'!G:G,СВОД!E3813)</f>
        <v>0</v>
      </c>
      <c r="N3813" s="276">
        <f>SUMIFS('Круглосуточный стационар'!O:O,'Круглосуточный стационар'!D:D,СВОД!C3813,'Круглосуточный стационар'!F:F,СВОД!E3813)+SUMIFS(ВМП!O:O,ВМП!D:D,СВОД!C3813,ВМП!F:F,СВОД!E3813)+SUMIFS('Дневной стационар'!O:O,'Дневной стационар'!D:D,СВОД!C3813,'Дневной стационар'!F:F,СВОД!E3813)+SUMIFS(ЭКО!M:M,ЭКО!D:D,СВОД!C3813,ЭКО!F:F,СВОД!E3813)+SUMIFS(Диализ!O:O,Диализ!E:E,СВОД!C3813,Диализ!G:G,СВОД!E3813)+SUMIFS(Поликлиника!CT:CT,Поликлиника!D:D,СВОД!C3813,Поликлиника!F:F,СВОД!E3813)+SUMIFS('Скорая мед.помощь'!O:O,'Скорая мед.помощь'!E:E,СВОД!C3813,'Скорая мед.помощь'!G:G,СВОД!E3813)+SUMIFS(Услуги!AV:AV,Услуги!D:D,СВОД!C3813,Услуги!F:F,СВОД!E3813)</f>
        <v>200792.55785578708</v>
      </c>
      <c r="O3813" s="275">
        <f>SUMIFS(Сверхбаза!L:L,Сверхбаза!C:C,СВОД!C3813,Сверхбаза!E:E,СВОД!E3813)+SUMIFS(Сверхбаза!M:M,Сверхбаза!C:C,СВОД!C3813,Сверхбаза!E:E,СВОД!E3813)</f>
        <v>0</v>
      </c>
      <c r="P3813" s="253">
        <f>SUMIFS(Сверхбаза!N:N,Сверхбаза!C:C,СВОД!C3813,Сверхбаза!E:E,СВОД!E3813)</f>
        <v>0</v>
      </c>
      <c r="Q3813" s="253">
        <f>SUMIFS(Сверхбаза!P:P,Сверхбаза!C:C,СВОД!C3813,Сверхбаза!E:E,СВОД!E3813)</f>
        <v>0</v>
      </c>
      <c r="R3813" s="253">
        <f>SUMIFS(Сверхбаза!O:O,Сверхбаза!C:C,СВОД!C3813,Сверхбаза!E:E,СВОД!E3813)</f>
        <v>0</v>
      </c>
      <c r="S3813" s="253">
        <f>SUMIFS(Сверхбаза!Q:Q,Сверхбаза!C:C,СВОД!C3813,Сверхбаза!E:E,СВОД!E3813)</f>
        <v>0</v>
      </c>
      <c r="T3813" s="276">
        <f>SUMIFS(Сверхбаза!G:G,Сверхбаза!C:C,СВОД!C3813,Сверхбаза!E:E,СВОД!E3813)</f>
        <v>0</v>
      </c>
    </row>
    <row r="3814" spans="1:20" ht="25.5" outlineLevel="2">
      <c r="A3814" s="263" t="s">
        <v>91</v>
      </c>
      <c r="B3814" s="336">
        <v>509606</v>
      </c>
      <c r="C3814" s="336">
        <v>960601</v>
      </c>
      <c r="D3814" s="5" t="s">
        <v>377</v>
      </c>
      <c r="E3814" s="324">
        <v>13</v>
      </c>
      <c r="F3814" s="325" t="s">
        <v>704</v>
      </c>
      <c r="G3814" s="277">
        <f>SUMIFS('Круглосуточный стационар'!J:J,'Круглосуточный стационар'!D:D,СВОД!C3814,'Круглосуточный стационар'!F:F,СВОД!E3814)/2+SUMIFS(ВМП!J:J,ВМП!D:D,СВОД!C3814,ВМП!F:F,СВОД!E3814)/2+SUMIFS('Дневной стационар'!J:J,'Дневной стационар'!D:D,СВОД!C3814,'Дневной стационар'!F:F,СВОД!E3814)/2+SUMIFS(ЭКО!H:H,ЭКО!D:D,СВОД!C3814,ЭКО!F:F,СВОД!E3814)+SUMIFS(Диализ!J:J,Диализ!E:E,СВОД!C3814,Диализ!G:G,СВОД!E3814)</f>
        <v>951</v>
      </c>
      <c r="H3814" s="251">
        <f>SUMIFS(Поликлиника!H:H,Поликлиника!D:D,СВОД!C3814,Поликлиника!F:F,СВОД!E3814)</f>
        <v>0</v>
      </c>
      <c r="I3814" s="251">
        <f>SUMIFS(Поликлиника!BA:BA,Поликлиника!D:D,СВОД!C3814,Поликлиника!F:F,СВОД!E3814)</f>
        <v>0</v>
      </c>
      <c r="J3814" s="251">
        <f>SUMIFS(Поликлиника!BF:BF,Поликлиника!D:D,СВОД!C3814,Поликлиника!F:F,СВОД!E3814)</f>
        <v>0</v>
      </c>
      <c r="K3814" s="251">
        <f>SUMIFS(Поликлиника!BU:BU,Поликлиника!D:D,СВОД!C3814,Поликлиника!F:F,СВОД!E3814)</f>
        <v>0</v>
      </c>
      <c r="L3814" s="251">
        <f>SUMIFS(Услуги!H:H,Услуги!D:D,СВОД!C3814,Услуги!F:F,СВОД!E3814)+SUMIFS(Услуги!M:M,Услуги!D:D,СВОД!C3814,Услуги!F:F,СВОД!E3814)+SUMIFS(Услуги!R:R,Услуги!D:D,СВОД!C3814,Услуги!F:F,СВОД!E3814)+SUMIFS(Услуги!W:W,Услуги!D:D,СВОД!C3814,Услуги!F:F,СВОД!E3814)+SUMIFS(Услуги!AB:AB,Услуги!D:D,СВОД!C3814,Услуги!F:F,СВОД!E3814)+SUMIFS(Услуги!AG:AG,Услуги!D:D,СВОД!C3814,Услуги!F:F,СВОД!E3814)+SUMIFS(Услуги!AL:AL,Услуги!D:D,СВОД!C3814,Услуги!F:F,СВОД!E3814)+SUMIFS(Услуги!AQ:AQ,Услуги!D:D,СВОД!C3814,Услуги!F:F,СВОД!E3814)</f>
        <v>0</v>
      </c>
      <c r="M3814" s="251">
        <f>SUMIFS('Скорая мед.помощь'!J:J,'Скорая мед.помощь'!E:E,СВОД!C3814,'Скорая мед.помощь'!G:G,СВОД!E3814)</f>
        <v>0</v>
      </c>
      <c r="N3814" s="278">
        <f>SUMIFS('Круглосуточный стационар'!O:O,'Круглосуточный стационар'!D:D,СВОД!C3814,'Круглосуточный стационар'!F:F,СВОД!E3814)+SUMIFS(ВМП!O:O,ВМП!D:D,СВОД!C3814,ВМП!F:F,СВОД!E3814)+SUMIFS('Дневной стационар'!O:O,'Дневной стационар'!D:D,СВОД!C3814,'Дневной стационар'!F:F,СВОД!E3814)+SUMIFS(ЭКО!M:M,ЭКО!D:D,СВОД!C3814,ЭКО!F:F,СВОД!E3814)+SUMIFS(Диализ!O:O,Диализ!E:E,СВОД!C3814,Диализ!G:G,СВОД!E3814)+SUMIFS(Поликлиника!CT:CT,Поликлиника!D:D,СВОД!C3814,Поликлиника!F:F,СВОД!E3814)+SUMIFS('Скорая мед.помощь'!O:O,'Скорая мед.помощь'!E:E,СВОД!C3814,'Скорая мед.помощь'!G:G,СВОД!E3814)+SUMIFS(Услуги!AV:AV,Услуги!D:D,СВОД!C3814,Услуги!F:F,СВОД!E3814)</f>
        <v>152459.50387389987</v>
      </c>
      <c r="O3814" s="277">
        <f>SUMIFS(Сверхбаза!L:L,Сверхбаза!C:C,СВОД!C3814,Сверхбаза!E:E,СВОД!E3814)+SUMIFS(Сверхбаза!M:M,Сверхбаза!C:C,СВОД!C3814,Сверхбаза!E:E,СВОД!E3814)</f>
        <v>0</v>
      </c>
      <c r="P3814" s="251">
        <f>SUMIFS(Сверхбаза!N:N,Сверхбаза!C:C,СВОД!C3814,Сверхбаза!E:E,СВОД!E3814)</f>
        <v>0</v>
      </c>
      <c r="Q3814" s="251">
        <f>SUMIFS(Сверхбаза!P:P,Сверхбаза!C:C,СВОД!C3814,Сверхбаза!E:E,СВОД!E3814)</f>
        <v>0</v>
      </c>
      <c r="R3814" s="251">
        <f>SUMIFS(Сверхбаза!O:O,Сверхбаза!C:C,СВОД!C3814,Сверхбаза!E:E,СВОД!E3814)</f>
        <v>0</v>
      </c>
      <c r="S3814" s="251">
        <f>SUMIFS(Сверхбаза!Q:Q,Сверхбаза!C:C,СВОД!C3814,Сверхбаза!E:E,СВОД!E3814)</f>
        <v>0</v>
      </c>
      <c r="T3814" s="278">
        <f>SUMIFS(Сверхбаза!G:G,Сверхбаза!C:C,СВОД!C3814,Сверхбаза!E:E,СВОД!E3814)</f>
        <v>0</v>
      </c>
    </row>
    <row r="3815" spans="1:20" outlineLevel="2">
      <c r="A3815" s="263" t="s">
        <v>91</v>
      </c>
      <c r="B3815" s="336">
        <v>509606</v>
      </c>
      <c r="C3815" s="336">
        <v>960601</v>
      </c>
      <c r="D3815" s="5" t="s">
        <v>377</v>
      </c>
      <c r="E3815" s="324">
        <v>2</v>
      </c>
      <c r="F3815" s="325" t="s">
        <v>173</v>
      </c>
      <c r="G3815" s="277">
        <f>SUMIFS('Круглосуточный стационар'!J:J,'Круглосуточный стационар'!D:D,СВОД!C3815,'Круглосуточный стационар'!F:F,СВОД!E3815)/2+SUMIFS(ВМП!J:J,ВМП!D:D,СВОД!C3815,ВМП!F:F,СВОД!E3815)/2+SUMIFS('Дневной стационар'!J:J,'Дневной стационар'!D:D,СВОД!C3815,'Дневной стационар'!F:F,СВОД!E3815)/2+SUMIFS(ЭКО!H:H,ЭКО!D:D,СВОД!C3815,ЭКО!F:F,СВОД!E3815)+SUMIFS(Диализ!J:J,Диализ!E:E,СВОД!C3815,Диализ!G:G,СВОД!E3815)</f>
        <v>0</v>
      </c>
      <c r="H3815" s="251">
        <f>SUMIFS(Поликлиника!H:H,Поликлиника!D:D,СВОД!C3815,Поликлиника!F:F,СВОД!E3815)</f>
        <v>0</v>
      </c>
      <c r="I3815" s="251">
        <f>SUMIFS(Поликлиника!BA:BA,Поликлиника!D:D,СВОД!C3815,Поликлиника!F:F,СВОД!E3815)</f>
        <v>0</v>
      </c>
      <c r="J3815" s="251">
        <f>SUMIFS(Поликлиника!BF:BF,Поликлиника!D:D,СВОД!C3815,Поликлиника!F:F,СВОД!E3815)</f>
        <v>0</v>
      </c>
      <c r="K3815" s="251">
        <f>SUMIFS(Поликлиника!BU:BU,Поликлиника!D:D,СВОД!C3815,Поликлиника!F:F,СВОД!E3815)</f>
        <v>0</v>
      </c>
      <c r="L3815" s="251">
        <f>SUMIFS(Услуги!H:H,Услуги!D:D,СВОД!C3815,Услуги!F:F,СВОД!E3815)+SUMIFS(Услуги!M:M,Услуги!D:D,СВОД!C3815,Услуги!F:F,СВОД!E3815)+SUMIFS(Услуги!R:R,Услуги!D:D,СВОД!C3815,Услуги!F:F,СВОД!E3815)+SUMIFS(Услуги!W:W,Услуги!D:D,СВОД!C3815,Услуги!F:F,СВОД!E3815)+SUMIFS(Услуги!AB:AB,Услуги!D:D,СВОД!C3815,Услуги!F:F,СВОД!E3815)+SUMIFS(Услуги!AG:AG,Услуги!D:D,СВОД!C3815,Услуги!F:F,СВОД!E3815)+SUMIFS(Услуги!AL:AL,Услуги!D:D,СВОД!C3815,Услуги!F:F,СВОД!E3815)+SUMIFS(Услуги!AQ:AQ,Услуги!D:D,СВОД!C3815,Услуги!F:F,СВОД!E3815)</f>
        <v>0</v>
      </c>
      <c r="M3815" s="251">
        <f>SUMIFS('Скорая мед.помощь'!J:J,'Скорая мед.помощь'!E:E,СВОД!C3815,'Скорая мед.помощь'!G:G,СВОД!E3815)</f>
        <v>0</v>
      </c>
      <c r="N3815" s="278">
        <f>SUMIFS('Круглосуточный стационар'!O:O,'Круглосуточный стационар'!D:D,СВОД!C3815,'Круглосуточный стационар'!F:F,СВОД!E3815)+SUMIFS(ВМП!O:O,ВМП!D:D,СВОД!C3815,ВМП!F:F,СВОД!E3815)+SUMIFS('Дневной стационар'!O:O,'Дневной стационар'!D:D,СВОД!C3815,'Дневной стационар'!F:F,СВОД!E3815)+SUMIFS(ЭКО!M:M,ЭКО!D:D,СВОД!C3815,ЭКО!F:F,СВОД!E3815)+SUMIFS(Диализ!O:O,Диализ!E:E,СВОД!C3815,Диализ!G:G,СВОД!E3815)+SUMIFS(Поликлиника!CT:CT,Поликлиника!D:D,СВОД!C3815,Поликлиника!F:F,СВОД!E3815)+SUMIFS('Скорая мед.помощь'!O:O,'Скорая мед.помощь'!E:E,СВОД!C3815,'Скорая мед.помощь'!G:G,СВОД!E3815)+SUMIFS(Услуги!AV:AV,Услуги!D:D,СВОД!C3815,Услуги!F:F,СВОД!E3815)</f>
        <v>0</v>
      </c>
      <c r="O3815" s="277">
        <f>SUMIFS(Сверхбаза!L:L,Сверхбаза!C:C,СВОД!C3815,Сверхбаза!E:E,СВОД!E3815)+SUMIFS(Сверхбаза!M:M,Сверхбаза!C:C,СВОД!C3815,Сверхбаза!E:E,СВОД!E3815)</f>
        <v>0</v>
      </c>
      <c r="P3815" s="251">
        <f>SUMIFS(Сверхбаза!N:N,Сверхбаза!C:C,СВОД!C3815,Сверхбаза!E:E,СВОД!E3815)</f>
        <v>0</v>
      </c>
      <c r="Q3815" s="251">
        <f>SUMIFS(Сверхбаза!P:P,Сверхбаза!C:C,СВОД!C3815,Сверхбаза!E:E,СВОД!E3815)</f>
        <v>0</v>
      </c>
      <c r="R3815" s="251">
        <f>SUMIFS(Сверхбаза!O:O,Сверхбаза!C:C,СВОД!C3815,Сверхбаза!E:E,СВОД!E3815)</f>
        <v>0</v>
      </c>
      <c r="S3815" s="251">
        <f>SUMIFS(Сверхбаза!Q:Q,Сверхбаза!C:C,СВОД!C3815,Сверхбаза!E:E,СВОД!E3815)</f>
        <v>0</v>
      </c>
      <c r="T3815" s="278">
        <f>SUMIFS(Сверхбаза!G:G,Сверхбаза!C:C,СВОД!C3815,Сверхбаза!E:E,СВОД!E3815)</f>
        <v>0</v>
      </c>
    </row>
    <row r="3816" spans="1:20" ht="25.5" outlineLevel="2">
      <c r="A3816" s="263" t="s">
        <v>91</v>
      </c>
      <c r="B3816" s="336">
        <v>509606</v>
      </c>
      <c r="C3816" s="336">
        <v>960601</v>
      </c>
      <c r="D3816" s="5" t="s">
        <v>377</v>
      </c>
      <c r="E3816" s="324">
        <v>6</v>
      </c>
      <c r="F3816" s="325" t="s">
        <v>705</v>
      </c>
      <c r="G3816" s="277">
        <f>SUMIFS('Круглосуточный стационар'!J:J,'Круглосуточный стационар'!D:D,СВОД!C3816,'Круглосуточный стационар'!F:F,СВОД!E3816)/2+SUMIFS(ВМП!J:J,ВМП!D:D,СВОД!C3816,ВМП!F:F,СВОД!E3816)/2+SUMIFS('Дневной стационар'!J:J,'Дневной стационар'!D:D,СВОД!C3816,'Дневной стационар'!F:F,СВОД!E3816)/2+SUMIFS(ЭКО!H:H,ЭКО!D:D,СВОД!C3816,ЭКО!F:F,СВОД!E3816)+SUMIFS(Диализ!J:J,Диализ!E:E,СВОД!C3816,Диализ!G:G,СВОД!E3816)</f>
        <v>0</v>
      </c>
      <c r="H3816" s="251">
        <f>SUMIFS(Поликлиника!H:H,Поликлиника!D:D,СВОД!C3816,Поликлиника!F:F,СВОД!E3816)</f>
        <v>0</v>
      </c>
      <c r="I3816" s="251">
        <f>SUMIFS(Поликлиника!BA:BA,Поликлиника!D:D,СВОД!C3816,Поликлиника!F:F,СВОД!E3816)</f>
        <v>0</v>
      </c>
      <c r="J3816" s="251">
        <f>SUMIFS(Поликлиника!BF:BF,Поликлиника!D:D,СВОД!C3816,Поликлиника!F:F,СВОД!E3816)</f>
        <v>0</v>
      </c>
      <c r="K3816" s="251">
        <f>SUMIFS(Поликлиника!BU:BU,Поликлиника!D:D,СВОД!C3816,Поликлиника!F:F,СВОД!E3816)</f>
        <v>0</v>
      </c>
      <c r="L3816" s="251">
        <f>SUMIFS(Услуги!H:H,Услуги!D:D,СВОД!C3816,Услуги!F:F,СВОД!E3816)+SUMIFS(Услуги!M:M,Услуги!D:D,СВОД!C3816,Услуги!F:F,СВОД!E3816)+SUMIFS(Услуги!R:R,Услуги!D:D,СВОД!C3816,Услуги!F:F,СВОД!E3816)+SUMIFS(Услуги!W:W,Услуги!D:D,СВОД!C3816,Услуги!F:F,СВОД!E3816)+SUMIFS(Услуги!AB:AB,Услуги!D:D,СВОД!C3816,Услуги!F:F,СВОД!E3816)+SUMIFS(Услуги!AG:AG,Услуги!D:D,СВОД!C3816,Услуги!F:F,СВОД!E3816)+SUMIFS(Услуги!AL:AL,Услуги!D:D,СВОД!C3816,Услуги!F:F,СВОД!E3816)+SUMIFS(Услуги!AQ:AQ,Услуги!D:D,СВОД!C3816,Услуги!F:F,СВОД!E3816)</f>
        <v>0</v>
      </c>
      <c r="M3816" s="251">
        <f>SUMIFS('Скорая мед.помощь'!J:J,'Скорая мед.помощь'!E:E,СВОД!C3816,'Скорая мед.помощь'!G:G,СВОД!E3816)</f>
        <v>0</v>
      </c>
      <c r="N3816" s="278">
        <f>SUMIFS('Круглосуточный стационар'!O:O,'Круглосуточный стационар'!D:D,СВОД!C3816,'Круглосуточный стационар'!F:F,СВОД!E3816)+SUMIFS(ВМП!O:O,ВМП!D:D,СВОД!C3816,ВМП!F:F,СВОД!E3816)+SUMIFS('Дневной стационар'!O:O,'Дневной стационар'!D:D,СВОД!C3816,'Дневной стационар'!F:F,СВОД!E3816)+SUMIFS(ЭКО!M:M,ЭКО!D:D,СВОД!C3816,ЭКО!F:F,СВОД!E3816)+SUMIFS(Диализ!O:O,Диализ!E:E,СВОД!C3816,Диализ!G:G,СВОД!E3816)+SUMIFS(Поликлиника!CT:CT,Поликлиника!D:D,СВОД!C3816,Поликлиника!F:F,СВОД!E3816)+SUMIFS('Скорая мед.помощь'!O:O,'Скорая мед.помощь'!E:E,СВОД!C3816,'Скорая мед.помощь'!G:G,СВОД!E3816)+SUMIFS(Услуги!AV:AV,Услуги!D:D,СВОД!C3816,Услуги!F:F,СВОД!E3816)</f>
        <v>0</v>
      </c>
      <c r="O3816" s="277">
        <f>SUMIFS(Сверхбаза!L:L,Сверхбаза!C:C,СВОД!C3816,Сверхбаза!E:E,СВОД!E3816)+SUMIFS(Сверхбаза!M:M,Сверхбаза!C:C,СВОД!C3816,Сверхбаза!E:E,СВОД!E3816)</f>
        <v>0</v>
      </c>
      <c r="P3816" s="251">
        <f>SUMIFS(Сверхбаза!N:N,Сверхбаза!C:C,СВОД!C3816,Сверхбаза!E:E,СВОД!E3816)</f>
        <v>0</v>
      </c>
      <c r="Q3816" s="251">
        <f>SUMIFS(Сверхбаза!P:P,Сверхбаза!C:C,СВОД!C3816,Сверхбаза!E:E,СВОД!E3816)</f>
        <v>0</v>
      </c>
      <c r="R3816" s="251">
        <f>SUMIFS(Сверхбаза!O:O,Сверхбаза!C:C,СВОД!C3816,Сверхбаза!E:E,СВОД!E3816)</f>
        <v>0</v>
      </c>
      <c r="S3816" s="251">
        <f>SUMIFS(Сверхбаза!Q:Q,Сверхбаза!C:C,СВОД!C3816,Сверхбаза!E:E,СВОД!E3816)</f>
        <v>0</v>
      </c>
      <c r="T3816" s="278">
        <f>SUMIFS(Сверхбаза!G:G,Сверхбаза!C:C,СВОД!C3816,Сверхбаза!E:E,СВОД!E3816)</f>
        <v>0</v>
      </c>
    </row>
    <row r="3817" spans="1:20" ht="25.5" outlineLevel="2">
      <c r="A3817" s="263" t="s">
        <v>91</v>
      </c>
      <c r="B3817" s="336">
        <v>509606</v>
      </c>
      <c r="C3817" s="336">
        <v>960601</v>
      </c>
      <c r="D3817" s="5" t="s">
        <v>377</v>
      </c>
      <c r="E3817" s="324">
        <v>3</v>
      </c>
      <c r="F3817" s="325" t="s">
        <v>174</v>
      </c>
      <c r="G3817" s="277">
        <f>SUMIFS('Круглосуточный стационар'!J:J,'Круглосуточный стационар'!D:D,СВОД!C3817,'Круглосуточный стационар'!F:F,СВОД!E3817)/2+SUMIFS(ВМП!J:J,ВМП!D:D,СВОД!C3817,ВМП!F:F,СВОД!E3817)/2+SUMIFS('Дневной стационар'!J:J,'Дневной стационар'!D:D,СВОД!C3817,'Дневной стационар'!F:F,СВОД!E3817)/2+SUMIFS(ЭКО!H:H,ЭКО!D:D,СВОД!C3817,ЭКО!F:F,СВОД!E3817)+SUMIFS(Диализ!J:J,Диализ!E:E,СВОД!C3817,Диализ!G:G,СВОД!E3817)</f>
        <v>0</v>
      </c>
      <c r="H3817" s="251">
        <f>SUMIFS(Поликлиника!H:H,Поликлиника!D:D,СВОД!C3817,Поликлиника!F:F,СВОД!E3817)</f>
        <v>0</v>
      </c>
      <c r="I3817" s="251">
        <f>SUMIFS(Поликлиника!BA:BA,Поликлиника!D:D,СВОД!C3817,Поликлиника!F:F,СВОД!E3817)</f>
        <v>0</v>
      </c>
      <c r="J3817" s="251">
        <f>SUMIFS(Поликлиника!BF:BF,Поликлиника!D:D,СВОД!C3817,Поликлиника!F:F,СВОД!E3817)</f>
        <v>0</v>
      </c>
      <c r="K3817" s="251">
        <f>SUMIFS(Поликлиника!BU:BU,Поликлиника!D:D,СВОД!C3817,Поликлиника!F:F,СВОД!E3817)</f>
        <v>0</v>
      </c>
      <c r="L3817" s="251">
        <f>SUMIFS(Услуги!H:H,Услуги!D:D,СВОД!C3817,Услуги!F:F,СВОД!E3817)+SUMIFS(Услуги!M:M,Услуги!D:D,СВОД!C3817,Услуги!F:F,СВОД!E3817)+SUMIFS(Услуги!R:R,Услуги!D:D,СВОД!C3817,Услуги!F:F,СВОД!E3817)+SUMIFS(Услуги!W:W,Услуги!D:D,СВОД!C3817,Услуги!F:F,СВОД!E3817)+SUMIFS(Услуги!AB:AB,Услуги!D:D,СВОД!C3817,Услуги!F:F,СВОД!E3817)+SUMIFS(Услуги!AG:AG,Услуги!D:D,СВОД!C3817,Услуги!F:F,СВОД!E3817)+SUMIFS(Услуги!AL:AL,Услуги!D:D,СВОД!C3817,Услуги!F:F,СВОД!E3817)+SUMIFS(Услуги!AQ:AQ,Услуги!D:D,СВОД!C3817,Услуги!F:F,СВОД!E3817)</f>
        <v>0</v>
      </c>
      <c r="M3817" s="251">
        <f>SUMIFS('Скорая мед.помощь'!J:J,'Скорая мед.помощь'!E:E,СВОД!C3817,'Скорая мед.помощь'!G:G,СВОД!E3817)</f>
        <v>0</v>
      </c>
      <c r="N3817" s="278">
        <f>SUMIFS('Круглосуточный стационар'!O:O,'Круглосуточный стационар'!D:D,СВОД!C3817,'Круглосуточный стационар'!F:F,СВОД!E3817)+SUMIFS(ВМП!O:O,ВМП!D:D,СВОД!C3817,ВМП!F:F,СВОД!E3817)+SUMIFS('Дневной стационар'!O:O,'Дневной стационар'!D:D,СВОД!C3817,'Дневной стационар'!F:F,СВОД!E3817)+SUMIFS(ЭКО!M:M,ЭКО!D:D,СВОД!C3817,ЭКО!F:F,СВОД!E3817)+SUMIFS(Диализ!O:O,Диализ!E:E,СВОД!C3817,Диализ!G:G,СВОД!E3817)+SUMIFS(Поликлиника!CT:CT,Поликлиника!D:D,СВОД!C3817,Поликлиника!F:F,СВОД!E3817)+SUMIFS('Скорая мед.помощь'!O:O,'Скорая мед.помощь'!E:E,СВОД!C3817,'Скорая мед.помощь'!G:G,СВОД!E3817)+SUMIFS(Услуги!AV:AV,Услуги!D:D,СВОД!C3817,Услуги!F:F,СВОД!E3817)</f>
        <v>0</v>
      </c>
      <c r="O3817" s="277">
        <f>SUMIFS(Сверхбаза!L:L,Сверхбаза!C:C,СВОД!C3817,Сверхбаза!E:E,СВОД!E3817)+SUMIFS(Сверхбаза!M:M,Сверхбаза!C:C,СВОД!C3817,Сверхбаза!E:E,СВОД!E3817)</f>
        <v>0</v>
      </c>
      <c r="P3817" s="251">
        <f>SUMIFS(Сверхбаза!N:N,Сверхбаза!C:C,СВОД!C3817,Сверхбаза!E:E,СВОД!E3817)</f>
        <v>0</v>
      </c>
      <c r="Q3817" s="251">
        <f>SUMIFS(Сверхбаза!P:P,Сверхбаза!C:C,СВОД!C3817,Сверхбаза!E:E,СВОД!E3817)</f>
        <v>0</v>
      </c>
      <c r="R3817" s="251">
        <f>SUMIFS(Сверхбаза!O:O,Сверхбаза!C:C,СВОД!C3817,Сверхбаза!E:E,СВОД!E3817)</f>
        <v>0</v>
      </c>
      <c r="S3817" s="251">
        <f>SUMIFS(Сверхбаза!Q:Q,Сверхбаза!C:C,СВОД!C3817,Сверхбаза!E:E,СВОД!E3817)</f>
        <v>0</v>
      </c>
      <c r="T3817" s="278">
        <f>SUMIFS(Сверхбаза!G:G,Сверхбаза!C:C,СВОД!C3817,Сверхбаза!E:E,СВОД!E3817)</f>
        <v>0</v>
      </c>
    </row>
    <row r="3818" spans="1:20" outlineLevel="2">
      <c r="A3818" s="263" t="s">
        <v>91</v>
      </c>
      <c r="B3818" s="336">
        <v>509606</v>
      </c>
      <c r="C3818" s="336">
        <v>960601</v>
      </c>
      <c r="D3818" s="5" t="s">
        <v>377</v>
      </c>
      <c r="E3818" s="324">
        <v>7</v>
      </c>
      <c r="F3818" s="325" t="s">
        <v>706</v>
      </c>
      <c r="G3818" s="277">
        <f>SUMIFS('Круглосуточный стационар'!J:J,'Круглосуточный стационар'!D:D,СВОД!C3818,'Круглосуточный стационар'!F:F,СВОД!E3818)/2+SUMIFS(ВМП!J:J,ВМП!D:D,СВОД!C3818,ВМП!F:F,СВОД!E3818)/2+SUMIFS('Дневной стационар'!J:J,'Дневной стационар'!D:D,СВОД!C3818,'Дневной стационар'!F:F,СВОД!E3818)/2+SUMIFS(ЭКО!H:H,ЭКО!D:D,СВОД!C3818,ЭКО!F:F,СВОД!E3818)+SUMIFS(Диализ!J:J,Диализ!E:E,СВОД!C3818,Диализ!G:G,СВОД!E3818)</f>
        <v>0</v>
      </c>
      <c r="H3818" s="251">
        <f>SUMIFS(Поликлиника!H:H,Поликлиника!D:D,СВОД!C3818,Поликлиника!F:F,СВОД!E3818)</f>
        <v>0</v>
      </c>
      <c r="I3818" s="251">
        <f>SUMIFS(Поликлиника!BA:BA,Поликлиника!D:D,СВОД!C3818,Поликлиника!F:F,СВОД!E3818)</f>
        <v>0</v>
      </c>
      <c r="J3818" s="251">
        <f>SUMIFS(Поликлиника!BF:BF,Поликлиника!D:D,СВОД!C3818,Поликлиника!F:F,СВОД!E3818)</f>
        <v>0</v>
      </c>
      <c r="K3818" s="251">
        <f>SUMIFS(Поликлиника!BU:BU,Поликлиника!D:D,СВОД!C3818,Поликлиника!F:F,СВОД!E3818)</f>
        <v>0</v>
      </c>
      <c r="L3818" s="251">
        <f>SUMIFS(Услуги!H:H,Услуги!D:D,СВОД!C3818,Услуги!F:F,СВОД!E3818)+SUMIFS(Услуги!M:M,Услуги!D:D,СВОД!C3818,Услуги!F:F,СВОД!E3818)+SUMIFS(Услуги!R:R,Услуги!D:D,СВОД!C3818,Услуги!F:F,СВОД!E3818)+SUMIFS(Услуги!W:W,Услуги!D:D,СВОД!C3818,Услуги!F:F,СВОД!E3818)+SUMIFS(Услуги!AB:AB,Услуги!D:D,СВОД!C3818,Услуги!F:F,СВОД!E3818)+SUMIFS(Услуги!AG:AG,Услуги!D:D,СВОД!C3818,Услуги!F:F,СВОД!E3818)+SUMIFS(Услуги!AL:AL,Услуги!D:D,СВОД!C3818,Услуги!F:F,СВОД!E3818)+SUMIFS(Услуги!AQ:AQ,Услуги!D:D,СВОД!C3818,Услуги!F:F,СВОД!E3818)</f>
        <v>0</v>
      </c>
      <c r="M3818" s="251">
        <f>SUMIFS('Скорая мед.помощь'!J:J,'Скорая мед.помощь'!E:E,СВОД!C3818,'Скорая мед.помощь'!G:G,СВОД!E3818)</f>
        <v>0</v>
      </c>
      <c r="N3818" s="278">
        <f>SUMIFS('Круглосуточный стационар'!O:O,'Круглосуточный стационар'!D:D,СВОД!C3818,'Круглосуточный стационар'!F:F,СВОД!E3818)+SUMIFS(ВМП!O:O,ВМП!D:D,СВОД!C3818,ВМП!F:F,СВОД!E3818)+SUMIFS('Дневной стационар'!O:O,'Дневной стационар'!D:D,СВОД!C3818,'Дневной стационар'!F:F,СВОД!E3818)+SUMIFS(ЭКО!M:M,ЭКО!D:D,СВОД!C3818,ЭКО!F:F,СВОД!E3818)+SUMIFS(Диализ!O:O,Диализ!E:E,СВОД!C3818,Диализ!G:G,СВОД!E3818)+SUMIFS(Поликлиника!CT:CT,Поликлиника!D:D,СВОД!C3818,Поликлиника!F:F,СВОД!E3818)+SUMIFS('Скорая мед.помощь'!O:O,'Скорая мед.помощь'!E:E,СВОД!C3818,'Скорая мед.помощь'!G:G,СВОД!E3818)+SUMIFS(Услуги!AV:AV,Услуги!D:D,СВОД!C3818,Услуги!F:F,СВОД!E3818)</f>
        <v>0</v>
      </c>
      <c r="O3818" s="277">
        <f>SUMIFS(Сверхбаза!L:L,Сверхбаза!C:C,СВОД!C3818,Сверхбаза!E:E,СВОД!E3818)+SUMIFS(Сверхбаза!M:M,Сверхбаза!C:C,СВОД!C3818,Сверхбаза!E:E,СВОД!E3818)</f>
        <v>0</v>
      </c>
      <c r="P3818" s="251">
        <f>SUMIFS(Сверхбаза!N:N,Сверхбаза!C:C,СВОД!C3818,Сверхбаза!E:E,СВОД!E3818)</f>
        <v>0</v>
      </c>
      <c r="Q3818" s="251">
        <f>SUMIFS(Сверхбаза!P:P,Сверхбаза!C:C,СВОД!C3818,Сверхбаза!E:E,СВОД!E3818)</f>
        <v>0</v>
      </c>
      <c r="R3818" s="251">
        <f>SUMIFS(Сверхбаза!O:O,Сверхбаза!C:C,СВОД!C3818,Сверхбаза!E:E,СВОД!E3818)</f>
        <v>0</v>
      </c>
      <c r="S3818" s="251">
        <f>SUMIFS(Сверхбаза!Q:Q,Сверхбаза!C:C,СВОД!C3818,Сверхбаза!E:E,СВОД!E3818)</f>
        <v>0</v>
      </c>
      <c r="T3818" s="278">
        <f>SUMIFS(Сверхбаза!G:G,Сверхбаза!C:C,СВОД!C3818,Сверхбаза!E:E,СВОД!E3818)</f>
        <v>0</v>
      </c>
    </row>
    <row r="3819" spans="1:20" outlineLevel="2">
      <c r="A3819" s="263" t="s">
        <v>91</v>
      </c>
      <c r="B3819" s="336">
        <v>509606</v>
      </c>
      <c r="C3819" s="336">
        <v>960601</v>
      </c>
      <c r="D3819" s="5" t="s">
        <v>377</v>
      </c>
      <c r="E3819" s="324">
        <v>70</v>
      </c>
      <c r="F3819" s="325" t="s">
        <v>707</v>
      </c>
      <c r="G3819" s="277">
        <f>SUMIFS('Круглосуточный стационар'!J:J,'Круглосуточный стационар'!D:D,СВОД!C3819,'Круглосуточный стационар'!F:F,СВОД!E3819)/2+SUMIFS(ВМП!J:J,ВМП!D:D,СВОД!C3819,ВМП!F:F,СВОД!E3819)/2+SUMIFS('Дневной стационар'!J:J,'Дневной стационар'!D:D,СВОД!C3819,'Дневной стационар'!F:F,СВОД!E3819)/2+SUMIFS(ЭКО!H:H,ЭКО!D:D,СВОД!C3819,ЭКО!F:F,СВОД!E3819)+SUMIFS(Диализ!J:J,Диализ!E:E,СВОД!C3819,Диализ!G:G,СВОД!E3819)</f>
        <v>0</v>
      </c>
      <c r="H3819" s="251">
        <f>SUMIFS(Поликлиника!H:H,Поликлиника!D:D,СВОД!C3819,Поликлиника!F:F,СВОД!E3819)</f>
        <v>0</v>
      </c>
      <c r="I3819" s="251">
        <f>SUMIFS(Поликлиника!BA:BA,Поликлиника!D:D,СВОД!C3819,Поликлиника!F:F,СВОД!E3819)</f>
        <v>0</v>
      </c>
      <c r="J3819" s="251">
        <f>SUMIFS(Поликлиника!BF:BF,Поликлиника!D:D,СВОД!C3819,Поликлиника!F:F,СВОД!E3819)</f>
        <v>0</v>
      </c>
      <c r="K3819" s="251">
        <f>SUMIFS(Поликлиника!BU:BU,Поликлиника!D:D,СВОД!C3819,Поликлиника!F:F,СВОД!E3819)</f>
        <v>0</v>
      </c>
      <c r="L3819" s="251">
        <f>SUMIFS(Услуги!H:H,Услуги!D:D,СВОД!C3819,Услуги!F:F,СВОД!E3819)+SUMIFS(Услуги!M:M,Услуги!D:D,СВОД!C3819,Услуги!F:F,СВОД!E3819)+SUMIFS(Услуги!R:R,Услуги!D:D,СВОД!C3819,Услуги!F:F,СВОД!E3819)+SUMIFS(Услуги!W:W,Услуги!D:D,СВОД!C3819,Услуги!F:F,СВОД!E3819)+SUMIFS(Услуги!AB:AB,Услуги!D:D,СВОД!C3819,Услуги!F:F,СВОД!E3819)+SUMIFS(Услуги!AG:AG,Услуги!D:D,СВОД!C3819,Услуги!F:F,СВОД!E3819)+SUMIFS(Услуги!AL:AL,Услуги!D:D,СВОД!C3819,Услуги!F:F,СВОД!E3819)+SUMIFS(Услуги!AQ:AQ,Услуги!D:D,СВОД!C3819,Услуги!F:F,СВОД!E3819)</f>
        <v>0</v>
      </c>
      <c r="M3819" s="251">
        <f>SUMIFS('Скорая мед.помощь'!J:J,'Скорая мед.помощь'!E:E,СВОД!C3819,'Скорая мед.помощь'!G:G,СВОД!E3819)</f>
        <v>0</v>
      </c>
      <c r="N3819" s="278">
        <f>SUMIFS('Круглосуточный стационар'!O:O,'Круглосуточный стационар'!D:D,СВОД!C3819,'Круглосуточный стационар'!F:F,СВОД!E3819)+SUMIFS(ВМП!O:O,ВМП!D:D,СВОД!C3819,ВМП!F:F,СВОД!E3819)+SUMIFS('Дневной стационар'!O:O,'Дневной стационар'!D:D,СВОД!C3819,'Дневной стационар'!F:F,СВОД!E3819)+SUMIFS(ЭКО!M:M,ЭКО!D:D,СВОД!C3819,ЭКО!F:F,СВОД!E3819)+SUMIFS(Диализ!O:O,Диализ!E:E,СВОД!C3819,Диализ!G:G,СВОД!E3819)+SUMIFS(Поликлиника!CT:CT,Поликлиника!D:D,СВОД!C3819,Поликлиника!F:F,СВОД!E3819)+SUMIFS('Скорая мед.помощь'!O:O,'Скорая мед.помощь'!E:E,СВОД!C3819,'Скорая мед.помощь'!G:G,СВОД!E3819)+SUMIFS(Услуги!AV:AV,Услуги!D:D,СВОД!C3819,Услуги!F:F,СВОД!E3819)</f>
        <v>0</v>
      </c>
      <c r="O3819" s="277">
        <f>SUMIFS(Сверхбаза!L:L,Сверхбаза!C:C,СВОД!C3819,Сверхбаза!E:E,СВОД!E3819)+SUMIFS(Сверхбаза!M:M,Сверхбаза!C:C,СВОД!C3819,Сверхбаза!E:E,СВОД!E3819)</f>
        <v>0</v>
      </c>
      <c r="P3819" s="251">
        <f>SUMIFS(Сверхбаза!N:N,Сверхбаза!C:C,СВОД!C3819,Сверхбаза!E:E,СВОД!E3819)</f>
        <v>0</v>
      </c>
      <c r="Q3819" s="251">
        <f>SUMIFS(Сверхбаза!P:P,Сверхбаза!C:C,СВОД!C3819,Сверхбаза!E:E,СВОД!E3819)</f>
        <v>0</v>
      </c>
      <c r="R3819" s="251">
        <f>SUMIFS(Сверхбаза!O:O,Сверхбаза!C:C,СВОД!C3819,Сверхбаза!E:E,СВОД!E3819)</f>
        <v>0</v>
      </c>
      <c r="S3819" s="251">
        <f>SUMIFS(Сверхбаза!Q:Q,Сверхбаза!C:C,СВОД!C3819,Сверхбаза!E:E,СВОД!E3819)</f>
        <v>0</v>
      </c>
      <c r="T3819" s="278">
        <f>SUMIFS(Сверхбаза!G:G,Сверхбаза!C:C,СВОД!C3819,Сверхбаза!E:E,СВОД!E3819)</f>
        <v>0</v>
      </c>
    </row>
    <row r="3820" spans="1:20" outlineLevel="2">
      <c r="A3820" s="263" t="s">
        <v>91</v>
      </c>
      <c r="B3820" s="336">
        <v>509606</v>
      </c>
      <c r="C3820" s="336">
        <v>960601</v>
      </c>
      <c r="D3820" s="5" t="s">
        <v>377</v>
      </c>
      <c r="E3820" s="324">
        <v>94</v>
      </c>
      <c r="F3820" s="325" t="s">
        <v>157</v>
      </c>
      <c r="G3820" s="277">
        <f>SUMIFS('Круглосуточный стационар'!J:J,'Круглосуточный стационар'!D:D,СВОД!C3820,'Круглосуточный стационар'!F:F,СВОД!E3820)/2+SUMIFS(ВМП!J:J,ВМП!D:D,СВОД!C3820,ВМП!F:F,СВОД!E3820)/2+SUMIFS('Дневной стационар'!J:J,'Дневной стационар'!D:D,СВОД!C3820,'Дневной стационар'!F:F,СВОД!E3820)/2+SUMIFS(ЭКО!H:H,ЭКО!D:D,СВОД!C3820,ЭКО!F:F,СВОД!E3820)+SUMIFS(Диализ!J:J,Диализ!E:E,СВОД!C3820,Диализ!G:G,СВОД!E3820)</f>
        <v>3108.5</v>
      </c>
      <c r="H3820" s="251">
        <f>SUMIFS(Поликлиника!H:H,Поликлиника!D:D,СВОД!C3820,Поликлиника!F:F,СВОД!E3820)</f>
        <v>0</v>
      </c>
      <c r="I3820" s="251">
        <f>SUMIFS(Поликлиника!BA:BA,Поликлиника!D:D,СВОД!C3820,Поликлиника!F:F,СВОД!E3820)</f>
        <v>0</v>
      </c>
      <c r="J3820" s="251">
        <f>SUMIFS(Поликлиника!BF:BF,Поликлиника!D:D,СВОД!C3820,Поликлиника!F:F,СВОД!E3820)</f>
        <v>0</v>
      </c>
      <c r="K3820" s="251">
        <f>SUMIFS(Поликлиника!BU:BU,Поликлиника!D:D,СВОД!C3820,Поликлиника!F:F,СВОД!E3820)</f>
        <v>0</v>
      </c>
      <c r="L3820" s="251">
        <f>SUMIFS(Услуги!H:H,Услуги!D:D,СВОД!C3820,Услуги!F:F,СВОД!E3820)+SUMIFS(Услуги!M:M,Услуги!D:D,СВОД!C3820,Услуги!F:F,СВОД!E3820)+SUMIFS(Услуги!R:R,Услуги!D:D,СВОД!C3820,Услуги!F:F,СВОД!E3820)+SUMIFS(Услуги!W:W,Услуги!D:D,СВОД!C3820,Услуги!F:F,СВОД!E3820)+SUMIFS(Услуги!AB:AB,Услуги!D:D,СВОД!C3820,Услуги!F:F,СВОД!E3820)+SUMIFS(Услуги!AG:AG,Услуги!D:D,СВОД!C3820,Услуги!F:F,СВОД!E3820)+SUMIFS(Услуги!AL:AL,Услуги!D:D,СВОД!C3820,Услуги!F:F,СВОД!E3820)+SUMIFS(Услуги!AQ:AQ,Услуги!D:D,СВОД!C3820,Услуги!F:F,СВОД!E3820)</f>
        <v>0</v>
      </c>
      <c r="M3820" s="251">
        <f>SUMIFS('Скорая мед.помощь'!J:J,'Скорая мед.помощь'!E:E,СВОД!C3820,'Скорая мед.помощь'!G:G,СВОД!E3820)</f>
        <v>0</v>
      </c>
      <c r="N3820" s="278">
        <f>SUMIFS('Круглосуточный стационар'!O:O,'Круглосуточный стационар'!D:D,СВОД!C3820,'Круглосуточный стационар'!F:F,СВОД!E3820)+SUMIFS(ВМП!O:O,ВМП!D:D,СВОД!C3820,ВМП!F:F,СВОД!E3820)+SUMIFS('Дневной стационар'!O:O,'Дневной стационар'!D:D,СВОД!C3820,'Дневной стационар'!F:F,СВОД!E3820)+SUMIFS(ЭКО!M:M,ЭКО!D:D,СВОД!C3820,ЭКО!F:F,СВОД!E3820)+SUMIFS(Диализ!O:O,Диализ!E:E,СВОД!C3820,Диализ!G:G,СВОД!E3820)+SUMIFS(Поликлиника!CT:CT,Поликлиника!D:D,СВОД!C3820,Поликлиника!F:F,СВОД!E3820)+SUMIFS('Скорая мед.помощь'!O:O,'Скорая мед.помощь'!E:E,СВОД!C3820,'Скорая мед.помощь'!G:G,СВОД!E3820)+SUMIFS(Услуги!AV:AV,Услуги!D:D,СВОД!C3820,Услуги!F:F,СВОД!E3820)</f>
        <v>16370.642466666663</v>
      </c>
      <c r="O3820" s="277">
        <f>SUMIFS(Сверхбаза!L:L,Сверхбаза!C:C,СВОД!C3820,Сверхбаза!E:E,СВОД!E3820)+SUMIFS(Сверхбаза!M:M,Сверхбаза!C:C,СВОД!C3820,Сверхбаза!E:E,СВОД!E3820)</f>
        <v>0</v>
      </c>
      <c r="P3820" s="251">
        <f>SUMIFS(Сверхбаза!N:N,Сверхбаза!C:C,СВОД!C3820,Сверхбаза!E:E,СВОД!E3820)</f>
        <v>0</v>
      </c>
      <c r="Q3820" s="251">
        <f>SUMIFS(Сверхбаза!P:P,Сверхбаза!C:C,СВОД!C3820,Сверхбаза!E:E,СВОД!E3820)</f>
        <v>0</v>
      </c>
      <c r="R3820" s="251">
        <f>SUMIFS(Сверхбаза!O:O,Сверхбаза!C:C,СВОД!C3820,Сверхбаза!E:E,СВОД!E3820)</f>
        <v>0</v>
      </c>
      <c r="S3820" s="251">
        <f>SUMIFS(Сверхбаза!Q:Q,Сверхбаза!C:C,СВОД!C3820,Сверхбаза!E:E,СВОД!E3820)</f>
        <v>0</v>
      </c>
      <c r="T3820" s="278">
        <f>SUMIFS(Сверхбаза!G:G,Сверхбаза!C:C,СВОД!C3820,Сверхбаза!E:E,СВОД!E3820)</f>
        <v>0</v>
      </c>
    </row>
    <row r="3821" spans="1:20" outlineLevel="1">
      <c r="A3821" s="264"/>
      <c r="B3821" s="254"/>
      <c r="C3821" s="254" t="str">
        <f>CONCATENATE(C3820," ","Итог")</f>
        <v>960601 Итог</v>
      </c>
      <c r="D3821" s="255"/>
      <c r="E3821" s="326"/>
      <c r="F3821" s="327"/>
      <c r="G3821" s="279"/>
      <c r="H3821" s="256"/>
      <c r="I3821" s="256"/>
      <c r="J3821" s="256"/>
      <c r="K3821" s="256"/>
      <c r="L3821" s="256"/>
      <c r="M3821" s="256"/>
      <c r="N3821" s="280">
        <f>SUBTOTAL(9,N3813:N3820)</f>
        <v>369622.70419635356</v>
      </c>
      <c r="O3821" s="279"/>
      <c r="P3821" s="256"/>
      <c r="Q3821" s="256"/>
      <c r="R3821" s="256"/>
      <c r="S3821" s="256"/>
      <c r="T3821" s="280">
        <f>SUBTOTAL(9,T3813:T3820)</f>
        <v>0</v>
      </c>
    </row>
    <row r="3822" spans="1:20" outlineLevel="2">
      <c r="A3822" s="262" t="s">
        <v>91</v>
      </c>
      <c r="B3822" s="8">
        <v>509644</v>
      </c>
      <c r="C3822" s="8">
        <v>960901</v>
      </c>
      <c r="D3822" s="9" t="s">
        <v>609</v>
      </c>
      <c r="E3822" s="322">
        <v>1</v>
      </c>
      <c r="F3822" s="323" t="s">
        <v>12</v>
      </c>
      <c r="G3822" s="275">
        <f>SUMIFS('Круглосуточный стационар'!J:J,'Круглосуточный стационар'!D:D,СВОД!C3822,'Круглосуточный стационар'!F:F,СВОД!E3822)/2+SUMIFS(ВМП!J:J,ВМП!D:D,СВОД!C3822,ВМП!F:F,СВОД!E3822)/2+SUMIFS('Дневной стационар'!J:J,'Дневной стационар'!D:D,СВОД!C3822,'Дневной стационар'!F:F,СВОД!E3822)/2+SUMIFS(ЭКО!H:H,ЭКО!D:D,СВОД!C3822,ЭКО!F:F,СВОД!E3822)+SUMIFS(Диализ!J:J,Диализ!E:E,СВОД!C3822,Диализ!G:G,СВОД!E3822)</f>
        <v>0</v>
      </c>
      <c r="H3822" s="253">
        <f>SUMIFS(Поликлиника!H:H,Поликлиника!D:D,СВОД!C3822,Поликлиника!F:F,СВОД!E3822)</f>
        <v>0</v>
      </c>
      <c r="I3822" s="253">
        <f>SUMIFS(Поликлиника!BA:BA,Поликлиника!D:D,СВОД!C3822,Поликлиника!F:F,СВОД!E3822)</f>
        <v>0</v>
      </c>
      <c r="J3822" s="253">
        <f>SUMIFS(Поликлиника!BF:BF,Поликлиника!D:D,СВОД!C3822,Поликлиника!F:F,СВОД!E3822)</f>
        <v>0</v>
      </c>
      <c r="K3822" s="253">
        <f>SUMIFS(Поликлиника!BU:BU,Поликлиника!D:D,СВОД!C3822,Поликлиника!F:F,СВОД!E3822)</f>
        <v>0</v>
      </c>
      <c r="L3822" s="253">
        <f>SUMIFS(Услуги!H:H,Услуги!D:D,СВОД!C3822,Услуги!F:F,СВОД!E3822)+SUMIFS(Услуги!M:M,Услуги!D:D,СВОД!C3822,Услуги!F:F,СВОД!E3822)+SUMIFS(Услуги!R:R,Услуги!D:D,СВОД!C3822,Услуги!F:F,СВОД!E3822)+SUMIFS(Услуги!W:W,Услуги!D:D,СВОД!C3822,Услуги!F:F,СВОД!E3822)+SUMIFS(Услуги!AB:AB,Услуги!D:D,СВОД!C3822,Услуги!F:F,СВОД!E3822)+SUMIFS(Услуги!AG:AG,Услуги!D:D,СВОД!C3822,Услуги!F:F,СВОД!E3822)+SUMIFS(Услуги!AL:AL,Услуги!D:D,СВОД!C3822,Услуги!F:F,СВОД!E3822)+SUMIFS(Услуги!AQ:AQ,Услуги!D:D,СВОД!C3822,Услуги!F:F,СВОД!E3822)</f>
        <v>0</v>
      </c>
      <c r="M3822" s="253">
        <f>SUMIFS('Скорая мед.помощь'!J:J,'Скорая мед.помощь'!E:E,СВОД!C3822,'Скорая мед.помощь'!G:G,СВОД!E3822)</f>
        <v>0</v>
      </c>
      <c r="N3822" s="276">
        <f>SUMIFS('Круглосуточный стационар'!O:O,'Круглосуточный стационар'!D:D,СВОД!C3822,'Круглосуточный стационар'!F:F,СВОД!E3822)+SUMIFS(ВМП!O:O,ВМП!D:D,СВОД!C3822,ВМП!F:F,СВОД!E3822)+SUMIFS('Дневной стационар'!O:O,'Дневной стационар'!D:D,СВОД!C3822,'Дневной стационар'!F:F,СВОД!E3822)+SUMIFS(ЭКО!M:M,ЭКО!D:D,СВОД!C3822,ЭКО!F:F,СВОД!E3822)+SUMIFS(Диализ!O:O,Диализ!E:E,СВОД!C3822,Диализ!G:G,СВОД!E3822)+SUMIFS(Поликлиника!CT:CT,Поликлиника!D:D,СВОД!C3822,Поликлиника!F:F,СВОД!E3822)+SUMIFS('Скорая мед.помощь'!O:O,'Скорая мед.помощь'!E:E,СВОД!C3822,'Скорая мед.помощь'!G:G,СВОД!E3822)+SUMIFS(Услуги!AV:AV,Услуги!D:D,СВОД!C3822,Услуги!F:F,СВОД!E3822)</f>
        <v>0</v>
      </c>
      <c r="O3822" s="275">
        <f>SUMIFS(Сверхбаза!L:L,Сверхбаза!C:C,СВОД!C3822,Сверхбаза!E:E,СВОД!E3822)+SUMIFS(Сверхбаза!M:M,Сверхбаза!C:C,СВОД!C3822,Сверхбаза!E:E,СВОД!E3822)</f>
        <v>0</v>
      </c>
      <c r="P3822" s="253">
        <f>SUMIFS(Сверхбаза!N:N,Сверхбаза!C:C,СВОД!C3822,Сверхбаза!E:E,СВОД!E3822)</f>
        <v>0</v>
      </c>
      <c r="Q3822" s="253">
        <f>SUMIFS(Сверхбаза!P:P,Сверхбаза!C:C,СВОД!C3822,Сверхбаза!E:E,СВОД!E3822)</f>
        <v>0</v>
      </c>
      <c r="R3822" s="253">
        <f>SUMIFS(Сверхбаза!O:O,Сверхбаза!C:C,СВОД!C3822,Сверхбаза!E:E,СВОД!E3822)</f>
        <v>0</v>
      </c>
      <c r="S3822" s="253">
        <f>SUMIFS(Сверхбаза!Q:Q,Сверхбаза!C:C,СВОД!C3822,Сверхбаза!E:E,СВОД!E3822)</f>
        <v>0</v>
      </c>
      <c r="T3822" s="276">
        <f>SUMIFS(Сверхбаза!G:G,Сверхбаза!C:C,СВОД!C3822,Сверхбаза!E:E,СВОД!E3822)</f>
        <v>0</v>
      </c>
    </row>
    <row r="3823" spans="1:20" ht="25.5" outlineLevel="2">
      <c r="A3823" s="263" t="s">
        <v>91</v>
      </c>
      <c r="B3823" s="336">
        <v>509644</v>
      </c>
      <c r="C3823" s="336">
        <v>960901</v>
      </c>
      <c r="D3823" s="5" t="s">
        <v>609</v>
      </c>
      <c r="E3823" s="324">
        <v>13</v>
      </c>
      <c r="F3823" s="325" t="s">
        <v>704</v>
      </c>
      <c r="G3823" s="277">
        <f>SUMIFS('Круглосуточный стационар'!J:J,'Круглосуточный стационар'!D:D,СВОД!C3823,'Круглосуточный стационар'!F:F,СВОД!E3823)/2+SUMIFS(ВМП!J:J,ВМП!D:D,СВОД!C3823,ВМП!F:F,СВОД!E3823)/2+SUMIFS('Дневной стационар'!J:J,'Дневной стационар'!D:D,СВОД!C3823,'Дневной стационар'!F:F,СВОД!E3823)/2+SUMIFS(ЭКО!H:H,ЭКО!D:D,СВОД!C3823,ЭКО!F:F,СВОД!E3823)+SUMIFS(Диализ!J:J,Диализ!E:E,СВОД!C3823,Диализ!G:G,СВОД!E3823)</f>
        <v>0</v>
      </c>
      <c r="H3823" s="251">
        <f>SUMIFS(Поликлиника!H:H,Поликлиника!D:D,СВОД!C3823,Поликлиника!F:F,СВОД!E3823)</f>
        <v>0</v>
      </c>
      <c r="I3823" s="251">
        <f>SUMIFS(Поликлиника!BA:BA,Поликлиника!D:D,СВОД!C3823,Поликлиника!F:F,СВОД!E3823)</f>
        <v>0</v>
      </c>
      <c r="J3823" s="251">
        <f>SUMIFS(Поликлиника!BF:BF,Поликлиника!D:D,СВОД!C3823,Поликлиника!F:F,СВОД!E3823)</f>
        <v>0</v>
      </c>
      <c r="K3823" s="251">
        <f>SUMIFS(Поликлиника!BU:BU,Поликлиника!D:D,СВОД!C3823,Поликлиника!F:F,СВОД!E3823)</f>
        <v>0</v>
      </c>
      <c r="L3823" s="251">
        <f>SUMIFS(Услуги!H:H,Услуги!D:D,СВОД!C3823,Услуги!F:F,СВОД!E3823)+SUMIFS(Услуги!M:M,Услуги!D:D,СВОД!C3823,Услуги!F:F,СВОД!E3823)+SUMIFS(Услуги!R:R,Услуги!D:D,СВОД!C3823,Услуги!F:F,СВОД!E3823)+SUMIFS(Услуги!W:W,Услуги!D:D,СВОД!C3823,Услуги!F:F,СВОД!E3823)+SUMIFS(Услуги!AB:AB,Услуги!D:D,СВОД!C3823,Услуги!F:F,СВОД!E3823)+SUMIFS(Услуги!AG:AG,Услуги!D:D,СВОД!C3823,Услуги!F:F,СВОД!E3823)+SUMIFS(Услуги!AL:AL,Услуги!D:D,СВОД!C3823,Услуги!F:F,СВОД!E3823)+SUMIFS(Услуги!AQ:AQ,Услуги!D:D,СВОД!C3823,Услуги!F:F,СВОД!E3823)</f>
        <v>0</v>
      </c>
      <c r="M3823" s="251">
        <f>SUMIFS('Скорая мед.помощь'!J:J,'Скорая мед.помощь'!E:E,СВОД!C3823,'Скорая мед.помощь'!G:G,СВОД!E3823)</f>
        <v>0</v>
      </c>
      <c r="N3823" s="278">
        <f>SUMIFS('Круглосуточный стационар'!O:O,'Круглосуточный стационар'!D:D,СВОД!C3823,'Круглосуточный стационар'!F:F,СВОД!E3823)+SUMIFS(ВМП!O:O,ВМП!D:D,СВОД!C3823,ВМП!F:F,СВОД!E3823)+SUMIFS('Дневной стационар'!O:O,'Дневной стационар'!D:D,СВОД!C3823,'Дневной стационар'!F:F,СВОД!E3823)+SUMIFS(ЭКО!M:M,ЭКО!D:D,СВОД!C3823,ЭКО!F:F,СВОД!E3823)+SUMIFS(Диализ!O:O,Диализ!E:E,СВОД!C3823,Диализ!G:G,СВОД!E3823)+SUMIFS(Поликлиника!CT:CT,Поликлиника!D:D,СВОД!C3823,Поликлиника!F:F,СВОД!E3823)+SUMIFS('Скорая мед.помощь'!O:O,'Скорая мед.помощь'!E:E,СВОД!C3823,'Скорая мед.помощь'!G:G,СВОД!E3823)+SUMIFS(Услуги!AV:AV,Услуги!D:D,СВОД!C3823,Услуги!F:F,СВОД!E3823)</f>
        <v>0</v>
      </c>
      <c r="O3823" s="277">
        <f>SUMIFS(Сверхбаза!L:L,Сверхбаза!C:C,СВОД!C3823,Сверхбаза!E:E,СВОД!E3823)+SUMIFS(Сверхбаза!M:M,Сверхбаза!C:C,СВОД!C3823,Сверхбаза!E:E,СВОД!E3823)</f>
        <v>0</v>
      </c>
      <c r="P3823" s="251">
        <f>SUMIFS(Сверхбаза!N:N,Сверхбаза!C:C,СВОД!C3823,Сверхбаза!E:E,СВОД!E3823)</f>
        <v>0</v>
      </c>
      <c r="Q3823" s="251">
        <f>SUMIFS(Сверхбаза!P:P,Сверхбаза!C:C,СВОД!C3823,Сверхбаза!E:E,СВОД!E3823)</f>
        <v>0</v>
      </c>
      <c r="R3823" s="251">
        <f>SUMIFS(Сверхбаза!O:O,Сверхбаза!C:C,СВОД!C3823,Сверхбаза!E:E,СВОД!E3823)</f>
        <v>0</v>
      </c>
      <c r="S3823" s="251">
        <f>SUMIFS(Сверхбаза!Q:Q,Сверхбаза!C:C,СВОД!C3823,Сверхбаза!E:E,СВОД!E3823)</f>
        <v>0</v>
      </c>
      <c r="T3823" s="278">
        <f>SUMIFS(Сверхбаза!G:G,Сверхбаза!C:C,СВОД!C3823,Сверхбаза!E:E,СВОД!E3823)</f>
        <v>0</v>
      </c>
    </row>
    <row r="3824" spans="1:20" outlineLevel="2">
      <c r="A3824" s="263" t="s">
        <v>91</v>
      </c>
      <c r="B3824" s="336">
        <v>509644</v>
      </c>
      <c r="C3824" s="336">
        <v>960901</v>
      </c>
      <c r="D3824" s="5" t="s">
        <v>609</v>
      </c>
      <c r="E3824" s="324">
        <v>2</v>
      </c>
      <c r="F3824" s="325" t="s">
        <v>173</v>
      </c>
      <c r="G3824" s="277">
        <f>SUMIFS('Круглосуточный стационар'!J:J,'Круглосуточный стационар'!D:D,СВОД!C3824,'Круглосуточный стационар'!F:F,СВОД!E3824)/2+SUMIFS(ВМП!J:J,ВМП!D:D,СВОД!C3824,ВМП!F:F,СВОД!E3824)/2+SUMIFS('Дневной стационар'!J:J,'Дневной стационар'!D:D,СВОД!C3824,'Дневной стационар'!F:F,СВОД!E3824)/2+SUMIFS(ЭКО!H:H,ЭКО!D:D,СВОД!C3824,ЭКО!F:F,СВОД!E3824)+SUMIFS(Диализ!J:J,Диализ!E:E,СВОД!C3824,Диализ!G:G,СВОД!E3824)</f>
        <v>0</v>
      </c>
      <c r="H3824" s="251">
        <f>SUMIFS(Поликлиника!H:H,Поликлиника!D:D,СВОД!C3824,Поликлиника!F:F,СВОД!E3824)</f>
        <v>0</v>
      </c>
      <c r="I3824" s="251">
        <f>SUMIFS(Поликлиника!BA:BA,Поликлиника!D:D,СВОД!C3824,Поликлиника!F:F,СВОД!E3824)</f>
        <v>0</v>
      </c>
      <c r="J3824" s="251">
        <f>SUMIFS(Поликлиника!BF:BF,Поликлиника!D:D,СВОД!C3824,Поликлиника!F:F,СВОД!E3824)</f>
        <v>0</v>
      </c>
      <c r="K3824" s="251">
        <f>SUMIFS(Поликлиника!BU:BU,Поликлиника!D:D,СВОД!C3824,Поликлиника!F:F,СВОД!E3824)</f>
        <v>0</v>
      </c>
      <c r="L3824" s="251">
        <f>SUMIFS(Услуги!H:H,Услуги!D:D,СВОД!C3824,Услуги!F:F,СВОД!E3824)+SUMIFS(Услуги!M:M,Услуги!D:D,СВОД!C3824,Услуги!F:F,СВОД!E3824)+SUMIFS(Услуги!R:R,Услуги!D:D,СВОД!C3824,Услуги!F:F,СВОД!E3824)+SUMIFS(Услуги!W:W,Услуги!D:D,СВОД!C3824,Услуги!F:F,СВОД!E3824)+SUMIFS(Услуги!AB:AB,Услуги!D:D,СВОД!C3824,Услуги!F:F,СВОД!E3824)+SUMIFS(Услуги!AG:AG,Услуги!D:D,СВОД!C3824,Услуги!F:F,СВОД!E3824)+SUMIFS(Услуги!AL:AL,Услуги!D:D,СВОД!C3824,Услуги!F:F,СВОД!E3824)+SUMIFS(Услуги!AQ:AQ,Услуги!D:D,СВОД!C3824,Услуги!F:F,СВОД!E3824)</f>
        <v>0</v>
      </c>
      <c r="M3824" s="251">
        <f>SUMIFS('Скорая мед.помощь'!J:J,'Скорая мед.помощь'!E:E,СВОД!C3824,'Скорая мед.помощь'!G:G,СВОД!E3824)</f>
        <v>0</v>
      </c>
      <c r="N3824" s="278">
        <f>SUMIFS('Круглосуточный стационар'!O:O,'Круглосуточный стационар'!D:D,СВОД!C3824,'Круглосуточный стационар'!F:F,СВОД!E3824)+SUMIFS(ВМП!O:O,ВМП!D:D,СВОД!C3824,ВМП!F:F,СВОД!E3824)+SUMIFS('Дневной стационар'!O:O,'Дневной стационар'!D:D,СВОД!C3824,'Дневной стационар'!F:F,СВОД!E3824)+SUMIFS(ЭКО!M:M,ЭКО!D:D,СВОД!C3824,ЭКО!F:F,СВОД!E3824)+SUMIFS(Диализ!O:O,Диализ!E:E,СВОД!C3824,Диализ!G:G,СВОД!E3824)+SUMIFS(Поликлиника!CT:CT,Поликлиника!D:D,СВОД!C3824,Поликлиника!F:F,СВОД!E3824)+SUMIFS('Скорая мед.помощь'!O:O,'Скорая мед.помощь'!E:E,СВОД!C3824,'Скорая мед.помощь'!G:G,СВОД!E3824)+SUMIFS(Услуги!AV:AV,Услуги!D:D,СВОД!C3824,Услуги!F:F,СВОД!E3824)</f>
        <v>0</v>
      </c>
      <c r="O3824" s="277">
        <f>SUMIFS(Сверхбаза!L:L,Сверхбаза!C:C,СВОД!C3824,Сверхбаза!E:E,СВОД!E3824)+SUMIFS(Сверхбаза!M:M,Сверхбаза!C:C,СВОД!C3824,Сверхбаза!E:E,СВОД!E3824)</f>
        <v>0</v>
      </c>
      <c r="P3824" s="251">
        <f>SUMIFS(Сверхбаза!N:N,Сверхбаза!C:C,СВОД!C3824,Сверхбаза!E:E,СВОД!E3824)</f>
        <v>0</v>
      </c>
      <c r="Q3824" s="251">
        <f>SUMIFS(Сверхбаза!P:P,Сверхбаза!C:C,СВОД!C3824,Сверхбаза!E:E,СВОД!E3824)</f>
        <v>0</v>
      </c>
      <c r="R3824" s="251">
        <f>SUMIFS(Сверхбаза!O:O,Сверхбаза!C:C,СВОД!C3824,Сверхбаза!E:E,СВОД!E3824)</f>
        <v>0</v>
      </c>
      <c r="S3824" s="251">
        <f>SUMIFS(Сверхбаза!Q:Q,Сверхбаза!C:C,СВОД!C3824,Сверхбаза!E:E,СВОД!E3824)</f>
        <v>0</v>
      </c>
      <c r="T3824" s="278">
        <f>SUMIFS(Сверхбаза!G:G,Сверхбаза!C:C,СВОД!C3824,Сверхбаза!E:E,СВОД!E3824)</f>
        <v>0</v>
      </c>
    </row>
    <row r="3825" spans="1:20" ht="25.5" outlineLevel="2">
      <c r="A3825" s="263" t="s">
        <v>91</v>
      </c>
      <c r="B3825" s="336">
        <v>509644</v>
      </c>
      <c r="C3825" s="336">
        <v>960901</v>
      </c>
      <c r="D3825" s="5" t="s">
        <v>609</v>
      </c>
      <c r="E3825" s="324">
        <v>6</v>
      </c>
      <c r="F3825" s="325" t="s">
        <v>705</v>
      </c>
      <c r="G3825" s="277">
        <f>SUMIFS('Круглосуточный стационар'!J:J,'Круглосуточный стационар'!D:D,СВОД!C3825,'Круглосуточный стационар'!F:F,СВОД!E3825)/2+SUMIFS(ВМП!J:J,ВМП!D:D,СВОД!C3825,ВМП!F:F,СВОД!E3825)/2+SUMIFS('Дневной стационар'!J:J,'Дневной стационар'!D:D,СВОД!C3825,'Дневной стационар'!F:F,СВОД!E3825)/2+SUMIFS(ЭКО!H:H,ЭКО!D:D,СВОД!C3825,ЭКО!F:F,СВОД!E3825)+SUMIFS(Диализ!J:J,Диализ!E:E,СВОД!C3825,Диализ!G:G,СВОД!E3825)</f>
        <v>800</v>
      </c>
      <c r="H3825" s="251">
        <f>SUMIFS(Поликлиника!H:H,Поликлиника!D:D,СВОД!C3825,Поликлиника!F:F,СВОД!E3825)</f>
        <v>0</v>
      </c>
      <c r="I3825" s="251">
        <f>SUMIFS(Поликлиника!BA:BA,Поликлиника!D:D,СВОД!C3825,Поликлиника!F:F,СВОД!E3825)</f>
        <v>0</v>
      </c>
      <c r="J3825" s="251">
        <f>SUMIFS(Поликлиника!BF:BF,Поликлиника!D:D,СВОД!C3825,Поликлиника!F:F,СВОД!E3825)</f>
        <v>0</v>
      </c>
      <c r="K3825" s="251">
        <f>SUMIFS(Поликлиника!BU:BU,Поликлиника!D:D,СВОД!C3825,Поликлиника!F:F,СВОД!E3825)</f>
        <v>0</v>
      </c>
      <c r="L3825" s="251">
        <f>SUMIFS(Услуги!H:H,Услуги!D:D,СВОД!C3825,Услуги!F:F,СВОД!E3825)+SUMIFS(Услуги!M:M,Услуги!D:D,СВОД!C3825,Услуги!F:F,СВОД!E3825)+SUMIFS(Услуги!R:R,Услуги!D:D,СВОД!C3825,Услуги!F:F,СВОД!E3825)+SUMIFS(Услуги!W:W,Услуги!D:D,СВОД!C3825,Услуги!F:F,СВОД!E3825)+SUMIFS(Услуги!AB:AB,Услуги!D:D,СВОД!C3825,Услуги!F:F,СВОД!E3825)+SUMIFS(Услуги!AG:AG,Услуги!D:D,СВОД!C3825,Услуги!F:F,СВОД!E3825)+SUMIFS(Услуги!AL:AL,Услуги!D:D,СВОД!C3825,Услуги!F:F,СВОД!E3825)+SUMIFS(Услуги!AQ:AQ,Услуги!D:D,СВОД!C3825,Услуги!F:F,СВОД!E3825)</f>
        <v>0</v>
      </c>
      <c r="M3825" s="251">
        <f>SUMIFS('Скорая мед.помощь'!J:J,'Скорая мед.помощь'!E:E,СВОД!C3825,'Скорая мед.помощь'!G:G,СВОД!E3825)</f>
        <v>0</v>
      </c>
      <c r="N3825" s="278">
        <f>SUMIFS('Круглосуточный стационар'!O:O,'Круглосуточный стационар'!D:D,СВОД!C3825,'Круглосуточный стационар'!F:F,СВОД!E3825)+SUMIFS(ВМП!O:O,ВМП!D:D,СВОД!C3825,ВМП!F:F,СВОД!E3825)+SUMIFS('Дневной стационар'!O:O,'Дневной стационар'!D:D,СВОД!C3825,'Дневной стационар'!F:F,СВОД!E3825)+SUMIFS(ЭКО!M:M,ЭКО!D:D,СВОД!C3825,ЭКО!F:F,СВОД!E3825)+SUMIFS(Диализ!O:O,Диализ!E:E,СВОД!C3825,Диализ!G:G,СВОД!E3825)+SUMIFS(Поликлиника!CT:CT,Поликлиника!D:D,СВОД!C3825,Поликлиника!F:F,СВОД!E3825)+SUMIFS('Скорая мед.помощь'!O:O,'Скорая мед.помощь'!E:E,СВОД!C3825,'Скорая мед.помощь'!G:G,СВОД!E3825)+SUMIFS(Услуги!AV:AV,Услуги!D:D,СВОД!C3825,Услуги!F:F,СВОД!E3825)</f>
        <v>108968.01616000003</v>
      </c>
      <c r="O3825" s="277">
        <f>SUMIFS(Сверхбаза!L:L,Сверхбаза!C:C,СВОД!C3825,Сверхбаза!E:E,СВОД!E3825)+SUMIFS(Сверхбаза!M:M,Сверхбаза!C:C,СВОД!C3825,Сверхбаза!E:E,СВОД!E3825)</f>
        <v>0</v>
      </c>
      <c r="P3825" s="251">
        <f>SUMIFS(Сверхбаза!N:N,Сверхбаза!C:C,СВОД!C3825,Сверхбаза!E:E,СВОД!E3825)</f>
        <v>0</v>
      </c>
      <c r="Q3825" s="251">
        <f>SUMIFS(Сверхбаза!P:P,Сверхбаза!C:C,СВОД!C3825,Сверхбаза!E:E,СВОД!E3825)</f>
        <v>0</v>
      </c>
      <c r="R3825" s="251">
        <f>SUMIFS(Сверхбаза!O:O,Сверхбаза!C:C,СВОД!C3825,Сверхбаза!E:E,СВОД!E3825)</f>
        <v>0</v>
      </c>
      <c r="S3825" s="251">
        <f>SUMIFS(Сверхбаза!Q:Q,Сверхбаза!C:C,СВОД!C3825,Сверхбаза!E:E,СВОД!E3825)</f>
        <v>0</v>
      </c>
      <c r="T3825" s="278">
        <f>SUMIFS(Сверхбаза!G:G,Сверхбаза!C:C,СВОД!C3825,Сверхбаза!E:E,СВОД!E3825)</f>
        <v>0</v>
      </c>
    </row>
    <row r="3826" spans="1:20" ht="25.5" outlineLevel="2">
      <c r="A3826" s="263" t="s">
        <v>91</v>
      </c>
      <c r="B3826" s="336">
        <v>509644</v>
      </c>
      <c r="C3826" s="336">
        <v>960901</v>
      </c>
      <c r="D3826" s="5" t="s">
        <v>609</v>
      </c>
      <c r="E3826" s="324">
        <v>3</v>
      </c>
      <c r="F3826" s="325" t="s">
        <v>174</v>
      </c>
      <c r="G3826" s="277">
        <f>SUMIFS('Круглосуточный стационар'!J:J,'Круглосуточный стационар'!D:D,СВОД!C3826,'Круглосуточный стационар'!F:F,СВОД!E3826)/2+SUMIFS(ВМП!J:J,ВМП!D:D,СВОД!C3826,ВМП!F:F,СВОД!E3826)/2+SUMIFS('Дневной стационар'!J:J,'Дневной стационар'!D:D,СВОД!C3826,'Дневной стационар'!F:F,СВОД!E3826)/2+SUMIFS(ЭКО!H:H,ЭКО!D:D,СВОД!C3826,ЭКО!F:F,СВОД!E3826)+SUMIFS(Диализ!J:J,Диализ!E:E,СВОД!C3826,Диализ!G:G,СВОД!E3826)</f>
        <v>0</v>
      </c>
      <c r="H3826" s="251">
        <f>SUMIFS(Поликлиника!H:H,Поликлиника!D:D,СВОД!C3826,Поликлиника!F:F,СВОД!E3826)</f>
        <v>0</v>
      </c>
      <c r="I3826" s="251">
        <f>SUMIFS(Поликлиника!BA:BA,Поликлиника!D:D,СВОД!C3826,Поликлиника!F:F,СВОД!E3826)</f>
        <v>0</v>
      </c>
      <c r="J3826" s="251">
        <f>SUMIFS(Поликлиника!BF:BF,Поликлиника!D:D,СВОД!C3826,Поликлиника!F:F,СВОД!E3826)</f>
        <v>0</v>
      </c>
      <c r="K3826" s="251">
        <f>SUMIFS(Поликлиника!BU:BU,Поликлиника!D:D,СВОД!C3826,Поликлиника!F:F,СВОД!E3826)</f>
        <v>0</v>
      </c>
      <c r="L3826" s="251">
        <f>SUMIFS(Услуги!H:H,Услуги!D:D,СВОД!C3826,Услуги!F:F,СВОД!E3826)+SUMIFS(Услуги!M:M,Услуги!D:D,СВОД!C3826,Услуги!F:F,СВОД!E3826)+SUMIFS(Услуги!R:R,Услуги!D:D,СВОД!C3826,Услуги!F:F,СВОД!E3826)+SUMIFS(Услуги!W:W,Услуги!D:D,СВОД!C3826,Услуги!F:F,СВОД!E3826)+SUMIFS(Услуги!AB:AB,Услуги!D:D,СВОД!C3826,Услуги!F:F,СВОД!E3826)+SUMIFS(Услуги!AG:AG,Услуги!D:D,СВОД!C3826,Услуги!F:F,СВОД!E3826)+SUMIFS(Услуги!AL:AL,Услуги!D:D,СВОД!C3826,Услуги!F:F,СВОД!E3826)+SUMIFS(Услуги!AQ:AQ,Услуги!D:D,СВОД!C3826,Услуги!F:F,СВОД!E3826)</f>
        <v>0</v>
      </c>
      <c r="M3826" s="251">
        <f>SUMIFS('Скорая мед.помощь'!J:J,'Скорая мед.помощь'!E:E,СВОД!C3826,'Скорая мед.помощь'!G:G,СВОД!E3826)</f>
        <v>0</v>
      </c>
      <c r="N3826" s="278">
        <f>SUMIFS('Круглосуточный стационар'!O:O,'Круглосуточный стационар'!D:D,СВОД!C3826,'Круглосуточный стационар'!F:F,СВОД!E3826)+SUMIFS(ВМП!O:O,ВМП!D:D,СВОД!C3826,ВМП!F:F,СВОД!E3826)+SUMIFS('Дневной стационар'!O:O,'Дневной стационар'!D:D,СВОД!C3826,'Дневной стационар'!F:F,СВОД!E3826)+SUMIFS(ЭКО!M:M,ЭКО!D:D,СВОД!C3826,ЭКО!F:F,СВОД!E3826)+SUMIFS(Диализ!O:O,Диализ!E:E,СВОД!C3826,Диализ!G:G,СВОД!E3826)+SUMIFS(Поликлиника!CT:CT,Поликлиника!D:D,СВОД!C3826,Поликлиника!F:F,СВОД!E3826)+SUMIFS('Скорая мед.помощь'!O:O,'Скорая мед.помощь'!E:E,СВОД!C3826,'Скорая мед.помощь'!G:G,СВОД!E3826)+SUMIFS(Услуги!AV:AV,Услуги!D:D,СВОД!C3826,Услуги!F:F,СВОД!E3826)</f>
        <v>0</v>
      </c>
      <c r="O3826" s="277">
        <f>SUMIFS(Сверхбаза!L:L,Сверхбаза!C:C,СВОД!C3826,Сверхбаза!E:E,СВОД!E3826)+SUMIFS(Сверхбаза!M:M,Сверхбаза!C:C,СВОД!C3826,Сверхбаза!E:E,СВОД!E3826)</f>
        <v>0</v>
      </c>
      <c r="P3826" s="251">
        <f>SUMIFS(Сверхбаза!N:N,Сверхбаза!C:C,СВОД!C3826,Сверхбаза!E:E,СВОД!E3826)</f>
        <v>0</v>
      </c>
      <c r="Q3826" s="251">
        <f>SUMIFS(Сверхбаза!P:P,Сверхбаза!C:C,СВОД!C3826,Сверхбаза!E:E,СВОД!E3826)</f>
        <v>0</v>
      </c>
      <c r="R3826" s="251">
        <f>SUMIFS(Сверхбаза!O:O,Сверхбаза!C:C,СВОД!C3826,Сверхбаза!E:E,СВОД!E3826)</f>
        <v>0</v>
      </c>
      <c r="S3826" s="251">
        <f>SUMIFS(Сверхбаза!Q:Q,Сверхбаза!C:C,СВОД!C3826,Сверхбаза!E:E,СВОД!E3826)</f>
        <v>0</v>
      </c>
      <c r="T3826" s="278">
        <f>SUMIFS(Сверхбаза!G:G,Сверхбаза!C:C,СВОД!C3826,Сверхбаза!E:E,СВОД!E3826)</f>
        <v>0</v>
      </c>
    </row>
    <row r="3827" spans="1:20" outlineLevel="2">
      <c r="A3827" s="263" t="s">
        <v>91</v>
      </c>
      <c r="B3827" s="336">
        <v>509644</v>
      </c>
      <c r="C3827" s="336">
        <v>960901</v>
      </c>
      <c r="D3827" s="5" t="s">
        <v>609</v>
      </c>
      <c r="E3827" s="324">
        <v>7</v>
      </c>
      <c r="F3827" s="325" t="s">
        <v>706</v>
      </c>
      <c r="G3827" s="277">
        <f>SUMIFS('Круглосуточный стационар'!J:J,'Круглосуточный стационар'!D:D,СВОД!C3827,'Круглосуточный стационар'!F:F,СВОД!E3827)/2+SUMIFS(ВМП!J:J,ВМП!D:D,СВОД!C3827,ВМП!F:F,СВОД!E3827)/2+SUMIFS('Дневной стационар'!J:J,'Дневной стационар'!D:D,СВОД!C3827,'Дневной стационар'!F:F,СВОД!E3827)/2+SUMIFS(ЭКО!H:H,ЭКО!D:D,СВОД!C3827,ЭКО!F:F,СВОД!E3827)+SUMIFS(Диализ!J:J,Диализ!E:E,СВОД!C3827,Диализ!G:G,СВОД!E3827)</f>
        <v>0</v>
      </c>
      <c r="H3827" s="251">
        <f>SUMIFS(Поликлиника!H:H,Поликлиника!D:D,СВОД!C3827,Поликлиника!F:F,СВОД!E3827)</f>
        <v>0</v>
      </c>
      <c r="I3827" s="251">
        <f>SUMIFS(Поликлиника!BA:BA,Поликлиника!D:D,СВОД!C3827,Поликлиника!F:F,СВОД!E3827)</f>
        <v>0</v>
      </c>
      <c r="J3827" s="251">
        <f>SUMIFS(Поликлиника!BF:BF,Поликлиника!D:D,СВОД!C3827,Поликлиника!F:F,СВОД!E3827)</f>
        <v>0</v>
      </c>
      <c r="K3827" s="251">
        <f>SUMIFS(Поликлиника!BU:BU,Поликлиника!D:D,СВОД!C3827,Поликлиника!F:F,СВОД!E3827)</f>
        <v>0</v>
      </c>
      <c r="L3827" s="251">
        <f>SUMIFS(Услуги!H:H,Услуги!D:D,СВОД!C3827,Услуги!F:F,СВОД!E3827)+SUMIFS(Услуги!M:M,Услуги!D:D,СВОД!C3827,Услуги!F:F,СВОД!E3827)+SUMIFS(Услуги!R:R,Услуги!D:D,СВОД!C3827,Услуги!F:F,СВОД!E3827)+SUMIFS(Услуги!W:W,Услуги!D:D,СВОД!C3827,Услуги!F:F,СВОД!E3827)+SUMIFS(Услуги!AB:AB,Услуги!D:D,СВОД!C3827,Услуги!F:F,СВОД!E3827)+SUMIFS(Услуги!AG:AG,Услуги!D:D,СВОД!C3827,Услуги!F:F,СВОД!E3827)+SUMIFS(Услуги!AL:AL,Услуги!D:D,СВОД!C3827,Услуги!F:F,СВОД!E3827)+SUMIFS(Услуги!AQ:AQ,Услуги!D:D,СВОД!C3827,Услуги!F:F,СВОД!E3827)</f>
        <v>0</v>
      </c>
      <c r="M3827" s="251">
        <f>SUMIFS('Скорая мед.помощь'!J:J,'Скорая мед.помощь'!E:E,СВОД!C3827,'Скорая мед.помощь'!G:G,СВОД!E3827)</f>
        <v>0</v>
      </c>
      <c r="N3827" s="278">
        <f>SUMIFS('Круглосуточный стационар'!O:O,'Круглосуточный стационар'!D:D,СВОД!C3827,'Круглосуточный стационар'!F:F,СВОД!E3827)+SUMIFS(ВМП!O:O,ВМП!D:D,СВОД!C3827,ВМП!F:F,СВОД!E3827)+SUMIFS('Дневной стационар'!O:O,'Дневной стационар'!D:D,СВОД!C3827,'Дневной стационар'!F:F,СВОД!E3827)+SUMIFS(ЭКО!M:M,ЭКО!D:D,СВОД!C3827,ЭКО!F:F,СВОД!E3827)+SUMIFS(Диализ!O:O,Диализ!E:E,СВОД!C3827,Диализ!G:G,СВОД!E3827)+SUMIFS(Поликлиника!CT:CT,Поликлиника!D:D,СВОД!C3827,Поликлиника!F:F,СВОД!E3827)+SUMIFS('Скорая мед.помощь'!O:O,'Скорая мед.помощь'!E:E,СВОД!C3827,'Скорая мед.помощь'!G:G,СВОД!E3827)+SUMIFS(Услуги!AV:AV,Услуги!D:D,СВОД!C3827,Услуги!F:F,СВОД!E3827)</f>
        <v>0</v>
      </c>
      <c r="O3827" s="277">
        <f>SUMIFS(Сверхбаза!L:L,Сверхбаза!C:C,СВОД!C3827,Сверхбаза!E:E,СВОД!E3827)+SUMIFS(Сверхбаза!M:M,Сверхбаза!C:C,СВОД!C3827,Сверхбаза!E:E,СВОД!E3827)</f>
        <v>0</v>
      </c>
      <c r="P3827" s="251">
        <f>SUMIFS(Сверхбаза!N:N,Сверхбаза!C:C,СВОД!C3827,Сверхбаза!E:E,СВОД!E3827)</f>
        <v>0</v>
      </c>
      <c r="Q3827" s="251">
        <f>SUMIFS(Сверхбаза!P:P,Сверхбаза!C:C,СВОД!C3827,Сверхбаза!E:E,СВОД!E3827)</f>
        <v>0</v>
      </c>
      <c r="R3827" s="251">
        <f>SUMIFS(Сверхбаза!O:O,Сверхбаза!C:C,СВОД!C3827,Сверхбаза!E:E,СВОД!E3827)</f>
        <v>0</v>
      </c>
      <c r="S3827" s="251">
        <f>SUMIFS(Сверхбаза!Q:Q,Сверхбаза!C:C,СВОД!C3827,Сверхбаза!E:E,СВОД!E3827)</f>
        <v>0</v>
      </c>
      <c r="T3827" s="278">
        <f>SUMIFS(Сверхбаза!G:G,Сверхбаза!C:C,СВОД!C3827,Сверхбаза!E:E,СВОД!E3827)</f>
        <v>0</v>
      </c>
    </row>
    <row r="3828" spans="1:20" outlineLevel="2">
      <c r="A3828" s="263" t="s">
        <v>91</v>
      </c>
      <c r="B3828" s="336">
        <v>509644</v>
      </c>
      <c r="C3828" s="336">
        <v>960901</v>
      </c>
      <c r="D3828" s="5" t="s">
        <v>609</v>
      </c>
      <c r="E3828" s="324">
        <v>70</v>
      </c>
      <c r="F3828" s="325" t="s">
        <v>707</v>
      </c>
      <c r="G3828" s="277">
        <f>SUMIFS('Круглосуточный стационар'!J:J,'Круглосуточный стационар'!D:D,СВОД!C3828,'Круглосуточный стационар'!F:F,СВОД!E3828)/2+SUMIFS(ВМП!J:J,ВМП!D:D,СВОД!C3828,ВМП!F:F,СВОД!E3828)/2+SUMIFS('Дневной стационар'!J:J,'Дневной стационар'!D:D,СВОД!C3828,'Дневной стационар'!F:F,СВОД!E3828)/2+SUMIFS(ЭКО!H:H,ЭКО!D:D,СВОД!C3828,ЭКО!F:F,СВОД!E3828)+SUMIFS(Диализ!J:J,Диализ!E:E,СВОД!C3828,Диализ!G:G,СВОД!E3828)</f>
        <v>0</v>
      </c>
      <c r="H3828" s="251">
        <f>SUMIFS(Поликлиника!H:H,Поликлиника!D:D,СВОД!C3828,Поликлиника!F:F,СВОД!E3828)</f>
        <v>0</v>
      </c>
      <c r="I3828" s="251">
        <f>SUMIFS(Поликлиника!BA:BA,Поликлиника!D:D,СВОД!C3828,Поликлиника!F:F,СВОД!E3828)</f>
        <v>0</v>
      </c>
      <c r="J3828" s="251">
        <f>SUMIFS(Поликлиника!BF:BF,Поликлиника!D:D,СВОД!C3828,Поликлиника!F:F,СВОД!E3828)</f>
        <v>0</v>
      </c>
      <c r="K3828" s="251">
        <f>SUMIFS(Поликлиника!BU:BU,Поликлиника!D:D,СВОД!C3828,Поликлиника!F:F,СВОД!E3828)</f>
        <v>0</v>
      </c>
      <c r="L3828" s="251">
        <f>SUMIFS(Услуги!H:H,Услуги!D:D,СВОД!C3828,Услуги!F:F,СВОД!E3828)+SUMIFS(Услуги!M:M,Услуги!D:D,СВОД!C3828,Услуги!F:F,СВОД!E3828)+SUMIFS(Услуги!R:R,Услуги!D:D,СВОД!C3828,Услуги!F:F,СВОД!E3828)+SUMIFS(Услуги!W:W,Услуги!D:D,СВОД!C3828,Услуги!F:F,СВОД!E3828)+SUMIFS(Услуги!AB:AB,Услуги!D:D,СВОД!C3828,Услуги!F:F,СВОД!E3828)+SUMIFS(Услуги!AG:AG,Услуги!D:D,СВОД!C3828,Услуги!F:F,СВОД!E3828)+SUMIFS(Услуги!AL:AL,Услуги!D:D,СВОД!C3828,Услуги!F:F,СВОД!E3828)+SUMIFS(Услуги!AQ:AQ,Услуги!D:D,СВОД!C3828,Услуги!F:F,СВОД!E3828)</f>
        <v>0</v>
      </c>
      <c r="M3828" s="251">
        <f>SUMIFS('Скорая мед.помощь'!J:J,'Скорая мед.помощь'!E:E,СВОД!C3828,'Скорая мед.помощь'!G:G,СВОД!E3828)</f>
        <v>0</v>
      </c>
      <c r="N3828" s="278">
        <f>SUMIFS('Круглосуточный стационар'!O:O,'Круглосуточный стационар'!D:D,СВОД!C3828,'Круглосуточный стационар'!F:F,СВОД!E3828)+SUMIFS(ВМП!O:O,ВМП!D:D,СВОД!C3828,ВМП!F:F,СВОД!E3828)+SUMIFS('Дневной стационар'!O:O,'Дневной стационар'!D:D,СВОД!C3828,'Дневной стационар'!F:F,СВОД!E3828)+SUMIFS(ЭКО!M:M,ЭКО!D:D,СВОД!C3828,ЭКО!F:F,СВОД!E3828)+SUMIFS(Диализ!O:O,Диализ!E:E,СВОД!C3828,Диализ!G:G,СВОД!E3828)+SUMIFS(Поликлиника!CT:CT,Поликлиника!D:D,СВОД!C3828,Поликлиника!F:F,СВОД!E3828)+SUMIFS('Скорая мед.помощь'!O:O,'Скорая мед.помощь'!E:E,СВОД!C3828,'Скорая мед.помощь'!G:G,СВОД!E3828)+SUMIFS(Услуги!AV:AV,Услуги!D:D,СВОД!C3828,Услуги!F:F,СВОД!E3828)</f>
        <v>0</v>
      </c>
      <c r="O3828" s="277">
        <f>SUMIFS(Сверхбаза!L:L,Сверхбаза!C:C,СВОД!C3828,Сверхбаза!E:E,СВОД!E3828)+SUMIFS(Сверхбаза!M:M,Сверхбаза!C:C,СВОД!C3828,Сверхбаза!E:E,СВОД!E3828)</f>
        <v>0</v>
      </c>
      <c r="P3828" s="251">
        <f>SUMIFS(Сверхбаза!N:N,Сверхбаза!C:C,СВОД!C3828,Сверхбаза!E:E,СВОД!E3828)</f>
        <v>0</v>
      </c>
      <c r="Q3828" s="251">
        <f>SUMIFS(Сверхбаза!P:P,Сверхбаза!C:C,СВОД!C3828,Сверхбаза!E:E,СВОД!E3828)</f>
        <v>0</v>
      </c>
      <c r="R3828" s="251">
        <f>SUMIFS(Сверхбаза!O:O,Сверхбаза!C:C,СВОД!C3828,Сверхбаза!E:E,СВОД!E3828)</f>
        <v>0</v>
      </c>
      <c r="S3828" s="251">
        <f>SUMIFS(Сверхбаза!Q:Q,Сверхбаза!C:C,СВОД!C3828,Сверхбаза!E:E,СВОД!E3828)</f>
        <v>0</v>
      </c>
      <c r="T3828" s="278">
        <f>SUMIFS(Сверхбаза!G:G,Сверхбаза!C:C,СВОД!C3828,Сверхбаза!E:E,СВОД!E3828)</f>
        <v>0</v>
      </c>
    </row>
    <row r="3829" spans="1:20" outlineLevel="2">
      <c r="A3829" s="263" t="s">
        <v>91</v>
      </c>
      <c r="B3829" s="336">
        <v>509644</v>
      </c>
      <c r="C3829" s="336">
        <v>960901</v>
      </c>
      <c r="D3829" s="5" t="s">
        <v>609</v>
      </c>
      <c r="E3829" s="324">
        <v>94</v>
      </c>
      <c r="F3829" s="325" t="s">
        <v>157</v>
      </c>
      <c r="G3829" s="277">
        <f>SUMIFS('Круглосуточный стационар'!J:J,'Круглосуточный стационар'!D:D,СВОД!C3829,'Круглосуточный стационар'!F:F,СВОД!E3829)/2+SUMIFS(ВМП!J:J,ВМП!D:D,СВОД!C3829,ВМП!F:F,СВОД!E3829)/2+SUMIFS('Дневной стационар'!J:J,'Дневной стационар'!D:D,СВОД!C3829,'Дневной стационар'!F:F,СВОД!E3829)/2+SUMIFS(ЭКО!H:H,ЭКО!D:D,СВОД!C3829,ЭКО!F:F,СВОД!E3829)+SUMIFS(Диализ!J:J,Диализ!E:E,СВОД!C3829,Диализ!G:G,СВОД!E3829)</f>
        <v>0</v>
      </c>
      <c r="H3829" s="251">
        <f>SUMIFS(Поликлиника!H:H,Поликлиника!D:D,СВОД!C3829,Поликлиника!F:F,СВОД!E3829)</f>
        <v>0</v>
      </c>
      <c r="I3829" s="251">
        <f>SUMIFS(Поликлиника!BA:BA,Поликлиника!D:D,СВОД!C3829,Поликлиника!F:F,СВОД!E3829)</f>
        <v>0</v>
      </c>
      <c r="J3829" s="251">
        <f>SUMIFS(Поликлиника!BF:BF,Поликлиника!D:D,СВОД!C3829,Поликлиника!F:F,СВОД!E3829)</f>
        <v>0</v>
      </c>
      <c r="K3829" s="251">
        <f>SUMIFS(Поликлиника!BU:BU,Поликлиника!D:D,СВОД!C3829,Поликлиника!F:F,СВОД!E3829)</f>
        <v>0</v>
      </c>
      <c r="L3829" s="251">
        <f>SUMIFS(Услуги!H:H,Услуги!D:D,СВОД!C3829,Услуги!F:F,СВОД!E3829)+SUMIFS(Услуги!M:M,Услуги!D:D,СВОД!C3829,Услуги!F:F,СВОД!E3829)+SUMIFS(Услуги!R:R,Услуги!D:D,СВОД!C3829,Услуги!F:F,СВОД!E3829)+SUMIFS(Услуги!W:W,Услуги!D:D,СВОД!C3829,Услуги!F:F,СВОД!E3829)+SUMIFS(Услуги!AB:AB,Услуги!D:D,СВОД!C3829,Услуги!F:F,СВОД!E3829)+SUMIFS(Услуги!AG:AG,Услуги!D:D,СВОД!C3829,Услуги!F:F,СВОД!E3829)+SUMIFS(Услуги!AL:AL,Услуги!D:D,СВОД!C3829,Услуги!F:F,СВОД!E3829)+SUMIFS(Услуги!AQ:AQ,Услуги!D:D,СВОД!C3829,Услуги!F:F,СВОД!E3829)</f>
        <v>0</v>
      </c>
      <c r="M3829" s="251">
        <f>SUMIFS('Скорая мед.помощь'!J:J,'Скорая мед.помощь'!E:E,СВОД!C3829,'Скорая мед.помощь'!G:G,СВОД!E3829)</f>
        <v>0</v>
      </c>
      <c r="N3829" s="278">
        <f>SUMIFS('Круглосуточный стационар'!O:O,'Круглосуточный стационар'!D:D,СВОД!C3829,'Круглосуточный стационар'!F:F,СВОД!E3829)+SUMIFS(ВМП!O:O,ВМП!D:D,СВОД!C3829,ВМП!F:F,СВОД!E3829)+SUMIFS('Дневной стационар'!O:O,'Дневной стационар'!D:D,СВОД!C3829,'Дневной стационар'!F:F,СВОД!E3829)+SUMIFS(ЭКО!M:M,ЭКО!D:D,СВОД!C3829,ЭКО!F:F,СВОД!E3829)+SUMIFS(Диализ!O:O,Диализ!E:E,СВОД!C3829,Диализ!G:G,СВОД!E3829)+SUMIFS(Поликлиника!CT:CT,Поликлиника!D:D,СВОД!C3829,Поликлиника!F:F,СВОД!E3829)+SUMIFS('Скорая мед.помощь'!O:O,'Скорая мед.помощь'!E:E,СВОД!C3829,'Скорая мед.помощь'!G:G,СВОД!E3829)+SUMIFS(Услуги!AV:AV,Услуги!D:D,СВОД!C3829,Услуги!F:F,СВОД!E3829)</f>
        <v>0</v>
      </c>
      <c r="O3829" s="277">
        <f>SUMIFS(Сверхбаза!L:L,Сверхбаза!C:C,СВОД!C3829,Сверхбаза!E:E,СВОД!E3829)+SUMIFS(Сверхбаза!M:M,Сверхбаза!C:C,СВОД!C3829,Сверхбаза!E:E,СВОД!E3829)</f>
        <v>0</v>
      </c>
      <c r="P3829" s="251">
        <f>SUMIFS(Сверхбаза!N:N,Сверхбаза!C:C,СВОД!C3829,Сверхбаза!E:E,СВОД!E3829)</f>
        <v>0</v>
      </c>
      <c r="Q3829" s="251">
        <f>SUMIFS(Сверхбаза!P:P,Сверхбаза!C:C,СВОД!C3829,Сверхбаза!E:E,СВОД!E3829)</f>
        <v>0</v>
      </c>
      <c r="R3829" s="251">
        <f>SUMIFS(Сверхбаза!O:O,Сверхбаза!C:C,СВОД!C3829,Сверхбаза!E:E,СВОД!E3829)</f>
        <v>0</v>
      </c>
      <c r="S3829" s="251">
        <f>SUMIFS(Сверхбаза!Q:Q,Сверхбаза!C:C,СВОД!C3829,Сверхбаза!E:E,СВОД!E3829)</f>
        <v>0</v>
      </c>
      <c r="T3829" s="278">
        <f>SUMIFS(Сверхбаза!G:G,Сверхбаза!C:C,СВОД!C3829,Сверхбаза!E:E,СВОД!E3829)</f>
        <v>0</v>
      </c>
    </row>
    <row r="3830" spans="1:20" outlineLevel="1">
      <c r="A3830" s="264"/>
      <c r="B3830" s="254"/>
      <c r="C3830" s="254" t="str">
        <f>CONCATENATE(C3829," ","Итог")</f>
        <v>960901 Итог</v>
      </c>
      <c r="D3830" s="255"/>
      <c r="E3830" s="326"/>
      <c r="F3830" s="327"/>
      <c r="G3830" s="279"/>
      <c r="H3830" s="256"/>
      <c r="I3830" s="256"/>
      <c r="J3830" s="256"/>
      <c r="K3830" s="256"/>
      <c r="L3830" s="256"/>
      <c r="M3830" s="256"/>
      <c r="N3830" s="280">
        <f>SUBTOTAL(9,N3822:N3829)</f>
        <v>108968.01616000003</v>
      </c>
      <c r="O3830" s="279"/>
      <c r="P3830" s="256"/>
      <c r="Q3830" s="256"/>
      <c r="R3830" s="256"/>
      <c r="S3830" s="256"/>
      <c r="T3830" s="280">
        <f>SUBTOTAL(9,T3822:T3829)</f>
        <v>0</v>
      </c>
    </row>
    <row r="3831" spans="1:20" ht="25.5" outlineLevel="2">
      <c r="A3831" s="262" t="s">
        <v>91</v>
      </c>
      <c r="B3831" s="8">
        <v>509610</v>
      </c>
      <c r="C3831" s="8">
        <v>961001</v>
      </c>
      <c r="D3831" s="9" t="s">
        <v>617</v>
      </c>
      <c r="E3831" s="322">
        <v>1</v>
      </c>
      <c r="F3831" s="323" t="s">
        <v>12</v>
      </c>
      <c r="G3831" s="275">
        <f>SUMIFS('Круглосуточный стационар'!J:J,'Круглосуточный стационар'!D:D,СВОД!C3831,'Круглосуточный стационар'!F:F,СВОД!E3831)/2+SUMIFS(ВМП!J:J,ВМП!D:D,СВОД!C3831,ВМП!F:F,СВОД!E3831)/2+SUMIFS('Дневной стационар'!J:J,'Дневной стационар'!D:D,СВОД!C3831,'Дневной стационар'!F:F,СВОД!E3831)/2+SUMIFS(ЭКО!H:H,ЭКО!D:D,СВОД!C3831,ЭКО!F:F,СВОД!E3831)+SUMIFS(Диализ!J:J,Диализ!E:E,СВОД!C3831,Диализ!G:G,СВОД!E3831)</f>
        <v>0</v>
      </c>
      <c r="H3831" s="253">
        <f>SUMIFS(Поликлиника!H:H,Поликлиника!D:D,СВОД!C3831,Поликлиника!F:F,СВОД!E3831)</f>
        <v>0</v>
      </c>
      <c r="I3831" s="253">
        <f>SUMIFS(Поликлиника!BA:BA,Поликлиника!D:D,СВОД!C3831,Поликлиника!F:F,СВОД!E3831)</f>
        <v>0</v>
      </c>
      <c r="J3831" s="253">
        <f>SUMIFS(Поликлиника!BF:BF,Поликлиника!D:D,СВОД!C3831,Поликлиника!F:F,СВОД!E3831)</f>
        <v>0</v>
      </c>
      <c r="K3831" s="253">
        <f>SUMIFS(Поликлиника!BU:BU,Поликлиника!D:D,СВОД!C3831,Поликлиника!F:F,СВОД!E3831)</f>
        <v>0</v>
      </c>
      <c r="L3831" s="253">
        <f>SUMIFS(Услуги!H:H,Услуги!D:D,СВОД!C3831,Услуги!F:F,СВОД!E3831)+SUMIFS(Услуги!M:M,Услуги!D:D,СВОД!C3831,Услуги!F:F,СВОД!E3831)+SUMIFS(Услуги!R:R,Услуги!D:D,СВОД!C3831,Услуги!F:F,СВОД!E3831)+SUMIFS(Услуги!W:W,Услуги!D:D,СВОД!C3831,Услуги!F:F,СВОД!E3831)+SUMIFS(Услуги!AB:AB,Услуги!D:D,СВОД!C3831,Услуги!F:F,СВОД!E3831)+SUMIFS(Услуги!AG:AG,Услуги!D:D,СВОД!C3831,Услуги!F:F,СВОД!E3831)+SUMIFS(Услуги!AL:AL,Услуги!D:D,СВОД!C3831,Услуги!F:F,СВОД!E3831)+SUMIFS(Услуги!AQ:AQ,Услуги!D:D,СВОД!C3831,Услуги!F:F,СВОД!E3831)</f>
        <v>0</v>
      </c>
      <c r="M3831" s="253">
        <f>SUMIFS('Скорая мед.помощь'!J:J,'Скорая мед.помощь'!E:E,СВОД!C3831,'Скорая мед.помощь'!G:G,СВОД!E3831)</f>
        <v>0</v>
      </c>
      <c r="N3831" s="276">
        <f>SUMIFS('Круглосуточный стационар'!O:O,'Круглосуточный стационар'!D:D,СВОД!C3831,'Круглосуточный стационар'!F:F,СВОД!E3831)+SUMIFS(ВМП!O:O,ВМП!D:D,СВОД!C3831,ВМП!F:F,СВОД!E3831)+SUMIFS('Дневной стационар'!O:O,'Дневной стационар'!D:D,СВОД!C3831,'Дневной стационар'!F:F,СВОД!E3831)+SUMIFS(ЭКО!M:M,ЭКО!D:D,СВОД!C3831,ЭКО!F:F,СВОД!E3831)+SUMIFS(Диализ!O:O,Диализ!E:E,СВОД!C3831,Диализ!G:G,СВОД!E3831)+SUMIFS(Поликлиника!CT:CT,Поликлиника!D:D,СВОД!C3831,Поликлиника!F:F,СВОД!E3831)+SUMIFS('Скорая мед.помощь'!O:O,'Скорая мед.помощь'!E:E,СВОД!C3831,'Скорая мед.помощь'!G:G,СВОД!E3831)+SUMIFS(Услуги!AV:AV,Услуги!D:D,СВОД!C3831,Услуги!F:F,СВОД!E3831)</f>
        <v>0</v>
      </c>
      <c r="O3831" s="275">
        <f>SUMIFS(Сверхбаза!L:L,Сверхбаза!C:C,СВОД!C3831,Сверхбаза!E:E,СВОД!E3831)+SUMIFS(Сверхбаза!M:M,Сверхбаза!C:C,СВОД!C3831,Сверхбаза!E:E,СВОД!E3831)</f>
        <v>0</v>
      </c>
      <c r="P3831" s="253">
        <f>SUMIFS(Сверхбаза!N:N,Сверхбаза!C:C,СВОД!C3831,Сверхбаза!E:E,СВОД!E3831)</f>
        <v>0</v>
      </c>
      <c r="Q3831" s="253">
        <f>SUMIFS(Сверхбаза!P:P,Сверхбаза!C:C,СВОД!C3831,Сверхбаза!E:E,СВОД!E3831)</f>
        <v>0</v>
      </c>
      <c r="R3831" s="253">
        <f>SUMIFS(Сверхбаза!O:O,Сверхбаза!C:C,СВОД!C3831,Сверхбаза!E:E,СВОД!E3831)</f>
        <v>0</v>
      </c>
      <c r="S3831" s="253">
        <f>SUMIFS(Сверхбаза!Q:Q,Сверхбаза!C:C,СВОД!C3831,Сверхбаза!E:E,СВОД!E3831)</f>
        <v>0</v>
      </c>
      <c r="T3831" s="276">
        <f>SUMIFS(Сверхбаза!G:G,Сверхбаза!C:C,СВОД!C3831,Сверхбаза!E:E,СВОД!E3831)</f>
        <v>0</v>
      </c>
    </row>
    <row r="3832" spans="1:20" ht="25.5" outlineLevel="2">
      <c r="A3832" s="263" t="s">
        <v>91</v>
      </c>
      <c r="B3832" s="336">
        <v>509610</v>
      </c>
      <c r="C3832" s="336">
        <v>961001</v>
      </c>
      <c r="D3832" s="5" t="s">
        <v>617</v>
      </c>
      <c r="E3832" s="324">
        <v>13</v>
      </c>
      <c r="F3832" s="325" t="s">
        <v>704</v>
      </c>
      <c r="G3832" s="277">
        <f>SUMIFS('Круглосуточный стационар'!J:J,'Круглосуточный стационар'!D:D,СВОД!C3832,'Круглосуточный стационар'!F:F,СВОД!E3832)/2+SUMIFS(ВМП!J:J,ВМП!D:D,СВОД!C3832,ВМП!F:F,СВОД!E3832)/2+SUMIFS('Дневной стационар'!J:J,'Дневной стационар'!D:D,СВОД!C3832,'Дневной стационар'!F:F,СВОД!E3832)/2+SUMIFS(ЭКО!H:H,ЭКО!D:D,СВОД!C3832,ЭКО!F:F,СВОД!E3832)+SUMIFS(Диализ!J:J,Диализ!E:E,СВОД!C3832,Диализ!G:G,СВОД!E3832)</f>
        <v>0</v>
      </c>
      <c r="H3832" s="251">
        <f>SUMIFS(Поликлиника!H:H,Поликлиника!D:D,СВОД!C3832,Поликлиника!F:F,СВОД!E3832)</f>
        <v>0</v>
      </c>
      <c r="I3832" s="251">
        <f>SUMIFS(Поликлиника!BA:BA,Поликлиника!D:D,СВОД!C3832,Поликлиника!F:F,СВОД!E3832)</f>
        <v>0</v>
      </c>
      <c r="J3832" s="251">
        <f>SUMIFS(Поликлиника!BF:BF,Поликлиника!D:D,СВОД!C3832,Поликлиника!F:F,СВОД!E3832)</f>
        <v>0</v>
      </c>
      <c r="K3832" s="251">
        <f>SUMIFS(Поликлиника!BU:BU,Поликлиника!D:D,СВОД!C3832,Поликлиника!F:F,СВОД!E3832)</f>
        <v>0</v>
      </c>
      <c r="L3832" s="251">
        <f>SUMIFS(Услуги!H:H,Услуги!D:D,СВОД!C3832,Услуги!F:F,СВОД!E3832)+SUMIFS(Услуги!M:M,Услуги!D:D,СВОД!C3832,Услуги!F:F,СВОД!E3832)+SUMIFS(Услуги!R:R,Услуги!D:D,СВОД!C3832,Услуги!F:F,СВОД!E3832)+SUMIFS(Услуги!W:W,Услуги!D:D,СВОД!C3832,Услуги!F:F,СВОД!E3832)+SUMIFS(Услуги!AB:AB,Услуги!D:D,СВОД!C3832,Услуги!F:F,СВОД!E3832)+SUMIFS(Услуги!AG:AG,Услуги!D:D,СВОД!C3832,Услуги!F:F,СВОД!E3832)+SUMIFS(Услуги!AL:AL,Услуги!D:D,СВОД!C3832,Услуги!F:F,СВОД!E3832)+SUMIFS(Услуги!AQ:AQ,Услуги!D:D,СВОД!C3832,Услуги!F:F,СВОД!E3832)</f>
        <v>0</v>
      </c>
      <c r="M3832" s="251">
        <f>SUMIFS('Скорая мед.помощь'!J:J,'Скорая мед.помощь'!E:E,СВОД!C3832,'Скорая мед.помощь'!G:G,СВОД!E3832)</f>
        <v>0</v>
      </c>
      <c r="N3832" s="278">
        <f>SUMIFS('Круглосуточный стационар'!O:O,'Круглосуточный стационар'!D:D,СВОД!C3832,'Круглосуточный стационар'!F:F,СВОД!E3832)+SUMIFS(ВМП!O:O,ВМП!D:D,СВОД!C3832,ВМП!F:F,СВОД!E3832)+SUMIFS('Дневной стационар'!O:O,'Дневной стационар'!D:D,СВОД!C3832,'Дневной стационар'!F:F,СВОД!E3832)+SUMIFS(ЭКО!M:M,ЭКО!D:D,СВОД!C3832,ЭКО!F:F,СВОД!E3832)+SUMIFS(Диализ!O:O,Диализ!E:E,СВОД!C3832,Диализ!G:G,СВОД!E3832)+SUMIFS(Поликлиника!CT:CT,Поликлиника!D:D,СВОД!C3832,Поликлиника!F:F,СВОД!E3832)+SUMIFS('Скорая мед.помощь'!O:O,'Скорая мед.помощь'!E:E,СВОД!C3832,'Скорая мед.помощь'!G:G,СВОД!E3832)+SUMIFS(Услуги!AV:AV,Услуги!D:D,СВОД!C3832,Услуги!F:F,СВОД!E3832)</f>
        <v>0</v>
      </c>
      <c r="O3832" s="277">
        <f>SUMIFS(Сверхбаза!L:L,Сверхбаза!C:C,СВОД!C3832,Сверхбаза!E:E,СВОД!E3832)+SUMIFS(Сверхбаза!M:M,Сверхбаза!C:C,СВОД!C3832,Сверхбаза!E:E,СВОД!E3832)</f>
        <v>0</v>
      </c>
      <c r="P3832" s="251">
        <f>SUMIFS(Сверхбаза!N:N,Сверхбаза!C:C,СВОД!C3832,Сверхбаза!E:E,СВОД!E3832)</f>
        <v>0</v>
      </c>
      <c r="Q3832" s="251">
        <f>SUMIFS(Сверхбаза!P:P,Сверхбаза!C:C,СВОД!C3832,Сверхбаза!E:E,СВОД!E3832)</f>
        <v>0</v>
      </c>
      <c r="R3832" s="251">
        <f>SUMIFS(Сверхбаза!O:O,Сверхбаза!C:C,СВОД!C3832,Сверхбаза!E:E,СВОД!E3832)</f>
        <v>0</v>
      </c>
      <c r="S3832" s="251">
        <f>SUMIFS(Сверхбаза!Q:Q,Сверхбаза!C:C,СВОД!C3832,Сверхбаза!E:E,СВОД!E3832)</f>
        <v>0</v>
      </c>
      <c r="T3832" s="278">
        <f>SUMIFS(Сверхбаза!G:G,Сверхбаза!C:C,СВОД!C3832,Сверхбаза!E:E,СВОД!E3832)</f>
        <v>0</v>
      </c>
    </row>
    <row r="3833" spans="1:20" ht="25.5" outlineLevel="2">
      <c r="A3833" s="263" t="s">
        <v>91</v>
      </c>
      <c r="B3833" s="336">
        <v>509610</v>
      </c>
      <c r="C3833" s="336">
        <v>961001</v>
      </c>
      <c r="D3833" s="5" t="s">
        <v>617</v>
      </c>
      <c r="E3833" s="324">
        <v>2</v>
      </c>
      <c r="F3833" s="325" t="s">
        <v>173</v>
      </c>
      <c r="G3833" s="277">
        <f>SUMIFS('Круглосуточный стационар'!J:J,'Круглосуточный стационар'!D:D,СВОД!C3833,'Круглосуточный стационар'!F:F,СВОД!E3833)/2+SUMIFS(ВМП!J:J,ВМП!D:D,СВОД!C3833,ВМП!F:F,СВОД!E3833)/2+SUMIFS('Дневной стационар'!J:J,'Дневной стационар'!D:D,СВОД!C3833,'Дневной стационар'!F:F,СВОД!E3833)/2+SUMIFS(ЭКО!H:H,ЭКО!D:D,СВОД!C3833,ЭКО!F:F,СВОД!E3833)+SUMIFS(Диализ!J:J,Диализ!E:E,СВОД!C3833,Диализ!G:G,СВОД!E3833)</f>
        <v>0</v>
      </c>
      <c r="H3833" s="251">
        <f>SUMIFS(Поликлиника!H:H,Поликлиника!D:D,СВОД!C3833,Поликлиника!F:F,СВОД!E3833)</f>
        <v>0</v>
      </c>
      <c r="I3833" s="251">
        <f>SUMIFS(Поликлиника!BA:BA,Поликлиника!D:D,СВОД!C3833,Поликлиника!F:F,СВОД!E3833)</f>
        <v>0</v>
      </c>
      <c r="J3833" s="251">
        <f>SUMIFS(Поликлиника!BF:BF,Поликлиника!D:D,СВОД!C3833,Поликлиника!F:F,СВОД!E3833)</f>
        <v>0</v>
      </c>
      <c r="K3833" s="251">
        <f>SUMIFS(Поликлиника!BU:BU,Поликлиника!D:D,СВОД!C3833,Поликлиника!F:F,СВОД!E3833)</f>
        <v>0</v>
      </c>
      <c r="L3833" s="251">
        <f>SUMIFS(Услуги!H:H,Услуги!D:D,СВОД!C3833,Услуги!F:F,СВОД!E3833)+SUMIFS(Услуги!M:M,Услуги!D:D,СВОД!C3833,Услуги!F:F,СВОД!E3833)+SUMIFS(Услуги!R:R,Услуги!D:D,СВОД!C3833,Услуги!F:F,СВОД!E3833)+SUMIFS(Услуги!W:W,Услуги!D:D,СВОД!C3833,Услуги!F:F,СВОД!E3833)+SUMIFS(Услуги!AB:AB,Услуги!D:D,СВОД!C3833,Услуги!F:F,СВОД!E3833)+SUMIFS(Услуги!AG:AG,Услуги!D:D,СВОД!C3833,Услуги!F:F,СВОД!E3833)+SUMIFS(Услуги!AL:AL,Услуги!D:D,СВОД!C3833,Услуги!F:F,СВОД!E3833)+SUMIFS(Услуги!AQ:AQ,Услуги!D:D,СВОД!C3833,Услуги!F:F,СВОД!E3833)</f>
        <v>0</v>
      </c>
      <c r="M3833" s="251">
        <f>SUMIFS('Скорая мед.помощь'!J:J,'Скорая мед.помощь'!E:E,СВОД!C3833,'Скорая мед.помощь'!G:G,СВОД!E3833)</f>
        <v>0</v>
      </c>
      <c r="N3833" s="278">
        <f>SUMIFS('Круглосуточный стационар'!O:O,'Круглосуточный стационар'!D:D,СВОД!C3833,'Круглосуточный стационар'!F:F,СВОД!E3833)+SUMIFS(ВМП!O:O,ВМП!D:D,СВОД!C3833,ВМП!F:F,СВОД!E3833)+SUMIFS('Дневной стационар'!O:O,'Дневной стационар'!D:D,СВОД!C3833,'Дневной стационар'!F:F,СВОД!E3833)+SUMIFS(ЭКО!M:M,ЭКО!D:D,СВОД!C3833,ЭКО!F:F,СВОД!E3833)+SUMIFS(Диализ!O:O,Диализ!E:E,СВОД!C3833,Диализ!G:G,СВОД!E3833)+SUMIFS(Поликлиника!CT:CT,Поликлиника!D:D,СВОД!C3833,Поликлиника!F:F,СВОД!E3833)+SUMIFS('Скорая мед.помощь'!O:O,'Скорая мед.помощь'!E:E,СВОД!C3833,'Скорая мед.помощь'!G:G,СВОД!E3833)+SUMIFS(Услуги!AV:AV,Услуги!D:D,СВОД!C3833,Услуги!F:F,СВОД!E3833)</f>
        <v>0</v>
      </c>
      <c r="O3833" s="277">
        <f>SUMIFS(Сверхбаза!L:L,Сверхбаза!C:C,СВОД!C3833,Сверхбаза!E:E,СВОД!E3833)+SUMIFS(Сверхбаза!M:M,Сверхбаза!C:C,СВОД!C3833,Сверхбаза!E:E,СВОД!E3833)</f>
        <v>0</v>
      </c>
      <c r="P3833" s="251">
        <f>SUMIFS(Сверхбаза!N:N,Сверхбаза!C:C,СВОД!C3833,Сверхбаза!E:E,СВОД!E3833)</f>
        <v>0</v>
      </c>
      <c r="Q3833" s="251">
        <f>SUMIFS(Сверхбаза!P:P,Сверхбаза!C:C,СВОД!C3833,Сверхбаза!E:E,СВОД!E3833)</f>
        <v>0</v>
      </c>
      <c r="R3833" s="251">
        <f>SUMIFS(Сверхбаза!O:O,Сверхбаза!C:C,СВОД!C3833,Сверхбаза!E:E,СВОД!E3833)</f>
        <v>0</v>
      </c>
      <c r="S3833" s="251">
        <f>SUMIFS(Сверхбаза!Q:Q,Сверхбаза!C:C,СВОД!C3833,Сверхбаза!E:E,СВОД!E3833)</f>
        <v>0</v>
      </c>
      <c r="T3833" s="278">
        <f>SUMIFS(Сверхбаза!G:G,Сверхбаза!C:C,СВОД!C3833,Сверхбаза!E:E,СВОД!E3833)</f>
        <v>0</v>
      </c>
    </row>
    <row r="3834" spans="1:20" ht="25.5" outlineLevel="2">
      <c r="A3834" s="263" t="s">
        <v>91</v>
      </c>
      <c r="B3834" s="336">
        <v>509610</v>
      </c>
      <c r="C3834" s="336">
        <v>961001</v>
      </c>
      <c r="D3834" s="5" t="s">
        <v>617</v>
      </c>
      <c r="E3834" s="324">
        <v>6</v>
      </c>
      <c r="F3834" s="325" t="s">
        <v>705</v>
      </c>
      <c r="G3834" s="277">
        <f>SUMIFS('Круглосуточный стационар'!J:J,'Круглосуточный стационар'!D:D,СВОД!C3834,'Круглосуточный стационар'!F:F,СВОД!E3834)/2+SUMIFS(ВМП!J:J,ВМП!D:D,СВОД!C3834,ВМП!F:F,СВОД!E3834)/2+SUMIFS('Дневной стационар'!J:J,'Дневной стационар'!D:D,СВОД!C3834,'Дневной стационар'!F:F,СВОД!E3834)/2+SUMIFS(ЭКО!H:H,ЭКО!D:D,СВОД!C3834,ЭКО!F:F,СВОД!E3834)+SUMIFS(Диализ!J:J,Диализ!E:E,СВОД!C3834,Диализ!G:G,СВОД!E3834)</f>
        <v>0</v>
      </c>
      <c r="H3834" s="251">
        <f>SUMIFS(Поликлиника!H:H,Поликлиника!D:D,СВОД!C3834,Поликлиника!F:F,СВОД!E3834)</f>
        <v>0</v>
      </c>
      <c r="I3834" s="251">
        <f>SUMIFS(Поликлиника!BA:BA,Поликлиника!D:D,СВОД!C3834,Поликлиника!F:F,СВОД!E3834)</f>
        <v>0</v>
      </c>
      <c r="J3834" s="251">
        <f>SUMIFS(Поликлиника!BF:BF,Поликлиника!D:D,СВОД!C3834,Поликлиника!F:F,СВОД!E3834)</f>
        <v>0</v>
      </c>
      <c r="K3834" s="251">
        <f>SUMIFS(Поликлиника!BU:BU,Поликлиника!D:D,СВОД!C3834,Поликлиника!F:F,СВОД!E3834)</f>
        <v>0</v>
      </c>
      <c r="L3834" s="251">
        <f>SUMIFS(Услуги!H:H,Услуги!D:D,СВОД!C3834,Услуги!F:F,СВОД!E3834)+SUMIFS(Услуги!M:M,Услуги!D:D,СВОД!C3834,Услуги!F:F,СВОД!E3834)+SUMIFS(Услуги!R:R,Услуги!D:D,СВОД!C3834,Услуги!F:F,СВОД!E3834)+SUMIFS(Услуги!W:W,Услуги!D:D,СВОД!C3834,Услуги!F:F,СВОД!E3834)+SUMIFS(Услуги!AB:AB,Услуги!D:D,СВОД!C3834,Услуги!F:F,СВОД!E3834)+SUMIFS(Услуги!AG:AG,Услуги!D:D,СВОД!C3834,Услуги!F:F,СВОД!E3834)+SUMIFS(Услуги!AL:AL,Услуги!D:D,СВОД!C3834,Услуги!F:F,СВОД!E3834)+SUMIFS(Услуги!AQ:AQ,Услуги!D:D,СВОД!C3834,Услуги!F:F,СВОД!E3834)</f>
        <v>0</v>
      </c>
      <c r="M3834" s="251">
        <f>SUMIFS('Скорая мед.помощь'!J:J,'Скорая мед.помощь'!E:E,СВОД!C3834,'Скорая мед.помощь'!G:G,СВОД!E3834)</f>
        <v>0</v>
      </c>
      <c r="N3834" s="278">
        <f>SUMIFS('Круглосуточный стационар'!O:O,'Круглосуточный стационар'!D:D,СВОД!C3834,'Круглосуточный стационар'!F:F,СВОД!E3834)+SUMIFS(ВМП!O:O,ВМП!D:D,СВОД!C3834,ВМП!F:F,СВОД!E3834)+SUMIFS('Дневной стационар'!O:O,'Дневной стационар'!D:D,СВОД!C3834,'Дневной стационар'!F:F,СВОД!E3834)+SUMIFS(ЭКО!M:M,ЭКО!D:D,СВОД!C3834,ЭКО!F:F,СВОД!E3834)+SUMIFS(Диализ!O:O,Диализ!E:E,СВОД!C3834,Диализ!G:G,СВОД!E3834)+SUMIFS(Поликлиника!CT:CT,Поликлиника!D:D,СВОД!C3834,Поликлиника!F:F,СВОД!E3834)+SUMIFS('Скорая мед.помощь'!O:O,'Скорая мед.помощь'!E:E,СВОД!C3834,'Скорая мед.помощь'!G:G,СВОД!E3834)+SUMIFS(Услуги!AV:AV,Услуги!D:D,СВОД!C3834,Услуги!F:F,СВОД!E3834)</f>
        <v>0</v>
      </c>
      <c r="O3834" s="277">
        <f>SUMIFS(Сверхбаза!L:L,Сверхбаза!C:C,СВОД!C3834,Сверхбаза!E:E,СВОД!E3834)+SUMIFS(Сверхбаза!M:M,Сверхбаза!C:C,СВОД!C3834,Сверхбаза!E:E,СВОД!E3834)</f>
        <v>0</v>
      </c>
      <c r="P3834" s="251">
        <f>SUMIFS(Сверхбаза!N:N,Сверхбаза!C:C,СВОД!C3834,Сверхбаза!E:E,СВОД!E3834)</f>
        <v>0</v>
      </c>
      <c r="Q3834" s="251">
        <f>SUMIFS(Сверхбаза!P:P,Сверхбаза!C:C,СВОД!C3834,Сверхбаза!E:E,СВОД!E3834)</f>
        <v>0</v>
      </c>
      <c r="R3834" s="251">
        <f>SUMIFS(Сверхбаза!O:O,Сверхбаза!C:C,СВОД!C3834,Сверхбаза!E:E,СВОД!E3834)</f>
        <v>0</v>
      </c>
      <c r="S3834" s="251">
        <f>SUMIFS(Сверхбаза!Q:Q,Сверхбаза!C:C,СВОД!C3834,Сверхбаза!E:E,СВОД!E3834)</f>
        <v>0</v>
      </c>
      <c r="T3834" s="278">
        <f>SUMIFS(Сверхбаза!G:G,Сверхбаза!C:C,СВОД!C3834,Сверхбаза!E:E,СВОД!E3834)</f>
        <v>0</v>
      </c>
    </row>
    <row r="3835" spans="1:20" ht="25.5" outlineLevel="2">
      <c r="A3835" s="263" t="s">
        <v>91</v>
      </c>
      <c r="B3835" s="336">
        <v>509610</v>
      </c>
      <c r="C3835" s="336">
        <v>961001</v>
      </c>
      <c r="D3835" s="5" t="s">
        <v>617</v>
      </c>
      <c r="E3835" s="324">
        <v>3</v>
      </c>
      <c r="F3835" s="325" t="s">
        <v>174</v>
      </c>
      <c r="G3835" s="277">
        <f>SUMIFS('Круглосуточный стационар'!J:J,'Круглосуточный стационар'!D:D,СВОД!C3835,'Круглосуточный стационар'!F:F,СВОД!E3835)/2+SUMIFS(ВМП!J:J,ВМП!D:D,СВОД!C3835,ВМП!F:F,СВОД!E3835)/2+SUMIFS('Дневной стационар'!J:J,'Дневной стационар'!D:D,СВОД!C3835,'Дневной стационар'!F:F,СВОД!E3835)/2+SUMIFS(ЭКО!H:H,ЭКО!D:D,СВОД!C3835,ЭКО!F:F,СВОД!E3835)+SUMIFS(Диализ!J:J,Диализ!E:E,СВОД!C3835,Диализ!G:G,СВОД!E3835)</f>
        <v>0</v>
      </c>
      <c r="H3835" s="251">
        <f>SUMIFS(Поликлиника!H:H,Поликлиника!D:D,СВОД!C3835,Поликлиника!F:F,СВОД!E3835)</f>
        <v>0</v>
      </c>
      <c r="I3835" s="251">
        <f>SUMIFS(Поликлиника!BA:BA,Поликлиника!D:D,СВОД!C3835,Поликлиника!F:F,СВОД!E3835)</f>
        <v>0</v>
      </c>
      <c r="J3835" s="251">
        <f>SUMIFS(Поликлиника!BF:BF,Поликлиника!D:D,СВОД!C3835,Поликлиника!F:F,СВОД!E3835)</f>
        <v>0</v>
      </c>
      <c r="K3835" s="251">
        <f>SUMIFS(Поликлиника!BU:BU,Поликлиника!D:D,СВОД!C3835,Поликлиника!F:F,СВОД!E3835)</f>
        <v>0</v>
      </c>
      <c r="L3835" s="251">
        <f>SUMIFS(Услуги!H:H,Услуги!D:D,СВОД!C3835,Услуги!F:F,СВОД!E3835)+SUMIFS(Услуги!M:M,Услуги!D:D,СВОД!C3835,Услуги!F:F,СВОД!E3835)+SUMIFS(Услуги!R:R,Услуги!D:D,СВОД!C3835,Услуги!F:F,СВОД!E3835)+SUMIFS(Услуги!W:W,Услуги!D:D,СВОД!C3835,Услуги!F:F,СВОД!E3835)+SUMIFS(Услуги!AB:AB,Услуги!D:D,СВОД!C3835,Услуги!F:F,СВОД!E3835)+SUMIFS(Услуги!AG:AG,Услуги!D:D,СВОД!C3835,Услуги!F:F,СВОД!E3835)+SUMIFS(Услуги!AL:AL,Услуги!D:D,СВОД!C3835,Услуги!F:F,СВОД!E3835)+SUMIFS(Услуги!AQ:AQ,Услуги!D:D,СВОД!C3835,Услуги!F:F,СВОД!E3835)</f>
        <v>0</v>
      </c>
      <c r="M3835" s="251">
        <f>SUMIFS('Скорая мед.помощь'!J:J,'Скорая мед.помощь'!E:E,СВОД!C3835,'Скорая мед.помощь'!G:G,СВОД!E3835)</f>
        <v>0</v>
      </c>
      <c r="N3835" s="278">
        <f>SUMIFS('Круглосуточный стационар'!O:O,'Круглосуточный стационар'!D:D,СВОД!C3835,'Круглосуточный стационар'!F:F,СВОД!E3835)+SUMIFS(ВМП!O:O,ВМП!D:D,СВОД!C3835,ВМП!F:F,СВОД!E3835)+SUMIFS('Дневной стационар'!O:O,'Дневной стационар'!D:D,СВОД!C3835,'Дневной стационар'!F:F,СВОД!E3835)+SUMIFS(ЭКО!M:M,ЭКО!D:D,СВОД!C3835,ЭКО!F:F,СВОД!E3835)+SUMIFS(Диализ!O:O,Диализ!E:E,СВОД!C3835,Диализ!G:G,СВОД!E3835)+SUMIFS(Поликлиника!CT:CT,Поликлиника!D:D,СВОД!C3835,Поликлиника!F:F,СВОД!E3835)+SUMIFS('Скорая мед.помощь'!O:O,'Скорая мед.помощь'!E:E,СВОД!C3835,'Скорая мед.помощь'!G:G,СВОД!E3835)+SUMIFS(Услуги!AV:AV,Услуги!D:D,СВОД!C3835,Услуги!F:F,СВОД!E3835)</f>
        <v>0</v>
      </c>
      <c r="O3835" s="277">
        <f>SUMIFS(Сверхбаза!L:L,Сверхбаза!C:C,СВОД!C3835,Сверхбаза!E:E,СВОД!E3835)+SUMIFS(Сверхбаза!M:M,Сверхбаза!C:C,СВОД!C3835,Сверхбаза!E:E,СВОД!E3835)</f>
        <v>0</v>
      </c>
      <c r="P3835" s="251">
        <f>SUMIFS(Сверхбаза!N:N,Сверхбаза!C:C,СВОД!C3835,Сверхбаза!E:E,СВОД!E3835)</f>
        <v>0</v>
      </c>
      <c r="Q3835" s="251">
        <f>SUMIFS(Сверхбаза!P:P,Сверхбаза!C:C,СВОД!C3835,Сверхбаза!E:E,СВОД!E3835)</f>
        <v>0</v>
      </c>
      <c r="R3835" s="251">
        <f>SUMIFS(Сверхбаза!O:O,Сверхбаза!C:C,СВОД!C3835,Сверхбаза!E:E,СВОД!E3835)</f>
        <v>0</v>
      </c>
      <c r="S3835" s="251">
        <f>SUMIFS(Сверхбаза!Q:Q,Сверхбаза!C:C,СВОД!C3835,Сверхбаза!E:E,СВОД!E3835)</f>
        <v>0</v>
      </c>
      <c r="T3835" s="278">
        <f>SUMIFS(Сверхбаза!G:G,Сверхбаза!C:C,СВОД!C3835,Сверхбаза!E:E,СВОД!E3835)</f>
        <v>0</v>
      </c>
    </row>
    <row r="3836" spans="1:20" ht="25.5" outlineLevel="2">
      <c r="A3836" s="263" t="s">
        <v>91</v>
      </c>
      <c r="B3836" s="336">
        <v>509610</v>
      </c>
      <c r="C3836" s="336">
        <v>961001</v>
      </c>
      <c r="D3836" s="5" t="s">
        <v>617</v>
      </c>
      <c r="E3836" s="324">
        <v>7</v>
      </c>
      <c r="F3836" s="325" t="s">
        <v>706</v>
      </c>
      <c r="G3836" s="277">
        <f>SUMIFS('Круглосуточный стационар'!J:J,'Круглосуточный стационар'!D:D,СВОД!C3836,'Круглосуточный стационар'!F:F,СВОД!E3836)/2+SUMIFS(ВМП!J:J,ВМП!D:D,СВОД!C3836,ВМП!F:F,СВОД!E3836)/2+SUMIFS('Дневной стационар'!J:J,'Дневной стационар'!D:D,СВОД!C3836,'Дневной стационар'!F:F,СВОД!E3836)/2+SUMIFS(ЭКО!H:H,ЭКО!D:D,СВОД!C3836,ЭКО!F:F,СВОД!E3836)+SUMIFS(Диализ!J:J,Диализ!E:E,СВОД!C3836,Диализ!G:G,СВОД!E3836)</f>
        <v>0</v>
      </c>
      <c r="H3836" s="251">
        <f>SUMIFS(Поликлиника!H:H,Поликлиника!D:D,СВОД!C3836,Поликлиника!F:F,СВОД!E3836)</f>
        <v>0</v>
      </c>
      <c r="I3836" s="251">
        <f>SUMIFS(Поликлиника!BA:BA,Поликлиника!D:D,СВОД!C3836,Поликлиника!F:F,СВОД!E3836)</f>
        <v>0</v>
      </c>
      <c r="J3836" s="251">
        <f>SUMIFS(Поликлиника!BF:BF,Поликлиника!D:D,СВОД!C3836,Поликлиника!F:F,СВОД!E3836)</f>
        <v>0</v>
      </c>
      <c r="K3836" s="251">
        <f>SUMIFS(Поликлиника!BU:BU,Поликлиника!D:D,СВОД!C3836,Поликлиника!F:F,СВОД!E3836)</f>
        <v>0</v>
      </c>
      <c r="L3836" s="251">
        <f>SUMIFS(Услуги!H:H,Услуги!D:D,СВОД!C3836,Услуги!F:F,СВОД!E3836)+SUMIFS(Услуги!M:M,Услуги!D:D,СВОД!C3836,Услуги!F:F,СВОД!E3836)+SUMIFS(Услуги!R:R,Услуги!D:D,СВОД!C3836,Услуги!F:F,СВОД!E3836)+SUMIFS(Услуги!W:W,Услуги!D:D,СВОД!C3836,Услуги!F:F,СВОД!E3836)+SUMIFS(Услуги!AB:AB,Услуги!D:D,СВОД!C3836,Услуги!F:F,СВОД!E3836)+SUMIFS(Услуги!AG:AG,Услуги!D:D,СВОД!C3836,Услуги!F:F,СВОД!E3836)+SUMIFS(Услуги!AL:AL,Услуги!D:D,СВОД!C3836,Услуги!F:F,СВОД!E3836)+SUMIFS(Услуги!AQ:AQ,Услуги!D:D,СВОД!C3836,Услуги!F:F,СВОД!E3836)</f>
        <v>0</v>
      </c>
      <c r="M3836" s="251">
        <f>SUMIFS('Скорая мед.помощь'!J:J,'Скорая мед.помощь'!E:E,СВОД!C3836,'Скорая мед.помощь'!G:G,СВОД!E3836)</f>
        <v>0</v>
      </c>
      <c r="N3836" s="278">
        <f>SUMIFS('Круглосуточный стационар'!O:O,'Круглосуточный стационар'!D:D,СВОД!C3836,'Круглосуточный стационар'!F:F,СВОД!E3836)+SUMIFS(ВМП!O:O,ВМП!D:D,СВОД!C3836,ВМП!F:F,СВОД!E3836)+SUMIFS('Дневной стационар'!O:O,'Дневной стационар'!D:D,СВОД!C3836,'Дневной стационар'!F:F,СВОД!E3836)+SUMIFS(ЭКО!M:M,ЭКО!D:D,СВОД!C3836,ЭКО!F:F,СВОД!E3836)+SUMIFS(Диализ!O:O,Диализ!E:E,СВОД!C3836,Диализ!G:G,СВОД!E3836)+SUMIFS(Поликлиника!CT:CT,Поликлиника!D:D,СВОД!C3836,Поликлиника!F:F,СВОД!E3836)+SUMIFS('Скорая мед.помощь'!O:O,'Скорая мед.помощь'!E:E,СВОД!C3836,'Скорая мед.помощь'!G:G,СВОД!E3836)+SUMIFS(Услуги!AV:AV,Услуги!D:D,СВОД!C3836,Услуги!F:F,СВОД!E3836)</f>
        <v>0</v>
      </c>
      <c r="O3836" s="277">
        <f>SUMIFS(Сверхбаза!L:L,Сверхбаза!C:C,СВОД!C3836,Сверхбаза!E:E,СВОД!E3836)+SUMIFS(Сверхбаза!M:M,Сверхбаза!C:C,СВОД!C3836,Сверхбаза!E:E,СВОД!E3836)</f>
        <v>0</v>
      </c>
      <c r="P3836" s="251">
        <f>SUMIFS(Сверхбаза!N:N,Сверхбаза!C:C,СВОД!C3836,Сверхбаза!E:E,СВОД!E3836)</f>
        <v>0</v>
      </c>
      <c r="Q3836" s="251">
        <f>SUMIFS(Сверхбаза!P:P,Сверхбаза!C:C,СВОД!C3836,Сверхбаза!E:E,СВОД!E3836)</f>
        <v>0</v>
      </c>
      <c r="R3836" s="251">
        <f>SUMIFS(Сверхбаза!O:O,Сверхбаза!C:C,СВОД!C3836,Сверхбаза!E:E,СВОД!E3836)</f>
        <v>0</v>
      </c>
      <c r="S3836" s="251">
        <f>SUMIFS(Сверхбаза!Q:Q,Сверхбаза!C:C,СВОД!C3836,Сверхбаза!E:E,СВОД!E3836)</f>
        <v>0</v>
      </c>
      <c r="T3836" s="278">
        <f>SUMIFS(Сверхбаза!G:G,Сверхбаза!C:C,СВОД!C3836,Сверхбаза!E:E,СВОД!E3836)</f>
        <v>0</v>
      </c>
    </row>
    <row r="3837" spans="1:20" ht="25.5" outlineLevel="2">
      <c r="A3837" s="263" t="s">
        <v>91</v>
      </c>
      <c r="B3837" s="336">
        <v>509610</v>
      </c>
      <c r="C3837" s="336">
        <v>961001</v>
      </c>
      <c r="D3837" s="5" t="s">
        <v>617</v>
      </c>
      <c r="E3837" s="324">
        <v>70</v>
      </c>
      <c r="F3837" s="325" t="s">
        <v>707</v>
      </c>
      <c r="G3837" s="277">
        <f>SUMIFS('Круглосуточный стационар'!J:J,'Круглосуточный стационар'!D:D,СВОД!C3837,'Круглосуточный стационар'!F:F,СВОД!E3837)/2+SUMIFS(ВМП!J:J,ВМП!D:D,СВОД!C3837,ВМП!F:F,СВОД!E3837)/2+SUMIFS('Дневной стационар'!J:J,'Дневной стационар'!D:D,СВОД!C3837,'Дневной стационар'!F:F,СВОД!E3837)/2+SUMIFS(ЭКО!H:H,ЭКО!D:D,СВОД!C3837,ЭКО!F:F,СВОД!E3837)+SUMIFS(Диализ!J:J,Диализ!E:E,СВОД!C3837,Диализ!G:G,СВОД!E3837)</f>
        <v>10044.5</v>
      </c>
      <c r="H3837" s="251">
        <f>SUMIFS(Поликлиника!H:H,Поликлиника!D:D,СВОД!C3837,Поликлиника!F:F,СВОД!E3837)</f>
        <v>0</v>
      </c>
      <c r="I3837" s="251">
        <f>SUMIFS(Поликлиника!BA:BA,Поликлиника!D:D,СВОД!C3837,Поликлиника!F:F,СВОД!E3837)</f>
        <v>0</v>
      </c>
      <c r="J3837" s="251">
        <f>SUMIFS(Поликлиника!BF:BF,Поликлиника!D:D,СВОД!C3837,Поликлиника!F:F,СВОД!E3837)</f>
        <v>0</v>
      </c>
      <c r="K3837" s="251">
        <f>SUMIFS(Поликлиника!BU:BU,Поликлиника!D:D,СВОД!C3837,Поликлиника!F:F,СВОД!E3837)</f>
        <v>0</v>
      </c>
      <c r="L3837" s="251">
        <f>SUMIFS(Услуги!H:H,Услуги!D:D,СВОД!C3837,Услуги!F:F,СВОД!E3837)+SUMIFS(Услуги!M:M,Услуги!D:D,СВОД!C3837,Услуги!F:F,СВОД!E3837)+SUMIFS(Услуги!R:R,Услуги!D:D,СВОД!C3837,Услуги!F:F,СВОД!E3837)+SUMIFS(Услуги!W:W,Услуги!D:D,СВОД!C3837,Услуги!F:F,СВОД!E3837)+SUMIFS(Услуги!AB:AB,Услуги!D:D,СВОД!C3837,Услуги!F:F,СВОД!E3837)+SUMIFS(Услуги!AG:AG,Услуги!D:D,СВОД!C3837,Услуги!F:F,СВОД!E3837)+SUMIFS(Услуги!AL:AL,Услуги!D:D,СВОД!C3837,Услуги!F:F,СВОД!E3837)+SUMIFS(Услуги!AQ:AQ,Услуги!D:D,СВОД!C3837,Услуги!F:F,СВОД!E3837)</f>
        <v>0</v>
      </c>
      <c r="M3837" s="251">
        <f>SUMIFS('Скорая мед.помощь'!J:J,'Скорая мед.помощь'!E:E,СВОД!C3837,'Скорая мед.помощь'!G:G,СВОД!E3837)</f>
        <v>0</v>
      </c>
      <c r="N3837" s="278">
        <f>SUMIFS('Круглосуточный стационар'!O:O,'Круглосуточный стационар'!D:D,СВОД!C3837,'Круглосуточный стационар'!F:F,СВОД!E3837)+SUMIFS(ВМП!O:O,ВМП!D:D,СВОД!C3837,ВМП!F:F,СВОД!E3837)+SUMIFS('Дневной стационар'!O:O,'Дневной стационар'!D:D,СВОД!C3837,'Дневной стационар'!F:F,СВОД!E3837)+SUMIFS(ЭКО!M:M,ЭКО!D:D,СВОД!C3837,ЭКО!F:F,СВОД!E3837)+SUMIFS(Диализ!O:O,Диализ!E:E,СВОД!C3837,Диализ!G:G,СВОД!E3837)+SUMIFS(Поликлиника!CT:CT,Поликлиника!D:D,СВОД!C3837,Поликлиника!F:F,СВОД!E3837)+SUMIFS('Скорая мед.помощь'!O:O,'Скорая мед.помощь'!E:E,СВОД!C3837,'Скорая мед.помощь'!G:G,СВОД!E3837)+SUMIFS(Услуги!AV:AV,Услуги!D:D,СВОД!C3837,Услуги!F:F,СВОД!E3837)</f>
        <v>55143.755000000005</v>
      </c>
      <c r="O3837" s="277">
        <f>SUMIFS(Сверхбаза!L:L,Сверхбаза!C:C,СВОД!C3837,Сверхбаза!E:E,СВОД!E3837)+SUMIFS(Сверхбаза!M:M,Сверхбаза!C:C,СВОД!C3837,Сверхбаза!E:E,СВОД!E3837)</f>
        <v>0</v>
      </c>
      <c r="P3837" s="251">
        <f>SUMIFS(Сверхбаза!N:N,Сверхбаза!C:C,СВОД!C3837,Сверхбаза!E:E,СВОД!E3837)</f>
        <v>0</v>
      </c>
      <c r="Q3837" s="251">
        <f>SUMIFS(Сверхбаза!P:P,Сверхбаза!C:C,СВОД!C3837,Сверхбаза!E:E,СВОД!E3837)</f>
        <v>0</v>
      </c>
      <c r="R3837" s="251">
        <f>SUMIFS(Сверхбаза!O:O,Сверхбаза!C:C,СВОД!C3837,Сверхбаза!E:E,СВОД!E3837)</f>
        <v>0</v>
      </c>
      <c r="S3837" s="251">
        <f>SUMIFS(Сверхбаза!Q:Q,Сверхбаза!C:C,СВОД!C3837,Сверхбаза!E:E,СВОД!E3837)</f>
        <v>0</v>
      </c>
      <c r="T3837" s="278">
        <f>SUMIFS(Сверхбаза!G:G,Сверхбаза!C:C,СВОД!C3837,Сверхбаза!E:E,СВОД!E3837)</f>
        <v>0</v>
      </c>
    </row>
    <row r="3838" spans="1:20" ht="25.5" outlineLevel="2">
      <c r="A3838" s="263" t="s">
        <v>91</v>
      </c>
      <c r="B3838" s="336">
        <v>509610</v>
      </c>
      <c r="C3838" s="336">
        <v>961001</v>
      </c>
      <c r="D3838" s="5" t="s">
        <v>617</v>
      </c>
      <c r="E3838" s="324">
        <v>94</v>
      </c>
      <c r="F3838" s="325" t="s">
        <v>157</v>
      </c>
      <c r="G3838" s="277">
        <f>SUMIFS('Круглосуточный стационар'!J:J,'Круглосуточный стационар'!D:D,СВОД!C3838,'Круглосуточный стационар'!F:F,СВОД!E3838)/2+SUMIFS(ВМП!J:J,ВМП!D:D,СВОД!C3838,ВМП!F:F,СВОД!E3838)/2+SUMIFS('Дневной стационар'!J:J,'Дневной стационар'!D:D,СВОД!C3838,'Дневной стационар'!F:F,СВОД!E3838)/2+SUMIFS(ЭКО!H:H,ЭКО!D:D,СВОД!C3838,ЭКО!F:F,СВОД!E3838)+SUMIFS(Диализ!J:J,Диализ!E:E,СВОД!C3838,Диализ!G:G,СВОД!E3838)</f>
        <v>720</v>
      </c>
      <c r="H3838" s="251">
        <f>SUMIFS(Поликлиника!H:H,Поликлиника!D:D,СВОД!C3838,Поликлиника!F:F,СВОД!E3838)</f>
        <v>0</v>
      </c>
      <c r="I3838" s="251">
        <f>SUMIFS(Поликлиника!BA:BA,Поликлиника!D:D,СВОД!C3838,Поликлиника!F:F,СВОД!E3838)</f>
        <v>0</v>
      </c>
      <c r="J3838" s="251">
        <f>SUMIFS(Поликлиника!BF:BF,Поликлиника!D:D,СВОД!C3838,Поликлиника!F:F,СВОД!E3838)</f>
        <v>0</v>
      </c>
      <c r="K3838" s="251">
        <f>SUMIFS(Поликлиника!BU:BU,Поликлиника!D:D,СВОД!C3838,Поликлиника!F:F,СВОД!E3838)</f>
        <v>0</v>
      </c>
      <c r="L3838" s="251">
        <f>SUMIFS(Услуги!H:H,Услуги!D:D,СВОД!C3838,Услуги!F:F,СВОД!E3838)+SUMIFS(Услуги!M:M,Услуги!D:D,СВОД!C3838,Услуги!F:F,СВОД!E3838)+SUMIFS(Услуги!R:R,Услуги!D:D,СВОД!C3838,Услуги!F:F,СВОД!E3838)+SUMIFS(Услуги!W:W,Услуги!D:D,СВОД!C3838,Услуги!F:F,СВОД!E3838)+SUMIFS(Услуги!AB:AB,Услуги!D:D,СВОД!C3838,Услуги!F:F,СВОД!E3838)+SUMIFS(Услуги!AG:AG,Услуги!D:D,СВОД!C3838,Услуги!F:F,СВОД!E3838)+SUMIFS(Услуги!AL:AL,Услуги!D:D,СВОД!C3838,Услуги!F:F,СВОД!E3838)+SUMIFS(Услуги!AQ:AQ,Услуги!D:D,СВОД!C3838,Услуги!F:F,СВОД!E3838)</f>
        <v>0</v>
      </c>
      <c r="M3838" s="251">
        <f>SUMIFS('Скорая мед.помощь'!J:J,'Скорая мед.помощь'!E:E,СВОД!C3838,'Скорая мед.помощь'!G:G,СВОД!E3838)</f>
        <v>0</v>
      </c>
      <c r="N3838" s="278">
        <f>SUMIFS('Круглосуточный стационар'!O:O,'Круглосуточный стационар'!D:D,СВОД!C3838,'Круглосуточный стационар'!F:F,СВОД!E3838)+SUMIFS(ВМП!O:O,ВМП!D:D,СВОД!C3838,ВМП!F:F,СВОД!E3838)+SUMIFS('Дневной стационар'!O:O,'Дневной стационар'!D:D,СВОД!C3838,'Дневной стационар'!F:F,СВОД!E3838)+SUMIFS(ЭКО!M:M,ЭКО!D:D,СВОД!C3838,ЭКО!F:F,СВОД!E3838)+SUMIFS(Диализ!O:O,Диализ!E:E,СВОД!C3838,Диализ!G:G,СВОД!E3838)+SUMIFS(Поликлиника!CT:CT,Поликлиника!D:D,СВОД!C3838,Поликлиника!F:F,СВОД!E3838)+SUMIFS('Скорая мед.помощь'!O:O,'Скорая мед.помощь'!E:E,СВОД!C3838,'Скорая мед.помощь'!G:G,СВОД!E3838)+SUMIFS(Услуги!AV:AV,Услуги!D:D,СВОД!C3838,Услуги!F:F,СВОД!E3838)</f>
        <v>3790.6055999999994</v>
      </c>
      <c r="O3838" s="277">
        <f>SUMIFS(Сверхбаза!L:L,Сверхбаза!C:C,СВОД!C3838,Сверхбаза!E:E,СВОД!E3838)+SUMIFS(Сверхбаза!M:M,Сверхбаза!C:C,СВОД!C3838,Сверхбаза!E:E,СВОД!E3838)</f>
        <v>0</v>
      </c>
      <c r="P3838" s="251">
        <f>SUMIFS(Сверхбаза!N:N,Сверхбаза!C:C,СВОД!C3838,Сверхбаза!E:E,СВОД!E3838)</f>
        <v>0</v>
      </c>
      <c r="Q3838" s="251">
        <f>SUMIFS(Сверхбаза!P:P,Сверхбаза!C:C,СВОД!C3838,Сверхбаза!E:E,СВОД!E3838)</f>
        <v>0</v>
      </c>
      <c r="R3838" s="251">
        <f>SUMIFS(Сверхбаза!O:O,Сверхбаза!C:C,СВОД!C3838,Сверхбаза!E:E,СВОД!E3838)</f>
        <v>0</v>
      </c>
      <c r="S3838" s="251">
        <f>SUMIFS(Сверхбаза!Q:Q,Сверхбаза!C:C,СВОД!C3838,Сверхбаза!E:E,СВОД!E3838)</f>
        <v>0</v>
      </c>
      <c r="T3838" s="278">
        <f>SUMIFS(Сверхбаза!G:G,Сверхбаза!C:C,СВОД!C3838,Сверхбаза!E:E,СВОД!E3838)</f>
        <v>0</v>
      </c>
    </row>
    <row r="3839" spans="1:20" outlineLevel="1">
      <c r="A3839" s="264"/>
      <c r="B3839" s="254"/>
      <c r="C3839" s="254" t="str">
        <f>CONCATENATE(C3838," ","Итог")</f>
        <v>961001 Итог</v>
      </c>
      <c r="D3839" s="255"/>
      <c r="E3839" s="326"/>
      <c r="F3839" s="327"/>
      <c r="G3839" s="279"/>
      <c r="H3839" s="256"/>
      <c r="I3839" s="256"/>
      <c r="J3839" s="256"/>
      <c r="K3839" s="256"/>
      <c r="L3839" s="256"/>
      <c r="M3839" s="256"/>
      <c r="N3839" s="280">
        <f>SUBTOTAL(9,N3831:N3838)</f>
        <v>58934.360600000007</v>
      </c>
      <c r="O3839" s="279"/>
      <c r="P3839" s="256"/>
      <c r="Q3839" s="256"/>
      <c r="R3839" s="256"/>
      <c r="S3839" s="256"/>
      <c r="T3839" s="280">
        <f>SUBTOTAL(9,T3831:T3838)</f>
        <v>0</v>
      </c>
    </row>
    <row r="3840" spans="1:20" outlineLevel="2">
      <c r="A3840" s="262" t="s">
        <v>91</v>
      </c>
      <c r="B3840" s="8">
        <v>509613</v>
      </c>
      <c r="C3840" s="8">
        <v>961301</v>
      </c>
      <c r="D3840" s="9" t="s">
        <v>383</v>
      </c>
      <c r="E3840" s="322">
        <v>1</v>
      </c>
      <c r="F3840" s="323" t="s">
        <v>12</v>
      </c>
      <c r="G3840" s="275">
        <f>SUMIFS('Круглосуточный стационар'!J:J,'Круглосуточный стационар'!D:D,СВОД!C3840,'Круглосуточный стационар'!F:F,СВОД!E3840)/2+SUMIFS(ВМП!J:J,ВМП!D:D,СВОД!C3840,ВМП!F:F,СВОД!E3840)/2+SUMIFS('Дневной стационар'!J:J,'Дневной стационар'!D:D,СВОД!C3840,'Дневной стационар'!F:F,СВОД!E3840)/2+SUMIFS(ЭКО!H:H,ЭКО!D:D,СВОД!C3840,ЭКО!F:F,СВОД!E3840)+SUMIFS(Диализ!J:J,Диализ!E:E,СВОД!C3840,Диализ!G:G,СВОД!E3840)</f>
        <v>0</v>
      </c>
      <c r="H3840" s="253">
        <f>SUMIFS(Поликлиника!H:H,Поликлиника!D:D,СВОД!C3840,Поликлиника!F:F,СВОД!E3840)</f>
        <v>0</v>
      </c>
      <c r="I3840" s="253">
        <f>SUMIFS(Поликлиника!BA:BA,Поликлиника!D:D,СВОД!C3840,Поликлиника!F:F,СВОД!E3840)</f>
        <v>0</v>
      </c>
      <c r="J3840" s="253">
        <f>SUMIFS(Поликлиника!BF:BF,Поликлиника!D:D,СВОД!C3840,Поликлиника!F:F,СВОД!E3840)</f>
        <v>0</v>
      </c>
      <c r="K3840" s="253">
        <f>SUMIFS(Поликлиника!BU:BU,Поликлиника!D:D,СВОД!C3840,Поликлиника!F:F,СВОД!E3840)</f>
        <v>0</v>
      </c>
      <c r="L3840" s="253">
        <f>SUMIFS(Услуги!H:H,Услуги!D:D,СВОД!C3840,Услуги!F:F,СВОД!E3840)+SUMIFS(Услуги!M:M,Услуги!D:D,СВОД!C3840,Услуги!F:F,СВОД!E3840)+SUMIFS(Услуги!R:R,Услуги!D:D,СВОД!C3840,Услуги!F:F,СВОД!E3840)+SUMIFS(Услуги!W:W,Услуги!D:D,СВОД!C3840,Услуги!F:F,СВОД!E3840)+SUMIFS(Услуги!AB:AB,Услуги!D:D,СВОД!C3840,Услуги!F:F,СВОД!E3840)+SUMIFS(Услуги!AG:AG,Услуги!D:D,СВОД!C3840,Услуги!F:F,СВОД!E3840)+SUMIFS(Услуги!AL:AL,Услуги!D:D,СВОД!C3840,Услуги!F:F,СВОД!E3840)+SUMIFS(Услуги!AQ:AQ,Услуги!D:D,СВОД!C3840,Услуги!F:F,СВОД!E3840)</f>
        <v>0</v>
      </c>
      <c r="M3840" s="253">
        <f>SUMIFS('Скорая мед.помощь'!J:J,'Скорая мед.помощь'!E:E,СВОД!C3840,'Скорая мед.помощь'!G:G,СВОД!E3840)</f>
        <v>0</v>
      </c>
      <c r="N3840" s="276">
        <f>SUMIFS('Круглосуточный стационар'!O:O,'Круглосуточный стационар'!D:D,СВОД!C3840,'Круглосуточный стационар'!F:F,СВОД!E3840)+SUMIFS(ВМП!O:O,ВМП!D:D,СВОД!C3840,ВМП!F:F,СВОД!E3840)+SUMIFS('Дневной стационар'!O:O,'Дневной стационар'!D:D,СВОД!C3840,'Дневной стационар'!F:F,СВОД!E3840)+SUMIFS(ЭКО!M:M,ЭКО!D:D,СВОД!C3840,ЭКО!F:F,СВОД!E3840)+SUMIFS(Диализ!O:O,Диализ!E:E,СВОД!C3840,Диализ!G:G,СВОД!E3840)+SUMIFS(Поликлиника!CT:CT,Поликлиника!D:D,СВОД!C3840,Поликлиника!F:F,СВОД!E3840)+SUMIFS('Скорая мед.помощь'!O:O,'Скорая мед.помощь'!E:E,СВОД!C3840,'Скорая мед.помощь'!G:G,СВОД!E3840)+SUMIFS(Услуги!AV:AV,Услуги!D:D,СВОД!C3840,Услуги!F:F,СВОД!E3840)</f>
        <v>0</v>
      </c>
      <c r="O3840" s="275">
        <f>SUMIFS(Сверхбаза!L:L,Сверхбаза!C:C,СВОД!C3840,Сверхбаза!E:E,СВОД!E3840)+SUMIFS(Сверхбаза!M:M,Сверхбаза!C:C,СВОД!C3840,Сверхбаза!E:E,СВОД!E3840)</f>
        <v>0</v>
      </c>
      <c r="P3840" s="253">
        <f>SUMIFS(Сверхбаза!N:N,Сверхбаза!C:C,СВОД!C3840,Сверхбаза!E:E,СВОД!E3840)</f>
        <v>0</v>
      </c>
      <c r="Q3840" s="253">
        <f>SUMIFS(Сверхбаза!P:P,Сверхбаза!C:C,СВОД!C3840,Сверхбаза!E:E,СВОД!E3840)</f>
        <v>0</v>
      </c>
      <c r="R3840" s="253">
        <f>SUMIFS(Сверхбаза!O:O,Сверхбаза!C:C,СВОД!C3840,Сверхбаза!E:E,СВОД!E3840)</f>
        <v>0</v>
      </c>
      <c r="S3840" s="253">
        <f>SUMIFS(Сверхбаза!Q:Q,Сверхбаза!C:C,СВОД!C3840,Сверхбаза!E:E,СВОД!E3840)</f>
        <v>0</v>
      </c>
      <c r="T3840" s="276">
        <f>SUMIFS(Сверхбаза!G:G,Сверхбаза!C:C,СВОД!C3840,Сверхбаза!E:E,СВОД!E3840)</f>
        <v>0</v>
      </c>
    </row>
    <row r="3841" spans="1:20" ht="25.5" outlineLevel="2">
      <c r="A3841" s="263" t="s">
        <v>91</v>
      </c>
      <c r="B3841" s="336">
        <v>509613</v>
      </c>
      <c r="C3841" s="336">
        <v>961301</v>
      </c>
      <c r="D3841" s="5" t="s">
        <v>383</v>
      </c>
      <c r="E3841" s="324">
        <v>13</v>
      </c>
      <c r="F3841" s="325" t="s">
        <v>704</v>
      </c>
      <c r="G3841" s="277">
        <f>SUMIFS('Круглосуточный стационар'!J:J,'Круглосуточный стационар'!D:D,СВОД!C3841,'Круглосуточный стационар'!F:F,СВОД!E3841)/2+SUMIFS(ВМП!J:J,ВМП!D:D,СВОД!C3841,ВМП!F:F,СВОД!E3841)/2+SUMIFS('Дневной стационар'!J:J,'Дневной стационар'!D:D,СВОД!C3841,'Дневной стационар'!F:F,СВОД!E3841)/2+SUMIFS(ЭКО!H:H,ЭКО!D:D,СВОД!C3841,ЭКО!F:F,СВОД!E3841)+SUMIFS(Диализ!J:J,Диализ!E:E,СВОД!C3841,Диализ!G:G,СВОД!E3841)</f>
        <v>0</v>
      </c>
      <c r="H3841" s="251">
        <f>SUMIFS(Поликлиника!H:H,Поликлиника!D:D,СВОД!C3841,Поликлиника!F:F,СВОД!E3841)</f>
        <v>0</v>
      </c>
      <c r="I3841" s="251">
        <f>SUMIFS(Поликлиника!BA:BA,Поликлиника!D:D,СВОД!C3841,Поликлиника!F:F,СВОД!E3841)</f>
        <v>0</v>
      </c>
      <c r="J3841" s="251">
        <f>SUMIFS(Поликлиника!BF:BF,Поликлиника!D:D,СВОД!C3841,Поликлиника!F:F,СВОД!E3841)</f>
        <v>0</v>
      </c>
      <c r="K3841" s="251">
        <f>SUMIFS(Поликлиника!BU:BU,Поликлиника!D:D,СВОД!C3841,Поликлиника!F:F,СВОД!E3841)</f>
        <v>0</v>
      </c>
      <c r="L3841" s="251">
        <f>SUMIFS(Услуги!H:H,Услуги!D:D,СВОД!C3841,Услуги!F:F,СВОД!E3841)+SUMIFS(Услуги!M:M,Услуги!D:D,СВОД!C3841,Услуги!F:F,СВОД!E3841)+SUMIFS(Услуги!R:R,Услуги!D:D,СВОД!C3841,Услуги!F:F,СВОД!E3841)+SUMIFS(Услуги!W:W,Услуги!D:D,СВОД!C3841,Услуги!F:F,СВОД!E3841)+SUMIFS(Услуги!AB:AB,Услуги!D:D,СВОД!C3841,Услуги!F:F,СВОД!E3841)+SUMIFS(Услуги!AG:AG,Услуги!D:D,СВОД!C3841,Услуги!F:F,СВОД!E3841)+SUMIFS(Услуги!AL:AL,Услуги!D:D,СВОД!C3841,Услуги!F:F,СВОД!E3841)+SUMIFS(Услуги!AQ:AQ,Услуги!D:D,СВОД!C3841,Услуги!F:F,СВОД!E3841)</f>
        <v>0</v>
      </c>
      <c r="M3841" s="251">
        <f>SUMIFS('Скорая мед.помощь'!J:J,'Скорая мед.помощь'!E:E,СВОД!C3841,'Скорая мед.помощь'!G:G,СВОД!E3841)</f>
        <v>0</v>
      </c>
      <c r="N3841" s="278">
        <f>SUMIFS('Круглосуточный стационар'!O:O,'Круглосуточный стационар'!D:D,СВОД!C3841,'Круглосуточный стационар'!F:F,СВОД!E3841)+SUMIFS(ВМП!O:O,ВМП!D:D,СВОД!C3841,ВМП!F:F,СВОД!E3841)+SUMIFS('Дневной стационар'!O:O,'Дневной стационар'!D:D,СВОД!C3841,'Дневной стационар'!F:F,СВОД!E3841)+SUMIFS(ЭКО!M:M,ЭКО!D:D,СВОД!C3841,ЭКО!F:F,СВОД!E3841)+SUMIFS(Диализ!O:O,Диализ!E:E,СВОД!C3841,Диализ!G:G,СВОД!E3841)+SUMIFS(Поликлиника!CT:CT,Поликлиника!D:D,СВОД!C3841,Поликлиника!F:F,СВОД!E3841)+SUMIFS('Скорая мед.помощь'!O:O,'Скорая мед.помощь'!E:E,СВОД!C3841,'Скорая мед.помощь'!G:G,СВОД!E3841)+SUMIFS(Услуги!AV:AV,Услуги!D:D,СВОД!C3841,Услуги!F:F,СВОД!E3841)</f>
        <v>0</v>
      </c>
      <c r="O3841" s="277">
        <f>SUMIFS(Сверхбаза!L:L,Сверхбаза!C:C,СВОД!C3841,Сверхбаза!E:E,СВОД!E3841)+SUMIFS(Сверхбаза!M:M,Сверхбаза!C:C,СВОД!C3841,Сверхбаза!E:E,СВОД!E3841)</f>
        <v>0</v>
      </c>
      <c r="P3841" s="251">
        <f>SUMIFS(Сверхбаза!N:N,Сверхбаза!C:C,СВОД!C3841,Сверхбаза!E:E,СВОД!E3841)</f>
        <v>0</v>
      </c>
      <c r="Q3841" s="251">
        <f>SUMIFS(Сверхбаза!P:P,Сверхбаза!C:C,СВОД!C3841,Сверхбаза!E:E,СВОД!E3841)</f>
        <v>0</v>
      </c>
      <c r="R3841" s="251">
        <f>SUMIFS(Сверхбаза!O:O,Сверхбаза!C:C,СВОД!C3841,Сверхбаза!E:E,СВОД!E3841)</f>
        <v>0</v>
      </c>
      <c r="S3841" s="251">
        <f>SUMIFS(Сверхбаза!Q:Q,Сверхбаза!C:C,СВОД!C3841,Сверхбаза!E:E,СВОД!E3841)</f>
        <v>0</v>
      </c>
      <c r="T3841" s="278">
        <f>SUMIFS(Сверхбаза!G:G,Сверхбаза!C:C,СВОД!C3841,Сверхбаза!E:E,СВОД!E3841)</f>
        <v>0</v>
      </c>
    </row>
    <row r="3842" spans="1:20" outlineLevel="2">
      <c r="A3842" s="263" t="s">
        <v>91</v>
      </c>
      <c r="B3842" s="336">
        <v>509613</v>
      </c>
      <c r="C3842" s="336">
        <v>961301</v>
      </c>
      <c r="D3842" s="5" t="s">
        <v>383</v>
      </c>
      <c r="E3842" s="324">
        <v>2</v>
      </c>
      <c r="F3842" s="325" t="s">
        <v>173</v>
      </c>
      <c r="G3842" s="277">
        <f>SUMIFS('Круглосуточный стационар'!J:J,'Круглосуточный стационар'!D:D,СВОД!C3842,'Круглосуточный стационар'!F:F,СВОД!E3842)/2+SUMIFS(ВМП!J:J,ВМП!D:D,СВОД!C3842,ВМП!F:F,СВОД!E3842)/2+SUMIFS('Дневной стационар'!J:J,'Дневной стационар'!D:D,СВОД!C3842,'Дневной стационар'!F:F,СВОД!E3842)/2+SUMIFS(ЭКО!H:H,ЭКО!D:D,СВОД!C3842,ЭКО!F:F,СВОД!E3842)+SUMIFS(Диализ!J:J,Диализ!E:E,СВОД!C3842,Диализ!G:G,СВОД!E3842)</f>
        <v>0</v>
      </c>
      <c r="H3842" s="251">
        <f>SUMIFS(Поликлиника!H:H,Поликлиника!D:D,СВОД!C3842,Поликлиника!F:F,СВОД!E3842)</f>
        <v>0</v>
      </c>
      <c r="I3842" s="251">
        <f>SUMIFS(Поликлиника!BA:BA,Поликлиника!D:D,СВОД!C3842,Поликлиника!F:F,СВОД!E3842)</f>
        <v>0</v>
      </c>
      <c r="J3842" s="251">
        <f>SUMIFS(Поликлиника!BF:BF,Поликлиника!D:D,СВОД!C3842,Поликлиника!F:F,СВОД!E3842)</f>
        <v>0</v>
      </c>
      <c r="K3842" s="251">
        <f>SUMIFS(Поликлиника!BU:BU,Поликлиника!D:D,СВОД!C3842,Поликлиника!F:F,СВОД!E3842)</f>
        <v>0</v>
      </c>
      <c r="L3842" s="251">
        <f>SUMIFS(Услуги!H:H,Услуги!D:D,СВОД!C3842,Услуги!F:F,СВОД!E3842)+SUMIFS(Услуги!M:M,Услуги!D:D,СВОД!C3842,Услуги!F:F,СВОД!E3842)+SUMIFS(Услуги!R:R,Услуги!D:D,СВОД!C3842,Услуги!F:F,СВОД!E3842)+SUMIFS(Услуги!W:W,Услуги!D:D,СВОД!C3842,Услуги!F:F,СВОД!E3842)+SUMIFS(Услуги!AB:AB,Услуги!D:D,СВОД!C3842,Услуги!F:F,СВОД!E3842)+SUMIFS(Услуги!AG:AG,Услуги!D:D,СВОД!C3842,Услуги!F:F,СВОД!E3842)+SUMIFS(Услуги!AL:AL,Услуги!D:D,СВОД!C3842,Услуги!F:F,СВОД!E3842)+SUMIFS(Услуги!AQ:AQ,Услуги!D:D,СВОД!C3842,Услуги!F:F,СВОД!E3842)</f>
        <v>0</v>
      </c>
      <c r="M3842" s="251">
        <f>SUMIFS('Скорая мед.помощь'!J:J,'Скорая мед.помощь'!E:E,СВОД!C3842,'Скорая мед.помощь'!G:G,СВОД!E3842)</f>
        <v>0</v>
      </c>
      <c r="N3842" s="278">
        <f>SUMIFS('Круглосуточный стационар'!O:O,'Круглосуточный стационар'!D:D,СВОД!C3842,'Круглосуточный стационар'!F:F,СВОД!E3842)+SUMIFS(ВМП!O:O,ВМП!D:D,СВОД!C3842,ВМП!F:F,СВОД!E3842)+SUMIFS('Дневной стационар'!O:O,'Дневной стационар'!D:D,СВОД!C3842,'Дневной стационар'!F:F,СВОД!E3842)+SUMIFS(ЭКО!M:M,ЭКО!D:D,СВОД!C3842,ЭКО!F:F,СВОД!E3842)+SUMIFS(Диализ!O:O,Диализ!E:E,СВОД!C3842,Диализ!G:G,СВОД!E3842)+SUMIFS(Поликлиника!CT:CT,Поликлиника!D:D,СВОД!C3842,Поликлиника!F:F,СВОД!E3842)+SUMIFS('Скорая мед.помощь'!O:O,'Скорая мед.помощь'!E:E,СВОД!C3842,'Скорая мед.помощь'!G:G,СВОД!E3842)+SUMIFS(Услуги!AV:AV,Услуги!D:D,СВОД!C3842,Услуги!F:F,СВОД!E3842)</f>
        <v>0</v>
      </c>
      <c r="O3842" s="277">
        <f>SUMIFS(Сверхбаза!L:L,Сверхбаза!C:C,СВОД!C3842,Сверхбаза!E:E,СВОД!E3842)+SUMIFS(Сверхбаза!M:M,Сверхбаза!C:C,СВОД!C3842,Сверхбаза!E:E,СВОД!E3842)</f>
        <v>0</v>
      </c>
      <c r="P3842" s="251">
        <f>SUMIFS(Сверхбаза!N:N,Сверхбаза!C:C,СВОД!C3842,Сверхбаза!E:E,СВОД!E3842)</f>
        <v>0</v>
      </c>
      <c r="Q3842" s="251">
        <f>SUMIFS(Сверхбаза!P:P,Сверхбаза!C:C,СВОД!C3842,Сверхбаза!E:E,СВОД!E3842)</f>
        <v>0</v>
      </c>
      <c r="R3842" s="251">
        <f>SUMIFS(Сверхбаза!O:O,Сверхбаза!C:C,СВОД!C3842,Сверхбаза!E:E,СВОД!E3842)</f>
        <v>0</v>
      </c>
      <c r="S3842" s="251">
        <f>SUMIFS(Сверхбаза!Q:Q,Сверхбаза!C:C,СВОД!C3842,Сверхбаза!E:E,СВОД!E3842)</f>
        <v>0</v>
      </c>
      <c r="T3842" s="278">
        <f>SUMIFS(Сверхбаза!G:G,Сверхбаза!C:C,СВОД!C3842,Сверхбаза!E:E,СВОД!E3842)</f>
        <v>0</v>
      </c>
    </row>
    <row r="3843" spans="1:20" ht="25.5" outlineLevel="2">
      <c r="A3843" s="263" t="s">
        <v>91</v>
      </c>
      <c r="B3843" s="336">
        <v>509613</v>
      </c>
      <c r="C3843" s="336">
        <v>961301</v>
      </c>
      <c r="D3843" s="5" t="s">
        <v>383</v>
      </c>
      <c r="E3843" s="324">
        <v>6</v>
      </c>
      <c r="F3843" s="325" t="s">
        <v>705</v>
      </c>
      <c r="G3843" s="277">
        <f>SUMIFS('Круглосуточный стационар'!J:J,'Круглосуточный стационар'!D:D,СВОД!C3843,'Круглосуточный стационар'!F:F,СВОД!E3843)/2+SUMIFS(ВМП!J:J,ВМП!D:D,СВОД!C3843,ВМП!F:F,СВОД!E3843)/2+SUMIFS('Дневной стационар'!J:J,'Дневной стационар'!D:D,СВОД!C3843,'Дневной стационар'!F:F,СВОД!E3843)/2+SUMIFS(ЭКО!H:H,ЭКО!D:D,СВОД!C3843,ЭКО!F:F,СВОД!E3843)+SUMIFS(Диализ!J:J,Диализ!E:E,СВОД!C3843,Диализ!G:G,СВОД!E3843)</f>
        <v>500</v>
      </c>
      <c r="H3843" s="251">
        <f>SUMIFS(Поликлиника!H:H,Поликлиника!D:D,СВОД!C3843,Поликлиника!F:F,СВОД!E3843)</f>
        <v>0</v>
      </c>
      <c r="I3843" s="251">
        <f>SUMIFS(Поликлиника!BA:BA,Поликлиника!D:D,СВОД!C3843,Поликлиника!F:F,СВОД!E3843)</f>
        <v>0</v>
      </c>
      <c r="J3843" s="251">
        <f>SUMIFS(Поликлиника!BF:BF,Поликлиника!D:D,СВОД!C3843,Поликлиника!F:F,СВОД!E3843)</f>
        <v>0</v>
      </c>
      <c r="K3843" s="251">
        <f>SUMIFS(Поликлиника!BU:BU,Поликлиника!D:D,СВОД!C3843,Поликлиника!F:F,СВОД!E3843)</f>
        <v>0</v>
      </c>
      <c r="L3843" s="251">
        <f>SUMIFS(Услуги!H:H,Услуги!D:D,СВОД!C3843,Услуги!F:F,СВОД!E3843)+SUMIFS(Услуги!M:M,Услуги!D:D,СВОД!C3843,Услуги!F:F,СВОД!E3843)+SUMIFS(Услуги!R:R,Услуги!D:D,СВОД!C3843,Услуги!F:F,СВОД!E3843)+SUMIFS(Услуги!W:W,Услуги!D:D,СВОД!C3843,Услуги!F:F,СВОД!E3843)+SUMIFS(Услуги!AB:AB,Услуги!D:D,СВОД!C3843,Услуги!F:F,СВОД!E3843)+SUMIFS(Услуги!AG:AG,Услуги!D:D,СВОД!C3843,Услуги!F:F,СВОД!E3843)+SUMIFS(Услуги!AL:AL,Услуги!D:D,СВОД!C3843,Услуги!F:F,СВОД!E3843)+SUMIFS(Услуги!AQ:AQ,Услуги!D:D,СВОД!C3843,Услуги!F:F,СВОД!E3843)</f>
        <v>0</v>
      </c>
      <c r="M3843" s="251">
        <f>SUMIFS('Скорая мед.помощь'!J:J,'Скорая мед.помощь'!E:E,СВОД!C3843,'Скорая мед.помощь'!G:G,СВОД!E3843)</f>
        <v>0</v>
      </c>
      <c r="N3843" s="278">
        <f>SUMIFS('Круглосуточный стационар'!O:O,'Круглосуточный стационар'!D:D,СВОД!C3843,'Круглосуточный стационар'!F:F,СВОД!E3843)+SUMIFS(ВМП!O:O,ВМП!D:D,СВОД!C3843,ВМП!F:F,СВОД!E3843)+SUMIFS('Дневной стационар'!O:O,'Дневной стационар'!D:D,СВОД!C3843,'Дневной стационар'!F:F,СВОД!E3843)+SUMIFS(ЭКО!M:M,ЭКО!D:D,СВОД!C3843,ЭКО!F:F,СВОД!E3843)+SUMIFS(Диализ!O:O,Диализ!E:E,СВОД!C3843,Диализ!G:G,СВОД!E3843)+SUMIFS(Поликлиника!CT:CT,Поликлиника!D:D,СВОД!C3843,Поликлиника!F:F,СВОД!E3843)+SUMIFS('Скорая мед.помощь'!O:O,'Скорая мед.помощь'!E:E,СВОД!C3843,'Скорая мед.помощь'!G:G,СВОД!E3843)+SUMIFS(Услуги!AV:AV,Услуги!D:D,СВОД!C3843,Услуги!F:F,СВОД!E3843)</f>
        <v>68105.010100000014</v>
      </c>
      <c r="O3843" s="277">
        <f>SUMIFS(Сверхбаза!L:L,Сверхбаза!C:C,СВОД!C3843,Сверхбаза!E:E,СВОД!E3843)+SUMIFS(Сверхбаза!M:M,Сверхбаза!C:C,СВОД!C3843,Сверхбаза!E:E,СВОД!E3843)</f>
        <v>0</v>
      </c>
      <c r="P3843" s="251">
        <f>SUMIFS(Сверхбаза!N:N,Сверхбаза!C:C,СВОД!C3843,Сверхбаза!E:E,СВОД!E3843)</f>
        <v>0</v>
      </c>
      <c r="Q3843" s="251">
        <f>SUMIFS(Сверхбаза!P:P,Сверхбаза!C:C,СВОД!C3843,Сверхбаза!E:E,СВОД!E3843)</f>
        <v>0</v>
      </c>
      <c r="R3843" s="251">
        <f>SUMIFS(Сверхбаза!O:O,Сверхбаза!C:C,СВОД!C3843,Сверхбаза!E:E,СВОД!E3843)</f>
        <v>0</v>
      </c>
      <c r="S3843" s="251">
        <f>SUMIFS(Сверхбаза!Q:Q,Сверхбаза!C:C,СВОД!C3843,Сверхбаза!E:E,СВОД!E3843)</f>
        <v>0</v>
      </c>
      <c r="T3843" s="278">
        <f>SUMIFS(Сверхбаза!G:G,Сверхбаза!C:C,СВОД!C3843,Сверхбаза!E:E,СВОД!E3843)</f>
        <v>0</v>
      </c>
    </row>
    <row r="3844" spans="1:20" ht="25.5" outlineLevel="2">
      <c r="A3844" s="263" t="s">
        <v>91</v>
      </c>
      <c r="B3844" s="336">
        <v>509613</v>
      </c>
      <c r="C3844" s="336">
        <v>961301</v>
      </c>
      <c r="D3844" s="5" t="s">
        <v>383</v>
      </c>
      <c r="E3844" s="324">
        <v>3</v>
      </c>
      <c r="F3844" s="325" t="s">
        <v>174</v>
      </c>
      <c r="G3844" s="277">
        <f>SUMIFS('Круглосуточный стационар'!J:J,'Круглосуточный стационар'!D:D,СВОД!C3844,'Круглосуточный стационар'!F:F,СВОД!E3844)/2+SUMIFS(ВМП!J:J,ВМП!D:D,СВОД!C3844,ВМП!F:F,СВОД!E3844)/2+SUMIFS('Дневной стационар'!J:J,'Дневной стационар'!D:D,СВОД!C3844,'Дневной стационар'!F:F,СВОД!E3844)/2+SUMIFS(ЭКО!H:H,ЭКО!D:D,СВОД!C3844,ЭКО!F:F,СВОД!E3844)+SUMIFS(Диализ!J:J,Диализ!E:E,СВОД!C3844,Диализ!G:G,СВОД!E3844)</f>
        <v>0</v>
      </c>
      <c r="H3844" s="251">
        <f>SUMIFS(Поликлиника!H:H,Поликлиника!D:D,СВОД!C3844,Поликлиника!F:F,СВОД!E3844)</f>
        <v>0</v>
      </c>
      <c r="I3844" s="251">
        <f>SUMIFS(Поликлиника!BA:BA,Поликлиника!D:D,СВОД!C3844,Поликлиника!F:F,СВОД!E3844)</f>
        <v>0</v>
      </c>
      <c r="J3844" s="251">
        <f>SUMIFS(Поликлиника!BF:BF,Поликлиника!D:D,СВОД!C3844,Поликлиника!F:F,СВОД!E3844)</f>
        <v>0</v>
      </c>
      <c r="K3844" s="251">
        <f>SUMIFS(Поликлиника!BU:BU,Поликлиника!D:D,СВОД!C3844,Поликлиника!F:F,СВОД!E3844)</f>
        <v>0</v>
      </c>
      <c r="L3844" s="251">
        <f>SUMIFS(Услуги!H:H,Услуги!D:D,СВОД!C3844,Услуги!F:F,СВОД!E3844)+SUMIFS(Услуги!M:M,Услуги!D:D,СВОД!C3844,Услуги!F:F,СВОД!E3844)+SUMIFS(Услуги!R:R,Услуги!D:D,СВОД!C3844,Услуги!F:F,СВОД!E3844)+SUMIFS(Услуги!W:W,Услуги!D:D,СВОД!C3844,Услуги!F:F,СВОД!E3844)+SUMIFS(Услуги!AB:AB,Услуги!D:D,СВОД!C3844,Услуги!F:F,СВОД!E3844)+SUMIFS(Услуги!AG:AG,Услуги!D:D,СВОД!C3844,Услуги!F:F,СВОД!E3844)+SUMIFS(Услуги!AL:AL,Услуги!D:D,СВОД!C3844,Услуги!F:F,СВОД!E3844)+SUMIFS(Услуги!AQ:AQ,Услуги!D:D,СВОД!C3844,Услуги!F:F,СВОД!E3844)</f>
        <v>0</v>
      </c>
      <c r="M3844" s="251">
        <f>SUMIFS('Скорая мед.помощь'!J:J,'Скорая мед.помощь'!E:E,СВОД!C3844,'Скорая мед.помощь'!G:G,СВОД!E3844)</f>
        <v>0</v>
      </c>
      <c r="N3844" s="278">
        <f>SUMIFS('Круглосуточный стационар'!O:O,'Круглосуточный стационар'!D:D,СВОД!C3844,'Круглосуточный стационар'!F:F,СВОД!E3844)+SUMIFS(ВМП!O:O,ВМП!D:D,СВОД!C3844,ВМП!F:F,СВОД!E3844)+SUMIFS('Дневной стационар'!O:O,'Дневной стационар'!D:D,СВОД!C3844,'Дневной стационар'!F:F,СВОД!E3844)+SUMIFS(ЭКО!M:M,ЭКО!D:D,СВОД!C3844,ЭКО!F:F,СВОД!E3844)+SUMIFS(Диализ!O:O,Диализ!E:E,СВОД!C3844,Диализ!G:G,СВОД!E3844)+SUMIFS(Поликлиника!CT:CT,Поликлиника!D:D,СВОД!C3844,Поликлиника!F:F,СВОД!E3844)+SUMIFS('Скорая мед.помощь'!O:O,'Скорая мед.помощь'!E:E,СВОД!C3844,'Скорая мед.помощь'!G:G,СВОД!E3844)+SUMIFS(Услуги!AV:AV,Услуги!D:D,СВОД!C3844,Услуги!F:F,СВОД!E3844)</f>
        <v>0</v>
      </c>
      <c r="O3844" s="277">
        <f>SUMIFS(Сверхбаза!L:L,Сверхбаза!C:C,СВОД!C3844,Сверхбаза!E:E,СВОД!E3844)+SUMIFS(Сверхбаза!M:M,Сверхбаза!C:C,СВОД!C3844,Сверхбаза!E:E,СВОД!E3844)</f>
        <v>0</v>
      </c>
      <c r="P3844" s="251">
        <f>SUMIFS(Сверхбаза!N:N,Сверхбаза!C:C,СВОД!C3844,Сверхбаза!E:E,СВОД!E3844)</f>
        <v>0</v>
      </c>
      <c r="Q3844" s="251">
        <f>SUMIFS(Сверхбаза!P:P,Сверхбаза!C:C,СВОД!C3844,Сверхбаза!E:E,СВОД!E3844)</f>
        <v>0</v>
      </c>
      <c r="R3844" s="251">
        <f>SUMIFS(Сверхбаза!O:O,Сверхбаза!C:C,СВОД!C3844,Сверхбаза!E:E,СВОД!E3844)</f>
        <v>0</v>
      </c>
      <c r="S3844" s="251">
        <f>SUMIFS(Сверхбаза!Q:Q,Сверхбаза!C:C,СВОД!C3844,Сверхбаза!E:E,СВОД!E3844)</f>
        <v>0</v>
      </c>
      <c r="T3844" s="278">
        <f>SUMIFS(Сверхбаза!G:G,Сверхбаза!C:C,СВОД!C3844,Сверхбаза!E:E,СВОД!E3844)</f>
        <v>0</v>
      </c>
    </row>
    <row r="3845" spans="1:20" outlineLevel="2">
      <c r="A3845" s="263" t="s">
        <v>91</v>
      </c>
      <c r="B3845" s="336">
        <v>509613</v>
      </c>
      <c r="C3845" s="336">
        <v>961301</v>
      </c>
      <c r="D3845" s="5" t="s">
        <v>383</v>
      </c>
      <c r="E3845" s="324">
        <v>7</v>
      </c>
      <c r="F3845" s="325" t="s">
        <v>706</v>
      </c>
      <c r="G3845" s="277">
        <f>SUMIFS('Круглосуточный стационар'!J:J,'Круглосуточный стационар'!D:D,СВОД!C3845,'Круглосуточный стационар'!F:F,СВОД!E3845)/2+SUMIFS(ВМП!J:J,ВМП!D:D,СВОД!C3845,ВМП!F:F,СВОД!E3845)/2+SUMIFS('Дневной стационар'!J:J,'Дневной стационар'!D:D,СВОД!C3845,'Дневной стационар'!F:F,СВОД!E3845)/2+SUMIFS(ЭКО!H:H,ЭКО!D:D,СВОД!C3845,ЭКО!F:F,СВОД!E3845)+SUMIFS(Диализ!J:J,Диализ!E:E,СВОД!C3845,Диализ!G:G,СВОД!E3845)</f>
        <v>0</v>
      </c>
      <c r="H3845" s="251">
        <f>SUMIFS(Поликлиника!H:H,Поликлиника!D:D,СВОД!C3845,Поликлиника!F:F,СВОД!E3845)</f>
        <v>0</v>
      </c>
      <c r="I3845" s="251">
        <f>SUMIFS(Поликлиника!BA:BA,Поликлиника!D:D,СВОД!C3845,Поликлиника!F:F,СВОД!E3845)</f>
        <v>0</v>
      </c>
      <c r="J3845" s="251">
        <f>SUMIFS(Поликлиника!BF:BF,Поликлиника!D:D,СВОД!C3845,Поликлиника!F:F,СВОД!E3845)</f>
        <v>0</v>
      </c>
      <c r="K3845" s="251">
        <f>SUMIFS(Поликлиника!BU:BU,Поликлиника!D:D,СВОД!C3845,Поликлиника!F:F,СВОД!E3845)</f>
        <v>0</v>
      </c>
      <c r="L3845" s="251">
        <f>SUMIFS(Услуги!H:H,Услуги!D:D,СВОД!C3845,Услуги!F:F,СВОД!E3845)+SUMIFS(Услуги!M:M,Услуги!D:D,СВОД!C3845,Услуги!F:F,СВОД!E3845)+SUMIFS(Услуги!R:R,Услуги!D:D,СВОД!C3845,Услуги!F:F,СВОД!E3845)+SUMIFS(Услуги!W:W,Услуги!D:D,СВОД!C3845,Услуги!F:F,СВОД!E3845)+SUMIFS(Услуги!AB:AB,Услуги!D:D,СВОД!C3845,Услуги!F:F,СВОД!E3845)+SUMIFS(Услуги!AG:AG,Услуги!D:D,СВОД!C3845,Услуги!F:F,СВОД!E3845)+SUMIFS(Услуги!AL:AL,Услуги!D:D,СВОД!C3845,Услуги!F:F,СВОД!E3845)+SUMIFS(Услуги!AQ:AQ,Услуги!D:D,СВОД!C3845,Услуги!F:F,СВОД!E3845)</f>
        <v>0</v>
      </c>
      <c r="M3845" s="251">
        <f>SUMIFS('Скорая мед.помощь'!J:J,'Скорая мед.помощь'!E:E,СВОД!C3845,'Скорая мед.помощь'!G:G,СВОД!E3845)</f>
        <v>0</v>
      </c>
      <c r="N3845" s="278">
        <f>SUMIFS('Круглосуточный стационар'!O:O,'Круглосуточный стационар'!D:D,СВОД!C3845,'Круглосуточный стационар'!F:F,СВОД!E3845)+SUMIFS(ВМП!O:O,ВМП!D:D,СВОД!C3845,ВМП!F:F,СВОД!E3845)+SUMIFS('Дневной стационар'!O:O,'Дневной стационар'!D:D,СВОД!C3845,'Дневной стационар'!F:F,СВОД!E3845)+SUMIFS(ЭКО!M:M,ЭКО!D:D,СВОД!C3845,ЭКО!F:F,СВОД!E3845)+SUMIFS(Диализ!O:O,Диализ!E:E,СВОД!C3845,Диализ!G:G,СВОД!E3845)+SUMIFS(Поликлиника!CT:CT,Поликлиника!D:D,СВОД!C3845,Поликлиника!F:F,СВОД!E3845)+SUMIFS('Скорая мед.помощь'!O:O,'Скорая мед.помощь'!E:E,СВОД!C3845,'Скорая мед.помощь'!G:G,СВОД!E3845)+SUMIFS(Услуги!AV:AV,Услуги!D:D,СВОД!C3845,Услуги!F:F,СВОД!E3845)</f>
        <v>0</v>
      </c>
      <c r="O3845" s="277">
        <f>SUMIFS(Сверхбаза!L:L,Сверхбаза!C:C,СВОД!C3845,Сверхбаза!E:E,СВОД!E3845)+SUMIFS(Сверхбаза!M:M,Сверхбаза!C:C,СВОД!C3845,Сверхбаза!E:E,СВОД!E3845)</f>
        <v>0</v>
      </c>
      <c r="P3845" s="251">
        <f>SUMIFS(Сверхбаза!N:N,Сверхбаза!C:C,СВОД!C3845,Сверхбаза!E:E,СВОД!E3845)</f>
        <v>0</v>
      </c>
      <c r="Q3845" s="251">
        <f>SUMIFS(Сверхбаза!P:P,Сверхбаза!C:C,СВОД!C3845,Сверхбаза!E:E,СВОД!E3845)</f>
        <v>0</v>
      </c>
      <c r="R3845" s="251">
        <f>SUMIFS(Сверхбаза!O:O,Сверхбаза!C:C,СВОД!C3845,Сверхбаза!E:E,СВОД!E3845)</f>
        <v>0</v>
      </c>
      <c r="S3845" s="251">
        <f>SUMIFS(Сверхбаза!Q:Q,Сверхбаза!C:C,СВОД!C3845,Сверхбаза!E:E,СВОД!E3845)</f>
        <v>0</v>
      </c>
      <c r="T3845" s="278">
        <f>SUMIFS(Сверхбаза!G:G,Сверхбаза!C:C,СВОД!C3845,Сверхбаза!E:E,СВОД!E3845)</f>
        <v>0</v>
      </c>
    </row>
    <row r="3846" spans="1:20" outlineLevel="2">
      <c r="A3846" s="263" t="s">
        <v>91</v>
      </c>
      <c r="B3846" s="336">
        <v>509613</v>
      </c>
      <c r="C3846" s="336">
        <v>961301</v>
      </c>
      <c r="D3846" s="5" t="s">
        <v>383</v>
      </c>
      <c r="E3846" s="324">
        <v>70</v>
      </c>
      <c r="F3846" s="325" t="s">
        <v>707</v>
      </c>
      <c r="G3846" s="277">
        <f>SUMIFS('Круглосуточный стационар'!J:J,'Круглосуточный стационар'!D:D,СВОД!C3846,'Круглосуточный стационар'!F:F,СВОД!E3846)/2+SUMIFS(ВМП!J:J,ВМП!D:D,СВОД!C3846,ВМП!F:F,СВОД!E3846)/2+SUMIFS('Дневной стационар'!J:J,'Дневной стационар'!D:D,СВОД!C3846,'Дневной стационар'!F:F,СВОД!E3846)/2+SUMIFS(ЭКО!H:H,ЭКО!D:D,СВОД!C3846,ЭКО!F:F,СВОД!E3846)+SUMIFS(Диализ!J:J,Диализ!E:E,СВОД!C3846,Диализ!G:G,СВОД!E3846)</f>
        <v>0</v>
      </c>
      <c r="H3846" s="251">
        <f>SUMIFS(Поликлиника!H:H,Поликлиника!D:D,СВОД!C3846,Поликлиника!F:F,СВОД!E3846)</f>
        <v>0</v>
      </c>
      <c r="I3846" s="251">
        <f>SUMIFS(Поликлиника!BA:BA,Поликлиника!D:D,СВОД!C3846,Поликлиника!F:F,СВОД!E3846)</f>
        <v>0</v>
      </c>
      <c r="J3846" s="251">
        <f>SUMIFS(Поликлиника!BF:BF,Поликлиника!D:D,СВОД!C3846,Поликлиника!F:F,СВОД!E3846)</f>
        <v>0</v>
      </c>
      <c r="K3846" s="251">
        <f>SUMIFS(Поликлиника!BU:BU,Поликлиника!D:D,СВОД!C3846,Поликлиника!F:F,СВОД!E3846)</f>
        <v>0</v>
      </c>
      <c r="L3846" s="251">
        <f>SUMIFS(Услуги!H:H,Услуги!D:D,СВОД!C3846,Услуги!F:F,СВОД!E3846)+SUMIFS(Услуги!M:M,Услуги!D:D,СВОД!C3846,Услуги!F:F,СВОД!E3846)+SUMIFS(Услуги!R:R,Услуги!D:D,СВОД!C3846,Услуги!F:F,СВОД!E3846)+SUMIFS(Услуги!W:W,Услуги!D:D,СВОД!C3846,Услуги!F:F,СВОД!E3846)+SUMIFS(Услуги!AB:AB,Услуги!D:D,СВОД!C3846,Услуги!F:F,СВОД!E3846)+SUMIFS(Услуги!AG:AG,Услуги!D:D,СВОД!C3846,Услуги!F:F,СВОД!E3846)+SUMIFS(Услуги!AL:AL,Услуги!D:D,СВОД!C3846,Услуги!F:F,СВОД!E3846)+SUMIFS(Услуги!AQ:AQ,Услуги!D:D,СВОД!C3846,Услуги!F:F,СВОД!E3846)</f>
        <v>0</v>
      </c>
      <c r="M3846" s="251">
        <f>SUMIFS('Скорая мед.помощь'!J:J,'Скорая мед.помощь'!E:E,СВОД!C3846,'Скорая мед.помощь'!G:G,СВОД!E3846)</f>
        <v>0</v>
      </c>
      <c r="N3846" s="278">
        <f>SUMIFS('Круглосуточный стационар'!O:O,'Круглосуточный стационар'!D:D,СВОД!C3846,'Круглосуточный стационар'!F:F,СВОД!E3846)+SUMIFS(ВМП!O:O,ВМП!D:D,СВОД!C3846,ВМП!F:F,СВОД!E3846)+SUMIFS('Дневной стационар'!O:O,'Дневной стационар'!D:D,СВОД!C3846,'Дневной стационар'!F:F,СВОД!E3846)+SUMIFS(ЭКО!M:M,ЭКО!D:D,СВОД!C3846,ЭКО!F:F,СВОД!E3846)+SUMIFS(Диализ!O:O,Диализ!E:E,СВОД!C3846,Диализ!G:G,СВОД!E3846)+SUMIFS(Поликлиника!CT:CT,Поликлиника!D:D,СВОД!C3846,Поликлиника!F:F,СВОД!E3846)+SUMIFS('Скорая мед.помощь'!O:O,'Скорая мед.помощь'!E:E,СВОД!C3846,'Скорая мед.помощь'!G:G,СВОД!E3846)+SUMIFS(Услуги!AV:AV,Услуги!D:D,СВОД!C3846,Услуги!F:F,СВОД!E3846)</f>
        <v>0</v>
      </c>
      <c r="O3846" s="277">
        <f>SUMIFS(Сверхбаза!L:L,Сверхбаза!C:C,СВОД!C3846,Сверхбаза!E:E,СВОД!E3846)+SUMIFS(Сверхбаза!M:M,Сверхбаза!C:C,СВОД!C3846,Сверхбаза!E:E,СВОД!E3846)</f>
        <v>0</v>
      </c>
      <c r="P3846" s="251">
        <f>SUMIFS(Сверхбаза!N:N,Сверхбаза!C:C,СВОД!C3846,Сверхбаза!E:E,СВОД!E3846)</f>
        <v>0</v>
      </c>
      <c r="Q3846" s="251">
        <f>SUMIFS(Сверхбаза!P:P,Сверхбаза!C:C,СВОД!C3846,Сверхбаза!E:E,СВОД!E3846)</f>
        <v>0</v>
      </c>
      <c r="R3846" s="251">
        <f>SUMIFS(Сверхбаза!O:O,Сверхбаза!C:C,СВОД!C3846,Сверхбаза!E:E,СВОД!E3846)</f>
        <v>0</v>
      </c>
      <c r="S3846" s="251">
        <f>SUMIFS(Сверхбаза!Q:Q,Сверхбаза!C:C,СВОД!C3846,Сверхбаза!E:E,СВОД!E3846)</f>
        <v>0</v>
      </c>
      <c r="T3846" s="278">
        <f>SUMIFS(Сверхбаза!G:G,Сверхбаза!C:C,СВОД!C3846,Сверхбаза!E:E,СВОД!E3846)</f>
        <v>0</v>
      </c>
    </row>
    <row r="3847" spans="1:20" outlineLevel="2">
      <c r="A3847" s="263" t="s">
        <v>91</v>
      </c>
      <c r="B3847" s="336">
        <v>509613</v>
      </c>
      <c r="C3847" s="336">
        <v>961301</v>
      </c>
      <c r="D3847" s="5" t="s">
        <v>383</v>
      </c>
      <c r="E3847" s="324">
        <v>94</v>
      </c>
      <c r="F3847" s="325" t="s">
        <v>157</v>
      </c>
      <c r="G3847" s="277">
        <f>SUMIFS('Круглосуточный стационар'!J:J,'Круглосуточный стационар'!D:D,СВОД!C3847,'Круглосуточный стационар'!F:F,СВОД!E3847)/2+SUMIFS(ВМП!J:J,ВМП!D:D,СВОД!C3847,ВМП!F:F,СВОД!E3847)/2+SUMIFS('Дневной стационар'!J:J,'Дневной стационар'!D:D,СВОД!C3847,'Дневной стационар'!F:F,СВОД!E3847)/2+SUMIFS(ЭКО!H:H,ЭКО!D:D,СВОД!C3847,ЭКО!F:F,СВОД!E3847)+SUMIFS(Диализ!J:J,Диализ!E:E,СВОД!C3847,Диализ!G:G,СВОД!E3847)</f>
        <v>0</v>
      </c>
      <c r="H3847" s="251">
        <f>SUMIFS(Поликлиника!H:H,Поликлиника!D:D,СВОД!C3847,Поликлиника!F:F,СВОД!E3847)</f>
        <v>0</v>
      </c>
      <c r="I3847" s="251">
        <f>SUMIFS(Поликлиника!BA:BA,Поликлиника!D:D,СВОД!C3847,Поликлиника!F:F,СВОД!E3847)</f>
        <v>0</v>
      </c>
      <c r="J3847" s="251">
        <f>SUMIFS(Поликлиника!BF:BF,Поликлиника!D:D,СВОД!C3847,Поликлиника!F:F,СВОД!E3847)</f>
        <v>0</v>
      </c>
      <c r="K3847" s="251">
        <f>SUMIFS(Поликлиника!BU:BU,Поликлиника!D:D,СВОД!C3847,Поликлиника!F:F,СВОД!E3847)</f>
        <v>0</v>
      </c>
      <c r="L3847" s="251">
        <f>SUMIFS(Услуги!H:H,Услуги!D:D,СВОД!C3847,Услуги!F:F,СВОД!E3847)+SUMIFS(Услуги!M:M,Услуги!D:D,СВОД!C3847,Услуги!F:F,СВОД!E3847)+SUMIFS(Услуги!R:R,Услуги!D:D,СВОД!C3847,Услуги!F:F,СВОД!E3847)+SUMIFS(Услуги!W:W,Услуги!D:D,СВОД!C3847,Услуги!F:F,СВОД!E3847)+SUMIFS(Услуги!AB:AB,Услуги!D:D,СВОД!C3847,Услуги!F:F,СВОД!E3847)+SUMIFS(Услуги!AG:AG,Услуги!D:D,СВОД!C3847,Услуги!F:F,СВОД!E3847)+SUMIFS(Услуги!AL:AL,Услуги!D:D,СВОД!C3847,Услуги!F:F,СВОД!E3847)+SUMIFS(Услуги!AQ:AQ,Услуги!D:D,СВОД!C3847,Услуги!F:F,СВОД!E3847)</f>
        <v>0</v>
      </c>
      <c r="M3847" s="251">
        <f>SUMIFS('Скорая мед.помощь'!J:J,'Скорая мед.помощь'!E:E,СВОД!C3847,'Скорая мед.помощь'!G:G,СВОД!E3847)</f>
        <v>0</v>
      </c>
      <c r="N3847" s="278">
        <f>SUMIFS('Круглосуточный стационар'!O:O,'Круглосуточный стационар'!D:D,СВОД!C3847,'Круглосуточный стационар'!F:F,СВОД!E3847)+SUMIFS(ВМП!O:O,ВМП!D:D,СВОД!C3847,ВМП!F:F,СВОД!E3847)+SUMIFS('Дневной стационар'!O:O,'Дневной стационар'!D:D,СВОД!C3847,'Дневной стационар'!F:F,СВОД!E3847)+SUMIFS(ЭКО!M:M,ЭКО!D:D,СВОД!C3847,ЭКО!F:F,СВОД!E3847)+SUMIFS(Диализ!O:O,Диализ!E:E,СВОД!C3847,Диализ!G:G,СВОД!E3847)+SUMIFS(Поликлиника!CT:CT,Поликлиника!D:D,СВОД!C3847,Поликлиника!F:F,СВОД!E3847)+SUMIFS('Скорая мед.помощь'!O:O,'Скорая мед.помощь'!E:E,СВОД!C3847,'Скорая мед.помощь'!G:G,СВОД!E3847)+SUMIFS(Услуги!AV:AV,Услуги!D:D,СВОД!C3847,Услуги!F:F,СВОД!E3847)</f>
        <v>0</v>
      </c>
      <c r="O3847" s="277">
        <f>SUMIFS(Сверхбаза!L:L,Сверхбаза!C:C,СВОД!C3847,Сверхбаза!E:E,СВОД!E3847)+SUMIFS(Сверхбаза!M:M,Сверхбаза!C:C,СВОД!C3847,Сверхбаза!E:E,СВОД!E3847)</f>
        <v>0</v>
      </c>
      <c r="P3847" s="251">
        <f>SUMIFS(Сверхбаза!N:N,Сверхбаза!C:C,СВОД!C3847,Сверхбаза!E:E,СВОД!E3847)</f>
        <v>0</v>
      </c>
      <c r="Q3847" s="251">
        <f>SUMIFS(Сверхбаза!P:P,Сверхбаза!C:C,СВОД!C3847,Сверхбаза!E:E,СВОД!E3847)</f>
        <v>0</v>
      </c>
      <c r="R3847" s="251">
        <f>SUMIFS(Сверхбаза!O:O,Сверхбаза!C:C,СВОД!C3847,Сверхбаза!E:E,СВОД!E3847)</f>
        <v>0</v>
      </c>
      <c r="S3847" s="251">
        <f>SUMIFS(Сверхбаза!Q:Q,Сверхбаза!C:C,СВОД!C3847,Сверхбаза!E:E,СВОД!E3847)</f>
        <v>0</v>
      </c>
      <c r="T3847" s="278">
        <f>SUMIFS(Сверхбаза!G:G,Сверхбаза!C:C,СВОД!C3847,Сверхбаза!E:E,СВОД!E3847)</f>
        <v>0</v>
      </c>
    </row>
    <row r="3848" spans="1:20" outlineLevel="1">
      <c r="A3848" s="264"/>
      <c r="B3848" s="254"/>
      <c r="C3848" s="254" t="str">
        <f>CONCATENATE(C3847," ","Итог")</f>
        <v>961301 Итог</v>
      </c>
      <c r="D3848" s="255"/>
      <c r="E3848" s="326"/>
      <c r="F3848" s="327"/>
      <c r="G3848" s="279"/>
      <c r="H3848" s="256"/>
      <c r="I3848" s="256"/>
      <c r="J3848" s="256"/>
      <c r="K3848" s="256"/>
      <c r="L3848" s="256"/>
      <c r="M3848" s="256"/>
      <c r="N3848" s="280">
        <f>SUBTOTAL(9,N3840:N3847)</f>
        <v>68105.010100000014</v>
      </c>
      <c r="O3848" s="279"/>
      <c r="P3848" s="256"/>
      <c r="Q3848" s="256"/>
      <c r="R3848" s="256"/>
      <c r="S3848" s="256"/>
      <c r="T3848" s="280">
        <f>SUBTOTAL(9,T3840:T3847)</f>
        <v>0</v>
      </c>
    </row>
    <row r="3849" spans="1:20" outlineLevel="2">
      <c r="A3849" s="262" t="s">
        <v>91</v>
      </c>
      <c r="B3849" s="8">
        <v>509615</v>
      </c>
      <c r="C3849" s="8">
        <v>961501</v>
      </c>
      <c r="D3849" s="9" t="s">
        <v>278</v>
      </c>
      <c r="E3849" s="322">
        <v>1</v>
      </c>
      <c r="F3849" s="323" t="s">
        <v>12</v>
      </c>
      <c r="G3849" s="275">
        <f>SUMIFS('Круглосуточный стационар'!J:J,'Круглосуточный стационар'!D:D,СВОД!C3849,'Круглосуточный стационар'!F:F,СВОД!E3849)/2+SUMIFS(ВМП!J:J,ВМП!D:D,СВОД!C3849,ВМП!F:F,СВОД!E3849)/2+SUMIFS('Дневной стационар'!J:J,'Дневной стационар'!D:D,СВОД!C3849,'Дневной стационар'!F:F,СВОД!E3849)/2+SUMIFS(ЭКО!H:H,ЭКО!D:D,СВОД!C3849,ЭКО!F:F,СВОД!E3849)+SUMIFS(Диализ!J:J,Диализ!E:E,СВОД!C3849,Диализ!G:G,СВОД!E3849)</f>
        <v>0</v>
      </c>
      <c r="H3849" s="253">
        <f>SUMIFS(Поликлиника!H:H,Поликлиника!D:D,СВОД!C3849,Поликлиника!F:F,СВОД!E3849)</f>
        <v>0</v>
      </c>
      <c r="I3849" s="253">
        <f>SUMIFS(Поликлиника!BA:BA,Поликлиника!D:D,СВОД!C3849,Поликлиника!F:F,СВОД!E3849)</f>
        <v>0</v>
      </c>
      <c r="J3849" s="253">
        <f>SUMIFS(Поликлиника!BF:BF,Поликлиника!D:D,СВОД!C3849,Поликлиника!F:F,СВОД!E3849)</f>
        <v>0</v>
      </c>
      <c r="K3849" s="253">
        <f>SUMIFS(Поликлиника!BU:BU,Поликлиника!D:D,СВОД!C3849,Поликлиника!F:F,СВОД!E3849)</f>
        <v>0</v>
      </c>
      <c r="L3849" s="253">
        <f>SUMIFS(Услуги!H:H,Услуги!D:D,СВОД!C3849,Услуги!F:F,СВОД!E3849)+SUMIFS(Услуги!M:M,Услуги!D:D,СВОД!C3849,Услуги!F:F,СВОД!E3849)+SUMIFS(Услуги!R:R,Услуги!D:D,СВОД!C3849,Услуги!F:F,СВОД!E3849)+SUMIFS(Услуги!W:W,Услуги!D:D,СВОД!C3849,Услуги!F:F,СВОД!E3849)+SUMIFS(Услуги!AB:AB,Услуги!D:D,СВОД!C3849,Услуги!F:F,СВОД!E3849)+SUMIFS(Услуги!AG:AG,Услуги!D:D,СВОД!C3849,Услуги!F:F,СВОД!E3849)+SUMIFS(Услуги!AL:AL,Услуги!D:D,СВОД!C3849,Услуги!F:F,СВОД!E3849)+SUMIFS(Услуги!AQ:AQ,Услуги!D:D,СВОД!C3849,Услуги!F:F,СВОД!E3849)</f>
        <v>0</v>
      </c>
      <c r="M3849" s="253">
        <f>SUMIFS('Скорая мед.помощь'!J:J,'Скорая мед.помощь'!E:E,СВОД!C3849,'Скорая мед.помощь'!G:G,СВОД!E3849)</f>
        <v>0</v>
      </c>
      <c r="N3849" s="276">
        <f>SUMIFS('Круглосуточный стационар'!O:O,'Круглосуточный стационар'!D:D,СВОД!C3849,'Круглосуточный стационар'!F:F,СВОД!E3849)+SUMIFS(ВМП!O:O,ВМП!D:D,СВОД!C3849,ВМП!F:F,СВОД!E3849)+SUMIFS('Дневной стационар'!O:O,'Дневной стационар'!D:D,СВОД!C3849,'Дневной стационар'!F:F,СВОД!E3849)+SUMIFS(ЭКО!M:M,ЭКО!D:D,СВОД!C3849,ЭКО!F:F,СВОД!E3849)+SUMIFS(Диализ!O:O,Диализ!E:E,СВОД!C3849,Диализ!G:G,СВОД!E3849)+SUMIFS(Поликлиника!CT:CT,Поликлиника!D:D,СВОД!C3849,Поликлиника!F:F,СВОД!E3849)+SUMIFS('Скорая мед.помощь'!O:O,'Скорая мед.помощь'!E:E,СВОД!C3849,'Скорая мед.помощь'!G:G,СВОД!E3849)+SUMIFS(Услуги!AV:AV,Услуги!D:D,СВОД!C3849,Услуги!F:F,СВОД!E3849)</f>
        <v>0</v>
      </c>
      <c r="O3849" s="275">
        <f>SUMIFS(Сверхбаза!L:L,Сверхбаза!C:C,СВОД!C3849,Сверхбаза!E:E,СВОД!E3849)+SUMIFS(Сверхбаза!M:M,Сверхбаза!C:C,СВОД!C3849,Сверхбаза!E:E,СВОД!E3849)</f>
        <v>0</v>
      </c>
      <c r="P3849" s="253">
        <f>SUMIFS(Сверхбаза!N:N,Сверхбаза!C:C,СВОД!C3849,Сверхбаза!E:E,СВОД!E3849)</f>
        <v>0</v>
      </c>
      <c r="Q3849" s="253">
        <f>SUMIFS(Сверхбаза!P:P,Сверхбаза!C:C,СВОД!C3849,Сверхбаза!E:E,СВОД!E3849)</f>
        <v>0</v>
      </c>
      <c r="R3849" s="253">
        <f>SUMIFS(Сверхбаза!O:O,Сверхбаза!C:C,СВОД!C3849,Сверхбаза!E:E,СВОД!E3849)</f>
        <v>0</v>
      </c>
      <c r="S3849" s="253">
        <f>SUMIFS(Сверхбаза!Q:Q,Сверхбаза!C:C,СВОД!C3849,Сверхбаза!E:E,СВОД!E3849)</f>
        <v>0</v>
      </c>
      <c r="T3849" s="276">
        <f>SUMIFS(Сверхбаза!G:G,Сверхбаза!C:C,СВОД!C3849,Сверхбаза!E:E,СВОД!E3849)</f>
        <v>0</v>
      </c>
    </row>
    <row r="3850" spans="1:20" ht="25.5" outlineLevel="2">
      <c r="A3850" s="263" t="s">
        <v>91</v>
      </c>
      <c r="B3850" s="336">
        <v>509615</v>
      </c>
      <c r="C3850" s="336">
        <v>961501</v>
      </c>
      <c r="D3850" s="5" t="s">
        <v>278</v>
      </c>
      <c r="E3850" s="324">
        <v>13</v>
      </c>
      <c r="F3850" s="325" t="s">
        <v>704</v>
      </c>
      <c r="G3850" s="277">
        <f>SUMIFS('Круглосуточный стационар'!J:J,'Круглосуточный стационар'!D:D,СВОД!C3850,'Круглосуточный стационар'!F:F,СВОД!E3850)/2+SUMIFS(ВМП!J:J,ВМП!D:D,СВОД!C3850,ВМП!F:F,СВОД!E3850)/2+SUMIFS('Дневной стационар'!J:J,'Дневной стационар'!D:D,СВОД!C3850,'Дневной стационар'!F:F,СВОД!E3850)/2+SUMIFS(ЭКО!H:H,ЭКО!D:D,СВОД!C3850,ЭКО!F:F,СВОД!E3850)+SUMIFS(Диализ!J:J,Диализ!E:E,СВОД!C3850,Диализ!G:G,СВОД!E3850)</f>
        <v>0</v>
      </c>
      <c r="H3850" s="251">
        <f>SUMIFS(Поликлиника!H:H,Поликлиника!D:D,СВОД!C3850,Поликлиника!F:F,СВОД!E3850)</f>
        <v>0</v>
      </c>
      <c r="I3850" s="251">
        <f>SUMIFS(Поликлиника!BA:BA,Поликлиника!D:D,СВОД!C3850,Поликлиника!F:F,СВОД!E3850)</f>
        <v>0</v>
      </c>
      <c r="J3850" s="251">
        <f>SUMIFS(Поликлиника!BF:BF,Поликлиника!D:D,СВОД!C3850,Поликлиника!F:F,СВОД!E3850)</f>
        <v>0</v>
      </c>
      <c r="K3850" s="251">
        <f>SUMIFS(Поликлиника!BU:BU,Поликлиника!D:D,СВОД!C3850,Поликлиника!F:F,СВОД!E3850)</f>
        <v>0</v>
      </c>
      <c r="L3850" s="251">
        <f>SUMIFS(Услуги!H:H,Услуги!D:D,СВОД!C3850,Услуги!F:F,СВОД!E3850)+SUMIFS(Услуги!M:M,Услуги!D:D,СВОД!C3850,Услуги!F:F,СВОД!E3850)+SUMIFS(Услуги!R:R,Услуги!D:D,СВОД!C3850,Услуги!F:F,СВОД!E3850)+SUMIFS(Услуги!W:W,Услуги!D:D,СВОД!C3850,Услуги!F:F,СВОД!E3850)+SUMIFS(Услуги!AB:AB,Услуги!D:D,СВОД!C3850,Услуги!F:F,СВОД!E3850)+SUMIFS(Услуги!AG:AG,Услуги!D:D,СВОД!C3850,Услуги!F:F,СВОД!E3850)+SUMIFS(Услуги!AL:AL,Услуги!D:D,СВОД!C3850,Услуги!F:F,СВОД!E3850)+SUMIFS(Услуги!AQ:AQ,Услуги!D:D,СВОД!C3850,Услуги!F:F,СВОД!E3850)</f>
        <v>0</v>
      </c>
      <c r="M3850" s="251">
        <f>SUMIFS('Скорая мед.помощь'!J:J,'Скорая мед.помощь'!E:E,СВОД!C3850,'Скорая мед.помощь'!G:G,СВОД!E3850)</f>
        <v>0</v>
      </c>
      <c r="N3850" s="278">
        <f>SUMIFS('Круглосуточный стационар'!O:O,'Круглосуточный стационар'!D:D,СВОД!C3850,'Круглосуточный стационар'!F:F,СВОД!E3850)+SUMIFS(ВМП!O:O,ВМП!D:D,СВОД!C3850,ВМП!F:F,СВОД!E3850)+SUMIFS('Дневной стационар'!O:O,'Дневной стационар'!D:D,СВОД!C3850,'Дневной стационар'!F:F,СВОД!E3850)+SUMIFS(ЭКО!M:M,ЭКО!D:D,СВОД!C3850,ЭКО!F:F,СВОД!E3850)+SUMIFS(Диализ!O:O,Диализ!E:E,СВОД!C3850,Диализ!G:G,СВОД!E3850)+SUMIFS(Поликлиника!CT:CT,Поликлиника!D:D,СВОД!C3850,Поликлиника!F:F,СВОД!E3850)+SUMIFS('Скорая мед.помощь'!O:O,'Скорая мед.помощь'!E:E,СВОД!C3850,'Скорая мед.помощь'!G:G,СВОД!E3850)+SUMIFS(Услуги!AV:AV,Услуги!D:D,СВОД!C3850,Услуги!F:F,СВОД!E3850)</f>
        <v>0</v>
      </c>
      <c r="O3850" s="277">
        <f>SUMIFS(Сверхбаза!L:L,Сверхбаза!C:C,СВОД!C3850,Сверхбаза!E:E,СВОД!E3850)+SUMIFS(Сверхбаза!M:M,Сверхбаза!C:C,СВОД!C3850,Сверхбаза!E:E,СВОД!E3850)</f>
        <v>0</v>
      </c>
      <c r="P3850" s="251">
        <f>SUMIFS(Сверхбаза!N:N,Сверхбаза!C:C,СВОД!C3850,Сверхбаза!E:E,СВОД!E3850)</f>
        <v>0</v>
      </c>
      <c r="Q3850" s="251">
        <f>SUMIFS(Сверхбаза!P:P,Сверхбаза!C:C,СВОД!C3850,Сверхбаза!E:E,СВОД!E3850)</f>
        <v>0</v>
      </c>
      <c r="R3850" s="251">
        <f>SUMIFS(Сверхбаза!O:O,Сверхбаза!C:C,СВОД!C3850,Сверхбаза!E:E,СВОД!E3850)</f>
        <v>0</v>
      </c>
      <c r="S3850" s="251">
        <f>SUMIFS(Сверхбаза!Q:Q,Сверхбаза!C:C,СВОД!C3850,Сверхбаза!E:E,СВОД!E3850)</f>
        <v>0</v>
      </c>
      <c r="T3850" s="278">
        <f>SUMIFS(Сверхбаза!G:G,Сверхбаза!C:C,СВОД!C3850,Сверхбаза!E:E,СВОД!E3850)</f>
        <v>0</v>
      </c>
    </row>
    <row r="3851" spans="1:20" outlineLevel="2">
      <c r="A3851" s="263" t="s">
        <v>91</v>
      </c>
      <c r="B3851" s="336">
        <v>509615</v>
      </c>
      <c r="C3851" s="336">
        <v>961501</v>
      </c>
      <c r="D3851" s="5" t="s">
        <v>278</v>
      </c>
      <c r="E3851" s="324">
        <v>2</v>
      </c>
      <c r="F3851" s="325" t="s">
        <v>173</v>
      </c>
      <c r="G3851" s="277">
        <f>SUMIFS('Круглосуточный стационар'!J:J,'Круглосуточный стационар'!D:D,СВОД!C3851,'Круглосуточный стационар'!F:F,СВОД!E3851)/2+SUMIFS(ВМП!J:J,ВМП!D:D,СВОД!C3851,ВМП!F:F,СВОД!E3851)/2+SUMIFS('Дневной стационар'!J:J,'Дневной стационар'!D:D,СВОД!C3851,'Дневной стационар'!F:F,СВОД!E3851)/2+SUMIFS(ЭКО!H:H,ЭКО!D:D,СВОД!C3851,ЭКО!F:F,СВОД!E3851)+SUMIFS(Диализ!J:J,Диализ!E:E,СВОД!C3851,Диализ!G:G,СВОД!E3851)</f>
        <v>19</v>
      </c>
      <c r="H3851" s="251">
        <f>SUMIFS(Поликлиника!H:H,Поликлиника!D:D,СВОД!C3851,Поликлиника!F:F,СВОД!E3851)</f>
        <v>0</v>
      </c>
      <c r="I3851" s="251">
        <f>SUMIFS(Поликлиника!BA:BA,Поликлиника!D:D,СВОД!C3851,Поликлиника!F:F,СВОД!E3851)</f>
        <v>0</v>
      </c>
      <c r="J3851" s="251">
        <f>SUMIFS(Поликлиника!BF:BF,Поликлиника!D:D,СВОД!C3851,Поликлиника!F:F,СВОД!E3851)</f>
        <v>0</v>
      </c>
      <c r="K3851" s="251">
        <f>SUMIFS(Поликлиника!BU:BU,Поликлиника!D:D,СВОД!C3851,Поликлиника!F:F,СВОД!E3851)</f>
        <v>0</v>
      </c>
      <c r="L3851" s="251">
        <f>SUMIFS(Услуги!H:H,Услуги!D:D,СВОД!C3851,Услуги!F:F,СВОД!E3851)+SUMIFS(Услуги!M:M,Услуги!D:D,СВОД!C3851,Услуги!F:F,СВОД!E3851)+SUMIFS(Услуги!R:R,Услуги!D:D,СВОД!C3851,Услуги!F:F,СВОД!E3851)+SUMIFS(Услуги!W:W,Услуги!D:D,СВОД!C3851,Услуги!F:F,СВОД!E3851)+SUMIFS(Услуги!AB:AB,Услуги!D:D,СВОД!C3851,Услуги!F:F,СВОД!E3851)+SUMIFS(Услуги!AG:AG,Услуги!D:D,СВОД!C3851,Услуги!F:F,СВОД!E3851)+SUMIFS(Услуги!AL:AL,Услуги!D:D,СВОД!C3851,Услуги!F:F,СВОД!E3851)+SUMIFS(Услуги!AQ:AQ,Услуги!D:D,СВОД!C3851,Услуги!F:F,СВОД!E3851)</f>
        <v>0</v>
      </c>
      <c r="M3851" s="251">
        <f>SUMIFS('Скорая мед.помощь'!J:J,'Скорая мед.помощь'!E:E,СВОД!C3851,'Скорая мед.помощь'!G:G,СВОД!E3851)</f>
        <v>0</v>
      </c>
      <c r="N3851" s="278">
        <f>SUMIFS('Круглосуточный стационар'!O:O,'Круглосуточный стационар'!D:D,СВОД!C3851,'Круглосуточный стационар'!F:F,СВОД!E3851)+SUMIFS(ВМП!O:O,ВМП!D:D,СВОД!C3851,ВМП!F:F,СВОД!E3851)+SUMIFS('Дневной стационар'!O:O,'Дневной стационар'!D:D,СВОД!C3851,'Дневной стационар'!F:F,СВОД!E3851)+SUMIFS(ЭКО!M:M,ЭКО!D:D,СВОД!C3851,ЭКО!F:F,СВОД!E3851)+SUMIFS(Диализ!O:O,Диализ!E:E,СВОД!C3851,Диализ!G:G,СВОД!E3851)+SUMIFS(Поликлиника!CT:CT,Поликлиника!D:D,СВОД!C3851,Поликлиника!F:F,СВОД!E3851)+SUMIFS('Скорая мед.помощь'!O:O,'Скорая мед.помощь'!E:E,СВОД!C3851,'Скорая мед.помощь'!G:G,СВОД!E3851)+SUMIFS(Услуги!AV:AV,Услуги!D:D,СВОД!C3851,Услуги!F:F,СВОД!E3851)</f>
        <v>148.41022000000001</v>
      </c>
      <c r="O3851" s="277">
        <f>SUMIFS(Сверхбаза!L:L,Сверхбаза!C:C,СВОД!C3851,Сверхбаза!E:E,СВОД!E3851)+SUMIFS(Сверхбаза!M:M,Сверхбаза!C:C,СВОД!C3851,Сверхбаза!E:E,СВОД!E3851)</f>
        <v>0</v>
      </c>
      <c r="P3851" s="251">
        <f>SUMIFS(Сверхбаза!N:N,Сверхбаза!C:C,СВОД!C3851,Сверхбаза!E:E,СВОД!E3851)</f>
        <v>0</v>
      </c>
      <c r="Q3851" s="251">
        <f>SUMIFS(Сверхбаза!P:P,Сверхбаза!C:C,СВОД!C3851,Сверхбаза!E:E,СВОД!E3851)</f>
        <v>0</v>
      </c>
      <c r="R3851" s="251">
        <f>SUMIFS(Сверхбаза!O:O,Сверхбаза!C:C,СВОД!C3851,Сверхбаза!E:E,СВОД!E3851)</f>
        <v>0</v>
      </c>
      <c r="S3851" s="251">
        <f>SUMIFS(Сверхбаза!Q:Q,Сверхбаза!C:C,СВОД!C3851,Сверхбаза!E:E,СВОД!E3851)</f>
        <v>0</v>
      </c>
      <c r="T3851" s="278">
        <f>SUMIFS(Сверхбаза!G:G,Сверхбаза!C:C,СВОД!C3851,Сверхбаза!E:E,СВОД!E3851)</f>
        <v>0</v>
      </c>
    </row>
    <row r="3852" spans="1:20" ht="25.5" outlineLevel="2">
      <c r="A3852" s="263" t="s">
        <v>91</v>
      </c>
      <c r="B3852" s="336">
        <v>509615</v>
      </c>
      <c r="C3852" s="336">
        <v>961501</v>
      </c>
      <c r="D3852" s="5" t="s">
        <v>278</v>
      </c>
      <c r="E3852" s="324">
        <v>6</v>
      </c>
      <c r="F3852" s="325" t="s">
        <v>705</v>
      </c>
      <c r="G3852" s="277">
        <f>SUMIFS('Круглосуточный стационар'!J:J,'Круглосуточный стационар'!D:D,СВОД!C3852,'Круглосуточный стационар'!F:F,СВОД!E3852)/2+SUMIFS(ВМП!J:J,ВМП!D:D,СВОД!C3852,ВМП!F:F,СВОД!E3852)/2+SUMIFS('Дневной стационар'!J:J,'Дневной стационар'!D:D,СВОД!C3852,'Дневной стационар'!F:F,СВОД!E3852)/2+SUMIFS(ЭКО!H:H,ЭКО!D:D,СВОД!C3852,ЭКО!F:F,СВОД!E3852)+SUMIFS(Диализ!J:J,Диализ!E:E,СВОД!C3852,Диализ!G:G,СВОД!E3852)</f>
        <v>0</v>
      </c>
      <c r="H3852" s="251">
        <f>SUMIFS(Поликлиника!H:H,Поликлиника!D:D,СВОД!C3852,Поликлиника!F:F,СВОД!E3852)</f>
        <v>0</v>
      </c>
      <c r="I3852" s="251">
        <f>SUMIFS(Поликлиника!BA:BA,Поликлиника!D:D,СВОД!C3852,Поликлиника!F:F,СВОД!E3852)</f>
        <v>0</v>
      </c>
      <c r="J3852" s="251">
        <f>SUMIFS(Поликлиника!BF:BF,Поликлиника!D:D,СВОД!C3852,Поликлиника!F:F,СВОД!E3852)</f>
        <v>0</v>
      </c>
      <c r="K3852" s="251">
        <f>SUMIFS(Поликлиника!BU:BU,Поликлиника!D:D,СВОД!C3852,Поликлиника!F:F,СВОД!E3852)</f>
        <v>0</v>
      </c>
      <c r="L3852" s="251">
        <f>SUMIFS(Услуги!H:H,Услуги!D:D,СВОД!C3852,Услуги!F:F,СВОД!E3852)+SUMIFS(Услуги!M:M,Услуги!D:D,СВОД!C3852,Услуги!F:F,СВОД!E3852)+SUMIFS(Услуги!R:R,Услуги!D:D,СВОД!C3852,Услуги!F:F,СВОД!E3852)+SUMIFS(Услуги!W:W,Услуги!D:D,СВОД!C3852,Услуги!F:F,СВОД!E3852)+SUMIFS(Услуги!AB:AB,Услуги!D:D,СВОД!C3852,Услуги!F:F,СВОД!E3852)+SUMIFS(Услуги!AG:AG,Услуги!D:D,СВОД!C3852,Услуги!F:F,СВОД!E3852)+SUMIFS(Услуги!AL:AL,Услуги!D:D,СВОД!C3852,Услуги!F:F,СВОД!E3852)+SUMIFS(Услуги!AQ:AQ,Услуги!D:D,СВОД!C3852,Услуги!F:F,СВОД!E3852)</f>
        <v>0</v>
      </c>
      <c r="M3852" s="251">
        <f>SUMIFS('Скорая мед.помощь'!J:J,'Скорая мед.помощь'!E:E,СВОД!C3852,'Скорая мед.помощь'!G:G,СВОД!E3852)</f>
        <v>0</v>
      </c>
      <c r="N3852" s="278">
        <f>SUMIFS('Круглосуточный стационар'!O:O,'Круглосуточный стационар'!D:D,СВОД!C3852,'Круглосуточный стационар'!F:F,СВОД!E3852)+SUMIFS(ВМП!O:O,ВМП!D:D,СВОД!C3852,ВМП!F:F,СВОД!E3852)+SUMIFS('Дневной стационар'!O:O,'Дневной стационар'!D:D,СВОД!C3852,'Дневной стационар'!F:F,СВОД!E3852)+SUMIFS(ЭКО!M:M,ЭКО!D:D,СВОД!C3852,ЭКО!F:F,СВОД!E3852)+SUMIFS(Диализ!O:O,Диализ!E:E,СВОД!C3852,Диализ!G:G,СВОД!E3852)+SUMIFS(Поликлиника!CT:CT,Поликлиника!D:D,СВОД!C3852,Поликлиника!F:F,СВОД!E3852)+SUMIFS('Скорая мед.помощь'!O:O,'Скорая мед.помощь'!E:E,СВОД!C3852,'Скорая мед.помощь'!G:G,СВОД!E3852)+SUMIFS(Услуги!AV:AV,Услуги!D:D,СВОД!C3852,Услуги!F:F,СВОД!E3852)</f>
        <v>0</v>
      </c>
      <c r="O3852" s="277">
        <f>SUMIFS(Сверхбаза!L:L,Сверхбаза!C:C,СВОД!C3852,Сверхбаза!E:E,СВОД!E3852)+SUMIFS(Сверхбаза!M:M,Сверхбаза!C:C,СВОД!C3852,Сверхбаза!E:E,СВОД!E3852)</f>
        <v>0</v>
      </c>
      <c r="P3852" s="251">
        <f>SUMIFS(Сверхбаза!N:N,Сверхбаза!C:C,СВОД!C3852,Сверхбаза!E:E,СВОД!E3852)</f>
        <v>0</v>
      </c>
      <c r="Q3852" s="251">
        <f>SUMIFS(Сверхбаза!P:P,Сверхбаза!C:C,СВОД!C3852,Сверхбаза!E:E,СВОД!E3852)</f>
        <v>0</v>
      </c>
      <c r="R3852" s="251">
        <f>SUMIFS(Сверхбаза!O:O,Сверхбаза!C:C,СВОД!C3852,Сверхбаза!E:E,СВОД!E3852)</f>
        <v>0</v>
      </c>
      <c r="S3852" s="251">
        <f>SUMIFS(Сверхбаза!Q:Q,Сверхбаза!C:C,СВОД!C3852,Сверхбаза!E:E,СВОД!E3852)</f>
        <v>0</v>
      </c>
      <c r="T3852" s="278">
        <f>SUMIFS(Сверхбаза!G:G,Сверхбаза!C:C,СВОД!C3852,Сверхбаза!E:E,СВОД!E3852)</f>
        <v>0</v>
      </c>
    </row>
    <row r="3853" spans="1:20" ht="25.5" outlineLevel="2">
      <c r="A3853" s="263" t="s">
        <v>91</v>
      </c>
      <c r="B3853" s="336">
        <v>509615</v>
      </c>
      <c r="C3853" s="336">
        <v>961501</v>
      </c>
      <c r="D3853" s="5" t="s">
        <v>278</v>
      </c>
      <c r="E3853" s="324">
        <v>3</v>
      </c>
      <c r="F3853" s="325" t="s">
        <v>174</v>
      </c>
      <c r="G3853" s="277">
        <f>SUMIFS('Круглосуточный стационар'!J:J,'Круглосуточный стационар'!D:D,СВОД!C3853,'Круглосуточный стационар'!F:F,СВОД!E3853)/2+SUMIFS(ВМП!J:J,ВМП!D:D,СВОД!C3853,ВМП!F:F,СВОД!E3853)/2+SUMIFS('Дневной стационар'!J:J,'Дневной стационар'!D:D,СВОД!C3853,'Дневной стационар'!F:F,СВОД!E3853)/2+SUMIFS(ЭКО!H:H,ЭКО!D:D,СВОД!C3853,ЭКО!F:F,СВОД!E3853)+SUMIFS(Диализ!J:J,Диализ!E:E,СВОД!C3853,Диализ!G:G,СВОД!E3853)</f>
        <v>0</v>
      </c>
      <c r="H3853" s="251">
        <f>SUMIFS(Поликлиника!H:H,Поликлиника!D:D,СВОД!C3853,Поликлиника!F:F,СВОД!E3853)</f>
        <v>324</v>
      </c>
      <c r="I3853" s="251">
        <f>SUMIFS(Поликлиника!BA:BA,Поликлиника!D:D,СВОД!C3853,Поликлиника!F:F,СВОД!E3853)</f>
        <v>0</v>
      </c>
      <c r="J3853" s="251">
        <f>SUMIFS(Поликлиника!BF:BF,Поликлиника!D:D,СВОД!C3853,Поликлиника!F:F,СВОД!E3853)</f>
        <v>620</v>
      </c>
      <c r="K3853" s="251">
        <f>SUMIFS(Поликлиника!BU:BU,Поликлиника!D:D,СВОД!C3853,Поликлиника!F:F,СВОД!E3853)</f>
        <v>396</v>
      </c>
      <c r="L3853" s="251">
        <f>SUMIFS(Услуги!H:H,Услуги!D:D,СВОД!C3853,Услуги!F:F,СВОД!E3853)+SUMIFS(Услуги!M:M,Услуги!D:D,СВОД!C3853,Услуги!F:F,СВОД!E3853)+SUMIFS(Услуги!R:R,Услуги!D:D,СВОД!C3853,Услуги!F:F,СВОД!E3853)+SUMIFS(Услуги!W:W,Услуги!D:D,СВОД!C3853,Услуги!F:F,СВОД!E3853)+SUMIFS(Услуги!AB:AB,Услуги!D:D,СВОД!C3853,Услуги!F:F,СВОД!E3853)+SUMIFS(Услуги!AG:AG,Услуги!D:D,СВОД!C3853,Услуги!F:F,СВОД!E3853)+SUMIFS(Услуги!AL:AL,Услуги!D:D,СВОД!C3853,Услуги!F:F,СВОД!E3853)+SUMIFS(Услуги!AQ:AQ,Услуги!D:D,СВОД!C3853,Услуги!F:F,СВОД!E3853)</f>
        <v>0</v>
      </c>
      <c r="M3853" s="251">
        <f>SUMIFS('Скорая мед.помощь'!J:J,'Скорая мед.помощь'!E:E,СВОД!C3853,'Скорая мед.помощь'!G:G,СВОД!E3853)</f>
        <v>0</v>
      </c>
      <c r="N3853" s="278">
        <f>SUMIFS('Круглосуточный стационар'!O:O,'Круглосуточный стационар'!D:D,СВОД!C3853,'Круглосуточный стационар'!F:F,СВОД!E3853)+SUMIFS(ВМП!O:O,ВМП!D:D,СВОД!C3853,ВМП!F:F,СВОД!E3853)+SUMIFS('Дневной стационар'!O:O,'Дневной стационар'!D:D,СВОД!C3853,'Дневной стационар'!F:F,СВОД!E3853)+SUMIFS(ЭКО!M:M,ЭКО!D:D,СВОД!C3853,ЭКО!F:F,СВОД!E3853)+SUMIFS(Диализ!O:O,Диализ!E:E,СВОД!C3853,Диализ!G:G,СВОД!E3853)+SUMIFS(Поликлиника!CT:CT,Поликлиника!D:D,СВОД!C3853,Поликлиника!F:F,СВОД!E3853)+SUMIFS('Скорая мед.помощь'!O:O,'Скорая мед.помощь'!E:E,СВОД!C3853,'Скорая мед.помощь'!G:G,СВОД!E3853)+SUMIFS(Услуги!AV:AV,Услуги!D:D,СВОД!C3853,Услуги!F:F,СВОД!E3853)</f>
        <v>946.50023688311694</v>
      </c>
      <c r="O3853" s="277">
        <f>SUMIFS(Сверхбаза!L:L,Сверхбаза!C:C,СВОД!C3853,Сверхбаза!E:E,СВОД!E3853)+SUMIFS(Сверхбаза!M:M,Сверхбаза!C:C,СВОД!C3853,Сверхбаза!E:E,СВОД!E3853)</f>
        <v>0</v>
      </c>
      <c r="P3853" s="251">
        <f>SUMIFS(Сверхбаза!N:N,Сверхбаза!C:C,СВОД!C3853,Сверхбаза!E:E,СВОД!E3853)</f>
        <v>0</v>
      </c>
      <c r="Q3853" s="251">
        <f>SUMIFS(Сверхбаза!P:P,Сверхбаза!C:C,СВОД!C3853,Сверхбаза!E:E,СВОД!E3853)</f>
        <v>0</v>
      </c>
      <c r="R3853" s="251">
        <f>SUMIFS(Сверхбаза!O:O,Сверхбаза!C:C,СВОД!C3853,Сверхбаза!E:E,СВОД!E3853)</f>
        <v>0</v>
      </c>
      <c r="S3853" s="251">
        <f>SUMIFS(Сверхбаза!Q:Q,Сверхбаза!C:C,СВОД!C3853,Сверхбаза!E:E,СВОД!E3853)</f>
        <v>0</v>
      </c>
      <c r="T3853" s="278">
        <f>SUMIFS(Сверхбаза!G:G,Сверхбаза!C:C,СВОД!C3853,Сверхбаза!E:E,СВОД!E3853)</f>
        <v>0</v>
      </c>
    </row>
    <row r="3854" spans="1:20" outlineLevel="2">
      <c r="A3854" s="263" t="s">
        <v>91</v>
      </c>
      <c r="B3854" s="336">
        <v>509615</v>
      </c>
      <c r="C3854" s="336">
        <v>961501</v>
      </c>
      <c r="D3854" s="5" t="s">
        <v>278</v>
      </c>
      <c r="E3854" s="324">
        <v>7</v>
      </c>
      <c r="F3854" s="325" t="s">
        <v>706</v>
      </c>
      <c r="G3854" s="277">
        <f>SUMIFS('Круглосуточный стационар'!J:J,'Круглосуточный стационар'!D:D,СВОД!C3854,'Круглосуточный стационар'!F:F,СВОД!E3854)/2+SUMIFS(ВМП!J:J,ВМП!D:D,СВОД!C3854,ВМП!F:F,СВОД!E3854)/2+SUMIFS('Дневной стационар'!J:J,'Дневной стационар'!D:D,СВОД!C3854,'Дневной стационар'!F:F,СВОД!E3854)/2+SUMIFS(ЭКО!H:H,ЭКО!D:D,СВОД!C3854,ЭКО!F:F,СВОД!E3854)+SUMIFS(Диализ!J:J,Диализ!E:E,СВОД!C3854,Диализ!G:G,СВОД!E3854)</f>
        <v>0</v>
      </c>
      <c r="H3854" s="251">
        <f>SUMIFS(Поликлиника!H:H,Поликлиника!D:D,СВОД!C3854,Поликлиника!F:F,СВОД!E3854)</f>
        <v>0</v>
      </c>
      <c r="I3854" s="251">
        <f>SUMIFS(Поликлиника!BA:BA,Поликлиника!D:D,СВОД!C3854,Поликлиника!F:F,СВОД!E3854)</f>
        <v>0</v>
      </c>
      <c r="J3854" s="251">
        <f>SUMIFS(Поликлиника!BF:BF,Поликлиника!D:D,СВОД!C3854,Поликлиника!F:F,СВОД!E3854)</f>
        <v>0</v>
      </c>
      <c r="K3854" s="251">
        <f>SUMIFS(Поликлиника!BU:BU,Поликлиника!D:D,СВОД!C3854,Поликлиника!F:F,СВОД!E3854)</f>
        <v>0</v>
      </c>
      <c r="L3854" s="251">
        <f>SUMIFS(Услуги!H:H,Услуги!D:D,СВОД!C3854,Услуги!F:F,СВОД!E3854)+SUMIFS(Услуги!M:M,Услуги!D:D,СВОД!C3854,Услуги!F:F,СВОД!E3854)+SUMIFS(Услуги!R:R,Услуги!D:D,СВОД!C3854,Услуги!F:F,СВОД!E3854)+SUMIFS(Услуги!W:W,Услуги!D:D,СВОД!C3854,Услуги!F:F,СВОД!E3854)+SUMIFS(Услуги!AB:AB,Услуги!D:D,СВОД!C3854,Услуги!F:F,СВОД!E3854)+SUMIFS(Услуги!AG:AG,Услуги!D:D,СВОД!C3854,Услуги!F:F,СВОД!E3854)+SUMIFS(Услуги!AL:AL,Услуги!D:D,СВОД!C3854,Услуги!F:F,СВОД!E3854)+SUMIFS(Услуги!AQ:AQ,Услуги!D:D,СВОД!C3854,Услуги!F:F,СВОД!E3854)</f>
        <v>0</v>
      </c>
      <c r="M3854" s="251">
        <f>SUMIFS('Скорая мед.помощь'!J:J,'Скорая мед.помощь'!E:E,СВОД!C3854,'Скорая мед.помощь'!G:G,СВОД!E3854)</f>
        <v>0</v>
      </c>
      <c r="N3854" s="278">
        <f>SUMIFS('Круглосуточный стационар'!O:O,'Круглосуточный стационар'!D:D,СВОД!C3854,'Круглосуточный стационар'!F:F,СВОД!E3854)+SUMIFS(ВМП!O:O,ВМП!D:D,СВОД!C3854,ВМП!F:F,СВОД!E3854)+SUMIFS('Дневной стационар'!O:O,'Дневной стационар'!D:D,СВОД!C3854,'Дневной стационар'!F:F,СВОД!E3854)+SUMIFS(ЭКО!M:M,ЭКО!D:D,СВОД!C3854,ЭКО!F:F,СВОД!E3854)+SUMIFS(Диализ!O:O,Диализ!E:E,СВОД!C3854,Диализ!G:G,СВОД!E3854)+SUMIFS(Поликлиника!CT:CT,Поликлиника!D:D,СВОД!C3854,Поликлиника!F:F,СВОД!E3854)+SUMIFS('Скорая мед.помощь'!O:O,'Скорая мед.помощь'!E:E,СВОД!C3854,'Скорая мед.помощь'!G:G,СВОД!E3854)+SUMIFS(Услуги!AV:AV,Услуги!D:D,СВОД!C3854,Услуги!F:F,СВОД!E3854)</f>
        <v>0</v>
      </c>
      <c r="O3854" s="277">
        <f>SUMIFS(Сверхбаза!L:L,Сверхбаза!C:C,СВОД!C3854,Сверхбаза!E:E,СВОД!E3854)+SUMIFS(Сверхбаза!M:M,Сверхбаза!C:C,СВОД!C3854,Сверхбаза!E:E,СВОД!E3854)</f>
        <v>0</v>
      </c>
      <c r="P3854" s="251">
        <f>SUMIFS(Сверхбаза!N:N,Сверхбаза!C:C,СВОД!C3854,Сверхбаза!E:E,СВОД!E3854)</f>
        <v>0</v>
      </c>
      <c r="Q3854" s="251">
        <f>SUMIFS(Сверхбаза!P:P,Сверхбаза!C:C,СВОД!C3854,Сверхбаза!E:E,СВОД!E3854)</f>
        <v>0</v>
      </c>
      <c r="R3854" s="251">
        <f>SUMIFS(Сверхбаза!O:O,Сверхбаза!C:C,СВОД!C3854,Сверхбаза!E:E,СВОД!E3854)</f>
        <v>0</v>
      </c>
      <c r="S3854" s="251">
        <f>SUMIFS(Сверхбаза!Q:Q,Сверхбаза!C:C,СВОД!C3854,Сверхбаза!E:E,СВОД!E3854)</f>
        <v>0</v>
      </c>
      <c r="T3854" s="278">
        <f>SUMIFS(Сверхбаза!G:G,Сверхбаза!C:C,СВОД!C3854,Сверхбаза!E:E,СВОД!E3854)</f>
        <v>0</v>
      </c>
    </row>
    <row r="3855" spans="1:20" outlineLevel="2">
      <c r="A3855" s="263" t="s">
        <v>91</v>
      </c>
      <c r="B3855" s="336">
        <v>509615</v>
      </c>
      <c r="C3855" s="336">
        <v>961501</v>
      </c>
      <c r="D3855" s="5" t="s">
        <v>278</v>
      </c>
      <c r="E3855" s="324">
        <v>70</v>
      </c>
      <c r="F3855" s="325" t="s">
        <v>707</v>
      </c>
      <c r="G3855" s="277">
        <f>SUMIFS('Круглосуточный стационар'!J:J,'Круглосуточный стационар'!D:D,СВОД!C3855,'Круглосуточный стационар'!F:F,СВОД!E3855)/2+SUMIFS(ВМП!J:J,ВМП!D:D,СВОД!C3855,ВМП!F:F,СВОД!E3855)/2+SUMIFS('Дневной стационар'!J:J,'Дневной стационар'!D:D,СВОД!C3855,'Дневной стационар'!F:F,СВОД!E3855)/2+SUMIFS(ЭКО!H:H,ЭКО!D:D,СВОД!C3855,ЭКО!F:F,СВОД!E3855)+SUMIFS(Диализ!J:J,Диализ!E:E,СВОД!C3855,Диализ!G:G,СВОД!E3855)</f>
        <v>0</v>
      </c>
      <c r="H3855" s="251">
        <f>SUMIFS(Поликлиника!H:H,Поликлиника!D:D,СВОД!C3855,Поликлиника!F:F,СВОД!E3855)</f>
        <v>0</v>
      </c>
      <c r="I3855" s="251">
        <f>SUMIFS(Поликлиника!BA:BA,Поликлиника!D:D,СВОД!C3855,Поликлиника!F:F,СВОД!E3855)</f>
        <v>0</v>
      </c>
      <c r="J3855" s="251">
        <f>SUMIFS(Поликлиника!BF:BF,Поликлиника!D:D,СВОД!C3855,Поликлиника!F:F,СВОД!E3855)</f>
        <v>0</v>
      </c>
      <c r="K3855" s="251">
        <f>SUMIFS(Поликлиника!BU:BU,Поликлиника!D:D,СВОД!C3855,Поликлиника!F:F,СВОД!E3855)</f>
        <v>0</v>
      </c>
      <c r="L3855" s="251">
        <f>SUMIFS(Услуги!H:H,Услуги!D:D,СВОД!C3855,Услуги!F:F,СВОД!E3855)+SUMIFS(Услуги!M:M,Услуги!D:D,СВОД!C3855,Услуги!F:F,СВОД!E3855)+SUMIFS(Услуги!R:R,Услуги!D:D,СВОД!C3855,Услуги!F:F,СВОД!E3855)+SUMIFS(Услуги!W:W,Услуги!D:D,СВОД!C3855,Услуги!F:F,СВОД!E3855)+SUMIFS(Услуги!AB:AB,Услуги!D:D,СВОД!C3855,Услуги!F:F,СВОД!E3855)+SUMIFS(Услуги!AG:AG,Услуги!D:D,СВОД!C3855,Услуги!F:F,СВОД!E3855)+SUMIFS(Услуги!AL:AL,Услуги!D:D,СВОД!C3855,Услуги!F:F,СВОД!E3855)+SUMIFS(Услуги!AQ:AQ,Услуги!D:D,СВОД!C3855,Услуги!F:F,СВОД!E3855)</f>
        <v>0</v>
      </c>
      <c r="M3855" s="251">
        <f>SUMIFS('Скорая мед.помощь'!J:J,'Скорая мед.помощь'!E:E,СВОД!C3855,'Скорая мед.помощь'!G:G,СВОД!E3855)</f>
        <v>0</v>
      </c>
      <c r="N3855" s="278">
        <f>SUMIFS('Круглосуточный стационар'!O:O,'Круглосуточный стационар'!D:D,СВОД!C3855,'Круглосуточный стационар'!F:F,СВОД!E3855)+SUMIFS(ВМП!O:O,ВМП!D:D,СВОД!C3855,ВМП!F:F,СВОД!E3855)+SUMIFS('Дневной стационар'!O:O,'Дневной стационар'!D:D,СВОД!C3855,'Дневной стационар'!F:F,СВОД!E3855)+SUMIFS(ЭКО!M:M,ЭКО!D:D,СВОД!C3855,ЭКО!F:F,СВОД!E3855)+SUMIFS(Диализ!O:O,Диализ!E:E,СВОД!C3855,Диализ!G:G,СВОД!E3855)+SUMIFS(Поликлиника!CT:CT,Поликлиника!D:D,СВОД!C3855,Поликлиника!F:F,СВОД!E3855)+SUMIFS('Скорая мед.помощь'!O:O,'Скорая мед.помощь'!E:E,СВОД!C3855,'Скорая мед.помощь'!G:G,СВОД!E3855)+SUMIFS(Услуги!AV:AV,Услуги!D:D,СВОД!C3855,Услуги!F:F,СВОД!E3855)</f>
        <v>0</v>
      </c>
      <c r="O3855" s="277">
        <f>SUMIFS(Сверхбаза!L:L,Сверхбаза!C:C,СВОД!C3855,Сверхбаза!E:E,СВОД!E3855)+SUMIFS(Сверхбаза!M:M,Сверхбаза!C:C,СВОД!C3855,Сверхбаза!E:E,СВОД!E3855)</f>
        <v>0</v>
      </c>
      <c r="P3855" s="251">
        <f>SUMIFS(Сверхбаза!N:N,Сверхбаза!C:C,СВОД!C3855,Сверхбаза!E:E,СВОД!E3855)</f>
        <v>0</v>
      </c>
      <c r="Q3855" s="251">
        <f>SUMIFS(Сверхбаза!P:P,Сверхбаза!C:C,СВОД!C3855,Сверхбаза!E:E,СВОД!E3855)</f>
        <v>0</v>
      </c>
      <c r="R3855" s="251">
        <f>SUMIFS(Сверхбаза!O:O,Сверхбаза!C:C,СВОД!C3855,Сверхбаза!E:E,СВОД!E3855)</f>
        <v>0</v>
      </c>
      <c r="S3855" s="251">
        <f>SUMIFS(Сверхбаза!Q:Q,Сверхбаза!C:C,СВОД!C3855,Сверхбаза!E:E,СВОД!E3855)</f>
        <v>0</v>
      </c>
      <c r="T3855" s="278">
        <f>SUMIFS(Сверхбаза!G:G,Сверхбаза!C:C,СВОД!C3855,Сверхбаза!E:E,СВОД!E3855)</f>
        <v>0</v>
      </c>
    </row>
    <row r="3856" spans="1:20" outlineLevel="2">
      <c r="A3856" s="263" t="s">
        <v>91</v>
      </c>
      <c r="B3856" s="336">
        <v>509615</v>
      </c>
      <c r="C3856" s="336">
        <v>961501</v>
      </c>
      <c r="D3856" s="5" t="s">
        <v>278</v>
      </c>
      <c r="E3856" s="324">
        <v>94</v>
      </c>
      <c r="F3856" s="325" t="s">
        <v>157</v>
      </c>
      <c r="G3856" s="277">
        <f>SUMIFS('Круглосуточный стационар'!J:J,'Круглосуточный стационар'!D:D,СВОД!C3856,'Круглосуточный стационар'!F:F,СВОД!E3856)/2+SUMIFS(ВМП!J:J,ВМП!D:D,СВОД!C3856,ВМП!F:F,СВОД!E3856)/2+SUMIFS('Дневной стационар'!J:J,'Дневной стационар'!D:D,СВОД!C3856,'Дневной стационар'!F:F,СВОД!E3856)/2+SUMIFS(ЭКО!H:H,ЭКО!D:D,СВОД!C3856,ЭКО!F:F,СВОД!E3856)+SUMIFS(Диализ!J:J,Диализ!E:E,СВОД!C3856,Диализ!G:G,СВОД!E3856)</f>
        <v>0</v>
      </c>
      <c r="H3856" s="251">
        <f>SUMIFS(Поликлиника!H:H,Поликлиника!D:D,СВОД!C3856,Поликлиника!F:F,СВОД!E3856)</f>
        <v>0</v>
      </c>
      <c r="I3856" s="251">
        <f>SUMIFS(Поликлиника!BA:BA,Поликлиника!D:D,СВОД!C3856,Поликлиника!F:F,СВОД!E3856)</f>
        <v>0</v>
      </c>
      <c r="J3856" s="251">
        <f>SUMIFS(Поликлиника!BF:BF,Поликлиника!D:D,СВОД!C3856,Поликлиника!F:F,СВОД!E3856)</f>
        <v>0</v>
      </c>
      <c r="K3856" s="251">
        <f>SUMIFS(Поликлиника!BU:BU,Поликлиника!D:D,СВОД!C3856,Поликлиника!F:F,СВОД!E3856)</f>
        <v>0</v>
      </c>
      <c r="L3856" s="251">
        <f>SUMIFS(Услуги!H:H,Услуги!D:D,СВОД!C3856,Услуги!F:F,СВОД!E3856)+SUMIFS(Услуги!M:M,Услуги!D:D,СВОД!C3856,Услуги!F:F,СВОД!E3856)+SUMIFS(Услуги!R:R,Услуги!D:D,СВОД!C3856,Услуги!F:F,СВОД!E3856)+SUMIFS(Услуги!W:W,Услуги!D:D,СВОД!C3856,Услуги!F:F,СВОД!E3856)+SUMIFS(Услуги!AB:AB,Услуги!D:D,СВОД!C3856,Услуги!F:F,СВОД!E3856)+SUMIFS(Услуги!AG:AG,Услуги!D:D,СВОД!C3856,Услуги!F:F,СВОД!E3856)+SUMIFS(Услуги!AL:AL,Услуги!D:D,СВОД!C3856,Услуги!F:F,СВОД!E3856)+SUMIFS(Услуги!AQ:AQ,Услуги!D:D,СВОД!C3856,Услуги!F:F,СВОД!E3856)</f>
        <v>0</v>
      </c>
      <c r="M3856" s="251">
        <f>SUMIFS('Скорая мед.помощь'!J:J,'Скорая мед.помощь'!E:E,СВОД!C3856,'Скорая мед.помощь'!G:G,СВОД!E3856)</f>
        <v>0</v>
      </c>
      <c r="N3856" s="278">
        <f>SUMIFS('Круглосуточный стационар'!O:O,'Круглосуточный стационар'!D:D,СВОД!C3856,'Круглосуточный стационар'!F:F,СВОД!E3856)+SUMIFS(ВМП!O:O,ВМП!D:D,СВОД!C3856,ВМП!F:F,СВОД!E3856)+SUMIFS('Дневной стационар'!O:O,'Дневной стационар'!D:D,СВОД!C3856,'Дневной стационар'!F:F,СВОД!E3856)+SUMIFS(ЭКО!M:M,ЭКО!D:D,СВОД!C3856,ЭКО!F:F,СВОД!E3856)+SUMIFS(Диализ!O:O,Диализ!E:E,СВОД!C3856,Диализ!G:G,СВОД!E3856)+SUMIFS(Поликлиника!CT:CT,Поликлиника!D:D,СВОД!C3856,Поликлиника!F:F,СВОД!E3856)+SUMIFS('Скорая мед.помощь'!O:O,'Скорая мед.помощь'!E:E,СВОД!C3856,'Скорая мед.помощь'!G:G,СВОД!E3856)+SUMIFS(Услуги!AV:AV,Услуги!D:D,СВОД!C3856,Услуги!F:F,СВОД!E3856)</f>
        <v>0</v>
      </c>
      <c r="O3856" s="277">
        <f>SUMIFS(Сверхбаза!L:L,Сверхбаза!C:C,СВОД!C3856,Сверхбаза!E:E,СВОД!E3856)+SUMIFS(Сверхбаза!M:M,Сверхбаза!C:C,СВОД!C3856,Сверхбаза!E:E,СВОД!E3856)</f>
        <v>0</v>
      </c>
      <c r="P3856" s="251">
        <f>SUMIFS(Сверхбаза!N:N,Сверхбаза!C:C,СВОД!C3856,Сверхбаза!E:E,СВОД!E3856)</f>
        <v>0</v>
      </c>
      <c r="Q3856" s="251">
        <f>SUMIFS(Сверхбаза!P:P,Сверхбаза!C:C,СВОД!C3856,Сверхбаза!E:E,СВОД!E3856)</f>
        <v>0</v>
      </c>
      <c r="R3856" s="251">
        <f>SUMIFS(Сверхбаза!O:O,Сверхбаза!C:C,СВОД!C3856,Сверхбаза!E:E,СВОД!E3856)</f>
        <v>0</v>
      </c>
      <c r="S3856" s="251">
        <f>SUMIFS(Сверхбаза!Q:Q,Сверхбаза!C:C,СВОД!C3856,Сверхбаза!E:E,СВОД!E3856)</f>
        <v>0</v>
      </c>
      <c r="T3856" s="278">
        <f>SUMIFS(Сверхбаза!G:G,Сверхбаза!C:C,СВОД!C3856,Сверхбаза!E:E,СВОД!E3856)</f>
        <v>0</v>
      </c>
    </row>
    <row r="3857" spans="1:20" outlineLevel="1">
      <c r="A3857" s="264"/>
      <c r="B3857" s="254"/>
      <c r="C3857" s="254" t="str">
        <f>CONCATENATE(C3856," ","Итог")</f>
        <v>961501 Итог</v>
      </c>
      <c r="D3857" s="255"/>
      <c r="E3857" s="326"/>
      <c r="F3857" s="327"/>
      <c r="G3857" s="279"/>
      <c r="H3857" s="256"/>
      <c r="I3857" s="256"/>
      <c r="J3857" s="256"/>
      <c r="K3857" s="256"/>
      <c r="L3857" s="256"/>
      <c r="M3857" s="256"/>
      <c r="N3857" s="280">
        <f>SUBTOTAL(9,N3849:N3856)</f>
        <v>1094.9104568831169</v>
      </c>
      <c r="O3857" s="279"/>
      <c r="P3857" s="256"/>
      <c r="Q3857" s="256"/>
      <c r="R3857" s="256"/>
      <c r="S3857" s="256"/>
      <c r="T3857" s="280">
        <f>SUBTOTAL(9,T3849:T3856)</f>
        <v>0</v>
      </c>
    </row>
    <row r="3858" spans="1:20" outlineLevel="2">
      <c r="A3858" s="262" t="s">
        <v>91</v>
      </c>
      <c r="B3858" s="8">
        <v>509618</v>
      </c>
      <c r="C3858" s="8">
        <v>961801</v>
      </c>
      <c r="D3858" s="9" t="s">
        <v>279</v>
      </c>
      <c r="E3858" s="322">
        <v>1</v>
      </c>
      <c r="F3858" s="323" t="s">
        <v>12</v>
      </c>
      <c r="G3858" s="275">
        <f>SUMIFS('Круглосуточный стационар'!J:J,'Круглосуточный стационар'!D:D,СВОД!C3858,'Круглосуточный стационар'!F:F,СВОД!E3858)/2+SUMIFS(ВМП!J:J,ВМП!D:D,СВОД!C3858,ВМП!F:F,СВОД!E3858)/2+SUMIFS('Дневной стационар'!J:J,'Дневной стационар'!D:D,СВОД!C3858,'Дневной стационар'!F:F,СВОД!E3858)/2+SUMIFS(ЭКО!H:H,ЭКО!D:D,СВОД!C3858,ЭКО!F:F,СВОД!E3858)+SUMIFS(Диализ!J:J,Диализ!E:E,СВОД!C3858,Диализ!G:G,СВОД!E3858)</f>
        <v>0</v>
      </c>
      <c r="H3858" s="253">
        <f>SUMIFS(Поликлиника!H:H,Поликлиника!D:D,СВОД!C3858,Поликлиника!F:F,СВОД!E3858)</f>
        <v>0</v>
      </c>
      <c r="I3858" s="253">
        <f>SUMIFS(Поликлиника!BA:BA,Поликлиника!D:D,СВОД!C3858,Поликлиника!F:F,СВОД!E3858)</f>
        <v>0</v>
      </c>
      <c r="J3858" s="253">
        <f>SUMIFS(Поликлиника!BF:BF,Поликлиника!D:D,СВОД!C3858,Поликлиника!F:F,СВОД!E3858)</f>
        <v>0</v>
      </c>
      <c r="K3858" s="253">
        <f>SUMIFS(Поликлиника!BU:BU,Поликлиника!D:D,СВОД!C3858,Поликлиника!F:F,СВОД!E3858)</f>
        <v>0</v>
      </c>
      <c r="L3858" s="253">
        <f>SUMIFS(Услуги!H:H,Услуги!D:D,СВОД!C3858,Услуги!F:F,СВОД!E3858)+SUMIFS(Услуги!M:M,Услуги!D:D,СВОД!C3858,Услуги!F:F,СВОД!E3858)+SUMIFS(Услуги!R:R,Услуги!D:D,СВОД!C3858,Услуги!F:F,СВОД!E3858)+SUMIFS(Услуги!W:W,Услуги!D:D,СВОД!C3858,Услуги!F:F,СВОД!E3858)+SUMIFS(Услуги!AB:AB,Услуги!D:D,СВОД!C3858,Услуги!F:F,СВОД!E3858)+SUMIFS(Услуги!AG:AG,Услуги!D:D,СВОД!C3858,Услуги!F:F,СВОД!E3858)+SUMIFS(Услуги!AL:AL,Услуги!D:D,СВОД!C3858,Услуги!F:F,СВОД!E3858)+SUMIFS(Услуги!AQ:AQ,Услуги!D:D,СВОД!C3858,Услуги!F:F,СВОД!E3858)</f>
        <v>0</v>
      </c>
      <c r="M3858" s="253">
        <f>SUMIFS('Скорая мед.помощь'!J:J,'Скорая мед.помощь'!E:E,СВОД!C3858,'Скорая мед.помощь'!G:G,СВОД!E3858)</f>
        <v>0</v>
      </c>
      <c r="N3858" s="276">
        <f>SUMIFS('Круглосуточный стационар'!O:O,'Круглосуточный стационар'!D:D,СВОД!C3858,'Круглосуточный стационар'!F:F,СВОД!E3858)+SUMIFS(ВМП!O:O,ВМП!D:D,СВОД!C3858,ВМП!F:F,СВОД!E3858)+SUMIFS('Дневной стационар'!O:O,'Дневной стационар'!D:D,СВОД!C3858,'Дневной стационар'!F:F,СВОД!E3858)+SUMIFS(ЭКО!M:M,ЭКО!D:D,СВОД!C3858,ЭКО!F:F,СВОД!E3858)+SUMIFS(Диализ!O:O,Диализ!E:E,СВОД!C3858,Диализ!G:G,СВОД!E3858)+SUMIFS(Поликлиника!CT:CT,Поликлиника!D:D,СВОД!C3858,Поликлиника!F:F,СВОД!E3858)+SUMIFS('Скорая мед.помощь'!O:O,'Скорая мед.помощь'!E:E,СВОД!C3858,'Скорая мед.помощь'!G:G,СВОД!E3858)+SUMIFS(Услуги!AV:AV,Услуги!D:D,СВОД!C3858,Услуги!F:F,СВОД!E3858)</f>
        <v>0</v>
      </c>
      <c r="O3858" s="275">
        <f>SUMIFS(Сверхбаза!L:L,Сверхбаза!C:C,СВОД!C3858,Сверхбаза!E:E,СВОД!E3858)+SUMIFS(Сверхбаза!M:M,Сверхбаза!C:C,СВОД!C3858,Сверхбаза!E:E,СВОД!E3858)</f>
        <v>0</v>
      </c>
      <c r="P3858" s="253">
        <f>SUMIFS(Сверхбаза!N:N,Сверхбаза!C:C,СВОД!C3858,Сверхбаза!E:E,СВОД!E3858)</f>
        <v>0</v>
      </c>
      <c r="Q3858" s="253">
        <f>SUMIFS(Сверхбаза!P:P,Сверхбаза!C:C,СВОД!C3858,Сверхбаза!E:E,СВОД!E3858)</f>
        <v>0</v>
      </c>
      <c r="R3858" s="253">
        <f>SUMIFS(Сверхбаза!O:O,Сверхбаза!C:C,СВОД!C3858,Сверхбаза!E:E,СВОД!E3858)</f>
        <v>0</v>
      </c>
      <c r="S3858" s="253">
        <f>SUMIFS(Сверхбаза!Q:Q,Сверхбаза!C:C,СВОД!C3858,Сверхбаза!E:E,СВОД!E3858)</f>
        <v>0</v>
      </c>
      <c r="T3858" s="276">
        <f>SUMIFS(Сверхбаза!G:G,Сверхбаза!C:C,СВОД!C3858,Сверхбаза!E:E,СВОД!E3858)</f>
        <v>0</v>
      </c>
    </row>
    <row r="3859" spans="1:20" ht="25.5" outlineLevel="2">
      <c r="A3859" s="263" t="s">
        <v>91</v>
      </c>
      <c r="B3859" s="336">
        <v>509618</v>
      </c>
      <c r="C3859" s="336">
        <v>961801</v>
      </c>
      <c r="D3859" s="5" t="s">
        <v>279</v>
      </c>
      <c r="E3859" s="324">
        <v>13</v>
      </c>
      <c r="F3859" s="325" t="s">
        <v>704</v>
      </c>
      <c r="G3859" s="277">
        <f>SUMIFS('Круглосуточный стационар'!J:J,'Круглосуточный стационар'!D:D,СВОД!C3859,'Круглосуточный стационар'!F:F,СВОД!E3859)/2+SUMIFS(ВМП!J:J,ВМП!D:D,СВОД!C3859,ВМП!F:F,СВОД!E3859)/2+SUMIFS('Дневной стационар'!J:J,'Дневной стационар'!D:D,СВОД!C3859,'Дневной стационар'!F:F,СВОД!E3859)/2+SUMIFS(ЭКО!H:H,ЭКО!D:D,СВОД!C3859,ЭКО!F:F,СВОД!E3859)+SUMIFS(Диализ!J:J,Диализ!E:E,СВОД!C3859,Диализ!G:G,СВОД!E3859)</f>
        <v>0</v>
      </c>
      <c r="H3859" s="251">
        <f>SUMIFS(Поликлиника!H:H,Поликлиника!D:D,СВОД!C3859,Поликлиника!F:F,СВОД!E3859)</f>
        <v>0</v>
      </c>
      <c r="I3859" s="251">
        <f>SUMIFS(Поликлиника!BA:BA,Поликлиника!D:D,СВОД!C3859,Поликлиника!F:F,СВОД!E3859)</f>
        <v>0</v>
      </c>
      <c r="J3859" s="251">
        <f>SUMIFS(Поликлиника!BF:BF,Поликлиника!D:D,СВОД!C3859,Поликлиника!F:F,СВОД!E3859)</f>
        <v>0</v>
      </c>
      <c r="K3859" s="251">
        <f>SUMIFS(Поликлиника!BU:BU,Поликлиника!D:D,СВОД!C3859,Поликлиника!F:F,СВОД!E3859)</f>
        <v>0</v>
      </c>
      <c r="L3859" s="251">
        <f>SUMIFS(Услуги!H:H,Услуги!D:D,СВОД!C3859,Услуги!F:F,СВОД!E3859)+SUMIFS(Услуги!M:M,Услуги!D:D,СВОД!C3859,Услуги!F:F,СВОД!E3859)+SUMIFS(Услуги!R:R,Услуги!D:D,СВОД!C3859,Услуги!F:F,СВОД!E3859)+SUMIFS(Услуги!W:W,Услуги!D:D,СВОД!C3859,Услуги!F:F,СВОД!E3859)+SUMIFS(Услуги!AB:AB,Услуги!D:D,СВОД!C3859,Услуги!F:F,СВОД!E3859)+SUMIFS(Услуги!AG:AG,Услуги!D:D,СВОД!C3859,Услуги!F:F,СВОД!E3859)+SUMIFS(Услуги!AL:AL,Услуги!D:D,СВОД!C3859,Услуги!F:F,СВОД!E3859)+SUMIFS(Услуги!AQ:AQ,Услуги!D:D,СВОД!C3859,Услуги!F:F,СВОД!E3859)</f>
        <v>0</v>
      </c>
      <c r="M3859" s="251">
        <f>SUMIFS('Скорая мед.помощь'!J:J,'Скорая мед.помощь'!E:E,СВОД!C3859,'Скорая мед.помощь'!G:G,СВОД!E3859)</f>
        <v>0</v>
      </c>
      <c r="N3859" s="278">
        <f>SUMIFS('Круглосуточный стационар'!O:O,'Круглосуточный стационар'!D:D,СВОД!C3859,'Круглосуточный стационар'!F:F,СВОД!E3859)+SUMIFS(ВМП!O:O,ВМП!D:D,СВОД!C3859,ВМП!F:F,СВОД!E3859)+SUMIFS('Дневной стационар'!O:O,'Дневной стационар'!D:D,СВОД!C3859,'Дневной стационар'!F:F,СВОД!E3859)+SUMIFS(ЭКО!M:M,ЭКО!D:D,СВОД!C3859,ЭКО!F:F,СВОД!E3859)+SUMIFS(Диализ!O:O,Диализ!E:E,СВОД!C3859,Диализ!G:G,СВОД!E3859)+SUMIFS(Поликлиника!CT:CT,Поликлиника!D:D,СВОД!C3859,Поликлиника!F:F,СВОД!E3859)+SUMIFS('Скорая мед.помощь'!O:O,'Скорая мед.помощь'!E:E,СВОД!C3859,'Скорая мед.помощь'!G:G,СВОД!E3859)+SUMIFS(Услуги!AV:AV,Услуги!D:D,СВОД!C3859,Услуги!F:F,СВОД!E3859)</f>
        <v>0</v>
      </c>
      <c r="O3859" s="277">
        <f>SUMIFS(Сверхбаза!L:L,Сверхбаза!C:C,СВОД!C3859,Сверхбаза!E:E,СВОД!E3859)+SUMIFS(Сверхбаза!M:M,Сверхбаза!C:C,СВОД!C3859,Сверхбаза!E:E,СВОД!E3859)</f>
        <v>0</v>
      </c>
      <c r="P3859" s="251">
        <f>SUMIFS(Сверхбаза!N:N,Сверхбаза!C:C,СВОД!C3859,Сверхбаза!E:E,СВОД!E3859)</f>
        <v>0</v>
      </c>
      <c r="Q3859" s="251">
        <f>SUMIFS(Сверхбаза!P:P,Сверхбаза!C:C,СВОД!C3859,Сверхбаза!E:E,СВОД!E3859)</f>
        <v>0</v>
      </c>
      <c r="R3859" s="251">
        <f>SUMIFS(Сверхбаза!O:O,Сверхбаза!C:C,СВОД!C3859,Сверхбаза!E:E,СВОД!E3859)</f>
        <v>0</v>
      </c>
      <c r="S3859" s="251">
        <f>SUMIFS(Сверхбаза!Q:Q,Сверхбаза!C:C,СВОД!C3859,Сверхбаза!E:E,СВОД!E3859)</f>
        <v>0</v>
      </c>
      <c r="T3859" s="278">
        <f>SUMIFS(Сверхбаза!G:G,Сверхбаза!C:C,СВОД!C3859,Сверхбаза!E:E,СВОД!E3859)</f>
        <v>0</v>
      </c>
    </row>
    <row r="3860" spans="1:20" outlineLevel="2">
      <c r="A3860" s="263" t="s">
        <v>91</v>
      </c>
      <c r="B3860" s="336">
        <v>509618</v>
      </c>
      <c r="C3860" s="336">
        <v>961801</v>
      </c>
      <c r="D3860" s="5" t="s">
        <v>279</v>
      </c>
      <c r="E3860" s="324">
        <v>2</v>
      </c>
      <c r="F3860" s="325" t="s">
        <v>173</v>
      </c>
      <c r="G3860" s="277">
        <f>SUMIFS('Круглосуточный стационар'!J:J,'Круглосуточный стационар'!D:D,СВОД!C3860,'Круглосуточный стационар'!F:F,СВОД!E3860)/2+SUMIFS(ВМП!J:J,ВМП!D:D,СВОД!C3860,ВМП!F:F,СВОД!E3860)/2+SUMIFS('Дневной стационар'!J:J,'Дневной стационар'!D:D,СВОД!C3860,'Дневной стационар'!F:F,СВОД!E3860)/2+SUMIFS(ЭКО!H:H,ЭКО!D:D,СВОД!C3860,ЭКО!F:F,СВОД!E3860)+SUMIFS(Диализ!J:J,Диализ!E:E,СВОД!C3860,Диализ!G:G,СВОД!E3860)</f>
        <v>0</v>
      </c>
      <c r="H3860" s="251">
        <f>SUMIFS(Поликлиника!H:H,Поликлиника!D:D,СВОД!C3860,Поликлиника!F:F,СВОД!E3860)</f>
        <v>0</v>
      </c>
      <c r="I3860" s="251">
        <f>SUMIFS(Поликлиника!BA:BA,Поликлиника!D:D,СВОД!C3860,Поликлиника!F:F,СВОД!E3860)</f>
        <v>0</v>
      </c>
      <c r="J3860" s="251">
        <f>SUMIFS(Поликлиника!BF:BF,Поликлиника!D:D,СВОД!C3860,Поликлиника!F:F,СВОД!E3860)</f>
        <v>0</v>
      </c>
      <c r="K3860" s="251">
        <f>SUMIFS(Поликлиника!BU:BU,Поликлиника!D:D,СВОД!C3860,Поликлиника!F:F,СВОД!E3860)</f>
        <v>0</v>
      </c>
      <c r="L3860" s="251">
        <f>SUMIFS(Услуги!H:H,Услуги!D:D,СВОД!C3860,Услуги!F:F,СВОД!E3860)+SUMIFS(Услуги!M:M,Услуги!D:D,СВОД!C3860,Услуги!F:F,СВОД!E3860)+SUMIFS(Услуги!R:R,Услуги!D:D,СВОД!C3860,Услуги!F:F,СВОД!E3860)+SUMIFS(Услуги!W:W,Услуги!D:D,СВОД!C3860,Услуги!F:F,СВОД!E3860)+SUMIFS(Услуги!AB:AB,Услуги!D:D,СВОД!C3860,Услуги!F:F,СВОД!E3860)+SUMIFS(Услуги!AG:AG,Услуги!D:D,СВОД!C3860,Услуги!F:F,СВОД!E3860)+SUMIFS(Услуги!AL:AL,Услуги!D:D,СВОД!C3860,Услуги!F:F,СВОД!E3860)+SUMIFS(Услуги!AQ:AQ,Услуги!D:D,СВОД!C3860,Услуги!F:F,СВОД!E3860)</f>
        <v>0</v>
      </c>
      <c r="M3860" s="251">
        <f>SUMIFS('Скорая мед.помощь'!J:J,'Скорая мед.помощь'!E:E,СВОД!C3860,'Скорая мед.помощь'!G:G,СВОД!E3860)</f>
        <v>0</v>
      </c>
      <c r="N3860" s="278">
        <f>SUMIFS('Круглосуточный стационар'!O:O,'Круглосуточный стационар'!D:D,СВОД!C3860,'Круглосуточный стационар'!F:F,СВОД!E3860)+SUMIFS(ВМП!O:O,ВМП!D:D,СВОД!C3860,ВМП!F:F,СВОД!E3860)+SUMIFS('Дневной стационар'!O:O,'Дневной стационар'!D:D,СВОД!C3860,'Дневной стационар'!F:F,СВОД!E3860)+SUMIFS(ЭКО!M:M,ЭКО!D:D,СВОД!C3860,ЭКО!F:F,СВОД!E3860)+SUMIFS(Диализ!O:O,Диализ!E:E,СВОД!C3860,Диализ!G:G,СВОД!E3860)+SUMIFS(Поликлиника!CT:CT,Поликлиника!D:D,СВОД!C3860,Поликлиника!F:F,СВОД!E3860)+SUMIFS('Скорая мед.помощь'!O:O,'Скорая мед.помощь'!E:E,СВОД!C3860,'Скорая мед.помощь'!G:G,СВОД!E3860)+SUMIFS(Услуги!AV:AV,Услуги!D:D,СВОД!C3860,Услуги!F:F,СВОД!E3860)</f>
        <v>0</v>
      </c>
      <c r="O3860" s="277">
        <f>SUMIFS(Сверхбаза!L:L,Сверхбаза!C:C,СВОД!C3860,Сверхбаза!E:E,СВОД!E3860)+SUMIFS(Сверхбаза!M:M,Сверхбаза!C:C,СВОД!C3860,Сверхбаза!E:E,СВОД!E3860)</f>
        <v>0</v>
      </c>
      <c r="P3860" s="251">
        <f>SUMIFS(Сверхбаза!N:N,Сверхбаза!C:C,СВОД!C3860,Сверхбаза!E:E,СВОД!E3860)</f>
        <v>0</v>
      </c>
      <c r="Q3860" s="251">
        <f>SUMIFS(Сверхбаза!P:P,Сверхбаза!C:C,СВОД!C3860,Сверхбаза!E:E,СВОД!E3860)</f>
        <v>0</v>
      </c>
      <c r="R3860" s="251">
        <f>SUMIFS(Сверхбаза!O:O,Сверхбаза!C:C,СВОД!C3860,Сверхбаза!E:E,СВОД!E3860)</f>
        <v>0</v>
      </c>
      <c r="S3860" s="251">
        <f>SUMIFS(Сверхбаза!Q:Q,Сверхбаза!C:C,СВОД!C3860,Сверхбаза!E:E,СВОД!E3860)</f>
        <v>0</v>
      </c>
      <c r="T3860" s="278">
        <f>SUMIFS(Сверхбаза!G:G,Сверхбаза!C:C,СВОД!C3860,Сверхбаза!E:E,СВОД!E3860)</f>
        <v>0</v>
      </c>
    </row>
    <row r="3861" spans="1:20" ht="25.5" outlineLevel="2">
      <c r="A3861" s="263" t="s">
        <v>91</v>
      </c>
      <c r="B3861" s="336">
        <v>509618</v>
      </c>
      <c r="C3861" s="336">
        <v>961801</v>
      </c>
      <c r="D3861" s="5" t="s">
        <v>279</v>
      </c>
      <c r="E3861" s="324">
        <v>6</v>
      </c>
      <c r="F3861" s="325" t="s">
        <v>705</v>
      </c>
      <c r="G3861" s="277">
        <f>SUMIFS('Круглосуточный стационар'!J:J,'Круглосуточный стационар'!D:D,СВОД!C3861,'Круглосуточный стационар'!F:F,СВОД!E3861)/2+SUMIFS(ВМП!J:J,ВМП!D:D,СВОД!C3861,ВМП!F:F,СВОД!E3861)/2+SUMIFS('Дневной стационар'!J:J,'Дневной стационар'!D:D,СВОД!C3861,'Дневной стационар'!F:F,СВОД!E3861)/2+SUMIFS(ЭКО!H:H,ЭКО!D:D,СВОД!C3861,ЭКО!F:F,СВОД!E3861)+SUMIFS(Диализ!J:J,Диализ!E:E,СВОД!C3861,Диализ!G:G,СВОД!E3861)</f>
        <v>0</v>
      </c>
      <c r="H3861" s="251">
        <f>SUMIFS(Поликлиника!H:H,Поликлиника!D:D,СВОД!C3861,Поликлиника!F:F,СВОД!E3861)</f>
        <v>0</v>
      </c>
      <c r="I3861" s="251">
        <f>SUMIFS(Поликлиника!BA:BA,Поликлиника!D:D,СВОД!C3861,Поликлиника!F:F,СВОД!E3861)</f>
        <v>0</v>
      </c>
      <c r="J3861" s="251">
        <f>SUMIFS(Поликлиника!BF:BF,Поликлиника!D:D,СВОД!C3861,Поликлиника!F:F,СВОД!E3861)</f>
        <v>0</v>
      </c>
      <c r="K3861" s="251">
        <f>SUMIFS(Поликлиника!BU:BU,Поликлиника!D:D,СВОД!C3861,Поликлиника!F:F,СВОД!E3861)</f>
        <v>0</v>
      </c>
      <c r="L3861" s="251">
        <f>SUMIFS(Услуги!H:H,Услуги!D:D,СВОД!C3861,Услуги!F:F,СВОД!E3861)+SUMIFS(Услуги!M:M,Услуги!D:D,СВОД!C3861,Услуги!F:F,СВОД!E3861)+SUMIFS(Услуги!R:R,Услуги!D:D,СВОД!C3861,Услуги!F:F,СВОД!E3861)+SUMIFS(Услуги!W:W,Услуги!D:D,СВОД!C3861,Услуги!F:F,СВОД!E3861)+SUMIFS(Услуги!AB:AB,Услуги!D:D,СВОД!C3861,Услуги!F:F,СВОД!E3861)+SUMIFS(Услуги!AG:AG,Услуги!D:D,СВОД!C3861,Услуги!F:F,СВОД!E3861)+SUMIFS(Услуги!AL:AL,Услуги!D:D,СВОД!C3861,Услуги!F:F,СВОД!E3861)+SUMIFS(Услуги!AQ:AQ,Услуги!D:D,СВОД!C3861,Услуги!F:F,СВОД!E3861)</f>
        <v>0</v>
      </c>
      <c r="M3861" s="251">
        <f>SUMIFS('Скорая мед.помощь'!J:J,'Скорая мед.помощь'!E:E,СВОД!C3861,'Скорая мед.помощь'!G:G,СВОД!E3861)</f>
        <v>0</v>
      </c>
      <c r="N3861" s="278">
        <f>SUMIFS('Круглосуточный стационар'!O:O,'Круглосуточный стационар'!D:D,СВОД!C3861,'Круглосуточный стационар'!F:F,СВОД!E3861)+SUMIFS(ВМП!O:O,ВМП!D:D,СВОД!C3861,ВМП!F:F,СВОД!E3861)+SUMIFS('Дневной стационар'!O:O,'Дневной стационар'!D:D,СВОД!C3861,'Дневной стационар'!F:F,СВОД!E3861)+SUMIFS(ЭКО!M:M,ЭКО!D:D,СВОД!C3861,ЭКО!F:F,СВОД!E3861)+SUMIFS(Диализ!O:O,Диализ!E:E,СВОД!C3861,Диализ!G:G,СВОД!E3861)+SUMIFS(Поликлиника!CT:CT,Поликлиника!D:D,СВОД!C3861,Поликлиника!F:F,СВОД!E3861)+SUMIFS('Скорая мед.помощь'!O:O,'Скорая мед.помощь'!E:E,СВОД!C3861,'Скорая мед.помощь'!G:G,СВОД!E3861)+SUMIFS(Услуги!AV:AV,Услуги!D:D,СВОД!C3861,Услуги!F:F,СВОД!E3861)</f>
        <v>0</v>
      </c>
      <c r="O3861" s="277">
        <f>SUMIFS(Сверхбаза!L:L,Сверхбаза!C:C,СВОД!C3861,Сверхбаза!E:E,СВОД!E3861)+SUMIFS(Сверхбаза!M:M,Сверхбаза!C:C,СВОД!C3861,Сверхбаза!E:E,СВОД!E3861)</f>
        <v>0</v>
      </c>
      <c r="P3861" s="251">
        <f>SUMIFS(Сверхбаза!N:N,Сверхбаза!C:C,СВОД!C3861,Сверхбаза!E:E,СВОД!E3861)</f>
        <v>0</v>
      </c>
      <c r="Q3861" s="251">
        <f>SUMIFS(Сверхбаза!P:P,Сверхбаза!C:C,СВОД!C3861,Сверхбаза!E:E,СВОД!E3861)</f>
        <v>0</v>
      </c>
      <c r="R3861" s="251">
        <f>SUMIFS(Сверхбаза!O:O,Сверхбаза!C:C,СВОД!C3861,Сверхбаза!E:E,СВОД!E3861)</f>
        <v>0</v>
      </c>
      <c r="S3861" s="251">
        <f>SUMIFS(Сверхбаза!Q:Q,Сверхбаза!C:C,СВОД!C3861,Сверхбаза!E:E,СВОД!E3861)</f>
        <v>0</v>
      </c>
      <c r="T3861" s="278">
        <f>SUMIFS(Сверхбаза!G:G,Сверхбаза!C:C,СВОД!C3861,Сверхбаза!E:E,СВОД!E3861)</f>
        <v>0</v>
      </c>
    </row>
    <row r="3862" spans="1:20" ht="25.5" outlineLevel="2">
      <c r="A3862" s="263" t="s">
        <v>91</v>
      </c>
      <c r="B3862" s="336">
        <v>509618</v>
      </c>
      <c r="C3862" s="336">
        <v>961801</v>
      </c>
      <c r="D3862" s="5" t="s">
        <v>279</v>
      </c>
      <c r="E3862" s="324">
        <v>3</v>
      </c>
      <c r="F3862" s="325" t="s">
        <v>174</v>
      </c>
      <c r="G3862" s="277">
        <f>SUMIFS('Круглосуточный стационар'!J:J,'Круглосуточный стационар'!D:D,СВОД!C3862,'Круглосуточный стационар'!F:F,СВОД!E3862)/2+SUMIFS(ВМП!J:J,ВМП!D:D,СВОД!C3862,ВМП!F:F,СВОД!E3862)/2+SUMIFS('Дневной стационар'!J:J,'Дневной стационар'!D:D,СВОД!C3862,'Дневной стационар'!F:F,СВОД!E3862)/2+SUMIFS(ЭКО!H:H,ЭКО!D:D,СВОД!C3862,ЭКО!F:F,СВОД!E3862)+SUMIFS(Диализ!J:J,Диализ!E:E,СВОД!C3862,Диализ!G:G,СВОД!E3862)</f>
        <v>0</v>
      </c>
      <c r="H3862" s="251">
        <f>SUMIFS(Поликлиника!H:H,Поликлиника!D:D,СВОД!C3862,Поликлиника!F:F,СВОД!E3862)</f>
        <v>0</v>
      </c>
      <c r="I3862" s="251">
        <f>SUMIFS(Поликлиника!BA:BA,Поликлиника!D:D,СВОД!C3862,Поликлиника!F:F,СВОД!E3862)</f>
        <v>0</v>
      </c>
      <c r="J3862" s="251">
        <f>SUMIFS(Поликлиника!BF:BF,Поликлиника!D:D,СВОД!C3862,Поликлиника!F:F,СВОД!E3862)</f>
        <v>0</v>
      </c>
      <c r="K3862" s="251">
        <f>SUMIFS(Поликлиника!BU:BU,Поликлиника!D:D,СВОД!C3862,Поликлиника!F:F,СВОД!E3862)</f>
        <v>0</v>
      </c>
      <c r="L3862" s="251">
        <f>SUMIFS(Услуги!H:H,Услуги!D:D,СВОД!C3862,Услуги!F:F,СВОД!E3862)+SUMIFS(Услуги!M:M,Услуги!D:D,СВОД!C3862,Услуги!F:F,СВОД!E3862)+SUMIFS(Услуги!R:R,Услуги!D:D,СВОД!C3862,Услуги!F:F,СВОД!E3862)+SUMIFS(Услуги!W:W,Услуги!D:D,СВОД!C3862,Услуги!F:F,СВОД!E3862)+SUMIFS(Услуги!AB:AB,Услуги!D:D,СВОД!C3862,Услуги!F:F,СВОД!E3862)+SUMIFS(Услуги!AG:AG,Услуги!D:D,СВОД!C3862,Услуги!F:F,СВОД!E3862)+SUMIFS(Услуги!AL:AL,Услуги!D:D,СВОД!C3862,Услуги!F:F,СВОД!E3862)+SUMIFS(Услуги!AQ:AQ,Услуги!D:D,СВОД!C3862,Услуги!F:F,СВОД!E3862)</f>
        <v>0</v>
      </c>
      <c r="M3862" s="251">
        <f>SUMIFS('Скорая мед.помощь'!J:J,'Скорая мед.помощь'!E:E,СВОД!C3862,'Скорая мед.помощь'!G:G,СВОД!E3862)</f>
        <v>0</v>
      </c>
      <c r="N3862" s="278">
        <f>SUMIFS('Круглосуточный стационар'!O:O,'Круглосуточный стационар'!D:D,СВОД!C3862,'Круглосуточный стационар'!F:F,СВОД!E3862)+SUMIFS(ВМП!O:O,ВМП!D:D,СВОД!C3862,ВМП!F:F,СВОД!E3862)+SUMIFS('Дневной стационар'!O:O,'Дневной стационар'!D:D,СВОД!C3862,'Дневной стационар'!F:F,СВОД!E3862)+SUMIFS(ЭКО!M:M,ЭКО!D:D,СВОД!C3862,ЭКО!F:F,СВОД!E3862)+SUMIFS(Диализ!O:O,Диализ!E:E,СВОД!C3862,Диализ!G:G,СВОД!E3862)+SUMIFS(Поликлиника!CT:CT,Поликлиника!D:D,СВОД!C3862,Поликлиника!F:F,СВОД!E3862)+SUMIFS('Скорая мед.помощь'!O:O,'Скорая мед.помощь'!E:E,СВОД!C3862,'Скорая мед.помощь'!G:G,СВОД!E3862)+SUMIFS(Услуги!AV:AV,Услуги!D:D,СВОД!C3862,Услуги!F:F,СВОД!E3862)</f>
        <v>0</v>
      </c>
      <c r="O3862" s="277">
        <f>SUMIFS(Сверхбаза!L:L,Сверхбаза!C:C,СВОД!C3862,Сверхбаза!E:E,СВОД!E3862)+SUMIFS(Сверхбаза!M:M,Сверхбаза!C:C,СВОД!C3862,Сверхбаза!E:E,СВОД!E3862)</f>
        <v>0</v>
      </c>
      <c r="P3862" s="251">
        <f>SUMIFS(Сверхбаза!N:N,Сверхбаза!C:C,СВОД!C3862,Сверхбаза!E:E,СВОД!E3862)</f>
        <v>0</v>
      </c>
      <c r="Q3862" s="251">
        <f>SUMIFS(Сверхбаза!P:P,Сверхбаза!C:C,СВОД!C3862,Сверхбаза!E:E,СВОД!E3862)</f>
        <v>0</v>
      </c>
      <c r="R3862" s="251">
        <f>SUMIFS(Сверхбаза!O:O,Сверхбаза!C:C,СВОД!C3862,Сверхбаза!E:E,СВОД!E3862)</f>
        <v>0</v>
      </c>
      <c r="S3862" s="251">
        <f>SUMIFS(Сверхбаза!Q:Q,Сверхбаза!C:C,СВОД!C3862,Сверхбаза!E:E,СВОД!E3862)</f>
        <v>0</v>
      </c>
      <c r="T3862" s="278">
        <f>SUMIFS(Сверхбаза!G:G,Сверхбаза!C:C,СВОД!C3862,Сверхбаза!E:E,СВОД!E3862)</f>
        <v>0</v>
      </c>
    </row>
    <row r="3863" spans="1:20" outlineLevel="2">
      <c r="A3863" s="263" t="s">
        <v>91</v>
      </c>
      <c r="B3863" s="336">
        <v>509618</v>
      </c>
      <c r="C3863" s="336">
        <v>961801</v>
      </c>
      <c r="D3863" s="5" t="s">
        <v>279</v>
      </c>
      <c r="E3863" s="324">
        <v>7</v>
      </c>
      <c r="F3863" s="325" t="s">
        <v>706</v>
      </c>
      <c r="G3863" s="277">
        <f>SUMIFS('Круглосуточный стационар'!J:J,'Круглосуточный стационар'!D:D,СВОД!C3863,'Круглосуточный стационар'!F:F,СВОД!E3863)/2+SUMIFS(ВМП!J:J,ВМП!D:D,СВОД!C3863,ВМП!F:F,СВОД!E3863)/2+SUMIFS('Дневной стационар'!J:J,'Дневной стационар'!D:D,СВОД!C3863,'Дневной стационар'!F:F,СВОД!E3863)/2+SUMIFS(ЭКО!H:H,ЭКО!D:D,СВОД!C3863,ЭКО!F:F,СВОД!E3863)+SUMIFS(Диализ!J:J,Диализ!E:E,СВОД!C3863,Диализ!G:G,СВОД!E3863)</f>
        <v>0</v>
      </c>
      <c r="H3863" s="251">
        <f>SUMIFS(Поликлиника!H:H,Поликлиника!D:D,СВОД!C3863,Поликлиника!F:F,СВОД!E3863)</f>
        <v>0</v>
      </c>
      <c r="I3863" s="251">
        <f>SUMIFS(Поликлиника!BA:BA,Поликлиника!D:D,СВОД!C3863,Поликлиника!F:F,СВОД!E3863)</f>
        <v>0</v>
      </c>
      <c r="J3863" s="251">
        <f>SUMIFS(Поликлиника!BF:BF,Поликлиника!D:D,СВОД!C3863,Поликлиника!F:F,СВОД!E3863)</f>
        <v>0</v>
      </c>
      <c r="K3863" s="251">
        <f>SUMIFS(Поликлиника!BU:BU,Поликлиника!D:D,СВОД!C3863,Поликлиника!F:F,СВОД!E3863)</f>
        <v>0</v>
      </c>
      <c r="L3863" s="251">
        <f>SUMIFS(Услуги!H:H,Услуги!D:D,СВОД!C3863,Услуги!F:F,СВОД!E3863)+SUMIFS(Услуги!M:M,Услуги!D:D,СВОД!C3863,Услуги!F:F,СВОД!E3863)+SUMIFS(Услуги!R:R,Услуги!D:D,СВОД!C3863,Услуги!F:F,СВОД!E3863)+SUMIFS(Услуги!W:W,Услуги!D:D,СВОД!C3863,Услуги!F:F,СВОД!E3863)+SUMIFS(Услуги!AB:AB,Услуги!D:D,СВОД!C3863,Услуги!F:F,СВОД!E3863)+SUMIFS(Услуги!AG:AG,Услуги!D:D,СВОД!C3863,Услуги!F:F,СВОД!E3863)+SUMIFS(Услуги!AL:AL,Услуги!D:D,СВОД!C3863,Услуги!F:F,СВОД!E3863)+SUMIFS(Услуги!AQ:AQ,Услуги!D:D,СВОД!C3863,Услуги!F:F,СВОД!E3863)</f>
        <v>0</v>
      </c>
      <c r="M3863" s="251">
        <f>SUMIFS('Скорая мед.помощь'!J:J,'Скорая мед.помощь'!E:E,СВОД!C3863,'Скорая мед.помощь'!G:G,СВОД!E3863)</f>
        <v>0</v>
      </c>
      <c r="N3863" s="278">
        <f>SUMIFS('Круглосуточный стационар'!O:O,'Круглосуточный стационар'!D:D,СВОД!C3863,'Круглосуточный стационар'!F:F,СВОД!E3863)+SUMIFS(ВМП!O:O,ВМП!D:D,СВОД!C3863,ВМП!F:F,СВОД!E3863)+SUMIFS('Дневной стационар'!O:O,'Дневной стационар'!D:D,СВОД!C3863,'Дневной стационар'!F:F,СВОД!E3863)+SUMIFS(ЭКО!M:M,ЭКО!D:D,СВОД!C3863,ЭКО!F:F,СВОД!E3863)+SUMIFS(Диализ!O:O,Диализ!E:E,СВОД!C3863,Диализ!G:G,СВОД!E3863)+SUMIFS(Поликлиника!CT:CT,Поликлиника!D:D,СВОД!C3863,Поликлиника!F:F,СВОД!E3863)+SUMIFS('Скорая мед.помощь'!O:O,'Скорая мед.помощь'!E:E,СВОД!C3863,'Скорая мед.помощь'!G:G,СВОД!E3863)+SUMIFS(Услуги!AV:AV,Услуги!D:D,СВОД!C3863,Услуги!F:F,СВОД!E3863)</f>
        <v>0</v>
      </c>
      <c r="O3863" s="277">
        <f>SUMIFS(Сверхбаза!L:L,Сверхбаза!C:C,СВОД!C3863,Сверхбаза!E:E,СВОД!E3863)+SUMIFS(Сверхбаза!M:M,Сверхбаза!C:C,СВОД!C3863,Сверхбаза!E:E,СВОД!E3863)</f>
        <v>0</v>
      </c>
      <c r="P3863" s="251">
        <f>SUMIFS(Сверхбаза!N:N,Сверхбаза!C:C,СВОД!C3863,Сверхбаза!E:E,СВОД!E3863)</f>
        <v>0</v>
      </c>
      <c r="Q3863" s="251">
        <f>SUMIFS(Сверхбаза!P:P,Сверхбаза!C:C,СВОД!C3863,Сверхбаза!E:E,СВОД!E3863)</f>
        <v>0</v>
      </c>
      <c r="R3863" s="251">
        <f>SUMIFS(Сверхбаза!O:O,Сверхбаза!C:C,СВОД!C3863,Сверхбаза!E:E,СВОД!E3863)</f>
        <v>0</v>
      </c>
      <c r="S3863" s="251">
        <f>SUMIFS(Сверхбаза!Q:Q,Сверхбаза!C:C,СВОД!C3863,Сверхбаза!E:E,СВОД!E3863)</f>
        <v>0</v>
      </c>
      <c r="T3863" s="278">
        <f>SUMIFS(Сверхбаза!G:G,Сверхбаза!C:C,СВОД!C3863,Сверхбаза!E:E,СВОД!E3863)</f>
        <v>0</v>
      </c>
    </row>
    <row r="3864" spans="1:20" outlineLevel="2">
      <c r="A3864" s="263" t="s">
        <v>91</v>
      </c>
      <c r="B3864" s="336">
        <v>509618</v>
      </c>
      <c r="C3864" s="336">
        <v>961801</v>
      </c>
      <c r="D3864" s="5" t="s">
        <v>279</v>
      </c>
      <c r="E3864" s="324">
        <v>70</v>
      </c>
      <c r="F3864" s="325" t="s">
        <v>707</v>
      </c>
      <c r="G3864" s="277">
        <f>SUMIFS('Круглосуточный стационар'!J:J,'Круглосуточный стационар'!D:D,СВОД!C3864,'Круглосуточный стационар'!F:F,СВОД!E3864)/2+SUMIFS(ВМП!J:J,ВМП!D:D,СВОД!C3864,ВМП!F:F,СВОД!E3864)/2+SUMIFS('Дневной стационар'!J:J,'Дневной стационар'!D:D,СВОД!C3864,'Дневной стационар'!F:F,СВОД!E3864)/2+SUMIFS(ЭКО!H:H,ЭКО!D:D,СВОД!C3864,ЭКО!F:F,СВОД!E3864)+SUMIFS(Диализ!J:J,Диализ!E:E,СВОД!C3864,Диализ!G:G,СВОД!E3864)</f>
        <v>54843.5</v>
      </c>
      <c r="H3864" s="251">
        <f>SUMIFS(Поликлиника!H:H,Поликлиника!D:D,СВОД!C3864,Поликлиника!F:F,СВОД!E3864)</f>
        <v>0</v>
      </c>
      <c r="I3864" s="251">
        <f>SUMIFS(Поликлиника!BA:BA,Поликлиника!D:D,СВОД!C3864,Поликлиника!F:F,СВОД!E3864)</f>
        <v>0</v>
      </c>
      <c r="J3864" s="251">
        <f>SUMIFS(Поликлиника!BF:BF,Поликлиника!D:D,СВОД!C3864,Поликлиника!F:F,СВОД!E3864)</f>
        <v>0</v>
      </c>
      <c r="K3864" s="251">
        <f>SUMIFS(Поликлиника!BU:BU,Поликлиника!D:D,СВОД!C3864,Поликлиника!F:F,СВОД!E3864)</f>
        <v>0</v>
      </c>
      <c r="L3864" s="251">
        <f>SUMIFS(Услуги!H:H,Услуги!D:D,СВОД!C3864,Услуги!F:F,СВОД!E3864)+SUMIFS(Услуги!M:M,Услуги!D:D,СВОД!C3864,Услуги!F:F,СВОД!E3864)+SUMIFS(Услуги!R:R,Услуги!D:D,СВОД!C3864,Услуги!F:F,СВОД!E3864)+SUMIFS(Услуги!W:W,Услуги!D:D,СВОД!C3864,Услуги!F:F,СВОД!E3864)+SUMIFS(Услуги!AB:AB,Услуги!D:D,СВОД!C3864,Услуги!F:F,СВОД!E3864)+SUMIFS(Услуги!AG:AG,Услуги!D:D,СВОД!C3864,Услуги!F:F,СВОД!E3864)+SUMIFS(Услуги!AL:AL,Услуги!D:D,СВОД!C3864,Услуги!F:F,СВОД!E3864)+SUMIFS(Услуги!AQ:AQ,Услуги!D:D,СВОД!C3864,Услуги!F:F,СВОД!E3864)</f>
        <v>0</v>
      </c>
      <c r="M3864" s="251">
        <f>SUMIFS('Скорая мед.помощь'!J:J,'Скорая мед.помощь'!E:E,СВОД!C3864,'Скорая мед.помощь'!G:G,СВОД!E3864)</f>
        <v>0</v>
      </c>
      <c r="N3864" s="278">
        <f>SUMIFS('Круглосуточный стационар'!O:O,'Круглосуточный стационар'!D:D,СВОД!C3864,'Круглосуточный стационар'!F:F,СВОД!E3864)+SUMIFS(ВМП!O:O,ВМП!D:D,СВОД!C3864,ВМП!F:F,СВОД!E3864)+SUMIFS('Дневной стационар'!O:O,'Дневной стационар'!D:D,СВОД!C3864,'Дневной стационар'!F:F,СВОД!E3864)+SUMIFS(ЭКО!M:M,ЭКО!D:D,СВОД!C3864,ЭКО!F:F,СВОД!E3864)+SUMIFS(Диализ!O:O,Диализ!E:E,СВОД!C3864,Диализ!G:G,СВОД!E3864)+SUMIFS(Поликлиника!CT:CT,Поликлиника!D:D,СВОД!C3864,Поликлиника!F:F,СВОД!E3864)+SUMIFS('Скорая мед.помощь'!O:O,'Скорая мед.помощь'!E:E,СВОД!C3864,'Скорая мед.помощь'!G:G,СВОД!E3864)+SUMIFS(Услуги!AV:AV,Услуги!D:D,СВОД!C3864,Услуги!F:F,СВОД!E3864)</f>
        <v>301091.27333333332</v>
      </c>
      <c r="O3864" s="277">
        <f>SUMIFS(Сверхбаза!L:L,Сверхбаза!C:C,СВОД!C3864,Сверхбаза!E:E,СВОД!E3864)+SUMIFS(Сверхбаза!M:M,Сверхбаза!C:C,СВОД!C3864,Сверхбаза!E:E,СВОД!E3864)</f>
        <v>0</v>
      </c>
      <c r="P3864" s="251">
        <f>SUMIFS(Сверхбаза!N:N,Сверхбаза!C:C,СВОД!C3864,Сверхбаза!E:E,СВОД!E3864)</f>
        <v>0</v>
      </c>
      <c r="Q3864" s="251">
        <f>SUMIFS(Сверхбаза!P:P,Сверхбаза!C:C,СВОД!C3864,Сверхбаза!E:E,СВОД!E3864)</f>
        <v>0</v>
      </c>
      <c r="R3864" s="251">
        <f>SUMIFS(Сверхбаза!O:O,Сверхбаза!C:C,СВОД!C3864,Сверхбаза!E:E,СВОД!E3864)</f>
        <v>0</v>
      </c>
      <c r="S3864" s="251">
        <f>SUMIFS(Сверхбаза!Q:Q,Сверхбаза!C:C,СВОД!C3864,Сверхбаза!E:E,СВОД!E3864)</f>
        <v>0</v>
      </c>
      <c r="T3864" s="278">
        <f>SUMIFS(Сверхбаза!G:G,Сверхбаза!C:C,СВОД!C3864,Сверхбаза!E:E,СВОД!E3864)</f>
        <v>0</v>
      </c>
    </row>
    <row r="3865" spans="1:20" outlineLevel="2">
      <c r="A3865" s="263" t="s">
        <v>91</v>
      </c>
      <c r="B3865" s="336">
        <v>509618</v>
      </c>
      <c r="C3865" s="336">
        <v>961801</v>
      </c>
      <c r="D3865" s="5" t="s">
        <v>279</v>
      </c>
      <c r="E3865" s="324">
        <v>94</v>
      </c>
      <c r="F3865" s="325" t="s">
        <v>157</v>
      </c>
      <c r="G3865" s="277">
        <f>SUMIFS('Круглосуточный стационар'!J:J,'Круглосуточный стационар'!D:D,СВОД!C3865,'Круглосуточный стационар'!F:F,СВОД!E3865)/2+SUMIFS(ВМП!J:J,ВМП!D:D,СВОД!C3865,ВМП!F:F,СВОД!E3865)/2+SUMIFS('Дневной стационар'!J:J,'Дневной стационар'!D:D,СВОД!C3865,'Дневной стационар'!F:F,СВОД!E3865)/2+SUMIFS(ЭКО!H:H,ЭКО!D:D,СВОД!C3865,ЭКО!F:F,СВОД!E3865)+SUMIFS(Диализ!J:J,Диализ!E:E,СВОД!C3865,Диализ!G:G,СВОД!E3865)</f>
        <v>0</v>
      </c>
      <c r="H3865" s="251">
        <f>SUMIFS(Поликлиника!H:H,Поликлиника!D:D,СВОД!C3865,Поликлиника!F:F,СВОД!E3865)</f>
        <v>0</v>
      </c>
      <c r="I3865" s="251">
        <f>SUMIFS(Поликлиника!BA:BA,Поликлиника!D:D,СВОД!C3865,Поликлиника!F:F,СВОД!E3865)</f>
        <v>0</v>
      </c>
      <c r="J3865" s="251">
        <f>SUMIFS(Поликлиника!BF:BF,Поликлиника!D:D,СВОД!C3865,Поликлиника!F:F,СВОД!E3865)</f>
        <v>0</v>
      </c>
      <c r="K3865" s="251">
        <f>SUMIFS(Поликлиника!BU:BU,Поликлиника!D:D,СВОД!C3865,Поликлиника!F:F,СВОД!E3865)</f>
        <v>0</v>
      </c>
      <c r="L3865" s="251">
        <f>SUMIFS(Услуги!H:H,Услуги!D:D,СВОД!C3865,Услуги!F:F,СВОД!E3865)+SUMIFS(Услуги!M:M,Услуги!D:D,СВОД!C3865,Услуги!F:F,СВОД!E3865)+SUMIFS(Услуги!R:R,Услуги!D:D,СВОД!C3865,Услуги!F:F,СВОД!E3865)+SUMIFS(Услуги!W:W,Услуги!D:D,СВОД!C3865,Услуги!F:F,СВОД!E3865)+SUMIFS(Услуги!AB:AB,Услуги!D:D,СВОД!C3865,Услуги!F:F,СВОД!E3865)+SUMIFS(Услуги!AG:AG,Услуги!D:D,СВОД!C3865,Услуги!F:F,СВОД!E3865)+SUMIFS(Услуги!AL:AL,Услуги!D:D,СВОД!C3865,Услуги!F:F,СВОД!E3865)+SUMIFS(Услуги!AQ:AQ,Услуги!D:D,СВОД!C3865,Услуги!F:F,СВОД!E3865)</f>
        <v>0</v>
      </c>
      <c r="M3865" s="251">
        <f>SUMIFS('Скорая мед.помощь'!J:J,'Скорая мед.помощь'!E:E,СВОД!C3865,'Скорая мед.помощь'!G:G,СВОД!E3865)</f>
        <v>0</v>
      </c>
      <c r="N3865" s="278">
        <f>SUMIFS('Круглосуточный стационар'!O:O,'Круглосуточный стационар'!D:D,СВОД!C3865,'Круглосуточный стационар'!F:F,СВОД!E3865)+SUMIFS(ВМП!O:O,ВМП!D:D,СВОД!C3865,ВМП!F:F,СВОД!E3865)+SUMIFS('Дневной стационар'!O:O,'Дневной стационар'!D:D,СВОД!C3865,'Дневной стационар'!F:F,СВОД!E3865)+SUMIFS(ЭКО!M:M,ЭКО!D:D,СВОД!C3865,ЭКО!F:F,СВОД!E3865)+SUMIFS(Диализ!O:O,Диализ!E:E,СВОД!C3865,Диализ!G:G,СВОД!E3865)+SUMIFS(Поликлиника!CT:CT,Поликлиника!D:D,СВОД!C3865,Поликлиника!F:F,СВОД!E3865)+SUMIFS('Скорая мед.помощь'!O:O,'Скорая мед.помощь'!E:E,СВОД!C3865,'Скорая мед.помощь'!G:G,СВОД!E3865)+SUMIFS(Услуги!AV:AV,Услуги!D:D,СВОД!C3865,Услуги!F:F,СВОД!E3865)</f>
        <v>0</v>
      </c>
      <c r="O3865" s="277">
        <f>SUMIFS(Сверхбаза!L:L,Сверхбаза!C:C,СВОД!C3865,Сверхбаза!E:E,СВОД!E3865)+SUMIFS(Сверхбаза!M:M,Сверхбаза!C:C,СВОД!C3865,Сверхбаза!E:E,СВОД!E3865)</f>
        <v>0</v>
      </c>
      <c r="P3865" s="251">
        <f>SUMIFS(Сверхбаза!N:N,Сверхбаза!C:C,СВОД!C3865,Сверхбаза!E:E,СВОД!E3865)</f>
        <v>0</v>
      </c>
      <c r="Q3865" s="251">
        <f>SUMIFS(Сверхбаза!P:P,Сверхбаза!C:C,СВОД!C3865,Сверхбаза!E:E,СВОД!E3865)</f>
        <v>0</v>
      </c>
      <c r="R3865" s="251">
        <f>SUMIFS(Сверхбаза!O:O,Сверхбаза!C:C,СВОД!C3865,Сверхбаза!E:E,СВОД!E3865)</f>
        <v>0</v>
      </c>
      <c r="S3865" s="251">
        <f>SUMIFS(Сверхбаза!Q:Q,Сверхбаза!C:C,СВОД!C3865,Сверхбаза!E:E,СВОД!E3865)</f>
        <v>0</v>
      </c>
      <c r="T3865" s="278">
        <f>SUMIFS(Сверхбаза!G:G,Сверхбаза!C:C,СВОД!C3865,Сверхбаза!E:E,СВОД!E3865)</f>
        <v>0</v>
      </c>
    </row>
    <row r="3866" spans="1:20" outlineLevel="1">
      <c r="A3866" s="264"/>
      <c r="B3866" s="254"/>
      <c r="C3866" s="254" t="str">
        <f>CONCATENATE(C3865," ","Итог")</f>
        <v>961801 Итог</v>
      </c>
      <c r="D3866" s="255"/>
      <c r="E3866" s="326"/>
      <c r="F3866" s="327"/>
      <c r="G3866" s="279"/>
      <c r="H3866" s="256"/>
      <c r="I3866" s="256"/>
      <c r="J3866" s="256"/>
      <c r="K3866" s="256"/>
      <c r="L3866" s="256"/>
      <c r="M3866" s="256"/>
      <c r="N3866" s="280">
        <f>SUBTOTAL(9,N3858:N3865)</f>
        <v>301091.27333333332</v>
      </c>
      <c r="O3866" s="279"/>
      <c r="P3866" s="256"/>
      <c r="Q3866" s="256"/>
      <c r="R3866" s="256"/>
      <c r="S3866" s="256"/>
      <c r="T3866" s="280">
        <f>SUBTOTAL(9,T3858:T3865)</f>
        <v>0</v>
      </c>
    </row>
    <row r="3867" spans="1:20" outlineLevel="2">
      <c r="A3867" s="262" t="s">
        <v>91</v>
      </c>
      <c r="B3867" s="8">
        <v>509619</v>
      </c>
      <c r="C3867" s="8">
        <v>961901</v>
      </c>
      <c r="D3867" s="9" t="s">
        <v>378</v>
      </c>
      <c r="E3867" s="322">
        <v>1</v>
      </c>
      <c r="F3867" s="323" t="s">
        <v>12</v>
      </c>
      <c r="G3867" s="275">
        <f>SUMIFS('Круглосуточный стационар'!J:J,'Круглосуточный стационар'!D:D,СВОД!C3867,'Круглосуточный стационар'!F:F,СВОД!E3867)/2+SUMIFS(ВМП!J:J,ВМП!D:D,СВОД!C3867,ВМП!F:F,СВОД!E3867)/2+SUMIFS('Дневной стационар'!J:J,'Дневной стационар'!D:D,СВОД!C3867,'Дневной стационар'!F:F,СВОД!E3867)/2+SUMIFS(ЭКО!H:H,ЭКО!D:D,СВОД!C3867,ЭКО!F:F,СВОД!E3867)+SUMIFS(Диализ!J:J,Диализ!E:E,СВОД!C3867,Диализ!G:G,СВОД!E3867)</f>
        <v>0</v>
      </c>
      <c r="H3867" s="253">
        <f>SUMIFS(Поликлиника!H:H,Поликлиника!D:D,СВОД!C3867,Поликлиника!F:F,СВОД!E3867)</f>
        <v>0</v>
      </c>
      <c r="I3867" s="253">
        <f>SUMIFS(Поликлиника!BA:BA,Поликлиника!D:D,СВОД!C3867,Поликлиника!F:F,СВОД!E3867)</f>
        <v>0</v>
      </c>
      <c r="J3867" s="253">
        <f>SUMIFS(Поликлиника!BF:BF,Поликлиника!D:D,СВОД!C3867,Поликлиника!F:F,СВОД!E3867)</f>
        <v>0</v>
      </c>
      <c r="K3867" s="253">
        <f>SUMIFS(Поликлиника!BU:BU,Поликлиника!D:D,СВОД!C3867,Поликлиника!F:F,СВОД!E3867)</f>
        <v>0</v>
      </c>
      <c r="L3867" s="253">
        <f>SUMIFS(Услуги!H:H,Услуги!D:D,СВОД!C3867,Услуги!F:F,СВОД!E3867)+SUMIFS(Услуги!M:M,Услуги!D:D,СВОД!C3867,Услуги!F:F,СВОД!E3867)+SUMIFS(Услуги!R:R,Услуги!D:D,СВОД!C3867,Услуги!F:F,СВОД!E3867)+SUMIFS(Услуги!W:W,Услуги!D:D,СВОД!C3867,Услуги!F:F,СВОД!E3867)+SUMIFS(Услуги!AB:AB,Услуги!D:D,СВОД!C3867,Услуги!F:F,СВОД!E3867)+SUMIFS(Услуги!AG:AG,Услуги!D:D,СВОД!C3867,Услуги!F:F,СВОД!E3867)+SUMIFS(Услуги!AL:AL,Услуги!D:D,СВОД!C3867,Услуги!F:F,СВОД!E3867)+SUMIFS(Услуги!AQ:AQ,Услуги!D:D,СВОД!C3867,Услуги!F:F,СВОД!E3867)</f>
        <v>0</v>
      </c>
      <c r="M3867" s="253">
        <f>SUMIFS('Скорая мед.помощь'!J:J,'Скорая мед.помощь'!E:E,СВОД!C3867,'Скорая мед.помощь'!G:G,СВОД!E3867)</f>
        <v>0</v>
      </c>
      <c r="N3867" s="276">
        <f>SUMIFS('Круглосуточный стационар'!O:O,'Круглосуточный стационар'!D:D,СВОД!C3867,'Круглосуточный стационар'!F:F,СВОД!E3867)+SUMIFS(ВМП!O:O,ВМП!D:D,СВОД!C3867,ВМП!F:F,СВОД!E3867)+SUMIFS('Дневной стационар'!O:O,'Дневной стационар'!D:D,СВОД!C3867,'Дневной стационар'!F:F,СВОД!E3867)+SUMIFS(ЭКО!M:M,ЭКО!D:D,СВОД!C3867,ЭКО!F:F,СВОД!E3867)+SUMIFS(Диализ!O:O,Диализ!E:E,СВОД!C3867,Диализ!G:G,СВОД!E3867)+SUMIFS(Поликлиника!CT:CT,Поликлиника!D:D,СВОД!C3867,Поликлиника!F:F,СВОД!E3867)+SUMIFS('Скорая мед.помощь'!O:O,'Скорая мед.помощь'!E:E,СВОД!C3867,'Скорая мед.помощь'!G:G,СВОД!E3867)+SUMIFS(Услуги!AV:AV,Услуги!D:D,СВОД!C3867,Услуги!F:F,СВОД!E3867)</f>
        <v>0</v>
      </c>
      <c r="O3867" s="275">
        <f>SUMIFS(Сверхбаза!L:L,Сверхбаза!C:C,СВОД!C3867,Сверхбаза!E:E,СВОД!E3867)+SUMIFS(Сверхбаза!M:M,Сверхбаза!C:C,СВОД!C3867,Сверхбаза!E:E,СВОД!E3867)</f>
        <v>0</v>
      </c>
      <c r="P3867" s="253">
        <f>SUMIFS(Сверхбаза!N:N,Сверхбаза!C:C,СВОД!C3867,Сверхбаза!E:E,СВОД!E3867)</f>
        <v>0</v>
      </c>
      <c r="Q3867" s="253">
        <f>SUMIFS(Сверхбаза!P:P,Сверхбаза!C:C,СВОД!C3867,Сверхбаза!E:E,СВОД!E3867)</f>
        <v>0</v>
      </c>
      <c r="R3867" s="253">
        <f>SUMIFS(Сверхбаза!O:O,Сверхбаза!C:C,СВОД!C3867,Сверхбаза!E:E,СВОД!E3867)</f>
        <v>0</v>
      </c>
      <c r="S3867" s="253">
        <f>SUMIFS(Сверхбаза!Q:Q,Сверхбаза!C:C,СВОД!C3867,Сверхбаза!E:E,СВОД!E3867)</f>
        <v>0</v>
      </c>
      <c r="T3867" s="276">
        <f>SUMIFS(Сверхбаза!G:G,Сверхбаза!C:C,СВОД!C3867,Сверхбаза!E:E,СВОД!E3867)</f>
        <v>0</v>
      </c>
    </row>
    <row r="3868" spans="1:20" ht="25.5" outlineLevel="2">
      <c r="A3868" s="263" t="s">
        <v>91</v>
      </c>
      <c r="B3868" s="336">
        <v>509619</v>
      </c>
      <c r="C3868" s="336">
        <v>961901</v>
      </c>
      <c r="D3868" s="5" t="s">
        <v>378</v>
      </c>
      <c r="E3868" s="324">
        <v>13</v>
      </c>
      <c r="F3868" s="325" t="s">
        <v>704</v>
      </c>
      <c r="G3868" s="277">
        <f>SUMIFS('Круглосуточный стационар'!J:J,'Круглосуточный стационар'!D:D,СВОД!C3868,'Круглосуточный стационар'!F:F,СВОД!E3868)/2+SUMIFS(ВМП!J:J,ВМП!D:D,СВОД!C3868,ВМП!F:F,СВОД!E3868)/2+SUMIFS('Дневной стационар'!J:J,'Дневной стационар'!D:D,СВОД!C3868,'Дневной стационар'!F:F,СВОД!E3868)/2+SUMIFS(ЭКО!H:H,ЭКО!D:D,СВОД!C3868,ЭКО!F:F,СВОД!E3868)+SUMIFS(Диализ!J:J,Диализ!E:E,СВОД!C3868,Диализ!G:G,СВОД!E3868)</f>
        <v>0</v>
      </c>
      <c r="H3868" s="251">
        <f>SUMIFS(Поликлиника!H:H,Поликлиника!D:D,СВОД!C3868,Поликлиника!F:F,СВОД!E3868)</f>
        <v>0</v>
      </c>
      <c r="I3868" s="251">
        <f>SUMIFS(Поликлиника!BA:BA,Поликлиника!D:D,СВОД!C3868,Поликлиника!F:F,СВОД!E3868)</f>
        <v>0</v>
      </c>
      <c r="J3868" s="251">
        <f>SUMIFS(Поликлиника!BF:BF,Поликлиника!D:D,СВОД!C3868,Поликлиника!F:F,СВОД!E3868)</f>
        <v>0</v>
      </c>
      <c r="K3868" s="251">
        <f>SUMIFS(Поликлиника!BU:BU,Поликлиника!D:D,СВОД!C3868,Поликлиника!F:F,СВОД!E3868)</f>
        <v>0</v>
      </c>
      <c r="L3868" s="251">
        <f>SUMIFS(Услуги!H:H,Услуги!D:D,СВОД!C3868,Услуги!F:F,СВОД!E3868)+SUMIFS(Услуги!M:M,Услуги!D:D,СВОД!C3868,Услуги!F:F,СВОД!E3868)+SUMIFS(Услуги!R:R,Услуги!D:D,СВОД!C3868,Услуги!F:F,СВОД!E3868)+SUMIFS(Услуги!W:W,Услуги!D:D,СВОД!C3868,Услуги!F:F,СВОД!E3868)+SUMIFS(Услуги!AB:AB,Услуги!D:D,СВОД!C3868,Услуги!F:F,СВОД!E3868)+SUMIFS(Услуги!AG:AG,Услуги!D:D,СВОД!C3868,Услуги!F:F,СВОД!E3868)+SUMIFS(Услуги!AL:AL,Услуги!D:D,СВОД!C3868,Услуги!F:F,СВОД!E3868)+SUMIFS(Услуги!AQ:AQ,Услуги!D:D,СВОД!C3868,Услуги!F:F,СВОД!E3868)</f>
        <v>0</v>
      </c>
      <c r="M3868" s="251">
        <f>SUMIFS('Скорая мед.помощь'!J:J,'Скорая мед.помощь'!E:E,СВОД!C3868,'Скорая мед.помощь'!G:G,СВОД!E3868)</f>
        <v>0</v>
      </c>
      <c r="N3868" s="278">
        <f>SUMIFS('Круглосуточный стационар'!O:O,'Круглосуточный стационар'!D:D,СВОД!C3868,'Круглосуточный стационар'!F:F,СВОД!E3868)+SUMIFS(ВМП!O:O,ВМП!D:D,СВОД!C3868,ВМП!F:F,СВОД!E3868)+SUMIFS('Дневной стационар'!O:O,'Дневной стационар'!D:D,СВОД!C3868,'Дневной стационар'!F:F,СВОД!E3868)+SUMIFS(ЭКО!M:M,ЭКО!D:D,СВОД!C3868,ЭКО!F:F,СВОД!E3868)+SUMIFS(Диализ!O:O,Диализ!E:E,СВОД!C3868,Диализ!G:G,СВОД!E3868)+SUMIFS(Поликлиника!CT:CT,Поликлиника!D:D,СВОД!C3868,Поликлиника!F:F,СВОД!E3868)+SUMIFS('Скорая мед.помощь'!O:O,'Скорая мед.помощь'!E:E,СВОД!C3868,'Скорая мед.помощь'!G:G,СВОД!E3868)+SUMIFS(Услуги!AV:AV,Услуги!D:D,СВОД!C3868,Услуги!F:F,СВОД!E3868)</f>
        <v>0</v>
      </c>
      <c r="O3868" s="277">
        <f>SUMIFS(Сверхбаза!L:L,Сверхбаза!C:C,СВОД!C3868,Сверхбаза!E:E,СВОД!E3868)+SUMIFS(Сверхбаза!M:M,Сверхбаза!C:C,СВОД!C3868,Сверхбаза!E:E,СВОД!E3868)</f>
        <v>0</v>
      </c>
      <c r="P3868" s="251">
        <f>SUMIFS(Сверхбаза!N:N,Сверхбаза!C:C,СВОД!C3868,Сверхбаза!E:E,СВОД!E3868)</f>
        <v>0</v>
      </c>
      <c r="Q3868" s="251">
        <f>SUMIFS(Сверхбаза!P:P,Сверхбаза!C:C,СВОД!C3868,Сверхбаза!E:E,СВОД!E3868)</f>
        <v>0</v>
      </c>
      <c r="R3868" s="251">
        <f>SUMIFS(Сверхбаза!O:O,Сверхбаза!C:C,СВОД!C3868,Сверхбаза!E:E,СВОД!E3868)</f>
        <v>0</v>
      </c>
      <c r="S3868" s="251">
        <f>SUMIFS(Сверхбаза!Q:Q,Сверхбаза!C:C,СВОД!C3868,Сверхбаза!E:E,СВОД!E3868)</f>
        <v>0</v>
      </c>
      <c r="T3868" s="278">
        <f>SUMIFS(Сверхбаза!G:G,Сверхбаза!C:C,СВОД!C3868,Сверхбаза!E:E,СВОД!E3868)</f>
        <v>0</v>
      </c>
    </row>
    <row r="3869" spans="1:20" outlineLevel="2">
      <c r="A3869" s="263" t="s">
        <v>91</v>
      </c>
      <c r="B3869" s="336">
        <v>509619</v>
      </c>
      <c r="C3869" s="336">
        <v>961901</v>
      </c>
      <c r="D3869" s="5" t="s">
        <v>378</v>
      </c>
      <c r="E3869" s="324">
        <v>2</v>
      </c>
      <c r="F3869" s="325" t="s">
        <v>173</v>
      </c>
      <c r="G3869" s="277">
        <f>SUMIFS('Круглосуточный стационар'!J:J,'Круглосуточный стационар'!D:D,СВОД!C3869,'Круглосуточный стационар'!F:F,СВОД!E3869)/2+SUMIFS(ВМП!J:J,ВМП!D:D,СВОД!C3869,ВМП!F:F,СВОД!E3869)/2+SUMIFS('Дневной стационар'!J:J,'Дневной стационар'!D:D,СВОД!C3869,'Дневной стационар'!F:F,СВОД!E3869)/2+SUMIFS(ЭКО!H:H,ЭКО!D:D,СВОД!C3869,ЭКО!F:F,СВОД!E3869)+SUMIFS(Диализ!J:J,Диализ!E:E,СВОД!C3869,Диализ!G:G,СВОД!E3869)</f>
        <v>0</v>
      </c>
      <c r="H3869" s="251">
        <f>SUMIFS(Поликлиника!H:H,Поликлиника!D:D,СВОД!C3869,Поликлиника!F:F,СВОД!E3869)</f>
        <v>0</v>
      </c>
      <c r="I3869" s="251">
        <f>SUMIFS(Поликлиника!BA:BA,Поликлиника!D:D,СВОД!C3869,Поликлиника!F:F,СВОД!E3869)</f>
        <v>0</v>
      </c>
      <c r="J3869" s="251">
        <f>SUMIFS(Поликлиника!BF:BF,Поликлиника!D:D,СВОД!C3869,Поликлиника!F:F,СВОД!E3869)</f>
        <v>0</v>
      </c>
      <c r="K3869" s="251">
        <f>SUMIFS(Поликлиника!BU:BU,Поликлиника!D:D,СВОД!C3869,Поликлиника!F:F,СВОД!E3869)</f>
        <v>0</v>
      </c>
      <c r="L3869" s="251">
        <f>SUMIFS(Услуги!H:H,Услуги!D:D,СВОД!C3869,Услуги!F:F,СВОД!E3869)+SUMIFS(Услуги!M:M,Услуги!D:D,СВОД!C3869,Услуги!F:F,СВОД!E3869)+SUMIFS(Услуги!R:R,Услуги!D:D,СВОД!C3869,Услуги!F:F,СВОД!E3869)+SUMIFS(Услуги!W:W,Услуги!D:D,СВОД!C3869,Услуги!F:F,СВОД!E3869)+SUMIFS(Услуги!AB:AB,Услуги!D:D,СВОД!C3869,Услуги!F:F,СВОД!E3869)+SUMIFS(Услуги!AG:AG,Услуги!D:D,СВОД!C3869,Услуги!F:F,СВОД!E3869)+SUMIFS(Услуги!AL:AL,Услуги!D:D,СВОД!C3869,Услуги!F:F,СВОД!E3869)+SUMIFS(Услуги!AQ:AQ,Услуги!D:D,СВОД!C3869,Услуги!F:F,СВОД!E3869)</f>
        <v>0</v>
      </c>
      <c r="M3869" s="251">
        <f>SUMIFS('Скорая мед.помощь'!J:J,'Скорая мед.помощь'!E:E,СВОД!C3869,'Скорая мед.помощь'!G:G,СВОД!E3869)</f>
        <v>0</v>
      </c>
      <c r="N3869" s="278">
        <f>SUMIFS('Круглосуточный стационар'!O:O,'Круглосуточный стационар'!D:D,СВОД!C3869,'Круглосуточный стационар'!F:F,СВОД!E3869)+SUMIFS(ВМП!O:O,ВМП!D:D,СВОД!C3869,ВМП!F:F,СВОД!E3869)+SUMIFS('Дневной стационар'!O:O,'Дневной стационар'!D:D,СВОД!C3869,'Дневной стационар'!F:F,СВОД!E3869)+SUMIFS(ЭКО!M:M,ЭКО!D:D,СВОД!C3869,ЭКО!F:F,СВОД!E3869)+SUMIFS(Диализ!O:O,Диализ!E:E,СВОД!C3869,Диализ!G:G,СВОД!E3869)+SUMIFS(Поликлиника!CT:CT,Поликлиника!D:D,СВОД!C3869,Поликлиника!F:F,СВОД!E3869)+SUMIFS('Скорая мед.помощь'!O:O,'Скорая мед.помощь'!E:E,СВОД!C3869,'Скорая мед.помощь'!G:G,СВОД!E3869)+SUMIFS(Услуги!AV:AV,Услуги!D:D,СВОД!C3869,Услуги!F:F,СВОД!E3869)</f>
        <v>0</v>
      </c>
      <c r="O3869" s="277">
        <f>SUMIFS(Сверхбаза!L:L,Сверхбаза!C:C,СВОД!C3869,Сверхбаза!E:E,СВОД!E3869)+SUMIFS(Сверхбаза!M:M,Сверхбаза!C:C,СВОД!C3869,Сверхбаза!E:E,СВОД!E3869)</f>
        <v>0</v>
      </c>
      <c r="P3869" s="251">
        <f>SUMIFS(Сверхбаза!N:N,Сверхбаза!C:C,СВОД!C3869,Сверхбаза!E:E,СВОД!E3869)</f>
        <v>0</v>
      </c>
      <c r="Q3869" s="251">
        <f>SUMIFS(Сверхбаза!P:P,Сверхбаза!C:C,СВОД!C3869,Сверхбаза!E:E,СВОД!E3869)</f>
        <v>0</v>
      </c>
      <c r="R3869" s="251">
        <f>SUMIFS(Сверхбаза!O:O,Сверхбаза!C:C,СВОД!C3869,Сверхбаза!E:E,СВОД!E3869)</f>
        <v>0</v>
      </c>
      <c r="S3869" s="251">
        <f>SUMIFS(Сверхбаза!Q:Q,Сверхбаза!C:C,СВОД!C3869,Сверхбаза!E:E,СВОД!E3869)</f>
        <v>0</v>
      </c>
      <c r="T3869" s="278">
        <f>SUMIFS(Сверхбаза!G:G,Сверхбаза!C:C,СВОД!C3869,Сверхбаза!E:E,СВОД!E3869)</f>
        <v>0</v>
      </c>
    </row>
    <row r="3870" spans="1:20" ht="25.5" outlineLevel="2">
      <c r="A3870" s="263" t="s">
        <v>91</v>
      </c>
      <c r="B3870" s="336">
        <v>509619</v>
      </c>
      <c r="C3870" s="336">
        <v>961901</v>
      </c>
      <c r="D3870" s="5" t="s">
        <v>378</v>
      </c>
      <c r="E3870" s="324">
        <v>6</v>
      </c>
      <c r="F3870" s="325" t="s">
        <v>705</v>
      </c>
      <c r="G3870" s="277">
        <f>SUMIFS('Круглосуточный стационар'!J:J,'Круглосуточный стационар'!D:D,СВОД!C3870,'Круглосуточный стационар'!F:F,СВОД!E3870)/2+SUMIFS(ВМП!J:J,ВМП!D:D,СВОД!C3870,ВМП!F:F,СВОД!E3870)/2+SUMIFS('Дневной стационар'!J:J,'Дневной стационар'!D:D,СВОД!C3870,'Дневной стационар'!F:F,СВОД!E3870)/2+SUMIFS(ЭКО!H:H,ЭКО!D:D,СВОД!C3870,ЭКО!F:F,СВОД!E3870)+SUMIFS(Диализ!J:J,Диализ!E:E,СВОД!C3870,Диализ!G:G,СВОД!E3870)</f>
        <v>0</v>
      </c>
      <c r="H3870" s="251">
        <f>SUMIFS(Поликлиника!H:H,Поликлиника!D:D,СВОД!C3870,Поликлиника!F:F,СВОД!E3870)</f>
        <v>0</v>
      </c>
      <c r="I3870" s="251">
        <f>SUMIFS(Поликлиника!BA:BA,Поликлиника!D:D,СВОД!C3870,Поликлиника!F:F,СВОД!E3870)</f>
        <v>0</v>
      </c>
      <c r="J3870" s="251">
        <f>SUMIFS(Поликлиника!BF:BF,Поликлиника!D:D,СВОД!C3870,Поликлиника!F:F,СВОД!E3870)</f>
        <v>0</v>
      </c>
      <c r="K3870" s="251">
        <f>SUMIFS(Поликлиника!BU:BU,Поликлиника!D:D,СВОД!C3870,Поликлиника!F:F,СВОД!E3870)</f>
        <v>0</v>
      </c>
      <c r="L3870" s="251">
        <f>SUMIFS(Услуги!H:H,Услуги!D:D,СВОД!C3870,Услуги!F:F,СВОД!E3870)+SUMIFS(Услуги!M:M,Услуги!D:D,СВОД!C3870,Услуги!F:F,СВОД!E3870)+SUMIFS(Услуги!R:R,Услуги!D:D,СВОД!C3870,Услуги!F:F,СВОД!E3870)+SUMIFS(Услуги!W:W,Услуги!D:D,СВОД!C3870,Услуги!F:F,СВОД!E3870)+SUMIFS(Услуги!AB:AB,Услуги!D:D,СВОД!C3870,Услуги!F:F,СВОД!E3870)+SUMIFS(Услуги!AG:AG,Услуги!D:D,СВОД!C3870,Услуги!F:F,СВОД!E3870)+SUMIFS(Услуги!AL:AL,Услуги!D:D,СВОД!C3870,Услуги!F:F,СВОД!E3870)+SUMIFS(Услуги!AQ:AQ,Услуги!D:D,СВОД!C3870,Услуги!F:F,СВОД!E3870)</f>
        <v>0</v>
      </c>
      <c r="M3870" s="251">
        <f>SUMIFS('Скорая мед.помощь'!J:J,'Скорая мед.помощь'!E:E,СВОД!C3870,'Скорая мед.помощь'!G:G,СВОД!E3870)</f>
        <v>0</v>
      </c>
      <c r="N3870" s="278">
        <f>SUMIFS('Круглосуточный стационар'!O:O,'Круглосуточный стационар'!D:D,СВОД!C3870,'Круглосуточный стационар'!F:F,СВОД!E3870)+SUMIFS(ВМП!O:O,ВМП!D:D,СВОД!C3870,ВМП!F:F,СВОД!E3870)+SUMIFS('Дневной стационар'!O:O,'Дневной стационар'!D:D,СВОД!C3870,'Дневной стационар'!F:F,СВОД!E3870)+SUMIFS(ЭКО!M:M,ЭКО!D:D,СВОД!C3870,ЭКО!F:F,СВОД!E3870)+SUMIFS(Диализ!O:O,Диализ!E:E,СВОД!C3870,Диализ!G:G,СВОД!E3870)+SUMIFS(Поликлиника!CT:CT,Поликлиника!D:D,СВОД!C3870,Поликлиника!F:F,СВОД!E3870)+SUMIFS('Скорая мед.помощь'!O:O,'Скорая мед.помощь'!E:E,СВОД!C3870,'Скорая мед.помощь'!G:G,СВОД!E3870)+SUMIFS(Услуги!AV:AV,Услуги!D:D,СВОД!C3870,Услуги!F:F,СВОД!E3870)</f>
        <v>0</v>
      </c>
      <c r="O3870" s="277">
        <f>SUMIFS(Сверхбаза!L:L,Сверхбаза!C:C,СВОД!C3870,Сверхбаза!E:E,СВОД!E3870)+SUMIFS(Сверхбаза!M:M,Сверхбаза!C:C,СВОД!C3870,Сверхбаза!E:E,СВОД!E3870)</f>
        <v>0</v>
      </c>
      <c r="P3870" s="251">
        <f>SUMIFS(Сверхбаза!N:N,Сверхбаза!C:C,СВОД!C3870,Сверхбаза!E:E,СВОД!E3870)</f>
        <v>0</v>
      </c>
      <c r="Q3870" s="251">
        <f>SUMIFS(Сверхбаза!P:P,Сверхбаза!C:C,СВОД!C3870,Сверхбаза!E:E,СВОД!E3870)</f>
        <v>0</v>
      </c>
      <c r="R3870" s="251">
        <f>SUMIFS(Сверхбаза!O:O,Сверхбаза!C:C,СВОД!C3870,Сверхбаза!E:E,СВОД!E3870)</f>
        <v>0</v>
      </c>
      <c r="S3870" s="251">
        <f>SUMIFS(Сверхбаза!Q:Q,Сверхбаза!C:C,СВОД!C3870,Сверхбаза!E:E,СВОД!E3870)</f>
        <v>0</v>
      </c>
      <c r="T3870" s="278">
        <f>SUMIFS(Сверхбаза!G:G,Сверхбаза!C:C,СВОД!C3870,Сверхбаза!E:E,СВОД!E3870)</f>
        <v>0</v>
      </c>
    </row>
    <row r="3871" spans="1:20" ht="25.5" outlineLevel="2">
      <c r="A3871" s="263" t="s">
        <v>91</v>
      </c>
      <c r="B3871" s="336">
        <v>509619</v>
      </c>
      <c r="C3871" s="336">
        <v>961901</v>
      </c>
      <c r="D3871" s="5" t="s">
        <v>378</v>
      </c>
      <c r="E3871" s="324">
        <v>3</v>
      </c>
      <c r="F3871" s="325" t="s">
        <v>174</v>
      </c>
      <c r="G3871" s="277">
        <f>SUMIFS('Круглосуточный стационар'!J:J,'Круглосуточный стационар'!D:D,СВОД!C3871,'Круглосуточный стационар'!F:F,СВОД!E3871)/2+SUMIFS(ВМП!J:J,ВМП!D:D,СВОД!C3871,ВМП!F:F,СВОД!E3871)/2+SUMIFS('Дневной стационар'!J:J,'Дневной стационар'!D:D,СВОД!C3871,'Дневной стационар'!F:F,СВОД!E3871)/2+SUMIFS(ЭКО!H:H,ЭКО!D:D,СВОД!C3871,ЭКО!F:F,СВОД!E3871)+SUMIFS(Диализ!J:J,Диализ!E:E,СВОД!C3871,Диализ!G:G,СВОД!E3871)</f>
        <v>0</v>
      </c>
      <c r="H3871" s="251">
        <f>SUMIFS(Поликлиника!H:H,Поликлиника!D:D,СВОД!C3871,Поликлиника!F:F,СВОД!E3871)</f>
        <v>0</v>
      </c>
      <c r="I3871" s="251">
        <f>SUMIFS(Поликлиника!BA:BA,Поликлиника!D:D,СВОД!C3871,Поликлиника!F:F,СВОД!E3871)</f>
        <v>0</v>
      </c>
      <c r="J3871" s="251">
        <f>SUMIFS(Поликлиника!BF:BF,Поликлиника!D:D,СВОД!C3871,Поликлиника!F:F,СВОД!E3871)</f>
        <v>0</v>
      </c>
      <c r="K3871" s="251">
        <f>SUMIFS(Поликлиника!BU:BU,Поликлиника!D:D,СВОД!C3871,Поликлиника!F:F,СВОД!E3871)</f>
        <v>0</v>
      </c>
      <c r="L3871" s="251">
        <f>SUMIFS(Услуги!H:H,Услуги!D:D,СВОД!C3871,Услуги!F:F,СВОД!E3871)+SUMIFS(Услуги!M:M,Услуги!D:D,СВОД!C3871,Услуги!F:F,СВОД!E3871)+SUMIFS(Услуги!R:R,Услуги!D:D,СВОД!C3871,Услуги!F:F,СВОД!E3871)+SUMIFS(Услуги!W:W,Услуги!D:D,СВОД!C3871,Услуги!F:F,СВОД!E3871)+SUMIFS(Услуги!AB:AB,Услуги!D:D,СВОД!C3871,Услуги!F:F,СВОД!E3871)+SUMIFS(Услуги!AG:AG,Услуги!D:D,СВОД!C3871,Услуги!F:F,СВОД!E3871)+SUMIFS(Услуги!AL:AL,Услуги!D:D,СВОД!C3871,Услуги!F:F,СВОД!E3871)+SUMIFS(Услуги!AQ:AQ,Услуги!D:D,СВОД!C3871,Услуги!F:F,СВОД!E3871)</f>
        <v>0</v>
      </c>
      <c r="M3871" s="251">
        <f>SUMIFS('Скорая мед.помощь'!J:J,'Скорая мед.помощь'!E:E,СВОД!C3871,'Скорая мед.помощь'!G:G,СВОД!E3871)</f>
        <v>0</v>
      </c>
      <c r="N3871" s="278">
        <f>SUMIFS('Круглосуточный стационар'!O:O,'Круглосуточный стационар'!D:D,СВОД!C3871,'Круглосуточный стационар'!F:F,СВОД!E3871)+SUMIFS(ВМП!O:O,ВМП!D:D,СВОД!C3871,ВМП!F:F,СВОД!E3871)+SUMIFS('Дневной стационар'!O:O,'Дневной стационар'!D:D,СВОД!C3871,'Дневной стационар'!F:F,СВОД!E3871)+SUMIFS(ЭКО!M:M,ЭКО!D:D,СВОД!C3871,ЭКО!F:F,СВОД!E3871)+SUMIFS(Диализ!O:O,Диализ!E:E,СВОД!C3871,Диализ!G:G,СВОД!E3871)+SUMIFS(Поликлиника!CT:CT,Поликлиника!D:D,СВОД!C3871,Поликлиника!F:F,СВОД!E3871)+SUMIFS('Скорая мед.помощь'!O:O,'Скорая мед.помощь'!E:E,СВОД!C3871,'Скорая мед.помощь'!G:G,СВОД!E3871)+SUMIFS(Услуги!AV:AV,Услуги!D:D,СВОД!C3871,Услуги!F:F,СВОД!E3871)</f>
        <v>0</v>
      </c>
      <c r="O3871" s="277">
        <f>SUMIFS(Сверхбаза!L:L,Сверхбаза!C:C,СВОД!C3871,Сверхбаза!E:E,СВОД!E3871)+SUMIFS(Сверхбаза!M:M,Сверхбаза!C:C,СВОД!C3871,Сверхбаза!E:E,СВОД!E3871)</f>
        <v>0</v>
      </c>
      <c r="P3871" s="251">
        <f>SUMIFS(Сверхбаза!N:N,Сверхбаза!C:C,СВОД!C3871,Сверхбаза!E:E,СВОД!E3871)</f>
        <v>0</v>
      </c>
      <c r="Q3871" s="251">
        <f>SUMIFS(Сверхбаза!P:P,Сверхбаза!C:C,СВОД!C3871,Сверхбаза!E:E,СВОД!E3871)</f>
        <v>0</v>
      </c>
      <c r="R3871" s="251">
        <f>SUMIFS(Сверхбаза!O:O,Сверхбаза!C:C,СВОД!C3871,Сверхбаза!E:E,СВОД!E3871)</f>
        <v>0</v>
      </c>
      <c r="S3871" s="251">
        <f>SUMIFS(Сверхбаза!Q:Q,Сверхбаза!C:C,СВОД!C3871,Сверхбаза!E:E,СВОД!E3871)</f>
        <v>0</v>
      </c>
      <c r="T3871" s="278">
        <f>SUMIFS(Сверхбаза!G:G,Сверхбаза!C:C,СВОД!C3871,Сверхбаза!E:E,СВОД!E3871)</f>
        <v>0</v>
      </c>
    </row>
    <row r="3872" spans="1:20" outlineLevel="2">
      <c r="A3872" s="263" t="s">
        <v>91</v>
      </c>
      <c r="B3872" s="336">
        <v>509619</v>
      </c>
      <c r="C3872" s="336">
        <v>961901</v>
      </c>
      <c r="D3872" s="5" t="s">
        <v>378</v>
      </c>
      <c r="E3872" s="324">
        <v>7</v>
      </c>
      <c r="F3872" s="325" t="s">
        <v>706</v>
      </c>
      <c r="G3872" s="277">
        <f>SUMIFS('Круглосуточный стационар'!J:J,'Круглосуточный стационар'!D:D,СВОД!C3872,'Круглосуточный стационар'!F:F,СВОД!E3872)/2+SUMIFS(ВМП!J:J,ВМП!D:D,СВОД!C3872,ВМП!F:F,СВОД!E3872)/2+SUMIFS('Дневной стационар'!J:J,'Дневной стационар'!D:D,СВОД!C3872,'Дневной стационар'!F:F,СВОД!E3872)/2+SUMIFS(ЭКО!H:H,ЭКО!D:D,СВОД!C3872,ЭКО!F:F,СВОД!E3872)+SUMIFS(Диализ!J:J,Диализ!E:E,СВОД!C3872,Диализ!G:G,СВОД!E3872)</f>
        <v>0</v>
      </c>
      <c r="H3872" s="251">
        <f>SUMIFS(Поликлиника!H:H,Поликлиника!D:D,СВОД!C3872,Поликлиника!F:F,СВОД!E3872)</f>
        <v>0</v>
      </c>
      <c r="I3872" s="251">
        <f>SUMIFS(Поликлиника!BA:BA,Поликлиника!D:D,СВОД!C3872,Поликлиника!F:F,СВОД!E3872)</f>
        <v>0</v>
      </c>
      <c r="J3872" s="251">
        <f>SUMIFS(Поликлиника!BF:BF,Поликлиника!D:D,СВОД!C3872,Поликлиника!F:F,СВОД!E3872)</f>
        <v>0</v>
      </c>
      <c r="K3872" s="251">
        <f>SUMIFS(Поликлиника!BU:BU,Поликлиника!D:D,СВОД!C3872,Поликлиника!F:F,СВОД!E3872)</f>
        <v>0</v>
      </c>
      <c r="L3872" s="251">
        <f>SUMIFS(Услуги!H:H,Услуги!D:D,СВОД!C3872,Услуги!F:F,СВОД!E3872)+SUMIFS(Услуги!M:M,Услуги!D:D,СВОД!C3872,Услуги!F:F,СВОД!E3872)+SUMIFS(Услуги!R:R,Услуги!D:D,СВОД!C3872,Услуги!F:F,СВОД!E3872)+SUMIFS(Услуги!W:W,Услуги!D:D,СВОД!C3872,Услуги!F:F,СВОД!E3872)+SUMIFS(Услуги!AB:AB,Услуги!D:D,СВОД!C3872,Услуги!F:F,СВОД!E3872)+SUMIFS(Услуги!AG:AG,Услуги!D:D,СВОД!C3872,Услуги!F:F,СВОД!E3872)+SUMIFS(Услуги!AL:AL,Услуги!D:D,СВОД!C3872,Услуги!F:F,СВОД!E3872)+SUMIFS(Услуги!AQ:AQ,Услуги!D:D,СВОД!C3872,Услуги!F:F,СВОД!E3872)</f>
        <v>0</v>
      </c>
      <c r="M3872" s="251">
        <f>SUMIFS('Скорая мед.помощь'!J:J,'Скорая мед.помощь'!E:E,СВОД!C3872,'Скорая мед.помощь'!G:G,СВОД!E3872)</f>
        <v>0</v>
      </c>
      <c r="N3872" s="278">
        <f>SUMIFS('Круглосуточный стационар'!O:O,'Круглосуточный стационар'!D:D,СВОД!C3872,'Круглосуточный стационар'!F:F,СВОД!E3872)+SUMIFS(ВМП!O:O,ВМП!D:D,СВОД!C3872,ВМП!F:F,СВОД!E3872)+SUMIFS('Дневной стационар'!O:O,'Дневной стационар'!D:D,СВОД!C3872,'Дневной стационар'!F:F,СВОД!E3872)+SUMIFS(ЭКО!M:M,ЭКО!D:D,СВОД!C3872,ЭКО!F:F,СВОД!E3872)+SUMIFS(Диализ!O:O,Диализ!E:E,СВОД!C3872,Диализ!G:G,СВОД!E3872)+SUMIFS(Поликлиника!CT:CT,Поликлиника!D:D,СВОД!C3872,Поликлиника!F:F,СВОД!E3872)+SUMIFS('Скорая мед.помощь'!O:O,'Скорая мед.помощь'!E:E,СВОД!C3872,'Скорая мед.помощь'!G:G,СВОД!E3872)+SUMIFS(Услуги!AV:AV,Услуги!D:D,СВОД!C3872,Услуги!F:F,СВОД!E3872)</f>
        <v>0</v>
      </c>
      <c r="O3872" s="277">
        <f>SUMIFS(Сверхбаза!L:L,Сверхбаза!C:C,СВОД!C3872,Сверхбаза!E:E,СВОД!E3872)+SUMIFS(Сверхбаза!M:M,Сверхбаза!C:C,СВОД!C3872,Сверхбаза!E:E,СВОД!E3872)</f>
        <v>0</v>
      </c>
      <c r="P3872" s="251">
        <f>SUMIFS(Сверхбаза!N:N,Сверхбаза!C:C,СВОД!C3872,Сверхбаза!E:E,СВОД!E3872)</f>
        <v>0</v>
      </c>
      <c r="Q3872" s="251">
        <f>SUMIFS(Сверхбаза!P:P,Сверхбаза!C:C,СВОД!C3872,Сверхбаза!E:E,СВОД!E3872)</f>
        <v>0</v>
      </c>
      <c r="R3872" s="251">
        <f>SUMIFS(Сверхбаза!O:O,Сверхбаза!C:C,СВОД!C3872,Сверхбаза!E:E,СВОД!E3872)</f>
        <v>0</v>
      </c>
      <c r="S3872" s="251">
        <f>SUMIFS(Сверхбаза!Q:Q,Сверхбаза!C:C,СВОД!C3872,Сверхбаза!E:E,СВОД!E3872)</f>
        <v>0</v>
      </c>
      <c r="T3872" s="278">
        <f>SUMIFS(Сверхбаза!G:G,Сверхбаза!C:C,СВОД!C3872,Сверхбаза!E:E,СВОД!E3872)</f>
        <v>0</v>
      </c>
    </row>
    <row r="3873" spans="1:20" outlineLevel="2">
      <c r="A3873" s="263" t="s">
        <v>91</v>
      </c>
      <c r="B3873" s="336">
        <v>509619</v>
      </c>
      <c r="C3873" s="336">
        <v>961901</v>
      </c>
      <c r="D3873" s="5" t="s">
        <v>378</v>
      </c>
      <c r="E3873" s="324">
        <v>70</v>
      </c>
      <c r="F3873" s="325" t="s">
        <v>707</v>
      </c>
      <c r="G3873" s="277">
        <f>SUMIFS('Круглосуточный стационар'!J:J,'Круглосуточный стационар'!D:D,СВОД!C3873,'Круглосуточный стационар'!F:F,СВОД!E3873)/2+SUMIFS(ВМП!J:J,ВМП!D:D,СВОД!C3873,ВМП!F:F,СВОД!E3873)/2+SUMIFS('Дневной стационар'!J:J,'Дневной стационар'!D:D,СВОД!C3873,'Дневной стационар'!F:F,СВОД!E3873)/2+SUMIFS(ЭКО!H:H,ЭКО!D:D,СВОД!C3873,ЭКО!F:F,СВОД!E3873)+SUMIFS(Диализ!J:J,Диализ!E:E,СВОД!C3873,Диализ!G:G,СВОД!E3873)</f>
        <v>20748</v>
      </c>
      <c r="H3873" s="251">
        <f>SUMIFS(Поликлиника!H:H,Поликлиника!D:D,СВОД!C3873,Поликлиника!F:F,СВОД!E3873)</f>
        <v>0</v>
      </c>
      <c r="I3873" s="251">
        <f>SUMIFS(Поликлиника!BA:BA,Поликлиника!D:D,СВОД!C3873,Поликлиника!F:F,СВОД!E3873)</f>
        <v>0</v>
      </c>
      <c r="J3873" s="251">
        <f>SUMIFS(Поликлиника!BF:BF,Поликлиника!D:D,СВОД!C3873,Поликлиника!F:F,СВОД!E3873)</f>
        <v>0</v>
      </c>
      <c r="K3873" s="251">
        <f>SUMIFS(Поликлиника!BU:BU,Поликлиника!D:D,СВОД!C3873,Поликлиника!F:F,СВОД!E3873)</f>
        <v>0</v>
      </c>
      <c r="L3873" s="251">
        <f>SUMIFS(Услуги!H:H,Услуги!D:D,СВОД!C3873,Услуги!F:F,СВОД!E3873)+SUMIFS(Услуги!M:M,Услуги!D:D,СВОД!C3873,Услуги!F:F,СВОД!E3873)+SUMIFS(Услуги!R:R,Услуги!D:D,СВОД!C3873,Услуги!F:F,СВОД!E3873)+SUMIFS(Услуги!W:W,Услуги!D:D,СВОД!C3873,Услуги!F:F,СВОД!E3873)+SUMIFS(Услуги!AB:AB,Услуги!D:D,СВОД!C3873,Услуги!F:F,СВОД!E3873)+SUMIFS(Услуги!AG:AG,Услуги!D:D,СВОД!C3873,Услуги!F:F,СВОД!E3873)+SUMIFS(Услуги!AL:AL,Услуги!D:D,СВОД!C3873,Услуги!F:F,СВОД!E3873)+SUMIFS(Услуги!AQ:AQ,Услуги!D:D,СВОД!C3873,Услуги!F:F,СВОД!E3873)</f>
        <v>0</v>
      </c>
      <c r="M3873" s="251">
        <f>SUMIFS('Скорая мед.помощь'!J:J,'Скорая мед.помощь'!E:E,СВОД!C3873,'Скорая мед.помощь'!G:G,СВОД!E3873)</f>
        <v>0</v>
      </c>
      <c r="N3873" s="278">
        <f>SUMIFS('Круглосуточный стационар'!O:O,'Круглосуточный стационар'!D:D,СВОД!C3873,'Круглосуточный стационар'!F:F,СВОД!E3873)+SUMIFS(ВМП!O:O,ВМП!D:D,СВОД!C3873,ВМП!F:F,СВОД!E3873)+SUMIFS('Дневной стационар'!O:O,'Дневной стационар'!D:D,СВОД!C3873,'Дневной стационар'!F:F,СВОД!E3873)+SUMIFS(ЭКО!M:M,ЭКО!D:D,СВОД!C3873,ЭКО!F:F,СВОД!E3873)+SUMIFS(Диализ!O:O,Диализ!E:E,СВОД!C3873,Диализ!G:G,СВОД!E3873)+SUMIFS(Поликлиника!CT:CT,Поликлиника!D:D,СВОД!C3873,Поликлиника!F:F,СВОД!E3873)+SUMIFS('Скорая мед.помощь'!O:O,'Скорая мед.помощь'!E:E,СВОД!C3873,'Скорая мед.помощь'!G:G,СВОД!E3873)+SUMIFS(Услуги!AV:AV,Услуги!D:D,СВОД!C3873,Услуги!F:F,СВОД!E3873)</f>
        <v>113867.72</v>
      </c>
      <c r="O3873" s="277">
        <f>SUMIFS(Сверхбаза!L:L,Сверхбаза!C:C,СВОД!C3873,Сверхбаза!E:E,СВОД!E3873)+SUMIFS(Сверхбаза!M:M,Сверхбаза!C:C,СВОД!C3873,Сверхбаза!E:E,СВОД!E3873)</f>
        <v>0</v>
      </c>
      <c r="P3873" s="251">
        <f>SUMIFS(Сверхбаза!N:N,Сверхбаза!C:C,СВОД!C3873,Сверхбаза!E:E,СВОД!E3873)</f>
        <v>0</v>
      </c>
      <c r="Q3873" s="251">
        <f>SUMIFS(Сверхбаза!P:P,Сверхбаза!C:C,СВОД!C3873,Сверхбаза!E:E,СВОД!E3873)</f>
        <v>0</v>
      </c>
      <c r="R3873" s="251">
        <f>SUMIFS(Сверхбаза!O:O,Сверхбаза!C:C,СВОД!C3873,Сверхбаза!E:E,СВОД!E3873)</f>
        <v>0</v>
      </c>
      <c r="S3873" s="251">
        <f>SUMIFS(Сверхбаза!Q:Q,Сверхбаза!C:C,СВОД!C3873,Сверхбаза!E:E,СВОД!E3873)</f>
        <v>0</v>
      </c>
      <c r="T3873" s="278">
        <f>SUMIFS(Сверхбаза!G:G,Сверхбаза!C:C,СВОД!C3873,Сверхбаза!E:E,СВОД!E3873)</f>
        <v>0</v>
      </c>
    </row>
    <row r="3874" spans="1:20" outlineLevel="2">
      <c r="A3874" s="263" t="s">
        <v>91</v>
      </c>
      <c r="B3874" s="336">
        <v>509619</v>
      </c>
      <c r="C3874" s="336">
        <v>961901</v>
      </c>
      <c r="D3874" s="5" t="s">
        <v>378</v>
      </c>
      <c r="E3874" s="324">
        <v>94</v>
      </c>
      <c r="F3874" s="325" t="s">
        <v>157</v>
      </c>
      <c r="G3874" s="277">
        <f>SUMIFS('Круглосуточный стационар'!J:J,'Круглосуточный стационар'!D:D,СВОД!C3874,'Круглосуточный стационар'!F:F,СВОД!E3874)/2+SUMIFS(ВМП!J:J,ВМП!D:D,СВОД!C3874,ВМП!F:F,СВОД!E3874)/2+SUMIFS('Дневной стационар'!J:J,'Дневной стационар'!D:D,СВОД!C3874,'Дневной стационар'!F:F,СВОД!E3874)/2+SUMIFS(ЭКО!H:H,ЭКО!D:D,СВОД!C3874,ЭКО!F:F,СВОД!E3874)+SUMIFS(Диализ!J:J,Диализ!E:E,СВОД!C3874,Диализ!G:G,СВОД!E3874)</f>
        <v>0</v>
      </c>
      <c r="H3874" s="251">
        <f>SUMIFS(Поликлиника!H:H,Поликлиника!D:D,СВОД!C3874,Поликлиника!F:F,СВОД!E3874)</f>
        <v>0</v>
      </c>
      <c r="I3874" s="251">
        <f>SUMIFS(Поликлиника!BA:BA,Поликлиника!D:D,СВОД!C3874,Поликлиника!F:F,СВОД!E3874)</f>
        <v>0</v>
      </c>
      <c r="J3874" s="251">
        <f>SUMIFS(Поликлиника!BF:BF,Поликлиника!D:D,СВОД!C3874,Поликлиника!F:F,СВОД!E3874)</f>
        <v>0</v>
      </c>
      <c r="K3874" s="251">
        <f>SUMIFS(Поликлиника!BU:BU,Поликлиника!D:D,СВОД!C3874,Поликлиника!F:F,СВОД!E3874)</f>
        <v>0</v>
      </c>
      <c r="L3874" s="251">
        <f>SUMIFS(Услуги!H:H,Услуги!D:D,СВОД!C3874,Услуги!F:F,СВОД!E3874)+SUMIFS(Услуги!M:M,Услуги!D:D,СВОД!C3874,Услуги!F:F,СВОД!E3874)+SUMIFS(Услуги!R:R,Услуги!D:D,СВОД!C3874,Услуги!F:F,СВОД!E3874)+SUMIFS(Услуги!W:W,Услуги!D:D,СВОД!C3874,Услуги!F:F,СВОД!E3874)+SUMIFS(Услуги!AB:AB,Услуги!D:D,СВОД!C3874,Услуги!F:F,СВОД!E3874)+SUMIFS(Услуги!AG:AG,Услуги!D:D,СВОД!C3874,Услуги!F:F,СВОД!E3874)+SUMIFS(Услуги!AL:AL,Услуги!D:D,СВОД!C3874,Услуги!F:F,СВОД!E3874)+SUMIFS(Услуги!AQ:AQ,Услуги!D:D,СВОД!C3874,Услуги!F:F,СВОД!E3874)</f>
        <v>0</v>
      </c>
      <c r="M3874" s="251">
        <f>SUMIFS('Скорая мед.помощь'!J:J,'Скорая мед.помощь'!E:E,СВОД!C3874,'Скорая мед.помощь'!G:G,СВОД!E3874)</f>
        <v>0</v>
      </c>
      <c r="N3874" s="278">
        <f>SUMIFS('Круглосуточный стационар'!O:O,'Круглосуточный стационар'!D:D,СВОД!C3874,'Круглосуточный стационар'!F:F,СВОД!E3874)+SUMIFS(ВМП!O:O,ВМП!D:D,СВОД!C3874,ВМП!F:F,СВОД!E3874)+SUMIFS('Дневной стационар'!O:O,'Дневной стационар'!D:D,СВОД!C3874,'Дневной стационар'!F:F,СВОД!E3874)+SUMIFS(ЭКО!M:M,ЭКО!D:D,СВОД!C3874,ЭКО!F:F,СВОД!E3874)+SUMIFS(Диализ!O:O,Диализ!E:E,СВОД!C3874,Диализ!G:G,СВОД!E3874)+SUMIFS(Поликлиника!CT:CT,Поликлиника!D:D,СВОД!C3874,Поликлиника!F:F,СВОД!E3874)+SUMIFS('Скорая мед.помощь'!O:O,'Скорая мед.помощь'!E:E,СВОД!C3874,'Скорая мед.помощь'!G:G,СВОД!E3874)+SUMIFS(Услуги!AV:AV,Услуги!D:D,СВОД!C3874,Услуги!F:F,СВОД!E3874)</f>
        <v>0</v>
      </c>
      <c r="O3874" s="277">
        <f>SUMIFS(Сверхбаза!L:L,Сверхбаза!C:C,СВОД!C3874,Сверхбаза!E:E,СВОД!E3874)+SUMIFS(Сверхбаза!M:M,Сверхбаза!C:C,СВОД!C3874,Сверхбаза!E:E,СВОД!E3874)</f>
        <v>0</v>
      </c>
      <c r="P3874" s="251">
        <f>SUMIFS(Сверхбаза!N:N,Сверхбаза!C:C,СВОД!C3874,Сверхбаза!E:E,СВОД!E3874)</f>
        <v>0</v>
      </c>
      <c r="Q3874" s="251">
        <f>SUMIFS(Сверхбаза!P:P,Сверхбаза!C:C,СВОД!C3874,Сверхбаза!E:E,СВОД!E3874)</f>
        <v>0</v>
      </c>
      <c r="R3874" s="251">
        <f>SUMIFS(Сверхбаза!O:O,Сверхбаза!C:C,СВОД!C3874,Сверхбаза!E:E,СВОД!E3874)</f>
        <v>0</v>
      </c>
      <c r="S3874" s="251">
        <f>SUMIFS(Сверхбаза!Q:Q,Сверхбаза!C:C,СВОД!C3874,Сверхбаза!E:E,СВОД!E3874)</f>
        <v>0</v>
      </c>
      <c r="T3874" s="278">
        <f>SUMIFS(Сверхбаза!G:G,Сверхбаза!C:C,СВОД!C3874,Сверхбаза!E:E,СВОД!E3874)</f>
        <v>0</v>
      </c>
    </row>
    <row r="3875" spans="1:20" outlineLevel="1">
      <c r="A3875" s="264"/>
      <c r="B3875" s="254"/>
      <c r="C3875" s="254" t="str">
        <f>CONCATENATE(C3874," ","Итог")</f>
        <v>961901 Итог</v>
      </c>
      <c r="D3875" s="255"/>
      <c r="E3875" s="326"/>
      <c r="F3875" s="327"/>
      <c r="G3875" s="279"/>
      <c r="H3875" s="256"/>
      <c r="I3875" s="256"/>
      <c r="J3875" s="256"/>
      <c r="K3875" s="256"/>
      <c r="L3875" s="256"/>
      <c r="M3875" s="256"/>
      <c r="N3875" s="280">
        <f>SUBTOTAL(9,N3867:N3874)</f>
        <v>113867.72</v>
      </c>
      <c r="O3875" s="279"/>
      <c r="P3875" s="256"/>
      <c r="Q3875" s="256"/>
      <c r="R3875" s="256"/>
      <c r="S3875" s="256"/>
      <c r="T3875" s="280">
        <f>SUBTOTAL(9,T3867:T3874)</f>
        <v>0</v>
      </c>
    </row>
    <row r="3876" spans="1:20" ht="38.25" outlineLevel="2">
      <c r="A3876" s="262" t="s">
        <v>91</v>
      </c>
      <c r="B3876" s="8">
        <v>509622</v>
      </c>
      <c r="C3876" s="8">
        <v>962201</v>
      </c>
      <c r="D3876" s="9" t="s">
        <v>601</v>
      </c>
      <c r="E3876" s="322">
        <v>1</v>
      </c>
      <c r="F3876" s="323" t="s">
        <v>12</v>
      </c>
      <c r="G3876" s="275">
        <f>SUMIFS('Круглосуточный стационар'!J:J,'Круглосуточный стационар'!D:D,СВОД!C3876,'Круглосуточный стационар'!F:F,СВОД!E3876)/2+SUMIFS(ВМП!J:J,ВМП!D:D,СВОД!C3876,ВМП!F:F,СВОД!E3876)/2+SUMIFS('Дневной стационар'!J:J,'Дневной стационар'!D:D,СВОД!C3876,'Дневной стационар'!F:F,СВОД!E3876)/2+SUMIFS(ЭКО!H:H,ЭКО!D:D,СВОД!C3876,ЭКО!F:F,СВОД!E3876)+SUMIFS(Диализ!J:J,Диализ!E:E,СВОД!C3876,Диализ!G:G,СВОД!E3876)</f>
        <v>1398</v>
      </c>
      <c r="H3876" s="253">
        <f>SUMIFS(Поликлиника!H:H,Поликлиника!D:D,СВОД!C3876,Поликлиника!F:F,СВОД!E3876)</f>
        <v>0</v>
      </c>
      <c r="I3876" s="253">
        <f>SUMIFS(Поликлиника!BA:BA,Поликлиника!D:D,СВОД!C3876,Поликлиника!F:F,СВОД!E3876)</f>
        <v>0</v>
      </c>
      <c r="J3876" s="253">
        <f>SUMIFS(Поликлиника!BF:BF,Поликлиника!D:D,СВОД!C3876,Поликлиника!F:F,СВОД!E3876)</f>
        <v>0</v>
      </c>
      <c r="K3876" s="253">
        <f>SUMIFS(Поликлиника!BU:BU,Поликлиника!D:D,СВОД!C3876,Поликлиника!F:F,СВОД!E3876)</f>
        <v>0</v>
      </c>
      <c r="L3876" s="253">
        <f>SUMIFS(Услуги!H:H,Услуги!D:D,СВОД!C3876,Услуги!F:F,СВОД!E3876)+SUMIFS(Услуги!M:M,Услуги!D:D,СВОД!C3876,Услуги!F:F,СВОД!E3876)+SUMIFS(Услуги!R:R,Услуги!D:D,СВОД!C3876,Услуги!F:F,СВОД!E3876)+SUMIFS(Услуги!W:W,Услуги!D:D,СВОД!C3876,Услуги!F:F,СВОД!E3876)+SUMIFS(Услуги!AB:AB,Услуги!D:D,СВОД!C3876,Услуги!F:F,СВОД!E3876)+SUMIFS(Услуги!AG:AG,Услуги!D:D,СВОД!C3876,Услуги!F:F,СВОД!E3876)+SUMIFS(Услуги!AL:AL,Услуги!D:D,СВОД!C3876,Услуги!F:F,СВОД!E3876)+SUMIFS(Услуги!AQ:AQ,Услуги!D:D,СВОД!C3876,Услуги!F:F,СВОД!E3876)</f>
        <v>0</v>
      </c>
      <c r="M3876" s="253">
        <f>SUMIFS('Скорая мед.помощь'!J:J,'Скорая мед.помощь'!E:E,СВОД!C3876,'Скорая мед.помощь'!G:G,СВОД!E3876)</f>
        <v>0</v>
      </c>
      <c r="N3876" s="276">
        <f>SUMIFS('Круглосуточный стационар'!O:O,'Круглосуточный стационар'!D:D,СВОД!C3876,'Круглосуточный стационар'!F:F,СВОД!E3876)+SUMIFS(ВМП!O:O,ВМП!D:D,СВОД!C3876,ВМП!F:F,СВОД!E3876)+SUMIFS('Дневной стационар'!O:O,'Дневной стационар'!D:D,СВОД!C3876,'Дневной стационар'!F:F,СВОД!E3876)+SUMIFS(ЭКО!M:M,ЭКО!D:D,СВОД!C3876,ЭКО!F:F,СВОД!E3876)+SUMIFS(Диализ!O:O,Диализ!E:E,СВОД!C3876,Диализ!G:G,СВОД!E3876)+SUMIFS(Поликлиника!CT:CT,Поликлиника!D:D,СВОД!C3876,Поликлиника!F:F,СВОД!E3876)+SUMIFS('Скорая мед.помощь'!O:O,'Скорая мед.помощь'!E:E,СВОД!C3876,'Скорая мед.помощь'!G:G,СВОД!E3876)+SUMIFS(Услуги!AV:AV,Услуги!D:D,СВОД!C3876,Услуги!F:F,СВОД!E3876)</f>
        <v>63987.176788908844</v>
      </c>
      <c r="O3876" s="275">
        <f>SUMIFS(Сверхбаза!L:L,Сверхбаза!C:C,СВОД!C3876,Сверхбаза!E:E,СВОД!E3876)+SUMIFS(Сверхбаза!M:M,Сверхбаза!C:C,СВОД!C3876,Сверхбаза!E:E,СВОД!E3876)</f>
        <v>0</v>
      </c>
      <c r="P3876" s="253">
        <f>SUMIFS(Сверхбаза!N:N,Сверхбаза!C:C,СВОД!C3876,Сверхбаза!E:E,СВОД!E3876)</f>
        <v>0</v>
      </c>
      <c r="Q3876" s="253">
        <f>SUMIFS(Сверхбаза!P:P,Сверхбаза!C:C,СВОД!C3876,Сверхбаза!E:E,СВОД!E3876)</f>
        <v>0</v>
      </c>
      <c r="R3876" s="253">
        <f>SUMIFS(Сверхбаза!O:O,Сверхбаза!C:C,СВОД!C3876,Сверхбаза!E:E,СВОД!E3876)</f>
        <v>0</v>
      </c>
      <c r="S3876" s="253">
        <f>SUMIFS(Сверхбаза!Q:Q,Сверхбаза!C:C,СВОД!C3876,Сверхбаза!E:E,СВОД!E3876)</f>
        <v>0</v>
      </c>
      <c r="T3876" s="276">
        <f>SUMIFS(Сверхбаза!G:G,Сверхбаза!C:C,СВОД!C3876,Сверхбаза!E:E,СВОД!E3876)</f>
        <v>0</v>
      </c>
    </row>
    <row r="3877" spans="1:20" ht="38.25" outlineLevel="2">
      <c r="A3877" s="263" t="s">
        <v>91</v>
      </c>
      <c r="B3877" s="336">
        <v>509622</v>
      </c>
      <c r="C3877" s="336">
        <v>962201</v>
      </c>
      <c r="D3877" s="5" t="s">
        <v>601</v>
      </c>
      <c r="E3877" s="324">
        <v>13</v>
      </c>
      <c r="F3877" s="325" t="s">
        <v>704</v>
      </c>
      <c r="G3877" s="277">
        <f>SUMIFS('Круглосуточный стационар'!J:J,'Круглосуточный стационар'!D:D,СВОД!C3877,'Круглосуточный стационар'!F:F,СВОД!E3877)/2+SUMIFS(ВМП!J:J,ВМП!D:D,СВОД!C3877,ВМП!F:F,СВОД!E3877)/2+SUMIFS('Дневной стационар'!J:J,'Дневной стационар'!D:D,СВОД!C3877,'Дневной стационар'!F:F,СВОД!E3877)/2+SUMIFS(ЭКО!H:H,ЭКО!D:D,СВОД!C3877,ЭКО!F:F,СВОД!E3877)+SUMIFS(Диализ!J:J,Диализ!E:E,СВОД!C3877,Диализ!G:G,СВОД!E3877)</f>
        <v>0</v>
      </c>
      <c r="H3877" s="251">
        <f>SUMIFS(Поликлиника!H:H,Поликлиника!D:D,СВОД!C3877,Поликлиника!F:F,СВОД!E3877)</f>
        <v>0</v>
      </c>
      <c r="I3877" s="251">
        <f>SUMIFS(Поликлиника!BA:BA,Поликлиника!D:D,СВОД!C3877,Поликлиника!F:F,СВОД!E3877)</f>
        <v>0</v>
      </c>
      <c r="J3877" s="251">
        <f>SUMIFS(Поликлиника!BF:BF,Поликлиника!D:D,СВОД!C3877,Поликлиника!F:F,СВОД!E3877)</f>
        <v>0</v>
      </c>
      <c r="K3877" s="251">
        <f>SUMIFS(Поликлиника!BU:BU,Поликлиника!D:D,СВОД!C3877,Поликлиника!F:F,СВОД!E3877)</f>
        <v>0</v>
      </c>
      <c r="L3877" s="251">
        <f>SUMIFS(Услуги!H:H,Услуги!D:D,СВОД!C3877,Услуги!F:F,СВОД!E3877)+SUMIFS(Услуги!M:M,Услуги!D:D,СВОД!C3877,Услуги!F:F,СВОД!E3877)+SUMIFS(Услуги!R:R,Услуги!D:D,СВОД!C3877,Услуги!F:F,СВОД!E3877)+SUMIFS(Услуги!W:W,Услуги!D:D,СВОД!C3877,Услуги!F:F,СВОД!E3877)+SUMIFS(Услуги!AB:AB,Услуги!D:D,СВОД!C3877,Услуги!F:F,СВОД!E3877)+SUMIFS(Услуги!AG:AG,Услуги!D:D,СВОД!C3877,Услуги!F:F,СВОД!E3877)+SUMIFS(Услуги!AL:AL,Услуги!D:D,СВОД!C3877,Услуги!F:F,СВОД!E3877)+SUMIFS(Услуги!AQ:AQ,Услуги!D:D,СВОД!C3877,Услуги!F:F,СВОД!E3877)</f>
        <v>0</v>
      </c>
      <c r="M3877" s="251">
        <f>SUMIFS('Скорая мед.помощь'!J:J,'Скорая мед.помощь'!E:E,СВОД!C3877,'Скорая мед.помощь'!G:G,СВОД!E3877)</f>
        <v>0</v>
      </c>
      <c r="N3877" s="278">
        <f>SUMIFS('Круглосуточный стационар'!O:O,'Круглосуточный стационар'!D:D,СВОД!C3877,'Круглосуточный стационар'!F:F,СВОД!E3877)+SUMIFS(ВМП!O:O,ВМП!D:D,СВОД!C3877,ВМП!F:F,СВОД!E3877)+SUMIFS('Дневной стационар'!O:O,'Дневной стационар'!D:D,СВОД!C3877,'Дневной стационар'!F:F,СВОД!E3877)+SUMIFS(ЭКО!M:M,ЭКО!D:D,СВОД!C3877,ЭКО!F:F,СВОД!E3877)+SUMIFS(Диализ!O:O,Диализ!E:E,СВОД!C3877,Диализ!G:G,СВОД!E3877)+SUMIFS(Поликлиника!CT:CT,Поликлиника!D:D,СВОД!C3877,Поликлиника!F:F,СВОД!E3877)+SUMIFS('Скорая мед.помощь'!O:O,'Скорая мед.помощь'!E:E,СВОД!C3877,'Скорая мед.помощь'!G:G,СВОД!E3877)+SUMIFS(Услуги!AV:AV,Услуги!D:D,СВОД!C3877,Услуги!F:F,СВОД!E3877)</f>
        <v>0</v>
      </c>
      <c r="O3877" s="277">
        <f>SUMIFS(Сверхбаза!L:L,Сверхбаза!C:C,СВОД!C3877,Сверхбаза!E:E,СВОД!E3877)+SUMIFS(Сверхбаза!M:M,Сверхбаза!C:C,СВОД!C3877,Сверхбаза!E:E,СВОД!E3877)</f>
        <v>0</v>
      </c>
      <c r="P3877" s="251">
        <f>SUMIFS(Сверхбаза!N:N,Сверхбаза!C:C,СВОД!C3877,Сверхбаза!E:E,СВОД!E3877)</f>
        <v>0</v>
      </c>
      <c r="Q3877" s="251">
        <f>SUMIFS(Сверхбаза!P:P,Сверхбаза!C:C,СВОД!C3877,Сверхбаза!E:E,СВОД!E3877)</f>
        <v>0</v>
      </c>
      <c r="R3877" s="251">
        <f>SUMIFS(Сверхбаза!O:O,Сверхбаза!C:C,СВОД!C3877,Сверхбаза!E:E,СВОД!E3877)</f>
        <v>0</v>
      </c>
      <c r="S3877" s="251">
        <f>SUMIFS(Сверхбаза!Q:Q,Сверхбаза!C:C,СВОД!C3877,Сверхбаза!E:E,СВОД!E3877)</f>
        <v>0</v>
      </c>
      <c r="T3877" s="278">
        <f>SUMIFS(Сверхбаза!G:G,Сверхбаза!C:C,СВОД!C3877,Сверхбаза!E:E,СВОД!E3877)</f>
        <v>0</v>
      </c>
    </row>
    <row r="3878" spans="1:20" ht="38.25" outlineLevel="2">
      <c r="A3878" s="263" t="s">
        <v>91</v>
      </c>
      <c r="B3878" s="336">
        <v>509622</v>
      </c>
      <c r="C3878" s="336">
        <v>962201</v>
      </c>
      <c r="D3878" s="5" t="s">
        <v>601</v>
      </c>
      <c r="E3878" s="324">
        <v>2</v>
      </c>
      <c r="F3878" s="325" t="s">
        <v>173</v>
      </c>
      <c r="G3878" s="277">
        <f>SUMIFS('Круглосуточный стационар'!J:J,'Круглосуточный стационар'!D:D,СВОД!C3878,'Круглосуточный стационар'!F:F,СВОД!E3878)/2+SUMIFS(ВМП!J:J,ВМП!D:D,СВОД!C3878,ВМП!F:F,СВОД!E3878)/2+SUMIFS('Дневной стационар'!J:J,'Дневной стационар'!D:D,СВОД!C3878,'Дневной стационар'!F:F,СВОД!E3878)/2+SUMIFS(ЭКО!H:H,ЭКО!D:D,СВОД!C3878,ЭКО!F:F,СВОД!E3878)+SUMIFS(Диализ!J:J,Диализ!E:E,СВОД!C3878,Диализ!G:G,СВОД!E3878)</f>
        <v>0</v>
      </c>
      <c r="H3878" s="251">
        <f>SUMIFS(Поликлиника!H:H,Поликлиника!D:D,СВОД!C3878,Поликлиника!F:F,СВОД!E3878)</f>
        <v>0</v>
      </c>
      <c r="I3878" s="251">
        <f>SUMIFS(Поликлиника!BA:BA,Поликлиника!D:D,СВОД!C3878,Поликлиника!F:F,СВОД!E3878)</f>
        <v>0</v>
      </c>
      <c r="J3878" s="251">
        <f>SUMIFS(Поликлиника!BF:BF,Поликлиника!D:D,СВОД!C3878,Поликлиника!F:F,СВОД!E3878)</f>
        <v>0</v>
      </c>
      <c r="K3878" s="251">
        <f>SUMIFS(Поликлиника!BU:BU,Поликлиника!D:D,СВОД!C3878,Поликлиника!F:F,СВОД!E3878)</f>
        <v>0</v>
      </c>
      <c r="L3878" s="251">
        <f>SUMIFS(Услуги!H:H,Услуги!D:D,СВОД!C3878,Услуги!F:F,СВОД!E3878)+SUMIFS(Услуги!M:M,Услуги!D:D,СВОД!C3878,Услуги!F:F,СВОД!E3878)+SUMIFS(Услуги!R:R,Услуги!D:D,СВОД!C3878,Услуги!F:F,СВОД!E3878)+SUMIFS(Услуги!W:W,Услуги!D:D,СВОД!C3878,Услуги!F:F,СВОД!E3878)+SUMIFS(Услуги!AB:AB,Услуги!D:D,СВОД!C3878,Услуги!F:F,СВОД!E3878)+SUMIFS(Услуги!AG:AG,Услуги!D:D,СВОД!C3878,Услуги!F:F,СВОД!E3878)+SUMIFS(Услуги!AL:AL,Услуги!D:D,СВОД!C3878,Услуги!F:F,СВОД!E3878)+SUMIFS(Услуги!AQ:AQ,Услуги!D:D,СВОД!C3878,Услуги!F:F,СВОД!E3878)</f>
        <v>0</v>
      </c>
      <c r="M3878" s="251">
        <f>SUMIFS('Скорая мед.помощь'!J:J,'Скорая мед.помощь'!E:E,СВОД!C3878,'Скорая мед.помощь'!G:G,СВОД!E3878)</f>
        <v>0</v>
      </c>
      <c r="N3878" s="278">
        <f>SUMIFS('Круглосуточный стационар'!O:O,'Круглосуточный стационар'!D:D,СВОД!C3878,'Круглосуточный стационар'!F:F,СВОД!E3878)+SUMIFS(ВМП!O:O,ВМП!D:D,СВОД!C3878,ВМП!F:F,СВОД!E3878)+SUMIFS('Дневной стационар'!O:O,'Дневной стационар'!D:D,СВОД!C3878,'Дневной стационар'!F:F,СВОД!E3878)+SUMIFS(ЭКО!M:M,ЭКО!D:D,СВОД!C3878,ЭКО!F:F,СВОД!E3878)+SUMIFS(Диализ!O:O,Диализ!E:E,СВОД!C3878,Диализ!G:G,СВОД!E3878)+SUMIFS(Поликлиника!CT:CT,Поликлиника!D:D,СВОД!C3878,Поликлиника!F:F,СВОД!E3878)+SUMIFS('Скорая мед.помощь'!O:O,'Скорая мед.помощь'!E:E,СВОД!C3878,'Скорая мед.помощь'!G:G,СВОД!E3878)+SUMIFS(Услуги!AV:AV,Услуги!D:D,СВОД!C3878,Услуги!F:F,СВОД!E3878)</f>
        <v>0</v>
      </c>
      <c r="O3878" s="277">
        <f>SUMIFS(Сверхбаза!L:L,Сверхбаза!C:C,СВОД!C3878,Сверхбаза!E:E,СВОД!E3878)+SUMIFS(Сверхбаза!M:M,Сверхбаза!C:C,СВОД!C3878,Сверхбаза!E:E,СВОД!E3878)</f>
        <v>0</v>
      </c>
      <c r="P3878" s="251">
        <f>SUMIFS(Сверхбаза!N:N,Сверхбаза!C:C,СВОД!C3878,Сверхбаза!E:E,СВОД!E3878)</f>
        <v>0</v>
      </c>
      <c r="Q3878" s="251">
        <f>SUMIFS(Сверхбаза!P:P,Сверхбаза!C:C,СВОД!C3878,Сверхбаза!E:E,СВОД!E3878)</f>
        <v>0</v>
      </c>
      <c r="R3878" s="251">
        <f>SUMIFS(Сверхбаза!O:O,Сверхбаза!C:C,СВОД!C3878,Сверхбаза!E:E,СВОД!E3878)</f>
        <v>0</v>
      </c>
      <c r="S3878" s="251">
        <f>SUMIFS(Сверхбаза!Q:Q,Сверхбаза!C:C,СВОД!C3878,Сверхбаза!E:E,СВОД!E3878)</f>
        <v>0</v>
      </c>
      <c r="T3878" s="278">
        <f>SUMIFS(Сверхбаза!G:G,Сверхбаза!C:C,СВОД!C3878,Сверхбаза!E:E,СВОД!E3878)</f>
        <v>0</v>
      </c>
    </row>
    <row r="3879" spans="1:20" ht="38.25" outlineLevel="2">
      <c r="A3879" s="263" t="s">
        <v>91</v>
      </c>
      <c r="B3879" s="336">
        <v>509622</v>
      </c>
      <c r="C3879" s="336">
        <v>962201</v>
      </c>
      <c r="D3879" s="5" t="s">
        <v>601</v>
      </c>
      <c r="E3879" s="324">
        <v>6</v>
      </c>
      <c r="F3879" s="325" t="s">
        <v>705</v>
      </c>
      <c r="G3879" s="277">
        <f>SUMIFS('Круглосуточный стационар'!J:J,'Круглосуточный стационар'!D:D,СВОД!C3879,'Круглосуточный стационар'!F:F,СВОД!E3879)/2+SUMIFS(ВМП!J:J,ВМП!D:D,СВОД!C3879,ВМП!F:F,СВОД!E3879)/2+SUMIFS('Дневной стационар'!J:J,'Дневной стационар'!D:D,СВОД!C3879,'Дневной стационар'!F:F,СВОД!E3879)/2+SUMIFS(ЭКО!H:H,ЭКО!D:D,СВОД!C3879,ЭКО!F:F,СВОД!E3879)+SUMIFS(Диализ!J:J,Диализ!E:E,СВОД!C3879,Диализ!G:G,СВОД!E3879)</f>
        <v>0</v>
      </c>
      <c r="H3879" s="251">
        <f>SUMIFS(Поликлиника!H:H,Поликлиника!D:D,СВОД!C3879,Поликлиника!F:F,СВОД!E3879)</f>
        <v>0</v>
      </c>
      <c r="I3879" s="251">
        <f>SUMIFS(Поликлиника!BA:BA,Поликлиника!D:D,СВОД!C3879,Поликлиника!F:F,СВОД!E3879)</f>
        <v>0</v>
      </c>
      <c r="J3879" s="251">
        <f>SUMIFS(Поликлиника!BF:BF,Поликлиника!D:D,СВОД!C3879,Поликлиника!F:F,СВОД!E3879)</f>
        <v>0</v>
      </c>
      <c r="K3879" s="251">
        <f>SUMIFS(Поликлиника!BU:BU,Поликлиника!D:D,СВОД!C3879,Поликлиника!F:F,СВОД!E3879)</f>
        <v>0</v>
      </c>
      <c r="L3879" s="251">
        <f>SUMIFS(Услуги!H:H,Услуги!D:D,СВОД!C3879,Услуги!F:F,СВОД!E3879)+SUMIFS(Услуги!M:M,Услуги!D:D,СВОД!C3879,Услуги!F:F,СВОД!E3879)+SUMIFS(Услуги!R:R,Услуги!D:D,СВОД!C3879,Услуги!F:F,СВОД!E3879)+SUMIFS(Услуги!W:W,Услуги!D:D,СВОД!C3879,Услуги!F:F,СВОД!E3879)+SUMIFS(Услуги!AB:AB,Услуги!D:D,СВОД!C3879,Услуги!F:F,СВОД!E3879)+SUMIFS(Услуги!AG:AG,Услуги!D:D,СВОД!C3879,Услуги!F:F,СВОД!E3879)+SUMIFS(Услуги!AL:AL,Услуги!D:D,СВОД!C3879,Услуги!F:F,СВОД!E3879)+SUMIFS(Услуги!AQ:AQ,Услуги!D:D,СВОД!C3879,Услуги!F:F,СВОД!E3879)</f>
        <v>0</v>
      </c>
      <c r="M3879" s="251">
        <f>SUMIFS('Скорая мед.помощь'!J:J,'Скорая мед.помощь'!E:E,СВОД!C3879,'Скорая мед.помощь'!G:G,СВОД!E3879)</f>
        <v>0</v>
      </c>
      <c r="N3879" s="278">
        <f>SUMIFS('Круглосуточный стационар'!O:O,'Круглосуточный стационар'!D:D,СВОД!C3879,'Круглосуточный стационар'!F:F,СВОД!E3879)+SUMIFS(ВМП!O:O,ВМП!D:D,СВОД!C3879,ВМП!F:F,СВОД!E3879)+SUMIFS('Дневной стационар'!O:O,'Дневной стационар'!D:D,СВОД!C3879,'Дневной стационар'!F:F,СВОД!E3879)+SUMIFS(ЭКО!M:M,ЭКО!D:D,СВОД!C3879,ЭКО!F:F,СВОД!E3879)+SUMIFS(Диализ!O:O,Диализ!E:E,СВОД!C3879,Диализ!G:G,СВОД!E3879)+SUMIFS(Поликлиника!CT:CT,Поликлиника!D:D,СВОД!C3879,Поликлиника!F:F,СВОД!E3879)+SUMIFS('Скорая мед.помощь'!O:O,'Скорая мед.помощь'!E:E,СВОД!C3879,'Скорая мед.помощь'!G:G,СВОД!E3879)+SUMIFS(Услуги!AV:AV,Услуги!D:D,СВОД!C3879,Услуги!F:F,СВОД!E3879)</f>
        <v>0</v>
      </c>
      <c r="O3879" s="277">
        <f>SUMIFS(Сверхбаза!L:L,Сверхбаза!C:C,СВОД!C3879,Сверхбаза!E:E,СВОД!E3879)+SUMIFS(Сверхбаза!M:M,Сверхбаза!C:C,СВОД!C3879,Сверхбаза!E:E,СВОД!E3879)</f>
        <v>0</v>
      </c>
      <c r="P3879" s="251">
        <f>SUMIFS(Сверхбаза!N:N,Сверхбаза!C:C,СВОД!C3879,Сверхбаза!E:E,СВОД!E3879)</f>
        <v>0</v>
      </c>
      <c r="Q3879" s="251">
        <f>SUMIFS(Сверхбаза!P:P,Сверхбаза!C:C,СВОД!C3879,Сверхбаза!E:E,СВОД!E3879)</f>
        <v>0</v>
      </c>
      <c r="R3879" s="251">
        <f>SUMIFS(Сверхбаза!O:O,Сверхбаза!C:C,СВОД!C3879,Сверхбаза!E:E,СВОД!E3879)</f>
        <v>0</v>
      </c>
      <c r="S3879" s="251">
        <f>SUMIFS(Сверхбаза!Q:Q,Сверхбаза!C:C,СВОД!C3879,Сверхбаза!E:E,СВОД!E3879)</f>
        <v>0</v>
      </c>
      <c r="T3879" s="278">
        <f>SUMIFS(Сверхбаза!G:G,Сверхбаза!C:C,СВОД!C3879,Сверхбаза!E:E,СВОД!E3879)</f>
        <v>0</v>
      </c>
    </row>
    <row r="3880" spans="1:20" ht="38.25" outlineLevel="2">
      <c r="A3880" s="263" t="s">
        <v>91</v>
      </c>
      <c r="B3880" s="336">
        <v>509622</v>
      </c>
      <c r="C3880" s="336">
        <v>962201</v>
      </c>
      <c r="D3880" s="5" t="s">
        <v>601</v>
      </c>
      <c r="E3880" s="324">
        <v>3</v>
      </c>
      <c r="F3880" s="325" t="s">
        <v>174</v>
      </c>
      <c r="G3880" s="277">
        <f>SUMIFS('Круглосуточный стационар'!J:J,'Круглосуточный стационар'!D:D,СВОД!C3880,'Круглосуточный стационар'!F:F,СВОД!E3880)/2+SUMIFS(ВМП!J:J,ВМП!D:D,СВОД!C3880,ВМП!F:F,СВОД!E3880)/2+SUMIFS('Дневной стационар'!J:J,'Дневной стационар'!D:D,СВОД!C3880,'Дневной стационар'!F:F,СВОД!E3880)/2+SUMIFS(ЭКО!H:H,ЭКО!D:D,СВОД!C3880,ЭКО!F:F,СВОД!E3880)+SUMIFS(Диализ!J:J,Диализ!E:E,СВОД!C3880,Диализ!G:G,СВОД!E3880)</f>
        <v>0</v>
      </c>
      <c r="H3880" s="251">
        <f>SUMIFS(Поликлиника!H:H,Поликлиника!D:D,СВОД!C3880,Поликлиника!F:F,СВОД!E3880)</f>
        <v>0</v>
      </c>
      <c r="I3880" s="251">
        <f>SUMIFS(Поликлиника!BA:BA,Поликлиника!D:D,СВОД!C3880,Поликлиника!F:F,СВОД!E3880)</f>
        <v>0</v>
      </c>
      <c r="J3880" s="251">
        <f>SUMIFS(Поликлиника!BF:BF,Поликлиника!D:D,СВОД!C3880,Поликлиника!F:F,СВОД!E3880)</f>
        <v>0</v>
      </c>
      <c r="K3880" s="251">
        <f>SUMIFS(Поликлиника!BU:BU,Поликлиника!D:D,СВОД!C3880,Поликлиника!F:F,СВОД!E3880)</f>
        <v>0</v>
      </c>
      <c r="L3880" s="251">
        <f>SUMIFS(Услуги!H:H,Услуги!D:D,СВОД!C3880,Услуги!F:F,СВОД!E3880)+SUMIFS(Услуги!M:M,Услуги!D:D,СВОД!C3880,Услуги!F:F,СВОД!E3880)+SUMIFS(Услуги!R:R,Услуги!D:D,СВОД!C3880,Услуги!F:F,СВОД!E3880)+SUMIFS(Услуги!W:W,Услуги!D:D,СВОД!C3880,Услуги!F:F,СВОД!E3880)+SUMIFS(Услуги!AB:AB,Услуги!D:D,СВОД!C3880,Услуги!F:F,СВОД!E3880)+SUMIFS(Услуги!AG:AG,Услуги!D:D,СВОД!C3880,Услуги!F:F,СВОД!E3880)+SUMIFS(Услуги!AL:AL,Услуги!D:D,СВОД!C3880,Услуги!F:F,СВОД!E3880)+SUMIFS(Услуги!AQ:AQ,Услуги!D:D,СВОД!C3880,Услуги!F:F,СВОД!E3880)</f>
        <v>0</v>
      </c>
      <c r="M3880" s="251">
        <f>SUMIFS('Скорая мед.помощь'!J:J,'Скорая мед.помощь'!E:E,СВОД!C3880,'Скорая мед.помощь'!G:G,СВОД!E3880)</f>
        <v>0</v>
      </c>
      <c r="N3880" s="278">
        <f>SUMIFS('Круглосуточный стационар'!O:O,'Круглосуточный стационар'!D:D,СВОД!C3880,'Круглосуточный стационар'!F:F,СВОД!E3880)+SUMIFS(ВМП!O:O,ВМП!D:D,СВОД!C3880,ВМП!F:F,СВОД!E3880)+SUMIFS('Дневной стационар'!O:O,'Дневной стационар'!D:D,СВОД!C3880,'Дневной стационар'!F:F,СВОД!E3880)+SUMIFS(ЭКО!M:M,ЭКО!D:D,СВОД!C3880,ЭКО!F:F,СВОД!E3880)+SUMIFS(Диализ!O:O,Диализ!E:E,СВОД!C3880,Диализ!G:G,СВОД!E3880)+SUMIFS(Поликлиника!CT:CT,Поликлиника!D:D,СВОД!C3880,Поликлиника!F:F,СВОД!E3880)+SUMIFS('Скорая мед.помощь'!O:O,'Скорая мед.помощь'!E:E,СВОД!C3880,'Скорая мед.помощь'!G:G,СВОД!E3880)+SUMIFS(Услуги!AV:AV,Услуги!D:D,СВОД!C3880,Услуги!F:F,СВОД!E3880)</f>
        <v>0</v>
      </c>
      <c r="O3880" s="277">
        <f>SUMIFS(Сверхбаза!L:L,Сверхбаза!C:C,СВОД!C3880,Сверхбаза!E:E,СВОД!E3880)+SUMIFS(Сверхбаза!M:M,Сверхбаза!C:C,СВОД!C3880,Сверхбаза!E:E,СВОД!E3880)</f>
        <v>0</v>
      </c>
      <c r="P3880" s="251">
        <f>SUMIFS(Сверхбаза!N:N,Сверхбаза!C:C,СВОД!C3880,Сверхбаза!E:E,СВОД!E3880)</f>
        <v>0</v>
      </c>
      <c r="Q3880" s="251">
        <f>SUMIFS(Сверхбаза!P:P,Сверхбаза!C:C,СВОД!C3880,Сверхбаза!E:E,СВОД!E3880)</f>
        <v>0</v>
      </c>
      <c r="R3880" s="251">
        <f>SUMIFS(Сверхбаза!O:O,Сверхбаза!C:C,СВОД!C3880,Сверхбаза!E:E,СВОД!E3880)</f>
        <v>0</v>
      </c>
      <c r="S3880" s="251">
        <f>SUMIFS(Сверхбаза!Q:Q,Сверхбаза!C:C,СВОД!C3880,Сверхбаза!E:E,СВОД!E3880)</f>
        <v>0</v>
      </c>
      <c r="T3880" s="278">
        <f>SUMIFS(Сверхбаза!G:G,Сверхбаза!C:C,СВОД!C3880,Сверхбаза!E:E,СВОД!E3880)</f>
        <v>0</v>
      </c>
    </row>
    <row r="3881" spans="1:20" ht="38.25" outlineLevel="2">
      <c r="A3881" s="263" t="s">
        <v>91</v>
      </c>
      <c r="B3881" s="336">
        <v>509622</v>
      </c>
      <c r="C3881" s="336">
        <v>962201</v>
      </c>
      <c r="D3881" s="5" t="s">
        <v>601</v>
      </c>
      <c r="E3881" s="324">
        <v>7</v>
      </c>
      <c r="F3881" s="325" t="s">
        <v>706</v>
      </c>
      <c r="G3881" s="277">
        <f>SUMIFS('Круглосуточный стационар'!J:J,'Круглосуточный стационар'!D:D,СВОД!C3881,'Круглосуточный стационар'!F:F,СВОД!E3881)/2+SUMIFS(ВМП!J:J,ВМП!D:D,СВОД!C3881,ВМП!F:F,СВОД!E3881)/2+SUMIFS('Дневной стационар'!J:J,'Дневной стационар'!D:D,СВОД!C3881,'Дневной стационар'!F:F,СВОД!E3881)/2+SUMIFS(ЭКО!H:H,ЭКО!D:D,СВОД!C3881,ЭКО!F:F,СВОД!E3881)+SUMIFS(Диализ!J:J,Диализ!E:E,СВОД!C3881,Диализ!G:G,СВОД!E3881)</f>
        <v>0</v>
      </c>
      <c r="H3881" s="251">
        <f>SUMIFS(Поликлиника!H:H,Поликлиника!D:D,СВОД!C3881,Поликлиника!F:F,СВОД!E3881)</f>
        <v>0</v>
      </c>
      <c r="I3881" s="251">
        <f>SUMIFS(Поликлиника!BA:BA,Поликлиника!D:D,СВОД!C3881,Поликлиника!F:F,СВОД!E3881)</f>
        <v>0</v>
      </c>
      <c r="J3881" s="251">
        <f>SUMIFS(Поликлиника!BF:BF,Поликлиника!D:D,СВОД!C3881,Поликлиника!F:F,СВОД!E3881)</f>
        <v>0</v>
      </c>
      <c r="K3881" s="251">
        <f>SUMIFS(Поликлиника!BU:BU,Поликлиника!D:D,СВОД!C3881,Поликлиника!F:F,СВОД!E3881)</f>
        <v>0</v>
      </c>
      <c r="L3881" s="251">
        <f>SUMIFS(Услуги!H:H,Услуги!D:D,СВОД!C3881,Услуги!F:F,СВОД!E3881)+SUMIFS(Услуги!M:M,Услуги!D:D,СВОД!C3881,Услуги!F:F,СВОД!E3881)+SUMIFS(Услуги!R:R,Услуги!D:D,СВОД!C3881,Услуги!F:F,СВОД!E3881)+SUMIFS(Услуги!W:W,Услуги!D:D,СВОД!C3881,Услуги!F:F,СВОД!E3881)+SUMIFS(Услуги!AB:AB,Услуги!D:D,СВОД!C3881,Услуги!F:F,СВОД!E3881)+SUMIFS(Услуги!AG:AG,Услуги!D:D,СВОД!C3881,Услуги!F:F,СВОД!E3881)+SUMIFS(Услуги!AL:AL,Услуги!D:D,СВОД!C3881,Услуги!F:F,СВОД!E3881)+SUMIFS(Услуги!AQ:AQ,Услуги!D:D,СВОД!C3881,Услуги!F:F,СВОД!E3881)</f>
        <v>0</v>
      </c>
      <c r="M3881" s="251">
        <f>SUMIFS('Скорая мед.помощь'!J:J,'Скорая мед.помощь'!E:E,СВОД!C3881,'Скорая мед.помощь'!G:G,СВОД!E3881)</f>
        <v>0</v>
      </c>
      <c r="N3881" s="278">
        <f>SUMIFS('Круглосуточный стационар'!O:O,'Круглосуточный стационар'!D:D,СВОД!C3881,'Круглосуточный стационар'!F:F,СВОД!E3881)+SUMIFS(ВМП!O:O,ВМП!D:D,СВОД!C3881,ВМП!F:F,СВОД!E3881)+SUMIFS('Дневной стационар'!O:O,'Дневной стационар'!D:D,СВОД!C3881,'Дневной стационар'!F:F,СВОД!E3881)+SUMIFS(ЭКО!M:M,ЭКО!D:D,СВОД!C3881,ЭКО!F:F,СВОД!E3881)+SUMIFS(Диализ!O:O,Диализ!E:E,СВОД!C3881,Диализ!G:G,СВОД!E3881)+SUMIFS(Поликлиника!CT:CT,Поликлиника!D:D,СВОД!C3881,Поликлиника!F:F,СВОД!E3881)+SUMIFS('Скорая мед.помощь'!O:O,'Скорая мед.помощь'!E:E,СВОД!C3881,'Скорая мед.помощь'!G:G,СВОД!E3881)+SUMIFS(Услуги!AV:AV,Услуги!D:D,СВОД!C3881,Услуги!F:F,СВОД!E3881)</f>
        <v>0</v>
      </c>
      <c r="O3881" s="277">
        <f>SUMIFS(Сверхбаза!L:L,Сверхбаза!C:C,СВОД!C3881,Сверхбаза!E:E,СВОД!E3881)+SUMIFS(Сверхбаза!M:M,Сверхбаза!C:C,СВОД!C3881,Сверхбаза!E:E,СВОД!E3881)</f>
        <v>0</v>
      </c>
      <c r="P3881" s="251">
        <f>SUMIFS(Сверхбаза!N:N,Сверхбаза!C:C,СВОД!C3881,Сверхбаза!E:E,СВОД!E3881)</f>
        <v>0</v>
      </c>
      <c r="Q3881" s="251">
        <f>SUMIFS(Сверхбаза!P:P,Сверхбаза!C:C,СВОД!C3881,Сверхбаза!E:E,СВОД!E3881)</f>
        <v>0</v>
      </c>
      <c r="R3881" s="251">
        <f>SUMIFS(Сверхбаза!O:O,Сверхбаза!C:C,СВОД!C3881,Сверхбаза!E:E,СВОД!E3881)</f>
        <v>0</v>
      </c>
      <c r="S3881" s="251">
        <f>SUMIFS(Сверхбаза!Q:Q,Сверхбаза!C:C,СВОД!C3881,Сверхбаза!E:E,СВОД!E3881)</f>
        <v>0</v>
      </c>
      <c r="T3881" s="278">
        <f>SUMIFS(Сверхбаза!G:G,Сверхбаза!C:C,СВОД!C3881,Сверхбаза!E:E,СВОД!E3881)</f>
        <v>0</v>
      </c>
    </row>
    <row r="3882" spans="1:20" ht="38.25" outlineLevel="2">
      <c r="A3882" s="263" t="s">
        <v>91</v>
      </c>
      <c r="B3882" s="336">
        <v>509622</v>
      </c>
      <c r="C3882" s="336">
        <v>962201</v>
      </c>
      <c r="D3882" s="5" t="s">
        <v>601</v>
      </c>
      <c r="E3882" s="324">
        <v>70</v>
      </c>
      <c r="F3882" s="325" t="s">
        <v>707</v>
      </c>
      <c r="G3882" s="277">
        <f>SUMIFS('Круглосуточный стационар'!J:J,'Круглосуточный стационар'!D:D,СВОД!C3882,'Круглосуточный стационар'!F:F,СВОД!E3882)/2+SUMIFS(ВМП!J:J,ВМП!D:D,СВОД!C3882,ВМП!F:F,СВОД!E3882)/2+SUMIFS('Дневной стационар'!J:J,'Дневной стационар'!D:D,СВОД!C3882,'Дневной стационар'!F:F,СВОД!E3882)/2+SUMIFS(ЭКО!H:H,ЭКО!D:D,СВОД!C3882,ЭКО!F:F,СВОД!E3882)+SUMIFS(Диализ!J:J,Диализ!E:E,СВОД!C3882,Диализ!G:G,СВОД!E3882)</f>
        <v>0</v>
      </c>
      <c r="H3882" s="251">
        <f>SUMIFS(Поликлиника!H:H,Поликлиника!D:D,СВОД!C3882,Поликлиника!F:F,СВОД!E3882)</f>
        <v>0</v>
      </c>
      <c r="I3882" s="251">
        <f>SUMIFS(Поликлиника!BA:BA,Поликлиника!D:D,СВОД!C3882,Поликлиника!F:F,СВОД!E3882)</f>
        <v>0</v>
      </c>
      <c r="J3882" s="251">
        <f>SUMIFS(Поликлиника!BF:BF,Поликлиника!D:D,СВОД!C3882,Поликлиника!F:F,СВОД!E3882)</f>
        <v>0</v>
      </c>
      <c r="K3882" s="251">
        <f>SUMIFS(Поликлиника!BU:BU,Поликлиника!D:D,СВОД!C3882,Поликлиника!F:F,СВОД!E3882)</f>
        <v>0</v>
      </c>
      <c r="L3882" s="251">
        <f>SUMIFS(Услуги!H:H,Услуги!D:D,СВОД!C3882,Услуги!F:F,СВОД!E3882)+SUMIFS(Услуги!M:M,Услуги!D:D,СВОД!C3882,Услуги!F:F,СВОД!E3882)+SUMIFS(Услуги!R:R,Услуги!D:D,СВОД!C3882,Услуги!F:F,СВОД!E3882)+SUMIFS(Услуги!W:W,Услуги!D:D,СВОД!C3882,Услуги!F:F,СВОД!E3882)+SUMIFS(Услуги!AB:AB,Услуги!D:D,СВОД!C3882,Услуги!F:F,СВОД!E3882)+SUMIFS(Услуги!AG:AG,Услуги!D:D,СВОД!C3882,Услуги!F:F,СВОД!E3882)+SUMIFS(Услуги!AL:AL,Услуги!D:D,СВОД!C3882,Услуги!F:F,СВОД!E3882)+SUMIFS(Услуги!AQ:AQ,Услуги!D:D,СВОД!C3882,Услуги!F:F,СВОД!E3882)</f>
        <v>0</v>
      </c>
      <c r="M3882" s="251">
        <f>SUMIFS('Скорая мед.помощь'!J:J,'Скорая мед.помощь'!E:E,СВОД!C3882,'Скорая мед.помощь'!G:G,СВОД!E3882)</f>
        <v>0</v>
      </c>
      <c r="N3882" s="278">
        <f>SUMIFS('Круглосуточный стационар'!O:O,'Круглосуточный стационар'!D:D,СВОД!C3882,'Круглосуточный стационар'!F:F,СВОД!E3882)+SUMIFS(ВМП!O:O,ВМП!D:D,СВОД!C3882,ВМП!F:F,СВОД!E3882)+SUMIFS('Дневной стационар'!O:O,'Дневной стационар'!D:D,СВОД!C3882,'Дневной стационар'!F:F,СВОД!E3882)+SUMIFS(ЭКО!M:M,ЭКО!D:D,СВОД!C3882,ЭКО!F:F,СВОД!E3882)+SUMIFS(Диализ!O:O,Диализ!E:E,СВОД!C3882,Диализ!G:G,СВОД!E3882)+SUMIFS(Поликлиника!CT:CT,Поликлиника!D:D,СВОД!C3882,Поликлиника!F:F,СВОД!E3882)+SUMIFS('Скорая мед.помощь'!O:O,'Скорая мед.помощь'!E:E,СВОД!C3882,'Скорая мед.помощь'!G:G,СВОД!E3882)+SUMIFS(Услуги!AV:AV,Услуги!D:D,СВОД!C3882,Услуги!F:F,СВОД!E3882)</f>
        <v>0</v>
      </c>
      <c r="O3882" s="277">
        <f>SUMIFS(Сверхбаза!L:L,Сверхбаза!C:C,СВОД!C3882,Сверхбаза!E:E,СВОД!E3882)+SUMIFS(Сверхбаза!M:M,Сверхбаза!C:C,СВОД!C3882,Сверхбаза!E:E,СВОД!E3882)</f>
        <v>0</v>
      </c>
      <c r="P3882" s="251">
        <f>SUMIFS(Сверхбаза!N:N,Сверхбаза!C:C,СВОД!C3882,Сверхбаза!E:E,СВОД!E3882)</f>
        <v>0</v>
      </c>
      <c r="Q3882" s="251">
        <f>SUMIFS(Сверхбаза!P:P,Сверхбаза!C:C,СВОД!C3882,Сверхбаза!E:E,СВОД!E3882)</f>
        <v>0</v>
      </c>
      <c r="R3882" s="251">
        <f>SUMIFS(Сверхбаза!O:O,Сверхбаза!C:C,СВОД!C3882,Сверхбаза!E:E,СВОД!E3882)</f>
        <v>0</v>
      </c>
      <c r="S3882" s="251">
        <f>SUMIFS(Сверхбаза!Q:Q,Сверхбаза!C:C,СВОД!C3882,Сверхбаза!E:E,СВОД!E3882)</f>
        <v>0</v>
      </c>
      <c r="T3882" s="278">
        <f>SUMIFS(Сверхбаза!G:G,Сверхбаза!C:C,СВОД!C3882,Сверхбаза!E:E,СВОД!E3882)</f>
        <v>0</v>
      </c>
    </row>
    <row r="3883" spans="1:20" ht="38.25" outlineLevel="2">
      <c r="A3883" s="263" t="s">
        <v>91</v>
      </c>
      <c r="B3883" s="336">
        <v>509622</v>
      </c>
      <c r="C3883" s="336">
        <v>962201</v>
      </c>
      <c r="D3883" s="5" t="s">
        <v>601</v>
      </c>
      <c r="E3883" s="324">
        <v>94</v>
      </c>
      <c r="F3883" s="325" t="s">
        <v>157</v>
      </c>
      <c r="G3883" s="277">
        <f>SUMIFS('Круглосуточный стационар'!J:J,'Круглосуточный стационар'!D:D,СВОД!C3883,'Круглосуточный стационар'!F:F,СВОД!E3883)/2+SUMIFS(ВМП!J:J,ВМП!D:D,СВОД!C3883,ВМП!F:F,СВОД!E3883)/2+SUMIFS('Дневной стационар'!J:J,'Дневной стационар'!D:D,СВОД!C3883,'Дневной стационар'!F:F,СВОД!E3883)/2+SUMIFS(ЭКО!H:H,ЭКО!D:D,СВОД!C3883,ЭКО!F:F,СВОД!E3883)+SUMIFS(Диализ!J:J,Диализ!E:E,СВОД!C3883,Диализ!G:G,СВОД!E3883)</f>
        <v>0</v>
      </c>
      <c r="H3883" s="251">
        <f>SUMIFS(Поликлиника!H:H,Поликлиника!D:D,СВОД!C3883,Поликлиника!F:F,СВОД!E3883)</f>
        <v>0</v>
      </c>
      <c r="I3883" s="251">
        <f>SUMIFS(Поликлиника!BA:BA,Поликлиника!D:D,СВОД!C3883,Поликлиника!F:F,СВОД!E3883)</f>
        <v>0</v>
      </c>
      <c r="J3883" s="251">
        <f>SUMIFS(Поликлиника!BF:BF,Поликлиника!D:D,СВОД!C3883,Поликлиника!F:F,СВОД!E3883)</f>
        <v>0</v>
      </c>
      <c r="K3883" s="251">
        <f>SUMIFS(Поликлиника!BU:BU,Поликлиника!D:D,СВОД!C3883,Поликлиника!F:F,СВОД!E3883)</f>
        <v>0</v>
      </c>
      <c r="L3883" s="251">
        <f>SUMIFS(Услуги!H:H,Услуги!D:D,СВОД!C3883,Услуги!F:F,СВОД!E3883)+SUMIFS(Услуги!M:M,Услуги!D:D,СВОД!C3883,Услуги!F:F,СВОД!E3883)+SUMIFS(Услуги!R:R,Услуги!D:D,СВОД!C3883,Услуги!F:F,СВОД!E3883)+SUMIFS(Услуги!W:W,Услуги!D:D,СВОД!C3883,Услуги!F:F,СВОД!E3883)+SUMIFS(Услуги!AB:AB,Услуги!D:D,СВОД!C3883,Услуги!F:F,СВОД!E3883)+SUMIFS(Услуги!AG:AG,Услуги!D:D,СВОД!C3883,Услуги!F:F,СВОД!E3883)+SUMIFS(Услуги!AL:AL,Услуги!D:D,СВОД!C3883,Услуги!F:F,СВОД!E3883)+SUMIFS(Услуги!AQ:AQ,Услуги!D:D,СВОД!C3883,Услуги!F:F,СВОД!E3883)</f>
        <v>0</v>
      </c>
      <c r="M3883" s="251">
        <f>SUMIFS('Скорая мед.помощь'!J:J,'Скорая мед.помощь'!E:E,СВОД!C3883,'Скорая мед.помощь'!G:G,СВОД!E3883)</f>
        <v>0</v>
      </c>
      <c r="N3883" s="278">
        <f>SUMIFS('Круглосуточный стационар'!O:O,'Круглосуточный стационар'!D:D,СВОД!C3883,'Круглосуточный стационар'!F:F,СВОД!E3883)+SUMIFS(ВМП!O:O,ВМП!D:D,СВОД!C3883,ВМП!F:F,СВОД!E3883)+SUMIFS('Дневной стационар'!O:O,'Дневной стационар'!D:D,СВОД!C3883,'Дневной стационар'!F:F,СВОД!E3883)+SUMIFS(ЭКО!M:M,ЭКО!D:D,СВОД!C3883,ЭКО!F:F,СВОД!E3883)+SUMIFS(Диализ!O:O,Диализ!E:E,СВОД!C3883,Диализ!G:G,СВОД!E3883)+SUMIFS(Поликлиника!CT:CT,Поликлиника!D:D,СВОД!C3883,Поликлиника!F:F,СВОД!E3883)+SUMIFS('Скорая мед.помощь'!O:O,'Скорая мед.помощь'!E:E,СВОД!C3883,'Скорая мед.помощь'!G:G,СВОД!E3883)+SUMIFS(Услуги!AV:AV,Услуги!D:D,СВОД!C3883,Услуги!F:F,СВОД!E3883)</f>
        <v>0</v>
      </c>
      <c r="O3883" s="277">
        <f>SUMIFS(Сверхбаза!L:L,Сверхбаза!C:C,СВОД!C3883,Сверхбаза!E:E,СВОД!E3883)+SUMIFS(Сверхбаза!M:M,Сверхбаза!C:C,СВОД!C3883,Сверхбаза!E:E,СВОД!E3883)</f>
        <v>0</v>
      </c>
      <c r="P3883" s="251">
        <f>SUMIFS(Сверхбаза!N:N,Сверхбаза!C:C,СВОД!C3883,Сверхбаза!E:E,СВОД!E3883)</f>
        <v>0</v>
      </c>
      <c r="Q3883" s="251">
        <f>SUMIFS(Сверхбаза!P:P,Сверхбаза!C:C,СВОД!C3883,Сверхбаза!E:E,СВОД!E3883)</f>
        <v>0</v>
      </c>
      <c r="R3883" s="251">
        <f>SUMIFS(Сверхбаза!O:O,Сверхбаза!C:C,СВОД!C3883,Сверхбаза!E:E,СВОД!E3883)</f>
        <v>0</v>
      </c>
      <c r="S3883" s="251">
        <f>SUMIFS(Сверхбаза!Q:Q,Сверхбаза!C:C,СВОД!C3883,Сверхбаза!E:E,СВОД!E3883)</f>
        <v>0</v>
      </c>
      <c r="T3883" s="278">
        <f>SUMIFS(Сверхбаза!G:G,Сверхбаза!C:C,СВОД!C3883,Сверхбаза!E:E,СВОД!E3883)</f>
        <v>0</v>
      </c>
    </row>
    <row r="3884" spans="1:20" outlineLevel="1">
      <c r="A3884" s="264"/>
      <c r="B3884" s="254"/>
      <c r="C3884" s="254" t="str">
        <f>CONCATENATE(C3883," ","Итог")</f>
        <v>962201 Итог</v>
      </c>
      <c r="D3884" s="255"/>
      <c r="E3884" s="326"/>
      <c r="F3884" s="327"/>
      <c r="G3884" s="279"/>
      <c r="H3884" s="256"/>
      <c r="I3884" s="256"/>
      <c r="J3884" s="256"/>
      <c r="K3884" s="256"/>
      <c r="L3884" s="256"/>
      <c r="M3884" s="256"/>
      <c r="N3884" s="280">
        <f>SUBTOTAL(9,N3876:N3883)</f>
        <v>63987.176788908844</v>
      </c>
      <c r="O3884" s="279"/>
      <c r="P3884" s="256"/>
      <c r="Q3884" s="256"/>
      <c r="R3884" s="256"/>
      <c r="S3884" s="256"/>
      <c r="T3884" s="280">
        <f>SUBTOTAL(9,T3876:T3883)</f>
        <v>0</v>
      </c>
    </row>
    <row r="3885" spans="1:20" ht="38.25" outlineLevel="2">
      <c r="A3885" s="262" t="s">
        <v>91</v>
      </c>
      <c r="B3885" s="8">
        <v>509624</v>
      </c>
      <c r="C3885" s="8">
        <v>962401</v>
      </c>
      <c r="D3885" s="9" t="s">
        <v>629</v>
      </c>
      <c r="E3885" s="322">
        <v>1</v>
      </c>
      <c r="F3885" s="323" t="s">
        <v>12</v>
      </c>
      <c r="G3885" s="275">
        <f>SUMIFS('Круглосуточный стационар'!J:J,'Круглосуточный стационар'!D:D,СВОД!C3885,'Круглосуточный стационар'!F:F,СВОД!E3885)/2+SUMIFS(ВМП!J:J,ВМП!D:D,СВОД!C3885,ВМП!F:F,СВОД!E3885)/2+SUMIFS('Дневной стационар'!J:J,'Дневной стационар'!D:D,СВОД!C3885,'Дневной стационар'!F:F,СВОД!E3885)/2+SUMIFS(ЭКО!H:H,ЭКО!D:D,СВОД!C3885,ЭКО!F:F,СВОД!E3885)+SUMIFS(Диализ!J:J,Диализ!E:E,СВОД!C3885,Диализ!G:G,СВОД!E3885)</f>
        <v>5</v>
      </c>
      <c r="H3885" s="253">
        <f>SUMIFS(Поликлиника!H:H,Поликлиника!D:D,СВОД!C3885,Поликлиника!F:F,СВОД!E3885)</f>
        <v>0</v>
      </c>
      <c r="I3885" s="253">
        <f>SUMIFS(Поликлиника!BA:BA,Поликлиника!D:D,СВОД!C3885,Поликлиника!F:F,СВОД!E3885)</f>
        <v>0</v>
      </c>
      <c r="J3885" s="253">
        <f>SUMIFS(Поликлиника!BF:BF,Поликлиника!D:D,СВОД!C3885,Поликлиника!F:F,СВОД!E3885)</f>
        <v>0</v>
      </c>
      <c r="K3885" s="253">
        <f>SUMIFS(Поликлиника!BU:BU,Поликлиника!D:D,СВОД!C3885,Поликлиника!F:F,СВОД!E3885)</f>
        <v>0</v>
      </c>
      <c r="L3885" s="253">
        <f>SUMIFS(Услуги!H:H,Услуги!D:D,СВОД!C3885,Услуги!F:F,СВОД!E3885)+SUMIFS(Услуги!M:M,Услуги!D:D,СВОД!C3885,Услуги!F:F,СВОД!E3885)+SUMIFS(Услуги!R:R,Услуги!D:D,СВОД!C3885,Услуги!F:F,СВОД!E3885)+SUMIFS(Услуги!W:W,Услуги!D:D,СВОД!C3885,Услуги!F:F,СВОД!E3885)+SUMIFS(Услуги!AB:AB,Услуги!D:D,СВОД!C3885,Услуги!F:F,СВОД!E3885)+SUMIFS(Услуги!AG:AG,Услуги!D:D,СВОД!C3885,Услуги!F:F,СВОД!E3885)+SUMIFS(Услуги!AL:AL,Услуги!D:D,СВОД!C3885,Услуги!F:F,СВОД!E3885)+SUMIFS(Услуги!AQ:AQ,Услуги!D:D,СВОД!C3885,Услуги!F:F,СВОД!E3885)</f>
        <v>0</v>
      </c>
      <c r="M3885" s="253">
        <f>SUMIFS('Скорая мед.помощь'!J:J,'Скорая мед.помощь'!E:E,СВОД!C3885,'Скорая мед.помощь'!G:G,СВОД!E3885)</f>
        <v>0</v>
      </c>
      <c r="N3885" s="276">
        <f>SUMIFS('Круглосуточный стационар'!O:O,'Круглосуточный стационар'!D:D,СВОД!C3885,'Круглосуточный стационар'!F:F,СВОД!E3885)+SUMIFS(ВМП!O:O,ВМП!D:D,СВОД!C3885,ВМП!F:F,СВОД!E3885)+SUMIFS('Дневной стационар'!O:O,'Дневной стационар'!D:D,СВОД!C3885,'Дневной стационар'!F:F,СВОД!E3885)+SUMIFS(ЭКО!M:M,ЭКО!D:D,СВОД!C3885,ЭКО!F:F,СВОД!E3885)+SUMIFS(Диализ!O:O,Диализ!E:E,СВОД!C3885,Диализ!G:G,СВОД!E3885)+SUMIFS(Поликлиника!CT:CT,Поликлиника!D:D,СВОД!C3885,Поликлиника!F:F,СВОД!E3885)+SUMIFS('Скорая мед.помощь'!O:O,'Скорая мед.помощь'!E:E,СВОД!C3885,'Скорая мед.помощь'!G:G,СВОД!E3885)+SUMIFS(Услуги!AV:AV,Услуги!D:D,СВОД!C3885,Услуги!F:F,СВОД!E3885)</f>
        <v>88.391393487645558</v>
      </c>
      <c r="O3885" s="275">
        <f>SUMIFS(Сверхбаза!L:L,Сверхбаза!C:C,СВОД!C3885,Сверхбаза!E:E,СВОД!E3885)+SUMIFS(Сверхбаза!M:M,Сверхбаза!C:C,СВОД!C3885,Сверхбаза!E:E,СВОД!E3885)</f>
        <v>0</v>
      </c>
      <c r="P3885" s="253">
        <f>SUMIFS(Сверхбаза!N:N,Сверхбаза!C:C,СВОД!C3885,Сверхбаза!E:E,СВОД!E3885)</f>
        <v>0</v>
      </c>
      <c r="Q3885" s="253">
        <f>SUMIFS(Сверхбаза!P:P,Сверхбаза!C:C,СВОД!C3885,Сверхбаза!E:E,СВОД!E3885)</f>
        <v>0</v>
      </c>
      <c r="R3885" s="253">
        <f>SUMIFS(Сверхбаза!O:O,Сверхбаза!C:C,СВОД!C3885,Сверхбаза!E:E,СВОД!E3885)</f>
        <v>0</v>
      </c>
      <c r="S3885" s="253">
        <f>SUMIFS(Сверхбаза!Q:Q,Сверхбаза!C:C,СВОД!C3885,Сверхбаза!E:E,СВОД!E3885)</f>
        <v>0</v>
      </c>
      <c r="T3885" s="276">
        <f>SUMIFS(Сверхбаза!G:G,Сверхбаза!C:C,СВОД!C3885,Сверхбаза!E:E,СВОД!E3885)</f>
        <v>0</v>
      </c>
    </row>
    <row r="3886" spans="1:20" ht="38.25" outlineLevel="2">
      <c r="A3886" s="263" t="s">
        <v>91</v>
      </c>
      <c r="B3886" s="336">
        <v>509624</v>
      </c>
      <c r="C3886" s="336">
        <v>962401</v>
      </c>
      <c r="D3886" s="5" t="s">
        <v>629</v>
      </c>
      <c r="E3886" s="324">
        <v>13</v>
      </c>
      <c r="F3886" s="325" t="s">
        <v>704</v>
      </c>
      <c r="G3886" s="277">
        <f>SUMIFS('Круглосуточный стационар'!J:J,'Круглосуточный стационар'!D:D,СВОД!C3886,'Круглосуточный стационар'!F:F,СВОД!E3886)/2+SUMIFS(ВМП!J:J,ВМП!D:D,СВОД!C3886,ВМП!F:F,СВОД!E3886)/2+SUMIFS('Дневной стационар'!J:J,'Дневной стационар'!D:D,СВОД!C3886,'Дневной стационар'!F:F,СВОД!E3886)/2+SUMIFS(ЭКО!H:H,ЭКО!D:D,СВОД!C3886,ЭКО!F:F,СВОД!E3886)+SUMIFS(Диализ!J:J,Диализ!E:E,СВОД!C3886,Диализ!G:G,СВОД!E3886)</f>
        <v>0</v>
      </c>
      <c r="H3886" s="251">
        <f>SUMIFS(Поликлиника!H:H,Поликлиника!D:D,СВОД!C3886,Поликлиника!F:F,СВОД!E3886)</f>
        <v>0</v>
      </c>
      <c r="I3886" s="251">
        <f>SUMIFS(Поликлиника!BA:BA,Поликлиника!D:D,СВОД!C3886,Поликлиника!F:F,СВОД!E3886)</f>
        <v>0</v>
      </c>
      <c r="J3886" s="251">
        <f>SUMIFS(Поликлиника!BF:BF,Поликлиника!D:D,СВОД!C3886,Поликлиника!F:F,СВОД!E3886)</f>
        <v>0</v>
      </c>
      <c r="K3886" s="251">
        <f>SUMIFS(Поликлиника!BU:BU,Поликлиника!D:D,СВОД!C3886,Поликлиника!F:F,СВОД!E3886)</f>
        <v>0</v>
      </c>
      <c r="L3886" s="251">
        <f>SUMIFS(Услуги!H:H,Услуги!D:D,СВОД!C3886,Услуги!F:F,СВОД!E3886)+SUMIFS(Услуги!M:M,Услуги!D:D,СВОД!C3886,Услуги!F:F,СВОД!E3886)+SUMIFS(Услуги!R:R,Услуги!D:D,СВОД!C3886,Услуги!F:F,СВОД!E3886)+SUMIFS(Услуги!W:W,Услуги!D:D,СВОД!C3886,Услуги!F:F,СВОД!E3886)+SUMIFS(Услуги!AB:AB,Услуги!D:D,СВОД!C3886,Услуги!F:F,СВОД!E3886)+SUMIFS(Услуги!AG:AG,Услуги!D:D,СВОД!C3886,Услуги!F:F,СВОД!E3886)+SUMIFS(Услуги!AL:AL,Услуги!D:D,СВОД!C3886,Услуги!F:F,СВОД!E3886)+SUMIFS(Услуги!AQ:AQ,Услуги!D:D,СВОД!C3886,Услуги!F:F,СВОД!E3886)</f>
        <v>0</v>
      </c>
      <c r="M3886" s="251">
        <f>SUMIFS('Скорая мед.помощь'!J:J,'Скорая мед.помощь'!E:E,СВОД!C3886,'Скорая мед.помощь'!G:G,СВОД!E3886)</f>
        <v>0</v>
      </c>
      <c r="N3886" s="278">
        <f>SUMIFS('Круглосуточный стационар'!O:O,'Круглосуточный стационар'!D:D,СВОД!C3886,'Круглосуточный стационар'!F:F,СВОД!E3886)+SUMIFS(ВМП!O:O,ВМП!D:D,СВОД!C3886,ВМП!F:F,СВОД!E3886)+SUMIFS('Дневной стационар'!O:O,'Дневной стационар'!D:D,СВОД!C3886,'Дневной стационар'!F:F,СВОД!E3886)+SUMIFS(ЭКО!M:M,ЭКО!D:D,СВОД!C3886,ЭКО!F:F,СВОД!E3886)+SUMIFS(Диализ!O:O,Диализ!E:E,СВОД!C3886,Диализ!G:G,СВОД!E3886)+SUMIFS(Поликлиника!CT:CT,Поликлиника!D:D,СВОД!C3886,Поликлиника!F:F,СВОД!E3886)+SUMIFS('Скорая мед.помощь'!O:O,'Скорая мед.помощь'!E:E,СВОД!C3886,'Скорая мед.помощь'!G:G,СВОД!E3886)+SUMIFS(Услуги!AV:AV,Услуги!D:D,СВОД!C3886,Услуги!F:F,СВОД!E3886)</f>
        <v>0</v>
      </c>
      <c r="O3886" s="277">
        <f>SUMIFS(Сверхбаза!L:L,Сверхбаза!C:C,СВОД!C3886,Сверхбаза!E:E,СВОД!E3886)+SUMIFS(Сверхбаза!M:M,Сверхбаза!C:C,СВОД!C3886,Сверхбаза!E:E,СВОД!E3886)</f>
        <v>0</v>
      </c>
      <c r="P3886" s="251">
        <f>SUMIFS(Сверхбаза!N:N,Сверхбаза!C:C,СВОД!C3886,Сверхбаза!E:E,СВОД!E3886)</f>
        <v>0</v>
      </c>
      <c r="Q3886" s="251">
        <f>SUMIFS(Сверхбаза!P:P,Сверхбаза!C:C,СВОД!C3886,Сверхбаза!E:E,СВОД!E3886)</f>
        <v>0</v>
      </c>
      <c r="R3886" s="251">
        <f>SUMIFS(Сверхбаза!O:O,Сверхбаза!C:C,СВОД!C3886,Сверхбаза!E:E,СВОД!E3886)</f>
        <v>0</v>
      </c>
      <c r="S3886" s="251">
        <f>SUMIFS(Сверхбаза!Q:Q,Сверхбаза!C:C,СВОД!C3886,Сверхбаза!E:E,СВОД!E3886)</f>
        <v>0</v>
      </c>
      <c r="T3886" s="278">
        <f>SUMIFS(Сверхбаза!G:G,Сверхбаза!C:C,СВОД!C3886,Сверхбаза!E:E,СВОД!E3886)</f>
        <v>0</v>
      </c>
    </row>
    <row r="3887" spans="1:20" ht="38.25" outlineLevel="2">
      <c r="A3887" s="263" t="s">
        <v>91</v>
      </c>
      <c r="B3887" s="336">
        <v>509624</v>
      </c>
      <c r="C3887" s="336">
        <v>962401</v>
      </c>
      <c r="D3887" s="5" t="s">
        <v>629</v>
      </c>
      <c r="E3887" s="324">
        <v>2</v>
      </c>
      <c r="F3887" s="325" t="s">
        <v>173</v>
      </c>
      <c r="G3887" s="277">
        <f>SUMIFS('Круглосуточный стационар'!J:J,'Круглосуточный стационар'!D:D,СВОД!C3887,'Круглосуточный стационар'!F:F,СВОД!E3887)/2+SUMIFS(ВМП!J:J,ВМП!D:D,СВОД!C3887,ВМП!F:F,СВОД!E3887)/2+SUMIFS('Дневной стационар'!J:J,'Дневной стационар'!D:D,СВОД!C3887,'Дневной стационар'!F:F,СВОД!E3887)/2+SUMIFS(ЭКО!H:H,ЭКО!D:D,СВОД!C3887,ЭКО!F:F,СВОД!E3887)+SUMIFS(Диализ!J:J,Диализ!E:E,СВОД!C3887,Диализ!G:G,СВОД!E3887)</f>
        <v>0</v>
      </c>
      <c r="H3887" s="251">
        <f>SUMIFS(Поликлиника!H:H,Поликлиника!D:D,СВОД!C3887,Поликлиника!F:F,СВОД!E3887)</f>
        <v>0</v>
      </c>
      <c r="I3887" s="251">
        <f>SUMIFS(Поликлиника!BA:BA,Поликлиника!D:D,СВОД!C3887,Поликлиника!F:F,СВОД!E3887)</f>
        <v>0</v>
      </c>
      <c r="J3887" s="251">
        <f>SUMIFS(Поликлиника!BF:BF,Поликлиника!D:D,СВОД!C3887,Поликлиника!F:F,СВОД!E3887)</f>
        <v>0</v>
      </c>
      <c r="K3887" s="251">
        <f>SUMIFS(Поликлиника!BU:BU,Поликлиника!D:D,СВОД!C3887,Поликлиника!F:F,СВОД!E3887)</f>
        <v>0</v>
      </c>
      <c r="L3887" s="251">
        <f>SUMIFS(Услуги!H:H,Услуги!D:D,СВОД!C3887,Услуги!F:F,СВОД!E3887)+SUMIFS(Услуги!M:M,Услуги!D:D,СВОД!C3887,Услуги!F:F,СВОД!E3887)+SUMIFS(Услуги!R:R,Услуги!D:D,СВОД!C3887,Услуги!F:F,СВОД!E3887)+SUMIFS(Услуги!W:W,Услуги!D:D,СВОД!C3887,Услуги!F:F,СВОД!E3887)+SUMIFS(Услуги!AB:AB,Услуги!D:D,СВОД!C3887,Услуги!F:F,СВОД!E3887)+SUMIFS(Услуги!AG:AG,Услуги!D:D,СВОД!C3887,Услуги!F:F,СВОД!E3887)+SUMIFS(Услуги!AL:AL,Услуги!D:D,СВОД!C3887,Услуги!F:F,СВОД!E3887)+SUMIFS(Услуги!AQ:AQ,Услуги!D:D,СВОД!C3887,Услуги!F:F,СВОД!E3887)</f>
        <v>0</v>
      </c>
      <c r="M3887" s="251">
        <f>SUMIFS('Скорая мед.помощь'!J:J,'Скорая мед.помощь'!E:E,СВОД!C3887,'Скорая мед.помощь'!G:G,СВОД!E3887)</f>
        <v>0</v>
      </c>
      <c r="N3887" s="278">
        <f>SUMIFS('Круглосуточный стационар'!O:O,'Круглосуточный стационар'!D:D,СВОД!C3887,'Круглосуточный стационар'!F:F,СВОД!E3887)+SUMIFS(ВМП!O:O,ВМП!D:D,СВОД!C3887,ВМП!F:F,СВОД!E3887)+SUMIFS('Дневной стационар'!O:O,'Дневной стационар'!D:D,СВОД!C3887,'Дневной стационар'!F:F,СВОД!E3887)+SUMIFS(ЭКО!M:M,ЭКО!D:D,СВОД!C3887,ЭКО!F:F,СВОД!E3887)+SUMIFS(Диализ!O:O,Диализ!E:E,СВОД!C3887,Диализ!G:G,СВОД!E3887)+SUMIFS(Поликлиника!CT:CT,Поликлиника!D:D,СВОД!C3887,Поликлиника!F:F,СВОД!E3887)+SUMIFS('Скорая мед.помощь'!O:O,'Скорая мед.помощь'!E:E,СВОД!C3887,'Скорая мед.помощь'!G:G,СВОД!E3887)+SUMIFS(Услуги!AV:AV,Услуги!D:D,СВОД!C3887,Услуги!F:F,СВОД!E3887)</f>
        <v>0</v>
      </c>
      <c r="O3887" s="277">
        <f>SUMIFS(Сверхбаза!L:L,Сверхбаза!C:C,СВОД!C3887,Сверхбаза!E:E,СВОД!E3887)+SUMIFS(Сверхбаза!M:M,Сверхбаза!C:C,СВОД!C3887,Сверхбаза!E:E,СВОД!E3887)</f>
        <v>0</v>
      </c>
      <c r="P3887" s="251">
        <f>SUMIFS(Сверхбаза!N:N,Сверхбаза!C:C,СВОД!C3887,Сверхбаза!E:E,СВОД!E3887)</f>
        <v>0</v>
      </c>
      <c r="Q3887" s="251">
        <f>SUMIFS(Сверхбаза!P:P,Сверхбаза!C:C,СВОД!C3887,Сверхбаза!E:E,СВОД!E3887)</f>
        <v>0</v>
      </c>
      <c r="R3887" s="251">
        <f>SUMIFS(Сверхбаза!O:O,Сверхбаза!C:C,СВОД!C3887,Сверхбаза!E:E,СВОД!E3887)</f>
        <v>0</v>
      </c>
      <c r="S3887" s="251">
        <f>SUMIFS(Сверхбаза!Q:Q,Сверхбаза!C:C,СВОД!C3887,Сверхбаза!E:E,СВОД!E3887)</f>
        <v>0</v>
      </c>
      <c r="T3887" s="278">
        <f>SUMIFS(Сверхбаза!G:G,Сверхбаза!C:C,СВОД!C3887,Сверхбаза!E:E,СВОД!E3887)</f>
        <v>0</v>
      </c>
    </row>
    <row r="3888" spans="1:20" ht="38.25" outlineLevel="2">
      <c r="A3888" s="263" t="s">
        <v>91</v>
      </c>
      <c r="B3888" s="336">
        <v>509624</v>
      </c>
      <c r="C3888" s="336">
        <v>962401</v>
      </c>
      <c r="D3888" s="5" t="s">
        <v>629</v>
      </c>
      <c r="E3888" s="324">
        <v>6</v>
      </c>
      <c r="F3888" s="325" t="s">
        <v>705</v>
      </c>
      <c r="G3888" s="277">
        <f>SUMIFS('Круглосуточный стационар'!J:J,'Круглосуточный стационар'!D:D,СВОД!C3888,'Круглосуточный стационар'!F:F,СВОД!E3888)/2+SUMIFS(ВМП!J:J,ВМП!D:D,СВОД!C3888,ВМП!F:F,СВОД!E3888)/2+SUMIFS('Дневной стационар'!J:J,'Дневной стационар'!D:D,СВОД!C3888,'Дневной стационар'!F:F,СВОД!E3888)/2+SUMIFS(ЭКО!H:H,ЭКО!D:D,СВОД!C3888,ЭКО!F:F,СВОД!E3888)+SUMIFS(Диализ!J:J,Диализ!E:E,СВОД!C3888,Диализ!G:G,СВОД!E3888)</f>
        <v>0</v>
      </c>
      <c r="H3888" s="251">
        <f>SUMIFS(Поликлиника!H:H,Поликлиника!D:D,СВОД!C3888,Поликлиника!F:F,СВОД!E3888)</f>
        <v>0</v>
      </c>
      <c r="I3888" s="251">
        <f>SUMIFS(Поликлиника!BA:BA,Поликлиника!D:D,СВОД!C3888,Поликлиника!F:F,СВОД!E3888)</f>
        <v>0</v>
      </c>
      <c r="J3888" s="251">
        <f>SUMIFS(Поликлиника!BF:BF,Поликлиника!D:D,СВОД!C3888,Поликлиника!F:F,СВОД!E3888)</f>
        <v>0</v>
      </c>
      <c r="K3888" s="251">
        <f>SUMIFS(Поликлиника!BU:BU,Поликлиника!D:D,СВОД!C3888,Поликлиника!F:F,СВОД!E3888)</f>
        <v>0</v>
      </c>
      <c r="L3888" s="251">
        <f>SUMIFS(Услуги!H:H,Услуги!D:D,СВОД!C3888,Услуги!F:F,СВОД!E3888)+SUMIFS(Услуги!M:M,Услуги!D:D,СВОД!C3888,Услуги!F:F,СВОД!E3888)+SUMIFS(Услуги!R:R,Услуги!D:D,СВОД!C3888,Услуги!F:F,СВОД!E3888)+SUMIFS(Услуги!W:W,Услуги!D:D,СВОД!C3888,Услуги!F:F,СВОД!E3888)+SUMIFS(Услуги!AB:AB,Услуги!D:D,СВОД!C3888,Услуги!F:F,СВОД!E3888)+SUMIFS(Услуги!AG:AG,Услуги!D:D,СВОД!C3888,Услуги!F:F,СВОД!E3888)+SUMIFS(Услуги!AL:AL,Услуги!D:D,СВОД!C3888,Услуги!F:F,СВОД!E3888)+SUMIFS(Услуги!AQ:AQ,Услуги!D:D,СВОД!C3888,Услуги!F:F,СВОД!E3888)</f>
        <v>0</v>
      </c>
      <c r="M3888" s="251">
        <f>SUMIFS('Скорая мед.помощь'!J:J,'Скорая мед.помощь'!E:E,СВОД!C3888,'Скорая мед.помощь'!G:G,СВОД!E3888)</f>
        <v>0</v>
      </c>
      <c r="N3888" s="278">
        <f>SUMIFS('Круглосуточный стационар'!O:O,'Круглосуточный стационар'!D:D,СВОД!C3888,'Круглосуточный стационар'!F:F,СВОД!E3888)+SUMIFS(ВМП!O:O,ВМП!D:D,СВОД!C3888,ВМП!F:F,СВОД!E3888)+SUMIFS('Дневной стационар'!O:O,'Дневной стационар'!D:D,СВОД!C3888,'Дневной стационар'!F:F,СВОД!E3888)+SUMIFS(ЭКО!M:M,ЭКО!D:D,СВОД!C3888,ЭКО!F:F,СВОД!E3888)+SUMIFS(Диализ!O:O,Диализ!E:E,СВОД!C3888,Диализ!G:G,СВОД!E3888)+SUMIFS(Поликлиника!CT:CT,Поликлиника!D:D,СВОД!C3888,Поликлиника!F:F,СВОД!E3888)+SUMIFS('Скорая мед.помощь'!O:O,'Скорая мед.помощь'!E:E,СВОД!C3888,'Скорая мед.помощь'!G:G,СВОД!E3888)+SUMIFS(Услуги!AV:AV,Услуги!D:D,СВОД!C3888,Услуги!F:F,СВОД!E3888)</f>
        <v>0</v>
      </c>
      <c r="O3888" s="277">
        <f>SUMIFS(Сверхбаза!L:L,Сверхбаза!C:C,СВОД!C3888,Сверхбаза!E:E,СВОД!E3888)+SUMIFS(Сверхбаза!M:M,Сверхбаза!C:C,СВОД!C3888,Сверхбаза!E:E,СВОД!E3888)</f>
        <v>0</v>
      </c>
      <c r="P3888" s="251">
        <f>SUMIFS(Сверхбаза!N:N,Сверхбаза!C:C,СВОД!C3888,Сверхбаза!E:E,СВОД!E3888)</f>
        <v>0</v>
      </c>
      <c r="Q3888" s="251">
        <f>SUMIFS(Сверхбаза!P:P,Сверхбаза!C:C,СВОД!C3888,Сверхбаза!E:E,СВОД!E3888)</f>
        <v>0</v>
      </c>
      <c r="R3888" s="251">
        <f>SUMIFS(Сверхбаза!O:O,Сверхбаза!C:C,СВОД!C3888,Сверхбаза!E:E,СВОД!E3888)</f>
        <v>0</v>
      </c>
      <c r="S3888" s="251">
        <f>SUMIFS(Сверхбаза!Q:Q,Сверхбаза!C:C,СВОД!C3888,Сверхбаза!E:E,СВОД!E3888)</f>
        <v>0</v>
      </c>
      <c r="T3888" s="278">
        <f>SUMIFS(Сверхбаза!G:G,Сверхбаза!C:C,СВОД!C3888,Сверхбаза!E:E,СВОД!E3888)</f>
        <v>0</v>
      </c>
    </row>
    <row r="3889" spans="1:20" ht="38.25" outlineLevel="2">
      <c r="A3889" s="263" t="s">
        <v>91</v>
      </c>
      <c r="B3889" s="336">
        <v>509624</v>
      </c>
      <c r="C3889" s="336">
        <v>962401</v>
      </c>
      <c r="D3889" s="5" t="s">
        <v>629</v>
      </c>
      <c r="E3889" s="324">
        <v>3</v>
      </c>
      <c r="F3889" s="325" t="s">
        <v>174</v>
      </c>
      <c r="G3889" s="277">
        <f>SUMIFS('Круглосуточный стационар'!J:J,'Круглосуточный стационар'!D:D,СВОД!C3889,'Круглосуточный стационар'!F:F,СВОД!E3889)/2+SUMIFS(ВМП!J:J,ВМП!D:D,СВОД!C3889,ВМП!F:F,СВОД!E3889)/2+SUMIFS('Дневной стационар'!J:J,'Дневной стационар'!D:D,СВОД!C3889,'Дневной стационар'!F:F,СВОД!E3889)/2+SUMIFS(ЭКО!H:H,ЭКО!D:D,СВОД!C3889,ЭКО!F:F,СВОД!E3889)+SUMIFS(Диализ!J:J,Диализ!E:E,СВОД!C3889,Диализ!G:G,СВОД!E3889)</f>
        <v>0</v>
      </c>
      <c r="H3889" s="251">
        <f>SUMIFS(Поликлиника!H:H,Поликлиника!D:D,СВОД!C3889,Поликлиника!F:F,СВОД!E3889)</f>
        <v>0</v>
      </c>
      <c r="I3889" s="251">
        <f>SUMIFS(Поликлиника!BA:BA,Поликлиника!D:D,СВОД!C3889,Поликлиника!F:F,СВОД!E3889)</f>
        <v>0</v>
      </c>
      <c r="J3889" s="251">
        <f>SUMIFS(Поликлиника!BF:BF,Поликлиника!D:D,СВОД!C3889,Поликлиника!F:F,СВОД!E3889)</f>
        <v>0</v>
      </c>
      <c r="K3889" s="251">
        <f>SUMIFS(Поликлиника!BU:BU,Поликлиника!D:D,СВОД!C3889,Поликлиника!F:F,СВОД!E3889)</f>
        <v>0</v>
      </c>
      <c r="L3889" s="251">
        <f>SUMIFS(Услуги!H:H,Услуги!D:D,СВОД!C3889,Услуги!F:F,СВОД!E3889)+SUMIFS(Услуги!M:M,Услуги!D:D,СВОД!C3889,Услуги!F:F,СВОД!E3889)+SUMIFS(Услуги!R:R,Услуги!D:D,СВОД!C3889,Услуги!F:F,СВОД!E3889)+SUMIFS(Услуги!W:W,Услуги!D:D,СВОД!C3889,Услуги!F:F,СВОД!E3889)+SUMIFS(Услуги!AB:AB,Услуги!D:D,СВОД!C3889,Услуги!F:F,СВОД!E3889)+SUMIFS(Услуги!AG:AG,Услуги!D:D,СВОД!C3889,Услуги!F:F,СВОД!E3889)+SUMIFS(Услуги!AL:AL,Услуги!D:D,СВОД!C3889,Услуги!F:F,СВОД!E3889)+SUMIFS(Услуги!AQ:AQ,Услуги!D:D,СВОД!C3889,Услуги!F:F,СВОД!E3889)</f>
        <v>0</v>
      </c>
      <c r="M3889" s="251">
        <f>SUMIFS('Скорая мед.помощь'!J:J,'Скорая мед.помощь'!E:E,СВОД!C3889,'Скорая мед.помощь'!G:G,СВОД!E3889)</f>
        <v>0</v>
      </c>
      <c r="N3889" s="278">
        <f>SUMIFS('Круглосуточный стационар'!O:O,'Круглосуточный стационар'!D:D,СВОД!C3889,'Круглосуточный стационар'!F:F,СВОД!E3889)+SUMIFS(ВМП!O:O,ВМП!D:D,СВОД!C3889,ВМП!F:F,СВОД!E3889)+SUMIFS('Дневной стационар'!O:O,'Дневной стационар'!D:D,СВОД!C3889,'Дневной стационар'!F:F,СВОД!E3889)+SUMIFS(ЭКО!M:M,ЭКО!D:D,СВОД!C3889,ЭКО!F:F,СВОД!E3889)+SUMIFS(Диализ!O:O,Диализ!E:E,СВОД!C3889,Диализ!G:G,СВОД!E3889)+SUMIFS(Поликлиника!CT:CT,Поликлиника!D:D,СВОД!C3889,Поликлиника!F:F,СВОД!E3889)+SUMIFS('Скорая мед.помощь'!O:O,'Скорая мед.помощь'!E:E,СВОД!C3889,'Скорая мед.помощь'!G:G,СВОД!E3889)+SUMIFS(Услуги!AV:AV,Услуги!D:D,СВОД!C3889,Услуги!F:F,СВОД!E3889)</f>
        <v>0</v>
      </c>
      <c r="O3889" s="277">
        <f>SUMIFS(Сверхбаза!L:L,Сверхбаза!C:C,СВОД!C3889,Сверхбаза!E:E,СВОД!E3889)+SUMIFS(Сверхбаза!M:M,Сверхбаза!C:C,СВОД!C3889,Сверхбаза!E:E,СВОД!E3889)</f>
        <v>0</v>
      </c>
      <c r="P3889" s="251">
        <f>SUMIFS(Сверхбаза!N:N,Сверхбаза!C:C,СВОД!C3889,Сверхбаза!E:E,СВОД!E3889)</f>
        <v>0</v>
      </c>
      <c r="Q3889" s="251">
        <f>SUMIFS(Сверхбаза!P:P,Сверхбаза!C:C,СВОД!C3889,Сверхбаза!E:E,СВОД!E3889)</f>
        <v>0</v>
      </c>
      <c r="R3889" s="251">
        <f>SUMIFS(Сверхбаза!O:O,Сверхбаза!C:C,СВОД!C3889,Сверхбаза!E:E,СВОД!E3889)</f>
        <v>0</v>
      </c>
      <c r="S3889" s="251">
        <f>SUMIFS(Сверхбаза!Q:Q,Сверхбаза!C:C,СВОД!C3889,Сверхбаза!E:E,СВОД!E3889)</f>
        <v>0</v>
      </c>
      <c r="T3889" s="278">
        <f>SUMIFS(Сверхбаза!G:G,Сверхбаза!C:C,СВОД!C3889,Сверхбаза!E:E,СВОД!E3889)</f>
        <v>0</v>
      </c>
    </row>
    <row r="3890" spans="1:20" ht="38.25" outlineLevel="2">
      <c r="A3890" s="263" t="s">
        <v>91</v>
      </c>
      <c r="B3890" s="336">
        <v>509624</v>
      </c>
      <c r="C3890" s="336">
        <v>962401</v>
      </c>
      <c r="D3890" s="5" t="s">
        <v>629</v>
      </c>
      <c r="E3890" s="324">
        <v>7</v>
      </c>
      <c r="F3890" s="325" t="s">
        <v>706</v>
      </c>
      <c r="G3890" s="277">
        <f>SUMIFS('Круглосуточный стационар'!J:J,'Круглосуточный стационар'!D:D,СВОД!C3890,'Круглосуточный стационар'!F:F,СВОД!E3890)/2+SUMIFS(ВМП!J:J,ВМП!D:D,СВОД!C3890,ВМП!F:F,СВОД!E3890)/2+SUMIFS('Дневной стационар'!J:J,'Дневной стационар'!D:D,СВОД!C3890,'Дневной стационар'!F:F,СВОД!E3890)/2+SUMIFS(ЭКО!H:H,ЭКО!D:D,СВОД!C3890,ЭКО!F:F,СВОД!E3890)+SUMIFS(Диализ!J:J,Диализ!E:E,СВОД!C3890,Диализ!G:G,СВОД!E3890)</f>
        <v>0</v>
      </c>
      <c r="H3890" s="251">
        <f>SUMIFS(Поликлиника!H:H,Поликлиника!D:D,СВОД!C3890,Поликлиника!F:F,СВОД!E3890)</f>
        <v>0</v>
      </c>
      <c r="I3890" s="251">
        <f>SUMIFS(Поликлиника!BA:BA,Поликлиника!D:D,СВОД!C3890,Поликлиника!F:F,СВОД!E3890)</f>
        <v>0</v>
      </c>
      <c r="J3890" s="251">
        <f>SUMIFS(Поликлиника!BF:BF,Поликлиника!D:D,СВОД!C3890,Поликлиника!F:F,СВОД!E3890)</f>
        <v>0</v>
      </c>
      <c r="K3890" s="251">
        <f>SUMIFS(Поликлиника!BU:BU,Поликлиника!D:D,СВОД!C3890,Поликлиника!F:F,СВОД!E3890)</f>
        <v>0</v>
      </c>
      <c r="L3890" s="251">
        <f>SUMIFS(Услуги!H:H,Услуги!D:D,СВОД!C3890,Услуги!F:F,СВОД!E3890)+SUMIFS(Услуги!M:M,Услуги!D:D,СВОД!C3890,Услуги!F:F,СВОД!E3890)+SUMIFS(Услуги!R:R,Услуги!D:D,СВОД!C3890,Услуги!F:F,СВОД!E3890)+SUMIFS(Услуги!W:W,Услуги!D:D,СВОД!C3890,Услуги!F:F,СВОД!E3890)+SUMIFS(Услуги!AB:AB,Услуги!D:D,СВОД!C3890,Услуги!F:F,СВОД!E3890)+SUMIFS(Услуги!AG:AG,Услуги!D:D,СВОД!C3890,Услуги!F:F,СВОД!E3890)+SUMIFS(Услуги!AL:AL,Услуги!D:D,СВОД!C3890,Услуги!F:F,СВОД!E3890)+SUMIFS(Услуги!AQ:AQ,Услуги!D:D,СВОД!C3890,Услуги!F:F,СВОД!E3890)</f>
        <v>0</v>
      </c>
      <c r="M3890" s="251">
        <f>SUMIFS('Скорая мед.помощь'!J:J,'Скорая мед.помощь'!E:E,СВОД!C3890,'Скорая мед.помощь'!G:G,СВОД!E3890)</f>
        <v>0</v>
      </c>
      <c r="N3890" s="278">
        <f>SUMIFS('Круглосуточный стационар'!O:O,'Круглосуточный стационар'!D:D,СВОД!C3890,'Круглосуточный стационар'!F:F,СВОД!E3890)+SUMIFS(ВМП!O:O,ВМП!D:D,СВОД!C3890,ВМП!F:F,СВОД!E3890)+SUMIFS('Дневной стационар'!O:O,'Дневной стационар'!D:D,СВОД!C3890,'Дневной стационар'!F:F,СВОД!E3890)+SUMIFS(ЭКО!M:M,ЭКО!D:D,СВОД!C3890,ЭКО!F:F,СВОД!E3890)+SUMIFS(Диализ!O:O,Диализ!E:E,СВОД!C3890,Диализ!G:G,СВОД!E3890)+SUMIFS(Поликлиника!CT:CT,Поликлиника!D:D,СВОД!C3890,Поликлиника!F:F,СВОД!E3890)+SUMIFS('Скорая мед.помощь'!O:O,'Скорая мед.помощь'!E:E,СВОД!C3890,'Скорая мед.помощь'!G:G,СВОД!E3890)+SUMIFS(Услуги!AV:AV,Услуги!D:D,СВОД!C3890,Услуги!F:F,СВОД!E3890)</f>
        <v>0</v>
      </c>
      <c r="O3890" s="277">
        <f>SUMIFS(Сверхбаза!L:L,Сверхбаза!C:C,СВОД!C3890,Сверхбаза!E:E,СВОД!E3890)+SUMIFS(Сверхбаза!M:M,Сверхбаза!C:C,СВОД!C3890,Сверхбаза!E:E,СВОД!E3890)</f>
        <v>0</v>
      </c>
      <c r="P3890" s="251">
        <f>SUMIFS(Сверхбаза!N:N,Сверхбаза!C:C,СВОД!C3890,Сверхбаза!E:E,СВОД!E3890)</f>
        <v>0</v>
      </c>
      <c r="Q3890" s="251">
        <f>SUMIFS(Сверхбаза!P:P,Сверхбаза!C:C,СВОД!C3890,Сверхбаза!E:E,СВОД!E3890)</f>
        <v>0</v>
      </c>
      <c r="R3890" s="251">
        <f>SUMIFS(Сверхбаза!O:O,Сверхбаза!C:C,СВОД!C3890,Сверхбаза!E:E,СВОД!E3890)</f>
        <v>0</v>
      </c>
      <c r="S3890" s="251">
        <f>SUMIFS(Сверхбаза!Q:Q,Сверхбаза!C:C,СВОД!C3890,Сверхбаза!E:E,СВОД!E3890)</f>
        <v>0</v>
      </c>
      <c r="T3890" s="278">
        <f>SUMIFS(Сверхбаза!G:G,Сверхбаза!C:C,СВОД!C3890,Сверхбаза!E:E,СВОД!E3890)</f>
        <v>0</v>
      </c>
    </row>
    <row r="3891" spans="1:20" ht="38.25" outlineLevel="2">
      <c r="A3891" s="263" t="s">
        <v>91</v>
      </c>
      <c r="B3891" s="336">
        <v>509624</v>
      </c>
      <c r="C3891" s="336">
        <v>962401</v>
      </c>
      <c r="D3891" s="5" t="s">
        <v>629</v>
      </c>
      <c r="E3891" s="324">
        <v>70</v>
      </c>
      <c r="F3891" s="325" t="s">
        <v>707</v>
      </c>
      <c r="G3891" s="277">
        <f>SUMIFS('Круглосуточный стационар'!J:J,'Круглосуточный стационар'!D:D,СВОД!C3891,'Круглосуточный стационар'!F:F,СВОД!E3891)/2+SUMIFS(ВМП!J:J,ВМП!D:D,СВОД!C3891,ВМП!F:F,СВОД!E3891)/2+SUMIFS('Дневной стационар'!J:J,'Дневной стационар'!D:D,СВОД!C3891,'Дневной стационар'!F:F,СВОД!E3891)/2+SUMIFS(ЭКО!H:H,ЭКО!D:D,СВОД!C3891,ЭКО!F:F,СВОД!E3891)+SUMIFS(Диализ!J:J,Диализ!E:E,СВОД!C3891,Диализ!G:G,СВОД!E3891)</f>
        <v>0</v>
      </c>
      <c r="H3891" s="251">
        <f>SUMIFS(Поликлиника!H:H,Поликлиника!D:D,СВОД!C3891,Поликлиника!F:F,СВОД!E3891)</f>
        <v>0</v>
      </c>
      <c r="I3891" s="251">
        <f>SUMIFS(Поликлиника!BA:BA,Поликлиника!D:D,СВОД!C3891,Поликлиника!F:F,СВОД!E3891)</f>
        <v>0</v>
      </c>
      <c r="J3891" s="251">
        <f>SUMIFS(Поликлиника!BF:BF,Поликлиника!D:D,СВОД!C3891,Поликлиника!F:F,СВОД!E3891)</f>
        <v>0</v>
      </c>
      <c r="K3891" s="251">
        <f>SUMIFS(Поликлиника!BU:BU,Поликлиника!D:D,СВОД!C3891,Поликлиника!F:F,СВОД!E3891)</f>
        <v>0</v>
      </c>
      <c r="L3891" s="251">
        <f>SUMIFS(Услуги!H:H,Услуги!D:D,СВОД!C3891,Услуги!F:F,СВОД!E3891)+SUMIFS(Услуги!M:M,Услуги!D:D,СВОД!C3891,Услуги!F:F,СВОД!E3891)+SUMIFS(Услуги!R:R,Услуги!D:D,СВОД!C3891,Услуги!F:F,СВОД!E3891)+SUMIFS(Услуги!W:W,Услуги!D:D,СВОД!C3891,Услуги!F:F,СВОД!E3891)+SUMIFS(Услуги!AB:AB,Услуги!D:D,СВОД!C3891,Услуги!F:F,СВОД!E3891)+SUMIFS(Услуги!AG:AG,Услуги!D:D,СВОД!C3891,Услуги!F:F,СВОД!E3891)+SUMIFS(Услуги!AL:AL,Услуги!D:D,СВОД!C3891,Услуги!F:F,СВОД!E3891)+SUMIFS(Услуги!AQ:AQ,Услуги!D:D,СВОД!C3891,Услуги!F:F,СВОД!E3891)</f>
        <v>0</v>
      </c>
      <c r="M3891" s="251">
        <f>SUMIFS('Скорая мед.помощь'!J:J,'Скорая мед.помощь'!E:E,СВОД!C3891,'Скорая мед.помощь'!G:G,СВОД!E3891)</f>
        <v>0</v>
      </c>
      <c r="N3891" s="278">
        <f>SUMIFS('Круглосуточный стационар'!O:O,'Круглосуточный стационар'!D:D,СВОД!C3891,'Круглосуточный стационар'!F:F,СВОД!E3891)+SUMIFS(ВМП!O:O,ВМП!D:D,СВОД!C3891,ВМП!F:F,СВОД!E3891)+SUMIFS('Дневной стационар'!O:O,'Дневной стационар'!D:D,СВОД!C3891,'Дневной стационар'!F:F,СВОД!E3891)+SUMIFS(ЭКО!M:M,ЭКО!D:D,СВОД!C3891,ЭКО!F:F,СВОД!E3891)+SUMIFS(Диализ!O:O,Диализ!E:E,СВОД!C3891,Диализ!G:G,СВОД!E3891)+SUMIFS(Поликлиника!CT:CT,Поликлиника!D:D,СВОД!C3891,Поликлиника!F:F,СВОД!E3891)+SUMIFS('Скорая мед.помощь'!O:O,'Скорая мед.помощь'!E:E,СВОД!C3891,'Скорая мед.помощь'!G:G,СВОД!E3891)+SUMIFS(Услуги!AV:AV,Услуги!D:D,СВОД!C3891,Услуги!F:F,СВОД!E3891)</f>
        <v>0</v>
      </c>
      <c r="O3891" s="277">
        <f>SUMIFS(Сверхбаза!L:L,Сверхбаза!C:C,СВОД!C3891,Сверхбаза!E:E,СВОД!E3891)+SUMIFS(Сверхбаза!M:M,Сверхбаза!C:C,СВОД!C3891,Сверхбаза!E:E,СВОД!E3891)</f>
        <v>0</v>
      </c>
      <c r="P3891" s="251">
        <f>SUMIFS(Сверхбаза!N:N,Сверхбаза!C:C,СВОД!C3891,Сверхбаза!E:E,СВОД!E3891)</f>
        <v>0</v>
      </c>
      <c r="Q3891" s="251">
        <f>SUMIFS(Сверхбаза!P:P,Сверхбаза!C:C,СВОД!C3891,Сверхбаза!E:E,СВОД!E3891)</f>
        <v>0</v>
      </c>
      <c r="R3891" s="251">
        <f>SUMIFS(Сверхбаза!O:O,Сверхбаза!C:C,СВОД!C3891,Сверхбаза!E:E,СВОД!E3891)</f>
        <v>0</v>
      </c>
      <c r="S3891" s="251">
        <f>SUMIFS(Сверхбаза!Q:Q,Сверхбаза!C:C,СВОД!C3891,Сверхбаза!E:E,СВОД!E3891)</f>
        <v>0</v>
      </c>
      <c r="T3891" s="278">
        <f>SUMIFS(Сверхбаза!G:G,Сверхбаза!C:C,СВОД!C3891,Сверхбаза!E:E,СВОД!E3891)</f>
        <v>0</v>
      </c>
    </row>
    <row r="3892" spans="1:20" ht="38.25" outlineLevel="2">
      <c r="A3892" s="263" t="s">
        <v>91</v>
      </c>
      <c r="B3892" s="336">
        <v>509624</v>
      </c>
      <c r="C3892" s="336">
        <v>962401</v>
      </c>
      <c r="D3892" s="5" t="s">
        <v>629</v>
      </c>
      <c r="E3892" s="324">
        <v>94</v>
      </c>
      <c r="F3892" s="325" t="s">
        <v>157</v>
      </c>
      <c r="G3892" s="277">
        <f>SUMIFS('Круглосуточный стационар'!J:J,'Круглосуточный стационар'!D:D,СВОД!C3892,'Круглосуточный стационар'!F:F,СВОД!E3892)/2+SUMIFS(ВМП!J:J,ВМП!D:D,СВОД!C3892,ВМП!F:F,СВОД!E3892)/2+SUMIFS('Дневной стационар'!J:J,'Дневной стационар'!D:D,СВОД!C3892,'Дневной стационар'!F:F,СВОД!E3892)/2+SUMIFS(ЭКО!H:H,ЭКО!D:D,СВОД!C3892,ЭКО!F:F,СВОД!E3892)+SUMIFS(Диализ!J:J,Диализ!E:E,СВОД!C3892,Диализ!G:G,СВОД!E3892)</f>
        <v>0</v>
      </c>
      <c r="H3892" s="251">
        <f>SUMIFS(Поликлиника!H:H,Поликлиника!D:D,СВОД!C3892,Поликлиника!F:F,СВОД!E3892)</f>
        <v>0</v>
      </c>
      <c r="I3892" s="251">
        <f>SUMIFS(Поликлиника!BA:BA,Поликлиника!D:D,СВОД!C3892,Поликлиника!F:F,СВОД!E3892)</f>
        <v>0</v>
      </c>
      <c r="J3892" s="251">
        <f>SUMIFS(Поликлиника!BF:BF,Поликлиника!D:D,СВОД!C3892,Поликлиника!F:F,СВОД!E3892)</f>
        <v>0</v>
      </c>
      <c r="K3892" s="251">
        <f>SUMIFS(Поликлиника!BU:BU,Поликлиника!D:D,СВОД!C3892,Поликлиника!F:F,СВОД!E3892)</f>
        <v>0</v>
      </c>
      <c r="L3892" s="251">
        <f>SUMIFS(Услуги!H:H,Услуги!D:D,СВОД!C3892,Услуги!F:F,СВОД!E3892)+SUMIFS(Услуги!M:M,Услуги!D:D,СВОД!C3892,Услуги!F:F,СВОД!E3892)+SUMIFS(Услуги!R:R,Услуги!D:D,СВОД!C3892,Услуги!F:F,СВОД!E3892)+SUMIFS(Услуги!W:W,Услуги!D:D,СВОД!C3892,Услуги!F:F,СВОД!E3892)+SUMIFS(Услуги!AB:AB,Услуги!D:D,СВОД!C3892,Услуги!F:F,СВОД!E3892)+SUMIFS(Услуги!AG:AG,Услуги!D:D,СВОД!C3892,Услуги!F:F,СВОД!E3892)+SUMIFS(Услуги!AL:AL,Услуги!D:D,СВОД!C3892,Услуги!F:F,СВОД!E3892)+SUMIFS(Услуги!AQ:AQ,Услуги!D:D,СВОД!C3892,Услуги!F:F,СВОД!E3892)</f>
        <v>0</v>
      </c>
      <c r="M3892" s="251">
        <f>SUMIFS('Скорая мед.помощь'!J:J,'Скорая мед.помощь'!E:E,СВОД!C3892,'Скорая мед.помощь'!G:G,СВОД!E3892)</f>
        <v>0</v>
      </c>
      <c r="N3892" s="278">
        <f>SUMIFS('Круглосуточный стационар'!O:O,'Круглосуточный стационар'!D:D,СВОД!C3892,'Круглосуточный стационар'!F:F,СВОД!E3892)+SUMIFS(ВМП!O:O,ВМП!D:D,СВОД!C3892,ВМП!F:F,СВОД!E3892)+SUMIFS('Дневной стационар'!O:O,'Дневной стационар'!D:D,СВОД!C3892,'Дневной стационар'!F:F,СВОД!E3892)+SUMIFS(ЭКО!M:M,ЭКО!D:D,СВОД!C3892,ЭКО!F:F,СВОД!E3892)+SUMIFS(Диализ!O:O,Диализ!E:E,СВОД!C3892,Диализ!G:G,СВОД!E3892)+SUMIFS(Поликлиника!CT:CT,Поликлиника!D:D,СВОД!C3892,Поликлиника!F:F,СВОД!E3892)+SUMIFS('Скорая мед.помощь'!O:O,'Скорая мед.помощь'!E:E,СВОД!C3892,'Скорая мед.помощь'!G:G,СВОД!E3892)+SUMIFS(Услуги!AV:AV,Услуги!D:D,СВОД!C3892,Услуги!F:F,СВОД!E3892)</f>
        <v>0</v>
      </c>
      <c r="O3892" s="277">
        <f>SUMIFS(Сверхбаза!L:L,Сверхбаза!C:C,СВОД!C3892,Сверхбаза!E:E,СВОД!E3892)+SUMIFS(Сверхбаза!M:M,Сверхбаза!C:C,СВОД!C3892,Сверхбаза!E:E,СВОД!E3892)</f>
        <v>0</v>
      </c>
      <c r="P3892" s="251">
        <f>SUMIFS(Сверхбаза!N:N,Сверхбаза!C:C,СВОД!C3892,Сверхбаза!E:E,СВОД!E3892)</f>
        <v>0</v>
      </c>
      <c r="Q3892" s="251">
        <f>SUMIFS(Сверхбаза!P:P,Сверхбаза!C:C,СВОД!C3892,Сверхбаза!E:E,СВОД!E3892)</f>
        <v>0</v>
      </c>
      <c r="R3892" s="251">
        <f>SUMIFS(Сверхбаза!O:O,Сверхбаза!C:C,СВОД!C3892,Сверхбаза!E:E,СВОД!E3892)</f>
        <v>0</v>
      </c>
      <c r="S3892" s="251">
        <f>SUMIFS(Сверхбаза!Q:Q,Сверхбаза!C:C,СВОД!C3892,Сверхбаза!E:E,СВОД!E3892)</f>
        <v>0</v>
      </c>
      <c r="T3892" s="278">
        <f>SUMIFS(Сверхбаза!G:G,Сверхбаза!C:C,СВОД!C3892,Сверхбаза!E:E,СВОД!E3892)</f>
        <v>0</v>
      </c>
    </row>
    <row r="3893" spans="1:20" outlineLevel="1">
      <c r="A3893" s="264"/>
      <c r="B3893" s="254"/>
      <c r="C3893" s="254" t="str">
        <f>CONCATENATE(C3892," ","Итог")</f>
        <v>962401 Итог</v>
      </c>
      <c r="D3893" s="255"/>
      <c r="E3893" s="326"/>
      <c r="F3893" s="327"/>
      <c r="G3893" s="279"/>
      <c r="H3893" s="256"/>
      <c r="I3893" s="256"/>
      <c r="J3893" s="256"/>
      <c r="K3893" s="256"/>
      <c r="L3893" s="256"/>
      <c r="M3893" s="256"/>
      <c r="N3893" s="280">
        <f>SUBTOTAL(9,N3885:N3892)</f>
        <v>88.391393487645558</v>
      </c>
      <c r="O3893" s="279"/>
      <c r="P3893" s="256"/>
      <c r="Q3893" s="256"/>
      <c r="R3893" s="256"/>
      <c r="S3893" s="256"/>
      <c r="T3893" s="280">
        <f>SUBTOTAL(9,T3885:T3892)</f>
        <v>0</v>
      </c>
    </row>
    <row r="3894" spans="1:20" ht="51" outlineLevel="2">
      <c r="A3894" s="262" t="s">
        <v>91</v>
      </c>
      <c r="B3894" s="8">
        <v>509626</v>
      </c>
      <c r="C3894" s="8">
        <v>962601</v>
      </c>
      <c r="D3894" s="9" t="s">
        <v>443</v>
      </c>
      <c r="E3894" s="322">
        <v>1</v>
      </c>
      <c r="F3894" s="323" t="s">
        <v>12</v>
      </c>
      <c r="G3894" s="275">
        <f>SUMIFS('Круглосуточный стационар'!J:J,'Круглосуточный стационар'!D:D,СВОД!C3894,'Круглосуточный стационар'!F:F,СВОД!E3894)/2+SUMIFS(ВМП!J:J,ВМП!D:D,СВОД!C3894,ВМП!F:F,СВОД!E3894)/2+SUMIFS('Дневной стационар'!J:J,'Дневной стационар'!D:D,СВОД!C3894,'Дневной стационар'!F:F,СВОД!E3894)/2+SUMIFS(ЭКО!H:H,ЭКО!D:D,СВОД!C3894,ЭКО!F:F,СВОД!E3894)+SUMIFS(Диализ!J:J,Диализ!E:E,СВОД!C3894,Диализ!G:G,СВОД!E3894)</f>
        <v>7</v>
      </c>
      <c r="H3894" s="253">
        <f>SUMIFS(Поликлиника!H:H,Поликлиника!D:D,СВОД!C3894,Поликлиника!F:F,СВОД!E3894)</f>
        <v>0</v>
      </c>
      <c r="I3894" s="253">
        <f>SUMIFS(Поликлиника!BA:BA,Поликлиника!D:D,СВОД!C3894,Поликлиника!F:F,СВОД!E3894)</f>
        <v>0</v>
      </c>
      <c r="J3894" s="253">
        <f>SUMIFS(Поликлиника!BF:BF,Поликлиника!D:D,СВОД!C3894,Поликлиника!F:F,СВОД!E3894)</f>
        <v>0</v>
      </c>
      <c r="K3894" s="253">
        <f>SUMIFS(Поликлиника!BU:BU,Поликлиника!D:D,СВОД!C3894,Поликлиника!F:F,СВОД!E3894)</f>
        <v>0</v>
      </c>
      <c r="L3894" s="253">
        <f>SUMIFS(Услуги!H:H,Услуги!D:D,СВОД!C3894,Услуги!F:F,СВОД!E3894)+SUMIFS(Услуги!M:M,Услуги!D:D,СВОД!C3894,Услуги!F:F,СВОД!E3894)+SUMIFS(Услуги!R:R,Услуги!D:D,СВОД!C3894,Услуги!F:F,СВОД!E3894)+SUMIFS(Услуги!W:W,Услуги!D:D,СВОД!C3894,Услуги!F:F,СВОД!E3894)+SUMIFS(Услуги!AB:AB,Услуги!D:D,СВОД!C3894,Услуги!F:F,СВОД!E3894)+SUMIFS(Услуги!AG:AG,Услуги!D:D,СВОД!C3894,Услуги!F:F,СВОД!E3894)+SUMIFS(Услуги!AL:AL,Услуги!D:D,СВОД!C3894,Услуги!F:F,СВОД!E3894)+SUMIFS(Услуги!AQ:AQ,Услуги!D:D,СВОД!C3894,Услуги!F:F,СВОД!E3894)</f>
        <v>0</v>
      </c>
      <c r="M3894" s="253">
        <f>SUMIFS('Скорая мед.помощь'!J:J,'Скорая мед.помощь'!E:E,СВОД!C3894,'Скорая мед.помощь'!G:G,СВОД!E3894)</f>
        <v>0</v>
      </c>
      <c r="N3894" s="276">
        <f>SUMIFS('Круглосуточный стационар'!O:O,'Круглосуточный стационар'!D:D,СВОД!C3894,'Круглосуточный стационар'!F:F,СВОД!E3894)+SUMIFS(ВМП!O:O,ВМП!D:D,СВОД!C3894,ВМП!F:F,СВОД!E3894)+SUMIFS('Дневной стационар'!O:O,'Дневной стационар'!D:D,СВОД!C3894,'Дневной стационар'!F:F,СВОД!E3894)+SUMIFS(ЭКО!M:M,ЭКО!D:D,СВОД!C3894,ЭКО!F:F,СВОД!E3894)+SUMIFS(Диализ!O:O,Диализ!E:E,СВОД!C3894,Диализ!G:G,СВОД!E3894)+SUMIFS(Поликлиника!CT:CT,Поликлиника!D:D,СВОД!C3894,Поликлиника!F:F,СВОД!E3894)+SUMIFS('Скорая мед.помощь'!O:O,'Скорая мед.помощь'!E:E,СВОД!C3894,'Скорая мед.помощь'!G:G,СВОД!E3894)+SUMIFS(Услуги!AV:AV,Услуги!D:D,СВОД!C3894,Услуги!F:F,СВОД!E3894)</f>
        <v>134.87515713749997</v>
      </c>
      <c r="O3894" s="275">
        <f>SUMIFS(Сверхбаза!L:L,Сверхбаза!C:C,СВОД!C3894,Сверхбаза!E:E,СВОД!E3894)+SUMIFS(Сверхбаза!M:M,Сверхбаза!C:C,СВОД!C3894,Сверхбаза!E:E,СВОД!E3894)</f>
        <v>0</v>
      </c>
      <c r="P3894" s="253">
        <f>SUMIFS(Сверхбаза!N:N,Сверхбаза!C:C,СВОД!C3894,Сверхбаза!E:E,СВОД!E3894)</f>
        <v>0</v>
      </c>
      <c r="Q3894" s="253">
        <f>SUMIFS(Сверхбаза!P:P,Сверхбаза!C:C,СВОД!C3894,Сверхбаза!E:E,СВОД!E3894)</f>
        <v>0</v>
      </c>
      <c r="R3894" s="253">
        <f>SUMIFS(Сверхбаза!O:O,Сверхбаза!C:C,СВОД!C3894,Сверхбаза!E:E,СВОД!E3894)</f>
        <v>0</v>
      </c>
      <c r="S3894" s="253">
        <f>SUMIFS(Сверхбаза!Q:Q,Сверхбаза!C:C,СВОД!C3894,Сверхбаза!E:E,СВОД!E3894)</f>
        <v>0</v>
      </c>
      <c r="T3894" s="276">
        <f>SUMIFS(Сверхбаза!G:G,Сверхбаза!C:C,СВОД!C3894,Сверхбаза!E:E,СВОД!E3894)</f>
        <v>0</v>
      </c>
    </row>
    <row r="3895" spans="1:20" ht="51" outlineLevel="2">
      <c r="A3895" s="263" t="s">
        <v>91</v>
      </c>
      <c r="B3895" s="336">
        <v>509626</v>
      </c>
      <c r="C3895" s="336">
        <v>962601</v>
      </c>
      <c r="D3895" s="5" t="s">
        <v>443</v>
      </c>
      <c r="E3895" s="324">
        <v>13</v>
      </c>
      <c r="F3895" s="325" t="s">
        <v>704</v>
      </c>
      <c r="G3895" s="277">
        <f>SUMIFS('Круглосуточный стационар'!J:J,'Круглосуточный стационар'!D:D,СВОД!C3895,'Круглосуточный стационар'!F:F,СВОД!E3895)/2+SUMIFS(ВМП!J:J,ВМП!D:D,СВОД!C3895,ВМП!F:F,СВОД!E3895)/2+SUMIFS('Дневной стационар'!J:J,'Дневной стационар'!D:D,СВОД!C3895,'Дневной стационар'!F:F,СВОД!E3895)/2+SUMIFS(ЭКО!H:H,ЭКО!D:D,СВОД!C3895,ЭКО!F:F,СВОД!E3895)+SUMIFS(Диализ!J:J,Диализ!E:E,СВОД!C3895,Диализ!G:G,СВОД!E3895)</f>
        <v>0</v>
      </c>
      <c r="H3895" s="251">
        <f>SUMIFS(Поликлиника!H:H,Поликлиника!D:D,СВОД!C3895,Поликлиника!F:F,СВОД!E3895)</f>
        <v>0</v>
      </c>
      <c r="I3895" s="251">
        <f>SUMIFS(Поликлиника!BA:BA,Поликлиника!D:D,СВОД!C3895,Поликлиника!F:F,СВОД!E3895)</f>
        <v>0</v>
      </c>
      <c r="J3895" s="251">
        <f>SUMIFS(Поликлиника!BF:BF,Поликлиника!D:D,СВОД!C3895,Поликлиника!F:F,СВОД!E3895)</f>
        <v>0</v>
      </c>
      <c r="K3895" s="251">
        <f>SUMIFS(Поликлиника!BU:BU,Поликлиника!D:D,СВОД!C3895,Поликлиника!F:F,СВОД!E3895)</f>
        <v>0</v>
      </c>
      <c r="L3895" s="251">
        <f>SUMIFS(Услуги!H:H,Услуги!D:D,СВОД!C3895,Услуги!F:F,СВОД!E3895)+SUMIFS(Услуги!M:M,Услуги!D:D,СВОД!C3895,Услуги!F:F,СВОД!E3895)+SUMIFS(Услуги!R:R,Услуги!D:D,СВОД!C3895,Услуги!F:F,СВОД!E3895)+SUMIFS(Услуги!W:W,Услуги!D:D,СВОД!C3895,Услуги!F:F,СВОД!E3895)+SUMIFS(Услуги!AB:AB,Услуги!D:D,СВОД!C3895,Услуги!F:F,СВОД!E3895)+SUMIFS(Услуги!AG:AG,Услуги!D:D,СВОД!C3895,Услуги!F:F,СВОД!E3895)+SUMIFS(Услуги!AL:AL,Услуги!D:D,СВОД!C3895,Услуги!F:F,СВОД!E3895)+SUMIFS(Услуги!AQ:AQ,Услуги!D:D,СВОД!C3895,Услуги!F:F,СВОД!E3895)</f>
        <v>0</v>
      </c>
      <c r="M3895" s="251">
        <f>SUMIFS('Скорая мед.помощь'!J:J,'Скорая мед.помощь'!E:E,СВОД!C3895,'Скорая мед.помощь'!G:G,СВОД!E3895)</f>
        <v>0</v>
      </c>
      <c r="N3895" s="278">
        <f>SUMIFS('Круглосуточный стационар'!O:O,'Круглосуточный стационар'!D:D,СВОД!C3895,'Круглосуточный стационар'!F:F,СВОД!E3895)+SUMIFS(ВМП!O:O,ВМП!D:D,СВОД!C3895,ВМП!F:F,СВОД!E3895)+SUMIFS('Дневной стационар'!O:O,'Дневной стационар'!D:D,СВОД!C3895,'Дневной стационар'!F:F,СВОД!E3895)+SUMIFS(ЭКО!M:M,ЭКО!D:D,СВОД!C3895,ЭКО!F:F,СВОД!E3895)+SUMIFS(Диализ!O:O,Диализ!E:E,СВОД!C3895,Диализ!G:G,СВОД!E3895)+SUMIFS(Поликлиника!CT:CT,Поликлиника!D:D,СВОД!C3895,Поликлиника!F:F,СВОД!E3895)+SUMIFS('Скорая мед.помощь'!O:O,'Скорая мед.помощь'!E:E,СВОД!C3895,'Скорая мед.помощь'!G:G,СВОД!E3895)+SUMIFS(Услуги!AV:AV,Услуги!D:D,СВОД!C3895,Услуги!F:F,СВОД!E3895)</f>
        <v>0</v>
      </c>
      <c r="O3895" s="277">
        <f>SUMIFS(Сверхбаза!L:L,Сверхбаза!C:C,СВОД!C3895,Сверхбаза!E:E,СВОД!E3895)+SUMIFS(Сверхбаза!M:M,Сверхбаза!C:C,СВОД!C3895,Сверхбаза!E:E,СВОД!E3895)</f>
        <v>0</v>
      </c>
      <c r="P3895" s="251">
        <f>SUMIFS(Сверхбаза!N:N,Сверхбаза!C:C,СВОД!C3895,Сверхбаза!E:E,СВОД!E3895)</f>
        <v>0</v>
      </c>
      <c r="Q3895" s="251">
        <f>SUMIFS(Сверхбаза!P:P,Сверхбаза!C:C,СВОД!C3895,Сверхбаза!E:E,СВОД!E3895)</f>
        <v>0</v>
      </c>
      <c r="R3895" s="251">
        <f>SUMIFS(Сверхбаза!O:O,Сверхбаза!C:C,СВОД!C3895,Сверхбаза!E:E,СВОД!E3895)</f>
        <v>0</v>
      </c>
      <c r="S3895" s="251">
        <f>SUMIFS(Сверхбаза!Q:Q,Сверхбаза!C:C,СВОД!C3895,Сверхбаза!E:E,СВОД!E3895)</f>
        <v>0</v>
      </c>
      <c r="T3895" s="278">
        <f>SUMIFS(Сверхбаза!G:G,Сверхбаза!C:C,СВОД!C3895,Сверхбаза!E:E,СВОД!E3895)</f>
        <v>0</v>
      </c>
    </row>
    <row r="3896" spans="1:20" ht="51" outlineLevel="2">
      <c r="A3896" s="263" t="s">
        <v>91</v>
      </c>
      <c r="B3896" s="336">
        <v>509626</v>
      </c>
      <c r="C3896" s="336">
        <v>962601</v>
      </c>
      <c r="D3896" s="5" t="s">
        <v>443</v>
      </c>
      <c r="E3896" s="324">
        <v>2</v>
      </c>
      <c r="F3896" s="325" t="s">
        <v>173</v>
      </c>
      <c r="G3896" s="277">
        <f>SUMIFS('Круглосуточный стационар'!J:J,'Круглосуточный стационар'!D:D,СВОД!C3896,'Круглосуточный стационар'!F:F,СВОД!E3896)/2+SUMIFS(ВМП!J:J,ВМП!D:D,СВОД!C3896,ВМП!F:F,СВОД!E3896)/2+SUMIFS('Дневной стационар'!J:J,'Дневной стационар'!D:D,СВОД!C3896,'Дневной стационар'!F:F,СВОД!E3896)/2+SUMIFS(ЭКО!H:H,ЭКО!D:D,СВОД!C3896,ЭКО!F:F,СВОД!E3896)+SUMIFS(Диализ!J:J,Диализ!E:E,СВОД!C3896,Диализ!G:G,СВОД!E3896)</f>
        <v>20</v>
      </c>
      <c r="H3896" s="251">
        <f>SUMIFS(Поликлиника!H:H,Поликлиника!D:D,СВОД!C3896,Поликлиника!F:F,СВОД!E3896)</f>
        <v>0</v>
      </c>
      <c r="I3896" s="251">
        <f>SUMIFS(Поликлиника!BA:BA,Поликлиника!D:D,СВОД!C3896,Поликлиника!F:F,СВОД!E3896)</f>
        <v>0</v>
      </c>
      <c r="J3896" s="251">
        <f>SUMIFS(Поликлиника!BF:BF,Поликлиника!D:D,СВОД!C3896,Поликлиника!F:F,СВОД!E3896)</f>
        <v>0</v>
      </c>
      <c r="K3896" s="251">
        <f>SUMIFS(Поликлиника!BU:BU,Поликлиника!D:D,СВОД!C3896,Поликлиника!F:F,СВОД!E3896)</f>
        <v>0</v>
      </c>
      <c r="L3896" s="251">
        <f>SUMIFS(Услуги!H:H,Услуги!D:D,СВОД!C3896,Услуги!F:F,СВОД!E3896)+SUMIFS(Услуги!M:M,Услуги!D:D,СВОД!C3896,Услуги!F:F,СВОД!E3896)+SUMIFS(Услуги!R:R,Услуги!D:D,СВОД!C3896,Услуги!F:F,СВОД!E3896)+SUMIFS(Услуги!W:W,Услуги!D:D,СВОД!C3896,Услуги!F:F,СВОД!E3896)+SUMIFS(Услуги!AB:AB,Услуги!D:D,СВОД!C3896,Услуги!F:F,СВОД!E3896)+SUMIFS(Услуги!AG:AG,Услуги!D:D,СВОД!C3896,Услуги!F:F,СВОД!E3896)+SUMIFS(Услуги!AL:AL,Услуги!D:D,СВОД!C3896,Услуги!F:F,СВОД!E3896)+SUMIFS(Услуги!AQ:AQ,Услуги!D:D,СВОД!C3896,Услуги!F:F,СВОД!E3896)</f>
        <v>0</v>
      </c>
      <c r="M3896" s="251">
        <f>SUMIFS('Скорая мед.помощь'!J:J,'Скорая мед.помощь'!E:E,СВОД!C3896,'Скорая мед.помощь'!G:G,СВОД!E3896)</f>
        <v>0</v>
      </c>
      <c r="N3896" s="278">
        <f>SUMIFS('Круглосуточный стационар'!O:O,'Круглосуточный стационар'!D:D,СВОД!C3896,'Круглосуточный стационар'!F:F,СВОД!E3896)+SUMIFS(ВМП!O:O,ВМП!D:D,СВОД!C3896,ВМП!F:F,СВОД!E3896)+SUMIFS('Дневной стационар'!O:O,'Дневной стационар'!D:D,СВОД!C3896,'Дневной стационар'!F:F,СВОД!E3896)+SUMIFS(ЭКО!M:M,ЭКО!D:D,СВОД!C3896,ЭКО!F:F,СВОД!E3896)+SUMIFS(Диализ!O:O,Диализ!E:E,СВОД!C3896,Диализ!G:G,СВОД!E3896)+SUMIFS(Поликлиника!CT:CT,Поликлиника!D:D,СВОД!C3896,Поликлиника!F:F,СВОД!E3896)+SUMIFS('Скорая мед.помощь'!O:O,'Скорая мед.помощь'!E:E,СВОД!C3896,'Скорая мед.помощь'!G:G,СВОД!E3896)+SUMIFS(Услуги!AV:AV,Услуги!D:D,СВОД!C3896,Услуги!F:F,СВОД!E3896)</f>
        <v>155.66146199999997</v>
      </c>
      <c r="O3896" s="277">
        <f>SUMIFS(Сверхбаза!L:L,Сверхбаза!C:C,СВОД!C3896,Сверхбаза!E:E,СВОД!E3896)+SUMIFS(Сверхбаза!M:M,Сверхбаза!C:C,СВОД!C3896,Сверхбаза!E:E,СВОД!E3896)</f>
        <v>0</v>
      </c>
      <c r="P3896" s="251">
        <f>SUMIFS(Сверхбаза!N:N,Сверхбаза!C:C,СВОД!C3896,Сверхбаза!E:E,СВОД!E3896)</f>
        <v>0</v>
      </c>
      <c r="Q3896" s="251">
        <f>SUMIFS(Сверхбаза!P:P,Сверхбаза!C:C,СВОД!C3896,Сверхбаза!E:E,СВОД!E3896)</f>
        <v>0</v>
      </c>
      <c r="R3896" s="251">
        <f>SUMIFS(Сверхбаза!O:O,Сверхбаза!C:C,СВОД!C3896,Сверхбаза!E:E,СВОД!E3896)</f>
        <v>0</v>
      </c>
      <c r="S3896" s="251">
        <f>SUMIFS(Сверхбаза!Q:Q,Сверхбаза!C:C,СВОД!C3896,Сверхбаза!E:E,СВОД!E3896)</f>
        <v>0</v>
      </c>
      <c r="T3896" s="278">
        <f>SUMIFS(Сверхбаза!G:G,Сверхбаза!C:C,СВОД!C3896,Сверхбаза!E:E,СВОД!E3896)</f>
        <v>0</v>
      </c>
    </row>
    <row r="3897" spans="1:20" ht="51" outlineLevel="2">
      <c r="A3897" s="263" t="s">
        <v>91</v>
      </c>
      <c r="B3897" s="336">
        <v>509626</v>
      </c>
      <c r="C3897" s="336">
        <v>962601</v>
      </c>
      <c r="D3897" s="5" t="s">
        <v>443</v>
      </c>
      <c r="E3897" s="324">
        <v>6</v>
      </c>
      <c r="F3897" s="325" t="s">
        <v>705</v>
      </c>
      <c r="G3897" s="277">
        <f>SUMIFS('Круглосуточный стационар'!J:J,'Круглосуточный стационар'!D:D,СВОД!C3897,'Круглосуточный стационар'!F:F,СВОД!E3897)/2+SUMIFS(ВМП!J:J,ВМП!D:D,СВОД!C3897,ВМП!F:F,СВОД!E3897)/2+SUMIFS('Дневной стационар'!J:J,'Дневной стационар'!D:D,СВОД!C3897,'Дневной стационар'!F:F,СВОД!E3897)/2+SUMIFS(ЭКО!H:H,ЭКО!D:D,СВОД!C3897,ЭКО!F:F,СВОД!E3897)+SUMIFS(Диализ!J:J,Диализ!E:E,СВОД!C3897,Диализ!G:G,СВОД!E3897)</f>
        <v>0</v>
      </c>
      <c r="H3897" s="251">
        <f>SUMIFS(Поликлиника!H:H,Поликлиника!D:D,СВОД!C3897,Поликлиника!F:F,СВОД!E3897)</f>
        <v>0</v>
      </c>
      <c r="I3897" s="251">
        <f>SUMIFS(Поликлиника!BA:BA,Поликлиника!D:D,СВОД!C3897,Поликлиника!F:F,СВОД!E3897)</f>
        <v>0</v>
      </c>
      <c r="J3897" s="251">
        <f>SUMIFS(Поликлиника!BF:BF,Поликлиника!D:D,СВОД!C3897,Поликлиника!F:F,СВОД!E3897)</f>
        <v>0</v>
      </c>
      <c r="K3897" s="251">
        <f>SUMIFS(Поликлиника!BU:BU,Поликлиника!D:D,СВОД!C3897,Поликлиника!F:F,СВОД!E3897)</f>
        <v>0</v>
      </c>
      <c r="L3897" s="251">
        <f>SUMIFS(Услуги!H:H,Услуги!D:D,СВОД!C3897,Услуги!F:F,СВОД!E3897)+SUMIFS(Услуги!M:M,Услуги!D:D,СВОД!C3897,Услуги!F:F,СВОД!E3897)+SUMIFS(Услуги!R:R,Услуги!D:D,СВОД!C3897,Услуги!F:F,СВОД!E3897)+SUMIFS(Услуги!W:W,Услуги!D:D,СВОД!C3897,Услуги!F:F,СВОД!E3897)+SUMIFS(Услуги!AB:AB,Услуги!D:D,СВОД!C3897,Услуги!F:F,СВОД!E3897)+SUMIFS(Услуги!AG:AG,Услуги!D:D,СВОД!C3897,Услуги!F:F,СВОД!E3897)+SUMIFS(Услуги!AL:AL,Услуги!D:D,СВОД!C3897,Услуги!F:F,СВОД!E3897)+SUMIFS(Услуги!AQ:AQ,Услуги!D:D,СВОД!C3897,Услуги!F:F,СВОД!E3897)</f>
        <v>0</v>
      </c>
      <c r="M3897" s="251">
        <f>SUMIFS('Скорая мед.помощь'!J:J,'Скорая мед.помощь'!E:E,СВОД!C3897,'Скорая мед.помощь'!G:G,СВОД!E3897)</f>
        <v>0</v>
      </c>
      <c r="N3897" s="278">
        <f>SUMIFS('Круглосуточный стационар'!O:O,'Круглосуточный стационар'!D:D,СВОД!C3897,'Круглосуточный стационар'!F:F,СВОД!E3897)+SUMIFS(ВМП!O:O,ВМП!D:D,СВОД!C3897,ВМП!F:F,СВОД!E3897)+SUMIFS('Дневной стационар'!O:O,'Дневной стационар'!D:D,СВОД!C3897,'Дневной стационар'!F:F,СВОД!E3897)+SUMIFS(ЭКО!M:M,ЭКО!D:D,СВОД!C3897,ЭКО!F:F,СВОД!E3897)+SUMIFS(Диализ!O:O,Диализ!E:E,СВОД!C3897,Диализ!G:G,СВОД!E3897)+SUMIFS(Поликлиника!CT:CT,Поликлиника!D:D,СВОД!C3897,Поликлиника!F:F,СВОД!E3897)+SUMIFS('Скорая мед.помощь'!O:O,'Скорая мед.помощь'!E:E,СВОД!C3897,'Скорая мед.помощь'!G:G,СВОД!E3897)+SUMIFS(Услуги!AV:AV,Услуги!D:D,СВОД!C3897,Услуги!F:F,СВОД!E3897)</f>
        <v>0</v>
      </c>
      <c r="O3897" s="277">
        <f>SUMIFS(Сверхбаза!L:L,Сверхбаза!C:C,СВОД!C3897,Сверхбаза!E:E,СВОД!E3897)+SUMIFS(Сверхбаза!M:M,Сверхбаза!C:C,СВОД!C3897,Сверхбаза!E:E,СВОД!E3897)</f>
        <v>0</v>
      </c>
      <c r="P3897" s="251">
        <f>SUMIFS(Сверхбаза!N:N,Сверхбаза!C:C,СВОД!C3897,Сверхбаза!E:E,СВОД!E3897)</f>
        <v>0</v>
      </c>
      <c r="Q3897" s="251">
        <f>SUMIFS(Сверхбаза!P:P,Сверхбаза!C:C,СВОД!C3897,Сверхбаза!E:E,СВОД!E3897)</f>
        <v>0</v>
      </c>
      <c r="R3897" s="251">
        <f>SUMIFS(Сверхбаза!O:O,Сверхбаза!C:C,СВОД!C3897,Сверхбаза!E:E,СВОД!E3897)</f>
        <v>0</v>
      </c>
      <c r="S3897" s="251">
        <f>SUMIFS(Сверхбаза!Q:Q,Сверхбаза!C:C,СВОД!C3897,Сверхбаза!E:E,СВОД!E3897)</f>
        <v>0</v>
      </c>
      <c r="T3897" s="278">
        <f>SUMIFS(Сверхбаза!G:G,Сверхбаза!C:C,СВОД!C3897,Сверхбаза!E:E,СВОД!E3897)</f>
        <v>0</v>
      </c>
    </row>
    <row r="3898" spans="1:20" ht="51" outlineLevel="2">
      <c r="A3898" s="263" t="s">
        <v>91</v>
      </c>
      <c r="B3898" s="336">
        <v>509626</v>
      </c>
      <c r="C3898" s="336">
        <v>962601</v>
      </c>
      <c r="D3898" s="5" t="s">
        <v>443</v>
      </c>
      <c r="E3898" s="324">
        <v>3</v>
      </c>
      <c r="F3898" s="325" t="s">
        <v>174</v>
      </c>
      <c r="G3898" s="277">
        <f>SUMIFS('Круглосуточный стационар'!J:J,'Круглосуточный стационар'!D:D,СВОД!C3898,'Круглосуточный стационар'!F:F,СВОД!E3898)/2+SUMIFS(ВМП!J:J,ВМП!D:D,СВОД!C3898,ВМП!F:F,СВОД!E3898)/2+SUMIFS('Дневной стационар'!J:J,'Дневной стационар'!D:D,СВОД!C3898,'Дневной стационар'!F:F,СВОД!E3898)/2+SUMIFS(ЭКО!H:H,ЭКО!D:D,СВОД!C3898,ЭКО!F:F,СВОД!E3898)+SUMIFS(Диализ!J:J,Диализ!E:E,СВОД!C3898,Диализ!G:G,СВОД!E3898)</f>
        <v>0</v>
      </c>
      <c r="H3898" s="251">
        <f>SUMIFS(Поликлиника!H:H,Поликлиника!D:D,СВОД!C3898,Поликлиника!F:F,СВОД!E3898)</f>
        <v>489</v>
      </c>
      <c r="I3898" s="251">
        <f>SUMIFS(Поликлиника!BA:BA,Поликлиника!D:D,СВОД!C3898,Поликлиника!F:F,СВОД!E3898)</f>
        <v>0</v>
      </c>
      <c r="J3898" s="251">
        <f>SUMIFS(Поликлиника!BF:BF,Поликлиника!D:D,СВОД!C3898,Поликлиника!F:F,СВОД!E3898)</f>
        <v>0</v>
      </c>
      <c r="K3898" s="251">
        <f>SUMIFS(Поликлиника!BU:BU,Поликлиника!D:D,СВОД!C3898,Поликлиника!F:F,СВОД!E3898)</f>
        <v>598</v>
      </c>
      <c r="L3898" s="251">
        <f>SUMIFS(Услуги!H:H,Услуги!D:D,СВОД!C3898,Услуги!F:F,СВОД!E3898)+SUMIFS(Услуги!M:M,Услуги!D:D,СВОД!C3898,Услуги!F:F,СВОД!E3898)+SUMIFS(Услуги!R:R,Услуги!D:D,СВОД!C3898,Услуги!F:F,СВОД!E3898)+SUMIFS(Услуги!W:W,Услуги!D:D,СВОД!C3898,Услуги!F:F,СВОД!E3898)+SUMIFS(Услуги!AB:AB,Услуги!D:D,СВОД!C3898,Услуги!F:F,СВОД!E3898)+SUMIFS(Услуги!AG:AG,Услуги!D:D,СВОД!C3898,Услуги!F:F,СВОД!E3898)+SUMIFS(Услуги!AL:AL,Услуги!D:D,СВОД!C3898,Услуги!F:F,СВОД!E3898)+SUMIFS(Услуги!AQ:AQ,Услуги!D:D,СВОД!C3898,Услуги!F:F,СВОД!E3898)</f>
        <v>0</v>
      </c>
      <c r="M3898" s="251">
        <f>SUMIFS('Скорая мед.помощь'!J:J,'Скорая мед.помощь'!E:E,СВОД!C3898,'Скорая мед.помощь'!G:G,СВОД!E3898)</f>
        <v>0</v>
      </c>
      <c r="N3898" s="278">
        <f>SUMIFS('Круглосуточный стационар'!O:O,'Круглосуточный стационар'!D:D,СВОД!C3898,'Круглосуточный стационар'!F:F,СВОД!E3898)+SUMIFS(ВМП!O:O,ВМП!D:D,СВОД!C3898,ВМП!F:F,СВОД!E3898)+SUMIFS('Дневной стационар'!O:O,'Дневной стационар'!D:D,СВОД!C3898,'Дневной стационар'!F:F,СВОД!E3898)+SUMIFS(ЭКО!M:M,ЭКО!D:D,СВОД!C3898,ЭКО!F:F,СВОД!E3898)+SUMIFS(Диализ!O:O,Диализ!E:E,СВОД!C3898,Диализ!G:G,СВОД!E3898)+SUMIFS(Поликлиника!CT:CT,Поликлиника!D:D,СВОД!C3898,Поликлиника!F:F,СВОД!E3898)+SUMIFS('Скорая мед.помощь'!O:O,'Скорая мед.помощь'!E:E,СВОД!C3898,'Скорая мед.помощь'!G:G,СВОД!E3898)+SUMIFS(Услуги!AV:AV,Услуги!D:D,СВОД!C3898,Услуги!F:F,СВОД!E3898)</f>
        <v>528.73427472527464</v>
      </c>
      <c r="O3898" s="277">
        <f>SUMIFS(Сверхбаза!L:L,Сверхбаза!C:C,СВОД!C3898,Сверхбаза!E:E,СВОД!E3898)+SUMIFS(Сверхбаза!M:M,Сверхбаза!C:C,СВОД!C3898,Сверхбаза!E:E,СВОД!E3898)</f>
        <v>0</v>
      </c>
      <c r="P3898" s="251">
        <f>SUMIFS(Сверхбаза!N:N,Сверхбаза!C:C,СВОД!C3898,Сверхбаза!E:E,СВОД!E3898)</f>
        <v>0</v>
      </c>
      <c r="Q3898" s="251">
        <f>SUMIFS(Сверхбаза!P:P,Сверхбаза!C:C,СВОД!C3898,Сверхбаза!E:E,СВОД!E3898)</f>
        <v>0</v>
      </c>
      <c r="R3898" s="251">
        <f>SUMIFS(Сверхбаза!O:O,Сверхбаза!C:C,СВОД!C3898,Сверхбаза!E:E,СВОД!E3898)</f>
        <v>0</v>
      </c>
      <c r="S3898" s="251">
        <f>SUMIFS(Сверхбаза!Q:Q,Сверхбаза!C:C,СВОД!C3898,Сверхбаза!E:E,СВОД!E3898)</f>
        <v>0</v>
      </c>
      <c r="T3898" s="278">
        <f>SUMIFS(Сверхбаза!G:G,Сверхбаза!C:C,СВОД!C3898,Сверхбаза!E:E,СВОД!E3898)</f>
        <v>0</v>
      </c>
    </row>
    <row r="3899" spans="1:20" ht="51" outlineLevel="2">
      <c r="A3899" s="263" t="s">
        <v>91</v>
      </c>
      <c r="B3899" s="336">
        <v>509626</v>
      </c>
      <c r="C3899" s="336">
        <v>962601</v>
      </c>
      <c r="D3899" s="5" t="s">
        <v>443</v>
      </c>
      <c r="E3899" s="324">
        <v>7</v>
      </c>
      <c r="F3899" s="325" t="s">
        <v>706</v>
      </c>
      <c r="G3899" s="277">
        <f>SUMIFS('Круглосуточный стационар'!J:J,'Круглосуточный стационар'!D:D,СВОД!C3899,'Круглосуточный стационар'!F:F,СВОД!E3899)/2+SUMIFS(ВМП!J:J,ВМП!D:D,СВОД!C3899,ВМП!F:F,СВОД!E3899)/2+SUMIFS('Дневной стационар'!J:J,'Дневной стационар'!D:D,СВОД!C3899,'Дневной стационар'!F:F,СВОД!E3899)/2+SUMIFS(ЭКО!H:H,ЭКО!D:D,СВОД!C3899,ЭКО!F:F,СВОД!E3899)+SUMIFS(Диализ!J:J,Диализ!E:E,СВОД!C3899,Диализ!G:G,СВОД!E3899)</f>
        <v>0</v>
      </c>
      <c r="H3899" s="251">
        <f>SUMIFS(Поликлиника!H:H,Поликлиника!D:D,СВОД!C3899,Поликлиника!F:F,СВОД!E3899)</f>
        <v>0</v>
      </c>
      <c r="I3899" s="251">
        <f>SUMIFS(Поликлиника!BA:BA,Поликлиника!D:D,СВОД!C3899,Поликлиника!F:F,СВОД!E3899)</f>
        <v>0</v>
      </c>
      <c r="J3899" s="251">
        <f>SUMIFS(Поликлиника!BF:BF,Поликлиника!D:D,СВОД!C3899,Поликлиника!F:F,СВОД!E3899)</f>
        <v>0</v>
      </c>
      <c r="K3899" s="251">
        <f>SUMIFS(Поликлиника!BU:BU,Поликлиника!D:D,СВОД!C3899,Поликлиника!F:F,СВОД!E3899)</f>
        <v>0</v>
      </c>
      <c r="L3899" s="251">
        <f>SUMIFS(Услуги!H:H,Услуги!D:D,СВОД!C3899,Услуги!F:F,СВОД!E3899)+SUMIFS(Услуги!M:M,Услуги!D:D,СВОД!C3899,Услуги!F:F,СВОД!E3899)+SUMIFS(Услуги!R:R,Услуги!D:D,СВОД!C3899,Услуги!F:F,СВОД!E3899)+SUMIFS(Услуги!W:W,Услуги!D:D,СВОД!C3899,Услуги!F:F,СВОД!E3899)+SUMIFS(Услуги!AB:AB,Услуги!D:D,СВОД!C3899,Услуги!F:F,СВОД!E3899)+SUMIFS(Услуги!AG:AG,Услуги!D:D,СВОД!C3899,Услуги!F:F,СВОД!E3899)+SUMIFS(Услуги!AL:AL,Услуги!D:D,СВОД!C3899,Услуги!F:F,СВОД!E3899)+SUMIFS(Услуги!AQ:AQ,Услуги!D:D,СВОД!C3899,Услуги!F:F,СВОД!E3899)</f>
        <v>0</v>
      </c>
      <c r="M3899" s="251">
        <f>SUMIFS('Скорая мед.помощь'!J:J,'Скорая мед.помощь'!E:E,СВОД!C3899,'Скорая мед.помощь'!G:G,СВОД!E3899)</f>
        <v>0</v>
      </c>
      <c r="N3899" s="278">
        <f>SUMIFS('Круглосуточный стационар'!O:O,'Круглосуточный стационар'!D:D,СВОД!C3899,'Круглосуточный стационар'!F:F,СВОД!E3899)+SUMIFS(ВМП!O:O,ВМП!D:D,СВОД!C3899,ВМП!F:F,СВОД!E3899)+SUMIFS('Дневной стационар'!O:O,'Дневной стационар'!D:D,СВОД!C3899,'Дневной стационар'!F:F,СВОД!E3899)+SUMIFS(ЭКО!M:M,ЭКО!D:D,СВОД!C3899,ЭКО!F:F,СВОД!E3899)+SUMIFS(Диализ!O:O,Диализ!E:E,СВОД!C3899,Диализ!G:G,СВОД!E3899)+SUMIFS(Поликлиника!CT:CT,Поликлиника!D:D,СВОД!C3899,Поликлиника!F:F,СВОД!E3899)+SUMIFS('Скорая мед.помощь'!O:O,'Скорая мед.помощь'!E:E,СВОД!C3899,'Скорая мед.помощь'!G:G,СВОД!E3899)+SUMIFS(Услуги!AV:AV,Услуги!D:D,СВОД!C3899,Услуги!F:F,СВОД!E3899)</f>
        <v>0</v>
      </c>
      <c r="O3899" s="277">
        <f>SUMIFS(Сверхбаза!L:L,Сверхбаза!C:C,СВОД!C3899,Сверхбаза!E:E,СВОД!E3899)+SUMIFS(Сверхбаза!M:M,Сверхбаза!C:C,СВОД!C3899,Сверхбаза!E:E,СВОД!E3899)</f>
        <v>0</v>
      </c>
      <c r="P3899" s="251">
        <f>SUMIFS(Сверхбаза!N:N,Сверхбаза!C:C,СВОД!C3899,Сверхбаза!E:E,СВОД!E3899)</f>
        <v>0</v>
      </c>
      <c r="Q3899" s="251">
        <f>SUMIFS(Сверхбаза!P:P,Сверхбаза!C:C,СВОД!C3899,Сверхбаза!E:E,СВОД!E3899)</f>
        <v>0</v>
      </c>
      <c r="R3899" s="251">
        <f>SUMIFS(Сверхбаза!O:O,Сверхбаза!C:C,СВОД!C3899,Сверхбаза!E:E,СВОД!E3899)</f>
        <v>0</v>
      </c>
      <c r="S3899" s="251">
        <f>SUMIFS(Сверхбаза!Q:Q,Сверхбаза!C:C,СВОД!C3899,Сверхбаза!E:E,СВОД!E3899)</f>
        <v>0</v>
      </c>
      <c r="T3899" s="278">
        <f>SUMIFS(Сверхбаза!G:G,Сверхбаза!C:C,СВОД!C3899,Сверхбаза!E:E,СВОД!E3899)</f>
        <v>0</v>
      </c>
    </row>
    <row r="3900" spans="1:20" ht="51" outlineLevel="2">
      <c r="A3900" s="263" t="s">
        <v>91</v>
      </c>
      <c r="B3900" s="336">
        <v>509626</v>
      </c>
      <c r="C3900" s="336">
        <v>962601</v>
      </c>
      <c r="D3900" s="5" t="s">
        <v>443</v>
      </c>
      <c r="E3900" s="324">
        <v>70</v>
      </c>
      <c r="F3900" s="325" t="s">
        <v>707</v>
      </c>
      <c r="G3900" s="277">
        <f>SUMIFS('Круглосуточный стационар'!J:J,'Круглосуточный стационар'!D:D,СВОД!C3900,'Круглосуточный стационар'!F:F,СВОД!E3900)/2+SUMIFS(ВМП!J:J,ВМП!D:D,СВОД!C3900,ВМП!F:F,СВОД!E3900)/2+SUMIFS('Дневной стационар'!J:J,'Дневной стационар'!D:D,СВОД!C3900,'Дневной стационар'!F:F,СВОД!E3900)/2+SUMIFS(ЭКО!H:H,ЭКО!D:D,СВОД!C3900,ЭКО!F:F,СВОД!E3900)+SUMIFS(Диализ!J:J,Диализ!E:E,СВОД!C3900,Диализ!G:G,СВОД!E3900)</f>
        <v>0</v>
      </c>
      <c r="H3900" s="251">
        <f>SUMIFS(Поликлиника!H:H,Поликлиника!D:D,СВОД!C3900,Поликлиника!F:F,СВОД!E3900)</f>
        <v>0</v>
      </c>
      <c r="I3900" s="251">
        <f>SUMIFS(Поликлиника!BA:BA,Поликлиника!D:D,СВОД!C3900,Поликлиника!F:F,СВОД!E3900)</f>
        <v>0</v>
      </c>
      <c r="J3900" s="251">
        <f>SUMIFS(Поликлиника!BF:BF,Поликлиника!D:D,СВОД!C3900,Поликлиника!F:F,СВОД!E3900)</f>
        <v>0</v>
      </c>
      <c r="K3900" s="251">
        <f>SUMIFS(Поликлиника!BU:BU,Поликлиника!D:D,СВОД!C3900,Поликлиника!F:F,СВОД!E3900)</f>
        <v>0</v>
      </c>
      <c r="L3900" s="251">
        <f>SUMIFS(Услуги!H:H,Услуги!D:D,СВОД!C3900,Услуги!F:F,СВОД!E3900)+SUMIFS(Услуги!M:M,Услуги!D:D,СВОД!C3900,Услуги!F:F,СВОД!E3900)+SUMIFS(Услуги!R:R,Услуги!D:D,СВОД!C3900,Услуги!F:F,СВОД!E3900)+SUMIFS(Услуги!W:W,Услуги!D:D,СВОД!C3900,Услуги!F:F,СВОД!E3900)+SUMIFS(Услуги!AB:AB,Услуги!D:D,СВОД!C3900,Услуги!F:F,СВОД!E3900)+SUMIFS(Услуги!AG:AG,Услуги!D:D,СВОД!C3900,Услуги!F:F,СВОД!E3900)+SUMIFS(Услуги!AL:AL,Услуги!D:D,СВОД!C3900,Услуги!F:F,СВОД!E3900)+SUMIFS(Услуги!AQ:AQ,Услуги!D:D,СВОД!C3900,Услуги!F:F,СВОД!E3900)</f>
        <v>0</v>
      </c>
      <c r="M3900" s="251">
        <f>SUMIFS('Скорая мед.помощь'!J:J,'Скорая мед.помощь'!E:E,СВОД!C3900,'Скорая мед.помощь'!G:G,СВОД!E3900)</f>
        <v>0</v>
      </c>
      <c r="N3900" s="278">
        <f>SUMIFS('Круглосуточный стационар'!O:O,'Круглосуточный стационар'!D:D,СВОД!C3900,'Круглосуточный стационар'!F:F,СВОД!E3900)+SUMIFS(ВМП!O:O,ВМП!D:D,СВОД!C3900,ВМП!F:F,СВОД!E3900)+SUMIFS('Дневной стационар'!O:O,'Дневной стационар'!D:D,СВОД!C3900,'Дневной стационар'!F:F,СВОД!E3900)+SUMIFS(ЭКО!M:M,ЭКО!D:D,СВОД!C3900,ЭКО!F:F,СВОД!E3900)+SUMIFS(Диализ!O:O,Диализ!E:E,СВОД!C3900,Диализ!G:G,СВОД!E3900)+SUMIFS(Поликлиника!CT:CT,Поликлиника!D:D,СВОД!C3900,Поликлиника!F:F,СВОД!E3900)+SUMIFS('Скорая мед.помощь'!O:O,'Скорая мед.помощь'!E:E,СВОД!C3900,'Скорая мед.помощь'!G:G,СВОД!E3900)+SUMIFS(Услуги!AV:AV,Услуги!D:D,СВОД!C3900,Услуги!F:F,СВОД!E3900)</f>
        <v>0</v>
      </c>
      <c r="O3900" s="277">
        <f>SUMIFS(Сверхбаза!L:L,Сверхбаза!C:C,СВОД!C3900,Сверхбаза!E:E,СВОД!E3900)+SUMIFS(Сверхбаза!M:M,Сверхбаза!C:C,СВОД!C3900,Сверхбаза!E:E,СВОД!E3900)</f>
        <v>0</v>
      </c>
      <c r="P3900" s="251">
        <f>SUMIFS(Сверхбаза!N:N,Сверхбаза!C:C,СВОД!C3900,Сверхбаза!E:E,СВОД!E3900)</f>
        <v>0</v>
      </c>
      <c r="Q3900" s="251">
        <f>SUMIFS(Сверхбаза!P:P,Сверхбаза!C:C,СВОД!C3900,Сверхбаза!E:E,СВОД!E3900)</f>
        <v>0</v>
      </c>
      <c r="R3900" s="251">
        <f>SUMIFS(Сверхбаза!O:O,Сверхбаза!C:C,СВОД!C3900,Сверхбаза!E:E,СВОД!E3900)</f>
        <v>0</v>
      </c>
      <c r="S3900" s="251">
        <f>SUMIFS(Сверхбаза!Q:Q,Сверхбаза!C:C,СВОД!C3900,Сверхбаза!E:E,СВОД!E3900)</f>
        <v>0</v>
      </c>
      <c r="T3900" s="278">
        <f>SUMIFS(Сверхбаза!G:G,Сверхбаза!C:C,СВОД!C3900,Сверхбаза!E:E,СВОД!E3900)</f>
        <v>0</v>
      </c>
    </row>
    <row r="3901" spans="1:20" ht="51" outlineLevel="2">
      <c r="A3901" s="263" t="s">
        <v>91</v>
      </c>
      <c r="B3901" s="336">
        <v>509626</v>
      </c>
      <c r="C3901" s="336">
        <v>962601</v>
      </c>
      <c r="D3901" s="5" t="s">
        <v>443</v>
      </c>
      <c r="E3901" s="324">
        <v>94</v>
      </c>
      <c r="F3901" s="325" t="s">
        <v>157</v>
      </c>
      <c r="G3901" s="277">
        <f>SUMIFS('Круглосуточный стационар'!J:J,'Круглосуточный стационар'!D:D,СВОД!C3901,'Круглосуточный стационар'!F:F,СВОД!E3901)/2+SUMIFS(ВМП!J:J,ВМП!D:D,СВОД!C3901,ВМП!F:F,СВОД!E3901)/2+SUMIFS('Дневной стационар'!J:J,'Дневной стационар'!D:D,СВОД!C3901,'Дневной стационар'!F:F,СВОД!E3901)/2+SUMIFS(ЭКО!H:H,ЭКО!D:D,СВОД!C3901,ЭКО!F:F,СВОД!E3901)+SUMIFS(Диализ!J:J,Диализ!E:E,СВОД!C3901,Диализ!G:G,СВОД!E3901)</f>
        <v>0</v>
      </c>
      <c r="H3901" s="251">
        <f>SUMIFS(Поликлиника!H:H,Поликлиника!D:D,СВОД!C3901,Поликлиника!F:F,СВОД!E3901)</f>
        <v>0</v>
      </c>
      <c r="I3901" s="251">
        <f>SUMIFS(Поликлиника!BA:BA,Поликлиника!D:D,СВОД!C3901,Поликлиника!F:F,СВОД!E3901)</f>
        <v>0</v>
      </c>
      <c r="J3901" s="251">
        <f>SUMIFS(Поликлиника!BF:BF,Поликлиника!D:D,СВОД!C3901,Поликлиника!F:F,СВОД!E3901)</f>
        <v>0</v>
      </c>
      <c r="K3901" s="251">
        <f>SUMIFS(Поликлиника!BU:BU,Поликлиника!D:D,СВОД!C3901,Поликлиника!F:F,СВОД!E3901)</f>
        <v>0</v>
      </c>
      <c r="L3901" s="251">
        <f>SUMIFS(Услуги!H:H,Услуги!D:D,СВОД!C3901,Услуги!F:F,СВОД!E3901)+SUMIFS(Услуги!M:M,Услуги!D:D,СВОД!C3901,Услуги!F:F,СВОД!E3901)+SUMIFS(Услуги!R:R,Услуги!D:D,СВОД!C3901,Услуги!F:F,СВОД!E3901)+SUMIFS(Услуги!W:W,Услуги!D:D,СВОД!C3901,Услуги!F:F,СВОД!E3901)+SUMIFS(Услуги!AB:AB,Услуги!D:D,СВОД!C3901,Услуги!F:F,СВОД!E3901)+SUMIFS(Услуги!AG:AG,Услуги!D:D,СВОД!C3901,Услуги!F:F,СВОД!E3901)+SUMIFS(Услуги!AL:AL,Услуги!D:D,СВОД!C3901,Услуги!F:F,СВОД!E3901)+SUMIFS(Услуги!AQ:AQ,Услуги!D:D,СВОД!C3901,Услуги!F:F,СВОД!E3901)</f>
        <v>0</v>
      </c>
      <c r="M3901" s="251">
        <f>SUMIFS('Скорая мед.помощь'!J:J,'Скорая мед.помощь'!E:E,СВОД!C3901,'Скорая мед.помощь'!G:G,СВОД!E3901)</f>
        <v>0</v>
      </c>
      <c r="N3901" s="278">
        <f>SUMIFS('Круглосуточный стационар'!O:O,'Круглосуточный стационар'!D:D,СВОД!C3901,'Круглосуточный стационар'!F:F,СВОД!E3901)+SUMIFS(ВМП!O:O,ВМП!D:D,СВОД!C3901,ВМП!F:F,СВОД!E3901)+SUMIFS('Дневной стационар'!O:O,'Дневной стационар'!D:D,СВОД!C3901,'Дневной стационар'!F:F,СВОД!E3901)+SUMIFS(ЭКО!M:M,ЭКО!D:D,СВОД!C3901,ЭКО!F:F,СВОД!E3901)+SUMIFS(Диализ!O:O,Диализ!E:E,СВОД!C3901,Диализ!G:G,СВОД!E3901)+SUMIFS(Поликлиника!CT:CT,Поликлиника!D:D,СВОД!C3901,Поликлиника!F:F,СВОД!E3901)+SUMIFS('Скорая мед.помощь'!O:O,'Скорая мед.помощь'!E:E,СВОД!C3901,'Скорая мед.помощь'!G:G,СВОД!E3901)+SUMIFS(Услуги!AV:AV,Услуги!D:D,СВОД!C3901,Услуги!F:F,СВОД!E3901)</f>
        <v>0</v>
      </c>
      <c r="O3901" s="277">
        <f>SUMIFS(Сверхбаза!L:L,Сверхбаза!C:C,СВОД!C3901,Сверхбаза!E:E,СВОД!E3901)+SUMIFS(Сверхбаза!M:M,Сверхбаза!C:C,СВОД!C3901,Сверхбаза!E:E,СВОД!E3901)</f>
        <v>0</v>
      </c>
      <c r="P3901" s="251">
        <f>SUMIFS(Сверхбаза!N:N,Сверхбаза!C:C,СВОД!C3901,Сверхбаза!E:E,СВОД!E3901)</f>
        <v>0</v>
      </c>
      <c r="Q3901" s="251">
        <f>SUMIFS(Сверхбаза!P:P,Сверхбаза!C:C,СВОД!C3901,Сверхбаза!E:E,СВОД!E3901)</f>
        <v>0</v>
      </c>
      <c r="R3901" s="251">
        <f>SUMIFS(Сверхбаза!O:O,Сверхбаза!C:C,СВОД!C3901,Сверхбаза!E:E,СВОД!E3901)</f>
        <v>0</v>
      </c>
      <c r="S3901" s="251">
        <f>SUMIFS(Сверхбаза!Q:Q,Сверхбаза!C:C,СВОД!C3901,Сверхбаза!E:E,СВОД!E3901)</f>
        <v>0</v>
      </c>
      <c r="T3901" s="278">
        <f>SUMIFS(Сверхбаза!G:G,Сверхбаза!C:C,СВОД!C3901,Сверхбаза!E:E,СВОД!E3901)</f>
        <v>0</v>
      </c>
    </row>
    <row r="3902" spans="1:20" outlineLevel="1">
      <c r="A3902" s="264"/>
      <c r="B3902" s="254"/>
      <c r="C3902" s="254" t="str">
        <f>CONCATENATE(C3901," ","Итог")</f>
        <v>962601 Итог</v>
      </c>
      <c r="D3902" s="255"/>
      <c r="E3902" s="326"/>
      <c r="F3902" s="327"/>
      <c r="G3902" s="279"/>
      <c r="H3902" s="256"/>
      <c r="I3902" s="256"/>
      <c r="J3902" s="256"/>
      <c r="K3902" s="256"/>
      <c r="L3902" s="256"/>
      <c r="M3902" s="256"/>
      <c r="N3902" s="280">
        <f>SUBTOTAL(9,N3894:N3901)</f>
        <v>819.27089386277453</v>
      </c>
      <c r="O3902" s="279"/>
      <c r="P3902" s="256"/>
      <c r="Q3902" s="256"/>
      <c r="R3902" s="256"/>
      <c r="S3902" s="256"/>
      <c r="T3902" s="280">
        <f>SUBTOTAL(9,T3894:T3901)</f>
        <v>0</v>
      </c>
    </row>
    <row r="3903" spans="1:20" outlineLevel="2">
      <c r="A3903" s="262" t="s">
        <v>91</v>
      </c>
      <c r="B3903" s="8">
        <v>509630</v>
      </c>
      <c r="C3903" s="8">
        <v>963001</v>
      </c>
      <c r="D3903" s="9" t="s">
        <v>368</v>
      </c>
      <c r="E3903" s="322">
        <v>1</v>
      </c>
      <c r="F3903" s="323" t="s">
        <v>12</v>
      </c>
      <c r="G3903" s="275">
        <f>SUMIFS('Круглосуточный стационар'!J:J,'Круглосуточный стационар'!D:D,СВОД!C3903,'Круглосуточный стационар'!F:F,СВОД!E3903)/2+SUMIFS(ВМП!J:J,ВМП!D:D,СВОД!C3903,ВМП!F:F,СВОД!E3903)/2+SUMIFS('Дневной стационар'!J:J,'Дневной стационар'!D:D,СВОД!C3903,'Дневной стационар'!F:F,СВОД!E3903)/2+SUMIFS(ЭКО!H:H,ЭКО!D:D,СВОД!C3903,ЭКО!F:F,СВОД!E3903)+SUMIFS(Диализ!J:J,Диализ!E:E,СВОД!C3903,Диализ!G:G,СВОД!E3903)</f>
        <v>0</v>
      </c>
      <c r="H3903" s="253">
        <f>SUMIFS(Поликлиника!H:H,Поликлиника!D:D,СВОД!C3903,Поликлиника!F:F,СВОД!E3903)</f>
        <v>0</v>
      </c>
      <c r="I3903" s="253">
        <f>SUMIFS(Поликлиника!BA:BA,Поликлиника!D:D,СВОД!C3903,Поликлиника!F:F,СВОД!E3903)</f>
        <v>0</v>
      </c>
      <c r="J3903" s="253">
        <f>SUMIFS(Поликлиника!BF:BF,Поликлиника!D:D,СВОД!C3903,Поликлиника!F:F,СВОД!E3903)</f>
        <v>0</v>
      </c>
      <c r="K3903" s="253">
        <f>SUMIFS(Поликлиника!BU:BU,Поликлиника!D:D,СВОД!C3903,Поликлиника!F:F,СВОД!E3903)</f>
        <v>0</v>
      </c>
      <c r="L3903" s="253">
        <f>SUMIFS(Услуги!H:H,Услуги!D:D,СВОД!C3903,Услуги!F:F,СВОД!E3903)+SUMIFS(Услуги!M:M,Услуги!D:D,СВОД!C3903,Услуги!F:F,СВОД!E3903)+SUMIFS(Услуги!R:R,Услуги!D:D,СВОД!C3903,Услуги!F:F,СВОД!E3903)+SUMIFS(Услуги!W:W,Услуги!D:D,СВОД!C3903,Услуги!F:F,СВОД!E3903)+SUMIFS(Услуги!AB:AB,Услуги!D:D,СВОД!C3903,Услуги!F:F,СВОД!E3903)+SUMIFS(Услуги!AG:AG,Услуги!D:D,СВОД!C3903,Услуги!F:F,СВОД!E3903)+SUMIFS(Услуги!AL:AL,Услуги!D:D,СВОД!C3903,Услуги!F:F,СВОД!E3903)+SUMIFS(Услуги!AQ:AQ,Услуги!D:D,СВОД!C3903,Услуги!F:F,СВОД!E3903)</f>
        <v>0</v>
      </c>
      <c r="M3903" s="253">
        <f>SUMIFS('Скорая мед.помощь'!J:J,'Скорая мед.помощь'!E:E,СВОД!C3903,'Скорая мед.помощь'!G:G,СВОД!E3903)</f>
        <v>0</v>
      </c>
      <c r="N3903" s="276">
        <f>SUMIFS('Круглосуточный стационар'!O:O,'Круглосуточный стационар'!D:D,СВОД!C3903,'Круглосуточный стационар'!F:F,СВОД!E3903)+SUMIFS(ВМП!O:O,ВМП!D:D,СВОД!C3903,ВМП!F:F,СВОД!E3903)+SUMIFS('Дневной стационар'!O:O,'Дневной стационар'!D:D,СВОД!C3903,'Дневной стационар'!F:F,СВОД!E3903)+SUMIFS(ЭКО!M:M,ЭКО!D:D,СВОД!C3903,ЭКО!F:F,СВОД!E3903)+SUMIFS(Диализ!O:O,Диализ!E:E,СВОД!C3903,Диализ!G:G,СВОД!E3903)+SUMIFS(Поликлиника!CT:CT,Поликлиника!D:D,СВОД!C3903,Поликлиника!F:F,СВОД!E3903)+SUMIFS('Скорая мед.помощь'!O:O,'Скорая мед.помощь'!E:E,СВОД!C3903,'Скорая мед.помощь'!G:G,СВОД!E3903)+SUMIFS(Услуги!AV:AV,Услуги!D:D,СВОД!C3903,Услуги!F:F,СВОД!E3903)</f>
        <v>0</v>
      </c>
      <c r="O3903" s="275">
        <f>SUMIFS(Сверхбаза!L:L,Сверхбаза!C:C,СВОД!C3903,Сверхбаза!E:E,СВОД!E3903)+SUMIFS(Сверхбаза!M:M,Сверхбаза!C:C,СВОД!C3903,Сверхбаза!E:E,СВОД!E3903)</f>
        <v>0</v>
      </c>
      <c r="P3903" s="253">
        <f>SUMIFS(Сверхбаза!N:N,Сверхбаза!C:C,СВОД!C3903,Сверхбаза!E:E,СВОД!E3903)</f>
        <v>0</v>
      </c>
      <c r="Q3903" s="253">
        <f>SUMIFS(Сверхбаза!P:P,Сверхбаза!C:C,СВОД!C3903,Сверхбаза!E:E,СВОД!E3903)</f>
        <v>0</v>
      </c>
      <c r="R3903" s="253">
        <f>SUMIFS(Сверхбаза!O:O,Сверхбаза!C:C,СВОД!C3903,Сверхбаза!E:E,СВОД!E3903)</f>
        <v>0</v>
      </c>
      <c r="S3903" s="253">
        <f>SUMIFS(Сверхбаза!Q:Q,Сверхбаза!C:C,СВОД!C3903,Сверхбаза!E:E,СВОД!E3903)</f>
        <v>0</v>
      </c>
      <c r="T3903" s="276">
        <f>SUMIFS(Сверхбаза!G:G,Сверхбаза!C:C,СВОД!C3903,Сверхбаза!E:E,СВОД!E3903)</f>
        <v>0</v>
      </c>
    </row>
    <row r="3904" spans="1:20" ht="25.5" outlineLevel="2">
      <c r="A3904" s="263" t="s">
        <v>91</v>
      </c>
      <c r="B3904" s="336">
        <v>509630</v>
      </c>
      <c r="C3904" s="336">
        <v>963001</v>
      </c>
      <c r="D3904" s="5" t="s">
        <v>368</v>
      </c>
      <c r="E3904" s="324">
        <v>13</v>
      </c>
      <c r="F3904" s="325" t="s">
        <v>704</v>
      </c>
      <c r="G3904" s="277">
        <f>SUMIFS('Круглосуточный стационар'!J:J,'Круглосуточный стационар'!D:D,СВОД!C3904,'Круглосуточный стационар'!F:F,СВОД!E3904)/2+SUMIFS(ВМП!J:J,ВМП!D:D,СВОД!C3904,ВМП!F:F,СВОД!E3904)/2+SUMIFS('Дневной стационар'!J:J,'Дневной стационар'!D:D,СВОД!C3904,'Дневной стационар'!F:F,СВОД!E3904)/2+SUMIFS(ЭКО!H:H,ЭКО!D:D,СВОД!C3904,ЭКО!F:F,СВОД!E3904)+SUMIFS(Диализ!J:J,Диализ!E:E,СВОД!C3904,Диализ!G:G,СВОД!E3904)</f>
        <v>0</v>
      </c>
      <c r="H3904" s="251">
        <f>SUMIFS(Поликлиника!H:H,Поликлиника!D:D,СВОД!C3904,Поликлиника!F:F,СВОД!E3904)</f>
        <v>0</v>
      </c>
      <c r="I3904" s="251">
        <f>SUMIFS(Поликлиника!BA:BA,Поликлиника!D:D,СВОД!C3904,Поликлиника!F:F,СВОД!E3904)</f>
        <v>0</v>
      </c>
      <c r="J3904" s="251">
        <f>SUMIFS(Поликлиника!BF:BF,Поликлиника!D:D,СВОД!C3904,Поликлиника!F:F,СВОД!E3904)</f>
        <v>0</v>
      </c>
      <c r="K3904" s="251">
        <f>SUMIFS(Поликлиника!BU:BU,Поликлиника!D:D,СВОД!C3904,Поликлиника!F:F,СВОД!E3904)</f>
        <v>0</v>
      </c>
      <c r="L3904" s="251">
        <f>SUMIFS(Услуги!H:H,Услуги!D:D,СВОД!C3904,Услуги!F:F,СВОД!E3904)+SUMIFS(Услуги!M:M,Услуги!D:D,СВОД!C3904,Услуги!F:F,СВОД!E3904)+SUMIFS(Услуги!R:R,Услуги!D:D,СВОД!C3904,Услуги!F:F,СВОД!E3904)+SUMIFS(Услуги!W:W,Услуги!D:D,СВОД!C3904,Услуги!F:F,СВОД!E3904)+SUMIFS(Услуги!AB:AB,Услуги!D:D,СВОД!C3904,Услуги!F:F,СВОД!E3904)+SUMIFS(Услуги!AG:AG,Услуги!D:D,СВОД!C3904,Услуги!F:F,СВОД!E3904)+SUMIFS(Услуги!AL:AL,Услуги!D:D,СВОД!C3904,Услуги!F:F,СВОД!E3904)+SUMIFS(Услуги!AQ:AQ,Услуги!D:D,СВОД!C3904,Услуги!F:F,СВОД!E3904)</f>
        <v>0</v>
      </c>
      <c r="M3904" s="251">
        <f>SUMIFS('Скорая мед.помощь'!J:J,'Скорая мед.помощь'!E:E,СВОД!C3904,'Скорая мед.помощь'!G:G,СВОД!E3904)</f>
        <v>0</v>
      </c>
      <c r="N3904" s="278">
        <f>SUMIFS('Круглосуточный стационар'!O:O,'Круглосуточный стационар'!D:D,СВОД!C3904,'Круглосуточный стационар'!F:F,СВОД!E3904)+SUMIFS(ВМП!O:O,ВМП!D:D,СВОД!C3904,ВМП!F:F,СВОД!E3904)+SUMIFS('Дневной стационар'!O:O,'Дневной стационар'!D:D,СВОД!C3904,'Дневной стационар'!F:F,СВОД!E3904)+SUMIFS(ЭКО!M:M,ЭКО!D:D,СВОД!C3904,ЭКО!F:F,СВОД!E3904)+SUMIFS(Диализ!O:O,Диализ!E:E,СВОД!C3904,Диализ!G:G,СВОД!E3904)+SUMIFS(Поликлиника!CT:CT,Поликлиника!D:D,СВОД!C3904,Поликлиника!F:F,СВОД!E3904)+SUMIFS('Скорая мед.помощь'!O:O,'Скорая мед.помощь'!E:E,СВОД!C3904,'Скорая мед.помощь'!G:G,СВОД!E3904)+SUMIFS(Услуги!AV:AV,Услуги!D:D,СВОД!C3904,Услуги!F:F,СВОД!E3904)</f>
        <v>0</v>
      </c>
      <c r="O3904" s="277">
        <f>SUMIFS(Сверхбаза!L:L,Сверхбаза!C:C,СВОД!C3904,Сверхбаза!E:E,СВОД!E3904)+SUMIFS(Сверхбаза!M:M,Сверхбаза!C:C,СВОД!C3904,Сверхбаза!E:E,СВОД!E3904)</f>
        <v>0</v>
      </c>
      <c r="P3904" s="251">
        <f>SUMIFS(Сверхбаза!N:N,Сверхбаза!C:C,СВОД!C3904,Сверхбаза!E:E,СВОД!E3904)</f>
        <v>0</v>
      </c>
      <c r="Q3904" s="251">
        <f>SUMIFS(Сверхбаза!P:P,Сверхбаза!C:C,СВОД!C3904,Сверхбаза!E:E,СВОД!E3904)</f>
        <v>0</v>
      </c>
      <c r="R3904" s="251">
        <f>SUMIFS(Сверхбаза!O:O,Сверхбаза!C:C,СВОД!C3904,Сверхбаза!E:E,СВОД!E3904)</f>
        <v>0</v>
      </c>
      <c r="S3904" s="251">
        <f>SUMIFS(Сверхбаза!Q:Q,Сверхбаза!C:C,СВОД!C3904,Сверхбаза!E:E,СВОД!E3904)</f>
        <v>0</v>
      </c>
      <c r="T3904" s="278">
        <f>SUMIFS(Сверхбаза!G:G,Сверхбаза!C:C,СВОД!C3904,Сверхбаза!E:E,СВОД!E3904)</f>
        <v>0</v>
      </c>
    </row>
    <row r="3905" spans="1:20" outlineLevel="2">
      <c r="A3905" s="263" t="s">
        <v>91</v>
      </c>
      <c r="B3905" s="336">
        <v>509630</v>
      </c>
      <c r="C3905" s="336">
        <v>963001</v>
      </c>
      <c r="D3905" s="5" t="s">
        <v>368</v>
      </c>
      <c r="E3905" s="324">
        <v>2</v>
      </c>
      <c r="F3905" s="325" t="s">
        <v>173</v>
      </c>
      <c r="G3905" s="277">
        <f>SUMIFS('Круглосуточный стационар'!J:J,'Круглосуточный стационар'!D:D,СВОД!C3905,'Круглосуточный стационар'!F:F,СВОД!E3905)/2+SUMIFS(ВМП!J:J,ВМП!D:D,СВОД!C3905,ВМП!F:F,СВОД!E3905)/2+SUMIFS('Дневной стационар'!J:J,'Дневной стационар'!D:D,СВОД!C3905,'Дневной стационар'!F:F,СВОД!E3905)/2+SUMIFS(ЭКО!H:H,ЭКО!D:D,СВОД!C3905,ЭКО!F:F,СВОД!E3905)+SUMIFS(Диализ!J:J,Диализ!E:E,СВОД!C3905,Диализ!G:G,СВОД!E3905)</f>
        <v>0</v>
      </c>
      <c r="H3905" s="251">
        <f>SUMIFS(Поликлиника!H:H,Поликлиника!D:D,СВОД!C3905,Поликлиника!F:F,СВОД!E3905)</f>
        <v>0</v>
      </c>
      <c r="I3905" s="251">
        <f>SUMIFS(Поликлиника!BA:BA,Поликлиника!D:D,СВОД!C3905,Поликлиника!F:F,СВОД!E3905)</f>
        <v>0</v>
      </c>
      <c r="J3905" s="251">
        <f>SUMIFS(Поликлиника!BF:BF,Поликлиника!D:D,СВОД!C3905,Поликлиника!F:F,СВОД!E3905)</f>
        <v>0</v>
      </c>
      <c r="K3905" s="251">
        <f>SUMIFS(Поликлиника!BU:BU,Поликлиника!D:D,СВОД!C3905,Поликлиника!F:F,СВОД!E3905)</f>
        <v>0</v>
      </c>
      <c r="L3905" s="251">
        <f>SUMIFS(Услуги!H:H,Услуги!D:D,СВОД!C3905,Услуги!F:F,СВОД!E3905)+SUMIFS(Услуги!M:M,Услуги!D:D,СВОД!C3905,Услуги!F:F,СВОД!E3905)+SUMIFS(Услуги!R:R,Услуги!D:D,СВОД!C3905,Услуги!F:F,СВОД!E3905)+SUMIFS(Услуги!W:W,Услуги!D:D,СВОД!C3905,Услуги!F:F,СВОД!E3905)+SUMIFS(Услуги!AB:AB,Услуги!D:D,СВОД!C3905,Услуги!F:F,СВОД!E3905)+SUMIFS(Услуги!AG:AG,Услуги!D:D,СВОД!C3905,Услуги!F:F,СВОД!E3905)+SUMIFS(Услуги!AL:AL,Услуги!D:D,СВОД!C3905,Услуги!F:F,СВОД!E3905)+SUMIFS(Услуги!AQ:AQ,Услуги!D:D,СВОД!C3905,Услуги!F:F,СВОД!E3905)</f>
        <v>0</v>
      </c>
      <c r="M3905" s="251">
        <f>SUMIFS('Скорая мед.помощь'!J:J,'Скорая мед.помощь'!E:E,СВОД!C3905,'Скорая мед.помощь'!G:G,СВОД!E3905)</f>
        <v>0</v>
      </c>
      <c r="N3905" s="278">
        <f>SUMIFS('Круглосуточный стационар'!O:O,'Круглосуточный стационар'!D:D,СВОД!C3905,'Круглосуточный стационар'!F:F,СВОД!E3905)+SUMIFS(ВМП!O:O,ВМП!D:D,СВОД!C3905,ВМП!F:F,СВОД!E3905)+SUMIFS('Дневной стационар'!O:O,'Дневной стационар'!D:D,СВОД!C3905,'Дневной стационар'!F:F,СВОД!E3905)+SUMIFS(ЭКО!M:M,ЭКО!D:D,СВОД!C3905,ЭКО!F:F,СВОД!E3905)+SUMIFS(Диализ!O:O,Диализ!E:E,СВОД!C3905,Диализ!G:G,СВОД!E3905)+SUMIFS(Поликлиника!CT:CT,Поликлиника!D:D,СВОД!C3905,Поликлиника!F:F,СВОД!E3905)+SUMIFS('Скорая мед.помощь'!O:O,'Скорая мед.помощь'!E:E,СВОД!C3905,'Скорая мед.помощь'!G:G,СВОД!E3905)+SUMIFS(Услуги!AV:AV,Услуги!D:D,СВОД!C3905,Услуги!F:F,СВОД!E3905)</f>
        <v>0</v>
      </c>
      <c r="O3905" s="277">
        <f>SUMIFS(Сверхбаза!L:L,Сверхбаза!C:C,СВОД!C3905,Сверхбаза!E:E,СВОД!E3905)+SUMIFS(Сверхбаза!M:M,Сверхбаза!C:C,СВОД!C3905,Сверхбаза!E:E,СВОД!E3905)</f>
        <v>0</v>
      </c>
      <c r="P3905" s="251">
        <f>SUMIFS(Сверхбаза!N:N,Сверхбаза!C:C,СВОД!C3905,Сверхбаза!E:E,СВОД!E3905)</f>
        <v>0</v>
      </c>
      <c r="Q3905" s="251">
        <f>SUMIFS(Сверхбаза!P:P,Сверхбаза!C:C,СВОД!C3905,Сверхбаза!E:E,СВОД!E3905)</f>
        <v>0</v>
      </c>
      <c r="R3905" s="251">
        <f>SUMIFS(Сверхбаза!O:O,Сверхбаза!C:C,СВОД!C3905,Сверхбаза!E:E,СВОД!E3905)</f>
        <v>0</v>
      </c>
      <c r="S3905" s="251">
        <f>SUMIFS(Сверхбаза!Q:Q,Сверхбаза!C:C,СВОД!C3905,Сверхбаза!E:E,СВОД!E3905)</f>
        <v>0</v>
      </c>
      <c r="T3905" s="278">
        <f>SUMIFS(Сверхбаза!G:G,Сверхбаза!C:C,СВОД!C3905,Сверхбаза!E:E,СВОД!E3905)</f>
        <v>0</v>
      </c>
    </row>
    <row r="3906" spans="1:20" ht="25.5" outlineLevel="2">
      <c r="A3906" s="263" t="s">
        <v>91</v>
      </c>
      <c r="B3906" s="336">
        <v>509630</v>
      </c>
      <c r="C3906" s="336">
        <v>963001</v>
      </c>
      <c r="D3906" s="5" t="s">
        <v>368</v>
      </c>
      <c r="E3906" s="324">
        <v>6</v>
      </c>
      <c r="F3906" s="325" t="s">
        <v>705</v>
      </c>
      <c r="G3906" s="277">
        <f>SUMIFS('Круглосуточный стационар'!J:J,'Круглосуточный стационар'!D:D,СВОД!C3906,'Круглосуточный стационар'!F:F,СВОД!E3906)/2+SUMIFS(ВМП!J:J,ВМП!D:D,СВОД!C3906,ВМП!F:F,СВОД!E3906)/2+SUMIFS('Дневной стационар'!J:J,'Дневной стационар'!D:D,СВОД!C3906,'Дневной стационар'!F:F,СВОД!E3906)/2+SUMIFS(ЭКО!H:H,ЭКО!D:D,СВОД!C3906,ЭКО!F:F,СВОД!E3906)+SUMIFS(Диализ!J:J,Диализ!E:E,СВОД!C3906,Диализ!G:G,СВОД!E3906)</f>
        <v>31</v>
      </c>
      <c r="H3906" s="251">
        <f>SUMIFS(Поликлиника!H:H,Поликлиника!D:D,СВОД!C3906,Поликлиника!F:F,СВОД!E3906)</f>
        <v>0</v>
      </c>
      <c r="I3906" s="251">
        <f>SUMIFS(Поликлиника!BA:BA,Поликлиника!D:D,СВОД!C3906,Поликлиника!F:F,СВОД!E3906)</f>
        <v>0</v>
      </c>
      <c r="J3906" s="251">
        <f>SUMIFS(Поликлиника!BF:BF,Поликлиника!D:D,СВОД!C3906,Поликлиника!F:F,СВОД!E3906)</f>
        <v>0</v>
      </c>
      <c r="K3906" s="251">
        <f>SUMIFS(Поликлиника!BU:BU,Поликлиника!D:D,СВОД!C3906,Поликлиника!F:F,СВОД!E3906)</f>
        <v>0</v>
      </c>
      <c r="L3906" s="251">
        <f>SUMIFS(Услуги!H:H,Услуги!D:D,СВОД!C3906,Услуги!F:F,СВОД!E3906)+SUMIFS(Услуги!M:M,Услуги!D:D,СВОД!C3906,Услуги!F:F,СВОД!E3906)+SUMIFS(Услуги!R:R,Услуги!D:D,СВОД!C3906,Услуги!F:F,СВОД!E3906)+SUMIFS(Услуги!W:W,Услуги!D:D,СВОД!C3906,Услуги!F:F,СВОД!E3906)+SUMIFS(Услуги!AB:AB,Услуги!D:D,СВОД!C3906,Услуги!F:F,СВОД!E3906)+SUMIFS(Услуги!AG:AG,Услуги!D:D,СВОД!C3906,Услуги!F:F,СВОД!E3906)+SUMIFS(Услуги!AL:AL,Услуги!D:D,СВОД!C3906,Услуги!F:F,СВОД!E3906)+SUMIFS(Услуги!AQ:AQ,Услуги!D:D,СВОД!C3906,Услуги!F:F,СВОД!E3906)</f>
        <v>0</v>
      </c>
      <c r="M3906" s="251">
        <f>SUMIFS('Скорая мед.помощь'!J:J,'Скорая мед.помощь'!E:E,СВОД!C3906,'Скорая мед.помощь'!G:G,СВОД!E3906)</f>
        <v>0</v>
      </c>
      <c r="N3906" s="278">
        <f>SUMIFS('Круглосуточный стационар'!O:O,'Круглосуточный стационар'!D:D,СВОД!C3906,'Круглосуточный стационар'!F:F,СВОД!E3906)+SUMIFS(ВМП!O:O,ВМП!D:D,СВОД!C3906,ВМП!F:F,СВОД!E3906)+SUMIFS('Дневной стационар'!O:O,'Дневной стационар'!D:D,СВОД!C3906,'Дневной стационар'!F:F,СВОД!E3906)+SUMIFS(ЭКО!M:M,ЭКО!D:D,СВОД!C3906,ЭКО!F:F,СВОД!E3906)+SUMIFS(Диализ!O:O,Диализ!E:E,СВОД!C3906,Диализ!G:G,СВОД!E3906)+SUMIFS(Поликлиника!CT:CT,Поликлиника!D:D,СВОД!C3906,Поликлиника!F:F,СВОД!E3906)+SUMIFS('Скорая мед.помощь'!O:O,'Скорая мед.помощь'!E:E,СВОД!C3906,'Скорая мед.помощь'!G:G,СВОД!E3906)+SUMIFS(Услуги!AV:AV,Услуги!D:D,СВОД!C3906,Услуги!F:F,СВОД!E3906)</f>
        <v>4087.0501010000003</v>
      </c>
      <c r="O3906" s="277">
        <f>SUMIFS(Сверхбаза!L:L,Сверхбаза!C:C,СВОД!C3906,Сверхбаза!E:E,СВОД!E3906)+SUMIFS(Сверхбаза!M:M,Сверхбаза!C:C,СВОД!C3906,Сверхбаза!E:E,СВОД!E3906)</f>
        <v>0</v>
      </c>
      <c r="P3906" s="251">
        <f>SUMIFS(Сверхбаза!N:N,Сверхбаза!C:C,СВОД!C3906,Сверхбаза!E:E,СВОД!E3906)</f>
        <v>0</v>
      </c>
      <c r="Q3906" s="251">
        <f>SUMIFS(Сверхбаза!P:P,Сверхбаза!C:C,СВОД!C3906,Сверхбаза!E:E,СВОД!E3906)</f>
        <v>0</v>
      </c>
      <c r="R3906" s="251">
        <f>SUMIFS(Сверхбаза!O:O,Сверхбаза!C:C,СВОД!C3906,Сверхбаза!E:E,СВОД!E3906)</f>
        <v>0</v>
      </c>
      <c r="S3906" s="251">
        <f>SUMIFS(Сверхбаза!Q:Q,Сверхбаза!C:C,СВОД!C3906,Сверхбаза!E:E,СВОД!E3906)</f>
        <v>0</v>
      </c>
      <c r="T3906" s="278">
        <f>SUMIFS(Сверхбаза!G:G,Сверхбаза!C:C,СВОД!C3906,Сверхбаза!E:E,СВОД!E3906)</f>
        <v>0</v>
      </c>
    </row>
    <row r="3907" spans="1:20" ht="25.5" outlineLevel="2">
      <c r="A3907" s="263" t="s">
        <v>91</v>
      </c>
      <c r="B3907" s="336">
        <v>509630</v>
      </c>
      <c r="C3907" s="336">
        <v>963001</v>
      </c>
      <c r="D3907" s="5" t="s">
        <v>368</v>
      </c>
      <c r="E3907" s="324">
        <v>3</v>
      </c>
      <c r="F3907" s="325" t="s">
        <v>174</v>
      </c>
      <c r="G3907" s="277">
        <f>SUMIFS('Круглосуточный стационар'!J:J,'Круглосуточный стационар'!D:D,СВОД!C3907,'Круглосуточный стационар'!F:F,СВОД!E3907)/2+SUMIFS(ВМП!J:J,ВМП!D:D,СВОД!C3907,ВМП!F:F,СВОД!E3907)/2+SUMIFS('Дневной стационар'!J:J,'Дневной стационар'!D:D,СВОД!C3907,'Дневной стационар'!F:F,СВОД!E3907)/2+SUMIFS(ЭКО!H:H,ЭКО!D:D,СВОД!C3907,ЭКО!F:F,СВОД!E3907)+SUMIFS(Диализ!J:J,Диализ!E:E,СВОД!C3907,Диализ!G:G,СВОД!E3907)</f>
        <v>0</v>
      </c>
      <c r="H3907" s="251">
        <f>SUMIFS(Поликлиника!H:H,Поликлиника!D:D,СВОД!C3907,Поликлиника!F:F,СВОД!E3907)</f>
        <v>0</v>
      </c>
      <c r="I3907" s="251">
        <f>SUMIFS(Поликлиника!BA:BA,Поликлиника!D:D,СВОД!C3907,Поликлиника!F:F,СВОД!E3907)</f>
        <v>0</v>
      </c>
      <c r="J3907" s="251">
        <f>SUMIFS(Поликлиника!BF:BF,Поликлиника!D:D,СВОД!C3907,Поликлиника!F:F,СВОД!E3907)</f>
        <v>0</v>
      </c>
      <c r="K3907" s="251">
        <f>SUMIFS(Поликлиника!BU:BU,Поликлиника!D:D,СВОД!C3907,Поликлиника!F:F,СВОД!E3907)</f>
        <v>0</v>
      </c>
      <c r="L3907" s="251">
        <f>SUMIFS(Услуги!H:H,Услуги!D:D,СВОД!C3907,Услуги!F:F,СВОД!E3907)+SUMIFS(Услуги!M:M,Услуги!D:D,СВОД!C3907,Услуги!F:F,СВОД!E3907)+SUMIFS(Услуги!R:R,Услуги!D:D,СВОД!C3907,Услуги!F:F,СВОД!E3907)+SUMIFS(Услуги!W:W,Услуги!D:D,СВОД!C3907,Услуги!F:F,СВОД!E3907)+SUMIFS(Услуги!AB:AB,Услуги!D:D,СВОД!C3907,Услуги!F:F,СВОД!E3907)+SUMIFS(Услуги!AG:AG,Услуги!D:D,СВОД!C3907,Услуги!F:F,СВОД!E3907)+SUMIFS(Услуги!AL:AL,Услуги!D:D,СВОД!C3907,Услуги!F:F,СВОД!E3907)+SUMIFS(Услуги!AQ:AQ,Услуги!D:D,СВОД!C3907,Услуги!F:F,СВОД!E3907)</f>
        <v>0</v>
      </c>
      <c r="M3907" s="251">
        <f>SUMIFS('Скорая мед.помощь'!J:J,'Скорая мед.помощь'!E:E,СВОД!C3907,'Скорая мед.помощь'!G:G,СВОД!E3907)</f>
        <v>0</v>
      </c>
      <c r="N3907" s="278">
        <f>SUMIFS('Круглосуточный стационар'!O:O,'Круглосуточный стационар'!D:D,СВОД!C3907,'Круглосуточный стационар'!F:F,СВОД!E3907)+SUMIFS(ВМП!O:O,ВМП!D:D,СВОД!C3907,ВМП!F:F,СВОД!E3907)+SUMIFS('Дневной стационар'!O:O,'Дневной стационар'!D:D,СВОД!C3907,'Дневной стационар'!F:F,СВОД!E3907)+SUMIFS(ЭКО!M:M,ЭКО!D:D,СВОД!C3907,ЭКО!F:F,СВОД!E3907)+SUMIFS(Диализ!O:O,Диализ!E:E,СВОД!C3907,Диализ!G:G,СВОД!E3907)+SUMIFS(Поликлиника!CT:CT,Поликлиника!D:D,СВОД!C3907,Поликлиника!F:F,СВОД!E3907)+SUMIFS('Скорая мед.помощь'!O:O,'Скорая мед.помощь'!E:E,СВОД!C3907,'Скорая мед.помощь'!G:G,СВОД!E3907)+SUMIFS(Услуги!AV:AV,Услуги!D:D,СВОД!C3907,Услуги!F:F,СВОД!E3907)</f>
        <v>0</v>
      </c>
      <c r="O3907" s="277">
        <f>SUMIFS(Сверхбаза!L:L,Сверхбаза!C:C,СВОД!C3907,Сверхбаза!E:E,СВОД!E3907)+SUMIFS(Сверхбаза!M:M,Сверхбаза!C:C,СВОД!C3907,Сверхбаза!E:E,СВОД!E3907)</f>
        <v>0</v>
      </c>
      <c r="P3907" s="251">
        <f>SUMIFS(Сверхбаза!N:N,Сверхбаза!C:C,СВОД!C3907,Сверхбаза!E:E,СВОД!E3907)</f>
        <v>0</v>
      </c>
      <c r="Q3907" s="251">
        <f>SUMIFS(Сверхбаза!P:P,Сверхбаза!C:C,СВОД!C3907,Сверхбаза!E:E,СВОД!E3907)</f>
        <v>0</v>
      </c>
      <c r="R3907" s="251">
        <f>SUMIFS(Сверхбаза!O:O,Сверхбаза!C:C,СВОД!C3907,Сверхбаза!E:E,СВОД!E3907)</f>
        <v>0</v>
      </c>
      <c r="S3907" s="251">
        <f>SUMIFS(Сверхбаза!Q:Q,Сверхбаза!C:C,СВОД!C3907,Сверхбаза!E:E,СВОД!E3907)</f>
        <v>0</v>
      </c>
      <c r="T3907" s="278">
        <f>SUMIFS(Сверхбаза!G:G,Сверхбаза!C:C,СВОД!C3907,Сверхбаза!E:E,СВОД!E3907)</f>
        <v>0</v>
      </c>
    </row>
    <row r="3908" spans="1:20" outlineLevel="2">
      <c r="A3908" s="263" t="s">
        <v>91</v>
      </c>
      <c r="B3908" s="336">
        <v>509630</v>
      </c>
      <c r="C3908" s="336">
        <v>963001</v>
      </c>
      <c r="D3908" s="5" t="s">
        <v>368</v>
      </c>
      <c r="E3908" s="324">
        <v>7</v>
      </c>
      <c r="F3908" s="325" t="s">
        <v>706</v>
      </c>
      <c r="G3908" s="277">
        <f>SUMIFS('Круглосуточный стационар'!J:J,'Круглосуточный стационар'!D:D,СВОД!C3908,'Круглосуточный стационар'!F:F,СВОД!E3908)/2+SUMIFS(ВМП!J:J,ВМП!D:D,СВОД!C3908,ВМП!F:F,СВОД!E3908)/2+SUMIFS('Дневной стационар'!J:J,'Дневной стационар'!D:D,СВОД!C3908,'Дневной стационар'!F:F,СВОД!E3908)/2+SUMIFS(ЭКО!H:H,ЭКО!D:D,СВОД!C3908,ЭКО!F:F,СВОД!E3908)+SUMIFS(Диализ!J:J,Диализ!E:E,СВОД!C3908,Диализ!G:G,СВОД!E3908)</f>
        <v>0</v>
      </c>
      <c r="H3908" s="251">
        <f>SUMIFS(Поликлиника!H:H,Поликлиника!D:D,СВОД!C3908,Поликлиника!F:F,СВОД!E3908)</f>
        <v>0</v>
      </c>
      <c r="I3908" s="251">
        <f>SUMIFS(Поликлиника!BA:BA,Поликлиника!D:D,СВОД!C3908,Поликлиника!F:F,СВОД!E3908)</f>
        <v>0</v>
      </c>
      <c r="J3908" s="251">
        <f>SUMIFS(Поликлиника!BF:BF,Поликлиника!D:D,СВОД!C3908,Поликлиника!F:F,СВОД!E3908)</f>
        <v>0</v>
      </c>
      <c r="K3908" s="251">
        <f>SUMIFS(Поликлиника!BU:BU,Поликлиника!D:D,СВОД!C3908,Поликлиника!F:F,СВОД!E3908)</f>
        <v>0</v>
      </c>
      <c r="L3908" s="251">
        <f>SUMIFS(Услуги!H:H,Услуги!D:D,СВОД!C3908,Услуги!F:F,СВОД!E3908)+SUMIFS(Услуги!M:M,Услуги!D:D,СВОД!C3908,Услуги!F:F,СВОД!E3908)+SUMIFS(Услуги!R:R,Услуги!D:D,СВОД!C3908,Услуги!F:F,СВОД!E3908)+SUMIFS(Услуги!W:W,Услуги!D:D,СВОД!C3908,Услуги!F:F,СВОД!E3908)+SUMIFS(Услуги!AB:AB,Услуги!D:D,СВОД!C3908,Услуги!F:F,СВОД!E3908)+SUMIFS(Услуги!AG:AG,Услуги!D:D,СВОД!C3908,Услуги!F:F,СВОД!E3908)+SUMIFS(Услуги!AL:AL,Услуги!D:D,СВОД!C3908,Услуги!F:F,СВОД!E3908)+SUMIFS(Услуги!AQ:AQ,Услуги!D:D,СВОД!C3908,Услуги!F:F,СВОД!E3908)</f>
        <v>0</v>
      </c>
      <c r="M3908" s="251">
        <f>SUMIFS('Скорая мед.помощь'!J:J,'Скорая мед.помощь'!E:E,СВОД!C3908,'Скорая мед.помощь'!G:G,СВОД!E3908)</f>
        <v>0</v>
      </c>
      <c r="N3908" s="278">
        <f>SUMIFS('Круглосуточный стационар'!O:O,'Круглосуточный стационар'!D:D,СВОД!C3908,'Круглосуточный стационар'!F:F,СВОД!E3908)+SUMIFS(ВМП!O:O,ВМП!D:D,СВОД!C3908,ВМП!F:F,СВОД!E3908)+SUMIFS('Дневной стационар'!O:O,'Дневной стационар'!D:D,СВОД!C3908,'Дневной стационар'!F:F,СВОД!E3908)+SUMIFS(ЭКО!M:M,ЭКО!D:D,СВОД!C3908,ЭКО!F:F,СВОД!E3908)+SUMIFS(Диализ!O:O,Диализ!E:E,СВОД!C3908,Диализ!G:G,СВОД!E3908)+SUMIFS(Поликлиника!CT:CT,Поликлиника!D:D,СВОД!C3908,Поликлиника!F:F,СВОД!E3908)+SUMIFS('Скорая мед.помощь'!O:O,'Скорая мед.помощь'!E:E,СВОД!C3908,'Скорая мед.помощь'!G:G,СВОД!E3908)+SUMIFS(Услуги!AV:AV,Услуги!D:D,СВОД!C3908,Услуги!F:F,СВОД!E3908)</f>
        <v>0</v>
      </c>
      <c r="O3908" s="277">
        <f>SUMIFS(Сверхбаза!L:L,Сверхбаза!C:C,СВОД!C3908,Сверхбаза!E:E,СВОД!E3908)+SUMIFS(Сверхбаза!M:M,Сверхбаза!C:C,СВОД!C3908,Сверхбаза!E:E,СВОД!E3908)</f>
        <v>0</v>
      </c>
      <c r="P3908" s="251">
        <f>SUMIFS(Сверхбаза!N:N,Сверхбаза!C:C,СВОД!C3908,Сверхбаза!E:E,СВОД!E3908)</f>
        <v>0</v>
      </c>
      <c r="Q3908" s="251">
        <f>SUMIFS(Сверхбаза!P:P,Сверхбаза!C:C,СВОД!C3908,Сверхбаза!E:E,СВОД!E3908)</f>
        <v>0</v>
      </c>
      <c r="R3908" s="251">
        <f>SUMIFS(Сверхбаза!O:O,Сверхбаза!C:C,СВОД!C3908,Сверхбаза!E:E,СВОД!E3908)</f>
        <v>0</v>
      </c>
      <c r="S3908" s="251">
        <f>SUMIFS(Сверхбаза!Q:Q,Сверхбаза!C:C,СВОД!C3908,Сверхбаза!E:E,СВОД!E3908)</f>
        <v>0</v>
      </c>
      <c r="T3908" s="278">
        <f>SUMIFS(Сверхбаза!G:G,Сверхбаза!C:C,СВОД!C3908,Сверхбаза!E:E,СВОД!E3908)</f>
        <v>0</v>
      </c>
    </row>
    <row r="3909" spans="1:20" outlineLevel="2">
      <c r="A3909" s="263" t="s">
        <v>91</v>
      </c>
      <c r="B3909" s="336">
        <v>509630</v>
      </c>
      <c r="C3909" s="336">
        <v>963001</v>
      </c>
      <c r="D3909" s="5" t="s">
        <v>368</v>
      </c>
      <c r="E3909" s="324">
        <v>70</v>
      </c>
      <c r="F3909" s="325" t="s">
        <v>707</v>
      </c>
      <c r="G3909" s="277">
        <f>SUMIFS('Круглосуточный стационар'!J:J,'Круглосуточный стационар'!D:D,СВОД!C3909,'Круглосуточный стационар'!F:F,СВОД!E3909)/2+SUMIFS(ВМП!J:J,ВМП!D:D,СВОД!C3909,ВМП!F:F,СВОД!E3909)/2+SUMIFS('Дневной стационар'!J:J,'Дневной стационар'!D:D,СВОД!C3909,'Дневной стационар'!F:F,СВОД!E3909)/2+SUMIFS(ЭКО!H:H,ЭКО!D:D,СВОД!C3909,ЭКО!F:F,СВОД!E3909)+SUMIFS(Диализ!J:J,Диализ!E:E,СВОД!C3909,Диализ!G:G,СВОД!E3909)</f>
        <v>0</v>
      </c>
      <c r="H3909" s="251">
        <f>SUMIFS(Поликлиника!H:H,Поликлиника!D:D,СВОД!C3909,Поликлиника!F:F,СВОД!E3909)</f>
        <v>0</v>
      </c>
      <c r="I3909" s="251">
        <f>SUMIFS(Поликлиника!BA:BA,Поликлиника!D:D,СВОД!C3909,Поликлиника!F:F,СВОД!E3909)</f>
        <v>0</v>
      </c>
      <c r="J3909" s="251">
        <f>SUMIFS(Поликлиника!BF:BF,Поликлиника!D:D,СВОД!C3909,Поликлиника!F:F,СВОД!E3909)</f>
        <v>0</v>
      </c>
      <c r="K3909" s="251">
        <f>SUMIFS(Поликлиника!BU:BU,Поликлиника!D:D,СВОД!C3909,Поликлиника!F:F,СВОД!E3909)</f>
        <v>0</v>
      </c>
      <c r="L3909" s="251">
        <f>SUMIFS(Услуги!H:H,Услуги!D:D,СВОД!C3909,Услуги!F:F,СВОД!E3909)+SUMIFS(Услуги!M:M,Услуги!D:D,СВОД!C3909,Услуги!F:F,СВОД!E3909)+SUMIFS(Услуги!R:R,Услуги!D:D,СВОД!C3909,Услуги!F:F,СВОД!E3909)+SUMIFS(Услуги!W:W,Услуги!D:D,СВОД!C3909,Услуги!F:F,СВОД!E3909)+SUMIFS(Услуги!AB:AB,Услуги!D:D,СВОД!C3909,Услуги!F:F,СВОД!E3909)+SUMIFS(Услуги!AG:AG,Услуги!D:D,СВОД!C3909,Услуги!F:F,СВОД!E3909)+SUMIFS(Услуги!AL:AL,Услуги!D:D,СВОД!C3909,Услуги!F:F,СВОД!E3909)+SUMIFS(Услуги!AQ:AQ,Услуги!D:D,СВОД!C3909,Услуги!F:F,СВОД!E3909)</f>
        <v>0</v>
      </c>
      <c r="M3909" s="251">
        <f>SUMIFS('Скорая мед.помощь'!J:J,'Скорая мед.помощь'!E:E,СВОД!C3909,'Скорая мед.помощь'!G:G,СВОД!E3909)</f>
        <v>0</v>
      </c>
      <c r="N3909" s="278">
        <f>SUMIFS('Круглосуточный стационар'!O:O,'Круглосуточный стационар'!D:D,СВОД!C3909,'Круглосуточный стационар'!F:F,СВОД!E3909)+SUMIFS(ВМП!O:O,ВМП!D:D,СВОД!C3909,ВМП!F:F,СВОД!E3909)+SUMIFS('Дневной стационар'!O:O,'Дневной стационар'!D:D,СВОД!C3909,'Дневной стационар'!F:F,СВОД!E3909)+SUMIFS(ЭКО!M:M,ЭКО!D:D,СВОД!C3909,ЭКО!F:F,СВОД!E3909)+SUMIFS(Диализ!O:O,Диализ!E:E,СВОД!C3909,Диализ!G:G,СВОД!E3909)+SUMIFS(Поликлиника!CT:CT,Поликлиника!D:D,СВОД!C3909,Поликлиника!F:F,СВОД!E3909)+SUMIFS('Скорая мед.помощь'!O:O,'Скорая мед.помощь'!E:E,СВОД!C3909,'Скорая мед.помощь'!G:G,СВОД!E3909)+SUMIFS(Услуги!AV:AV,Услуги!D:D,СВОД!C3909,Услуги!F:F,СВОД!E3909)</f>
        <v>0</v>
      </c>
      <c r="O3909" s="277">
        <f>SUMIFS(Сверхбаза!L:L,Сверхбаза!C:C,СВОД!C3909,Сверхбаза!E:E,СВОД!E3909)+SUMIFS(Сверхбаза!M:M,Сверхбаза!C:C,СВОД!C3909,Сверхбаза!E:E,СВОД!E3909)</f>
        <v>0</v>
      </c>
      <c r="P3909" s="251">
        <f>SUMIFS(Сверхбаза!N:N,Сверхбаза!C:C,СВОД!C3909,Сверхбаза!E:E,СВОД!E3909)</f>
        <v>0</v>
      </c>
      <c r="Q3909" s="251">
        <f>SUMIFS(Сверхбаза!P:P,Сверхбаза!C:C,СВОД!C3909,Сверхбаза!E:E,СВОД!E3909)</f>
        <v>0</v>
      </c>
      <c r="R3909" s="251">
        <f>SUMIFS(Сверхбаза!O:O,Сверхбаза!C:C,СВОД!C3909,Сверхбаза!E:E,СВОД!E3909)</f>
        <v>0</v>
      </c>
      <c r="S3909" s="251">
        <f>SUMIFS(Сверхбаза!Q:Q,Сверхбаза!C:C,СВОД!C3909,Сверхбаза!E:E,СВОД!E3909)</f>
        <v>0</v>
      </c>
      <c r="T3909" s="278">
        <f>SUMIFS(Сверхбаза!G:G,Сверхбаза!C:C,СВОД!C3909,Сверхбаза!E:E,СВОД!E3909)</f>
        <v>0</v>
      </c>
    </row>
    <row r="3910" spans="1:20" outlineLevel="2">
      <c r="A3910" s="263" t="s">
        <v>91</v>
      </c>
      <c r="B3910" s="336">
        <v>509630</v>
      </c>
      <c r="C3910" s="336">
        <v>963001</v>
      </c>
      <c r="D3910" s="5" t="s">
        <v>368</v>
      </c>
      <c r="E3910" s="324">
        <v>94</v>
      </c>
      <c r="F3910" s="325" t="s">
        <v>157</v>
      </c>
      <c r="G3910" s="277">
        <f>SUMIFS('Круглосуточный стационар'!J:J,'Круглосуточный стационар'!D:D,СВОД!C3910,'Круглосуточный стационар'!F:F,СВОД!E3910)/2+SUMIFS(ВМП!J:J,ВМП!D:D,СВОД!C3910,ВМП!F:F,СВОД!E3910)/2+SUMIFS('Дневной стационар'!J:J,'Дневной стационар'!D:D,СВОД!C3910,'Дневной стационар'!F:F,СВОД!E3910)/2+SUMIFS(ЭКО!H:H,ЭКО!D:D,СВОД!C3910,ЭКО!F:F,СВОД!E3910)+SUMIFS(Диализ!J:J,Диализ!E:E,СВОД!C3910,Диализ!G:G,СВОД!E3910)</f>
        <v>0</v>
      </c>
      <c r="H3910" s="251">
        <f>SUMIFS(Поликлиника!H:H,Поликлиника!D:D,СВОД!C3910,Поликлиника!F:F,СВОД!E3910)</f>
        <v>0</v>
      </c>
      <c r="I3910" s="251">
        <f>SUMIFS(Поликлиника!BA:BA,Поликлиника!D:D,СВОД!C3910,Поликлиника!F:F,СВОД!E3910)</f>
        <v>0</v>
      </c>
      <c r="J3910" s="251">
        <f>SUMIFS(Поликлиника!BF:BF,Поликлиника!D:D,СВОД!C3910,Поликлиника!F:F,СВОД!E3910)</f>
        <v>0</v>
      </c>
      <c r="K3910" s="251">
        <f>SUMIFS(Поликлиника!BU:BU,Поликлиника!D:D,СВОД!C3910,Поликлиника!F:F,СВОД!E3910)</f>
        <v>0</v>
      </c>
      <c r="L3910" s="251">
        <f>SUMIFS(Услуги!H:H,Услуги!D:D,СВОД!C3910,Услуги!F:F,СВОД!E3910)+SUMIFS(Услуги!M:M,Услуги!D:D,СВОД!C3910,Услуги!F:F,СВОД!E3910)+SUMIFS(Услуги!R:R,Услуги!D:D,СВОД!C3910,Услуги!F:F,СВОД!E3910)+SUMIFS(Услуги!W:W,Услуги!D:D,СВОД!C3910,Услуги!F:F,СВОД!E3910)+SUMIFS(Услуги!AB:AB,Услуги!D:D,СВОД!C3910,Услуги!F:F,СВОД!E3910)+SUMIFS(Услуги!AG:AG,Услуги!D:D,СВОД!C3910,Услуги!F:F,СВОД!E3910)+SUMIFS(Услуги!AL:AL,Услуги!D:D,СВОД!C3910,Услуги!F:F,СВОД!E3910)+SUMIFS(Услуги!AQ:AQ,Услуги!D:D,СВОД!C3910,Услуги!F:F,СВОД!E3910)</f>
        <v>0</v>
      </c>
      <c r="M3910" s="251">
        <f>SUMIFS('Скорая мед.помощь'!J:J,'Скорая мед.помощь'!E:E,СВОД!C3910,'Скорая мед.помощь'!G:G,СВОД!E3910)</f>
        <v>0</v>
      </c>
      <c r="N3910" s="278">
        <f>SUMIFS('Круглосуточный стационар'!O:O,'Круглосуточный стационар'!D:D,СВОД!C3910,'Круглосуточный стационар'!F:F,СВОД!E3910)+SUMIFS(ВМП!O:O,ВМП!D:D,СВОД!C3910,ВМП!F:F,СВОД!E3910)+SUMIFS('Дневной стационар'!O:O,'Дневной стационар'!D:D,СВОД!C3910,'Дневной стационар'!F:F,СВОД!E3910)+SUMIFS(ЭКО!M:M,ЭКО!D:D,СВОД!C3910,ЭКО!F:F,СВОД!E3910)+SUMIFS(Диализ!O:O,Диализ!E:E,СВОД!C3910,Диализ!G:G,СВОД!E3910)+SUMIFS(Поликлиника!CT:CT,Поликлиника!D:D,СВОД!C3910,Поликлиника!F:F,СВОД!E3910)+SUMIFS('Скорая мед.помощь'!O:O,'Скорая мед.помощь'!E:E,СВОД!C3910,'Скорая мед.помощь'!G:G,СВОД!E3910)+SUMIFS(Услуги!AV:AV,Услуги!D:D,СВОД!C3910,Услуги!F:F,СВОД!E3910)</f>
        <v>0</v>
      </c>
      <c r="O3910" s="277">
        <f>SUMIFS(Сверхбаза!L:L,Сверхбаза!C:C,СВОД!C3910,Сверхбаза!E:E,СВОД!E3910)+SUMIFS(Сверхбаза!M:M,Сверхбаза!C:C,СВОД!C3910,Сверхбаза!E:E,СВОД!E3910)</f>
        <v>0</v>
      </c>
      <c r="P3910" s="251">
        <f>SUMIFS(Сверхбаза!N:N,Сверхбаза!C:C,СВОД!C3910,Сверхбаза!E:E,СВОД!E3910)</f>
        <v>0</v>
      </c>
      <c r="Q3910" s="251">
        <f>SUMIFS(Сверхбаза!P:P,Сверхбаза!C:C,СВОД!C3910,Сверхбаза!E:E,СВОД!E3910)</f>
        <v>0</v>
      </c>
      <c r="R3910" s="251">
        <f>SUMIFS(Сверхбаза!O:O,Сверхбаза!C:C,СВОД!C3910,Сверхбаза!E:E,СВОД!E3910)</f>
        <v>0</v>
      </c>
      <c r="S3910" s="251">
        <f>SUMIFS(Сверхбаза!Q:Q,Сверхбаза!C:C,СВОД!C3910,Сверхбаза!E:E,СВОД!E3910)</f>
        <v>0</v>
      </c>
      <c r="T3910" s="278">
        <f>SUMIFS(Сверхбаза!G:G,Сверхбаза!C:C,СВОД!C3910,Сверхбаза!E:E,СВОД!E3910)</f>
        <v>0</v>
      </c>
    </row>
    <row r="3911" spans="1:20" outlineLevel="1">
      <c r="A3911" s="264"/>
      <c r="B3911" s="254"/>
      <c r="C3911" s="254" t="str">
        <f>CONCATENATE(C3910," ","Итог")</f>
        <v>963001 Итог</v>
      </c>
      <c r="D3911" s="255"/>
      <c r="E3911" s="326"/>
      <c r="F3911" s="327"/>
      <c r="G3911" s="279"/>
      <c r="H3911" s="256"/>
      <c r="I3911" s="256"/>
      <c r="J3911" s="256"/>
      <c r="K3911" s="256"/>
      <c r="L3911" s="256"/>
      <c r="M3911" s="256"/>
      <c r="N3911" s="280">
        <f>SUBTOTAL(9,N3903:N3910)</f>
        <v>4087.0501010000003</v>
      </c>
      <c r="O3911" s="279"/>
      <c r="P3911" s="256"/>
      <c r="Q3911" s="256"/>
      <c r="R3911" s="256"/>
      <c r="S3911" s="256"/>
      <c r="T3911" s="280">
        <f>SUBTOTAL(9,T3903:T3910)</f>
        <v>0</v>
      </c>
    </row>
    <row r="3912" spans="1:20" outlineLevel="2">
      <c r="A3912" s="262" t="s">
        <v>91</v>
      </c>
      <c r="B3912" s="8">
        <v>509633</v>
      </c>
      <c r="C3912" s="8">
        <v>963301</v>
      </c>
      <c r="D3912" s="9" t="s">
        <v>280</v>
      </c>
      <c r="E3912" s="322">
        <v>1</v>
      </c>
      <c r="F3912" s="323" t="s">
        <v>12</v>
      </c>
      <c r="G3912" s="275">
        <f>SUMIFS('Круглосуточный стационар'!J:J,'Круглосуточный стационар'!D:D,СВОД!C3912,'Круглосуточный стационар'!F:F,СВОД!E3912)/2+SUMIFS(ВМП!J:J,ВМП!D:D,СВОД!C3912,ВМП!F:F,СВОД!E3912)/2+SUMIFS('Дневной стационар'!J:J,'Дневной стационар'!D:D,СВОД!C3912,'Дневной стационар'!F:F,СВОД!E3912)/2+SUMIFS(ЭКО!H:H,ЭКО!D:D,СВОД!C3912,ЭКО!F:F,СВОД!E3912)+SUMIFS(Диализ!J:J,Диализ!E:E,СВОД!C3912,Диализ!G:G,СВОД!E3912)</f>
        <v>59</v>
      </c>
      <c r="H3912" s="253">
        <f>SUMIFS(Поликлиника!H:H,Поликлиника!D:D,СВОД!C3912,Поликлиника!F:F,СВОД!E3912)</f>
        <v>0</v>
      </c>
      <c r="I3912" s="253">
        <f>SUMIFS(Поликлиника!BA:BA,Поликлиника!D:D,СВОД!C3912,Поликлиника!F:F,СВОД!E3912)</f>
        <v>0</v>
      </c>
      <c r="J3912" s="253">
        <f>SUMIFS(Поликлиника!BF:BF,Поликлиника!D:D,СВОД!C3912,Поликлиника!F:F,СВОД!E3912)</f>
        <v>0</v>
      </c>
      <c r="K3912" s="253">
        <f>SUMIFS(Поликлиника!BU:BU,Поликлиника!D:D,СВОД!C3912,Поликлиника!F:F,СВОД!E3912)</f>
        <v>0</v>
      </c>
      <c r="L3912" s="253">
        <f>SUMIFS(Услуги!H:H,Услуги!D:D,СВОД!C3912,Услуги!F:F,СВОД!E3912)+SUMIFS(Услуги!M:M,Услуги!D:D,СВОД!C3912,Услуги!F:F,СВОД!E3912)+SUMIFS(Услуги!R:R,Услуги!D:D,СВОД!C3912,Услуги!F:F,СВОД!E3912)+SUMIFS(Услуги!W:W,Услуги!D:D,СВОД!C3912,Услуги!F:F,СВОД!E3912)+SUMIFS(Услуги!AB:AB,Услуги!D:D,СВОД!C3912,Услуги!F:F,СВОД!E3912)+SUMIFS(Услуги!AG:AG,Услуги!D:D,СВОД!C3912,Услуги!F:F,СВОД!E3912)+SUMIFS(Услуги!AL:AL,Услуги!D:D,СВОД!C3912,Услуги!F:F,СВОД!E3912)+SUMIFS(Услуги!AQ:AQ,Услуги!D:D,СВОД!C3912,Услуги!F:F,СВОД!E3912)</f>
        <v>0</v>
      </c>
      <c r="M3912" s="253">
        <f>SUMIFS('Скорая мед.помощь'!J:J,'Скорая мед.помощь'!E:E,СВОД!C3912,'Скорая мед.помощь'!G:G,СВОД!E3912)</f>
        <v>0</v>
      </c>
      <c r="N3912" s="276">
        <f>SUMIFS('Круглосуточный стационар'!O:O,'Круглосуточный стационар'!D:D,СВОД!C3912,'Круглосуточный стационар'!F:F,СВОД!E3912)+SUMIFS(ВМП!O:O,ВМП!D:D,СВОД!C3912,ВМП!F:F,СВОД!E3912)+SUMIFS('Дневной стационар'!O:O,'Дневной стационар'!D:D,СВОД!C3912,'Дневной стационар'!F:F,СВОД!E3912)+SUMIFS(ЭКО!M:M,ЭКО!D:D,СВОД!C3912,ЭКО!F:F,СВОД!E3912)+SUMIFS(Диализ!O:O,Диализ!E:E,СВОД!C3912,Диализ!G:G,СВОД!E3912)+SUMIFS(Поликлиника!CT:CT,Поликлиника!D:D,СВОД!C3912,Поликлиника!F:F,СВОД!E3912)+SUMIFS('Скорая мед.помощь'!O:O,'Скорая мед.помощь'!E:E,СВОД!C3912,'Скорая мед.помощь'!G:G,СВОД!E3912)+SUMIFS(Услуги!AV:AV,Услуги!D:D,СВОД!C3912,Услуги!F:F,СВОД!E3912)</f>
        <v>1076.2951395</v>
      </c>
      <c r="O3912" s="275">
        <f>SUMIFS(Сверхбаза!L:L,Сверхбаза!C:C,СВОД!C3912,Сверхбаза!E:E,СВОД!E3912)+SUMIFS(Сверхбаза!M:M,Сверхбаза!C:C,СВОД!C3912,Сверхбаза!E:E,СВОД!E3912)</f>
        <v>0</v>
      </c>
      <c r="P3912" s="253">
        <f>SUMIFS(Сверхбаза!N:N,Сверхбаза!C:C,СВОД!C3912,Сверхбаза!E:E,СВОД!E3912)</f>
        <v>0</v>
      </c>
      <c r="Q3912" s="253">
        <f>SUMIFS(Сверхбаза!P:P,Сверхбаза!C:C,СВОД!C3912,Сверхбаза!E:E,СВОД!E3912)</f>
        <v>0</v>
      </c>
      <c r="R3912" s="253">
        <f>SUMIFS(Сверхбаза!O:O,Сверхбаза!C:C,СВОД!C3912,Сверхбаза!E:E,СВОД!E3912)</f>
        <v>0</v>
      </c>
      <c r="S3912" s="253">
        <f>SUMIFS(Сверхбаза!Q:Q,Сверхбаза!C:C,СВОД!C3912,Сверхбаза!E:E,СВОД!E3912)</f>
        <v>0</v>
      </c>
      <c r="T3912" s="276">
        <f>SUMIFS(Сверхбаза!G:G,Сверхбаза!C:C,СВОД!C3912,Сверхбаза!E:E,СВОД!E3912)</f>
        <v>0</v>
      </c>
    </row>
    <row r="3913" spans="1:20" ht="25.5" outlineLevel="2">
      <c r="A3913" s="263" t="s">
        <v>91</v>
      </c>
      <c r="B3913" s="336">
        <v>509633</v>
      </c>
      <c r="C3913" s="336">
        <v>963301</v>
      </c>
      <c r="D3913" s="5" t="s">
        <v>280</v>
      </c>
      <c r="E3913" s="324">
        <v>13</v>
      </c>
      <c r="F3913" s="325" t="s">
        <v>704</v>
      </c>
      <c r="G3913" s="277">
        <f>SUMIFS('Круглосуточный стационар'!J:J,'Круглосуточный стационар'!D:D,СВОД!C3913,'Круглосуточный стационар'!F:F,СВОД!E3913)/2+SUMIFS(ВМП!J:J,ВМП!D:D,СВОД!C3913,ВМП!F:F,СВОД!E3913)/2+SUMIFS('Дневной стационар'!J:J,'Дневной стационар'!D:D,СВОД!C3913,'Дневной стационар'!F:F,СВОД!E3913)/2+SUMIFS(ЭКО!H:H,ЭКО!D:D,СВОД!C3913,ЭКО!F:F,СВОД!E3913)+SUMIFS(Диализ!J:J,Диализ!E:E,СВОД!C3913,Диализ!G:G,СВОД!E3913)</f>
        <v>120</v>
      </c>
      <c r="H3913" s="251">
        <f>SUMIFS(Поликлиника!H:H,Поликлиника!D:D,СВОД!C3913,Поликлиника!F:F,СВОД!E3913)</f>
        <v>0</v>
      </c>
      <c r="I3913" s="251">
        <f>SUMIFS(Поликлиника!BA:BA,Поликлиника!D:D,СВОД!C3913,Поликлиника!F:F,СВОД!E3913)</f>
        <v>0</v>
      </c>
      <c r="J3913" s="251">
        <f>SUMIFS(Поликлиника!BF:BF,Поликлиника!D:D,СВОД!C3913,Поликлиника!F:F,СВОД!E3913)</f>
        <v>0</v>
      </c>
      <c r="K3913" s="251">
        <f>SUMIFS(Поликлиника!BU:BU,Поликлиника!D:D,СВОД!C3913,Поликлиника!F:F,СВОД!E3913)</f>
        <v>0</v>
      </c>
      <c r="L3913" s="251">
        <f>SUMIFS(Услуги!H:H,Услуги!D:D,СВОД!C3913,Услуги!F:F,СВОД!E3913)+SUMIFS(Услуги!M:M,Услуги!D:D,СВОД!C3913,Услуги!F:F,СВОД!E3913)+SUMIFS(Услуги!R:R,Услуги!D:D,СВОД!C3913,Услуги!F:F,СВОД!E3913)+SUMIFS(Услуги!W:W,Услуги!D:D,СВОД!C3913,Услуги!F:F,СВОД!E3913)+SUMIFS(Услуги!AB:AB,Услуги!D:D,СВОД!C3913,Услуги!F:F,СВОД!E3913)+SUMIFS(Услуги!AG:AG,Услуги!D:D,СВОД!C3913,Услуги!F:F,СВОД!E3913)+SUMIFS(Услуги!AL:AL,Услуги!D:D,СВОД!C3913,Услуги!F:F,СВОД!E3913)+SUMIFS(Услуги!AQ:AQ,Услуги!D:D,СВОД!C3913,Услуги!F:F,СВОД!E3913)</f>
        <v>0</v>
      </c>
      <c r="M3913" s="251">
        <f>SUMIFS('Скорая мед.помощь'!J:J,'Скорая мед.помощь'!E:E,СВОД!C3913,'Скорая мед.помощь'!G:G,СВОД!E3913)</f>
        <v>0</v>
      </c>
      <c r="N3913" s="278">
        <f>SUMIFS('Круглосуточный стационар'!O:O,'Круглосуточный стационар'!D:D,СВОД!C3913,'Круглосуточный стационар'!F:F,СВОД!E3913)+SUMIFS(ВМП!O:O,ВМП!D:D,СВОД!C3913,ВМП!F:F,СВОД!E3913)+SUMIFS('Дневной стационар'!O:O,'Дневной стационар'!D:D,СВОД!C3913,'Дневной стационар'!F:F,СВОД!E3913)+SUMIFS(ЭКО!M:M,ЭКО!D:D,СВОД!C3913,ЭКО!F:F,СВОД!E3913)+SUMIFS(Диализ!O:O,Диализ!E:E,СВОД!C3913,Диализ!G:G,СВОД!E3913)+SUMIFS(Поликлиника!CT:CT,Поликлиника!D:D,СВОД!C3913,Поликлиника!F:F,СВОД!E3913)+SUMIFS('Скорая мед.помощь'!O:O,'Скорая мед.помощь'!E:E,СВОД!C3913,'Скорая мед.помощь'!G:G,СВОД!E3913)+SUMIFS(Услуги!AV:AV,Услуги!D:D,СВОД!C3913,Услуги!F:F,СВОД!E3913)</f>
        <v>22569.954332437275</v>
      </c>
      <c r="O3913" s="277">
        <f>SUMIFS(Сверхбаза!L:L,Сверхбаза!C:C,СВОД!C3913,Сверхбаза!E:E,СВОД!E3913)+SUMIFS(Сверхбаза!M:M,Сверхбаза!C:C,СВОД!C3913,Сверхбаза!E:E,СВОД!E3913)</f>
        <v>0</v>
      </c>
      <c r="P3913" s="251">
        <f>SUMIFS(Сверхбаза!N:N,Сверхбаза!C:C,СВОД!C3913,Сверхбаза!E:E,СВОД!E3913)</f>
        <v>0</v>
      </c>
      <c r="Q3913" s="251">
        <f>SUMIFS(Сверхбаза!P:P,Сверхбаза!C:C,СВОД!C3913,Сверхбаза!E:E,СВОД!E3913)</f>
        <v>0</v>
      </c>
      <c r="R3913" s="251">
        <f>SUMIFS(Сверхбаза!O:O,Сверхбаза!C:C,СВОД!C3913,Сверхбаза!E:E,СВОД!E3913)</f>
        <v>0</v>
      </c>
      <c r="S3913" s="251">
        <f>SUMIFS(Сверхбаза!Q:Q,Сверхбаза!C:C,СВОД!C3913,Сверхбаза!E:E,СВОД!E3913)</f>
        <v>0</v>
      </c>
      <c r="T3913" s="278">
        <f>SUMIFS(Сверхбаза!G:G,Сверхбаза!C:C,СВОД!C3913,Сверхбаза!E:E,СВОД!E3913)</f>
        <v>0</v>
      </c>
    </row>
    <row r="3914" spans="1:20" outlineLevel="2">
      <c r="A3914" s="263" t="s">
        <v>91</v>
      </c>
      <c r="B3914" s="336">
        <v>509633</v>
      </c>
      <c r="C3914" s="336">
        <v>963301</v>
      </c>
      <c r="D3914" s="5" t="s">
        <v>280</v>
      </c>
      <c r="E3914" s="324">
        <v>2</v>
      </c>
      <c r="F3914" s="325" t="s">
        <v>173</v>
      </c>
      <c r="G3914" s="277">
        <f>SUMIFS('Круглосуточный стационар'!J:J,'Круглосуточный стационар'!D:D,СВОД!C3914,'Круглосуточный стационар'!F:F,СВОД!E3914)/2+SUMIFS(ВМП!J:J,ВМП!D:D,СВОД!C3914,ВМП!F:F,СВОД!E3914)/2+SUMIFS('Дневной стационар'!J:J,'Дневной стационар'!D:D,СВОД!C3914,'Дневной стационар'!F:F,СВОД!E3914)/2+SUMIFS(ЭКО!H:H,ЭКО!D:D,СВОД!C3914,ЭКО!F:F,СВОД!E3914)+SUMIFS(Диализ!J:J,Диализ!E:E,СВОД!C3914,Диализ!G:G,СВОД!E3914)</f>
        <v>0</v>
      </c>
      <c r="H3914" s="251">
        <f>SUMIFS(Поликлиника!H:H,Поликлиника!D:D,СВОД!C3914,Поликлиника!F:F,СВОД!E3914)</f>
        <v>0</v>
      </c>
      <c r="I3914" s="251">
        <f>SUMIFS(Поликлиника!BA:BA,Поликлиника!D:D,СВОД!C3914,Поликлиника!F:F,СВОД!E3914)</f>
        <v>0</v>
      </c>
      <c r="J3914" s="251">
        <f>SUMIFS(Поликлиника!BF:BF,Поликлиника!D:D,СВОД!C3914,Поликлиника!F:F,СВОД!E3914)</f>
        <v>0</v>
      </c>
      <c r="K3914" s="251">
        <f>SUMIFS(Поликлиника!BU:BU,Поликлиника!D:D,СВОД!C3914,Поликлиника!F:F,СВОД!E3914)</f>
        <v>0</v>
      </c>
      <c r="L3914" s="251">
        <f>SUMIFS(Услуги!H:H,Услуги!D:D,СВОД!C3914,Услуги!F:F,СВОД!E3914)+SUMIFS(Услуги!M:M,Услуги!D:D,СВОД!C3914,Услуги!F:F,СВОД!E3914)+SUMIFS(Услуги!R:R,Услуги!D:D,СВОД!C3914,Услуги!F:F,СВОД!E3914)+SUMIFS(Услуги!W:W,Услуги!D:D,СВОД!C3914,Услуги!F:F,СВОД!E3914)+SUMIFS(Услуги!AB:AB,Услуги!D:D,СВОД!C3914,Услуги!F:F,СВОД!E3914)+SUMIFS(Услуги!AG:AG,Услуги!D:D,СВОД!C3914,Услуги!F:F,СВОД!E3914)+SUMIFS(Услуги!AL:AL,Услуги!D:D,СВОД!C3914,Услуги!F:F,СВОД!E3914)+SUMIFS(Услуги!AQ:AQ,Услуги!D:D,СВОД!C3914,Услуги!F:F,СВОД!E3914)</f>
        <v>0</v>
      </c>
      <c r="M3914" s="251">
        <f>SUMIFS('Скорая мед.помощь'!J:J,'Скорая мед.помощь'!E:E,СВОД!C3914,'Скорая мед.помощь'!G:G,СВОД!E3914)</f>
        <v>0</v>
      </c>
      <c r="N3914" s="278">
        <f>SUMIFS('Круглосуточный стационар'!O:O,'Круглосуточный стационар'!D:D,СВОД!C3914,'Круглосуточный стационар'!F:F,СВОД!E3914)+SUMIFS(ВМП!O:O,ВМП!D:D,СВОД!C3914,ВМП!F:F,СВОД!E3914)+SUMIFS('Дневной стационар'!O:O,'Дневной стационар'!D:D,СВОД!C3914,'Дневной стационар'!F:F,СВОД!E3914)+SUMIFS(ЭКО!M:M,ЭКО!D:D,СВОД!C3914,ЭКО!F:F,СВОД!E3914)+SUMIFS(Диализ!O:O,Диализ!E:E,СВОД!C3914,Диализ!G:G,СВОД!E3914)+SUMIFS(Поликлиника!CT:CT,Поликлиника!D:D,СВОД!C3914,Поликлиника!F:F,СВОД!E3914)+SUMIFS('Скорая мед.помощь'!O:O,'Скорая мед.помощь'!E:E,СВОД!C3914,'Скорая мед.помощь'!G:G,СВОД!E3914)+SUMIFS(Услуги!AV:AV,Услуги!D:D,СВОД!C3914,Услуги!F:F,СВОД!E3914)</f>
        <v>0</v>
      </c>
      <c r="O3914" s="277">
        <f>SUMIFS(Сверхбаза!L:L,Сверхбаза!C:C,СВОД!C3914,Сверхбаза!E:E,СВОД!E3914)+SUMIFS(Сверхбаза!M:M,Сверхбаза!C:C,СВОД!C3914,Сверхбаза!E:E,СВОД!E3914)</f>
        <v>0</v>
      </c>
      <c r="P3914" s="251">
        <f>SUMIFS(Сверхбаза!N:N,Сверхбаза!C:C,СВОД!C3914,Сверхбаза!E:E,СВОД!E3914)</f>
        <v>0</v>
      </c>
      <c r="Q3914" s="251">
        <f>SUMIFS(Сверхбаза!P:P,Сверхбаза!C:C,СВОД!C3914,Сверхбаза!E:E,СВОД!E3914)</f>
        <v>0</v>
      </c>
      <c r="R3914" s="251">
        <f>SUMIFS(Сверхбаза!O:O,Сверхбаза!C:C,СВОД!C3914,Сверхбаза!E:E,СВОД!E3914)</f>
        <v>0</v>
      </c>
      <c r="S3914" s="251">
        <f>SUMIFS(Сверхбаза!Q:Q,Сверхбаза!C:C,СВОД!C3914,Сверхбаза!E:E,СВОД!E3914)</f>
        <v>0</v>
      </c>
      <c r="T3914" s="278">
        <f>SUMIFS(Сверхбаза!G:G,Сверхбаза!C:C,СВОД!C3914,Сверхбаза!E:E,СВОД!E3914)</f>
        <v>0</v>
      </c>
    </row>
    <row r="3915" spans="1:20" ht="25.5" outlineLevel="2">
      <c r="A3915" s="263" t="s">
        <v>91</v>
      </c>
      <c r="B3915" s="336">
        <v>509633</v>
      </c>
      <c r="C3915" s="336">
        <v>963301</v>
      </c>
      <c r="D3915" s="5" t="s">
        <v>280</v>
      </c>
      <c r="E3915" s="324">
        <v>6</v>
      </c>
      <c r="F3915" s="325" t="s">
        <v>705</v>
      </c>
      <c r="G3915" s="277">
        <f>SUMIFS('Круглосуточный стационар'!J:J,'Круглосуточный стационар'!D:D,СВОД!C3915,'Круглосуточный стационар'!F:F,СВОД!E3915)/2+SUMIFS(ВМП!J:J,ВМП!D:D,СВОД!C3915,ВМП!F:F,СВОД!E3915)/2+SUMIFS('Дневной стационар'!J:J,'Дневной стационар'!D:D,СВОД!C3915,'Дневной стационар'!F:F,СВОД!E3915)/2+SUMIFS(ЭКО!H:H,ЭКО!D:D,СВОД!C3915,ЭКО!F:F,СВОД!E3915)+SUMIFS(Диализ!J:J,Диализ!E:E,СВОД!C3915,Диализ!G:G,СВОД!E3915)</f>
        <v>306</v>
      </c>
      <c r="H3915" s="251">
        <f>SUMIFS(Поликлиника!H:H,Поликлиника!D:D,СВОД!C3915,Поликлиника!F:F,СВОД!E3915)</f>
        <v>0</v>
      </c>
      <c r="I3915" s="251">
        <f>SUMIFS(Поликлиника!BA:BA,Поликлиника!D:D,СВОД!C3915,Поликлиника!F:F,СВОД!E3915)</f>
        <v>0</v>
      </c>
      <c r="J3915" s="251">
        <f>SUMIFS(Поликлиника!BF:BF,Поликлиника!D:D,СВОД!C3915,Поликлиника!F:F,СВОД!E3915)</f>
        <v>0</v>
      </c>
      <c r="K3915" s="251">
        <f>SUMIFS(Поликлиника!BU:BU,Поликлиника!D:D,СВОД!C3915,Поликлиника!F:F,СВОД!E3915)</f>
        <v>0</v>
      </c>
      <c r="L3915" s="251">
        <f>SUMIFS(Услуги!H:H,Услуги!D:D,СВОД!C3915,Услуги!F:F,СВОД!E3915)+SUMIFS(Услуги!M:M,Услуги!D:D,СВОД!C3915,Услуги!F:F,СВОД!E3915)+SUMIFS(Услуги!R:R,Услуги!D:D,СВОД!C3915,Услуги!F:F,СВОД!E3915)+SUMIFS(Услуги!W:W,Услуги!D:D,СВОД!C3915,Услуги!F:F,СВОД!E3915)+SUMIFS(Услуги!AB:AB,Услуги!D:D,СВОД!C3915,Услуги!F:F,СВОД!E3915)+SUMIFS(Услуги!AG:AG,Услуги!D:D,СВОД!C3915,Услуги!F:F,СВОД!E3915)+SUMIFS(Услуги!AL:AL,Услуги!D:D,СВОД!C3915,Услуги!F:F,СВОД!E3915)+SUMIFS(Услуги!AQ:AQ,Услуги!D:D,СВОД!C3915,Услуги!F:F,СВОД!E3915)</f>
        <v>0</v>
      </c>
      <c r="M3915" s="251">
        <f>SUMIFS('Скорая мед.помощь'!J:J,'Скорая мед.помощь'!E:E,СВОД!C3915,'Скорая мед.помощь'!G:G,СВОД!E3915)</f>
        <v>0</v>
      </c>
      <c r="N3915" s="278">
        <f>SUMIFS('Круглосуточный стационар'!O:O,'Круглосуточный стационар'!D:D,СВОД!C3915,'Круглосуточный стационар'!F:F,СВОД!E3915)+SUMIFS(ВМП!O:O,ВМП!D:D,СВОД!C3915,ВМП!F:F,СВОД!E3915)+SUMIFS('Дневной стационар'!O:O,'Дневной стационар'!D:D,СВОД!C3915,'Дневной стационар'!F:F,СВОД!E3915)+SUMIFS(ЭКО!M:M,ЭКО!D:D,СВОД!C3915,ЭКО!F:F,СВОД!E3915)+SUMIFS(Диализ!O:O,Диализ!E:E,СВОД!C3915,Диализ!G:G,СВОД!E3915)+SUMIFS(Поликлиника!CT:CT,Поликлиника!D:D,СВОД!C3915,Поликлиника!F:F,СВОД!E3915)+SUMIFS('Скорая мед.помощь'!O:O,'Скорая мед.помощь'!E:E,СВОД!C3915,'Скорая мед.помощь'!G:G,СВОД!E3915)+SUMIFS(Услуги!AV:AV,Услуги!D:D,СВОД!C3915,Услуги!F:F,СВОД!E3915)</f>
        <v>41680.266181200001</v>
      </c>
      <c r="O3915" s="277">
        <f>SUMIFS(Сверхбаза!L:L,Сверхбаза!C:C,СВОД!C3915,Сверхбаза!E:E,СВОД!E3915)+SUMIFS(Сверхбаза!M:M,Сверхбаза!C:C,СВОД!C3915,Сверхбаза!E:E,СВОД!E3915)</f>
        <v>0</v>
      </c>
      <c r="P3915" s="251">
        <f>SUMIFS(Сверхбаза!N:N,Сверхбаза!C:C,СВОД!C3915,Сверхбаза!E:E,СВОД!E3915)</f>
        <v>0</v>
      </c>
      <c r="Q3915" s="251">
        <f>SUMIFS(Сверхбаза!P:P,Сверхбаза!C:C,СВОД!C3915,Сверхбаза!E:E,СВОД!E3915)</f>
        <v>0</v>
      </c>
      <c r="R3915" s="251">
        <f>SUMIFS(Сверхбаза!O:O,Сверхбаза!C:C,СВОД!C3915,Сверхбаза!E:E,СВОД!E3915)</f>
        <v>0</v>
      </c>
      <c r="S3915" s="251">
        <f>SUMIFS(Сверхбаза!Q:Q,Сверхбаза!C:C,СВОД!C3915,Сверхбаза!E:E,СВОД!E3915)</f>
        <v>0</v>
      </c>
      <c r="T3915" s="278">
        <f>SUMIFS(Сверхбаза!G:G,Сверхбаза!C:C,СВОД!C3915,Сверхбаза!E:E,СВОД!E3915)</f>
        <v>0</v>
      </c>
    </row>
    <row r="3916" spans="1:20" ht="25.5" outlineLevel="2">
      <c r="A3916" s="263" t="s">
        <v>91</v>
      </c>
      <c r="B3916" s="336">
        <v>509633</v>
      </c>
      <c r="C3916" s="336">
        <v>963301</v>
      </c>
      <c r="D3916" s="5" t="s">
        <v>280</v>
      </c>
      <c r="E3916" s="324">
        <v>3</v>
      </c>
      <c r="F3916" s="325" t="s">
        <v>174</v>
      </c>
      <c r="G3916" s="277">
        <f>SUMIFS('Круглосуточный стационар'!J:J,'Круглосуточный стационар'!D:D,СВОД!C3916,'Круглосуточный стационар'!F:F,СВОД!E3916)/2+SUMIFS(ВМП!J:J,ВМП!D:D,СВОД!C3916,ВМП!F:F,СВОД!E3916)/2+SUMIFS('Дневной стационар'!J:J,'Дневной стационар'!D:D,СВОД!C3916,'Дневной стационар'!F:F,СВОД!E3916)/2+SUMIFS(ЭКО!H:H,ЭКО!D:D,СВОД!C3916,ЭКО!F:F,СВОД!E3916)+SUMIFS(Диализ!J:J,Диализ!E:E,СВОД!C3916,Диализ!G:G,СВОД!E3916)</f>
        <v>0</v>
      </c>
      <c r="H3916" s="251">
        <f>SUMIFS(Поликлиника!H:H,Поликлиника!D:D,СВОД!C3916,Поликлиника!F:F,СВОД!E3916)</f>
        <v>0</v>
      </c>
      <c r="I3916" s="251">
        <f>SUMIFS(Поликлиника!BA:BA,Поликлиника!D:D,СВОД!C3916,Поликлиника!F:F,СВОД!E3916)</f>
        <v>0</v>
      </c>
      <c r="J3916" s="251">
        <f>SUMIFS(Поликлиника!BF:BF,Поликлиника!D:D,СВОД!C3916,Поликлиника!F:F,СВОД!E3916)</f>
        <v>0</v>
      </c>
      <c r="K3916" s="251">
        <f>SUMIFS(Поликлиника!BU:BU,Поликлиника!D:D,СВОД!C3916,Поликлиника!F:F,СВОД!E3916)</f>
        <v>0</v>
      </c>
      <c r="L3916" s="251">
        <f>SUMIFS(Услуги!H:H,Услуги!D:D,СВОД!C3916,Услуги!F:F,СВОД!E3916)+SUMIFS(Услуги!M:M,Услуги!D:D,СВОД!C3916,Услуги!F:F,СВОД!E3916)+SUMIFS(Услуги!R:R,Услуги!D:D,СВОД!C3916,Услуги!F:F,СВОД!E3916)+SUMIFS(Услуги!W:W,Услуги!D:D,СВОД!C3916,Услуги!F:F,СВОД!E3916)+SUMIFS(Услуги!AB:AB,Услуги!D:D,СВОД!C3916,Услуги!F:F,СВОД!E3916)+SUMIFS(Услуги!AG:AG,Услуги!D:D,СВОД!C3916,Услуги!F:F,СВОД!E3916)+SUMIFS(Услуги!AL:AL,Услуги!D:D,СВОД!C3916,Услуги!F:F,СВОД!E3916)+SUMIFS(Услуги!AQ:AQ,Услуги!D:D,СВОД!C3916,Услуги!F:F,СВОД!E3916)</f>
        <v>500</v>
      </c>
      <c r="M3916" s="251">
        <f>SUMIFS('Скорая мед.помощь'!J:J,'Скорая мед.помощь'!E:E,СВОД!C3916,'Скорая мед.помощь'!G:G,СВОД!E3916)</f>
        <v>0</v>
      </c>
      <c r="N3916" s="278">
        <f>SUMIFS('Круглосуточный стационар'!O:O,'Круглосуточный стационар'!D:D,СВОД!C3916,'Круглосуточный стационар'!F:F,СВОД!E3916)+SUMIFS(ВМП!O:O,ВМП!D:D,СВОД!C3916,ВМП!F:F,СВОД!E3916)+SUMIFS('Дневной стационар'!O:O,'Дневной стационар'!D:D,СВОД!C3916,'Дневной стационар'!F:F,СВОД!E3916)+SUMIFS(ЭКО!M:M,ЭКО!D:D,СВОД!C3916,ЭКО!F:F,СВОД!E3916)+SUMIFS(Диализ!O:O,Диализ!E:E,СВОД!C3916,Диализ!G:G,СВОД!E3916)+SUMIFS(Поликлиника!CT:CT,Поликлиника!D:D,СВОД!C3916,Поликлиника!F:F,СВОД!E3916)+SUMIFS('Скорая мед.помощь'!O:O,'Скорая мед.помощь'!E:E,СВОД!C3916,'Скорая мед.помощь'!G:G,СВОД!E3916)+SUMIFS(Услуги!AV:AV,Услуги!D:D,СВОД!C3916,Услуги!F:F,СВОД!E3916)</f>
        <v>677</v>
      </c>
      <c r="O3916" s="277">
        <f>SUMIFS(Сверхбаза!L:L,Сверхбаза!C:C,СВОД!C3916,Сверхбаза!E:E,СВОД!E3916)+SUMIFS(Сверхбаза!M:M,Сверхбаза!C:C,СВОД!C3916,Сверхбаза!E:E,СВОД!E3916)</f>
        <v>0</v>
      </c>
      <c r="P3916" s="251">
        <f>SUMIFS(Сверхбаза!N:N,Сверхбаза!C:C,СВОД!C3916,Сверхбаза!E:E,СВОД!E3916)</f>
        <v>0</v>
      </c>
      <c r="Q3916" s="251">
        <f>SUMIFS(Сверхбаза!P:P,Сверхбаза!C:C,СВОД!C3916,Сверхбаза!E:E,СВОД!E3916)</f>
        <v>0</v>
      </c>
      <c r="R3916" s="251">
        <f>SUMIFS(Сверхбаза!O:O,Сверхбаза!C:C,СВОД!C3916,Сверхбаза!E:E,СВОД!E3916)</f>
        <v>0</v>
      </c>
      <c r="S3916" s="251">
        <f>SUMIFS(Сверхбаза!Q:Q,Сверхбаза!C:C,СВОД!C3916,Сверхбаза!E:E,СВОД!E3916)</f>
        <v>0</v>
      </c>
      <c r="T3916" s="278">
        <f>SUMIFS(Сверхбаза!G:G,Сверхбаза!C:C,СВОД!C3916,Сверхбаза!E:E,СВОД!E3916)</f>
        <v>0</v>
      </c>
    </row>
    <row r="3917" spans="1:20" outlineLevel="2">
      <c r="A3917" s="263" t="s">
        <v>91</v>
      </c>
      <c r="B3917" s="336">
        <v>509633</v>
      </c>
      <c r="C3917" s="336">
        <v>963301</v>
      </c>
      <c r="D3917" s="5" t="s">
        <v>280</v>
      </c>
      <c r="E3917" s="324">
        <v>7</v>
      </c>
      <c r="F3917" s="325" t="s">
        <v>706</v>
      </c>
      <c r="G3917" s="277">
        <f>SUMIFS('Круглосуточный стационар'!J:J,'Круглосуточный стационар'!D:D,СВОД!C3917,'Круглосуточный стационар'!F:F,СВОД!E3917)/2+SUMIFS(ВМП!J:J,ВМП!D:D,СВОД!C3917,ВМП!F:F,СВОД!E3917)/2+SUMIFS('Дневной стационар'!J:J,'Дневной стационар'!D:D,СВОД!C3917,'Дневной стационар'!F:F,СВОД!E3917)/2+SUMIFS(ЭКО!H:H,ЭКО!D:D,СВОД!C3917,ЭКО!F:F,СВОД!E3917)+SUMIFS(Диализ!J:J,Диализ!E:E,СВОД!C3917,Диализ!G:G,СВОД!E3917)</f>
        <v>0</v>
      </c>
      <c r="H3917" s="251">
        <f>SUMIFS(Поликлиника!H:H,Поликлиника!D:D,СВОД!C3917,Поликлиника!F:F,СВОД!E3917)</f>
        <v>0</v>
      </c>
      <c r="I3917" s="251">
        <f>SUMIFS(Поликлиника!BA:BA,Поликлиника!D:D,СВОД!C3917,Поликлиника!F:F,СВОД!E3917)</f>
        <v>0</v>
      </c>
      <c r="J3917" s="251">
        <f>SUMIFS(Поликлиника!BF:BF,Поликлиника!D:D,СВОД!C3917,Поликлиника!F:F,СВОД!E3917)</f>
        <v>0</v>
      </c>
      <c r="K3917" s="251">
        <f>SUMIFS(Поликлиника!BU:BU,Поликлиника!D:D,СВОД!C3917,Поликлиника!F:F,СВОД!E3917)</f>
        <v>0</v>
      </c>
      <c r="L3917" s="251">
        <f>SUMIFS(Услуги!H:H,Услуги!D:D,СВОД!C3917,Услуги!F:F,СВОД!E3917)+SUMIFS(Услуги!M:M,Услуги!D:D,СВОД!C3917,Услуги!F:F,СВОД!E3917)+SUMIFS(Услуги!R:R,Услуги!D:D,СВОД!C3917,Услуги!F:F,СВОД!E3917)+SUMIFS(Услуги!W:W,Услуги!D:D,СВОД!C3917,Услуги!F:F,СВОД!E3917)+SUMIFS(Услуги!AB:AB,Услуги!D:D,СВОД!C3917,Услуги!F:F,СВОД!E3917)+SUMIFS(Услуги!AG:AG,Услуги!D:D,СВОД!C3917,Услуги!F:F,СВОД!E3917)+SUMIFS(Услуги!AL:AL,Услуги!D:D,СВОД!C3917,Услуги!F:F,СВОД!E3917)+SUMIFS(Услуги!AQ:AQ,Услуги!D:D,СВОД!C3917,Услуги!F:F,СВОД!E3917)</f>
        <v>0</v>
      </c>
      <c r="M3917" s="251">
        <f>SUMIFS('Скорая мед.помощь'!J:J,'Скорая мед.помощь'!E:E,СВОД!C3917,'Скорая мед.помощь'!G:G,СВОД!E3917)</f>
        <v>0</v>
      </c>
      <c r="N3917" s="278">
        <f>SUMIFS('Круглосуточный стационар'!O:O,'Круглосуточный стационар'!D:D,СВОД!C3917,'Круглосуточный стационар'!F:F,СВОД!E3917)+SUMIFS(ВМП!O:O,ВМП!D:D,СВОД!C3917,ВМП!F:F,СВОД!E3917)+SUMIFS('Дневной стационар'!O:O,'Дневной стационар'!D:D,СВОД!C3917,'Дневной стационар'!F:F,СВОД!E3917)+SUMIFS(ЭКО!M:M,ЭКО!D:D,СВОД!C3917,ЭКО!F:F,СВОД!E3917)+SUMIFS(Диализ!O:O,Диализ!E:E,СВОД!C3917,Диализ!G:G,СВОД!E3917)+SUMIFS(Поликлиника!CT:CT,Поликлиника!D:D,СВОД!C3917,Поликлиника!F:F,СВОД!E3917)+SUMIFS('Скорая мед.помощь'!O:O,'Скорая мед.помощь'!E:E,СВОД!C3917,'Скорая мед.помощь'!G:G,СВОД!E3917)+SUMIFS(Услуги!AV:AV,Услуги!D:D,СВОД!C3917,Услуги!F:F,СВОД!E3917)</f>
        <v>0</v>
      </c>
      <c r="O3917" s="277">
        <f>SUMIFS(Сверхбаза!L:L,Сверхбаза!C:C,СВОД!C3917,Сверхбаза!E:E,СВОД!E3917)+SUMIFS(Сверхбаза!M:M,Сверхбаза!C:C,СВОД!C3917,Сверхбаза!E:E,СВОД!E3917)</f>
        <v>0</v>
      </c>
      <c r="P3917" s="251">
        <f>SUMIFS(Сверхбаза!N:N,Сверхбаза!C:C,СВОД!C3917,Сверхбаза!E:E,СВОД!E3917)</f>
        <v>0</v>
      </c>
      <c r="Q3917" s="251">
        <f>SUMIFS(Сверхбаза!P:P,Сверхбаза!C:C,СВОД!C3917,Сверхбаза!E:E,СВОД!E3917)</f>
        <v>0</v>
      </c>
      <c r="R3917" s="251">
        <f>SUMIFS(Сверхбаза!O:O,Сверхбаза!C:C,СВОД!C3917,Сверхбаза!E:E,СВОД!E3917)</f>
        <v>0</v>
      </c>
      <c r="S3917" s="251">
        <f>SUMIFS(Сверхбаза!Q:Q,Сверхбаза!C:C,СВОД!C3917,Сверхбаза!E:E,СВОД!E3917)</f>
        <v>0</v>
      </c>
      <c r="T3917" s="278">
        <f>SUMIFS(Сверхбаза!G:G,Сверхбаза!C:C,СВОД!C3917,Сверхбаза!E:E,СВОД!E3917)</f>
        <v>0</v>
      </c>
    </row>
    <row r="3918" spans="1:20" outlineLevel="2">
      <c r="A3918" s="263" t="s">
        <v>91</v>
      </c>
      <c r="B3918" s="336">
        <v>509633</v>
      </c>
      <c r="C3918" s="336">
        <v>963301</v>
      </c>
      <c r="D3918" s="5" t="s">
        <v>280</v>
      </c>
      <c r="E3918" s="324">
        <v>70</v>
      </c>
      <c r="F3918" s="325" t="s">
        <v>707</v>
      </c>
      <c r="G3918" s="277">
        <f>SUMIFS('Круглосуточный стационар'!J:J,'Круглосуточный стационар'!D:D,СВОД!C3918,'Круглосуточный стационар'!F:F,СВОД!E3918)/2+SUMIFS(ВМП!J:J,ВМП!D:D,СВОД!C3918,ВМП!F:F,СВОД!E3918)/2+SUMIFS('Дневной стационар'!J:J,'Дневной стационар'!D:D,СВОД!C3918,'Дневной стационар'!F:F,СВОД!E3918)/2+SUMIFS(ЭКО!H:H,ЭКО!D:D,СВОД!C3918,ЭКО!F:F,СВОД!E3918)+SUMIFS(Диализ!J:J,Диализ!E:E,СВОД!C3918,Диализ!G:G,СВОД!E3918)</f>
        <v>0</v>
      </c>
      <c r="H3918" s="251">
        <f>SUMIFS(Поликлиника!H:H,Поликлиника!D:D,СВОД!C3918,Поликлиника!F:F,СВОД!E3918)</f>
        <v>0</v>
      </c>
      <c r="I3918" s="251">
        <f>SUMIFS(Поликлиника!BA:BA,Поликлиника!D:D,СВОД!C3918,Поликлиника!F:F,СВОД!E3918)</f>
        <v>0</v>
      </c>
      <c r="J3918" s="251">
        <f>SUMIFS(Поликлиника!BF:BF,Поликлиника!D:D,СВОД!C3918,Поликлиника!F:F,СВОД!E3918)</f>
        <v>0</v>
      </c>
      <c r="K3918" s="251">
        <f>SUMIFS(Поликлиника!BU:BU,Поликлиника!D:D,СВОД!C3918,Поликлиника!F:F,СВОД!E3918)</f>
        <v>0</v>
      </c>
      <c r="L3918" s="251">
        <f>SUMIFS(Услуги!H:H,Услуги!D:D,СВОД!C3918,Услуги!F:F,СВОД!E3918)+SUMIFS(Услуги!M:M,Услуги!D:D,СВОД!C3918,Услуги!F:F,СВОД!E3918)+SUMIFS(Услуги!R:R,Услуги!D:D,СВОД!C3918,Услуги!F:F,СВОД!E3918)+SUMIFS(Услуги!W:W,Услуги!D:D,СВОД!C3918,Услуги!F:F,СВОД!E3918)+SUMIFS(Услуги!AB:AB,Услуги!D:D,СВОД!C3918,Услуги!F:F,СВОД!E3918)+SUMIFS(Услуги!AG:AG,Услуги!D:D,СВОД!C3918,Услуги!F:F,СВОД!E3918)+SUMIFS(Услуги!AL:AL,Услуги!D:D,СВОД!C3918,Услуги!F:F,СВОД!E3918)+SUMIFS(Услуги!AQ:AQ,Услуги!D:D,СВОД!C3918,Услуги!F:F,СВОД!E3918)</f>
        <v>0</v>
      </c>
      <c r="M3918" s="251">
        <f>SUMIFS('Скорая мед.помощь'!J:J,'Скорая мед.помощь'!E:E,СВОД!C3918,'Скорая мед.помощь'!G:G,СВОД!E3918)</f>
        <v>0</v>
      </c>
      <c r="N3918" s="278">
        <f>SUMIFS('Круглосуточный стационар'!O:O,'Круглосуточный стационар'!D:D,СВОД!C3918,'Круглосуточный стационар'!F:F,СВОД!E3918)+SUMIFS(ВМП!O:O,ВМП!D:D,СВОД!C3918,ВМП!F:F,СВОД!E3918)+SUMIFS('Дневной стационар'!O:O,'Дневной стационар'!D:D,СВОД!C3918,'Дневной стационар'!F:F,СВОД!E3918)+SUMIFS(ЭКО!M:M,ЭКО!D:D,СВОД!C3918,ЭКО!F:F,СВОД!E3918)+SUMIFS(Диализ!O:O,Диализ!E:E,СВОД!C3918,Диализ!G:G,СВОД!E3918)+SUMIFS(Поликлиника!CT:CT,Поликлиника!D:D,СВОД!C3918,Поликлиника!F:F,СВОД!E3918)+SUMIFS('Скорая мед.помощь'!O:O,'Скорая мед.помощь'!E:E,СВОД!C3918,'Скорая мед.помощь'!G:G,СВОД!E3918)+SUMIFS(Услуги!AV:AV,Услуги!D:D,СВОД!C3918,Услуги!F:F,СВОД!E3918)</f>
        <v>0</v>
      </c>
      <c r="O3918" s="277">
        <f>SUMIFS(Сверхбаза!L:L,Сверхбаза!C:C,СВОД!C3918,Сверхбаза!E:E,СВОД!E3918)+SUMIFS(Сверхбаза!M:M,Сверхбаза!C:C,СВОД!C3918,Сверхбаза!E:E,СВОД!E3918)</f>
        <v>0</v>
      </c>
      <c r="P3918" s="251">
        <f>SUMIFS(Сверхбаза!N:N,Сверхбаза!C:C,СВОД!C3918,Сверхбаза!E:E,СВОД!E3918)</f>
        <v>0</v>
      </c>
      <c r="Q3918" s="251">
        <f>SUMIFS(Сверхбаза!P:P,Сверхбаза!C:C,СВОД!C3918,Сверхбаза!E:E,СВОД!E3918)</f>
        <v>0</v>
      </c>
      <c r="R3918" s="251">
        <f>SUMIFS(Сверхбаза!O:O,Сверхбаза!C:C,СВОД!C3918,Сверхбаза!E:E,СВОД!E3918)</f>
        <v>0</v>
      </c>
      <c r="S3918" s="251">
        <f>SUMIFS(Сверхбаза!Q:Q,Сверхбаза!C:C,СВОД!C3918,Сверхбаза!E:E,СВОД!E3918)</f>
        <v>0</v>
      </c>
      <c r="T3918" s="278">
        <f>SUMIFS(Сверхбаза!G:G,Сверхбаза!C:C,СВОД!C3918,Сверхбаза!E:E,СВОД!E3918)</f>
        <v>0</v>
      </c>
    </row>
    <row r="3919" spans="1:20" outlineLevel="2">
      <c r="A3919" s="263" t="s">
        <v>91</v>
      </c>
      <c r="B3919" s="336">
        <v>509633</v>
      </c>
      <c r="C3919" s="336">
        <v>963301</v>
      </c>
      <c r="D3919" s="5" t="s">
        <v>280</v>
      </c>
      <c r="E3919" s="324">
        <v>94</v>
      </c>
      <c r="F3919" s="325" t="s">
        <v>157</v>
      </c>
      <c r="G3919" s="277">
        <f>SUMIFS('Круглосуточный стационар'!J:J,'Круглосуточный стационар'!D:D,СВОД!C3919,'Круглосуточный стационар'!F:F,СВОД!E3919)/2+SUMIFS(ВМП!J:J,ВМП!D:D,СВОД!C3919,ВМП!F:F,СВОД!E3919)/2+SUMIFS('Дневной стационар'!J:J,'Дневной стационар'!D:D,СВОД!C3919,'Дневной стационар'!F:F,СВОД!E3919)/2+SUMIFS(ЭКО!H:H,ЭКО!D:D,СВОД!C3919,ЭКО!F:F,СВОД!E3919)+SUMIFS(Диализ!J:J,Диализ!E:E,СВОД!C3919,Диализ!G:G,СВОД!E3919)</f>
        <v>0</v>
      </c>
      <c r="H3919" s="251">
        <f>SUMIFS(Поликлиника!H:H,Поликлиника!D:D,СВОД!C3919,Поликлиника!F:F,СВОД!E3919)</f>
        <v>0</v>
      </c>
      <c r="I3919" s="251">
        <f>SUMIFS(Поликлиника!BA:BA,Поликлиника!D:D,СВОД!C3919,Поликлиника!F:F,СВОД!E3919)</f>
        <v>0</v>
      </c>
      <c r="J3919" s="251">
        <f>SUMIFS(Поликлиника!BF:BF,Поликлиника!D:D,СВОД!C3919,Поликлиника!F:F,СВОД!E3919)</f>
        <v>0</v>
      </c>
      <c r="K3919" s="251">
        <f>SUMIFS(Поликлиника!BU:BU,Поликлиника!D:D,СВОД!C3919,Поликлиника!F:F,СВОД!E3919)</f>
        <v>0</v>
      </c>
      <c r="L3919" s="251">
        <f>SUMIFS(Услуги!H:H,Услуги!D:D,СВОД!C3919,Услуги!F:F,СВОД!E3919)+SUMIFS(Услуги!M:M,Услуги!D:D,СВОД!C3919,Услуги!F:F,СВОД!E3919)+SUMIFS(Услуги!R:R,Услуги!D:D,СВОД!C3919,Услуги!F:F,СВОД!E3919)+SUMIFS(Услуги!W:W,Услуги!D:D,СВОД!C3919,Услуги!F:F,СВОД!E3919)+SUMIFS(Услуги!AB:AB,Услуги!D:D,СВОД!C3919,Услуги!F:F,СВОД!E3919)+SUMIFS(Услуги!AG:AG,Услуги!D:D,СВОД!C3919,Услуги!F:F,СВОД!E3919)+SUMIFS(Услуги!AL:AL,Услуги!D:D,СВОД!C3919,Услуги!F:F,СВОД!E3919)+SUMIFS(Услуги!AQ:AQ,Услуги!D:D,СВОД!C3919,Услуги!F:F,СВОД!E3919)</f>
        <v>0</v>
      </c>
      <c r="M3919" s="251">
        <f>SUMIFS('Скорая мед.помощь'!J:J,'Скорая мед.помощь'!E:E,СВОД!C3919,'Скорая мед.помощь'!G:G,СВОД!E3919)</f>
        <v>0</v>
      </c>
      <c r="N3919" s="278">
        <f>SUMIFS('Круглосуточный стационар'!O:O,'Круглосуточный стационар'!D:D,СВОД!C3919,'Круглосуточный стационар'!F:F,СВОД!E3919)+SUMIFS(ВМП!O:O,ВМП!D:D,СВОД!C3919,ВМП!F:F,СВОД!E3919)+SUMIFS('Дневной стационар'!O:O,'Дневной стационар'!D:D,СВОД!C3919,'Дневной стационар'!F:F,СВОД!E3919)+SUMIFS(ЭКО!M:M,ЭКО!D:D,СВОД!C3919,ЭКО!F:F,СВОД!E3919)+SUMIFS(Диализ!O:O,Диализ!E:E,СВОД!C3919,Диализ!G:G,СВОД!E3919)+SUMIFS(Поликлиника!CT:CT,Поликлиника!D:D,СВОД!C3919,Поликлиника!F:F,СВОД!E3919)+SUMIFS('Скорая мед.помощь'!O:O,'Скорая мед.помощь'!E:E,СВОД!C3919,'Скорая мед.помощь'!G:G,СВОД!E3919)+SUMIFS(Услуги!AV:AV,Услуги!D:D,СВОД!C3919,Услуги!F:F,СВОД!E3919)</f>
        <v>0</v>
      </c>
      <c r="O3919" s="277">
        <f>SUMIFS(Сверхбаза!L:L,Сверхбаза!C:C,СВОД!C3919,Сверхбаза!E:E,СВОД!E3919)+SUMIFS(Сверхбаза!M:M,Сверхбаза!C:C,СВОД!C3919,Сверхбаза!E:E,СВОД!E3919)</f>
        <v>0</v>
      </c>
      <c r="P3919" s="251">
        <f>SUMIFS(Сверхбаза!N:N,Сверхбаза!C:C,СВОД!C3919,Сверхбаза!E:E,СВОД!E3919)</f>
        <v>0</v>
      </c>
      <c r="Q3919" s="251">
        <f>SUMIFS(Сверхбаза!P:P,Сверхбаза!C:C,СВОД!C3919,Сверхбаза!E:E,СВОД!E3919)</f>
        <v>0</v>
      </c>
      <c r="R3919" s="251">
        <f>SUMIFS(Сверхбаза!O:O,Сверхбаза!C:C,СВОД!C3919,Сверхбаза!E:E,СВОД!E3919)</f>
        <v>0</v>
      </c>
      <c r="S3919" s="251">
        <f>SUMIFS(Сверхбаза!Q:Q,Сверхбаза!C:C,СВОД!C3919,Сверхбаза!E:E,СВОД!E3919)</f>
        <v>0</v>
      </c>
      <c r="T3919" s="278">
        <f>SUMIFS(Сверхбаза!G:G,Сверхбаза!C:C,СВОД!C3919,Сверхбаза!E:E,СВОД!E3919)</f>
        <v>0</v>
      </c>
    </row>
    <row r="3920" spans="1:20" outlineLevel="1">
      <c r="A3920" s="264"/>
      <c r="B3920" s="254"/>
      <c r="C3920" s="254" t="str">
        <f>CONCATENATE(C3919," ","Итог")</f>
        <v>963301 Итог</v>
      </c>
      <c r="D3920" s="255"/>
      <c r="E3920" s="326"/>
      <c r="F3920" s="327"/>
      <c r="G3920" s="279"/>
      <c r="H3920" s="256"/>
      <c r="I3920" s="256"/>
      <c r="J3920" s="256"/>
      <c r="K3920" s="256"/>
      <c r="L3920" s="256"/>
      <c r="M3920" s="256"/>
      <c r="N3920" s="280">
        <f>SUBTOTAL(9,N3912:N3919)</f>
        <v>66003.515653137278</v>
      </c>
      <c r="O3920" s="279"/>
      <c r="P3920" s="256"/>
      <c r="Q3920" s="256"/>
      <c r="R3920" s="256"/>
      <c r="S3920" s="256"/>
      <c r="T3920" s="280">
        <f>SUBTOTAL(9,T3912:T3919)</f>
        <v>0</v>
      </c>
    </row>
    <row r="3921" spans="1:20" outlineLevel="2">
      <c r="A3921" s="262" t="s">
        <v>91</v>
      </c>
      <c r="B3921" s="8">
        <v>509636</v>
      </c>
      <c r="C3921" s="8">
        <v>963601</v>
      </c>
      <c r="D3921" s="9" t="s">
        <v>392</v>
      </c>
      <c r="E3921" s="322">
        <v>1</v>
      </c>
      <c r="F3921" s="323" t="s">
        <v>12</v>
      </c>
      <c r="G3921" s="275">
        <f>SUMIFS('Круглосуточный стационар'!J:J,'Круглосуточный стационар'!D:D,СВОД!C3921,'Круглосуточный стационар'!F:F,СВОД!E3921)/2+SUMIFS(ВМП!J:J,ВМП!D:D,СВОД!C3921,ВМП!F:F,СВОД!E3921)/2+SUMIFS('Дневной стационар'!J:J,'Дневной стационар'!D:D,СВОД!C3921,'Дневной стационар'!F:F,СВОД!E3921)/2+SUMIFS(ЭКО!H:H,ЭКО!D:D,СВОД!C3921,ЭКО!F:F,СВОД!E3921)+SUMIFS(Диализ!J:J,Диализ!E:E,СВОД!C3921,Диализ!G:G,СВОД!E3921)</f>
        <v>0</v>
      </c>
      <c r="H3921" s="253">
        <f>SUMIFS(Поликлиника!H:H,Поликлиника!D:D,СВОД!C3921,Поликлиника!F:F,СВОД!E3921)</f>
        <v>0</v>
      </c>
      <c r="I3921" s="253">
        <f>SUMIFS(Поликлиника!BA:BA,Поликлиника!D:D,СВОД!C3921,Поликлиника!F:F,СВОД!E3921)</f>
        <v>0</v>
      </c>
      <c r="J3921" s="253">
        <f>SUMIFS(Поликлиника!BF:BF,Поликлиника!D:D,СВОД!C3921,Поликлиника!F:F,СВОД!E3921)</f>
        <v>0</v>
      </c>
      <c r="K3921" s="253">
        <f>SUMIFS(Поликлиника!BU:BU,Поликлиника!D:D,СВОД!C3921,Поликлиника!F:F,СВОД!E3921)</f>
        <v>0</v>
      </c>
      <c r="L3921" s="253">
        <f>SUMIFS(Услуги!H:H,Услуги!D:D,СВОД!C3921,Услуги!F:F,СВОД!E3921)+SUMIFS(Услуги!M:M,Услуги!D:D,СВОД!C3921,Услуги!F:F,СВОД!E3921)+SUMIFS(Услуги!R:R,Услуги!D:D,СВОД!C3921,Услуги!F:F,СВОД!E3921)+SUMIFS(Услуги!W:W,Услуги!D:D,СВОД!C3921,Услуги!F:F,СВОД!E3921)+SUMIFS(Услуги!AB:AB,Услуги!D:D,СВОД!C3921,Услуги!F:F,СВОД!E3921)+SUMIFS(Услуги!AG:AG,Услуги!D:D,СВОД!C3921,Услуги!F:F,СВОД!E3921)+SUMIFS(Услуги!AL:AL,Услуги!D:D,СВОД!C3921,Услуги!F:F,СВОД!E3921)+SUMIFS(Услуги!AQ:AQ,Услуги!D:D,СВОД!C3921,Услуги!F:F,СВОД!E3921)</f>
        <v>0</v>
      </c>
      <c r="M3921" s="253">
        <f>SUMIFS('Скорая мед.помощь'!J:J,'Скорая мед.помощь'!E:E,СВОД!C3921,'Скорая мед.помощь'!G:G,СВОД!E3921)</f>
        <v>0</v>
      </c>
      <c r="N3921" s="276">
        <f>SUMIFS('Круглосуточный стационар'!O:O,'Круглосуточный стационар'!D:D,СВОД!C3921,'Круглосуточный стационар'!F:F,СВОД!E3921)+SUMIFS(ВМП!O:O,ВМП!D:D,СВОД!C3921,ВМП!F:F,СВОД!E3921)+SUMIFS('Дневной стационар'!O:O,'Дневной стационар'!D:D,СВОД!C3921,'Дневной стационар'!F:F,СВОД!E3921)+SUMIFS(ЭКО!M:M,ЭКО!D:D,СВОД!C3921,ЭКО!F:F,СВОД!E3921)+SUMIFS(Диализ!O:O,Диализ!E:E,СВОД!C3921,Диализ!G:G,СВОД!E3921)+SUMIFS(Поликлиника!CT:CT,Поликлиника!D:D,СВОД!C3921,Поликлиника!F:F,СВОД!E3921)+SUMIFS('Скорая мед.помощь'!O:O,'Скорая мед.помощь'!E:E,СВОД!C3921,'Скорая мед.помощь'!G:G,СВОД!E3921)+SUMIFS(Услуги!AV:AV,Услуги!D:D,СВОД!C3921,Услуги!F:F,СВОД!E3921)</f>
        <v>0</v>
      </c>
      <c r="O3921" s="275">
        <f>SUMIFS(Сверхбаза!L:L,Сверхбаза!C:C,СВОД!C3921,Сверхбаза!E:E,СВОД!E3921)+SUMIFS(Сверхбаза!M:M,Сверхбаза!C:C,СВОД!C3921,Сверхбаза!E:E,СВОД!E3921)</f>
        <v>0</v>
      </c>
      <c r="P3921" s="253">
        <f>SUMIFS(Сверхбаза!N:N,Сверхбаза!C:C,СВОД!C3921,Сверхбаза!E:E,СВОД!E3921)</f>
        <v>0</v>
      </c>
      <c r="Q3921" s="253">
        <f>SUMIFS(Сверхбаза!P:P,Сверхбаза!C:C,СВОД!C3921,Сверхбаза!E:E,СВОД!E3921)</f>
        <v>0</v>
      </c>
      <c r="R3921" s="253">
        <f>SUMIFS(Сверхбаза!O:O,Сверхбаза!C:C,СВОД!C3921,Сверхбаза!E:E,СВОД!E3921)</f>
        <v>0</v>
      </c>
      <c r="S3921" s="253">
        <f>SUMIFS(Сверхбаза!Q:Q,Сверхбаза!C:C,СВОД!C3921,Сверхбаза!E:E,СВОД!E3921)</f>
        <v>0</v>
      </c>
      <c r="T3921" s="276">
        <f>SUMIFS(Сверхбаза!G:G,Сверхбаза!C:C,СВОД!C3921,Сверхбаза!E:E,СВОД!E3921)</f>
        <v>0</v>
      </c>
    </row>
    <row r="3922" spans="1:20" ht="25.5" outlineLevel="2">
      <c r="A3922" s="263" t="s">
        <v>91</v>
      </c>
      <c r="B3922" s="336">
        <v>509636</v>
      </c>
      <c r="C3922" s="336">
        <v>963601</v>
      </c>
      <c r="D3922" s="5" t="s">
        <v>392</v>
      </c>
      <c r="E3922" s="324">
        <v>13</v>
      </c>
      <c r="F3922" s="325" t="s">
        <v>704</v>
      </c>
      <c r="G3922" s="277">
        <f>SUMIFS('Круглосуточный стационар'!J:J,'Круглосуточный стационар'!D:D,СВОД!C3922,'Круглосуточный стационар'!F:F,СВОД!E3922)/2+SUMIFS(ВМП!J:J,ВМП!D:D,СВОД!C3922,ВМП!F:F,СВОД!E3922)/2+SUMIFS('Дневной стационар'!J:J,'Дневной стационар'!D:D,СВОД!C3922,'Дневной стационар'!F:F,СВОД!E3922)/2+SUMIFS(ЭКО!H:H,ЭКО!D:D,СВОД!C3922,ЭКО!F:F,СВОД!E3922)+SUMIFS(Диализ!J:J,Диализ!E:E,СВОД!C3922,Диализ!G:G,СВОД!E3922)</f>
        <v>0</v>
      </c>
      <c r="H3922" s="251">
        <f>SUMIFS(Поликлиника!H:H,Поликлиника!D:D,СВОД!C3922,Поликлиника!F:F,СВОД!E3922)</f>
        <v>0</v>
      </c>
      <c r="I3922" s="251">
        <f>SUMIFS(Поликлиника!BA:BA,Поликлиника!D:D,СВОД!C3922,Поликлиника!F:F,СВОД!E3922)</f>
        <v>0</v>
      </c>
      <c r="J3922" s="251">
        <f>SUMIFS(Поликлиника!BF:BF,Поликлиника!D:D,СВОД!C3922,Поликлиника!F:F,СВОД!E3922)</f>
        <v>0</v>
      </c>
      <c r="K3922" s="251">
        <f>SUMIFS(Поликлиника!BU:BU,Поликлиника!D:D,СВОД!C3922,Поликлиника!F:F,СВОД!E3922)</f>
        <v>0</v>
      </c>
      <c r="L3922" s="251">
        <f>SUMIFS(Услуги!H:H,Услуги!D:D,СВОД!C3922,Услуги!F:F,СВОД!E3922)+SUMIFS(Услуги!M:M,Услуги!D:D,СВОД!C3922,Услуги!F:F,СВОД!E3922)+SUMIFS(Услуги!R:R,Услуги!D:D,СВОД!C3922,Услуги!F:F,СВОД!E3922)+SUMIFS(Услуги!W:W,Услуги!D:D,СВОД!C3922,Услуги!F:F,СВОД!E3922)+SUMIFS(Услуги!AB:AB,Услуги!D:D,СВОД!C3922,Услуги!F:F,СВОД!E3922)+SUMIFS(Услуги!AG:AG,Услуги!D:D,СВОД!C3922,Услуги!F:F,СВОД!E3922)+SUMIFS(Услуги!AL:AL,Услуги!D:D,СВОД!C3922,Услуги!F:F,СВОД!E3922)+SUMIFS(Услуги!AQ:AQ,Услуги!D:D,СВОД!C3922,Услуги!F:F,СВОД!E3922)</f>
        <v>0</v>
      </c>
      <c r="M3922" s="251">
        <f>SUMIFS('Скорая мед.помощь'!J:J,'Скорая мед.помощь'!E:E,СВОД!C3922,'Скорая мед.помощь'!G:G,СВОД!E3922)</f>
        <v>0</v>
      </c>
      <c r="N3922" s="278">
        <f>SUMIFS('Круглосуточный стационар'!O:O,'Круглосуточный стационар'!D:D,СВОД!C3922,'Круглосуточный стационар'!F:F,СВОД!E3922)+SUMIFS(ВМП!O:O,ВМП!D:D,СВОД!C3922,ВМП!F:F,СВОД!E3922)+SUMIFS('Дневной стационар'!O:O,'Дневной стационар'!D:D,СВОД!C3922,'Дневной стационар'!F:F,СВОД!E3922)+SUMIFS(ЭКО!M:M,ЭКО!D:D,СВОД!C3922,ЭКО!F:F,СВОД!E3922)+SUMIFS(Диализ!O:O,Диализ!E:E,СВОД!C3922,Диализ!G:G,СВОД!E3922)+SUMIFS(Поликлиника!CT:CT,Поликлиника!D:D,СВОД!C3922,Поликлиника!F:F,СВОД!E3922)+SUMIFS('Скорая мед.помощь'!O:O,'Скорая мед.помощь'!E:E,СВОД!C3922,'Скорая мед.помощь'!G:G,СВОД!E3922)+SUMIFS(Услуги!AV:AV,Услуги!D:D,СВОД!C3922,Услуги!F:F,СВОД!E3922)</f>
        <v>0</v>
      </c>
      <c r="O3922" s="277">
        <f>SUMIFS(Сверхбаза!L:L,Сверхбаза!C:C,СВОД!C3922,Сверхбаза!E:E,СВОД!E3922)+SUMIFS(Сверхбаза!M:M,Сверхбаза!C:C,СВОД!C3922,Сверхбаза!E:E,СВОД!E3922)</f>
        <v>0</v>
      </c>
      <c r="P3922" s="251">
        <f>SUMIFS(Сверхбаза!N:N,Сверхбаза!C:C,СВОД!C3922,Сверхбаза!E:E,СВОД!E3922)</f>
        <v>0</v>
      </c>
      <c r="Q3922" s="251">
        <f>SUMIFS(Сверхбаза!P:P,Сверхбаза!C:C,СВОД!C3922,Сверхбаза!E:E,СВОД!E3922)</f>
        <v>0</v>
      </c>
      <c r="R3922" s="251">
        <f>SUMIFS(Сверхбаза!O:O,Сверхбаза!C:C,СВОД!C3922,Сверхбаза!E:E,СВОД!E3922)</f>
        <v>0</v>
      </c>
      <c r="S3922" s="251">
        <f>SUMIFS(Сверхбаза!Q:Q,Сверхбаза!C:C,СВОД!C3922,Сверхбаза!E:E,СВОД!E3922)</f>
        <v>0</v>
      </c>
      <c r="T3922" s="278">
        <f>SUMIFS(Сверхбаза!G:G,Сверхбаза!C:C,СВОД!C3922,Сверхбаза!E:E,СВОД!E3922)</f>
        <v>0</v>
      </c>
    </row>
    <row r="3923" spans="1:20" outlineLevel="2">
      <c r="A3923" s="263" t="s">
        <v>91</v>
      </c>
      <c r="B3923" s="336">
        <v>509636</v>
      </c>
      <c r="C3923" s="336">
        <v>963601</v>
      </c>
      <c r="D3923" s="5" t="s">
        <v>392</v>
      </c>
      <c r="E3923" s="324">
        <v>2</v>
      </c>
      <c r="F3923" s="325" t="s">
        <v>173</v>
      </c>
      <c r="G3923" s="277">
        <f>SUMIFS('Круглосуточный стационар'!J:J,'Круглосуточный стационар'!D:D,СВОД!C3923,'Круглосуточный стационар'!F:F,СВОД!E3923)/2+SUMIFS(ВМП!J:J,ВМП!D:D,СВОД!C3923,ВМП!F:F,СВОД!E3923)/2+SUMIFS('Дневной стационар'!J:J,'Дневной стационар'!D:D,СВОД!C3923,'Дневной стационар'!F:F,СВОД!E3923)/2+SUMIFS(ЭКО!H:H,ЭКО!D:D,СВОД!C3923,ЭКО!F:F,СВОД!E3923)+SUMIFS(Диализ!J:J,Диализ!E:E,СВОД!C3923,Диализ!G:G,СВОД!E3923)</f>
        <v>0</v>
      </c>
      <c r="H3923" s="251">
        <f>SUMIFS(Поликлиника!H:H,Поликлиника!D:D,СВОД!C3923,Поликлиника!F:F,СВОД!E3923)</f>
        <v>0</v>
      </c>
      <c r="I3923" s="251">
        <f>SUMIFS(Поликлиника!BA:BA,Поликлиника!D:D,СВОД!C3923,Поликлиника!F:F,СВОД!E3923)</f>
        <v>0</v>
      </c>
      <c r="J3923" s="251">
        <f>SUMIFS(Поликлиника!BF:BF,Поликлиника!D:D,СВОД!C3923,Поликлиника!F:F,СВОД!E3923)</f>
        <v>0</v>
      </c>
      <c r="K3923" s="251">
        <f>SUMIFS(Поликлиника!BU:BU,Поликлиника!D:D,СВОД!C3923,Поликлиника!F:F,СВОД!E3923)</f>
        <v>0</v>
      </c>
      <c r="L3923" s="251">
        <f>SUMIFS(Услуги!H:H,Услуги!D:D,СВОД!C3923,Услуги!F:F,СВОД!E3923)+SUMIFS(Услуги!M:M,Услуги!D:D,СВОД!C3923,Услуги!F:F,СВОД!E3923)+SUMIFS(Услуги!R:R,Услуги!D:D,СВОД!C3923,Услуги!F:F,СВОД!E3923)+SUMIFS(Услуги!W:W,Услуги!D:D,СВОД!C3923,Услуги!F:F,СВОД!E3923)+SUMIFS(Услуги!AB:AB,Услуги!D:D,СВОД!C3923,Услуги!F:F,СВОД!E3923)+SUMIFS(Услуги!AG:AG,Услуги!D:D,СВОД!C3923,Услуги!F:F,СВОД!E3923)+SUMIFS(Услуги!AL:AL,Услуги!D:D,СВОД!C3923,Услуги!F:F,СВОД!E3923)+SUMIFS(Услуги!AQ:AQ,Услуги!D:D,СВОД!C3923,Услуги!F:F,СВОД!E3923)</f>
        <v>0</v>
      </c>
      <c r="M3923" s="251">
        <f>SUMIFS('Скорая мед.помощь'!J:J,'Скорая мед.помощь'!E:E,СВОД!C3923,'Скорая мед.помощь'!G:G,СВОД!E3923)</f>
        <v>0</v>
      </c>
      <c r="N3923" s="278">
        <f>SUMIFS('Круглосуточный стационар'!O:O,'Круглосуточный стационар'!D:D,СВОД!C3923,'Круглосуточный стационар'!F:F,СВОД!E3923)+SUMIFS(ВМП!O:O,ВМП!D:D,СВОД!C3923,ВМП!F:F,СВОД!E3923)+SUMIFS('Дневной стационар'!O:O,'Дневной стационар'!D:D,СВОД!C3923,'Дневной стационар'!F:F,СВОД!E3923)+SUMIFS(ЭКО!M:M,ЭКО!D:D,СВОД!C3923,ЭКО!F:F,СВОД!E3923)+SUMIFS(Диализ!O:O,Диализ!E:E,СВОД!C3923,Диализ!G:G,СВОД!E3923)+SUMIFS(Поликлиника!CT:CT,Поликлиника!D:D,СВОД!C3923,Поликлиника!F:F,СВОД!E3923)+SUMIFS('Скорая мед.помощь'!O:O,'Скорая мед.помощь'!E:E,СВОД!C3923,'Скорая мед.помощь'!G:G,СВОД!E3923)+SUMIFS(Услуги!AV:AV,Услуги!D:D,СВОД!C3923,Услуги!F:F,СВОД!E3923)</f>
        <v>0</v>
      </c>
      <c r="O3923" s="277">
        <f>SUMIFS(Сверхбаза!L:L,Сверхбаза!C:C,СВОД!C3923,Сверхбаза!E:E,СВОД!E3923)+SUMIFS(Сверхбаза!M:M,Сверхбаза!C:C,СВОД!C3923,Сверхбаза!E:E,СВОД!E3923)</f>
        <v>0</v>
      </c>
      <c r="P3923" s="251">
        <f>SUMIFS(Сверхбаза!N:N,Сверхбаза!C:C,СВОД!C3923,Сверхбаза!E:E,СВОД!E3923)</f>
        <v>0</v>
      </c>
      <c r="Q3923" s="251">
        <f>SUMIFS(Сверхбаза!P:P,Сверхбаза!C:C,СВОД!C3923,Сверхбаза!E:E,СВОД!E3923)</f>
        <v>0</v>
      </c>
      <c r="R3923" s="251">
        <f>SUMIFS(Сверхбаза!O:O,Сверхбаза!C:C,СВОД!C3923,Сверхбаза!E:E,СВОД!E3923)</f>
        <v>0</v>
      </c>
      <c r="S3923" s="251">
        <f>SUMIFS(Сверхбаза!Q:Q,Сверхбаза!C:C,СВОД!C3923,Сверхбаза!E:E,СВОД!E3923)</f>
        <v>0</v>
      </c>
      <c r="T3923" s="278">
        <f>SUMIFS(Сверхбаза!G:G,Сверхбаза!C:C,СВОД!C3923,Сверхбаза!E:E,СВОД!E3923)</f>
        <v>0</v>
      </c>
    </row>
    <row r="3924" spans="1:20" ht="25.5" outlineLevel="2">
      <c r="A3924" s="263" t="s">
        <v>91</v>
      </c>
      <c r="B3924" s="336">
        <v>509636</v>
      </c>
      <c r="C3924" s="336">
        <v>963601</v>
      </c>
      <c r="D3924" s="5" t="s">
        <v>392</v>
      </c>
      <c r="E3924" s="324">
        <v>6</v>
      </c>
      <c r="F3924" s="325" t="s">
        <v>705</v>
      </c>
      <c r="G3924" s="277">
        <f>SUMIFS('Круглосуточный стационар'!J:J,'Круглосуточный стационар'!D:D,СВОД!C3924,'Круглосуточный стационар'!F:F,СВОД!E3924)/2+SUMIFS(ВМП!J:J,ВМП!D:D,СВОД!C3924,ВМП!F:F,СВОД!E3924)/2+SUMIFS('Дневной стационар'!J:J,'Дневной стационар'!D:D,СВОД!C3924,'Дневной стационар'!F:F,СВОД!E3924)/2+SUMIFS(ЭКО!H:H,ЭКО!D:D,СВОД!C3924,ЭКО!F:F,СВОД!E3924)+SUMIFS(Диализ!J:J,Диализ!E:E,СВОД!C3924,Диализ!G:G,СВОД!E3924)</f>
        <v>20</v>
      </c>
      <c r="H3924" s="251">
        <f>SUMIFS(Поликлиника!H:H,Поликлиника!D:D,СВОД!C3924,Поликлиника!F:F,СВОД!E3924)</f>
        <v>0</v>
      </c>
      <c r="I3924" s="251">
        <f>SUMIFS(Поликлиника!BA:BA,Поликлиника!D:D,СВОД!C3924,Поликлиника!F:F,СВОД!E3924)</f>
        <v>0</v>
      </c>
      <c r="J3924" s="251">
        <f>SUMIFS(Поликлиника!BF:BF,Поликлиника!D:D,СВОД!C3924,Поликлиника!F:F,СВОД!E3924)</f>
        <v>0</v>
      </c>
      <c r="K3924" s="251">
        <f>SUMIFS(Поликлиника!BU:BU,Поликлиника!D:D,СВОД!C3924,Поликлиника!F:F,СВОД!E3924)</f>
        <v>0</v>
      </c>
      <c r="L3924" s="251">
        <f>SUMIFS(Услуги!H:H,Услуги!D:D,СВОД!C3924,Услуги!F:F,СВОД!E3924)+SUMIFS(Услуги!M:M,Услуги!D:D,СВОД!C3924,Услуги!F:F,СВОД!E3924)+SUMIFS(Услуги!R:R,Услуги!D:D,СВОД!C3924,Услуги!F:F,СВОД!E3924)+SUMIFS(Услуги!W:W,Услуги!D:D,СВОД!C3924,Услуги!F:F,СВОД!E3924)+SUMIFS(Услуги!AB:AB,Услуги!D:D,СВОД!C3924,Услуги!F:F,СВОД!E3924)+SUMIFS(Услуги!AG:AG,Услуги!D:D,СВОД!C3924,Услуги!F:F,СВОД!E3924)+SUMIFS(Услуги!AL:AL,Услуги!D:D,СВОД!C3924,Услуги!F:F,СВОД!E3924)+SUMIFS(Услуги!AQ:AQ,Услуги!D:D,СВОД!C3924,Услуги!F:F,СВОД!E3924)</f>
        <v>0</v>
      </c>
      <c r="M3924" s="251">
        <f>SUMIFS('Скорая мед.помощь'!J:J,'Скорая мед.помощь'!E:E,СВОД!C3924,'Скорая мед.помощь'!G:G,СВОД!E3924)</f>
        <v>0</v>
      </c>
      <c r="N3924" s="278">
        <f>SUMIFS('Круглосуточный стационар'!O:O,'Круглосуточный стационар'!D:D,СВОД!C3924,'Круглосуточный стационар'!F:F,СВОД!E3924)+SUMIFS(ВМП!O:O,ВМП!D:D,СВОД!C3924,ВМП!F:F,СВОД!E3924)+SUMIFS('Дневной стационар'!O:O,'Дневной стационар'!D:D,СВОД!C3924,'Дневной стационар'!F:F,СВОД!E3924)+SUMIFS(ЭКО!M:M,ЭКО!D:D,СВОД!C3924,ЭКО!F:F,СВОД!E3924)+SUMIFS(Диализ!O:O,Диализ!E:E,СВОД!C3924,Диализ!G:G,СВОД!E3924)+SUMIFS(Поликлиника!CT:CT,Поликлиника!D:D,СВОД!C3924,Поликлиника!F:F,СВОД!E3924)+SUMIFS('Скорая мед.помощь'!O:O,'Скорая мед.помощь'!E:E,СВОД!C3924,'Скорая мед.помощь'!G:G,СВОД!E3924)+SUMIFS(Услуги!AV:AV,Услуги!D:D,СВОД!C3924,Услуги!F:F,СВОД!E3924)</f>
        <v>2724.2505050000004</v>
      </c>
      <c r="O3924" s="277">
        <f>SUMIFS(Сверхбаза!L:L,Сверхбаза!C:C,СВОД!C3924,Сверхбаза!E:E,СВОД!E3924)+SUMIFS(Сверхбаза!M:M,Сверхбаза!C:C,СВОД!C3924,Сверхбаза!E:E,СВОД!E3924)</f>
        <v>0</v>
      </c>
      <c r="P3924" s="251">
        <f>SUMIFS(Сверхбаза!N:N,Сверхбаза!C:C,СВОД!C3924,Сверхбаза!E:E,СВОД!E3924)</f>
        <v>0</v>
      </c>
      <c r="Q3924" s="251">
        <f>SUMIFS(Сверхбаза!P:P,Сверхбаза!C:C,СВОД!C3924,Сверхбаза!E:E,СВОД!E3924)</f>
        <v>0</v>
      </c>
      <c r="R3924" s="251">
        <f>SUMIFS(Сверхбаза!O:O,Сверхбаза!C:C,СВОД!C3924,Сверхбаза!E:E,СВОД!E3924)</f>
        <v>0</v>
      </c>
      <c r="S3924" s="251">
        <f>SUMIFS(Сверхбаза!Q:Q,Сверхбаза!C:C,СВОД!C3924,Сверхбаза!E:E,СВОД!E3924)</f>
        <v>0</v>
      </c>
      <c r="T3924" s="278">
        <f>SUMIFS(Сверхбаза!G:G,Сверхбаза!C:C,СВОД!C3924,Сверхбаза!E:E,СВОД!E3924)</f>
        <v>0</v>
      </c>
    </row>
    <row r="3925" spans="1:20" ht="25.5" outlineLevel="2">
      <c r="A3925" s="263" t="s">
        <v>91</v>
      </c>
      <c r="B3925" s="336">
        <v>509636</v>
      </c>
      <c r="C3925" s="336">
        <v>963601</v>
      </c>
      <c r="D3925" s="5" t="s">
        <v>392</v>
      </c>
      <c r="E3925" s="324">
        <v>3</v>
      </c>
      <c r="F3925" s="325" t="s">
        <v>174</v>
      </c>
      <c r="G3925" s="277">
        <f>SUMIFS('Круглосуточный стационар'!J:J,'Круглосуточный стационар'!D:D,СВОД!C3925,'Круглосуточный стационар'!F:F,СВОД!E3925)/2+SUMIFS(ВМП!J:J,ВМП!D:D,СВОД!C3925,ВМП!F:F,СВОД!E3925)/2+SUMIFS('Дневной стационар'!J:J,'Дневной стационар'!D:D,СВОД!C3925,'Дневной стационар'!F:F,СВОД!E3925)/2+SUMIFS(ЭКО!H:H,ЭКО!D:D,СВОД!C3925,ЭКО!F:F,СВОД!E3925)+SUMIFS(Диализ!J:J,Диализ!E:E,СВОД!C3925,Диализ!G:G,СВОД!E3925)</f>
        <v>0</v>
      </c>
      <c r="H3925" s="251">
        <f>SUMIFS(Поликлиника!H:H,Поликлиника!D:D,СВОД!C3925,Поликлиника!F:F,СВОД!E3925)</f>
        <v>0</v>
      </c>
      <c r="I3925" s="251">
        <f>SUMIFS(Поликлиника!BA:BA,Поликлиника!D:D,СВОД!C3925,Поликлиника!F:F,СВОД!E3925)</f>
        <v>0</v>
      </c>
      <c r="J3925" s="251">
        <f>SUMIFS(Поликлиника!BF:BF,Поликлиника!D:D,СВОД!C3925,Поликлиника!F:F,СВОД!E3925)</f>
        <v>0</v>
      </c>
      <c r="K3925" s="251">
        <f>SUMIFS(Поликлиника!BU:BU,Поликлиника!D:D,СВОД!C3925,Поликлиника!F:F,СВОД!E3925)</f>
        <v>0</v>
      </c>
      <c r="L3925" s="251">
        <f>SUMIFS(Услуги!H:H,Услуги!D:D,СВОД!C3925,Услуги!F:F,СВОД!E3925)+SUMIFS(Услуги!M:M,Услуги!D:D,СВОД!C3925,Услуги!F:F,СВОД!E3925)+SUMIFS(Услуги!R:R,Услуги!D:D,СВОД!C3925,Услуги!F:F,СВОД!E3925)+SUMIFS(Услуги!W:W,Услуги!D:D,СВОД!C3925,Услуги!F:F,СВОД!E3925)+SUMIFS(Услуги!AB:AB,Услуги!D:D,СВОД!C3925,Услуги!F:F,СВОД!E3925)+SUMIFS(Услуги!AG:AG,Услуги!D:D,СВОД!C3925,Услуги!F:F,СВОД!E3925)+SUMIFS(Услуги!AL:AL,Услуги!D:D,СВОД!C3925,Услуги!F:F,СВОД!E3925)+SUMIFS(Услуги!AQ:AQ,Услуги!D:D,СВОД!C3925,Услуги!F:F,СВОД!E3925)</f>
        <v>0</v>
      </c>
      <c r="M3925" s="251">
        <f>SUMIFS('Скорая мед.помощь'!J:J,'Скорая мед.помощь'!E:E,СВОД!C3925,'Скорая мед.помощь'!G:G,СВОД!E3925)</f>
        <v>0</v>
      </c>
      <c r="N3925" s="278">
        <f>SUMIFS('Круглосуточный стационар'!O:O,'Круглосуточный стационар'!D:D,СВОД!C3925,'Круглосуточный стационар'!F:F,СВОД!E3925)+SUMIFS(ВМП!O:O,ВМП!D:D,СВОД!C3925,ВМП!F:F,СВОД!E3925)+SUMIFS('Дневной стационар'!O:O,'Дневной стационар'!D:D,СВОД!C3925,'Дневной стационар'!F:F,СВОД!E3925)+SUMIFS(ЭКО!M:M,ЭКО!D:D,СВОД!C3925,ЭКО!F:F,СВОД!E3925)+SUMIFS(Диализ!O:O,Диализ!E:E,СВОД!C3925,Диализ!G:G,СВОД!E3925)+SUMIFS(Поликлиника!CT:CT,Поликлиника!D:D,СВОД!C3925,Поликлиника!F:F,СВОД!E3925)+SUMIFS('Скорая мед.помощь'!O:O,'Скорая мед.помощь'!E:E,СВОД!C3925,'Скорая мед.помощь'!G:G,СВОД!E3925)+SUMIFS(Услуги!AV:AV,Услуги!D:D,СВОД!C3925,Услуги!F:F,СВОД!E3925)</f>
        <v>0</v>
      </c>
      <c r="O3925" s="277">
        <f>SUMIFS(Сверхбаза!L:L,Сверхбаза!C:C,СВОД!C3925,Сверхбаза!E:E,СВОД!E3925)+SUMIFS(Сверхбаза!M:M,Сверхбаза!C:C,СВОД!C3925,Сверхбаза!E:E,СВОД!E3925)</f>
        <v>0</v>
      </c>
      <c r="P3925" s="251">
        <f>SUMIFS(Сверхбаза!N:N,Сверхбаза!C:C,СВОД!C3925,Сверхбаза!E:E,СВОД!E3925)</f>
        <v>0</v>
      </c>
      <c r="Q3925" s="251">
        <f>SUMIFS(Сверхбаза!P:P,Сверхбаза!C:C,СВОД!C3925,Сверхбаза!E:E,СВОД!E3925)</f>
        <v>0</v>
      </c>
      <c r="R3925" s="251">
        <f>SUMIFS(Сверхбаза!O:O,Сверхбаза!C:C,СВОД!C3925,Сверхбаза!E:E,СВОД!E3925)</f>
        <v>0</v>
      </c>
      <c r="S3925" s="251">
        <f>SUMIFS(Сверхбаза!Q:Q,Сверхбаза!C:C,СВОД!C3925,Сверхбаза!E:E,СВОД!E3925)</f>
        <v>0</v>
      </c>
      <c r="T3925" s="278">
        <f>SUMIFS(Сверхбаза!G:G,Сверхбаза!C:C,СВОД!C3925,Сверхбаза!E:E,СВОД!E3925)</f>
        <v>0</v>
      </c>
    </row>
    <row r="3926" spans="1:20" outlineLevel="2">
      <c r="A3926" s="263" t="s">
        <v>91</v>
      </c>
      <c r="B3926" s="336">
        <v>509636</v>
      </c>
      <c r="C3926" s="336">
        <v>963601</v>
      </c>
      <c r="D3926" s="5" t="s">
        <v>392</v>
      </c>
      <c r="E3926" s="324">
        <v>7</v>
      </c>
      <c r="F3926" s="325" t="s">
        <v>706</v>
      </c>
      <c r="G3926" s="277">
        <f>SUMIFS('Круглосуточный стационар'!J:J,'Круглосуточный стационар'!D:D,СВОД!C3926,'Круглосуточный стационар'!F:F,СВОД!E3926)/2+SUMIFS(ВМП!J:J,ВМП!D:D,СВОД!C3926,ВМП!F:F,СВОД!E3926)/2+SUMIFS('Дневной стационар'!J:J,'Дневной стационар'!D:D,СВОД!C3926,'Дневной стационар'!F:F,СВОД!E3926)/2+SUMIFS(ЭКО!H:H,ЭКО!D:D,СВОД!C3926,ЭКО!F:F,СВОД!E3926)+SUMIFS(Диализ!J:J,Диализ!E:E,СВОД!C3926,Диализ!G:G,СВОД!E3926)</f>
        <v>0</v>
      </c>
      <c r="H3926" s="251">
        <f>SUMIFS(Поликлиника!H:H,Поликлиника!D:D,СВОД!C3926,Поликлиника!F:F,СВОД!E3926)</f>
        <v>0</v>
      </c>
      <c r="I3926" s="251">
        <f>SUMIFS(Поликлиника!BA:BA,Поликлиника!D:D,СВОД!C3926,Поликлиника!F:F,СВОД!E3926)</f>
        <v>0</v>
      </c>
      <c r="J3926" s="251">
        <f>SUMIFS(Поликлиника!BF:BF,Поликлиника!D:D,СВОД!C3926,Поликлиника!F:F,СВОД!E3926)</f>
        <v>0</v>
      </c>
      <c r="K3926" s="251">
        <f>SUMIFS(Поликлиника!BU:BU,Поликлиника!D:D,СВОД!C3926,Поликлиника!F:F,СВОД!E3926)</f>
        <v>0</v>
      </c>
      <c r="L3926" s="251">
        <f>SUMIFS(Услуги!H:H,Услуги!D:D,СВОД!C3926,Услуги!F:F,СВОД!E3926)+SUMIFS(Услуги!M:M,Услуги!D:D,СВОД!C3926,Услуги!F:F,СВОД!E3926)+SUMIFS(Услуги!R:R,Услуги!D:D,СВОД!C3926,Услуги!F:F,СВОД!E3926)+SUMIFS(Услуги!W:W,Услуги!D:D,СВОД!C3926,Услуги!F:F,СВОД!E3926)+SUMIFS(Услуги!AB:AB,Услуги!D:D,СВОД!C3926,Услуги!F:F,СВОД!E3926)+SUMIFS(Услуги!AG:AG,Услуги!D:D,СВОД!C3926,Услуги!F:F,СВОД!E3926)+SUMIFS(Услуги!AL:AL,Услуги!D:D,СВОД!C3926,Услуги!F:F,СВОД!E3926)+SUMIFS(Услуги!AQ:AQ,Услуги!D:D,СВОД!C3926,Услуги!F:F,СВОД!E3926)</f>
        <v>0</v>
      </c>
      <c r="M3926" s="251">
        <f>SUMIFS('Скорая мед.помощь'!J:J,'Скорая мед.помощь'!E:E,СВОД!C3926,'Скорая мед.помощь'!G:G,СВОД!E3926)</f>
        <v>0</v>
      </c>
      <c r="N3926" s="278">
        <f>SUMIFS('Круглосуточный стационар'!O:O,'Круглосуточный стационар'!D:D,СВОД!C3926,'Круглосуточный стационар'!F:F,СВОД!E3926)+SUMIFS(ВМП!O:O,ВМП!D:D,СВОД!C3926,ВМП!F:F,СВОД!E3926)+SUMIFS('Дневной стационар'!O:O,'Дневной стационар'!D:D,СВОД!C3926,'Дневной стационар'!F:F,СВОД!E3926)+SUMIFS(ЭКО!M:M,ЭКО!D:D,СВОД!C3926,ЭКО!F:F,СВОД!E3926)+SUMIFS(Диализ!O:O,Диализ!E:E,СВОД!C3926,Диализ!G:G,СВОД!E3926)+SUMIFS(Поликлиника!CT:CT,Поликлиника!D:D,СВОД!C3926,Поликлиника!F:F,СВОД!E3926)+SUMIFS('Скорая мед.помощь'!O:O,'Скорая мед.помощь'!E:E,СВОД!C3926,'Скорая мед.помощь'!G:G,СВОД!E3926)+SUMIFS(Услуги!AV:AV,Услуги!D:D,СВОД!C3926,Услуги!F:F,СВОД!E3926)</f>
        <v>0</v>
      </c>
      <c r="O3926" s="277">
        <f>SUMIFS(Сверхбаза!L:L,Сверхбаза!C:C,СВОД!C3926,Сверхбаза!E:E,СВОД!E3926)+SUMIFS(Сверхбаза!M:M,Сверхбаза!C:C,СВОД!C3926,Сверхбаза!E:E,СВОД!E3926)</f>
        <v>0</v>
      </c>
      <c r="P3926" s="251">
        <f>SUMIFS(Сверхбаза!N:N,Сверхбаза!C:C,СВОД!C3926,Сверхбаза!E:E,СВОД!E3926)</f>
        <v>0</v>
      </c>
      <c r="Q3926" s="251">
        <f>SUMIFS(Сверхбаза!P:P,Сверхбаза!C:C,СВОД!C3926,Сверхбаза!E:E,СВОД!E3926)</f>
        <v>0</v>
      </c>
      <c r="R3926" s="251">
        <f>SUMIFS(Сверхбаза!O:O,Сверхбаза!C:C,СВОД!C3926,Сверхбаза!E:E,СВОД!E3926)</f>
        <v>0</v>
      </c>
      <c r="S3926" s="251">
        <f>SUMIFS(Сверхбаза!Q:Q,Сверхбаза!C:C,СВОД!C3926,Сверхбаза!E:E,СВОД!E3926)</f>
        <v>0</v>
      </c>
      <c r="T3926" s="278">
        <f>SUMIFS(Сверхбаза!G:G,Сверхбаза!C:C,СВОД!C3926,Сверхбаза!E:E,СВОД!E3926)</f>
        <v>0</v>
      </c>
    </row>
    <row r="3927" spans="1:20" outlineLevel="2">
      <c r="A3927" s="263" t="s">
        <v>91</v>
      </c>
      <c r="B3927" s="336">
        <v>509636</v>
      </c>
      <c r="C3927" s="336">
        <v>963601</v>
      </c>
      <c r="D3927" s="5" t="s">
        <v>392</v>
      </c>
      <c r="E3927" s="324">
        <v>70</v>
      </c>
      <c r="F3927" s="325" t="s">
        <v>707</v>
      </c>
      <c r="G3927" s="277">
        <f>SUMIFS('Круглосуточный стационар'!J:J,'Круглосуточный стационар'!D:D,СВОД!C3927,'Круглосуточный стационар'!F:F,СВОД!E3927)/2+SUMIFS(ВМП!J:J,ВМП!D:D,СВОД!C3927,ВМП!F:F,СВОД!E3927)/2+SUMIFS('Дневной стационар'!J:J,'Дневной стационар'!D:D,СВОД!C3927,'Дневной стационар'!F:F,СВОД!E3927)/2+SUMIFS(ЭКО!H:H,ЭКО!D:D,СВОД!C3927,ЭКО!F:F,СВОД!E3927)+SUMIFS(Диализ!J:J,Диализ!E:E,СВОД!C3927,Диализ!G:G,СВОД!E3927)</f>
        <v>0</v>
      </c>
      <c r="H3927" s="251">
        <f>SUMIFS(Поликлиника!H:H,Поликлиника!D:D,СВОД!C3927,Поликлиника!F:F,СВОД!E3927)</f>
        <v>0</v>
      </c>
      <c r="I3927" s="251">
        <f>SUMIFS(Поликлиника!BA:BA,Поликлиника!D:D,СВОД!C3927,Поликлиника!F:F,СВОД!E3927)</f>
        <v>0</v>
      </c>
      <c r="J3927" s="251">
        <f>SUMIFS(Поликлиника!BF:BF,Поликлиника!D:D,СВОД!C3927,Поликлиника!F:F,СВОД!E3927)</f>
        <v>0</v>
      </c>
      <c r="K3927" s="251">
        <f>SUMIFS(Поликлиника!BU:BU,Поликлиника!D:D,СВОД!C3927,Поликлиника!F:F,СВОД!E3927)</f>
        <v>0</v>
      </c>
      <c r="L3927" s="251">
        <f>SUMIFS(Услуги!H:H,Услуги!D:D,СВОД!C3927,Услуги!F:F,СВОД!E3927)+SUMIFS(Услуги!M:M,Услуги!D:D,СВОД!C3927,Услуги!F:F,СВОД!E3927)+SUMIFS(Услуги!R:R,Услуги!D:D,СВОД!C3927,Услуги!F:F,СВОД!E3927)+SUMIFS(Услуги!W:W,Услуги!D:D,СВОД!C3927,Услуги!F:F,СВОД!E3927)+SUMIFS(Услуги!AB:AB,Услуги!D:D,СВОД!C3927,Услуги!F:F,СВОД!E3927)+SUMIFS(Услуги!AG:AG,Услуги!D:D,СВОД!C3927,Услуги!F:F,СВОД!E3927)+SUMIFS(Услуги!AL:AL,Услуги!D:D,СВОД!C3927,Услуги!F:F,СВОД!E3927)+SUMIFS(Услуги!AQ:AQ,Услуги!D:D,СВОД!C3927,Услуги!F:F,СВОД!E3927)</f>
        <v>0</v>
      </c>
      <c r="M3927" s="251">
        <f>SUMIFS('Скорая мед.помощь'!J:J,'Скорая мед.помощь'!E:E,СВОД!C3927,'Скорая мед.помощь'!G:G,СВОД!E3927)</f>
        <v>0</v>
      </c>
      <c r="N3927" s="278">
        <f>SUMIFS('Круглосуточный стационар'!O:O,'Круглосуточный стационар'!D:D,СВОД!C3927,'Круглосуточный стационар'!F:F,СВОД!E3927)+SUMIFS(ВМП!O:O,ВМП!D:D,СВОД!C3927,ВМП!F:F,СВОД!E3927)+SUMIFS('Дневной стационар'!O:O,'Дневной стационар'!D:D,СВОД!C3927,'Дневной стационар'!F:F,СВОД!E3927)+SUMIFS(ЭКО!M:M,ЭКО!D:D,СВОД!C3927,ЭКО!F:F,СВОД!E3927)+SUMIFS(Диализ!O:O,Диализ!E:E,СВОД!C3927,Диализ!G:G,СВОД!E3927)+SUMIFS(Поликлиника!CT:CT,Поликлиника!D:D,СВОД!C3927,Поликлиника!F:F,СВОД!E3927)+SUMIFS('Скорая мед.помощь'!O:O,'Скорая мед.помощь'!E:E,СВОД!C3927,'Скорая мед.помощь'!G:G,СВОД!E3927)+SUMIFS(Услуги!AV:AV,Услуги!D:D,СВОД!C3927,Услуги!F:F,СВОД!E3927)</f>
        <v>0</v>
      </c>
      <c r="O3927" s="277">
        <f>SUMIFS(Сверхбаза!L:L,Сверхбаза!C:C,СВОД!C3927,Сверхбаза!E:E,СВОД!E3927)+SUMIFS(Сверхбаза!M:M,Сверхбаза!C:C,СВОД!C3927,Сверхбаза!E:E,СВОД!E3927)</f>
        <v>0</v>
      </c>
      <c r="P3927" s="251">
        <f>SUMIFS(Сверхбаза!N:N,Сверхбаза!C:C,СВОД!C3927,Сверхбаза!E:E,СВОД!E3927)</f>
        <v>0</v>
      </c>
      <c r="Q3927" s="251">
        <f>SUMIFS(Сверхбаза!P:P,Сверхбаза!C:C,СВОД!C3927,Сверхбаза!E:E,СВОД!E3927)</f>
        <v>0</v>
      </c>
      <c r="R3927" s="251">
        <f>SUMIFS(Сверхбаза!O:O,Сверхбаза!C:C,СВОД!C3927,Сверхбаза!E:E,СВОД!E3927)</f>
        <v>0</v>
      </c>
      <c r="S3927" s="251">
        <f>SUMIFS(Сверхбаза!Q:Q,Сверхбаза!C:C,СВОД!C3927,Сверхбаза!E:E,СВОД!E3927)</f>
        <v>0</v>
      </c>
      <c r="T3927" s="278">
        <f>SUMIFS(Сверхбаза!G:G,Сверхбаза!C:C,СВОД!C3927,Сверхбаза!E:E,СВОД!E3927)</f>
        <v>0</v>
      </c>
    </row>
    <row r="3928" spans="1:20" outlineLevel="2">
      <c r="A3928" s="263" t="s">
        <v>91</v>
      </c>
      <c r="B3928" s="336">
        <v>509636</v>
      </c>
      <c r="C3928" s="336">
        <v>963601</v>
      </c>
      <c r="D3928" s="5" t="s">
        <v>392</v>
      </c>
      <c r="E3928" s="324">
        <v>94</v>
      </c>
      <c r="F3928" s="325" t="s">
        <v>157</v>
      </c>
      <c r="G3928" s="277">
        <f>SUMIFS('Круглосуточный стационар'!J:J,'Круглосуточный стационар'!D:D,СВОД!C3928,'Круглосуточный стационар'!F:F,СВОД!E3928)/2+SUMIFS(ВМП!J:J,ВМП!D:D,СВОД!C3928,ВМП!F:F,СВОД!E3928)/2+SUMIFS('Дневной стационар'!J:J,'Дневной стационар'!D:D,СВОД!C3928,'Дневной стационар'!F:F,СВОД!E3928)/2+SUMIFS(ЭКО!H:H,ЭКО!D:D,СВОД!C3928,ЭКО!F:F,СВОД!E3928)+SUMIFS(Диализ!J:J,Диализ!E:E,СВОД!C3928,Диализ!G:G,СВОД!E3928)</f>
        <v>0</v>
      </c>
      <c r="H3928" s="251">
        <f>SUMIFS(Поликлиника!H:H,Поликлиника!D:D,СВОД!C3928,Поликлиника!F:F,СВОД!E3928)</f>
        <v>0</v>
      </c>
      <c r="I3928" s="251">
        <f>SUMIFS(Поликлиника!BA:BA,Поликлиника!D:D,СВОД!C3928,Поликлиника!F:F,СВОД!E3928)</f>
        <v>0</v>
      </c>
      <c r="J3928" s="251">
        <f>SUMIFS(Поликлиника!BF:BF,Поликлиника!D:D,СВОД!C3928,Поликлиника!F:F,СВОД!E3928)</f>
        <v>0</v>
      </c>
      <c r="K3928" s="251">
        <f>SUMIFS(Поликлиника!BU:BU,Поликлиника!D:D,СВОД!C3928,Поликлиника!F:F,СВОД!E3928)</f>
        <v>0</v>
      </c>
      <c r="L3928" s="251">
        <f>SUMIFS(Услуги!H:H,Услуги!D:D,СВОД!C3928,Услуги!F:F,СВОД!E3928)+SUMIFS(Услуги!M:M,Услуги!D:D,СВОД!C3928,Услуги!F:F,СВОД!E3928)+SUMIFS(Услуги!R:R,Услуги!D:D,СВОД!C3928,Услуги!F:F,СВОД!E3928)+SUMIFS(Услуги!W:W,Услуги!D:D,СВОД!C3928,Услуги!F:F,СВОД!E3928)+SUMIFS(Услуги!AB:AB,Услуги!D:D,СВОД!C3928,Услуги!F:F,СВОД!E3928)+SUMIFS(Услуги!AG:AG,Услуги!D:D,СВОД!C3928,Услуги!F:F,СВОД!E3928)+SUMIFS(Услуги!AL:AL,Услуги!D:D,СВОД!C3928,Услуги!F:F,СВОД!E3928)+SUMIFS(Услуги!AQ:AQ,Услуги!D:D,СВОД!C3928,Услуги!F:F,СВОД!E3928)</f>
        <v>0</v>
      </c>
      <c r="M3928" s="251">
        <f>SUMIFS('Скорая мед.помощь'!J:J,'Скорая мед.помощь'!E:E,СВОД!C3928,'Скорая мед.помощь'!G:G,СВОД!E3928)</f>
        <v>0</v>
      </c>
      <c r="N3928" s="278">
        <f>SUMIFS('Круглосуточный стационар'!O:O,'Круглосуточный стационар'!D:D,СВОД!C3928,'Круглосуточный стационар'!F:F,СВОД!E3928)+SUMIFS(ВМП!O:O,ВМП!D:D,СВОД!C3928,ВМП!F:F,СВОД!E3928)+SUMIFS('Дневной стационар'!O:O,'Дневной стационар'!D:D,СВОД!C3928,'Дневной стационар'!F:F,СВОД!E3928)+SUMIFS(ЭКО!M:M,ЭКО!D:D,СВОД!C3928,ЭКО!F:F,СВОД!E3928)+SUMIFS(Диализ!O:O,Диализ!E:E,СВОД!C3928,Диализ!G:G,СВОД!E3928)+SUMIFS(Поликлиника!CT:CT,Поликлиника!D:D,СВОД!C3928,Поликлиника!F:F,СВОД!E3928)+SUMIFS('Скорая мед.помощь'!O:O,'Скорая мед.помощь'!E:E,СВОД!C3928,'Скорая мед.помощь'!G:G,СВОД!E3928)+SUMIFS(Услуги!AV:AV,Услуги!D:D,СВОД!C3928,Услуги!F:F,СВОД!E3928)</f>
        <v>0</v>
      </c>
      <c r="O3928" s="277">
        <f>SUMIFS(Сверхбаза!L:L,Сверхбаза!C:C,СВОД!C3928,Сверхбаза!E:E,СВОД!E3928)+SUMIFS(Сверхбаза!M:M,Сверхбаза!C:C,СВОД!C3928,Сверхбаза!E:E,СВОД!E3928)</f>
        <v>0</v>
      </c>
      <c r="P3928" s="251">
        <f>SUMIFS(Сверхбаза!N:N,Сверхбаза!C:C,СВОД!C3928,Сверхбаза!E:E,СВОД!E3928)</f>
        <v>0</v>
      </c>
      <c r="Q3928" s="251">
        <f>SUMIFS(Сверхбаза!P:P,Сверхбаза!C:C,СВОД!C3928,Сверхбаза!E:E,СВОД!E3928)</f>
        <v>0</v>
      </c>
      <c r="R3928" s="251">
        <f>SUMIFS(Сверхбаза!O:O,Сверхбаза!C:C,СВОД!C3928,Сверхбаза!E:E,СВОД!E3928)</f>
        <v>0</v>
      </c>
      <c r="S3928" s="251">
        <f>SUMIFS(Сверхбаза!Q:Q,Сверхбаза!C:C,СВОД!C3928,Сверхбаза!E:E,СВОД!E3928)</f>
        <v>0</v>
      </c>
      <c r="T3928" s="278">
        <f>SUMIFS(Сверхбаза!G:G,Сверхбаза!C:C,СВОД!C3928,Сверхбаза!E:E,СВОД!E3928)</f>
        <v>0</v>
      </c>
    </row>
    <row r="3929" spans="1:20" outlineLevel="1">
      <c r="A3929" s="264"/>
      <c r="B3929" s="254"/>
      <c r="C3929" s="254" t="str">
        <f>CONCATENATE(C3928," ","Итог")</f>
        <v>963601 Итог</v>
      </c>
      <c r="D3929" s="255"/>
      <c r="E3929" s="326"/>
      <c r="F3929" s="327"/>
      <c r="G3929" s="279"/>
      <c r="H3929" s="256"/>
      <c r="I3929" s="256"/>
      <c r="J3929" s="256"/>
      <c r="K3929" s="256"/>
      <c r="L3929" s="256"/>
      <c r="M3929" s="256"/>
      <c r="N3929" s="280">
        <f>SUBTOTAL(9,N3921:N3928)</f>
        <v>2724.2505050000004</v>
      </c>
      <c r="O3929" s="279"/>
      <c r="P3929" s="256"/>
      <c r="Q3929" s="256"/>
      <c r="R3929" s="256"/>
      <c r="S3929" s="256"/>
      <c r="T3929" s="280">
        <f>SUBTOTAL(9,T3921:T3928)</f>
        <v>0</v>
      </c>
    </row>
    <row r="3930" spans="1:20" outlineLevel="2">
      <c r="A3930" s="262" t="s">
        <v>91</v>
      </c>
      <c r="B3930" s="8">
        <v>509639</v>
      </c>
      <c r="C3930" s="8">
        <v>963901</v>
      </c>
      <c r="D3930" s="9" t="s">
        <v>406</v>
      </c>
      <c r="E3930" s="322">
        <v>1</v>
      </c>
      <c r="F3930" s="323" t="s">
        <v>12</v>
      </c>
      <c r="G3930" s="275">
        <f>SUMIFS('Круглосуточный стационар'!J:J,'Круглосуточный стационар'!D:D,СВОД!C3930,'Круглосуточный стационар'!F:F,СВОД!E3930)/2+SUMIFS(ВМП!J:J,ВМП!D:D,СВОД!C3930,ВМП!F:F,СВОД!E3930)/2+SUMIFS('Дневной стационар'!J:J,'Дневной стационар'!D:D,СВОД!C3930,'Дневной стационар'!F:F,СВОД!E3930)/2+SUMIFS(ЭКО!H:H,ЭКО!D:D,СВОД!C3930,ЭКО!F:F,СВОД!E3930)+SUMIFS(Диализ!J:J,Диализ!E:E,СВОД!C3930,Диализ!G:G,СВОД!E3930)</f>
        <v>0</v>
      </c>
      <c r="H3930" s="253">
        <f>SUMIFS(Поликлиника!H:H,Поликлиника!D:D,СВОД!C3930,Поликлиника!F:F,СВОД!E3930)</f>
        <v>0</v>
      </c>
      <c r="I3930" s="253">
        <f>SUMIFS(Поликлиника!BA:BA,Поликлиника!D:D,СВОД!C3930,Поликлиника!F:F,СВОД!E3930)</f>
        <v>0</v>
      </c>
      <c r="J3930" s="253">
        <f>SUMIFS(Поликлиника!BF:BF,Поликлиника!D:D,СВОД!C3930,Поликлиника!F:F,СВОД!E3930)</f>
        <v>0</v>
      </c>
      <c r="K3930" s="253">
        <f>SUMIFS(Поликлиника!BU:BU,Поликлиника!D:D,СВОД!C3930,Поликлиника!F:F,СВОД!E3930)</f>
        <v>0</v>
      </c>
      <c r="L3930" s="253">
        <f>SUMIFS(Услуги!H:H,Услуги!D:D,СВОД!C3930,Услуги!F:F,СВОД!E3930)+SUMIFS(Услуги!M:M,Услуги!D:D,СВОД!C3930,Услуги!F:F,СВОД!E3930)+SUMIFS(Услуги!R:R,Услуги!D:D,СВОД!C3930,Услуги!F:F,СВОД!E3930)+SUMIFS(Услуги!W:W,Услуги!D:D,СВОД!C3930,Услуги!F:F,СВОД!E3930)+SUMIFS(Услуги!AB:AB,Услуги!D:D,СВОД!C3930,Услуги!F:F,СВОД!E3930)+SUMIFS(Услуги!AG:AG,Услуги!D:D,СВОД!C3930,Услуги!F:F,СВОД!E3930)+SUMIFS(Услуги!AL:AL,Услуги!D:D,СВОД!C3930,Услуги!F:F,СВОД!E3930)+SUMIFS(Услуги!AQ:AQ,Услуги!D:D,СВОД!C3930,Услуги!F:F,СВОД!E3930)</f>
        <v>0</v>
      </c>
      <c r="M3930" s="253">
        <f>SUMIFS('Скорая мед.помощь'!J:J,'Скорая мед.помощь'!E:E,СВОД!C3930,'Скорая мед.помощь'!G:G,СВОД!E3930)</f>
        <v>0</v>
      </c>
      <c r="N3930" s="276">
        <f>SUMIFS('Круглосуточный стационар'!O:O,'Круглосуточный стационар'!D:D,СВОД!C3930,'Круглосуточный стационар'!F:F,СВОД!E3930)+SUMIFS(ВМП!O:O,ВМП!D:D,СВОД!C3930,ВМП!F:F,СВОД!E3930)+SUMIFS('Дневной стационар'!O:O,'Дневной стационар'!D:D,СВОД!C3930,'Дневной стационар'!F:F,СВОД!E3930)+SUMIFS(ЭКО!M:M,ЭКО!D:D,СВОД!C3930,ЭКО!F:F,СВОД!E3930)+SUMIFS(Диализ!O:O,Диализ!E:E,СВОД!C3930,Диализ!G:G,СВОД!E3930)+SUMIFS(Поликлиника!CT:CT,Поликлиника!D:D,СВОД!C3930,Поликлиника!F:F,СВОД!E3930)+SUMIFS('Скорая мед.помощь'!O:O,'Скорая мед.помощь'!E:E,СВОД!C3930,'Скорая мед.помощь'!G:G,СВОД!E3930)+SUMIFS(Услуги!AV:AV,Услуги!D:D,СВОД!C3930,Услуги!F:F,СВОД!E3930)</f>
        <v>0</v>
      </c>
      <c r="O3930" s="275">
        <f>SUMIFS(Сверхбаза!L:L,Сверхбаза!C:C,СВОД!C3930,Сверхбаза!E:E,СВОД!E3930)+SUMIFS(Сверхбаза!M:M,Сверхбаза!C:C,СВОД!C3930,Сверхбаза!E:E,СВОД!E3930)</f>
        <v>0</v>
      </c>
      <c r="P3930" s="253">
        <f>SUMIFS(Сверхбаза!N:N,Сверхбаза!C:C,СВОД!C3930,Сверхбаза!E:E,СВОД!E3930)</f>
        <v>0</v>
      </c>
      <c r="Q3930" s="253">
        <f>SUMIFS(Сверхбаза!P:P,Сверхбаза!C:C,СВОД!C3930,Сверхбаза!E:E,СВОД!E3930)</f>
        <v>0</v>
      </c>
      <c r="R3930" s="253">
        <f>SUMIFS(Сверхбаза!O:O,Сверхбаза!C:C,СВОД!C3930,Сверхбаза!E:E,СВОД!E3930)</f>
        <v>0</v>
      </c>
      <c r="S3930" s="253">
        <f>SUMIFS(Сверхбаза!Q:Q,Сверхбаза!C:C,СВОД!C3930,Сверхбаза!E:E,СВОД!E3930)</f>
        <v>0</v>
      </c>
      <c r="T3930" s="276">
        <f>SUMIFS(Сверхбаза!G:G,Сверхбаза!C:C,СВОД!C3930,Сверхбаза!E:E,СВОД!E3930)</f>
        <v>0</v>
      </c>
    </row>
    <row r="3931" spans="1:20" ht="25.5" outlineLevel="2">
      <c r="A3931" s="263" t="s">
        <v>91</v>
      </c>
      <c r="B3931" s="336">
        <v>509639</v>
      </c>
      <c r="C3931" s="336">
        <v>963901</v>
      </c>
      <c r="D3931" s="5" t="s">
        <v>406</v>
      </c>
      <c r="E3931" s="324">
        <v>13</v>
      </c>
      <c r="F3931" s="325" t="s">
        <v>704</v>
      </c>
      <c r="G3931" s="277">
        <f>SUMIFS('Круглосуточный стационар'!J:J,'Круглосуточный стационар'!D:D,СВОД!C3931,'Круглосуточный стационар'!F:F,СВОД!E3931)/2+SUMIFS(ВМП!J:J,ВМП!D:D,СВОД!C3931,ВМП!F:F,СВОД!E3931)/2+SUMIFS('Дневной стационар'!J:J,'Дневной стационар'!D:D,СВОД!C3931,'Дневной стационар'!F:F,СВОД!E3931)/2+SUMIFS(ЭКО!H:H,ЭКО!D:D,СВОД!C3931,ЭКО!F:F,СВОД!E3931)+SUMIFS(Диализ!J:J,Диализ!E:E,СВОД!C3931,Диализ!G:G,СВОД!E3931)</f>
        <v>1</v>
      </c>
      <c r="H3931" s="251">
        <f>SUMIFS(Поликлиника!H:H,Поликлиника!D:D,СВОД!C3931,Поликлиника!F:F,СВОД!E3931)</f>
        <v>0</v>
      </c>
      <c r="I3931" s="251">
        <f>SUMIFS(Поликлиника!BA:BA,Поликлиника!D:D,СВОД!C3931,Поликлиника!F:F,СВОД!E3931)</f>
        <v>0</v>
      </c>
      <c r="J3931" s="251">
        <f>SUMIFS(Поликлиника!BF:BF,Поликлиника!D:D,СВОД!C3931,Поликлиника!F:F,СВОД!E3931)</f>
        <v>0</v>
      </c>
      <c r="K3931" s="251">
        <f>SUMIFS(Поликлиника!BU:BU,Поликлиника!D:D,СВОД!C3931,Поликлиника!F:F,СВОД!E3931)</f>
        <v>0</v>
      </c>
      <c r="L3931" s="251">
        <f>SUMIFS(Услуги!H:H,Услуги!D:D,СВОД!C3931,Услуги!F:F,СВОД!E3931)+SUMIFS(Услуги!M:M,Услуги!D:D,СВОД!C3931,Услуги!F:F,СВОД!E3931)+SUMIFS(Услуги!R:R,Услуги!D:D,СВОД!C3931,Услуги!F:F,СВОД!E3931)+SUMIFS(Услуги!W:W,Услуги!D:D,СВОД!C3931,Услуги!F:F,СВОД!E3931)+SUMIFS(Услуги!AB:AB,Услуги!D:D,СВОД!C3931,Услуги!F:F,СВОД!E3931)+SUMIFS(Услуги!AG:AG,Услуги!D:D,СВОД!C3931,Услуги!F:F,СВОД!E3931)+SUMIFS(Услуги!AL:AL,Услуги!D:D,СВОД!C3931,Услуги!F:F,СВОД!E3931)+SUMIFS(Услуги!AQ:AQ,Услуги!D:D,СВОД!C3931,Услуги!F:F,СВОД!E3931)</f>
        <v>0</v>
      </c>
      <c r="M3931" s="251">
        <f>SUMIFS('Скорая мед.помощь'!J:J,'Скорая мед.помощь'!E:E,СВОД!C3931,'Скорая мед.помощь'!G:G,СВОД!E3931)</f>
        <v>0</v>
      </c>
      <c r="N3931" s="278">
        <f>SUMIFS('Круглосуточный стационар'!O:O,'Круглосуточный стационар'!D:D,СВОД!C3931,'Круглосуточный стационар'!F:F,СВОД!E3931)+SUMIFS(ВМП!O:O,ВМП!D:D,СВОД!C3931,ВМП!F:F,СВОД!E3931)+SUMIFS('Дневной стационар'!O:O,'Дневной стационар'!D:D,СВОД!C3931,'Дневной стационар'!F:F,СВОД!E3931)+SUMIFS(ЭКО!M:M,ЭКО!D:D,СВОД!C3931,ЭКО!F:F,СВОД!E3931)+SUMIFS(Диализ!O:O,Диализ!E:E,СВОД!C3931,Диализ!G:G,СВОД!E3931)+SUMIFS(Поликлиника!CT:CT,Поликлиника!D:D,СВОД!C3931,Поликлиника!F:F,СВОД!E3931)+SUMIFS('Скорая мед.помощь'!O:O,'Скорая мед.помощь'!E:E,СВОД!C3931,'Скорая мед.помощь'!G:G,СВОД!E3931)+SUMIFS(Услуги!AV:AV,Услуги!D:D,СВОД!C3931,Услуги!F:F,СВОД!E3931)</f>
        <v>141.28304999999997</v>
      </c>
      <c r="O3931" s="277">
        <f>SUMIFS(Сверхбаза!L:L,Сверхбаза!C:C,СВОД!C3931,Сверхбаза!E:E,СВОД!E3931)+SUMIFS(Сверхбаза!M:M,Сверхбаза!C:C,СВОД!C3931,Сверхбаза!E:E,СВОД!E3931)</f>
        <v>0</v>
      </c>
      <c r="P3931" s="251">
        <f>SUMIFS(Сверхбаза!N:N,Сверхбаза!C:C,СВОД!C3931,Сверхбаза!E:E,СВОД!E3931)</f>
        <v>0</v>
      </c>
      <c r="Q3931" s="251">
        <f>SUMIFS(Сверхбаза!P:P,Сверхбаза!C:C,СВОД!C3931,Сверхбаза!E:E,СВОД!E3931)</f>
        <v>0</v>
      </c>
      <c r="R3931" s="251">
        <f>SUMIFS(Сверхбаза!O:O,Сверхбаза!C:C,СВОД!C3931,Сверхбаза!E:E,СВОД!E3931)</f>
        <v>0</v>
      </c>
      <c r="S3931" s="251">
        <f>SUMIFS(Сверхбаза!Q:Q,Сверхбаза!C:C,СВОД!C3931,Сверхбаза!E:E,СВОД!E3931)</f>
        <v>0</v>
      </c>
      <c r="T3931" s="278">
        <f>SUMIFS(Сверхбаза!G:G,Сверхбаза!C:C,СВОД!C3931,Сверхбаза!E:E,СВОД!E3931)</f>
        <v>0</v>
      </c>
    </row>
    <row r="3932" spans="1:20" outlineLevel="2">
      <c r="A3932" s="263" t="s">
        <v>91</v>
      </c>
      <c r="B3932" s="336">
        <v>509639</v>
      </c>
      <c r="C3932" s="336">
        <v>963901</v>
      </c>
      <c r="D3932" s="5" t="s">
        <v>406</v>
      </c>
      <c r="E3932" s="324">
        <v>2</v>
      </c>
      <c r="F3932" s="325" t="s">
        <v>173</v>
      </c>
      <c r="G3932" s="277">
        <f>SUMIFS('Круглосуточный стационар'!J:J,'Круглосуточный стационар'!D:D,СВОД!C3932,'Круглосуточный стационар'!F:F,СВОД!E3932)/2+SUMIFS(ВМП!J:J,ВМП!D:D,СВОД!C3932,ВМП!F:F,СВОД!E3932)/2+SUMIFS('Дневной стационар'!J:J,'Дневной стационар'!D:D,СВОД!C3932,'Дневной стационар'!F:F,СВОД!E3932)/2+SUMIFS(ЭКО!H:H,ЭКО!D:D,СВОД!C3932,ЭКО!F:F,СВОД!E3932)+SUMIFS(Диализ!J:J,Диализ!E:E,СВОД!C3932,Диализ!G:G,СВОД!E3932)</f>
        <v>0</v>
      </c>
      <c r="H3932" s="251">
        <f>SUMIFS(Поликлиника!H:H,Поликлиника!D:D,СВОД!C3932,Поликлиника!F:F,СВОД!E3932)</f>
        <v>0</v>
      </c>
      <c r="I3932" s="251">
        <f>SUMIFS(Поликлиника!BA:BA,Поликлиника!D:D,СВОД!C3932,Поликлиника!F:F,СВОД!E3932)</f>
        <v>0</v>
      </c>
      <c r="J3932" s="251">
        <f>SUMIFS(Поликлиника!BF:BF,Поликлиника!D:D,СВОД!C3932,Поликлиника!F:F,СВОД!E3932)</f>
        <v>0</v>
      </c>
      <c r="K3932" s="251">
        <f>SUMIFS(Поликлиника!BU:BU,Поликлиника!D:D,СВОД!C3932,Поликлиника!F:F,СВОД!E3932)</f>
        <v>0</v>
      </c>
      <c r="L3932" s="251">
        <f>SUMIFS(Услуги!H:H,Услуги!D:D,СВОД!C3932,Услуги!F:F,СВОД!E3932)+SUMIFS(Услуги!M:M,Услуги!D:D,СВОД!C3932,Услуги!F:F,СВОД!E3932)+SUMIFS(Услуги!R:R,Услуги!D:D,СВОД!C3932,Услуги!F:F,СВОД!E3932)+SUMIFS(Услуги!W:W,Услуги!D:D,СВОД!C3932,Услуги!F:F,СВОД!E3932)+SUMIFS(Услуги!AB:AB,Услуги!D:D,СВОД!C3932,Услуги!F:F,СВОД!E3932)+SUMIFS(Услуги!AG:AG,Услуги!D:D,СВОД!C3932,Услуги!F:F,СВОД!E3932)+SUMIFS(Услуги!AL:AL,Услуги!D:D,СВОД!C3932,Услуги!F:F,СВОД!E3932)+SUMIFS(Услуги!AQ:AQ,Услуги!D:D,СВОД!C3932,Услуги!F:F,СВОД!E3932)</f>
        <v>0</v>
      </c>
      <c r="M3932" s="251">
        <f>SUMIFS('Скорая мед.помощь'!J:J,'Скорая мед.помощь'!E:E,СВОД!C3932,'Скорая мед.помощь'!G:G,СВОД!E3932)</f>
        <v>0</v>
      </c>
      <c r="N3932" s="278">
        <f>SUMIFS('Круглосуточный стационар'!O:O,'Круглосуточный стационар'!D:D,СВОД!C3932,'Круглосуточный стационар'!F:F,СВОД!E3932)+SUMIFS(ВМП!O:O,ВМП!D:D,СВОД!C3932,ВМП!F:F,СВОД!E3932)+SUMIFS('Дневной стационар'!O:O,'Дневной стационар'!D:D,СВОД!C3932,'Дневной стационар'!F:F,СВОД!E3932)+SUMIFS(ЭКО!M:M,ЭКО!D:D,СВОД!C3932,ЭКО!F:F,СВОД!E3932)+SUMIFS(Диализ!O:O,Диализ!E:E,СВОД!C3932,Диализ!G:G,СВОД!E3932)+SUMIFS(Поликлиника!CT:CT,Поликлиника!D:D,СВОД!C3932,Поликлиника!F:F,СВОД!E3932)+SUMIFS('Скорая мед.помощь'!O:O,'Скорая мед.помощь'!E:E,СВОД!C3932,'Скорая мед.помощь'!G:G,СВОД!E3932)+SUMIFS(Услуги!AV:AV,Услуги!D:D,СВОД!C3932,Услуги!F:F,СВОД!E3932)</f>
        <v>0</v>
      </c>
      <c r="O3932" s="277">
        <f>SUMIFS(Сверхбаза!L:L,Сверхбаза!C:C,СВОД!C3932,Сверхбаза!E:E,СВОД!E3932)+SUMIFS(Сверхбаза!M:M,Сверхбаза!C:C,СВОД!C3932,Сверхбаза!E:E,СВОД!E3932)</f>
        <v>0</v>
      </c>
      <c r="P3932" s="251">
        <f>SUMIFS(Сверхбаза!N:N,Сверхбаза!C:C,СВОД!C3932,Сверхбаза!E:E,СВОД!E3932)</f>
        <v>0</v>
      </c>
      <c r="Q3932" s="251">
        <f>SUMIFS(Сверхбаза!P:P,Сверхбаза!C:C,СВОД!C3932,Сверхбаза!E:E,СВОД!E3932)</f>
        <v>0</v>
      </c>
      <c r="R3932" s="251">
        <f>SUMIFS(Сверхбаза!O:O,Сверхбаза!C:C,СВОД!C3932,Сверхбаза!E:E,СВОД!E3932)</f>
        <v>0</v>
      </c>
      <c r="S3932" s="251">
        <f>SUMIFS(Сверхбаза!Q:Q,Сверхбаза!C:C,СВОД!C3932,Сверхбаза!E:E,СВОД!E3932)</f>
        <v>0</v>
      </c>
      <c r="T3932" s="278">
        <f>SUMIFS(Сверхбаза!G:G,Сверхбаза!C:C,СВОД!C3932,Сверхбаза!E:E,СВОД!E3932)</f>
        <v>0</v>
      </c>
    </row>
    <row r="3933" spans="1:20" ht="25.5" outlineLevel="2">
      <c r="A3933" s="263" t="s">
        <v>91</v>
      </c>
      <c r="B3933" s="336">
        <v>509639</v>
      </c>
      <c r="C3933" s="336">
        <v>963901</v>
      </c>
      <c r="D3933" s="5" t="s">
        <v>406</v>
      </c>
      <c r="E3933" s="324">
        <v>6</v>
      </c>
      <c r="F3933" s="325" t="s">
        <v>705</v>
      </c>
      <c r="G3933" s="277">
        <f>SUMIFS('Круглосуточный стационар'!J:J,'Круглосуточный стационар'!D:D,СВОД!C3933,'Круглосуточный стационар'!F:F,СВОД!E3933)/2+SUMIFS(ВМП!J:J,ВМП!D:D,СВОД!C3933,ВМП!F:F,СВОД!E3933)/2+SUMIFS('Дневной стационар'!J:J,'Дневной стационар'!D:D,СВОД!C3933,'Дневной стационар'!F:F,СВОД!E3933)/2+SUMIFS(ЭКО!H:H,ЭКО!D:D,СВОД!C3933,ЭКО!F:F,СВОД!E3933)+SUMIFS(Диализ!J:J,Диализ!E:E,СВОД!C3933,Диализ!G:G,СВОД!E3933)</f>
        <v>10</v>
      </c>
      <c r="H3933" s="251">
        <f>SUMIFS(Поликлиника!H:H,Поликлиника!D:D,СВОД!C3933,Поликлиника!F:F,СВОД!E3933)</f>
        <v>0</v>
      </c>
      <c r="I3933" s="251">
        <f>SUMIFS(Поликлиника!BA:BA,Поликлиника!D:D,СВОД!C3933,Поликлиника!F:F,СВОД!E3933)</f>
        <v>0</v>
      </c>
      <c r="J3933" s="251">
        <f>SUMIFS(Поликлиника!BF:BF,Поликлиника!D:D,СВОД!C3933,Поликлиника!F:F,СВОД!E3933)</f>
        <v>0</v>
      </c>
      <c r="K3933" s="251">
        <f>SUMIFS(Поликлиника!BU:BU,Поликлиника!D:D,СВОД!C3933,Поликлиника!F:F,СВОД!E3933)</f>
        <v>0</v>
      </c>
      <c r="L3933" s="251">
        <f>SUMIFS(Услуги!H:H,Услуги!D:D,СВОД!C3933,Услуги!F:F,СВОД!E3933)+SUMIFS(Услуги!M:M,Услуги!D:D,СВОД!C3933,Услуги!F:F,СВОД!E3933)+SUMIFS(Услуги!R:R,Услуги!D:D,СВОД!C3933,Услуги!F:F,СВОД!E3933)+SUMIFS(Услуги!W:W,Услуги!D:D,СВОД!C3933,Услуги!F:F,СВОД!E3933)+SUMIFS(Услуги!AB:AB,Услуги!D:D,СВОД!C3933,Услуги!F:F,СВОД!E3933)+SUMIFS(Услуги!AG:AG,Услуги!D:D,СВОД!C3933,Услуги!F:F,СВОД!E3933)+SUMIFS(Услуги!AL:AL,Услуги!D:D,СВОД!C3933,Услуги!F:F,СВОД!E3933)+SUMIFS(Услуги!AQ:AQ,Услуги!D:D,СВОД!C3933,Услуги!F:F,СВОД!E3933)</f>
        <v>0</v>
      </c>
      <c r="M3933" s="251">
        <f>SUMIFS('Скорая мед.помощь'!J:J,'Скорая мед.помощь'!E:E,СВОД!C3933,'Скорая мед.помощь'!G:G,СВОД!E3933)</f>
        <v>0</v>
      </c>
      <c r="N3933" s="278">
        <f>SUMIFS('Круглосуточный стационар'!O:O,'Круглосуточный стационар'!D:D,СВОД!C3933,'Круглосуточный стационар'!F:F,СВОД!E3933)+SUMIFS(ВМП!O:O,ВМП!D:D,СВОД!C3933,ВМП!F:F,СВОД!E3933)+SUMIFS('Дневной стационар'!O:O,'Дневной стационар'!D:D,СВОД!C3933,'Дневной стационар'!F:F,СВОД!E3933)+SUMIFS(ЭКО!M:M,ЭКО!D:D,СВОД!C3933,ЭКО!F:F,СВОД!E3933)+SUMIFS(Диализ!O:O,Диализ!E:E,СВОД!C3933,Диализ!G:G,СВОД!E3933)+SUMIFS(Поликлиника!CT:CT,Поликлиника!D:D,СВОД!C3933,Поликлиника!F:F,СВОД!E3933)+SUMIFS('Скорая мед.помощь'!O:O,'Скорая мед.помощь'!E:E,СВОД!C3933,'Скорая мед.помощь'!G:G,СВОД!E3933)+SUMIFS(Услуги!AV:AV,Услуги!D:D,СВОД!C3933,Услуги!F:F,СВОД!E3933)</f>
        <v>1362.1002019999999</v>
      </c>
      <c r="O3933" s="277">
        <f>SUMIFS(Сверхбаза!L:L,Сверхбаза!C:C,СВОД!C3933,Сверхбаза!E:E,СВОД!E3933)+SUMIFS(Сверхбаза!M:M,Сверхбаза!C:C,СВОД!C3933,Сверхбаза!E:E,СВОД!E3933)</f>
        <v>0</v>
      </c>
      <c r="P3933" s="251">
        <f>SUMIFS(Сверхбаза!N:N,Сверхбаза!C:C,СВОД!C3933,Сверхбаза!E:E,СВОД!E3933)</f>
        <v>0</v>
      </c>
      <c r="Q3933" s="251">
        <f>SUMIFS(Сверхбаза!P:P,Сверхбаза!C:C,СВОД!C3933,Сверхбаза!E:E,СВОД!E3933)</f>
        <v>0</v>
      </c>
      <c r="R3933" s="251">
        <f>SUMIFS(Сверхбаза!O:O,Сверхбаза!C:C,СВОД!C3933,Сверхбаза!E:E,СВОД!E3933)</f>
        <v>0</v>
      </c>
      <c r="S3933" s="251">
        <f>SUMIFS(Сверхбаза!Q:Q,Сверхбаза!C:C,СВОД!C3933,Сверхбаза!E:E,СВОД!E3933)</f>
        <v>0</v>
      </c>
      <c r="T3933" s="278">
        <f>SUMIFS(Сверхбаза!G:G,Сверхбаза!C:C,СВОД!C3933,Сверхбаза!E:E,СВОД!E3933)</f>
        <v>0</v>
      </c>
    </row>
    <row r="3934" spans="1:20" ht="25.5" outlineLevel="2">
      <c r="A3934" s="263" t="s">
        <v>91</v>
      </c>
      <c r="B3934" s="336">
        <v>509639</v>
      </c>
      <c r="C3934" s="336">
        <v>963901</v>
      </c>
      <c r="D3934" s="5" t="s">
        <v>406</v>
      </c>
      <c r="E3934" s="324">
        <v>3</v>
      </c>
      <c r="F3934" s="325" t="s">
        <v>174</v>
      </c>
      <c r="G3934" s="277">
        <f>SUMIFS('Круглосуточный стационар'!J:J,'Круглосуточный стационар'!D:D,СВОД!C3934,'Круглосуточный стационар'!F:F,СВОД!E3934)/2+SUMIFS(ВМП!J:J,ВМП!D:D,СВОД!C3934,ВМП!F:F,СВОД!E3934)/2+SUMIFS('Дневной стационар'!J:J,'Дневной стационар'!D:D,СВОД!C3934,'Дневной стационар'!F:F,СВОД!E3934)/2+SUMIFS(ЭКО!H:H,ЭКО!D:D,СВОД!C3934,ЭКО!F:F,СВОД!E3934)+SUMIFS(Диализ!J:J,Диализ!E:E,СВОД!C3934,Диализ!G:G,СВОД!E3934)</f>
        <v>0</v>
      </c>
      <c r="H3934" s="251">
        <f>SUMIFS(Поликлиника!H:H,Поликлиника!D:D,СВОД!C3934,Поликлиника!F:F,СВОД!E3934)</f>
        <v>0</v>
      </c>
      <c r="I3934" s="251">
        <f>SUMIFS(Поликлиника!BA:BA,Поликлиника!D:D,СВОД!C3934,Поликлиника!F:F,СВОД!E3934)</f>
        <v>0</v>
      </c>
      <c r="J3934" s="251">
        <f>SUMIFS(Поликлиника!BF:BF,Поликлиника!D:D,СВОД!C3934,Поликлиника!F:F,СВОД!E3934)</f>
        <v>0</v>
      </c>
      <c r="K3934" s="251">
        <f>SUMIFS(Поликлиника!BU:BU,Поликлиника!D:D,СВОД!C3934,Поликлиника!F:F,СВОД!E3934)</f>
        <v>0</v>
      </c>
      <c r="L3934" s="251">
        <f>SUMIFS(Услуги!H:H,Услуги!D:D,СВОД!C3934,Услуги!F:F,СВОД!E3934)+SUMIFS(Услуги!M:M,Услуги!D:D,СВОД!C3934,Услуги!F:F,СВОД!E3934)+SUMIFS(Услуги!R:R,Услуги!D:D,СВОД!C3934,Услуги!F:F,СВОД!E3934)+SUMIFS(Услуги!W:W,Услуги!D:D,СВОД!C3934,Услуги!F:F,СВОД!E3934)+SUMIFS(Услуги!AB:AB,Услуги!D:D,СВОД!C3934,Услуги!F:F,СВОД!E3934)+SUMIFS(Услуги!AG:AG,Услуги!D:D,СВОД!C3934,Услуги!F:F,СВОД!E3934)+SUMIFS(Услуги!AL:AL,Услуги!D:D,СВОД!C3934,Услуги!F:F,СВОД!E3934)+SUMIFS(Услуги!AQ:AQ,Услуги!D:D,СВОД!C3934,Услуги!F:F,СВОД!E3934)</f>
        <v>2421.12</v>
      </c>
      <c r="M3934" s="251">
        <f>SUMIFS('Скорая мед.помощь'!J:J,'Скорая мед.помощь'!E:E,СВОД!C3934,'Скорая мед.помощь'!G:G,СВОД!E3934)</f>
        <v>0</v>
      </c>
      <c r="N3934" s="278">
        <f>SUMIFS('Круглосуточный стационар'!O:O,'Круглосуточный стационар'!D:D,СВОД!C3934,'Круглосуточный стационар'!F:F,СВОД!E3934)+SUMIFS(ВМП!O:O,ВМП!D:D,СВОД!C3934,ВМП!F:F,СВОД!E3934)+SUMIFS('Дневной стационар'!O:O,'Дневной стационар'!D:D,СВОД!C3934,'Дневной стационар'!F:F,СВОД!E3934)+SUMIFS(ЭКО!M:M,ЭКО!D:D,СВОД!C3934,ЭКО!F:F,СВОД!E3934)+SUMIFS(Диализ!O:O,Диализ!E:E,СВОД!C3934,Диализ!G:G,СВОД!E3934)+SUMIFS(Поликлиника!CT:CT,Поликлиника!D:D,СВОД!C3934,Поликлиника!F:F,СВОД!E3934)+SUMIFS('Скорая мед.помощь'!O:O,'Скорая мед.помощь'!E:E,СВОД!C3934,'Скорая мед.помощь'!G:G,СВОД!E3934)+SUMIFS(Услуги!AV:AV,Услуги!D:D,СВОД!C3934,Услуги!F:F,СВОД!E3934)</f>
        <v>59828.296320000001</v>
      </c>
      <c r="O3934" s="277">
        <f>SUMIFS(Сверхбаза!L:L,Сверхбаза!C:C,СВОД!C3934,Сверхбаза!E:E,СВОД!E3934)+SUMIFS(Сверхбаза!M:M,Сверхбаза!C:C,СВОД!C3934,Сверхбаза!E:E,СВОД!E3934)</f>
        <v>0</v>
      </c>
      <c r="P3934" s="251">
        <f>SUMIFS(Сверхбаза!N:N,Сверхбаза!C:C,СВОД!C3934,Сверхбаза!E:E,СВОД!E3934)</f>
        <v>0</v>
      </c>
      <c r="Q3934" s="251">
        <f>SUMIFS(Сверхбаза!P:P,Сверхбаза!C:C,СВОД!C3934,Сверхбаза!E:E,СВОД!E3934)</f>
        <v>0</v>
      </c>
      <c r="R3934" s="251">
        <f>SUMIFS(Сверхбаза!O:O,Сверхбаза!C:C,СВОД!C3934,Сверхбаза!E:E,СВОД!E3934)</f>
        <v>0</v>
      </c>
      <c r="S3934" s="251">
        <f>SUMIFS(Сверхбаза!Q:Q,Сверхбаза!C:C,СВОД!C3934,Сверхбаза!E:E,СВОД!E3934)</f>
        <v>0</v>
      </c>
      <c r="T3934" s="278">
        <f>SUMIFS(Сверхбаза!G:G,Сверхбаза!C:C,СВОД!C3934,Сверхбаза!E:E,СВОД!E3934)</f>
        <v>0</v>
      </c>
    </row>
    <row r="3935" spans="1:20" outlineLevel="2">
      <c r="A3935" s="263" t="s">
        <v>91</v>
      </c>
      <c r="B3935" s="336">
        <v>509639</v>
      </c>
      <c r="C3935" s="336">
        <v>963901</v>
      </c>
      <c r="D3935" s="5" t="s">
        <v>406</v>
      </c>
      <c r="E3935" s="324">
        <v>7</v>
      </c>
      <c r="F3935" s="325" t="s">
        <v>706</v>
      </c>
      <c r="G3935" s="277">
        <f>SUMIFS('Круглосуточный стационар'!J:J,'Круглосуточный стационар'!D:D,СВОД!C3935,'Круглосуточный стационар'!F:F,СВОД!E3935)/2+SUMIFS(ВМП!J:J,ВМП!D:D,СВОД!C3935,ВМП!F:F,СВОД!E3935)/2+SUMIFS('Дневной стационар'!J:J,'Дневной стационар'!D:D,СВОД!C3935,'Дневной стационар'!F:F,СВОД!E3935)/2+SUMIFS(ЭКО!H:H,ЭКО!D:D,СВОД!C3935,ЭКО!F:F,СВОД!E3935)+SUMIFS(Диализ!J:J,Диализ!E:E,СВОД!C3935,Диализ!G:G,СВОД!E3935)</f>
        <v>0</v>
      </c>
      <c r="H3935" s="251">
        <f>SUMIFS(Поликлиника!H:H,Поликлиника!D:D,СВОД!C3935,Поликлиника!F:F,СВОД!E3935)</f>
        <v>0</v>
      </c>
      <c r="I3935" s="251">
        <f>SUMIFS(Поликлиника!BA:BA,Поликлиника!D:D,СВОД!C3935,Поликлиника!F:F,СВОД!E3935)</f>
        <v>0</v>
      </c>
      <c r="J3935" s="251">
        <f>SUMIFS(Поликлиника!BF:BF,Поликлиника!D:D,СВОД!C3935,Поликлиника!F:F,СВОД!E3935)</f>
        <v>0</v>
      </c>
      <c r="K3935" s="251">
        <f>SUMIFS(Поликлиника!BU:BU,Поликлиника!D:D,СВОД!C3935,Поликлиника!F:F,СВОД!E3935)</f>
        <v>0</v>
      </c>
      <c r="L3935" s="251">
        <f>SUMIFS(Услуги!H:H,Услуги!D:D,СВОД!C3935,Услуги!F:F,СВОД!E3935)+SUMIFS(Услуги!M:M,Услуги!D:D,СВОД!C3935,Услуги!F:F,СВОД!E3935)+SUMIFS(Услуги!R:R,Услуги!D:D,СВОД!C3935,Услуги!F:F,СВОД!E3935)+SUMIFS(Услуги!W:W,Услуги!D:D,СВОД!C3935,Услуги!F:F,СВОД!E3935)+SUMIFS(Услуги!AB:AB,Услуги!D:D,СВОД!C3935,Услуги!F:F,СВОД!E3935)+SUMIFS(Услуги!AG:AG,Услуги!D:D,СВОД!C3935,Услуги!F:F,СВОД!E3935)+SUMIFS(Услуги!AL:AL,Услуги!D:D,СВОД!C3935,Услуги!F:F,СВОД!E3935)+SUMIFS(Услуги!AQ:AQ,Услуги!D:D,СВОД!C3935,Услуги!F:F,СВОД!E3935)</f>
        <v>0</v>
      </c>
      <c r="M3935" s="251">
        <f>SUMIFS('Скорая мед.помощь'!J:J,'Скорая мед.помощь'!E:E,СВОД!C3935,'Скорая мед.помощь'!G:G,СВОД!E3935)</f>
        <v>0</v>
      </c>
      <c r="N3935" s="278">
        <f>SUMIFS('Круглосуточный стационар'!O:O,'Круглосуточный стационар'!D:D,СВОД!C3935,'Круглосуточный стационар'!F:F,СВОД!E3935)+SUMIFS(ВМП!O:O,ВМП!D:D,СВОД!C3935,ВМП!F:F,СВОД!E3935)+SUMIFS('Дневной стационар'!O:O,'Дневной стационар'!D:D,СВОД!C3935,'Дневной стационар'!F:F,СВОД!E3935)+SUMIFS(ЭКО!M:M,ЭКО!D:D,СВОД!C3935,ЭКО!F:F,СВОД!E3935)+SUMIFS(Диализ!O:O,Диализ!E:E,СВОД!C3935,Диализ!G:G,СВОД!E3935)+SUMIFS(Поликлиника!CT:CT,Поликлиника!D:D,СВОД!C3935,Поликлиника!F:F,СВОД!E3935)+SUMIFS('Скорая мед.помощь'!O:O,'Скорая мед.помощь'!E:E,СВОД!C3935,'Скорая мед.помощь'!G:G,СВОД!E3935)+SUMIFS(Услуги!AV:AV,Услуги!D:D,СВОД!C3935,Услуги!F:F,СВОД!E3935)</f>
        <v>0</v>
      </c>
      <c r="O3935" s="277">
        <f>SUMIFS(Сверхбаза!L:L,Сверхбаза!C:C,СВОД!C3935,Сверхбаза!E:E,СВОД!E3935)+SUMIFS(Сверхбаза!M:M,Сверхбаза!C:C,СВОД!C3935,Сверхбаза!E:E,СВОД!E3935)</f>
        <v>0</v>
      </c>
      <c r="P3935" s="251">
        <f>SUMIFS(Сверхбаза!N:N,Сверхбаза!C:C,СВОД!C3935,Сверхбаза!E:E,СВОД!E3935)</f>
        <v>0</v>
      </c>
      <c r="Q3935" s="251">
        <f>SUMIFS(Сверхбаза!P:P,Сверхбаза!C:C,СВОД!C3935,Сверхбаза!E:E,СВОД!E3935)</f>
        <v>0</v>
      </c>
      <c r="R3935" s="251">
        <f>SUMIFS(Сверхбаза!O:O,Сверхбаза!C:C,СВОД!C3935,Сверхбаза!E:E,СВОД!E3935)</f>
        <v>0</v>
      </c>
      <c r="S3935" s="251">
        <f>SUMIFS(Сверхбаза!Q:Q,Сверхбаза!C:C,СВОД!C3935,Сверхбаза!E:E,СВОД!E3935)</f>
        <v>0</v>
      </c>
      <c r="T3935" s="278">
        <f>SUMIFS(Сверхбаза!G:G,Сверхбаза!C:C,СВОД!C3935,Сверхбаза!E:E,СВОД!E3935)</f>
        <v>0</v>
      </c>
    </row>
    <row r="3936" spans="1:20" outlineLevel="2">
      <c r="A3936" s="263" t="s">
        <v>91</v>
      </c>
      <c r="B3936" s="336">
        <v>509639</v>
      </c>
      <c r="C3936" s="336">
        <v>963901</v>
      </c>
      <c r="D3936" s="5" t="s">
        <v>406</v>
      </c>
      <c r="E3936" s="324">
        <v>70</v>
      </c>
      <c r="F3936" s="325" t="s">
        <v>707</v>
      </c>
      <c r="G3936" s="277">
        <f>SUMIFS('Круглосуточный стационар'!J:J,'Круглосуточный стационар'!D:D,СВОД!C3936,'Круглосуточный стационар'!F:F,СВОД!E3936)/2+SUMIFS(ВМП!J:J,ВМП!D:D,СВОД!C3936,ВМП!F:F,СВОД!E3936)/2+SUMIFS('Дневной стационар'!J:J,'Дневной стационар'!D:D,СВОД!C3936,'Дневной стационар'!F:F,СВОД!E3936)/2+SUMIFS(ЭКО!H:H,ЭКО!D:D,СВОД!C3936,ЭКО!F:F,СВОД!E3936)+SUMIFS(Диализ!J:J,Диализ!E:E,СВОД!C3936,Диализ!G:G,СВОД!E3936)</f>
        <v>0</v>
      </c>
      <c r="H3936" s="251">
        <f>SUMIFS(Поликлиника!H:H,Поликлиника!D:D,СВОД!C3936,Поликлиника!F:F,СВОД!E3936)</f>
        <v>0</v>
      </c>
      <c r="I3936" s="251">
        <f>SUMIFS(Поликлиника!BA:BA,Поликлиника!D:D,СВОД!C3936,Поликлиника!F:F,СВОД!E3936)</f>
        <v>0</v>
      </c>
      <c r="J3936" s="251">
        <f>SUMIFS(Поликлиника!BF:BF,Поликлиника!D:D,СВОД!C3936,Поликлиника!F:F,СВОД!E3936)</f>
        <v>0</v>
      </c>
      <c r="K3936" s="251">
        <f>SUMIFS(Поликлиника!BU:BU,Поликлиника!D:D,СВОД!C3936,Поликлиника!F:F,СВОД!E3936)</f>
        <v>0</v>
      </c>
      <c r="L3936" s="251">
        <f>SUMIFS(Услуги!H:H,Услуги!D:D,СВОД!C3936,Услуги!F:F,СВОД!E3936)+SUMIFS(Услуги!M:M,Услуги!D:D,СВОД!C3936,Услуги!F:F,СВОД!E3936)+SUMIFS(Услуги!R:R,Услуги!D:D,СВОД!C3936,Услуги!F:F,СВОД!E3936)+SUMIFS(Услуги!W:W,Услуги!D:D,СВОД!C3936,Услуги!F:F,СВОД!E3936)+SUMIFS(Услуги!AB:AB,Услуги!D:D,СВОД!C3936,Услуги!F:F,СВОД!E3936)+SUMIFS(Услуги!AG:AG,Услуги!D:D,СВОД!C3936,Услуги!F:F,СВОД!E3936)+SUMIFS(Услуги!AL:AL,Услуги!D:D,СВОД!C3936,Услуги!F:F,СВОД!E3936)+SUMIFS(Услуги!AQ:AQ,Услуги!D:D,СВОД!C3936,Услуги!F:F,СВОД!E3936)</f>
        <v>0</v>
      </c>
      <c r="M3936" s="251">
        <f>SUMIFS('Скорая мед.помощь'!J:J,'Скорая мед.помощь'!E:E,СВОД!C3936,'Скорая мед.помощь'!G:G,СВОД!E3936)</f>
        <v>0</v>
      </c>
      <c r="N3936" s="278">
        <f>SUMIFS('Круглосуточный стационар'!O:O,'Круглосуточный стационар'!D:D,СВОД!C3936,'Круглосуточный стационар'!F:F,СВОД!E3936)+SUMIFS(ВМП!O:O,ВМП!D:D,СВОД!C3936,ВМП!F:F,СВОД!E3936)+SUMIFS('Дневной стационар'!O:O,'Дневной стационар'!D:D,СВОД!C3936,'Дневной стационар'!F:F,СВОД!E3936)+SUMIFS(ЭКО!M:M,ЭКО!D:D,СВОД!C3936,ЭКО!F:F,СВОД!E3936)+SUMIFS(Диализ!O:O,Диализ!E:E,СВОД!C3936,Диализ!G:G,СВОД!E3936)+SUMIFS(Поликлиника!CT:CT,Поликлиника!D:D,СВОД!C3936,Поликлиника!F:F,СВОД!E3936)+SUMIFS('Скорая мед.помощь'!O:O,'Скорая мед.помощь'!E:E,СВОД!C3936,'Скорая мед.помощь'!G:G,СВОД!E3936)+SUMIFS(Услуги!AV:AV,Услуги!D:D,СВОД!C3936,Услуги!F:F,СВОД!E3936)</f>
        <v>0</v>
      </c>
      <c r="O3936" s="277">
        <f>SUMIFS(Сверхбаза!L:L,Сверхбаза!C:C,СВОД!C3936,Сверхбаза!E:E,СВОД!E3936)+SUMIFS(Сверхбаза!M:M,Сверхбаза!C:C,СВОД!C3936,Сверхбаза!E:E,СВОД!E3936)</f>
        <v>0</v>
      </c>
      <c r="P3936" s="251">
        <f>SUMIFS(Сверхбаза!N:N,Сверхбаза!C:C,СВОД!C3936,Сверхбаза!E:E,СВОД!E3936)</f>
        <v>0</v>
      </c>
      <c r="Q3936" s="251">
        <f>SUMIFS(Сверхбаза!P:P,Сверхбаза!C:C,СВОД!C3936,Сверхбаза!E:E,СВОД!E3936)</f>
        <v>0</v>
      </c>
      <c r="R3936" s="251">
        <f>SUMIFS(Сверхбаза!O:O,Сверхбаза!C:C,СВОД!C3936,Сверхбаза!E:E,СВОД!E3936)</f>
        <v>0</v>
      </c>
      <c r="S3936" s="251">
        <f>SUMIFS(Сверхбаза!Q:Q,Сверхбаза!C:C,СВОД!C3936,Сверхбаза!E:E,СВОД!E3936)</f>
        <v>0</v>
      </c>
      <c r="T3936" s="278">
        <f>SUMIFS(Сверхбаза!G:G,Сверхбаза!C:C,СВОД!C3936,Сверхбаза!E:E,СВОД!E3936)</f>
        <v>0</v>
      </c>
    </row>
    <row r="3937" spans="1:20" outlineLevel="2">
      <c r="A3937" s="263" t="s">
        <v>91</v>
      </c>
      <c r="B3937" s="336">
        <v>509639</v>
      </c>
      <c r="C3937" s="336">
        <v>963901</v>
      </c>
      <c r="D3937" s="5" t="s">
        <v>406</v>
      </c>
      <c r="E3937" s="324">
        <v>94</v>
      </c>
      <c r="F3937" s="325" t="s">
        <v>157</v>
      </c>
      <c r="G3937" s="277">
        <f>SUMIFS('Круглосуточный стационар'!J:J,'Круглосуточный стационар'!D:D,СВОД!C3937,'Круглосуточный стационар'!F:F,СВОД!E3937)/2+SUMIFS(ВМП!J:J,ВМП!D:D,СВОД!C3937,ВМП!F:F,СВОД!E3937)/2+SUMIFS('Дневной стационар'!J:J,'Дневной стационар'!D:D,СВОД!C3937,'Дневной стационар'!F:F,СВОД!E3937)/2+SUMIFS(ЭКО!H:H,ЭКО!D:D,СВОД!C3937,ЭКО!F:F,СВОД!E3937)+SUMIFS(Диализ!J:J,Диализ!E:E,СВОД!C3937,Диализ!G:G,СВОД!E3937)</f>
        <v>0</v>
      </c>
      <c r="H3937" s="251">
        <f>SUMIFS(Поликлиника!H:H,Поликлиника!D:D,СВОД!C3937,Поликлиника!F:F,СВОД!E3937)</f>
        <v>0</v>
      </c>
      <c r="I3937" s="251">
        <f>SUMIFS(Поликлиника!BA:BA,Поликлиника!D:D,СВОД!C3937,Поликлиника!F:F,СВОД!E3937)</f>
        <v>0</v>
      </c>
      <c r="J3937" s="251">
        <f>SUMIFS(Поликлиника!BF:BF,Поликлиника!D:D,СВОД!C3937,Поликлиника!F:F,СВОД!E3937)</f>
        <v>0</v>
      </c>
      <c r="K3937" s="251">
        <f>SUMIFS(Поликлиника!BU:BU,Поликлиника!D:D,СВОД!C3937,Поликлиника!F:F,СВОД!E3937)</f>
        <v>0</v>
      </c>
      <c r="L3937" s="251">
        <f>SUMIFS(Услуги!H:H,Услуги!D:D,СВОД!C3937,Услуги!F:F,СВОД!E3937)+SUMIFS(Услуги!M:M,Услуги!D:D,СВОД!C3937,Услуги!F:F,СВОД!E3937)+SUMIFS(Услуги!R:R,Услуги!D:D,СВОД!C3937,Услуги!F:F,СВОД!E3937)+SUMIFS(Услуги!W:W,Услуги!D:D,СВОД!C3937,Услуги!F:F,СВОД!E3937)+SUMIFS(Услуги!AB:AB,Услуги!D:D,СВОД!C3937,Услуги!F:F,СВОД!E3937)+SUMIFS(Услуги!AG:AG,Услуги!D:D,СВОД!C3937,Услуги!F:F,СВОД!E3937)+SUMIFS(Услуги!AL:AL,Услуги!D:D,СВОД!C3937,Услуги!F:F,СВОД!E3937)+SUMIFS(Услуги!AQ:AQ,Услуги!D:D,СВОД!C3937,Услуги!F:F,СВОД!E3937)</f>
        <v>0</v>
      </c>
      <c r="M3937" s="251">
        <f>SUMIFS('Скорая мед.помощь'!J:J,'Скорая мед.помощь'!E:E,СВОД!C3937,'Скорая мед.помощь'!G:G,СВОД!E3937)</f>
        <v>0</v>
      </c>
      <c r="N3937" s="278">
        <f>SUMIFS('Круглосуточный стационар'!O:O,'Круглосуточный стационар'!D:D,СВОД!C3937,'Круглосуточный стационар'!F:F,СВОД!E3937)+SUMIFS(ВМП!O:O,ВМП!D:D,СВОД!C3937,ВМП!F:F,СВОД!E3937)+SUMIFS('Дневной стационар'!O:O,'Дневной стационар'!D:D,СВОД!C3937,'Дневной стационар'!F:F,СВОД!E3937)+SUMIFS(ЭКО!M:M,ЭКО!D:D,СВОД!C3937,ЭКО!F:F,СВОД!E3937)+SUMIFS(Диализ!O:O,Диализ!E:E,СВОД!C3937,Диализ!G:G,СВОД!E3937)+SUMIFS(Поликлиника!CT:CT,Поликлиника!D:D,СВОД!C3937,Поликлиника!F:F,СВОД!E3937)+SUMIFS('Скорая мед.помощь'!O:O,'Скорая мед.помощь'!E:E,СВОД!C3937,'Скорая мед.помощь'!G:G,СВОД!E3937)+SUMIFS(Услуги!AV:AV,Услуги!D:D,СВОД!C3937,Услуги!F:F,СВОД!E3937)</f>
        <v>0</v>
      </c>
      <c r="O3937" s="277">
        <f>SUMIFS(Сверхбаза!L:L,Сверхбаза!C:C,СВОД!C3937,Сверхбаза!E:E,СВОД!E3937)+SUMIFS(Сверхбаза!M:M,Сверхбаза!C:C,СВОД!C3937,Сверхбаза!E:E,СВОД!E3937)</f>
        <v>0</v>
      </c>
      <c r="P3937" s="251">
        <f>SUMIFS(Сверхбаза!N:N,Сверхбаза!C:C,СВОД!C3937,Сверхбаза!E:E,СВОД!E3937)</f>
        <v>0</v>
      </c>
      <c r="Q3937" s="251">
        <f>SUMIFS(Сверхбаза!P:P,Сверхбаза!C:C,СВОД!C3937,Сверхбаза!E:E,СВОД!E3937)</f>
        <v>0</v>
      </c>
      <c r="R3937" s="251">
        <f>SUMIFS(Сверхбаза!O:O,Сверхбаза!C:C,СВОД!C3937,Сверхбаза!E:E,СВОД!E3937)</f>
        <v>0</v>
      </c>
      <c r="S3937" s="251">
        <f>SUMIFS(Сверхбаза!Q:Q,Сверхбаза!C:C,СВОД!C3937,Сверхбаза!E:E,СВОД!E3937)</f>
        <v>0</v>
      </c>
      <c r="T3937" s="278">
        <f>SUMIFS(Сверхбаза!G:G,Сверхбаза!C:C,СВОД!C3937,Сверхбаза!E:E,СВОД!E3937)</f>
        <v>0</v>
      </c>
    </row>
    <row r="3938" spans="1:20" outlineLevel="1">
      <c r="A3938" s="264"/>
      <c r="B3938" s="254"/>
      <c r="C3938" s="254" t="str">
        <f>CONCATENATE(C3937," ","Итог")</f>
        <v>963901 Итог</v>
      </c>
      <c r="D3938" s="255"/>
      <c r="E3938" s="326"/>
      <c r="F3938" s="327"/>
      <c r="G3938" s="279"/>
      <c r="H3938" s="256"/>
      <c r="I3938" s="256"/>
      <c r="J3938" s="256"/>
      <c r="K3938" s="256"/>
      <c r="L3938" s="256"/>
      <c r="M3938" s="256"/>
      <c r="N3938" s="280">
        <f>SUBTOTAL(9,N3930:N3937)</f>
        <v>61331.679572000001</v>
      </c>
      <c r="O3938" s="279"/>
      <c r="P3938" s="256"/>
      <c r="Q3938" s="256"/>
      <c r="R3938" s="256"/>
      <c r="S3938" s="256"/>
      <c r="T3938" s="280">
        <f>SUBTOTAL(9,T3930:T3937)</f>
        <v>0</v>
      </c>
    </row>
    <row r="3939" spans="1:20" outlineLevel="2">
      <c r="A3939" s="262" t="s">
        <v>91</v>
      </c>
      <c r="B3939" s="8">
        <v>509649</v>
      </c>
      <c r="C3939" s="8">
        <v>964501</v>
      </c>
      <c r="D3939" s="9" t="s">
        <v>680</v>
      </c>
      <c r="E3939" s="322">
        <v>1</v>
      </c>
      <c r="F3939" s="323" t="s">
        <v>12</v>
      </c>
      <c r="G3939" s="275">
        <f>SUMIFS('Круглосуточный стационар'!J:J,'Круглосуточный стационар'!D:D,СВОД!C3939,'Круглосуточный стационар'!F:F,СВОД!E3939)/2+SUMIFS(ВМП!J:J,ВМП!D:D,СВОД!C3939,ВМП!F:F,СВОД!E3939)/2+SUMIFS('Дневной стационар'!J:J,'Дневной стационар'!D:D,СВОД!C3939,'Дневной стационар'!F:F,СВОД!E3939)/2+SUMIFS(ЭКО!H:H,ЭКО!D:D,СВОД!C3939,ЭКО!F:F,СВОД!E3939)+SUMIFS(Диализ!J:J,Диализ!E:E,СВОД!C3939,Диализ!G:G,СВОД!E3939)</f>
        <v>0</v>
      </c>
      <c r="H3939" s="253">
        <f>SUMIFS(Поликлиника!H:H,Поликлиника!D:D,СВОД!C3939,Поликлиника!F:F,СВОД!E3939)</f>
        <v>0</v>
      </c>
      <c r="I3939" s="253">
        <f>SUMIFS(Поликлиника!BA:BA,Поликлиника!D:D,СВОД!C3939,Поликлиника!F:F,СВОД!E3939)</f>
        <v>0</v>
      </c>
      <c r="J3939" s="253">
        <f>SUMIFS(Поликлиника!BF:BF,Поликлиника!D:D,СВОД!C3939,Поликлиника!F:F,СВОД!E3939)</f>
        <v>0</v>
      </c>
      <c r="K3939" s="253">
        <f>SUMIFS(Поликлиника!BU:BU,Поликлиника!D:D,СВОД!C3939,Поликлиника!F:F,СВОД!E3939)</f>
        <v>0</v>
      </c>
      <c r="L3939" s="253">
        <f>SUMIFS(Услуги!H:H,Услуги!D:D,СВОД!C3939,Услуги!F:F,СВОД!E3939)+SUMIFS(Услуги!M:M,Услуги!D:D,СВОД!C3939,Услуги!F:F,СВОД!E3939)+SUMIFS(Услуги!R:R,Услуги!D:D,СВОД!C3939,Услуги!F:F,СВОД!E3939)+SUMIFS(Услуги!W:W,Услуги!D:D,СВОД!C3939,Услуги!F:F,СВОД!E3939)+SUMIFS(Услуги!AB:AB,Услуги!D:D,СВОД!C3939,Услуги!F:F,СВОД!E3939)+SUMIFS(Услуги!AG:AG,Услуги!D:D,СВОД!C3939,Услуги!F:F,СВОД!E3939)+SUMIFS(Услуги!AL:AL,Услуги!D:D,СВОД!C3939,Услуги!F:F,СВОД!E3939)+SUMIFS(Услуги!AQ:AQ,Услуги!D:D,СВОД!C3939,Услуги!F:F,СВОД!E3939)</f>
        <v>0</v>
      </c>
      <c r="M3939" s="253">
        <f>SUMIFS('Скорая мед.помощь'!J:J,'Скорая мед.помощь'!E:E,СВОД!C3939,'Скорая мед.помощь'!G:G,СВОД!E3939)</f>
        <v>0</v>
      </c>
      <c r="N3939" s="276">
        <f>SUMIFS('Круглосуточный стационар'!O:O,'Круглосуточный стационар'!D:D,СВОД!C3939,'Круглосуточный стационар'!F:F,СВОД!E3939)+SUMIFS(ВМП!O:O,ВМП!D:D,СВОД!C3939,ВМП!F:F,СВОД!E3939)+SUMIFS('Дневной стационар'!O:O,'Дневной стационар'!D:D,СВОД!C3939,'Дневной стационар'!F:F,СВОД!E3939)+SUMIFS(ЭКО!M:M,ЭКО!D:D,СВОД!C3939,ЭКО!F:F,СВОД!E3939)+SUMIFS(Диализ!O:O,Диализ!E:E,СВОД!C3939,Диализ!G:G,СВОД!E3939)+SUMIFS(Поликлиника!CT:CT,Поликлиника!D:D,СВОД!C3939,Поликлиника!F:F,СВОД!E3939)+SUMIFS('Скорая мед.помощь'!O:O,'Скорая мед.помощь'!E:E,СВОД!C3939,'Скорая мед.помощь'!G:G,СВОД!E3939)+SUMIFS(Услуги!AV:AV,Услуги!D:D,СВОД!C3939,Услуги!F:F,СВОД!E3939)</f>
        <v>0</v>
      </c>
      <c r="O3939" s="275">
        <f>SUMIFS(Сверхбаза!L:L,Сверхбаза!C:C,СВОД!C3939,Сверхбаза!E:E,СВОД!E3939)+SUMIFS(Сверхбаза!M:M,Сверхбаза!C:C,СВОД!C3939,Сверхбаза!E:E,СВОД!E3939)</f>
        <v>0</v>
      </c>
      <c r="P3939" s="253">
        <f>SUMIFS(Сверхбаза!N:N,Сверхбаза!C:C,СВОД!C3939,Сверхбаза!E:E,СВОД!E3939)</f>
        <v>0</v>
      </c>
      <c r="Q3939" s="253">
        <f>SUMIFS(Сверхбаза!P:P,Сверхбаза!C:C,СВОД!C3939,Сверхбаза!E:E,СВОД!E3939)</f>
        <v>0</v>
      </c>
      <c r="R3939" s="253">
        <f>SUMIFS(Сверхбаза!O:O,Сверхбаза!C:C,СВОД!C3939,Сверхбаза!E:E,СВОД!E3939)</f>
        <v>0</v>
      </c>
      <c r="S3939" s="253">
        <f>SUMIFS(Сверхбаза!Q:Q,Сверхбаза!C:C,СВОД!C3939,Сверхбаза!E:E,СВОД!E3939)</f>
        <v>0</v>
      </c>
      <c r="T3939" s="276">
        <f>SUMIFS(Сверхбаза!G:G,Сверхбаза!C:C,СВОД!C3939,Сверхбаза!E:E,СВОД!E3939)</f>
        <v>0</v>
      </c>
    </row>
    <row r="3940" spans="1:20" ht="25.5" outlineLevel="2">
      <c r="A3940" s="263" t="s">
        <v>91</v>
      </c>
      <c r="B3940" s="336">
        <v>509649</v>
      </c>
      <c r="C3940" s="336">
        <v>964501</v>
      </c>
      <c r="D3940" s="5" t="s">
        <v>680</v>
      </c>
      <c r="E3940" s="324">
        <v>13</v>
      </c>
      <c r="F3940" s="325" t="s">
        <v>704</v>
      </c>
      <c r="G3940" s="277">
        <f>SUMIFS('Круглосуточный стационар'!J:J,'Круглосуточный стационар'!D:D,СВОД!C3940,'Круглосуточный стационар'!F:F,СВОД!E3940)/2+SUMIFS(ВМП!J:J,ВМП!D:D,СВОД!C3940,ВМП!F:F,СВОД!E3940)/2+SUMIFS('Дневной стационар'!J:J,'Дневной стационар'!D:D,СВОД!C3940,'Дневной стационар'!F:F,СВОД!E3940)/2+SUMIFS(ЭКО!H:H,ЭКО!D:D,СВОД!C3940,ЭКО!F:F,СВОД!E3940)+SUMIFS(Диализ!J:J,Диализ!E:E,СВОД!C3940,Диализ!G:G,СВОД!E3940)</f>
        <v>0</v>
      </c>
      <c r="H3940" s="251">
        <f>SUMIFS(Поликлиника!H:H,Поликлиника!D:D,СВОД!C3940,Поликлиника!F:F,СВОД!E3940)</f>
        <v>0</v>
      </c>
      <c r="I3940" s="251">
        <f>SUMIFS(Поликлиника!BA:BA,Поликлиника!D:D,СВОД!C3940,Поликлиника!F:F,СВОД!E3940)</f>
        <v>0</v>
      </c>
      <c r="J3940" s="251">
        <f>SUMIFS(Поликлиника!BF:BF,Поликлиника!D:D,СВОД!C3940,Поликлиника!F:F,СВОД!E3940)</f>
        <v>0</v>
      </c>
      <c r="K3940" s="251">
        <f>SUMIFS(Поликлиника!BU:BU,Поликлиника!D:D,СВОД!C3940,Поликлиника!F:F,СВОД!E3940)</f>
        <v>0</v>
      </c>
      <c r="L3940" s="251">
        <f>SUMIFS(Услуги!H:H,Услуги!D:D,СВОД!C3940,Услуги!F:F,СВОД!E3940)+SUMIFS(Услуги!M:M,Услуги!D:D,СВОД!C3940,Услуги!F:F,СВОД!E3940)+SUMIFS(Услуги!R:R,Услуги!D:D,СВОД!C3940,Услуги!F:F,СВОД!E3940)+SUMIFS(Услуги!W:W,Услуги!D:D,СВОД!C3940,Услуги!F:F,СВОД!E3940)+SUMIFS(Услуги!AB:AB,Услуги!D:D,СВОД!C3940,Услуги!F:F,СВОД!E3940)+SUMIFS(Услуги!AG:AG,Услуги!D:D,СВОД!C3940,Услуги!F:F,СВОД!E3940)+SUMIFS(Услуги!AL:AL,Услуги!D:D,СВОД!C3940,Услуги!F:F,СВОД!E3940)+SUMIFS(Услуги!AQ:AQ,Услуги!D:D,СВОД!C3940,Услуги!F:F,СВОД!E3940)</f>
        <v>0</v>
      </c>
      <c r="M3940" s="251">
        <f>SUMIFS('Скорая мед.помощь'!J:J,'Скорая мед.помощь'!E:E,СВОД!C3940,'Скорая мед.помощь'!G:G,СВОД!E3940)</f>
        <v>0</v>
      </c>
      <c r="N3940" s="278">
        <f>SUMIFS('Круглосуточный стационар'!O:O,'Круглосуточный стационар'!D:D,СВОД!C3940,'Круглосуточный стационар'!F:F,СВОД!E3940)+SUMIFS(ВМП!O:O,ВМП!D:D,СВОД!C3940,ВМП!F:F,СВОД!E3940)+SUMIFS('Дневной стационар'!O:O,'Дневной стационар'!D:D,СВОД!C3940,'Дневной стационар'!F:F,СВОД!E3940)+SUMIFS(ЭКО!M:M,ЭКО!D:D,СВОД!C3940,ЭКО!F:F,СВОД!E3940)+SUMIFS(Диализ!O:O,Диализ!E:E,СВОД!C3940,Диализ!G:G,СВОД!E3940)+SUMIFS(Поликлиника!CT:CT,Поликлиника!D:D,СВОД!C3940,Поликлиника!F:F,СВОД!E3940)+SUMIFS('Скорая мед.помощь'!O:O,'Скорая мед.помощь'!E:E,СВОД!C3940,'Скорая мед.помощь'!G:G,СВОД!E3940)+SUMIFS(Услуги!AV:AV,Услуги!D:D,СВОД!C3940,Услуги!F:F,СВОД!E3940)</f>
        <v>0</v>
      </c>
      <c r="O3940" s="277">
        <f>SUMIFS(Сверхбаза!L:L,Сверхбаза!C:C,СВОД!C3940,Сверхбаза!E:E,СВОД!E3940)+SUMIFS(Сверхбаза!M:M,Сверхбаза!C:C,СВОД!C3940,Сверхбаза!E:E,СВОД!E3940)</f>
        <v>0</v>
      </c>
      <c r="P3940" s="251">
        <f>SUMIFS(Сверхбаза!N:N,Сверхбаза!C:C,СВОД!C3940,Сверхбаза!E:E,СВОД!E3940)</f>
        <v>0</v>
      </c>
      <c r="Q3940" s="251">
        <f>SUMIFS(Сверхбаза!P:P,Сверхбаза!C:C,СВОД!C3940,Сверхбаза!E:E,СВОД!E3940)</f>
        <v>0</v>
      </c>
      <c r="R3940" s="251">
        <f>SUMIFS(Сверхбаза!O:O,Сверхбаза!C:C,СВОД!C3940,Сверхбаза!E:E,СВОД!E3940)</f>
        <v>0</v>
      </c>
      <c r="S3940" s="251">
        <f>SUMIFS(Сверхбаза!Q:Q,Сверхбаза!C:C,СВОД!C3940,Сверхбаза!E:E,СВОД!E3940)</f>
        <v>0</v>
      </c>
      <c r="T3940" s="278">
        <f>SUMIFS(Сверхбаза!G:G,Сверхбаза!C:C,СВОД!C3940,Сверхбаза!E:E,СВОД!E3940)</f>
        <v>0</v>
      </c>
    </row>
    <row r="3941" spans="1:20" outlineLevel="2">
      <c r="A3941" s="263" t="s">
        <v>91</v>
      </c>
      <c r="B3941" s="336">
        <v>509649</v>
      </c>
      <c r="C3941" s="336">
        <v>964501</v>
      </c>
      <c r="D3941" s="5" t="s">
        <v>680</v>
      </c>
      <c r="E3941" s="324">
        <v>2</v>
      </c>
      <c r="F3941" s="325" t="s">
        <v>173</v>
      </c>
      <c r="G3941" s="277">
        <f>SUMIFS('Круглосуточный стационар'!J:J,'Круглосуточный стационар'!D:D,СВОД!C3941,'Круглосуточный стационар'!F:F,СВОД!E3941)/2+SUMIFS(ВМП!J:J,ВМП!D:D,СВОД!C3941,ВМП!F:F,СВОД!E3941)/2+SUMIFS('Дневной стационар'!J:J,'Дневной стационар'!D:D,СВОД!C3941,'Дневной стационар'!F:F,СВОД!E3941)/2+SUMIFS(ЭКО!H:H,ЭКО!D:D,СВОД!C3941,ЭКО!F:F,СВОД!E3941)+SUMIFS(Диализ!J:J,Диализ!E:E,СВОД!C3941,Диализ!G:G,СВОД!E3941)</f>
        <v>0</v>
      </c>
      <c r="H3941" s="251">
        <f>SUMIFS(Поликлиника!H:H,Поликлиника!D:D,СВОД!C3941,Поликлиника!F:F,СВОД!E3941)</f>
        <v>0</v>
      </c>
      <c r="I3941" s="251">
        <f>SUMIFS(Поликлиника!BA:BA,Поликлиника!D:D,СВОД!C3941,Поликлиника!F:F,СВОД!E3941)</f>
        <v>0</v>
      </c>
      <c r="J3941" s="251">
        <f>SUMIFS(Поликлиника!BF:BF,Поликлиника!D:D,СВОД!C3941,Поликлиника!F:F,СВОД!E3941)</f>
        <v>0</v>
      </c>
      <c r="K3941" s="251">
        <f>SUMIFS(Поликлиника!BU:BU,Поликлиника!D:D,СВОД!C3941,Поликлиника!F:F,СВОД!E3941)</f>
        <v>0</v>
      </c>
      <c r="L3941" s="251">
        <f>SUMIFS(Услуги!H:H,Услуги!D:D,СВОД!C3941,Услуги!F:F,СВОД!E3941)+SUMIFS(Услуги!M:M,Услуги!D:D,СВОД!C3941,Услуги!F:F,СВОД!E3941)+SUMIFS(Услуги!R:R,Услуги!D:D,СВОД!C3941,Услуги!F:F,СВОД!E3941)+SUMIFS(Услуги!W:W,Услуги!D:D,СВОД!C3941,Услуги!F:F,СВОД!E3941)+SUMIFS(Услуги!AB:AB,Услуги!D:D,СВОД!C3941,Услуги!F:F,СВОД!E3941)+SUMIFS(Услуги!AG:AG,Услуги!D:D,СВОД!C3941,Услуги!F:F,СВОД!E3941)+SUMIFS(Услуги!AL:AL,Услуги!D:D,СВОД!C3941,Услуги!F:F,СВОД!E3941)+SUMIFS(Услуги!AQ:AQ,Услуги!D:D,СВОД!C3941,Услуги!F:F,СВОД!E3941)</f>
        <v>0</v>
      </c>
      <c r="M3941" s="251">
        <f>SUMIFS('Скорая мед.помощь'!J:J,'Скорая мед.помощь'!E:E,СВОД!C3941,'Скорая мед.помощь'!G:G,СВОД!E3941)</f>
        <v>0</v>
      </c>
      <c r="N3941" s="278">
        <f>SUMIFS('Круглосуточный стационар'!O:O,'Круглосуточный стационар'!D:D,СВОД!C3941,'Круглосуточный стационар'!F:F,СВОД!E3941)+SUMIFS(ВМП!O:O,ВМП!D:D,СВОД!C3941,ВМП!F:F,СВОД!E3941)+SUMIFS('Дневной стационар'!O:O,'Дневной стационар'!D:D,СВОД!C3941,'Дневной стационар'!F:F,СВОД!E3941)+SUMIFS(ЭКО!M:M,ЭКО!D:D,СВОД!C3941,ЭКО!F:F,СВОД!E3941)+SUMIFS(Диализ!O:O,Диализ!E:E,СВОД!C3941,Диализ!G:G,СВОД!E3941)+SUMIFS(Поликлиника!CT:CT,Поликлиника!D:D,СВОД!C3941,Поликлиника!F:F,СВОД!E3941)+SUMIFS('Скорая мед.помощь'!O:O,'Скорая мед.помощь'!E:E,СВОД!C3941,'Скорая мед.помощь'!G:G,СВОД!E3941)+SUMIFS(Услуги!AV:AV,Услуги!D:D,СВОД!C3941,Услуги!F:F,СВОД!E3941)</f>
        <v>0</v>
      </c>
      <c r="O3941" s="277">
        <f>SUMIFS(Сверхбаза!L:L,Сверхбаза!C:C,СВОД!C3941,Сверхбаза!E:E,СВОД!E3941)+SUMIFS(Сверхбаза!M:M,Сверхбаза!C:C,СВОД!C3941,Сверхбаза!E:E,СВОД!E3941)</f>
        <v>0</v>
      </c>
      <c r="P3941" s="251">
        <f>SUMIFS(Сверхбаза!N:N,Сверхбаза!C:C,СВОД!C3941,Сверхбаза!E:E,СВОД!E3941)</f>
        <v>0</v>
      </c>
      <c r="Q3941" s="251">
        <f>SUMIFS(Сверхбаза!P:P,Сверхбаза!C:C,СВОД!C3941,Сверхбаза!E:E,СВОД!E3941)</f>
        <v>0</v>
      </c>
      <c r="R3941" s="251">
        <f>SUMIFS(Сверхбаза!O:O,Сверхбаза!C:C,СВОД!C3941,Сверхбаза!E:E,СВОД!E3941)</f>
        <v>0</v>
      </c>
      <c r="S3941" s="251">
        <f>SUMIFS(Сверхбаза!Q:Q,Сверхбаза!C:C,СВОД!C3941,Сверхбаза!E:E,СВОД!E3941)</f>
        <v>0</v>
      </c>
      <c r="T3941" s="278">
        <f>SUMIFS(Сверхбаза!G:G,Сверхбаза!C:C,СВОД!C3941,Сверхбаза!E:E,СВОД!E3941)</f>
        <v>0</v>
      </c>
    </row>
    <row r="3942" spans="1:20" ht="25.5" outlineLevel="2">
      <c r="A3942" s="263" t="s">
        <v>91</v>
      </c>
      <c r="B3942" s="336">
        <v>509649</v>
      </c>
      <c r="C3942" s="336">
        <v>964501</v>
      </c>
      <c r="D3942" s="5" t="s">
        <v>680</v>
      </c>
      <c r="E3942" s="324">
        <v>6</v>
      </c>
      <c r="F3942" s="325" t="s">
        <v>705</v>
      </c>
      <c r="G3942" s="277">
        <f>SUMIFS('Круглосуточный стационар'!J:J,'Круглосуточный стационар'!D:D,СВОД!C3942,'Круглосуточный стационар'!F:F,СВОД!E3942)/2+SUMIFS(ВМП!J:J,ВМП!D:D,СВОД!C3942,ВМП!F:F,СВОД!E3942)/2+SUMIFS('Дневной стационар'!J:J,'Дневной стационар'!D:D,СВОД!C3942,'Дневной стационар'!F:F,СВОД!E3942)/2+SUMIFS(ЭКО!H:H,ЭКО!D:D,СВОД!C3942,ЭКО!F:F,СВОД!E3942)+SUMIFS(Диализ!J:J,Диализ!E:E,СВОД!C3942,Диализ!G:G,СВОД!E3942)</f>
        <v>290</v>
      </c>
      <c r="H3942" s="251">
        <f>SUMIFS(Поликлиника!H:H,Поликлиника!D:D,СВОД!C3942,Поликлиника!F:F,СВОД!E3942)</f>
        <v>0</v>
      </c>
      <c r="I3942" s="251">
        <f>SUMIFS(Поликлиника!BA:BA,Поликлиника!D:D,СВОД!C3942,Поликлиника!F:F,СВОД!E3942)</f>
        <v>0</v>
      </c>
      <c r="J3942" s="251">
        <f>SUMIFS(Поликлиника!BF:BF,Поликлиника!D:D,СВОД!C3942,Поликлиника!F:F,СВОД!E3942)</f>
        <v>0</v>
      </c>
      <c r="K3942" s="251">
        <f>SUMIFS(Поликлиника!BU:BU,Поликлиника!D:D,СВОД!C3942,Поликлиника!F:F,СВОД!E3942)</f>
        <v>0</v>
      </c>
      <c r="L3942" s="251">
        <f>SUMIFS(Услуги!H:H,Услуги!D:D,СВОД!C3942,Услуги!F:F,СВОД!E3942)+SUMIFS(Услуги!M:M,Услуги!D:D,СВОД!C3942,Услуги!F:F,СВОД!E3942)+SUMIFS(Услуги!R:R,Услуги!D:D,СВОД!C3942,Услуги!F:F,СВОД!E3942)+SUMIFS(Услуги!W:W,Услуги!D:D,СВОД!C3942,Услуги!F:F,СВОД!E3942)+SUMIFS(Услуги!AB:AB,Услуги!D:D,СВОД!C3942,Услуги!F:F,СВОД!E3942)+SUMIFS(Услуги!AG:AG,Услуги!D:D,СВОД!C3942,Услуги!F:F,СВОД!E3942)+SUMIFS(Услуги!AL:AL,Услуги!D:D,СВОД!C3942,Услуги!F:F,СВОД!E3942)+SUMIFS(Услуги!AQ:AQ,Услуги!D:D,СВОД!C3942,Услуги!F:F,СВОД!E3942)</f>
        <v>0</v>
      </c>
      <c r="M3942" s="251">
        <f>SUMIFS('Скорая мед.помощь'!J:J,'Скорая мед.помощь'!E:E,СВОД!C3942,'Скорая мед.помощь'!G:G,СВОД!E3942)</f>
        <v>0</v>
      </c>
      <c r="N3942" s="278">
        <f>SUMIFS('Круглосуточный стационар'!O:O,'Круглосуточный стационар'!D:D,СВОД!C3942,'Круглосуточный стационар'!F:F,СВОД!E3942)+SUMIFS(ВМП!O:O,ВМП!D:D,СВОД!C3942,ВМП!F:F,СВОД!E3942)+SUMIFS('Дневной стационар'!O:O,'Дневной стационар'!D:D,СВОД!C3942,'Дневной стационар'!F:F,СВОД!E3942)+SUMIFS(ЭКО!M:M,ЭКО!D:D,СВОД!C3942,ЭКО!F:F,СВОД!E3942)+SUMIFS(Диализ!O:O,Диализ!E:E,СВОД!C3942,Диализ!G:G,СВОД!E3942)+SUMIFS(Поликлиника!CT:CT,Поликлиника!D:D,СВОД!C3942,Поликлиника!F:F,СВОД!E3942)+SUMIFS('Скорая мед.помощь'!O:O,'Скорая мед.помощь'!E:E,СВОД!C3942,'Скорая мед.помощь'!G:G,СВОД!E3942)+SUMIFS(Услуги!AV:AV,Услуги!D:D,СВОД!C3942,Услуги!F:F,СВОД!E3942)</f>
        <v>39500.905858000006</v>
      </c>
      <c r="O3942" s="277">
        <f>SUMIFS(Сверхбаза!L:L,Сверхбаза!C:C,СВОД!C3942,Сверхбаза!E:E,СВОД!E3942)+SUMIFS(Сверхбаза!M:M,Сверхбаза!C:C,СВОД!C3942,Сверхбаза!E:E,СВОД!E3942)</f>
        <v>0</v>
      </c>
      <c r="P3942" s="251">
        <f>SUMIFS(Сверхбаза!N:N,Сверхбаза!C:C,СВОД!C3942,Сверхбаза!E:E,СВОД!E3942)</f>
        <v>0</v>
      </c>
      <c r="Q3942" s="251">
        <f>SUMIFS(Сверхбаза!P:P,Сверхбаза!C:C,СВОД!C3942,Сверхбаза!E:E,СВОД!E3942)</f>
        <v>0</v>
      </c>
      <c r="R3942" s="251">
        <f>SUMIFS(Сверхбаза!O:O,Сверхбаза!C:C,СВОД!C3942,Сверхбаза!E:E,СВОД!E3942)</f>
        <v>0</v>
      </c>
      <c r="S3942" s="251">
        <f>SUMIFS(Сверхбаза!Q:Q,Сверхбаза!C:C,СВОД!C3942,Сверхбаза!E:E,СВОД!E3942)</f>
        <v>0</v>
      </c>
      <c r="T3942" s="278">
        <f>SUMIFS(Сверхбаза!G:G,Сверхбаза!C:C,СВОД!C3942,Сверхбаза!E:E,СВОД!E3942)</f>
        <v>0</v>
      </c>
    </row>
    <row r="3943" spans="1:20" ht="25.5" outlineLevel="2">
      <c r="A3943" s="263" t="s">
        <v>91</v>
      </c>
      <c r="B3943" s="336">
        <v>509649</v>
      </c>
      <c r="C3943" s="336">
        <v>964501</v>
      </c>
      <c r="D3943" s="5" t="s">
        <v>680</v>
      </c>
      <c r="E3943" s="324">
        <v>3</v>
      </c>
      <c r="F3943" s="325" t="s">
        <v>174</v>
      </c>
      <c r="G3943" s="277">
        <f>SUMIFS('Круглосуточный стационар'!J:J,'Круглосуточный стационар'!D:D,СВОД!C3943,'Круглосуточный стационар'!F:F,СВОД!E3943)/2+SUMIFS(ВМП!J:J,ВМП!D:D,СВОД!C3943,ВМП!F:F,СВОД!E3943)/2+SUMIFS('Дневной стационар'!J:J,'Дневной стационар'!D:D,СВОД!C3943,'Дневной стационар'!F:F,СВОД!E3943)/2+SUMIFS(ЭКО!H:H,ЭКО!D:D,СВОД!C3943,ЭКО!F:F,СВОД!E3943)+SUMIFS(Диализ!J:J,Диализ!E:E,СВОД!C3943,Диализ!G:G,СВОД!E3943)</f>
        <v>0</v>
      </c>
      <c r="H3943" s="251">
        <f>SUMIFS(Поликлиника!H:H,Поликлиника!D:D,СВОД!C3943,Поликлиника!F:F,СВОД!E3943)</f>
        <v>0</v>
      </c>
      <c r="I3943" s="251">
        <f>SUMIFS(Поликлиника!BA:BA,Поликлиника!D:D,СВОД!C3943,Поликлиника!F:F,СВОД!E3943)</f>
        <v>0</v>
      </c>
      <c r="J3943" s="251">
        <f>SUMIFS(Поликлиника!BF:BF,Поликлиника!D:D,СВОД!C3943,Поликлиника!F:F,СВОД!E3943)</f>
        <v>0</v>
      </c>
      <c r="K3943" s="251">
        <f>SUMIFS(Поликлиника!BU:BU,Поликлиника!D:D,СВОД!C3943,Поликлиника!F:F,СВОД!E3943)</f>
        <v>0</v>
      </c>
      <c r="L3943" s="251">
        <f>SUMIFS(Услуги!H:H,Услуги!D:D,СВОД!C3943,Услуги!F:F,СВОД!E3943)+SUMIFS(Услуги!M:M,Услуги!D:D,СВОД!C3943,Услуги!F:F,СВОД!E3943)+SUMIFS(Услуги!R:R,Услуги!D:D,СВОД!C3943,Услуги!F:F,СВОД!E3943)+SUMIFS(Услуги!W:W,Услуги!D:D,СВОД!C3943,Услуги!F:F,СВОД!E3943)+SUMIFS(Услуги!AB:AB,Услуги!D:D,СВОД!C3943,Услуги!F:F,СВОД!E3943)+SUMIFS(Услуги!AG:AG,Услуги!D:D,СВОД!C3943,Услуги!F:F,СВОД!E3943)+SUMIFS(Услуги!AL:AL,Услуги!D:D,СВОД!C3943,Услуги!F:F,СВОД!E3943)+SUMIFS(Услуги!AQ:AQ,Услуги!D:D,СВОД!C3943,Услуги!F:F,СВОД!E3943)</f>
        <v>0</v>
      </c>
      <c r="M3943" s="251">
        <f>SUMIFS('Скорая мед.помощь'!J:J,'Скорая мед.помощь'!E:E,СВОД!C3943,'Скорая мед.помощь'!G:G,СВОД!E3943)</f>
        <v>0</v>
      </c>
      <c r="N3943" s="278">
        <f>SUMIFS('Круглосуточный стационар'!O:O,'Круглосуточный стационар'!D:D,СВОД!C3943,'Круглосуточный стационар'!F:F,СВОД!E3943)+SUMIFS(ВМП!O:O,ВМП!D:D,СВОД!C3943,ВМП!F:F,СВОД!E3943)+SUMIFS('Дневной стационар'!O:O,'Дневной стационар'!D:D,СВОД!C3943,'Дневной стационар'!F:F,СВОД!E3943)+SUMIFS(ЭКО!M:M,ЭКО!D:D,СВОД!C3943,ЭКО!F:F,СВОД!E3943)+SUMIFS(Диализ!O:O,Диализ!E:E,СВОД!C3943,Диализ!G:G,СВОД!E3943)+SUMIFS(Поликлиника!CT:CT,Поликлиника!D:D,СВОД!C3943,Поликлиника!F:F,СВОД!E3943)+SUMIFS('Скорая мед.помощь'!O:O,'Скорая мед.помощь'!E:E,СВОД!C3943,'Скорая мед.помощь'!G:G,СВОД!E3943)+SUMIFS(Услуги!AV:AV,Услуги!D:D,СВОД!C3943,Услуги!F:F,СВОД!E3943)</f>
        <v>0</v>
      </c>
      <c r="O3943" s="277">
        <f>SUMIFS(Сверхбаза!L:L,Сверхбаза!C:C,СВОД!C3943,Сверхбаза!E:E,СВОД!E3943)+SUMIFS(Сверхбаза!M:M,Сверхбаза!C:C,СВОД!C3943,Сверхбаза!E:E,СВОД!E3943)</f>
        <v>0</v>
      </c>
      <c r="P3943" s="251">
        <f>SUMIFS(Сверхбаза!N:N,Сверхбаза!C:C,СВОД!C3943,Сверхбаза!E:E,СВОД!E3943)</f>
        <v>0</v>
      </c>
      <c r="Q3943" s="251">
        <f>SUMIFS(Сверхбаза!P:P,Сверхбаза!C:C,СВОД!C3943,Сверхбаза!E:E,СВОД!E3943)</f>
        <v>0</v>
      </c>
      <c r="R3943" s="251">
        <f>SUMIFS(Сверхбаза!O:O,Сверхбаза!C:C,СВОД!C3943,Сверхбаза!E:E,СВОД!E3943)</f>
        <v>0</v>
      </c>
      <c r="S3943" s="251">
        <f>SUMIFS(Сверхбаза!Q:Q,Сверхбаза!C:C,СВОД!C3943,Сверхбаза!E:E,СВОД!E3943)</f>
        <v>0</v>
      </c>
      <c r="T3943" s="278">
        <f>SUMIFS(Сверхбаза!G:G,Сверхбаза!C:C,СВОД!C3943,Сверхбаза!E:E,СВОД!E3943)</f>
        <v>0</v>
      </c>
    </row>
    <row r="3944" spans="1:20" outlineLevel="2">
      <c r="A3944" s="263" t="s">
        <v>91</v>
      </c>
      <c r="B3944" s="336">
        <v>509649</v>
      </c>
      <c r="C3944" s="336">
        <v>964501</v>
      </c>
      <c r="D3944" s="5" t="s">
        <v>680</v>
      </c>
      <c r="E3944" s="324">
        <v>7</v>
      </c>
      <c r="F3944" s="325" t="s">
        <v>706</v>
      </c>
      <c r="G3944" s="277">
        <f>SUMIFS('Круглосуточный стационар'!J:J,'Круглосуточный стационар'!D:D,СВОД!C3944,'Круглосуточный стационар'!F:F,СВОД!E3944)/2+SUMIFS(ВМП!J:J,ВМП!D:D,СВОД!C3944,ВМП!F:F,СВОД!E3944)/2+SUMIFS('Дневной стационар'!J:J,'Дневной стационар'!D:D,СВОД!C3944,'Дневной стационар'!F:F,СВОД!E3944)/2+SUMIFS(ЭКО!H:H,ЭКО!D:D,СВОД!C3944,ЭКО!F:F,СВОД!E3944)+SUMIFS(Диализ!J:J,Диализ!E:E,СВОД!C3944,Диализ!G:G,СВОД!E3944)</f>
        <v>0</v>
      </c>
      <c r="H3944" s="251">
        <f>SUMIFS(Поликлиника!H:H,Поликлиника!D:D,СВОД!C3944,Поликлиника!F:F,СВОД!E3944)</f>
        <v>0</v>
      </c>
      <c r="I3944" s="251">
        <f>SUMIFS(Поликлиника!BA:BA,Поликлиника!D:D,СВОД!C3944,Поликлиника!F:F,СВОД!E3944)</f>
        <v>0</v>
      </c>
      <c r="J3944" s="251">
        <f>SUMIFS(Поликлиника!BF:BF,Поликлиника!D:D,СВОД!C3944,Поликлиника!F:F,СВОД!E3944)</f>
        <v>0</v>
      </c>
      <c r="K3944" s="251">
        <f>SUMIFS(Поликлиника!BU:BU,Поликлиника!D:D,СВОД!C3944,Поликлиника!F:F,СВОД!E3944)</f>
        <v>0</v>
      </c>
      <c r="L3944" s="251">
        <f>SUMIFS(Услуги!H:H,Услуги!D:D,СВОД!C3944,Услуги!F:F,СВОД!E3944)+SUMIFS(Услуги!M:M,Услуги!D:D,СВОД!C3944,Услуги!F:F,СВОД!E3944)+SUMIFS(Услуги!R:R,Услуги!D:D,СВОД!C3944,Услуги!F:F,СВОД!E3944)+SUMIFS(Услуги!W:W,Услуги!D:D,СВОД!C3944,Услуги!F:F,СВОД!E3944)+SUMIFS(Услуги!AB:AB,Услуги!D:D,СВОД!C3944,Услуги!F:F,СВОД!E3944)+SUMIFS(Услуги!AG:AG,Услуги!D:D,СВОД!C3944,Услуги!F:F,СВОД!E3944)+SUMIFS(Услуги!AL:AL,Услуги!D:D,СВОД!C3944,Услуги!F:F,СВОД!E3944)+SUMIFS(Услуги!AQ:AQ,Услуги!D:D,СВОД!C3944,Услуги!F:F,СВОД!E3944)</f>
        <v>0</v>
      </c>
      <c r="M3944" s="251">
        <f>SUMIFS('Скорая мед.помощь'!J:J,'Скорая мед.помощь'!E:E,СВОД!C3944,'Скорая мед.помощь'!G:G,СВОД!E3944)</f>
        <v>0</v>
      </c>
      <c r="N3944" s="278">
        <f>SUMIFS('Круглосуточный стационар'!O:O,'Круглосуточный стационар'!D:D,СВОД!C3944,'Круглосуточный стационар'!F:F,СВОД!E3944)+SUMIFS(ВМП!O:O,ВМП!D:D,СВОД!C3944,ВМП!F:F,СВОД!E3944)+SUMIFS('Дневной стационар'!O:O,'Дневной стационар'!D:D,СВОД!C3944,'Дневной стационар'!F:F,СВОД!E3944)+SUMIFS(ЭКО!M:M,ЭКО!D:D,СВОД!C3944,ЭКО!F:F,СВОД!E3944)+SUMIFS(Диализ!O:O,Диализ!E:E,СВОД!C3944,Диализ!G:G,СВОД!E3944)+SUMIFS(Поликлиника!CT:CT,Поликлиника!D:D,СВОД!C3944,Поликлиника!F:F,СВОД!E3944)+SUMIFS('Скорая мед.помощь'!O:O,'Скорая мед.помощь'!E:E,СВОД!C3944,'Скорая мед.помощь'!G:G,СВОД!E3944)+SUMIFS(Услуги!AV:AV,Услуги!D:D,СВОД!C3944,Услуги!F:F,СВОД!E3944)</f>
        <v>0</v>
      </c>
      <c r="O3944" s="277">
        <f>SUMIFS(Сверхбаза!L:L,Сверхбаза!C:C,СВОД!C3944,Сверхбаза!E:E,СВОД!E3944)+SUMIFS(Сверхбаза!M:M,Сверхбаза!C:C,СВОД!C3944,Сверхбаза!E:E,СВОД!E3944)</f>
        <v>0</v>
      </c>
      <c r="P3944" s="251">
        <f>SUMIFS(Сверхбаза!N:N,Сверхбаза!C:C,СВОД!C3944,Сверхбаза!E:E,СВОД!E3944)</f>
        <v>0</v>
      </c>
      <c r="Q3944" s="251">
        <f>SUMIFS(Сверхбаза!P:P,Сверхбаза!C:C,СВОД!C3944,Сверхбаза!E:E,СВОД!E3944)</f>
        <v>0</v>
      </c>
      <c r="R3944" s="251">
        <f>SUMIFS(Сверхбаза!O:O,Сверхбаза!C:C,СВОД!C3944,Сверхбаза!E:E,СВОД!E3944)</f>
        <v>0</v>
      </c>
      <c r="S3944" s="251">
        <f>SUMIFS(Сверхбаза!Q:Q,Сверхбаза!C:C,СВОД!C3944,Сверхбаза!E:E,СВОД!E3944)</f>
        <v>0</v>
      </c>
      <c r="T3944" s="278">
        <f>SUMIFS(Сверхбаза!G:G,Сверхбаза!C:C,СВОД!C3944,Сверхбаза!E:E,СВОД!E3944)</f>
        <v>0</v>
      </c>
    </row>
    <row r="3945" spans="1:20" outlineLevel="2">
      <c r="A3945" s="263" t="s">
        <v>91</v>
      </c>
      <c r="B3945" s="336">
        <v>509649</v>
      </c>
      <c r="C3945" s="336">
        <v>964501</v>
      </c>
      <c r="D3945" s="5" t="s">
        <v>680</v>
      </c>
      <c r="E3945" s="324">
        <v>70</v>
      </c>
      <c r="F3945" s="325" t="s">
        <v>707</v>
      </c>
      <c r="G3945" s="277">
        <f>SUMIFS('Круглосуточный стационар'!J:J,'Круглосуточный стационар'!D:D,СВОД!C3945,'Круглосуточный стационар'!F:F,СВОД!E3945)/2+SUMIFS(ВМП!J:J,ВМП!D:D,СВОД!C3945,ВМП!F:F,СВОД!E3945)/2+SUMIFS('Дневной стационар'!J:J,'Дневной стационар'!D:D,СВОД!C3945,'Дневной стационар'!F:F,СВОД!E3945)/2+SUMIFS(ЭКО!H:H,ЭКО!D:D,СВОД!C3945,ЭКО!F:F,СВОД!E3945)+SUMIFS(Диализ!J:J,Диализ!E:E,СВОД!C3945,Диализ!G:G,СВОД!E3945)</f>
        <v>0</v>
      </c>
      <c r="H3945" s="251">
        <f>SUMIFS(Поликлиника!H:H,Поликлиника!D:D,СВОД!C3945,Поликлиника!F:F,СВОД!E3945)</f>
        <v>0</v>
      </c>
      <c r="I3945" s="251">
        <f>SUMIFS(Поликлиника!BA:BA,Поликлиника!D:D,СВОД!C3945,Поликлиника!F:F,СВОД!E3945)</f>
        <v>0</v>
      </c>
      <c r="J3945" s="251">
        <f>SUMIFS(Поликлиника!BF:BF,Поликлиника!D:D,СВОД!C3945,Поликлиника!F:F,СВОД!E3945)</f>
        <v>0</v>
      </c>
      <c r="K3945" s="251">
        <f>SUMIFS(Поликлиника!BU:BU,Поликлиника!D:D,СВОД!C3945,Поликлиника!F:F,СВОД!E3945)</f>
        <v>0</v>
      </c>
      <c r="L3945" s="251">
        <f>SUMIFS(Услуги!H:H,Услуги!D:D,СВОД!C3945,Услуги!F:F,СВОД!E3945)+SUMIFS(Услуги!M:M,Услуги!D:D,СВОД!C3945,Услуги!F:F,СВОД!E3945)+SUMIFS(Услуги!R:R,Услуги!D:D,СВОД!C3945,Услуги!F:F,СВОД!E3945)+SUMIFS(Услуги!W:W,Услуги!D:D,СВОД!C3945,Услуги!F:F,СВОД!E3945)+SUMIFS(Услуги!AB:AB,Услуги!D:D,СВОД!C3945,Услуги!F:F,СВОД!E3945)+SUMIFS(Услуги!AG:AG,Услуги!D:D,СВОД!C3945,Услуги!F:F,СВОД!E3945)+SUMIFS(Услуги!AL:AL,Услуги!D:D,СВОД!C3945,Услуги!F:F,СВОД!E3945)+SUMIFS(Услуги!AQ:AQ,Услуги!D:D,СВОД!C3945,Услуги!F:F,СВОД!E3945)</f>
        <v>0</v>
      </c>
      <c r="M3945" s="251">
        <f>SUMIFS('Скорая мед.помощь'!J:J,'Скорая мед.помощь'!E:E,СВОД!C3945,'Скорая мед.помощь'!G:G,СВОД!E3945)</f>
        <v>0</v>
      </c>
      <c r="N3945" s="278">
        <f>SUMIFS('Круглосуточный стационар'!O:O,'Круглосуточный стационар'!D:D,СВОД!C3945,'Круглосуточный стационар'!F:F,СВОД!E3945)+SUMIFS(ВМП!O:O,ВМП!D:D,СВОД!C3945,ВМП!F:F,СВОД!E3945)+SUMIFS('Дневной стационар'!O:O,'Дневной стационар'!D:D,СВОД!C3945,'Дневной стационар'!F:F,СВОД!E3945)+SUMIFS(ЭКО!M:M,ЭКО!D:D,СВОД!C3945,ЭКО!F:F,СВОД!E3945)+SUMIFS(Диализ!O:O,Диализ!E:E,СВОД!C3945,Диализ!G:G,СВОД!E3945)+SUMIFS(Поликлиника!CT:CT,Поликлиника!D:D,СВОД!C3945,Поликлиника!F:F,СВОД!E3945)+SUMIFS('Скорая мед.помощь'!O:O,'Скорая мед.помощь'!E:E,СВОД!C3945,'Скорая мед.помощь'!G:G,СВОД!E3945)+SUMIFS(Услуги!AV:AV,Услуги!D:D,СВОД!C3945,Услуги!F:F,СВОД!E3945)</f>
        <v>0</v>
      </c>
      <c r="O3945" s="277">
        <f>SUMIFS(Сверхбаза!L:L,Сверхбаза!C:C,СВОД!C3945,Сверхбаза!E:E,СВОД!E3945)+SUMIFS(Сверхбаза!M:M,Сверхбаза!C:C,СВОД!C3945,Сверхбаза!E:E,СВОД!E3945)</f>
        <v>0</v>
      </c>
      <c r="P3945" s="251">
        <f>SUMIFS(Сверхбаза!N:N,Сверхбаза!C:C,СВОД!C3945,Сверхбаза!E:E,СВОД!E3945)</f>
        <v>0</v>
      </c>
      <c r="Q3945" s="251">
        <f>SUMIFS(Сверхбаза!P:P,Сверхбаза!C:C,СВОД!C3945,Сверхбаза!E:E,СВОД!E3945)</f>
        <v>0</v>
      </c>
      <c r="R3945" s="251">
        <f>SUMIFS(Сверхбаза!O:O,Сверхбаза!C:C,СВОД!C3945,Сверхбаза!E:E,СВОД!E3945)</f>
        <v>0</v>
      </c>
      <c r="S3945" s="251">
        <f>SUMIFS(Сверхбаза!Q:Q,Сверхбаза!C:C,СВОД!C3945,Сверхбаза!E:E,СВОД!E3945)</f>
        <v>0</v>
      </c>
      <c r="T3945" s="278">
        <f>SUMIFS(Сверхбаза!G:G,Сверхбаза!C:C,СВОД!C3945,Сверхбаза!E:E,СВОД!E3945)</f>
        <v>0</v>
      </c>
    </row>
    <row r="3946" spans="1:20" outlineLevel="2">
      <c r="A3946" s="263" t="s">
        <v>91</v>
      </c>
      <c r="B3946" s="336">
        <v>509649</v>
      </c>
      <c r="C3946" s="336">
        <v>964501</v>
      </c>
      <c r="D3946" s="5" t="s">
        <v>680</v>
      </c>
      <c r="E3946" s="324">
        <v>94</v>
      </c>
      <c r="F3946" s="325" t="s">
        <v>157</v>
      </c>
      <c r="G3946" s="277">
        <f>SUMIFS('Круглосуточный стационар'!J:J,'Круглосуточный стационар'!D:D,СВОД!C3946,'Круглосуточный стационар'!F:F,СВОД!E3946)/2+SUMIFS(ВМП!J:J,ВМП!D:D,СВОД!C3946,ВМП!F:F,СВОД!E3946)/2+SUMIFS('Дневной стационар'!J:J,'Дневной стационар'!D:D,СВОД!C3946,'Дневной стационар'!F:F,СВОД!E3946)/2+SUMIFS(ЭКО!H:H,ЭКО!D:D,СВОД!C3946,ЭКО!F:F,СВОД!E3946)+SUMIFS(Диализ!J:J,Диализ!E:E,СВОД!C3946,Диализ!G:G,СВОД!E3946)</f>
        <v>0</v>
      </c>
      <c r="H3946" s="251">
        <f>SUMIFS(Поликлиника!H:H,Поликлиника!D:D,СВОД!C3946,Поликлиника!F:F,СВОД!E3946)</f>
        <v>0</v>
      </c>
      <c r="I3946" s="251">
        <f>SUMIFS(Поликлиника!BA:BA,Поликлиника!D:D,СВОД!C3946,Поликлиника!F:F,СВОД!E3946)</f>
        <v>0</v>
      </c>
      <c r="J3946" s="251">
        <f>SUMIFS(Поликлиника!BF:BF,Поликлиника!D:D,СВОД!C3946,Поликлиника!F:F,СВОД!E3946)</f>
        <v>0</v>
      </c>
      <c r="K3946" s="251">
        <f>SUMIFS(Поликлиника!BU:BU,Поликлиника!D:D,СВОД!C3946,Поликлиника!F:F,СВОД!E3946)</f>
        <v>0</v>
      </c>
      <c r="L3946" s="251">
        <f>SUMIFS(Услуги!H:H,Услуги!D:D,СВОД!C3946,Услуги!F:F,СВОД!E3946)+SUMIFS(Услуги!M:M,Услуги!D:D,СВОД!C3946,Услуги!F:F,СВОД!E3946)+SUMIFS(Услуги!R:R,Услуги!D:D,СВОД!C3946,Услуги!F:F,СВОД!E3946)+SUMIFS(Услуги!W:W,Услуги!D:D,СВОД!C3946,Услуги!F:F,СВОД!E3946)+SUMIFS(Услуги!AB:AB,Услуги!D:D,СВОД!C3946,Услуги!F:F,СВОД!E3946)+SUMIFS(Услуги!AG:AG,Услуги!D:D,СВОД!C3946,Услуги!F:F,СВОД!E3946)+SUMIFS(Услуги!AL:AL,Услуги!D:D,СВОД!C3946,Услуги!F:F,СВОД!E3946)+SUMIFS(Услуги!AQ:AQ,Услуги!D:D,СВОД!C3946,Услуги!F:F,СВОД!E3946)</f>
        <v>0</v>
      </c>
      <c r="M3946" s="251">
        <f>SUMIFS('Скорая мед.помощь'!J:J,'Скорая мед.помощь'!E:E,СВОД!C3946,'Скорая мед.помощь'!G:G,СВОД!E3946)</f>
        <v>0</v>
      </c>
      <c r="N3946" s="278">
        <f>SUMIFS('Круглосуточный стационар'!O:O,'Круглосуточный стационар'!D:D,СВОД!C3946,'Круглосуточный стационар'!F:F,СВОД!E3946)+SUMIFS(ВМП!O:O,ВМП!D:D,СВОД!C3946,ВМП!F:F,СВОД!E3946)+SUMIFS('Дневной стационар'!O:O,'Дневной стационар'!D:D,СВОД!C3946,'Дневной стационар'!F:F,СВОД!E3946)+SUMIFS(ЭКО!M:M,ЭКО!D:D,СВОД!C3946,ЭКО!F:F,СВОД!E3946)+SUMIFS(Диализ!O:O,Диализ!E:E,СВОД!C3946,Диализ!G:G,СВОД!E3946)+SUMIFS(Поликлиника!CT:CT,Поликлиника!D:D,СВОД!C3946,Поликлиника!F:F,СВОД!E3946)+SUMIFS('Скорая мед.помощь'!O:O,'Скорая мед.помощь'!E:E,СВОД!C3946,'Скорая мед.помощь'!G:G,СВОД!E3946)+SUMIFS(Услуги!AV:AV,Услуги!D:D,СВОД!C3946,Услуги!F:F,СВОД!E3946)</f>
        <v>0</v>
      </c>
      <c r="O3946" s="277">
        <f>SUMIFS(Сверхбаза!L:L,Сверхбаза!C:C,СВОД!C3946,Сверхбаза!E:E,СВОД!E3946)+SUMIFS(Сверхбаза!M:M,Сверхбаза!C:C,СВОД!C3946,Сверхбаза!E:E,СВОД!E3946)</f>
        <v>0</v>
      </c>
      <c r="P3946" s="251">
        <f>SUMIFS(Сверхбаза!N:N,Сверхбаза!C:C,СВОД!C3946,Сверхбаза!E:E,СВОД!E3946)</f>
        <v>0</v>
      </c>
      <c r="Q3946" s="251">
        <f>SUMIFS(Сверхбаза!P:P,Сверхбаза!C:C,СВОД!C3946,Сверхбаза!E:E,СВОД!E3946)</f>
        <v>0</v>
      </c>
      <c r="R3946" s="251">
        <f>SUMIFS(Сверхбаза!O:O,Сверхбаза!C:C,СВОД!C3946,Сверхбаза!E:E,СВОД!E3946)</f>
        <v>0</v>
      </c>
      <c r="S3946" s="251">
        <f>SUMIFS(Сверхбаза!Q:Q,Сверхбаза!C:C,СВОД!C3946,Сверхбаза!E:E,СВОД!E3946)</f>
        <v>0</v>
      </c>
      <c r="T3946" s="278">
        <f>SUMIFS(Сверхбаза!G:G,Сверхбаза!C:C,СВОД!C3946,Сверхбаза!E:E,СВОД!E3946)</f>
        <v>0</v>
      </c>
    </row>
    <row r="3947" spans="1:20" outlineLevel="1">
      <c r="A3947" s="264"/>
      <c r="B3947" s="254"/>
      <c r="C3947" s="254" t="str">
        <f>CONCATENATE(C3946," ","Итог")</f>
        <v>964501 Итог</v>
      </c>
      <c r="D3947" s="255"/>
      <c r="E3947" s="326"/>
      <c r="F3947" s="327"/>
      <c r="G3947" s="279"/>
      <c r="H3947" s="256"/>
      <c r="I3947" s="256"/>
      <c r="J3947" s="256"/>
      <c r="K3947" s="256"/>
      <c r="L3947" s="256"/>
      <c r="M3947" s="256"/>
      <c r="N3947" s="280">
        <f>SUBTOTAL(9,N3939:N3946)</f>
        <v>39500.905858000006</v>
      </c>
      <c r="O3947" s="279"/>
      <c r="P3947" s="256"/>
      <c r="Q3947" s="256"/>
      <c r="R3947" s="256"/>
      <c r="S3947" s="256"/>
      <c r="T3947" s="280">
        <f>SUBTOTAL(9,T3939:T3946)</f>
        <v>0</v>
      </c>
    </row>
    <row r="3948" spans="1:20" outlineLevel="2">
      <c r="A3948" s="262" t="s">
        <v>91</v>
      </c>
      <c r="B3948" s="8">
        <v>509654</v>
      </c>
      <c r="C3948" s="8">
        <v>965401</v>
      </c>
      <c r="D3948" s="9" t="s">
        <v>361</v>
      </c>
      <c r="E3948" s="322">
        <v>1</v>
      </c>
      <c r="F3948" s="323" t="s">
        <v>12</v>
      </c>
      <c r="G3948" s="275">
        <f>SUMIFS('Круглосуточный стационар'!J:J,'Круглосуточный стационар'!D:D,СВОД!C3948,'Круглосуточный стационар'!F:F,СВОД!E3948)/2+SUMIFS(ВМП!J:J,ВМП!D:D,СВОД!C3948,ВМП!F:F,СВОД!E3948)/2+SUMIFS('Дневной стационар'!J:J,'Дневной стационар'!D:D,СВОД!C3948,'Дневной стационар'!F:F,СВОД!E3948)/2+SUMIFS(ЭКО!H:H,ЭКО!D:D,СВОД!C3948,ЭКО!F:F,СВОД!E3948)+SUMIFS(Диализ!J:J,Диализ!E:E,СВОД!C3948,Диализ!G:G,СВОД!E3948)</f>
        <v>0</v>
      </c>
      <c r="H3948" s="253">
        <f>SUMIFS(Поликлиника!H:H,Поликлиника!D:D,СВОД!C3948,Поликлиника!F:F,СВОД!E3948)</f>
        <v>0</v>
      </c>
      <c r="I3948" s="253">
        <f>SUMIFS(Поликлиника!BA:BA,Поликлиника!D:D,СВОД!C3948,Поликлиника!F:F,СВОД!E3948)</f>
        <v>0</v>
      </c>
      <c r="J3948" s="253">
        <f>SUMIFS(Поликлиника!BF:BF,Поликлиника!D:D,СВОД!C3948,Поликлиника!F:F,СВОД!E3948)</f>
        <v>0</v>
      </c>
      <c r="K3948" s="253">
        <f>SUMIFS(Поликлиника!BU:BU,Поликлиника!D:D,СВОД!C3948,Поликлиника!F:F,СВОД!E3948)</f>
        <v>0</v>
      </c>
      <c r="L3948" s="253">
        <f>SUMIFS(Услуги!H:H,Услуги!D:D,СВОД!C3948,Услуги!F:F,СВОД!E3948)+SUMIFS(Услуги!M:M,Услуги!D:D,СВОД!C3948,Услуги!F:F,СВОД!E3948)+SUMIFS(Услуги!R:R,Услуги!D:D,СВОД!C3948,Услуги!F:F,СВОД!E3948)+SUMIFS(Услуги!W:W,Услуги!D:D,СВОД!C3948,Услуги!F:F,СВОД!E3948)+SUMIFS(Услуги!AB:AB,Услуги!D:D,СВОД!C3948,Услуги!F:F,СВОД!E3948)+SUMIFS(Услуги!AG:AG,Услуги!D:D,СВОД!C3948,Услуги!F:F,СВОД!E3948)+SUMIFS(Услуги!AL:AL,Услуги!D:D,СВОД!C3948,Услуги!F:F,СВОД!E3948)+SUMIFS(Услуги!AQ:AQ,Услуги!D:D,СВОД!C3948,Услуги!F:F,СВОД!E3948)</f>
        <v>0</v>
      </c>
      <c r="M3948" s="253">
        <f>SUMIFS('Скорая мед.помощь'!J:J,'Скорая мед.помощь'!E:E,СВОД!C3948,'Скорая мед.помощь'!G:G,СВОД!E3948)</f>
        <v>0</v>
      </c>
      <c r="N3948" s="276">
        <f>SUMIFS('Круглосуточный стационар'!O:O,'Круглосуточный стационар'!D:D,СВОД!C3948,'Круглосуточный стационар'!F:F,СВОД!E3948)+SUMIFS(ВМП!O:O,ВМП!D:D,СВОД!C3948,ВМП!F:F,СВОД!E3948)+SUMIFS('Дневной стационар'!O:O,'Дневной стационар'!D:D,СВОД!C3948,'Дневной стационар'!F:F,СВОД!E3948)+SUMIFS(ЭКО!M:M,ЭКО!D:D,СВОД!C3948,ЭКО!F:F,СВОД!E3948)+SUMIFS(Диализ!O:O,Диализ!E:E,СВОД!C3948,Диализ!G:G,СВОД!E3948)+SUMIFS(Поликлиника!CT:CT,Поликлиника!D:D,СВОД!C3948,Поликлиника!F:F,СВОД!E3948)+SUMIFS('Скорая мед.помощь'!O:O,'Скорая мед.помощь'!E:E,СВОД!C3948,'Скорая мед.помощь'!G:G,СВОД!E3948)+SUMIFS(Услуги!AV:AV,Услуги!D:D,СВОД!C3948,Услуги!F:F,СВОД!E3948)</f>
        <v>0</v>
      </c>
      <c r="O3948" s="275">
        <f>SUMIFS(Сверхбаза!L:L,Сверхбаза!C:C,СВОД!C3948,Сверхбаза!E:E,СВОД!E3948)+SUMIFS(Сверхбаза!M:M,Сверхбаза!C:C,СВОД!C3948,Сверхбаза!E:E,СВОД!E3948)</f>
        <v>0</v>
      </c>
      <c r="P3948" s="253">
        <f>SUMIFS(Сверхбаза!N:N,Сверхбаза!C:C,СВОД!C3948,Сверхбаза!E:E,СВОД!E3948)</f>
        <v>0</v>
      </c>
      <c r="Q3948" s="253">
        <f>SUMIFS(Сверхбаза!P:P,Сверхбаза!C:C,СВОД!C3948,Сверхбаза!E:E,СВОД!E3948)</f>
        <v>0</v>
      </c>
      <c r="R3948" s="253">
        <f>SUMIFS(Сверхбаза!O:O,Сверхбаза!C:C,СВОД!C3948,Сверхбаза!E:E,СВОД!E3948)</f>
        <v>0</v>
      </c>
      <c r="S3948" s="253">
        <f>SUMIFS(Сверхбаза!Q:Q,Сверхбаза!C:C,СВОД!C3948,Сверхбаза!E:E,СВОД!E3948)</f>
        <v>0</v>
      </c>
      <c r="T3948" s="276">
        <f>SUMIFS(Сверхбаза!G:G,Сверхбаза!C:C,СВОД!C3948,Сверхбаза!E:E,СВОД!E3948)</f>
        <v>0</v>
      </c>
    </row>
    <row r="3949" spans="1:20" ht="25.5" outlineLevel="2">
      <c r="A3949" s="263" t="s">
        <v>91</v>
      </c>
      <c r="B3949" s="336">
        <v>509654</v>
      </c>
      <c r="C3949" s="336">
        <v>965401</v>
      </c>
      <c r="D3949" s="5" t="s">
        <v>361</v>
      </c>
      <c r="E3949" s="324">
        <v>13</v>
      </c>
      <c r="F3949" s="325" t="s">
        <v>704</v>
      </c>
      <c r="G3949" s="277">
        <f>SUMIFS('Круглосуточный стационар'!J:J,'Круглосуточный стационар'!D:D,СВОД!C3949,'Круглосуточный стационар'!F:F,СВОД!E3949)/2+SUMIFS(ВМП!J:J,ВМП!D:D,СВОД!C3949,ВМП!F:F,СВОД!E3949)/2+SUMIFS('Дневной стационар'!J:J,'Дневной стационар'!D:D,СВОД!C3949,'Дневной стационар'!F:F,СВОД!E3949)/2+SUMIFS(ЭКО!H:H,ЭКО!D:D,СВОД!C3949,ЭКО!F:F,СВОД!E3949)+SUMIFS(Диализ!J:J,Диализ!E:E,СВОД!C3949,Диализ!G:G,СВОД!E3949)</f>
        <v>0</v>
      </c>
      <c r="H3949" s="251">
        <f>SUMIFS(Поликлиника!H:H,Поликлиника!D:D,СВОД!C3949,Поликлиника!F:F,СВОД!E3949)</f>
        <v>0</v>
      </c>
      <c r="I3949" s="251">
        <f>SUMIFS(Поликлиника!BA:BA,Поликлиника!D:D,СВОД!C3949,Поликлиника!F:F,СВОД!E3949)</f>
        <v>0</v>
      </c>
      <c r="J3949" s="251">
        <f>SUMIFS(Поликлиника!BF:BF,Поликлиника!D:D,СВОД!C3949,Поликлиника!F:F,СВОД!E3949)</f>
        <v>0</v>
      </c>
      <c r="K3949" s="251">
        <f>SUMIFS(Поликлиника!BU:BU,Поликлиника!D:D,СВОД!C3949,Поликлиника!F:F,СВОД!E3949)</f>
        <v>0</v>
      </c>
      <c r="L3949" s="251">
        <f>SUMIFS(Услуги!H:H,Услуги!D:D,СВОД!C3949,Услуги!F:F,СВОД!E3949)+SUMIFS(Услуги!M:M,Услуги!D:D,СВОД!C3949,Услуги!F:F,СВОД!E3949)+SUMIFS(Услуги!R:R,Услуги!D:D,СВОД!C3949,Услуги!F:F,СВОД!E3949)+SUMIFS(Услуги!W:W,Услуги!D:D,СВОД!C3949,Услуги!F:F,СВОД!E3949)+SUMIFS(Услуги!AB:AB,Услуги!D:D,СВОД!C3949,Услуги!F:F,СВОД!E3949)+SUMIFS(Услуги!AG:AG,Услуги!D:D,СВОД!C3949,Услуги!F:F,СВОД!E3949)+SUMIFS(Услуги!AL:AL,Услуги!D:D,СВОД!C3949,Услуги!F:F,СВОД!E3949)+SUMIFS(Услуги!AQ:AQ,Услуги!D:D,СВОД!C3949,Услуги!F:F,СВОД!E3949)</f>
        <v>0</v>
      </c>
      <c r="M3949" s="251">
        <f>SUMIFS('Скорая мед.помощь'!J:J,'Скорая мед.помощь'!E:E,СВОД!C3949,'Скорая мед.помощь'!G:G,СВОД!E3949)</f>
        <v>0</v>
      </c>
      <c r="N3949" s="278">
        <f>SUMIFS('Круглосуточный стационар'!O:O,'Круглосуточный стационар'!D:D,СВОД!C3949,'Круглосуточный стационар'!F:F,СВОД!E3949)+SUMIFS(ВМП!O:O,ВМП!D:D,СВОД!C3949,ВМП!F:F,СВОД!E3949)+SUMIFS('Дневной стационар'!O:O,'Дневной стационар'!D:D,СВОД!C3949,'Дневной стационар'!F:F,СВОД!E3949)+SUMIFS(ЭКО!M:M,ЭКО!D:D,СВОД!C3949,ЭКО!F:F,СВОД!E3949)+SUMIFS(Диализ!O:O,Диализ!E:E,СВОД!C3949,Диализ!G:G,СВОД!E3949)+SUMIFS(Поликлиника!CT:CT,Поликлиника!D:D,СВОД!C3949,Поликлиника!F:F,СВОД!E3949)+SUMIFS('Скорая мед.помощь'!O:O,'Скорая мед.помощь'!E:E,СВОД!C3949,'Скорая мед.помощь'!G:G,СВОД!E3949)+SUMIFS(Услуги!AV:AV,Услуги!D:D,СВОД!C3949,Услуги!F:F,СВОД!E3949)</f>
        <v>0</v>
      </c>
      <c r="O3949" s="277">
        <f>SUMIFS(Сверхбаза!L:L,Сверхбаза!C:C,СВОД!C3949,Сверхбаза!E:E,СВОД!E3949)+SUMIFS(Сверхбаза!M:M,Сверхбаза!C:C,СВОД!C3949,Сверхбаза!E:E,СВОД!E3949)</f>
        <v>0</v>
      </c>
      <c r="P3949" s="251">
        <f>SUMIFS(Сверхбаза!N:N,Сверхбаза!C:C,СВОД!C3949,Сверхбаза!E:E,СВОД!E3949)</f>
        <v>0</v>
      </c>
      <c r="Q3949" s="251">
        <f>SUMIFS(Сверхбаза!P:P,Сверхбаза!C:C,СВОД!C3949,Сверхбаза!E:E,СВОД!E3949)</f>
        <v>0</v>
      </c>
      <c r="R3949" s="251">
        <f>SUMIFS(Сверхбаза!O:O,Сверхбаза!C:C,СВОД!C3949,Сверхбаза!E:E,СВОД!E3949)</f>
        <v>0</v>
      </c>
      <c r="S3949" s="251">
        <f>SUMIFS(Сверхбаза!Q:Q,Сверхбаза!C:C,СВОД!C3949,Сверхбаза!E:E,СВОД!E3949)</f>
        <v>0</v>
      </c>
      <c r="T3949" s="278">
        <f>SUMIFS(Сверхбаза!G:G,Сверхбаза!C:C,СВОД!C3949,Сверхбаза!E:E,СВОД!E3949)</f>
        <v>0</v>
      </c>
    </row>
    <row r="3950" spans="1:20" outlineLevel="2">
      <c r="A3950" s="263" t="s">
        <v>91</v>
      </c>
      <c r="B3950" s="336">
        <v>509654</v>
      </c>
      <c r="C3950" s="336">
        <v>965401</v>
      </c>
      <c r="D3950" s="5" t="s">
        <v>361</v>
      </c>
      <c r="E3950" s="324">
        <v>2</v>
      </c>
      <c r="F3950" s="325" t="s">
        <v>173</v>
      </c>
      <c r="G3950" s="277">
        <f>SUMIFS('Круглосуточный стационар'!J:J,'Круглосуточный стационар'!D:D,СВОД!C3950,'Круглосуточный стационар'!F:F,СВОД!E3950)/2+SUMIFS(ВМП!J:J,ВМП!D:D,СВОД!C3950,ВМП!F:F,СВОД!E3950)/2+SUMIFS('Дневной стационар'!J:J,'Дневной стационар'!D:D,СВОД!C3950,'Дневной стационар'!F:F,СВОД!E3950)/2+SUMIFS(ЭКО!H:H,ЭКО!D:D,СВОД!C3950,ЭКО!F:F,СВОД!E3950)+SUMIFS(Диализ!J:J,Диализ!E:E,СВОД!C3950,Диализ!G:G,СВОД!E3950)</f>
        <v>0</v>
      </c>
      <c r="H3950" s="251">
        <f>SUMIFS(Поликлиника!H:H,Поликлиника!D:D,СВОД!C3950,Поликлиника!F:F,СВОД!E3950)</f>
        <v>0</v>
      </c>
      <c r="I3950" s="251">
        <f>SUMIFS(Поликлиника!BA:BA,Поликлиника!D:D,СВОД!C3950,Поликлиника!F:F,СВОД!E3950)</f>
        <v>0</v>
      </c>
      <c r="J3950" s="251">
        <f>SUMIFS(Поликлиника!BF:BF,Поликлиника!D:D,СВОД!C3950,Поликлиника!F:F,СВОД!E3950)</f>
        <v>0</v>
      </c>
      <c r="K3950" s="251">
        <f>SUMIFS(Поликлиника!BU:BU,Поликлиника!D:D,СВОД!C3950,Поликлиника!F:F,СВОД!E3950)</f>
        <v>0</v>
      </c>
      <c r="L3950" s="251">
        <f>SUMIFS(Услуги!H:H,Услуги!D:D,СВОД!C3950,Услуги!F:F,СВОД!E3950)+SUMIFS(Услуги!M:M,Услуги!D:D,СВОД!C3950,Услуги!F:F,СВОД!E3950)+SUMIFS(Услуги!R:R,Услуги!D:D,СВОД!C3950,Услуги!F:F,СВОД!E3950)+SUMIFS(Услуги!W:W,Услуги!D:D,СВОД!C3950,Услуги!F:F,СВОД!E3950)+SUMIFS(Услуги!AB:AB,Услуги!D:D,СВОД!C3950,Услуги!F:F,СВОД!E3950)+SUMIFS(Услуги!AG:AG,Услуги!D:D,СВОД!C3950,Услуги!F:F,СВОД!E3950)+SUMIFS(Услуги!AL:AL,Услуги!D:D,СВОД!C3950,Услуги!F:F,СВОД!E3950)+SUMIFS(Услуги!AQ:AQ,Услуги!D:D,СВОД!C3950,Услуги!F:F,СВОД!E3950)</f>
        <v>0</v>
      </c>
      <c r="M3950" s="251">
        <f>SUMIFS('Скорая мед.помощь'!J:J,'Скорая мед.помощь'!E:E,СВОД!C3950,'Скорая мед.помощь'!G:G,СВОД!E3950)</f>
        <v>0</v>
      </c>
      <c r="N3950" s="278">
        <f>SUMIFS('Круглосуточный стационар'!O:O,'Круглосуточный стационар'!D:D,СВОД!C3950,'Круглосуточный стационар'!F:F,СВОД!E3950)+SUMIFS(ВМП!O:O,ВМП!D:D,СВОД!C3950,ВМП!F:F,СВОД!E3950)+SUMIFS('Дневной стационар'!O:O,'Дневной стационар'!D:D,СВОД!C3950,'Дневной стационар'!F:F,СВОД!E3950)+SUMIFS(ЭКО!M:M,ЭКО!D:D,СВОД!C3950,ЭКО!F:F,СВОД!E3950)+SUMIFS(Диализ!O:O,Диализ!E:E,СВОД!C3950,Диализ!G:G,СВОД!E3950)+SUMIFS(Поликлиника!CT:CT,Поликлиника!D:D,СВОД!C3950,Поликлиника!F:F,СВОД!E3950)+SUMIFS('Скорая мед.помощь'!O:O,'Скорая мед.помощь'!E:E,СВОД!C3950,'Скорая мед.помощь'!G:G,СВОД!E3950)+SUMIFS(Услуги!AV:AV,Услуги!D:D,СВОД!C3950,Услуги!F:F,СВОД!E3950)</f>
        <v>0</v>
      </c>
      <c r="O3950" s="277">
        <f>SUMIFS(Сверхбаза!L:L,Сверхбаза!C:C,СВОД!C3950,Сверхбаза!E:E,СВОД!E3950)+SUMIFS(Сверхбаза!M:M,Сверхбаза!C:C,СВОД!C3950,Сверхбаза!E:E,СВОД!E3950)</f>
        <v>0</v>
      </c>
      <c r="P3950" s="251">
        <f>SUMIFS(Сверхбаза!N:N,Сверхбаза!C:C,СВОД!C3950,Сверхбаза!E:E,СВОД!E3950)</f>
        <v>0</v>
      </c>
      <c r="Q3950" s="251">
        <f>SUMIFS(Сверхбаза!P:P,Сверхбаза!C:C,СВОД!C3950,Сверхбаза!E:E,СВОД!E3950)</f>
        <v>0</v>
      </c>
      <c r="R3950" s="251">
        <f>SUMIFS(Сверхбаза!O:O,Сверхбаза!C:C,СВОД!C3950,Сверхбаза!E:E,СВОД!E3950)</f>
        <v>0</v>
      </c>
      <c r="S3950" s="251">
        <f>SUMIFS(Сверхбаза!Q:Q,Сверхбаза!C:C,СВОД!C3950,Сверхбаза!E:E,СВОД!E3950)</f>
        <v>0</v>
      </c>
      <c r="T3950" s="278">
        <f>SUMIFS(Сверхбаза!G:G,Сверхбаза!C:C,СВОД!C3950,Сверхбаза!E:E,СВОД!E3950)</f>
        <v>0</v>
      </c>
    </row>
    <row r="3951" spans="1:20" ht="25.5" outlineLevel="2">
      <c r="A3951" s="263" t="s">
        <v>91</v>
      </c>
      <c r="B3951" s="336">
        <v>509654</v>
      </c>
      <c r="C3951" s="336">
        <v>965401</v>
      </c>
      <c r="D3951" s="5" t="s">
        <v>361</v>
      </c>
      <c r="E3951" s="324">
        <v>6</v>
      </c>
      <c r="F3951" s="325" t="s">
        <v>705</v>
      </c>
      <c r="G3951" s="277">
        <f>SUMIFS('Круглосуточный стационар'!J:J,'Круглосуточный стационар'!D:D,СВОД!C3951,'Круглосуточный стационар'!F:F,СВОД!E3951)/2+SUMIFS(ВМП!J:J,ВМП!D:D,СВОД!C3951,ВМП!F:F,СВОД!E3951)/2+SUMIFS('Дневной стационар'!J:J,'Дневной стационар'!D:D,СВОД!C3951,'Дневной стационар'!F:F,СВОД!E3951)/2+SUMIFS(ЭКО!H:H,ЭКО!D:D,СВОД!C3951,ЭКО!F:F,СВОД!E3951)+SUMIFS(Диализ!J:J,Диализ!E:E,СВОД!C3951,Диализ!G:G,СВОД!E3951)</f>
        <v>100</v>
      </c>
      <c r="H3951" s="251">
        <f>SUMIFS(Поликлиника!H:H,Поликлиника!D:D,СВОД!C3951,Поликлиника!F:F,СВОД!E3951)</f>
        <v>0</v>
      </c>
      <c r="I3951" s="251">
        <f>SUMIFS(Поликлиника!BA:BA,Поликлиника!D:D,СВОД!C3951,Поликлиника!F:F,СВОД!E3951)</f>
        <v>0</v>
      </c>
      <c r="J3951" s="251">
        <f>SUMIFS(Поликлиника!BF:BF,Поликлиника!D:D,СВОД!C3951,Поликлиника!F:F,СВОД!E3951)</f>
        <v>0</v>
      </c>
      <c r="K3951" s="251">
        <f>SUMIFS(Поликлиника!BU:BU,Поликлиника!D:D,СВОД!C3951,Поликлиника!F:F,СВОД!E3951)</f>
        <v>0</v>
      </c>
      <c r="L3951" s="251">
        <f>SUMIFS(Услуги!H:H,Услуги!D:D,СВОД!C3951,Услуги!F:F,СВОД!E3951)+SUMIFS(Услуги!M:M,Услуги!D:D,СВОД!C3951,Услуги!F:F,СВОД!E3951)+SUMIFS(Услуги!R:R,Услуги!D:D,СВОД!C3951,Услуги!F:F,СВОД!E3951)+SUMIFS(Услуги!W:W,Услуги!D:D,СВОД!C3951,Услуги!F:F,СВОД!E3951)+SUMIFS(Услуги!AB:AB,Услуги!D:D,СВОД!C3951,Услуги!F:F,СВОД!E3951)+SUMIFS(Услуги!AG:AG,Услуги!D:D,СВОД!C3951,Услуги!F:F,СВОД!E3951)+SUMIFS(Услуги!AL:AL,Услуги!D:D,СВОД!C3951,Услуги!F:F,СВОД!E3951)+SUMIFS(Услуги!AQ:AQ,Услуги!D:D,СВОД!C3951,Услуги!F:F,СВОД!E3951)</f>
        <v>0</v>
      </c>
      <c r="M3951" s="251">
        <f>SUMIFS('Скорая мед.помощь'!J:J,'Скорая мед.помощь'!E:E,СВОД!C3951,'Скорая мед.помощь'!G:G,СВОД!E3951)</f>
        <v>0</v>
      </c>
      <c r="N3951" s="278">
        <f>SUMIFS('Круглосуточный стационар'!O:O,'Круглосуточный стационар'!D:D,СВОД!C3951,'Круглосуточный стационар'!F:F,СВОД!E3951)+SUMIFS(ВМП!O:O,ВМП!D:D,СВОД!C3951,ВМП!F:F,СВОД!E3951)+SUMIFS('Дневной стационар'!O:O,'Дневной стационар'!D:D,СВОД!C3951,'Дневной стационар'!F:F,СВОД!E3951)+SUMIFS(ЭКО!M:M,ЭКО!D:D,СВОД!C3951,ЭКО!F:F,СВОД!E3951)+SUMIFS(Диализ!O:O,Диализ!E:E,СВОД!C3951,Диализ!G:G,СВОД!E3951)+SUMIFS(Поликлиника!CT:CT,Поликлиника!D:D,СВОД!C3951,Поликлиника!F:F,СВОД!E3951)+SUMIFS('Скорая мед.помощь'!O:O,'Скорая мед.помощь'!E:E,СВОД!C3951,'Скорая мед.помощь'!G:G,СВОД!E3951)+SUMIFS(Услуги!AV:AV,Услуги!D:D,СВОД!C3951,Услуги!F:F,СВОД!E3951)</f>
        <v>13621.00202</v>
      </c>
      <c r="O3951" s="277">
        <f>SUMIFS(Сверхбаза!L:L,Сверхбаза!C:C,СВОД!C3951,Сверхбаза!E:E,СВОД!E3951)+SUMIFS(Сверхбаза!M:M,Сверхбаза!C:C,СВОД!C3951,Сверхбаза!E:E,СВОД!E3951)</f>
        <v>0</v>
      </c>
      <c r="P3951" s="251">
        <f>SUMIFS(Сверхбаза!N:N,Сверхбаза!C:C,СВОД!C3951,Сверхбаза!E:E,СВОД!E3951)</f>
        <v>0</v>
      </c>
      <c r="Q3951" s="251">
        <f>SUMIFS(Сверхбаза!P:P,Сверхбаза!C:C,СВОД!C3951,Сверхбаза!E:E,СВОД!E3951)</f>
        <v>0</v>
      </c>
      <c r="R3951" s="251">
        <f>SUMIFS(Сверхбаза!O:O,Сверхбаза!C:C,СВОД!C3951,Сверхбаза!E:E,СВОД!E3951)</f>
        <v>0</v>
      </c>
      <c r="S3951" s="251">
        <f>SUMIFS(Сверхбаза!Q:Q,Сверхбаза!C:C,СВОД!C3951,Сверхбаза!E:E,СВОД!E3951)</f>
        <v>0</v>
      </c>
      <c r="T3951" s="278">
        <f>SUMIFS(Сверхбаза!G:G,Сверхбаза!C:C,СВОД!C3951,Сверхбаза!E:E,СВОД!E3951)</f>
        <v>0</v>
      </c>
    </row>
    <row r="3952" spans="1:20" ht="25.5" outlineLevel="2">
      <c r="A3952" s="263" t="s">
        <v>91</v>
      </c>
      <c r="B3952" s="336">
        <v>509654</v>
      </c>
      <c r="C3952" s="336">
        <v>965401</v>
      </c>
      <c r="D3952" s="5" t="s">
        <v>361</v>
      </c>
      <c r="E3952" s="324">
        <v>3</v>
      </c>
      <c r="F3952" s="325" t="s">
        <v>174</v>
      </c>
      <c r="G3952" s="277">
        <f>SUMIFS('Круглосуточный стационар'!J:J,'Круглосуточный стационар'!D:D,СВОД!C3952,'Круглосуточный стационар'!F:F,СВОД!E3952)/2+SUMIFS(ВМП!J:J,ВМП!D:D,СВОД!C3952,ВМП!F:F,СВОД!E3952)/2+SUMIFS('Дневной стационар'!J:J,'Дневной стационар'!D:D,СВОД!C3952,'Дневной стационар'!F:F,СВОД!E3952)/2+SUMIFS(ЭКО!H:H,ЭКО!D:D,СВОД!C3952,ЭКО!F:F,СВОД!E3952)+SUMIFS(Диализ!J:J,Диализ!E:E,СВОД!C3952,Диализ!G:G,СВОД!E3952)</f>
        <v>0</v>
      </c>
      <c r="H3952" s="251">
        <f>SUMIFS(Поликлиника!H:H,Поликлиника!D:D,СВОД!C3952,Поликлиника!F:F,СВОД!E3952)</f>
        <v>0</v>
      </c>
      <c r="I3952" s="251">
        <f>SUMIFS(Поликлиника!BA:BA,Поликлиника!D:D,СВОД!C3952,Поликлиника!F:F,СВОД!E3952)</f>
        <v>0</v>
      </c>
      <c r="J3952" s="251">
        <f>SUMIFS(Поликлиника!BF:BF,Поликлиника!D:D,СВОД!C3952,Поликлиника!F:F,СВОД!E3952)</f>
        <v>0</v>
      </c>
      <c r="K3952" s="251">
        <f>SUMIFS(Поликлиника!BU:BU,Поликлиника!D:D,СВОД!C3952,Поликлиника!F:F,СВОД!E3952)</f>
        <v>0</v>
      </c>
      <c r="L3952" s="251">
        <f>SUMIFS(Услуги!H:H,Услуги!D:D,СВОД!C3952,Услуги!F:F,СВОД!E3952)+SUMIFS(Услуги!M:M,Услуги!D:D,СВОД!C3952,Услуги!F:F,СВОД!E3952)+SUMIFS(Услуги!R:R,Услуги!D:D,СВОД!C3952,Услуги!F:F,СВОД!E3952)+SUMIFS(Услуги!W:W,Услуги!D:D,СВОД!C3952,Услуги!F:F,СВОД!E3952)+SUMIFS(Услуги!AB:AB,Услуги!D:D,СВОД!C3952,Услуги!F:F,СВОД!E3952)+SUMIFS(Услуги!AG:AG,Услуги!D:D,СВОД!C3952,Услуги!F:F,СВОД!E3952)+SUMIFS(Услуги!AL:AL,Услуги!D:D,СВОД!C3952,Услуги!F:F,СВОД!E3952)+SUMIFS(Услуги!AQ:AQ,Услуги!D:D,СВОД!C3952,Услуги!F:F,СВОД!E3952)</f>
        <v>0</v>
      </c>
      <c r="M3952" s="251">
        <f>SUMIFS('Скорая мед.помощь'!J:J,'Скорая мед.помощь'!E:E,СВОД!C3952,'Скорая мед.помощь'!G:G,СВОД!E3952)</f>
        <v>0</v>
      </c>
      <c r="N3952" s="278">
        <f>SUMIFS('Круглосуточный стационар'!O:O,'Круглосуточный стационар'!D:D,СВОД!C3952,'Круглосуточный стационар'!F:F,СВОД!E3952)+SUMIFS(ВМП!O:O,ВМП!D:D,СВОД!C3952,ВМП!F:F,СВОД!E3952)+SUMIFS('Дневной стационар'!O:O,'Дневной стационар'!D:D,СВОД!C3952,'Дневной стационар'!F:F,СВОД!E3952)+SUMIFS(ЭКО!M:M,ЭКО!D:D,СВОД!C3952,ЭКО!F:F,СВОД!E3952)+SUMIFS(Диализ!O:O,Диализ!E:E,СВОД!C3952,Диализ!G:G,СВОД!E3952)+SUMIFS(Поликлиника!CT:CT,Поликлиника!D:D,СВОД!C3952,Поликлиника!F:F,СВОД!E3952)+SUMIFS('Скорая мед.помощь'!O:O,'Скорая мед.помощь'!E:E,СВОД!C3952,'Скорая мед.помощь'!G:G,СВОД!E3952)+SUMIFS(Услуги!AV:AV,Услуги!D:D,СВОД!C3952,Услуги!F:F,СВОД!E3952)</f>
        <v>0</v>
      </c>
      <c r="O3952" s="277">
        <f>SUMIFS(Сверхбаза!L:L,Сверхбаза!C:C,СВОД!C3952,Сверхбаза!E:E,СВОД!E3952)+SUMIFS(Сверхбаза!M:M,Сверхбаза!C:C,СВОД!C3952,Сверхбаза!E:E,СВОД!E3952)</f>
        <v>0</v>
      </c>
      <c r="P3952" s="251">
        <f>SUMIFS(Сверхбаза!N:N,Сверхбаза!C:C,СВОД!C3952,Сверхбаза!E:E,СВОД!E3952)</f>
        <v>0</v>
      </c>
      <c r="Q3952" s="251">
        <f>SUMIFS(Сверхбаза!P:P,Сверхбаза!C:C,СВОД!C3952,Сверхбаза!E:E,СВОД!E3952)</f>
        <v>0</v>
      </c>
      <c r="R3952" s="251">
        <f>SUMIFS(Сверхбаза!O:O,Сверхбаза!C:C,СВОД!C3952,Сверхбаза!E:E,СВОД!E3952)</f>
        <v>0</v>
      </c>
      <c r="S3952" s="251">
        <f>SUMIFS(Сверхбаза!Q:Q,Сверхбаза!C:C,СВОД!C3952,Сверхбаза!E:E,СВОД!E3952)</f>
        <v>0</v>
      </c>
      <c r="T3952" s="278">
        <f>SUMIFS(Сверхбаза!G:G,Сверхбаза!C:C,СВОД!C3952,Сверхбаза!E:E,СВОД!E3952)</f>
        <v>0</v>
      </c>
    </row>
    <row r="3953" spans="1:20" outlineLevel="2">
      <c r="A3953" s="263" t="s">
        <v>91</v>
      </c>
      <c r="B3953" s="336">
        <v>509654</v>
      </c>
      <c r="C3953" s="336">
        <v>965401</v>
      </c>
      <c r="D3953" s="5" t="s">
        <v>361</v>
      </c>
      <c r="E3953" s="324">
        <v>7</v>
      </c>
      <c r="F3953" s="325" t="s">
        <v>706</v>
      </c>
      <c r="G3953" s="277">
        <f>SUMIFS('Круглосуточный стационар'!J:J,'Круглосуточный стационар'!D:D,СВОД!C3953,'Круглосуточный стационар'!F:F,СВОД!E3953)/2+SUMIFS(ВМП!J:J,ВМП!D:D,СВОД!C3953,ВМП!F:F,СВОД!E3953)/2+SUMIFS('Дневной стационар'!J:J,'Дневной стационар'!D:D,СВОД!C3953,'Дневной стационар'!F:F,СВОД!E3953)/2+SUMIFS(ЭКО!H:H,ЭКО!D:D,СВОД!C3953,ЭКО!F:F,СВОД!E3953)+SUMIFS(Диализ!J:J,Диализ!E:E,СВОД!C3953,Диализ!G:G,СВОД!E3953)</f>
        <v>0</v>
      </c>
      <c r="H3953" s="251">
        <f>SUMIFS(Поликлиника!H:H,Поликлиника!D:D,СВОД!C3953,Поликлиника!F:F,СВОД!E3953)</f>
        <v>0</v>
      </c>
      <c r="I3953" s="251">
        <f>SUMIFS(Поликлиника!BA:BA,Поликлиника!D:D,СВОД!C3953,Поликлиника!F:F,СВОД!E3953)</f>
        <v>0</v>
      </c>
      <c r="J3953" s="251">
        <f>SUMIFS(Поликлиника!BF:BF,Поликлиника!D:D,СВОД!C3953,Поликлиника!F:F,СВОД!E3953)</f>
        <v>0</v>
      </c>
      <c r="K3953" s="251">
        <f>SUMIFS(Поликлиника!BU:BU,Поликлиника!D:D,СВОД!C3953,Поликлиника!F:F,СВОД!E3953)</f>
        <v>0</v>
      </c>
      <c r="L3953" s="251">
        <f>SUMIFS(Услуги!H:H,Услуги!D:D,СВОД!C3953,Услуги!F:F,СВОД!E3953)+SUMIFS(Услуги!M:M,Услуги!D:D,СВОД!C3953,Услуги!F:F,СВОД!E3953)+SUMIFS(Услуги!R:R,Услуги!D:D,СВОД!C3953,Услуги!F:F,СВОД!E3953)+SUMIFS(Услуги!W:W,Услуги!D:D,СВОД!C3953,Услуги!F:F,СВОД!E3953)+SUMIFS(Услуги!AB:AB,Услуги!D:D,СВОД!C3953,Услуги!F:F,СВОД!E3953)+SUMIFS(Услуги!AG:AG,Услуги!D:D,СВОД!C3953,Услуги!F:F,СВОД!E3953)+SUMIFS(Услуги!AL:AL,Услуги!D:D,СВОД!C3953,Услуги!F:F,СВОД!E3953)+SUMIFS(Услуги!AQ:AQ,Услуги!D:D,СВОД!C3953,Услуги!F:F,СВОД!E3953)</f>
        <v>0</v>
      </c>
      <c r="M3953" s="251">
        <f>SUMIFS('Скорая мед.помощь'!J:J,'Скорая мед.помощь'!E:E,СВОД!C3953,'Скорая мед.помощь'!G:G,СВОД!E3953)</f>
        <v>0</v>
      </c>
      <c r="N3953" s="278">
        <f>SUMIFS('Круглосуточный стационар'!O:O,'Круглосуточный стационар'!D:D,СВОД!C3953,'Круглосуточный стационар'!F:F,СВОД!E3953)+SUMIFS(ВМП!O:O,ВМП!D:D,СВОД!C3953,ВМП!F:F,СВОД!E3953)+SUMIFS('Дневной стационар'!O:O,'Дневной стационар'!D:D,СВОД!C3953,'Дневной стационар'!F:F,СВОД!E3953)+SUMIFS(ЭКО!M:M,ЭКО!D:D,СВОД!C3953,ЭКО!F:F,СВОД!E3953)+SUMIFS(Диализ!O:O,Диализ!E:E,СВОД!C3953,Диализ!G:G,СВОД!E3953)+SUMIFS(Поликлиника!CT:CT,Поликлиника!D:D,СВОД!C3953,Поликлиника!F:F,СВОД!E3953)+SUMIFS('Скорая мед.помощь'!O:O,'Скорая мед.помощь'!E:E,СВОД!C3953,'Скорая мед.помощь'!G:G,СВОД!E3953)+SUMIFS(Услуги!AV:AV,Услуги!D:D,СВОД!C3953,Услуги!F:F,СВОД!E3953)</f>
        <v>0</v>
      </c>
      <c r="O3953" s="277">
        <f>SUMIFS(Сверхбаза!L:L,Сверхбаза!C:C,СВОД!C3953,Сверхбаза!E:E,СВОД!E3953)+SUMIFS(Сверхбаза!M:M,Сверхбаза!C:C,СВОД!C3953,Сверхбаза!E:E,СВОД!E3953)</f>
        <v>0</v>
      </c>
      <c r="P3953" s="251">
        <f>SUMIFS(Сверхбаза!N:N,Сверхбаза!C:C,СВОД!C3953,Сверхбаза!E:E,СВОД!E3953)</f>
        <v>0</v>
      </c>
      <c r="Q3953" s="251">
        <f>SUMIFS(Сверхбаза!P:P,Сверхбаза!C:C,СВОД!C3953,Сверхбаза!E:E,СВОД!E3953)</f>
        <v>0</v>
      </c>
      <c r="R3953" s="251">
        <f>SUMIFS(Сверхбаза!O:O,Сверхбаза!C:C,СВОД!C3953,Сверхбаза!E:E,СВОД!E3953)</f>
        <v>0</v>
      </c>
      <c r="S3953" s="251">
        <f>SUMIFS(Сверхбаза!Q:Q,Сверхбаза!C:C,СВОД!C3953,Сверхбаза!E:E,СВОД!E3953)</f>
        <v>0</v>
      </c>
      <c r="T3953" s="278">
        <f>SUMIFS(Сверхбаза!G:G,Сверхбаза!C:C,СВОД!C3953,Сверхбаза!E:E,СВОД!E3953)</f>
        <v>0</v>
      </c>
    </row>
    <row r="3954" spans="1:20" outlineLevel="2">
      <c r="A3954" s="263" t="s">
        <v>91</v>
      </c>
      <c r="B3954" s="336">
        <v>509654</v>
      </c>
      <c r="C3954" s="336">
        <v>965401</v>
      </c>
      <c r="D3954" s="5" t="s">
        <v>361</v>
      </c>
      <c r="E3954" s="324">
        <v>70</v>
      </c>
      <c r="F3954" s="325" t="s">
        <v>707</v>
      </c>
      <c r="G3954" s="277">
        <f>SUMIFS('Круглосуточный стационар'!J:J,'Круглосуточный стационар'!D:D,СВОД!C3954,'Круглосуточный стационар'!F:F,СВОД!E3954)/2+SUMIFS(ВМП!J:J,ВМП!D:D,СВОД!C3954,ВМП!F:F,СВОД!E3954)/2+SUMIFS('Дневной стационар'!J:J,'Дневной стационар'!D:D,СВОД!C3954,'Дневной стационар'!F:F,СВОД!E3954)/2+SUMIFS(ЭКО!H:H,ЭКО!D:D,СВОД!C3954,ЭКО!F:F,СВОД!E3954)+SUMIFS(Диализ!J:J,Диализ!E:E,СВОД!C3954,Диализ!G:G,СВОД!E3954)</f>
        <v>0</v>
      </c>
      <c r="H3954" s="251">
        <f>SUMIFS(Поликлиника!H:H,Поликлиника!D:D,СВОД!C3954,Поликлиника!F:F,СВОД!E3954)</f>
        <v>0</v>
      </c>
      <c r="I3954" s="251">
        <f>SUMIFS(Поликлиника!BA:BA,Поликлиника!D:D,СВОД!C3954,Поликлиника!F:F,СВОД!E3954)</f>
        <v>0</v>
      </c>
      <c r="J3954" s="251">
        <f>SUMIFS(Поликлиника!BF:BF,Поликлиника!D:D,СВОД!C3954,Поликлиника!F:F,СВОД!E3954)</f>
        <v>0</v>
      </c>
      <c r="K3954" s="251">
        <f>SUMIFS(Поликлиника!BU:BU,Поликлиника!D:D,СВОД!C3954,Поликлиника!F:F,СВОД!E3954)</f>
        <v>0</v>
      </c>
      <c r="L3954" s="251">
        <f>SUMIFS(Услуги!H:H,Услуги!D:D,СВОД!C3954,Услуги!F:F,СВОД!E3954)+SUMIFS(Услуги!M:M,Услуги!D:D,СВОД!C3954,Услуги!F:F,СВОД!E3954)+SUMIFS(Услуги!R:R,Услуги!D:D,СВОД!C3954,Услуги!F:F,СВОД!E3954)+SUMIFS(Услуги!W:W,Услуги!D:D,СВОД!C3954,Услуги!F:F,СВОД!E3954)+SUMIFS(Услуги!AB:AB,Услуги!D:D,СВОД!C3954,Услуги!F:F,СВОД!E3954)+SUMIFS(Услуги!AG:AG,Услуги!D:D,СВОД!C3954,Услуги!F:F,СВОД!E3954)+SUMIFS(Услуги!AL:AL,Услуги!D:D,СВОД!C3954,Услуги!F:F,СВОД!E3954)+SUMIFS(Услуги!AQ:AQ,Услуги!D:D,СВОД!C3954,Услуги!F:F,СВОД!E3954)</f>
        <v>0</v>
      </c>
      <c r="M3954" s="251">
        <f>SUMIFS('Скорая мед.помощь'!J:J,'Скорая мед.помощь'!E:E,СВОД!C3954,'Скорая мед.помощь'!G:G,СВОД!E3954)</f>
        <v>0</v>
      </c>
      <c r="N3954" s="278">
        <f>SUMIFS('Круглосуточный стационар'!O:O,'Круглосуточный стационар'!D:D,СВОД!C3954,'Круглосуточный стационар'!F:F,СВОД!E3954)+SUMIFS(ВМП!O:O,ВМП!D:D,СВОД!C3954,ВМП!F:F,СВОД!E3954)+SUMIFS('Дневной стационар'!O:O,'Дневной стационар'!D:D,СВОД!C3954,'Дневной стационар'!F:F,СВОД!E3954)+SUMIFS(ЭКО!M:M,ЭКО!D:D,СВОД!C3954,ЭКО!F:F,СВОД!E3954)+SUMIFS(Диализ!O:O,Диализ!E:E,СВОД!C3954,Диализ!G:G,СВОД!E3954)+SUMIFS(Поликлиника!CT:CT,Поликлиника!D:D,СВОД!C3954,Поликлиника!F:F,СВОД!E3954)+SUMIFS('Скорая мед.помощь'!O:O,'Скорая мед.помощь'!E:E,СВОД!C3954,'Скорая мед.помощь'!G:G,СВОД!E3954)+SUMIFS(Услуги!AV:AV,Услуги!D:D,СВОД!C3954,Услуги!F:F,СВОД!E3954)</f>
        <v>0</v>
      </c>
      <c r="O3954" s="277">
        <f>SUMIFS(Сверхбаза!L:L,Сверхбаза!C:C,СВОД!C3954,Сверхбаза!E:E,СВОД!E3954)+SUMIFS(Сверхбаза!M:M,Сверхбаза!C:C,СВОД!C3954,Сверхбаза!E:E,СВОД!E3954)</f>
        <v>0</v>
      </c>
      <c r="P3954" s="251">
        <f>SUMIFS(Сверхбаза!N:N,Сверхбаза!C:C,СВОД!C3954,Сверхбаза!E:E,СВОД!E3954)</f>
        <v>0</v>
      </c>
      <c r="Q3954" s="251">
        <f>SUMIFS(Сверхбаза!P:P,Сверхбаза!C:C,СВОД!C3954,Сверхбаза!E:E,СВОД!E3954)</f>
        <v>0</v>
      </c>
      <c r="R3954" s="251">
        <f>SUMIFS(Сверхбаза!O:O,Сверхбаза!C:C,СВОД!C3954,Сверхбаза!E:E,СВОД!E3954)</f>
        <v>0</v>
      </c>
      <c r="S3954" s="251">
        <f>SUMIFS(Сверхбаза!Q:Q,Сверхбаза!C:C,СВОД!C3954,Сверхбаза!E:E,СВОД!E3954)</f>
        <v>0</v>
      </c>
      <c r="T3954" s="278">
        <f>SUMIFS(Сверхбаза!G:G,Сверхбаза!C:C,СВОД!C3954,Сверхбаза!E:E,СВОД!E3954)</f>
        <v>0</v>
      </c>
    </row>
    <row r="3955" spans="1:20" outlineLevel="2">
      <c r="A3955" s="263" t="s">
        <v>91</v>
      </c>
      <c r="B3955" s="336">
        <v>509654</v>
      </c>
      <c r="C3955" s="336">
        <v>965401</v>
      </c>
      <c r="D3955" s="5" t="s">
        <v>361</v>
      </c>
      <c r="E3955" s="324">
        <v>94</v>
      </c>
      <c r="F3955" s="325" t="s">
        <v>157</v>
      </c>
      <c r="G3955" s="277">
        <f>SUMIFS('Круглосуточный стационар'!J:J,'Круглосуточный стационар'!D:D,СВОД!C3955,'Круглосуточный стационар'!F:F,СВОД!E3955)/2+SUMIFS(ВМП!J:J,ВМП!D:D,СВОД!C3955,ВМП!F:F,СВОД!E3955)/2+SUMIFS('Дневной стационар'!J:J,'Дневной стационар'!D:D,СВОД!C3955,'Дневной стационар'!F:F,СВОД!E3955)/2+SUMIFS(ЭКО!H:H,ЭКО!D:D,СВОД!C3955,ЭКО!F:F,СВОД!E3955)+SUMIFS(Диализ!J:J,Диализ!E:E,СВОД!C3955,Диализ!G:G,СВОД!E3955)</f>
        <v>0</v>
      </c>
      <c r="H3955" s="251">
        <f>SUMIFS(Поликлиника!H:H,Поликлиника!D:D,СВОД!C3955,Поликлиника!F:F,СВОД!E3955)</f>
        <v>0</v>
      </c>
      <c r="I3955" s="251">
        <f>SUMIFS(Поликлиника!BA:BA,Поликлиника!D:D,СВОД!C3955,Поликлиника!F:F,СВОД!E3955)</f>
        <v>0</v>
      </c>
      <c r="J3955" s="251">
        <f>SUMIFS(Поликлиника!BF:BF,Поликлиника!D:D,СВОД!C3955,Поликлиника!F:F,СВОД!E3955)</f>
        <v>0</v>
      </c>
      <c r="K3955" s="251">
        <f>SUMIFS(Поликлиника!BU:BU,Поликлиника!D:D,СВОД!C3955,Поликлиника!F:F,СВОД!E3955)</f>
        <v>0</v>
      </c>
      <c r="L3955" s="251">
        <f>SUMIFS(Услуги!H:H,Услуги!D:D,СВОД!C3955,Услуги!F:F,СВОД!E3955)+SUMIFS(Услуги!M:M,Услуги!D:D,СВОД!C3955,Услуги!F:F,СВОД!E3955)+SUMIFS(Услуги!R:R,Услуги!D:D,СВОД!C3955,Услуги!F:F,СВОД!E3955)+SUMIFS(Услуги!W:W,Услуги!D:D,СВОД!C3955,Услуги!F:F,СВОД!E3955)+SUMIFS(Услуги!AB:AB,Услуги!D:D,СВОД!C3955,Услуги!F:F,СВОД!E3955)+SUMIFS(Услуги!AG:AG,Услуги!D:D,СВОД!C3955,Услуги!F:F,СВОД!E3955)+SUMIFS(Услуги!AL:AL,Услуги!D:D,СВОД!C3955,Услуги!F:F,СВОД!E3955)+SUMIFS(Услуги!AQ:AQ,Услуги!D:D,СВОД!C3955,Услуги!F:F,СВОД!E3955)</f>
        <v>0</v>
      </c>
      <c r="M3955" s="251">
        <f>SUMIFS('Скорая мед.помощь'!J:J,'Скорая мед.помощь'!E:E,СВОД!C3955,'Скорая мед.помощь'!G:G,СВОД!E3955)</f>
        <v>0</v>
      </c>
      <c r="N3955" s="278">
        <f>SUMIFS('Круглосуточный стационар'!O:O,'Круглосуточный стационар'!D:D,СВОД!C3955,'Круглосуточный стационар'!F:F,СВОД!E3955)+SUMIFS(ВМП!O:O,ВМП!D:D,СВОД!C3955,ВМП!F:F,СВОД!E3955)+SUMIFS('Дневной стационар'!O:O,'Дневной стационар'!D:D,СВОД!C3955,'Дневной стационар'!F:F,СВОД!E3955)+SUMIFS(ЭКО!M:M,ЭКО!D:D,СВОД!C3955,ЭКО!F:F,СВОД!E3955)+SUMIFS(Диализ!O:O,Диализ!E:E,СВОД!C3955,Диализ!G:G,СВОД!E3955)+SUMIFS(Поликлиника!CT:CT,Поликлиника!D:D,СВОД!C3955,Поликлиника!F:F,СВОД!E3955)+SUMIFS('Скорая мед.помощь'!O:O,'Скорая мед.помощь'!E:E,СВОД!C3955,'Скорая мед.помощь'!G:G,СВОД!E3955)+SUMIFS(Услуги!AV:AV,Услуги!D:D,СВОД!C3955,Услуги!F:F,СВОД!E3955)</f>
        <v>0</v>
      </c>
      <c r="O3955" s="277">
        <f>SUMIFS(Сверхбаза!L:L,Сверхбаза!C:C,СВОД!C3955,Сверхбаза!E:E,СВОД!E3955)+SUMIFS(Сверхбаза!M:M,Сверхбаза!C:C,СВОД!C3955,Сверхбаза!E:E,СВОД!E3955)</f>
        <v>0</v>
      </c>
      <c r="P3955" s="251">
        <f>SUMIFS(Сверхбаза!N:N,Сверхбаза!C:C,СВОД!C3955,Сверхбаза!E:E,СВОД!E3955)</f>
        <v>0</v>
      </c>
      <c r="Q3955" s="251">
        <f>SUMIFS(Сверхбаза!P:P,Сверхбаза!C:C,СВОД!C3955,Сверхбаза!E:E,СВОД!E3955)</f>
        <v>0</v>
      </c>
      <c r="R3955" s="251">
        <f>SUMIFS(Сверхбаза!O:O,Сверхбаза!C:C,СВОД!C3955,Сверхбаза!E:E,СВОД!E3955)</f>
        <v>0</v>
      </c>
      <c r="S3955" s="251">
        <f>SUMIFS(Сверхбаза!Q:Q,Сверхбаза!C:C,СВОД!C3955,Сверхбаза!E:E,СВОД!E3955)</f>
        <v>0</v>
      </c>
      <c r="T3955" s="278">
        <f>SUMIFS(Сверхбаза!G:G,Сверхбаза!C:C,СВОД!C3955,Сверхбаза!E:E,СВОД!E3955)</f>
        <v>0</v>
      </c>
    </row>
    <row r="3956" spans="1:20" outlineLevel="1">
      <c r="A3956" s="264"/>
      <c r="B3956" s="254"/>
      <c r="C3956" s="254" t="str">
        <f>CONCATENATE(C3955," ","Итог")</f>
        <v>965401 Итог</v>
      </c>
      <c r="D3956" s="255"/>
      <c r="E3956" s="326"/>
      <c r="F3956" s="327"/>
      <c r="G3956" s="279"/>
      <c r="H3956" s="256"/>
      <c r="I3956" s="256"/>
      <c r="J3956" s="256"/>
      <c r="K3956" s="256"/>
      <c r="L3956" s="256"/>
      <c r="M3956" s="256"/>
      <c r="N3956" s="280">
        <f>SUBTOTAL(9,N3948:N3955)</f>
        <v>13621.00202</v>
      </c>
      <c r="O3956" s="279"/>
      <c r="P3956" s="256"/>
      <c r="Q3956" s="256"/>
      <c r="R3956" s="256"/>
      <c r="S3956" s="256"/>
      <c r="T3956" s="280">
        <f>SUBTOTAL(9,T3948:T3955)</f>
        <v>0</v>
      </c>
    </row>
    <row r="3957" spans="1:20" outlineLevel="2">
      <c r="A3957" s="262" t="s">
        <v>91</v>
      </c>
      <c r="B3957" s="8">
        <v>509655</v>
      </c>
      <c r="C3957" s="8">
        <v>965501</v>
      </c>
      <c r="D3957" s="9" t="s">
        <v>366</v>
      </c>
      <c r="E3957" s="322">
        <v>1</v>
      </c>
      <c r="F3957" s="323" t="s">
        <v>12</v>
      </c>
      <c r="G3957" s="275">
        <f>SUMIFS('Круглосуточный стационар'!J:J,'Круглосуточный стационар'!D:D,СВОД!C3957,'Круглосуточный стационар'!F:F,СВОД!E3957)/2+SUMIFS(ВМП!J:J,ВМП!D:D,СВОД!C3957,ВМП!F:F,СВОД!E3957)/2+SUMIFS('Дневной стационар'!J:J,'Дневной стационар'!D:D,СВОД!C3957,'Дневной стационар'!F:F,СВОД!E3957)/2+SUMIFS(ЭКО!H:H,ЭКО!D:D,СВОД!C3957,ЭКО!F:F,СВОД!E3957)+SUMIFS(Диализ!J:J,Диализ!E:E,СВОД!C3957,Диализ!G:G,СВОД!E3957)</f>
        <v>0</v>
      </c>
      <c r="H3957" s="253">
        <f>SUMIFS(Поликлиника!H:H,Поликлиника!D:D,СВОД!C3957,Поликлиника!F:F,СВОД!E3957)</f>
        <v>0</v>
      </c>
      <c r="I3957" s="253">
        <f>SUMIFS(Поликлиника!BA:BA,Поликлиника!D:D,СВОД!C3957,Поликлиника!F:F,СВОД!E3957)</f>
        <v>0</v>
      </c>
      <c r="J3957" s="253">
        <f>SUMIFS(Поликлиника!BF:BF,Поликлиника!D:D,СВОД!C3957,Поликлиника!F:F,СВОД!E3957)</f>
        <v>0</v>
      </c>
      <c r="K3957" s="253">
        <f>SUMIFS(Поликлиника!BU:BU,Поликлиника!D:D,СВОД!C3957,Поликлиника!F:F,СВОД!E3957)</f>
        <v>0</v>
      </c>
      <c r="L3957" s="253">
        <f>SUMIFS(Услуги!H:H,Услуги!D:D,СВОД!C3957,Услуги!F:F,СВОД!E3957)+SUMIFS(Услуги!M:M,Услуги!D:D,СВОД!C3957,Услуги!F:F,СВОД!E3957)+SUMIFS(Услуги!R:R,Услуги!D:D,СВОД!C3957,Услуги!F:F,СВОД!E3957)+SUMIFS(Услуги!W:W,Услуги!D:D,СВОД!C3957,Услуги!F:F,СВОД!E3957)+SUMIFS(Услуги!AB:AB,Услуги!D:D,СВОД!C3957,Услуги!F:F,СВОД!E3957)+SUMIFS(Услуги!AG:AG,Услуги!D:D,СВОД!C3957,Услуги!F:F,СВОД!E3957)+SUMIFS(Услуги!AL:AL,Услуги!D:D,СВОД!C3957,Услуги!F:F,СВОД!E3957)+SUMIFS(Услуги!AQ:AQ,Услуги!D:D,СВОД!C3957,Услуги!F:F,СВОД!E3957)</f>
        <v>0</v>
      </c>
      <c r="M3957" s="253">
        <f>SUMIFS('Скорая мед.помощь'!J:J,'Скорая мед.помощь'!E:E,СВОД!C3957,'Скорая мед.помощь'!G:G,СВОД!E3957)</f>
        <v>0</v>
      </c>
      <c r="N3957" s="276">
        <f>SUMIFS('Круглосуточный стационар'!O:O,'Круглосуточный стационар'!D:D,СВОД!C3957,'Круглосуточный стационар'!F:F,СВОД!E3957)+SUMIFS(ВМП!O:O,ВМП!D:D,СВОД!C3957,ВМП!F:F,СВОД!E3957)+SUMIFS('Дневной стационар'!O:O,'Дневной стационар'!D:D,СВОД!C3957,'Дневной стационар'!F:F,СВОД!E3957)+SUMIFS(ЭКО!M:M,ЭКО!D:D,СВОД!C3957,ЭКО!F:F,СВОД!E3957)+SUMIFS(Диализ!O:O,Диализ!E:E,СВОД!C3957,Диализ!G:G,СВОД!E3957)+SUMIFS(Поликлиника!CT:CT,Поликлиника!D:D,СВОД!C3957,Поликлиника!F:F,СВОД!E3957)+SUMIFS('Скорая мед.помощь'!O:O,'Скорая мед.помощь'!E:E,СВОД!C3957,'Скорая мед.помощь'!G:G,СВОД!E3957)+SUMIFS(Услуги!AV:AV,Услуги!D:D,СВОД!C3957,Услуги!F:F,СВОД!E3957)</f>
        <v>0</v>
      </c>
      <c r="O3957" s="275">
        <f>SUMIFS(Сверхбаза!L:L,Сверхбаза!C:C,СВОД!C3957,Сверхбаза!E:E,СВОД!E3957)+SUMIFS(Сверхбаза!M:M,Сверхбаза!C:C,СВОД!C3957,Сверхбаза!E:E,СВОД!E3957)</f>
        <v>0</v>
      </c>
      <c r="P3957" s="253">
        <f>SUMIFS(Сверхбаза!N:N,Сверхбаза!C:C,СВОД!C3957,Сверхбаза!E:E,СВОД!E3957)</f>
        <v>0</v>
      </c>
      <c r="Q3957" s="253">
        <f>SUMIFS(Сверхбаза!P:P,Сверхбаза!C:C,СВОД!C3957,Сверхбаза!E:E,СВОД!E3957)</f>
        <v>0</v>
      </c>
      <c r="R3957" s="253">
        <f>SUMIFS(Сверхбаза!O:O,Сверхбаза!C:C,СВОД!C3957,Сверхбаза!E:E,СВОД!E3957)</f>
        <v>0</v>
      </c>
      <c r="S3957" s="253">
        <f>SUMIFS(Сверхбаза!Q:Q,Сверхбаза!C:C,СВОД!C3957,Сверхбаза!E:E,СВОД!E3957)</f>
        <v>0</v>
      </c>
      <c r="T3957" s="276">
        <f>SUMIFS(Сверхбаза!G:G,Сверхбаза!C:C,СВОД!C3957,Сверхбаза!E:E,СВОД!E3957)</f>
        <v>0</v>
      </c>
    </row>
    <row r="3958" spans="1:20" ht="25.5" outlineLevel="2">
      <c r="A3958" s="263" t="s">
        <v>91</v>
      </c>
      <c r="B3958" s="336">
        <v>509655</v>
      </c>
      <c r="C3958" s="336">
        <v>965501</v>
      </c>
      <c r="D3958" s="5" t="s">
        <v>366</v>
      </c>
      <c r="E3958" s="324">
        <v>13</v>
      </c>
      <c r="F3958" s="325" t="s">
        <v>704</v>
      </c>
      <c r="G3958" s="277">
        <f>SUMIFS('Круглосуточный стационар'!J:J,'Круглосуточный стационар'!D:D,СВОД!C3958,'Круглосуточный стационар'!F:F,СВОД!E3958)/2+SUMIFS(ВМП!J:J,ВМП!D:D,СВОД!C3958,ВМП!F:F,СВОД!E3958)/2+SUMIFS('Дневной стационар'!J:J,'Дневной стационар'!D:D,СВОД!C3958,'Дневной стационар'!F:F,СВОД!E3958)/2+SUMIFS(ЭКО!H:H,ЭКО!D:D,СВОД!C3958,ЭКО!F:F,СВОД!E3958)+SUMIFS(Диализ!J:J,Диализ!E:E,СВОД!C3958,Диализ!G:G,СВОД!E3958)</f>
        <v>0</v>
      </c>
      <c r="H3958" s="251">
        <f>SUMIFS(Поликлиника!H:H,Поликлиника!D:D,СВОД!C3958,Поликлиника!F:F,СВОД!E3958)</f>
        <v>0</v>
      </c>
      <c r="I3958" s="251">
        <f>SUMIFS(Поликлиника!BA:BA,Поликлиника!D:D,СВОД!C3958,Поликлиника!F:F,СВОД!E3958)</f>
        <v>0</v>
      </c>
      <c r="J3958" s="251">
        <f>SUMIFS(Поликлиника!BF:BF,Поликлиника!D:D,СВОД!C3958,Поликлиника!F:F,СВОД!E3958)</f>
        <v>0</v>
      </c>
      <c r="K3958" s="251">
        <f>SUMIFS(Поликлиника!BU:BU,Поликлиника!D:D,СВОД!C3958,Поликлиника!F:F,СВОД!E3958)</f>
        <v>0</v>
      </c>
      <c r="L3958" s="251">
        <f>SUMIFS(Услуги!H:H,Услуги!D:D,СВОД!C3958,Услуги!F:F,СВОД!E3958)+SUMIFS(Услуги!M:M,Услуги!D:D,СВОД!C3958,Услуги!F:F,СВОД!E3958)+SUMIFS(Услуги!R:R,Услуги!D:D,СВОД!C3958,Услуги!F:F,СВОД!E3958)+SUMIFS(Услуги!W:W,Услуги!D:D,СВОД!C3958,Услуги!F:F,СВОД!E3958)+SUMIFS(Услуги!AB:AB,Услуги!D:D,СВОД!C3958,Услуги!F:F,СВОД!E3958)+SUMIFS(Услуги!AG:AG,Услуги!D:D,СВОД!C3958,Услуги!F:F,СВОД!E3958)+SUMIFS(Услуги!AL:AL,Услуги!D:D,СВОД!C3958,Услуги!F:F,СВОД!E3958)+SUMIFS(Услуги!AQ:AQ,Услуги!D:D,СВОД!C3958,Услуги!F:F,СВОД!E3958)</f>
        <v>0</v>
      </c>
      <c r="M3958" s="251">
        <f>SUMIFS('Скорая мед.помощь'!J:J,'Скорая мед.помощь'!E:E,СВОД!C3958,'Скорая мед.помощь'!G:G,СВОД!E3958)</f>
        <v>0</v>
      </c>
      <c r="N3958" s="278">
        <f>SUMIFS('Круглосуточный стационар'!O:O,'Круглосуточный стационар'!D:D,СВОД!C3958,'Круглосуточный стационар'!F:F,СВОД!E3958)+SUMIFS(ВМП!O:O,ВМП!D:D,СВОД!C3958,ВМП!F:F,СВОД!E3958)+SUMIFS('Дневной стационар'!O:O,'Дневной стационар'!D:D,СВОД!C3958,'Дневной стационар'!F:F,СВОД!E3958)+SUMIFS(ЭКО!M:M,ЭКО!D:D,СВОД!C3958,ЭКО!F:F,СВОД!E3958)+SUMIFS(Диализ!O:O,Диализ!E:E,СВОД!C3958,Диализ!G:G,СВОД!E3958)+SUMIFS(Поликлиника!CT:CT,Поликлиника!D:D,СВОД!C3958,Поликлиника!F:F,СВОД!E3958)+SUMIFS('Скорая мед.помощь'!O:O,'Скорая мед.помощь'!E:E,СВОД!C3958,'Скорая мед.помощь'!G:G,СВОД!E3958)+SUMIFS(Услуги!AV:AV,Услуги!D:D,СВОД!C3958,Услуги!F:F,СВОД!E3958)</f>
        <v>0</v>
      </c>
      <c r="O3958" s="277">
        <f>SUMIFS(Сверхбаза!L:L,Сверхбаза!C:C,СВОД!C3958,Сверхбаза!E:E,СВОД!E3958)+SUMIFS(Сверхбаза!M:M,Сверхбаза!C:C,СВОД!C3958,Сверхбаза!E:E,СВОД!E3958)</f>
        <v>0</v>
      </c>
      <c r="P3958" s="251">
        <f>SUMIFS(Сверхбаза!N:N,Сверхбаза!C:C,СВОД!C3958,Сверхбаза!E:E,СВОД!E3958)</f>
        <v>0</v>
      </c>
      <c r="Q3958" s="251">
        <f>SUMIFS(Сверхбаза!P:P,Сверхбаза!C:C,СВОД!C3958,Сверхбаза!E:E,СВОД!E3958)</f>
        <v>0</v>
      </c>
      <c r="R3958" s="251">
        <f>SUMIFS(Сверхбаза!O:O,Сверхбаза!C:C,СВОД!C3958,Сверхбаза!E:E,СВОД!E3958)</f>
        <v>0</v>
      </c>
      <c r="S3958" s="251">
        <f>SUMIFS(Сверхбаза!Q:Q,Сверхбаза!C:C,СВОД!C3958,Сверхбаза!E:E,СВОД!E3958)</f>
        <v>0</v>
      </c>
      <c r="T3958" s="278">
        <f>SUMIFS(Сверхбаза!G:G,Сверхбаза!C:C,СВОД!C3958,Сверхбаза!E:E,СВОД!E3958)</f>
        <v>0</v>
      </c>
    </row>
    <row r="3959" spans="1:20" outlineLevel="2">
      <c r="A3959" s="263" t="s">
        <v>91</v>
      </c>
      <c r="B3959" s="336">
        <v>509655</v>
      </c>
      <c r="C3959" s="336">
        <v>965501</v>
      </c>
      <c r="D3959" s="5" t="s">
        <v>366</v>
      </c>
      <c r="E3959" s="324">
        <v>2</v>
      </c>
      <c r="F3959" s="325" t="s">
        <v>173</v>
      </c>
      <c r="G3959" s="277">
        <f>SUMIFS('Круглосуточный стационар'!J:J,'Круглосуточный стационар'!D:D,СВОД!C3959,'Круглосуточный стационар'!F:F,СВОД!E3959)/2+SUMIFS(ВМП!J:J,ВМП!D:D,СВОД!C3959,ВМП!F:F,СВОД!E3959)/2+SUMIFS('Дневной стационар'!J:J,'Дневной стационар'!D:D,СВОД!C3959,'Дневной стационар'!F:F,СВОД!E3959)/2+SUMIFS(ЭКО!H:H,ЭКО!D:D,СВОД!C3959,ЭКО!F:F,СВОД!E3959)+SUMIFS(Диализ!J:J,Диализ!E:E,СВОД!C3959,Диализ!G:G,СВОД!E3959)</f>
        <v>0</v>
      </c>
      <c r="H3959" s="251">
        <f>SUMIFS(Поликлиника!H:H,Поликлиника!D:D,СВОД!C3959,Поликлиника!F:F,СВОД!E3959)</f>
        <v>0</v>
      </c>
      <c r="I3959" s="251">
        <f>SUMIFS(Поликлиника!BA:BA,Поликлиника!D:D,СВОД!C3959,Поликлиника!F:F,СВОД!E3959)</f>
        <v>0</v>
      </c>
      <c r="J3959" s="251">
        <f>SUMIFS(Поликлиника!BF:BF,Поликлиника!D:D,СВОД!C3959,Поликлиника!F:F,СВОД!E3959)</f>
        <v>0</v>
      </c>
      <c r="K3959" s="251">
        <f>SUMIFS(Поликлиника!BU:BU,Поликлиника!D:D,СВОД!C3959,Поликлиника!F:F,СВОД!E3959)</f>
        <v>0</v>
      </c>
      <c r="L3959" s="251">
        <f>SUMIFS(Услуги!H:H,Услуги!D:D,СВОД!C3959,Услуги!F:F,СВОД!E3959)+SUMIFS(Услуги!M:M,Услуги!D:D,СВОД!C3959,Услуги!F:F,СВОД!E3959)+SUMIFS(Услуги!R:R,Услуги!D:D,СВОД!C3959,Услуги!F:F,СВОД!E3959)+SUMIFS(Услуги!W:W,Услуги!D:D,СВОД!C3959,Услуги!F:F,СВОД!E3959)+SUMIFS(Услуги!AB:AB,Услуги!D:D,СВОД!C3959,Услуги!F:F,СВОД!E3959)+SUMIFS(Услуги!AG:AG,Услуги!D:D,СВОД!C3959,Услуги!F:F,СВОД!E3959)+SUMIFS(Услуги!AL:AL,Услуги!D:D,СВОД!C3959,Услуги!F:F,СВОД!E3959)+SUMIFS(Услуги!AQ:AQ,Услуги!D:D,СВОД!C3959,Услуги!F:F,СВОД!E3959)</f>
        <v>0</v>
      </c>
      <c r="M3959" s="251">
        <f>SUMIFS('Скорая мед.помощь'!J:J,'Скорая мед.помощь'!E:E,СВОД!C3959,'Скорая мед.помощь'!G:G,СВОД!E3959)</f>
        <v>0</v>
      </c>
      <c r="N3959" s="278">
        <f>SUMIFS('Круглосуточный стационар'!O:O,'Круглосуточный стационар'!D:D,СВОД!C3959,'Круглосуточный стационар'!F:F,СВОД!E3959)+SUMIFS(ВМП!O:O,ВМП!D:D,СВОД!C3959,ВМП!F:F,СВОД!E3959)+SUMIFS('Дневной стационар'!O:O,'Дневной стационар'!D:D,СВОД!C3959,'Дневной стационар'!F:F,СВОД!E3959)+SUMIFS(ЭКО!M:M,ЭКО!D:D,СВОД!C3959,ЭКО!F:F,СВОД!E3959)+SUMIFS(Диализ!O:O,Диализ!E:E,СВОД!C3959,Диализ!G:G,СВОД!E3959)+SUMIFS(Поликлиника!CT:CT,Поликлиника!D:D,СВОД!C3959,Поликлиника!F:F,СВОД!E3959)+SUMIFS('Скорая мед.помощь'!O:O,'Скорая мед.помощь'!E:E,СВОД!C3959,'Скорая мед.помощь'!G:G,СВОД!E3959)+SUMIFS(Услуги!AV:AV,Услуги!D:D,СВОД!C3959,Услуги!F:F,СВОД!E3959)</f>
        <v>0</v>
      </c>
      <c r="O3959" s="277">
        <f>SUMIFS(Сверхбаза!L:L,Сверхбаза!C:C,СВОД!C3959,Сверхбаза!E:E,СВОД!E3959)+SUMIFS(Сверхбаза!M:M,Сверхбаза!C:C,СВОД!C3959,Сверхбаза!E:E,СВОД!E3959)</f>
        <v>0</v>
      </c>
      <c r="P3959" s="251">
        <f>SUMIFS(Сверхбаза!N:N,Сверхбаза!C:C,СВОД!C3959,Сверхбаза!E:E,СВОД!E3959)</f>
        <v>0</v>
      </c>
      <c r="Q3959" s="251">
        <f>SUMIFS(Сверхбаза!P:P,Сверхбаза!C:C,СВОД!C3959,Сверхбаза!E:E,СВОД!E3959)</f>
        <v>0</v>
      </c>
      <c r="R3959" s="251">
        <f>SUMIFS(Сверхбаза!O:O,Сверхбаза!C:C,СВОД!C3959,Сверхбаза!E:E,СВОД!E3959)</f>
        <v>0</v>
      </c>
      <c r="S3959" s="251">
        <f>SUMIFS(Сверхбаза!Q:Q,Сверхбаза!C:C,СВОД!C3959,Сверхбаза!E:E,СВОД!E3959)</f>
        <v>0</v>
      </c>
      <c r="T3959" s="278">
        <f>SUMIFS(Сверхбаза!G:G,Сверхбаза!C:C,СВОД!C3959,Сверхбаза!E:E,СВОД!E3959)</f>
        <v>0</v>
      </c>
    </row>
    <row r="3960" spans="1:20" ht="25.5" outlineLevel="2">
      <c r="A3960" s="263" t="s">
        <v>91</v>
      </c>
      <c r="B3960" s="336">
        <v>509655</v>
      </c>
      <c r="C3960" s="336">
        <v>965501</v>
      </c>
      <c r="D3960" s="5" t="s">
        <v>366</v>
      </c>
      <c r="E3960" s="324">
        <v>6</v>
      </c>
      <c r="F3960" s="325" t="s">
        <v>705</v>
      </c>
      <c r="G3960" s="277">
        <f>SUMIFS('Круглосуточный стационар'!J:J,'Круглосуточный стационар'!D:D,СВОД!C3960,'Круглосуточный стационар'!F:F,СВОД!E3960)/2+SUMIFS(ВМП!J:J,ВМП!D:D,СВОД!C3960,ВМП!F:F,СВОД!E3960)/2+SUMIFS('Дневной стационар'!J:J,'Дневной стационар'!D:D,СВОД!C3960,'Дневной стационар'!F:F,СВОД!E3960)/2+SUMIFS(ЭКО!H:H,ЭКО!D:D,СВОД!C3960,ЭКО!F:F,СВОД!E3960)+SUMIFS(Диализ!J:J,Диализ!E:E,СВОД!C3960,Диализ!G:G,СВОД!E3960)</f>
        <v>119</v>
      </c>
      <c r="H3960" s="251">
        <f>SUMIFS(Поликлиника!H:H,Поликлиника!D:D,СВОД!C3960,Поликлиника!F:F,СВОД!E3960)</f>
        <v>0</v>
      </c>
      <c r="I3960" s="251">
        <f>SUMIFS(Поликлиника!BA:BA,Поликлиника!D:D,СВОД!C3960,Поликлиника!F:F,СВОД!E3960)</f>
        <v>0</v>
      </c>
      <c r="J3960" s="251">
        <f>SUMIFS(Поликлиника!BF:BF,Поликлиника!D:D,СВОД!C3960,Поликлиника!F:F,СВОД!E3960)</f>
        <v>0</v>
      </c>
      <c r="K3960" s="251">
        <f>SUMIFS(Поликлиника!BU:BU,Поликлиника!D:D,СВОД!C3960,Поликлиника!F:F,СВОД!E3960)</f>
        <v>0</v>
      </c>
      <c r="L3960" s="251">
        <f>SUMIFS(Услуги!H:H,Услуги!D:D,СВОД!C3960,Услуги!F:F,СВОД!E3960)+SUMIFS(Услуги!M:M,Услуги!D:D,СВОД!C3960,Услуги!F:F,СВОД!E3960)+SUMIFS(Услуги!R:R,Услуги!D:D,СВОД!C3960,Услуги!F:F,СВОД!E3960)+SUMIFS(Услуги!W:W,Услуги!D:D,СВОД!C3960,Услуги!F:F,СВОД!E3960)+SUMIFS(Услуги!AB:AB,Услуги!D:D,СВОД!C3960,Услуги!F:F,СВОД!E3960)+SUMIFS(Услуги!AG:AG,Услуги!D:D,СВОД!C3960,Услуги!F:F,СВОД!E3960)+SUMIFS(Услуги!AL:AL,Услуги!D:D,СВОД!C3960,Услуги!F:F,СВОД!E3960)+SUMIFS(Услуги!AQ:AQ,Услуги!D:D,СВОД!C3960,Услуги!F:F,СВОД!E3960)</f>
        <v>0</v>
      </c>
      <c r="M3960" s="251">
        <f>SUMIFS('Скорая мед.помощь'!J:J,'Скорая мед.помощь'!E:E,СВОД!C3960,'Скорая мед.помощь'!G:G,СВОД!E3960)</f>
        <v>0</v>
      </c>
      <c r="N3960" s="278">
        <f>SUMIFS('Круглосуточный стационар'!O:O,'Круглосуточный стационар'!D:D,СВОД!C3960,'Круглосуточный стационар'!F:F,СВОД!E3960)+SUMIFS(ВМП!O:O,ВМП!D:D,СВОД!C3960,ВМП!F:F,СВОД!E3960)+SUMIFS('Дневной стационар'!O:O,'Дневной стационар'!D:D,СВОД!C3960,'Дневной стационар'!F:F,СВОД!E3960)+SUMIFS(ЭКО!M:M,ЭКО!D:D,СВОД!C3960,ЭКО!F:F,СВОД!E3960)+SUMIFS(Диализ!O:O,Диализ!E:E,СВОД!C3960,Диализ!G:G,СВОД!E3960)+SUMIFS(Поликлиника!CT:CT,Поликлиника!D:D,СВОД!C3960,Поликлиника!F:F,СВОД!E3960)+SUMIFS('Скорая мед.помощь'!O:O,'Скорая мед.помощь'!E:E,СВОД!C3960,'Скорая мед.помощь'!G:G,СВОД!E3960)+SUMIFS(Услуги!AV:AV,Услуги!D:D,СВОД!C3960,Услуги!F:F,СВОД!E3960)</f>
        <v>16344.452929000001</v>
      </c>
      <c r="O3960" s="277">
        <f>SUMIFS(Сверхбаза!L:L,Сверхбаза!C:C,СВОД!C3960,Сверхбаза!E:E,СВОД!E3960)+SUMIFS(Сверхбаза!M:M,Сверхбаза!C:C,СВОД!C3960,Сверхбаза!E:E,СВОД!E3960)</f>
        <v>0</v>
      </c>
      <c r="P3960" s="251">
        <f>SUMIFS(Сверхбаза!N:N,Сверхбаза!C:C,СВОД!C3960,Сверхбаза!E:E,СВОД!E3960)</f>
        <v>0</v>
      </c>
      <c r="Q3960" s="251">
        <f>SUMIFS(Сверхбаза!P:P,Сверхбаза!C:C,СВОД!C3960,Сверхбаза!E:E,СВОД!E3960)</f>
        <v>0</v>
      </c>
      <c r="R3960" s="251">
        <f>SUMIFS(Сверхбаза!O:O,Сверхбаза!C:C,СВОД!C3960,Сверхбаза!E:E,СВОД!E3960)</f>
        <v>0</v>
      </c>
      <c r="S3960" s="251">
        <f>SUMIFS(Сверхбаза!Q:Q,Сверхбаза!C:C,СВОД!C3960,Сверхбаза!E:E,СВОД!E3960)</f>
        <v>0</v>
      </c>
      <c r="T3960" s="278">
        <f>SUMIFS(Сверхбаза!G:G,Сверхбаза!C:C,СВОД!C3960,Сверхбаза!E:E,СВОД!E3960)</f>
        <v>0</v>
      </c>
    </row>
    <row r="3961" spans="1:20" ht="25.5" outlineLevel="2">
      <c r="A3961" s="263" t="s">
        <v>91</v>
      </c>
      <c r="B3961" s="336">
        <v>509655</v>
      </c>
      <c r="C3961" s="336">
        <v>965501</v>
      </c>
      <c r="D3961" s="5" t="s">
        <v>366</v>
      </c>
      <c r="E3961" s="324">
        <v>3</v>
      </c>
      <c r="F3961" s="325" t="s">
        <v>174</v>
      </c>
      <c r="G3961" s="277">
        <f>SUMIFS('Круглосуточный стационар'!J:J,'Круглосуточный стационар'!D:D,СВОД!C3961,'Круглосуточный стационар'!F:F,СВОД!E3961)/2+SUMIFS(ВМП!J:J,ВМП!D:D,СВОД!C3961,ВМП!F:F,СВОД!E3961)/2+SUMIFS('Дневной стационар'!J:J,'Дневной стационар'!D:D,СВОД!C3961,'Дневной стационар'!F:F,СВОД!E3961)/2+SUMIFS(ЭКО!H:H,ЭКО!D:D,СВОД!C3961,ЭКО!F:F,СВОД!E3961)+SUMIFS(Диализ!J:J,Диализ!E:E,СВОД!C3961,Диализ!G:G,СВОД!E3961)</f>
        <v>0</v>
      </c>
      <c r="H3961" s="251">
        <f>SUMIFS(Поликлиника!H:H,Поликлиника!D:D,СВОД!C3961,Поликлиника!F:F,СВОД!E3961)</f>
        <v>0</v>
      </c>
      <c r="I3961" s="251">
        <f>SUMIFS(Поликлиника!BA:BA,Поликлиника!D:D,СВОД!C3961,Поликлиника!F:F,СВОД!E3961)</f>
        <v>0</v>
      </c>
      <c r="J3961" s="251">
        <f>SUMIFS(Поликлиника!BF:BF,Поликлиника!D:D,СВОД!C3961,Поликлиника!F:F,СВОД!E3961)</f>
        <v>0</v>
      </c>
      <c r="K3961" s="251">
        <f>SUMIFS(Поликлиника!BU:BU,Поликлиника!D:D,СВОД!C3961,Поликлиника!F:F,СВОД!E3961)</f>
        <v>0</v>
      </c>
      <c r="L3961" s="251">
        <f>SUMIFS(Услуги!H:H,Услуги!D:D,СВОД!C3961,Услуги!F:F,СВОД!E3961)+SUMIFS(Услуги!M:M,Услуги!D:D,СВОД!C3961,Услуги!F:F,СВОД!E3961)+SUMIFS(Услуги!R:R,Услуги!D:D,СВОД!C3961,Услуги!F:F,СВОД!E3961)+SUMIFS(Услуги!W:W,Услуги!D:D,СВОД!C3961,Услуги!F:F,СВОД!E3961)+SUMIFS(Услуги!AB:AB,Услуги!D:D,СВОД!C3961,Услуги!F:F,СВОД!E3961)+SUMIFS(Услуги!AG:AG,Услуги!D:D,СВОД!C3961,Услуги!F:F,СВОД!E3961)+SUMIFS(Услуги!AL:AL,Услуги!D:D,СВОД!C3961,Услуги!F:F,СВОД!E3961)+SUMIFS(Услуги!AQ:AQ,Услуги!D:D,СВОД!C3961,Услуги!F:F,СВОД!E3961)</f>
        <v>0</v>
      </c>
      <c r="M3961" s="251">
        <f>SUMIFS('Скорая мед.помощь'!J:J,'Скорая мед.помощь'!E:E,СВОД!C3961,'Скорая мед.помощь'!G:G,СВОД!E3961)</f>
        <v>0</v>
      </c>
      <c r="N3961" s="278">
        <f>SUMIFS('Круглосуточный стационар'!O:O,'Круглосуточный стационар'!D:D,СВОД!C3961,'Круглосуточный стационар'!F:F,СВОД!E3961)+SUMIFS(ВМП!O:O,ВМП!D:D,СВОД!C3961,ВМП!F:F,СВОД!E3961)+SUMIFS('Дневной стационар'!O:O,'Дневной стационар'!D:D,СВОД!C3961,'Дневной стационар'!F:F,СВОД!E3961)+SUMIFS(ЭКО!M:M,ЭКО!D:D,СВОД!C3961,ЭКО!F:F,СВОД!E3961)+SUMIFS(Диализ!O:O,Диализ!E:E,СВОД!C3961,Диализ!G:G,СВОД!E3961)+SUMIFS(Поликлиника!CT:CT,Поликлиника!D:D,СВОД!C3961,Поликлиника!F:F,СВОД!E3961)+SUMIFS('Скорая мед.помощь'!O:O,'Скорая мед.помощь'!E:E,СВОД!C3961,'Скорая мед.помощь'!G:G,СВОД!E3961)+SUMIFS(Услуги!AV:AV,Услуги!D:D,СВОД!C3961,Услуги!F:F,СВОД!E3961)</f>
        <v>0</v>
      </c>
      <c r="O3961" s="277">
        <f>SUMIFS(Сверхбаза!L:L,Сверхбаза!C:C,СВОД!C3961,Сверхбаза!E:E,СВОД!E3961)+SUMIFS(Сверхбаза!M:M,Сверхбаза!C:C,СВОД!C3961,Сверхбаза!E:E,СВОД!E3961)</f>
        <v>0</v>
      </c>
      <c r="P3961" s="251">
        <f>SUMIFS(Сверхбаза!N:N,Сверхбаза!C:C,СВОД!C3961,Сверхбаза!E:E,СВОД!E3961)</f>
        <v>0</v>
      </c>
      <c r="Q3961" s="251">
        <f>SUMIFS(Сверхбаза!P:P,Сверхбаза!C:C,СВОД!C3961,Сверхбаза!E:E,СВОД!E3961)</f>
        <v>0</v>
      </c>
      <c r="R3961" s="251">
        <f>SUMIFS(Сверхбаза!O:O,Сверхбаза!C:C,СВОД!C3961,Сверхбаза!E:E,СВОД!E3961)</f>
        <v>0</v>
      </c>
      <c r="S3961" s="251">
        <f>SUMIFS(Сверхбаза!Q:Q,Сверхбаза!C:C,СВОД!C3961,Сверхбаза!E:E,СВОД!E3961)</f>
        <v>0</v>
      </c>
      <c r="T3961" s="278">
        <f>SUMIFS(Сверхбаза!G:G,Сверхбаза!C:C,СВОД!C3961,Сверхбаза!E:E,СВОД!E3961)</f>
        <v>0</v>
      </c>
    </row>
    <row r="3962" spans="1:20" outlineLevel="2">
      <c r="A3962" s="263" t="s">
        <v>91</v>
      </c>
      <c r="B3962" s="336">
        <v>509655</v>
      </c>
      <c r="C3962" s="336">
        <v>965501</v>
      </c>
      <c r="D3962" s="5" t="s">
        <v>366</v>
      </c>
      <c r="E3962" s="324">
        <v>7</v>
      </c>
      <c r="F3962" s="325" t="s">
        <v>706</v>
      </c>
      <c r="G3962" s="277">
        <f>SUMIFS('Круглосуточный стационар'!J:J,'Круглосуточный стационар'!D:D,СВОД!C3962,'Круглосуточный стационар'!F:F,СВОД!E3962)/2+SUMIFS(ВМП!J:J,ВМП!D:D,СВОД!C3962,ВМП!F:F,СВОД!E3962)/2+SUMIFS('Дневной стационар'!J:J,'Дневной стационар'!D:D,СВОД!C3962,'Дневной стационар'!F:F,СВОД!E3962)/2+SUMIFS(ЭКО!H:H,ЭКО!D:D,СВОД!C3962,ЭКО!F:F,СВОД!E3962)+SUMIFS(Диализ!J:J,Диализ!E:E,СВОД!C3962,Диализ!G:G,СВОД!E3962)</f>
        <v>0</v>
      </c>
      <c r="H3962" s="251">
        <f>SUMIFS(Поликлиника!H:H,Поликлиника!D:D,СВОД!C3962,Поликлиника!F:F,СВОД!E3962)</f>
        <v>0</v>
      </c>
      <c r="I3962" s="251">
        <f>SUMIFS(Поликлиника!BA:BA,Поликлиника!D:D,СВОД!C3962,Поликлиника!F:F,СВОД!E3962)</f>
        <v>0</v>
      </c>
      <c r="J3962" s="251">
        <f>SUMIFS(Поликлиника!BF:BF,Поликлиника!D:D,СВОД!C3962,Поликлиника!F:F,СВОД!E3962)</f>
        <v>0</v>
      </c>
      <c r="K3962" s="251">
        <f>SUMIFS(Поликлиника!BU:BU,Поликлиника!D:D,СВОД!C3962,Поликлиника!F:F,СВОД!E3962)</f>
        <v>0</v>
      </c>
      <c r="L3962" s="251">
        <f>SUMIFS(Услуги!H:H,Услуги!D:D,СВОД!C3962,Услуги!F:F,СВОД!E3962)+SUMIFS(Услуги!M:M,Услуги!D:D,СВОД!C3962,Услуги!F:F,СВОД!E3962)+SUMIFS(Услуги!R:R,Услуги!D:D,СВОД!C3962,Услуги!F:F,СВОД!E3962)+SUMIFS(Услуги!W:W,Услуги!D:D,СВОД!C3962,Услуги!F:F,СВОД!E3962)+SUMIFS(Услуги!AB:AB,Услуги!D:D,СВОД!C3962,Услуги!F:F,СВОД!E3962)+SUMIFS(Услуги!AG:AG,Услуги!D:D,СВОД!C3962,Услуги!F:F,СВОД!E3962)+SUMIFS(Услуги!AL:AL,Услуги!D:D,СВОД!C3962,Услуги!F:F,СВОД!E3962)+SUMIFS(Услуги!AQ:AQ,Услуги!D:D,СВОД!C3962,Услуги!F:F,СВОД!E3962)</f>
        <v>0</v>
      </c>
      <c r="M3962" s="251">
        <f>SUMIFS('Скорая мед.помощь'!J:J,'Скорая мед.помощь'!E:E,СВОД!C3962,'Скорая мед.помощь'!G:G,СВОД!E3962)</f>
        <v>0</v>
      </c>
      <c r="N3962" s="278">
        <f>SUMIFS('Круглосуточный стационар'!O:O,'Круглосуточный стационар'!D:D,СВОД!C3962,'Круглосуточный стационар'!F:F,СВОД!E3962)+SUMIFS(ВМП!O:O,ВМП!D:D,СВОД!C3962,ВМП!F:F,СВОД!E3962)+SUMIFS('Дневной стационар'!O:O,'Дневной стационар'!D:D,СВОД!C3962,'Дневной стационар'!F:F,СВОД!E3962)+SUMIFS(ЭКО!M:M,ЭКО!D:D,СВОД!C3962,ЭКО!F:F,СВОД!E3962)+SUMIFS(Диализ!O:O,Диализ!E:E,СВОД!C3962,Диализ!G:G,СВОД!E3962)+SUMIFS(Поликлиника!CT:CT,Поликлиника!D:D,СВОД!C3962,Поликлиника!F:F,СВОД!E3962)+SUMIFS('Скорая мед.помощь'!O:O,'Скорая мед.помощь'!E:E,СВОД!C3962,'Скорая мед.помощь'!G:G,СВОД!E3962)+SUMIFS(Услуги!AV:AV,Услуги!D:D,СВОД!C3962,Услуги!F:F,СВОД!E3962)</f>
        <v>0</v>
      </c>
      <c r="O3962" s="277">
        <f>SUMIFS(Сверхбаза!L:L,Сверхбаза!C:C,СВОД!C3962,Сверхбаза!E:E,СВОД!E3962)+SUMIFS(Сверхбаза!M:M,Сверхбаза!C:C,СВОД!C3962,Сверхбаза!E:E,СВОД!E3962)</f>
        <v>0</v>
      </c>
      <c r="P3962" s="251">
        <f>SUMIFS(Сверхбаза!N:N,Сверхбаза!C:C,СВОД!C3962,Сверхбаза!E:E,СВОД!E3962)</f>
        <v>0</v>
      </c>
      <c r="Q3962" s="251">
        <f>SUMIFS(Сверхбаза!P:P,Сверхбаза!C:C,СВОД!C3962,Сверхбаза!E:E,СВОД!E3962)</f>
        <v>0</v>
      </c>
      <c r="R3962" s="251">
        <f>SUMIFS(Сверхбаза!O:O,Сверхбаза!C:C,СВОД!C3962,Сверхбаза!E:E,СВОД!E3962)</f>
        <v>0</v>
      </c>
      <c r="S3962" s="251">
        <f>SUMIFS(Сверхбаза!Q:Q,Сверхбаза!C:C,СВОД!C3962,Сверхбаза!E:E,СВОД!E3962)</f>
        <v>0</v>
      </c>
      <c r="T3962" s="278">
        <f>SUMIFS(Сверхбаза!G:G,Сверхбаза!C:C,СВОД!C3962,Сверхбаза!E:E,СВОД!E3962)</f>
        <v>0</v>
      </c>
    </row>
    <row r="3963" spans="1:20" outlineLevel="2">
      <c r="A3963" s="263" t="s">
        <v>91</v>
      </c>
      <c r="B3963" s="336">
        <v>509655</v>
      </c>
      <c r="C3963" s="336">
        <v>965501</v>
      </c>
      <c r="D3963" s="5" t="s">
        <v>366</v>
      </c>
      <c r="E3963" s="324">
        <v>70</v>
      </c>
      <c r="F3963" s="325" t="s">
        <v>707</v>
      </c>
      <c r="G3963" s="277">
        <f>SUMIFS('Круглосуточный стационар'!J:J,'Круглосуточный стационар'!D:D,СВОД!C3963,'Круглосуточный стационар'!F:F,СВОД!E3963)/2+SUMIFS(ВМП!J:J,ВМП!D:D,СВОД!C3963,ВМП!F:F,СВОД!E3963)/2+SUMIFS('Дневной стационар'!J:J,'Дневной стационар'!D:D,СВОД!C3963,'Дневной стационар'!F:F,СВОД!E3963)/2+SUMIFS(ЭКО!H:H,ЭКО!D:D,СВОД!C3963,ЭКО!F:F,СВОД!E3963)+SUMIFS(Диализ!J:J,Диализ!E:E,СВОД!C3963,Диализ!G:G,СВОД!E3963)</f>
        <v>0</v>
      </c>
      <c r="H3963" s="251">
        <f>SUMIFS(Поликлиника!H:H,Поликлиника!D:D,СВОД!C3963,Поликлиника!F:F,СВОД!E3963)</f>
        <v>0</v>
      </c>
      <c r="I3963" s="251">
        <f>SUMIFS(Поликлиника!BA:BA,Поликлиника!D:D,СВОД!C3963,Поликлиника!F:F,СВОД!E3963)</f>
        <v>0</v>
      </c>
      <c r="J3963" s="251">
        <f>SUMIFS(Поликлиника!BF:BF,Поликлиника!D:D,СВОД!C3963,Поликлиника!F:F,СВОД!E3963)</f>
        <v>0</v>
      </c>
      <c r="K3963" s="251">
        <f>SUMIFS(Поликлиника!BU:BU,Поликлиника!D:D,СВОД!C3963,Поликлиника!F:F,СВОД!E3963)</f>
        <v>0</v>
      </c>
      <c r="L3963" s="251">
        <f>SUMIFS(Услуги!H:H,Услуги!D:D,СВОД!C3963,Услуги!F:F,СВОД!E3963)+SUMIFS(Услуги!M:M,Услуги!D:D,СВОД!C3963,Услуги!F:F,СВОД!E3963)+SUMIFS(Услуги!R:R,Услуги!D:D,СВОД!C3963,Услуги!F:F,СВОД!E3963)+SUMIFS(Услуги!W:W,Услуги!D:D,СВОД!C3963,Услуги!F:F,СВОД!E3963)+SUMIFS(Услуги!AB:AB,Услуги!D:D,СВОД!C3963,Услуги!F:F,СВОД!E3963)+SUMIFS(Услуги!AG:AG,Услуги!D:D,СВОД!C3963,Услуги!F:F,СВОД!E3963)+SUMIFS(Услуги!AL:AL,Услуги!D:D,СВОД!C3963,Услуги!F:F,СВОД!E3963)+SUMIFS(Услуги!AQ:AQ,Услуги!D:D,СВОД!C3963,Услуги!F:F,СВОД!E3963)</f>
        <v>0</v>
      </c>
      <c r="M3963" s="251">
        <f>SUMIFS('Скорая мед.помощь'!J:J,'Скорая мед.помощь'!E:E,СВОД!C3963,'Скорая мед.помощь'!G:G,СВОД!E3963)</f>
        <v>0</v>
      </c>
      <c r="N3963" s="278">
        <f>SUMIFS('Круглосуточный стационар'!O:O,'Круглосуточный стационар'!D:D,СВОД!C3963,'Круглосуточный стационар'!F:F,СВОД!E3963)+SUMIFS(ВМП!O:O,ВМП!D:D,СВОД!C3963,ВМП!F:F,СВОД!E3963)+SUMIFS('Дневной стационар'!O:O,'Дневной стационар'!D:D,СВОД!C3963,'Дневной стационар'!F:F,СВОД!E3963)+SUMIFS(ЭКО!M:M,ЭКО!D:D,СВОД!C3963,ЭКО!F:F,СВОД!E3963)+SUMIFS(Диализ!O:O,Диализ!E:E,СВОД!C3963,Диализ!G:G,СВОД!E3963)+SUMIFS(Поликлиника!CT:CT,Поликлиника!D:D,СВОД!C3963,Поликлиника!F:F,СВОД!E3963)+SUMIFS('Скорая мед.помощь'!O:O,'Скорая мед.помощь'!E:E,СВОД!C3963,'Скорая мед.помощь'!G:G,СВОД!E3963)+SUMIFS(Услуги!AV:AV,Услуги!D:D,СВОД!C3963,Услуги!F:F,СВОД!E3963)</f>
        <v>0</v>
      </c>
      <c r="O3963" s="277">
        <f>SUMIFS(Сверхбаза!L:L,Сверхбаза!C:C,СВОД!C3963,Сверхбаза!E:E,СВОД!E3963)+SUMIFS(Сверхбаза!M:M,Сверхбаза!C:C,СВОД!C3963,Сверхбаза!E:E,СВОД!E3963)</f>
        <v>0</v>
      </c>
      <c r="P3963" s="251">
        <f>SUMIFS(Сверхбаза!N:N,Сверхбаза!C:C,СВОД!C3963,Сверхбаза!E:E,СВОД!E3963)</f>
        <v>0</v>
      </c>
      <c r="Q3963" s="251">
        <f>SUMIFS(Сверхбаза!P:P,Сверхбаза!C:C,СВОД!C3963,Сверхбаза!E:E,СВОД!E3963)</f>
        <v>0</v>
      </c>
      <c r="R3963" s="251">
        <f>SUMIFS(Сверхбаза!O:O,Сверхбаза!C:C,СВОД!C3963,Сверхбаза!E:E,СВОД!E3963)</f>
        <v>0</v>
      </c>
      <c r="S3963" s="251">
        <f>SUMIFS(Сверхбаза!Q:Q,Сверхбаза!C:C,СВОД!C3963,Сверхбаза!E:E,СВОД!E3963)</f>
        <v>0</v>
      </c>
      <c r="T3963" s="278">
        <f>SUMIFS(Сверхбаза!G:G,Сверхбаза!C:C,СВОД!C3963,Сверхбаза!E:E,СВОД!E3963)</f>
        <v>0</v>
      </c>
    </row>
    <row r="3964" spans="1:20" outlineLevel="2">
      <c r="A3964" s="263" t="s">
        <v>91</v>
      </c>
      <c r="B3964" s="336">
        <v>509655</v>
      </c>
      <c r="C3964" s="336">
        <v>965501</v>
      </c>
      <c r="D3964" s="5" t="s">
        <v>366</v>
      </c>
      <c r="E3964" s="324">
        <v>94</v>
      </c>
      <c r="F3964" s="325" t="s">
        <v>157</v>
      </c>
      <c r="G3964" s="277">
        <f>SUMIFS('Круглосуточный стационар'!J:J,'Круглосуточный стационар'!D:D,СВОД!C3964,'Круглосуточный стационар'!F:F,СВОД!E3964)/2+SUMIFS(ВМП!J:J,ВМП!D:D,СВОД!C3964,ВМП!F:F,СВОД!E3964)/2+SUMIFS('Дневной стационар'!J:J,'Дневной стационар'!D:D,СВОД!C3964,'Дневной стационар'!F:F,СВОД!E3964)/2+SUMIFS(ЭКО!H:H,ЭКО!D:D,СВОД!C3964,ЭКО!F:F,СВОД!E3964)+SUMIFS(Диализ!J:J,Диализ!E:E,СВОД!C3964,Диализ!G:G,СВОД!E3964)</f>
        <v>0</v>
      </c>
      <c r="H3964" s="251">
        <f>SUMIFS(Поликлиника!H:H,Поликлиника!D:D,СВОД!C3964,Поликлиника!F:F,СВОД!E3964)</f>
        <v>0</v>
      </c>
      <c r="I3964" s="251">
        <f>SUMIFS(Поликлиника!BA:BA,Поликлиника!D:D,СВОД!C3964,Поликлиника!F:F,СВОД!E3964)</f>
        <v>0</v>
      </c>
      <c r="J3964" s="251">
        <f>SUMIFS(Поликлиника!BF:BF,Поликлиника!D:D,СВОД!C3964,Поликлиника!F:F,СВОД!E3964)</f>
        <v>0</v>
      </c>
      <c r="K3964" s="251">
        <f>SUMIFS(Поликлиника!BU:BU,Поликлиника!D:D,СВОД!C3964,Поликлиника!F:F,СВОД!E3964)</f>
        <v>0</v>
      </c>
      <c r="L3964" s="251">
        <f>SUMIFS(Услуги!H:H,Услуги!D:D,СВОД!C3964,Услуги!F:F,СВОД!E3964)+SUMIFS(Услуги!M:M,Услуги!D:D,СВОД!C3964,Услуги!F:F,СВОД!E3964)+SUMIFS(Услуги!R:R,Услуги!D:D,СВОД!C3964,Услуги!F:F,СВОД!E3964)+SUMIFS(Услуги!W:W,Услуги!D:D,СВОД!C3964,Услуги!F:F,СВОД!E3964)+SUMIFS(Услуги!AB:AB,Услуги!D:D,СВОД!C3964,Услуги!F:F,СВОД!E3964)+SUMIFS(Услуги!AG:AG,Услуги!D:D,СВОД!C3964,Услуги!F:F,СВОД!E3964)+SUMIFS(Услуги!AL:AL,Услуги!D:D,СВОД!C3964,Услуги!F:F,СВОД!E3964)+SUMIFS(Услуги!AQ:AQ,Услуги!D:D,СВОД!C3964,Услуги!F:F,СВОД!E3964)</f>
        <v>0</v>
      </c>
      <c r="M3964" s="251">
        <f>SUMIFS('Скорая мед.помощь'!J:J,'Скорая мед.помощь'!E:E,СВОД!C3964,'Скорая мед.помощь'!G:G,СВОД!E3964)</f>
        <v>0</v>
      </c>
      <c r="N3964" s="278">
        <f>SUMIFS('Круглосуточный стационар'!O:O,'Круглосуточный стационар'!D:D,СВОД!C3964,'Круглосуточный стационар'!F:F,СВОД!E3964)+SUMIFS(ВМП!O:O,ВМП!D:D,СВОД!C3964,ВМП!F:F,СВОД!E3964)+SUMIFS('Дневной стационар'!O:O,'Дневной стационар'!D:D,СВОД!C3964,'Дневной стационар'!F:F,СВОД!E3964)+SUMIFS(ЭКО!M:M,ЭКО!D:D,СВОД!C3964,ЭКО!F:F,СВОД!E3964)+SUMIFS(Диализ!O:O,Диализ!E:E,СВОД!C3964,Диализ!G:G,СВОД!E3964)+SUMIFS(Поликлиника!CT:CT,Поликлиника!D:D,СВОД!C3964,Поликлиника!F:F,СВОД!E3964)+SUMIFS('Скорая мед.помощь'!O:O,'Скорая мед.помощь'!E:E,СВОД!C3964,'Скорая мед.помощь'!G:G,СВОД!E3964)+SUMIFS(Услуги!AV:AV,Услуги!D:D,СВОД!C3964,Услуги!F:F,СВОД!E3964)</f>
        <v>0</v>
      </c>
      <c r="O3964" s="277">
        <f>SUMIFS(Сверхбаза!L:L,Сверхбаза!C:C,СВОД!C3964,Сверхбаза!E:E,СВОД!E3964)+SUMIFS(Сверхбаза!M:M,Сверхбаза!C:C,СВОД!C3964,Сверхбаза!E:E,СВОД!E3964)</f>
        <v>0</v>
      </c>
      <c r="P3964" s="251">
        <f>SUMIFS(Сверхбаза!N:N,Сверхбаза!C:C,СВОД!C3964,Сверхбаза!E:E,СВОД!E3964)</f>
        <v>0</v>
      </c>
      <c r="Q3964" s="251">
        <f>SUMIFS(Сверхбаза!P:P,Сверхбаза!C:C,СВОД!C3964,Сверхбаза!E:E,СВОД!E3964)</f>
        <v>0</v>
      </c>
      <c r="R3964" s="251">
        <f>SUMIFS(Сверхбаза!O:O,Сверхбаза!C:C,СВОД!C3964,Сверхбаза!E:E,СВОД!E3964)</f>
        <v>0</v>
      </c>
      <c r="S3964" s="251">
        <f>SUMIFS(Сверхбаза!Q:Q,Сверхбаза!C:C,СВОД!C3964,Сверхбаза!E:E,СВОД!E3964)</f>
        <v>0</v>
      </c>
      <c r="T3964" s="278">
        <f>SUMIFS(Сверхбаза!G:G,Сверхбаза!C:C,СВОД!C3964,Сверхбаза!E:E,СВОД!E3964)</f>
        <v>0</v>
      </c>
    </row>
    <row r="3965" spans="1:20" outlineLevel="1">
      <c r="A3965" s="264"/>
      <c r="B3965" s="254"/>
      <c r="C3965" s="254" t="str">
        <f>CONCATENATE(C3964," ","Итог")</f>
        <v>965501 Итог</v>
      </c>
      <c r="D3965" s="255"/>
      <c r="E3965" s="326"/>
      <c r="F3965" s="327"/>
      <c r="G3965" s="279"/>
      <c r="H3965" s="256"/>
      <c r="I3965" s="256"/>
      <c r="J3965" s="256"/>
      <c r="K3965" s="256"/>
      <c r="L3965" s="256"/>
      <c r="M3965" s="256"/>
      <c r="N3965" s="280">
        <f>SUBTOTAL(9,N3957:N3964)</f>
        <v>16344.452929000001</v>
      </c>
      <c r="O3965" s="279"/>
      <c r="P3965" s="256"/>
      <c r="Q3965" s="256"/>
      <c r="R3965" s="256"/>
      <c r="S3965" s="256"/>
      <c r="T3965" s="280">
        <f>SUBTOTAL(9,T3957:T3964)</f>
        <v>0</v>
      </c>
    </row>
    <row r="3966" spans="1:20" outlineLevel="2">
      <c r="A3966" s="262" t="s">
        <v>91</v>
      </c>
      <c r="B3966" s="8">
        <v>509661</v>
      </c>
      <c r="C3966" s="8">
        <v>966101</v>
      </c>
      <c r="D3966" s="9" t="s">
        <v>607</v>
      </c>
      <c r="E3966" s="322">
        <v>1</v>
      </c>
      <c r="F3966" s="323" t="s">
        <v>12</v>
      </c>
      <c r="G3966" s="275">
        <f>SUMIFS('Круглосуточный стационар'!J:J,'Круглосуточный стационар'!D:D,СВОД!C3966,'Круглосуточный стационар'!F:F,СВОД!E3966)/2+SUMIFS(ВМП!J:J,ВМП!D:D,СВОД!C3966,ВМП!F:F,СВОД!E3966)/2+SUMIFS('Дневной стационар'!J:J,'Дневной стационар'!D:D,СВОД!C3966,'Дневной стационар'!F:F,СВОД!E3966)/2+SUMIFS(ЭКО!H:H,ЭКО!D:D,СВОД!C3966,ЭКО!F:F,СВОД!E3966)+SUMIFS(Диализ!J:J,Диализ!E:E,СВОД!C3966,Диализ!G:G,СВОД!E3966)</f>
        <v>0</v>
      </c>
      <c r="H3966" s="253">
        <f>SUMIFS(Поликлиника!H:H,Поликлиника!D:D,СВОД!C3966,Поликлиника!F:F,СВОД!E3966)</f>
        <v>0</v>
      </c>
      <c r="I3966" s="253">
        <f>SUMIFS(Поликлиника!BA:BA,Поликлиника!D:D,СВОД!C3966,Поликлиника!F:F,СВОД!E3966)</f>
        <v>0</v>
      </c>
      <c r="J3966" s="253">
        <f>SUMIFS(Поликлиника!BF:BF,Поликлиника!D:D,СВОД!C3966,Поликлиника!F:F,СВОД!E3966)</f>
        <v>0</v>
      </c>
      <c r="K3966" s="253">
        <f>SUMIFS(Поликлиника!BU:BU,Поликлиника!D:D,СВОД!C3966,Поликлиника!F:F,СВОД!E3966)</f>
        <v>0</v>
      </c>
      <c r="L3966" s="253">
        <f>SUMIFS(Услуги!H:H,Услуги!D:D,СВОД!C3966,Услуги!F:F,СВОД!E3966)+SUMIFS(Услуги!M:M,Услуги!D:D,СВОД!C3966,Услуги!F:F,СВОД!E3966)+SUMIFS(Услуги!R:R,Услуги!D:D,СВОД!C3966,Услуги!F:F,СВОД!E3966)+SUMIFS(Услуги!W:W,Услуги!D:D,СВОД!C3966,Услуги!F:F,СВОД!E3966)+SUMIFS(Услуги!AB:AB,Услуги!D:D,СВОД!C3966,Услуги!F:F,СВОД!E3966)+SUMIFS(Услуги!AG:AG,Услуги!D:D,СВОД!C3966,Услуги!F:F,СВОД!E3966)+SUMIFS(Услуги!AL:AL,Услуги!D:D,СВОД!C3966,Услуги!F:F,СВОД!E3966)+SUMIFS(Услуги!AQ:AQ,Услуги!D:D,СВОД!C3966,Услуги!F:F,СВОД!E3966)</f>
        <v>0</v>
      </c>
      <c r="M3966" s="253">
        <f>SUMIFS('Скорая мед.помощь'!J:J,'Скорая мед.помощь'!E:E,СВОД!C3966,'Скорая мед.помощь'!G:G,СВОД!E3966)</f>
        <v>0</v>
      </c>
      <c r="N3966" s="276">
        <f>SUMIFS('Круглосуточный стационар'!O:O,'Круглосуточный стационар'!D:D,СВОД!C3966,'Круглосуточный стационар'!F:F,СВОД!E3966)+SUMIFS(ВМП!O:O,ВМП!D:D,СВОД!C3966,ВМП!F:F,СВОД!E3966)+SUMIFS('Дневной стационар'!O:O,'Дневной стационар'!D:D,СВОД!C3966,'Дневной стационар'!F:F,СВОД!E3966)+SUMIFS(ЭКО!M:M,ЭКО!D:D,СВОД!C3966,ЭКО!F:F,СВОД!E3966)+SUMIFS(Диализ!O:O,Диализ!E:E,СВОД!C3966,Диализ!G:G,СВОД!E3966)+SUMIFS(Поликлиника!CT:CT,Поликлиника!D:D,СВОД!C3966,Поликлиника!F:F,СВОД!E3966)+SUMIFS('Скорая мед.помощь'!O:O,'Скорая мед.помощь'!E:E,СВОД!C3966,'Скорая мед.помощь'!G:G,СВОД!E3966)+SUMIFS(Услуги!AV:AV,Услуги!D:D,СВОД!C3966,Услуги!F:F,СВОД!E3966)</f>
        <v>0</v>
      </c>
      <c r="O3966" s="275">
        <f>SUMIFS(Сверхбаза!L:L,Сверхбаза!C:C,СВОД!C3966,Сверхбаза!E:E,СВОД!E3966)+SUMIFS(Сверхбаза!M:M,Сверхбаза!C:C,СВОД!C3966,Сверхбаза!E:E,СВОД!E3966)</f>
        <v>0</v>
      </c>
      <c r="P3966" s="253">
        <f>SUMIFS(Сверхбаза!N:N,Сверхбаза!C:C,СВОД!C3966,Сверхбаза!E:E,СВОД!E3966)</f>
        <v>0</v>
      </c>
      <c r="Q3966" s="253">
        <f>SUMIFS(Сверхбаза!P:P,Сверхбаза!C:C,СВОД!C3966,Сверхбаза!E:E,СВОД!E3966)</f>
        <v>0</v>
      </c>
      <c r="R3966" s="253">
        <f>SUMIFS(Сверхбаза!O:O,Сверхбаза!C:C,СВОД!C3966,Сверхбаза!E:E,СВОД!E3966)</f>
        <v>0</v>
      </c>
      <c r="S3966" s="253">
        <f>SUMIFS(Сверхбаза!Q:Q,Сверхбаза!C:C,СВОД!C3966,Сверхбаза!E:E,СВОД!E3966)</f>
        <v>0</v>
      </c>
      <c r="T3966" s="276">
        <f>SUMIFS(Сверхбаза!G:G,Сверхбаза!C:C,СВОД!C3966,Сверхбаза!E:E,СВОД!E3966)</f>
        <v>0</v>
      </c>
    </row>
    <row r="3967" spans="1:20" ht="25.5" outlineLevel="2">
      <c r="A3967" s="263" t="s">
        <v>91</v>
      </c>
      <c r="B3967" s="336">
        <v>509661</v>
      </c>
      <c r="C3967" s="336">
        <v>966101</v>
      </c>
      <c r="D3967" s="5" t="s">
        <v>607</v>
      </c>
      <c r="E3967" s="324">
        <v>13</v>
      </c>
      <c r="F3967" s="325" t="s">
        <v>704</v>
      </c>
      <c r="G3967" s="277">
        <f>SUMIFS('Круглосуточный стационар'!J:J,'Круглосуточный стационар'!D:D,СВОД!C3967,'Круглосуточный стационар'!F:F,СВОД!E3967)/2+SUMIFS(ВМП!J:J,ВМП!D:D,СВОД!C3967,ВМП!F:F,СВОД!E3967)/2+SUMIFS('Дневной стационар'!J:J,'Дневной стационар'!D:D,СВОД!C3967,'Дневной стационар'!F:F,СВОД!E3967)/2+SUMIFS(ЭКО!H:H,ЭКО!D:D,СВОД!C3967,ЭКО!F:F,СВОД!E3967)+SUMIFS(Диализ!J:J,Диализ!E:E,СВОД!C3967,Диализ!G:G,СВОД!E3967)</f>
        <v>0</v>
      </c>
      <c r="H3967" s="251">
        <f>SUMIFS(Поликлиника!H:H,Поликлиника!D:D,СВОД!C3967,Поликлиника!F:F,СВОД!E3967)</f>
        <v>0</v>
      </c>
      <c r="I3967" s="251">
        <f>SUMIFS(Поликлиника!BA:BA,Поликлиника!D:D,СВОД!C3967,Поликлиника!F:F,СВОД!E3967)</f>
        <v>0</v>
      </c>
      <c r="J3967" s="251">
        <f>SUMIFS(Поликлиника!BF:BF,Поликлиника!D:D,СВОД!C3967,Поликлиника!F:F,СВОД!E3967)</f>
        <v>0</v>
      </c>
      <c r="K3967" s="251">
        <f>SUMIFS(Поликлиника!BU:BU,Поликлиника!D:D,СВОД!C3967,Поликлиника!F:F,СВОД!E3967)</f>
        <v>0</v>
      </c>
      <c r="L3967" s="251">
        <f>SUMIFS(Услуги!H:H,Услуги!D:D,СВОД!C3967,Услуги!F:F,СВОД!E3967)+SUMIFS(Услуги!M:M,Услуги!D:D,СВОД!C3967,Услуги!F:F,СВОД!E3967)+SUMIFS(Услуги!R:R,Услуги!D:D,СВОД!C3967,Услуги!F:F,СВОД!E3967)+SUMIFS(Услуги!W:W,Услуги!D:D,СВОД!C3967,Услуги!F:F,СВОД!E3967)+SUMIFS(Услуги!AB:AB,Услуги!D:D,СВОД!C3967,Услуги!F:F,СВОД!E3967)+SUMIFS(Услуги!AG:AG,Услуги!D:D,СВОД!C3967,Услуги!F:F,СВОД!E3967)+SUMIFS(Услуги!AL:AL,Услуги!D:D,СВОД!C3967,Услуги!F:F,СВОД!E3967)+SUMIFS(Услуги!AQ:AQ,Услуги!D:D,СВОД!C3967,Услуги!F:F,СВОД!E3967)</f>
        <v>0</v>
      </c>
      <c r="M3967" s="251">
        <f>SUMIFS('Скорая мед.помощь'!J:J,'Скорая мед.помощь'!E:E,СВОД!C3967,'Скорая мед.помощь'!G:G,СВОД!E3967)</f>
        <v>0</v>
      </c>
      <c r="N3967" s="278">
        <f>SUMIFS('Круглосуточный стационар'!O:O,'Круглосуточный стационар'!D:D,СВОД!C3967,'Круглосуточный стационар'!F:F,СВОД!E3967)+SUMIFS(ВМП!O:O,ВМП!D:D,СВОД!C3967,ВМП!F:F,СВОД!E3967)+SUMIFS('Дневной стационар'!O:O,'Дневной стационар'!D:D,СВОД!C3967,'Дневной стационар'!F:F,СВОД!E3967)+SUMIFS(ЭКО!M:M,ЭКО!D:D,СВОД!C3967,ЭКО!F:F,СВОД!E3967)+SUMIFS(Диализ!O:O,Диализ!E:E,СВОД!C3967,Диализ!G:G,СВОД!E3967)+SUMIFS(Поликлиника!CT:CT,Поликлиника!D:D,СВОД!C3967,Поликлиника!F:F,СВОД!E3967)+SUMIFS('Скорая мед.помощь'!O:O,'Скорая мед.помощь'!E:E,СВОД!C3967,'Скорая мед.помощь'!G:G,СВОД!E3967)+SUMIFS(Услуги!AV:AV,Услуги!D:D,СВОД!C3967,Услуги!F:F,СВОД!E3967)</f>
        <v>0</v>
      </c>
      <c r="O3967" s="277">
        <f>SUMIFS(Сверхбаза!L:L,Сверхбаза!C:C,СВОД!C3967,Сверхбаза!E:E,СВОД!E3967)+SUMIFS(Сверхбаза!M:M,Сверхбаза!C:C,СВОД!C3967,Сверхбаза!E:E,СВОД!E3967)</f>
        <v>0</v>
      </c>
      <c r="P3967" s="251">
        <f>SUMIFS(Сверхбаза!N:N,Сверхбаза!C:C,СВОД!C3967,Сверхбаза!E:E,СВОД!E3967)</f>
        <v>0</v>
      </c>
      <c r="Q3967" s="251">
        <f>SUMIFS(Сверхбаза!P:P,Сверхбаза!C:C,СВОД!C3967,Сверхбаза!E:E,СВОД!E3967)</f>
        <v>0</v>
      </c>
      <c r="R3967" s="251">
        <f>SUMIFS(Сверхбаза!O:O,Сверхбаза!C:C,СВОД!C3967,Сверхбаза!E:E,СВОД!E3967)</f>
        <v>0</v>
      </c>
      <c r="S3967" s="251">
        <f>SUMIFS(Сверхбаза!Q:Q,Сверхбаза!C:C,СВОД!C3967,Сверхбаза!E:E,СВОД!E3967)</f>
        <v>0</v>
      </c>
      <c r="T3967" s="278">
        <f>SUMIFS(Сверхбаза!G:G,Сверхбаза!C:C,СВОД!C3967,Сверхбаза!E:E,СВОД!E3967)</f>
        <v>0</v>
      </c>
    </row>
    <row r="3968" spans="1:20" outlineLevel="2">
      <c r="A3968" s="263" t="s">
        <v>91</v>
      </c>
      <c r="B3968" s="336">
        <v>509661</v>
      </c>
      <c r="C3968" s="336">
        <v>966101</v>
      </c>
      <c r="D3968" s="5" t="s">
        <v>607</v>
      </c>
      <c r="E3968" s="324">
        <v>2</v>
      </c>
      <c r="F3968" s="325" t="s">
        <v>173</v>
      </c>
      <c r="G3968" s="277">
        <f>SUMIFS('Круглосуточный стационар'!J:J,'Круглосуточный стационар'!D:D,СВОД!C3968,'Круглосуточный стационар'!F:F,СВОД!E3968)/2+SUMIFS(ВМП!J:J,ВМП!D:D,СВОД!C3968,ВМП!F:F,СВОД!E3968)/2+SUMIFS('Дневной стационар'!J:J,'Дневной стационар'!D:D,СВОД!C3968,'Дневной стационар'!F:F,СВОД!E3968)/2+SUMIFS(ЭКО!H:H,ЭКО!D:D,СВОД!C3968,ЭКО!F:F,СВОД!E3968)+SUMIFS(Диализ!J:J,Диализ!E:E,СВОД!C3968,Диализ!G:G,СВОД!E3968)</f>
        <v>0</v>
      </c>
      <c r="H3968" s="251">
        <f>SUMIFS(Поликлиника!H:H,Поликлиника!D:D,СВОД!C3968,Поликлиника!F:F,СВОД!E3968)</f>
        <v>0</v>
      </c>
      <c r="I3968" s="251">
        <f>SUMIFS(Поликлиника!BA:BA,Поликлиника!D:D,СВОД!C3968,Поликлиника!F:F,СВОД!E3968)</f>
        <v>0</v>
      </c>
      <c r="J3968" s="251">
        <f>SUMIFS(Поликлиника!BF:BF,Поликлиника!D:D,СВОД!C3968,Поликлиника!F:F,СВОД!E3968)</f>
        <v>0</v>
      </c>
      <c r="K3968" s="251">
        <f>SUMIFS(Поликлиника!BU:BU,Поликлиника!D:D,СВОД!C3968,Поликлиника!F:F,СВОД!E3968)</f>
        <v>0</v>
      </c>
      <c r="L3968" s="251">
        <f>SUMIFS(Услуги!H:H,Услуги!D:D,СВОД!C3968,Услуги!F:F,СВОД!E3968)+SUMIFS(Услуги!M:M,Услуги!D:D,СВОД!C3968,Услуги!F:F,СВОД!E3968)+SUMIFS(Услуги!R:R,Услуги!D:D,СВОД!C3968,Услуги!F:F,СВОД!E3968)+SUMIFS(Услуги!W:W,Услуги!D:D,СВОД!C3968,Услуги!F:F,СВОД!E3968)+SUMIFS(Услуги!AB:AB,Услуги!D:D,СВОД!C3968,Услуги!F:F,СВОД!E3968)+SUMIFS(Услуги!AG:AG,Услуги!D:D,СВОД!C3968,Услуги!F:F,СВОД!E3968)+SUMIFS(Услуги!AL:AL,Услуги!D:D,СВОД!C3968,Услуги!F:F,СВОД!E3968)+SUMIFS(Услуги!AQ:AQ,Услуги!D:D,СВОД!C3968,Услуги!F:F,СВОД!E3968)</f>
        <v>0</v>
      </c>
      <c r="M3968" s="251">
        <f>SUMIFS('Скорая мед.помощь'!J:J,'Скорая мед.помощь'!E:E,СВОД!C3968,'Скорая мед.помощь'!G:G,СВОД!E3968)</f>
        <v>0</v>
      </c>
      <c r="N3968" s="278">
        <f>SUMIFS('Круглосуточный стационар'!O:O,'Круглосуточный стационар'!D:D,СВОД!C3968,'Круглосуточный стационар'!F:F,СВОД!E3968)+SUMIFS(ВМП!O:O,ВМП!D:D,СВОД!C3968,ВМП!F:F,СВОД!E3968)+SUMIFS('Дневной стационар'!O:O,'Дневной стационар'!D:D,СВОД!C3968,'Дневной стационар'!F:F,СВОД!E3968)+SUMIFS(ЭКО!M:M,ЭКО!D:D,СВОД!C3968,ЭКО!F:F,СВОД!E3968)+SUMIFS(Диализ!O:O,Диализ!E:E,СВОД!C3968,Диализ!G:G,СВОД!E3968)+SUMIFS(Поликлиника!CT:CT,Поликлиника!D:D,СВОД!C3968,Поликлиника!F:F,СВОД!E3968)+SUMIFS('Скорая мед.помощь'!O:O,'Скорая мед.помощь'!E:E,СВОД!C3968,'Скорая мед.помощь'!G:G,СВОД!E3968)+SUMIFS(Услуги!AV:AV,Услуги!D:D,СВОД!C3968,Услуги!F:F,СВОД!E3968)</f>
        <v>0</v>
      </c>
      <c r="O3968" s="277">
        <f>SUMIFS(Сверхбаза!L:L,Сверхбаза!C:C,СВОД!C3968,Сверхбаза!E:E,СВОД!E3968)+SUMIFS(Сверхбаза!M:M,Сверхбаза!C:C,СВОД!C3968,Сверхбаза!E:E,СВОД!E3968)</f>
        <v>0</v>
      </c>
      <c r="P3968" s="251">
        <f>SUMIFS(Сверхбаза!N:N,Сверхбаза!C:C,СВОД!C3968,Сверхбаза!E:E,СВОД!E3968)</f>
        <v>0</v>
      </c>
      <c r="Q3968" s="251">
        <f>SUMIFS(Сверхбаза!P:P,Сверхбаза!C:C,СВОД!C3968,Сверхбаза!E:E,СВОД!E3968)</f>
        <v>0</v>
      </c>
      <c r="R3968" s="251">
        <f>SUMIFS(Сверхбаза!O:O,Сверхбаза!C:C,СВОД!C3968,Сверхбаза!E:E,СВОД!E3968)</f>
        <v>0</v>
      </c>
      <c r="S3968" s="251">
        <f>SUMIFS(Сверхбаза!Q:Q,Сверхбаза!C:C,СВОД!C3968,Сверхбаза!E:E,СВОД!E3968)</f>
        <v>0</v>
      </c>
      <c r="T3968" s="278">
        <f>SUMIFS(Сверхбаза!G:G,Сверхбаза!C:C,СВОД!C3968,Сверхбаза!E:E,СВОД!E3968)</f>
        <v>0</v>
      </c>
    </row>
    <row r="3969" spans="1:20" ht="25.5" outlineLevel="2">
      <c r="A3969" s="263" t="s">
        <v>91</v>
      </c>
      <c r="B3969" s="336">
        <v>509661</v>
      </c>
      <c r="C3969" s="336">
        <v>966101</v>
      </c>
      <c r="D3969" s="5" t="s">
        <v>607</v>
      </c>
      <c r="E3969" s="324">
        <v>6</v>
      </c>
      <c r="F3969" s="325" t="s">
        <v>705</v>
      </c>
      <c r="G3969" s="277">
        <f>SUMIFS('Круглосуточный стационар'!J:J,'Круглосуточный стационар'!D:D,СВОД!C3969,'Круглосуточный стационар'!F:F,СВОД!E3969)/2+SUMIFS(ВМП!J:J,ВМП!D:D,СВОД!C3969,ВМП!F:F,СВОД!E3969)/2+SUMIFS('Дневной стационар'!J:J,'Дневной стационар'!D:D,СВОД!C3969,'Дневной стационар'!F:F,СВОД!E3969)/2+SUMIFS(ЭКО!H:H,ЭКО!D:D,СВОД!C3969,ЭКО!F:F,СВОД!E3969)+SUMIFS(Диализ!J:J,Диализ!E:E,СВОД!C3969,Диализ!G:G,СВОД!E3969)</f>
        <v>60</v>
      </c>
      <c r="H3969" s="251">
        <f>SUMIFS(Поликлиника!H:H,Поликлиника!D:D,СВОД!C3969,Поликлиника!F:F,СВОД!E3969)</f>
        <v>0</v>
      </c>
      <c r="I3969" s="251">
        <f>SUMIFS(Поликлиника!BA:BA,Поликлиника!D:D,СВОД!C3969,Поликлиника!F:F,СВОД!E3969)</f>
        <v>0</v>
      </c>
      <c r="J3969" s="251">
        <f>SUMIFS(Поликлиника!BF:BF,Поликлиника!D:D,СВОД!C3969,Поликлиника!F:F,СВОД!E3969)</f>
        <v>0</v>
      </c>
      <c r="K3969" s="251">
        <f>SUMIFS(Поликлиника!BU:BU,Поликлиника!D:D,СВОД!C3969,Поликлиника!F:F,СВОД!E3969)</f>
        <v>0</v>
      </c>
      <c r="L3969" s="251">
        <f>SUMIFS(Услуги!H:H,Услуги!D:D,СВОД!C3969,Услуги!F:F,СВОД!E3969)+SUMIFS(Услуги!M:M,Услуги!D:D,СВОД!C3969,Услуги!F:F,СВОД!E3969)+SUMIFS(Услуги!R:R,Услуги!D:D,СВОД!C3969,Услуги!F:F,СВОД!E3969)+SUMIFS(Услуги!W:W,Услуги!D:D,СВОД!C3969,Услуги!F:F,СВОД!E3969)+SUMIFS(Услуги!AB:AB,Услуги!D:D,СВОД!C3969,Услуги!F:F,СВОД!E3969)+SUMIFS(Услуги!AG:AG,Услуги!D:D,СВОД!C3969,Услуги!F:F,СВОД!E3969)+SUMIFS(Услуги!AL:AL,Услуги!D:D,СВОД!C3969,Услуги!F:F,СВОД!E3969)+SUMIFS(Услуги!AQ:AQ,Услуги!D:D,СВОД!C3969,Услуги!F:F,СВОД!E3969)</f>
        <v>0</v>
      </c>
      <c r="M3969" s="251">
        <f>SUMIFS('Скорая мед.помощь'!J:J,'Скорая мед.помощь'!E:E,СВОД!C3969,'Скорая мед.помощь'!G:G,СВОД!E3969)</f>
        <v>0</v>
      </c>
      <c r="N3969" s="278">
        <f>SUMIFS('Круглосуточный стационар'!O:O,'Круглосуточный стационар'!D:D,СВОД!C3969,'Круглосуточный стационар'!F:F,СВОД!E3969)+SUMIFS(ВМП!O:O,ВМП!D:D,СВОД!C3969,ВМП!F:F,СВОД!E3969)+SUMIFS('Дневной стационар'!O:O,'Дневной стационар'!D:D,СВОД!C3969,'Дневной стационар'!F:F,СВОД!E3969)+SUMIFS(ЭКО!M:M,ЭКО!D:D,СВОД!C3969,ЭКО!F:F,СВОД!E3969)+SUMIFS(Диализ!O:O,Диализ!E:E,СВОД!C3969,Диализ!G:G,СВОД!E3969)+SUMIFS(Поликлиника!CT:CT,Поликлиника!D:D,СВОД!C3969,Поликлиника!F:F,СВОД!E3969)+SUMIFS('Скорая мед.помощь'!O:O,'Скорая мед.помощь'!E:E,СВОД!C3969,'Скорая мед.помощь'!G:G,СВОД!E3969)+SUMIFS(Услуги!AV:AV,Услуги!D:D,СВОД!C3969,Услуги!F:F,СВОД!E3969)</f>
        <v>8172.6012120000014</v>
      </c>
      <c r="O3969" s="277">
        <f>SUMIFS(Сверхбаза!L:L,Сверхбаза!C:C,СВОД!C3969,Сверхбаза!E:E,СВОД!E3969)+SUMIFS(Сверхбаза!M:M,Сверхбаза!C:C,СВОД!C3969,Сверхбаза!E:E,СВОД!E3969)</f>
        <v>0</v>
      </c>
      <c r="P3969" s="251">
        <f>SUMIFS(Сверхбаза!N:N,Сверхбаза!C:C,СВОД!C3969,Сверхбаза!E:E,СВОД!E3969)</f>
        <v>0</v>
      </c>
      <c r="Q3969" s="251">
        <f>SUMIFS(Сверхбаза!P:P,Сверхбаза!C:C,СВОД!C3969,Сверхбаза!E:E,СВОД!E3969)</f>
        <v>0</v>
      </c>
      <c r="R3969" s="251">
        <f>SUMIFS(Сверхбаза!O:O,Сверхбаза!C:C,СВОД!C3969,Сверхбаза!E:E,СВОД!E3969)</f>
        <v>0</v>
      </c>
      <c r="S3969" s="251">
        <f>SUMIFS(Сверхбаза!Q:Q,Сверхбаза!C:C,СВОД!C3969,Сверхбаза!E:E,СВОД!E3969)</f>
        <v>0</v>
      </c>
      <c r="T3969" s="278">
        <f>SUMIFS(Сверхбаза!G:G,Сверхбаза!C:C,СВОД!C3969,Сверхбаза!E:E,СВОД!E3969)</f>
        <v>0</v>
      </c>
    </row>
    <row r="3970" spans="1:20" ht="25.5" outlineLevel="2">
      <c r="A3970" s="263" t="s">
        <v>91</v>
      </c>
      <c r="B3970" s="336">
        <v>509661</v>
      </c>
      <c r="C3970" s="336">
        <v>966101</v>
      </c>
      <c r="D3970" s="5" t="s">
        <v>607</v>
      </c>
      <c r="E3970" s="324">
        <v>3</v>
      </c>
      <c r="F3970" s="325" t="s">
        <v>174</v>
      </c>
      <c r="G3970" s="277">
        <f>SUMIFS('Круглосуточный стационар'!J:J,'Круглосуточный стационар'!D:D,СВОД!C3970,'Круглосуточный стационар'!F:F,СВОД!E3970)/2+SUMIFS(ВМП!J:J,ВМП!D:D,СВОД!C3970,ВМП!F:F,СВОД!E3970)/2+SUMIFS('Дневной стационар'!J:J,'Дневной стационар'!D:D,СВОД!C3970,'Дневной стационар'!F:F,СВОД!E3970)/2+SUMIFS(ЭКО!H:H,ЭКО!D:D,СВОД!C3970,ЭКО!F:F,СВОД!E3970)+SUMIFS(Диализ!J:J,Диализ!E:E,СВОД!C3970,Диализ!G:G,СВОД!E3970)</f>
        <v>0</v>
      </c>
      <c r="H3970" s="251">
        <f>SUMIFS(Поликлиника!H:H,Поликлиника!D:D,СВОД!C3970,Поликлиника!F:F,СВОД!E3970)</f>
        <v>0</v>
      </c>
      <c r="I3970" s="251">
        <f>SUMIFS(Поликлиника!BA:BA,Поликлиника!D:D,СВОД!C3970,Поликлиника!F:F,СВОД!E3970)</f>
        <v>0</v>
      </c>
      <c r="J3970" s="251">
        <f>SUMIFS(Поликлиника!BF:BF,Поликлиника!D:D,СВОД!C3970,Поликлиника!F:F,СВОД!E3970)</f>
        <v>0</v>
      </c>
      <c r="K3970" s="251">
        <f>SUMIFS(Поликлиника!BU:BU,Поликлиника!D:D,СВОД!C3970,Поликлиника!F:F,СВОД!E3970)</f>
        <v>0</v>
      </c>
      <c r="L3970" s="251">
        <f>SUMIFS(Услуги!H:H,Услуги!D:D,СВОД!C3970,Услуги!F:F,СВОД!E3970)+SUMIFS(Услуги!M:M,Услуги!D:D,СВОД!C3970,Услуги!F:F,СВОД!E3970)+SUMIFS(Услуги!R:R,Услуги!D:D,СВОД!C3970,Услуги!F:F,СВОД!E3970)+SUMIFS(Услуги!W:W,Услуги!D:D,СВОД!C3970,Услуги!F:F,СВОД!E3970)+SUMIFS(Услуги!AB:AB,Услуги!D:D,СВОД!C3970,Услуги!F:F,СВОД!E3970)+SUMIFS(Услуги!AG:AG,Услуги!D:D,СВОД!C3970,Услуги!F:F,СВОД!E3970)+SUMIFS(Услуги!AL:AL,Услуги!D:D,СВОД!C3970,Услуги!F:F,СВОД!E3970)+SUMIFS(Услуги!AQ:AQ,Услуги!D:D,СВОД!C3970,Услуги!F:F,СВОД!E3970)</f>
        <v>0</v>
      </c>
      <c r="M3970" s="251">
        <f>SUMIFS('Скорая мед.помощь'!J:J,'Скорая мед.помощь'!E:E,СВОД!C3970,'Скорая мед.помощь'!G:G,СВОД!E3970)</f>
        <v>0</v>
      </c>
      <c r="N3970" s="278">
        <f>SUMIFS('Круглосуточный стационар'!O:O,'Круглосуточный стационар'!D:D,СВОД!C3970,'Круглосуточный стационар'!F:F,СВОД!E3970)+SUMIFS(ВМП!O:O,ВМП!D:D,СВОД!C3970,ВМП!F:F,СВОД!E3970)+SUMIFS('Дневной стационар'!O:O,'Дневной стационар'!D:D,СВОД!C3970,'Дневной стационар'!F:F,СВОД!E3970)+SUMIFS(ЭКО!M:M,ЭКО!D:D,СВОД!C3970,ЭКО!F:F,СВОД!E3970)+SUMIFS(Диализ!O:O,Диализ!E:E,СВОД!C3970,Диализ!G:G,СВОД!E3970)+SUMIFS(Поликлиника!CT:CT,Поликлиника!D:D,СВОД!C3970,Поликлиника!F:F,СВОД!E3970)+SUMIFS('Скорая мед.помощь'!O:O,'Скорая мед.помощь'!E:E,СВОД!C3970,'Скорая мед.помощь'!G:G,СВОД!E3970)+SUMIFS(Услуги!AV:AV,Услуги!D:D,СВОД!C3970,Услуги!F:F,СВОД!E3970)</f>
        <v>0</v>
      </c>
      <c r="O3970" s="277">
        <f>SUMIFS(Сверхбаза!L:L,Сверхбаза!C:C,СВОД!C3970,Сверхбаза!E:E,СВОД!E3970)+SUMIFS(Сверхбаза!M:M,Сверхбаза!C:C,СВОД!C3970,Сверхбаза!E:E,СВОД!E3970)</f>
        <v>0</v>
      </c>
      <c r="P3970" s="251">
        <f>SUMIFS(Сверхбаза!N:N,Сверхбаза!C:C,СВОД!C3970,Сверхбаза!E:E,СВОД!E3970)</f>
        <v>0</v>
      </c>
      <c r="Q3970" s="251">
        <f>SUMIFS(Сверхбаза!P:P,Сверхбаза!C:C,СВОД!C3970,Сверхбаза!E:E,СВОД!E3970)</f>
        <v>0</v>
      </c>
      <c r="R3970" s="251">
        <f>SUMIFS(Сверхбаза!O:O,Сверхбаза!C:C,СВОД!C3970,Сверхбаза!E:E,СВОД!E3970)</f>
        <v>0</v>
      </c>
      <c r="S3970" s="251">
        <f>SUMIFS(Сверхбаза!Q:Q,Сверхбаза!C:C,СВОД!C3970,Сверхбаза!E:E,СВОД!E3970)</f>
        <v>0</v>
      </c>
      <c r="T3970" s="278">
        <f>SUMIFS(Сверхбаза!G:G,Сверхбаза!C:C,СВОД!C3970,Сверхбаза!E:E,СВОД!E3970)</f>
        <v>0</v>
      </c>
    </row>
    <row r="3971" spans="1:20" outlineLevel="2">
      <c r="A3971" s="263" t="s">
        <v>91</v>
      </c>
      <c r="B3971" s="336">
        <v>509661</v>
      </c>
      <c r="C3971" s="336">
        <v>966101</v>
      </c>
      <c r="D3971" s="5" t="s">
        <v>607</v>
      </c>
      <c r="E3971" s="324">
        <v>7</v>
      </c>
      <c r="F3971" s="325" t="s">
        <v>706</v>
      </c>
      <c r="G3971" s="277">
        <f>SUMIFS('Круглосуточный стационар'!J:J,'Круглосуточный стационар'!D:D,СВОД!C3971,'Круглосуточный стационар'!F:F,СВОД!E3971)/2+SUMIFS(ВМП!J:J,ВМП!D:D,СВОД!C3971,ВМП!F:F,СВОД!E3971)/2+SUMIFS('Дневной стационар'!J:J,'Дневной стационар'!D:D,СВОД!C3971,'Дневной стационар'!F:F,СВОД!E3971)/2+SUMIFS(ЭКО!H:H,ЭКО!D:D,СВОД!C3971,ЭКО!F:F,СВОД!E3971)+SUMIFS(Диализ!J:J,Диализ!E:E,СВОД!C3971,Диализ!G:G,СВОД!E3971)</f>
        <v>0</v>
      </c>
      <c r="H3971" s="251">
        <f>SUMIFS(Поликлиника!H:H,Поликлиника!D:D,СВОД!C3971,Поликлиника!F:F,СВОД!E3971)</f>
        <v>0</v>
      </c>
      <c r="I3971" s="251">
        <f>SUMIFS(Поликлиника!BA:BA,Поликлиника!D:D,СВОД!C3971,Поликлиника!F:F,СВОД!E3971)</f>
        <v>0</v>
      </c>
      <c r="J3971" s="251">
        <f>SUMIFS(Поликлиника!BF:BF,Поликлиника!D:D,СВОД!C3971,Поликлиника!F:F,СВОД!E3971)</f>
        <v>0</v>
      </c>
      <c r="K3971" s="251">
        <f>SUMIFS(Поликлиника!BU:BU,Поликлиника!D:D,СВОД!C3971,Поликлиника!F:F,СВОД!E3971)</f>
        <v>0</v>
      </c>
      <c r="L3971" s="251">
        <f>SUMIFS(Услуги!H:H,Услуги!D:D,СВОД!C3971,Услуги!F:F,СВОД!E3971)+SUMIFS(Услуги!M:M,Услуги!D:D,СВОД!C3971,Услуги!F:F,СВОД!E3971)+SUMIFS(Услуги!R:R,Услуги!D:D,СВОД!C3971,Услуги!F:F,СВОД!E3971)+SUMIFS(Услуги!W:W,Услуги!D:D,СВОД!C3971,Услуги!F:F,СВОД!E3971)+SUMIFS(Услуги!AB:AB,Услуги!D:D,СВОД!C3971,Услуги!F:F,СВОД!E3971)+SUMIFS(Услуги!AG:AG,Услуги!D:D,СВОД!C3971,Услуги!F:F,СВОД!E3971)+SUMIFS(Услуги!AL:AL,Услуги!D:D,СВОД!C3971,Услуги!F:F,СВОД!E3971)+SUMIFS(Услуги!AQ:AQ,Услуги!D:D,СВОД!C3971,Услуги!F:F,СВОД!E3971)</f>
        <v>0</v>
      </c>
      <c r="M3971" s="251">
        <f>SUMIFS('Скорая мед.помощь'!J:J,'Скорая мед.помощь'!E:E,СВОД!C3971,'Скорая мед.помощь'!G:G,СВОД!E3971)</f>
        <v>0</v>
      </c>
      <c r="N3971" s="278">
        <f>SUMIFS('Круглосуточный стационар'!O:O,'Круглосуточный стационар'!D:D,СВОД!C3971,'Круглосуточный стационар'!F:F,СВОД!E3971)+SUMIFS(ВМП!O:O,ВМП!D:D,СВОД!C3971,ВМП!F:F,СВОД!E3971)+SUMIFS('Дневной стационар'!O:O,'Дневной стационар'!D:D,СВОД!C3971,'Дневной стационар'!F:F,СВОД!E3971)+SUMIFS(ЭКО!M:M,ЭКО!D:D,СВОД!C3971,ЭКО!F:F,СВОД!E3971)+SUMIFS(Диализ!O:O,Диализ!E:E,СВОД!C3971,Диализ!G:G,СВОД!E3971)+SUMIFS(Поликлиника!CT:CT,Поликлиника!D:D,СВОД!C3971,Поликлиника!F:F,СВОД!E3971)+SUMIFS('Скорая мед.помощь'!O:O,'Скорая мед.помощь'!E:E,СВОД!C3971,'Скорая мед.помощь'!G:G,СВОД!E3971)+SUMIFS(Услуги!AV:AV,Услуги!D:D,СВОД!C3971,Услуги!F:F,СВОД!E3971)</f>
        <v>0</v>
      </c>
      <c r="O3971" s="277">
        <f>SUMIFS(Сверхбаза!L:L,Сверхбаза!C:C,СВОД!C3971,Сверхбаза!E:E,СВОД!E3971)+SUMIFS(Сверхбаза!M:M,Сверхбаза!C:C,СВОД!C3971,Сверхбаза!E:E,СВОД!E3971)</f>
        <v>0</v>
      </c>
      <c r="P3971" s="251">
        <f>SUMIFS(Сверхбаза!N:N,Сверхбаза!C:C,СВОД!C3971,Сверхбаза!E:E,СВОД!E3971)</f>
        <v>0</v>
      </c>
      <c r="Q3971" s="251">
        <f>SUMIFS(Сверхбаза!P:P,Сверхбаза!C:C,СВОД!C3971,Сверхбаза!E:E,СВОД!E3971)</f>
        <v>0</v>
      </c>
      <c r="R3971" s="251">
        <f>SUMIFS(Сверхбаза!O:O,Сверхбаза!C:C,СВОД!C3971,Сверхбаза!E:E,СВОД!E3971)</f>
        <v>0</v>
      </c>
      <c r="S3971" s="251">
        <f>SUMIFS(Сверхбаза!Q:Q,Сверхбаза!C:C,СВОД!C3971,Сверхбаза!E:E,СВОД!E3971)</f>
        <v>0</v>
      </c>
      <c r="T3971" s="278">
        <f>SUMIFS(Сверхбаза!G:G,Сверхбаза!C:C,СВОД!C3971,Сверхбаза!E:E,СВОД!E3971)</f>
        <v>0</v>
      </c>
    </row>
    <row r="3972" spans="1:20" outlineLevel="2">
      <c r="A3972" s="263" t="s">
        <v>91</v>
      </c>
      <c r="B3972" s="336">
        <v>509661</v>
      </c>
      <c r="C3972" s="336">
        <v>966101</v>
      </c>
      <c r="D3972" s="5" t="s">
        <v>607</v>
      </c>
      <c r="E3972" s="324">
        <v>70</v>
      </c>
      <c r="F3972" s="325" t="s">
        <v>707</v>
      </c>
      <c r="G3972" s="277">
        <f>SUMIFS('Круглосуточный стационар'!J:J,'Круглосуточный стационар'!D:D,СВОД!C3972,'Круглосуточный стационар'!F:F,СВОД!E3972)/2+SUMIFS(ВМП!J:J,ВМП!D:D,СВОД!C3972,ВМП!F:F,СВОД!E3972)/2+SUMIFS('Дневной стационар'!J:J,'Дневной стационар'!D:D,СВОД!C3972,'Дневной стационар'!F:F,СВОД!E3972)/2+SUMIFS(ЭКО!H:H,ЭКО!D:D,СВОД!C3972,ЭКО!F:F,СВОД!E3972)+SUMIFS(Диализ!J:J,Диализ!E:E,СВОД!C3972,Диализ!G:G,СВОД!E3972)</f>
        <v>0</v>
      </c>
      <c r="H3972" s="251">
        <f>SUMIFS(Поликлиника!H:H,Поликлиника!D:D,СВОД!C3972,Поликлиника!F:F,СВОД!E3972)</f>
        <v>0</v>
      </c>
      <c r="I3972" s="251">
        <f>SUMIFS(Поликлиника!BA:BA,Поликлиника!D:D,СВОД!C3972,Поликлиника!F:F,СВОД!E3972)</f>
        <v>0</v>
      </c>
      <c r="J3972" s="251">
        <f>SUMIFS(Поликлиника!BF:BF,Поликлиника!D:D,СВОД!C3972,Поликлиника!F:F,СВОД!E3972)</f>
        <v>0</v>
      </c>
      <c r="K3972" s="251">
        <f>SUMIFS(Поликлиника!BU:BU,Поликлиника!D:D,СВОД!C3972,Поликлиника!F:F,СВОД!E3972)</f>
        <v>0</v>
      </c>
      <c r="L3972" s="251">
        <f>SUMIFS(Услуги!H:H,Услуги!D:D,СВОД!C3972,Услуги!F:F,СВОД!E3972)+SUMIFS(Услуги!M:M,Услуги!D:D,СВОД!C3972,Услуги!F:F,СВОД!E3972)+SUMIFS(Услуги!R:R,Услуги!D:D,СВОД!C3972,Услуги!F:F,СВОД!E3972)+SUMIFS(Услуги!W:W,Услуги!D:D,СВОД!C3972,Услуги!F:F,СВОД!E3972)+SUMIFS(Услуги!AB:AB,Услуги!D:D,СВОД!C3972,Услуги!F:F,СВОД!E3972)+SUMIFS(Услуги!AG:AG,Услуги!D:D,СВОД!C3972,Услуги!F:F,СВОД!E3972)+SUMIFS(Услуги!AL:AL,Услуги!D:D,СВОД!C3972,Услуги!F:F,СВОД!E3972)+SUMIFS(Услуги!AQ:AQ,Услуги!D:D,СВОД!C3972,Услуги!F:F,СВОД!E3972)</f>
        <v>0</v>
      </c>
      <c r="M3972" s="251">
        <f>SUMIFS('Скорая мед.помощь'!J:J,'Скорая мед.помощь'!E:E,СВОД!C3972,'Скорая мед.помощь'!G:G,СВОД!E3972)</f>
        <v>0</v>
      </c>
      <c r="N3972" s="278">
        <f>SUMIFS('Круглосуточный стационар'!O:O,'Круглосуточный стационар'!D:D,СВОД!C3972,'Круглосуточный стационар'!F:F,СВОД!E3972)+SUMIFS(ВМП!O:O,ВМП!D:D,СВОД!C3972,ВМП!F:F,СВОД!E3972)+SUMIFS('Дневной стационар'!O:O,'Дневной стационар'!D:D,СВОД!C3972,'Дневной стационар'!F:F,СВОД!E3972)+SUMIFS(ЭКО!M:M,ЭКО!D:D,СВОД!C3972,ЭКО!F:F,СВОД!E3972)+SUMIFS(Диализ!O:O,Диализ!E:E,СВОД!C3972,Диализ!G:G,СВОД!E3972)+SUMIFS(Поликлиника!CT:CT,Поликлиника!D:D,СВОД!C3972,Поликлиника!F:F,СВОД!E3972)+SUMIFS('Скорая мед.помощь'!O:O,'Скорая мед.помощь'!E:E,СВОД!C3972,'Скорая мед.помощь'!G:G,СВОД!E3972)+SUMIFS(Услуги!AV:AV,Услуги!D:D,СВОД!C3972,Услуги!F:F,СВОД!E3972)</f>
        <v>0</v>
      </c>
      <c r="O3972" s="277">
        <f>SUMIFS(Сверхбаза!L:L,Сверхбаза!C:C,СВОД!C3972,Сверхбаза!E:E,СВОД!E3972)+SUMIFS(Сверхбаза!M:M,Сверхбаза!C:C,СВОД!C3972,Сверхбаза!E:E,СВОД!E3972)</f>
        <v>0</v>
      </c>
      <c r="P3972" s="251">
        <f>SUMIFS(Сверхбаза!N:N,Сверхбаза!C:C,СВОД!C3972,Сверхбаза!E:E,СВОД!E3972)</f>
        <v>0</v>
      </c>
      <c r="Q3972" s="251">
        <f>SUMIFS(Сверхбаза!P:P,Сверхбаза!C:C,СВОД!C3972,Сверхбаза!E:E,СВОД!E3972)</f>
        <v>0</v>
      </c>
      <c r="R3972" s="251">
        <f>SUMIFS(Сверхбаза!O:O,Сверхбаза!C:C,СВОД!C3972,Сверхбаза!E:E,СВОД!E3972)</f>
        <v>0</v>
      </c>
      <c r="S3972" s="251">
        <f>SUMIFS(Сверхбаза!Q:Q,Сверхбаза!C:C,СВОД!C3972,Сверхбаза!E:E,СВОД!E3972)</f>
        <v>0</v>
      </c>
      <c r="T3972" s="278">
        <f>SUMIFS(Сверхбаза!G:G,Сверхбаза!C:C,СВОД!C3972,Сверхбаза!E:E,СВОД!E3972)</f>
        <v>0</v>
      </c>
    </row>
    <row r="3973" spans="1:20" outlineLevel="2">
      <c r="A3973" s="263" t="s">
        <v>91</v>
      </c>
      <c r="B3973" s="336">
        <v>509661</v>
      </c>
      <c r="C3973" s="336">
        <v>966101</v>
      </c>
      <c r="D3973" s="5" t="s">
        <v>607</v>
      </c>
      <c r="E3973" s="324">
        <v>94</v>
      </c>
      <c r="F3973" s="325" t="s">
        <v>157</v>
      </c>
      <c r="G3973" s="277">
        <f>SUMIFS('Круглосуточный стационар'!J:J,'Круглосуточный стационар'!D:D,СВОД!C3973,'Круглосуточный стационар'!F:F,СВОД!E3973)/2+SUMIFS(ВМП!J:J,ВМП!D:D,СВОД!C3973,ВМП!F:F,СВОД!E3973)/2+SUMIFS('Дневной стационар'!J:J,'Дневной стационар'!D:D,СВОД!C3973,'Дневной стационар'!F:F,СВОД!E3973)/2+SUMIFS(ЭКО!H:H,ЭКО!D:D,СВОД!C3973,ЭКО!F:F,СВОД!E3973)+SUMIFS(Диализ!J:J,Диализ!E:E,СВОД!C3973,Диализ!G:G,СВОД!E3973)</f>
        <v>0</v>
      </c>
      <c r="H3973" s="251">
        <f>SUMIFS(Поликлиника!H:H,Поликлиника!D:D,СВОД!C3973,Поликлиника!F:F,СВОД!E3973)</f>
        <v>0</v>
      </c>
      <c r="I3973" s="251">
        <f>SUMIFS(Поликлиника!BA:BA,Поликлиника!D:D,СВОД!C3973,Поликлиника!F:F,СВОД!E3973)</f>
        <v>0</v>
      </c>
      <c r="J3973" s="251">
        <f>SUMIFS(Поликлиника!BF:BF,Поликлиника!D:D,СВОД!C3973,Поликлиника!F:F,СВОД!E3973)</f>
        <v>0</v>
      </c>
      <c r="K3973" s="251">
        <f>SUMIFS(Поликлиника!BU:BU,Поликлиника!D:D,СВОД!C3973,Поликлиника!F:F,СВОД!E3973)</f>
        <v>0</v>
      </c>
      <c r="L3973" s="251">
        <f>SUMIFS(Услуги!H:H,Услуги!D:D,СВОД!C3973,Услуги!F:F,СВОД!E3973)+SUMIFS(Услуги!M:M,Услуги!D:D,СВОД!C3973,Услуги!F:F,СВОД!E3973)+SUMIFS(Услуги!R:R,Услуги!D:D,СВОД!C3973,Услуги!F:F,СВОД!E3973)+SUMIFS(Услуги!W:W,Услуги!D:D,СВОД!C3973,Услуги!F:F,СВОД!E3973)+SUMIFS(Услуги!AB:AB,Услуги!D:D,СВОД!C3973,Услуги!F:F,СВОД!E3973)+SUMIFS(Услуги!AG:AG,Услуги!D:D,СВОД!C3973,Услуги!F:F,СВОД!E3973)+SUMIFS(Услуги!AL:AL,Услуги!D:D,СВОД!C3973,Услуги!F:F,СВОД!E3973)+SUMIFS(Услуги!AQ:AQ,Услуги!D:D,СВОД!C3973,Услуги!F:F,СВОД!E3973)</f>
        <v>0</v>
      </c>
      <c r="M3973" s="251">
        <f>SUMIFS('Скорая мед.помощь'!J:J,'Скорая мед.помощь'!E:E,СВОД!C3973,'Скорая мед.помощь'!G:G,СВОД!E3973)</f>
        <v>0</v>
      </c>
      <c r="N3973" s="278">
        <f>SUMIFS('Круглосуточный стационар'!O:O,'Круглосуточный стационар'!D:D,СВОД!C3973,'Круглосуточный стационар'!F:F,СВОД!E3973)+SUMIFS(ВМП!O:O,ВМП!D:D,СВОД!C3973,ВМП!F:F,СВОД!E3973)+SUMIFS('Дневной стационар'!O:O,'Дневной стационар'!D:D,СВОД!C3973,'Дневной стационар'!F:F,СВОД!E3973)+SUMIFS(ЭКО!M:M,ЭКО!D:D,СВОД!C3973,ЭКО!F:F,СВОД!E3973)+SUMIFS(Диализ!O:O,Диализ!E:E,СВОД!C3973,Диализ!G:G,СВОД!E3973)+SUMIFS(Поликлиника!CT:CT,Поликлиника!D:D,СВОД!C3973,Поликлиника!F:F,СВОД!E3973)+SUMIFS('Скорая мед.помощь'!O:O,'Скорая мед.помощь'!E:E,СВОД!C3973,'Скорая мед.помощь'!G:G,СВОД!E3973)+SUMIFS(Услуги!AV:AV,Услуги!D:D,СВОД!C3973,Услуги!F:F,СВОД!E3973)</f>
        <v>0</v>
      </c>
      <c r="O3973" s="277">
        <f>SUMIFS(Сверхбаза!L:L,Сверхбаза!C:C,СВОД!C3973,Сверхбаза!E:E,СВОД!E3973)+SUMIFS(Сверхбаза!M:M,Сверхбаза!C:C,СВОД!C3973,Сверхбаза!E:E,СВОД!E3973)</f>
        <v>0</v>
      </c>
      <c r="P3973" s="251">
        <f>SUMIFS(Сверхбаза!N:N,Сверхбаза!C:C,СВОД!C3973,Сверхбаза!E:E,СВОД!E3973)</f>
        <v>0</v>
      </c>
      <c r="Q3973" s="251">
        <f>SUMIFS(Сверхбаза!P:P,Сверхбаза!C:C,СВОД!C3973,Сверхбаза!E:E,СВОД!E3973)</f>
        <v>0</v>
      </c>
      <c r="R3973" s="251">
        <f>SUMIFS(Сверхбаза!O:O,Сверхбаза!C:C,СВОД!C3973,Сверхбаза!E:E,СВОД!E3973)</f>
        <v>0</v>
      </c>
      <c r="S3973" s="251">
        <f>SUMIFS(Сверхбаза!Q:Q,Сверхбаза!C:C,СВОД!C3973,Сверхбаза!E:E,СВОД!E3973)</f>
        <v>0</v>
      </c>
      <c r="T3973" s="278">
        <f>SUMIFS(Сверхбаза!G:G,Сверхбаза!C:C,СВОД!C3973,Сверхбаза!E:E,СВОД!E3973)</f>
        <v>0</v>
      </c>
    </row>
    <row r="3974" spans="1:20" outlineLevel="1">
      <c r="A3974" s="264"/>
      <c r="B3974" s="254"/>
      <c r="C3974" s="254" t="str">
        <f>CONCATENATE(C3973," ","Итог")</f>
        <v>966101 Итог</v>
      </c>
      <c r="D3974" s="255"/>
      <c r="E3974" s="326"/>
      <c r="F3974" s="327"/>
      <c r="G3974" s="279"/>
      <c r="H3974" s="256"/>
      <c r="I3974" s="256"/>
      <c r="J3974" s="256"/>
      <c r="K3974" s="256"/>
      <c r="L3974" s="256"/>
      <c r="M3974" s="256"/>
      <c r="N3974" s="280">
        <f>SUBTOTAL(9,N3966:N3973)</f>
        <v>8172.6012120000014</v>
      </c>
      <c r="O3974" s="279"/>
      <c r="P3974" s="256"/>
      <c r="Q3974" s="256"/>
      <c r="R3974" s="256"/>
      <c r="S3974" s="256"/>
      <c r="T3974" s="280">
        <f>SUBTOTAL(9,T3966:T3973)</f>
        <v>0</v>
      </c>
    </row>
    <row r="3975" spans="1:20" ht="38.25" outlineLevel="2">
      <c r="A3975" s="262">
        <v>1</v>
      </c>
      <c r="B3975" s="8">
        <v>509669</v>
      </c>
      <c r="C3975" s="8">
        <v>966801</v>
      </c>
      <c r="D3975" s="9" t="s">
        <v>591</v>
      </c>
      <c r="E3975" s="322">
        <v>1</v>
      </c>
      <c r="F3975" s="323" t="s">
        <v>12</v>
      </c>
      <c r="G3975" s="275">
        <f>SUMIFS('Круглосуточный стационар'!J:J,'Круглосуточный стационар'!D:D,СВОД!C3975,'Круглосуточный стационар'!F:F,СВОД!E3975)/2+SUMIFS(ВМП!J:J,ВМП!D:D,СВОД!C3975,ВМП!F:F,СВОД!E3975)/2+SUMIFS('Дневной стационар'!J:J,'Дневной стационар'!D:D,СВОД!C3975,'Дневной стационар'!F:F,СВОД!E3975)/2+SUMIFS(ЭКО!H:H,ЭКО!D:D,СВОД!C3975,ЭКО!F:F,СВОД!E3975)+SUMIFS(Диализ!J:J,Диализ!E:E,СВОД!C3975,Диализ!G:G,СВОД!E3975)</f>
        <v>60</v>
      </c>
      <c r="H3975" s="253">
        <f>SUMIFS(Поликлиника!H:H,Поликлиника!D:D,СВОД!C3975,Поликлиника!F:F,СВОД!E3975)</f>
        <v>0</v>
      </c>
      <c r="I3975" s="253">
        <f>SUMIFS(Поликлиника!BA:BA,Поликлиника!D:D,СВОД!C3975,Поликлиника!F:F,СВОД!E3975)</f>
        <v>0</v>
      </c>
      <c r="J3975" s="253">
        <f>SUMIFS(Поликлиника!BF:BF,Поликлиника!D:D,СВОД!C3975,Поликлиника!F:F,СВОД!E3975)</f>
        <v>0</v>
      </c>
      <c r="K3975" s="253">
        <f>SUMIFS(Поликлиника!BU:BU,Поликлиника!D:D,СВОД!C3975,Поликлиника!F:F,СВОД!E3975)</f>
        <v>0</v>
      </c>
      <c r="L3975" s="253">
        <f>SUMIFS(Услуги!H:H,Услуги!D:D,СВОД!C3975,Услуги!F:F,СВОД!E3975)+SUMIFS(Услуги!M:M,Услуги!D:D,СВОД!C3975,Услуги!F:F,СВОД!E3975)+SUMIFS(Услуги!R:R,Услуги!D:D,СВОД!C3975,Услуги!F:F,СВОД!E3975)+SUMIFS(Услуги!W:W,Услуги!D:D,СВОД!C3975,Услуги!F:F,СВОД!E3975)+SUMIFS(Услуги!AB:AB,Услуги!D:D,СВОД!C3975,Услуги!F:F,СВОД!E3975)+SUMIFS(Услуги!AG:AG,Услуги!D:D,СВОД!C3975,Услуги!F:F,СВОД!E3975)+SUMIFS(Услуги!AL:AL,Услуги!D:D,СВОД!C3975,Услуги!F:F,СВОД!E3975)+SUMIFS(Услуги!AQ:AQ,Услуги!D:D,СВОД!C3975,Услуги!F:F,СВОД!E3975)</f>
        <v>0</v>
      </c>
      <c r="M3975" s="253">
        <f>SUMIFS('Скорая мед.помощь'!J:J,'Скорая мед.помощь'!E:E,СВОД!C3975,'Скорая мед.помощь'!G:G,СВОД!E3975)</f>
        <v>0</v>
      </c>
      <c r="N3975" s="276">
        <f>SUMIFS('Круглосуточный стационар'!O:O,'Круглосуточный стационар'!D:D,СВОД!C3975,'Круглосуточный стационар'!F:F,СВОД!E3975)+SUMIFS(ВМП!O:O,ВМП!D:D,СВОД!C3975,ВМП!F:F,СВОД!E3975)+SUMIFS('Дневной стационар'!O:O,'Дневной стационар'!D:D,СВОД!C3975,'Дневной стационар'!F:F,СВОД!E3975)+SUMIFS(ЭКО!M:M,ЭКО!D:D,СВОД!C3975,ЭКО!F:F,СВОД!E3975)+SUMIFS(Диализ!O:O,Диализ!E:E,СВОД!C3975,Диализ!G:G,СВОД!E3975)+SUMIFS(Поликлиника!CT:CT,Поликлиника!D:D,СВОД!C3975,Поликлиника!F:F,СВОД!E3975)+SUMIFS('Скорая мед.помощь'!O:O,'Скорая мед.помощь'!E:E,СВОД!C3975,'Скорая мед.помощь'!G:G,СВОД!E3975)+SUMIFS(Услуги!AV:AV,Услуги!D:D,СВОД!C3975,Услуги!F:F,СВОД!E3975)</f>
        <v>1484.848575</v>
      </c>
      <c r="O3975" s="275">
        <f>SUMIFS(Сверхбаза!L:L,Сверхбаза!C:C,СВОД!C3975,Сверхбаза!E:E,СВОД!E3975)+SUMIFS(Сверхбаза!M:M,Сверхбаза!C:C,СВОД!C3975,Сверхбаза!E:E,СВОД!E3975)</f>
        <v>0</v>
      </c>
      <c r="P3975" s="253">
        <f>SUMIFS(Сверхбаза!N:N,Сверхбаза!C:C,СВОД!C3975,Сверхбаза!E:E,СВОД!E3975)</f>
        <v>0</v>
      </c>
      <c r="Q3975" s="253">
        <f>SUMIFS(Сверхбаза!P:P,Сверхбаза!C:C,СВОД!C3975,Сверхбаза!E:E,СВОД!E3975)</f>
        <v>0</v>
      </c>
      <c r="R3975" s="253">
        <f>SUMIFS(Сверхбаза!O:O,Сверхбаза!C:C,СВОД!C3975,Сверхбаза!E:E,СВОД!E3975)</f>
        <v>0</v>
      </c>
      <c r="S3975" s="253">
        <f>SUMIFS(Сверхбаза!Q:Q,Сверхбаза!C:C,СВОД!C3975,Сверхбаза!E:E,СВОД!E3975)</f>
        <v>0</v>
      </c>
      <c r="T3975" s="276">
        <f>SUMIFS(Сверхбаза!G:G,Сверхбаза!C:C,СВОД!C3975,Сверхбаза!E:E,СВОД!E3975)</f>
        <v>0</v>
      </c>
    </row>
    <row r="3976" spans="1:20" ht="38.25" outlineLevel="2">
      <c r="A3976" s="263">
        <v>1</v>
      </c>
      <c r="B3976" s="336">
        <v>509669</v>
      </c>
      <c r="C3976" s="336">
        <v>966801</v>
      </c>
      <c r="D3976" s="5" t="s">
        <v>591</v>
      </c>
      <c r="E3976" s="324">
        <v>13</v>
      </c>
      <c r="F3976" s="325" t="s">
        <v>704</v>
      </c>
      <c r="G3976" s="277">
        <f>SUMIFS('Круглосуточный стационар'!J:J,'Круглосуточный стационар'!D:D,СВОД!C3976,'Круглосуточный стационар'!F:F,СВОД!E3976)/2+SUMIFS(ВМП!J:J,ВМП!D:D,СВОД!C3976,ВМП!F:F,СВОД!E3976)/2+SUMIFS('Дневной стационар'!J:J,'Дневной стационар'!D:D,СВОД!C3976,'Дневной стационар'!F:F,СВОД!E3976)/2+SUMIFS(ЭКО!H:H,ЭКО!D:D,СВОД!C3976,ЭКО!F:F,СВОД!E3976)+SUMIFS(Диализ!J:J,Диализ!E:E,СВОД!C3976,Диализ!G:G,СВОД!E3976)</f>
        <v>0</v>
      </c>
      <c r="H3976" s="251">
        <f>SUMIFS(Поликлиника!H:H,Поликлиника!D:D,СВОД!C3976,Поликлиника!F:F,СВОД!E3976)</f>
        <v>0</v>
      </c>
      <c r="I3976" s="251">
        <f>SUMIFS(Поликлиника!BA:BA,Поликлиника!D:D,СВОД!C3976,Поликлиника!F:F,СВОД!E3976)</f>
        <v>0</v>
      </c>
      <c r="J3976" s="251">
        <f>SUMIFS(Поликлиника!BF:BF,Поликлиника!D:D,СВОД!C3976,Поликлиника!F:F,СВОД!E3976)</f>
        <v>0</v>
      </c>
      <c r="K3976" s="251">
        <f>SUMIFS(Поликлиника!BU:BU,Поликлиника!D:D,СВОД!C3976,Поликлиника!F:F,СВОД!E3976)</f>
        <v>0</v>
      </c>
      <c r="L3976" s="251">
        <f>SUMIFS(Услуги!H:H,Услуги!D:D,СВОД!C3976,Услуги!F:F,СВОД!E3976)+SUMIFS(Услуги!M:M,Услуги!D:D,СВОД!C3976,Услуги!F:F,СВОД!E3976)+SUMIFS(Услуги!R:R,Услуги!D:D,СВОД!C3976,Услуги!F:F,СВОД!E3976)+SUMIFS(Услуги!W:W,Услуги!D:D,СВОД!C3976,Услуги!F:F,СВОД!E3976)+SUMIFS(Услуги!AB:AB,Услуги!D:D,СВОД!C3976,Услуги!F:F,СВОД!E3976)+SUMIFS(Услуги!AG:AG,Услуги!D:D,СВОД!C3976,Услуги!F:F,СВОД!E3976)+SUMIFS(Услуги!AL:AL,Услуги!D:D,СВОД!C3976,Услуги!F:F,СВОД!E3976)+SUMIFS(Услуги!AQ:AQ,Услуги!D:D,СВОД!C3976,Услуги!F:F,СВОД!E3976)</f>
        <v>0</v>
      </c>
      <c r="M3976" s="251">
        <f>SUMIFS('Скорая мед.помощь'!J:J,'Скорая мед.помощь'!E:E,СВОД!C3976,'Скорая мед.помощь'!G:G,СВОД!E3976)</f>
        <v>0</v>
      </c>
      <c r="N3976" s="278">
        <f>SUMIFS('Круглосуточный стационар'!O:O,'Круглосуточный стационар'!D:D,СВОД!C3976,'Круглосуточный стационар'!F:F,СВОД!E3976)+SUMIFS(ВМП!O:O,ВМП!D:D,СВОД!C3976,ВМП!F:F,СВОД!E3976)+SUMIFS('Дневной стационар'!O:O,'Дневной стационар'!D:D,СВОД!C3976,'Дневной стационар'!F:F,СВОД!E3976)+SUMIFS(ЭКО!M:M,ЭКО!D:D,СВОД!C3976,ЭКО!F:F,СВОД!E3976)+SUMIFS(Диализ!O:O,Диализ!E:E,СВОД!C3976,Диализ!G:G,СВОД!E3976)+SUMIFS(Поликлиника!CT:CT,Поликлиника!D:D,СВОД!C3976,Поликлиника!F:F,СВОД!E3976)+SUMIFS('Скорая мед.помощь'!O:O,'Скорая мед.помощь'!E:E,СВОД!C3976,'Скорая мед.помощь'!G:G,СВОД!E3976)+SUMIFS(Услуги!AV:AV,Услуги!D:D,СВОД!C3976,Услуги!F:F,СВОД!E3976)</f>
        <v>0</v>
      </c>
      <c r="O3976" s="277">
        <f>SUMIFS(Сверхбаза!L:L,Сверхбаза!C:C,СВОД!C3976,Сверхбаза!E:E,СВОД!E3976)+SUMIFS(Сверхбаза!M:M,Сверхбаза!C:C,СВОД!C3976,Сверхбаза!E:E,СВОД!E3976)</f>
        <v>0</v>
      </c>
      <c r="P3976" s="251">
        <f>SUMIFS(Сверхбаза!N:N,Сверхбаза!C:C,СВОД!C3976,Сверхбаза!E:E,СВОД!E3976)</f>
        <v>0</v>
      </c>
      <c r="Q3976" s="251">
        <f>SUMIFS(Сверхбаза!P:P,Сверхбаза!C:C,СВОД!C3976,Сверхбаза!E:E,СВОД!E3976)</f>
        <v>0</v>
      </c>
      <c r="R3976" s="251">
        <f>SUMIFS(Сверхбаза!O:O,Сверхбаза!C:C,СВОД!C3976,Сверхбаза!E:E,СВОД!E3976)</f>
        <v>0</v>
      </c>
      <c r="S3976" s="251">
        <f>SUMIFS(Сверхбаза!Q:Q,Сверхбаза!C:C,СВОД!C3976,Сверхбаза!E:E,СВОД!E3976)</f>
        <v>0</v>
      </c>
      <c r="T3976" s="278">
        <f>SUMIFS(Сверхбаза!G:G,Сверхбаза!C:C,СВОД!C3976,Сверхбаза!E:E,СВОД!E3976)</f>
        <v>0</v>
      </c>
    </row>
    <row r="3977" spans="1:20" ht="38.25" outlineLevel="2">
      <c r="A3977" s="263">
        <v>1</v>
      </c>
      <c r="B3977" s="336">
        <v>509669</v>
      </c>
      <c r="C3977" s="336">
        <v>966801</v>
      </c>
      <c r="D3977" s="5" t="s">
        <v>591</v>
      </c>
      <c r="E3977" s="324">
        <v>2</v>
      </c>
      <c r="F3977" s="325" t="s">
        <v>173</v>
      </c>
      <c r="G3977" s="277">
        <f>SUMIFS('Круглосуточный стационар'!J:J,'Круглосуточный стационар'!D:D,СВОД!C3977,'Круглосуточный стационар'!F:F,СВОД!E3977)/2+SUMIFS(ВМП!J:J,ВМП!D:D,СВОД!C3977,ВМП!F:F,СВОД!E3977)/2+SUMIFS('Дневной стационар'!J:J,'Дневной стационар'!D:D,СВОД!C3977,'Дневной стационар'!F:F,СВОД!E3977)/2+SUMIFS(ЭКО!H:H,ЭКО!D:D,СВОД!C3977,ЭКО!F:F,СВОД!E3977)+SUMIFS(Диализ!J:J,Диализ!E:E,СВОД!C3977,Диализ!G:G,СВОД!E3977)</f>
        <v>199</v>
      </c>
      <c r="H3977" s="251">
        <f>SUMIFS(Поликлиника!H:H,Поликлиника!D:D,СВОД!C3977,Поликлиника!F:F,СВОД!E3977)</f>
        <v>0</v>
      </c>
      <c r="I3977" s="251">
        <f>SUMIFS(Поликлиника!BA:BA,Поликлиника!D:D,СВОД!C3977,Поликлиника!F:F,СВОД!E3977)</f>
        <v>0</v>
      </c>
      <c r="J3977" s="251">
        <f>SUMIFS(Поликлиника!BF:BF,Поликлиника!D:D,СВОД!C3977,Поликлиника!F:F,СВОД!E3977)</f>
        <v>0</v>
      </c>
      <c r="K3977" s="251">
        <f>SUMIFS(Поликлиника!BU:BU,Поликлиника!D:D,СВОД!C3977,Поликлиника!F:F,СВОД!E3977)</f>
        <v>0</v>
      </c>
      <c r="L3977" s="251">
        <f>SUMIFS(Услуги!H:H,Услуги!D:D,СВОД!C3977,Услуги!F:F,СВОД!E3977)+SUMIFS(Услуги!M:M,Услуги!D:D,СВОД!C3977,Услуги!F:F,СВОД!E3977)+SUMIFS(Услуги!R:R,Услуги!D:D,СВОД!C3977,Услуги!F:F,СВОД!E3977)+SUMIFS(Услуги!W:W,Услуги!D:D,СВОД!C3977,Услуги!F:F,СВОД!E3977)+SUMIFS(Услуги!AB:AB,Услуги!D:D,СВОД!C3977,Услуги!F:F,СВОД!E3977)+SUMIFS(Услуги!AG:AG,Услуги!D:D,СВОД!C3977,Услуги!F:F,СВОД!E3977)+SUMIFS(Услуги!AL:AL,Услуги!D:D,СВОД!C3977,Услуги!F:F,СВОД!E3977)+SUMIFS(Услуги!AQ:AQ,Услуги!D:D,СВОД!C3977,Услуги!F:F,СВОД!E3977)</f>
        <v>0</v>
      </c>
      <c r="M3977" s="251">
        <f>SUMIFS('Скорая мед.помощь'!J:J,'Скорая мед.помощь'!E:E,СВОД!C3977,'Скорая мед.помощь'!G:G,СВОД!E3977)</f>
        <v>0</v>
      </c>
      <c r="N3977" s="278">
        <f>SUMIFS('Круглосуточный стационар'!O:O,'Круглосуточный стационар'!D:D,СВОД!C3977,'Круглосуточный стационар'!F:F,СВОД!E3977)+SUMIFS(ВМП!O:O,ВМП!D:D,СВОД!C3977,ВМП!F:F,СВОД!E3977)+SUMIFS('Дневной стационар'!O:O,'Дневной стационар'!D:D,СВОД!C3977,'Дневной стационар'!F:F,СВОД!E3977)+SUMIFS(ЭКО!M:M,ЭКО!D:D,СВОД!C3977,ЭКО!F:F,СВОД!E3977)+SUMIFS(Диализ!O:O,Диализ!E:E,СВОД!C3977,Диализ!G:G,СВОД!E3977)+SUMIFS(Поликлиника!CT:CT,Поликлиника!D:D,СВОД!C3977,Поликлиника!F:F,СВОД!E3977)+SUMIFS('Скорая мед.помощь'!O:O,'Скорая мед.помощь'!E:E,СВОД!C3977,'Скорая мед.помощь'!G:G,СВОД!E3977)+SUMIFS(Услуги!AV:AV,Услуги!D:D,СВОД!C3977,Услуги!F:F,СВОД!E3977)</f>
        <v>7571.95</v>
      </c>
      <c r="O3977" s="277">
        <f>SUMIFS(Сверхбаза!L:L,Сверхбаза!C:C,СВОД!C3977,Сверхбаза!E:E,СВОД!E3977)+SUMIFS(Сверхбаза!M:M,Сверхбаза!C:C,СВОД!C3977,Сверхбаза!E:E,СВОД!E3977)</f>
        <v>0</v>
      </c>
      <c r="P3977" s="251">
        <f>SUMIFS(Сверхбаза!N:N,Сверхбаза!C:C,СВОД!C3977,Сверхбаза!E:E,СВОД!E3977)</f>
        <v>0</v>
      </c>
      <c r="Q3977" s="251">
        <f>SUMIFS(Сверхбаза!P:P,Сверхбаза!C:C,СВОД!C3977,Сверхбаза!E:E,СВОД!E3977)</f>
        <v>0</v>
      </c>
      <c r="R3977" s="251">
        <f>SUMIFS(Сверхбаза!O:O,Сверхбаза!C:C,СВОД!C3977,Сверхбаза!E:E,СВОД!E3977)</f>
        <v>0</v>
      </c>
      <c r="S3977" s="251">
        <f>SUMIFS(Сверхбаза!Q:Q,Сверхбаза!C:C,СВОД!C3977,Сверхбаза!E:E,СВОД!E3977)</f>
        <v>0</v>
      </c>
      <c r="T3977" s="278">
        <f>SUMIFS(Сверхбаза!G:G,Сверхбаза!C:C,СВОД!C3977,Сверхбаза!E:E,СВОД!E3977)</f>
        <v>0</v>
      </c>
    </row>
    <row r="3978" spans="1:20" ht="38.25" outlineLevel="2">
      <c r="A3978" s="263">
        <v>1</v>
      </c>
      <c r="B3978" s="336">
        <v>509669</v>
      </c>
      <c r="C3978" s="336">
        <v>966801</v>
      </c>
      <c r="D3978" s="5" t="s">
        <v>591</v>
      </c>
      <c r="E3978" s="324">
        <v>6</v>
      </c>
      <c r="F3978" s="325" t="s">
        <v>705</v>
      </c>
      <c r="G3978" s="277">
        <f>SUMIFS('Круглосуточный стационар'!J:J,'Круглосуточный стационар'!D:D,СВОД!C3978,'Круглосуточный стационар'!F:F,СВОД!E3978)/2+SUMIFS(ВМП!J:J,ВМП!D:D,СВОД!C3978,ВМП!F:F,СВОД!E3978)/2+SUMIFS('Дневной стационар'!J:J,'Дневной стационар'!D:D,СВОД!C3978,'Дневной стационар'!F:F,СВОД!E3978)/2+SUMIFS(ЭКО!H:H,ЭКО!D:D,СВОД!C3978,ЭКО!F:F,СВОД!E3978)+SUMIFS(Диализ!J:J,Диализ!E:E,СВОД!C3978,Диализ!G:G,СВОД!E3978)</f>
        <v>0</v>
      </c>
      <c r="H3978" s="251">
        <f>SUMIFS(Поликлиника!H:H,Поликлиника!D:D,СВОД!C3978,Поликлиника!F:F,СВОД!E3978)</f>
        <v>0</v>
      </c>
      <c r="I3978" s="251">
        <f>SUMIFS(Поликлиника!BA:BA,Поликлиника!D:D,СВОД!C3978,Поликлиника!F:F,СВОД!E3978)</f>
        <v>0</v>
      </c>
      <c r="J3978" s="251">
        <f>SUMIFS(Поликлиника!BF:BF,Поликлиника!D:D,СВОД!C3978,Поликлиника!F:F,СВОД!E3978)</f>
        <v>0</v>
      </c>
      <c r="K3978" s="251">
        <f>SUMIFS(Поликлиника!BU:BU,Поликлиника!D:D,СВОД!C3978,Поликлиника!F:F,СВОД!E3978)</f>
        <v>0</v>
      </c>
      <c r="L3978" s="251">
        <f>SUMIFS(Услуги!H:H,Услуги!D:D,СВОД!C3978,Услуги!F:F,СВОД!E3978)+SUMIFS(Услуги!M:M,Услуги!D:D,СВОД!C3978,Услуги!F:F,СВОД!E3978)+SUMIFS(Услуги!R:R,Услуги!D:D,СВОД!C3978,Услуги!F:F,СВОД!E3978)+SUMIFS(Услуги!W:W,Услуги!D:D,СВОД!C3978,Услуги!F:F,СВОД!E3978)+SUMIFS(Услуги!AB:AB,Услуги!D:D,СВОД!C3978,Услуги!F:F,СВОД!E3978)+SUMIFS(Услуги!AG:AG,Услуги!D:D,СВОД!C3978,Услуги!F:F,СВОД!E3978)+SUMIFS(Услуги!AL:AL,Услуги!D:D,СВОД!C3978,Услуги!F:F,СВОД!E3978)+SUMIFS(Услуги!AQ:AQ,Услуги!D:D,СВОД!C3978,Услуги!F:F,СВОД!E3978)</f>
        <v>0</v>
      </c>
      <c r="M3978" s="251">
        <f>SUMIFS('Скорая мед.помощь'!J:J,'Скорая мед.помощь'!E:E,СВОД!C3978,'Скорая мед.помощь'!G:G,СВОД!E3978)</f>
        <v>0</v>
      </c>
      <c r="N3978" s="278">
        <f>SUMIFS('Круглосуточный стационар'!O:O,'Круглосуточный стационар'!D:D,СВОД!C3978,'Круглосуточный стационар'!F:F,СВОД!E3978)+SUMIFS(ВМП!O:O,ВМП!D:D,СВОД!C3978,ВМП!F:F,СВОД!E3978)+SUMIFS('Дневной стационар'!O:O,'Дневной стационар'!D:D,СВОД!C3978,'Дневной стационар'!F:F,СВОД!E3978)+SUMIFS(ЭКО!M:M,ЭКО!D:D,СВОД!C3978,ЭКО!F:F,СВОД!E3978)+SUMIFS(Диализ!O:O,Диализ!E:E,СВОД!C3978,Диализ!G:G,СВОД!E3978)+SUMIFS(Поликлиника!CT:CT,Поликлиника!D:D,СВОД!C3978,Поликлиника!F:F,СВОД!E3978)+SUMIFS('Скорая мед.помощь'!O:O,'Скорая мед.помощь'!E:E,СВОД!C3978,'Скорая мед.помощь'!G:G,СВОД!E3978)+SUMIFS(Услуги!AV:AV,Услуги!D:D,СВОД!C3978,Услуги!F:F,СВОД!E3978)</f>
        <v>0</v>
      </c>
      <c r="O3978" s="277">
        <f>SUMIFS(Сверхбаза!L:L,Сверхбаза!C:C,СВОД!C3978,Сверхбаза!E:E,СВОД!E3978)+SUMIFS(Сверхбаза!M:M,Сверхбаза!C:C,СВОД!C3978,Сверхбаза!E:E,СВОД!E3978)</f>
        <v>0</v>
      </c>
      <c r="P3978" s="251">
        <f>SUMIFS(Сверхбаза!N:N,Сверхбаза!C:C,СВОД!C3978,Сверхбаза!E:E,СВОД!E3978)</f>
        <v>0</v>
      </c>
      <c r="Q3978" s="251">
        <f>SUMIFS(Сверхбаза!P:P,Сверхбаза!C:C,СВОД!C3978,Сверхбаза!E:E,СВОД!E3978)</f>
        <v>0</v>
      </c>
      <c r="R3978" s="251">
        <f>SUMIFS(Сверхбаза!O:O,Сверхбаза!C:C,СВОД!C3978,Сверхбаза!E:E,СВОД!E3978)</f>
        <v>0</v>
      </c>
      <c r="S3978" s="251">
        <f>SUMIFS(Сверхбаза!Q:Q,Сверхбаза!C:C,СВОД!C3978,Сверхбаза!E:E,СВОД!E3978)</f>
        <v>0</v>
      </c>
      <c r="T3978" s="278">
        <f>SUMIFS(Сверхбаза!G:G,Сверхбаза!C:C,СВОД!C3978,Сверхбаза!E:E,СВОД!E3978)</f>
        <v>0</v>
      </c>
    </row>
    <row r="3979" spans="1:20" ht="38.25" outlineLevel="2">
      <c r="A3979" s="263">
        <v>1</v>
      </c>
      <c r="B3979" s="336">
        <v>509669</v>
      </c>
      <c r="C3979" s="336">
        <v>966801</v>
      </c>
      <c r="D3979" s="5" t="s">
        <v>591</v>
      </c>
      <c r="E3979" s="324">
        <v>3</v>
      </c>
      <c r="F3979" s="325" t="s">
        <v>174</v>
      </c>
      <c r="G3979" s="277">
        <f>SUMIFS('Круглосуточный стационар'!J:J,'Круглосуточный стационар'!D:D,СВОД!C3979,'Круглосуточный стационар'!F:F,СВОД!E3979)/2+SUMIFS(ВМП!J:J,ВМП!D:D,СВОД!C3979,ВМП!F:F,СВОД!E3979)/2+SUMIFS('Дневной стационар'!J:J,'Дневной стационар'!D:D,СВОД!C3979,'Дневной стационар'!F:F,СВОД!E3979)/2+SUMIFS(ЭКО!H:H,ЭКО!D:D,СВОД!C3979,ЭКО!F:F,СВОД!E3979)+SUMIFS(Диализ!J:J,Диализ!E:E,СВОД!C3979,Диализ!G:G,СВОД!E3979)</f>
        <v>0</v>
      </c>
      <c r="H3979" s="251">
        <f>SUMIFS(Поликлиника!H:H,Поликлиника!D:D,СВОД!C3979,Поликлиника!F:F,СВОД!E3979)</f>
        <v>0</v>
      </c>
      <c r="I3979" s="251">
        <f>SUMIFS(Поликлиника!BA:BA,Поликлиника!D:D,СВОД!C3979,Поликлиника!F:F,СВОД!E3979)</f>
        <v>0</v>
      </c>
      <c r="J3979" s="251">
        <f>SUMIFS(Поликлиника!BF:BF,Поликлиника!D:D,СВОД!C3979,Поликлиника!F:F,СВОД!E3979)</f>
        <v>0</v>
      </c>
      <c r="K3979" s="251">
        <f>SUMIFS(Поликлиника!BU:BU,Поликлиника!D:D,СВОД!C3979,Поликлиника!F:F,СВОД!E3979)</f>
        <v>0</v>
      </c>
      <c r="L3979" s="251">
        <f>SUMIFS(Услуги!H:H,Услуги!D:D,СВОД!C3979,Услуги!F:F,СВОД!E3979)+SUMIFS(Услуги!M:M,Услуги!D:D,СВОД!C3979,Услуги!F:F,СВОД!E3979)+SUMIFS(Услуги!R:R,Услуги!D:D,СВОД!C3979,Услуги!F:F,СВОД!E3979)+SUMIFS(Услуги!W:W,Услуги!D:D,СВОД!C3979,Услуги!F:F,СВОД!E3979)+SUMIFS(Услуги!AB:AB,Услуги!D:D,СВОД!C3979,Услуги!F:F,СВОД!E3979)+SUMIFS(Услуги!AG:AG,Услуги!D:D,СВОД!C3979,Услуги!F:F,СВОД!E3979)+SUMIFS(Услуги!AL:AL,Услуги!D:D,СВОД!C3979,Услуги!F:F,СВОД!E3979)+SUMIFS(Услуги!AQ:AQ,Услуги!D:D,СВОД!C3979,Услуги!F:F,СВОД!E3979)</f>
        <v>0</v>
      </c>
      <c r="M3979" s="251">
        <f>SUMIFS('Скорая мед.помощь'!J:J,'Скорая мед.помощь'!E:E,СВОД!C3979,'Скорая мед.помощь'!G:G,СВОД!E3979)</f>
        <v>0</v>
      </c>
      <c r="N3979" s="278">
        <f>SUMIFS('Круглосуточный стационар'!O:O,'Круглосуточный стационар'!D:D,СВОД!C3979,'Круглосуточный стационар'!F:F,СВОД!E3979)+SUMIFS(ВМП!O:O,ВМП!D:D,СВОД!C3979,ВМП!F:F,СВОД!E3979)+SUMIFS('Дневной стационар'!O:O,'Дневной стационар'!D:D,СВОД!C3979,'Дневной стационар'!F:F,СВОД!E3979)+SUMIFS(ЭКО!M:M,ЭКО!D:D,СВОД!C3979,ЭКО!F:F,СВОД!E3979)+SUMIFS(Диализ!O:O,Диализ!E:E,СВОД!C3979,Диализ!G:G,СВОД!E3979)+SUMIFS(Поликлиника!CT:CT,Поликлиника!D:D,СВОД!C3979,Поликлиника!F:F,СВОД!E3979)+SUMIFS('Скорая мед.помощь'!O:O,'Скорая мед.помощь'!E:E,СВОД!C3979,'Скорая мед.помощь'!G:G,СВОД!E3979)+SUMIFS(Услуги!AV:AV,Услуги!D:D,СВОД!C3979,Услуги!F:F,СВОД!E3979)</f>
        <v>0</v>
      </c>
      <c r="O3979" s="277">
        <f>SUMIFS(Сверхбаза!L:L,Сверхбаза!C:C,СВОД!C3979,Сверхбаза!E:E,СВОД!E3979)+SUMIFS(Сверхбаза!M:M,Сверхбаза!C:C,СВОД!C3979,Сверхбаза!E:E,СВОД!E3979)</f>
        <v>0</v>
      </c>
      <c r="P3979" s="251">
        <f>SUMIFS(Сверхбаза!N:N,Сверхбаза!C:C,СВОД!C3979,Сверхбаза!E:E,СВОД!E3979)</f>
        <v>0</v>
      </c>
      <c r="Q3979" s="251">
        <f>SUMIFS(Сверхбаза!P:P,Сверхбаза!C:C,СВОД!C3979,Сверхбаза!E:E,СВОД!E3979)</f>
        <v>0</v>
      </c>
      <c r="R3979" s="251">
        <f>SUMIFS(Сверхбаза!O:O,Сверхбаза!C:C,СВОД!C3979,Сверхбаза!E:E,СВОД!E3979)</f>
        <v>0</v>
      </c>
      <c r="S3979" s="251">
        <f>SUMIFS(Сверхбаза!Q:Q,Сверхбаза!C:C,СВОД!C3979,Сверхбаза!E:E,СВОД!E3979)</f>
        <v>0</v>
      </c>
      <c r="T3979" s="278">
        <f>SUMIFS(Сверхбаза!G:G,Сверхбаза!C:C,СВОД!C3979,Сверхбаза!E:E,СВОД!E3979)</f>
        <v>0</v>
      </c>
    </row>
    <row r="3980" spans="1:20" ht="38.25" outlineLevel="2">
      <c r="A3980" s="263">
        <v>1</v>
      </c>
      <c r="B3980" s="336">
        <v>509669</v>
      </c>
      <c r="C3980" s="336">
        <v>966801</v>
      </c>
      <c r="D3980" s="5" t="s">
        <v>591</v>
      </c>
      <c r="E3980" s="324">
        <v>7</v>
      </c>
      <c r="F3980" s="325" t="s">
        <v>706</v>
      </c>
      <c r="G3980" s="277">
        <f>SUMIFS('Круглосуточный стационар'!J:J,'Круглосуточный стационар'!D:D,СВОД!C3980,'Круглосуточный стационар'!F:F,СВОД!E3980)/2+SUMIFS(ВМП!J:J,ВМП!D:D,СВОД!C3980,ВМП!F:F,СВОД!E3980)/2+SUMIFS('Дневной стационар'!J:J,'Дневной стационар'!D:D,СВОД!C3980,'Дневной стационар'!F:F,СВОД!E3980)/2+SUMIFS(ЭКО!H:H,ЭКО!D:D,СВОД!C3980,ЭКО!F:F,СВОД!E3980)+SUMIFS(Диализ!J:J,Диализ!E:E,СВОД!C3980,Диализ!G:G,СВОД!E3980)</f>
        <v>0</v>
      </c>
      <c r="H3980" s="251">
        <f>SUMIFS(Поликлиника!H:H,Поликлиника!D:D,СВОД!C3980,Поликлиника!F:F,СВОД!E3980)</f>
        <v>0</v>
      </c>
      <c r="I3980" s="251">
        <f>SUMIFS(Поликлиника!BA:BA,Поликлиника!D:D,СВОД!C3980,Поликлиника!F:F,СВОД!E3980)</f>
        <v>0</v>
      </c>
      <c r="J3980" s="251">
        <f>SUMIFS(Поликлиника!BF:BF,Поликлиника!D:D,СВОД!C3980,Поликлиника!F:F,СВОД!E3980)</f>
        <v>0</v>
      </c>
      <c r="K3980" s="251">
        <f>SUMIFS(Поликлиника!BU:BU,Поликлиника!D:D,СВОД!C3980,Поликлиника!F:F,СВОД!E3980)</f>
        <v>0</v>
      </c>
      <c r="L3980" s="251">
        <f>SUMIFS(Услуги!H:H,Услуги!D:D,СВОД!C3980,Услуги!F:F,СВОД!E3980)+SUMIFS(Услуги!M:M,Услуги!D:D,СВОД!C3980,Услуги!F:F,СВОД!E3980)+SUMIFS(Услуги!R:R,Услуги!D:D,СВОД!C3980,Услуги!F:F,СВОД!E3980)+SUMIFS(Услуги!W:W,Услуги!D:D,СВОД!C3980,Услуги!F:F,СВОД!E3980)+SUMIFS(Услуги!AB:AB,Услуги!D:D,СВОД!C3980,Услуги!F:F,СВОД!E3980)+SUMIFS(Услуги!AG:AG,Услуги!D:D,СВОД!C3980,Услуги!F:F,СВОД!E3980)+SUMIFS(Услуги!AL:AL,Услуги!D:D,СВОД!C3980,Услуги!F:F,СВОД!E3980)+SUMIFS(Услуги!AQ:AQ,Услуги!D:D,СВОД!C3980,Услуги!F:F,СВОД!E3980)</f>
        <v>0</v>
      </c>
      <c r="M3980" s="251">
        <f>SUMIFS('Скорая мед.помощь'!J:J,'Скорая мед.помощь'!E:E,СВОД!C3980,'Скорая мед.помощь'!G:G,СВОД!E3980)</f>
        <v>0</v>
      </c>
      <c r="N3980" s="278">
        <f>SUMIFS('Круглосуточный стационар'!O:O,'Круглосуточный стационар'!D:D,СВОД!C3980,'Круглосуточный стационар'!F:F,СВОД!E3980)+SUMIFS(ВМП!O:O,ВМП!D:D,СВОД!C3980,ВМП!F:F,СВОД!E3980)+SUMIFS('Дневной стационар'!O:O,'Дневной стационар'!D:D,СВОД!C3980,'Дневной стационар'!F:F,СВОД!E3980)+SUMIFS(ЭКО!M:M,ЭКО!D:D,СВОД!C3980,ЭКО!F:F,СВОД!E3980)+SUMIFS(Диализ!O:O,Диализ!E:E,СВОД!C3980,Диализ!G:G,СВОД!E3980)+SUMIFS(Поликлиника!CT:CT,Поликлиника!D:D,СВОД!C3980,Поликлиника!F:F,СВОД!E3980)+SUMIFS('Скорая мед.помощь'!O:O,'Скорая мед.помощь'!E:E,СВОД!C3980,'Скорая мед.помощь'!G:G,СВОД!E3980)+SUMIFS(Услуги!AV:AV,Услуги!D:D,СВОД!C3980,Услуги!F:F,СВОД!E3980)</f>
        <v>0</v>
      </c>
      <c r="O3980" s="277">
        <f>SUMIFS(Сверхбаза!L:L,Сверхбаза!C:C,СВОД!C3980,Сверхбаза!E:E,СВОД!E3980)+SUMIFS(Сверхбаза!M:M,Сверхбаза!C:C,СВОД!C3980,Сверхбаза!E:E,СВОД!E3980)</f>
        <v>0</v>
      </c>
      <c r="P3980" s="251">
        <f>SUMIFS(Сверхбаза!N:N,Сверхбаза!C:C,СВОД!C3980,Сверхбаза!E:E,СВОД!E3980)</f>
        <v>0</v>
      </c>
      <c r="Q3980" s="251">
        <f>SUMIFS(Сверхбаза!P:P,Сверхбаза!C:C,СВОД!C3980,Сверхбаза!E:E,СВОД!E3980)</f>
        <v>0</v>
      </c>
      <c r="R3980" s="251">
        <f>SUMIFS(Сверхбаза!O:O,Сверхбаза!C:C,СВОД!C3980,Сверхбаза!E:E,СВОД!E3980)</f>
        <v>0</v>
      </c>
      <c r="S3980" s="251">
        <f>SUMIFS(Сверхбаза!Q:Q,Сверхбаза!C:C,СВОД!C3980,Сверхбаза!E:E,СВОД!E3980)</f>
        <v>0</v>
      </c>
      <c r="T3980" s="278">
        <f>SUMIFS(Сверхбаза!G:G,Сверхбаза!C:C,СВОД!C3980,Сверхбаза!E:E,СВОД!E3980)</f>
        <v>0</v>
      </c>
    </row>
    <row r="3981" spans="1:20" ht="38.25" outlineLevel="2">
      <c r="A3981" s="263">
        <v>1</v>
      </c>
      <c r="B3981" s="336">
        <v>509669</v>
      </c>
      <c r="C3981" s="336">
        <v>966801</v>
      </c>
      <c r="D3981" s="5" t="s">
        <v>591</v>
      </c>
      <c r="E3981" s="324">
        <v>70</v>
      </c>
      <c r="F3981" s="325" t="s">
        <v>707</v>
      </c>
      <c r="G3981" s="277">
        <f>SUMIFS('Круглосуточный стационар'!J:J,'Круглосуточный стационар'!D:D,СВОД!C3981,'Круглосуточный стационар'!F:F,СВОД!E3981)/2+SUMIFS(ВМП!J:J,ВМП!D:D,СВОД!C3981,ВМП!F:F,СВОД!E3981)/2+SUMIFS('Дневной стационар'!J:J,'Дневной стационар'!D:D,СВОД!C3981,'Дневной стационар'!F:F,СВОД!E3981)/2+SUMIFS(ЭКО!H:H,ЭКО!D:D,СВОД!C3981,ЭКО!F:F,СВОД!E3981)+SUMIFS(Диализ!J:J,Диализ!E:E,СВОД!C3981,Диализ!G:G,СВОД!E3981)</f>
        <v>0</v>
      </c>
      <c r="H3981" s="251">
        <f>SUMIFS(Поликлиника!H:H,Поликлиника!D:D,СВОД!C3981,Поликлиника!F:F,СВОД!E3981)</f>
        <v>0</v>
      </c>
      <c r="I3981" s="251">
        <f>SUMIFS(Поликлиника!BA:BA,Поликлиника!D:D,СВОД!C3981,Поликлиника!F:F,СВОД!E3981)</f>
        <v>0</v>
      </c>
      <c r="J3981" s="251">
        <f>SUMIFS(Поликлиника!BF:BF,Поликлиника!D:D,СВОД!C3981,Поликлиника!F:F,СВОД!E3981)</f>
        <v>0</v>
      </c>
      <c r="K3981" s="251">
        <f>SUMIFS(Поликлиника!BU:BU,Поликлиника!D:D,СВОД!C3981,Поликлиника!F:F,СВОД!E3981)</f>
        <v>0</v>
      </c>
      <c r="L3981" s="251">
        <f>SUMIFS(Услуги!H:H,Услуги!D:D,СВОД!C3981,Услуги!F:F,СВОД!E3981)+SUMIFS(Услуги!M:M,Услуги!D:D,СВОД!C3981,Услуги!F:F,СВОД!E3981)+SUMIFS(Услуги!R:R,Услуги!D:D,СВОД!C3981,Услуги!F:F,СВОД!E3981)+SUMIFS(Услуги!W:W,Услуги!D:D,СВОД!C3981,Услуги!F:F,СВОД!E3981)+SUMIFS(Услуги!AB:AB,Услуги!D:D,СВОД!C3981,Услуги!F:F,СВОД!E3981)+SUMIFS(Услуги!AG:AG,Услуги!D:D,СВОД!C3981,Услуги!F:F,СВОД!E3981)+SUMIFS(Услуги!AL:AL,Услуги!D:D,СВОД!C3981,Услуги!F:F,СВОД!E3981)+SUMIFS(Услуги!AQ:AQ,Услуги!D:D,СВОД!C3981,Услуги!F:F,СВОД!E3981)</f>
        <v>0</v>
      </c>
      <c r="M3981" s="251">
        <f>SUMIFS('Скорая мед.помощь'!J:J,'Скорая мед.помощь'!E:E,СВОД!C3981,'Скорая мед.помощь'!G:G,СВОД!E3981)</f>
        <v>0</v>
      </c>
      <c r="N3981" s="278">
        <f>SUMIFS('Круглосуточный стационар'!O:O,'Круглосуточный стационар'!D:D,СВОД!C3981,'Круглосуточный стационар'!F:F,СВОД!E3981)+SUMIFS(ВМП!O:O,ВМП!D:D,СВОД!C3981,ВМП!F:F,СВОД!E3981)+SUMIFS('Дневной стационар'!O:O,'Дневной стационар'!D:D,СВОД!C3981,'Дневной стационар'!F:F,СВОД!E3981)+SUMIFS(ЭКО!M:M,ЭКО!D:D,СВОД!C3981,ЭКО!F:F,СВОД!E3981)+SUMIFS(Диализ!O:O,Диализ!E:E,СВОД!C3981,Диализ!G:G,СВОД!E3981)+SUMIFS(Поликлиника!CT:CT,Поликлиника!D:D,СВОД!C3981,Поликлиника!F:F,СВОД!E3981)+SUMIFS('Скорая мед.помощь'!O:O,'Скорая мед.помощь'!E:E,СВОД!C3981,'Скорая мед.помощь'!G:G,СВОД!E3981)+SUMIFS(Услуги!AV:AV,Услуги!D:D,СВОД!C3981,Услуги!F:F,СВОД!E3981)</f>
        <v>0</v>
      </c>
      <c r="O3981" s="277">
        <f>SUMIFS(Сверхбаза!L:L,Сверхбаза!C:C,СВОД!C3981,Сверхбаза!E:E,СВОД!E3981)+SUMIFS(Сверхбаза!M:M,Сверхбаза!C:C,СВОД!C3981,Сверхбаза!E:E,СВОД!E3981)</f>
        <v>0</v>
      </c>
      <c r="P3981" s="251">
        <f>SUMIFS(Сверхбаза!N:N,Сверхбаза!C:C,СВОД!C3981,Сверхбаза!E:E,СВОД!E3981)</f>
        <v>0</v>
      </c>
      <c r="Q3981" s="251">
        <f>SUMIFS(Сверхбаза!P:P,Сверхбаза!C:C,СВОД!C3981,Сверхбаза!E:E,СВОД!E3981)</f>
        <v>0</v>
      </c>
      <c r="R3981" s="251">
        <f>SUMIFS(Сверхбаза!O:O,Сверхбаза!C:C,СВОД!C3981,Сверхбаза!E:E,СВОД!E3981)</f>
        <v>0</v>
      </c>
      <c r="S3981" s="251">
        <f>SUMIFS(Сверхбаза!Q:Q,Сверхбаза!C:C,СВОД!C3981,Сверхбаза!E:E,СВОД!E3981)</f>
        <v>0</v>
      </c>
      <c r="T3981" s="278">
        <f>SUMIFS(Сверхбаза!G:G,Сверхбаза!C:C,СВОД!C3981,Сверхбаза!E:E,СВОД!E3981)</f>
        <v>0</v>
      </c>
    </row>
    <row r="3982" spans="1:20" ht="38.25" outlineLevel="2">
      <c r="A3982" s="263">
        <v>1</v>
      </c>
      <c r="B3982" s="336">
        <v>509669</v>
      </c>
      <c r="C3982" s="336">
        <v>966801</v>
      </c>
      <c r="D3982" s="5" t="s">
        <v>591</v>
      </c>
      <c r="E3982" s="324">
        <v>94</v>
      </c>
      <c r="F3982" s="325" t="s">
        <v>157</v>
      </c>
      <c r="G3982" s="277">
        <f>SUMIFS('Круглосуточный стационар'!J:J,'Круглосуточный стационар'!D:D,СВОД!C3982,'Круглосуточный стационар'!F:F,СВОД!E3982)/2+SUMIFS(ВМП!J:J,ВМП!D:D,СВОД!C3982,ВМП!F:F,СВОД!E3982)/2+SUMIFS('Дневной стационар'!J:J,'Дневной стационар'!D:D,СВОД!C3982,'Дневной стационар'!F:F,СВОД!E3982)/2+SUMIFS(ЭКО!H:H,ЭКО!D:D,СВОД!C3982,ЭКО!F:F,СВОД!E3982)+SUMIFS(Диализ!J:J,Диализ!E:E,СВОД!C3982,Диализ!G:G,СВОД!E3982)</f>
        <v>0</v>
      </c>
      <c r="H3982" s="251">
        <f>SUMIFS(Поликлиника!H:H,Поликлиника!D:D,СВОД!C3982,Поликлиника!F:F,СВОД!E3982)</f>
        <v>0</v>
      </c>
      <c r="I3982" s="251">
        <f>SUMIFS(Поликлиника!BA:BA,Поликлиника!D:D,СВОД!C3982,Поликлиника!F:F,СВОД!E3982)</f>
        <v>0</v>
      </c>
      <c r="J3982" s="251">
        <f>SUMIFS(Поликлиника!BF:BF,Поликлиника!D:D,СВОД!C3982,Поликлиника!F:F,СВОД!E3982)</f>
        <v>0</v>
      </c>
      <c r="K3982" s="251">
        <f>SUMIFS(Поликлиника!BU:BU,Поликлиника!D:D,СВОД!C3982,Поликлиника!F:F,СВОД!E3982)</f>
        <v>0</v>
      </c>
      <c r="L3982" s="251">
        <f>SUMIFS(Услуги!H:H,Услуги!D:D,СВОД!C3982,Услуги!F:F,СВОД!E3982)+SUMIFS(Услуги!M:M,Услуги!D:D,СВОД!C3982,Услуги!F:F,СВОД!E3982)+SUMIFS(Услуги!R:R,Услуги!D:D,СВОД!C3982,Услуги!F:F,СВОД!E3982)+SUMIFS(Услуги!W:W,Услуги!D:D,СВОД!C3982,Услуги!F:F,СВОД!E3982)+SUMIFS(Услуги!AB:AB,Услуги!D:D,СВОД!C3982,Услуги!F:F,СВОД!E3982)+SUMIFS(Услуги!AG:AG,Услуги!D:D,СВОД!C3982,Услуги!F:F,СВОД!E3982)+SUMIFS(Услуги!AL:AL,Услуги!D:D,СВОД!C3982,Услуги!F:F,СВОД!E3982)+SUMIFS(Услуги!AQ:AQ,Услуги!D:D,СВОД!C3982,Услуги!F:F,СВОД!E3982)</f>
        <v>0</v>
      </c>
      <c r="M3982" s="251">
        <f>SUMIFS('Скорая мед.помощь'!J:J,'Скорая мед.помощь'!E:E,СВОД!C3982,'Скорая мед.помощь'!G:G,СВОД!E3982)</f>
        <v>0</v>
      </c>
      <c r="N3982" s="278">
        <f>SUMIFS('Круглосуточный стационар'!O:O,'Круглосуточный стационар'!D:D,СВОД!C3982,'Круглосуточный стационар'!F:F,СВОД!E3982)+SUMIFS(ВМП!O:O,ВМП!D:D,СВОД!C3982,ВМП!F:F,СВОД!E3982)+SUMIFS('Дневной стационар'!O:O,'Дневной стационар'!D:D,СВОД!C3982,'Дневной стационар'!F:F,СВОД!E3982)+SUMIFS(ЭКО!M:M,ЭКО!D:D,СВОД!C3982,ЭКО!F:F,СВОД!E3982)+SUMIFS(Диализ!O:O,Диализ!E:E,СВОД!C3982,Диализ!G:G,СВОД!E3982)+SUMIFS(Поликлиника!CT:CT,Поликлиника!D:D,СВОД!C3982,Поликлиника!F:F,СВОД!E3982)+SUMIFS('Скорая мед.помощь'!O:O,'Скорая мед.помощь'!E:E,СВОД!C3982,'Скорая мед.помощь'!G:G,СВОД!E3982)+SUMIFS(Услуги!AV:AV,Услуги!D:D,СВОД!C3982,Услуги!F:F,СВОД!E3982)</f>
        <v>0</v>
      </c>
      <c r="O3982" s="277">
        <f>SUMIFS(Сверхбаза!L:L,Сверхбаза!C:C,СВОД!C3982,Сверхбаза!E:E,СВОД!E3982)+SUMIFS(Сверхбаза!M:M,Сверхбаза!C:C,СВОД!C3982,Сверхбаза!E:E,СВОД!E3982)</f>
        <v>0</v>
      </c>
      <c r="P3982" s="251">
        <f>SUMIFS(Сверхбаза!N:N,Сверхбаза!C:C,СВОД!C3982,Сверхбаза!E:E,СВОД!E3982)</f>
        <v>0</v>
      </c>
      <c r="Q3982" s="251">
        <f>SUMIFS(Сверхбаза!P:P,Сверхбаза!C:C,СВОД!C3982,Сверхбаза!E:E,СВОД!E3982)</f>
        <v>0</v>
      </c>
      <c r="R3982" s="251">
        <f>SUMIFS(Сверхбаза!O:O,Сверхбаза!C:C,СВОД!C3982,Сверхбаза!E:E,СВОД!E3982)</f>
        <v>0</v>
      </c>
      <c r="S3982" s="251">
        <f>SUMIFS(Сверхбаза!Q:Q,Сверхбаза!C:C,СВОД!C3982,Сверхбаза!E:E,СВОД!E3982)</f>
        <v>0</v>
      </c>
      <c r="T3982" s="278">
        <f>SUMIFS(Сверхбаза!G:G,Сверхбаза!C:C,СВОД!C3982,Сверхбаза!E:E,СВОД!E3982)</f>
        <v>0</v>
      </c>
    </row>
    <row r="3983" spans="1:20" outlineLevel="1">
      <c r="A3983" s="264"/>
      <c r="B3983" s="254"/>
      <c r="C3983" s="254" t="str">
        <f>CONCATENATE(C3982," ","Итог")</f>
        <v>966801 Итог</v>
      </c>
      <c r="D3983" s="255"/>
      <c r="E3983" s="326"/>
      <c r="F3983" s="327"/>
      <c r="G3983" s="279"/>
      <c r="H3983" s="256"/>
      <c r="I3983" s="256"/>
      <c r="J3983" s="256"/>
      <c r="K3983" s="256"/>
      <c r="L3983" s="256"/>
      <c r="M3983" s="256"/>
      <c r="N3983" s="280">
        <f>SUBTOTAL(9,N3975:N3982)</f>
        <v>9056.7985750000007</v>
      </c>
      <c r="O3983" s="279"/>
      <c r="P3983" s="256"/>
      <c r="Q3983" s="256"/>
      <c r="R3983" s="256"/>
      <c r="S3983" s="256"/>
      <c r="T3983" s="280">
        <f>SUBTOTAL(9,T3975:T3982)</f>
        <v>0</v>
      </c>
    </row>
    <row r="3984" spans="1:20" ht="38.25" outlineLevel="2">
      <c r="A3984" s="262" t="s">
        <v>91</v>
      </c>
      <c r="B3984" s="8">
        <v>509673</v>
      </c>
      <c r="C3984" s="8">
        <v>967201</v>
      </c>
      <c r="D3984" s="9" t="s">
        <v>615</v>
      </c>
      <c r="E3984" s="322">
        <v>1</v>
      </c>
      <c r="F3984" s="323" t="s">
        <v>12</v>
      </c>
      <c r="G3984" s="275">
        <f>SUMIFS('Круглосуточный стационар'!J:J,'Круглосуточный стационар'!D:D,СВОД!C3984,'Круглосуточный стационар'!F:F,СВОД!E3984)/2+SUMIFS(ВМП!J:J,ВМП!D:D,СВОД!C3984,ВМП!F:F,СВОД!E3984)/2+SUMIFS('Дневной стационар'!J:J,'Дневной стационар'!D:D,СВОД!C3984,'Дневной стационар'!F:F,СВОД!E3984)/2+SUMIFS(ЭКО!H:H,ЭКО!D:D,СВОД!C3984,ЭКО!F:F,СВОД!E3984)+SUMIFS(Диализ!J:J,Диализ!E:E,СВОД!C3984,Диализ!G:G,СВОД!E3984)</f>
        <v>0</v>
      </c>
      <c r="H3984" s="253">
        <f>SUMIFS(Поликлиника!H:H,Поликлиника!D:D,СВОД!C3984,Поликлиника!F:F,СВОД!E3984)</f>
        <v>0</v>
      </c>
      <c r="I3984" s="253">
        <f>SUMIFS(Поликлиника!BA:BA,Поликлиника!D:D,СВОД!C3984,Поликлиника!F:F,СВОД!E3984)</f>
        <v>0</v>
      </c>
      <c r="J3984" s="253">
        <f>SUMIFS(Поликлиника!BF:BF,Поликлиника!D:D,СВОД!C3984,Поликлиника!F:F,СВОД!E3984)</f>
        <v>0</v>
      </c>
      <c r="K3984" s="253">
        <f>SUMIFS(Поликлиника!BU:BU,Поликлиника!D:D,СВОД!C3984,Поликлиника!F:F,СВОД!E3984)</f>
        <v>0</v>
      </c>
      <c r="L3984" s="253">
        <f>SUMIFS(Услуги!H:H,Услуги!D:D,СВОД!C3984,Услуги!F:F,СВОД!E3984)+SUMIFS(Услуги!M:M,Услуги!D:D,СВОД!C3984,Услуги!F:F,СВОД!E3984)+SUMIFS(Услуги!R:R,Услуги!D:D,СВОД!C3984,Услуги!F:F,СВОД!E3984)+SUMIFS(Услуги!W:W,Услуги!D:D,СВОД!C3984,Услуги!F:F,СВОД!E3984)+SUMIFS(Услуги!AB:AB,Услуги!D:D,СВОД!C3984,Услуги!F:F,СВОД!E3984)+SUMIFS(Услуги!AG:AG,Услуги!D:D,СВОД!C3984,Услуги!F:F,СВОД!E3984)+SUMIFS(Услуги!AL:AL,Услуги!D:D,СВОД!C3984,Услуги!F:F,СВОД!E3984)+SUMIFS(Услуги!AQ:AQ,Услуги!D:D,СВОД!C3984,Услуги!F:F,СВОД!E3984)</f>
        <v>0</v>
      </c>
      <c r="M3984" s="253">
        <f>SUMIFS('Скорая мед.помощь'!J:J,'Скорая мед.помощь'!E:E,СВОД!C3984,'Скорая мед.помощь'!G:G,СВОД!E3984)</f>
        <v>0</v>
      </c>
      <c r="N3984" s="276">
        <f>SUMIFS('Круглосуточный стационар'!O:O,'Круглосуточный стационар'!D:D,СВОД!C3984,'Круглосуточный стационар'!F:F,СВОД!E3984)+SUMIFS(ВМП!O:O,ВМП!D:D,СВОД!C3984,ВМП!F:F,СВОД!E3984)+SUMIFS('Дневной стационар'!O:O,'Дневной стационар'!D:D,СВОД!C3984,'Дневной стационар'!F:F,СВОД!E3984)+SUMIFS(ЭКО!M:M,ЭКО!D:D,СВОД!C3984,ЭКО!F:F,СВОД!E3984)+SUMIFS(Диализ!O:O,Диализ!E:E,СВОД!C3984,Диализ!G:G,СВОД!E3984)+SUMIFS(Поликлиника!CT:CT,Поликлиника!D:D,СВОД!C3984,Поликлиника!F:F,СВОД!E3984)+SUMIFS('Скорая мед.помощь'!O:O,'Скорая мед.помощь'!E:E,СВОД!C3984,'Скорая мед.помощь'!G:G,СВОД!E3984)+SUMIFS(Услуги!AV:AV,Услуги!D:D,СВОД!C3984,Услуги!F:F,СВОД!E3984)</f>
        <v>0</v>
      </c>
      <c r="O3984" s="275">
        <f>SUMIFS(Сверхбаза!L:L,Сверхбаза!C:C,СВОД!C3984,Сверхбаза!E:E,СВОД!E3984)+SUMIFS(Сверхбаза!M:M,Сверхбаза!C:C,СВОД!C3984,Сверхбаза!E:E,СВОД!E3984)</f>
        <v>0</v>
      </c>
      <c r="P3984" s="253">
        <f>SUMIFS(Сверхбаза!N:N,Сверхбаза!C:C,СВОД!C3984,Сверхбаза!E:E,СВОД!E3984)</f>
        <v>0</v>
      </c>
      <c r="Q3984" s="253">
        <f>SUMIFS(Сверхбаза!P:P,Сверхбаза!C:C,СВОД!C3984,Сверхбаза!E:E,СВОД!E3984)</f>
        <v>0</v>
      </c>
      <c r="R3984" s="253">
        <f>SUMIFS(Сверхбаза!O:O,Сверхбаза!C:C,СВОД!C3984,Сверхбаза!E:E,СВОД!E3984)</f>
        <v>0</v>
      </c>
      <c r="S3984" s="253">
        <f>SUMIFS(Сверхбаза!Q:Q,Сверхбаза!C:C,СВОД!C3984,Сверхбаза!E:E,СВОД!E3984)</f>
        <v>0</v>
      </c>
      <c r="T3984" s="276">
        <f>SUMIFS(Сверхбаза!G:G,Сверхбаза!C:C,СВОД!C3984,Сверхбаза!E:E,СВОД!E3984)</f>
        <v>0</v>
      </c>
    </row>
    <row r="3985" spans="1:20" ht="38.25" outlineLevel="2">
      <c r="A3985" s="263" t="s">
        <v>91</v>
      </c>
      <c r="B3985" s="336">
        <v>509673</v>
      </c>
      <c r="C3985" s="336">
        <v>967201</v>
      </c>
      <c r="D3985" s="5" t="s">
        <v>615</v>
      </c>
      <c r="E3985" s="324">
        <v>13</v>
      </c>
      <c r="F3985" s="325" t="s">
        <v>704</v>
      </c>
      <c r="G3985" s="277">
        <f>SUMIFS('Круглосуточный стационар'!J:J,'Круглосуточный стационар'!D:D,СВОД!C3985,'Круглосуточный стационар'!F:F,СВОД!E3985)/2+SUMIFS(ВМП!J:J,ВМП!D:D,СВОД!C3985,ВМП!F:F,СВОД!E3985)/2+SUMIFS('Дневной стационар'!J:J,'Дневной стационар'!D:D,СВОД!C3985,'Дневной стационар'!F:F,СВОД!E3985)/2+SUMIFS(ЭКО!H:H,ЭКО!D:D,СВОД!C3985,ЭКО!F:F,СВОД!E3985)+SUMIFS(Диализ!J:J,Диализ!E:E,СВОД!C3985,Диализ!G:G,СВОД!E3985)</f>
        <v>0</v>
      </c>
      <c r="H3985" s="251">
        <f>SUMIFS(Поликлиника!H:H,Поликлиника!D:D,СВОД!C3985,Поликлиника!F:F,СВОД!E3985)</f>
        <v>0</v>
      </c>
      <c r="I3985" s="251">
        <f>SUMIFS(Поликлиника!BA:BA,Поликлиника!D:D,СВОД!C3985,Поликлиника!F:F,СВОД!E3985)</f>
        <v>0</v>
      </c>
      <c r="J3985" s="251">
        <f>SUMIFS(Поликлиника!BF:BF,Поликлиника!D:D,СВОД!C3985,Поликлиника!F:F,СВОД!E3985)</f>
        <v>0</v>
      </c>
      <c r="K3985" s="251">
        <f>SUMIFS(Поликлиника!BU:BU,Поликлиника!D:D,СВОД!C3985,Поликлиника!F:F,СВОД!E3985)</f>
        <v>0</v>
      </c>
      <c r="L3985" s="251">
        <f>SUMIFS(Услуги!H:H,Услуги!D:D,СВОД!C3985,Услуги!F:F,СВОД!E3985)+SUMIFS(Услуги!M:M,Услуги!D:D,СВОД!C3985,Услуги!F:F,СВОД!E3985)+SUMIFS(Услуги!R:R,Услуги!D:D,СВОД!C3985,Услуги!F:F,СВОД!E3985)+SUMIFS(Услуги!W:W,Услуги!D:D,СВОД!C3985,Услуги!F:F,СВОД!E3985)+SUMIFS(Услуги!AB:AB,Услуги!D:D,СВОД!C3985,Услуги!F:F,СВОД!E3985)+SUMIFS(Услуги!AG:AG,Услуги!D:D,СВОД!C3985,Услуги!F:F,СВОД!E3985)+SUMIFS(Услуги!AL:AL,Услуги!D:D,СВОД!C3985,Услуги!F:F,СВОД!E3985)+SUMIFS(Услуги!AQ:AQ,Услуги!D:D,СВОД!C3985,Услуги!F:F,СВОД!E3985)</f>
        <v>0</v>
      </c>
      <c r="M3985" s="251">
        <f>SUMIFS('Скорая мед.помощь'!J:J,'Скорая мед.помощь'!E:E,СВОД!C3985,'Скорая мед.помощь'!G:G,СВОД!E3985)</f>
        <v>0</v>
      </c>
      <c r="N3985" s="278">
        <f>SUMIFS('Круглосуточный стационар'!O:O,'Круглосуточный стационар'!D:D,СВОД!C3985,'Круглосуточный стационар'!F:F,СВОД!E3985)+SUMIFS(ВМП!O:O,ВМП!D:D,СВОД!C3985,ВМП!F:F,СВОД!E3985)+SUMIFS('Дневной стационар'!O:O,'Дневной стационар'!D:D,СВОД!C3985,'Дневной стационар'!F:F,СВОД!E3985)+SUMIFS(ЭКО!M:M,ЭКО!D:D,СВОД!C3985,ЭКО!F:F,СВОД!E3985)+SUMIFS(Диализ!O:O,Диализ!E:E,СВОД!C3985,Диализ!G:G,СВОД!E3985)+SUMIFS(Поликлиника!CT:CT,Поликлиника!D:D,СВОД!C3985,Поликлиника!F:F,СВОД!E3985)+SUMIFS('Скорая мед.помощь'!O:O,'Скорая мед.помощь'!E:E,СВОД!C3985,'Скорая мед.помощь'!G:G,СВОД!E3985)+SUMIFS(Услуги!AV:AV,Услуги!D:D,СВОД!C3985,Услуги!F:F,СВОД!E3985)</f>
        <v>0</v>
      </c>
      <c r="O3985" s="277">
        <f>SUMIFS(Сверхбаза!L:L,Сверхбаза!C:C,СВОД!C3985,Сверхбаза!E:E,СВОД!E3985)+SUMIFS(Сверхбаза!M:M,Сверхбаза!C:C,СВОД!C3985,Сверхбаза!E:E,СВОД!E3985)</f>
        <v>0</v>
      </c>
      <c r="P3985" s="251">
        <f>SUMIFS(Сверхбаза!N:N,Сверхбаза!C:C,СВОД!C3985,Сверхбаза!E:E,СВОД!E3985)</f>
        <v>0</v>
      </c>
      <c r="Q3985" s="251">
        <f>SUMIFS(Сверхбаза!P:P,Сверхбаза!C:C,СВОД!C3985,Сверхбаза!E:E,СВОД!E3985)</f>
        <v>0</v>
      </c>
      <c r="R3985" s="251">
        <f>SUMIFS(Сверхбаза!O:O,Сверхбаза!C:C,СВОД!C3985,Сверхбаза!E:E,СВОД!E3985)</f>
        <v>0</v>
      </c>
      <c r="S3985" s="251">
        <f>SUMIFS(Сверхбаза!Q:Q,Сверхбаза!C:C,СВОД!C3985,Сверхбаза!E:E,СВОД!E3985)</f>
        <v>0</v>
      </c>
      <c r="T3985" s="278">
        <f>SUMIFS(Сверхбаза!G:G,Сверхбаза!C:C,СВОД!C3985,Сверхбаза!E:E,СВОД!E3985)</f>
        <v>0</v>
      </c>
    </row>
    <row r="3986" spans="1:20" ht="38.25" outlineLevel="2">
      <c r="A3986" s="263" t="s">
        <v>91</v>
      </c>
      <c r="B3986" s="336">
        <v>509673</v>
      </c>
      <c r="C3986" s="336">
        <v>967201</v>
      </c>
      <c r="D3986" s="5" t="s">
        <v>615</v>
      </c>
      <c r="E3986" s="324">
        <v>2</v>
      </c>
      <c r="F3986" s="325" t="s">
        <v>173</v>
      </c>
      <c r="G3986" s="277">
        <f>SUMIFS('Круглосуточный стационар'!J:J,'Круглосуточный стационар'!D:D,СВОД!C3986,'Круглосуточный стационар'!F:F,СВОД!E3986)/2+SUMIFS(ВМП!J:J,ВМП!D:D,СВОД!C3986,ВМП!F:F,СВОД!E3986)/2+SUMIFS('Дневной стационар'!J:J,'Дневной стационар'!D:D,СВОД!C3986,'Дневной стационар'!F:F,СВОД!E3986)/2+SUMIFS(ЭКО!H:H,ЭКО!D:D,СВОД!C3986,ЭКО!F:F,СВОД!E3986)+SUMIFS(Диализ!J:J,Диализ!E:E,СВОД!C3986,Диализ!G:G,СВОД!E3986)</f>
        <v>0</v>
      </c>
      <c r="H3986" s="251">
        <f>SUMIFS(Поликлиника!H:H,Поликлиника!D:D,СВОД!C3986,Поликлиника!F:F,СВОД!E3986)</f>
        <v>0</v>
      </c>
      <c r="I3986" s="251">
        <f>SUMIFS(Поликлиника!BA:BA,Поликлиника!D:D,СВОД!C3986,Поликлиника!F:F,СВОД!E3986)</f>
        <v>0</v>
      </c>
      <c r="J3986" s="251">
        <f>SUMIFS(Поликлиника!BF:BF,Поликлиника!D:D,СВОД!C3986,Поликлиника!F:F,СВОД!E3986)</f>
        <v>0</v>
      </c>
      <c r="K3986" s="251">
        <f>SUMIFS(Поликлиника!BU:BU,Поликлиника!D:D,СВОД!C3986,Поликлиника!F:F,СВОД!E3986)</f>
        <v>0</v>
      </c>
      <c r="L3986" s="251">
        <f>SUMIFS(Услуги!H:H,Услуги!D:D,СВОД!C3986,Услуги!F:F,СВОД!E3986)+SUMIFS(Услуги!M:M,Услуги!D:D,СВОД!C3986,Услуги!F:F,СВОД!E3986)+SUMIFS(Услуги!R:R,Услуги!D:D,СВОД!C3986,Услуги!F:F,СВОД!E3986)+SUMIFS(Услуги!W:W,Услуги!D:D,СВОД!C3986,Услуги!F:F,СВОД!E3986)+SUMIFS(Услуги!AB:AB,Услуги!D:D,СВОД!C3986,Услуги!F:F,СВОД!E3986)+SUMIFS(Услуги!AG:AG,Услуги!D:D,СВОД!C3986,Услуги!F:F,СВОД!E3986)+SUMIFS(Услуги!AL:AL,Услуги!D:D,СВОД!C3986,Услуги!F:F,СВОД!E3986)+SUMIFS(Услуги!AQ:AQ,Услуги!D:D,СВОД!C3986,Услуги!F:F,СВОД!E3986)</f>
        <v>0</v>
      </c>
      <c r="M3986" s="251">
        <f>SUMIFS('Скорая мед.помощь'!J:J,'Скорая мед.помощь'!E:E,СВОД!C3986,'Скорая мед.помощь'!G:G,СВОД!E3986)</f>
        <v>0</v>
      </c>
      <c r="N3986" s="278">
        <f>SUMIFS('Круглосуточный стационар'!O:O,'Круглосуточный стационар'!D:D,СВОД!C3986,'Круглосуточный стационар'!F:F,СВОД!E3986)+SUMIFS(ВМП!O:O,ВМП!D:D,СВОД!C3986,ВМП!F:F,СВОД!E3986)+SUMIFS('Дневной стационар'!O:O,'Дневной стационар'!D:D,СВОД!C3986,'Дневной стационар'!F:F,СВОД!E3986)+SUMIFS(ЭКО!M:M,ЭКО!D:D,СВОД!C3986,ЭКО!F:F,СВОД!E3986)+SUMIFS(Диализ!O:O,Диализ!E:E,СВОД!C3986,Диализ!G:G,СВОД!E3986)+SUMIFS(Поликлиника!CT:CT,Поликлиника!D:D,СВОД!C3986,Поликлиника!F:F,СВОД!E3986)+SUMIFS('Скорая мед.помощь'!O:O,'Скорая мед.помощь'!E:E,СВОД!C3986,'Скорая мед.помощь'!G:G,СВОД!E3986)+SUMIFS(Услуги!AV:AV,Услуги!D:D,СВОД!C3986,Услуги!F:F,СВОД!E3986)</f>
        <v>0</v>
      </c>
      <c r="O3986" s="277">
        <f>SUMIFS(Сверхбаза!L:L,Сверхбаза!C:C,СВОД!C3986,Сверхбаза!E:E,СВОД!E3986)+SUMIFS(Сверхбаза!M:M,Сверхбаза!C:C,СВОД!C3986,Сверхбаза!E:E,СВОД!E3986)</f>
        <v>0</v>
      </c>
      <c r="P3986" s="251">
        <f>SUMIFS(Сверхбаза!N:N,Сверхбаза!C:C,СВОД!C3986,Сверхбаза!E:E,СВОД!E3986)</f>
        <v>0</v>
      </c>
      <c r="Q3986" s="251">
        <f>SUMIFS(Сверхбаза!P:P,Сверхбаза!C:C,СВОД!C3986,Сверхбаза!E:E,СВОД!E3986)</f>
        <v>0</v>
      </c>
      <c r="R3986" s="251">
        <f>SUMIFS(Сверхбаза!O:O,Сверхбаза!C:C,СВОД!C3986,Сверхбаза!E:E,СВОД!E3986)</f>
        <v>0</v>
      </c>
      <c r="S3986" s="251">
        <f>SUMIFS(Сверхбаза!Q:Q,Сверхбаза!C:C,СВОД!C3986,Сверхбаза!E:E,СВОД!E3986)</f>
        <v>0</v>
      </c>
      <c r="T3986" s="278">
        <f>SUMIFS(Сверхбаза!G:G,Сверхбаза!C:C,СВОД!C3986,Сверхбаза!E:E,СВОД!E3986)</f>
        <v>0</v>
      </c>
    </row>
    <row r="3987" spans="1:20" ht="38.25" outlineLevel="2">
      <c r="A3987" s="263" t="s">
        <v>91</v>
      </c>
      <c r="B3987" s="336">
        <v>509673</v>
      </c>
      <c r="C3987" s="336">
        <v>967201</v>
      </c>
      <c r="D3987" s="5" t="s">
        <v>615</v>
      </c>
      <c r="E3987" s="324">
        <v>6</v>
      </c>
      <c r="F3987" s="325" t="s">
        <v>705</v>
      </c>
      <c r="G3987" s="277">
        <f>SUMIFS('Круглосуточный стационар'!J:J,'Круглосуточный стационар'!D:D,СВОД!C3987,'Круглосуточный стационар'!F:F,СВОД!E3987)/2+SUMIFS(ВМП!J:J,ВМП!D:D,СВОД!C3987,ВМП!F:F,СВОД!E3987)/2+SUMIFS('Дневной стационар'!J:J,'Дневной стационар'!D:D,СВОД!C3987,'Дневной стационар'!F:F,СВОД!E3987)/2+SUMIFS(ЭКО!H:H,ЭКО!D:D,СВОД!C3987,ЭКО!F:F,СВОД!E3987)+SUMIFS(Диализ!J:J,Диализ!E:E,СВОД!C3987,Диализ!G:G,СВОД!E3987)</f>
        <v>20</v>
      </c>
      <c r="H3987" s="251">
        <f>SUMIFS(Поликлиника!H:H,Поликлиника!D:D,СВОД!C3987,Поликлиника!F:F,СВОД!E3987)</f>
        <v>0</v>
      </c>
      <c r="I3987" s="251">
        <f>SUMIFS(Поликлиника!BA:BA,Поликлиника!D:D,СВОД!C3987,Поликлиника!F:F,СВОД!E3987)</f>
        <v>0</v>
      </c>
      <c r="J3987" s="251">
        <f>SUMIFS(Поликлиника!BF:BF,Поликлиника!D:D,СВОД!C3987,Поликлиника!F:F,СВОД!E3987)</f>
        <v>0</v>
      </c>
      <c r="K3987" s="251">
        <f>SUMIFS(Поликлиника!BU:BU,Поликлиника!D:D,СВОД!C3987,Поликлиника!F:F,СВОД!E3987)</f>
        <v>0</v>
      </c>
      <c r="L3987" s="251">
        <f>SUMIFS(Услуги!H:H,Услуги!D:D,СВОД!C3987,Услуги!F:F,СВОД!E3987)+SUMIFS(Услуги!M:M,Услуги!D:D,СВОД!C3987,Услуги!F:F,СВОД!E3987)+SUMIFS(Услуги!R:R,Услуги!D:D,СВОД!C3987,Услуги!F:F,СВОД!E3987)+SUMIFS(Услуги!W:W,Услуги!D:D,СВОД!C3987,Услуги!F:F,СВОД!E3987)+SUMIFS(Услуги!AB:AB,Услуги!D:D,СВОД!C3987,Услуги!F:F,СВОД!E3987)+SUMIFS(Услуги!AG:AG,Услуги!D:D,СВОД!C3987,Услуги!F:F,СВОД!E3987)+SUMIFS(Услуги!AL:AL,Услуги!D:D,СВОД!C3987,Услуги!F:F,СВОД!E3987)+SUMIFS(Услуги!AQ:AQ,Услуги!D:D,СВОД!C3987,Услуги!F:F,СВОД!E3987)</f>
        <v>0</v>
      </c>
      <c r="M3987" s="251">
        <f>SUMIFS('Скорая мед.помощь'!J:J,'Скорая мед.помощь'!E:E,СВОД!C3987,'Скорая мед.помощь'!G:G,СВОД!E3987)</f>
        <v>0</v>
      </c>
      <c r="N3987" s="278">
        <f>SUMIFS('Круглосуточный стационар'!O:O,'Круглосуточный стационар'!D:D,СВОД!C3987,'Круглосуточный стационар'!F:F,СВОД!E3987)+SUMIFS(ВМП!O:O,ВМП!D:D,СВОД!C3987,ВМП!F:F,СВОД!E3987)+SUMIFS('Дневной стационар'!O:O,'Дневной стационар'!D:D,СВОД!C3987,'Дневной стационар'!F:F,СВОД!E3987)+SUMIFS(ЭКО!M:M,ЭКО!D:D,СВОД!C3987,ЭКО!F:F,СВОД!E3987)+SUMIFS(Диализ!O:O,Диализ!E:E,СВОД!C3987,Диализ!G:G,СВОД!E3987)+SUMIFS(Поликлиника!CT:CT,Поликлиника!D:D,СВОД!C3987,Поликлиника!F:F,СВОД!E3987)+SUMIFS('Скорая мед.помощь'!O:O,'Скорая мед.помощь'!E:E,СВОД!C3987,'Скорая мед.помощь'!G:G,СВОД!E3987)+SUMIFS(Услуги!AV:AV,Услуги!D:D,СВОД!C3987,Услуги!F:F,СВОД!E3987)</f>
        <v>2724.2004040000002</v>
      </c>
      <c r="O3987" s="277">
        <f>SUMIFS(Сверхбаза!L:L,Сверхбаза!C:C,СВОД!C3987,Сверхбаза!E:E,СВОД!E3987)+SUMIFS(Сверхбаза!M:M,Сверхбаза!C:C,СВОД!C3987,Сверхбаза!E:E,СВОД!E3987)</f>
        <v>0</v>
      </c>
      <c r="P3987" s="251">
        <f>SUMIFS(Сверхбаза!N:N,Сверхбаза!C:C,СВОД!C3987,Сверхбаза!E:E,СВОД!E3987)</f>
        <v>0</v>
      </c>
      <c r="Q3987" s="251">
        <f>SUMIFS(Сверхбаза!P:P,Сверхбаза!C:C,СВОД!C3987,Сверхбаза!E:E,СВОД!E3987)</f>
        <v>0</v>
      </c>
      <c r="R3987" s="251">
        <f>SUMIFS(Сверхбаза!O:O,Сверхбаза!C:C,СВОД!C3987,Сверхбаза!E:E,СВОД!E3987)</f>
        <v>0</v>
      </c>
      <c r="S3987" s="251">
        <f>SUMIFS(Сверхбаза!Q:Q,Сверхбаза!C:C,СВОД!C3987,Сверхбаза!E:E,СВОД!E3987)</f>
        <v>0</v>
      </c>
      <c r="T3987" s="278">
        <f>SUMIFS(Сверхбаза!G:G,Сверхбаза!C:C,СВОД!C3987,Сверхбаза!E:E,СВОД!E3987)</f>
        <v>0</v>
      </c>
    </row>
    <row r="3988" spans="1:20" ht="38.25" outlineLevel="2">
      <c r="A3988" s="263" t="s">
        <v>91</v>
      </c>
      <c r="B3988" s="336">
        <v>509673</v>
      </c>
      <c r="C3988" s="336">
        <v>967201</v>
      </c>
      <c r="D3988" s="5" t="s">
        <v>615</v>
      </c>
      <c r="E3988" s="324">
        <v>3</v>
      </c>
      <c r="F3988" s="325" t="s">
        <v>174</v>
      </c>
      <c r="G3988" s="277">
        <f>SUMIFS('Круглосуточный стационар'!J:J,'Круглосуточный стационар'!D:D,СВОД!C3988,'Круглосуточный стационар'!F:F,СВОД!E3988)/2+SUMIFS(ВМП!J:J,ВМП!D:D,СВОД!C3988,ВМП!F:F,СВОД!E3988)/2+SUMIFS('Дневной стационар'!J:J,'Дневной стационар'!D:D,СВОД!C3988,'Дневной стационар'!F:F,СВОД!E3988)/2+SUMIFS(ЭКО!H:H,ЭКО!D:D,СВОД!C3988,ЭКО!F:F,СВОД!E3988)+SUMIFS(Диализ!J:J,Диализ!E:E,СВОД!C3988,Диализ!G:G,СВОД!E3988)</f>
        <v>0</v>
      </c>
      <c r="H3988" s="251">
        <f>SUMIFS(Поликлиника!H:H,Поликлиника!D:D,СВОД!C3988,Поликлиника!F:F,СВОД!E3988)</f>
        <v>0</v>
      </c>
      <c r="I3988" s="251">
        <f>SUMIFS(Поликлиника!BA:BA,Поликлиника!D:D,СВОД!C3988,Поликлиника!F:F,СВОД!E3988)</f>
        <v>0</v>
      </c>
      <c r="J3988" s="251">
        <f>SUMIFS(Поликлиника!BF:BF,Поликлиника!D:D,СВОД!C3988,Поликлиника!F:F,СВОД!E3988)</f>
        <v>0</v>
      </c>
      <c r="K3988" s="251">
        <f>SUMIFS(Поликлиника!BU:BU,Поликлиника!D:D,СВОД!C3988,Поликлиника!F:F,СВОД!E3988)</f>
        <v>0</v>
      </c>
      <c r="L3988" s="251">
        <f>SUMIFS(Услуги!H:H,Услуги!D:D,СВОД!C3988,Услуги!F:F,СВОД!E3988)+SUMIFS(Услуги!M:M,Услуги!D:D,СВОД!C3988,Услуги!F:F,СВОД!E3988)+SUMIFS(Услуги!R:R,Услуги!D:D,СВОД!C3988,Услуги!F:F,СВОД!E3988)+SUMIFS(Услуги!W:W,Услуги!D:D,СВОД!C3988,Услуги!F:F,СВОД!E3988)+SUMIFS(Услуги!AB:AB,Услуги!D:D,СВОД!C3988,Услуги!F:F,СВОД!E3988)+SUMIFS(Услуги!AG:AG,Услуги!D:D,СВОД!C3988,Услуги!F:F,СВОД!E3988)+SUMIFS(Услуги!AL:AL,Услуги!D:D,СВОД!C3988,Услуги!F:F,СВОД!E3988)+SUMIFS(Услуги!AQ:AQ,Услуги!D:D,СВОД!C3988,Услуги!F:F,СВОД!E3988)</f>
        <v>0</v>
      </c>
      <c r="M3988" s="251">
        <f>SUMIFS('Скорая мед.помощь'!J:J,'Скорая мед.помощь'!E:E,СВОД!C3988,'Скорая мед.помощь'!G:G,СВОД!E3988)</f>
        <v>0</v>
      </c>
      <c r="N3988" s="278">
        <f>SUMIFS('Круглосуточный стационар'!O:O,'Круглосуточный стационар'!D:D,СВОД!C3988,'Круглосуточный стационар'!F:F,СВОД!E3988)+SUMIFS(ВМП!O:O,ВМП!D:D,СВОД!C3988,ВМП!F:F,СВОД!E3988)+SUMIFS('Дневной стационар'!O:O,'Дневной стационар'!D:D,СВОД!C3988,'Дневной стационар'!F:F,СВОД!E3988)+SUMIFS(ЭКО!M:M,ЭКО!D:D,СВОД!C3988,ЭКО!F:F,СВОД!E3988)+SUMIFS(Диализ!O:O,Диализ!E:E,СВОД!C3988,Диализ!G:G,СВОД!E3988)+SUMIFS(Поликлиника!CT:CT,Поликлиника!D:D,СВОД!C3988,Поликлиника!F:F,СВОД!E3988)+SUMIFS('Скорая мед.помощь'!O:O,'Скорая мед.помощь'!E:E,СВОД!C3988,'Скорая мед.помощь'!G:G,СВОД!E3988)+SUMIFS(Услуги!AV:AV,Услуги!D:D,СВОД!C3988,Услуги!F:F,СВОД!E3988)</f>
        <v>0</v>
      </c>
      <c r="O3988" s="277">
        <f>SUMIFS(Сверхбаза!L:L,Сверхбаза!C:C,СВОД!C3988,Сверхбаза!E:E,СВОД!E3988)+SUMIFS(Сверхбаза!M:M,Сверхбаза!C:C,СВОД!C3988,Сверхбаза!E:E,СВОД!E3988)</f>
        <v>0</v>
      </c>
      <c r="P3988" s="251">
        <f>SUMIFS(Сверхбаза!N:N,Сверхбаза!C:C,СВОД!C3988,Сверхбаза!E:E,СВОД!E3988)</f>
        <v>0</v>
      </c>
      <c r="Q3988" s="251">
        <f>SUMIFS(Сверхбаза!P:P,Сверхбаза!C:C,СВОД!C3988,Сверхбаза!E:E,СВОД!E3988)</f>
        <v>0</v>
      </c>
      <c r="R3988" s="251">
        <f>SUMIFS(Сверхбаза!O:O,Сверхбаза!C:C,СВОД!C3988,Сверхбаза!E:E,СВОД!E3988)</f>
        <v>0</v>
      </c>
      <c r="S3988" s="251">
        <f>SUMIFS(Сверхбаза!Q:Q,Сверхбаза!C:C,СВОД!C3988,Сверхбаза!E:E,СВОД!E3988)</f>
        <v>0</v>
      </c>
      <c r="T3988" s="278">
        <f>SUMIFS(Сверхбаза!G:G,Сверхбаза!C:C,СВОД!C3988,Сверхбаза!E:E,СВОД!E3988)</f>
        <v>0</v>
      </c>
    </row>
    <row r="3989" spans="1:20" ht="38.25" outlineLevel="2">
      <c r="A3989" s="263" t="s">
        <v>91</v>
      </c>
      <c r="B3989" s="336">
        <v>509673</v>
      </c>
      <c r="C3989" s="336">
        <v>967201</v>
      </c>
      <c r="D3989" s="5" t="s">
        <v>615</v>
      </c>
      <c r="E3989" s="324">
        <v>7</v>
      </c>
      <c r="F3989" s="325" t="s">
        <v>706</v>
      </c>
      <c r="G3989" s="277">
        <f>SUMIFS('Круглосуточный стационар'!J:J,'Круглосуточный стационар'!D:D,СВОД!C3989,'Круглосуточный стационар'!F:F,СВОД!E3989)/2+SUMIFS(ВМП!J:J,ВМП!D:D,СВОД!C3989,ВМП!F:F,СВОД!E3989)/2+SUMIFS('Дневной стационар'!J:J,'Дневной стационар'!D:D,СВОД!C3989,'Дневной стационар'!F:F,СВОД!E3989)/2+SUMIFS(ЭКО!H:H,ЭКО!D:D,СВОД!C3989,ЭКО!F:F,СВОД!E3989)+SUMIFS(Диализ!J:J,Диализ!E:E,СВОД!C3989,Диализ!G:G,СВОД!E3989)</f>
        <v>0</v>
      </c>
      <c r="H3989" s="251">
        <f>SUMIFS(Поликлиника!H:H,Поликлиника!D:D,СВОД!C3989,Поликлиника!F:F,СВОД!E3989)</f>
        <v>0</v>
      </c>
      <c r="I3989" s="251">
        <f>SUMIFS(Поликлиника!BA:BA,Поликлиника!D:D,СВОД!C3989,Поликлиника!F:F,СВОД!E3989)</f>
        <v>0</v>
      </c>
      <c r="J3989" s="251">
        <f>SUMIFS(Поликлиника!BF:BF,Поликлиника!D:D,СВОД!C3989,Поликлиника!F:F,СВОД!E3989)</f>
        <v>0</v>
      </c>
      <c r="K3989" s="251">
        <f>SUMIFS(Поликлиника!BU:BU,Поликлиника!D:D,СВОД!C3989,Поликлиника!F:F,СВОД!E3989)</f>
        <v>0</v>
      </c>
      <c r="L3989" s="251">
        <f>SUMIFS(Услуги!H:H,Услуги!D:D,СВОД!C3989,Услуги!F:F,СВОД!E3989)+SUMIFS(Услуги!M:M,Услуги!D:D,СВОД!C3989,Услуги!F:F,СВОД!E3989)+SUMIFS(Услуги!R:R,Услуги!D:D,СВОД!C3989,Услуги!F:F,СВОД!E3989)+SUMIFS(Услуги!W:W,Услуги!D:D,СВОД!C3989,Услуги!F:F,СВОД!E3989)+SUMIFS(Услуги!AB:AB,Услуги!D:D,СВОД!C3989,Услуги!F:F,СВОД!E3989)+SUMIFS(Услуги!AG:AG,Услуги!D:D,СВОД!C3989,Услуги!F:F,СВОД!E3989)+SUMIFS(Услуги!AL:AL,Услуги!D:D,СВОД!C3989,Услуги!F:F,СВОД!E3989)+SUMIFS(Услуги!AQ:AQ,Услуги!D:D,СВОД!C3989,Услуги!F:F,СВОД!E3989)</f>
        <v>0</v>
      </c>
      <c r="M3989" s="251">
        <f>SUMIFS('Скорая мед.помощь'!J:J,'Скорая мед.помощь'!E:E,СВОД!C3989,'Скорая мед.помощь'!G:G,СВОД!E3989)</f>
        <v>0</v>
      </c>
      <c r="N3989" s="278">
        <f>SUMIFS('Круглосуточный стационар'!O:O,'Круглосуточный стационар'!D:D,СВОД!C3989,'Круглосуточный стационар'!F:F,СВОД!E3989)+SUMIFS(ВМП!O:O,ВМП!D:D,СВОД!C3989,ВМП!F:F,СВОД!E3989)+SUMIFS('Дневной стационар'!O:O,'Дневной стационар'!D:D,СВОД!C3989,'Дневной стационар'!F:F,СВОД!E3989)+SUMIFS(ЭКО!M:M,ЭКО!D:D,СВОД!C3989,ЭКО!F:F,СВОД!E3989)+SUMIFS(Диализ!O:O,Диализ!E:E,СВОД!C3989,Диализ!G:G,СВОД!E3989)+SUMIFS(Поликлиника!CT:CT,Поликлиника!D:D,СВОД!C3989,Поликлиника!F:F,СВОД!E3989)+SUMIFS('Скорая мед.помощь'!O:O,'Скорая мед.помощь'!E:E,СВОД!C3989,'Скорая мед.помощь'!G:G,СВОД!E3989)+SUMIFS(Услуги!AV:AV,Услуги!D:D,СВОД!C3989,Услуги!F:F,СВОД!E3989)</f>
        <v>0</v>
      </c>
      <c r="O3989" s="277">
        <f>SUMIFS(Сверхбаза!L:L,Сверхбаза!C:C,СВОД!C3989,Сверхбаза!E:E,СВОД!E3989)+SUMIFS(Сверхбаза!M:M,Сверхбаза!C:C,СВОД!C3989,Сверхбаза!E:E,СВОД!E3989)</f>
        <v>0</v>
      </c>
      <c r="P3989" s="251">
        <f>SUMIFS(Сверхбаза!N:N,Сверхбаза!C:C,СВОД!C3989,Сверхбаза!E:E,СВОД!E3989)</f>
        <v>0</v>
      </c>
      <c r="Q3989" s="251">
        <f>SUMIFS(Сверхбаза!P:P,Сверхбаза!C:C,СВОД!C3989,Сверхбаза!E:E,СВОД!E3989)</f>
        <v>0</v>
      </c>
      <c r="R3989" s="251">
        <f>SUMIFS(Сверхбаза!O:O,Сверхбаза!C:C,СВОД!C3989,Сверхбаза!E:E,СВОД!E3989)</f>
        <v>0</v>
      </c>
      <c r="S3989" s="251">
        <f>SUMIFS(Сверхбаза!Q:Q,Сверхбаза!C:C,СВОД!C3989,Сверхбаза!E:E,СВОД!E3989)</f>
        <v>0</v>
      </c>
      <c r="T3989" s="278">
        <f>SUMIFS(Сверхбаза!G:G,Сверхбаза!C:C,СВОД!C3989,Сверхбаза!E:E,СВОД!E3989)</f>
        <v>0</v>
      </c>
    </row>
    <row r="3990" spans="1:20" ht="38.25" outlineLevel="2">
      <c r="A3990" s="263" t="s">
        <v>91</v>
      </c>
      <c r="B3990" s="336">
        <v>509673</v>
      </c>
      <c r="C3990" s="336">
        <v>967201</v>
      </c>
      <c r="D3990" s="5" t="s">
        <v>615</v>
      </c>
      <c r="E3990" s="324">
        <v>70</v>
      </c>
      <c r="F3990" s="325" t="s">
        <v>707</v>
      </c>
      <c r="G3990" s="277">
        <f>SUMIFS('Круглосуточный стационар'!J:J,'Круглосуточный стационар'!D:D,СВОД!C3990,'Круглосуточный стационар'!F:F,СВОД!E3990)/2+SUMIFS(ВМП!J:J,ВМП!D:D,СВОД!C3990,ВМП!F:F,СВОД!E3990)/2+SUMIFS('Дневной стационар'!J:J,'Дневной стационар'!D:D,СВОД!C3990,'Дневной стационар'!F:F,СВОД!E3990)/2+SUMIFS(ЭКО!H:H,ЭКО!D:D,СВОД!C3990,ЭКО!F:F,СВОД!E3990)+SUMIFS(Диализ!J:J,Диализ!E:E,СВОД!C3990,Диализ!G:G,СВОД!E3990)</f>
        <v>0</v>
      </c>
      <c r="H3990" s="251">
        <f>SUMIFS(Поликлиника!H:H,Поликлиника!D:D,СВОД!C3990,Поликлиника!F:F,СВОД!E3990)</f>
        <v>0</v>
      </c>
      <c r="I3990" s="251">
        <f>SUMIFS(Поликлиника!BA:BA,Поликлиника!D:D,СВОД!C3990,Поликлиника!F:F,СВОД!E3990)</f>
        <v>0</v>
      </c>
      <c r="J3990" s="251">
        <f>SUMIFS(Поликлиника!BF:BF,Поликлиника!D:D,СВОД!C3990,Поликлиника!F:F,СВОД!E3990)</f>
        <v>0</v>
      </c>
      <c r="K3990" s="251">
        <f>SUMIFS(Поликлиника!BU:BU,Поликлиника!D:D,СВОД!C3990,Поликлиника!F:F,СВОД!E3990)</f>
        <v>0</v>
      </c>
      <c r="L3990" s="251">
        <f>SUMIFS(Услуги!H:H,Услуги!D:D,СВОД!C3990,Услуги!F:F,СВОД!E3990)+SUMIFS(Услуги!M:M,Услуги!D:D,СВОД!C3990,Услуги!F:F,СВОД!E3990)+SUMIFS(Услуги!R:R,Услуги!D:D,СВОД!C3990,Услуги!F:F,СВОД!E3990)+SUMIFS(Услуги!W:W,Услуги!D:D,СВОД!C3990,Услуги!F:F,СВОД!E3990)+SUMIFS(Услуги!AB:AB,Услуги!D:D,СВОД!C3990,Услуги!F:F,СВОД!E3990)+SUMIFS(Услуги!AG:AG,Услуги!D:D,СВОД!C3990,Услуги!F:F,СВОД!E3990)+SUMIFS(Услуги!AL:AL,Услуги!D:D,СВОД!C3990,Услуги!F:F,СВОД!E3990)+SUMIFS(Услуги!AQ:AQ,Услуги!D:D,СВОД!C3990,Услуги!F:F,СВОД!E3990)</f>
        <v>0</v>
      </c>
      <c r="M3990" s="251">
        <f>SUMIFS('Скорая мед.помощь'!J:J,'Скорая мед.помощь'!E:E,СВОД!C3990,'Скорая мед.помощь'!G:G,СВОД!E3990)</f>
        <v>0</v>
      </c>
      <c r="N3990" s="278">
        <f>SUMIFS('Круглосуточный стационар'!O:O,'Круглосуточный стационар'!D:D,СВОД!C3990,'Круглосуточный стационар'!F:F,СВОД!E3990)+SUMIFS(ВМП!O:O,ВМП!D:D,СВОД!C3990,ВМП!F:F,СВОД!E3990)+SUMIFS('Дневной стационар'!O:O,'Дневной стационар'!D:D,СВОД!C3990,'Дневной стационар'!F:F,СВОД!E3990)+SUMIFS(ЭКО!M:M,ЭКО!D:D,СВОД!C3990,ЭКО!F:F,СВОД!E3990)+SUMIFS(Диализ!O:O,Диализ!E:E,СВОД!C3990,Диализ!G:G,СВОД!E3990)+SUMIFS(Поликлиника!CT:CT,Поликлиника!D:D,СВОД!C3990,Поликлиника!F:F,СВОД!E3990)+SUMIFS('Скорая мед.помощь'!O:O,'Скорая мед.помощь'!E:E,СВОД!C3990,'Скорая мед.помощь'!G:G,СВОД!E3990)+SUMIFS(Услуги!AV:AV,Услуги!D:D,СВОД!C3990,Услуги!F:F,СВОД!E3990)</f>
        <v>0</v>
      </c>
      <c r="O3990" s="277">
        <f>SUMIFS(Сверхбаза!L:L,Сверхбаза!C:C,СВОД!C3990,Сверхбаза!E:E,СВОД!E3990)+SUMIFS(Сверхбаза!M:M,Сверхбаза!C:C,СВОД!C3990,Сверхбаза!E:E,СВОД!E3990)</f>
        <v>0</v>
      </c>
      <c r="P3990" s="251">
        <f>SUMIFS(Сверхбаза!N:N,Сверхбаза!C:C,СВОД!C3990,Сверхбаза!E:E,СВОД!E3990)</f>
        <v>0</v>
      </c>
      <c r="Q3990" s="251">
        <f>SUMIFS(Сверхбаза!P:P,Сверхбаза!C:C,СВОД!C3990,Сверхбаза!E:E,СВОД!E3990)</f>
        <v>0</v>
      </c>
      <c r="R3990" s="251">
        <f>SUMIFS(Сверхбаза!O:O,Сверхбаза!C:C,СВОД!C3990,Сверхбаза!E:E,СВОД!E3990)</f>
        <v>0</v>
      </c>
      <c r="S3990" s="251">
        <f>SUMIFS(Сверхбаза!Q:Q,Сверхбаза!C:C,СВОД!C3990,Сверхбаза!E:E,СВОД!E3990)</f>
        <v>0</v>
      </c>
      <c r="T3990" s="278">
        <f>SUMIFS(Сверхбаза!G:G,Сверхбаза!C:C,СВОД!C3990,Сверхбаза!E:E,СВОД!E3990)</f>
        <v>0</v>
      </c>
    </row>
    <row r="3991" spans="1:20" ht="38.25" outlineLevel="2">
      <c r="A3991" s="263" t="s">
        <v>91</v>
      </c>
      <c r="B3991" s="336">
        <v>509673</v>
      </c>
      <c r="C3991" s="336">
        <v>967201</v>
      </c>
      <c r="D3991" s="5" t="s">
        <v>615</v>
      </c>
      <c r="E3991" s="324">
        <v>94</v>
      </c>
      <c r="F3991" s="325" t="s">
        <v>157</v>
      </c>
      <c r="G3991" s="277">
        <f>SUMIFS('Круглосуточный стационар'!J:J,'Круглосуточный стационар'!D:D,СВОД!C3991,'Круглосуточный стационар'!F:F,СВОД!E3991)/2+SUMIFS(ВМП!J:J,ВМП!D:D,СВОД!C3991,ВМП!F:F,СВОД!E3991)/2+SUMIFS('Дневной стационар'!J:J,'Дневной стационар'!D:D,СВОД!C3991,'Дневной стационар'!F:F,СВОД!E3991)/2+SUMIFS(ЭКО!H:H,ЭКО!D:D,СВОД!C3991,ЭКО!F:F,СВОД!E3991)+SUMIFS(Диализ!J:J,Диализ!E:E,СВОД!C3991,Диализ!G:G,СВОД!E3991)</f>
        <v>0</v>
      </c>
      <c r="H3991" s="251">
        <f>SUMIFS(Поликлиника!H:H,Поликлиника!D:D,СВОД!C3991,Поликлиника!F:F,СВОД!E3991)</f>
        <v>0</v>
      </c>
      <c r="I3991" s="251">
        <f>SUMIFS(Поликлиника!BA:BA,Поликлиника!D:D,СВОД!C3991,Поликлиника!F:F,СВОД!E3991)</f>
        <v>0</v>
      </c>
      <c r="J3991" s="251">
        <f>SUMIFS(Поликлиника!BF:BF,Поликлиника!D:D,СВОД!C3991,Поликлиника!F:F,СВОД!E3991)</f>
        <v>0</v>
      </c>
      <c r="K3991" s="251">
        <f>SUMIFS(Поликлиника!BU:BU,Поликлиника!D:D,СВОД!C3991,Поликлиника!F:F,СВОД!E3991)</f>
        <v>0</v>
      </c>
      <c r="L3991" s="251">
        <f>SUMIFS(Услуги!H:H,Услуги!D:D,СВОД!C3991,Услуги!F:F,СВОД!E3991)+SUMIFS(Услуги!M:M,Услуги!D:D,СВОД!C3991,Услуги!F:F,СВОД!E3991)+SUMIFS(Услуги!R:R,Услуги!D:D,СВОД!C3991,Услуги!F:F,СВОД!E3991)+SUMIFS(Услуги!W:W,Услуги!D:D,СВОД!C3991,Услуги!F:F,СВОД!E3991)+SUMIFS(Услуги!AB:AB,Услуги!D:D,СВОД!C3991,Услуги!F:F,СВОД!E3991)+SUMIFS(Услуги!AG:AG,Услуги!D:D,СВОД!C3991,Услуги!F:F,СВОД!E3991)+SUMIFS(Услуги!AL:AL,Услуги!D:D,СВОД!C3991,Услуги!F:F,СВОД!E3991)+SUMIFS(Услуги!AQ:AQ,Услуги!D:D,СВОД!C3991,Услуги!F:F,СВОД!E3991)</f>
        <v>0</v>
      </c>
      <c r="M3991" s="251">
        <f>SUMIFS('Скорая мед.помощь'!J:J,'Скорая мед.помощь'!E:E,СВОД!C3991,'Скорая мед.помощь'!G:G,СВОД!E3991)</f>
        <v>0</v>
      </c>
      <c r="N3991" s="278">
        <f>SUMIFS('Круглосуточный стационар'!O:O,'Круглосуточный стационар'!D:D,СВОД!C3991,'Круглосуточный стационар'!F:F,СВОД!E3991)+SUMIFS(ВМП!O:O,ВМП!D:D,СВОД!C3991,ВМП!F:F,СВОД!E3991)+SUMIFS('Дневной стационар'!O:O,'Дневной стационар'!D:D,СВОД!C3991,'Дневной стационар'!F:F,СВОД!E3991)+SUMIFS(ЭКО!M:M,ЭКО!D:D,СВОД!C3991,ЭКО!F:F,СВОД!E3991)+SUMIFS(Диализ!O:O,Диализ!E:E,СВОД!C3991,Диализ!G:G,СВОД!E3991)+SUMIFS(Поликлиника!CT:CT,Поликлиника!D:D,СВОД!C3991,Поликлиника!F:F,СВОД!E3991)+SUMIFS('Скорая мед.помощь'!O:O,'Скорая мед.помощь'!E:E,СВОД!C3991,'Скорая мед.помощь'!G:G,СВОД!E3991)+SUMIFS(Услуги!AV:AV,Услуги!D:D,СВОД!C3991,Услуги!F:F,СВОД!E3991)</f>
        <v>0</v>
      </c>
      <c r="O3991" s="277">
        <f>SUMIFS(Сверхбаза!L:L,Сверхбаза!C:C,СВОД!C3991,Сверхбаза!E:E,СВОД!E3991)+SUMIFS(Сверхбаза!M:M,Сверхбаза!C:C,СВОД!C3991,Сверхбаза!E:E,СВОД!E3991)</f>
        <v>0</v>
      </c>
      <c r="P3991" s="251">
        <f>SUMIFS(Сверхбаза!N:N,Сверхбаза!C:C,СВОД!C3991,Сверхбаза!E:E,СВОД!E3991)</f>
        <v>0</v>
      </c>
      <c r="Q3991" s="251">
        <f>SUMIFS(Сверхбаза!P:P,Сверхбаза!C:C,СВОД!C3991,Сверхбаза!E:E,СВОД!E3991)</f>
        <v>0</v>
      </c>
      <c r="R3991" s="251">
        <f>SUMIFS(Сверхбаза!O:O,Сверхбаза!C:C,СВОД!C3991,Сверхбаза!E:E,СВОД!E3991)</f>
        <v>0</v>
      </c>
      <c r="S3991" s="251">
        <f>SUMIFS(Сверхбаза!Q:Q,Сверхбаза!C:C,СВОД!C3991,Сверхбаза!E:E,СВОД!E3991)</f>
        <v>0</v>
      </c>
      <c r="T3991" s="278">
        <f>SUMIFS(Сверхбаза!G:G,Сверхбаза!C:C,СВОД!C3991,Сверхбаза!E:E,СВОД!E3991)</f>
        <v>0</v>
      </c>
    </row>
    <row r="3992" spans="1:20" outlineLevel="1">
      <c r="A3992" s="264"/>
      <c r="B3992" s="254"/>
      <c r="C3992" s="254" t="str">
        <f>CONCATENATE(C3991," ","Итог")</f>
        <v>967201 Итог</v>
      </c>
      <c r="D3992" s="255"/>
      <c r="E3992" s="326"/>
      <c r="F3992" s="327"/>
      <c r="G3992" s="279"/>
      <c r="H3992" s="256"/>
      <c r="I3992" s="256"/>
      <c r="J3992" s="256"/>
      <c r="K3992" s="256"/>
      <c r="L3992" s="256"/>
      <c r="M3992" s="256"/>
      <c r="N3992" s="280">
        <f>SUBTOTAL(9,N3984:N3991)</f>
        <v>2724.2004040000002</v>
      </c>
      <c r="O3992" s="279"/>
      <c r="P3992" s="256"/>
      <c r="Q3992" s="256"/>
      <c r="R3992" s="256"/>
      <c r="S3992" s="256"/>
      <c r="T3992" s="280">
        <f>SUBTOTAL(9,T3984:T3991)</f>
        <v>0</v>
      </c>
    </row>
    <row r="3993" spans="1:20" outlineLevel="2">
      <c r="A3993" s="262" t="s">
        <v>91</v>
      </c>
      <c r="B3993" s="8">
        <v>509674</v>
      </c>
      <c r="C3993" s="8">
        <v>967301</v>
      </c>
      <c r="D3993" s="9" t="s">
        <v>386</v>
      </c>
      <c r="E3993" s="322">
        <v>1</v>
      </c>
      <c r="F3993" s="323" t="s">
        <v>12</v>
      </c>
      <c r="G3993" s="275">
        <f>SUMIFS('Круглосуточный стационар'!J:J,'Круглосуточный стационар'!D:D,СВОД!C3993,'Круглосуточный стационар'!F:F,СВОД!E3993)/2+SUMIFS(ВМП!J:J,ВМП!D:D,СВОД!C3993,ВМП!F:F,СВОД!E3993)/2+SUMIFS('Дневной стационар'!J:J,'Дневной стационар'!D:D,СВОД!C3993,'Дневной стационар'!F:F,СВОД!E3993)/2+SUMIFS(ЭКО!H:H,ЭКО!D:D,СВОД!C3993,ЭКО!F:F,СВОД!E3993)+SUMIFS(Диализ!J:J,Диализ!E:E,СВОД!C3993,Диализ!G:G,СВОД!E3993)</f>
        <v>0</v>
      </c>
      <c r="H3993" s="253">
        <f>SUMIFS(Поликлиника!H:H,Поликлиника!D:D,СВОД!C3993,Поликлиника!F:F,СВОД!E3993)</f>
        <v>0</v>
      </c>
      <c r="I3993" s="253">
        <f>SUMIFS(Поликлиника!BA:BA,Поликлиника!D:D,СВОД!C3993,Поликлиника!F:F,СВОД!E3993)</f>
        <v>0</v>
      </c>
      <c r="J3993" s="253">
        <f>SUMIFS(Поликлиника!BF:BF,Поликлиника!D:D,СВОД!C3993,Поликлиника!F:F,СВОД!E3993)</f>
        <v>0</v>
      </c>
      <c r="K3993" s="253">
        <f>SUMIFS(Поликлиника!BU:BU,Поликлиника!D:D,СВОД!C3993,Поликлиника!F:F,СВОД!E3993)</f>
        <v>0</v>
      </c>
      <c r="L3993" s="253">
        <f>SUMIFS(Услуги!H:H,Услуги!D:D,СВОД!C3993,Услуги!F:F,СВОД!E3993)+SUMIFS(Услуги!M:M,Услуги!D:D,СВОД!C3993,Услуги!F:F,СВОД!E3993)+SUMIFS(Услуги!R:R,Услуги!D:D,СВОД!C3993,Услуги!F:F,СВОД!E3993)+SUMIFS(Услуги!W:W,Услуги!D:D,СВОД!C3993,Услуги!F:F,СВОД!E3993)+SUMIFS(Услуги!AB:AB,Услуги!D:D,СВОД!C3993,Услуги!F:F,СВОД!E3993)+SUMIFS(Услуги!AG:AG,Услуги!D:D,СВОД!C3993,Услуги!F:F,СВОД!E3993)+SUMIFS(Услуги!AL:AL,Услуги!D:D,СВОД!C3993,Услуги!F:F,СВОД!E3993)+SUMIFS(Услуги!AQ:AQ,Услуги!D:D,СВОД!C3993,Услуги!F:F,СВОД!E3993)</f>
        <v>0</v>
      </c>
      <c r="M3993" s="253">
        <f>SUMIFS('Скорая мед.помощь'!J:J,'Скорая мед.помощь'!E:E,СВОД!C3993,'Скорая мед.помощь'!G:G,СВОД!E3993)</f>
        <v>0</v>
      </c>
      <c r="N3993" s="276">
        <f>SUMIFS('Круглосуточный стационар'!O:O,'Круглосуточный стационар'!D:D,СВОД!C3993,'Круглосуточный стационар'!F:F,СВОД!E3993)+SUMIFS(ВМП!O:O,ВМП!D:D,СВОД!C3993,ВМП!F:F,СВОД!E3993)+SUMIFS('Дневной стационар'!O:O,'Дневной стационар'!D:D,СВОД!C3993,'Дневной стационар'!F:F,СВОД!E3993)+SUMIFS(ЭКО!M:M,ЭКО!D:D,СВОД!C3993,ЭКО!F:F,СВОД!E3993)+SUMIFS(Диализ!O:O,Диализ!E:E,СВОД!C3993,Диализ!G:G,СВОД!E3993)+SUMIFS(Поликлиника!CT:CT,Поликлиника!D:D,СВОД!C3993,Поликлиника!F:F,СВОД!E3993)+SUMIFS('Скорая мед.помощь'!O:O,'Скорая мед.помощь'!E:E,СВОД!C3993,'Скорая мед.помощь'!G:G,СВОД!E3993)+SUMIFS(Услуги!AV:AV,Услуги!D:D,СВОД!C3993,Услуги!F:F,СВОД!E3993)</f>
        <v>0</v>
      </c>
      <c r="O3993" s="275">
        <f>SUMIFS(Сверхбаза!L:L,Сверхбаза!C:C,СВОД!C3993,Сверхбаза!E:E,СВОД!E3993)+SUMIFS(Сверхбаза!M:M,Сверхбаза!C:C,СВОД!C3993,Сверхбаза!E:E,СВОД!E3993)</f>
        <v>0</v>
      </c>
      <c r="P3993" s="253">
        <f>SUMIFS(Сверхбаза!N:N,Сверхбаза!C:C,СВОД!C3993,Сверхбаза!E:E,СВОД!E3993)</f>
        <v>0</v>
      </c>
      <c r="Q3993" s="253">
        <f>SUMIFS(Сверхбаза!P:P,Сверхбаза!C:C,СВОД!C3993,Сверхбаза!E:E,СВОД!E3993)</f>
        <v>0</v>
      </c>
      <c r="R3993" s="253">
        <f>SUMIFS(Сверхбаза!O:O,Сверхбаза!C:C,СВОД!C3993,Сверхбаза!E:E,СВОД!E3993)</f>
        <v>0</v>
      </c>
      <c r="S3993" s="253">
        <f>SUMIFS(Сверхбаза!Q:Q,Сверхбаза!C:C,СВОД!C3993,Сверхбаза!E:E,СВОД!E3993)</f>
        <v>0</v>
      </c>
      <c r="T3993" s="276">
        <f>SUMIFS(Сверхбаза!G:G,Сверхбаза!C:C,СВОД!C3993,Сверхбаза!E:E,СВОД!E3993)</f>
        <v>0</v>
      </c>
    </row>
    <row r="3994" spans="1:20" ht="25.5" outlineLevel="2">
      <c r="A3994" s="263" t="s">
        <v>91</v>
      </c>
      <c r="B3994" s="336">
        <v>509674</v>
      </c>
      <c r="C3994" s="336">
        <v>967301</v>
      </c>
      <c r="D3994" s="5" t="s">
        <v>386</v>
      </c>
      <c r="E3994" s="324">
        <v>13</v>
      </c>
      <c r="F3994" s="325" t="s">
        <v>704</v>
      </c>
      <c r="G3994" s="277">
        <f>SUMIFS('Круглосуточный стационар'!J:J,'Круглосуточный стационар'!D:D,СВОД!C3994,'Круглосуточный стационар'!F:F,СВОД!E3994)/2+SUMIFS(ВМП!J:J,ВМП!D:D,СВОД!C3994,ВМП!F:F,СВОД!E3994)/2+SUMIFS('Дневной стационар'!J:J,'Дневной стационар'!D:D,СВОД!C3994,'Дневной стационар'!F:F,СВОД!E3994)/2+SUMIFS(ЭКО!H:H,ЭКО!D:D,СВОД!C3994,ЭКО!F:F,СВОД!E3994)+SUMIFS(Диализ!J:J,Диализ!E:E,СВОД!C3994,Диализ!G:G,СВОД!E3994)</f>
        <v>0</v>
      </c>
      <c r="H3994" s="251">
        <f>SUMIFS(Поликлиника!H:H,Поликлиника!D:D,СВОД!C3994,Поликлиника!F:F,СВОД!E3994)</f>
        <v>0</v>
      </c>
      <c r="I3994" s="251">
        <f>SUMIFS(Поликлиника!BA:BA,Поликлиника!D:D,СВОД!C3994,Поликлиника!F:F,СВОД!E3994)</f>
        <v>0</v>
      </c>
      <c r="J3994" s="251">
        <f>SUMIFS(Поликлиника!BF:BF,Поликлиника!D:D,СВОД!C3994,Поликлиника!F:F,СВОД!E3994)</f>
        <v>0</v>
      </c>
      <c r="K3994" s="251">
        <f>SUMIFS(Поликлиника!BU:BU,Поликлиника!D:D,СВОД!C3994,Поликлиника!F:F,СВОД!E3994)</f>
        <v>0</v>
      </c>
      <c r="L3994" s="251">
        <f>SUMIFS(Услуги!H:H,Услуги!D:D,СВОД!C3994,Услуги!F:F,СВОД!E3994)+SUMIFS(Услуги!M:M,Услуги!D:D,СВОД!C3994,Услуги!F:F,СВОД!E3994)+SUMIFS(Услуги!R:R,Услуги!D:D,СВОД!C3994,Услуги!F:F,СВОД!E3994)+SUMIFS(Услуги!W:W,Услуги!D:D,СВОД!C3994,Услуги!F:F,СВОД!E3994)+SUMIFS(Услуги!AB:AB,Услуги!D:D,СВОД!C3994,Услуги!F:F,СВОД!E3994)+SUMIFS(Услуги!AG:AG,Услуги!D:D,СВОД!C3994,Услуги!F:F,СВОД!E3994)+SUMIFS(Услуги!AL:AL,Услуги!D:D,СВОД!C3994,Услуги!F:F,СВОД!E3994)+SUMIFS(Услуги!AQ:AQ,Услуги!D:D,СВОД!C3994,Услуги!F:F,СВОД!E3994)</f>
        <v>0</v>
      </c>
      <c r="M3994" s="251">
        <f>SUMIFS('Скорая мед.помощь'!J:J,'Скорая мед.помощь'!E:E,СВОД!C3994,'Скорая мед.помощь'!G:G,СВОД!E3994)</f>
        <v>0</v>
      </c>
      <c r="N3994" s="278">
        <f>SUMIFS('Круглосуточный стационар'!O:O,'Круглосуточный стационар'!D:D,СВОД!C3994,'Круглосуточный стационар'!F:F,СВОД!E3994)+SUMIFS(ВМП!O:O,ВМП!D:D,СВОД!C3994,ВМП!F:F,СВОД!E3994)+SUMIFS('Дневной стационар'!O:O,'Дневной стационар'!D:D,СВОД!C3994,'Дневной стационар'!F:F,СВОД!E3994)+SUMIFS(ЭКО!M:M,ЭКО!D:D,СВОД!C3994,ЭКО!F:F,СВОД!E3994)+SUMIFS(Диализ!O:O,Диализ!E:E,СВОД!C3994,Диализ!G:G,СВОД!E3994)+SUMIFS(Поликлиника!CT:CT,Поликлиника!D:D,СВОД!C3994,Поликлиника!F:F,СВОД!E3994)+SUMIFS('Скорая мед.помощь'!O:O,'Скорая мед.помощь'!E:E,СВОД!C3994,'Скорая мед.помощь'!G:G,СВОД!E3994)+SUMIFS(Услуги!AV:AV,Услуги!D:D,СВОД!C3994,Услуги!F:F,СВОД!E3994)</f>
        <v>0</v>
      </c>
      <c r="O3994" s="277">
        <f>SUMIFS(Сверхбаза!L:L,Сверхбаза!C:C,СВОД!C3994,Сверхбаза!E:E,СВОД!E3994)+SUMIFS(Сверхбаза!M:M,Сверхбаза!C:C,СВОД!C3994,Сверхбаза!E:E,СВОД!E3994)</f>
        <v>0</v>
      </c>
      <c r="P3994" s="251">
        <f>SUMIFS(Сверхбаза!N:N,Сверхбаза!C:C,СВОД!C3994,Сверхбаза!E:E,СВОД!E3994)</f>
        <v>0</v>
      </c>
      <c r="Q3994" s="251">
        <f>SUMIFS(Сверхбаза!P:P,Сверхбаза!C:C,СВОД!C3994,Сверхбаза!E:E,СВОД!E3994)</f>
        <v>0</v>
      </c>
      <c r="R3994" s="251">
        <f>SUMIFS(Сверхбаза!O:O,Сверхбаза!C:C,СВОД!C3994,Сверхбаза!E:E,СВОД!E3994)</f>
        <v>0</v>
      </c>
      <c r="S3994" s="251">
        <f>SUMIFS(Сверхбаза!Q:Q,Сверхбаза!C:C,СВОД!C3994,Сверхбаза!E:E,СВОД!E3994)</f>
        <v>0</v>
      </c>
      <c r="T3994" s="278">
        <f>SUMIFS(Сверхбаза!G:G,Сверхбаза!C:C,СВОД!C3994,Сверхбаза!E:E,СВОД!E3994)</f>
        <v>0</v>
      </c>
    </row>
    <row r="3995" spans="1:20" outlineLevel="2">
      <c r="A3995" s="263" t="s">
        <v>91</v>
      </c>
      <c r="B3995" s="336">
        <v>509674</v>
      </c>
      <c r="C3995" s="336">
        <v>967301</v>
      </c>
      <c r="D3995" s="5" t="s">
        <v>386</v>
      </c>
      <c r="E3995" s="324">
        <v>2</v>
      </c>
      <c r="F3995" s="325" t="s">
        <v>173</v>
      </c>
      <c r="G3995" s="277">
        <f>SUMIFS('Круглосуточный стационар'!J:J,'Круглосуточный стационар'!D:D,СВОД!C3995,'Круглосуточный стационар'!F:F,СВОД!E3995)/2+SUMIFS(ВМП!J:J,ВМП!D:D,СВОД!C3995,ВМП!F:F,СВОД!E3995)/2+SUMIFS('Дневной стационар'!J:J,'Дневной стационар'!D:D,СВОД!C3995,'Дневной стационар'!F:F,СВОД!E3995)/2+SUMIFS(ЭКО!H:H,ЭКО!D:D,СВОД!C3995,ЭКО!F:F,СВОД!E3995)+SUMIFS(Диализ!J:J,Диализ!E:E,СВОД!C3995,Диализ!G:G,СВОД!E3995)</f>
        <v>0</v>
      </c>
      <c r="H3995" s="251">
        <f>SUMIFS(Поликлиника!H:H,Поликлиника!D:D,СВОД!C3995,Поликлиника!F:F,СВОД!E3995)</f>
        <v>0</v>
      </c>
      <c r="I3995" s="251">
        <f>SUMIFS(Поликлиника!BA:BA,Поликлиника!D:D,СВОД!C3995,Поликлиника!F:F,СВОД!E3995)</f>
        <v>0</v>
      </c>
      <c r="J3995" s="251">
        <f>SUMIFS(Поликлиника!BF:BF,Поликлиника!D:D,СВОД!C3995,Поликлиника!F:F,СВОД!E3995)</f>
        <v>0</v>
      </c>
      <c r="K3995" s="251">
        <f>SUMIFS(Поликлиника!BU:BU,Поликлиника!D:D,СВОД!C3995,Поликлиника!F:F,СВОД!E3995)</f>
        <v>0</v>
      </c>
      <c r="L3995" s="251">
        <f>SUMIFS(Услуги!H:H,Услуги!D:D,СВОД!C3995,Услуги!F:F,СВОД!E3995)+SUMIFS(Услуги!M:M,Услуги!D:D,СВОД!C3995,Услуги!F:F,СВОД!E3995)+SUMIFS(Услуги!R:R,Услуги!D:D,СВОД!C3995,Услуги!F:F,СВОД!E3995)+SUMIFS(Услуги!W:W,Услуги!D:D,СВОД!C3995,Услуги!F:F,СВОД!E3995)+SUMIFS(Услуги!AB:AB,Услуги!D:D,СВОД!C3995,Услуги!F:F,СВОД!E3995)+SUMIFS(Услуги!AG:AG,Услуги!D:D,СВОД!C3995,Услуги!F:F,СВОД!E3995)+SUMIFS(Услуги!AL:AL,Услуги!D:D,СВОД!C3995,Услуги!F:F,СВОД!E3995)+SUMIFS(Услуги!AQ:AQ,Услуги!D:D,СВОД!C3995,Услуги!F:F,СВОД!E3995)</f>
        <v>0</v>
      </c>
      <c r="M3995" s="251">
        <f>SUMIFS('Скорая мед.помощь'!J:J,'Скорая мед.помощь'!E:E,СВОД!C3995,'Скорая мед.помощь'!G:G,СВОД!E3995)</f>
        <v>0</v>
      </c>
      <c r="N3995" s="278">
        <f>SUMIFS('Круглосуточный стационар'!O:O,'Круглосуточный стационар'!D:D,СВОД!C3995,'Круглосуточный стационар'!F:F,СВОД!E3995)+SUMIFS(ВМП!O:O,ВМП!D:D,СВОД!C3995,ВМП!F:F,СВОД!E3995)+SUMIFS('Дневной стационар'!O:O,'Дневной стационар'!D:D,СВОД!C3995,'Дневной стационар'!F:F,СВОД!E3995)+SUMIFS(ЭКО!M:M,ЭКО!D:D,СВОД!C3995,ЭКО!F:F,СВОД!E3995)+SUMIFS(Диализ!O:O,Диализ!E:E,СВОД!C3995,Диализ!G:G,СВОД!E3995)+SUMIFS(Поликлиника!CT:CT,Поликлиника!D:D,СВОД!C3995,Поликлиника!F:F,СВОД!E3995)+SUMIFS('Скорая мед.помощь'!O:O,'Скорая мед.помощь'!E:E,СВОД!C3995,'Скорая мед.помощь'!G:G,СВОД!E3995)+SUMIFS(Услуги!AV:AV,Услуги!D:D,СВОД!C3995,Услуги!F:F,СВОД!E3995)</f>
        <v>0</v>
      </c>
      <c r="O3995" s="277">
        <f>SUMIFS(Сверхбаза!L:L,Сверхбаза!C:C,СВОД!C3995,Сверхбаза!E:E,СВОД!E3995)+SUMIFS(Сверхбаза!M:M,Сверхбаза!C:C,СВОД!C3995,Сверхбаза!E:E,СВОД!E3995)</f>
        <v>0</v>
      </c>
      <c r="P3995" s="251">
        <f>SUMIFS(Сверхбаза!N:N,Сверхбаза!C:C,СВОД!C3995,Сверхбаза!E:E,СВОД!E3995)</f>
        <v>0</v>
      </c>
      <c r="Q3995" s="251">
        <f>SUMIFS(Сверхбаза!P:P,Сверхбаза!C:C,СВОД!C3995,Сверхбаза!E:E,СВОД!E3995)</f>
        <v>0</v>
      </c>
      <c r="R3995" s="251">
        <f>SUMIFS(Сверхбаза!O:O,Сверхбаза!C:C,СВОД!C3995,Сверхбаза!E:E,СВОД!E3995)</f>
        <v>0</v>
      </c>
      <c r="S3995" s="251">
        <f>SUMIFS(Сверхбаза!Q:Q,Сверхбаза!C:C,СВОД!C3995,Сверхбаза!E:E,СВОД!E3995)</f>
        <v>0</v>
      </c>
      <c r="T3995" s="278">
        <f>SUMIFS(Сверхбаза!G:G,Сверхбаза!C:C,СВОД!C3995,Сверхбаза!E:E,СВОД!E3995)</f>
        <v>0</v>
      </c>
    </row>
    <row r="3996" spans="1:20" ht="25.5" outlineLevel="2">
      <c r="A3996" s="263" t="s">
        <v>91</v>
      </c>
      <c r="B3996" s="336">
        <v>509674</v>
      </c>
      <c r="C3996" s="336">
        <v>967301</v>
      </c>
      <c r="D3996" s="5" t="s">
        <v>386</v>
      </c>
      <c r="E3996" s="324">
        <v>6</v>
      </c>
      <c r="F3996" s="325" t="s">
        <v>705</v>
      </c>
      <c r="G3996" s="277">
        <f>SUMIFS('Круглосуточный стационар'!J:J,'Круглосуточный стационар'!D:D,СВОД!C3996,'Круглосуточный стационар'!F:F,СВОД!E3996)/2+SUMIFS(ВМП!J:J,ВМП!D:D,СВОД!C3996,ВМП!F:F,СВОД!E3996)/2+SUMIFS('Дневной стационар'!J:J,'Дневной стационар'!D:D,СВОД!C3996,'Дневной стационар'!F:F,СВОД!E3996)/2+SUMIFS(ЭКО!H:H,ЭКО!D:D,СВОД!C3996,ЭКО!F:F,СВОД!E3996)+SUMIFS(Диализ!J:J,Диализ!E:E,СВОД!C3996,Диализ!G:G,СВОД!E3996)</f>
        <v>0</v>
      </c>
      <c r="H3996" s="251">
        <f>SUMIFS(Поликлиника!H:H,Поликлиника!D:D,СВОД!C3996,Поликлиника!F:F,СВОД!E3996)</f>
        <v>0</v>
      </c>
      <c r="I3996" s="251">
        <f>SUMIFS(Поликлиника!BA:BA,Поликлиника!D:D,СВОД!C3996,Поликлиника!F:F,СВОД!E3996)</f>
        <v>0</v>
      </c>
      <c r="J3996" s="251">
        <f>SUMIFS(Поликлиника!BF:BF,Поликлиника!D:D,СВОД!C3996,Поликлиника!F:F,СВОД!E3996)</f>
        <v>0</v>
      </c>
      <c r="K3996" s="251">
        <f>SUMIFS(Поликлиника!BU:BU,Поликлиника!D:D,СВОД!C3996,Поликлиника!F:F,СВОД!E3996)</f>
        <v>0</v>
      </c>
      <c r="L3996" s="251">
        <f>SUMIFS(Услуги!H:H,Услуги!D:D,СВОД!C3996,Услуги!F:F,СВОД!E3996)+SUMIFS(Услуги!M:M,Услуги!D:D,СВОД!C3996,Услуги!F:F,СВОД!E3996)+SUMIFS(Услуги!R:R,Услуги!D:D,СВОД!C3996,Услуги!F:F,СВОД!E3996)+SUMIFS(Услуги!W:W,Услуги!D:D,СВОД!C3996,Услуги!F:F,СВОД!E3996)+SUMIFS(Услуги!AB:AB,Услуги!D:D,СВОД!C3996,Услуги!F:F,СВОД!E3996)+SUMIFS(Услуги!AG:AG,Услуги!D:D,СВОД!C3996,Услуги!F:F,СВОД!E3996)+SUMIFS(Услуги!AL:AL,Услуги!D:D,СВОД!C3996,Услуги!F:F,СВОД!E3996)+SUMIFS(Услуги!AQ:AQ,Услуги!D:D,СВОД!C3996,Услуги!F:F,СВОД!E3996)</f>
        <v>0</v>
      </c>
      <c r="M3996" s="251">
        <f>SUMIFS('Скорая мед.помощь'!J:J,'Скорая мед.помощь'!E:E,СВОД!C3996,'Скорая мед.помощь'!G:G,СВОД!E3996)</f>
        <v>0</v>
      </c>
      <c r="N3996" s="278">
        <f>SUMIFS('Круглосуточный стационар'!O:O,'Круглосуточный стационар'!D:D,СВОД!C3996,'Круглосуточный стационар'!F:F,СВОД!E3996)+SUMIFS(ВМП!O:O,ВМП!D:D,СВОД!C3996,ВМП!F:F,СВОД!E3996)+SUMIFS('Дневной стационар'!O:O,'Дневной стационар'!D:D,СВОД!C3996,'Дневной стационар'!F:F,СВОД!E3996)+SUMIFS(ЭКО!M:M,ЭКО!D:D,СВОД!C3996,ЭКО!F:F,СВОД!E3996)+SUMIFS(Диализ!O:O,Диализ!E:E,СВОД!C3996,Диализ!G:G,СВОД!E3996)+SUMIFS(Поликлиника!CT:CT,Поликлиника!D:D,СВОД!C3996,Поликлиника!F:F,СВОД!E3996)+SUMIFS('Скорая мед.помощь'!O:O,'Скорая мед.помощь'!E:E,СВОД!C3996,'Скорая мед.помощь'!G:G,СВОД!E3996)+SUMIFS(Услуги!AV:AV,Услуги!D:D,СВОД!C3996,Услуги!F:F,СВОД!E3996)</f>
        <v>0</v>
      </c>
      <c r="O3996" s="277">
        <f>SUMIFS(Сверхбаза!L:L,Сверхбаза!C:C,СВОД!C3996,Сверхбаза!E:E,СВОД!E3996)+SUMIFS(Сверхбаза!M:M,Сверхбаза!C:C,СВОД!C3996,Сверхбаза!E:E,СВОД!E3996)</f>
        <v>0</v>
      </c>
      <c r="P3996" s="251">
        <f>SUMIFS(Сверхбаза!N:N,Сверхбаза!C:C,СВОД!C3996,Сверхбаза!E:E,СВОД!E3996)</f>
        <v>0</v>
      </c>
      <c r="Q3996" s="251">
        <f>SUMIFS(Сверхбаза!P:P,Сверхбаза!C:C,СВОД!C3996,Сверхбаза!E:E,СВОД!E3996)</f>
        <v>0</v>
      </c>
      <c r="R3996" s="251">
        <f>SUMIFS(Сверхбаза!O:O,Сверхбаза!C:C,СВОД!C3996,Сверхбаза!E:E,СВОД!E3996)</f>
        <v>0</v>
      </c>
      <c r="S3996" s="251">
        <f>SUMIFS(Сверхбаза!Q:Q,Сверхбаза!C:C,СВОД!C3996,Сверхбаза!E:E,СВОД!E3996)</f>
        <v>0</v>
      </c>
      <c r="T3996" s="278">
        <f>SUMIFS(Сверхбаза!G:G,Сверхбаза!C:C,СВОД!C3996,Сверхбаза!E:E,СВОД!E3996)</f>
        <v>0</v>
      </c>
    </row>
    <row r="3997" spans="1:20" ht="25.5" outlineLevel="2">
      <c r="A3997" s="263" t="s">
        <v>91</v>
      </c>
      <c r="B3997" s="336">
        <v>509674</v>
      </c>
      <c r="C3997" s="336">
        <v>967301</v>
      </c>
      <c r="D3997" s="5" t="s">
        <v>386</v>
      </c>
      <c r="E3997" s="324">
        <v>3</v>
      </c>
      <c r="F3997" s="325" t="s">
        <v>174</v>
      </c>
      <c r="G3997" s="277">
        <f>SUMIFS('Круглосуточный стационар'!J:J,'Круглосуточный стационар'!D:D,СВОД!C3997,'Круглосуточный стационар'!F:F,СВОД!E3997)/2+SUMIFS(ВМП!J:J,ВМП!D:D,СВОД!C3997,ВМП!F:F,СВОД!E3997)/2+SUMIFS('Дневной стационар'!J:J,'Дневной стационар'!D:D,СВОД!C3997,'Дневной стационар'!F:F,СВОД!E3997)/2+SUMIFS(ЭКО!H:H,ЭКО!D:D,СВОД!C3997,ЭКО!F:F,СВОД!E3997)+SUMIFS(Диализ!J:J,Диализ!E:E,СВОД!C3997,Диализ!G:G,СВОД!E3997)</f>
        <v>0</v>
      </c>
      <c r="H3997" s="251">
        <f>SUMIFS(Поликлиника!H:H,Поликлиника!D:D,СВОД!C3997,Поликлиника!F:F,СВОД!E3997)</f>
        <v>0</v>
      </c>
      <c r="I3997" s="251">
        <f>SUMIFS(Поликлиника!BA:BA,Поликлиника!D:D,СВОД!C3997,Поликлиника!F:F,СВОД!E3997)</f>
        <v>0</v>
      </c>
      <c r="J3997" s="251">
        <f>SUMIFS(Поликлиника!BF:BF,Поликлиника!D:D,СВОД!C3997,Поликлиника!F:F,СВОД!E3997)</f>
        <v>0</v>
      </c>
      <c r="K3997" s="251">
        <f>SUMIFS(Поликлиника!BU:BU,Поликлиника!D:D,СВОД!C3997,Поликлиника!F:F,СВОД!E3997)</f>
        <v>0</v>
      </c>
      <c r="L3997" s="251">
        <f>SUMIFS(Услуги!H:H,Услуги!D:D,СВОД!C3997,Услуги!F:F,СВОД!E3997)+SUMIFS(Услуги!M:M,Услуги!D:D,СВОД!C3997,Услуги!F:F,СВОД!E3997)+SUMIFS(Услуги!R:R,Услуги!D:D,СВОД!C3997,Услуги!F:F,СВОД!E3997)+SUMIFS(Услуги!W:W,Услуги!D:D,СВОД!C3997,Услуги!F:F,СВОД!E3997)+SUMIFS(Услуги!AB:AB,Услуги!D:D,СВОД!C3997,Услуги!F:F,СВОД!E3997)+SUMIFS(Услуги!AG:AG,Услуги!D:D,СВОД!C3997,Услуги!F:F,СВОД!E3997)+SUMIFS(Услуги!AL:AL,Услуги!D:D,СВОД!C3997,Услуги!F:F,СВОД!E3997)+SUMIFS(Услуги!AQ:AQ,Услуги!D:D,СВОД!C3997,Услуги!F:F,СВОД!E3997)</f>
        <v>560.32000000000005</v>
      </c>
      <c r="M3997" s="251">
        <f>SUMIFS('Скорая мед.помощь'!J:J,'Скорая мед.помощь'!E:E,СВОД!C3997,'Скорая мед.помощь'!G:G,СВОД!E3997)</f>
        <v>0</v>
      </c>
      <c r="N3997" s="278">
        <f>SUMIFS('Круглосуточный стационар'!O:O,'Круглосуточный стационар'!D:D,СВОД!C3997,'Круглосуточный стационар'!F:F,СВОД!E3997)+SUMIFS(ВМП!O:O,ВМП!D:D,СВОД!C3997,ВМП!F:F,СВОД!E3997)+SUMIFS('Дневной стационар'!O:O,'Дневной стационар'!D:D,СВОД!C3997,'Дневной стационар'!F:F,СВОД!E3997)+SUMIFS(ЭКО!M:M,ЭКО!D:D,СВОД!C3997,ЭКО!F:F,СВОД!E3997)+SUMIFS(Диализ!O:O,Диализ!E:E,СВОД!C3997,Диализ!G:G,СВОД!E3997)+SUMIFS(Поликлиника!CT:CT,Поликлиника!D:D,СВОД!C3997,Поликлиника!F:F,СВОД!E3997)+SUMIFS('Скорая мед.помощь'!O:O,'Скорая мед.помощь'!E:E,СВОД!C3997,'Скорая мед.помощь'!G:G,СВОД!E3997)+SUMIFS(Услуги!AV:AV,Услуги!D:D,СВОД!C3997,Услуги!F:F,СВОД!E3997)</f>
        <v>1305.5791999999999</v>
      </c>
      <c r="O3997" s="277">
        <f>SUMIFS(Сверхбаза!L:L,Сверхбаза!C:C,СВОД!C3997,Сверхбаза!E:E,СВОД!E3997)+SUMIFS(Сверхбаза!M:M,Сверхбаза!C:C,СВОД!C3997,Сверхбаза!E:E,СВОД!E3997)</f>
        <v>0</v>
      </c>
      <c r="P3997" s="251">
        <f>SUMIFS(Сверхбаза!N:N,Сверхбаза!C:C,СВОД!C3997,Сверхбаза!E:E,СВОД!E3997)</f>
        <v>0</v>
      </c>
      <c r="Q3997" s="251">
        <f>SUMIFS(Сверхбаза!P:P,Сверхбаза!C:C,СВОД!C3997,Сверхбаза!E:E,СВОД!E3997)</f>
        <v>0</v>
      </c>
      <c r="R3997" s="251">
        <f>SUMIFS(Сверхбаза!O:O,Сверхбаза!C:C,СВОД!C3997,Сверхбаза!E:E,СВОД!E3997)</f>
        <v>0</v>
      </c>
      <c r="S3997" s="251">
        <f>SUMIFS(Сверхбаза!Q:Q,Сверхбаза!C:C,СВОД!C3997,Сверхбаза!E:E,СВОД!E3997)</f>
        <v>0</v>
      </c>
      <c r="T3997" s="278">
        <f>SUMIFS(Сверхбаза!G:G,Сверхбаза!C:C,СВОД!C3997,Сверхбаза!E:E,СВОД!E3997)</f>
        <v>0</v>
      </c>
    </row>
    <row r="3998" spans="1:20" outlineLevel="2">
      <c r="A3998" s="263" t="s">
        <v>91</v>
      </c>
      <c r="B3998" s="336">
        <v>509674</v>
      </c>
      <c r="C3998" s="336">
        <v>967301</v>
      </c>
      <c r="D3998" s="5" t="s">
        <v>386</v>
      </c>
      <c r="E3998" s="324">
        <v>7</v>
      </c>
      <c r="F3998" s="325" t="s">
        <v>706</v>
      </c>
      <c r="G3998" s="277">
        <f>SUMIFS('Круглосуточный стационар'!J:J,'Круглосуточный стационар'!D:D,СВОД!C3998,'Круглосуточный стационар'!F:F,СВОД!E3998)/2+SUMIFS(ВМП!J:J,ВМП!D:D,СВОД!C3998,ВМП!F:F,СВОД!E3998)/2+SUMIFS('Дневной стационар'!J:J,'Дневной стационар'!D:D,СВОД!C3998,'Дневной стационар'!F:F,СВОД!E3998)/2+SUMIFS(ЭКО!H:H,ЭКО!D:D,СВОД!C3998,ЭКО!F:F,СВОД!E3998)+SUMIFS(Диализ!J:J,Диализ!E:E,СВОД!C3998,Диализ!G:G,СВОД!E3998)</f>
        <v>0</v>
      </c>
      <c r="H3998" s="251">
        <f>SUMIFS(Поликлиника!H:H,Поликлиника!D:D,СВОД!C3998,Поликлиника!F:F,СВОД!E3998)</f>
        <v>0</v>
      </c>
      <c r="I3998" s="251">
        <f>SUMIFS(Поликлиника!BA:BA,Поликлиника!D:D,СВОД!C3998,Поликлиника!F:F,СВОД!E3998)</f>
        <v>0</v>
      </c>
      <c r="J3998" s="251">
        <f>SUMIFS(Поликлиника!BF:BF,Поликлиника!D:D,СВОД!C3998,Поликлиника!F:F,СВОД!E3998)</f>
        <v>0</v>
      </c>
      <c r="K3998" s="251">
        <f>SUMIFS(Поликлиника!BU:BU,Поликлиника!D:D,СВОД!C3998,Поликлиника!F:F,СВОД!E3998)</f>
        <v>0</v>
      </c>
      <c r="L3998" s="251">
        <f>SUMIFS(Услуги!H:H,Услуги!D:D,СВОД!C3998,Услуги!F:F,СВОД!E3998)+SUMIFS(Услуги!M:M,Услуги!D:D,СВОД!C3998,Услуги!F:F,СВОД!E3998)+SUMIFS(Услуги!R:R,Услуги!D:D,СВОД!C3998,Услуги!F:F,СВОД!E3998)+SUMIFS(Услуги!W:W,Услуги!D:D,СВОД!C3998,Услуги!F:F,СВОД!E3998)+SUMIFS(Услуги!AB:AB,Услуги!D:D,СВОД!C3998,Услуги!F:F,СВОД!E3998)+SUMIFS(Услуги!AG:AG,Услуги!D:D,СВОД!C3998,Услуги!F:F,СВОД!E3998)+SUMIFS(Услуги!AL:AL,Услуги!D:D,СВОД!C3998,Услуги!F:F,СВОД!E3998)+SUMIFS(Услуги!AQ:AQ,Услуги!D:D,СВОД!C3998,Услуги!F:F,СВОД!E3998)</f>
        <v>0</v>
      </c>
      <c r="M3998" s="251">
        <f>SUMIFS('Скорая мед.помощь'!J:J,'Скорая мед.помощь'!E:E,СВОД!C3998,'Скорая мед.помощь'!G:G,СВОД!E3998)</f>
        <v>0</v>
      </c>
      <c r="N3998" s="278">
        <f>SUMIFS('Круглосуточный стационар'!O:O,'Круглосуточный стационар'!D:D,СВОД!C3998,'Круглосуточный стационар'!F:F,СВОД!E3998)+SUMIFS(ВМП!O:O,ВМП!D:D,СВОД!C3998,ВМП!F:F,СВОД!E3998)+SUMIFS('Дневной стационар'!O:O,'Дневной стационар'!D:D,СВОД!C3998,'Дневной стационар'!F:F,СВОД!E3998)+SUMIFS(ЭКО!M:M,ЭКО!D:D,СВОД!C3998,ЭКО!F:F,СВОД!E3998)+SUMIFS(Диализ!O:O,Диализ!E:E,СВОД!C3998,Диализ!G:G,СВОД!E3998)+SUMIFS(Поликлиника!CT:CT,Поликлиника!D:D,СВОД!C3998,Поликлиника!F:F,СВОД!E3998)+SUMIFS('Скорая мед.помощь'!O:O,'Скорая мед.помощь'!E:E,СВОД!C3998,'Скорая мед.помощь'!G:G,СВОД!E3998)+SUMIFS(Услуги!AV:AV,Услуги!D:D,СВОД!C3998,Услуги!F:F,СВОД!E3998)</f>
        <v>0</v>
      </c>
      <c r="O3998" s="277">
        <f>SUMIFS(Сверхбаза!L:L,Сверхбаза!C:C,СВОД!C3998,Сверхбаза!E:E,СВОД!E3998)+SUMIFS(Сверхбаза!M:M,Сверхбаза!C:C,СВОД!C3998,Сверхбаза!E:E,СВОД!E3998)</f>
        <v>0</v>
      </c>
      <c r="P3998" s="251">
        <f>SUMIFS(Сверхбаза!N:N,Сверхбаза!C:C,СВОД!C3998,Сверхбаза!E:E,СВОД!E3998)</f>
        <v>0</v>
      </c>
      <c r="Q3998" s="251">
        <f>SUMIFS(Сверхбаза!P:P,Сверхбаза!C:C,СВОД!C3998,Сверхбаза!E:E,СВОД!E3998)</f>
        <v>0</v>
      </c>
      <c r="R3998" s="251">
        <f>SUMIFS(Сверхбаза!O:O,Сверхбаза!C:C,СВОД!C3998,Сверхбаза!E:E,СВОД!E3998)</f>
        <v>0</v>
      </c>
      <c r="S3998" s="251">
        <f>SUMIFS(Сверхбаза!Q:Q,Сверхбаза!C:C,СВОД!C3998,Сверхбаза!E:E,СВОД!E3998)</f>
        <v>0</v>
      </c>
      <c r="T3998" s="278">
        <f>SUMIFS(Сверхбаза!G:G,Сверхбаза!C:C,СВОД!C3998,Сверхбаза!E:E,СВОД!E3998)</f>
        <v>0</v>
      </c>
    </row>
    <row r="3999" spans="1:20" outlineLevel="2">
      <c r="A3999" s="263" t="s">
        <v>91</v>
      </c>
      <c r="B3999" s="336">
        <v>509674</v>
      </c>
      <c r="C3999" s="336">
        <v>967301</v>
      </c>
      <c r="D3999" s="5" t="s">
        <v>386</v>
      </c>
      <c r="E3999" s="324">
        <v>70</v>
      </c>
      <c r="F3999" s="325" t="s">
        <v>707</v>
      </c>
      <c r="G3999" s="277">
        <f>SUMIFS('Круглосуточный стационар'!J:J,'Круглосуточный стационар'!D:D,СВОД!C3999,'Круглосуточный стационар'!F:F,СВОД!E3999)/2+SUMIFS(ВМП!J:J,ВМП!D:D,СВОД!C3999,ВМП!F:F,СВОД!E3999)/2+SUMIFS('Дневной стационар'!J:J,'Дневной стационар'!D:D,СВОД!C3999,'Дневной стационар'!F:F,СВОД!E3999)/2+SUMIFS(ЭКО!H:H,ЭКО!D:D,СВОД!C3999,ЭКО!F:F,СВОД!E3999)+SUMIFS(Диализ!J:J,Диализ!E:E,СВОД!C3999,Диализ!G:G,СВОД!E3999)</f>
        <v>0</v>
      </c>
      <c r="H3999" s="251">
        <f>SUMIFS(Поликлиника!H:H,Поликлиника!D:D,СВОД!C3999,Поликлиника!F:F,СВОД!E3999)</f>
        <v>0</v>
      </c>
      <c r="I3999" s="251">
        <f>SUMIFS(Поликлиника!BA:BA,Поликлиника!D:D,СВОД!C3999,Поликлиника!F:F,СВОД!E3999)</f>
        <v>0</v>
      </c>
      <c r="J3999" s="251">
        <f>SUMIFS(Поликлиника!BF:BF,Поликлиника!D:D,СВОД!C3999,Поликлиника!F:F,СВОД!E3999)</f>
        <v>0</v>
      </c>
      <c r="K3999" s="251">
        <f>SUMIFS(Поликлиника!BU:BU,Поликлиника!D:D,СВОД!C3999,Поликлиника!F:F,СВОД!E3999)</f>
        <v>0</v>
      </c>
      <c r="L3999" s="251">
        <f>SUMIFS(Услуги!H:H,Услуги!D:D,СВОД!C3999,Услуги!F:F,СВОД!E3999)+SUMIFS(Услуги!M:M,Услуги!D:D,СВОД!C3999,Услуги!F:F,СВОД!E3999)+SUMIFS(Услуги!R:R,Услуги!D:D,СВОД!C3999,Услуги!F:F,СВОД!E3999)+SUMIFS(Услуги!W:W,Услуги!D:D,СВОД!C3999,Услуги!F:F,СВОД!E3999)+SUMIFS(Услуги!AB:AB,Услуги!D:D,СВОД!C3999,Услуги!F:F,СВОД!E3999)+SUMIFS(Услуги!AG:AG,Услуги!D:D,СВОД!C3999,Услуги!F:F,СВОД!E3999)+SUMIFS(Услуги!AL:AL,Услуги!D:D,СВОД!C3999,Услуги!F:F,СВОД!E3999)+SUMIFS(Услуги!AQ:AQ,Услуги!D:D,СВОД!C3999,Услуги!F:F,СВОД!E3999)</f>
        <v>0</v>
      </c>
      <c r="M3999" s="251">
        <f>SUMIFS('Скорая мед.помощь'!J:J,'Скорая мед.помощь'!E:E,СВОД!C3999,'Скорая мед.помощь'!G:G,СВОД!E3999)</f>
        <v>0</v>
      </c>
      <c r="N3999" s="278">
        <f>SUMIFS('Круглосуточный стационар'!O:O,'Круглосуточный стационар'!D:D,СВОД!C3999,'Круглосуточный стационар'!F:F,СВОД!E3999)+SUMIFS(ВМП!O:O,ВМП!D:D,СВОД!C3999,ВМП!F:F,СВОД!E3999)+SUMIFS('Дневной стационар'!O:O,'Дневной стационар'!D:D,СВОД!C3999,'Дневной стационар'!F:F,СВОД!E3999)+SUMIFS(ЭКО!M:M,ЭКО!D:D,СВОД!C3999,ЭКО!F:F,СВОД!E3999)+SUMIFS(Диализ!O:O,Диализ!E:E,СВОД!C3999,Диализ!G:G,СВОД!E3999)+SUMIFS(Поликлиника!CT:CT,Поликлиника!D:D,СВОД!C3999,Поликлиника!F:F,СВОД!E3999)+SUMIFS('Скорая мед.помощь'!O:O,'Скорая мед.помощь'!E:E,СВОД!C3999,'Скорая мед.помощь'!G:G,СВОД!E3999)+SUMIFS(Услуги!AV:AV,Услуги!D:D,СВОД!C3999,Услуги!F:F,СВОД!E3999)</f>
        <v>0</v>
      </c>
      <c r="O3999" s="277">
        <f>SUMIFS(Сверхбаза!L:L,Сверхбаза!C:C,СВОД!C3999,Сверхбаза!E:E,СВОД!E3999)+SUMIFS(Сверхбаза!M:M,Сверхбаза!C:C,СВОД!C3999,Сверхбаза!E:E,СВОД!E3999)</f>
        <v>0</v>
      </c>
      <c r="P3999" s="251">
        <f>SUMIFS(Сверхбаза!N:N,Сверхбаза!C:C,СВОД!C3999,Сверхбаза!E:E,СВОД!E3999)</f>
        <v>0</v>
      </c>
      <c r="Q3999" s="251">
        <f>SUMIFS(Сверхбаза!P:P,Сверхбаза!C:C,СВОД!C3999,Сверхбаза!E:E,СВОД!E3999)</f>
        <v>0</v>
      </c>
      <c r="R3999" s="251">
        <f>SUMIFS(Сверхбаза!O:O,Сверхбаза!C:C,СВОД!C3999,Сверхбаза!E:E,СВОД!E3999)</f>
        <v>0</v>
      </c>
      <c r="S3999" s="251">
        <f>SUMIFS(Сверхбаза!Q:Q,Сверхбаза!C:C,СВОД!C3999,Сверхбаза!E:E,СВОД!E3999)</f>
        <v>0</v>
      </c>
      <c r="T3999" s="278">
        <f>SUMIFS(Сверхбаза!G:G,Сверхбаза!C:C,СВОД!C3999,Сверхбаза!E:E,СВОД!E3999)</f>
        <v>0</v>
      </c>
    </row>
    <row r="4000" spans="1:20" outlineLevel="2">
      <c r="A4000" s="263" t="s">
        <v>91</v>
      </c>
      <c r="B4000" s="336">
        <v>509674</v>
      </c>
      <c r="C4000" s="336">
        <v>967301</v>
      </c>
      <c r="D4000" s="5" t="s">
        <v>386</v>
      </c>
      <c r="E4000" s="324">
        <v>94</v>
      </c>
      <c r="F4000" s="325" t="s">
        <v>157</v>
      </c>
      <c r="G4000" s="277">
        <f>SUMIFS('Круглосуточный стационар'!J:J,'Круглосуточный стационар'!D:D,СВОД!C4000,'Круглосуточный стационар'!F:F,СВОД!E4000)/2+SUMIFS(ВМП!J:J,ВМП!D:D,СВОД!C4000,ВМП!F:F,СВОД!E4000)/2+SUMIFS('Дневной стационар'!J:J,'Дневной стационар'!D:D,СВОД!C4000,'Дневной стационар'!F:F,СВОД!E4000)/2+SUMIFS(ЭКО!H:H,ЭКО!D:D,СВОД!C4000,ЭКО!F:F,СВОД!E4000)+SUMIFS(Диализ!J:J,Диализ!E:E,СВОД!C4000,Диализ!G:G,СВОД!E4000)</f>
        <v>0</v>
      </c>
      <c r="H4000" s="251">
        <f>SUMIFS(Поликлиника!H:H,Поликлиника!D:D,СВОД!C4000,Поликлиника!F:F,СВОД!E4000)</f>
        <v>0</v>
      </c>
      <c r="I4000" s="251">
        <f>SUMIFS(Поликлиника!BA:BA,Поликлиника!D:D,СВОД!C4000,Поликлиника!F:F,СВОД!E4000)</f>
        <v>0</v>
      </c>
      <c r="J4000" s="251">
        <f>SUMIFS(Поликлиника!BF:BF,Поликлиника!D:D,СВОД!C4000,Поликлиника!F:F,СВОД!E4000)</f>
        <v>0</v>
      </c>
      <c r="K4000" s="251">
        <f>SUMIFS(Поликлиника!BU:BU,Поликлиника!D:D,СВОД!C4000,Поликлиника!F:F,СВОД!E4000)</f>
        <v>0</v>
      </c>
      <c r="L4000" s="251">
        <f>SUMIFS(Услуги!H:H,Услуги!D:D,СВОД!C4000,Услуги!F:F,СВОД!E4000)+SUMIFS(Услуги!M:M,Услуги!D:D,СВОД!C4000,Услуги!F:F,СВОД!E4000)+SUMIFS(Услуги!R:R,Услуги!D:D,СВОД!C4000,Услуги!F:F,СВОД!E4000)+SUMIFS(Услуги!W:W,Услуги!D:D,СВОД!C4000,Услуги!F:F,СВОД!E4000)+SUMIFS(Услуги!AB:AB,Услуги!D:D,СВОД!C4000,Услуги!F:F,СВОД!E4000)+SUMIFS(Услуги!AG:AG,Услуги!D:D,СВОД!C4000,Услуги!F:F,СВОД!E4000)+SUMIFS(Услуги!AL:AL,Услуги!D:D,СВОД!C4000,Услуги!F:F,СВОД!E4000)+SUMIFS(Услуги!AQ:AQ,Услуги!D:D,СВОД!C4000,Услуги!F:F,СВОД!E4000)</f>
        <v>0</v>
      </c>
      <c r="M4000" s="251">
        <f>SUMIFS('Скорая мед.помощь'!J:J,'Скорая мед.помощь'!E:E,СВОД!C4000,'Скорая мед.помощь'!G:G,СВОД!E4000)</f>
        <v>0</v>
      </c>
      <c r="N4000" s="278">
        <f>SUMIFS('Круглосуточный стационар'!O:O,'Круглосуточный стационар'!D:D,СВОД!C4000,'Круглосуточный стационар'!F:F,СВОД!E4000)+SUMIFS(ВМП!O:O,ВМП!D:D,СВОД!C4000,ВМП!F:F,СВОД!E4000)+SUMIFS('Дневной стационар'!O:O,'Дневной стационар'!D:D,СВОД!C4000,'Дневной стационар'!F:F,СВОД!E4000)+SUMIFS(ЭКО!M:M,ЭКО!D:D,СВОД!C4000,ЭКО!F:F,СВОД!E4000)+SUMIFS(Диализ!O:O,Диализ!E:E,СВОД!C4000,Диализ!G:G,СВОД!E4000)+SUMIFS(Поликлиника!CT:CT,Поликлиника!D:D,СВОД!C4000,Поликлиника!F:F,СВОД!E4000)+SUMIFS('Скорая мед.помощь'!O:O,'Скорая мед.помощь'!E:E,СВОД!C4000,'Скорая мед.помощь'!G:G,СВОД!E4000)+SUMIFS(Услуги!AV:AV,Услуги!D:D,СВОД!C4000,Услуги!F:F,СВОД!E4000)</f>
        <v>0</v>
      </c>
      <c r="O4000" s="277">
        <f>SUMIFS(Сверхбаза!L:L,Сверхбаза!C:C,СВОД!C4000,Сверхбаза!E:E,СВОД!E4000)+SUMIFS(Сверхбаза!M:M,Сверхбаза!C:C,СВОД!C4000,Сверхбаза!E:E,СВОД!E4000)</f>
        <v>0</v>
      </c>
      <c r="P4000" s="251">
        <f>SUMIFS(Сверхбаза!N:N,Сверхбаза!C:C,СВОД!C4000,Сверхбаза!E:E,СВОД!E4000)</f>
        <v>0</v>
      </c>
      <c r="Q4000" s="251">
        <f>SUMIFS(Сверхбаза!P:P,Сверхбаза!C:C,СВОД!C4000,Сверхбаза!E:E,СВОД!E4000)</f>
        <v>0</v>
      </c>
      <c r="R4000" s="251">
        <f>SUMIFS(Сверхбаза!O:O,Сверхбаза!C:C,СВОД!C4000,Сверхбаза!E:E,СВОД!E4000)</f>
        <v>0</v>
      </c>
      <c r="S4000" s="251">
        <f>SUMIFS(Сверхбаза!Q:Q,Сверхбаза!C:C,СВОД!C4000,Сверхбаза!E:E,СВОД!E4000)</f>
        <v>0</v>
      </c>
      <c r="T4000" s="278">
        <f>SUMIFS(Сверхбаза!G:G,Сверхбаза!C:C,СВОД!C4000,Сверхбаза!E:E,СВОД!E4000)</f>
        <v>0</v>
      </c>
    </row>
    <row r="4001" spans="1:20" outlineLevel="1">
      <c r="A4001" s="264"/>
      <c r="B4001" s="254"/>
      <c r="C4001" s="254" t="str">
        <f>CONCATENATE(C4000," ","Итог")</f>
        <v>967301 Итог</v>
      </c>
      <c r="D4001" s="255"/>
      <c r="E4001" s="326"/>
      <c r="F4001" s="327"/>
      <c r="G4001" s="279"/>
      <c r="H4001" s="256"/>
      <c r="I4001" s="256"/>
      <c r="J4001" s="256"/>
      <c r="K4001" s="256"/>
      <c r="L4001" s="256"/>
      <c r="M4001" s="256"/>
      <c r="N4001" s="280">
        <f>SUBTOTAL(9,N3993:N4000)</f>
        <v>1305.5791999999999</v>
      </c>
      <c r="O4001" s="279"/>
      <c r="P4001" s="256"/>
      <c r="Q4001" s="256"/>
      <c r="R4001" s="256"/>
      <c r="S4001" s="256"/>
      <c r="T4001" s="280">
        <f>SUBTOTAL(9,T3993:T4000)</f>
        <v>0</v>
      </c>
    </row>
    <row r="4002" spans="1:20" outlineLevel="2">
      <c r="A4002" s="262" t="s">
        <v>91</v>
      </c>
      <c r="B4002" s="8">
        <v>509675</v>
      </c>
      <c r="C4002" s="8">
        <v>967401</v>
      </c>
      <c r="D4002" s="9" t="s">
        <v>610</v>
      </c>
      <c r="E4002" s="322">
        <v>1</v>
      </c>
      <c r="F4002" s="323" t="s">
        <v>12</v>
      </c>
      <c r="G4002" s="275">
        <f>SUMIFS('Круглосуточный стационар'!J:J,'Круглосуточный стационар'!D:D,СВОД!C4002,'Круглосуточный стационар'!F:F,СВОД!E4002)/2+SUMIFS(ВМП!J:J,ВМП!D:D,СВОД!C4002,ВМП!F:F,СВОД!E4002)/2+SUMIFS('Дневной стационар'!J:J,'Дневной стационар'!D:D,СВОД!C4002,'Дневной стационар'!F:F,СВОД!E4002)/2+SUMIFS(ЭКО!H:H,ЭКО!D:D,СВОД!C4002,ЭКО!F:F,СВОД!E4002)+SUMIFS(Диализ!J:J,Диализ!E:E,СВОД!C4002,Диализ!G:G,СВОД!E4002)</f>
        <v>0</v>
      </c>
      <c r="H4002" s="253">
        <f>SUMIFS(Поликлиника!H:H,Поликлиника!D:D,СВОД!C4002,Поликлиника!F:F,СВОД!E4002)</f>
        <v>0</v>
      </c>
      <c r="I4002" s="253">
        <f>SUMIFS(Поликлиника!BA:BA,Поликлиника!D:D,СВОД!C4002,Поликлиника!F:F,СВОД!E4002)</f>
        <v>0</v>
      </c>
      <c r="J4002" s="253">
        <f>SUMIFS(Поликлиника!BF:BF,Поликлиника!D:D,СВОД!C4002,Поликлиника!F:F,СВОД!E4002)</f>
        <v>0</v>
      </c>
      <c r="K4002" s="253">
        <f>SUMIFS(Поликлиника!BU:BU,Поликлиника!D:D,СВОД!C4002,Поликлиника!F:F,СВОД!E4002)</f>
        <v>0</v>
      </c>
      <c r="L4002" s="253">
        <f>SUMIFS(Услуги!H:H,Услуги!D:D,СВОД!C4002,Услуги!F:F,СВОД!E4002)+SUMIFS(Услуги!M:M,Услуги!D:D,СВОД!C4002,Услуги!F:F,СВОД!E4002)+SUMIFS(Услуги!R:R,Услуги!D:D,СВОД!C4002,Услуги!F:F,СВОД!E4002)+SUMIFS(Услуги!W:W,Услуги!D:D,СВОД!C4002,Услуги!F:F,СВОД!E4002)+SUMIFS(Услуги!AB:AB,Услуги!D:D,СВОД!C4002,Услуги!F:F,СВОД!E4002)+SUMIFS(Услуги!AG:AG,Услуги!D:D,СВОД!C4002,Услуги!F:F,СВОД!E4002)+SUMIFS(Услуги!AL:AL,Услуги!D:D,СВОД!C4002,Услуги!F:F,СВОД!E4002)+SUMIFS(Услуги!AQ:AQ,Услуги!D:D,СВОД!C4002,Услуги!F:F,СВОД!E4002)</f>
        <v>0</v>
      </c>
      <c r="M4002" s="253">
        <f>SUMIFS('Скорая мед.помощь'!J:J,'Скорая мед.помощь'!E:E,СВОД!C4002,'Скорая мед.помощь'!G:G,СВОД!E4002)</f>
        <v>0</v>
      </c>
      <c r="N4002" s="276">
        <f>SUMIFS('Круглосуточный стационар'!O:O,'Круглосуточный стационар'!D:D,СВОД!C4002,'Круглосуточный стационар'!F:F,СВОД!E4002)+SUMIFS(ВМП!O:O,ВМП!D:D,СВОД!C4002,ВМП!F:F,СВОД!E4002)+SUMIFS('Дневной стационар'!O:O,'Дневной стационар'!D:D,СВОД!C4002,'Дневной стационар'!F:F,СВОД!E4002)+SUMIFS(ЭКО!M:M,ЭКО!D:D,СВОД!C4002,ЭКО!F:F,СВОД!E4002)+SUMIFS(Диализ!O:O,Диализ!E:E,СВОД!C4002,Диализ!G:G,СВОД!E4002)+SUMIFS(Поликлиника!CT:CT,Поликлиника!D:D,СВОД!C4002,Поликлиника!F:F,СВОД!E4002)+SUMIFS('Скорая мед.помощь'!O:O,'Скорая мед.помощь'!E:E,СВОД!C4002,'Скорая мед.помощь'!G:G,СВОД!E4002)+SUMIFS(Услуги!AV:AV,Услуги!D:D,СВОД!C4002,Услуги!F:F,СВОД!E4002)</f>
        <v>0</v>
      </c>
      <c r="O4002" s="275">
        <f>SUMIFS(Сверхбаза!L:L,Сверхбаза!C:C,СВОД!C4002,Сверхбаза!E:E,СВОД!E4002)+SUMIFS(Сверхбаза!M:M,Сверхбаза!C:C,СВОД!C4002,Сверхбаза!E:E,СВОД!E4002)</f>
        <v>0</v>
      </c>
      <c r="P4002" s="253">
        <f>SUMIFS(Сверхбаза!N:N,Сверхбаза!C:C,СВОД!C4002,Сверхбаза!E:E,СВОД!E4002)</f>
        <v>0</v>
      </c>
      <c r="Q4002" s="253">
        <f>SUMIFS(Сверхбаза!P:P,Сверхбаза!C:C,СВОД!C4002,Сверхбаза!E:E,СВОД!E4002)</f>
        <v>0</v>
      </c>
      <c r="R4002" s="253">
        <f>SUMIFS(Сверхбаза!O:O,Сверхбаза!C:C,СВОД!C4002,Сверхбаза!E:E,СВОД!E4002)</f>
        <v>0</v>
      </c>
      <c r="S4002" s="253">
        <f>SUMIFS(Сверхбаза!Q:Q,Сверхбаза!C:C,СВОД!C4002,Сверхбаза!E:E,СВОД!E4002)</f>
        <v>0</v>
      </c>
      <c r="T4002" s="276">
        <f>SUMIFS(Сверхбаза!G:G,Сверхбаза!C:C,СВОД!C4002,Сверхбаза!E:E,СВОД!E4002)</f>
        <v>0</v>
      </c>
    </row>
    <row r="4003" spans="1:20" ht="25.5" outlineLevel="2">
      <c r="A4003" s="263" t="s">
        <v>91</v>
      </c>
      <c r="B4003" s="336">
        <v>509675</v>
      </c>
      <c r="C4003" s="336">
        <v>967401</v>
      </c>
      <c r="D4003" s="5" t="s">
        <v>610</v>
      </c>
      <c r="E4003" s="324">
        <v>13</v>
      </c>
      <c r="F4003" s="325" t="s">
        <v>704</v>
      </c>
      <c r="G4003" s="277">
        <f>SUMIFS('Круглосуточный стационар'!J:J,'Круглосуточный стационар'!D:D,СВОД!C4003,'Круглосуточный стационар'!F:F,СВОД!E4003)/2+SUMIFS(ВМП!J:J,ВМП!D:D,СВОД!C4003,ВМП!F:F,СВОД!E4003)/2+SUMIFS('Дневной стационар'!J:J,'Дневной стационар'!D:D,СВОД!C4003,'Дневной стационар'!F:F,СВОД!E4003)/2+SUMIFS(ЭКО!H:H,ЭКО!D:D,СВОД!C4003,ЭКО!F:F,СВОД!E4003)+SUMIFS(Диализ!J:J,Диализ!E:E,СВОД!C4003,Диализ!G:G,СВОД!E4003)</f>
        <v>0</v>
      </c>
      <c r="H4003" s="251">
        <f>SUMIFS(Поликлиника!H:H,Поликлиника!D:D,СВОД!C4003,Поликлиника!F:F,СВОД!E4003)</f>
        <v>0</v>
      </c>
      <c r="I4003" s="251">
        <f>SUMIFS(Поликлиника!BA:BA,Поликлиника!D:D,СВОД!C4003,Поликлиника!F:F,СВОД!E4003)</f>
        <v>0</v>
      </c>
      <c r="J4003" s="251">
        <f>SUMIFS(Поликлиника!BF:BF,Поликлиника!D:D,СВОД!C4003,Поликлиника!F:F,СВОД!E4003)</f>
        <v>0</v>
      </c>
      <c r="K4003" s="251">
        <f>SUMIFS(Поликлиника!BU:BU,Поликлиника!D:D,СВОД!C4003,Поликлиника!F:F,СВОД!E4003)</f>
        <v>0</v>
      </c>
      <c r="L4003" s="251">
        <f>SUMIFS(Услуги!H:H,Услуги!D:D,СВОД!C4003,Услуги!F:F,СВОД!E4003)+SUMIFS(Услуги!M:M,Услуги!D:D,СВОД!C4003,Услуги!F:F,СВОД!E4003)+SUMIFS(Услуги!R:R,Услуги!D:D,СВОД!C4003,Услуги!F:F,СВОД!E4003)+SUMIFS(Услуги!W:W,Услуги!D:D,СВОД!C4003,Услуги!F:F,СВОД!E4003)+SUMIFS(Услуги!AB:AB,Услуги!D:D,СВОД!C4003,Услуги!F:F,СВОД!E4003)+SUMIFS(Услуги!AG:AG,Услуги!D:D,СВОД!C4003,Услуги!F:F,СВОД!E4003)+SUMIFS(Услуги!AL:AL,Услуги!D:D,СВОД!C4003,Услуги!F:F,СВОД!E4003)+SUMIFS(Услуги!AQ:AQ,Услуги!D:D,СВОД!C4003,Услуги!F:F,СВОД!E4003)</f>
        <v>0</v>
      </c>
      <c r="M4003" s="251">
        <f>SUMIFS('Скорая мед.помощь'!J:J,'Скорая мед.помощь'!E:E,СВОД!C4003,'Скорая мед.помощь'!G:G,СВОД!E4003)</f>
        <v>0</v>
      </c>
      <c r="N4003" s="278">
        <f>SUMIFS('Круглосуточный стационар'!O:O,'Круглосуточный стационар'!D:D,СВОД!C4003,'Круглосуточный стационар'!F:F,СВОД!E4003)+SUMIFS(ВМП!O:O,ВМП!D:D,СВОД!C4003,ВМП!F:F,СВОД!E4003)+SUMIFS('Дневной стационар'!O:O,'Дневной стационар'!D:D,СВОД!C4003,'Дневной стационар'!F:F,СВОД!E4003)+SUMIFS(ЭКО!M:M,ЭКО!D:D,СВОД!C4003,ЭКО!F:F,СВОД!E4003)+SUMIFS(Диализ!O:O,Диализ!E:E,СВОД!C4003,Диализ!G:G,СВОД!E4003)+SUMIFS(Поликлиника!CT:CT,Поликлиника!D:D,СВОД!C4003,Поликлиника!F:F,СВОД!E4003)+SUMIFS('Скорая мед.помощь'!O:O,'Скорая мед.помощь'!E:E,СВОД!C4003,'Скорая мед.помощь'!G:G,СВОД!E4003)+SUMIFS(Услуги!AV:AV,Услуги!D:D,СВОД!C4003,Услуги!F:F,СВОД!E4003)</f>
        <v>0</v>
      </c>
      <c r="O4003" s="277">
        <f>SUMIFS(Сверхбаза!L:L,Сверхбаза!C:C,СВОД!C4003,Сверхбаза!E:E,СВОД!E4003)+SUMIFS(Сверхбаза!M:M,Сверхбаза!C:C,СВОД!C4003,Сверхбаза!E:E,СВОД!E4003)</f>
        <v>0</v>
      </c>
      <c r="P4003" s="251">
        <f>SUMIFS(Сверхбаза!N:N,Сверхбаза!C:C,СВОД!C4003,Сверхбаза!E:E,СВОД!E4003)</f>
        <v>0</v>
      </c>
      <c r="Q4003" s="251">
        <f>SUMIFS(Сверхбаза!P:P,Сверхбаза!C:C,СВОД!C4003,Сверхбаза!E:E,СВОД!E4003)</f>
        <v>0</v>
      </c>
      <c r="R4003" s="251">
        <f>SUMIFS(Сверхбаза!O:O,Сверхбаза!C:C,СВОД!C4003,Сверхбаза!E:E,СВОД!E4003)</f>
        <v>0</v>
      </c>
      <c r="S4003" s="251">
        <f>SUMIFS(Сверхбаза!Q:Q,Сверхбаза!C:C,СВОД!C4003,Сверхбаза!E:E,СВОД!E4003)</f>
        <v>0</v>
      </c>
      <c r="T4003" s="278">
        <f>SUMIFS(Сверхбаза!G:G,Сверхбаза!C:C,СВОД!C4003,Сверхбаза!E:E,СВОД!E4003)</f>
        <v>0</v>
      </c>
    </row>
    <row r="4004" spans="1:20" outlineLevel="2">
      <c r="A4004" s="263" t="s">
        <v>91</v>
      </c>
      <c r="B4004" s="336">
        <v>509675</v>
      </c>
      <c r="C4004" s="336">
        <v>967401</v>
      </c>
      <c r="D4004" s="5" t="s">
        <v>610</v>
      </c>
      <c r="E4004" s="324">
        <v>2</v>
      </c>
      <c r="F4004" s="325" t="s">
        <v>173</v>
      </c>
      <c r="G4004" s="277">
        <f>SUMIFS('Круглосуточный стационар'!J:J,'Круглосуточный стационар'!D:D,СВОД!C4004,'Круглосуточный стационар'!F:F,СВОД!E4004)/2+SUMIFS(ВМП!J:J,ВМП!D:D,СВОД!C4004,ВМП!F:F,СВОД!E4004)/2+SUMIFS('Дневной стационар'!J:J,'Дневной стационар'!D:D,СВОД!C4004,'Дневной стационар'!F:F,СВОД!E4004)/2+SUMIFS(ЭКО!H:H,ЭКО!D:D,СВОД!C4004,ЭКО!F:F,СВОД!E4004)+SUMIFS(Диализ!J:J,Диализ!E:E,СВОД!C4004,Диализ!G:G,СВОД!E4004)</f>
        <v>0</v>
      </c>
      <c r="H4004" s="251">
        <f>SUMIFS(Поликлиника!H:H,Поликлиника!D:D,СВОД!C4004,Поликлиника!F:F,СВОД!E4004)</f>
        <v>0</v>
      </c>
      <c r="I4004" s="251">
        <f>SUMIFS(Поликлиника!BA:BA,Поликлиника!D:D,СВОД!C4004,Поликлиника!F:F,СВОД!E4004)</f>
        <v>0</v>
      </c>
      <c r="J4004" s="251">
        <f>SUMIFS(Поликлиника!BF:BF,Поликлиника!D:D,СВОД!C4004,Поликлиника!F:F,СВОД!E4004)</f>
        <v>0</v>
      </c>
      <c r="K4004" s="251">
        <f>SUMIFS(Поликлиника!BU:BU,Поликлиника!D:D,СВОД!C4004,Поликлиника!F:F,СВОД!E4004)</f>
        <v>0</v>
      </c>
      <c r="L4004" s="251">
        <f>SUMIFS(Услуги!H:H,Услуги!D:D,СВОД!C4004,Услуги!F:F,СВОД!E4004)+SUMIFS(Услуги!M:M,Услуги!D:D,СВОД!C4004,Услуги!F:F,СВОД!E4004)+SUMIFS(Услуги!R:R,Услуги!D:D,СВОД!C4004,Услуги!F:F,СВОД!E4004)+SUMIFS(Услуги!W:W,Услуги!D:D,СВОД!C4004,Услуги!F:F,СВОД!E4004)+SUMIFS(Услуги!AB:AB,Услуги!D:D,СВОД!C4004,Услуги!F:F,СВОД!E4004)+SUMIFS(Услуги!AG:AG,Услуги!D:D,СВОД!C4004,Услуги!F:F,СВОД!E4004)+SUMIFS(Услуги!AL:AL,Услуги!D:D,СВОД!C4004,Услуги!F:F,СВОД!E4004)+SUMIFS(Услуги!AQ:AQ,Услуги!D:D,СВОД!C4004,Услуги!F:F,СВОД!E4004)</f>
        <v>0</v>
      </c>
      <c r="M4004" s="251">
        <f>SUMIFS('Скорая мед.помощь'!J:J,'Скорая мед.помощь'!E:E,СВОД!C4004,'Скорая мед.помощь'!G:G,СВОД!E4004)</f>
        <v>0</v>
      </c>
      <c r="N4004" s="278">
        <f>SUMIFS('Круглосуточный стационар'!O:O,'Круглосуточный стационар'!D:D,СВОД!C4004,'Круглосуточный стационар'!F:F,СВОД!E4004)+SUMIFS(ВМП!O:O,ВМП!D:D,СВОД!C4004,ВМП!F:F,СВОД!E4004)+SUMIFS('Дневной стационар'!O:O,'Дневной стационар'!D:D,СВОД!C4004,'Дневной стационар'!F:F,СВОД!E4004)+SUMIFS(ЭКО!M:M,ЭКО!D:D,СВОД!C4004,ЭКО!F:F,СВОД!E4004)+SUMIFS(Диализ!O:O,Диализ!E:E,СВОД!C4004,Диализ!G:G,СВОД!E4004)+SUMIFS(Поликлиника!CT:CT,Поликлиника!D:D,СВОД!C4004,Поликлиника!F:F,СВОД!E4004)+SUMIFS('Скорая мед.помощь'!O:O,'Скорая мед.помощь'!E:E,СВОД!C4004,'Скорая мед.помощь'!G:G,СВОД!E4004)+SUMIFS(Услуги!AV:AV,Услуги!D:D,СВОД!C4004,Услуги!F:F,СВОД!E4004)</f>
        <v>0</v>
      </c>
      <c r="O4004" s="277">
        <f>SUMIFS(Сверхбаза!L:L,Сверхбаза!C:C,СВОД!C4004,Сверхбаза!E:E,СВОД!E4004)+SUMIFS(Сверхбаза!M:M,Сверхбаза!C:C,СВОД!C4004,Сверхбаза!E:E,СВОД!E4004)</f>
        <v>0</v>
      </c>
      <c r="P4004" s="251">
        <f>SUMIFS(Сверхбаза!N:N,Сверхбаза!C:C,СВОД!C4004,Сверхбаза!E:E,СВОД!E4004)</f>
        <v>0</v>
      </c>
      <c r="Q4004" s="251">
        <f>SUMIFS(Сверхбаза!P:P,Сверхбаза!C:C,СВОД!C4004,Сверхбаза!E:E,СВОД!E4004)</f>
        <v>0</v>
      </c>
      <c r="R4004" s="251">
        <f>SUMIFS(Сверхбаза!O:O,Сверхбаза!C:C,СВОД!C4004,Сверхбаза!E:E,СВОД!E4004)</f>
        <v>0</v>
      </c>
      <c r="S4004" s="251">
        <f>SUMIFS(Сверхбаза!Q:Q,Сверхбаза!C:C,СВОД!C4004,Сверхбаза!E:E,СВОД!E4004)</f>
        <v>0</v>
      </c>
      <c r="T4004" s="278">
        <f>SUMIFS(Сверхбаза!G:G,Сверхбаза!C:C,СВОД!C4004,Сверхбаза!E:E,СВОД!E4004)</f>
        <v>0</v>
      </c>
    </row>
    <row r="4005" spans="1:20" ht="25.5" outlineLevel="2">
      <c r="A4005" s="263" t="s">
        <v>91</v>
      </c>
      <c r="B4005" s="336">
        <v>509675</v>
      </c>
      <c r="C4005" s="336">
        <v>967401</v>
      </c>
      <c r="D4005" s="5" t="s">
        <v>610</v>
      </c>
      <c r="E4005" s="324">
        <v>6</v>
      </c>
      <c r="F4005" s="325" t="s">
        <v>705</v>
      </c>
      <c r="G4005" s="277">
        <f>SUMIFS('Круглосуточный стационар'!J:J,'Круглосуточный стационар'!D:D,СВОД!C4005,'Круглосуточный стационар'!F:F,СВОД!E4005)/2+SUMIFS(ВМП!J:J,ВМП!D:D,СВОД!C4005,ВМП!F:F,СВОД!E4005)/2+SUMIFS('Дневной стационар'!J:J,'Дневной стационар'!D:D,СВОД!C4005,'Дневной стационар'!F:F,СВОД!E4005)/2+SUMIFS(ЭКО!H:H,ЭКО!D:D,СВОД!C4005,ЭКО!F:F,СВОД!E4005)+SUMIFS(Диализ!J:J,Диализ!E:E,СВОД!C4005,Диализ!G:G,СВОД!E4005)</f>
        <v>55</v>
      </c>
      <c r="H4005" s="251">
        <f>SUMIFS(Поликлиника!H:H,Поликлиника!D:D,СВОД!C4005,Поликлиника!F:F,СВОД!E4005)</f>
        <v>0</v>
      </c>
      <c r="I4005" s="251">
        <f>SUMIFS(Поликлиника!BA:BA,Поликлиника!D:D,СВОД!C4005,Поликлиника!F:F,СВОД!E4005)</f>
        <v>0</v>
      </c>
      <c r="J4005" s="251">
        <f>SUMIFS(Поликлиника!BF:BF,Поликлиника!D:D,СВОД!C4005,Поликлиника!F:F,СВОД!E4005)</f>
        <v>0</v>
      </c>
      <c r="K4005" s="251">
        <f>SUMIFS(Поликлиника!BU:BU,Поликлиника!D:D,СВОД!C4005,Поликлиника!F:F,СВОД!E4005)</f>
        <v>0</v>
      </c>
      <c r="L4005" s="251">
        <f>SUMIFS(Услуги!H:H,Услуги!D:D,СВОД!C4005,Услуги!F:F,СВОД!E4005)+SUMIFS(Услуги!M:M,Услуги!D:D,СВОД!C4005,Услуги!F:F,СВОД!E4005)+SUMIFS(Услуги!R:R,Услуги!D:D,СВОД!C4005,Услуги!F:F,СВОД!E4005)+SUMIFS(Услуги!W:W,Услуги!D:D,СВОД!C4005,Услуги!F:F,СВОД!E4005)+SUMIFS(Услуги!AB:AB,Услуги!D:D,СВОД!C4005,Услуги!F:F,СВОД!E4005)+SUMIFS(Услуги!AG:AG,Услуги!D:D,СВОД!C4005,Услуги!F:F,СВОД!E4005)+SUMIFS(Услуги!AL:AL,Услуги!D:D,СВОД!C4005,Услуги!F:F,СВОД!E4005)+SUMIFS(Услуги!AQ:AQ,Услуги!D:D,СВОД!C4005,Услуги!F:F,СВОД!E4005)</f>
        <v>0</v>
      </c>
      <c r="M4005" s="251">
        <f>SUMIFS('Скорая мед.помощь'!J:J,'Скорая мед.помощь'!E:E,СВОД!C4005,'Скорая мед.помощь'!G:G,СВОД!E4005)</f>
        <v>0</v>
      </c>
      <c r="N4005" s="278">
        <f>SUMIFS('Круглосуточный стационар'!O:O,'Круглосуточный стационар'!D:D,СВОД!C4005,'Круглосуточный стационар'!F:F,СВОД!E4005)+SUMIFS(ВМП!O:O,ВМП!D:D,СВОД!C4005,ВМП!F:F,СВОД!E4005)+SUMIFS('Дневной стационар'!O:O,'Дневной стационар'!D:D,СВОД!C4005,'Дневной стационар'!F:F,СВОД!E4005)+SUMIFS(ЭКО!M:M,ЭКО!D:D,СВОД!C4005,ЭКО!F:F,СВОД!E4005)+SUMIFS(Диализ!O:O,Диализ!E:E,СВОД!C4005,Диализ!G:G,СВОД!E4005)+SUMIFS(Поликлиника!CT:CT,Поликлиника!D:D,СВОД!C4005,Поликлиника!F:F,СВОД!E4005)+SUMIFS('Скорая мед.помощь'!O:O,'Скорая мед.помощь'!E:E,СВОД!C4005,'Скорая мед.помощь'!G:G,СВОД!E4005)+SUMIFS(Услуги!AV:AV,Услуги!D:D,СВОД!C4005,Услуги!F:F,СВОД!E4005)</f>
        <v>7491.5511110000016</v>
      </c>
      <c r="O4005" s="277">
        <f>SUMIFS(Сверхбаза!L:L,Сверхбаза!C:C,СВОД!C4005,Сверхбаза!E:E,СВОД!E4005)+SUMIFS(Сверхбаза!M:M,Сверхбаза!C:C,СВОД!C4005,Сверхбаза!E:E,СВОД!E4005)</f>
        <v>0</v>
      </c>
      <c r="P4005" s="251">
        <f>SUMIFS(Сверхбаза!N:N,Сверхбаза!C:C,СВОД!C4005,Сверхбаза!E:E,СВОД!E4005)</f>
        <v>0</v>
      </c>
      <c r="Q4005" s="251">
        <f>SUMIFS(Сверхбаза!P:P,Сверхбаза!C:C,СВОД!C4005,Сверхбаза!E:E,СВОД!E4005)</f>
        <v>0</v>
      </c>
      <c r="R4005" s="251">
        <f>SUMIFS(Сверхбаза!O:O,Сверхбаза!C:C,СВОД!C4005,Сверхбаза!E:E,СВОД!E4005)</f>
        <v>0</v>
      </c>
      <c r="S4005" s="251">
        <f>SUMIFS(Сверхбаза!Q:Q,Сверхбаза!C:C,СВОД!C4005,Сверхбаза!E:E,СВОД!E4005)</f>
        <v>0</v>
      </c>
      <c r="T4005" s="278">
        <f>SUMIFS(Сверхбаза!G:G,Сверхбаза!C:C,СВОД!C4005,Сверхбаза!E:E,СВОД!E4005)</f>
        <v>0</v>
      </c>
    </row>
    <row r="4006" spans="1:20" ht="25.5" outlineLevel="2">
      <c r="A4006" s="263" t="s">
        <v>91</v>
      </c>
      <c r="B4006" s="336">
        <v>509675</v>
      </c>
      <c r="C4006" s="336">
        <v>967401</v>
      </c>
      <c r="D4006" s="5" t="s">
        <v>610</v>
      </c>
      <c r="E4006" s="324">
        <v>3</v>
      </c>
      <c r="F4006" s="325" t="s">
        <v>174</v>
      </c>
      <c r="G4006" s="277">
        <f>SUMIFS('Круглосуточный стационар'!J:J,'Круглосуточный стационар'!D:D,СВОД!C4006,'Круглосуточный стационар'!F:F,СВОД!E4006)/2+SUMIFS(ВМП!J:J,ВМП!D:D,СВОД!C4006,ВМП!F:F,СВОД!E4006)/2+SUMIFS('Дневной стационар'!J:J,'Дневной стационар'!D:D,СВОД!C4006,'Дневной стационар'!F:F,СВОД!E4006)/2+SUMIFS(ЭКО!H:H,ЭКО!D:D,СВОД!C4006,ЭКО!F:F,СВОД!E4006)+SUMIFS(Диализ!J:J,Диализ!E:E,СВОД!C4006,Диализ!G:G,СВОД!E4006)</f>
        <v>0</v>
      </c>
      <c r="H4006" s="251">
        <f>SUMIFS(Поликлиника!H:H,Поликлиника!D:D,СВОД!C4006,Поликлиника!F:F,СВОД!E4006)</f>
        <v>0</v>
      </c>
      <c r="I4006" s="251">
        <f>SUMIFS(Поликлиника!BA:BA,Поликлиника!D:D,СВОД!C4006,Поликлиника!F:F,СВОД!E4006)</f>
        <v>0</v>
      </c>
      <c r="J4006" s="251">
        <f>SUMIFS(Поликлиника!BF:BF,Поликлиника!D:D,СВОД!C4006,Поликлиника!F:F,СВОД!E4006)</f>
        <v>0</v>
      </c>
      <c r="K4006" s="251">
        <f>SUMIFS(Поликлиника!BU:BU,Поликлиника!D:D,СВОД!C4006,Поликлиника!F:F,СВОД!E4006)</f>
        <v>0</v>
      </c>
      <c r="L4006" s="251">
        <f>SUMIFS(Услуги!H:H,Услуги!D:D,СВОД!C4006,Услуги!F:F,СВОД!E4006)+SUMIFS(Услуги!M:M,Услуги!D:D,СВОД!C4006,Услуги!F:F,СВОД!E4006)+SUMIFS(Услуги!R:R,Услуги!D:D,СВОД!C4006,Услуги!F:F,СВОД!E4006)+SUMIFS(Услуги!W:W,Услуги!D:D,СВОД!C4006,Услуги!F:F,СВОД!E4006)+SUMIFS(Услуги!AB:AB,Услуги!D:D,СВОД!C4006,Услуги!F:F,СВОД!E4006)+SUMIFS(Услуги!AG:AG,Услуги!D:D,СВОД!C4006,Услуги!F:F,СВОД!E4006)+SUMIFS(Услуги!AL:AL,Услуги!D:D,СВОД!C4006,Услуги!F:F,СВОД!E4006)+SUMIFS(Услуги!AQ:AQ,Услуги!D:D,СВОД!C4006,Услуги!F:F,СВОД!E4006)</f>
        <v>0</v>
      </c>
      <c r="M4006" s="251">
        <f>SUMIFS('Скорая мед.помощь'!J:J,'Скорая мед.помощь'!E:E,СВОД!C4006,'Скорая мед.помощь'!G:G,СВОД!E4006)</f>
        <v>0</v>
      </c>
      <c r="N4006" s="278">
        <f>SUMIFS('Круглосуточный стационар'!O:O,'Круглосуточный стационар'!D:D,СВОД!C4006,'Круглосуточный стационар'!F:F,СВОД!E4006)+SUMIFS(ВМП!O:O,ВМП!D:D,СВОД!C4006,ВМП!F:F,СВОД!E4006)+SUMIFS('Дневной стационар'!O:O,'Дневной стационар'!D:D,СВОД!C4006,'Дневной стационар'!F:F,СВОД!E4006)+SUMIFS(ЭКО!M:M,ЭКО!D:D,СВОД!C4006,ЭКО!F:F,СВОД!E4006)+SUMIFS(Диализ!O:O,Диализ!E:E,СВОД!C4006,Диализ!G:G,СВОД!E4006)+SUMIFS(Поликлиника!CT:CT,Поликлиника!D:D,СВОД!C4006,Поликлиника!F:F,СВОД!E4006)+SUMIFS('Скорая мед.помощь'!O:O,'Скорая мед.помощь'!E:E,СВОД!C4006,'Скорая мед.помощь'!G:G,СВОД!E4006)+SUMIFS(Услуги!AV:AV,Услуги!D:D,СВОД!C4006,Услуги!F:F,СВОД!E4006)</f>
        <v>0</v>
      </c>
      <c r="O4006" s="277">
        <f>SUMIFS(Сверхбаза!L:L,Сверхбаза!C:C,СВОД!C4006,Сверхбаза!E:E,СВОД!E4006)+SUMIFS(Сверхбаза!M:M,Сверхбаза!C:C,СВОД!C4006,Сверхбаза!E:E,СВОД!E4006)</f>
        <v>0</v>
      </c>
      <c r="P4006" s="251">
        <f>SUMIFS(Сверхбаза!N:N,Сверхбаза!C:C,СВОД!C4006,Сверхбаза!E:E,СВОД!E4006)</f>
        <v>0</v>
      </c>
      <c r="Q4006" s="251">
        <f>SUMIFS(Сверхбаза!P:P,Сверхбаза!C:C,СВОД!C4006,Сверхбаза!E:E,СВОД!E4006)</f>
        <v>0</v>
      </c>
      <c r="R4006" s="251">
        <f>SUMIFS(Сверхбаза!O:O,Сверхбаза!C:C,СВОД!C4006,Сверхбаза!E:E,СВОД!E4006)</f>
        <v>0</v>
      </c>
      <c r="S4006" s="251">
        <f>SUMIFS(Сверхбаза!Q:Q,Сверхбаза!C:C,СВОД!C4006,Сверхбаза!E:E,СВОД!E4006)</f>
        <v>0</v>
      </c>
      <c r="T4006" s="278">
        <f>SUMIFS(Сверхбаза!G:G,Сверхбаза!C:C,СВОД!C4006,Сверхбаза!E:E,СВОД!E4006)</f>
        <v>0</v>
      </c>
    </row>
    <row r="4007" spans="1:20" outlineLevel="2">
      <c r="A4007" s="263" t="s">
        <v>91</v>
      </c>
      <c r="B4007" s="336">
        <v>509675</v>
      </c>
      <c r="C4007" s="336">
        <v>967401</v>
      </c>
      <c r="D4007" s="5" t="s">
        <v>610</v>
      </c>
      <c r="E4007" s="324">
        <v>7</v>
      </c>
      <c r="F4007" s="325" t="s">
        <v>706</v>
      </c>
      <c r="G4007" s="277">
        <f>SUMIFS('Круглосуточный стационар'!J:J,'Круглосуточный стационар'!D:D,СВОД!C4007,'Круглосуточный стационар'!F:F,СВОД!E4007)/2+SUMIFS(ВМП!J:J,ВМП!D:D,СВОД!C4007,ВМП!F:F,СВОД!E4007)/2+SUMIFS('Дневной стационар'!J:J,'Дневной стационар'!D:D,СВОД!C4007,'Дневной стационар'!F:F,СВОД!E4007)/2+SUMIFS(ЭКО!H:H,ЭКО!D:D,СВОД!C4007,ЭКО!F:F,СВОД!E4007)+SUMIFS(Диализ!J:J,Диализ!E:E,СВОД!C4007,Диализ!G:G,СВОД!E4007)</f>
        <v>0</v>
      </c>
      <c r="H4007" s="251">
        <f>SUMIFS(Поликлиника!H:H,Поликлиника!D:D,СВОД!C4007,Поликлиника!F:F,СВОД!E4007)</f>
        <v>0</v>
      </c>
      <c r="I4007" s="251">
        <f>SUMIFS(Поликлиника!BA:BA,Поликлиника!D:D,СВОД!C4007,Поликлиника!F:F,СВОД!E4007)</f>
        <v>0</v>
      </c>
      <c r="J4007" s="251">
        <f>SUMIFS(Поликлиника!BF:BF,Поликлиника!D:D,СВОД!C4007,Поликлиника!F:F,СВОД!E4007)</f>
        <v>0</v>
      </c>
      <c r="K4007" s="251">
        <f>SUMIFS(Поликлиника!BU:BU,Поликлиника!D:D,СВОД!C4007,Поликлиника!F:F,СВОД!E4007)</f>
        <v>0</v>
      </c>
      <c r="L4007" s="251">
        <f>SUMIFS(Услуги!H:H,Услуги!D:D,СВОД!C4007,Услуги!F:F,СВОД!E4007)+SUMIFS(Услуги!M:M,Услуги!D:D,СВОД!C4007,Услуги!F:F,СВОД!E4007)+SUMIFS(Услуги!R:R,Услуги!D:D,СВОД!C4007,Услуги!F:F,СВОД!E4007)+SUMIFS(Услуги!W:W,Услуги!D:D,СВОД!C4007,Услуги!F:F,СВОД!E4007)+SUMIFS(Услуги!AB:AB,Услуги!D:D,СВОД!C4007,Услуги!F:F,СВОД!E4007)+SUMIFS(Услуги!AG:AG,Услуги!D:D,СВОД!C4007,Услуги!F:F,СВОД!E4007)+SUMIFS(Услуги!AL:AL,Услуги!D:D,СВОД!C4007,Услуги!F:F,СВОД!E4007)+SUMIFS(Услуги!AQ:AQ,Услуги!D:D,СВОД!C4007,Услуги!F:F,СВОД!E4007)</f>
        <v>0</v>
      </c>
      <c r="M4007" s="251">
        <f>SUMIFS('Скорая мед.помощь'!J:J,'Скорая мед.помощь'!E:E,СВОД!C4007,'Скорая мед.помощь'!G:G,СВОД!E4007)</f>
        <v>0</v>
      </c>
      <c r="N4007" s="278">
        <f>SUMIFS('Круглосуточный стационар'!O:O,'Круглосуточный стационар'!D:D,СВОД!C4007,'Круглосуточный стационар'!F:F,СВОД!E4007)+SUMIFS(ВМП!O:O,ВМП!D:D,СВОД!C4007,ВМП!F:F,СВОД!E4007)+SUMIFS('Дневной стационар'!O:O,'Дневной стационар'!D:D,СВОД!C4007,'Дневной стационар'!F:F,СВОД!E4007)+SUMIFS(ЭКО!M:M,ЭКО!D:D,СВОД!C4007,ЭКО!F:F,СВОД!E4007)+SUMIFS(Диализ!O:O,Диализ!E:E,СВОД!C4007,Диализ!G:G,СВОД!E4007)+SUMIFS(Поликлиника!CT:CT,Поликлиника!D:D,СВОД!C4007,Поликлиника!F:F,СВОД!E4007)+SUMIFS('Скорая мед.помощь'!O:O,'Скорая мед.помощь'!E:E,СВОД!C4007,'Скорая мед.помощь'!G:G,СВОД!E4007)+SUMIFS(Услуги!AV:AV,Услуги!D:D,СВОД!C4007,Услуги!F:F,СВОД!E4007)</f>
        <v>0</v>
      </c>
      <c r="O4007" s="277">
        <f>SUMIFS(Сверхбаза!L:L,Сверхбаза!C:C,СВОД!C4007,Сверхбаза!E:E,СВОД!E4007)+SUMIFS(Сверхбаза!M:M,Сверхбаза!C:C,СВОД!C4007,Сверхбаза!E:E,СВОД!E4007)</f>
        <v>0</v>
      </c>
      <c r="P4007" s="251">
        <f>SUMIFS(Сверхбаза!N:N,Сверхбаза!C:C,СВОД!C4007,Сверхбаза!E:E,СВОД!E4007)</f>
        <v>0</v>
      </c>
      <c r="Q4007" s="251">
        <f>SUMIFS(Сверхбаза!P:P,Сверхбаза!C:C,СВОД!C4007,Сверхбаза!E:E,СВОД!E4007)</f>
        <v>0</v>
      </c>
      <c r="R4007" s="251">
        <f>SUMIFS(Сверхбаза!O:O,Сверхбаза!C:C,СВОД!C4007,Сверхбаза!E:E,СВОД!E4007)</f>
        <v>0</v>
      </c>
      <c r="S4007" s="251">
        <f>SUMIFS(Сверхбаза!Q:Q,Сверхбаза!C:C,СВОД!C4007,Сверхбаза!E:E,СВОД!E4007)</f>
        <v>0</v>
      </c>
      <c r="T4007" s="278">
        <f>SUMIFS(Сверхбаза!G:G,Сверхбаза!C:C,СВОД!C4007,Сверхбаза!E:E,СВОД!E4007)</f>
        <v>0</v>
      </c>
    </row>
    <row r="4008" spans="1:20" outlineLevel="2">
      <c r="A4008" s="263" t="s">
        <v>91</v>
      </c>
      <c r="B4008" s="336">
        <v>509675</v>
      </c>
      <c r="C4008" s="336">
        <v>967401</v>
      </c>
      <c r="D4008" s="5" t="s">
        <v>610</v>
      </c>
      <c r="E4008" s="324">
        <v>70</v>
      </c>
      <c r="F4008" s="325" t="s">
        <v>707</v>
      </c>
      <c r="G4008" s="277">
        <f>SUMIFS('Круглосуточный стационар'!J:J,'Круглосуточный стационар'!D:D,СВОД!C4008,'Круглосуточный стационар'!F:F,СВОД!E4008)/2+SUMIFS(ВМП!J:J,ВМП!D:D,СВОД!C4008,ВМП!F:F,СВОД!E4008)/2+SUMIFS('Дневной стационар'!J:J,'Дневной стационар'!D:D,СВОД!C4008,'Дневной стационар'!F:F,СВОД!E4008)/2+SUMIFS(ЭКО!H:H,ЭКО!D:D,СВОД!C4008,ЭКО!F:F,СВОД!E4008)+SUMIFS(Диализ!J:J,Диализ!E:E,СВОД!C4008,Диализ!G:G,СВОД!E4008)</f>
        <v>0</v>
      </c>
      <c r="H4008" s="251">
        <f>SUMIFS(Поликлиника!H:H,Поликлиника!D:D,СВОД!C4008,Поликлиника!F:F,СВОД!E4008)</f>
        <v>0</v>
      </c>
      <c r="I4008" s="251">
        <f>SUMIFS(Поликлиника!BA:BA,Поликлиника!D:D,СВОД!C4008,Поликлиника!F:F,СВОД!E4008)</f>
        <v>0</v>
      </c>
      <c r="J4008" s="251">
        <f>SUMIFS(Поликлиника!BF:BF,Поликлиника!D:D,СВОД!C4008,Поликлиника!F:F,СВОД!E4008)</f>
        <v>0</v>
      </c>
      <c r="K4008" s="251">
        <f>SUMIFS(Поликлиника!BU:BU,Поликлиника!D:D,СВОД!C4008,Поликлиника!F:F,СВОД!E4008)</f>
        <v>0</v>
      </c>
      <c r="L4008" s="251">
        <f>SUMIFS(Услуги!H:H,Услуги!D:D,СВОД!C4008,Услуги!F:F,СВОД!E4008)+SUMIFS(Услуги!M:M,Услуги!D:D,СВОД!C4008,Услуги!F:F,СВОД!E4008)+SUMIFS(Услуги!R:R,Услуги!D:D,СВОД!C4008,Услуги!F:F,СВОД!E4008)+SUMIFS(Услуги!W:W,Услуги!D:D,СВОД!C4008,Услуги!F:F,СВОД!E4008)+SUMIFS(Услуги!AB:AB,Услуги!D:D,СВОД!C4008,Услуги!F:F,СВОД!E4008)+SUMIFS(Услуги!AG:AG,Услуги!D:D,СВОД!C4008,Услуги!F:F,СВОД!E4008)+SUMIFS(Услуги!AL:AL,Услуги!D:D,СВОД!C4008,Услуги!F:F,СВОД!E4008)+SUMIFS(Услуги!AQ:AQ,Услуги!D:D,СВОД!C4008,Услуги!F:F,СВОД!E4008)</f>
        <v>0</v>
      </c>
      <c r="M4008" s="251">
        <f>SUMIFS('Скорая мед.помощь'!J:J,'Скорая мед.помощь'!E:E,СВОД!C4008,'Скорая мед.помощь'!G:G,СВОД!E4008)</f>
        <v>0</v>
      </c>
      <c r="N4008" s="278">
        <f>SUMIFS('Круглосуточный стационар'!O:O,'Круглосуточный стационар'!D:D,СВОД!C4008,'Круглосуточный стационар'!F:F,СВОД!E4008)+SUMIFS(ВМП!O:O,ВМП!D:D,СВОД!C4008,ВМП!F:F,СВОД!E4008)+SUMIFS('Дневной стационар'!O:O,'Дневной стационар'!D:D,СВОД!C4008,'Дневной стационар'!F:F,СВОД!E4008)+SUMIFS(ЭКО!M:M,ЭКО!D:D,СВОД!C4008,ЭКО!F:F,СВОД!E4008)+SUMIFS(Диализ!O:O,Диализ!E:E,СВОД!C4008,Диализ!G:G,СВОД!E4008)+SUMIFS(Поликлиника!CT:CT,Поликлиника!D:D,СВОД!C4008,Поликлиника!F:F,СВОД!E4008)+SUMIFS('Скорая мед.помощь'!O:O,'Скорая мед.помощь'!E:E,СВОД!C4008,'Скорая мед.помощь'!G:G,СВОД!E4008)+SUMIFS(Услуги!AV:AV,Услуги!D:D,СВОД!C4008,Услуги!F:F,СВОД!E4008)</f>
        <v>0</v>
      </c>
      <c r="O4008" s="277">
        <f>SUMIFS(Сверхбаза!L:L,Сверхбаза!C:C,СВОД!C4008,Сверхбаза!E:E,СВОД!E4008)+SUMIFS(Сверхбаза!M:M,Сверхбаза!C:C,СВОД!C4008,Сверхбаза!E:E,СВОД!E4008)</f>
        <v>0</v>
      </c>
      <c r="P4008" s="251">
        <f>SUMIFS(Сверхбаза!N:N,Сверхбаза!C:C,СВОД!C4008,Сверхбаза!E:E,СВОД!E4008)</f>
        <v>0</v>
      </c>
      <c r="Q4008" s="251">
        <f>SUMIFS(Сверхбаза!P:P,Сверхбаза!C:C,СВОД!C4008,Сверхбаза!E:E,СВОД!E4008)</f>
        <v>0</v>
      </c>
      <c r="R4008" s="251">
        <f>SUMIFS(Сверхбаза!O:O,Сверхбаза!C:C,СВОД!C4008,Сверхбаза!E:E,СВОД!E4008)</f>
        <v>0</v>
      </c>
      <c r="S4008" s="251">
        <f>SUMIFS(Сверхбаза!Q:Q,Сверхбаза!C:C,СВОД!C4008,Сверхбаза!E:E,СВОД!E4008)</f>
        <v>0</v>
      </c>
      <c r="T4008" s="278">
        <f>SUMIFS(Сверхбаза!G:G,Сверхбаза!C:C,СВОД!C4008,Сверхбаза!E:E,СВОД!E4008)</f>
        <v>0</v>
      </c>
    </row>
    <row r="4009" spans="1:20" outlineLevel="2">
      <c r="A4009" s="263" t="s">
        <v>91</v>
      </c>
      <c r="B4009" s="336">
        <v>509675</v>
      </c>
      <c r="C4009" s="336">
        <v>967401</v>
      </c>
      <c r="D4009" s="5" t="s">
        <v>610</v>
      </c>
      <c r="E4009" s="324">
        <v>94</v>
      </c>
      <c r="F4009" s="325" t="s">
        <v>157</v>
      </c>
      <c r="G4009" s="277">
        <f>SUMIFS('Круглосуточный стационар'!J:J,'Круглосуточный стационар'!D:D,СВОД!C4009,'Круглосуточный стационар'!F:F,СВОД!E4009)/2+SUMIFS(ВМП!J:J,ВМП!D:D,СВОД!C4009,ВМП!F:F,СВОД!E4009)/2+SUMIFS('Дневной стационар'!J:J,'Дневной стационар'!D:D,СВОД!C4009,'Дневной стационар'!F:F,СВОД!E4009)/2+SUMIFS(ЭКО!H:H,ЭКО!D:D,СВОД!C4009,ЭКО!F:F,СВОД!E4009)+SUMIFS(Диализ!J:J,Диализ!E:E,СВОД!C4009,Диализ!G:G,СВОД!E4009)</f>
        <v>0</v>
      </c>
      <c r="H4009" s="251">
        <f>SUMIFS(Поликлиника!H:H,Поликлиника!D:D,СВОД!C4009,Поликлиника!F:F,СВОД!E4009)</f>
        <v>0</v>
      </c>
      <c r="I4009" s="251">
        <f>SUMIFS(Поликлиника!BA:BA,Поликлиника!D:D,СВОД!C4009,Поликлиника!F:F,СВОД!E4009)</f>
        <v>0</v>
      </c>
      <c r="J4009" s="251">
        <f>SUMIFS(Поликлиника!BF:BF,Поликлиника!D:D,СВОД!C4009,Поликлиника!F:F,СВОД!E4009)</f>
        <v>0</v>
      </c>
      <c r="K4009" s="251">
        <f>SUMIFS(Поликлиника!BU:BU,Поликлиника!D:D,СВОД!C4009,Поликлиника!F:F,СВОД!E4009)</f>
        <v>0</v>
      </c>
      <c r="L4009" s="251">
        <f>SUMIFS(Услуги!H:H,Услуги!D:D,СВОД!C4009,Услуги!F:F,СВОД!E4009)+SUMIFS(Услуги!M:M,Услуги!D:D,СВОД!C4009,Услуги!F:F,СВОД!E4009)+SUMIFS(Услуги!R:R,Услуги!D:D,СВОД!C4009,Услуги!F:F,СВОД!E4009)+SUMIFS(Услуги!W:W,Услуги!D:D,СВОД!C4009,Услуги!F:F,СВОД!E4009)+SUMIFS(Услуги!AB:AB,Услуги!D:D,СВОД!C4009,Услуги!F:F,СВОД!E4009)+SUMIFS(Услуги!AG:AG,Услуги!D:D,СВОД!C4009,Услуги!F:F,СВОД!E4009)+SUMIFS(Услуги!AL:AL,Услуги!D:D,СВОД!C4009,Услуги!F:F,СВОД!E4009)+SUMIFS(Услуги!AQ:AQ,Услуги!D:D,СВОД!C4009,Услуги!F:F,СВОД!E4009)</f>
        <v>0</v>
      </c>
      <c r="M4009" s="251">
        <f>SUMIFS('Скорая мед.помощь'!J:J,'Скорая мед.помощь'!E:E,СВОД!C4009,'Скорая мед.помощь'!G:G,СВОД!E4009)</f>
        <v>0</v>
      </c>
      <c r="N4009" s="278">
        <f>SUMIFS('Круглосуточный стационар'!O:O,'Круглосуточный стационар'!D:D,СВОД!C4009,'Круглосуточный стационар'!F:F,СВОД!E4009)+SUMIFS(ВМП!O:O,ВМП!D:D,СВОД!C4009,ВМП!F:F,СВОД!E4009)+SUMIFS('Дневной стационар'!O:O,'Дневной стационар'!D:D,СВОД!C4009,'Дневной стационар'!F:F,СВОД!E4009)+SUMIFS(ЭКО!M:M,ЭКО!D:D,СВОД!C4009,ЭКО!F:F,СВОД!E4009)+SUMIFS(Диализ!O:O,Диализ!E:E,СВОД!C4009,Диализ!G:G,СВОД!E4009)+SUMIFS(Поликлиника!CT:CT,Поликлиника!D:D,СВОД!C4009,Поликлиника!F:F,СВОД!E4009)+SUMIFS('Скорая мед.помощь'!O:O,'Скорая мед.помощь'!E:E,СВОД!C4009,'Скорая мед.помощь'!G:G,СВОД!E4009)+SUMIFS(Услуги!AV:AV,Услуги!D:D,СВОД!C4009,Услуги!F:F,СВОД!E4009)</f>
        <v>0</v>
      </c>
      <c r="O4009" s="277">
        <f>SUMIFS(Сверхбаза!L:L,Сверхбаза!C:C,СВОД!C4009,Сверхбаза!E:E,СВОД!E4009)+SUMIFS(Сверхбаза!M:M,Сверхбаза!C:C,СВОД!C4009,Сверхбаза!E:E,СВОД!E4009)</f>
        <v>0</v>
      </c>
      <c r="P4009" s="251">
        <f>SUMIFS(Сверхбаза!N:N,Сверхбаза!C:C,СВОД!C4009,Сверхбаза!E:E,СВОД!E4009)</f>
        <v>0</v>
      </c>
      <c r="Q4009" s="251">
        <f>SUMIFS(Сверхбаза!P:P,Сверхбаза!C:C,СВОД!C4009,Сверхбаза!E:E,СВОД!E4009)</f>
        <v>0</v>
      </c>
      <c r="R4009" s="251">
        <f>SUMIFS(Сверхбаза!O:O,Сверхбаза!C:C,СВОД!C4009,Сверхбаза!E:E,СВОД!E4009)</f>
        <v>0</v>
      </c>
      <c r="S4009" s="251">
        <f>SUMIFS(Сверхбаза!Q:Q,Сверхбаза!C:C,СВОД!C4009,Сверхбаза!E:E,СВОД!E4009)</f>
        <v>0</v>
      </c>
      <c r="T4009" s="278">
        <f>SUMIFS(Сверхбаза!G:G,Сверхбаза!C:C,СВОД!C4009,Сверхбаза!E:E,СВОД!E4009)</f>
        <v>0</v>
      </c>
    </row>
    <row r="4010" spans="1:20" outlineLevel="1">
      <c r="A4010" s="264"/>
      <c r="B4010" s="254"/>
      <c r="C4010" s="254" t="str">
        <f>CONCATENATE(C4009," ","Итог")</f>
        <v>967401 Итог</v>
      </c>
      <c r="D4010" s="255"/>
      <c r="E4010" s="326"/>
      <c r="F4010" s="327"/>
      <c r="G4010" s="279"/>
      <c r="H4010" s="256"/>
      <c r="I4010" s="256"/>
      <c r="J4010" s="256"/>
      <c r="K4010" s="256"/>
      <c r="L4010" s="256"/>
      <c r="M4010" s="256"/>
      <c r="N4010" s="280">
        <f>SUBTOTAL(9,N4002:N4009)</f>
        <v>7491.5511110000016</v>
      </c>
      <c r="O4010" s="279"/>
      <c r="P4010" s="256"/>
      <c r="Q4010" s="256"/>
      <c r="R4010" s="256"/>
      <c r="S4010" s="256"/>
      <c r="T4010" s="280">
        <f>SUBTOTAL(9,T4002:T4009)</f>
        <v>0</v>
      </c>
    </row>
    <row r="4011" spans="1:20" ht="25.5" outlineLevel="2">
      <c r="A4011" s="262" t="s">
        <v>91</v>
      </c>
      <c r="B4011" s="8">
        <v>509690</v>
      </c>
      <c r="C4011" s="8">
        <v>967501</v>
      </c>
      <c r="D4011" s="9" t="s">
        <v>678</v>
      </c>
      <c r="E4011" s="322">
        <v>1</v>
      </c>
      <c r="F4011" s="323" t="s">
        <v>12</v>
      </c>
      <c r="G4011" s="275">
        <f>SUMIFS('Круглосуточный стационар'!J:J,'Круглосуточный стационар'!D:D,СВОД!C4011,'Круглосуточный стационар'!F:F,СВОД!E4011)/2+SUMIFS(ВМП!J:J,ВМП!D:D,СВОД!C4011,ВМП!F:F,СВОД!E4011)/2+SUMIFS('Дневной стационар'!J:J,'Дневной стационар'!D:D,СВОД!C4011,'Дневной стационар'!F:F,СВОД!E4011)/2+SUMIFS(ЭКО!H:H,ЭКО!D:D,СВОД!C4011,ЭКО!F:F,СВОД!E4011)+SUMIFS(Диализ!J:J,Диализ!E:E,СВОД!C4011,Диализ!G:G,СВОД!E4011)</f>
        <v>115</v>
      </c>
      <c r="H4011" s="253">
        <f>SUMIFS(Поликлиника!H:H,Поликлиника!D:D,СВОД!C4011,Поликлиника!F:F,СВОД!E4011)</f>
        <v>0</v>
      </c>
      <c r="I4011" s="253">
        <f>SUMIFS(Поликлиника!BA:BA,Поликлиника!D:D,СВОД!C4011,Поликлиника!F:F,СВОД!E4011)</f>
        <v>0</v>
      </c>
      <c r="J4011" s="253">
        <f>SUMIFS(Поликлиника!BF:BF,Поликлиника!D:D,СВОД!C4011,Поликлиника!F:F,СВОД!E4011)</f>
        <v>0</v>
      </c>
      <c r="K4011" s="253">
        <f>SUMIFS(Поликлиника!BU:BU,Поликлиника!D:D,СВОД!C4011,Поликлиника!F:F,СВОД!E4011)</f>
        <v>0</v>
      </c>
      <c r="L4011" s="253">
        <f>SUMIFS(Услуги!H:H,Услуги!D:D,СВОД!C4011,Услуги!F:F,СВОД!E4011)+SUMIFS(Услуги!M:M,Услуги!D:D,СВОД!C4011,Услуги!F:F,СВОД!E4011)+SUMIFS(Услуги!R:R,Услуги!D:D,СВОД!C4011,Услуги!F:F,СВОД!E4011)+SUMIFS(Услуги!W:W,Услуги!D:D,СВОД!C4011,Услуги!F:F,СВОД!E4011)+SUMIFS(Услуги!AB:AB,Услуги!D:D,СВОД!C4011,Услуги!F:F,СВОД!E4011)+SUMIFS(Услуги!AG:AG,Услуги!D:D,СВОД!C4011,Услуги!F:F,СВОД!E4011)+SUMIFS(Услуги!AL:AL,Услуги!D:D,СВОД!C4011,Услуги!F:F,СВОД!E4011)+SUMIFS(Услуги!AQ:AQ,Услуги!D:D,СВОД!C4011,Услуги!F:F,СВОД!E4011)</f>
        <v>0</v>
      </c>
      <c r="M4011" s="253">
        <f>SUMIFS('Скорая мед.помощь'!J:J,'Скорая мед.помощь'!E:E,СВОД!C4011,'Скорая мед.помощь'!G:G,СВОД!E4011)</f>
        <v>0</v>
      </c>
      <c r="N4011" s="276">
        <f>SUMIFS('Круглосуточный стационар'!O:O,'Круглосуточный стационар'!D:D,СВОД!C4011,'Круглосуточный стационар'!F:F,СВОД!E4011)+SUMIFS(ВМП!O:O,ВМП!D:D,СВОД!C4011,ВМП!F:F,СВОД!E4011)+SUMIFS('Дневной стационар'!O:O,'Дневной стационар'!D:D,СВОД!C4011,'Дневной стационар'!F:F,СВОД!E4011)+SUMIFS(ЭКО!M:M,ЭКО!D:D,СВОД!C4011,ЭКО!F:F,СВОД!E4011)+SUMIFS(Диализ!O:O,Диализ!E:E,СВОД!C4011,Диализ!G:G,СВОД!E4011)+SUMIFS(Поликлиника!CT:CT,Поликлиника!D:D,СВОД!C4011,Поликлиника!F:F,СВОД!E4011)+SUMIFS('Скорая мед.помощь'!O:O,'Скорая мед.помощь'!E:E,СВОД!C4011,'Скорая мед.помощь'!G:G,СВОД!E4011)+SUMIFS(Услуги!AV:AV,Услуги!D:D,СВОД!C4011,Услуги!F:F,СВОД!E4011)</f>
        <v>5349.2233068181813</v>
      </c>
      <c r="O4011" s="275">
        <f>SUMIFS(Сверхбаза!L:L,Сверхбаза!C:C,СВОД!C4011,Сверхбаза!E:E,СВОД!E4011)+SUMIFS(Сверхбаза!M:M,Сверхбаза!C:C,СВОД!C4011,Сверхбаза!E:E,СВОД!E4011)</f>
        <v>0</v>
      </c>
      <c r="P4011" s="253">
        <f>SUMIFS(Сверхбаза!N:N,Сверхбаза!C:C,СВОД!C4011,Сверхбаза!E:E,СВОД!E4011)</f>
        <v>0</v>
      </c>
      <c r="Q4011" s="253">
        <f>SUMIFS(Сверхбаза!P:P,Сверхбаза!C:C,СВОД!C4011,Сверхбаза!E:E,СВОД!E4011)</f>
        <v>0</v>
      </c>
      <c r="R4011" s="253">
        <f>SUMIFS(Сверхбаза!O:O,Сверхбаза!C:C,СВОД!C4011,Сверхбаза!E:E,СВОД!E4011)</f>
        <v>0</v>
      </c>
      <c r="S4011" s="253">
        <f>SUMIFS(Сверхбаза!Q:Q,Сверхбаза!C:C,СВОД!C4011,Сверхбаза!E:E,СВОД!E4011)</f>
        <v>0</v>
      </c>
      <c r="T4011" s="276">
        <f>SUMIFS(Сверхбаза!G:G,Сверхбаза!C:C,СВОД!C4011,Сверхбаза!E:E,СВОД!E4011)</f>
        <v>0</v>
      </c>
    </row>
    <row r="4012" spans="1:20" ht="25.5" outlineLevel="2">
      <c r="A4012" s="263" t="s">
        <v>91</v>
      </c>
      <c r="B4012" s="336">
        <v>509690</v>
      </c>
      <c r="C4012" s="336">
        <v>967501</v>
      </c>
      <c r="D4012" s="5" t="s">
        <v>678</v>
      </c>
      <c r="E4012" s="324">
        <v>13</v>
      </c>
      <c r="F4012" s="325" t="s">
        <v>704</v>
      </c>
      <c r="G4012" s="277">
        <f>SUMIFS('Круглосуточный стационар'!J:J,'Круглосуточный стационар'!D:D,СВОД!C4012,'Круглосуточный стационар'!F:F,СВОД!E4012)/2+SUMIFS(ВМП!J:J,ВМП!D:D,СВОД!C4012,ВМП!F:F,СВОД!E4012)/2+SUMIFS('Дневной стационар'!J:J,'Дневной стационар'!D:D,СВОД!C4012,'Дневной стационар'!F:F,СВОД!E4012)/2+SUMIFS(ЭКО!H:H,ЭКО!D:D,СВОД!C4012,ЭКО!F:F,СВОД!E4012)+SUMIFS(Диализ!J:J,Диализ!E:E,СВОД!C4012,Диализ!G:G,СВОД!E4012)</f>
        <v>431</v>
      </c>
      <c r="H4012" s="251">
        <f>SUMIFS(Поликлиника!H:H,Поликлиника!D:D,СВОД!C4012,Поликлиника!F:F,СВОД!E4012)</f>
        <v>0</v>
      </c>
      <c r="I4012" s="251">
        <f>SUMIFS(Поликлиника!BA:BA,Поликлиника!D:D,СВОД!C4012,Поликлиника!F:F,СВОД!E4012)</f>
        <v>0</v>
      </c>
      <c r="J4012" s="251">
        <f>SUMIFS(Поликлиника!BF:BF,Поликлиника!D:D,СВОД!C4012,Поликлиника!F:F,СВОД!E4012)</f>
        <v>0</v>
      </c>
      <c r="K4012" s="251">
        <f>SUMIFS(Поликлиника!BU:BU,Поликлиника!D:D,СВОД!C4012,Поликлиника!F:F,СВОД!E4012)</f>
        <v>0</v>
      </c>
      <c r="L4012" s="251">
        <f>SUMIFS(Услуги!H:H,Услуги!D:D,СВОД!C4012,Услуги!F:F,СВОД!E4012)+SUMIFS(Услуги!M:M,Услуги!D:D,СВОД!C4012,Услуги!F:F,СВОД!E4012)+SUMIFS(Услуги!R:R,Услуги!D:D,СВОД!C4012,Услуги!F:F,СВОД!E4012)+SUMIFS(Услуги!W:W,Услуги!D:D,СВОД!C4012,Услуги!F:F,СВОД!E4012)+SUMIFS(Услуги!AB:AB,Услуги!D:D,СВОД!C4012,Услуги!F:F,СВОД!E4012)+SUMIFS(Услуги!AG:AG,Услуги!D:D,СВОД!C4012,Услуги!F:F,СВОД!E4012)+SUMIFS(Услуги!AL:AL,Услуги!D:D,СВОД!C4012,Услуги!F:F,СВОД!E4012)+SUMIFS(Услуги!AQ:AQ,Услуги!D:D,СВОД!C4012,Услуги!F:F,СВОД!E4012)</f>
        <v>0</v>
      </c>
      <c r="M4012" s="251">
        <f>SUMIFS('Скорая мед.помощь'!J:J,'Скорая мед.помощь'!E:E,СВОД!C4012,'Скорая мед.помощь'!G:G,СВОД!E4012)</f>
        <v>0</v>
      </c>
      <c r="N4012" s="278">
        <f>SUMIFS('Круглосуточный стационар'!O:O,'Круглосуточный стационар'!D:D,СВОД!C4012,'Круглосуточный стационар'!F:F,СВОД!E4012)+SUMIFS(ВМП!O:O,ВМП!D:D,СВОД!C4012,ВМП!F:F,СВОД!E4012)+SUMIFS('Дневной стационар'!O:O,'Дневной стационар'!D:D,СВОД!C4012,'Дневной стационар'!F:F,СВОД!E4012)+SUMIFS(ЭКО!M:M,ЭКО!D:D,СВОД!C4012,ЭКО!F:F,СВОД!E4012)+SUMIFS(Диализ!O:O,Диализ!E:E,СВОД!C4012,Диализ!G:G,СВОД!E4012)+SUMIFS(Поликлиника!CT:CT,Поликлиника!D:D,СВОД!C4012,Поликлиника!F:F,СВОД!E4012)+SUMIFS('Скорая мед.помощь'!O:O,'Скорая мед.помощь'!E:E,СВОД!C4012,'Скорая мед.помощь'!G:G,СВОД!E4012)+SUMIFS(Услуги!AV:AV,Услуги!D:D,СВОД!C4012,Услуги!F:F,СВОД!E4012)</f>
        <v>87959.18157367938</v>
      </c>
      <c r="O4012" s="277">
        <f>SUMIFS(Сверхбаза!L:L,Сверхбаза!C:C,СВОД!C4012,Сверхбаза!E:E,СВОД!E4012)+SUMIFS(Сверхбаза!M:M,Сверхбаза!C:C,СВОД!C4012,Сверхбаза!E:E,СВОД!E4012)</f>
        <v>0</v>
      </c>
      <c r="P4012" s="251">
        <f>SUMIFS(Сверхбаза!N:N,Сверхбаза!C:C,СВОД!C4012,Сверхбаза!E:E,СВОД!E4012)</f>
        <v>0</v>
      </c>
      <c r="Q4012" s="251">
        <f>SUMIFS(Сверхбаза!P:P,Сверхбаза!C:C,СВОД!C4012,Сверхбаза!E:E,СВОД!E4012)</f>
        <v>0</v>
      </c>
      <c r="R4012" s="251">
        <f>SUMIFS(Сверхбаза!O:O,Сверхбаза!C:C,СВОД!C4012,Сверхбаза!E:E,СВОД!E4012)</f>
        <v>0</v>
      </c>
      <c r="S4012" s="251">
        <f>SUMIFS(Сверхбаза!Q:Q,Сверхбаза!C:C,СВОД!C4012,Сверхбаза!E:E,СВОД!E4012)</f>
        <v>0</v>
      </c>
      <c r="T4012" s="278">
        <f>SUMIFS(Сверхбаза!G:G,Сверхбаза!C:C,СВОД!C4012,Сверхбаза!E:E,СВОД!E4012)</f>
        <v>0</v>
      </c>
    </row>
    <row r="4013" spans="1:20" ht="25.5" outlineLevel="2">
      <c r="A4013" s="263" t="s">
        <v>91</v>
      </c>
      <c r="B4013" s="336">
        <v>509690</v>
      </c>
      <c r="C4013" s="336">
        <v>967501</v>
      </c>
      <c r="D4013" s="5" t="s">
        <v>678</v>
      </c>
      <c r="E4013" s="324">
        <v>2</v>
      </c>
      <c r="F4013" s="325" t="s">
        <v>173</v>
      </c>
      <c r="G4013" s="277">
        <f>SUMIFS('Круглосуточный стационар'!J:J,'Круглосуточный стационар'!D:D,СВОД!C4013,'Круглосуточный стационар'!F:F,СВОД!E4013)/2+SUMIFS(ВМП!J:J,ВМП!D:D,СВОД!C4013,ВМП!F:F,СВОД!E4013)/2+SUMIFS('Дневной стационар'!J:J,'Дневной стационар'!D:D,СВОД!C4013,'Дневной стационар'!F:F,СВОД!E4013)/2+SUMIFS(ЭКО!H:H,ЭКО!D:D,СВОД!C4013,ЭКО!F:F,СВОД!E4013)+SUMIFS(Диализ!J:J,Диализ!E:E,СВОД!C4013,Диализ!G:G,СВОД!E4013)</f>
        <v>0</v>
      </c>
      <c r="H4013" s="251">
        <f>SUMIFS(Поликлиника!H:H,Поликлиника!D:D,СВОД!C4013,Поликлиника!F:F,СВОД!E4013)</f>
        <v>0</v>
      </c>
      <c r="I4013" s="251">
        <f>SUMIFS(Поликлиника!BA:BA,Поликлиника!D:D,СВОД!C4013,Поликлиника!F:F,СВОД!E4013)</f>
        <v>0</v>
      </c>
      <c r="J4013" s="251">
        <f>SUMIFS(Поликлиника!BF:BF,Поликлиника!D:D,СВОД!C4013,Поликлиника!F:F,СВОД!E4013)</f>
        <v>0</v>
      </c>
      <c r="K4013" s="251">
        <f>SUMIFS(Поликлиника!BU:BU,Поликлиника!D:D,СВОД!C4013,Поликлиника!F:F,СВОД!E4013)</f>
        <v>0</v>
      </c>
      <c r="L4013" s="251">
        <f>SUMIFS(Услуги!H:H,Услуги!D:D,СВОД!C4013,Услуги!F:F,СВОД!E4013)+SUMIFS(Услуги!M:M,Услуги!D:D,СВОД!C4013,Услуги!F:F,СВОД!E4013)+SUMIFS(Услуги!R:R,Услуги!D:D,СВОД!C4013,Услуги!F:F,СВОД!E4013)+SUMIFS(Услуги!W:W,Услуги!D:D,СВОД!C4013,Услуги!F:F,СВОД!E4013)+SUMIFS(Услуги!AB:AB,Услуги!D:D,СВОД!C4013,Услуги!F:F,СВОД!E4013)+SUMIFS(Услуги!AG:AG,Услуги!D:D,СВОД!C4013,Услуги!F:F,СВОД!E4013)+SUMIFS(Услуги!AL:AL,Услуги!D:D,СВОД!C4013,Услуги!F:F,СВОД!E4013)+SUMIFS(Услуги!AQ:AQ,Услуги!D:D,СВОД!C4013,Услуги!F:F,СВОД!E4013)</f>
        <v>0</v>
      </c>
      <c r="M4013" s="251">
        <f>SUMIFS('Скорая мед.помощь'!J:J,'Скорая мед.помощь'!E:E,СВОД!C4013,'Скорая мед.помощь'!G:G,СВОД!E4013)</f>
        <v>0</v>
      </c>
      <c r="N4013" s="278">
        <f>SUMIFS('Круглосуточный стационар'!O:O,'Круглосуточный стационар'!D:D,СВОД!C4013,'Круглосуточный стационар'!F:F,СВОД!E4013)+SUMIFS(ВМП!O:O,ВМП!D:D,СВОД!C4013,ВМП!F:F,СВОД!E4013)+SUMIFS('Дневной стационар'!O:O,'Дневной стационар'!D:D,СВОД!C4013,'Дневной стационар'!F:F,СВОД!E4013)+SUMIFS(ЭКО!M:M,ЭКО!D:D,СВОД!C4013,ЭКО!F:F,СВОД!E4013)+SUMIFS(Диализ!O:O,Диализ!E:E,СВОД!C4013,Диализ!G:G,СВОД!E4013)+SUMIFS(Поликлиника!CT:CT,Поликлиника!D:D,СВОД!C4013,Поликлиника!F:F,СВОД!E4013)+SUMIFS('Скорая мед.помощь'!O:O,'Скорая мед.помощь'!E:E,СВОД!C4013,'Скорая мед.помощь'!G:G,СВОД!E4013)+SUMIFS(Услуги!AV:AV,Услуги!D:D,СВОД!C4013,Услуги!F:F,СВОД!E4013)</f>
        <v>0</v>
      </c>
      <c r="O4013" s="277">
        <f>SUMIFS(Сверхбаза!L:L,Сверхбаза!C:C,СВОД!C4013,Сверхбаза!E:E,СВОД!E4013)+SUMIFS(Сверхбаза!M:M,Сверхбаза!C:C,СВОД!C4013,Сверхбаза!E:E,СВОД!E4013)</f>
        <v>0</v>
      </c>
      <c r="P4013" s="251">
        <f>SUMIFS(Сверхбаза!N:N,Сверхбаза!C:C,СВОД!C4013,Сверхбаза!E:E,СВОД!E4013)</f>
        <v>0</v>
      </c>
      <c r="Q4013" s="251">
        <f>SUMIFS(Сверхбаза!P:P,Сверхбаза!C:C,СВОД!C4013,Сверхбаза!E:E,СВОД!E4013)</f>
        <v>0</v>
      </c>
      <c r="R4013" s="251">
        <f>SUMIFS(Сверхбаза!O:O,Сверхбаза!C:C,СВОД!C4013,Сверхбаза!E:E,СВОД!E4013)</f>
        <v>0</v>
      </c>
      <c r="S4013" s="251">
        <f>SUMIFS(Сверхбаза!Q:Q,Сверхбаза!C:C,СВОД!C4013,Сверхбаза!E:E,СВОД!E4013)</f>
        <v>0</v>
      </c>
      <c r="T4013" s="278">
        <f>SUMIFS(Сверхбаза!G:G,Сверхбаза!C:C,СВОД!C4013,Сверхбаза!E:E,СВОД!E4013)</f>
        <v>0</v>
      </c>
    </row>
    <row r="4014" spans="1:20" ht="25.5" outlineLevel="2">
      <c r="A4014" s="263" t="s">
        <v>91</v>
      </c>
      <c r="B4014" s="336">
        <v>509690</v>
      </c>
      <c r="C4014" s="336">
        <v>967501</v>
      </c>
      <c r="D4014" s="5" t="s">
        <v>678</v>
      </c>
      <c r="E4014" s="324">
        <v>6</v>
      </c>
      <c r="F4014" s="325" t="s">
        <v>705</v>
      </c>
      <c r="G4014" s="277">
        <f>SUMIFS('Круглосуточный стационар'!J:J,'Круглосуточный стационар'!D:D,СВОД!C4014,'Круглосуточный стационар'!F:F,СВОД!E4014)/2+SUMIFS(ВМП!J:J,ВМП!D:D,СВОД!C4014,ВМП!F:F,СВОД!E4014)/2+SUMIFS('Дневной стационар'!J:J,'Дневной стационар'!D:D,СВОД!C4014,'Дневной стационар'!F:F,СВОД!E4014)/2+SUMIFS(ЭКО!H:H,ЭКО!D:D,СВОД!C4014,ЭКО!F:F,СВОД!E4014)+SUMIFS(Диализ!J:J,Диализ!E:E,СВОД!C4014,Диализ!G:G,СВОД!E4014)</f>
        <v>0</v>
      </c>
      <c r="H4014" s="251">
        <f>SUMIFS(Поликлиника!H:H,Поликлиника!D:D,СВОД!C4014,Поликлиника!F:F,СВОД!E4014)</f>
        <v>0</v>
      </c>
      <c r="I4014" s="251">
        <f>SUMIFS(Поликлиника!BA:BA,Поликлиника!D:D,СВОД!C4014,Поликлиника!F:F,СВОД!E4014)</f>
        <v>0</v>
      </c>
      <c r="J4014" s="251">
        <f>SUMIFS(Поликлиника!BF:BF,Поликлиника!D:D,СВОД!C4014,Поликлиника!F:F,СВОД!E4014)</f>
        <v>0</v>
      </c>
      <c r="K4014" s="251">
        <f>SUMIFS(Поликлиника!BU:BU,Поликлиника!D:D,СВОД!C4014,Поликлиника!F:F,СВОД!E4014)</f>
        <v>0</v>
      </c>
      <c r="L4014" s="251">
        <f>SUMIFS(Услуги!H:H,Услуги!D:D,СВОД!C4014,Услуги!F:F,СВОД!E4014)+SUMIFS(Услуги!M:M,Услуги!D:D,СВОД!C4014,Услуги!F:F,СВОД!E4014)+SUMIFS(Услуги!R:R,Услуги!D:D,СВОД!C4014,Услуги!F:F,СВОД!E4014)+SUMIFS(Услуги!W:W,Услуги!D:D,СВОД!C4014,Услуги!F:F,СВОД!E4014)+SUMIFS(Услуги!AB:AB,Услуги!D:D,СВОД!C4014,Услуги!F:F,СВОД!E4014)+SUMIFS(Услуги!AG:AG,Услуги!D:D,СВОД!C4014,Услуги!F:F,СВОД!E4014)+SUMIFS(Услуги!AL:AL,Услуги!D:D,СВОД!C4014,Услуги!F:F,СВОД!E4014)+SUMIFS(Услуги!AQ:AQ,Услуги!D:D,СВОД!C4014,Услуги!F:F,СВОД!E4014)</f>
        <v>0</v>
      </c>
      <c r="M4014" s="251">
        <f>SUMIFS('Скорая мед.помощь'!J:J,'Скорая мед.помощь'!E:E,СВОД!C4014,'Скорая мед.помощь'!G:G,СВОД!E4014)</f>
        <v>0</v>
      </c>
      <c r="N4014" s="278">
        <f>SUMIFS('Круглосуточный стационар'!O:O,'Круглосуточный стационар'!D:D,СВОД!C4014,'Круглосуточный стационар'!F:F,СВОД!E4014)+SUMIFS(ВМП!O:O,ВМП!D:D,СВОД!C4014,ВМП!F:F,СВОД!E4014)+SUMIFS('Дневной стационар'!O:O,'Дневной стационар'!D:D,СВОД!C4014,'Дневной стационар'!F:F,СВОД!E4014)+SUMIFS(ЭКО!M:M,ЭКО!D:D,СВОД!C4014,ЭКО!F:F,СВОД!E4014)+SUMIFS(Диализ!O:O,Диализ!E:E,СВОД!C4014,Диализ!G:G,СВОД!E4014)+SUMIFS(Поликлиника!CT:CT,Поликлиника!D:D,СВОД!C4014,Поликлиника!F:F,СВОД!E4014)+SUMIFS('Скорая мед.помощь'!O:O,'Скорая мед.помощь'!E:E,СВОД!C4014,'Скорая мед.помощь'!G:G,СВОД!E4014)+SUMIFS(Услуги!AV:AV,Услуги!D:D,СВОД!C4014,Услуги!F:F,СВОД!E4014)</f>
        <v>0</v>
      </c>
      <c r="O4014" s="277">
        <f>SUMIFS(Сверхбаза!L:L,Сверхбаза!C:C,СВОД!C4014,Сверхбаза!E:E,СВОД!E4014)+SUMIFS(Сверхбаза!M:M,Сверхбаза!C:C,СВОД!C4014,Сверхбаза!E:E,СВОД!E4014)</f>
        <v>0</v>
      </c>
      <c r="P4014" s="251">
        <f>SUMIFS(Сверхбаза!N:N,Сверхбаза!C:C,СВОД!C4014,Сверхбаза!E:E,СВОД!E4014)</f>
        <v>0</v>
      </c>
      <c r="Q4014" s="251">
        <f>SUMIFS(Сверхбаза!P:P,Сверхбаза!C:C,СВОД!C4014,Сверхбаза!E:E,СВОД!E4014)</f>
        <v>0</v>
      </c>
      <c r="R4014" s="251">
        <f>SUMIFS(Сверхбаза!O:O,Сверхбаза!C:C,СВОД!C4014,Сверхбаза!E:E,СВОД!E4014)</f>
        <v>0</v>
      </c>
      <c r="S4014" s="251">
        <f>SUMIFS(Сверхбаза!Q:Q,Сверхбаза!C:C,СВОД!C4014,Сверхбаза!E:E,СВОД!E4014)</f>
        <v>0</v>
      </c>
      <c r="T4014" s="278">
        <f>SUMIFS(Сверхбаза!G:G,Сверхбаза!C:C,СВОД!C4014,Сверхбаза!E:E,СВОД!E4014)</f>
        <v>0</v>
      </c>
    </row>
    <row r="4015" spans="1:20" ht="25.5" outlineLevel="2">
      <c r="A4015" s="263" t="s">
        <v>91</v>
      </c>
      <c r="B4015" s="336">
        <v>509690</v>
      </c>
      <c r="C4015" s="336">
        <v>967501</v>
      </c>
      <c r="D4015" s="5" t="s">
        <v>678</v>
      </c>
      <c r="E4015" s="324">
        <v>3</v>
      </c>
      <c r="F4015" s="325" t="s">
        <v>174</v>
      </c>
      <c r="G4015" s="277">
        <f>SUMIFS('Круглосуточный стационар'!J:J,'Круглосуточный стационар'!D:D,СВОД!C4015,'Круглосуточный стационар'!F:F,СВОД!E4015)/2+SUMIFS(ВМП!J:J,ВМП!D:D,СВОД!C4015,ВМП!F:F,СВОД!E4015)/2+SUMIFS('Дневной стационар'!J:J,'Дневной стационар'!D:D,СВОД!C4015,'Дневной стационар'!F:F,СВОД!E4015)/2+SUMIFS(ЭКО!H:H,ЭКО!D:D,СВОД!C4015,ЭКО!F:F,СВОД!E4015)+SUMIFS(Диализ!J:J,Диализ!E:E,СВОД!C4015,Диализ!G:G,СВОД!E4015)</f>
        <v>0</v>
      </c>
      <c r="H4015" s="251">
        <f>SUMIFS(Поликлиника!H:H,Поликлиника!D:D,СВОД!C4015,Поликлиника!F:F,СВОД!E4015)</f>
        <v>0</v>
      </c>
      <c r="I4015" s="251">
        <f>SUMIFS(Поликлиника!BA:BA,Поликлиника!D:D,СВОД!C4015,Поликлиника!F:F,СВОД!E4015)</f>
        <v>0</v>
      </c>
      <c r="J4015" s="251">
        <f>SUMIFS(Поликлиника!BF:BF,Поликлиника!D:D,СВОД!C4015,Поликлиника!F:F,СВОД!E4015)</f>
        <v>0</v>
      </c>
      <c r="K4015" s="251">
        <f>SUMIFS(Поликлиника!BU:BU,Поликлиника!D:D,СВОД!C4015,Поликлиника!F:F,СВОД!E4015)</f>
        <v>0</v>
      </c>
      <c r="L4015" s="251">
        <f>SUMIFS(Услуги!H:H,Услуги!D:D,СВОД!C4015,Услуги!F:F,СВОД!E4015)+SUMIFS(Услуги!M:M,Услуги!D:D,СВОД!C4015,Услуги!F:F,СВОД!E4015)+SUMIFS(Услуги!R:R,Услуги!D:D,СВОД!C4015,Услуги!F:F,СВОД!E4015)+SUMIFS(Услуги!W:W,Услуги!D:D,СВОД!C4015,Услуги!F:F,СВОД!E4015)+SUMIFS(Услуги!AB:AB,Услуги!D:D,СВОД!C4015,Услуги!F:F,СВОД!E4015)+SUMIFS(Услуги!AG:AG,Услуги!D:D,СВОД!C4015,Услуги!F:F,СВОД!E4015)+SUMIFS(Услуги!AL:AL,Услуги!D:D,СВОД!C4015,Услуги!F:F,СВОД!E4015)+SUMIFS(Услуги!AQ:AQ,Услуги!D:D,СВОД!C4015,Услуги!F:F,СВОД!E4015)</f>
        <v>0</v>
      </c>
      <c r="M4015" s="251">
        <f>SUMIFS('Скорая мед.помощь'!J:J,'Скорая мед.помощь'!E:E,СВОД!C4015,'Скорая мед.помощь'!G:G,СВОД!E4015)</f>
        <v>0</v>
      </c>
      <c r="N4015" s="278">
        <f>SUMIFS('Круглосуточный стационар'!O:O,'Круглосуточный стационар'!D:D,СВОД!C4015,'Круглосуточный стационар'!F:F,СВОД!E4015)+SUMIFS(ВМП!O:O,ВМП!D:D,СВОД!C4015,ВМП!F:F,СВОД!E4015)+SUMIFS('Дневной стационар'!O:O,'Дневной стационар'!D:D,СВОД!C4015,'Дневной стационар'!F:F,СВОД!E4015)+SUMIFS(ЭКО!M:M,ЭКО!D:D,СВОД!C4015,ЭКО!F:F,СВОД!E4015)+SUMIFS(Диализ!O:O,Диализ!E:E,СВОД!C4015,Диализ!G:G,СВОД!E4015)+SUMIFS(Поликлиника!CT:CT,Поликлиника!D:D,СВОД!C4015,Поликлиника!F:F,СВОД!E4015)+SUMIFS('Скорая мед.помощь'!O:O,'Скорая мед.помощь'!E:E,СВОД!C4015,'Скорая мед.помощь'!G:G,СВОД!E4015)+SUMIFS(Услуги!AV:AV,Услуги!D:D,СВОД!C4015,Услуги!F:F,СВОД!E4015)</f>
        <v>0</v>
      </c>
      <c r="O4015" s="277">
        <f>SUMIFS(Сверхбаза!L:L,Сверхбаза!C:C,СВОД!C4015,Сверхбаза!E:E,СВОД!E4015)+SUMIFS(Сверхбаза!M:M,Сверхбаза!C:C,СВОД!C4015,Сверхбаза!E:E,СВОД!E4015)</f>
        <v>0</v>
      </c>
      <c r="P4015" s="251">
        <f>SUMIFS(Сверхбаза!N:N,Сверхбаза!C:C,СВОД!C4015,Сверхбаза!E:E,СВОД!E4015)</f>
        <v>0</v>
      </c>
      <c r="Q4015" s="251">
        <f>SUMIFS(Сверхбаза!P:P,Сверхбаза!C:C,СВОД!C4015,Сверхбаза!E:E,СВОД!E4015)</f>
        <v>0</v>
      </c>
      <c r="R4015" s="251">
        <f>SUMIFS(Сверхбаза!O:O,Сверхбаза!C:C,СВОД!C4015,Сверхбаза!E:E,СВОД!E4015)</f>
        <v>0</v>
      </c>
      <c r="S4015" s="251">
        <f>SUMIFS(Сверхбаза!Q:Q,Сверхбаза!C:C,СВОД!C4015,Сверхбаза!E:E,СВОД!E4015)</f>
        <v>0</v>
      </c>
      <c r="T4015" s="278">
        <f>SUMIFS(Сверхбаза!G:G,Сверхбаза!C:C,СВОД!C4015,Сверхбаза!E:E,СВОД!E4015)</f>
        <v>0</v>
      </c>
    </row>
    <row r="4016" spans="1:20" ht="25.5" outlineLevel="2">
      <c r="A4016" s="263" t="s">
        <v>91</v>
      </c>
      <c r="B4016" s="336">
        <v>509690</v>
      </c>
      <c r="C4016" s="336">
        <v>967501</v>
      </c>
      <c r="D4016" s="5" t="s">
        <v>678</v>
      </c>
      <c r="E4016" s="324">
        <v>7</v>
      </c>
      <c r="F4016" s="325" t="s">
        <v>706</v>
      </c>
      <c r="G4016" s="277">
        <f>SUMIFS('Круглосуточный стационар'!J:J,'Круглосуточный стационар'!D:D,СВОД!C4016,'Круглосуточный стационар'!F:F,СВОД!E4016)/2+SUMIFS(ВМП!J:J,ВМП!D:D,СВОД!C4016,ВМП!F:F,СВОД!E4016)/2+SUMIFS('Дневной стационар'!J:J,'Дневной стационар'!D:D,СВОД!C4016,'Дневной стационар'!F:F,СВОД!E4016)/2+SUMIFS(ЭКО!H:H,ЭКО!D:D,СВОД!C4016,ЭКО!F:F,СВОД!E4016)+SUMIFS(Диализ!J:J,Диализ!E:E,СВОД!C4016,Диализ!G:G,СВОД!E4016)</f>
        <v>0</v>
      </c>
      <c r="H4016" s="251">
        <f>SUMIFS(Поликлиника!H:H,Поликлиника!D:D,СВОД!C4016,Поликлиника!F:F,СВОД!E4016)</f>
        <v>0</v>
      </c>
      <c r="I4016" s="251">
        <f>SUMIFS(Поликлиника!BA:BA,Поликлиника!D:D,СВОД!C4016,Поликлиника!F:F,СВОД!E4016)</f>
        <v>0</v>
      </c>
      <c r="J4016" s="251">
        <f>SUMIFS(Поликлиника!BF:BF,Поликлиника!D:D,СВОД!C4016,Поликлиника!F:F,СВОД!E4016)</f>
        <v>0</v>
      </c>
      <c r="K4016" s="251">
        <f>SUMIFS(Поликлиника!BU:BU,Поликлиника!D:D,СВОД!C4016,Поликлиника!F:F,СВОД!E4016)</f>
        <v>0</v>
      </c>
      <c r="L4016" s="251">
        <f>SUMIFS(Услуги!H:H,Услуги!D:D,СВОД!C4016,Услуги!F:F,СВОД!E4016)+SUMIFS(Услуги!M:M,Услуги!D:D,СВОД!C4016,Услуги!F:F,СВОД!E4016)+SUMIFS(Услуги!R:R,Услуги!D:D,СВОД!C4016,Услуги!F:F,СВОД!E4016)+SUMIFS(Услуги!W:W,Услуги!D:D,СВОД!C4016,Услуги!F:F,СВОД!E4016)+SUMIFS(Услуги!AB:AB,Услуги!D:D,СВОД!C4016,Услуги!F:F,СВОД!E4016)+SUMIFS(Услуги!AG:AG,Услуги!D:D,СВОД!C4016,Услуги!F:F,СВОД!E4016)+SUMIFS(Услуги!AL:AL,Услуги!D:D,СВОД!C4016,Услуги!F:F,СВОД!E4016)+SUMIFS(Услуги!AQ:AQ,Услуги!D:D,СВОД!C4016,Услуги!F:F,СВОД!E4016)</f>
        <v>0</v>
      </c>
      <c r="M4016" s="251">
        <f>SUMIFS('Скорая мед.помощь'!J:J,'Скорая мед.помощь'!E:E,СВОД!C4016,'Скорая мед.помощь'!G:G,СВОД!E4016)</f>
        <v>0</v>
      </c>
      <c r="N4016" s="278">
        <f>SUMIFS('Круглосуточный стационар'!O:O,'Круглосуточный стационар'!D:D,СВОД!C4016,'Круглосуточный стационар'!F:F,СВОД!E4016)+SUMIFS(ВМП!O:O,ВМП!D:D,СВОД!C4016,ВМП!F:F,СВОД!E4016)+SUMIFS('Дневной стационар'!O:O,'Дневной стационар'!D:D,СВОД!C4016,'Дневной стационар'!F:F,СВОД!E4016)+SUMIFS(ЭКО!M:M,ЭКО!D:D,СВОД!C4016,ЭКО!F:F,СВОД!E4016)+SUMIFS(Диализ!O:O,Диализ!E:E,СВОД!C4016,Диализ!G:G,СВОД!E4016)+SUMIFS(Поликлиника!CT:CT,Поликлиника!D:D,СВОД!C4016,Поликлиника!F:F,СВОД!E4016)+SUMIFS('Скорая мед.помощь'!O:O,'Скорая мед.помощь'!E:E,СВОД!C4016,'Скорая мед.помощь'!G:G,СВОД!E4016)+SUMIFS(Услуги!AV:AV,Услуги!D:D,СВОД!C4016,Услуги!F:F,СВОД!E4016)</f>
        <v>0</v>
      </c>
      <c r="O4016" s="277">
        <f>SUMIFS(Сверхбаза!L:L,Сверхбаза!C:C,СВОД!C4016,Сверхбаза!E:E,СВОД!E4016)+SUMIFS(Сверхбаза!M:M,Сверхбаза!C:C,СВОД!C4016,Сверхбаза!E:E,СВОД!E4016)</f>
        <v>0</v>
      </c>
      <c r="P4016" s="251">
        <f>SUMIFS(Сверхбаза!N:N,Сверхбаза!C:C,СВОД!C4016,Сверхбаза!E:E,СВОД!E4016)</f>
        <v>0</v>
      </c>
      <c r="Q4016" s="251">
        <f>SUMIFS(Сверхбаза!P:P,Сверхбаза!C:C,СВОД!C4016,Сверхбаза!E:E,СВОД!E4016)</f>
        <v>0</v>
      </c>
      <c r="R4016" s="251">
        <f>SUMIFS(Сверхбаза!O:O,Сверхбаза!C:C,СВОД!C4016,Сверхбаза!E:E,СВОД!E4016)</f>
        <v>0</v>
      </c>
      <c r="S4016" s="251">
        <f>SUMIFS(Сверхбаза!Q:Q,Сверхбаза!C:C,СВОД!C4016,Сверхбаза!E:E,СВОД!E4016)</f>
        <v>0</v>
      </c>
      <c r="T4016" s="278">
        <f>SUMIFS(Сверхбаза!G:G,Сверхбаза!C:C,СВОД!C4016,Сверхбаза!E:E,СВОД!E4016)</f>
        <v>0</v>
      </c>
    </row>
    <row r="4017" spans="1:20" ht="25.5" outlineLevel="2">
      <c r="A4017" s="263" t="s">
        <v>91</v>
      </c>
      <c r="B4017" s="336">
        <v>509690</v>
      </c>
      <c r="C4017" s="336">
        <v>967501</v>
      </c>
      <c r="D4017" s="5" t="s">
        <v>678</v>
      </c>
      <c r="E4017" s="324">
        <v>70</v>
      </c>
      <c r="F4017" s="325" t="s">
        <v>707</v>
      </c>
      <c r="G4017" s="277">
        <f>SUMIFS('Круглосуточный стационар'!J:J,'Круглосуточный стационар'!D:D,СВОД!C4017,'Круглосуточный стационар'!F:F,СВОД!E4017)/2+SUMIFS(ВМП!J:J,ВМП!D:D,СВОД!C4017,ВМП!F:F,СВОД!E4017)/2+SUMIFS('Дневной стационар'!J:J,'Дневной стационар'!D:D,СВОД!C4017,'Дневной стационар'!F:F,СВОД!E4017)/2+SUMIFS(ЭКО!H:H,ЭКО!D:D,СВОД!C4017,ЭКО!F:F,СВОД!E4017)+SUMIFS(Диализ!J:J,Диализ!E:E,СВОД!C4017,Диализ!G:G,СВОД!E4017)</f>
        <v>0</v>
      </c>
      <c r="H4017" s="251">
        <f>SUMIFS(Поликлиника!H:H,Поликлиника!D:D,СВОД!C4017,Поликлиника!F:F,СВОД!E4017)</f>
        <v>0</v>
      </c>
      <c r="I4017" s="251">
        <f>SUMIFS(Поликлиника!BA:BA,Поликлиника!D:D,СВОД!C4017,Поликлиника!F:F,СВОД!E4017)</f>
        <v>0</v>
      </c>
      <c r="J4017" s="251">
        <f>SUMIFS(Поликлиника!BF:BF,Поликлиника!D:D,СВОД!C4017,Поликлиника!F:F,СВОД!E4017)</f>
        <v>0</v>
      </c>
      <c r="K4017" s="251">
        <f>SUMIFS(Поликлиника!BU:BU,Поликлиника!D:D,СВОД!C4017,Поликлиника!F:F,СВОД!E4017)</f>
        <v>0</v>
      </c>
      <c r="L4017" s="251">
        <f>SUMIFS(Услуги!H:H,Услуги!D:D,СВОД!C4017,Услуги!F:F,СВОД!E4017)+SUMIFS(Услуги!M:M,Услуги!D:D,СВОД!C4017,Услуги!F:F,СВОД!E4017)+SUMIFS(Услуги!R:R,Услуги!D:D,СВОД!C4017,Услуги!F:F,СВОД!E4017)+SUMIFS(Услуги!W:W,Услуги!D:D,СВОД!C4017,Услуги!F:F,СВОД!E4017)+SUMIFS(Услуги!AB:AB,Услуги!D:D,СВОД!C4017,Услуги!F:F,СВОД!E4017)+SUMIFS(Услуги!AG:AG,Услуги!D:D,СВОД!C4017,Услуги!F:F,СВОД!E4017)+SUMIFS(Услуги!AL:AL,Услуги!D:D,СВОД!C4017,Услуги!F:F,СВОД!E4017)+SUMIFS(Услуги!AQ:AQ,Услуги!D:D,СВОД!C4017,Услуги!F:F,СВОД!E4017)</f>
        <v>0</v>
      </c>
      <c r="M4017" s="251">
        <f>SUMIFS('Скорая мед.помощь'!J:J,'Скорая мед.помощь'!E:E,СВОД!C4017,'Скорая мед.помощь'!G:G,СВОД!E4017)</f>
        <v>0</v>
      </c>
      <c r="N4017" s="278">
        <f>SUMIFS('Круглосуточный стационар'!O:O,'Круглосуточный стационар'!D:D,СВОД!C4017,'Круглосуточный стационар'!F:F,СВОД!E4017)+SUMIFS(ВМП!O:O,ВМП!D:D,СВОД!C4017,ВМП!F:F,СВОД!E4017)+SUMIFS('Дневной стационар'!O:O,'Дневной стационар'!D:D,СВОД!C4017,'Дневной стационар'!F:F,СВОД!E4017)+SUMIFS(ЭКО!M:M,ЭКО!D:D,СВОД!C4017,ЭКО!F:F,СВОД!E4017)+SUMIFS(Диализ!O:O,Диализ!E:E,СВОД!C4017,Диализ!G:G,СВОД!E4017)+SUMIFS(Поликлиника!CT:CT,Поликлиника!D:D,СВОД!C4017,Поликлиника!F:F,СВОД!E4017)+SUMIFS('Скорая мед.помощь'!O:O,'Скорая мед.помощь'!E:E,СВОД!C4017,'Скорая мед.помощь'!G:G,СВОД!E4017)+SUMIFS(Услуги!AV:AV,Услуги!D:D,СВОД!C4017,Услуги!F:F,СВОД!E4017)</f>
        <v>0</v>
      </c>
      <c r="O4017" s="277">
        <f>SUMIFS(Сверхбаза!L:L,Сверхбаза!C:C,СВОД!C4017,Сверхбаза!E:E,СВОД!E4017)+SUMIFS(Сверхбаза!M:M,Сверхбаза!C:C,СВОД!C4017,Сверхбаза!E:E,СВОД!E4017)</f>
        <v>0</v>
      </c>
      <c r="P4017" s="251">
        <f>SUMIFS(Сверхбаза!N:N,Сверхбаза!C:C,СВОД!C4017,Сверхбаза!E:E,СВОД!E4017)</f>
        <v>0</v>
      </c>
      <c r="Q4017" s="251">
        <f>SUMIFS(Сверхбаза!P:P,Сверхбаза!C:C,СВОД!C4017,Сверхбаза!E:E,СВОД!E4017)</f>
        <v>0</v>
      </c>
      <c r="R4017" s="251">
        <f>SUMIFS(Сверхбаза!O:O,Сверхбаза!C:C,СВОД!C4017,Сверхбаза!E:E,СВОД!E4017)</f>
        <v>0</v>
      </c>
      <c r="S4017" s="251">
        <f>SUMIFS(Сверхбаза!Q:Q,Сверхбаза!C:C,СВОД!C4017,Сверхбаза!E:E,СВОД!E4017)</f>
        <v>0</v>
      </c>
      <c r="T4017" s="278">
        <f>SUMIFS(Сверхбаза!G:G,Сверхбаза!C:C,СВОД!C4017,Сверхбаза!E:E,СВОД!E4017)</f>
        <v>0</v>
      </c>
    </row>
    <row r="4018" spans="1:20" ht="25.5" outlineLevel="2">
      <c r="A4018" s="263" t="s">
        <v>91</v>
      </c>
      <c r="B4018" s="336">
        <v>509690</v>
      </c>
      <c r="C4018" s="336">
        <v>967501</v>
      </c>
      <c r="D4018" s="5" t="s">
        <v>678</v>
      </c>
      <c r="E4018" s="324">
        <v>94</v>
      </c>
      <c r="F4018" s="325" t="s">
        <v>157</v>
      </c>
      <c r="G4018" s="277">
        <f>SUMIFS('Круглосуточный стационар'!J:J,'Круглосуточный стационар'!D:D,СВОД!C4018,'Круглосуточный стационар'!F:F,СВОД!E4018)/2+SUMIFS(ВМП!J:J,ВМП!D:D,СВОД!C4018,ВМП!F:F,СВОД!E4018)/2+SUMIFS('Дневной стационар'!J:J,'Дневной стационар'!D:D,СВОД!C4018,'Дневной стационар'!F:F,СВОД!E4018)/2+SUMIFS(ЭКО!H:H,ЭКО!D:D,СВОД!C4018,ЭКО!F:F,СВОД!E4018)+SUMIFS(Диализ!J:J,Диализ!E:E,СВОД!C4018,Диализ!G:G,СВОД!E4018)</f>
        <v>0</v>
      </c>
      <c r="H4018" s="251">
        <f>SUMIFS(Поликлиника!H:H,Поликлиника!D:D,СВОД!C4018,Поликлиника!F:F,СВОД!E4018)</f>
        <v>0</v>
      </c>
      <c r="I4018" s="251">
        <f>SUMIFS(Поликлиника!BA:BA,Поликлиника!D:D,СВОД!C4018,Поликлиника!F:F,СВОД!E4018)</f>
        <v>0</v>
      </c>
      <c r="J4018" s="251">
        <f>SUMIFS(Поликлиника!BF:BF,Поликлиника!D:D,СВОД!C4018,Поликлиника!F:F,СВОД!E4018)</f>
        <v>0</v>
      </c>
      <c r="K4018" s="251">
        <f>SUMIFS(Поликлиника!BU:BU,Поликлиника!D:D,СВОД!C4018,Поликлиника!F:F,СВОД!E4018)</f>
        <v>0</v>
      </c>
      <c r="L4018" s="251">
        <f>SUMIFS(Услуги!H:H,Услуги!D:D,СВОД!C4018,Услуги!F:F,СВОД!E4018)+SUMIFS(Услуги!M:M,Услуги!D:D,СВОД!C4018,Услуги!F:F,СВОД!E4018)+SUMIFS(Услуги!R:R,Услуги!D:D,СВОД!C4018,Услуги!F:F,СВОД!E4018)+SUMIFS(Услуги!W:W,Услуги!D:D,СВОД!C4018,Услуги!F:F,СВОД!E4018)+SUMIFS(Услуги!AB:AB,Услуги!D:D,СВОД!C4018,Услуги!F:F,СВОД!E4018)+SUMIFS(Услуги!AG:AG,Услуги!D:D,СВОД!C4018,Услуги!F:F,СВОД!E4018)+SUMIFS(Услуги!AL:AL,Услуги!D:D,СВОД!C4018,Услуги!F:F,СВОД!E4018)+SUMIFS(Услуги!AQ:AQ,Услуги!D:D,СВОД!C4018,Услуги!F:F,СВОД!E4018)</f>
        <v>0</v>
      </c>
      <c r="M4018" s="251">
        <f>SUMIFS('Скорая мед.помощь'!J:J,'Скорая мед.помощь'!E:E,СВОД!C4018,'Скорая мед.помощь'!G:G,СВОД!E4018)</f>
        <v>0</v>
      </c>
      <c r="N4018" s="278">
        <f>SUMIFS('Круглосуточный стационар'!O:O,'Круглосуточный стационар'!D:D,СВОД!C4018,'Круглосуточный стационар'!F:F,СВОД!E4018)+SUMIFS(ВМП!O:O,ВМП!D:D,СВОД!C4018,ВМП!F:F,СВОД!E4018)+SUMIFS('Дневной стационар'!O:O,'Дневной стационар'!D:D,СВОД!C4018,'Дневной стационар'!F:F,СВОД!E4018)+SUMIFS(ЭКО!M:M,ЭКО!D:D,СВОД!C4018,ЭКО!F:F,СВОД!E4018)+SUMIFS(Диализ!O:O,Диализ!E:E,СВОД!C4018,Диализ!G:G,СВОД!E4018)+SUMIFS(Поликлиника!CT:CT,Поликлиника!D:D,СВОД!C4018,Поликлиника!F:F,СВОД!E4018)+SUMIFS('Скорая мед.помощь'!O:O,'Скорая мед.помощь'!E:E,СВОД!C4018,'Скорая мед.помощь'!G:G,СВОД!E4018)+SUMIFS(Услуги!AV:AV,Услуги!D:D,СВОД!C4018,Услуги!F:F,СВОД!E4018)</f>
        <v>0</v>
      </c>
      <c r="O4018" s="277">
        <f>SUMIFS(Сверхбаза!L:L,Сверхбаза!C:C,СВОД!C4018,Сверхбаза!E:E,СВОД!E4018)+SUMIFS(Сверхбаза!M:M,Сверхбаза!C:C,СВОД!C4018,Сверхбаза!E:E,СВОД!E4018)</f>
        <v>0</v>
      </c>
      <c r="P4018" s="251">
        <f>SUMIFS(Сверхбаза!N:N,Сверхбаза!C:C,СВОД!C4018,Сверхбаза!E:E,СВОД!E4018)</f>
        <v>0</v>
      </c>
      <c r="Q4018" s="251">
        <f>SUMIFS(Сверхбаза!P:P,Сверхбаза!C:C,СВОД!C4018,Сверхбаза!E:E,СВОД!E4018)</f>
        <v>0</v>
      </c>
      <c r="R4018" s="251">
        <f>SUMIFS(Сверхбаза!O:O,Сверхбаза!C:C,СВОД!C4018,Сверхбаза!E:E,СВОД!E4018)</f>
        <v>0</v>
      </c>
      <c r="S4018" s="251">
        <f>SUMIFS(Сверхбаза!Q:Q,Сверхбаза!C:C,СВОД!C4018,Сверхбаза!E:E,СВОД!E4018)</f>
        <v>0</v>
      </c>
      <c r="T4018" s="278">
        <f>SUMIFS(Сверхбаза!G:G,Сверхбаза!C:C,СВОД!C4018,Сверхбаза!E:E,СВОД!E4018)</f>
        <v>0</v>
      </c>
    </row>
    <row r="4019" spans="1:20" outlineLevel="1">
      <c r="A4019" s="264"/>
      <c r="B4019" s="254"/>
      <c r="C4019" s="254" t="str">
        <f>CONCATENATE(C4018," ","Итог")</f>
        <v>967501 Итог</v>
      </c>
      <c r="D4019" s="255"/>
      <c r="E4019" s="326"/>
      <c r="F4019" s="327"/>
      <c r="G4019" s="279"/>
      <c r="H4019" s="256"/>
      <c r="I4019" s="256"/>
      <c r="J4019" s="256"/>
      <c r="K4019" s="256"/>
      <c r="L4019" s="256"/>
      <c r="M4019" s="256"/>
      <c r="N4019" s="280">
        <f>SUBTOTAL(9,N4011:N4018)</f>
        <v>93308.404880497561</v>
      </c>
      <c r="O4019" s="279"/>
      <c r="P4019" s="256"/>
      <c r="Q4019" s="256"/>
      <c r="R4019" s="256"/>
      <c r="S4019" s="256"/>
      <c r="T4019" s="280">
        <f>SUBTOTAL(9,T4011:T4018)</f>
        <v>0</v>
      </c>
    </row>
    <row r="4020" spans="1:20" outlineLevel="2">
      <c r="A4020" s="262" t="s">
        <v>91</v>
      </c>
      <c r="B4020" s="8">
        <v>509677</v>
      </c>
      <c r="C4020" s="8">
        <v>967801</v>
      </c>
      <c r="D4020" s="9" t="s">
        <v>395</v>
      </c>
      <c r="E4020" s="322">
        <v>1</v>
      </c>
      <c r="F4020" s="323" t="s">
        <v>12</v>
      </c>
      <c r="G4020" s="275">
        <f>SUMIFS('Круглосуточный стационар'!J:J,'Круглосуточный стационар'!D:D,СВОД!C4020,'Круглосуточный стационар'!F:F,СВОД!E4020)/2+SUMIFS(ВМП!J:J,ВМП!D:D,СВОД!C4020,ВМП!F:F,СВОД!E4020)/2+SUMIFS('Дневной стационар'!J:J,'Дневной стационар'!D:D,СВОД!C4020,'Дневной стационар'!F:F,СВОД!E4020)/2+SUMIFS(ЭКО!H:H,ЭКО!D:D,СВОД!C4020,ЭКО!F:F,СВОД!E4020)+SUMIFS(Диализ!J:J,Диализ!E:E,СВОД!C4020,Диализ!G:G,СВОД!E4020)</f>
        <v>0</v>
      </c>
      <c r="H4020" s="253">
        <f>SUMIFS(Поликлиника!H:H,Поликлиника!D:D,СВОД!C4020,Поликлиника!F:F,СВОД!E4020)</f>
        <v>0</v>
      </c>
      <c r="I4020" s="253">
        <f>SUMIFS(Поликлиника!BA:BA,Поликлиника!D:D,СВОД!C4020,Поликлиника!F:F,СВОД!E4020)</f>
        <v>0</v>
      </c>
      <c r="J4020" s="253">
        <f>SUMIFS(Поликлиника!BF:BF,Поликлиника!D:D,СВОД!C4020,Поликлиника!F:F,СВОД!E4020)</f>
        <v>0</v>
      </c>
      <c r="K4020" s="253">
        <f>SUMIFS(Поликлиника!BU:BU,Поликлиника!D:D,СВОД!C4020,Поликлиника!F:F,СВОД!E4020)</f>
        <v>0</v>
      </c>
      <c r="L4020" s="253">
        <f>SUMIFS(Услуги!H:H,Услуги!D:D,СВОД!C4020,Услуги!F:F,СВОД!E4020)+SUMIFS(Услуги!M:M,Услуги!D:D,СВОД!C4020,Услуги!F:F,СВОД!E4020)+SUMIFS(Услуги!R:R,Услуги!D:D,СВОД!C4020,Услуги!F:F,СВОД!E4020)+SUMIFS(Услуги!W:W,Услуги!D:D,СВОД!C4020,Услуги!F:F,СВОД!E4020)+SUMIFS(Услуги!AB:AB,Услуги!D:D,СВОД!C4020,Услуги!F:F,СВОД!E4020)+SUMIFS(Услуги!AG:AG,Услуги!D:D,СВОД!C4020,Услуги!F:F,СВОД!E4020)+SUMIFS(Услуги!AL:AL,Услуги!D:D,СВОД!C4020,Услуги!F:F,СВОД!E4020)+SUMIFS(Услуги!AQ:AQ,Услуги!D:D,СВОД!C4020,Услуги!F:F,СВОД!E4020)</f>
        <v>0</v>
      </c>
      <c r="M4020" s="253">
        <f>SUMIFS('Скорая мед.помощь'!J:J,'Скорая мед.помощь'!E:E,СВОД!C4020,'Скорая мед.помощь'!G:G,СВОД!E4020)</f>
        <v>0</v>
      </c>
      <c r="N4020" s="276">
        <f>SUMIFS('Круглосуточный стационар'!O:O,'Круглосуточный стационар'!D:D,СВОД!C4020,'Круглосуточный стационар'!F:F,СВОД!E4020)+SUMIFS(ВМП!O:O,ВМП!D:D,СВОД!C4020,ВМП!F:F,СВОД!E4020)+SUMIFS('Дневной стационар'!O:O,'Дневной стационар'!D:D,СВОД!C4020,'Дневной стационар'!F:F,СВОД!E4020)+SUMIFS(ЭКО!M:M,ЭКО!D:D,СВОД!C4020,ЭКО!F:F,СВОД!E4020)+SUMIFS(Диализ!O:O,Диализ!E:E,СВОД!C4020,Диализ!G:G,СВОД!E4020)+SUMIFS(Поликлиника!CT:CT,Поликлиника!D:D,СВОД!C4020,Поликлиника!F:F,СВОД!E4020)+SUMIFS('Скорая мед.помощь'!O:O,'Скорая мед.помощь'!E:E,СВОД!C4020,'Скорая мед.помощь'!G:G,СВОД!E4020)+SUMIFS(Услуги!AV:AV,Услуги!D:D,СВОД!C4020,Услуги!F:F,СВОД!E4020)</f>
        <v>0</v>
      </c>
      <c r="O4020" s="275">
        <f>SUMIFS(Сверхбаза!L:L,Сверхбаза!C:C,СВОД!C4020,Сверхбаза!E:E,СВОД!E4020)+SUMIFS(Сверхбаза!M:M,Сверхбаза!C:C,СВОД!C4020,Сверхбаза!E:E,СВОД!E4020)</f>
        <v>0</v>
      </c>
      <c r="P4020" s="253">
        <f>SUMIFS(Сверхбаза!N:N,Сверхбаза!C:C,СВОД!C4020,Сверхбаза!E:E,СВОД!E4020)</f>
        <v>0</v>
      </c>
      <c r="Q4020" s="253">
        <f>SUMIFS(Сверхбаза!P:P,Сверхбаза!C:C,СВОД!C4020,Сверхбаза!E:E,СВОД!E4020)</f>
        <v>0</v>
      </c>
      <c r="R4020" s="253">
        <f>SUMIFS(Сверхбаза!O:O,Сверхбаза!C:C,СВОД!C4020,Сверхбаза!E:E,СВОД!E4020)</f>
        <v>0</v>
      </c>
      <c r="S4020" s="253">
        <f>SUMIFS(Сверхбаза!Q:Q,Сверхбаза!C:C,СВОД!C4020,Сверхбаза!E:E,СВОД!E4020)</f>
        <v>0</v>
      </c>
      <c r="T4020" s="276">
        <f>SUMIFS(Сверхбаза!G:G,Сверхбаза!C:C,СВОД!C4020,Сверхбаза!E:E,СВОД!E4020)</f>
        <v>0</v>
      </c>
    </row>
    <row r="4021" spans="1:20" ht="25.5" outlineLevel="2">
      <c r="A4021" s="263" t="s">
        <v>91</v>
      </c>
      <c r="B4021" s="336">
        <v>509677</v>
      </c>
      <c r="C4021" s="336">
        <v>967801</v>
      </c>
      <c r="D4021" s="5" t="s">
        <v>395</v>
      </c>
      <c r="E4021" s="324">
        <v>13</v>
      </c>
      <c r="F4021" s="325" t="s">
        <v>704</v>
      </c>
      <c r="G4021" s="277">
        <f>SUMIFS('Круглосуточный стационар'!J:J,'Круглосуточный стационар'!D:D,СВОД!C4021,'Круглосуточный стационар'!F:F,СВОД!E4021)/2+SUMIFS(ВМП!J:J,ВМП!D:D,СВОД!C4021,ВМП!F:F,СВОД!E4021)/2+SUMIFS('Дневной стационар'!J:J,'Дневной стационар'!D:D,СВОД!C4021,'Дневной стационар'!F:F,СВОД!E4021)/2+SUMIFS(ЭКО!H:H,ЭКО!D:D,СВОД!C4021,ЭКО!F:F,СВОД!E4021)+SUMIFS(Диализ!J:J,Диализ!E:E,СВОД!C4021,Диализ!G:G,СВОД!E4021)</f>
        <v>0</v>
      </c>
      <c r="H4021" s="251">
        <f>SUMIFS(Поликлиника!H:H,Поликлиника!D:D,СВОД!C4021,Поликлиника!F:F,СВОД!E4021)</f>
        <v>0</v>
      </c>
      <c r="I4021" s="251">
        <f>SUMIFS(Поликлиника!BA:BA,Поликлиника!D:D,СВОД!C4021,Поликлиника!F:F,СВОД!E4021)</f>
        <v>0</v>
      </c>
      <c r="J4021" s="251">
        <f>SUMIFS(Поликлиника!BF:BF,Поликлиника!D:D,СВОД!C4021,Поликлиника!F:F,СВОД!E4021)</f>
        <v>0</v>
      </c>
      <c r="K4021" s="251">
        <f>SUMIFS(Поликлиника!BU:BU,Поликлиника!D:D,СВОД!C4021,Поликлиника!F:F,СВОД!E4021)</f>
        <v>0</v>
      </c>
      <c r="L4021" s="251">
        <f>SUMIFS(Услуги!H:H,Услуги!D:D,СВОД!C4021,Услуги!F:F,СВОД!E4021)+SUMIFS(Услуги!M:M,Услуги!D:D,СВОД!C4021,Услуги!F:F,СВОД!E4021)+SUMIFS(Услуги!R:R,Услуги!D:D,СВОД!C4021,Услуги!F:F,СВОД!E4021)+SUMIFS(Услуги!W:W,Услуги!D:D,СВОД!C4021,Услуги!F:F,СВОД!E4021)+SUMIFS(Услуги!AB:AB,Услуги!D:D,СВОД!C4021,Услуги!F:F,СВОД!E4021)+SUMIFS(Услуги!AG:AG,Услуги!D:D,СВОД!C4021,Услуги!F:F,СВОД!E4021)+SUMIFS(Услуги!AL:AL,Услуги!D:D,СВОД!C4021,Услуги!F:F,СВОД!E4021)+SUMIFS(Услуги!AQ:AQ,Услуги!D:D,СВОД!C4021,Услуги!F:F,СВОД!E4021)</f>
        <v>0</v>
      </c>
      <c r="M4021" s="251">
        <f>SUMIFS('Скорая мед.помощь'!J:J,'Скорая мед.помощь'!E:E,СВОД!C4021,'Скорая мед.помощь'!G:G,СВОД!E4021)</f>
        <v>0</v>
      </c>
      <c r="N4021" s="278">
        <f>SUMIFS('Круглосуточный стационар'!O:O,'Круглосуточный стационар'!D:D,СВОД!C4021,'Круглосуточный стационар'!F:F,СВОД!E4021)+SUMIFS(ВМП!O:O,ВМП!D:D,СВОД!C4021,ВМП!F:F,СВОД!E4021)+SUMIFS('Дневной стационар'!O:O,'Дневной стационар'!D:D,СВОД!C4021,'Дневной стационар'!F:F,СВОД!E4021)+SUMIFS(ЭКО!M:M,ЭКО!D:D,СВОД!C4021,ЭКО!F:F,СВОД!E4021)+SUMIFS(Диализ!O:O,Диализ!E:E,СВОД!C4021,Диализ!G:G,СВОД!E4021)+SUMIFS(Поликлиника!CT:CT,Поликлиника!D:D,СВОД!C4021,Поликлиника!F:F,СВОД!E4021)+SUMIFS('Скорая мед.помощь'!O:O,'Скорая мед.помощь'!E:E,СВОД!C4021,'Скорая мед.помощь'!G:G,СВОД!E4021)+SUMIFS(Услуги!AV:AV,Услуги!D:D,СВОД!C4021,Услуги!F:F,СВОД!E4021)</f>
        <v>0</v>
      </c>
      <c r="O4021" s="277">
        <f>SUMIFS(Сверхбаза!L:L,Сверхбаза!C:C,СВОД!C4021,Сверхбаза!E:E,СВОД!E4021)+SUMIFS(Сверхбаза!M:M,Сверхбаза!C:C,СВОД!C4021,Сверхбаза!E:E,СВОД!E4021)</f>
        <v>0</v>
      </c>
      <c r="P4021" s="251">
        <f>SUMIFS(Сверхбаза!N:N,Сверхбаза!C:C,СВОД!C4021,Сверхбаза!E:E,СВОД!E4021)</f>
        <v>0</v>
      </c>
      <c r="Q4021" s="251">
        <f>SUMIFS(Сверхбаза!P:P,Сверхбаза!C:C,СВОД!C4021,Сверхбаза!E:E,СВОД!E4021)</f>
        <v>0</v>
      </c>
      <c r="R4021" s="251">
        <f>SUMIFS(Сверхбаза!O:O,Сверхбаза!C:C,СВОД!C4021,Сверхбаза!E:E,СВОД!E4021)</f>
        <v>0</v>
      </c>
      <c r="S4021" s="251">
        <f>SUMIFS(Сверхбаза!Q:Q,Сверхбаза!C:C,СВОД!C4021,Сверхбаза!E:E,СВОД!E4021)</f>
        <v>0</v>
      </c>
      <c r="T4021" s="278">
        <f>SUMIFS(Сверхбаза!G:G,Сверхбаза!C:C,СВОД!C4021,Сверхбаза!E:E,СВОД!E4021)</f>
        <v>0</v>
      </c>
    </row>
    <row r="4022" spans="1:20" outlineLevel="2">
      <c r="A4022" s="263" t="s">
        <v>91</v>
      </c>
      <c r="B4022" s="336">
        <v>509677</v>
      </c>
      <c r="C4022" s="336">
        <v>967801</v>
      </c>
      <c r="D4022" s="5" t="s">
        <v>395</v>
      </c>
      <c r="E4022" s="324">
        <v>2</v>
      </c>
      <c r="F4022" s="325" t="s">
        <v>173</v>
      </c>
      <c r="G4022" s="277">
        <f>SUMIFS('Круглосуточный стационар'!J:J,'Круглосуточный стационар'!D:D,СВОД!C4022,'Круглосуточный стационар'!F:F,СВОД!E4022)/2+SUMIFS(ВМП!J:J,ВМП!D:D,СВОД!C4022,ВМП!F:F,СВОД!E4022)/2+SUMIFS('Дневной стационар'!J:J,'Дневной стационар'!D:D,СВОД!C4022,'Дневной стационар'!F:F,СВОД!E4022)/2+SUMIFS(ЭКО!H:H,ЭКО!D:D,СВОД!C4022,ЭКО!F:F,СВОД!E4022)+SUMIFS(Диализ!J:J,Диализ!E:E,СВОД!C4022,Диализ!G:G,СВОД!E4022)</f>
        <v>0</v>
      </c>
      <c r="H4022" s="251">
        <f>SUMIFS(Поликлиника!H:H,Поликлиника!D:D,СВОД!C4022,Поликлиника!F:F,СВОД!E4022)</f>
        <v>0</v>
      </c>
      <c r="I4022" s="251">
        <f>SUMIFS(Поликлиника!BA:BA,Поликлиника!D:D,СВОД!C4022,Поликлиника!F:F,СВОД!E4022)</f>
        <v>0</v>
      </c>
      <c r="J4022" s="251">
        <f>SUMIFS(Поликлиника!BF:BF,Поликлиника!D:D,СВОД!C4022,Поликлиника!F:F,СВОД!E4022)</f>
        <v>0</v>
      </c>
      <c r="K4022" s="251">
        <f>SUMIFS(Поликлиника!BU:BU,Поликлиника!D:D,СВОД!C4022,Поликлиника!F:F,СВОД!E4022)</f>
        <v>0</v>
      </c>
      <c r="L4022" s="251">
        <f>SUMIFS(Услуги!H:H,Услуги!D:D,СВОД!C4022,Услуги!F:F,СВОД!E4022)+SUMIFS(Услуги!M:M,Услуги!D:D,СВОД!C4022,Услуги!F:F,СВОД!E4022)+SUMIFS(Услуги!R:R,Услуги!D:D,СВОД!C4022,Услуги!F:F,СВОД!E4022)+SUMIFS(Услуги!W:W,Услуги!D:D,СВОД!C4022,Услуги!F:F,СВОД!E4022)+SUMIFS(Услуги!AB:AB,Услуги!D:D,СВОД!C4022,Услуги!F:F,СВОД!E4022)+SUMIFS(Услуги!AG:AG,Услуги!D:D,СВОД!C4022,Услуги!F:F,СВОД!E4022)+SUMIFS(Услуги!AL:AL,Услуги!D:D,СВОД!C4022,Услуги!F:F,СВОД!E4022)+SUMIFS(Услуги!AQ:AQ,Услуги!D:D,СВОД!C4022,Услуги!F:F,СВОД!E4022)</f>
        <v>0</v>
      </c>
      <c r="M4022" s="251">
        <f>SUMIFS('Скорая мед.помощь'!J:J,'Скорая мед.помощь'!E:E,СВОД!C4022,'Скорая мед.помощь'!G:G,СВОД!E4022)</f>
        <v>0</v>
      </c>
      <c r="N4022" s="278">
        <f>SUMIFS('Круглосуточный стационар'!O:O,'Круглосуточный стационар'!D:D,СВОД!C4022,'Круглосуточный стационар'!F:F,СВОД!E4022)+SUMIFS(ВМП!O:O,ВМП!D:D,СВОД!C4022,ВМП!F:F,СВОД!E4022)+SUMIFS('Дневной стационар'!O:O,'Дневной стационар'!D:D,СВОД!C4022,'Дневной стационар'!F:F,СВОД!E4022)+SUMIFS(ЭКО!M:M,ЭКО!D:D,СВОД!C4022,ЭКО!F:F,СВОД!E4022)+SUMIFS(Диализ!O:O,Диализ!E:E,СВОД!C4022,Диализ!G:G,СВОД!E4022)+SUMIFS(Поликлиника!CT:CT,Поликлиника!D:D,СВОД!C4022,Поликлиника!F:F,СВОД!E4022)+SUMIFS('Скорая мед.помощь'!O:O,'Скорая мед.помощь'!E:E,СВОД!C4022,'Скорая мед.помощь'!G:G,СВОД!E4022)+SUMIFS(Услуги!AV:AV,Услуги!D:D,СВОД!C4022,Услуги!F:F,СВОД!E4022)</f>
        <v>0</v>
      </c>
      <c r="O4022" s="277">
        <f>SUMIFS(Сверхбаза!L:L,Сверхбаза!C:C,СВОД!C4022,Сверхбаза!E:E,СВОД!E4022)+SUMIFS(Сверхбаза!M:M,Сверхбаза!C:C,СВОД!C4022,Сверхбаза!E:E,СВОД!E4022)</f>
        <v>0</v>
      </c>
      <c r="P4022" s="251">
        <f>SUMIFS(Сверхбаза!N:N,Сверхбаза!C:C,СВОД!C4022,Сверхбаза!E:E,СВОД!E4022)</f>
        <v>0</v>
      </c>
      <c r="Q4022" s="251">
        <f>SUMIFS(Сверхбаза!P:P,Сверхбаза!C:C,СВОД!C4022,Сверхбаза!E:E,СВОД!E4022)</f>
        <v>0</v>
      </c>
      <c r="R4022" s="251">
        <f>SUMIFS(Сверхбаза!O:O,Сверхбаза!C:C,СВОД!C4022,Сверхбаза!E:E,СВОД!E4022)</f>
        <v>0</v>
      </c>
      <c r="S4022" s="251">
        <f>SUMIFS(Сверхбаза!Q:Q,Сверхбаза!C:C,СВОД!C4022,Сверхбаза!E:E,СВОД!E4022)</f>
        <v>0</v>
      </c>
      <c r="T4022" s="278">
        <f>SUMIFS(Сверхбаза!G:G,Сверхбаза!C:C,СВОД!C4022,Сверхбаза!E:E,СВОД!E4022)</f>
        <v>0</v>
      </c>
    </row>
    <row r="4023" spans="1:20" ht="25.5" outlineLevel="2">
      <c r="A4023" s="263" t="s">
        <v>91</v>
      </c>
      <c r="B4023" s="336">
        <v>509677</v>
      </c>
      <c r="C4023" s="336">
        <v>967801</v>
      </c>
      <c r="D4023" s="5" t="s">
        <v>395</v>
      </c>
      <c r="E4023" s="324">
        <v>6</v>
      </c>
      <c r="F4023" s="325" t="s">
        <v>705</v>
      </c>
      <c r="G4023" s="277">
        <f>SUMIFS('Круглосуточный стационар'!J:J,'Круглосуточный стационар'!D:D,СВОД!C4023,'Круглосуточный стационар'!F:F,СВОД!E4023)/2+SUMIFS(ВМП!J:J,ВМП!D:D,СВОД!C4023,ВМП!F:F,СВОД!E4023)/2+SUMIFS('Дневной стационар'!J:J,'Дневной стационар'!D:D,СВОД!C4023,'Дневной стационар'!F:F,СВОД!E4023)/2+SUMIFS(ЭКО!H:H,ЭКО!D:D,СВОД!C4023,ЭКО!F:F,СВОД!E4023)+SUMIFS(Диализ!J:J,Диализ!E:E,СВОД!C4023,Диализ!G:G,СВОД!E4023)</f>
        <v>150</v>
      </c>
      <c r="H4023" s="251">
        <f>SUMIFS(Поликлиника!H:H,Поликлиника!D:D,СВОД!C4023,Поликлиника!F:F,СВОД!E4023)</f>
        <v>0</v>
      </c>
      <c r="I4023" s="251">
        <f>SUMIFS(Поликлиника!BA:BA,Поликлиника!D:D,СВОД!C4023,Поликлиника!F:F,СВОД!E4023)</f>
        <v>0</v>
      </c>
      <c r="J4023" s="251">
        <f>SUMIFS(Поликлиника!BF:BF,Поликлиника!D:D,СВОД!C4023,Поликлиника!F:F,СВОД!E4023)</f>
        <v>0</v>
      </c>
      <c r="K4023" s="251">
        <f>SUMIFS(Поликлиника!BU:BU,Поликлиника!D:D,СВОД!C4023,Поликлиника!F:F,СВОД!E4023)</f>
        <v>0</v>
      </c>
      <c r="L4023" s="251">
        <f>SUMIFS(Услуги!H:H,Услуги!D:D,СВОД!C4023,Услуги!F:F,СВОД!E4023)+SUMIFS(Услуги!M:M,Услуги!D:D,СВОД!C4023,Услуги!F:F,СВОД!E4023)+SUMIFS(Услуги!R:R,Услуги!D:D,СВОД!C4023,Услуги!F:F,СВОД!E4023)+SUMIFS(Услуги!W:W,Услуги!D:D,СВОД!C4023,Услуги!F:F,СВОД!E4023)+SUMIFS(Услуги!AB:AB,Услуги!D:D,СВОД!C4023,Услуги!F:F,СВОД!E4023)+SUMIFS(Услуги!AG:AG,Услуги!D:D,СВОД!C4023,Услуги!F:F,СВОД!E4023)+SUMIFS(Услуги!AL:AL,Услуги!D:D,СВОД!C4023,Услуги!F:F,СВОД!E4023)+SUMIFS(Услуги!AQ:AQ,Услуги!D:D,СВОД!C4023,Услуги!F:F,СВОД!E4023)</f>
        <v>0</v>
      </c>
      <c r="M4023" s="251">
        <f>SUMIFS('Скорая мед.помощь'!J:J,'Скорая мед.помощь'!E:E,СВОД!C4023,'Скорая мед.помощь'!G:G,СВОД!E4023)</f>
        <v>0</v>
      </c>
      <c r="N4023" s="278">
        <f>SUMIFS('Круглосуточный стационар'!O:O,'Круглосуточный стационар'!D:D,СВОД!C4023,'Круглосуточный стационар'!F:F,СВОД!E4023)+SUMIFS(ВМП!O:O,ВМП!D:D,СВОД!C4023,ВМП!F:F,СВОД!E4023)+SUMIFS('Дневной стационар'!O:O,'Дневной стационар'!D:D,СВОД!C4023,'Дневной стационар'!F:F,СВОД!E4023)+SUMIFS(ЭКО!M:M,ЭКО!D:D,СВОД!C4023,ЭКО!F:F,СВОД!E4023)+SUMIFS(Диализ!O:O,Диализ!E:E,СВОД!C4023,Диализ!G:G,СВОД!E4023)+SUMIFS(Поликлиника!CT:CT,Поликлиника!D:D,СВОД!C4023,Поликлиника!F:F,СВОД!E4023)+SUMIFS('Скорая мед.помощь'!O:O,'Скорая мед.помощь'!E:E,СВОД!C4023,'Скорая мед.помощь'!G:G,СВОД!E4023)+SUMIFS(Услуги!AV:AV,Услуги!D:D,СВОД!C4023,Услуги!F:F,СВОД!E4023)</f>
        <v>20431.503030000003</v>
      </c>
      <c r="O4023" s="277">
        <f>SUMIFS(Сверхбаза!L:L,Сверхбаза!C:C,СВОД!C4023,Сверхбаза!E:E,СВОД!E4023)+SUMIFS(Сверхбаза!M:M,Сверхбаза!C:C,СВОД!C4023,Сверхбаза!E:E,СВОД!E4023)</f>
        <v>0</v>
      </c>
      <c r="P4023" s="251">
        <f>SUMIFS(Сверхбаза!N:N,Сверхбаза!C:C,СВОД!C4023,Сверхбаза!E:E,СВОД!E4023)</f>
        <v>0</v>
      </c>
      <c r="Q4023" s="251">
        <f>SUMIFS(Сверхбаза!P:P,Сверхбаза!C:C,СВОД!C4023,Сверхбаза!E:E,СВОД!E4023)</f>
        <v>0</v>
      </c>
      <c r="R4023" s="251">
        <f>SUMIFS(Сверхбаза!O:O,Сверхбаза!C:C,СВОД!C4023,Сверхбаза!E:E,СВОД!E4023)</f>
        <v>0</v>
      </c>
      <c r="S4023" s="251">
        <f>SUMIFS(Сверхбаза!Q:Q,Сверхбаза!C:C,СВОД!C4023,Сверхбаза!E:E,СВОД!E4023)</f>
        <v>0</v>
      </c>
      <c r="T4023" s="278">
        <f>SUMIFS(Сверхбаза!G:G,Сверхбаза!C:C,СВОД!C4023,Сверхбаза!E:E,СВОД!E4023)</f>
        <v>0</v>
      </c>
    </row>
    <row r="4024" spans="1:20" ht="25.5" outlineLevel="2">
      <c r="A4024" s="263" t="s">
        <v>91</v>
      </c>
      <c r="B4024" s="336">
        <v>509677</v>
      </c>
      <c r="C4024" s="336">
        <v>967801</v>
      </c>
      <c r="D4024" s="5" t="s">
        <v>395</v>
      </c>
      <c r="E4024" s="324">
        <v>3</v>
      </c>
      <c r="F4024" s="325" t="s">
        <v>174</v>
      </c>
      <c r="G4024" s="277">
        <f>SUMIFS('Круглосуточный стационар'!J:J,'Круглосуточный стационар'!D:D,СВОД!C4024,'Круглосуточный стационар'!F:F,СВОД!E4024)/2+SUMIFS(ВМП!J:J,ВМП!D:D,СВОД!C4024,ВМП!F:F,СВОД!E4024)/2+SUMIFS('Дневной стационар'!J:J,'Дневной стационар'!D:D,СВОД!C4024,'Дневной стационар'!F:F,СВОД!E4024)/2+SUMIFS(ЭКО!H:H,ЭКО!D:D,СВОД!C4024,ЭКО!F:F,СВОД!E4024)+SUMIFS(Диализ!J:J,Диализ!E:E,СВОД!C4024,Диализ!G:G,СВОД!E4024)</f>
        <v>0</v>
      </c>
      <c r="H4024" s="251">
        <f>SUMIFS(Поликлиника!H:H,Поликлиника!D:D,СВОД!C4024,Поликлиника!F:F,СВОД!E4024)</f>
        <v>0</v>
      </c>
      <c r="I4024" s="251">
        <f>SUMIFS(Поликлиника!BA:BA,Поликлиника!D:D,СВОД!C4024,Поликлиника!F:F,СВОД!E4024)</f>
        <v>0</v>
      </c>
      <c r="J4024" s="251">
        <f>SUMIFS(Поликлиника!BF:BF,Поликлиника!D:D,СВОД!C4024,Поликлиника!F:F,СВОД!E4024)</f>
        <v>0</v>
      </c>
      <c r="K4024" s="251">
        <f>SUMIFS(Поликлиника!BU:BU,Поликлиника!D:D,СВОД!C4024,Поликлиника!F:F,СВОД!E4024)</f>
        <v>0</v>
      </c>
      <c r="L4024" s="251">
        <f>SUMIFS(Услуги!H:H,Услуги!D:D,СВОД!C4024,Услуги!F:F,СВОД!E4024)+SUMIFS(Услуги!M:M,Услуги!D:D,СВОД!C4024,Услуги!F:F,СВОД!E4024)+SUMIFS(Услуги!R:R,Услуги!D:D,СВОД!C4024,Услуги!F:F,СВОД!E4024)+SUMIFS(Услуги!W:W,Услуги!D:D,СВОД!C4024,Услуги!F:F,СВОД!E4024)+SUMIFS(Услуги!AB:AB,Услуги!D:D,СВОД!C4024,Услуги!F:F,СВОД!E4024)+SUMIFS(Услуги!AG:AG,Услуги!D:D,СВОД!C4024,Услуги!F:F,СВОД!E4024)+SUMIFS(Услуги!AL:AL,Услуги!D:D,СВОД!C4024,Услуги!F:F,СВОД!E4024)+SUMIFS(Услуги!AQ:AQ,Услуги!D:D,СВОД!C4024,Услуги!F:F,СВОД!E4024)</f>
        <v>74</v>
      </c>
      <c r="M4024" s="251">
        <f>SUMIFS('Скорая мед.помощь'!J:J,'Скорая мед.помощь'!E:E,СВОД!C4024,'Скорая мед.помощь'!G:G,СВОД!E4024)</f>
        <v>0</v>
      </c>
      <c r="N4024" s="278">
        <f>SUMIFS('Круглосуточный стационар'!O:O,'Круглосуточный стационар'!D:D,СВОД!C4024,'Круглосуточный стационар'!F:F,СВОД!E4024)+SUMIFS(ВМП!O:O,ВМП!D:D,СВОД!C4024,ВМП!F:F,СВОД!E4024)+SUMIFS('Дневной стационар'!O:O,'Дневной стационар'!D:D,СВОД!C4024,'Дневной стационар'!F:F,СВОД!E4024)+SUMIFS(ЭКО!M:M,ЭКО!D:D,СВОД!C4024,ЭКО!F:F,СВОД!E4024)+SUMIFS(Диализ!O:O,Диализ!E:E,СВОД!C4024,Диализ!G:G,СВОД!E4024)+SUMIFS(Поликлиника!CT:CT,Поликлиника!D:D,СВОД!C4024,Поликлиника!F:F,СВОД!E4024)+SUMIFS('Скорая мед.помощь'!O:O,'Скорая мед.помощь'!E:E,СВОД!C4024,'Скорая мед.помощь'!G:G,СВОД!E4024)+SUMIFS(Услуги!AV:AV,Услуги!D:D,СВОД!C4024,Услуги!F:F,СВОД!E4024)</f>
        <v>213.22500000000002</v>
      </c>
      <c r="O4024" s="277">
        <f>SUMIFS(Сверхбаза!L:L,Сверхбаза!C:C,СВОД!C4024,Сверхбаза!E:E,СВОД!E4024)+SUMIFS(Сверхбаза!M:M,Сверхбаза!C:C,СВОД!C4024,Сверхбаза!E:E,СВОД!E4024)</f>
        <v>0</v>
      </c>
      <c r="P4024" s="251">
        <f>SUMIFS(Сверхбаза!N:N,Сверхбаза!C:C,СВОД!C4024,Сверхбаза!E:E,СВОД!E4024)</f>
        <v>0</v>
      </c>
      <c r="Q4024" s="251">
        <f>SUMIFS(Сверхбаза!P:P,Сверхбаза!C:C,СВОД!C4024,Сверхбаза!E:E,СВОД!E4024)</f>
        <v>0</v>
      </c>
      <c r="R4024" s="251">
        <f>SUMIFS(Сверхбаза!O:O,Сверхбаза!C:C,СВОД!C4024,Сверхбаза!E:E,СВОД!E4024)</f>
        <v>0</v>
      </c>
      <c r="S4024" s="251">
        <f>SUMIFS(Сверхбаза!Q:Q,Сверхбаза!C:C,СВОД!C4024,Сверхбаза!E:E,СВОД!E4024)</f>
        <v>0</v>
      </c>
      <c r="T4024" s="278">
        <f>SUMIFS(Сверхбаза!G:G,Сверхбаза!C:C,СВОД!C4024,Сверхбаза!E:E,СВОД!E4024)</f>
        <v>0</v>
      </c>
    </row>
    <row r="4025" spans="1:20" outlineLevel="2">
      <c r="A4025" s="263" t="s">
        <v>91</v>
      </c>
      <c r="B4025" s="336">
        <v>509677</v>
      </c>
      <c r="C4025" s="336">
        <v>967801</v>
      </c>
      <c r="D4025" s="5" t="s">
        <v>395</v>
      </c>
      <c r="E4025" s="324">
        <v>7</v>
      </c>
      <c r="F4025" s="325" t="s">
        <v>706</v>
      </c>
      <c r="G4025" s="277">
        <f>SUMIFS('Круглосуточный стационар'!J:J,'Круглосуточный стационар'!D:D,СВОД!C4025,'Круглосуточный стационар'!F:F,СВОД!E4025)/2+SUMIFS(ВМП!J:J,ВМП!D:D,СВОД!C4025,ВМП!F:F,СВОД!E4025)/2+SUMIFS('Дневной стационар'!J:J,'Дневной стационар'!D:D,СВОД!C4025,'Дневной стационар'!F:F,СВОД!E4025)/2+SUMIFS(ЭКО!H:H,ЭКО!D:D,СВОД!C4025,ЭКО!F:F,СВОД!E4025)+SUMIFS(Диализ!J:J,Диализ!E:E,СВОД!C4025,Диализ!G:G,СВОД!E4025)</f>
        <v>0</v>
      </c>
      <c r="H4025" s="251">
        <f>SUMIFS(Поликлиника!H:H,Поликлиника!D:D,СВОД!C4025,Поликлиника!F:F,СВОД!E4025)</f>
        <v>0</v>
      </c>
      <c r="I4025" s="251">
        <f>SUMIFS(Поликлиника!BA:BA,Поликлиника!D:D,СВОД!C4025,Поликлиника!F:F,СВОД!E4025)</f>
        <v>0</v>
      </c>
      <c r="J4025" s="251">
        <f>SUMIFS(Поликлиника!BF:BF,Поликлиника!D:D,СВОД!C4025,Поликлиника!F:F,СВОД!E4025)</f>
        <v>0</v>
      </c>
      <c r="K4025" s="251">
        <f>SUMIFS(Поликлиника!BU:BU,Поликлиника!D:D,СВОД!C4025,Поликлиника!F:F,СВОД!E4025)</f>
        <v>0</v>
      </c>
      <c r="L4025" s="251">
        <f>SUMIFS(Услуги!H:H,Услуги!D:D,СВОД!C4025,Услуги!F:F,СВОД!E4025)+SUMIFS(Услуги!M:M,Услуги!D:D,СВОД!C4025,Услуги!F:F,СВОД!E4025)+SUMIFS(Услуги!R:R,Услуги!D:D,СВОД!C4025,Услуги!F:F,СВОД!E4025)+SUMIFS(Услуги!W:W,Услуги!D:D,СВОД!C4025,Услуги!F:F,СВОД!E4025)+SUMIFS(Услуги!AB:AB,Услуги!D:D,СВОД!C4025,Услуги!F:F,СВОД!E4025)+SUMIFS(Услуги!AG:AG,Услуги!D:D,СВОД!C4025,Услуги!F:F,СВОД!E4025)+SUMIFS(Услуги!AL:AL,Услуги!D:D,СВОД!C4025,Услуги!F:F,СВОД!E4025)+SUMIFS(Услуги!AQ:AQ,Услуги!D:D,СВОД!C4025,Услуги!F:F,СВОД!E4025)</f>
        <v>0</v>
      </c>
      <c r="M4025" s="251">
        <f>SUMIFS('Скорая мед.помощь'!J:J,'Скорая мед.помощь'!E:E,СВОД!C4025,'Скорая мед.помощь'!G:G,СВОД!E4025)</f>
        <v>0</v>
      </c>
      <c r="N4025" s="278">
        <f>SUMIFS('Круглосуточный стационар'!O:O,'Круглосуточный стационар'!D:D,СВОД!C4025,'Круглосуточный стационар'!F:F,СВОД!E4025)+SUMIFS(ВМП!O:O,ВМП!D:D,СВОД!C4025,ВМП!F:F,СВОД!E4025)+SUMIFS('Дневной стационар'!O:O,'Дневной стационар'!D:D,СВОД!C4025,'Дневной стационар'!F:F,СВОД!E4025)+SUMIFS(ЭКО!M:M,ЭКО!D:D,СВОД!C4025,ЭКО!F:F,СВОД!E4025)+SUMIFS(Диализ!O:O,Диализ!E:E,СВОД!C4025,Диализ!G:G,СВОД!E4025)+SUMIFS(Поликлиника!CT:CT,Поликлиника!D:D,СВОД!C4025,Поликлиника!F:F,СВОД!E4025)+SUMIFS('Скорая мед.помощь'!O:O,'Скорая мед.помощь'!E:E,СВОД!C4025,'Скорая мед.помощь'!G:G,СВОД!E4025)+SUMIFS(Услуги!AV:AV,Услуги!D:D,СВОД!C4025,Услуги!F:F,СВОД!E4025)</f>
        <v>0</v>
      </c>
      <c r="O4025" s="277">
        <f>SUMIFS(Сверхбаза!L:L,Сверхбаза!C:C,СВОД!C4025,Сверхбаза!E:E,СВОД!E4025)+SUMIFS(Сверхбаза!M:M,Сверхбаза!C:C,СВОД!C4025,Сверхбаза!E:E,СВОД!E4025)</f>
        <v>0</v>
      </c>
      <c r="P4025" s="251">
        <f>SUMIFS(Сверхбаза!N:N,Сверхбаза!C:C,СВОД!C4025,Сверхбаза!E:E,СВОД!E4025)</f>
        <v>0</v>
      </c>
      <c r="Q4025" s="251">
        <f>SUMIFS(Сверхбаза!P:P,Сверхбаза!C:C,СВОД!C4025,Сверхбаза!E:E,СВОД!E4025)</f>
        <v>0</v>
      </c>
      <c r="R4025" s="251">
        <f>SUMIFS(Сверхбаза!O:O,Сверхбаза!C:C,СВОД!C4025,Сверхбаза!E:E,СВОД!E4025)</f>
        <v>0</v>
      </c>
      <c r="S4025" s="251">
        <f>SUMIFS(Сверхбаза!Q:Q,Сверхбаза!C:C,СВОД!C4025,Сверхбаза!E:E,СВОД!E4025)</f>
        <v>0</v>
      </c>
      <c r="T4025" s="278">
        <f>SUMIFS(Сверхбаза!G:G,Сверхбаза!C:C,СВОД!C4025,Сверхбаза!E:E,СВОД!E4025)</f>
        <v>0</v>
      </c>
    </row>
    <row r="4026" spans="1:20" outlineLevel="2">
      <c r="A4026" s="263" t="s">
        <v>91</v>
      </c>
      <c r="B4026" s="336">
        <v>509677</v>
      </c>
      <c r="C4026" s="336">
        <v>967801</v>
      </c>
      <c r="D4026" s="5" t="s">
        <v>395</v>
      </c>
      <c r="E4026" s="324">
        <v>70</v>
      </c>
      <c r="F4026" s="325" t="s">
        <v>707</v>
      </c>
      <c r="G4026" s="277">
        <f>SUMIFS('Круглосуточный стационар'!J:J,'Круглосуточный стационар'!D:D,СВОД!C4026,'Круглосуточный стационар'!F:F,СВОД!E4026)/2+SUMIFS(ВМП!J:J,ВМП!D:D,СВОД!C4026,ВМП!F:F,СВОД!E4026)/2+SUMIFS('Дневной стационар'!J:J,'Дневной стационар'!D:D,СВОД!C4026,'Дневной стационар'!F:F,СВОД!E4026)/2+SUMIFS(ЭКО!H:H,ЭКО!D:D,СВОД!C4026,ЭКО!F:F,СВОД!E4026)+SUMIFS(Диализ!J:J,Диализ!E:E,СВОД!C4026,Диализ!G:G,СВОД!E4026)</f>
        <v>0</v>
      </c>
      <c r="H4026" s="251">
        <f>SUMIFS(Поликлиника!H:H,Поликлиника!D:D,СВОД!C4026,Поликлиника!F:F,СВОД!E4026)</f>
        <v>0</v>
      </c>
      <c r="I4026" s="251">
        <f>SUMIFS(Поликлиника!BA:BA,Поликлиника!D:D,СВОД!C4026,Поликлиника!F:F,СВОД!E4026)</f>
        <v>0</v>
      </c>
      <c r="J4026" s="251">
        <f>SUMIFS(Поликлиника!BF:BF,Поликлиника!D:D,СВОД!C4026,Поликлиника!F:F,СВОД!E4026)</f>
        <v>0</v>
      </c>
      <c r="K4026" s="251">
        <f>SUMIFS(Поликлиника!BU:BU,Поликлиника!D:D,СВОД!C4026,Поликлиника!F:F,СВОД!E4026)</f>
        <v>0</v>
      </c>
      <c r="L4026" s="251">
        <f>SUMIFS(Услуги!H:H,Услуги!D:D,СВОД!C4026,Услуги!F:F,СВОД!E4026)+SUMIFS(Услуги!M:M,Услуги!D:D,СВОД!C4026,Услуги!F:F,СВОД!E4026)+SUMIFS(Услуги!R:R,Услуги!D:D,СВОД!C4026,Услуги!F:F,СВОД!E4026)+SUMIFS(Услуги!W:W,Услуги!D:D,СВОД!C4026,Услуги!F:F,СВОД!E4026)+SUMIFS(Услуги!AB:AB,Услуги!D:D,СВОД!C4026,Услуги!F:F,СВОД!E4026)+SUMIFS(Услуги!AG:AG,Услуги!D:D,СВОД!C4026,Услуги!F:F,СВОД!E4026)+SUMIFS(Услуги!AL:AL,Услуги!D:D,СВОД!C4026,Услуги!F:F,СВОД!E4026)+SUMIFS(Услуги!AQ:AQ,Услуги!D:D,СВОД!C4026,Услуги!F:F,СВОД!E4026)</f>
        <v>0</v>
      </c>
      <c r="M4026" s="251">
        <f>SUMIFS('Скорая мед.помощь'!J:J,'Скорая мед.помощь'!E:E,СВОД!C4026,'Скорая мед.помощь'!G:G,СВОД!E4026)</f>
        <v>0</v>
      </c>
      <c r="N4026" s="278">
        <f>SUMIFS('Круглосуточный стационар'!O:O,'Круглосуточный стационар'!D:D,СВОД!C4026,'Круглосуточный стационар'!F:F,СВОД!E4026)+SUMIFS(ВМП!O:O,ВМП!D:D,СВОД!C4026,ВМП!F:F,СВОД!E4026)+SUMIFS('Дневной стационар'!O:O,'Дневной стационар'!D:D,СВОД!C4026,'Дневной стационар'!F:F,СВОД!E4026)+SUMIFS(ЭКО!M:M,ЭКО!D:D,СВОД!C4026,ЭКО!F:F,СВОД!E4026)+SUMIFS(Диализ!O:O,Диализ!E:E,СВОД!C4026,Диализ!G:G,СВОД!E4026)+SUMIFS(Поликлиника!CT:CT,Поликлиника!D:D,СВОД!C4026,Поликлиника!F:F,СВОД!E4026)+SUMIFS('Скорая мед.помощь'!O:O,'Скорая мед.помощь'!E:E,СВОД!C4026,'Скорая мед.помощь'!G:G,СВОД!E4026)+SUMIFS(Услуги!AV:AV,Услуги!D:D,СВОД!C4026,Услуги!F:F,СВОД!E4026)</f>
        <v>0</v>
      </c>
      <c r="O4026" s="277">
        <f>SUMIFS(Сверхбаза!L:L,Сверхбаза!C:C,СВОД!C4026,Сверхбаза!E:E,СВОД!E4026)+SUMIFS(Сверхбаза!M:M,Сверхбаза!C:C,СВОД!C4026,Сверхбаза!E:E,СВОД!E4026)</f>
        <v>0</v>
      </c>
      <c r="P4026" s="251">
        <f>SUMIFS(Сверхбаза!N:N,Сверхбаза!C:C,СВОД!C4026,Сверхбаза!E:E,СВОД!E4026)</f>
        <v>0</v>
      </c>
      <c r="Q4026" s="251">
        <f>SUMIFS(Сверхбаза!P:P,Сверхбаза!C:C,СВОД!C4026,Сверхбаза!E:E,СВОД!E4026)</f>
        <v>0</v>
      </c>
      <c r="R4026" s="251">
        <f>SUMIFS(Сверхбаза!O:O,Сверхбаза!C:C,СВОД!C4026,Сверхбаза!E:E,СВОД!E4026)</f>
        <v>0</v>
      </c>
      <c r="S4026" s="251">
        <f>SUMIFS(Сверхбаза!Q:Q,Сверхбаза!C:C,СВОД!C4026,Сверхбаза!E:E,СВОД!E4026)</f>
        <v>0</v>
      </c>
      <c r="T4026" s="278">
        <f>SUMIFS(Сверхбаза!G:G,Сверхбаза!C:C,СВОД!C4026,Сверхбаза!E:E,СВОД!E4026)</f>
        <v>0</v>
      </c>
    </row>
    <row r="4027" spans="1:20" outlineLevel="2">
      <c r="A4027" s="263" t="s">
        <v>91</v>
      </c>
      <c r="B4027" s="336">
        <v>509677</v>
      </c>
      <c r="C4027" s="336">
        <v>967801</v>
      </c>
      <c r="D4027" s="5" t="s">
        <v>395</v>
      </c>
      <c r="E4027" s="324">
        <v>94</v>
      </c>
      <c r="F4027" s="325" t="s">
        <v>157</v>
      </c>
      <c r="G4027" s="277">
        <f>SUMIFS('Круглосуточный стационар'!J:J,'Круглосуточный стационар'!D:D,СВОД!C4027,'Круглосуточный стационар'!F:F,СВОД!E4027)/2+SUMIFS(ВМП!J:J,ВМП!D:D,СВОД!C4027,ВМП!F:F,СВОД!E4027)/2+SUMIFS('Дневной стационар'!J:J,'Дневной стационар'!D:D,СВОД!C4027,'Дневной стационар'!F:F,СВОД!E4027)/2+SUMIFS(ЭКО!H:H,ЭКО!D:D,СВОД!C4027,ЭКО!F:F,СВОД!E4027)+SUMIFS(Диализ!J:J,Диализ!E:E,СВОД!C4027,Диализ!G:G,СВОД!E4027)</f>
        <v>0</v>
      </c>
      <c r="H4027" s="251">
        <f>SUMIFS(Поликлиника!H:H,Поликлиника!D:D,СВОД!C4027,Поликлиника!F:F,СВОД!E4027)</f>
        <v>0</v>
      </c>
      <c r="I4027" s="251">
        <f>SUMIFS(Поликлиника!BA:BA,Поликлиника!D:D,СВОД!C4027,Поликлиника!F:F,СВОД!E4027)</f>
        <v>0</v>
      </c>
      <c r="J4027" s="251">
        <f>SUMIFS(Поликлиника!BF:BF,Поликлиника!D:D,СВОД!C4027,Поликлиника!F:F,СВОД!E4027)</f>
        <v>0</v>
      </c>
      <c r="K4027" s="251">
        <f>SUMIFS(Поликлиника!BU:BU,Поликлиника!D:D,СВОД!C4027,Поликлиника!F:F,СВОД!E4027)</f>
        <v>0</v>
      </c>
      <c r="L4027" s="251">
        <f>SUMIFS(Услуги!H:H,Услуги!D:D,СВОД!C4027,Услуги!F:F,СВОД!E4027)+SUMIFS(Услуги!M:M,Услуги!D:D,СВОД!C4027,Услуги!F:F,СВОД!E4027)+SUMIFS(Услуги!R:R,Услуги!D:D,СВОД!C4027,Услуги!F:F,СВОД!E4027)+SUMIFS(Услуги!W:W,Услуги!D:D,СВОД!C4027,Услуги!F:F,СВОД!E4027)+SUMIFS(Услуги!AB:AB,Услуги!D:D,СВОД!C4027,Услуги!F:F,СВОД!E4027)+SUMIFS(Услуги!AG:AG,Услуги!D:D,СВОД!C4027,Услуги!F:F,СВОД!E4027)+SUMIFS(Услуги!AL:AL,Услуги!D:D,СВОД!C4027,Услуги!F:F,СВОД!E4027)+SUMIFS(Услуги!AQ:AQ,Услуги!D:D,СВОД!C4027,Услуги!F:F,СВОД!E4027)</f>
        <v>0</v>
      </c>
      <c r="M4027" s="251">
        <f>SUMIFS('Скорая мед.помощь'!J:J,'Скорая мед.помощь'!E:E,СВОД!C4027,'Скорая мед.помощь'!G:G,СВОД!E4027)</f>
        <v>0</v>
      </c>
      <c r="N4027" s="278">
        <f>SUMIFS('Круглосуточный стационар'!O:O,'Круглосуточный стационар'!D:D,СВОД!C4027,'Круглосуточный стационар'!F:F,СВОД!E4027)+SUMIFS(ВМП!O:O,ВМП!D:D,СВОД!C4027,ВМП!F:F,СВОД!E4027)+SUMIFS('Дневной стационар'!O:O,'Дневной стационар'!D:D,СВОД!C4027,'Дневной стационар'!F:F,СВОД!E4027)+SUMIFS(ЭКО!M:M,ЭКО!D:D,СВОД!C4027,ЭКО!F:F,СВОД!E4027)+SUMIFS(Диализ!O:O,Диализ!E:E,СВОД!C4027,Диализ!G:G,СВОД!E4027)+SUMIFS(Поликлиника!CT:CT,Поликлиника!D:D,СВОД!C4027,Поликлиника!F:F,СВОД!E4027)+SUMIFS('Скорая мед.помощь'!O:O,'Скорая мед.помощь'!E:E,СВОД!C4027,'Скорая мед.помощь'!G:G,СВОД!E4027)+SUMIFS(Услуги!AV:AV,Услуги!D:D,СВОД!C4027,Услуги!F:F,СВОД!E4027)</f>
        <v>0</v>
      </c>
      <c r="O4027" s="277">
        <f>SUMIFS(Сверхбаза!L:L,Сверхбаза!C:C,СВОД!C4027,Сверхбаза!E:E,СВОД!E4027)+SUMIFS(Сверхбаза!M:M,Сверхбаза!C:C,СВОД!C4027,Сверхбаза!E:E,СВОД!E4027)</f>
        <v>0</v>
      </c>
      <c r="P4027" s="251">
        <f>SUMIFS(Сверхбаза!N:N,Сверхбаза!C:C,СВОД!C4027,Сверхбаза!E:E,СВОД!E4027)</f>
        <v>0</v>
      </c>
      <c r="Q4027" s="251">
        <f>SUMIFS(Сверхбаза!P:P,Сверхбаза!C:C,СВОД!C4027,Сверхбаза!E:E,СВОД!E4027)</f>
        <v>0</v>
      </c>
      <c r="R4027" s="251">
        <f>SUMIFS(Сверхбаза!O:O,Сверхбаза!C:C,СВОД!C4027,Сверхбаза!E:E,СВОД!E4027)</f>
        <v>0</v>
      </c>
      <c r="S4027" s="251">
        <f>SUMIFS(Сверхбаза!Q:Q,Сверхбаза!C:C,СВОД!C4027,Сверхбаза!E:E,СВОД!E4027)</f>
        <v>0</v>
      </c>
      <c r="T4027" s="278">
        <f>SUMIFS(Сверхбаза!G:G,Сверхбаза!C:C,СВОД!C4027,Сверхбаза!E:E,СВОД!E4027)</f>
        <v>0</v>
      </c>
    </row>
    <row r="4028" spans="1:20" outlineLevel="1">
      <c r="A4028" s="264"/>
      <c r="B4028" s="254"/>
      <c r="C4028" s="254" t="str">
        <f>CONCATENATE(C4027," ","Итог")</f>
        <v>967801 Итог</v>
      </c>
      <c r="D4028" s="255"/>
      <c r="E4028" s="326"/>
      <c r="F4028" s="327"/>
      <c r="G4028" s="279"/>
      <c r="H4028" s="256"/>
      <c r="I4028" s="256"/>
      <c r="J4028" s="256"/>
      <c r="K4028" s="256"/>
      <c r="L4028" s="256"/>
      <c r="M4028" s="256"/>
      <c r="N4028" s="280">
        <f>SUBTOTAL(9,N4020:N4027)</f>
        <v>20644.728030000002</v>
      </c>
      <c r="O4028" s="279"/>
      <c r="P4028" s="256"/>
      <c r="Q4028" s="256"/>
      <c r="R4028" s="256"/>
      <c r="S4028" s="256"/>
      <c r="T4028" s="280">
        <f>SUBTOTAL(9,T4020:T4027)</f>
        <v>0</v>
      </c>
    </row>
    <row r="4029" spans="1:20" outlineLevel="2">
      <c r="A4029" s="262" t="s">
        <v>91</v>
      </c>
      <c r="B4029" s="8">
        <v>509681</v>
      </c>
      <c r="C4029" s="8">
        <v>968201</v>
      </c>
      <c r="D4029" s="9" t="s">
        <v>400</v>
      </c>
      <c r="E4029" s="322">
        <v>1</v>
      </c>
      <c r="F4029" s="323" t="s">
        <v>12</v>
      </c>
      <c r="G4029" s="275">
        <f>SUMIFS('Круглосуточный стационар'!J:J,'Круглосуточный стационар'!D:D,СВОД!C4029,'Круглосуточный стационар'!F:F,СВОД!E4029)/2+SUMIFS(ВМП!J:J,ВМП!D:D,СВОД!C4029,ВМП!F:F,СВОД!E4029)/2+SUMIFS('Дневной стационар'!J:J,'Дневной стационар'!D:D,СВОД!C4029,'Дневной стационар'!F:F,СВОД!E4029)/2+SUMIFS(ЭКО!H:H,ЭКО!D:D,СВОД!C4029,ЭКО!F:F,СВОД!E4029)+SUMIFS(Диализ!J:J,Диализ!E:E,СВОД!C4029,Диализ!G:G,СВОД!E4029)</f>
        <v>0</v>
      </c>
      <c r="H4029" s="253">
        <f>SUMIFS(Поликлиника!H:H,Поликлиника!D:D,СВОД!C4029,Поликлиника!F:F,СВОД!E4029)</f>
        <v>0</v>
      </c>
      <c r="I4029" s="253">
        <f>SUMIFS(Поликлиника!BA:BA,Поликлиника!D:D,СВОД!C4029,Поликлиника!F:F,СВОД!E4029)</f>
        <v>0</v>
      </c>
      <c r="J4029" s="253">
        <f>SUMIFS(Поликлиника!BF:BF,Поликлиника!D:D,СВОД!C4029,Поликлиника!F:F,СВОД!E4029)</f>
        <v>0</v>
      </c>
      <c r="K4029" s="253">
        <f>SUMIFS(Поликлиника!BU:BU,Поликлиника!D:D,СВОД!C4029,Поликлиника!F:F,СВОД!E4029)</f>
        <v>0</v>
      </c>
      <c r="L4029" s="253">
        <f>SUMIFS(Услуги!H:H,Услуги!D:D,СВОД!C4029,Услуги!F:F,СВОД!E4029)+SUMIFS(Услуги!M:M,Услуги!D:D,СВОД!C4029,Услуги!F:F,СВОД!E4029)+SUMIFS(Услуги!R:R,Услуги!D:D,СВОД!C4029,Услуги!F:F,СВОД!E4029)+SUMIFS(Услуги!W:W,Услуги!D:D,СВОД!C4029,Услуги!F:F,СВОД!E4029)+SUMIFS(Услуги!AB:AB,Услуги!D:D,СВОД!C4029,Услуги!F:F,СВОД!E4029)+SUMIFS(Услуги!AG:AG,Услуги!D:D,СВОД!C4029,Услуги!F:F,СВОД!E4029)+SUMIFS(Услуги!AL:AL,Услуги!D:D,СВОД!C4029,Услуги!F:F,СВОД!E4029)+SUMIFS(Услуги!AQ:AQ,Услуги!D:D,СВОД!C4029,Услуги!F:F,СВОД!E4029)</f>
        <v>0</v>
      </c>
      <c r="M4029" s="253">
        <f>SUMIFS('Скорая мед.помощь'!J:J,'Скорая мед.помощь'!E:E,СВОД!C4029,'Скорая мед.помощь'!G:G,СВОД!E4029)</f>
        <v>0</v>
      </c>
      <c r="N4029" s="276">
        <f>SUMIFS('Круглосуточный стационар'!O:O,'Круглосуточный стационар'!D:D,СВОД!C4029,'Круглосуточный стационар'!F:F,СВОД!E4029)+SUMIFS(ВМП!O:O,ВМП!D:D,СВОД!C4029,ВМП!F:F,СВОД!E4029)+SUMIFS('Дневной стационар'!O:O,'Дневной стационар'!D:D,СВОД!C4029,'Дневной стационар'!F:F,СВОД!E4029)+SUMIFS(ЭКО!M:M,ЭКО!D:D,СВОД!C4029,ЭКО!F:F,СВОД!E4029)+SUMIFS(Диализ!O:O,Диализ!E:E,СВОД!C4029,Диализ!G:G,СВОД!E4029)+SUMIFS(Поликлиника!CT:CT,Поликлиника!D:D,СВОД!C4029,Поликлиника!F:F,СВОД!E4029)+SUMIFS('Скорая мед.помощь'!O:O,'Скорая мед.помощь'!E:E,СВОД!C4029,'Скорая мед.помощь'!G:G,СВОД!E4029)+SUMIFS(Услуги!AV:AV,Услуги!D:D,СВОД!C4029,Услуги!F:F,СВОД!E4029)</f>
        <v>0</v>
      </c>
      <c r="O4029" s="275">
        <f>SUMIFS(Сверхбаза!L:L,Сверхбаза!C:C,СВОД!C4029,Сверхбаза!E:E,СВОД!E4029)+SUMIFS(Сверхбаза!M:M,Сверхбаза!C:C,СВОД!C4029,Сверхбаза!E:E,СВОД!E4029)</f>
        <v>0</v>
      </c>
      <c r="P4029" s="253">
        <f>SUMIFS(Сверхбаза!N:N,Сверхбаза!C:C,СВОД!C4029,Сверхбаза!E:E,СВОД!E4029)</f>
        <v>0</v>
      </c>
      <c r="Q4029" s="253">
        <f>SUMIFS(Сверхбаза!P:P,Сверхбаза!C:C,СВОД!C4029,Сверхбаза!E:E,СВОД!E4029)</f>
        <v>0</v>
      </c>
      <c r="R4029" s="253">
        <f>SUMIFS(Сверхбаза!O:O,Сверхбаза!C:C,СВОД!C4029,Сверхбаза!E:E,СВОД!E4029)</f>
        <v>0</v>
      </c>
      <c r="S4029" s="253">
        <f>SUMIFS(Сверхбаза!Q:Q,Сверхбаза!C:C,СВОД!C4029,Сверхбаза!E:E,СВОД!E4029)</f>
        <v>0</v>
      </c>
      <c r="T4029" s="276">
        <f>SUMIFS(Сверхбаза!G:G,Сверхбаза!C:C,СВОД!C4029,Сверхбаза!E:E,СВОД!E4029)</f>
        <v>0</v>
      </c>
    </row>
    <row r="4030" spans="1:20" ht="25.5" outlineLevel="2">
      <c r="A4030" s="263" t="s">
        <v>91</v>
      </c>
      <c r="B4030" s="336">
        <v>509681</v>
      </c>
      <c r="C4030" s="336">
        <v>968201</v>
      </c>
      <c r="D4030" s="5" t="s">
        <v>400</v>
      </c>
      <c r="E4030" s="324">
        <v>13</v>
      </c>
      <c r="F4030" s="325" t="s">
        <v>704</v>
      </c>
      <c r="G4030" s="277">
        <f>SUMIFS('Круглосуточный стационар'!J:J,'Круглосуточный стационар'!D:D,СВОД!C4030,'Круглосуточный стационар'!F:F,СВОД!E4030)/2+SUMIFS(ВМП!J:J,ВМП!D:D,СВОД!C4030,ВМП!F:F,СВОД!E4030)/2+SUMIFS('Дневной стационар'!J:J,'Дневной стационар'!D:D,СВОД!C4030,'Дневной стационар'!F:F,СВОД!E4030)/2+SUMIFS(ЭКО!H:H,ЭКО!D:D,СВОД!C4030,ЭКО!F:F,СВОД!E4030)+SUMIFS(Диализ!J:J,Диализ!E:E,СВОД!C4030,Диализ!G:G,СВОД!E4030)</f>
        <v>0</v>
      </c>
      <c r="H4030" s="251">
        <f>SUMIFS(Поликлиника!H:H,Поликлиника!D:D,СВОД!C4030,Поликлиника!F:F,СВОД!E4030)</f>
        <v>0</v>
      </c>
      <c r="I4030" s="251">
        <f>SUMIFS(Поликлиника!BA:BA,Поликлиника!D:D,СВОД!C4030,Поликлиника!F:F,СВОД!E4030)</f>
        <v>0</v>
      </c>
      <c r="J4030" s="251">
        <f>SUMIFS(Поликлиника!BF:BF,Поликлиника!D:D,СВОД!C4030,Поликлиника!F:F,СВОД!E4030)</f>
        <v>0</v>
      </c>
      <c r="K4030" s="251">
        <f>SUMIFS(Поликлиника!BU:BU,Поликлиника!D:D,СВОД!C4030,Поликлиника!F:F,СВОД!E4030)</f>
        <v>0</v>
      </c>
      <c r="L4030" s="251">
        <f>SUMIFS(Услуги!H:H,Услуги!D:D,СВОД!C4030,Услуги!F:F,СВОД!E4030)+SUMIFS(Услуги!M:M,Услуги!D:D,СВОД!C4030,Услуги!F:F,СВОД!E4030)+SUMIFS(Услуги!R:R,Услуги!D:D,СВОД!C4030,Услуги!F:F,СВОД!E4030)+SUMIFS(Услуги!W:W,Услуги!D:D,СВОД!C4030,Услуги!F:F,СВОД!E4030)+SUMIFS(Услуги!AB:AB,Услуги!D:D,СВОД!C4030,Услуги!F:F,СВОД!E4030)+SUMIFS(Услуги!AG:AG,Услуги!D:D,СВОД!C4030,Услуги!F:F,СВОД!E4030)+SUMIFS(Услуги!AL:AL,Услуги!D:D,СВОД!C4030,Услуги!F:F,СВОД!E4030)+SUMIFS(Услуги!AQ:AQ,Услуги!D:D,СВОД!C4030,Услуги!F:F,СВОД!E4030)</f>
        <v>0</v>
      </c>
      <c r="M4030" s="251">
        <f>SUMIFS('Скорая мед.помощь'!J:J,'Скорая мед.помощь'!E:E,СВОД!C4030,'Скорая мед.помощь'!G:G,СВОД!E4030)</f>
        <v>0</v>
      </c>
      <c r="N4030" s="278">
        <f>SUMIFS('Круглосуточный стационар'!O:O,'Круглосуточный стационар'!D:D,СВОД!C4030,'Круглосуточный стационар'!F:F,СВОД!E4030)+SUMIFS(ВМП!O:O,ВМП!D:D,СВОД!C4030,ВМП!F:F,СВОД!E4030)+SUMIFS('Дневной стационар'!O:O,'Дневной стационар'!D:D,СВОД!C4030,'Дневной стационар'!F:F,СВОД!E4030)+SUMIFS(ЭКО!M:M,ЭКО!D:D,СВОД!C4030,ЭКО!F:F,СВОД!E4030)+SUMIFS(Диализ!O:O,Диализ!E:E,СВОД!C4030,Диализ!G:G,СВОД!E4030)+SUMIFS(Поликлиника!CT:CT,Поликлиника!D:D,СВОД!C4030,Поликлиника!F:F,СВОД!E4030)+SUMIFS('Скорая мед.помощь'!O:O,'Скорая мед.помощь'!E:E,СВОД!C4030,'Скорая мед.помощь'!G:G,СВОД!E4030)+SUMIFS(Услуги!AV:AV,Услуги!D:D,СВОД!C4030,Услуги!F:F,СВОД!E4030)</f>
        <v>0</v>
      </c>
      <c r="O4030" s="277">
        <f>SUMIFS(Сверхбаза!L:L,Сверхбаза!C:C,СВОД!C4030,Сверхбаза!E:E,СВОД!E4030)+SUMIFS(Сверхбаза!M:M,Сверхбаза!C:C,СВОД!C4030,Сверхбаза!E:E,СВОД!E4030)</f>
        <v>0</v>
      </c>
      <c r="P4030" s="251">
        <f>SUMIFS(Сверхбаза!N:N,Сверхбаза!C:C,СВОД!C4030,Сверхбаза!E:E,СВОД!E4030)</f>
        <v>0</v>
      </c>
      <c r="Q4030" s="251">
        <f>SUMIFS(Сверхбаза!P:P,Сверхбаза!C:C,СВОД!C4030,Сверхбаза!E:E,СВОД!E4030)</f>
        <v>0</v>
      </c>
      <c r="R4030" s="251">
        <f>SUMIFS(Сверхбаза!O:O,Сверхбаза!C:C,СВОД!C4030,Сверхбаза!E:E,СВОД!E4030)</f>
        <v>0</v>
      </c>
      <c r="S4030" s="251">
        <f>SUMIFS(Сверхбаза!Q:Q,Сверхбаза!C:C,СВОД!C4030,Сверхбаза!E:E,СВОД!E4030)</f>
        <v>0</v>
      </c>
      <c r="T4030" s="278">
        <f>SUMIFS(Сверхбаза!G:G,Сверхбаза!C:C,СВОД!C4030,Сверхбаза!E:E,СВОД!E4030)</f>
        <v>0</v>
      </c>
    </row>
    <row r="4031" spans="1:20" outlineLevel="2">
      <c r="A4031" s="263" t="s">
        <v>91</v>
      </c>
      <c r="B4031" s="336">
        <v>509681</v>
      </c>
      <c r="C4031" s="336">
        <v>968201</v>
      </c>
      <c r="D4031" s="5" t="s">
        <v>400</v>
      </c>
      <c r="E4031" s="324">
        <v>2</v>
      </c>
      <c r="F4031" s="325" t="s">
        <v>173</v>
      </c>
      <c r="G4031" s="277">
        <f>SUMIFS('Круглосуточный стационар'!J:J,'Круглосуточный стационар'!D:D,СВОД!C4031,'Круглосуточный стационар'!F:F,СВОД!E4031)/2+SUMIFS(ВМП!J:J,ВМП!D:D,СВОД!C4031,ВМП!F:F,СВОД!E4031)/2+SUMIFS('Дневной стационар'!J:J,'Дневной стационар'!D:D,СВОД!C4031,'Дневной стационар'!F:F,СВОД!E4031)/2+SUMIFS(ЭКО!H:H,ЭКО!D:D,СВОД!C4031,ЭКО!F:F,СВОД!E4031)+SUMIFS(Диализ!J:J,Диализ!E:E,СВОД!C4031,Диализ!G:G,СВОД!E4031)</f>
        <v>0</v>
      </c>
      <c r="H4031" s="251">
        <f>SUMIFS(Поликлиника!H:H,Поликлиника!D:D,СВОД!C4031,Поликлиника!F:F,СВОД!E4031)</f>
        <v>0</v>
      </c>
      <c r="I4031" s="251">
        <f>SUMIFS(Поликлиника!BA:BA,Поликлиника!D:D,СВОД!C4031,Поликлиника!F:F,СВОД!E4031)</f>
        <v>0</v>
      </c>
      <c r="J4031" s="251">
        <f>SUMIFS(Поликлиника!BF:BF,Поликлиника!D:D,СВОД!C4031,Поликлиника!F:F,СВОД!E4031)</f>
        <v>0</v>
      </c>
      <c r="K4031" s="251">
        <f>SUMIFS(Поликлиника!BU:BU,Поликлиника!D:D,СВОД!C4031,Поликлиника!F:F,СВОД!E4031)</f>
        <v>0</v>
      </c>
      <c r="L4031" s="251">
        <f>SUMIFS(Услуги!H:H,Услуги!D:D,СВОД!C4031,Услуги!F:F,СВОД!E4031)+SUMIFS(Услуги!M:M,Услуги!D:D,СВОД!C4031,Услуги!F:F,СВОД!E4031)+SUMIFS(Услуги!R:R,Услуги!D:D,СВОД!C4031,Услуги!F:F,СВОД!E4031)+SUMIFS(Услуги!W:W,Услуги!D:D,СВОД!C4031,Услуги!F:F,СВОД!E4031)+SUMIFS(Услуги!AB:AB,Услуги!D:D,СВОД!C4031,Услуги!F:F,СВОД!E4031)+SUMIFS(Услуги!AG:AG,Услуги!D:D,СВОД!C4031,Услуги!F:F,СВОД!E4031)+SUMIFS(Услуги!AL:AL,Услуги!D:D,СВОД!C4031,Услуги!F:F,СВОД!E4031)+SUMIFS(Услуги!AQ:AQ,Услуги!D:D,СВОД!C4031,Услуги!F:F,СВОД!E4031)</f>
        <v>0</v>
      </c>
      <c r="M4031" s="251">
        <f>SUMIFS('Скорая мед.помощь'!J:J,'Скорая мед.помощь'!E:E,СВОД!C4031,'Скорая мед.помощь'!G:G,СВОД!E4031)</f>
        <v>0</v>
      </c>
      <c r="N4031" s="278">
        <f>SUMIFS('Круглосуточный стационар'!O:O,'Круглосуточный стационар'!D:D,СВОД!C4031,'Круглосуточный стационар'!F:F,СВОД!E4031)+SUMIFS(ВМП!O:O,ВМП!D:D,СВОД!C4031,ВМП!F:F,СВОД!E4031)+SUMIFS('Дневной стационар'!O:O,'Дневной стационар'!D:D,СВОД!C4031,'Дневной стационар'!F:F,СВОД!E4031)+SUMIFS(ЭКО!M:M,ЭКО!D:D,СВОД!C4031,ЭКО!F:F,СВОД!E4031)+SUMIFS(Диализ!O:O,Диализ!E:E,СВОД!C4031,Диализ!G:G,СВОД!E4031)+SUMIFS(Поликлиника!CT:CT,Поликлиника!D:D,СВОД!C4031,Поликлиника!F:F,СВОД!E4031)+SUMIFS('Скорая мед.помощь'!O:O,'Скорая мед.помощь'!E:E,СВОД!C4031,'Скорая мед.помощь'!G:G,СВОД!E4031)+SUMIFS(Услуги!AV:AV,Услуги!D:D,СВОД!C4031,Услуги!F:F,СВОД!E4031)</f>
        <v>0</v>
      </c>
      <c r="O4031" s="277">
        <f>SUMIFS(Сверхбаза!L:L,Сверхбаза!C:C,СВОД!C4031,Сверхбаза!E:E,СВОД!E4031)+SUMIFS(Сверхбаза!M:M,Сверхбаза!C:C,СВОД!C4031,Сверхбаза!E:E,СВОД!E4031)</f>
        <v>0</v>
      </c>
      <c r="P4031" s="251">
        <f>SUMIFS(Сверхбаза!N:N,Сверхбаза!C:C,СВОД!C4031,Сверхбаза!E:E,СВОД!E4031)</f>
        <v>0</v>
      </c>
      <c r="Q4031" s="251">
        <f>SUMIFS(Сверхбаза!P:P,Сверхбаза!C:C,СВОД!C4031,Сверхбаза!E:E,СВОД!E4031)</f>
        <v>0</v>
      </c>
      <c r="R4031" s="251">
        <f>SUMIFS(Сверхбаза!O:O,Сверхбаза!C:C,СВОД!C4031,Сверхбаза!E:E,СВОД!E4031)</f>
        <v>0</v>
      </c>
      <c r="S4031" s="251">
        <f>SUMIFS(Сверхбаза!Q:Q,Сверхбаза!C:C,СВОД!C4031,Сверхбаза!E:E,СВОД!E4031)</f>
        <v>0</v>
      </c>
      <c r="T4031" s="278">
        <f>SUMIFS(Сверхбаза!G:G,Сверхбаза!C:C,СВОД!C4031,Сверхбаза!E:E,СВОД!E4031)</f>
        <v>0</v>
      </c>
    </row>
    <row r="4032" spans="1:20" ht="25.5" outlineLevel="2">
      <c r="A4032" s="263" t="s">
        <v>91</v>
      </c>
      <c r="B4032" s="336">
        <v>509681</v>
      </c>
      <c r="C4032" s="336">
        <v>968201</v>
      </c>
      <c r="D4032" s="5" t="s">
        <v>400</v>
      </c>
      <c r="E4032" s="324">
        <v>6</v>
      </c>
      <c r="F4032" s="325" t="s">
        <v>705</v>
      </c>
      <c r="G4032" s="277">
        <f>SUMIFS('Круглосуточный стационар'!J:J,'Круглосуточный стационар'!D:D,СВОД!C4032,'Круглосуточный стационар'!F:F,СВОД!E4032)/2+SUMIFS(ВМП!J:J,ВМП!D:D,СВОД!C4032,ВМП!F:F,СВОД!E4032)/2+SUMIFS('Дневной стационар'!J:J,'Дневной стационар'!D:D,СВОД!C4032,'Дневной стационар'!F:F,СВОД!E4032)/2+SUMIFS(ЭКО!H:H,ЭКО!D:D,СВОД!C4032,ЭКО!F:F,СВОД!E4032)+SUMIFS(Диализ!J:J,Диализ!E:E,СВОД!C4032,Диализ!G:G,СВОД!E4032)</f>
        <v>0</v>
      </c>
      <c r="H4032" s="251">
        <f>SUMIFS(Поликлиника!H:H,Поликлиника!D:D,СВОД!C4032,Поликлиника!F:F,СВОД!E4032)</f>
        <v>0</v>
      </c>
      <c r="I4032" s="251">
        <f>SUMIFS(Поликлиника!BA:BA,Поликлиника!D:D,СВОД!C4032,Поликлиника!F:F,СВОД!E4032)</f>
        <v>0</v>
      </c>
      <c r="J4032" s="251">
        <f>SUMIFS(Поликлиника!BF:BF,Поликлиника!D:D,СВОД!C4032,Поликлиника!F:F,СВОД!E4032)</f>
        <v>0</v>
      </c>
      <c r="K4032" s="251">
        <f>SUMIFS(Поликлиника!BU:BU,Поликлиника!D:D,СВОД!C4032,Поликлиника!F:F,СВОД!E4032)</f>
        <v>0</v>
      </c>
      <c r="L4032" s="251">
        <f>SUMIFS(Услуги!H:H,Услуги!D:D,СВОД!C4032,Услуги!F:F,СВОД!E4032)+SUMIFS(Услуги!M:M,Услуги!D:D,СВОД!C4032,Услуги!F:F,СВОД!E4032)+SUMIFS(Услуги!R:R,Услуги!D:D,СВОД!C4032,Услуги!F:F,СВОД!E4032)+SUMIFS(Услуги!W:W,Услуги!D:D,СВОД!C4032,Услуги!F:F,СВОД!E4032)+SUMIFS(Услуги!AB:AB,Услуги!D:D,СВОД!C4032,Услуги!F:F,СВОД!E4032)+SUMIFS(Услуги!AG:AG,Услуги!D:D,СВОД!C4032,Услуги!F:F,СВОД!E4032)+SUMIFS(Услуги!AL:AL,Услуги!D:D,СВОД!C4032,Услуги!F:F,СВОД!E4032)+SUMIFS(Услуги!AQ:AQ,Услуги!D:D,СВОД!C4032,Услуги!F:F,СВОД!E4032)</f>
        <v>0</v>
      </c>
      <c r="M4032" s="251">
        <f>SUMIFS('Скорая мед.помощь'!J:J,'Скорая мед.помощь'!E:E,СВОД!C4032,'Скорая мед.помощь'!G:G,СВОД!E4032)</f>
        <v>0</v>
      </c>
      <c r="N4032" s="278">
        <f>SUMIFS('Круглосуточный стационар'!O:O,'Круглосуточный стационар'!D:D,СВОД!C4032,'Круглосуточный стационар'!F:F,СВОД!E4032)+SUMIFS(ВМП!O:O,ВМП!D:D,СВОД!C4032,ВМП!F:F,СВОД!E4032)+SUMIFS('Дневной стационар'!O:O,'Дневной стационар'!D:D,СВОД!C4032,'Дневной стационар'!F:F,СВОД!E4032)+SUMIFS(ЭКО!M:M,ЭКО!D:D,СВОД!C4032,ЭКО!F:F,СВОД!E4032)+SUMIFS(Диализ!O:O,Диализ!E:E,СВОД!C4032,Диализ!G:G,СВОД!E4032)+SUMIFS(Поликлиника!CT:CT,Поликлиника!D:D,СВОД!C4032,Поликлиника!F:F,СВОД!E4032)+SUMIFS('Скорая мед.помощь'!O:O,'Скорая мед.помощь'!E:E,СВОД!C4032,'Скорая мед.помощь'!G:G,СВОД!E4032)+SUMIFS(Услуги!AV:AV,Услуги!D:D,СВОД!C4032,Услуги!F:F,СВОД!E4032)</f>
        <v>0</v>
      </c>
      <c r="O4032" s="277">
        <f>SUMIFS(Сверхбаза!L:L,Сверхбаза!C:C,СВОД!C4032,Сверхбаза!E:E,СВОД!E4032)+SUMIFS(Сверхбаза!M:M,Сверхбаза!C:C,СВОД!C4032,Сверхбаза!E:E,СВОД!E4032)</f>
        <v>0</v>
      </c>
      <c r="P4032" s="251">
        <f>SUMIFS(Сверхбаза!N:N,Сверхбаза!C:C,СВОД!C4032,Сверхбаза!E:E,СВОД!E4032)</f>
        <v>0</v>
      </c>
      <c r="Q4032" s="251">
        <f>SUMIFS(Сверхбаза!P:P,Сверхбаза!C:C,СВОД!C4032,Сверхбаза!E:E,СВОД!E4032)</f>
        <v>0</v>
      </c>
      <c r="R4032" s="251">
        <f>SUMIFS(Сверхбаза!O:O,Сверхбаза!C:C,СВОД!C4032,Сверхбаза!E:E,СВОД!E4032)</f>
        <v>0</v>
      </c>
      <c r="S4032" s="251">
        <f>SUMIFS(Сверхбаза!Q:Q,Сверхбаза!C:C,СВОД!C4032,Сверхбаза!E:E,СВОД!E4032)</f>
        <v>0</v>
      </c>
      <c r="T4032" s="278">
        <f>SUMIFS(Сверхбаза!G:G,Сверхбаза!C:C,СВОД!C4032,Сверхбаза!E:E,СВОД!E4032)</f>
        <v>0</v>
      </c>
    </row>
    <row r="4033" spans="1:20" ht="25.5" outlineLevel="2">
      <c r="A4033" s="263" t="s">
        <v>91</v>
      </c>
      <c r="B4033" s="336">
        <v>509681</v>
      </c>
      <c r="C4033" s="336">
        <v>968201</v>
      </c>
      <c r="D4033" s="5" t="s">
        <v>400</v>
      </c>
      <c r="E4033" s="324">
        <v>3</v>
      </c>
      <c r="F4033" s="325" t="s">
        <v>174</v>
      </c>
      <c r="G4033" s="277">
        <f>SUMIFS('Круглосуточный стационар'!J:J,'Круглосуточный стационар'!D:D,СВОД!C4033,'Круглосуточный стационар'!F:F,СВОД!E4033)/2+SUMIFS(ВМП!J:J,ВМП!D:D,СВОД!C4033,ВМП!F:F,СВОД!E4033)/2+SUMIFS('Дневной стационар'!J:J,'Дневной стационар'!D:D,СВОД!C4033,'Дневной стационар'!F:F,СВОД!E4033)/2+SUMIFS(ЭКО!H:H,ЭКО!D:D,СВОД!C4033,ЭКО!F:F,СВОД!E4033)+SUMIFS(Диализ!J:J,Диализ!E:E,СВОД!C4033,Диализ!G:G,СВОД!E4033)</f>
        <v>0</v>
      </c>
      <c r="H4033" s="251">
        <f>SUMIFS(Поликлиника!H:H,Поликлиника!D:D,СВОД!C4033,Поликлиника!F:F,СВОД!E4033)</f>
        <v>0</v>
      </c>
      <c r="I4033" s="251">
        <f>SUMIFS(Поликлиника!BA:BA,Поликлиника!D:D,СВОД!C4033,Поликлиника!F:F,СВОД!E4033)</f>
        <v>0</v>
      </c>
      <c r="J4033" s="251">
        <f>SUMIFS(Поликлиника!BF:BF,Поликлиника!D:D,СВОД!C4033,Поликлиника!F:F,СВОД!E4033)</f>
        <v>0</v>
      </c>
      <c r="K4033" s="251">
        <f>SUMIFS(Поликлиника!BU:BU,Поликлиника!D:D,СВОД!C4033,Поликлиника!F:F,СВОД!E4033)</f>
        <v>0</v>
      </c>
      <c r="L4033" s="251">
        <f>SUMIFS(Услуги!H:H,Услуги!D:D,СВОД!C4033,Услуги!F:F,СВОД!E4033)+SUMIFS(Услуги!M:M,Услуги!D:D,СВОД!C4033,Услуги!F:F,СВОД!E4033)+SUMIFS(Услуги!R:R,Услуги!D:D,СВОД!C4033,Услуги!F:F,СВОД!E4033)+SUMIFS(Услуги!W:W,Услуги!D:D,СВОД!C4033,Услуги!F:F,СВОД!E4033)+SUMIFS(Услуги!AB:AB,Услуги!D:D,СВОД!C4033,Услуги!F:F,СВОД!E4033)+SUMIFS(Услуги!AG:AG,Услуги!D:D,СВОД!C4033,Услуги!F:F,СВОД!E4033)+SUMIFS(Услуги!AL:AL,Услуги!D:D,СВОД!C4033,Услуги!F:F,СВОД!E4033)+SUMIFS(Услуги!AQ:AQ,Услуги!D:D,СВОД!C4033,Услуги!F:F,СВОД!E4033)</f>
        <v>150</v>
      </c>
      <c r="M4033" s="251">
        <f>SUMIFS('Скорая мед.помощь'!J:J,'Скорая мед.помощь'!E:E,СВОД!C4033,'Скорая мед.помощь'!G:G,СВОД!E4033)</f>
        <v>0</v>
      </c>
      <c r="N4033" s="278">
        <f>SUMIFS('Круглосуточный стационар'!O:O,'Круглосуточный стационар'!D:D,СВОД!C4033,'Круглосуточный стационар'!F:F,СВОД!E4033)+SUMIFS(ВМП!O:O,ВМП!D:D,СВОД!C4033,ВМП!F:F,СВОД!E4033)+SUMIFS('Дневной стационар'!O:O,'Дневной стационар'!D:D,СВОД!C4033,'Дневной стационар'!F:F,СВОД!E4033)+SUMIFS(ЭКО!M:M,ЭКО!D:D,СВОД!C4033,ЭКО!F:F,СВОД!E4033)+SUMIFS(Диализ!O:O,Диализ!E:E,СВОД!C4033,Диализ!G:G,СВОД!E4033)+SUMIFS(Поликлиника!CT:CT,Поликлиника!D:D,СВОД!C4033,Поликлиника!F:F,СВОД!E4033)+SUMIFS('Скорая мед.помощь'!O:O,'Скорая мед.помощь'!E:E,СВОД!C4033,'Скорая мед.помощь'!G:G,СВОД!E4033)+SUMIFS(Услуги!AV:AV,Услуги!D:D,СВОД!C4033,Услуги!F:F,СВОД!E4033)</f>
        <v>425.22500000000002</v>
      </c>
      <c r="O4033" s="277">
        <f>SUMIFS(Сверхбаза!L:L,Сверхбаза!C:C,СВОД!C4033,Сверхбаза!E:E,СВОД!E4033)+SUMIFS(Сверхбаза!M:M,Сверхбаза!C:C,СВОД!C4033,Сверхбаза!E:E,СВОД!E4033)</f>
        <v>0</v>
      </c>
      <c r="P4033" s="251">
        <f>SUMIFS(Сверхбаза!N:N,Сверхбаза!C:C,СВОД!C4033,Сверхбаза!E:E,СВОД!E4033)</f>
        <v>0</v>
      </c>
      <c r="Q4033" s="251">
        <f>SUMIFS(Сверхбаза!P:P,Сверхбаза!C:C,СВОД!C4033,Сверхбаза!E:E,СВОД!E4033)</f>
        <v>0</v>
      </c>
      <c r="R4033" s="251">
        <f>SUMIFS(Сверхбаза!O:O,Сверхбаза!C:C,СВОД!C4033,Сверхбаза!E:E,СВОД!E4033)</f>
        <v>0</v>
      </c>
      <c r="S4033" s="251">
        <f>SUMIFS(Сверхбаза!Q:Q,Сверхбаза!C:C,СВОД!C4033,Сверхбаза!E:E,СВОД!E4033)</f>
        <v>0</v>
      </c>
      <c r="T4033" s="278">
        <f>SUMIFS(Сверхбаза!G:G,Сверхбаза!C:C,СВОД!C4033,Сверхбаза!E:E,СВОД!E4033)</f>
        <v>0</v>
      </c>
    </row>
    <row r="4034" spans="1:20" outlineLevel="2">
      <c r="A4034" s="263" t="s">
        <v>91</v>
      </c>
      <c r="B4034" s="336">
        <v>509681</v>
      </c>
      <c r="C4034" s="336">
        <v>968201</v>
      </c>
      <c r="D4034" s="5" t="s">
        <v>400</v>
      </c>
      <c r="E4034" s="324">
        <v>7</v>
      </c>
      <c r="F4034" s="325" t="s">
        <v>706</v>
      </c>
      <c r="G4034" s="277">
        <f>SUMIFS('Круглосуточный стационар'!J:J,'Круглосуточный стационар'!D:D,СВОД!C4034,'Круглосуточный стационар'!F:F,СВОД!E4034)/2+SUMIFS(ВМП!J:J,ВМП!D:D,СВОД!C4034,ВМП!F:F,СВОД!E4034)/2+SUMIFS('Дневной стационар'!J:J,'Дневной стационар'!D:D,СВОД!C4034,'Дневной стационар'!F:F,СВОД!E4034)/2+SUMIFS(ЭКО!H:H,ЭКО!D:D,СВОД!C4034,ЭКО!F:F,СВОД!E4034)+SUMIFS(Диализ!J:J,Диализ!E:E,СВОД!C4034,Диализ!G:G,СВОД!E4034)</f>
        <v>0</v>
      </c>
      <c r="H4034" s="251">
        <f>SUMIFS(Поликлиника!H:H,Поликлиника!D:D,СВОД!C4034,Поликлиника!F:F,СВОД!E4034)</f>
        <v>0</v>
      </c>
      <c r="I4034" s="251">
        <f>SUMIFS(Поликлиника!BA:BA,Поликлиника!D:D,СВОД!C4034,Поликлиника!F:F,СВОД!E4034)</f>
        <v>0</v>
      </c>
      <c r="J4034" s="251">
        <f>SUMIFS(Поликлиника!BF:BF,Поликлиника!D:D,СВОД!C4034,Поликлиника!F:F,СВОД!E4034)</f>
        <v>0</v>
      </c>
      <c r="K4034" s="251">
        <f>SUMIFS(Поликлиника!BU:BU,Поликлиника!D:D,СВОД!C4034,Поликлиника!F:F,СВОД!E4034)</f>
        <v>0</v>
      </c>
      <c r="L4034" s="251">
        <f>SUMIFS(Услуги!H:H,Услуги!D:D,СВОД!C4034,Услуги!F:F,СВОД!E4034)+SUMIFS(Услуги!M:M,Услуги!D:D,СВОД!C4034,Услуги!F:F,СВОД!E4034)+SUMIFS(Услуги!R:R,Услуги!D:D,СВОД!C4034,Услуги!F:F,СВОД!E4034)+SUMIFS(Услуги!W:W,Услуги!D:D,СВОД!C4034,Услуги!F:F,СВОД!E4034)+SUMIFS(Услуги!AB:AB,Услуги!D:D,СВОД!C4034,Услуги!F:F,СВОД!E4034)+SUMIFS(Услуги!AG:AG,Услуги!D:D,СВОД!C4034,Услуги!F:F,СВОД!E4034)+SUMIFS(Услуги!AL:AL,Услуги!D:D,СВОД!C4034,Услуги!F:F,СВОД!E4034)+SUMIFS(Услуги!AQ:AQ,Услуги!D:D,СВОД!C4034,Услуги!F:F,СВОД!E4034)</f>
        <v>0</v>
      </c>
      <c r="M4034" s="251">
        <f>SUMIFS('Скорая мед.помощь'!J:J,'Скорая мед.помощь'!E:E,СВОД!C4034,'Скорая мед.помощь'!G:G,СВОД!E4034)</f>
        <v>0</v>
      </c>
      <c r="N4034" s="278">
        <f>SUMIFS('Круглосуточный стационар'!O:O,'Круглосуточный стационар'!D:D,СВОД!C4034,'Круглосуточный стационар'!F:F,СВОД!E4034)+SUMIFS(ВМП!O:O,ВМП!D:D,СВОД!C4034,ВМП!F:F,СВОД!E4034)+SUMIFS('Дневной стационар'!O:O,'Дневной стационар'!D:D,СВОД!C4034,'Дневной стационар'!F:F,СВОД!E4034)+SUMIFS(ЭКО!M:M,ЭКО!D:D,СВОД!C4034,ЭКО!F:F,СВОД!E4034)+SUMIFS(Диализ!O:O,Диализ!E:E,СВОД!C4034,Диализ!G:G,СВОД!E4034)+SUMIFS(Поликлиника!CT:CT,Поликлиника!D:D,СВОД!C4034,Поликлиника!F:F,СВОД!E4034)+SUMIFS('Скорая мед.помощь'!O:O,'Скорая мед.помощь'!E:E,СВОД!C4034,'Скорая мед.помощь'!G:G,СВОД!E4034)+SUMIFS(Услуги!AV:AV,Услуги!D:D,СВОД!C4034,Услуги!F:F,СВОД!E4034)</f>
        <v>0</v>
      </c>
      <c r="O4034" s="277">
        <f>SUMIFS(Сверхбаза!L:L,Сверхбаза!C:C,СВОД!C4034,Сверхбаза!E:E,СВОД!E4034)+SUMIFS(Сверхбаза!M:M,Сверхбаза!C:C,СВОД!C4034,Сверхбаза!E:E,СВОД!E4034)</f>
        <v>0</v>
      </c>
      <c r="P4034" s="251">
        <f>SUMIFS(Сверхбаза!N:N,Сверхбаза!C:C,СВОД!C4034,Сверхбаза!E:E,СВОД!E4034)</f>
        <v>0</v>
      </c>
      <c r="Q4034" s="251">
        <f>SUMIFS(Сверхбаза!P:P,Сверхбаза!C:C,СВОД!C4034,Сверхбаза!E:E,СВОД!E4034)</f>
        <v>0</v>
      </c>
      <c r="R4034" s="251">
        <f>SUMIFS(Сверхбаза!O:O,Сверхбаза!C:C,СВОД!C4034,Сверхбаза!E:E,СВОД!E4034)</f>
        <v>0</v>
      </c>
      <c r="S4034" s="251">
        <f>SUMIFS(Сверхбаза!Q:Q,Сверхбаза!C:C,СВОД!C4034,Сверхбаза!E:E,СВОД!E4034)</f>
        <v>0</v>
      </c>
      <c r="T4034" s="278">
        <f>SUMIFS(Сверхбаза!G:G,Сверхбаза!C:C,СВОД!C4034,Сверхбаза!E:E,СВОД!E4034)</f>
        <v>0</v>
      </c>
    </row>
    <row r="4035" spans="1:20" outlineLevel="2">
      <c r="A4035" s="263" t="s">
        <v>91</v>
      </c>
      <c r="B4035" s="336">
        <v>509681</v>
      </c>
      <c r="C4035" s="336">
        <v>968201</v>
      </c>
      <c r="D4035" s="5" t="s">
        <v>400</v>
      </c>
      <c r="E4035" s="324">
        <v>70</v>
      </c>
      <c r="F4035" s="325" t="s">
        <v>707</v>
      </c>
      <c r="G4035" s="277">
        <f>SUMIFS('Круглосуточный стационар'!J:J,'Круглосуточный стационар'!D:D,СВОД!C4035,'Круглосуточный стационар'!F:F,СВОД!E4035)/2+SUMIFS(ВМП!J:J,ВМП!D:D,СВОД!C4035,ВМП!F:F,СВОД!E4035)/2+SUMIFS('Дневной стационар'!J:J,'Дневной стационар'!D:D,СВОД!C4035,'Дневной стационар'!F:F,СВОД!E4035)/2+SUMIFS(ЭКО!H:H,ЭКО!D:D,СВОД!C4035,ЭКО!F:F,СВОД!E4035)+SUMIFS(Диализ!J:J,Диализ!E:E,СВОД!C4035,Диализ!G:G,СВОД!E4035)</f>
        <v>0</v>
      </c>
      <c r="H4035" s="251">
        <f>SUMIFS(Поликлиника!H:H,Поликлиника!D:D,СВОД!C4035,Поликлиника!F:F,СВОД!E4035)</f>
        <v>0</v>
      </c>
      <c r="I4035" s="251">
        <f>SUMIFS(Поликлиника!BA:BA,Поликлиника!D:D,СВОД!C4035,Поликлиника!F:F,СВОД!E4035)</f>
        <v>0</v>
      </c>
      <c r="J4035" s="251">
        <f>SUMIFS(Поликлиника!BF:BF,Поликлиника!D:D,СВОД!C4035,Поликлиника!F:F,СВОД!E4035)</f>
        <v>0</v>
      </c>
      <c r="K4035" s="251">
        <f>SUMIFS(Поликлиника!BU:BU,Поликлиника!D:D,СВОД!C4035,Поликлиника!F:F,СВОД!E4035)</f>
        <v>0</v>
      </c>
      <c r="L4035" s="251">
        <f>SUMIFS(Услуги!H:H,Услуги!D:D,СВОД!C4035,Услуги!F:F,СВОД!E4035)+SUMIFS(Услуги!M:M,Услуги!D:D,СВОД!C4035,Услуги!F:F,СВОД!E4035)+SUMIFS(Услуги!R:R,Услуги!D:D,СВОД!C4035,Услуги!F:F,СВОД!E4035)+SUMIFS(Услуги!W:W,Услуги!D:D,СВОД!C4035,Услуги!F:F,СВОД!E4035)+SUMIFS(Услуги!AB:AB,Услуги!D:D,СВОД!C4035,Услуги!F:F,СВОД!E4035)+SUMIFS(Услуги!AG:AG,Услуги!D:D,СВОД!C4035,Услуги!F:F,СВОД!E4035)+SUMIFS(Услуги!AL:AL,Услуги!D:D,СВОД!C4035,Услуги!F:F,СВОД!E4035)+SUMIFS(Услуги!AQ:AQ,Услуги!D:D,СВОД!C4035,Услуги!F:F,СВОД!E4035)</f>
        <v>0</v>
      </c>
      <c r="M4035" s="251">
        <f>SUMIFS('Скорая мед.помощь'!J:J,'Скорая мед.помощь'!E:E,СВОД!C4035,'Скорая мед.помощь'!G:G,СВОД!E4035)</f>
        <v>0</v>
      </c>
      <c r="N4035" s="278">
        <f>SUMIFS('Круглосуточный стационар'!O:O,'Круглосуточный стационар'!D:D,СВОД!C4035,'Круглосуточный стационар'!F:F,СВОД!E4035)+SUMIFS(ВМП!O:O,ВМП!D:D,СВОД!C4035,ВМП!F:F,СВОД!E4035)+SUMIFS('Дневной стационар'!O:O,'Дневной стационар'!D:D,СВОД!C4035,'Дневной стационар'!F:F,СВОД!E4035)+SUMIFS(ЭКО!M:M,ЭКО!D:D,СВОД!C4035,ЭКО!F:F,СВОД!E4035)+SUMIFS(Диализ!O:O,Диализ!E:E,СВОД!C4035,Диализ!G:G,СВОД!E4035)+SUMIFS(Поликлиника!CT:CT,Поликлиника!D:D,СВОД!C4035,Поликлиника!F:F,СВОД!E4035)+SUMIFS('Скорая мед.помощь'!O:O,'Скорая мед.помощь'!E:E,СВОД!C4035,'Скорая мед.помощь'!G:G,СВОД!E4035)+SUMIFS(Услуги!AV:AV,Услуги!D:D,СВОД!C4035,Услуги!F:F,СВОД!E4035)</f>
        <v>0</v>
      </c>
      <c r="O4035" s="277">
        <f>SUMIFS(Сверхбаза!L:L,Сверхбаза!C:C,СВОД!C4035,Сверхбаза!E:E,СВОД!E4035)+SUMIFS(Сверхбаза!M:M,Сверхбаза!C:C,СВОД!C4035,Сверхбаза!E:E,СВОД!E4035)</f>
        <v>0</v>
      </c>
      <c r="P4035" s="251">
        <f>SUMIFS(Сверхбаза!N:N,Сверхбаза!C:C,СВОД!C4035,Сверхбаза!E:E,СВОД!E4035)</f>
        <v>0</v>
      </c>
      <c r="Q4035" s="251">
        <f>SUMIFS(Сверхбаза!P:P,Сверхбаза!C:C,СВОД!C4035,Сверхбаза!E:E,СВОД!E4035)</f>
        <v>0</v>
      </c>
      <c r="R4035" s="251">
        <f>SUMIFS(Сверхбаза!O:O,Сверхбаза!C:C,СВОД!C4035,Сверхбаза!E:E,СВОД!E4035)</f>
        <v>0</v>
      </c>
      <c r="S4035" s="251">
        <f>SUMIFS(Сверхбаза!Q:Q,Сверхбаза!C:C,СВОД!C4035,Сверхбаза!E:E,СВОД!E4035)</f>
        <v>0</v>
      </c>
      <c r="T4035" s="278">
        <f>SUMIFS(Сверхбаза!G:G,Сверхбаза!C:C,СВОД!C4035,Сверхбаза!E:E,СВОД!E4035)</f>
        <v>0</v>
      </c>
    </row>
    <row r="4036" spans="1:20" outlineLevel="2">
      <c r="A4036" s="263" t="s">
        <v>91</v>
      </c>
      <c r="B4036" s="336">
        <v>509681</v>
      </c>
      <c r="C4036" s="336">
        <v>968201</v>
      </c>
      <c r="D4036" s="5" t="s">
        <v>400</v>
      </c>
      <c r="E4036" s="324">
        <v>94</v>
      </c>
      <c r="F4036" s="325" t="s">
        <v>157</v>
      </c>
      <c r="G4036" s="277">
        <f>SUMIFS('Круглосуточный стационар'!J:J,'Круглосуточный стационар'!D:D,СВОД!C4036,'Круглосуточный стационар'!F:F,СВОД!E4036)/2+SUMIFS(ВМП!J:J,ВМП!D:D,СВОД!C4036,ВМП!F:F,СВОД!E4036)/2+SUMIFS('Дневной стационар'!J:J,'Дневной стационар'!D:D,СВОД!C4036,'Дневной стационар'!F:F,СВОД!E4036)/2+SUMIFS(ЭКО!H:H,ЭКО!D:D,СВОД!C4036,ЭКО!F:F,СВОД!E4036)+SUMIFS(Диализ!J:J,Диализ!E:E,СВОД!C4036,Диализ!G:G,СВОД!E4036)</f>
        <v>0</v>
      </c>
      <c r="H4036" s="251">
        <f>SUMIFS(Поликлиника!H:H,Поликлиника!D:D,СВОД!C4036,Поликлиника!F:F,СВОД!E4036)</f>
        <v>0</v>
      </c>
      <c r="I4036" s="251">
        <f>SUMIFS(Поликлиника!BA:BA,Поликлиника!D:D,СВОД!C4036,Поликлиника!F:F,СВОД!E4036)</f>
        <v>0</v>
      </c>
      <c r="J4036" s="251">
        <f>SUMIFS(Поликлиника!BF:BF,Поликлиника!D:D,СВОД!C4036,Поликлиника!F:F,СВОД!E4036)</f>
        <v>0</v>
      </c>
      <c r="K4036" s="251">
        <f>SUMIFS(Поликлиника!BU:BU,Поликлиника!D:D,СВОД!C4036,Поликлиника!F:F,СВОД!E4036)</f>
        <v>0</v>
      </c>
      <c r="L4036" s="251">
        <f>SUMIFS(Услуги!H:H,Услуги!D:D,СВОД!C4036,Услуги!F:F,СВОД!E4036)+SUMIFS(Услуги!M:M,Услуги!D:D,СВОД!C4036,Услуги!F:F,СВОД!E4036)+SUMIFS(Услуги!R:R,Услуги!D:D,СВОД!C4036,Услуги!F:F,СВОД!E4036)+SUMIFS(Услуги!W:W,Услуги!D:D,СВОД!C4036,Услуги!F:F,СВОД!E4036)+SUMIFS(Услуги!AB:AB,Услуги!D:D,СВОД!C4036,Услуги!F:F,СВОД!E4036)+SUMIFS(Услуги!AG:AG,Услуги!D:D,СВОД!C4036,Услуги!F:F,СВОД!E4036)+SUMIFS(Услуги!AL:AL,Услуги!D:D,СВОД!C4036,Услуги!F:F,СВОД!E4036)+SUMIFS(Услуги!AQ:AQ,Услуги!D:D,СВОД!C4036,Услуги!F:F,СВОД!E4036)</f>
        <v>0</v>
      </c>
      <c r="M4036" s="251">
        <f>SUMIFS('Скорая мед.помощь'!J:J,'Скорая мед.помощь'!E:E,СВОД!C4036,'Скорая мед.помощь'!G:G,СВОД!E4036)</f>
        <v>0</v>
      </c>
      <c r="N4036" s="278">
        <f>SUMIFS('Круглосуточный стационар'!O:O,'Круглосуточный стационар'!D:D,СВОД!C4036,'Круглосуточный стационар'!F:F,СВОД!E4036)+SUMIFS(ВМП!O:O,ВМП!D:D,СВОД!C4036,ВМП!F:F,СВОД!E4036)+SUMIFS('Дневной стационар'!O:O,'Дневной стационар'!D:D,СВОД!C4036,'Дневной стационар'!F:F,СВОД!E4036)+SUMIFS(ЭКО!M:M,ЭКО!D:D,СВОД!C4036,ЭКО!F:F,СВОД!E4036)+SUMIFS(Диализ!O:O,Диализ!E:E,СВОД!C4036,Диализ!G:G,СВОД!E4036)+SUMIFS(Поликлиника!CT:CT,Поликлиника!D:D,СВОД!C4036,Поликлиника!F:F,СВОД!E4036)+SUMIFS('Скорая мед.помощь'!O:O,'Скорая мед.помощь'!E:E,СВОД!C4036,'Скорая мед.помощь'!G:G,СВОД!E4036)+SUMIFS(Услуги!AV:AV,Услуги!D:D,СВОД!C4036,Услуги!F:F,СВОД!E4036)</f>
        <v>0</v>
      </c>
      <c r="O4036" s="277">
        <f>SUMIFS(Сверхбаза!L:L,Сверхбаза!C:C,СВОД!C4036,Сверхбаза!E:E,СВОД!E4036)+SUMIFS(Сверхбаза!M:M,Сверхбаза!C:C,СВОД!C4036,Сверхбаза!E:E,СВОД!E4036)</f>
        <v>0</v>
      </c>
      <c r="P4036" s="251">
        <f>SUMIFS(Сверхбаза!N:N,Сверхбаза!C:C,СВОД!C4036,Сверхбаза!E:E,СВОД!E4036)</f>
        <v>0</v>
      </c>
      <c r="Q4036" s="251">
        <f>SUMIFS(Сверхбаза!P:P,Сверхбаза!C:C,СВОД!C4036,Сверхбаза!E:E,СВОД!E4036)</f>
        <v>0</v>
      </c>
      <c r="R4036" s="251">
        <f>SUMIFS(Сверхбаза!O:O,Сверхбаза!C:C,СВОД!C4036,Сверхбаза!E:E,СВОД!E4036)</f>
        <v>0</v>
      </c>
      <c r="S4036" s="251">
        <f>SUMIFS(Сверхбаза!Q:Q,Сверхбаза!C:C,СВОД!C4036,Сверхбаза!E:E,СВОД!E4036)</f>
        <v>0</v>
      </c>
      <c r="T4036" s="278">
        <f>SUMIFS(Сверхбаза!G:G,Сверхбаза!C:C,СВОД!C4036,Сверхбаза!E:E,СВОД!E4036)</f>
        <v>0</v>
      </c>
    </row>
    <row r="4037" spans="1:20" outlineLevel="1">
      <c r="A4037" s="264"/>
      <c r="B4037" s="254"/>
      <c r="C4037" s="254" t="str">
        <f>CONCATENATE(C4036," ","Итог")</f>
        <v>968201 Итог</v>
      </c>
      <c r="D4037" s="255"/>
      <c r="E4037" s="326"/>
      <c r="F4037" s="327"/>
      <c r="G4037" s="279"/>
      <c r="H4037" s="256"/>
      <c r="I4037" s="256"/>
      <c r="J4037" s="256"/>
      <c r="K4037" s="256"/>
      <c r="L4037" s="256"/>
      <c r="M4037" s="256"/>
      <c r="N4037" s="280">
        <f>SUBTOTAL(9,N4029:N4036)</f>
        <v>425.22500000000002</v>
      </c>
      <c r="O4037" s="279"/>
      <c r="P4037" s="256"/>
      <c r="Q4037" s="256"/>
      <c r="R4037" s="256"/>
      <c r="S4037" s="256"/>
      <c r="T4037" s="280">
        <f>SUBTOTAL(9,T4029:T4036)</f>
        <v>0</v>
      </c>
    </row>
    <row r="4038" spans="1:20" outlineLevel="2">
      <c r="A4038" s="262" t="s">
        <v>91</v>
      </c>
      <c r="B4038" s="8">
        <v>509684</v>
      </c>
      <c r="C4038" s="8">
        <v>968501</v>
      </c>
      <c r="D4038" s="9" t="s">
        <v>374</v>
      </c>
      <c r="E4038" s="322">
        <v>1</v>
      </c>
      <c r="F4038" s="323" t="s">
        <v>12</v>
      </c>
      <c r="G4038" s="275">
        <f>SUMIFS('Круглосуточный стационар'!J:J,'Круглосуточный стационар'!D:D,СВОД!C4038,'Круглосуточный стационар'!F:F,СВОД!E4038)/2+SUMIFS(ВМП!J:J,ВМП!D:D,СВОД!C4038,ВМП!F:F,СВОД!E4038)/2+SUMIFS('Дневной стационар'!J:J,'Дневной стационар'!D:D,СВОД!C4038,'Дневной стационар'!F:F,СВОД!E4038)/2+SUMIFS(ЭКО!H:H,ЭКО!D:D,СВОД!C4038,ЭКО!F:F,СВОД!E4038)+SUMIFS(Диализ!J:J,Диализ!E:E,СВОД!C4038,Диализ!G:G,СВОД!E4038)</f>
        <v>0</v>
      </c>
      <c r="H4038" s="253">
        <f>SUMIFS(Поликлиника!H:H,Поликлиника!D:D,СВОД!C4038,Поликлиника!F:F,СВОД!E4038)</f>
        <v>0</v>
      </c>
      <c r="I4038" s="253">
        <f>SUMIFS(Поликлиника!BA:BA,Поликлиника!D:D,СВОД!C4038,Поликлиника!F:F,СВОД!E4038)</f>
        <v>0</v>
      </c>
      <c r="J4038" s="253">
        <f>SUMIFS(Поликлиника!BF:BF,Поликлиника!D:D,СВОД!C4038,Поликлиника!F:F,СВОД!E4038)</f>
        <v>0</v>
      </c>
      <c r="K4038" s="253">
        <f>SUMIFS(Поликлиника!BU:BU,Поликлиника!D:D,СВОД!C4038,Поликлиника!F:F,СВОД!E4038)</f>
        <v>0</v>
      </c>
      <c r="L4038" s="253">
        <f>SUMIFS(Услуги!H:H,Услуги!D:D,СВОД!C4038,Услуги!F:F,СВОД!E4038)+SUMIFS(Услуги!M:M,Услуги!D:D,СВОД!C4038,Услуги!F:F,СВОД!E4038)+SUMIFS(Услуги!R:R,Услуги!D:D,СВОД!C4038,Услуги!F:F,СВОД!E4038)+SUMIFS(Услуги!W:W,Услуги!D:D,СВОД!C4038,Услуги!F:F,СВОД!E4038)+SUMIFS(Услуги!AB:AB,Услуги!D:D,СВОД!C4038,Услуги!F:F,СВОД!E4038)+SUMIFS(Услуги!AG:AG,Услуги!D:D,СВОД!C4038,Услуги!F:F,СВОД!E4038)+SUMIFS(Услуги!AL:AL,Услуги!D:D,СВОД!C4038,Услуги!F:F,СВОД!E4038)+SUMIFS(Услуги!AQ:AQ,Услуги!D:D,СВОД!C4038,Услуги!F:F,СВОД!E4038)</f>
        <v>0</v>
      </c>
      <c r="M4038" s="253">
        <f>SUMIFS('Скорая мед.помощь'!J:J,'Скорая мед.помощь'!E:E,СВОД!C4038,'Скорая мед.помощь'!G:G,СВОД!E4038)</f>
        <v>0</v>
      </c>
      <c r="N4038" s="276">
        <f>SUMIFS('Круглосуточный стационар'!O:O,'Круглосуточный стационар'!D:D,СВОД!C4038,'Круглосуточный стационар'!F:F,СВОД!E4038)+SUMIFS(ВМП!O:O,ВМП!D:D,СВОД!C4038,ВМП!F:F,СВОД!E4038)+SUMIFS('Дневной стационар'!O:O,'Дневной стационар'!D:D,СВОД!C4038,'Дневной стационар'!F:F,СВОД!E4038)+SUMIFS(ЭКО!M:M,ЭКО!D:D,СВОД!C4038,ЭКО!F:F,СВОД!E4038)+SUMIFS(Диализ!O:O,Диализ!E:E,СВОД!C4038,Диализ!G:G,СВОД!E4038)+SUMIFS(Поликлиника!CT:CT,Поликлиника!D:D,СВОД!C4038,Поликлиника!F:F,СВОД!E4038)+SUMIFS('Скорая мед.помощь'!O:O,'Скорая мед.помощь'!E:E,СВОД!C4038,'Скорая мед.помощь'!G:G,СВОД!E4038)+SUMIFS(Услуги!AV:AV,Услуги!D:D,СВОД!C4038,Услуги!F:F,СВОД!E4038)</f>
        <v>0</v>
      </c>
      <c r="O4038" s="275">
        <f>SUMIFS(Сверхбаза!L:L,Сверхбаза!C:C,СВОД!C4038,Сверхбаза!E:E,СВОД!E4038)+SUMIFS(Сверхбаза!M:M,Сверхбаза!C:C,СВОД!C4038,Сверхбаза!E:E,СВОД!E4038)</f>
        <v>0</v>
      </c>
      <c r="P4038" s="253">
        <f>SUMIFS(Сверхбаза!N:N,Сверхбаза!C:C,СВОД!C4038,Сверхбаза!E:E,СВОД!E4038)</f>
        <v>0</v>
      </c>
      <c r="Q4038" s="253">
        <f>SUMIFS(Сверхбаза!P:P,Сверхбаза!C:C,СВОД!C4038,Сверхбаза!E:E,СВОД!E4038)</f>
        <v>0</v>
      </c>
      <c r="R4038" s="253">
        <f>SUMIFS(Сверхбаза!O:O,Сверхбаза!C:C,СВОД!C4038,Сверхбаза!E:E,СВОД!E4038)</f>
        <v>0</v>
      </c>
      <c r="S4038" s="253">
        <f>SUMIFS(Сверхбаза!Q:Q,Сверхбаза!C:C,СВОД!C4038,Сверхбаза!E:E,СВОД!E4038)</f>
        <v>0</v>
      </c>
      <c r="T4038" s="276">
        <f>SUMIFS(Сверхбаза!G:G,Сверхбаза!C:C,СВОД!C4038,Сверхбаза!E:E,СВОД!E4038)</f>
        <v>0</v>
      </c>
    </row>
    <row r="4039" spans="1:20" ht="25.5" outlineLevel="2">
      <c r="A4039" s="263" t="s">
        <v>91</v>
      </c>
      <c r="B4039" s="336">
        <v>509684</v>
      </c>
      <c r="C4039" s="336">
        <v>968501</v>
      </c>
      <c r="D4039" s="5" t="s">
        <v>374</v>
      </c>
      <c r="E4039" s="324">
        <v>13</v>
      </c>
      <c r="F4039" s="325" t="s">
        <v>704</v>
      </c>
      <c r="G4039" s="277">
        <f>SUMIFS('Круглосуточный стационар'!J:J,'Круглосуточный стационар'!D:D,СВОД!C4039,'Круглосуточный стационар'!F:F,СВОД!E4039)/2+SUMIFS(ВМП!J:J,ВМП!D:D,СВОД!C4039,ВМП!F:F,СВОД!E4039)/2+SUMIFS('Дневной стационар'!J:J,'Дневной стационар'!D:D,СВОД!C4039,'Дневной стационар'!F:F,СВОД!E4039)/2+SUMIFS(ЭКО!H:H,ЭКО!D:D,СВОД!C4039,ЭКО!F:F,СВОД!E4039)+SUMIFS(Диализ!J:J,Диализ!E:E,СВОД!C4039,Диализ!G:G,СВОД!E4039)</f>
        <v>0</v>
      </c>
      <c r="H4039" s="251">
        <f>SUMIFS(Поликлиника!H:H,Поликлиника!D:D,СВОД!C4039,Поликлиника!F:F,СВОД!E4039)</f>
        <v>0</v>
      </c>
      <c r="I4039" s="251">
        <f>SUMIFS(Поликлиника!BA:BA,Поликлиника!D:D,СВОД!C4039,Поликлиника!F:F,СВОД!E4039)</f>
        <v>0</v>
      </c>
      <c r="J4039" s="251">
        <f>SUMIFS(Поликлиника!BF:BF,Поликлиника!D:D,СВОД!C4039,Поликлиника!F:F,СВОД!E4039)</f>
        <v>0</v>
      </c>
      <c r="K4039" s="251">
        <f>SUMIFS(Поликлиника!BU:BU,Поликлиника!D:D,СВОД!C4039,Поликлиника!F:F,СВОД!E4039)</f>
        <v>0</v>
      </c>
      <c r="L4039" s="251">
        <f>SUMIFS(Услуги!H:H,Услуги!D:D,СВОД!C4039,Услуги!F:F,СВОД!E4039)+SUMIFS(Услуги!M:M,Услуги!D:D,СВОД!C4039,Услуги!F:F,СВОД!E4039)+SUMIFS(Услуги!R:R,Услуги!D:D,СВОД!C4039,Услуги!F:F,СВОД!E4039)+SUMIFS(Услуги!W:W,Услуги!D:D,СВОД!C4039,Услуги!F:F,СВОД!E4039)+SUMIFS(Услуги!AB:AB,Услуги!D:D,СВОД!C4039,Услуги!F:F,СВОД!E4039)+SUMIFS(Услуги!AG:AG,Услуги!D:D,СВОД!C4039,Услуги!F:F,СВОД!E4039)+SUMIFS(Услуги!AL:AL,Услуги!D:D,СВОД!C4039,Услуги!F:F,СВОД!E4039)+SUMIFS(Услуги!AQ:AQ,Услуги!D:D,СВОД!C4039,Услуги!F:F,СВОД!E4039)</f>
        <v>0</v>
      </c>
      <c r="M4039" s="251">
        <f>SUMIFS('Скорая мед.помощь'!J:J,'Скорая мед.помощь'!E:E,СВОД!C4039,'Скорая мед.помощь'!G:G,СВОД!E4039)</f>
        <v>0</v>
      </c>
      <c r="N4039" s="278">
        <f>SUMIFS('Круглосуточный стационар'!O:O,'Круглосуточный стационар'!D:D,СВОД!C4039,'Круглосуточный стационар'!F:F,СВОД!E4039)+SUMIFS(ВМП!O:O,ВМП!D:D,СВОД!C4039,ВМП!F:F,СВОД!E4039)+SUMIFS('Дневной стационар'!O:O,'Дневной стационар'!D:D,СВОД!C4039,'Дневной стационар'!F:F,СВОД!E4039)+SUMIFS(ЭКО!M:M,ЭКО!D:D,СВОД!C4039,ЭКО!F:F,СВОД!E4039)+SUMIFS(Диализ!O:O,Диализ!E:E,СВОД!C4039,Диализ!G:G,СВОД!E4039)+SUMIFS(Поликлиника!CT:CT,Поликлиника!D:D,СВОД!C4039,Поликлиника!F:F,СВОД!E4039)+SUMIFS('Скорая мед.помощь'!O:O,'Скорая мед.помощь'!E:E,СВОД!C4039,'Скорая мед.помощь'!G:G,СВОД!E4039)+SUMIFS(Услуги!AV:AV,Услуги!D:D,СВОД!C4039,Услуги!F:F,СВОД!E4039)</f>
        <v>0</v>
      </c>
      <c r="O4039" s="277">
        <f>SUMIFS(Сверхбаза!L:L,Сверхбаза!C:C,СВОД!C4039,Сверхбаза!E:E,СВОД!E4039)+SUMIFS(Сверхбаза!M:M,Сверхбаза!C:C,СВОД!C4039,Сверхбаза!E:E,СВОД!E4039)</f>
        <v>0</v>
      </c>
      <c r="P4039" s="251">
        <f>SUMIFS(Сверхбаза!N:N,Сверхбаза!C:C,СВОД!C4039,Сверхбаза!E:E,СВОД!E4039)</f>
        <v>0</v>
      </c>
      <c r="Q4039" s="251">
        <f>SUMIFS(Сверхбаза!P:P,Сверхбаза!C:C,СВОД!C4039,Сверхбаза!E:E,СВОД!E4039)</f>
        <v>0</v>
      </c>
      <c r="R4039" s="251">
        <f>SUMIFS(Сверхбаза!O:O,Сверхбаза!C:C,СВОД!C4039,Сверхбаза!E:E,СВОД!E4039)</f>
        <v>0</v>
      </c>
      <c r="S4039" s="251">
        <f>SUMIFS(Сверхбаза!Q:Q,Сверхбаза!C:C,СВОД!C4039,Сверхбаза!E:E,СВОД!E4039)</f>
        <v>0</v>
      </c>
      <c r="T4039" s="278">
        <f>SUMIFS(Сверхбаза!G:G,Сверхбаза!C:C,СВОД!C4039,Сверхбаза!E:E,СВОД!E4039)</f>
        <v>0</v>
      </c>
    </row>
    <row r="4040" spans="1:20" outlineLevel="2">
      <c r="A4040" s="263" t="s">
        <v>91</v>
      </c>
      <c r="B4040" s="336">
        <v>509684</v>
      </c>
      <c r="C4040" s="336">
        <v>968501</v>
      </c>
      <c r="D4040" s="5" t="s">
        <v>374</v>
      </c>
      <c r="E4040" s="324">
        <v>2</v>
      </c>
      <c r="F4040" s="325" t="s">
        <v>173</v>
      </c>
      <c r="G4040" s="277">
        <f>SUMIFS('Круглосуточный стационар'!J:J,'Круглосуточный стационар'!D:D,СВОД!C4040,'Круглосуточный стационар'!F:F,СВОД!E4040)/2+SUMIFS(ВМП!J:J,ВМП!D:D,СВОД!C4040,ВМП!F:F,СВОД!E4040)/2+SUMIFS('Дневной стационар'!J:J,'Дневной стационар'!D:D,СВОД!C4040,'Дневной стационар'!F:F,СВОД!E4040)/2+SUMIFS(ЭКО!H:H,ЭКО!D:D,СВОД!C4040,ЭКО!F:F,СВОД!E4040)+SUMIFS(Диализ!J:J,Диализ!E:E,СВОД!C4040,Диализ!G:G,СВОД!E4040)</f>
        <v>0</v>
      </c>
      <c r="H4040" s="251">
        <f>SUMIFS(Поликлиника!H:H,Поликлиника!D:D,СВОД!C4040,Поликлиника!F:F,СВОД!E4040)</f>
        <v>0</v>
      </c>
      <c r="I4040" s="251">
        <f>SUMIFS(Поликлиника!BA:BA,Поликлиника!D:D,СВОД!C4040,Поликлиника!F:F,СВОД!E4040)</f>
        <v>0</v>
      </c>
      <c r="J4040" s="251">
        <f>SUMIFS(Поликлиника!BF:BF,Поликлиника!D:D,СВОД!C4040,Поликлиника!F:F,СВОД!E4040)</f>
        <v>0</v>
      </c>
      <c r="K4040" s="251">
        <f>SUMIFS(Поликлиника!BU:BU,Поликлиника!D:D,СВОД!C4040,Поликлиника!F:F,СВОД!E4040)</f>
        <v>0</v>
      </c>
      <c r="L4040" s="251">
        <f>SUMIFS(Услуги!H:H,Услуги!D:D,СВОД!C4040,Услуги!F:F,СВОД!E4040)+SUMIFS(Услуги!M:M,Услуги!D:D,СВОД!C4040,Услуги!F:F,СВОД!E4040)+SUMIFS(Услуги!R:R,Услуги!D:D,СВОД!C4040,Услуги!F:F,СВОД!E4040)+SUMIFS(Услуги!W:W,Услуги!D:D,СВОД!C4040,Услуги!F:F,СВОД!E4040)+SUMIFS(Услуги!AB:AB,Услуги!D:D,СВОД!C4040,Услуги!F:F,СВОД!E4040)+SUMIFS(Услуги!AG:AG,Услуги!D:D,СВОД!C4040,Услуги!F:F,СВОД!E4040)+SUMIFS(Услуги!AL:AL,Услуги!D:D,СВОД!C4040,Услуги!F:F,СВОД!E4040)+SUMIFS(Услуги!AQ:AQ,Услуги!D:D,СВОД!C4040,Услуги!F:F,СВОД!E4040)</f>
        <v>0</v>
      </c>
      <c r="M4040" s="251">
        <f>SUMIFS('Скорая мед.помощь'!J:J,'Скорая мед.помощь'!E:E,СВОД!C4040,'Скорая мед.помощь'!G:G,СВОД!E4040)</f>
        <v>0</v>
      </c>
      <c r="N4040" s="278">
        <f>SUMIFS('Круглосуточный стационар'!O:O,'Круглосуточный стационар'!D:D,СВОД!C4040,'Круглосуточный стационар'!F:F,СВОД!E4040)+SUMIFS(ВМП!O:O,ВМП!D:D,СВОД!C4040,ВМП!F:F,СВОД!E4040)+SUMIFS('Дневной стационар'!O:O,'Дневной стационар'!D:D,СВОД!C4040,'Дневной стационар'!F:F,СВОД!E4040)+SUMIFS(ЭКО!M:M,ЭКО!D:D,СВОД!C4040,ЭКО!F:F,СВОД!E4040)+SUMIFS(Диализ!O:O,Диализ!E:E,СВОД!C4040,Диализ!G:G,СВОД!E4040)+SUMIFS(Поликлиника!CT:CT,Поликлиника!D:D,СВОД!C4040,Поликлиника!F:F,СВОД!E4040)+SUMIFS('Скорая мед.помощь'!O:O,'Скорая мед.помощь'!E:E,СВОД!C4040,'Скорая мед.помощь'!G:G,СВОД!E4040)+SUMIFS(Услуги!AV:AV,Услуги!D:D,СВОД!C4040,Услуги!F:F,СВОД!E4040)</f>
        <v>0</v>
      </c>
      <c r="O4040" s="277">
        <f>SUMIFS(Сверхбаза!L:L,Сверхбаза!C:C,СВОД!C4040,Сверхбаза!E:E,СВОД!E4040)+SUMIFS(Сверхбаза!M:M,Сверхбаза!C:C,СВОД!C4040,Сверхбаза!E:E,СВОД!E4040)</f>
        <v>0</v>
      </c>
      <c r="P4040" s="251">
        <f>SUMIFS(Сверхбаза!N:N,Сверхбаза!C:C,СВОД!C4040,Сверхбаза!E:E,СВОД!E4040)</f>
        <v>0</v>
      </c>
      <c r="Q4040" s="251">
        <f>SUMIFS(Сверхбаза!P:P,Сверхбаза!C:C,СВОД!C4040,Сверхбаза!E:E,СВОД!E4040)</f>
        <v>0</v>
      </c>
      <c r="R4040" s="251">
        <f>SUMIFS(Сверхбаза!O:O,Сверхбаза!C:C,СВОД!C4040,Сверхбаза!E:E,СВОД!E4040)</f>
        <v>0</v>
      </c>
      <c r="S4040" s="251">
        <f>SUMIFS(Сверхбаза!Q:Q,Сверхбаза!C:C,СВОД!C4040,Сверхбаза!E:E,СВОД!E4040)</f>
        <v>0</v>
      </c>
      <c r="T4040" s="278">
        <f>SUMIFS(Сверхбаза!G:G,Сверхбаза!C:C,СВОД!C4040,Сверхбаза!E:E,СВОД!E4040)</f>
        <v>0</v>
      </c>
    </row>
    <row r="4041" spans="1:20" ht="25.5" outlineLevel="2">
      <c r="A4041" s="263" t="s">
        <v>91</v>
      </c>
      <c r="B4041" s="336">
        <v>509684</v>
      </c>
      <c r="C4041" s="336">
        <v>968501</v>
      </c>
      <c r="D4041" s="5" t="s">
        <v>374</v>
      </c>
      <c r="E4041" s="324">
        <v>6</v>
      </c>
      <c r="F4041" s="325" t="s">
        <v>705</v>
      </c>
      <c r="G4041" s="277">
        <f>SUMIFS('Круглосуточный стационар'!J:J,'Круглосуточный стационар'!D:D,СВОД!C4041,'Круглосуточный стационар'!F:F,СВОД!E4041)/2+SUMIFS(ВМП!J:J,ВМП!D:D,СВОД!C4041,ВМП!F:F,СВОД!E4041)/2+SUMIFS('Дневной стационар'!J:J,'Дневной стационар'!D:D,СВОД!C4041,'Дневной стационар'!F:F,СВОД!E4041)/2+SUMIFS(ЭКО!H:H,ЭКО!D:D,СВОД!C4041,ЭКО!F:F,СВОД!E4041)+SUMIFS(Диализ!J:J,Диализ!E:E,СВОД!C4041,Диализ!G:G,СВОД!E4041)</f>
        <v>25</v>
      </c>
      <c r="H4041" s="251">
        <f>SUMIFS(Поликлиника!H:H,Поликлиника!D:D,СВОД!C4041,Поликлиника!F:F,СВОД!E4041)</f>
        <v>0</v>
      </c>
      <c r="I4041" s="251">
        <f>SUMIFS(Поликлиника!BA:BA,Поликлиника!D:D,СВОД!C4041,Поликлиника!F:F,СВОД!E4041)</f>
        <v>0</v>
      </c>
      <c r="J4041" s="251">
        <f>SUMIFS(Поликлиника!BF:BF,Поликлиника!D:D,СВОД!C4041,Поликлиника!F:F,СВОД!E4041)</f>
        <v>0</v>
      </c>
      <c r="K4041" s="251">
        <f>SUMIFS(Поликлиника!BU:BU,Поликлиника!D:D,СВОД!C4041,Поликлиника!F:F,СВОД!E4041)</f>
        <v>0</v>
      </c>
      <c r="L4041" s="251">
        <f>SUMIFS(Услуги!H:H,Услуги!D:D,СВОД!C4041,Услуги!F:F,СВОД!E4041)+SUMIFS(Услуги!M:M,Услуги!D:D,СВОД!C4041,Услуги!F:F,СВОД!E4041)+SUMIFS(Услуги!R:R,Услуги!D:D,СВОД!C4041,Услуги!F:F,СВОД!E4041)+SUMIFS(Услуги!W:W,Услуги!D:D,СВОД!C4041,Услуги!F:F,СВОД!E4041)+SUMIFS(Услуги!AB:AB,Услуги!D:D,СВОД!C4041,Услуги!F:F,СВОД!E4041)+SUMIFS(Услуги!AG:AG,Услуги!D:D,СВОД!C4041,Услуги!F:F,СВОД!E4041)+SUMIFS(Услуги!AL:AL,Услуги!D:D,СВОД!C4041,Услуги!F:F,СВОД!E4041)+SUMIFS(Услуги!AQ:AQ,Услуги!D:D,СВОД!C4041,Услуги!F:F,СВОД!E4041)</f>
        <v>0</v>
      </c>
      <c r="M4041" s="251">
        <f>SUMIFS('Скорая мед.помощь'!J:J,'Скорая мед.помощь'!E:E,СВОД!C4041,'Скорая мед.помощь'!G:G,СВОД!E4041)</f>
        <v>0</v>
      </c>
      <c r="N4041" s="278">
        <f>SUMIFS('Круглосуточный стационар'!O:O,'Круглосуточный стационар'!D:D,СВОД!C4041,'Круглосуточный стационар'!F:F,СВОД!E4041)+SUMIFS(ВМП!O:O,ВМП!D:D,СВОД!C4041,ВМП!F:F,СВОД!E4041)+SUMIFS('Дневной стационар'!O:O,'Дневной стационар'!D:D,СВОД!C4041,'Дневной стационар'!F:F,СВОД!E4041)+SUMIFS(ЭКО!M:M,ЭКО!D:D,СВОД!C4041,ЭКО!F:F,СВОД!E4041)+SUMIFS(Диализ!O:O,Диализ!E:E,СВОД!C4041,Диализ!G:G,СВОД!E4041)+SUMIFS(Поликлиника!CT:CT,Поликлиника!D:D,СВОД!C4041,Поликлиника!F:F,СВОД!E4041)+SUMIFS('Скорая мед.помощь'!O:O,'Скорая мед.помощь'!E:E,СВОД!C4041,'Скорая мед.помощь'!G:G,СВОД!E4041)+SUMIFS(Услуги!AV:AV,Услуги!D:D,СВОД!C4041,Услуги!F:F,СВОД!E4041)</f>
        <v>3405.2505050000004</v>
      </c>
      <c r="O4041" s="277">
        <f>SUMIFS(Сверхбаза!L:L,Сверхбаза!C:C,СВОД!C4041,Сверхбаза!E:E,СВОД!E4041)+SUMIFS(Сверхбаза!M:M,Сверхбаза!C:C,СВОД!C4041,Сверхбаза!E:E,СВОД!E4041)</f>
        <v>0</v>
      </c>
      <c r="P4041" s="251">
        <f>SUMIFS(Сверхбаза!N:N,Сверхбаза!C:C,СВОД!C4041,Сверхбаза!E:E,СВОД!E4041)</f>
        <v>0</v>
      </c>
      <c r="Q4041" s="251">
        <f>SUMIFS(Сверхбаза!P:P,Сверхбаза!C:C,СВОД!C4041,Сверхбаза!E:E,СВОД!E4041)</f>
        <v>0</v>
      </c>
      <c r="R4041" s="251">
        <f>SUMIFS(Сверхбаза!O:O,Сверхбаза!C:C,СВОД!C4041,Сверхбаза!E:E,СВОД!E4041)</f>
        <v>0</v>
      </c>
      <c r="S4041" s="251">
        <f>SUMIFS(Сверхбаза!Q:Q,Сверхбаза!C:C,СВОД!C4041,Сверхбаза!E:E,СВОД!E4041)</f>
        <v>0</v>
      </c>
      <c r="T4041" s="278">
        <f>SUMIFS(Сверхбаза!G:G,Сверхбаза!C:C,СВОД!C4041,Сверхбаза!E:E,СВОД!E4041)</f>
        <v>0</v>
      </c>
    </row>
    <row r="4042" spans="1:20" ht="25.5" outlineLevel="2">
      <c r="A4042" s="263" t="s">
        <v>91</v>
      </c>
      <c r="B4042" s="336">
        <v>509684</v>
      </c>
      <c r="C4042" s="336">
        <v>968501</v>
      </c>
      <c r="D4042" s="5" t="s">
        <v>374</v>
      </c>
      <c r="E4042" s="324">
        <v>3</v>
      </c>
      <c r="F4042" s="325" t="s">
        <v>174</v>
      </c>
      <c r="G4042" s="277">
        <f>SUMIFS('Круглосуточный стационар'!J:J,'Круглосуточный стационар'!D:D,СВОД!C4042,'Круглосуточный стационар'!F:F,СВОД!E4042)/2+SUMIFS(ВМП!J:J,ВМП!D:D,СВОД!C4042,ВМП!F:F,СВОД!E4042)/2+SUMIFS('Дневной стационар'!J:J,'Дневной стационар'!D:D,СВОД!C4042,'Дневной стационар'!F:F,СВОД!E4042)/2+SUMIFS(ЭКО!H:H,ЭКО!D:D,СВОД!C4042,ЭКО!F:F,СВОД!E4042)+SUMIFS(Диализ!J:J,Диализ!E:E,СВОД!C4042,Диализ!G:G,СВОД!E4042)</f>
        <v>0</v>
      </c>
      <c r="H4042" s="251">
        <f>SUMIFS(Поликлиника!H:H,Поликлиника!D:D,СВОД!C4042,Поликлиника!F:F,СВОД!E4042)</f>
        <v>0</v>
      </c>
      <c r="I4042" s="251">
        <f>SUMIFS(Поликлиника!BA:BA,Поликлиника!D:D,СВОД!C4042,Поликлиника!F:F,СВОД!E4042)</f>
        <v>0</v>
      </c>
      <c r="J4042" s="251">
        <f>SUMIFS(Поликлиника!BF:BF,Поликлиника!D:D,СВОД!C4042,Поликлиника!F:F,СВОД!E4042)</f>
        <v>0</v>
      </c>
      <c r="K4042" s="251">
        <f>SUMIFS(Поликлиника!BU:BU,Поликлиника!D:D,СВОД!C4042,Поликлиника!F:F,СВОД!E4042)</f>
        <v>0</v>
      </c>
      <c r="L4042" s="251">
        <f>SUMIFS(Услуги!H:H,Услуги!D:D,СВОД!C4042,Услуги!F:F,СВОД!E4042)+SUMIFS(Услуги!M:M,Услуги!D:D,СВОД!C4042,Услуги!F:F,СВОД!E4042)+SUMIFS(Услуги!R:R,Услуги!D:D,СВОД!C4042,Услуги!F:F,СВОД!E4042)+SUMIFS(Услуги!W:W,Услуги!D:D,СВОД!C4042,Услуги!F:F,СВОД!E4042)+SUMIFS(Услуги!AB:AB,Услуги!D:D,СВОД!C4042,Услуги!F:F,СВОД!E4042)+SUMIFS(Услуги!AG:AG,Услуги!D:D,СВОД!C4042,Услуги!F:F,СВОД!E4042)+SUMIFS(Услуги!AL:AL,Услуги!D:D,СВОД!C4042,Услуги!F:F,СВОД!E4042)+SUMIFS(Услуги!AQ:AQ,Услуги!D:D,СВОД!C4042,Услуги!F:F,СВОД!E4042)</f>
        <v>0</v>
      </c>
      <c r="M4042" s="251">
        <f>SUMIFS('Скорая мед.помощь'!J:J,'Скорая мед.помощь'!E:E,СВОД!C4042,'Скорая мед.помощь'!G:G,СВОД!E4042)</f>
        <v>0</v>
      </c>
      <c r="N4042" s="278">
        <f>SUMIFS('Круглосуточный стационар'!O:O,'Круглосуточный стационар'!D:D,СВОД!C4042,'Круглосуточный стационар'!F:F,СВОД!E4042)+SUMIFS(ВМП!O:O,ВМП!D:D,СВОД!C4042,ВМП!F:F,СВОД!E4042)+SUMIFS('Дневной стационар'!O:O,'Дневной стационар'!D:D,СВОД!C4042,'Дневной стационар'!F:F,СВОД!E4042)+SUMIFS(ЭКО!M:M,ЭКО!D:D,СВОД!C4042,ЭКО!F:F,СВОД!E4042)+SUMIFS(Диализ!O:O,Диализ!E:E,СВОД!C4042,Диализ!G:G,СВОД!E4042)+SUMIFS(Поликлиника!CT:CT,Поликлиника!D:D,СВОД!C4042,Поликлиника!F:F,СВОД!E4042)+SUMIFS('Скорая мед.помощь'!O:O,'Скорая мед.помощь'!E:E,СВОД!C4042,'Скорая мед.помощь'!G:G,СВОД!E4042)+SUMIFS(Услуги!AV:AV,Услуги!D:D,СВОД!C4042,Услуги!F:F,СВОД!E4042)</f>
        <v>0</v>
      </c>
      <c r="O4042" s="277">
        <f>SUMIFS(Сверхбаза!L:L,Сверхбаза!C:C,СВОД!C4042,Сверхбаза!E:E,СВОД!E4042)+SUMIFS(Сверхбаза!M:M,Сверхбаза!C:C,СВОД!C4042,Сверхбаза!E:E,СВОД!E4042)</f>
        <v>0</v>
      </c>
      <c r="P4042" s="251">
        <f>SUMIFS(Сверхбаза!N:N,Сверхбаза!C:C,СВОД!C4042,Сверхбаза!E:E,СВОД!E4042)</f>
        <v>0</v>
      </c>
      <c r="Q4042" s="251">
        <f>SUMIFS(Сверхбаза!P:P,Сверхбаза!C:C,СВОД!C4042,Сверхбаза!E:E,СВОД!E4042)</f>
        <v>0</v>
      </c>
      <c r="R4042" s="251">
        <f>SUMIFS(Сверхбаза!O:O,Сверхбаза!C:C,СВОД!C4042,Сверхбаза!E:E,СВОД!E4042)</f>
        <v>0</v>
      </c>
      <c r="S4042" s="251">
        <f>SUMIFS(Сверхбаза!Q:Q,Сверхбаза!C:C,СВОД!C4042,Сверхбаза!E:E,СВОД!E4042)</f>
        <v>0</v>
      </c>
      <c r="T4042" s="278">
        <f>SUMIFS(Сверхбаза!G:G,Сверхбаза!C:C,СВОД!C4042,Сверхбаза!E:E,СВОД!E4042)</f>
        <v>0</v>
      </c>
    </row>
    <row r="4043" spans="1:20" outlineLevel="2">
      <c r="A4043" s="263" t="s">
        <v>91</v>
      </c>
      <c r="B4043" s="336">
        <v>509684</v>
      </c>
      <c r="C4043" s="336">
        <v>968501</v>
      </c>
      <c r="D4043" s="5" t="s">
        <v>374</v>
      </c>
      <c r="E4043" s="324">
        <v>7</v>
      </c>
      <c r="F4043" s="325" t="s">
        <v>706</v>
      </c>
      <c r="G4043" s="277">
        <f>SUMIFS('Круглосуточный стационар'!J:J,'Круглосуточный стационар'!D:D,СВОД!C4043,'Круглосуточный стационар'!F:F,СВОД!E4043)/2+SUMIFS(ВМП!J:J,ВМП!D:D,СВОД!C4043,ВМП!F:F,СВОД!E4043)/2+SUMIFS('Дневной стационар'!J:J,'Дневной стационар'!D:D,СВОД!C4043,'Дневной стационар'!F:F,СВОД!E4043)/2+SUMIFS(ЭКО!H:H,ЭКО!D:D,СВОД!C4043,ЭКО!F:F,СВОД!E4043)+SUMIFS(Диализ!J:J,Диализ!E:E,СВОД!C4043,Диализ!G:G,СВОД!E4043)</f>
        <v>0</v>
      </c>
      <c r="H4043" s="251">
        <f>SUMIFS(Поликлиника!H:H,Поликлиника!D:D,СВОД!C4043,Поликлиника!F:F,СВОД!E4043)</f>
        <v>0</v>
      </c>
      <c r="I4043" s="251">
        <f>SUMIFS(Поликлиника!BA:BA,Поликлиника!D:D,СВОД!C4043,Поликлиника!F:F,СВОД!E4043)</f>
        <v>0</v>
      </c>
      <c r="J4043" s="251">
        <f>SUMIFS(Поликлиника!BF:BF,Поликлиника!D:D,СВОД!C4043,Поликлиника!F:F,СВОД!E4043)</f>
        <v>0</v>
      </c>
      <c r="K4043" s="251">
        <f>SUMIFS(Поликлиника!BU:BU,Поликлиника!D:D,СВОД!C4043,Поликлиника!F:F,СВОД!E4043)</f>
        <v>0</v>
      </c>
      <c r="L4043" s="251">
        <f>SUMIFS(Услуги!H:H,Услуги!D:D,СВОД!C4043,Услуги!F:F,СВОД!E4043)+SUMIFS(Услуги!M:M,Услуги!D:D,СВОД!C4043,Услуги!F:F,СВОД!E4043)+SUMIFS(Услуги!R:R,Услуги!D:D,СВОД!C4043,Услуги!F:F,СВОД!E4043)+SUMIFS(Услуги!W:W,Услуги!D:D,СВОД!C4043,Услуги!F:F,СВОД!E4043)+SUMIFS(Услуги!AB:AB,Услуги!D:D,СВОД!C4043,Услуги!F:F,СВОД!E4043)+SUMIFS(Услуги!AG:AG,Услуги!D:D,СВОД!C4043,Услуги!F:F,СВОД!E4043)+SUMIFS(Услуги!AL:AL,Услуги!D:D,СВОД!C4043,Услуги!F:F,СВОД!E4043)+SUMIFS(Услуги!AQ:AQ,Услуги!D:D,СВОД!C4043,Услуги!F:F,СВОД!E4043)</f>
        <v>0</v>
      </c>
      <c r="M4043" s="251">
        <f>SUMIFS('Скорая мед.помощь'!J:J,'Скорая мед.помощь'!E:E,СВОД!C4043,'Скорая мед.помощь'!G:G,СВОД!E4043)</f>
        <v>0</v>
      </c>
      <c r="N4043" s="278">
        <f>SUMIFS('Круглосуточный стационар'!O:O,'Круглосуточный стационар'!D:D,СВОД!C4043,'Круглосуточный стационар'!F:F,СВОД!E4043)+SUMIFS(ВМП!O:O,ВМП!D:D,СВОД!C4043,ВМП!F:F,СВОД!E4043)+SUMIFS('Дневной стационар'!O:O,'Дневной стационар'!D:D,СВОД!C4043,'Дневной стационар'!F:F,СВОД!E4043)+SUMIFS(ЭКО!M:M,ЭКО!D:D,СВОД!C4043,ЭКО!F:F,СВОД!E4043)+SUMIFS(Диализ!O:O,Диализ!E:E,СВОД!C4043,Диализ!G:G,СВОД!E4043)+SUMIFS(Поликлиника!CT:CT,Поликлиника!D:D,СВОД!C4043,Поликлиника!F:F,СВОД!E4043)+SUMIFS('Скорая мед.помощь'!O:O,'Скорая мед.помощь'!E:E,СВОД!C4043,'Скорая мед.помощь'!G:G,СВОД!E4043)+SUMIFS(Услуги!AV:AV,Услуги!D:D,СВОД!C4043,Услуги!F:F,СВОД!E4043)</f>
        <v>0</v>
      </c>
      <c r="O4043" s="277">
        <f>SUMIFS(Сверхбаза!L:L,Сверхбаза!C:C,СВОД!C4043,Сверхбаза!E:E,СВОД!E4043)+SUMIFS(Сверхбаза!M:M,Сверхбаза!C:C,СВОД!C4043,Сверхбаза!E:E,СВОД!E4043)</f>
        <v>0</v>
      </c>
      <c r="P4043" s="251">
        <f>SUMIFS(Сверхбаза!N:N,Сверхбаза!C:C,СВОД!C4043,Сверхбаза!E:E,СВОД!E4043)</f>
        <v>0</v>
      </c>
      <c r="Q4043" s="251">
        <f>SUMIFS(Сверхбаза!P:P,Сверхбаза!C:C,СВОД!C4043,Сверхбаза!E:E,СВОД!E4043)</f>
        <v>0</v>
      </c>
      <c r="R4043" s="251">
        <f>SUMIFS(Сверхбаза!O:O,Сверхбаза!C:C,СВОД!C4043,Сверхбаза!E:E,СВОД!E4043)</f>
        <v>0</v>
      </c>
      <c r="S4043" s="251">
        <f>SUMIFS(Сверхбаза!Q:Q,Сверхбаза!C:C,СВОД!C4043,Сверхбаза!E:E,СВОД!E4043)</f>
        <v>0</v>
      </c>
      <c r="T4043" s="278">
        <f>SUMIFS(Сверхбаза!G:G,Сверхбаза!C:C,СВОД!C4043,Сверхбаза!E:E,СВОД!E4043)</f>
        <v>0</v>
      </c>
    </row>
    <row r="4044" spans="1:20" outlineLevel="2">
      <c r="A4044" s="263" t="s">
        <v>91</v>
      </c>
      <c r="B4044" s="336">
        <v>509684</v>
      </c>
      <c r="C4044" s="336">
        <v>968501</v>
      </c>
      <c r="D4044" s="5" t="s">
        <v>374</v>
      </c>
      <c r="E4044" s="324">
        <v>70</v>
      </c>
      <c r="F4044" s="325" t="s">
        <v>707</v>
      </c>
      <c r="G4044" s="277">
        <f>SUMIFS('Круглосуточный стационар'!J:J,'Круглосуточный стационар'!D:D,СВОД!C4044,'Круглосуточный стационар'!F:F,СВОД!E4044)/2+SUMIFS(ВМП!J:J,ВМП!D:D,СВОД!C4044,ВМП!F:F,СВОД!E4044)/2+SUMIFS('Дневной стационар'!J:J,'Дневной стационар'!D:D,СВОД!C4044,'Дневной стационар'!F:F,СВОД!E4044)/2+SUMIFS(ЭКО!H:H,ЭКО!D:D,СВОД!C4044,ЭКО!F:F,СВОД!E4044)+SUMIFS(Диализ!J:J,Диализ!E:E,СВОД!C4044,Диализ!G:G,СВОД!E4044)</f>
        <v>0</v>
      </c>
      <c r="H4044" s="251">
        <f>SUMIFS(Поликлиника!H:H,Поликлиника!D:D,СВОД!C4044,Поликлиника!F:F,СВОД!E4044)</f>
        <v>0</v>
      </c>
      <c r="I4044" s="251">
        <f>SUMIFS(Поликлиника!BA:BA,Поликлиника!D:D,СВОД!C4044,Поликлиника!F:F,СВОД!E4044)</f>
        <v>0</v>
      </c>
      <c r="J4044" s="251">
        <f>SUMIFS(Поликлиника!BF:BF,Поликлиника!D:D,СВОД!C4044,Поликлиника!F:F,СВОД!E4044)</f>
        <v>0</v>
      </c>
      <c r="K4044" s="251">
        <f>SUMIFS(Поликлиника!BU:BU,Поликлиника!D:D,СВОД!C4044,Поликлиника!F:F,СВОД!E4044)</f>
        <v>0</v>
      </c>
      <c r="L4044" s="251">
        <f>SUMIFS(Услуги!H:H,Услуги!D:D,СВОД!C4044,Услуги!F:F,СВОД!E4044)+SUMIFS(Услуги!M:M,Услуги!D:D,СВОД!C4044,Услуги!F:F,СВОД!E4044)+SUMIFS(Услуги!R:R,Услуги!D:D,СВОД!C4044,Услуги!F:F,СВОД!E4044)+SUMIFS(Услуги!W:W,Услуги!D:D,СВОД!C4044,Услуги!F:F,СВОД!E4044)+SUMIFS(Услуги!AB:AB,Услуги!D:D,СВОД!C4044,Услуги!F:F,СВОД!E4044)+SUMIFS(Услуги!AG:AG,Услуги!D:D,СВОД!C4044,Услуги!F:F,СВОД!E4044)+SUMIFS(Услуги!AL:AL,Услуги!D:D,СВОД!C4044,Услуги!F:F,СВОД!E4044)+SUMIFS(Услуги!AQ:AQ,Услуги!D:D,СВОД!C4044,Услуги!F:F,СВОД!E4044)</f>
        <v>0</v>
      </c>
      <c r="M4044" s="251">
        <f>SUMIFS('Скорая мед.помощь'!J:J,'Скорая мед.помощь'!E:E,СВОД!C4044,'Скорая мед.помощь'!G:G,СВОД!E4044)</f>
        <v>0</v>
      </c>
      <c r="N4044" s="278">
        <f>SUMIFS('Круглосуточный стационар'!O:O,'Круглосуточный стационар'!D:D,СВОД!C4044,'Круглосуточный стационар'!F:F,СВОД!E4044)+SUMIFS(ВМП!O:O,ВМП!D:D,СВОД!C4044,ВМП!F:F,СВОД!E4044)+SUMIFS('Дневной стационар'!O:O,'Дневной стационар'!D:D,СВОД!C4044,'Дневной стационар'!F:F,СВОД!E4044)+SUMIFS(ЭКО!M:M,ЭКО!D:D,СВОД!C4044,ЭКО!F:F,СВОД!E4044)+SUMIFS(Диализ!O:O,Диализ!E:E,СВОД!C4044,Диализ!G:G,СВОД!E4044)+SUMIFS(Поликлиника!CT:CT,Поликлиника!D:D,СВОД!C4044,Поликлиника!F:F,СВОД!E4044)+SUMIFS('Скорая мед.помощь'!O:O,'Скорая мед.помощь'!E:E,СВОД!C4044,'Скорая мед.помощь'!G:G,СВОД!E4044)+SUMIFS(Услуги!AV:AV,Услуги!D:D,СВОД!C4044,Услуги!F:F,СВОД!E4044)</f>
        <v>0</v>
      </c>
      <c r="O4044" s="277">
        <f>SUMIFS(Сверхбаза!L:L,Сверхбаза!C:C,СВОД!C4044,Сверхбаза!E:E,СВОД!E4044)+SUMIFS(Сверхбаза!M:M,Сверхбаза!C:C,СВОД!C4044,Сверхбаза!E:E,СВОД!E4044)</f>
        <v>0</v>
      </c>
      <c r="P4044" s="251">
        <f>SUMIFS(Сверхбаза!N:N,Сверхбаза!C:C,СВОД!C4044,Сверхбаза!E:E,СВОД!E4044)</f>
        <v>0</v>
      </c>
      <c r="Q4044" s="251">
        <f>SUMIFS(Сверхбаза!P:P,Сверхбаза!C:C,СВОД!C4044,Сверхбаза!E:E,СВОД!E4044)</f>
        <v>0</v>
      </c>
      <c r="R4044" s="251">
        <f>SUMIFS(Сверхбаза!O:O,Сверхбаза!C:C,СВОД!C4044,Сверхбаза!E:E,СВОД!E4044)</f>
        <v>0</v>
      </c>
      <c r="S4044" s="251">
        <f>SUMIFS(Сверхбаза!Q:Q,Сверхбаза!C:C,СВОД!C4044,Сверхбаза!E:E,СВОД!E4044)</f>
        <v>0</v>
      </c>
      <c r="T4044" s="278">
        <f>SUMIFS(Сверхбаза!G:G,Сверхбаза!C:C,СВОД!C4044,Сверхбаза!E:E,СВОД!E4044)</f>
        <v>0</v>
      </c>
    </row>
    <row r="4045" spans="1:20" outlineLevel="2">
      <c r="A4045" s="263" t="s">
        <v>91</v>
      </c>
      <c r="B4045" s="336">
        <v>509684</v>
      </c>
      <c r="C4045" s="336">
        <v>968501</v>
      </c>
      <c r="D4045" s="5" t="s">
        <v>374</v>
      </c>
      <c r="E4045" s="324">
        <v>94</v>
      </c>
      <c r="F4045" s="325" t="s">
        <v>157</v>
      </c>
      <c r="G4045" s="277">
        <f>SUMIFS('Круглосуточный стационар'!J:J,'Круглосуточный стационар'!D:D,СВОД!C4045,'Круглосуточный стационар'!F:F,СВОД!E4045)/2+SUMIFS(ВМП!J:J,ВМП!D:D,СВОД!C4045,ВМП!F:F,СВОД!E4045)/2+SUMIFS('Дневной стационар'!J:J,'Дневной стационар'!D:D,СВОД!C4045,'Дневной стационар'!F:F,СВОД!E4045)/2+SUMIFS(ЭКО!H:H,ЭКО!D:D,СВОД!C4045,ЭКО!F:F,СВОД!E4045)+SUMIFS(Диализ!J:J,Диализ!E:E,СВОД!C4045,Диализ!G:G,СВОД!E4045)</f>
        <v>0</v>
      </c>
      <c r="H4045" s="251">
        <f>SUMIFS(Поликлиника!H:H,Поликлиника!D:D,СВОД!C4045,Поликлиника!F:F,СВОД!E4045)</f>
        <v>0</v>
      </c>
      <c r="I4045" s="251">
        <f>SUMIFS(Поликлиника!BA:BA,Поликлиника!D:D,СВОД!C4045,Поликлиника!F:F,СВОД!E4045)</f>
        <v>0</v>
      </c>
      <c r="J4045" s="251">
        <f>SUMIFS(Поликлиника!BF:BF,Поликлиника!D:D,СВОД!C4045,Поликлиника!F:F,СВОД!E4045)</f>
        <v>0</v>
      </c>
      <c r="K4045" s="251">
        <f>SUMIFS(Поликлиника!BU:BU,Поликлиника!D:D,СВОД!C4045,Поликлиника!F:F,СВОД!E4045)</f>
        <v>0</v>
      </c>
      <c r="L4045" s="251">
        <f>SUMIFS(Услуги!H:H,Услуги!D:D,СВОД!C4045,Услуги!F:F,СВОД!E4045)+SUMIFS(Услуги!M:M,Услуги!D:D,СВОД!C4045,Услуги!F:F,СВОД!E4045)+SUMIFS(Услуги!R:R,Услуги!D:D,СВОД!C4045,Услуги!F:F,СВОД!E4045)+SUMIFS(Услуги!W:W,Услуги!D:D,СВОД!C4045,Услуги!F:F,СВОД!E4045)+SUMIFS(Услуги!AB:AB,Услуги!D:D,СВОД!C4045,Услуги!F:F,СВОД!E4045)+SUMIFS(Услуги!AG:AG,Услуги!D:D,СВОД!C4045,Услуги!F:F,СВОД!E4045)+SUMIFS(Услуги!AL:AL,Услуги!D:D,СВОД!C4045,Услуги!F:F,СВОД!E4045)+SUMIFS(Услуги!AQ:AQ,Услуги!D:D,СВОД!C4045,Услуги!F:F,СВОД!E4045)</f>
        <v>0</v>
      </c>
      <c r="M4045" s="251">
        <f>SUMIFS('Скорая мед.помощь'!J:J,'Скорая мед.помощь'!E:E,СВОД!C4045,'Скорая мед.помощь'!G:G,СВОД!E4045)</f>
        <v>0</v>
      </c>
      <c r="N4045" s="278">
        <f>SUMIFS('Круглосуточный стационар'!O:O,'Круглосуточный стационар'!D:D,СВОД!C4045,'Круглосуточный стационар'!F:F,СВОД!E4045)+SUMIFS(ВМП!O:O,ВМП!D:D,СВОД!C4045,ВМП!F:F,СВОД!E4045)+SUMIFS('Дневной стационар'!O:O,'Дневной стационар'!D:D,СВОД!C4045,'Дневной стационар'!F:F,СВОД!E4045)+SUMIFS(ЭКО!M:M,ЭКО!D:D,СВОД!C4045,ЭКО!F:F,СВОД!E4045)+SUMIFS(Диализ!O:O,Диализ!E:E,СВОД!C4045,Диализ!G:G,СВОД!E4045)+SUMIFS(Поликлиника!CT:CT,Поликлиника!D:D,СВОД!C4045,Поликлиника!F:F,СВОД!E4045)+SUMIFS('Скорая мед.помощь'!O:O,'Скорая мед.помощь'!E:E,СВОД!C4045,'Скорая мед.помощь'!G:G,СВОД!E4045)+SUMIFS(Услуги!AV:AV,Услуги!D:D,СВОД!C4045,Услуги!F:F,СВОД!E4045)</f>
        <v>0</v>
      </c>
      <c r="O4045" s="277">
        <f>SUMIFS(Сверхбаза!L:L,Сверхбаза!C:C,СВОД!C4045,Сверхбаза!E:E,СВОД!E4045)+SUMIFS(Сверхбаза!M:M,Сверхбаза!C:C,СВОД!C4045,Сверхбаза!E:E,СВОД!E4045)</f>
        <v>0</v>
      </c>
      <c r="P4045" s="251">
        <f>SUMIFS(Сверхбаза!N:N,Сверхбаза!C:C,СВОД!C4045,Сверхбаза!E:E,СВОД!E4045)</f>
        <v>0</v>
      </c>
      <c r="Q4045" s="251">
        <f>SUMIFS(Сверхбаза!P:P,Сверхбаза!C:C,СВОД!C4045,Сверхбаза!E:E,СВОД!E4045)</f>
        <v>0</v>
      </c>
      <c r="R4045" s="251">
        <f>SUMIFS(Сверхбаза!O:O,Сверхбаза!C:C,СВОД!C4045,Сверхбаза!E:E,СВОД!E4045)</f>
        <v>0</v>
      </c>
      <c r="S4045" s="251">
        <f>SUMIFS(Сверхбаза!Q:Q,Сверхбаза!C:C,СВОД!C4045,Сверхбаза!E:E,СВОД!E4045)</f>
        <v>0</v>
      </c>
      <c r="T4045" s="278">
        <f>SUMIFS(Сверхбаза!G:G,Сверхбаза!C:C,СВОД!C4045,Сверхбаза!E:E,СВОД!E4045)</f>
        <v>0</v>
      </c>
    </row>
    <row r="4046" spans="1:20" outlineLevel="1">
      <c r="A4046" s="264"/>
      <c r="B4046" s="254"/>
      <c r="C4046" s="254" t="str">
        <f>CONCATENATE(C4045," ","Итог")</f>
        <v>968501 Итог</v>
      </c>
      <c r="D4046" s="255"/>
      <c r="E4046" s="326"/>
      <c r="F4046" s="327"/>
      <c r="G4046" s="279"/>
      <c r="H4046" s="256"/>
      <c r="I4046" s="256"/>
      <c r="J4046" s="256"/>
      <c r="K4046" s="256"/>
      <c r="L4046" s="256"/>
      <c r="M4046" s="256"/>
      <c r="N4046" s="280">
        <f>SUBTOTAL(9,N4038:N4045)</f>
        <v>3405.2505050000004</v>
      </c>
      <c r="O4046" s="279"/>
      <c r="P4046" s="256"/>
      <c r="Q4046" s="256"/>
      <c r="R4046" s="256"/>
      <c r="S4046" s="256"/>
      <c r="T4046" s="280">
        <f>SUBTOTAL(9,T4038:T4045)</f>
        <v>0</v>
      </c>
    </row>
    <row r="4047" spans="1:20" outlineLevel="2">
      <c r="A4047" s="262" t="s">
        <v>91</v>
      </c>
      <c r="B4047" s="8">
        <v>509686</v>
      </c>
      <c r="C4047" s="8">
        <v>968701</v>
      </c>
      <c r="D4047" s="9" t="s">
        <v>385</v>
      </c>
      <c r="E4047" s="322">
        <v>1</v>
      </c>
      <c r="F4047" s="323" t="s">
        <v>12</v>
      </c>
      <c r="G4047" s="275">
        <f>SUMIFS('Круглосуточный стационар'!J:J,'Круглосуточный стационар'!D:D,СВОД!C4047,'Круглосуточный стационар'!F:F,СВОД!E4047)/2+SUMIFS(ВМП!J:J,ВМП!D:D,СВОД!C4047,ВМП!F:F,СВОД!E4047)/2+SUMIFS('Дневной стационар'!J:J,'Дневной стационар'!D:D,СВОД!C4047,'Дневной стационар'!F:F,СВОД!E4047)/2+SUMIFS(ЭКО!H:H,ЭКО!D:D,СВОД!C4047,ЭКО!F:F,СВОД!E4047)+SUMIFS(Диализ!J:J,Диализ!E:E,СВОД!C4047,Диализ!G:G,СВОД!E4047)</f>
        <v>0</v>
      </c>
      <c r="H4047" s="253">
        <f>SUMIFS(Поликлиника!H:H,Поликлиника!D:D,СВОД!C4047,Поликлиника!F:F,СВОД!E4047)</f>
        <v>0</v>
      </c>
      <c r="I4047" s="253">
        <f>SUMIFS(Поликлиника!BA:BA,Поликлиника!D:D,СВОД!C4047,Поликлиника!F:F,СВОД!E4047)</f>
        <v>0</v>
      </c>
      <c r="J4047" s="253">
        <f>SUMIFS(Поликлиника!BF:BF,Поликлиника!D:D,СВОД!C4047,Поликлиника!F:F,СВОД!E4047)</f>
        <v>0</v>
      </c>
      <c r="K4047" s="253">
        <f>SUMIFS(Поликлиника!BU:BU,Поликлиника!D:D,СВОД!C4047,Поликлиника!F:F,СВОД!E4047)</f>
        <v>0</v>
      </c>
      <c r="L4047" s="253">
        <f>SUMIFS(Услуги!H:H,Услуги!D:D,СВОД!C4047,Услуги!F:F,СВОД!E4047)+SUMIFS(Услуги!M:M,Услуги!D:D,СВОД!C4047,Услуги!F:F,СВОД!E4047)+SUMIFS(Услуги!R:R,Услуги!D:D,СВОД!C4047,Услуги!F:F,СВОД!E4047)+SUMIFS(Услуги!W:W,Услуги!D:D,СВОД!C4047,Услуги!F:F,СВОД!E4047)+SUMIFS(Услуги!AB:AB,Услуги!D:D,СВОД!C4047,Услуги!F:F,СВОД!E4047)+SUMIFS(Услуги!AG:AG,Услуги!D:D,СВОД!C4047,Услуги!F:F,СВОД!E4047)+SUMIFS(Услуги!AL:AL,Услуги!D:D,СВОД!C4047,Услуги!F:F,СВОД!E4047)+SUMIFS(Услуги!AQ:AQ,Услуги!D:D,СВОД!C4047,Услуги!F:F,СВОД!E4047)</f>
        <v>0</v>
      </c>
      <c r="M4047" s="253">
        <f>SUMIFS('Скорая мед.помощь'!J:J,'Скорая мед.помощь'!E:E,СВОД!C4047,'Скорая мед.помощь'!G:G,СВОД!E4047)</f>
        <v>0</v>
      </c>
      <c r="N4047" s="276">
        <f>SUMIFS('Круглосуточный стационар'!O:O,'Круглосуточный стационар'!D:D,СВОД!C4047,'Круглосуточный стационар'!F:F,СВОД!E4047)+SUMIFS(ВМП!O:O,ВМП!D:D,СВОД!C4047,ВМП!F:F,СВОД!E4047)+SUMIFS('Дневной стационар'!O:O,'Дневной стационар'!D:D,СВОД!C4047,'Дневной стационар'!F:F,СВОД!E4047)+SUMIFS(ЭКО!M:M,ЭКО!D:D,СВОД!C4047,ЭКО!F:F,СВОД!E4047)+SUMIFS(Диализ!O:O,Диализ!E:E,СВОД!C4047,Диализ!G:G,СВОД!E4047)+SUMIFS(Поликлиника!CT:CT,Поликлиника!D:D,СВОД!C4047,Поликлиника!F:F,СВОД!E4047)+SUMIFS('Скорая мед.помощь'!O:O,'Скорая мед.помощь'!E:E,СВОД!C4047,'Скорая мед.помощь'!G:G,СВОД!E4047)+SUMIFS(Услуги!AV:AV,Услуги!D:D,СВОД!C4047,Услуги!F:F,СВОД!E4047)</f>
        <v>0</v>
      </c>
      <c r="O4047" s="275">
        <f>SUMIFS(Сверхбаза!L:L,Сверхбаза!C:C,СВОД!C4047,Сверхбаза!E:E,СВОД!E4047)+SUMIFS(Сверхбаза!M:M,Сверхбаза!C:C,СВОД!C4047,Сверхбаза!E:E,СВОД!E4047)</f>
        <v>0</v>
      </c>
      <c r="P4047" s="253">
        <f>SUMIFS(Сверхбаза!N:N,Сверхбаза!C:C,СВОД!C4047,Сверхбаза!E:E,СВОД!E4047)</f>
        <v>0</v>
      </c>
      <c r="Q4047" s="253">
        <f>SUMIFS(Сверхбаза!P:P,Сверхбаза!C:C,СВОД!C4047,Сверхбаза!E:E,СВОД!E4047)</f>
        <v>0</v>
      </c>
      <c r="R4047" s="253">
        <f>SUMIFS(Сверхбаза!O:O,Сверхбаза!C:C,СВОД!C4047,Сверхбаза!E:E,СВОД!E4047)</f>
        <v>0</v>
      </c>
      <c r="S4047" s="253">
        <f>SUMIFS(Сверхбаза!Q:Q,Сверхбаза!C:C,СВОД!C4047,Сверхбаза!E:E,СВОД!E4047)</f>
        <v>0</v>
      </c>
      <c r="T4047" s="276">
        <f>SUMIFS(Сверхбаза!G:G,Сверхбаза!C:C,СВОД!C4047,Сверхбаза!E:E,СВОД!E4047)</f>
        <v>0</v>
      </c>
    </row>
    <row r="4048" spans="1:20" ht="25.5" outlineLevel="2">
      <c r="A4048" s="263" t="s">
        <v>91</v>
      </c>
      <c r="B4048" s="336">
        <v>509686</v>
      </c>
      <c r="C4048" s="336">
        <v>968701</v>
      </c>
      <c r="D4048" s="5" t="s">
        <v>385</v>
      </c>
      <c r="E4048" s="324">
        <v>13</v>
      </c>
      <c r="F4048" s="325" t="s">
        <v>704</v>
      </c>
      <c r="G4048" s="277">
        <f>SUMIFS('Круглосуточный стационар'!J:J,'Круглосуточный стационар'!D:D,СВОД!C4048,'Круглосуточный стационар'!F:F,СВОД!E4048)/2+SUMIFS(ВМП!J:J,ВМП!D:D,СВОД!C4048,ВМП!F:F,СВОД!E4048)/2+SUMIFS('Дневной стационар'!J:J,'Дневной стационар'!D:D,СВОД!C4048,'Дневной стационар'!F:F,СВОД!E4048)/2+SUMIFS(ЭКО!H:H,ЭКО!D:D,СВОД!C4048,ЭКО!F:F,СВОД!E4048)+SUMIFS(Диализ!J:J,Диализ!E:E,СВОД!C4048,Диализ!G:G,СВОД!E4048)</f>
        <v>0</v>
      </c>
      <c r="H4048" s="251">
        <f>SUMIFS(Поликлиника!H:H,Поликлиника!D:D,СВОД!C4048,Поликлиника!F:F,СВОД!E4048)</f>
        <v>0</v>
      </c>
      <c r="I4048" s="251">
        <f>SUMIFS(Поликлиника!BA:BA,Поликлиника!D:D,СВОД!C4048,Поликлиника!F:F,СВОД!E4048)</f>
        <v>0</v>
      </c>
      <c r="J4048" s="251">
        <f>SUMIFS(Поликлиника!BF:BF,Поликлиника!D:D,СВОД!C4048,Поликлиника!F:F,СВОД!E4048)</f>
        <v>0</v>
      </c>
      <c r="K4048" s="251">
        <f>SUMIFS(Поликлиника!BU:BU,Поликлиника!D:D,СВОД!C4048,Поликлиника!F:F,СВОД!E4048)</f>
        <v>0</v>
      </c>
      <c r="L4048" s="251">
        <f>SUMIFS(Услуги!H:H,Услуги!D:D,СВОД!C4048,Услуги!F:F,СВОД!E4048)+SUMIFS(Услуги!M:M,Услуги!D:D,СВОД!C4048,Услуги!F:F,СВОД!E4048)+SUMIFS(Услуги!R:R,Услуги!D:D,СВОД!C4048,Услуги!F:F,СВОД!E4048)+SUMIFS(Услуги!W:W,Услуги!D:D,СВОД!C4048,Услуги!F:F,СВОД!E4048)+SUMIFS(Услуги!AB:AB,Услуги!D:D,СВОД!C4048,Услуги!F:F,СВОД!E4048)+SUMIFS(Услуги!AG:AG,Услуги!D:D,СВОД!C4048,Услуги!F:F,СВОД!E4048)+SUMIFS(Услуги!AL:AL,Услуги!D:D,СВОД!C4048,Услуги!F:F,СВОД!E4048)+SUMIFS(Услуги!AQ:AQ,Услуги!D:D,СВОД!C4048,Услуги!F:F,СВОД!E4048)</f>
        <v>0</v>
      </c>
      <c r="M4048" s="251">
        <f>SUMIFS('Скорая мед.помощь'!J:J,'Скорая мед.помощь'!E:E,СВОД!C4048,'Скорая мед.помощь'!G:G,СВОД!E4048)</f>
        <v>0</v>
      </c>
      <c r="N4048" s="278">
        <f>SUMIFS('Круглосуточный стационар'!O:O,'Круглосуточный стационар'!D:D,СВОД!C4048,'Круглосуточный стационар'!F:F,СВОД!E4048)+SUMIFS(ВМП!O:O,ВМП!D:D,СВОД!C4048,ВМП!F:F,СВОД!E4048)+SUMIFS('Дневной стационар'!O:O,'Дневной стационар'!D:D,СВОД!C4048,'Дневной стационар'!F:F,СВОД!E4048)+SUMIFS(ЭКО!M:M,ЭКО!D:D,СВОД!C4048,ЭКО!F:F,СВОД!E4048)+SUMIFS(Диализ!O:O,Диализ!E:E,СВОД!C4048,Диализ!G:G,СВОД!E4048)+SUMIFS(Поликлиника!CT:CT,Поликлиника!D:D,СВОД!C4048,Поликлиника!F:F,СВОД!E4048)+SUMIFS('Скорая мед.помощь'!O:O,'Скорая мед.помощь'!E:E,СВОД!C4048,'Скорая мед.помощь'!G:G,СВОД!E4048)+SUMIFS(Услуги!AV:AV,Услуги!D:D,СВОД!C4048,Услуги!F:F,СВОД!E4048)</f>
        <v>0</v>
      </c>
      <c r="O4048" s="277">
        <f>SUMIFS(Сверхбаза!L:L,Сверхбаза!C:C,СВОД!C4048,Сверхбаза!E:E,СВОД!E4048)+SUMIFS(Сверхбаза!M:M,Сверхбаза!C:C,СВОД!C4048,Сверхбаза!E:E,СВОД!E4048)</f>
        <v>0</v>
      </c>
      <c r="P4048" s="251">
        <f>SUMIFS(Сверхбаза!N:N,Сверхбаза!C:C,СВОД!C4048,Сверхбаза!E:E,СВОД!E4048)</f>
        <v>0</v>
      </c>
      <c r="Q4048" s="251">
        <f>SUMIFS(Сверхбаза!P:P,Сверхбаза!C:C,СВОД!C4048,Сверхбаза!E:E,СВОД!E4048)</f>
        <v>0</v>
      </c>
      <c r="R4048" s="251">
        <f>SUMIFS(Сверхбаза!O:O,Сверхбаза!C:C,СВОД!C4048,Сверхбаза!E:E,СВОД!E4048)</f>
        <v>0</v>
      </c>
      <c r="S4048" s="251">
        <f>SUMIFS(Сверхбаза!Q:Q,Сверхбаза!C:C,СВОД!C4048,Сверхбаза!E:E,СВОД!E4048)</f>
        <v>0</v>
      </c>
      <c r="T4048" s="278">
        <f>SUMIFS(Сверхбаза!G:G,Сверхбаза!C:C,СВОД!C4048,Сверхбаза!E:E,СВОД!E4048)</f>
        <v>0</v>
      </c>
    </row>
    <row r="4049" spans="1:20" outlineLevel="2">
      <c r="A4049" s="263" t="s">
        <v>91</v>
      </c>
      <c r="B4049" s="336">
        <v>509686</v>
      </c>
      <c r="C4049" s="336">
        <v>968701</v>
      </c>
      <c r="D4049" s="5" t="s">
        <v>385</v>
      </c>
      <c r="E4049" s="324">
        <v>2</v>
      </c>
      <c r="F4049" s="325" t="s">
        <v>173</v>
      </c>
      <c r="G4049" s="277">
        <f>SUMIFS('Круглосуточный стационар'!J:J,'Круглосуточный стационар'!D:D,СВОД!C4049,'Круглосуточный стационар'!F:F,СВОД!E4049)/2+SUMIFS(ВМП!J:J,ВМП!D:D,СВОД!C4049,ВМП!F:F,СВОД!E4049)/2+SUMIFS('Дневной стационар'!J:J,'Дневной стационар'!D:D,СВОД!C4049,'Дневной стационар'!F:F,СВОД!E4049)/2+SUMIFS(ЭКО!H:H,ЭКО!D:D,СВОД!C4049,ЭКО!F:F,СВОД!E4049)+SUMIFS(Диализ!J:J,Диализ!E:E,СВОД!C4049,Диализ!G:G,СВОД!E4049)</f>
        <v>0</v>
      </c>
      <c r="H4049" s="251">
        <f>SUMIFS(Поликлиника!H:H,Поликлиника!D:D,СВОД!C4049,Поликлиника!F:F,СВОД!E4049)</f>
        <v>0</v>
      </c>
      <c r="I4049" s="251">
        <f>SUMIFS(Поликлиника!BA:BA,Поликлиника!D:D,СВОД!C4049,Поликлиника!F:F,СВОД!E4049)</f>
        <v>0</v>
      </c>
      <c r="J4049" s="251">
        <f>SUMIFS(Поликлиника!BF:BF,Поликлиника!D:D,СВОД!C4049,Поликлиника!F:F,СВОД!E4049)</f>
        <v>0</v>
      </c>
      <c r="K4049" s="251">
        <f>SUMIFS(Поликлиника!BU:BU,Поликлиника!D:D,СВОД!C4049,Поликлиника!F:F,СВОД!E4049)</f>
        <v>0</v>
      </c>
      <c r="L4049" s="251">
        <f>SUMIFS(Услуги!H:H,Услуги!D:D,СВОД!C4049,Услуги!F:F,СВОД!E4049)+SUMIFS(Услуги!M:M,Услуги!D:D,СВОД!C4049,Услуги!F:F,СВОД!E4049)+SUMIFS(Услуги!R:R,Услуги!D:D,СВОД!C4049,Услуги!F:F,СВОД!E4049)+SUMIFS(Услуги!W:W,Услуги!D:D,СВОД!C4049,Услуги!F:F,СВОД!E4049)+SUMIFS(Услуги!AB:AB,Услуги!D:D,СВОД!C4049,Услуги!F:F,СВОД!E4049)+SUMIFS(Услуги!AG:AG,Услуги!D:D,СВОД!C4049,Услуги!F:F,СВОД!E4049)+SUMIFS(Услуги!AL:AL,Услуги!D:D,СВОД!C4049,Услуги!F:F,СВОД!E4049)+SUMIFS(Услуги!AQ:AQ,Услуги!D:D,СВОД!C4049,Услуги!F:F,СВОД!E4049)</f>
        <v>0</v>
      </c>
      <c r="M4049" s="251">
        <f>SUMIFS('Скорая мед.помощь'!J:J,'Скорая мед.помощь'!E:E,СВОД!C4049,'Скорая мед.помощь'!G:G,СВОД!E4049)</f>
        <v>0</v>
      </c>
      <c r="N4049" s="278">
        <f>SUMIFS('Круглосуточный стационар'!O:O,'Круглосуточный стационар'!D:D,СВОД!C4049,'Круглосуточный стационар'!F:F,СВОД!E4049)+SUMIFS(ВМП!O:O,ВМП!D:D,СВОД!C4049,ВМП!F:F,СВОД!E4049)+SUMIFS('Дневной стационар'!O:O,'Дневной стационар'!D:D,СВОД!C4049,'Дневной стационар'!F:F,СВОД!E4049)+SUMIFS(ЭКО!M:M,ЭКО!D:D,СВОД!C4049,ЭКО!F:F,СВОД!E4049)+SUMIFS(Диализ!O:O,Диализ!E:E,СВОД!C4049,Диализ!G:G,СВОД!E4049)+SUMIFS(Поликлиника!CT:CT,Поликлиника!D:D,СВОД!C4049,Поликлиника!F:F,СВОД!E4049)+SUMIFS('Скорая мед.помощь'!O:O,'Скорая мед.помощь'!E:E,СВОД!C4049,'Скорая мед.помощь'!G:G,СВОД!E4049)+SUMIFS(Услуги!AV:AV,Услуги!D:D,СВОД!C4049,Услуги!F:F,СВОД!E4049)</f>
        <v>0</v>
      </c>
      <c r="O4049" s="277">
        <f>SUMIFS(Сверхбаза!L:L,Сверхбаза!C:C,СВОД!C4049,Сверхбаза!E:E,СВОД!E4049)+SUMIFS(Сверхбаза!M:M,Сверхбаза!C:C,СВОД!C4049,Сверхбаза!E:E,СВОД!E4049)</f>
        <v>0</v>
      </c>
      <c r="P4049" s="251">
        <f>SUMIFS(Сверхбаза!N:N,Сверхбаза!C:C,СВОД!C4049,Сверхбаза!E:E,СВОД!E4049)</f>
        <v>0</v>
      </c>
      <c r="Q4049" s="251">
        <f>SUMIFS(Сверхбаза!P:P,Сверхбаза!C:C,СВОД!C4049,Сверхбаза!E:E,СВОД!E4049)</f>
        <v>0</v>
      </c>
      <c r="R4049" s="251">
        <f>SUMIFS(Сверхбаза!O:O,Сверхбаза!C:C,СВОД!C4049,Сверхбаза!E:E,СВОД!E4049)</f>
        <v>0</v>
      </c>
      <c r="S4049" s="251">
        <f>SUMIFS(Сверхбаза!Q:Q,Сверхбаза!C:C,СВОД!C4049,Сверхбаза!E:E,СВОД!E4049)</f>
        <v>0</v>
      </c>
      <c r="T4049" s="278">
        <f>SUMIFS(Сверхбаза!G:G,Сверхбаза!C:C,СВОД!C4049,Сверхбаза!E:E,СВОД!E4049)</f>
        <v>0</v>
      </c>
    </row>
    <row r="4050" spans="1:20" ht="25.5" outlineLevel="2">
      <c r="A4050" s="263" t="s">
        <v>91</v>
      </c>
      <c r="B4050" s="336">
        <v>509686</v>
      </c>
      <c r="C4050" s="336">
        <v>968701</v>
      </c>
      <c r="D4050" s="5" t="s">
        <v>385</v>
      </c>
      <c r="E4050" s="324">
        <v>6</v>
      </c>
      <c r="F4050" s="325" t="s">
        <v>705</v>
      </c>
      <c r="G4050" s="277">
        <f>SUMIFS('Круглосуточный стационар'!J:J,'Круглосуточный стационар'!D:D,СВОД!C4050,'Круглосуточный стационар'!F:F,СВОД!E4050)/2+SUMIFS(ВМП!J:J,ВМП!D:D,СВОД!C4050,ВМП!F:F,СВОД!E4050)/2+SUMIFS('Дневной стационар'!J:J,'Дневной стационар'!D:D,СВОД!C4050,'Дневной стационар'!F:F,СВОД!E4050)/2+SUMIFS(ЭКО!H:H,ЭКО!D:D,СВОД!C4050,ЭКО!F:F,СВОД!E4050)+SUMIFS(Диализ!J:J,Диализ!E:E,СВОД!C4050,Диализ!G:G,СВОД!E4050)</f>
        <v>75</v>
      </c>
      <c r="H4050" s="251">
        <f>SUMIFS(Поликлиника!H:H,Поликлиника!D:D,СВОД!C4050,Поликлиника!F:F,СВОД!E4050)</f>
        <v>0</v>
      </c>
      <c r="I4050" s="251">
        <f>SUMIFS(Поликлиника!BA:BA,Поликлиника!D:D,СВОД!C4050,Поликлиника!F:F,СВОД!E4050)</f>
        <v>0</v>
      </c>
      <c r="J4050" s="251">
        <f>SUMIFS(Поликлиника!BF:BF,Поликлиника!D:D,СВОД!C4050,Поликлиника!F:F,СВОД!E4050)</f>
        <v>0</v>
      </c>
      <c r="K4050" s="251">
        <f>SUMIFS(Поликлиника!BU:BU,Поликлиника!D:D,СВОД!C4050,Поликлиника!F:F,СВОД!E4050)</f>
        <v>0</v>
      </c>
      <c r="L4050" s="251">
        <f>SUMIFS(Услуги!H:H,Услуги!D:D,СВОД!C4050,Услуги!F:F,СВОД!E4050)+SUMIFS(Услуги!M:M,Услуги!D:D,СВОД!C4050,Услуги!F:F,СВОД!E4050)+SUMIFS(Услуги!R:R,Услуги!D:D,СВОД!C4050,Услуги!F:F,СВОД!E4050)+SUMIFS(Услуги!W:W,Услуги!D:D,СВОД!C4050,Услуги!F:F,СВОД!E4050)+SUMIFS(Услуги!AB:AB,Услуги!D:D,СВОД!C4050,Услуги!F:F,СВОД!E4050)+SUMIFS(Услуги!AG:AG,Услуги!D:D,СВОД!C4050,Услуги!F:F,СВОД!E4050)+SUMIFS(Услуги!AL:AL,Услуги!D:D,СВОД!C4050,Услуги!F:F,СВОД!E4050)+SUMIFS(Услуги!AQ:AQ,Услуги!D:D,СВОД!C4050,Услуги!F:F,СВОД!E4050)</f>
        <v>0</v>
      </c>
      <c r="M4050" s="251">
        <f>SUMIFS('Скорая мед.помощь'!J:J,'Скорая мед.помощь'!E:E,СВОД!C4050,'Скорая мед.помощь'!G:G,СВОД!E4050)</f>
        <v>0</v>
      </c>
      <c r="N4050" s="278">
        <f>SUMIFS('Круглосуточный стационар'!O:O,'Круглосуточный стационар'!D:D,СВОД!C4050,'Круглосуточный стационар'!F:F,СВОД!E4050)+SUMIFS(ВМП!O:O,ВМП!D:D,СВОД!C4050,ВМП!F:F,СВОД!E4050)+SUMIFS('Дневной стационар'!O:O,'Дневной стационар'!D:D,СВОД!C4050,'Дневной стационар'!F:F,СВОД!E4050)+SUMIFS(ЭКО!M:M,ЭКО!D:D,СВОД!C4050,ЭКО!F:F,СВОД!E4050)+SUMIFS(Диализ!O:O,Диализ!E:E,СВОД!C4050,Диализ!G:G,СВОД!E4050)+SUMIFS(Поликлиника!CT:CT,Поликлиника!D:D,СВОД!C4050,Поликлиника!F:F,СВОД!E4050)+SUMIFS('Скорая мед.помощь'!O:O,'Скорая мед.помощь'!E:E,СВОД!C4050,'Скорая мед.помощь'!G:G,СВОД!E4050)+SUMIFS(Услуги!AV:AV,Услуги!D:D,СВОД!C4050,Услуги!F:F,СВОД!E4050)</f>
        <v>10215.751515000002</v>
      </c>
      <c r="O4050" s="277">
        <f>SUMIFS(Сверхбаза!L:L,Сверхбаза!C:C,СВОД!C4050,Сверхбаза!E:E,СВОД!E4050)+SUMIFS(Сверхбаза!M:M,Сверхбаза!C:C,СВОД!C4050,Сверхбаза!E:E,СВОД!E4050)</f>
        <v>0</v>
      </c>
      <c r="P4050" s="251">
        <f>SUMIFS(Сверхбаза!N:N,Сверхбаза!C:C,СВОД!C4050,Сверхбаза!E:E,СВОД!E4050)</f>
        <v>0</v>
      </c>
      <c r="Q4050" s="251">
        <f>SUMIFS(Сверхбаза!P:P,Сверхбаза!C:C,СВОД!C4050,Сверхбаза!E:E,СВОД!E4050)</f>
        <v>0</v>
      </c>
      <c r="R4050" s="251">
        <f>SUMIFS(Сверхбаза!O:O,Сверхбаза!C:C,СВОД!C4050,Сверхбаза!E:E,СВОД!E4050)</f>
        <v>0</v>
      </c>
      <c r="S4050" s="251">
        <f>SUMIFS(Сверхбаза!Q:Q,Сверхбаза!C:C,СВОД!C4050,Сверхбаза!E:E,СВОД!E4050)</f>
        <v>0</v>
      </c>
      <c r="T4050" s="278">
        <f>SUMIFS(Сверхбаза!G:G,Сверхбаза!C:C,СВОД!C4050,Сверхбаза!E:E,СВОД!E4050)</f>
        <v>0</v>
      </c>
    </row>
    <row r="4051" spans="1:20" ht="25.5" outlineLevel="2">
      <c r="A4051" s="263" t="s">
        <v>91</v>
      </c>
      <c r="B4051" s="336">
        <v>509686</v>
      </c>
      <c r="C4051" s="336">
        <v>968701</v>
      </c>
      <c r="D4051" s="5" t="s">
        <v>385</v>
      </c>
      <c r="E4051" s="324">
        <v>3</v>
      </c>
      <c r="F4051" s="325" t="s">
        <v>174</v>
      </c>
      <c r="G4051" s="277">
        <f>SUMIFS('Круглосуточный стационар'!J:J,'Круглосуточный стационар'!D:D,СВОД!C4051,'Круглосуточный стационар'!F:F,СВОД!E4051)/2+SUMIFS(ВМП!J:J,ВМП!D:D,СВОД!C4051,ВМП!F:F,СВОД!E4051)/2+SUMIFS('Дневной стационар'!J:J,'Дневной стационар'!D:D,СВОД!C4051,'Дневной стационар'!F:F,СВОД!E4051)/2+SUMIFS(ЭКО!H:H,ЭКО!D:D,СВОД!C4051,ЭКО!F:F,СВОД!E4051)+SUMIFS(Диализ!J:J,Диализ!E:E,СВОД!C4051,Диализ!G:G,СВОД!E4051)</f>
        <v>0</v>
      </c>
      <c r="H4051" s="251">
        <f>SUMIFS(Поликлиника!H:H,Поликлиника!D:D,СВОД!C4051,Поликлиника!F:F,СВОД!E4051)</f>
        <v>0</v>
      </c>
      <c r="I4051" s="251">
        <f>SUMIFS(Поликлиника!BA:BA,Поликлиника!D:D,СВОД!C4051,Поликлиника!F:F,СВОД!E4051)</f>
        <v>0</v>
      </c>
      <c r="J4051" s="251">
        <f>SUMIFS(Поликлиника!BF:BF,Поликлиника!D:D,СВОД!C4051,Поликлиника!F:F,СВОД!E4051)</f>
        <v>0</v>
      </c>
      <c r="K4051" s="251">
        <f>SUMIFS(Поликлиника!BU:BU,Поликлиника!D:D,СВОД!C4051,Поликлиника!F:F,СВОД!E4051)</f>
        <v>0</v>
      </c>
      <c r="L4051" s="251">
        <f>SUMIFS(Услуги!H:H,Услуги!D:D,СВОД!C4051,Услуги!F:F,СВОД!E4051)+SUMIFS(Услуги!M:M,Услуги!D:D,СВОД!C4051,Услуги!F:F,СВОД!E4051)+SUMIFS(Услуги!R:R,Услуги!D:D,СВОД!C4051,Услуги!F:F,СВОД!E4051)+SUMIFS(Услуги!W:W,Услуги!D:D,СВОД!C4051,Услуги!F:F,СВОД!E4051)+SUMIFS(Услуги!AB:AB,Услуги!D:D,СВОД!C4051,Услуги!F:F,СВОД!E4051)+SUMIFS(Услуги!AG:AG,Услуги!D:D,СВОД!C4051,Услуги!F:F,СВОД!E4051)+SUMIFS(Услуги!AL:AL,Услуги!D:D,СВОД!C4051,Услуги!F:F,СВОД!E4051)+SUMIFS(Услуги!AQ:AQ,Услуги!D:D,СВОД!C4051,Услуги!F:F,СВОД!E4051)</f>
        <v>0</v>
      </c>
      <c r="M4051" s="251">
        <f>SUMIFS('Скорая мед.помощь'!J:J,'Скорая мед.помощь'!E:E,СВОД!C4051,'Скорая мед.помощь'!G:G,СВОД!E4051)</f>
        <v>0</v>
      </c>
      <c r="N4051" s="278">
        <f>SUMIFS('Круглосуточный стационар'!O:O,'Круглосуточный стационар'!D:D,СВОД!C4051,'Круглосуточный стационар'!F:F,СВОД!E4051)+SUMIFS(ВМП!O:O,ВМП!D:D,СВОД!C4051,ВМП!F:F,СВОД!E4051)+SUMIFS('Дневной стационар'!O:O,'Дневной стационар'!D:D,СВОД!C4051,'Дневной стационар'!F:F,СВОД!E4051)+SUMIFS(ЭКО!M:M,ЭКО!D:D,СВОД!C4051,ЭКО!F:F,СВОД!E4051)+SUMIFS(Диализ!O:O,Диализ!E:E,СВОД!C4051,Диализ!G:G,СВОД!E4051)+SUMIFS(Поликлиника!CT:CT,Поликлиника!D:D,СВОД!C4051,Поликлиника!F:F,СВОД!E4051)+SUMIFS('Скорая мед.помощь'!O:O,'Скорая мед.помощь'!E:E,СВОД!C4051,'Скорая мед.помощь'!G:G,СВОД!E4051)+SUMIFS(Услуги!AV:AV,Услуги!D:D,СВОД!C4051,Услуги!F:F,СВОД!E4051)</f>
        <v>0</v>
      </c>
      <c r="O4051" s="277">
        <f>SUMIFS(Сверхбаза!L:L,Сверхбаза!C:C,СВОД!C4051,Сверхбаза!E:E,СВОД!E4051)+SUMIFS(Сверхбаза!M:M,Сверхбаза!C:C,СВОД!C4051,Сверхбаза!E:E,СВОД!E4051)</f>
        <v>0</v>
      </c>
      <c r="P4051" s="251">
        <f>SUMIFS(Сверхбаза!N:N,Сверхбаза!C:C,СВОД!C4051,Сверхбаза!E:E,СВОД!E4051)</f>
        <v>0</v>
      </c>
      <c r="Q4051" s="251">
        <f>SUMIFS(Сверхбаза!P:P,Сверхбаза!C:C,СВОД!C4051,Сверхбаза!E:E,СВОД!E4051)</f>
        <v>0</v>
      </c>
      <c r="R4051" s="251">
        <f>SUMIFS(Сверхбаза!O:O,Сверхбаза!C:C,СВОД!C4051,Сверхбаза!E:E,СВОД!E4051)</f>
        <v>0</v>
      </c>
      <c r="S4051" s="251">
        <f>SUMIFS(Сверхбаза!Q:Q,Сверхбаза!C:C,СВОД!C4051,Сверхбаза!E:E,СВОД!E4051)</f>
        <v>0</v>
      </c>
      <c r="T4051" s="278">
        <f>SUMIFS(Сверхбаза!G:G,Сверхбаза!C:C,СВОД!C4051,Сверхбаза!E:E,СВОД!E4051)</f>
        <v>0</v>
      </c>
    </row>
    <row r="4052" spans="1:20" outlineLevel="2">
      <c r="A4052" s="263" t="s">
        <v>91</v>
      </c>
      <c r="B4052" s="336">
        <v>509686</v>
      </c>
      <c r="C4052" s="336">
        <v>968701</v>
      </c>
      <c r="D4052" s="5" t="s">
        <v>385</v>
      </c>
      <c r="E4052" s="324">
        <v>7</v>
      </c>
      <c r="F4052" s="325" t="s">
        <v>706</v>
      </c>
      <c r="G4052" s="277">
        <f>SUMIFS('Круглосуточный стационар'!J:J,'Круглосуточный стационар'!D:D,СВОД!C4052,'Круглосуточный стационар'!F:F,СВОД!E4052)/2+SUMIFS(ВМП!J:J,ВМП!D:D,СВОД!C4052,ВМП!F:F,СВОД!E4052)/2+SUMIFS('Дневной стационар'!J:J,'Дневной стационар'!D:D,СВОД!C4052,'Дневной стационар'!F:F,СВОД!E4052)/2+SUMIFS(ЭКО!H:H,ЭКО!D:D,СВОД!C4052,ЭКО!F:F,СВОД!E4052)+SUMIFS(Диализ!J:J,Диализ!E:E,СВОД!C4052,Диализ!G:G,СВОД!E4052)</f>
        <v>0</v>
      </c>
      <c r="H4052" s="251">
        <f>SUMIFS(Поликлиника!H:H,Поликлиника!D:D,СВОД!C4052,Поликлиника!F:F,СВОД!E4052)</f>
        <v>0</v>
      </c>
      <c r="I4052" s="251">
        <f>SUMIFS(Поликлиника!BA:BA,Поликлиника!D:D,СВОД!C4052,Поликлиника!F:F,СВОД!E4052)</f>
        <v>0</v>
      </c>
      <c r="J4052" s="251">
        <f>SUMIFS(Поликлиника!BF:BF,Поликлиника!D:D,СВОД!C4052,Поликлиника!F:F,СВОД!E4052)</f>
        <v>0</v>
      </c>
      <c r="K4052" s="251">
        <f>SUMIFS(Поликлиника!BU:BU,Поликлиника!D:D,СВОД!C4052,Поликлиника!F:F,СВОД!E4052)</f>
        <v>0</v>
      </c>
      <c r="L4052" s="251">
        <f>SUMIFS(Услуги!H:H,Услуги!D:D,СВОД!C4052,Услуги!F:F,СВОД!E4052)+SUMIFS(Услуги!M:M,Услуги!D:D,СВОД!C4052,Услуги!F:F,СВОД!E4052)+SUMIFS(Услуги!R:R,Услуги!D:D,СВОД!C4052,Услуги!F:F,СВОД!E4052)+SUMIFS(Услуги!W:W,Услуги!D:D,СВОД!C4052,Услуги!F:F,СВОД!E4052)+SUMIFS(Услуги!AB:AB,Услуги!D:D,СВОД!C4052,Услуги!F:F,СВОД!E4052)+SUMIFS(Услуги!AG:AG,Услуги!D:D,СВОД!C4052,Услуги!F:F,СВОД!E4052)+SUMIFS(Услуги!AL:AL,Услуги!D:D,СВОД!C4052,Услуги!F:F,СВОД!E4052)+SUMIFS(Услуги!AQ:AQ,Услуги!D:D,СВОД!C4052,Услуги!F:F,СВОД!E4052)</f>
        <v>0</v>
      </c>
      <c r="M4052" s="251">
        <f>SUMIFS('Скорая мед.помощь'!J:J,'Скорая мед.помощь'!E:E,СВОД!C4052,'Скорая мед.помощь'!G:G,СВОД!E4052)</f>
        <v>0</v>
      </c>
      <c r="N4052" s="278">
        <f>SUMIFS('Круглосуточный стационар'!O:O,'Круглосуточный стационар'!D:D,СВОД!C4052,'Круглосуточный стационар'!F:F,СВОД!E4052)+SUMIFS(ВМП!O:O,ВМП!D:D,СВОД!C4052,ВМП!F:F,СВОД!E4052)+SUMIFS('Дневной стационар'!O:O,'Дневной стационар'!D:D,СВОД!C4052,'Дневной стационар'!F:F,СВОД!E4052)+SUMIFS(ЭКО!M:M,ЭКО!D:D,СВОД!C4052,ЭКО!F:F,СВОД!E4052)+SUMIFS(Диализ!O:O,Диализ!E:E,СВОД!C4052,Диализ!G:G,СВОД!E4052)+SUMIFS(Поликлиника!CT:CT,Поликлиника!D:D,СВОД!C4052,Поликлиника!F:F,СВОД!E4052)+SUMIFS('Скорая мед.помощь'!O:O,'Скорая мед.помощь'!E:E,СВОД!C4052,'Скорая мед.помощь'!G:G,СВОД!E4052)+SUMIFS(Услуги!AV:AV,Услуги!D:D,СВОД!C4052,Услуги!F:F,СВОД!E4052)</f>
        <v>0</v>
      </c>
      <c r="O4052" s="277">
        <f>SUMIFS(Сверхбаза!L:L,Сверхбаза!C:C,СВОД!C4052,Сверхбаза!E:E,СВОД!E4052)+SUMIFS(Сверхбаза!M:M,Сверхбаза!C:C,СВОД!C4052,Сверхбаза!E:E,СВОД!E4052)</f>
        <v>0</v>
      </c>
      <c r="P4052" s="251">
        <f>SUMIFS(Сверхбаза!N:N,Сверхбаза!C:C,СВОД!C4052,Сверхбаза!E:E,СВОД!E4052)</f>
        <v>0</v>
      </c>
      <c r="Q4052" s="251">
        <f>SUMIFS(Сверхбаза!P:P,Сверхбаза!C:C,СВОД!C4052,Сверхбаза!E:E,СВОД!E4052)</f>
        <v>0</v>
      </c>
      <c r="R4052" s="251">
        <f>SUMIFS(Сверхбаза!O:O,Сверхбаза!C:C,СВОД!C4052,Сверхбаза!E:E,СВОД!E4052)</f>
        <v>0</v>
      </c>
      <c r="S4052" s="251">
        <f>SUMIFS(Сверхбаза!Q:Q,Сверхбаза!C:C,СВОД!C4052,Сверхбаза!E:E,СВОД!E4052)</f>
        <v>0</v>
      </c>
      <c r="T4052" s="278">
        <f>SUMIFS(Сверхбаза!G:G,Сверхбаза!C:C,СВОД!C4052,Сверхбаза!E:E,СВОД!E4052)</f>
        <v>0</v>
      </c>
    </row>
    <row r="4053" spans="1:20" outlineLevel="2">
      <c r="A4053" s="263" t="s">
        <v>91</v>
      </c>
      <c r="B4053" s="336">
        <v>509686</v>
      </c>
      <c r="C4053" s="336">
        <v>968701</v>
      </c>
      <c r="D4053" s="5" t="s">
        <v>385</v>
      </c>
      <c r="E4053" s="324">
        <v>70</v>
      </c>
      <c r="F4053" s="325" t="s">
        <v>707</v>
      </c>
      <c r="G4053" s="277">
        <f>SUMIFS('Круглосуточный стационар'!J:J,'Круглосуточный стационар'!D:D,СВОД!C4053,'Круглосуточный стационар'!F:F,СВОД!E4053)/2+SUMIFS(ВМП!J:J,ВМП!D:D,СВОД!C4053,ВМП!F:F,СВОД!E4053)/2+SUMIFS('Дневной стационар'!J:J,'Дневной стационар'!D:D,СВОД!C4053,'Дневной стационар'!F:F,СВОД!E4053)/2+SUMIFS(ЭКО!H:H,ЭКО!D:D,СВОД!C4053,ЭКО!F:F,СВОД!E4053)+SUMIFS(Диализ!J:J,Диализ!E:E,СВОД!C4053,Диализ!G:G,СВОД!E4053)</f>
        <v>0</v>
      </c>
      <c r="H4053" s="251">
        <f>SUMIFS(Поликлиника!H:H,Поликлиника!D:D,СВОД!C4053,Поликлиника!F:F,СВОД!E4053)</f>
        <v>0</v>
      </c>
      <c r="I4053" s="251">
        <f>SUMIFS(Поликлиника!BA:BA,Поликлиника!D:D,СВОД!C4053,Поликлиника!F:F,СВОД!E4053)</f>
        <v>0</v>
      </c>
      <c r="J4053" s="251">
        <f>SUMIFS(Поликлиника!BF:BF,Поликлиника!D:D,СВОД!C4053,Поликлиника!F:F,СВОД!E4053)</f>
        <v>0</v>
      </c>
      <c r="K4053" s="251">
        <f>SUMIFS(Поликлиника!BU:BU,Поликлиника!D:D,СВОД!C4053,Поликлиника!F:F,СВОД!E4053)</f>
        <v>0</v>
      </c>
      <c r="L4053" s="251">
        <f>SUMIFS(Услуги!H:H,Услуги!D:D,СВОД!C4053,Услуги!F:F,СВОД!E4053)+SUMIFS(Услуги!M:M,Услуги!D:D,СВОД!C4053,Услуги!F:F,СВОД!E4053)+SUMIFS(Услуги!R:R,Услуги!D:D,СВОД!C4053,Услуги!F:F,СВОД!E4053)+SUMIFS(Услуги!W:W,Услуги!D:D,СВОД!C4053,Услуги!F:F,СВОД!E4053)+SUMIFS(Услуги!AB:AB,Услуги!D:D,СВОД!C4053,Услуги!F:F,СВОД!E4053)+SUMIFS(Услуги!AG:AG,Услуги!D:D,СВОД!C4053,Услуги!F:F,СВОД!E4053)+SUMIFS(Услуги!AL:AL,Услуги!D:D,СВОД!C4053,Услуги!F:F,СВОД!E4053)+SUMIFS(Услуги!AQ:AQ,Услуги!D:D,СВОД!C4053,Услуги!F:F,СВОД!E4053)</f>
        <v>0</v>
      </c>
      <c r="M4053" s="251">
        <f>SUMIFS('Скорая мед.помощь'!J:J,'Скорая мед.помощь'!E:E,СВОД!C4053,'Скорая мед.помощь'!G:G,СВОД!E4053)</f>
        <v>0</v>
      </c>
      <c r="N4053" s="278">
        <f>SUMIFS('Круглосуточный стационар'!O:O,'Круглосуточный стационар'!D:D,СВОД!C4053,'Круглосуточный стационар'!F:F,СВОД!E4053)+SUMIFS(ВМП!O:O,ВМП!D:D,СВОД!C4053,ВМП!F:F,СВОД!E4053)+SUMIFS('Дневной стационар'!O:O,'Дневной стационар'!D:D,СВОД!C4053,'Дневной стационар'!F:F,СВОД!E4053)+SUMIFS(ЭКО!M:M,ЭКО!D:D,СВОД!C4053,ЭКО!F:F,СВОД!E4053)+SUMIFS(Диализ!O:O,Диализ!E:E,СВОД!C4053,Диализ!G:G,СВОД!E4053)+SUMIFS(Поликлиника!CT:CT,Поликлиника!D:D,СВОД!C4053,Поликлиника!F:F,СВОД!E4053)+SUMIFS('Скорая мед.помощь'!O:O,'Скорая мед.помощь'!E:E,СВОД!C4053,'Скорая мед.помощь'!G:G,СВОД!E4053)+SUMIFS(Услуги!AV:AV,Услуги!D:D,СВОД!C4053,Услуги!F:F,СВОД!E4053)</f>
        <v>0</v>
      </c>
      <c r="O4053" s="277">
        <f>SUMIFS(Сверхбаза!L:L,Сверхбаза!C:C,СВОД!C4053,Сверхбаза!E:E,СВОД!E4053)+SUMIFS(Сверхбаза!M:M,Сверхбаза!C:C,СВОД!C4053,Сверхбаза!E:E,СВОД!E4053)</f>
        <v>0</v>
      </c>
      <c r="P4053" s="251">
        <f>SUMIFS(Сверхбаза!N:N,Сверхбаза!C:C,СВОД!C4053,Сверхбаза!E:E,СВОД!E4053)</f>
        <v>0</v>
      </c>
      <c r="Q4053" s="251">
        <f>SUMIFS(Сверхбаза!P:P,Сверхбаза!C:C,СВОД!C4053,Сверхбаза!E:E,СВОД!E4053)</f>
        <v>0</v>
      </c>
      <c r="R4053" s="251">
        <f>SUMIFS(Сверхбаза!O:O,Сверхбаза!C:C,СВОД!C4053,Сверхбаза!E:E,СВОД!E4053)</f>
        <v>0</v>
      </c>
      <c r="S4053" s="251">
        <f>SUMIFS(Сверхбаза!Q:Q,Сверхбаза!C:C,СВОД!C4053,Сверхбаза!E:E,СВОД!E4053)</f>
        <v>0</v>
      </c>
      <c r="T4053" s="278">
        <f>SUMIFS(Сверхбаза!G:G,Сверхбаза!C:C,СВОД!C4053,Сверхбаза!E:E,СВОД!E4053)</f>
        <v>0</v>
      </c>
    </row>
    <row r="4054" spans="1:20" outlineLevel="2">
      <c r="A4054" s="263" t="s">
        <v>91</v>
      </c>
      <c r="B4054" s="336">
        <v>509686</v>
      </c>
      <c r="C4054" s="336">
        <v>968701</v>
      </c>
      <c r="D4054" s="5" t="s">
        <v>385</v>
      </c>
      <c r="E4054" s="324">
        <v>94</v>
      </c>
      <c r="F4054" s="325" t="s">
        <v>157</v>
      </c>
      <c r="G4054" s="277">
        <f>SUMIFS('Круглосуточный стационар'!J:J,'Круглосуточный стационар'!D:D,СВОД!C4054,'Круглосуточный стационар'!F:F,СВОД!E4054)/2+SUMIFS(ВМП!J:J,ВМП!D:D,СВОД!C4054,ВМП!F:F,СВОД!E4054)/2+SUMIFS('Дневной стационар'!J:J,'Дневной стационар'!D:D,СВОД!C4054,'Дневной стационар'!F:F,СВОД!E4054)/2+SUMIFS(ЭКО!H:H,ЭКО!D:D,СВОД!C4054,ЭКО!F:F,СВОД!E4054)+SUMIFS(Диализ!J:J,Диализ!E:E,СВОД!C4054,Диализ!G:G,СВОД!E4054)</f>
        <v>0</v>
      </c>
      <c r="H4054" s="251">
        <f>SUMIFS(Поликлиника!H:H,Поликлиника!D:D,СВОД!C4054,Поликлиника!F:F,СВОД!E4054)</f>
        <v>0</v>
      </c>
      <c r="I4054" s="251">
        <f>SUMIFS(Поликлиника!BA:BA,Поликлиника!D:D,СВОД!C4054,Поликлиника!F:F,СВОД!E4054)</f>
        <v>0</v>
      </c>
      <c r="J4054" s="251">
        <f>SUMIFS(Поликлиника!BF:BF,Поликлиника!D:D,СВОД!C4054,Поликлиника!F:F,СВОД!E4054)</f>
        <v>0</v>
      </c>
      <c r="K4054" s="251">
        <f>SUMIFS(Поликлиника!BU:BU,Поликлиника!D:D,СВОД!C4054,Поликлиника!F:F,СВОД!E4054)</f>
        <v>0</v>
      </c>
      <c r="L4054" s="251">
        <f>SUMIFS(Услуги!H:H,Услуги!D:D,СВОД!C4054,Услуги!F:F,СВОД!E4054)+SUMIFS(Услуги!M:M,Услуги!D:D,СВОД!C4054,Услуги!F:F,СВОД!E4054)+SUMIFS(Услуги!R:R,Услуги!D:D,СВОД!C4054,Услуги!F:F,СВОД!E4054)+SUMIFS(Услуги!W:W,Услуги!D:D,СВОД!C4054,Услуги!F:F,СВОД!E4054)+SUMIFS(Услуги!AB:AB,Услуги!D:D,СВОД!C4054,Услуги!F:F,СВОД!E4054)+SUMIFS(Услуги!AG:AG,Услуги!D:D,СВОД!C4054,Услуги!F:F,СВОД!E4054)+SUMIFS(Услуги!AL:AL,Услуги!D:D,СВОД!C4054,Услуги!F:F,СВОД!E4054)+SUMIFS(Услуги!AQ:AQ,Услуги!D:D,СВОД!C4054,Услуги!F:F,СВОД!E4054)</f>
        <v>0</v>
      </c>
      <c r="M4054" s="251">
        <f>SUMIFS('Скорая мед.помощь'!J:J,'Скорая мед.помощь'!E:E,СВОД!C4054,'Скорая мед.помощь'!G:G,СВОД!E4054)</f>
        <v>0</v>
      </c>
      <c r="N4054" s="278">
        <f>SUMIFS('Круглосуточный стационар'!O:O,'Круглосуточный стационар'!D:D,СВОД!C4054,'Круглосуточный стационар'!F:F,СВОД!E4054)+SUMIFS(ВМП!O:O,ВМП!D:D,СВОД!C4054,ВМП!F:F,СВОД!E4054)+SUMIFS('Дневной стационар'!O:O,'Дневной стационар'!D:D,СВОД!C4054,'Дневной стационар'!F:F,СВОД!E4054)+SUMIFS(ЭКО!M:M,ЭКО!D:D,СВОД!C4054,ЭКО!F:F,СВОД!E4054)+SUMIFS(Диализ!O:O,Диализ!E:E,СВОД!C4054,Диализ!G:G,СВОД!E4054)+SUMIFS(Поликлиника!CT:CT,Поликлиника!D:D,СВОД!C4054,Поликлиника!F:F,СВОД!E4054)+SUMIFS('Скорая мед.помощь'!O:O,'Скорая мед.помощь'!E:E,СВОД!C4054,'Скорая мед.помощь'!G:G,СВОД!E4054)+SUMIFS(Услуги!AV:AV,Услуги!D:D,СВОД!C4054,Услуги!F:F,СВОД!E4054)</f>
        <v>0</v>
      </c>
      <c r="O4054" s="277">
        <f>SUMIFS(Сверхбаза!L:L,Сверхбаза!C:C,СВОД!C4054,Сверхбаза!E:E,СВОД!E4054)+SUMIFS(Сверхбаза!M:M,Сверхбаза!C:C,СВОД!C4054,Сверхбаза!E:E,СВОД!E4054)</f>
        <v>0</v>
      </c>
      <c r="P4054" s="251">
        <f>SUMIFS(Сверхбаза!N:N,Сверхбаза!C:C,СВОД!C4054,Сверхбаза!E:E,СВОД!E4054)</f>
        <v>0</v>
      </c>
      <c r="Q4054" s="251">
        <f>SUMIFS(Сверхбаза!P:P,Сверхбаза!C:C,СВОД!C4054,Сверхбаза!E:E,СВОД!E4054)</f>
        <v>0</v>
      </c>
      <c r="R4054" s="251">
        <f>SUMIFS(Сверхбаза!O:O,Сверхбаза!C:C,СВОД!C4054,Сверхбаза!E:E,СВОД!E4054)</f>
        <v>0</v>
      </c>
      <c r="S4054" s="251">
        <f>SUMIFS(Сверхбаза!Q:Q,Сверхбаза!C:C,СВОД!C4054,Сверхбаза!E:E,СВОД!E4054)</f>
        <v>0</v>
      </c>
      <c r="T4054" s="278">
        <f>SUMIFS(Сверхбаза!G:G,Сверхбаза!C:C,СВОД!C4054,Сверхбаза!E:E,СВОД!E4054)</f>
        <v>0</v>
      </c>
    </row>
    <row r="4055" spans="1:20" outlineLevel="1">
      <c r="A4055" s="264"/>
      <c r="B4055" s="254"/>
      <c r="C4055" s="254" t="str">
        <f>CONCATENATE(C4054," ","Итог")</f>
        <v>968701 Итог</v>
      </c>
      <c r="D4055" s="255"/>
      <c r="E4055" s="326"/>
      <c r="F4055" s="327"/>
      <c r="G4055" s="279"/>
      <c r="H4055" s="256"/>
      <c r="I4055" s="256"/>
      <c r="J4055" s="256"/>
      <c r="K4055" s="256"/>
      <c r="L4055" s="256"/>
      <c r="M4055" s="256"/>
      <c r="N4055" s="280">
        <f>SUBTOTAL(9,N4047:N4054)</f>
        <v>10215.751515000002</v>
      </c>
      <c r="O4055" s="279"/>
      <c r="P4055" s="256"/>
      <c r="Q4055" s="256"/>
      <c r="R4055" s="256"/>
      <c r="S4055" s="256"/>
      <c r="T4055" s="280">
        <f>SUBTOTAL(9,T4047:T4054)</f>
        <v>0</v>
      </c>
    </row>
    <row r="4056" spans="1:20" outlineLevel="2">
      <c r="A4056" s="262" t="s">
        <v>91</v>
      </c>
      <c r="B4056" s="8">
        <v>509687</v>
      </c>
      <c r="C4056" s="8">
        <v>968801</v>
      </c>
      <c r="D4056" s="9" t="s">
        <v>388</v>
      </c>
      <c r="E4056" s="322">
        <v>1</v>
      </c>
      <c r="F4056" s="323" t="s">
        <v>12</v>
      </c>
      <c r="G4056" s="275">
        <f>SUMIFS('Круглосуточный стационар'!J:J,'Круглосуточный стационар'!D:D,СВОД!C4056,'Круглосуточный стационар'!F:F,СВОД!E4056)/2+SUMIFS(ВМП!J:J,ВМП!D:D,СВОД!C4056,ВМП!F:F,СВОД!E4056)/2+SUMIFS('Дневной стационар'!J:J,'Дневной стационар'!D:D,СВОД!C4056,'Дневной стационар'!F:F,СВОД!E4056)/2+SUMIFS(ЭКО!H:H,ЭКО!D:D,СВОД!C4056,ЭКО!F:F,СВОД!E4056)+SUMIFS(Диализ!J:J,Диализ!E:E,СВОД!C4056,Диализ!G:G,СВОД!E4056)</f>
        <v>0</v>
      </c>
      <c r="H4056" s="253">
        <f>SUMIFS(Поликлиника!H:H,Поликлиника!D:D,СВОД!C4056,Поликлиника!F:F,СВОД!E4056)</f>
        <v>0</v>
      </c>
      <c r="I4056" s="253">
        <f>SUMIFS(Поликлиника!BA:BA,Поликлиника!D:D,СВОД!C4056,Поликлиника!F:F,СВОД!E4056)</f>
        <v>0</v>
      </c>
      <c r="J4056" s="253">
        <f>SUMIFS(Поликлиника!BF:BF,Поликлиника!D:D,СВОД!C4056,Поликлиника!F:F,СВОД!E4056)</f>
        <v>0</v>
      </c>
      <c r="K4056" s="253">
        <f>SUMIFS(Поликлиника!BU:BU,Поликлиника!D:D,СВОД!C4056,Поликлиника!F:F,СВОД!E4056)</f>
        <v>0</v>
      </c>
      <c r="L4056" s="253">
        <f>SUMIFS(Услуги!H:H,Услуги!D:D,СВОД!C4056,Услуги!F:F,СВОД!E4056)+SUMIFS(Услуги!M:M,Услуги!D:D,СВОД!C4056,Услуги!F:F,СВОД!E4056)+SUMIFS(Услуги!R:R,Услуги!D:D,СВОД!C4056,Услуги!F:F,СВОД!E4056)+SUMIFS(Услуги!W:W,Услуги!D:D,СВОД!C4056,Услуги!F:F,СВОД!E4056)+SUMIFS(Услуги!AB:AB,Услуги!D:D,СВОД!C4056,Услуги!F:F,СВОД!E4056)+SUMIFS(Услуги!AG:AG,Услуги!D:D,СВОД!C4056,Услуги!F:F,СВОД!E4056)+SUMIFS(Услуги!AL:AL,Услуги!D:D,СВОД!C4056,Услуги!F:F,СВОД!E4056)+SUMIFS(Услуги!AQ:AQ,Услуги!D:D,СВОД!C4056,Услуги!F:F,СВОД!E4056)</f>
        <v>0</v>
      </c>
      <c r="M4056" s="253">
        <f>SUMIFS('Скорая мед.помощь'!J:J,'Скорая мед.помощь'!E:E,СВОД!C4056,'Скорая мед.помощь'!G:G,СВОД!E4056)</f>
        <v>0</v>
      </c>
      <c r="N4056" s="276">
        <f>SUMIFS('Круглосуточный стационар'!O:O,'Круглосуточный стационар'!D:D,СВОД!C4056,'Круглосуточный стационар'!F:F,СВОД!E4056)+SUMIFS(ВМП!O:O,ВМП!D:D,СВОД!C4056,ВМП!F:F,СВОД!E4056)+SUMIFS('Дневной стационар'!O:O,'Дневной стационар'!D:D,СВОД!C4056,'Дневной стационар'!F:F,СВОД!E4056)+SUMIFS(ЭКО!M:M,ЭКО!D:D,СВОД!C4056,ЭКО!F:F,СВОД!E4056)+SUMIFS(Диализ!O:O,Диализ!E:E,СВОД!C4056,Диализ!G:G,СВОД!E4056)+SUMIFS(Поликлиника!CT:CT,Поликлиника!D:D,СВОД!C4056,Поликлиника!F:F,СВОД!E4056)+SUMIFS('Скорая мед.помощь'!O:O,'Скорая мед.помощь'!E:E,СВОД!C4056,'Скорая мед.помощь'!G:G,СВОД!E4056)+SUMIFS(Услуги!AV:AV,Услуги!D:D,СВОД!C4056,Услуги!F:F,СВОД!E4056)</f>
        <v>0</v>
      </c>
      <c r="O4056" s="275">
        <f>SUMIFS(Сверхбаза!L:L,Сверхбаза!C:C,СВОД!C4056,Сверхбаза!E:E,СВОД!E4056)+SUMIFS(Сверхбаза!M:M,Сверхбаза!C:C,СВОД!C4056,Сверхбаза!E:E,СВОД!E4056)</f>
        <v>0</v>
      </c>
      <c r="P4056" s="253">
        <f>SUMIFS(Сверхбаза!N:N,Сверхбаза!C:C,СВОД!C4056,Сверхбаза!E:E,СВОД!E4056)</f>
        <v>0</v>
      </c>
      <c r="Q4056" s="253">
        <f>SUMIFS(Сверхбаза!P:P,Сверхбаза!C:C,СВОД!C4056,Сверхбаза!E:E,СВОД!E4056)</f>
        <v>0</v>
      </c>
      <c r="R4056" s="253">
        <f>SUMIFS(Сверхбаза!O:O,Сверхбаза!C:C,СВОД!C4056,Сверхбаза!E:E,СВОД!E4056)</f>
        <v>0</v>
      </c>
      <c r="S4056" s="253">
        <f>SUMIFS(Сверхбаза!Q:Q,Сверхбаза!C:C,СВОД!C4056,Сверхбаза!E:E,СВОД!E4056)</f>
        <v>0</v>
      </c>
      <c r="T4056" s="276">
        <f>SUMIFS(Сверхбаза!G:G,Сверхбаза!C:C,СВОД!C4056,Сверхбаза!E:E,СВОД!E4056)</f>
        <v>0</v>
      </c>
    </row>
    <row r="4057" spans="1:20" ht="25.5" outlineLevel="2">
      <c r="A4057" s="263" t="s">
        <v>91</v>
      </c>
      <c r="B4057" s="336">
        <v>509687</v>
      </c>
      <c r="C4057" s="336">
        <v>968801</v>
      </c>
      <c r="D4057" s="5" t="s">
        <v>388</v>
      </c>
      <c r="E4057" s="324">
        <v>13</v>
      </c>
      <c r="F4057" s="325" t="s">
        <v>704</v>
      </c>
      <c r="G4057" s="277">
        <f>SUMIFS('Круглосуточный стационар'!J:J,'Круглосуточный стационар'!D:D,СВОД!C4057,'Круглосуточный стационар'!F:F,СВОД!E4057)/2+SUMIFS(ВМП!J:J,ВМП!D:D,СВОД!C4057,ВМП!F:F,СВОД!E4057)/2+SUMIFS('Дневной стационар'!J:J,'Дневной стационар'!D:D,СВОД!C4057,'Дневной стационар'!F:F,СВОД!E4057)/2+SUMIFS(ЭКО!H:H,ЭКО!D:D,СВОД!C4057,ЭКО!F:F,СВОД!E4057)+SUMIFS(Диализ!J:J,Диализ!E:E,СВОД!C4057,Диализ!G:G,СВОД!E4057)</f>
        <v>0</v>
      </c>
      <c r="H4057" s="251">
        <f>SUMIFS(Поликлиника!H:H,Поликлиника!D:D,СВОД!C4057,Поликлиника!F:F,СВОД!E4057)</f>
        <v>0</v>
      </c>
      <c r="I4057" s="251">
        <f>SUMIFS(Поликлиника!BA:BA,Поликлиника!D:D,СВОД!C4057,Поликлиника!F:F,СВОД!E4057)</f>
        <v>0</v>
      </c>
      <c r="J4057" s="251">
        <f>SUMIFS(Поликлиника!BF:BF,Поликлиника!D:D,СВОД!C4057,Поликлиника!F:F,СВОД!E4057)</f>
        <v>0</v>
      </c>
      <c r="K4057" s="251">
        <f>SUMIFS(Поликлиника!BU:BU,Поликлиника!D:D,СВОД!C4057,Поликлиника!F:F,СВОД!E4057)</f>
        <v>0</v>
      </c>
      <c r="L4057" s="251">
        <f>SUMIFS(Услуги!H:H,Услуги!D:D,СВОД!C4057,Услуги!F:F,СВОД!E4057)+SUMIFS(Услуги!M:M,Услуги!D:D,СВОД!C4057,Услуги!F:F,СВОД!E4057)+SUMIFS(Услуги!R:R,Услуги!D:D,СВОД!C4057,Услуги!F:F,СВОД!E4057)+SUMIFS(Услуги!W:W,Услуги!D:D,СВОД!C4057,Услуги!F:F,СВОД!E4057)+SUMIFS(Услуги!AB:AB,Услуги!D:D,СВОД!C4057,Услуги!F:F,СВОД!E4057)+SUMIFS(Услуги!AG:AG,Услуги!D:D,СВОД!C4057,Услуги!F:F,СВОД!E4057)+SUMIFS(Услуги!AL:AL,Услуги!D:D,СВОД!C4057,Услуги!F:F,СВОД!E4057)+SUMIFS(Услуги!AQ:AQ,Услуги!D:D,СВОД!C4057,Услуги!F:F,СВОД!E4057)</f>
        <v>0</v>
      </c>
      <c r="M4057" s="251">
        <f>SUMIFS('Скорая мед.помощь'!J:J,'Скорая мед.помощь'!E:E,СВОД!C4057,'Скорая мед.помощь'!G:G,СВОД!E4057)</f>
        <v>0</v>
      </c>
      <c r="N4057" s="278">
        <f>SUMIFS('Круглосуточный стационар'!O:O,'Круглосуточный стационар'!D:D,СВОД!C4057,'Круглосуточный стационар'!F:F,СВОД!E4057)+SUMIFS(ВМП!O:O,ВМП!D:D,СВОД!C4057,ВМП!F:F,СВОД!E4057)+SUMIFS('Дневной стационар'!O:O,'Дневной стационар'!D:D,СВОД!C4057,'Дневной стационар'!F:F,СВОД!E4057)+SUMIFS(ЭКО!M:M,ЭКО!D:D,СВОД!C4057,ЭКО!F:F,СВОД!E4057)+SUMIFS(Диализ!O:O,Диализ!E:E,СВОД!C4057,Диализ!G:G,СВОД!E4057)+SUMIFS(Поликлиника!CT:CT,Поликлиника!D:D,СВОД!C4057,Поликлиника!F:F,СВОД!E4057)+SUMIFS('Скорая мед.помощь'!O:O,'Скорая мед.помощь'!E:E,СВОД!C4057,'Скорая мед.помощь'!G:G,СВОД!E4057)+SUMIFS(Услуги!AV:AV,Услуги!D:D,СВОД!C4057,Услуги!F:F,СВОД!E4057)</f>
        <v>0</v>
      </c>
      <c r="O4057" s="277">
        <f>SUMIFS(Сверхбаза!L:L,Сверхбаза!C:C,СВОД!C4057,Сверхбаза!E:E,СВОД!E4057)+SUMIFS(Сверхбаза!M:M,Сверхбаза!C:C,СВОД!C4057,Сверхбаза!E:E,СВОД!E4057)</f>
        <v>0</v>
      </c>
      <c r="P4057" s="251">
        <f>SUMIFS(Сверхбаза!N:N,Сверхбаза!C:C,СВОД!C4057,Сверхбаза!E:E,СВОД!E4057)</f>
        <v>0</v>
      </c>
      <c r="Q4057" s="251">
        <f>SUMIFS(Сверхбаза!P:P,Сверхбаза!C:C,СВОД!C4057,Сверхбаза!E:E,СВОД!E4057)</f>
        <v>0</v>
      </c>
      <c r="R4057" s="251">
        <f>SUMIFS(Сверхбаза!O:O,Сверхбаза!C:C,СВОД!C4057,Сверхбаза!E:E,СВОД!E4057)</f>
        <v>0</v>
      </c>
      <c r="S4057" s="251">
        <f>SUMIFS(Сверхбаза!Q:Q,Сверхбаза!C:C,СВОД!C4057,Сверхбаза!E:E,СВОД!E4057)</f>
        <v>0</v>
      </c>
      <c r="T4057" s="278">
        <f>SUMIFS(Сверхбаза!G:G,Сверхбаза!C:C,СВОД!C4057,Сверхбаза!E:E,СВОД!E4057)</f>
        <v>0</v>
      </c>
    </row>
    <row r="4058" spans="1:20" outlineLevel="2">
      <c r="A4058" s="263" t="s">
        <v>91</v>
      </c>
      <c r="B4058" s="336">
        <v>509687</v>
      </c>
      <c r="C4058" s="336">
        <v>968801</v>
      </c>
      <c r="D4058" s="5" t="s">
        <v>388</v>
      </c>
      <c r="E4058" s="324">
        <v>2</v>
      </c>
      <c r="F4058" s="325" t="s">
        <v>173</v>
      </c>
      <c r="G4058" s="277">
        <f>SUMIFS('Круглосуточный стационар'!J:J,'Круглосуточный стационар'!D:D,СВОД!C4058,'Круглосуточный стационар'!F:F,СВОД!E4058)/2+SUMIFS(ВМП!J:J,ВМП!D:D,СВОД!C4058,ВМП!F:F,СВОД!E4058)/2+SUMIFS('Дневной стационар'!J:J,'Дневной стационар'!D:D,СВОД!C4058,'Дневной стационар'!F:F,СВОД!E4058)/2+SUMIFS(ЭКО!H:H,ЭКО!D:D,СВОД!C4058,ЭКО!F:F,СВОД!E4058)+SUMIFS(Диализ!J:J,Диализ!E:E,СВОД!C4058,Диализ!G:G,СВОД!E4058)</f>
        <v>0</v>
      </c>
      <c r="H4058" s="251">
        <f>SUMIFS(Поликлиника!H:H,Поликлиника!D:D,СВОД!C4058,Поликлиника!F:F,СВОД!E4058)</f>
        <v>0</v>
      </c>
      <c r="I4058" s="251">
        <f>SUMIFS(Поликлиника!BA:BA,Поликлиника!D:D,СВОД!C4058,Поликлиника!F:F,СВОД!E4058)</f>
        <v>0</v>
      </c>
      <c r="J4058" s="251">
        <f>SUMIFS(Поликлиника!BF:BF,Поликлиника!D:D,СВОД!C4058,Поликлиника!F:F,СВОД!E4058)</f>
        <v>0</v>
      </c>
      <c r="K4058" s="251">
        <f>SUMIFS(Поликлиника!BU:BU,Поликлиника!D:D,СВОД!C4058,Поликлиника!F:F,СВОД!E4058)</f>
        <v>0</v>
      </c>
      <c r="L4058" s="251">
        <f>SUMIFS(Услуги!H:H,Услуги!D:D,СВОД!C4058,Услуги!F:F,СВОД!E4058)+SUMIFS(Услуги!M:M,Услуги!D:D,СВОД!C4058,Услуги!F:F,СВОД!E4058)+SUMIFS(Услуги!R:R,Услуги!D:D,СВОД!C4058,Услуги!F:F,СВОД!E4058)+SUMIFS(Услуги!W:W,Услуги!D:D,СВОД!C4058,Услуги!F:F,СВОД!E4058)+SUMIFS(Услуги!AB:AB,Услуги!D:D,СВОД!C4058,Услуги!F:F,СВОД!E4058)+SUMIFS(Услуги!AG:AG,Услуги!D:D,СВОД!C4058,Услуги!F:F,СВОД!E4058)+SUMIFS(Услуги!AL:AL,Услуги!D:D,СВОД!C4058,Услуги!F:F,СВОД!E4058)+SUMIFS(Услуги!AQ:AQ,Услуги!D:D,СВОД!C4058,Услуги!F:F,СВОД!E4058)</f>
        <v>0</v>
      </c>
      <c r="M4058" s="251">
        <f>SUMIFS('Скорая мед.помощь'!J:J,'Скорая мед.помощь'!E:E,СВОД!C4058,'Скорая мед.помощь'!G:G,СВОД!E4058)</f>
        <v>0</v>
      </c>
      <c r="N4058" s="278">
        <f>SUMIFS('Круглосуточный стационар'!O:O,'Круглосуточный стационар'!D:D,СВОД!C4058,'Круглосуточный стационар'!F:F,СВОД!E4058)+SUMIFS(ВМП!O:O,ВМП!D:D,СВОД!C4058,ВМП!F:F,СВОД!E4058)+SUMIFS('Дневной стационар'!O:O,'Дневной стационар'!D:D,СВОД!C4058,'Дневной стационар'!F:F,СВОД!E4058)+SUMIFS(ЭКО!M:M,ЭКО!D:D,СВОД!C4058,ЭКО!F:F,СВОД!E4058)+SUMIFS(Диализ!O:O,Диализ!E:E,СВОД!C4058,Диализ!G:G,СВОД!E4058)+SUMIFS(Поликлиника!CT:CT,Поликлиника!D:D,СВОД!C4058,Поликлиника!F:F,СВОД!E4058)+SUMIFS('Скорая мед.помощь'!O:O,'Скорая мед.помощь'!E:E,СВОД!C4058,'Скорая мед.помощь'!G:G,СВОД!E4058)+SUMIFS(Услуги!AV:AV,Услуги!D:D,СВОД!C4058,Услуги!F:F,СВОД!E4058)</f>
        <v>0</v>
      </c>
      <c r="O4058" s="277">
        <f>SUMIFS(Сверхбаза!L:L,Сверхбаза!C:C,СВОД!C4058,Сверхбаза!E:E,СВОД!E4058)+SUMIFS(Сверхбаза!M:M,Сверхбаза!C:C,СВОД!C4058,Сверхбаза!E:E,СВОД!E4058)</f>
        <v>0</v>
      </c>
      <c r="P4058" s="251">
        <f>SUMIFS(Сверхбаза!N:N,Сверхбаза!C:C,СВОД!C4058,Сверхбаза!E:E,СВОД!E4058)</f>
        <v>0</v>
      </c>
      <c r="Q4058" s="251">
        <f>SUMIFS(Сверхбаза!P:P,Сверхбаза!C:C,СВОД!C4058,Сверхбаза!E:E,СВОД!E4058)</f>
        <v>0</v>
      </c>
      <c r="R4058" s="251">
        <f>SUMIFS(Сверхбаза!O:O,Сверхбаза!C:C,СВОД!C4058,Сверхбаза!E:E,СВОД!E4058)</f>
        <v>0</v>
      </c>
      <c r="S4058" s="251">
        <f>SUMIFS(Сверхбаза!Q:Q,Сверхбаза!C:C,СВОД!C4058,Сверхбаза!E:E,СВОД!E4058)</f>
        <v>0</v>
      </c>
      <c r="T4058" s="278">
        <f>SUMIFS(Сверхбаза!G:G,Сверхбаза!C:C,СВОД!C4058,Сверхбаза!E:E,СВОД!E4058)</f>
        <v>0</v>
      </c>
    </row>
    <row r="4059" spans="1:20" ht="25.5" outlineLevel="2">
      <c r="A4059" s="263" t="s">
        <v>91</v>
      </c>
      <c r="B4059" s="336">
        <v>509687</v>
      </c>
      <c r="C4059" s="336">
        <v>968801</v>
      </c>
      <c r="D4059" s="5" t="s">
        <v>388</v>
      </c>
      <c r="E4059" s="324">
        <v>6</v>
      </c>
      <c r="F4059" s="325" t="s">
        <v>705</v>
      </c>
      <c r="G4059" s="277">
        <f>SUMIFS('Круглосуточный стационар'!J:J,'Круглосуточный стационар'!D:D,СВОД!C4059,'Круглосуточный стационар'!F:F,СВОД!E4059)/2+SUMIFS(ВМП!J:J,ВМП!D:D,СВОД!C4059,ВМП!F:F,СВОД!E4059)/2+SUMIFS('Дневной стационар'!J:J,'Дневной стационар'!D:D,СВОД!C4059,'Дневной стационар'!F:F,СВОД!E4059)/2+SUMIFS(ЭКО!H:H,ЭКО!D:D,СВОД!C4059,ЭКО!F:F,СВОД!E4059)+SUMIFS(Диализ!J:J,Диализ!E:E,СВОД!C4059,Диализ!G:G,СВОД!E4059)</f>
        <v>150</v>
      </c>
      <c r="H4059" s="251">
        <f>SUMIFS(Поликлиника!H:H,Поликлиника!D:D,СВОД!C4059,Поликлиника!F:F,СВОД!E4059)</f>
        <v>0</v>
      </c>
      <c r="I4059" s="251">
        <f>SUMIFS(Поликлиника!BA:BA,Поликлиника!D:D,СВОД!C4059,Поликлиника!F:F,СВОД!E4059)</f>
        <v>0</v>
      </c>
      <c r="J4059" s="251">
        <f>SUMIFS(Поликлиника!BF:BF,Поликлиника!D:D,СВОД!C4059,Поликлиника!F:F,СВОД!E4059)</f>
        <v>0</v>
      </c>
      <c r="K4059" s="251">
        <f>SUMIFS(Поликлиника!BU:BU,Поликлиника!D:D,СВОД!C4059,Поликлиника!F:F,СВОД!E4059)</f>
        <v>0</v>
      </c>
      <c r="L4059" s="251">
        <f>SUMIFS(Услуги!H:H,Услуги!D:D,СВОД!C4059,Услуги!F:F,СВОД!E4059)+SUMIFS(Услуги!M:M,Услуги!D:D,СВОД!C4059,Услуги!F:F,СВОД!E4059)+SUMIFS(Услуги!R:R,Услуги!D:D,СВОД!C4059,Услуги!F:F,СВОД!E4059)+SUMIFS(Услуги!W:W,Услуги!D:D,СВОД!C4059,Услуги!F:F,СВОД!E4059)+SUMIFS(Услуги!AB:AB,Услуги!D:D,СВОД!C4059,Услуги!F:F,СВОД!E4059)+SUMIFS(Услуги!AG:AG,Услуги!D:D,СВОД!C4059,Услуги!F:F,СВОД!E4059)+SUMIFS(Услуги!AL:AL,Услуги!D:D,СВОД!C4059,Услуги!F:F,СВОД!E4059)+SUMIFS(Услуги!AQ:AQ,Услуги!D:D,СВОД!C4059,Услуги!F:F,СВОД!E4059)</f>
        <v>0</v>
      </c>
      <c r="M4059" s="251">
        <f>SUMIFS('Скорая мед.помощь'!J:J,'Скорая мед.помощь'!E:E,СВОД!C4059,'Скорая мед.помощь'!G:G,СВОД!E4059)</f>
        <v>0</v>
      </c>
      <c r="N4059" s="278">
        <f>SUMIFS('Круглосуточный стационар'!O:O,'Круглосуточный стационар'!D:D,СВОД!C4059,'Круглосуточный стационар'!F:F,СВОД!E4059)+SUMIFS(ВМП!O:O,ВМП!D:D,СВОД!C4059,ВМП!F:F,СВОД!E4059)+SUMIFS('Дневной стационар'!O:O,'Дневной стационар'!D:D,СВОД!C4059,'Дневной стационар'!F:F,СВОД!E4059)+SUMIFS(ЭКО!M:M,ЭКО!D:D,СВОД!C4059,ЭКО!F:F,СВОД!E4059)+SUMIFS(Диализ!O:O,Диализ!E:E,СВОД!C4059,Диализ!G:G,СВОД!E4059)+SUMIFS(Поликлиника!CT:CT,Поликлиника!D:D,СВОД!C4059,Поликлиника!F:F,СВОД!E4059)+SUMIFS('Скорая мед.помощь'!O:O,'Скорая мед.помощь'!E:E,СВОД!C4059,'Скорая мед.помощь'!G:G,СВОД!E4059)+SUMIFS(Услуги!AV:AV,Услуги!D:D,СВОД!C4059,Услуги!F:F,СВОД!E4059)</f>
        <v>20431.50303</v>
      </c>
      <c r="O4059" s="277">
        <f>SUMIFS(Сверхбаза!L:L,Сверхбаза!C:C,СВОД!C4059,Сверхбаза!E:E,СВОД!E4059)+SUMIFS(Сверхбаза!M:M,Сверхбаза!C:C,СВОД!C4059,Сверхбаза!E:E,СВОД!E4059)</f>
        <v>0</v>
      </c>
      <c r="P4059" s="251">
        <f>SUMIFS(Сверхбаза!N:N,Сверхбаза!C:C,СВОД!C4059,Сверхбаза!E:E,СВОД!E4059)</f>
        <v>0</v>
      </c>
      <c r="Q4059" s="251">
        <f>SUMIFS(Сверхбаза!P:P,Сверхбаза!C:C,СВОД!C4059,Сверхбаза!E:E,СВОД!E4059)</f>
        <v>0</v>
      </c>
      <c r="R4059" s="251">
        <f>SUMIFS(Сверхбаза!O:O,Сверхбаза!C:C,СВОД!C4059,Сверхбаза!E:E,СВОД!E4059)</f>
        <v>0</v>
      </c>
      <c r="S4059" s="251">
        <f>SUMIFS(Сверхбаза!Q:Q,Сверхбаза!C:C,СВОД!C4059,Сверхбаза!E:E,СВОД!E4059)</f>
        <v>0</v>
      </c>
      <c r="T4059" s="278">
        <f>SUMIFS(Сверхбаза!G:G,Сверхбаза!C:C,СВОД!C4059,Сверхбаза!E:E,СВОД!E4059)</f>
        <v>0</v>
      </c>
    </row>
    <row r="4060" spans="1:20" ht="25.5" outlineLevel="2">
      <c r="A4060" s="263" t="s">
        <v>91</v>
      </c>
      <c r="B4060" s="336">
        <v>509687</v>
      </c>
      <c r="C4060" s="336">
        <v>968801</v>
      </c>
      <c r="D4060" s="5" t="s">
        <v>388</v>
      </c>
      <c r="E4060" s="324">
        <v>3</v>
      </c>
      <c r="F4060" s="325" t="s">
        <v>174</v>
      </c>
      <c r="G4060" s="277">
        <f>SUMIFS('Круглосуточный стационар'!J:J,'Круглосуточный стационар'!D:D,СВОД!C4060,'Круглосуточный стационар'!F:F,СВОД!E4060)/2+SUMIFS(ВМП!J:J,ВМП!D:D,СВОД!C4060,ВМП!F:F,СВОД!E4060)/2+SUMIFS('Дневной стационар'!J:J,'Дневной стационар'!D:D,СВОД!C4060,'Дневной стационар'!F:F,СВОД!E4060)/2+SUMIFS(ЭКО!H:H,ЭКО!D:D,СВОД!C4060,ЭКО!F:F,СВОД!E4060)+SUMIFS(Диализ!J:J,Диализ!E:E,СВОД!C4060,Диализ!G:G,СВОД!E4060)</f>
        <v>0</v>
      </c>
      <c r="H4060" s="251">
        <f>SUMIFS(Поликлиника!H:H,Поликлиника!D:D,СВОД!C4060,Поликлиника!F:F,СВОД!E4060)</f>
        <v>0</v>
      </c>
      <c r="I4060" s="251">
        <f>SUMIFS(Поликлиника!BA:BA,Поликлиника!D:D,СВОД!C4060,Поликлиника!F:F,СВОД!E4060)</f>
        <v>0</v>
      </c>
      <c r="J4060" s="251">
        <f>SUMIFS(Поликлиника!BF:BF,Поликлиника!D:D,СВОД!C4060,Поликлиника!F:F,СВОД!E4060)</f>
        <v>0</v>
      </c>
      <c r="K4060" s="251">
        <f>SUMIFS(Поликлиника!BU:BU,Поликлиника!D:D,СВОД!C4060,Поликлиника!F:F,СВОД!E4060)</f>
        <v>0</v>
      </c>
      <c r="L4060" s="251">
        <f>SUMIFS(Услуги!H:H,Услуги!D:D,СВОД!C4060,Услуги!F:F,СВОД!E4060)+SUMIFS(Услуги!M:M,Услуги!D:D,СВОД!C4060,Услуги!F:F,СВОД!E4060)+SUMIFS(Услуги!R:R,Услуги!D:D,СВОД!C4060,Услуги!F:F,СВОД!E4060)+SUMIFS(Услуги!W:W,Услуги!D:D,СВОД!C4060,Услуги!F:F,СВОД!E4060)+SUMIFS(Услуги!AB:AB,Услуги!D:D,СВОД!C4060,Услуги!F:F,СВОД!E4060)+SUMIFS(Услуги!AG:AG,Услуги!D:D,СВОД!C4060,Услуги!F:F,СВОД!E4060)+SUMIFS(Услуги!AL:AL,Услуги!D:D,СВОД!C4060,Услуги!F:F,СВОД!E4060)+SUMIFS(Услуги!AQ:AQ,Услуги!D:D,СВОД!C4060,Услуги!F:F,СВОД!E4060)</f>
        <v>0</v>
      </c>
      <c r="M4060" s="251">
        <f>SUMIFS('Скорая мед.помощь'!J:J,'Скорая мед.помощь'!E:E,СВОД!C4060,'Скорая мед.помощь'!G:G,СВОД!E4060)</f>
        <v>0</v>
      </c>
      <c r="N4060" s="278">
        <f>SUMIFS('Круглосуточный стационар'!O:O,'Круглосуточный стационар'!D:D,СВОД!C4060,'Круглосуточный стационар'!F:F,СВОД!E4060)+SUMIFS(ВМП!O:O,ВМП!D:D,СВОД!C4060,ВМП!F:F,СВОД!E4060)+SUMIFS('Дневной стационар'!O:O,'Дневной стационар'!D:D,СВОД!C4060,'Дневной стационар'!F:F,СВОД!E4060)+SUMIFS(ЭКО!M:M,ЭКО!D:D,СВОД!C4060,ЭКО!F:F,СВОД!E4060)+SUMIFS(Диализ!O:O,Диализ!E:E,СВОД!C4060,Диализ!G:G,СВОД!E4060)+SUMIFS(Поликлиника!CT:CT,Поликлиника!D:D,СВОД!C4060,Поликлиника!F:F,СВОД!E4060)+SUMIFS('Скорая мед.помощь'!O:O,'Скорая мед.помощь'!E:E,СВОД!C4060,'Скорая мед.помощь'!G:G,СВОД!E4060)+SUMIFS(Услуги!AV:AV,Услуги!D:D,СВОД!C4060,Услуги!F:F,СВОД!E4060)</f>
        <v>0</v>
      </c>
      <c r="O4060" s="277">
        <f>SUMIFS(Сверхбаза!L:L,Сверхбаза!C:C,СВОД!C4060,Сверхбаза!E:E,СВОД!E4060)+SUMIFS(Сверхбаза!M:M,Сверхбаза!C:C,СВОД!C4060,Сверхбаза!E:E,СВОД!E4060)</f>
        <v>0</v>
      </c>
      <c r="P4060" s="251">
        <f>SUMIFS(Сверхбаза!N:N,Сверхбаза!C:C,СВОД!C4060,Сверхбаза!E:E,СВОД!E4060)</f>
        <v>0</v>
      </c>
      <c r="Q4060" s="251">
        <f>SUMIFS(Сверхбаза!P:P,Сверхбаза!C:C,СВОД!C4060,Сверхбаза!E:E,СВОД!E4060)</f>
        <v>0</v>
      </c>
      <c r="R4060" s="251">
        <f>SUMIFS(Сверхбаза!O:O,Сверхбаза!C:C,СВОД!C4060,Сверхбаза!E:E,СВОД!E4060)</f>
        <v>0</v>
      </c>
      <c r="S4060" s="251">
        <f>SUMIFS(Сверхбаза!Q:Q,Сверхбаза!C:C,СВОД!C4060,Сверхбаза!E:E,СВОД!E4060)</f>
        <v>0</v>
      </c>
      <c r="T4060" s="278">
        <f>SUMIFS(Сверхбаза!G:G,Сверхбаза!C:C,СВОД!C4060,Сверхбаза!E:E,СВОД!E4060)</f>
        <v>0</v>
      </c>
    </row>
    <row r="4061" spans="1:20" outlineLevel="2">
      <c r="A4061" s="263" t="s">
        <v>91</v>
      </c>
      <c r="B4061" s="336">
        <v>509687</v>
      </c>
      <c r="C4061" s="336">
        <v>968801</v>
      </c>
      <c r="D4061" s="5" t="s">
        <v>388</v>
      </c>
      <c r="E4061" s="324">
        <v>7</v>
      </c>
      <c r="F4061" s="325" t="s">
        <v>706</v>
      </c>
      <c r="G4061" s="277">
        <f>SUMIFS('Круглосуточный стационар'!J:J,'Круглосуточный стационар'!D:D,СВОД!C4061,'Круглосуточный стационар'!F:F,СВОД!E4061)/2+SUMIFS(ВМП!J:J,ВМП!D:D,СВОД!C4061,ВМП!F:F,СВОД!E4061)/2+SUMIFS('Дневной стационар'!J:J,'Дневной стационар'!D:D,СВОД!C4061,'Дневной стационар'!F:F,СВОД!E4061)/2+SUMIFS(ЭКО!H:H,ЭКО!D:D,СВОД!C4061,ЭКО!F:F,СВОД!E4061)+SUMIFS(Диализ!J:J,Диализ!E:E,СВОД!C4061,Диализ!G:G,СВОД!E4061)</f>
        <v>0</v>
      </c>
      <c r="H4061" s="251">
        <f>SUMIFS(Поликлиника!H:H,Поликлиника!D:D,СВОД!C4061,Поликлиника!F:F,СВОД!E4061)</f>
        <v>0</v>
      </c>
      <c r="I4061" s="251">
        <f>SUMIFS(Поликлиника!BA:BA,Поликлиника!D:D,СВОД!C4061,Поликлиника!F:F,СВОД!E4061)</f>
        <v>0</v>
      </c>
      <c r="J4061" s="251">
        <f>SUMIFS(Поликлиника!BF:BF,Поликлиника!D:D,СВОД!C4061,Поликлиника!F:F,СВОД!E4061)</f>
        <v>0</v>
      </c>
      <c r="K4061" s="251">
        <f>SUMIFS(Поликлиника!BU:BU,Поликлиника!D:D,СВОД!C4061,Поликлиника!F:F,СВОД!E4061)</f>
        <v>0</v>
      </c>
      <c r="L4061" s="251">
        <f>SUMIFS(Услуги!H:H,Услуги!D:D,СВОД!C4061,Услуги!F:F,СВОД!E4061)+SUMIFS(Услуги!M:M,Услуги!D:D,СВОД!C4061,Услуги!F:F,СВОД!E4061)+SUMIFS(Услуги!R:R,Услуги!D:D,СВОД!C4061,Услуги!F:F,СВОД!E4061)+SUMIFS(Услуги!W:W,Услуги!D:D,СВОД!C4061,Услуги!F:F,СВОД!E4061)+SUMIFS(Услуги!AB:AB,Услуги!D:D,СВОД!C4061,Услуги!F:F,СВОД!E4061)+SUMIFS(Услуги!AG:AG,Услуги!D:D,СВОД!C4061,Услуги!F:F,СВОД!E4061)+SUMIFS(Услуги!AL:AL,Услуги!D:D,СВОД!C4061,Услуги!F:F,СВОД!E4061)+SUMIFS(Услуги!AQ:AQ,Услуги!D:D,СВОД!C4061,Услуги!F:F,СВОД!E4061)</f>
        <v>0</v>
      </c>
      <c r="M4061" s="251">
        <f>SUMIFS('Скорая мед.помощь'!J:J,'Скорая мед.помощь'!E:E,СВОД!C4061,'Скорая мед.помощь'!G:G,СВОД!E4061)</f>
        <v>0</v>
      </c>
      <c r="N4061" s="278">
        <f>SUMIFS('Круглосуточный стационар'!O:O,'Круглосуточный стационар'!D:D,СВОД!C4061,'Круглосуточный стационар'!F:F,СВОД!E4061)+SUMIFS(ВМП!O:O,ВМП!D:D,СВОД!C4061,ВМП!F:F,СВОД!E4061)+SUMIFS('Дневной стационар'!O:O,'Дневной стационар'!D:D,СВОД!C4061,'Дневной стационар'!F:F,СВОД!E4061)+SUMIFS(ЭКО!M:M,ЭКО!D:D,СВОД!C4061,ЭКО!F:F,СВОД!E4061)+SUMIFS(Диализ!O:O,Диализ!E:E,СВОД!C4061,Диализ!G:G,СВОД!E4061)+SUMIFS(Поликлиника!CT:CT,Поликлиника!D:D,СВОД!C4061,Поликлиника!F:F,СВОД!E4061)+SUMIFS('Скорая мед.помощь'!O:O,'Скорая мед.помощь'!E:E,СВОД!C4061,'Скорая мед.помощь'!G:G,СВОД!E4061)+SUMIFS(Услуги!AV:AV,Услуги!D:D,СВОД!C4061,Услуги!F:F,СВОД!E4061)</f>
        <v>0</v>
      </c>
      <c r="O4061" s="277">
        <f>SUMIFS(Сверхбаза!L:L,Сверхбаза!C:C,СВОД!C4061,Сверхбаза!E:E,СВОД!E4061)+SUMIFS(Сверхбаза!M:M,Сверхбаза!C:C,СВОД!C4061,Сверхбаза!E:E,СВОД!E4061)</f>
        <v>0</v>
      </c>
      <c r="P4061" s="251">
        <f>SUMIFS(Сверхбаза!N:N,Сверхбаза!C:C,СВОД!C4061,Сверхбаза!E:E,СВОД!E4061)</f>
        <v>0</v>
      </c>
      <c r="Q4061" s="251">
        <f>SUMIFS(Сверхбаза!P:P,Сверхбаза!C:C,СВОД!C4061,Сверхбаза!E:E,СВОД!E4061)</f>
        <v>0</v>
      </c>
      <c r="R4061" s="251">
        <f>SUMIFS(Сверхбаза!O:O,Сверхбаза!C:C,СВОД!C4061,Сверхбаза!E:E,СВОД!E4061)</f>
        <v>0</v>
      </c>
      <c r="S4061" s="251">
        <f>SUMIFS(Сверхбаза!Q:Q,Сверхбаза!C:C,СВОД!C4061,Сверхбаза!E:E,СВОД!E4061)</f>
        <v>0</v>
      </c>
      <c r="T4061" s="278">
        <f>SUMIFS(Сверхбаза!G:G,Сверхбаза!C:C,СВОД!C4061,Сверхбаза!E:E,СВОД!E4061)</f>
        <v>0</v>
      </c>
    </row>
    <row r="4062" spans="1:20" outlineLevel="2">
      <c r="A4062" s="263" t="s">
        <v>91</v>
      </c>
      <c r="B4062" s="336">
        <v>509687</v>
      </c>
      <c r="C4062" s="336">
        <v>968801</v>
      </c>
      <c r="D4062" s="5" t="s">
        <v>388</v>
      </c>
      <c r="E4062" s="324">
        <v>70</v>
      </c>
      <c r="F4062" s="325" t="s">
        <v>707</v>
      </c>
      <c r="G4062" s="277">
        <f>SUMIFS('Круглосуточный стационар'!J:J,'Круглосуточный стационар'!D:D,СВОД!C4062,'Круглосуточный стационар'!F:F,СВОД!E4062)/2+SUMIFS(ВМП!J:J,ВМП!D:D,СВОД!C4062,ВМП!F:F,СВОД!E4062)/2+SUMIFS('Дневной стационар'!J:J,'Дневной стационар'!D:D,СВОД!C4062,'Дневной стационар'!F:F,СВОД!E4062)/2+SUMIFS(ЭКО!H:H,ЭКО!D:D,СВОД!C4062,ЭКО!F:F,СВОД!E4062)+SUMIFS(Диализ!J:J,Диализ!E:E,СВОД!C4062,Диализ!G:G,СВОД!E4062)</f>
        <v>0</v>
      </c>
      <c r="H4062" s="251">
        <f>SUMIFS(Поликлиника!H:H,Поликлиника!D:D,СВОД!C4062,Поликлиника!F:F,СВОД!E4062)</f>
        <v>0</v>
      </c>
      <c r="I4062" s="251">
        <f>SUMIFS(Поликлиника!BA:BA,Поликлиника!D:D,СВОД!C4062,Поликлиника!F:F,СВОД!E4062)</f>
        <v>0</v>
      </c>
      <c r="J4062" s="251">
        <f>SUMIFS(Поликлиника!BF:BF,Поликлиника!D:D,СВОД!C4062,Поликлиника!F:F,СВОД!E4062)</f>
        <v>0</v>
      </c>
      <c r="K4062" s="251">
        <f>SUMIFS(Поликлиника!BU:BU,Поликлиника!D:D,СВОД!C4062,Поликлиника!F:F,СВОД!E4062)</f>
        <v>0</v>
      </c>
      <c r="L4062" s="251">
        <f>SUMIFS(Услуги!H:H,Услуги!D:D,СВОД!C4062,Услуги!F:F,СВОД!E4062)+SUMIFS(Услуги!M:M,Услуги!D:D,СВОД!C4062,Услуги!F:F,СВОД!E4062)+SUMIFS(Услуги!R:R,Услуги!D:D,СВОД!C4062,Услуги!F:F,СВОД!E4062)+SUMIFS(Услуги!W:W,Услуги!D:D,СВОД!C4062,Услуги!F:F,СВОД!E4062)+SUMIFS(Услуги!AB:AB,Услуги!D:D,СВОД!C4062,Услуги!F:F,СВОД!E4062)+SUMIFS(Услуги!AG:AG,Услуги!D:D,СВОД!C4062,Услуги!F:F,СВОД!E4062)+SUMIFS(Услуги!AL:AL,Услуги!D:D,СВОД!C4062,Услуги!F:F,СВОД!E4062)+SUMIFS(Услуги!AQ:AQ,Услуги!D:D,СВОД!C4062,Услуги!F:F,СВОД!E4062)</f>
        <v>0</v>
      </c>
      <c r="M4062" s="251">
        <f>SUMIFS('Скорая мед.помощь'!J:J,'Скорая мед.помощь'!E:E,СВОД!C4062,'Скорая мед.помощь'!G:G,СВОД!E4062)</f>
        <v>0</v>
      </c>
      <c r="N4062" s="278">
        <f>SUMIFS('Круглосуточный стационар'!O:O,'Круглосуточный стационар'!D:D,СВОД!C4062,'Круглосуточный стационар'!F:F,СВОД!E4062)+SUMIFS(ВМП!O:O,ВМП!D:D,СВОД!C4062,ВМП!F:F,СВОД!E4062)+SUMIFS('Дневной стационар'!O:O,'Дневной стационар'!D:D,СВОД!C4062,'Дневной стационар'!F:F,СВОД!E4062)+SUMIFS(ЭКО!M:M,ЭКО!D:D,СВОД!C4062,ЭКО!F:F,СВОД!E4062)+SUMIFS(Диализ!O:O,Диализ!E:E,СВОД!C4062,Диализ!G:G,СВОД!E4062)+SUMIFS(Поликлиника!CT:CT,Поликлиника!D:D,СВОД!C4062,Поликлиника!F:F,СВОД!E4062)+SUMIFS('Скорая мед.помощь'!O:O,'Скорая мед.помощь'!E:E,СВОД!C4062,'Скорая мед.помощь'!G:G,СВОД!E4062)+SUMIFS(Услуги!AV:AV,Услуги!D:D,СВОД!C4062,Услуги!F:F,СВОД!E4062)</f>
        <v>0</v>
      </c>
      <c r="O4062" s="277">
        <f>SUMIFS(Сверхбаза!L:L,Сверхбаза!C:C,СВОД!C4062,Сверхбаза!E:E,СВОД!E4062)+SUMIFS(Сверхбаза!M:M,Сверхбаза!C:C,СВОД!C4062,Сверхбаза!E:E,СВОД!E4062)</f>
        <v>0</v>
      </c>
      <c r="P4062" s="251">
        <f>SUMIFS(Сверхбаза!N:N,Сверхбаза!C:C,СВОД!C4062,Сверхбаза!E:E,СВОД!E4062)</f>
        <v>0</v>
      </c>
      <c r="Q4062" s="251">
        <f>SUMIFS(Сверхбаза!P:P,Сверхбаза!C:C,СВОД!C4062,Сверхбаза!E:E,СВОД!E4062)</f>
        <v>0</v>
      </c>
      <c r="R4062" s="251">
        <f>SUMIFS(Сверхбаза!O:O,Сверхбаза!C:C,СВОД!C4062,Сверхбаза!E:E,СВОД!E4062)</f>
        <v>0</v>
      </c>
      <c r="S4062" s="251">
        <f>SUMIFS(Сверхбаза!Q:Q,Сверхбаза!C:C,СВОД!C4062,Сверхбаза!E:E,СВОД!E4062)</f>
        <v>0</v>
      </c>
      <c r="T4062" s="278">
        <f>SUMIFS(Сверхбаза!G:G,Сверхбаза!C:C,СВОД!C4062,Сверхбаза!E:E,СВОД!E4062)</f>
        <v>0</v>
      </c>
    </row>
    <row r="4063" spans="1:20" outlineLevel="2">
      <c r="A4063" s="263" t="s">
        <v>91</v>
      </c>
      <c r="B4063" s="336">
        <v>509687</v>
      </c>
      <c r="C4063" s="336">
        <v>968801</v>
      </c>
      <c r="D4063" s="5" t="s">
        <v>388</v>
      </c>
      <c r="E4063" s="324">
        <v>94</v>
      </c>
      <c r="F4063" s="325" t="s">
        <v>157</v>
      </c>
      <c r="G4063" s="277">
        <f>SUMIFS('Круглосуточный стационар'!J:J,'Круглосуточный стационар'!D:D,СВОД!C4063,'Круглосуточный стационар'!F:F,СВОД!E4063)/2+SUMIFS(ВМП!J:J,ВМП!D:D,СВОД!C4063,ВМП!F:F,СВОД!E4063)/2+SUMIFS('Дневной стационар'!J:J,'Дневной стационар'!D:D,СВОД!C4063,'Дневной стационар'!F:F,СВОД!E4063)/2+SUMIFS(ЭКО!H:H,ЭКО!D:D,СВОД!C4063,ЭКО!F:F,СВОД!E4063)+SUMIFS(Диализ!J:J,Диализ!E:E,СВОД!C4063,Диализ!G:G,СВОД!E4063)</f>
        <v>0</v>
      </c>
      <c r="H4063" s="251">
        <f>SUMIFS(Поликлиника!H:H,Поликлиника!D:D,СВОД!C4063,Поликлиника!F:F,СВОД!E4063)</f>
        <v>0</v>
      </c>
      <c r="I4063" s="251">
        <f>SUMIFS(Поликлиника!BA:BA,Поликлиника!D:D,СВОД!C4063,Поликлиника!F:F,СВОД!E4063)</f>
        <v>0</v>
      </c>
      <c r="J4063" s="251">
        <f>SUMIFS(Поликлиника!BF:BF,Поликлиника!D:D,СВОД!C4063,Поликлиника!F:F,СВОД!E4063)</f>
        <v>0</v>
      </c>
      <c r="K4063" s="251">
        <f>SUMIFS(Поликлиника!BU:BU,Поликлиника!D:D,СВОД!C4063,Поликлиника!F:F,СВОД!E4063)</f>
        <v>0</v>
      </c>
      <c r="L4063" s="251">
        <f>SUMIFS(Услуги!H:H,Услуги!D:D,СВОД!C4063,Услуги!F:F,СВОД!E4063)+SUMIFS(Услуги!M:M,Услуги!D:D,СВОД!C4063,Услуги!F:F,СВОД!E4063)+SUMIFS(Услуги!R:R,Услуги!D:D,СВОД!C4063,Услуги!F:F,СВОД!E4063)+SUMIFS(Услуги!W:W,Услуги!D:D,СВОД!C4063,Услуги!F:F,СВОД!E4063)+SUMIFS(Услуги!AB:AB,Услуги!D:D,СВОД!C4063,Услуги!F:F,СВОД!E4063)+SUMIFS(Услуги!AG:AG,Услуги!D:D,СВОД!C4063,Услуги!F:F,СВОД!E4063)+SUMIFS(Услуги!AL:AL,Услуги!D:D,СВОД!C4063,Услуги!F:F,СВОД!E4063)+SUMIFS(Услуги!AQ:AQ,Услуги!D:D,СВОД!C4063,Услуги!F:F,СВОД!E4063)</f>
        <v>0</v>
      </c>
      <c r="M4063" s="251">
        <f>SUMIFS('Скорая мед.помощь'!J:J,'Скорая мед.помощь'!E:E,СВОД!C4063,'Скорая мед.помощь'!G:G,СВОД!E4063)</f>
        <v>0</v>
      </c>
      <c r="N4063" s="278">
        <f>SUMIFS('Круглосуточный стационар'!O:O,'Круглосуточный стационар'!D:D,СВОД!C4063,'Круглосуточный стационар'!F:F,СВОД!E4063)+SUMIFS(ВМП!O:O,ВМП!D:D,СВОД!C4063,ВМП!F:F,СВОД!E4063)+SUMIFS('Дневной стационар'!O:O,'Дневной стационар'!D:D,СВОД!C4063,'Дневной стационар'!F:F,СВОД!E4063)+SUMIFS(ЭКО!M:M,ЭКО!D:D,СВОД!C4063,ЭКО!F:F,СВОД!E4063)+SUMIFS(Диализ!O:O,Диализ!E:E,СВОД!C4063,Диализ!G:G,СВОД!E4063)+SUMIFS(Поликлиника!CT:CT,Поликлиника!D:D,СВОД!C4063,Поликлиника!F:F,СВОД!E4063)+SUMIFS('Скорая мед.помощь'!O:O,'Скорая мед.помощь'!E:E,СВОД!C4063,'Скорая мед.помощь'!G:G,СВОД!E4063)+SUMIFS(Услуги!AV:AV,Услуги!D:D,СВОД!C4063,Услуги!F:F,СВОД!E4063)</f>
        <v>0</v>
      </c>
      <c r="O4063" s="277">
        <f>SUMIFS(Сверхбаза!L:L,Сверхбаза!C:C,СВОД!C4063,Сверхбаза!E:E,СВОД!E4063)+SUMIFS(Сверхбаза!M:M,Сверхбаза!C:C,СВОД!C4063,Сверхбаза!E:E,СВОД!E4063)</f>
        <v>0</v>
      </c>
      <c r="P4063" s="251">
        <f>SUMIFS(Сверхбаза!N:N,Сверхбаза!C:C,СВОД!C4063,Сверхбаза!E:E,СВОД!E4063)</f>
        <v>0</v>
      </c>
      <c r="Q4063" s="251">
        <f>SUMIFS(Сверхбаза!P:P,Сверхбаза!C:C,СВОД!C4063,Сверхбаза!E:E,СВОД!E4063)</f>
        <v>0</v>
      </c>
      <c r="R4063" s="251">
        <f>SUMIFS(Сверхбаза!O:O,Сверхбаза!C:C,СВОД!C4063,Сверхбаза!E:E,СВОД!E4063)</f>
        <v>0</v>
      </c>
      <c r="S4063" s="251">
        <f>SUMIFS(Сверхбаза!Q:Q,Сверхбаза!C:C,СВОД!C4063,Сверхбаза!E:E,СВОД!E4063)</f>
        <v>0</v>
      </c>
      <c r="T4063" s="278">
        <f>SUMIFS(Сверхбаза!G:G,Сверхбаза!C:C,СВОД!C4063,Сверхбаза!E:E,СВОД!E4063)</f>
        <v>0</v>
      </c>
    </row>
    <row r="4064" spans="1:20" outlineLevel="1">
      <c r="A4064" s="264"/>
      <c r="B4064" s="254"/>
      <c r="C4064" s="254" t="str">
        <f>CONCATENATE(C4063," ","Итог")</f>
        <v>968801 Итог</v>
      </c>
      <c r="D4064" s="255"/>
      <c r="E4064" s="326"/>
      <c r="F4064" s="327"/>
      <c r="G4064" s="279"/>
      <c r="H4064" s="256"/>
      <c r="I4064" s="256"/>
      <c r="J4064" s="256"/>
      <c r="K4064" s="256"/>
      <c r="L4064" s="256"/>
      <c r="M4064" s="256"/>
      <c r="N4064" s="280">
        <f>SUBTOTAL(9,N4056:N4063)</f>
        <v>20431.50303</v>
      </c>
      <c r="O4064" s="279"/>
      <c r="P4064" s="256"/>
      <c r="Q4064" s="256"/>
      <c r="R4064" s="256"/>
      <c r="S4064" s="256"/>
      <c r="T4064" s="280">
        <f>SUBTOTAL(9,T4056:T4063)</f>
        <v>0</v>
      </c>
    </row>
    <row r="4065" spans="1:20" outlineLevel="2">
      <c r="A4065" s="262" t="s">
        <v>91</v>
      </c>
      <c r="B4065" s="8">
        <v>509688</v>
      </c>
      <c r="C4065" s="8">
        <v>968901</v>
      </c>
      <c r="D4065" s="9" t="s">
        <v>396</v>
      </c>
      <c r="E4065" s="322">
        <v>1</v>
      </c>
      <c r="F4065" s="323" t="s">
        <v>12</v>
      </c>
      <c r="G4065" s="275">
        <f>SUMIFS('Круглосуточный стационар'!J:J,'Круглосуточный стационар'!D:D,СВОД!C4065,'Круглосуточный стационар'!F:F,СВОД!E4065)/2+SUMIFS(ВМП!J:J,ВМП!D:D,СВОД!C4065,ВМП!F:F,СВОД!E4065)/2+SUMIFS('Дневной стационар'!J:J,'Дневной стационар'!D:D,СВОД!C4065,'Дневной стационар'!F:F,СВОД!E4065)/2+SUMIFS(ЭКО!H:H,ЭКО!D:D,СВОД!C4065,ЭКО!F:F,СВОД!E4065)+SUMIFS(Диализ!J:J,Диализ!E:E,СВОД!C4065,Диализ!G:G,СВОД!E4065)</f>
        <v>0</v>
      </c>
      <c r="H4065" s="253">
        <f>SUMIFS(Поликлиника!H:H,Поликлиника!D:D,СВОД!C4065,Поликлиника!F:F,СВОД!E4065)</f>
        <v>0</v>
      </c>
      <c r="I4065" s="253">
        <f>SUMIFS(Поликлиника!BA:BA,Поликлиника!D:D,СВОД!C4065,Поликлиника!F:F,СВОД!E4065)</f>
        <v>0</v>
      </c>
      <c r="J4065" s="253">
        <f>SUMIFS(Поликлиника!BF:BF,Поликлиника!D:D,СВОД!C4065,Поликлиника!F:F,СВОД!E4065)</f>
        <v>0</v>
      </c>
      <c r="K4065" s="253">
        <f>SUMIFS(Поликлиника!BU:BU,Поликлиника!D:D,СВОД!C4065,Поликлиника!F:F,СВОД!E4065)</f>
        <v>0</v>
      </c>
      <c r="L4065" s="253">
        <f>SUMIFS(Услуги!H:H,Услуги!D:D,СВОД!C4065,Услуги!F:F,СВОД!E4065)+SUMIFS(Услуги!M:M,Услуги!D:D,СВОД!C4065,Услуги!F:F,СВОД!E4065)+SUMIFS(Услуги!R:R,Услуги!D:D,СВОД!C4065,Услуги!F:F,СВОД!E4065)+SUMIFS(Услуги!W:W,Услуги!D:D,СВОД!C4065,Услуги!F:F,СВОД!E4065)+SUMIFS(Услуги!AB:AB,Услуги!D:D,СВОД!C4065,Услуги!F:F,СВОД!E4065)+SUMIFS(Услуги!AG:AG,Услуги!D:D,СВОД!C4065,Услуги!F:F,СВОД!E4065)+SUMIFS(Услуги!AL:AL,Услуги!D:D,СВОД!C4065,Услуги!F:F,СВОД!E4065)+SUMIFS(Услуги!AQ:AQ,Услуги!D:D,СВОД!C4065,Услуги!F:F,СВОД!E4065)</f>
        <v>0</v>
      </c>
      <c r="M4065" s="253">
        <f>SUMIFS('Скорая мед.помощь'!J:J,'Скорая мед.помощь'!E:E,СВОД!C4065,'Скорая мед.помощь'!G:G,СВОД!E4065)</f>
        <v>0</v>
      </c>
      <c r="N4065" s="276">
        <f>SUMIFS('Круглосуточный стационар'!O:O,'Круглосуточный стационар'!D:D,СВОД!C4065,'Круглосуточный стационар'!F:F,СВОД!E4065)+SUMIFS(ВМП!O:O,ВМП!D:D,СВОД!C4065,ВМП!F:F,СВОД!E4065)+SUMIFS('Дневной стационар'!O:O,'Дневной стационар'!D:D,СВОД!C4065,'Дневной стационар'!F:F,СВОД!E4065)+SUMIFS(ЭКО!M:M,ЭКО!D:D,СВОД!C4065,ЭКО!F:F,СВОД!E4065)+SUMIFS(Диализ!O:O,Диализ!E:E,СВОД!C4065,Диализ!G:G,СВОД!E4065)+SUMIFS(Поликлиника!CT:CT,Поликлиника!D:D,СВОД!C4065,Поликлиника!F:F,СВОД!E4065)+SUMIFS('Скорая мед.помощь'!O:O,'Скорая мед.помощь'!E:E,СВОД!C4065,'Скорая мед.помощь'!G:G,СВОД!E4065)+SUMIFS(Услуги!AV:AV,Услуги!D:D,СВОД!C4065,Услуги!F:F,СВОД!E4065)</f>
        <v>0</v>
      </c>
      <c r="O4065" s="275">
        <f>SUMIFS(Сверхбаза!L:L,Сверхбаза!C:C,СВОД!C4065,Сверхбаза!E:E,СВОД!E4065)+SUMIFS(Сверхбаза!M:M,Сверхбаза!C:C,СВОД!C4065,Сверхбаза!E:E,СВОД!E4065)</f>
        <v>0</v>
      </c>
      <c r="P4065" s="253">
        <f>SUMIFS(Сверхбаза!N:N,Сверхбаза!C:C,СВОД!C4065,Сверхбаза!E:E,СВОД!E4065)</f>
        <v>0</v>
      </c>
      <c r="Q4065" s="253">
        <f>SUMIFS(Сверхбаза!P:P,Сверхбаза!C:C,СВОД!C4065,Сверхбаза!E:E,СВОД!E4065)</f>
        <v>0</v>
      </c>
      <c r="R4065" s="253">
        <f>SUMIFS(Сверхбаза!O:O,Сверхбаза!C:C,СВОД!C4065,Сверхбаза!E:E,СВОД!E4065)</f>
        <v>0</v>
      </c>
      <c r="S4065" s="253">
        <f>SUMIFS(Сверхбаза!Q:Q,Сверхбаза!C:C,СВОД!C4065,Сверхбаза!E:E,СВОД!E4065)</f>
        <v>0</v>
      </c>
      <c r="T4065" s="276">
        <f>SUMIFS(Сверхбаза!G:G,Сверхбаза!C:C,СВОД!C4065,Сверхбаза!E:E,СВОД!E4065)</f>
        <v>0</v>
      </c>
    </row>
    <row r="4066" spans="1:20" ht="25.5" outlineLevel="2">
      <c r="A4066" s="263" t="s">
        <v>91</v>
      </c>
      <c r="B4066" s="336">
        <v>509688</v>
      </c>
      <c r="C4066" s="336">
        <v>968901</v>
      </c>
      <c r="D4066" s="5" t="s">
        <v>396</v>
      </c>
      <c r="E4066" s="324">
        <v>13</v>
      </c>
      <c r="F4066" s="325" t="s">
        <v>704</v>
      </c>
      <c r="G4066" s="277">
        <f>SUMIFS('Круглосуточный стационар'!J:J,'Круглосуточный стационар'!D:D,СВОД!C4066,'Круглосуточный стационар'!F:F,СВОД!E4066)/2+SUMIFS(ВМП!J:J,ВМП!D:D,СВОД!C4066,ВМП!F:F,СВОД!E4066)/2+SUMIFS('Дневной стационар'!J:J,'Дневной стационар'!D:D,СВОД!C4066,'Дневной стационар'!F:F,СВОД!E4066)/2+SUMIFS(ЭКО!H:H,ЭКО!D:D,СВОД!C4066,ЭКО!F:F,СВОД!E4066)+SUMIFS(Диализ!J:J,Диализ!E:E,СВОД!C4066,Диализ!G:G,СВОД!E4066)</f>
        <v>0</v>
      </c>
      <c r="H4066" s="251">
        <f>SUMIFS(Поликлиника!H:H,Поликлиника!D:D,СВОД!C4066,Поликлиника!F:F,СВОД!E4066)</f>
        <v>0</v>
      </c>
      <c r="I4066" s="251">
        <f>SUMIFS(Поликлиника!BA:BA,Поликлиника!D:D,СВОД!C4066,Поликлиника!F:F,СВОД!E4066)</f>
        <v>0</v>
      </c>
      <c r="J4066" s="251">
        <f>SUMIFS(Поликлиника!BF:BF,Поликлиника!D:D,СВОД!C4066,Поликлиника!F:F,СВОД!E4066)</f>
        <v>0</v>
      </c>
      <c r="K4066" s="251">
        <f>SUMIFS(Поликлиника!BU:BU,Поликлиника!D:D,СВОД!C4066,Поликлиника!F:F,СВОД!E4066)</f>
        <v>0</v>
      </c>
      <c r="L4066" s="251">
        <f>SUMIFS(Услуги!H:H,Услуги!D:D,СВОД!C4066,Услуги!F:F,СВОД!E4066)+SUMIFS(Услуги!M:M,Услуги!D:D,СВОД!C4066,Услуги!F:F,СВОД!E4066)+SUMIFS(Услуги!R:R,Услуги!D:D,СВОД!C4066,Услуги!F:F,СВОД!E4066)+SUMIFS(Услуги!W:W,Услуги!D:D,СВОД!C4066,Услуги!F:F,СВОД!E4066)+SUMIFS(Услуги!AB:AB,Услуги!D:D,СВОД!C4066,Услуги!F:F,СВОД!E4066)+SUMIFS(Услуги!AG:AG,Услуги!D:D,СВОД!C4066,Услуги!F:F,СВОД!E4066)+SUMIFS(Услуги!AL:AL,Услуги!D:D,СВОД!C4066,Услуги!F:F,СВОД!E4066)+SUMIFS(Услуги!AQ:AQ,Услуги!D:D,СВОД!C4066,Услуги!F:F,СВОД!E4066)</f>
        <v>0</v>
      </c>
      <c r="M4066" s="251">
        <f>SUMIFS('Скорая мед.помощь'!J:J,'Скорая мед.помощь'!E:E,СВОД!C4066,'Скорая мед.помощь'!G:G,СВОД!E4066)</f>
        <v>0</v>
      </c>
      <c r="N4066" s="278">
        <f>SUMIFS('Круглосуточный стационар'!O:O,'Круглосуточный стационар'!D:D,СВОД!C4066,'Круглосуточный стационар'!F:F,СВОД!E4066)+SUMIFS(ВМП!O:O,ВМП!D:D,СВОД!C4066,ВМП!F:F,СВОД!E4066)+SUMIFS('Дневной стационар'!O:O,'Дневной стационар'!D:D,СВОД!C4066,'Дневной стационар'!F:F,СВОД!E4066)+SUMIFS(ЭКО!M:M,ЭКО!D:D,СВОД!C4066,ЭКО!F:F,СВОД!E4066)+SUMIFS(Диализ!O:O,Диализ!E:E,СВОД!C4066,Диализ!G:G,СВОД!E4066)+SUMIFS(Поликлиника!CT:CT,Поликлиника!D:D,СВОД!C4066,Поликлиника!F:F,СВОД!E4066)+SUMIFS('Скорая мед.помощь'!O:O,'Скорая мед.помощь'!E:E,СВОД!C4066,'Скорая мед.помощь'!G:G,СВОД!E4066)+SUMIFS(Услуги!AV:AV,Услуги!D:D,СВОД!C4066,Услуги!F:F,СВОД!E4066)</f>
        <v>0</v>
      </c>
      <c r="O4066" s="277">
        <f>SUMIFS(Сверхбаза!L:L,Сверхбаза!C:C,СВОД!C4066,Сверхбаза!E:E,СВОД!E4066)+SUMIFS(Сверхбаза!M:M,Сверхбаза!C:C,СВОД!C4066,Сверхбаза!E:E,СВОД!E4066)</f>
        <v>0</v>
      </c>
      <c r="P4066" s="251">
        <f>SUMIFS(Сверхбаза!N:N,Сверхбаза!C:C,СВОД!C4066,Сверхбаза!E:E,СВОД!E4066)</f>
        <v>0</v>
      </c>
      <c r="Q4066" s="251">
        <f>SUMIFS(Сверхбаза!P:P,Сверхбаза!C:C,СВОД!C4066,Сверхбаза!E:E,СВОД!E4066)</f>
        <v>0</v>
      </c>
      <c r="R4066" s="251">
        <f>SUMIFS(Сверхбаза!O:O,Сверхбаза!C:C,СВОД!C4066,Сверхбаза!E:E,СВОД!E4066)</f>
        <v>0</v>
      </c>
      <c r="S4066" s="251">
        <f>SUMIFS(Сверхбаза!Q:Q,Сверхбаза!C:C,СВОД!C4066,Сверхбаза!E:E,СВОД!E4066)</f>
        <v>0</v>
      </c>
      <c r="T4066" s="278">
        <f>SUMIFS(Сверхбаза!G:G,Сверхбаза!C:C,СВОД!C4066,Сверхбаза!E:E,СВОД!E4066)</f>
        <v>0</v>
      </c>
    </row>
    <row r="4067" spans="1:20" outlineLevel="2">
      <c r="A4067" s="263" t="s">
        <v>91</v>
      </c>
      <c r="B4067" s="336">
        <v>509688</v>
      </c>
      <c r="C4067" s="336">
        <v>968901</v>
      </c>
      <c r="D4067" s="5" t="s">
        <v>396</v>
      </c>
      <c r="E4067" s="324">
        <v>2</v>
      </c>
      <c r="F4067" s="325" t="s">
        <v>173</v>
      </c>
      <c r="G4067" s="277">
        <f>SUMIFS('Круглосуточный стационар'!J:J,'Круглосуточный стационар'!D:D,СВОД!C4067,'Круглосуточный стационар'!F:F,СВОД!E4067)/2+SUMIFS(ВМП!J:J,ВМП!D:D,СВОД!C4067,ВМП!F:F,СВОД!E4067)/2+SUMIFS('Дневной стационар'!J:J,'Дневной стационар'!D:D,СВОД!C4067,'Дневной стационар'!F:F,СВОД!E4067)/2+SUMIFS(ЭКО!H:H,ЭКО!D:D,СВОД!C4067,ЭКО!F:F,СВОД!E4067)+SUMIFS(Диализ!J:J,Диализ!E:E,СВОД!C4067,Диализ!G:G,СВОД!E4067)</f>
        <v>0</v>
      </c>
      <c r="H4067" s="251">
        <f>SUMIFS(Поликлиника!H:H,Поликлиника!D:D,СВОД!C4067,Поликлиника!F:F,СВОД!E4067)</f>
        <v>0</v>
      </c>
      <c r="I4067" s="251">
        <f>SUMIFS(Поликлиника!BA:BA,Поликлиника!D:D,СВОД!C4067,Поликлиника!F:F,СВОД!E4067)</f>
        <v>0</v>
      </c>
      <c r="J4067" s="251">
        <f>SUMIFS(Поликлиника!BF:BF,Поликлиника!D:D,СВОД!C4067,Поликлиника!F:F,СВОД!E4067)</f>
        <v>0</v>
      </c>
      <c r="K4067" s="251">
        <f>SUMIFS(Поликлиника!BU:BU,Поликлиника!D:D,СВОД!C4067,Поликлиника!F:F,СВОД!E4067)</f>
        <v>0</v>
      </c>
      <c r="L4067" s="251">
        <f>SUMIFS(Услуги!H:H,Услуги!D:D,СВОД!C4067,Услуги!F:F,СВОД!E4067)+SUMIFS(Услуги!M:M,Услуги!D:D,СВОД!C4067,Услуги!F:F,СВОД!E4067)+SUMIFS(Услуги!R:R,Услуги!D:D,СВОД!C4067,Услуги!F:F,СВОД!E4067)+SUMIFS(Услуги!W:W,Услуги!D:D,СВОД!C4067,Услуги!F:F,СВОД!E4067)+SUMIFS(Услуги!AB:AB,Услуги!D:D,СВОД!C4067,Услуги!F:F,СВОД!E4067)+SUMIFS(Услуги!AG:AG,Услуги!D:D,СВОД!C4067,Услуги!F:F,СВОД!E4067)+SUMIFS(Услуги!AL:AL,Услуги!D:D,СВОД!C4067,Услуги!F:F,СВОД!E4067)+SUMIFS(Услуги!AQ:AQ,Услуги!D:D,СВОД!C4067,Услуги!F:F,СВОД!E4067)</f>
        <v>0</v>
      </c>
      <c r="M4067" s="251">
        <f>SUMIFS('Скорая мед.помощь'!J:J,'Скорая мед.помощь'!E:E,СВОД!C4067,'Скорая мед.помощь'!G:G,СВОД!E4067)</f>
        <v>0</v>
      </c>
      <c r="N4067" s="278">
        <f>SUMIFS('Круглосуточный стационар'!O:O,'Круглосуточный стационар'!D:D,СВОД!C4067,'Круглосуточный стационар'!F:F,СВОД!E4067)+SUMIFS(ВМП!O:O,ВМП!D:D,СВОД!C4067,ВМП!F:F,СВОД!E4067)+SUMIFS('Дневной стационар'!O:O,'Дневной стационар'!D:D,СВОД!C4067,'Дневной стационар'!F:F,СВОД!E4067)+SUMIFS(ЭКО!M:M,ЭКО!D:D,СВОД!C4067,ЭКО!F:F,СВОД!E4067)+SUMIFS(Диализ!O:O,Диализ!E:E,СВОД!C4067,Диализ!G:G,СВОД!E4067)+SUMIFS(Поликлиника!CT:CT,Поликлиника!D:D,СВОД!C4067,Поликлиника!F:F,СВОД!E4067)+SUMIFS('Скорая мед.помощь'!O:O,'Скорая мед.помощь'!E:E,СВОД!C4067,'Скорая мед.помощь'!G:G,СВОД!E4067)+SUMIFS(Услуги!AV:AV,Услуги!D:D,СВОД!C4067,Услуги!F:F,СВОД!E4067)</f>
        <v>0</v>
      </c>
      <c r="O4067" s="277">
        <f>SUMIFS(Сверхбаза!L:L,Сверхбаза!C:C,СВОД!C4067,Сверхбаза!E:E,СВОД!E4067)+SUMIFS(Сверхбаза!M:M,Сверхбаза!C:C,СВОД!C4067,Сверхбаза!E:E,СВОД!E4067)</f>
        <v>0</v>
      </c>
      <c r="P4067" s="251">
        <f>SUMIFS(Сверхбаза!N:N,Сверхбаза!C:C,СВОД!C4067,Сверхбаза!E:E,СВОД!E4067)</f>
        <v>0</v>
      </c>
      <c r="Q4067" s="251">
        <f>SUMIFS(Сверхбаза!P:P,Сверхбаза!C:C,СВОД!C4067,Сверхбаза!E:E,СВОД!E4067)</f>
        <v>0</v>
      </c>
      <c r="R4067" s="251">
        <f>SUMIFS(Сверхбаза!O:O,Сверхбаза!C:C,СВОД!C4067,Сверхбаза!E:E,СВОД!E4067)</f>
        <v>0</v>
      </c>
      <c r="S4067" s="251">
        <f>SUMIFS(Сверхбаза!Q:Q,Сверхбаза!C:C,СВОД!C4067,Сверхбаза!E:E,СВОД!E4067)</f>
        <v>0</v>
      </c>
      <c r="T4067" s="278">
        <f>SUMIFS(Сверхбаза!G:G,Сверхбаза!C:C,СВОД!C4067,Сверхбаза!E:E,СВОД!E4067)</f>
        <v>0</v>
      </c>
    </row>
    <row r="4068" spans="1:20" ht="25.5" outlineLevel="2">
      <c r="A4068" s="263" t="s">
        <v>91</v>
      </c>
      <c r="B4068" s="336">
        <v>509688</v>
      </c>
      <c r="C4068" s="336">
        <v>968901</v>
      </c>
      <c r="D4068" s="5" t="s">
        <v>396</v>
      </c>
      <c r="E4068" s="324">
        <v>6</v>
      </c>
      <c r="F4068" s="325" t="s">
        <v>705</v>
      </c>
      <c r="G4068" s="277">
        <f>SUMIFS('Круглосуточный стационар'!J:J,'Круглосуточный стационар'!D:D,СВОД!C4068,'Круглосуточный стационар'!F:F,СВОД!E4068)/2+SUMIFS(ВМП!J:J,ВМП!D:D,СВОД!C4068,ВМП!F:F,СВОД!E4068)/2+SUMIFS('Дневной стационар'!J:J,'Дневной стационар'!D:D,СВОД!C4068,'Дневной стационар'!F:F,СВОД!E4068)/2+SUMIFS(ЭКО!H:H,ЭКО!D:D,СВОД!C4068,ЭКО!F:F,СВОД!E4068)+SUMIFS(Диализ!J:J,Диализ!E:E,СВОД!C4068,Диализ!G:G,СВОД!E4068)</f>
        <v>20</v>
      </c>
      <c r="H4068" s="251">
        <f>SUMIFS(Поликлиника!H:H,Поликлиника!D:D,СВОД!C4068,Поликлиника!F:F,СВОД!E4068)</f>
        <v>0</v>
      </c>
      <c r="I4068" s="251">
        <f>SUMIFS(Поликлиника!BA:BA,Поликлиника!D:D,СВОД!C4068,Поликлиника!F:F,СВОД!E4068)</f>
        <v>0</v>
      </c>
      <c r="J4068" s="251">
        <f>SUMIFS(Поликлиника!BF:BF,Поликлиника!D:D,СВОД!C4068,Поликлиника!F:F,СВОД!E4068)</f>
        <v>0</v>
      </c>
      <c r="K4068" s="251">
        <f>SUMIFS(Поликлиника!BU:BU,Поликлиника!D:D,СВОД!C4068,Поликлиника!F:F,СВОД!E4068)</f>
        <v>0</v>
      </c>
      <c r="L4068" s="251">
        <f>SUMIFS(Услуги!H:H,Услуги!D:D,СВОД!C4068,Услуги!F:F,СВОД!E4068)+SUMIFS(Услуги!M:M,Услуги!D:D,СВОД!C4068,Услуги!F:F,СВОД!E4068)+SUMIFS(Услуги!R:R,Услуги!D:D,СВОД!C4068,Услуги!F:F,СВОД!E4068)+SUMIFS(Услуги!W:W,Услуги!D:D,СВОД!C4068,Услуги!F:F,СВОД!E4068)+SUMIFS(Услуги!AB:AB,Услуги!D:D,СВОД!C4068,Услуги!F:F,СВОД!E4068)+SUMIFS(Услуги!AG:AG,Услуги!D:D,СВОД!C4068,Услуги!F:F,СВОД!E4068)+SUMIFS(Услуги!AL:AL,Услуги!D:D,СВОД!C4068,Услуги!F:F,СВОД!E4068)+SUMIFS(Услуги!AQ:AQ,Услуги!D:D,СВОД!C4068,Услуги!F:F,СВОД!E4068)</f>
        <v>0</v>
      </c>
      <c r="M4068" s="251">
        <f>SUMIFS('Скорая мед.помощь'!J:J,'Скорая мед.помощь'!E:E,СВОД!C4068,'Скорая мед.помощь'!G:G,СВОД!E4068)</f>
        <v>0</v>
      </c>
      <c r="N4068" s="278">
        <f>SUMIFS('Круглосуточный стационар'!O:O,'Круглосуточный стационар'!D:D,СВОД!C4068,'Круглосуточный стационар'!F:F,СВОД!E4068)+SUMIFS(ВМП!O:O,ВМП!D:D,СВОД!C4068,ВМП!F:F,СВОД!E4068)+SUMIFS('Дневной стационар'!O:O,'Дневной стационар'!D:D,СВОД!C4068,'Дневной стационар'!F:F,СВОД!E4068)+SUMIFS(ЭКО!M:M,ЭКО!D:D,СВОД!C4068,ЭКО!F:F,СВОД!E4068)+SUMIFS(Диализ!O:O,Диализ!E:E,СВОД!C4068,Диализ!G:G,СВОД!E4068)+SUMIFS(Поликлиника!CT:CT,Поликлиника!D:D,СВОД!C4068,Поликлиника!F:F,СВОД!E4068)+SUMIFS('Скорая мед.помощь'!O:O,'Скорая мед.помощь'!E:E,СВОД!C4068,'Скорая мед.помощь'!G:G,СВОД!E4068)+SUMIFS(Услуги!AV:AV,Услуги!D:D,СВОД!C4068,Услуги!F:F,СВОД!E4068)</f>
        <v>2724.2505050000004</v>
      </c>
      <c r="O4068" s="277">
        <f>SUMIFS(Сверхбаза!L:L,Сверхбаза!C:C,СВОД!C4068,Сверхбаза!E:E,СВОД!E4068)+SUMIFS(Сверхбаза!M:M,Сверхбаза!C:C,СВОД!C4068,Сверхбаза!E:E,СВОД!E4068)</f>
        <v>0</v>
      </c>
      <c r="P4068" s="251">
        <f>SUMIFS(Сверхбаза!N:N,Сверхбаза!C:C,СВОД!C4068,Сверхбаза!E:E,СВОД!E4068)</f>
        <v>0</v>
      </c>
      <c r="Q4068" s="251">
        <f>SUMIFS(Сверхбаза!P:P,Сверхбаза!C:C,СВОД!C4068,Сверхбаза!E:E,СВОД!E4068)</f>
        <v>0</v>
      </c>
      <c r="R4068" s="251">
        <f>SUMIFS(Сверхбаза!O:O,Сверхбаза!C:C,СВОД!C4068,Сверхбаза!E:E,СВОД!E4068)</f>
        <v>0</v>
      </c>
      <c r="S4068" s="251">
        <f>SUMIFS(Сверхбаза!Q:Q,Сверхбаза!C:C,СВОД!C4068,Сверхбаза!E:E,СВОД!E4068)</f>
        <v>0</v>
      </c>
      <c r="T4068" s="278">
        <f>SUMIFS(Сверхбаза!G:G,Сверхбаза!C:C,СВОД!C4068,Сверхбаза!E:E,СВОД!E4068)</f>
        <v>0</v>
      </c>
    </row>
    <row r="4069" spans="1:20" ht="25.5" outlineLevel="2">
      <c r="A4069" s="263" t="s">
        <v>91</v>
      </c>
      <c r="B4069" s="336">
        <v>509688</v>
      </c>
      <c r="C4069" s="336">
        <v>968901</v>
      </c>
      <c r="D4069" s="5" t="s">
        <v>396</v>
      </c>
      <c r="E4069" s="324">
        <v>3</v>
      </c>
      <c r="F4069" s="325" t="s">
        <v>174</v>
      </c>
      <c r="G4069" s="277">
        <f>SUMIFS('Круглосуточный стационар'!J:J,'Круглосуточный стационар'!D:D,СВОД!C4069,'Круглосуточный стационар'!F:F,СВОД!E4069)/2+SUMIFS(ВМП!J:J,ВМП!D:D,СВОД!C4069,ВМП!F:F,СВОД!E4069)/2+SUMIFS('Дневной стационар'!J:J,'Дневной стационар'!D:D,СВОД!C4069,'Дневной стационар'!F:F,СВОД!E4069)/2+SUMIFS(ЭКО!H:H,ЭКО!D:D,СВОД!C4069,ЭКО!F:F,СВОД!E4069)+SUMIFS(Диализ!J:J,Диализ!E:E,СВОД!C4069,Диализ!G:G,СВОД!E4069)</f>
        <v>0</v>
      </c>
      <c r="H4069" s="251">
        <f>SUMIFS(Поликлиника!H:H,Поликлиника!D:D,СВОД!C4069,Поликлиника!F:F,СВОД!E4069)</f>
        <v>0</v>
      </c>
      <c r="I4069" s="251">
        <f>SUMIFS(Поликлиника!BA:BA,Поликлиника!D:D,СВОД!C4069,Поликлиника!F:F,СВОД!E4069)</f>
        <v>0</v>
      </c>
      <c r="J4069" s="251">
        <f>SUMIFS(Поликлиника!BF:BF,Поликлиника!D:D,СВОД!C4069,Поликлиника!F:F,СВОД!E4069)</f>
        <v>0</v>
      </c>
      <c r="K4069" s="251">
        <f>SUMIFS(Поликлиника!BU:BU,Поликлиника!D:D,СВОД!C4069,Поликлиника!F:F,СВОД!E4069)</f>
        <v>0</v>
      </c>
      <c r="L4069" s="251">
        <f>SUMIFS(Услуги!H:H,Услуги!D:D,СВОД!C4069,Услуги!F:F,СВОД!E4069)+SUMIFS(Услуги!M:M,Услуги!D:D,СВОД!C4069,Услуги!F:F,СВОД!E4069)+SUMIFS(Услуги!R:R,Услуги!D:D,СВОД!C4069,Услуги!F:F,СВОД!E4069)+SUMIFS(Услуги!W:W,Услуги!D:D,СВОД!C4069,Услуги!F:F,СВОД!E4069)+SUMIFS(Услуги!AB:AB,Услуги!D:D,СВОД!C4069,Услуги!F:F,СВОД!E4069)+SUMIFS(Услуги!AG:AG,Услуги!D:D,СВОД!C4069,Услуги!F:F,СВОД!E4069)+SUMIFS(Услуги!AL:AL,Услуги!D:D,СВОД!C4069,Услуги!F:F,СВОД!E4069)+SUMIFS(Услуги!AQ:AQ,Услуги!D:D,СВОД!C4069,Услуги!F:F,СВОД!E4069)</f>
        <v>0</v>
      </c>
      <c r="M4069" s="251">
        <f>SUMIFS('Скорая мед.помощь'!J:J,'Скорая мед.помощь'!E:E,СВОД!C4069,'Скорая мед.помощь'!G:G,СВОД!E4069)</f>
        <v>0</v>
      </c>
      <c r="N4069" s="278">
        <f>SUMIFS('Круглосуточный стационар'!O:O,'Круглосуточный стационар'!D:D,СВОД!C4069,'Круглосуточный стационар'!F:F,СВОД!E4069)+SUMIFS(ВМП!O:O,ВМП!D:D,СВОД!C4069,ВМП!F:F,СВОД!E4069)+SUMIFS('Дневной стационар'!O:O,'Дневной стационар'!D:D,СВОД!C4069,'Дневной стационар'!F:F,СВОД!E4069)+SUMIFS(ЭКО!M:M,ЭКО!D:D,СВОД!C4069,ЭКО!F:F,СВОД!E4069)+SUMIFS(Диализ!O:O,Диализ!E:E,СВОД!C4069,Диализ!G:G,СВОД!E4069)+SUMIFS(Поликлиника!CT:CT,Поликлиника!D:D,СВОД!C4069,Поликлиника!F:F,СВОД!E4069)+SUMIFS('Скорая мед.помощь'!O:O,'Скорая мед.помощь'!E:E,СВОД!C4069,'Скорая мед.помощь'!G:G,СВОД!E4069)+SUMIFS(Услуги!AV:AV,Услуги!D:D,СВОД!C4069,Услуги!F:F,СВОД!E4069)</f>
        <v>0</v>
      </c>
      <c r="O4069" s="277">
        <f>SUMIFS(Сверхбаза!L:L,Сверхбаза!C:C,СВОД!C4069,Сверхбаза!E:E,СВОД!E4069)+SUMIFS(Сверхбаза!M:M,Сверхбаза!C:C,СВОД!C4069,Сверхбаза!E:E,СВОД!E4069)</f>
        <v>0</v>
      </c>
      <c r="P4069" s="251">
        <f>SUMIFS(Сверхбаза!N:N,Сверхбаза!C:C,СВОД!C4069,Сверхбаза!E:E,СВОД!E4069)</f>
        <v>0</v>
      </c>
      <c r="Q4069" s="251">
        <f>SUMIFS(Сверхбаза!P:P,Сверхбаза!C:C,СВОД!C4069,Сверхбаза!E:E,СВОД!E4069)</f>
        <v>0</v>
      </c>
      <c r="R4069" s="251">
        <f>SUMIFS(Сверхбаза!O:O,Сверхбаза!C:C,СВОД!C4069,Сверхбаза!E:E,СВОД!E4069)</f>
        <v>0</v>
      </c>
      <c r="S4069" s="251">
        <f>SUMIFS(Сверхбаза!Q:Q,Сверхбаза!C:C,СВОД!C4069,Сверхбаза!E:E,СВОД!E4069)</f>
        <v>0</v>
      </c>
      <c r="T4069" s="278">
        <f>SUMIFS(Сверхбаза!G:G,Сверхбаза!C:C,СВОД!C4069,Сверхбаза!E:E,СВОД!E4069)</f>
        <v>0</v>
      </c>
    </row>
    <row r="4070" spans="1:20" outlineLevel="2">
      <c r="A4070" s="263" t="s">
        <v>91</v>
      </c>
      <c r="B4070" s="336">
        <v>509688</v>
      </c>
      <c r="C4070" s="336">
        <v>968901</v>
      </c>
      <c r="D4070" s="5" t="s">
        <v>396</v>
      </c>
      <c r="E4070" s="324">
        <v>7</v>
      </c>
      <c r="F4070" s="325" t="s">
        <v>706</v>
      </c>
      <c r="G4070" s="277">
        <f>SUMIFS('Круглосуточный стационар'!J:J,'Круглосуточный стационар'!D:D,СВОД!C4070,'Круглосуточный стационар'!F:F,СВОД!E4070)/2+SUMIFS(ВМП!J:J,ВМП!D:D,СВОД!C4070,ВМП!F:F,СВОД!E4070)/2+SUMIFS('Дневной стационар'!J:J,'Дневной стационар'!D:D,СВОД!C4070,'Дневной стационар'!F:F,СВОД!E4070)/2+SUMIFS(ЭКО!H:H,ЭКО!D:D,СВОД!C4070,ЭКО!F:F,СВОД!E4070)+SUMIFS(Диализ!J:J,Диализ!E:E,СВОД!C4070,Диализ!G:G,СВОД!E4070)</f>
        <v>0</v>
      </c>
      <c r="H4070" s="251">
        <f>SUMIFS(Поликлиника!H:H,Поликлиника!D:D,СВОД!C4070,Поликлиника!F:F,СВОД!E4070)</f>
        <v>0</v>
      </c>
      <c r="I4070" s="251">
        <f>SUMIFS(Поликлиника!BA:BA,Поликлиника!D:D,СВОД!C4070,Поликлиника!F:F,СВОД!E4070)</f>
        <v>0</v>
      </c>
      <c r="J4070" s="251">
        <f>SUMIFS(Поликлиника!BF:BF,Поликлиника!D:D,СВОД!C4070,Поликлиника!F:F,СВОД!E4070)</f>
        <v>0</v>
      </c>
      <c r="K4070" s="251">
        <f>SUMIFS(Поликлиника!BU:BU,Поликлиника!D:D,СВОД!C4070,Поликлиника!F:F,СВОД!E4070)</f>
        <v>0</v>
      </c>
      <c r="L4070" s="251">
        <f>SUMIFS(Услуги!H:H,Услуги!D:D,СВОД!C4070,Услуги!F:F,СВОД!E4070)+SUMIFS(Услуги!M:M,Услуги!D:D,СВОД!C4070,Услуги!F:F,СВОД!E4070)+SUMIFS(Услуги!R:R,Услуги!D:D,СВОД!C4070,Услуги!F:F,СВОД!E4070)+SUMIFS(Услуги!W:W,Услуги!D:D,СВОД!C4070,Услуги!F:F,СВОД!E4070)+SUMIFS(Услуги!AB:AB,Услуги!D:D,СВОД!C4070,Услуги!F:F,СВОД!E4070)+SUMIFS(Услуги!AG:AG,Услуги!D:D,СВОД!C4070,Услуги!F:F,СВОД!E4070)+SUMIFS(Услуги!AL:AL,Услуги!D:D,СВОД!C4070,Услуги!F:F,СВОД!E4070)+SUMIFS(Услуги!AQ:AQ,Услуги!D:D,СВОД!C4070,Услуги!F:F,СВОД!E4070)</f>
        <v>0</v>
      </c>
      <c r="M4070" s="251">
        <f>SUMIFS('Скорая мед.помощь'!J:J,'Скорая мед.помощь'!E:E,СВОД!C4070,'Скорая мед.помощь'!G:G,СВОД!E4070)</f>
        <v>0</v>
      </c>
      <c r="N4070" s="278">
        <f>SUMIFS('Круглосуточный стационар'!O:O,'Круглосуточный стационар'!D:D,СВОД!C4070,'Круглосуточный стационар'!F:F,СВОД!E4070)+SUMIFS(ВМП!O:O,ВМП!D:D,СВОД!C4070,ВМП!F:F,СВОД!E4070)+SUMIFS('Дневной стационар'!O:O,'Дневной стационар'!D:D,СВОД!C4070,'Дневной стационар'!F:F,СВОД!E4070)+SUMIFS(ЭКО!M:M,ЭКО!D:D,СВОД!C4070,ЭКО!F:F,СВОД!E4070)+SUMIFS(Диализ!O:O,Диализ!E:E,СВОД!C4070,Диализ!G:G,СВОД!E4070)+SUMIFS(Поликлиника!CT:CT,Поликлиника!D:D,СВОД!C4070,Поликлиника!F:F,СВОД!E4070)+SUMIFS('Скорая мед.помощь'!O:O,'Скорая мед.помощь'!E:E,СВОД!C4070,'Скорая мед.помощь'!G:G,СВОД!E4070)+SUMIFS(Услуги!AV:AV,Услуги!D:D,СВОД!C4070,Услуги!F:F,СВОД!E4070)</f>
        <v>0</v>
      </c>
      <c r="O4070" s="277">
        <f>SUMIFS(Сверхбаза!L:L,Сверхбаза!C:C,СВОД!C4070,Сверхбаза!E:E,СВОД!E4070)+SUMIFS(Сверхбаза!M:M,Сверхбаза!C:C,СВОД!C4070,Сверхбаза!E:E,СВОД!E4070)</f>
        <v>0</v>
      </c>
      <c r="P4070" s="251">
        <f>SUMIFS(Сверхбаза!N:N,Сверхбаза!C:C,СВОД!C4070,Сверхбаза!E:E,СВОД!E4070)</f>
        <v>0</v>
      </c>
      <c r="Q4070" s="251">
        <f>SUMIFS(Сверхбаза!P:P,Сверхбаза!C:C,СВОД!C4070,Сверхбаза!E:E,СВОД!E4070)</f>
        <v>0</v>
      </c>
      <c r="R4070" s="251">
        <f>SUMIFS(Сверхбаза!O:O,Сверхбаза!C:C,СВОД!C4070,Сверхбаза!E:E,СВОД!E4070)</f>
        <v>0</v>
      </c>
      <c r="S4070" s="251">
        <f>SUMIFS(Сверхбаза!Q:Q,Сверхбаза!C:C,СВОД!C4070,Сверхбаза!E:E,СВОД!E4070)</f>
        <v>0</v>
      </c>
      <c r="T4070" s="278">
        <f>SUMIFS(Сверхбаза!G:G,Сверхбаза!C:C,СВОД!C4070,Сверхбаза!E:E,СВОД!E4070)</f>
        <v>0</v>
      </c>
    </row>
    <row r="4071" spans="1:20" outlineLevel="2">
      <c r="A4071" s="263" t="s">
        <v>91</v>
      </c>
      <c r="B4071" s="336">
        <v>509688</v>
      </c>
      <c r="C4071" s="336">
        <v>968901</v>
      </c>
      <c r="D4071" s="5" t="s">
        <v>396</v>
      </c>
      <c r="E4071" s="324">
        <v>70</v>
      </c>
      <c r="F4071" s="325" t="s">
        <v>707</v>
      </c>
      <c r="G4071" s="277">
        <f>SUMIFS('Круглосуточный стационар'!J:J,'Круглосуточный стационар'!D:D,СВОД!C4071,'Круглосуточный стационар'!F:F,СВОД!E4071)/2+SUMIFS(ВМП!J:J,ВМП!D:D,СВОД!C4071,ВМП!F:F,СВОД!E4071)/2+SUMIFS('Дневной стационар'!J:J,'Дневной стационар'!D:D,СВОД!C4071,'Дневной стационар'!F:F,СВОД!E4071)/2+SUMIFS(ЭКО!H:H,ЭКО!D:D,СВОД!C4071,ЭКО!F:F,СВОД!E4071)+SUMIFS(Диализ!J:J,Диализ!E:E,СВОД!C4071,Диализ!G:G,СВОД!E4071)</f>
        <v>0</v>
      </c>
      <c r="H4071" s="251">
        <f>SUMIFS(Поликлиника!H:H,Поликлиника!D:D,СВОД!C4071,Поликлиника!F:F,СВОД!E4071)</f>
        <v>0</v>
      </c>
      <c r="I4071" s="251">
        <f>SUMIFS(Поликлиника!BA:BA,Поликлиника!D:D,СВОД!C4071,Поликлиника!F:F,СВОД!E4071)</f>
        <v>0</v>
      </c>
      <c r="J4071" s="251">
        <f>SUMIFS(Поликлиника!BF:BF,Поликлиника!D:D,СВОД!C4071,Поликлиника!F:F,СВОД!E4071)</f>
        <v>0</v>
      </c>
      <c r="K4071" s="251">
        <f>SUMIFS(Поликлиника!BU:BU,Поликлиника!D:D,СВОД!C4071,Поликлиника!F:F,СВОД!E4071)</f>
        <v>0</v>
      </c>
      <c r="L4071" s="251">
        <f>SUMIFS(Услуги!H:H,Услуги!D:D,СВОД!C4071,Услуги!F:F,СВОД!E4071)+SUMIFS(Услуги!M:M,Услуги!D:D,СВОД!C4071,Услуги!F:F,СВОД!E4071)+SUMIFS(Услуги!R:R,Услуги!D:D,СВОД!C4071,Услуги!F:F,СВОД!E4071)+SUMIFS(Услуги!W:W,Услуги!D:D,СВОД!C4071,Услуги!F:F,СВОД!E4071)+SUMIFS(Услуги!AB:AB,Услуги!D:D,СВОД!C4071,Услуги!F:F,СВОД!E4071)+SUMIFS(Услуги!AG:AG,Услуги!D:D,СВОД!C4071,Услуги!F:F,СВОД!E4071)+SUMIFS(Услуги!AL:AL,Услуги!D:D,СВОД!C4071,Услуги!F:F,СВОД!E4071)+SUMIFS(Услуги!AQ:AQ,Услуги!D:D,СВОД!C4071,Услуги!F:F,СВОД!E4071)</f>
        <v>0</v>
      </c>
      <c r="M4071" s="251">
        <f>SUMIFS('Скорая мед.помощь'!J:J,'Скорая мед.помощь'!E:E,СВОД!C4071,'Скорая мед.помощь'!G:G,СВОД!E4071)</f>
        <v>0</v>
      </c>
      <c r="N4071" s="278">
        <f>SUMIFS('Круглосуточный стационар'!O:O,'Круглосуточный стационар'!D:D,СВОД!C4071,'Круглосуточный стационар'!F:F,СВОД!E4071)+SUMIFS(ВМП!O:O,ВМП!D:D,СВОД!C4071,ВМП!F:F,СВОД!E4071)+SUMIFS('Дневной стационар'!O:O,'Дневной стационар'!D:D,СВОД!C4071,'Дневной стационар'!F:F,СВОД!E4071)+SUMIFS(ЭКО!M:M,ЭКО!D:D,СВОД!C4071,ЭКО!F:F,СВОД!E4071)+SUMIFS(Диализ!O:O,Диализ!E:E,СВОД!C4071,Диализ!G:G,СВОД!E4071)+SUMIFS(Поликлиника!CT:CT,Поликлиника!D:D,СВОД!C4071,Поликлиника!F:F,СВОД!E4071)+SUMIFS('Скорая мед.помощь'!O:O,'Скорая мед.помощь'!E:E,СВОД!C4071,'Скорая мед.помощь'!G:G,СВОД!E4071)+SUMIFS(Услуги!AV:AV,Услуги!D:D,СВОД!C4071,Услуги!F:F,СВОД!E4071)</f>
        <v>0</v>
      </c>
      <c r="O4071" s="277">
        <f>SUMIFS(Сверхбаза!L:L,Сверхбаза!C:C,СВОД!C4071,Сверхбаза!E:E,СВОД!E4071)+SUMIFS(Сверхбаза!M:M,Сверхбаза!C:C,СВОД!C4071,Сверхбаза!E:E,СВОД!E4071)</f>
        <v>0</v>
      </c>
      <c r="P4071" s="251">
        <f>SUMIFS(Сверхбаза!N:N,Сверхбаза!C:C,СВОД!C4071,Сверхбаза!E:E,СВОД!E4071)</f>
        <v>0</v>
      </c>
      <c r="Q4071" s="251">
        <f>SUMIFS(Сверхбаза!P:P,Сверхбаза!C:C,СВОД!C4071,Сверхбаза!E:E,СВОД!E4071)</f>
        <v>0</v>
      </c>
      <c r="R4071" s="251">
        <f>SUMIFS(Сверхбаза!O:O,Сверхбаза!C:C,СВОД!C4071,Сверхбаза!E:E,СВОД!E4071)</f>
        <v>0</v>
      </c>
      <c r="S4071" s="251">
        <f>SUMIFS(Сверхбаза!Q:Q,Сверхбаза!C:C,СВОД!C4071,Сверхбаза!E:E,СВОД!E4071)</f>
        <v>0</v>
      </c>
      <c r="T4071" s="278">
        <f>SUMIFS(Сверхбаза!G:G,Сверхбаза!C:C,СВОД!C4071,Сверхбаза!E:E,СВОД!E4071)</f>
        <v>0</v>
      </c>
    </row>
    <row r="4072" spans="1:20" outlineLevel="2">
      <c r="A4072" s="263" t="s">
        <v>91</v>
      </c>
      <c r="B4072" s="336">
        <v>509688</v>
      </c>
      <c r="C4072" s="336">
        <v>968901</v>
      </c>
      <c r="D4072" s="5" t="s">
        <v>396</v>
      </c>
      <c r="E4072" s="324">
        <v>94</v>
      </c>
      <c r="F4072" s="325" t="s">
        <v>157</v>
      </c>
      <c r="G4072" s="277">
        <f>SUMIFS('Круглосуточный стационар'!J:J,'Круглосуточный стационар'!D:D,СВОД!C4072,'Круглосуточный стационар'!F:F,СВОД!E4072)/2+SUMIFS(ВМП!J:J,ВМП!D:D,СВОД!C4072,ВМП!F:F,СВОД!E4072)/2+SUMIFS('Дневной стационар'!J:J,'Дневной стационар'!D:D,СВОД!C4072,'Дневной стационар'!F:F,СВОД!E4072)/2+SUMIFS(ЭКО!H:H,ЭКО!D:D,СВОД!C4072,ЭКО!F:F,СВОД!E4072)+SUMIFS(Диализ!J:J,Диализ!E:E,СВОД!C4072,Диализ!G:G,СВОД!E4072)</f>
        <v>0</v>
      </c>
      <c r="H4072" s="251">
        <f>SUMIFS(Поликлиника!H:H,Поликлиника!D:D,СВОД!C4072,Поликлиника!F:F,СВОД!E4072)</f>
        <v>0</v>
      </c>
      <c r="I4072" s="251">
        <f>SUMIFS(Поликлиника!BA:BA,Поликлиника!D:D,СВОД!C4072,Поликлиника!F:F,СВОД!E4072)</f>
        <v>0</v>
      </c>
      <c r="J4072" s="251">
        <f>SUMIFS(Поликлиника!BF:BF,Поликлиника!D:D,СВОД!C4072,Поликлиника!F:F,СВОД!E4072)</f>
        <v>0</v>
      </c>
      <c r="K4072" s="251">
        <f>SUMIFS(Поликлиника!BU:BU,Поликлиника!D:D,СВОД!C4072,Поликлиника!F:F,СВОД!E4072)</f>
        <v>0</v>
      </c>
      <c r="L4072" s="251">
        <f>SUMIFS(Услуги!H:H,Услуги!D:D,СВОД!C4072,Услуги!F:F,СВОД!E4072)+SUMIFS(Услуги!M:M,Услуги!D:D,СВОД!C4072,Услуги!F:F,СВОД!E4072)+SUMIFS(Услуги!R:R,Услуги!D:D,СВОД!C4072,Услуги!F:F,СВОД!E4072)+SUMIFS(Услуги!W:W,Услуги!D:D,СВОД!C4072,Услуги!F:F,СВОД!E4072)+SUMIFS(Услуги!AB:AB,Услуги!D:D,СВОД!C4072,Услуги!F:F,СВОД!E4072)+SUMIFS(Услуги!AG:AG,Услуги!D:D,СВОД!C4072,Услуги!F:F,СВОД!E4072)+SUMIFS(Услуги!AL:AL,Услуги!D:D,СВОД!C4072,Услуги!F:F,СВОД!E4072)+SUMIFS(Услуги!AQ:AQ,Услуги!D:D,СВОД!C4072,Услуги!F:F,СВОД!E4072)</f>
        <v>0</v>
      </c>
      <c r="M4072" s="251">
        <f>SUMIFS('Скорая мед.помощь'!J:J,'Скорая мед.помощь'!E:E,СВОД!C4072,'Скорая мед.помощь'!G:G,СВОД!E4072)</f>
        <v>0</v>
      </c>
      <c r="N4072" s="278">
        <f>SUMIFS('Круглосуточный стационар'!O:O,'Круглосуточный стационар'!D:D,СВОД!C4072,'Круглосуточный стационар'!F:F,СВОД!E4072)+SUMIFS(ВМП!O:O,ВМП!D:D,СВОД!C4072,ВМП!F:F,СВОД!E4072)+SUMIFS('Дневной стационар'!O:O,'Дневной стационар'!D:D,СВОД!C4072,'Дневной стационар'!F:F,СВОД!E4072)+SUMIFS(ЭКО!M:M,ЭКО!D:D,СВОД!C4072,ЭКО!F:F,СВОД!E4072)+SUMIFS(Диализ!O:O,Диализ!E:E,СВОД!C4072,Диализ!G:G,СВОД!E4072)+SUMIFS(Поликлиника!CT:CT,Поликлиника!D:D,СВОД!C4072,Поликлиника!F:F,СВОД!E4072)+SUMIFS('Скорая мед.помощь'!O:O,'Скорая мед.помощь'!E:E,СВОД!C4072,'Скорая мед.помощь'!G:G,СВОД!E4072)+SUMIFS(Услуги!AV:AV,Услуги!D:D,СВОД!C4072,Услуги!F:F,СВОД!E4072)</f>
        <v>0</v>
      </c>
      <c r="O4072" s="277">
        <f>SUMIFS(Сверхбаза!L:L,Сверхбаза!C:C,СВОД!C4072,Сверхбаза!E:E,СВОД!E4072)+SUMIFS(Сверхбаза!M:M,Сверхбаза!C:C,СВОД!C4072,Сверхбаза!E:E,СВОД!E4072)</f>
        <v>0</v>
      </c>
      <c r="P4072" s="251">
        <f>SUMIFS(Сверхбаза!N:N,Сверхбаза!C:C,СВОД!C4072,Сверхбаза!E:E,СВОД!E4072)</f>
        <v>0</v>
      </c>
      <c r="Q4072" s="251">
        <f>SUMIFS(Сверхбаза!P:P,Сверхбаза!C:C,СВОД!C4072,Сверхбаза!E:E,СВОД!E4072)</f>
        <v>0</v>
      </c>
      <c r="R4072" s="251">
        <f>SUMIFS(Сверхбаза!O:O,Сверхбаза!C:C,СВОД!C4072,Сверхбаза!E:E,СВОД!E4072)</f>
        <v>0</v>
      </c>
      <c r="S4072" s="251">
        <f>SUMIFS(Сверхбаза!Q:Q,Сверхбаза!C:C,СВОД!C4072,Сверхбаза!E:E,СВОД!E4072)</f>
        <v>0</v>
      </c>
      <c r="T4072" s="278">
        <f>SUMIFS(Сверхбаза!G:G,Сверхбаза!C:C,СВОД!C4072,Сверхбаза!E:E,СВОД!E4072)</f>
        <v>0</v>
      </c>
    </row>
    <row r="4073" spans="1:20" outlineLevel="1">
      <c r="A4073" s="264"/>
      <c r="B4073" s="254"/>
      <c r="C4073" s="254" t="str">
        <f>CONCATENATE(C4072," ","Итог")</f>
        <v>968901 Итог</v>
      </c>
      <c r="D4073" s="255"/>
      <c r="E4073" s="326"/>
      <c r="F4073" s="327"/>
      <c r="G4073" s="279"/>
      <c r="H4073" s="256"/>
      <c r="I4073" s="256"/>
      <c r="J4073" s="256"/>
      <c r="K4073" s="256"/>
      <c r="L4073" s="256"/>
      <c r="M4073" s="256"/>
      <c r="N4073" s="280">
        <f>SUBTOTAL(9,N4065:N4072)</f>
        <v>2724.2505050000004</v>
      </c>
      <c r="O4073" s="279"/>
      <c r="P4073" s="256"/>
      <c r="Q4073" s="256"/>
      <c r="R4073" s="256"/>
      <c r="S4073" s="256"/>
      <c r="T4073" s="280">
        <f>SUBTOTAL(9,T4065:T4072)</f>
        <v>0</v>
      </c>
    </row>
    <row r="4074" spans="1:20" outlineLevel="2">
      <c r="A4074" s="262" t="s">
        <v>91</v>
      </c>
      <c r="B4074" s="8">
        <v>509691</v>
      </c>
      <c r="C4074" s="8">
        <v>969101</v>
      </c>
      <c r="D4074" s="9" t="s">
        <v>402</v>
      </c>
      <c r="E4074" s="322">
        <v>1</v>
      </c>
      <c r="F4074" s="323" t="s">
        <v>12</v>
      </c>
      <c r="G4074" s="275">
        <f>SUMIFS('Круглосуточный стационар'!J:J,'Круглосуточный стационар'!D:D,СВОД!C4074,'Круглосуточный стационар'!F:F,СВОД!E4074)/2+SUMIFS(ВМП!J:J,ВМП!D:D,СВОД!C4074,ВМП!F:F,СВОД!E4074)/2+SUMIFS('Дневной стационар'!J:J,'Дневной стационар'!D:D,СВОД!C4074,'Дневной стационар'!F:F,СВОД!E4074)/2+SUMIFS(ЭКО!H:H,ЭКО!D:D,СВОД!C4074,ЭКО!F:F,СВОД!E4074)+SUMIFS(Диализ!J:J,Диализ!E:E,СВОД!C4074,Диализ!G:G,СВОД!E4074)</f>
        <v>0</v>
      </c>
      <c r="H4074" s="253">
        <f>SUMIFS(Поликлиника!H:H,Поликлиника!D:D,СВОД!C4074,Поликлиника!F:F,СВОД!E4074)</f>
        <v>0</v>
      </c>
      <c r="I4074" s="253">
        <f>SUMIFS(Поликлиника!BA:BA,Поликлиника!D:D,СВОД!C4074,Поликлиника!F:F,СВОД!E4074)</f>
        <v>0</v>
      </c>
      <c r="J4074" s="253">
        <f>SUMIFS(Поликлиника!BF:BF,Поликлиника!D:D,СВОД!C4074,Поликлиника!F:F,СВОД!E4074)</f>
        <v>0</v>
      </c>
      <c r="K4074" s="253">
        <f>SUMIFS(Поликлиника!BU:BU,Поликлиника!D:D,СВОД!C4074,Поликлиника!F:F,СВОД!E4074)</f>
        <v>0</v>
      </c>
      <c r="L4074" s="253">
        <f>SUMIFS(Услуги!H:H,Услуги!D:D,СВОД!C4074,Услуги!F:F,СВОД!E4074)+SUMIFS(Услуги!M:M,Услуги!D:D,СВОД!C4074,Услуги!F:F,СВОД!E4074)+SUMIFS(Услуги!R:R,Услуги!D:D,СВОД!C4074,Услуги!F:F,СВОД!E4074)+SUMIFS(Услуги!W:W,Услуги!D:D,СВОД!C4074,Услуги!F:F,СВОД!E4074)+SUMIFS(Услуги!AB:AB,Услуги!D:D,СВОД!C4074,Услуги!F:F,СВОД!E4074)+SUMIFS(Услуги!AG:AG,Услуги!D:D,СВОД!C4074,Услуги!F:F,СВОД!E4074)+SUMIFS(Услуги!AL:AL,Услуги!D:D,СВОД!C4074,Услуги!F:F,СВОД!E4074)+SUMIFS(Услуги!AQ:AQ,Услуги!D:D,СВОД!C4074,Услуги!F:F,СВОД!E4074)</f>
        <v>0</v>
      </c>
      <c r="M4074" s="253">
        <f>SUMIFS('Скорая мед.помощь'!J:J,'Скорая мед.помощь'!E:E,СВОД!C4074,'Скорая мед.помощь'!G:G,СВОД!E4074)</f>
        <v>0</v>
      </c>
      <c r="N4074" s="276">
        <f>SUMIFS('Круглосуточный стационар'!O:O,'Круглосуточный стационар'!D:D,СВОД!C4074,'Круглосуточный стационар'!F:F,СВОД!E4074)+SUMIFS(ВМП!O:O,ВМП!D:D,СВОД!C4074,ВМП!F:F,СВОД!E4074)+SUMIFS('Дневной стационар'!O:O,'Дневной стационар'!D:D,СВОД!C4074,'Дневной стационар'!F:F,СВОД!E4074)+SUMIFS(ЭКО!M:M,ЭКО!D:D,СВОД!C4074,ЭКО!F:F,СВОД!E4074)+SUMIFS(Диализ!O:O,Диализ!E:E,СВОД!C4074,Диализ!G:G,СВОД!E4074)+SUMIFS(Поликлиника!CT:CT,Поликлиника!D:D,СВОД!C4074,Поликлиника!F:F,СВОД!E4074)+SUMIFS('Скорая мед.помощь'!O:O,'Скорая мед.помощь'!E:E,СВОД!C4074,'Скорая мед.помощь'!G:G,СВОД!E4074)+SUMIFS(Услуги!AV:AV,Услуги!D:D,СВОД!C4074,Услуги!F:F,СВОД!E4074)</f>
        <v>0</v>
      </c>
      <c r="O4074" s="275">
        <f>SUMIFS(Сверхбаза!L:L,Сверхбаза!C:C,СВОД!C4074,Сверхбаза!E:E,СВОД!E4074)+SUMIFS(Сверхбаза!M:M,Сверхбаза!C:C,СВОД!C4074,Сверхбаза!E:E,СВОД!E4074)</f>
        <v>0</v>
      </c>
      <c r="P4074" s="253">
        <f>SUMIFS(Сверхбаза!N:N,Сверхбаза!C:C,СВОД!C4074,Сверхбаза!E:E,СВОД!E4074)</f>
        <v>0</v>
      </c>
      <c r="Q4074" s="253">
        <f>SUMIFS(Сверхбаза!P:P,Сверхбаза!C:C,СВОД!C4074,Сверхбаза!E:E,СВОД!E4074)</f>
        <v>0</v>
      </c>
      <c r="R4074" s="253">
        <f>SUMIFS(Сверхбаза!O:O,Сверхбаза!C:C,СВОД!C4074,Сверхбаза!E:E,СВОД!E4074)</f>
        <v>0</v>
      </c>
      <c r="S4074" s="253">
        <f>SUMIFS(Сверхбаза!Q:Q,Сверхбаза!C:C,СВОД!C4074,Сверхбаза!E:E,СВОД!E4074)</f>
        <v>0</v>
      </c>
      <c r="T4074" s="276">
        <f>SUMIFS(Сверхбаза!G:G,Сверхбаза!C:C,СВОД!C4074,Сверхбаза!E:E,СВОД!E4074)</f>
        <v>0</v>
      </c>
    </row>
    <row r="4075" spans="1:20" ht="25.5" outlineLevel="2">
      <c r="A4075" s="263" t="s">
        <v>91</v>
      </c>
      <c r="B4075" s="336">
        <v>509691</v>
      </c>
      <c r="C4075" s="336">
        <v>969101</v>
      </c>
      <c r="D4075" s="5" t="s">
        <v>402</v>
      </c>
      <c r="E4075" s="324">
        <v>13</v>
      </c>
      <c r="F4075" s="325" t="s">
        <v>704</v>
      </c>
      <c r="G4075" s="277">
        <f>SUMIFS('Круглосуточный стационар'!J:J,'Круглосуточный стационар'!D:D,СВОД!C4075,'Круглосуточный стационар'!F:F,СВОД!E4075)/2+SUMIFS(ВМП!J:J,ВМП!D:D,СВОД!C4075,ВМП!F:F,СВОД!E4075)/2+SUMIFS('Дневной стационар'!J:J,'Дневной стационар'!D:D,СВОД!C4075,'Дневной стационар'!F:F,СВОД!E4075)/2+SUMIFS(ЭКО!H:H,ЭКО!D:D,СВОД!C4075,ЭКО!F:F,СВОД!E4075)+SUMIFS(Диализ!J:J,Диализ!E:E,СВОД!C4075,Диализ!G:G,СВОД!E4075)</f>
        <v>0</v>
      </c>
      <c r="H4075" s="251">
        <f>SUMIFS(Поликлиника!H:H,Поликлиника!D:D,СВОД!C4075,Поликлиника!F:F,СВОД!E4075)</f>
        <v>0</v>
      </c>
      <c r="I4075" s="251">
        <f>SUMIFS(Поликлиника!BA:BA,Поликлиника!D:D,СВОД!C4075,Поликлиника!F:F,СВОД!E4075)</f>
        <v>0</v>
      </c>
      <c r="J4075" s="251">
        <f>SUMIFS(Поликлиника!BF:BF,Поликлиника!D:D,СВОД!C4075,Поликлиника!F:F,СВОД!E4075)</f>
        <v>0</v>
      </c>
      <c r="K4075" s="251">
        <f>SUMIFS(Поликлиника!BU:BU,Поликлиника!D:D,СВОД!C4075,Поликлиника!F:F,СВОД!E4075)</f>
        <v>0</v>
      </c>
      <c r="L4075" s="251">
        <f>SUMIFS(Услуги!H:H,Услуги!D:D,СВОД!C4075,Услуги!F:F,СВОД!E4075)+SUMIFS(Услуги!M:M,Услуги!D:D,СВОД!C4075,Услуги!F:F,СВОД!E4075)+SUMIFS(Услуги!R:R,Услуги!D:D,СВОД!C4075,Услуги!F:F,СВОД!E4075)+SUMIFS(Услуги!W:W,Услуги!D:D,СВОД!C4075,Услуги!F:F,СВОД!E4075)+SUMIFS(Услуги!AB:AB,Услуги!D:D,СВОД!C4075,Услуги!F:F,СВОД!E4075)+SUMIFS(Услуги!AG:AG,Услуги!D:D,СВОД!C4075,Услуги!F:F,СВОД!E4075)+SUMIFS(Услуги!AL:AL,Услуги!D:D,СВОД!C4075,Услуги!F:F,СВОД!E4075)+SUMIFS(Услуги!AQ:AQ,Услуги!D:D,СВОД!C4075,Услуги!F:F,СВОД!E4075)</f>
        <v>0</v>
      </c>
      <c r="M4075" s="251">
        <f>SUMIFS('Скорая мед.помощь'!J:J,'Скорая мед.помощь'!E:E,СВОД!C4075,'Скорая мед.помощь'!G:G,СВОД!E4075)</f>
        <v>0</v>
      </c>
      <c r="N4075" s="278">
        <f>SUMIFS('Круглосуточный стационар'!O:O,'Круглосуточный стационар'!D:D,СВОД!C4075,'Круглосуточный стационар'!F:F,СВОД!E4075)+SUMIFS(ВМП!O:O,ВМП!D:D,СВОД!C4075,ВМП!F:F,СВОД!E4075)+SUMIFS('Дневной стационар'!O:O,'Дневной стационар'!D:D,СВОД!C4075,'Дневной стационар'!F:F,СВОД!E4075)+SUMIFS(ЭКО!M:M,ЭКО!D:D,СВОД!C4075,ЭКО!F:F,СВОД!E4075)+SUMIFS(Диализ!O:O,Диализ!E:E,СВОД!C4075,Диализ!G:G,СВОД!E4075)+SUMIFS(Поликлиника!CT:CT,Поликлиника!D:D,СВОД!C4075,Поликлиника!F:F,СВОД!E4075)+SUMIFS('Скорая мед.помощь'!O:O,'Скорая мед.помощь'!E:E,СВОД!C4075,'Скорая мед.помощь'!G:G,СВОД!E4075)+SUMIFS(Услуги!AV:AV,Услуги!D:D,СВОД!C4075,Услуги!F:F,СВОД!E4075)</f>
        <v>0</v>
      </c>
      <c r="O4075" s="277">
        <f>SUMIFS(Сверхбаза!L:L,Сверхбаза!C:C,СВОД!C4075,Сверхбаза!E:E,СВОД!E4075)+SUMIFS(Сверхбаза!M:M,Сверхбаза!C:C,СВОД!C4075,Сверхбаза!E:E,СВОД!E4075)</f>
        <v>0</v>
      </c>
      <c r="P4075" s="251">
        <f>SUMIFS(Сверхбаза!N:N,Сверхбаза!C:C,СВОД!C4075,Сверхбаза!E:E,СВОД!E4075)</f>
        <v>0</v>
      </c>
      <c r="Q4075" s="251">
        <f>SUMIFS(Сверхбаза!P:P,Сверхбаза!C:C,СВОД!C4075,Сверхбаза!E:E,СВОД!E4075)</f>
        <v>0</v>
      </c>
      <c r="R4075" s="251">
        <f>SUMIFS(Сверхбаза!O:O,Сверхбаза!C:C,СВОД!C4075,Сверхбаза!E:E,СВОД!E4075)</f>
        <v>0</v>
      </c>
      <c r="S4075" s="251">
        <f>SUMIFS(Сверхбаза!Q:Q,Сверхбаза!C:C,СВОД!C4075,Сверхбаза!E:E,СВОД!E4075)</f>
        <v>0</v>
      </c>
      <c r="T4075" s="278">
        <f>SUMIFS(Сверхбаза!G:G,Сверхбаза!C:C,СВОД!C4075,Сверхбаза!E:E,СВОД!E4075)</f>
        <v>0</v>
      </c>
    </row>
    <row r="4076" spans="1:20" outlineLevel="2">
      <c r="A4076" s="263" t="s">
        <v>91</v>
      </c>
      <c r="B4076" s="336">
        <v>509691</v>
      </c>
      <c r="C4076" s="336">
        <v>969101</v>
      </c>
      <c r="D4076" s="5" t="s">
        <v>402</v>
      </c>
      <c r="E4076" s="324">
        <v>2</v>
      </c>
      <c r="F4076" s="325" t="s">
        <v>173</v>
      </c>
      <c r="G4076" s="277">
        <f>SUMIFS('Круглосуточный стационар'!J:J,'Круглосуточный стационар'!D:D,СВОД!C4076,'Круглосуточный стационар'!F:F,СВОД!E4076)/2+SUMIFS(ВМП!J:J,ВМП!D:D,СВОД!C4076,ВМП!F:F,СВОД!E4076)/2+SUMIFS('Дневной стационар'!J:J,'Дневной стационар'!D:D,СВОД!C4076,'Дневной стационар'!F:F,СВОД!E4076)/2+SUMIFS(ЭКО!H:H,ЭКО!D:D,СВОД!C4076,ЭКО!F:F,СВОД!E4076)+SUMIFS(Диализ!J:J,Диализ!E:E,СВОД!C4076,Диализ!G:G,СВОД!E4076)</f>
        <v>0</v>
      </c>
      <c r="H4076" s="251">
        <f>SUMIFS(Поликлиника!H:H,Поликлиника!D:D,СВОД!C4076,Поликлиника!F:F,СВОД!E4076)</f>
        <v>0</v>
      </c>
      <c r="I4076" s="251">
        <f>SUMIFS(Поликлиника!BA:BA,Поликлиника!D:D,СВОД!C4076,Поликлиника!F:F,СВОД!E4076)</f>
        <v>0</v>
      </c>
      <c r="J4076" s="251">
        <f>SUMIFS(Поликлиника!BF:BF,Поликлиника!D:D,СВОД!C4076,Поликлиника!F:F,СВОД!E4076)</f>
        <v>0</v>
      </c>
      <c r="K4076" s="251">
        <f>SUMIFS(Поликлиника!BU:BU,Поликлиника!D:D,СВОД!C4076,Поликлиника!F:F,СВОД!E4076)</f>
        <v>0</v>
      </c>
      <c r="L4076" s="251">
        <f>SUMIFS(Услуги!H:H,Услуги!D:D,СВОД!C4076,Услуги!F:F,СВОД!E4076)+SUMIFS(Услуги!M:M,Услуги!D:D,СВОД!C4076,Услуги!F:F,СВОД!E4076)+SUMIFS(Услуги!R:R,Услуги!D:D,СВОД!C4076,Услуги!F:F,СВОД!E4076)+SUMIFS(Услуги!W:W,Услуги!D:D,СВОД!C4076,Услуги!F:F,СВОД!E4076)+SUMIFS(Услуги!AB:AB,Услуги!D:D,СВОД!C4076,Услуги!F:F,СВОД!E4076)+SUMIFS(Услуги!AG:AG,Услуги!D:D,СВОД!C4076,Услуги!F:F,СВОД!E4076)+SUMIFS(Услуги!AL:AL,Услуги!D:D,СВОД!C4076,Услуги!F:F,СВОД!E4076)+SUMIFS(Услуги!AQ:AQ,Услуги!D:D,СВОД!C4076,Услуги!F:F,СВОД!E4076)</f>
        <v>0</v>
      </c>
      <c r="M4076" s="251">
        <f>SUMIFS('Скорая мед.помощь'!J:J,'Скорая мед.помощь'!E:E,СВОД!C4076,'Скорая мед.помощь'!G:G,СВОД!E4076)</f>
        <v>0</v>
      </c>
      <c r="N4076" s="278">
        <f>SUMIFS('Круглосуточный стационар'!O:O,'Круглосуточный стационар'!D:D,СВОД!C4076,'Круглосуточный стационар'!F:F,СВОД!E4076)+SUMIFS(ВМП!O:O,ВМП!D:D,СВОД!C4076,ВМП!F:F,СВОД!E4076)+SUMIFS('Дневной стационар'!O:O,'Дневной стационар'!D:D,СВОД!C4076,'Дневной стационар'!F:F,СВОД!E4076)+SUMIFS(ЭКО!M:M,ЭКО!D:D,СВОД!C4076,ЭКО!F:F,СВОД!E4076)+SUMIFS(Диализ!O:O,Диализ!E:E,СВОД!C4076,Диализ!G:G,СВОД!E4076)+SUMIFS(Поликлиника!CT:CT,Поликлиника!D:D,СВОД!C4076,Поликлиника!F:F,СВОД!E4076)+SUMIFS('Скорая мед.помощь'!O:O,'Скорая мед.помощь'!E:E,СВОД!C4076,'Скорая мед.помощь'!G:G,СВОД!E4076)+SUMIFS(Услуги!AV:AV,Услуги!D:D,СВОД!C4076,Услуги!F:F,СВОД!E4076)</f>
        <v>0</v>
      </c>
      <c r="O4076" s="277">
        <f>SUMIFS(Сверхбаза!L:L,Сверхбаза!C:C,СВОД!C4076,Сверхбаза!E:E,СВОД!E4076)+SUMIFS(Сверхбаза!M:M,Сверхбаза!C:C,СВОД!C4076,Сверхбаза!E:E,СВОД!E4076)</f>
        <v>0</v>
      </c>
      <c r="P4076" s="251">
        <f>SUMIFS(Сверхбаза!N:N,Сверхбаза!C:C,СВОД!C4076,Сверхбаза!E:E,СВОД!E4076)</f>
        <v>0</v>
      </c>
      <c r="Q4076" s="251">
        <f>SUMIFS(Сверхбаза!P:P,Сверхбаза!C:C,СВОД!C4076,Сверхбаза!E:E,СВОД!E4076)</f>
        <v>0</v>
      </c>
      <c r="R4076" s="251">
        <f>SUMIFS(Сверхбаза!O:O,Сверхбаза!C:C,СВОД!C4076,Сверхбаза!E:E,СВОД!E4076)</f>
        <v>0</v>
      </c>
      <c r="S4076" s="251">
        <f>SUMIFS(Сверхбаза!Q:Q,Сверхбаза!C:C,СВОД!C4076,Сверхбаза!E:E,СВОД!E4076)</f>
        <v>0</v>
      </c>
      <c r="T4076" s="278">
        <f>SUMIFS(Сверхбаза!G:G,Сверхбаза!C:C,СВОД!C4076,Сверхбаза!E:E,СВОД!E4076)</f>
        <v>0</v>
      </c>
    </row>
    <row r="4077" spans="1:20" ht="25.5" outlineLevel="2">
      <c r="A4077" s="263" t="s">
        <v>91</v>
      </c>
      <c r="B4077" s="336">
        <v>509691</v>
      </c>
      <c r="C4077" s="336">
        <v>969101</v>
      </c>
      <c r="D4077" s="5" t="s">
        <v>402</v>
      </c>
      <c r="E4077" s="324">
        <v>6</v>
      </c>
      <c r="F4077" s="325" t="s">
        <v>705</v>
      </c>
      <c r="G4077" s="277">
        <f>SUMIFS('Круглосуточный стационар'!J:J,'Круглосуточный стационар'!D:D,СВОД!C4077,'Круглосуточный стационар'!F:F,СВОД!E4077)/2+SUMIFS(ВМП!J:J,ВМП!D:D,СВОД!C4077,ВМП!F:F,СВОД!E4077)/2+SUMIFS('Дневной стационар'!J:J,'Дневной стационар'!D:D,СВОД!C4077,'Дневной стационар'!F:F,СВОД!E4077)/2+SUMIFS(ЭКО!H:H,ЭКО!D:D,СВОД!C4077,ЭКО!F:F,СВОД!E4077)+SUMIFS(Диализ!J:J,Диализ!E:E,СВОД!C4077,Диализ!G:G,СВОД!E4077)</f>
        <v>2</v>
      </c>
      <c r="H4077" s="251">
        <f>SUMIFS(Поликлиника!H:H,Поликлиника!D:D,СВОД!C4077,Поликлиника!F:F,СВОД!E4077)</f>
        <v>0</v>
      </c>
      <c r="I4077" s="251">
        <f>SUMIFS(Поликлиника!BA:BA,Поликлиника!D:D,СВОД!C4077,Поликлиника!F:F,СВОД!E4077)</f>
        <v>0</v>
      </c>
      <c r="J4077" s="251">
        <f>SUMIFS(Поликлиника!BF:BF,Поликлиника!D:D,СВОД!C4077,Поликлиника!F:F,СВОД!E4077)</f>
        <v>0</v>
      </c>
      <c r="K4077" s="251">
        <f>SUMIFS(Поликлиника!BU:BU,Поликлиника!D:D,СВОД!C4077,Поликлиника!F:F,СВОД!E4077)</f>
        <v>0</v>
      </c>
      <c r="L4077" s="251">
        <f>SUMIFS(Услуги!H:H,Услуги!D:D,СВОД!C4077,Услуги!F:F,СВОД!E4077)+SUMIFS(Услуги!M:M,Услуги!D:D,СВОД!C4077,Услуги!F:F,СВОД!E4077)+SUMIFS(Услуги!R:R,Услуги!D:D,СВОД!C4077,Услуги!F:F,СВОД!E4077)+SUMIFS(Услуги!W:W,Услуги!D:D,СВОД!C4077,Услуги!F:F,СВОД!E4077)+SUMIFS(Услуги!AB:AB,Услуги!D:D,СВОД!C4077,Услуги!F:F,СВОД!E4077)+SUMIFS(Услуги!AG:AG,Услуги!D:D,СВОД!C4077,Услуги!F:F,СВОД!E4077)+SUMIFS(Услуги!AL:AL,Услуги!D:D,СВОД!C4077,Услуги!F:F,СВОД!E4077)+SUMIFS(Услуги!AQ:AQ,Услуги!D:D,СВОД!C4077,Услуги!F:F,СВОД!E4077)</f>
        <v>0</v>
      </c>
      <c r="M4077" s="251">
        <f>SUMIFS('Скорая мед.помощь'!J:J,'Скорая мед.помощь'!E:E,СВОД!C4077,'Скорая мед.помощь'!G:G,СВОД!E4077)</f>
        <v>0</v>
      </c>
      <c r="N4077" s="278">
        <f>SUMIFS('Круглосуточный стационар'!O:O,'Круглосуточный стационар'!D:D,СВОД!C4077,'Круглосуточный стационар'!F:F,СВОД!E4077)+SUMIFS(ВМП!O:O,ВМП!D:D,СВОД!C4077,ВМП!F:F,СВОД!E4077)+SUMIFS('Дневной стационар'!O:O,'Дневной стационар'!D:D,СВОД!C4077,'Дневной стационар'!F:F,СВОД!E4077)+SUMIFS(ЭКО!M:M,ЭКО!D:D,СВОД!C4077,ЭКО!F:F,СВОД!E4077)+SUMIFS(Диализ!O:O,Диализ!E:E,СВОД!C4077,Диализ!G:G,СВОД!E4077)+SUMIFS(Поликлиника!CT:CT,Поликлиника!D:D,СВОД!C4077,Поликлиника!F:F,СВОД!E4077)+SUMIFS('Скорая мед.помощь'!O:O,'Скорая мед.помощь'!E:E,СВОД!C4077,'Скорая мед.помощь'!G:G,СВОД!E4077)+SUMIFS(Услуги!AV:AV,Услуги!D:D,СВОД!C4077,Услуги!F:F,СВОД!E4077)</f>
        <v>272.84008080000001</v>
      </c>
      <c r="O4077" s="277">
        <f>SUMIFS(Сверхбаза!L:L,Сверхбаза!C:C,СВОД!C4077,Сверхбаза!E:E,СВОД!E4077)+SUMIFS(Сверхбаза!M:M,Сверхбаза!C:C,СВОД!C4077,Сверхбаза!E:E,СВОД!E4077)</f>
        <v>0</v>
      </c>
      <c r="P4077" s="251">
        <f>SUMIFS(Сверхбаза!N:N,Сверхбаза!C:C,СВОД!C4077,Сверхбаза!E:E,СВОД!E4077)</f>
        <v>0</v>
      </c>
      <c r="Q4077" s="251">
        <f>SUMIFS(Сверхбаза!P:P,Сверхбаза!C:C,СВОД!C4077,Сверхбаза!E:E,СВОД!E4077)</f>
        <v>0</v>
      </c>
      <c r="R4077" s="251">
        <f>SUMIFS(Сверхбаза!O:O,Сверхбаза!C:C,СВОД!C4077,Сверхбаза!E:E,СВОД!E4077)</f>
        <v>0</v>
      </c>
      <c r="S4077" s="251">
        <f>SUMIFS(Сверхбаза!Q:Q,Сверхбаза!C:C,СВОД!C4077,Сверхбаза!E:E,СВОД!E4077)</f>
        <v>0</v>
      </c>
      <c r="T4077" s="278">
        <f>SUMIFS(Сверхбаза!G:G,Сверхбаза!C:C,СВОД!C4077,Сверхбаза!E:E,СВОД!E4077)</f>
        <v>0</v>
      </c>
    </row>
    <row r="4078" spans="1:20" ht="25.5" outlineLevel="2">
      <c r="A4078" s="263" t="s">
        <v>91</v>
      </c>
      <c r="B4078" s="336">
        <v>509691</v>
      </c>
      <c r="C4078" s="336">
        <v>969101</v>
      </c>
      <c r="D4078" s="5" t="s">
        <v>402</v>
      </c>
      <c r="E4078" s="324">
        <v>3</v>
      </c>
      <c r="F4078" s="325" t="s">
        <v>174</v>
      </c>
      <c r="G4078" s="277">
        <f>SUMIFS('Круглосуточный стационар'!J:J,'Круглосуточный стационар'!D:D,СВОД!C4078,'Круглосуточный стационар'!F:F,СВОД!E4078)/2+SUMIFS(ВМП!J:J,ВМП!D:D,СВОД!C4078,ВМП!F:F,СВОД!E4078)/2+SUMIFS('Дневной стационар'!J:J,'Дневной стационар'!D:D,СВОД!C4078,'Дневной стационар'!F:F,СВОД!E4078)/2+SUMIFS(ЭКО!H:H,ЭКО!D:D,СВОД!C4078,ЭКО!F:F,СВОД!E4078)+SUMIFS(Диализ!J:J,Диализ!E:E,СВОД!C4078,Диализ!G:G,СВОД!E4078)</f>
        <v>0</v>
      </c>
      <c r="H4078" s="251">
        <f>SUMIFS(Поликлиника!H:H,Поликлиника!D:D,СВОД!C4078,Поликлиника!F:F,СВОД!E4078)</f>
        <v>0</v>
      </c>
      <c r="I4078" s="251">
        <f>SUMIFS(Поликлиника!BA:BA,Поликлиника!D:D,СВОД!C4078,Поликлиника!F:F,СВОД!E4078)</f>
        <v>0</v>
      </c>
      <c r="J4078" s="251">
        <f>SUMIFS(Поликлиника!BF:BF,Поликлиника!D:D,СВОД!C4078,Поликлиника!F:F,СВОД!E4078)</f>
        <v>0</v>
      </c>
      <c r="K4078" s="251">
        <f>SUMIFS(Поликлиника!BU:BU,Поликлиника!D:D,СВОД!C4078,Поликлиника!F:F,СВОД!E4078)</f>
        <v>0</v>
      </c>
      <c r="L4078" s="251">
        <f>SUMIFS(Услуги!H:H,Услуги!D:D,СВОД!C4078,Услуги!F:F,СВОД!E4078)+SUMIFS(Услуги!M:M,Услуги!D:D,СВОД!C4078,Услуги!F:F,СВОД!E4078)+SUMIFS(Услуги!R:R,Услуги!D:D,СВОД!C4078,Услуги!F:F,СВОД!E4078)+SUMIFS(Услуги!W:W,Услуги!D:D,СВОД!C4078,Услуги!F:F,СВОД!E4078)+SUMIFS(Услуги!AB:AB,Услуги!D:D,СВОД!C4078,Услуги!F:F,СВОД!E4078)+SUMIFS(Услуги!AG:AG,Услуги!D:D,СВОД!C4078,Услуги!F:F,СВОД!E4078)+SUMIFS(Услуги!AL:AL,Услуги!D:D,СВОД!C4078,Услуги!F:F,СВОД!E4078)+SUMIFS(Услуги!AQ:AQ,Услуги!D:D,СВОД!C4078,Услуги!F:F,СВОД!E4078)</f>
        <v>0</v>
      </c>
      <c r="M4078" s="251">
        <f>SUMIFS('Скорая мед.помощь'!J:J,'Скорая мед.помощь'!E:E,СВОД!C4078,'Скорая мед.помощь'!G:G,СВОД!E4078)</f>
        <v>0</v>
      </c>
      <c r="N4078" s="278">
        <f>SUMIFS('Круглосуточный стационар'!O:O,'Круглосуточный стационар'!D:D,СВОД!C4078,'Круглосуточный стационар'!F:F,СВОД!E4078)+SUMIFS(ВМП!O:O,ВМП!D:D,СВОД!C4078,ВМП!F:F,СВОД!E4078)+SUMIFS('Дневной стационар'!O:O,'Дневной стационар'!D:D,СВОД!C4078,'Дневной стационар'!F:F,СВОД!E4078)+SUMIFS(ЭКО!M:M,ЭКО!D:D,СВОД!C4078,ЭКО!F:F,СВОД!E4078)+SUMIFS(Диализ!O:O,Диализ!E:E,СВОД!C4078,Диализ!G:G,СВОД!E4078)+SUMIFS(Поликлиника!CT:CT,Поликлиника!D:D,СВОД!C4078,Поликлиника!F:F,СВОД!E4078)+SUMIFS('Скорая мед.помощь'!O:O,'Скорая мед.помощь'!E:E,СВОД!C4078,'Скорая мед.помощь'!G:G,СВОД!E4078)+SUMIFS(Услуги!AV:AV,Услуги!D:D,СВОД!C4078,Услуги!F:F,СВОД!E4078)</f>
        <v>0</v>
      </c>
      <c r="O4078" s="277">
        <f>SUMIFS(Сверхбаза!L:L,Сверхбаза!C:C,СВОД!C4078,Сверхбаза!E:E,СВОД!E4078)+SUMIFS(Сверхбаза!M:M,Сверхбаза!C:C,СВОД!C4078,Сверхбаза!E:E,СВОД!E4078)</f>
        <v>0</v>
      </c>
      <c r="P4078" s="251">
        <f>SUMIFS(Сверхбаза!N:N,Сверхбаза!C:C,СВОД!C4078,Сверхбаза!E:E,СВОД!E4078)</f>
        <v>0</v>
      </c>
      <c r="Q4078" s="251">
        <f>SUMIFS(Сверхбаза!P:P,Сверхбаза!C:C,СВОД!C4078,Сверхбаза!E:E,СВОД!E4078)</f>
        <v>0</v>
      </c>
      <c r="R4078" s="251">
        <f>SUMIFS(Сверхбаза!O:O,Сверхбаза!C:C,СВОД!C4078,Сверхбаза!E:E,СВОД!E4078)</f>
        <v>0</v>
      </c>
      <c r="S4078" s="251">
        <f>SUMIFS(Сверхбаза!Q:Q,Сверхбаза!C:C,СВОД!C4078,Сверхбаза!E:E,СВОД!E4078)</f>
        <v>0</v>
      </c>
      <c r="T4078" s="278">
        <f>SUMIFS(Сверхбаза!G:G,Сверхбаза!C:C,СВОД!C4078,Сверхбаза!E:E,СВОД!E4078)</f>
        <v>0</v>
      </c>
    </row>
    <row r="4079" spans="1:20" outlineLevel="2">
      <c r="A4079" s="263" t="s">
        <v>91</v>
      </c>
      <c r="B4079" s="336">
        <v>509691</v>
      </c>
      <c r="C4079" s="336">
        <v>969101</v>
      </c>
      <c r="D4079" s="5" t="s">
        <v>402</v>
      </c>
      <c r="E4079" s="324">
        <v>7</v>
      </c>
      <c r="F4079" s="325" t="s">
        <v>706</v>
      </c>
      <c r="G4079" s="277">
        <f>SUMIFS('Круглосуточный стационар'!J:J,'Круглосуточный стационар'!D:D,СВОД!C4079,'Круглосуточный стационар'!F:F,СВОД!E4079)/2+SUMIFS(ВМП!J:J,ВМП!D:D,СВОД!C4079,ВМП!F:F,СВОД!E4079)/2+SUMIFS('Дневной стационар'!J:J,'Дневной стационар'!D:D,СВОД!C4079,'Дневной стационар'!F:F,СВОД!E4079)/2+SUMIFS(ЭКО!H:H,ЭКО!D:D,СВОД!C4079,ЭКО!F:F,СВОД!E4079)+SUMIFS(Диализ!J:J,Диализ!E:E,СВОД!C4079,Диализ!G:G,СВОД!E4079)</f>
        <v>0</v>
      </c>
      <c r="H4079" s="251">
        <f>SUMIFS(Поликлиника!H:H,Поликлиника!D:D,СВОД!C4079,Поликлиника!F:F,СВОД!E4079)</f>
        <v>0</v>
      </c>
      <c r="I4079" s="251">
        <f>SUMIFS(Поликлиника!BA:BA,Поликлиника!D:D,СВОД!C4079,Поликлиника!F:F,СВОД!E4079)</f>
        <v>0</v>
      </c>
      <c r="J4079" s="251">
        <f>SUMIFS(Поликлиника!BF:BF,Поликлиника!D:D,СВОД!C4079,Поликлиника!F:F,СВОД!E4079)</f>
        <v>0</v>
      </c>
      <c r="K4079" s="251">
        <f>SUMIFS(Поликлиника!BU:BU,Поликлиника!D:D,СВОД!C4079,Поликлиника!F:F,СВОД!E4079)</f>
        <v>0</v>
      </c>
      <c r="L4079" s="251">
        <f>SUMIFS(Услуги!H:H,Услуги!D:D,СВОД!C4079,Услуги!F:F,СВОД!E4079)+SUMIFS(Услуги!M:M,Услуги!D:D,СВОД!C4079,Услуги!F:F,СВОД!E4079)+SUMIFS(Услуги!R:R,Услуги!D:D,СВОД!C4079,Услуги!F:F,СВОД!E4079)+SUMIFS(Услуги!W:W,Услуги!D:D,СВОД!C4079,Услуги!F:F,СВОД!E4079)+SUMIFS(Услуги!AB:AB,Услуги!D:D,СВОД!C4079,Услуги!F:F,СВОД!E4079)+SUMIFS(Услуги!AG:AG,Услуги!D:D,СВОД!C4079,Услуги!F:F,СВОД!E4079)+SUMIFS(Услуги!AL:AL,Услуги!D:D,СВОД!C4079,Услуги!F:F,СВОД!E4079)+SUMIFS(Услуги!AQ:AQ,Услуги!D:D,СВОД!C4079,Услуги!F:F,СВОД!E4079)</f>
        <v>0</v>
      </c>
      <c r="M4079" s="251">
        <f>SUMIFS('Скорая мед.помощь'!J:J,'Скорая мед.помощь'!E:E,СВОД!C4079,'Скорая мед.помощь'!G:G,СВОД!E4079)</f>
        <v>0</v>
      </c>
      <c r="N4079" s="278">
        <f>SUMIFS('Круглосуточный стационар'!O:O,'Круглосуточный стационар'!D:D,СВОД!C4079,'Круглосуточный стационар'!F:F,СВОД!E4079)+SUMIFS(ВМП!O:O,ВМП!D:D,СВОД!C4079,ВМП!F:F,СВОД!E4079)+SUMIFS('Дневной стационар'!O:O,'Дневной стационар'!D:D,СВОД!C4079,'Дневной стационар'!F:F,СВОД!E4079)+SUMIFS(ЭКО!M:M,ЭКО!D:D,СВОД!C4079,ЭКО!F:F,СВОД!E4079)+SUMIFS(Диализ!O:O,Диализ!E:E,СВОД!C4079,Диализ!G:G,СВОД!E4079)+SUMIFS(Поликлиника!CT:CT,Поликлиника!D:D,СВОД!C4079,Поликлиника!F:F,СВОД!E4079)+SUMIFS('Скорая мед.помощь'!O:O,'Скорая мед.помощь'!E:E,СВОД!C4079,'Скорая мед.помощь'!G:G,СВОД!E4079)+SUMIFS(Услуги!AV:AV,Услуги!D:D,СВОД!C4079,Услуги!F:F,СВОД!E4079)</f>
        <v>0</v>
      </c>
      <c r="O4079" s="277">
        <f>SUMIFS(Сверхбаза!L:L,Сверхбаза!C:C,СВОД!C4079,Сверхбаза!E:E,СВОД!E4079)+SUMIFS(Сверхбаза!M:M,Сверхбаза!C:C,СВОД!C4079,Сверхбаза!E:E,СВОД!E4079)</f>
        <v>0</v>
      </c>
      <c r="P4079" s="251">
        <f>SUMIFS(Сверхбаза!N:N,Сверхбаза!C:C,СВОД!C4079,Сверхбаза!E:E,СВОД!E4079)</f>
        <v>0</v>
      </c>
      <c r="Q4079" s="251">
        <f>SUMIFS(Сверхбаза!P:P,Сверхбаза!C:C,СВОД!C4079,Сверхбаза!E:E,СВОД!E4079)</f>
        <v>0</v>
      </c>
      <c r="R4079" s="251">
        <f>SUMIFS(Сверхбаза!O:O,Сверхбаза!C:C,СВОД!C4079,Сверхбаза!E:E,СВОД!E4079)</f>
        <v>0</v>
      </c>
      <c r="S4079" s="251">
        <f>SUMIFS(Сверхбаза!Q:Q,Сверхбаза!C:C,СВОД!C4079,Сверхбаза!E:E,СВОД!E4079)</f>
        <v>0</v>
      </c>
      <c r="T4079" s="278">
        <f>SUMIFS(Сверхбаза!G:G,Сверхбаза!C:C,СВОД!C4079,Сверхбаза!E:E,СВОД!E4079)</f>
        <v>0</v>
      </c>
    </row>
    <row r="4080" spans="1:20" outlineLevel="2">
      <c r="A4080" s="263" t="s">
        <v>91</v>
      </c>
      <c r="B4080" s="336">
        <v>509691</v>
      </c>
      <c r="C4080" s="336">
        <v>969101</v>
      </c>
      <c r="D4080" s="5" t="s">
        <v>402</v>
      </c>
      <c r="E4080" s="324">
        <v>70</v>
      </c>
      <c r="F4080" s="325" t="s">
        <v>707</v>
      </c>
      <c r="G4080" s="277">
        <f>SUMIFS('Круглосуточный стационар'!J:J,'Круглосуточный стационар'!D:D,СВОД!C4080,'Круглосуточный стационар'!F:F,СВОД!E4080)/2+SUMIFS(ВМП!J:J,ВМП!D:D,СВОД!C4080,ВМП!F:F,СВОД!E4080)/2+SUMIFS('Дневной стационар'!J:J,'Дневной стационар'!D:D,СВОД!C4080,'Дневной стационар'!F:F,СВОД!E4080)/2+SUMIFS(ЭКО!H:H,ЭКО!D:D,СВОД!C4080,ЭКО!F:F,СВОД!E4080)+SUMIFS(Диализ!J:J,Диализ!E:E,СВОД!C4080,Диализ!G:G,СВОД!E4080)</f>
        <v>0</v>
      </c>
      <c r="H4080" s="251">
        <f>SUMIFS(Поликлиника!H:H,Поликлиника!D:D,СВОД!C4080,Поликлиника!F:F,СВОД!E4080)</f>
        <v>0</v>
      </c>
      <c r="I4080" s="251">
        <f>SUMIFS(Поликлиника!BA:BA,Поликлиника!D:D,СВОД!C4080,Поликлиника!F:F,СВОД!E4080)</f>
        <v>0</v>
      </c>
      <c r="J4080" s="251">
        <f>SUMIFS(Поликлиника!BF:BF,Поликлиника!D:D,СВОД!C4080,Поликлиника!F:F,СВОД!E4080)</f>
        <v>0</v>
      </c>
      <c r="K4080" s="251">
        <f>SUMIFS(Поликлиника!BU:BU,Поликлиника!D:D,СВОД!C4080,Поликлиника!F:F,СВОД!E4080)</f>
        <v>0</v>
      </c>
      <c r="L4080" s="251">
        <f>SUMIFS(Услуги!H:H,Услуги!D:D,СВОД!C4080,Услуги!F:F,СВОД!E4080)+SUMIFS(Услуги!M:M,Услуги!D:D,СВОД!C4080,Услуги!F:F,СВОД!E4080)+SUMIFS(Услуги!R:R,Услуги!D:D,СВОД!C4080,Услуги!F:F,СВОД!E4080)+SUMIFS(Услуги!W:W,Услуги!D:D,СВОД!C4080,Услуги!F:F,СВОД!E4080)+SUMIFS(Услуги!AB:AB,Услуги!D:D,СВОД!C4080,Услуги!F:F,СВОД!E4080)+SUMIFS(Услуги!AG:AG,Услуги!D:D,СВОД!C4080,Услуги!F:F,СВОД!E4080)+SUMIFS(Услуги!AL:AL,Услуги!D:D,СВОД!C4080,Услуги!F:F,СВОД!E4080)+SUMIFS(Услуги!AQ:AQ,Услуги!D:D,СВОД!C4080,Услуги!F:F,СВОД!E4080)</f>
        <v>0</v>
      </c>
      <c r="M4080" s="251">
        <f>SUMIFS('Скорая мед.помощь'!J:J,'Скорая мед.помощь'!E:E,СВОД!C4080,'Скорая мед.помощь'!G:G,СВОД!E4080)</f>
        <v>0</v>
      </c>
      <c r="N4080" s="278">
        <f>SUMIFS('Круглосуточный стационар'!O:O,'Круглосуточный стационар'!D:D,СВОД!C4080,'Круглосуточный стационар'!F:F,СВОД!E4080)+SUMIFS(ВМП!O:O,ВМП!D:D,СВОД!C4080,ВМП!F:F,СВОД!E4080)+SUMIFS('Дневной стационар'!O:O,'Дневной стационар'!D:D,СВОД!C4080,'Дневной стационар'!F:F,СВОД!E4080)+SUMIFS(ЭКО!M:M,ЭКО!D:D,СВОД!C4080,ЭКО!F:F,СВОД!E4080)+SUMIFS(Диализ!O:O,Диализ!E:E,СВОД!C4080,Диализ!G:G,СВОД!E4080)+SUMIFS(Поликлиника!CT:CT,Поликлиника!D:D,СВОД!C4080,Поликлиника!F:F,СВОД!E4080)+SUMIFS('Скорая мед.помощь'!O:O,'Скорая мед.помощь'!E:E,СВОД!C4080,'Скорая мед.помощь'!G:G,СВОД!E4080)+SUMIFS(Услуги!AV:AV,Услуги!D:D,СВОД!C4080,Услуги!F:F,СВОД!E4080)</f>
        <v>0</v>
      </c>
      <c r="O4080" s="277">
        <f>SUMIFS(Сверхбаза!L:L,Сверхбаза!C:C,СВОД!C4080,Сверхбаза!E:E,СВОД!E4080)+SUMIFS(Сверхбаза!M:M,Сверхбаза!C:C,СВОД!C4080,Сверхбаза!E:E,СВОД!E4080)</f>
        <v>0</v>
      </c>
      <c r="P4080" s="251">
        <f>SUMIFS(Сверхбаза!N:N,Сверхбаза!C:C,СВОД!C4080,Сверхбаза!E:E,СВОД!E4080)</f>
        <v>0</v>
      </c>
      <c r="Q4080" s="251">
        <f>SUMIFS(Сверхбаза!P:P,Сверхбаза!C:C,СВОД!C4080,Сверхбаза!E:E,СВОД!E4080)</f>
        <v>0</v>
      </c>
      <c r="R4080" s="251">
        <f>SUMIFS(Сверхбаза!O:O,Сверхбаза!C:C,СВОД!C4080,Сверхбаза!E:E,СВОД!E4080)</f>
        <v>0</v>
      </c>
      <c r="S4080" s="251">
        <f>SUMIFS(Сверхбаза!Q:Q,Сверхбаза!C:C,СВОД!C4080,Сверхбаза!E:E,СВОД!E4080)</f>
        <v>0</v>
      </c>
      <c r="T4080" s="278">
        <f>SUMIFS(Сверхбаза!G:G,Сверхбаза!C:C,СВОД!C4080,Сверхбаза!E:E,СВОД!E4080)</f>
        <v>0</v>
      </c>
    </row>
    <row r="4081" spans="1:20" outlineLevel="2">
      <c r="A4081" s="263" t="s">
        <v>91</v>
      </c>
      <c r="B4081" s="336">
        <v>509691</v>
      </c>
      <c r="C4081" s="336">
        <v>969101</v>
      </c>
      <c r="D4081" s="5" t="s">
        <v>402</v>
      </c>
      <c r="E4081" s="324">
        <v>94</v>
      </c>
      <c r="F4081" s="325" t="s">
        <v>157</v>
      </c>
      <c r="G4081" s="277">
        <f>SUMIFS('Круглосуточный стационар'!J:J,'Круглосуточный стационар'!D:D,СВОД!C4081,'Круглосуточный стационар'!F:F,СВОД!E4081)/2+SUMIFS(ВМП!J:J,ВМП!D:D,СВОД!C4081,ВМП!F:F,СВОД!E4081)/2+SUMIFS('Дневной стационар'!J:J,'Дневной стационар'!D:D,СВОД!C4081,'Дневной стационар'!F:F,СВОД!E4081)/2+SUMIFS(ЭКО!H:H,ЭКО!D:D,СВОД!C4081,ЭКО!F:F,СВОД!E4081)+SUMIFS(Диализ!J:J,Диализ!E:E,СВОД!C4081,Диализ!G:G,СВОД!E4081)</f>
        <v>0</v>
      </c>
      <c r="H4081" s="251">
        <f>SUMIFS(Поликлиника!H:H,Поликлиника!D:D,СВОД!C4081,Поликлиника!F:F,СВОД!E4081)</f>
        <v>0</v>
      </c>
      <c r="I4081" s="251">
        <f>SUMIFS(Поликлиника!BA:BA,Поликлиника!D:D,СВОД!C4081,Поликлиника!F:F,СВОД!E4081)</f>
        <v>0</v>
      </c>
      <c r="J4081" s="251">
        <f>SUMIFS(Поликлиника!BF:BF,Поликлиника!D:D,СВОД!C4081,Поликлиника!F:F,СВОД!E4081)</f>
        <v>0</v>
      </c>
      <c r="K4081" s="251">
        <f>SUMIFS(Поликлиника!BU:BU,Поликлиника!D:D,СВОД!C4081,Поликлиника!F:F,СВОД!E4081)</f>
        <v>0</v>
      </c>
      <c r="L4081" s="251">
        <f>SUMIFS(Услуги!H:H,Услуги!D:D,СВОД!C4081,Услуги!F:F,СВОД!E4081)+SUMIFS(Услуги!M:M,Услуги!D:D,СВОД!C4081,Услуги!F:F,СВОД!E4081)+SUMIFS(Услуги!R:R,Услуги!D:D,СВОД!C4081,Услуги!F:F,СВОД!E4081)+SUMIFS(Услуги!W:W,Услуги!D:D,СВОД!C4081,Услуги!F:F,СВОД!E4081)+SUMIFS(Услуги!AB:AB,Услуги!D:D,СВОД!C4081,Услуги!F:F,СВОД!E4081)+SUMIFS(Услуги!AG:AG,Услуги!D:D,СВОД!C4081,Услуги!F:F,СВОД!E4081)+SUMIFS(Услуги!AL:AL,Услуги!D:D,СВОД!C4081,Услуги!F:F,СВОД!E4081)+SUMIFS(Услуги!AQ:AQ,Услуги!D:D,СВОД!C4081,Услуги!F:F,СВОД!E4081)</f>
        <v>0</v>
      </c>
      <c r="M4081" s="251">
        <f>SUMIFS('Скорая мед.помощь'!J:J,'Скорая мед.помощь'!E:E,СВОД!C4081,'Скорая мед.помощь'!G:G,СВОД!E4081)</f>
        <v>0</v>
      </c>
      <c r="N4081" s="278">
        <f>SUMIFS('Круглосуточный стационар'!O:O,'Круглосуточный стационар'!D:D,СВОД!C4081,'Круглосуточный стационар'!F:F,СВОД!E4081)+SUMIFS(ВМП!O:O,ВМП!D:D,СВОД!C4081,ВМП!F:F,СВОД!E4081)+SUMIFS('Дневной стационар'!O:O,'Дневной стационар'!D:D,СВОД!C4081,'Дневной стационар'!F:F,СВОД!E4081)+SUMIFS(ЭКО!M:M,ЭКО!D:D,СВОД!C4081,ЭКО!F:F,СВОД!E4081)+SUMIFS(Диализ!O:O,Диализ!E:E,СВОД!C4081,Диализ!G:G,СВОД!E4081)+SUMIFS(Поликлиника!CT:CT,Поликлиника!D:D,СВОД!C4081,Поликлиника!F:F,СВОД!E4081)+SUMIFS('Скорая мед.помощь'!O:O,'Скорая мед.помощь'!E:E,СВОД!C4081,'Скорая мед.помощь'!G:G,СВОД!E4081)+SUMIFS(Услуги!AV:AV,Услуги!D:D,СВОД!C4081,Услуги!F:F,СВОД!E4081)</f>
        <v>0</v>
      </c>
      <c r="O4081" s="277">
        <f>SUMIFS(Сверхбаза!L:L,Сверхбаза!C:C,СВОД!C4081,Сверхбаза!E:E,СВОД!E4081)+SUMIFS(Сверхбаза!M:M,Сверхбаза!C:C,СВОД!C4081,Сверхбаза!E:E,СВОД!E4081)</f>
        <v>0</v>
      </c>
      <c r="P4081" s="251">
        <f>SUMIFS(Сверхбаза!N:N,Сверхбаза!C:C,СВОД!C4081,Сверхбаза!E:E,СВОД!E4081)</f>
        <v>0</v>
      </c>
      <c r="Q4081" s="251">
        <f>SUMIFS(Сверхбаза!P:P,Сверхбаза!C:C,СВОД!C4081,Сверхбаза!E:E,СВОД!E4081)</f>
        <v>0</v>
      </c>
      <c r="R4081" s="251">
        <f>SUMIFS(Сверхбаза!O:O,Сверхбаза!C:C,СВОД!C4081,Сверхбаза!E:E,СВОД!E4081)</f>
        <v>0</v>
      </c>
      <c r="S4081" s="251">
        <f>SUMIFS(Сверхбаза!Q:Q,Сверхбаза!C:C,СВОД!C4081,Сверхбаза!E:E,СВОД!E4081)</f>
        <v>0</v>
      </c>
      <c r="T4081" s="278">
        <f>SUMIFS(Сверхбаза!G:G,Сверхбаза!C:C,СВОД!C4081,Сверхбаза!E:E,СВОД!E4081)</f>
        <v>0</v>
      </c>
    </row>
    <row r="4082" spans="1:20" outlineLevel="1">
      <c r="A4082" s="264"/>
      <c r="B4082" s="254"/>
      <c r="C4082" s="254" t="str">
        <f>CONCATENATE(C4081," ","Итог")</f>
        <v>969101 Итог</v>
      </c>
      <c r="D4082" s="255"/>
      <c r="E4082" s="326"/>
      <c r="F4082" s="327"/>
      <c r="G4082" s="279"/>
      <c r="H4082" s="256"/>
      <c r="I4082" s="256"/>
      <c r="J4082" s="256"/>
      <c r="K4082" s="256"/>
      <c r="L4082" s="256"/>
      <c r="M4082" s="256"/>
      <c r="N4082" s="280">
        <f>SUBTOTAL(9,N4074:N4081)</f>
        <v>272.84008080000001</v>
      </c>
      <c r="O4082" s="279"/>
      <c r="P4082" s="256"/>
      <c r="Q4082" s="256"/>
      <c r="R4082" s="256"/>
      <c r="S4082" s="256"/>
      <c r="T4082" s="280">
        <f>SUBTOTAL(9,T4074:T4081)</f>
        <v>0</v>
      </c>
    </row>
    <row r="4083" spans="1:20" ht="25.5" outlineLevel="2">
      <c r="A4083" s="262" t="s">
        <v>91</v>
      </c>
      <c r="B4083" s="8">
        <v>509692</v>
      </c>
      <c r="C4083" s="8">
        <v>969201</v>
      </c>
      <c r="D4083" s="9" t="s">
        <v>616</v>
      </c>
      <c r="E4083" s="322">
        <v>1</v>
      </c>
      <c r="F4083" s="323" t="s">
        <v>12</v>
      </c>
      <c r="G4083" s="275">
        <f>SUMIFS('Круглосуточный стационар'!J:J,'Круглосуточный стационар'!D:D,СВОД!C4083,'Круглосуточный стационар'!F:F,СВОД!E4083)/2+SUMIFS(ВМП!J:J,ВМП!D:D,СВОД!C4083,ВМП!F:F,СВОД!E4083)/2+SUMIFS('Дневной стационар'!J:J,'Дневной стационар'!D:D,СВОД!C4083,'Дневной стационар'!F:F,СВОД!E4083)/2+SUMIFS(ЭКО!H:H,ЭКО!D:D,СВОД!C4083,ЭКО!F:F,СВОД!E4083)+SUMIFS(Диализ!J:J,Диализ!E:E,СВОД!C4083,Диализ!G:G,СВОД!E4083)</f>
        <v>0</v>
      </c>
      <c r="H4083" s="253">
        <f>SUMIFS(Поликлиника!H:H,Поликлиника!D:D,СВОД!C4083,Поликлиника!F:F,СВОД!E4083)</f>
        <v>0</v>
      </c>
      <c r="I4083" s="253">
        <f>SUMIFS(Поликлиника!BA:BA,Поликлиника!D:D,СВОД!C4083,Поликлиника!F:F,СВОД!E4083)</f>
        <v>0</v>
      </c>
      <c r="J4083" s="253">
        <f>SUMIFS(Поликлиника!BF:BF,Поликлиника!D:D,СВОД!C4083,Поликлиника!F:F,СВОД!E4083)</f>
        <v>0</v>
      </c>
      <c r="K4083" s="253">
        <f>SUMIFS(Поликлиника!BU:BU,Поликлиника!D:D,СВОД!C4083,Поликлиника!F:F,СВОД!E4083)</f>
        <v>0</v>
      </c>
      <c r="L4083" s="253">
        <f>SUMIFS(Услуги!H:H,Услуги!D:D,СВОД!C4083,Услуги!F:F,СВОД!E4083)+SUMIFS(Услуги!M:M,Услуги!D:D,СВОД!C4083,Услуги!F:F,СВОД!E4083)+SUMIFS(Услуги!R:R,Услуги!D:D,СВОД!C4083,Услуги!F:F,СВОД!E4083)+SUMIFS(Услуги!W:W,Услуги!D:D,СВОД!C4083,Услуги!F:F,СВОД!E4083)+SUMIFS(Услуги!AB:AB,Услуги!D:D,СВОД!C4083,Услуги!F:F,СВОД!E4083)+SUMIFS(Услуги!AG:AG,Услуги!D:D,СВОД!C4083,Услуги!F:F,СВОД!E4083)+SUMIFS(Услуги!AL:AL,Услуги!D:D,СВОД!C4083,Услуги!F:F,СВОД!E4083)+SUMIFS(Услуги!AQ:AQ,Услуги!D:D,СВОД!C4083,Услуги!F:F,СВОД!E4083)</f>
        <v>0</v>
      </c>
      <c r="M4083" s="253">
        <f>SUMIFS('Скорая мед.помощь'!J:J,'Скорая мед.помощь'!E:E,СВОД!C4083,'Скорая мед.помощь'!G:G,СВОД!E4083)</f>
        <v>0</v>
      </c>
      <c r="N4083" s="276">
        <f>SUMIFS('Круглосуточный стационар'!O:O,'Круглосуточный стационар'!D:D,СВОД!C4083,'Круглосуточный стационар'!F:F,СВОД!E4083)+SUMIFS(ВМП!O:O,ВМП!D:D,СВОД!C4083,ВМП!F:F,СВОД!E4083)+SUMIFS('Дневной стационар'!O:O,'Дневной стационар'!D:D,СВОД!C4083,'Дневной стационар'!F:F,СВОД!E4083)+SUMIFS(ЭКО!M:M,ЭКО!D:D,СВОД!C4083,ЭКО!F:F,СВОД!E4083)+SUMIFS(Диализ!O:O,Диализ!E:E,СВОД!C4083,Диализ!G:G,СВОД!E4083)+SUMIFS(Поликлиника!CT:CT,Поликлиника!D:D,СВОД!C4083,Поликлиника!F:F,СВОД!E4083)+SUMIFS('Скорая мед.помощь'!O:O,'Скорая мед.помощь'!E:E,СВОД!C4083,'Скорая мед.помощь'!G:G,СВОД!E4083)+SUMIFS(Услуги!AV:AV,Услуги!D:D,СВОД!C4083,Услуги!F:F,СВОД!E4083)</f>
        <v>0</v>
      </c>
      <c r="O4083" s="275">
        <f>SUMIFS(Сверхбаза!L:L,Сверхбаза!C:C,СВОД!C4083,Сверхбаза!E:E,СВОД!E4083)+SUMIFS(Сверхбаза!M:M,Сверхбаза!C:C,СВОД!C4083,Сверхбаза!E:E,СВОД!E4083)</f>
        <v>0</v>
      </c>
      <c r="P4083" s="253">
        <f>SUMIFS(Сверхбаза!N:N,Сверхбаза!C:C,СВОД!C4083,Сверхбаза!E:E,СВОД!E4083)</f>
        <v>0</v>
      </c>
      <c r="Q4083" s="253">
        <f>SUMIFS(Сверхбаза!P:P,Сверхбаза!C:C,СВОД!C4083,Сверхбаза!E:E,СВОД!E4083)</f>
        <v>0</v>
      </c>
      <c r="R4083" s="253">
        <f>SUMIFS(Сверхбаза!O:O,Сверхбаза!C:C,СВОД!C4083,Сверхбаза!E:E,СВОД!E4083)</f>
        <v>0</v>
      </c>
      <c r="S4083" s="253">
        <f>SUMIFS(Сверхбаза!Q:Q,Сверхбаза!C:C,СВОД!C4083,Сверхбаза!E:E,СВОД!E4083)</f>
        <v>0</v>
      </c>
      <c r="T4083" s="276">
        <f>SUMIFS(Сверхбаза!G:G,Сверхбаза!C:C,СВОД!C4083,Сверхбаза!E:E,СВОД!E4083)</f>
        <v>0</v>
      </c>
    </row>
    <row r="4084" spans="1:20" ht="25.5" outlineLevel="2">
      <c r="A4084" s="263" t="s">
        <v>91</v>
      </c>
      <c r="B4084" s="336">
        <v>509692</v>
      </c>
      <c r="C4084" s="336">
        <v>969201</v>
      </c>
      <c r="D4084" s="5" t="s">
        <v>616</v>
      </c>
      <c r="E4084" s="324">
        <v>13</v>
      </c>
      <c r="F4084" s="325" t="s">
        <v>704</v>
      </c>
      <c r="G4084" s="277">
        <f>SUMIFS('Круглосуточный стационар'!J:J,'Круглосуточный стационар'!D:D,СВОД!C4084,'Круглосуточный стационар'!F:F,СВОД!E4084)/2+SUMIFS(ВМП!J:J,ВМП!D:D,СВОД!C4084,ВМП!F:F,СВОД!E4084)/2+SUMIFS('Дневной стационар'!J:J,'Дневной стационар'!D:D,СВОД!C4084,'Дневной стационар'!F:F,СВОД!E4084)/2+SUMIFS(ЭКО!H:H,ЭКО!D:D,СВОД!C4084,ЭКО!F:F,СВОД!E4084)+SUMIFS(Диализ!J:J,Диализ!E:E,СВОД!C4084,Диализ!G:G,СВОД!E4084)</f>
        <v>0</v>
      </c>
      <c r="H4084" s="251">
        <f>SUMIFS(Поликлиника!H:H,Поликлиника!D:D,СВОД!C4084,Поликлиника!F:F,СВОД!E4084)</f>
        <v>0</v>
      </c>
      <c r="I4084" s="251">
        <f>SUMIFS(Поликлиника!BA:BA,Поликлиника!D:D,СВОД!C4084,Поликлиника!F:F,СВОД!E4084)</f>
        <v>0</v>
      </c>
      <c r="J4084" s="251">
        <f>SUMIFS(Поликлиника!BF:BF,Поликлиника!D:D,СВОД!C4084,Поликлиника!F:F,СВОД!E4084)</f>
        <v>0</v>
      </c>
      <c r="K4084" s="251">
        <f>SUMIFS(Поликлиника!BU:BU,Поликлиника!D:D,СВОД!C4084,Поликлиника!F:F,СВОД!E4084)</f>
        <v>0</v>
      </c>
      <c r="L4084" s="251">
        <f>SUMIFS(Услуги!H:H,Услуги!D:D,СВОД!C4084,Услуги!F:F,СВОД!E4084)+SUMIFS(Услуги!M:M,Услуги!D:D,СВОД!C4084,Услуги!F:F,СВОД!E4084)+SUMIFS(Услуги!R:R,Услуги!D:D,СВОД!C4084,Услуги!F:F,СВОД!E4084)+SUMIFS(Услуги!W:W,Услуги!D:D,СВОД!C4084,Услуги!F:F,СВОД!E4084)+SUMIFS(Услуги!AB:AB,Услуги!D:D,СВОД!C4084,Услуги!F:F,СВОД!E4084)+SUMIFS(Услуги!AG:AG,Услуги!D:D,СВОД!C4084,Услуги!F:F,СВОД!E4084)+SUMIFS(Услуги!AL:AL,Услуги!D:D,СВОД!C4084,Услуги!F:F,СВОД!E4084)+SUMIFS(Услуги!AQ:AQ,Услуги!D:D,СВОД!C4084,Услуги!F:F,СВОД!E4084)</f>
        <v>0</v>
      </c>
      <c r="M4084" s="251">
        <f>SUMIFS('Скорая мед.помощь'!J:J,'Скорая мед.помощь'!E:E,СВОД!C4084,'Скорая мед.помощь'!G:G,СВОД!E4084)</f>
        <v>0</v>
      </c>
      <c r="N4084" s="278">
        <f>SUMIFS('Круглосуточный стационар'!O:O,'Круглосуточный стационар'!D:D,СВОД!C4084,'Круглосуточный стационар'!F:F,СВОД!E4084)+SUMIFS(ВМП!O:O,ВМП!D:D,СВОД!C4084,ВМП!F:F,СВОД!E4084)+SUMIFS('Дневной стационар'!O:O,'Дневной стационар'!D:D,СВОД!C4084,'Дневной стационар'!F:F,СВОД!E4084)+SUMIFS(ЭКО!M:M,ЭКО!D:D,СВОД!C4084,ЭКО!F:F,СВОД!E4084)+SUMIFS(Диализ!O:O,Диализ!E:E,СВОД!C4084,Диализ!G:G,СВОД!E4084)+SUMIFS(Поликлиника!CT:CT,Поликлиника!D:D,СВОД!C4084,Поликлиника!F:F,СВОД!E4084)+SUMIFS('Скорая мед.помощь'!O:O,'Скорая мед.помощь'!E:E,СВОД!C4084,'Скорая мед.помощь'!G:G,СВОД!E4084)+SUMIFS(Услуги!AV:AV,Услуги!D:D,СВОД!C4084,Услуги!F:F,СВОД!E4084)</f>
        <v>0</v>
      </c>
      <c r="O4084" s="277">
        <f>SUMIFS(Сверхбаза!L:L,Сверхбаза!C:C,СВОД!C4084,Сверхбаза!E:E,СВОД!E4084)+SUMIFS(Сверхбаза!M:M,Сверхбаза!C:C,СВОД!C4084,Сверхбаза!E:E,СВОД!E4084)</f>
        <v>0</v>
      </c>
      <c r="P4084" s="251">
        <f>SUMIFS(Сверхбаза!N:N,Сверхбаза!C:C,СВОД!C4084,Сверхбаза!E:E,СВОД!E4084)</f>
        <v>0</v>
      </c>
      <c r="Q4084" s="251">
        <f>SUMIFS(Сверхбаза!P:P,Сверхбаза!C:C,СВОД!C4084,Сверхбаза!E:E,СВОД!E4084)</f>
        <v>0</v>
      </c>
      <c r="R4084" s="251">
        <f>SUMIFS(Сверхбаза!O:O,Сверхбаза!C:C,СВОД!C4084,Сверхбаза!E:E,СВОД!E4084)</f>
        <v>0</v>
      </c>
      <c r="S4084" s="251">
        <f>SUMIFS(Сверхбаза!Q:Q,Сверхбаза!C:C,СВОД!C4084,Сверхбаза!E:E,СВОД!E4084)</f>
        <v>0</v>
      </c>
      <c r="T4084" s="278">
        <f>SUMIFS(Сверхбаза!G:G,Сверхбаза!C:C,СВОД!C4084,Сверхбаза!E:E,СВОД!E4084)</f>
        <v>0</v>
      </c>
    </row>
    <row r="4085" spans="1:20" ht="25.5" outlineLevel="2">
      <c r="A4085" s="263" t="s">
        <v>91</v>
      </c>
      <c r="B4085" s="336">
        <v>509692</v>
      </c>
      <c r="C4085" s="336">
        <v>969201</v>
      </c>
      <c r="D4085" s="5" t="s">
        <v>616</v>
      </c>
      <c r="E4085" s="324">
        <v>2</v>
      </c>
      <c r="F4085" s="325" t="s">
        <v>173</v>
      </c>
      <c r="G4085" s="277">
        <f>SUMIFS('Круглосуточный стационар'!J:J,'Круглосуточный стационар'!D:D,СВОД!C4085,'Круглосуточный стационар'!F:F,СВОД!E4085)/2+SUMIFS(ВМП!J:J,ВМП!D:D,СВОД!C4085,ВМП!F:F,СВОД!E4085)/2+SUMIFS('Дневной стационар'!J:J,'Дневной стационар'!D:D,СВОД!C4085,'Дневной стационар'!F:F,СВОД!E4085)/2+SUMIFS(ЭКО!H:H,ЭКО!D:D,СВОД!C4085,ЭКО!F:F,СВОД!E4085)+SUMIFS(Диализ!J:J,Диализ!E:E,СВОД!C4085,Диализ!G:G,СВОД!E4085)</f>
        <v>0</v>
      </c>
      <c r="H4085" s="251">
        <f>SUMIFS(Поликлиника!H:H,Поликлиника!D:D,СВОД!C4085,Поликлиника!F:F,СВОД!E4085)</f>
        <v>0</v>
      </c>
      <c r="I4085" s="251">
        <f>SUMIFS(Поликлиника!BA:BA,Поликлиника!D:D,СВОД!C4085,Поликлиника!F:F,СВОД!E4085)</f>
        <v>0</v>
      </c>
      <c r="J4085" s="251">
        <f>SUMIFS(Поликлиника!BF:BF,Поликлиника!D:D,СВОД!C4085,Поликлиника!F:F,СВОД!E4085)</f>
        <v>0</v>
      </c>
      <c r="K4085" s="251">
        <f>SUMIFS(Поликлиника!BU:BU,Поликлиника!D:D,СВОД!C4085,Поликлиника!F:F,СВОД!E4085)</f>
        <v>0</v>
      </c>
      <c r="L4085" s="251">
        <f>SUMIFS(Услуги!H:H,Услуги!D:D,СВОД!C4085,Услуги!F:F,СВОД!E4085)+SUMIFS(Услуги!M:M,Услуги!D:D,СВОД!C4085,Услуги!F:F,СВОД!E4085)+SUMIFS(Услуги!R:R,Услуги!D:D,СВОД!C4085,Услуги!F:F,СВОД!E4085)+SUMIFS(Услуги!W:W,Услуги!D:D,СВОД!C4085,Услуги!F:F,СВОД!E4085)+SUMIFS(Услуги!AB:AB,Услуги!D:D,СВОД!C4085,Услуги!F:F,СВОД!E4085)+SUMIFS(Услуги!AG:AG,Услуги!D:D,СВОД!C4085,Услуги!F:F,СВОД!E4085)+SUMIFS(Услуги!AL:AL,Услуги!D:D,СВОД!C4085,Услуги!F:F,СВОД!E4085)+SUMIFS(Услуги!AQ:AQ,Услуги!D:D,СВОД!C4085,Услуги!F:F,СВОД!E4085)</f>
        <v>0</v>
      </c>
      <c r="M4085" s="251">
        <f>SUMIFS('Скорая мед.помощь'!J:J,'Скорая мед.помощь'!E:E,СВОД!C4085,'Скорая мед.помощь'!G:G,СВОД!E4085)</f>
        <v>0</v>
      </c>
      <c r="N4085" s="278">
        <f>SUMIFS('Круглосуточный стационар'!O:O,'Круглосуточный стационар'!D:D,СВОД!C4085,'Круглосуточный стационар'!F:F,СВОД!E4085)+SUMIFS(ВМП!O:O,ВМП!D:D,СВОД!C4085,ВМП!F:F,СВОД!E4085)+SUMIFS('Дневной стационар'!O:O,'Дневной стационар'!D:D,СВОД!C4085,'Дневной стационар'!F:F,СВОД!E4085)+SUMIFS(ЭКО!M:M,ЭКО!D:D,СВОД!C4085,ЭКО!F:F,СВОД!E4085)+SUMIFS(Диализ!O:O,Диализ!E:E,СВОД!C4085,Диализ!G:G,СВОД!E4085)+SUMIFS(Поликлиника!CT:CT,Поликлиника!D:D,СВОД!C4085,Поликлиника!F:F,СВОД!E4085)+SUMIFS('Скорая мед.помощь'!O:O,'Скорая мед.помощь'!E:E,СВОД!C4085,'Скорая мед.помощь'!G:G,СВОД!E4085)+SUMIFS(Услуги!AV:AV,Услуги!D:D,СВОД!C4085,Услуги!F:F,СВОД!E4085)</f>
        <v>0</v>
      </c>
      <c r="O4085" s="277">
        <f>SUMIFS(Сверхбаза!L:L,Сверхбаза!C:C,СВОД!C4085,Сверхбаза!E:E,СВОД!E4085)+SUMIFS(Сверхбаза!M:M,Сверхбаза!C:C,СВОД!C4085,Сверхбаза!E:E,СВОД!E4085)</f>
        <v>0</v>
      </c>
      <c r="P4085" s="251">
        <f>SUMIFS(Сверхбаза!N:N,Сверхбаза!C:C,СВОД!C4085,Сверхбаза!E:E,СВОД!E4085)</f>
        <v>0</v>
      </c>
      <c r="Q4085" s="251">
        <f>SUMIFS(Сверхбаза!P:P,Сверхбаза!C:C,СВОД!C4085,Сверхбаза!E:E,СВОД!E4085)</f>
        <v>0</v>
      </c>
      <c r="R4085" s="251">
        <f>SUMIFS(Сверхбаза!O:O,Сверхбаза!C:C,СВОД!C4085,Сверхбаза!E:E,СВОД!E4085)</f>
        <v>0</v>
      </c>
      <c r="S4085" s="251">
        <f>SUMIFS(Сверхбаза!Q:Q,Сверхбаза!C:C,СВОД!C4085,Сверхбаза!E:E,СВОД!E4085)</f>
        <v>0</v>
      </c>
      <c r="T4085" s="278">
        <f>SUMIFS(Сверхбаза!G:G,Сверхбаза!C:C,СВОД!C4085,Сверхбаза!E:E,СВОД!E4085)</f>
        <v>0</v>
      </c>
    </row>
    <row r="4086" spans="1:20" ht="25.5" outlineLevel="2">
      <c r="A4086" s="263" t="s">
        <v>91</v>
      </c>
      <c r="B4086" s="336">
        <v>509692</v>
      </c>
      <c r="C4086" s="336">
        <v>969201</v>
      </c>
      <c r="D4086" s="5" t="s">
        <v>616</v>
      </c>
      <c r="E4086" s="324">
        <v>6</v>
      </c>
      <c r="F4086" s="325" t="s">
        <v>705</v>
      </c>
      <c r="G4086" s="277">
        <f>SUMIFS('Круглосуточный стационар'!J:J,'Круглосуточный стационар'!D:D,СВОД!C4086,'Круглосуточный стационар'!F:F,СВОД!E4086)/2+SUMIFS(ВМП!J:J,ВМП!D:D,СВОД!C4086,ВМП!F:F,СВОД!E4086)/2+SUMIFS('Дневной стационар'!J:J,'Дневной стационар'!D:D,СВОД!C4086,'Дневной стационар'!F:F,СВОД!E4086)/2+SUMIFS(ЭКО!H:H,ЭКО!D:D,СВОД!C4086,ЭКО!F:F,СВОД!E4086)+SUMIFS(Диализ!J:J,Диализ!E:E,СВОД!C4086,Диализ!G:G,СВОД!E4086)</f>
        <v>0</v>
      </c>
      <c r="H4086" s="251">
        <f>SUMIFS(Поликлиника!H:H,Поликлиника!D:D,СВОД!C4086,Поликлиника!F:F,СВОД!E4086)</f>
        <v>0</v>
      </c>
      <c r="I4086" s="251">
        <f>SUMIFS(Поликлиника!BA:BA,Поликлиника!D:D,СВОД!C4086,Поликлиника!F:F,СВОД!E4086)</f>
        <v>0</v>
      </c>
      <c r="J4086" s="251">
        <f>SUMIFS(Поликлиника!BF:BF,Поликлиника!D:D,СВОД!C4086,Поликлиника!F:F,СВОД!E4086)</f>
        <v>0</v>
      </c>
      <c r="K4086" s="251">
        <f>SUMIFS(Поликлиника!BU:BU,Поликлиника!D:D,СВОД!C4086,Поликлиника!F:F,СВОД!E4086)</f>
        <v>0</v>
      </c>
      <c r="L4086" s="251">
        <f>SUMIFS(Услуги!H:H,Услуги!D:D,СВОД!C4086,Услуги!F:F,СВОД!E4086)+SUMIFS(Услуги!M:M,Услуги!D:D,СВОД!C4086,Услуги!F:F,СВОД!E4086)+SUMIFS(Услуги!R:R,Услуги!D:D,СВОД!C4086,Услуги!F:F,СВОД!E4086)+SUMIFS(Услуги!W:W,Услуги!D:D,СВОД!C4086,Услуги!F:F,СВОД!E4086)+SUMIFS(Услуги!AB:AB,Услуги!D:D,СВОД!C4086,Услуги!F:F,СВОД!E4086)+SUMIFS(Услуги!AG:AG,Услуги!D:D,СВОД!C4086,Услуги!F:F,СВОД!E4086)+SUMIFS(Услуги!AL:AL,Услуги!D:D,СВОД!C4086,Услуги!F:F,СВОД!E4086)+SUMIFS(Услуги!AQ:AQ,Услуги!D:D,СВОД!C4086,Услуги!F:F,СВОД!E4086)</f>
        <v>0</v>
      </c>
      <c r="M4086" s="251">
        <f>SUMIFS('Скорая мед.помощь'!J:J,'Скорая мед.помощь'!E:E,СВОД!C4086,'Скорая мед.помощь'!G:G,СВОД!E4086)</f>
        <v>0</v>
      </c>
      <c r="N4086" s="278">
        <f>SUMIFS('Круглосуточный стационар'!O:O,'Круглосуточный стационар'!D:D,СВОД!C4086,'Круглосуточный стационар'!F:F,СВОД!E4086)+SUMIFS(ВМП!O:O,ВМП!D:D,СВОД!C4086,ВМП!F:F,СВОД!E4086)+SUMIFS('Дневной стационар'!O:O,'Дневной стационар'!D:D,СВОД!C4086,'Дневной стационар'!F:F,СВОД!E4086)+SUMIFS(ЭКО!M:M,ЭКО!D:D,СВОД!C4086,ЭКО!F:F,СВОД!E4086)+SUMIFS(Диализ!O:O,Диализ!E:E,СВОД!C4086,Диализ!G:G,СВОД!E4086)+SUMIFS(Поликлиника!CT:CT,Поликлиника!D:D,СВОД!C4086,Поликлиника!F:F,СВОД!E4086)+SUMIFS('Скорая мед.помощь'!O:O,'Скорая мед.помощь'!E:E,СВОД!C4086,'Скорая мед.помощь'!G:G,СВОД!E4086)+SUMIFS(Услуги!AV:AV,Услуги!D:D,СВОД!C4086,Услуги!F:F,СВОД!E4086)</f>
        <v>0</v>
      </c>
      <c r="O4086" s="277">
        <f>SUMIFS(Сверхбаза!L:L,Сверхбаза!C:C,СВОД!C4086,Сверхбаза!E:E,СВОД!E4086)+SUMIFS(Сверхбаза!M:M,Сверхбаза!C:C,СВОД!C4086,Сверхбаза!E:E,СВОД!E4086)</f>
        <v>0</v>
      </c>
      <c r="P4086" s="251">
        <f>SUMIFS(Сверхбаза!N:N,Сверхбаза!C:C,СВОД!C4086,Сверхбаза!E:E,СВОД!E4086)</f>
        <v>0</v>
      </c>
      <c r="Q4086" s="251">
        <f>SUMIFS(Сверхбаза!P:P,Сверхбаза!C:C,СВОД!C4086,Сверхбаза!E:E,СВОД!E4086)</f>
        <v>0</v>
      </c>
      <c r="R4086" s="251">
        <f>SUMIFS(Сверхбаза!O:O,Сверхбаза!C:C,СВОД!C4086,Сверхбаза!E:E,СВОД!E4086)</f>
        <v>0</v>
      </c>
      <c r="S4086" s="251">
        <f>SUMIFS(Сверхбаза!Q:Q,Сверхбаза!C:C,СВОД!C4086,Сверхбаза!E:E,СВОД!E4086)</f>
        <v>0</v>
      </c>
      <c r="T4086" s="278">
        <f>SUMIFS(Сверхбаза!G:G,Сверхбаза!C:C,СВОД!C4086,Сверхбаза!E:E,СВОД!E4086)</f>
        <v>0</v>
      </c>
    </row>
    <row r="4087" spans="1:20" ht="25.5" outlineLevel="2">
      <c r="A4087" s="263" t="s">
        <v>91</v>
      </c>
      <c r="B4087" s="336">
        <v>509692</v>
      </c>
      <c r="C4087" s="336">
        <v>969201</v>
      </c>
      <c r="D4087" s="5" t="s">
        <v>616</v>
      </c>
      <c r="E4087" s="324">
        <v>3</v>
      </c>
      <c r="F4087" s="325" t="s">
        <v>174</v>
      </c>
      <c r="G4087" s="277">
        <f>SUMIFS('Круглосуточный стационар'!J:J,'Круглосуточный стационар'!D:D,СВОД!C4087,'Круглосуточный стационар'!F:F,СВОД!E4087)/2+SUMIFS(ВМП!J:J,ВМП!D:D,СВОД!C4087,ВМП!F:F,СВОД!E4087)/2+SUMIFS('Дневной стационар'!J:J,'Дневной стационар'!D:D,СВОД!C4087,'Дневной стационар'!F:F,СВОД!E4087)/2+SUMIFS(ЭКО!H:H,ЭКО!D:D,СВОД!C4087,ЭКО!F:F,СВОД!E4087)+SUMIFS(Диализ!J:J,Диализ!E:E,СВОД!C4087,Диализ!G:G,СВОД!E4087)</f>
        <v>0</v>
      </c>
      <c r="H4087" s="251">
        <f>SUMIFS(Поликлиника!H:H,Поликлиника!D:D,СВОД!C4087,Поликлиника!F:F,СВОД!E4087)</f>
        <v>0</v>
      </c>
      <c r="I4087" s="251">
        <f>SUMIFS(Поликлиника!BA:BA,Поликлиника!D:D,СВОД!C4087,Поликлиника!F:F,СВОД!E4087)</f>
        <v>0</v>
      </c>
      <c r="J4087" s="251">
        <f>SUMIFS(Поликлиника!BF:BF,Поликлиника!D:D,СВОД!C4087,Поликлиника!F:F,СВОД!E4087)</f>
        <v>0</v>
      </c>
      <c r="K4087" s="251">
        <f>SUMIFS(Поликлиника!BU:BU,Поликлиника!D:D,СВОД!C4087,Поликлиника!F:F,СВОД!E4087)</f>
        <v>0</v>
      </c>
      <c r="L4087" s="251">
        <f>SUMIFS(Услуги!H:H,Услуги!D:D,СВОД!C4087,Услуги!F:F,СВОД!E4087)+SUMIFS(Услуги!M:M,Услуги!D:D,СВОД!C4087,Услуги!F:F,СВОД!E4087)+SUMIFS(Услуги!R:R,Услуги!D:D,СВОД!C4087,Услуги!F:F,СВОД!E4087)+SUMIFS(Услуги!W:W,Услуги!D:D,СВОД!C4087,Услуги!F:F,СВОД!E4087)+SUMIFS(Услуги!AB:AB,Услуги!D:D,СВОД!C4087,Услуги!F:F,СВОД!E4087)+SUMIFS(Услуги!AG:AG,Услуги!D:D,СВОД!C4087,Услуги!F:F,СВОД!E4087)+SUMIFS(Услуги!AL:AL,Услуги!D:D,СВОД!C4087,Услуги!F:F,СВОД!E4087)+SUMIFS(Услуги!AQ:AQ,Услуги!D:D,СВОД!C4087,Услуги!F:F,СВОД!E4087)</f>
        <v>0</v>
      </c>
      <c r="M4087" s="251">
        <f>SUMIFS('Скорая мед.помощь'!J:J,'Скорая мед.помощь'!E:E,СВОД!C4087,'Скорая мед.помощь'!G:G,СВОД!E4087)</f>
        <v>0</v>
      </c>
      <c r="N4087" s="278">
        <f>SUMIFS('Круглосуточный стационар'!O:O,'Круглосуточный стационар'!D:D,СВОД!C4087,'Круглосуточный стационар'!F:F,СВОД!E4087)+SUMIFS(ВМП!O:O,ВМП!D:D,СВОД!C4087,ВМП!F:F,СВОД!E4087)+SUMIFS('Дневной стационар'!O:O,'Дневной стационар'!D:D,СВОД!C4087,'Дневной стационар'!F:F,СВОД!E4087)+SUMIFS(ЭКО!M:M,ЭКО!D:D,СВОД!C4087,ЭКО!F:F,СВОД!E4087)+SUMIFS(Диализ!O:O,Диализ!E:E,СВОД!C4087,Диализ!G:G,СВОД!E4087)+SUMIFS(Поликлиника!CT:CT,Поликлиника!D:D,СВОД!C4087,Поликлиника!F:F,СВОД!E4087)+SUMIFS('Скорая мед.помощь'!O:O,'Скорая мед.помощь'!E:E,СВОД!C4087,'Скорая мед.помощь'!G:G,СВОД!E4087)+SUMIFS(Услуги!AV:AV,Услуги!D:D,СВОД!C4087,Услуги!F:F,СВОД!E4087)</f>
        <v>0</v>
      </c>
      <c r="O4087" s="277">
        <f>SUMIFS(Сверхбаза!L:L,Сверхбаза!C:C,СВОД!C4087,Сверхбаза!E:E,СВОД!E4087)+SUMIFS(Сверхбаза!M:M,Сверхбаза!C:C,СВОД!C4087,Сверхбаза!E:E,СВОД!E4087)</f>
        <v>0</v>
      </c>
      <c r="P4087" s="251">
        <f>SUMIFS(Сверхбаза!N:N,Сверхбаза!C:C,СВОД!C4087,Сверхбаза!E:E,СВОД!E4087)</f>
        <v>0</v>
      </c>
      <c r="Q4087" s="251">
        <f>SUMIFS(Сверхбаза!P:P,Сверхбаза!C:C,СВОД!C4087,Сверхбаза!E:E,СВОД!E4087)</f>
        <v>0</v>
      </c>
      <c r="R4087" s="251">
        <f>SUMIFS(Сверхбаза!O:O,Сверхбаза!C:C,СВОД!C4087,Сверхбаза!E:E,СВОД!E4087)</f>
        <v>0</v>
      </c>
      <c r="S4087" s="251">
        <f>SUMIFS(Сверхбаза!Q:Q,Сверхбаза!C:C,СВОД!C4087,Сверхбаза!E:E,СВОД!E4087)</f>
        <v>0</v>
      </c>
      <c r="T4087" s="278">
        <f>SUMIFS(Сверхбаза!G:G,Сверхбаза!C:C,СВОД!C4087,Сверхбаза!E:E,СВОД!E4087)</f>
        <v>0</v>
      </c>
    </row>
    <row r="4088" spans="1:20" ht="25.5" outlineLevel="2">
      <c r="A4088" s="263" t="s">
        <v>91</v>
      </c>
      <c r="B4088" s="336">
        <v>509692</v>
      </c>
      <c r="C4088" s="336">
        <v>969201</v>
      </c>
      <c r="D4088" s="5" t="s">
        <v>616</v>
      </c>
      <c r="E4088" s="324">
        <v>7</v>
      </c>
      <c r="F4088" s="325" t="s">
        <v>706</v>
      </c>
      <c r="G4088" s="277">
        <f>SUMIFS('Круглосуточный стационар'!J:J,'Круглосуточный стационар'!D:D,СВОД!C4088,'Круглосуточный стационар'!F:F,СВОД!E4088)/2+SUMIFS(ВМП!J:J,ВМП!D:D,СВОД!C4088,ВМП!F:F,СВОД!E4088)/2+SUMIFS('Дневной стационар'!J:J,'Дневной стационар'!D:D,СВОД!C4088,'Дневной стационар'!F:F,СВОД!E4088)/2+SUMIFS(ЭКО!H:H,ЭКО!D:D,СВОД!C4088,ЭКО!F:F,СВОД!E4088)+SUMIFS(Диализ!J:J,Диализ!E:E,СВОД!C4088,Диализ!G:G,СВОД!E4088)</f>
        <v>0</v>
      </c>
      <c r="H4088" s="251">
        <f>SUMIFS(Поликлиника!H:H,Поликлиника!D:D,СВОД!C4088,Поликлиника!F:F,СВОД!E4088)</f>
        <v>0</v>
      </c>
      <c r="I4088" s="251">
        <f>SUMIFS(Поликлиника!BA:BA,Поликлиника!D:D,СВОД!C4088,Поликлиника!F:F,СВОД!E4088)</f>
        <v>0</v>
      </c>
      <c r="J4088" s="251">
        <f>SUMIFS(Поликлиника!BF:BF,Поликлиника!D:D,СВОД!C4088,Поликлиника!F:F,СВОД!E4088)</f>
        <v>0</v>
      </c>
      <c r="K4088" s="251">
        <f>SUMIFS(Поликлиника!BU:BU,Поликлиника!D:D,СВОД!C4088,Поликлиника!F:F,СВОД!E4088)</f>
        <v>0</v>
      </c>
      <c r="L4088" s="251">
        <f>SUMIFS(Услуги!H:H,Услуги!D:D,СВОД!C4088,Услуги!F:F,СВОД!E4088)+SUMIFS(Услуги!M:M,Услуги!D:D,СВОД!C4088,Услуги!F:F,СВОД!E4088)+SUMIFS(Услуги!R:R,Услуги!D:D,СВОД!C4088,Услуги!F:F,СВОД!E4088)+SUMIFS(Услуги!W:W,Услуги!D:D,СВОД!C4088,Услуги!F:F,СВОД!E4088)+SUMIFS(Услуги!AB:AB,Услуги!D:D,СВОД!C4088,Услуги!F:F,СВОД!E4088)+SUMIFS(Услуги!AG:AG,Услуги!D:D,СВОД!C4088,Услуги!F:F,СВОД!E4088)+SUMIFS(Услуги!AL:AL,Услуги!D:D,СВОД!C4088,Услуги!F:F,СВОД!E4088)+SUMIFS(Услуги!AQ:AQ,Услуги!D:D,СВОД!C4088,Услуги!F:F,СВОД!E4088)</f>
        <v>0</v>
      </c>
      <c r="M4088" s="251">
        <f>SUMIFS('Скорая мед.помощь'!J:J,'Скорая мед.помощь'!E:E,СВОД!C4088,'Скорая мед.помощь'!G:G,СВОД!E4088)</f>
        <v>0</v>
      </c>
      <c r="N4088" s="278">
        <f>SUMIFS('Круглосуточный стационар'!O:O,'Круглосуточный стационар'!D:D,СВОД!C4088,'Круглосуточный стационар'!F:F,СВОД!E4088)+SUMIFS(ВМП!O:O,ВМП!D:D,СВОД!C4088,ВМП!F:F,СВОД!E4088)+SUMIFS('Дневной стационар'!O:O,'Дневной стационар'!D:D,СВОД!C4088,'Дневной стационар'!F:F,СВОД!E4088)+SUMIFS(ЭКО!M:M,ЭКО!D:D,СВОД!C4088,ЭКО!F:F,СВОД!E4088)+SUMIFS(Диализ!O:O,Диализ!E:E,СВОД!C4088,Диализ!G:G,СВОД!E4088)+SUMIFS(Поликлиника!CT:CT,Поликлиника!D:D,СВОД!C4088,Поликлиника!F:F,СВОД!E4088)+SUMIFS('Скорая мед.помощь'!O:O,'Скорая мед.помощь'!E:E,СВОД!C4088,'Скорая мед.помощь'!G:G,СВОД!E4088)+SUMIFS(Услуги!AV:AV,Услуги!D:D,СВОД!C4088,Услуги!F:F,СВОД!E4088)</f>
        <v>0</v>
      </c>
      <c r="O4088" s="277">
        <f>SUMIFS(Сверхбаза!L:L,Сверхбаза!C:C,СВОД!C4088,Сверхбаза!E:E,СВОД!E4088)+SUMIFS(Сверхбаза!M:M,Сверхбаза!C:C,СВОД!C4088,Сверхбаза!E:E,СВОД!E4088)</f>
        <v>0</v>
      </c>
      <c r="P4088" s="251">
        <f>SUMIFS(Сверхбаза!N:N,Сверхбаза!C:C,СВОД!C4088,Сверхбаза!E:E,СВОД!E4088)</f>
        <v>0</v>
      </c>
      <c r="Q4088" s="251">
        <f>SUMIFS(Сверхбаза!P:P,Сверхбаза!C:C,СВОД!C4088,Сверхбаза!E:E,СВОД!E4088)</f>
        <v>0</v>
      </c>
      <c r="R4088" s="251">
        <f>SUMIFS(Сверхбаза!O:O,Сверхбаза!C:C,СВОД!C4088,Сверхбаза!E:E,СВОД!E4088)</f>
        <v>0</v>
      </c>
      <c r="S4088" s="251">
        <f>SUMIFS(Сверхбаза!Q:Q,Сверхбаза!C:C,СВОД!C4088,Сверхбаза!E:E,СВОД!E4088)</f>
        <v>0</v>
      </c>
      <c r="T4088" s="278">
        <f>SUMIFS(Сверхбаза!G:G,Сверхбаза!C:C,СВОД!C4088,Сверхбаза!E:E,СВОД!E4088)</f>
        <v>0</v>
      </c>
    </row>
    <row r="4089" spans="1:20" ht="25.5" outlineLevel="2">
      <c r="A4089" s="263" t="s">
        <v>91</v>
      </c>
      <c r="B4089" s="336">
        <v>509692</v>
      </c>
      <c r="C4089" s="336">
        <v>969201</v>
      </c>
      <c r="D4089" s="5" t="s">
        <v>616</v>
      </c>
      <c r="E4089" s="324">
        <v>70</v>
      </c>
      <c r="F4089" s="325" t="s">
        <v>707</v>
      </c>
      <c r="G4089" s="277">
        <f>SUMIFS('Круглосуточный стационар'!J:J,'Круглосуточный стационар'!D:D,СВОД!C4089,'Круглосуточный стационар'!F:F,СВОД!E4089)/2+SUMIFS(ВМП!J:J,ВМП!D:D,СВОД!C4089,ВМП!F:F,СВОД!E4089)/2+SUMIFS('Дневной стационар'!J:J,'Дневной стационар'!D:D,СВОД!C4089,'Дневной стационар'!F:F,СВОД!E4089)/2+SUMIFS(ЭКО!H:H,ЭКО!D:D,СВОД!C4089,ЭКО!F:F,СВОД!E4089)+SUMIFS(Диализ!J:J,Диализ!E:E,СВОД!C4089,Диализ!G:G,СВОД!E4089)</f>
        <v>0</v>
      </c>
      <c r="H4089" s="251">
        <f>SUMIFS(Поликлиника!H:H,Поликлиника!D:D,СВОД!C4089,Поликлиника!F:F,СВОД!E4089)</f>
        <v>0</v>
      </c>
      <c r="I4089" s="251">
        <f>SUMIFS(Поликлиника!BA:BA,Поликлиника!D:D,СВОД!C4089,Поликлиника!F:F,СВОД!E4089)</f>
        <v>0</v>
      </c>
      <c r="J4089" s="251">
        <f>SUMIFS(Поликлиника!BF:BF,Поликлиника!D:D,СВОД!C4089,Поликлиника!F:F,СВОД!E4089)</f>
        <v>0</v>
      </c>
      <c r="K4089" s="251">
        <f>SUMIFS(Поликлиника!BU:BU,Поликлиника!D:D,СВОД!C4089,Поликлиника!F:F,СВОД!E4089)</f>
        <v>0</v>
      </c>
      <c r="L4089" s="251">
        <f>SUMIFS(Услуги!H:H,Услуги!D:D,СВОД!C4089,Услуги!F:F,СВОД!E4089)+SUMIFS(Услуги!M:M,Услуги!D:D,СВОД!C4089,Услуги!F:F,СВОД!E4089)+SUMIFS(Услуги!R:R,Услуги!D:D,СВОД!C4089,Услуги!F:F,СВОД!E4089)+SUMIFS(Услуги!W:W,Услуги!D:D,СВОД!C4089,Услуги!F:F,СВОД!E4089)+SUMIFS(Услуги!AB:AB,Услуги!D:D,СВОД!C4089,Услуги!F:F,СВОД!E4089)+SUMIFS(Услуги!AG:AG,Услуги!D:D,СВОД!C4089,Услуги!F:F,СВОД!E4089)+SUMIFS(Услуги!AL:AL,Услуги!D:D,СВОД!C4089,Услуги!F:F,СВОД!E4089)+SUMIFS(Услуги!AQ:AQ,Услуги!D:D,СВОД!C4089,Услуги!F:F,СВОД!E4089)</f>
        <v>0</v>
      </c>
      <c r="M4089" s="251">
        <f>SUMIFS('Скорая мед.помощь'!J:J,'Скорая мед.помощь'!E:E,СВОД!C4089,'Скорая мед.помощь'!G:G,СВОД!E4089)</f>
        <v>0</v>
      </c>
      <c r="N4089" s="278">
        <f>SUMIFS('Круглосуточный стационар'!O:O,'Круглосуточный стационар'!D:D,СВОД!C4089,'Круглосуточный стационар'!F:F,СВОД!E4089)+SUMIFS(ВМП!O:O,ВМП!D:D,СВОД!C4089,ВМП!F:F,СВОД!E4089)+SUMIFS('Дневной стационар'!O:O,'Дневной стационар'!D:D,СВОД!C4089,'Дневной стационар'!F:F,СВОД!E4089)+SUMIFS(ЭКО!M:M,ЭКО!D:D,СВОД!C4089,ЭКО!F:F,СВОД!E4089)+SUMIFS(Диализ!O:O,Диализ!E:E,СВОД!C4089,Диализ!G:G,СВОД!E4089)+SUMIFS(Поликлиника!CT:CT,Поликлиника!D:D,СВОД!C4089,Поликлиника!F:F,СВОД!E4089)+SUMIFS('Скорая мед.помощь'!O:O,'Скорая мед.помощь'!E:E,СВОД!C4089,'Скорая мед.помощь'!G:G,СВОД!E4089)+SUMIFS(Услуги!AV:AV,Услуги!D:D,СВОД!C4089,Услуги!F:F,СВОД!E4089)</f>
        <v>0</v>
      </c>
      <c r="O4089" s="277">
        <f>SUMIFS(Сверхбаза!L:L,Сверхбаза!C:C,СВОД!C4089,Сверхбаза!E:E,СВОД!E4089)+SUMIFS(Сверхбаза!M:M,Сверхбаза!C:C,СВОД!C4089,Сверхбаза!E:E,СВОД!E4089)</f>
        <v>0</v>
      </c>
      <c r="P4089" s="251">
        <f>SUMIFS(Сверхбаза!N:N,Сверхбаза!C:C,СВОД!C4089,Сверхбаза!E:E,СВОД!E4089)</f>
        <v>0</v>
      </c>
      <c r="Q4089" s="251">
        <f>SUMIFS(Сверхбаза!P:P,Сверхбаза!C:C,СВОД!C4089,Сверхбаза!E:E,СВОД!E4089)</f>
        <v>0</v>
      </c>
      <c r="R4089" s="251">
        <f>SUMIFS(Сверхбаза!O:O,Сверхбаза!C:C,СВОД!C4089,Сверхбаза!E:E,СВОД!E4089)</f>
        <v>0</v>
      </c>
      <c r="S4089" s="251">
        <f>SUMIFS(Сверхбаза!Q:Q,Сверхбаза!C:C,СВОД!C4089,Сверхбаза!E:E,СВОД!E4089)</f>
        <v>0</v>
      </c>
      <c r="T4089" s="278">
        <f>SUMIFS(Сверхбаза!G:G,Сверхбаза!C:C,СВОД!C4089,Сверхбаза!E:E,СВОД!E4089)</f>
        <v>0</v>
      </c>
    </row>
    <row r="4090" spans="1:20" ht="25.5" outlineLevel="2">
      <c r="A4090" s="263" t="s">
        <v>91</v>
      </c>
      <c r="B4090" s="336">
        <v>509692</v>
      </c>
      <c r="C4090" s="336">
        <v>969201</v>
      </c>
      <c r="D4090" s="5" t="s">
        <v>616</v>
      </c>
      <c r="E4090" s="324">
        <v>94</v>
      </c>
      <c r="F4090" s="325" t="s">
        <v>157</v>
      </c>
      <c r="G4090" s="277">
        <f>SUMIFS('Круглосуточный стационар'!J:J,'Круглосуточный стационар'!D:D,СВОД!C4090,'Круглосуточный стационар'!F:F,СВОД!E4090)/2+SUMIFS(ВМП!J:J,ВМП!D:D,СВОД!C4090,ВМП!F:F,СВОД!E4090)/2+SUMIFS('Дневной стационар'!J:J,'Дневной стационар'!D:D,СВОД!C4090,'Дневной стационар'!F:F,СВОД!E4090)/2+SUMIFS(ЭКО!H:H,ЭКО!D:D,СВОД!C4090,ЭКО!F:F,СВОД!E4090)+SUMIFS(Диализ!J:J,Диализ!E:E,СВОД!C4090,Диализ!G:G,СВОД!E4090)</f>
        <v>0</v>
      </c>
      <c r="H4090" s="251">
        <f>SUMIFS(Поликлиника!H:H,Поликлиника!D:D,СВОД!C4090,Поликлиника!F:F,СВОД!E4090)</f>
        <v>0</v>
      </c>
      <c r="I4090" s="251">
        <f>SUMIFS(Поликлиника!BA:BA,Поликлиника!D:D,СВОД!C4090,Поликлиника!F:F,СВОД!E4090)</f>
        <v>0</v>
      </c>
      <c r="J4090" s="251">
        <f>SUMIFS(Поликлиника!BF:BF,Поликлиника!D:D,СВОД!C4090,Поликлиника!F:F,СВОД!E4090)</f>
        <v>0</v>
      </c>
      <c r="K4090" s="251">
        <f>SUMIFS(Поликлиника!BU:BU,Поликлиника!D:D,СВОД!C4090,Поликлиника!F:F,СВОД!E4090)</f>
        <v>0</v>
      </c>
      <c r="L4090" s="251">
        <f>SUMIFS(Услуги!H:H,Услуги!D:D,СВОД!C4090,Услуги!F:F,СВОД!E4090)+SUMIFS(Услуги!M:M,Услуги!D:D,СВОД!C4090,Услуги!F:F,СВОД!E4090)+SUMIFS(Услуги!R:R,Услуги!D:D,СВОД!C4090,Услуги!F:F,СВОД!E4090)+SUMIFS(Услуги!W:W,Услуги!D:D,СВОД!C4090,Услуги!F:F,СВОД!E4090)+SUMIFS(Услуги!AB:AB,Услуги!D:D,СВОД!C4090,Услуги!F:F,СВОД!E4090)+SUMIFS(Услуги!AG:AG,Услуги!D:D,СВОД!C4090,Услуги!F:F,СВОД!E4090)+SUMIFS(Услуги!AL:AL,Услуги!D:D,СВОД!C4090,Услуги!F:F,СВОД!E4090)+SUMIFS(Услуги!AQ:AQ,Услуги!D:D,СВОД!C4090,Услуги!F:F,СВОД!E4090)</f>
        <v>0</v>
      </c>
      <c r="M4090" s="251">
        <f>SUMIFS('Скорая мед.помощь'!J:J,'Скорая мед.помощь'!E:E,СВОД!C4090,'Скорая мед.помощь'!G:G,СВОД!E4090)</f>
        <v>0</v>
      </c>
      <c r="N4090" s="278">
        <f>SUMIFS('Круглосуточный стационар'!O:O,'Круглосуточный стационар'!D:D,СВОД!C4090,'Круглосуточный стационар'!F:F,СВОД!E4090)+SUMIFS(ВМП!O:O,ВМП!D:D,СВОД!C4090,ВМП!F:F,СВОД!E4090)+SUMIFS('Дневной стационар'!O:O,'Дневной стационар'!D:D,СВОД!C4090,'Дневной стационар'!F:F,СВОД!E4090)+SUMIFS(ЭКО!M:M,ЭКО!D:D,СВОД!C4090,ЭКО!F:F,СВОД!E4090)+SUMIFS(Диализ!O:O,Диализ!E:E,СВОД!C4090,Диализ!G:G,СВОД!E4090)+SUMIFS(Поликлиника!CT:CT,Поликлиника!D:D,СВОД!C4090,Поликлиника!F:F,СВОД!E4090)+SUMIFS('Скорая мед.помощь'!O:O,'Скорая мед.помощь'!E:E,СВОД!C4090,'Скорая мед.помощь'!G:G,СВОД!E4090)+SUMIFS(Услуги!AV:AV,Услуги!D:D,СВОД!C4090,Услуги!F:F,СВОД!E4090)</f>
        <v>0</v>
      </c>
      <c r="O4090" s="277">
        <f>SUMIFS(Сверхбаза!L:L,Сверхбаза!C:C,СВОД!C4090,Сверхбаза!E:E,СВОД!E4090)+SUMIFS(Сверхбаза!M:M,Сверхбаза!C:C,СВОД!C4090,Сверхбаза!E:E,СВОД!E4090)</f>
        <v>0</v>
      </c>
      <c r="P4090" s="251">
        <f>SUMIFS(Сверхбаза!N:N,Сверхбаза!C:C,СВОД!C4090,Сверхбаза!E:E,СВОД!E4090)</f>
        <v>0</v>
      </c>
      <c r="Q4090" s="251">
        <f>SUMIFS(Сверхбаза!P:P,Сверхбаза!C:C,СВОД!C4090,Сверхбаза!E:E,СВОД!E4090)</f>
        <v>0</v>
      </c>
      <c r="R4090" s="251">
        <f>SUMIFS(Сверхбаза!O:O,Сверхбаза!C:C,СВОД!C4090,Сверхбаза!E:E,СВОД!E4090)</f>
        <v>0</v>
      </c>
      <c r="S4090" s="251">
        <f>SUMIFS(Сверхбаза!Q:Q,Сверхбаза!C:C,СВОД!C4090,Сверхбаза!E:E,СВОД!E4090)</f>
        <v>0</v>
      </c>
      <c r="T4090" s="278">
        <f>SUMIFS(Сверхбаза!G:G,Сверхбаза!C:C,СВОД!C4090,Сверхбаза!E:E,СВОД!E4090)</f>
        <v>0</v>
      </c>
    </row>
    <row r="4091" spans="1:20" outlineLevel="1">
      <c r="A4091" s="264"/>
      <c r="B4091" s="254"/>
      <c r="C4091" s="254" t="str">
        <f>CONCATENATE(C4090," ","Итог")</f>
        <v>969201 Итог</v>
      </c>
      <c r="D4091" s="255"/>
      <c r="E4091" s="326"/>
      <c r="F4091" s="327"/>
      <c r="G4091" s="279"/>
      <c r="H4091" s="256"/>
      <c r="I4091" s="256"/>
      <c r="J4091" s="256"/>
      <c r="K4091" s="256"/>
      <c r="L4091" s="256"/>
      <c r="M4091" s="256"/>
      <c r="N4091" s="280">
        <f>SUBTOTAL(9,N4083:N4090)</f>
        <v>0</v>
      </c>
      <c r="O4091" s="279"/>
      <c r="P4091" s="256"/>
      <c r="Q4091" s="256"/>
      <c r="R4091" s="256"/>
      <c r="S4091" s="256"/>
      <c r="T4091" s="280">
        <f>SUBTOTAL(9,T4083:T4090)</f>
        <v>0</v>
      </c>
    </row>
    <row r="4092" spans="1:20" ht="25.5" outlineLevel="2">
      <c r="A4092" s="262" t="s">
        <v>91</v>
      </c>
      <c r="B4092" s="8">
        <v>509697</v>
      </c>
      <c r="C4092" s="8">
        <v>969301</v>
      </c>
      <c r="D4092" s="9" t="s">
        <v>679</v>
      </c>
      <c r="E4092" s="322">
        <v>1</v>
      </c>
      <c r="F4092" s="323" t="s">
        <v>12</v>
      </c>
      <c r="G4092" s="275">
        <f>SUMIFS('Круглосуточный стационар'!J:J,'Круглосуточный стационар'!D:D,СВОД!C4092,'Круглосуточный стационар'!F:F,СВОД!E4092)/2+SUMIFS(ВМП!J:J,ВМП!D:D,СВОД!C4092,ВМП!F:F,СВОД!E4092)/2+SUMIFS('Дневной стационар'!J:J,'Дневной стационар'!D:D,СВОД!C4092,'Дневной стационар'!F:F,СВОД!E4092)/2+SUMIFS(ЭКО!H:H,ЭКО!D:D,СВОД!C4092,ЭКО!F:F,СВОД!E4092)+SUMIFS(Диализ!J:J,Диализ!E:E,СВОД!C4092,Диализ!G:G,СВОД!E4092)</f>
        <v>0</v>
      </c>
      <c r="H4092" s="253">
        <f>SUMIFS(Поликлиника!H:H,Поликлиника!D:D,СВОД!C4092,Поликлиника!F:F,СВОД!E4092)</f>
        <v>0</v>
      </c>
      <c r="I4092" s="253">
        <f>SUMIFS(Поликлиника!BA:BA,Поликлиника!D:D,СВОД!C4092,Поликлиника!F:F,СВОД!E4092)</f>
        <v>0</v>
      </c>
      <c r="J4092" s="253">
        <f>SUMIFS(Поликлиника!BF:BF,Поликлиника!D:D,СВОД!C4092,Поликлиника!F:F,СВОД!E4092)</f>
        <v>0</v>
      </c>
      <c r="K4092" s="253">
        <f>SUMIFS(Поликлиника!BU:BU,Поликлиника!D:D,СВОД!C4092,Поликлиника!F:F,СВОД!E4092)</f>
        <v>0</v>
      </c>
      <c r="L4092" s="253">
        <f>SUMIFS(Услуги!H:H,Услуги!D:D,СВОД!C4092,Услуги!F:F,СВОД!E4092)+SUMIFS(Услуги!M:M,Услуги!D:D,СВОД!C4092,Услуги!F:F,СВОД!E4092)+SUMIFS(Услуги!R:R,Услуги!D:D,СВОД!C4092,Услуги!F:F,СВОД!E4092)+SUMIFS(Услуги!W:W,Услуги!D:D,СВОД!C4092,Услуги!F:F,СВОД!E4092)+SUMIFS(Услуги!AB:AB,Услуги!D:D,СВОД!C4092,Услуги!F:F,СВОД!E4092)+SUMIFS(Услуги!AG:AG,Услуги!D:D,СВОД!C4092,Услуги!F:F,СВОД!E4092)+SUMIFS(Услуги!AL:AL,Услуги!D:D,СВОД!C4092,Услуги!F:F,СВОД!E4092)+SUMIFS(Услуги!AQ:AQ,Услуги!D:D,СВОД!C4092,Услуги!F:F,СВОД!E4092)</f>
        <v>0</v>
      </c>
      <c r="M4092" s="253">
        <f>SUMIFS('Скорая мед.помощь'!J:J,'Скорая мед.помощь'!E:E,СВОД!C4092,'Скорая мед.помощь'!G:G,СВОД!E4092)</f>
        <v>0</v>
      </c>
      <c r="N4092" s="276">
        <f>SUMIFS('Круглосуточный стационар'!O:O,'Круглосуточный стационар'!D:D,СВОД!C4092,'Круглосуточный стационар'!F:F,СВОД!E4092)+SUMIFS(ВМП!O:O,ВМП!D:D,СВОД!C4092,ВМП!F:F,СВОД!E4092)+SUMIFS('Дневной стационар'!O:O,'Дневной стационар'!D:D,СВОД!C4092,'Дневной стационар'!F:F,СВОД!E4092)+SUMIFS(ЭКО!M:M,ЭКО!D:D,СВОД!C4092,ЭКО!F:F,СВОД!E4092)+SUMIFS(Диализ!O:O,Диализ!E:E,СВОД!C4092,Диализ!G:G,СВОД!E4092)+SUMIFS(Поликлиника!CT:CT,Поликлиника!D:D,СВОД!C4092,Поликлиника!F:F,СВОД!E4092)+SUMIFS('Скорая мед.помощь'!O:O,'Скорая мед.помощь'!E:E,СВОД!C4092,'Скорая мед.помощь'!G:G,СВОД!E4092)+SUMIFS(Услуги!AV:AV,Услуги!D:D,СВОД!C4092,Услуги!F:F,СВОД!E4092)</f>
        <v>0</v>
      </c>
      <c r="O4092" s="275">
        <f>SUMIFS(Сверхбаза!L:L,Сверхбаза!C:C,СВОД!C4092,Сверхбаза!E:E,СВОД!E4092)+SUMIFS(Сверхбаза!M:M,Сверхбаза!C:C,СВОД!C4092,Сверхбаза!E:E,СВОД!E4092)</f>
        <v>0</v>
      </c>
      <c r="P4092" s="253">
        <f>SUMIFS(Сверхбаза!N:N,Сверхбаза!C:C,СВОД!C4092,Сверхбаза!E:E,СВОД!E4092)</f>
        <v>0</v>
      </c>
      <c r="Q4092" s="253">
        <f>SUMIFS(Сверхбаза!P:P,Сверхбаза!C:C,СВОД!C4092,Сверхбаза!E:E,СВОД!E4092)</f>
        <v>0</v>
      </c>
      <c r="R4092" s="253">
        <f>SUMIFS(Сверхбаза!O:O,Сверхбаза!C:C,СВОД!C4092,Сверхбаза!E:E,СВОД!E4092)</f>
        <v>0</v>
      </c>
      <c r="S4092" s="253">
        <f>SUMIFS(Сверхбаза!Q:Q,Сверхбаза!C:C,СВОД!C4092,Сверхбаза!E:E,СВОД!E4092)</f>
        <v>0</v>
      </c>
      <c r="T4092" s="276">
        <f>SUMIFS(Сверхбаза!G:G,Сверхбаза!C:C,СВОД!C4092,Сверхбаза!E:E,СВОД!E4092)</f>
        <v>0</v>
      </c>
    </row>
    <row r="4093" spans="1:20" ht="25.5" outlineLevel="2">
      <c r="A4093" s="263" t="s">
        <v>91</v>
      </c>
      <c r="B4093" s="336">
        <v>509697</v>
      </c>
      <c r="C4093" s="336">
        <v>969301</v>
      </c>
      <c r="D4093" s="5" t="s">
        <v>679</v>
      </c>
      <c r="E4093" s="324">
        <v>13</v>
      </c>
      <c r="F4093" s="325" t="s">
        <v>704</v>
      </c>
      <c r="G4093" s="277">
        <f>SUMIFS('Круглосуточный стационар'!J:J,'Круглосуточный стационар'!D:D,СВОД!C4093,'Круглосуточный стационар'!F:F,СВОД!E4093)/2+SUMIFS(ВМП!J:J,ВМП!D:D,СВОД!C4093,ВМП!F:F,СВОД!E4093)/2+SUMIFS('Дневной стационар'!J:J,'Дневной стационар'!D:D,СВОД!C4093,'Дневной стационар'!F:F,СВОД!E4093)/2+SUMIFS(ЭКО!H:H,ЭКО!D:D,СВОД!C4093,ЭКО!F:F,СВОД!E4093)+SUMIFS(Диализ!J:J,Диализ!E:E,СВОД!C4093,Диализ!G:G,СВОД!E4093)</f>
        <v>0</v>
      </c>
      <c r="H4093" s="251">
        <f>SUMIFS(Поликлиника!H:H,Поликлиника!D:D,СВОД!C4093,Поликлиника!F:F,СВОД!E4093)</f>
        <v>0</v>
      </c>
      <c r="I4093" s="251">
        <f>SUMIFS(Поликлиника!BA:BA,Поликлиника!D:D,СВОД!C4093,Поликлиника!F:F,СВОД!E4093)</f>
        <v>0</v>
      </c>
      <c r="J4093" s="251">
        <f>SUMIFS(Поликлиника!BF:BF,Поликлиника!D:D,СВОД!C4093,Поликлиника!F:F,СВОД!E4093)</f>
        <v>0</v>
      </c>
      <c r="K4093" s="251">
        <f>SUMIFS(Поликлиника!BU:BU,Поликлиника!D:D,СВОД!C4093,Поликлиника!F:F,СВОД!E4093)</f>
        <v>0</v>
      </c>
      <c r="L4093" s="251">
        <f>SUMIFS(Услуги!H:H,Услуги!D:D,СВОД!C4093,Услуги!F:F,СВОД!E4093)+SUMIFS(Услуги!M:M,Услуги!D:D,СВОД!C4093,Услуги!F:F,СВОД!E4093)+SUMIFS(Услуги!R:R,Услуги!D:D,СВОД!C4093,Услуги!F:F,СВОД!E4093)+SUMIFS(Услуги!W:W,Услуги!D:D,СВОД!C4093,Услуги!F:F,СВОД!E4093)+SUMIFS(Услуги!AB:AB,Услуги!D:D,СВОД!C4093,Услуги!F:F,СВОД!E4093)+SUMIFS(Услуги!AG:AG,Услуги!D:D,СВОД!C4093,Услуги!F:F,СВОД!E4093)+SUMIFS(Услуги!AL:AL,Услуги!D:D,СВОД!C4093,Услуги!F:F,СВОД!E4093)+SUMIFS(Услуги!AQ:AQ,Услуги!D:D,СВОД!C4093,Услуги!F:F,СВОД!E4093)</f>
        <v>0</v>
      </c>
      <c r="M4093" s="251">
        <f>SUMIFS('Скорая мед.помощь'!J:J,'Скорая мед.помощь'!E:E,СВОД!C4093,'Скорая мед.помощь'!G:G,СВОД!E4093)</f>
        <v>0</v>
      </c>
      <c r="N4093" s="278">
        <f>SUMIFS('Круглосуточный стационар'!O:O,'Круглосуточный стационар'!D:D,СВОД!C4093,'Круглосуточный стационар'!F:F,СВОД!E4093)+SUMIFS(ВМП!O:O,ВМП!D:D,СВОД!C4093,ВМП!F:F,СВОД!E4093)+SUMIFS('Дневной стационар'!O:O,'Дневной стационар'!D:D,СВОД!C4093,'Дневной стационар'!F:F,СВОД!E4093)+SUMIFS(ЭКО!M:M,ЭКО!D:D,СВОД!C4093,ЭКО!F:F,СВОД!E4093)+SUMIFS(Диализ!O:O,Диализ!E:E,СВОД!C4093,Диализ!G:G,СВОД!E4093)+SUMIFS(Поликлиника!CT:CT,Поликлиника!D:D,СВОД!C4093,Поликлиника!F:F,СВОД!E4093)+SUMIFS('Скорая мед.помощь'!O:O,'Скорая мед.помощь'!E:E,СВОД!C4093,'Скорая мед.помощь'!G:G,СВОД!E4093)+SUMIFS(Услуги!AV:AV,Услуги!D:D,СВОД!C4093,Услуги!F:F,СВОД!E4093)</f>
        <v>0</v>
      </c>
      <c r="O4093" s="277">
        <f>SUMIFS(Сверхбаза!L:L,Сверхбаза!C:C,СВОД!C4093,Сверхбаза!E:E,СВОД!E4093)+SUMIFS(Сверхбаза!M:M,Сверхбаза!C:C,СВОД!C4093,Сверхбаза!E:E,СВОД!E4093)</f>
        <v>0</v>
      </c>
      <c r="P4093" s="251">
        <f>SUMIFS(Сверхбаза!N:N,Сверхбаза!C:C,СВОД!C4093,Сверхбаза!E:E,СВОД!E4093)</f>
        <v>0</v>
      </c>
      <c r="Q4093" s="251">
        <f>SUMIFS(Сверхбаза!P:P,Сверхбаза!C:C,СВОД!C4093,Сверхбаза!E:E,СВОД!E4093)</f>
        <v>0</v>
      </c>
      <c r="R4093" s="251">
        <f>SUMIFS(Сверхбаза!O:O,Сверхбаза!C:C,СВОД!C4093,Сверхбаза!E:E,СВОД!E4093)</f>
        <v>0</v>
      </c>
      <c r="S4093" s="251">
        <f>SUMIFS(Сверхбаза!Q:Q,Сверхбаза!C:C,СВОД!C4093,Сверхбаза!E:E,СВОД!E4093)</f>
        <v>0</v>
      </c>
      <c r="T4093" s="278">
        <f>SUMIFS(Сверхбаза!G:G,Сверхбаза!C:C,СВОД!C4093,Сверхбаза!E:E,СВОД!E4093)</f>
        <v>0</v>
      </c>
    </row>
    <row r="4094" spans="1:20" ht="25.5" outlineLevel="2">
      <c r="A4094" s="263" t="s">
        <v>91</v>
      </c>
      <c r="B4094" s="336">
        <v>509697</v>
      </c>
      <c r="C4094" s="336">
        <v>969301</v>
      </c>
      <c r="D4094" s="5" t="s">
        <v>679</v>
      </c>
      <c r="E4094" s="324">
        <v>2</v>
      </c>
      <c r="F4094" s="325" t="s">
        <v>173</v>
      </c>
      <c r="G4094" s="277">
        <f>SUMIFS('Круглосуточный стационар'!J:J,'Круглосуточный стационар'!D:D,СВОД!C4094,'Круглосуточный стационар'!F:F,СВОД!E4094)/2+SUMIFS(ВМП!J:J,ВМП!D:D,СВОД!C4094,ВМП!F:F,СВОД!E4094)/2+SUMIFS('Дневной стационар'!J:J,'Дневной стационар'!D:D,СВОД!C4094,'Дневной стационар'!F:F,СВОД!E4094)/2+SUMIFS(ЭКО!H:H,ЭКО!D:D,СВОД!C4094,ЭКО!F:F,СВОД!E4094)+SUMIFS(Диализ!J:J,Диализ!E:E,СВОД!C4094,Диализ!G:G,СВОД!E4094)</f>
        <v>0</v>
      </c>
      <c r="H4094" s="251">
        <f>SUMIFS(Поликлиника!H:H,Поликлиника!D:D,СВОД!C4094,Поликлиника!F:F,СВОД!E4094)</f>
        <v>0</v>
      </c>
      <c r="I4094" s="251">
        <f>SUMIFS(Поликлиника!BA:BA,Поликлиника!D:D,СВОД!C4094,Поликлиника!F:F,СВОД!E4094)</f>
        <v>0</v>
      </c>
      <c r="J4094" s="251">
        <f>SUMIFS(Поликлиника!BF:BF,Поликлиника!D:D,СВОД!C4094,Поликлиника!F:F,СВОД!E4094)</f>
        <v>0</v>
      </c>
      <c r="K4094" s="251">
        <f>SUMIFS(Поликлиника!BU:BU,Поликлиника!D:D,СВОД!C4094,Поликлиника!F:F,СВОД!E4094)</f>
        <v>0</v>
      </c>
      <c r="L4094" s="251">
        <f>SUMIFS(Услуги!H:H,Услуги!D:D,СВОД!C4094,Услуги!F:F,СВОД!E4094)+SUMIFS(Услуги!M:M,Услуги!D:D,СВОД!C4094,Услуги!F:F,СВОД!E4094)+SUMIFS(Услуги!R:R,Услуги!D:D,СВОД!C4094,Услуги!F:F,СВОД!E4094)+SUMIFS(Услуги!W:W,Услуги!D:D,СВОД!C4094,Услуги!F:F,СВОД!E4094)+SUMIFS(Услуги!AB:AB,Услуги!D:D,СВОД!C4094,Услуги!F:F,СВОД!E4094)+SUMIFS(Услуги!AG:AG,Услуги!D:D,СВОД!C4094,Услуги!F:F,СВОД!E4094)+SUMIFS(Услуги!AL:AL,Услуги!D:D,СВОД!C4094,Услуги!F:F,СВОД!E4094)+SUMIFS(Услуги!AQ:AQ,Услуги!D:D,СВОД!C4094,Услуги!F:F,СВОД!E4094)</f>
        <v>0</v>
      </c>
      <c r="M4094" s="251">
        <f>SUMIFS('Скорая мед.помощь'!J:J,'Скорая мед.помощь'!E:E,СВОД!C4094,'Скорая мед.помощь'!G:G,СВОД!E4094)</f>
        <v>0</v>
      </c>
      <c r="N4094" s="278">
        <f>SUMIFS('Круглосуточный стационар'!O:O,'Круглосуточный стационар'!D:D,СВОД!C4094,'Круглосуточный стационар'!F:F,СВОД!E4094)+SUMIFS(ВМП!O:O,ВМП!D:D,СВОД!C4094,ВМП!F:F,СВОД!E4094)+SUMIFS('Дневной стационар'!O:O,'Дневной стационар'!D:D,СВОД!C4094,'Дневной стационар'!F:F,СВОД!E4094)+SUMIFS(ЭКО!M:M,ЭКО!D:D,СВОД!C4094,ЭКО!F:F,СВОД!E4094)+SUMIFS(Диализ!O:O,Диализ!E:E,СВОД!C4094,Диализ!G:G,СВОД!E4094)+SUMIFS(Поликлиника!CT:CT,Поликлиника!D:D,СВОД!C4094,Поликлиника!F:F,СВОД!E4094)+SUMIFS('Скорая мед.помощь'!O:O,'Скорая мед.помощь'!E:E,СВОД!C4094,'Скорая мед.помощь'!G:G,СВОД!E4094)+SUMIFS(Услуги!AV:AV,Услуги!D:D,СВОД!C4094,Услуги!F:F,СВОД!E4094)</f>
        <v>0</v>
      </c>
      <c r="O4094" s="277">
        <f>SUMIFS(Сверхбаза!L:L,Сверхбаза!C:C,СВОД!C4094,Сверхбаза!E:E,СВОД!E4094)+SUMIFS(Сверхбаза!M:M,Сверхбаза!C:C,СВОД!C4094,Сверхбаза!E:E,СВОД!E4094)</f>
        <v>0</v>
      </c>
      <c r="P4094" s="251">
        <f>SUMIFS(Сверхбаза!N:N,Сверхбаза!C:C,СВОД!C4094,Сверхбаза!E:E,СВОД!E4094)</f>
        <v>0</v>
      </c>
      <c r="Q4094" s="251">
        <f>SUMIFS(Сверхбаза!P:P,Сверхбаза!C:C,СВОД!C4094,Сверхбаза!E:E,СВОД!E4094)</f>
        <v>0</v>
      </c>
      <c r="R4094" s="251">
        <f>SUMIFS(Сверхбаза!O:O,Сверхбаза!C:C,СВОД!C4094,Сверхбаза!E:E,СВОД!E4094)</f>
        <v>0</v>
      </c>
      <c r="S4094" s="251">
        <f>SUMIFS(Сверхбаза!Q:Q,Сверхбаза!C:C,СВОД!C4094,Сверхбаза!E:E,СВОД!E4094)</f>
        <v>0</v>
      </c>
      <c r="T4094" s="278">
        <f>SUMIFS(Сверхбаза!G:G,Сверхбаза!C:C,СВОД!C4094,Сверхбаза!E:E,СВОД!E4094)</f>
        <v>0</v>
      </c>
    </row>
    <row r="4095" spans="1:20" ht="25.5" outlineLevel="2">
      <c r="A4095" s="263" t="s">
        <v>91</v>
      </c>
      <c r="B4095" s="336">
        <v>509697</v>
      </c>
      <c r="C4095" s="336">
        <v>969301</v>
      </c>
      <c r="D4095" s="5" t="s">
        <v>679</v>
      </c>
      <c r="E4095" s="324">
        <v>6</v>
      </c>
      <c r="F4095" s="325" t="s">
        <v>705</v>
      </c>
      <c r="G4095" s="277">
        <f>SUMIFS('Круглосуточный стационар'!J:J,'Круглосуточный стационар'!D:D,СВОД!C4095,'Круглосуточный стационар'!F:F,СВОД!E4095)/2+SUMIFS(ВМП!J:J,ВМП!D:D,СВОД!C4095,ВМП!F:F,СВОД!E4095)/2+SUMIFS('Дневной стационар'!J:J,'Дневной стационар'!D:D,СВОД!C4095,'Дневной стационар'!F:F,СВОД!E4095)/2+SUMIFS(ЭКО!H:H,ЭКО!D:D,СВОД!C4095,ЭКО!F:F,СВОД!E4095)+SUMIFS(Диализ!J:J,Диализ!E:E,СВОД!C4095,Диализ!G:G,СВОД!E4095)</f>
        <v>0</v>
      </c>
      <c r="H4095" s="251">
        <f>SUMIFS(Поликлиника!H:H,Поликлиника!D:D,СВОД!C4095,Поликлиника!F:F,СВОД!E4095)</f>
        <v>0</v>
      </c>
      <c r="I4095" s="251">
        <f>SUMIFS(Поликлиника!BA:BA,Поликлиника!D:D,СВОД!C4095,Поликлиника!F:F,СВОД!E4095)</f>
        <v>0</v>
      </c>
      <c r="J4095" s="251">
        <f>SUMIFS(Поликлиника!BF:BF,Поликлиника!D:D,СВОД!C4095,Поликлиника!F:F,СВОД!E4095)</f>
        <v>0</v>
      </c>
      <c r="K4095" s="251">
        <f>SUMIFS(Поликлиника!BU:BU,Поликлиника!D:D,СВОД!C4095,Поликлиника!F:F,СВОД!E4095)</f>
        <v>0</v>
      </c>
      <c r="L4095" s="251">
        <f>SUMIFS(Услуги!H:H,Услуги!D:D,СВОД!C4095,Услуги!F:F,СВОД!E4095)+SUMIFS(Услуги!M:M,Услуги!D:D,СВОД!C4095,Услуги!F:F,СВОД!E4095)+SUMIFS(Услуги!R:R,Услуги!D:D,СВОД!C4095,Услуги!F:F,СВОД!E4095)+SUMIFS(Услуги!W:W,Услуги!D:D,СВОД!C4095,Услуги!F:F,СВОД!E4095)+SUMIFS(Услуги!AB:AB,Услуги!D:D,СВОД!C4095,Услуги!F:F,СВОД!E4095)+SUMIFS(Услуги!AG:AG,Услуги!D:D,СВОД!C4095,Услуги!F:F,СВОД!E4095)+SUMIFS(Услуги!AL:AL,Услуги!D:D,СВОД!C4095,Услуги!F:F,СВОД!E4095)+SUMIFS(Услуги!AQ:AQ,Услуги!D:D,СВОД!C4095,Услуги!F:F,СВОД!E4095)</f>
        <v>0</v>
      </c>
      <c r="M4095" s="251">
        <f>SUMIFS('Скорая мед.помощь'!J:J,'Скорая мед.помощь'!E:E,СВОД!C4095,'Скорая мед.помощь'!G:G,СВОД!E4095)</f>
        <v>0</v>
      </c>
      <c r="N4095" s="278">
        <f>SUMIFS('Круглосуточный стационар'!O:O,'Круглосуточный стационар'!D:D,СВОД!C4095,'Круглосуточный стационар'!F:F,СВОД!E4095)+SUMIFS(ВМП!O:O,ВМП!D:D,СВОД!C4095,ВМП!F:F,СВОД!E4095)+SUMIFS('Дневной стационар'!O:O,'Дневной стационар'!D:D,СВОД!C4095,'Дневной стационар'!F:F,СВОД!E4095)+SUMIFS(ЭКО!M:M,ЭКО!D:D,СВОД!C4095,ЭКО!F:F,СВОД!E4095)+SUMIFS(Диализ!O:O,Диализ!E:E,СВОД!C4095,Диализ!G:G,СВОД!E4095)+SUMIFS(Поликлиника!CT:CT,Поликлиника!D:D,СВОД!C4095,Поликлиника!F:F,СВОД!E4095)+SUMIFS('Скорая мед.помощь'!O:O,'Скорая мед.помощь'!E:E,СВОД!C4095,'Скорая мед.помощь'!G:G,СВОД!E4095)+SUMIFS(Услуги!AV:AV,Услуги!D:D,СВОД!C4095,Услуги!F:F,СВОД!E4095)</f>
        <v>0</v>
      </c>
      <c r="O4095" s="277">
        <f>SUMIFS(Сверхбаза!L:L,Сверхбаза!C:C,СВОД!C4095,Сверхбаза!E:E,СВОД!E4095)+SUMIFS(Сверхбаза!M:M,Сверхбаза!C:C,СВОД!C4095,Сверхбаза!E:E,СВОД!E4095)</f>
        <v>0</v>
      </c>
      <c r="P4095" s="251">
        <f>SUMIFS(Сверхбаза!N:N,Сверхбаза!C:C,СВОД!C4095,Сверхбаза!E:E,СВОД!E4095)</f>
        <v>0</v>
      </c>
      <c r="Q4095" s="251">
        <f>SUMIFS(Сверхбаза!P:P,Сверхбаза!C:C,СВОД!C4095,Сверхбаза!E:E,СВОД!E4095)</f>
        <v>0</v>
      </c>
      <c r="R4095" s="251">
        <f>SUMIFS(Сверхбаза!O:O,Сверхбаза!C:C,СВОД!C4095,Сверхбаза!E:E,СВОД!E4095)</f>
        <v>0</v>
      </c>
      <c r="S4095" s="251">
        <f>SUMIFS(Сверхбаза!Q:Q,Сверхбаза!C:C,СВОД!C4095,Сверхбаза!E:E,СВОД!E4095)</f>
        <v>0</v>
      </c>
      <c r="T4095" s="278">
        <f>SUMIFS(Сверхбаза!G:G,Сверхбаза!C:C,СВОД!C4095,Сверхбаза!E:E,СВОД!E4095)</f>
        <v>0</v>
      </c>
    </row>
    <row r="4096" spans="1:20" ht="25.5" outlineLevel="2">
      <c r="A4096" s="263" t="s">
        <v>91</v>
      </c>
      <c r="B4096" s="336">
        <v>509697</v>
      </c>
      <c r="C4096" s="336">
        <v>969301</v>
      </c>
      <c r="D4096" s="5" t="s">
        <v>679</v>
      </c>
      <c r="E4096" s="324">
        <v>3</v>
      </c>
      <c r="F4096" s="325" t="s">
        <v>174</v>
      </c>
      <c r="G4096" s="277">
        <f>SUMIFS('Круглосуточный стационар'!J:J,'Круглосуточный стационар'!D:D,СВОД!C4096,'Круглосуточный стационар'!F:F,СВОД!E4096)/2+SUMIFS(ВМП!J:J,ВМП!D:D,СВОД!C4096,ВМП!F:F,СВОД!E4096)/2+SUMIFS('Дневной стационар'!J:J,'Дневной стационар'!D:D,СВОД!C4096,'Дневной стационар'!F:F,СВОД!E4096)/2+SUMIFS(ЭКО!H:H,ЭКО!D:D,СВОД!C4096,ЭКО!F:F,СВОД!E4096)+SUMIFS(Диализ!J:J,Диализ!E:E,СВОД!C4096,Диализ!G:G,СВОД!E4096)</f>
        <v>0</v>
      </c>
      <c r="H4096" s="251">
        <f>SUMIFS(Поликлиника!H:H,Поликлиника!D:D,СВОД!C4096,Поликлиника!F:F,СВОД!E4096)</f>
        <v>0</v>
      </c>
      <c r="I4096" s="251">
        <f>SUMIFS(Поликлиника!BA:BA,Поликлиника!D:D,СВОД!C4096,Поликлиника!F:F,СВОД!E4096)</f>
        <v>0</v>
      </c>
      <c r="J4096" s="251">
        <f>SUMIFS(Поликлиника!BF:BF,Поликлиника!D:D,СВОД!C4096,Поликлиника!F:F,СВОД!E4096)</f>
        <v>0</v>
      </c>
      <c r="K4096" s="251">
        <f>SUMIFS(Поликлиника!BU:BU,Поликлиника!D:D,СВОД!C4096,Поликлиника!F:F,СВОД!E4096)</f>
        <v>0</v>
      </c>
      <c r="L4096" s="251">
        <f>SUMIFS(Услуги!H:H,Услуги!D:D,СВОД!C4096,Услуги!F:F,СВОД!E4096)+SUMIFS(Услуги!M:M,Услуги!D:D,СВОД!C4096,Услуги!F:F,СВОД!E4096)+SUMIFS(Услуги!R:R,Услуги!D:D,СВОД!C4096,Услуги!F:F,СВОД!E4096)+SUMIFS(Услуги!W:W,Услуги!D:D,СВОД!C4096,Услуги!F:F,СВОД!E4096)+SUMIFS(Услуги!AB:AB,Услуги!D:D,СВОД!C4096,Услуги!F:F,СВОД!E4096)+SUMIFS(Услуги!AG:AG,Услуги!D:D,СВОД!C4096,Услуги!F:F,СВОД!E4096)+SUMIFS(Услуги!AL:AL,Услуги!D:D,СВОД!C4096,Услуги!F:F,СВОД!E4096)+SUMIFS(Услуги!AQ:AQ,Услуги!D:D,СВОД!C4096,Услуги!F:F,СВОД!E4096)</f>
        <v>0</v>
      </c>
      <c r="M4096" s="251">
        <f>SUMIFS('Скорая мед.помощь'!J:J,'Скорая мед.помощь'!E:E,СВОД!C4096,'Скорая мед.помощь'!G:G,СВОД!E4096)</f>
        <v>0</v>
      </c>
      <c r="N4096" s="278">
        <f>SUMIFS('Круглосуточный стационар'!O:O,'Круглосуточный стационар'!D:D,СВОД!C4096,'Круглосуточный стационар'!F:F,СВОД!E4096)+SUMIFS(ВМП!O:O,ВМП!D:D,СВОД!C4096,ВМП!F:F,СВОД!E4096)+SUMIFS('Дневной стационар'!O:O,'Дневной стационар'!D:D,СВОД!C4096,'Дневной стационар'!F:F,СВОД!E4096)+SUMIFS(ЭКО!M:M,ЭКО!D:D,СВОД!C4096,ЭКО!F:F,СВОД!E4096)+SUMIFS(Диализ!O:O,Диализ!E:E,СВОД!C4096,Диализ!G:G,СВОД!E4096)+SUMIFS(Поликлиника!CT:CT,Поликлиника!D:D,СВОД!C4096,Поликлиника!F:F,СВОД!E4096)+SUMIFS('Скорая мед.помощь'!O:O,'Скорая мед.помощь'!E:E,СВОД!C4096,'Скорая мед.помощь'!G:G,СВОД!E4096)+SUMIFS(Услуги!AV:AV,Услуги!D:D,СВОД!C4096,Услуги!F:F,СВОД!E4096)</f>
        <v>0</v>
      </c>
      <c r="O4096" s="277">
        <f>SUMIFS(Сверхбаза!L:L,Сверхбаза!C:C,СВОД!C4096,Сверхбаза!E:E,СВОД!E4096)+SUMIFS(Сверхбаза!M:M,Сверхбаза!C:C,СВОД!C4096,Сверхбаза!E:E,СВОД!E4096)</f>
        <v>0</v>
      </c>
      <c r="P4096" s="251">
        <f>SUMIFS(Сверхбаза!N:N,Сверхбаза!C:C,СВОД!C4096,Сверхбаза!E:E,СВОД!E4096)</f>
        <v>0</v>
      </c>
      <c r="Q4096" s="251">
        <f>SUMIFS(Сверхбаза!P:P,Сверхбаза!C:C,СВОД!C4096,Сверхбаза!E:E,СВОД!E4096)</f>
        <v>0</v>
      </c>
      <c r="R4096" s="251">
        <f>SUMIFS(Сверхбаза!O:O,Сверхбаза!C:C,СВОД!C4096,Сверхбаза!E:E,СВОД!E4096)</f>
        <v>0</v>
      </c>
      <c r="S4096" s="251">
        <f>SUMIFS(Сверхбаза!Q:Q,Сверхбаза!C:C,СВОД!C4096,Сверхбаза!E:E,СВОД!E4096)</f>
        <v>0</v>
      </c>
      <c r="T4096" s="278">
        <f>SUMIFS(Сверхбаза!G:G,Сверхбаза!C:C,СВОД!C4096,Сверхбаза!E:E,СВОД!E4096)</f>
        <v>0</v>
      </c>
    </row>
    <row r="4097" spans="1:20" ht="25.5" outlineLevel="2">
      <c r="A4097" s="263" t="s">
        <v>91</v>
      </c>
      <c r="B4097" s="336">
        <v>509697</v>
      </c>
      <c r="C4097" s="336">
        <v>969301</v>
      </c>
      <c r="D4097" s="5" t="s">
        <v>679</v>
      </c>
      <c r="E4097" s="324">
        <v>7</v>
      </c>
      <c r="F4097" s="325" t="s">
        <v>706</v>
      </c>
      <c r="G4097" s="277">
        <f>SUMIFS('Круглосуточный стационар'!J:J,'Круглосуточный стационар'!D:D,СВОД!C4097,'Круглосуточный стационар'!F:F,СВОД!E4097)/2+SUMIFS(ВМП!J:J,ВМП!D:D,СВОД!C4097,ВМП!F:F,СВОД!E4097)/2+SUMIFS('Дневной стационар'!J:J,'Дневной стационар'!D:D,СВОД!C4097,'Дневной стационар'!F:F,СВОД!E4097)/2+SUMIFS(ЭКО!H:H,ЭКО!D:D,СВОД!C4097,ЭКО!F:F,СВОД!E4097)+SUMIFS(Диализ!J:J,Диализ!E:E,СВОД!C4097,Диализ!G:G,СВОД!E4097)</f>
        <v>0</v>
      </c>
      <c r="H4097" s="251">
        <f>SUMIFS(Поликлиника!H:H,Поликлиника!D:D,СВОД!C4097,Поликлиника!F:F,СВОД!E4097)</f>
        <v>0</v>
      </c>
      <c r="I4097" s="251">
        <f>SUMIFS(Поликлиника!BA:BA,Поликлиника!D:D,СВОД!C4097,Поликлиника!F:F,СВОД!E4097)</f>
        <v>0</v>
      </c>
      <c r="J4097" s="251">
        <f>SUMIFS(Поликлиника!BF:BF,Поликлиника!D:D,СВОД!C4097,Поликлиника!F:F,СВОД!E4097)</f>
        <v>0</v>
      </c>
      <c r="K4097" s="251">
        <f>SUMIFS(Поликлиника!BU:BU,Поликлиника!D:D,СВОД!C4097,Поликлиника!F:F,СВОД!E4097)</f>
        <v>0</v>
      </c>
      <c r="L4097" s="251">
        <f>SUMIFS(Услуги!H:H,Услуги!D:D,СВОД!C4097,Услуги!F:F,СВОД!E4097)+SUMIFS(Услуги!M:M,Услуги!D:D,СВОД!C4097,Услуги!F:F,СВОД!E4097)+SUMIFS(Услуги!R:R,Услуги!D:D,СВОД!C4097,Услуги!F:F,СВОД!E4097)+SUMIFS(Услуги!W:W,Услуги!D:D,СВОД!C4097,Услуги!F:F,СВОД!E4097)+SUMIFS(Услуги!AB:AB,Услуги!D:D,СВОД!C4097,Услуги!F:F,СВОД!E4097)+SUMIFS(Услуги!AG:AG,Услуги!D:D,СВОД!C4097,Услуги!F:F,СВОД!E4097)+SUMIFS(Услуги!AL:AL,Услуги!D:D,СВОД!C4097,Услуги!F:F,СВОД!E4097)+SUMIFS(Услуги!AQ:AQ,Услуги!D:D,СВОД!C4097,Услуги!F:F,СВОД!E4097)</f>
        <v>0</v>
      </c>
      <c r="M4097" s="251">
        <f>SUMIFS('Скорая мед.помощь'!J:J,'Скорая мед.помощь'!E:E,СВОД!C4097,'Скорая мед.помощь'!G:G,СВОД!E4097)</f>
        <v>0</v>
      </c>
      <c r="N4097" s="278">
        <f>SUMIFS('Круглосуточный стационар'!O:O,'Круглосуточный стационар'!D:D,СВОД!C4097,'Круглосуточный стационар'!F:F,СВОД!E4097)+SUMIFS(ВМП!O:O,ВМП!D:D,СВОД!C4097,ВМП!F:F,СВОД!E4097)+SUMIFS('Дневной стационар'!O:O,'Дневной стационар'!D:D,СВОД!C4097,'Дневной стационар'!F:F,СВОД!E4097)+SUMIFS(ЭКО!M:M,ЭКО!D:D,СВОД!C4097,ЭКО!F:F,СВОД!E4097)+SUMIFS(Диализ!O:O,Диализ!E:E,СВОД!C4097,Диализ!G:G,СВОД!E4097)+SUMIFS(Поликлиника!CT:CT,Поликлиника!D:D,СВОД!C4097,Поликлиника!F:F,СВОД!E4097)+SUMIFS('Скорая мед.помощь'!O:O,'Скорая мед.помощь'!E:E,СВОД!C4097,'Скорая мед.помощь'!G:G,СВОД!E4097)+SUMIFS(Услуги!AV:AV,Услуги!D:D,СВОД!C4097,Услуги!F:F,СВОД!E4097)</f>
        <v>0</v>
      </c>
      <c r="O4097" s="277">
        <f>SUMIFS(Сверхбаза!L:L,Сверхбаза!C:C,СВОД!C4097,Сверхбаза!E:E,СВОД!E4097)+SUMIFS(Сверхбаза!M:M,Сверхбаза!C:C,СВОД!C4097,Сверхбаза!E:E,СВОД!E4097)</f>
        <v>0</v>
      </c>
      <c r="P4097" s="251">
        <f>SUMIFS(Сверхбаза!N:N,Сверхбаза!C:C,СВОД!C4097,Сверхбаза!E:E,СВОД!E4097)</f>
        <v>0</v>
      </c>
      <c r="Q4097" s="251">
        <f>SUMIFS(Сверхбаза!P:P,Сверхбаза!C:C,СВОД!C4097,Сверхбаза!E:E,СВОД!E4097)</f>
        <v>0</v>
      </c>
      <c r="R4097" s="251">
        <f>SUMIFS(Сверхбаза!O:O,Сверхбаза!C:C,СВОД!C4097,Сверхбаза!E:E,СВОД!E4097)</f>
        <v>0</v>
      </c>
      <c r="S4097" s="251">
        <f>SUMIFS(Сверхбаза!Q:Q,Сверхбаза!C:C,СВОД!C4097,Сверхбаза!E:E,СВОД!E4097)</f>
        <v>0</v>
      </c>
      <c r="T4097" s="278">
        <f>SUMIFS(Сверхбаза!G:G,Сверхбаза!C:C,СВОД!C4097,Сверхбаза!E:E,СВОД!E4097)</f>
        <v>0</v>
      </c>
    </row>
    <row r="4098" spans="1:20" ht="25.5" outlineLevel="2">
      <c r="A4098" s="263" t="s">
        <v>91</v>
      </c>
      <c r="B4098" s="336">
        <v>509697</v>
      </c>
      <c r="C4098" s="336">
        <v>969301</v>
      </c>
      <c r="D4098" s="5" t="s">
        <v>679</v>
      </c>
      <c r="E4098" s="324">
        <v>70</v>
      </c>
      <c r="F4098" s="325" t="s">
        <v>707</v>
      </c>
      <c r="G4098" s="277">
        <f>SUMIFS('Круглосуточный стационар'!J:J,'Круглосуточный стационар'!D:D,СВОД!C4098,'Круглосуточный стационар'!F:F,СВОД!E4098)/2+SUMIFS(ВМП!J:J,ВМП!D:D,СВОД!C4098,ВМП!F:F,СВОД!E4098)/2+SUMIFS('Дневной стационар'!J:J,'Дневной стационар'!D:D,СВОД!C4098,'Дневной стационар'!F:F,СВОД!E4098)/2+SUMIFS(ЭКО!H:H,ЭКО!D:D,СВОД!C4098,ЭКО!F:F,СВОД!E4098)+SUMIFS(Диализ!J:J,Диализ!E:E,СВОД!C4098,Диализ!G:G,СВОД!E4098)</f>
        <v>0</v>
      </c>
      <c r="H4098" s="251">
        <f>SUMIFS(Поликлиника!H:H,Поликлиника!D:D,СВОД!C4098,Поликлиника!F:F,СВОД!E4098)</f>
        <v>0</v>
      </c>
      <c r="I4098" s="251">
        <f>SUMIFS(Поликлиника!BA:BA,Поликлиника!D:D,СВОД!C4098,Поликлиника!F:F,СВОД!E4098)</f>
        <v>0</v>
      </c>
      <c r="J4098" s="251">
        <f>SUMIFS(Поликлиника!BF:BF,Поликлиника!D:D,СВОД!C4098,Поликлиника!F:F,СВОД!E4098)</f>
        <v>0</v>
      </c>
      <c r="K4098" s="251">
        <f>SUMIFS(Поликлиника!BU:BU,Поликлиника!D:D,СВОД!C4098,Поликлиника!F:F,СВОД!E4098)</f>
        <v>0</v>
      </c>
      <c r="L4098" s="251">
        <f>SUMIFS(Услуги!H:H,Услуги!D:D,СВОД!C4098,Услуги!F:F,СВОД!E4098)+SUMIFS(Услуги!M:M,Услуги!D:D,СВОД!C4098,Услуги!F:F,СВОД!E4098)+SUMIFS(Услуги!R:R,Услуги!D:D,СВОД!C4098,Услуги!F:F,СВОД!E4098)+SUMIFS(Услуги!W:W,Услуги!D:D,СВОД!C4098,Услуги!F:F,СВОД!E4098)+SUMIFS(Услуги!AB:AB,Услуги!D:D,СВОД!C4098,Услуги!F:F,СВОД!E4098)+SUMIFS(Услуги!AG:AG,Услуги!D:D,СВОД!C4098,Услуги!F:F,СВОД!E4098)+SUMIFS(Услуги!AL:AL,Услуги!D:D,СВОД!C4098,Услуги!F:F,СВОД!E4098)+SUMIFS(Услуги!AQ:AQ,Услуги!D:D,СВОД!C4098,Услуги!F:F,СВОД!E4098)</f>
        <v>0</v>
      </c>
      <c r="M4098" s="251">
        <f>SUMIFS('Скорая мед.помощь'!J:J,'Скорая мед.помощь'!E:E,СВОД!C4098,'Скорая мед.помощь'!G:G,СВОД!E4098)</f>
        <v>0</v>
      </c>
      <c r="N4098" s="278">
        <f>SUMIFS('Круглосуточный стационар'!O:O,'Круглосуточный стационар'!D:D,СВОД!C4098,'Круглосуточный стационар'!F:F,СВОД!E4098)+SUMIFS(ВМП!O:O,ВМП!D:D,СВОД!C4098,ВМП!F:F,СВОД!E4098)+SUMIFS('Дневной стационар'!O:O,'Дневной стационар'!D:D,СВОД!C4098,'Дневной стационар'!F:F,СВОД!E4098)+SUMIFS(ЭКО!M:M,ЭКО!D:D,СВОД!C4098,ЭКО!F:F,СВОД!E4098)+SUMIFS(Диализ!O:O,Диализ!E:E,СВОД!C4098,Диализ!G:G,СВОД!E4098)+SUMIFS(Поликлиника!CT:CT,Поликлиника!D:D,СВОД!C4098,Поликлиника!F:F,СВОД!E4098)+SUMIFS('Скорая мед.помощь'!O:O,'Скорая мед.помощь'!E:E,СВОД!C4098,'Скорая мед.помощь'!G:G,СВОД!E4098)+SUMIFS(Услуги!AV:AV,Услуги!D:D,СВОД!C4098,Услуги!F:F,СВОД!E4098)</f>
        <v>0</v>
      </c>
      <c r="O4098" s="277">
        <f>SUMIFS(Сверхбаза!L:L,Сверхбаза!C:C,СВОД!C4098,Сверхбаза!E:E,СВОД!E4098)+SUMIFS(Сверхбаза!M:M,Сверхбаза!C:C,СВОД!C4098,Сверхбаза!E:E,СВОД!E4098)</f>
        <v>0</v>
      </c>
      <c r="P4098" s="251">
        <f>SUMIFS(Сверхбаза!N:N,Сверхбаза!C:C,СВОД!C4098,Сверхбаза!E:E,СВОД!E4098)</f>
        <v>0</v>
      </c>
      <c r="Q4098" s="251">
        <f>SUMIFS(Сверхбаза!P:P,Сверхбаза!C:C,СВОД!C4098,Сверхбаза!E:E,СВОД!E4098)</f>
        <v>0</v>
      </c>
      <c r="R4098" s="251">
        <f>SUMIFS(Сверхбаза!O:O,Сверхбаза!C:C,СВОД!C4098,Сверхбаза!E:E,СВОД!E4098)</f>
        <v>0</v>
      </c>
      <c r="S4098" s="251">
        <f>SUMIFS(Сверхбаза!Q:Q,Сверхбаза!C:C,СВОД!C4098,Сверхбаза!E:E,СВОД!E4098)</f>
        <v>0</v>
      </c>
      <c r="T4098" s="278">
        <f>SUMIFS(Сверхбаза!G:G,Сверхбаза!C:C,СВОД!C4098,Сверхбаза!E:E,СВОД!E4098)</f>
        <v>0</v>
      </c>
    </row>
    <row r="4099" spans="1:20" ht="25.5" outlineLevel="2">
      <c r="A4099" s="263" t="s">
        <v>91</v>
      </c>
      <c r="B4099" s="336">
        <v>509697</v>
      </c>
      <c r="C4099" s="336">
        <v>969301</v>
      </c>
      <c r="D4099" s="5" t="s">
        <v>679</v>
      </c>
      <c r="E4099" s="324">
        <v>94</v>
      </c>
      <c r="F4099" s="325" t="s">
        <v>157</v>
      </c>
      <c r="G4099" s="277">
        <f>SUMIFS('Круглосуточный стационар'!J:J,'Круглосуточный стационар'!D:D,СВОД!C4099,'Круглосуточный стационар'!F:F,СВОД!E4099)/2+SUMIFS(ВМП!J:J,ВМП!D:D,СВОД!C4099,ВМП!F:F,СВОД!E4099)/2+SUMIFS('Дневной стационар'!J:J,'Дневной стационар'!D:D,СВОД!C4099,'Дневной стационар'!F:F,СВОД!E4099)/2+SUMIFS(ЭКО!H:H,ЭКО!D:D,СВОД!C4099,ЭКО!F:F,СВОД!E4099)+SUMIFS(Диализ!J:J,Диализ!E:E,СВОД!C4099,Диализ!G:G,СВОД!E4099)</f>
        <v>0</v>
      </c>
      <c r="H4099" s="251">
        <f>SUMIFS(Поликлиника!H:H,Поликлиника!D:D,СВОД!C4099,Поликлиника!F:F,СВОД!E4099)</f>
        <v>0</v>
      </c>
      <c r="I4099" s="251">
        <f>SUMIFS(Поликлиника!BA:BA,Поликлиника!D:D,СВОД!C4099,Поликлиника!F:F,СВОД!E4099)</f>
        <v>0</v>
      </c>
      <c r="J4099" s="251">
        <f>SUMIFS(Поликлиника!BF:BF,Поликлиника!D:D,СВОД!C4099,Поликлиника!F:F,СВОД!E4099)</f>
        <v>0</v>
      </c>
      <c r="K4099" s="251">
        <f>SUMIFS(Поликлиника!BU:BU,Поликлиника!D:D,СВОД!C4099,Поликлиника!F:F,СВОД!E4099)</f>
        <v>0</v>
      </c>
      <c r="L4099" s="251">
        <f>SUMIFS(Услуги!H:H,Услуги!D:D,СВОД!C4099,Услуги!F:F,СВОД!E4099)+SUMIFS(Услуги!M:M,Услуги!D:D,СВОД!C4099,Услуги!F:F,СВОД!E4099)+SUMIFS(Услуги!R:R,Услуги!D:D,СВОД!C4099,Услуги!F:F,СВОД!E4099)+SUMIFS(Услуги!W:W,Услуги!D:D,СВОД!C4099,Услуги!F:F,СВОД!E4099)+SUMIFS(Услуги!AB:AB,Услуги!D:D,СВОД!C4099,Услуги!F:F,СВОД!E4099)+SUMIFS(Услуги!AG:AG,Услуги!D:D,СВОД!C4099,Услуги!F:F,СВОД!E4099)+SUMIFS(Услуги!AL:AL,Услуги!D:D,СВОД!C4099,Услуги!F:F,СВОД!E4099)+SUMIFS(Услуги!AQ:AQ,Услуги!D:D,СВОД!C4099,Услуги!F:F,СВОД!E4099)</f>
        <v>0</v>
      </c>
      <c r="M4099" s="251">
        <f>SUMIFS('Скорая мед.помощь'!J:J,'Скорая мед.помощь'!E:E,СВОД!C4099,'Скорая мед.помощь'!G:G,СВОД!E4099)</f>
        <v>0</v>
      </c>
      <c r="N4099" s="278">
        <f>SUMIFS('Круглосуточный стационар'!O:O,'Круглосуточный стационар'!D:D,СВОД!C4099,'Круглосуточный стационар'!F:F,СВОД!E4099)+SUMIFS(ВМП!O:O,ВМП!D:D,СВОД!C4099,ВМП!F:F,СВОД!E4099)+SUMIFS('Дневной стационар'!O:O,'Дневной стационар'!D:D,СВОД!C4099,'Дневной стационар'!F:F,СВОД!E4099)+SUMIFS(ЭКО!M:M,ЭКО!D:D,СВОД!C4099,ЭКО!F:F,СВОД!E4099)+SUMIFS(Диализ!O:O,Диализ!E:E,СВОД!C4099,Диализ!G:G,СВОД!E4099)+SUMIFS(Поликлиника!CT:CT,Поликлиника!D:D,СВОД!C4099,Поликлиника!F:F,СВОД!E4099)+SUMIFS('Скорая мед.помощь'!O:O,'Скорая мед.помощь'!E:E,СВОД!C4099,'Скорая мед.помощь'!G:G,СВОД!E4099)+SUMIFS(Услуги!AV:AV,Услуги!D:D,СВОД!C4099,Услуги!F:F,СВОД!E4099)</f>
        <v>0</v>
      </c>
      <c r="O4099" s="277">
        <f>SUMIFS(Сверхбаза!L:L,Сверхбаза!C:C,СВОД!C4099,Сверхбаза!E:E,СВОД!E4099)+SUMIFS(Сверхбаза!M:M,Сверхбаза!C:C,СВОД!C4099,Сверхбаза!E:E,СВОД!E4099)</f>
        <v>0</v>
      </c>
      <c r="P4099" s="251">
        <f>SUMIFS(Сверхбаза!N:N,Сверхбаза!C:C,СВОД!C4099,Сверхбаза!E:E,СВОД!E4099)</f>
        <v>0</v>
      </c>
      <c r="Q4099" s="251">
        <f>SUMIFS(Сверхбаза!P:P,Сверхбаза!C:C,СВОД!C4099,Сверхбаза!E:E,СВОД!E4099)</f>
        <v>0</v>
      </c>
      <c r="R4099" s="251">
        <f>SUMIFS(Сверхбаза!O:O,Сверхбаза!C:C,СВОД!C4099,Сверхбаза!E:E,СВОД!E4099)</f>
        <v>0</v>
      </c>
      <c r="S4099" s="251">
        <f>SUMIFS(Сверхбаза!Q:Q,Сверхбаза!C:C,СВОД!C4099,Сверхбаза!E:E,СВОД!E4099)</f>
        <v>0</v>
      </c>
      <c r="T4099" s="278">
        <f>SUMIFS(Сверхбаза!G:G,Сверхбаза!C:C,СВОД!C4099,Сверхбаза!E:E,СВОД!E4099)</f>
        <v>0</v>
      </c>
    </row>
    <row r="4100" spans="1:20" outlineLevel="1">
      <c r="A4100" s="264"/>
      <c r="B4100" s="254"/>
      <c r="C4100" s="254" t="str">
        <f>CONCATENATE(C4099," ","Итог")</f>
        <v>969301 Итог</v>
      </c>
      <c r="D4100" s="255"/>
      <c r="E4100" s="326"/>
      <c r="F4100" s="327"/>
      <c r="G4100" s="279"/>
      <c r="H4100" s="256"/>
      <c r="I4100" s="256"/>
      <c r="J4100" s="256"/>
      <c r="K4100" s="256"/>
      <c r="L4100" s="256"/>
      <c r="M4100" s="256"/>
      <c r="N4100" s="280">
        <f>SUBTOTAL(9,N4092:N4099)</f>
        <v>0</v>
      </c>
      <c r="O4100" s="279"/>
      <c r="P4100" s="256"/>
      <c r="Q4100" s="256"/>
      <c r="R4100" s="256"/>
      <c r="S4100" s="256"/>
      <c r="T4100" s="280">
        <f>SUBTOTAL(9,T4092:T4099)</f>
        <v>0</v>
      </c>
    </row>
    <row r="4101" spans="1:20" ht="25.5" outlineLevel="2">
      <c r="A4101" s="262" t="s">
        <v>91</v>
      </c>
      <c r="B4101" s="8">
        <v>509694</v>
      </c>
      <c r="C4101" s="8">
        <v>969401</v>
      </c>
      <c r="D4101" s="9" t="s">
        <v>605</v>
      </c>
      <c r="E4101" s="322">
        <v>1</v>
      </c>
      <c r="F4101" s="323" t="s">
        <v>12</v>
      </c>
      <c r="G4101" s="275">
        <f>SUMIFS('Круглосуточный стационар'!J:J,'Круглосуточный стационар'!D:D,СВОД!C4101,'Круглосуточный стационар'!F:F,СВОД!E4101)/2+SUMIFS(ВМП!J:J,ВМП!D:D,СВОД!C4101,ВМП!F:F,СВОД!E4101)/2+SUMIFS('Дневной стационар'!J:J,'Дневной стационар'!D:D,СВОД!C4101,'Дневной стационар'!F:F,СВОД!E4101)/2+SUMIFS(ЭКО!H:H,ЭКО!D:D,СВОД!C4101,ЭКО!F:F,СВОД!E4101)+SUMIFS(Диализ!J:J,Диализ!E:E,СВОД!C4101,Диализ!G:G,СВОД!E4101)</f>
        <v>0</v>
      </c>
      <c r="H4101" s="253">
        <f>SUMIFS(Поликлиника!H:H,Поликлиника!D:D,СВОД!C4101,Поликлиника!F:F,СВОД!E4101)</f>
        <v>0</v>
      </c>
      <c r="I4101" s="253">
        <f>SUMIFS(Поликлиника!BA:BA,Поликлиника!D:D,СВОД!C4101,Поликлиника!F:F,СВОД!E4101)</f>
        <v>0</v>
      </c>
      <c r="J4101" s="253">
        <f>SUMIFS(Поликлиника!BF:BF,Поликлиника!D:D,СВОД!C4101,Поликлиника!F:F,СВОД!E4101)</f>
        <v>0</v>
      </c>
      <c r="K4101" s="253">
        <f>SUMIFS(Поликлиника!BU:BU,Поликлиника!D:D,СВОД!C4101,Поликлиника!F:F,СВОД!E4101)</f>
        <v>0</v>
      </c>
      <c r="L4101" s="253">
        <f>SUMIFS(Услуги!H:H,Услуги!D:D,СВОД!C4101,Услуги!F:F,СВОД!E4101)+SUMIFS(Услуги!M:M,Услуги!D:D,СВОД!C4101,Услуги!F:F,СВОД!E4101)+SUMIFS(Услуги!R:R,Услуги!D:D,СВОД!C4101,Услуги!F:F,СВОД!E4101)+SUMIFS(Услуги!W:W,Услуги!D:D,СВОД!C4101,Услуги!F:F,СВОД!E4101)+SUMIFS(Услуги!AB:AB,Услуги!D:D,СВОД!C4101,Услуги!F:F,СВОД!E4101)+SUMIFS(Услуги!AG:AG,Услуги!D:D,СВОД!C4101,Услуги!F:F,СВОД!E4101)+SUMIFS(Услуги!AL:AL,Услуги!D:D,СВОД!C4101,Услуги!F:F,СВОД!E4101)+SUMIFS(Услуги!AQ:AQ,Услуги!D:D,СВОД!C4101,Услуги!F:F,СВОД!E4101)</f>
        <v>0</v>
      </c>
      <c r="M4101" s="253">
        <f>SUMIFS('Скорая мед.помощь'!J:J,'Скорая мед.помощь'!E:E,СВОД!C4101,'Скорая мед.помощь'!G:G,СВОД!E4101)</f>
        <v>0</v>
      </c>
      <c r="N4101" s="276">
        <f>SUMIFS('Круглосуточный стационар'!O:O,'Круглосуточный стационар'!D:D,СВОД!C4101,'Круглосуточный стационар'!F:F,СВОД!E4101)+SUMIFS(ВМП!O:O,ВМП!D:D,СВОД!C4101,ВМП!F:F,СВОД!E4101)+SUMIFS('Дневной стационар'!O:O,'Дневной стационар'!D:D,СВОД!C4101,'Дневной стационар'!F:F,СВОД!E4101)+SUMIFS(ЭКО!M:M,ЭКО!D:D,СВОД!C4101,ЭКО!F:F,СВОД!E4101)+SUMIFS(Диализ!O:O,Диализ!E:E,СВОД!C4101,Диализ!G:G,СВОД!E4101)+SUMIFS(Поликлиника!CT:CT,Поликлиника!D:D,СВОД!C4101,Поликлиника!F:F,СВОД!E4101)+SUMIFS('Скорая мед.помощь'!O:O,'Скорая мед.помощь'!E:E,СВОД!C4101,'Скорая мед.помощь'!G:G,СВОД!E4101)+SUMIFS(Услуги!AV:AV,Услуги!D:D,СВОД!C4101,Услуги!F:F,СВОД!E4101)</f>
        <v>0</v>
      </c>
      <c r="O4101" s="275">
        <f>SUMIFS(Сверхбаза!L:L,Сверхбаза!C:C,СВОД!C4101,Сверхбаза!E:E,СВОД!E4101)+SUMIFS(Сверхбаза!M:M,Сверхбаза!C:C,СВОД!C4101,Сверхбаза!E:E,СВОД!E4101)</f>
        <v>0</v>
      </c>
      <c r="P4101" s="253">
        <f>SUMIFS(Сверхбаза!N:N,Сверхбаза!C:C,СВОД!C4101,Сверхбаза!E:E,СВОД!E4101)</f>
        <v>0</v>
      </c>
      <c r="Q4101" s="253">
        <f>SUMIFS(Сверхбаза!P:P,Сверхбаза!C:C,СВОД!C4101,Сверхбаза!E:E,СВОД!E4101)</f>
        <v>0</v>
      </c>
      <c r="R4101" s="253">
        <f>SUMIFS(Сверхбаза!O:O,Сверхбаза!C:C,СВОД!C4101,Сверхбаза!E:E,СВОД!E4101)</f>
        <v>0</v>
      </c>
      <c r="S4101" s="253">
        <f>SUMIFS(Сверхбаза!Q:Q,Сверхбаза!C:C,СВОД!C4101,Сверхбаза!E:E,СВОД!E4101)</f>
        <v>0</v>
      </c>
      <c r="T4101" s="276">
        <f>SUMIFS(Сверхбаза!G:G,Сверхбаза!C:C,СВОД!C4101,Сверхбаза!E:E,СВОД!E4101)</f>
        <v>0</v>
      </c>
    </row>
    <row r="4102" spans="1:20" ht="25.5" outlineLevel="2">
      <c r="A4102" s="263" t="s">
        <v>91</v>
      </c>
      <c r="B4102" s="336">
        <v>509694</v>
      </c>
      <c r="C4102" s="336">
        <v>969401</v>
      </c>
      <c r="D4102" s="5" t="s">
        <v>605</v>
      </c>
      <c r="E4102" s="324">
        <v>13</v>
      </c>
      <c r="F4102" s="325" t="s">
        <v>704</v>
      </c>
      <c r="G4102" s="277">
        <f>SUMIFS('Круглосуточный стационар'!J:J,'Круглосуточный стационар'!D:D,СВОД!C4102,'Круглосуточный стационар'!F:F,СВОД!E4102)/2+SUMIFS(ВМП!J:J,ВМП!D:D,СВОД!C4102,ВМП!F:F,СВОД!E4102)/2+SUMIFS('Дневной стационар'!J:J,'Дневной стационар'!D:D,СВОД!C4102,'Дневной стационар'!F:F,СВОД!E4102)/2+SUMIFS(ЭКО!H:H,ЭКО!D:D,СВОД!C4102,ЭКО!F:F,СВОД!E4102)+SUMIFS(Диализ!J:J,Диализ!E:E,СВОД!C4102,Диализ!G:G,СВОД!E4102)</f>
        <v>0</v>
      </c>
      <c r="H4102" s="251">
        <f>SUMIFS(Поликлиника!H:H,Поликлиника!D:D,СВОД!C4102,Поликлиника!F:F,СВОД!E4102)</f>
        <v>0</v>
      </c>
      <c r="I4102" s="251">
        <f>SUMIFS(Поликлиника!BA:BA,Поликлиника!D:D,СВОД!C4102,Поликлиника!F:F,СВОД!E4102)</f>
        <v>0</v>
      </c>
      <c r="J4102" s="251">
        <f>SUMIFS(Поликлиника!BF:BF,Поликлиника!D:D,СВОД!C4102,Поликлиника!F:F,СВОД!E4102)</f>
        <v>0</v>
      </c>
      <c r="K4102" s="251">
        <f>SUMIFS(Поликлиника!BU:BU,Поликлиника!D:D,СВОД!C4102,Поликлиника!F:F,СВОД!E4102)</f>
        <v>0</v>
      </c>
      <c r="L4102" s="251">
        <f>SUMIFS(Услуги!H:H,Услуги!D:D,СВОД!C4102,Услуги!F:F,СВОД!E4102)+SUMIFS(Услуги!M:M,Услуги!D:D,СВОД!C4102,Услуги!F:F,СВОД!E4102)+SUMIFS(Услуги!R:R,Услуги!D:D,СВОД!C4102,Услуги!F:F,СВОД!E4102)+SUMIFS(Услуги!W:W,Услуги!D:D,СВОД!C4102,Услуги!F:F,СВОД!E4102)+SUMIFS(Услуги!AB:AB,Услуги!D:D,СВОД!C4102,Услуги!F:F,СВОД!E4102)+SUMIFS(Услуги!AG:AG,Услуги!D:D,СВОД!C4102,Услуги!F:F,СВОД!E4102)+SUMIFS(Услуги!AL:AL,Услуги!D:D,СВОД!C4102,Услуги!F:F,СВОД!E4102)+SUMIFS(Услуги!AQ:AQ,Услуги!D:D,СВОД!C4102,Услуги!F:F,СВОД!E4102)</f>
        <v>0</v>
      </c>
      <c r="M4102" s="251">
        <f>SUMIFS('Скорая мед.помощь'!J:J,'Скорая мед.помощь'!E:E,СВОД!C4102,'Скорая мед.помощь'!G:G,СВОД!E4102)</f>
        <v>0</v>
      </c>
      <c r="N4102" s="278">
        <f>SUMIFS('Круглосуточный стационар'!O:O,'Круглосуточный стационар'!D:D,СВОД!C4102,'Круглосуточный стационар'!F:F,СВОД!E4102)+SUMIFS(ВМП!O:O,ВМП!D:D,СВОД!C4102,ВМП!F:F,СВОД!E4102)+SUMIFS('Дневной стационар'!O:O,'Дневной стационар'!D:D,СВОД!C4102,'Дневной стационар'!F:F,СВОД!E4102)+SUMIFS(ЭКО!M:M,ЭКО!D:D,СВОД!C4102,ЭКО!F:F,СВОД!E4102)+SUMIFS(Диализ!O:O,Диализ!E:E,СВОД!C4102,Диализ!G:G,СВОД!E4102)+SUMIFS(Поликлиника!CT:CT,Поликлиника!D:D,СВОД!C4102,Поликлиника!F:F,СВОД!E4102)+SUMIFS('Скорая мед.помощь'!O:O,'Скорая мед.помощь'!E:E,СВОД!C4102,'Скорая мед.помощь'!G:G,СВОД!E4102)+SUMIFS(Услуги!AV:AV,Услуги!D:D,СВОД!C4102,Услуги!F:F,СВОД!E4102)</f>
        <v>0</v>
      </c>
      <c r="O4102" s="277">
        <f>SUMIFS(Сверхбаза!L:L,Сверхбаза!C:C,СВОД!C4102,Сверхбаза!E:E,СВОД!E4102)+SUMIFS(Сверхбаза!M:M,Сверхбаза!C:C,СВОД!C4102,Сверхбаза!E:E,СВОД!E4102)</f>
        <v>0</v>
      </c>
      <c r="P4102" s="251">
        <f>SUMIFS(Сверхбаза!N:N,Сверхбаза!C:C,СВОД!C4102,Сверхбаза!E:E,СВОД!E4102)</f>
        <v>0</v>
      </c>
      <c r="Q4102" s="251">
        <f>SUMIFS(Сверхбаза!P:P,Сверхбаза!C:C,СВОД!C4102,Сверхбаза!E:E,СВОД!E4102)</f>
        <v>0</v>
      </c>
      <c r="R4102" s="251">
        <f>SUMIFS(Сверхбаза!O:O,Сверхбаза!C:C,СВОД!C4102,Сверхбаза!E:E,СВОД!E4102)</f>
        <v>0</v>
      </c>
      <c r="S4102" s="251">
        <f>SUMIFS(Сверхбаза!Q:Q,Сверхбаза!C:C,СВОД!C4102,Сверхбаза!E:E,СВОД!E4102)</f>
        <v>0</v>
      </c>
      <c r="T4102" s="278">
        <f>SUMIFS(Сверхбаза!G:G,Сверхбаза!C:C,СВОД!C4102,Сверхбаза!E:E,СВОД!E4102)</f>
        <v>0</v>
      </c>
    </row>
    <row r="4103" spans="1:20" ht="25.5" outlineLevel="2">
      <c r="A4103" s="263" t="s">
        <v>91</v>
      </c>
      <c r="B4103" s="336">
        <v>509694</v>
      </c>
      <c r="C4103" s="336">
        <v>969401</v>
      </c>
      <c r="D4103" s="5" t="s">
        <v>605</v>
      </c>
      <c r="E4103" s="324">
        <v>2</v>
      </c>
      <c r="F4103" s="325" t="s">
        <v>173</v>
      </c>
      <c r="G4103" s="277">
        <f>SUMIFS('Круглосуточный стационар'!J:J,'Круглосуточный стационар'!D:D,СВОД!C4103,'Круглосуточный стационар'!F:F,СВОД!E4103)/2+SUMIFS(ВМП!J:J,ВМП!D:D,СВОД!C4103,ВМП!F:F,СВОД!E4103)/2+SUMIFS('Дневной стационар'!J:J,'Дневной стационар'!D:D,СВОД!C4103,'Дневной стационар'!F:F,СВОД!E4103)/2+SUMIFS(ЭКО!H:H,ЭКО!D:D,СВОД!C4103,ЭКО!F:F,СВОД!E4103)+SUMIFS(Диализ!J:J,Диализ!E:E,СВОД!C4103,Диализ!G:G,СВОД!E4103)</f>
        <v>0</v>
      </c>
      <c r="H4103" s="251">
        <f>SUMIFS(Поликлиника!H:H,Поликлиника!D:D,СВОД!C4103,Поликлиника!F:F,СВОД!E4103)</f>
        <v>0</v>
      </c>
      <c r="I4103" s="251">
        <f>SUMIFS(Поликлиника!BA:BA,Поликлиника!D:D,СВОД!C4103,Поликлиника!F:F,СВОД!E4103)</f>
        <v>0</v>
      </c>
      <c r="J4103" s="251">
        <f>SUMIFS(Поликлиника!BF:BF,Поликлиника!D:D,СВОД!C4103,Поликлиника!F:F,СВОД!E4103)</f>
        <v>0</v>
      </c>
      <c r="K4103" s="251">
        <f>SUMIFS(Поликлиника!BU:BU,Поликлиника!D:D,СВОД!C4103,Поликлиника!F:F,СВОД!E4103)</f>
        <v>0</v>
      </c>
      <c r="L4103" s="251">
        <f>SUMIFS(Услуги!H:H,Услуги!D:D,СВОД!C4103,Услуги!F:F,СВОД!E4103)+SUMIFS(Услуги!M:M,Услуги!D:D,СВОД!C4103,Услуги!F:F,СВОД!E4103)+SUMIFS(Услуги!R:R,Услуги!D:D,СВОД!C4103,Услуги!F:F,СВОД!E4103)+SUMIFS(Услуги!W:W,Услуги!D:D,СВОД!C4103,Услуги!F:F,СВОД!E4103)+SUMIFS(Услуги!AB:AB,Услуги!D:D,СВОД!C4103,Услуги!F:F,СВОД!E4103)+SUMIFS(Услуги!AG:AG,Услуги!D:D,СВОД!C4103,Услуги!F:F,СВОД!E4103)+SUMIFS(Услуги!AL:AL,Услуги!D:D,СВОД!C4103,Услуги!F:F,СВОД!E4103)+SUMIFS(Услуги!AQ:AQ,Услуги!D:D,СВОД!C4103,Услуги!F:F,СВОД!E4103)</f>
        <v>0</v>
      </c>
      <c r="M4103" s="251">
        <f>SUMIFS('Скорая мед.помощь'!J:J,'Скорая мед.помощь'!E:E,СВОД!C4103,'Скорая мед.помощь'!G:G,СВОД!E4103)</f>
        <v>0</v>
      </c>
      <c r="N4103" s="278">
        <f>SUMIFS('Круглосуточный стационар'!O:O,'Круглосуточный стационар'!D:D,СВОД!C4103,'Круглосуточный стационар'!F:F,СВОД!E4103)+SUMIFS(ВМП!O:O,ВМП!D:D,СВОД!C4103,ВМП!F:F,СВОД!E4103)+SUMIFS('Дневной стационар'!O:O,'Дневной стационар'!D:D,СВОД!C4103,'Дневной стационар'!F:F,СВОД!E4103)+SUMIFS(ЭКО!M:M,ЭКО!D:D,СВОД!C4103,ЭКО!F:F,СВОД!E4103)+SUMIFS(Диализ!O:O,Диализ!E:E,СВОД!C4103,Диализ!G:G,СВОД!E4103)+SUMIFS(Поликлиника!CT:CT,Поликлиника!D:D,СВОД!C4103,Поликлиника!F:F,СВОД!E4103)+SUMIFS('Скорая мед.помощь'!O:O,'Скорая мед.помощь'!E:E,СВОД!C4103,'Скорая мед.помощь'!G:G,СВОД!E4103)+SUMIFS(Услуги!AV:AV,Услуги!D:D,СВОД!C4103,Услуги!F:F,СВОД!E4103)</f>
        <v>0</v>
      </c>
      <c r="O4103" s="277">
        <f>SUMIFS(Сверхбаза!L:L,Сверхбаза!C:C,СВОД!C4103,Сверхбаза!E:E,СВОД!E4103)+SUMIFS(Сверхбаза!M:M,Сверхбаза!C:C,СВОД!C4103,Сверхбаза!E:E,СВОД!E4103)</f>
        <v>0</v>
      </c>
      <c r="P4103" s="251">
        <f>SUMIFS(Сверхбаза!N:N,Сверхбаза!C:C,СВОД!C4103,Сверхбаза!E:E,СВОД!E4103)</f>
        <v>0</v>
      </c>
      <c r="Q4103" s="251">
        <f>SUMIFS(Сверхбаза!P:P,Сверхбаза!C:C,СВОД!C4103,Сверхбаза!E:E,СВОД!E4103)</f>
        <v>0</v>
      </c>
      <c r="R4103" s="251">
        <f>SUMIFS(Сверхбаза!O:O,Сверхбаза!C:C,СВОД!C4103,Сверхбаза!E:E,СВОД!E4103)</f>
        <v>0</v>
      </c>
      <c r="S4103" s="251">
        <f>SUMIFS(Сверхбаза!Q:Q,Сверхбаза!C:C,СВОД!C4103,Сверхбаза!E:E,СВОД!E4103)</f>
        <v>0</v>
      </c>
      <c r="T4103" s="278">
        <f>SUMIFS(Сверхбаза!G:G,Сверхбаза!C:C,СВОД!C4103,Сверхбаза!E:E,СВОД!E4103)</f>
        <v>0</v>
      </c>
    </row>
    <row r="4104" spans="1:20" ht="25.5" outlineLevel="2">
      <c r="A4104" s="263" t="s">
        <v>91</v>
      </c>
      <c r="B4104" s="336">
        <v>509694</v>
      </c>
      <c r="C4104" s="336">
        <v>969401</v>
      </c>
      <c r="D4104" s="5" t="s">
        <v>605</v>
      </c>
      <c r="E4104" s="324">
        <v>6</v>
      </c>
      <c r="F4104" s="325" t="s">
        <v>705</v>
      </c>
      <c r="G4104" s="277">
        <f>SUMIFS('Круглосуточный стационар'!J:J,'Круглосуточный стационар'!D:D,СВОД!C4104,'Круглосуточный стационар'!F:F,СВОД!E4104)/2+SUMIFS(ВМП!J:J,ВМП!D:D,СВОД!C4104,ВМП!F:F,СВОД!E4104)/2+SUMIFS('Дневной стационар'!J:J,'Дневной стационар'!D:D,СВОД!C4104,'Дневной стационар'!F:F,СВОД!E4104)/2+SUMIFS(ЭКО!H:H,ЭКО!D:D,СВОД!C4104,ЭКО!F:F,СВОД!E4104)+SUMIFS(Диализ!J:J,Диализ!E:E,СВОД!C4104,Диализ!G:G,СВОД!E4104)</f>
        <v>0</v>
      </c>
      <c r="H4104" s="251">
        <f>SUMIFS(Поликлиника!H:H,Поликлиника!D:D,СВОД!C4104,Поликлиника!F:F,СВОД!E4104)</f>
        <v>0</v>
      </c>
      <c r="I4104" s="251">
        <f>SUMIFS(Поликлиника!BA:BA,Поликлиника!D:D,СВОД!C4104,Поликлиника!F:F,СВОД!E4104)</f>
        <v>0</v>
      </c>
      <c r="J4104" s="251">
        <f>SUMIFS(Поликлиника!BF:BF,Поликлиника!D:D,СВОД!C4104,Поликлиника!F:F,СВОД!E4104)</f>
        <v>0</v>
      </c>
      <c r="K4104" s="251">
        <f>SUMIFS(Поликлиника!BU:BU,Поликлиника!D:D,СВОД!C4104,Поликлиника!F:F,СВОД!E4104)</f>
        <v>0</v>
      </c>
      <c r="L4104" s="251">
        <f>SUMIFS(Услуги!H:H,Услуги!D:D,СВОД!C4104,Услуги!F:F,СВОД!E4104)+SUMIFS(Услуги!M:M,Услуги!D:D,СВОД!C4104,Услуги!F:F,СВОД!E4104)+SUMIFS(Услуги!R:R,Услуги!D:D,СВОД!C4104,Услуги!F:F,СВОД!E4104)+SUMIFS(Услуги!W:W,Услуги!D:D,СВОД!C4104,Услуги!F:F,СВОД!E4104)+SUMIFS(Услуги!AB:AB,Услуги!D:D,СВОД!C4104,Услуги!F:F,СВОД!E4104)+SUMIFS(Услуги!AG:AG,Услуги!D:D,СВОД!C4104,Услуги!F:F,СВОД!E4104)+SUMIFS(Услуги!AL:AL,Услуги!D:D,СВОД!C4104,Услуги!F:F,СВОД!E4104)+SUMIFS(Услуги!AQ:AQ,Услуги!D:D,СВОД!C4104,Услуги!F:F,СВОД!E4104)</f>
        <v>0</v>
      </c>
      <c r="M4104" s="251">
        <f>SUMIFS('Скорая мед.помощь'!J:J,'Скорая мед.помощь'!E:E,СВОД!C4104,'Скорая мед.помощь'!G:G,СВОД!E4104)</f>
        <v>0</v>
      </c>
      <c r="N4104" s="278">
        <f>SUMIFS('Круглосуточный стационар'!O:O,'Круглосуточный стационар'!D:D,СВОД!C4104,'Круглосуточный стационар'!F:F,СВОД!E4104)+SUMIFS(ВМП!O:O,ВМП!D:D,СВОД!C4104,ВМП!F:F,СВОД!E4104)+SUMIFS('Дневной стационар'!O:O,'Дневной стационар'!D:D,СВОД!C4104,'Дневной стационар'!F:F,СВОД!E4104)+SUMIFS(ЭКО!M:M,ЭКО!D:D,СВОД!C4104,ЭКО!F:F,СВОД!E4104)+SUMIFS(Диализ!O:O,Диализ!E:E,СВОД!C4104,Диализ!G:G,СВОД!E4104)+SUMIFS(Поликлиника!CT:CT,Поликлиника!D:D,СВОД!C4104,Поликлиника!F:F,СВОД!E4104)+SUMIFS('Скорая мед.помощь'!O:O,'Скорая мед.помощь'!E:E,СВОД!C4104,'Скорая мед.помощь'!G:G,СВОД!E4104)+SUMIFS(Услуги!AV:AV,Услуги!D:D,СВОД!C4104,Услуги!F:F,СВОД!E4104)</f>
        <v>0</v>
      </c>
      <c r="O4104" s="277">
        <f>SUMIFS(Сверхбаза!L:L,Сверхбаза!C:C,СВОД!C4104,Сверхбаза!E:E,СВОД!E4104)+SUMIFS(Сверхбаза!M:M,Сверхбаза!C:C,СВОД!C4104,Сверхбаза!E:E,СВОД!E4104)</f>
        <v>0</v>
      </c>
      <c r="P4104" s="251">
        <f>SUMIFS(Сверхбаза!N:N,Сверхбаза!C:C,СВОД!C4104,Сверхбаза!E:E,СВОД!E4104)</f>
        <v>0</v>
      </c>
      <c r="Q4104" s="251">
        <f>SUMIFS(Сверхбаза!P:P,Сверхбаза!C:C,СВОД!C4104,Сверхбаза!E:E,СВОД!E4104)</f>
        <v>0</v>
      </c>
      <c r="R4104" s="251">
        <f>SUMIFS(Сверхбаза!O:O,Сверхбаза!C:C,СВОД!C4104,Сверхбаза!E:E,СВОД!E4104)</f>
        <v>0</v>
      </c>
      <c r="S4104" s="251">
        <f>SUMIFS(Сверхбаза!Q:Q,Сверхбаза!C:C,СВОД!C4104,Сверхбаза!E:E,СВОД!E4104)</f>
        <v>0</v>
      </c>
      <c r="T4104" s="278">
        <f>SUMIFS(Сверхбаза!G:G,Сверхбаза!C:C,СВОД!C4104,Сверхбаза!E:E,СВОД!E4104)</f>
        <v>0</v>
      </c>
    </row>
    <row r="4105" spans="1:20" ht="25.5" outlineLevel="2">
      <c r="A4105" s="263" t="s">
        <v>91</v>
      </c>
      <c r="B4105" s="336">
        <v>509694</v>
      </c>
      <c r="C4105" s="336">
        <v>969401</v>
      </c>
      <c r="D4105" s="5" t="s">
        <v>605</v>
      </c>
      <c r="E4105" s="324">
        <v>3</v>
      </c>
      <c r="F4105" s="325" t="s">
        <v>174</v>
      </c>
      <c r="G4105" s="277">
        <f>SUMIFS('Круглосуточный стационар'!J:J,'Круглосуточный стационар'!D:D,СВОД!C4105,'Круглосуточный стационар'!F:F,СВОД!E4105)/2+SUMIFS(ВМП!J:J,ВМП!D:D,СВОД!C4105,ВМП!F:F,СВОД!E4105)/2+SUMIFS('Дневной стационар'!J:J,'Дневной стационар'!D:D,СВОД!C4105,'Дневной стационар'!F:F,СВОД!E4105)/2+SUMIFS(ЭКО!H:H,ЭКО!D:D,СВОД!C4105,ЭКО!F:F,СВОД!E4105)+SUMIFS(Диализ!J:J,Диализ!E:E,СВОД!C4105,Диализ!G:G,СВОД!E4105)</f>
        <v>0</v>
      </c>
      <c r="H4105" s="251">
        <f>SUMIFS(Поликлиника!H:H,Поликлиника!D:D,СВОД!C4105,Поликлиника!F:F,СВОД!E4105)</f>
        <v>0</v>
      </c>
      <c r="I4105" s="251">
        <f>SUMIFS(Поликлиника!BA:BA,Поликлиника!D:D,СВОД!C4105,Поликлиника!F:F,СВОД!E4105)</f>
        <v>0</v>
      </c>
      <c r="J4105" s="251">
        <f>SUMIFS(Поликлиника!BF:BF,Поликлиника!D:D,СВОД!C4105,Поликлиника!F:F,СВОД!E4105)</f>
        <v>0</v>
      </c>
      <c r="K4105" s="251">
        <f>SUMIFS(Поликлиника!BU:BU,Поликлиника!D:D,СВОД!C4105,Поликлиника!F:F,СВОД!E4105)</f>
        <v>0</v>
      </c>
      <c r="L4105" s="251">
        <f>SUMIFS(Услуги!H:H,Услуги!D:D,СВОД!C4105,Услуги!F:F,СВОД!E4105)+SUMIFS(Услуги!M:M,Услуги!D:D,СВОД!C4105,Услуги!F:F,СВОД!E4105)+SUMIFS(Услуги!R:R,Услуги!D:D,СВОД!C4105,Услуги!F:F,СВОД!E4105)+SUMIFS(Услуги!W:W,Услуги!D:D,СВОД!C4105,Услуги!F:F,СВОД!E4105)+SUMIFS(Услуги!AB:AB,Услуги!D:D,СВОД!C4105,Услуги!F:F,СВОД!E4105)+SUMIFS(Услуги!AG:AG,Услуги!D:D,СВОД!C4105,Услуги!F:F,СВОД!E4105)+SUMIFS(Услуги!AL:AL,Услуги!D:D,СВОД!C4105,Услуги!F:F,СВОД!E4105)+SUMIFS(Услуги!AQ:AQ,Услуги!D:D,СВОД!C4105,Услуги!F:F,СВОД!E4105)</f>
        <v>37</v>
      </c>
      <c r="M4105" s="251">
        <f>SUMIFS('Скорая мед.помощь'!J:J,'Скорая мед.помощь'!E:E,СВОД!C4105,'Скорая мед.помощь'!G:G,СВОД!E4105)</f>
        <v>0</v>
      </c>
      <c r="N4105" s="278">
        <f>SUMIFS('Круглосуточный стационар'!O:O,'Круглосуточный стационар'!D:D,СВОД!C4105,'Круглосуточный стационар'!F:F,СВОД!E4105)+SUMIFS(ВМП!O:O,ВМП!D:D,СВОД!C4105,ВМП!F:F,СВОД!E4105)+SUMIFS('Дневной стационар'!O:O,'Дневной стационар'!D:D,СВОД!C4105,'Дневной стационар'!F:F,СВОД!E4105)+SUMIFS(ЭКО!M:M,ЭКО!D:D,СВОД!C4105,ЭКО!F:F,СВОД!E4105)+SUMIFS(Диализ!O:O,Диализ!E:E,СВОД!C4105,Диализ!G:G,СВОД!E4105)+SUMIFS(Поликлиника!CT:CT,Поликлиника!D:D,СВОД!C4105,Поликлиника!F:F,СВОД!E4105)+SUMIFS('Скорая мед.помощь'!O:O,'Скорая мед.помощь'!E:E,СВОД!C4105,'Скорая мед.помощь'!G:G,СВОД!E4105)+SUMIFS(Услуги!AV:AV,Услуги!D:D,СВОД!C4105,Услуги!F:F,СВОД!E4105)</f>
        <v>89.35</v>
      </c>
      <c r="O4105" s="277">
        <f>SUMIFS(Сверхбаза!L:L,Сверхбаза!C:C,СВОД!C4105,Сверхбаза!E:E,СВОД!E4105)+SUMIFS(Сверхбаза!M:M,Сверхбаза!C:C,СВОД!C4105,Сверхбаза!E:E,СВОД!E4105)</f>
        <v>0</v>
      </c>
      <c r="P4105" s="251">
        <f>SUMIFS(Сверхбаза!N:N,Сверхбаза!C:C,СВОД!C4105,Сверхбаза!E:E,СВОД!E4105)</f>
        <v>0</v>
      </c>
      <c r="Q4105" s="251">
        <f>SUMIFS(Сверхбаза!P:P,Сверхбаза!C:C,СВОД!C4105,Сверхбаза!E:E,СВОД!E4105)</f>
        <v>0</v>
      </c>
      <c r="R4105" s="251">
        <f>SUMIFS(Сверхбаза!O:O,Сверхбаза!C:C,СВОД!C4105,Сверхбаза!E:E,СВОД!E4105)</f>
        <v>0</v>
      </c>
      <c r="S4105" s="251">
        <f>SUMIFS(Сверхбаза!Q:Q,Сверхбаза!C:C,СВОД!C4105,Сверхбаза!E:E,СВОД!E4105)</f>
        <v>0</v>
      </c>
      <c r="T4105" s="278">
        <f>SUMIFS(Сверхбаза!G:G,Сверхбаза!C:C,СВОД!C4105,Сверхбаза!E:E,СВОД!E4105)</f>
        <v>0</v>
      </c>
    </row>
    <row r="4106" spans="1:20" ht="25.5" outlineLevel="2">
      <c r="A4106" s="263" t="s">
        <v>91</v>
      </c>
      <c r="B4106" s="336">
        <v>509694</v>
      </c>
      <c r="C4106" s="336">
        <v>969401</v>
      </c>
      <c r="D4106" s="5" t="s">
        <v>605</v>
      </c>
      <c r="E4106" s="324">
        <v>7</v>
      </c>
      <c r="F4106" s="325" t="s">
        <v>706</v>
      </c>
      <c r="G4106" s="277">
        <f>SUMIFS('Круглосуточный стационар'!J:J,'Круглосуточный стационар'!D:D,СВОД!C4106,'Круглосуточный стационар'!F:F,СВОД!E4106)/2+SUMIFS(ВМП!J:J,ВМП!D:D,СВОД!C4106,ВМП!F:F,СВОД!E4106)/2+SUMIFS('Дневной стационар'!J:J,'Дневной стационар'!D:D,СВОД!C4106,'Дневной стационар'!F:F,СВОД!E4106)/2+SUMIFS(ЭКО!H:H,ЭКО!D:D,СВОД!C4106,ЭКО!F:F,СВОД!E4106)+SUMIFS(Диализ!J:J,Диализ!E:E,СВОД!C4106,Диализ!G:G,СВОД!E4106)</f>
        <v>0</v>
      </c>
      <c r="H4106" s="251">
        <f>SUMIFS(Поликлиника!H:H,Поликлиника!D:D,СВОД!C4106,Поликлиника!F:F,СВОД!E4106)</f>
        <v>0</v>
      </c>
      <c r="I4106" s="251">
        <f>SUMIFS(Поликлиника!BA:BA,Поликлиника!D:D,СВОД!C4106,Поликлиника!F:F,СВОД!E4106)</f>
        <v>0</v>
      </c>
      <c r="J4106" s="251">
        <f>SUMIFS(Поликлиника!BF:BF,Поликлиника!D:D,СВОД!C4106,Поликлиника!F:F,СВОД!E4106)</f>
        <v>0</v>
      </c>
      <c r="K4106" s="251">
        <f>SUMIFS(Поликлиника!BU:BU,Поликлиника!D:D,СВОД!C4106,Поликлиника!F:F,СВОД!E4106)</f>
        <v>0</v>
      </c>
      <c r="L4106" s="251">
        <f>SUMIFS(Услуги!H:H,Услуги!D:D,СВОД!C4106,Услуги!F:F,СВОД!E4106)+SUMIFS(Услуги!M:M,Услуги!D:D,СВОД!C4106,Услуги!F:F,СВОД!E4106)+SUMIFS(Услуги!R:R,Услуги!D:D,СВОД!C4106,Услуги!F:F,СВОД!E4106)+SUMIFS(Услуги!W:W,Услуги!D:D,СВОД!C4106,Услуги!F:F,СВОД!E4106)+SUMIFS(Услуги!AB:AB,Услуги!D:D,СВОД!C4106,Услуги!F:F,СВОД!E4106)+SUMIFS(Услуги!AG:AG,Услуги!D:D,СВОД!C4106,Услуги!F:F,СВОД!E4106)+SUMIFS(Услуги!AL:AL,Услуги!D:D,СВОД!C4106,Услуги!F:F,СВОД!E4106)+SUMIFS(Услуги!AQ:AQ,Услуги!D:D,СВОД!C4106,Услуги!F:F,СВОД!E4106)</f>
        <v>0</v>
      </c>
      <c r="M4106" s="251">
        <f>SUMIFS('Скорая мед.помощь'!J:J,'Скорая мед.помощь'!E:E,СВОД!C4106,'Скорая мед.помощь'!G:G,СВОД!E4106)</f>
        <v>0</v>
      </c>
      <c r="N4106" s="278">
        <f>SUMIFS('Круглосуточный стационар'!O:O,'Круглосуточный стационар'!D:D,СВОД!C4106,'Круглосуточный стационар'!F:F,СВОД!E4106)+SUMIFS(ВМП!O:O,ВМП!D:D,СВОД!C4106,ВМП!F:F,СВОД!E4106)+SUMIFS('Дневной стационар'!O:O,'Дневной стационар'!D:D,СВОД!C4106,'Дневной стационар'!F:F,СВОД!E4106)+SUMIFS(ЭКО!M:M,ЭКО!D:D,СВОД!C4106,ЭКО!F:F,СВОД!E4106)+SUMIFS(Диализ!O:O,Диализ!E:E,СВОД!C4106,Диализ!G:G,СВОД!E4106)+SUMIFS(Поликлиника!CT:CT,Поликлиника!D:D,СВОД!C4106,Поликлиника!F:F,СВОД!E4106)+SUMIFS('Скорая мед.помощь'!O:O,'Скорая мед.помощь'!E:E,СВОД!C4106,'Скорая мед.помощь'!G:G,СВОД!E4106)+SUMIFS(Услуги!AV:AV,Услуги!D:D,СВОД!C4106,Услуги!F:F,СВОД!E4106)</f>
        <v>0</v>
      </c>
      <c r="O4106" s="277">
        <f>SUMIFS(Сверхбаза!L:L,Сверхбаза!C:C,СВОД!C4106,Сверхбаза!E:E,СВОД!E4106)+SUMIFS(Сверхбаза!M:M,Сверхбаза!C:C,СВОД!C4106,Сверхбаза!E:E,СВОД!E4106)</f>
        <v>0</v>
      </c>
      <c r="P4106" s="251">
        <f>SUMIFS(Сверхбаза!N:N,Сверхбаза!C:C,СВОД!C4106,Сверхбаза!E:E,СВОД!E4106)</f>
        <v>0</v>
      </c>
      <c r="Q4106" s="251">
        <f>SUMIFS(Сверхбаза!P:P,Сверхбаза!C:C,СВОД!C4106,Сверхбаза!E:E,СВОД!E4106)</f>
        <v>0</v>
      </c>
      <c r="R4106" s="251">
        <f>SUMIFS(Сверхбаза!O:O,Сверхбаза!C:C,СВОД!C4106,Сверхбаза!E:E,СВОД!E4106)</f>
        <v>0</v>
      </c>
      <c r="S4106" s="251">
        <f>SUMIFS(Сверхбаза!Q:Q,Сверхбаза!C:C,СВОД!C4106,Сверхбаза!E:E,СВОД!E4106)</f>
        <v>0</v>
      </c>
      <c r="T4106" s="278">
        <f>SUMIFS(Сверхбаза!G:G,Сверхбаза!C:C,СВОД!C4106,Сверхбаза!E:E,СВОД!E4106)</f>
        <v>0</v>
      </c>
    </row>
    <row r="4107" spans="1:20" ht="25.5" outlineLevel="2">
      <c r="A4107" s="263" t="s">
        <v>91</v>
      </c>
      <c r="B4107" s="336">
        <v>509694</v>
      </c>
      <c r="C4107" s="336">
        <v>969401</v>
      </c>
      <c r="D4107" s="5" t="s">
        <v>605</v>
      </c>
      <c r="E4107" s="324">
        <v>70</v>
      </c>
      <c r="F4107" s="325" t="s">
        <v>707</v>
      </c>
      <c r="G4107" s="277">
        <f>SUMIFS('Круглосуточный стационар'!J:J,'Круглосуточный стационар'!D:D,СВОД!C4107,'Круглосуточный стационар'!F:F,СВОД!E4107)/2+SUMIFS(ВМП!J:J,ВМП!D:D,СВОД!C4107,ВМП!F:F,СВОД!E4107)/2+SUMIFS('Дневной стационар'!J:J,'Дневной стационар'!D:D,СВОД!C4107,'Дневной стационар'!F:F,СВОД!E4107)/2+SUMIFS(ЭКО!H:H,ЭКО!D:D,СВОД!C4107,ЭКО!F:F,СВОД!E4107)+SUMIFS(Диализ!J:J,Диализ!E:E,СВОД!C4107,Диализ!G:G,СВОД!E4107)</f>
        <v>0</v>
      </c>
      <c r="H4107" s="251">
        <f>SUMIFS(Поликлиника!H:H,Поликлиника!D:D,СВОД!C4107,Поликлиника!F:F,СВОД!E4107)</f>
        <v>0</v>
      </c>
      <c r="I4107" s="251">
        <f>SUMIFS(Поликлиника!BA:BA,Поликлиника!D:D,СВОД!C4107,Поликлиника!F:F,СВОД!E4107)</f>
        <v>0</v>
      </c>
      <c r="J4107" s="251">
        <f>SUMIFS(Поликлиника!BF:BF,Поликлиника!D:D,СВОД!C4107,Поликлиника!F:F,СВОД!E4107)</f>
        <v>0</v>
      </c>
      <c r="K4107" s="251">
        <f>SUMIFS(Поликлиника!BU:BU,Поликлиника!D:D,СВОД!C4107,Поликлиника!F:F,СВОД!E4107)</f>
        <v>0</v>
      </c>
      <c r="L4107" s="251">
        <f>SUMIFS(Услуги!H:H,Услуги!D:D,СВОД!C4107,Услуги!F:F,СВОД!E4107)+SUMIFS(Услуги!M:M,Услуги!D:D,СВОД!C4107,Услуги!F:F,СВОД!E4107)+SUMIFS(Услуги!R:R,Услуги!D:D,СВОД!C4107,Услуги!F:F,СВОД!E4107)+SUMIFS(Услуги!W:W,Услуги!D:D,СВОД!C4107,Услуги!F:F,СВОД!E4107)+SUMIFS(Услуги!AB:AB,Услуги!D:D,СВОД!C4107,Услуги!F:F,СВОД!E4107)+SUMIFS(Услуги!AG:AG,Услуги!D:D,СВОД!C4107,Услуги!F:F,СВОД!E4107)+SUMIFS(Услуги!AL:AL,Услуги!D:D,СВОД!C4107,Услуги!F:F,СВОД!E4107)+SUMIFS(Услуги!AQ:AQ,Услуги!D:D,СВОД!C4107,Услуги!F:F,СВОД!E4107)</f>
        <v>0</v>
      </c>
      <c r="M4107" s="251">
        <f>SUMIFS('Скорая мед.помощь'!J:J,'Скорая мед.помощь'!E:E,СВОД!C4107,'Скорая мед.помощь'!G:G,СВОД!E4107)</f>
        <v>0</v>
      </c>
      <c r="N4107" s="278">
        <f>SUMIFS('Круглосуточный стационар'!O:O,'Круглосуточный стационар'!D:D,СВОД!C4107,'Круглосуточный стационар'!F:F,СВОД!E4107)+SUMIFS(ВМП!O:O,ВМП!D:D,СВОД!C4107,ВМП!F:F,СВОД!E4107)+SUMIFS('Дневной стационар'!O:O,'Дневной стационар'!D:D,СВОД!C4107,'Дневной стационар'!F:F,СВОД!E4107)+SUMIFS(ЭКО!M:M,ЭКО!D:D,СВОД!C4107,ЭКО!F:F,СВОД!E4107)+SUMIFS(Диализ!O:O,Диализ!E:E,СВОД!C4107,Диализ!G:G,СВОД!E4107)+SUMIFS(Поликлиника!CT:CT,Поликлиника!D:D,СВОД!C4107,Поликлиника!F:F,СВОД!E4107)+SUMIFS('Скорая мед.помощь'!O:O,'Скорая мед.помощь'!E:E,СВОД!C4107,'Скорая мед.помощь'!G:G,СВОД!E4107)+SUMIFS(Услуги!AV:AV,Услуги!D:D,СВОД!C4107,Услуги!F:F,СВОД!E4107)</f>
        <v>0</v>
      </c>
      <c r="O4107" s="277">
        <f>SUMIFS(Сверхбаза!L:L,Сверхбаза!C:C,СВОД!C4107,Сверхбаза!E:E,СВОД!E4107)+SUMIFS(Сверхбаза!M:M,Сверхбаза!C:C,СВОД!C4107,Сверхбаза!E:E,СВОД!E4107)</f>
        <v>0</v>
      </c>
      <c r="P4107" s="251">
        <f>SUMIFS(Сверхбаза!N:N,Сверхбаза!C:C,СВОД!C4107,Сверхбаза!E:E,СВОД!E4107)</f>
        <v>0</v>
      </c>
      <c r="Q4107" s="251">
        <f>SUMIFS(Сверхбаза!P:P,Сверхбаза!C:C,СВОД!C4107,Сверхбаза!E:E,СВОД!E4107)</f>
        <v>0</v>
      </c>
      <c r="R4107" s="251">
        <f>SUMIFS(Сверхбаза!O:O,Сверхбаза!C:C,СВОД!C4107,Сверхбаза!E:E,СВОД!E4107)</f>
        <v>0</v>
      </c>
      <c r="S4107" s="251">
        <f>SUMIFS(Сверхбаза!Q:Q,Сверхбаза!C:C,СВОД!C4107,Сверхбаза!E:E,СВОД!E4107)</f>
        <v>0</v>
      </c>
      <c r="T4107" s="278">
        <f>SUMIFS(Сверхбаза!G:G,Сверхбаза!C:C,СВОД!C4107,Сверхбаза!E:E,СВОД!E4107)</f>
        <v>0</v>
      </c>
    </row>
    <row r="4108" spans="1:20" ht="25.5" outlineLevel="2">
      <c r="A4108" s="263" t="s">
        <v>91</v>
      </c>
      <c r="B4108" s="336">
        <v>509694</v>
      </c>
      <c r="C4108" s="336">
        <v>969401</v>
      </c>
      <c r="D4108" s="5" t="s">
        <v>605</v>
      </c>
      <c r="E4108" s="324">
        <v>94</v>
      </c>
      <c r="F4108" s="325" t="s">
        <v>157</v>
      </c>
      <c r="G4108" s="277">
        <f>SUMIFS('Круглосуточный стационар'!J:J,'Круглосуточный стационар'!D:D,СВОД!C4108,'Круглосуточный стационар'!F:F,СВОД!E4108)/2+SUMIFS(ВМП!J:J,ВМП!D:D,СВОД!C4108,ВМП!F:F,СВОД!E4108)/2+SUMIFS('Дневной стационар'!J:J,'Дневной стационар'!D:D,СВОД!C4108,'Дневной стационар'!F:F,СВОД!E4108)/2+SUMIFS(ЭКО!H:H,ЭКО!D:D,СВОД!C4108,ЭКО!F:F,СВОД!E4108)+SUMIFS(Диализ!J:J,Диализ!E:E,СВОД!C4108,Диализ!G:G,СВОД!E4108)</f>
        <v>0</v>
      </c>
      <c r="H4108" s="251">
        <f>SUMIFS(Поликлиника!H:H,Поликлиника!D:D,СВОД!C4108,Поликлиника!F:F,СВОД!E4108)</f>
        <v>0</v>
      </c>
      <c r="I4108" s="251">
        <f>SUMIFS(Поликлиника!BA:BA,Поликлиника!D:D,СВОД!C4108,Поликлиника!F:F,СВОД!E4108)</f>
        <v>0</v>
      </c>
      <c r="J4108" s="251">
        <f>SUMIFS(Поликлиника!BF:BF,Поликлиника!D:D,СВОД!C4108,Поликлиника!F:F,СВОД!E4108)</f>
        <v>0</v>
      </c>
      <c r="K4108" s="251">
        <f>SUMIFS(Поликлиника!BU:BU,Поликлиника!D:D,СВОД!C4108,Поликлиника!F:F,СВОД!E4108)</f>
        <v>0</v>
      </c>
      <c r="L4108" s="251">
        <f>SUMIFS(Услуги!H:H,Услуги!D:D,СВОД!C4108,Услуги!F:F,СВОД!E4108)+SUMIFS(Услуги!M:M,Услуги!D:D,СВОД!C4108,Услуги!F:F,СВОД!E4108)+SUMIFS(Услуги!R:R,Услуги!D:D,СВОД!C4108,Услуги!F:F,СВОД!E4108)+SUMIFS(Услуги!W:W,Услуги!D:D,СВОД!C4108,Услуги!F:F,СВОД!E4108)+SUMIFS(Услуги!AB:AB,Услуги!D:D,СВОД!C4108,Услуги!F:F,СВОД!E4108)+SUMIFS(Услуги!AG:AG,Услуги!D:D,СВОД!C4108,Услуги!F:F,СВОД!E4108)+SUMIFS(Услуги!AL:AL,Услуги!D:D,СВОД!C4108,Услуги!F:F,СВОД!E4108)+SUMIFS(Услуги!AQ:AQ,Услуги!D:D,СВОД!C4108,Услуги!F:F,СВОД!E4108)</f>
        <v>0</v>
      </c>
      <c r="M4108" s="251">
        <f>SUMIFS('Скорая мед.помощь'!J:J,'Скорая мед.помощь'!E:E,СВОД!C4108,'Скорая мед.помощь'!G:G,СВОД!E4108)</f>
        <v>0</v>
      </c>
      <c r="N4108" s="278">
        <f>SUMIFS('Круглосуточный стационар'!O:O,'Круглосуточный стационар'!D:D,СВОД!C4108,'Круглосуточный стационар'!F:F,СВОД!E4108)+SUMIFS(ВМП!O:O,ВМП!D:D,СВОД!C4108,ВМП!F:F,СВОД!E4108)+SUMIFS('Дневной стационар'!O:O,'Дневной стационар'!D:D,СВОД!C4108,'Дневной стационар'!F:F,СВОД!E4108)+SUMIFS(ЭКО!M:M,ЭКО!D:D,СВОД!C4108,ЭКО!F:F,СВОД!E4108)+SUMIFS(Диализ!O:O,Диализ!E:E,СВОД!C4108,Диализ!G:G,СВОД!E4108)+SUMIFS(Поликлиника!CT:CT,Поликлиника!D:D,СВОД!C4108,Поликлиника!F:F,СВОД!E4108)+SUMIFS('Скорая мед.помощь'!O:O,'Скорая мед.помощь'!E:E,СВОД!C4108,'Скорая мед.помощь'!G:G,СВОД!E4108)+SUMIFS(Услуги!AV:AV,Услуги!D:D,СВОД!C4108,Услуги!F:F,СВОД!E4108)</f>
        <v>0</v>
      </c>
      <c r="O4108" s="277">
        <f>SUMIFS(Сверхбаза!L:L,Сверхбаза!C:C,СВОД!C4108,Сверхбаза!E:E,СВОД!E4108)+SUMIFS(Сверхбаза!M:M,Сверхбаза!C:C,СВОД!C4108,Сверхбаза!E:E,СВОД!E4108)</f>
        <v>0</v>
      </c>
      <c r="P4108" s="251">
        <f>SUMIFS(Сверхбаза!N:N,Сверхбаза!C:C,СВОД!C4108,Сверхбаза!E:E,СВОД!E4108)</f>
        <v>0</v>
      </c>
      <c r="Q4108" s="251">
        <f>SUMIFS(Сверхбаза!P:P,Сверхбаза!C:C,СВОД!C4108,Сверхбаза!E:E,СВОД!E4108)</f>
        <v>0</v>
      </c>
      <c r="R4108" s="251">
        <f>SUMIFS(Сверхбаза!O:O,Сверхбаза!C:C,СВОД!C4108,Сверхбаза!E:E,СВОД!E4108)</f>
        <v>0</v>
      </c>
      <c r="S4108" s="251">
        <f>SUMIFS(Сверхбаза!Q:Q,Сверхбаза!C:C,СВОД!C4108,Сверхбаза!E:E,СВОД!E4108)</f>
        <v>0</v>
      </c>
      <c r="T4108" s="278">
        <f>SUMIFS(Сверхбаза!G:G,Сверхбаза!C:C,СВОД!C4108,Сверхбаза!E:E,СВОД!E4108)</f>
        <v>0</v>
      </c>
    </row>
    <row r="4109" spans="1:20" outlineLevel="1">
      <c r="A4109" s="264"/>
      <c r="B4109" s="254"/>
      <c r="C4109" s="254" t="str">
        <f>CONCATENATE(C4108," ","Итог")</f>
        <v>969401 Итог</v>
      </c>
      <c r="D4109" s="255"/>
      <c r="E4109" s="326"/>
      <c r="F4109" s="327"/>
      <c r="G4109" s="279"/>
      <c r="H4109" s="256"/>
      <c r="I4109" s="256"/>
      <c r="J4109" s="256"/>
      <c r="K4109" s="256"/>
      <c r="L4109" s="256"/>
      <c r="M4109" s="256"/>
      <c r="N4109" s="280">
        <f>SUBTOTAL(9,N4101:N4108)</f>
        <v>89.35</v>
      </c>
      <c r="O4109" s="279"/>
      <c r="P4109" s="256"/>
      <c r="Q4109" s="256"/>
      <c r="R4109" s="256"/>
      <c r="S4109" s="256"/>
      <c r="T4109" s="280">
        <f>SUBTOTAL(9,T4101:T4108)</f>
        <v>0</v>
      </c>
    </row>
    <row r="4110" spans="1:20" outlineLevel="2">
      <c r="A4110" s="262" t="s">
        <v>91</v>
      </c>
      <c r="B4110" s="8">
        <v>509695</v>
      </c>
      <c r="C4110" s="8">
        <v>969501</v>
      </c>
      <c r="D4110" s="9" t="s">
        <v>375</v>
      </c>
      <c r="E4110" s="322">
        <v>1</v>
      </c>
      <c r="F4110" s="323" t="s">
        <v>12</v>
      </c>
      <c r="G4110" s="275">
        <f>SUMIFS('Круглосуточный стационар'!J:J,'Круглосуточный стационар'!D:D,СВОД!C4110,'Круглосуточный стационар'!F:F,СВОД!E4110)/2+SUMIFS(ВМП!J:J,ВМП!D:D,СВОД!C4110,ВМП!F:F,СВОД!E4110)/2+SUMIFS('Дневной стационар'!J:J,'Дневной стационар'!D:D,СВОД!C4110,'Дневной стационар'!F:F,СВОД!E4110)/2+SUMIFS(ЭКО!H:H,ЭКО!D:D,СВОД!C4110,ЭКО!F:F,СВОД!E4110)+SUMIFS(Диализ!J:J,Диализ!E:E,СВОД!C4110,Диализ!G:G,СВОД!E4110)</f>
        <v>0</v>
      </c>
      <c r="H4110" s="253">
        <f>SUMIFS(Поликлиника!H:H,Поликлиника!D:D,СВОД!C4110,Поликлиника!F:F,СВОД!E4110)</f>
        <v>0</v>
      </c>
      <c r="I4110" s="253">
        <f>SUMIFS(Поликлиника!BA:BA,Поликлиника!D:D,СВОД!C4110,Поликлиника!F:F,СВОД!E4110)</f>
        <v>0</v>
      </c>
      <c r="J4110" s="253">
        <f>SUMIFS(Поликлиника!BF:BF,Поликлиника!D:D,СВОД!C4110,Поликлиника!F:F,СВОД!E4110)</f>
        <v>0</v>
      </c>
      <c r="K4110" s="253">
        <f>SUMIFS(Поликлиника!BU:BU,Поликлиника!D:D,СВОД!C4110,Поликлиника!F:F,СВОД!E4110)</f>
        <v>0</v>
      </c>
      <c r="L4110" s="253">
        <f>SUMIFS(Услуги!H:H,Услуги!D:D,СВОД!C4110,Услуги!F:F,СВОД!E4110)+SUMIFS(Услуги!M:M,Услуги!D:D,СВОД!C4110,Услуги!F:F,СВОД!E4110)+SUMIFS(Услуги!R:R,Услуги!D:D,СВОД!C4110,Услуги!F:F,СВОД!E4110)+SUMIFS(Услуги!W:W,Услуги!D:D,СВОД!C4110,Услуги!F:F,СВОД!E4110)+SUMIFS(Услуги!AB:AB,Услуги!D:D,СВОД!C4110,Услуги!F:F,СВОД!E4110)+SUMIFS(Услуги!AG:AG,Услуги!D:D,СВОД!C4110,Услуги!F:F,СВОД!E4110)+SUMIFS(Услуги!AL:AL,Услуги!D:D,СВОД!C4110,Услуги!F:F,СВОД!E4110)+SUMIFS(Услуги!AQ:AQ,Услуги!D:D,СВОД!C4110,Услуги!F:F,СВОД!E4110)</f>
        <v>0</v>
      </c>
      <c r="M4110" s="253">
        <f>SUMIFS('Скорая мед.помощь'!J:J,'Скорая мед.помощь'!E:E,СВОД!C4110,'Скорая мед.помощь'!G:G,СВОД!E4110)</f>
        <v>0</v>
      </c>
      <c r="N4110" s="276">
        <f>SUMIFS('Круглосуточный стационар'!O:O,'Круглосуточный стационар'!D:D,СВОД!C4110,'Круглосуточный стационар'!F:F,СВОД!E4110)+SUMIFS(ВМП!O:O,ВМП!D:D,СВОД!C4110,ВМП!F:F,СВОД!E4110)+SUMIFS('Дневной стационар'!O:O,'Дневной стационар'!D:D,СВОД!C4110,'Дневной стационар'!F:F,СВОД!E4110)+SUMIFS(ЭКО!M:M,ЭКО!D:D,СВОД!C4110,ЭКО!F:F,СВОД!E4110)+SUMIFS(Диализ!O:O,Диализ!E:E,СВОД!C4110,Диализ!G:G,СВОД!E4110)+SUMIFS(Поликлиника!CT:CT,Поликлиника!D:D,СВОД!C4110,Поликлиника!F:F,СВОД!E4110)+SUMIFS('Скорая мед.помощь'!O:O,'Скорая мед.помощь'!E:E,СВОД!C4110,'Скорая мед.помощь'!G:G,СВОД!E4110)+SUMIFS(Услуги!AV:AV,Услуги!D:D,СВОД!C4110,Услуги!F:F,СВОД!E4110)</f>
        <v>0</v>
      </c>
      <c r="O4110" s="275">
        <f>SUMIFS(Сверхбаза!L:L,Сверхбаза!C:C,СВОД!C4110,Сверхбаза!E:E,СВОД!E4110)+SUMIFS(Сверхбаза!M:M,Сверхбаза!C:C,СВОД!C4110,Сверхбаза!E:E,СВОД!E4110)</f>
        <v>0</v>
      </c>
      <c r="P4110" s="253">
        <f>SUMIFS(Сверхбаза!N:N,Сверхбаза!C:C,СВОД!C4110,Сверхбаза!E:E,СВОД!E4110)</f>
        <v>0</v>
      </c>
      <c r="Q4110" s="253">
        <f>SUMIFS(Сверхбаза!P:P,Сверхбаза!C:C,СВОД!C4110,Сверхбаза!E:E,СВОД!E4110)</f>
        <v>0</v>
      </c>
      <c r="R4110" s="253">
        <f>SUMIFS(Сверхбаза!O:O,Сверхбаза!C:C,СВОД!C4110,Сверхбаза!E:E,СВОД!E4110)</f>
        <v>0</v>
      </c>
      <c r="S4110" s="253">
        <f>SUMIFS(Сверхбаза!Q:Q,Сверхбаза!C:C,СВОД!C4110,Сверхбаза!E:E,СВОД!E4110)</f>
        <v>0</v>
      </c>
      <c r="T4110" s="276">
        <f>SUMIFS(Сверхбаза!G:G,Сверхбаза!C:C,СВОД!C4110,Сверхбаза!E:E,СВОД!E4110)</f>
        <v>0</v>
      </c>
    </row>
    <row r="4111" spans="1:20" ht="25.5" outlineLevel="2">
      <c r="A4111" s="263" t="s">
        <v>91</v>
      </c>
      <c r="B4111" s="336">
        <v>509695</v>
      </c>
      <c r="C4111" s="336">
        <v>969501</v>
      </c>
      <c r="D4111" s="5" t="s">
        <v>375</v>
      </c>
      <c r="E4111" s="324">
        <v>13</v>
      </c>
      <c r="F4111" s="325" t="s">
        <v>704</v>
      </c>
      <c r="G4111" s="277">
        <f>SUMIFS('Круглосуточный стационар'!J:J,'Круглосуточный стационар'!D:D,СВОД!C4111,'Круглосуточный стационар'!F:F,СВОД!E4111)/2+SUMIFS(ВМП!J:J,ВМП!D:D,СВОД!C4111,ВМП!F:F,СВОД!E4111)/2+SUMIFS('Дневной стационар'!J:J,'Дневной стационар'!D:D,СВОД!C4111,'Дневной стационар'!F:F,СВОД!E4111)/2+SUMIFS(ЭКО!H:H,ЭКО!D:D,СВОД!C4111,ЭКО!F:F,СВОД!E4111)+SUMIFS(Диализ!J:J,Диализ!E:E,СВОД!C4111,Диализ!G:G,СВОД!E4111)</f>
        <v>0</v>
      </c>
      <c r="H4111" s="251">
        <f>SUMIFS(Поликлиника!H:H,Поликлиника!D:D,СВОД!C4111,Поликлиника!F:F,СВОД!E4111)</f>
        <v>0</v>
      </c>
      <c r="I4111" s="251">
        <f>SUMIFS(Поликлиника!BA:BA,Поликлиника!D:D,СВОД!C4111,Поликлиника!F:F,СВОД!E4111)</f>
        <v>0</v>
      </c>
      <c r="J4111" s="251">
        <f>SUMIFS(Поликлиника!BF:BF,Поликлиника!D:D,СВОД!C4111,Поликлиника!F:F,СВОД!E4111)</f>
        <v>0</v>
      </c>
      <c r="K4111" s="251">
        <f>SUMIFS(Поликлиника!BU:BU,Поликлиника!D:D,СВОД!C4111,Поликлиника!F:F,СВОД!E4111)</f>
        <v>0</v>
      </c>
      <c r="L4111" s="251">
        <f>SUMIFS(Услуги!H:H,Услуги!D:D,СВОД!C4111,Услуги!F:F,СВОД!E4111)+SUMIFS(Услуги!M:M,Услуги!D:D,СВОД!C4111,Услуги!F:F,СВОД!E4111)+SUMIFS(Услуги!R:R,Услуги!D:D,СВОД!C4111,Услуги!F:F,СВОД!E4111)+SUMIFS(Услуги!W:W,Услуги!D:D,СВОД!C4111,Услуги!F:F,СВОД!E4111)+SUMIFS(Услуги!AB:AB,Услуги!D:D,СВОД!C4111,Услуги!F:F,СВОД!E4111)+SUMIFS(Услуги!AG:AG,Услуги!D:D,СВОД!C4111,Услуги!F:F,СВОД!E4111)+SUMIFS(Услуги!AL:AL,Услуги!D:D,СВОД!C4111,Услуги!F:F,СВОД!E4111)+SUMIFS(Услуги!AQ:AQ,Услуги!D:D,СВОД!C4111,Услуги!F:F,СВОД!E4111)</f>
        <v>0</v>
      </c>
      <c r="M4111" s="251">
        <f>SUMIFS('Скорая мед.помощь'!J:J,'Скорая мед.помощь'!E:E,СВОД!C4111,'Скорая мед.помощь'!G:G,СВОД!E4111)</f>
        <v>0</v>
      </c>
      <c r="N4111" s="278">
        <f>SUMIFS('Круглосуточный стационар'!O:O,'Круглосуточный стационар'!D:D,СВОД!C4111,'Круглосуточный стационар'!F:F,СВОД!E4111)+SUMIFS(ВМП!O:O,ВМП!D:D,СВОД!C4111,ВМП!F:F,СВОД!E4111)+SUMIFS('Дневной стационар'!O:O,'Дневной стационар'!D:D,СВОД!C4111,'Дневной стационар'!F:F,СВОД!E4111)+SUMIFS(ЭКО!M:M,ЭКО!D:D,СВОД!C4111,ЭКО!F:F,СВОД!E4111)+SUMIFS(Диализ!O:O,Диализ!E:E,СВОД!C4111,Диализ!G:G,СВОД!E4111)+SUMIFS(Поликлиника!CT:CT,Поликлиника!D:D,СВОД!C4111,Поликлиника!F:F,СВОД!E4111)+SUMIFS('Скорая мед.помощь'!O:O,'Скорая мед.помощь'!E:E,СВОД!C4111,'Скорая мед.помощь'!G:G,СВОД!E4111)+SUMIFS(Услуги!AV:AV,Услуги!D:D,СВОД!C4111,Услуги!F:F,СВОД!E4111)</f>
        <v>0</v>
      </c>
      <c r="O4111" s="277">
        <f>SUMIFS(Сверхбаза!L:L,Сверхбаза!C:C,СВОД!C4111,Сверхбаза!E:E,СВОД!E4111)+SUMIFS(Сверхбаза!M:M,Сверхбаза!C:C,СВОД!C4111,Сверхбаза!E:E,СВОД!E4111)</f>
        <v>0</v>
      </c>
      <c r="P4111" s="251">
        <f>SUMIFS(Сверхбаза!N:N,Сверхбаза!C:C,СВОД!C4111,Сверхбаза!E:E,СВОД!E4111)</f>
        <v>0</v>
      </c>
      <c r="Q4111" s="251">
        <f>SUMIFS(Сверхбаза!P:P,Сверхбаза!C:C,СВОД!C4111,Сверхбаза!E:E,СВОД!E4111)</f>
        <v>0</v>
      </c>
      <c r="R4111" s="251">
        <f>SUMIFS(Сверхбаза!O:O,Сверхбаза!C:C,СВОД!C4111,Сверхбаза!E:E,СВОД!E4111)</f>
        <v>0</v>
      </c>
      <c r="S4111" s="251">
        <f>SUMIFS(Сверхбаза!Q:Q,Сверхбаза!C:C,СВОД!C4111,Сверхбаза!E:E,СВОД!E4111)</f>
        <v>0</v>
      </c>
      <c r="T4111" s="278">
        <f>SUMIFS(Сверхбаза!G:G,Сверхбаза!C:C,СВОД!C4111,Сверхбаза!E:E,СВОД!E4111)</f>
        <v>0</v>
      </c>
    </row>
    <row r="4112" spans="1:20" outlineLevel="2">
      <c r="A4112" s="263" t="s">
        <v>91</v>
      </c>
      <c r="B4112" s="336">
        <v>509695</v>
      </c>
      <c r="C4112" s="336">
        <v>969501</v>
      </c>
      <c r="D4112" s="5" t="s">
        <v>375</v>
      </c>
      <c r="E4112" s="324">
        <v>2</v>
      </c>
      <c r="F4112" s="325" t="s">
        <v>173</v>
      </c>
      <c r="G4112" s="277">
        <f>SUMIFS('Круглосуточный стационар'!J:J,'Круглосуточный стационар'!D:D,СВОД!C4112,'Круглосуточный стационар'!F:F,СВОД!E4112)/2+SUMIFS(ВМП!J:J,ВМП!D:D,СВОД!C4112,ВМП!F:F,СВОД!E4112)/2+SUMIFS('Дневной стационар'!J:J,'Дневной стационар'!D:D,СВОД!C4112,'Дневной стационар'!F:F,СВОД!E4112)/2+SUMIFS(ЭКО!H:H,ЭКО!D:D,СВОД!C4112,ЭКО!F:F,СВОД!E4112)+SUMIFS(Диализ!J:J,Диализ!E:E,СВОД!C4112,Диализ!G:G,СВОД!E4112)</f>
        <v>0</v>
      </c>
      <c r="H4112" s="251">
        <f>SUMIFS(Поликлиника!H:H,Поликлиника!D:D,СВОД!C4112,Поликлиника!F:F,СВОД!E4112)</f>
        <v>0</v>
      </c>
      <c r="I4112" s="251">
        <f>SUMIFS(Поликлиника!BA:BA,Поликлиника!D:D,СВОД!C4112,Поликлиника!F:F,СВОД!E4112)</f>
        <v>0</v>
      </c>
      <c r="J4112" s="251">
        <f>SUMIFS(Поликлиника!BF:BF,Поликлиника!D:D,СВОД!C4112,Поликлиника!F:F,СВОД!E4112)</f>
        <v>0</v>
      </c>
      <c r="K4112" s="251">
        <f>SUMIFS(Поликлиника!BU:BU,Поликлиника!D:D,СВОД!C4112,Поликлиника!F:F,СВОД!E4112)</f>
        <v>0</v>
      </c>
      <c r="L4112" s="251">
        <f>SUMIFS(Услуги!H:H,Услуги!D:D,СВОД!C4112,Услуги!F:F,СВОД!E4112)+SUMIFS(Услуги!M:M,Услуги!D:D,СВОД!C4112,Услуги!F:F,СВОД!E4112)+SUMIFS(Услуги!R:R,Услуги!D:D,СВОД!C4112,Услуги!F:F,СВОД!E4112)+SUMIFS(Услуги!W:W,Услуги!D:D,СВОД!C4112,Услуги!F:F,СВОД!E4112)+SUMIFS(Услуги!AB:AB,Услуги!D:D,СВОД!C4112,Услуги!F:F,СВОД!E4112)+SUMIFS(Услуги!AG:AG,Услуги!D:D,СВОД!C4112,Услуги!F:F,СВОД!E4112)+SUMIFS(Услуги!AL:AL,Услуги!D:D,СВОД!C4112,Услуги!F:F,СВОД!E4112)+SUMIFS(Услуги!AQ:AQ,Услуги!D:D,СВОД!C4112,Услуги!F:F,СВОД!E4112)</f>
        <v>0</v>
      </c>
      <c r="M4112" s="251">
        <f>SUMIFS('Скорая мед.помощь'!J:J,'Скорая мед.помощь'!E:E,СВОД!C4112,'Скорая мед.помощь'!G:G,СВОД!E4112)</f>
        <v>0</v>
      </c>
      <c r="N4112" s="278">
        <f>SUMIFS('Круглосуточный стационар'!O:O,'Круглосуточный стационар'!D:D,СВОД!C4112,'Круглосуточный стационар'!F:F,СВОД!E4112)+SUMIFS(ВМП!O:O,ВМП!D:D,СВОД!C4112,ВМП!F:F,СВОД!E4112)+SUMIFS('Дневной стационар'!O:O,'Дневной стационар'!D:D,СВОД!C4112,'Дневной стационар'!F:F,СВОД!E4112)+SUMIFS(ЭКО!M:M,ЭКО!D:D,СВОД!C4112,ЭКО!F:F,СВОД!E4112)+SUMIFS(Диализ!O:O,Диализ!E:E,СВОД!C4112,Диализ!G:G,СВОД!E4112)+SUMIFS(Поликлиника!CT:CT,Поликлиника!D:D,СВОД!C4112,Поликлиника!F:F,СВОД!E4112)+SUMIFS('Скорая мед.помощь'!O:O,'Скорая мед.помощь'!E:E,СВОД!C4112,'Скорая мед.помощь'!G:G,СВОД!E4112)+SUMIFS(Услуги!AV:AV,Услуги!D:D,СВОД!C4112,Услуги!F:F,СВОД!E4112)</f>
        <v>0</v>
      </c>
      <c r="O4112" s="277">
        <f>SUMIFS(Сверхбаза!L:L,Сверхбаза!C:C,СВОД!C4112,Сверхбаза!E:E,СВОД!E4112)+SUMIFS(Сверхбаза!M:M,Сверхбаза!C:C,СВОД!C4112,Сверхбаза!E:E,СВОД!E4112)</f>
        <v>0</v>
      </c>
      <c r="P4112" s="251">
        <f>SUMIFS(Сверхбаза!N:N,Сверхбаза!C:C,СВОД!C4112,Сверхбаза!E:E,СВОД!E4112)</f>
        <v>0</v>
      </c>
      <c r="Q4112" s="251">
        <f>SUMIFS(Сверхбаза!P:P,Сверхбаза!C:C,СВОД!C4112,Сверхбаза!E:E,СВОД!E4112)</f>
        <v>0</v>
      </c>
      <c r="R4112" s="251">
        <f>SUMIFS(Сверхбаза!O:O,Сверхбаза!C:C,СВОД!C4112,Сверхбаза!E:E,СВОД!E4112)</f>
        <v>0</v>
      </c>
      <c r="S4112" s="251">
        <f>SUMIFS(Сверхбаза!Q:Q,Сверхбаза!C:C,СВОД!C4112,Сверхбаза!E:E,СВОД!E4112)</f>
        <v>0</v>
      </c>
      <c r="T4112" s="278">
        <f>SUMIFS(Сверхбаза!G:G,Сверхбаза!C:C,СВОД!C4112,Сверхбаза!E:E,СВОД!E4112)</f>
        <v>0</v>
      </c>
    </row>
    <row r="4113" spans="1:20" ht="25.5" outlineLevel="2">
      <c r="A4113" s="263" t="s">
        <v>91</v>
      </c>
      <c r="B4113" s="336">
        <v>509695</v>
      </c>
      <c r="C4113" s="336">
        <v>969501</v>
      </c>
      <c r="D4113" s="5" t="s">
        <v>375</v>
      </c>
      <c r="E4113" s="324">
        <v>6</v>
      </c>
      <c r="F4113" s="325" t="s">
        <v>705</v>
      </c>
      <c r="G4113" s="277">
        <f>SUMIFS('Круглосуточный стационар'!J:J,'Круглосуточный стационар'!D:D,СВОД!C4113,'Круглосуточный стационар'!F:F,СВОД!E4113)/2+SUMIFS(ВМП!J:J,ВМП!D:D,СВОД!C4113,ВМП!F:F,СВОД!E4113)/2+SUMIFS('Дневной стационар'!J:J,'Дневной стационар'!D:D,СВОД!C4113,'Дневной стационар'!F:F,СВОД!E4113)/2+SUMIFS(ЭКО!H:H,ЭКО!D:D,СВОД!C4113,ЭКО!F:F,СВОД!E4113)+SUMIFS(Диализ!J:J,Диализ!E:E,СВОД!C4113,Диализ!G:G,СВОД!E4113)</f>
        <v>145</v>
      </c>
      <c r="H4113" s="251">
        <f>SUMIFS(Поликлиника!H:H,Поликлиника!D:D,СВОД!C4113,Поликлиника!F:F,СВОД!E4113)</f>
        <v>0</v>
      </c>
      <c r="I4113" s="251">
        <f>SUMIFS(Поликлиника!BA:BA,Поликлиника!D:D,СВОД!C4113,Поликлиника!F:F,СВОД!E4113)</f>
        <v>0</v>
      </c>
      <c r="J4113" s="251">
        <f>SUMIFS(Поликлиника!BF:BF,Поликлиника!D:D,СВОД!C4113,Поликлиника!F:F,СВОД!E4113)</f>
        <v>0</v>
      </c>
      <c r="K4113" s="251">
        <f>SUMIFS(Поликлиника!BU:BU,Поликлиника!D:D,СВОД!C4113,Поликлиника!F:F,СВОД!E4113)</f>
        <v>0</v>
      </c>
      <c r="L4113" s="251">
        <f>SUMIFS(Услуги!H:H,Услуги!D:D,СВОД!C4113,Услуги!F:F,СВОД!E4113)+SUMIFS(Услуги!M:M,Услуги!D:D,СВОД!C4113,Услуги!F:F,СВОД!E4113)+SUMIFS(Услуги!R:R,Услуги!D:D,СВОД!C4113,Услуги!F:F,СВОД!E4113)+SUMIFS(Услуги!W:W,Услуги!D:D,СВОД!C4113,Услуги!F:F,СВОД!E4113)+SUMIFS(Услуги!AB:AB,Услуги!D:D,СВОД!C4113,Услуги!F:F,СВОД!E4113)+SUMIFS(Услуги!AG:AG,Услуги!D:D,СВОД!C4113,Услуги!F:F,СВОД!E4113)+SUMIFS(Услуги!AL:AL,Услуги!D:D,СВОД!C4113,Услуги!F:F,СВОД!E4113)+SUMIFS(Услуги!AQ:AQ,Услуги!D:D,СВОД!C4113,Услуги!F:F,СВОД!E4113)</f>
        <v>0</v>
      </c>
      <c r="M4113" s="251">
        <f>SUMIFS('Скорая мед.помощь'!J:J,'Скорая мед.помощь'!E:E,СВОД!C4113,'Скорая мед.помощь'!G:G,СВОД!E4113)</f>
        <v>0</v>
      </c>
      <c r="N4113" s="278">
        <f>SUMIFS('Круглосуточный стационар'!O:O,'Круглосуточный стационар'!D:D,СВОД!C4113,'Круглосуточный стационар'!F:F,СВОД!E4113)+SUMIFS(ВМП!O:O,ВМП!D:D,СВОД!C4113,ВМП!F:F,СВОД!E4113)+SUMIFS('Дневной стационар'!O:O,'Дневной стационар'!D:D,СВОД!C4113,'Дневной стационар'!F:F,СВОД!E4113)+SUMIFS(ЭКО!M:M,ЭКО!D:D,СВОД!C4113,ЭКО!F:F,СВОД!E4113)+SUMIFS(Диализ!O:O,Диализ!E:E,СВОД!C4113,Диализ!G:G,СВОД!E4113)+SUMIFS(Поликлиника!CT:CT,Поликлиника!D:D,СВОД!C4113,Поликлиника!F:F,СВОД!E4113)+SUMIFS('Скорая мед.помощь'!O:O,'Скорая мед.помощь'!E:E,СВОД!C4113,'Скорая мед.помощь'!G:G,СВОД!E4113)+SUMIFS(Услуги!AV:AV,Услуги!D:D,СВОД!C4113,Услуги!F:F,СВОД!E4113)</f>
        <v>19750.452929000006</v>
      </c>
      <c r="O4113" s="277">
        <f>SUMIFS(Сверхбаза!L:L,Сверхбаза!C:C,СВОД!C4113,Сверхбаза!E:E,СВОД!E4113)+SUMIFS(Сверхбаза!M:M,Сверхбаза!C:C,СВОД!C4113,Сверхбаза!E:E,СВОД!E4113)</f>
        <v>0</v>
      </c>
      <c r="P4113" s="251">
        <f>SUMIFS(Сверхбаза!N:N,Сверхбаза!C:C,СВОД!C4113,Сверхбаза!E:E,СВОД!E4113)</f>
        <v>0</v>
      </c>
      <c r="Q4113" s="251">
        <f>SUMIFS(Сверхбаза!P:P,Сверхбаза!C:C,СВОД!C4113,Сверхбаза!E:E,СВОД!E4113)</f>
        <v>0</v>
      </c>
      <c r="R4113" s="251">
        <f>SUMIFS(Сверхбаза!O:O,Сверхбаза!C:C,СВОД!C4113,Сверхбаза!E:E,СВОД!E4113)</f>
        <v>0</v>
      </c>
      <c r="S4113" s="251">
        <f>SUMIFS(Сверхбаза!Q:Q,Сверхбаза!C:C,СВОД!C4113,Сверхбаза!E:E,СВОД!E4113)</f>
        <v>0</v>
      </c>
      <c r="T4113" s="278">
        <f>SUMIFS(Сверхбаза!G:G,Сверхбаза!C:C,СВОД!C4113,Сверхбаза!E:E,СВОД!E4113)</f>
        <v>0</v>
      </c>
    </row>
    <row r="4114" spans="1:20" ht="25.5" outlineLevel="2">
      <c r="A4114" s="263" t="s">
        <v>91</v>
      </c>
      <c r="B4114" s="336">
        <v>509695</v>
      </c>
      <c r="C4114" s="336">
        <v>969501</v>
      </c>
      <c r="D4114" s="5" t="s">
        <v>375</v>
      </c>
      <c r="E4114" s="324">
        <v>3</v>
      </c>
      <c r="F4114" s="325" t="s">
        <v>174</v>
      </c>
      <c r="G4114" s="277">
        <f>SUMIFS('Круглосуточный стационар'!J:J,'Круглосуточный стационар'!D:D,СВОД!C4114,'Круглосуточный стационар'!F:F,СВОД!E4114)/2+SUMIFS(ВМП!J:J,ВМП!D:D,СВОД!C4114,ВМП!F:F,СВОД!E4114)/2+SUMIFS('Дневной стационар'!J:J,'Дневной стационар'!D:D,СВОД!C4114,'Дневной стационар'!F:F,СВОД!E4114)/2+SUMIFS(ЭКО!H:H,ЭКО!D:D,СВОД!C4114,ЭКО!F:F,СВОД!E4114)+SUMIFS(Диализ!J:J,Диализ!E:E,СВОД!C4114,Диализ!G:G,СВОД!E4114)</f>
        <v>0</v>
      </c>
      <c r="H4114" s="251">
        <f>SUMIFS(Поликлиника!H:H,Поликлиника!D:D,СВОД!C4114,Поликлиника!F:F,СВОД!E4114)</f>
        <v>0</v>
      </c>
      <c r="I4114" s="251">
        <f>SUMIFS(Поликлиника!BA:BA,Поликлиника!D:D,СВОД!C4114,Поликлиника!F:F,СВОД!E4114)</f>
        <v>0</v>
      </c>
      <c r="J4114" s="251">
        <f>SUMIFS(Поликлиника!BF:BF,Поликлиника!D:D,СВОД!C4114,Поликлиника!F:F,СВОД!E4114)</f>
        <v>0</v>
      </c>
      <c r="K4114" s="251">
        <f>SUMIFS(Поликлиника!BU:BU,Поликлиника!D:D,СВОД!C4114,Поликлиника!F:F,СВОД!E4114)</f>
        <v>0</v>
      </c>
      <c r="L4114" s="251">
        <f>SUMIFS(Услуги!H:H,Услуги!D:D,СВОД!C4114,Услуги!F:F,СВОД!E4114)+SUMIFS(Услуги!M:M,Услуги!D:D,СВОД!C4114,Услуги!F:F,СВОД!E4114)+SUMIFS(Услуги!R:R,Услуги!D:D,СВОД!C4114,Услуги!F:F,СВОД!E4114)+SUMIFS(Услуги!W:W,Услуги!D:D,СВОД!C4114,Услуги!F:F,СВОД!E4114)+SUMIFS(Услуги!AB:AB,Услуги!D:D,СВОД!C4114,Услуги!F:F,СВОД!E4114)+SUMIFS(Услуги!AG:AG,Услуги!D:D,СВОД!C4114,Услуги!F:F,СВОД!E4114)+SUMIFS(Услуги!AL:AL,Услуги!D:D,СВОД!C4114,Услуги!F:F,СВОД!E4114)+SUMIFS(Услуги!AQ:AQ,Услуги!D:D,СВОД!C4114,Услуги!F:F,СВОД!E4114)</f>
        <v>0</v>
      </c>
      <c r="M4114" s="251">
        <f>SUMIFS('Скорая мед.помощь'!J:J,'Скорая мед.помощь'!E:E,СВОД!C4114,'Скорая мед.помощь'!G:G,СВОД!E4114)</f>
        <v>0</v>
      </c>
      <c r="N4114" s="278">
        <f>SUMIFS('Круглосуточный стационар'!O:O,'Круглосуточный стационар'!D:D,СВОД!C4114,'Круглосуточный стационар'!F:F,СВОД!E4114)+SUMIFS(ВМП!O:O,ВМП!D:D,СВОД!C4114,ВМП!F:F,СВОД!E4114)+SUMIFS('Дневной стационар'!O:O,'Дневной стационар'!D:D,СВОД!C4114,'Дневной стационар'!F:F,СВОД!E4114)+SUMIFS(ЭКО!M:M,ЭКО!D:D,СВОД!C4114,ЭКО!F:F,СВОД!E4114)+SUMIFS(Диализ!O:O,Диализ!E:E,СВОД!C4114,Диализ!G:G,СВОД!E4114)+SUMIFS(Поликлиника!CT:CT,Поликлиника!D:D,СВОД!C4114,Поликлиника!F:F,СВОД!E4114)+SUMIFS('Скорая мед.помощь'!O:O,'Скорая мед.помощь'!E:E,СВОД!C4114,'Скорая мед.помощь'!G:G,СВОД!E4114)+SUMIFS(Услуги!AV:AV,Услуги!D:D,СВОД!C4114,Услуги!F:F,СВОД!E4114)</f>
        <v>0</v>
      </c>
      <c r="O4114" s="277">
        <f>SUMIFS(Сверхбаза!L:L,Сверхбаза!C:C,СВОД!C4114,Сверхбаза!E:E,СВОД!E4114)+SUMIFS(Сверхбаза!M:M,Сверхбаза!C:C,СВОД!C4114,Сверхбаза!E:E,СВОД!E4114)</f>
        <v>0</v>
      </c>
      <c r="P4114" s="251">
        <f>SUMIFS(Сверхбаза!N:N,Сверхбаза!C:C,СВОД!C4114,Сверхбаза!E:E,СВОД!E4114)</f>
        <v>0</v>
      </c>
      <c r="Q4114" s="251">
        <f>SUMIFS(Сверхбаза!P:P,Сверхбаза!C:C,СВОД!C4114,Сверхбаза!E:E,СВОД!E4114)</f>
        <v>0</v>
      </c>
      <c r="R4114" s="251">
        <f>SUMIFS(Сверхбаза!O:O,Сверхбаза!C:C,СВОД!C4114,Сверхбаза!E:E,СВОД!E4114)</f>
        <v>0</v>
      </c>
      <c r="S4114" s="251">
        <f>SUMIFS(Сверхбаза!Q:Q,Сверхбаза!C:C,СВОД!C4114,Сверхбаза!E:E,СВОД!E4114)</f>
        <v>0</v>
      </c>
      <c r="T4114" s="278">
        <f>SUMIFS(Сверхбаза!G:G,Сверхбаза!C:C,СВОД!C4114,Сверхбаза!E:E,СВОД!E4114)</f>
        <v>0</v>
      </c>
    </row>
    <row r="4115" spans="1:20" outlineLevel="2">
      <c r="A4115" s="263" t="s">
        <v>91</v>
      </c>
      <c r="B4115" s="336">
        <v>509695</v>
      </c>
      <c r="C4115" s="336">
        <v>969501</v>
      </c>
      <c r="D4115" s="5" t="s">
        <v>375</v>
      </c>
      <c r="E4115" s="324">
        <v>7</v>
      </c>
      <c r="F4115" s="325" t="s">
        <v>706</v>
      </c>
      <c r="G4115" s="277">
        <f>SUMIFS('Круглосуточный стационар'!J:J,'Круглосуточный стационар'!D:D,СВОД!C4115,'Круглосуточный стационар'!F:F,СВОД!E4115)/2+SUMIFS(ВМП!J:J,ВМП!D:D,СВОД!C4115,ВМП!F:F,СВОД!E4115)/2+SUMIFS('Дневной стационар'!J:J,'Дневной стационар'!D:D,СВОД!C4115,'Дневной стационар'!F:F,СВОД!E4115)/2+SUMIFS(ЭКО!H:H,ЭКО!D:D,СВОД!C4115,ЭКО!F:F,СВОД!E4115)+SUMIFS(Диализ!J:J,Диализ!E:E,СВОД!C4115,Диализ!G:G,СВОД!E4115)</f>
        <v>0</v>
      </c>
      <c r="H4115" s="251">
        <f>SUMIFS(Поликлиника!H:H,Поликлиника!D:D,СВОД!C4115,Поликлиника!F:F,СВОД!E4115)</f>
        <v>0</v>
      </c>
      <c r="I4115" s="251">
        <f>SUMIFS(Поликлиника!BA:BA,Поликлиника!D:D,СВОД!C4115,Поликлиника!F:F,СВОД!E4115)</f>
        <v>0</v>
      </c>
      <c r="J4115" s="251">
        <f>SUMIFS(Поликлиника!BF:BF,Поликлиника!D:D,СВОД!C4115,Поликлиника!F:F,СВОД!E4115)</f>
        <v>0</v>
      </c>
      <c r="K4115" s="251">
        <f>SUMIFS(Поликлиника!BU:BU,Поликлиника!D:D,СВОД!C4115,Поликлиника!F:F,СВОД!E4115)</f>
        <v>0</v>
      </c>
      <c r="L4115" s="251">
        <f>SUMIFS(Услуги!H:H,Услуги!D:D,СВОД!C4115,Услуги!F:F,СВОД!E4115)+SUMIFS(Услуги!M:M,Услуги!D:D,СВОД!C4115,Услуги!F:F,СВОД!E4115)+SUMIFS(Услуги!R:R,Услуги!D:D,СВОД!C4115,Услуги!F:F,СВОД!E4115)+SUMIFS(Услуги!W:W,Услуги!D:D,СВОД!C4115,Услуги!F:F,СВОД!E4115)+SUMIFS(Услуги!AB:AB,Услуги!D:D,СВОД!C4115,Услуги!F:F,СВОД!E4115)+SUMIFS(Услуги!AG:AG,Услуги!D:D,СВОД!C4115,Услуги!F:F,СВОД!E4115)+SUMIFS(Услуги!AL:AL,Услуги!D:D,СВОД!C4115,Услуги!F:F,СВОД!E4115)+SUMIFS(Услуги!AQ:AQ,Услуги!D:D,СВОД!C4115,Услуги!F:F,СВОД!E4115)</f>
        <v>0</v>
      </c>
      <c r="M4115" s="251">
        <f>SUMIFS('Скорая мед.помощь'!J:J,'Скорая мед.помощь'!E:E,СВОД!C4115,'Скорая мед.помощь'!G:G,СВОД!E4115)</f>
        <v>0</v>
      </c>
      <c r="N4115" s="278">
        <f>SUMIFS('Круглосуточный стационар'!O:O,'Круглосуточный стационар'!D:D,СВОД!C4115,'Круглосуточный стационар'!F:F,СВОД!E4115)+SUMIFS(ВМП!O:O,ВМП!D:D,СВОД!C4115,ВМП!F:F,СВОД!E4115)+SUMIFS('Дневной стационар'!O:O,'Дневной стационар'!D:D,СВОД!C4115,'Дневной стационар'!F:F,СВОД!E4115)+SUMIFS(ЭКО!M:M,ЭКО!D:D,СВОД!C4115,ЭКО!F:F,СВОД!E4115)+SUMIFS(Диализ!O:O,Диализ!E:E,СВОД!C4115,Диализ!G:G,СВОД!E4115)+SUMIFS(Поликлиника!CT:CT,Поликлиника!D:D,СВОД!C4115,Поликлиника!F:F,СВОД!E4115)+SUMIFS('Скорая мед.помощь'!O:O,'Скорая мед.помощь'!E:E,СВОД!C4115,'Скорая мед.помощь'!G:G,СВОД!E4115)+SUMIFS(Услуги!AV:AV,Услуги!D:D,СВОД!C4115,Услуги!F:F,СВОД!E4115)</f>
        <v>0</v>
      </c>
      <c r="O4115" s="277">
        <f>SUMIFS(Сверхбаза!L:L,Сверхбаза!C:C,СВОД!C4115,Сверхбаза!E:E,СВОД!E4115)+SUMIFS(Сверхбаза!M:M,Сверхбаза!C:C,СВОД!C4115,Сверхбаза!E:E,СВОД!E4115)</f>
        <v>0</v>
      </c>
      <c r="P4115" s="251">
        <f>SUMIFS(Сверхбаза!N:N,Сверхбаза!C:C,СВОД!C4115,Сверхбаза!E:E,СВОД!E4115)</f>
        <v>0</v>
      </c>
      <c r="Q4115" s="251">
        <f>SUMIFS(Сверхбаза!P:P,Сверхбаза!C:C,СВОД!C4115,Сверхбаза!E:E,СВОД!E4115)</f>
        <v>0</v>
      </c>
      <c r="R4115" s="251">
        <f>SUMIFS(Сверхбаза!O:O,Сверхбаза!C:C,СВОД!C4115,Сверхбаза!E:E,СВОД!E4115)</f>
        <v>0</v>
      </c>
      <c r="S4115" s="251">
        <f>SUMIFS(Сверхбаза!Q:Q,Сверхбаза!C:C,СВОД!C4115,Сверхбаза!E:E,СВОД!E4115)</f>
        <v>0</v>
      </c>
      <c r="T4115" s="278">
        <f>SUMIFS(Сверхбаза!G:G,Сверхбаза!C:C,СВОД!C4115,Сверхбаза!E:E,СВОД!E4115)</f>
        <v>0</v>
      </c>
    </row>
    <row r="4116" spans="1:20" outlineLevel="2">
      <c r="A4116" s="263" t="s">
        <v>91</v>
      </c>
      <c r="B4116" s="336">
        <v>509695</v>
      </c>
      <c r="C4116" s="336">
        <v>969501</v>
      </c>
      <c r="D4116" s="5" t="s">
        <v>375</v>
      </c>
      <c r="E4116" s="324">
        <v>70</v>
      </c>
      <c r="F4116" s="325" t="s">
        <v>707</v>
      </c>
      <c r="G4116" s="277">
        <f>SUMIFS('Круглосуточный стационар'!J:J,'Круглосуточный стационар'!D:D,СВОД!C4116,'Круглосуточный стационар'!F:F,СВОД!E4116)/2+SUMIFS(ВМП!J:J,ВМП!D:D,СВОД!C4116,ВМП!F:F,СВОД!E4116)/2+SUMIFS('Дневной стационар'!J:J,'Дневной стационар'!D:D,СВОД!C4116,'Дневной стационар'!F:F,СВОД!E4116)/2+SUMIFS(ЭКО!H:H,ЭКО!D:D,СВОД!C4116,ЭКО!F:F,СВОД!E4116)+SUMIFS(Диализ!J:J,Диализ!E:E,СВОД!C4116,Диализ!G:G,СВОД!E4116)</f>
        <v>0</v>
      </c>
      <c r="H4116" s="251">
        <f>SUMIFS(Поликлиника!H:H,Поликлиника!D:D,СВОД!C4116,Поликлиника!F:F,СВОД!E4116)</f>
        <v>0</v>
      </c>
      <c r="I4116" s="251">
        <f>SUMIFS(Поликлиника!BA:BA,Поликлиника!D:D,СВОД!C4116,Поликлиника!F:F,СВОД!E4116)</f>
        <v>0</v>
      </c>
      <c r="J4116" s="251">
        <f>SUMIFS(Поликлиника!BF:BF,Поликлиника!D:D,СВОД!C4116,Поликлиника!F:F,СВОД!E4116)</f>
        <v>0</v>
      </c>
      <c r="K4116" s="251">
        <f>SUMIFS(Поликлиника!BU:BU,Поликлиника!D:D,СВОД!C4116,Поликлиника!F:F,СВОД!E4116)</f>
        <v>0</v>
      </c>
      <c r="L4116" s="251">
        <f>SUMIFS(Услуги!H:H,Услуги!D:D,СВОД!C4116,Услуги!F:F,СВОД!E4116)+SUMIFS(Услуги!M:M,Услуги!D:D,СВОД!C4116,Услуги!F:F,СВОД!E4116)+SUMIFS(Услуги!R:R,Услуги!D:D,СВОД!C4116,Услуги!F:F,СВОД!E4116)+SUMIFS(Услуги!W:W,Услуги!D:D,СВОД!C4116,Услуги!F:F,СВОД!E4116)+SUMIFS(Услуги!AB:AB,Услуги!D:D,СВОД!C4116,Услуги!F:F,СВОД!E4116)+SUMIFS(Услуги!AG:AG,Услуги!D:D,СВОД!C4116,Услуги!F:F,СВОД!E4116)+SUMIFS(Услуги!AL:AL,Услуги!D:D,СВОД!C4116,Услуги!F:F,СВОД!E4116)+SUMIFS(Услуги!AQ:AQ,Услуги!D:D,СВОД!C4116,Услуги!F:F,СВОД!E4116)</f>
        <v>0</v>
      </c>
      <c r="M4116" s="251">
        <f>SUMIFS('Скорая мед.помощь'!J:J,'Скорая мед.помощь'!E:E,СВОД!C4116,'Скорая мед.помощь'!G:G,СВОД!E4116)</f>
        <v>0</v>
      </c>
      <c r="N4116" s="278">
        <f>SUMIFS('Круглосуточный стационар'!O:O,'Круглосуточный стационар'!D:D,СВОД!C4116,'Круглосуточный стационар'!F:F,СВОД!E4116)+SUMIFS(ВМП!O:O,ВМП!D:D,СВОД!C4116,ВМП!F:F,СВОД!E4116)+SUMIFS('Дневной стационар'!O:O,'Дневной стационар'!D:D,СВОД!C4116,'Дневной стационар'!F:F,СВОД!E4116)+SUMIFS(ЭКО!M:M,ЭКО!D:D,СВОД!C4116,ЭКО!F:F,СВОД!E4116)+SUMIFS(Диализ!O:O,Диализ!E:E,СВОД!C4116,Диализ!G:G,СВОД!E4116)+SUMIFS(Поликлиника!CT:CT,Поликлиника!D:D,СВОД!C4116,Поликлиника!F:F,СВОД!E4116)+SUMIFS('Скорая мед.помощь'!O:O,'Скорая мед.помощь'!E:E,СВОД!C4116,'Скорая мед.помощь'!G:G,СВОД!E4116)+SUMIFS(Услуги!AV:AV,Услуги!D:D,СВОД!C4116,Услуги!F:F,СВОД!E4116)</f>
        <v>0</v>
      </c>
      <c r="O4116" s="277">
        <f>SUMIFS(Сверхбаза!L:L,Сверхбаза!C:C,СВОД!C4116,Сверхбаза!E:E,СВОД!E4116)+SUMIFS(Сверхбаза!M:M,Сверхбаза!C:C,СВОД!C4116,Сверхбаза!E:E,СВОД!E4116)</f>
        <v>0</v>
      </c>
      <c r="P4116" s="251">
        <f>SUMIFS(Сверхбаза!N:N,Сверхбаза!C:C,СВОД!C4116,Сверхбаза!E:E,СВОД!E4116)</f>
        <v>0</v>
      </c>
      <c r="Q4116" s="251">
        <f>SUMIFS(Сверхбаза!P:P,Сверхбаза!C:C,СВОД!C4116,Сверхбаза!E:E,СВОД!E4116)</f>
        <v>0</v>
      </c>
      <c r="R4116" s="251">
        <f>SUMIFS(Сверхбаза!O:O,Сверхбаза!C:C,СВОД!C4116,Сверхбаза!E:E,СВОД!E4116)</f>
        <v>0</v>
      </c>
      <c r="S4116" s="251">
        <f>SUMIFS(Сверхбаза!Q:Q,Сверхбаза!C:C,СВОД!C4116,Сверхбаза!E:E,СВОД!E4116)</f>
        <v>0</v>
      </c>
      <c r="T4116" s="278">
        <f>SUMIFS(Сверхбаза!G:G,Сверхбаза!C:C,СВОД!C4116,Сверхбаза!E:E,СВОД!E4116)</f>
        <v>0</v>
      </c>
    </row>
    <row r="4117" spans="1:20" outlineLevel="2">
      <c r="A4117" s="263" t="s">
        <v>91</v>
      </c>
      <c r="B4117" s="336">
        <v>509695</v>
      </c>
      <c r="C4117" s="336">
        <v>969501</v>
      </c>
      <c r="D4117" s="5" t="s">
        <v>375</v>
      </c>
      <c r="E4117" s="324">
        <v>94</v>
      </c>
      <c r="F4117" s="325" t="s">
        <v>157</v>
      </c>
      <c r="G4117" s="277">
        <f>SUMIFS('Круглосуточный стационар'!J:J,'Круглосуточный стационар'!D:D,СВОД!C4117,'Круглосуточный стационар'!F:F,СВОД!E4117)/2+SUMIFS(ВМП!J:J,ВМП!D:D,СВОД!C4117,ВМП!F:F,СВОД!E4117)/2+SUMIFS('Дневной стационар'!J:J,'Дневной стационар'!D:D,СВОД!C4117,'Дневной стационар'!F:F,СВОД!E4117)/2+SUMIFS(ЭКО!H:H,ЭКО!D:D,СВОД!C4117,ЭКО!F:F,СВОД!E4117)+SUMIFS(Диализ!J:J,Диализ!E:E,СВОД!C4117,Диализ!G:G,СВОД!E4117)</f>
        <v>0</v>
      </c>
      <c r="H4117" s="251">
        <f>SUMIFS(Поликлиника!H:H,Поликлиника!D:D,СВОД!C4117,Поликлиника!F:F,СВОД!E4117)</f>
        <v>0</v>
      </c>
      <c r="I4117" s="251">
        <f>SUMIFS(Поликлиника!BA:BA,Поликлиника!D:D,СВОД!C4117,Поликлиника!F:F,СВОД!E4117)</f>
        <v>0</v>
      </c>
      <c r="J4117" s="251">
        <f>SUMIFS(Поликлиника!BF:BF,Поликлиника!D:D,СВОД!C4117,Поликлиника!F:F,СВОД!E4117)</f>
        <v>0</v>
      </c>
      <c r="K4117" s="251">
        <f>SUMIFS(Поликлиника!BU:BU,Поликлиника!D:D,СВОД!C4117,Поликлиника!F:F,СВОД!E4117)</f>
        <v>0</v>
      </c>
      <c r="L4117" s="251">
        <f>SUMIFS(Услуги!H:H,Услуги!D:D,СВОД!C4117,Услуги!F:F,СВОД!E4117)+SUMIFS(Услуги!M:M,Услуги!D:D,СВОД!C4117,Услуги!F:F,СВОД!E4117)+SUMIFS(Услуги!R:R,Услуги!D:D,СВОД!C4117,Услуги!F:F,СВОД!E4117)+SUMIFS(Услуги!W:W,Услуги!D:D,СВОД!C4117,Услуги!F:F,СВОД!E4117)+SUMIFS(Услуги!AB:AB,Услуги!D:D,СВОД!C4117,Услуги!F:F,СВОД!E4117)+SUMIFS(Услуги!AG:AG,Услуги!D:D,СВОД!C4117,Услуги!F:F,СВОД!E4117)+SUMIFS(Услуги!AL:AL,Услуги!D:D,СВОД!C4117,Услуги!F:F,СВОД!E4117)+SUMIFS(Услуги!AQ:AQ,Услуги!D:D,СВОД!C4117,Услуги!F:F,СВОД!E4117)</f>
        <v>0</v>
      </c>
      <c r="M4117" s="251">
        <f>SUMIFS('Скорая мед.помощь'!J:J,'Скорая мед.помощь'!E:E,СВОД!C4117,'Скорая мед.помощь'!G:G,СВОД!E4117)</f>
        <v>0</v>
      </c>
      <c r="N4117" s="278">
        <f>SUMIFS('Круглосуточный стационар'!O:O,'Круглосуточный стационар'!D:D,СВОД!C4117,'Круглосуточный стационар'!F:F,СВОД!E4117)+SUMIFS(ВМП!O:O,ВМП!D:D,СВОД!C4117,ВМП!F:F,СВОД!E4117)+SUMIFS('Дневной стационар'!O:O,'Дневной стационар'!D:D,СВОД!C4117,'Дневной стационар'!F:F,СВОД!E4117)+SUMIFS(ЭКО!M:M,ЭКО!D:D,СВОД!C4117,ЭКО!F:F,СВОД!E4117)+SUMIFS(Диализ!O:O,Диализ!E:E,СВОД!C4117,Диализ!G:G,СВОД!E4117)+SUMIFS(Поликлиника!CT:CT,Поликлиника!D:D,СВОД!C4117,Поликлиника!F:F,СВОД!E4117)+SUMIFS('Скорая мед.помощь'!O:O,'Скорая мед.помощь'!E:E,СВОД!C4117,'Скорая мед.помощь'!G:G,СВОД!E4117)+SUMIFS(Услуги!AV:AV,Услуги!D:D,СВОД!C4117,Услуги!F:F,СВОД!E4117)</f>
        <v>0</v>
      </c>
      <c r="O4117" s="277">
        <f>SUMIFS(Сверхбаза!L:L,Сверхбаза!C:C,СВОД!C4117,Сверхбаза!E:E,СВОД!E4117)+SUMIFS(Сверхбаза!M:M,Сверхбаза!C:C,СВОД!C4117,Сверхбаза!E:E,СВОД!E4117)</f>
        <v>0</v>
      </c>
      <c r="P4117" s="251">
        <f>SUMIFS(Сверхбаза!N:N,Сверхбаза!C:C,СВОД!C4117,Сверхбаза!E:E,СВОД!E4117)</f>
        <v>0</v>
      </c>
      <c r="Q4117" s="251">
        <f>SUMIFS(Сверхбаза!P:P,Сверхбаза!C:C,СВОД!C4117,Сверхбаза!E:E,СВОД!E4117)</f>
        <v>0</v>
      </c>
      <c r="R4117" s="251">
        <f>SUMIFS(Сверхбаза!O:O,Сверхбаза!C:C,СВОД!C4117,Сверхбаза!E:E,СВОД!E4117)</f>
        <v>0</v>
      </c>
      <c r="S4117" s="251">
        <f>SUMIFS(Сверхбаза!Q:Q,Сверхбаза!C:C,СВОД!C4117,Сверхбаза!E:E,СВОД!E4117)</f>
        <v>0</v>
      </c>
      <c r="T4117" s="278">
        <f>SUMIFS(Сверхбаза!G:G,Сверхбаза!C:C,СВОД!C4117,Сверхбаза!E:E,СВОД!E4117)</f>
        <v>0</v>
      </c>
    </row>
    <row r="4118" spans="1:20" outlineLevel="1">
      <c r="A4118" s="264"/>
      <c r="B4118" s="254"/>
      <c r="C4118" s="254" t="str">
        <f>CONCATENATE(C4117," ","Итог")</f>
        <v>969501 Итог</v>
      </c>
      <c r="D4118" s="255"/>
      <c r="E4118" s="326"/>
      <c r="F4118" s="327"/>
      <c r="G4118" s="279"/>
      <c r="H4118" s="256"/>
      <c r="I4118" s="256"/>
      <c r="J4118" s="256"/>
      <c r="K4118" s="256"/>
      <c r="L4118" s="256"/>
      <c r="M4118" s="256"/>
      <c r="N4118" s="280">
        <f>SUBTOTAL(9,N4110:N4117)</f>
        <v>19750.452929000006</v>
      </c>
      <c r="O4118" s="279"/>
      <c r="P4118" s="256"/>
      <c r="Q4118" s="256"/>
      <c r="R4118" s="256"/>
      <c r="S4118" s="256"/>
      <c r="T4118" s="280">
        <f>SUBTOTAL(9,T4110:T4117)</f>
        <v>0</v>
      </c>
    </row>
    <row r="4119" spans="1:20" outlineLevel="2">
      <c r="A4119" s="262" t="s">
        <v>91</v>
      </c>
      <c r="B4119" s="8">
        <v>509696</v>
      </c>
      <c r="C4119" s="8">
        <v>969601</v>
      </c>
      <c r="D4119" s="9" t="s">
        <v>379</v>
      </c>
      <c r="E4119" s="322">
        <v>1</v>
      </c>
      <c r="F4119" s="323" t="s">
        <v>12</v>
      </c>
      <c r="G4119" s="275">
        <f>SUMIFS('Круглосуточный стационар'!J:J,'Круглосуточный стационар'!D:D,СВОД!C4119,'Круглосуточный стационар'!F:F,СВОД!E4119)/2+SUMIFS(ВМП!J:J,ВМП!D:D,СВОД!C4119,ВМП!F:F,СВОД!E4119)/2+SUMIFS('Дневной стационар'!J:J,'Дневной стационар'!D:D,СВОД!C4119,'Дневной стационар'!F:F,СВОД!E4119)/2+SUMIFS(ЭКО!H:H,ЭКО!D:D,СВОД!C4119,ЭКО!F:F,СВОД!E4119)+SUMIFS(Диализ!J:J,Диализ!E:E,СВОД!C4119,Диализ!G:G,СВОД!E4119)</f>
        <v>0</v>
      </c>
      <c r="H4119" s="253">
        <f>SUMIFS(Поликлиника!H:H,Поликлиника!D:D,СВОД!C4119,Поликлиника!F:F,СВОД!E4119)</f>
        <v>0</v>
      </c>
      <c r="I4119" s="253">
        <f>SUMIFS(Поликлиника!BA:BA,Поликлиника!D:D,СВОД!C4119,Поликлиника!F:F,СВОД!E4119)</f>
        <v>0</v>
      </c>
      <c r="J4119" s="253">
        <f>SUMIFS(Поликлиника!BF:BF,Поликлиника!D:D,СВОД!C4119,Поликлиника!F:F,СВОД!E4119)</f>
        <v>0</v>
      </c>
      <c r="K4119" s="253">
        <f>SUMIFS(Поликлиника!BU:BU,Поликлиника!D:D,СВОД!C4119,Поликлиника!F:F,СВОД!E4119)</f>
        <v>0</v>
      </c>
      <c r="L4119" s="253">
        <f>SUMIFS(Услуги!H:H,Услуги!D:D,СВОД!C4119,Услуги!F:F,СВОД!E4119)+SUMIFS(Услуги!M:M,Услуги!D:D,СВОД!C4119,Услуги!F:F,СВОД!E4119)+SUMIFS(Услуги!R:R,Услуги!D:D,СВОД!C4119,Услуги!F:F,СВОД!E4119)+SUMIFS(Услуги!W:W,Услуги!D:D,СВОД!C4119,Услуги!F:F,СВОД!E4119)+SUMIFS(Услуги!AB:AB,Услуги!D:D,СВОД!C4119,Услуги!F:F,СВОД!E4119)+SUMIFS(Услуги!AG:AG,Услуги!D:D,СВОД!C4119,Услуги!F:F,СВОД!E4119)+SUMIFS(Услуги!AL:AL,Услуги!D:D,СВОД!C4119,Услуги!F:F,СВОД!E4119)+SUMIFS(Услуги!AQ:AQ,Услуги!D:D,СВОД!C4119,Услуги!F:F,СВОД!E4119)</f>
        <v>0</v>
      </c>
      <c r="M4119" s="253">
        <f>SUMIFS('Скорая мед.помощь'!J:J,'Скорая мед.помощь'!E:E,СВОД!C4119,'Скорая мед.помощь'!G:G,СВОД!E4119)</f>
        <v>0</v>
      </c>
      <c r="N4119" s="276">
        <f>SUMIFS('Круглосуточный стационар'!O:O,'Круглосуточный стационар'!D:D,СВОД!C4119,'Круглосуточный стационар'!F:F,СВОД!E4119)+SUMIFS(ВМП!O:O,ВМП!D:D,СВОД!C4119,ВМП!F:F,СВОД!E4119)+SUMIFS('Дневной стационар'!O:O,'Дневной стационар'!D:D,СВОД!C4119,'Дневной стационар'!F:F,СВОД!E4119)+SUMIFS(ЭКО!M:M,ЭКО!D:D,СВОД!C4119,ЭКО!F:F,СВОД!E4119)+SUMIFS(Диализ!O:O,Диализ!E:E,СВОД!C4119,Диализ!G:G,СВОД!E4119)+SUMIFS(Поликлиника!CT:CT,Поликлиника!D:D,СВОД!C4119,Поликлиника!F:F,СВОД!E4119)+SUMIFS('Скорая мед.помощь'!O:O,'Скорая мед.помощь'!E:E,СВОД!C4119,'Скорая мед.помощь'!G:G,СВОД!E4119)+SUMIFS(Услуги!AV:AV,Услуги!D:D,СВОД!C4119,Услуги!F:F,СВОД!E4119)</f>
        <v>0</v>
      </c>
      <c r="O4119" s="275">
        <f>SUMIFS(Сверхбаза!L:L,Сверхбаза!C:C,СВОД!C4119,Сверхбаза!E:E,СВОД!E4119)+SUMIFS(Сверхбаза!M:M,Сверхбаза!C:C,СВОД!C4119,Сверхбаза!E:E,СВОД!E4119)</f>
        <v>0</v>
      </c>
      <c r="P4119" s="253">
        <f>SUMIFS(Сверхбаза!N:N,Сверхбаза!C:C,СВОД!C4119,Сверхбаза!E:E,СВОД!E4119)</f>
        <v>0</v>
      </c>
      <c r="Q4119" s="253">
        <f>SUMIFS(Сверхбаза!P:P,Сверхбаза!C:C,СВОД!C4119,Сверхбаза!E:E,СВОД!E4119)</f>
        <v>0</v>
      </c>
      <c r="R4119" s="253">
        <f>SUMIFS(Сверхбаза!O:O,Сверхбаза!C:C,СВОД!C4119,Сверхбаза!E:E,СВОД!E4119)</f>
        <v>0</v>
      </c>
      <c r="S4119" s="253">
        <f>SUMIFS(Сверхбаза!Q:Q,Сверхбаза!C:C,СВОД!C4119,Сверхбаза!E:E,СВОД!E4119)</f>
        <v>0</v>
      </c>
      <c r="T4119" s="276">
        <f>SUMIFS(Сверхбаза!G:G,Сверхбаза!C:C,СВОД!C4119,Сверхбаза!E:E,СВОД!E4119)</f>
        <v>0</v>
      </c>
    </row>
    <row r="4120" spans="1:20" ht="25.5" outlineLevel="2">
      <c r="A4120" s="263" t="s">
        <v>91</v>
      </c>
      <c r="B4120" s="336">
        <v>509696</v>
      </c>
      <c r="C4120" s="336">
        <v>969601</v>
      </c>
      <c r="D4120" s="5" t="s">
        <v>379</v>
      </c>
      <c r="E4120" s="324">
        <v>13</v>
      </c>
      <c r="F4120" s="325" t="s">
        <v>704</v>
      </c>
      <c r="G4120" s="277">
        <f>SUMIFS('Круглосуточный стационар'!J:J,'Круглосуточный стационар'!D:D,СВОД!C4120,'Круглосуточный стационар'!F:F,СВОД!E4120)/2+SUMIFS(ВМП!J:J,ВМП!D:D,СВОД!C4120,ВМП!F:F,СВОД!E4120)/2+SUMIFS('Дневной стационар'!J:J,'Дневной стационар'!D:D,СВОД!C4120,'Дневной стационар'!F:F,СВОД!E4120)/2+SUMIFS(ЭКО!H:H,ЭКО!D:D,СВОД!C4120,ЭКО!F:F,СВОД!E4120)+SUMIFS(Диализ!J:J,Диализ!E:E,СВОД!C4120,Диализ!G:G,СВОД!E4120)</f>
        <v>0</v>
      </c>
      <c r="H4120" s="251">
        <f>SUMIFS(Поликлиника!H:H,Поликлиника!D:D,СВОД!C4120,Поликлиника!F:F,СВОД!E4120)</f>
        <v>0</v>
      </c>
      <c r="I4120" s="251">
        <f>SUMIFS(Поликлиника!BA:BA,Поликлиника!D:D,СВОД!C4120,Поликлиника!F:F,СВОД!E4120)</f>
        <v>0</v>
      </c>
      <c r="J4120" s="251">
        <f>SUMIFS(Поликлиника!BF:BF,Поликлиника!D:D,СВОД!C4120,Поликлиника!F:F,СВОД!E4120)</f>
        <v>0</v>
      </c>
      <c r="K4120" s="251">
        <f>SUMIFS(Поликлиника!BU:BU,Поликлиника!D:D,СВОД!C4120,Поликлиника!F:F,СВОД!E4120)</f>
        <v>0</v>
      </c>
      <c r="L4120" s="251">
        <f>SUMIFS(Услуги!H:H,Услуги!D:D,СВОД!C4120,Услуги!F:F,СВОД!E4120)+SUMIFS(Услуги!M:M,Услуги!D:D,СВОД!C4120,Услуги!F:F,СВОД!E4120)+SUMIFS(Услуги!R:R,Услуги!D:D,СВОД!C4120,Услуги!F:F,СВОД!E4120)+SUMIFS(Услуги!W:W,Услуги!D:D,СВОД!C4120,Услуги!F:F,СВОД!E4120)+SUMIFS(Услуги!AB:AB,Услуги!D:D,СВОД!C4120,Услуги!F:F,СВОД!E4120)+SUMIFS(Услуги!AG:AG,Услуги!D:D,СВОД!C4120,Услуги!F:F,СВОД!E4120)+SUMIFS(Услуги!AL:AL,Услуги!D:D,СВОД!C4120,Услуги!F:F,СВОД!E4120)+SUMIFS(Услуги!AQ:AQ,Услуги!D:D,СВОД!C4120,Услуги!F:F,СВОД!E4120)</f>
        <v>0</v>
      </c>
      <c r="M4120" s="251">
        <f>SUMIFS('Скорая мед.помощь'!J:J,'Скорая мед.помощь'!E:E,СВОД!C4120,'Скорая мед.помощь'!G:G,СВОД!E4120)</f>
        <v>0</v>
      </c>
      <c r="N4120" s="278">
        <f>SUMIFS('Круглосуточный стационар'!O:O,'Круглосуточный стационар'!D:D,СВОД!C4120,'Круглосуточный стационар'!F:F,СВОД!E4120)+SUMIFS(ВМП!O:O,ВМП!D:D,СВОД!C4120,ВМП!F:F,СВОД!E4120)+SUMIFS('Дневной стационар'!O:O,'Дневной стационар'!D:D,СВОД!C4120,'Дневной стационар'!F:F,СВОД!E4120)+SUMIFS(ЭКО!M:M,ЭКО!D:D,СВОД!C4120,ЭКО!F:F,СВОД!E4120)+SUMIFS(Диализ!O:O,Диализ!E:E,СВОД!C4120,Диализ!G:G,СВОД!E4120)+SUMIFS(Поликлиника!CT:CT,Поликлиника!D:D,СВОД!C4120,Поликлиника!F:F,СВОД!E4120)+SUMIFS('Скорая мед.помощь'!O:O,'Скорая мед.помощь'!E:E,СВОД!C4120,'Скорая мед.помощь'!G:G,СВОД!E4120)+SUMIFS(Услуги!AV:AV,Услуги!D:D,СВОД!C4120,Услуги!F:F,СВОД!E4120)</f>
        <v>0</v>
      </c>
      <c r="O4120" s="277">
        <f>SUMIFS(Сверхбаза!L:L,Сверхбаза!C:C,СВОД!C4120,Сверхбаза!E:E,СВОД!E4120)+SUMIFS(Сверхбаза!M:M,Сверхбаза!C:C,СВОД!C4120,Сверхбаза!E:E,СВОД!E4120)</f>
        <v>0</v>
      </c>
      <c r="P4120" s="251">
        <f>SUMIFS(Сверхбаза!N:N,Сверхбаза!C:C,СВОД!C4120,Сверхбаза!E:E,СВОД!E4120)</f>
        <v>0</v>
      </c>
      <c r="Q4120" s="251">
        <f>SUMIFS(Сверхбаза!P:P,Сверхбаза!C:C,СВОД!C4120,Сверхбаза!E:E,СВОД!E4120)</f>
        <v>0</v>
      </c>
      <c r="R4120" s="251">
        <f>SUMIFS(Сверхбаза!O:O,Сверхбаза!C:C,СВОД!C4120,Сверхбаза!E:E,СВОД!E4120)</f>
        <v>0</v>
      </c>
      <c r="S4120" s="251">
        <f>SUMIFS(Сверхбаза!Q:Q,Сверхбаза!C:C,СВОД!C4120,Сверхбаза!E:E,СВОД!E4120)</f>
        <v>0</v>
      </c>
      <c r="T4120" s="278">
        <f>SUMIFS(Сверхбаза!G:G,Сверхбаза!C:C,СВОД!C4120,Сверхбаза!E:E,СВОД!E4120)</f>
        <v>0</v>
      </c>
    </row>
    <row r="4121" spans="1:20" outlineLevel="2">
      <c r="A4121" s="263" t="s">
        <v>91</v>
      </c>
      <c r="B4121" s="336">
        <v>509696</v>
      </c>
      <c r="C4121" s="336">
        <v>969601</v>
      </c>
      <c r="D4121" s="5" t="s">
        <v>379</v>
      </c>
      <c r="E4121" s="324">
        <v>2</v>
      </c>
      <c r="F4121" s="325" t="s">
        <v>173</v>
      </c>
      <c r="G4121" s="277">
        <f>SUMIFS('Круглосуточный стационар'!J:J,'Круглосуточный стационар'!D:D,СВОД!C4121,'Круглосуточный стационар'!F:F,СВОД!E4121)/2+SUMIFS(ВМП!J:J,ВМП!D:D,СВОД!C4121,ВМП!F:F,СВОД!E4121)/2+SUMIFS('Дневной стационар'!J:J,'Дневной стационар'!D:D,СВОД!C4121,'Дневной стационар'!F:F,СВОД!E4121)/2+SUMIFS(ЭКО!H:H,ЭКО!D:D,СВОД!C4121,ЭКО!F:F,СВОД!E4121)+SUMIFS(Диализ!J:J,Диализ!E:E,СВОД!C4121,Диализ!G:G,СВОД!E4121)</f>
        <v>0</v>
      </c>
      <c r="H4121" s="251">
        <f>SUMIFS(Поликлиника!H:H,Поликлиника!D:D,СВОД!C4121,Поликлиника!F:F,СВОД!E4121)</f>
        <v>0</v>
      </c>
      <c r="I4121" s="251">
        <f>SUMIFS(Поликлиника!BA:BA,Поликлиника!D:D,СВОД!C4121,Поликлиника!F:F,СВОД!E4121)</f>
        <v>0</v>
      </c>
      <c r="J4121" s="251">
        <f>SUMIFS(Поликлиника!BF:BF,Поликлиника!D:D,СВОД!C4121,Поликлиника!F:F,СВОД!E4121)</f>
        <v>0</v>
      </c>
      <c r="K4121" s="251">
        <f>SUMIFS(Поликлиника!BU:BU,Поликлиника!D:D,СВОД!C4121,Поликлиника!F:F,СВОД!E4121)</f>
        <v>0</v>
      </c>
      <c r="L4121" s="251">
        <f>SUMIFS(Услуги!H:H,Услуги!D:D,СВОД!C4121,Услуги!F:F,СВОД!E4121)+SUMIFS(Услуги!M:M,Услуги!D:D,СВОД!C4121,Услуги!F:F,СВОД!E4121)+SUMIFS(Услуги!R:R,Услуги!D:D,СВОД!C4121,Услуги!F:F,СВОД!E4121)+SUMIFS(Услуги!W:W,Услуги!D:D,СВОД!C4121,Услуги!F:F,СВОД!E4121)+SUMIFS(Услуги!AB:AB,Услуги!D:D,СВОД!C4121,Услуги!F:F,СВОД!E4121)+SUMIFS(Услуги!AG:AG,Услуги!D:D,СВОД!C4121,Услуги!F:F,СВОД!E4121)+SUMIFS(Услуги!AL:AL,Услуги!D:D,СВОД!C4121,Услуги!F:F,СВОД!E4121)+SUMIFS(Услуги!AQ:AQ,Услуги!D:D,СВОД!C4121,Услуги!F:F,СВОД!E4121)</f>
        <v>0</v>
      </c>
      <c r="M4121" s="251">
        <f>SUMIFS('Скорая мед.помощь'!J:J,'Скорая мед.помощь'!E:E,СВОД!C4121,'Скорая мед.помощь'!G:G,СВОД!E4121)</f>
        <v>0</v>
      </c>
      <c r="N4121" s="278">
        <f>SUMIFS('Круглосуточный стационар'!O:O,'Круглосуточный стационар'!D:D,СВОД!C4121,'Круглосуточный стационар'!F:F,СВОД!E4121)+SUMIFS(ВМП!O:O,ВМП!D:D,СВОД!C4121,ВМП!F:F,СВОД!E4121)+SUMIFS('Дневной стационар'!O:O,'Дневной стационар'!D:D,СВОД!C4121,'Дневной стационар'!F:F,СВОД!E4121)+SUMIFS(ЭКО!M:M,ЭКО!D:D,СВОД!C4121,ЭКО!F:F,СВОД!E4121)+SUMIFS(Диализ!O:O,Диализ!E:E,СВОД!C4121,Диализ!G:G,СВОД!E4121)+SUMIFS(Поликлиника!CT:CT,Поликлиника!D:D,СВОД!C4121,Поликлиника!F:F,СВОД!E4121)+SUMIFS('Скорая мед.помощь'!O:O,'Скорая мед.помощь'!E:E,СВОД!C4121,'Скорая мед.помощь'!G:G,СВОД!E4121)+SUMIFS(Услуги!AV:AV,Услуги!D:D,СВОД!C4121,Услуги!F:F,СВОД!E4121)</f>
        <v>0</v>
      </c>
      <c r="O4121" s="277">
        <f>SUMIFS(Сверхбаза!L:L,Сверхбаза!C:C,СВОД!C4121,Сверхбаза!E:E,СВОД!E4121)+SUMIFS(Сверхбаза!M:M,Сверхбаза!C:C,СВОД!C4121,Сверхбаза!E:E,СВОД!E4121)</f>
        <v>0</v>
      </c>
      <c r="P4121" s="251">
        <f>SUMIFS(Сверхбаза!N:N,Сверхбаза!C:C,СВОД!C4121,Сверхбаза!E:E,СВОД!E4121)</f>
        <v>0</v>
      </c>
      <c r="Q4121" s="251">
        <f>SUMIFS(Сверхбаза!P:P,Сверхбаза!C:C,СВОД!C4121,Сверхбаза!E:E,СВОД!E4121)</f>
        <v>0</v>
      </c>
      <c r="R4121" s="251">
        <f>SUMIFS(Сверхбаза!O:O,Сверхбаза!C:C,СВОД!C4121,Сверхбаза!E:E,СВОД!E4121)</f>
        <v>0</v>
      </c>
      <c r="S4121" s="251">
        <f>SUMIFS(Сверхбаза!Q:Q,Сверхбаза!C:C,СВОД!C4121,Сверхбаза!E:E,СВОД!E4121)</f>
        <v>0</v>
      </c>
      <c r="T4121" s="278">
        <f>SUMIFS(Сверхбаза!G:G,Сверхбаза!C:C,СВОД!C4121,Сверхбаза!E:E,СВОД!E4121)</f>
        <v>0</v>
      </c>
    </row>
    <row r="4122" spans="1:20" ht="25.5" outlineLevel="2">
      <c r="A4122" s="263" t="s">
        <v>91</v>
      </c>
      <c r="B4122" s="336">
        <v>509696</v>
      </c>
      <c r="C4122" s="336">
        <v>969601</v>
      </c>
      <c r="D4122" s="5" t="s">
        <v>379</v>
      </c>
      <c r="E4122" s="324">
        <v>6</v>
      </c>
      <c r="F4122" s="325" t="s">
        <v>705</v>
      </c>
      <c r="G4122" s="277">
        <f>SUMIFS('Круглосуточный стационар'!J:J,'Круглосуточный стационар'!D:D,СВОД!C4122,'Круглосуточный стационар'!F:F,СВОД!E4122)/2+SUMIFS(ВМП!J:J,ВМП!D:D,СВОД!C4122,ВМП!F:F,СВОД!E4122)/2+SUMIFS('Дневной стационар'!J:J,'Дневной стационар'!D:D,СВОД!C4122,'Дневной стационар'!F:F,СВОД!E4122)/2+SUMIFS(ЭКО!H:H,ЭКО!D:D,СВОД!C4122,ЭКО!F:F,СВОД!E4122)+SUMIFS(Диализ!J:J,Диализ!E:E,СВОД!C4122,Диализ!G:G,СВОД!E4122)</f>
        <v>0</v>
      </c>
      <c r="H4122" s="251">
        <f>SUMIFS(Поликлиника!H:H,Поликлиника!D:D,СВОД!C4122,Поликлиника!F:F,СВОД!E4122)</f>
        <v>0</v>
      </c>
      <c r="I4122" s="251">
        <f>SUMIFS(Поликлиника!BA:BA,Поликлиника!D:D,СВОД!C4122,Поликлиника!F:F,СВОД!E4122)</f>
        <v>0</v>
      </c>
      <c r="J4122" s="251">
        <f>SUMIFS(Поликлиника!BF:BF,Поликлиника!D:D,СВОД!C4122,Поликлиника!F:F,СВОД!E4122)</f>
        <v>0</v>
      </c>
      <c r="K4122" s="251">
        <f>SUMIFS(Поликлиника!BU:BU,Поликлиника!D:D,СВОД!C4122,Поликлиника!F:F,СВОД!E4122)</f>
        <v>0</v>
      </c>
      <c r="L4122" s="251">
        <f>SUMIFS(Услуги!H:H,Услуги!D:D,СВОД!C4122,Услуги!F:F,СВОД!E4122)+SUMIFS(Услуги!M:M,Услуги!D:D,СВОД!C4122,Услуги!F:F,СВОД!E4122)+SUMIFS(Услуги!R:R,Услуги!D:D,СВОД!C4122,Услуги!F:F,СВОД!E4122)+SUMIFS(Услуги!W:W,Услуги!D:D,СВОД!C4122,Услуги!F:F,СВОД!E4122)+SUMIFS(Услуги!AB:AB,Услуги!D:D,СВОД!C4122,Услуги!F:F,СВОД!E4122)+SUMIFS(Услуги!AG:AG,Услуги!D:D,СВОД!C4122,Услуги!F:F,СВОД!E4122)+SUMIFS(Услуги!AL:AL,Услуги!D:D,СВОД!C4122,Услуги!F:F,СВОД!E4122)+SUMIFS(Услуги!AQ:AQ,Услуги!D:D,СВОД!C4122,Услуги!F:F,СВОД!E4122)</f>
        <v>0</v>
      </c>
      <c r="M4122" s="251">
        <f>SUMIFS('Скорая мед.помощь'!J:J,'Скорая мед.помощь'!E:E,СВОД!C4122,'Скорая мед.помощь'!G:G,СВОД!E4122)</f>
        <v>0</v>
      </c>
      <c r="N4122" s="278">
        <f>SUMIFS('Круглосуточный стационар'!O:O,'Круглосуточный стационар'!D:D,СВОД!C4122,'Круглосуточный стационар'!F:F,СВОД!E4122)+SUMIFS(ВМП!O:O,ВМП!D:D,СВОД!C4122,ВМП!F:F,СВОД!E4122)+SUMIFS('Дневной стационар'!O:O,'Дневной стационар'!D:D,СВОД!C4122,'Дневной стационар'!F:F,СВОД!E4122)+SUMIFS(ЭКО!M:M,ЭКО!D:D,СВОД!C4122,ЭКО!F:F,СВОД!E4122)+SUMIFS(Диализ!O:O,Диализ!E:E,СВОД!C4122,Диализ!G:G,СВОД!E4122)+SUMIFS(Поликлиника!CT:CT,Поликлиника!D:D,СВОД!C4122,Поликлиника!F:F,СВОД!E4122)+SUMIFS('Скорая мед.помощь'!O:O,'Скорая мед.помощь'!E:E,СВОД!C4122,'Скорая мед.помощь'!G:G,СВОД!E4122)+SUMIFS(Услуги!AV:AV,Услуги!D:D,СВОД!C4122,Услуги!F:F,СВОД!E4122)</f>
        <v>0</v>
      </c>
      <c r="O4122" s="277">
        <f>SUMIFS(Сверхбаза!L:L,Сверхбаза!C:C,СВОД!C4122,Сверхбаза!E:E,СВОД!E4122)+SUMIFS(Сверхбаза!M:M,Сверхбаза!C:C,СВОД!C4122,Сверхбаза!E:E,СВОД!E4122)</f>
        <v>0</v>
      </c>
      <c r="P4122" s="251">
        <f>SUMIFS(Сверхбаза!N:N,Сверхбаза!C:C,СВОД!C4122,Сверхбаза!E:E,СВОД!E4122)</f>
        <v>0</v>
      </c>
      <c r="Q4122" s="251">
        <f>SUMIFS(Сверхбаза!P:P,Сверхбаза!C:C,СВОД!C4122,Сверхбаза!E:E,СВОД!E4122)</f>
        <v>0</v>
      </c>
      <c r="R4122" s="251">
        <f>SUMIFS(Сверхбаза!O:O,Сверхбаза!C:C,СВОД!C4122,Сверхбаза!E:E,СВОД!E4122)</f>
        <v>0</v>
      </c>
      <c r="S4122" s="251">
        <f>SUMIFS(Сверхбаза!Q:Q,Сверхбаза!C:C,СВОД!C4122,Сверхбаза!E:E,СВОД!E4122)</f>
        <v>0</v>
      </c>
      <c r="T4122" s="278">
        <f>SUMIFS(Сверхбаза!G:G,Сверхбаза!C:C,СВОД!C4122,Сверхбаза!E:E,СВОД!E4122)</f>
        <v>0</v>
      </c>
    </row>
    <row r="4123" spans="1:20" ht="25.5" outlineLevel="2">
      <c r="A4123" s="263" t="s">
        <v>91</v>
      </c>
      <c r="B4123" s="336">
        <v>509696</v>
      </c>
      <c r="C4123" s="336">
        <v>969601</v>
      </c>
      <c r="D4123" s="5" t="s">
        <v>379</v>
      </c>
      <c r="E4123" s="324">
        <v>3</v>
      </c>
      <c r="F4123" s="325" t="s">
        <v>174</v>
      </c>
      <c r="G4123" s="277">
        <f>SUMIFS('Круглосуточный стационар'!J:J,'Круглосуточный стационар'!D:D,СВОД!C4123,'Круглосуточный стационар'!F:F,СВОД!E4123)/2+SUMIFS(ВМП!J:J,ВМП!D:D,СВОД!C4123,ВМП!F:F,СВОД!E4123)/2+SUMIFS('Дневной стационар'!J:J,'Дневной стационар'!D:D,СВОД!C4123,'Дневной стационар'!F:F,СВОД!E4123)/2+SUMIFS(ЭКО!H:H,ЭКО!D:D,СВОД!C4123,ЭКО!F:F,СВОД!E4123)+SUMIFS(Диализ!J:J,Диализ!E:E,СВОД!C4123,Диализ!G:G,СВОД!E4123)</f>
        <v>0</v>
      </c>
      <c r="H4123" s="251">
        <f>SUMIFS(Поликлиника!H:H,Поликлиника!D:D,СВОД!C4123,Поликлиника!F:F,СВОД!E4123)</f>
        <v>0</v>
      </c>
      <c r="I4123" s="251">
        <f>SUMIFS(Поликлиника!BA:BA,Поликлиника!D:D,СВОД!C4123,Поликлиника!F:F,СВОД!E4123)</f>
        <v>0</v>
      </c>
      <c r="J4123" s="251">
        <f>SUMIFS(Поликлиника!BF:BF,Поликлиника!D:D,СВОД!C4123,Поликлиника!F:F,СВОД!E4123)</f>
        <v>0</v>
      </c>
      <c r="K4123" s="251">
        <f>SUMIFS(Поликлиника!BU:BU,Поликлиника!D:D,СВОД!C4123,Поликлиника!F:F,СВОД!E4123)</f>
        <v>0</v>
      </c>
      <c r="L4123" s="251">
        <f>SUMIFS(Услуги!H:H,Услуги!D:D,СВОД!C4123,Услуги!F:F,СВОД!E4123)+SUMIFS(Услуги!M:M,Услуги!D:D,СВОД!C4123,Услуги!F:F,СВОД!E4123)+SUMIFS(Услуги!R:R,Услуги!D:D,СВОД!C4123,Услуги!F:F,СВОД!E4123)+SUMIFS(Услуги!W:W,Услуги!D:D,СВОД!C4123,Услуги!F:F,СВОД!E4123)+SUMIFS(Услуги!AB:AB,Услуги!D:D,СВОД!C4123,Услуги!F:F,СВОД!E4123)+SUMIFS(Услуги!AG:AG,Услуги!D:D,СВОД!C4123,Услуги!F:F,СВОД!E4123)+SUMIFS(Услуги!AL:AL,Услуги!D:D,СВОД!C4123,Услуги!F:F,СВОД!E4123)+SUMIFS(Услуги!AQ:AQ,Услуги!D:D,СВОД!C4123,Услуги!F:F,СВОД!E4123)</f>
        <v>24</v>
      </c>
      <c r="M4123" s="251">
        <f>SUMIFS('Скорая мед.помощь'!J:J,'Скорая мед.помощь'!E:E,СВОД!C4123,'Скорая мед.помощь'!G:G,СВОД!E4123)</f>
        <v>0</v>
      </c>
      <c r="N4123" s="278">
        <f>SUMIFS('Круглосуточный стационар'!O:O,'Круглосуточный стационар'!D:D,СВОД!C4123,'Круглосуточный стационар'!F:F,СВОД!E4123)+SUMIFS(ВМП!O:O,ВМП!D:D,СВОД!C4123,ВМП!F:F,СВОД!E4123)+SUMIFS('Дневной стационар'!O:O,'Дневной стационар'!D:D,СВОД!C4123,'Дневной стационар'!F:F,СВОД!E4123)+SUMIFS(ЭКО!M:M,ЭКО!D:D,СВОД!C4123,ЭКО!F:F,СВОД!E4123)+SUMIFS(Диализ!O:O,Диализ!E:E,СВОД!C4123,Диализ!G:G,СВОД!E4123)+SUMIFS(Поликлиника!CT:CT,Поликлиника!D:D,СВОД!C4123,Поликлиника!F:F,СВОД!E4123)+SUMIFS('Скорая мед.помощь'!O:O,'Скорая мед.помощь'!E:E,СВОД!C4123,'Скорая мед.помощь'!G:G,СВОД!E4123)+SUMIFS(Услуги!AV:AV,Услуги!D:D,СВОД!C4123,Услуги!F:F,СВОД!E4123)</f>
        <v>47.25</v>
      </c>
      <c r="O4123" s="277">
        <f>SUMIFS(Сверхбаза!L:L,Сверхбаза!C:C,СВОД!C4123,Сверхбаза!E:E,СВОД!E4123)+SUMIFS(Сверхбаза!M:M,Сверхбаза!C:C,СВОД!C4123,Сверхбаза!E:E,СВОД!E4123)</f>
        <v>0</v>
      </c>
      <c r="P4123" s="251">
        <f>SUMIFS(Сверхбаза!N:N,Сверхбаза!C:C,СВОД!C4123,Сверхбаза!E:E,СВОД!E4123)</f>
        <v>0</v>
      </c>
      <c r="Q4123" s="251">
        <f>SUMIFS(Сверхбаза!P:P,Сверхбаза!C:C,СВОД!C4123,Сверхбаза!E:E,СВОД!E4123)</f>
        <v>0</v>
      </c>
      <c r="R4123" s="251">
        <f>SUMIFS(Сверхбаза!O:O,Сверхбаза!C:C,СВОД!C4123,Сверхбаза!E:E,СВОД!E4123)</f>
        <v>0</v>
      </c>
      <c r="S4123" s="251">
        <f>SUMIFS(Сверхбаза!Q:Q,Сверхбаза!C:C,СВОД!C4123,Сверхбаза!E:E,СВОД!E4123)</f>
        <v>0</v>
      </c>
      <c r="T4123" s="278">
        <f>SUMIFS(Сверхбаза!G:G,Сверхбаза!C:C,СВОД!C4123,Сверхбаза!E:E,СВОД!E4123)</f>
        <v>0</v>
      </c>
    </row>
    <row r="4124" spans="1:20" outlineLevel="2">
      <c r="A4124" s="263" t="s">
        <v>91</v>
      </c>
      <c r="B4124" s="336">
        <v>509696</v>
      </c>
      <c r="C4124" s="336">
        <v>969601</v>
      </c>
      <c r="D4124" s="5" t="s">
        <v>379</v>
      </c>
      <c r="E4124" s="324">
        <v>7</v>
      </c>
      <c r="F4124" s="325" t="s">
        <v>706</v>
      </c>
      <c r="G4124" s="277">
        <f>SUMIFS('Круглосуточный стационар'!J:J,'Круглосуточный стационар'!D:D,СВОД!C4124,'Круглосуточный стационар'!F:F,СВОД!E4124)/2+SUMIFS(ВМП!J:J,ВМП!D:D,СВОД!C4124,ВМП!F:F,СВОД!E4124)/2+SUMIFS('Дневной стационар'!J:J,'Дневной стационар'!D:D,СВОД!C4124,'Дневной стационар'!F:F,СВОД!E4124)/2+SUMIFS(ЭКО!H:H,ЭКО!D:D,СВОД!C4124,ЭКО!F:F,СВОД!E4124)+SUMIFS(Диализ!J:J,Диализ!E:E,СВОД!C4124,Диализ!G:G,СВОД!E4124)</f>
        <v>0</v>
      </c>
      <c r="H4124" s="251">
        <f>SUMIFS(Поликлиника!H:H,Поликлиника!D:D,СВОД!C4124,Поликлиника!F:F,СВОД!E4124)</f>
        <v>0</v>
      </c>
      <c r="I4124" s="251">
        <f>SUMIFS(Поликлиника!BA:BA,Поликлиника!D:D,СВОД!C4124,Поликлиника!F:F,СВОД!E4124)</f>
        <v>0</v>
      </c>
      <c r="J4124" s="251">
        <f>SUMIFS(Поликлиника!BF:BF,Поликлиника!D:D,СВОД!C4124,Поликлиника!F:F,СВОД!E4124)</f>
        <v>0</v>
      </c>
      <c r="K4124" s="251">
        <f>SUMIFS(Поликлиника!BU:BU,Поликлиника!D:D,СВОД!C4124,Поликлиника!F:F,СВОД!E4124)</f>
        <v>0</v>
      </c>
      <c r="L4124" s="251">
        <f>SUMIFS(Услуги!H:H,Услуги!D:D,СВОД!C4124,Услуги!F:F,СВОД!E4124)+SUMIFS(Услуги!M:M,Услуги!D:D,СВОД!C4124,Услуги!F:F,СВОД!E4124)+SUMIFS(Услуги!R:R,Услуги!D:D,СВОД!C4124,Услуги!F:F,СВОД!E4124)+SUMIFS(Услуги!W:W,Услуги!D:D,СВОД!C4124,Услуги!F:F,СВОД!E4124)+SUMIFS(Услуги!AB:AB,Услуги!D:D,СВОД!C4124,Услуги!F:F,СВОД!E4124)+SUMIFS(Услуги!AG:AG,Услуги!D:D,СВОД!C4124,Услуги!F:F,СВОД!E4124)+SUMIFS(Услуги!AL:AL,Услуги!D:D,СВОД!C4124,Услуги!F:F,СВОД!E4124)+SUMIFS(Услуги!AQ:AQ,Услуги!D:D,СВОД!C4124,Услуги!F:F,СВОД!E4124)</f>
        <v>0</v>
      </c>
      <c r="M4124" s="251">
        <f>SUMIFS('Скорая мед.помощь'!J:J,'Скорая мед.помощь'!E:E,СВОД!C4124,'Скорая мед.помощь'!G:G,СВОД!E4124)</f>
        <v>0</v>
      </c>
      <c r="N4124" s="278">
        <f>SUMIFS('Круглосуточный стационар'!O:O,'Круглосуточный стационар'!D:D,СВОД!C4124,'Круглосуточный стационар'!F:F,СВОД!E4124)+SUMIFS(ВМП!O:O,ВМП!D:D,СВОД!C4124,ВМП!F:F,СВОД!E4124)+SUMIFS('Дневной стационар'!O:O,'Дневной стационар'!D:D,СВОД!C4124,'Дневной стационар'!F:F,СВОД!E4124)+SUMIFS(ЭКО!M:M,ЭКО!D:D,СВОД!C4124,ЭКО!F:F,СВОД!E4124)+SUMIFS(Диализ!O:O,Диализ!E:E,СВОД!C4124,Диализ!G:G,СВОД!E4124)+SUMIFS(Поликлиника!CT:CT,Поликлиника!D:D,СВОД!C4124,Поликлиника!F:F,СВОД!E4124)+SUMIFS('Скорая мед.помощь'!O:O,'Скорая мед.помощь'!E:E,СВОД!C4124,'Скорая мед.помощь'!G:G,СВОД!E4124)+SUMIFS(Услуги!AV:AV,Услуги!D:D,СВОД!C4124,Услуги!F:F,СВОД!E4124)</f>
        <v>0</v>
      </c>
      <c r="O4124" s="277">
        <f>SUMIFS(Сверхбаза!L:L,Сверхбаза!C:C,СВОД!C4124,Сверхбаза!E:E,СВОД!E4124)+SUMIFS(Сверхбаза!M:M,Сверхбаза!C:C,СВОД!C4124,Сверхбаза!E:E,СВОД!E4124)</f>
        <v>0</v>
      </c>
      <c r="P4124" s="251">
        <f>SUMIFS(Сверхбаза!N:N,Сверхбаза!C:C,СВОД!C4124,Сверхбаза!E:E,СВОД!E4124)</f>
        <v>0</v>
      </c>
      <c r="Q4124" s="251">
        <f>SUMIFS(Сверхбаза!P:P,Сверхбаза!C:C,СВОД!C4124,Сверхбаза!E:E,СВОД!E4124)</f>
        <v>0</v>
      </c>
      <c r="R4124" s="251">
        <f>SUMIFS(Сверхбаза!O:O,Сверхбаза!C:C,СВОД!C4124,Сверхбаза!E:E,СВОД!E4124)</f>
        <v>0</v>
      </c>
      <c r="S4124" s="251">
        <f>SUMIFS(Сверхбаза!Q:Q,Сверхбаза!C:C,СВОД!C4124,Сверхбаза!E:E,СВОД!E4124)</f>
        <v>0</v>
      </c>
      <c r="T4124" s="278">
        <f>SUMIFS(Сверхбаза!G:G,Сверхбаза!C:C,СВОД!C4124,Сверхбаза!E:E,СВОД!E4124)</f>
        <v>0</v>
      </c>
    </row>
    <row r="4125" spans="1:20" outlineLevel="2">
      <c r="A4125" s="263" t="s">
        <v>91</v>
      </c>
      <c r="B4125" s="336">
        <v>509696</v>
      </c>
      <c r="C4125" s="336">
        <v>969601</v>
      </c>
      <c r="D4125" s="5" t="s">
        <v>379</v>
      </c>
      <c r="E4125" s="324">
        <v>70</v>
      </c>
      <c r="F4125" s="325" t="s">
        <v>707</v>
      </c>
      <c r="G4125" s="277">
        <f>SUMIFS('Круглосуточный стационар'!J:J,'Круглосуточный стационар'!D:D,СВОД!C4125,'Круглосуточный стационар'!F:F,СВОД!E4125)/2+SUMIFS(ВМП!J:J,ВМП!D:D,СВОД!C4125,ВМП!F:F,СВОД!E4125)/2+SUMIFS('Дневной стационар'!J:J,'Дневной стационар'!D:D,СВОД!C4125,'Дневной стационар'!F:F,СВОД!E4125)/2+SUMIFS(ЭКО!H:H,ЭКО!D:D,СВОД!C4125,ЭКО!F:F,СВОД!E4125)+SUMIFS(Диализ!J:J,Диализ!E:E,СВОД!C4125,Диализ!G:G,СВОД!E4125)</f>
        <v>0</v>
      </c>
      <c r="H4125" s="251">
        <f>SUMIFS(Поликлиника!H:H,Поликлиника!D:D,СВОД!C4125,Поликлиника!F:F,СВОД!E4125)</f>
        <v>0</v>
      </c>
      <c r="I4125" s="251">
        <f>SUMIFS(Поликлиника!BA:BA,Поликлиника!D:D,СВОД!C4125,Поликлиника!F:F,СВОД!E4125)</f>
        <v>0</v>
      </c>
      <c r="J4125" s="251">
        <f>SUMIFS(Поликлиника!BF:BF,Поликлиника!D:D,СВОД!C4125,Поликлиника!F:F,СВОД!E4125)</f>
        <v>0</v>
      </c>
      <c r="K4125" s="251">
        <f>SUMIFS(Поликлиника!BU:BU,Поликлиника!D:D,СВОД!C4125,Поликлиника!F:F,СВОД!E4125)</f>
        <v>0</v>
      </c>
      <c r="L4125" s="251">
        <f>SUMIFS(Услуги!H:H,Услуги!D:D,СВОД!C4125,Услуги!F:F,СВОД!E4125)+SUMIFS(Услуги!M:M,Услуги!D:D,СВОД!C4125,Услуги!F:F,СВОД!E4125)+SUMIFS(Услуги!R:R,Услуги!D:D,СВОД!C4125,Услуги!F:F,СВОД!E4125)+SUMIFS(Услуги!W:W,Услуги!D:D,СВОД!C4125,Услуги!F:F,СВОД!E4125)+SUMIFS(Услуги!AB:AB,Услуги!D:D,СВОД!C4125,Услуги!F:F,СВОД!E4125)+SUMIFS(Услуги!AG:AG,Услуги!D:D,СВОД!C4125,Услуги!F:F,СВОД!E4125)+SUMIFS(Услуги!AL:AL,Услуги!D:D,СВОД!C4125,Услуги!F:F,СВОД!E4125)+SUMIFS(Услуги!AQ:AQ,Услуги!D:D,СВОД!C4125,Услуги!F:F,СВОД!E4125)</f>
        <v>0</v>
      </c>
      <c r="M4125" s="251">
        <f>SUMIFS('Скорая мед.помощь'!J:J,'Скорая мед.помощь'!E:E,СВОД!C4125,'Скорая мед.помощь'!G:G,СВОД!E4125)</f>
        <v>0</v>
      </c>
      <c r="N4125" s="278">
        <f>SUMIFS('Круглосуточный стационар'!O:O,'Круглосуточный стационар'!D:D,СВОД!C4125,'Круглосуточный стационар'!F:F,СВОД!E4125)+SUMIFS(ВМП!O:O,ВМП!D:D,СВОД!C4125,ВМП!F:F,СВОД!E4125)+SUMIFS('Дневной стационар'!O:O,'Дневной стационар'!D:D,СВОД!C4125,'Дневной стационар'!F:F,СВОД!E4125)+SUMIFS(ЭКО!M:M,ЭКО!D:D,СВОД!C4125,ЭКО!F:F,СВОД!E4125)+SUMIFS(Диализ!O:O,Диализ!E:E,СВОД!C4125,Диализ!G:G,СВОД!E4125)+SUMIFS(Поликлиника!CT:CT,Поликлиника!D:D,СВОД!C4125,Поликлиника!F:F,СВОД!E4125)+SUMIFS('Скорая мед.помощь'!O:O,'Скорая мед.помощь'!E:E,СВОД!C4125,'Скорая мед.помощь'!G:G,СВОД!E4125)+SUMIFS(Услуги!AV:AV,Услуги!D:D,СВОД!C4125,Услуги!F:F,СВОД!E4125)</f>
        <v>0</v>
      </c>
      <c r="O4125" s="277">
        <f>SUMIFS(Сверхбаза!L:L,Сверхбаза!C:C,СВОД!C4125,Сверхбаза!E:E,СВОД!E4125)+SUMIFS(Сверхбаза!M:M,Сверхбаза!C:C,СВОД!C4125,Сверхбаза!E:E,СВОД!E4125)</f>
        <v>0</v>
      </c>
      <c r="P4125" s="251">
        <f>SUMIFS(Сверхбаза!N:N,Сверхбаза!C:C,СВОД!C4125,Сверхбаза!E:E,СВОД!E4125)</f>
        <v>0</v>
      </c>
      <c r="Q4125" s="251">
        <f>SUMIFS(Сверхбаза!P:P,Сверхбаза!C:C,СВОД!C4125,Сверхбаза!E:E,СВОД!E4125)</f>
        <v>0</v>
      </c>
      <c r="R4125" s="251">
        <f>SUMIFS(Сверхбаза!O:O,Сверхбаза!C:C,СВОД!C4125,Сверхбаза!E:E,СВОД!E4125)</f>
        <v>0</v>
      </c>
      <c r="S4125" s="251">
        <f>SUMIFS(Сверхбаза!Q:Q,Сверхбаза!C:C,СВОД!C4125,Сверхбаза!E:E,СВОД!E4125)</f>
        <v>0</v>
      </c>
      <c r="T4125" s="278">
        <f>SUMIFS(Сверхбаза!G:G,Сверхбаза!C:C,СВОД!C4125,Сверхбаза!E:E,СВОД!E4125)</f>
        <v>0</v>
      </c>
    </row>
    <row r="4126" spans="1:20" outlineLevel="2">
      <c r="A4126" s="263" t="s">
        <v>91</v>
      </c>
      <c r="B4126" s="336">
        <v>509696</v>
      </c>
      <c r="C4126" s="336">
        <v>969601</v>
      </c>
      <c r="D4126" s="5" t="s">
        <v>379</v>
      </c>
      <c r="E4126" s="324">
        <v>94</v>
      </c>
      <c r="F4126" s="325" t="s">
        <v>157</v>
      </c>
      <c r="G4126" s="277">
        <f>SUMIFS('Круглосуточный стационар'!J:J,'Круглосуточный стационар'!D:D,СВОД!C4126,'Круглосуточный стационар'!F:F,СВОД!E4126)/2+SUMIFS(ВМП!J:J,ВМП!D:D,СВОД!C4126,ВМП!F:F,СВОД!E4126)/2+SUMIFS('Дневной стационар'!J:J,'Дневной стационар'!D:D,СВОД!C4126,'Дневной стационар'!F:F,СВОД!E4126)/2+SUMIFS(ЭКО!H:H,ЭКО!D:D,СВОД!C4126,ЭКО!F:F,СВОД!E4126)+SUMIFS(Диализ!J:J,Диализ!E:E,СВОД!C4126,Диализ!G:G,СВОД!E4126)</f>
        <v>0</v>
      </c>
      <c r="H4126" s="251">
        <f>SUMIFS(Поликлиника!H:H,Поликлиника!D:D,СВОД!C4126,Поликлиника!F:F,СВОД!E4126)</f>
        <v>0</v>
      </c>
      <c r="I4126" s="251">
        <f>SUMIFS(Поликлиника!BA:BA,Поликлиника!D:D,СВОД!C4126,Поликлиника!F:F,СВОД!E4126)</f>
        <v>0</v>
      </c>
      <c r="J4126" s="251">
        <f>SUMIFS(Поликлиника!BF:BF,Поликлиника!D:D,СВОД!C4126,Поликлиника!F:F,СВОД!E4126)</f>
        <v>0</v>
      </c>
      <c r="K4126" s="251">
        <f>SUMIFS(Поликлиника!BU:BU,Поликлиника!D:D,СВОД!C4126,Поликлиника!F:F,СВОД!E4126)</f>
        <v>0</v>
      </c>
      <c r="L4126" s="251">
        <f>SUMIFS(Услуги!H:H,Услуги!D:D,СВОД!C4126,Услуги!F:F,СВОД!E4126)+SUMIFS(Услуги!M:M,Услуги!D:D,СВОД!C4126,Услуги!F:F,СВОД!E4126)+SUMIFS(Услуги!R:R,Услуги!D:D,СВОД!C4126,Услуги!F:F,СВОД!E4126)+SUMIFS(Услуги!W:W,Услуги!D:D,СВОД!C4126,Услуги!F:F,СВОД!E4126)+SUMIFS(Услуги!AB:AB,Услуги!D:D,СВОД!C4126,Услуги!F:F,СВОД!E4126)+SUMIFS(Услуги!AG:AG,Услуги!D:D,СВОД!C4126,Услуги!F:F,СВОД!E4126)+SUMIFS(Услуги!AL:AL,Услуги!D:D,СВОД!C4126,Услуги!F:F,СВОД!E4126)+SUMIFS(Услуги!AQ:AQ,Услуги!D:D,СВОД!C4126,Услуги!F:F,СВОД!E4126)</f>
        <v>0</v>
      </c>
      <c r="M4126" s="251">
        <f>SUMIFS('Скорая мед.помощь'!J:J,'Скорая мед.помощь'!E:E,СВОД!C4126,'Скорая мед.помощь'!G:G,СВОД!E4126)</f>
        <v>0</v>
      </c>
      <c r="N4126" s="278">
        <f>SUMIFS('Круглосуточный стационар'!O:O,'Круглосуточный стационар'!D:D,СВОД!C4126,'Круглосуточный стационар'!F:F,СВОД!E4126)+SUMIFS(ВМП!O:O,ВМП!D:D,СВОД!C4126,ВМП!F:F,СВОД!E4126)+SUMIFS('Дневной стационар'!O:O,'Дневной стационар'!D:D,СВОД!C4126,'Дневной стационар'!F:F,СВОД!E4126)+SUMIFS(ЭКО!M:M,ЭКО!D:D,СВОД!C4126,ЭКО!F:F,СВОД!E4126)+SUMIFS(Диализ!O:O,Диализ!E:E,СВОД!C4126,Диализ!G:G,СВОД!E4126)+SUMIFS(Поликлиника!CT:CT,Поликлиника!D:D,СВОД!C4126,Поликлиника!F:F,СВОД!E4126)+SUMIFS('Скорая мед.помощь'!O:O,'Скорая мед.помощь'!E:E,СВОД!C4126,'Скорая мед.помощь'!G:G,СВОД!E4126)+SUMIFS(Услуги!AV:AV,Услуги!D:D,СВОД!C4126,Услуги!F:F,СВОД!E4126)</f>
        <v>0</v>
      </c>
      <c r="O4126" s="277">
        <f>SUMIFS(Сверхбаза!L:L,Сверхбаза!C:C,СВОД!C4126,Сверхбаза!E:E,СВОД!E4126)+SUMIFS(Сверхбаза!M:M,Сверхбаза!C:C,СВОД!C4126,Сверхбаза!E:E,СВОД!E4126)</f>
        <v>0</v>
      </c>
      <c r="P4126" s="251">
        <f>SUMIFS(Сверхбаза!N:N,Сверхбаза!C:C,СВОД!C4126,Сверхбаза!E:E,СВОД!E4126)</f>
        <v>0</v>
      </c>
      <c r="Q4126" s="251">
        <f>SUMIFS(Сверхбаза!P:P,Сверхбаза!C:C,СВОД!C4126,Сверхбаза!E:E,СВОД!E4126)</f>
        <v>0</v>
      </c>
      <c r="R4126" s="251">
        <f>SUMIFS(Сверхбаза!O:O,Сверхбаза!C:C,СВОД!C4126,Сверхбаза!E:E,СВОД!E4126)</f>
        <v>0</v>
      </c>
      <c r="S4126" s="251">
        <f>SUMIFS(Сверхбаза!Q:Q,Сверхбаза!C:C,СВОД!C4126,Сверхбаза!E:E,СВОД!E4126)</f>
        <v>0</v>
      </c>
      <c r="T4126" s="278">
        <f>SUMIFS(Сверхбаза!G:G,Сверхбаза!C:C,СВОД!C4126,Сверхбаза!E:E,СВОД!E4126)</f>
        <v>0</v>
      </c>
    </row>
    <row r="4127" spans="1:20" outlineLevel="1">
      <c r="A4127" s="264"/>
      <c r="B4127" s="254"/>
      <c r="C4127" s="254" t="str">
        <f>CONCATENATE(C4126," ","Итог")</f>
        <v>969601 Итог</v>
      </c>
      <c r="D4127" s="255"/>
      <c r="E4127" s="326"/>
      <c r="F4127" s="327"/>
      <c r="G4127" s="279"/>
      <c r="H4127" s="256"/>
      <c r="I4127" s="256"/>
      <c r="J4127" s="256"/>
      <c r="K4127" s="256"/>
      <c r="L4127" s="256"/>
      <c r="M4127" s="256"/>
      <c r="N4127" s="280">
        <f>SUBTOTAL(9,N4119:N4126)</f>
        <v>47.25</v>
      </c>
      <c r="O4127" s="279"/>
      <c r="P4127" s="256"/>
      <c r="Q4127" s="256"/>
      <c r="R4127" s="256"/>
      <c r="S4127" s="256"/>
      <c r="T4127" s="280">
        <f>SUBTOTAL(9,T4119:T4126)</f>
        <v>0</v>
      </c>
    </row>
    <row r="4128" spans="1:20" outlineLevel="2">
      <c r="A4128" s="262" t="s">
        <v>91</v>
      </c>
      <c r="B4128" s="8">
        <v>509698</v>
      </c>
      <c r="C4128" s="8">
        <v>969801</v>
      </c>
      <c r="D4128" s="9" t="s">
        <v>583</v>
      </c>
      <c r="E4128" s="322">
        <v>1</v>
      </c>
      <c r="F4128" s="323" t="s">
        <v>12</v>
      </c>
      <c r="G4128" s="275">
        <f>SUMIFS('Круглосуточный стационар'!J:J,'Круглосуточный стационар'!D:D,СВОД!C4128,'Круглосуточный стационар'!F:F,СВОД!E4128)/2+SUMIFS(ВМП!J:J,ВМП!D:D,СВОД!C4128,ВМП!F:F,СВОД!E4128)/2+SUMIFS('Дневной стационар'!J:J,'Дневной стационар'!D:D,СВОД!C4128,'Дневной стационар'!F:F,СВОД!E4128)/2+SUMIFS(ЭКО!H:H,ЭКО!D:D,СВОД!C4128,ЭКО!F:F,СВОД!E4128)+SUMIFS(Диализ!J:J,Диализ!E:E,СВОД!C4128,Диализ!G:G,СВОД!E4128)</f>
        <v>0</v>
      </c>
      <c r="H4128" s="253">
        <f>SUMIFS(Поликлиника!H:H,Поликлиника!D:D,СВОД!C4128,Поликлиника!F:F,СВОД!E4128)</f>
        <v>0</v>
      </c>
      <c r="I4128" s="253">
        <f>SUMIFS(Поликлиника!BA:BA,Поликлиника!D:D,СВОД!C4128,Поликлиника!F:F,СВОД!E4128)</f>
        <v>0</v>
      </c>
      <c r="J4128" s="253">
        <f>SUMIFS(Поликлиника!BF:BF,Поликлиника!D:D,СВОД!C4128,Поликлиника!F:F,СВОД!E4128)</f>
        <v>0</v>
      </c>
      <c r="K4128" s="253">
        <f>SUMIFS(Поликлиника!BU:BU,Поликлиника!D:D,СВОД!C4128,Поликлиника!F:F,СВОД!E4128)</f>
        <v>0</v>
      </c>
      <c r="L4128" s="253">
        <f>SUMIFS(Услуги!H:H,Услуги!D:D,СВОД!C4128,Услуги!F:F,СВОД!E4128)+SUMIFS(Услуги!M:M,Услуги!D:D,СВОД!C4128,Услуги!F:F,СВОД!E4128)+SUMIFS(Услуги!R:R,Услуги!D:D,СВОД!C4128,Услуги!F:F,СВОД!E4128)+SUMIFS(Услуги!W:W,Услуги!D:D,СВОД!C4128,Услуги!F:F,СВОД!E4128)+SUMIFS(Услуги!AB:AB,Услуги!D:D,СВОД!C4128,Услуги!F:F,СВОД!E4128)+SUMIFS(Услуги!AG:AG,Услуги!D:D,СВОД!C4128,Услуги!F:F,СВОД!E4128)+SUMIFS(Услуги!AL:AL,Услуги!D:D,СВОД!C4128,Услуги!F:F,СВОД!E4128)+SUMIFS(Услуги!AQ:AQ,Услуги!D:D,СВОД!C4128,Услуги!F:F,СВОД!E4128)</f>
        <v>0</v>
      </c>
      <c r="M4128" s="253">
        <f>SUMIFS('Скорая мед.помощь'!J:J,'Скорая мед.помощь'!E:E,СВОД!C4128,'Скорая мед.помощь'!G:G,СВОД!E4128)</f>
        <v>0</v>
      </c>
      <c r="N4128" s="276">
        <f>SUMIFS('Круглосуточный стационар'!O:O,'Круглосуточный стационар'!D:D,СВОД!C4128,'Круглосуточный стационар'!F:F,СВОД!E4128)+SUMIFS(ВМП!O:O,ВМП!D:D,СВОД!C4128,ВМП!F:F,СВОД!E4128)+SUMIFS('Дневной стационар'!O:O,'Дневной стационар'!D:D,СВОД!C4128,'Дневной стационар'!F:F,СВОД!E4128)+SUMIFS(ЭКО!M:M,ЭКО!D:D,СВОД!C4128,ЭКО!F:F,СВОД!E4128)+SUMIFS(Диализ!O:O,Диализ!E:E,СВОД!C4128,Диализ!G:G,СВОД!E4128)+SUMIFS(Поликлиника!CT:CT,Поликлиника!D:D,СВОД!C4128,Поликлиника!F:F,СВОД!E4128)+SUMIFS('Скорая мед.помощь'!O:O,'Скорая мед.помощь'!E:E,СВОД!C4128,'Скорая мед.помощь'!G:G,СВОД!E4128)+SUMIFS(Услуги!AV:AV,Услуги!D:D,СВОД!C4128,Услуги!F:F,СВОД!E4128)</f>
        <v>0</v>
      </c>
      <c r="O4128" s="275">
        <f>SUMIFS(Сверхбаза!L:L,Сверхбаза!C:C,СВОД!C4128,Сверхбаза!E:E,СВОД!E4128)+SUMIFS(Сверхбаза!M:M,Сверхбаза!C:C,СВОД!C4128,Сверхбаза!E:E,СВОД!E4128)</f>
        <v>0</v>
      </c>
      <c r="P4128" s="253">
        <f>SUMIFS(Сверхбаза!N:N,Сверхбаза!C:C,СВОД!C4128,Сверхбаза!E:E,СВОД!E4128)</f>
        <v>0</v>
      </c>
      <c r="Q4128" s="253">
        <f>SUMIFS(Сверхбаза!P:P,Сверхбаза!C:C,СВОД!C4128,Сверхбаза!E:E,СВОД!E4128)</f>
        <v>0</v>
      </c>
      <c r="R4128" s="253">
        <f>SUMIFS(Сверхбаза!O:O,Сверхбаза!C:C,СВОД!C4128,Сверхбаза!E:E,СВОД!E4128)</f>
        <v>0</v>
      </c>
      <c r="S4128" s="253">
        <f>SUMIFS(Сверхбаза!Q:Q,Сверхбаза!C:C,СВОД!C4128,Сверхбаза!E:E,СВОД!E4128)</f>
        <v>0</v>
      </c>
      <c r="T4128" s="276">
        <f>SUMIFS(Сверхбаза!G:G,Сверхбаза!C:C,СВОД!C4128,Сверхбаза!E:E,СВОД!E4128)</f>
        <v>0</v>
      </c>
    </row>
    <row r="4129" spans="1:20" ht="25.5" outlineLevel="2">
      <c r="A4129" s="263" t="s">
        <v>91</v>
      </c>
      <c r="B4129" s="336">
        <v>509698</v>
      </c>
      <c r="C4129" s="336">
        <v>969801</v>
      </c>
      <c r="D4129" s="5" t="s">
        <v>583</v>
      </c>
      <c r="E4129" s="324">
        <v>13</v>
      </c>
      <c r="F4129" s="325" t="s">
        <v>704</v>
      </c>
      <c r="G4129" s="277">
        <f>SUMIFS('Круглосуточный стационар'!J:J,'Круглосуточный стационар'!D:D,СВОД!C4129,'Круглосуточный стационар'!F:F,СВОД!E4129)/2+SUMIFS(ВМП!J:J,ВМП!D:D,СВОД!C4129,ВМП!F:F,СВОД!E4129)/2+SUMIFS('Дневной стационар'!J:J,'Дневной стационар'!D:D,СВОД!C4129,'Дневной стационар'!F:F,СВОД!E4129)/2+SUMIFS(ЭКО!H:H,ЭКО!D:D,СВОД!C4129,ЭКО!F:F,СВОД!E4129)+SUMIFS(Диализ!J:J,Диализ!E:E,СВОД!C4129,Диализ!G:G,СВОД!E4129)</f>
        <v>6</v>
      </c>
      <c r="H4129" s="251">
        <f>SUMIFS(Поликлиника!H:H,Поликлиника!D:D,СВОД!C4129,Поликлиника!F:F,СВОД!E4129)</f>
        <v>0</v>
      </c>
      <c r="I4129" s="251">
        <f>SUMIFS(Поликлиника!BA:BA,Поликлиника!D:D,СВОД!C4129,Поликлиника!F:F,СВОД!E4129)</f>
        <v>0</v>
      </c>
      <c r="J4129" s="251">
        <f>SUMIFS(Поликлиника!BF:BF,Поликлиника!D:D,СВОД!C4129,Поликлиника!F:F,СВОД!E4129)</f>
        <v>0</v>
      </c>
      <c r="K4129" s="251">
        <f>SUMIFS(Поликлиника!BU:BU,Поликлиника!D:D,СВОД!C4129,Поликлиника!F:F,СВОД!E4129)</f>
        <v>0</v>
      </c>
      <c r="L4129" s="251">
        <f>SUMIFS(Услуги!H:H,Услуги!D:D,СВОД!C4129,Услуги!F:F,СВОД!E4129)+SUMIFS(Услуги!M:M,Услуги!D:D,СВОД!C4129,Услуги!F:F,СВОД!E4129)+SUMIFS(Услуги!R:R,Услуги!D:D,СВОД!C4129,Услуги!F:F,СВОД!E4129)+SUMIFS(Услуги!W:W,Услуги!D:D,СВОД!C4129,Услуги!F:F,СВОД!E4129)+SUMIFS(Услуги!AB:AB,Услуги!D:D,СВОД!C4129,Услуги!F:F,СВОД!E4129)+SUMIFS(Услуги!AG:AG,Услуги!D:D,СВОД!C4129,Услуги!F:F,СВОД!E4129)+SUMIFS(Услуги!AL:AL,Услуги!D:D,СВОД!C4129,Услуги!F:F,СВОД!E4129)+SUMIFS(Услуги!AQ:AQ,Услуги!D:D,СВОД!C4129,Услуги!F:F,СВОД!E4129)</f>
        <v>0</v>
      </c>
      <c r="M4129" s="251">
        <f>SUMIFS('Скорая мед.помощь'!J:J,'Скорая мед.помощь'!E:E,СВОД!C4129,'Скорая мед.помощь'!G:G,СВОД!E4129)</f>
        <v>0</v>
      </c>
      <c r="N4129" s="278">
        <f>SUMIFS('Круглосуточный стационар'!O:O,'Круглосуточный стационар'!D:D,СВОД!C4129,'Круглосуточный стационар'!F:F,СВОД!E4129)+SUMIFS(ВМП!O:O,ВМП!D:D,СВОД!C4129,ВМП!F:F,СВОД!E4129)+SUMIFS('Дневной стационар'!O:O,'Дневной стационар'!D:D,СВОД!C4129,'Дневной стационар'!F:F,СВОД!E4129)+SUMIFS(ЭКО!M:M,ЭКО!D:D,СВОД!C4129,ЭКО!F:F,СВОД!E4129)+SUMIFS(Диализ!O:O,Диализ!E:E,СВОД!C4129,Диализ!G:G,СВОД!E4129)+SUMIFS(Поликлиника!CT:CT,Поликлиника!D:D,СВОД!C4129,Поликлиника!F:F,СВОД!E4129)+SUMIFS('Скорая мед.помощь'!O:O,'Скорая мед.помощь'!E:E,СВОД!C4129,'Скорая мед.помощь'!G:G,СВОД!E4129)+SUMIFS(Услуги!AV:AV,Услуги!D:D,СВОД!C4129,Услуги!F:F,СВОД!E4129)</f>
        <v>749.346</v>
      </c>
      <c r="O4129" s="277">
        <f>SUMIFS(Сверхбаза!L:L,Сверхбаза!C:C,СВОД!C4129,Сверхбаза!E:E,СВОД!E4129)+SUMIFS(Сверхбаза!M:M,Сверхбаза!C:C,СВОД!C4129,Сверхбаза!E:E,СВОД!E4129)</f>
        <v>0</v>
      </c>
      <c r="P4129" s="251">
        <f>SUMIFS(Сверхбаза!N:N,Сверхбаза!C:C,СВОД!C4129,Сверхбаза!E:E,СВОД!E4129)</f>
        <v>0</v>
      </c>
      <c r="Q4129" s="251">
        <f>SUMIFS(Сверхбаза!P:P,Сверхбаза!C:C,СВОД!C4129,Сверхбаза!E:E,СВОД!E4129)</f>
        <v>0</v>
      </c>
      <c r="R4129" s="251">
        <f>SUMIFS(Сверхбаза!O:O,Сверхбаза!C:C,СВОД!C4129,Сверхбаза!E:E,СВОД!E4129)</f>
        <v>0</v>
      </c>
      <c r="S4129" s="251">
        <f>SUMIFS(Сверхбаза!Q:Q,Сверхбаза!C:C,СВОД!C4129,Сверхбаза!E:E,СВОД!E4129)</f>
        <v>0</v>
      </c>
      <c r="T4129" s="278">
        <f>SUMIFS(Сверхбаза!G:G,Сверхбаза!C:C,СВОД!C4129,Сверхбаза!E:E,СВОД!E4129)</f>
        <v>0</v>
      </c>
    </row>
    <row r="4130" spans="1:20" outlineLevel="2">
      <c r="A4130" s="263" t="s">
        <v>91</v>
      </c>
      <c r="B4130" s="336">
        <v>509698</v>
      </c>
      <c r="C4130" s="336">
        <v>969801</v>
      </c>
      <c r="D4130" s="5" t="s">
        <v>583</v>
      </c>
      <c r="E4130" s="324">
        <v>2</v>
      </c>
      <c r="F4130" s="325" t="s">
        <v>173</v>
      </c>
      <c r="G4130" s="277">
        <f>SUMIFS('Круглосуточный стационар'!J:J,'Круглосуточный стационар'!D:D,СВОД!C4130,'Круглосуточный стационар'!F:F,СВОД!E4130)/2+SUMIFS(ВМП!J:J,ВМП!D:D,СВОД!C4130,ВМП!F:F,СВОД!E4130)/2+SUMIFS('Дневной стационар'!J:J,'Дневной стационар'!D:D,СВОД!C4130,'Дневной стационар'!F:F,СВОД!E4130)/2+SUMIFS(ЭКО!H:H,ЭКО!D:D,СВОД!C4130,ЭКО!F:F,СВОД!E4130)+SUMIFS(Диализ!J:J,Диализ!E:E,СВОД!C4130,Диализ!G:G,СВОД!E4130)</f>
        <v>0</v>
      </c>
      <c r="H4130" s="251">
        <f>SUMIFS(Поликлиника!H:H,Поликлиника!D:D,СВОД!C4130,Поликлиника!F:F,СВОД!E4130)</f>
        <v>0</v>
      </c>
      <c r="I4130" s="251">
        <f>SUMIFS(Поликлиника!BA:BA,Поликлиника!D:D,СВОД!C4130,Поликлиника!F:F,СВОД!E4130)</f>
        <v>0</v>
      </c>
      <c r="J4130" s="251">
        <f>SUMIFS(Поликлиника!BF:BF,Поликлиника!D:D,СВОД!C4130,Поликлиника!F:F,СВОД!E4130)</f>
        <v>0</v>
      </c>
      <c r="K4130" s="251">
        <f>SUMIFS(Поликлиника!BU:BU,Поликлиника!D:D,СВОД!C4130,Поликлиника!F:F,СВОД!E4130)</f>
        <v>0</v>
      </c>
      <c r="L4130" s="251">
        <f>SUMIFS(Услуги!H:H,Услуги!D:D,СВОД!C4130,Услуги!F:F,СВОД!E4130)+SUMIFS(Услуги!M:M,Услуги!D:D,СВОД!C4130,Услуги!F:F,СВОД!E4130)+SUMIFS(Услуги!R:R,Услуги!D:D,СВОД!C4130,Услуги!F:F,СВОД!E4130)+SUMIFS(Услуги!W:W,Услуги!D:D,СВОД!C4130,Услуги!F:F,СВОД!E4130)+SUMIFS(Услуги!AB:AB,Услуги!D:D,СВОД!C4130,Услуги!F:F,СВОД!E4130)+SUMIFS(Услуги!AG:AG,Услуги!D:D,СВОД!C4130,Услуги!F:F,СВОД!E4130)+SUMIFS(Услуги!AL:AL,Услуги!D:D,СВОД!C4130,Услуги!F:F,СВОД!E4130)+SUMIFS(Услуги!AQ:AQ,Услуги!D:D,СВОД!C4130,Услуги!F:F,СВОД!E4130)</f>
        <v>0</v>
      </c>
      <c r="M4130" s="251">
        <f>SUMIFS('Скорая мед.помощь'!J:J,'Скорая мед.помощь'!E:E,СВОД!C4130,'Скорая мед.помощь'!G:G,СВОД!E4130)</f>
        <v>0</v>
      </c>
      <c r="N4130" s="278">
        <f>SUMIFS('Круглосуточный стационар'!O:O,'Круглосуточный стационар'!D:D,СВОД!C4130,'Круглосуточный стационар'!F:F,СВОД!E4130)+SUMIFS(ВМП!O:O,ВМП!D:D,СВОД!C4130,ВМП!F:F,СВОД!E4130)+SUMIFS('Дневной стационар'!O:O,'Дневной стационар'!D:D,СВОД!C4130,'Дневной стационар'!F:F,СВОД!E4130)+SUMIFS(ЭКО!M:M,ЭКО!D:D,СВОД!C4130,ЭКО!F:F,СВОД!E4130)+SUMIFS(Диализ!O:O,Диализ!E:E,СВОД!C4130,Диализ!G:G,СВОД!E4130)+SUMIFS(Поликлиника!CT:CT,Поликлиника!D:D,СВОД!C4130,Поликлиника!F:F,СВОД!E4130)+SUMIFS('Скорая мед.помощь'!O:O,'Скорая мед.помощь'!E:E,СВОД!C4130,'Скорая мед.помощь'!G:G,СВОД!E4130)+SUMIFS(Услуги!AV:AV,Услуги!D:D,СВОД!C4130,Услуги!F:F,СВОД!E4130)</f>
        <v>0</v>
      </c>
      <c r="O4130" s="277">
        <f>SUMIFS(Сверхбаза!L:L,Сверхбаза!C:C,СВОД!C4130,Сверхбаза!E:E,СВОД!E4130)+SUMIFS(Сверхбаза!M:M,Сверхбаза!C:C,СВОД!C4130,Сверхбаза!E:E,СВОД!E4130)</f>
        <v>0</v>
      </c>
      <c r="P4130" s="251">
        <f>SUMIFS(Сверхбаза!N:N,Сверхбаза!C:C,СВОД!C4130,Сверхбаза!E:E,СВОД!E4130)</f>
        <v>0</v>
      </c>
      <c r="Q4130" s="251">
        <f>SUMIFS(Сверхбаза!P:P,Сверхбаза!C:C,СВОД!C4130,Сверхбаза!E:E,СВОД!E4130)</f>
        <v>0</v>
      </c>
      <c r="R4130" s="251">
        <f>SUMIFS(Сверхбаза!O:O,Сверхбаза!C:C,СВОД!C4130,Сверхбаза!E:E,СВОД!E4130)</f>
        <v>0</v>
      </c>
      <c r="S4130" s="251">
        <f>SUMIFS(Сверхбаза!Q:Q,Сверхбаза!C:C,СВОД!C4130,Сверхбаза!E:E,СВОД!E4130)</f>
        <v>0</v>
      </c>
      <c r="T4130" s="278">
        <f>SUMIFS(Сверхбаза!G:G,Сверхбаза!C:C,СВОД!C4130,Сверхбаза!E:E,СВОД!E4130)</f>
        <v>0</v>
      </c>
    </row>
    <row r="4131" spans="1:20" ht="25.5" outlineLevel="2">
      <c r="A4131" s="263" t="s">
        <v>91</v>
      </c>
      <c r="B4131" s="336">
        <v>509698</v>
      </c>
      <c r="C4131" s="336">
        <v>969801</v>
      </c>
      <c r="D4131" s="5" t="s">
        <v>583</v>
      </c>
      <c r="E4131" s="324">
        <v>6</v>
      </c>
      <c r="F4131" s="325" t="s">
        <v>705</v>
      </c>
      <c r="G4131" s="277">
        <f>SUMIFS('Круглосуточный стационар'!J:J,'Круглосуточный стационар'!D:D,СВОД!C4131,'Круглосуточный стационар'!F:F,СВОД!E4131)/2+SUMIFS(ВМП!J:J,ВМП!D:D,СВОД!C4131,ВМП!F:F,СВОД!E4131)/2+SUMIFS('Дневной стационар'!J:J,'Дневной стационар'!D:D,СВОД!C4131,'Дневной стационар'!F:F,СВОД!E4131)/2+SUMIFS(ЭКО!H:H,ЭКО!D:D,СВОД!C4131,ЭКО!F:F,СВОД!E4131)+SUMIFS(Диализ!J:J,Диализ!E:E,СВОД!C4131,Диализ!G:G,СВОД!E4131)</f>
        <v>10</v>
      </c>
      <c r="H4131" s="251">
        <f>SUMIFS(Поликлиника!H:H,Поликлиника!D:D,СВОД!C4131,Поликлиника!F:F,СВОД!E4131)</f>
        <v>0</v>
      </c>
      <c r="I4131" s="251">
        <f>SUMIFS(Поликлиника!BA:BA,Поликлиника!D:D,СВОД!C4131,Поликлиника!F:F,СВОД!E4131)</f>
        <v>0</v>
      </c>
      <c r="J4131" s="251">
        <f>SUMIFS(Поликлиника!BF:BF,Поликлиника!D:D,СВОД!C4131,Поликлиника!F:F,СВОД!E4131)</f>
        <v>0</v>
      </c>
      <c r="K4131" s="251">
        <f>SUMIFS(Поликлиника!BU:BU,Поликлиника!D:D,СВОД!C4131,Поликлиника!F:F,СВОД!E4131)</f>
        <v>0</v>
      </c>
      <c r="L4131" s="251">
        <f>SUMIFS(Услуги!H:H,Услуги!D:D,СВОД!C4131,Услуги!F:F,СВОД!E4131)+SUMIFS(Услуги!M:M,Услуги!D:D,СВОД!C4131,Услуги!F:F,СВОД!E4131)+SUMIFS(Услуги!R:R,Услуги!D:D,СВОД!C4131,Услуги!F:F,СВОД!E4131)+SUMIFS(Услуги!W:W,Услуги!D:D,СВОД!C4131,Услуги!F:F,СВОД!E4131)+SUMIFS(Услуги!AB:AB,Услуги!D:D,СВОД!C4131,Услуги!F:F,СВОД!E4131)+SUMIFS(Услуги!AG:AG,Услуги!D:D,СВОД!C4131,Услуги!F:F,СВОД!E4131)+SUMIFS(Услуги!AL:AL,Услуги!D:D,СВОД!C4131,Услуги!F:F,СВОД!E4131)+SUMIFS(Услуги!AQ:AQ,Услуги!D:D,СВОД!C4131,Услуги!F:F,СВОД!E4131)</f>
        <v>0</v>
      </c>
      <c r="M4131" s="251">
        <f>SUMIFS('Скорая мед.помощь'!J:J,'Скорая мед.помощь'!E:E,СВОД!C4131,'Скорая мед.помощь'!G:G,СВОД!E4131)</f>
        <v>0</v>
      </c>
      <c r="N4131" s="278">
        <f>SUMIFS('Круглосуточный стационар'!O:O,'Круглосуточный стационар'!D:D,СВОД!C4131,'Круглосуточный стационар'!F:F,СВОД!E4131)+SUMIFS(ВМП!O:O,ВМП!D:D,СВОД!C4131,ВМП!F:F,СВОД!E4131)+SUMIFS('Дневной стационар'!O:O,'Дневной стационар'!D:D,СВОД!C4131,'Дневной стационар'!F:F,СВОД!E4131)+SUMIFS(ЭКО!M:M,ЭКО!D:D,СВОД!C4131,ЭКО!F:F,СВОД!E4131)+SUMIFS(Диализ!O:O,Диализ!E:E,СВОД!C4131,Диализ!G:G,СВОД!E4131)+SUMIFS(Поликлиника!CT:CT,Поликлиника!D:D,СВОД!C4131,Поликлиника!F:F,СВОД!E4131)+SUMIFS('Скорая мед.помощь'!O:O,'Скорая мед.помощь'!E:E,СВОД!C4131,'Скорая мед.помощь'!G:G,СВОД!E4131)+SUMIFS(Услуги!AV:AV,Услуги!D:D,СВОД!C4131,Услуги!F:F,СВОД!E4131)</f>
        <v>1362.1503029999999</v>
      </c>
      <c r="O4131" s="277">
        <f>SUMIFS(Сверхбаза!L:L,Сверхбаза!C:C,СВОД!C4131,Сверхбаза!E:E,СВОД!E4131)+SUMIFS(Сверхбаза!M:M,Сверхбаза!C:C,СВОД!C4131,Сверхбаза!E:E,СВОД!E4131)</f>
        <v>0</v>
      </c>
      <c r="P4131" s="251">
        <f>SUMIFS(Сверхбаза!N:N,Сверхбаза!C:C,СВОД!C4131,Сверхбаза!E:E,СВОД!E4131)</f>
        <v>0</v>
      </c>
      <c r="Q4131" s="251">
        <f>SUMIFS(Сверхбаза!P:P,Сверхбаза!C:C,СВОД!C4131,Сверхбаза!E:E,СВОД!E4131)</f>
        <v>0</v>
      </c>
      <c r="R4131" s="251">
        <f>SUMIFS(Сверхбаза!O:O,Сверхбаза!C:C,СВОД!C4131,Сверхбаза!E:E,СВОД!E4131)</f>
        <v>0</v>
      </c>
      <c r="S4131" s="251">
        <f>SUMIFS(Сверхбаза!Q:Q,Сверхбаза!C:C,СВОД!C4131,Сверхбаза!E:E,СВОД!E4131)</f>
        <v>0</v>
      </c>
      <c r="T4131" s="278">
        <f>SUMIFS(Сверхбаза!G:G,Сверхбаза!C:C,СВОД!C4131,Сверхбаза!E:E,СВОД!E4131)</f>
        <v>0</v>
      </c>
    </row>
    <row r="4132" spans="1:20" ht="25.5" outlineLevel="2">
      <c r="A4132" s="263" t="s">
        <v>91</v>
      </c>
      <c r="B4132" s="336">
        <v>509698</v>
      </c>
      <c r="C4132" s="336">
        <v>969801</v>
      </c>
      <c r="D4132" s="5" t="s">
        <v>583</v>
      </c>
      <c r="E4132" s="324">
        <v>3</v>
      </c>
      <c r="F4132" s="325" t="s">
        <v>174</v>
      </c>
      <c r="G4132" s="277">
        <f>SUMIFS('Круглосуточный стационар'!J:J,'Круглосуточный стационар'!D:D,СВОД!C4132,'Круглосуточный стационар'!F:F,СВОД!E4132)/2+SUMIFS(ВМП!J:J,ВМП!D:D,СВОД!C4132,ВМП!F:F,СВОД!E4132)/2+SUMIFS('Дневной стационар'!J:J,'Дневной стационар'!D:D,СВОД!C4132,'Дневной стационар'!F:F,СВОД!E4132)/2+SUMIFS(ЭКО!H:H,ЭКО!D:D,СВОД!C4132,ЭКО!F:F,СВОД!E4132)+SUMIFS(Диализ!J:J,Диализ!E:E,СВОД!C4132,Диализ!G:G,СВОД!E4132)</f>
        <v>0</v>
      </c>
      <c r="H4132" s="251">
        <f>SUMIFS(Поликлиника!H:H,Поликлиника!D:D,СВОД!C4132,Поликлиника!F:F,СВОД!E4132)</f>
        <v>0</v>
      </c>
      <c r="I4132" s="251">
        <f>SUMIFS(Поликлиника!BA:BA,Поликлиника!D:D,СВОД!C4132,Поликлиника!F:F,СВОД!E4132)</f>
        <v>0</v>
      </c>
      <c r="J4132" s="251">
        <f>SUMIFS(Поликлиника!BF:BF,Поликлиника!D:D,СВОД!C4132,Поликлиника!F:F,СВОД!E4132)</f>
        <v>0</v>
      </c>
      <c r="K4132" s="251">
        <f>SUMIFS(Поликлиника!BU:BU,Поликлиника!D:D,СВОД!C4132,Поликлиника!F:F,СВОД!E4132)</f>
        <v>0</v>
      </c>
      <c r="L4132" s="251">
        <f>SUMIFS(Услуги!H:H,Услуги!D:D,СВОД!C4132,Услуги!F:F,СВОД!E4132)+SUMIFS(Услуги!M:M,Услуги!D:D,СВОД!C4132,Услуги!F:F,СВОД!E4132)+SUMIFS(Услуги!R:R,Услуги!D:D,СВОД!C4132,Услуги!F:F,СВОД!E4132)+SUMIFS(Услуги!W:W,Услуги!D:D,СВОД!C4132,Услуги!F:F,СВОД!E4132)+SUMIFS(Услуги!AB:AB,Услуги!D:D,СВОД!C4132,Услуги!F:F,СВОД!E4132)+SUMIFS(Услуги!AG:AG,Услуги!D:D,СВОД!C4132,Услуги!F:F,СВОД!E4132)+SUMIFS(Услуги!AL:AL,Услуги!D:D,СВОД!C4132,Услуги!F:F,СВОД!E4132)+SUMIFS(Услуги!AQ:AQ,Услуги!D:D,СВОД!C4132,Услуги!F:F,СВОД!E4132)</f>
        <v>0</v>
      </c>
      <c r="M4132" s="251">
        <f>SUMIFS('Скорая мед.помощь'!J:J,'Скорая мед.помощь'!E:E,СВОД!C4132,'Скорая мед.помощь'!G:G,СВОД!E4132)</f>
        <v>0</v>
      </c>
      <c r="N4132" s="278">
        <f>SUMIFS('Круглосуточный стационар'!O:O,'Круглосуточный стационар'!D:D,СВОД!C4132,'Круглосуточный стационар'!F:F,СВОД!E4132)+SUMIFS(ВМП!O:O,ВМП!D:D,СВОД!C4132,ВМП!F:F,СВОД!E4132)+SUMIFS('Дневной стационар'!O:O,'Дневной стационар'!D:D,СВОД!C4132,'Дневной стационар'!F:F,СВОД!E4132)+SUMIFS(ЭКО!M:M,ЭКО!D:D,СВОД!C4132,ЭКО!F:F,СВОД!E4132)+SUMIFS(Диализ!O:O,Диализ!E:E,СВОД!C4132,Диализ!G:G,СВОД!E4132)+SUMIFS(Поликлиника!CT:CT,Поликлиника!D:D,СВОД!C4132,Поликлиника!F:F,СВОД!E4132)+SUMIFS('Скорая мед.помощь'!O:O,'Скорая мед.помощь'!E:E,СВОД!C4132,'Скорая мед.помощь'!G:G,СВОД!E4132)+SUMIFS(Услуги!AV:AV,Услуги!D:D,СВОД!C4132,Услуги!F:F,СВОД!E4132)</f>
        <v>0</v>
      </c>
      <c r="O4132" s="277">
        <f>SUMIFS(Сверхбаза!L:L,Сверхбаза!C:C,СВОД!C4132,Сверхбаза!E:E,СВОД!E4132)+SUMIFS(Сверхбаза!M:M,Сверхбаза!C:C,СВОД!C4132,Сверхбаза!E:E,СВОД!E4132)</f>
        <v>0</v>
      </c>
      <c r="P4132" s="251">
        <f>SUMIFS(Сверхбаза!N:N,Сверхбаза!C:C,СВОД!C4132,Сверхбаза!E:E,СВОД!E4132)</f>
        <v>0</v>
      </c>
      <c r="Q4132" s="251">
        <f>SUMIFS(Сверхбаза!P:P,Сверхбаза!C:C,СВОД!C4132,Сверхбаза!E:E,СВОД!E4132)</f>
        <v>0</v>
      </c>
      <c r="R4132" s="251">
        <f>SUMIFS(Сверхбаза!O:O,Сверхбаза!C:C,СВОД!C4132,Сверхбаза!E:E,СВОД!E4132)</f>
        <v>0</v>
      </c>
      <c r="S4132" s="251">
        <f>SUMIFS(Сверхбаза!Q:Q,Сверхбаза!C:C,СВОД!C4132,Сверхбаза!E:E,СВОД!E4132)</f>
        <v>0</v>
      </c>
      <c r="T4132" s="278">
        <f>SUMIFS(Сверхбаза!G:G,Сверхбаза!C:C,СВОД!C4132,Сверхбаза!E:E,СВОД!E4132)</f>
        <v>0</v>
      </c>
    </row>
    <row r="4133" spans="1:20" outlineLevel="2">
      <c r="A4133" s="263" t="s">
        <v>91</v>
      </c>
      <c r="B4133" s="336">
        <v>509698</v>
      </c>
      <c r="C4133" s="336">
        <v>969801</v>
      </c>
      <c r="D4133" s="5" t="s">
        <v>583</v>
      </c>
      <c r="E4133" s="324">
        <v>7</v>
      </c>
      <c r="F4133" s="325" t="s">
        <v>706</v>
      </c>
      <c r="G4133" s="277">
        <f>SUMIFS('Круглосуточный стационар'!J:J,'Круглосуточный стационар'!D:D,СВОД!C4133,'Круглосуточный стационар'!F:F,СВОД!E4133)/2+SUMIFS(ВМП!J:J,ВМП!D:D,СВОД!C4133,ВМП!F:F,СВОД!E4133)/2+SUMIFS('Дневной стационар'!J:J,'Дневной стационар'!D:D,СВОД!C4133,'Дневной стационар'!F:F,СВОД!E4133)/2+SUMIFS(ЭКО!H:H,ЭКО!D:D,СВОД!C4133,ЭКО!F:F,СВОД!E4133)+SUMIFS(Диализ!J:J,Диализ!E:E,СВОД!C4133,Диализ!G:G,СВОД!E4133)</f>
        <v>0</v>
      </c>
      <c r="H4133" s="251">
        <f>SUMIFS(Поликлиника!H:H,Поликлиника!D:D,СВОД!C4133,Поликлиника!F:F,СВОД!E4133)</f>
        <v>0</v>
      </c>
      <c r="I4133" s="251">
        <f>SUMIFS(Поликлиника!BA:BA,Поликлиника!D:D,СВОД!C4133,Поликлиника!F:F,СВОД!E4133)</f>
        <v>0</v>
      </c>
      <c r="J4133" s="251">
        <f>SUMIFS(Поликлиника!BF:BF,Поликлиника!D:D,СВОД!C4133,Поликлиника!F:F,СВОД!E4133)</f>
        <v>0</v>
      </c>
      <c r="K4133" s="251">
        <f>SUMIFS(Поликлиника!BU:BU,Поликлиника!D:D,СВОД!C4133,Поликлиника!F:F,СВОД!E4133)</f>
        <v>0</v>
      </c>
      <c r="L4133" s="251">
        <f>SUMIFS(Услуги!H:H,Услуги!D:D,СВОД!C4133,Услуги!F:F,СВОД!E4133)+SUMIFS(Услуги!M:M,Услуги!D:D,СВОД!C4133,Услуги!F:F,СВОД!E4133)+SUMIFS(Услуги!R:R,Услуги!D:D,СВОД!C4133,Услуги!F:F,СВОД!E4133)+SUMIFS(Услуги!W:W,Услуги!D:D,СВОД!C4133,Услуги!F:F,СВОД!E4133)+SUMIFS(Услуги!AB:AB,Услуги!D:D,СВОД!C4133,Услуги!F:F,СВОД!E4133)+SUMIFS(Услуги!AG:AG,Услуги!D:D,СВОД!C4133,Услуги!F:F,СВОД!E4133)+SUMIFS(Услуги!AL:AL,Услуги!D:D,СВОД!C4133,Услуги!F:F,СВОД!E4133)+SUMIFS(Услуги!AQ:AQ,Услуги!D:D,СВОД!C4133,Услуги!F:F,СВОД!E4133)</f>
        <v>0</v>
      </c>
      <c r="M4133" s="251">
        <f>SUMIFS('Скорая мед.помощь'!J:J,'Скорая мед.помощь'!E:E,СВОД!C4133,'Скорая мед.помощь'!G:G,СВОД!E4133)</f>
        <v>0</v>
      </c>
      <c r="N4133" s="278">
        <f>SUMIFS('Круглосуточный стационар'!O:O,'Круглосуточный стационар'!D:D,СВОД!C4133,'Круглосуточный стационар'!F:F,СВОД!E4133)+SUMIFS(ВМП!O:O,ВМП!D:D,СВОД!C4133,ВМП!F:F,СВОД!E4133)+SUMIFS('Дневной стационар'!O:O,'Дневной стационар'!D:D,СВОД!C4133,'Дневной стационар'!F:F,СВОД!E4133)+SUMIFS(ЭКО!M:M,ЭКО!D:D,СВОД!C4133,ЭКО!F:F,СВОД!E4133)+SUMIFS(Диализ!O:O,Диализ!E:E,СВОД!C4133,Диализ!G:G,СВОД!E4133)+SUMIFS(Поликлиника!CT:CT,Поликлиника!D:D,СВОД!C4133,Поликлиника!F:F,СВОД!E4133)+SUMIFS('Скорая мед.помощь'!O:O,'Скорая мед.помощь'!E:E,СВОД!C4133,'Скорая мед.помощь'!G:G,СВОД!E4133)+SUMIFS(Услуги!AV:AV,Услуги!D:D,СВОД!C4133,Услуги!F:F,СВОД!E4133)</f>
        <v>0</v>
      </c>
      <c r="O4133" s="277">
        <f>SUMIFS(Сверхбаза!L:L,Сверхбаза!C:C,СВОД!C4133,Сверхбаза!E:E,СВОД!E4133)+SUMIFS(Сверхбаза!M:M,Сверхбаза!C:C,СВОД!C4133,Сверхбаза!E:E,СВОД!E4133)</f>
        <v>0</v>
      </c>
      <c r="P4133" s="251">
        <f>SUMIFS(Сверхбаза!N:N,Сверхбаза!C:C,СВОД!C4133,Сверхбаза!E:E,СВОД!E4133)</f>
        <v>0</v>
      </c>
      <c r="Q4133" s="251">
        <f>SUMIFS(Сверхбаза!P:P,Сверхбаза!C:C,СВОД!C4133,Сверхбаза!E:E,СВОД!E4133)</f>
        <v>0</v>
      </c>
      <c r="R4133" s="251">
        <f>SUMIFS(Сверхбаза!O:O,Сверхбаза!C:C,СВОД!C4133,Сверхбаза!E:E,СВОД!E4133)</f>
        <v>0</v>
      </c>
      <c r="S4133" s="251">
        <f>SUMIFS(Сверхбаза!Q:Q,Сверхбаза!C:C,СВОД!C4133,Сверхбаза!E:E,СВОД!E4133)</f>
        <v>0</v>
      </c>
      <c r="T4133" s="278">
        <f>SUMIFS(Сверхбаза!G:G,Сверхбаза!C:C,СВОД!C4133,Сверхбаза!E:E,СВОД!E4133)</f>
        <v>0</v>
      </c>
    </row>
    <row r="4134" spans="1:20" outlineLevel="2">
      <c r="A4134" s="263" t="s">
        <v>91</v>
      </c>
      <c r="B4134" s="336">
        <v>509698</v>
      </c>
      <c r="C4134" s="336">
        <v>969801</v>
      </c>
      <c r="D4134" s="5" t="s">
        <v>583</v>
      </c>
      <c r="E4134" s="324">
        <v>70</v>
      </c>
      <c r="F4134" s="325" t="s">
        <v>707</v>
      </c>
      <c r="G4134" s="277">
        <f>SUMIFS('Круглосуточный стационар'!J:J,'Круглосуточный стационар'!D:D,СВОД!C4134,'Круглосуточный стационар'!F:F,СВОД!E4134)/2+SUMIFS(ВМП!J:J,ВМП!D:D,СВОД!C4134,ВМП!F:F,СВОД!E4134)/2+SUMIFS('Дневной стационар'!J:J,'Дневной стационар'!D:D,СВОД!C4134,'Дневной стационар'!F:F,СВОД!E4134)/2+SUMIFS(ЭКО!H:H,ЭКО!D:D,СВОД!C4134,ЭКО!F:F,СВОД!E4134)+SUMIFS(Диализ!J:J,Диализ!E:E,СВОД!C4134,Диализ!G:G,СВОД!E4134)</f>
        <v>0</v>
      </c>
      <c r="H4134" s="251">
        <f>SUMIFS(Поликлиника!H:H,Поликлиника!D:D,СВОД!C4134,Поликлиника!F:F,СВОД!E4134)</f>
        <v>0</v>
      </c>
      <c r="I4134" s="251">
        <f>SUMIFS(Поликлиника!BA:BA,Поликлиника!D:D,СВОД!C4134,Поликлиника!F:F,СВОД!E4134)</f>
        <v>0</v>
      </c>
      <c r="J4134" s="251">
        <f>SUMIFS(Поликлиника!BF:BF,Поликлиника!D:D,СВОД!C4134,Поликлиника!F:F,СВОД!E4134)</f>
        <v>0</v>
      </c>
      <c r="K4134" s="251">
        <f>SUMIFS(Поликлиника!BU:BU,Поликлиника!D:D,СВОД!C4134,Поликлиника!F:F,СВОД!E4134)</f>
        <v>0</v>
      </c>
      <c r="L4134" s="251">
        <f>SUMIFS(Услуги!H:H,Услуги!D:D,СВОД!C4134,Услуги!F:F,СВОД!E4134)+SUMIFS(Услуги!M:M,Услуги!D:D,СВОД!C4134,Услуги!F:F,СВОД!E4134)+SUMIFS(Услуги!R:R,Услуги!D:D,СВОД!C4134,Услуги!F:F,СВОД!E4134)+SUMIFS(Услуги!W:W,Услуги!D:D,СВОД!C4134,Услуги!F:F,СВОД!E4134)+SUMIFS(Услуги!AB:AB,Услуги!D:D,СВОД!C4134,Услуги!F:F,СВОД!E4134)+SUMIFS(Услуги!AG:AG,Услуги!D:D,СВОД!C4134,Услуги!F:F,СВОД!E4134)+SUMIFS(Услуги!AL:AL,Услуги!D:D,СВОД!C4134,Услуги!F:F,СВОД!E4134)+SUMIFS(Услуги!AQ:AQ,Услуги!D:D,СВОД!C4134,Услуги!F:F,СВОД!E4134)</f>
        <v>0</v>
      </c>
      <c r="M4134" s="251">
        <f>SUMIFS('Скорая мед.помощь'!J:J,'Скорая мед.помощь'!E:E,СВОД!C4134,'Скорая мед.помощь'!G:G,СВОД!E4134)</f>
        <v>0</v>
      </c>
      <c r="N4134" s="278">
        <f>SUMIFS('Круглосуточный стационар'!O:O,'Круглосуточный стационар'!D:D,СВОД!C4134,'Круглосуточный стационар'!F:F,СВОД!E4134)+SUMIFS(ВМП!O:O,ВМП!D:D,СВОД!C4134,ВМП!F:F,СВОД!E4134)+SUMIFS('Дневной стационар'!O:O,'Дневной стационар'!D:D,СВОД!C4134,'Дневной стационар'!F:F,СВОД!E4134)+SUMIFS(ЭКО!M:M,ЭКО!D:D,СВОД!C4134,ЭКО!F:F,СВОД!E4134)+SUMIFS(Диализ!O:O,Диализ!E:E,СВОД!C4134,Диализ!G:G,СВОД!E4134)+SUMIFS(Поликлиника!CT:CT,Поликлиника!D:D,СВОД!C4134,Поликлиника!F:F,СВОД!E4134)+SUMIFS('Скорая мед.помощь'!O:O,'Скорая мед.помощь'!E:E,СВОД!C4134,'Скорая мед.помощь'!G:G,СВОД!E4134)+SUMIFS(Услуги!AV:AV,Услуги!D:D,СВОД!C4134,Услуги!F:F,СВОД!E4134)</f>
        <v>0</v>
      </c>
      <c r="O4134" s="277">
        <f>SUMIFS(Сверхбаза!L:L,Сверхбаза!C:C,СВОД!C4134,Сверхбаза!E:E,СВОД!E4134)+SUMIFS(Сверхбаза!M:M,Сверхбаза!C:C,СВОД!C4134,Сверхбаза!E:E,СВОД!E4134)</f>
        <v>0</v>
      </c>
      <c r="P4134" s="251">
        <f>SUMIFS(Сверхбаза!N:N,Сверхбаза!C:C,СВОД!C4134,Сверхбаза!E:E,СВОД!E4134)</f>
        <v>0</v>
      </c>
      <c r="Q4134" s="251">
        <f>SUMIFS(Сверхбаза!P:P,Сверхбаза!C:C,СВОД!C4134,Сверхбаза!E:E,СВОД!E4134)</f>
        <v>0</v>
      </c>
      <c r="R4134" s="251">
        <f>SUMIFS(Сверхбаза!O:O,Сверхбаза!C:C,СВОД!C4134,Сверхбаза!E:E,СВОД!E4134)</f>
        <v>0</v>
      </c>
      <c r="S4134" s="251">
        <f>SUMIFS(Сверхбаза!Q:Q,Сверхбаза!C:C,СВОД!C4134,Сверхбаза!E:E,СВОД!E4134)</f>
        <v>0</v>
      </c>
      <c r="T4134" s="278">
        <f>SUMIFS(Сверхбаза!G:G,Сверхбаза!C:C,СВОД!C4134,Сверхбаза!E:E,СВОД!E4134)</f>
        <v>0</v>
      </c>
    </row>
    <row r="4135" spans="1:20" outlineLevel="2">
      <c r="A4135" s="263" t="s">
        <v>91</v>
      </c>
      <c r="B4135" s="336">
        <v>509698</v>
      </c>
      <c r="C4135" s="336">
        <v>969801</v>
      </c>
      <c r="D4135" s="5" t="s">
        <v>583</v>
      </c>
      <c r="E4135" s="324">
        <v>94</v>
      </c>
      <c r="F4135" s="325" t="s">
        <v>157</v>
      </c>
      <c r="G4135" s="277">
        <f>SUMIFS('Круглосуточный стационар'!J:J,'Круглосуточный стационар'!D:D,СВОД!C4135,'Круглосуточный стационар'!F:F,СВОД!E4135)/2+SUMIFS(ВМП!J:J,ВМП!D:D,СВОД!C4135,ВМП!F:F,СВОД!E4135)/2+SUMIFS('Дневной стационар'!J:J,'Дневной стационар'!D:D,СВОД!C4135,'Дневной стационар'!F:F,СВОД!E4135)/2+SUMIFS(ЭКО!H:H,ЭКО!D:D,СВОД!C4135,ЭКО!F:F,СВОД!E4135)+SUMIFS(Диализ!J:J,Диализ!E:E,СВОД!C4135,Диализ!G:G,СВОД!E4135)</f>
        <v>0</v>
      </c>
      <c r="H4135" s="251">
        <f>SUMIFS(Поликлиника!H:H,Поликлиника!D:D,СВОД!C4135,Поликлиника!F:F,СВОД!E4135)</f>
        <v>0</v>
      </c>
      <c r="I4135" s="251">
        <f>SUMIFS(Поликлиника!BA:BA,Поликлиника!D:D,СВОД!C4135,Поликлиника!F:F,СВОД!E4135)</f>
        <v>0</v>
      </c>
      <c r="J4135" s="251">
        <f>SUMIFS(Поликлиника!BF:BF,Поликлиника!D:D,СВОД!C4135,Поликлиника!F:F,СВОД!E4135)</f>
        <v>0</v>
      </c>
      <c r="K4135" s="251">
        <f>SUMIFS(Поликлиника!BU:BU,Поликлиника!D:D,СВОД!C4135,Поликлиника!F:F,СВОД!E4135)</f>
        <v>0</v>
      </c>
      <c r="L4135" s="251">
        <f>SUMIFS(Услуги!H:H,Услуги!D:D,СВОД!C4135,Услуги!F:F,СВОД!E4135)+SUMIFS(Услуги!M:M,Услуги!D:D,СВОД!C4135,Услуги!F:F,СВОД!E4135)+SUMIFS(Услуги!R:R,Услуги!D:D,СВОД!C4135,Услуги!F:F,СВОД!E4135)+SUMIFS(Услуги!W:W,Услуги!D:D,СВОД!C4135,Услуги!F:F,СВОД!E4135)+SUMIFS(Услуги!AB:AB,Услуги!D:D,СВОД!C4135,Услуги!F:F,СВОД!E4135)+SUMIFS(Услуги!AG:AG,Услуги!D:D,СВОД!C4135,Услуги!F:F,СВОД!E4135)+SUMIFS(Услуги!AL:AL,Услуги!D:D,СВОД!C4135,Услуги!F:F,СВОД!E4135)+SUMIFS(Услуги!AQ:AQ,Услуги!D:D,СВОД!C4135,Услуги!F:F,СВОД!E4135)</f>
        <v>0</v>
      </c>
      <c r="M4135" s="251">
        <f>SUMIFS('Скорая мед.помощь'!J:J,'Скорая мед.помощь'!E:E,СВОД!C4135,'Скорая мед.помощь'!G:G,СВОД!E4135)</f>
        <v>0</v>
      </c>
      <c r="N4135" s="278">
        <f>SUMIFS('Круглосуточный стационар'!O:O,'Круглосуточный стационар'!D:D,СВОД!C4135,'Круглосуточный стационар'!F:F,СВОД!E4135)+SUMIFS(ВМП!O:O,ВМП!D:D,СВОД!C4135,ВМП!F:F,СВОД!E4135)+SUMIFS('Дневной стационар'!O:O,'Дневной стационар'!D:D,СВОД!C4135,'Дневной стационар'!F:F,СВОД!E4135)+SUMIFS(ЭКО!M:M,ЭКО!D:D,СВОД!C4135,ЭКО!F:F,СВОД!E4135)+SUMIFS(Диализ!O:O,Диализ!E:E,СВОД!C4135,Диализ!G:G,СВОД!E4135)+SUMIFS(Поликлиника!CT:CT,Поликлиника!D:D,СВОД!C4135,Поликлиника!F:F,СВОД!E4135)+SUMIFS('Скорая мед.помощь'!O:O,'Скорая мед.помощь'!E:E,СВОД!C4135,'Скорая мед.помощь'!G:G,СВОД!E4135)+SUMIFS(Услуги!AV:AV,Услуги!D:D,СВОД!C4135,Услуги!F:F,СВОД!E4135)</f>
        <v>0</v>
      </c>
      <c r="O4135" s="277">
        <f>SUMIFS(Сверхбаза!L:L,Сверхбаза!C:C,СВОД!C4135,Сверхбаза!E:E,СВОД!E4135)+SUMIFS(Сверхбаза!M:M,Сверхбаза!C:C,СВОД!C4135,Сверхбаза!E:E,СВОД!E4135)</f>
        <v>0</v>
      </c>
      <c r="P4135" s="251">
        <f>SUMIFS(Сверхбаза!N:N,Сверхбаза!C:C,СВОД!C4135,Сверхбаза!E:E,СВОД!E4135)</f>
        <v>0</v>
      </c>
      <c r="Q4135" s="251">
        <f>SUMIFS(Сверхбаза!P:P,Сверхбаза!C:C,СВОД!C4135,Сверхбаза!E:E,СВОД!E4135)</f>
        <v>0</v>
      </c>
      <c r="R4135" s="251">
        <f>SUMIFS(Сверхбаза!O:O,Сверхбаза!C:C,СВОД!C4135,Сверхбаза!E:E,СВОД!E4135)</f>
        <v>0</v>
      </c>
      <c r="S4135" s="251">
        <f>SUMIFS(Сверхбаза!Q:Q,Сверхбаза!C:C,СВОД!C4135,Сверхбаза!E:E,СВОД!E4135)</f>
        <v>0</v>
      </c>
      <c r="T4135" s="278">
        <f>SUMIFS(Сверхбаза!G:G,Сверхбаза!C:C,СВОД!C4135,Сверхбаза!E:E,СВОД!E4135)</f>
        <v>0</v>
      </c>
    </row>
    <row r="4136" spans="1:20" outlineLevel="1">
      <c r="A4136" s="264"/>
      <c r="B4136" s="254"/>
      <c r="C4136" s="254" t="str">
        <f>CONCATENATE(C4135," ","Итог")</f>
        <v>969801 Итог</v>
      </c>
      <c r="D4136" s="255"/>
      <c r="E4136" s="326"/>
      <c r="F4136" s="327"/>
      <c r="G4136" s="279"/>
      <c r="H4136" s="256"/>
      <c r="I4136" s="256"/>
      <c r="J4136" s="256"/>
      <c r="K4136" s="256"/>
      <c r="L4136" s="256"/>
      <c r="M4136" s="256"/>
      <c r="N4136" s="280">
        <f>SUBTOTAL(9,N4128:N4135)</f>
        <v>2111.4963029999999</v>
      </c>
      <c r="O4136" s="279"/>
      <c r="P4136" s="256"/>
      <c r="Q4136" s="256"/>
      <c r="R4136" s="256"/>
      <c r="S4136" s="256"/>
      <c r="T4136" s="280">
        <f>SUBTOTAL(9,T4128:T4135)</f>
        <v>0</v>
      </c>
    </row>
    <row r="4137" spans="1:20" outlineLevel="2">
      <c r="A4137" s="262" t="s">
        <v>91</v>
      </c>
      <c r="B4137" s="8">
        <v>509699</v>
      </c>
      <c r="C4137" s="8">
        <v>969901</v>
      </c>
      <c r="D4137" s="9" t="s">
        <v>681</v>
      </c>
      <c r="E4137" s="322">
        <v>1</v>
      </c>
      <c r="F4137" s="323" t="s">
        <v>12</v>
      </c>
      <c r="G4137" s="275">
        <f>SUMIFS('Круглосуточный стационар'!J:J,'Круглосуточный стационар'!D:D,СВОД!C4137,'Круглосуточный стационар'!F:F,СВОД!E4137)/2+SUMIFS(ВМП!J:J,ВМП!D:D,СВОД!C4137,ВМП!F:F,СВОД!E4137)/2+SUMIFS('Дневной стационар'!J:J,'Дневной стационар'!D:D,СВОД!C4137,'Дневной стационар'!F:F,СВОД!E4137)/2+SUMIFS(ЭКО!H:H,ЭКО!D:D,СВОД!C4137,ЭКО!F:F,СВОД!E4137)+SUMIFS(Диализ!J:J,Диализ!E:E,СВОД!C4137,Диализ!G:G,СВОД!E4137)</f>
        <v>0</v>
      </c>
      <c r="H4137" s="253">
        <f>SUMIFS(Поликлиника!H:H,Поликлиника!D:D,СВОД!C4137,Поликлиника!F:F,СВОД!E4137)</f>
        <v>0</v>
      </c>
      <c r="I4137" s="253">
        <f>SUMIFS(Поликлиника!BA:BA,Поликлиника!D:D,СВОД!C4137,Поликлиника!F:F,СВОД!E4137)</f>
        <v>0</v>
      </c>
      <c r="J4137" s="253">
        <f>SUMIFS(Поликлиника!BF:BF,Поликлиника!D:D,СВОД!C4137,Поликлиника!F:F,СВОД!E4137)</f>
        <v>0</v>
      </c>
      <c r="K4137" s="253">
        <f>SUMIFS(Поликлиника!BU:BU,Поликлиника!D:D,СВОД!C4137,Поликлиника!F:F,СВОД!E4137)</f>
        <v>0</v>
      </c>
      <c r="L4137" s="253">
        <f>SUMIFS(Услуги!H:H,Услуги!D:D,СВОД!C4137,Услуги!F:F,СВОД!E4137)+SUMIFS(Услуги!M:M,Услуги!D:D,СВОД!C4137,Услуги!F:F,СВОД!E4137)+SUMIFS(Услуги!R:R,Услуги!D:D,СВОД!C4137,Услуги!F:F,СВОД!E4137)+SUMIFS(Услуги!W:W,Услуги!D:D,СВОД!C4137,Услуги!F:F,СВОД!E4137)+SUMIFS(Услуги!AB:AB,Услуги!D:D,СВОД!C4137,Услуги!F:F,СВОД!E4137)+SUMIFS(Услуги!AG:AG,Услуги!D:D,СВОД!C4137,Услуги!F:F,СВОД!E4137)+SUMIFS(Услуги!AL:AL,Услуги!D:D,СВОД!C4137,Услуги!F:F,СВОД!E4137)+SUMIFS(Услуги!AQ:AQ,Услуги!D:D,СВОД!C4137,Услуги!F:F,СВОД!E4137)</f>
        <v>0</v>
      </c>
      <c r="M4137" s="253">
        <f>SUMIFS('Скорая мед.помощь'!J:J,'Скорая мед.помощь'!E:E,СВОД!C4137,'Скорая мед.помощь'!G:G,СВОД!E4137)</f>
        <v>0</v>
      </c>
      <c r="N4137" s="276">
        <f>SUMIFS('Круглосуточный стационар'!O:O,'Круглосуточный стационар'!D:D,СВОД!C4137,'Круглосуточный стационар'!F:F,СВОД!E4137)+SUMIFS(ВМП!O:O,ВМП!D:D,СВОД!C4137,ВМП!F:F,СВОД!E4137)+SUMIFS('Дневной стационар'!O:O,'Дневной стационар'!D:D,СВОД!C4137,'Дневной стационар'!F:F,СВОД!E4137)+SUMIFS(ЭКО!M:M,ЭКО!D:D,СВОД!C4137,ЭКО!F:F,СВОД!E4137)+SUMIFS(Диализ!O:O,Диализ!E:E,СВОД!C4137,Диализ!G:G,СВОД!E4137)+SUMIFS(Поликлиника!CT:CT,Поликлиника!D:D,СВОД!C4137,Поликлиника!F:F,СВОД!E4137)+SUMIFS('Скорая мед.помощь'!O:O,'Скорая мед.помощь'!E:E,СВОД!C4137,'Скорая мед.помощь'!G:G,СВОД!E4137)+SUMIFS(Услуги!AV:AV,Услуги!D:D,СВОД!C4137,Услуги!F:F,СВОД!E4137)</f>
        <v>0</v>
      </c>
      <c r="O4137" s="275">
        <f>SUMIFS(Сверхбаза!L:L,Сверхбаза!C:C,СВОД!C4137,Сверхбаза!E:E,СВОД!E4137)+SUMIFS(Сверхбаза!M:M,Сверхбаза!C:C,СВОД!C4137,Сверхбаза!E:E,СВОД!E4137)</f>
        <v>0</v>
      </c>
      <c r="P4137" s="253">
        <f>SUMIFS(Сверхбаза!N:N,Сверхбаза!C:C,СВОД!C4137,Сверхбаза!E:E,СВОД!E4137)</f>
        <v>0</v>
      </c>
      <c r="Q4137" s="253">
        <f>SUMIFS(Сверхбаза!P:P,Сверхбаза!C:C,СВОД!C4137,Сверхбаза!E:E,СВОД!E4137)</f>
        <v>0</v>
      </c>
      <c r="R4137" s="253">
        <f>SUMIFS(Сверхбаза!O:O,Сверхбаза!C:C,СВОД!C4137,Сверхбаза!E:E,СВОД!E4137)</f>
        <v>0</v>
      </c>
      <c r="S4137" s="253">
        <f>SUMIFS(Сверхбаза!Q:Q,Сверхбаза!C:C,СВОД!C4137,Сверхбаза!E:E,СВОД!E4137)</f>
        <v>0</v>
      </c>
      <c r="T4137" s="276">
        <f>SUMIFS(Сверхбаза!G:G,Сверхбаза!C:C,СВОД!C4137,Сверхбаза!E:E,СВОД!E4137)</f>
        <v>0</v>
      </c>
    </row>
    <row r="4138" spans="1:20" ht="25.5" outlineLevel="2">
      <c r="A4138" s="263" t="s">
        <v>91</v>
      </c>
      <c r="B4138" s="336">
        <v>509699</v>
      </c>
      <c r="C4138" s="336">
        <v>969901</v>
      </c>
      <c r="D4138" s="5" t="s">
        <v>681</v>
      </c>
      <c r="E4138" s="324">
        <v>13</v>
      </c>
      <c r="F4138" s="325" t="s">
        <v>704</v>
      </c>
      <c r="G4138" s="277">
        <f>SUMIFS('Круглосуточный стационар'!J:J,'Круглосуточный стационар'!D:D,СВОД!C4138,'Круглосуточный стационар'!F:F,СВОД!E4138)/2+SUMIFS(ВМП!J:J,ВМП!D:D,СВОД!C4138,ВМП!F:F,СВОД!E4138)/2+SUMIFS('Дневной стационар'!J:J,'Дневной стационар'!D:D,СВОД!C4138,'Дневной стационар'!F:F,СВОД!E4138)/2+SUMIFS(ЭКО!H:H,ЭКО!D:D,СВОД!C4138,ЭКО!F:F,СВОД!E4138)+SUMIFS(Диализ!J:J,Диализ!E:E,СВОД!C4138,Диализ!G:G,СВОД!E4138)</f>
        <v>0</v>
      </c>
      <c r="H4138" s="251">
        <f>SUMIFS(Поликлиника!H:H,Поликлиника!D:D,СВОД!C4138,Поликлиника!F:F,СВОД!E4138)</f>
        <v>0</v>
      </c>
      <c r="I4138" s="251">
        <f>SUMIFS(Поликлиника!BA:BA,Поликлиника!D:D,СВОД!C4138,Поликлиника!F:F,СВОД!E4138)</f>
        <v>0</v>
      </c>
      <c r="J4138" s="251">
        <f>SUMIFS(Поликлиника!BF:BF,Поликлиника!D:D,СВОД!C4138,Поликлиника!F:F,СВОД!E4138)</f>
        <v>0</v>
      </c>
      <c r="K4138" s="251">
        <f>SUMIFS(Поликлиника!BU:BU,Поликлиника!D:D,СВОД!C4138,Поликлиника!F:F,СВОД!E4138)</f>
        <v>0</v>
      </c>
      <c r="L4138" s="251">
        <f>SUMIFS(Услуги!H:H,Услуги!D:D,СВОД!C4138,Услуги!F:F,СВОД!E4138)+SUMIFS(Услуги!M:M,Услуги!D:D,СВОД!C4138,Услуги!F:F,СВОД!E4138)+SUMIFS(Услуги!R:R,Услуги!D:D,СВОД!C4138,Услуги!F:F,СВОД!E4138)+SUMIFS(Услуги!W:W,Услуги!D:D,СВОД!C4138,Услуги!F:F,СВОД!E4138)+SUMIFS(Услуги!AB:AB,Услуги!D:D,СВОД!C4138,Услуги!F:F,СВОД!E4138)+SUMIFS(Услуги!AG:AG,Услуги!D:D,СВОД!C4138,Услуги!F:F,СВОД!E4138)+SUMIFS(Услуги!AL:AL,Услуги!D:D,СВОД!C4138,Услуги!F:F,СВОД!E4138)+SUMIFS(Услуги!AQ:AQ,Услуги!D:D,СВОД!C4138,Услуги!F:F,СВОД!E4138)</f>
        <v>0</v>
      </c>
      <c r="M4138" s="251">
        <f>SUMIFS('Скорая мед.помощь'!J:J,'Скорая мед.помощь'!E:E,СВОД!C4138,'Скорая мед.помощь'!G:G,СВОД!E4138)</f>
        <v>0</v>
      </c>
      <c r="N4138" s="278">
        <f>SUMIFS('Круглосуточный стационар'!O:O,'Круглосуточный стационар'!D:D,СВОД!C4138,'Круглосуточный стационар'!F:F,СВОД!E4138)+SUMIFS(ВМП!O:O,ВМП!D:D,СВОД!C4138,ВМП!F:F,СВОД!E4138)+SUMIFS('Дневной стационар'!O:O,'Дневной стационар'!D:D,СВОД!C4138,'Дневной стационар'!F:F,СВОД!E4138)+SUMIFS(ЭКО!M:M,ЭКО!D:D,СВОД!C4138,ЭКО!F:F,СВОД!E4138)+SUMIFS(Диализ!O:O,Диализ!E:E,СВОД!C4138,Диализ!G:G,СВОД!E4138)+SUMIFS(Поликлиника!CT:CT,Поликлиника!D:D,СВОД!C4138,Поликлиника!F:F,СВОД!E4138)+SUMIFS('Скорая мед.помощь'!O:O,'Скорая мед.помощь'!E:E,СВОД!C4138,'Скорая мед.помощь'!G:G,СВОД!E4138)+SUMIFS(Услуги!AV:AV,Услуги!D:D,СВОД!C4138,Услуги!F:F,СВОД!E4138)</f>
        <v>0</v>
      </c>
      <c r="O4138" s="277">
        <f>SUMIFS(Сверхбаза!L:L,Сверхбаза!C:C,СВОД!C4138,Сверхбаза!E:E,СВОД!E4138)+SUMIFS(Сверхбаза!M:M,Сверхбаза!C:C,СВОД!C4138,Сверхбаза!E:E,СВОД!E4138)</f>
        <v>0</v>
      </c>
      <c r="P4138" s="251">
        <f>SUMIFS(Сверхбаза!N:N,Сверхбаза!C:C,СВОД!C4138,Сверхбаза!E:E,СВОД!E4138)</f>
        <v>0</v>
      </c>
      <c r="Q4138" s="251">
        <f>SUMIFS(Сверхбаза!P:P,Сверхбаза!C:C,СВОД!C4138,Сверхбаза!E:E,СВОД!E4138)</f>
        <v>0</v>
      </c>
      <c r="R4138" s="251">
        <f>SUMIFS(Сверхбаза!O:O,Сверхбаза!C:C,СВОД!C4138,Сверхбаза!E:E,СВОД!E4138)</f>
        <v>0</v>
      </c>
      <c r="S4138" s="251">
        <f>SUMIFS(Сверхбаза!Q:Q,Сверхбаза!C:C,СВОД!C4138,Сверхбаза!E:E,СВОД!E4138)</f>
        <v>0</v>
      </c>
      <c r="T4138" s="278">
        <f>SUMIFS(Сверхбаза!G:G,Сверхбаза!C:C,СВОД!C4138,Сверхбаза!E:E,СВОД!E4138)</f>
        <v>0</v>
      </c>
    </row>
    <row r="4139" spans="1:20" outlineLevel="2">
      <c r="A4139" s="263" t="s">
        <v>91</v>
      </c>
      <c r="B4139" s="336">
        <v>509699</v>
      </c>
      <c r="C4139" s="336">
        <v>969901</v>
      </c>
      <c r="D4139" s="5" t="s">
        <v>681</v>
      </c>
      <c r="E4139" s="324">
        <v>2</v>
      </c>
      <c r="F4139" s="325" t="s">
        <v>173</v>
      </c>
      <c r="G4139" s="277">
        <f>SUMIFS('Круглосуточный стационар'!J:J,'Круглосуточный стационар'!D:D,СВОД!C4139,'Круглосуточный стационар'!F:F,СВОД!E4139)/2+SUMIFS(ВМП!J:J,ВМП!D:D,СВОД!C4139,ВМП!F:F,СВОД!E4139)/2+SUMIFS('Дневной стационар'!J:J,'Дневной стационар'!D:D,СВОД!C4139,'Дневной стационар'!F:F,СВОД!E4139)/2+SUMIFS(ЭКО!H:H,ЭКО!D:D,СВОД!C4139,ЭКО!F:F,СВОД!E4139)+SUMIFS(Диализ!J:J,Диализ!E:E,СВОД!C4139,Диализ!G:G,СВОД!E4139)</f>
        <v>0</v>
      </c>
      <c r="H4139" s="251">
        <f>SUMIFS(Поликлиника!H:H,Поликлиника!D:D,СВОД!C4139,Поликлиника!F:F,СВОД!E4139)</f>
        <v>0</v>
      </c>
      <c r="I4139" s="251">
        <f>SUMIFS(Поликлиника!BA:BA,Поликлиника!D:D,СВОД!C4139,Поликлиника!F:F,СВОД!E4139)</f>
        <v>0</v>
      </c>
      <c r="J4139" s="251">
        <f>SUMIFS(Поликлиника!BF:BF,Поликлиника!D:D,СВОД!C4139,Поликлиника!F:F,СВОД!E4139)</f>
        <v>0</v>
      </c>
      <c r="K4139" s="251">
        <f>SUMIFS(Поликлиника!BU:BU,Поликлиника!D:D,СВОД!C4139,Поликлиника!F:F,СВОД!E4139)</f>
        <v>0</v>
      </c>
      <c r="L4139" s="251">
        <f>SUMIFS(Услуги!H:H,Услуги!D:D,СВОД!C4139,Услуги!F:F,СВОД!E4139)+SUMIFS(Услуги!M:M,Услуги!D:D,СВОД!C4139,Услуги!F:F,СВОД!E4139)+SUMIFS(Услуги!R:R,Услуги!D:D,СВОД!C4139,Услуги!F:F,СВОД!E4139)+SUMIFS(Услуги!W:W,Услуги!D:D,СВОД!C4139,Услуги!F:F,СВОД!E4139)+SUMIFS(Услуги!AB:AB,Услуги!D:D,СВОД!C4139,Услуги!F:F,СВОД!E4139)+SUMIFS(Услуги!AG:AG,Услуги!D:D,СВОД!C4139,Услуги!F:F,СВОД!E4139)+SUMIFS(Услуги!AL:AL,Услуги!D:D,СВОД!C4139,Услуги!F:F,СВОД!E4139)+SUMIFS(Услуги!AQ:AQ,Услуги!D:D,СВОД!C4139,Услуги!F:F,СВОД!E4139)</f>
        <v>0</v>
      </c>
      <c r="M4139" s="251">
        <f>SUMIFS('Скорая мед.помощь'!J:J,'Скорая мед.помощь'!E:E,СВОД!C4139,'Скорая мед.помощь'!G:G,СВОД!E4139)</f>
        <v>0</v>
      </c>
      <c r="N4139" s="278">
        <f>SUMIFS('Круглосуточный стационар'!O:O,'Круглосуточный стационар'!D:D,СВОД!C4139,'Круглосуточный стационар'!F:F,СВОД!E4139)+SUMIFS(ВМП!O:O,ВМП!D:D,СВОД!C4139,ВМП!F:F,СВОД!E4139)+SUMIFS('Дневной стационар'!O:O,'Дневной стационар'!D:D,СВОД!C4139,'Дневной стационар'!F:F,СВОД!E4139)+SUMIFS(ЭКО!M:M,ЭКО!D:D,СВОД!C4139,ЭКО!F:F,СВОД!E4139)+SUMIFS(Диализ!O:O,Диализ!E:E,СВОД!C4139,Диализ!G:G,СВОД!E4139)+SUMIFS(Поликлиника!CT:CT,Поликлиника!D:D,СВОД!C4139,Поликлиника!F:F,СВОД!E4139)+SUMIFS('Скорая мед.помощь'!O:O,'Скорая мед.помощь'!E:E,СВОД!C4139,'Скорая мед.помощь'!G:G,СВОД!E4139)+SUMIFS(Услуги!AV:AV,Услуги!D:D,СВОД!C4139,Услуги!F:F,СВОД!E4139)</f>
        <v>0</v>
      </c>
      <c r="O4139" s="277">
        <f>SUMIFS(Сверхбаза!L:L,Сверхбаза!C:C,СВОД!C4139,Сверхбаза!E:E,СВОД!E4139)+SUMIFS(Сверхбаза!M:M,Сверхбаза!C:C,СВОД!C4139,Сверхбаза!E:E,СВОД!E4139)</f>
        <v>0</v>
      </c>
      <c r="P4139" s="251">
        <f>SUMIFS(Сверхбаза!N:N,Сверхбаза!C:C,СВОД!C4139,Сверхбаза!E:E,СВОД!E4139)</f>
        <v>0</v>
      </c>
      <c r="Q4139" s="251">
        <f>SUMIFS(Сверхбаза!P:P,Сверхбаза!C:C,СВОД!C4139,Сверхбаза!E:E,СВОД!E4139)</f>
        <v>0</v>
      </c>
      <c r="R4139" s="251">
        <f>SUMIFS(Сверхбаза!O:O,Сверхбаза!C:C,СВОД!C4139,Сверхбаза!E:E,СВОД!E4139)</f>
        <v>0</v>
      </c>
      <c r="S4139" s="251">
        <f>SUMIFS(Сверхбаза!Q:Q,Сверхбаза!C:C,СВОД!C4139,Сверхбаза!E:E,СВОД!E4139)</f>
        <v>0</v>
      </c>
      <c r="T4139" s="278">
        <f>SUMIFS(Сверхбаза!G:G,Сверхбаза!C:C,СВОД!C4139,Сверхбаза!E:E,СВОД!E4139)</f>
        <v>0</v>
      </c>
    </row>
    <row r="4140" spans="1:20" ht="25.5" outlineLevel="2">
      <c r="A4140" s="263" t="s">
        <v>91</v>
      </c>
      <c r="B4140" s="336">
        <v>509699</v>
      </c>
      <c r="C4140" s="336">
        <v>969901</v>
      </c>
      <c r="D4140" s="5" t="s">
        <v>681</v>
      </c>
      <c r="E4140" s="324">
        <v>6</v>
      </c>
      <c r="F4140" s="325" t="s">
        <v>705</v>
      </c>
      <c r="G4140" s="277">
        <f>SUMIFS('Круглосуточный стационар'!J:J,'Круглосуточный стационар'!D:D,СВОД!C4140,'Круглосуточный стационар'!F:F,СВОД!E4140)/2+SUMIFS(ВМП!J:J,ВМП!D:D,СВОД!C4140,ВМП!F:F,СВОД!E4140)/2+SUMIFS('Дневной стационар'!J:J,'Дневной стационар'!D:D,СВОД!C4140,'Дневной стационар'!F:F,СВОД!E4140)/2+SUMIFS(ЭКО!H:H,ЭКО!D:D,СВОД!C4140,ЭКО!F:F,СВОД!E4140)+SUMIFS(Диализ!J:J,Диализ!E:E,СВОД!C4140,Диализ!G:G,СВОД!E4140)</f>
        <v>2</v>
      </c>
      <c r="H4140" s="251">
        <f>SUMIFS(Поликлиника!H:H,Поликлиника!D:D,СВОД!C4140,Поликлиника!F:F,СВОД!E4140)</f>
        <v>0</v>
      </c>
      <c r="I4140" s="251">
        <f>SUMIFS(Поликлиника!BA:BA,Поликлиника!D:D,СВОД!C4140,Поликлиника!F:F,СВОД!E4140)</f>
        <v>0</v>
      </c>
      <c r="J4140" s="251">
        <f>SUMIFS(Поликлиника!BF:BF,Поликлиника!D:D,СВОД!C4140,Поликлиника!F:F,СВОД!E4140)</f>
        <v>0</v>
      </c>
      <c r="K4140" s="251">
        <f>SUMIFS(Поликлиника!BU:BU,Поликлиника!D:D,СВОД!C4140,Поликлиника!F:F,СВОД!E4140)</f>
        <v>0</v>
      </c>
      <c r="L4140" s="251">
        <f>SUMIFS(Услуги!H:H,Услуги!D:D,СВОД!C4140,Услуги!F:F,СВОД!E4140)+SUMIFS(Услуги!M:M,Услуги!D:D,СВОД!C4140,Услуги!F:F,СВОД!E4140)+SUMIFS(Услуги!R:R,Услуги!D:D,СВОД!C4140,Услуги!F:F,СВОД!E4140)+SUMIFS(Услуги!W:W,Услуги!D:D,СВОД!C4140,Услуги!F:F,СВОД!E4140)+SUMIFS(Услуги!AB:AB,Услуги!D:D,СВОД!C4140,Услуги!F:F,СВОД!E4140)+SUMIFS(Услуги!AG:AG,Услуги!D:D,СВОД!C4140,Услуги!F:F,СВОД!E4140)+SUMIFS(Услуги!AL:AL,Услуги!D:D,СВОД!C4140,Услуги!F:F,СВОД!E4140)+SUMIFS(Услуги!AQ:AQ,Услуги!D:D,СВОД!C4140,Услуги!F:F,СВОД!E4140)</f>
        <v>0</v>
      </c>
      <c r="M4140" s="251">
        <f>SUMIFS('Скорая мед.помощь'!J:J,'Скорая мед.помощь'!E:E,СВОД!C4140,'Скорая мед.помощь'!G:G,СВОД!E4140)</f>
        <v>0</v>
      </c>
      <c r="N4140" s="278">
        <f>SUMIFS('Круглосуточный стационар'!O:O,'Круглосуточный стационар'!D:D,СВОД!C4140,'Круглосуточный стационар'!F:F,СВОД!E4140)+SUMIFS(ВМП!O:O,ВМП!D:D,СВОД!C4140,ВМП!F:F,СВОД!E4140)+SUMIFS('Дневной стационар'!O:O,'Дневной стационар'!D:D,СВОД!C4140,'Дневной стационар'!F:F,СВОД!E4140)+SUMIFS(ЭКО!M:M,ЭКО!D:D,СВОД!C4140,ЭКО!F:F,СВОД!E4140)+SUMIFS(Диализ!O:O,Диализ!E:E,СВОД!C4140,Диализ!G:G,СВОД!E4140)+SUMIFS(Поликлиника!CT:CT,Поликлиника!D:D,СВОД!C4140,Поликлиника!F:F,СВОД!E4140)+SUMIFS('Скорая мед.помощь'!O:O,'Скорая мед.помощь'!E:E,СВОД!C4140,'Скорая мед.помощь'!G:G,СВОД!E4140)+SUMIFS(Услуги!AV:AV,Услуги!D:D,СВОД!C4140,Услуги!F:F,СВОД!E4140)</f>
        <v>272.84008080000001</v>
      </c>
      <c r="O4140" s="277">
        <f>SUMIFS(Сверхбаза!L:L,Сверхбаза!C:C,СВОД!C4140,Сверхбаза!E:E,СВОД!E4140)+SUMIFS(Сверхбаза!M:M,Сверхбаза!C:C,СВОД!C4140,Сверхбаза!E:E,СВОД!E4140)</f>
        <v>0</v>
      </c>
      <c r="P4140" s="251">
        <f>SUMIFS(Сверхбаза!N:N,Сверхбаза!C:C,СВОД!C4140,Сверхбаза!E:E,СВОД!E4140)</f>
        <v>0</v>
      </c>
      <c r="Q4140" s="251">
        <f>SUMIFS(Сверхбаза!P:P,Сверхбаза!C:C,СВОД!C4140,Сверхбаза!E:E,СВОД!E4140)</f>
        <v>0</v>
      </c>
      <c r="R4140" s="251">
        <f>SUMIFS(Сверхбаза!O:O,Сверхбаза!C:C,СВОД!C4140,Сверхбаза!E:E,СВОД!E4140)</f>
        <v>0</v>
      </c>
      <c r="S4140" s="251">
        <f>SUMIFS(Сверхбаза!Q:Q,Сверхбаза!C:C,СВОД!C4140,Сверхбаза!E:E,СВОД!E4140)</f>
        <v>0</v>
      </c>
      <c r="T4140" s="278">
        <f>SUMIFS(Сверхбаза!G:G,Сверхбаза!C:C,СВОД!C4140,Сверхбаза!E:E,СВОД!E4140)</f>
        <v>0</v>
      </c>
    </row>
    <row r="4141" spans="1:20" ht="25.5" outlineLevel="2">
      <c r="A4141" s="263" t="s">
        <v>91</v>
      </c>
      <c r="B4141" s="336">
        <v>509699</v>
      </c>
      <c r="C4141" s="336">
        <v>969901</v>
      </c>
      <c r="D4141" s="5" t="s">
        <v>681</v>
      </c>
      <c r="E4141" s="324">
        <v>3</v>
      </c>
      <c r="F4141" s="325" t="s">
        <v>174</v>
      </c>
      <c r="G4141" s="277">
        <f>SUMIFS('Круглосуточный стационар'!J:J,'Круглосуточный стационар'!D:D,СВОД!C4141,'Круглосуточный стационар'!F:F,СВОД!E4141)/2+SUMIFS(ВМП!J:J,ВМП!D:D,СВОД!C4141,ВМП!F:F,СВОД!E4141)/2+SUMIFS('Дневной стационар'!J:J,'Дневной стационар'!D:D,СВОД!C4141,'Дневной стационар'!F:F,СВОД!E4141)/2+SUMIFS(ЭКО!H:H,ЭКО!D:D,СВОД!C4141,ЭКО!F:F,СВОД!E4141)+SUMIFS(Диализ!J:J,Диализ!E:E,СВОД!C4141,Диализ!G:G,СВОД!E4141)</f>
        <v>0</v>
      </c>
      <c r="H4141" s="251">
        <f>SUMIFS(Поликлиника!H:H,Поликлиника!D:D,СВОД!C4141,Поликлиника!F:F,СВОД!E4141)</f>
        <v>0</v>
      </c>
      <c r="I4141" s="251">
        <f>SUMIFS(Поликлиника!BA:BA,Поликлиника!D:D,СВОД!C4141,Поликлиника!F:F,СВОД!E4141)</f>
        <v>0</v>
      </c>
      <c r="J4141" s="251">
        <f>SUMIFS(Поликлиника!BF:BF,Поликлиника!D:D,СВОД!C4141,Поликлиника!F:F,СВОД!E4141)</f>
        <v>0</v>
      </c>
      <c r="K4141" s="251">
        <f>SUMIFS(Поликлиника!BU:BU,Поликлиника!D:D,СВОД!C4141,Поликлиника!F:F,СВОД!E4141)</f>
        <v>0</v>
      </c>
      <c r="L4141" s="251">
        <f>SUMIFS(Услуги!H:H,Услуги!D:D,СВОД!C4141,Услуги!F:F,СВОД!E4141)+SUMIFS(Услуги!M:M,Услуги!D:D,СВОД!C4141,Услуги!F:F,СВОД!E4141)+SUMIFS(Услуги!R:R,Услуги!D:D,СВОД!C4141,Услуги!F:F,СВОД!E4141)+SUMIFS(Услуги!W:W,Услуги!D:D,СВОД!C4141,Услуги!F:F,СВОД!E4141)+SUMIFS(Услуги!AB:AB,Услуги!D:D,СВОД!C4141,Услуги!F:F,СВОД!E4141)+SUMIFS(Услуги!AG:AG,Услуги!D:D,СВОД!C4141,Услуги!F:F,СВОД!E4141)+SUMIFS(Услуги!AL:AL,Услуги!D:D,СВОД!C4141,Услуги!F:F,СВОД!E4141)+SUMIFS(Услуги!AQ:AQ,Услуги!D:D,СВОД!C4141,Услуги!F:F,СВОД!E4141)</f>
        <v>0</v>
      </c>
      <c r="M4141" s="251">
        <f>SUMIFS('Скорая мед.помощь'!J:J,'Скорая мед.помощь'!E:E,СВОД!C4141,'Скорая мед.помощь'!G:G,СВОД!E4141)</f>
        <v>0</v>
      </c>
      <c r="N4141" s="278">
        <f>SUMIFS('Круглосуточный стационар'!O:O,'Круглосуточный стационар'!D:D,СВОД!C4141,'Круглосуточный стационар'!F:F,СВОД!E4141)+SUMIFS(ВМП!O:O,ВМП!D:D,СВОД!C4141,ВМП!F:F,СВОД!E4141)+SUMIFS('Дневной стационар'!O:O,'Дневной стационар'!D:D,СВОД!C4141,'Дневной стационар'!F:F,СВОД!E4141)+SUMIFS(ЭКО!M:M,ЭКО!D:D,СВОД!C4141,ЭКО!F:F,СВОД!E4141)+SUMIFS(Диализ!O:O,Диализ!E:E,СВОД!C4141,Диализ!G:G,СВОД!E4141)+SUMIFS(Поликлиника!CT:CT,Поликлиника!D:D,СВОД!C4141,Поликлиника!F:F,СВОД!E4141)+SUMIFS('Скорая мед.помощь'!O:O,'Скорая мед.помощь'!E:E,СВОД!C4141,'Скорая мед.помощь'!G:G,СВОД!E4141)+SUMIFS(Услуги!AV:AV,Услуги!D:D,СВОД!C4141,Услуги!F:F,СВОД!E4141)</f>
        <v>0</v>
      </c>
      <c r="O4141" s="277">
        <f>SUMIFS(Сверхбаза!L:L,Сверхбаза!C:C,СВОД!C4141,Сверхбаза!E:E,СВОД!E4141)+SUMIFS(Сверхбаза!M:M,Сверхбаза!C:C,СВОД!C4141,Сверхбаза!E:E,СВОД!E4141)</f>
        <v>0</v>
      </c>
      <c r="P4141" s="251">
        <f>SUMIFS(Сверхбаза!N:N,Сверхбаза!C:C,СВОД!C4141,Сверхбаза!E:E,СВОД!E4141)</f>
        <v>0</v>
      </c>
      <c r="Q4141" s="251">
        <f>SUMIFS(Сверхбаза!P:P,Сверхбаза!C:C,СВОД!C4141,Сверхбаза!E:E,СВОД!E4141)</f>
        <v>0</v>
      </c>
      <c r="R4141" s="251">
        <f>SUMIFS(Сверхбаза!O:O,Сверхбаза!C:C,СВОД!C4141,Сверхбаза!E:E,СВОД!E4141)</f>
        <v>0</v>
      </c>
      <c r="S4141" s="251">
        <f>SUMIFS(Сверхбаза!Q:Q,Сверхбаза!C:C,СВОД!C4141,Сверхбаза!E:E,СВОД!E4141)</f>
        <v>0</v>
      </c>
      <c r="T4141" s="278">
        <f>SUMIFS(Сверхбаза!G:G,Сверхбаза!C:C,СВОД!C4141,Сверхбаза!E:E,СВОД!E4141)</f>
        <v>0</v>
      </c>
    </row>
    <row r="4142" spans="1:20" outlineLevel="2">
      <c r="A4142" s="263" t="s">
        <v>91</v>
      </c>
      <c r="B4142" s="336">
        <v>509699</v>
      </c>
      <c r="C4142" s="336">
        <v>969901</v>
      </c>
      <c r="D4142" s="5" t="s">
        <v>681</v>
      </c>
      <c r="E4142" s="324">
        <v>7</v>
      </c>
      <c r="F4142" s="325" t="s">
        <v>706</v>
      </c>
      <c r="G4142" s="277">
        <f>SUMIFS('Круглосуточный стационар'!J:J,'Круглосуточный стационар'!D:D,СВОД!C4142,'Круглосуточный стационар'!F:F,СВОД!E4142)/2+SUMIFS(ВМП!J:J,ВМП!D:D,СВОД!C4142,ВМП!F:F,СВОД!E4142)/2+SUMIFS('Дневной стационар'!J:J,'Дневной стационар'!D:D,СВОД!C4142,'Дневной стационар'!F:F,СВОД!E4142)/2+SUMIFS(ЭКО!H:H,ЭКО!D:D,СВОД!C4142,ЭКО!F:F,СВОД!E4142)+SUMIFS(Диализ!J:J,Диализ!E:E,СВОД!C4142,Диализ!G:G,СВОД!E4142)</f>
        <v>0</v>
      </c>
      <c r="H4142" s="251">
        <f>SUMIFS(Поликлиника!H:H,Поликлиника!D:D,СВОД!C4142,Поликлиника!F:F,СВОД!E4142)</f>
        <v>0</v>
      </c>
      <c r="I4142" s="251">
        <f>SUMIFS(Поликлиника!BA:BA,Поликлиника!D:D,СВОД!C4142,Поликлиника!F:F,СВОД!E4142)</f>
        <v>0</v>
      </c>
      <c r="J4142" s="251">
        <f>SUMIFS(Поликлиника!BF:BF,Поликлиника!D:D,СВОД!C4142,Поликлиника!F:F,СВОД!E4142)</f>
        <v>0</v>
      </c>
      <c r="K4142" s="251">
        <f>SUMIFS(Поликлиника!BU:BU,Поликлиника!D:D,СВОД!C4142,Поликлиника!F:F,СВОД!E4142)</f>
        <v>0</v>
      </c>
      <c r="L4142" s="251">
        <f>SUMIFS(Услуги!H:H,Услуги!D:D,СВОД!C4142,Услуги!F:F,СВОД!E4142)+SUMIFS(Услуги!M:M,Услуги!D:D,СВОД!C4142,Услуги!F:F,СВОД!E4142)+SUMIFS(Услуги!R:R,Услуги!D:D,СВОД!C4142,Услуги!F:F,СВОД!E4142)+SUMIFS(Услуги!W:W,Услуги!D:D,СВОД!C4142,Услуги!F:F,СВОД!E4142)+SUMIFS(Услуги!AB:AB,Услуги!D:D,СВОД!C4142,Услуги!F:F,СВОД!E4142)+SUMIFS(Услуги!AG:AG,Услуги!D:D,СВОД!C4142,Услуги!F:F,СВОД!E4142)+SUMIFS(Услуги!AL:AL,Услуги!D:D,СВОД!C4142,Услуги!F:F,СВОД!E4142)+SUMIFS(Услуги!AQ:AQ,Услуги!D:D,СВОД!C4142,Услуги!F:F,СВОД!E4142)</f>
        <v>0</v>
      </c>
      <c r="M4142" s="251">
        <f>SUMIFS('Скорая мед.помощь'!J:J,'Скорая мед.помощь'!E:E,СВОД!C4142,'Скорая мед.помощь'!G:G,СВОД!E4142)</f>
        <v>0</v>
      </c>
      <c r="N4142" s="278">
        <f>SUMIFS('Круглосуточный стационар'!O:O,'Круглосуточный стационар'!D:D,СВОД!C4142,'Круглосуточный стационар'!F:F,СВОД!E4142)+SUMIFS(ВМП!O:O,ВМП!D:D,СВОД!C4142,ВМП!F:F,СВОД!E4142)+SUMIFS('Дневной стационар'!O:O,'Дневной стационар'!D:D,СВОД!C4142,'Дневной стационар'!F:F,СВОД!E4142)+SUMIFS(ЭКО!M:M,ЭКО!D:D,СВОД!C4142,ЭКО!F:F,СВОД!E4142)+SUMIFS(Диализ!O:O,Диализ!E:E,СВОД!C4142,Диализ!G:G,СВОД!E4142)+SUMIFS(Поликлиника!CT:CT,Поликлиника!D:D,СВОД!C4142,Поликлиника!F:F,СВОД!E4142)+SUMIFS('Скорая мед.помощь'!O:O,'Скорая мед.помощь'!E:E,СВОД!C4142,'Скорая мед.помощь'!G:G,СВОД!E4142)+SUMIFS(Услуги!AV:AV,Услуги!D:D,СВОД!C4142,Услуги!F:F,СВОД!E4142)</f>
        <v>0</v>
      </c>
      <c r="O4142" s="277">
        <f>SUMIFS(Сверхбаза!L:L,Сверхбаза!C:C,СВОД!C4142,Сверхбаза!E:E,СВОД!E4142)+SUMIFS(Сверхбаза!M:M,Сверхбаза!C:C,СВОД!C4142,Сверхбаза!E:E,СВОД!E4142)</f>
        <v>0</v>
      </c>
      <c r="P4142" s="251">
        <f>SUMIFS(Сверхбаза!N:N,Сверхбаза!C:C,СВОД!C4142,Сверхбаза!E:E,СВОД!E4142)</f>
        <v>0</v>
      </c>
      <c r="Q4142" s="251">
        <f>SUMIFS(Сверхбаза!P:P,Сверхбаза!C:C,СВОД!C4142,Сверхбаза!E:E,СВОД!E4142)</f>
        <v>0</v>
      </c>
      <c r="R4142" s="251">
        <f>SUMIFS(Сверхбаза!O:O,Сверхбаза!C:C,СВОД!C4142,Сверхбаза!E:E,СВОД!E4142)</f>
        <v>0</v>
      </c>
      <c r="S4142" s="251">
        <f>SUMIFS(Сверхбаза!Q:Q,Сверхбаза!C:C,СВОД!C4142,Сверхбаза!E:E,СВОД!E4142)</f>
        <v>0</v>
      </c>
      <c r="T4142" s="278">
        <f>SUMIFS(Сверхбаза!G:G,Сверхбаза!C:C,СВОД!C4142,Сверхбаза!E:E,СВОД!E4142)</f>
        <v>0</v>
      </c>
    </row>
    <row r="4143" spans="1:20" outlineLevel="2">
      <c r="A4143" s="263" t="s">
        <v>91</v>
      </c>
      <c r="B4143" s="336">
        <v>509699</v>
      </c>
      <c r="C4143" s="336">
        <v>969901</v>
      </c>
      <c r="D4143" s="5" t="s">
        <v>681</v>
      </c>
      <c r="E4143" s="324">
        <v>70</v>
      </c>
      <c r="F4143" s="325" t="s">
        <v>707</v>
      </c>
      <c r="G4143" s="277">
        <f>SUMIFS('Круглосуточный стационар'!J:J,'Круглосуточный стационар'!D:D,СВОД!C4143,'Круглосуточный стационар'!F:F,СВОД!E4143)/2+SUMIFS(ВМП!J:J,ВМП!D:D,СВОД!C4143,ВМП!F:F,СВОД!E4143)/2+SUMIFS('Дневной стационар'!J:J,'Дневной стационар'!D:D,СВОД!C4143,'Дневной стационар'!F:F,СВОД!E4143)/2+SUMIFS(ЭКО!H:H,ЭКО!D:D,СВОД!C4143,ЭКО!F:F,СВОД!E4143)+SUMIFS(Диализ!J:J,Диализ!E:E,СВОД!C4143,Диализ!G:G,СВОД!E4143)</f>
        <v>0</v>
      </c>
      <c r="H4143" s="251">
        <f>SUMIFS(Поликлиника!H:H,Поликлиника!D:D,СВОД!C4143,Поликлиника!F:F,СВОД!E4143)</f>
        <v>0</v>
      </c>
      <c r="I4143" s="251">
        <f>SUMIFS(Поликлиника!BA:BA,Поликлиника!D:D,СВОД!C4143,Поликлиника!F:F,СВОД!E4143)</f>
        <v>0</v>
      </c>
      <c r="J4143" s="251">
        <f>SUMIFS(Поликлиника!BF:BF,Поликлиника!D:D,СВОД!C4143,Поликлиника!F:F,СВОД!E4143)</f>
        <v>0</v>
      </c>
      <c r="K4143" s="251">
        <f>SUMIFS(Поликлиника!BU:BU,Поликлиника!D:D,СВОД!C4143,Поликлиника!F:F,СВОД!E4143)</f>
        <v>0</v>
      </c>
      <c r="L4143" s="251">
        <f>SUMIFS(Услуги!H:H,Услуги!D:D,СВОД!C4143,Услуги!F:F,СВОД!E4143)+SUMIFS(Услуги!M:M,Услуги!D:D,СВОД!C4143,Услуги!F:F,СВОД!E4143)+SUMIFS(Услуги!R:R,Услуги!D:D,СВОД!C4143,Услуги!F:F,СВОД!E4143)+SUMIFS(Услуги!W:W,Услуги!D:D,СВОД!C4143,Услуги!F:F,СВОД!E4143)+SUMIFS(Услуги!AB:AB,Услуги!D:D,СВОД!C4143,Услуги!F:F,СВОД!E4143)+SUMIFS(Услуги!AG:AG,Услуги!D:D,СВОД!C4143,Услуги!F:F,СВОД!E4143)+SUMIFS(Услуги!AL:AL,Услуги!D:D,СВОД!C4143,Услуги!F:F,СВОД!E4143)+SUMIFS(Услуги!AQ:AQ,Услуги!D:D,СВОД!C4143,Услуги!F:F,СВОД!E4143)</f>
        <v>0</v>
      </c>
      <c r="M4143" s="251">
        <f>SUMIFS('Скорая мед.помощь'!J:J,'Скорая мед.помощь'!E:E,СВОД!C4143,'Скорая мед.помощь'!G:G,СВОД!E4143)</f>
        <v>0</v>
      </c>
      <c r="N4143" s="278">
        <f>SUMIFS('Круглосуточный стационар'!O:O,'Круглосуточный стационар'!D:D,СВОД!C4143,'Круглосуточный стационар'!F:F,СВОД!E4143)+SUMIFS(ВМП!O:O,ВМП!D:D,СВОД!C4143,ВМП!F:F,СВОД!E4143)+SUMIFS('Дневной стационар'!O:O,'Дневной стационар'!D:D,СВОД!C4143,'Дневной стационар'!F:F,СВОД!E4143)+SUMIFS(ЭКО!M:M,ЭКО!D:D,СВОД!C4143,ЭКО!F:F,СВОД!E4143)+SUMIFS(Диализ!O:O,Диализ!E:E,СВОД!C4143,Диализ!G:G,СВОД!E4143)+SUMIFS(Поликлиника!CT:CT,Поликлиника!D:D,СВОД!C4143,Поликлиника!F:F,СВОД!E4143)+SUMIFS('Скорая мед.помощь'!O:O,'Скорая мед.помощь'!E:E,СВОД!C4143,'Скорая мед.помощь'!G:G,СВОД!E4143)+SUMIFS(Услуги!AV:AV,Услуги!D:D,СВОД!C4143,Услуги!F:F,СВОД!E4143)</f>
        <v>0</v>
      </c>
      <c r="O4143" s="277">
        <f>SUMIFS(Сверхбаза!L:L,Сверхбаза!C:C,СВОД!C4143,Сверхбаза!E:E,СВОД!E4143)+SUMIFS(Сверхбаза!M:M,Сверхбаза!C:C,СВОД!C4143,Сверхбаза!E:E,СВОД!E4143)</f>
        <v>0</v>
      </c>
      <c r="P4143" s="251">
        <f>SUMIFS(Сверхбаза!N:N,Сверхбаза!C:C,СВОД!C4143,Сверхбаза!E:E,СВОД!E4143)</f>
        <v>0</v>
      </c>
      <c r="Q4143" s="251">
        <f>SUMIFS(Сверхбаза!P:P,Сверхбаза!C:C,СВОД!C4143,Сверхбаза!E:E,СВОД!E4143)</f>
        <v>0</v>
      </c>
      <c r="R4143" s="251">
        <f>SUMIFS(Сверхбаза!O:O,Сверхбаза!C:C,СВОД!C4143,Сверхбаза!E:E,СВОД!E4143)</f>
        <v>0</v>
      </c>
      <c r="S4143" s="251">
        <f>SUMIFS(Сверхбаза!Q:Q,Сверхбаза!C:C,СВОД!C4143,Сверхбаза!E:E,СВОД!E4143)</f>
        <v>0</v>
      </c>
      <c r="T4143" s="278">
        <f>SUMIFS(Сверхбаза!G:G,Сверхбаза!C:C,СВОД!C4143,Сверхбаза!E:E,СВОД!E4143)</f>
        <v>0</v>
      </c>
    </row>
    <row r="4144" spans="1:20" outlineLevel="2">
      <c r="A4144" s="263" t="s">
        <v>91</v>
      </c>
      <c r="B4144" s="336">
        <v>509699</v>
      </c>
      <c r="C4144" s="336">
        <v>969901</v>
      </c>
      <c r="D4144" s="5" t="s">
        <v>681</v>
      </c>
      <c r="E4144" s="324">
        <v>94</v>
      </c>
      <c r="F4144" s="325" t="s">
        <v>157</v>
      </c>
      <c r="G4144" s="277">
        <f>SUMIFS('Круглосуточный стационар'!J:J,'Круглосуточный стационар'!D:D,СВОД!C4144,'Круглосуточный стационар'!F:F,СВОД!E4144)/2+SUMIFS(ВМП!J:J,ВМП!D:D,СВОД!C4144,ВМП!F:F,СВОД!E4144)/2+SUMIFS('Дневной стационар'!J:J,'Дневной стационар'!D:D,СВОД!C4144,'Дневной стационар'!F:F,СВОД!E4144)/2+SUMIFS(ЭКО!H:H,ЭКО!D:D,СВОД!C4144,ЭКО!F:F,СВОД!E4144)+SUMIFS(Диализ!J:J,Диализ!E:E,СВОД!C4144,Диализ!G:G,СВОД!E4144)</f>
        <v>0</v>
      </c>
      <c r="H4144" s="251">
        <f>SUMIFS(Поликлиника!H:H,Поликлиника!D:D,СВОД!C4144,Поликлиника!F:F,СВОД!E4144)</f>
        <v>0</v>
      </c>
      <c r="I4144" s="251">
        <f>SUMIFS(Поликлиника!BA:BA,Поликлиника!D:D,СВОД!C4144,Поликлиника!F:F,СВОД!E4144)</f>
        <v>0</v>
      </c>
      <c r="J4144" s="251">
        <f>SUMIFS(Поликлиника!BF:BF,Поликлиника!D:D,СВОД!C4144,Поликлиника!F:F,СВОД!E4144)</f>
        <v>0</v>
      </c>
      <c r="K4144" s="251">
        <f>SUMIFS(Поликлиника!BU:BU,Поликлиника!D:D,СВОД!C4144,Поликлиника!F:F,СВОД!E4144)</f>
        <v>0</v>
      </c>
      <c r="L4144" s="251">
        <f>SUMIFS(Услуги!H:H,Услуги!D:D,СВОД!C4144,Услуги!F:F,СВОД!E4144)+SUMIFS(Услуги!M:M,Услуги!D:D,СВОД!C4144,Услуги!F:F,СВОД!E4144)+SUMIFS(Услуги!R:R,Услуги!D:D,СВОД!C4144,Услуги!F:F,СВОД!E4144)+SUMIFS(Услуги!W:W,Услуги!D:D,СВОД!C4144,Услуги!F:F,СВОД!E4144)+SUMIFS(Услуги!AB:AB,Услуги!D:D,СВОД!C4144,Услуги!F:F,СВОД!E4144)+SUMIFS(Услуги!AG:AG,Услуги!D:D,СВОД!C4144,Услуги!F:F,СВОД!E4144)+SUMIFS(Услуги!AL:AL,Услуги!D:D,СВОД!C4144,Услуги!F:F,СВОД!E4144)+SUMIFS(Услуги!AQ:AQ,Услуги!D:D,СВОД!C4144,Услуги!F:F,СВОД!E4144)</f>
        <v>0</v>
      </c>
      <c r="M4144" s="251">
        <f>SUMIFS('Скорая мед.помощь'!J:J,'Скорая мед.помощь'!E:E,СВОД!C4144,'Скорая мед.помощь'!G:G,СВОД!E4144)</f>
        <v>0</v>
      </c>
      <c r="N4144" s="278">
        <f>SUMIFS('Круглосуточный стационар'!O:O,'Круглосуточный стационар'!D:D,СВОД!C4144,'Круглосуточный стационар'!F:F,СВОД!E4144)+SUMIFS(ВМП!O:O,ВМП!D:D,СВОД!C4144,ВМП!F:F,СВОД!E4144)+SUMIFS('Дневной стационар'!O:O,'Дневной стационар'!D:D,СВОД!C4144,'Дневной стационар'!F:F,СВОД!E4144)+SUMIFS(ЭКО!M:M,ЭКО!D:D,СВОД!C4144,ЭКО!F:F,СВОД!E4144)+SUMIFS(Диализ!O:O,Диализ!E:E,СВОД!C4144,Диализ!G:G,СВОД!E4144)+SUMIFS(Поликлиника!CT:CT,Поликлиника!D:D,СВОД!C4144,Поликлиника!F:F,СВОД!E4144)+SUMIFS('Скорая мед.помощь'!O:O,'Скорая мед.помощь'!E:E,СВОД!C4144,'Скорая мед.помощь'!G:G,СВОД!E4144)+SUMIFS(Услуги!AV:AV,Услуги!D:D,СВОД!C4144,Услуги!F:F,СВОД!E4144)</f>
        <v>0</v>
      </c>
      <c r="O4144" s="277">
        <f>SUMIFS(Сверхбаза!L:L,Сверхбаза!C:C,СВОД!C4144,Сверхбаза!E:E,СВОД!E4144)+SUMIFS(Сверхбаза!M:M,Сверхбаза!C:C,СВОД!C4144,Сверхбаза!E:E,СВОД!E4144)</f>
        <v>0</v>
      </c>
      <c r="P4144" s="251">
        <f>SUMIFS(Сверхбаза!N:N,Сверхбаза!C:C,СВОД!C4144,Сверхбаза!E:E,СВОД!E4144)</f>
        <v>0</v>
      </c>
      <c r="Q4144" s="251">
        <f>SUMIFS(Сверхбаза!P:P,Сверхбаза!C:C,СВОД!C4144,Сверхбаза!E:E,СВОД!E4144)</f>
        <v>0</v>
      </c>
      <c r="R4144" s="251">
        <f>SUMIFS(Сверхбаза!O:O,Сверхбаза!C:C,СВОД!C4144,Сверхбаза!E:E,СВОД!E4144)</f>
        <v>0</v>
      </c>
      <c r="S4144" s="251">
        <f>SUMIFS(Сверхбаза!Q:Q,Сверхбаза!C:C,СВОД!C4144,Сверхбаза!E:E,СВОД!E4144)</f>
        <v>0</v>
      </c>
      <c r="T4144" s="278">
        <f>SUMIFS(Сверхбаза!G:G,Сверхбаза!C:C,СВОД!C4144,Сверхбаза!E:E,СВОД!E4144)</f>
        <v>0</v>
      </c>
    </row>
    <row r="4145" spans="1:20" outlineLevel="1">
      <c r="A4145" s="264"/>
      <c r="B4145" s="254"/>
      <c r="C4145" s="254" t="str">
        <f>CONCATENATE(C4144," ","Итог")</f>
        <v>969901 Итог</v>
      </c>
      <c r="D4145" s="255"/>
      <c r="E4145" s="326"/>
      <c r="F4145" s="327"/>
      <c r="G4145" s="279"/>
      <c r="H4145" s="256"/>
      <c r="I4145" s="256"/>
      <c r="J4145" s="256"/>
      <c r="K4145" s="256"/>
      <c r="L4145" s="256"/>
      <c r="M4145" s="256"/>
      <c r="N4145" s="280">
        <f>SUBTOTAL(9,N4137:N4144)</f>
        <v>272.84008080000001</v>
      </c>
      <c r="O4145" s="279"/>
      <c r="P4145" s="256"/>
      <c r="Q4145" s="256"/>
      <c r="R4145" s="256"/>
      <c r="S4145" s="256"/>
      <c r="T4145" s="280">
        <f>SUBTOTAL(9,T4137:T4144)</f>
        <v>0</v>
      </c>
    </row>
    <row r="4146" spans="1:20" ht="25.5" outlineLevel="2">
      <c r="A4146" s="262" t="s">
        <v>91</v>
      </c>
      <c r="B4146" s="8">
        <v>509702</v>
      </c>
      <c r="C4146" s="8">
        <v>970201</v>
      </c>
      <c r="D4146" s="9" t="s">
        <v>614</v>
      </c>
      <c r="E4146" s="322">
        <v>1</v>
      </c>
      <c r="F4146" s="323" t="s">
        <v>12</v>
      </c>
      <c r="G4146" s="275">
        <f>SUMIFS('Круглосуточный стационар'!J:J,'Круглосуточный стационар'!D:D,СВОД!C4146,'Круглосуточный стационар'!F:F,СВОД!E4146)/2+SUMIFS(ВМП!J:J,ВМП!D:D,СВОД!C4146,ВМП!F:F,СВОД!E4146)/2+SUMIFS('Дневной стационар'!J:J,'Дневной стационар'!D:D,СВОД!C4146,'Дневной стационар'!F:F,СВОД!E4146)/2+SUMIFS(ЭКО!H:H,ЭКО!D:D,СВОД!C4146,ЭКО!F:F,СВОД!E4146)+SUMIFS(Диализ!J:J,Диализ!E:E,СВОД!C4146,Диализ!G:G,СВОД!E4146)</f>
        <v>0</v>
      </c>
      <c r="H4146" s="253">
        <f>SUMIFS(Поликлиника!H:H,Поликлиника!D:D,СВОД!C4146,Поликлиника!F:F,СВОД!E4146)</f>
        <v>0</v>
      </c>
      <c r="I4146" s="253">
        <f>SUMIFS(Поликлиника!BA:BA,Поликлиника!D:D,СВОД!C4146,Поликлиника!F:F,СВОД!E4146)</f>
        <v>0</v>
      </c>
      <c r="J4146" s="253">
        <f>SUMIFS(Поликлиника!BF:BF,Поликлиника!D:D,СВОД!C4146,Поликлиника!F:F,СВОД!E4146)</f>
        <v>0</v>
      </c>
      <c r="K4146" s="253">
        <f>SUMIFS(Поликлиника!BU:BU,Поликлиника!D:D,СВОД!C4146,Поликлиника!F:F,СВОД!E4146)</f>
        <v>0</v>
      </c>
      <c r="L4146" s="253">
        <f>SUMIFS(Услуги!H:H,Услуги!D:D,СВОД!C4146,Услуги!F:F,СВОД!E4146)+SUMIFS(Услуги!M:M,Услуги!D:D,СВОД!C4146,Услуги!F:F,СВОД!E4146)+SUMIFS(Услуги!R:R,Услуги!D:D,СВОД!C4146,Услуги!F:F,СВОД!E4146)+SUMIFS(Услуги!W:W,Услуги!D:D,СВОД!C4146,Услуги!F:F,СВОД!E4146)+SUMIFS(Услуги!AB:AB,Услуги!D:D,СВОД!C4146,Услуги!F:F,СВОД!E4146)+SUMIFS(Услуги!AG:AG,Услуги!D:D,СВОД!C4146,Услуги!F:F,СВОД!E4146)+SUMIFS(Услуги!AL:AL,Услуги!D:D,СВОД!C4146,Услуги!F:F,СВОД!E4146)+SUMIFS(Услуги!AQ:AQ,Услуги!D:D,СВОД!C4146,Услуги!F:F,СВОД!E4146)</f>
        <v>0</v>
      </c>
      <c r="M4146" s="253">
        <f>SUMIFS('Скорая мед.помощь'!J:J,'Скорая мед.помощь'!E:E,СВОД!C4146,'Скорая мед.помощь'!G:G,СВОД!E4146)</f>
        <v>0</v>
      </c>
      <c r="N4146" s="276">
        <f>SUMIFS('Круглосуточный стационар'!O:O,'Круглосуточный стационар'!D:D,СВОД!C4146,'Круглосуточный стационар'!F:F,СВОД!E4146)+SUMIFS(ВМП!O:O,ВМП!D:D,СВОД!C4146,ВМП!F:F,СВОД!E4146)+SUMIFS('Дневной стационар'!O:O,'Дневной стационар'!D:D,СВОД!C4146,'Дневной стационар'!F:F,СВОД!E4146)+SUMIFS(ЭКО!M:M,ЭКО!D:D,СВОД!C4146,ЭКО!F:F,СВОД!E4146)+SUMIFS(Диализ!O:O,Диализ!E:E,СВОД!C4146,Диализ!G:G,СВОД!E4146)+SUMIFS(Поликлиника!CT:CT,Поликлиника!D:D,СВОД!C4146,Поликлиника!F:F,СВОД!E4146)+SUMIFS('Скорая мед.помощь'!O:O,'Скорая мед.помощь'!E:E,СВОД!C4146,'Скорая мед.помощь'!G:G,СВОД!E4146)+SUMIFS(Услуги!AV:AV,Услуги!D:D,СВОД!C4146,Услуги!F:F,СВОД!E4146)</f>
        <v>0</v>
      </c>
      <c r="O4146" s="275">
        <f>SUMIFS(Сверхбаза!L:L,Сверхбаза!C:C,СВОД!C4146,Сверхбаза!E:E,СВОД!E4146)+SUMIFS(Сверхбаза!M:M,Сверхбаза!C:C,СВОД!C4146,Сверхбаза!E:E,СВОД!E4146)</f>
        <v>0</v>
      </c>
      <c r="P4146" s="253">
        <f>SUMIFS(Сверхбаза!N:N,Сверхбаза!C:C,СВОД!C4146,Сверхбаза!E:E,СВОД!E4146)</f>
        <v>0</v>
      </c>
      <c r="Q4146" s="253">
        <f>SUMIFS(Сверхбаза!P:P,Сверхбаза!C:C,СВОД!C4146,Сверхбаза!E:E,СВОД!E4146)</f>
        <v>0</v>
      </c>
      <c r="R4146" s="253">
        <f>SUMIFS(Сверхбаза!O:O,Сверхбаза!C:C,СВОД!C4146,Сверхбаза!E:E,СВОД!E4146)</f>
        <v>0</v>
      </c>
      <c r="S4146" s="253">
        <f>SUMIFS(Сверхбаза!Q:Q,Сверхбаза!C:C,СВОД!C4146,Сверхбаза!E:E,СВОД!E4146)</f>
        <v>0</v>
      </c>
      <c r="T4146" s="276">
        <f>SUMIFS(Сверхбаза!G:G,Сверхбаза!C:C,СВОД!C4146,Сверхбаза!E:E,СВОД!E4146)</f>
        <v>0</v>
      </c>
    </row>
    <row r="4147" spans="1:20" ht="25.5" outlineLevel="2">
      <c r="A4147" s="263" t="s">
        <v>91</v>
      </c>
      <c r="B4147" s="336">
        <v>509702</v>
      </c>
      <c r="C4147" s="336">
        <v>970201</v>
      </c>
      <c r="D4147" s="5" t="s">
        <v>614</v>
      </c>
      <c r="E4147" s="324">
        <v>13</v>
      </c>
      <c r="F4147" s="325" t="s">
        <v>704</v>
      </c>
      <c r="G4147" s="277">
        <f>SUMIFS('Круглосуточный стационар'!J:J,'Круглосуточный стационар'!D:D,СВОД!C4147,'Круглосуточный стационар'!F:F,СВОД!E4147)/2+SUMIFS(ВМП!J:J,ВМП!D:D,СВОД!C4147,ВМП!F:F,СВОД!E4147)/2+SUMIFS('Дневной стационар'!J:J,'Дневной стационар'!D:D,СВОД!C4147,'Дневной стационар'!F:F,СВОД!E4147)/2+SUMIFS(ЭКО!H:H,ЭКО!D:D,СВОД!C4147,ЭКО!F:F,СВОД!E4147)+SUMIFS(Диализ!J:J,Диализ!E:E,СВОД!C4147,Диализ!G:G,СВОД!E4147)</f>
        <v>0</v>
      </c>
      <c r="H4147" s="251">
        <f>SUMIFS(Поликлиника!H:H,Поликлиника!D:D,СВОД!C4147,Поликлиника!F:F,СВОД!E4147)</f>
        <v>0</v>
      </c>
      <c r="I4147" s="251">
        <f>SUMIFS(Поликлиника!BA:BA,Поликлиника!D:D,СВОД!C4147,Поликлиника!F:F,СВОД!E4147)</f>
        <v>0</v>
      </c>
      <c r="J4147" s="251">
        <f>SUMIFS(Поликлиника!BF:BF,Поликлиника!D:D,СВОД!C4147,Поликлиника!F:F,СВОД!E4147)</f>
        <v>0</v>
      </c>
      <c r="K4147" s="251">
        <f>SUMIFS(Поликлиника!BU:BU,Поликлиника!D:D,СВОД!C4147,Поликлиника!F:F,СВОД!E4147)</f>
        <v>0</v>
      </c>
      <c r="L4147" s="251">
        <f>SUMIFS(Услуги!H:H,Услуги!D:D,СВОД!C4147,Услуги!F:F,СВОД!E4147)+SUMIFS(Услуги!M:M,Услуги!D:D,СВОД!C4147,Услуги!F:F,СВОД!E4147)+SUMIFS(Услуги!R:R,Услуги!D:D,СВОД!C4147,Услуги!F:F,СВОД!E4147)+SUMIFS(Услуги!W:W,Услуги!D:D,СВОД!C4147,Услуги!F:F,СВОД!E4147)+SUMIFS(Услуги!AB:AB,Услуги!D:D,СВОД!C4147,Услуги!F:F,СВОД!E4147)+SUMIFS(Услуги!AG:AG,Услуги!D:D,СВОД!C4147,Услуги!F:F,СВОД!E4147)+SUMIFS(Услуги!AL:AL,Услуги!D:D,СВОД!C4147,Услуги!F:F,СВОД!E4147)+SUMIFS(Услуги!AQ:AQ,Услуги!D:D,СВОД!C4147,Услуги!F:F,СВОД!E4147)</f>
        <v>0</v>
      </c>
      <c r="M4147" s="251">
        <f>SUMIFS('Скорая мед.помощь'!J:J,'Скорая мед.помощь'!E:E,СВОД!C4147,'Скорая мед.помощь'!G:G,СВОД!E4147)</f>
        <v>0</v>
      </c>
      <c r="N4147" s="278">
        <f>SUMIFS('Круглосуточный стационар'!O:O,'Круглосуточный стационар'!D:D,СВОД!C4147,'Круглосуточный стационар'!F:F,СВОД!E4147)+SUMIFS(ВМП!O:O,ВМП!D:D,СВОД!C4147,ВМП!F:F,СВОД!E4147)+SUMIFS('Дневной стационар'!O:O,'Дневной стационар'!D:D,СВОД!C4147,'Дневной стационар'!F:F,СВОД!E4147)+SUMIFS(ЭКО!M:M,ЭКО!D:D,СВОД!C4147,ЭКО!F:F,СВОД!E4147)+SUMIFS(Диализ!O:O,Диализ!E:E,СВОД!C4147,Диализ!G:G,СВОД!E4147)+SUMIFS(Поликлиника!CT:CT,Поликлиника!D:D,СВОД!C4147,Поликлиника!F:F,СВОД!E4147)+SUMIFS('Скорая мед.помощь'!O:O,'Скорая мед.помощь'!E:E,СВОД!C4147,'Скорая мед.помощь'!G:G,СВОД!E4147)+SUMIFS(Услуги!AV:AV,Услуги!D:D,СВОД!C4147,Услуги!F:F,СВОД!E4147)</f>
        <v>0</v>
      </c>
      <c r="O4147" s="277">
        <f>SUMIFS(Сверхбаза!L:L,Сверхбаза!C:C,СВОД!C4147,Сверхбаза!E:E,СВОД!E4147)+SUMIFS(Сверхбаза!M:M,Сверхбаза!C:C,СВОД!C4147,Сверхбаза!E:E,СВОД!E4147)</f>
        <v>0</v>
      </c>
      <c r="P4147" s="251">
        <f>SUMIFS(Сверхбаза!N:N,Сверхбаза!C:C,СВОД!C4147,Сверхбаза!E:E,СВОД!E4147)</f>
        <v>0</v>
      </c>
      <c r="Q4147" s="251">
        <f>SUMIFS(Сверхбаза!P:P,Сверхбаза!C:C,СВОД!C4147,Сверхбаза!E:E,СВОД!E4147)</f>
        <v>0</v>
      </c>
      <c r="R4147" s="251">
        <f>SUMIFS(Сверхбаза!O:O,Сверхбаза!C:C,СВОД!C4147,Сверхбаза!E:E,СВОД!E4147)</f>
        <v>0</v>
      </c>
      <c r="S4147" s="251">
        <f>SUMIFS(Сверхбаза!Q:Q,Сверхбаза!C:C,СВОД!C4147,Сверхбаза!E:E,СВОД!E4147)</f>
        <v>0</v>
      </c>
      <c r="T4147" s="278">
        <f>SUMIFS(Сверхбаза!G:G,Сверхбаза!C:C,СВОД!C4147,Сверхбаза!E:E,СВОД!E4147)</f>
        <v>0</v>
      </c>
    </row>
    <row r="4148" spans="1:20" ht="25.5" outlineLevel="2">
      <c r="A4148" s="263" t="s">
        <v>91</v>
      </c>
      <c r="B4148" s="336">
        <v>509702</v>
      </c>
      <c r="C4148" s="336">
        <v>970201</v>
      </c>
      <c r="D4148" s="5" t="s">
        <v>614</v>
      </c>
      <c r="E4148" s="324">
        <v>2</v>
      </c>
      <c r="F4148" s="325" t="s">
        <v>173</v>
      </c>
      <c r="G4148" s="277">
        <f>SUMIFS('Круглосуточный стационар'!J:J,'Круглосуточный стационар'!D:D,СВОД!C4148,'Круглосуточный стационар'!F:F,СВОД!E4148)/2+SUMIFS(ВМП!J:J,ВМП!D:D,СВОД!C4148,ВМП!F:F,СВОД!E4148)/2+SUMIFS('Дневной стационар'!J:J,'Дневной стационар'!D:D,СВОД!C4148,'Дневной стационар'!F:F,СВОД!E4148)/2+SUMIFS(ЭКО!H:H,ЭКО!D:D,СВОД!C4148,ЭКО!F:F,СВОД!E4148)+SUMIFS(Диализ!J:J,Диализ!E:E,СВОД!C4148,Диализ!G:G,СВОД!E4148)</f>
        <v>0</v>
      </c>
      <c r="H4148" s="251">
        <f>SUMIFS(Поликлиника!H:H,Поликлиника!D:D,СВОД!C4148,Поликлиника!F:F,СВОД!E4148)</f>
        <v>0</v>
      </c>
      <c r="I4148" s="251">
        <f>SUMIFS(Поликлиника!BA:BA,Поликлиника!D:D,СВОД!C4148,Поликлиника!F:F,СВОД!E4148)</f>
        <v>0</v>
      </c>
      <c r="J4148" s="251">
        <f>SUMIFS(Поликлиника!BF:BF,Поликлиника!D:D,СВОД!C4148,Поликлиника!F:F,СВОД!E4148)</f>
        <v>0</v>
      </c>
      <c r="K4148" s="251">
        <f>SUMIFS(Поликлиника!BU:BU,Поликлиника!D:D,СВОД!C4148,Поликлиника!F:F,СВОД!E4148)</f>
        <v>0</v>
      </c>
      <c r="L4148" s="251">
        <f>SUMIFS(Услуги!H:H,Услуги!D:D,СВОД!C4148,Услуги!F:F,СВОД!E4148)+SUMIFS(Услуги!M:M,Услуги!D:D,СВОД!C4148,Услуги!F:F,СВОД!E4148)+SUMIFS(Услуги!R:R,Услуги!D:D,СВОД!C4148,Услуги!F:F,СВОД!E4148)+SUMIFS(Услуги!W:W,Услуги!D:D,СВОД!C4148,Услуги!F:F,СВОД!E4148)+SUMIFS(Услуги!AB:AB,Услуги!D:D,СВОД!C4148,Услуги!F:F,СВОД!E4148)+SUMIFS(Услуги!AG:AG,Услуги!D:D,СВОД!C4148,Услуги!F:F,СВОД!E4148)+SUMIFS(Услуги!AL:AL,Услуги!D:D,СВОД!C4148,Услуги!F:F,СВОД!E4148)+SUMIFS(Услуги!AQ:AQ,Услуги!D:D,СВОД!C4148,Услуги!F:F,СВОД!E4148)</f>
        <v>0</v>
      </c>
      <c r="M4148" s="251">
        <f>SUMIFS('Скорая мед.помощь'!J:J,'Скорая мед.помощь'!E:E,СВОД!C4148,'Скорая мед.помощь'!G:G,СВОД!E4148)</f>
        <v>0</v>
      </c>
      <c r="N4148" s="278">
        <f>SUMIFS('Круглосуточный стационар'!O:O,'Круглосуточный стационар'!D:D,СВОД!C4148,'Круглосуточный стационар'!F:F,СВОД!E4148)+SUMIFS(ВМП!O:O,ВМП!D:D,СВОД!C4148,ВМП!F:F,СВОД!E4148)+SUMIFS('Дневной стационар'!O:O,'Дневной стационар'!D:D,СВОД!C4148,'Дневной стационар'!F:F,СВОД!E4148)+SUMIFS(ЭКО!M:M,ЭКО!D:D,СВОД!C4148,ЭКО!F:F,СВОД!E4148)+SUMIFS(Диализ!O:O,Диализ!E:E,СВОД!C4148,Диализ!G:G,СВОД!E4148)+SUMIFS(Поликлиника!CT:CT,Поликлиника!D:D,СВОД!C4148,Поликлиника!F:F,СВОД!E4148)+SUMIFS('Скорая мед.помощь'!O:O,'Скорая мед.помощь'!E:E,СВОД!C4148,'Скорая мед.помощь'!G:G,СВОД!E4148)+SUMIFS(Услуги!AV:AV,Услуги!D:D,СВОД!C4148,Услуги!F:F,СВОД!E4148)</f>
        <v>0</v>
      </c>
      <c r="O4148" s="277">
        <f>SUMIFS(Сверхбаза!L:L,Сверхбаза!C:C,СВОД!C4148,Сверхбаза!E:E,СВОД!E4148)+SUMIFS(Сверхбаза!M:M,Сверхбаза!C:C,СВОД!C4148,Сверхбаза!E:E,СВОД!E4148)</f>
        <v>0</v>
      </c>
      <c r="P4148" s="251">
        <f>SUMIFS(Сверхбаза!N:N,Сверхбаза!C:C,СВОД!C4148,Сверхбаза!E:E,СВОД!E4148)</f>
        <v>0</v>
      </c>
      <c r="Q4148" s="251">
        <f>SUMIFS(Сверхбаза!P:P,Сверхбаза!C:C,СВОД!C4148,Сверхбаза!E:E,СВОД!E4148)</f>
        <v>0</v>
      </c>
      <c r="R4148" s="251">
        <f>SUMIFS(Сверхбаза!O:O,Сверхбаза!C:C,СВОД!C4148,Сверхбаза!E:E,СВОД!E4148)</f>
        <v>0</v>
      </c>
      <c r="S4148" s="251">
        <f>SUMIFS(Сверхбаза!Q:Q,Сверхбаза!C:C,СВОД!C4148,Сверхбаза!E:E,СВОД!E4148)</f>
        <v>0</v>
      </c>
      <c r="T4148" s="278">
        <f>SUMIFS(Сверхбаза!G:G,Сверхбаза!C:C,СВОД!C4148,Сверхбаза!E:E,СВОД!E4148)</f>
        <v>0</v>
      </c>
    </row>
    <row r="4149" spans="1:20" ht="25.5" outlineLevel="2">
      <c r="A4149" s="263" t="s">
        <v>91</v>
      </c>
      <c r="B4149" s="336">
        <v>509702</v>
      </c>
      <c r="C4149" s="336">
        <v>970201</v>
      </c>
      <c r="D4149" s="5" t="s">
        <v>614</v>
      </c>
      <c r="E4149" s="324">
        <v>6</v>
      </c>
      <c r="F4149" s="325" t="s">
        <v>705</v>
      </c>
      <c r="G4149" s="277">
        <f>SUMIFS('Круглосуточный стационар'!J:J,'Круглосуточный стационар'!D:D,СВОД!C4149,'Круглосуточный стационар'!F:F,СВОД!E4149)/2+SUMIFS(ВМП!J:J,ВМП!D:D,СВОД!C4149,ВМП!F:F,СВОД!E4149)/2+SUMIFS('Дневной стационар'!J:J,'Дневной стационар'!D:D,СВОД!C4149,'Дневной стационар'!F:F,СВОД!E4149)/2+SUMIFS(ЭКО!H:H,ЭКО!D:D,СВОД!C4149,ЭКО!F:F,СВОД!E4149)+SUMIFS(Диализ!J:J,Диализ!E:E,СВОД!C4149,Диализ!G:G,СВОД!E4149)</f>
        <v>0</v>
      </c>
      <c r="H4149" s="251">
        <f>SUMIFS(Поликлиника!H:H,Поликлиника!D:D,СВОД!C4149,Поликлиника!F:F,СВОД!E4149)</f>
        <v>0</v>
      </c>
      <c r="I4149" s="251">
        <f>SUMIFS(Поликлиника!BA:BA,Поликлиника!D:D,СВОД!C4149,Поликлиника!F:F,СВОД!E4149)</f>
        <v>0</v>
      </c>
      <c r="J4149" s="251">
        <f>SUMIFS(Поликлиника!BF:BF,Поликлиника!D:D,СВОД!C4149,Поликлиника!F:F,СВОД!E4149)</f>
        <v>0</v>
      </c>
      <c r="K4149" s="251">
        <f>SUMIFS(Поликлиника!BU:BU,Поликлиника!D:D,СВОД!C4149,Поликлиника!F:F,СВОД!E4149)</f>
        <v>0</v>
      </c>
      <c r="L4149" s="251">
        <f>SUMIFS(Услуги!H:H,Услуги!D:D,СВОД!C4149,Услуги!F:F,СВОД!E4149)+SUMIFS(Услуги!M:M,Услуги!D:D,СВОД!C4149,Услуги!F:F,СВОД!E4149)+SUMIFS(Услуги!R:R,Услуги!D:D,СВОД!C4149,Услуги!F:F,СВОД!E4149)+SUMIFS(Услуги!W:W,Услуги!D:D,СВОД!C4149,Услуги!F:F,СВОД!E4149)+SUMIFS(Услуги!AB:AB,Услуги!D:D,СВОД!C4149,Услуги!F:F,СВОД!E4149)+SUMIFS(Услуги!AG:AG,Услуги!D:D,СВОД!C4149,Услуги!F:F,СВОД!E4149)+SUMIFS(Услуги!AL:AL,Услуги!D:D,СВОД!C4149,Услуги!F:F,СВОД!E4149)+SUMIFS(Услуги!AQ:AQ,Услуги!D:D,СВОД!C4149,Услуги!F:F,СВОД!E4149)</f>
        <v>0</v>
      </c>
      <c r="M4149" s="251">
        <f>SUMIFS('Скорая мед.помощь'!J:J,'Скорая мед.помощь'!E:E,СВОД!C4149,'Скорая мед.помощь'!G:G,СВОД!E4149)</f>
        <v>0</v>
      </c>
      <c r="N4149" s="278">
        <f>SUMIFS('Круглосуточный стационар'!O:O,'Круглосуточный стационар'!D:D,СВОД!C4149,'Круглосуточный стационар'!F:F,СВОД!E4149)+SUMIFS(ВМП!O:O,ВМП!D:D,СВОД!C4149,ВМП!F:F,СВОД!E4149)+SUMIFS('Дневной стационар'!O:O,'Дневной стационар'!D:D,СВОД!C4149,'Дневной стационар'!F:F,СВОД!E4149)+SUMIFS(ЭКО!M:M,ЭКО!D:D,СВОД!C4149,ЭКО!F:F,СВОД!E4149)+SUMIFS(Диализ!O:O,Диализ!E:E,СВОД!C4149,Диализ!G:G,СВОД!E4149)+SUMIFS(Поликлиника!CT:CT,Поликлиника!D:D,СВОД!C4149,Поликлиника!F:F,СВОД!E4149)+SUMIFS('Скорая мед.помощь'!O:O,'Скорая мед.помощь'!E:E,СВОД!C4149,'Скорая мед.помощь'!G:G,СВОД!E4149)+SUMIFS(Услуги!AV:AV,Услуги!D:D,СВОД!C4149,Услуги!F:F,СВОД!E4149)</f>
        <v>0</v>
      </c>
      <c r="O4149" s="277">
        <f>SUMIFS(Сверхбаза!L:L,Сверхбаза!C:C,СВОД!C4149,Сверхбаза!E:E,СВОД!E4149)+SUMIFS(Сверхбаза!M:M,Сверхбаза!C:C,СВОД!C4149,Сверхбаза!E:E,СВОД!E4149)</f>
        <v>0</v>
      </c>
      <c r="P4149" s="251">
        <f>SUMIFS(Сверхбаза!N:N,Сверхбаза!C:C,СВОД!C4149,Сверхбаза!E:E,СВОД!E4149)</f>
        <v>0</v>
      </c>
      <c r="Q4149" s="251">
        <f>SUMIFS(Сверхбаза!P:P,Сверхбаза!C:C,СВОД!C4149,Сверхбаза!E:E,СВОД!E4149)</f>
        <v>0</v>
      </c>
      <c r="R4149" s="251">
        <f>SUMIFS(Сверхбаза!O:O,Сверхбаза!C:C,СВОД!C4149,Сверхбаза!E:E,СВОД!E4149)</f>
        <v>0</v>
      </c>
      <c r="S4149" s="251">
        <f>SUMIFS(Сверхбаза!Q:Q,Сверхбаза!C:C,СВОД!C4149,Сверхбаза!E:E,СВОД!E4149)</f>
        <v>0</v>
      </c>
      <c r="T4149" s="278">
        <f>SUMIFS(Сверхбаза!G:G,Сверхбаза!C:C,СВОД!C4149,Сверхбаза!E:E,СВОД!E4149)</f>
        <v>0</v>
      </c>
    </row>
    <row r="4150" spans="1:20" ht="25.5" outlineLevel="2">
      <c r="A4150" s="263" t="s">
        <v>91</v>
      </c>
      <c r="B4150" s="336">
        <v>509702</v>
      </c>
      <c r="C4150" s="336">
        <v>970201</v>
      </c>
      <c r="D4150" s="5" t="s">
        <v>614</v>
      </c>
      <c r="E4150" s="324">
        <v>3</v>
      </c>
      <c r="F4150" s="325" t="s">
        <v>174</v>
      </c>
      <c r="G4150" s="277">
        <f>SUMIFS('Круглосуточный стационар'!J:J,'Круглосуточный стационар'!D:D,СВОД!C4150,'Круглосуточный стационар'!F:F,СВОД!E4150)/2+SUMIFS(ВМП!J:J,ВМП!D:D,СВОД!C4150,ВМП!F:F,СВОД!E4150)/2+SUMIFS('Дневной стационар'!J:J,'Дневной стационар'!D:D,СВОД!C4150,'Дневной стационар'!F:F,СВОД!E4150)/2+SUMIFS(ЭКО!H:H,ЭКО!D:D,СВОД!C4150,ЭКО!F:F,СВОД!E4150)+SUMIFS(Диализ!J:J,Диализ!E:E,СВОД!C4150,Диализ!G:G,СВОД!E4150)</f>
        <v>0</v>
      </c>
      <c r="H4150" s="251">
        <f>SUMIFS(Поликлиника!H:H,Поликлиника!D:D,СВОД!C4150,Поликлиника!F:F,СВОД!E4150)</f>
        <v>0</v>
      </c>
      <c r="I4150" s="251">
        <f>SUMIFS(Поликлиника!BA:BA,Поликлиника!D:D,СВОД!C4150,Поликлиника!F:F,СВОД!E4150)</f>
        <v>0</v>
      </c>
      <c r="J4150" s="251">
        <f>SUMIFS(Поликлиника!BF:BF,Поликлиника!D:D,СВОД!C4150,Поликлиника!F:F,СВОД!E4150)</f>
        <v>0</v>
      </c>
      <c r="K4150" s="251">
        <f>SUMIFS(Поликлиника!BU:BU,Поликлиника!D:D,СВОД!C4150,Поликлиника!F:F,СВОД!E4150)</f>
        <v>0</v>
      </c>
      <c r="L4150" s="251">
        <f>SUMIFS(Услуги!H:H,Услуги!D:D,СВОД!C4150,Услуги!F:F,СВОД!E4150)+SUMIFS(Услуги!M:M,Услуги!D:D,СВОД!C4150,Услуги!F:F,СВОД!E4150)+SUMIFS(Услуги!R:R,Услуги!D:D,СВОД!C4150,Услуги!F:F,СВОД!E4150)+SUMIFS(Услуги!W:W,Услуги!D:D,СВОД!C4150,Услуги!F:F,СВОД!E4150)+SUMIFS(Услуги!AB:AB,Услуги!D:D,СВОД!C4150,Услуги!F:F,СВОД!E4150)+SUMIFS(Услуги!AG:AG,Услуги!D:D,СВОД!C4150,Услуги!F:F,СВОД!E4150)+SUMIFS(Услуги!AL:AL,Услуги!D:D,СВОД!C4150,Услуги!F:F,СВОД!E4150)+SUMIFS(Услуги!AQ:AQ,Услуги!D:D,СВОД!C4150,Услуги!F:F,СВОД!E4150)</f>
        <v>0</v>
      </c>
      <c r="M4150" s="251">
        <f>SUMIFS('Скорая мед.помощь'!J:J,'Скорая мед.помощь'!E:E,СВОД!C4150,'Скорая мед.помощь'!G:G,СВОД!E4150)</f>
        <v>0</v>
      </c>
      <c r="N4150" s="278">
        <f>SUMIFS('Круглосуточный стационар'!O:O,'Круглосуточный стационар'!D:D,СВОД!C4150,'Круглосуточный стационар'!F:F,СВОД!E4150)+SUMIFS(ВМП!O:O,ВМП!D:D,СВОД!C4150,ВМП!F:F,СВОД!E4150)+SUMIFS('Дневной стационар'!O:O,'Дневной стационар'!D:D,СВОД!C4150,'Дневной стационар'!F:F,СВОД!E4150)+SUMIFS(ЭКО!M:M,ЭКО!D:D,СВОД!C4150,ЭКО!F:F,СВОД!E4150)+SUMIFS(Диализ!O:O,Диализ!E:E,СВОД!C4150,Диализ!G:G,СВОД!E4150)+SUMIFS(Поликлиника!CT:CT,Поликлиника!D:D,СВОД!C4150,Поликлиника!F:F,СВОД!E4150)+SUMIFS('Скорая мед.помощь'!O:O,'Скорая мед.помощь'!E:E,СВОД!C4150,'Скорая мед.помощь'!G:G,СВОД!E4150)+SUMIFS(Услуги!AV:AV,Услуги!D:D,СВОД!C4150,Услуги!F:F,СВОД!E4150)</f>
        <v>0</v>
      </c>
      <c r="O4150" s="277">
        <f>SUMIFS(Сверхбаза!L:L,Сверхбаза!C:C,СВОД!C4150,Сверхбаза!E:E,СВОД!E4150)+SUMIFS(Сверхбаза!M:M,Сверхбаза!C:C,СВОД!C4150,Сверхбаза!E:E,СВОД!E4150)</f>
        <v>0</v>
      </c>
      <c r="P4150" s="251">
        <f>SUMIFS(Сверхбаза!N:N,Сверхбаза!C:C,СВОД!C4150,Сверхбаза!E:E,СВОД!E4150)</f>
        <v>0</v>
      </c>
      <c r="Q4150" s="251">
        <f>SUMIFS(Сверхбаза!P:P,Сверхбаза!C:C,СВОД!C4150,Сверхбаза!E:E,СВОД!E4150)</f>
        <v>0</v>
      </c>
      <c r="R4150" s="251">
        <f>SUMIFS(Сверхбаза!O:O,Сверхбаза!C:C,СВОД!C4150,Сверхбаза!E:E,СВОД!E4150)</f>
        <v>0</v>
      </c>
      <c r="S4150" s="251">
        <f>SUMIFS(Сверхбаза!Q:Q,Сверхбаза!C:C,СВОД!C4150,Сверхбаза!E:E,СВОД!E4150)</f>
        <v>0</v>
      </c>
      <c r="T4150" s="278">
        <f>SUMIFS(Сверхбаза!G:G,Сверхбаза!C:C,СВОД!C4150,Сверхбаза!E:E,СВОД!E4150)</f>
        <v>0</v>
      </c>
    </row>
    <row r="4151" spans="1:20" ht="25.5" outlineLevel="2">
      <c r="A4151" s="263" t="s">
        <v>91</v>
      </c>
      <c r="B4151" s="336">
        <v>509702</v>
      </c>
      <c r="C4151" s="336">
        <v>970201</v>
      </c>
      <c r="D4151" s="5" t="s">
        <v>614</v>
      </c>
      <c r="E4151" s="324">
        <v>7</v>
      </c>
      <c r="F4151" s="325" t="s">
        <v>706</v>
      </c>
      <c r="G4151" s="277">
        <f>SUMIFS('Круглосуточный стационар'!J:J,'Круглосуточный стационар'!D:D,СВОД!C4151,'Круглосуточный стационар'!F:F,СВОД!E4151)/2+SUMIFS(ВМП!J:J,ВМП!D:D,СВОД!C4151,ВМП!F:F,СВОД!E4151)/2+SUMIFS('Дневной стационар'!J:J,'Дневной стационар'!D:D,СВОД!C4151,'Дневной стационар'!F:F,СВОД!E4151)/2+SUMIFS(ЭКО!H:H,ЭКО!D:D,СВОД!C4151,ЭКО!F:F,СВОД!E4151)+SUMIFS(Диализ!J:J,Диализ!E:E,СВОД!C4151,Диализ!G:G,СВОД!E4151)</f>
        <v>0</v>
      </c>
      <c r="H4151" s="251">
        <f>SUMIFS(Поликлиника!H:H,Поликлиника!D:D,СВОД!C4151,Поликлиника!F:F,СВОД!E4151)</f>
        <v>0</v>
      </c>
      <c r="I4151" s="251">
        <f>SUMIFS(Поликлиника!BA:BA,Поликлиника!D:D,СВОД!C4151,Поликлиника!F:F,СВОД!E4151)</f>
        <v>0</v>
      </c>
      <c r="J4151" s="251">
        <f>SUMIFS(Поликлиника!BF:BF,Поликлиника!D:D,СВОД!C4151,Поликлиника!F:F,СВОД!E4151)</f>
        <v>0</v>
      </c>
      <c r="K4151" s="251">
        <f>SUMIFS(Поликлиника!BU:BU,Поликлиника!D:D,СВОД!C4151,Поликлиника!F:F,СВОД!E4151)</f>
        <v>0</v>
      </c>
      <c r="L4151" s="251">
        <f>SUMIFS(Услуги!H:H,Услуги!D:D,СВОД!C4151,Услуги!F:F,СВОД!E4151)+SUMIFS(Услуги!M:M,Услуги!D:D,СВОД!C4151,Услуги!F:F,СВОД!E4151)+SUMIFS(Услуги!R:R,Услуги!D:D,СВОД!C4151,Услуги!F:F,СВОД!E4151)+SUMIFS(Услуги!W:W,Услуги!D:D,СВОД!C4151,Услуги!F:F,СВОД!E4151)+SUMIFS(Услуги!AB:AB,Услуги!D:D,СВОД!C4151,Услуги!F:F,СВОД!E4151)+SUMIFS(Услуги!AG:AG,Услуги!D:D,СВОД!C4151,Услуги!F:F,СВОД!E4151)+SUMIFS(Услуги!AL:AL,Услуги!D:D,СВОД!C4151,Услуги!F:F,СВОД!E4151)+SUMIFS(Услуги!AQ:AQ,Услуги!D:D,СВОД!C4151,Услуги!F:F,СВОД!E4151)</f>
        <v>0</v>
      </c>
      <c r="M4151" s="251">
        <f>SUMIFS('Скорая мед.помощь'!J:J,'Скорая мед.помощь'!E:E,СВОД!C4151,'Скорая мед.помощь'!G:G,СВОД!E4151)</f>
        <v>0</v>
      </c>
      <c r="N4151" s="278">
        <f>SUMIFS('Круглосуточный стационар'!O:O,'Круглосуточный стационар'!D:D,СВОД!C4151,'Круглосуточный стационар'!F:F,СВОД!E4151)+SUMIFS(ВМП!O:O,ВМП!D:D,СВОД!C4151,ВМП!F:F,СВОД!E4151)+SUMIFS('Дневной стационар'!O:O,'Дневной стационар'!D:D,СВОД!C4151,'Дневной стационар'!F:F,СВОД!E4151)+SUMIFS(ЭКО!M:M,ЭКО!D:D,СВОД!C4151,ЭКО!F:F,СВОД!E4151)+SUMIFS(Диализ!O:O,Диализ!E:E,СВОД!C4151,Диализ!G:G,СВОД!E4151)+SUMIFS(Поликлиника!CT:CT,Поликлиника!D:D,СВОД!C4151,Поликлиника!F:F,СВОД!E4151)+SUMIFS('Скорая мед.помощь'!O:O,'Скорая мед.помощь'!E:E,СВОД!C4151,'Скорая мед.помощь'!G:G,СВОД!E4151)+SUMIFS(Услуги!AV:AV,Услуги!D:D,СВОД!C4151,Услуги!F:F,СВОД!E4151)</f>
        <v>0</v>
      </c>
      <c r="O4151" s="277">
        <f>SUMIFS(Сверхбаза!L:L,Сверхбаза!C:C,СВОД!C4151,Сверхбаза!E:E,СВОД!E4151)+SUMIFS(Сверхбаза!M:M,Сверхбаза!C:C,СВОД!C4151,Сверхбаза!E:E,СВОД!E4151)</f>
        <v>0</v>
      </c>
      <c r="P4151" s="251">
        <f>SUMIFS(Сверхбаза!N:N,Сверхбаза!C:C,СВОД!C4151,Сверхбаза!E:E,СВОД!E4151)</f>
        <v>0</v>
      </c>
      <c r="Q4151" s="251">
        <f>SUMIFS(Сверхбаза!P:P,Сверхбаза!C:C,СВОД!C4151,Сверхбаза!E:E,СВОД!E4151)</f>
        <v>0</v>
      </c>
      <c r="R4151" s="251">
        <f>SUMIFS(Сверхбаза!O:O,Сверхбаза!C:C,СВОД!C4151,Сверхбаза!E:E,СВОД!E4151)</f>
        <v>0</v>
      </c>
      <c r="S4151" s="251">
        <f>SUMIFS(Сверхбаза!Q:Q,Сверхбаза!C:C,СВОД!C4151,Сверхбаза!E:E,СВОД!E4151)</f>
        <v>0</v>
      </c>
      <c r="T4151" s="278">
        <f>SUMIFS(Сверхбаза!G:G,Сверхбаза!C:C,СВОД!C4151,Сверхбаза!E:E,СВОД!E4151)</f>
        <v>0</v>
      </c>
    </row>
    <row r="4152" spans="1:20" ht="25.5" outlineLevel="2">
      <c r="A4152" s="263" t="s">
        <v>91</v>
      </c>
      <c r="B4152" s="336">
        <v>509702</v>
      </c>
      <c r="C4152" s="336">
        <v>970201</v>
      </c>
      <c r="D4152" s="5" t="s">
        <v>614</v>
      </c>
      <c r="E4152" s="324">
        <v>70</v>
      </c>
      <c r="F4152" s="325" t="s">
        <v>707</v>
      </c>
      <c r="G4152" s="277">
        <f>SUMIFS('Круглосуточный стационар'!J:J,'Круглосуточный стационар'!D:D,СВОД!C4152,'Круглосуточный стационар'!F:F,СВОД!E4152)/2+SUMIFS(ВМП!J:J,ВМП!D:D,СВОД!C4152,ВМП!F:F,СВОД!E4152)/2+SUMIFS('Дневной стационар'!J:J,'Дневной стационар'!D:D,СВОД!C4152,'Дневной стационар'!F:F,СВОД!E4152)/2+SUMIFS(ЭКО!H:H,ЭКО!D:D,СВОД!C4152,ЭКО!F:F,СВОД!E4152)+SUMIFS(Диализ!J:J,Диализ!E:E,СВОД!C4152,Диализ!G:G,СВОД!E4152)</f>
        <v>0</v>
      </c>
      <c r="H4152" s="251">
        <f>SUMIFS(Поликлиника!H:H,Поликлиника!D:D,СВОД!C4152,Поликлиника!F:F,СВОД!E4152)</f>
        <v>0</v>
      </c>
      <c r="I4152" s="251">
        <f>SUMIFS(Поликлиника!BA:BA,Поликлиника!D:D,СВОД!C4152,Поликлиника!F:F,СВОД!E4152)</f>
        <v>0</v>
      </c>
      <c r="J4152" s="251">
        <f>SUMIFS(Поликлиника!BF:BF,Поликлиника!D:D,СВОД!C4152,Поликлиника!F:F,СВОД!E4152)</f>
        <v>0</v>
      </c>
      <c r="K4152" s="251">
        <f>SUMIFS(Поликлиника!BU:BU,Поликлиника!D:D,СВОД!C4152,Поликлиника!F:F,СВОД!E4152)</f>
        <v>0</v>
      </c>
      <c r="L4152" s="251">
        <f>SUMIFS(Услуги!H:H,Услуги!D:D,СВОД!C4152,Услуги!F:F,СВОД!E4152)+SUMIFS(Услуги!M:M,Услуги!D:D,СВОД!C4152,Услуги!F:F,СВОД!E4152)+SUMIFS(Услуги!R:R,Услуги!D:D,СВОД!C4152,Услуги!F:F,СВОД!E4152)+SUMIFS(Услуги!W:W,Услуги!D:D,СВОД!C4152,Услуги!F:F,СВОД!E4152)+SUMIFS(Услуги!AB:AB,Услуги!D:D,СВОД!C4152,Услуги!F:F,СВОД!E4152)+SUMIFS(Услуги!AG:AG,Услуги!D:D,СВОД!C4152,Услуги!F:F,СВОД!E4152)+SUMIFS(Услуги!AL:AL,Услуги!D:D,СВОД!C4152,Услуги!F:F,СВОД!E4152)+SUMIFS(Услуги!AQ:AQ,Услуги!D:D,СВОД!C4152,Услуги!F:F,СВОД!E4152)</f>
        <v>0</v>
      </c>
      <c r="M4152" s="251">
        <f>SUMIFS('Скорая мед.помощь'!J:J,'Скорая мед.помощь'!E:E,СВОД!C4152,'Скорая мед.помощь'!G:G,СВОД!E4152)</f>
        <v>0</v>
      </c>
      <c r="N4152" s="278">
        <f>SUMIFS('Круглосуточный стационар'!O:O,'Круглосуточный стационар'!D:D,СВОД!C4152,'Круглосуточный стационар'!F:F,СВОД!E4152)+SUMIFS(ВМП!O:O,ВМП!D:D,СВОД!C4152,ВМП!F:F,СВОД!E4152)+SUMIFS('Дневной стационар'!O:O,'Дневной стационар'!D:D,СВОД!C4152,'Дневной стационар'!F:F,СВОД!E4152)+SUMIFS(ЭКО!M:M,ЭКО!D:D,СВОД!C4152,ЭКО!F:F,СВОД!E4152)+SUMIFS(Диализ!O:O,Диализ!E:E,СВОД!C4152,Диализ!G:G,СВОД!E4152)+SUMIFS(Поликлиника!CT:CT,Поликлиника!D:D,СВОД!C4152,Поликлиника!F:F,СВОД!E4152)+SUMIFS('Скорая мед.помощь'!O:O,'Скорая мед.помощь'!E:E,СВОД!C4152,'Скорая мед.помощь'!G:G,СВОД!E4152)+SUMIFS(Услуги!AV:AV,Услуги!D:D,СВОД!C4152,Услуги!F:F,СВОД!E4152)</f>
        <v>0</v>
      </c>
      <c r="O4152" s="277">
        <f>SUMIFS(Сверхбаза!L:L,Сверхбаза!C:C,СВОД!C4152,Сверхбаза!E:E,СВОД!E4152)+SUMIFS(Сверхбаза!M:M,Сверхбаза!C:C,СВОД!C4152,Сверхбаза!E:E,СВОД!E4152)</f>
        <v>0</v>
      </c>
      <c r="P4152" s="251">
        <f>SUMIFS(Сверхбаза!N:N,Сверхбаза!C:C,СВОД!C4152,Сверхбаза!E:E,СВОД!E4152)</f>
        <v>0</v>
      </c>
      <c r="Q4152" s="251">
        <f>SUMIFS(Сверхбаза!P:P,Сверхбаза!C:C,СВОД!C4152,Сверхбаза!E:E,СВОД!E4152)</f>
        <v>0</v>
      </c>
      <c r="R4152" s="251">
        <f>SUMIFS(Сверхбаза!O:O,Сверхбаза!C:C,СВОД!C4152,Сверхбаза!E:E,СВОД!E4152)</f>
        <v>0</v>
      </c>
      <c r="S4152" s="251">
        <f>SUMIFS(Сверхбаза!Q:Q,Сверхбаза!C:C,СВОД!C4152,Сверхбаза!E:E,СВОД!E4152)</f>
        <v>0</v>
      </c>
      <c r="T4152" s="278">
        <f>SUMIFS(Сверхбаза!G:G,Сверхбаза!C:C,СВОД!C4152,Сверхбаза!E:E,СВОД!E4152)</f>
        <v>0</v>
      </c>
    </row>
    <row r="4153" spans="1:20" ht="25.5" outlineLevel="2">
      <c r="A4153" s="263" t="s">
        <v>91</v>
      </c>
      <c r="B4153" s="336">
        <v>509702</v>
      </c>
      <c r="C4153" s="336">
        <v>970201</v>
      </c>
      <c r="D4153" s="5" t="s">
        <v>614</v>
      </c>
      <c r="E4153" s="324">
        <v>94</v>
      </c>
      <c r="F4153" s="325" t="s">
        <v>157</v>
      </c>
      <c r="G4153" s="277">
        <f>SUMIFS('Круглосуточный стационар'!J:J,'Круглосуточный стационар'!D:D,СВОД!C4153,'Круглосуточный стационар'!F:F,СВОД!E4153)/2+SUMIFS(ВМП!J:J,ВМП!D:D,СВОД!C4153,ВМП!F:F,СВОД!E4153)/2+SUMIFS('Дневной стационар'!J:J,'Дневной стационар'!D:D,СВОД!C4153,'Дневной стационар'!F:F,СВОД!E4153)/2+SUMIFS(ЭКО!H:H,ЭКО!D:D,СВОД!C4153,ЭКО!F:F,СВОД!E4153)+SUMIFS(Диализ!J:J,Диализ!E:E,СВОД!C4153,Диализ!G:G,СВОД!E4153)</f>
        <v>0</v>
      </c>
      <c r="H4153" s="251">
        <f>SUMIFS(Поликлиника!H:H,Поликлиника!D:D,СВОД!C4153,Поликлиника!F:F,СВОД!E4153)</f>
        <v>0</v>
      </c>
      <c r="I4153" s="251">
        <f>SUMIFS(Поликлиника!BA:BA,Поликлиника!D:D,СВОД!C4153,Поликлиника!F:F,СВОД!E4153)</f>
        <v>0</v>
      </c>
      <c r="J4153" s="251">
        <f>SUMIFS(Поликлиника!BF:BF,Поликлиника!D:D,СВОД!C4153,Поликлиника!F:F,СВОД!E4153)</f>
        <v>0</v>
      </c>
      <c r="K4153" s="251">
        <f>SUMIFS(Поликлиника!BU:BU,Поликлиника!D:D,СВОД!C4153,Поликлиника!F:F,СВОД!E4153)</f>
        <v>0</v>
      </c>
      <c r="L4153" s="251">
        <f>SUMIFS(Услуги!H:H,Услуги!D:D,СВОД!C4153,Услуги!F:F,СВОД!E4153)+SUMIFS(Услуги!M:M,Услуги!D:D,СВОД!C4153,Услуги!F:F,СВОД!E4153)+SUMIFS(Услуги!R:R,Услуги!D:D,СВОД!C4153,Услуги!F:F,СВОД!E4153)+SUMIFS(Услуги!W:W,Услуги!D:D,СВОД!C4153,Услуги!F:F,СВОД!E4153)+SUMIFS(Услуги!AB:AB,Услуги!D:D,СВОД!C4153,Услуги!F:F,СВОД!E4153)+SUMIFS(Услуги!AG:AG,Услуги!D:D,СВОД!C4153,Услуги!F:F,СВОД!E4153)+SUMIFS(Услуги!AL:AL,Услуги!D:D,СВОД!C4153,Услуги!F:F,СВОД!E4153)+SUMIFS(Услуги!AQ:AQ,Услуги!D:D,СВОД!C4153,Услуги!F:F,СВОД!E4153)</f>
        <v>0</v>
      </c>
      <c r="M4153" s="251">
        <f>SUMIFS('Скорая мед.помощь'!J:J,'Скорая мед.помощь'!E:E,СВОД!C4153,'Скорая мед.помощь'!G:G,СВОД!E4153)</f>
        <v>0</v>
      </c>
      <c r="N4153" s="278">
        <f>SUMIFS('Круглосуточный стационар'!O:O,'Круглосуточный стационар'!D:D,СВОД!C4153,'Круглосуточный стационар'!F:F,СВОД!E4153)+SUMIFS(ВМП!O:O,ВМП!D:D,СВОД!C4153,ВМП!F:F,СВОД!E4153)+SUMIFS('Дневной стационар'!O:O,'Дневной стационар'!D:D,СВОД!C4153,'Дневной стационар'!F:F,СВОД!E4153)+SUMIFS(ЭКО!M:M,ЭКО!D:D,СВОД!C4153,ЭКО!F:F,СВОД!E4153)+SUMIFS(Диализ!O:O,Диализ!E:E,СВОД!C4153,Диализ!G:G,СВОД!E4153)+SUMIFS(Поликлиника!CT:CT,Поликлиника!D:D,СВОД!C4153,Поликлиника!F:F,СВОД!E4153)+SUMIFS('Скорая мед.помощь'!O:O,'Скорая мед.помощь'!E:E,СВОД!C4153,'Скорая мед.помощь'!G:G,СВОД!E4153)+SUMIFS(Услуги!AV:AV,Услуги!D:D,СВОД!C4153,Услуги!F:F,СВОД!E4153)</f>
        <v>0</v>
      </c>
      <c r="O4153" s="277">
        <f>SUMIFS(Сверхбаза!L:L,Сверхбаза!C:C,СВОД!C4153,Сверхбаза!E:E,СВОД!E4153)+SUMIFS(Сверхбаза!M:M,Сверхбаза!C:C,СВОД!C4153,Сверхбаза!E:E,СВОД!E4153)</f>
        <v>0</v>
      </c>
      <c r="P4153" s="251">
        <f>SUMIFS(Сверхбаза!N:N,Сверхбаза!C:C,СВОД!C4153,Сверхбаза!E:E,СВОД!E4153)</f>
        <v>0</v>
      </c>
      <c r="Q4153" s="251">
        <f>SUMIFS(Сверхбаза!P:P,Сверхбаза!C:C,СВОД!C4153,Сверхбаза!E:E,СВОД!E4153)</f>
        <v>0</v>
      </c>
      <c r="R4153" s="251">
        <f>SUMIFS(Сверхбаза!O:O,Сверхбаза!C:C,СВОД!C4153,Сверхбаза!E:E,СВОД!E4153)</f>
        <v>0</v>
      </c>
      <c r="S4153" s="251">
        <f>SUMIFS(Сверхбаза!Q:Q,Сверхбаза!C:C,СВОД!C4153,Сверхбаза!E:E,СВОД!E4153)</f>
        <v>0</v>
      </c>
      <c r="T4153" s="278">
        <f>SUMIFS(Сверхбаза!G:G,Сверхбаза!C:C,СВОД!C4153,Сверхбаза!E:E,СВОД!E4153)</f>
        <v>0</v>
      </c>
    </row>
    <row r="4154" spans="1:20" outlineLevel="1">
      <c r="A4154" s="264"/>
      <c r="B4154" s="254"/>
      <c r="C4154" s="254" t="str">
        <f>CONCATENATE(C4153," ","Итог")</f>
        <v>970201 Итог</v>
      </c>
      <c r="D4154" s="255"/>
      <c r="E4154" s="326"/>
      <c r="F4154" s="327"/>
      <c r="G4154" s="279"/>
      <c r="H4154" s="256"/>
      <c r="I4154" s="256"/>
      <c r="J4154" s="256"/>
      <c r="K4154" s="256"/>
      <c r="L4154" s="256"/>
      <c r="M4154" s="256"/>
      <c r="N4154" s="280">
        <f>SUBTOTAL(9,N4146:N4153)</f>
        <v>0</v>
      </c>
      <c r="O4154" s="279"/>
      <c r="P4154" s="256"/>
      <c r="Q4154" s="256"/>
      <c r="R4154" s="256"/>
      <c r="S4154" s="256"/>
      <c r="T4154" s="280">
        <f>SUBTOTAL(9,T4146:T4153)</f>
        <v>0</v>
      </c>
    </row>
    <row r="4155" spans="1:20" outlineLevel="2">
      <c r="A4155" s="262" t="s">
        <v>91</v>
      </c>
      <c r="B4155" s="8">
        <v>509704</v>
      </c>
      <c r="C4155" s="8">
        <v>970401</v>
      </c>
      <c r="D4155" s="9" t="s">
        <v>396</v>
      </c>
      <c r="E4155" s="322">
        <v>1</v>
      </c>
      <c r="F4155" s="323" t="s">
        <v>12</v>
      </c>
      <c r="G4155" s="275">
        <f>SUMIFS('Круглосуточный стационар'!J:J,'Круглосуточный стационар'!D:D,СВОД!C4155,'Круглосуточный стационар'!F:F,СВОД!E4155)/2+SUMIFS(ВМП!J:J,ВМП!D:D,СВОД!C4155,ВМП!F:F,СВОД!E4155)/2+SUMIFS('Дневной стационар'!J:J,'Дневной стационар'!D:D,СВОД!C4155,'Дневной стационар'!F:F,СВОД!E4155)/2+SUMIFS(ЭКО!H:H,ЭКО!D:D,СВОД!C4155,ЭКО!F:F,СВОД!E4155)+SUMIFS(Диализ!J:J,Диализ!E:E,СВОД!C4155,Диализ!G:G,СВОД!E4155)</f>
        <v>0</v>
      </c>
      <c r="H4155" s="253">
        <f>SUMIFS(Поликлиника!H:H,Поликлиника!D:D,СВОД!C4155,Поликлиника!F:F,СВОД!E4155)</f>
        <v>0</v>
      </c>
      <c r="I4155" s="253">
        <f>SUMIFS(Поликлиника!BA:BA,Поликлиника!D:D,СВОД!C4155,Поликлиника!F:F,СВОД!E4155)</f>
        <v>0</v>
      </c>
      <c r="J4155" s="253">
        <f>SUMIFS(Поликлиника!BF:BF,Поликлиника!D:D,СВОД!C4155,Поликлиника!F:F,СВОД!E4155)</f>
        <v>0</v>
      </c>
      <c r="K4155" s="253">
        <f>SUMIFS(Поликлиника!BU:BU,Поликлиника!D:D,СВОД!C4155,Поликлиника!F:F,СВОД!E4155)</f>
        <v>0</v>
      </c>
      <c r="L4155" s="253">
        <f>SUMIFS(Услуги!H:H,Услуги!D:D,СВОД!C4155,Услуги!F:F,СВОД!E4155)+SUMIFS(Услуги!M:M,Услуги!D:D,СВОД!C4155,Услуги!F:F,СВОД!E4155)+SUMIFS(Услуги!R:R,Услуги!D:D,СВОД!C4155,Услуги!F:F,СВОД!E4155)+SUMIFS(Услуги!W:W,Услуги!D:D,СВОД!C4155,Услуги!F:F,СВОД!E4155)+SUMIFS(Услуги!AB:AB,Услуги!D:D,СВОД!C4155,Услуги!F:F,СВОД!E4155)+SUMIFS(Услуги!AG:AG,Услуги!D:D,СВОД!C4155,Услуги!F:F,СВОД!E4155)+SUMIFS(Услуги!AL:AL,Услуги!D:D,СВОД!C4155,Услуги!F:F,СВОД!E4155)+SUMIFS(Услуги!AQ:AQ,Услуги!D:D,СВОД!C4155,Услуги!F:F,СВОД!E4155)</f>
        <v>0</v>
      </c>
      <c r="M4155" s="253">
        <f>SUMIFS('Скорая мед.помощь'!J:J,'Скорая мед.помощь'!E:E,СВОД!C4155,'Скорая мед.помощь'!G:G,СВОД!E4155)</f>
        <v>0</v>
      </c>
      <c r="N4155" s="276">
        <f>SUMIFS('Круглосуточный стационар'!O:O,'Круглосуточный стационар'!D:D,СВОД!C4155,'Круглосуточный стационар'!F:F,СВОД!E4155)+SUMIFS(ВМП!O:O,ВМП!D:D,СВОД!C4155,ВМП!F:F,СВОД!E4155)+SUMIFS('Дневной стационар'!O:O,'Дневной стационар'!D:D,СВОД!C4155,'Дневной стационар'!F:F,СВОД!E4155)+SUMIFS(ЭКО!M:M,ЭКО!D:D,СВОД!C4155,ЭКО!F:F,СВОД!E4155)+SUMIFS(Диализ!O:O,Диализ!E:E,СВОД!C4155,Диализ!G:G,СВОД!E4155)+SUMIFS(Поликлиника!CT:CT,Поликлиника!D:D,СВОД!C4155,Поликлиника!F:F,СВОД!E4155)+SUMIFS('Скорая мед.помощь'!O:O,'Скорая мед.помощь'!E:E,СВОД!C4155,'Скорая мед.помощь'!G:G,СВОД!E4155)+SUMIFS(Услуги!AV:AV,Услуги!D:D,СВОД!C4155,Услуги!F:F,СВОД!E4155)</f>
        <v>0</v>
      </c>
      <c r="O4155" s="275">
        <f>SUMIFS(Сверхбаза!L:L,Сверхбаза!C:C,СВОД!C4155,Сверхбаза!E:E,СВОД!E4155)+SUMIFS(Сверхбаза!M:M,Сверхбаза!C:C,СВОД!C4155,Сверхбаза!E:E,СВОД!E4155)</f>
        <v>0</v>
      </c>
      <c r="P4155" s="253">
        <f>SUMIFS(Сверхбаза!N:N,Сверхбаза!C:C,СВОД!C4155,Сверхбаза!E:E,СВОД!E4155)</f>
        <v>0</v>
      </c>
      <c r="Q4155" s="253">
        <f>SUMIFS(Сверхбаза!P:P,Сверхбаза!C:C,СВОД!C4155,Сверхбаза!E:E,СВОД!E4155)</f>
        <v>0</v>
      </c>
      <c r="R4155" s="253">
        <f>SUMIFS(Сверхбаза!O:O,Сверхбаза!C:C,СВОД!C4155,Сверхбаза!E:E,СВОД!E4155)</f>
        <v>0</v>
      </c>
      <c r="S4155" s="253">
        <f>SUMIFS(Сверхбаза!Q:Q,Сверхбаза!C:C,СВОД!C4155,Сверхбаза!E:E,СВОД!E4155)</f>
        <v>0</v>
      </c>
      <c r="T4155" s="276">
        <f>SUMIFS(Сверхбаза!G:G,Сверхбаза!C:C,СВОД!C4155,Сверхбаза!E:E,СВОД!E4155)</f>
        <v>0</v>
      </c>
    </row>
    <row r="4156" spans="1:20" ht="25.5" outlineLevel="2">
      <c r="A4156" s="263" t="s">
        <v>91</v>
      </c>
      <c r="B4156" s="336">
        <v>509704</v>
      </c>
      <c r="C4156" s="336">
        <v>970401</v>
      </c>
      <c r="D4156" s="5" t="s">
        <v>396</v>
      </c>
      <c r="E4156" s="324">
        <v>13</v>
      </c>
      <c r="F4156" s="325" t="s">
        <v>704</v>
      </c>
      <c r="G4156" s="277">
        <f>SUMIFS('Круглосуточный стационар'!J:J,'Круглосуточный стационар'!D:D,СВОД!C4156,'Круглосуточный стационар'!F:F,СВОД!E4156)/2+SUMIFS(ВМП!J:J,ВМП!D:D,СВОД!C4156,ВМП!F:F,СВОД!E4156)/2+SUMIFS('Дневной стационар'!J:J,'Дневной стационар'!D:D,СВОД!C4156,'Дневной стационар'!F:F,СВОД!E4156)/2+SUMIFS(ЭКО!H:H,ЭКО!D:D,СВОД!C4156,ЭКО!F:F,СВОД!E4156)+SUMIFS(Диализ!J:J,Диализ!E:E,СВОД!C4156,Диализ!G:G,СВОД!E4156)</f>
        <v>0</v>
      </c>
      <c r="H4156" s="251">
        <f>SUMIFS(Поликлиника!H:H,Поликлиника!D:D,СВОД!C4156,Поликлиника!F:F,СВОД!E4156)</f>
        <v>0</v>
      </c>
      <c r="I4156" s="251">
        <f>SUMIFS(Поликлиника!BA:BA,Поликлиника!D:D,СВОД!C4156,Поликлиника!F:F,СВОД!E4156)</f>
        <v>0</v>
      </c>
      <c r="J4156" s="251">
        <f>SUMIFS(Поликлиника!BF:BF,Поликлиника!D:D,СВОД!C4156,Поликлиника!F:F,СВОД!E4156)</f>
        <v>0</v>
      </c>
      <c r="K4156" s="251">
        <f>SUMIFS(Поликлиника!BU:BU,Поликлиника!D:D,СВОД!C4156,Поликлиника!F:F,СВОД!E4156)</f>
        <v>0</v>
      </c>
      <c r="L4156" s="251">
        <f>SUMIFS(Услуги!H:H,Услуги!D:D,СВОД!C4156,Услуги!F:F,СВОД!E4156)+SUMIFS(Услуги!M:M,Услуги!D:D,СВОД!C4156,Услуги!F:F,СВОД!E4156)+SUMIFS(Услуги!R:R,Услуги!D:D,СВОД!C4156,Услуги!F:F,СВОД!E4156)+SUMIFS(Услуги!W:W,Услуги!D:D,СВОД!C4156,Услуги!F:F,СВОД!E4156)+SUMIFS(Услуги!AB:AB,Услуги!D:D,СВОД!C4156,Услуги!F:F,СВОД!E4156)+SUMIFS(Услуги!AG:AG,Услуги!D:D,СВОД!C4156,Услуги!F:F,СВОД!E4156)+SUMIFS(Услуги!AL:AL,Услуги!D:D,СВОД!C4156,Услуги!F:F,СВОД!E4156)+SUMIFS(Услуги!AQ:AQ,Услуги!D:D,СВОД!C4156,Услуги!F:F,СВОД!E4156)</f>
        <v>0</v>
      </c>
      <c r="M4156" s="251">
        <f>SUMIFS('Скорая мед.помощь'!J:J,'Скорая мед.помощь'!E:E,СВОД!C4156,'Скорая мед.помощь'!G:G,СВОД!E4156)</f>
        <v>0</v>
      </c>
      <c r="N4156" s="278">
        <f>SUMIFS('Круглосуточный стационар'!O:O,'Круглосуточный стационар'!D:D,СВОД!C4156,'Круглосуточный стационар'!F:F,СВОД!E4156)+SUMIFS(ВМП!O:O,ВМП!D:D,СВОД!C4156,ВМП!F:F,СВОД!E4156)+SUMIFS('Дневной стационар'!O:O,'Дневной стационар'!D:D,СВОД!C4156,'Дневной стационар'!F:F,СВОД!E4156)+SUMIFS(ЭКО!M:M,ЭКО!D:D,СВОД!C4156,ЭКО!F:F,СВОД!E4156)+SUMIFS(Диализ!O:O,Диализ!E:E,СВОД!C4156,Диализ!G:G,СВОД!E4156)+SUMIFS(Поликлиника!CT:CT,Поликлиника!D:D,СВОД!C4156,Поликлиника!F:F,СВОД!E4156)+SUMIFS('Скорая мед.помощь'!O:O,'Скорая мед.помощь'!E:E,СВОД!C4156,'Скорая мед.помощь'!G:G,СВОД!E4156)+SUMIFS(Услуги!AV:AV,Услуги!D:D,СВОД!C4156,Услуги!F:F,СВОД!E4156)</f>
        <v>0</v>
      </c>
      <c r="O4156" s="277">
        <f>SUMIFS(Сверхбаза!L:L,Сверхбаза!C:C,СВОД!C4156,Сверхбаза!E:E,СВОД!E4156)+SUMIFS(Сверхбаза!M:M,Сверхбаза!C:C,СВОД!C4156,Сверхбаза!E:E,СВОД!E4156)</f>
        <v>0</v>
      </c>
      <c r="P4156" s="251">
        <f>SUMIFS(Сверхбаза!N:N,Сверхбаза!C:C,СВОД!C4156,Сверхбаза!E:E,СВОД!E4156)</f>
        <v>0</v>
      </c>
      <c r="Q4156" s="251">
        <f>SUMIFS(Сверхбаза!P:P,Сверхбаза!C:C,СВОД!C4156,Сверхбаза!E:E,СВОД!E4156)</f>
        <v>0</v>
      </c>
      <c r="R4156" s="251">
        <f>SUMIFS(Сверхбаза!O:O,Сверхбаза!C:C,СВОД!C4156,Сверхбаза!E:E,СВОД!E4156)</f>
        <v>0</v>
      </c>
      <c r="S4156" s="251">
        <f>SUMIFS(Сверхбаза!Q:Q,Сверхбаза!C:C,СВОД!C4156,Сверхбаза!E:E,СВОД!E4156)</f>
        <v>0</v>
      </c>
      <c r="T4156" s="278">
        <f>SUMIFS(Сверхбаза!G:G,Сверхбаза!C:C,СВОД!C4156,Сверхбаза!E:E,СВОД!E4156)</f>
        <v>0</v>
      </c>
    </row>
    <row r="4157" spans="1:20" outlineLevel="2">
      <c r="A4157" s="263" t="s">
        <v>91</v>
      </c>
      <c r="B4157" s="336">
        <v>509704</v>
      </c>
      <c r="C4157" s="336">
        <v>970401</v>
      </c>
      <c r="D4157" s="5" t="s">
        <v>396</v>
      </c>
      <c r="E4157" s="324">
        <v>2</v>
      </c>
      <c r="F4157" s="325" t="s">
        <v>173</v>
      </c>
      <c r="G4157" s="277">
        <f>SUMIFS('Круглосуточный стационар'!J:J,'Круглосуточный стационар'!D:D,СВОД!C4157,'Круглосуточный стационар'!F:F,СВОД!E4157)/2+SUMIFS(ВМП!J:J,ВМП!D:D,СВОД!C4157,ВМП!F:F,СВОД!E4157)/2+SUMIFS('Дневной стационар'!J:J,'Дневной стационар'!D:D,СВОД!C4157,'Дневной стационар'!F:F,СВОД!E4157)/2+SUMIFS(ЭКО!H:H,ЭКО!D:D,СВОД!C4157,ЭКО!F:F,СВОД!E4157)+SUMIFS(Диализ!J:J,Диализ!E:E,СВОД!C4157,Диализ!G:G,СВОД!E4157)</f>
        <v>0</v>
      </c>
      <c r="H4157" s="251">
        <f>SUMIFS(Поликлиника!H:H,Поликлиника!D:D,СВОД!C4157,Поликлиника!F:F,СВОД!E4157)</f>
        <v>0</v>
      </c>
      <c r="I4157" s="251">
        <f>SUMIFS(Поликлиника!BA:BA,Поликлиника!D:D,СВОД!C4157,Поликлиника!F:F,СВОД!E4157)</f>
        <v>0</v>
      </c>
      <c r="J4157" s="251">
        <f>SUMIFS(Поликлиника!BF:BF,Поликлиника!D:D,СВОД!C4157,Поликлиника!F:F,СВОД!E4157)</f>
        <v>0</v>
      </c>
      <c r="K4157" s="251">
        <f>SUMIFS(Поликлиника!BU:BU,Поликлиника!D:D,СВОД!C4157,Поликлиника!F:F,СВОД!E4157)</f>
        <v>0</v>
      </c>
      <c r="L4157" s="251">
        <f>SUMIFS(Услуги!H:H,Услуги!D:D,СВОД!C4157,Услуги!F:F,СВОД!E4157)+SUMIFS(Услуги!M:M,Услуги!D:D,СВОД!C4157,Услуги!F:F,СВОД!E4157)+SUMIFS(Услуги!R:R,Услуги!D:D,СВОД!C4157,Услуги!F:F,СВОД!E4157)+SUMIFS(Услуги!W:W,Услуги!D:D,СВОД!C4157,Услуги!F:F,СВОД!E4157)+SUMIFS(Услуги!AB:AB,Услуги!D:D,СВОД!C4157,Услуги!F:F,СВОД!E4157)+SUMIFS(Услуги!AG:AG,Услуги!D:D,СВОД!C4157,Услуги!F:F,СВОД!E4157)+SUMIFS(Услуги!AL:AL,Услуги!D:D,СВОД!C4157,Услуги!F:F,СВОД!E4157)+SUMIFS(Услуги!AQ:AQ,Услуги!D:D,СВОД!C4157,Услуги!F:F,СВОД!E4157)</f>
        <v>0</v>
      </c>
      <c r="M4157" s="251">
        <f>SUMIFS('Скорая мед.помощь'!J:J,'Скорая мед.помощь'!E:E,СВОД!C4157,'Скорая мед.помощь'!G:G,СВОД!E4157)</f>
        <v>0</v>
      </c>
      <c r="N4157" s="278">
        <f>SUMIFS('Круглосуточный стационар'!O:O,'Круглосуточный стационар'!D:D,СВОД!C4157,'Круглосуточный стационар'!F:F,СВОД!E4157)+SUMIFS(ВМП!O:O,ВМП!D:D,СВОД!C4157,ВМП!F:F,СВОД!E4157)+SUMIFS('Дневной стационар'!O:O,'Дневной стационар'!D:D,СВОД!C4157,'Дневной стационар'!F:F,СВОД!E4157)+SUMIFS(ЭКО!M:M,ЭКО!D:D,СВОД!C4157,ЭКО!F:F,СВОД!E4157)+SUMIFS(Диализ!O:O,Диализ!E:E,СВОД!C4157,Диализ!G:G,СВОД!E4157)+SUMIFS(Поликлиника!CT:CT,Поликлиника!D:D,СВОД!C4157,Поликлиника!F:F,СВОД!E4157)+SUMIFS('Скорая мед.помощь'!O:O,'Скорая мед.помощь'!E:E,СВОД!C4157,'Скорая мед.помощь'!G:G,СВОД!E4157)+SUMIFS(Услуги!AV:AV,Услуги!D:D,СВОД!C4157,Услуги!F:F,СВОД!E4157)</f>
        <v>0</v>
      </c>
      <c r="O4157" s="277">
        <f>SUMIFS(Сверхбаза!L:L,Сверхбаза!C:C,СВОД!C4157,Сверхбаза!E:E,СВОД!E4157)+SUMIFS(Сверхбаза!M:M,Сверхбаза!C:C,СВОД!C4157,Сверхбаза!E:E,СВОД!E4157)</f>
        <v>0</v>
      </c>
      <c r="P4157" s="251">
        <f>SUMIFS(Сверхбаза!N:N,Сверхбаза!C:C,СВОД!C4157,Сверхбаза!E:E,СВОД!E4157)</f>
        <v>0</v>
      </c>
      <c r="Q4157" s="251">
        <f>SUMIFS(Сверхбаза!P:P,Сверхбаза!C:C,СВОД!C4157,Сверхбаза!E:E,СВОД!E4157)</f>
        <v>0</v>
      </c>
      <c r="R4157" s="251">
        <f>SUMIFS(Сверхбаза!O:O,Сверхбаза!C:C,СВОД!C4157,Сверхбаза!E:E,СВОД!E4157)</f>
        <v>0</v>
      </c>
      <c r="S4157" s="251">
        <f>SUMIFS(Сверхбаза!Q:Q,Сверхбаза!C:C,СВОД!C4157,Сверхбаза!E:E,СВОД!E4157)</f>
        <v>0</v>
      </c>
      <c r="T4157" s="278">
        <f>SUMIFS(Сверхбаза!G:G,Сверхбаза!C:C,СВОД!C4157,Сверхбаза!E:E,СВОД!E4157)</f>
        <v>0</v>
      </c>
    </row>
    <row r="4158" spans="1:20" ht="25.5" outlineLevel="2">
      <c r="A4158" s="263" t="s">
        <v>91</v>
      </c>
      <c r="B4158" s="336">
        <v>509704</v>
      </c>
      <c r="C4158" s="336">
        <v>970401</v>
      </c>
      <c r="D4158" s="5" t="s">
        <v>396</v>
      </c>
      <c r="E4158" s="324">
        <v>6</v>
      </c>
      <c r="F4158" s="325" t="s">
        <v>705</v>
      </c>
      <c r="G4158" s="277">
        <f>SUMIFS('Круглосуточный стационар'!J:J,'Круглосуточный стационар'!D:D,СВОД!C4158,'Круглосуточный стационар'!F:F,СВОД!E4158)/2+SUMIFS(ВМП!J:J,ВМП!D:D,СВОД!C4158,ВМП!F:F,СВОД!E4158)/2+SUMIFS('Дневной стационар'!J:J,'Дневной стационар'!D:D,СВОД!C4158,'Дневной стационар'!F:F,СВОД!E4158)/2+SUMIFS(ЭКО!H:H,ЭКО!D:D,СВОД!C4158,ЭКО!F:F,СВОД!E4158)+SUMIFS(Диализ!J:J,Диализ!E:E,СВОД!C4158,Диализ!G:G,СВОД!E4158)</f>
        <v>2</v>
      </c>
      <c r="H4158" s="251">
        <f>SUMIFS(Поликлиника!H:H,Поликлиника!D:D,СВОД!C4158,Поликлиника!F:F,СВОД!E4158)</f>
        <v>0</v>
      </c>
      <c r="I4158" s="251">
        <f>SUMIFS(Поликлиника!BA:BA,Поликлиника!D:D,СВОД!C4158,Поликлиника!F:F,СВОД!E4158)</f>
        <v>0</v>
      </c>
      <c r="J4158" s="251">
        <f>SUMIFS(Поликлиника!BF:BF,Поликлиника!D:D,СВОД!C4158,Поликлиника!F:F,СВОД!E4158)</f>
        <v>0</v>
      </c>
      <c r="K4158" s="251">
        <f>SUMIFS(Поликлиника!BU:BU,Поликлиника!D:D,СВОД!C4158,Поликлиника!F:F,СВОД!E4158)</f>
        <v>0</v>
      </c>
      <c r="L4158" s="251">
        <f>SUMIFS(Услуги!H:H,Услуги!D:D,СВОД!C4158,Услуги!F:F,СВОД!E4158)+SUMIFS(Услуги!M:M,Услуги!D:D,СВОД!C4158,Услуги!F:F,СВОД!E4158)+SUMIFS(Услуги!R:R,Услуги!D:D,СВОД!C4158,Услуги!F:F,СВОД!E4158)+SUMIFS(Услуги!W:W,Услуги!D:D,СВОД!C4158,Услуги!F:F,СВОД!E4158)+SUMIFS(Услуги!AB:AB,Услуги!D:D,СВОД!C4158,Услуги!F:F,СВОД!E4158)+SUMIFS(Услуги!AG:AG,Услуги!D:D,СВОД!C4158,Услуги!F:F,СВОД!E4158)+SUMIFS(Услуги!AL:AL,Услуги!D:D,СВОД!C4158,Услуги!F:F,СВОД!E4158)+SUMIFS(Услуги!AQ:AQ,Услуги!D:D,СВОД!C4158,Услуги!F:F,СВОД!E4158)</f>
        <v>0</v>
      </c>
      <c r="M4158" s="251">
        <f>SUMIFS('Скорая мед.помощь'!J:J,'Скорая мед.помощь'!E:E,СВОД!C4158,'Скорая мед.помощь'!G:G,СВОД!E4158)</f>
        <v>0</v>
      </c>
      <c r="N4158" s="278">
        <f>SUMIFS('Круглосуточный стационар'!O:O,'Круглосуточный стационар'!D:D,СВОД!C4158,'Круглосуточный стационар'!F:F,СВОД!E4158)+SUMIFS(ВМП!O:O,ВМП!D:D,СВОД!C4158,ВМП!F:F,СВОД!E4158)+SUMIFS('Дневной стационар'!O:O,'Дневной стационар'!D:D,СВОД!C4158,'Дневной стационар'!F:F,СВОД!E4158)+SUMIFS(ЭКО!M:M,ЭКО!D:D,СВОД!C4158,ЭКО!F:F,СВОД!E4158)+SUMIFS(Диализ!O:O,Диализ!E:E,СВОД!C4158,Диализ!G:G,СВОД!E4158)+SUMIFS(Поликлиника!CT:CT,Поликлиника!D:D,СВОД!C4158,Поликлиника!F:F,СВОД!E4158)+SUMIFS('Скорая мед.помощь'!O:O,'Скорая мед.помощь'!E:E,СВОД!C4158,'Скорая мед.помощь'!G:G,СВОД!E4158)+SUMIFS(Услуги!AV:AV,Услуги!D:D,СВОД!C4158,Услуги!F:F,СВОД!E4158)</f>
        <v>272.84008080000001</v>
      </c>
      <c r="O4158" s="277">
        <f>SUMIFS(Сверхбаза!L:L,Сверхбаза!C:C,СВОД!C4158,Сверхбаза!E:E,СВОД!E4158)+SUMIFS(Сверхбаза!M:M,Сверхбаза!C:C,СВОД!C4158,Сверхбаза!E:E,СВОД!E4158)</f>
        <v>0</v>
      </c>
      <c r="P4158" s="251">
        <f>SUMIFS(Сверхбаза!N:N,Сверхбаза!C:C,СВОД!C4158,Сверхбаза!E:E,СВОД!E4158)</f>
        <v>0</v>
      </c>
      <c r="Q4158" s="251">
        <f>SUMIFS(Сверхбаза!P:P,Сверхбаза!C:C,СВОД!C4158,Сверхбаза!E:E,СВОД!E4158)</f>
        <v>0</v>
      </c>
      <c r="R4158" s="251">
        <f>SUMIFS(Сверхбаза!O:O,Сверхбаза!C:C,СВОД!C4158,Сверхбаза!E:E,СВОД!E4158)</f>
        <v>0</v>
      </c>
      <c r="S4158" s="251">
        <f>SUMIFS(Сверхбаза!Q:Q,Сверхбаза!C:C,СВОД!C4158,Сверхбаза!E:E,СВОД!E4158)</f>
        <v>0</v>
      </c>
      <c r="T4158" s="278">
        <f>SUMIFS(Сверхбаза!G:G,Сверхбаза!C:C,СВОД!C4158,Сверхбаза!E:E,СВОД!E4158)</f>
        <v>0</v>
      </c>
    </row>
    <row r="4159" spans="1:20" ht="25.5" outlineLevel="2">
      <c r="A4159" s="263" t="s">
        <v>91</v>
      </c>
      <c r="B4159" s="336">
        <v>509704</v>
      </c>
      <c r="C4159" s="336">
        <v>970401</v>
      </c>
      <c r="D4159" s="5" t="s">
        <v>396</v>
      </c>
      <c r="E4159" s="324">
        <v>3</v>
      </c>
      <c r="F4159" s="325" t="s">
        <v>174</v>
      </c>
      <c r="G4159" s="277">
        <f>SUMIFS('Круглосуточный стационар'!J:J,'Круглосуточный стационар'!D:D,СВОД!C4159,'Круглосуточный стационар'!F:F,СВОД!E4159)/2+SUMIFS(ВМП!J:J,ВМП!D:D,СВОД!C4159,ВМП!F:F,СВОД!E4159)/2+SUMIFS('Дневной стационар'!J:J,'Дневной стационар'!D:D,СВОД!C4159,'Дневной стационар'!F:F,СВОД!E4159)/2+SUMIFS(ЭКО!H:H,ЭКО!D:D,СВОД!C4159,ЭКО!F:F,СВОД!E4159)+SUMIFS(Диализ!J:J,Диализ!E:E,СВОД!C4159,Диализ!G:G,СВОД!E4159)</f>
        <v>0</v>
      </c>
      <c r="H4159" s="251">
        <f>SUMIFS(Поликлиника!H:H,Поликлиника!D:D,СВОД!C4159,Поликлиника!F:F,СВОД!E4159)</f>
        <v>0</v>
      </c>
      <c r="I4159" s="251">
        <f>SUMIFS(Поликлиника!BA:BA,Поликлиника!D:D,СВОД!C4159,Поликлиника!F:F,СВОД!E4159)</f>
        <v>0</v>
      </c>
      <c r="J4159" s="251">
        <f>SUMIFS(Поликлиника!BF:BF,Поликлиника!D:D,СВОД!C4159,Поликлиника!F:F,СВОД!E4159)</f>
        <v>0</v>
      </c>
      <c r="K4159" s="251">
        <f>SUMIFS(Поликлиника!BU:BU,Поликлиника!D:D,СВОД!C4159,Поликлиника!F:F,СВОД!E4159)</f>
        <v>0</v>
      </c>
      <c r="L4159" s="251">
        <f>SUMIFS(Услуги!H:H,Услуги!D:D,СВОД!C4159,Услуги!F:F,СВОД!E4159)+SUMIFS(Услуги!M:M,Услуги!D:D,СВОД!C4159,Услуги!F:F,СВОД!E4159)+SUMIFS(Услуги!R:R,Услуги!D:D,СВОД!C4159,Услуги!F:F,СВОД!E4159)+SUMIFS(Услуги!W:W,Услуги!D:D,СВОД!C4159,Услуги!F:F,СВОД!E4159)+SUMIFS(Услуги!AB:AB,Услуги!D:D,СВОД!C4159,Услуги!F:F,СВОД!E4159)+SUMIFS(Услуги!AG:AG,Услуги!D:D,СВОД!C4159,Услуги!F:F,СВОД!E4159)+SUMIFS(Услуги!AL:AL,Услуги!D:D,СВОД!C4159,Услуги!F:F,СВОД!E4159)+SUMIFS(Услуги!AQ:AQ,Услуги!D:D,СВОД!C4159,Услуги!F:F,СВОД!E4159)</f>
        <v>0</v>
      </c>
      <c r="M4159" s="251">
        <f>SUMIFS('Скорая мед.помощь'!J:J,'Скорая мед.помощь'!E:E,СВОД!C4159,'Скорая мед.помощь'!G:G,СВОД!E4159)</f>
        <v>0</v>
      </c>
      <c r="N4159" s="278">
        <f>SUMIFS('Круглосуточный стационар'!O:O,'Круглосуточный стационар'!D:D,СВОД!C4159,'Круглосуточный стационар'!F:F,СВОД!E4159)+SUMIFS(ВМП!O:O,ВМП!D:D,СВОД!C4159,ВМП!F:F,СВОД!E4159)+SUMIFS('Дневной стационар'!O:O,'Дневной стационар'!D:D,СВОД!C4159,'Дневной стационар'!F:F,СВОД!E4159)+SUMIFS(ЭКО!M:M,ЭКО!D:D,СВОД!C4159,ЭКО!F:F,СВОД!E4159)+SUMIFS(Диализ!O:O,Диализ!E:E,СВОД!C4159,Диализ!G:G,СВОД!E4159)+SUMIFS(Поликлиника!CT:CT,Поликлиника!D:D,СВОД!C4159,Поликлиника!F:F,СВОД!E4159)+SUMIFS('Скорая мед.помощь'!O:O,'Скорая мед.помощь'!E:E,СВОД!C4159,'Скорая мед.помощь'!G:G,СВОД!E4159)+SUMIFS(Услуги!AV:AV,Услуги!D:D,СВОД!C4159,Услуги!F:F,СВОД!E4159)</f>
        <v>0</v>
      </c>
      <c r="O4159" s="277">
        <f>SUMIFS(Сверхбаза!L:L,Сверхбаза!C:C,СВОД!C4159,Сверхбаза!E:E,СВОД!E4159)+SUMIFS(Сверхбаза!M:M,Сверхбаза!C:C,СВОД!C4159,Сверхбаза!E:E,СВОД!E4159)</f>
        <v>0</v>
      </c>
      <c r="P4159" s="251">
        <f>SUMIFS(Сверхбаза!N:N,Сверхбаза!C:C,СВОД!C4159,Сверхбаза!E:E,СВОД!E4159)</f>
        <v>0</v>
      </c>
      <c r="Q4159" s="251">
        <f>SUMIFS(Сверхбаза!P:P,Сверхбаза!C:C,СВОД!C4159,Сверхбаза!E:E,СВОД!E4159)</f>
        <v>0</v>
      </c>
      <c r="R4159" s="251">
        <f>SUMIFS(Сверхбаза!O:O,Сверхбаза!C:C,СВОД!C4159,Сверхбаза!E:E,СВОД!E4159)</f>
        <v>0</v>
      </c>
      <c r="S4159" s="251">
        <f>SUMIFS(Сверхбаза!Q:Q,Сверхбаза!C:C,СВОД!C4159,Сверхбаза!E:E,СВОД!E4159)</f>
        <v>0</v>
      </c>
      <c r="T4159" s="278">
        <f>SUMIFS(Сверхбаза!G:G,Сверхбаза!C:C,СВОД!C4159,Сверхбаза!E:E,СВОД!E4159)</f>
        <v>0</v>
      </c>
    </row>
    <row r="4160" spans="1:20" outlineLevel="2">
      <c r="A4160" s="263" t="s">
        <v>91</v>
      </c>
      <c r="B4160" s="336">
        <v>509704</v>
      </c>
      <c r="C4160" s="336">
        <v>970401</v>
      </c>
      <c r="D4160" s="5" t="s">
        <v>396</v>
      </c>
      <c r="E4160" s="324">
        <v>7</v>
      </c>
      <c r="F4160" s="325" t="s">
        <v>706</v>
      </c>
      <c r="G4160" s="277">
        <f>SUMIFS('Круглосуточный стационар'!J:J,'Круглосуточный стационар'!D:D,СВОД!C4160,'Круглосуточный стационар'!F:F,СВОД!E4160)/2+SUMIFS(ВМП!J:J,ВМП!D:D,СВОД!C4160,ВМП!F:F,СВОД!E4160)/2+SUMIFS('Дневной стационар'!J:J,'Дневной стационар'!D:D,СВОД!C4160,'Дневной стационар'!F:F,СВОД!E4160)/2+SUMIFS(ЭКО!H:H,ЭКО!D:D,СВОД!C4160,ЭКО!F:F,СВОД!E4160)+SUMIFS(Диализ!J:J,Диализ!E:E,СВОД!C4160,Диализ!G:G,СВОД!E4160)</f>
        <v>0</v>
      </c>
      <c r="H4160" s="251">
        <f>SUMIFS(Поликлиника!H:H,Поликлиника!D:D,СВОД!C4160,Поликлиника!F:F,СВОД!E4160)</f>
        <v>0</v>
      </c>
      <c r="I4160" s="251">
        <f>SUMIFS(Поликлиника!BA:BA,Поликлиника!D:D,СВОД!C4160,Поликлиника!F:F,СВОД!E4160)</f>
        <v>0</v>
      </c>
      <c r="J4160" s="251">
        <f>SUMIFS(Поликлиника!BF:BF,Поликлиника!D:D,СВОД!C4160,Поликлиника!F:F,СВОД!E4160)</f>
        <v>0</v>
      </c>
      <c r="K4160" s="251">
        <f>SUMIFS(Поликлиника!BU:BU,Поликлиника!D:D,СВОД!C4160,Поликлиника!F:F,СВОД!E4160)</f>
        <v>0</v>
      </c>
      <c r="L4160" s="251">
        <f>SUMIFS(Услуги!H:H,Услуги!D:D,СВОД!C4160,Услуги!F:F,СВОД!E4160)+SUMIFS(Услуги!M:M,Услуги!D:D,СВОД!C4160,Услуги!F:F,СВОД!E4160)+SUMIFS(Услуги!R:R,Услуги!D:D,СВОД!C4160,Услуги!F:F,СВОД!E4160)+SUMIFS(Услуги!W:W,Услуги!D:D,СВОД!C4160,Услуги!F:F,СВОД!E4160)+SUMIFS(Услуги!AB:AB,Услуги!D:D,СВОД!C4160,Услуги!F:F,СВОД!E4160)+SUMIFS(Услуги!AG:AG,Услуги!D:D,СВОД!C4160,Услуги!F:F,СВОД!E4160)+SUMIFS(Услуги!AL:AL,Услуги!D:D,СВОД!C4160,Услуги!F:F,СВОД!E4160)+SUMIFS(Услуги!AQ:AQ,Услуги!D:D,СВОД!C4160,Услуги!F:F,СВОД!E4160)</f>
        <v>0</v>
      </c>
      <c r="M4160" s="251">
        <f>SUMIFS('Скорая мед.помощь'!J:J,'Скорая мед.помощь'!E:E,СВОД!C4160,'Скорая мед.помощь'!G:G,СВОД!E4160)</f>
        <v>0</v>
      </c>
      <c r="N4160" s="278">
        <f>SUMIFS('Круглосуточный стационар'!O:O,'Круглосуточный стационар'!D:D,СВОД!C4160,'Круглосуточный стационар'!F:F,СВОД!E4160)+SUMIFS(ВМП!O:O,ВМП!D:D,СВОД!C4160,ВМП!F:F,СВОД!E4160)+SUMIFS('Дневной стационар'!O:O,'Дневной стационар'!D:D,СВОД!C4160,'Дневной стационар'!F:F,СВОД!E4160)+SUMIFS(ЭКО!M:M,ЭКО!D:D,СВОД!C4160,ЭКО!F:F,СВОД!E4160)+SUMIFS(Диализ!O:O,Диализ!E:E,СВОД!C4160,Диализ!G:G,СВОД!E4160)+SUMIFS(Поликлиника!CT:CT,Поликлиника!D:D,СВОД!C4160,Поликлиника!F:F,СВОД!E4160)+SUMIFS('Скорая мед.помощь'!O:O,'Скорая мед.помощь'!E:E,СВОД!C4160,'Скорая мед.помощь'!G:G,СВОД!E4160)+SUMIFS(Услуги!AV:AV,Услуги!D:D,СВОД!C4160,Услуги!F:F,СВОД!E4160)</f>
        <v>0</v>
      </c>
      <c r="O4160" s="277">
        <f>SUMIFS(Сверхбаза!L:L,Сверхбаза!C:C,СВОД!C4160,Сверхбаза!E:E,СВОД!E4160)+SUMIFS(Сверхбаза!M:M,Сверхбаза!C:C,СВОД!C4160,Сверхбаза!E:E,СВОД!E4160)</f>
        <v>0</v>
      </c>
      <c r="P4160" s="251">
        <f>SUMIFS(Сверхбаза!N:N,Сверхбаза!C:C,СВОД!C4160,Сверхбаза!E:E,СВОД!E4160)</f>
        <v>0</v>
      </c>
      <c r="Q4160" s="251">
        <f>SUMIFS(Сверхбаза!P:P,Сверхбаза!C:C,СВОД!C4160,Сверхбаза!E:E,СВОД!E4160)</f>
        <v>0</v>
      </c>
      <c r="R4160" s="251">
        <f>SUMIFS(Сверхбаза!O:O,Сверхбаза!C:C,СВОД!C4160,Сверхбаза!E:E,СВОД!E4160)</f>
        <v>0</v>
      </c>
      <c r="S4160" s="251">
        <f>SUMIFS(Сверхбаза!Q:Q,Сверхбаза!C:C,СВОД!C4160,Сверхбаза!E:E,СВОД!E4160)</f>
        <v>0</v>
      </c>
      <c r="T4160" s="278">
        <f>SUMIFS(Сверхбаза!G:G,Сверхбаза!C:C,СВОД!C4160,Сверхбаза!E:E,СВОД!E4160)</f>
        <v>0</v>
      </c>
    </row>
    <row r="4161" spans="1:20" outlineLevel="2">
      <c r="A4161" s="263" t="s">
        <v>91</v>
      </c>
      <c r="B4161" s="336">
        <v>509704</v>
      </c>
      <c r="C4161" s="336">
        <v>970401</v>
      </c>
      <c r="D4161" s="5" t="s">
        <v>396</v>
      </c>
      <c r="E4161" s="324">
        <v>70</v>
      </c>
      <c r="F4161" s="325" t="s">
        <v>707</v>
      </c>
      <c r="G4161" s="277">
        <f>SUMIFS('Круглосуточный стационар'!J:J,'Круглосуточный стационар'!D:D,СВОД!C4161,'Круглосуточный стационар'!F:F,СВОД!E4161)/2+SUMIFS(ВМП!J:J,ВМП!D:D,СВОД!C4161,ВМП!F:F,СВОД!E4161)/2+SUMIFS('Дневной стационар'!J:J,'Дневной стационар'!D:D,СВОД!C4161,'Дневной стационар'!F:F,СВОД!E4161)/2+SUMIFS(ЭКО!H:H,ЭКО!D:D,СВОД!C4161,ЭКО!F:F,СВОД!E4161)+SUMIFS(Диализ!J:J,Диализ!E:E,СВОД!C4161,Диализ!G:G,СВОД!E4161)</f>
        <v>0</v>
      </c>
      <c r="H4161" s="251">
        <f>SUMIFS(Поликлиника!H:H,Поликлиника!D:D,СВОД!C4161,Поликлиника!F:F,СВОД!E4161)</f>
        <v>0</v>
      </c>
      <c r="I4161" s="251">
        <f>SUMIFS(Поликлиника!BA:BA,Поликлиника!D:D,СВОД!C4161,Поликлиника!F:F,СВОД!E4161)</f>
        <v>0</v>
      </c>
      <c r="J4161" s="251">
        <f>SUMIFS(Поликлиника!BF:BF,Поликлиника!D:D,СВОД!C4161,Поликлиника!F:F,СВОД!E4161)</f>
        <v>0</v>
      </c>
      <c r="K4161" s="251">
        <f>SUMIFS(Поликлиника!BU:BU,Поликлиника!D:D,СВОД!C4161,Поликлиника!F:F,СВОД!E4161)</f>
        <v>0</v>
      </c>
      <c r="L4161" s="251">
        <f>SUMIFS(Услуги!H:H,Услуги!D:D,СВОД!C4161,Услуги!F:F,СВОД!E4161)+SUMIFS(Услуги!M:M,Услуги!D:D,СВОД!C4161,Услуги!F:F,СВОД!E4161)+SUMIFS(Услуги!R:R,Услуги!D:D,СВОД!C4161,Услуги!F:F,СВОД!E4161)+SUMIFS(Услуги!W:W,Услуги!D:D,СВОД!C4161,Услуги!F:F,СВОД!E4161)+SUMIFS(Услуги!AB:AB,Услуги!D:D,СВОД!C4161,Услуги!F:F,СВОД!E4161)+SUMIFS(Услуги!AG:AG,Услуги!D:D,СВОД!C4161,Услуги!F:F,СВОД!E4161)+SUMIFS(Услуги!AL:AL,Услуги!D:D,СВОД!C4161,Услуги!F:F,СВОД!E4161)+SUMIFS(Услуги!AQ:AQ,Услуги!D:D,СВОД!C4161,Услуги!F:F,СВОД!E4161)</f>
        <v>0</v>
      </c>
      <c r="M4161" s="251">
        <f>SUMIFS('Скорая мед.помощь'!J:J,'Скорая мед.помощь'!E:E,СВОД!C4161,'Скорая мед.помощь'!G:G,СВОД!E4161)</f>
        <v>0</v>
      </c>
      <c r="N4161" s="278">
        <f>SUMIFS('Круглосуточный стационар'!O:O,'Круглосуточный стационар'!D:D,СВОД!C4161,'Круглосуточный стационар'!F:F,СВОД!E4161)+SUMIFS(ВМП!O:O,ВМП!D:D,СВОД!C4161,ВМП!F:F,СВОД!E4161)+SUMIFS('Дневной стационар'!O:O,'Дневной стационар'!D:D,СВОД!C4161,'Дневной стационар'!F:F,СВОД!E4161)+SUMIFS(ЭКО!M:M,ЭКО!D:D,СВОД!C4161,ЭКО!F:F,СВОД!E4161)+SUMIFS(Диализ!O:O,Диализ!E:E,СВОД!C4161,Диализ!G:G,СВОД!E4161)+SUMIFS(Поликлиника!CT:CT,Поликлиника!D:D,СВОД!C4161,Поликлиника!F:F,СВОД!E4161)+SUMIFS('Скорая мед.помощь'!O:O,'Скорая мед.помощь'!E:E,СВОД!C4161,'Скорая мед.помощь'!G:G,СВОД!E4161)+SUMIFS(Услуги!AV:AV,Услуги!D:D,СВОД!C4161,Услуги!F:F,СВОД!E4161)</f>
        <v>0</v>
      </c>
      <c r="O4161" s="277">
        <f>SUMIFS(Сверхбаза!L:L,Сверхбаза!C:C,СВОД!C4161,Сверхбаза!E:E,СВОД!E4161)+SUMIFS(Сверхбаза!M:M,Сверхбаза!C:C,СВОД!C4161,Сверхбаза!E:E,СВОД!E4161)</f>
        <v>0</v>
      </c>
      <c r="P4161" s="251">
        <f>SUMIFS(Сверхбаза!N:N,Сверхбаза!C:C,СВОД!C4161,Сверхбаза!E:E,СВОД!E4161)</f>
        <v>0</v>
      </c>
      <c r="Q4161" s="251">
        <f>SUMIFS(Сверхбаза!P:P,Сверхбаза!C:C,СВОД!C4161,Сверхбаза!E:E,СВОД!E4161)</f>
        <v>0</v>
      </c>
      <c r="R4161" s="251">
        <f>SUMIFS(Сверхбаза!O:O,Сверхбаза!C:C,СВОД!C4161,Сверхбаза!E:E,СВОД!E4161)</f>
        <v>0</v>
      </c>
      <c r="S4161" s="251">
        <f>SUMIFS(Сверхбаза!Q:Q,Сверхбаза!C:C,СВОД!C4161,Сверхбаза!E:E,СВОД!E4161)</f>
        <v>0</v>
      </c>
      <c r="T4161" s="278">
        <f>SUMIFS(Сверхбаза!G:G,Сверхбаза!C:C,СВОД!C4161,Сверхбаза!E:E,СВОД!E4161)</f>
        <v>0</v>
      </c>
    </row>
    <row r="4162" spans="1:20" outlineLevel="2">
      <c r="A4162" s="263" t="s">
        <v>91</v>
      </c>
      <c r="B4162" s="336">
        <v>509704</v>
      </c>
      <c r="C4162" s="336">
        <v>970401</v>
      </c>
      <c r="D4162" s="5" t="s">
        <v>396</v>
      </c>
      <c r="E4162" s="324">
        <v>94</v>
      </c>
      <c r="F4162" s="325" t="s">
        <v>157</v>
      </c>
      <c r="G4162" s="277">
        <f>SUMIFS('Круглосуточный стационар'!J:J,'Круглосуточный стационар'!D:D,СВОД!C4162,'Круглосуточный стационар'!F:F,СВОД!E4162)/2+SUMIFS(ВМП!J:J,ВМП!D:D,СВОД!C4162,ВМП!F:F,СВОД!E4162)/2+SUMIFS('Дневной стационар'!J:J,'Дневной стационар'!D:D,СВОД!C4162,'Дневной стационар'!F:F,СВОД!E4162)/2+SUMIFS(ЭКО!H:H,ЭКО!D:D,СВОД!C4162,ЭКО!F:F,СВОД!E4162)+SUMIFS(Диализ!J:J,Диализ!E:E,СВОД!C4162,Диализ!G:G,СВОД!E4162)</f>
        <v>0</v>
      </c>
      <c r="H4162" s="251">
        <f>SUMIFS(Поликлиника!H:H,Поликлиника!D:D,СВОД!C4162,Поликлиника!F:F,СВОД!E4162)</f>
        <v>0</v>
      </c>
      <c r="I4162" s="251">
        <f>SUMIFS(Поликлиника!BA:BA,Поликлиника!D:D,СВОД!C4162,Поликлиника!F:F,СВОД!E4162)</f>
        <v>0</v>
      </c>
      <c r="J4162" s="251">
        <f>SUMIFS(Поликлиника!BF:BF,Поликлиника!D:D,СВОД!C4162,Поликлиника!F:F,СВОД!E4162)</f>
        <v>0</v>
      </c>
      <c r="K4162" s="251">
        <f>SUMIFS(Поликлиника!BU:BU,Поликлиника!D:D,СВОД!C4162,Поликлиника!F:F,СВОД!E4162)</f>
        <v>0</v>
      </c>
      <c r="L4162" s="251">
        <f>SUMIFS(Услуги!H:H,Услуги!D:D,СВОД!C4162,Услуги!F:F,СВОД!E4162)+SUMIFS(Услуги!M:M,Услуги!D:D,СВОД!C4162,Услуги!F:F,СВОД!E4162)+SUMIFS(Услуги!R:R,Услуги!D:D,СВОД!C4162,Услуги!F:F,СВОД!E4162)+SUMIFS(Услуги!W:W,Услуги!D:D,СВОД!C4162,Услуги!F:F,СВОД!E4162)+SUMIFS(Услуги!AB:AB,Услуги!D:D,СВОД!C4162,Услуги!F:F,СВОД!E4162)+SUMIFS(Услуги!AG:AG,Услуги!D:D,СВОД!C4162,Услуги!F:F,СВОД!E4162)+SUMIFS(Услуги!AL:AL,Услуги!D:D,СВОД!C4162,Услуги!F:F,СВОД!E4162)+SUMIFS(Услуги!AQ:AQ,Услуги!D:D,СВОД!C4162,Услуги!F:F,СВОД!E4162)</f>
        <v>0</v>
      </c>
      <c r="M4162" s="251">
        <f>SUMIFS('Скорая мед.помощь'!J:J,'Скорая мед.помощь'!E:E,СВОД!C4162,'Скорая мед.помощь'!G:G,СВОД!E4162)</f>
        <v>0</v>
      </c>
      <c r="N4162" s="278">
        <f>SUMIFS('Круглосуточный стационар'!O:O,'Круглосуточный стационар'!D:D,СВОД!C4162,'Круглосуточный стационар'!F:F,СВОД!E4162)+SUMIFS(ВМП!O:O,ВМП!D:D,СВОД!C4162,ВМП!F:F,СВОД!E4162)+SUMIFS('Дневной стационар'!O:O,'Дневной стационар'!D:D,СВОД!C4162,'Дневной стационар'!F:F,СВОД!E4162)+SUMIFS(ЭКО!M:M,ЭКО!D:D,СВОД!C4162,ЭКО!F:F,СВОД!E4162)+SUMIFS(Диализ!O:O,Диализ!E:E,СВОД!C4162,Диализ!G:G,СВОД!E4162)+SUMIFS(Поликлиника!CT:CT,Поликлиника!D:D,СВОД!C4162,Поликлиника!F:F,СВОД!E4162)+SUMIFS('Скорая мед.помощь'!O:O,'Скорая мед.помощь'!E:E,СВОД!C4162,'Скорая мед.помощь'!G:G,СВОД!E4162)+SUMIFS(Услуги!AV:AV,Услуги!D:D,СВОД!C4162,Услуги!F:F,СВОД!E4162)</f>
        <v>0</v>
      </c>
      <c r="O4162" s="277">
        <f>SUMIFS(Сверхбаза!L:L,Сверхбаза!C:C,СВОД!C4162,Сверхбаза!E:E,СВОД!E4162)+SUMIFS(Сверхбаза!M:M,Сверхбаза!C:C,СВОД!C4162,Сверхбаза!E:E,СВОД!E4162)</f>
        <v>0</v>
      </c>
      <c r="P4162" s="251">
        <f>SUMIFS(Сверхбаза!N:N,Сверхбаза!C:C,СВОД!C4162,Сверхбаза!E:E,СВОД!E4162)</f>
        <v>0</v>
      </c>
      <c r="Q4162" s="251">
        <f>SUMIFS(Сверхбаза!P:P,Сверхбаза!C:C,СВОД!C4162,Сверхбаза!E:E,СВОД!E4162)</f>
        <v>0</v>
      </c>
      <c r="R4162" s="251">
        <f>SUMIFS(Сверхбаза!O:O,Сверхбаза!C:C,СВОД!C4162,Сверхбаза!E:E,СВОД!E4162)</f>
        <v>0</v>
      </c>
      <c r="S4162" s="251">
        <f>SUMIFS(Сверхбаза!Q:Q,Сверхбаза!C:C,СВОД!C4162,Сверхбаза!E:E,СВОД!E4162)</f>
        <v>0</v>
      </c>
      <c r="T4162" s="278">
        <f>SUMIFS(Сверхбаза!G:G,Сверхбаза!C:C,СВОД!C4162,Сверхбаза!E:E,СВОД!E4162)</f>
        <v>0</v>
      </c>
    </row>
    <row r="4163" spans="1:20" outlineLevel="1">
      <c r="A4163" s="264"/>
      <c r="B4163" s="254"/>
      <c r="C4163" s="254" t="str">
        <f>CONCATENATE(C4162," ","Итог")</f>
        <v>970401 Итог</v>
      </c>
      <c r="D4163" s="255"/>
      <c r="E4163" s="326"/>
      <c r="F4163" s="327"/>
      <c r="G4163" s="279"/>
      <c r="H4163" s="256"/>
      <c r="I4163" s="256"/>
      <c r="J4163" s="256"/>
      <c r="K4163" s="256"/>
      <c r="L4163" s="256"/>
      <c r="M4163" s="256"/>
      <c r="N4163" s="280">
        <f>SUBTOTAL(9,N4155:N4162)</f>
        <v>272.84008080000001</v>
      </c>
      <c r="O4163" s="279"/>
      <c r="P4163" s="256"/>
      <c r="Q4163" s="256"/>
      <c r="R4163" s="256"/>
      <c r="S4163" s="256"/>
      <c r="T4163" s="280">
        <f>SUBTOTAL(9,T4155:T4162)</f>
        <v>0</v>
      </c>
    </row>
    <row r="4164" spans="1:20" outlineLevel="2">
      <c r="A4164" s="262" t="s">
        <v>91</v>
      </c>
      <c r="B4164" s="8">
        <v>509705</v>
      </c>
      <c r="C4164" s="8">
        <v>970501</v>
      </c>
      <c r="D4164" s="9" t="s">
        <v>403</v>
      </c>
      <c r="E4164" s="322">
        <v>1</v>
      </c>
      <c r="F4164" s="323" t="s">
        <v>12</v>
      </c>
      <c r="G4164" s="275">
        <f>SUMIFS('Круглосуточный стационар'!J:J,'Круглосуточный стационар'!D:D,СВОД!C4164,'Круглосуточный стационар'!F:F,СВОД!E4164)/2+SUMIFS(ВМП!J:J,ВМП!D:D,СВОД!C4164,ВМП!F:F,СВОД!E4164)/2+SUMIFS('Дневной стационар'!J:J,'Дневной стационар'!D:D,СВОД!C4164,'Дневной стационар'!F:F,СВОД!E4164)/2+SUMIFS(ЭКО!H:H,ЭКО!D:D,СВОД!C4164,ЭКО!F:F,СВОД!E4164)+SUMIFS(Диализ!J:J,Диализ!E:E,СВОД!C4164,Диализ!G:G,СВОД!E4164)</f>
        <v>0</v>
      </c>
      <c r="H4164" s="253">
        <f>SUMIFS(Поликлиника!H:H,Поликлиника!D:D,СВОД!C4164,Поликлиника!F:F,СВОД!E4164)</f>
        <v>0</v>
      </c>
      <c r="I4164" s="253">
        <f>SUMIFS(Поликлиника!BA:BA,Поликлиника!D:D,СВОД!C4164,Поликлиника!F:F,СВОД!E4164)</f>
        <v>0</v>
      </c>
      <c r="J4164" s="253">
        <f>SUMIFS(Поликлиника!BF:BF,Поликлиника!D:D,СВОД!C4164,Поликлиника!F:F,СВОД!E4164)</f>
        <v>0</v>
      </c>
      <c r="K4164" s="253">
        <f>SUMIFS(Поликлиника!BU:BU,Поликлиника!D:D,СВОД!C4164,Поликлиника!F:F,СВОД!E4164)</f>
        <v>0</v>
      </c>
      <c r="L4164" s="253">
        <f>SUMIFS(Услуги!H:H,Услуги!D:D,СВОД!C4164,Услуги!F:F,СВОД!E4164)+SUMIFS(Услуги!M:M,Услуги!D:D,СВОД!C4164,Услуги!F:F,СВОД!E4164)+SUMIFS(Услуги!R:R,Услуги!D:D,СВОД!C4164,Услуги!F:F,СВОД!E4164)+SUMIFS(Услуги!W:W,Услуги!D:D,СВОД!C4164,Услуги!F:F,СВОД!E4164)+SUMIFS(Услуги!AB:AB,Услуги!D:D,СВОД!C4164,Услуги!F:F,СВОД!E4164)+SUMIFS(Услуги!AG:AG,Услуги!D:D,СВОД!C4164,Услуги!F:F,СВОД!E4164)+SUMIFS(Услуги!AL:AL,Услуги!D:D,СВОД!C4164,Услуги!F:F,СВОД!E4164)+SUMIFS(Услуги!AQ:AQ,Услуги!D:D,СВОД!C4164,Услуги!F:F,СВОД!E4164)</f>
        <v>0</v>
      </c>
      <c r="M4164" s="253">
        <f>SUMIFS('Скорая мед.помощь'!J:J,'Скорая мед.помощь'!E:E,СВОД!C4164,'Скорая мед.помощь'!G:G,СВОД!E4164)</f>
        <v>0</v>
      </c>
      <c r="N4164" s="276">
        <f>SUMIFS('Круглосуточный стационар'!O:O,'Круглосуточный стационар'!D:D,СВОД!C4164,'Круглосуточный стационар'!F:F,СВОД!E4164)+SUMIFS(ВМП!O:O,ВМП!D:D,СВОД!C4164,ВМП!F:F,СВОД!E4164)+SUMIFS('Дневной стационар'!O:O,'Дневной стационар'!D:D,СВОД!C4164,'Дневной стационар'!F:F,СВОД!E4164)+SUMIFS(ЭКО!M:M,ЭКО!D:D,СВОД!C4164,ЭКО!F:F,СВОД!E4164)+SUMIFS(Диализ!O:O,Диализ!E:E,СВОД!C4164,Диализ!G:G,СВОД!E4164)+SUMIFS(Поликлиника!CT:CT,Поликлиника!D:D,СВОД!C4164,Поликлиника!F:F,СВОД!E4164)+SUMIFS('Скорая мед.помощь'!O:O,'Скорая мед.помощь'!E:E,СВОД!C4164,'Скорая мед.помощь'!G:G,СВОД!E4164)+SUMIFS(Услуги!AV:AV,Услуги!D:D,СВОД!C4164,Услуги!F:F,СВОД!E4164)</f>
        <v>0</v>
      </c>
      <c r="O4164" s="275">
        <f>SUMIFS(Сверхбаза!L:L,Сверхбаза!C:C,СВОД!C4164,Сверхбаза!E:E,СВОД!E4164)+SUMIFS(Сверхбаза!M:M,Сверхбаза!C:C,СВОД!C4164,Сверхбаза!E:E,СВОД!E4164)</f>
        <v>0</v>
      </c>
      <c r="P4164" s="253">
        <f>SUMIFS(Сверхбаза!N:N,Сверхбаза!C:C,СВОД!C4164,Сверхбаза!E:E,СВОД!E4164)</f>
        <v>0</v>
      </c>
      <c r="Q4164" s="253">
        <f>SUMIFS(Сверхбаза!P:P,Сверхбаза!C:C,СВОД!C4164,Сверхбаза!E:E,СВОД!E4164)</f>
        <v>0</v>
      </c>
      <c r="R4164" s="253">
        <f>SUMIFS(Сверхбаза!O:O,Сверхбаза!C:C,СВОД!C4164,Сверхбаза!E:E,СВОД!E4164)</f>
        <v>0</v>
      </c>
      <c r="S4164" s="253">
        <f>SUMIFS(Сверхбаза!Q:Q,Сверхбаза!C:C,СВОД!C4164,Сверхбаза!E:E,СВОД!E4164)</f>
        <v>0</v>
      </c>
      <c r="T4164" s="276">
        <f>SUMIFS(Сверхбаза!G:G,Сверхбаза!C:C,СВОД!C4164,Сверхбаза!E:E,СВОД!E4164)</f>
        <v>0</v>
      </c>
    </row>
    <row r="4165" spans="1:20" ht="25.5" outlineLevel="2">
      <c r="A4165" s="263" t="s">
        <v>91</v>
      </c>
      <c r="B4165" s="336">
        <v>509705</v>
      </c>
      <c r="C4165" s="336">
        <v>970501</v>
      </c>
      <c r="D4165" s="5" t="s">
        <v>403</v>
      </c>
      <c r="E4165" s="324">
        <v>13</v>
      </c>
      <c r="F4165" s="325" t="s">
        <v>704</v>
      </c>
      <c r="G4165" s="277">
        <f>SUMIFS('Круглосуточный стационар'!J:J,'Круглосуточный стационар'!D:D,СВОД!C4165,'Круглосуточный стационар'!F:F,СВОД!E4165)/2+SUMIFS(ВМП!J:J,ВМП!D:D,СВОД!C4165,ВМП!F:F,СВОД!E4165)/2+SUMIFS('Дневной стационар'!J:J,'Дневной стационар'!D:D,СВОД!C4165,'Дневной стационар'!F:F,СВОД!E4165)/2+SUMIFS(ЭКО!H:H,ЭКО!D:D,СВОД!C4165,ЭКО!F:F,СВОД!E4165)+SUMIFS(Диализ!J:J,Диализ!E:E,СВОД!C4165,Диализ!G:G,СВОД!E4165)</f>
        <v>0</v>
      </c>
      <c r="H4165" s="251">
        <f>SUMIFS(Поликлиника!H:H,Поликлиника!D:D,СВОД!C4165,Поликлиника!F:F,СВОД!E4165)</f>
        <v>0</v>
      </c>
      <c r="I4165" s="251">
        <f>SUMIFS(Поликлиника!BA:BA,Поликлиника!D:D,СВОД!C4165,Поликлиника!F:F,СВОД!E4165)</f>
        <v>0</v>
      </c>
      <c r="J4165" s="251">
        <f>SUMIFS(Поликлиника!BF:BF,Поликлиника!D:D,СВОД!C4165,Поликлиника!F:F,СВОД!E4165)</f>
        <v>0</v>
      </c>
      <c r="K4165" s="251">
        <f>SUMIFS(Поликлиника!BU:BU,Поликлиника!D:D,СВОД!C4165,Поликлиника!F:F,СВОД!E4165)</f>
        <v>0</v>
      </c>
      <c r="L4165" s="251">
        <f>SUMIFS(Услуги!H:H,Услуги!D:D,СВОД!C4165,Услуги!F:F,СВОД!E4165)+SUMIFS(Услуги!M:M,Услуги!D:D,СВОД!C4165,Услуги!F:F,СВОД!E4165)+SUMIFS(Услуги!R:R,Услуги!D:D,СВОД!C4165,Услуги!F:F,СВОД!E4165)+SUMIFS(Услуги!W:W,Услуги!D:D,СВОД!C4165,Услуги!F:F,СВОД!E4165)+SUMIFS(Услуги!AB:AB,Услуги!D:D,СВОД!C4165,Услуги!F:F,СВОД!E4165)+SUMIFS(Услуги!AG:AG,Услуги!D:D,СВОД!C4165,Услуги!F:F,СВОД!E4165)+SUMIFS(Услуги!AL:AL,Услуги!D:D,СВОД!C4165,Услуги!F:F,СВОД!E4165)+SUMIFS(Услуги!AQ:AQ,Услуги!D:D,СВОД!C4165,Услуги!F:F,СВОД!E4165)</f>
        <v>0</v>
      </c>
      <c r="M4165" s="251">
        <f>SUMIFS('Скорая мед.помощь'!J:J,'Скорая мед.помощь'!E:E,СВОД!C4165,'Скорая мед.помощь'!G:G,СВОД!E4165)</f>
        <v>0</v>
      </c>
      <c r="N4165" s="278">
        <f>SUMIFS('Круглосуточный стационар'!O:O,'Круглосуточный стационар'!D:D,СВОД!C4165,'Круглосуточный стационар'!F:F,СВОД!E4165)+SUMIFS(ВМП!O:O,ВМП!D:D,СВОД!C4165,ВМП!F:F,СВОД!E4165)+SUMIFS('Дневной стационар'!O:O,'Дневной стационар'!D:D,СВОД!C4165,'Дневной стационар'!F:F,СВОД!E4165)+SUMIFS(ЭКО!M:M,ЭКО!D:D,СВОД!C4165,ЭКО!F:F,СВОД!E4165)+SUMIFS(Диализ!O:O,Диализ!E:E,СВОД!C4165,Диализ!G:G,СВОД!E4165)+SUMIFS(Поликлиника!CT:CT,Поликлиника!D:D,СВОД!C4165,Поликлиника!F:F,СВОД!E4165)+SUMIFS('Скорая мед.помощь'!O:O,'Скорая мед.помощь'!E:E,СВОД!C4165,'Скорая мед.помощь'!G:G,СВОД!E4165)+SUMIFS(Услуги!AV:AV,Услуги!D:D,СВОД!C4165,Услуги!F:F,СВОД!E4165)</f>
        <v>0</v>
      </c>
      <c r="O4165" s="277">
        <f>SUMIFS(Сверхбаза!L:L,Сверхбаза!C:C,СВОД!C4165,Сверхбаза!E:E,СВОД!E4165)+SUMIFS(Сверхбаза!M:M,Сверхбаза!C:C,СВОД!C4165,Сверхбаза!E:E,СВОД!E4165)</f>
        <v>0</v>
      </c>
      <c r="P4165" s="251">
        <f>SUMIFS(Сверхбаза!N:N,Сверхбаза!C:C,СВОД!C4165,Сверхбаза!E:E,СВОД!E4165)</f>
        <v>0</v>
      </c>
      <c r="Q4165" s="251">
        <f>SUMIFS(Сверхбаза!P:P,Сверхбаза!C:C,СВОД!C4165,Сверхбаза!E:E,СВОД!E4165)</f>
        <v>0</v>
      </c>
      <c r="R4165" s="251">
        <f>SUMIFS(Сверхбаза!O:O,Сверхбаза!C:C,СВОД!C4165,Сверхбаза!E:E,СВОД!E4165)</f>
        <v>0</v>
      </c>
      <c r="S4165" s="251">
        <f>SUMIFS(Сверхбаза!Q:Q,Сверхбаза!C:C,СВОД!C4165,Сверхбаза!E:E,СВОД!E4165)</f>
        <v>0</v>
      </c>
      <c r="T4165" s="278">
        <f>SUMIFS(Сверхбаза!G:G,Сверхбаза!C:C,СВОД!C4165,Сверхбаза!E:E,СВОД!E4165)</f>
        <v>0</v>
      </c>
    </row>
    <row r="4166" spans="1:20" outlineLevel="2">
      <c r="A4166" s="263" t="s">
        <v>91</v>
      </c>
      <c r="B4166" s="336">
        <v>509705</v>
      </c>
      <c r="C4166" s="336">
        <v>970501</v>
      </c>
      <c r="D4166" s="5" t="s">
        <v>403</v>
      </c>
      <c r="E4166" s="324">
        <v>2</v>
      </c>
      <c r="F4166" s="325" t="s">
        <v>173</v>
      </c>
      <c r="G4166" s="277">
        <f>SUMIFS('Круглосуточный стационар'!J:J,'Круглосуточный стационар'!D:D,СВОД!C4166,'Круглосуточный стационар'!F:F,СВОД!E4166)/2+SUMIFS(ВМП!J:J,ВМП!D:D,СВОД!C4166,ВМП!F:F,СВОД!E4166)/2+SUMIFS('Дневной стационар'!J:J,'Дневной стационар'!D:D,СВОД!C4166,'Дневной стационар'!F:F,СВОД!E4166)/2+SUMIFS(ЭКО!H:H,ЭКО!D:D,СВОД!C4166,ЭКО!F:F,СВОД!E4166)+SUMIFS(Диализ!J:J,Диализ!E:E,СВОД!C4166,Диализ!G:G,СВОД!E4166)</f>
        <v>0</v>
      </c>
      <c r="H4166" s="251">
        <f>SUMIFS(Поликлиника!H:H,Поликлиника!D:D,СВОД!C4166,Поликлиника!F:F,СВОД!E4166)</f>
        <v>0</v>
      </c>
      <c r="I4166" s="251">
        <f>SUMIFS(Поликлиника!BA:BA,Поликлиника!D:D,СВОД!C4166,Поликлиника!F:F,СВОД!E4166)</f>
        <v>0</v>
      </c>
      <c r="J4166" s="251">
        <f>SUMIFS(Поликлиника!BF:BF,Поликлиника!D:D,СВОД!C4166,Поликлиника!F:F,СВОД!E4166)</f>
        <v>0</v>
      </c>
      <c r="K4166" s="251">
        <f>SUMIFS(Поликлиника!BU:BU,Поликлиника!D:D,СВОД!C4166,Поликлиника!F:F,СВОД!E4166)</f>
        <v>0</v>
      </c>
      <c r="L4166" s="251">
        <f>SUMIFS(Услуги!H:H,Услуги!D:D,СВОД!C4166,Услуги!F:F,СВОД!E4166)+SUMIFS(Услуги!M:M,Услуги!D:D,СВОД!C4166,Услуги!F:F,СВОД!E4166)+SUMIFS(Услуги!R:R,Услуги!D:D,СВОД!C4166,Услуги!F:F,СВОД!E4166)+SUMIFS(Услуги!W:W,Услуги!D:D,СВОД!C4166,Услуги!F:F,СВОД!E4166)+SUMIFS(Услуги!AB:AB,Услуги!D:D,СВОД!C4166,Услуги!F:F,СВОД!E4166)+SUMIFS(Услуги!AG:AG,Услуги!D:D,СВОД!C4166,Услуги!F:F,СВОД!E4166)+SUMIFS(Услуги!AL:AL,Услуги!D:D,СВОД!C4166,Услуги!F:F,СВОД!E4166)+SUMIFS(Услуги!AQ:AQ,Услуги!D:D,СВОД!C4166,Услуги!F:F,СВОД!E4166)</f>
        <v>0</v>
      </c>
      <c r="M4166" s="251">
        <f>SUMIFS('Скорая мед.помощь'!J:J,'Скорая мед.помощь'!E:E,СВОД!C4166,'Скорая мед.помощь'!G:G,СВОД!E4166)</f>
        <v>0</v>
      </c>
      <c r="N4166" s="278">
        <f>SUMIFS('Круглосуточный стационар'!O:O,'Круглосуточный стационар'!D:D,СВОД!C4166,'Круглосуточный стационар'!F:F,СВОД!E4166)+SUMIFS(ВМП!O:O,ВМП!D:D,СВОД!C4166,ВМП!F:F,СВОД!E4166)+SUMIFS('Дневной стационар'!O:O,'Дневной стационар'!D:D,СВОД!C4166,'Дневной стационар'!F:F,СВОД!E4166)+SUMIFS(ЭКО!M:M,ЭКО!D:D,СВОД!C4166,ЭКО!F:F,СВОД!E4166)+SUMIFS(Диализ!O:O,Диализ!E:E,СВОД!C4166,Диализ!G:G,СВОД!E4166)+SUMIFS(Поликлиника!CT:CT,Поликлиника!D:D,СВОД!C4166,Поликлиника!F:F,СВОД!E4166)+SUMIFS('Скорая мед.помощь'!O:O,'Скорая мед.помощь'!E:E,СВОД!C4166,'Скорая мед.помощь'!G:G,СВОД!E4166)+SUMIFS(Услуги!AV:AV,Услуги!D:D,СВОД!C4166,Услуги!F:F,СВОД!E4166)</f>
        <v>0</v>
      </c>
      <c r="O4166" s="277">
        <f>SUMIFS(Сверхбаза!L:L,Сверхбаза!C:C,СВОД!C4166,Сверхбаза!E:E,СВОД!E4166)+SUMIFS(Сверхбаза!M:M,Сверхбаза!C:C,СВОД!C4166,Сверхбаза!E:E,СВОД!E4166)</f>
        <v>0</v>
      </c>
      <c r="P4166" s="251">
        <f>SUMIFS(Сверхбаза!N:N,Сверхбаза!C:C,СВОД!C4166,Сверхбаза!E:E,СВОД!E4166)</f>
        <v>0</v>
      </c>
      <c r="Q4166" s="251">
        <f>SUMIFS(Сверхбаза!P:P,Сверхбаза!C:C,СВОД!C4166,Сверхбаза!E:E,СВОД!E4166)</f>
        <v>0</v>
      </c>
      <c r="R4166" s="251">
        <f>SUMIFS(Сверхбаза!O:O,Сверхбаза!C:C,СВОД!C4166,Сверхбаза!E:E,СВОД!E4166)</f>
        <v>0</v>
      </c>
      <c r="S4166" s="251">
        <f>SUMIFS(Сверхбаза!Q:Q,Сверхбаза!C:C,СВОД!C4166,Сверхбаза!E:E,СВОД!E4166)</f>
        <v>0</v>
      </c>
      <c r="T4166" s="278">
        <f>SUMIFS(Сверхбаза!G:G,Сверхбаза!C:C,СВОД!C4166,Сверхбаза!E:E,СВОД!E4166)</f>
        <v>0</v>
      </c>
    </row>
    <row r="4167" spans="1:20" ht="25.5" outlineLevel="2">
      <c r="A4167" s="263" t="s">
        <v>91</v>
      </c>
      <c r="B4167" s="336">
        <v>509705</v>
      </c>
      <c r="C4167" s="336">
        <v>970501</v>
      </c>
      <c r="D4167" s="5" t="s">
        <v>403</v>
      </c>
      <c r="E4167" s="324">
        <v>6</v>
      </c>
      <c r="F4167" s="325" t="s">
        <v>705</v>
      </c>
      <c r="G4167" s="277">
        <f>SUMIFS('Круглосуточный стационар'!J:J,'Круглосуточный стационар'!D:D,СВОД!C4167,'Круглосуточный стационар'!F:F,СВОД!E4167)/2+SUMIFS(ВМП!J:J,ВМП!D:D,СВОД!C4167,ВМП!F:F,СВОД!E4167)/2+SUMIFS('Дневной стационар'!J:J,'Дневной стационар'!D:D,СВОД!C4167,'Дневной стационар'!F:F,СВОД!E4167)/2+SUMIFS(ЭКО!H:H,ЭКО!D:D,СВОД!C4167,ЭКО!F:F,СВОД!E4167)+SUMIFS(Диализ!J:J,Диализ!E:E,СВОД!C4167,Диализ!G:G,СВОД!E4167)</f>
        <v>0</v>
      </c>
      <c r="H4167" s="251">
        <f>SUMIFS(Поликлиника!H:H,Поликлиника!D:D,СВОД!C4167,Поликлиника!F:F,СВОД!E4167)</f>
        <v>0</v>
      </c>
      <c r="I4167" s="251">
        <f>SUMIFS(Поликлиника!BA:BA,Поликлиника!D:D,СВОД!C4167,Поликлиника!F:F,СВОД!E4167)</f>
        <v>0</v>
      </c>
      <c r="J4167" s="251">
        <f>SUMIFS(Поликлиника!BF:BF,Поликлиника!D:D,СВОД!C4167,Поликлиника!F:F,СВОД!E4167)</f>
        <v>0</v>
      </c>
      <c r="K4167" s="251">
        <f>SUMIFS(Поликлиника!BU:BU,Поликлиника!D:D,СВОД!C4167,Поликлиника!F:F,СВОД!E4167)</f>
        <v>0</v>
      </c>
      <c r="L4167" s="251">
        <f>SUMIFS(Услуги!H:H,Услуги!D:D,СВОД!C4167,Услуги!F:F,СВОД!E4167)+SUMIFS(Услуги!M:M,Услуги!D:D,СВОД!C4167,Услуги!F:F,СВОД!E4167)+SUMIFS(Услуги!R:R,Услуги!D:D,СВОД!C4167,Услуги!F:F,СВОД!E4167)+SUMIFS(Услуги!W:W,Услуги!D:D,СВОД!C4167,Услуги!F:F,СВОД!E4167)+SUMIFS(Услуги!AB:AB,Услуги!D:D,СВОД!C4167,Услуги!F:F,СВОД!E4167)+SUMIFS(Услуги!AG:AG,Услуги!D:D,СВОД!C4167,Услуги!F:F,СВОД!E4167)+SUMIFS(Услуги!AL:AL,Услуги!D:D,СВОД!C4167,Услуги!F:F,СВОД!E4167)+SUMIFS(Услуги!AQ:AQ,Услуги!D:D,СВОД!C4167,Услуги!F:F,СВОД!E4167)</f>
        <v>0</v>
      </c>
      <c r="M4167" s="251">
        <f>SUMIFS('Скорая мед.помощь'!J:J,'Скорая мед.помощь'!E:E,СВОД!C4167,'Скорая мед.помощь'!G:G,СВОД!E4167)</f>
        <v>0</v>
      </c>
      <c r="N4167" s="278">
        <f>SUMIFS('Круглосуточный стационар'!O:O,'Круглосуточный стационар'!D:D,СВОД!C4167,'Круглосуточный стационар'!F:F,СВОД!E4167)+SUMIFS(ВМП!O:O,ВМП!D:D,СВОД!C4167,ВМП!F:F,СВОД!E4167)+SUMIFS('Дневной стационар'!O:O,'Дневной стационар'!D:D,СВОД!C4167,'Дневной стационар'!F:F,СВОД!E4167)+SUMIFS(ЭКО!M:M,ЭКО!D:D,СВОД!C4167,ЭКО!F:F,СВОД!E4167)+SUMIFS(Диализ!O:O,Диализ!E:E,СВОД!C4167,Диализ!G:G,СВОД!E4167)+SUMIFS(Поликлиника!CT:CT,Поликлиника!D:D,СВОД!C4167,Поликлиника!F:F,СВОД!E4167)+SUMIFS('Скорая мед.помощь'!O:O,'Скорая мед.помощь'!E:E,СВОД!C4167,'Скорая мед.помощь'!G:G,СВОД!E4167)+SUMIFS(Услуги!AV:AV,Услуги!D:D,СВОД!C4167,Услуги!F:F,СВОД!E4167)</f>
        <v>0</v>
      </c>
      <c r="O4167" s="277">
        <f>SUMIFS(Сверхбаза!L:L,Сверхбаза!C:C,СВОД!C4167,Сверхбаза!E:E,СВОД!E4167)+SUMIFS(Сверхбаза!M:M,Сверхбаза!C:C,СВОД!C4167,Сверхбаза!E:E,СВОД!E4167)</f>
        <v>0</v>
      </c>
      <c r="P4167" s="251">
        <f>SUMIFS(Сверхбаза!N:N,Сверхбаза!C:C,СВОД!C4167,Сверхбаза!E:E,СВОД!E4167)</f>
        <v>0</v>
      </c>
      <c r="Q4167" s="251">
        <f>SUMIFS(Сверхбаза!P:P,Сверхбаза!C:C,СВОД!C4167,Сверхбаза!E:E,СВОД!E4167)</f>
        <v>0</v>
      </c>
      <c r="R4167" s="251">
        <f>SUMIFS(Сверхбаза!O:O,Сверхбаза!C:C,СВОД!C4167,Сверхбаза!E:E,СВОД!E4167)</f>
        <v>0</v>
      </c>
      <c r="S4167" s="251">
        <f>SUMIFS(Сверхбаза!Q:Q,Сверхбаза!C:C,СВОД!C4167,Сверхбаза!E:E,СВОД!E4167)</f>
        <v>0</v>
      </c>
      <c r="T4167" s="278">
        <f>SUMIFS(Сверхбаза!G:G,Сверхбаза!C:C,СВОД!C4167,Сверхбаза!E:E,СВОД!E4167)</f>
        <v>0</v>
      </c>
    </row>
    <row r="4168" spans="1:20" ht="25.5" outlineLevel="2">
      <c r="A4168" s="263" t="s">
        <v>91</v>
      </c>
      <c r="B4168" s="336">
        <v>509705</v>
      </c>
      <c r="C4168" s="336">
        <v>970501</v>
      </c>
      <c r="D4168" s="5" t="s">
        <v>403</v>
      </c>
      <c r="E4168" s="324">
        <v>3</v>
      </c>
      <c r="F4168" s="325" t="s">
        <v>174</v>
      </c>
      <c r="G4168" s="277">
        <f>SUMIFS('Круглосуточный стационар'!J:J,'Круглосуточный стационар'!D:D,СВОД!C4168,'Круглосуточный стационар'!F:F,СВОД!E4168)/2+SUMIFS(ВМП!J:J,ВМП!D:D,СВОД!C4168,ВМП!F:F,СВОД!E4168)/2+SUMIFS('Дневной стационар'!J:J,'Дневной стационар'!D:D,СВОД!C4168,'Дневной стационар'!F:F,СВОД!E4168)/2+SUMIFS(ЭКО!H:H,ЭКО!D:D,СВОД!C4168,ЭКО!F:F,СВОД!E4168)+SUMIFS(Диализ!J:J,Диализ!E:E,СВОД!C4168,Диализ!G:G,СВОД!E4168)</f>
        <v>0</v>
      </c>
      <c r="H4168" s="251">
        <f>SUMIFS(Поликлиника!H:H,Поликлиника!D:D,СВОД!C4168,Поликлиника!F:F,СВОД!E4168)</f>
        <v>0</v>
      </c>
      <c r="I4168" s="251">
        <f>SUMIFS(Поликлиника!BA:BA,Поликлиника!D:D,СВОД!C4168,Поликлиника!F:F,СВОД!E4168)</f>
        <v>0</v>
      </c>
      <c r="J4168" s="251">
        <f>SUMIFS(Поликлиника!BF:BF,Поликлиника!D:D,СВОД!C4168,Поликлиника!F:F,СВОД!E4168)</f>
        <v>0</v>
      </c>
      <c r="K4168" s="251">
        <f>SUMIFS(Поликлиника!BU:BU,Поликлиника!D:D,СВОД!C4168,Поликлиника!F:F,СВОД!E4168)</f>
        <v>0</v>
      </c>
      <c r="L4168" s="251">
        <f>SUMIFS(Услуги!H:H,Услуги!D:D,СВОД!C4168,Услуги!F:F,СВОД!E4168)+SUMIFS(Услуги!M:M,Услуги!D:D,СВОД!C4168,Услуги!F:F,СВОД!E4168)+SUMIFS(Услуги!R:R,Услуги!D:D,СВОД!C4168,Услуги!F:F,СВОД!E4168)+SUMIFS(Услуги!W:W,Услуги!D:D,СВОД!C4168,Услуги!F:F,СВОД!E4168)+SUMIFS(Услуги!AB:AB,Услуги!D:D,СВОД!C4168,Услуги!F:F,СВОД!E4168)+SUMIFS(Услуги!AG:AG,Услуги!D:D,СВОД!C4168,Услуги!F:F,СВОД!E4168)+SUMIFS(Услуги!AL:AL,Услуги!D:D,СВОД!C4168,Услуги!F:F,СВОД!E4168)+SUMIFS(Услуги!AQ:AQ,Услуги!D:D,СВОД!C4168,Услуги!F:F,СВОД!E4168)</f>
        <v>61</v>
      </c>
      <c r="M4168" s="251">
        <f>SUMIFS('Скорая мед.помощь'!J:J,'Скорая мед.помощь'!E:E,СВОД!C4168,'Скорая мед.помощь'!G:G,СВОД!E4168)</f>
        <v>0</v>
      </c>
      <c r="N4168" s="278">
        <f>SUMIFS('Круглосуточный стационар'!O:O,'Круглосуточный стационар'!D:D,СВОД!C4168,'Круглосуточный стационар'!F:F,СВОД!E4168)+SUMIFS(ВМП!O:O,ВМП!D:D,СВОД!C4168,ВМП!F:F,СВОД!E4168)+SUMIFS('Дневной стационар'!O:O,'Дневной стационар'!D:D,СВОД!C4168,'Дневной стационар'!F:F,СВОД!E4168)+SUMIFS(ЭКО!M:M,ЭКО!D:D,СВОД!C4168,ЭКО!F:F,СВОД!E4168)+SUMIFS(Диализ!O:O,Диализ!E:E,СВОД!C4168,Диализ!G:G,СВОД!E4168)+SUMIFS(Поликлиника!CT:CT,Поликлиника!D:D,СВОД!C4168,Поликлиника!F:F,СВОД!E4168)+SUMIFS('Скорая мед.помощь'!O:O,'Скорая мед.помощь'!E:E,СВОД!C4168,'Скорая мед.помощь'!G:G,СВОД!E4168)+SUMIFS(Услуги!AV:AV,Услуги!D:D,СВОД!C4168,Услуги!F:F,СВОД!E4168)</f>
        <v>134.60000000000002</v>
      </c>
      <c r="O4168" s="277">
        <f>SUMIFS(Сверхбаза!L:L,Сверхбаза!C:C,СВОД!C4168,Сверхбаза!E:E,СВОД!E4168)+SUMIFS(Сверхбаза!M:M,Сверхбаза!C:C,СВОД!C4168,Сверхбаза!E:E,СВОД!E4168)</f>
        <v>0</v>
      </c>
      <c r="P4168" s="251">
        <f>SUMIFS(Сверхбаза!N:N,Сверхбаза!C:C,СВОД!C4168,Сверхбаза!E:E,СВОД!E4168)</f>
        <v>0</v>
      </c>
      <c r="Q4168" s="251">
        <f>SUMIFS(Сверхбаза!P:P,Сверхбаза!C:C,СВОД!C4168,Сверхбаза!E:E,СВОД!E4168)</f>
        <v>0</v>
      </c>
      <c r="R4168" s="251">
        <f>SUMIFS(Сверхбаза!O:O,Сверхбаза!C:C,СВОД!C4168,Сверхбаза!E:E,СВОД!E4168)</f>
        <v>0</v>
      </c>
      <c r="S4168" s="251">
        <f>SUMIFS(Сверхбаза!Q:Q,Сверхбаза!C:C,СВОД!C4168,Сверхбаза!E:E,СВОД!E4168)</f>
        <v>0</v>
      </c>
      <c r="T4168" s="278">
        <f>SUMIFS(Сверхбаза!G:G,Сверхбаза!C:C,СВОД!C4168,Сверхбаза!E:E,СВОД!E4168)</f>
        <v>0</v>
      </c>
    </row>
    <row r="4169" spans="1:20" outlineLevel="2">
      <c r="A4169" s="263" t="s">
        <v>91</v>
      </c>
      <c r="B4169" s="336">
        <v>509705</v>
      </c>
      <c r="C4169" s="336">
        <v>970501</v>
      </c>
      <c r="D4169" s="5" t="s">
        <v>403</v>
      </c>
      <c r="E4169" s="324">
        <v>7</v>
      </c>
      <c r="F4169" s="325" t="s">
        <v>706</v>
      </c>
      <c r="G4169" s="277">
        <f>SUMIFS('Круглосуточный стационар'!J:J,'Круглосуточный стационар'!D:D,СВОД!C4169,'Круглосуточный стационар'!F:F,СВОД!E4169)/2+SUMIFS(ВМП!J:J,ВМП!D:D,СВОД!C4169,ВМП!F:F,СВОД!E4169)/2+SUMIFS('Дневной стационар'!J:J,'Дневной стационар'!D:D,СВОД!C4169,'Дневной стационар'!F:F,СВОД!E4169)/2+SUMIFS(ЭКО!H:H,ЭКО!D:D,СВОД!C4169,ЭКО!F:F,СВОД!E4169)+SUMIFS(Диализ!J:J,Диализ!E:E,СВОД!C4169,Диализ!G:G,СВОД!E4169)</f>
        <v>0</v>
      </c>
      <c r="H4169" s="251">
        <f>SUMIFS(Поликлиника!H:H,Поликлиника!D:D,СВОД!C4169,Поликлиника!F:F,СВОД!E4169)</f>
        <v>0</v>
      </c>
      <c r="I4169" s="251">
        <f>SUMIFS(Поликлиника!BA:BA,Поликлиника!D:D,СВОД!C4169,Поликлиника!F:F,СВОД!E4169)</f>
        <v>0</v>
      </c>
      <c r="J4169" s="251">
        <f>SUMIFS(Поликлиника!BF:BF,Поликлиника!D:D,СВОД!C4169,Поликлиника!F:F,СВОД!E4169)</f>
        <v>0</v>
      </c>
      <c r="K4169" s="251">
        <f>SUMIFS(Поликлиника!BU:BU,Поликлиника!D:D,СВОД!C4169,Поликлиника!F:F,СВОД!E4169)</f>
        <v>0</v>
      </c>
      <c r="L4169" s="251">
        <f>SUMIFS(Услуги!H:H,Услуги!D:D,СВОД!C4169,Услуги!F:F,СВОД!E4169)+SUMIFS(Услуги!M:M,Услуги!D:D,СВОД!C4169,Услуги!F:F,СВОД!E4169)+SUMIFS(Услуги!R:R,Услуги!D:D,СВОД!C4169,Услуги!F:F,СВОД!E4169)+SUMIFS(Услуги!W:W,Услуги!D:D,СВОД!C4169,Услуги!F:F,СВОД!E4169)+SUMIFS(Услуги!AB:AB,Услуги!D:D,СВОД!C4169,Услуги!F:F,СВОД!E4169)+SUMIFS(Услуги!AG:AG,Услуги!D:D,СВОД!C4169,Услуги!F:F,СВОД!E4169)+SUMIFS(Услуги!AL:AL,Услуги!D:D,СВОД!C4169,Услуги!F:F,СВОД!E4169)+SUMIFS(Услуги!AQ:AQ,Услуги!D:D,СВОД!C4169,Услуги!F:F,СВОД!E4169)</f>
        <v>0</v>
      </c>
      <c r="M4169" s="251">
        <f>SUMIFS('Скорая мед.помощь'!J:J,'Скорая мед.помощь'!E:E,СВОД!C4169,'Скорая мед.помощь'!G:G,СВОД!E4169)</f>
        <v>0</v>
      </c>
      <c r="N4169" s="278">
        <f>SUMIFS('Круглосуточный стационар'!O:O,'Круглосуточный стационар'!D:D,СВОД!C4169,'Круглосуточный стационар'!F:F,СВОД!E4169)+SUMIFS(ВМП!O:O,ВМП!D:D,СВОД!C4169,ВМП!F:F,СВОД!E4169)+SUMIFS('Дневной стационар'!O:O,'Дневной стационар'!D:D,СВОД!C4169,'Дневной стационар'!F:F,СВОД!E4169)+SUMIFS(ЭКО!M:M,ЭКО!D:D,СВОД!C4169,ЭКО!F:F,СВОД!E4169)+SUMIFS(Диализ!O:O,Диализ!E:E,СВОД!C4169,Диализ!G:G,СВОД!E4169)+SUMIFS(Поликлиника!CT:CT,Поликлиника!D:D,СВОД!C4169,Поликлиника!F:F,СВОД!E4169)+SUMIFS('Скорая мед.помощь'!O:O,'Скорая мед.помощь'!E:E,СВОД!C4169,'Скорая мед.помощь'!G:G,СВОД!E4169)+SUMIFS(Услуги!AV:AV,Услуги!D:D,СВОД!C4169,Услуги!F:F,СВОД!E4169)</f>
        <v>0</v>
      </c>
      <c r="O4169" s="277">
        <f>SUMIFS(Сверхбаза!L:L,Сверхбаза!C:C,СВОД!C4169,Сверхбаза!E:E,СВОД!E4169)+SUMIFS(Сверхбаза!M:M,Сверхбаза!C:C,СВОД!C4169,Сверхбаза!E:E,СВОД!E4169)</f>
        <v>0</v>
      </c>
      <c r="P4169" s="251">
        <f>SUMIFS(Сверхбаза!N:N,Сверхбаза!C:C,СВОД!C4169,Сверхбаза!E:E,СВОД!E4169)</f>
        <v>0</v>
      </c>
      <c r="Q4169" s="251">
        <f>SUMIFS(Сверхбаза!P:P,Сверхбаза!C:C,СВОД!C4169,Сверхбаза!E:E,СВОД!E4169)</f>
        <v>0</v>
      </c>
      <c r="R4169" s="251">
        <f>SUMIFS(Сверхбаза!O:O,Сверхбаза!C:C,СВОД!C4169,Сверхбаза!E:E,СВОД!E4169)</f>
        <v>0</v>
      </c>
      <c r="S4169" s="251">
        <f>SUMIFS(Сверхбаза!Q:Q,Сверхбаза!C:C,СВОД!C4169,Сверхбаза!E:E,СВОД!E4169)</f>
        <v>0</v>
      </c>
      <c r="T4169" s="278">
        <f>SUMIFS(Сверхбаза!G:G,Сверхбаза!C:C,СВОД!C4169,Сверхбаза!E:E,СВОД!E4169)</f>
        <v>0</v>
      </c>
    </row>
    <row r="4170" spans="1:20" outlineLevel="2">
      <c r="A4170" s="263" t="s">
        <v>91</v>
      </c>
      <c r="B4170" s="336">
        <v>509705</v>
      </c>
      <c r="C4170" s="336">
        <v>970501</v>
      </c>
      <c r="D4170" s="5" t="s">
        <v>403</v>
      </c>
      <c r="E4170" s="324">
        <v>70</v>
      </c>
      <c r="F4170" s="325" t="s">
        <v>707</v>
      </c>
      <c r="G4170" s="277">
        <f>SUMIFS('Круглосуточный стационар'!J:J,'Круглосуточный стационар'!D:D,СВОД!C4170,'Круглосуточный стационар'!F:F,СВОД!E4170)/2+SUMIFS(ВМП!J:J,ВМП!D:D,СВОД!C4170,ВМП!F:F,СВОД!E4170)/2+SUMIFS('Дневной стационар'!J:J,'Дневной стационар'!D:D,СВОД!C4170,'Дневной стационар'!F:F,СВОД!E4170)/2+SUMIFS(ЭКО!H:H,ЭКО!D:D,СВОД!C4170,ЭКО!F:F,СВОД!E4170)+SUMIFS(Диализ!J:J,Диализ!E:E,СВОД!C4170,Диализ!G:G,СВОД!E4170)</f>
        <v>0</v>
      </c>
      <c r="H4170" s="251">
        <f>SUMIFS(Поликлиника!H:H,Поликлиника!D:D,СВОД!C4170,Поликлиника!F:F,СВОД!E4170)</f>
        <v>0</v>
      </c>
      <c r="I4170" s="251">
        <f>SUMIFS(Поликлиника!BA:BA,Поликлиника!D:D,СВОД!C4170,Поликлиника!F:F,СВОД!E4170)</f>
        <v>0</v>
      </c>
      <c r="J4170" s="251">
        <f>SUMIFS(Поликлиника!BF:BF,Поликлиника!D:D,СВОД!C4170,Поликлиника!F:F,СВОД!E4170)</f>
        <v>0</v>
      </c>
      <c r="K4170" s="251">
        <f>SUMIFS(Поликлиника!BU:BU,Поликлиника!D:D,СВОД!C4170,Поликлиника!F:F,СВОД!E4170)</f>
        <v>0</v>
      </c>
      <c r="L4170" s="251">
        <f>SUMIFS(Услуги!H:H,Услуги!D:D,СВОД!C4170,Услуги!F:F,СВОД!E4170)+SUMIFS(Услуги!M:M,Услуги!D:D,СВОД!C4170,Услуги!F:F,СВОД!E4170)+SUMIFS(Услуги!R:R,Услуги!D:D,СВОД!C4170,Услуги!F:F,СВОД!E4170)+SUMIFS(Услуги!W:W,Услуги!D:D,СВОД!C4170,Услуги!F:F,СВОД!E4170)+SUMIFS(Услуги!AB:AB,Услуги!D:D,СВОД!C4170,Услуги!F:F,СВОД!E4170)+SUMIFS(Услуги!AG:AG,Услуги!D:D,СВОД!C4170,Услуги!F:F,СВОД!E4170)+SUMIFS(Услуги!AL:AL,Услуги!D:D,СВОД!C4170,Услуги!F:F,СВОД!E4170)+SUMIFS(Услуги!AQ:AQ,Услуги!D:D,СВОД!C4170,Услуги!F:F,СВОД!E4170)</f>
        <v>0</v>
      </c>
      <c r="M4170" s="251">
        <f>SUMIFS('Скорая мед.помощь'!J:J,'Скорая мед.помощь'!E:E,СВОД!C4170,'Скорая мед.помощь'!G:G,СВОД!E4170)</f>
        <v>0</v>
      </c>
      <c r="N4170" s="278">
        <f>SUMIFS('Круглосуточный стационар'!O:O,'Круглосуточный стационар'!D:D,СВОД!C4170,'Круглосуточный стационар'!F:F,СВОД!E4170)+SUMIFS(ВМП!O:O,ВМП!D:D,СВОД!C4170,ВМП!F:F,СВОД!E4170)+SUMIFS('Дневной стационар'!O:O,'Дневной стационар'!D:D,СВОД!C4170,'Дневной стационар'!F:F,СВОД!E4170)+SUMIFS(ЭКО!M:M,ЭКО!D:D,СВОД!C4170,ЭКО!F:F,СВОД!E4170)+SUMIFS(Диализ!O:O,Диализ!E:E,СВОД!C4170,Диализ!G:G,СВОД!E4170)+SUMIFS(Поликлиника!CT:CT,Поликлиника!D:D,СВОД!C4170,Поликлиника!F:F,СВОД!E4170)+SUMIFS('Скорая мед.помощь'!O:O,'Скорая мед.помощь'!E:E,СВОД!C4170,'Скорая мед.помощь'!G:G,СВОД!E4170)+SUMIFS(Услуги!AV:AV,Услуги!D:D,СВОД!C4170,Услуги!F:F,СВОД!E4170)</f>
        <v>0</v>
      </c>
      <c r="O4170" s="277">
        <f>SUMIFS(Сверхбаза!L:L,Сверхбаза!C:C,СВОД!C4170,Сверхбаза!E:E,СВОД!E4170)+SUMIFS(Сверхбаза!M:M,Сверхбаза!C:C,СВОД!C4170,Сверхбаза!E:E,СВОД!E4170)</f>
        <v>0</v>
      </c>
      <c r="P4170" s="251">
        <f>SUMIFS(Сверхбаза!N:N,Сверхбаза!C:C,СВОД!C4170,Сверхбаза!E:E,СВОД!E4170)</f>
        <v>0</v>
      </c>
      <c r="Q4170" s="251">
        <f>SUMIFS(Сверхбаза!P:P,Сверхбаза!C:C,СВОД!C4170,Сверхбаза!E:E,СВОД!E4170)</f>
        <v>0</v>
      </c>
      <c r="R4170" s="251">
        <f>SUMIFS(Сверхбаза!O:O,Сверхбаза!C:C,СВОД!C4170,Сверхбаза!E:E,СВОД!E4170)</f>
        <v>0</v>
      </c>
      <c r="S4170" s="251">
        <f>SUMIFS(Сверхбаза!Q:Q,Сверхбаза!C:C,СВОД!C4170,Сверхбаза!E:E,СВОД!E4170)</f>
        <v>0</v>
      </c>
      <c r="T4170" s="278">
        <f>SUMIFS(Сверхбаза!G:G,Сверхбаза!C:C,СВОД!C4170,Сверхбаза!E:E,СВОД!E4170)</f>
        <v>0</v>
      </c>
    </row>
    <row r="4171" spans="1:20" outlineLevel="2">
      <c r="A4171" s="263" t="s">
        <v>91</v>
      </c>
      <c r="B4171" s="336">
        <v>509705</v>
      </c>
      <c r="C4171" s="336">
        <v>970501</v>
      </c>
      <c r="D4171" s="5" t="s">
        <v>403</v>
      </c>
      <c r="E4171" s="324">
        <v>94</v>
      </c>
      <c r="F4171" s="325" t="s">
        <v>157</v>
      </c>
      <c r="G4171" s="277">
        <f>SUMIFS('Круглосуточный стационар'!J:J,'Круглосуточный стационар'!D:D,СВОД!C4171,'Круглосуточный стационар'!F:F,СВОД!E4171)/2+SUMIFS(ВМП!J:J,ВМП!D:D,СВОД!C4171,ВМП!F:F,СВОД!E4171)/2+SUMIFS('Дневной стационар'!J:J,'Дневной стационар'!D:D,СВОД!C4171,'Дневной стационар'!F:F,СВОД!E4171)/2+SUMIFS(ЭКО!H:H,ЭКО!D:D,СВОД!C4171,ЭКО!F:F,СВОД!E4171)+SUMIFS(Диализ!J:J,Диализ!E:E,СВОД!C4171,Диализ!G:G,СВОД!E4171)</f>
        <v>0</v>
      </c>
      <c r="H4171" s="251">
        <f>SUMIFS(Поликлиника!H:H,Поликлиника!D:D,СВОД!C4171,Поликлиника!F:F,СВОД!E4171)</f>
        <v>0</v>
      </c>
      <c r="I4171" s="251">
        <f>SUMIFS(Поликлиника!BA:BA,Поликлиника!D:D,СВОД!C4171,Поликлиника!F:F,СВОД!E4171)</f>
        <v>0</v>
      </c>
      <c r="J4171" s="251">
        <f>SUMIFS(Поликлиника!BF:BF,Поликлиника!D:D,СВОД!C4171,Поликлиника!F:F,СВОД!E4171)</f>
        <v>0</v>
      </c>
      <c r="K4171" s="251">
        <f>SUMIFS(Поликлиника!BU:BU,Поликлиника!D:D,СВОД!C4171,Поликлиника!F:F,СВОД!E4171)</f>
        <v>0</v>
      </c>
      <c r="L4171" s="251">
        <f>SUMIFS(Услуги!H:H,Услуги!D:D,СВОД!C4171,Услуги!F:F,СВОД!E4171)+SUMIFS(Услуги!M:M,Услуги!D:D,СВОД!C4171,Услуги!F:F,СВОД!E4171)+SUMIFS(Услуги!R:R,Услуги!D:D,СВОД!C4171,Услуги!F:F,СВОД!E4171)+SUMIFS(Услуги!W:W,Услуги!D:D,СВОД!C4171,Услуги!F:F,СВОД!E4171)+SUMIFS(Услуги!AB:AB,Услуги!D:D,СВОД!C4171,Услуги!F:F,СВОД!E4171)+SUMIFS(Услуги!AG:AG,Услуги!D:D,СВОД!C4171,Услуги!F:F,СВОД!E4171)+SUMIFS(Услуги!AL:AL,Услуги!D:D,СВОД!C4171,Услуги!F:F,СВОД!E4171)+SUMIFS(Услуги!AQ:AQ,Услуги!D:D,СВОД!C4171,Услуги!F:F,СВОД!E4171)</f>
        <v>0</v>
      </c>
      <c r="M4171" s="251">
        <f>SUMIFS('Скорая мед.помощь'!J:J,'Скорая мед.помощь'!E:E,СВОД!C4171,'Скорая мед.помощь'!G:G,СВОД!E4171)</f>
        <v>0</v>
      </c>
      <c r="N4171" s="278">
        <f>SUMIFS('Круглосуточный стационар'!O:O,'Круглосуточный стационар'!D:D,СВОД!C4171,'Круглосуточный стационар'!F:F,СВОД!E4171)+SUMIFS(ВМП!O:O,ВМП!D:D,СВОД!C4171,ВМП!F:F,СВОД!E4171)+SUMIFS('Дневной стационар'!O:O,'Дневной стационар'!D:D,СВОД!C4171,'Дневной стационар'!F:F,СВОД!E4171)+SUMIFS(ЭКО!M:M,ЭКО!D:D,СВОД!C4171,ЭКО!F:F,СВОД!E4171)+SUMIFS(Диализ!O:O,Диализ!E:E,СВОД!C4171,Диализ!G:G,СВОД!E4171)+SUMIFS(Поликлиника!CT:CT,Поликлиника!D:D,СВОД!C4171,Поликлиника!F:F,СВОД!E4171)+SUMIFS('Скорая мед.помощь'!O:O,'Скорая мед.помощь'!E:E,СВОД!C4171,'Скорая мед.помощь'!G:G,СВОД!E4171)+SUMIFS(Услуги!AV:AV,Услуги!D:D,СВОД!C4171,Услуги!F:F,СВОД!E4171)</f>
        <v>0</v>
      </c>
      <c r="O4171" s="277">
        <f>SUMIFS(Сверхбаза!L:L,Сверхбаза!C:C,СВОД!C4171,Сверхбаза!E:E,СВОД!E4171)+SUMIFS(Сверхбаза!M:M,Сверхбаза!C:C,СВОД!C4171,Сверхбаза!E:E,СВОД!E4171)</f>
        <v>0</v>
      </c>
      <c r="P4171" s="251">
        <f>SUMIFS(Сверхбаза!N:N,Сверхбаза!C:C,СВОД!C4171,Сверхбаза!E:E,СВОД!E4171)</f>
        <v>0</v>
      </c>
      <c r="Q4171" s="251">
        <f>SUMIFS(Сверхбаза!P:P,Сверхбаза!C:C,СВОД!C4171,Сверхбаза!E:E,СВОД!E4171)</f>
        <v>0</v>
      </c>
      <c r="R4171" s="251">
        <f>SUMIFS(Сверхбаза!O:O,Сверхбаза!C:C,СВОД!C4171,Сверхбаза!E:E,СВОД!E4171)</f>
        <v>0</v>
      </c>
      <c r="S4171" s="251">
        <f>SUMIFS(Сверхбаза!Q:Q,Сверхбаза!C:C,СВОД!C4171,Сверхбаза!E:E,СВОД!E4171)</f>
        <v>0</v>
      </c>
      <c r="T4171" s="278">
        <f>SUMIFS(Сверхбаза!G:G,Сверхбаза!C:C,СВОД!C4171,Сверхбаза!E:E,СВОД!E4171)</f>
        <v>0</v>
      </c>
    </row>
    <row r="4172" spans="1:20" outlineLevel="1">
      <c r="A4172" s="264"/>
      <c r="B4172" s="254"/>
      <c r="C4172" s="254" t="str">
        <f>CONCATENATE(C4171," ","Итог")</f>
        <v>970501 Итог</v>
      </c>
      <c r="D4172" s="255"/>
      <c r="E4172" s="326"/>
      <c r="F4172" s="327"/>
      <c r="G4172" s="279"/>
      <c r="H4172" s="256"/>
      <c r="I4172" s="256"/>
      <c r="J4172" s="256"/>
      <c r="K4172" s="256"/>
      <c r="L4172" s="256"/>
      <c r="M4172" s="256"/>
      <c r="N4172" s="280">
        <f>SUBTOTAL(9,N4164:N4171)</f>
        <v>134.60000000000002</v>
      </c>
      <c r="O4172" s="279"/>
      <c r="P4172" s="256"/>
      <c r="Q4172" s="256"/>
      <c r="R4172" s="256"/>
      <c r="S4172" s="256"/>
      <c r="T4172" s="280">
        <f>SUBTOTAL(9,T4164:T4171)</f>
        <v>0</v>
      </c>
    </row>
    <row r="4173" spans="1:20" outlineLevel="2">
      <c r="A4173" s="262" t="s">
        <v>91</v>
      </c>
      <c r="B4173" s="8">
        <v>509706</v>
      </c>
      <c r="C4173" s="8">
        <v>970601</v>
      </c>
      <c r="D4173" s="9" t="s">
        <v>622</v>
      </c>
      <c r="E4173" s="322">
        <v>1</v>
      </c>
      <c r="F4173" s="323" t="s">
        <v>12</v>
      </c>
      <c r="G4173" s="275">
        <f>SUMIFS('Круглосуточный стационар'!J:J,'Круглосуточный стационар'!D:D,СВОД!C4173,'Круглосуточный стационар'!F:F,СВОД!E4173)/2+SUMIFS(ВМП!J:J,ВМП!D:D,СВОД!C4173,ВМП!F:F,СВОД!E4173)/2+SUMIFS('Дневной стационар'!J:J,'Дневной стационар'!D:D,СВОД!C4173,'Дневной стационар'!F:F,СВОД!E4173)/2+SUMIFS(ЭКО!H:H,ЭКО!D:D,СВОД!C4173,ЭКО!F:F,СВОД!E4173)+SUMIFS(Диализ!J:J,Диализ!E:E,СВОД!C4173,Диализ!G:G,СВОД!E4173)</f>
        <v>0</v>
      </c>
      <c r="H4173" s="253">
        <f>SUMIFS(Поликлиника!H:H,Поликлиника!D:D,СВОД!C4173,Поликлиника!F:F,СВОД!E4173)</f>
        <v>0</v>
      </c>
      <c r="I4173" s="253">
        <f>SUMIFS(Поликлиника!BA:BA,Поликлиника!D:D,СВОД!C4173,Поликлиника!F:F,СВОД!E4173)</f>
        <v>0</v>
      </c>
      <c r="J4173" s="253">
        <f>SUMIFS(Поликлиника!BF:BF,Поликлиника!D:D,СВОД!C4173,Поликлиника!F:F,СВОД!E4173)</f>
        <v>0</v>
      </c>
      <c r="K4173" s="253">
        <f>SUMIFS(Поликлиника!BU:BU,Поликлиника!D:D,СВОД!C4173,Поликлиника!F:F,СВОД!E4173)</f>
        <v>0</v>
      </c>
      <c r="L4173" s="253">
        <f>SUMIFS(Услуги!H:H,Услуги!D:D,СВОД!C4173,Услуги!F:F,СВОД!E4173)+SUMIFS(Услуги!M:M,Услуги!D:D,СВОД!C4173,Услуги!F:F,СВОД!E4173)+SUMIFS(Услуги!R:R,Услуги!D:D,СВОД!C4173,Услуги!F:F,СВОД!E4173)+SUMIFS(Услуги!W:W,Услуги!D:D,СВОД!C4173,Услуги!F:F,СВОД!E4173)+SUMIFS(Услуги!AB:AB,Услуги!D:D,СВОД!C4173,Услуги!F:F,СВОД!E4173)+SUMIFS(Услуги!AG:AG,Услуги!D:D,СВОД!C4173,Услуги!F:F,СВОД!E4173)+SUMIFS(Услуги!AL:AL,Услуги!D:D,СВОД!C4173,Услуги!F:F,СВОД!E4173)+SUMIFS(Услуги!AQ:AQ,Услуги!D:D,СВОД!C4173,Услуги!F:F,СВОД!E4173)</f>
        <v>0</v>
      </c>
      <c r="M4173" s="253">
        <f>SUMIFS('Скорая мед.помощь'!J:J,'Скорая мед.помощь'!E:E,СВОД!C4173,'Скорая мед.помощь'!G:G,СВОД!E4173)</f>
        <v>0</v>
      </c>
      <c r="N4173" s="276">
        <f>SUMIFS('Круглосуточный стационар'!O:O,'Круглосуточный стационар'!D:D,СВОД!C4173,'Круглосуточный стационар'!F:F,СВОД!E4173)+SUMIFS(ВМП!O:O,ВМП!D:D,СВОД!C4173,ВМП!F:F,СВОД!E4173)+SUMIFS('Дневной стационар'!O:O,'Дневной стационар'!D:D,СВОД!C4173,'Дневной стационар'!F:F,СВОД!E4173)+SUMIFS(ЭКО!M:M,ЭКО!D:D,СВОД!C4173,ЭКО!F:F,СВОД!E4173)+SUMIFS(Диализ!O:O,Диализ!E:E,СВОД!C4173,Диализ!G:G,СВОД!E4173)+SUMIFS(Поликлиника!CT:CT,Поликлиника!D:D,СВОД!C4173,Поликлиника!F:F,СВОД!E4173)+SUMIFS('Скорая мед.помощь'!O:O,'Скорая мед.помощь'!E:E,СВОД!C4173,'Скорая мед.помощь'!G:G,СВОД!E4173)+SUMIFS(Услуги!AV:AV,Услуги!D:D,СВОД!C4173,Услуги!F:F,СВОД!E4173)</f>
        <v>0</v>
      </c>
      <c r="O4173" s="275">
        <f>SUMIFS(Сверхбаза!L:L,Сверхбаза!C:C,СВОД!C4173,Сверхбаза!E:E,СВОД!E4173)+SUMIFS(Сверхбаза!M:M,Сверхбаза!C:C,СВОД!C4173,Сверхбаза!E:E,СВОД!E4173)</f>
        <v>0</v>
      </c>
      <c r="P4173" s="253">
        <f>SUMIFS(Сверхбаза!N:N,Сверхбаза!C:C,СВОД!C4173,Сверхбаза!E:E,СВОД!E4173)</f>
        <v>0</v>
      </c>
      <c r="Q4173" s="253">
        <f>SUMIFS(Сверхбаза!P:P,Сверхбаза!C:C,СВОД!C4173,Сверхбаза!E:E,СВОД!E4173)</f>
        <v>0</v>
      </c>
      <c r="R4173" s="253">
        <f>SUMIFS(Сверхбаза!O:O,Сверхбаза!C:C,СВОД!C4173,Сверхбаза!E:E,СВОД!E4173)</f>
        <v>0</v>
      </c>
      <c r="S4173" s="253">
        <f>SUMIFS(Сверхбаза!Q:Q,Сверхбаза!C:C,СВОД!C4173,Сверхбаза!E:E,СВОД!E4173)</f>
        <v>0</v>
      </c>
      <c r="T4173" s="276">
        <f>SUMIFS(Сверхбаза!G:G,Сверхбаза!C:C,СВОД!C4173,Сверхбаза!E:E,СВОД!E4173)</f>
        <v>0</v>
      </c>
    </row>
    <row r="4174" spans="1:20" ht="25.5" outlineLevel="2">
      <c r="A4174" s="263" t="s">
        <v>91</v>
      </c>
      <c r="B4174" s="336">
        <v>509706</v>
      </c>
      <c r="C4174" s="336">
        <v>970601</v>
      </c>
      <c r="D4174" s="5" t="s">
        <v>622</v>
      </c>
      <c r="E4174" s="324">
        <v>13</v>
      </c>
      <c r="F4174" s="325" t="s">
        <v>704</v>
      </c>
      <c r="G4174" s="277">
        <f>SUMIFS('Круглосуточный стационар'!J:J,'Круглосуточный стационар'!D:D,СВОД!C4174,'Круглосуточный стационар'!F:F,СВОД!E4174)/2+SUMIFS(ВМП!J:J,ВМП!D:D,СВОД!C4174,ВМП!F:F,СВОД!E4174)/2+SUMIFS('Дневной стационар'!J:J,'Дневной стационар'!D:D,СВОД!C4174,'Дневной стационар'!F:F,СВОД!E4174)/2+SUMIFS(ЭКО!H:H,ЭКО!D:D,СВОД!C4174,ЭКО!F:F,СВОД!E4174)+SUMIFS(Диализ!J:J,Диализ!E:E,СВОД!C4174,Диализ!G:G,СВОД!E4174)</f>
        <v>0</v>
      </c>
      <c r="H4174" s="251">
        <f>SUMIFS(Поликлиника!H:H,Поликлиника!D:D,СВОД!C4174,Поликлиника!F:F,СВОД!E4174)</f>
        <v>0</v>
      </c>
      <c r="I4174" s="251">
        <f>SUMIFS(Поликлиника!BA:BA,Поликлиника!D:D,СВОД!C4174,Поликлиника!F:F,СВОД!E4174)</f>
        <v>0</v>
      </c>
      <c r="J4174" s="251">
        <f>SUMIFS(Поликлиника!BF:BF,Поликлиника!D:D,СВОД!C4174,Поликлиника!F:F,СВОД!E4174)</f>
        <v>0</v>
      </c>
      <c r="K4174" s="251">
        <f>SUMIFS(Поликлиника!BU:BU,Поликлиника!D:D,СВОД!C4174,Поликлиника!F:F,СВОД!E4174)</f>
        <v>0</v>
      </c>
      <c r="L4174" s="251">
        <f>SUMIFS(Услуги!H:H,Услуги!D:D,СВОД!C4174,Услуги!F:F,СВОД!E4174)+SUMIFS(Услуги!M:M,Услуги!D:D,СВОД!C4174,Услуги!F:F,СВОД!E4174)+SUMIFS(Услуги!R:R,Услуги!D:D,СВОД!C4174,Услуги!F:F,СВОД!E4174)+SUMIFS(Услуги!W:W,Услуги!D:D,СВОД!C4174,Услуги!F:F,СВОД!E4174)+SUMIFS(Услуги!AB:AB,Услуги!D:D,СВОД!C4174,Услуги!F:F,СВОД!E4174)+SUMIFS(Услуги!AG:AG,Услуги!D:D,СВОД!C4174,Услуги!F:F,СВОД!E4174)+SUMIFS(Услуги!AL:AL,Услуги!D:D,СВОД!C4174,Услуги!F:F,СВОД!E4174)+SUMIFS(Услуги!AQ:AQ,Услуги!D:D,СВОД!C4174,Услуги!F:F,СВОД!E4174)</f>
        <v>0</v>
      </c>
      <c r="M4174" s="251">
        <f>SUMIFS('Скорая мед.помощь'!J:J,'Скорая мед.помощь'!E:E,СВОД!C4174,'Скорая мед.помощь'!G:G,СВОД!E4174)</f>
        <v>0</v>
      </c>
      <c r="N4174" s="278">
        <f>SUMIFS('Круглосуточный стационар'!O:O,'Круглосуточный стационар'!D:D,СВОД!C4174,'Круглосуточный стационар'!F:F,СВОД!E4174)+SUMIFS(ВМП!O:O,ВМП!D:D,СВОД!C4174,ВМП!F:F,СВОД!E4174)+SUMIFS('Дневной стационар'!O:O,'Дневной стационар'!D:D,СВОД!C4174,'Дневной стационар'!F:F,СВОД!E4174)+SUMIFS(ЭКО!M:M,ЭКО!D:D,СВОД!C4174,ЭКО!F:F,СВОД!E4174)+SUMIFS(Диализ!O:O,Диализ!E:E,СВОД!C4174,Диализ!G:G,СВОД!E4174)+SUMIFS(Поликлиника!CT:CT,Поликлиника!D:D,СВОД!C4174,Поликлиника!F:F,СВОД!E4174)+SUMIFS('Скорая мед.помощь'!O:O,'Скорая мед.помощь'!E:E,СВОД!C4174,'Скорая мед.помощь'!G:G,СВОД!E4174)+SUMIFS(Услуги!AV:AV,Услуги!D:D,СВОД!C4174,Услуги!F:F,СВОД!E4174)</f>
        <v>0</v>
      </c>
      <c r="O4174" s="277">
        <f>SUMIFS(Сверхбаза!L:L,Сверхбаза!C:C,СВОД!C4174,Сверхбаза!E:E,СВОД!E4174)+SUMIFS(Сверхбаза!M:M,Сверхбаза!C:C,СВОД!C4174,Сверхбаза!E:E,СВОД!E4174)</f>
        <v>0</v>
      </c>
      <c r="P4174" s="251">
        <f>SUMIFS(Сверхбаза!N:N,Сверхбаза!C:C,СВОД!C4174,Сверхбаза!E:E,СВОД!E4174)</f>
        <v>0</v>
      </c>
      <c r="Q4174" s="251">
        <f>SUMIFS(Сверхбаза!P:P,Сверхбаза!C:C,СВОД!C4174,Сверхбаза!E:E,СВОД!E4174)</f>
        <v>0</v>
      </c>
      <c r="R4174" s="251">
        <f>SUMIFS(Сверхбаза!O:O,Сверхбаза!C:C,СВОД!C4174,Сверхбаза!E:E,СВОД!E4174)</f>
        <v>0</v>
      </c>
      <c r="S4174" s="251">
        <f>SUMIFS(Сверхбаза!Q:Q,Сверхбаза!C:C,СВОД!C4174,Сверхбаза!E:E,СВОД!E4174)</f>
        <v>0</v>
      </c>
      <c r="T4174" s="278">
        <f>SUMIFS(Сверхбаза!G:G,Сверхбаза!C:C,СВОД!C4174,Сверхбаза!E:E,СВОД!E4174)</f>
        <v>0</v>
      </c>
    </row>
    <row r="4175" spans="1:20" outlineLevel="2">
      <c r="A4175" s="263" t="s">
        <v>91</v>
      </c>
      <c r="B4175" s="336">
        <v>509706</v>
      </c>
      <c r="C4175" s="336">
        <v>970601</v>
      </c>
      <c r="D4175" s="5" t="s">
        <v>622</v>
      </c>
      <c r="E4175" s="324">
        <v>2</v>
      </c>
      <c r="F4175" s="325" t="s">
        <v>173</v>
      </c>
      <c r="G4175" s="277">
        <f>SUMIFS('Круглосуточный стационар'!J:J,'Круглосуточный стационар'!D:D,СВОД!C4175,'Круглосуточный стационар'!F:F,СВОД!E4175)/2+SUMIFS(ВМП!J:J,ВМП!D:D,СВОД!C4175,ВМП!F:F,СВОД!E4175)/2+SUMIFS('Дневной стационар'!J:J,'Дневной стационар'!D:D,СВОД!C4175,'Дневной стационар'!F:F,СВОД!E4175)/2+SUMIFS(ЭКО!H:H,ЭКО!D:D,СВОД!C4175,ЭКО!F:F,СВОД!E4175)+SUMIFS(Диализ!J:J,Диализ!E:E,СВОД!C4175,Диализ!G:G,СВОД!E4175)</f>
        <v>0</v>
      </c>
      <c r="H4175" s="251">
        <f>SUMIFS(Поликлиника!H:H,Поликлиника!D:D,СВОД!C4175,Поликлиника!F:F,СВОД!E4175)</f>
        <v>0</v>
      </c>
      <c r="I4175" s="251">
        <f>SUMIFS(Поликлиника!BA:BA,Поликлиника!D:D,СВОД!C4175,Поликлиника!F:F,СВОД!E4175)</f>
        <v>0</v>
      </c>
      <c r="J4175" s="251">
        <f>SUMIFS(Поликлиника!BF:BF,Поликлиника!D:D,СВОД!C4175,Поликлиника!F:F,СВОД!E4175)</f>
        <v>0</v>
      </c>
      <c r="K4175" s="251">
        <f>SUMIFS(Поликлиника!BU:BU,Поликлиника!D:D,СВОД!C4175,Поликлиника!F:F,СВОД!E4175)</f>
        <v>0</v>
      </c>
      <c r="L4175" s="251">
        <f>SUMIFS(Услуги!H:H,Услуги!D:D,СВОД!C4175,Услуги!F:F,СВОД!E4175)+SUMIFS(Услуги!M:M,Услуги!D:D,СВОД!C4175,Услуги!F:F,СВОД!E4175)+SUMIFS(Услуги!R:R,Услуги!D:D,СВОД!C4175,Услуги!F:F,СВОД!E4175)+SUMIFS(Услуги!W:W,Услуги!D:D,СВОД!C4175,Услуги!F:F,СВОД!E4175)+SUMIFS(Услуги!AB:AB,Услуги!D:D,СВОД!C4175,Услуги!F:F,СВОД!E4175)+SUMIFS(Услуги!AG:AG,Услуги!D:D,СВОД!C4175,Услуги!F:F,СВОД!E4175)+SUMIFS(Услуги!AL:AL,Услуги!D:D,СВОД!C4175,Услуги!F:F,СВОД!E4175)+SUMIFS(Услуги!AQ:AQ,Услуги!D:D,СВОД!C4175,Услуги!F:F,СВОД!E4175)</f>
        <v>0</v>
      </c>
      <c r="M4175" s="251">
        <f>SUMIFS('Скорая мед.помощь'!J:J,'Скорая мед.помощь'!E:E,СВОД!C4175,'Скорая мед.помощь'!G:G,СВОД!E4175)</f>
        <v>0</v>
      </c>
      <c r="N4175" s="278">
        <f>SUMIFS('Круглосуточный стационар'!O:O,'Круглосуточный стационар'!D:D,СВОД!C4175,'Круглосуточный стационар'!F:F,СВОД!E4175)+SUMIFS(ВМП!O:O,ВМП!D:D,СВОД!C4175,ВМП!F:F,СВОД!E4175)+SUMIFS('Дневной стационар'!O:O,'Дневной стационар'!D:D,СВОД!C4175,'Дневной стационар'!F:F,СВОД!E4175)+SUMIFS(ЭКО!M:M,ЭКО!D:D,СВОД!C4175,ЭКО!F:F,СВОД!E4175)+SUMIFS(Диализ!O:O,Диализ!E:E,СВОД!C4175,Диализ!G:G,СВОД!E4175)+SUMIFS(Поликлиника!CT:CT,Поликлиника!D:D,СВОД!C4175,Поликлиника!F:F,СВОД!E4175)+SUMIFS('Скорая мед.помощь'!O:O,'Скорая мед.помощь'!E:E,СВОД!C4175,'Скорая мед.помощь'!G:G,СВОД!E4175)+SUMIFS(Услуги!AV:AV,Услуги!D:D,СВОД!C4175,Услуги!F:F,СВОД!E4175)</f>
        <v>0</v>
      </c>
      <c r="O4175" s="277">
        <f>SUMIFS(Сверхбаза!L:L,Сверхбаза!C:C,СВОД!C4175,Сверхбаза!E:E,СВОД!E4175)+SUMIFS(Сверхбаза!M:M,Сверхбаза!C:C,СВОД!C4175,Сверхбаза!E:E,СВОД!E4175)</f>
        <v>0</v>
      </c>
      <c r="P4175" s="251">
        <f>SUMIFS(Сверхбаза!N:N,Сверхбаза!C:C,СВОД!C4175,Сверхбаза!E:E,СВОД!E4175)</f>
        <v>0</v>
      </c>
      <c r="Q4175" s="251">
        <f>SUMIFS(Сверхбаза!P:P,Сверхбаза!C:C,СВОД!C4175,Сверхбаза!E:E,СВОД!E4175)</f>
        <v>0</v>
      </c>
      <c r="R4175" s="251">
        <f>SUMIFS(Сверхбаза!O:O,Сверхбаза!C:C,СВОД!C4175,Сверхбаза!E:E,СВОД!E4175)</f>
        <v>0</v>
      </c>
      <c r="S4175" s="251">
        <f>SUMIFS(Сверхбаза!Q:Q,Сверхбаза!C:C,СВОД!C4175,Сверхбаза!E:E,СВОД!E4175)</f>
        <v>0</v>
      </c>
      <c r="T4175" s="278">
        <f>SUMIFS(Сверхбаза!G:G,Сверхбаза!C:C,СВОД!C4175,Сверхбаза!E:E,СВОД!E4175)</f>
        <v>0</v>
      </c>
    </row>
    <row r="4176" spans="1:20" ht="25.5" outlineLevel="2">
      <c r="A4176" s="263" t="s">
        <v>91</v>
      </c>
      <c r="B4176" s="336">
        <v>509706</v>
      </c>
      <c r="C4176" s="336">
        <v>970601</v>
      </c>
      <c r="D4176" s="5" t="s">
        <v>622</v>
      </c>
      <c r="E4176" s="324">
        <v>6</v>
      </c>
      <c r="F4176" s="325" t="s">
        <v>705</v>
      </c>
      <c r="G4176" s="277">
        <f>SUMIFS('Круглосуточный стационар'!J:J,'Круглосуточный стационар'!D:D,СВОД!C4176,'Круглосуточный стационар'!F:F,СВОД!E4176)/2+SUMIFS(ВМП!J:J,ВМП!D:D,СВОД!C4176,ВМП!F:F,СВОД!E4176)/2+SUMIFS('Дневной стационар'!J:J,'Дневной стационар'!D:D,СВОД!C4176,'Дневной стационар'!F:F,СВОД!E4176)/2+SUMIFS(ЭКО!H:H,ЭКО!D:D,СВОД!C4176,ЭКО!F:F,СВОД!E4176)+SUMIFS(Диализ!J:J,Диализ!E:E,СВОД!C4176,Диализ!G:G,СВОД!E4176)</f>
        <v>0</v>
      </c>
      <c r="H4176" s="251">
        <f>SUMIFS(Поликлиника!H:H,Поликлиника!D:D,СВОД!C4176,Поликлиника!F:F,СВОД!E4176)</f>
        <v>0</v>
      </c>
      <c r="I4176" s="251">
        <f>SUMIFS(Поликлиника!BA:BA,Поликлиника!D:D,СВОД!C4176,Поликлиника!F:F,СВОД!E4176)</f>
        <v>0</v>
      </c>
      <c r="J4176" s="251">
        <f>SUMIFS(Поликлиника!BF:BF,Поликлиника!D:D,СВОД!C4176,Поликлиника!F:F,СВОД!E4176)</f>
        <v>0</v>
      </c>
      <c r="K4176" s="251">
        <f>SUMIFS(Поликлиника!BU:BU,Поликлиника!D:D,СВОД!C4176,Поликлиника!F:F,СВОД!E4176)</f>
        <v>0</v>
      </c>
      <c r="L4176" s="251">
        <f>SUMIFS(Услуги!H:H,Услуги!D:D,СВОД!C4176,Услуги!F:F,СВОД!E4176)+SUMIFS(Услуги!M:M,Услуги!D:D,СВОД!C4176,Услуги!F:F,СВОД!E4176)+SUMIFS(Услуги!R:R,Услуги!D:D,СВОД!C4176,Услуги!F:F,СВОД!E4176)+SUMIFS(Услуги!W:W,Услуги!D:D,СВОД!C4176,Услуги!F:F,СВОД!E4176)+SUMIFS(Услуги!AB:AB,Услуги!D:D,СВОД!C4176,Услуги!F:F,СВОД!E4176)+SUMIFS(Услуги!AG:AG,Услуги!D:D,СВОД!C4176,Услуги!F:F,СВОД!E4176)+SUMIFS(Услуги!AL:AL,Услуги!D:D,СВОД!C4176,Услуги!F:F,СВОД!E4176)+SUMIFS(Услуги!AQ:AQ,Услуги!D:D,СВОД!C4176,Услуги!F:F,СВОД!E4176)</f>
        <v>0</v>
      </c>
      <c r="M4176" s="251">
        <f>SUMIFS('Скорая мед.помощь'!J:J,'Скорая мед.помощь'!E:E,СВОД!C4176,'Скорая мед.помощь'!G:G,СВОД!E4176)</f>
        <v>0</v>
      </c>
      <c r="N4176" s="278">
        <f>SUMIFS('Круглосуточный стационар'!O:O,'Круглосуточный стационар'!D:D,СВОД!C4176,'Круглосуточный стационар'!F:F,СВОД!E4176)+SUMIFS(ВМП!O:O,ВМП!D:D,СВОД!C4176,ВМП!F:F,СВОД!E4176)+SUMIFS('Дневной стационар'!O:O,'Дневной стационар'!D:D,СВОД!C4176,'Дневной стационар'!F:F,СВОД!E4176)+SUMIFS(ЭКО!M:M,ЭКО!D:D,СВОД!C4176,ЭКО!F:F,СВОД!E4176)+SUMIFS(Диализ!O:O,Диализ!E:E,СВОД!C4176,Диализ!G:G,СВОД!E4176)+SUMIFS(Поликлиника!CT:CT,Поликлиника!D:D,СВОД!C4176,Поликлиника!F:F,СВОД!E4176)+SUMIFS('Скорая мед.помощь'!O:O,'Скорая мед.помощь'!E:E,СВОД!C4176,'Скорая мед.помощь'!G:G,СВОД!E4176)+SUMIFS(Услуги!AV:AV,Услуги!D:D,СВОД!C4176,Услуги!F:F,СВОД!E4176)</f>
        <v>0</v>
      </c>
      <c r="O4176" s="277">
        <f>SUMIFS(Сверхбаза!L:L,Сверхбаза!C:C,СВОД!C4176,Сверхбаза!E:E,СВОД!E4176)+SUMIFS(Сверхбаза!M:M,Сверхбаза!C:C,СВОД!C4176,Сверхбаза!E:E,СВОД!E4176)</f>
        <v>0</v>
      </c>
      <c r="P4176" s="251">
        <f>SUMIFS(Сверхбаза!N:N,Сверхбаза!C:C,СВОД!C4176,Сверхбаза!E:E,СВОД!E4176)</f>
        <v>0</v>
      </c>
      <c r="Q4176" s="251">
        <f>SUMIFS(Сверхбаза!P:P,Сверхбаза!C:C,СВОД!C4176,Сверхбаза!E:E,СВОД!E4176)</f>
        <v>0</v>
      </c>
      <c r="R4176" s="251">
        <f>SUMIFS(Сверхбаза!O:O,Сверхбаза!C:C,СВОД!C4176,Сверхбаза!E:E,СВОД!E4176)</f>
        <v>0</v>
      </c>
      <c r="S4176" s="251">
        <f>SUMIFS(Сверхбаза!Q:Q,Сверхбаза!C:C,СВОД!C4176,Сверхбаза!E:E,СВОД!E4176)</f>
        <v>0</v>
      </c>
      <c r="T4176" s="278">
        <f>SUMIFS(Сверхбаза!G:G,Сверхбаза!C:C,СВОД!C4176,Сверхбаза!E:E,СВОД!E4176)</f>
        <v>0</v>
      </c>
    </row>
    <row r="4177" spans="1:20" ht="25.5" outlineLevel="2">
      <c r="A4177" s="263" t="s">
        <v>91</v>
      </c>
      <c r="B4177" s="336">
        <v>509706</v>
      </c>
      <c r="C4177" s="336">
        <v>970601</v>
      </c>
      <c r="D4177" s="5" t="s">
        <v>622</v>
      </c>
      <c r="E4177" s="324">
        <v>3</v>
      </c>
      <c r="F4177" s="325" t="s">
        <v>174</v>
      </c>
      <c r="G4177" s="277">
        <f>SUMIFS('Круглосуточный стационар'!J:J,'Круглосуточный стационар'!D:D,СВОД!C4177,'Круглосуточный стационар'!F:F,СВОД!E4177)/2+SUMIFS(ВМП!J:J,ВМП!D:D,СВОД!C4177,ВМП!F:F,СВОД!E4177)/2+SUMIFS('Дневной стационар'!J:J,'Дневной стационар'!D:D,СВОД!C4177,'Дневной стационар'!F:F,СВОД!E4177)/2+SUMIFS(ЭКО!H:H,ЭКО!D:D,СВОД!C4177,ЭКО!F:F,СВОД!E4177)+SUMIFS(Диализ!J:J,Диализ!E:E,СВОД!C4177,Диализ!G:G,СВОД!E4177)</f>
        <v>0</v>
      </c>
      <c r="H4177" s="251">
        <f>SUMIFS(Поликлиника!H:H,Поликлиника!D:D,СВОД!C4177,Поликлиника!F:F,СВОД!E4177)</f>
        <v>0</v>
      </c>
      <c r="I4177" s="251">
        <f>SUMIFS(Поликлиника!BA:BA,Поликлиника!D:D,СВОД!C4177,Поликлиника!F:F,СВОД!E4177)</f>
        <v>0</v>
      </c>
      <c r="J4177" s="251">
        <f>SUMIFS(Поликлиника!BF:BF,Поликлиника!D:D,СВОД!C4177,Поликлиника!F:F,СВОД!E4177)</f>
        <v>0</v>
      </c>
      <c r="K4177" s="251">
        <f>SUMIFS(Поликлиника!BU:BU,Поликлиника!D:D,СВОД!C4177,Поликлиника!F:F,СВОД!E4177)</f>
        <v>0</v>
      </c>
      <c r="L4177" s="251">
        <f>SUMIFS(Услуги!H:H,Услуги!D:D,СВОД!C4177,Услуги!F:F,СВОД!E4177)+SUMIFS(Услуги!M:M,Услуги!D:D,СВОД!C4177,Услуги!F:F,СВОД!E4177)+SUMIFS(Услуги!R:R,Услуги!D:D,СВОД!C4177,Услуги!F:F,СВОД!E4177)+SUMIFS(Услуги!W:W,Услуги!D:D,СВОД!C4177,Услуги!F:F,СВОД!E4177)+SUMIFS(Услуги!AB:AB,Услуги!D:D,СВОД!C4177,Услуги!F:F,СВОД!E4177)+SUMIFS(Услуги!AG:AG,Услуги!D:D,СВОД!C4177,Услуги!F:F,СВОД!E4177)+SUMIFS(Услуги!AL:AL,Услуги!D:D,СВОД!C4177,Услуги!F:F,СВОД!E4177)+SUMIFS(Услуги!AQ:AQ,Услуги!D:D,СВОД!C4177,Услуги!F:F,СВОД!E4177)</f>
        <v>0</v>
      </c>
      <c r="M4177" s="251">
        <f>SUMIFS('Скорая мед.помощь'!J:J,'Скорая мед.помощь'!E:E,СВОД!C4177,'Скорая мед.помощь'!G:G,СВОД!E4177)</f>
        <v>0</v>
      </c>
      <c r="N4177" s="278">
        <f>SUMIFS('Круглосуточный стационар'!O:O,'Круглосуточный стационар'!D:D,СВОД!C4177,'Круглосуточный стационар'!F:F,СВОД!E4177)+SUMIFS(ВМП!O:O,ВМП!D:D,СВОД!C4177,ВМП!F:F,СВОД!E4177)+SUMIFS('Дневной стационар'!O:O,'Дневной стационар'!D:D,СВОД!C4177,'Дневной стационар'!F:F,СВОД!E4177)+SUMIFS(ЭКО!M:M,ЭКО!D:D,СВОД!C4177,ЭКО!F:F,СВОД!E4177)+SUMIFS(Диализ!O:O,Диализ!E:E,СВОД!C4177,Диализ!G:G,СВОД!E4177)+SUMIFS(Поликлиника!CT:CT,Поликлиника!D:D,СВОД!C4177,Поликлиника!F:F,СВОД!E4177)+SUMIFS('Скорая мед.помощь'!O:O,'Скорая мед.помощь'!E:E,СВОД!C4177,'Скорая мед.помощь'!G:G,СВОД!E4177)+SUMIFS(Услуги!AV:AV,Услуги!D:D,СВОД!C4177,Услуги!F:F,СВОД!E4177)</f>
        <v>0</v>
      </c>
      <c r="O4177" s="277">
        <f>SUMIFS(Сверхбаза!L:L,Сверхбаза!C:C,СВОД!C4177,Сверхбаза!E:E,СВОД!E4177)+SUMIFS(Сверхбаза!M:M,Сверхбаза!C:C,СВОД!C4177,Сверхбаза!E:E,СВОД!E4177)</f>
        <v>0</v>
      </c>
      <c r="P4177" s="251">
        <f>SUMIFS(Сверхбаза!N:N,Сверхбаза!C:C,СВОД!C4177,Сверхбаза!E:E,СВОД!E4177)</f>
        <v>0</v>
      </c>
      <c r="Q4177" s="251">
        <f>SUMIFS(Сверхбаза!P:P,Сверхбаза!C:C,СВОД!C4177,Сверхбаза!E:E,СВОД!E4177)</f>
        <v>0</v>
      </c>
      <c r="R4177" s="251">
        <f>SUMIFS(Сверхбаза!O:O,Сверхбаза!C:C,СВОД!C4177,Сверхбаза!E:E,СВОД!E4177)</f>
        <v>0</v>
      </c>
      <c r="S4177" s="251">
        <f>SUMIFS(Сверхбаза!Q:Q,Сверхбаза!C:C,СВОД!C4177,Сверхбаза!E:E,СВОД!E4177)</f>
        <v>0</v>
      </c>
      <c r="T4177" s="278">
        <f>SUMIFS(Сверхбаза!G:G,Сверхбаза!C:C,СВОД!C4177,Сверхбаза!E:E,СВОД!E4177)</f>
        <v>0</v>
      </c>
    </row>
    <row r="4178" spans="1:20" outlineLevel="2">
      <c r="A4178" s="263" t="s">
        <v>91</v>
      </c>
      <c r="B4178" s="336">
        <v>509706</v>
      </c>
      <c r="C4178" s="336">
        <v>970601</v>
      </c>
      <c r="D4178" s="5" t="s">
        <v>622</v>
      </c>
      <c r="E4178" s="324">
        <v>7</v>
      </c>
      <c r="F4178" s="325" t="s">
        <v>706</v>
      </c>
      <c r="G4178" s="277">
        <f>SUMIFS('Круглосуточный стационар'!J:J,'Круглосуточный стационар'!D:D,СВОД!C4178,'Круглосуточный стационар'!F:F,СВОД!E4178)/2+SUMIFS(ВМП!J:J,ВМП!D:D,СВОД!C4178,ВМП!F:F,СВОД!E4178)/2+SUMIFS('Дневной стационар'!J:J,'Дневной стационар'!D:D,СВОД!C4178,'Дневной стационар'!F:F,СВОД!E4178)/2+SUMIFS(ЭКО!H:H,ЭКО!D:D,СВОД!C4178,ЭКО!F:F,СВОД!E4178)+SUMIFS(Диализ!J:J,Диализ!E:E,СВОД!C4178,Диализ!G:G,СВОД!E4178)</f>
        <v>0</v>
      </c>
      <c r="H4178" s="251">
        <f>SUMIFS(Поликлиника!H:H,Поликлиника!D:D,СВОД!C4178,Поликлиника!F:F,СВОД!E4178)</f>
        <v>0</v>
      </c>
      <c r="I4178" s="251">
        <f>SUMIFS(Поликлиника!BA:BA,Поликлиника!D:D,СВОД!C4178,Поликлиника!F:F,СВОД!E4178)</f>
        <v>0</v>
      </c>
      <c r="J4178" s="251">
        <f>SUMIFS(Поликлиника!BF:BF,Поликлиника!D:D,СВОД!C4178,Поликлиника!F:F,СВОД!E4178)</f>
        <v>0</v>
      </c>
      <c r="K4178" s="251">
        <f>SUMIFS(Поликлиника!BU:BU,Поликлиника!D:D,СВОД!C4178,Поликлиника!F:F,СВОД!E4178)</f>
        <v>0</v>
      </c>
      <c r="L4178" s="251">
        <f>SUMIFS(Услуги!H:H,Услуги!D:D,СВОД!C4178,Услуги!F:F,СВОД!E4178)+SUMIFS(Услуги!M:M,Услуги!D:D,СВОД!C4178,Услуги!F:F,СВОД!E4178)+SUMIFS(Услуги!R:R,Услуги!D:D,СВОД!C4178,Услуги!F:F,СВОД!E4178)+SUMIFS(Услуги!W:W,Услуги!D:D,СВОД!C4178,Услуги!F:F,СВОД!E4178)+SUMIFS(Услуги!AB:AB,Услуги!D:D,СВОД!C4178,Услуги!F:F,СВОД!E4178)+SUMIFS(Услуги!AG:AG,Услуги!D:D,СВОД!C4178,Услуги!F:F,СВОД!E4178)+SUMIFS(Услуги!AL:AL,Услуги!D:D,СВОД!C4178,Услуги!F:F,СВОД!E4178)+SUMIFS(Услуги!AQ:AQ,Услуги!D:D,СВОД!C4178,Услуги!F:F,СВОД!E4178)</f>
        <v>0</v>
      </c>
      <c r="M4178" s="251">
        <f>SUMIFS('Скорая мед.помощь'!J:J,'Скорая мед.помощь'!E:E,СВОД!C4178,'Скорая мед.помощь'!G:G,СВОД!E4178)</f>
        <v>0</v>
      </c>
      <c r="N4178" s="278">
        <f>SUMIFS('Круглосуточный стационар'!O:O,'Круглосуточный стационар'!D:D,СВОД!C4178,'Круглосуточный стационар'!F:F,СВОД!E4178)+SUMIFS(ВМП!O:O,ВМП!D:D,СВОД!C4178,ВМП!F:F,СВОД!E4178)+SUMIFS('Дневной стационар'!O:O,'Дневной стационар'!D:D,СВОД!C4178,'Дневной стационар'!F:F,СВОД!E4178)+SUMIFS(ЭКО!M:M,ЭКО!D:D,СВОД!C4178,ЭКО!F:F,СВОД!E4178)+SUMIFS(Диализ!O:O,Диализ!E:E,СВОД!C4178,Диализ!G:G,СВОД!E4178)+SUMIFS(Поликлиника!CT:CT,Поликлиника!D:D,СВОД!C4178,Поликлиника!F:F,СВОД!E4178)+SUMIFS('Скорая мед.помощь'!O:O,'Скорая мед.помощь'!E:E,СВОД!C4178,'Скорая мед.помощь'!G:G,СВОД!E4178)+SUMIFS(Услуги!AV:AV,Услуги!D:D,СВОД!C4178,Услуги!F:F,СВОД!E4178)</f>
        <v>0</v>
      </c>
      <c r="O4178" s="277">
        <f>SUMIFS(Сверхбаза!L:L,Сверхбаза!C:C,СВОД!C4178,Сверхбаза!E:E,СВОД!E4178)+SUMIFS(Сверхбаза!M:M,Сверхбаза!C:C,СВОД!C4178,Сверхбаза!E:E,СВОД!E4178)</f>
        <v>0</v>
      </c>
      <c r="P4178" s="251">
        <f>SUMIFS(Сверхбаза!N:N,Сверхбаза!C:C,СВОД!C4178,Сверхбаза!E:E,СВОД!E4178)</f>
        <v>0</v>
      </c>
      <c r="Q4178" s="251">
        <f>SUMIFS(Сверхбаза!P:P,Сверхбаза!C:C,СВОД!C4178,Сверхбаза!E:E,СВОД!E4178)</f>
        <v>0</v>
      </c>
      <c r="R4178" s="251">
        <f>SUMIFS(Сверхбаза!O:O,Сверхбаза!C:C,СВОД!C4178,Сверхбаза!E:E,СВОД!E4178)</f>
        <v>0</v>
      </c>
      <c r="S4178" s="251">
        <f>SUMIFS(Сверхбаза!Q:Q,Сверхбаза!C:C,СВОД!C4178,Сверхбаза!E:E,СВОД!E4178)</f>
        <v>0</v>
      </c>
      <c r="T4178" s="278">
        <f>SUMIFS(Сверхбаза!G:G,Сверхбаза!C:C,СВОД!C4178,Сверхбаза!E:E,СВОД!E4178)</f>
        <v>0</v>
      </c>
    </row>
    <row r="4179" spans="1:20" outlineLevel="2">
      <c r="A4179" s="263" t="s">
        <v>91</v>
      </c>
      <c r="B4179" s="336">
        <v>509706</v>
      </c>
      <c r="C4179" s="336">
        <v>970601</v>
      </c>
      <c r="D4179" s="5" t="s">
        <v>622</v>
      </c>
      <c r="E4179" s="324">
        <v>70</v>
      </c>
      <c r="F4179" s="325" t="s">
        <v>707</v>
      </c>
      <c r="G4179" s="277">
        <f>SUMIFS('Круглосуточный стационар'!J:J,'Круглосуточный стационар'!D:D,СВОД!C4179,'Круглосуточный стационар'!F:F,СВОД!E4179)/2+SUMIFS(ВМП!J:J,ВМП!D:D,СВОД!C4179,ВМП!F:F,СВОД!E4179)/2+SUMIFS('Дневной стационар'!J:J,'Дневной стационар'!D:D,СВОД!C4179,'Дневной стационар'!F:F,СВОД!E4179)/2+SUMIFS(ЭКО!H:H,ЭКО!D:D,СВОД!C4179,ЭКО!F:F,СВОД!E4179)+SUMIFS(Диализ!J:J,Диализ!E:E,СВОД!C4179,Диализ!G:G,СВОД!E4179)</f>
        <v>0</v>
      </c>
      <c r="H4179" s="251">
        <f>SUMIFS(Поликлиника!H:H,Поликлиника!D:D,СВОД!C4179,Поликлиника!F:F,СВОД!E4179)</f>
        <v>0</v>
      </c>
      <c r="I4179" s="251">
        <f>SUMIFS(Поликлиника!BA:BA,Поликлиника!D:D,СВОД!C4179,Поликлиника!F:F,СВОД!E4179)</f>
        <v>0</v>
      </c>
      <c r="J4179" s="251">
        <f>SUMIFS(Поликлиника!BF:BF,Поликлиника!D:D,СВОД!C4179,Поликлиника!F:F,СВОД!E4179)</f>
        <v>0</v>
      </c>
      <c r="K4179" s="251">
        <f>SUMIFS(Поликлиника!BU:BU,Поликлиника!D:D,СВОД!C4179,Поликлиника!F:F,СВОД!E4179)</f>
        <v>0</v>
      </c>
      <c r="L4179" s="251">
        <f>SUMIFS(Услуги!H:H,Услуги!D:D,СВОД!C4179,Услуги!F:F,СВОД!E4179)+SUMIFS(Услуги!M:M,Услуги!D:D,СВОД!C4179,Услуги!F:F,СВОД!E4179)+SUMIFS(Услуги!R:R,Услуги!D:D,СВОД!C4179,Услуги!F:F,СВОД!E4179)+SUMIFS(Услуги!W:W,Услуги!D:D,СВОД!C4179,Услуги!F:F,СВОД!E4179)+SUMIFS(Услуги!AB:AB,Услуги!D:D,СВОД!C4179,Услуги!F:F,СВОД!E4179)+SUMIFS(Услуги!AG:AG,Услуги!D:D,СВОД!C4179,Услуги!F:F,СВОД!E4179)+SUMIFS(Услуги!AL:AL,Услуги!D:D,СВОД!C4179,Услуги!F:F,СВОД!E4179)+SUMIFS(Услуги!AQ:AQ,Услуги!D:D,СВОД!C4179,Услуги!F:F,СВОД!E4179)</f>
        <v>0</v>
      </c>
      <c r="M4179" s="251">
        <f>SUMIFS('Скорая мед.помощь'!J:J,'Скорая мед.помощь'!E:E,СВОД!C4179,'Скорая мед.помощь'!G:G,СВОД!E4179)</f>
        <v>0</v>
      </c>
      <c r="N4179" s="278">
        <f>SUMIFS('Круглосуточный стационар'!O:O,'Круглосуточный стационар'!D:D,СВОД!C4179,'Круглосуточный стационар'!F:F,СВОД!E4179)+SUMIFS(ВМП!O:O,ВМП!D:D,СВОД!C4179,ВМП!F:F,СВОД!E4179)+SUMIFS('Дневной стационар'!O:O,'Дневной стационар'!D:D,СВОД!C4179,'Дневной стационар'!F:F,СВОД!E4179)+SUMIFS(ЭКО!M:M,ЭКО!D:D,СВОД!C4179,ЭКО!F:F,СВОД!E4179)+SUMIFS(Диализ!O:O,Диализ!E:E,СВОД!C4179,Диализ!G:G,СВОД!E4179)+SUMIFS(Поликлиника!CT:CT,Поликлиника!D:D,СВОД!C4179,Поликлиника!F:F,СВОД!E4179)+SUMIFS('Скорая мед.помощь'!O:O,'Скорая мед.помощь'!E:E,СВОД!C4179,'Скорая мед.помощь'!G:G,СВОД!E4179)+SUMIFS(Услуги!AV:AV,Услуги!D:D,СВОД!C4179,Услуги!F:F,СВОД!E4179)</f>
        <v>0</v>
      </c>
      <c r="O4179" s="277">
        <f>SUMIFS(Сверхбаза!L:L,Сверхбаза!C:C,СВОД!C4179,Сверхбаза!E:E,СВОД!E4179)+SUMIFS(Сверхбаза!M:M,Сверхбаза!C:C,СВОД!C4179,Сверхбаза!E:E,СВОД!E4179)</f>
        <v>0</v>
      </c>
      <c r="P4179" s="251">
        <f>SUMIFS(Сверхбаза!N:N,Сверхбаза!C:C,СВОД!C4179,Сверхбаза!E:E,СВОД!E4179)</f>
        <v>0</v>
      </c>
      <c r="Q4179" s="251">
        <f>SUMIFS(Сверхбаза!P:P,Сверхбаза!C:C,СВОД!C4179,Сверхбаза!E:E,СВОД!E4179)</f>
        <v>0</v>
      </c>
      <c r="R4179" s="251">
        <f>SUMIFS(Сверхбаза!O:O,Сверхбаза!C:C,СВОД!C4179,Сверхбаза!E:E,СВОД!E4179)</f>
        <v>0</v>
      </c>
      <c r="S4179" s="251">
        <f>SUMIFS(Сверхбаза!Q:Q,Сверхбаза!C:C,СВОД!C4179,Сверхбаза!E:E,СВОД!E4179)</f>
        <v>0</v>
      </c>
      <c r="T4179" s="278">
        <f>SUMIFS(Сверхбаза!G:G,Сверхбаза!C:C,СВОД!C4179,Сверхбаза!E:E,СВОД!E4179)</f>
        <v>0</v>
      </c>
    </row>
    <row r="4180" spans="1:20" outlineLevel="2">
      <c r="A4180" s="263" t="s">
        <v>91</v>
      </c>
      <c r="B4180" s="336">
        <v>509706</v>
      </c>
      <c r="C4180" s="336">
        <v>970601</v>
      </c>
      <c r="D4180" s="5" t="s">
        <v>622</v>
      </c>
      <c r="E4180" s="324">
        <v>94</v>
      </c>
      <c r="F4180" s="325" t="s">
        <v>157</v>
      </c>
      <c r="G4180" s="277">
        <f>SUMIFS('Круглосуточный стационар'!J:J,'Круглосуточный стационар'!D:D,СВОД!C4180,'Круглосуточный стационар'!F:F,СВОД!E4180)/2+SUMIFS(ВМП!J:J,ВМП!D:D,СВОД!C4180,ВМП!F:F,СВОД!E4180)/2+SUMIFS('Дневной стационар'!J:J,'Дневной стационар'!D:D,СВОД!C4180,'Дневной стационар'!F:F,СВОД!E4180)/2+SUMIFS(ЭКО!H:H,ЭКО!D:D,СВОД!C4180,ЭКО!F:F,СВОД!E4180)+SUMIFS(Диализ!J:J,Диализ!E:E,СВОД!C4180,Диализ!G:G,СВОД!E4180)</f>
        <v>0</v>
      </c>
      <c r="H4180" s="251">
        <f>SUMIFS(Поликлиника!H:H,Поликлиника!D:D,СВОД!C4180,Поликлиника!F:F,СВОД!E4180)</f>
        <v>0</v>
      </c>
      <c r="I4180" s="251">
        <f>SUMIFS(Поликлиника!BA:BA,Поликлиника!D:D,СВОД!C4180,Поликлиника!F:F,СВОД!E4180)</f>
        <v>0</v>
      </c>
      <c r="J4180" s="251">
        <f>SUMIFS(Поликлиника!BF:BF,Поликлиника!D:D,СВОД!C4180,Поликлиника!F:F,СВОД!E4180)</f>
        <v>0</v>
      </c>
      <c r="K4180" s="251">
        <f>SUMIFS(Поликлиника!BU:BU,Поликлиника!D:D,СВОД!C4180,Поликлиника!F:F,СВОД!E4180)</f>
        <v>0</v>
      </c>
      <c r="L4180" s="251">
        <f>SUMIFS(Услуги!H:H,Услуги!D:D,СВОД!C4180,Услуги!F:F,СВОД!E4180)+SUMIFS(Услуги!M:M,Услуги!D:D,СВОД!C4180,Услуги!F:F,СВОД!E4180)+SUMIFS(Услуги!R:R,Услуги!D:D,СВОД!C4180,Услуги!F:F,СВОД!E4180)+SUMIFS(Услуги!W:W,Услуги!D:D,СВОД!C4180,Услуги!F:F,СВОД!E4180)+SUMIFS(Услуги!AB:AB,Услуги!D:D,СВОД!C4180,Услуги!F:F,СВОД!E4180)+SUMIFS(Услуги!AG:AG,Услуги!D:D,СВОД!C4180,Услуги!F:F,СВОД!E4180)+SUMIFS(Услуги!AL:AL,Услуги!D:D,СВОД!C4180,Услуги!F:F,СВОД!E4180)+SUMIFS(Услуги!AQ:AQ,Услуги!D:D,СВОД!C4180,Услуги!F:F,СВОД!E4180)</f>
        <v>0</v>
      </c>
      <c r="M4180" s="251">
        <f>SUMIFS('Скорая мед.помощь'!J:J,'Скорая мед.помощь'!E:E,СВОД!C4180,'Скорая мед.помощь'!G:G,СВОД!E4180)</f>
        <v>0</v>
      </c>
      <c r="N4180" s="278">
        <f>SUMIFS('Круглосуточный стационар'!O:O,'Круглосуточный стационар'!D:D,СВОД!C4180,'Круглосуточный стационар'!F:F,СВОД!E4180)+SUMIFS(ВМП!O:O,ВМП!D:D,СВОД!C4180,ВМП!F:F,СВОД!E4180)+SUMIFS('Дневной стационар'!O:O,'Дневной стационар'!D:D,СВОД!C4180,'Дневной стационар'!F:F,СВОД!E4180)+SUMIFS(ЭКО!M:M,ЭКО!D:D,СВОД!C4180,ЭКО!F:F,СВОД!E4180)+SUMIFS(Диализ!O:O,Диализ!E:E,СВОД!C4180,Диализ!G:G,СВОД!E4180)+SUMIFS(Поликлиника!CT:CT,Поликлиника!D:D,СВОД!C4180,Поликлиника!F:F,СВОД!E4180)+SUMIFS('Скорая мед.помощь'!O:O,'Скорая мед.помощь'!E:E,СВОД!C4180,'Скорая мед.помощь'!G:G,СВОД!E4180)+SUMIFS(Услуги!AV:AV,Услуги!D:D,СВОД!C4180,Услуги!F:F,СВОД!E4180)</f>
        <v>0</v>
      </c>
      <c r="O4180" s="277">
        <f>SUMIFS(Сверхбаза!L:L,Сверхбаза!C:C,СВОД!C4180,Сверхбаза!E:E,СВОД!E4180)+SUMIFS(Сверхбаза!M:M,Сверхбаза!C:C,СВОД!C4180,Сверхбаза!E:E,СВОД!E4180)</f>
        <v>0</v>
      </c>
      <c r="P4180" s="251">
        <f>SUMIFS(Сверхбаза!N:N,Сверхбаза!C:C,СВОД!C4180,Сверхбаза!E:E,СВОД!E4180)</f>
        <v>0</v>
      </c>
      <c r="Q4180" s="251">
        <f>SUMIFS(Сверхбаза!P:P,Сверхбаза!C:C,СВОД!C4180,Сверхбаза!E:E,СВОД!E4180)</f>
        <v>0</v>
      </c>
      <c r="R4180" s="251">
        <f>SUMIFS(Сверхбаза!O:O,Сверхбаза!C:C,СВОД!C4180,Сверхбаза!E:E,СВОД!E4180)</f>
        <v>0</v>
      </c>
      <c r="S4180" s="251">
        <f>SUMIFS(Сверхбаза!Q:Q,Сверхбаза!C:C,СВОД!C4180,Сверхбаза!E:E,СВОД!E4180)</f>
        <v>0</v>
      </c>
      <c r="T4180" s="278">
        <f>SUMIFS(Сверхбаза!G:G,Сверхбаза!C:C,СВОД!C4180,Сверхбаза!E:E,СВОД!E4180)</f>
        <v>0</v>
      </c>
    </row>
    <row r="4181" spans="1:20" outlineLevel="1">
      <c r="A4181" s="264"/>
      <c r="B4181" s="254"/>
      <c r="C4181" s="254" t="str">
        <f>CONCATENATE(C4180," ","Итог")</f>
        <v>970601 Итог</v>
      </c>
      <c r="D4181" s="255"/>
      <c r="E4181" s="326"/>
      <c r="F4181" s="327"/>
      <c r="G4181" s="279"/>
      <c r="H4181" s="256"/>
      <c r="I4181" s="256"/>
      <c r="J4181" s="256"/>
      <c r="K4181" s="256"/>
      <c r="L4181" s="256"/>
      <c r="M4181" s="256"/>
      <c r="N4181" s="280">
        <f>SUBTOTAL(9,N4173:N4180)</f>
        <v>0</v>
      </c>
      <c r="O4181" s="279"/>
      <c r="P4181" s="256"/>
      <c r="Q4181" s="256"/>
      <c r="R4181" s="256"/>
      <c r="S4181" s="256"/>
      <c r="T4181" s="280">
        <f>SUBTOTAL(9,T4173:T4180)</f>
        <v>0</v>
      </c>
    </row>
    <row r="4182" spans="1:20" outlineLevel="2">
      <c r="A4182" s="262" t="s">
        <v>91</v>
      </c>
      <c r="B4182" s="8">
        <v>509707</v>
      </c>
      <c r="C4182" s="8">
        <v>970701</v>
      </c>
      <c r="D4182" s="9" t="s">
        <v>622</v>
      </c>
      <c r="E4182" s="322">
        <v>1</v>
      </c>
      <c r="F4182" s="323" t="s">
        <v>12</v>
      </c>
      <c r="G4182" s="275">
        <f>SUMIFS('Круглосуточный стационар'!J:J,'Круглосуточный стационар'!D:D,СВОД!C4182,'Круглосуточный стационар'!F:F,СВОД!E4182)/2+SUMIFS(ВМП!J:J,ВМП!D:D,СВОД!C4182,ВМП!F:F,СВОД!E4182)/2+SUMIFS('Дневной стационар'!J:J,'Дневной стационар'!D:D,СВОД!C4182,'Дневной стационар'!F:F,СВОД!E4182)/2+SUMIFS(ЭКО!H:H,ЭКО!D:D,СВОД!C4182,ЭКО!F:F,СВОД!E4182)+SUMIFS(Диализ!J:J,Диализ!E:E,СВОД!C4182,Диализ!G:G,СВОД!E4182)</f>
        <v>0</v>
      </c>
      <c r="H4182" s="253">
        <f>SUMIFS(Поликлиника!H:H,Поликлиника!D:D,СВОД!C4182,Поликлиника!F:F,СВОД!E4182)</f>
        <v>0</v>
      </c>
      <c r="I4182" s="253">
        <f>SUMIFS(Поликлиника!BA:BA,Поликлиника!D:D,СВОД!C4182,Поликлиника!F:F,СВОД!E4182)</f>
        <v>0</v>
      </c>
      <c r="J4182" s="253">
        <f>SUMIFS(Поликлиника!BF:BF,Поликлиника!D:D,СВОД!C4182,Поликлиника!F:F,СВОД!E4182)</f>
        <v>0</v>
      </c>
      <c r="K4182" s="253">
        <f>SUMIFS(Поликлиника!BU:BU,Поликлиника!D:D,СВОД!C4182,Поликлиника!F:F,СВОД!E4182)</f>
        <v>0</v>
      </c>
      <c r="L4182" s="253">
        <f>SUMIFS(Услуги!H:H,Услуги!D:D,СВОД!C4182,Услуги!F:F,СВОД!E4182)+SUMIFS(Услуги!M:M,Услуги!D:D,СВОД!C4182,Услуги!F:F,СВОД!E4182)+SUMIFS(Услуги!R:R,Услуги!D:D,СВОД!C4182,Услуги!F:F,СВОД!E4182)+SUMIFS(Услуги!W:W,Услуги!D:D,СВОД!C4182,Услуги!F:F,СВОД!E4182)+SUMIFS(Услуги!AB:AB,Услуги!D:D,СВОД!C4182,Услуги!F:F,СВОД!E4182)+SUMIFS(Услуги!AG:AG,Услуги!D:D,СВОД!C4182,Услуги!F:F,СВОД!E4182)+SUMIFS(Услуги!AL:AL,Услуги!D:D,СВОД!C4182,Услуги!F:F,СВОД!E4182)+SUMIFS(Услуги!AQ:AQ,Услуги!D:D,СВОД!C4182,Услуги!F:F,СВОД!E4182)</f>
        <v>0</v>
      </c>
      <c r="M4182" s="253">
        <f>SUMIFS('Скорая мед.помощь'!J:J,'Скорая мед.помощь'!E:E,СВОД!C4182,'Скорая мед.помощь'!G:G,СВОД!E4182)</f>
        <v>0</v>
      </c>
      <c r="N4182" s="276">
        <f>SUMIFS('Круглосуточный стационар'!O:O,'Круглосуточный стационар'!D:D,СВОД!C4182,'Круглосуточный стационар'!F:F,СВОД!E4182)+SUMIFS(ВМП!O:O,ВМП!D:D,СВОД!C4182,ВМП!F:F,СВОД!E4182)+SUMIFS('Дневной стационар'!O:O,'Дневной стационар'!D:D,СВОД!C4182,'Дневной стационар'!F:F,СВОД!E4182)+SUMIFS(ЭКО!M:M,ЭКО!D:D,СВОД!C4182,ЭКО!F:F,СВОД!E4182)+SUMIFS(Диализ!O:O,Диализ!E:E,СВОД!C4182,Диализ!G:G,СВОД!E4182)+SUMIFS(Поликлиника!CT:CT,Поликлиника!D:D,СВОД!C4182,Поликлиника!F:F,СВОД!E4182)+SUMIFS('Скорая мед.помощь'!O:O,'Скорая мед.помощь'!E:E,СВОД!C4182,'Скорая мед.помощь'!G:G,СВОД!E4182)+SUMIFS(Услуги!AV:AV,Услуги!D:D,СВОД!C4182,Услуги!F:F,СВОД!E4182)</f>
        <v>0</v>
      </c>
      <c r="O4182" s="275">
        <f>SUMIFS(Сверхбаза!L:L,Сверхбаза!C:C,СВОД!C4182,Сверхбаза!E:E,СВОД!E4182)+SUMIFS(Сверхбаза!M:M,Сверхбаза!C:C,СВОД!C4182,Сверхбаза!E:E,СВОД!E4182)</f>
        <v>0</v>
      </c>
      <c r="P4182" s="253">
        <f>SUMIFS(Сверхбаза!N:N,Сверхбаза!C:C,СВОД!C4182,Сверхбаза!E:E,СВОД!E4182)</f>
        <v>0</v>
      </c>
      <c r="Q4182" s="253">
        <f>SUMIFS(Сверхбаза!P:P,Сверхбаза!C:C,СВОД!C4182,Сверхбаза!E:E,СВОД!E4182)</f>
        <v>0</v>
      </c>
      <c r="R4182" s="253">
        <f>SUMIFS(Сверхбаза!O:O,Сверхбаза!C:C,СВОД!C4182,Сверхбаза!E:E,СВОД!E4182)</f>
        <v>0</v>
      </c>
      <c r="S4182" s="253">
        <f>SUMIFS(Сверхбаза!Q:Q,Сверхбаза!C:C,СВОД!C4182,Сверхбаза!E:E,СВОД!E4182)</f>
        <v>0</v>
      </c>
      <c r="T4182" s="276">
        <f>SUMIFS(Сверхбаза!G:G,Сверхбаза!C:C,СВОД!C4182,Сверхбаза!E:E,СВОД!E4182)</f>
        <v>0</v>
      </c>
    </row>
    <row r="4183" spans="1:20" ht="25.5" outlineLevel="2">
      <c r="A4183" s="263" t="s">
        <v>91</v>
      </c>
      <c r="B4183" s="336">
        <v>509707</v>
      </c>
      <c r="C4183" s="336">
        <v>970701</v>
      </c>
      <c r="D4183" s="5" t="s">
        <v>622</v>
      </c>
      <c r="E4183" s="324">
        <v>13</v>
      </c>
      <c r="F4183" s="325" t="s">
        <v>704</v>
      </c>
      <c r="G4183" s="277">
        <f>SUMIFS('Круглосуточный стационар'!J:J,'Круглосуточный стационар'!D:D,СВОД!C4183,'Круглосуточный стационар'!F:F,СВОД!E4183)/2+SUMIFS(ВМП!J:J,ВМП!D:D,СВОД!C4183,ВМП!F:F,СВОД!E4183)/2+SUMIFS('Дневной стационар'!J:J,'Дневной стационар'!D:D,СВОД!C4183,'Дневной стационар'!F:F,СВОД!E4183)/2+SUMIFS(ЭКО!H:H,ЭКО!D:D,СВОД!C4183,ЭКО!F:F,СВОД!E4183)+SUMIFS(Диализ!J:J,Диализ!E:E,СВОД!C4183,Диализ!G:G,СВОД!E4183)</f>
        <v>0</v>
      </c>
      <c r="H4183" s="251">
        <f>SUMIFS(Поликлиника!H:H,Поликлиника!D:D,СВОД!C4183,Поликлиника!F:F,СВОД!E4183)</f>
        <v>0</v>
      </c>
      <c r="I4183" s="251">
        <f>SUMIFS(Поликлиника!BA:BA,Поликлиника!D:D,СВОД!C4183,Поликлиника!F:F,СВОД!E4183)</f>
        <v>0</v>
      </c>
      <c r="J4183" s="251">
        <f>SUMIFS(Поликлиника!BF:BF,Поликлиника!D:D,СВОД!C4183,Поликлиника!F:F,СВОД!E4183)</f>
        <v>0</v>
      </c>
      <c r="K4183" s="251">
        <f>SUMIFS(Поликлиника!BU:BU,Поликлиника!D:D,СВОД!C4183,Поликлиника!F:F,СВОД!E4183)</f>
        <v>0</v>
      </c>
      <c r="L4183" s="251">
        <f>SUMIFS(Услуги!H:H,Услуги!D:D,СВОД!C4183,Услуги!F:F,СВОД!E4183)+SUMIFS(Услуги!M:M,Услуги!D:D,СВОД!C4183,Услуги!F:F,СВОД!E4183)+SUMIFS(Услуги!R:R,Услуги!D:D,СВОД!C4183,Услуги!F:F,СВОД!E4183)+SUMIFS(Услуги!W:W,Услуги!D:D,СВОД!C4183,Услуги!F:F,СВОД!E4183)+SUMIFS(Услуги!AB:AB,Услуги!D:D,СВОД!C4183,Услуги!F:F,СВОД!E4183)+SUMIFS(Услуги!AG:AG,Услуги!D:D,СВОД!C4183,Услуги!F:F,СВОД!E4183)+SUMIFS(Услуги!AL:AL,Услуги!D:D,СВОД!C4183,Услуги!F:F,СВОД!E4183)+SUMIFS(Услуги!AQ:AQ,Услуги!D:D,СВОД!C4183,Услуги!F:F,СВОД!E4183)</f>
        <v>0</v>
      </c>
      <c r="M4183" s="251">
        <f>SUMIFS('Скорая мед.помощь'!J:J,'Скорая мед.помощь'!E:E,СВОД!C4183,'Скорая мед.помощь'!G:G,СВОД!E4183)</f>
        <v>0</v>
      </c>
      <c r="N4183" s="278">
        <f>SUMIFS('Круглосуточный стационар'!O:O,'Круглосуточный стационар'!D:D,СВОД!C4183,'Круглосуточный стационар'!F:F,СВОД!E4183)+SUMIFS(ВМП!O:O,ВМП!D:D,СВОД!C4183,ВМП!F:F,СВОД!E4183)+SUMIFS('Дневной стационар'!O:O,'Дневной стационар'!D:D,СВОД!C4183,'Дневной стационар'!F:F,СВОД!E4183)+SUMIFS(ЭКО!M:M,ЭКО!D:D,СВОД!C4183,ЭКО!F:F,СВОД!E4183)+SUMIFS(Диализ!O:O,Диализ!E:E,СВОД!C4183,Диализ!G:G,СВОД!E4183)+SUMIFS(Поликлиника!CT:CT,Поликлиника!D:D,СВОД!C4183,Поликлиника!F:F,СВОД!E4183)+SUMIFS('Скорая мед.помощь'!O:O,'Скорая мед.помощь'!E:E,СВОД!C4183,'Скорая мед.помощь'!G:G,СВОД!E4183)+SUMIFS(Услуги!AV:AV,Услуги!D:D,СВОД!C4183,Услуги!F:F,СВОД!E4183)</f>
        <v>0</v>
      </c>
      <c r="O4183" s="277">
        <f>SUMIFS(Сверхбаза!L:L,Сверхбаза!C:C,СВОД!C4183,Сверхбаза!E:E,СВОД!E4183)+SUMIFS(Сверхбаза!M:M,Сверхбаза!C:C,СВОД!C4183,Сверхбаза!E:E,СВОД!E4183)</f>
        <v>0</v>
      </c>
      <c r="P4183" s="251">
        <f>SUMIFS(Сверхбаза!N:N,Сверхбаза!C:C,СВОД!C4183,Сверхбаза!E:E,СВОД!E4183)</f>
        <v>0</v>
      </c>
      <c r="Q4183" s="251">
        <f>SUMIFS(Сверхбаза!P:P,Сверхбаза!C:C,СВОД!C4183,Сверхбаза!E:E,СВОД!E4183)</f>
        <v>0</v>
      </c>
      <c r="R4183" s="251">
        <f>SUMIFS(Сверхбаза!O:O,Сверхбаза!C:C,СВОД!C4183,Сверхбаза!E:E,СВОД!E4183)</f>
        <v>0</v>
      </c>
      <c r="S4183" s="251">
        <f>SUMIFS(Сверхбаза!Q:Q,Сверхбаза!C:C,СВОД!C4183,Сверхбаза!E:E,СВОД!E4183)</f>
        <v>0</v>
      </c>
      <c r="T4183" s="278">
        <f>SUMIFS(Сверхбаза!G:G,Сверхбаза!C:C,СВОД!C4183,Сверхбаза!E:E,СВОД!E4183)</f>
        <v>0</v>
      </c>
    </row>
    <row r="4184" spans="1:20" outlineLevel="2">
      <c r="A4184" s="263" t="s">
        <v>91</v>
      </c>
      <c r="B4184" s="336">
        <v>509707</v>
      </c>
      <c r="C4184" s="336">
        <v>970701</v>
      </c>
      <c r="D4184" s="5" t="s">
        <v>622</v>
      </c>
      <c r="E4184" s="324">
        <v>2</v>
      </c>
      <c r="F4184" s="325" t="s">
        <v>173</v>
      </c>
      <c r="G4184" s="277">
        <f>SUMIFS('Круглосуточный стационар'!J:J,'Круглосуточный стационар'!D:D,СВОД!C4184,'Круглосуточный стационар'!F:F,СВОД!E4184)/2+SUMIFS(ВМП!J:J,ВМП!D:D,СВОД!C4184,ВМП!F:F,СВОД!E4184)/2+SUMIFS('Дневной стационар'!J:J,'Дневной стационар'!D:D,СВОД!C4184,'Дневной стационар'!F:F,СВОД!E4184)/2+SUMIFS(ЭКО!H:H,ЭКО!D:D,СВОД!C4184,ЭКО!F:F,СВОД!E4184)+SUMIFS(Диализ!J:J,Диализ!E:E,СВОД!C4184,Диализ!G:G,СВОД!E4184)</f>
        <v>0</v>
      </c>
      <c r="H4184" s="251">
        <f>SUMIFS(Поликлиника!H:H,Поликлиника!D:D,СВОД!C4184,Поликлиника!F:F,СВОД!E4184)</f>
        <v>0</v>
      </c>
      <c r="I4184" s="251">
        <f>SUMIFS(Поликлиника!BA:BA,Поликлиника!D:D,СВОД!C4184,Поликлиника!F:F,СВОД!E4184)</f>
        <v>0</v>
      </c>
      <c r="J4184" s="251">
        <f>SUMIFS(Поликлиника!BF:BF,Поликлиника!D:D,СВОД!C4184,Поликлиника!F:F,СВОД!E4184)</f>
        <v>0</v>
      </c>
      <c r="K4184" s="251">
        <f>SUMIFS(Поликлиника!BU:BU,Поликлиника!D:D,СВОД!C4184,Поликлиника!F:F,СВОД!E4184)</f>
        <v>0</v>
      </c>
      <c r="L4184" s="251">
        <f>SUMIFS(Услуги!H:H,Услуги!D:D,СВОД!C4184,Услуги!F:F,СВОД!E4184)+SUMIFS(Услуги!M:M,Услуги!D:D,СВОД!C4184,Услуги!F:F,СВОД!E4184)+SUMIFS(Услуги!R:R,Услуги!D:D,СВОД!C4184,Услуги!F:F,СВОД!E4184)+SUMIFS(Услуги!W:W,Услуги!D:D,СВОД!C4184,Услуги!F:F,СВОД!E4184)+SUMIFS(Услуги!AB:AB,Услуги!D:D,СВОД!C4184,Услуги!F:F,СВОД!E4184)+SUMIFS(Услуги!AG:AG,Услуги!D:D,СВОД!C4184,Услуги!F:F,СВОД!E4184)+SUMIFS(Услуги!AL:AL,Услуги!D:D,СВОД!C4184,Услуги!F:F,СВОД!E4184)+SUMIFS(Услуги!AQ:AQ,Услуги!D:D,СВОД!C4184,Услуги!F:F,СВОД!E4184)</f>
        <v>0</v>
      </c>
      <c r="M4184" s="251">
        <f>SUMIFS('Скорая мед.помощь'!J:J,'Скорая мед.помощь'!E:E,СВОД!C4184,'Скорая мед.помощь'!G:G,СВОД!E4184)</f>
        <v>0</v>
      </c>
      <c r="N4184" s="278">
        <f>SUMIFS('Круглосуточный стационар'!O:O,'Круглосуточный стационар'!D:D,СВОД!C4184,'Круглосуточный стационар'!F:F,СВОД!E4184)+SUMIFS(ВМП!O:O,ВМП!D:D,СВОД!C4184,ВМП!F:F,СВОД!E4184)+SUMIFS('Дневной стационар'!O:O,'Дневной стационар'!D:D,СВОД!C4184,'Дневной стационар'!F:F,СВОД!E4184)+SUMIFS(ЭКО!M:M,ЭКО!D:D,СВОД!C4184,ЭКО!F:F,СВОД!E4184)+SUMIFS(Диализ!O:O,Диализ!E:E,СВОД!C4184,Диализ!G:G,СВОД!E4184)+SUMIFS(Поликлиника!CT:CT,Поликлиника!D:D,СВОД!C4184,Поликлиника!F:F,СВОД!E4184)+SUMIFS('Скорая мед.помощь'!O:O,'Скорая мед.помощь'!E:E,СВОД!C4184,'Скорая мед.помощь'!G:G,СВОД!E4184)+SUMIFS(Услуги!AV:AV,Услуги!D:D,СВОД!C4184,Услуги!F:F,СВОД!E4184)</f>
        <v>0</v>
      </c>
      <c r="O4184" s="277">
        <f>SUMIFS(Сверхбаза!L:L,Сверхбаза!C:C,СВОД!C4184,Сверхбаза!E:E,СВОД!E4184)+SUMIFS(Сверхбаза!M:M,Сверхбаза!C:C,СВОД!C4184,Сверхбаза!E:E,СВОД!E4184)</f>
        <v>0</v>
      </c>
      <c r="P4184" s="251">
        <f>SUMIFS(Сверхбаза!N:N,Сверхбаза!C:C,СВОД!C4184,Сверхбаза!E:E,СВОД!E4184)</f>
        <v>0</v>
      </c>
      <c r="Q4184" s="251">
        <f>SUMIFS(Сверхбаза!P:P,Сверхбаза!C:C,СВОД!C4184,Сверхбаза!E:E,СВОД!E4184)</f>
        <v>0</v>
      </c>
      <c r="R4184" s="251">
        <f>SUMIFS(Сверхбаза!O:O,Сверхбаза!C:C,СВОД!C4184,Сверхбаза!E:E,СВОД!E4184)</f>
        <v>0</v>
      </c>
      <c r="S4184" s="251">
        <f>SUMIFS(Сверхбаза!Q:Q,Сверхбаза!C:C,СВОД!C4184,Сверхбаза!E:E,СВОД!E4184)</f>
        <v>0</v>
      </c>
      <c r="T4184" s="278">
        <f>SUMIFS(Сверхбаза!G:G,Сверхбаза!C:C,СВОД!C4184,Сверхбаза!E:E,СВОД!E4184)</f>
        <v>0</v>
      </c>
    </row>
    <row r="4185" spans="1:20" ht="25.5" outlineLevel="2">
      <c r="A4185" s="263" t="s">
        <v>91</v>
      </c>
      <c r="B4185" s="336">
        <v>509707</v>
      </c>
      <c r="C4185" s="336">
        <v>970701</v>
      </c>
      <c r="D4185" s="5" t="s">
        <v>622</v>
      </c>
      <c r="E4185" s="324">
        <v>6</v>
      </c>
      <c r="F4185" s="325" t="s">
        <v>705</v>
      </c>
      <c r="G4185" s="277">
        <f>SUMIFS('Круглосуточный стационар'!J:J,'Круглосуточный стационар'!D:D,СВОД!C4185,'Круглосуточный стационар'!F:F,СВОД!E4185)/2+SUMIFS(ВМП!J:J,ВМП!D:D,СВОД!C4185,ВМП!F:F,СВОД!E4185)/2+SUMIFS('Дневной стационар'!J:J,'Дневной стационар'!D:D,СВОД!C4185,'Дневной стационар'!F:F,СВОД!E4185)/2+SUMIFS(ЭКО!H:H,ЭКО!D:D,СВОД!C4185,ЭКО!F:F,СВОД!E4185)+SUMIFS(Диализ!J:J,Диализ!E:E,СВОД!C4185,Диализ!G:G,СВОД!E4185)</f>
        <v>0</v>
      </c>
      <c r="H4185" s="251">
        <f>SUMIFS(Поликлиника!H:H,Поликлиника!D:D,СВОД!C4185,Поликлиника!F:F,СВОД!E4185)</f>
        <v>0</v>
      </c>
      <c r="I4185" s="251">
        <f>SUMIFS(Поликлиника!BA:BA,Поликлиника!D:D,СВОД!C4185,Поликлиника!F:F,СВОД!E4185)</f>
        <v>0</v>
      </c>
      <c r="J4185" s="251">
        <f>SUMIFS(Поликлиника!BF:BF,Поликлиника!D:D,СВОД!C4185,Поликлиника!F:F,СВОД!E4185)</f>
        <v>0</v>
      </c>
      <c r="K4185" s="251">
        <f>SUMIFS(Поликлиника!BU:BU,Поликлиника!D:D,СВОД!C4185,Поликлиника!F:F,СВОД!E4185)</f>
        <v>0</v>
      </c>
      <c r="L4185" s="251">
        <f>SUMIFS(Услуги!H:H,Услуги!D:D,СВОД!C4185,Услуги!F:F,СВОД!E4185)+SUMIFS(Услуги!M:M,Услуги!D:D,СВОД!C4185,Услуги!F:F,СВОД!E4185)+SUMIFS(Услуги!R:R,Услуги!D:D,СВОД!C4185,Услуги!F:F,СВОД!E4185)+SUMIFS(Услуги!W:W,Услуги!D:D,СВОД!C4185,Услуги!F:F,СВОД!E4185)+SUMIFS(Услуги!AB:AB,Услуги!D:D,СВОД!C4185,Услуги!F:F,СВОД!E4185)+SUMIFS(Услуги!AG:AG,Услуги!D:D,СВОД!C4185,Услуги!F:F,СВОД!E4185)+SUMIFS(Услуги!AL:AL,Услуги!D:D,СВОД!C4185,Услуги!F:F,СВОД!E4185)+SUMIFS(Услуги!AQ:AQ,Услуги!D:D,СВОД!C4185,Услуги!F:F,СВОД!E4185)</f>
        <v>0</v>
      </c>
      <c r="M4185" s="251">
        <f>SUMIFS('Скорая мед.помощь'!J:J,'Скорая мед.помощь'!E:E,СВОД!C4185,'Скорая мед.помощь'!G:G,СВОД!E4185)</f>
        <v>0</v>
      </c>
      <c r="N4185" s="278">
        <f>SUMIFS('Круглосуточный стационар'!O:O,'Круглосуточный стационар'!D:D,СВОД!C4185,'Круглосуточный стационар'!F:F,СВОД!E4185)+SUMIFS(ВМП!O:O,ВМП!D:D,СВОД!C4185,ВМП!F:F,СВОД!E4185)+SUMIFS('Дневной стационар'!O:O,'Дневной стационар'!D:D,СВОД!C4185,'Дневной стационар'!F:F,СВОД!E4185)+SUMIFS(ЭКО!M:M,ЭКО!D:D,СВОД!C4185,ЭКО!F:F,СВОД!E4185)+SUMIFS(Диализ!O:O,Диализ!E:E,СВОД!C4185,Диализ!G:G,СВОД!E4185)+SUMIFS(Поликлиника!CT:CT,Поликлиника!D:D,СВОД!C4185,Поликлиника!F:F,СВОД!E4185)+SUMIFS('Скорая мед.помощь'!O:O,'Скорая мед.помощь'!E:E,СВОД!C4185,'Скорая мед.помощь'!G:G,СВОД!E4185)+SUMIFS(Услуги!AV:AV,Услуги!D:D,СВОД!C4185,Услуги!F:F,СВОД!E4185)</f>
        <v>0</v>
      </c>
      <c r="O4185" s="277">
        <f>SUMIFS(Сверхбаза!L:L,Сверхбаза!C:C,СВОД!C4185,Сверхбаза!E:E,СВОД!E4185)+SUMIFS(Сверхбаза!M:M,Сверхбаза!C:C,СВОД!C4185,Сверхбаза!E:E,СВОД!E4185)</f>
        <v>0</v>
      </c>
      <c r="P4185" s="251">
        <f>SUMIFS(Сверхбаза!N:N,Сверхбаза!C:C,СВОД!C4185,Сверхбаза!E:E,СВОД!E4185)</f>
        <v>0</v>
      </c>
      <c r="Q4185" s="251">
        <f>SUMIFS(Сверхбаза!P:P,Сверхбаза!C:C,СВОД!C4185,Сверхбаза!E:E,СВОД!E4185)</f>
        <v>0</v>
      </c>
      <c r="R4185" s="251">
        <f>SUMIFS(Сверхбаза!O:O,Сверхбаза!C:C,СВОД!C4185,Сверхбаза!E:E,СВОД!E4185)</f>
        <v>0</v>
      </c>
      <c r="S4185" s="251">
        <f>SUMIFS(Сверхбаза!Q:Q,Сверхбаза!C:C,СВОД!C4185,Сверхбаза!E:E,СВОД!E4185)</f>
        <v>0</v>
      </c>
      <c r="T4185" s="278">
        <f>SUMIFS(Сверхбаза!G:G,Сверхбаза!C:C,СВОД!C4185,Сверхбаза!E:E,СВОД!E4185)</f>
        <v>0</v>
      </c>
    </row>
    <row r="4186" spans="1:20" ht="25.5" outlineLevel="2">
      <c r="A4186" s="263" t="s">
        <v>91</v>
      </c>
      <c r="B4186" s="336">
        <v>509707</v>
      </c>
      <c r="C4186" s="336">
        <v>970701</v>
      </c>
      <c r="D4186" s="5" t="s">
        <v>622</v>
      </c>
      <c r="E4186" s="324">
        <v>3</v>
      </c>
      <c r="F4186" s="325" t="s">
        <v>174</v>
      </c>
      <c r="G4186" s="277">
        <f>SUMIFS('Круглосуточный стационар'!J:J,'Круглосуточный стационар'!D:D,СВОД!C4186,'Круглосуточный стационар'!F:F,СВОД!E4186)/2+SUMIFS(ВМП!J:J,ВМП!D:D,СВОД!C4186,ВМП!F:F,СВОД!E4186)/2+SUMIFS('Дневной стационар'!J:J,'Дневной стационар'!D:D,СВОД!C4186,'Дневной стационар'!F:F,СВОД!E4186)/2+SUMIFS(ЭКО!H:H,ЭКО!D:D,СВОД!C4186,ЭКО!F:F,СВОД!E4186)+SUMIFS(Диализ!J:J,Диализ!E:E,СВОД!C4186,Диализ!G:G,СВОД!E4186)</f>
        <v>0</v>
      </c>
      <c r="H4186" s="251">
        <f>SUMIFS(Поликлиника!H:H,Поликлиника!D:D,СВОД!C4186,Поликлиника!F:F,СВОД!E4186)</f>
        <v>0</v>
      </c>
      <c r="I4186" s="251">
        <f>SUMIFS(Поликлиника!BA:BA,Поликлиника!D:D,СВОД!C4186,Поликлиника!F:F,СВОД!E4186)</f>
        <v>0</v>
      </c>
      <c r="J4186" s="251">
        <f>SUMIFS(Поликлиника!BF:BF,Поликлиника!D:D,СВОД!C4186,Поликлиника!F:F,СВОД!E4186)</f>
        <v>0</v>
      </c>
      <c r="K4186" s="251">
        <f>SUMIFS(Поликлиника!BU:BU,Поликлиника!D:D,СВОД!C4186,Поликлиника!F:F,СВОД!E4186)</f>
        <v>0</v>
      </c>
      <c r="L4186" s="251">
        <f>SUMIFS(Услуги!H:H,Услуги!D:D,СВОД!C4186,Услуги!F:F,СВОД!E4186)+SUMIFS(Услуги!M:M,Услуги!D:D,СВОД!C4186,Услуги!F:F,СВОД!E4186)+SUMIFS(Услуги!R:R,Услуги!D:D,СВОД!C4186,Услуги!F:F,СВОД!E4186)+SUMIFS(Услуги!W:W,Услуги!D:D,СВОД!C4186,Услуги!F:F,СВОД!E4186)+SUMIFS(Услуги!AB:AB,Услуги!D:D,СВОД!C4186,Услуги!F:F,СВОД!E4186)+SUMIFS(Услуги!AG:AG,Услуги!D:D,СВОД!C4186,Услуги!F:F,СВОД!E4186)+SUMIFS(Услуги!AL:AL,Услуги!D:D,СВОД!C4186,Услуги!F:F,СВОД!E4186)+SUMIFS(Услуги!AQ:AQ,Услуги!D:D,СВОД!C4186,Услуги!F:F,СВОД!E4186)</f>
        <v>0</v>
      </c>
      <c r="M4186" s="251">
        <f>SUMIFS('Скорая мед.помощь'!J:J,'Скорая мед.помощь'!E:E,СВОД!C4186,'Скорая мед.помощь'!G:G,СВОД!E4186)</f>
        <v>0</v>
      </c>
      <c r="N4186" s="278">
        <f>SUMIFS('Круглосуточный стационар'!O:O,'Круглосуточный стационар'!D:D,СВОД!C4186,'Круглосуточный стационар'!F:F,СВОД!E4186)+SUMIFS(ВМП!O:O,ВМП!D:D,СВОД!C4186,ВМП!F:F,СВОД!E4186)+SUMIFS('Дневной стационар'!O:O,'Дневной стационар'!D:D,СВОД!C4186,'Дневной стационар'!F:F,СВОД!E4186)+SUMIFS(ЭКО!M:M,ЭКО!D:D,СВОД!C4186,ЭКО!F:F,СВОД!E4186)+SUMIFS(Диализ!O:O,Диализ!E:E,СВОД!C4186,Диализ!G:G,СВОД!E4186)+SUMIFS(Поликлиника!CT:CT,Поликлиника!D:D,СВОД!C4186,Поликлиника!F:F,СВОД!E4186)+SUMIFS('Скорая мед.помощь'!O:O,'Скорая мед.помощь'!E:E,СВОД!C4186,'Скорая мед.помощь'!G:G,СВОД!E4186)+SUMIFS(Услуги!AV:AV,Услуги!D:D,СВОД!C4186,Услуги!F:F,СВОД!E4186)</f>
        <v>0</v>
      </c>
      <c r="O4186" s="277">
        <f>SUMIFS(Сверхбаза!L:L,Сверхбаза!C:C,СВОД!C4186,Сверхбаза!E:E,СВОД!E4186)+SUMIFS(Сверхбаза!M:M,Сверхбаза!C:C,СВОД!C4186,Сверхбаза!E:E,СВОД!E4186)</f>
        <v>0</v>
      </c>
      <c r="P4186" s="251">
        <f>SUMIFS(Сверхбаза!N:N,Сверхбаза!C:C,СВОД!C4186,Сверхбаза!E:E,СВОД!E4186)</f>
        <v>0</v>
      </c>
      <c r="Q4186" s="251">
        <f>SUMIFS(Сверхбаза!P:P,Сверхбаза!C:C,СВОД!C4186,Сверхбаза!E:E,СВОД!E4186)</f>
        <v>0</v>
      </c>
      <c r="R4186" s="251">
        <f>SUMIFS(Сверхбаза!O:O,Сверхбаза!C:C,СВОД!C4186,Сверхбаза!E:E,СВОД!E4186)</f>
        <v>0</v>
      </c>
      <c r="S4186" s="251">
        <f>SUMIFS(Сверхбаза!Q:Q,Сверхбаза!C:C,СВОД!C4186,Сверхбаза!E:E,СВОД!E4186)</f>
        <v>0</v>
      </c>
      <c r="T4186" s="278">
        <f>SUMIFS(Сверхбаза!G:G,Сверхбаза!C:C,СВОД!C4186,Сверхбаза!E:E,СВОД!E4186)</f>
        <v>0</v>
      </c>
    </row>
    <row r="4187" spans="1:20" outlineLevel="2">
      <c r="A4187" s="263" t="s">
        <v>91</v>
      </c>
      <c r="B4187" s="336">
        <v>509707</v>
      </c>
      <c r="C4187" s="336">
        <v>970701</v>
      </c>
      <c r="D4187" s="5" t="s">
        <v>622</v>
      </c>
      <c r="E4187" s="324">
        <v>7</v>
      </c>
      <c r="F4187" s="325" t="s">
        <v>706</v>
      </c>
      <c r="G4187" s="277">
        <f>SUMIFS('Круглосуточный стационар'!J:J,'Круглосуточный стационар'!D:D,СВОД!C4187,'Круглосуточный стационар'!F:F,СВОД!E4187)/2+SUMIFS(ВМП!J:J,ВМП!D:D,СВОД!C4187,ВМП!F:F,СВОД!E4187)/2+SUMIFS('Дневной стационар'!J:J,'Дневной стационар'!D:D,СВОД!C4187,'Дневной стационар'!F:F,СВОД!E4187)/2+SUMIFS(ЭКО!H:H,ЭКО!D:D,СВОД!C4187,ЭКО!F:F,СВОД!E4187)+SUMIFS(Диализ!J:J,Диализ!E:E,СВОД!C4187,Диализ!G:G,СВОД!E4187)</f>
        <v>0</v>
      </c>
      <c r="H4187" s="251">
        <f>SUMIFS(Поликлиника!H:H,Поликлиника!D:D,СВОД!C4187,Поликлиника!F:F,СВОД!E4187)</f>
        <v>0</v>
      </c>
      <c r="I4187" s="251">
        <f>SUMIFS(Поликлиника!BA:BA,Поликлиника!D:D,СВОД!C4187,Поликлиника!F:F,СВОД!E4187)</f>
        <v>0</v>
      </c>
      <c r="J4187" s="251">
        <f>SUMIFS(Поликлиника!BF:BF,Поликлиника!D:D,СВОД!C4187,Поликлиника!F:F,СВОД!E4187)</f>
        <v>0</v>
      </c>
      <c r="K4187" s="251">
        <f>SUMIFS(Поликлиника!BU:BU,Поликлиника!D:D,СВОД!C4187,Поликлиника!F:F,СВОД!E4187)</f>
        <v>0</v>
      </c>
      <c r="L4187" s="251">
        <f>SUMIFS(Услуги!H:H,Услуги!D:D,СВОД!C4187,Услуги!F:F,СВОД!E4187)+SUMIFS(Услуги!M:M,Услуги!D:D,СВОД!C4187,Услуги!F:F,СВОД!E4187)+SUMIFS(Услуги!R:R,Услуги!D:D,СВОД!C4187,Услуги!F:F,СВОД!E4187)+SUMIFS(Услуги!W:W,Услуги!D:D,СВОД!C4187,Услуги!F:F,СВОД!E4187)+SUMIFS(Услуги!AB:AB,Услуги!D:D,СВОД!C4187,Услуги!F:F,СВОД!E4187)+SUMIFS(Услуги!AG:AG,Услуги!D:D,СВОД!C4187,Услуги!F:F,СВОД!E4187)+SUMIFS(Услуги!AL:AL,Услуги!D:D,СВОД!C4187,Услуги!F:F,СВОД!E4187)+SUMIFS(Услуги!AQ:AQ,Услуги!D:D,СВОД!C4187,Услуги!F:F,СВОД!E4187)</f>
        <v>0</v>
      </c>
      <c r="M4187" s="251">
        <f>SUMIFS('Скорая мед.помощь'!J:J,'Скорая мед.помощь'!E:E,СВОД!C4187,'Скорая мед.помощь'!G:G,СВОД!E4187)</f>
        <v>0</v>
      </c>
      <c r="N4187" s="278">
        <f>SUMIFS('Круглосуточный стационар'!O:O,'Круглосуточный стационар'!D:D,СВОД!C4187,'Круглосуточный стационар'!F:F,СВОД!E4187)+SUMIFS(ВМП!O:O,ВМП!D:D,СВОД!C4187,ВМП!F:F,СВОД!E4187)+SUMIFS('Дневной стационар'!O:O,'Дневной стационар'!D:D,СВОД!C4187,'Дневной стационар'!F:F,СВОД!E4187)+SUMIFS(ЭКО!M:M,ЭКО!D:D,СВОД!C4187,ЭКО!F:F,СВОД!E4187)+SUMIFS(Диализ!O:O,Диализ!E:E,СВОД!C4187,Диализ!G:G,СВОД!E4187)+SUMIFS(Поликлиника!CT:CT,Поликлиника!D:D,СВОД!C4187,Поликлиника!F:F,СВОД!E4187)+SUMIFS('Скорая мед.помощь'!O:O,'Скорая мед.помощь'!E:E,СВОД!C4187,'Скорая мед.помощь'!G:G,СВОД!E4187)+SUMIFS(Услуги!AV:AV,Услуги!D:D,СВОД!C4187,Услуги!F:F,СВОД!E4187)</f>
        <v>0</v>
      </c>
      <c r="O4187" s="277">
        <f>SUMIFS(Сверхбаза!L:L,Сверхбаза!C:C,СВОД!C4187,Сверхбаза!E:E,СВОД!E4187)+SUMIFS(Сверхбаза!M:M,Сверхбаза!C:C,СВОД!C4187,Сверхбаза!E:E,СВОД!E4187)</f>
        <v>0</v>
      </c>
      <c r="P4187" s="251">
        <f>SUMIFS(Сверхбаза!N:N,Сверхбаза!C:C,СВОД!C4187,Сверхбаза!E:E,СВОД!E4187)</f>
        <v>0</v>
      </c>
      <c r="Q4187" s="251">
        <f>SUMIFS(Сверхбаза!P:P,Сверхбаза!C:C,СВОД!C4187,Сверхбаза!E:E,СВОД!E4187)</f>
        <v>0</v>
      </c>
      <c r="R4187" s="251">
        <f>SUMIFS(Сверхбаза!O:O,Сверхбаза!C:C,СВОД!C4187,Сверхбаза!E:E,СВОД!E4187)</f>
        <v>0</v>
      </c>
      <c r="S4187" s="251">
        <f>SUMIFS(Сверхбаза!Q:Q,Сверхбаза!C:C,СВОД!C4187,Сверхбаза!E:E,СВОД!E4187)</f>
        <v>0</v>
      </c>
      <c r="T4187" s="278">
        <f>SUMIFS(Сверхбаза!G:G,Сверхбаза!C:C,СВОД!C4187,Сверхбаза!E:E,СВОД!E4187)</f>
        <v>0</v>
      </c>
    </row>
    <row r="4188" spans="1:20" outlineLevel="2">
      <c r="A4188" s="263" t="s">
        <v>91</v>
      </c>
      <c r="B4188" s="336">
        <v>509707</v>
      </c>
      <c r="C4188" s="336">
        <v>970701</v>
      </c>
      <c r="D4188" s="5" t="s">
        <v>622</v>
      </c>
      <c r="E4188" s="324">
        <v>70</v>
      </c>
      <c r="F4188" s="325" t="s">
        <v>707</v>
      </c>
      <c r="G4188" s="277">
        <f>SUMIFS('Круглосуточный стационар'!J:J,'Круглосуточный стационар'!D:D,СВОД!C4188,'Круглосуточный стационар'!F:F,СВОД!E4188)/2+SUMIFS(ВМП!J:J,ВМП!D:D,СВОД!C4188,ВМП!F:F,СВОД!E4188)/2+SUMIFS('Дневной стационар'!J:J,'Дневной стационар'!D:D,СВОД!C4188,'Дневной стационар'!F:F,СВОД!E4188)/2+SUMIFS(ЭКО!H:H,ЭКО!D:D,СВОД!C4188,ЭКО!F:F,СВОД!E4188)+SUMIFS(Диализ!J:J,Диализ!E:E,СВОД!C4188,Диализ!G:G,СВОД!E4188)</f>
        <v>0</v>
      </c>
      <c r="H4188" s="251">
        <f>SUMIFS(Поликлиника!H:H,Поликлиника!D:D,СВОД!C4188,Поликлиника!F:F,СВОД!E4188)</f>
        <v>0</v>
      </c>
      <c r="I4188" s="251">
        <f>SUMIFS(Поликлиника!BA:BA,Поликлиника!D:D,СВОД!C4188,Поликлиника!F:F,СВОД!E4188)</f>
        <v>0</v>
      </c>
      <c r="J4188" s="251">
        <f>SUMIFS(Поликлиника!BF:BF,Поликлиника!D:D,СВОД!C4188,Поликлиника!F:F,СВОД!E4188)</f>
        <v>0</v>
      </c>
      <c r="K4188" s="251">
        <f>SUMIFS(Поликлиника!BU:BU,Поликлиника!D:D,СВОД!C4188,Поликлиника!F:F,СВОД!E4188)</f>
        <v>0</v>
      </c>
      <c r="L4188" s="251">
        <f>SUMIFS(Услуги!H:H,Услуги!D:D,СВОД!C4188,Услуги!F:F,СВОД!E4188)+SUMIFS(Услуги!M:M,Услуги!D:D,СВОД!C4188,Услуги!F:F,СВОД!E4188)+SUMIFS(Услуги!R:R,Услуги!D:D,СВОД!C4188,Услуги!F:F,СВОД!E4188)+SUMIFS(Услуги!W:W,Услуги!D:D,СВОД!C4188,Услуги!F:F,СВОД!E4188)+SUMIFS(Услуги!AB:AB,Услуги!D:D,СВОД!C4188,Услуги!F:F,СВОД!E4188)+SUMIFS(Услуги!AG:AG,Услуги!D:D,СВОД!C4188,Услуги!F:F,СВОД!E4188)+SUMIFS(Услуги!AL:AL,Услуги!D:D,СВОД!C4188,Услуги!F:F,СВОД!E4188)+SUMIFS(Услуги!AQ:AQ,Услуги!D:D,СВОД!C4188,Услуги!F:F,СВОД!E4188)</f>
        <v>0</v>
      </c>
      <c r="M4188" s="251">
        <f>SUMIFS('Скорая мед.помощь'!J:J,'Скорая мед.помощь'!E:E,СВОД!C4188,'Скорая мед.помощь'!G:G,СВОД!E4188)</f>
        <v>0</v>
      </c>
      <c r="N4188" s="278">
        <f>SUMIFS('Круглосуточный стационар'!O:O,'Круглосуточный стационар'!D:D,СВОД!C4188,'Круглосуточный стационар'!F:F,СВОД!E4188)+SUMIFS(ВМП!O:O,ВМП!D:D,СВОД!C4188,ВМП!F:F,СВОД!E4188)+SUMIFS('Дневной стационар'!O:O,'Дневной стационар'!D:D,СВОД!C4188,'Дневной стационар'!F:F,СВОД!E4188)+SUMIFS(ЭКО!M:M,ЭКО!D:D,СВОД!C4188,ЭКО!F:F,СВОД!E4188)+SUMIFS(Диализ!O:O,Диализ!E:E,СВОД!C4188,Диализ!G:G,СВОД!E4188)+SUMIFS(Поликлиника!CT:CT,Поликлиника!D:D,СВОД!C4188,Поликлиника!F:F,СВОД!E4188)+SUMIFS('Скорая мед.помощь'!O:O,'Скорая мед.помощь'!E:E,СВОД!C4188,'Скорая мед.помощь'!G:G,СВОД!E4188)+SUMIFS(Услуги!AV:AV,Услуги!D:D,СВОД!C4188,Услуги!F:F,СВОД!E4188)</f>
        <v>0</v>
      </c>
      <c r="O4188" s="277">
        <f>SUMIFS(Сверхбаза!L:L,Сверхбаза!C:C,СВОД!C4188,Сверхбаза!E:E,СВОД!E4188)+SUMIFS(Сверхбаза!M:M,Сверхбаза!C:C,СВОД!C4188,Сверхбаза!E:E,СВОД!E4188)</f>
        <v>0</v>
      </c>
      <c r="P4188" s="251">
        <f>SUMIFS(Сверхбаза!N:N,Сверхбаза!C:C,СВОД!C4188,Сверхбаза!E:E,СВОД!E4188)</f>
        <v>0</v>
      </c>
      <c r="Q4188" s="251">
        <f>SUMIFS(Сверхбаза!P:P,Сверхбаза!C:C,СВОД!C4188,Сверхбаза!E:E,СВОД!E4188)</f>
        <v>0</v>
      </c>
      <c r="R4188" s="251">
        <f>SUMIFS(Сверхбаза!O:O,Сверхбаза!C:C,СВОД!C4188,Сверхбаза!E:E,СВОД!E4188)</f>
        <v>0</v>
      </c>
      <c r="S4188" s="251">
        <f>SUMIFS(Сверхбаза!Q:Q,Сверхбаза!C:C,СВОД!C4188,Сверхбаза!E:E,СВОД!E4188)</f>
        <v>0</v>
      </c>
      <c r="T4188" s="278">
        <f>SUMIFS(Сверхбаза!G:G,Сверхбаза!C:C,СВОД!C4188,Сверхбаза!E:E,СВОД!E4188)</f>
        <v>0</v>
      </c>
    </row>
    <row r="4189" spans="1:20" outlineLevel="2">
      <c r="A4189" s="263" t="s">
        <v>91</v>
      </c>
      <c r="B4189" s="336">
        <v>509707</v>
      </c>
      <c r="C4189" s="336">
        <v>970701</v>
      </c>
      <c r="D4189" s="5" t="s">
        <v>622</v>
      </c>
      <c r="E4189" s="324">
        <v>94</v>
      </c>
      <c r="F4189" s="325" t="s">
        <v>157</v>
      </c>
      <c r="G4189" s="277">
        <f>SUMIFS('Круглосуточный стационар'!J:J,'Круглосуточный стационар'!D:D,СВОД!C4189,'Круглосуточный стационар'!F:F,СВОД!E4189)/2+SUMIFS(ВМП!J:J,ВМП!D:D,СВОД!C4189,ВМП!F:F,СВОД!E4189)/2+SUMIFS('Дневной стационар'!J:J,'Дневной стационар'!D:D,СВОД!C4189,'Дневной стационар'!F:F,СВОД!E4189)/2+SUMIFS(ЭКО!H:H,ЭКО!D:D,СВОД!C4189,ЭКО!F:F,СВОД!E4189)+SUMIFS(Диализ!J:J,Диализ!E:E,СВОД!C4189,Диализ!G:G,СВОД!E4189)</f>
        <v>0</v>
      </c>
      <c r="H4189" s="251">
        <f>SUMIFS(Поликлиника!H:H,Поликлиника!D:D,СВОД!C4189,Поликлиника!F:F,СВОД!E4189)</f>
        <v>0</v>
      </c>
      <c r="I4189" s="251">
        <f>SUMIFS(Поликлиника!BA:BA,Поликлиника!D:D,СВОД!C4189,Поликлиника!F:F,СВОД!E4189)</f>
        <v>0</v>
      </c>
      <c r="J4189" s="251">
        <f>SUMIFS(Поликлиника!BF:BF,Поликлиника!D:D,СВОД!C4189,Поликлиника!F:F,СВОД!E4189)</f>
        <v>0</v>
      </c>
      <c r="K4189" s="251">
        <f>SUMIFS(Поликлиника!BU:BU,Поликлиника!D:D,СВОД!C4189,Поликлиника!F:F,СВОД!E4189)</f>
        <v>0</v>
      </c>
      <c r="L4189" s="251">
        <f>SUMIFS(Услуги!H:H,Услуги!D:D,СВОД!C4189,Услуги!F:F,СВОД!E4189)+SUMIFS(Услуги!M:M,Услуги!D:D,СВОД!C4189,Услуги!F:F,СВОД!E4189)+SUMIFS(Услуги!R:R,Услуги!D:D,СВОД!C4189,Услуги!F:F,СВОД!E4189)+SUMIFS(Услуги!W:W,Услуги!D:D,СВОД!C4189,Услуги!F:F,СВОД!E4189)+SUMIFS(Услуги!AB:AB,Услуги!D:D,СВОД!C4189,Услуги!F:F,СВОД!E4189)+SUMIFS(Услуги!AG:AG,Услуги!D:D,СВОД!C4189,Услуги!F:F,СВОД!E4189)+SUMIFS(Услуги!AL:AL,Услуги!D:D,СВОД!C4189,Услуги!F:F,СВОД!E4189)+SUMIFS(Услуги!AQ:AQ,Услуги!D:D,СВОД!C4189,Услуги!F:F,СВОД!E4189)</f>
        <v>0</v>
      </c>
      <c r="M4189" s="251">
        <f>SUMIFS('Скорая мед.помощь'!J:J,'Скорая мед.помощь'!E:E,СВОД!C4189,'Скорая мед.помощь'!G:G,СВОД!E4189)</f>
        <v>0</v>
      </c>
      <c r="N4189" s="278">
        <f>SUMIFS('Круглосуточный стационар'!O:O,'Круглосуточный стационар'!D:D,СВОД!C4189,'Круглосуточный стационар'!F:F,СВОД!E4189)+SUMIFS(ВМП!O:O,ВМП!D:D,СВОД!C4189,ВМП!F:F,СВОД!E4189)+SUMIFS('Дневной стационар'!O:O,'Дневной стационар'!D:D,СВОД!C4189,'Дневной стационар'!F:F,СВОД!E4189)+SUMIFS(ЭКО!M:M,ЭКО!D:D,СВОД!C4189,ЭКО!F:F,СВОД!E4189)+SUMIFS(Диализ!O:O,Диализ!E:E,СВОД!C4189,Диализ!G:G,СВОД!E4189)+SUMIFS(Поликлиника!CT:CT,Поликлиника!D:D,СВОД!C4189,Поликлиника!F:F,СВОД!E4189)+SUMIFS('Скорая мед.помощь'!O:O,'Скорая мед.помощь'!E:E,СВОД!C4189,'Скорая мед.помощь'!G:G,СВОД!E4189)+SUMIFS(Услуги!AV:AV,Услуги!D:D,СВОД!C4189,Услуги!F:F,СВОД!E4189)</f>
        <v>0</v>
      </c>
      <c r="O4189" s="277">
        <f>SUMIFS(Сверхбаза!L:L,Сверхбаза!C:C,СВОД!C4189,Сверхбаза!E:E,СВОД!E4189)+SUMIFS(Сверхбаза!M:M,Сверхбаза!C:C,СВОД!C4189,Сверхбаза!E:E,СВОД!E4189)</f>
        <v>0</v>
      </c>
      <c r="P4189" s="251">
        <f>SUMIFS(Сверхбаза!N:N,Сверхбаза!C:C,СВОД!C4189,Сверхбаза!E:E,СВОД!E4189)</f>
        <v>0</v>
      </c>
      <c r="Q4189" s="251">
        <f>SUMIFS(Сверхбаза!P:P,Сверхбаза!C:C,СВОД!C4189,Сверхбаза!E:E,СВОД!E4189)</f>
        <v>0</v>
      </c>
      <c r="R4189" s="251">
        <f>SUMIFS(Сверхбаза!O:O,Сверхбаза!C:C,СВОД!C4189,Сверхбаза!E:E,СВОД!E4189)</f>
        <v>0</v>
      </c>
      <c r="S4189" s="251">
        <f>SUMIFS(Сверхбаза!Q:Q,Сверхбаза!C:C,СВОД!C4189,Сверхбаза!E:E,СВОД!E4189)</f>
        <v>0</v>
      </c>
      <c r="T4189" s="278">
        <f>SUMIFS(Сверхбаза!G:G,Сверхбаза!C:C,СВОД!C4189,Сверхбаза!E:E,СВОД!E4189)</f>
        <v>0</v>
      </c>
    </row>
    <row r="4190" spans="1:20" outlineLevel="1">
      <c r="A4190" s="264"/>
      <c r="B4190" s="254"/>
      <c r="C4190" s="254" t="str">
        <f>CONCATENATE(C4189," ","Итог")</f>
        <v>970701 Итог</v>
      </c>
      <c r="D4190" s="255"/>
      <c r="E4190" s="326"/>
      <c r="F4190" s="327"/>
      <c r="G4190" s="279"/>
      <c r="H4190" s="256"/>
      <c r="I4190" s="256"/>
      <c r="J4190" s="256"/>
      <c r="K4190" s="256"/>
      <c r="L4190" s="256"/>
      <c r="M4190" s="256"/>
      <c r="N4190" s="280">
        <f>SUBTOTAL(9,N4182:N4189)</f>
        <v>0</v>
      </c>
      <c r="O4190" s="279"/>
      <c r="P4190" s="256"/>
      <c r="Q4190" s="256"/>
      <c r="R4190" s="256"/>
      <c r="S4190" s="256"/>
      <c r="T4190" s="280">
        <f>SUBTOTAL(9,T4182:T4189)</f>
        <v>0</v>
      </c>
    </row>
    <row r="4191" spans="1:20" ht="38.25" outlineLevel="2">
      <c r="A4191" s="262" t="s">
        <v>91</v>
      </c>
      <c r="B4191" s="8">
        <v>509906</v>
      </c>
      <c r="C4191" s="8">
        <v>990601</v>
      </c>
      <c r="D4191" s="9" t="s">
        <v>346</v>
      </c>
      <c r="E4191" s="322">
        <v>1</v>
      </c>
      <c r="F4191" s="323" t="s">
        <v>12</v>
      </c>
      <c r="G4191" s="275">
        <f>SUMIFS('Круглосуточный стационар'!J:J,'Круглосуточный стационар'!D:D,СВОД!C4191,'Круглосуточный стационар'!F:F,СВОД!E4191)/2+SUMIFS(ВМП!J:J,ВМП!D:D,СВОД!C4191,ВМП!F:F,СВОД!E4191)/2+SUMIFS('Дневной стационар'!J:J,'Дневной стационар'!D:D,СВОД!C4191,'Дневной стационар'!F:F,СВОД!E4191)/2+SUMIFS(ЭКО!H:H,ЭКО!D:D,СВОД!C4191,ЭКО!F:F,СВОД!E4191)+SUMIFS(Диализ!J:J,Диализ!E:E,СВОД!C4191,Диализ!G:G,СВОД!E4191)</f>
        <v>2881</v>
      </c>
      <c r="H4191" s="253">
        <f>SUMIFS(Поликлиника!H:H,Поликлиника!D:D,СВОД!C4191,Поликлиника!F:F,СВОД!E4191)</f>
        <v>0</v>
      </c>
      <c r="I4191" s="253">
        <f>SUMIFS(Поликлиника!BA:BA,Поликлиника!D:D,СВОД!C4191,Поликлиника!F:F,СВОД!E4191)</f>
        <v>0</v>
      </c>
      <c r="J4191" s="253">
        <f>SUMIFS(Поликлиника!BF:BF,Поликлиника!D:D,СВОД!C4191,Поликлиника!F:F,СВОД!E4191)</f>
        <v>0</v>
      </c>
      <c r="K4191" s="253">
        <f>SUMIFS(Поликлиника!BU:BU,Поликлиника!D:D,СВОД!C4191,Поликлиника!F:F,СВОД!E4191)</f>
        <v>0</v>
      </c>
      <c r="L4191" s="253">
        <f>SUMIFS(Услуги!H:H,Услуги!D:D,СВОД!C4191,Услуги!F:F,СВОД!E4191)+SUMIFS(Услуги!M:M,Услуги!D:D,СВОД!C4191,Услуги!F:F,СВОД!E4191)+SUMIFS(Услуги!R:R,Услуги!D:D,СВОД!C4191,Услуги!F:F,СВОД!E4191)+SUMIFS(Услуги!W:W,Услуги!D:D,СВОД!C4191,Услуги!F:F,СВОД!E4191)+SUMIFS(Услуги!AB:AB,Услуги!D:D,СВОД!C4191,Услуги!F:F,СВОД!E4191)+SUMIFS(Услуги!AG:AG,Услуги!D:D,СВОД!C4191,Услуги!F:F,СВОД!E4191)+SUMIFS(Услуги!AL:AL,Услуги!D:D,СВОД!C4191,Услуги!F:F,СВОД!E4191)+SUMIFS(Услуги!AQ:AQ,Услуги!D:D,СВОД!C4191,Услуги!F:F,СВОД!E4191)</f>
        <v>0</v>
      </c>
      <c r="M4191" s="253">
        <f>SUMIFS('Скорая мед.помощь'!J:J,'Скорая мед.помощь'!E:E,СВОД!C4191,'Скорая мед.помощь'!G:G,СВОД!E4191)</f>
        <v>0</v>
      </c>
      <c r="N4191" s="276">
        <f>SUMIFS('Круглосуточный стационар'!O:O,'Круглосуточный стационар'!D:D,СВОД!C4191,'Круглосуточный стационар'!F:F,СВОД!E4191)+SUMIFS(ВМП!O:O,ВМП!D:D,СВОД!C4191,ВМП!F:F,СВОД!E4191)+SUMIFS('Дневной стационар'!O:O,'Дневной стационар'!D:D,СВОД!C4191,'Дневной стационар'!F:F,СВОД!E4191)+SUMIFS(ЭКО!M:M,ЭКО!D:D,СВОД!C4191,ЭКО!F:F,СВОД!E4191)+SUMIFS(Диализ!O:O,Диализ!E:E,СВОД!C4191,Диализ!G:G,СВОД!E4191)+SUMIFS(Поликлиника!CT:CT,Поликлиника!D:D,СВОД!C4191,Поликлиника!F:F,СВОД!E4191)+SUMIFS('Скорая мед.помощь'!O:O,'Скорая мед.помощь'!E:E,СВОД!C4191,'Скорая мед.помощь'!G:G,СВОД!E4191)+SUMIFS(Услуги!AV:AV,Услуги!D:D,СВОД!C4191,Услуги!F:F,СВОД!E4191)</f>
        <v>85697.4529771948</v>
      </c>
      <c r="O4191" s="275">
        <f>SUMIFS(Сверхбаза!L:L,Сверхбаза!C:C,СВОД!C4191,Сверхбаза!E:E,СВОД!E4191)+SUMIFS(Сверхбаза!M:M,Сверхбаза!C:C,СВОД!C4191,Сверхбаза!E:E,СВОД!E4191)</f>
        <v>0</v>
      </c>
      <c r="P4191" s="253">
        <f>SUMIFS(Сверхбаза!N:N,Сверхбаза!C:C,СВОД!C4191,Сверхбаза!E:E,СВОД!E4191)</f>
        <v>0</v>
      </c>
      <c r="Q4191" s="253">
        <f>SUMIFS(Сверхбаза!P:P,Сверхбаза!C:C,СВОД!C4191,Сверхбаза!E:E,СВОД!E4191)</f>
        <v>0</v>
      </c>
      <c r="R4191" s="253">
        <f>SUMIFS(Сверхбаза!O:O,Сверхбаза!C:C,СВОД!C4191,Сверхбаза!E:E,СВОД!E4191)</f>
        <v>0</v>
      </c>
      <c r="S4191" s="253">
        <f>SUMIFS(Сверхбаза!Q:Q,Сверхбаза!C:C,СВОД!C4191,Сверхбаза!E:E,СВОД!E4191)</f>
        <v>0</v>
      </c>
      <c r="T4191" s="276">
        <f>SUMIFS(Сверхбаза!G:G,Сверхбаза!C:C,СВОД!C4191,Сверхбаза!E:E,СВОД!E4191)</f>
        <v>0</v>
      </c>
    </row>
    <row r="4192" spans="1:20" ht="38.25" outlineLevel="2">
      <c r="A4192" s="263" t="s">
        <v>91</v>
      </c>
      <c r="B4192" s="336">
        <v>509906</v>
      </c>
      <c r="C4192" s="336">
        <v>990601</v>
      </c>
      <c r="D4192" s="5" t="s">
        <v>346</v>
      </c>
      <c r="E4192" s="324">
        <v>13</v>
      </c>
      <c r="F4192" s="325" t="s">
        <v>704</v>
      </c>
      <c r="G4192" s="277">
        <f>SUMIFS('Круглосуточный стационар'!J:J,'Круглосуточный стационар'!D:D,СВОД!C4192,'Круглосуточный стационар'!F:F,СВОД!E4192)/2+SUMIFS(ВМП!J:J,ВМП!D:D,СВОД!C4192,ВМП!F:F,СВОД!E4192)/2+SUMIFS('Дневной стационар'!J:J,'Дневной стационар'!D:D,СВОД!C4192,'Дневной стационар'!F:F,СВОД!E4192)/2+SUMIFS(ЭКО!H:H,ЭКО!D:D,СВОД!C4192,ЭКО!F:F,СВОД!E4192)+SUMIFS(Диализ!J:J,Диализ!E:E,СВОД!C4192,Диализ!G:G,СВОД!E4192)</f>
        <v>0</v>
      </c>
      <c r="H4192" s="251">
        <f>SUMIFS(Поликлиника!H:H,Поликлиника!D:D,СВОД!C4192,Поликлиника!F:F,СВОД!E4192)</f>
        <v>0</v>
      </c>
      <c r="I4192" s="251">
        <f>SUMIFS(Поликлиника!BA:BA,Поликлиника!D:D,СВОД!C4192,Поликлиника!F:F,СВОД!E4192)</f>
        <v>0</v>
      </c>
      <c r="J4192" s="251">
        <f>SUMIFS(Поликлиника!BF:BF,Поликлиника!D:D,СВОД!C4192,Поликлиника!F:F,СВОД!E4192)</f>
        <v>0</v>
      </c>
      <c r="K4192" s="251">
        <f>SUMIFS(Поликлиника!BU:BU,Поликлиника!D:D,СВОД!C4192,Поликлиника!F:F,СВОД!E4192)</f>
        <v>0</v>
      </c>
      <c r="L4192" s="251">
        <f>SUMIFS(Услуги!H:H,Услуги!D:D,СВОД!C4192,Услуги!F:F,СВОД!E4192)+SUMIFS(Услуги!M:M,Услуги!D:D,СВОД!C4192,Услуги!F:F,СВОД!E4192)+SUMIFS(Услуги!R:R,Услуги!D:D,СВОД!C4192,Услуги!F:F,СВОД!E4192)+SUMIFS(Услуги!W:W,Услуги!D:D,СВОД!C4192,Услуги!F:F,СВОД!E4192)+SUMIFS(Услуги!AB:AB,Услуги!D:D,СВОД!C4192,Услуги!F:F,СВОД!E4192)+SUMIFS(Услуги!AG:AG,Услуги!D:D,СВОД!C4192,Услуги!F:F,СВОД!E4192)+SUMIFS(Услуги!AL:AL,Услуги!D:D,СВОД!C4192,Услуги!F:F,СВОД!E4192)+SUMIFS(Услуги!AQ:AQ,Услуги!D:D,СВОД!C4192,Услуги!F:F,СВОД!E4192)</f>
        <v>0</v>
      </c>
      <c r="M4192" s="251">
        <f>SUMIFS('Скорая мед.помощь'!J:J,'Скорая мед.помощь'!E:E,СВОД!C4192,'Скорая мед.помощь'!G:G,СВОД!E4192)</f>
        <v>0</v>
      </c>
      <c r="N4192" s="278">
        <f>SUMIFS('Круглосуточный стационар'!O:O,'Круглосуточный стационар'!D:D,СВОД!C4192,'Круглосуточный стационар'!F:F,СВОД!E4192)+SUMIFS(ВМП!O:O,ВМП!D:D,СВОД!C4192,ВМП!F:F,СВОД!E4192)+SUMIFS('Дневной стационар'!O:O,'Дневной стационар'!D:D,СВОД!C4192,'Дневной стационар'!F:F,СВОД!E4192)+SUMIFS(ЭКО!M:M,ЭКО!D:D,СВОД!C4192,ЭКО!F:F,СВОД!E4192)+SUMIFS(Диализ!O:O,Диализ!E:E,СВОД!C4192,Диализ!G:G,СВОД!E4192)+SUMIFS(Поликлиника!CT:CT,Поликлиника!D:D,СВОД!C4192,Поликлиника!F:F,СВОД!E4192)+SUMIFS('Скорая мед.помощь'!O:O,'Скорая мед.помощь'!E:E,СВОД!C4192,'Скорая мед.помощь'!G:G,СВОД!E4192)+SUMIFS(Услуги!AV:AV,Услуги!D:D,СВОД!C4192,Услуги!F:F,СВОД!E4192)</f>
        <v>0</v>
      </c>
      <c r="O4192" s="277">
        <f>SUMIFS(Сверхбаза!L:L,Сверхбаза!C:C,СВОД!C4192,Сверхбаза!E:E,СВОД!E4192)+SUMIFS(Сверхбаза!M:M,Сверхбаза!C:C,СВОД!C4192,Сверхбаза!E:E,СВОД!E4192)</f>
        <v>0</v>
      </c>
      <c r="P4192" s="251">
        <f>SUMIFS(Сверхбаза!N:N,Сверхбаза!C:C,СВОД!C4192,Сверхбаза!E:E,СВОД!E4192)</f>
        <v>0</v>
      </c>
      <c r="Q4192" s="251">
        <f>SUMIFS(Сверхбаза!P:P,Сверхбаза!C:C,СВОД!C4192,Сверхбаза!E:E,СВОД!E4192)</f>
        <v>0</v>
      </c>
      <c r="R4192" s="251">
        <f>SUMIFS(Сверхбаза!O:O,Сверхбаза!C:C,СВОД!C4192,Сверхбаза!E:E,СВОД!E4192)</f>
        <v>0</v>
      </c>
      <c r="S4192" s="251">
        <f>SUMIFS(Сверхбаза!Q:Q,Сверхбаза!C:C,СВОД!C4192,Сверхбаза!E:E,СВОД!E4192)</f>
        <v>0</v>
      </c>
      <c r="T4192" s="278">
        <f>SUMIFS(Сверхбаза!G:G,Сверхбаза!C:C,СВОД!C4192,Сверхбаза!E:E,СВОД!E4192)</f>
        <v>0</v>
      </c>
    </row>
    <row r="4193" spans="1:20" ht="38.25" outlineLevel="2">
      <c r="A4193" s="263" t="s">
        <v>91</v>
      </c>
      <c r="B4193" s="336">
        <v>509906</v>
      </c>
      <c r="C4193" s="336">
        <v>990601</v>
      </c>
      <c r="D4193" s="5" t="s">
        <v>346</v>
      </c>
      <c r="E4193" s="324">
        <v>2</v>
      </c>
      <c r="F4193" s="325" t="s">
        <v>173</v>
      </c>
      <c r="G4193" s="277">
        <f>SUMIFS('Круглосуточный стационар'!J:J,'Круглосуточный стационар'!D:D,СВОД!C4193,'Круглосуточный стационар'!F:F,СВОД!E4193)/2+SUMIFS(ВМП!J:J,ВМП!D:D,СВОД!C4193,ВМП!F:F,СВОД!E4193)/2+SUMIFS('Дневной стационар'!J:J,'Дневной стационар'!D:D,СВОД!C4193,'Дневной стационар'!F:F,СВОД!E4193)/2+SUMIFS(ЭКО!H:H,ЭКО!D:D,СВОД!C4193,ЭКО!F:F,СВОД!E4193)+SUMIFS(Диализ!J:J,Диализ!E:E,СВОД!C4193,Диализ!G:G,СВОД!E4193)</f>
        <v>38</v>
      </c>
      <c r="H4193" s="251">
        <f>SUMIFS(Поликлиника!H:H,Поликлиника!D:D,СВОД!C4193,Поликлиника!F:F,СВОД!E4193)</f>
        <v>0</v>
      </c>
      <c r="I4193" s="251">
        <f>SUMIFS(Поликлиника!BA:BA,Поликлиника!D:D,СВОД!C4193,Поликлиника!F:F,СВОД!E4193)</f>
        <v>0</v>
      </c>
      <c r="J4193" s="251">
        <f>SUMIFS(Поликлиника!BF:BF,Поликлиника!D:D,СВОД!C4193,Поликлиника!F:F,СВОД!E4193)</f>
        <v>0</v>
      </c>
      <c r="K4193" s="251">
        <f>SUMIFS(Поликлиника!BU:BU,Поликлиника!D:D,СВОД!C4193,Поликлиника!F:F,СВОД!E4193)</f>
        <v>0</v>
      </c>
      <c r="L4193" s="251">
        <f>SUMIFS(Услуги!H:H,Услуги!D:D,СВОД!C4193,Услуги!F:F,СВОД!E4193)+SUMIFS(Услуги!M:M,Услуги!D:D,СВОД!C4193,Услуги!F:F,СВОД!E4193)+SUMIFS(Услуги!R:R,Услуги!D:D,СВОД!C4193,Услуги!F:F,СВОД!E4193)+SUMIFS(Услуги!W:W,Услуги!D:D,СВОД!C4193,Услуги!F:F,СВОД!E4193)+SUMIFS(Услуги!AB:AB,Услуги!D:D,СВОД!C4193,Услуги!F:F,СВОД!E4193)+SUMIFS(Услуги!AG:AG,Услуги!D:D,СВОД!C4193,Услуги!F:F,СВОД!E4193)+SUMIFS(Услуги!AL:AL,Услуги!D:D,СВОД!C4193,Услуги!F:F,СВОД!E4193)+SUMIFS(Услуги!AQ:AQ,Услуги!D:D,СВОД!C4193,Услуги!F:F,СВОД!E4193)</f>
        <v>0</v>
      </c>
      <c r="M4193" s="251">
        <f>SUMIFS('Скорая мед.помощь'!J:J,'Скорая мед.помощь'!E:E,СВОД!C4193,'Скорая мед.помощь'!G:G,СВОД!E4193)</f>
        <v>0</v>
      </c>
      <c r="N4193" s="278">
        <f>SUMIFS('Круглосуточный стационар'!O:O,'Круглосуточный стационар'!D:D,СВОД!C4193,'Круглосуточный стационар'!F:F,СВОД!E4193)+SUMIFS(ВМП!O:O,ВМП!D:D,СВОД!C4193,ВМП!F:F,СВОД!E4193)+SUMIFS('Дневной стационар'!O:O,'Дневной стационар'!D:D,СВОД!C4193,'Дневной стационар'!F:F,СВОД!E4193)+SUMIFS(ЭКО!M:M,ЭКО!D:D,СВОД!C4193,ЭКО!F:F,СВОД!E4193)+SUMIFS(Диализ!O:O,Диализ!E:E,СВОД!C4193,Диализ!G:G,СВОД!E4193)+SUMIFS(Поликлиника!CT:CT,Поликлиника!D:D,СВОД!C4193,Поликлиника!F:F,СВОД!E4193)+SUMIFS('Скорая мед.помощь'!O:O,'Скорая мед.помощь'!E:E,СВОД!C4193,'Скорая мед.помощь'!G:G,СВОД!E4193)+SUMIFS(Услуги!AV:AV,Услуги!D:D,СВОД!C4193,Услуги!F:F,СВОД!E4193)</f>
        <v>285.375</v>
      </c>
      <c r="O4193" s="277">
        <f>SUMIFS(Сверхбаза!L:L,Сверхбаза!C:C,СВОД!C4193,Сверхбаза!E:E,СВОД!E4193)+SUMIFS(Сверхбаза!M:M,Сверхбаза!C:C,СВОД!C4193,Сверхбаза!E:E,СВОД!E4193)</f>
        <v>0</v>
      </c>
      <c r="P4193" s="251">
        <f>SUMIFS(Сверхбаза!N:N,Сверхбаза!C:C,СВОД!C4193,Сверхбаза!E:E,СВОД!E4193)</f>
        <v>0</v>
      </c>
      <c r="Q4193" s="251">
        <f>SUMIFS(Сверхбаза!P:P,Сверхбаза!C:C,СВОД!C4193,Сверхбаза!E:E,СВОД!E4193)</f>
        <v>0</v>
      </c>
      <c r="R4193" s="251">
        <f>SUMIFS(Сверхбаза!O:O,Сверхбаза!C:C,СВОД!C4193,Сверхбаза!E:E,СВОД!E4193)</f>
        <v>0</v>
      </c>
      <c r="S4193" s="251">
        <f>SUMIFS(Сверхбаза!Q:Q,Сверхбаза!C:C,СВОД!C4193,Сверхбаза!E:E,СВОД!E4193)</f>
        <v>0</v>
      </c>
      <c r="T4193" s="278">
        <f>SUMIFS(Сверхбаза!G:G,Сверхбаза!C:C,СВОД!C4193,Сверхбаза!E:E,СВОД!E4193)</f>
        <v>0</v>
      </c>
    </row>
    <row r="4194" spans="1:20" ht="38.25" outlineLevel="2">
      <c r="A4194" s="263" t="s">
        <v>91</v>
      </c>
      <c r="B4194" s="336">
        <v>509906</v>
      </c>
      <c r="C4194" s="336">
        <v>990601</v>
      </c>
      <c r="D4194" s="5" t="s">
        <v>346</v>
      </c>
      <c r="E4194" s="324">
        <v>6</v>
      </c>
      <c r="F4194" s="325" t="s">
        <v>705</v>
      </c>
      <c r="G4194" s="277">
        <f>SUMIFS('Круглосуточный стационар'!J:J,'Круглосуточный стационар'!D:D,СВОД!C4194,'Круглосуточный стационар'!F:F,СВОД!E4194)/2+SUMIFS(ВМП!J:J,ВМП!D:D,СВОД!C4194,ВМП!F:F,СВОД!E4194)/2+SUMIFS('Дневной стационар'!J:J,'Дневной стационар'!D:D,СВОД!C4194,'Дневной стационар'!F:F,СВОД!E4194)/2+SUMIFS(ЭКО!H:H,ЭКО!D:D,СВОД!C4194,ЭКО!F:F,СВОД!E4194)+SUMIFS(Диализ!J:J,Диализ!E:E,СВОД!C4194,Диализ!G:G,СВОД!E4194)</f>
        <v>0</v>
      </c>
      <c r="H4194" s="251">
        <f>SUMIFS(Поликлиника!H:H,Поликлиника!D:D,СВОД!C4194,Поликлиника!F:F,СВОД!E4194)</f>
        <v>0</v>
      </c>
      <c r="I4194" s="251">
        <f>SUMIFS(Поликлиника!BA:BA,Поликлиника!D:D,СВОД!C4194,Поликлиника!F:F,СВОД!E4194)</f>
        <v>0</v>
      </c>
      <c r="J4194" s="251">
        <f>SUMIFS(Поликлиника!BF:BF,Поликлиника!D:D,СВОД!C4194,Поликлиника!F:F,СВОД!E4194)</f>
        <v>0</v>
      </c>
      <c r="K4194" s="251">
        <f>SUMIFS(Поликлиника!BU:BU,Поликлиника!D:D,СВОД!C4194,Поликлиника!F:F,СВОД!E4194)</f>
        <v>0</v>
      </c>
      <c r="L4194" s="251">
        <f>SUMIFS(Услуги!H:H,Услуги!D:D,СВОД!C4194,Услуги!F:F,СВОД!E4194)+SUMIFS(Услуги!M:M,Услуги!D:D,СВОД!C4194,Услуги!F:F,СВОД!E4194)+SUMIFS(Услуги!R:R,Услуги!D:D,СВОД!C4194,Услуги!F:F,СВОД!E4194)+SUMIFS(Услуги!W:W,Услуги!D:D,СВОД!C4194,Услуги!F:F,СВОД!E4194)+SUMIFS(Услуги!AB:AB,Услуги!D:D,СВОД!C4194,Услуги!F:F,СВОД!E4194)+SUMIFS(Услуги!AG:AG,Услуги!D:D,СВОД!C4194,Услуги!F:F,СВОД!E4194)+SUMIFS(Услуги!AL:AL,Услуги!D:D,СВОД!C4194,Услуги!F:F,СВОД!E4194)+SUMIFS(Услуги!AQ:AQ,Услуги!D:D,СВОД!C4194,Услуги!F:F,СВОД!E4194)</f>
        <v>0</v>
      </c>
      <c r="M4194" s="251">
        <f>SUMIFS('Скорая мед.помощь'!J:J,'Скорая мед.помощь'!E:E,СВОД!C4194,'Скорая мед.помощь'!G:G,СВОД!E4194)</f>
        <v>0</v>
      </c>
      <c r="N4194" s="278">
        <f>SUMIFS('Круглосуточный стационар'!O:O,'Круглосуточный стационар'!D:D,СВОД!C4194,'Круглосуточный стационар'!F:F,СВОД!E4194)+SUMIFS(ВМП!O:O,ВМП!D:D,СВОД!C4194,ВМП!F:F,СВОД!E4194)+SUMIFS('Дневной стационар'!O:O,'Дневной стационар'!D:D,СВОД!C4194,'Дневной стационар'!F:F,СВОД!E4194)+SUMIFS(ЭКО!M:M,ЭКО!D:D,СВОД!C4194,ЭКО!F:F,СВОД!E4194)+SUMIFS(Диализ!O:O,Диализ!E:E,СВОД!C4194,Диализ!G:G,СВОД!E4194)+SUMIFS(Поликлиника!CT:CT,Поликлиника!D:D,СВОД!C4194,Поликлиника!F:F,СВОД!E4194)+SUMIFS('Скорая мед.помощь'!O:O,'Скорая мед.помощь'!E:E,СВОД!C4194,'Скорая мед.помощь'!G:G,СВОД!E4194)+SUMIFS(Услуги!AV:AV,Услуги!D:D,СВОД!C4194,Услуги!F:F,СВОД!E4194)</f>
        <v>0</v>
      </c>
      <c r="O4194" s="277">
        <f>SUMIFS(Сверхбаза!L:L,Сверхбаза!C:C,СВОД!C4194,Сверхбаза!E:E,СВОД!E4194)+SUMIFS(Сверхбаза!M:M,Сверхбаза!C:C,СВОД!C4194,Сверхбаза!E:E,СВОД!E4194)</f>
        <v>0</v>
      </c>
      <c r="P4194" s="251">
        <f>SUMIFS(Сверхбаза!N:N,Сверхбаза!C:C,СВОД!C4194,Сверхбаза!E:E,СВОД!E4194)</f>
        <v>0</v>
      </c>
      <c r="Q4194" s="251">
        <f>SUMIFS(Сверхбаза!P:P,Сверхбаза!C:C,СВОД!C4194,Сверхбаза!E:E,СВОД!E4194)</f>
        <v>0</v>
      </c>
      <c r="R4194" s="251">
        <f>SUMIFS(Сверхбаза!O:O,Сверхбаза!C:C,СВОД!C4194,Сверхбаза!E:E,СВОД!E4194)</f>
        <v>0</v>
      </c>
      <c r="S4194" s="251">
        <f>SUMIFS(Сверхбаза!Q:Q,Сверхбаза!C:C,СВОД!C4194,Сверхбаза!E:E,СВОД!E4194)</f>
        <v>0</v>
      </c>
      <c r="T4194" s="278">
        <f>SUMIFS(Сверхбаза!G:G,Сверхбаза!C:C,СВОД!C4194,Сверхбаза!E:E,СВОД!E4194)</f>
        <v>0</v>
      </c>
    </row>
    <row r="4195" spans="1:20" ht="38.25" outlineLevel="2">
      <c r="A4195" s="263" t="s">
        <v>91</v>
      </c>
      <c r="B4195" s="336">
        <v>509906</v>
      </c>
      <c r="C4195" s="336">
        <v>990601</v>
      </c>
      <c r="D4195" s="5" t="s">
        <v>346</v>
      </c>
      <c r="E4195" s="324">
        <v>3</v>
      </c>
      <c r="F4195" s="325" t="s">
        <v>174</v>
      </c>
      <c r="G4195" s="277">
        <f>SUMIFS('Круглосуточный стационар'!J:J,'Круглосуточный стационар'!D:D,СВОД!C4195,'Круглосуточный стационар'!F:F,СВОД!E4195)/2+SUMIFS(ВМП!J:J,ВМП!D:D,СВОД!C4195,ВМП!F:F,СВОД!E4195)/2+SUMIFS('Дневной стационар'!J:J,'Дневной стационар'!D:D,СВОД!C4195,'Дневной стационар'!F:F,СВОД!E4195)/2+SUMIFS(ЭКО!H:H,ЭКО!D:D,СВОД!C4195,ЭКО!F:F,СВОД!E4195)+SUMIFS(Диализ!J:J,Диализ!E:E,СВОД!C4195,Диализ!G:G,СВОД!E4195)</f>
        <v>0</v>
      </c>
      <c r="H4195" s="251">
        <f>SUMIFS(Поликлиника!H:H,Поликлиника!D:D,СВОД!C4195,Поликлиника!F:F,СВОД!E4195)</f>
        <v>0</v>
      </c>
      <c r="I4195" s="251">
        <f>SUMIFS(Поликлиника!BA:BA,Поликлиника!D:D,СВОД!C4195,Поликлиника!F:F,СВОД!E4195)</f>
        <v>0</v>
      </c>
      <c r="J4195" s="251">
        <f>SUMIFS(Поликлиника!BF:BF,Поликлиника!D:D,СВОД!C4195,Поликлиника!F:F,СВОД!E4195)</f>
        <v>0</v>
      </c>
      <c r="K4195" s="251">
        <f>SUMIFS(Поликлиника!BU:BU,Поликлиника!D:D,СВОД!C4195,Поликлиника!F:F,СВОД!E4195)</f>
        <v>4620</v>
      </c>
      <c r="L4195" s="251">
        <f>SUMIFS(Услуги!H:H,Услуги!D:D,СВОД!C4195,Услуги!F:F,СВОД!E4195)+SUMIFS(Услуги!M:M,Услуги!D:D,СВОД!C4195,Услуги!F:F,СВОД!E4195)+SUMIFS(Услуги!R:R,Услуги!D:D,СВОД!C4195,Услуги!F:F,СВОД!E4195)+SUMIFS(Услуги!W:W,Услуги!D:D,СВОД!C4195,Услуги!F:F,СВОД!E4195)+SUMIFS(Услуги!AB:AB,Услуги!D:D,СВОД!C4195,Услуги!F:F,СВОД!E4195)+SUMIFS(Услуги!AG:AG,Услуги!D:D,СВОД!C4195,Услуги!F:F,СВОД!E4195)+SUMIFS(Услуги!AL:AL,Услуги!D:D,СВОД!C4195,Услуги!F:F,СВОД!E4195)+SUMIFS(Услуги!AQ:AQ,Услуги!D:D,СВОД!C4195,Услуги!F:F,СВОД!E4195)</f>
        <v>0</v>
      </c>
      <c r="M4195" s="251">
        <f>SUMIFS('Скорая мед.помощь'!J:J,'Скорая мед.помощь'!E:E,СВОД!C4195,'Скорая мед.помощь'!G:G,СВОД!E4195)</f>
        <v>0</v>
      </c>
      <c r="N4195" s="278">
        <f>SUMIFS('Круглосуточный стационар'!O:O,'Круглосуточный стационар'!D:D,СВОД!C4195,'Круглосуточный стационар'!F:F,СВОД!E4195)+SUMIFS(ВМП!O:O,ВМП!D:D,СВОД!C4195,ВМП!F:F,СВОД!E4195)+SUMIFS('Дневной стационар'!O:O,'Дневной стационар'!D:D,СВОД!C4195,'Дневной стационар'!F:F,СВОД!E4195)+SUMIFS(ЭКО!M:M,ЭКО!D:D,СВОД!C4195,ЭКО!F:F,СВОД!E4195)+SUMIFS(Диализ!O:O,Диализ!E:E,СВОД!C4195,Диализ!G:G,СВОД!E4195)+SUMIFS(Поликлиника!CT:CT,Поликлиника!D:D,СВОД!C4195,Поликлиника!F:F,СВОД!E4195)+SUMIFS('Скорая мед.помощь'!O:O,'Скорая мед.помощь'!E:E,СВОД!C4195,'Скорая мед.помощь'!G:G,СВОД!E4195)+SUMIFS(Услуги!AV:AV,Услуги!D:D,СВОД!C4195,Услуги!F:F,СВОД!E4195)</f>
        <v>1690.4327673469386</v>
      </c>
      <c r="O4195" s="277">
        <f>SUMIFS(Сверхбаза!L:L,Сверхбаза!C:C,СВОД!C4195,Сверхбаза!E:E,СВОД!E4195)+SUMIFS(Сверхбаза!M:M,Сверхбаза!C:C,СВОД!C4195,Сверхбаза!E:E,СВОД!E4195)</f>
        <v>0</v>
      </c>
      <c r="P4195" s="251">
        <f>SUMIFS(Сверхбаза!N:N,Сверхбаза!C:C,СВОД!C4195,Сверхбаза!E:E,СВОД!E4195)</f>
        <v>0</v>
      </c>
      <c r="Q4195" s="251">
        <f>SUMIFS(Сверхбаза!P:P,Сверхбаза!C:C,СВОД!C4195,Сверхбаза!E:E,СВОД!E4195)</f>
        <v>0</v>
      </c>
      <c r="R4195" s="251">
        <f>SUMIFS(Сверхбаза!O:O,Сверхбаза!C:C,СВОД!C4195,Сверхбаза!E:E,СВОД!E4195)</f>
        <v>0</v>
      </c>
      <c r="S4195" s="251">
        <f>SUMIFS(Сверхбаза!Q:Q,Сверхбаза!C:C,СВОД!C4195,Сверхбаза!E:E,СВОД!E4195)</f>
        <v>0</v>
      </c>
      <c r="T4195" s="278">
        <f>SUMIFS(Сверхбаза!G:G,Сверхбаза!C:C,СВОД!C4195,Сверхбаза!E:E,СВОД!E4195)</f>
        <v>0</v>
      </c>
    </row>
    <row r="4196" spans="1:20" ht="38.25" outlineLevel="2">
      <c r="A4196" s="263" t="s">
        <v>91</v>
      </c>
      <c r="B4196" s="336">
        <v>509906</v>
      </c>
      <c r="C4196" s="336">
        <v>990601</v>
      </c>
      <c r="D4196" s="5" t="s">
        <v>346</v>
      </c>
      <c r="E4196" s="324">
        <v>7</v>
      </c>
      <c r="F4196" s="325" t="s">
        <v>706</v>
      </c>
      <c r="G4196" s="277">
        <f>SUMIFS('Круглосуточный стационар'!J:J,'Круглосуточный стационар'!D:D,СВОД!C4196,'Круглосуточный стационар'!F:F,СВОД!E4196)/2+SUMIFS(ВМП!J:J,ВМП!D:D,СВОД!C4196,ВМП!F:F,СВОД!E4196)/2+SUMIFS('Дневной стационар'!J:J,'Дневной стационар'!D:D,СВОД!C4196,'Дневной стационар'!F:F,СВОД!E4196)/2+SUMIFS(ЭКО!H:H,ЭКО!D:D,СВОД!C4196,ЭКО!F:F,СВОД!E4196)+SUMIFS(Диализ!J:J,Диализ!E:E,СВОД!C4196,Диализ!G:G,СВОД!E4196)</f>
        <v>0</v>
      </c>
      <c r="H4196" s="251">
        <f>SUMIFS(Поликлиника!H:H,Поликлиника!D:D,СВОД!C4196,Поликлиника!F:F,СВОД!E4196)</f>
        <v>0</v>
      </c>
      <c r="I4196" s="251">
        <f>SUMIFS(Поликлиника!BA:BA,Поликлиника!D:D,СВОД!C4196,Поликлиника!F:F,СВОД!E4196)</f>
        <v>0</v>
      </c>
      <c r="J4196" s="251">
        <f>SUMIFS(Поликлиника!BF:BF,Поликлиника!D:D,СВОД!C4196,Поликлиника!F:F,СВОД!E4196)</f>
        <v>0</v>
      </c>
      <c r="K4196" s="251">
        <f>SUMIFS(Поликлиника!BU:BU,Поликлиника!D:D,СВОД!C4196,Поликлиника!F:F,СВОД!E4196)</f>
        <v>0</v>
      </c>
      <c r="L4196" s="251">
        <f>SUMIFS(Услуги!H:H,Услуги!D:D,СВОД!C4196,Услуги!F:F,СВОД!E4196)+SUMIFS(Услуги!M:M,Услуги!D:D,СВОД!C4196,Услуги!F:F,СВОД!E4196)+SUMIFS(Услуги!R:R,Услуги!D:D,СВОД!C4196,Услуги!F:F,СВОД!E4196)+SUMIFS(Услуги!W:W,Услуги!D:D,СВОД!C4196,Услуги!F:F,СВОД!E4196)+SUMIFS(Услуги!AB:AB,Услуги!D:D,СВОД!C4196,Услуги!F:F,СВОД!E4196)+SUMIFS(Услуги!AG:AG,Услуги!D:D,СВОД!C4196,Услуги!F:F,СВОД!E4196)+SUMIFS(Услуги!AL:AL,Услуги!D:D,СВОД!C4196,Услуги!F:F,СВОД!E4196)+SUMIFS(Услуги!AQ:AQ,Услуги!D:D,СВОД!C4196,Услуги!F:F,СВОД!E4196)</f>
        <v>0</v>
      </c>
      <c r="M4196" s="251">
        <f>SUMIFS('Скорая мед.помощь'!J:J,'Скорая мед.помощь'!E:E,СВОД!C4196,'Скорая мед.помощь'!G:G,СВОД!E4196)</f>
        <v>0</v>
      </c>
      <c r="N4196" s="278">
        <f>SUMIFS('Круглосуточный стационар'!O:O,'Круглосуточный стационар'!D:D,СВОД!C4196,'Круглосуточный стационар'!F:F,СВОД!E4196)+SUMIFS(ВМП!O:O,ВМП!D:D,СВОД!C4196,ВМП!F:F,СВОД!E4196)+SUMIFS('Дневной стационар'!O:O,'Дневной стационар'!D:D,СВОД!C4196,'Дневной стационар'!F:F,СВОД!E4196)+SUMIFS(ЭКО!M:M,ЭКО!D:D,СВОД!C4196,ЭКО!F:F,СВОД!E4196)+SUMIFS(Диализ!O:O,Диализ!E:E,СВОД!C4196,Диализ!G:G,СВОД!E4196)+SUMIFS(Поликлиника!CT:CT,Поликлиника!D:D,СВОД!C4196,Поликлиника!F:F,СВОД!E4196)+SUMIFS('Скорая мед.помощь'!O:O,'Скорая мед.помощь'!E:E,СВОД!C4196,'Скорая мед.помощь'!G:G,СВОД!E4196)+SUMIFS(Услуги!AV:AV,Услуги!D:D,СВОД!C4196,Услуги!F:F,СВОД!E4196)</f>
        <v>0</v>
      </c>
      <c r="O4196" s="277">
        <f>SUMIFS(Сверхбаза!L:L,Сверхбаза!C:C,СВОД!C4196,Сверхбаза!E:E,СВОД!E4196)+SUMIFS(Сверхбаза!M:M,Сверхбаза!C:C,СВОД!C4196,Сверхбаза!E:E,СВОД!E4196)</f>
        <v>0</v>
      </c>
      <c r="P4196" s="251">
        <f>SUMIFS(Сверхбаза!N:N,Сверхбаза!C:C,СВОД!C4196,Сверхбаза!E:E,СВОД!E4196)</f>
        <v>0</v>
      </c>
      <c r="Q4196" s="251">
        <f>SUMIFS(Сверхбаза!P:P,Сверхбаза!C:C,СВОД!C4196,Сверхбаза!E:E,СВОД!E4196)</f>
        <v>0</v>
      </c>
      <c r="R4196" s="251">
        <f>SUMIFS(Сверхбаза!O:O,Сверхбаза!C:C,СВОД!C4196,Сверхбаза!E:E,СВОД!E4196)</f>
        <v>0</v>
      </c>
      <c r="S4196" s="251">
        <f>SUMIFS(Сверхбаза!Q:Q,Сверхбаза!C:C,СВОД!C4196,Сверхбаза!E:E,СВОД!E4196)</f>
        <v>0</v>
      </c>
      <c r="T4196" s="278">
        <f>SUMIFS(Сверхбаза!G:G,Сверхбаза!C:C,СВОД!C4196,Сверхбаза!E:E,СВОД!E4196)</f>
        <v>0</v>
      </c>
    </row>
    <row r="4197" spans="1:20" ht="38.25" outlineLevel="2">
      <c r="A4197" s="263" t="s">
        <v>91</v>
      </c>
      <c r="B4197" s="336">
        <v>509906</v>
      </c>
      <c r="C4197" s="336">
        <v>990601</v>
      </c>
      <c r="D4197" s="5" t="s">
        <v>346</v>
      </c>
      <c r="E4197" s="324">
        <v>70</v>
      </c>
      <c r="F4197" s="325" t="s">
        <v>707</v>
      </c>
      <c r="G4197" s="277">
        <f>SUMIFS('Круглосуточный стационар'!J:J,'Круглосуточный стационар'!D:D,СВОД!C4197,'Круглосуточный стационар'!F:F,СВОД!E4197)/2+SUMIFS(ВМП!J:J,ВМП!D:D,СВОД!C4197,ВМП!F:F,СВОД!E4197)/2+SUMIFS('Дневной стационар'!J:J,'Дневной стационар'!D:D,СВОД!C4197,'Дневной стационар'!F:F,СВОД!E4197)/2+SUMIFS(ЭКО!H:H,ЭКО!D:D,СВОД!C4197,ЭКО!F:F,СВОД!E4197)+SUMIFS(Диализ!J:J,Диализ!E:E,СВОД!C4197,Диализ!G:G,СВОД!E4197)</f>
        <v>0</v>
      </c>
      <c r="H4197" s="251">
        <f>SUMIFS(Поликлиника!H:H,Поликлиника!D:D,СВОД!C4197,Поликлиника!F:F,СВОД!E4197)</f>
        <v>0</v>
      </c>
      <c r="I4197" s="251">
        <f>SUMIFS(Поликлиника!BA:BA,Поликлиника!D:D,СВОД!C4197,Поликлиника!F:F,СВОД!E4197)</f>
        <v>0</v>
      </c>
      <c r="J4197" s="251">
        <f>SUMIFS(Поликлиника!BF:BF,Поликлиника!D:D,СВОД!C4197,Поликлиника!F:F,СВОД!E4197)</f>
        <v>0</v>
      </c>
      <c r="K4197" s="251">
        <f>SUMIFS(Поликлиника!BU:BU,Поликлиника!D:D,СВОД!C4197,Поликлиника!F:F,СВОД!E4197)</f>
        <v>0</v>
      </c>
      <c r="L4197" s="251">
        <f>SUMIFS(Услуги!H:H,Услуги!D:D,СВОД!C4197,Услуги!F:F,СВОД!E4197)+SUMIFS(Услуги!M:M,Услуги!D:D,СВОД!C4197,Услуги!F:F,СВОД!E4197)+SUMIFS(Услуги!R:R,Услуги!D:D,СВОД!C4197,Услуги!F:F,СВОД!E4197)+SUMIFS(Услуги!W:W,Услуги!D:D,СВОД!C4197,Услуги!F:F,СВОД!E4197)+SUMIFS(Услуги!AB:AB,Услуги!D:D,СВОД!C4197,Услуги!F:F,СВОД!E4197)+SUMIFS(Услуги!AG:AG,Услуги!D:D,СВОД!C4197,Услуги!F:F,СВОД!E4197)+SUMIFS(Услуги!AL:AL,Услуги!D:D,СВОД!C4197,Услуги!F:F,СВОД!E4197)+SUMIFS(Услуги!AQ:AQ,Услуги!D:D,СВОД!C4197,Услуги!F:F,СВОД!E4197)</f>
        <v>0</v>
      </c>
      <c r="M4197" s="251">
        <f>SUMIFS('Скорая мед.помощь'!J:J,'Скорая мед.помощь'!E:E,СВОД!C4197,'Скорая мед.помощь'!G:G,СВОД!E4197)</f>
        <v>0</v>
      </c>
      <c r="N4197" s="278">
        <f>SUMIFS('Круглосуточный стационар'!O:O,'Круглосуточный стационар'!D:D,СВОД!C4197,'Круглосуточный стационар'!F:F,СВОД!E4197)+SUMIFS(ВМП!O:O,ВМП!D:D,СВОД!C4197,ВМП!F:F,СВОД!E4197)+SUMIFS('Дневной стационар'!O:O,'Дневной стационар'!D:D,СВОД!C4197,'Дневной стационар'!F:F,СВОД!E4197)+SUMIFS(ЭКО!M:M,ЭКО!D:D,СВОД!C4197,ЭКО!F:F,СВОД!E4197)+SUMIFS(Диализ!O:O,Диализ!E:E,СВОД!C4197,Диализ!G:G,СВОД!E4197)+SUMIFS(Поликлиника!CT:CT,Поликлиника!D:D,СВОД!C4197,Поликлиника!F:F,СВОД!E4197)+SUMIFS('Скорая мед.помощь'!O:O,'Скорая мед.помощь'!E:E,СВОД!C4197,'Скорая мед.помощь'!G:G,СВОД!E4197)+SUMIFS(Услуги!AV:AV,Услуги!D:D,СВОД!C4197,Услуги!F:F,СВОД!E4197)</f>
        <v>0</v>
      </c>
      <c r="O4197" s="277">
        <f>SUMIFS(Сверхбаза!L:L,Сверхбаза!C:C,СВОД!C4197,Сверхбаза!E:E,СВОД!E4197)+SUMIFS(Сверхбаза!M:M,Сверхбаза!C:C,СВОД!C4197,Сверхбаза!E:E,СВОД!E4197)</f>
        <v>0</v>
      </c>
      <c r="P4197" s="251">
        <f>SUMIFS(Сверхбаза!N:N,Сверхбаза!C:C,СВОД!C4197,Сверхбаза!E:E,СВОД!E4197)</f>
        <v>0</v>
      </c>
      <c r="Q4197" s="251">
        <f>SUMIFS(Сверхбаза!P:P,Сверхбаза!C:C,СВОД!C4197,Сверхбаза!E:E,СВОД!E4197)</f>
        <v>0</v>
      </c>
      <c r="R4197" s="251">
        <f>SUMIFS(Сверхбаза!O:O,Сверхбаза!C:C,СВОД!C4197,Сверхбаза!E:E,СВОД!E4197)</f>
        <v>0</v>
      </c>
      <c r="S4197" s="251">
        <f>SUMIFS(Сверхбаза!Q:Q,Сверхбаза!C:C,СВОД!C4197,Сверхбаза!E:E,СВОД!E4197)</f>
        <v>0</v>
      </c>
      <c r="T4197" s="278">
        <f>SUMIFS(Сверхбаза!G:G,Сверхбаза!C:C,СВОД!C4197,Сверхбаза!E:E,СВОД!E4197)</f>
        <v>0</v>
      </c>
    </row>
    <row r="4198" spans="1:20" ht="38.25" outlineLevel="2">
      <c r="A4198" s="263" t="s">
        <v>91</v>
      </c>
      <c r="B4198" s="336">
        <v>509906</v>
      </c>
      <c r="C4198" s="336">
        <v>990601</v>
      </c>
      <c r="D4198" s="5" t="s">
        <v>346</v>
      </c>
      <c r="E4198" s="324">
        <v>94</v>
      </c>
      <c r="F4198" s="325" t="s">
        <v>157</v>
      </c>
      <c r="G4198" s="277">
        <f>SUMIFS('Круглосуточный стационар'!J:J,'Круглосуточный стационар'!D:D,СВОД!C4198,'Круглосуточный стационар'!F:F,СВОД!E4198)/2+SUMIFS(ВМП!J:J,ВМП!D:D,СВОД!C4198,ВМП!F:F,СВОД!E4198)/2+SUMIFS('Дневной стационар'!J:J,'Дневной стационар'!D:D,СВОД!C4198,'Дневной стационар'!F:F,СВОД!E4198)/2+SUMIFS(ЭКО!H:H,ЭКО!D:D,СВОД!C4198,ЭКО!F:F,СВОД!E4198)+SUMIFS(Диализ!J:J,Диализ!E:E,СВОД!C4198,Диализ!G:G,СВОД!E4198)</f>
        <v>0</v>
      </c>
      <c r="H4198" s="251">
        <f>SUMIFS(Поликлиника!H:H,Поликлиника!D:D,СВОД!C4198,Поликлиника!F:F,СВОД!E4198)</f>
        <v>0</v>
      </c>
      <c r="I4198" s="251">
        <f>SUMIFS(Поликлиника!BA:BA,Поликлиника!D:D,СВОД!C4198,Поликлиника!F:F,СВОД!E4198)</f>
        <v>0</v>
      </c>
      <c r="J4198" s="251">
        <f>SUMIFS(Поликлиника!BF:BF,Поликлиника!D:D,СВОД!C4198,Поликлиника!F:F,СВОД!E4198)</f>
        <v>0</v>
      </c>
      <c r="K4198" s="251">
        <f>SUMIFS(Поликлиника!BU:BU,Поликлиника!D:D,СВОД!C4198,Поликлиника!F:F,СВОД!E4198)</f>
        <v>0</v>
      </c>
      <c r="L4198" s="251">
        <f>SUMIFS(Услуги!H:H,Услуги!D:D,СВОД!C4198,Услуги!F:F,СВОД!E4198)+SUMIFS(Услуги!M:M,Услуги!D:D,СВОД!C4198,Услуги!F:F,СВОД!E4198)+SUMIFS(Услуги!R:R,Услуги!D:D,СВОД!C4198,Услуги!F:F,СВОД!E4198)+SUMIFS(Услуги!W:W,Услуги!D:D,СВОД!C4198,Услуги!F:F,СВОД!E4198)+SUMIFS(Услуги!AB:AB,Услуги!D:D,СВОД!C4198,Услуги!F:F,СВОД!E4198)+SUMIFS(Услуги!AG:AG,Услуги!D:D,СВОД!C4198,Услуги!F:F,СВОД!E4198)+SUMIFS(Услуги!AL:AL,Услуги!D:D,СВОД!C4198,Услуги!F:F,СВОД!E4198)+SUMIFS(Услуги!AQ:AQ,Услуги!D:D,СВОД!C4198,Услуги!F:F,СВОД!E4198)</f>
        <v>0</v>
      </c>
      <c r="M4198" s="251">
        <f>SUMIFS('Скорая мед.помощь'!J:J,'Скорая мед.помощь'!E:E,СВОД!C4198,'Скорая мед.помощь'!G:G,СВОД!E4198)</f>
        <v>0</v>
      </c>
      <c r="N4198" s="278">
        <f>SUMIFS('Круглосуточный стационар'!O:O,'Круглосуточный стационар'!D:D,СВОД!C4198,'Круглосуточный стационар'!F:F,СВОД!E4198)+SUMIFS(ВМП!O:O,ВМП!D:D,СВОД!C4198,ВМП!F:F,СВОД!E4198)+SUMIFS('Дневной стационар'!O:O,'Дневной стационар'!D:D,СВОД!C4198,'Дневной стационар'!F:F,СВОД!E4198)+SUMIFS(ЭКО!M:M,ЭКО!D:D,СВОД!C4198,ЭКО!F:F,СВОД!E4198)+SUMIFS(Диализ!O:O,Диализ!E:E,СВОД!C4198,Диализ!G:G,СВОД!E4198)+SUMIFS(Поликлиника!CT:CT,Поликлиника!D:D,СВОД!C4198,Поликлиника!F:F,СВОД!E4198)+SUMIFS('Скорая мед.помощь'!O:O,'Скорая мед.помощь'!E:E,СВОД!C4198,'Скорая мед.помощь'!G:G,СВОД!E4198)+SUMIFS(Услуги!AV:AV,Услуги!D:D,СВОД!C4198,Услуги!F:F,СВОД!E4198)</f>
        <v>0</v>
      </c>
      <c r="O4198" s="277">
        <f>SUMIFS(Сверхбаза!L:L,Сверхбаза!C:C,СВОД!C4198,Сверхбаза!E:E,СВОД!E4198)+SUMIFS(Сверхбаза!M:M,Сверхбаза!C:C,СВОД!C4198,Сверхбаза!E:E,СВОД!E4198)</f>
        <v>0</v>
      </c>
      <c r="P4198" s="251">
        <f>SUMIFS(Сверхбаза!N:N,Сверхбаза!C:C,СВОД!C4198,Сверхбаза!E:E,СВОД!E4198)</f>
        <v>0</v>
      </c>
      <c r="Q4198" s="251">
        <f>SUMIFS(Сверхбаза!P:P,Сверхбаза!C:C,СВОД!C4198,Сверхбаза!E:E,СВОД!E4198)</f>
        <v>0</v>
      </c>
      <c r="R4198" s="251">
        <f>SUMIFS(Сверхбаза!O:O,Сверхбаза!C:C,СВОД!C4198,Сверхбаза!E:E,СВОД!E4198)</f>
        <v>0</v>
      </c>
      <c r="S4198" s="251">
        <f>SUMIFS(Сверхбаза!Q:Q,Сверхбаза!C:C,СВОД!C4198,Сверхбаза!E:E,СВОД!E4198)</f>
        <v>0</v>
      </c>
      <c r="T4198" s="278">
        <f>SUMIFS(Сверхбаза!G:G,Сверхбаза!C:C,СВОД!C4198,Сверхбаза!E:E,СВОД!E4198)</f>
        <v>0</v>
      </c>
    </row>
    <row r="4199" spans="1:20" outlineLevel="1">
      <c r="A4199" s="264"/>
      <c r="B4199" s="254"/>
      <c r="C4199" s="254" t="str">
        <f>CONCATENATE(C4198," ","Итог")</f>
        <v>990601 Итог</v>
      </c>
      <c r="D4199" s="255"/>
      <c r="E4199" s="326"/>
      <c r="F4199" s="327"/>
      <c r="G4199" s="279"/>
      <c r="H4199" s="256"/>
      <c r="I4199" s="256"/>
      <c r="J4199" s="256"/>
      <c r="K4199" s="256"/>
      <c r="L4199" s="256"/>
      <c r="M4199" s="256"/>
      <c r="N4199" s="280">
        <f>SUBTOTAL(9,N4191:N4198)</f>
        <v>87673.260744541738</v>
      </c>
      <c r="O4199" s="279"/>
      <c r="P4199" s="256"/>
      <c r="Q4199" s="256"/>
      <c r="R4199" s="256"/>
      <c r="S4199" s="256"/>
      <c r="T4199" s="280">
        <f>SUBTOTAL(9,T4191:T4198)</f>
        <v>0</v>
      </c>
    </row>
    <row r="4200" spans="1:20" outlineLevel="2">
      <c r="A4200" s="262" t="s">
        <v>91</v>
      </c>
      <c r="B4200" s="8">
        <v>509607</v>
      </c>
      <c r="C4200" s="8">
        <v>960701</v>
      </c>
      <c r="D4200" s="9" t="s">
        <v>277</v>
      </c>
      <c r="E4200" s="322">
        <v>1</v>
      </c>
      <c r="F4200" s="323" t="s">
        <v>12</v>
      </c>
      <c r="G4200" s="275">
        <f>SUMIFS('Круглосуточный стационар'!J:J,'Круглосуточный стационар'!D:D,СВОД!C4200,'Круглосуточный стационар'!F:F,СВОД!E4200)/2+SUMIFS(ВМП!J:J,ВМП!D:D,СВОД!C4200,ВМП!F:F,СВОД!E4200)/2+SUMIFS('Дневной стационар'!J:J,'Дневной стационар'!D:D,СВОД!C4200,'Дневной стационар'!F:F,СВОД!E4200)/2+SUMIFS(ЭКО!H:H,ЭКО!D:D,СВОД!C4200,ЭКО!F:F,СВОД!E4200)+SUMIFS(Диализ!J:J,Диализ!E:E,СВОД!C4200,Диализ!G:G,СВОД!E4200)</f>
        <v>1</v>
      </c>
      <c r="H4200" s="253">
        <f>SUMIFS(Поликлиника!H:H,Поликлиника!D:D,СВОД!C4200,Поликлиника!F:F,СВОД!E4200)</f>
        <v>0</v>
      </c>
      <c r="I4200" s="253">
        <f>SUMIFS(Поликлиника!BA:BA,Поликлиника!D:D,СВОД!C4200,Поликлиника!F:F,СВОД!E4200)</f>
        <v>0</v>
      </c>
      <c r="J4200" s="253">
        <f>SUMIFS(Поликлиника!BF:BF,Поликлиника!D:D,СВОД!C4200,Поликлиника!F:F,СВОД!E4200)</f>
        <v>0</v>
      </c>
      <c r="K4200" s="253">
        <f>SUMIFS(Поликлиника!BU:BU,Поликлиника!D:D,СВОД!C4200,Поликлиника!F:F,СВОД!E4200)</f>
        <v>0</v>
      </c>
      <c r="L4200" s="253">
        <f>SUMIFS(Услуги!H:H,Услуги!D:D,СВОД!C4200,Услуги!F:F,СВОД!E4200)+SUMIFS(Услуги!M:M,Услуги!D:D,СВОД!C4200,Услуги!F:F,СВОД!E4200)+SUMIFS(Услуги!R:R,Услуги!D:D,СВОД!C4200,Услуги!F:F,СВОД!E4200)+SUMIFS(Услуги!W:W,Услуги!D:D,СВОД!C4200,Услуги!F:F,СВОД!E4200)+SUMIFS(Услуги!AB:AB,Услуги!D:D,СВОД!C4200,Услуги!F:F,СВОД!E4200)+SUMIFS(Услуги!AG:AG,Услуги!D:D,СВОД!C4200,Услуги!F:F,СВОД!E4200)+SUMIFS(Услуги!AL:AL,Услуги!D:D,СВОД!C4200,Услуги!F:F,СВОД!E4200)+SUMIFS(Услуги!AQ:AQ,Услуги!D:D,СВОД!C4200,Услуги!F:F,СВОД!E4200)</f>
        <v>0</v>
      </c>
      <c r="M4200" s="253">
        <f>SUMIFS('Скорая мед.помощь'!J:J,'Скорая мед.помощь'!E:E,СВОД!C4200,'Скорая мед.помощь'!G:G,СВОД!E4200)</f>
        <v>0</v>
      </c>
      <c r="N4200" s="276">
        <f>SUMIFS('Круглосуточный стационар'!O:O,'Круглосуточный стационар'!D:D,СВОД!C4200,'Круглосуточный стационар'!F:F,СВОД!E4200)+SUMIFS(ВМП!O:O,ВМП!D:D,СВОД!C4200,ВМП!F:F,СВОД!E4200)+SUMIFS('Дневной стационар'!O:O,'Дневной стационар'!D:D,СВОД!C4200,'Дневной стационар'!F:F,СВОД!E4200)+SUMIFS(ЭКО!M:M,ЭКО!D:D,СВОД!C4200,ЭКО!F:F,СВОД!E4200)+SUMIFS(Диализ!O:O,Диализ!E:E,СВОД!C4200,Диализ!G:G,СВОД!E4200)+SUMIFS(Поликлиника!CT:CT,Поликлиника!D:D,СВОД!C4200,Поликлиника!F:F,СВОД!E4200)+SUMIFS('Скорая мед.помощь'!O:O,'Скорая мед.помощь'!E:E,СВОД!C4200,'Скорая мед.помощь'!G:G,СВОД!E4200)+SUMIFS(Услуги!AV:AV,Услуги!D:D,СВОД!C4200,Услуги!F:F,СВОД!E4200)</f>
        <v>30.631177500000007</v>
      </c>
      <c r="O4200" s="275">
        <f>SUMIFS(Сверхбаза!L:L,Сверхбаза!C:C,СВОД!C4200,Сверхбаза!E:E,СВОД!E4200)+SUMIFS(Сверхбаза!M:M,Сверхбаза!C:C,СВОД!C4200,Сверхбаза!E:E,СВОД!E4200)</f>
        <v>0</v>
      </c>
      <c r="P4200" s="253">
        <f>SUMIFS(Сверхбаза!N:N,Сверхбаза!C:C,СВОД!C4200,Сверхбаза!E:E,СВОД!E4200)</f>
        <v>0</v>
      </c>
      <c r="Q4200" s="253">
        <f>SUMIFS(Сверхбаза!P:P,Сверхбаза!C:C,СВОД!C4200,Сверхбаза!E:E,СВОД!E4200)</f>
        <v>0</v>
      </c>
      <c r="R4200" s="253">
        <f>SUMIFS(Сверхбаза!O:O,Сверхбаза!C:C,СВОД!C4200,Сверхбаза!E:E,СВОД!E4200)</f>
        <v>0</v>
      </c>
      <c r="S4200" s="253">
        <f>SUMIFS(Сверхбаза!Q:Q,Сверхбаза!C:C,СВОД!C4200,Сверхбаза!E:E,СВОД!E4200)</f>
        <v>0</v>
      </c>
      <c r="T4200" s="276">
        <f>SUMIFS(Сверхбаза!G:G,Сверхбаза!C:C,СВОД!C4200,Сверхбаза!E:E,СВОД!E4200)</f>
        <v>0</v>
      </c>
    </row>
    <row r="4201" spans="1:20" ht="25.5" outlineLevel="2">
      <c r="A4201" s="263" t="s">
        <v>91</v>
      </c>
      <c r="B4201" s="336">
        <v>509607</v>
      </c>
      <c r="C4201" s="336">
        <v>960701</v>
      </c>
      <c r="D4201" s="5" t="s">
        <v>277</v>
      </c>
      <c r="E4201" s="324">
        <v>13</v>
      </c>
      <c r="F4201" s="325" t="s">
        <v>704</v>
      </c>
      <c r="G4201" s="277">
        <f>SUMIFS('Круглосуточный стационар'!J:J,'Круглосуточный стационар'!D:D,СВОД!C4201,'Круглосуточный стационар'!F:F,СВОД!E4201)/2+SUMIFS(ВМП!J:J,ВМП!D:D,СВОД!C4201,ВМП!F:F,СВОД!E4201)/2+SUMIFS('Дневной стационар'!J:J,'Дневной стационар'!D:D,СВОД!C4201,'Дневной стационар'!F:F,СВОД!E4201)/2+SUMIFS(ЭКО!H:H,ЭКО!D:D,СВОД!C4201,ЭКО!F:F,СВОД!E4201)+SUMIFS(Диализ!J:J,Диализ!E:E,СВОД!C4201,Диализ!G:G,СВОД!E4201)</f>
        <v>1</v>
      </c>
      <c r="H4201" s="251">
        <f>SUMIFS(Поликлиника!H:H,Поликлиника!D:D,СВОД!C4201,Поликлиника!F:F,СВОД!E4201)</f>
        <v>0</v>
      </c>
      <c r="I4201" s="251">
        <f>SUMIFS(Поликлиника!BA:BA,Поликлиника!D:D,СВОД!C4201,Поликлиника!F:F,СВОД!E4201)</f>
        <v>0</v>
      </c>
      <c r="J4201" s="251">
        <f>SUMIFS(Поликлиника!BF:BF,Поликлиника!D:D,СВОД!C4201,Поликлиника!F:F,СВОД!E4201)</f>
        <v>0</v>
      </c>
      <c r="K4201" s="251">
        <f>SUMIFS(Поликлиника!BU:BU,Поликлиника!D:D,СВОД!C4201,Поликлиника!F:F,СВОД!E4201)</f>
        <v>0</v>
      </c>
      <c r="L4201" s="251">
        <f>SUMIFS(Услуги!H:H,Услуги!D:D,СВОД!C4201,Услуги!F:F,СВОД!E4201)+SUMIFS(Услуги!M:M,Услуги!D:D,СВОД!C4201,Услуги!F:F,СВОД!E4201)+SUMIFS(Услуги!R:R,Услуги!D:D,СВОД!C4201,Услуги!F:F,СВОД!E4201)+SUMIFS(Услуги!W:W,Услуги!D:D,СВОД!C4201,Услуги!F:F,СВОД!E4201)+SUMIFS(Услуги!AB:AB,Услуги!D:D,СВОД!C4201,Услуги!F:F,СВОД!E4201)+SUMIFS(Услуги!AG:AG,Услуги!D:D,СВОД!C4201,Услуги!F:F,СВОД!E4201)+SUMIFS(Услуги!AL:AL,Услуги!D:D,СВОД!C4201,Услуги!F:F,СВОД!E4201)+SUMIFS(Услуги!AQ:AQ,Услуги!D:D,СВОД!C4201,Услуги!F:F,СВОД!E4201)</f>
        <v>0</v>
      </c>
      <c r="M4201" s="251">
        <f>SUMIFS('Скорая мед.помощь'!J:J,'Скорая мед.помощь'!E:E,СВОД!C4201,'Скорая мед.помощь'!G:G,СВОД!E4201)</f>
        <v>0</v>
      </c>
      <c r="N4201" s="278">
        <f>SUMIFS('Круглосуточный стационар'!O:O,'Круглосуточный стационар'!D:D,СВОД!C4201,'Круглосуточный стационар'!F:F,СВОД!E4201)+SUMIFS(ВМП!O:O,ВМП!D:D,СВОД!C4201,ВМП!F:F,СВОД!E4201)+SUMIFS('Дневной стационар'!O:O,'Дневной стационар'!D:D,СВОД!C4201,'Дневной стационар'!F:F,СВОД!E4201)+SUMIFS(ЭКО!M:M,ЭКО!D:D,СВОД!C4201,ЭКО!F:F,СВОД!E4201)+SUMIFS(Диализ!O:O,Диализ!E:E,СВОД!C4201,Диализ!G:G,СВОД!E4201)+SUMIFS(Поликлиника!CT:CT,Поликлиника!D:D,СВОД!C4201,Поликлиника!F:F,СВОД!E4201)+SUMIFS('Скорая мед.помощь'!O:O,'Скорая мед.помощь'!E:E,СВОД!C4201,'Скорая мед.помощь'!G:G,СВОД!E4201)+SUMIFS(Услуги!AV:AV,Услуги!D:D,СВОД!C4201,Услуги!F:F,СВОД!E4201)</f>
        <v>141.28304999999997</v>
      </c>
      <c r="O4201" s="277">
        <f>SUMIFS(Сверхбаза!L:L,Сверхбаза!C:C,СВОД!C4201,Сверхбаза!E:E,СВОД!E4201)+SUMIFS(Сверхбаза!M:M,Сверхбаза!C:C,СВОД!C4201,Сверхбаза!E:E,СВОД!E4201)</f>
        <v>0</v>
      </c>
      <c r="P4201" s="251">
        <f>SUMIFS(Сверхбаза!N:N,Сверхбаза!C:C,СВОД!C4201,Сверхбаза!E:E,СВОД!E4201)</f>
        <v>0</v>
      </c>
      <c r="Q4201" s="251">
        <f>SUMIFS(Сверхбаза!P:P,Сверхбаза!C:C,СВОД!C4201,Сверхбаза!E:E,СВОД!E4201)</f>
        <v>0</v>
      </c>
      <c r="R4201" s="251">
        <f>SUMIFS(Сверхбаза!O:O,Сверхбаза!C:C,СВОД!C4201,Сверхбаза!E:E,СВОД!E4201)</f>
        <v>0</v>
      </c>
      <c r="S4201" s="251">
        <f>SUMIFS(Сверхбаза!Q:Q,Сверхбаза!C:C,СВОД!C4201,Сверхбаза!E:E,СВОД!E4201)</f>
        <v>0</v>
      </c>
      <c r="T4201" s="278">
        <f>SUMIFS(Сверхбаза!G:G,Сверхбаза!C:C,СВОД!C4201,Сверхбаза!E:E,СВОД!E4201)</f>
        <v>0</v>
      </c>
    </row>
    <row r="4202" spans="1:20" outlineLevel="2">
      <c r="A4202" s="263" t="s">
        <v>91</v>
      </c>
      <c r="B4202" s="336">
        <v>509607</v>
      </c>
      <c r="C4202" s="336">
        <v>960701</v>
      </c>
      <c r="D4202" s="5" t="s">
        <v>277</v>
      </c>
      <c r="E4202" s="324">
        <v>2</v>
      </c>
      <c r="F4202" s="325" t="s">
        <v>173</v>
      </c>
      <c r="G4202" s="277">
        <f>SUMIFS('Круглосуточный стационар'!J:J,'Круглосуточный стационар'!D:D,СВОД!C4202,'Круглосуточный стационар'!F:F,СВОД!E4202)/2+SUMIFS(ВМП!J:J,ВМП!D:D,СВОД!C4202,ВМП!F:F,СВОД!E4202)/2+SUMIFS('Дневной стационар'!J:J,'Дневной стационар'!D:D,СВОД!C4202,'Дневной стационар'!F:F,СВОД!E4202)/2+SUMIFS(ЭКО!H:H,ЭКО!D:D,СВОД!C4202,ЭКО!F:F,СВОД!E4202)+SUMIFS(Диализ!J:J,Диализ!E:E,СВОД!C4202,Диализ!G:G,СВОД!E4202)</f>
        <v>0</v>
      </c>
      <c r="H4202" s="251">
        <f>SUMIFS(Поликлиника!H:H,Поликлиника!D:D,СВОД!C4202,Поликлиника!F:F,СВОД!E4202)</f>
        <v>0</v>
      </c>
      <c r="I4202" s="251">
        <f>SUMIFS(Поликлиника!BA:BA,Поликлиника!D:D,СВОД!C4202,Поликлиника!F:F,СВОД!E4202)</f>
        <v>0</v>
      </c>
      <c r="J4202" s="251">
        <f>SUMIFS(Поликлиника!BF:BF,Поликлиника!D:D,СВОД!C4202,Поликлиника!F:F,СВОД!E4202)</f>
        <v>0</v>
      </c>
      <c r="K4202" s="251">
        <f>SUMIFS(Поликлиника!BU:BU,Поликлиника!D:D,СВОД!C4202,Поликлиника!F:F,СВОД!E4202)</f>
        <v>0</v>
      </c>
      <c r="L4202" s="251">
        <f>SUMIFS(Услуги!H:H,Услуги!D:D,СВОД!C4202,Услуги!F:F,СВОД!E4202)+SUMIFS(Услуги!M:M,Услуги!D:D,СВОД!C4202,Услуги!F:F,СВОД!E4202)+SUMIFS(Услуги!R:R,Услуги!D:D,СВОД!C4202,Услуги!F:F,СВОД!E4202)+SUMIFS(Услуги!W:W,Услуги!D:D,СВОД!C4202,Услуги!F:F,СВОД!E4202)+SUMIFS(Услуги!AB:AB,Услуги!D:D,СВОД!C4202,Услуги!F:F,СВОД!E4202)+SUMIFS(Услуги!AG:AG,Услуги!D:D,СВОД!C4202,Услуги!F:F,СВОД!E4202)+SUMIFS(Услуги!AL:AL,Услуги!D:D,СВОД!C4202,Услуги!F:F,СВОД!E4202)+SUMIFS(Услуги!AQ:AQ,Услуги!D:D,СВОД!C4202,Услуги!F:F,СВОД!E4202)</f>
        <v>0</v>
      </c>
      <c r="M4202" s="251">
        <f>SUMIFS('Скорая мед.помощь'!J:J,'Скорая мед.помощь'!E:E,СВОД!C4202,'Скорая мед.помощь'!G:G,СВОД!E4202)</f>
        <v>0</v>
      </c>
      <c r="N4202" s="278">
        <f>SUMIFS('Круглосуточный стационар'!O:O,'Круглосуточный стационар'!D:D,СВОД!C4202,'Круглосуточный стационар'!F:F,СВОД!E4202)+SUMIFS(ВМП!O:O,ВМП!D:D,СВОД!C4202,ВМП!F:F,СВОД!E4202)+SUMIFS('Дневной стационар'!O:O,'Дневной стационар'!D:D,СВОД!C4202,'Дневной стационар'!F:F,СВОД!E4202)+SUMIFS(ЭКО!M:M,ЭКО!D:D,СВОД!C4202,ЭКО!F:F,СВОД!E4202)+SUMIFS(Диализ!O:O,Диализ!E:E,СВОД!C4202,Диализ!G:G,СВОД!E4202)+SUMIFS(Поликлиника!CT:CT,Поликлиника!D:D,СВОД!C4202,Поликлиника!F:F,СВОД!E4202)+SUMIFS('Скорая мед.помощь'!O:O,'Скорая мед.помощь'!E:E,СВОД!C4202,'Скорая мед.помощь'!G:G,СВОД!E4202)+SUMIFS(Услуги!AV:AV,Услуги!D:D,СВОД!C4202,Услуги!F:F,СВОД!E4202)</f>
        <v>0</v>
      </c>
      <c r="O4202" s="277">
        <f>SUMIFS(Сверхбаза!L:L,Сверхбаза!C:C,СВОД!C4202,Сверхбаза!E:E,СВОД!E4202)+SUMIFS(Сверхбаза!M:M,Сверхбаза!C:C,СВОД!C4202,Сверхбаза!E:E,СВОД!E4202)</f>
        <v>0</v>
      </c>
      <c r="P4202" s="251">
        <f>SUMIFS(Сверхбаза!N:N,Сверхбаза!C:C,СВОД!C4202,Сверхбаза!E:E,СВОД!E4202)</f>
        <v>0</v>
      </c>
      <c r="Q4202" s="251">
        <f>SUMIFS(Сверхбаза!P:P,Сверхбаза!C:C,СВОД!C4202,Сверхбаза!E:E,СВОД!E4202)</f>
        <v>0</v>
      </c>
      <c r="R4202" s="251">
        <f>SUMIFS(Сверхбаза!O:O,Сверхбаза!C:C,СВОД!C4202,Сверхбаза!E:E,СВОД!E4202)</f>
        <v>0</v>
      </c>
      <c r="S4202" s="251">
        <f>SUMIFS(Сверхбаза!Q:Q,Сверхбаза!C:C,СВОД!C4202,Сверхбаза!E:E,СВОД!E4202)</f>
        <v>0</v>
      </c>
      <c r="T4202" s="278">
        <f>SUMIFS(Сверхбаза!G:G,Сверхбаза!C:C,СВОД!C4202,Сверхбаза!E:E,СВОД!E4202)</f>
        <v>0</v>
      </c>
    </row>
    <row r="4203" spans="1:20" ht="25.5" outlineLevel="2">
      <c r="A4203" s="263" t="s">
        <v>91</v>
      </c>
      <c r="B4203" s="336">
        <v>509607</v>
      </c>
      <c r="C4203" s="336">
        <v>960701</v>
      </c>
      <c r="D4203" s="5" t="s">
        <v>277</v>
      </c>
      <c r="E4203" s="324">
        <v>6</v>
      </c>
      <c r="F4203" s="325" t="s">
        <v>705</v>
      </c>
      <c r="G4203" s="277">
        <f>SUMIFS('Круглосуточный стационар'!J:J,'Круглосуточный стационар'!D:D,СВОД!C4203,'Круглосуточный стационар'!F:F,СВОД!E4203)/2+SUMIFS(ВМП!J:J,ВМП!D:D,СВОД!C4203,ВМП!F:F,СВОД!E4203)/2+SUMIFS('Дневной стационар'!J:J,'Дневной стационар'!D:D,СВОД!C4203,'Дневной стационар'!F:F,СВОД!E4203)/2+SUMIFS(ЭКО!H:H,ЭКО!D:D,СВОД!C4203,ЭКО!F:F,СВОД!E4203)+SUMIFS(Диализ!J:J,Диализ!E:E,СВОД!C4203,Диализ!G:G,СВОД!E4203)</f>
        <v>0</v>
      </c>
      <c r="H4203" s="251">
        <f>SUMIFS(Поликлиника!H:H,Поликлиника!D:D,СВОД!C4203,Поликлиника!F:F,СВОД!E4203)</f>
        <v>0</v>
      </c>
      <c r="I4203" s="251">
        <f>SUMIFS(Поликлиника!BA:BA,Поликлиника!D:D,СВОД!C4203,Поликлиника!F:F,СВОД!E4203)</f>
        <v>0</v>
      </c>
      <c r="J4203" s="251">
        <f>SUMIFS(Поликлиника!BF:BF,Поликлиника!D:D,СВОД!C4203,Поликлиника!F:F,СВОД!E4203)</f>
        <v>0</v>
      </c>
      <c r="K4203" s="251">
        <f>SUMIFS(Поликлиника!BU:BU,Поликлиника!D:D,СВОД!C4203,Поликлиника!F:F,СВОД!E4203)</f>
        <v>0</v>
      </c>
      <c r="L4203" s="251">
        <f>SUMIFS(Услуги!H:H,Услуги!D:D,СВОД!C4203,Услуги!F:F,СВОД!E4203)+SUMIFS(Услуги!M:M,Услуги!D:D,СВОД!C4203,Услуги!F:F,СВОД!E4203)+SUMIFS(Услуги!R:R,Услуги!D:D,СВОД!C4203,Услуги!F:F,СВОД!E4203)+SUMIFS(Услуги!W:W,Услуги!D:D,СВОД!C4203,Услуги!F:F,СВОД!E4203)+SUMIFS(Услуги!AB:AB,Услуги!D:D,СВОД!C4203,Услуги!F:F,СВОД!E4203)+SUMIFS(Услуги!AG:AG,Услуги!D:D,СВОД!C4203,Услуги!F:F,СВОД!E4203)+SUMIFS(Услуги!AL:AL,Услуги!D:D,СВОД!C4203,Услуги!F:F,СВОД!E4203)+SUMIFS(Услуги!AQ:AQ,Услуги!D:D,СВОД!C4203,Услуги!F:F,СВОД!E4203)</f>
        <v>0</v>
      </c>
      <c r="M4203" s="251">
        <f>SUMIFS('Скорая мед.помощь'!J:J,'Скорая мед.помощь'!E:E,СВОД!C4203,'Скорая мед.помощь'!G:G,СВОД!E4203)</f>
        <v>0</v>
      </c>
      <c r="N4203" s="278">
        <f>SUMIFS('Круглосуточный стационар'!O:O,'Круглосуточный стационар'!D:D,СВОД!C4203,'Круглосуточный стационар'!F:F,СВОД!E4203)+SUMIFS(ВМП!O:O,ВМП!D:D,СВОД!C4203,ВМП!F:F,СВОД!E4203)+SUMIFS('Дневной стационар'!O:O,'Дневной стационар'!D:D,СВОД!C4203,'Дневной стационар'!F:F,СВОД!E4203)+SUMIFS(ЭКО!M:M,ЭКО!D:D,СВОД!C4203,ЭКО!F:F,СВОД!E4203)+SUMIFS(Диализ!O:O,Диализ!E:E,СВОД!C4203,Диализ!G:G,СВОД!E4203)+SUMIFS(Поликлиника!CT:CT,Поликлиника!D:D,СВОД!C4203,Поликлиника!F:F,СВОД!E4203)+SUMIFS('Скорая мед.помощь'!O:O,'Скорая мед.помощь'!E:E,СВОД!C4203,'Скорая мед.помощь'!G:G,СВОД!E4203)+SUMIFS(Услуги!AV:AV,Услуги!D:D,СВОД!C4203,Услуги!F:F,СВОД!E4203)</f>
        <v>0</v>
      </c>
      <c r="O4203" s="277">
        <f>SUMIFS(Сверхбаза!L:L,Сверхбаза!C:C,СВОД!C4203,Сверхбаза!E:E,СВОД!E4203)+SUMIFS(Сверхбаза!M:M,Сверхбаза!C:C,СВОД!C4203,Сверхбаза!E:E,СВОД!E4203)</f>
        <v>0</v>
      </c>
      <c r="P4203" s="251">
        <f>SUMIFS(Сверхбаза!N:N,Сверхбаза!C:C,СВОД!C4203,Сверхбаза!E:E,СВОД!E4203)</f>
        <v>0</v>
      </c>
      <c r="Q4203" s="251">
        <f>SUMIFS(Сверхбаза!P:P,Сверхбаза!C:C,СВОД!C4203,Сверхбаза!E:E,СВОД!E4203)</f>
        <v>0</v>
      </c>
      <c r="R4203" s="251">
        <f>SUMIFS(Сверхбаза!O:O,Сверхбаза!C:C,СВОД!C4203,Сверхбаза!E:E,СВОД!E4203)</f>
        <v>0</v>
      </c>
      <c r="S4203" s="251">
        <f>SUMIFS(Сверхбаза!Q:Q,Сверхбаза!C:C,СВОД!C4203,Сверхбаза!E:E,СВОД!E4203)</f>
        <v>0</v>
      </c>
      <c r="T4203" s="278">
        <f>SUMIFS(Сверхбаза!G:G,Сверхбаза!C:C,СВОД!C4203,Сверхбаза!E:E,СВОД!E4203)</f>
        <v>0</v>
      </c>
    </row>
    <row r="4204" spans="1:20" ht="25.5" outlineLevel="2">
      <c r="A4204" s="263" t="s">
        <v>91</v>
      </c>
      <c r="B4204" s="336">
        <v>509607</v>
      </c>
      <c r="C4204" s="336">
        <v>960701</v>
      </c>
      <c r="D4204" s="5" t="s">
        <v>277</v>
      </c>
      <c r="E4204" s="324">
        <v>3</v>
      </c>
      <c r="F4204" s="325" t="s">
        <v>174</v>
      </c>
      <c r="G4204" s="277">
        <f>SUMIFS('Круглосуточный стационар'!J:J,'Круглосуточный стационар'!D:D,СВОД!C4204,'Круглосуточный стационар'!F:F,СВОД!E4204)/2+SUMIFS(ВМП!J:J,ВМП!D:D,СВОД!C4204,ВМП!F:F,СВОД!E4204)/2+SUMIFS('Дневной стационар'!J:J,'Дневной стационар'!D:D,СВОД!C4204,'Дневной стационар'!F:F,СВОД!E4204)/2+SUMIFS(ЭКО!H:H,ЭКО!D:D,СВОД!C4204,ЭКО!F:F,СВОД!E4204)+SUMIFS(Диализ!J:J,Диализ!E:E,СВОД!C4204,Диализ!G:G,СВОД!E4204)</f>
        <v>0</v>
      </c>
      <c r="H4204" s="251">
        <f>SUMIFS(Поликлиника!H:H,Поликлиника!D:D,СВОД!C4204,Поликлиника!F:F,СВОД!E4204)</f>
        <v>0</v>
      </c>
      <c r="I4204" s="251">
        <f>SUMIFS(Поликлиника!BA:BA,Поликлиника!D:D,СВОД!C4204,Поликлиника!F:F,СВОД!E4204)</f>
        <v>0</v>
      </c>
      <c r="J4204" s="251">
        <f>SUMIFS(Поликлиника!BF:BF,Поликлиника!D:D,СВОД!C4204,Поликлиника!F:F,СВОД!E4204)</f>
        <v>0</v>
      </c>
      <c r="K4204" s="251">
        <f>SUMIFS(Поликлиника!BU:BU,Поликлиника!D:D,СВОД!C4204,Поликлиника!F:F,СВОД!E4204)</f>
        <v>0</v>
      </c>
      <c r="L4204" s="251">
        <f>SUMIFS(Услуги!H:H,Услуги!D:D,СВОД!C4204,Услуги!F:F,СВОД!E4204)+SUMIFS(Услуги!M:M,Услуги!D:D,СВОД!C4204,Услуги!F:F,СВОД!E4204)+SUMIFS(Услуги!R:R,Услуги!D:D,СВОД!C4204,Услуги!F:F,СВОД!E4204)+SUMIFS(Услуги!W:W,Услуги!D:D,СВОД!C4204,Услуги!F:F,СВОД!E4204)+SUMIFS(Услуги!AB:AB,Услуги!D:D,СВОД!C4204,Услуги!F:F,СВОД!E4204)+SUMIFS(Услуги!AG:AG,Услуги!D:D,СВОД!C4204,Услуги!F:F,СВОД!E4204)+SUMIFS(Услуги!AL:AL,Услуги!D:D,СВОД!C4204,Услуги!F:F,СВОД!E4204)+SUMIFS(Услуги!AQ:AQ,Услуги!D:D,СВОД!C4204,Услуги!F:F,СВОД!E4204)</f>
        <v>0</v>
      </c>
      <c r="M4204" s="251">
        <f>SUMIFS('Скорая мед.помощь'!J:J,'Скорая мед.помощь'!E:E,СВОД!C4204,'Скорая мед.помощь'!G:G,СВОД!E4204)</f>
        <v>0</v>
      </c>
      <c r="N4204" s="278">
        <f>SUMIFS('Круглосуточный стационар'!O:O,'Круглосуточный стационар'!D:D,СВОД!C4204,'Круглосуточный стационар'!F:F,СВОД!E4204)+SUMIFS(ВМП!O:O,ВМП!D:D,СВОД!C4204,ВМП!F:F,СВОД!E4204)+SUMIFS('Дневной стационар'!O:O,'Дневной стационар'!D:D,СВОД!C4204,'Дневной стационар'!F:F,СВОД!E4204)+SUMIFS(ЭКО!M:M,ЭКО!D:D,СВОД!C4204,ЭКО!F:F,СВОД!E4204)+SUMIFS(Диализ!O:O,Диализ!E:E,СВОД!C4204,Диализ!G:G,СВОД!E4204)+SUMIFS(Поликлиника!CT:CT,Поликлиника!D:D,СВОД!C4204,Поликлиника!F:F,СВОД!E4204)+SUMIFS('Скорая мед.помощь'!O:O,'Скорая мед.помощь'!E:E,СВОД!C4204,'Скорая мед.помощь'!G:G,СВОД!E4204)+SUMIFS(Услуги!AV:AV,Услуги!D:D,СВОД!C4204,Услуги!F:F,СВОД!E4204)</f>
        <v>0</v>
      </c>
      <c r="O4204" s="277">
        <f>SUMIFS(Сверхбаза!L:L,Сверхбаза!C:C,СВОД!C4204,Сверхбаза!E:E,СВОД!E4204)+SUMIFS(Сверхбаза!M:M,Сверхбаза!C:C,СВОД!C4204,Сверхбаза!E:E,СВОД!E4204)</f>
        <v>0</v>
      </c>
      <c r="P4204" s="251">
        <f>SUMIFS(Сверхбаза!N:N,Сверхбаза!C:C,СВОД!C4204,Сверхбаза!E:E,СВОД!E4204)</f>
        <v>0</v>
      </c>
      <c r="Q4204" s="251">
        <f>SUMIFS(Сверхбаза!P:P,Сверхбаза!C:C,СВОД!C4204,Сверхбаза!E:E,СВОД!E4204)</f>
        <v>0</v>
      </c>
      <c r="R4204" s="251">
        <f>SUMIFS(Сверхбаза!O:O,Сверхбаза!C:C,СВОД!C4204,Сверхбаза!E:E,СВОД!E4204)</f>
        <v>0</v>
      </c>
      <c r="S4204" s="251">
        <f>SUMIFS(Сверхбаза!Q:Q,Сверхбаза!C:C,СВОД!C4204,Сверхбаза!E:E,СВОД!E4204)</f>
        <v>0</v>
      </c>
      <c r="T4204" s="278">
        <f>SUMIFS(Сверхбаза!G:G,Сверхбаза!C:C,СВОД!C4204,Сверхбаза!E:E,СВОД!E4204)</f>
        <v>0</v>
      </c>
    </row>
    <row r="4205" spans="1:20" outlineLevel="2">
      <c r="A4205" s="263" t="s">
        <v>91</v>
      </c>
      <c r="B4205" s="336">
        <v>509607</v>
      </c>
      <c r="C4205" s="336">
        <v>960701</v>
      </c>
      <c r="D4205" s="5" t="s">
        <v>277</v>
      </c>
      <c r="E4205" s="324">
        <v>7</v>
      </c>
      <c r="F4205" s="325" t="s">
        <v>706</v>
      </c>
      <c r="G4205" s="277">
        <f>SUMIFS('Круглосуточный стационар'!J:J,'Круглосуточный стационар'!D:D,СВОД!C4205,'Круглосуточный стационар'!F:F,СВОД!E4205)/2+SUMIFS(ВМП!J:J,ВМП!D:D,СВОД!C4205,ВМП!F:F,СВОД!E4205)/2+SUMIFS('Дневной стационар'!J:J,'Дневной стационар'!D:D,СВОД!C4205,'Дневной стационар'!F:F,СВОД!E4205)/2+SUMIFS(ЭКО!H:H,ЭКО!D:D,СВОД!C4205,ЭКО!F:F,СВОД!E4205)+SUMIFS(Диализ!J:J,Диализ!E:E,СВОД!C4205,Диализ!G:G,СВОД!E4205)</f>
        <v>0</v>
      </c>
      <c r="H4205" s="251">
        <f>SUMIFS(Поликлиника!H:H,Поликлиника!D:D,СВОД!C4205,Поликлиника!F:F,СВОД!E4205)</f>
        <v>0</v>
      </c>
      <c r="I4205" s="251">
        <f>SUMIFS(Поликлиника!BA:BA,Поликлиника!D:D,СВОД!C4205,Поликлиника!F:F,СВОД!E4205)</f>
        <v>0</v>
      </c>
      <c r="J4205" s="251">
        <f>SUMIFS(Поликлиника!BF:BF,Поликлиника!D:D,СВОД!C4205,Поликлиника!F:F,СВОД!E4205)</f>
        <v>0</v>
      </c>
      <c r="K4205" s="251">
        <f>SUMIFS(Поликлиника!BU:BU,Поликлиника!D:D,СВОД!C4205,Поликлиника!F:F,СВОД!E4205)</f>
        <v>0</v>
      </c>
      <c r="L4205" s="251">
        <f>SUMIFS(Услуги!H:H,Услуги!D:D,СВОД!C4205,Услуги!F:F,СВОД!E4205)+SUMIFS(Услуги!M:M,Услуги!D:D,СВОД!C4205,Услуги!F:F,СВОД!E4205)+SUMIFS(Услуги!R:R,Услуги!D:D,СВОД!C4205,Услуги!F:F,СВОД!E4205)+SUMIFS(Услуги!W:W,Услуги!D:D,СВОД!C4205,Услуги!F:F,СВОД!E4205)+SUMIFS(Услуги!AB:AB,Услуги!D:D,СВОД!C4205,Услуги!F:F,СВОД!E4205)+SUMIFS(Услуги!AG:AG,Услуги!D:D,СВОД!C4205,Услуги!F:F,СВОД!E4205)+SUMIFS(Услуги!AL:AL,Услуги!D:D,СВОД!C4205,Услуги!F:F,СВОД!E4205)+SUMIFS(Услуги!AQ:AQ,Услуги!D:D,СВОД!C4205,Услуги!F:F,СВОД!E4205)</f>
        <v>0</v>
      </c>
      <c r="M4205" s="251">
        <f>SUMIFS('Скорая мед.помощь'!J:J,'Скорая мед.помощь'!E:E,СВОД!C4205,'Скорая мед.помощь'!G:G,СВОД!E4205)</f>
        <v>0</v>
      </c>
      <c r="N4205" s="278">
        <f>SUMIFS('Круглосуточный стационар'!O:O,'Круглосуточный стационар'!D:D,СВОД!C4205,'Круглосуточный стационар'!F:F,СВОД!E4205)+SUMIFS(ВМП!O:O,ВМП!D:D,СВОД!C4205,ВМП!F:F,СВОД!E4205)+SUMIFS('Дневной стационар'!O:O,'Дневной стационар'!D:D,СВОД!C4205,'Дневной стационар'!F:F,СВОД!E4205)+SUMIFS(ЭКО!M:M,ЭКО!D:D,СВОД!C4205,ЭКО!F:F,СВОД!E4205)+SUMIFS(Диализ!O:O,Диализ!E:E,СВОД!C4205,Диализ!G:G,СВОД!E4205)+SUMIFS(Поликлиника!CT:CT,Поликлиника!D:D,СВОД!C4205,Поликлиника!F:F,СВОД!E4205)+SUMIFS('Скорая мед.помощь'!O:O,'Скорая мед.помощь'!E:E,СВОД!C4205,'Скорая мед.помощь'!G:G,СВОД!E4205)+SUMIFS(Услуги!AV:AV,Услуги!D:D,СВОД!C4205,Услуги!F:F,СВОД!E4205)</f>
        <v>0</v>
      </c>
      <c r="O4205" s="277">
        <f>SUMIFS(Сверхбаза!L:L,Сверхбаза!C:C,СВОД!C4205,Сверхбаза!E:E,СВОД!E4205)+SUMIFS(Сверхбаза!M:M,Сверхбаза!C:C,СВОД!C4205,Сверхбаза!E:E,СВОД!E4205)</f>
        <v>0</v>
      </c>
      <c r="P4205" s="251">
        <f>SUMIFS(Сверхбаза!N:N,Сверхбаза!C:C,СВОД!C4205,Сверхбаза!E:E,СВОД!E4205)</f>
        <v>0</v>
      </c>
      <c r="Q4205" s="251">
        <f>SUMIFS(Сверхбаза!P:P,Сверхбаза!C:C,СВОД!C4205,Сверхбаза!E:E,СВОД!E4205)</f>
        <v>0</v>
      </c>
      <c r="R4205" s="251">
        <f>SUMIFS(Сверхбаза!O:O,Сверхбаза!C:C,СВОД!C4205,Сверхбаза!E:E,СВОД!E4205)</f>
        <v>0</v>
      </c>
      <c r="S4205" s="251">
        <f>SUMIFS(Сверхбаза!Q:Q,Сверхбаза!C:C,СВОД!C4205,Сверхбаза!E:E,СВОД!E4205)</f>
        <v>0</v>
      </c>
      <c r="T4205" s="278">
        <f>SUMIFS(Сверхбаза!G:G,Сверхбаза!C:C,СВОД!C4205,Сверхбаза!E:E,СВОД!E4205)</f>
        <v>0</v>
      </c>
    </row>
    <row r="4206" spans="1:20" outlineLevel="2">
      <c r="A4206" s="263" t="s">
        <v>91</v>
      </c>
      <c r="B4206" s="336">
        <v>509607</v>
      </c>
      <c r="C4206" s="336">
        <v>960701</v>
      </c>
      <c r="D4206" s="5" t="s">
        <v>277</v>
      </c>
      <c r="E4206" s="324">
        <v>70</v>
      </c>
      <c r="F4206" s="325" t="s">
        <v>707</v>
      </c>
      <c r="G4206" s="277">
        <f>SUMIFS('Круглосуточный стационар'!J:J,'Круглосуточный стационар'!D:D,СВОД!C4206,'Круглосуточный стационар'!F:F,СВОД!E4206)/2+SUMIFS(ВМП!J:J,ВМП!D:D,СВОД!C4206,ВМП!F:F,СВОД!E4206)/2+SUMIFS('Дневной стационар'!J:J,'Дневной стационар'!D:D,СВОД!C4206,'Дневной стационар'!F:F,СВОД!E4206)/2+SUMIFS(ЭКО!H:H,ЭКО!D:D,СВОД!C4206,ЭКО!F:F,СВОД!E4206)+SUMIFS(Диализ!J:J,Диализ!E:E,СВОД!C4206,Диализ!G:G,СВОД!E4206)</f>
        <v>0</v>
      </c>
      <c r="H4206" s="251">
        <f>SUMIFS(Поликлиника!H:H,Поликлиника!D:D,СВОД!C4206,Поликлиника!F:F,СВОД!E4206)</f>
        <v>0</v>
      </c>
      <c r="I4206" s="251">
        <f>SUMIFS(Поликлиника!BA:BA,Поликлиника!D:D,СВОД!C4206,Поликлиника!F:F,СВОД!E4206)</f>
        <v>0</v>
      </c>
      <c r="J4206" s="251">
        <f>SUMIFS(Поликлиника!BF:BF,Поликлиника!D:D,СВОД!C4206,Поликлиника!F:F,СВОД!E4206)</f>
        <v>0</v>
      </c>
      <c r="K4206" s="251">
        <f>SUMIFS(Поликлиника!BU:BU,Поликлиника!D:D,СВОД!C4206,Поликлиника!F:F,СВОД!E4206)</f>
        <v>0</v>
      </c>
      <c r="L4206" s="251">
        <f>SUMIFS(Услуги!H:H,Услуги!D:D,СВОД!C4206,Услуги!F:F,СВОД!E4206)+SUMIFS(Услуги!M:M,Услуги!D:D,СВОД!C4206,Услуги!F:F,СВОД!E4206)+SUMIFS(Услуги!R:R,Услуги!D:D,СВОД!C4206,Услуги!F:F,СВОД!E4206)+SUMIFS(Услуги!W:W,Услуги!D:D,СВОД!C4206,Услуги!F:F,СВОД!E4206)+SUMIFS(Услуги!AB:AB,Услуги!D:D,СВОД!C4206,Услуги!F:F,СВОД!E4206)+SUMIFS(Услуги!AG:AG,Услуги!D:D,СВОД!C4206,Услуги!F:F,СВОД!E4206)+SUMIFS(Услуги!AL:AL,Услуги!D:D,СВОД!C4206,Услуги!F:F,СВОД!E4206)+SUMIFS(Услуги!AQ:AQ,Услуги!D:D,СВОД!C4206,Услуги!F:F,СВОД!E4206)</f>
        <v>0</v>
      </c>
      <c r="M4206" s="251">
        <f>SUMIFS('Скорая мед.помощь'!J:J,'Скорая мед.помощь'!E:E,СВОД!C4206,'Скорая мед.помощь'!G:G,СВОД!E4206)</f>
        <v>0</v>
      </c>
      <c r="N4206" s="278">
        <f>SUMIFS('Круглосуточный стационар'!O:O,'Круглосуточный стационар'!D:D,СВОД!C4206,'Круглосуточный стационар'!F:F,СВОД!E4206)+SUMIFS(ВМП!O:O,ВМП!D:D,СВОД!C4206,ВМП!F:F,СВОД!E4206)+SUMIFS('Дневной стационар'!O:O,'Дневной стационар'!D:D,СВОД!C4206,'Дневной стационар'!F:F,СВОД!E4206)+SUMIFS(ЭКО!M:M,ЭКО!D:D,СВОД!C4206,ЭКО!F:F,СВОД!E4206)+SUMIFS(Диализ!O:O,Диализ!E:E,СВОД!C4206,Диализ!G:G,СВОД!E4206)+SUMIFS(Поликлиника!CT:CT,Поликлиника!D:D,СВОД!C4206,Поликлиника!F:F,СВОД!E4206)+SUMIFS('Скорая мед.помощь'!O:O,'Скорая мед.помощь'!E:E,СВОД!C4206,'Скорая мед.помощь'!G:G,СВОД!E4206)+SUMIFS(Услуги!AV:AV,Услуги!D:D,СВОД!C4206,Услуги!F:F,СВОД!E4206)</f>
        <v>0</v>
      </c>
      <c r="O4206" s="277">
        <f>SUMIFS(Сверхбаза!L:L,Сверхбаза!C:C,СВОД!C4206,Сверхбаза!E:E,СВОД!E4206)+SUMIFS(Сверхбаза!M:M,Сверхбаза!C:C,СВОД!C4206,Сверхбаза!E:E,СВОД!E4206)</f>
        <v>0</v>
      </c>
      <c r="P4206" s="251">
        <f>SUMIFS(Сверхбаза!N:N,Сверхбаза!C:C,СВОД!C4206,Сверхбаза!E:E,СВОД!E4206)</f>
        <v>0</v>
      </c>
      <c r="Q4206" s="251">
        <f>SUMIFS(Сверхбаза!P:P,Сверхбаза!C:C,СВОД!C4206,Сверхбаза!E:E,СВОД!E4206)</f>
        <v>0</v>
      </c>
      <c r="R4206" s="251">
        <f>SUMIFS(Сверхбаза!O:O,Сверхбаза!C:C,СВОД!C4206,Сверхбаза!E:E,СВОД!E4206)</f>
        <v>0</v>
      </c>
      <c r="S4206" s="251">
        <f>SUMIFS(Сверхбаза!Q:Q,Сверхбаза!C:C,СВОД!C4206,Сверхбаза!E:E,СВОД!E4206)</f>
        <v>0</v>
      </c>
      <c r="T4206" s="278">
        <f>SUMIFS(Сверхбаза!G:G,Сверхбаза!C:C,СВОД!C4206,Сверхбаза!E:E,СВОД!E4206)</f>
        <v>0</v>
      </c>
    </row>
    <row r="4207" spans="1:20" outlineLevel="2">
      <c r="A4207" s="263" t="s">
        <v>91</v>
      </c>
      <c r="B4207" s="336">
        <v>509607</v>
      </c>
      <c r="C4207" s="336">
        <v>960701</v>
      </c>
      <c r="D4207" s="5" t="s">
        <v>277</v>
      </c>
      <c r="E4207" s="324">
        <v>94</v>
      </c>
      <c r="F4207" s="325" t="s">
        <v>157</v>
      </c>
      <c r="G4207" s="277">
        <f>SUMIFS('Круглосуточный стационар'!J:J,'Круглосуточный стационар'!D:D,СВОД!C4207,'Круглосуточный стационар'!F:F,СВОД!E4207)/2+SUMIFS(ВМП!J:J,ВМП!D:D,СВОД!C4207,ВМП!F:F,СВОД!E4207)/2+SUMIFS('Дневной стационар'!J:J,'Дневной стационар'!D:D,СВОД!C4207,'Дневной стационар'!F:F,СВОД!E4207)/2+SUMIFS(ЭКО!H:H,ЭКО!D:D,СВОД!C4207,ЭКО!F:F,СВОД!E4207)+SUMIFS(Диализ!J:J,Диализ!E:E,СВОД!C4207,Диализ!G:G,СВОД!E4207)</f>
        <v>0</v>
      </c>
      <c r="H4207" s="251">
        <f>SUMIFS(Поликлиника!H:H,Поликлиника!D:D,СВОД!C4207,Поликлиника!F:F,СВОД!E4207)</f>
        <v>0</v>
      </c>
      <c r="I4207" s="251">
        <f>SUMIFS(Поликлиника!BA:BA,Поликлиника!D:D,СВОД!C4207,Поликлиника!F:F,СВОД!E4207)</f>
        <v>0</v>
      </c>
      <c r="J4207" s="251">
        <f>SUMIFS(Поликлиника!BF:BF,Поликлиника!D:D,СВОД!C4207,Поликлиника!F:F,СВОД!E4207)</f>
        <v>0</v>
      </c>
      <c r="K4207" s="251">
        <f>SUMIFS(Поликлиника!BU:BU,Поликлиника!D:D,СВОД!C4207,Поликлиника!F:F,СВОД!E4207)</f>
        <v>0</v>
      </c>
      <c r="L4207" s="251">
        <f>SUMIFS(Услуги!H:H,Услуги!D:D,СВОД!C4207,Услуги!F:F,СВОД!E4207)+SUMIFS(Услуги!M:M,Услуги!D:D,СВОД!C4207,Услуги!F:F,СВОД!E4207)+SUMIFS(Услуги!R:R,Услуги!D:D,СВОД!C4207,Услуги!F:F,СВОД!E4207)+SUMIFS(Услуги!W:W,Услуги!D:D,СВОД!C4207,Услуги!F:F,СВОД!E4207)+SUMIFS(Услуги!AB:AB,Услуги!D:D,СВОД!C4207,Услуги!F:F,СВОД!E4207)+SUMIFS(Услуги!AG:AG,Услуги!D:D,СВОД!C4207,Услуги!F:F,СВОД!E4207)+SUMIFS(Услуги!AL:AL,Услуги!D:D,СВОД!C4207,Услуги!F:F,СВОД!E4207)+SUMIFS(Услуги!AQ:AQ,Услуги!D:D,СВОД!C4207,Услуги!F:F,СВОД!E4207)</f>
        <v>0</v>
      </c>
      <c r="M4207" s="251">
        <f>SUMIFS('Скорая мед.помощь'!J:J,'Скорая мед.помощь'!E:E,СВОД!C4207,'Скорая мед.помощь'!G:G,СВОД!E4207)</f>
        <v>0</v>
      </c>
      <c r="N4207" s="278">
        <f>SUMIFS('Круглосуточный стационар'!O:O,'Круглосуточный стационар'!D:D,СВОД!C4207,'Круглосуточный стационар'!F:F,СВОД!E4207)+SUMIFS(ВМП!O:O,ВМП!D:D,СВОД!C4207,ВМП!F:F,СВОД!E4207)+SUMIFS('Дневной стационар'!O:O,'Дневной стационар'!D:D,СВОД!C4207,'Дневной стационар'!F:F,СВОД!E4207)+SUMIFS(ЭКО!M:M,ЭКО!D:D,СВОД!C4207,ЭКО!F:F,СВОД!E4207)+SUMIFS(Диализ!O:O,Диализ!E:E,СВОД!C4207,Диализ!G:G,СВОД!E4207)+SUMIFS(Поликлиника!CT:CT,Поликлиника!D:D,СВОД!C4207,Поликлиника!F:F,СВОД!E4207)+SUMIFS('Скорая мед.помощь'!O:O,'Скорая мед.помощь'!E:E,СВОД!C4207,'Скорая мед.помощь'!G:G,СВОД!E4207)+SUMIFS(Услуги!AV:AV,Услуги!D:D,СВОД!C4207,Услуги!F:F,СВОД!E4207)</f>
        <v>0</v>
      </c>
      <c r="O4207" s="277">
        <f>SUMIFS(Сверхбаза!L:L,Сверхбаза!C:C,СВОД!C4207,Сверхбаза!E:E,СВОД!E4207)+SUMIFS(Сверхбаза!M:M,Сверхбаза!C:C,СВОД!C4207,Сверхбаза!E:E,СВОД!E4207)</f>
        <v>0</v>
      </c>
      <c r="P4207" s="251">
        <f>SUMIFS(Сверхбаза!N:N,Сверхбаза!C:C,СВОД!C4207,Сверхбаза!E:E,СВОД!E4207)</f>
        <v>0</v>
      </c>
      <c r="Q4207" s="251">
        <f>SUMIFS(Сверхбаза!P:P,Сверхбаза!C:C,СВОД!C4207,Сверхбаза!E:E,СВОД!E4207)</f>
        <v>0</v>
      </c>
      <c r="R4207" s="251">
        <f>SUMIFS(Сверхбаза!O:O,Сверхбаза!C:C,СВОД!C4207,Сверхбаза!E:E,СВОД!E4207)</f>
        <v>0</v>
      </c>
      <c r="S4207" s="251">
        <f>SUMIFS(Сверхбаза!Q:Q,Сверхбаза!C:C,СВОД!C4207,Сверхбаза!E:E,СВОД!E4207)</f>
        <v>0</v>
      </c>
      <c r="T4207" s="278">
        <f>SUMIFS(Сверхбаза!G:G,Сверхбаза!C:C,СВОД!C4207,Сверхбаза!E:E,СВОД!E4207)</f>
        <v>0</v>
      </c>
    </row>
    <row r="4208" spans="1:20" outlineLevel="1">
      <c r="A4208" s="264"/>
      <c r="B4208" s="254"/>
      <c r="C4208" s="254" t="str">
        <f>CONCATENATE(C4207," ","Итог")</f>
        <v>960701 Итог</v>
      </c>
      <c r="D4208" s="255"/>
      <c r="E4208" s="326"/>
      <c r="F4208" s="327"/>
      <c r="G4208" s="279"/>
      <c r="H4208" s="256"/>
      <c r="I4208" s="256"/>
      <c r="J4208" s="256"/>
      <c r="K4208" s="256"/>
      <c r="L4208" s="256"/>
      <c r="M4208" s="256"/>
      <c r="N4208" s="280">
        <f>SUBTOTAL(9,N4200:N4207)</f>
        <v>171.91422749999998</v>
      </c>
      <c r="O4208" s="279"/>
      <c r="P4208" s="256"/>
      <c r="Q4208" s="256"/>
      <c r="R4208" s="256"/>
      <c r="S4208" s="256"/>
      <c r="T4208" s="280">
        <f>SUBTOTAL(9,T4200:T4207)</f>
        <v>0</v>
      </c>
    </row>
    <row r="4209" spans="1:20" ht="25.5" outlineLevel="2">
      <c r="A4209" s="262" t="s">
        <v>92</v>
      </c>
      <c r="B4209" s="8">
        <v>509625</v>
      </c>
      <c r="C4209" s="8">
        <v>962501</v>
      </c>
      <c r="D4209" s="9" t="s">
        <v>577</v>
      </c>
      <c r="E4209" s="322">
        <f t="shared" ref="E4209:F4216" si="89">E4200</f>
        <v>1</v>
      </c>
      <c r="F4209" s="323" t="str">
        <f t="shared" si="89"/>
        <v>Круглосуточный стационар</v>
      </c>
      <c r="G4209" s="275">
        <f>SUMIFS('Круглосуточный стационар'!J:J,'Круглосуточный стационар'!D:D,СВОД!C4209,'Круглосуточный стационар'!F:F,СВОД!E4209)/2+SUMIFS(ВМП!J:J,ВМП!D:D,СВОД!C4209,ВМП!F:F,СВОД!E4209)/2+SUMIFS('Дневной стационар'!J:J,'Дневной стационар'!D:D,СВОД!C4209,'Дневной стационар'!F:F,СВОД!E4209)/2+SUMIFS(ЭКО!H:H,ЭКО!D:D,СВОД!C4209,ЭКО!F:F,СВОД!E4209)+SUMIFS(Диализ!J:J,Диализ!E:E,СВОД!C4209,Диализ!G:G,СВОД!E4209)</f>
        <v>0</v>
      </c>
      <c r="H4209" s="253">
        <f>SUMIFS(Поликлиника!H:H,Поликлиника!D:D,СВОД!C4209,Поликлиника!F:F,СВОД!E4209)</f>
        <v>0</v>
      </c>
      <c r="I4209" s="253">
        <f>SUMIFS(Поликлиника!BA:BA,Поликлиника!D:D,СВОД!C4209,Поликлиника!F:F,СВОД!E4209)</f>
        <v>0</v>
      </c>
      <c r="J4209" s="253">
        <f>SUMIFS(Поликлиника!BF:BF,Поликлиника!D:D,СВОД!C4209,Поликлиника!F:F,СВОД!E4209)</f>
        <v>0</v>
      </c>
      <c r="K4209" s="253">
        <f>SUMIFS(Поликлиника!BU:BU,Поликлиника!D:D,СВОД!C4209,Поликлиника!F:F,СВОД!E4209)</f>
        <v>0</v>
      </c>
      <c r="L4209" s="253">
        <f>SUMIFS(Услуги!H:H,Услуги!D:D,СВОД!C4209,Услуги!F:F,СВОД!E4209)+SUMIFS(Услуги!M:M,Услуги!D:D,СВОД!C4209,Услуги!F:F,СВОД!E4209)+SUMIFS(Услуги!R:R,Услуги!D:D,СВОД!C4209,Услуги!F:F,СВОД!E4209)+SUMIFS(Услуги!W:W,Услуги!D:D,СВОД!C4209,Услуги!F:F,СВОД!E4209)+SUMIFS(Услуги!AB:AB,Услуги!D:D,СВОД!C4209,Услуги!F:F,СВОД!E4209)+SUMIFS(Услуги!AG:AG,Услуги!D:D,СВОД!C4209,Услуги!F:F,СВОД!E4209)+SUMIFS(Услуги!AL:AL,Услуги!D:D,СВОД!C4209,Услуги!F:F,СВОД!E4209)+SUMIFS(Услуги!AQ:AQ,Услуги!D:D,СВОД!C4209,Услуги!F:F,СВОД!E4209)</f>
        <v>0</v>
      </c>
      <c r="M4209" s="253">
        <f>SUMIFS('Скорая мед.помощь'!J:J,'Скорая мед.помощь'!E:E,СВОД!C4209,'Скорая мед.помощь'!G:G,СВОД!E4209)</f>
        <v>0</v>
      </c>
      <c r="N4209" s="276">
        <f>SUMIFS('Круглосуточный стационар'!O:O,'Круглосуточный стационар'!D:D,СВОД!C4209,'Круглосуточный стационар'!F:F,СВОД!E4209)+SUMIFS(ВМП!O:O,ВМП!D:D,СВОД!C4209,ВМП!F:F,СВОД!E4209)+SUMIFS('Дневной стационар'!O:O,'Дневной стационар'!D:D,СВОД!C4209,'Дневной стационар'!F:F,СВОД!E4209)+SUMIFS(ЭКО!M:M,ЭКО!D:D,СВОД!C4209,ЭКО!F:F,СВОД!E4209)+SUMIFS(Диализ!O:O,Диализ!E:E,СВОД!C4209,Диализ!G:G,СВОД!E4209)+SUMIFS(Поликлиника!CT:CT,Поликлиника!D:D,СВОД!C4209,Поликлиника!F:F,СВОД!E4209)+SUMIFS('Скорая мед.помощь'!O:O,'Скорая мед.помощь'!E:E,СВОД!C4209,'Скорая мед.помощь'!G:G,СВОД!E4209)+SUMIFS(Услуги!AV:AV,Услуги!D:D,СВОД!C4209,Услуги!F:F,СВОД!E4209)</f>
        <v>0</v>
      </c>
      <c r="O4209" s="275">
        <f>SUMIFS(Сверхбаза!L:L,Сверхбаза!C:C,СВОД!C4209,Сверхбаза!E:E,СВОД!E4209)+SUMIFS(Сверхбаза!M:M,Сверхбаза!C:C,СВОД!C4209,Сверхбаза!E:E,СВОД!E4209)</f>
        <v>4571</v>
      </c>
      <c r="P4209" s="253">
        <f>SUMIFS(Сверхбаза!N:N,Сверхбаза!C:C,СВОД!C4209,Сверхбаза!E:E,СВОД!E4209)</f>
        <v>0</v>
      </c>
      <c r="Q4209" s="253">
        <f>SUMIFS(Сверхбаза!P:P,Сверхбаза!C:C,СВОД!C4209,Сверхбаза!E:E,СВОД!E4209)</f>
        <v>0</v>
      </c>
      <c r="R4209" s="253">
        <f>SUMIFS(Сверхбаза!O:O,Сверхбаза!C:C,СВОД!C4209,Сверхбаза!E:E,СВОД!E4209)</f>
        <v>0</v>
      </c>
      <c r="S4209" s="253">
        <f>SUMIFS(Сверхбаза!Q:Q,Сверхбаза!C:C,СВОД!C4209,Сверхбаза!E:E,СВОД!E4209)</f>
        <v>0</v>
      </c>
      <c r="T4209" s="276">
        <f>SUMIFS(Сверхбаза!G:G,Сверхбаза!C:C,СВОД!C4209,Сверхбаза!E:E,СВОД!E4209)</f>
        <v>500385.76399999997</v>
      </c>
    </row>
    <row r="4210" spans="1:20" ht="25.5" outlineLevel="2">
      <c r="A4210" s="263" t="s">
        <v>92</v>
      </c>
      <c r="B4210" s="336">
        <f t="shared" ref="B4210:D4216" si="90">B4209</f>
        <v>509625</v>
      </c>
      <c r="C4210" s="336">
        <f t="shared" si="90"/>
        <v>962501</v>
      </c>
      <c r="D4210" s="5" t="str">
        <f t="shared" si="90"/>
        <v>ГБУЗ МО "ЦЕНТРАЛЬНАЯ КЛИНИЧЕСКАЯ ПСИХИАТРИЧЕСКАЯ БОЛЬНИЦА"</v>
      </c>
      <c r="E4210" s="324">
        <f t="shared" si="89"/>
        <v>13</v>
      </c>
      <c r="F4210" s="325" t="str">
        <f t="shared" si="89"/>
        <v>Круглосуточный стационар ВМП</v>
      </c>
      <c r="G4210" s="277">
        <f>SUMIFS('Круглосуточный стационар'!J:J,'Круглосуточный стационар'!D:D,СВОД!C4210,'Круглосуточный стационар'!F:F,СВОД!E4210)/2+SUMIFS(ВМП!J:J,ВМП!D:D,СВОД!C4210,ВМП!F:F,СВОД!E4210)/2+SUMIFS('Дневной стационар'!J:J,'Дневной стационар'!D:D,СВОД!C4210,'Дневной стационар'!F:F,СВОД!E4210)/2+SUMIFS(ЭКО!H:H,ЭКО!D:D,СВОД!C4210,ЭКО!F:F,СВОД!E4210)+SUMIFS(Диализ!J:J,Диализ!E:E,СВОД!C4210,Диализ!G:G,СВОД!E4210)</f>
        <v>0</v>
      </c>
      <c r="H4210" s="251">
        <f>SUMIFS(Поликлиника!H:H,Поликлиника!D:D,СВОД!C4210,Поликлиника!F:F,СВОД!E4210)</f>
        <v>0</v>
      </c>
      <c r="I4210" s="251">
        <f>SUMIFS(Поликлиника!BA:BA,Поликлиника!D:D,СВОД!C4210,Поликлиника!F:F,СВОД!E4210)</f>
        <v>0</v>
      </c>
      <c r="J4210" s="251">
        <f>SUMIFS(Поликлиника!BF:BF,Поликлиника!D:D,СВОД!C4210,Поликлиника!F:F,СВОД!E4210)</f>
        <v>0</v>
      </c>
      <c r="K4210" s="251">
        <f>SUMIFS(Поликлиника!BU:BU,Поликлиника!D:D,СВОД!C4210,Поликлиника!F:F,СВОД!E4210)</f>
        <v>0</v>
      </c>
      <c r="L4210" s="251">
        <f>SUMIFS(Услуги!H:H,Услуги!D:D,СВОД!C4210,Услуги!F:F,СВОД!E4210)+SUMIFS(Услуги!M:M,Услуги!D:D,СВОД!C4210,Услуги!F:F,СВОД!E4210)+SUMIFS(Услуги!R:R,Услуги!D:D,СВОД!C4210,Услуги!F:F,СВОД!E4210)+SUMIFS(Услуги!W:W,Услуги!D:D,СВОД!C4210,Услуги!F:F,СВОД!E4210)+SUMIFS(Услуги!AB:AB,Услуги!D:D,СВОД!C4210,Услуги!F:F,СВОД!E4210)+SUMIFS(Услуги!AG:AG,Услуги!D:D,СВОД!C4210,Услуги!F:F,СВОД!E4210)+SUMIFS(Услуги!AL:AL,Услуги!D:D,СВОД!C4210,Услуги!F:F,СВОД!E4210)+SUMIFS(Услуги!AQ:AQ,Услуги!D:D,СВОД!C4210,Услуги!F:F,СВОД!E4210)</f>
        <v>0</v>
      </c>
      <c r="M4210" s="251">
        <f>SUMIFS('Скорая мед.помощь'!J:J,'Скорая мед.помощь'!E:E,СВОД!C4210,'Скорая мед.помощь'!G:G,СВОД!E4210)</f>
        <v>0</v>
      </c>
      <c r="N4210" s="278">
        <f>SUMIFS('Круглосуточный стационар'!O:O,'Круглосуточный стационар'!D:D,СВОД!C4210,'Круглосуточный стационар'!F:F,СВОД!E4210)+SUMIFS(ВМП!O:O,ВМП!D:D,СВОД!C4210,ВМП!F:F,СВОД!E4210)+SUMIFS('Дневной стационар'!O:O,'Дневной стационар'!D:D,СВОД!C4210,'Дневной стационар'!F:F,СВОД!E4210)+SUMIFS(ЭКО!M:M,ЭКО!D:D,СВОД!C4210,ЭКО!F:F,СВОД!E4210)+SUMIFS(Диализ!O:O,Диализ!E:E,СВОД!C4210,Диализ!G:G,СВОД!E4210)+SUMIFS(Поликлиника!CT:CT,Поликлиника!D:D,СВОД!C4210,Поликлиника!F:F,СВОД!E4210)+SUMIFS('Скорая мед.помощь'!O:O,'Скорая мед.помощь'!E:E,СВОД!C4210,'Скорая мед.помощь'!G:G,СВОД!E4210)+SUMIFS(Услуги!AV:AV,Услуги!D:D,СВОД!C4210,Услуги!F:F,СВОД!E4210)</f>
        <v>0</v>
      </c>
      <c r="O4210" s="277">
        <f>SUMIFS(Сверхбаза!L:L,Сверхбаза!C:C,СВОД!C4210,Сверхбаза!E:E,СВОД!E4210)+SUMIFS(Сверхбаза!M:M,Сверхбаза!C:C,СВОД!C4210,Сверхбаза!E:E,СВОД!E4210)</f>
        <v>0</v>
      </c>
      <c r="P4210" s="251">
        <f>SUMIFS(Сверхбаза!N:N,Сверхбаза!C:C,СВОД!C4210,Сверхбаза!E:E,СВОД!E4210)</f>
        <v>0</v>
      </c>
      <c r="Q4210" s="251">
        <f>SUMIFS(Сверхбаза!P:P,Сверхбаза!C:C,СВОД!C4210,Сверхбаза!E:E,СВОД!E4210)</f>
        <v>0</v>
      </c>
      <c r="R4210" s="251">
        <f>SUMIFS(Сверхбаза!O:O,Сверхбаза!C:C,СВОД!C4210,Сверхбаза!E:E,СВОД!E4210)</f>
        <v>0</v>
      </c>
      <c r="S4210" s="251">
        <f>SUMIFS(Сверхбаза!Q:Q,Сверхбаза!C:C,СВОД!C4210,Сверхбаза!E:E,СВОД!E4210)</f>
        <v>0</v>
      </c>
      <c r="T4210" s="278">
        <f>SUMIFS(Сверхбаза!G:G,Сверхбаза!C:C,СВОД!C4210,Сверхбаза!E:E,СВОД!E4210)</f>
        <v>0</v>
      </c>
    </row>
    <row r="4211" spans="1:20" ht="25.5" outlineLevel="2">
      <c r="A4211" s="263" t="s">
        <v>92</v>
      </c>
      <c r="B4211" s="336">
        <f t="shared" si="90"/>
        <v>509625</v>
      </c>
      <c r="C4211" s="336">
        <f t="shared" si="90"/>
        <v>962501</v>
      </c>
      <c r="D4211" s="5" t="str">
        <f t="shared" si="90"/>
        <v>ГБУЗ МО "ЦЕНТРАЛЬНАЯ КЛИНИЧЕСКАЯ ПСИХИАТРИЧЕСКАЯ БОЛЬНИЦА"</v>
      </c>
      <c r="E4211" s="324">
        <f t="shared" si="89"/>
        <v>2</v>
      </c>
      <c r="F4211" s="325" t="str">
        <f t="shared" si="89"/>
        <v>Дневной стационар</v>
      </c>
      <c r="G4211" s="277">
        <f>SUMIFS('Круглосуточный стационар'!J:J,'Круглосуточный стационар'!D:D,СВОД!C4211,'Круглосуточный стационар'!F:F,СВОД!E4211)/2+SUMIFS(ВМП!J:J,ВМП!D:D,СВОД!C4211,ВМП!F:F,СВОД!E4211)/2+SUMIFS('Дневной стационар'!J:J,'Дневной стационар'!D:D,СВОД!C4211,'Дневной стационар'!F:F,СВОД!E4211)/2+SUMIFS(ЭКО!H:H,ЭКО!D:D,СВОД!C4211,ЭКО!F:F,СВОД!E4211)+SUMIFS(Диализ!J:J,Диализ!E:E,СВОД!C4211,Диализ!G:G,СВОД!E4211)</f>
        <v>0</v>
      </c>
      <c r="H4211" s="251">
        <f>SUMIFS(Поликлиника!H:H,Поликлиника!D:D,СВОД!C4211,Поликлиника!F:F,СВОД!E4211)</f>
        <v>0</v>
      </c>
      <c r="I4211" s="251">
        <f>SUMIFS(Поликлиника!BA:BA,Поликлиника!D:D,СВОД!C4211,Поликлиника!F:F,СВОД!E4211)</f>
        <v>0</v>
      </c>
      <c r="J4211" s="251">
        <f>SUMIFS(Поликлиника!BF:BF,Поликлиника!D:D,СВОД!C4211,Поликлиника!F:F,СВОД!E4211)</f>
        <v>0</v>
      </c>
      <c r="K4211" s="251">
        <f>SUMIFS(Поликлиника!BU:BU,Поликлиника!D:D,СВОД!C4211,Поликлиника!F:F,СВОД!E4211)</f>
        <v>0</v>
      </c>
      <c r="L4211" s="251">
        <f>SUMIFS(Услуги!H:H,Услуги!D:D,СВОД!C4211,Услуги!F:F,СВОД!E4211)+SUMIFS(Услуги!M:M,Услуги!D:D,СВОД!C4211,Услуги!F:F,СВОД!E4211)+SUMIFS(Услуги!R:R,Услуги!D:D,СВОД!C4211,Услуги!F:F,СВОД!E4211)+SUMIFS(Услуги!W:W,Услуги!D:D,СВОД!C4211,Услуги!F:F,СВОД!E4211)+SUMIFS(Услуги!AB:AB,Услуги!D:D,СВОД!C4211,Услуги!F:F,СВОД!E4211)+SUMIFS(Услуги!AG:AG,Услуги!D:D,СВОД!C4211,Услуги!F:F,СВОД!E4211)+SUMIFS(Услуги!AL:AL,Услуги!D:D,СВОД!C4211,Услуги!F:F,СВОД!E4211)+SUMIFS(Услуги!AQ:AQ,Услуги!D:D,СВОД!C4211,Услуги!F:F,СВОД!E4211)</f>
        <v>0</v>
      </c>
      <c r="M4211" s="251">
        <f>SUMIFS('Скорая мед.помощь'!J:J,'Скорая мед.помощь'!E:E,СВОД!C4211,'Скорая мед.помощь'!G:G,СВОД!E4211)</f>
        <v>0</v>
      </c>
      <c r="N4211" s="278">
        <f>SUMIFS('Круглосуточный стационар'!O:O,'Круглосуточный стационар'!D:D,СВОД!C4211,'Круглосуточный стационар'!F:F,СВОД!E4211)+SUMIFS(ВМП!O:O,ВМП!D:D,СВОД!C4211,ВМП!F:F,СВОД!E4211)+SUMIFS('Дневной стационар'!O:O,'Дневной стационар'!D:D,СВОД!C4211,'Дневной стационар'!F:F,СВОД!E4211)+SUMIFS(ЭКО!M:M,ЭКО!D:D,СВОД!C4211,ЭКО!F:F,СВОД!E4211)+SUMIFS(Диализ!O:O,Диализ!E:E,СВОД!C4211,Диализ!G:G,СВОД!E4211)+SUMIFS(Поликлиника!CT:CT,Поликлиника!D:D,СВОД!C4211,Поликлиника!F:F,СВОД!E4211)+SUMIFS('Скорая мед.помощь'!O:O,'Скорая мед.помощь'!E:E,СВОД!C4211,'Скорая мед.помощь'!G:G,СВОД!E4211)+SUMIFS(Услуги!AV:AV,Услуги!D:D,СВОД!C4211,Услуги!F:F,СВОД!E4211)</f>
        <v>0</v>
      </c>
      <c r="O4211" s="277">
        <f>SUMIFS(Сверхбаза!L:L,Сверхбаза!C:C,СВОД!C4211,Сверхбаза!E:E,СВОД!E4211)+SUMIFS(Сверхбаза!M:M,Сверхбаза!C:C,СВОД!C4211,Сверхбаза!E:E,СВОД!E4211)</f>
        <v>448</v>
      </c>
      <c r="P4211" s="251">
        <f>SUMIFS(Сверхбаза!N:N,Сверхбаза!C:C,СВОД!C4211,Сверхбаза!E:E,СВОД!E4211)</f>
        <v>0</v>
      </c>
      <c r="Q4211" s="251">
        <f>SUMIFS(Сверхбаза!P:P,Сверхбаза!C:C,СВОД!C4211,Сверхбаза!E:E,СВОД!E4211)</f>
        <v>0</v>
      </c>
      <c r="R4211" s="251">
        <f>SUMIFS(Сверхбаза!O:O,Сверхбаза!C:C,СВОД!C4211,Сверхбаза!E:E,СВОД!E4211)</f>
        <v>0</v>
      </c>
      <c r="S4211" s="251">
        <f>SUMIFS(Сверхбаза!Q:Q,Сверхбаза!C:C,СВОД!C4211,Сверхбаза!E:E,СВОД!E4211)</f>
        <v>0</v>
      </c>
      <c r="T4211" s="278">
        <f>SUMIFS(Сверхбаза!G:G,Сверхбаза!C:C,СВОД!C4211,Сверхбаза!E:E,СВОД!E4211)</f>
        <v>13644.825000000001</v>
      </c>
    </row>
    <row r="4212" spans="1:20" ht="25.5" outlineLevel="2">
      <c r="A4212" s="263" t="s">
        <v>92</v>
      </c>
      <c r="B4212" s="336">
        <f t="shared" si="90"/>
        <v>509625</v>
      </c>
      <c r="C4212" s="336">
        <f t="shared" si="90"/>
        <v>962501</v>
      </c>
      <c r="D4212" s="5" t="str">
        <f t="shared" si="90"/>
        <v>ГБУЗ МО "ЦЕНТРАЛЬНАЯ КЛИНИЧЕСКАЯ ПСИХИАТРИЧЕСКАЯ БОЛЬНИЦА"</v>
      </c>
      <c r="E4212" s="324">
        <f t="shared" si="89"/>
        <v>6</v>
      </c>
      <c r="F4212" s="325" t="str">
        <f t="shared" si="89"/>
        <v>Экстракорпоральное оплодотворение</v>
      </c>
      <c r="G4212" s="277">
        <f>SUMIFS('Круглосуточный стационар'!J:J,'Круглосуточный стационар'!D:D,СВОД!C4212,'Круглосуточный стационар'!F:F,СВОД!E4212)/2+SUMIFS(ВМП!J:J,ВМП!D:D,СВОД!C4212,ВМП!F:F,СВОД!E4212)/2+SUMIFS('Дневной стационар'!J:J,'Дневной стационар'!D:D,СВОД!C4212,'Дневной стационар'!F:F,СВОД!E4212)/2+SUMIFS(ЭКО!H:H,ЭКО!D:D,СВОД!C4212,ЭКО!F:F,СВОД!E4212)+SUMIFS(Диализ!J:J,Диализ!E:E,СВОД!C4212,Диализ!G:G,СВОД!E4212)</f>
        <v>0</v>
      </c>
      <c r="H4212" s="251">
        <f>SUMIFS(Поликлиника!H:H,Поликлиника!D:D,СВОД!C4212,Поликлиника!F:F,СВОД!E4212)</f>
        <v>0</v>
      </c>
      <c r="I4212" s="251">
        <f>SUMIFS(Поликлиника!BA:BA,Поликлиника!D:D,СВОД!C4212,Поликлиника!F:F,СВОД!E4212)</f>
        <v>0</v>
      </c>
      <c r="J4212" s="251">
        <f>SUMIFS(Поликлиника!BF:BF,Поликлиника!D:D,СВОД!C4212,Поликлиника!F:F,СВОД!E4212)</f>
        <v>0</v>
      </c>
      <c r="K4212" s="251">
        <f>SUMIFS(Поликлиника!BU:BU,Поликлиника!D:D,СВОД!C4212,Поликлиника!F:F,СВОД!E4212)</f>
        <v>0</v>
      </c>
      <c r="L4212" s="251">
        <f>SUMIFS(Услуги!H:H,Услуги!D:D,СВОД!C4212,Услуги!F:F,СВОД!E4212)+SUMIFS(Услуги!M:M,Услуги!D:D,СВОД!C4212,Услуги!F:F,СВОД!E4212)+SUMIFS(Услуги!R:R,Услуги!D:D,СВОД!C4212,Услуги!F:F,СВОД!E4212)+SUMIFS(Услуги!W:W,Услуги!D:D,СВОД!C4212,Услуги!F:F,СВОД!E4212)+SUMIFS(Услуги!AB:AB,Услуги!D:D,СВОД!C4212,Услуги!F:F,СВОД!E4212)+SUMIFS(Услуги!AG:AG,Услуги!D:D,СВОД!C4212,Услуги!F:F,СВОД!E4212)+SUMIFS(Услуги!AL:AL,Услуги!D:D,СВОД!C4212,Услуги!F:F,СВОД!E4212)+SUMIFS(Услуги!AQ:AQ,Услуги!D:D,СВОД!C4212,Услуги!F:F,СВОД!E4212)</f>
        <v>0</v>
      </c>
      <c r="M4212" s="251">
        <f>SUMIFS('Скорая мед.помощь'!J:J,'Скорая мед.помощь'!E:E,СВОД!C4212,'Скорая мед.помощь'!G:G,СВОД!E4212)</f>
        <v>0</v>
      </c>
      <c r="N4212" s="278">
        <f>SUMIFS('Круглосуточный стационар'!O:O,'Круглосуточный стационар'!D:D,СВОД!C4212,'Круглосуточный стационар'!F:F,СВОД!E4212)+SUMIFS(ВМП!O:O,ВМП!D:D,СВОД!C4212,ВМП!F:F,СВОД!E4212)+SUMIFS('Дневной стационар'!O:O,'Дневной стационар'!D:D,СВОД!C4212,'Дневной стационар'!F:F,СВОД!E4212)+SUMIFS(ЭКО!M:M,ЭКО!D:D,СВОД!C4212,ЭКО!F:F,СВОД!E4212)+SUMIFS(Диализ!O:O,Диализ!E:E,СВОД!C4212,Диализ!G:G,СВОД!E4212)+SUMIFS(Поликлиника!CT:CT,Поликлиника!D:D,СВОД!C4212,Поликлиника!F:F,СВОД!E4212)+SUMIFS('Скорая мед.помощь'!O:O,'Скорая мед.помощь'!E:E,СВОД!C4212,'Скорая мед.помощь'!G:G,СВОД!E4212)+SUMIFS(Услуги!AV:AV,Услуги!D:D,СВОД!C4212,Услуги!F:F,СВОД!E4212)</f>
        <v>0</v>
      </c>
      <c r="O4212" s="277">
        <f>SUMIFS(Сверхбаза!L:L,Сверхбаза!C:C,СВОД!C4212,Сверхбаза!E:E,СВОД!E4212)+SUMIFS(Сверхбаза!M:M,Сверхбаза!C:C,СВОД!C4212,Сверхбаза!E:E,СВОД!E4212)</f>
        <v>0</v>
      </c>
      <c r="P4212" s="251">
        <f>SUMIFS(Сверхбаза!N:N,Сверхбаза!C:C,СВОД!C4212,Сверхбаза!E:E,СВОД!E4212)</f>
        <v>0</v>
      </c>
      <c r="Q4212" s="251">
        <f>SUMIFS(Сверхбаза!P:P,Сверхбаза!C:C,СВОД!C4212,Сверхбаза!E:E,СВОД!E4212)</f>
        <v>0</v>
      </c>
      <c r="R4212" s="251">
        <f>SUMIFS(Сверхбаза!O:O,Сверхбаза!C:C,СВОД!C4212,Сверхбаза!E:E,СВОД!E4212)</f>
        <v>0</v>
      </c>
      <c r="S4212" s="251">
        <f>SUMIFS(Сверхбаза!Q:Q,Сверхбаза!C:C,СВОД!C4212,Сверхбаза!E:E,СВОД!E4212)</f>
        <v>0</v>
      </c>
      <c r="T4212" s="278">
        <f>SUMIFS(Сверхбаза!G:G,Сверхбаза!C:C,СВОД!C4212,Сверхбаза!E:E,СВОД!E4212)</f>
        <v>0</v>
      </c>
    </row>
    <row r="4213" spans="1:20" ht="25.5" outlineLevel="2">
      <c r="A4213" s="263" t="s">
        <v>92</v>
      </c>
      <c r="B4213" s="336">
        <f t="shared" si="90"/>
        <v>509625</v>
      </c>
      <c r="C4213" s="336">
        <f t="shared" si="90"/>
        <v>962501</v>
      </c>
      <c r="D4213" s="5" t="str">
        <f t="shared" si="90"/>
        <v>ГБУЗ МО "ЦЕНТРАЛЬНАЯ КЛИНИЧЕСКАЯ ПСИХИАТРИЧЕСКАЯ БОЛЬНИЦА"</v>
      </c>
      <c r="E4213" s="324">
        <f t="shared" si="89"/>
        <v>3</v>
      </c>
      <c r="F4213" s="325" t="str">
        <f t="shared" si="89"/>
        <v>Амбулаторно-поликлиническая помощь</v>
      </c>
      <c r="G4213" s="277">
        <f>SUMIFS('Круглосуточный стационар'!J:J,'Круглосуточный стационар'!D:D,СВОД!C4213,'Круглосуточный стационар'!F:F,СВОД!E4213)/2+SUMIFS(ВМП!J:J,ВМП!D:D,СВОД!C4213,ВМП!F:F,СВОД!E4213)/2+SUMIFS('Дневной стационар'!J:J,'Дневной стационар'!D:D,СВОД!C4213,'Дневной стационар'!F:F,СВОД!E4213)/2+SUMIFS(ЭКО!H:H,ЭКО!D:D,СВОД!C4213,ЭКО!F:F,СВОД!E4213)+SUMIFS(Диализ!J:J,Диализ!E:E,СВОД!C4213,Диализ!G:G,СВОД!E4213)</f>
        <v>0</v>
      </c>
      <c r="H4213" s="251">
        <f>SUMIFS(Поликлиника!H:H,Поликлиника!D:D,СВОД!C4213,Поликлиника!F:F,СВОД!E4213)</f>
        <v>0</v>
      </c>
      <c r="I4213" s="251">
        <f>SUMIFS(Поликлиника!BA:BA,Поликлиника!D:D,СВОД!C4213,Поликлиника!F:F,СВОД!E4213)</f>
        <v>0</v>
      </c>
      <c r="J4213" s="251">
        <f>SUMIFS(Поликлиника!BF:BF,Поликлиника!D:D,СВОД!C4213,Поликлиника!F:F,СВОД!E4213)</f>
        <v>0</v>
      </c>
      <c r="K4213" s="251">
        <f>SUMIFS(Поликлиника!BU:BU,Поликлиника!D:D,СВОД!C4213,Поликлиника!F:F,СВОД!E4213)</f>
        <v>0</v>
      </c>
      <c r="L4213" s="251">
        <f>SUMIFS(Услуги!H:H,Услуги!D:D,СВОД!C4213,Услуги!F:F,СВОД!E4213)+SUMIFS(Услуги!M:M,Услуги!D:D,СВОД!C4213,Услуги!F:F,СВОД!E4213)+SUMIFS(Услуги!R:R,Услуги!D:D,СВОД!C4213,Услуги!F:F,СВОД!E4213)+SUMIFS(Услуги!W:W,Услуги!D:D,СВОД!C4213,Услуги!F:F,СВОД!E4213)+SUMIFS(Услуги!AB:AB,Услуги!D:D,СВОД!C4213,Услуги!F:F,СВОД!E4213)+SUMIFS(Услуги!AG:AG,Услуги!D:D,СВОД!C4213,Услуги!F:F,СВОД!E4213)+SUMIFS(Услуги!AL:AL,Услуги!D:D,СВОД!C4213,Услуги!F:F,СВОД!E4213)+SUMIFS(Услуги!AQ:AQ,Услуги!D:D,СВОД!C4213,Услуги!F:F,СВОД!E4213)</f>
        <v>0</v>
      </c>
      <c r="M4213" s="251">
        <f>SUMIFS('Скорая мед.помощь'!J:J,'Скорая мед.помощь'!E:E,СВОД!C4213,'Скорая мед.помощь'!G:G,СВОД!E4213)</f>
        <v>0</v>
      </c>
      <c r="N4213" s="278">
        <f>SUMIFS('Круглосуточный стационар'!O:O,'Круглосуточный стационар'!D:D,СВОД!C4213,'Круглосуточный стационар'!F:F,СВОД!E4213)+SUMIFS(ВМП!O:O,ВМП!D:D,СВОД!C4213,ВМП!F:F,СВОД!E4213)+SUMIFS('Дневной стационар'!O:O,'Дневной стационар'!D:D,СВОД!C4213,'Дневной стационар'!F:F,СВОД!E4213)+SUMIFS(ЭКО!M:M,ЭКО!D:D,СВОД!C4213,ЭКО!F:F,СВОД!E4213)+SUMIFS(Диализ!O:O,Диализ!E:E,СВОД!C4213,Диализ!G:G,СВОД!E4213)+SUMIFS(Поликлиника!CT:CT,Поликлиника!D:D,СВОД!C4213,Поликлиника!F:F,СВОД!E4213)+SUMIFS('Скорая мед.помощь'!O:O,'Скорая мед.помощь'!E:E,СВОД!C4213,'Скорая мед.помощь'!G:G,СВОД!E4213)+SUMIFS(Услуги!AV:AV,Услуги!D:D,СВОД!C4213,Услуги!F:F,СВОД!E4213)</f>
        <v>0</v>
      </c>
      <c r="O4213" s="277">
        <f>SUMIFS(Сверхбаза!L:L,Сверхбаза!C:C,СВОД!C4213,Сверхбаза!E:E,СВОД!E4213)+SUMIFS(Сверхбаза!M:M,Сверхбаза!C:C,СВОД!C4213,Сверхбаза!E:E,СВОД!E4213)</f>
        <v>0</v>
      </c>
      <c r="P4213" s="251">
        <f>SUMIFS(Сверхбаза!N:N,Сверхбаза!C:C,СВОД!C4213,Сверхбаза!E:E,СВОД!E4213)</f>
        <v>1038</v>
      </c>
      <c r="Q4213" s="251">
        <f>SUMIFS(Сверхбаза!P:P,Сверхбаза!C:C,СВОД!C4213,Сверхбаза!E:E,СВОД!E4213)</f>
        <v>3295</v>
      </c>
      <c r="R4213" s="251">
        <f>SUMIFS(Сверхбаза!O:O,Сверхбаза!C:C,СВОД!C4213,Сверхбаза!E:E,СВОД!E4213)</f>
        <v>9479</v>
      </c>
      <c r="S4213" s="251">
        <f>SUMIFS(Сверхбаза!Q:Q,Сверхбаза!C:C,СВОД!C4213,Сверхбаза!E:E,СВОД!E4213)</f>
        <v>0</v>
      </c>
      <c r="T4213" s="278">
        <f>SUMIFS(Сверхбаза!G:G,Сверхбаза!C:C,СВОД!C4213,Сверхбаза!E:E,СВОД!E4213)</f>
        <v>22716.827000000001</v>
      </c>
    </row>
    <row r="4214" spans="1:20" ht="25.5" outlineLevel="2">
      <c r="A4214" s="263" t="s">
        <v>92</v>
      </c>
      <c r="B4214" s="336">
        <f t="shared" si="90"/>
        <v>509625</v>
      </c>
      <c r="C4214" s="336">
        <f t="shared" si="90"/>
        <v>962501</v>
      </c>
      <c r="D4214" s="5" t="str">
        <f t="shared" si="90"/>
        <v>ГБУЗ МО "ЦЕНТРАЛЬНАЯ КЛИНИЧЕСКАЯ ПСИХИАТРИЧЕСКАЯ БОЛЬНИЦА"</v>
      </c>
      <c r="E4214" s="324">
        <f t="shared" si="89"/>
        <v>7</v>
      </c>
      <c r="F4214" s="325" t="str">
        <f t="shared" si="89"/>
        <v>Скорая медицинская помощь</v>
      </c>
      <c r="G4214" s="277">
        <f>SUMIFS('Круглосуточный стационар'!J:J,'Круглосуточный стационар'!D:D,СВОД!C4214,'Круглосуточный стационар'!F:F,СВОД!E4214)/2+SUMIFS(ВМП!J:J,ВМП!D:D,СВОД!C4214,ВМП!F:F,СВОД!E4214)/2+SUMIFS('Дневной стационар'!J:J,'Дневной стационар'!D:D,СВОД!C4214,'Дневной стационар'!F:F,СВОД!E4214)/2+SUMIFS(ЭКО!H:H,ЭКО!D:D,СВОД!C4214,ЭКО!F:F,СВОД!E4214)+SUMIFS(Диализ!J:J,Диализ!E:E,СВОД!C4214,Диализ!G:G,СВОД!E4214)</f>
        <v>0</v>
      </c>
      <c r="H4214" s="251">
        <f>SUMIFS(Поликлиника!H:H,Поликлиника!D:D,СВОД!C4214,Поликлиника!F:F,СВОД!E4214)</f>
        <v>0</v>
      </c>
      <c r="I4214" s="251">
        <f>SUMIFS(Поликлиника!BA:BA,Поликлиника!D:D,СВОД!C4214,Поликлиника!F:F,СВОД!E4214)</f>
        <v>0</v>
      </c>
      <c r="J4214" s="251">
        <f>SUMIFS(Поликлиника!BF:BF,Поликлиника!D:D,СВОД!C4214,Поликлиника!F:F,СВОД!E4214)</f>
        <v>0</v>
      </c>
      <c r="K4214" s="251">
        <f>SUMIFS(Поликлиника!BU:BU,Поликлиника!D:D,СВОД!C4214,Поликлиника!F:F,СВОД!E4214)</f>
        <v>0</v>
      </c>
      <c r="L4214" s="251">
        <f>SUMIFS(Услуги!H:H,Услуги!D:D,СВОД!C4214,Услуги!F:F,СВОД!E4214)+SUMIFS(Услуги!M:M,Услуги!D:D,СВОД!C4214,Услуги!F:F,СВОД!E4214)+SUMIFS(Услуги!R:R,Услуги!D:D,СВОД!C4214,Услуги!F:F,СВОД!E4214)+SUMIFS(Услуги!W:W,Услуги!D:D,СВОД!C4214,Услуги!F:F,СВОД!E4214)+SUMIFS(Услуги!AB:AB,Услуги!D:D,СВОД!C4214,Услуги!F:F,СВОД!E4214)+SUMIFS(Услуги!AG:AG,Услуги!D:D,СВОД!C4214,Услуги!F:F,СВОД!E4214)+SUMIFS(Услуги!AL:AL,Услуги!D:D,СВОД!C4214,Услуги!F:F,СВОД!E4214)+SUMIFS(Услуги!AQ:AQ,Услуги!D:D,СВОД!C4214,Услуги!F:F,СВОД!E4214)</f>
        <v>0</v>
      </c>
      <c r="M4214" s="251">
        <f>SUMIFS('Скорая мед.помощь'!J:J,'Скорая мед.помощь'!E:E,СВОД!C4214,'Скорая мед.помощь'!G:G,СВОД!E4214)</f>
        <v>0</v>
      </c>
      <c r="N4214" s="278">
        <f>SUMIFS('Круглосуточный стационар'!O:O,'Круглосуточный стационар'!D:D,СВОД!C4214,'Круглосуточный стационар'!F:F,СВОД!E4214)+SUMIFS(ВМП!O:O,ВМП!D:D,СВОД!C4214,ВМП!F:F,СВОД!E4214)+SUMIFS('Дневной стационар'!O:O,'Дневной стационар'!D:D,СВОД!C4214,'Дневной стационар'!F:F,СВОД!E4214)+SUMIFS(ЭКО!M:M,ЭКО!D:D,СВОД!C4214,ЭКО!F:F,СВОД!E4214)+SUMIFS(Диализ!O:O,Диализ!E:E,СВОД!C4214,Диализ!G:G,СВОД!E4214)+SUMIFS(Поликлиника!CT:CT,Поликлиника!D:D,СВОД!C4214,Поликлиника!F:F,СВОД!E4214)+SUMIFS('Скорая мед.помощь'!O:O,'Скорая мед.помощь'!E:E,СВОД!C4214,'Скорая мед.помощь'!G:G,СВОД!E4214)+SUMIFS(Услуги!AV:AV,Услуги!D:D,СВОД!C4214,Услуги!F:F,СВОД!E4214)</f>
        <v>0</v>
      </c>
      <c r="O4214" s="277">
        <f>SUMIFS(Сверхбаза!L:L,Сверхбаза!C:C,СВОД!C4214,Сверхбаза!E:E,СВОД!E4214)+SUMIFS(Сверхбаза!M:M,Сверхбаза!C:C,СВОД!C4214,Сверхбаза!E:E,СВОД!E4214)</f>
        <v>0</v>
      </c>
      <c r="P4214" s="251">
        <f>SUMIFS(Сверхбаза!N:N,Сверхбаза!C:C,СВОД!C4214,Сверхбаза!E:E,СВОД!E4214)</f>
        <v>0</v>
      </c>
      <c r="Q4214" s="251">
        <f>SUMIFS(Сверхбаза!P:P,Сверхбаза!C:C,СВОД!C4214,Сверхбаза!E:E,СВОД!E4214)</f>
        <v>0</v>
      </c>
      <c r="R4214" s="251">
        <f>SUMIFS(Сверхбаза!O:O,Сверхбаза!C:C,СВОД!C4214,Сверхбаза!E:E,СВОД!E4214)</f>
        <v>0</v>
      </c>
      <c r="S4214" s="251">
        <f>SUMIFS(Сверхбаза!Q:Q,Сверхбаза!C:C,СВОД!C4214,Сверхбаза!E:E,СВОД!E4214)</f>
        <v>0</v>
      </c>
      <c r="T4214" s="278">
        <f>SUMIFS(Сверхбаза!G:G,Сверхбаза!C:C,СВОД!C4214,Сверхбаза!E:E,СВОД!E4214)</f>
        <v>0</v>
      </c>
    </row>
    <row r="4215" spans="1:20" ht="25.5" outlineLevel="2">
      <c r="A4215" s="263" t="s">
        <v>92</v>
      </c>
      <c r="B4215" s="336">
        <f t="shared" si="90"/>
        <v>509625</v>
      </c>
      <c r="C4215" s="336">
        <f t="shared" si="90"/>
        <v>962501</v>
      </c>
      <c r="D4215" s="5" t="str">
        <f t="shared" si="90"/>
        <v>ГБУЗ МО "ЦЕНТРАЛЬНАЯ КЛИНИЧЕСКАЯ ПСИХИАТРИЧЕСКАЯ БОЛЬНИЦА"</v>
      </c>
      <c r="E4215" s="324">
        <f t="shared" si="89"/>
        <v>70</v>
      </c>
      <c r="F4215" s="325" t="str">
        <f t="shared" si="89"/>
        <v>Гемодиализ</v>
      </c>
      <c r="G4215" s="277">
        <f>SUMIFS('Круглосуточный стационар'!J:J,'Круглосуточный стационар'!D:D,СВОД!C4215,'Круглосуточный стационар'!F:F,СВОД!E4215)/2+SUMIFS(ВМП!J:J,ВМП!D:D,СВОД!C4215,ВМП!F:F,СВОД!E4215)/2+SUMIFS('Дневной стационар'!J:J,'Дневной стационар'!D:D,СВОД!C4215,'Дневной стационар'!F:F,СВОД!E4215)/2+SUMIFS(ЭКО!H:H,ЭКО!D:D,СВОД!C4215,ЭКО!F:F,СВОД!E4215)+SUMIFS(Диализ!J:J,Диализ!E:E,СВОД!C4215,Диализ!G:G,СВОД!E4215)</f>
        <v>0</v>
      </c>
      <c r="H4215" s="251">
        <f>SUMIFS(Поликлиника!H:H,Поликлиника!D:D,СВОД!C4215,Поликлиника!F:F,СВОД!E4215)</f>
        <v>0</v>
      </c>
      <c r="I4215" s="251">
        <f>SUMIFS(Поликлиника!BA:BA,Поликлиника!D:D,СВОД!C4215,Поликлиника!F:F,СВОД!E4215)</f>
        <v>0</v>
      </c>
      <c r="J4215" s="251">
        <f>SUMIFS(Поликлиника!BF:BF,Поликлиника!D:D,СВОД!C4215,Поликлиника!F:F,СВОД!E4215)</f>
        <v>0</v>
      </c>
      <c r="K4215" s="251">
        <f>SUMIFS(Поликлиника!BU:BU,Поликлиника!D:D,СВОД!C4215,Поликлиника!F:F,СВОД!E4215)</f>
        <v>0</v>
      </c>
      <c r="L4215" s="251">
        <f>SUMIFS(Услуги!H:H,Услуги!D:D,СВОД!C4215,Услуги!F:F,СВОД!E4215)+SUMIFS(Услуги!M:M,Услуги!D:D,СВОД!C4215,Услуги!F:F,СВОД!E4215)+SUMIFS(Услуги!R:R,Услуги!D:D,СВОД!C4215,Услуги!F:F,СВОД!E4215)+SUMIFS(Услуги!W:W,Услуги!D:D,СВОД!C4215,Услуги!F:F,СВОД!E4215)+SUMIFS(Услуги!AB:AB,Услуги!D:D,СВОД!C4215,Услуги!F:F,СВОД!E4215)+SUMIFS(Услуги!AG:AG,Услуги!D:D,СВОД!C4215,Услуги!F:F,СВОД!E4215)+SUMIFS(Услуги!AL:AL,Услуги!D:D,СВОД!C4215,Услуги!F:F,СВОД!E4215)+SUMIFS(Услуги!AQ:AQ,Услуги!D:D,СВОД!C4215,Услуги!F:F,СВОД!E4215)</f>
        <v>0</v>
      </c>
      <c r="M4215" s="251">
        <f>SUMIFS('Скорая мед.помощь'!J:J,'Скорая мед.помощь'!E:E,СВОД!C4215,'Скорая мед.помощь'!G:G,СВОД!E4215)</f>
        <v>0</v>
      </c>
      <c r="N4215" s="278">
        <f>SUMIFS('Круглосуточный стационар'!O:O,'Круглосуточный стационар'!D:D,СВОД!C4215,'Круглосуточный стационар'!F:F,СВОД!E4215)+SUMIFS(ВМП!O:O,ВМП!D:D,СВОД!C4215,ВМП!F:F,СВОД!E4215)+SUMIFS('Дневной стационар'!O:O,'Дневной стационар'!D:D,СВОД!C4215,'Дневной стационар'!F:F,СВОД!E4215)+SUMIFS(ЭКО!M:M,ЭКО!D:D,СВОД!C4215,ЭКО!F:F,СВОД!E4215)+SUMIFS(Диализ!O:O,Диализ!E:E,СВОД!C4215,Диализ!G:G,СВОД!E4215)+SUMIFS(Поликлиника!CT:CT,Поликлиника!D:D,СВОД!C4215,Поликлиника!F:F,СВОД!E4215)+SUMIFS('Скорая мед.помощь'!O:O,'Скорая мед.помощь'!E:E,СВОД!C4215,'Скорая мед.помощь'!G:G,СВОД!E4215)+SUMIFS(Услуги!AV:AV,Услуги!D:D,СВОД!C4215,Услуги!F:F,СВОД!E4215)</f>
        <v>0</v>
      </c>
      <c r="O4215" s="277">
        <f>SUMIFS(Сверхбаза!L:L,Сверхбаза!C:C,СВОД!C4215,Сверхбаза!E:E,СВОД!E4215)+SUMIFS(Сверхбаза!M:M,Сверхбаза!C:C,СВОД!C4215,Сверхбаза!E:E,СВОД!E4215)</f>
        <v>0</v>
      </c>
      <c r="P4215" s="251">
        <f>SUMIFS(Сверхбаза!N:N,Сверхбаза!C:C,СВОД!C4215,Сверхбаза!E:E,СВОД!E4215)</f>
        <v>0</v>
      </c>
      <c r="Q4215" s="251">
        <f>SUMIFS(Сверхбаза!P:P,Сверхбаза!C:C,СВОД!C4215,Сверхбаза!E:E,СВОД!E4215)</f>
        <v>0</v>
      </c>
      <c r="R4215" s="251">
        <f>SUMIFS(Сверхбаза!O:O,Сверхбаза!C:C,СВОД!C4215,Сверхбаза!E:E,СВОД!E4215)</f>
        <v>0</v>
      </c>
      <c r="S4215" s="251">
        <f>SUMIFS(Сверхбаза!Q:Q,Сверхбаза!C:C,СВОД!C4215,Сверхбаза!E:E,СВОД!E4215)</f>
        <v>0</v>
      </c>
      <c r="T4215" s="278">
        <f>SUMIFS(Сверхбаза!G:G,Сверхбаза!C:C,СВОД!C4215,Сверхбаза!E:E,СВОД!E4215)</f>
        <v>0</v>
      </c>
    </row>
    <row r="4216" spans="1:20" ht="25.5" outlineLevel="2">
      <c r="A4216" s="263" t="s">
        <v>92</v>
      </c>
      <c r="B4216" s="336">
        <f t="shared" si="90"/>
        <v>509625</v>
      </c>
      <c r="C4216" s="336">
        <f t="shared" si="90"/>
        <v>962501</v>
      </c>
      <c r="D4216" s="5" t="str">
        <f t="shared" si="90"/>
        <v>ГБУЗ МО "ЦЕНТРАЛЬНАЯ КЛИНИЧЕСКАЯ ПСИХИАТРИЧЕСКАЯ БОЛЬНИЦА"</v>
      </c>
      <c r="E4216" s="324">
        <f t="shared" si="89"/>
        <v>94</v>
      </c>
      <c r="F4216" s="325" t="str">
        <f t="shared" si="89"/>
        <v>Перитониальный диализ</v>
      </c>
      <c r="G4216" s="277">
        <f>SUMIFS('Круглосуточный стационар'!J:J,'Круглосуточный стационар'!D:D,СВОД!C4216,'Круглосуточный стационар'!F:F,СВОД!E4216)/2+SUMIFS(ВМП!J:J,ВМП!D:D,СВОД!C4216,ВМП!F:F,СВОД!E4216)/2+SUMIFS('Дневной стационар'!J:J,'Дневной стационар'!D:D,СВОД!C4216,'Дневной стационар'!F:F,СВОД!E4216)/2+SUMIFS(ЭКО!H:H,ЭКО!D:D,СВОД!C4216,ЭКО!F:F,СВОД!E4216)+SUMIFS(Диализ!J:J,Диализ!E:E,СВОД!C4216,Диализ!G:G,СВОД!E4216)</f>
        <v>0</v>
      </c>
      <c r="H4216" s="251">
        <f>SUMIFS(Поликлиника!H:H,Поликлиника!D:D,СВОД!C4216,Поликлиника!F:F,СВОД!E4216)</f>
        <v>0</v>
      </c>
      <c r="I4216" s="251">
        <f>SUMIFS(Поликлиника!BA:BA,Поликлиника!D:D,СВОД!C4216,Поликлиника!F:F,СВОД!E4216)</f>
        <v>0</v>
      </c>
      <c r="J4216" s="251">
        <f>SUMIFS(Поликлиника!BF:BF,Поликлиника!D:D,СВОД!C4216,Поликлиника!F:F,СВОД!E4216)</f>
        <v>0</v>
      </c>
      <c r="K4216" s="251">
        <f>SUMIFS(Поликлиника!BU:BU,Поликлиника!D:D,СВОД!C4216,Поликлиника!F:F,СВОД!E4216)</f>
        <v>0</v>
      </c>
      <c r="L4216" s="251">
        <f>SUMIFS(Услуги!H:H,Услуги!D:D,СВОД!C4216,Услуги!F:F,СВОД!E4216)+SUMIFS(Услуги!M:M,Услуги!D:D,СВОД!C4216,Услуги!F:F,СВОД!E4216)+SUMIFS(Услуги!R:R,Услуги!D:D,СВОД!C4216,Услуги!F:F,СВОД!E4216)+SUMIFS(Услуги!W:W,Услуги!D:D,СВОД!C4216,Услуги!F:F,СВОД!E4216)+SUMIFS(Услуги!AB:AB,Услуги!D:D,СВОД!C4216,Услуги!F:F,СВОД!E4216)+SUMIFS(Услуги!AG:AG,Услуги!D:D,СВОД!C4216,Услуги!F:F,СВОД!E4216)+SUMIFS(Услуги!AL:AL,Услуги!D:D,СВОД!C4216,Услуги!F:F,СВОД!E4216)+SUMIFS(Услуги!AQ:AQ,Услуги!D:D,СВОД!C4216,Услуги!F:F,СВОД!E4216)</f>
        <v>0</v>
      </c>
      <c r="M4216" s="251">
        <f>SUMIFS('Скорая мед.помощь'!J:J,'Скорая мед.помощь'!E:E,СВОД!C4216,'Скорая мед.помощь'!G:G,СВОД!E4216)</f>
        <v>0</v>
      </c>
      <c r="N4216" s="278">
        <f>SUMIFS('Круглосуточный стационар'!O:O,'Круглосуточный стационар'!D:D,СВОД!C4216,'Круглосуточный стационар'!F:F,СВОД!E4216)+SUMIFS(ВМП!O:O,ВМП!D:D,СВОД!C4216,ВМП!F:F,СВОД!E4216)+SUMIFS('Дневной стационар'!O:O,'Дневной стационар'!D:D,СВОД!C4216,'Дневной стационар'!F:F,СВОД!E4216)+SUMIFS(ЭКО!M:M,ЭКО!D:D,СВОД!C4216,ЭКО!F:F,СВОД!E4216)+SUMIFS(Диализ!O:O,Диализ!E:E,СВОД!C4216,Диализ!G:G,СВОД!E4216)+SUMIFS(Поликлиника!CT:CT,Поликлиника!D:D,СВОД!C4216,Поликлиника!F:F,СВОД!E4216)+SUMIFS('Скорая мед.помощь'!O:O,'Скорая мед.помощь'!E:E,СВОД!C4216,'Скорая мед.помощь'!G:G,СВОД!E4216)+SUMIFS(Услуги!AV:AV,Услуги!D:D,СВОД!C4216,Услуги!F:F,СВОД!E4216)</f>
        <v>0</v>
      </c>
      <c r="O4216" s="277">
        <f>SUMIFS(Сверхбаза!L:L,Сверхбаза!C:C,СВОД!C4216,Сверхбаза!E:E,СВОД!E4216)+SUMIFS(Сверхбаза!M:M,Сверхбаза!C:C,СВОД!C4216,Сверхбаза!E:E,СВОД!E4216)</f>
        <v>0</v>
      </c>
      <c r="P4216" s="251">
        <f>SUMIFS(Сверхбаза!N:N,Сверхбаза!C:C,СВОД!C4216,Сверхбаза!E:E,СВОД!E4216)</f>
        <v>0</v>
      </c>
      <c r="Q4216" s="251">
        <f>SUMIFS(Сверхбаза!P:P,Сверхбаза!C:C,СВОД!C4216,Сверхбаза!E:E,СВОД!E4216)</f>
        <v>0</v>
      </c>
      <c r="R4216" s="251">
        <f>SUMIFS(Сверхбаза!O:O,Сверхбаза!C:C,СВОД!C4216,Сверхбаза!E:E,СВОД!E4216)</f>
        <v>0</v>
      </c>
      <c r="S4216" s="251">
        <f>SUMIFS(Сверхбаза!Q:Q,Сверхбаза!C:C,СВОД!C4216,Сверхбаза!E:E,СВОД!E4216)</f>
        <v>0</v>
      </c>
      <c r="T4216" s="278">
        <f>SUMIFS(Сверхбаза!G:G,Сверхбаза!C:C,СВОД!C4216,Сверхбаза!E:E,СВОД!E4216)</f>
        <v>0</v>
      </c>
    </row>
    <row r="4217" spans="1:20" outlineLevel="1">
      <c r="A4217" s="264"/>
      <c r="B4217" s="254"/>
      <c r="C4217" s="254" t="str">
        <f>CONCATENATE(C4216," ","Итог")</f>
        <v>962501 Итог</v>
      </c>
      <c r="D4217" s="255"/>
      <c r="E4217" s="326"/>
      <c r="F4217" s="327"/>
      <c r="G4217" s="279"/>
      <c r="H4217" s="256"/>
      <c r="I4217" s="256"/>
      <c r="J4217" s="256"/>
      <c r="K4217" s="256"/>
      <c r="L4217" s="256"/>
      <c r="M4217" s="256"/>
      <c r="N4217" s="280">
        <f>SUBTOTAL(9,N4209:N4216)</f>
        <v>0</v>
      </c>
      <c r="O4217" s="279"/>
      <c r="P4217" s="256"/>
      <c r="Q4217" s="256"/>
      <c r="R4217" s="256"/>
      <c r="S4217" s="256"/>
      <c r="T4217" s="280">
        <f>SUBTOTAL(9,T4209:T4216)</f>
        <v>536747.41599999997</v>
      </c>
    </row>
    <row r="4218" spans="1:20" ht="51" outlineLevel="2">
      <c r="A4218" s="262" t="s">
        <v>92</v>
      </c>
      <c r="B4218" s="8">
        <v>509901</v>
      </c>
      <c r="C4218" s="8">
        <v>990101</v>
      </c>
      <c r="D4218" s="9" t="s">
        <v>574</v>
      </c>
      <c r="E4218" s="322">
        <v>1</v>
      </c>
      <c r="F4218" s="323" t="s">
        <v>12</v>
      </c>
      <c r="G4218" s="275">
        <f>SUMIFS('Круглосуточный стационар'!J:J,'Круглосуточный стационар'!D:D,СВОД!C4218,'Круглосуточный стационар'!F:F,СВОД!E4218)/2+SUMIFS(ВМП!J:J,ВМП!D:D,СВОД!C4218,ВМП!F:F,СВОД!E4218)/2+SUMIFS('Дневной стационар'!J:J,'Дневной стационар'!D:D,СВОД!C4218,'Дневной стационар'!F:F,СВОД!E4218)/2+SUMIFS(ЭКО!H:H,ЭКО!D:D,СВОД!C4218,ЭКО!F:F,СВОД!E4218)+SUMIFS(Диализ!J:J,Диализ!E:E,СВОД!C4218,Диализ!G:G,СВОД!E4218)</f>
        <v>20185</v>
      </c>
      <c r="H4218" s="253">
        <f>SUMIFS(Поликлиника!H:H,Поликлиника!D:D,СВОД!C4218,Поликлиника!F:F,СВОД!E4218)</f>
        <v>0</v>
      </c>
      <c r="I4218" s="253">
        <f>SUMIFS(Поликлиника!BA:BA,Поликлиника!D:D,СВОД!C4218,Поликлиника!F:F,СВОД!E4218)</f>
        <v>0</v>
      </c>
      <c r="J4218" s="253">
        <f>SUMIFS(Поликлиника!BF:BF,Поликлиника!D:D,СВОД!C4218,Поликлиника!F:F,СВОД!E4218)</f>
        <v>0</v>
      </c>
      <c r="K4218" s="253">
        <f>SUMIFS(Поликлиника!BU:BU,Поликлиника!D:D,СВОД!C4218,Поликлиника!F:F,СВОД!E4218)</f>
        <v>0</v>
      </c>
      <c r="L4218" s="253">
        <f>SUMIFS(Услуги!H:H,Услуги!D:D,СВОД!C4218,Услуги!F:F,СВОД!E4218)+SUMIFS(Услуги!M:M,Услуги!D:D,СВОД!C4218,Услуги!F:F,СВОД!E4218)+SUMIFS(Услуги!R:R,Услуги!D:D,СВОД!C4218,Услуги!F:F,СВОД!E4218)+SUMIFS(Услуги!W:W,Услуги!D:D,СВОД!C4218,Услуги!F:F,СВОД!E4218)+SUMIFS(Услуги!AB:AB,Услуги!D:D,СВОД!C4218,Услуги!F:F,СВОД!E4218)+SUMIFS(Услуги!AG:AG,Услуги!D:D,СВОД!C4218,Услуги!F:F,СВОД!E4218)+SUMIFS(Услуги!AL:AL,Услуги!D:D,СВОД!C4218,Услуги!F:F,СВОД!E4218)+SUMIFS(Услуги!AQ:AQ,Услуги!D:D,СВОД!C4218,Услуги!F:F,СВОД!E4218)</f>
        <v>0</v>
      </c>
      <c r="M4218" s="253">
        <f>SUMIFS('Скорая мед.помощь'!J:J,'Скорая мед.помощь'!E:E,СВОД!C4218,'Скорая мед.помощь'!G:G,СВОД!E4218)</f>
        <v>0</v>
      </c>
      <c r="N4218" s="276">
        <f>SUMIFS('Круглосуточный стационар'!O:O,'Круглосуточный стационар'!D:D,СВОД!C4218,'Круглосуточный стационар'!F:F,СВОД!E4218)+SUMIFS(ВМП!O:O,ВМП!D:D,СВОД!C4218,ВМП!F:F,СВОД!E4218)+SUMIFS('Дневной стационар'!O:O,'Дневной стационар'!D:D,СВОД!C4218,'Дневной стационар'!F:F,СВОД!E4218)+SUMIFS(ЭКО!M:M,ЭКО!D:D,СВОД!C4218,ЭКО!F:F,СВОД!E4218)+SUMIFS(Диализ!O:O,Диализ!E:E,СВОД!C4218,Диализ!G:G,СВОД!E4218)+SUMIFS(Поликлиника!CT:CT,Поликлиника!D:D,СВОД!C4218,Поликлиника!F:F,СВОД!E4218)+SUMIFS('Скорая мед.помощь'!O:O,'Скорая мед.помощь'!E:E,СВОД!C4218,'Скорая мед.помощь'!G:G,СВОД!E4218)+SUMIFS(Услуги!AV:AV,Услуги!D:D,СВОД!C4218,Услуги!F:F,СВОД!E4218)</f>
        <v>849350.46861992381</v>
      </c>
      <c r="O4218" s="275">
        <f>SUMIFS(Сверхбаза!L:L,Сверхбаза!C:C,СВОД!C4218,Сверхбаза!E:E,СВОД!E4218)+SUMIFS(Сверхбаза!M:M,Сверхбаза!C:C,СВОД!C4218,Сверхбаза!E:E,СВОД!E4218)</f>
        <v>0</v>
      </c>
      <c r="P4218" s="253">
        <f>SUMIFS(Сверхбаза!N:N,Сверхбаза!C:C,СВОД!C4218,Сверхбаза!E:E,СВОД!E4218)</f>
        <v>0</v>
      </c>
      <c r="Q4218" s="253">
        <f>SUMIFS(Сверхбаза!P:P,Сверхбаза!C:C,СВОД!C4218,Сверхбаза!E:E,СВОД!E4218)</f>
        <v>0</v>
      </c>
      <c r="R4218" s="253">
        <f>SUMIFS(Сверхбаза!O:O,Сверхбаза!C:C,СВОД!C4218,Сверхбаза!E:E,СВОД!E4218)</f>
        <v>0</v>
      </c>
      <c r="S4218" s="253">
        <f>SUMIFS(Сверхбаза!Q:Q,Сверхбаза!C:C,СВОД!C4218,Сверхбаза!E:E,СВОД!E4218)</f>
        <v>0</v>
      </c>
      <c r="T4218" s="276">
        <f>SUMIFS(Сверхбаза!G:G,Сверхбаза!C:C,СВОД!C4218,Сверхбаза!E:E,СВОД!E4218)</f>
        <v>0</v>
      </c>
    </row>
    <row r="4219" spans="1:20" ht="51" outlineLevel="2">
      <c r="A4219" s="263" t="s">
        <v>92</v>
      </c>
      <c r="B4219" s="336">
        <v>509901</v>
      </c>
      <c r="C4219" s="336">
        <v>990101</v>
      </c>
      <c r="D4219" s="5" t="s">
        <v>574</v>
      </c>
      <c r="E4219" s="324">
        <v>13</v>
      </c>
      <c r="F4219" s="325" t="s">
        <v>704</v>
      </c>
      <c r="G4219" s="277">
        <f>SUMIFS('Круглосуточный стационар'!J:J,'Круглосуточный стационар'!D:D,СВОД!C4219,'Круглосуточный стационар'!F:F,СВОД!E4219)/2+SUMIFS(ВМП!J:J,ВМП!D:D,СВОД!C4219,ВМП!F:F,СВОД!E4219)/2+SUMIFS('Дневной стационар'!J:J,'Дневной стационар'!D:D,СВОД!C4219,'Дневной стационар'!F:F,СВОД!E4219)/2+SUMIFS(ЭКО!H:H,ЭКО!D:D,СВОД!C4219,ЭКО!F:F,СВОД!E4219)+SUMIFS(Диализ!J:J,Диализ!E:E,СВОД!C4219,Диализ!G:G,СВОД!E4219)</f>
        <v>5542</v>
      </c>
      <c r="H4219" s="251">
        <f>SUMIFS(Поликлиника!H:H,Поликлиника!D:D,СВОД!C4219,Поликлиника!F:F,СВОД!E4219)</f>
        <v>0</v>
      </c>
      <c r="I4219" s="251">
        <f>SUMIFS(Поликлиника!BA:BA,Поликлиника!D:D,СВОД!C4219,Поликлиника!F:F,СВОД!E4219)</f>
        <v>0</v>
      </c>
      <c r="J4219" s="251">
        <f>SUMIFS(Поликлиника!BF:BF,Поликлиника!D:D,СВОД!C4219,Поликлиника!F:F,СВОД!E4219)</f>
        <v>0</v>
      </c>
      <c r="K4219" s="251">
        <f>SUMIFS(Поликлиника!BU:BU,Поликлиника!D:D,СВОД!C4219,Поликлиника!F:F,СВОД!E4219)</f>
        <v>0</v>
      </c>
      <c r="L4219" s="251">
        <f>SUMIFS(Услуги!H:H,Услуги!D:D,СВОД!C4219,Услуги!F:F,СВОД!E4219)+SUMIFS(Услуги!M:M,Услуги!D:D,СВОД!C4219,Услуги!F:F,СВОД!E4219)+SUMIFS(Услуги!R:R,Услуги!D:D,СВОД!C4219,Услуги!F:F,СВОД!E4219)+SUMIFS(Услуги!W:W,Услуги!D:D,СВОД!C4219,Услуги!F:F,СВОД!E4219)+SUMIFS(Услуги!AB:AB,Услуги!D:D,СВОД!C4219,Услуги!F:F,СВОД!E4219)+SUMIFS(Услуги!AG:AG,Услуги!D:D,СВОД!C4219,Услуги!F:F,СВОД!E4219)+SUMIFS(Услуги!AL:AL,Услуги!D:D,СВОД!C4219,Услуги!F:F,СВОД!E4219)+SUMIFS(Услуги!AQ:AQ,Услуги!D:D,СВОД!C4219,Услуги!F:F,СВОД!E4219)</f>
        <v>0</v>
      </c>
      <c r="M4219" s="251">
        <f>SUMIFS('Скорая мед.помощь'!J:J,'Скорая мед.помощь'!E:E,СВОД!C4219,'Скорая мед.помощь'!G:G,СВОД!E4219)</f>
        <v>0</v>
      </c>
      <c r="N4219" s="278">
        <f>SUMIFS('Круглосуточный стационар'!O:O,'Круглосуточный стационар'!D:D,СВОД!C4219,'Круглосуточный стационар'!F:F,СВОД!E4219)+SUMIFS(ВМП!O:O,ВМП!D:D,СВОД!C4219,ВМП!F:F,СВОД!E4219)+SUMIFS('Дневной стационар'!O:O,'Дневной стационар'!D:D,СВОД!C4219,'Дневной стационар'!F:F,СВОД!E4219)+SUMIFS(ЭКО!M:M,ЭКО!D:D,СВОД!C4219,ЭКО!F:F,СВОД!E4219)+SUMIFS(Диализ!O:O,Диализ!E:E,СВОД!C4219,Диализ!G:G,СВОД!E4219)+SUMIFS(Поликлиника!CT:CT,Поликлиника!D:D,СВОД!C4219,Поликлиника!F:F,СВОД!E4219)+SUMIFS('Скорая мед.помощь'!O:O,'Скорая мед.помощь'!E:E,СВОД!C4219,'Скорая мед.помощь'!G:G,СВОД!E4219)+SUMIFS(Услуги!AV:AV,Услуги!D:D,СВОД!C4219,Услуги!F:F,СВОД!E4219)</f>
        <v>814205.77437884826</v>
      </c>
      <c r="O4219" s="277">
        <f>SUMIFS(Сверхбаза!L:L,Сверхбаза!C:C,СВОД!C4219,Сверхбаза!E:E,СВОД!E4219)+SUMIFS(Сверхбаза!M:M,Сверхбаза!C:C,СВОД!C4219,Сверхбаза!E:E,СВОД!E4219)</f>
        <v>0</v>
      </c>
      <c r="P4219" s="251">
        <f>SUMIFS(Сверхбаза!N:N,Сверхбаза!C:C,СВОД!C4219,Сверхбаза!E:E,СВОД!E4219)</f>
        <v>0</v>
      </c>
      <c r="Q4219" s="251">
        <f>SUMIFS(Сверхбаза!P:P,Сверхбаза!C:C,СВОД!C4219,Сверхбаза!E:E,СВОД!E4219)</f>
        <v>0</v>
      </c>
      <c r="R4219" s="251">
        <f>SUMIFS(Сверхбаза!O:O,Сверхбаза!C:C,СВОД!C4219,Сверхбаза!E:E,СВОД!E4219)</f>
        <v>0</v>
      </c>
      <c r="S4219" s="251">
        <f>SUMIFS(Сверхбаза!Q:Q,Сверхбаза!C:C,СВОД!C4219,Сверхбаза!E:E,СВОД!E4219)</f>
        <v>0</v>
      </c>
      <c r="T4219" s="278">
        <f>SUMIFS(Сверхбаза!G:G,Сверхбаза!C:C,СВОД!C4219,Сверхбаза!E:E,СВОД!E4219)</f>
        <v>0</v>
      </c>
    </row>
    <row r="4220" spans="1:20" ht="51" outlineLevel="2">
      <c r="A4220" s="263" t="s">
        <v>92</v>
      </c>
      <c r="B4220" s="336">
        <v>509901</v>
      </c>
      <c r="C4220" s="336">
        <v>990101</v>
      </c>
      <c r="D4220" s="5" t="s">
        <v>574</v>
      </c>
      <c r="E4220" s="324">
        <v>2</v>
      </c>
      <c r="F4220" s="325" t="s">
        <v>173</v>
      </c>
      <c r="G4220" s="277">
        <f>SUMIFS('Круглосуточный стационар'!J:J,'Круглосуточный стационар'!D:D,СВОД!C4220,'Круглосуточный стационар'!F:F,СВОД!E4220)/2+SUMIFS(ВМП!J:J,ВМП!D:D,СВОД!C4220,ВМП!F:F,СВОД!E4220)/2+SUMIFS('Дневной стационар'!J:J,'Дневной стационар'!D:D,СВОД!C4220,'Дневной стационар'!F:F,СВОД!E4220)/2+SUMIFS(ЭКО!H:H,ЭКО!D:D,СВОД!C4220,ЭКО!F:F,СВОД!E4220)+SUMIFS(Диализ!J:J,Диализ!E:E,СВОД!C4220,Диализ!G:G,СВОД!E4220)</f>
        <v>8610</v>
      </c>
      <c r="H4220" s="251">
        <f>SUMIFS(Поликлиника!H:H,Поликлиника!D:D,СВОД!C4220,Поликлиника!F:F,СВОД!E4220)</f>
        <v>0</v>
      </c>
      <c r="I4220" s="251">
        <f>SUMIFS(Поликлиника!BA:BA,Поликлиника!D:D,СВОД!C4220,Поликлиника!F:F,СВОД!E4220)</f>
        <v>0</v>
      </c>
      <c r="J4220" s="251">
        <f>SUMIFS(Поликлиника!BF:BF,Поликлиника!D:D,СВОД!C4220,Поликлиника!F:F,СВОД!E4220)</f>
        <v>0</v>
      </c>
      <c r="K4220" s="251">
        <f>SUMIFS(Поликлиника!BU:BU,Поликлиника!D:D,СВОД!C4220,Поликлиника!F:F,СВОД!E4220)</f>
        <v>0</v>
      </c>
      <c r="L4220" s="251">
        <f>SUMIFS(Услуги!H:H,Услуги!D:D,СВОД!C4220,Услуги!F:F,СВОД!E4220)+SUMIFS(Услуги!M:M,Услуги!D:D,СВОД!C4220,Услуги!F:F,СВОД!E4220)+SUMIFS(Услуги!R:R,Услуги!D:D,СВОД!C4220,Услуги!F:F,СВОД!E4220)+SUMIFS(Услуги!W:W,Услуги!D:D,СВОД!C4220,Услуги!F:F,СВОД!E4220)+SUMIFS(Услуги!AB:AB,Услуги!D:D,СВОД!C4220,Услуги!F:F,СВОД!E4220)+SUMIFS(Услуги!AG:AG,Услуги!D:D,СВОД!C4220,Услуги!F:F,СВОД!E4220)+SUMIFS(Услуги!AL:AL,Услуги!D:D,СВОД!C4220,Услуги!F:F,СВОД!E4220)+SUMIFS(Услуги!AQ:AQ,Услуги!D:D,СВОД!C4220,Услуги!F:F,СВОД!E4220)</f>
        <v>0</v>
      </c>
      <c r="M4220" s="251">
        <f>SUMIFS('Скорая мед.помощь'!J:J,'Скорая мед.помощь'!E:E,СВОД!C4220,'Скорая мед.помощь'!G:G,СВОД!E4220)</f>
        <v>0</v>
      </c>
      <c r="N4220" s="278">
        <f>SUMIFS('Круглосуточный стационар'!O:O,'Круглосуточный стационар'!D:D,СВОД!C4220,'Круглосуточный стационар'!F:F,СВОД!E4220)+SUMIFS(ВМП!O:O,ВМП!D:D,СВОД!C4220,ВМП!F:F,СВОД!E4220)+SUMIFS('Дневной стационар'!O:O,'Дневной стационар'!D:D,СВОД!C4220,'Дневной стационар'!F:F,СВОД!E4220)+SUMIFS(ЭКО!M:M,ЭКО!D:D,СВОД!C4220,ЭКО!F:F,СВОД!E4220)+SUMIFS(Диализ!O:O,Диализ!E:E,СВОД!C4220,Диализ!G:G,СВОД!E4220)+SUMIFS(Поликлиника!CT:CT,Поликлиника!D:D,СВОД!C4220,Поликлиника!F:F,СВОД!E4220)+SUMIFS('Скорая мед.помощь'!O:O,'Скорая мед.помощь'!E:E,СВОД!C4220,'Скорая мед.помощь'!G:G,СВОД!E4220)+SUMIFS(Услуги!AV:AV,Услуги!D:D,СВОД!C4220,Услуги!F:F,СВОД!E4220)</f>
        <v>185178.64200250001</v>
      </c>
      <c r="O4220" s="277">
        <f>SUMIFS(Сверхбаза!L:L,Сверхбаза!C:C,СВОД!C4220,Сверхбаза!E:E,СВОД!E4220)+SUMIFS(Сверхбаза!M:M,Сверхбаза!C:C,СВОД!C4220,Сверхбаза!E:E,СВОД!E4220)</f>
        <v>0</v>
      </c>
      <c r="P4220" s="251">
        <f>SUMIFS(Сверхбаза!N:N,Сверхбаза!C:C,СВОД!C4220,Сверхбаза!E:E,СВОД!E4220)</f>
        <v>0</v>
      </c>
      <c r="Q4220" s="251">
        <f>SUMIFS(Сверхбаза!P:P,Сверхбаза!C:C,СВОД!C4220,Сверхбаза!E:E,СВОД!E4220)</f>
        <v>0</v>
      </c>
      <c r="R4220" s="251">
        <f>SUMIFS(Сверхбаза!O:O,Сверхбаза!C:C,СВОД!C4220,Сверхбаза!E:E,СВОД!E4220)</f>
        <v>0</v>
      </c>
      <c r="S4220" s="251">
        <f>SUMIFS(Сверхбаза!Q:Q,Сверхбаза!C:C,СВОД!C4220,Сверхбаза!E:E,СВОД!E4220)</f>
        <v>0</v>
      </c>
      <c r="T4220" s="278">
        <f>SUMIFS(Сверхбаза!G:G,Сверхбаза!C:C,СВОД!C4220,Сверхбаза!E:E,СВОД!E4220)</f>
        <v>0</v>
      </c>
    </row>
    <row r="4221" spans="1:20" ht="51" outlineLevel="2">
      <c r="A4221" s="263" t="s">
        <v>92</v>
      </c>
      <c r="B4221" s="336">
        <v>509901</v>
      </c>
      <c r="C4221" s="336">
        <v>990101</v>
      </c>
      <c r="D4221" s="5" t="s">
        <v>574</v>
      </c>
      <c r="E4221" s="324">
        <v>6</v>
      </c>
      <c r="F4221" s="325" t="s">
        <v>705</v>
      </c>
      <c r="G4221" s="277">
        <f>SUMIFS('Круглосуточный стационар'!J:J,'Круглосуточный стационар'!D:D,СВОД!C4221,'Круглосуточный стационар'!F:F,СВОД!E4221)/2+SUMIFS(ВМП!J:J,ВМП!D:D,СВОД!C4221,ВМП!F:F,СВОД!E4221)/2+SUMIFS('Дневной стационар'!J:J,'Дневной стационар'!D:D,СВОД!C4221,'Дневной стационар'!F:F,СВОД!E4221)/2+SUMIFS(ЭКО!H:H,ЭКО!D:D,СВОД!C4221,ЭКО!F:F,СВОД!E4221)+SUMIFS(Диализ!J:J,Диализ!E:E,СВОД!C4221,Диализ!G:G,СВОД!E4221)</f>
        <v>0</v>
      </c>
      <c r="H4221" s="251">
        <f>SUMIFS(Поликлиника!H:H,Поликлиника!D:D,СВОД!C4221,Поликлиника!F:F,СВОД!E4221)</f>
        <v>0</v>
      </c>
      <c r="I4221" s="251">
        <f>SUMIFS(Поликлиника!BA:BA,Поликлиника!D:D,СВОД!C4221,Поликлиника!F:F,СВОД!E4221)</f>
        <v>0</v>
      </c>
      <c r="J4221" s="251">
        <f>SUMIFS(Поликлиника!BF:BF,Поликлиника!D:D,СВОД!C4221,Поликлиника!F:F,СВОД!E4221)</f>
        <v>0</v>
      </c>
      <c r="K4221" s="251">
        <f>SUMIFS(Поликлиника!BU:BU,Поликлиника!D:D,СВОД!C4221,Поликлиника!F:F,СВОД!E4221)</f>
        <v>0</v>
      </c>
      <c r="L4221" s="251">
        <f>SUMIFS(Услуги!H:H,Услуги!D:D,СВОД!C4221,Услуги!F:F,СВОД!E4221)+SUMIFS(Услуги!M:M,Услуги!D:D,СВОД!C4221,Услуги!F:F,СВОД!E4221)+SUMIFS(Услуги!R:R,Услуги!D:D,СВОД!C4221,Услуги!F:F,СВОД!E4221)+SUMIFS(Услуги!W:W,Услуги!D:D,СВОД!C4221,Услуги!F:F,СВОД!E4221)+SUMIFS(Услуги!AB:AB,Услуги!D:D,СВОД!C4221,Услуги!F:F,СВОД!E4221)+SUMIFS(Услуги!AG:AG,Услуги!D:D,СВОД!C4221,Услуги!F:F,СВОД!E4221)+SUMIFS(Услуги!AL:AL,Услуги!D:D,СВОД!C4221,Услуги!F:F,СВОД!E4221)+SUMIFS(Услуги!AQ:AQ,Услуги!D:D,СВОД!C4221,Услуги!F:F,СВОД!E4221)</f>
        <v>0</v>
      </c>
      <c r="M4221" s="251">
        <f>SUMIFS('Скорая мед.помощь'!J:J,'Скорая мед.помощь'!E:E,СВОД!C4221,'Скорая мед.помощь'!G:G,СВОД!E4221)</f>
        <v>0</v>
      </c>
      <c r="N4221" s="278">
        <f>SUMIFS('Круглосуточный стационар'!O:O,'Круглосуточный стационар'!D:D,СВОД!C4221,'Круглосуточный стационар'!F:F,СВОД!E4221)+SUMIFS(ВМП!O:O,ВМП!D:D,СВОД!C4221,ВМП!F:F,СВОД!E4221)+SUMIFS('Дневной стационар'!O:O,'Дневной стационар'!D:D,СВОД!C4221,'Дневной стационар'!F:F,СВОД!E4221)+SUMIFS(ЭКО!M:M,ЭКО!D:D,СВОД!C4221,ЭКО!F:F,СВОД!E4221)+SUMIFS(Диализ!O:O,Диализ!E:E,СВОД!C4221,Диализ!G:G,СВОД!E4221)+SUMIFS(Поликлиника!CT:CT,Поликлиника!D:D,СВОД!C4221,Поликлиника!F:F,СВОД!E4221)+SUMIFS('Скорая мед.помощь'!O:O,'Скорая мед.помощь'!E:E,СВОД!C4221,'Скорая мед.помощь'!G:G,СВОД!E4221)+SUMIFS(Услуги!AV:AV,Услуги!D:D,СВОД!C4221,Услуги!F:F,СВОД!E4221)</f>
        <v>0</v>
      </c>
      <c r="O4221" s="277">
        <f>SUMIFS(Сверхбаза!L:L,Сверхбаза!C:C,СВОД!C4221,Сверхбаза!E:E,СВОД!E4221)+SUMIFS(Сверхбаза!M:M,Сверхбаза!C:C,СВОД!C4221,Сверхбаза!E:E,СВОД!E4221)</f>
        <v>0</v>
      </c>
      <c r="P4221" s="251">
        <f>SUMIFS(Сверхбаза!N:N,Сверхбаза!C:C,СВОД!C4221,Сверхбаза!E:E,СВОД!E4221)</f>
        <v>0</v>
      </c>
      <c r="Q4221" s="251">
        <f>SUMIFS(Сверхбаза!P:P,Сверхбаза!C:C,СВОД!C4221,Сверхбаза!E:E,СВОД!E4221)</f>
        <v>0</v>
      </c>
      <c r="R4221" s="251">
        <f>SUMIFS(Сверхбаза!O:O,Сверхбаза!C:C,СВОД!C4221,Сверхбаза!E:E,СВОД!E4221)</f>
        <v>0</v>
      </c>
      <c r="S4221" s="251">
        <f>SUMIFS(Сверхбаза!Q:Q,Сверхбаза!C:C,СВОД!C4221,Сверхбаза!E:E,СВОД!E4221)</f>
        <v>0</v>
      </c>
      <c r="T4221" s="278">
        <f>SUMIFS(Сверхбаза!G:G,Сверхбаза!C:C,СВОД!C4221,Сверхбаза!E:E,СВОД!E4221)</f>
        <v>0</v>
      </c>
    </row>
    <row r="4222" spans="1:20" ht="51" outlineLevel="2">
      <c r="A4222" s="263" t="s">
        <v>92</v>
      </c>
      <c r="B4222" s="336">
        <v>509901</v>
      </c>
      <c r="C4222" s="336">
        <v>990101</v>
      </c>
      <c r="D4222" s="5" t="s">
        <v>574</v>
      </c>
      <c r="E4222" s="324">
        <v>3</v>
      </c>
      <c r="F4222" s="325" t="s">
        <v>174</v>
      </c>
      <c r="G4222" s="277">
        <f>SUMIFS('Круглосуточный стационар'!J:J,'Круглосуточный стационар'!D:D,СВОД!C4222,'Круглосуточный стационар'!F:F,СВОД!E4222)/2+SUMIFS(ВМП!J:J,ВМП!D:D,СВОД!C4222,ВМП!F:F,СВОД!E4222)/2+SUMIFS('Дневной стационар'!J:J,'Дневной стационар'!D:D,СВОД!C4222,'Дневной стационар'!F:F,СВОД!E4222)/2+SUMIFS(ЭКО!H:H,ЭКО!D:D,СВОД!C4222,ЭКО!F:F,СВОД!E4222)+SUMIFS(Диализ!J:J,Диализ!E:E,СВОД!C4222,Диализ!G:G,СВОД!E4222)</f>
        <v>0</v>
      </c>
      <c r="H4222" s="251">
        <f>SUMIFS(Поликлиника!H:H,Поликлиника!D:D,СВОД!C4222,Поликлиника!F:F,СВОД!E4222)</f>
        <v>3813</v>
      </c>
      <c r="I4222" s="251">
        <f>SUMIFS(Поликлиника!BA:BA,Поликлиника!D:D,СВОД!C4222,Поликлиника!F:F,СВОД!E4222)</f>
        <v>0</v>
      </c>
      <c r="J4222" s="251">
        <f>SUMIFS(Поликлиника!BF:BF,Поликлиника!D:D,СВОД!C4222,Поликлиника!F:F,СВОД!E4222)</f>
        <v>498</v>
      </c>
      <c r="K4222" s="251">
        <f>SUMIFS(Поликлиника!BU:BU,Поликлиника!D:D,СВОД!C4222,Поликлиника!F:F,СВОД!E4222)</f>
        <v>241785</v>
      </c>
      <c r="L4222" s="251">
        <f>SUMIFS(Услуги!H:H,Услуги!D:D,СВОД!C4222,Услуги!F:F,СВОД!E4222)+SUMIFS(Услуги!M:M,Услуги!D:D,СВОД!C4222,Услуги!F:F,СВОД!E4222)+SUMIFS(Услуги!R:R,Услуги!D:D,СВОД!C4222,Услуги!F:F,СВОД!E4222)+SUMIFS(Услуги!W:W,Услуги!D:D,СВОД!C4222,Услуги!F:F,СВОД!E4222)+SUMIFS(Услуги!AB:AB,Услуги!D:D,СВОД!C4222,Услуги!F:F,СВОД!E4222)+SUMIFS(Услуги!AG:AG,Услуги!D:D,СВОД!C4222,Услуги!F:F,СВОД!E4222)+SUMIFS(Услуги!AL:AL,Услуги!D:D,СВОД!C4222,Услуги!F:F,СВОД!E4222)+SUMIFS(Услуги!AQ:AQ,Услуги!D:D,СВОД!C4222,Услуги!F:F,СВОД!E4222)</f>
        <v>12878.08</v>
      </c>
      <c r="M4222" s="251">
        <f>SUMIFS('Скорая мед.помощь'!J:J,'Скорая мед.помощь'!E:E,СВОД!C4222,'Скорая мед.помощь'!G:G,СВОД!E4222)</f>
        <v>0</v>
      </c>
      <c r="N4222" s="278">
        <f>SUMIFS('Круглосуточный стационар'!O:O,'Круглосуточный стационар'!D:D,СВОД!C4222,'Круглосуточный стационар'!F:F,СВОД!E4222)+SUMIFS(ВМП!O:O,ВМП!D:D,СВОД!C4222,ВМП!F:F,СВОД!E4222)+SUMIFS('Дневной стационар'!O:O,'Дневной стационар'!D:D,СВОД!C4222,'Дневной стационар'!F:F,СВОД!E4222)+SUMIFS(ЭКО!M:M,ЭКО!D:D,СВОД!C4222,ЭКО!F:F,СВОД!E4222)+SUMIFS(Диализ!O:O,Диализ!E:E,СВОД!C4222,Диализ!G:G,СВОД!E4222)+SUMIFS(Поликлиника!CT:CT,Поликлиника!D:D,СВОД!C4222,Поликлиника!F:F,СВОД!E4222)+SUMIFS('Скорая мед.помощь'!O:O,'Скорая мед.помощь'!E:E,СВОД!C4222,'Скорая мед.помощь'!G:G,СВОД!E4222)+SUMIFS(Услуги!AV:AV,Услуги!D:D,СВОД!C4222,Услуги!F:F,СВОД!E4222)</f>
        <v>447250.01254795637</v>
      </c>
      <c r="O4222" s="277">
        <f>SUMIFS(Сверхбаза!L:L,Сверхбаза!C:C,СВОД!C4222,Сверхбаза!E:E,СВОД!E4222)+SUMIFS(Сверхбаза!M:M,Сверхбаза!C:C,СВОД!C4222,Сверхбаза!E:E,СВОД!E4222)</f>
        <v>0</v>
      </c>
      <c r="P4222" s="251">
        <f>SUMIFS(Сверхбаза!N:N,Сверхбаза!C:C,СВОД!C4222,Сверхбаза!E:E,СВОД!E4222)</f>
        <v>0</v>
      </c>
      <c r="Q4222" s="251">
        <f>SUMIFS(Сверхбаза!P:P,Сверхбаза!C:C,СВОД!C4222,Сверхбаза!E:E,СВОД!E4222)</f>
        <v>0</v>
      </c>
      <c r="R4222" s="251">
        <f>SUMIFS(Сверхбаза!O:O,Сверхбаза!C:C,СВОД!C4222,Сверхбаза!E:E,СВОД!E4222)</f>
        <v>0</v>
      </c>
      <c r="S4222" s="251">
        <f>SUMIFS(Сверхбаза!Q:Q,Сверхбаза!C:C,СВОД!C4222,Сверхбаза!E:E,СВОД!E4222)</f>
        <v>0</v>
      </c>
      <c r="T4222" s="278">
        <f>SUMIFS(Сверхбаза!G:G,Сверхбаза!C:C,СВОД!C4222,Сверхбаза!E:E,СВОД!E4222)</f>
        <v>0</v>
      </c>
    </row>
    <row r="4223" spans="1:20" ht="51" outlineLevel="2">
      <c r="A4223" s="263" t="s">
        <v>92</v>
      </c>
      <c r="B4223" s="336">
        <v>509901</v>
      </c>
      <c r="C4223" s="336">
        <v>990101</v>
      </c>
      <c r="D4223" s="5" t="s">
        <v>574</v>
      </c>
      <c r="E4223" s="324">
        <v>7</v>
      </c>
      <c r="F4223" s="325" t="s">
        <v>706</v>
      </c>
      <c r="G4223" s="277">
        <f>SUMIFS('Круглосуточный стационар'!J:J,'Круглосуточный стационар'!D:D,СВОД!C4223,'Круглосуточный стационар'!F:F,СВОД!E4223)/2+SUMIFS(ВМП!J:J,ВМП!D:D,СВОД!C4223,ВМП!F:F,СВОД!E4223)/2+SUMIFS('Дневной стационар'!J:J,'Дневной стационар'!D:D,СВОД!C4223,'Дневной стационар'!F:F,СВОД!E4223)/2+SUMIFS(ЭКО!H:H,ЭКО!D:D,СВОД!C4223,ЭКО!F:F,СВОД!E4223)+SUMIFS(Диализ!J:J,Диализ!E:E,СВОД!C4223,Диализ!G:G,СВОД!E4223)</f>
        <v>0</v>
      </c>
      <c r="H4223" s="251">
        <f>SUMIFS(Поликлиника!H:H,Поликлиника!D:D,СВОД!C4223,Поликлиника!F:F,СВОД!E4223)</f>
        <v>0</v>
      </c>
      <c r="I4223" s="251">
        <f>SUMIFS(Поликлиника!BA:BA,Поликлиника!D:D,СВОД!C4223,Поликлиника!F:F,СВОД!E4223)</f>
        <v>0</v>
      </c>
      <c r="J4223" s="251">
        <f>SUMIFS(Поликлиника!BF:BF,Поликлиника!D:D,СВОД!C4223,Поликлиника!F:F,СВОД!E4223)</f>
        <v>0</v>
      </c>
      <c r="K4223" s="251">
        <f>SUMIFS(Поликлиника!BU:BU,Поликлиника!D:D,СВОД!C4223,Поликлиника!F:F,СВОД!E4223)</f>
        <v>0</v>
      </c>
      <c r="L4223" s="251">
        <f>SUMIFS(Услуги!H:H,Услуги!D:D,СВОД!C4223,Услуги!F:F,СВОД!E4223)+SUMIFS(Услуги!M:M,Услуги!D:D,СВОД!C4223,Услуги!F:F,СВОД!E4223)+SUMIFS(Услуги!R:R,Услуги!D:D,СВОД!C4223,Услуги!F:F,СВОД!E4223)+SUMIFS(Услуги!W:W,Услуги!D:D,СВОД!C4223,Услуги!F:F,СВОД!E4223)+SUMIFS(Услуги!AB:AB,Услуги!D:D,СВОД!C4223,Услуги!F:F,СВОД!E4223)+SUMIFS(Услуги!AG:AG,Услуги!D:D,СВОД!C4223,Услуги!F:F,СВОД!E4223)+SUMIFS(Услуги!AL:AL,Услуги!D:D,СВОД!C4223,Услуги!F:F,СВОД!E4223)+SUMIFS(Услуги!AQ:AQ,Услуги!D:D,СВОД!C4223,Услуги!F:F,СВОД!E4223)</f>
        <v>0</v>
      </c>
      <c r="M4223" s="251">
        <f>SUMIFS('Скорая мед.помощь'!J:J,'Скорая мед.помощь'!E:E,СВОД!C4223,'Скорая мед.помощь'!G:G,СВОД!E4223)</f>
        <v>0</v>
      </c>
      <c r="N4223" s="278">
        <f>SUMIFS('Круглосуточный стационар'!O:O,'Круглосуточный стационар'!D:D,СВОД!C4223,'Круглосуточный стационар'!F:F,СВОД!E4223)+SUMIFS(ВМП!O:O,ВМП!D:D,СВОД!C4223,ВМП!F:F,СВОД!E4223)+SUMIFS('Дневной стационар'!O:O,'Дневной стационар'!D:D,СВОД!C4223,'Дневной стационар'!F:F,СВОД!E4223)+SUMIFS(ЭКО!M:M,ЭКО!D:D,СВОД!C4223,ЭКО!F:F,СВОД!E4223)+SUMIFS(Диализ!O:O,Диализ!E:E,СВОД!C4223,Диализ!G:G,СВОД!E4223)+SUMIFS(Поликлиника!CT:CT,Поликлиника!D:D,СВОД!C4223,Поликлиника!F:F,СВОД!E4223)+SUMIFS('Скорая мед.помощь'!O:O,'Скорая мед.помощь'!E:E,СВОД!C4223,'Скорая мед.помощь'!G:G,СВОД!E4223)+SUMIFS(Услуги!AV:AV,Услуги!D:D,СВОД!C4223,Услуги!F:F,СВОД!E4223)</f>
        <v>0</v>
      </c>
      <c r="O4223" s="277">
        <f>SUMIFS(Сверхбаза!L:L,Сверхбаза!C:C,СВОД!C4223,Сверхбаза!E:E,СВОД!E4223)+SUMIFS(Сверхбаза!M:M,Сверхбаза!C:C,СВОД!C4223,Сверхбаза!E:E,СВОД!E4223)</f>
        <v>0</v>
      </c>
      <c r="P4223" s="251">
        <f>SUMIFS(Сверхбаза!N:N,Сверхбаза!C:C,СВОД!C4223,Сверхбаза!E:E,СВОД!E4223)</f>
        <v>0</v>
      </c>
      <c r="Q4223" s="251">
        <f>SUMIFS(Сверхбаза!P:P,Сверхбаза!C:C,СВОД!C4223,Сверхбаза!E:E,СВОД!E4223)</f>
        <v>0</v>
      </c>
      <c r="R4223" s="251">
        <f>SUMIFS(Сверхбаза!O:O,Сверхбаза!C:C,СВОД!C4223,Сверхбаза!E:E,СВОД!E4223)</f>
        <v>0</v>
      </c>
      <c r="S4223" s="251">
        <f>SUMIFS(Сверхбаза!Q:Q,Сверхбаза!C:C,СВОД!C4223,Сверхбаза!E:E,СВОД!E4223)</f>
        <v>0</v>
      </c>
      <c r="T4223" s="278">
        <f>SUMIFS(Сверхбаза!G:G,Сверхбаза!C:C,СВОД!C4223,Сверхбаза!E:E,СВОД!E4223)</f>
        <v>0</v>
      </c>
    </row>
    <row r="4224" spans="1:20" ht="51" outlineLevel="2">
      <c r="A4224" s="263" t="s">
        <v>92</v>
      </c>
      <c r="B4224" s="336">
        <v>509901</v>
      </c>
      <c r="C4224" s="336">
        <v>990101</v>
      </c>
      <c r="D4224" s="5" t="s">
        <v>574</v>
      </c>
      <c r="E4224" s="324">
        <v>70</v>
      </c>
      <c r="F4224" s="325" t="s">
        <v>707</v>
      </c>
      <c r="G4224" s="277">
        <f>SUMIFS('Круглосуточный стационар'!J:J,'Круглосуточный стационар'!D:D,СВОД!C4224,'Круглосуточный стационар'!F:F,СВОД!E4224)/2+SUMIFS(ВМП!J:J,ВМП!D:D,СВОД!C4224,ВМП!F:F,СВОД!E4224)/2+SUMIFS('Дневной стационар'!J:J,'Дневной стационар'!D:D,СВОД!C4224,'Дневной стационар'!F:F,СВОД!E4224)/2+SUMIFS(ЭКО!H:H,ЭКО!D:D,СВОД!C4224,ЭКО!F:F,СВОД!E4224)+SUMIFS(Диализ!J:J,Диализ!E:E,СВОД!C4224,Диализ!G:G,СВОД!E4224)</f>
        <v>8622.5</v>
      </c>
      <c r="H4224" s="251">
        <f>SUMIFS(Поликлиника!H:H,Поликлиника!D:D,СВОД!C4224,Поликлиника!F:F,СВОД!E4224)</f>
        <v>0</v>
      </c>
      <c r="I4224" s="251">
        <f>SUMIFS(Поликлиника!BA:BA,Поликлиника!D:D,СВОД!C4224,Поликлиника!F:F,СВОД!E4224)</f>
        <v>0</v>
      </c>
      <c r="J4224" s="251">
        <f>SUMIFS(Поликлиника!BF:BF,Поликлиника!D:D,СВОД!C4224,Поликлиника!F:F,СВОД!E4224)</f>
        <v>0</v>
      </c>
      <c r="K4224" s="251">
        <f>SUMIFS(Поликлиника!BU:BU,Поликлиника!D:D,СВОД!C4224,Поликлиника!F:F,СВОД!E4224)</f>
        <v>0</v>
      </c>
      <c r="L4224" s="251">
        <f>SUMIFS(Услуги!H:H,Услуги!D:D,СВОД!C4224,Услуги!F:F,СВОД!E4224)+SUMIFS(Услуги!M:M,Услуги!D:D,СВОД!C4224,Услуги!F:F,СВОД!E4224)+SUMIFS(Услуги!R:R,Услуги!D:D,СВОД!C4224,Услуги!F:F,СВОД!E4224)+SUMIFS(Услуги!W:W,Услуги!D:D,СВОД!C4224,Услуги!F:F,СВОД!E4224)+SUMIFS(Услуги!AB:AB,Услуги!D:D,СВОД!C4224,Услуги!F:F,СВОД!E4224)+SUMIFS(Услуги!AG:AG,Услуги!D:D,СВОД!C4224,Услуги!F:F,СВОД!E4224)+SUMIFS(Услуги!AL:AL,Услуги!D:D,СВОД!C4224,Услуги!F:F,СВОД!E4224)+SUMIFS(Услуги!AQ:AQ,Услуги!D:D,СВОД!C4224,Услуги!F:F,СВОД!E4224)</f>
        <v>0</v>
      </c>
      <c r="M4224" s="251">
        <f>SUMIFS('Скорая мед.помощь'!J:J,'Скорая мед.помощь'!E:E,СВОД!C4224,'Скорая мед.помощь'!G:G,СВОД!E4224)</f>
        <v>0</v>
      </c>
      <c r="N4224" s="278">
        <f>SUMIFS('Круглосуточный стационар'!O:O,'Круглосуточный стационар'!D:D,СВОД!C4224,'Круглосуточный стационар'!F:F,СВОД!E4224)+SUMIFS(ВМП!O:O,ВМП!D:D,СВОД!C4224,ВМП!F:F,СВОД!E4224)+SUMIFS('Дневной стационар'!O:O,'Дневной стационар'!D:D,СВОД!C4224,'Дневной стационар'!F:F,СВОД!E4224)+SUMIFS(ЭКО!M:M,ЭКО!D:D,СВОД!C4224,ЭКО!F:F,СВОД!E4224)+SUMIFS(Диализ!O:O,Диализ!E:E,СВОД!C4224,Диализ!G:G,СВОД!E4224)+SUMIFS(Поликлиника!CT:CT,Поликлиника!D:D,СВОД!C4224,Поликлиника!F:F,СВОД!E4224)+SUMIFS('Скорая мед.помощь'!O:O,'Скорая мед.помощь'!E:E,СВОД!C4224,'Скорая мед.помощь'!G:G,СВОД!E4224)+SUMIFS(Услуги!AV:AV,Услуги!D:D,СВОД!C4224,Услуги!F:F,СВОД!E4224)</f>
        <v>47336.791666666672</v>
      </c>
      <c r="O4224" s="277">
        <f>SUMIFS(Сверхбаза!L:L,Сверхбаза!C:C,СВОД!C4224,Сверхбаза!E:E,СВОД!E4224)+SUMIFS(Сверхбаза!M:M,Сверхбаза!C:C,СВОД!C4224,Сверхбаза!E:E,СВОД!E4224)</f>
        <v>0</v>
      </c>
      <c r="P4224" s="251">
        <f>SUMIFS(Сверхбаза!N:N,Сверхбаза!C:C,СВОД!C4224,Сверхбаза!E:E,СВОД!E4224)</f>
        <v>0</v>
      </c>
      <c r="Q4224" s="251">
        <f>SUMIFS(Сверхбаза!P:P,Сверхбаза!C:C,СВОД!C4224,Сверхбаза!E:E,СВОД!E4224)</f>
        <v>0</v>
      </c>
      <c r="R4224" s="251">
        <f>SUMIFS(Сверхбаза!O:O,Сверхбаза!C:C,СВОД!C4224,Сверхбаза!E:E,СВОД!E4224)</f>
        <v>0</v>
      </c>
      <c r="S4224" s="251">
        <f>SUMIFS(Сверхбаза!Q:Q,Сверхбаза!C:C,СВОД!C4224,Сверхбаза!E:E,СВОД!E4224)</f>
        <v>0</v>
      </c>
      <c r="T4224" s="278">
        <f>SUMIFS(Сверхбаза!G:G,Сверхбаза!C:C,СВОД!C4224,Сверхбаза!E:E,СВОД!E4224)</f>
        <v>0</v>
      </c>
    </row>
    <row r="4225" spans="1:20" ht="51" outlineLevel="2">
      <c r="A4225" s="263" t="s">
        <v>92</v>
      </c>
      <c r="B4225" s="336">
        <v>509901</v>
      </c>
      <c r="C4225" s="336">
        <v>990101</v>
      </c>
      <c r="D4225" s="5" t="s">
        <v>574</v>
      </c>
      <c r="E4225" s="324">
        <v>94</v>
      </c>
      <c r="F4225" s="325" t="s">
        <v>157</v>
      </c>
      <c r="G4225" s="277">
        <f>SUMIFS('Круглосуточный стационар'!J:J,'Круглосуточный стационар'!D:D,СВОД!C4225,'Круглосуточный стационар'!F:F,СВОД!E4225)/2+SUMIFS(ВМП!J:J,ВМП!D:D,СВОД!C4225,ВМП!F:F,СВОД!E4225)/2+SUMIFS('Дневной стационар'!J:J,'Дневной стационар'!D:D,СВОД!C4225,'Дневной стационар'!F:F,СВОД!E4225)/2+SUMIFS(ЭКО!H:H,ЭКО!D:D,СВОД!C4225,ЭКО!F:F,СВОД!E4225)+SUMIFS(Диализ!J:J,Диализ!E:E,СВОД!C4225,Диализ!G:G,СВОД!E4225)</f>
        <v>31016.5</v>
      </c>
      <c r="H4225" s="251">
        <f>SUMIFS(Поликлиника!H:H,Поликлиника!D:D,СВОД!C4225,Поликлиника!F:F,СВОД!E4225)</f>
        <v>0</v>
      </c>
      <c r="I4225" s="251">
        <f>SUMIFS(Поликлиника!BA:BA,Поликлиника!D:D,СВОД!C4225,Поликлиника!F:F,СВОД!E4225)</f>
        <v>0</v>
      </c>
      <c r="J4225" s="251">
        <f>SUMIFS(Поликлиника!BF:BF,Поликлиника!D:D,СВОД!C4225,Поликлиника!F:F,СВОД!E4225)</f>
        <v>0</v>
      </c>
      <c r="K4225" s="251">
        <f>SUMIFS(Поликлиника!BU:BU,Поликлиника!D:D,СВОД!C4225,Поликлиника!F:F,СВОД!E4225)</f>
        <v>0</v>
      </c>
      <c r="L4225" s="251">
        <f>SUMIFS(Услуги!H:H,Услуги!D:D,СВОД!C4225,Услуги!F:F,СВОД!E4225)+SUMIFS(Услуги!M:M,Услуги!D:D,СВОД!C4225,Услуги!F:F,СВОД!E4225)+SUMIFS(Услуги!R:R,Услуги!D:D,СВОД!C4225,Услуги!F:F,СВОД!E4225)+SUMIFS(Услуги!W:W,Услуги!D:D,СВОД!C4225,Услуги!F:F,СВОД!E4225)+SUMIFS(Услуги!AB:AB,Услуги!D:D,СВОД!C4225,Услуги!F:F,СВОД!E4225)+SUMIFS(Услуги!AG:AG,Услуги!D:D,СВОД!C4225,Услуги!F:F,СВОД!E4225)+SUMIFS(Услуги!AL:AL,Услуги!D:D,СВОД!C4225,Услуги!F:F,СВОД!E4225)+SUMIFS(Услуги!AQ:AQ,Услуги!D:D,СВОД!C4225,Услуги!F:F,СВОД!E4225)</f>
        <v>0</v>
      </c>
      <c r="M4225" s="251">
        <f>SUMIFS('Скорая мед.помощь'!J:J,'Скорая мед.помощь'!E:E,СВОД!C4225,'Скорая мед.помощь'!G:G,СВОД!E4225)</f>
        <v>0</v>
      </c>
      <c r="N4225" s="278">
        <f>SUMIFS('Круглосуточный стационар'!O:O,'Круглосуточный стационар'!D:D,СВОД!C4225,'Круглосуточный стационар'!F:F,СВОД!E4225)+SUMIFS(ВМП!O:O,ВМП!D:D,СВОД!C4225,ВМП!F:F,СВОД!E4225)+SUMIFS('Дневной стационар'!O:O,'Дневной стационар'!D:D,СВОД!C4225,'Дневной стационар'!F:F,СВОД!E4225)+SUMIFS(ЭКО!M:M,ЭКО!D:D,СВОД!C4225,ЭКО!F:F,СВОД!E4225)+SUMIFS(Диализ!O:O,Диализ!E:E,СВОД!C4225,Диализ!G:G,СВОД!E4225)+SUMIFS(Поликлиника!CT:CT,Поликлиника!D:D,СВОД!C4225,Поликлиника!F:F,СВОД!E4225)+SUMIFS('Скорая мед.помощь'!O:O,'Скорая мед.помощь'!E:E,СВОД!C4225,'Скорая мед.помощь'!G:G,СВОД!E4225)+SUMIFS(Услуги!AV:AV,Услуги!D:D,СВОД!C4225,Услуги!F:F,СВОД!E4225)</f>
        <v>193682.35683333332</v>
      </c>
      <c r="O4225" s="277">
        <f>SUMIFS(Сверхбаза!L:L,Сверхбаза!C:C,СВОД!C4225,Сверхбаза!E:E,СВОД!E4225)+SUMIFS(Сверхбаза!M:M,Сверхбаза!C:C,СВОД!C4225,Сверхбаза!E:E,СВОД!E4225)</f>
        <v>0</v>
      </c>
      <c r="P4225" s="251">
        <f>SUMIFS(Сверхбаза!N:N,Сверхбаза!C:C,СВОД!C4225,Сверхбаза!E:E,СВОД!E4225)</f>
        <v>0</v>
      </c>
      <c r="Q4225" s="251">
        <f>SUMIFS(Сверхбаза!P:P,Сверхбаза!C:C,СВОД!C4225,Сверхбаза!E:E,СВОД!E4225)</f>
        <v>0</v>
      </c>
      <c r="R4225" s="251">
        <f>SUMIFS(Сверхбаза!O:O,Сверхбаза!C:C,СВОД!C4225,Сверхбаза!E:E,СВОД!E4225)</f>
        <v>0</v>
      </c>
      <c r="S4225" s="251">
        <f>SUMIFS(Сверхбаза!Q:Q,Сверхбаза!C:C,СВОД!C4225,Сверхбаза!E:E,СВОД!E4225)</f>
        <v>0</v>
      </c>
      <c r="T4225" s="278">
        <f>SUMIFS(Сверхбаза!G:G,Сверхбаза!C:C,СВОД!C4225,Сверхбаза!E:E,СВОД!E4225)</f>
        <v>0</v>
      </c>
    </row>
    <row r="4226" spans="1:20" outlineLevel="1">
      <c r="A4226" s="264"/>
      <c r="B4226" s="254"/>
      <c r="C4226" s="254" t="str">
        <f>CONCATENATE(C4225," ","Итог")</f>
        <v>990101 Итог</v>
      </c>
      <c r="D4226" s="255"/>
      <c r="E4226" s="326"/>
      <c r="F4226" s="327"/>
      <c r="G4226" s="279"/>
      <c r="H4226" s="256"/>
      <c r="I4226" s="256"/>
      <c r="J4226" s="256"/>
      <c r="K4226" s="256"/>
      <c r="L4226" s="256"/>
      <c r="M4226" s="256"/>
      <c r="N4226" s="280">
        <f>SUBTOTAL(9,N4218:N4225)</f>
        <v>2537004.0460492279</v>
      </c>
      <c r="O4226" s="279"/>
      <c r="P4226" s="256"/>
      <c r="Q4226" s="256"/>
      <c r="R4226" s="256"/>
      <c r="S4226" s="256"/>
      <c r="T4226" s="280">
        <f>SUBTOTAL(9,T4218:T4225)</f>
        <v>0</v>
      </c>
    </row>
    <row r="4227" spans="1:20" ht="38.25" outlineLevel="2">
      <c r="A4227" s="262" t="s">
        <v>92</v>
      </c>
      <c r="B4227" s="8">
        <v>509902</v>
      </c>
      <c r="C4227" s="8">
        <v>990201</v>
      </c>
      <c r="D4227" s="9" t="s">
        <v>331</v>
      </c>
      <c r="E4227" s="322">
        <v>1</v>
      </c>
      <c r="F4227" s="323" t="s">
        <v>12</v>
      </c>
      <c r="G4227" s="275">
        <f>SUMIFS('Круглосуточный стационар'!J:J,'Круглосуточный стационар'!D:D,СВОД!C4227,'Круглосуточный стационар'!F:F,СВОД!E4227)/2+SUMIFS(ВМП!J:J,ВМП!D:D,СВОД!C4227,ВМП!F:F,СВОД!E4227)/2+SUMIFS('Дневной стационар'!J:J,'Дневной стационар'!D:D,СВОД!C4227,'Дневной стационар'!F:F,СВОД!E4227)/2+SUMIFS(ЭКО!H:H,ЭКО!D:D,СВОД!C4227,ЭКО!F:F,СВОД!E4227)+SUMIFS(Диализ!J:J,Диализ!E:E,СВОД!C4227,Диализ!G:G,СВОД!E4227)</f>
        <v>6190</v>
      </c>
      <c r="H4227" s="253">
        <f>SUMIFS(Поликлиника!H:H,Поликлиника!D:D,СВОД!C4227,Поликлиника!F:F,СВОД!E4227)</f>
        <v>0</v>
      </c>
      <c r="I4227" s="253">
        <f>SUMIFS(Поликлиника!BA:BA,Поликлиника!D:D,СВОД!C4227,Поликлиника!F:F,СВОД!E4227)</f>
        <v>0</v>
      </c>
      <c r="J4227" s="253">
        <f>SUMIFS(Поликлиника!BF:BF,Поликлиника!D:D,СВОД!C4227,Поликлиника!F:F,СВОД!E4227)</f>
        <v>0</v>
      </c>
      <c r="K4227" s="253">
        <f>SUMIFS(Поликлиника!BU:BU,Поликлиника!D:D,СВОД!C4227,Поликлиника!F:F,СВОД!E4227)</f>
        <v>0</v>
      </c>
      <c r="L4227" s="253">
        <f>SUMIFS(Услуги!H:H,Услуги!D:D,СВОД!C4227,Услуги!F:F,СВОД!E4227)+SUMIFS(Услуги!M:M,Услуги!D:D,СВОД!C4227,Услуги!F:F,СВОД!E4227)+SUMIFS(Услуги!R:R,Услуги!D:D,СВОД!C4227,Услуги!F:F,СВОД!E4227)+SUMIFS(Услуги!W:W,Услуги!D:D,СВОД!C4227,Услуги!F:F,СВОД!E4227)+SUMIFS(Услуги!AB:AB,Услуги!D:D,СВОД!C4227,Услуги!F:F,СВОД!E4227)+SUMIFS(Услуги!AG:AG,Услуги!D:D,СВОД!C4227,Услуги!F:F,СВОД!E4227)+SUMIFS(Услуги!AL:AL,Услуги!D:D,СВОД!C4227,Услуги!F:F,СВОД!E4227)+SUMIFS(Услуги!AQ:AQ,Услуги!D:D,СВОД!C4227,Услуги!F:F,СВОД!E4227)</f>
        <v>0</v>
      </c>
      <c r="M4227" s="253">
        <f>SUMIFS('Скорая мед.помощь'!J:J,'Скорая мед.помощь'!E:E,СВОД!C4227,'Скорая мед.помощь'!G:G,СВОД!E4227)</f>
        <v>0</v>
      </c>
      <c r="N4227" s="276">
        <f>SUMIFS('Круглосуточный стационар'!O:O,'Круглосуточный стационар'!D:D,СВОД!C4227,'Круглосуточный стационар'!F:F,СВОД!E4227)+SUMIFS(ВМП!O:O,ВМП!D:D,СВОД!C4227,ВМП!F:F,СВОД!E4227)+SUMIFS('Дневной стационар'!O:O,'Дневной стационар'!D:D,СВОД!C4227,'Дневной стационар'!F:F,СВОД!E4227)+SUMIFS(ЭКО!M:M,ЭКО!D:D,СВОД!C4227,ЭКО!F:F,СВОД!E4227)+SUMIFS(Диализ!O:O,Диализ!E:E,СВОД!C4227,Диализ!G:G,СВОД!E4227)+SUMIFS(Поликлиника!CT:CT,Поликлиника!D:D,СВОД!C4227,Поликлиника!F:F,СВОД!E4227)+SUMIFS('Скорая мед.помощь'!O:O,'Скорая мед.помощь'!E:E,СВОД!C4227,'Скорая мед.помощь'!G:G,СВОД!E4227)+SUMIFS(Услуги!AV:AV,Услуги!D:D,СВОД!C4227,Услуги!F:F,СВОД!E4227)</f>
        <v>201596.42565587471</v>
      </c>
      <c r="O4227" s="275">
        <f>SUMIFS(Сверхбаза!L:L,Сверхбаза!C:C,СВОД!C4227,Сверхбаза!E:E,СВОД!E4227)+SUMIFS(Сверхбаза!M:M,Сверхбаза!C:C,СВОД!C4227,Сверхбаза!E:E,СВОД!E4227)</f>
        <v>0</v>
      </c>
      <c r="P4227" s="253">
        <f>SUMIFS(Сверхбаза!N:N,Сверхбаза!C:C,СВОД!C4227,Сверхбаза!E:E,СВОД!E4227)</f>
        <v>0</v>
      </c>
      <c r="Q4227" s="253">
        <f>SUMIFS(Сверхбаза!P:P,Сверхбаза!C:C,СВОД!C4227,Сверхбаза!E:E,СВОД!E4227)</f>
        <v>0</v>
      </c>
      <c r="R4227" s="253">
        <f>SUMIFS(Сверхбаза!O:O,Сверхбаза!C:C,СВОД!C4227,Сверхбаза!E:E,СВОД!E4227)</f>
        <v>0</v>
      </c>
      <c r="S4227" s="253">
        <f>SUMIFS(Сверхбаза!Q:Q,Сверхбаза!C:C,СВОД!C4227,Сверхбаза!E:E,СВОД!E4227)</f>
        <v>0</v>
      </c>
      <c r="T4227" s="276">
        <f>SUMIFS(Сверхбаза!G:G,Сверхбаза!C:C,СВОД!C4227,Сверхбаза!E:E,СВОД!E4227)</f>
        <v>0</v>
      </c>
    </row>
    <row r="4228" spans="1:20" ht="38.25" outlineLevel="2">
      <c r="A4228" s="263" t="s">
        <v>92</v>
      </c>
      <c r="B4228" s="336">
        <v>509902</v>
      </c>
      <c r="C4228" s="336">
        <v>990201</v>
      </c>
      <c r="D4228" s="5" t="s">
        <v>331</v>
      </c>
      <c r="E4228" s="324">
        <v>13</v>
      </c>
      <c r="F4228" s="325" t="s">
        <v>704</v>
      </c>
      <c r="G4228" s="277">
        <f>SUMIFS('Круглосуточный стационар'!J:J,'Круглосуточный стационар'!D:D,СВОД!C4228,'Круглосуточный стационар'!F:F,СВОД!E4228)/2+SUMIFS(ВМП!J:J,ВМП!D:D,СВОД!C4228,ВМП!F:F,СВОД!E4228)/2+SUMIFS('Дневной стационар'!J:J,'Дневной стационар'!D:D,СВОД!C4228,'Дневной стационар'!F:F,СВОД!E4228)/2+SUMIFS(ЭКО!H:H,ЭКО!D:D,СВОД!C4228,ЭКО!F:F,СВОД!E4228)+SUMIFS(Диализ!J:J,Диализ!E:E,СВОД!C4228,Диализ!G:G,СВОД!E4228)</f>
        <v>400</v>
      </c>
      <c r="H4228" s="251">
        <f>SUMIFS(Поликлиника!H:H,Поликлиника!D:D,СВОД!C4228,Поликлиника!F:F,СВОД!E4228)</f>
        <v>0</v>
      </c>
      <c r="I4228" s="251">
        <f>SUMIFS(Поликлиника!BA:BA,Поликлиника!D:D,СВОД!C4228,Поликлиника!F:F,СВОД!E4228)</f>
        <v>0</v>
      </c>
      <c r="J4228" s="251">
        <f>SUMIFS(Поликлиника!BF:BF,Поликлиника!D:D,СВОД!C4228,Поликлиника!F:F,СВОД!E4228)</f>
        <v>0</v>
      </c>
      <c r="K4228" s="251">
        <f>SUMIFS(Поликлиника!BU:BU,Поликлиника!D:D,СВОД!C4228,Поликлиника!F:F,СВОД!E4228)</f>
        <v>0</v>
      </c>
      <c r="L4228" s="251">
        <f>SUMIFS(Услуги!H:H,Услуги!D:D,СВОД!C4228,Услуги!F:F,СВОД!E4228)+SUMIFS(Услуги!M:M,Услуги!D:D,СВОД!C4228,Услуги!F:F,СВОД!E4228)+SUMIFS(Услуги!R:R,Услуги!D:D,СВОД!C4228,Услуги!F:F,СВОД!E4228)+SUMIFS(Услуги!W:W,Услуги!D:D,СВОД!C4228,Услуги!F:F,СВОД!E4228)+SUMIFS(Услуги!AB:AB,Услуги!D:D,СВОД!C4228,Услуги!F:F,СВОД!E4228)+SUMIFS(Услуги!AG:AG,Услуги!D:D,СВОД!C4228,Услуги!F:F,СВОД!E4228)+SUMIFS(Услуги!AL:AL,Услуги!D:D,СВОД!C4228,Услуги!F:F,СВОД!E4228)+SUMIFS(Услуги!AQ:AQ,Услуги!D:D,СВОД!C4228,Услуги!F:F,СВОД!E4228)</f>
        <v>0</v>
      </c>
      <c r="M4228" s="251">
        <f>SUMIFS('Скорая мед.помощь'!J:J,'Скорая мед.помощь'!E:E,СВОД!C4228,'Скорая мед.помощь'!G:G,СВОД!E4228)</f>
        <v>0</v>
      </c>
      <c r="N4228" s="278">
        <f>SUMIFS('Круглосуточный стационар'!O:O,'Круглосуточный стационар'!D:D,СВОД!C4228,'Круглосуточный стационар'!F:F,СВОД!E4228)+SUMIFS(ВМП!O:O,ВМП!D:D,СВОД!C4228,ВМП!F:F,СВОД!E4228)+SUMIFS('Дневной стационар'!O:O,'Дневной стационар'!D:D,СВОД!C4228,'Дневной стационар'!F:F,СВОД!E4228)+SUMIFS(ЭКО!M:M,ЭКО!D:D,СВОД!C4228,ЭКО!F:F,СВОД!E4228)+SUMIFS(Диализ!O:O,Диализ!E:E,СВОД!C4228,Диализ!G:G,СВОД!E4228)+SUMIFS(Поликлиника!CT:CT,Поликлиника!D:D,СВОД!C4228,Поликлиника!F:F,СВОД!E4228)+SUMIFS('Скорая мед.помощь'!O:O,'Скорая мед.помощь'!E:E,СВОД!C4228,'Скорая мед.помощь'!G:G,СВОД!E4228)+SUMIFS(Услуги!AV:AV,Услуги!D:D,СВОД!C4228,Услуги!F:F,СВОД!E4228)</f>
        <v>53297.2</v>
      </c>
      <c r="O4228" s="277">
        <f>SUMIFS(Сверхбаза!L:L,Сверхбаза!C:C,СВОД!C4228,Сверхбаза!E:E,СВОД!E4228)+SUMIFS(Сверхбаза!M:M,Сверхбаза!C:C,СВОД!C4228,Сверхбаза!E:E,СВОД!E4228)</f>
        <v>0</v>
      </c>
      <c r="P4228" s="251">
        <f>SUMIFS(Сверхбаза!N:N,Сверхбаза!C:C,СВОД!C4228,Сверхбаза!E:E,СВОД!E4228)</f>
        <v>0</v>
      </c>
      <c r="Q4228" s="251">
        <f>SUMIFS(Сверхбаза!P:P,Сверхбаза!C:C,СВОД!C4228,Сверхбаза!E:E,СВОД!E4228)</f>
        <v>0</v>
      </c>
      <c r="R4228" s="251">
        <f>SUMIFS(Сверхбаза!O:O,Сверхбаза!C:C,СВОД!C4228,Сверхбаза!E:E,СВОД!E4228)</f>
        <v>0</v>
      </c>
      <c r="S4228" s="251">
        <f>SUMIFS(Сверхбаза!Q:Q,Сверхбаза!C:C,СВОД!C4228,Сверхбаза!E:E,СВОД!E4228)</f>
        <v>0</v>
      </c>
      <c r="T4228" s="278">
        <f>SUMIFS(Сверхбаза!G:G,Сверхбаза!C:C,СВОД!C4228,Сверхбаза!E:E,СВОД!E4228)</f>
        <v>0</v>
      </c>
    </row>
    <row r="4229" spans="1:20" ht="38.25" outlineLevel="2">
      <c r="A4229" s="263" t="s">
        <v>92</v>
      </c>
      <c r="B4229" s="336">
        <v>509902</v>
      </c>
      <c r="C4229" s="336">
        <v>990201</v>
      </c>
      <c r="D4229" s="5" t="s">
        <v>331</v>
      </c>
      <c r="E4229" s="324">
        <v>2</v>
      </c>
      <c r="F4229" s="325" t="s">
        <v>173</v>
      </c>
      <c r="G4229" s="277">
        <f>SUMIFS('Круглосуточный стационар'!J:J,'Круглосуточный стационар'!D:D,СВОД!C4229,'Круглосуточный стационар'!F:F,СВОД!E4229)/2+SUMIFS(ВМП!J:J,ВМП!D:D,СВОД!C4229,ВМП!F:F,СВОД!E4229)/2+SUMIFS('Дневной стационар'!J:J,'Дневной стационар'!D:D,СВОД!C4229,'Дневной стационар'!F:F,СВОД!E4229)/2+SUMIFS(ЭКО!H:H,ЭКО!D:D,СВОД!C4229,ЭКО!F:F,СВОД!E4229)+SUMIFS(Диализ!J:J,Диализ!E:E,СВОД!C4229,Диализ!G:G,СВОД!E4229)</f>
        <v>0</v>
      </c>
      <c r="H4229" s="251">
        <f>SUMIFS(Поликлиника!H:H,Поликлиника!D:D,СВОД!C4229,Поликлиника!F:F,СВОД!E4229)</f>
        <v>0</v>
      </c>
      <c r="I4229" s="251">
        <f>SUMIFS(Поликлиника!BA:BA,Поликлиника!D:D,СВОД!C4229,Поликлиника!F:F,СВОД!E4229)</f>
        <v>0</v>
      </c>
      <c r="J4229" s="251">
        <f>SUMIFS(Поликлиника!BF:BF,Поликлиника!D:D,СВОД!C4229,Поликлиника!F:F,СВОД!E4229)</f>
        <v>0</v>
      </c>
      <c r="K4229" s="251">
        <f>SUMIFS(Поликлиника!BU:BU,Поликлиника!D:D,СВОД!C4229,Поликлиника!F:F,СВОД!E4229)</f>
        <v>0</v>
      </c>
      <c r="L4229" s="251">
        <f>SUMIFS(Услуги!H:H,Услуги!D:D,СВОД!C4229,Услуги!F:F,СВОД!E4229)+SUMIFS(Услуги!M:M,Услуги!D:D,СВОД!C4229,Услуги!F:F,СВОД!E4229)+SUMIFS(Услуги!R:R,Услуги!D:D,СВОД!C4229,Услуги!F:F,СВОД!E4229)+SUMIFS(Услуги!W:W,Услуги!D:D,СВОД!C4229,Услуги!F:F,СВОД!E4229)+SUMIFS(Услуги!AB:AB,Услуги!D:D,СВОД!C4229,Услуги!F:F,СВОД!E4229)+SUMIFS(Услуги!AG:AG,Услуги!D:D,СВОД!C4229,Услуги!F:F,СВОД!E4229)+SUMIFS(Услуги!AL:AL,Услуги!D:D,СВОД!C4229,Услуги!F:F,СВОД!E4229)+SUMIFS(Услуги!AQ:AQ,Услуги!D:D,СВОД!C4229,Услуги!F:F,СВОД!E4229)</f>
        <v>0</v>
      </c>
      <c r="M4229" s="251">
        <f>SUMIFS('Скорая мед.помощь'!J:J,'Скорая мед.помощь'!E:E,СВОД!C4229,'Скорая мед.помощь'!G:G,СВОД!E4229)</f>
        <v>0</v>
      </c>
      <c r="N4229" s="278">
        <f>SUMIFS('Круглосуточный стационар'!O:O,'Круглосуточный стационар'!D:D,СВОД!C4229,'Круглосуточный стационар'!F:F,СВОД!E4229)+SUMIFS(ВМП!O:O,ВМП!D:D,СВОД!C4229,ВМП!F:F,СВОД!E4229)+SUMIFS('Дневной стационар'!O:O,'Дневной стационар'!D:D,СВОД!C4229,'Дневной стационар'!F:F,СВОД!E4229)+SUMIFS(ЭКО!M:M,ЭКО!D:D,СВОД!C4229,ЭКО!F:F,СВОД!E4229)+SUMIFS(Диализ!O:O,Диализ!E:E,СВОД!C4229,Диализ!G:G,СВОД!E4229)+SUMIFS(Поликлиника!CT:CT,Поликлиника!D:D,СВОД!C4229,Поликлиника!F:F,СВОД!E4229)+SUMIFS('Скорая мед.помощь'!O:O,'Скорая мед.помощь'!E:E,СВОД!C4229,'Скорая мед.помощь'!G:G,СВОД!E4229)+SUMIFS(Услуги!AV:AV,Услуги!D:D,СВОД!C4229,Услуги!F:F,СВОД!E4229)</f>
        <v>0</v>
      </c>
      <c r="O4229" s="277">
        <f>SUMIFS(Сверхбаза!L:L,Сверхбаза!C:C,СВОД!C4229,Сверхбаза!E:E,СВОД!E4229)+SUMIFS(Сверхбаза!M:M,Сверхбаза!C:C,СВОД!C4229,Сверхбаза!E:E,СВОД!E4229)</f>
        <v>0</v>
      </c>
      <c r="P4229" s="251">
        <f>SUMIFS(Сверхбаза!N:N,Сверхбаза!C:C,СВОД!C4229,Сверхбаза!E:E,СВОД!E4229)</f>
        <v>0</v>
      </c>
      <c r="Q4229" s="251">
        <f>SUMIFS(Сверхбаза!P:P,Сверхбаза!C:C,СВОД!C4229,Сверхбаза!E:E,СВОД!E4229)</f>
        <v>0</v>
      </c>
      <c r="R4229" s="251">
        <f>SUMIFS(Сверхбаза!O:O,Сверхбаза!C:C,СВОД!C4229,Сверхбаза!E:E,СВОД!E4229)</f>
        <v>0</v>
      </c>
      <c r="S4229" s="251">
        <f>SUMIFS(Сверхбаза!Q:Q,Сверхбаза!C:C,СВОД!C4229,Сверхбаза!E:E,СВОД!E4229)</f>
        <v>0</v>
      </c>
      <c r="T4229" s="278">
        <f>SUMIFS(Сверхбаза!G:G,Сверхбаза!C:C,СВОД!C4229,Сверхбаза!E:E,СВОД!E4229)</f>
        <v>0</v>
      </c>
    </row>
    <row r="4230" spans="1:20" ht="38.25" outlineLevel="2">
      <c r="A4230" s="263" t="s">
        <v>92</v>
      </c>
      <c r="B4230" s="336">
        <v>509902</v>
      </c>
      <c r="C4230" s="336">
        <v>990201</v>
      </c>
      <c r="D4230" s="5" t="s">
        <v>331</v>
      </c>
      <c r="E4230" s="324">
        <v>6</v>
      </c>
      <c r="F4230" s="325" t="s">
        <v>705</v>
      </c>
      <c r="G4230" s="277">
        <f>SUMIFS('Круглосуточный стационар'!J:J,'Круглосуточный стационар'!D:D,СВОД!C4230,'Круглосуточный стационар'!F:F,СВОД!E4230)/2+SUMIFS(ВМП!J:J,ВМП!D:D,СВОД!C4230,ВМП!F:F,СВОД!E4230)/2+SUMIFS('Дневной стационар'!J:J,'Дневной стационар'!D:D,СВОД!C4230,'Дневной стационар'!F:F,СВОД!E4230)/2+SUMIFS(ЭКО!H:H,ЭКО!D:D,СВОД!C4230,ЭКО!F:F,СВОД!E4230)+SUMIFS(Диализ!J:J,Диализ!E:E,СВОД!C4230,Диализ!G:G,СВОД!E4230)</f>
        <v>600</v>
      </c>
      <c r="H4230" s="251">
        <f>SUMIFS(Поликлиника!H:H,Поликлиника!D:D,СВОД!C4230,Поликлиника!F:F,СВОД!E4230)</f>
        <v>0</v>
      </c>
      <c r="I4230" s="251">
        <f>SUMIFS(Поликлиника!BA:BA,Поликлиника!D:D,СВОД!C4230,Поликлиника!F:F,СВОД!E4230)</f>
        <v>0</v>
      </c>
      <c r="J4230" s="251">
        <f>SUMIFS(Поликлиника!BF:BF,Поликлиника!D:D,СВОД!C4230,Поликлиника!F:F,СВОД!E4230)</f>
        <v>0</v>
      </c>
      <c r="K4230" s="251">
        <f>SUMIFS(Поликлиника!BU:BU,Поликлиника!D:D,СВОД!C4230,Поликлиника!F:F,СВОД!E4230)</f>
        <v>0</v>
      </c>
      <c r="L4230" s="251">
        <f>SUMIFS(Услуги!H:H,Услуги!D:D,СВОД!C4230,Услуги!F:F,СВОД!E4230)+SUMIFS(Услуги!M:M,Услуги!D:D,СВОД!C4230,Услуги!F:F,СВОД!E4230)+SUMIFS(Услуги!R:R,Услуги!D:D,СВОД!C4230,Услуги!F:F,СВОД!E4230)+SUMIFS(Услуги!W:W,Услуги!D:D,СВОД!C4230,Услуги!F:F,СВОД!E4230)+SUMIFS(Услуги!AB:AB,Услуги!D:D,СВОД!C4230,Услуги!F:F,СВОД!E4230)+SUMIFS(Услуги!AG:AG,Услуги!D:D,СВОД!C4230,Услуги!F:F,СВОД!E4230)+SUMIFS(Услуги!AL:AL,Услуги!D:D,СВОД!C4230,Услуги!F:F,СВОД!E4230)+SUMIFS(Услуги!AQ:AQ,Услуги!D:D,СВОД!C4230,Услуги!F:F,СВОД!E4230)</f>
        <v>0</v>
      </c>
      <c r="M4230" s="251">
        <f>SUMIFS('Скорая мед.помощь'!J:J,'Скорая мед.помощь'!E:E,СВОД!C4230,'Скорая мед.помощь'!G:G,СВОД!E4230)</f>
        <v>0</v>
      </c>
      <c r="N4230" s="278">
        <f>SUMIFS('Круглосуточный стационар'!O:O,'Круглосуточный стационар'!D:D,СВОД!C4230,'Круглосуточный стационар'!F:F,СВОД!E4230)+SUMIFS(ВМП!O:O,ВМП!D:D,СВОД!C4230,ВМП!F:F,СВОД!E4230)+SUMIFS('Дневной стационар'!O:O,'Дневной стационар'!D:D,СВОД!C4230,'Дневной стационар'!F:F,СВОД!E4230)+SUMIFS(ЭКО!M:M,ЭКО!D:D,СВОД!C4230,ЭКО!F:F,СВОД!E4230)+SUMIFS(Диализ!O:O,Диализ!E:E,СВОД!C4230,Диализ!G:G,СВОД!E4230)+SUMIFS(Поликлиника!CT:CT,Поликлиника!D:D,СВОД!C4230,Поликлиника!F:F,СВОД!E4230)+SUMIFS('Скорая мед.помощь'!O:O,'Скорая мед.помощь'!E:E,СВОД!C4230,'Скорая мед.помощь'!G:G,СВОД!E4230)+SUMIFS(Услуги!AV:AV,Услуги!D:D,СВОД!C4230,Услуги!F:F,СВОД!E4230)</f>
        <v>81726.012120000014</v>
      </c>
      <c r="O4230" s="277">
        <f>SUMIFS(Сверхбаза!L:L,Сверхбаза!C:C,СВОД!C4230,Сверхбаза!E:E,СВОД!E4230)+SUMIFS(Сверхбаза!M:M,Сверхбаза!C:C,СВОД!C4230,Сверхбаза!E:E,СВОД!E4230)</f>
        <v>0</v>
      </c>
      <c r="P4230" s="251">
        <f>SUMIFS(Сверхбаза!N:N,Сверхбаза!C:C,СВОД!C4230,Сверхбаза!E:E,СВОД!E4230)</f>
        <v>0</v>
      </c>
      <c r="Q4230" s="251">
        <f>SUMIFS(Сверхбаза!P:P,Сверхбаза!C:C,СВОД!C4230,Сверхбаза!E:E,СВОД!E4230)</f>
        <v>0</v>
      </c>
      <c r="R4230" s="251">
        <f>SUMIFS(Сверхбаза!O:O,Сверхбаза!C:C,СВОД!C4230,Сверхбаза!E:E,СВОД!E4230)</f>
        <v>0</v>
      </c>
      <c r="S4230" s="251">
        <f>SUMIFS(Сверхбаза!Q:Q,Сверхбаза!C:C,СВОД!C4230,Сверхбаза!E:E,СВОД!E4230)</f>
        <v>0</v>
      </c>
      <c r="T4230" s="278">
        <f>SUMIFS(Сверхбаза!G:G,Сверхбаза!C:C,СВОД!C4230,Сверхбаза!E:E,СВОД!E4230)</f>
        <v>0</v>
      </c>
    </row>
    <row r="4231" spans="1:20" ht="38.25" outlineLevel="2">
      <c r="A4231" s="263" t="s">
        <v>92</v>
      </c>
      <c r="B4231" s="336">
        <v>509902</v>
      </c>
      <c r="C4231" s="336">
        <v>990201</v>
      </c>
      <c r="D4231" s="5" t="s">
        <v>331</v>
      </c>
      <c r="E4231" s="324">
        <v>3</v>
      </c>
      <c r="F4231" s="325" t="s">
        <v>174</v>
      </c>
      <c r="G4231" s="277">
        <f>SUMIFS('Круглосуточный стационар'!J:J,'Круглосуточный стационар'!D:D,СВОД!C4231,'Круглосуточный стационар'!F:F,СВОД!E4231)/2+SUMIFS(ВМП!J:J,ВМП!D:D,СВОД!C4231,ВМП!F:F,СВОД!E4231)/2+SUMIFS('Дневной стационар'!J:J,'Дневной стационар'!D:D,СВОД!C4231,'Дневной стационар'!F:F,СВОД!E4231)/2+SUMIFS(ЭКО!H:H,ЭКО!D:D,СВОД!C4231,ЭКО!F:F,СВОД!E4231)+SUMIFS(Диализ!J:J,Диализ!E:E,СВОД!C4231,Диализ!G:G,СВОД!E4231)</f>
        <v>0</v>
      </c>
      <c r="H4231" s="251">
        <f>SUMIFS(Поликлиника!H:H,Поликлиника!D:D,СВОД!C4231,Поликлиника!F:F,СВОД!E4231)</f>
        <v>0</v>
      </c>
      <c r="I4231" s="251">
        <f>SUMIFS(Поликлиника!BA:BA,Поликлиника!D:D,СВОД!C4231,Поликлиника!F:F,СВОД!E4231)</f>
        <v>0</v>
      </c>
      <c r="J4231" s="251">
        <f>SUMIFS(Поликлиника!BF:BF,Поликлиника!D:D,СВОД!C4231,Поликлиника!F:F,СВОД!E4231)</f>
        <v>4963</v>
      </c>
      <c r="K4231" s="251">
        <f>SUMIFS(Поликлиника!BU:BU,Поликлиника!D:D,СВОД!C4231,Поликлиника!F:F,СВОД!E4231)</f>
        <v>39634</v>
      </c>
      <c r="L4231" s="251">
        <f>SUMIFS(Услуги!H:H,Услуги!D:D,СВОД!C4231,Услуги!F:F,СВОД!E4231)+SUMIFS(Услуги!M:M,Услуги!D:D,СВОД!C4231,Услуги!F:F,СВОД!E4231)+SUMIFS(Услуги!R:R,Услуги!D:D,СВОД!C4231,Услуги!F:F,СВОД!E4231)+SUMIFS(Услуги!W:W,Услуги!D:D,СВОД!C4231,Услуги!F:F,СВОД!E4231)+SUMIFS(Услуги!AB:AB,Услуги!D:D,СВОД!C4231,Услуги!F:F,СВОД!E4231)+SUMIFS(Услуги!AG:AG,Услуги!D:D,СВОД!C4231,Услуги!F:F,СВОД!E4231)+SUMIFS(Услуги!AL:AL,Услуги!D:D,СВОД!C4231,Услуги!F:F,СВОД!E4231)+SUMIFS(Услуги!AQ:AQ,Услуги!D:D,СВОД!C4231,Услуги!F:F,СВОД!E4231)</f>
        <v>0</v>
      </c>
      <c r="M4231" s="251">
        <f>SUMIFS('Скорая мед.помощь'!J:J,'Скорая мед.помощь'!E:E,СВОД!C4231,'Скорая мед.помощь'!G:G,СВОД!E4231)</f>
        <v>0</v>
      </c>
      <c r="N4231" s="278">
        <f>SUMIFS('Круглосуточный стационар'!O:O,'Круглосуточный стационар'!D:D,СВОД!C4231,'Круглосуточный стационар'!F:F,СВОД!E4231)+SUMIFS(ВМП!O:O,ВМП!D:D,СВОД!C4231,ВМП!F:F,СВОД!E4231)+SUMIFS('Дневной стационар'!O:O,'Дневной стационар'!D:D,СВОД!C4231,'Дневной стационар'!F:F,СВОД!E4231)+SUMIFS(ЭКО!M:M,ЭКО!D:D,СВОД!C4231,ЭКО!F:F,СВОД!E4231)+SUMIFS(Диализ!O:O,Диализ!E:E,СВОД!C4231,Диализ!G:G,СВОД!E4231)+SUMIFS(Поликлиника!CT:CT,Поликлиника!D:D,СВОД!C4231,Поликлиника!F:F,СВОД!E4231)+SUMIFS('Скорая мед.помощь'!O:O,'Скорая мед.помощь'!E:E,СВОД!C4231,'Скорая мед.помощь'!G:G,СВОД!E4231)+SUMIFS(Услуги!AV:AV,Услуги!D:D,СВОД!C4231,Услуги!F:F,СВОД!E4231)</f>
        <v>27877.124442855828</v>
      </c>
      <c r="O4231" s="277">
        <f>SUMIFS(Сверхбаза!L:L,Сверхбаза!C:C,СВОД!C4231,Сверхбаза!E:E,СВОД!E4231)+SUMIFS(Сверхбаза!M:M,Сверхбаза!C:C,СВОД!C4231,Сверхбаза!E:E,СВОД!E4231)</f>
        <v>0</v>
      </c>
      <c r="P4231" s="251">
        <f>SUMIFS(Сверхбаза!N:N,Сверхбаза!C:C,СВОД!C4231,Сверхбаза!E:E,СВОД!E4231)</f>
        <v>0</v>
      </c>
      <c r="Q4231" s="251">
        <f>SUMIFS(Сверхбаза!P:P,Сверхбаза!C:C,СВОД!C4231,Сверхбаза!E:E,СВОД!E4231)</f>
        <v>0</v>
      </c>
      <c r="R4231" s="251">
        <f>SUMIFS(Сверхбаза!O:O,Сверхбаза!C:C,СВОД!C4231,Сверхбаза!E:E,СВОД!E4231)</f>
        <v>0</v>
      </c>
      <c r="S4231" s="251">
        <f>SUMIFS(Сверхбаза!Q:Q,Сверхбаза!C:C,СВОД!C4231,Сверхбаза!E:E,СВОД!E4231)</f>
        <v>0</v>
      </c>
      <c r="T4231" s="278">
        <f>SUMIFS(Сверхбаза!G:G,Сверхбаза!C:C,СВОД!C4231,Сверхбаза!E:E,СВОД!E4231)</f>
        <v>0</v>
      </c>
    </row>
    <row r="4232" spans="1:20" ht="38.25" outlineLevel="2">
      <c r="A4232" s="263" t="s">
        <v>92</v>
      </c>
      <c r="B4232" s="336">
        <v>509902</v>
      </c>
      <c r="C4232" s="336">
        <v>990201</v>
      </c>
      <c r="D4232" s="5" t="s">
        <v>331</v>
      </c>
      <c r="E4232" s="324">
        <v>7</v>
      </c>
      <c r="F4232" s="325" t="s">
        <v>706</v>
      </c>
      <c r="G4232" s="277">
        <f>SUMIFS('Круглосуточный стационар'!J:J,'Круглосуточный стационар'!D:D,СВОД!C4232,'Круглосуточный стационар'!F:F,СВОД!E4232)/2+SUMIFS(ВМП!J:J,ВМП!D:D,СВОД!C4232,ВМП!F:F,СВОД!E4232)/2+SUMIFS('Дневной стационар'!J:J,'Дневной стационар'!D:D,СВОД!C4232,'Дневной стационар'!F:F,СВОД!E4232)/2+SUMIFS(ЭКО!H:H,ЭКО!D:D,СВОД!C4232,ЭКО!F:F,СВОД!E4232)+SUMIFS(Диализ!J:J,Диализ!E:E,СВОД!C4232,Диализ!G:G,СВОД!E4232)</f>
        <v>0</v>
      </c>
      <c r="H4232" s="251">
        <f>SUMIFS(Поликлиника!H:H,Поликлиника!D:D,СВОД!C4232,Поликлиника!F:F,СВОД!E4232)</f>
        <v>0</v>
      </c>
      <c r="I4232" s="251">
        <f>SUMIFS(Поликлиника!BA:BA,Поликлиника!D:D,СВОД!C4232,Поликлиника!F:F,СВОД!E4232)</f>
        <v>0</v>
      </c>
      <c r="J4232" s="251">
        <f>SUMIFS(Поликлиника!BF:BF,Поликлиника!D:D,СВОД!C4232,Поликлиника!F:F,СВОД!E4232)</f>
        <v>0</v>
      </c>
      <c r="K4232" s="251">
        <f>SUMIFS(Поликлиника!BU:BU,Поликлиника!D:D,СВОД!C4232,Поликлиника!F:F,СВОД!E4232)</f>
        <v>0</v>
      </c>
      <c r="L4232" s="251">
        <f>SUMIFS(Услуги!H:H,Услуги!D:D,СВОД!C4232,Услуги!F:F,СВОД!E4232)+SUMIFS(Услуги!M:M,Услуги!D:D,СВОД!C4232,Услуги!F:F,СВОД!E4232)+SUMIFS(Услуги!R:R,Услуги!D:D,СВОД!C4232,Услуги!F:F,СВОД!E4232)+SUMIFS(Услуги!W:W,Услуги!D:D,СВОД!C4232,Услуги!F:F,СВОД!E4232)+SUMIFS(Услуги!AB:AB,Услуги!D:D,СВОД!C4232,Услуги!F:F,СВОД!E4232)+SUMIFS(Услуги!AG:AG,Услуги!D:D,СВОД!C4232,Услуги!F:F,СВОД!E4232)+SUMIFS(Услуги!AL:AL,Услуги!D:D,СВОД!C4232,Услуги!F:F,СВОД!E4232)+SUMIFS(Услуги!AQ:AQ,Услуги!D:D,СВОД!C4232,Услуги!F:F,СВОД!E4232)</f>
        <v>0</v>
      </c>
      <c r="M4232" s="251">
        <f>SUMIFS('Скорая мед.помощь'!J:J,'Скорая мед.помощь'!E:E,СВОД!C4232,'Скорая мед.помощь'!G:G,СВОД!E4232)</f>
        <v>0</v>
      </c>
      <c r="N4232" s="278">
        <f>SUMIFS('Круглосуточный стационар'!O:O,'Круглосуточный стационар'!D:D,СВОД!C4232,'Круглосуточный стационар'!F:F,СВОД!E4232)+SUMIFS(ВМП!O:O,ВМП!D:D,СВОД!C4232,ВМП!F:F,СВОД!E4232)+SUMIFS('Дневной стационар'!O:O,'Дневной стационар'!D:D,СВОД!C4232,'Дневной стационар'!F:F,СВОД!E4232)+SUMIFS(ЭКО!M:M,ЭКО!D:D,СВОД!C4232,ЭКО!F:F,СВОД!E4232)+SUMIFS(Диализ!O:O,Диализ!E:E,СВОД!C4232,Диализ!G:G,СВОД!E4232)+SUMIFS(Поликлиника!CT:CT,Поликлиника!D:D,СВОД!C4232,Поликлиника!F:F,СВОД!E4232)+SUMIFS('Скорая мед.помощь'!O:O,'Скорая мед.помощь'!E:E,СВОД!C4232,'Скорая мед.помощь'!G:G,СВОД!E4232)+SUMIFS(Услуги!AV:AV,Услуги!D:D,СВОД!C4232,Услуги!F:F,СВОД!E4232)</f>
        <v>0</v>
      </c>
      <c r="O4232" s="277">
        <f>SUMIFS(Сверхбаза!L:L,Сверхбаза!C:C,СВОД!C4232,Сверхбаза!E:E,СВОД!E4232)+SUMIFS(Сверхбаза!M:M,Сверхбаза!C:C,СВОД!C4232,Сверхбаза!E:E,СВОД!E4232)</f>
        <v>0</v>
      </c>
      <c r="P4232" s="251">
        <f>SUMIFS(Сверхбаза!N:N,Сверхбаза!C:C,СВОД!C4232,Сверхбаза!E:E,СВОД!E4232)</f>
        <v>0</v>
      </c>
      <c r="Q4232" s="251">
        <f>SUMIFS(Сверхбаза!P:P,Сверхбаза!C:C,СВОД!C4232,Сверхбаза!E:E,СВОД!E4232)</f>
        <v>0</v>
      </c>
      <c r="R4232" s="251">
        <f>SUMIFS(Сверхбаза!O:O,Сверхбаза!C:C,СВОД!C4232,Сверхбаза!E:E,СВОД!E4232)</f>
        <v>0</v>
      </c>
      <c r="S4232" s="251">
        <f>SUMIFS(Сверхбаза!Q:Q,Сверхбаза!C:C,СВОД!C4232,Сверхбаза!E:E,СВОД!E4232)</f>
        <v>0</v>
      </c>
      <c r="T4232" s="278">
        <f>SUMIFS(Сверхбаза!G:G,Сверхбаза!C:C,СВОД!C4232,Сверхбаза!E:E,СВОД!E4232)</f>
        <v>0</v>
      </c>
    </row>
    <row r="4233" spans="1:20" ht="38.25" outlineLevel="2">
      <c r="A4233" s="263" t="s">
        <v>92</v>
      </c>
      <c r="B4233" s="336">
        <v>509902</v>
      </c>
      <c r="C4233" s="336">
        <v>990201</v>
      </c>
      <c r="D4233" s="5" t="s">
        <v>331</v>
      </c>
      <c r="E4233" s="324">
        <v>70</v>
      </c>
      <c r="F4233" s="325" t="s">
        <v>707</v>
      </c>
      <c r="G4233" s="277">
        <f>SUMIFS('Круглосуточный стационар'!J:J,'Круглосуточный стационар'!D:D,СВОД!C4233,'Круглосуточный стационар'!F:F,СВОД!E4233)/2+SUMIFS(ВМП!J:J,ВМП!D:D,СВОД!C4233,ВМП!F:F,СВОД!E4233)/2+SUMIFS('Дневной стационар'!J:J,'Дневной стационар'!D:D,СВОД!C4233,'Дневной стационар'!F:F,СВОД!E4233)/2+SUMIFS(ЭКО!H:H,ЭКО!D:D,СВОД!C4233,ЭКО!F:F,СВОД!E4233)+SUMIFS(Диализ!J:J,Диализ!E:E,СВОД!C4233,Диализ!G:G,СВОД!E4233)</f>
        <v>0</v>
      </c>
      <c r="H4233" s="251">
        <f>SUMIFS(Поликлиника!H:H,Поликлиника!D:D,СВОД!C4233,Поликлиника!F:F,СВОД!E4233)</f>
        <v>0</v>
      </c>
      <c r="I4233" s="251">
        <f>SUMIFS(Поликлиника!BA:BA,Поликлиника!D:D,СВОД!C4233,Поликлиника!F:F,СВОД!E4233)</f>
        <v>0</v>
      </c>
      <c r="J4233" s="251">
        <f>SUMIFS(Поликлиника!BF:BF,Поликлиника!D:D,СВОД!C4233,Поликлиника!F:F,СВОД!E4233)</f>
        <v>0</v>
      </c>
      <c r="K4233" s="251">
        <f>SUMIFS(Поликлиника!BU:BU,Поликлиника!D:D,СВОД!C4233,Поликлиника!F:F,СВОД!E4233)</f>
        <v>0</v>
      </c>
      <c r="L4233" s="251">
        <f>SUMIFS(Услуги!H:H,Услуги!D:D,СВОД!C4233,Услуги!F:F,СВОД!E4233)+SUMIFS(Услуги!M:M,Услуги!D:D,СВОД!C4233,Услуги!F:F,СВОД!E4233)+SUMIFS(Услуги!R:R,Услуги!D:D,СВОД!C4233,Услуги!F:F,СВОД!E4233)+SUMIFS(Услуги!W:W,Услуги!D:D,СВОД!C4233,Услуги!F:F,СВОД!E4233)+SUMIFS(Услуги!AB:AB,Услуги!D:D,СВОД!C4233,Услуги!F:F,СВОД!E4233)+SUMIFS(Услуги!AG:AG,Услуги!D:D,СВОД!C4233,Услуги!F:F,СВОД!E4233)+SUMIFS(Услуги!AL:AL,Услуги!D:D,СВОД!C4233,Услуги!F:F,СВОД!E4233)+SUMIFS(Услуги!AQ:AQ,Услуги!D:D,СВОД!C4233,Услуги!F:F,СВОД!E4233)</f>
        <v>0</v>
      </c>
      <c r="M4233" s="251">
        <f>SUMIFS('Скорая мед.помощь'!J:J,'Скорая мед.помощь'!E:E,СВОД!C4233,'Скорая мед.помощь'!G:G,СВОД!E4233)</f>
        <v>0</v>
      </c>
      <c r="N4233" s="278">
        <f>SUMIFS('Круглосуточный стационар'!O:O,'Круглосуточный стационар'!D:D,СВОД!C4233,'Круглосуточный стационар'!F:F,СВОД!E4233)+SUMIFS(ВМП!O:O,ВМП!D:D,СВОД!C4233,ВМП!F:F,СВОД!E4233)+SUMIFS('Дневной стационар'!O:O,'Дневной стационар'!D:D,СВОД!C4233,'Дневной стационар'!F:F,СВОД!E4233)+SUMIFS(ЭКО!M:M,ЭКО!D:D,СВОД!C4233,ЭКО!F:F,СВОД!E4233)+SUMIFS(Диализ!O:O,Диализ!E:E,СВОД!C4233,Диализ!G:G,СВОД!E4233)+SUMIFS(Поликлиника!CT:CT,Поликлиника!D:D,СВОД!C4233,Поликлиника!F:F,СВОД!E4233)+SUMIFS('Скорая мед.помощь'!O:O,'Скорая мед.помощь'!E:E,СВОД!C4233,'Скорая мед.помощь'!G:G,СВОД!E4233)+SUMIFS(Услуги!AV:AV,Услуги!D:D,СВОД!C4233,Услуги!F:F,СВОД!E4233)</f>
        <v>0</v>
      </c>
      <c r="O4233" s="277">
        <f>SUMIFS(Сверхбаза!L:L,Сверхбаза!C:C,СВОД!C4233,Сверхбаза!E:E,СВОД!E4233)+SUMIFS(Сверхбаза!M:M,Сверхбаза!C:C,СВОД!C4233,Сверхбаза!E:E,СВОД!E4233)</f>
        <v>0</v>
      </c>
      <c r="P4233" s="251">
        <f>SUMIFS(Сверхбаза!N:N,Сверхбаза!C:C,СВОД!C4233,Сверхбаза!E:E,СВОД!E4233)</f>
        <v>0</v>
      </c>
      <c r="Q4233" s="251">
        <f>SUMIFS(Сверхбаза!P:P,Сверхбаза!C:C,СВОД!C4233,Сверхбаза!E:E,СВОД!E4233)</f>
        <v>0</v>
      </c>
      <c r="R4233" s="251">
        <f>SUMIFS(Сверхбаза!O:O,Сверхбаза!C:C,СВОД!C4233,Сверхбаза!E:E,СВОД!E4233)</f>
        <v>0</v>
      </c>
      <c r="S4233" s="251">
        <f>SUMIFS(Сверхбаза!Q:Q,Сверхбаза!C:C,СВОД!C4233,Сверхбаза!E:E,СВОД!E4233)</f>
        <v>0</v>
      </c>
      <c r="T4233" s="278">
        <f>SUMIFS(Сверхбаза!G:G,Сверхбаза!C:C,СВОД!C4233,Сверхбаза!E:E,СВОД!E4233)</f>
        <v>0</v>
      </c>
    </row>
    <row r="4234" spans="1:20" ht="38.25" outlineLevel="2">
      <c r="A4234" s="263" t="s">
        <v>92</v>
      </c>
      <c r="B4234" s="336">
        <v>509902</v>
      </c>
      <c r="C4234" s="336">
        <v>990201</v>
      </c>
      <c r="D4234" s="5" t="s">
        <v>331</v>
      </c>
      <c r="E4234" s="324">
        <v>94</v>
      </c>
      <c r="F4234" s="325" t="s">
        <v>157</v>
      </c>
      <c r="G4234" s="277">
        <f>SUMIFS('Круглосуточный стационар'!J:J,'Круглосуточный стационар'!D:D,СВОД!C4234,'Круглосуточный стационар'!F:F,СВОД!E4234)/2+SUMIFS(ВМП!J:J,ВМП!D:D,СВОД!C4234,ВМП!F:F,СВОД!E4234)/2+SUMIFS('Дневной стационар'!J:J,'Дневной стационар'!D:D,СВОД!C4234,'Дневной стационар'!F:F,СВОД!E4234)/2+SUMIFS(ЭКО!H:H,ЭКО!D:D,СВОД!C4234,ЭКО!F:F,СВОД!E4234)+SUMIFS(Диализ!J:J,Диализ!E:E,СВОД!C4234,Диализ!G:G,СВОД!E4234)</f>
        <v>0</v>
      </c>
      <c r="H4234" s="251">
        <f>SUMIFS(Поликлиника!H:H,Поликлиника!D:D,СВОД!C4234,Поликлиника!F:F,СВОД!E4234)</f>
        <v>0</v>
      </c>
      <c r="I4234" s="251">
        <f>SUMIFS(Поликлиника!BA:BA,Поликлиника!D:D,СВОД!C4234,Поликлиника!F:F,СВОД!E4234)</f>
        <v>0</v>
      </c>
      <c r="J4234" s="251">
        <f>SUMIFS(Поликлиника!BF:BF,Поликлиника!D:D,СВОД!C4234,Поликлиника!F:F,СВОД!E4234)</f>
        <v>0</v>
      </c>
      <c r="K4234" s="251">
        <f>SUMIFS(Поликлиника!BU:BU,Поликлиника!D:D,СВОД!C4234,Поликлиника!F:F,СВОД!E4234)</f>
        <v>0</v>
      </c>
      <c r="L4234" s="251">
        <f>SUMIFS(Услуги!H:H,Услуги!D:D,СВОД!C4234,Услуги!F:F,СВОД!E4234)+SUMIFS(Услуги!M:M,Услуги!D:D,СВОД!C4234,Услуги!F:F,СВОД!E4234)+SUMIFS(Услуги!R:R,Услуги!D:D,СВОД!C4234,Услуги!F:F,СВОД!E4234)+SUMIFS(Услуги!W:W,Услуги!D:D,СВОД!C4234,Услуги!F:F,СВОД!E4234)+SUMIFS(Услуги!AB:AB,Услуги!D:D,СВОД!C4234,Услуги!F:F,СВОД!E4234)+SUMIFS(Услуги!AG:AG,Услуги!D:D,СВОД!C4234,Услуги!F:F,СВОД!E4234)+SUMIFS(Услуги!AL:AL,Услуги!D:D,СВОД!C4234,Услуги!F:F,СВОД!E4234)+SUMIFS(Услуги!AQ:AQ,Услуги!D:D,СВОД!C4234,Услуги!F:F,СВОД!E4234)</f>
        <v>0</v>
      </c>
      <c r="M4234" s="251">
        <f>SUMIFS('Скорая мед.помощь'!J:J,'Скорая мед.помощь'!E:E,СВОД!C4234,'Скорая мед.помощь'!G:G,СВОД!E4234)</f>
        <v>0</v>
      </c>
      <c r="N4234" s="278">
        <f>SUMIFS('Круглосуточный стационар'!O:O,'Круглосуточный стационар'!D:D,СВОД!C4234,'Круглосуточный стационар'!F:F,СВОД!E4234)+SUMIFS(ВМП!O:O,ВМП!D:D,СВОД!C4234,ВМП!F:F,СВОД!E4234)+SUMIFS('Дневной стационар'!O:O,'Дневной стационар'!D:D,СВОД!C4234,'Дневной стационар'!F:F,СВОД!E4234)+SUMIFS(ЭКО!M:M,ЭКО!D:D,СВОД!C4234,ЭКО!F:F,СВОД!E4234)+SUMIFS(Диализ!O:O,Диализ!E:E,СВОД!C4234,Диализ!G:G,СВОД!E4234)+SUMIFS(Поликлиника!CT:CT,Поликлиника!D:D,СВОД!C4234,Поликлиника!F:F,СВОД!E4234)+SUMIFS('Скорая мед.помощь'!O:O,'Скорая мед.помощь'!E:E,СВОД!C4234,'Скорая мед.помощь'!G:G,СВОД!E4234)+SUMIFS(Услуги!AV:AV,Услуги!D:D,СВОД!C4234,Услуги!F:F,СВОД!E4234)</f>
        <v>0</v>
      </c>
      <c r="O4234" s="277">
        <f>SUMIFS(Сверхбаза!L:L,Сверхбаза!C:C,СВОД!C4234,Сверхбаза!E:E,СВОД!E4234)+SUMIFS(Сверхбаза!M:M,Сверхбаза!C:C,СВОД!C4234,Сверхбаза!E:E,СВОД!E4234)</f>
        <v>0</v>
      </c>
      <c r="P4234" s="251">
        <f>SUMIFS(Сверхбаза!N:N,Сверхбаза!C:C,СВОД!C4234,Сверхбаза!E:E,СВОД!E4234)</f>
        <v>0</v>
      </c>
      <c r="Q4234" s="251">
        <f>SUMIFS(Сверхбаза!P:P,Сверхбаза!C:C,СВОД!C4234,Сверхбаза!E:E,СВОД!E4234)</f>
        <v>0</v>
      </c>
      <c r="R4234" s="251">
        <f>SUMIFS(Сверхбаза!O:O,Сверхбаза!C:C,СВОД!C4234,Сверхбаза!E:E,СВОД!E4234)</f>
        <v>0</v>
      </c>
      <c r="S4234" s="251">
        <f>SUMIFS(Сверхбаза!Q:Q,Сверхбаза!C:C,СВОД!C4234,Сверхбаза!E:E,СВОД!E4234)</f>
        <v>0</v>
      </c>
      <c r="T4234" s="278">
        <f>SUMIFS(Сверхбаза!G:G,Сверхбаза!C:C,СВОД!C4234,Сверхбаза!E:E,СВОД!E4234)</f>
        <v>0</v>
      </c>
    </row>
    <row r="4235" spans="1:20" outlineLevel="1">
      <c r="A4235" s="264"/>
      <c r="B4235" s="254"/>
      <c r="C4235" s="254" t="str">
        <f>CONCATENATE(C4234," ","Итог")</f>
        <v>990201 Итог</v>
      </c>
      <c r="D4235" s="255"/>
      <c r="E4235" s="326"/>
      <c r="F4235" s="327"/>
      <c r="G4235" s="279"/>
      <c r="H4235" s="256"/>
      <c r="I4235" s="256"/>
      <c r="J4235" s="256"/>
      <c r="K4235" s="256"/>
      <c r="L4235" s="256"/>
      <c r="M4235" s="256"/>
      <c r="N4235" s="280">
        <f>SUBTOTAL(9,N4227:N4234)</f>
        <v>364496.76221873058</v>
      </c>
      <c r="O4235" s="279"/>
      <c r="P4235" s="256"/>
      <c r="Q4235" s="256"/>
      <c r="R4235" s="256"/>
      <c r="S4235" s="256"/>
      <c r="T4235" s="280">
        <f>SUBTOTAL(9,T4227:T4234)</f>
        <v>0</v>
      </c>
    </row>
    <row r="4236" spans="1:20" ht="38.25" outlineLevel="2">
      <c r="A4236" s="262" t="s">
        <v>92</v>
      </c>
      <c r="B4236" s="8">
        <v>509903</v>
      </c>
      <c r="C4236" s="8">
        <v>990301</v>
      </c>
      <c r="D4236" s="9" t="s">
        <v>332</v>
      </c>
      <c r="E4236" s="322">
        <v>1</v>
      </c>
      <c r="F4236" s="323" t="s">
        <v>12</v>
      </c>
      <c r="G4236" s="275">
        <f>SUMIFS('Круглосуточный стационар'!J:J,'Круглосуточный стационар'!D:D,СВОД!C4236,'Круглосуточный стационар'!F:F,СВОД!E4236)/2+SUMIFS(ВМП!J:J,ВМП!D:D,СВОД!C4236,ВМП!F:F,СВОД!E4236)/2+SUMIFS('Дневной стационар'!J:J,'Дневной стационар'!D:D,СВОД!C4236,'Дневной стационар'!F:F,СВОД!E4236)/2+SUMIFS(ЭКО!H:H,ЭКО!D:D,СВОД!C4236,ЭКО!F:F,СВОД!E4236)+SUMIFS(Диализ!J:J,Диализ!E:E,СВОД!C4236,Диализ!G:G,СВОД!E4236)</f>
        <v>3235</v>
      </c>
      <c r="H4236" s="253">
        <f>SUMIFS(Поликлиника!H:H,Поликлиника!D:D,СВОД!C4236,Поликлиника!F:F,СВОД!E4236)</f>
        <v>0</v>
      </c>
      <c r="I4236" s="253">
        <f>SUMIFS(Поликлиника!BA:BA,Поликлиника!D:D,СВОД!C4236,Поликлиника!F:F,СВОД!E4236)</f>
        <v>0</v>
      </c>
      <c r="J4236" s="253">
        <f>SUMIFS(Поликлиника!BF:BF,Поликлиника!D:D,СВОД!C4236,Поликлиника!F:F,СВОД!E4236)</f>
        <v>0</v>
      </c>
      <c r="K4236" s="253">
        <f>SUMIFS(Поликлиника!BU:BU,Поликлиника!D:D,СВОД!C4236,Поликлиника!F:F,СВОД!E4236)</f>
        <v>0</v>
      </c>
      <c r="L4236" s="253">
        <f>SUMIFS(Услуги!H:H,Услуги!D:D,СВОД!C4236,Услуги!F:F,СВОД!E4236)+SUMIFS(Услуги!M:M,Услуги!D:D,СВОД!C4236,Услуги!F:F,СВОД!E4236)+SUMIFS(Услуги!R:R,Услуги!D:D,СВОД!C4236,Услуги!F:F,СВОД!E4236)+SUMIFS(Услуги!W:W,Услуги!D:D,СВОД!C4236,Услуги!F:F,СВОД!E4236)+SUMIFS(Услуги!AB:AB,Услуги!D:D,СВОД!C4236,Услуги!F:F,СВОД!E4236)+SUMIFS(Услуги!AG:AG,Услуги!D:D,СВОД!C4236,Услуги!F:F,СВОД!E4236)+SUMIFS(Услуги!AL:AL,Услуги!D:D,СВОД!C4236,Услуги!F:F,СВОД!E4236)+SUMIFS(Услуги!AQ:AQ,Услуги!D:D,СВОД!C4236,Услуги!F:F,СВОД!E4236)</f>
        <v>0</v>
      </c>
      <c r="M4236" s="253">
        <f>SUMIFS('Скорая мед.помощь'!J:J,'Скорая мед.помощь'!E:E,СВОД!C4236,'Скорая мед.помощь'!G:G,СВОД!E4236)</f>
        <v>0</v>
      </c>
      <c r="N4236" s="276">
        <f>SUMIFS('Круглосуточный стационар'!O:O,'Круглосуточный стационар'!D:D,СВОД!C4236,'Круглосуточный стационар'!F:F,СВОД!E4236)+SUMIFS(ВМП!O:O,ВМП!D:D,СВОД!C4236,ВМП!F:F,СВОД!E4236)+SUMIFS('Дневной стационар'!O:O,'Дневной стационар'!D:D,СВОД!C4236,'Дневной стационар'!F:F,СВОД!E4236)+SUMIFS(ЭКО!M:M,ЭКО!D:D,СВОД!C4236,ЭКО!F:F,СВОД!E4236)+SUMIFS(Диализ!O:O,Диализ!E:E,СВОД!C4236,Диализ!G:G,СВОД!E4236)+SUMIFS(Поликлиника!CT:CT,Поликлиника!D:D,СВОД!C4236,Поликлиника!F:F,СВОД!E4236)+SUMIFS('Скорая мед.помощь'!O:O,'Скорая мед.помощь'!E:E,СВОД!C4236,'Скорая мед.помощь'!G:G,СВОД!E4236)+SUMIFS(Услуги!AV:AV,Услуги!D:D,СВОД!C4236,Услуги!F:F,СВОД!E4236)</f>
        <v>115802.92338944048</v>
      </c>
      <c r="O4236" s="275">
        <f>SUMIFS(Сверхбаза!L:L,Сверхбаза!C:C,СВОД!C4236,Сверхбаза!E:E,СВОД!E4236)+SUMIFS(Сверхбаза!M:M,Сверхбаза!C:C,СВОД!C4236,Сверхбаза!E:E,СВОД!E4236)</f>
        <v>0</v>
      </c>
      <c r="P4236" s="253">
        <f>SUMIFS(Сверхбаза!N:N,Сверхбаза!C:C,СВОД!C4236,Сверхбаза!E:E,СВОД!E4236)</f>
        <v>0</v>
      </c>
      <c r="Q4236" s="253">
        <f>SUMIFS(Сверхбаза!P:P,Сверхбаза!C:C,СВОД!C4236,Сверхбаза!E:E,СВОД!E4236)</f>
        <v>0</v>
      </c>
      <c r="R4236" s="253">
        <f>SUMIFS(Сверхбаза!O:O,Сверхбаза!C:C,СВОД!C4236,Сверхбаза!E:E,СВОД!E4236)</f>
        <v>0</v>
      </c>
      <c r="S4236" s="253">
        <f>SUMIFS(Сверхбаза!Q:Q,Сверхбаза!C:C,СВОД!C4236,Сверхбаза!E:E,СВОД!E4236)</f>
        <v>0</v>
      </c>
      <c r="T4236" s="276">
        <f>SUMIFS(Сверхбаза!G:G,Сверхбаза!C:C,СВОД!C4236,Сверхбаза!E:E,СВОД!E4236)</f>
        <v>0</v>
      </c>
    </row>
    <row r="4237" spans="1:20" ht="38.25" outlineLevel="2">
      <c r="A4237" s="263" t="s">
        <v>92</v>
      </c>
      <c r="B4237" s="336">
        <v>509903</v>
      </c>
      <c r="C4237" s="336">
        <v>990301</v>
      </c>
      <c r="D4237" s="5" t="s">
        <v>332</v>
      </c>
      <c r="E4237" s="324">
        <v>13</v>
      </c>
      <c r="F4237" s="325" t="s">
        <v>704</v>
      </c>
      <c r="G4237" s="277">
        <f>SUMIFS('Круглосуточный стационар'!J:J,'Круглосуточный стационар'!D:D,СВОД!C4237,'Круглосуточный стационар'!F:F,СВОД!E4237)/2+SUMIFS(ВМП!J:J,ВМП!D:D,СВОД!C4237,ВМП!F:F,СВОД!E4237)/2+SUMIFS('Дневной стационар'!J:J,'Дневной стационар'!D:D,СВОД!C4237,'Дневной стационар'!F:F,СВОД!E4237)/2+SUMIFS(ЭКО!H:H,ЭКО!D:D,СВОД!C4237,ЭКО!F:F,СВОД!E4237)+SUMIFS(Диализ!J:J,Диализ!E:E,СВОД!C4237,Диализ!G:G,СВОД!E4237)</f>
        <v>149</v>
      </c>
      <c r="H4237" s="251">
        <f>SUMIFS(Поликлиника!H:H,Поликлиника!D:D,СВОД!C4237,Поликлиника!F:F,СВОД!E4237)</f>
        <v>0</v>
      </c>
      <c r="I4237" s="251">
        <f>SUMIFS(Поликлиника!BA:BA,Поликлиника!D:D,СВОД!C4237,Поликлиника!F:F,СВОД!E4237)</f>
        <v>0</v>
      </c>
      <c r="J4237" s="251">
        <f>SUMIFS(Поликлиника!BF:BF,Поликлиника!D:D,СВОД!C4237,Поликлиника!F:F,СВОД!E4237)</f>
        <v>0</v>
      </c>
      <c r="K4237" s="251">
        <f>SUMIFS(Поликлиника!BU:BU,Поликлиника!D:D,СВОД!C4237,Поликлиника!F:F,СВОД!E4237)</f>
        <v>0</v>
      </c>
      <c r="L4237" s="251">
        <f>SUMIFS(Услуги!H:H,Услуги!D:D,СВОД!C4237,Услуги!F:F,СВОД!E4237)+SUMIFS(Услуги!M:M,Услуги!D:D,СВОД!C4237,Услуги!F:F,СВОД!E4237)+SUMIFS(Услуги!R:R,Услуги!D:D,СВОД!C4237,Услуги!F:F,СВОД!E4237)+SUMIFS(Услуги!W:W,Услуги!D:D,СВОД!C4237,Услуги!F:F,СВОД!E4237)+SUMIFS(Услуги!AB:AB,Услуги!D:D,СВОД!C4237,Услуги!F:F,СВОД!E4237)+SUMIFS(Услуги!AG:AG,Услуги!D:D,СВОД!C4237,Услуги!F:F,СВОД!E4237)+SUMIFS(Услуги!AL:AL,Услуги!D:D,СВОД!C4237,Услуги!F:F,СВОД!E4237)+SUMIFS(Услуги!AQ:AQ,Услуги!D:D,СВОД!C4237,Услуги!F:F,СВОД!E4237)</f>
        <v>0</v>
      </c>
      <c r="M4237" s="251">
        <f>SUMIFS('Скорая мед.помощь'!J:J,'Скорая мед.помощь'!E:E,СВОД!C4237,'Скорая мед.помощь'!G:G,СВОД!E4237)</f>
        <v>0</v>
      </c>
      <c r="N4237" s="278">
        <f>SUMIFS('Круглосуточный стационар'!O:O,'Круглосуточный стационар'!D:D,СВОД!C4237,'Круглосуточный стационар'!F:F,СВОД!E4237)+SUMIFS(ВМП!O:O,ВМП!D:D,СВОД!C4237,ВМП!F:F,СВОД!E4237)+SUMIFS('Дневной стационар'!O:O,'Дневной стационар'!D:D,СВОД!C4237,'Дневной стационар'!F:F,СВОД!E4237)+SUMIFS(ЭКО!M:M,ЭКО!D:D,СВОД!C4237,ЭКО!F:F,СВОД!E4237)+SUMIFS(Диализ!O:O,Диализ!E:E,СВОД!C4237,Диализ!G:G,СВОД!E4237)+SUMIFS(Поликлиника!CT:CT,Поликлиника!D:D,СВОД!C4237,Поликлиника!F:F,СВОД!E4237)+SUMIFS('Скорая мед.помощь'!O:O,'Скорая мед.помощь'!E:E,СВОД!C4237,'Скорая мед.помощь'!G:G,СВОД!E4237)+SUMIFS(Услуги!AV:AV,Услуги!D:D,СВОД!C4237,Услуги!F:F,СВОД!E4237)</f>
        <v>21061.2955</v>
      </c>
      <c r="O4237" s="277">
        <f>SUMIFS(Сверхбаза!L:L,Сверхбаза!C:C,СВОД!C4237,Сверхбаза!E:E,СВОД!E4237)+SUMIFS(Сверхбаза!M:M,Сверхбаза!C:C,СВОД!C4237,Сверхбаза!E:E,СВОД!E4237)</f>
        <v>0</v>
      </c>
      <c r="P4237" s="251">
        <f>SUMIFS(Сверхбаза!N:N,Сверхбаза!C:C,СВОД!C4237,Сверхбаза!E:E,СВОД!E4237)</f>
        <v>0</v>
      </c>
      <c r="Q4237" s="251">
        <f>SUMIFS(Сверхбаза!P:P,Сверхбаза!C:C,СВОД!C4237,Сверхбаза!E:E,СВОД!E4237)</f>
        <v>0</v>
      </c>
      <c r="R4237" s="251">
        <f>SUMIFS(Сверхбаза!O:O,Сверхбаза!C:C,СВОД!C4237,Сверхбаза!E:E,СВОД!E4237)</f>
        <v>0</v>
      </c>
      <c r="S4237" s="251">
        <f>SUMIFS(Сверхбаза!Q:Q,Сверхбаза!C:C,СВОД!C4237,Сверхбаза!E:E,СВОД!E4237)</f>
        <v>0</v>
      </c>
      <c r="T4237" s="278">
        <f>SUMIFS(Сверхбаза!G:G,Сверхбаза!C:C,СВОД!C4237,Сверхбаза!E:E,СВОД!E4237)</f>
        <v>0</v>
      </c>
    </row>
    <row r="4238" spans="1:20" ht="38.25" outlineLevel="2">
      <c r="A4238" s="263" t="s">
        <v>92</v>
      </c>
      <c r="B4238" s="336">
        <v>509903</v>
      </c>
      <c r="C4238" s="336">
        <v>990301</v>
      </c>
      <c r="D4238" s="5" t="s">
        <v>332</v>
      </c>
      <c r="E4238" s="324">
        <v>2</v>
      </c>
      <c r="F4238" s="325" t="s">
        <v>173</v>
      </c>
      <c r="G4238" s="277">
        <f>SUMIFS('Круглосуточный стационар'!J:J,'Круглосуточный стационар'!D:D,СВОД!C4238,'Круглосуточный стационар'!F:F,СВОД!E4238)/2+SUMIFS(ВМП!J:J,ВМП!D:D,СВОД!C4238,ВМП!F:F,СВОД!E4238)/2+SUMIFS('Дневной стационар'!J:J,'Дневной стационар'!D:D,СВОД!C4238,'Дневной стационар'!F:F,СВОД!E4238)/2+SUMIFS(ЭКО!H:H,ЭКО!D:D,СВОД!C4238,ЭКО!F:F,СВОД!E4238)+SUMIFS(Диализ!J:J,Диализ!E:E,СВОД!C4238,Диализ!G:G,СВОД!E4238)</f>
        <v>0</v>
      </c>
      <c r="H4238" s="251">
        <f>SUMIFS(Поликлиника!H:H,Поликлиника!D:D,СВОД!C4238,Поликлиника!F:F,СВОД!E4238)</f>
        <v>0</v>
      </c>
      <c r="I4238" s="251">
        <f>SUMIFS(Поликлиника!BA:BA,Поликлиника!D:D,СВОД!C4238,Поликлиника!F:F,СВОД!E4238)</f>
        <v>0</v>
      </c>
      <c r="J4238" s="251">
        <f>SUMIFS(Поликлиника!BF:BF,Поликлиника!D:D,СВОД!C4238,Поликлиника!F:F,СВОД!E4238)</f>
        <v>0</v>
      </c>
      <c r="K4238" s="251">
        <f>SUMIFS(Поликлиника!BU:BU,Поликлиника!D:D,СВОД!C4238,Поликлиника!F:F,СВОД!E4238)</f>
        <v>0</v>
      </c>
      <c r="L4238" s="251">
        <f>SUMIFS(Услуги!H:H,Услуги!D:D,СВОД!C4238,Услуги!F:F,СВОД!E4238)+SUMIFS(Услуги!M:M,Услуги!D:D,СВОД!C4238,Услуги!F:F,СВОД!E4238)+SUMIFS(Услуги!R:R,Услуги!D:D,СВОД!C4238,Услуги!F:F,СВОД!E4238)+SUMIFS(Услуги!W:W,Услуги!D:D,СВОД!C4238,Услуги!F:F,СВОД!E4238)+SUMIFS(Услуги!AB:AB,Услуги!D:D,СВОД!C4238,Услуги!F:F,СВОД!E4238)+SUMIFS(Услуги!AG:AG,Услуги!D:D,СВОД!C4238,Услуги!F:F,СВОД!E4238)+SUMIFS(Услуги!AL:AL,Услуги!D:D,СВОД!C4238,Услуги!F:F,СВОД!E4238)+SUMIFS(Услуги!AQ:AQ,Услуги!D:D,СВОД!C4238,Услуги!F:F,СВОД!E4238)</f>
        <v>0</v>
      </c>
      <c r="M4238" s="251">
        <f>SUMIFS('Скорая мед.помощь'!J:J,'Скорая мед.помощь'!E:E,СВОД!C4238,'Скорая мед.помощь'!G:G,СВОД!E4238)</f>
        <v>0</v>
      </c>
      <c r="N4238" s="278">
        <f>SUMIFS('Круглосуточный стационар'!O:O,'Круглосуточный стационар'!D:D,СВОД!C4238,'Круглосуточный стационар'!F:F,СВОД!E4238)+SUMIFS(ВМП!O:O,ВМП!D:D,СВОД!C4238,ВМП!F:F,СВОД!E4238)+SUMIFS('Дневной стационар'!O:O,'Дневной стационар'!D:D,СВОД!C4238,'Дневной стационар'!F:F,СВОД!E4238)+SUMIFS(ЭКО!M:M,ЭКО!D:D,СВОД!C4238,ЭКО!F:F,СВОД!E4238)+SUMIFS(Диализ!O:O,Диализ!E:E,СВОД!C4238,Диализ!G:G,СВОД!E4238)+SUMIFS(Поликлиника!CT:CT,Поликлиника!D:D,СВОД!C4238,Поликлиника!F:F,СВОД!E4238)+SUMIFS('Скорая мед.помощь'!O:O,'Скорая мед.помощь'!E:E,СВОД!C4238,'Скорая мед.помощь'!G:G,СВОД!E4238)+SUMIFS(Услуги!AV:AV,Услуги!D:D,СВОД!C4238,Услуги!F:F,СВОД!E4238)</f>
        <v>0</v>
      </c>
      <c r="O4238" s="277">
        <f>SUMIFS(Сверхбаза!L:L,Сверхбаза!C:C,СВОД!C4238,Сверхбаза!E:E,СВОД!E4238)+SUMIFS(Сверхбаза!M:M,Сверхбаза!C:C,СВОД!C4238,Сверхбаза!E:E,СВОД!E4238)</f>
        <v>0</v>
      </c>
      <c r="P4238" s="251">
        <f>SUMIFS(Сверхбаза!N:N,Сверхбаза!C:C,СВОД!C4238,Сверхбаза!E:E,СВОД!E4238)</f>
        <v>0</v>
      </c>
      <c r="Q4238" s="251">
        <f>SUMIFS(Сверхбаза!P:P,Сверхбаза!C:C,СВОД!C4238,Сверхбаза!E:E,СВОД!E4238)</f>
        <v>0</v>
      </c>
      <c r="R4238" s="251">
        <f>SUMIFS(Сверхбаза!O:O,Сверхбаза!C:C,СВОД!C4238,Сверхбаза!E:E,СВОД!E4238)</f>
        <v>0</v>
      </c>
      <c r="S4238" s="251">
        <f>SUMIFS(Сверхбаза!Q:Q,Сверхбаза!C:C,СВОД!C4238,Сверхбаза!E:E,СВОД!E4238)</f>
        <v>0</v>
      </c>
      <c r="T4238" s="278">
        <f>SUMIFS(Сверхбаза!G:G,Сверхбаза!C:C,СВОД!C4238,Сверхбаза!E:E,СВОД!E4238)</f>
        <v>0</v>
      </c>
    </row>
    <row r="4239" spans="1:20" ht="38.25" outlineLevel="2">
      <c r="A4239" s="263" t="s">
        <v>92</v>
      </c>
      <c r="B4239" s="336">
        <v>509903</v>
      </c>
      <c r="C4239" s="336">
        <v>990301</v>
      </c>
      <c r="D4239" s="5" t="s">
        <v>332</v>
      </c>
      <c r="E4239" s="324">
        <v>6</v>
      </c>
      <c r="F4239" s="325" t="s">
        <v>705</v>
      </c>
      <c r="G4239" s="277">
        <f>SUMIFS('Круглосуточный стационар'!J:J,'Круглосуточный стационар'!D:D,СВОД!C4239,'Круглосуточный стационар'!F:F,СВОД!E4239)/2+SUMIFS(ВМП!J:J,ВМП!D:D,СВОД!C4239,ВМП!F:F,СВОД!E4239)/2+SUMIFS('Дневной стационар'!J:J,'Дневной стационар'!D:D,СВОД!C4239,'Дневной стационар'!F:F,СВОД!E4239)/2+SUMIFS(ЭКО!H:H,ЭКО!D:D,СВОД!C4239,ЭКО!F:F,СВОД!E4239)+SUMIFS(Диализ!J:J,Диализ!E:E,СВОД!C4239,Диализ!G:G,СВОД!E4239)</f>
        <v>0</v>
      </c>
      <c r="H4239" s="251">
        <f>SUMIFS(Поликлиника!H:H,Поликлиника!D:D,СВОД!C4239,Поликлиника!F:F,СВОД!E4239)</f>
        <v>0</v>
      </c>
      <c r="I4239" s="251">
        <f>SUMIFS(Поликлиника!BA:BA,Поликлиника!D:D,СВОД!C4239,Поликлиника!F:F,СВОД!E4239)</f>
        <v>0</v>
      </c>
      <c r="J4239" s="251">
        <f>SUMIFS(Поликлиника!BF:BF,Поликлиника!D:D,СВОД!C4239,Поликлиника!F:F,СВОД!E4239)</f>
        <v>0</v>
      </c>
      <c r="K4239" s="251">
        <f>SUMIFS(Поликлиника!BU:BU,Поликлиника!D:D,СВОД!C4239,Поликлиника!F:F,СВОД!E4239)</f>
        <v>0</v>
      </c>
      <c r="L4239" s="251">
        <f>SUMIFS(Услуги!H:H,Услуги!D:D,СВОД!C4239,Услуги!F:F,СВОД!E4239)+SUMIFS(Услуги!M:M,Услуги!D:D,СВОД!C4239,Услуги!F:F,СВОД!E4239)+SUMIFS(Услуги!R:R,Услуги!D:D,СВОД!C4239,Услуги!F:F,СВОД!E4239)+SUMIFS(Услуги!W:W,Услуги!D:D,СВОД!C4239,Услуги!F:F,СВОД!E4239)+SUMIFS(Услуги!AB:AB,Услуги!D:D,СВОД!C4239,Услуги!F:F,СВОД!E4239)+SUMIFS(Услуги!AG:AG,Услуги!D:D,СВОД!C4239,Услуги!F:F,СВОД!E4239)+SUMIFS(Услуги!AL:AL,Услуги!D:D,СВОД!C4239,Услуги!F:F,СВОД!E4239)+SUMIFS(Услуги!AQ:AQ,Услуги!D:D,СВОД!C4239,Услуги!F:F,СВОД!E4239)</f>
        <v>0</v>
      </c>
      <c r="M4239" s="251">
        <f>SUMIFS('Скорая мед.помощь'!J:J,'Скорая мед.помощь'!E:E,СВОД!C4239,'Скорая мед.помощь'!G:G,СВОД!E4239)</f>
        <v>0</v>
      </c>
      <c r="N4239" s="278">
        <f>SUMIFS('Круглосуточный стационар'!O:O,'Круглосуточный стационар'!D:D,СВОД!C4239,'Круглосуточный стационар'!F:F,СВОД!E4239)+SUMIFS(ВМП!O:O,ВМП!D:D,СВОД!C4239,ВМП!F:F,СВОД!E4239)+SUMIFS('Дневной стационар'!O:O,'Дневной стационар'!D:D,СВОД!C4239,'Дневной стационар'!F:F,СВОД!E4239)+SUMIFS(ЭКО!M:M,ЭКО!D:D,СВОД!C4239,ЭКО!F:F,СВОД!E4239)+SUMIFS(Диализ!O:O,Диализ!E:E,СВОД!C4239,Диализ!G:G,СВОД!E4239)+SUMIFS(Поликлиника!CT:CT,Поликлиника!D:D,СВОД!C4239,Поликлиника!F:F,СВОД!E4239)+SUMIFS('Скорая мед.помощь'!O:O,'Скорая мед.помощь'!E:E,СВОД!C4239,'Скорая мед.помощь'!G:G,СВОД!E4239)+SUMIFS(Услуги!AV:AV,Услуги!D:D,СВОД!C4239,Услуги!F:F,СВОД!E4239)</f>
        <v>0</v>
      </c>
      <c r="O4239" s="277">
        <f>SUMIFS(Сверхбаза!L:L,Сверхбаза!C:C,СВОД!C4239,Сверхбаза!E:E,СВОД!E4239)+SUMIFS(Сверхбаза!M:M,Сверхбаза!C:C,СВОД!C4239,Сверхбаза!E:E,СВОД!E4239)</f>
        <v>0</v>
      </c>
      <c r="P4239" s="251">
        <f>SUMIFS(Сверхбаза!N:N,Сверхбаза!C:C,СВОД!C4239,Сверхбаза!E:E,СВОД!E4239)</f>
        <v>0</v>
      </c>
      <c r="Q4239" s="251">
        <f>SUMIFS(Сверхбаза!P:P,Сверхбаза!C:C,СВОД!C4239,Сверхбаза!E:E,СВОД!E4239)</f>
        <v>0</v>
      </c>
      <c r="R4239" s="251">
        <f>SUMIFS(Сверхбаза!O:O,Сверхбаза!C:C,СВОД!C4239,Сверхбаза!E:E,СВОД!E4239)</f>
        <v>0</v>
      </c>
      <c r="S4239" s="251">
        <f>SUMIFS(Сверхбаза!Q:Q,Сверхбаза!C:C,СВОД!C4239,Сверхбаза!E:E,СВОД!E4239)</f>
        <v>0</v>
      </c>
      <c r="T4239" s="278">
        <f>SUMIFS(Сверхбаза!G:G,Сверхбаза!C:C,СВОД!C4239,Сверхбаза!E:E,СВОД!E4239)</f>
        <v>0</v>
      </c>
    </row>
    <row r="4240" spans="1:20" ht="38.25" outlineLevel="2">
      <c r="A4240" s="263" t="s">
        <v>92</v>
      </c>
      <c r="B4240" s="336">
        <v>509903</v>
      </c>
      <c r="C4240" s="336">
        <v>990301</v>
      </c>
      <c r="D4240" s="5" t="s">
        <v>332</v>
      </c>
      <c r="E4240" s="324">
        <v>3</v>
      </c>
      <c r="F4240" s="325" t="s">
        <v>174</v>
      </c>
      <c r="G4240" s="277">
        <f>SUMIFS('Круглосуточный стационар'!J:J,'Круглосуточный стационар'!D:D,СВОД!C4240,'Круглосуточный стационар'!F:F,СВОД!E4240)/2+SUMIFS(ВМП!J:J,ВМП!D:D,СВОД!C4240,ВМП!F:F,СВОД!E4240)/2+SUMIFS('Дневной стационар'!J:J,'Дневной стационар'!D:D,СВОД!C4240,'Дневной стационар'!F:F,СВОД!E4240)/2+SUMIFS(ЭКО!H:H,ЭКО!D:D,СВОД!C4240,ЭКО!F:F,СВОД!E4240)+SUMIFS(Диализ!J:J,Диализ!E:E,СВОД!C4240,Диализ!G:G,СВОД!E4240)</f>
        <v>0</v>
      </c>
      <c r="H4240" s="251">
        <f>SUMIFS(Поликлиника!H:H,Поликлиника!D:D,СВОД!C4240,Поликлиника!F:F,СВОД!E4240)</f>
        <v>248</v>
      </c>
      <c r="I4240" s="251">
        <f>SUMIFS(Поликлиника!BA:BA,Поликлиника!D:D,СВОД!C4240,Поликлиника!F:F,СВОД!E4240)</f>
        <v>0</v>
      </c>
      <c r="J4240" s="251">
        <f>SUMIFS(Поликлиника!BF:BF,Поликлиника!D:D,СВОД!C4240,Поликлиника!F:F,СВОД!E4240)</f>
        <v>810</v>
      </c>
      <c r="K4240" s="251">
        <f>SUMIFS(Поликлиника!BU:BU,Поликлиника!D:D,СВОД!C4240,Поликлиника!F:F,СВОД!E4240)</f>
        <v>15752</v>
      </c>
      <c r="L4240" s="251">
        <f>SUMIFS(Услуги!H:H,Услуги!D:D,СВОД!C4240,Услуги!F:F,СВОД!E4240)+SUMIFS(Услуги!M:M,Услуги!D:D,СВОД!C4240,Услуги!F:F,СВОД!E4240)+SUMIFS(Услуги!R:R,Услуги!D:D,СВОД!C4240,Услуги!F:F,СВОД!E4240)+SUMIFS(Услуги!W:W,Услуги!D:D,СВОД!C4240,Услуги!F:F,СВОД!E4240)+SUMIFS(Услуги!AB:AB,Услуги!D:D,СВОД!C4240,Услуги!F:F,СВОД!E4240)+SUMIFS(Услуги!AG:AG,Услуги!D:D,СВОД!C4240,Услуги!F:F,СВОД!E4240)+SUMIFS(Услуги!AL:AL,Услуги!D:D,СВОД!C4240,Услуги!F:F,СВОД!E4240)+SUMIFS(Услуги!AQ:AQ,Услуги!D:D,СВОД!C4240,Услуги!F:F,СВОД!E4240)</f>
        <v>439.12</v>
      </c>
      <c r="M4240" s="251">
        <f>SUMIFS('Скорая мед.помощь'!J:J,'Скорая мед.помощь'!E:E,СВОД!C4240,'Скорая мед.помощь'!G:G,СВОД!E4240)</f>
        <v>0</v>
      </c>
      <c r="N4240" s="278">
        <f>SUMIFS('Круглосуточный стационар'!O:O,'Круглосуточный стационар'!D:D,СВОД!C4240,'Круглосуточный стационар'!F:F,СВОД!E4240)+SUMIFS(ВМП!O:O,ВМП!D:D,СВОД!C4240,ВМП!F:F,СВОД!E4240)+SUMIFS('Дневной стационар'!O:O,'Дневной стационар'!D:D,СВОД!C4240,'Дневной стационар'!F:F,СВОД!E4240)+SUMIFS(ЭКО!M:M,ЭКО!D:D,СВОД!C4240,ЭКО!F:F,СВОД!E4240)+SUMIFS(Диализ!O:O,Диализ!E:E,СВОД!C4240,Диализ!G:G,СВОД!E4240)+SUMIFS(Поликлиника!CT:CT,Поликлиника!D:D,СВОД!C4240,Поликлиника!F:F,СВОД!E4240)+SUMIFS('Скорая мед.помощь'!O:O,'Скорая мед.помощь'!E:E,СВОД!C4240,'Скорая мед.помощь'!G:G,СВОД!E4240)+SUMIFS(Услуги!AV:AV,Услуги!D:D,СВОД!C4240,Услуги!F:F,СВОД!E4240)</f>
        <v>9673.4891930041158</v>
      </c>
      <c r="O4240" s="277">
        <f>SUMIFS(Сверхбаза!L:L,Сверхбаза!C:C,СВОД!C4240,Сверхбаза!E:E,СВОД!E4240)+SUMIFS(Сверхбаза!M:M,Сверхбаза!C:C,СВОД!C4240,Сверхбаза!E:E,СВОД!E4240)</f>
        <v>0</v>
      </c>
      <c r="P4240" s="251">
        <f>SUMIFS(Сверхбаза!N:N,Сверхбаза!C:C,СВОД!C4240,Сверхбаза!E:E,СВОД!E4240)</f>
        <v>0</v>
      </c>
      <c r="Q4240" s="251">
        <f>SUMIFS(Сверхбаза!P:P,Сверхбаза!C:C,СВОД!C4240,Сверхбаза!E:E,СВОД!E4240)</f>
        <v>0</v>
      </c>
      <c r="R4240" s="251">
        <f>SUMIFS(Сверхбаза!O:O,Сверхбаза!C:C,СВОД!C4240,Сверхбаза!E:E,СВОД!E4240)</f>
        <v>0</v>
      </c>
      <c r="S4240" s="251">
        <f>SUMIFS(Сверхбаза!Q:Q,Сверхбаза!C:C,СВОД!C4240,Сверхбаза!E:E,СВОД!E4240)</f>
        <v>0</v>
      </c>
      <c r="T4240" s="278">
        <f>SUMIFS(Сверхбаза!G:G,Сверхбаза!C:C,СВОД!C4240,Сверхбаза!E:E,СВОД!E4240)</f>
        <v>0</v>
      </c>
    </row>
    <row r="4241" spans="1:20" ht="38.25" outlineLevel="2">
      <c r="A4241" s="263" t="s">
        <v>92</v>
      </c>
      <c r="B4241" s="336">
        <v>509903</v>
      </c>
      <c r="C4241" s="336">
        <v>990301</v>
      </c>
      <c r="D4241" s="5" t="s">
        <v>332</v>
      </c>
      <c r="E4241" s="324">
        <v>7</v>
      </c>
      <c r="F4241" s="325" t="s">
        <v>706</v>
      </c>
      <c r="G4241" s="277">
        <f>SUMIFS('Круглосуточный стационар'!J:J,'Круглосуточный стационар'!D:D,СВОД!C4241,'Круглосуточный стационар'!F:F,СВОД!E4241)/2+SUMIFS(ВМП!J:J,ВМП!D:D,СВОД!C4241,ВМП!F:F,СВОД!E4241)/2+SUMIFS('Дневной стационар'!J:J,'Дневной стационар'!D:D,СВОД!C4241,'Дневной стационар'!F:F,СВОД!E4241)/2+SUMIFS(ЭКО!H:H,ЭКО!D:D,СВОД!C4241,ЭКО!F:F,СВОД!E4241)+SUMIFS(Диализ!J:J,Диализ!E:E,СВОД!C4241,Диализ!G:G,СВОД!E4241)</f>
        <v>0</v>
      </c>
      <c r="H4241" s="251">
        <f>SUMIFS(Поликлиника!H:H,Поликлиника!D:D,СВОД!C4241,Поликлиника!F:F,СВОД!E4241)</f>
        <v>0</v>
      </c>
      <c r="I4241" s="251">
        <f>SUMIFS(Поликлиника!BA:BA,Поликлиника!D:D,СВОД!C4241,Поликлиника!F:F,СВОД!E4241)</f>
        <v>0</v>
      </c>
      <c r="J4241" s="251">
        <f>SUMIFS(Поликлиника!BF:BF,Поликлиника!D:D,СВОД!C4241,Поликлиника!F:F,СВОД!E4241)</f>
        <v>0</v>
      </c>
      <c r="K4241" s="251">
        <f>SUMIFS(Поликлиника!BU:BU,Поликлиника!D:D,СВОД!C4241,Поликлиника!F:F,СВОД!E4241)</f>
        <v>0</v>
      </c>
      <c r="L4241" s="251">
        <f>SUMIFS(Услуги!H:H,Услуги!D:D,СВОД!C4241,Услуги!F:F,СВОД!E4241)+SUMIFS(Услуги!M:M,Услуги!D:D,СВОД!C4241,Услуги!F:F,СВОД!E4241)+SUMIFS(Услуги!R:R,Услуги!D:D,СВОД!C4241,Услуги!F:F,СВОД!E4241)+SUMIFS(Услуги!W:W,Услуги!D:D,СВОД!C4241,Услуги!F:F,СВОД!E4241)+SUMIFS(Услуги!AB:AB,Услуги!D:D,СВОД!C4241,Услуги!F:F,СВОД!E4241)+SUMIFS(Услуги!AG:AG,Услуги!D:D,СВОД!C4241,Услуги!F:F,СВОД!E4241)+SUMIFS(Услуги!AL:AL,Услуги!D:D,СВОД!C4241,Услуги!F:F,СВОД!E4241)+SUMIFS(Услуги!AQ:AQ,Услуги!D:D,СВОД!C4241,Услуги!F:F,СВОД!E4241)</f>
        <v>0</v>
      </c>
      <c r="M4241" s="251">
        <f>SUMIFS('Скорая мед.помощь'!J:J,'Скорая мед.помощь'!E:E,СВОД!C4241,'Скорая мед.помощь'!G:G,СВОД!E4241)</f>
        <v>0</v>
      </c>
      <c r="N4241" s="278">
        <f>SUMIFS('Круглосуточный стационар'!O:O,'Круглосуточный стационар'!D:D,СВОД!C4241,'Круглосуточный стационар'!F:F,СВОД!E4241)+SUMIFS(ВМП!O:O,ВМП!D:D,СВОД!C4241,ВМП!F:F,СВОД!E4241)+SUMIFS('Дневной стационар'!O:O,'Дневной стационар'!D:D,СВОД!C4241,'Дневной стационар'!F:F,СВОД!E4241)+SUMIFS(ЭКО!M:M,ЭКО!D:D,СВОД!C4241,ЭКО!F:F,СВОД!E4241)+SUMIFS(Диализ!O:O,Диализ!E:E,СВОД!C4241,Диализ!G:G,СВОД!E4241)+SUMIFS(Поликлиника!CT:CT,Поликлиника!D:D,СВОД!C4241,Поликлиника!F:F,СВОД!E4241)+SUMIFS('Скорая мед.помощь'!O:O,'Скорая мед.помощь'!E:E,СВОД!C4241,'Скорая мед.помощь'!G:G,СВОД!E4241)+SUMIFS(Услуги!AV:AV,Услуги!D:D,СВОД!C4241,Услуги!F:F,СВОД!E4241)</f>
        <v>0</v>
      </c>
      <c r="O4241" s="277">
        <f>SUMIFS(Сверхбаза!L:L,Сверхбаза!C:C,СВОД!C4241,Сверхбаза!E:E,СВОД!E4241)+SUMIFS(Сверхбаза!M:M,Сверхбаза!C:C,СВОД!C4241,Сверхбаза!E:E,СВОД!E4241)</f>
        <v>0</v>
      </c>
      <c r="P4241" s="251">
        <f>SUMIFS(Сверхбаза!N:N,Сверхбаза!C:C,СВОД!C4241,Сверхбаза!E:E,СВОД!E4241)</f>
        <v>0</v>
      </c>
      <c r="Q4241" s="251">
        <f>SUMIFS(Сверхбаза!P:P,Сверхбаза!C:C,СВОД!C4241,Сверхбаза!E:E,СВОД!E4241)</f>
        <v>0</v>
      </c>
      <c r="R4241" s="251">
        <f>SUMIFS(Сверхбаза!O:O,Сверхбаза!C:C,СВОД!C4241,Сверхбаза!E:E,СВОД!E4241)</f>
        <v>0</v>
      </c>
      <c r="S4241" s="251">
        <f>SUMIFS(Сверхбаза!Q:Q,Сверхбаза!C:C,СВОД!C4241,Сверхбаза!E:E,СВОД!E4241)</f>
        <v>0</v>
      </c>
      <c r="T4241" s="278">
        <f>SUMIFS(Сверхбаза!G:G,Сверхбаза!C:C,СВОД!C4241,Сверхбаза!E:E,СВОД!E4241)</f>
        <v>0</v>
      </c>
    </row>
    <row r="4242" spans="1:20" ht="38.25" outlineLevel="2">
      <c r="A4242" s="263" t="s">
        <v>92</v>
      </c>
      <c r="B4242" s="336">
        <v>509903</v>
      </c>
      <c r="C4242" s="336">
        <v>990301</v>
      </c>
      <c r="D4242" s="5" t="s">
        <v>332</v>
      </c>
      <c r="E4242" s="324">
        <v>70</v>
      </c>
      <c r="F4242" s="325" t="s">
        <v>707</v>
      </c>
      <c r="G4242" s="277">
        <f>SUMIFS('Круглосуточный стационар'!J:J,'Круглосуточный стационар'!D:D,СВОД!C4242,'Круглосуточный стационар'!F:F,СВОД!E4242)/2+SUMIFS(ВМП!J:J,ВМП!D:D,СВОД!C4242,ВМП!F:F,СВОД!E4242)/2+SUMIFS('Дневной стационар'!J:J,'Дневной стационар'!D:D,СВОД!C4242,'Дневной стационар'!F:F,СВОД!E4242)/2+SUMIFS(ЭКО!H:H,ЭКО!D:D,СВОД!C4242,ЭКО!F:F,СВОД!E4242)+SUMIFS(Диализ!J:J,Диализ!E:E,СВОД!C4242,Диализ!G:G,СВОД!E4242)</f>
        <v>0</v>
      </c>
      <c r="H4242" s="251">
        <f>SUMIFS(Поликлиника!H:H,Поликлиника!D:D,СВОД!C4242,Поликлиника!F:F,СВОД!E4242)</f>
        <v>0</v>
      </c>
      <c r="I4242" s="251">
        <f>SUMIFS(Поликлиника!BA:BA,Поликлиника!D:D,СВОД!C4242,Поликлиника!F:F,СВОД!E4242)</f>
        <v>0</v>
      </c>
      <c r="J4242" s="251">
        <f>SUMIFS(Поликлиника!BF:BF,Поликлиника!D:D,СВОД!C4242,Поликлиника!F:F,СВОД!E4242)</f>
        <v>0</v>
      </c>
      <c r="K4242" s="251">
        <f>SUMIFS(Поликлиника!BU:BU,Поликлиника!D:D,СВОД!C4242,Поликлиника!F:F,СВОД!E4242)</f>
        <v>0</v>
      </c>
      <c r="L4242" s="251">
        <f>SUMIFS(Услуги!H:H,Услуги!D:D,СВОД!C4242,Услуги!F:F,СВОД!E4242)+SUMIFS(Услуги!M:M,Услуги!D:D,СВОД!C4242,Услуги!F:F,СВОД!E4242)+SUMIFS(Услуги!R:R,Услуги!D:D,СВОД!C4242,Услуги!F:F,СВОД!E4242)+SUMIFS(Услуги!W:W,Услуги!D:D,СВОД!C4242,Услуги!F:F,СВОД!E4242)+SUMIFS(Услуги!AB:AB,Услуги!D:D,СВОД!C4242,Услуги!F:F,СВОД!E4242)+SUMIFS(Услуги!AG:AG,Услуги!D:D,СВОД!C4242,Услуги!F:F,СВОД!E4242)+SUMIFS(Услуги!AL:AL,Услуги!D:D,СВОД!C4242,Услуги!F:F,СВОД!E4242)+SUMIFS(Услуги!AQ:AQ,Услуги!D:D,СВОД!C4242,Услуги!F:F,СВОД!E4242)</f>
        <v>0</v>
      </c>
      <c r="M4242" s="251">
        <f>SUMIFS('Скорая мед.помощь'!J:J,'Скорая мед.помощь'!E:E,СВОД!C4242,'Скорая мед.помощь'!G:G,СВОД!E4242)</f>
        <v>0</v>
      </c>
      <c r="N4242" s="278">
        <f>SUMIFS('Круглосуточный стационар'!O:O,'Круглосуточный стационар'!D:D,СВОД!C4242,'Круглосуточный стационар'!F:F,СВОД!E4242)+SUMIFS(ВМП!O:O,ВМП!D:D,СВОД!C4242,ВМП!F:F,СВОД!E4242)+SUMIFS('Дневной стационар'!O:O,'Дневной стационар'!D:D,СВОД!C4242,'Дневной стационар'!F:F,СВОД!E4242)+SUMIFS(ЭКО!M:M,ЭКО!D:D,СВОД!C4242,ЭКО!F:F,СВОД!E4242)+SUMIFS(Диализ!O:O,Диализ!E:E,СВОД!C4242,Диализ!G:G,СВОД!E4242)+SUMIFS(Поликлиника!CT:CT,Поликлиника!D:D,СВОД!C4242,Поликлиника!F:F,СВОД!E4242)+SUMIFS('Скорая мед.помощь'!O:O,'Скорая мед.помощь'!E:E,СВОД!C4242,'Скорая мед.помощь'!G:G,СВОД!E4242)+SUMIFS(Услуги!AV:AV,Услуги!D:D,СВОД!C4242,Услуги!F:F,СВОД!E4242)</f>
        <v>0</v>
      </c>
      <c r="O4242" s="277">
        <f>SUMIFS(Сверхбаза!L:L,Сверхбаза!C:C,СВОД!C4242,Сверхбаза!E:E,СВОД!E4242)+SUMIFS(Сверхбаза!M:M,Сверхбаза!C:C,СВОД!C4242,Сверхбаза!E:E,СВОД!E4242)</f>
        <v>0</v>
      </c>
      <c r="P4242" s="251">
        <f>SUMIFS(Сверхбаза!N:N,Сверхбаза!C:C,СВОД!C4242,Сверхбаза!E:E,СВОД!E4242)</f>
        <v>0</v>
      </c>
      <c r="Q4242" s="251">
        <f>SUMIFS(Сверхбаза!P:P,Сверхбаза!C:C,СВОД!C4242,Сверхбаза!E:E,СВОД!E4242)</f>
        <v>0</v>
      </c>
      <c r="R4242" s="251">
        <f>SUMIFS(Сверхбаза!O:O,Сверхбаза!C:C,СВОД!C4242,Сверхбаза!E:E,СВОД!E4242)</f>
        <v>0</v>
      </c>
      <c r="S4242" s="251">
        <f>SUMIFS(Сверхбаза!Q:Q,Сверхбаза!C:C,СВОД!C4242,Сверхбаза!E:E,СВОД!E4242)</f>
        <v>0</v>
      </c>
      <c r="T4242" s="278">
        <f>SUMIFS(Сверхбаза!G:G,Сверхбаза!C:C,СВОД!C4242,Сверхбаза!E:E,СВОД!E4242)</f>
        <v>0</v>
      </c>
    </row>
    <row r="4243" spans="1:20" ht="38.25" outlineLevel="2">
      <c r="A4243" s="263" t="s">
        <v>92</v>
      </c>
      <c r="B4243" s="336">
        <v>509903</v>
      </c>
      <c r="C4243" s="336">
        <v>990301</v>
      </c>
      <c r="D4243" s="5" t="s">
        <v>332</v>
      </c>
      <c r="E4243" s="324">
        <v>94</v>
      </c>
      <c r="F4243" s="325" t="s">
        <v>157</v>
      </c>
      <c r="G4243" s="277">
        <f>SUMIFS('Круглосуточный стационар'!J:J,'Круглосуточный стационар'!D:D,СВОД!C4243,'Круглосуточный стационар'!F:F,СВОД!E4243)/2+SUMIFS(ВМП!J:J,ВМП!D:D,СВОД!C4243,ВМП!F:F,СВОД!E4243)/2+SUMIFS('Дневной стационар'!J:J,'Дневной стационар'!D:D,СВОД!C4243,'Дневной стационар'!F:F,СВОД!E4243)/2+SUMIFS(ЭКО!H:H,ЭКО!D:D,СВОД!C4243,ЭКО!F:F,СВОД!E4243)+SUMIFS(Диализ!J:J,Диализ!E:E,СВОД!C4243,Диализ!G:G,СВОД!E4243)</f>
        <v>0</v>
      </c>
      <c r="H4243" s="251">
        <f>SUMIFS(Поликлиника!H:H,Поликлиника!D:D,СВОД!C4243,Поликлиника!F:F,СВОД!E4243)</f>
        <v>0</v>
      </c>
      <c r="I4243" s="251">
        <f>SUMIFS(Поликлиника!BA:BA,Поликлиника!D:D,СВОД!C4243,Поликлиника!F:F,СВОД!E4243)</f>
        <v>0</v>
      </c>
      <c r="J4243" s="251">
        <f>SUMIFS(Поликлиника!BF:BF,Поликлиника!D:D,СВОД!C4243,Поликлиника!F:F,СВОД!E4243)</f>
        <v>0</v>
      </c>
      <c r="K4243" s="251">
        <f>SUMIFS(Поликлиника!BU:BU,Поликлиника!D:D,СВОД!C4243,Поликлиника!F:F,СВОД!E4243)</f>
        <v>0</v>
      </c>
      <c r="L4243" s="251">
        <f>SUMIFS(Услуги!H:H,Услуги!D:D,СВОД!C4243,Услуги!F:F,СВОД!E4243)+SUMIFS(Услуги!M:M,Услуги!D:D,СВОД!C4243,Услуги!F:F,СВОД!E4243)+SUMIFS(Услуги!R:R,Услуги!D:D,СВОД!C4243,Услуги!F:F,СВОД!E4243)+SUMIFS(Услуги!W:W,Услуги!D:D,СВОД!C4243,Услуги!F:F,СВОД!E4243)+SUMIFS(Услуги!AB:AB,Услуги!D:D,СВОД!C4243,Услуги!F:F,СВОД!E4243)+SUMIFS(Услуги!AG:AG,Услуги!D:D,СВОД!C4243,Услуги!F:F,СВОД!E4243)+SUMIFS(Услуги!AL:AL,Услуги!D:D,СВОД!C4243,Услуги!F:F,СВОД!E4243)+SUMIFS(Услуги!AQ:AQ,Услуги!D:D,СВОД!C4243,Услуги!F:F,СВОД!E4243)</f>
        <v>0</v>
      </c>
      <c r="M4243" s="251">
        <f>SUMIFS('Скорая мед.помощь'!J:J,'Скорая мед.помощь'!E:E,СВОД!C4243,'Скорая мед.помощь'!G:G,СВОД!E4243)</f>
        <v>0</v>
      </c>
      <c r="N4243" s="278">
        <f>SUMIFS('Круглосуточный стационар'!O:O,'Круглосуточный стационар'!D:D,СВОД!C4243,'Круглосуточный стационар'!F:F,СВОД!E4243)+SUMIFS(ВМП!O:O,ВМП!D:D,СВОД!C4243,ВМП!F:F,СВОД!E4243)+SUMIFS('Дневной стационар'!O:O,'Дневной стационар'!D:D,СВОД!C4243,'Дневной стационар'!F:F,СВОД!E4243)+SUMIFS(ЭКО!M:M,ЭКО!D:D,СВОД!C4243,ЭКО!F:F,СВОД!E4243)+SUMIFS(Диализ!O:O,Диализ!E:E,СВОД!C4243,Диализ!G:G,СВОД!E4243)+SUMIFS(Поликлиника!CT:CT,Поликлиника!D:D,СВОД!C4243,Поликлиника!F:F,СВОД!E4243)+SUMIFS('Скорая мед.помощь'!O:O,'Скорая мед.помощь'!E:E,СВОД!C4243,'Скорая мед.помощь'!G:G,СВОД!E4243)+SUMIFS(Услуги!AV:AV,Услуги!D:D,СВОД!C4243,Услуги!F:F,СВОД!E4243)</f>
        <v>0</v>
      </c>
      <c r="O4243" s="277">
        <f>SUMIFS(Сверхбаза!L:L,Сверхбаза!C:C,СВОД!C4243,Сверхбаза!E:E,СВОД!E4243)+SUMIFS(Сверхбаза!M:M,Сверхбаза!C:C,СВОД!C4243,Сверхбаза!E:E,СВОД!E4243)</f>
        <v>0</v>
      </c>
      <c r="P4243" s="251">
        <f>SUMIFS(Сверхбаза!N:N,Сверхбаза!C:C,СВОД!C4243,Сверхбаза!E:E,СВОД!E4243)</f>
        <v>0</v>
      </c>
      <c r="Q4243" s="251">
        <f>SUMIFS(Сверхбаза!P:P,Сверхбаза!C:C,СВОД!C4243,Сверхбаза!E:E,СВОД!E4243)</f>
        <v>0</v>
      </c>
      <c r="R4243" s="251">
        <f>SUMIFS(Сверхбаза!O:O,Сверхбаза!C:C,СВОД!C4243,Сверхбаза!E:E,СВОД!E4243)</f>
        <v>0</v>
      </c>
      <c r="S4243" s="251">
        <f>SUMIFS(Сверхбаза!Q:Q,Сверхбаза!C:C,СВОД!C4243,Сверхбаза!E:E,СВОД!E4243)</f>
        <v>0</v>
      </c>
      <c r="T4243" s="278">
        <f>SUMIFS(Сверхбаза!G:G,Сверхбаза!C:C,СВОД!C4243,Сверхбаза!E:E,СВОД!E4243)</f>
        <v>0</v>
      </c>
    </row>
    <row r="4244" spans="1:20" outlineLevel="1">
      <c r="A4244" s="264"/>
      <c r="B4244" s="254"/>
      <c r="C4244" s="254" t="str">
        <f>CONCATENATE(C4243," ","Итог")</f>
        <v>990301 Итог</v>
      </c>
      <c r="D4244" s="255"/>
      <c r="E4244" s="326"/>
      <c r="F4244" s="327"/>
      <c r="G4244" s="279"/>
      <c r="H4244" s="256"/>
      <c r="I4244" s="256"/>
      <c r="J4244" s="256"/>
      <c r="K4244" s="256"/>
      <c r="L4244" s="256"/>
      <c r="M4244" s="256"/>
      <c r="N4244" s="280">
        <f>SUBTOTAL(9,N4236:N4243)</f>
        <v>146537.70808244459</v>
      </c>
      <c r="O4244" s="279"/>
      <c r="P4244" s="256"/>
      <c r="Q4244" s="256"/>
      <c r="R4244" s="256"/>
      <c r="S4244" s="256"/>
      <c r="T4244" s="280">
        <f>SUBTOTAL(9,T4236:T4243)</f>
        <v>0</v>
      </c>
    </row>
    <row r="4245" spans="1:20" ht="25.5" outlineLevel="2">
      <c r="A4245" s="262" t="s">
        <v>92</v>
      </c>
      <c r="B4245" s="8">
        <v>509904</v>
      </c>
      <c r="C4245" s="8">
        <v>990401</v>
      </c>
      <c r="D4245" s="9" t="s">
        <v>333</v>
      </c>
      <c r="E4245" s="322">
        <v>1</v>
      </c>
      <c r="F4245" s="323" t="s">
        <v>12</v>
      </c>
      <c r="G4245" s="275">
        <f>SUMIFS('Круглосуточный стационар'!J:J,'Круглосуточный стационар'!D:D,СВОД!C4245,'Круглосуточный стационар'!F:F,СВОД!E4245)/2+SUMIFS(ВМП!J:J,ВМП!D:D,СВОД!C4245,ВМП!F:F,СВОД!E4245)/2+SUMIFS('Дневной стационар'!J:J,'Дневной стационар'!D:D,СВОД!C4245,'Дневной стационар'!F:F,СВОД!E4245)/2+SUMIFS(ЭКО!H:H,ЭКО!D:D,СВОД!C4245,ЭКО!F:F,СВОД!E4245)+SUMIFS(Диализ!J:J,Диализ!E:E,СВОД!C4245,Диализ!G:G,СВОД!E4245)</f>
        <v>10648</v>
      </c>
      <c r="H4245" s="253">
        <f>SUMIFS(Поликлиника!H:H,Поликлиника!D:D,СВОД!C4245,Поликлиника!F:F,СВОД!E4245)</f>
        <v>0</v>
      </c>
      <c r="I4245" s="253">
        <f>SUMIFS(Поликлиника!BA:BA,Поликлиника!D:D,СВОД!C4245,Поликлиника!F:F,СВОД!E4245)</f>
        <v>0</v>
      </c>
      <c r="J4245" s="253">
        <f>SUMIFS(Поликлиника!BF:BF,Поликлиника!D:D,СВОД!C4245,Поликлиника!F:F,СВОД!E4245)</f>
        <v>0</v>
      </c>
      <c r="K4245" s="253">
        <f>SUMIFS(Поликлиника!BU:BU,Поликлиника!D:D,СВОД!C4245,Поликлиника!F:F,СВОД!E4245)</f>
        <v>0</v>
      </c>
      <c r="L4245" s="253">
        <f>SUMIFS(Услуги!H:H,Услуги!D:D,СВОД!C4245,Услуги!F:F,СВОД!E4245)+SUMIFS(Услуги!M:M,Услуги!D:D,СВОД!C4245,Услуги!F:F,СВОД!E4245)+SUMIFS(Услуги!R:R,Услуги!D:D,СВОД!C4245,Услуги!F:F,СВОД!E4245)+SUMIFS(Услуги!W:W,Услуги!D:D,СВОД!C4245,Услуги!F:F,СВОД!E4245)+SUMIFS(Услуги!AB:AB,Услуги!D:D,СВОД!C4245,Услуги!F:F,СВОД!E4245)+SUMIFS(Услуги!AG:AG,Услуги!D:D,СВОД!C4245,Услуги!F:F,СВОД!E4245)+SUMIFS(Услуги!AL:AL,Услуги!D:D,СВОД!C4245,Услуги!F:F,СВОД!E4245)+SUMIFS(Услуги!AQ:AQ,Услуги!D:D,СВОД!C4245,Услуги!F:F,СВОД!E4245)</f>
        <v>0</v>
      </c>
      <c r="M4245" s="253">
        <f>SUMIFS('Скорая мед.помощь'!J:J,'Скорая мед.помощь'!E:E,СВОД!C4245,'Скорая мед.помощь'!G:G,СВОД!E4245)</f>
        <v>0</v>
      </c>
      <c r="N4245" s="276">
        <f>SUMIFS('Круглосуточный стационар'!O:O,'Круглосуточный стационар'!D:D,СВОД!C4245,'Круглосуточный стационар'!F:F,СВОД!E4245)+SUMIFS(ВМП!O:O,ВМП!D:D,СВОД!C4245,ВМП!F:F,СВОД!E4245)+SUMIFS('Дневной стационар'!O:O,'Дневной стационар'!D:D,СВОД!C4245,'Дневной стационар'!F:F,СВОД!E4245)+SUMIFS(ЭКО!M:M,ЭКО!D:D,СВОД!C4245,ЭКО!F:F,СВОД!E4245)+SUMIFS(Диализ!O:O,Диализ!E:E,СВОД!C4245,Диализ!G:G,СВОД!E4245)+SUMIFS(Поликлиника!CT:CT,Поликлиника!D:D,СВОД!C4245,Поликлиника!F:F,СВОД!E4245)+SUMIFS('Скорая мед.помощь'!O:O,'Скорая мед.помощь'!E:E,СВОД!C4245,'Скорая мед.помощь'!G:G,СВОД!E4245)+SUMIFS(Услуги!AV:AV,Услуги!D:D,СВОД!C4245,Услуги!F:F,СВОД!E4245)</f>
        <v>291728.44550115586</v>
      </c>
      <c r="O4245" s="275">
        <f>SUMIFS(Сверхбаза!L:L,Сверхбаза!C:C,СВОД!C4245,Сверхбаза!E:E,СВОД!E4245)+SUMIFS(Сверхбаза!M:M,Сверхбаза!C:C,СВОД!C4245,Сверхбаза!E:E,СВОД!E4245)</f>
        <v>0</v>
      </c>
      <c r="P4245" s="253">
        <f>SUMIFS(Сверхбаза!N:N,Сверхбаза!C:C,СВОД!C4245,Сверхбаза!E:E,СВОД!E4245)</f>
        <v>0</v>
      </c>
      <c r="Q4245" s="253">
        <f>SUMIFS(Сверхбаза!P:P,Сверхбаза!C:C,СВОД!C4245,Сверхбаза!E:E,СВОД!E4245)</f>
        <v>0</v>
      </c>
      <c r="R4245" s="253">
        <f>SUMIFS(Сверхбаза!O:O,Сверхбаза!C:C,СВОД!C4245,Сверхбаза!E:E,СВОД!E4245)</f>
        <v>0</v>
      </c>
      <c r="S4245" s="253">
        <f>SUMIFS(Сверхбаза!Q:Q,Сверхбаза!C:C,СВОД!C4245,Сверхбаза!E:E,СВОД!E4245)</f>
        <v>0</v>
      </c>
      <c r="T4245" s="276">
        <f>SUMIFS(Сверхбаза!G:G,Сверхбаза!C:C,СВОД!C4245,Сверхбаза!E:E,СВОД!E4245)</f>
        <v>0</v>
      </c>
    </row>
    <row r="4246" spans="1:20" ht="25.5" outlineLevel="2">
      <c r="A4246" s="263" t="s">
        <v>92</v>
      </c>
      <c r="B4246" s="336">
        <v>509904</v>
      </c>
      <c r="C4246" s="336">
        <v>990401</v>
      </c>
      <c r="D4246" s="5" t="s">
        <v>333</v>
      </c>
      <c r="E4246" s="324">
        <v>13</v>
      </c>
      <c r="F4246" s="325" t="s">
        <v>704</v>
      </c>
      <c r="G4246" s="277">
        <f>SUMIFS('Круглосуточный стационар'!J:J,'Круглосуточный стационар'!D:D,СВОД!C4246,'Круглосуточный стационар'!F:F,СВОД!E4246)/2+SUMIFS(ВМП!J:J,ВМП!D:D,СВОД!C4246,ВМП!F:F,СВОД!E4246)/2+SUMIFS('Дневной стационар'!J:J,'Дневной стационар'!D:D,СВОД!C4246,'Дневной стационар'!F:F,СВОД!E4246)/2+SUMIFS(ЭКО!H:H,ЭКО!D:D,СВОД!C4246,ЭКО!F:F,СВОД!E4246)+SUMIFS(Диализ!J:J,Диализ!E:E,СВОД!C4246,Диализ!G:G,СВОД!E4246)</f>
        <v>174</v>
      </c>
      <c r="H4246" s="251">
        <f>SUMIFS(Поликлиника!H:H,Поликлиника!D:D,СВОД!C4246,Поликлиника!F:F,СВОД!E4246)</f>
        <v>0</v>
      </c>
      <c r="I4246" s="251">
        <f>SUMIFS(Поликлиника!BA:BA,Поликлиника!D:D,СВОД!C4246,Поликлиника!F:F,СВОД!E4246)</f>
        <v>0</v>
      </c>
      <c r="J4246" s="251">
        <f>SUMIFS(Поликлиника!BF:BF,Поликлиника!D:D,СВОД!C4246,Поликлиника!F:F,СВОД!E4246)</f>
        <v>0</v>
      </c>
      <c r="K4246" s="251">
        <f>SUMIFS(Поликлиника!BU:BU,Поликлиника!D:D,СВОД!C4246,Поликлиника!F:F,СВОД!E4246)</f>
        <v>0</v>
      </c>
      <c r="L4246" s="251">
        <f>SUMIFS(Услуги!H:H,Услуги!D:D,СВОД!C4246,Услуги!F:F,СВОД!E4246)+SUMIFS(Услуги!M:M,Услуги!D:D,СВОД!C4246,Услуги!F:F,СВОД!E4246)+SUMIFS(Услуги!R:R,Услуги!D:D,СВОД!C4246,Услуги!F:F,СВОД!E4246)+SUMIFS(Услуги!W:W,Услуги!D:D,СВОД!C4246,Услуги!F:F,СВОД!E4246)+SUMIFS(Услуги!AB:AB,Услуги!D:D,СВОД!C4246,Услуги!F:F,СВОД!E4246)+SUMIFS(Услуги!AG:AG,Услуги!D:D,СВОД!C4246,Услуги!F:F,СВОД!E4246)+SUMIFS(Услуги!AL:AL,Услуги!D:D,СВОД!C4246,Услуги!F:F,СВОД!E4246)+SUMIFS(Услуги!AQ:AQ,Услуги!D:D,СВОД!C4246,Услуги!F:F,СВОД!E4246)</f>
        <v>0</v>
      </c>
      <c r="M4246" s="251">
        <f>SUMIFS('Скорая мед.помощь'!J:J,'Скорая мед.помощь'!E:E,СВОД!C4246,'Скорая мед.помощь'!G:G,СВОД!E4246)</f>
        <v>0</v>
      </c>
      <c r="N4246" s="278">
        <f>SUMIFS('Круглосуточный стационар'!O:O,'Круглосуточный стационар'!D:D,СВОД!C4246,'Круглосуточный стационар'!F:F,СВОД!E4246)+SUMIFS(ВМП!O:O,ВМП!D:D,СВОД!C4246,ВМП!F:F,СВОД!E4246)+SUMIFS('Дневной стационар'!O:O,'Дневной стационар'!D:D,СВОД!C4246,'Дневной стационар'!F:F,СВОД!E4246)+SUMIFS(ЭКО!M:M,ЭКО!D:D,СВОД!C4246,ЭКО!F:F,СВОД!E4246)+SUMIFS(Диализ!O:O,Диализ!E:E,СВОД!C4246,Диализ!G:G,СВОД!E4246)+SUMIFS(Поликлиника!CT:CT,Поликлиника!D:D,СВОД!C4246,Поликлиника!F:F,СВОД!E4246)+SUMIFS('Скорая мед.помощь'!O:O,'Скорая мед.помощь'!E:E,СВОД!C4246,'Скорая мед.помощь'!G:G,СВОД!E4246)+SUMIFS(Услуги!AV:AV,Услуги!D:D,СВОД!C4246,Услуги!F:F,СВОД!E4246)</f>
        <v>26112.458812499997</v>
      </c>
      <c r="O4246" s="277">
        <f>SUMIFS(Сверхбаза!L:L,Сверхбаза!C:C,СВОД!C4246,Сверхбаза!E:E,СВОД!E4246)+SUMIFS(Сверхбаза!M:M,Сверхбаза!C:C,СВОД!C4246,Сверхбаза!E:E,СВОД!E4246)</f>
        <v>0</v>
      </c>
      <c r="P4246" s="251">
        <f>SUMIFS(Сверхбаза!N:N,Сверхбаза!C:C,СВОД!C4246,Сверхбаза!E:E,СВОД!E4246)</f>
        <v>0</v>
      </c>
      <c r="Q4246" s="251">
        <f>SUMIFS(Сверхбаза!P:P,Сверхбаза!C:C,СВОД!C4246,Сверхбаза!E:E,СВОД!E4246)</f>
        <v>0</v>
      </c>
      <c r="R4246" s="251">
        <f>SUMIFS(Сверхбаза!O:O,Сверхбаза!C:C,СВОД!C4246,Сверхбаза!E:E,СВОД!E4246)</f>
        <v>0</v>
      </c>
      <c r="S4246" s="251">
        <f>SUMIFS(Сверхбаза!Q:Q,Сверхбаза!C:C,СВОД!C4246,Сверхбаза!E:E,СВОД!E4246)</f>
        <v>0</v>
      </c>
      <c r="T4246" s="278">
        <f>SUMIFS(Сверхбаза!G:G,Сверхбаза!C:C,СВОД!C4246,Сверхбаза!E:E,СВОД!E4246)</f>
        <v>0</v>
      </c>
    </row>
    <row r="4247" spans="1:20" ht="25.5" outlineLevel="2">
      <c r="A4247" s="263" t="s">
        <v>92</v>
      </c>
      <c r="B4247" s="336">
        <v>509904</v>
      </c>
      <c r="C4247" s="336">
        <v>990401</v>
      </c>
      <c r="D4247" s="5" t="s">
        <v>333</v>
      </c>
      <c r="E4247" s="324">
        <v>2</v>
      </c>
      <c r="F4247" s="325" t="s">
        <v>173</v>
      </c>
      <c r="G4247" s="277">
        <f>SUMIFS('Круглосуточный стационар'!J:J,'Круглосуточный стационар'!D:D,СВОД!C4247,'Круглосуточный стационар'!F:F,СВОД!E4247)/2+SUMIFS(ВМП!J:J,ВМП!D:D,СВОД!C4247,ВМП!F:F,СВОД!E4247)/2+SUMIFS('Дневной стационар'!J:J,'Дневной стационар'!D:D,СВОД!C4247,'Дневной стационар'!F:F,СВОД!E4247)/2+SUMIFS(ЭКО!H:H,ЭКО!D:D,СВОД!C4247,ЭКО!F:F,СВОД!E4247)+SUMIFS(Диализ!J:J,Диализ!E:E,СВОД!C4247,Диализ!G:G,СВОД!E4247)</f>
        <v>0</v>
      </c>
      <c r="H4247" s="251">
        <f>SUMIFS(Поликлиника!H:H,Поликлиника!D:D,СВОД!C4247,Поликлиника!F:F,СВОД!E4247)</f>
        <v>0</v>
      </c>
      <c r="I4247" s="251">
        <f>SUMIFS(Поликлиника!BA:BA,Поликлиника!D:D,СВОД!C4247,Поликлиника!F:F,СВОД!E4247)</f>
        <v>0</v>
      </c>
      <c r="J4247" s="251">
        <f>SUMIFS(Поликлиника!BF:BF,Поликлиника!D:D,СВОД!C4247,Поликлиника!F:F,СВОД!E4247)</f>
        <v>0</v>
      </c>
      <c r="K4247" s="251">
        <f>SUMIFS(Поликлиника!BU:BU,Поликлиника!D:D,СВОД!C4247,Поликлиника!F:F,СВОД!E4247)</f>
        <v>0</v>
      </c>
      <c r="L4247" s="251">
        <f>SUMIFS(Услуги!H:H,Услуги!D:D,СВОД!C4247,Услуги!F:F,СВОД!E4247)+SUMIFS(Услуги!M:M,Услуги!D:D,СВОД!C4247,Услуги!F:F,СВОД!E4247)+SUMIFS(Услуги!R:R,Услуги!D:D,СВОД!C4247,Услуги!F:F,СВОД!E4247)+SUMIFS(Услуги!W:W,Услуги!D:D,СВОД!C4247,Услуги!F:F,СВОД!E4247)+SUMIFS(Услуги!AB:AB,Услуги!D:D,СВОД!C4247,Услуги!F:F,СВОД!E4247)+SUMIFS(Услуги!AG:AG,Услуги!D:D,СВОД!C4247,Услуги!F:F,СВОД!E4247)+SUMIFS(Услуги!AL:AL,Услуги!D:D,СВОД!C4247,Услуги!F:F,СВОД!E4247)+SUMIFS(Услуги!AQ:AQ,Услуги!D:D,СВОД!C4247,Услуги!F:F,СВОД!E4247)</f>
        <v>0</v>
      </c>
      <c r="M4247" s="251">
        <f>SUMIFS('Скорая мед.помощь'!J:J,'Скорая мед.помощь'!E:E,СВОД!C4247,'Скорая мед.помощь'!G:G,СВОД!E4247)</f>
        <v>0</v>
      </c>
      <c r="N4247" s="278">
        <f>SUMIFS('Круглосуточный стационар'!O:O,'Круглосуточный стационар'!D:D,СВОД!C4247,'Круглосуточный стационар'!F:F,СВОД!E4247)+SUMIFS(ВМП!O:O,ВМП!D:D,СВОД!C4247,ВМП!F:F,СВОД!E4247)+SUMIFS('Дневной стационар'!O:O,'Дневной стационар'!D:D,СВОД!C4247,'Дневной стационар'!F:F,СВОД!E4247)+SUMIFS(ЭКО!M:M,ЭКО!D:D,СВОД!C4247,ЭКО!F:F,СВОД!E4247)+SUMIFS(Диализ!O:O,Диализ!E:E,СВОД!C4247,Диализ!G:G,СВОД!E4247)+SUMIFS(Поликлиника!CT:CT,Поликлиника!D:D,СВОД!C4247,Поликлиника!F:F,СВОД!E4247)+SUMIFS('Скорая мед.помощь'!O:O,'Скорая мед.помощь'!E:E,СВОД!C4247,'Скорая мед.помощь'!G:G,СВОД!E4247)+SUMIFS(Услуги!AV:AV,Услуги!D:D,СВОД!C4247,Услуги!F:F,СВОД!E4247)</f>
        <v>0</v>
      </c>
      <c r="O4247" s="277">
        <f>SUMIFS(Сверхбаза!L:L,Сверхбаза!C:C,СВОД!C4247,Сверхбаза!E:E,СВОД!E4247)+SUMIFS(Сверхбаза!M:M,Сверхбаза!C:C,СВОД!C4247,Сверхбаза!E:E,СВОД!E4247)</f>
        <v>0</v>
      </c>
      <c r="P4247" s="251">
        <f>SUMIFS(Сверхбаза!N:N,Сверхбаза!C:C,СВОД!C4247,Сверхбаза!E:E,СВОД!E4247)</f>
        <v>0</v>
      </c>
      <c r="Q4247" s="251">
        <f>SUMIFS(Сверхбаза!P:P,Сверхбаза!C:C,СВОД!C4247,Сверхбаза!E:E,СВОД!E4247)</f>
        <v>0</v>
      </c>
      <c r="R4247" s="251">
        <f>SUMIFS(Сверхбаза!O:O,Сверхбаза!C:C,СВОД!C4247,Сверхбаза!E:E,СВОД!E4247)</f>
        <v>0</v>
      </c>
      <c r="S4247" s="251">
        <f>SUMIFS(Сверхбаза!Q:Q,Сверхбаза!C:C,СВОД!C4247,Сверхбаза!E:E,СВОД!E4247)</f>
        <v>0</v>
      </c>
      <c r="T4247" s="278">
        <f>SUMIFS(Сверхбаза!G:G,Сверхбаза!C:C,СВОД!C4247,Сверхбаза!E:E,СВОД!E4247)</f>
        <v>0</v>
      </c>
    </row>
    <row r="4248" spans="1:20" ht="25.5" outlineLevel="2">
      <c r="A4248" s="263" t="s">
        <v>92</v>
      </c>
      <c r="B4248" s="336">
        <v>509904</v>
      </c>
      <c r="C4248" s="336">
        <v>990401</v>
      </c>
      <c r="D4248" s="5" t="s">
        <v>333</v>
      </c>
      <c r="E4248" s="324">
        <v>6</v>
      </c>
      <c r="F4248" s="325" t="s">
        <v>705</v>
      </c>
      <c r="G4248" s="277">
        <f>SUMIFS('Круглосуточный стационар'!J:J,'Круглосуточный стационар'!D:D,СВОД!C4248,'Круглосуточный стационар'!F:F,СВОД!E4248)/2+SUMIFS(ВМП!J:J,ВМП!D:D,СВОД!C4248,ВМП!F:F,СВОД!E4248)/2+SUMIFS('Дневной стационар'!J:J,'Дневной стационар'!D:D,СВОД!C4248,'Дневной стационар'!F:F,СВОД!E4248)/2+SUMIFS(ЭКО!H:H,ЭКО!D:D,СВОД!C4248,ЭКО!F:F,СВОД!E4248)+SUMIFS(Диализ!J:J,Диализ!E:E,СВОД!C4248,Диализ!G:G,СВОД!E4248)</f>
        <v>0</v>
      </c>
      <c r="H4248" s="251">
        <f>SUMIFS(Поликлиника!H:H,Поликлиника!D:D,СВОД!C4248,Поликлиника!F:F,СВОД!E4248)</f>
        <v>0</v>
      </c>
      <c r="I4248" s="251">
        <f>SUMIFS(Поликлиника!BA:BA,Поликлиника!D:D,СВОД!C4248,Поликлиника!F:F,СВОД!E4248)</f>
        <v>0</v>
      </c>
      <c r="J4248" s="251">
        <f>SUMIFS(Поликлиника!BF:BF,Поликлиника!D:D,СВОД!C4248,Поликлиника!F:F,СВОД!E4248)</f>
        <v>0</v>
      </c>
      <c r="K4248" s="251">
        <f>SUMIFS(Поликлиника!BU:BU,Поликлиника!D:D,СВОД!C4248,Поликлиника!F:F,СВОД!E4248)</f>
        <v>0</v>
      </c>
      <c r="L4248" s="251">
        <f>SUMIFS(Услуги!H:H,Услуги!D:D,СВОД!C4248,Услуги!F:F,СВОД!E4248)+SUMIFS(Услуги!M:M,Услуги!D:D,СВОД!C4248,Услуги!F:F,СВОД!E4248)+SUMIFS(Услуги!R:R,Услуги!D:D,СВОД!C4248,Услуги!F:F,СВОД!E4248)+SUMIFS(Услуги!W:W,Услуги!D:D,СВОД!C4248,Услуги!F:F,СВОД!E4248)+SUMIFS(Услуги!AB:AB,Услуги!D:D,СВОД!C4248,Услуги!F:F,СВОД!E4248)+SUMIFS(Услуги!AG:AG,Услуги!D:D,СВОД!C4248,Услуги!F:F,СВОД!E4248)+SUMIFS(Услуги!AL:AL,Услуги!D:D,СВОД!C4248,Услуги!F:F,СВОД!E4248)+SUMIFS(Услуги!AQ:AQ,Услуги!D:D,СВОД!C4248,Услуги!F:F,СВОД!E4248)</f>
        <v>0</v>
      </c>
      <c r="M4248" s="251">
        <f>SUMIFS('Скорая мед.помощь'!J:J,'Скорая мед.помощь'!E:E,СВОД!C4248,'Скорая мед.помощь'!G:G,СВОД!E4248)</f>
        <v>0</v>
      </c>
      <c r="N4248" s="278">
        <f>SUMIFS('Круглосуточный стационар'!O:O,'Круглосуточный стационар'!D:D,СВОД!C4248,'Круглосуточный стационар'!F:F,СВОД!E4248)+SUMIFS(ВМП!O:O,ВМП!D:D,СВОД!C4248,ВМП!F:F,СВОД!E4248)+SUMIFS('Дневной стационар'!O:O,'Дневной стационар'!D:D,СВОД!C4248,'Дневной стационар'!F:F,СВОД!E4248)+SUMIFS(ЭКО!M:M,ЭКО!D:D,СВОД!C4248,ЭКО!F:F,СВОД!E4248)+SUMIFS(Диализ!O:O,Диализ!E:E,СВОД!C4248,Диализ!G:G,СВОД!E4248)+SUMIFS(Поликлиника!CT:CT,Поликлиника!D:D,СВОД!C4248,Поликлиника!F:F,СВОД!E4248)+SUMIFS('Скорая мед.помощь'!O:O,'Скорая мед.помощь'!E:E,СВОД!C4248,'Скорая мед.помощь'!G:G,СВОД!E4248)+SUMIFS(Услуги!AV:AV,Услуги!D:D,СВОД!C4248,Услуги!F:F,СВОД!E4248)</f>
        <v>0</v>
      </c>
      <c r="O4248" s="277">
        <f>SUMIFS(Сверхбаза!L:L,Сверхбаза!C:C,СВОД!C4248,Сверхбаза!E:E,СВОД!E4248)+SUMIFS(Сверхбаза!M:M,Сверхбаза!C:C,СВОД!C4248,Сверхбаза!E:E,СВОД!E4248)</f>
        <v>0</v>
      </c>
      <c r="P4248" s="251">
        <f>SUMIFS(Сверхбаза!N:N,Сверхбаза!C:C,СВОД!C4248,Сверхбаза!E:E,СВОД!E4248)</f>
        <v>0</v>
      </c>
      <c r="Q4248" s="251">
        <f>SUMIFS(Сверхбаза!P:P,Сверхбаза!C:C,СВОД!C4248,Сверхбаза!E:E,СВОД!E4248)</f>
        <v>0</v>
      </c>
      <c r="R4248" s="251">
        <f>SUMIFS(Сверхбаза!O:O,Сверхбаза!C:C,СВОД!C4248,Сверхбаза!E:E,СВОД!E4248)</f>
        <v>0</v>
      </c>
      <c r="S4248" s="251">
        <f>SUMIFS(Сверхбаза!Q:Q,Сверхбаза!C:C,СВОД!C4248,Сверхбаза!E:E,СВОД!E4248)</f>
        <v>0</v>
      </c>
      <c r="T4248" s="278">
        <f>SUMIFS(Сверхбаза!G:G,Сверхбаза!C:C,СВОД!C4248,Сверхбаза!E:E,СВОД!E4248)</f>
        <v>0</v>
      </c>
    </row>
    <row r="4249" spans="1:20" ht="25.5" outlineLevel="2">
      <c r="A4249" s="263" t="s">
        <v>92</v>
      </c>
      <c r="B4249" s="336">
        <v>509904</v>
      </c>
      <c r="C4249" s="336">
        <v>990401</v>
      </c>
      <c r="D4249" s="5" t="s">
        <v>333</v>
      </c>
      <c r="E4249" s="324">
        <v>3</v>
      </c>
      <c r="F4249" s="325" t="s">
        <v>174</v>
      </c>
      <c r="G4249" s="277">
        <f>SUMIFS('Круглосуточный стационар'!J:J,'Круглосуточный стационар'!D:D,СВОД!C4249,'Круглосуточный стационар'!F:F,СВОД!E4249)/2+SUMIFS(ВМП!J:J,ВМП!D:D,СВОД!C4249,ВМП!F:F,СВОД!E4249)/2+SUMIFS('Дневной стационар'!J:J,'Дневной стационар'!D:D,СВОД!C4249,'Дневной стационар'!F:F,СВОД!E4249)/2+SUMIFS(ЭКО!H:H,ЭКО!D:D,СВОД!C4249,ЭКО!F:F,СВОД!E4249)+SUMIFS(Диализ!J:J,Диализ!E:E,СВОД!C4249,Диализ!G:G,СВОД!E4249)</f>
        <v>0</v>
      </c>
      <c r="H4249" s="251">
        <f>SUMIFS(Поликлиника!H:H,Поликлиника!D:D,СВОД!C4249,Поликлиника!F:F,СВОД!E4249)</f>
        <v>0</v>
      </c>
      <c r="I4249" s="251">
        <f>SUMIFS(Поликлиника!BA:BA,Поликлиника!D:D,СВОД!C4249,Поликлиника!F:F,СВОД!E4249)</f>
        <v>0</v>
      </c>
      <c r="J4249" s="251">
        <f>SUMIFS(Поликлиника!BF:BF,Поликлиника!D:D,СВОД!C4249,Поликлиника!F:F,СВОД!E4249)</f>
        <v>500</v>
      </c>
      <c r="K4249" s="251">
        <f>SUMIFS(Поликлиника!BU:BU,Поликлиника!D:D,СВОД!C4249,Поликлиника!F:F,СВОД!E4249)</f>
        <v>0</v>
      </c>
      <c r="L4249" s="251">
        <f>SUMIFS(Услуги!H:H,Услуги!D:D,СВОД!C4249,Услуги!F:F,СВОД!E4249)+SUMIFS(Услуги!M:M,Услуги!D:D,СВОД!C4249,Услуги!F:F,СВОД!E4249)+SUMIFS(Услуги!R:R,Услуги!D:D,СВОД!C4249,Услуги!F:F,СВОД!E4249)+SUMIFS(Услуги!W:W,Услуги!D:D,СВОД!C4249,Услуги!F:F,СВОД!E4249)+SUMIFS(Услуги!AB:AB,Услуги!D:D,СВОД!C4249,Услуги!F:F,СВОД!E4249)+SUMIFS(Услуги!AG:AG,Услуги!D:D,СВОД!C4249,Услуги!F:F,СВОД!E4249)+SUMIFS(Услуги!AL:AL,Услуги!D:D,СВОД!C4249,Услуги!F:F,СВОД!E4249)+SUMIFS(Услуги!AQ:AQ,Услуги!D:D,СВОД!C4249,Услуги!F:F,СВОД!E4249)</f>
        <v>100</v>
      </c>
      <c r="M4249" s="251">
        <f>SUMIFS('Скорая мед.помощь'!J:J,'Скорая мед.помощь'!E:E,СВОД!C4249,'Скорая мед.помощь'!G:G,СВОД!E4249)</f>
        <v>0</v>
      </c>
      <c r="N4249" s="278">
        <f>SUMIFS('Круглосуточный стационар'!O:O,'Круглосуточный стационар'!D:D,СВОД!C4249,'Круглосуточный стационар'!F:F,СВОД!E4249)+SUMIFS(ВМП!O:O,ВМП!D:D,СВОД!C4249,ВМП!F:F,СВОД!E4249)+SUMIFS('Дневной стационар'!O:O,'Дневной стационар'!D:D,СВОД!C4249,'Дневной стационар'!F:F,СВОД!E4249)+SUMIFS(ЭКО!M:M,ЭКО!D:D,СВОД!C4249,ЭКО!F:F,СВОД!E4249)+SUMIFS(Диализ!O:O,Диализ!E:E,СВОД!C4249,Диализ!G:G,СВОД!E4249)+SUMIFS(Поликлиника!CT:CT,Поликлиника!D:D,СВОД!C4249,Поликлиника!F:F,СВОД!E4249)+SUMIFS('Скорая мед.помощь'!O:O,'Скорая мед.помощь'!E:E,СВОД!C4249,'Скорая мед.помощь'!G:G,СВОД!E4249)+SUMIFS(Услуги!AV:AV,Услуги!D:D,СВОД!C4249,Услуги!F:F,СВОД!E4249)</f>
        <v>805.15772978639211</v>
      </c>
      <c r="O4249" s="277">
        <f>SUMIFS(Сверхбаза!L:L,Сверхбаза!C:C,СВОД!C4249,Сверхбаза!E:E,СВОД!E4249)+SUMIFS(Сверхбаза!M:M,Сверхбаза!C:C,СВОД!C4249,Сверхбаза!E:E,СВОД!E4249)</f>
        <v>0</v>
      </c>
      <c r="P4249" s="251">
        <f>SUMIFS(Сверхбаза!N:N,Сверхбаза!C:C,СВОД!C4249,Сверхбаза!E:E,СВОД!E4249)</f>
        <v>0</v>
      </c>
      <c r="Q4249" s="251">
        <f>SUMIFS(Сверхбаза!P:P,Сверхбаза!C:C,СВОД!C4249,Сверхбаза!E:E,СВОД!E4249)</f>
        <v>0</v>
      </c>
      <c r="R4249" s="251">
        <f>SUMIFS(Сверхбаза!O:O,Сверхбаза!C:C,СВОД!C4249,Сверхбаза!E:E,СВОД!E4249)</f>
        <v>0</v>
      </c>
      <c r="S4249" s="251">
        <f>SUMIFS(Сверхбаза!Q:Q,Сверхбаза!C:C,СВОД!C4249,Сверхбаза!E:E,СВОД!E4249)</f>
        <v>0</v>
      </c>
      <c r="T4249" s="278">
        <f>SUMIFS(Сверхбаза!G:G,Сверхбаза!C:C,СВОД!C4249,Сверхбаза!E:E,СВОД!E4249)</f>
        <v>0</v>
      </c>
    </row>
    <row r="4250" spans="1:20" ht="25.5" outlineLevel="2">
      <c r="A4250" s="263" t="s">
        <v>92</v>
      </c>
      <c r="B4250" s="336">
        <v>509904</v>
      </c>
      <c r="C4250" s="336">
        <v>990401</v>
      </c>
      <c r="D4250" s="5" t="s">
        <v>333</v>
      </c>
      <c r="E4250" s="324">
        <v>7</v>
      </c>
      <c r="F4250" s="325" t="s">
        <v>706</v>
      </c>
      <c r="G4250" s="277">
        <f>SUMIFS('Круглосуточный стационар'!J:J,'Круглосуточный стационар'!D:D,СВОД!C4250,'Круглосуточный стационар'!F:F,СВОД!E4250)/2+SUMIFS(ВМП!J:J,ВМП!D:D,СВОД!C4250,ВМП!F:F,СВОД!E4250)/2+SUMIFS('Дневной стационар'!J:J,'Дневной стационар'!D:D,СВОД!C4250,'Дневной стационар'!F:F,СВОД!E4250)/2+SUMIFS(ЭКО!H:H,ЭКО!D:D,СВОД!C4250,ЭКО!F:F,СВОД!E4250)+SUMIFS(Диализ!J:J,Диализ!E:E,СВОД!C4250,Диализ!G:G,СВОД!E4250)</f>
        <v>0</v>
      </c>
      <c r="H4250" s="251">
        <f>SUMIFS(Поликлиника!H:H,Поликлиника!D:D,СВОД!C4250,Поликлиника!F:F,СВОД!E4250)</f>
        <v>0</v>
      </c>
      <c r="I4250" s="251">
        <f>SUMIFS(Поликлиника!BA:BA,Поликлиника!D:D,СВОД!C4250,Поликлиника!F:F,СВОД!E4250)</f>
        <v>0</v>
      </c>
      <c r="J4250" s="251">
        <f>SUMIFS(Поликлиника!BF:BF,Поликлиника!D:D,СВОД!C4250,Поликлиника!F:F,СВОД!E4250)</f>
        <v>0</v>
      </c>
      <c r="K4250" s="251">
        <f>SUMIFS(Поликлиника!BU:BU,Поликлиника!D:D,СВОД!C4250,Поликлиника!F:F,СВОД!E4250)</f>
        <v>0</v>
      </c>
      <c r="L4250" s="251">
        <f>SUMIFS(Услуги!H:H,Услуги!D:D,СВОД!C4250,Услуги!F:F,СВОД!E4250)+SUMIFS(Услуги!M:M,Услуги!D:D,СВОД!C4250,Услуги!F:F,СВОД!E4250)+SUMIFS(Услуги!R:R,Услуги!D:D,СВОД!C4250,Услуги!F:F,СВОД!E4250)+SUMIFS(Услуги!W:W,Услуги!D:D,СВОД!C4250,Услуги!F:F,СВОД!E4250)+SUMIFS(Услуги!AB:AB,Услуги!D:D,СВОД!C4250,Услуги!F:F,СВОД!E4250)+SUMIFS(Услуги!AG:AG,Услуги!D:D,СВОД!C4250,Услуги!F:F,СВОД!E4250)+SUMIFS(Услуги!AL:AL,Услуги!D:D,СВОД!C4250,Услуги!F:F,СВОД!E4250)+SUMIFS(Услуги!AQ:AQ,Услуги!D:D,СВОД!C4250,Услуги!F:F,СВОД!E4250)</f>
        <v>0</v>
      </c>
      <c r="M4250" s="251">
        <f>SUMIFS('Скорая мед.помощь'!J:J,'Скорая мед.помощь'!E:E,СВОД!C4250,'Скорая мед.помощь'!G:G,СВОД!E4250)</f>
        <v>0</v>
      </c>
      <c r="N4250" s="278">
        <f>SUMIFS('Круглосуточный стационар'!O:O,'Круглосуточный стационар'!D:D,СВОД!C4250,'Круглосуточный стационар'!F:F,СВОД!E4250)+SUMIFS(ВМП!O:O,ВМП!D:D,СВОД!C4250,ВМП!F:F,СВОД!E4250)+SUMIFS('Дневной стационар'!O:O,'Дневной стационар'!D:D,СВОД!C4250,'Дневной стационар'!F:F,СВОД!E4250)+SUMIFS(ЭКО!M:M,ЭКО!D:D,СВОД!C4250,ЭКО!F:F,СВОД!E4250)+SUMIFS(Диализ!O:O,Диализ!E:E,СВОД!C4250,Диализ!G:G,СВОД!E4250)+SUMIFS(Поликлиника!CT:CT,Поликлиника!D:D,СВОД!C4250,Поликлиника!F:F,СВОД!E4250)+SUMIFS('Скорая мед.помощь'!O:O,'Скорая мед.помощь'!E:E,СВОД!C4250,'Скорая мед.помощь'!G:G,СВОД!E4250)+SUMIFS(Услуги!AV:AV,Услуги!D:D,СВОД!C4250,Услуги!F:F,СВОД!E4250)</f>
        <v>0</v>
      </c>
      <c r="O4250" s="277">
        <f>SUMIFS(Сверхбаза!L:L,Сверхбаза!C:C,СВОД!C4250,Сверхбаза!E:E,СВОД!E4250)+SUMIFS(Сверхбаза!M:M,Сверхбаза!C:C,СВОД!C4250,Сверхбаза!E:E,СВОД!E4250)</f>
        <v>0</v>
      </c>
      <c r="P4250" s="251">
        <f>SUMIFS(Сверхбаза!N:N,Сверхбаза!C:C,СВОД!C4250,Сверхбаза!E:E,СВОД!E4250)</f>
        <v>0</v>
      </c>
      <c r="Q4250" s="251">
        <f>SUMIFS(Сверхбаза!P:P,Сверхбаза!C:C,СВОД!C4250,Сверхбаза!E:E,СВОД!E4250)</f>
        <v>0</v>
      </c>
      <c r="R4250" s="251">
        <f>SUMIFS(Сверхбаза!O:O,Сверхбаза!C:C,СВОД!C4250,Сверхбаза!E:E,СВОД!E4250)</f>
        <v>0</v>
      </c>
      <c r="S4250" s="251">
        <f>SUMIFS(Сверхбаза!Q:Q,Сверхбаза!C:C,СВОД!C4250,Сверхбаза!E:E,СВОД!E4250)</f>
        <v>0</v>
      </c>
      <c r="T4250" s="278">
        <f>SUMIFS(Сверхбаза!G:G,Сверхбаза!C:C,СВОД!C4250,Сверхбаза!E:E,СВОД!E4250)</f>
        <v>0</v>
      </c>
    </row>
    <row r="4251" spans="1:20" ht="25.5" outlineLevel="2">
      <c r="A4251" s="263" t="s">
        <v>92</v>
      </c>
      <c r="B4251" s="336">
        <v>509904</v>
      </c>
      <c r="C4251" s="336">
        <v>990401</v>
      </c>
      <c r="D4251" s="5" t="s">
        <v>333</v>
      </c>
      <c r="E4251" s="324">
        <v>70</v>
      </c>
      <c r="F4251" s="325" t="s">
        <v>707</v>
      </c>
      <c r="G4251" s="277">
        <f>SUMIFS('Круглосуточный стационар'!J:J,'Круглосуточный стационар'!D:D,СВОД!C4251,'Круглосуточный стационар'!F:F,СВОД!E4251)/2+SUMIFS(ВМП!J:J,ВМП!D:D,СВОД!C4251,ВМП!F:F,СВОД!E4251)/2+SUMIFS('Дневной стационар'!J:J,'Дневной стационар'!D:D,СВОД!C4251,'Дневной стационар'!F:F,СВОД!E4251)/2+SUMIFS(ЭКО!H:H,ЭКО!D:D,СВОД!C4251,ЭКО!F:F,СВОД!E4251)+SUMIFS(Диализ!J:J,Диализ!E:E,СВОД!C4251,Диализ!G:G,СВОД!E4251)</f>
        <v>0</v>
      </c>
      <c r="H4251" s="251">
        <f>SUMIFS(Поликлиника!H:H,Поликлиника!D:D,СВОД!C4251,Поликлиника!F:F,СВОД!E4251)</f>
        <v>0</v>
      </c>
      <c r="I4251" s="251">
        <f>SUMIFS(Поликлиника!BA:BA,Поликлиника!D:D,СВОД!C4251,Поликлиника!F:F,СВОД!E4251)</f>
        <v>0</v>
      </c>
      <c r="J4251" s="251">
        <f>SUMIFS(Поликлиника!BF:BF,Поликлиника!D:D,СВОД!C4251,Поликлиника!F:F,СВОД!E4251)</f>
        <v>0</v>
      </c>
      <c r="K4251" s="251">
        <f>SUMIFS(Поликлиника!BU:BU,Поликлиника!D:D,СВОД!C4251,Поликлиника!F:F,СВОД!E4251)</f>
        <v>0</v>
      </c>
      <c r="L4251" s="251">
        <f>SUMIFS(Услуги!H:H,Услуги!D:D,СВОД!C4251,Услуги!F:F,СВОД!E4251)+SUMIFS(Услуги!M:M,Услуги!D:D,СВОД!C4251,Услуги!F:F,СВОД!E4251)+SUMIFS(Услуги!R:R,Услуги!D:D,СВОД!C4251,Услуги!F:F,СВОД!E4251)+SUMIFS(Услуги!W:W,Услуги!D:D,СВОД!C4251,Услуги!F:F,СВОД!E4251)+SUMIFS(Услуги!AB:AB,Услуги!D:D,СВОД!C4251,Услуги!F:F,СВОД!E4251)+SUMIFS(Услуги!AG:AG,Услуги!D:D,СВОД!C4251,Услуги!F:F,СВОД!E4251)+SUMIFS(Услуги!AL:AL,Услуги!D:D,СВОД!C4251,Услуги!F:F,СВОД!E4251)+SUMIFS(Услуги!AQ:AQ,Услуги!D:D,СВОД!C4251,Услуги!F:F,СВОД!E4251)</f>
        <v>0</v>
      </c>
      <c r="M4251" s="251">
        <f>SUMIFS('Скорая мед.помощь'!J:J,'Скорая мед.помощь'!E:E,СВОД!C4251,'Скорая мед.помощь'!G:G,СВОД!E4251)</f>
        <v>0</v>
      </c>
      <c r="N4251" s="278">
        <f>SUMIFS('Круглосуточный стационар'!O:O,'Круглосуточный стационар'!D:D,СВОД!C4251,'Круглосуточный стационар'!F:F,СВОД!E4251)+SUMIFS(ВМП!O:O,ВМП!D:D,СВОД!C4251,ВМП!F:F,СВОД!E4251)+SUMIFS('Дневной стационар'!O:O,'Дневной стационар'!D:D,СВОД!C4251,'Дневной стационар'!F:F,СВОД!E4251)+SUMIFS(ЭКО!M:M,ЭКО!D:D,СВОД!C4251,ЭКО!F:F,СВОД!E4251)+SUMIFS(Диализ!O:O,Диализ!E:E,СВОД!C4251,Диализ!G:G,СВОД!E4251)+SUMIFS(Поликлиника!CT:CT,Поликлиника!D:D,СВОД!C4251,Поликлиника!F:F,СВОД!E4251)+SUMIFS('Скорая мед.помощь'!O:O,'Скорая мед.помощь'!E:E,СВОД!C4251,'Скорая мед.помощь'!G:G,СВОД!E4251)+SUMIFS(Услуги!AV:AV,Услуги!D:D,СВОД!C4251,Услуги!F:F,СВОД!E4251)</f>
        <v>0</v>
      </c>
      <c r="O4251" s="277">
        <f>SUMIFS(Сверхбаза!L:L,Сверхбаза!C:C,СВОД!C4251,Сверхбаза!E:E,СВОД!E4251)+SUMIFS(Сверхбаза!M:M,Сверхбаза!C:C,СВОД!C4251,Сверхбаза!E:E,СВОД!E4251)</f>
        <v>0</v>
      </c>
      <c r="P4251" s="251">
        <f>SUMIFS(Сверхбаза!N:N,Сверхбаза!C:C,СВОД!C4251,Сверхбаза!E:E,СВОД!E4251)</f>
        <v>0</v>
      </c>
      <c r="Q4251" s="251">
        <f>SUMIFS(Сверхбаза!P:P,Сверхбаза!C:C,СВОД!C4251,Сверхбаза!E:E,СВОД!E4251)</f>
        <v>0</v>
      </c>
      <c r="R4251" s="251">
        <f>SUMIFS(Сверхбаза!O:O,Сверхбаза!C:C,СВОД!C4251,Сверхбаза!E:E,СВОД!E4251)</f>
        <v>0</v>
      </c>
      <c r="S4251" s="251">
        <f>SUMIFS(Сверхбаза!Q:Q,Сверхбаза!C:C,СВОД!C4251,Сверхбаза!E:E,СВОД!E4251)</f>
        <v>0</v>
      </c>
      <c r="T4251" s="278">
        <f>SUMIFS(Сверхбаза!G:G,Сверхбаза!C:C,СВОД!C4251,Сверхбаза!E:E,СВОД!E4251)</f>
        <v>0</v>
      </c>
    </row>
    <row r="4252" spans="1:20" ht="25.5" outlineLevel="2">
      <c r="A4252" s="263" t="s">
        <v>92</v>
      </c>
      <c r="B4252" s="336">
        <v>509904</v>
      </c>
      <c r="C4252" s="336">
        <v>990401</v>
      </c>
      <c r="D4252" s="5" t="s">
        <v>333</v>
      </c>
      <c r="E4252" s="324">
        <v>94</v>
      </c>
      <c r="F4252" s="325" t="s">
        <v>157</v>
      </c>
      <c r="G4252" s="277">
        <f>SUMIFS('Круглосуточный стационар'!J:J,'Круглосуточный стационар'!D:D,СВОД!C4252,'Круглосуточный стационар'!F:F,СВОД!E4252)/2+SUMIFS(ВМП!J:J,ВМП!D:D,СВОД!C4252,ВМП!F:F,СВОД!E4252)/2+SUMIFS('Дневной стационар'!J:J,'Дневной стационар'!D:D,СВОД!C4252,'Дневной стационар'!F:F,СВОД!E4252)/2+SUMIFS(ЭКО!H:H,ЭКО!D:D,СВОД!C4252,ЭКО!F:F,СВОД!E4252)+SUMIFS(Диализ!J:J,Диализ!E:E,СВОД!C4252,Диализ!G:G,СВОД!E4252)</f>
        <v>0</v>
      </c>
      <c r="H4252" s="251">
        <f>SUMIFS(Поликлиника!H:H,Поликлиника!D:D,СВОД!C4252,Поликлиника!F:F,СВОД!E4252)</f>
        <v>0</v>
      </c>
      <c r="I4252" s="251">
        <f>SUMIFS(Поликлиника!BA:BA,Поликлиника!D:D,СВОД!C4252,Поликлиника!F:F,СВОД!E4252)</f>
        <v>0</v>
      </c>
      <c r="J4252" s="251">
        <f>SUMIFS(Поликлиника!BF:BF,Поликлиника!D:D,СВОД!C4252,Поликлиника!F:F,СВОД!E4252)</f>
        <v>0</v>
      </c>
      <c r="K4252" s="251">
        <f>SUMIFS(Поликлиника!BU:BU,Поликлиника!D:D,СВОД!C4252,Поликлиника!F:F,СВОД!E4252)</f>
        <v>0</v>
      </c>
      <c r="L4252" s="251">
        <f>SUMIFS(Услуги!H:H,Услуги!D:D,СВОД!C4252,Услуги!F:F,СВОД!E4252)+SUMIFS(Услуги!M:M,Услуги!D:D,СВОД!C4252,Услуги!F:F,СВОД!E4252)+SUMIFS(Услуги!R:R,Услуги!D:D,СВОД!C4252,Услуги!F:F,СВОД!E4252)+SUMIFS(Услуги!W:W,Услуги!D:D,СВОД!C4252,Услуги!F:F,СВОД!E4252)+SUMIFS(Услуги!AB:AB,Услуги!D:D,СВОД!C4252,Услуги!F:F,СВОД!E4252)+SUMIFS(Услуги!AG:AG,Услуги!D:D,СВОД!C4252,Услуги!F:F,СВОД!E4252)+SUMIFS(Услуги!AL:AL,Услуги!D:D,СВОД!C4252,Услуги!F:F,СВОД!E4252)+SUMIFS(Услуги!AQ:AQ,Услуги!D:D,СВОД!C4252,Услуги!F:F,СВОД!E4252)</f>
        <v>0</v>
      </c>
      <c r="M4252" s="251">
        <f>SUMIFS('Скорая мед.помощь'!J:J,'Скорая мед.помощь'!E:E,СВОД!C4252,'Скорая мед.помощь'!G:G,СВОД!E4252)</f>
        <v>0</v>
      </c>
      <c r="N4252" s="278">
        <f>SUMIFS('Круглосуточный стационар'!O:O,'Круглосуточный стационар'!D:D,СВОД!C4252,'Круглосуточный стационар'!F:F,СВОД!E4252)+SUMIFS(ВМП!O:O,ВМП!D:D,СВОД!C4252,ВМП!F:F,СВОД!E4252)+SUMIFS('Дневной стационар'!O:O,'Дневной стационар'!D:D,СВОД!C4252,'Дневной стационар'!F:F,СВОД!E4252)+SUMIFS(ЭКО!M:M,ЭКО!D:D,СВОД!C4252,ЭКО!F:F,СВОД!E4252)+SUMIFS(Диализ!O:O,Диализ!E:E,СВОД!C4252,Диализ!G:G,СВОД!E4252)+SUMIFS(Поликлиника!CT:CT,Поликлиника!D:D,СВОД!C4252,Поликлиника!F:F,СВОД!E4252)+SUMIFS('Скорая мед.помощь'!O:O,'Скорая мед.помощь'!E:E,СВОД!C4252,'Скорая мед.помощь'!G:G,СВОД!E4252)+SUMIFS(Услуги!AV:AV,Услуги!D:D,СВОД!C4252,Услуги!F:F,СВОД!E4252)</f>
        <v>0</v>
      </c>
      <c r="O4252" s="277">
        <f>SUMIFS(Сверхбаза!L:L,Сверхбаза!C:C,СВОД!C4252,Сверхбаза!E:E,СВОД!E4252)+SUMIFS(Сверхбаза!M:M,Сверхбаза!C:C,СВОД!C4252,Сверхбаза!E:E,СВОД!E4252)</f>
        <v>0</v>
      </c>
      <c r="P4252" s="251">
        <f>SUMIFS(Сверхбаза!N:N,Сверхбаза!C:C,СВОД!C4252,Сверхбаза!E:E,СВОД!E4252)</f>
        <v>0</v>
      </c>
      <c r="Q4252" s="251">
        <f>SUMIFS(Сверхбаза!P:P,Сверхбаза!C:C,СВОД!C4252,Сверхбаза!E:E,СВОД!E4252)</f>
        <v>0</v>
      </c>
      <c r="R4252" s="251">
        <f>SUMIFS(Сверхбаза!O:O,Сверхбаза!C:C,СВОД!C4252,Сверхбаза!E:E,СВОД!E4252)</f>
        <v>0</v>
      </c>
      <c r="S4252" s="251">
        <f>SUMIFS(Сверхбаза!Q:Q,Сверхбаза!C:C,СВОД!C4252,Сверхбаза!E:E,СВОД!E4252)</f>
        <v>0</v>
      </c>
      <c r="T4252" s="278">
        <f>SUMIFS(Сверхбаза!G:G,Сверхбаза!C:C,СВОД!C4252,Сверхбаза!E:E,СВОД!E4252)</f>
        <v>0</v>
      </c>
    </row>
    <row r="4253" spans="1:20" outlineLevel="1">
      <c r="A4253" s="264"/>
      <c r="B4253" s="254"/>
      <c r="C4253" s="254" t="str">
        <f>CONCATENATE(C4252," ","Итог")</f>
        <v>990401 Итог</v>
      </c>
      <c r="D4253" s="255"/>
      <c r="E4253" s="326"/>
      <c r="F4253" s="327"/>
      <c r="G4253" s="279"/>
      <c r="H4253" s="256"/>
      <c r="I4253" s="256"/>
      <c r="J4253" s="256"/>
      <c r="K4253" s="256"/>
      <c r="L4253" s="256"/>
      <c r="M4253" s="256"/>
      <c r="N4253" s="280">
        <f>SUBTOTAL(9,N4245:N4252)</f>
        <v>318646.06204344227</v>
      </c>
      <c r="O4253" s="279"/>
      <c r="P4253" s="256"/>
      <c r="Q4253" s="256"/>
      <c r="R4253" s="256"/>
      <c r="S4253" s="256"/>
      <c r="T4253" s="280">
        <f>SUBTOTAL(9,T4245:T4252)</f>
        <v>0</v>
      </c>
    </row>
    <row r="4254" spans="1:20" ht="25.5" outlineLevel="2">
      <c r="A4254" s="262" t="s">
        <v>92</v>
      </c>
      <c r="B4254" s="8">
        <v>509905</v>
      </c>
      <c r="C4254" s="8">
        <v>990501</v>
      </c>
      <c r="D4254" s="9" t="s">
        <v>658</v>
      </c>
      <c r="E4254" s="322">
        <v>1</v>
      </c>
      <c r="F4254" s="323" t="s">
        <v>12</v>
      </c>
      <c r="G4254" s="275">
        <f>SUMIFS('Круглосуточный стационар'!J:J,'Круглосуточный стационар'!D:D,СВОД!C4254,'Круглосуточный стационар'!F:F,СВОД!E4254)/2+SUMIFS(ВМП!J:J,ВМП!D:D,СВОД!C4254,ВМП!F:F,СВОД!E4254)/2+SUMIFS('Дневной стационар'!J:J,'Дневной стационар'!D:D,СВОД!C4254,'Дневной стационар'!F:F,СВОД!E4254)/2+SUMIFS(ЭКО!H:H,ЭКО!D:D,СВОД!C4254,ЭКО!F:F,СВОД!E4254)+SUMIFS(Диализ!J:J,Диализ!E:E,СВОД!C4254,Диализ!G:G,СВОД!E4254)</f>
        <v>15770</v>
      </c>
      <c r="H4254" s="253">
        <f>SUMIFS(Поликлиника!H:H,Поликлиника!D:D,СВОД!C4254,Поликлиника!F:F,СВОД!E4254)</f>
        <v>0</v>
      </c>
      <c r="I4254" s="253">
        <f>SUMIFS(Поликлиника!BA:BA,Поликлиника!D:D,СВОД!C4254,Поликлиника!F:F,СВОД!E4254)</f>
        <v>0</v>
      </c>
      <c r="J4254" s="253">
        <f>SUMIFS(Поликлиника!BF:BF,Поликлиника!D:D,СВОД!C4254,Поликлиника!F:F,СВОД!E4254)</f>
        <v>0</v>
      </c>
      <c r="K4254" s="253">
        <f>SUMIFS(Поликлиника!BU:BU,Поликлиника!D:D,СВОД!C4254,Поликлиника!F:F,СВОД!E4254)</f>
        <v>0</v>
      </c>
      <c r="L4254" s="253">
        <f>SUMIFS(Услуги!H:H,Услуги!D:D,СВОД!C4254,Услуги!F:F,СВОД!E4254)+SUMIFS(Услуги!M:M,Услуги!D:D,СВОД!C4254,Услуги!F:F,СВОД!E4254)+SUMIFS(Услуги!R:R,Услуги!D:D,СВОД!C4254,Услуги!F:F,СВОД!E4254)+SUMIFS(Услуги!W:W,Услуги!D:D,СВОД!C4254,Услуги!F:F,СВОД!E4254)+SUMIFS(Услуги!AB:AB,Услуги!D:D,СВОД!C4254,Услуги!F:F,СВОД!E4254)+SUMIFS(Услуги!AG:AG,Услуги!D:D,СВОД!C4254,Услуги!F:F,СВОД!E4254)+SUMIFS(Услуги!AL:AL,Услуги!D:D,СВОД!C4254,Услуги!F:F,СВОД!E4254)+SUMIFS(Услуги!AQ:AQ,Услуги!D:D,СВОД!C4254,Услуги!F:F,СВОД!E4254)</f>
        <v>0</v>
      </c>
      <c r="M4254" s="253">
        <f>SUMIFS('Скорая мед.помощь'!J:J,'Скорая мед.помощь'!E:E,СВОД!C4254,'Скорая мед.помощь'!G:G,СВОД!E4254)</f>
        <v>0</v>
      </c>
      <c r="N4254" s="276">
        <f>SUMIFS('Круглосуточный стационар'!O:O,'Круглосуточный стационар'!D:D,СВОД!C4254,'Круглосуточный стационар'!F:F,СВОД!E4254)+SUMIFS(ВМП!O:O,ВМП!D:D,СВОД!C4254,ВМП!F:F,СВОД!E4254)+SUMIFS('Дневной стационар'!O:O,'Дневной стационар'!D:D,СВОД!C4254,'Дневной стационар'!F:F,СВОД!E4254)+SUMIFS(ЭКО!M:M,ЭКО!D:D,СВОД!C4254,ЭКО!F:F,СВОД!E4254)+SUMIFS(Диализ!O:O,Диализ!E:E,СВОД!C4254,Диализ!G:G,СВОД!E4254)+SUMIFS(Поликлиника!CT:CT,Поликлиника!D:D,СВОД!C4254,Поликлиника!F:F,СВОД!E4254)+SUMIFS('Скорая мед.помощь'!O:O,'Скорая мед.помощь'!E:E,СВОД!C4254,'Скорая мед.помощь'!G:G,СВОД!E4254)+SUMIFS(Услуги!AV:AV,Услуги!D:D,СВОД!C4254,Услуги!F:F,СВОД!E4254)</f>
        <v>829008.6836857025</v>
      </c>
      <c r="O4254" s="275">
        <f>SUMIFS(Сверхбаза!L:L,Сверхбаза!C:C,СВОД!C4254,Сверхбаза!E:E,СВОД!E4254)+SUMIFS(Сверхбаза!M:M,Сверхбаза!C:C,СВОД!C4254,Сверхбаза!E:E,СВОД!E4254)</f>
        <v>0</v>
      </c>
      <c r="P4254" s="253">
        <f>SUMIFS(Сверхбаза!N:N,Сверхбаза!C:C,СВОД!C4254,Сверхбаза!E:E,СВОД!E4254)</f>
        <v>0</v>
      </c>
      <c r="Q4254" s="253">
        <f>SUMIFS(Сверхбаза!P:P,Сверхбаза!C:C,СВОД!C4254,Сверхбаза!E:E,СВОД!E4254)</f>
        <v>0</v>
      </c>
      <c r="R4254" s="253">
        <f>SUMIFS(Сверхбаза!O:O,Сверхбаза!C:C,СВОД!C4254,Сверхбаза!E:E,СВОД!E4254)</f>
        <v>0</v>
      </c>
      <c r="S4254" s="253">
        <f>SUMIFS(Сверхбаза!Q:Q,Сверхбаза!C:C,СВОД!C4254,Сверхбаза!E:E,СВОД!E4254)</f>
        <v>0</v>
      </c>
      <c r="T4254" s="276">
        <f>SUMIFS(Сверхбаза!G:G,Сверхбаза!C:C,СВОД!C4254,Сверхбаза!E:E,СВОД!E4254)</f>
        <v>0</v>
      </c>
    </row>
    <row r="4255" spans="1:20" ht="25.5" outlineLevel="2">
      <c r="A4255" s="263" t="s">
        <v>92</v>
      </c>
      <c r="B4255" s="336">
        <v>509905</v>
      </c>
      <c r="C4255" s="336">
        <v>990501</v>
      </c>
      <c r="D4255" s="5" t="s">
        <v>658</v>
      </c>
      <c r="E4255" s="324">
        <v>13</v>
      </c>
      <c r="F4255" s="325" t="s">
        <v>704</v>
      </c>
      <c r="G4255" s="277">
        <f>SUMIFS('Круглосуточный стационар'!J:J,'Круглосуточный стационар'!D:D,СВОД!C4255,'Круглосуточный стационар'!F:F,СВОД!E4255)/2+SUMIFS(ВМП!J:J,ВМП!D:D,СВОД!C4255,ВМП!F:F,СВОД!E4255)/2+SUMIFS('Дневной стационар'!J:J,'Дневной стационар'!D:D,СВОД!C4255,'Дневной стационар'!F:F,СВОД!E4255)/2+SUMIFS(ЭКО!H:H,ЭКО!D:D,СВОД!C4255,ЭКО!F:F,СВОД!E4255)+SUMIFS(Диализ!J:J,Диализ!E:E,СВОД!C4255,Диализ!G:G,СВОД!E4255)</f>
        <v>999</v>
      </c>
      <c r="H4255" s="251">
        <f>SUMIFS(Поликлиника!H:H,Поликлиника!D:D,СВОД!C4255,Поликлиника!F:F,СВОД!E4255)</f>
        <v>0</v>
      </c>
      <c r="I4255" s="251">
        <f>SUMIFS(Поликлиника!BA:BA,Поликлиника!D:D,СВОД!C4255,Поликлиника!F:F,СВОД!E4255)</f>
        <v>0</v>
      </c>
      <c r="J4255" s="251">
        <f>SUMIFS(Поликлиника!BF:BF,Поликлиника!D:D,СВОД!C4255,Поликлиника!F:F,СВОД!E4255)</f>
        <v>0</v>
      </c>
      <c r="K4255" s="251">
        <f>SUMIFS(Поликлиника!BU:BU,Поликлиника!D:D,СВОД!C4255,Поликлиника!F:F,СВОД!E4255)</f>
        <v>0</v>
      </c>
      <c r="L4255" s="251">
        <f>SUMIFS(Услуги!H:H,Услуги!D:D,СВОД!C4255,Услуги!F:F,СВОД!E4255)+SUMIFS(Услуги!M:M,Услуги!D:D,СВОД!C4255,Услуги!F:F,СВОД!E4255)+SUMIFS(Услуги!R:R,Услуги!D:D,СВОД!C4255,Услуги!F:F,СВОД!E4255)+SUMIFS(Услуги!W:W,Услуги!D:D,СВОД!C4255,Услуги!F:F,СВОД!E4255)+SUMIFS(Услуги!AB:AB,Услуги!D:D,СВОД!C4255,Услуги!F:F,СВОД!E4255)+SUMIFS(Услуги!AG:AG,Услуги!D:D,СВОД!C4255,Услуги!F:F,СВОД!E4255)+SUMIFS(Услуги!AL:AL,Услуги!D:D,СВОД!C4255,Услуги!F:F,СВОД!E4255)+SUMIFS(Услуги!AQ:AQ,Услуги!D:D,СВОД!C4255,Услуги!F:F,СВОД!E4255)</f>
        <v>0</v>
      </c>
      <c r="M4255" s="251">
        <f>SUMIFS('Скорая мед.помощь'!J:J,'Скорая мед.помощь'!E:E,СВОД!C4255,'Скорая мед.помощь'!G:G,СВОД!E4255)</f>
        <v>0</v>
      </c>
      <c r="N4255" s="278">
        <f>SUMIFS('Круглосуточный стационар'!O:O,'Круглосуточный стационар'!D:D,СВОД!C4255,'Круглосуточный стационар'!F:F,СВОД!E4255)+SUMIFS(ВМП!O:O,ВМП!D:D,СВОД!C4255,ВМП!F:F,СВОД!E4255)+SUMIFS('Дневной стационар'!O:O,'Дневной стационар'!D:D,СВОД!C4255,'Дневной стационар'!F:F,СВОД!E4255)+SUMIFS(ЭКО!M:M,ЭКО!D:D,СВОД!C4255,ЭКО!F:F,СВОД!E4255)+SUMIFS(Диализ!O:O,Диализ!E:E,СВОД!C4255,Диализ!G:G,СВОД!E4255)+SUMIFS(Поликлиника!CT:CT,Поликлиника!D:D,СВОД!C4255,Поликлиника!F:F,СВОД!E4255)+SUMIFS('Скорая мед.помощь'!O:O,'Скорая мед.помощь'!E:E,СВОД!C4255,'Скорая мед.помощь'!G:G,СВОД!E4255)+SUMIFS(Услуги!AV:AV,Услуги!D:D,СВОД!C4255,Услуги!F:F,СВОД!E4255)</f>
        <v>122800.038</v>
      </c>
      <c r="O4255" s="277">
        <f>SUMIFS(Сверхбаза!L:L,Сверхбаза!C:C,СВОД!C4255,Сверхбаза!E:E,СВОД!E4255)+SUMIFS(Сверхбаза!M:M,Сверхбаза!C:C,СВОД!C4255,Сверхбаза!E:E,СВОД!E4255)</f>
        <v>0</v>
      </c>
      <c r="P4255" s="251">
        <f>SUMIFS(Сверхбаза!N:N,Сверхбаза!C:C,СВОД!C4255,Сверхбаза!E:E,СВОД!E4255)</f>
        <v>0</v>
      </c>
      <c r="Q4255" s="251">
        <f>SUMIFS(Сверхбаза!P:P,Сверхбаза!C:C,СВОД!C4255,Сверхбаза!E:E,СВОД!E4255)</f>
        <v>0</v>
      </c>
      <c r="R4255" s="251">
        <f>SUMIFS(Сверхбаза!O:O,Сверхбаза!C:C,СВОД!C4255,Сверхбаза!E:E,СВОД!E4255)</f>
        <v>0</v>
      </c>
      <c r="S4255" s="251">
        <f>SUMIFS(Сверхбаза!Q:Q,Сверхбаза!C:C,СВОД!C4255,Сверхбаза!E:E,СВОД!E4255)</f>
        <v>0</v>
      </c>
      <c r="T4255" s="278">
        <f>SUMIFS(Сверхбаза!G:G,Сверхбаза!C:C,СВОД!C4255,Сверхбаза!E:E,СВОД!E4255)</f>
        <v>0</v>
      </c>
    </row>
    <row r="4256" spans="1:20" ht="25.5" outlineLevel="2">
      <c r="A4256" s="263" t="s">
        <v>92</v>
      </c>
      <c r="B4256" s="336">
        <v>509905</v>
      </c>
      <c r="C4256" s="336">
        <v>990501</v>
      </c>
      <c r="D4256" s="5" t="s">
        <v>658</v>
      </c>
      <c r="E4256" s="324">
        <v>2</v>
      </c>
      <c r="F4256" s="325" t="s">
        <v>173</v>
      </c>
      <c r="G4256" s="277">
        <f>SUMIFS('Круглосуточный стационар'!J:J,'Круглосуточный стационар'!D:D,СВОД!C4256,'Круглосуточный стационар'!F:F,СВОД!E4256)/2+SUMIFS(ВМП!J:J,ВМП!D:D,СВОД!C4256,ВМП!F:F,СВОД!E4256)/2+SUMIFS('Дневной стационар'!J:J,'Дневной стационар'!D:D,СВОД!C4256,'Дневной стационар'!F:F,СВОД!E4256)/2+SUMIFS(ЭКО!H:H,ЭКО!D:D,СВОД!C4256,ЭКО!F:F,СВОД!E4256)+SUMIFS(Диализ!J:J,Диализ!E:E,СВОД!C4256,Диализ!G:G,СВОД!E4256)</f>
        <v>4383</v>
      </c>
      <c r="H4256" s="251">
        <f>SUMIFS(Поликлиника!H:H,Поликлиника!D:D,СВОД!C4256,Поликлиника!F:F,СВОД!E4256)</f>
        <v>0</v>
      </c>
      <c r="I4256" s="251">
        <f>SUMIFS(Поликлиника!BA:BA,Поликлиника!D:D,СВОД!C4256,Поликлиника!F:F,СВОД!E4256)</f>
        <v>0</v>
      </c>
      <c r="J4256" s="251">
        <f>SUMIFS(Поликлиника!BF:BF,Поликлиника!D:D,СВОД!C4256,Поликлиника!F:F,СВОД!E4256)</f>
        <v>0</v>
      </c>
      <c r="K4256" s="251">
        <f>SUMIFS(Поликлиника!BU:BU,Поликлиника!D:D,СВОД!C4256,Поликлиника!F:F,СВОД!E4256)</f>
        <v>0</v>
      </c>
      <c r="L4256" s="251">
        <f>SUMIFS(Услуги!H:H,Услуги!D:D,СВОД!C4256,Услуги!F:F,СВОД!E4256)+SUMIFS(Услуги!M:M,Услуги!D:D,СВОД!C4256,Услуги!F:F,СВОД!E4256)+SUMIFS(Услуги!R:R,Услуги!D:D,СВОД!C4256,Услуги!F:F,СВОД!E4256)+SUMIFS(Услуги!W:W,Услуги!D:D,СВОД!C4256,Услуги!F:F,СВОД!E4256)+SUMIFS(Услуги!AB:AB,Услуги!D:D,СВОД!C4256,Услуги!F:F,СВОД!E4256)+SUMIFS(Услуги!AG:AG,Услуги!D:D,СВОД!C4256,Услуги!F:F,СВОД!E4256)+SUMIFS(Услуги!AL:AL,Услуги!D:D,СВОД!C4256,Услуги!F:F,СВОД!E4256)+SUMIFS(Услуги!AQ:AQ,Услуги!D:D,СВОД!C4256,Услуги!F:F,СВОД!E4256)</f>
        <v>0</v>
      </c>
      <c r="M4256" s="251">
        <f>SUMIFS('Скорая мед.помощь'!J:J,'Скорая мед.помощь'!E:E,СВОД!C4256,'Скорая мед.помощь'!G:G,СВОД!E4256)</f>
        <v>0</v>
      </c>
      <c r="N4256" s="278">
        <f>SUMIFS('Круглосуточный стационар'!O:O,'Круглосуточный стационар'!D:D,СВОД!C4256,'Круглосуточный стационар'!F:F,СВОД!E4256)+SUMIFS(ВМП!O:O,ВМП!D:D,СВОД!C4256,ВМП!F:F,СВОД!E4256)+SUMIFS('Дневной стационар'!O:O,'Дневной стационар'!D:D,СВОД!C4256,'Дневной стационар'!F:F,СВОД!E4256)+SUMIFS(ЭКО!M:M,ЭКО!D:D,СВОД!C4256,ЭКО!F:F,СВОД!E4256)+SUMIFS(Диализ!O:O,Диализ!E:E,СВОД!C4256,Диализ!G:G,СВОД!E4256)+SUMIFS(Поликлиника!CT:CT,Поликлиника!D:D,СВОД!C4256,Поликлиника!F:F,СВОД!E4256)+SUMIFS('Скорая мед.помощь'!O:O,'Скорая мед.помощь'!E:E,СВОД!C4256,'Скорая мед.помощь'!G:G,СВОД!E4256)+SUMIFS(Услуги!AV:AV,Услуги!D:D,СВОД!C4256,Услуги!F:F,СВОД!E4256)</f>
        <v>224826.3394</v>
      </c>
      <c r="O4256" s="277">
        <f>SUMIFS(Сверхбаза!L:L,Сверхбаза!C:C,СВОД!C4256,Сверхбаза!E:E,СВОД!E4256)+SUMIFS(Сверхбаза!M:M,Сверхбаза!C:C,СВОД!C4256,Сверхбаза!E:E,СВОД!E4256)</f>
        <v>0</v>
      </c>
      <c r="P4256" s="251">
        <f>SUMIFS(Сверхбаза!N:N,Сверхбаза!C:C,СВОД!C4256,Сверхбаза!E:E,СВОД!E4256)</f>
        <v>0</v>
      </c>
      <c r="Q4256" s="251">
        <f>SUMIFS(Сверхбаза!P:P,Сверхбаза!C:C,СВОД!C4256,Сверхбаза!E:E,СВОД!E4256)</f>
        <v>0</v>
      </c>
      <c r="R4256" s="251">
        <f>SUMIFS(Сверхбаза!O:O,Сверхбаза!C:C,СВОД!C4256,Сверхбаза!E:E,СВОД!E4256)</f>
        <v>0</v>
      </c>
      <c r="S4256" s="251">
        <f>SUMIFS(Сверхбаза!Q:Q,Сверхбаза!C:C,СВОД!C4256,Сверхбаза!E:E,СВОД!E4256)</f>
        <v>0</v>
      </c>
      <c r="T4256" s="278">
        <f>SUMIFS(Сверхбаза!G:G,Сверхбаза!C:C,СВОД!C4256,Сверхбаза!E:E,СВОД!E4256)</f>
        <v>0</v>
      </c>
    </row>
    <row r="4257" spans="1:20" ht="25.5" outlineLevel="2">
      <c r="A4257" s="263" t="s">
        <v>92</v>
      </c>
      <c r="B4257" s="336">
        <v>509905</v>
      </c>
      <c r="C4257" s="336">
        <v>990501</v>
      </c>
      <c r="D4257" s="5" t="s">
        <v>658</v>
      </c>
      <c r="E4257" s="324">
        <v>6</v>
      </c>
      <c r="F4257" s="325" t="s">
        <v>705</v>
      </c>
      <c r="G4257" s="277">
        <f>SUMIFS('Круглосуточный стационар'!J:J,'Круглосуточный стационар'!D:D,СВОД!C4257,'Круглосуточный стационар'!F:F,СВОД!E4257)/2+SUMIFS(ВМП!J:J,ВМП!D:D,СВОД!C4257,ВМП!F:F,СВОД!E4257)/2+SUMIFS('Дневной стационар'!J:J,'Дневной стационар'!D:D,СВОД!C4257,'Дневной стационар'!F:F,СВОД!E4257)/2+SUMIFS(ЭКО!H:H,ЭКО!D:D,СВОД!C4257,ЭКО!F:F,СВОД!E4257)+SUMIFS(Диализ!J:J,Диализ!E:E,СВОД!C4257,Диализ!G:G,СВОД!E4257)</f>
        <v>0</v>
      </c>
      <c r="H4257" s="251">
        <f>SUMIFS(Поликлиника!H:H,Поликлиника!D:D,СВОД!C4257,Поликлиника!F:F,СВОД!E4257)</f>
        <v>0</v>
      </c>
      <c r="I4257" s="251">
        <f>SUMIFS(Поликлиника!BA:BA,Поликлиника!D:D,СВОД!C4257,Поликлиника!F:F,СВОД!E4257)</f>
        <v>0</v>
      </c>
      <c r="J4257" s="251">
        <f>SUMIFS(Поликлиника!BF:BF,Поликлиника!D:D,СВОД!C4257,Поликлиника!F:F,СВОД!E4257)</f>
        <v>0</v>
      </c>
      <c r="K4257" s="251">
        <f>SUMIFS(Поликлиника!BU:BU,Поликлиника!D:D,СВОД!C4257,Поликлиника!F:F,СВОД!E4257)</f>
        <v>0</v>
      </c>
      <c r="L4257" s="251">
        <f>SUMIFS(Услуги!H:H,Услуги!D:D,СВОД!C4257,Услуги!F:F,СВОД!E4257)+SUMIFS(Услуги!M:M,Услуги!D:D,СВОД!C4257,Услуги!F:F,СВОД!E4257)+SUMIFS(Услуги!R:R,Услуги!D:D,СВОД!C4257,Услуги!F:F,СВОД!E4257)+SUMIFS(Услуги!W:W,Услуги!D:D,СВОД!C4257,Услуги!F:F,СВОД!E4257)+SUMIFS(Услуги!AB:AB,Услуги!D:D,СВОД!C4257,Услуги!F:F,СВОД!E4257)+SUMIFS(Услуги!AG:AG,Услуги!D:D,СВОД!C4257,Услуги!F:F,СВОД!E4257)+SUMIFS(Услуги!AL:AL,Услуги!D:D,СВОД!C4257,Услуги!F:F,СВОД!E4257)+SUMIFS(Услуги!AQ:AQ,Услуги!D:D,СВОД!C4257,Услуги!F:F,СВОД!E4257)</f>
        <v>0</v>
      </c>
      <c r="M4257" s="251">
        <f>SUMIFS('Скорая мед.помощь'!J:J,'Скорая мед.помощь'!E:E,СВОД!C4257,'Скорая мед.помощь'!G:G,СВОД!E4257)</f>
        <v>0</v>
      </c>
      <c r="N4257" s="278">
        <f>SUMIFS('Круглосуточный стационар'!O:O,'Круглосуточный стационар'!D:D,СВОД!C4257,'Круглосуточный стационар'!F:F,СВОД!E4257)+SUMIFS(ВМП!O:O,ВМП!D:D,СВОД!C4257,ВМП!F:F,СВОД!E4257)+SUMIFS('Дневной стационар'!O:O,'Дневной стационар'!D:D,СВОД!C4257,'Дневной стационар'!F:F,СВОД!E4257)+SUMIFS(ЭКО!M:M,ЭКО!D:D,СВОД!C4257,ЭКО!F:F,СВОД!E4257)+SUMIFS(Диализ!O:O,Диализ!E:E,СВОД!C4257,Диализ!G:G,СВОД!E4257)+SUMIFS(Поликлиника!CT:CT,Поликлиника!D:D,СВОД!C4257,Поликлиника!F:F,СВОД!E4257)+SUMIFS('Скорая мед.помощь'!O:O,'Скорая мед.помощь'!E:E,СВОД!C4257,'Скорая мед.помощь'!G:G,СВОД!E4257)+SUMIFS(Услуги!AV:AV,Услуги!D:D,СВОД!C4257,Услуги!F:F,СВОД!E4257)</f>
        <v>0</v>
      </c>
      <c r="O4257" s="277">
        <f>SUMIFS(Сверхбаза!L:L,Сверхбаза!C:C,СВОД!C4257,Сверхбаза!E:E,СВОД!E4257)+SUMIFS(Сверхбаза!M:M,Сверхбаза!C:C,СВОД!C4257,Сверхбаза!E:E,СВОД!E4257)</f>
        <v>0</v>
      </c>
      <c r="P4257" s="251">
        <f>SUMIFS(Сверхбаза!N:N,Сверхбаза!C:C,СВОД!C4257,Сверхбаза!E:E,СВОД!E4257)</f>
        <v>0</v>
      </c>
      <c r="Q4257" s="251">
        <f>SUMIFS(Сверхбаза!P:P,Сверхбаза!C:C,СВОД!C4257,Сверхбаза!E:E,СВОД!E4257)</f>
        <v>0</v>
      </c>
      <c r="R4257" s="251">
        <f>SUMIFS(Сверхбаза!O:O,Сверхбаза!C:C,СВОД!C4257,Сверхбаза!E:E,СВОД!E4257)</f>
        <v>0</v>
      </c>
      <c r="S4257" s="251">
        <f>SUMIFS(Сверхбаза!Q:Q,Сверхбаза!C:C,СВОД!C4257,Сверхбаза!E:E,СВОД!E4257)</f>
        <v>0</v>
      </c>
      <c r="T4257" s="278">
        <f>SUMIFS(Сверхбаза!G:G,Сверхбаза!C:C,СВОД!C4257,Сверхбаза!E:E,СВОД!E4257)</f>
        <v>0</v>
      </c>
    </row>
    <row r="4258" spans="1:20" ht="25.5" outlineLevel="2">
      <c r="A4258" s="263" t="s">
        <v>92</v>
      </c>
      <c r="B4258" s="336">
        <v>509905</v>
      </c>
      <c r="C4258" s="336">
        <v>990501</v>
      </c>
      <c r="D4258" s="5" t="s">
        <v>658</v>
      </c>
      <c r="E4258" s="324">
        <v>3</v>
      </c>
      <c r="F4258" s="325" t="s">
        <v>174</v>
      </c>
      <c r="G4258" s="277">
        <f>SUMIFS('Круглосуточный стационар'!J:J,'Круглосуточный стационар'!D:D,СВОД!C4258,'Круглосуточный стационар'!F:F,СВОД!E4258)/2+SUMIFS(ВМП!J:J,ВМП!D:D,СВОД!C4258,ВМП!F:F,СВОД!E4258)/2+SUMIFS('Дневной стационар'!J:J,'Дневной стационар'!D:D,СВОД!C4258,'Дневной стационар'!F:F,СВОД!E4258)/2+SUMIFS(ЭКО!H:H,ЭКО!D:D,СВОД!C4258,ЭКО!F:F,СВОД!E4258)+SUMIFS(Диализ!J:J,Диализ!E:E,СВОД!C4258,Диализ!G:G,СВОД!E4258)</f>
        <v>0</v>
      </c>
      <c r="H4258" s="251">
        <f>SUMIFS(Поликлиника!H:H,Поликлиника!D:D,СВОД!C4258,Поликлиника!F:F,СВОД!E4258)</f>
        <v>400</v>
      </c>
      <c r="I4258" s="251">
        <f>SUMIFS(Поликлиника!BA:BA,Поликлиника!D:D,СВОД!C4258,Поликлиника!F:F,СВОД!E4258)</f>
        <v>0</v>
      </c>
      <c r="J4258" s="251">
        <f>SUMIFS(Поликлиника!BF:BF,Поликлиника!D:D,СВОД!C4258,Поликлиника!F:F,СВОД!E4258)</f>
        <v>18500</v>
      </c>
      <c r="K4258" s="251">
        <f>SUMIFS(Поликлиника!BU:BU,Поликлиника!D:D,СВОД!C4258,Поликлиника!F:F,СВОД!E4258)</f>
        <v>78300</v>
      </c>
      <c r="L4258" s="251">
        <f>SUMIFS(Услуги!H:H,Услуги!D:D,СВОД!C4258,Услуги!F:F,СВОД!E4258)+SUMIFS(Услуги!M:M,Услуги!D:D,СВОД!C4258,Услуги!F:F,СВОД!E4258)+SUMIFS(Услуги!R:R,Услуги!D:D,СВОД!C4258,Услуги!F:F,СВОД!E4258)+SUMIFS(Услуги!W:W,Услуги!D:D,СВОД!C4258,Услуги!F:F,СВОД!E4258)+SUMIFS(Услуги!AB:AB,Услуги!D:D,СВОД!C4258,Услуги!F:F,СВОД!E4258)+SUMIFS(Услуги!AG:AG,Услуги!D:D,СВОД!C4258,Услуги!F:F,СВОД!E4258)+SUMIFS(Услуги!AL:AL,Услуги!D:D,СВОД!C4258,Услуги!F:F,СВОД!E4258)+SUMIFS(Услуги!AQ:AQ,Услуги!D:D,СВОД!C4258,Услуги!F:F,СВОД!E4258)</f>
        <v>3935.04</v>
      </c>
      <c r="M4258" s="251">
        <f>SUMIFS('Скорая мед.помощь'!J:J,'Скорая мед.помощь'!E:E,СВОД!C4258,'Скорая мед.помощь'!G:G,СВОД!E4258)</f>
        <v>0</v>
      </c>
      <c r="N4258" s="278">
        <f>SUMIFS('Круглосуточный стационар'!O:O,'Круглосуточный стационар'!D:D,СВОД!C4258,'Круглосуточный стационар'!F:F,СВОД!E4258)+SUMIFS(ВМП!O:O,ВМП!D:D,СВОД!C4258,ВМП!F:F,СВОД!E4258)+SUMIFS('Дневной стационар'!O:O,'Дневной стационар'!D:D,СВОД!C4258,'Дневной стационар'!F:F,СВОД!E4258)+SUMIFS(ЭКО!M:M,ЭКО!D:D,СВОД!C4258,ЭКО!F:F,СВОД!E4258)+SUMIFS(Диализ!O:O,Диализ!E:E,СВОД!C4258,Диализ!G:G,СВОД!E4258)+SUMIFS(Поликлиника!CT:CT,Поликлиника!D:D,СВОД!C4258,Поликлиника!F:F,СВОД!E4258)+SUMIFS('Скорая мед.помощь'!O:O,'Скорая мед.помощь'!E:E,СВОД!C4258,'Скорая мед.помощь'!G:G,СВОД!E4258)+SUMIFS(Услуги!AV:AV,Услуги!D:D,СВОД!C4258,Услуги!F:F,СВОД!E4258)</f>
        <v>97756.269780970993</v>
      </c>
      <c r="O4258" s="277">
        <f>SUMIFS(Сверхбаза!L:L,Сверхбаза!C:C,СВОД!C4258,Сверхбаза!E:E,СВОД!E4258)+SUMIFS(Сверхбаза!M:M,Сверхбаза!C:C,СВОД!C4258,Сверхбаза!E:E,СВОД!E4258)</f>
        <v>0</v>
      </c>
      <c r="P4258" s="251">
        <f>SUMIFS(Сверхбаза!N:N,Сверхбаза!C:C,СВОД!C4258,Сверхбаза!E:E,СВОД!E4258)</f>
        <v>0</v>
      </c>
      <c r="Q4258" s="251">
        <f>SUMIFS(Сверхбаза!P:P,Сверхбаза!C:C,СВОД!C4258,Сверхбаза!E:E,СВОД!E4258)</f>
        <v>0</v>
      </c>
      <c r="R4258" s="251">
        <f>SUMIFS(Сверхбаза!O:O,Сверхбаза!C:C,СВОД!C4258,Сверхбаза!E:E,СВОД!E4258)</f>
        <v>0</v>
      </c>
      <c r="S4258" s="251">
        <f>SUMIFS(Сверхбаза!Q:Q,Сверхбаза!C:C,СВОД!C4258,Сверхбаза!E:E,СВОД!E4258)</f>
        <v>0</v>
      </c>
      <c r="T4258" s="278">
        <f>SUMIFS(Сверхбаза!G:G,Сверхбаза!C:C,СВОД!C4258,Сверхбаза!E:E,СВОД!E4258)</f>
        <v>0</v>
      </c>
    </row>
    <row r="4259" spans="1:20" ht="25.5" outlineLevel="2">
      <c r="A4259" s="263" t="s">
        <v>92</v>
      </c>
      <c r="B4259" s="336">
        <v>509905</v>
      </c>
      <c r="C4259" s="336">
        <v>990501</v>
      </c>
      <c r="D4259" s="5" t="s">
        <v>658</v>
      </c>
      <c r="E4259" s="324">
        <v>7</v>
      </c>
      <c r="F4259" s="325" t="s">
        <v>706</v>
      </c>
      <c r="G4259" s="277">
        <f>SUMIFS('Круглосуточный стационар'!J:J,'Круглосуточный стационар'!D:D,СВОД!C4259,'Круглосуточный стационар'!F:F,СВОД!E4259)/2+SUMIFS(ВМП!J:J,ВМП!D:D,СВОД!C4259,ВМП!F:F,СВОД!E4259)/2+SUMIFS('Дневной стационар'!J:J,'Дневной стационар'!D:D,СВОД!C4259,'Дневной стационар'!F:F,СВОД!E4259)/2+SUMIFS(ЭКО!H:H,ЭКО!D:D,СВОД!C4259,ЭКО!F:F,СВОД!E4259)+SUMIFS(Диализ!J:J,Диализ!E:E,СВОД!C4259,Диализ!G:G,СВОД!E4259)</f>
        <v>0</v>
      </c>
      <c r="H4259" s="251">
        <f>SUMIFS(Поликлиника!H:H,Поликлиника!D:D,СВОД!C4259,Поликлиника!F:F,СВОД!E4259)</f>
        <v>0</v>
      </c>
      <c r="I4259" s="251">
        <f>SUMIFS(Поликлиника!BA:BA,Поликлиника!D:D,СВОД!C4259,Поликлиника!F:F,СВОД!E4259)</f>
        <v>0</v>
      </c>
      <c r="J4259" s="251">
        <f>SUMIFS(Поликлиника!BF:BF,Поликлиника!D:D,СВОД!C4259,Поликлиника!F:F,СВОД!E4259)</f>
        <v>0</v>
      </c>
      <c r="K4259" s="251">
        <f>SUMIFS(Поликлиника!BU:BU,Поликлиника!D:D,СВОД!C4259,Поликлиника!F:F,СВОД!E4259)</f>
        <v>0</v>
      </c>
      <c r="L4259" s="251">
        <f>SUMIFS(Услуги!H:H,Услуги!D:D,СВОД!C4259,Услуги!F:F,СВОД!E4259)+SUMIFS(Услуги!M:M,Услуги!D:D,СВОД!C4259,Услуги!F:F,СВОД!E4259)+SUMIFS(Услуги!R:R,Услуги!D:D,СВОД!C4259,Услуги!F:F,СВОД!E4259)+SUMIFS(Услуги!W:W,Услуги!D:D,СВОД!C4259,Услуги!F:F,СВОД!E4259)+SUMIFS(Услуги!AB:AB,Услуги!D:D,СВОД!C4259,Услуги!F:F,СВОД!E4259)+SUMIFS(Услуги!AG:AG,Услуги!D:D,СВОД!C4259,Услуги!F:F,СВОД!E4259)+SUMIFS(Услуги!AL:AL,Услуги!D:D,СВОД!C4259,Услуги!F:F,СВОД!E4259)+SUMIFS(Услуги!AQ:AQ,Услуги!D:D,СВОД!C4259,Услуги!F:F,СВОД!E4259)</f>
        <v>0</v>
      </c>
      <c r="M4259" s="251">
        <f>SUMIFS('Скорая мед.помощь'!J:J,'Скорая мед.помощь'!E:E,СВОД!C4259,'Скорая мед.помощь'!G:G,СВОД!E4259)</f>
        <v>0</v>
      </c>
      <c r="N4259" s="278">
        <f>SUMIFS('Круглосуточный стационар'!O:O,'Круглосуточный стационар'!D:D,СВОД!C4259,'Круглосуточный стационар'!F:F,СВОД!E4259)+SUMIFS(ВМП!O:O,ВМП!D:D,СВОД!C4259,ВМП!F:F,СВОД!E4259)+SUMIFS('Дневной стационар'!O:O,'Дневной стационар'!D:D,СВОД!C4259,'Дневной стационар'!F:F,СВОД!E4259)+SUMIFS(ЭКО!M:M,ЭКО!D:D,СВОД!C4259,ЭКО!F:F,СВОД!E4259)+SUMIFS(Диализ!O:O,Диализ!E:E,СВОД!C4259,Диализ!G:G,СВОД!E4259)+SUMIFS(Поликлиника!CT:CT,Поликлиника!D:D,СВОД!C4259,Поликлиника!F:F,СВОД!E4259)+SUMIFS('Скорая мед.помощь'!O:O,'Скорая мед.помощь'!E:E,СВОД!C4259,'Скорая мед.помощь'!G:G,СВОД!E4259)+SUMIFS(Услуги!AV:AV,Услуги!D:D,СВОД!C4259,Услуги!F:F,СВОД!E4259)</f>
        <v>0</v>
      </c>
      <c r="O4259" s="277">
        <f>SUMIFS(Сверхбаза!L:L,Сверхбаза!C:C,СВОД!C4259,Сверхбаза!E:E,СВОД!E4259)+SUMIFS(Сверхбаза!M:M,Сверхбаза!C:C,СВОД!C4259,Сверхбаза!E:E,СВОД!E4259)</f>
        <v>0</v>
      </c>
      <c r="P4259" s="251">
        <f>SUMIFS(Сверхбаза!N:N,Сверхбаза!C:C,СВОД!C4259,Сверхбаза!E:E,СВОД!E4259)</f>
        <v>0</v>
      </c>
      <c r="Q4259" s="251">
        <f>SUMIFS(Сверхбаза!P:P,Сверхбаза!C:C,СВОД!C4259,Сверхбаза!E:E,СВОД!E4259)</f>
        <v>0</v>
      </c>
      <c r="R4259" s="251">
        <f>SUMIFS(Сверхбаза!O:O,Сверхбаза!C:C,СВОД!C4259,Сверхбаза!E:E,СВОД!E4259)</f>
        <v>0</v>
      </c>
      <c r="S4259" s="251">
        <f>SUMIFS(Сверхбаза!Q:Q,Сверхбаза!C:C,СВОД!C4259,Сверхбаза!E:E,СВОД!E4259)</f>
        <v>0</v>
      </c>
      <c r="T4259" s="278">
        <f>SUMIFS(Сверхбаза!G:G,Сверхбаза!C:C,СВОД!C4259,Сверхбаза!E:E,СВОД!E4259)</f>
        <v>0</v>
      </c>
    </row>
    <row r="4260" spans="1:20" ht="25.5" outlineLevel="2">
      <c r="A4260" s="263" t="s">
        <v>92</v>
      </c>
      <c r="B4260" s="336">
        <v>509905</v>
      </c>
      <c r="C4260" s="336">
        <v>990501</v>
      </c>
      <c r="D4260" s="5" t="s">
        <v>658</v>
      </c>
      <c r="E4260" s="324">
        <v>70</v>
      </c>
      <c r="F4260" s="325" t="s">
        <v>707</v>
      </c>
      <c r="G4260" s="277">
        <f>SUMIFS('Круглосуточный стационар'!J:J,'Круглосуточный стационар'!D:D,СВОД!C4260,'Круглосуточный стационар'!F:F,СВОД!E4260)/2+SUMIFS(ВМП!J:J,ВМП!D:D,СВОД!C4260,ВМП!F:F,СВОД!E4260)/2+SUMIFS('Дневной стационар'!J:J,'Дневной стационар'!D:D,СВОД!C4260,'Дневной стационар'!F:F,СВОД!E4260)/2+SUMIFS(ЭКО!H:H,ЭКО!D:D,СВОД!C4260,ЭКО!F:F,СВОД!E4260)+SUMIFS(Диализ!J:J,Диализ!E:E,СВОД!C4260,Диализ!G:G,СВОД!E4260)</f>
        <v>0</v>
      </c>
      <c r="H4260" s="251">
        <f>SUMIFS(Поликлиника!H:H,Поликлиника!D:D,СВОД!C4260,Поликлиника!F:F,СВОД!E4260)</f>
        <v>0</v>
      </c>
      <c r="I4260" s="251">
        <f>SUMIFS(Поликлиника!BA:BA,Поликлиника!D:D,СВОД!C4260,Поликлиника!F:F,СВОД!E4260)</f>
        <v>0</v>
      </c>
      <c r="J4260" s="251">
        <f>SUMIFS(Поликлиника!BF:BF,Поликлиника!D:D,СВОД!C4260,Поликлиника!F:F,СВОД!E4260)</f>
        <v>0</v>
      </c>
      <c r="K4260" s="251">
        <f>SUMIFS(Поликлиника!BU:BU,Поликлиника!D:D,СВОД!C4260,Поликлиника!F:F,СВОД!E4260)</f>
        <v>0</v>
      </c>
      <c r="L4260" s="251">
        <f>SUMIFS(Услуги!H:H,Услуги!D:D,СВОД!C4260,Услуги!F:F,СВОД!E4260)+SUMIFS(Услуги!M:M,Услуги!D:D,СВОД!C4260,Услуги!F:F,СВОД!E4260)+SUMIFS(Услуги!R:R,Услуги!D:D,СВОД!C4260,Услуги!F:F,СВОД!E4260)+SUMIFS(Услуги!W:W,Услуги!D:D,СВОД!C4260,Услуги!F:F,СВОД!E4260)+SUMIFS(Услуги!AB:AB,Услуги!D:D,СВОД!C4260,Услуги!F:F,СВОД!E4260)+SUMIFS(Услуги!AG:AG,Услуги!D:D,СВОД!C4260,Услуги!F:F,СВОД!E4260)+SUMIFS(Услуги!AL:AL,Услуги!D:D,СВОД!C4260,Услуги!F:F,СВОД!E4260)+SUMIFS(Услуги!AQ:AQ,Услуги!D:D,СВОД!C4260,Услуги!F:F,СВОД!E4260)</f>
        <v>0</v>
      </c>
      <c r="M4260" s="251">
        <f>SUMIFS('Скорая мед.помощь'!J:J,'Скорая мед.помощь'!E:E,СВОД!C4260,'Скорая мед.помощь'!G:G,СВОД!E4260)</f>
        <v>0</v>
      </c>
      <c r="N4260" s="278">
        <f>SUMIFS('Круглосуточный стационар'!O:O,'Круглосуточный стационар'!D:D,СВОД!C4260,'Круглосуточный стационар'!F:F,СВОД!E4260)+SUMIFS(ВМП!O:O,ВМП!D:D,СВОД!C4260,ВМП!F:F,СВОД!E4260)+SUMIFS('Дневной стационар'!O:O,'Дневной стационар'!D:D,СВОД!C4260,'Дневной стационар'!F:F,СВОД!E4260)+SUMIFS(ЭКО!M:M,ЭКО!D:D,СВОД!C4260,ЭКО!F:F,СВОД!E4260)+SUMIFS(Диализ!O:O,Диализ!E:E,СВОД!C4260,Диализ!G:G,СВОД!E4260)+SUMIFS(Поликлиника!CT:CT,Поликлиника!D:D,СВОД!C4260,Поликлиника!F:F,СВОД!E4260)+SUMIFS('Скорая мед.помощь'!O:O,'Скорая мед.помощь'!E:E,СВОД!C4260,'Скорая мед.помощь'!G:G,СВОД!E4260)+SUMIFS(Услуги!AV:AV,Услуги!D:D,СВОД!C4260,Услуги!F:F,СВОД!E4260)</f>
        <v>0</v>
      </c>
      <c r="O4260" s="277">
        <f>SUMIFS(Сверхбаза!L:L,Сверхбаза!C:C,СВОД!C4260,Сверхбаза!E:E,СВОД!E4260)+SUMIFS(Сверхбаза!M:M,Сверхбаза!C:C,СВОД!C4260,Сверхбаза!E:E,СВОД!E4260)</f>
        <v>0</v>
      </c>
      <c r="P4260" s="251">
        <f>SUMIFS(Сверхбаза!N:N,Сверхбаза!C:C,СВОД!C4260,Сверхбаза!E:E,СВОД!E4260)</f>
        <v>0</v>
      </c>
      <c r="Q4260" s="251">
        <f>SUMIFS(Сверхбаза!P:P,Сверхбаза!C:C,СВОД!C4260,Сверхбаза!E:E,СВОД!E4260)</f>
        <v>0</v>
      </c>
      <c r="R4260" s="251">
        <f>SUMIFS(Сверхбаза!O:O,Сверхбаза!C:C,СВОД!C4260,Сверхбаза!E:E,СВОД!E4260)</f>
        <v>0</v>
      </c>
      <c r="S4260" s="251">
        <f>SUMIFS(Сверхбаза!Q:Q,Сверхбаза!C:C,СВОД!C4260,Сверхбаза!E:E,СВОД!E4260)</f>
        <v>0</v>
      </c>
      <c r="T4260" s="278">
        <f>SUMIFS(Сверхбаза!G:G,Сверхбаза!C:C,СВОД!C4260,Сверхбаза!E:E,СВОД!E4260)</f>
        <v>0</v>
      </c>
    </row>
    <row r="4261" spans="1:20" ht="25.5" outlineLevel="2">
      <c r="A4261" s="263" t="s">
        <v>92</v>
      </c>
      <c r="B4261" s="336">
        <v>509905</v>
      </c>
      <c r="C4261" s="336">
        <v>990501</v>
      </c>
      <c r="D4261" s="5" t="s">
        <v>658</v>
      </c>
      <c r="E4261" s="324">
        <v>94</v>
      </c>
      <c r="F4261" s="325" t="s">
        <v>157</v>
      </c>
      <c r="G4261" s="277">
        <f>SUMIFS('Круглосуточный стационар'!J:J,'Круглосуточный стационар'!D:D,СВОД!C4261,'Круглосуточный стационар'!F:F,СВОД!E4261)/2+SUMIFS(ВМП!J:J,ВМП!D:D,СВОД!C4261,ВМП!F:F,СВОД!E4261)/2+SUMIFS('Дневной стационар'!J:J,'Дневной стационар'!D:D,СВОД!C4261,'Дневной стационар'!F:F,СВОД!E4261)/2+SUMIFS(ЭКО!H:H,ЭКО!D:D,СВОД!C4261,ЭКО!F:F,СВОД!E4261)+SUMIFS(Диализ!J:J,Диализ!E:E,СВОД!C4261,Диализ!G:G,СВОД!E4261)</f>
        <v>0</v>
      </c>
      <c r="H4261" s="251">
        <f>SUMIFS(Поликлиника!H:H,Поликлиника!D:D,СВОД!C4261,Поликлиника!F:F,СВОД!E4261)</f>
        <v>0</v>
      </c>
      <c r="I4261" s="251">
        <f>SUMIFS(Поликлиника!BA:BA,Поликлиника!D:D,СВОД!C4261,Поликлиника!F:F,СВОД!E4261)</f>
        <v>0</v>
      </c>
      <c r="J4261" s="251">
        <f>SUMIFS(Поликлиника!BF:BF,Поликлиника!D:D,СВОД!C4261,Поликлиника!F:F,СВОД!E4261)</f>
        <v>0</v>
      </c>
      <c r="K4261" s="251">
        <f>SUMIFS(Поликлиника!BU:BU,Поликлиника!D:D,СВОД!C4261,Поликлиника!F:F,СВОД!E4261)</f>
        <v>0</v>
      </c>
      <c r="L4261" s="251">
        <f>SUMIFS(Услуги!H:H,Услуги!D:D,СВОД!C4261,Услуги!F:F,СВОД!E4261)+SUMIFS(Услуги!M:M,Услуги!D:D,СВОД!C4261,Услуги!F:F,СВОД!E4261)+SUMIFS(Услуги!R:R,Услуги!D:D,СВОД!C4261,Услуги!F:F,СВОД!E4261)+SUMIFS(Услуги!W:W,Услуги!D:D,СВОД!C4261,Услуги!F:F,СВОД!E4261)+SUMIFS(Услуги!AB:AB,Услуги!D:D,СВОД!C4261,Услуги!F:F,СВОД!E4261)+SUMIFS(Услуги!AG:AG,Услуги!D:D,СВОД!C4261,Услуги!F:F,СВОД!E4261)+SUMIFS(Услуги!AL:AL,Услуги!D:D,СВОД!C4261,Услуги!F:F,СВОД!E4261)+SUMIFS(Услуги!AQ:AQ,Услуги!D:D,СВОД!C4261,Услуги!F:F,СВОД!E4261)</f>
        <v>0</v>
      </c>
      <c r="M4261" s="251">
        <f>SUMIFS('Скорая мед.помощь'!J:J,'Скорая мед.помощь'!E:E,СВОД!C4261,'Скорая мед.помощь'!G:G,СВОД!E4261)</f>
        <v>0</v>
      </c>
      <c r="N4261" s="278">
        <f>SUMIFS('Круглосуточный стационар'!O:O,'Круглосуточный стационар'!D:D,СВОД!C4261,'Круглосуточный стационар'!F:F,СВОД!E4261)+SUMIFS(ВМП!O:O,ВМП!D:D,СВОД!C4261,ВМП!F:F,СВОД!E4261)+SUMIFS('Дневной стационар'!O:O,'Дневной стационар'!D:D,СВОД!C4261,'Дневной стационар'!F:F,СВОД!E4261)+SUMIFS(ЭКО!M:M,ЭКО!D:D,СВОД!C4261,ЭКО!F:F,СВОД!E4261)+SUMIFS(Диализ!O:O,Диализ!E:E,СВОД!C4261,Диализ!G:G,СВОД!E4261)+SUMIFS(Поликлиника!CT:CT,Поликлиника!D:D,СВОД!C4261,Поликлиника!F:F,СВОД!E4261)+SUMIFS('Скорая мед.помощь'!O:O,'Скорая мед.помощь'!E:E,СВОД!C4261,'Скорая мед.помощь'!G:G,СВОД!E4261)+SUMIFS(Услуги!AV:AV,Услуги!D:D,СВОД!C4261,Услуги!F:F,СВОД!E4261)</f>
        <v>0</v>
      </c>
      <c r="O4261" s="277">
        <f>SUMIFS(Сверхбаза!L:L,Сверхбаза!C:C,СВОД!C4261,Сверхбаза!E:E,СВОД!E4261)+SUMIFS(Сверхбаза!M:M,Сверхбаза!C:C,СВОД!C4261,Сверхбаза!E:E,СВОД!E4261)</f>
        <v>0</v>
      </c>
      <c r="P4261" s="251">
        <f>SUMIFS(Сверхбаза!N:N,Сверхбаза!C:C,СВОД!C4261,Сверхбаза!E:E,СВОД!E4261)</f>
        <v>0</v>
      </c>
      <c r="Q4261" s="251">
        <f>SUMIFS(Сверхбаза!P:P,Сверхбаза!C:C,СВОД!C4261,Сверхбаза!E:E,СВОД!E4261)</f>
        <v>0</v>
      </c>
      <c r="R4261" s="251">
        <f>SUMIFS(Сверхбаза!O:O,Сверхбаза!C:C,СВОД!C4261,Сверхбаза!E:E,СВОД!E4261)</f>
        <v>0</v>
      </c>
      <c r="S4261" s="251">
        <f>SUMIFS(Сверхбаза!Q:Q,Сверхбаза!C:C,СВОД!C4261,Сверхбаза!E:E,СВОД!E4261)</f>
        <v>0</v>
      </c>
      <c r="T4261" s="278">
        <f>SUMIFS(Сверхбаза!G:G,Сверхбаза!C:C,СВОД!C4261,Сверхбаза!E:E,СВОД!E4261)</f>
        <v>0</v>
      </c>
    </row>
    <row r="4262" spans="1:20" outlineLevel="1">
      <c r="A4262" s="264"/>
      <c r="B4262" s="254"/>
      <c r="C4262" s="254" t="str">
        <f>CONCATENATE(C4261," ","Итог")</f>
        <v>990501 Итог</v>
      </c>
      <c r="D4262" s="255"/>
      <c r="E4262" s="326"/>
      <c r="F4262" s="327"/>
      <c r="G4262" s="279"/>
      <c r="H4262" s="256"/>
      <c r="I4262" s="256"/>
      <c r="J4262" s="256"/>
      <c r="K4262" s="256"/>
      <c r="L4262" s="256"/>
      <c r="M4262" s="256"/>
      <c r="N4262" s="280">
        <f>SUBTOTAL(9,N4254:N4261)</f>
        <v>1274391.3308666735</v>
      </c>
      <c r="O4262" s="279"/>
      <c r="P4262" s="256"/>
      <c r="Q4262" s="256"/>
      <c r="R4262" s="256"/>
      <c r="S4262" s="256"/>
      <c r="T4262" s="280">
        <f>SUBTOTAL(9,T4254:T4261)</f>
        <v>0</v>
      </c>
    </row>
    <row r="4263" spans="1:20" ht="38.25" outlineLevel="2">
      <c r="A4263" s="262" t="s">
        <v>92</v>
      </c>
      <c r="B4263" s="8">
        <v>509907</v>
      </c>
      <c r="C4263" s="8">
        <v>990701</v>
      </c>
      <c r="D4263" s="9" t="s">
        <v>578</v>
      </c>
      <c r="E4263" s="322">
        <v>1</v>
      </c>
      <c r="F4263" s="323" t="s">
        <v>12</v>
      </c>
      <c r="G4263" s="275">
        <f>SUMIFS('Круглосуточный стационар'!J:J,'Круглосуточный стационар'!D:D,СВОД!C4263,'Круглосуточный стационар'!F:F,СВОД!E4263)/2+SUMIFS(ВМП!J:J,ВМП!D:D,СВОД!C4263,ВМП!F:F,СВОД!E4263)/2+SUMIFS('Дневной стационар'!J:J,'Дневной стационар'!D:D,СВОД!C4263,'Дневной стационар'!F:F,СВОД!E4263)/2+SUMIFS(ЭКО!H:H,ЭКО!D:D,СВОД!C4263,ЭКО!F:F,СВОД!E4263)+SUMIFS(Диализ!J:J,Диализ!E:E,СВОД!C4263,Диализ!G:G,СВОД!E4263)</f>
        <v>2969</v>
      </c>
      <c r="H4263" s="253">
        <f>SUMIFS(Поликлиника!H:H,Поликлиника!D:D,СВОД!C4263,Поликлиника!F:F,СВОД!E4263)</f>
        <v>0</v>
      </c>
      <c r="I4263" s="253">
        <f>SUMIFS(Поликлиника!BA:BA,Поликлиника!D:D,СВОД!C4263,Поликлиника!F:F,СВОД!E4263)</f>
        <v>0</v>
      </c>
      <c r="J4263" s="253">
        <f>SUMIFS(Поликлиника!BF:BF,Поликлиника!D:D,СВОД!C4263,Поликлиника!F:F,СВОД!E4263)</f>
        <v>0</v>
      </c>
      <c r="K4263" s="253">
        <f>SUMIFS(Поликлиника!BU:BU,Поликлиника!D:D,СВОД!C4263,Поликлиника!F:F,СВОД!E4263)</f>
        <v>0</v>
      </c>
      <c r="L4263" s="253">
        <f>SUMIFS(Услуги!H:H,Услуги!D:D,СВОД!C4263,Услуги!F:F,СВОД!E4263)+SUMIFS(Услуги!M:M,Услуги!D:D,СВОД!C4263,Услуги!F:F,СВОД!E4263)+SUMIFS(Услуги!R:R,Услуги!D:D,СВОД!C4263,Услуги!F:F,СВОД!E4263)+SUMIFS(Услуги!W:W,Услуги!D:D,СВОД!C4263,Услуги!F:F,СВОД!E4263)+SUMIFS(Услуги!AB:AB,Услуги!D:D,СВОД!C4263,Услуги!F:F,СВОД!E4263)+SUMIFS(Услуги!AG:AG,Услуги!D:D,СВОД!C4263,Услуги!F:F,СВОД!E4263)+SUMIFS(Услуги!AL:AL,Услуги!D:D,СВОД!C4263,Услуги!F:F,СВОД!E4263)+SUMIFS(Услуги!AQ:AQ,Услуги!D:D,СВОД!C4263,Услуги!F:F,СВОД!E4263)</f>
        <v>0</v>
      </c>
      <c r="M4263" s="253">
        <f>SUMIFS('Скорая мед.помощь'!J:J,'Скорая мед.помощь'!E:E,СВОД!C4263,'Скорая мед.помощь'!G:G,СВОД!E4263)</f>
        <v>0</v>
      </c>
      <c r="N4263" s="276">
        <f>SUMIFS('Круглосуточный стационар'!O:O,'Круглосуточный стационар'!D:D,СВОД!C4263,'Круглосуточный стационар'!F:F,СВОД!E4263)+SUMIFS(ВМП!O:O,ВМП!D:D,СВОД!C4263,ВМП!F:F,СВОД!E4263)+SUMIFS('Дневной стационар'!O:O,'Дневной стационар'!D:D,СВОД!C4263,'Дневной стационар'!F:F,СВОД!E4263)+SUMIFS(ЭКО!M:M,ЭКО!D:D,СВОД!C4263,ЭКО!F:F,СВОД!E4263)+SUMIFS(Диализ!O:O,Диализ!E:E,СВОД!C4263,Диализ!G:G,СВОД!E4263)+SUMIFS(Поликлиника!CT:CT,Поликлиника!D:D,СВОД!C4263,Поликлиника!F:F,СВОД!E4263)+SUMIFS('Скорая мед.помощь'!O:O,'Скорая мед.помощь'!E:E,СВОД!C4263,'Скорая мед.помощь'!G:G,СВОД!E4263)+SUMIFS(Услуги!AV:AV,Услуги!D:D,СВОД!C4263,Услуги!F:F,СВОД!E4263)</f>
        <v>91089.512707434988</v>
      </c>
      <c r="O4263" s="275">
        <f>SUMIFS(Сверхбаза!L:L,Сверхбаза!C:C,СВОД!C4263,Сверхбаза!E:E,СВОД!E4263)+SUMIFS(Сверхбаза!M:M,Сверхбаза!C:C,СВОД!C4263,Сверхбаза!E:E,СВОД!E4263)</f>
        <v>0</v>
      </c>
      <c r="P4263" s="253">
        <f>SUMIFS(Сверхбаза!N:N,Сверхбаза!C:C,СВОД!C4263,Сверхбаза!E:E,СВОД!E4263)</f>
        <v>0</v>
      </c>
      <c r="Q4263" s="253">
        <f>SUMIFS(Сверхбаза!P:P,Сверхбаза!C:C,СВОД!C4263,Сверхбаза!E:E,СВОД!E4263)</f>
        <v>0</v>
      </c>
      <c r="R4263" s="253">
        <f>SUMIFS(Сверхбаза!O:O,Сверхбаза!C:C,СВОД!C4263,Сверхбаза!E:E,СВОД!E4263)</f>
        <v>0</v>
      </c>
      <c r="S4263" s="253">
        <f>SUMIFS(Сверхбаза!Q:Q,Сверхбаза!C:C,СВОД!C4263,Сверхбаза!E:E,СВОД!E4263)</f>
        <v>0</v>
      </c>
      <c r="T4263" s="276">
        <f>SUMIFS(Сверхбаза!G:G,Сверхбаза!C:C,СВОД!C4263,Сверхбаза!E:E,СВОД!E4263)</f>
        <v>0</v>
      </c>
    </row>
    <row r="4264" spans="1:20" ht="38.25" outlineLevel="2">
      <c r="A4264" s="263" t="s">
        <v>92</v>
      </c>
      <c r="B4264" s="336">
        <v>509907</v>
      </c>
      <c r="C4264" s="336">
        <v>990701</v>
      </c>
      <c r="D4264" s="5" t="s">
        <v>578</v>
      </c>
      <c r="E4264" s="324">
        <v>13</v>
      </c>
      <c r="F4264" s="325" t="s">
        <v>704</v>
      </c>
      <c r="G4264" s="277">
        <f>SUMIFS('Круглосуточный стационар'!J:J,'Круглосуточный стационар'!D:D,СВОД!C4264,'Круглосуточный стационар'!F:F,СВОД!E4264)/2+SUMIFS(ВМП!J:J,ВМП!D:D,СВОД!C4264,ВМП!F:F,СВОД!E4264)/2+SUMIFS('Дневной стационар'!J:J,'Дневной стационар'!D:D,СВОД!C4264,'Дневной стационар'!F:F,СВОД!E4264)/2+SUMIFS(ЭКО!H:H,ЭКО!D:D,СВОД!C4264,ЭКО!F:F,СВОД!E4264)+SUMIFS(Диализ!J:J,Диализ!E:E,СВОД!C4264,Диализ!G:G,СВОД!E4264)</f>
        <v>96</v>
      </c>
      <c r="H4264" s="251">
        <f>SUMIFS(Поликлиника!H:H,Поликлиника!D:D,СВОД!C4264,Поликлиника!F:F,СВОД!E4264)</f>
        <v>0</v>
      </c>
      <c r="I4264" s="251">
        <f>SUMIFS(Поликлиника!BA:BA,Поликлиника!D:D,СВОД!C4264,Поликлиника!F:F,СВОД!E4264)</f>
        <v>0</v>
      </c>
      <c r="J4264" s="251">
        <f>SUMIFS(Поликлиника!BF:BF,Поликлиника!D:D,СВОД!C4264,Поликлиника!F:F,СВОД!E4264)</f>
        <v>0</v>
      </c>
      <c r="K4264" s="251">
        <f>SUMIFS(Поликлиника!BU:BU,Поликлиника!D:D,СВОД!C4264,Поликлиника!F:F,СВОД!E4264)</f>
        <v>0</v>
      </c>
      <c r="L4264" s="251">
        <f>SUMIFS(Услуги!H:H,Услуги!D:D,СВОД!C4264,Услуги!F:F,СВОД!E4264)+SUMIFS(Услуги!M:M,Услуги!D:D,СВОД!C4264,Услуги!F:F,СВОД!E4264)+SUMIFS(Услуги!R:R,Услуги!D:D,СВОД!C4264,Услуги!F:F,СВОД!E4264)+SUMIFS(Услуги!W:W,Услуги!D:D,СВОД!C4264,Услуги!F:F,СВОД!E4264)+SUMIFS(Услуги!AB:AB,Услуги!D:D,СВОД!C4264,Услуги!F:F,СВОД!E4264)+SUMIFS(Услуги!AG:AG,Услуги!D:D,СВОД!C4264,Услуги!F:F,СВОД!E4264)+SUMIFS(Услуги!AL:AL,Услуги!D:D,СВОД!C4264,Услуги!F:F,СВОД!E4264)+SUMIFS(Услуги!AQ:AQ,Услуги!D:D,СВОД!C4264,Услуги!F:F,СВОД!E4264)</f>
        <v>0</v>
      </c>
      <c r="M4264" s="251">
        <f>SUMIFS('Скорая мед.помощь'!J:J,'Скорая мед.помощь'!E:E,СВОД!C4264,'Скорая мед.помощь'!G:G,СВОД!E4264)</f>
        <v>0</v>
      </c>
      <c r="N4264" s="278">
        <f>SUMIFS('Круглосуточный стационар'!O:O,'Круглосуточный стационар'!D:D,СВОД!C4264,'Круглосуточный стационар'!F:F,СВОД!E4264)+SUMIFS(ВМП!O:O,ВМП!D:D,СВОД!C4264,ВМП!F:F,СВОД!E4264)+SUMIFS('Дневной стационар'!O:O,'Дневной стационар'!D:D,СВОД!C4264,'Дневной стационар'!F:F,СВОД!E4264)+SUMIFS(ЭКО!M:M,ЭКО!D:D,СВОД!C4264,ЭКО!F:F,СВОД!E4264)+SUMIFS(Диализ!O:O,Диализ!E:E,СВОД!C4264,Диализ!G:G,СВОД!E4264)+SUMIFS(Поликлиника!CT:CT,Поликлиника!D:D,СВОД!C4264,Поликлиника!F:F,СВОД!E4264)+SUMIFS('Скорая мед.помощь'!O:O,'Скорая мед.помощь'!E:E,СВОД!C4264,'Скорая мед.помощь'!G:G,СВОД!E4264)+SUMIFS(Услуги!AV:AV,Услуги!D:D,СВОД!C4264,Услуги!F:F,СВОД!E4264)</f>
        <v>8280.6899999999987</v>
      </c>
      <c r="O4264" s="277">
        <f>SUMIFS(Сверхбаза!L:L,Сверхбаза!C:C,СВОД!C4264,Сверхбаза!E:E,СВОД!E4264)+SUMIFS(Сверхбаза!M:M,Сверхбаза!C:C,СВОД!C4264,Сверхбаза!E:E,СВОД!E4264)</f>
        <v>0</v>
      </c>
      <c r="P4264" s="251">
        <f>SUMIFS(Сверхбаза!N:N,Сверхбаза!C:C,СВОД!C4264,Сверхбаза!E:E,СВОД!E4264)</f>
        <v>0</v>
      </c>
      <c r="Q4264" s="251">
        <f>SUMIFS(Сверхбаза!P:P,Сверхбаза!C:C,СВОД!C4264,Сверхбаза!E:E,СВОД!E4264)</f>
        <v>0</v>
      </c>
      <c r="R4264" s="251">
        <f>SUMIFS(Сверхбаза!O:O,Сверхбаза!C:C,СВОД!C4264,Сверхбаза!E:E,СВОД!E4264)</f>
        <v>0</v>
      </c>
      <c r="S4264" s="251">
        <f>SUMIFS(Сверхбаза!Q:Q,Сверхбаза!C:C,СВОД!C4264,Сверхбаза!E:E,СВОД!E4264)</f>
        <v>0</v>
      </c>
      <c r="T4264" s="278">
        <f>SUMIFS(Сверхбаза!G:G,Сверхбаза!C:C,СВОД!C4264,Сверхбаза!E:E,СВОД!E4264)</f>
        <v>0</v>
      </c>
    </row>
    <row r="4265" spans="1:20" ht="38.25" outlineLevel="2">
      <c r="A4265" s="263" t="s">
        <v>92</v>
      </c>
      <c r="B4265" s="336">
        <v>509907</v>
      </c>
      <c r="C4265" s="336">
        <v>990701</v>
      </c>
      <c r="D4265" s="5" t="s">
        <v>578</v>
      </c>
      <c r="E4265" s="324">
        <v>2</v>
      </c>
      <c r="F4265" s="325" t="s">
        <v>173</v>
      </c>
      <c r="G4265" s="277">
        <f>SUMIFS('Круглосуточный стационар'!J:J,'Круглосуточный стационар'!D:D,СВОД!C4265,'Круглосуточный стационар'!F:F,СВОД!E4265)/2+SUMIFS(ВМП!J:J,ВМП!D:D,СВОД!C4265,ВМП!F:F,СВОД!E4265)/2+SUMIFS('Дневной стационар'!J:J,'Дневной стационар'!D:D,СВОД!C4265,'Дневной стационар'!F:F,СВОД!E4265)/2+SUMIFS(ЭКО!H:H,ЭКО!D:D,СВОД!C4265,ЭКО!F:F,СВОД!E4265)+SUMIFS(Диализ!J:J,Диализ!E:E,СВОД!C4265,Диализ!G:G,СВОД!E4265)</f>
        <v>1655</v>
      </c>
      <c r="H4265" s="251">
        <f>SUMIFS(Поликлиника!H:H,Поликлиника!D:D,СВОД!C4265,Поликлиника!F:F,СВОД!E4265)</f>
        <v>0</v>
      </c>
      <c r="I4265" s="251">
        <f>SUMIFS(Поликлиника!BA:BA,Поликлиника!D:D,СВОД!C4265,Поликлиника!F:F,СВОД!E4265)</f>
        <v>0</v>
      </c>
      <c r="J4265" s="251">
        <f>SUMIFS(Поликлиника!BF:BF,Поликлиника!D:D,СВОД!C4265,Поликлиника!F:F,СВОД!E4265)</f>
        <v>0</v>
      </c>
      <c r="K4265" s="251">
        <f>SUMIFS(Поликлиника!BU:BU,Поликлиника!D:D,СВОД!C4265,Поликлиника!F:F,СВОД!E4265)</f>
        <v>0</v>
      </c>
      <c r="L4265" s="251">
        <f>SUMIFS(Услуги!H:H,Услуги!D:D,СВОД!C4265,Услуги!F:F,СВОД!E4265)+SUMIFS(Услуги!M:M,Услуги!D:D,СВОД!C4265,Услуги!F:F,СВОД!E4265)+SUMIFS(Услуги!R:R,Услуги!D:D,СВОД!C4265,Услуги!F:F,СВОД!E4265)+SUMIFS(Услуги!W:W,Услуги!D:D,СВОД!C4265,Услуги!F:F,СВОД!E4265)+SUMIFS(Услуги!AB:AB,Услуги!D:D,СВОД!C4265,Услуги!F:F,СВОД!E4265)+SUMIFS(Услуги!AG:AG,Услуги!D:D,СВОД!C4265,Услуги!F:F,СВОД!E4265)+SUMIFS(Услуги!AL:AL,Услуги!D:D,СВОД!C4265,Услуги!F:F,СВОД!E4265)+SUMIFS(Услуги!AQ:AQ,Услуги!D:D,СВОД!C4265,Услуги!F:F,СВОД!E4265)</f>
        <v>0</v>
      </c>
      <c r="M4265" s="251">
        <f>SUMIFS('Скорая мед.помощь'!J:J,'Скорая мед.помощь'!E:E,СВОД!C4265,'Скорая мед.помощь'!G:G,СВОД!E4265)</f>
        <v>0</v>
      </c>
      <c r="N4265" s="278">
        <f>SUMIFS('Круглосуточный стационар'!O:O,'Круглосуточный стационар'!D:D,СВОД!C4265,'Круглосуточный стационар'!F:F,СВОД!E4265)+SUMIFS(ВМП!O:O,ВМП!D:D,СВОД!C4265,ВМП!F:F,СВОД!E4265)+SUMIFS('Дневной стационар'!O:O,'Дневной стационар'!D:D,СВОД!C4265,'Дневной стационар'!F:F,СВОД!E4265)+SUMIFS(ЭКО!M:M,ЭКО!D:D,СВОД!C4265,ЭКО!F:F,СВОД!E4265)+SUMIFS(Диализ!O:O,Диализ!E:E,СВОД!C4265,Диализ!G:G,СВОД!E4265)+SUMIFS(Поликлиника!CT:CT,Поликлиника!D:D,СВОД!C4265,Поликлиника!F:F,СВОД!E4265)+SUMIFS('Скорая мед.помощь'!O:O,'Скорая мед.помощь'!E:E,СВОД!C4265,'Скорая мед.помощь'!G:G,СВОД!E4265)+SUMIFS(Услуги!AV:AV,Услуги!D:D,СВОД!C4265,Услуги!F:F,СВОД!E4265)</f>
        <v>43407.105159999999</v>
      </c>
      <c r="O4265" s="277">
        <f>SUMIFS(Сверхбаза!L:L,Сверхбаза!C:C,СВОД!C4265,Сверхбаза!E:E,СВОД!E4265)+SUMIFS(Сверхбаза!M:M,Сверхбаза!C:C,СВОД!C4265,Сверхбаза!E:E,СВОД!E4265)</f>
        <v>0</v>
      </c>
      <c r="P4265" s="251">
        <f>SUMIFS(Сверхбаза!N:N,Сверхбаза!C:C,СВОД!C4265,Сверхбаза!E:E,СВОД!E4265)</f>
        <v>0</v>
      </c>
      <c r="Q4265" s="251">
        <f>SUMIFS(Сверхбаза!P:P,Сверхбаза!C:C,СВОД!C4265,Сверхбаза!E:E,СВОД!E4265)</f>
        <v>0</v>
      </c>
      <c r="R4265" s="251">
        <f>SUMIFS(Сверхбаза!O:O,Сверхбаза!C:C,СВОД!C4265,Сверхбаза!E:E,СВОД!E4265)</f>
        <v>0</v>
      </c>
      <c r="S4265" s="251">
        <f>SUMIFS(Сверхбаза!Q:Q,Сверхбаза!C:C,СВОД!C4265,Сверхбаза!E:E,СВОД!E4265)</f>
        <v>0</v>
      </c>
      <c r="T4265" s="278">
        <f>SUMIFS(Сверхбаза!G:G,Сверхбаза!C:C,СВОД!C4265,Сверхбаза!E:E,СВОД!E4265)</f>
        <v>0</v>
      </c>
    </row>
    <row r="4266" spans="1:20" ht="38.25" outlineLevel="2">
      <c r="A4266" s="263" t="s">
        <v>92</v>
      </c>
      <c r="B4266" s="336">
        <v>509907</v>
      </c>
      <c r="C4266" s="336">
        <v>990701</v>
      </c>
      <c r="D4266" s="5" t="s">
        <v>578</v>
      </c>
      <c r="E4266" s="324">
        <v>6</v>
      </c>
      <c r="F4266" s="325" t="s">
        <v>705</v>
      </c>
      <c r="G4266" s="277">
        <f>SUMIFS('Круглосуточный стационар'!J:J,'Круглосуточный стационар'!D:D,СВОД!C4266,'Круглосуточный стационар'!F:F,СВОД!E4266)/2+SUMIFS(ВМП!J:J,ВМП!D:D,СВОД!C4266,ВМП!F:F,СВОД!E4266)/2+SUMIFS('Дневной стационар'!J:J,'Дневной стационар'!D:D,СВОД!C4266,'Дневной стационар'!F:F,СВОД!E4266)/2+SUMIFS(ЭКО!H:H,ЭКО!D:D,СВОД!C4266,ЭКО!F:F,СВОД!E4266)+SUMIFS(Диализ!J:J,Диализ!E:E,СВОД!C4266,Диализ!G:G,СВОД!E4266)</f>
        <v>0</v>
      </c>
      <c r="H4266" s="251">
        <f>SUMIFS(Поликлиника!H:H,Поликлиника!D:D,СВОД!C4266,Поликлиника!F:F,СВОД!E4266)</f>
        <v>0</v>
      </c>
      <c r="I4266" s="251">
        <f>SUMIFS(Поликлиника!BA:BA,Поликлиника!D:D,СВОД!C4266,Поликлиника!F:F,СВОД!E4266)</f>
        <v>0</v>
      </c>
      <c r="J4266" s="251">
        <f>SUMIFS(Поликлиника!BF:BF,Поликлиника!D:D,СВОД!C4266,Поликлиника!F:F,СВОД!E4266)</f>
        <v>0</v>
      </c>
      <c r="K4266" s="251">
        <f>SUMIFS(Поликлиника!BU:BU,Поликлиника!D:D,СВОД!C4266,Поликлиника!F:F,СВОД!E4266)</f>
        <v>0</v>
      </c>
      <c r="L4266" s="251">
        <f>SUMIFS(Услуги!H:H,Услуги!D:D,СВОД!C4266,Услуги!F:F,СВОД!E4266)+SUMIFS(Услуги!M:M,Услуги!D:D,СВОД!C4266,Услуги!F:F,СВОД!E4266)+SUMIFS(Услуги!R:R,Услуги!D:D,СВОД!C4266,Услуги!F:F,СВОД!E4266)+SUMIFS(Услуги!W:W,Услуги!D:D,СВОД!C4266,Услуги!F:F,СВОД!E4266)+SUMIFS(Услуги!AB:AB,Услуги!D:D,СВОД!C4266,Услуги!F:F,СВОД!E4266)+SUMIFS(Услуги!AG:AG,Услуги!D:D,СВОД!C4266,Услуги!F:F,СВОД!E4266)+SUMIFS(Услуги!AL:AL,Услуги!D:D,СВОД!C4266,Услуги!F:F,СВОД!E4266)+SUMIFS(Услуги!AQ:AQ,Услуги!D:D,СВОД!C4266,Услуги!F:F,СВОД!E4266)</f>
        <v>0</v>
      </c>
      <c r="M4266" s="251">
        <f>SUMIFS('Скорая мед.помощь'!J:J,'Скорая мед.помощь'!E:E,СВОД!C4266,'Скорая мед.помощь'!G:G,СВОД!E4266)</f>
        <v>0</v>
      </c>
      <c r="N4266" s="278">
        <f>SUMIFS('Круглосуточный стационар'!O:O,'Круглосуточный стационар'!D:D,СВОД!C4266,'Круглосуточный стационар'!F:F,СВОД!E4266)+SUMIFS(ВМП!O:O,ВМП!D:D,СВОД!C4266,ВМП!F:F,СВОД!E4266)+SUMIFS('Дневной стационар'!O:O,'Дневной стационар'!D:D,СВОД!C4266,'Дневной стационар'!F:F,СВОД!E4266)+SUMIFS(ЭКО!M:M,ЭКО!D:D,СВОД!C4266,ЭКО!F:F,СВОД!E4266)+SUMIFS(Диализ!O:O,Диализ!E:E,СВОД!C4266,Диализ!G:G,СВОД!E4266)+SUMIFS(Поликлиника!CT:CT,Поликлиника!D:D,СВОД!C4266,Поликлиника!F:F,СВОД!E4266)+SUMIFS('Скорая мед.помощь'!O:O,'Скорая мед.помощь'!E:E,СВОД!C4266,'Скорая мед.помощь'!G:G,СВОД!E4266)+SUMIFS(Услуги!AV:AV,Услуги!D:D,СВОД!C4266,Услуги!F:F,СВОД!E4266)</f>
        <v>0</v>
      </c>
      <c r="O4266" s="277">
        <f>SUMIFS(Сверхбаза!L:L,Сверхбаза!C:C,СВОД!C4266,Сверхбаза!E:E,СВОД!E4266)+SUMIFS(Сверхбаза!M:M,Сверхбаза!C:C,СВОД!C4266,Сверхбаза!E:E,СВОД!E4266)</f>
        <v>0</v>
      </c>
      <c r="P4266" s="251">
        <f>SUMIFS(Сверхбаза!N:N,Сверхбаза!C:C,СВОД!C4266,Сверхбаза!E:E,СВОД!E4266)</f>
        <v>0</v>
      </c>
      <c r="Q4266" s="251">
        <f>SUMIFS(Сверхбаза!P:P,Сверхбаза!C:C,СВОД!C4266,Сверхбаза!E:E,СВОД!E4266)</f>
        <v>0</v>
      </c>
      <c r="R4266" s="251">
        <f>SUMIFS(Сверхбаза!O:O,Сверхбаза!C:C,СВОД!C4266,Сверхбаза!E:E,СВОД!E4266)</f>
        <v>0</v>
      </c>
      <c r="S4266" s="251">
        <f>SUMIFS(Сверхбаза!Q:Q,Сверхбаза!C:C,СВОД!C4266,Сверхбаза!E:E,СВОД!E4266)</f>
        <v>0</v>
      </c>
      <c r="T4266" s="278">
        <f>SUMIFS(Сверхбаза!G:G,Сверхбаза!C:C,СВОД!C4266,Сверхбаза!E:E,СВОД!E4266)</f>
        <v>0</v>
      </c>
    </row>
    <row r="4267" spans="1:20" ht="38.25" outlineLevel="2">
      <c r="A4267" s="263" t="s">
        <v>92</v>
      </c>
      <c r="B4267" s="336">
        <v>509907</v>
      </c>
      <c r="C4267" s="336">
        <v>990701</v>
      </c>
      <c r="D4267" s="5" t="s">
        <v>578</v>
      </c>
      <c r="E4267" s="324">
        <v>3</v>
      </c>
      <c r="F4267" s="325" t="s">
        <v>174</v>
      </c>
      <c r="G4267" s="277">
        <f>SUMIFS('Круглосуточный стационар'!J:J,'Круглосуточный стационар'!D:D,СВОД!C4267,'Круглосуточный стационар'!F:F,СВОД!E4267)/2+SUMIFS(ВМП!J:J,ВМП!D:D,СВОД!C4267,ВМП!F:F,СВОД!E4267)/2+SUMIFS('Дневной стационар'!J:J,'Дневной стационар'!D:D,СВОД!C4267,'Дневной стационар'!F:F,СВОД!E4267)/2+SUMIFS(ЭКО!H:H,ЭКО!D:D,СВОД!C4267,ЭКО!F:F,СВОД!E4267)+SUMIFS(Диализ!J:J,Диализ!E:E,СВОД!C4267,Диализ!G:G,СВОД!E4267)</f>
        <v>0</v>
      </c>
      <c r="H4267" s="251">
        <f>SUMIFS(Поликлиника!H:H,Поликлиника!D:D,СВОД!C4267,Поликлиника!F:F,СВОД!E4267)</f>
        <v>15711</v>
      </c>
      <c r="I4267" s="251">
        <f>SUMIFS(Поликлиника!BA:BA,Поликлиника!D:D,СВОД!C4267,Поликлиника!F:F,СВОД!E4267)</f>
        <v>0</v>
      </c>
      <c r="J4267" s="251">
        <f>SUMIFS(Поликлиника!BF:BF,Поликлиника!D:D,СВОД!C4267,Поликлиника!F:F,СВОД!E4267)</f>
        <v>7543</v>
      </c>
      <c r="K4267" s="251">
        <f>SUMIFS(Поликлиника!BU:BU,Поликлиника!D:D,СВОД!C4267,Поликлиника!F:F,СВОД!E4267)</f>
        <v>80529</v>
      </c>
      <c r="L4267" s="251">
        <f>SUMIFS(Услуги!H:H,Услуги!D:D,СВОД!C4267,Услуги!F:F,СВОД!E4267)+SUMIFS(Услуги!M:M,Услуги!D:D,СВОД!C4267,Услуги!F:F,СВОД!E4267)+SUMIFS(Услуги!R:R,Услуги!D:D,СВОД!C4267,Услуги!F:F,СВОД!E4267)+SUMIFS(Услуги!W:W,Услуги!D:D,СВОД!C4267,Услуги!F:F,СВОД!E4267)+SUMIFS(Услуги!AB:AB,Услуги!D:D,СВОД!C4267,Услуги!F:F,СВОД!E4267)+SUMIFS(Услуги!AG:AG,Услуги!D:D,СВОД!C4267,Услуги!F:F,СВОД!E4267)+SUMIFS(Услуги!AL:AL,Услуги!D:D,СВОД!C4267,Услуги!F:F,СВОД!E4267)+SUMIFS(Услуги!AQ:AQ,Услуги!D:D,СВОД!C4267,Услуги!F:F,СВОД!E4267)</f>
        <v>0</v>
      </c>
      <c r="M4267" s="251">
        <f>SUMIFS('Скорая мед.помощь'!J:J,'Скорая мед.помощь'!E:E,СВОД!C4267,'Скорая мед.помощь'!G:G,СВОД!E4267)</f>
        <v>0</v>
      </c>
      <c r="N4267" s="278">
        <f>SUMIFS('Круглосуточный стационар'!O:O,'Круглосуточный стационар'!D:D,СВОД!C4267,'Круглосуточный стационар'!F:F,СВОД!E4267)+SUMIFS(ВМП!O:O,ВМП!D:D,СВОД!C4267,ВМП!F:F,СВОД!E4267)+SUMIFS('Дневной стационар'!O:O,'Дневной стационар'!D:D,СВОД!C4267,'Дневной стационар'!F:F,СВОД!E4267)+SUMIFS(ЭКО!M:M,ЭКО!D:D,СВОД!C4267,ЭКО!F:F,СВОД!E4267)+SUMIFS(Диализ!O:O,Диализ!E:E,СВОД!C4267,Диализ!G:G,СВОД!E4267)+SUMIFS(Поликлиника!CT:CT,Поликлиника!D:D,СВОД!C4267,Поликлиника!F:F,СВОД!E4267)+SUMIFS('Скорая мед.помощь'!O:O,'Скорая мед.помощь'!E:E,СВОД!C4267,'Скорая мед.помощь'!G:G,СВОД!E4267)+SUMIFS(Услуги!AV:AV,Услуги!D:D,СВОД!C4267,Услуги!F:F,СВОД!E4267)</f>
        <v>70249.092154645477</v>
      </c>
      <c r="O4267" s="277">
        <f>SUMIFS(Сверхбаза!L:L,Сверхбаза!C:C,СВОД!C4267,Сверхбаза!E:E,СВОД!E4267)+SUMIFS(Сверхбаза!M:M,Сверхбаза!C:C,СВОД!C4267,Сверхбаза!E:E,СВОД!E4267)</f>
        <v>0</v>
      </c>
      <c r="P4267" s="251">
        <f>SUMIFS(Сверхбаза!N:N,Сверхбаза!C:C,СВОД!C4267,Сверхбаза!E:E,СВОД!E4267)</f>
        <v>0</v>
      </c>
      <c r="Q4267" s="251">
        <f>SUMIFS(Сверхбаза!P:P,Сверхбаза!C:C,СВОД!C4267,Сверхбаза!E:E,СВОД!E4267)</f>
        <v>0</v>
      </c>
      <c r="R4267" s="251">
        <f>SUMIFS(Сверхбаза!O:O,Сверхбаза!C:C,СВОД!C4267,Сверхбаза!E:E,СВОД!E4267)</f>
        <v>600</v>
      </c>
      <c r="S4267" s="251">
        <f>SUMIFS(Сверхбаза!Q:Q,Сверхбаза!C:C,СВОД!C4267,Сверхбаза!E:E,СВОД!E4267)</f>
        <v>0</v>
      </c>
      <c r="T4267" s="278">
        <f>SUMIFS(Сверхбаза!G:G,Сверхбаза!C:C,СВОД!C4267,Сверхбаза!E:E,СВОД!E4267)</f>
        <v>355.72699999999998</v>
      </c>
    </row>
    <row r="4268" spans="1:20" ht="38.25" outlineLevel="2">
      <c r="A4268" s="263" t="s">
        <v>92</v>
      </c>
      <c r="B4268" s="336">
        <v>509907</v>
      </c>
      <c r="C4268" s="336">
        <v>990701</v>
      </c>
      <c r="D4268" s="5" t="s">
        <v>578</v>
      </c>
      <c r="E4268" s="324">
        <v>7</v>
      </c>
      <c r="F4268" s="325" t="s">
        <v>706</v>
      </c>
      <c r="G4268" s="277">
        <f>SUMIFS('Круглосуточный стационар'!J:J,'Круглосуточный стационар'!D:D,СВОД!C4268,'Круглосуточный стационар'!F:F,СВОД!E4268)/2+SUMIFS(ВМП!J:J,ВМП!D:D,СВОД!C4268,ВМП!F:F,СВОД!E4268)/2+SUMIFS('Дневной стационар'!J:J,'Дневной стационар'!D:D,СВОД!C4268,'Дневной стационар'!F:F,СВОД!E4268)/2+SUMIFS(ЭКО!H:H,ЭКО!D:D,СВОД!C4268,ЭКО!F:F,СВОД!E4268)+SUMIFS(Диализ!J:J,Диализ!E:E,СВОД!C4268,Диализ!G:G,СВОД!E4268)</f>
        <v>0</v>
      </c>
      <c r="H4268" s="251">
        <f>SUMIFS(Поликлиника!H:H,Поликлиника!D:D,СВОД!C4268,Поликлиника!F:F,СВОД!E4268)</f>
        <v>0</v>
      </c>
      <c r="I4268" s="251">
        <f>SUMIFS(Поликлиника!BA:BA,Поликлиника!D:D,СВОД!C4268,Поликлиника!F:F,СВОД!E4268)</f>
        <v>0</v>
      </c>
      <c r="J4268" s="251">
        <f>SUMIFS(Поликлиника!BF:BF,Поликлиника!D:D,СВОД!C4268,Поликлиника!F:F,СВОД!E4268)</f>
        <v>0</v>
      </c>
      <c r="K4268" s="251">
        <f>SUMIFS(Поликлиника!BU:BU,Поликлиника!D:D,СВОД!C4268,Поликлиника!F:F,СВОД!E4268)</f>
        <v>0</v>
      </c>
      <c r="L4268" s="251">
        <f>SUMIFS(Услуги!H:H,Услуги!D:D,СВОД!C4268,Услуги!F:F,СВОД!E4268)+SUMIFS(Услуги!M:M,Услуги!D:D,СВОД!C4268,Услуги!F:F,СВОД!E4268)+SUMIFS(Услуги!R:R,Услуги!D:D,СВОД!C4268,Услуги!F:F,СВОД!E4268)+SUMIFS(Услуги!W:W,Услуги!D:D,СВОД!C4268,Услуги!F:F,СВОД!E4268)+SUMIFS(Услуги!AB:AB,Услуги!D:D,СВОД!C4268,Услуги!F:F,СВОД!E4268)+SUMIFS(Услуги!AG:AG,Услуги!D:D,СВОД!C4268,Услуги!F:F,СВОД!E4268)+SUMIFS(Услуги!AL:AL,Услуги!D:D,СВОД!C4268,Услуги!F:F,СВОД!E4268)+SUMIFS(Услуги!AQ:AQ,Услуги!D:D,СВОД!C4268,Услуги!F:F,СВОД!E4268)</f>
        <v>0</v>
      </c>
      <c r="M4268" s="251">
        <f>SUMIFS('Скорая мед.помощь'!J:J,'Скорая мед.помощь'!E:E,СВОД!C4268,'Скорая мед.помощь'!G:G,СВОД!E4268)</f>
        <v>0</v>
      </c>
      <c r="N4268" s="278">
        <f>SUMIFS('Круглосуточный стационар'!O:O,'Круглосуточный стационар'!D:D,СВОД!C4268,'Круглосуточный стационар'!F:F,СВОД!E4268)+SUMIFS(ВМП!O:O,ВМП!D:D,СВОД!C4268,ВМП!F:F,СВОД!E4268)+SUMIFS('Дневной стационар'!O:O,'Дневной стационар'!D:D,СВОД!C4268,'Дневной стационар'!F:F,СВОД!E4268)+SUMIFS(ЭКО!M:M,ЭКО!D:D,СВОД!C4268,ЭКО!F:F,СВОД!E4268)+SUMIFS(Диализ!O:O,Диализ!E:E,СВОД!C4268,Диализ!G:G,СВОД!E4268)+SUMIFS(Поликлиника!CT:CT,Поликлиника!D:D,СВОД!C4268,Поликлиника!F:F,СВОД!E4268)+SUMIFS('Скорая мед.помощь'!O:O,'Скорая мед.помощь'!E:E,СВОД!C4268,'Скорая мед.помощь'!G:G,СВОД!E4268)+SUMIFS(Услуги!AV:AV,Услуги!D:D,СВОД!C4268,Услуги!F:F,СВОД!E4268)</f>
        <v>0</v>
      </c>
      <c r="O4268" s="277">
        <f>SUMIFS(Сверхбаза!L:L,Сверхбаза!C:C,СВОД!C4268,Сверхбаза!E:E,СВОД!E4268)+SUMIFS(Сверхбаза!M:M,Сверхбаза!C:C,СВОД!C4268,Сверхбаза!E:E,СВОД!E4268)</f>
        <v>0</v>
      </c>
      <c r="P4268" s="251">
        <f>SUMIFS(Сверхбаза!N:N,Сверхбаза!C:C,СВОД!C4268,Сверхбаза!E:E,СВОД!E4268)</f>
        <v>0</v>
      </c>
      <c r="Q4268" s="251">
        <f>SUMIFS(Сверхбаза!P:P,Сверхбаза!C:C,СВОД!C4268,Сверхбаза!E:E,СВОД!E4268)</f>
        <v>0</v>
      </c>
      <c r="R4268" s="251">
        <f>SUMIFS(Сверхбаза!O:O,Сверхбаза!C:C,СВОД!C4268,Сверхбаза!E:E,СВОД!E4268)</f>
        <v>0</v>
      </c>
      <c r="S4268" s="251">
        <f>SUMIFS(Сверхбаза!Q:Q,Сверхбаза!C:C,СВОД!C4268,Сверхбаза!E:E,СВОД!E4268)</f>
        <v>0</v>
      </c>
      <c r="T4268" s="278">
        <f>SUMIFS(Сверхбаза!G:G,Сверхбаза!C:C,СВОД!C4268,Сверхбаза!E:E,СВОД!E4268)</f>
        <v>0</v>
      </c>
    </row>
    <row r="4269" spans="1:20" ht="38.25" outlineLevel="2">
      <c r="A4269" s="263" t="s">
        <v>92</v>
      </c>
      <c r="B4269" s="336">
        <v>509907</v>
      </c>
      <c r="C4269" s="336">
        <v>990701</v>
      </c>
      <c r="D4269" s="5" t="s">
        <v>578</v>
      </c>
      <c r="E4269" s="324">
        <v>70</v>
      </c>
      <c r="F4269" s="325" t="s">
        <v>707</v>
      </c>
      <c r="G4269" s="277">
        <f>SUMIFS('Круглосуточный стационар'!J:J,'Круглосуточный стационар'!D:D,СВОД!C4269,'Круглосуточный стационар'!F:F,СВОД!E4269)/2+SUMIFS(ВМП!J:J,ВМП!D:D,СВОД!C4269,ВМП!F:F,СВОД!E4269)/2+SUMIFS('Дневной стационар'!J:J,'Дневной стационар'!D:D,СВОД!C4269,'Дневной стационар'!F:F,СВОД!E4269)/2+SUMIFS(ЭКО!H:H,ЭКО!D:D,СВОД!C4269,ЭКО!F:F,СВОД!E4269)+SUMIFS(Диализ!J:J,Диализ!E:E,СВОД!C4269,Диализ!G:G,СВОД!E4269)</f>
        <v>0</v>
      </c>
      <c r="H4269" s="251">
        <f>SUMIFS(Поликлиника!H:H,Поликлиника!D:D,СВОД!C4269,Поликлиника!F:F,СВОД!E4269)</f>
        <v>0</v>
      </c>
      <c r="I4269" s="251">
        <f>SUMIFS(Поликлиника!BA:BA,Поликлиника!D:D,СВОД!C4269,Поликлиника!F:F,СВОД!E4269)</f>
        <v>0</v>
      </c>
      <c r="J4269" s="251">
        <f>SUMIFS(Поликлиника!BF:BF,Поликлиника!D:D,СВОД!C4269,Поликлиника!F:F,СВОД!E4269)</f>
        <v>0</v>
      </c>
      <c r="K4269" s="251">
        <f>SUMIFS(Поликлиника!BU:BU,Поликлиника!D:D,СВОД!C4269,Поликлиника!F:F,СВОД!E4269)</f>
        <v>0</v>
      </c>
      <c r="L4269" s="251">
        <f>SUMIFS(Услуги!H:H,Услуги!D:D,СВОД!C4269,Услуги!F:F,СВОД!E4269)+SUMIFS(Услуги!M:M,Услуги!D:D,СВОД!C4269,Услуги!F:F,СВОД!E4269)+SUMIFS(Услуги!R:R,Услуги!D:D,СВОД!C4269,Услуги!F:F,СВОД!E4269)+SUMIFS(Услуги!W:W,Услуги!D:D,СВОД!C4269,Услуги!F:F,СВОД!E4269)+SUMIFS(Услуги!AB:AB,Услуги!D:D,СВОД!C4269,Услуги!F:F,СВОД!E4269)+SUMIFS(Услуги!AG:AG,Услуги!D:D,СВОД!C4269,Услуги!F:F,СВОД!E4269)+SUMIFS(Услуги!AL:AL,Услуги!D:D,СВОД!C4269,Услуги!F:F,СВОД!E4269)+SUMIFS(Услуги!AQ:AQ,Услуги!D:D,СВОД!C4269,Услуги!F:F,СВОД!E4269)</f>
        <v>0</v>
      </c>
      <c r="M4269" s="251">
        <f>SUMIFS('Скорая мед.помощь'!J:J,'Скорая мед.помощь'!E:E,СВОД!C4269,'Скорая мед.помощь'!G:G,СВОД!E4269)</f>
        <v>0</v>
      </c>
      <c r="N4269" s="278">
        <f>SUMIFS('Круглосуточный стационар'!O:O,'Круглосуточный стационар'!D:D,СВОД!C4269,'Круглосуточный стационар'!F:F,СВОД!E4269)+SUMIFS(ВМП!O:O,ВМП!D:D,СВОД!C4269,ВМП!F:F,СВОД!E4269)+SUMIFS('Дневной стационар'!O:O,'Дневной стационар'!D:D,СВОД!C4269,'Дневной стационар'!F:F,СВОД!E4269)+SUMIFS(ЭКО!M:M,ЭКО!D:D,СВОД!C4269,ЭКО!F:F,СВОД!E4269)+SUMIFS(Диализ!O:O,Диализ!E:E,СВОД!C4269,Диализ!G:G,СВОД!E4269)+SUMIFS(Поликлиника!CT:CT,Поликлиника!D:D,СВОД!C4269,Поликлиника!F:F,СВОД!E4269)+SUMIFS('Скорая мед.помощь'!O:O,'Скорая мед.помощь'!E:E,СВОД!C4269,'Скорая мед.помощь'!G:G,СВОД!E4269)+SUMIFS(Услуги!AV:AV,Услуги!D:D,СВОД!C4269,Услуги!F:F,СВОД!E4269)</f>
        <v>0</v>
      </c>
      <c r="O4269" s="277">
        <f>SUMIFS(Сверхбаза!L:L,Сверхбаза!C:C,СВОД!C4269,Сверхбаза!E:E,СВОД!E4269)+SUMIFS(Сверхбаза!M:M,Сверхбаза!C:C,СВОД!C4269,Сверхбаза!E:E,СВОД!E4269)</f>
        <v>0</v>
      </c>
      <c r="P4269" s="251">
        <f>SUMIFS(Сверхбаза!N:N,Сверхбаза!C:C,СВОД!C4269,Сверхбаза!E:E,СВОД!E4269)</f>
        <v>0</v>
      </c>
      <c r="Q4269" s="251">
        <f>SUMIFS(Сверхбаза!P:P,Сверхбаза!C:C,СВОД!C4269,Сверхбаза!E:E,СВОД!E4269)</f>
        <v>0</v>
      </c>
      <c r="R4269" s="251">
        <f>SUMIFS(Сверхбаза!O:O,Сверхбаза!C:C,СВОД!C4269,Сверхбаза!E:E,СВОД!E4269)</f>
        <v>0</v>
      </c>
      <c r="S4269" s="251">
        <f>SUMIFS(Сверхбаза!Q:Q,Сверхбаза!C:C,СВОД!C4269,Сверхбаза!E:E,СВОД!E4269)</f>
        <v>0</v>
      </c>
      <c r="T4269" s="278">
        <f>SUMIFS(Сверхбаза!G:G,Сверхбаза!C:C,СВОД!C4269,Сверхбаза!E:E,СВОД!E4269)</f>
        <v>0</v>
      </c>
    </row>
    <row r="4270" spans="1:20" ht="38.25" outlineLevel="2">
      <c r="A4270" s="263" t="s">
        <v>92</v>
      </c>
      <c r="B4270" s="336">
        <v>509907</v>
      </c>
      <c r="C4270" s="336">
        <v>990701</v>
      </c>
      <c r="D4270" s="5" t="s">
        <v>578</v>
      </c>
      <c r="E4270" s="324">
        <v>94</v>
      </c>
      <c r="F4270" s="325" t="s">
        <v>157</v>
      </c>
      <c r="G4270" s="277">
        <f>SUMIFS('Круглосуточный стационар'!J:J,'Круглосуточный стационар'!D:D,СВОД!C4270,'Круглосуточный стационар'!F:F,СВОД!E4270)/2+SUMIFS(ВМП!J:J,ВМП!D:D,СВОД!C4270,ВМП!F:F,СВОД!E4270)/2+SUMIFS('Дневной стационар'!J:J,'Дневной стационар'!D:D,СВОД!C4270,'Дневной стационар'!F:F,СВОД!E4270)/2+SUMIFS(ЭКО!H:H,ЭКО!D:D,СВОД!C4270,ЭКО!F:F,СВОД!E4270)+SUMIFS(Диализ!J:J,Диализ!E:E,СВОД!C4270,Диализ!G:G,СВОД!E4270)</f>
        <v>0</v>
      </c>
      <c r="H4270" s="251">
        <f>SUMIFS(Поликлиника!H:H,Поликлиника!D:D,СВОД!C4270,Поликлиника!F:F,СВОД!E4270)</f>
        <v>0</v>
      </c>
      <c r="I4270" s="251">
        <f>SUMIFS(Поликлиника!BA:BA,Поликлиника!D:D,СВОД!C4270,Поликлиника!F:F,СВОД!E4270)</f>
        <v>0</v>
      </c>
      <c r="J4270" s="251">
        <f>SUMIFS(Поликлиника!BF:BF,Поликлиника!D:D,СВОД!C4270,Поликлиника!F:F,СВОД!E4270)</f>
        <v>0</v>
      </c>
      <c r="K4270" s="251">
        <f>SUMIFS(Поликлиника!BU:BU,Поликлиника!D:D,СВОД!C4270,Поликлиника!F:F,СВОД!E4270)</f>
        <v>0</v>
      </c>
      <c r="L4270" s="251">
        <f>SUMIFS(Услуги!H:H,Услуги!D:D,СВОД!C4270,Услуги!F:F,СВОД!E4270)+SUMIFS(Услуги!M:M,Услуги!D:D,СВОД!C4270,Услуги!F:F,СВОД!E4270)+SUMIFS(Услуги!R:R,Услуги!D:D,СВОД!C4270,Услуги!F:F,СВОД!E4270)+SUMIFS(Услуги!W:W,Услуги!D:D,СВОД!C4270,Услуги!F:F,СВОД!E4270)+SUMIFS(Услуги!AB:AB,Услуги!D:D,СВОД!C4270,Услуги!F:F,СВОД!E4270)+SUMIFS(Услуги!AG:AG,Услуги!D:D,СВОД!C4270,Услуги!F:F,СВОД!E4270)+SUMIFS(Услуги!AL:AL,Услуги!D:D,СВОД!C4270,Услуги!F:F,СВОД!E4270)+SUMIFS(Услуги!AQ:AQ,Услуги!D:D,СВОД!C4270,Услуги!F:F,СВОД!E4270)</f>
        <v>0</v>
      </c>
      <c r="M4270" s="251">
        <f>SUMIFS('Скорая мед.помощь'!J:J,'Скорая мед.помощь'!E:E,СВОД!C4270,'Скорая мед.помощь'!G:G,СВОД!E4270)</f>
        <v>0</v>
      </c>
      <c r="N4270" s="278">
        <f>SUMIFS('Круглосуточный стационар'!O:O,'Круглосуточный стационар'!D:D,СВОД!C4270,'Круглосуточный стационар'!F:F,СВОД!E4270)+SUMIFS(ВМП!O:O,ВМП!D:D,СВОД!C4270,ВМП!F:F,СВОД!E4270)+SUMIFS('Дневной стационар'!O:O,'Дневной стационар'!D:D,СВОД!C4270,'Дневной стационар'!F:F,СВОД!E4270)+SUMIFS(ЭКО!M:M,ЭКО!D:D,СВОД!C4270,ЭКО!F:F,СВОД!E4270)+SUMIFS(Диализ!O:O,Диализ!E:E,СВОД!C4270,Диализ!G:G,СВОД!E4270)+SUMIFS(Поликлиника!CT:CT,Поликлиника!D:D,СВОД!C4270,Поликлиника!F:F,СВОД!E4270)+SUMIFS('Скорая мед.помощь'!O:O,'Скорая мед.помощь'!E:E,СВОД!C4270,'Скорая мед.помощь'!G:G,СВОД!E4270)+SUMIFS(Услуги!AV:AV,Услуги!D:D,СВОД!C4270,Услуги!F:F,СВОД!E4270)</f>
        <v>0</v>
      </c>
      <c r="O4270" s="277">
        <f>SUMIFS(Сверхбаза!L:L,Сверхбаза!C:C,СВОД!C4270,Сверхбаза!E:E,СВОД!E4270)+SUMIFS(Сверхбаза!M:M,Сверхбаза!C:C,СВОД!C4270,Сверхбаза!E:E,СВОД!E4270)</f>
        <v>0</v>
      </c>
      <c r="P4270" s="251">
        <f>SUMIFS(Сверхбаза!N:N,Сверхбаза!C:C,СВОД!C4270,Сверхбаза!E:E,СВОД!E4270)</f>
        <v>0</v>
      </c>
      <c r="Q4270" s="251">
        <f>SUMIFS(Сверхбаза!P:P,Сверхбаза!C:C,СВОД!C4270,Сверхбаза!E:E,СВОД!E4270)</f>
        <v>0</v>
      </c>
      <c r="R4270" s="251">
        <f>SUMIFS(Сверхбаза!O:O,Сверхбаза!C:C,СВОД!C4270,Сверхбаза!E:E,СВОД!E4270)</f>
        <v>0</v>
      </c>
      <c r="S4270" s="251">
        <f>SUMIFS(Сверхбаза!Q:Q,Сверхбаза!C:C,СВОД!C4270,Сверхбаза!E:E,СВОД!E4270)</f>
        <v>0</v>
      </c>
      <c r="T4270" s="278">
        <f>SUMIFS(Сверхбаза!G:G,Сверхбаза!C:C,СВОД!C4270,Сверхбаза!E:E,СВОД!E4270)</f>
        <v>0</v>
      </c>
    </row>
    <row r="4271" spans="1:20" outlineLevel="1">
      <c r="A4271" s="264"/>
      <c r="B4271" s="254"/>
      <c r="C4271" s="254" t="str">
        <f>CONCATENATE(C4270," ","Итог")</f>
        <v>990701 Итог</v>
      </c>
      <c r="D4271" s="255"/>
      <c r="E4271" s="326"/>
      <c r="F4271" s="327"/>
      <c r="G4271" s="279"/>
      <c r="H4271" s="256"/>
      <c r="I4271" s="256"/>
      <c r="J4271" s="256"/>
      <c r="K4271" s="256"/>
      <c r="L4271" s="256"/>
      <c r="M4271" s="256"/>
      <c r="N4271" s="280">
        <f>SUBTOTAL(9,N4263:N4270)</f>
        <v>213026.40002208046</v>
      </c>
      <c r="O4271" s="279"/>
      <c r="P4271" s="256"/>
      <c r="Q4271" s="256"/>
      <c r="R4271" s="256"/>
      <c r="S4271" s="256"/>
      <c r="T4271" s="280">
        <f>SUBTOTAL(9,T4263:T4270)</f>
        <v>355.72699999999998</v>
      </c>
    </row>
    <row r="4272" spans="1:20" ht="25.5" outlineLevel="2">
      <c r="A4272" s="262" t="s">
        <v>92</v>
      </c>
      <c r="B4272" s="8">
        <v>509908</v>
      </c>
      <c r="C4272" s="8">
        <v>990801</v>
      </c>
      <c r="D4272" s="9" t="s">
        <v>656</v>
      </c>
      <c r="E4272" s="322">
        <v>1</v>
      </c>
      <c r="F4272" s="323" t="s">
        <v>12</v>
      </c>
      <c r="G4272" s="275">
        <f>SUMIFS('Круглосуточный стационар'!J:J,'Круглосуточный стационар'!D:D,СВОД!C4272,'Круглосуточный стационар'!F:F,СВОД!E4272)/2+SUMIFS(ВМП!J:J,ВМП!D:D,СВОД!C4272,ВМП!F:F,СВОД!E4272)/2+SUMIFS('Дневной стационар'!J:J,'Дневной стационар'!D:D,СВОД!C4272,'Дневной стационар'!F:F,СВОД!E4272)/2+SUMIFS(ЭКО!H:H,ЭКО!D:D,СВОД!C4272,ЭКО!F:F,СВОД!E4272)+SUMIFS(Диализ!J:J,Диализ!E:E,СВОД!C4272,Диализ!G:G,СВОД!E4272)</f>
        <v>0</v>
      </c>
      <c r="H4272" s="253">
        <f>SUMIFS(Поликлиника!H:H,Поликлиника!D:D,СВОД!C4272,Поликлиника!F:F,СВОД!E4272)</f>
        <v>0</v>
      </c>
      <c r="I4272" s="253">
        <f>SUMIFS(Поликлиника!BA:BA,Поликлиника!D:D,СВОД!C4272,Поликлиника!F:F,СВОД!E4272)</f>
        <v>0</v>
      </c>
      <c r="J4272" s="253">
        <f>SUMIFS(Поликлиника!BF:BF,Поликлиника!D:D,СВОД!C4272,Поликлиника!F:F,СВОД!E4272)</f>
        <v>0</v>
      </c>
      <c r="K4272" s="253">
        <f>SUMIFS(Поликлиника!BU:BU,Поликлиника!D:D,СВОД!C4272,Поликлиника!F:F,СВОД!E4272)</f>
        <v>0</v>
      </c>
      <c r="L4272" s="253">
        <f>SUMIFS(Услуги!H:H,Услуги!D:D,СВОД!C4272,Услуги!F:F,СВОД!E4272)+SUMIFS(Услуги!M:M,Услуги!D:D,СВОД!C4272,Услуги!F:F,СВОД!E4272)+SUMIFS(Услуги!R:R,Услуги!D:D,СВОД!C4272,Услуги!F:F,СВОД!E4272)+SUMIFS(Услуги!W:W,Услуги!D:D,СВОД!C4272,Услуги!F:F,СВОД!E4272)+SUMIFS(Услуги!AB:AB,Услуги!D:D,СВОД!C4272,Услуги!F:F,СВОД!E4272)+SUMIFS(Услуги!AG:AG,Услуги!D:D,СВОД!C4272,Услуги!F:F,СВОД!E4272)+SUMIFS(Услуги!AL:AL,Услуги!D:D,СВОД!C4272,Услуги!F:F,СВОД!E4272)+SUMIFS(Услуги!AQ:AQ,Услуги!D:D,СВОД!C4272,Услуги!F:F,СВОД!E4272)</f>
        <v>0</v>
      </c>
      <c r="M4272" s="253">
        <f>SUMIFS('Скорая мед.помощь'!J:J,'Скорая мед.помощь'!E:E,СВОД!C4272,'Скорая мед.помощь'!G:G,СВОД!E4272)</f>
        <v>0</v>
      </c>
      <c r="N4272" s="276">
        <f>SUMIFS('Круглосуточный стационар'!O:O,'Круглосуточный стационар'!D:D,СВОД!C4272,'Круглосуточный стационар'!F:F,СВОД!E4272)+SUMIFS(ВМП!O:O,ВМП!D:D,СВОД!C4272,ВМП!F:F,СВОД!E4272)+SUMIFS('Дневной стационар'!O:O,'Дневной стационар'!D:D,СВОД!C4272,'Дневной стационар'!F:F,СВОД!E4272)+SUMIFS(ЭКО!M:M,ЭКО!D:D,СВОД!C4272,ЭКО!F:F,СВОД!E4272)+SUMIFS(Диализ!O:O,Диализ!E:E,СВОД!C4272,Диализ!G:G,СВОД!E4272)+SUMIFS(Поликлиника!CT:CT,Поликлиника!D:D,СВОД!C4272,Поликлиника!F:F,СВОД!E4272)+SUMIFS('Скорая мед.помощь'!O:O,'Скорая мед.помощь'!E:E,СВОД!C4272,'Скорая мед.помощь'!G:G,СВОД!E4272)+SUMIFS(Услуги!AV:AV,Услуги!D:D,СВОД!C4272,Услуги!F:F,СВОД!E4272)</f>
        <v>0</v>
      </c>
      <c r="O4272" s="275">
        <f>SUMIFS(Сверхбаза!L:L,Сверхбаза!C:C,СВОД!C4272,Сверхбаза!E:E,СВОД!E4272)+SUMIFS(Сверхбаза!M:M,Сверхбаза!C:C,СВОД!C4272,Сверхбаза!E:E,СВОД!E4272)</f>
        <v>0</v>
      </c>
      <c r="P4272" s="253">
        <f>SUMIFS(Сверхбаза!N:N,Сверхбаза!C:C,СВОД!C4272,Сверхбаза!E:E,СВОД!E4272)</f>
        <v>0</v>
      </c>
      <c r="Q4272" s="253">
        <f>SUMIFS(Сверхбаза!P:P,Сверхбаза!C:C,СВОД!C4272,Сверхбаза!E:E,СВОД!E4272)</f>
        <v>0</v>
      </c>
      <c r="R4272" s="253">
        <f>SUMIFS(Сверхбаза!O:O,Сверхбаза!C:C,СВОД!C4272,Сверхбаза!E:E,СВОД!E4272)</f>
        <v>0</v>
      </c>
      <c r="S4272" s="253">
        <f>SUMIFS(Сверхбаза!Q:Q,Сверхбаза!C:C,СВОД!C4272,Сверхбаза!E:E,СВОД!E4272)</f>
        <v>0</v>
      </c>
      <c r="T4272" s="276">
        <f>SUMIFS(Сверхбаза!G:G,Сверхбаза!C:C,СВОД!C4272,Сверхбаза!E:E,СВОД!E4272)</f>
        <v>0</v>
      </c>
    </row>
    <row r="4273" spans="1:20" ht="25.5" outlineLevel="2">
      <c r="A4273" s="263" t="s">
        <v>92</v>
      </c>
      <c r="B4273" s="336">
        <v>509908</v>
      </c>
      <c r="C4273" s="336">
        <v>990801</v>
      </c>
      <c r="D4273" s="5" t="s">
        <v>656</v>
      </c>
      <c r="E4273" s="324">
        <v>13</v>
      </c>
      <c r="F4273" s="325" t="s">
        <v>704</v>
      </c>
      <c r="G4273" s="277">
        <f>SUMIFS('Круглосуточный стационар'!J:J,'Круглосуточный стационар'!D:D,СВОД!C4273,'Круглосуточный стационар'!F:F,СВОД!E4273)/2+SUMIFS(ВМП!J:J,ВМП!D:D,СВОД!C4273,ВМП!F:F,СВОД!E4273)/2+SUMIFS('Дневной стационар'!J:J,'Дневной стационар'!D:D,СВОД!C4273,'Дневной стационар'!F:F,СВОД!E4273)/2+SUMIFS(ЭКО!H:H,ЭКО!D:D,СВОД!C4273,ЭКО!F:F,СВОД!E4273)+SUMIFS(Диализ!J:J,Диализ!E:E,СВОД!C4273,Диализ!G:G,СВОД!E4273)</f>
        <v>0</v>
      </c>
      <c r="H4273" s="251">
        <f>SUMIFS(Поликлиника!H:H,Поликлиника!D:D,СВОД!C4273,Поликлиника!F:F,СВОД!E4273)</f>
        <v>0</v>
      </c>
      <c r="I4273" s="251">
        <f>SUMIFS(Поликлиника!BA:BA,Поликлиника!D:D,СВОД!C4273,Поликлиника!F:F,СВОД!E4273)</f>
        <v>0</v>
      </c>
      <c r="J4273" s="251">
        <f>SUMIFS(Поликлиника!BF:BF,Поликлиника!D:D,СВОД!C4273,Поликлиника!F:F,СВОД!E4273)</f>
        <v>0</v>
      </c>
      <c r="K4273" s="251">
        <f>SUMIFS(Поликлиника!BU:BU,Поликлиника!D:D,СВОД!C4273,Поликлиника!F:F,СВОД!E4273)</f>
        <v>0</v>
      </c>
      <c r="L4273" s="251">
        <f>SUMIFS(Услуги!H:H,Услуги!D:D,СВОД!C4273,Услуги!F:F,СВОД!E4273)+SUMIFS(Услуги!M:M,Услуги!D:D,СВОД!C4273,Услуги!F:F,СВОД!E4273)+SUMIFS(Услуги!R:R,Услуги!D:D,СВОД!C4273,Услуги!F:F,СВОД!E4273)+SUMIFS(Услуги!W:W,Услуги!D:D,СВОД!C4273,Услуги!F:F,СВОД!E4273)+SUMIFS(Услуги!AB:AB,Услуги!D:D,СВОД!C4273,Услуги!F:F,СВОД!E4273)+SUMIFS(Услуги!AG:AG,Услуги!D:D,СВОД!C4273,Услуги!F:F,СВОД!E4273)+SUMIFS(Услуги!AL:AL,Услуги!D:D,СВОД!C4273,Услуги!F:F,СВОД!E4273)+SUMIFS(Услуги!AQ:AQ,Услуги!D:D,СВОД!C4273,Услуги!F:F,СВОД!E4273)</f>
        <v>0</v>
      </c>
      <c r="M4273" s="251">
        <f>SUMIFS('Скорая мед.помощь'!J:J,'Скорая мед.помощь'!E:E,СВОД!C4273,'Скорая мед.помощь'!G:G,СВОД!E4273)</f>
        <v>0</v>
      </c>
      <c r="N4273" s="278">
        <f>SUMIFS('Круглосуточный стационар'!O:O,'Круглосуточный стационар'!D:D,СВОД!C4273,'Круглосуточный стационар'!F:F,СВОД!E4273)+SUMIFS(ВМП!O:O,ВМП!D:D,СВОД!C4273,ВМП!F:F,СВОД!E4273)+SUMIFS('Дневной стационар'!O:O,'Дневной стационар'!D:D,СВОД!C4273,'Дневной стационар'!F:F,СВОД!E4273)+SUMIFS(ЭКО!M:M,ЭКО!D:D,СВОД!C4273,ЭКО!F:F,СВОД!E4273)+SUMIFS(Диализ!O:O,Диализ!E:E,СВОД!C4273,Диализ!G:G,СВОД!E4273)+SUMIFS(Поликлиника!CT:CT,Поликлиника!D:D,СВОД!C4273,Поликлиника!F:F,СВОД!E4273)+SUMIFS('Скорая мед.помощь'!O:O,'Скорая мед.помощь'!E:E,СВОД!C4273,'Скорая мед.помощь'!G:G,СВОД!E4273)+SUMIFS(Услуги!AV:AV,Услуги!D:D,СВОД!C4273,Услуги!F:F,СВОД!E4273)</f>
        <v>0</v>
      </c>
      <c r="O4273" s="277">
        <f>SUMIFS(Сверхбаза!L:L,Сверхбаза!C:C,СВОД!C4273,Сверхбаза!E:E,СВОД!E4273)+SUMIFS(Сверхбаза!M:M,Сверхбаза!C:C,СВОД!C4273,Сверхбаза!E:E,СВОД!E4273)</f>
        <v>0</v>
      </c>
      <c r="P4273" s="251">
        <f>SUMIFS(Сверхбаза!N:N,Сверхбаза!C:C,СВОД!C4273,Сверхбаза!E:E,СВОД!E4273)</f>
        <v>0</v>
      </c>
      <c r="Q4273" s="251">
        <f>SUMIFS(Сверхбаза!P:P,Сверхбаза!C:C,СВОД!C4273,Сверхбаза!E:E,СВОД!E4273)</f>
        <v>0</v>
      </c>
      <c r="R4273" s="251">
        <f>SUMIFS(Сверхбаза!O:O,Сверхбаза!C:C,СВОД!C4273,Сверхбаза!E:E,СВОД!E4273)</f>
        <v>0</v>
      </c>
      <c r="S4273" s="251">
        <f>SUMIFS(Сверхбаза!Q:Q,Сверхбаза!C:C,СВОД!C4273,Сверхбаза!E:E,СВОД!E4273)</f>
        <v>0</v>
      </c>
      <c r="T4273" s="278">
        <f>SUMIFS(Сверхбаза!G:G,Сверхбаза!C:C,СВОД!C4273,Сверхбаза!E:E,СВОД!E4273)</f>
        <v>0</v>
      </c>
    </row>
    <row r="4274" spans="1:20" ht="25.5" outlineLevel="2">
      <c r="A4274" s="263" t="s">
        <v>92</v>
      </c>
      <c r="B4274" s="336">
        <v>509908</v>
      </c>
      <c r="C4274" s="336">
        <v>990801</v>
      </c>
      <c r="D4274" s="5" t="s">
        <v>656</v>
      </c>
      <c r="E4274" s="324">
        <v>2</v>
      </c>
      <c r="F4274" s="325" t="s">
        <v>173</v>
      </c>
      <c r="G4274" s="277">
        <f>SUMIFS('Круглосуточный стационар'!J:J,'Круглосуточный стационар'!D:D,СВОД!C4274,'Круглосуточный стационар'!F:F,СВОД!E4274)/2+SUMIFS(ВМП!J:J,ВМП!D:D,СВОД!C4274,ВМП!F:F,СВОД!E4274)/2+SUMIFS('Дневной стационар'!J:J,'Дневной стационар'!D:D,СВОД!C4274,'Дневной стационар'!F:F,СВОД!E4274)/2+SUMIFS(ЭКО!H:H,ЭКО!D:D,СВОД!C4274,ЭКО!F:F,СВОД!E4274)+SUMIFS(Диализ!J:J,Диализ!E:E,СВОД!C4274,Диализ!G:G,СВОД!E4274)</f>
        <v>110</v>
      </c>
      <c r="H4274" s="251">
        <f>SUMIFS(Поликлиника!H:H,Поликлиника!D:D,СВОД!C4274,Поликлиника!F:F,СВОД!E4274)</f>
        <v>0</v>
      </c>
      <c r="I4274" s="251">
        <f>SUMIFS(Поликлиника!BA:BA,Поликлиника!D:D,СВОД!C4274,Поликлиника!F:F,СВОД!E4274)</f>
        <v>0</v>
      </c>
      <c r="J4274" s="251">
        <f>SUMIFS(Поликлиника!BF:BF,Поликлиника!D:D,СВОД!C4274,Поликлиника!F:F,СВОД!E4274)</f>
        <v>0</v>
      </c>
      <c r="K4274" s="251">
        <f>SUMIFS(Поликлиника!BU:BU,Поликлиника!D:D,СВОД!C4274,Поликлиника!F:F,СВОД!E4274)</f>
        <v>0</v>
      </c>
      <c r="L4274" s="251">
        <f>SUMIFS(Услуги!H:H,Услуги!D:D,СВОД!C4274,Услуги!F:F,СВОД!E4274)+SUMIFS(Услуги!M:M,Услуги!D:D,СВОД!C4274,Услуги!F:F,СВОД!E4274)+SUMIFS(Услуги!R:R,Услуги!D:D,СВОД!C4274,Услуги!F:F,СВОД!E4274)+SUMIFS(Услуги!W:W,Услуги!D:D,СВОД!C4274,Услуги!F:F,СВОД!E4274)+SUMIFS(Услуги!AB:AB,Услуги!D:D,СВОД!C4274,Услуги!F:F,СВОД!E4274)+SUMIFS(Услуги!AG:AG,Услуги!D:D,СВОД!C4274,Услуги!F:F,СВОД!E4274)+SUMIFS(Услуги!AL:AL,Услуги!D:D,СВОД!C4274,Услуги!F:F,СВОД!E4274)+SUMIFS(Услуги!AQ:AQ,Услуги!D:D,СВОД!C4274,Услуги!F:F,СВОД!E4274)</f>
        <v>0</v>
      </c>
      <c r="M4274" s="251">
        <f>SUMIFS('Скорая мед.помощь'!J:J,'Скорая мед.помощь'!E:E,СВОД!C4274,'Скорая мед.помощь'!G:G,СВОД!E4274)</f>
        <v>0</v>
      </c>
      <c r="N4274" s="278">
        <f>SUMIFS('Круглосуточный стационар'!O:O,'Круглосуточный стационар'!D:D,СВОД!C4274,'Круглосуточный стационар'!F:F,СВОД!E4274)+SUMIFS(ВМП!O:O,ВМП!D:D,СВОД!C4274,ВМП!F:F,СВОД!E4274)+SUMIFS('Дневной стационар'!O:O,'Дневной стационар'!D:D,СВОД!C4274,'Дневной стационар'!F:F,СВОД!E4274)+SUMIFS(ЭКО!M:M,ЭКО!D:D,СВОД!C4274,ЭКО!F:F,СВОД!E4274)+SUMIFS(Диализ!O:O,Диализ!E:E,СВОД!C4274,Диализ!G:G,СВОД!E4274)+SUMIFS(Поликлиника!CT:CT,Поликлиника!D:D,СВОД!C4274,Поликлиника!F:F,СВОД!E4274)+SUMIFS('Скорая мед.помощь'!O:O,'Скорая мед.помощь'!E:E,СВОД!C4274,'Скорая мед.помощь'!G:G,СВОД!E4274)+SUMIFS(Услуги!AV:AV,Услуги!D:D,СВОД!C4274,Услуги!F:F,СВОД!E4274)</f>
        <v>820.35799999999995</v>
      </c>
      <c r="O4274" s="277">
        <f>SUMIFS(Сверхбаза!L:L,Сверхбаза!C:C,СВОД!C4274,Сверхбаза!E:E,СВОД!E4274)+SUMIFS(Сверхбаза!M:M,Сверхбаза!C:C,СВОД!C4274,Сверхбаза!E:E,СВОД!E4274)</f>
        <v>0</v>
      </c>
      <c r="P4274" s="251">
        <f>SUMIFS(Сверхбаза!N:N,Сверхбаза!C:C,СВОД!C4274,Сверхбаза!E:E,СВОД!E4274)</f>
        <v>0</v>
      </c>
      <c r="Q4274" s="251">
        <f>SUMIFS(Сверхбаза!P:P,Сверхбаза!C:C,СВОД!C4274,Сверхбаза!E:E,СВОД!E4274)</f>
        <v>0</v>
      </c>
      <c r="R4274" s="251">
        <f>SUMIFS(Сверхбаза!O:O,Сверхбаза!C:C,СВОД!C4274,Сверхбаза!E:E,СВОД!E4274)</f>
        <v>0</v>
      </c>
      <c r="S4274" s="251">
        <f>SUMIFS(Сверхбаза!Q:Q,Сверхбаза!C:C,СВОД!C4274,Сверхбаза!E:E,СВОД!E4274)</f>
        <v>0</v>
      </c>
      <c r="T4274" s="278">
        <f>SUMIFS(Сверхбаза!G:G,Сверхбаза!C:C,СВОД!C4274,Сверхбаза!E:E,СВОД!E4274)</f>
        <v>0</v>
      </c>
    </row>
    <row r="4275" spans="1:20" ht="25.5" outlineLevel="2">
      <c r="A4275" s="263" t="s">
        <v>92</v>
      </c>
      <c r="B4275" s="336">
        <v>509908</v>
      </c>
      <c r="C4275" s="336">
        <v>990801</v>
      </c>
      <c r="D4275" s="5" t="s">
        <v>656</v>
      </c>
      <c r="E4275" s="324">
        <v>6</v>
      </c>
      <c r="F4275" s="325" t="s">
        <v>705</v>
      </c>
      <c r="G4275" s="277">
        <f>SUMIFS('Круглосуточный стационар'!J:J,'Круглосуточный стационар'!D:D,СВОД!C4275,'Круглосуточный стационар'!F:F,СВОД!E4275)/2+SUMIFS(ВМП!J:J,ВМП!D:D,СВОД!C4275,ВМП!F:F,СВОД!E4275)/2+SUMIFS('Дневной стационар'!J:J,'Дневной стационар'!D:D,СВОД!C4275,'Дневной стационар'!F:F,СВОД!E4275)/2+SUMIFS(ЭКО!H:H,ЭКО!D:D,СВОД!C4275,ЭКО!F:F,СВОД!E4275)+SUMIFS(Диализ!J:J,Диализ!E:E,СВОД!C4275,Диализ!G:G,СВОД!E4275)</f>
        <v>0</v>
      </c>
      <c r="H4275" s="251">
        <f>SUMIFS(Поликлиника!H:H,Поликлиника!D:D,СВОД!C4275,Поликлиника!F:F,СВОД!E4275)</f>
        <v>0</v>
      </c>
      <c r="I4275" s="251">
        <f>SUMIFS(Поликлиника!BA:BA,Поликлиника!D:D,СВОД!C4275,Поликлиника!F:F,СВОД!E4275)</f>
        <v>0</v>
      </c>
      <c r="J4275" s="251">
        <f>SUMIFS(Поликлиника!BF:BF,Поликлиника!D:D,СВОД!C4275,Поликлиника!F:F,СВОД!E4275)</f>
        <v>0</v>
      </c>
      <c r="K4275" s="251">
        <f>SUMIFS(Поликлиника!BU:BU,Поликлиника!D:D,СВОД!C4275,Поликлиника!F:F,СВОД!E4275)</f>
        <v>0</v>
      </c>
      <c r="L4275" s="251">
        <f>SUMIFS(Услуги!H:H,Услуги!D:D,СВОД!C4275,Услуги!F:F,СВОД!E4275)+SUMIFS(Услуги!M:M,Услуги!D:D,СВОД!C4275,Услуги!F:F,СВОД!E4275)+SUMIFS(Услуги!R:R,Услуги!D:D,СВОД!C4275,Услуги!F:F,СВОД!E4275)+SUMIFS(Услуги!W:W,Услуги!D:D,СВОД!C4275,Услуги!F:F,СВОД!E4275)+SUMIFS(Услуги!AB:AB,Услуги!D:D,СВОД!C4275,Услуги!F:F,СВОД!E4275)+SUMIFS(Услуги!AG:AG,Услуги!D:D,СВОД!C4275,Услуги!F:F,СВОД!E4275)+SUMIFS(Услуги!AL:AL,Услуги!D:D,СВОД!C4275,Услуги!F:F,СВОД!E4275)+SUMIFS(Услуги!AQ:AQ,Услуги!D:D,СВОД!C4275,Услуги!F:F,СВОД!E4275)</f>
        <v>0</v>
      </c>
      <c r="M4275" s="251">
        <f>SUMIFS('Скорая мед.помощь'!J:J,'Скорая мед.помощь'!E:E,СВОД!C4275,'Скорая мед.помощь'!G:G,СВОД!E4275)</f>
        <v>0</v>
      </c>
      <c r="N4275" s="278">
        <f>SUMIFS('Круглосуточный стационар'!O:O,'Круглосуточный стационар'!D:D,СВОД!C4275,'Круглосуточный стационар'!F:F,СВОД!E4275)+SUMIFS(ВМП!O:O,ВМП!D:D,СВОД!C4275,ВМП!F:F,СВОД!E4275)+SUMIFS('Дневной стационар'!O:O,'Дневной стационар'!D:D,СВОД!C4275,'Дневной стационар'!F:F,СВОД!E4275)+SUMIFS(ЭКО!M:M,ЭКО!D:D,СВОД!C4275,ЭКО!F:F,СВОД!E4275)+SUMIFS(Диализ!O:O,Диализ!E:E,СВОД!C4275,Диализ!G:G,СВОД!E4275)+SUMIFS(Поликлиника!CT:CT,Поликлиника!D:D,СВОД!C4275,Поликлиника!F:F,СВОД!E4275)+SUMIFS('Скорая мед.помощь'!O:O,'Скорая мед.помощь'!E:E,СВОД!C4275,'Скорая мед.помощь'!G:G,СВОД!E4275)+SUMIFS(Услуги!AV:AV,Услуги!D:D,СВОД!C4275,Услуги!F:F,СВОД!E4275)</f>
        <v>0</v>
      </c>
      <c r="O4275" s="277">
        <f>SUMIFS(Сверхбаза!L:L,Сверхбаза!C:C,СВОД!C4275,Сверхбаза!E:E,СВОД!E4275)+SUMIFS(Сверхбаза!M:M,Сверхбаза!C:C,СВОД!C4275,Сверхбаза!E:E,СВОД!E4275)</f>
        <v>0</v>
      </c>
      <c r="P4275" s="251">
        <f>SUMIFS(Сверхбаза!N:N,Сверхбаза!C:C,СВОД!C4275,Сверхбаза!E:E,СВОД!E4275)</f>
        <v>0</v>
      </c>
      <c r="Q4275" s="251">
        <f>SUMIFS(Сверхбаза!P:P,Сверхбаза!C:C,СВОД!C4275,Сверхбаза!E:E,СВОД!E4275)</f>
        <v>0</v>
      </c>
      <c r="R4275" s="251">
        <f>SUMIFS(Сверхбаза!O:O,Сверхбаза!C:C,СВОД!C4275,Сверхбаза!E:E,СВОД!E4275)</f>
        <v>0</v>
      </c>
      <c r="S4275" s="251">
        <f>SUMIFS(Сверхбаза!Q:Q,Сверхбаза!C:C,СВОД!C4275,Сверхбаза!E:E,СВОД!E4275)</f>
        <v>0</v>
      </c>
      <c r="T4275" s="278">
        <f>SUMIFS(Сверхбаза!G:G,Сверхбаза!C:C,СВОД!C4275,Сверхбаза!E:E,СВОД!E4275)</f>
        <v>0</v>
      </c>
    </row>
    <row r="4276" spans="1:20" ht="25.5" outlineLevel="2">
      <c r="A4276" s="263" t="s">
        <v>92</v>
      </c>
      <c r="B4276" s="336">
        <v>509908</v>
      </c>
      <c r="C4276" s="336">
        <v>990801</v>
      </c>
      <c r="D4276" s="5" t="s">
        <v>656</v>
      </c>
      <c r="E4276" s="324">
        <v>3</v>
      </c>
      <c r="F4276" s="325" t="s">
        <v>174</v>
      </c>
      <c r="G4276" s="277">
        <f>SUMIFS('Круглосуточный стационар'!J:J,'Круглосуточный стационар'!D:D,СВОД!C4276,'Круглосуточный стационар'!F:F,СВОД!E4276)/2+SUMIFS(ВМП!J:J,ВМП!D:D,СВОД!C4276,ВМП!F:F,СВОД!E4276)/2+SUMIFS('Дневной стационар'!J:J,'Дневной стационар'!D:D,СВОД!C4276,'Дневной стационар'!F:F,СВОД!E4276)/2+SUMIFS(ЭКО!H:H,ЭКО!D:D,СВОД!C4276,ЭКО!F:F,СВОД!E4276)+SUMIFS(Диализ!J:J,Диализ!E:E,СВОД!C4276,Диализ!G:G,СВОД!E4276)</f>
        <v>0</v>
      </c>
      <c r="H4276" s="251">
        <f>SUMIFS(Поликлиника!H:H,Поликлиника!D:D,СВОД!C4276,Поликлиника!F:F,СВОД!E4276)</f>
        <v>8615</v>
      </c>
      <c r="I4276" s="251">
        <f>SUMIFS(Поликлиника!BA:BA,Поликлиника!D:D,СВОД!C4276,Поликлиника!F:F,СВОД!E4276)</f>
        <v>0</v>
      </c>
      <c r="J4276" s="251">
        <f>SUMIFS(Поликлиника!BF:BF,Поликлиника!D:D,СВОД!C4276,Поликлиника!F:F,СВОД!E4276)</f>
        <v>6900</v>
      </c>
      <c r="K4276" s="251">
        <f>SUMIFS(Поликлиника!BU:BU,Поликлиника!D:D,СВОД!C4276,Поликлиника!F:F,СВОД!E4276)</f>
        <v>10529</v>
      </c>
      <c r="L4276" s="251">
        <f>SUMIFS(Услуги!H:H,Услуги!D:D,СВОД!C4276,Услуги!F:F,СВОД!E4276)+SUMIFS(Услуги!M:M,Услуги!D:D,СВОД!C4276,Услуги!F:F,СВОД!E4276)+SUMIFS(Услуги!R:R,Услуги!D:D,СВОД!C4276,Услуги!F:F,СВОД!E4276)+SUMIFS(Услуги!W:W,Услуги!D:D,СВОД!C4276,Услуги!F:F,СВОД!E4276)+SUMIFS(Услуги!AB:AB,Услуги!D:D,СВОД!C4276,Услуги!F:F,СВОД!E4276)+SUMIFS(Услуги!AG:AG,Услуги!D:D,СВОД!C4276,Услуги!F:F,СВОД!E4276)+SUMIFS(Услуги!AL:AL,Услуги!D:D,СВОД!C4276,Услуги!F:F,СВОД!E4276)+SUMIFS(Услуги!AQ:AQ,Услуги!D:D,СВОД!C4276,Услуги!F:F,СВОД!E4276)</f>
        <v>0</v>
      </c>
      <c r="M4276" s="251">
        <f>SUMIFS('Скорая мед.помощь'!J:J,'Скорая мед.помощь'!E:E,СВОД!C4276,'Скорая мед.помощь'!G:G,СВОД!E4276)</f>
        <v>0</v>
      </c>
      <c r="N4276" s="278">
        <f>SUMIFS('Круглосуточный стационар'!O:O,'Круглосуточный стационар'!D:D,СВОД!C4276,'Круглосуточный стационар'!F:F,СВОД!E4276)+SUMIFS(ВМП!O:O,ВМП!D:D,СВОД!C4276,ВМП!F:F,СВОД!E4276)+SUMIFS('Дневной стационар'!O:O,'Дневной стационар'!D:D,СВОД!C4276,'Дневной стационар'!F:F,СВОД!E4276)+SUMIFS(ЭКО!M:M,ЭКО!D:D,СВОД!C4276,ЭКО!F:F,СВОД!E4276)+SUMIFS(Диализ!O:O,Диализ!E:E,СВОД!C4276,Диализ!G:G,СВОД!E4276)+SUMIFS(Поликлиника!CT:CT,Поликлиника!D:D,СВОД!C4276,Поликлиника!F:F,СВОД!E4276)+SUMIFS('Скорая мед.помощь'!O:O,'Скорая мед.помощь'!E:E,СВОД!C4276,'Скорая мед.помощь'!G:G,СВОД!E4276)+SUMIFS(Услуги!AV:AV,Услуги!D:D,СВОД!C4276,Услуги!F:F,СВОД!E4276)</f>
        <v>55188.239400000006</v>
      </c>
      <c r="O4276" s="277">
        <f>SUMIFS(Сверхбаза!L:L,Сверхбаза!C:C,СВОД!C4276,Сверхбаза!E:E,СВОД!E4276)+SUMIFS(Сверхбаза!M:M,Сверхбаза!C:C,СВОД!C4276,Сверхбаза!E:E,СВОД!E4276)</f>
        <v>0</v>
      </c>
      <c r="P4276" s="251">
        <f>SUMIFS(Сверхбаза!N:N,Сверхбаза!C:C,СВОД!C4276,Сверхбаза!E:E,СВОД!E4276)</f>
        <v>0</v>
      </c>
      <c r="Q4276" s="251">
        <f>SUMIFS(Сверхбаза!P:P,Сверхбаза!C:C,СВОД!C4276,Сверхбаза!E:E,СВОД!E4276)</f>
        <v>0</v>
      </c>
      <c r="R4276" s="251">
        <f>SUMIFS(Сверхбаза!O:O,Сверхбаза!C:C,СВОД!C4276,Сверхбаза!E:E,СВОД!E4276)</f>
        <v>0</v>
      </c>
      <c r="S4276" s="251">
        <f>SUMIFS(Сверхбаза!Q:Q,Сверхбаза!C:C,СВОД!C4276,Сверхбаза!E:E,СВОД!E4276)</f>
        <v>0</v>
      </c>
      <c r="T4276" s="278">
        <f>SUMIFS(Сверхбаза!G:G,Сверхбаза!C:C,СВОД!C4276,Сверхбаза!E:E,СВОД!E4276)</f>
        <v>0</v>
      </c>
    </row>
    <row r="4277" spans="1:20" ht="25.5" outlineLevel="2">
      <c r="A4277" s="263" t="s">
        <v>92</v>
      </c>
      <c r="B4277" s="336">
        <v>509908</v>
      </c>
      <c r="C4277" s="336">
        <v>990801</v>
      </c>
      <c r="D4277" s="5" t="s">
        <v>656</v>
      </c>
      <c r="E4277" s="324">
        <v>7</v>
      </c>
      <c r="F4277" s="325" t="s">
        <v>706</v>
      </c>
      <c r="G4277" s="277">
        <f>SUMIFS('Круглосуточный стационар'!J:J,'Круглосуточный стационар'!D:D,СВОД!C4277,'Круглосуточный стационар'!F:F,СВОД!E4277)/2+SUMIFS(ВМП!J:J,ВМП!D:D,СВОД!C4277,ВМП!F:F,СВОД!E4277)/2+SUMIFS('Дневной стационар'!J:J,'Дневной стационар'!D:D,СВОД!C4277,'Дневной стационар'!F:F,СВОД!E4277)/2+SUMIFS(ЭКО!H:H,ЭКО!D:D,СВОД!C4277,ЭКО!F:F,СВОД!E4277)+SUMIFS(Диализ!J:J,Диализ!E:E,СВОД!C4277,Диализ!G:G,СВОД!E4277)</f>
        <v>0</v>
      </c>
      <c r="H4277" s="251">
        <f>SUMIFS(Поликлиника!H:H,Поликлиника!D:D,СВОД!C4277,Поликлиника!F:F,СВОД!E4277)</f>
        <v>0</v>
      </c>
      <c r="I4277" s="251">
        <f>SUMIFS(Поликлиника!BA:BA,Поликлиника!D:D,СВОД!C4277,Поликлиника!F:F,СВОД!E4277)</f>
        <v>0</v>
      </c>
      <c r="J4277" s="251">
        <f>SUMIFS(Поликлиника!BF:BF,Поликлиника!D:D,СВОД!C4277,Поликлиника!F:F,СВОД!E4277)</f>
        <v>0</v>
      </c>
      <c r="K4277" s="251">
        <f>SUMIFS(Поликлиника!BU:BU,Поликлиника!D:D,СВОД!C4277,Поликлиника!F:F,СВОД!E4277)</f>
        <v>0</v>
      </c>
      <c r="L4277" s="251">
        <f>SUMIFS(Услуги!H:H,Услуги!D:D,СВОД!C4277,Услуги!F:F,СВОД!E4277)+SUMIFS(Услуги!M:M,Услуги!D:D,СВОД!C4277,Услуги!F:F,СВОД!E4277)+SUMIFS(Услуги!R:R,Услуги!D:D,СВОД!C4277,Услуги!F:F,СВОД!E4277)+SUMIFS(Услуги!W:W,Услуги!D:D,СВОД!C4277,Услуги!F:F,СВОД!E4277)+SUMIFS(Услуги!AB:AB,Услуги!D:D,СВОД!C4277,Услуги!F:F,СВОД!E4277)+SUMIFS(Услуги!AG:AG,Услуги!D:D,СВОД!C4277,Услуги!F:F,СВОД!E4277)+SUMIFS(Услуги!AL:AL,Услуги!D:D,СВОД!C4277,Услуги!F:F,СВОД!E4277)+SUMIFS(Услуги!AQ:AQ,Услуги!D:D,СВОД!C4277,Услуги!F:F,СВОД!E4277)</f>
        <v>0</v>
      </c>
      <c r="M4277" s="251">
        <f>SUMIFS('Скорая мед.помощь'!J:J,'Скорая мед.помощь'!E:E,СВОД!C4277,'Скорая мед.помощь'!G:G,СВОД!E4277)</f>
        <v>0</v>
      </c>
      <c r="N4277" s="278">
        <f>SUMIFS('Круглосуточный стационар'!O:O,'Круглосуточный стационар'!D:D,СВОД!C4277,'Круглосуточный стационар'!F:F,СВОД!E4277)+SUMIFS(ВМП!O:O,ВМП!D:D,СВОД!C4277,ВМП!F:F,СВОД!E4277)+SUMIFS('Дневной стационар'!O:O,'Дневной стационар'!D:D,СВОД!C4277,'Дневной стационар'!F:F,СВОД!E4277)+SUMIFS(ЭКО!M:M,ЭКО!D:D,СВОД!C4277,ЭКО!F:F,СВОД!E4277)+SUMIFS(Диализ!O:O,Диализ!E:E,СВОД!C4277,Диализ!G:G,СВОД!E4277)+SUMIFS(Поликлиника!CT:CT,Поликлиника!D:D,СВОД!C4277,Поликлиника!F:F,СВОД!E4277)+SUMIFS('Скорая мед.помощь'!O:O,'Скорая мед.помощь'!E:E,СВОД!C4277,'Скорая мед.помощь'!G:G,СВОД!E4277)+SUMIFS(Услуги!AV:AV,Услуги!D:D,СВОД!C4277,Услуги!F:F,СВОД!E4277)</f>
        <v>0</v>
      </c>
      <c r="O4277" s="277">
        <f>SUMIFS(Сверхбаза!L:L,Сверхбаза!C:C,СВОД!C4277,Сверхбаза!E:E,СВОД!E4277)+SUMIFS(Сверхбаза!M:M,Сверхбаза!C:C,СВОД!C4277,Сверхбаза!E:E,СВОД!E4277)</f>
        <v>0</v>
      </c>
      <c r="P4277" s="251">
        <f>SUMIFS(Сверхбаза!N:N,Сверхбаза!C:C,СВОД!C4277,Сверхбаза!E:E,СВОД!E4277)</f>
        <v>0</v>
      </c>
      <c r="Q4277" s="251">
        <f>SUMIFS(Сверхбаза!P:P,Сверхбаза!C:C,СВОД!C4277,Сверхбаза!E:E,СВОД!E4277)</f>
        <v>0</v>
      </c>
      <c r="R4277" s="251">
        <f>SUMIFS(Сверхбаза!O:O,Сверхбаза!C:C,СВОД!C4277,Сверхбаза!E:E,СВОД!E4277)</f>
        <v>0</v>
      </c>
      <c r="S4277" s="251">
        <f>SUMIFS(Сверхбаза!Q:Q,Сверхбаза!C:C,СВОД!C4277,Сверхбаза!E:E,СВОД!E4277)</f>
        <v>0</v>
      </c>
      <c r="T4277" s="278">
        <f>SUMIFS(Сверхбаза!G:G,Сверхбаза!C:C,СВОД!C4277,Сверхбаза!E:E,СВОД!E4277)</f>
        <v>0</v>
      </c>
    </row>
    <row r="4278" spans="1:20" ht="25.5" outlineLevel="2">
      <c r="A4278" s="263" t="s">
        <v>92</v>
      </c>
      <c r="B4278" s="336">
        <v>509908</v>
      </c>
      <c r="C4278" s="336">
        <v>990801</v>
      </c>
      <c r="D4278" s="5" t="s">
        <v>656</v>
      </c>
      <c r="E4278" s="324">
        <v>70</v>
      </c>
      <c r="F4278" s="325" t="s">
        <v>707</v>
      </c>
      <c r="G4278" s="277">
        <f>SUMIFS('Круглосуточный стационар'!J:J,'Круглосуточный стационар'!D:D,СВОД!C4278,'Круглосуточный стационар'!F:F,СВОД!E4278)/2+SUMIFS(ВМП!J:J,ВМП!D:D,СВОД!C4278,ВМП!F:F,СВОД!E4278)/2+SUMIFS('Дневной стационар'!J:J,'Дневной стационар'!D:D,СВОД!C4278,'Дневной стационар'!F:F,СВОД!E4278)/2+SUMIFS(ЭКО!H:H,ЭКО!D:D,СВОД!C4278,ЭКО!F:F,СВОД!E4278)+SUMIFS(Диализ!J:J,Диализ!E:E,СВОД!C4278,Диализ!G:G,СВОД!E4278)</f>
        <v>0</v>
      </c>
      <c r="H4278" s="251">
        <f>SUMIFS(Поликлиника!H:H,Поликлиника!D:D,СВОД!C4278,Поликлиника!F:F,СВОД!E4278)</f>
        <v>0</v>
      </c>
      <c r="I4278" s="251">
        <f>SUMIFS(Поликлиника!BA:BA,Поликлиника!D:D,СВОД!C4278,Поликлиника!F:F,СВОД!E4278)</f>
        <v>0</v>
      </c>
      <c r="J4278" s="251">
        <f>SUMIFS(Поликлиника!BF:BF,Поликлиника!D:D,СВОД!C4278,Поликлиника!F:F,СВОД!E4278)</f>
        <v>0</v>
      </c>
      <c r="K4278" s="251">
        <f>SUMIFS(Поликлиника!BU:BU,Поликлиника!D:D,СВОД!C4278,Поликлиника!F:F,СВОД!E4278)</f>
        <v>0</v>
      </c>
      <c r="L4278" s="251">
        <f>SUMIFS(Услуги!H:H,Услуги!D:D,СВОД!C4278,Услуги!F:F,СВОД!E4278)+SUMIFS(Услуги!M:M,Услуги!D:D,СВОД!C4278,Услуги!F:F,СВОД!E4278)+SUMIFS(Услуги!R:R,Услуги!D:D,СВОД!C4278,Услуги!F:F,СВОД!E4278)+SUMIFS(Услуги!W:W,Услуги!D:D,СВОД!C4278,Услуги!F:F,СВОД!E4278)+SUMIFS(Услуги!AB:AB,Услуги!D:D,СВОД!C4278,Услуги!F:F,СВОД!E4278)+SUMIFS(Услуги!AG:AG,Услуги!D:D,СВОД!C4278,Услуги!F:F,СВОД!E4278)+SUMIFS(Услуги!AL:AL,Услуги!D:D,СВОД!C4278,Услуги!F:F,СВОД!E4278)+SUMIFS(Услуги!AQ:AQ,Услуги!D:D,СВОД!C4278,Услуги!F:F,СВОД!E4278)</f>
        <v>0</v>
      </c>
      <c r="M4278" s="251">
        <f>SUMIFS('Скорая мед.помощь'!J:J,'Скорая мед.помощь'!E:E,СВОД!C4278,'Скорая мед.помощь'!G:G,СВОД!E4278)</f>
        <v>0</v>
      </c>
      <c r="N4278" s="278">
        <f>SUMIFS('Круглосуточный стационар'!O:O,'Круглосуточный стационар'!D:D,СВОД!C4278,'Круглосуточный стационар'!F:F,СВОД!E4278)+SUMIFS(ВМП!O:O,ВМП!D:D,СВОД!C4278,ВМП!F:F,СВОД!E4278)+SUMIFS('Дневной стационар'!O:O,'Дневной стационар'!D:D,СВОД!C4278,'Дневной стационар'!F:F,СВОД!E4278)+SUMIFS(ЭКО!M:M,ЭКО!D:D,СВОД!C4278,ЭКО!F:F,СВОД!E4278)+SUMIFS(Диализ!O:O,Диализ!E:E,СВОД!C4278,Диализ!G:G,СВОД!E4278)+SUMIFS(Поликлиника!CT:CT,Поликлиника!D:D,СВОД!C4278,Поликлиника!F:F,СВОД!E4278)+SUMIFS('Скорая мед.помощь'!O:O,'Скорая мед.помощь'!E:E,СВОД!C4278,'Скорая мед.помощь'!G:G,СВОД!E4278)+SUMIFS(Услуги!AV:AV,Услуги!D:D,СВОД!C4278,Услуги!F:F,СВОД!E4278)</f>
        <v>0</v>
      </c>
      <c r="O4278" s="277">
        <f>SUMIFS(Сверхбаза!L:L,Сверхбаза!C:C,СВОД!C4278,Сверхбаза!E:E,СВОД!E4278)+SUMIFS(Сверхбаза!M:M,Сверхбаза!C:C,СВОД!C4278,Сверхбаза!E:E,СВОД!E4278)</f>
        <v>0</v>
      </c>
      <c r="P4278" s="251">
        <f>SUMIFS(Сверхбаза!N:N,Сверхбаза!C:C,СВОД!C4278,Сверхбаза!E:E,СВОД!E4278)</f>
        <v>0</v>
      </c>
      <c r="Q4278" s="251">
        <f>SUMIFS(Сверхбаза!P:P,Сверхбаза!C:C,СВОД!C4278,Сверхбаза!E:E,СВОД!E4278)</f>
        <v>0</v>
      </c>
      <c r="R4278" s="251">
        <f>SUMIFS(Сверхбаза!O:O,Сверхбаза!C:C,СВОД!C4278,Сверхбаза!E:E,СВОД!E4278)</f>
        <v>0</v>
      </c>
      <c r="S4278" s="251">
        <f>SUMIFS(Сверхбаза!Q:Q,Сверхбаза!C:C,СВОД!C4278,Сверхбаза!E:E,СВОД!E4278)</f>
        <v>0</v>
      </c>
      <c r="T4278" s="278">
        <f>SUMIFS(Сверхбаза!G:G,Сверхбаза!C:C,СВОД!C4278,Сверхбаза!E:E,СВОД!E4278)</f>
        <v>0</v>
      </c>
    </row>
    <row r="4279" spans="1:20" ht="25.5" outlineLevel="2">
      <c r="A4279" s="263" t="s">
        <v>92</v>
      </c>
      <c r="B4279" s="336">
        <v>509908</v>
      </c>
      <c r="C4279" s="336">
        <v>990801</v>
      </c>
      <c r="D4279" s="5" t="s">
        <v>656</v>
      </c>
      <c r="E4279" s="324">
        <v>94</v>
      </c>
      <c r="F4279" s="325" t="s">
        <v>157</v>
      </c>
      <c r="G4279" s="277">
        <f>SUMIFS('Круглосуточный стационар'!J:J,'Круглосуточный стационар'!D:D,СВОД!C4279,'Круглосуточный стационар'!F:F,СВОД!E4279)/2+SUMIFS(ВМП!J:J,ВМП!D:D,СВОД!C4279,ВМП!F:F,СВОД!E4279)/2+SUMIFS('Дневной стационар'!J:J,'Дневной стационар'!D:D,СВОД!C4279,'Дневной стационар'!F:F,СВОД!E4279)/2+SUMIFS(ЭКО!H:H,ЭКО!D:D,СВОД!C4279,ЭКО!F:F,СВОД!E4279)+SUMIFS(Диализ!J:J,Диализ!E:E,СВОД!C4279,Диализ!G:G,СВОД!E4279)</f>
        <v>0</v>
      </c>
      <c r="H4279" s="251">
        <f>SUMIFS(Поликлиника!H:H,Поликлиника!D:D,СВОД!C4279,Поликлиника!F:F,СВОД!E4279)</f>
        <v>0</v>
      </c>
      <c r="I4279" s="251">
        <f>SUMIFS(Поликлиника!BA:BA,Поликлиника!D:D,СВОД!C4279,Поликлиника!F:F,СВОД!E4279)</f>
        <v>0</v>
      </c>
      <c r="J4279" s="251">
        <f>SUMIFS(Поликлиника!BF:BF,Поликлиника!D:D,СВОД!C4279,Поликлиника!F:F,СВОД!E4279)</f>
        <v>0</v>
      </c>
      <c r="K4279" s="251">
        <f>SUMIFS(Поликлиника!BU:BU,Поликлиника!D:D,СВОД!C4279,Поликлиника!F:F,СВОД!E4279)</f>
        <v>0</v>
      </c>
      <c r="L4279" s="251">
        <f>SUMIFS(Услуги!H:H,Услуги!D:D,СВОД!C4279,Услуги!F:F,СВОД!E4279)+SUMIFS(Услуги!M:M,Услуги!D:D,СВОД!C4279,Услуги!F:F,СВОД!E4279)+SUMIFS(Услуги!R:R,Услуги!D:D,СВОД!C4279,Услуги!F:F,СВОД!E4279)+SUMIFS(Услуги!W:W,Услуги!D:D,СВОД!C4279,Услуги!F:F,СВОД!E4279)+SUMIFS(Услуги!AB:AB,Услуги!D:D,СВОД!C4279,Услуги!F:F,СВОД!E4279)+SUMIFS(Услуги!AG:AG,Услуги!D:D,СВОД!C4279,Услуги!F:F,СВОД!E4279)+SUMIFS(Услуги!AL:AL,Услуги!D:D,СВОД!C4279,Услуги!F:F,СВОД!E4279)+SUMIFS(Услуги!AQ:AQ,Услуги!D:D,СВОД!C4279,Услуги!F:F,СВОД!E4279)</f>
        <v>0</v>
      </c>
      <c r="M4279" s="251">
        <f>SUMIFS('Скорая мед.помощь'!J:J,'Скорая мед.помощь'!E:E,СВОД!C4279,'Скорая мед.помощь'!G:G,СВОД!E4279)</f>
        <v>0</v>
      </c>
      <c r="N4279" s="278">
        <f>SUMIFS('Круглосуточный стационар'!O:O,'Круглосуточный стационар'!D:D,СВОД!C4279,'Круглосуточный стационар'!F:F,СВОД!E4279)+SUMIFS(ВМП!O:O,ВМП!D:D,СВОД!C4279,ВМП!F:F,СВОД!E4279)+SUMIFS('Дневной стационар'!O:O,'Дневной стационар'!D:D,СВОД!C4279,'Дневной стационар'!F:F,СВОД!E4279)+SUMIFS(ЭКО!M:M,ЭКО!D:D,СВОД!C4279,ЭКО!F:F,СВОД!E4279)+SUMIFS(Диализ!O:O,Диализ!E:E,СВОД!C4279,Диализ!G:G,СВОД!E4279)+SUMIFS(Поликлиника!CT:CT,Поликлиника!D:D,СВОД!C4279,Поликлиника!F:F,СВОД!E4279)+SUMIFS('Скорая мед.помощь'!O:O,'Скорая мед.помощь'!E:E,СВОД!C4279,'Скорая мед.помощь'!G:G,СВОД!E4279)+SUMIFS(Услуги!AV:AV,Услуги!D:D,СВОД!C4279,Услуги!F:F,СВОД!E4279)</f>
        <v>0</v>
      </c>
      <c r="O4279" s="277">
        <f>SUMIFS(Сверхбаза!L:L,Сверхбаза!C:C,СВОД!C4279,Сверхбаза!E:E,СВОД!E4279)+SUMIFS(Сверхбаза!M:M,Сверхбаза!C:C,СВОД!C4279,Сверхбаза!E:E,СВОД!E4279)</f>
        <v>0</v>
      </c>
      <c r="P4279" s="251">
        <f>SUMIFS(Сверхбаза!N:N,Сверхбаза!C:C,СВОД!C4279,Сверхбаза!E:E,СВОД!E4279)</f>
        <v>0</v>
      </c>
      <c r="Q4279" s="251">
        <f>SUMIFS(Сверхбаза!P:P,Сверхбаза!C:C,СВОД!C4279,Сверхбаза!E:E,СВОД!E4279)</f>
        <v>0</v>
      </c>
      <c r="R4279" s="251">
        <f>SUMIFS(Сверхбаза!O:O,Сверхбаза!C:C,СВОД!C4279,Сверхбаза!E:E,СВОД!E4279)</f>
        <v>0</v>
      </c>
      <c r="S4279" s="251">
        <f>SUMIFS(Сверхбаза!Q:Q,Сверхбаза!C:C,СВОД!C4279,Сверхбаза!E:E,СВОД!E4279)</f>
        <v>0</v>
      </c>
      <c r="T4279" s="278">
        <f>SUMIFS(Сверхбаза!G:G,Сверхбаза!C:C,СВОД!C4279,Сверхбаза!E:E,СВОД!E4279)</f>
        <v>0</v>
      </c>
    </row>
    <row r="4280" spans="1:20" outlineLevel="1">
      <c r="A4280" s="264"/>
      <c r="B4280" s="254"/>
      <c r="C4280" s="254" t="str">
        <f>CONCATENATE(C4279," ","Итог")</f>
        <v>990801 Итог</v>
      </c>
      <c r="D4280" s="255"/>
      <c r="E4280" s="326"/>
      <c r="F4280" s="327"/>
      <c r="G4280" s="279"/>
      <c r="H4280" s="256"/>
      <c r="I4280" s="256"/>
      <c r="J4280" s="256"/>
      <c r="K4280" s="256"/>
      <c r="L4280" s="256"/>
      <c r="M4280" s="256"/>
      <c r="N4280" s="280">
        <f>SUBTOTAL(9,N4272:N4279)</f>
        <v>56008.597400000006</v>
      </c>
      <c r="O4280" s="279"/>
      <c r="P4280" s="256"/>
      <c r="Q4280" s="256"/>
      <c r="R4280" s="256"/>
      <c r="S4280" s="256"/>
      <c r="T4280" s="280">
        <f>SUBTOTAL(9,T4272:T4279)</f>
        <v>0</v>
      </c>
    </row>
    <row r="4281" spans="1:20" ht="25.5" outlineLevel="2">
      <c r="A4281" s="262" t="s">
        <v>92</v>
      </c>
      <c r="B4281" s="8">
        <v>509909</v>
      </c>
      <c r="C4281" s="8">
        <v>990901</v>
      </c>
      <c r="D4281" s="9" t="s">
        <v>334</v>
      </c>
      <c r="E4281" s="322">
        <v>1</v>
      </c>
      <c r="F4281" s="323" t="s">
        <v>12</v>
      </c>
      <c r="G4281" s="275">
        <f>SUMIFS('Круглосуточный стационар'!J:J,'Круглосуточный стационар'!D:D,СВОД!C4281,'Круглосуточный стационар'!F:F,СВОД!E4281)/2+SUMIFS(ВМП!J:J,ВМП!D:D,СВОД!C4281,ВМП!F:F,СВОД!E4281)/2+SUMIFS('Дневной стационар'!J:J,'Дневной стационар'!D:D,СВОД!C4281,'Дневной стационар'!F:F,СВОД!E4281)/2+SUMIFS(ЭКО!H:H,ЭКО!D:D,СВОД!C4281,ЭКО!F:F,СВОД!E4281)+SUMIFS(Диализ!J:J,Диализ!E:E,СВОД!C4281,Диализ!G:G,СВОД!E4281)</f>
        <v>11155</v>
      </c>
      <c r="H4281" s="253">
        <f>SUMIFS(Поликлиника!H:H,Поликлиника!D:D,СВОД!C4281,Поликлиника!F:F,СВОД!E4281)</f>
        <v>0</v>
      </c>
      <c r="I4281" s="253">
        <f>SUMIFS(Поликлиника!BA:BA,Поликлиника!D:D,СВОД!C4281,Поликлиника!F:F,СВОД!E4281)</f>
        <v>0</v>
      </c>
      <c r="J4281" s="253">
        <f>SUMIFS(Поликлиника!BF:BF,Поликлиника!D:D,СВОД!C4281,Поликлиника!F:F,СВОД!E4281)</f>
        <v>0</v>
      </c>
      <c r="K4281" s="253">
        <f>SUMIFS(Поликлиника!BU:BU,Поликлиника!D:D,СВОД!C4281,Поликлиника!F:F,СВОД!E4281)</f>
        <v>0</v>
      </c>
      <c r="L4281" s="253">
        <f>SUMIFS(Услуги!H:H,Услуги!D:D,СВОД!C4281,Услуги!F:F,СВОД!E4281)+SUMIFS(Услуги!M:M,Услуги!D:D,СВОД!C4281,Услуги!F:F,СВОД!E4281)+SUMIFS(Услуги!R:R,Услуги!D:D,СВОД!C4281,Услуги!F:F,СВОД!E4281)+SUMIFS(Услуги!W:W,Услуги!D:D,СВОД!C4281,Услуги!F:F,СВОД!E4281)+SUMIFS(Услуги!AB:AB,Услуги!D:D,СВОД!C4281,Услуги!F:F,СВОД!E4281)+SUMIFS(Услуги!AG:AG,Услуги!D:D,СВОД!C4281,Услуги!F:F,СВОД!E4281)+SUMIFS(Услуги!AL:AL,Услуги!D:D,СВОД!C4281,Услуги!F:F,СВОД!E4281)+SUMIFS(Услуги!AQ:AQ,Услуги!D:D,СВОД!C4281,Услуги!F:F,СВОД!E4281)</f>
        <v>0</v>
      </c>
      <c r="M4281" s="253">
        <f>SUMIFS('Скорая мед.помощь'!J:J,'Скорая мед.помощь'!E:E,СВОД!C4281,'Скорая мед.помощь'!G:G,СВОД!E4281)</f>
        <v>0</v>
      </c>
      <c r="N4281" s="276">
        <f>SUMIFS('Круглосуточный стационар'!O:O,'Круглосуточный стационар'!D:D,СВОД!C4281,'Круглосуточный стационар'!F:F,СВОД!E4281)+SUMIFS(ВМП!O:O,ВМП!D:D,СВОД!C4281,ВМП!F:F,СВОД!E4281)+SUMIFS('Дневной стационар'!O:O,'Дневной стационар'!D:D,СВОД!C4281,'Дневной стационар'!F:F,СВОД!E4281)+SUMIFS(ЭКО!M:M,ЭКО!D:D,СВОД!C4281,ЭКО!F:F,СВОД!E4281)+SUMIFS(Диализ!O:O,Диализ!E:E,СВОД!C4281,Диализ!G:G,СВОД!E4281)+SUMIFS(Поликлиника!CT:CT,Поликлиника!D:D,СВОД!C4281,Поликлиника!F:F,СВОД!E4281)+SUMIFS('Скорая мед.помощь'!O:O,'Скорая мед.помощь'!E:E,СВОД!C4281,'Скорая мед.помощь'!G:G,СВОД!E4281)+SUMIFS(Услуги!AV:AV,Услуги!D:D,СВОД!C4281,Услуги!F:F,СВОД!E4281)</f>
        <v>476753.43284551572</v>
      </c>
      <c r="O4281" s="275">
        <f>SUMIFS(Сверхбаза!L:L,Сверхбаза!C:C,СВОД!C4281,Сверхбаза!E:E,СВОД!E4281)+SUMIFS(Сверхбаза!M:M,Сверхбаза!C:C,СВОД!C4281,Сверхбаза!E:E,СВОД!E4281)</f>
        <v>0</v>
      </c>
      <c r="P4281" s="253">
        <f>SUMIFS(Сверхбаза!N:N,Сверхбаза!C:C,СВОД!C4281,Сверхбаза!E:E,СВОД!E4281)</f>
        <v>0</v>
      </c>
      <c r="Q4281" s="253">
        <f>SUMIFS(Сверхбаза!P:P,Сверхбаза!C:C,СВОД!C4281,Сверхбаза!E:E,СВОД!E4281)</f>
        <v>0</v>
      </c>
      <c r="R4281" s="253">
        <f>SUMIFS(Сверхбаза!O:O,Сверхбаза!C:C,СВОД!C4281,Сверхбаза!E:E,СВОД!E4281)</f>
        <v>0</v>
      </c>
      <c r="S4281" s="253">
        <f>SUMIFS(Сверхбаза!Q:Q,Сверхбаза!C:C,СВОД!C4281,Сверхбаза!E:E,СВОД!E4281)</f>
        <v>0</v>
      </c>
      <c r="T4281" s="276">
        <f>SUMIFS(Сверхбаза!G:G,Сверхбаза!C:C,СВОД!C4281,Сверхбаза!E:E,СВОД!E4281)</f>
        <v>0</v>
      </c>
    </row>
    <row r="4282" spans="1:20" ht="25.5" outlineLevel="2">
      <c r="A4282" s="263" t="s">
        <v>92</v>
      </c>
      <c r="B4282" s="336">
        <v>509909</v>
      </c>
      <c r="C4282" s="336">
        <v>990901</v>
      </c>
      <c r="D4282" s="5" t="s">
        <v>334</v>
      </c>
      <c r="E4282" s="324">
        <v>13</v>
      </c>
      <c r="F4282" s="325" t="s">
        <v>704</v>
      </c>
      <c r="G4282" s="277">
        <f>SUMIFS('Круглосуточный стационар'!J:J,'Круглосуточный стационар'!D:D,СВОД!C4282,'Круглосуточный стационар'!F:F,СВОД!E4282)/2+SUMIFS(ВМП!J:J,ВМП!D:D,СВОД!C4282,ВМП!F:F,СВОД!E4282)/2+SUMIFS('Дневной стационар'!J:J,'Дневной стационар'!D:D,СВОД!C4282,'Дневной стационар'!F:F,СВОД!E4282)/2+SUMIFS(ЭКО!H:H,ЭКО!D:D,СВОД!C4282,ЭКО!F:F,СВОД!E4282)+SUMIFS(Диализ!J:J,Диализ!E:E,СВОД!C4282,Диализ!G:G,СВОД!E4282)</f>
        <v>469</v>
      </c>
      <c r="H4282" s="251">
        <f>SUMIFS(Поликлиника!H:H,Поликлиника!D:D,СВОД!C4282,Поликлиника!F:F,СВОД!E4282)</f>
        <v>0</v>
      </c>
      <c r="I4282" s="251">
        <f>SUMIFS(Поликлиника!BA:BA,Поликлиника!D:D,СВОД!C4282,Поликлиника!F:F,СВОД!E4282)</f>
        <v>0</v>
      </c>
      <c r="J4282" s="251">
        <f>SUMIFS(Поликлиника!BF:BF,Поликлиника!D:D,СВОД!C4282,Поликлиника!F:F,СВОД!E4282)</f>
        <v>0</v>
      </c>
      <c r="K4282" s="251">
        <f>SUMIFS(Поликлиника!BU:BU,Поликлиника!D:D,СВОД!C4282,Поликлиника!F:F,СВОД!E4282)</f>
        <v>0</v>
      </c>
      <c r="L4282" s="251">
        <f>SUMIFS(Услуги!H:H,Услуги!D:D,СВОД!C4282,Услуги!F:F,СВОД!E4282)+SUMIFS(Услуги!M:M,Услуги!D:D,СВОД!C4282,Услуги!F:F,СВОД!E4282)+SUMIFS(Услуги!R:R,Услуги!D:D,СВОД!C4282,Услуги!F:F,СВОД!E4282)+SUMIFS(Услуги!W:W,Услуги!D:D,СВОД!C4282,Услуги!F:F,СВОД!E4282)+SUMIFS(Услуги!AB:AB,Услуги!D:D,СВОД!C4282,Услуги!F:F,СВОД!E4282)+SUMIFS(Услуги!AG:AG,Услуги!D:D,СВОД!C4282,Услуги!F:F,СВОД!E4282)+SUMIFS(Услуги!AL:AL,Услуги!D:D,СВОД!C4282,Услуги!F:F,СВОД!E4282)+SUMIFS(Услуги!AQ:AQ,Услуги!D:D,СВОД!C4282,Услуги!F:F,СВОД!E4282)</f>
        <v>0</v>
      </c>
      <c r="M4282" s="251">
        <f>SUMIFS('Скорая мед.помощь'!J:J,'Скорая мед.помощь'!E:E,СВОД!C4282,'Скорая мед.помощь'!G:G,СВОД!E4282)</f>
        <v>0</v>
      </c>
      <c r="N4282" s="278">
        <f>SUMIFS('Круглосуточный стационар'!O:O,'Круглосуточный стационар'!D:D,СВОД!C4282,'Круглосуточный стационар'!F:F,СВОД!E4282)+SUMIFS(ВМП!O:O,ВМП!D:D,СВОД!C4282,ВМП!F:F,СВОД!E4282)+SUMIFS('Дневной стационар'!O:O,'Дневной стационар'!D:D,СВОД!C4282,'Дневной стационар'!F:F,СВОД!E4282)+SUMIFS(ЭКО!M:M,ЭКО!D:D,СВОД!C4282,ЭКО!F:F,СВОД!E4282)+SUMIFS(Диализ!O:O,Диализ!E:E,СВОД!C4282,Диализ!G:G,СВОД!E4282)+SUMIFS(Поликлиника!CT:CT,Поликлиника!D:D,СВОД!C4282,Поликлиника!F:F,СВОД!E4282)+SUMIFS('Скорая мед.помощь'!O:O,'Скорая мед.помощь'!E:E,СВОД!C4282,'Скорая мед.помощь'!G:G,СВОД!E4282)+SUMIFS(Услуги!AV:AV,Услуги!D:D,СВОД!C4282,Услуги!F:F,СВОД!E4282)</f>
        <v>126178.91267889908</v>
      </c>
      <c r="O4282" s="277">
        <f>SUMIFS(Сверхбаза!L:L,Сверхбаза!C:C,СВОД!C4282,Сверхбаза!E:E,СВОД!E4282)+SUMIFS(Сверхбаза!M:M,Сверхбаза!C:C,СВОД!C4282,Сверхбаза!E:E,СВОД!E4282)</f>
        <v>0</v>
      </c>
      <c r="P4282" s="251">
        <f>SUMIFS(Сверхбаза!N:N,Сверхбаза!C:C,СВОД!C4282,Сверхбаза!E:E,СВОД!E4282)</f>
        <v>0</v>
      </c>
      <c r="Q4282" s="251">
        <f>SUMIFS(Сверхбаза!P:P,Сверхбаза!C:C,СВОД!C4282,Сверхбаза!E:E,СВОД!E4282)</f>
        <v>0</v>
      </c>
      <c r="R4282" s="251">
        <f>SUMIFS(Сверхбаза!O:O,Сверхбаза!C:C,СВОД!C4282,Сверхбаза!E:E,СВОД!E4282)</f>
        <v>0</v>
      </c>
      <c r="S4282" s="251">
        <f>SUMIFS(Сверхбаза!Q:Q,Сверхбаза!C:C,СВОД!C4282,Сверхбаза!E:E,СВОД!E4282)</f>
        <v>0</v>
      </c>
      <c r="T4282" s="278">
        <f>SUMIFS(Сверхбаза!G:G,Сверхбаза!C:C,СВОД!C4282,Сверхбаза!E:E,СВОД!E4282)</f>
        <v>0</v>
      </c>
    </row>
    <row r="4283" spans="1:20" ht="25.5" outlineLevel="2">
      <c r="A4283" s="263" t="s">
        <v>92</v>
      </c>
      <c r="B4283" s="336">
        <v>509909</v>
      </c>
      <c r="C4283" s="336">
        <v>990901</v>
      </c>
      <c r="D4283" s="5" t="s">
        <v>334</v>
      </c>
      <c r="E4283" s="324">
        <v>2</v>
      </c>
      <c r="F4283" s="325" t="s">
        <v>173</v>
      </c>
      <c r="G4283" s="277">
        <f>SUMIFS('Круглосуточный стационар'!J:J,'Круглосуточный стационар'!D:D,СВОД!C4283,'Круглосуточный стационар'!F:F,СВОД!E4283)/2+SUMIFS(ВМП!J:J,ВМП!D:D,СВОД!C4283,ВМП!F:F,СВОД!E4283)/2+SUMIFS('Дневной стационар'!J:J,'Дневной стационар'!D:D,СВОД!C4283,'Дневной стационар'!F:F,СВОД!E4283)/2+SUMIFS(ЭКО!H:H,ЭКО!D:D,СВОД!C4283,ЭКО!F:F,СВОД!E4283)+SUMIFS(Диализ!J:J,Диализ!E:E,СВОД!C4283,Диализ!G:G,СВОД!E4283)</f>
        <v>2240</v>
      </c>
      <c r="H4283" s="251">
        <f>SUMIFS(Поликлиника!H:H,Поликлиника!D:D,СВОД!C4283,Поликлиника!F:F,СВОД!E4283)</f>
        <v>0</v>
      </c>
      <c r="I4283" s="251">
        <f>SUMIFS(Поликлиника!BA:BA,Поликлиника!D:D,СВОД!C4283,Поликлиника!F:F,СВОД!E4283)</f>
        <v>0</v>
      </c>
      <c r="J4283" s="251">
        <f>SUMIFS(Поликлиника!BF:BF,Поликлиника!D:D,СВОД!C4283,Поликлиника!F:F,СВОД!E4283)</f>
        <v>0</v>
      </c>
      <c r="K4283" s="251">
        <f>SUMIFS(Поликлиника!BU:BU,Поликлиника!D:D,СВОД!C4283,Поликлиника!F:F,СВОД!E4283)</f>
        <v>0</v>
      </c>
      <c r="L4283" s="251">
        <f>SUMIFS(Услуги!H:H,Услуги!D:D,СВОД!C4283,Услуги!F:F,СВОД!E4283)+SUMIFS(Услуги!M:M,Услуги!D:D,СВОД!C4283,Услуги!F:F,СВОД!E4283)+SUMIFS(Услуги!R:R,Услуги!D:D,СВОД!C4283,Услуги!F:F,СВОД!E4283)+SUMIFS(Услуги!W:W,Услуги!D:D,СВОД!C4283,Услуги!F:F,СВОД!E4283)+SUMIFS(Услуги!AB:AB,Услуги!D:D,СВОД!C4283,Услуги!F:F,СВОД!E4283)+SUMIFS(Услуги!AG:AG,Услуги!D:D,СВОД!C4283,Услуги!F:F,СВОД!E4283)+SUMIFS(Услуги!AL:AL,Услуги!D:D,СВОД!C4283,Услуги!F:F,СВОД!E4283)+SUMIFS(Услуги!AQ:AQ,Услуги!D:D,СВОД!C4283,Услуги!F:F,СВОД!E4283)</f>
        <v>0</v>
      </c>
      <c r="M4283" s="251">
        <f>SUMIFS('Скорая мед.помощь'!J:J,'Скорая мед.помощь'!E:E,СВОД!C4283,'Скорая мед.помощь'!G:G,СВОД!E4283)</f>
        <v>0</v>
      </c>
      <c r="N4283" s="278">
        <f>SUMIFS('Круглосуточный стационар'!O:O,'Круглосуточный стационар'!D:D,СВОД!C4283,'Круглосуточный стационар'!F:F,СВОД!E4283)+SUMIFS(ВМП!O:O,ВМП!D:D,СВОД!C4283,ВМП!F:F,СВОД!E4283)+SUMIFS('Дневной стационар'!O:O,'Дневной стационар'!D:D,СВОД!C4283,'Дневной стационар'!F:F,СВОД!E4283)+SUMIFS(ЭКО!M:M,ЭКО!D:D,СВОД!C4283,ЭКО!F:F,СВОД!E4283)+SUMIFS(Диализ!O:O,Диализ!E:E,СВОД!C4283,Диализ!G:G,СВОД!E4283)+SUMIFS(Поликлиника!CT:CT,Поликлиника!D:D,СВОД!C4283,Поликлиника!F:F,СВОД!E4283)+SUMIFS('Скорая мед.помощь'!O:O,'Скорая мед.помощь'!E:E,СВОД!C4283,'Скорая мед.помощь'!G:G,СВОД!E4283)+SUMIFS(Услуги!AV:AV,Услуги!D:D,СВОД!C4283,Услуги!F:F,СВОД!E4283)</f>
        <v>14588.11887</v>
      </c>
      <c r="O4283" s="277">
        <f>SUMIFS(Сверхбаза!L:L,Сверхбаза!C:C,СВОД!C4283,Сверхбаза!E:E,СВОД!E4283)+SUMIFS(Сверхбаза!M:M,Сверхбаза!C:C,СВОД!C4283,Сверхбаза!E:E,СВОД!E4283)</f>
        <v>0</v>
      </c>
      <c r="P4283" s="251">
        <f>SUMIFS(Сверхбаза!N:N,Сверхбаза!C:C,СВОД!C4283,Сверхбаза!E:E,СВОД!E4283)</f>
        <v>0</v>
      </c>
      <c r="Q4283" s="251">
        <f>SUMIFS(Сверхбаза!P:P,Сверхбаза!C:C,СВОД!C4283,Сверхбаза!E:E,СВОД!E4283)</f>
        <v>0</v>
      </c>
      <c r="R4283" s="251">
        <f>SUMIFS(Сверхбаза!O:O,Сверхбаза!C:C,СВОД!C4283,Сверхбаза!E:E,СВОД!E4283)</f>
        <v>0</v>
      </c>
      <c r="S4283" s="251">
        <f>SUMIFS(Сверхбаза!Q:Q,Сверхбаза!C:C,СВОД!C4283,Сверхбаза!E:E,СВОД!E4283)</f>
        <v>0</v>
      </c>
      <c r="T4283" s="278">
        <f>SUMIFS(Сверхбаза!G:G,Сверхбаза!C:C,СВОД!C4283,Сверхбаза!E:E,СВОД!E4283)</f>
        <v>0</v>
      </c>
    </row>
    <row r="4284" spans="1:20" ht="25.5" outlineLevel="2">
      <c r="A4284" s="263" t="s">
        <v>92</v>
      </c>
      <c r="B4284" s="336">
        <v>509909</v>
      </c>
      <c r="C4284" s="336">
        <v>990901</v>
      </c>
      <c r="D4284" s="5" t="s">
        <v>334</v>
      </c>
      <c r="E4284" s="324">
        <v>6</v>
      </c>
      <c r="F4284" s="325" t="s">
        <v>705</v>
      </c>
      <c r="G4284" s="277">
        <f>SUMIFS('Круглосуточный стационар'!J:J,'Круглосуточный стационар'!D:D,СВОД!C4284,'Круглосуточный стационар'!F:F,СВОД!E4284)/2+SUMIFS(ВМП!J:J,ВМП!D:D,СВОД!C4284,ВМП!F:F,СВОД!E4284)/2+SUMIFS('Дневной стационар'!J:J,'Дневной стационар'!D:D,СВОД!C4284,'Дневной стационар'!F:F,СВОД!E4284)/2+SUMIFS(ЭКО!H:H,ЭКО!D:D,СВОД!C4284,ЭКО!F:F,СВОД!E4284)+SUMIFS(Диализ!J:J,Диализ!E:E,СВОД!C4284,Диализ!G:G,СВОД!E4284)</f>
        <v>1000</v>
      </c>
      <c r="H4284" s="251">
        <f>SUMIFS(Поликлиника!H:H,Поликлиника!D:D,СВОД!C4284,Поликлиника!F:F,СВОД!E4284)</f>
        <v>0</v>
      </c>
      <c r="I4284" s="251">
        <f>SUMIFS(Поликлиника!BA:BA,Поликлиника!D:D,СВОД!C4284,Поликлиника!F:F,СВОД!E4284)</f>
        <v>0</v>
      </c>
      <c r="J4284" s="251">
        <f>SUMIFS(Поликлиника!BF:BF,Поликлиника!D:D,СВОД!C4284,Поликлиника!F:F,СВОД!E4284)</f>
        <v>0</v>
      </c>
      <c r="K4284" s="251">
        <f>SUMIFS(Поликлиника!BU:BU,Поликлиника!D:D,СВОД!C4284,Поликлиника!F:F,СВОД!E4284)</f>
        <v>0</v>
      </c>
      <c r="L4284" s="251">
        <f>SUMIFS(Услуги!H:H,Услуги!D:D,СВОД!C4284,Услуги!F:F,СВОД!E4284)+SUMIFS(Услуги!M:M,Услуги!D:D,СВОД!C4284,Услуги!F:F,СВОД!E4284)+SUMIFS(Услуги!R:R,Услуги!D:D,СВОД!C4284,Услуги!F:F,СВОД!E4284)+SUMIFS(Услуги!W:W,Услуги!D:D,СВОД!C4284,Услуги!F:F,СВОД!E4284)+SUMIFS(Услуги!AB:AB,Услуги!D:D,СВОД!C4284,Услуги!F:F,СВОД!E4284)+SUMIFS(Услуги!AG:AG,Услуги!D:D,СВОД!C4284,Услуги!F:F,СВОД!E4284)+SUMIFS(Услуги!AL:AL,Услуги!D:D,СВОД!C4284,Услуги!F:F,СВОД!E4284)+SUMIFS(Услуги!AQ:AQ,Услуги!D:D,СВОД!C4284,Услуги!F:F,СВОД!E4284)</f>
        <v>0</v>
      </c>
      <c r="M4284" s="251">
        <f>SUMIFS('Скорая мед.помощь'!J:J,'Скорая мед.помощь'!E:E,СВОД!C4284,'Скорая мед.помощь'!G:G,СВОД!E4284)</f>
        <v>0</v>
      </c>
      <c r="N4284" s="278">
        <f>SUMIFS('Круглосуточный стационар'!O:O,'Круглосуточный стационар'!D:D,СВОД!C4284,'Круглосуточный стационар'!F:F,СВОД!E4284)+SUMIFS(ВМП!O:O,ВМП!D:D,СВОД!C4284,ВМП!F:F,СВОД!E4284)+SUMIFS('Дневной стационар'!O:O,'Дневной стационар'!D:D,СВОД!C4284,'Дневной стационар'!F:F,СВОД!E4284)+SUMIFS(ЭКО!M:M,ЭКО!D:D,СВОД!C4284,ЭКО!F:F,СВОД!E4284)+SUMIFS(Диализ!O:O,Диализ!E:E,СВОД!C4284,Диализ!G:G,СВОД!E4284)+SUMIFS(Поликлиника!CT:CT,Поликлиника!D:D,СВОД!C4284,Поликлиника!F:F,СВОД!E4284)+SUMIFS('Скорая мед.помощь'!O:O,'Скорая мед.помощь'!E:E,СВОД!C4284,'Скорая мед.помощь'!G:G,СВОД!E4284)+SUMIFS(Услуги!AV:AV,Услуги!D:D,СВОД!C4284,Услуги!F:F,СВОД!E4284)</f>
        <v>136210.0202</v>
      </c>
      <c r="O4284" s="277">
        <f>SUMIFS(Сверхбаза!L:L,Сверхбаза!C:C,СВОД!C4284,Сверхбаза!E:E,СВОД!E4284)+SUMIFS(Сверхбаза!M:M,Сверхбаза!C:C,СВОД!C4284,Сверхбаза!E:E,СВОД!E4284)</f>
        <v>0</v>
      </c>
      <c r="P4284" s="251">
        <f>SUMIFS(Сверхбаза!N:N,Сверхбаза!C:C,СВОД!C4284,Сверхбаза!E:E,СВОД!E4284)</f>
        <v>0</v>
      </c>
      <c r="Q4284" s="251">
        <f>SUMIFS(Сверхбаза!P:P,Сверхбаза!C:C,СВОД!C4284,Сверхбаза!E:E,СВОД!E4284)</f>
        <v>0</v>
      </c>
      <c r="R4284" s="251">
        <f>SUMIFS(Сверхбаза!O:O,Сверхбаза!C:C,СВОД!C4284,Сверхбаза!E:E,СВОД!E4284)</f>
        <v>0</v>
      </c>
      <c r="S4284" s="251">
        <f>SUMIFS(Сверхбаза!Q:Q,Сверхбаза!C:C,СВОД!C4284,Сверхбаза!E:E,СВОД!E4284)</f>
        <v>0</v>
      </c>
      <c r="T4284" s="278">
        <f>SUMIFS(Сверхбаза!G:G,Сверхбаза!C:C,СВОД!C4284,Сверхбаза!E:E,СВОД!E4284)</f>
        <v>0</v>
      </c>
    </row>
    <row r="4285" spans="1:20" ht="25.5" outlineLevel="2">
      <c r="A4285" s="263" t="s">
        <v>92</v>
      </c>
      <c r="B4285" s="336">
        <v>509909</v>
      </c>
      <c r="C4285" s="336">
        <v>990901</v>
      </c>
      <c r="D4285" s="5" t="s">
        <v>334</v>
      </c>
      <c r="E4285" s="324">
        <v>3</v>
      </c>
      <c r="F4285" s="325" t="s">
        <v>174</v>
      </c>
      <c r="G4285" s="277">
        <f>SUMIFS('Круглосуточный стационар'!J:J,'Круглосуточный стационар'!D:D,СВОД!C4285,'Круглосуточный стационар'!F:F,СВОД!E4285)/2+SUMIFS(ВМП!J:J,ВМП!D:D,СВОД!C4285,ВМП!F:F,СВОД!E4285)/2+SUMIFS('Дневной стационар'!J:J,'Дневной стационар'!D:D,СВОД!C4285,'Дневной стационар'!F:F,СВОД!E4285)/2+SUMIFS(ЭКО!H:H,ЭКО!D:D,СВОД!C4285,ЭКО!F:F,СВОД!E4285)+SUMIFS(Диализ!J:J,Диализ!E:E,СВОД!C4285,Диализ!G:G,СВОД!E4285)</f>
        <v>0</v>
      </c>
      <c r="H4285" s="251">
        <f>SUMIFS(Поликлиника!H:H,Поликлиника!D:D,СВОД!C4285,Поликлиника!F:F,СВОД!E4285)</f>
        <v>20435</v>
      </c>
      <c r="I4285" s="251">
        <f>SUMIFS(Поликлиника!BA:BA,Поликлиника!D:D,СВОД!C4285,Поликлиника!F:F,СВОД!E4285)</f>
        <v>0</v>
      </c>
      <c r="J4285" s="251">
        <f>SUMIFS(Поликлиника!BF:BF,Поликлиника!D:D,СВОД!C4285,Поликлиника!F:F,СВОД!E4285)</f>
        <v>1840</v>
      </c>
      <c r="K4285" s="251">
        <f>SUMIFS(Поликлиника!BU:BU,Поликлиника!D:D,СВОД!C4285,Поликлиника!F:F,СВОД!E4285)</f>
        <v>21561</v>
      </c>
      <c r="L4285" s="251">
        <f>SUMIFS(Услуги!H:H,Услуги!D:D,СВОД!C4285,Услуги!F:F,СВОД!E4285)+SUMIFS(Услуги!M:M,Услуги!D:D,СВОД!C4285,Услуги!F:F,СВОД!E4285)+SUMIFS(Услуги!R:R,Услуги!D:D,СВОД!C4285,Услуги!F:F,СВОД!E4285)+SUMIFS(Услуги!W:W,Услуги!D:D,СВОД!C4285,Услуги!F:F,СВОД!E4285)+SUMIFS(Услуги!AB:AB,Услуги!D:D,СВОД!C4285,Услуги!F:F,СВОД!E4285)+SUMIFS(Услуги!AG:AG,Услуги!D:D,СВОД!C4285,Услуги!F:F,СВОД!E4285)+SUMIFS(Услуги!AL:AL,Услуги!D:D,СВОД!C4285,Услуги!F:F,СВОД!E4285)+SUMIFS(Услуги!AQ:AQ,Услуги!D:D,СВОД!C4285,Услуги!F:F,СВОД!E4285)</f>
        <v>51335.88</v>
      </c>
      <c r="M4285" s="251">
        <f>SUMIFS('Скорая мед.помощь'!J:J,'Скорая мед.помощь'!E:E,СВОД!C4285,'Скорая мед.помощь'!G:G,СВОД!E4285)</f>
        <v>0</v>
      </c>
      <c r="N4285" s="278">
        <f>SUMIFS('Круглосуточный стационар'!O:O,'Круглосуточный стационар'!D:D,СВОД!C4285,'Круглосуточный стационар'!F:F,СВОД!E4285)+SUMIFS(ВМП!O:O,ВМП!D:D,СВОД!C4285,ВМП!F:F,СВОД!E4285)+SUMIFS('Дневной стационар'!O:O,'Дневной стационар'!D:D,СВОД!C4285,'Дневной стационар'!F:F,СВОД!E4285)+SUMIFS(ЭКО!M:M,ЭКО!D:D,СВОД!C4285,ЭКО!F:F,СВОД!E4285)+SUMIFS(Диализ!O:O,Диализ!E:E,СВОД!C4285,Диализ!G:G,СВОД!E4285)+SUMIFS(Поликлиника!CT:CT,Поликлиника!D:D,СВОД!C4285,Поликлиника!F:F,СВОД!E4285)+SUMIFS('Скорая мед.помощь'!O:O,'Скорая мед.помощь'!E:E,СВОД!C4285,'Скорая мед.помощь'!G:G,СВОД!E4285)+SUMIFS(Услуги!AV:AV,Услуги!D:D,СВОД!C4285,Услуги!F:F,СВОД!E4285)</f>
        <v>91890.827097954811</v>
      </c>
      <c r="O4285" s="277">
        <f>SUMIFS(Сверхбаза!L:L,Сверхбаза!C:C,СВОД!C4285,Сверхбаза!E:E,СВОД!E4285)+SUMIFS(Сверхбаза!M:M,Сверхбаза!C:C,СВОД!C4285,Сверхбаза!E:E,СВОД!E4285)</f>
        <v>0</v>
      </c>
      <c r="P4285" s="251">
        <f>SUMIFS(Сверхбаза!N:N,Сверхбаза!C:C,СВОД!C4285,Сверхбаза!E:E,СВОД!E4285)</f>
        <v>0</v>
      </c>
      <c r="Q4285" s="251">
        <f>SUMIFS(Сверхбаза!P:P,Сверхбаза!C:C,СВОД!C4285,Сверхбаза!E:E,СВОД!E4285)</f>
        <v>0</v>
      </c>
      <c r="R4285" s="251">
        <f>SUMIFS(Сверхбаза!O:O,Сверхбаза!C:C,СВОД!C4285,Сверхбаза!E:E,СВОД!E4285)</f>
        <v>0</v>
      </c>
      <c r="S4285" s="251">
        <f>SUMIFS(Сверхбаза!Q:Q,Сверхбаза!C:C,СВОД!C4285,Сверхбаза!E:E,СВОД!E4285)</f>
        <v>0</v>
      </c>
      <c r="T4285" s="278">
        <f>SUMIFS(Сверхбаза!G:G,Сверхбаза!C:C,СВОД!C4285,Сверхбаза!E:E,СВОД!E4285)</f>
        <v>0</v>
      </c>
    </row>
    <row r="4286" spans="1:20" ht="25.5" outlineLevel="2">
      <c r="A4286" s="263" t="s">
        <v>92</v>
      </c>
      <c r="B4286" s="336">
        <v>509909</v>
      </c>
      <c r="C4286" s="336">
        <v>990901</v>
      </c>
      <c r="D4286" s="5" t="s">
        <v>334</v>
      </c>
      <c r="E4286" s="324">
        <v>7</v>
      </c>
      <c r="F4286" s="325" t="s">
        <v>706</v>
      </c>
      <c r="G4286" s="277">
        <f>SUMIFS('Круглосуточный стационар'!J:J,'Круглосуточный стационар'!D:D,СВОД!C4286,'Круглосуточный стационар'!F:F,СВОД!E4286)/2+SUMIFS(ВМП!J:J,ВМП!D:D,СВОД!C4286,ВМП!F:F,СВОД!E4286)/2+SUMIFS('Дневной стационар'!J:J,'Дневной стационар'!D:D,СВОД!C4286,'Дневной стационар'!F:F,СВОД!E4286)/2+SUMIFS(ЭКО!H:H,ЭКО!D:D,СВОД!C4286,ЭКО!F:F,СВОД!E4286)+SUMIFS(Диализ!J:J,Диализ!E:E,СВОД!C4286,Диализ!G:G,СВОД!E4286)</f>
        <v>0</v>
      </c>
      <c r="H4286" s="251">
        <f>SUMIFS(Поликлиника!H:H,Поликлиника!D:D,СВОД!C4286,Поликлиника!F:F,СВОД!E4286)</f>
        <v>0</v>
      </c>
      <c r="I4286" s="251">
        <f>SUMIFS(Поликлиника!BA:BA,Поликлиника!D:D,СВОД!C4286,Поликлиника!F:F,СВОД!E4286)</f>
        <v>0</v>
      </c>
      <c r="J4286" s="251">
        <f>SUMIFS(Поликлиника!BF:BF,Поликлиника!D:D,СВОД!C4286,Поликлиника!F:F,СВОД!E4286)</f>
        <v>0</v>
      </c>
      <c r="K4286" s="251">
        <f>SUMIFS(Поликлиника!BU:BU,Поликлиника!D:D,СВОД!C4286,Поликлиника!F:F,СВОД!E4286)</f>
        <v>0</v>
      </c>
      <c r="L4286" s="251">
        <f>SUMIFS(Услуги!H:H,Услуги!D:D,СВОД!C4286,Услуги!F:F,СВОД!E4286)+SUMIFS(Услуги!M:M,Услуги!D:D,СВОД!C4286,Услуги!F:F,СВОД!E4286)+SUMIFS(Услуги!R:R,Услуги!D:D,СВОД!C4286,Услуги!F:F,СВОД!E4286)+SUMIFS(Услуги!W:W,Услуги!D:D,СВОД!C4286,Услуги!F:F,СВОД!E4286)+SUMIFS(Услуги!AB:AB,Услуги!D:D,СВОД!C4286,Услуги!F:F,СВОД!E4286)+SUMIFS(Услуги!AG:AG,Услуги!D:D,СВОД!C4286,Услуги!F:F,СВОД!E4286)+SUMIFS(Услуги!AL:AL,Услуги!D:D,СВОД!C4286,Услуги!F:F,СВОД!E4286)+SUMIFS(Услуги!AQ:AQ,Услуги!D:D,СВОД!C4286,Услуги!F:F,СВОД!E4286)</f>
        <v>0</v>
      </c>
      <c r="M4286" s="251">
        <f>SUMIFS('Скорая мед.помощь'!J:J,'Скорая мед.помощь'!E:E,СВОД!C4286,'Скорая мед.помощь'!G:G,СВОД!E4286)</f>
        <v>0</v>
      </c>
      <c r="N4286" s="278">
        <f>SUMIFS('Круглосуточный стационар'!O:O,'Круглосуточный стационар'!D:D,СВОД!C4286,'Круглосуточный стационар'!F:F,СВОД!E4286)+SUMIFS(ВМП!O:O,ВМП!D:D,СВОД!C4286,ВМП!F:F,СВОД!E4286)+SUMIFS('Дневной стационар'!O:O,'Дневной стационар'!D:D,СВОД!C4286,'Дневной стационар'!F:F,СВОД!E4286)+SUMIFS(ЭКО!M:M,ЭКО!D:D,СВОД!C4286,ЭКО!F:F,СВОД!E4286)+SUMIFS(Диализ!O:O,Диализ!E:E,СВОД!C4286,Диализ!G:G,СВОД!E4286)+SUMIFS(Поликлиника!CT:CT,Поликлиника!D:D,СВОД!C4286,Поликлиника!F:F,СВОД!E4286)+SUMIFS('Скорая мед.помощь'!O:O,'Скорая мед.помощь'!E:E,СВОД!C4286,'Скорая мед.помощь'!G:G,СВОД!E4286)+SUMIFS(Услуги!AV:AV,Услуги!D:D,СВОД!C4286,Услуги!F:F,СВОД!E4286)</f>
        <v>0</v>
      </c>
      <c r="O4286" s="277">
        <f>SUMIFS(Сверхбаза!L:L,Сверхбаза!C:C,СВОД!C4286,Сверхбаза!E:E,СВОД!E4286)+SUMIFS(Сверхбаза!M:M,Сверхбаза!C:C,СВОД!C4286,Сверхбаза!E:E,СВОД!E4286)</f>
        <v>0</v>
      </c>
      <c r="P4286" s="251">
        <f>SUMIFS(Сверхбаза!N:N,Сверхбаза!C:C,СВОД!C4286,Сверхбаза!E:E,СВОД!E4286)</f>
        <v>0</v>
      </c>
      <c r="Q4286" s="251">
        <f>SUMIFS(Сверхбаза!P:P,Сверхбаза!C:C,СВОД!C4286,Сверхбаза!E:E,СВОД!E4286)</f>
        <v>0</v>
      </c>
      <c r="R4286" s="251">
        <f>SUMIFS(Сверхбаза!O:O,Сверхбаза!C:C,СВОД!C4286,Сверхбаза!E:E,СВОД!E4286)</f>
        <v>0</v>
      </c>
      <c r="S4286" s="251">
        <f>SUMIFS(Сверхбаза!Q:Q,Сверхбаза!C:C,СВОД!C4286,Сверхбаза!E:E,СВОД!E4286)</f>
        <v>0</v>
      </c>
      <c r="T4286" s="278">
        <f>SUMIFS(Сверхбаза!G:G,Сверхбаза!C:C,СВОД!C4286,Сверхбаза!E:E,СВОД!E4286)</f>
        <v>0</v>
      </c>
    </row>
    <row r="4287" spans="1:20" ht="25.5" outlineLevel="2">
      <c r="A4287" s="263" t="s">
        <v>92</v>
      </c>
      <c r="B4287" s="336">
        <v>509909</v>
      </c>
      <c r="C4287" s="336">
        <v>990901</v>
      </c>
      <c r="D4287" s="5" t="s">
        <v>334</v>
      </c>
      <c r="E4287" s="324">
        <v>70</v>
      </c>
      <c r="F4287" s="325" t="s">
        <v>707</v>
      </c>
      <c r="G4287" s="277">
        <f>SUMIFS('Круглосуточный стационар'!J:J,'Круглосуточный стационар'!D:D,СВОД!C4287,'Круглосуточный стационар'!F:F,СВОД!E4287)/2+SUMIFS(ВМП!J:J,ВМП!D:D,СВОД!C4287,ВМП!F:F,СВОД!E4287)/2+SUMIFS('Дневной стационар'!J:J,'Дневной стационар'!D:D,СВОД!C4287,'Дневной стационар'!F:F,СВОД!E4287)/2+SUMIFS(ЭКО!H:H,ЭКО!D:D,СВОД!C4287,ЭКО!F:F,СВОД!E4287)+SUMIFS(Диализ!J:J,Диализ!E:E,СВОД!C4287,Диализ!G:G,СВОД!E4287)</f>
        <v>0</v>
      </c>
      <c r="H4287" s="251">
        <f>SUMIFS(Поликлиника!H:H,Поликлиника!D:D,СВОД!C4287,Поликлиника!F:F,СВОД!E4287)</f>
        <v>0</v>
      </c>
      <c r="I4287" s="251">
        <f>SUMIFS(Поликлиника!BA:BA,Поликлиника!D:D,СВОД!C4287,Поликлиника!F:F,СВОД!E4287)</f>
        <v>0</v>
      </c>
      <c r="J4287" s="251">
        <f>SUMIFS(Поликлиника!BF:BF,Поликлиника!D:D,СВОД!C4287,Поликлиника!F:F,СВОД!E4287)</f>
        <v>0</v>
      </c>
      <c r="K4287" s="251">
        <f>SUMIFS(Поликлиника!BU:BU,Поликлиника!D:D,СВОД!C4287,Поликлиника!F:F,СВОД!E4287)</f>
        <v>0</v>
      </c>
      <c r="L4287" s="251">
        <f>SUMIFS(Услуги!H:H,Услуги!D:D,СВОД!C4287,Услуги!F:F,СВОД!E4287)+SUMIFS(Услуги!M:M,Услуги!D:D,СВОД!C4287,Услуги!F:F,СВОД!E4287)+SUMIFS(Услуги!R:R,Услуги!D:D,СВОД!C4287,Услуги!F:F,СВОД!E4287)+SUMIFS(Услуги!W:W,Услуги!D:D,СВОД!C4287,Услуги!F:F,СВОД!E4287)+SUMIFS(Услуги!AB:AB,Услуги!D:D,СВОД!C4287,Услуги!F:F,СВОД!E4287)+SUMIFS(Услуги!AG:AG,Услуги!D:D,СВОД!C4287,Услуги!F:F,СВОД!E4287)+SUMIFS(Услуги!AL:AL,Услуги!D:D,СВОД!C4287,Услуги!F:F,СВОД!E4287)+SUMIFS(Услуги!AQ:AQ,Услуги!D:D,СВОД!C4287,Услуги!F:F,СВОД!E4287)</f>
        <v>0</v>
      </c>
      <c r="M4287" s="251">
        <f>SUMIFS('Скорая мед.помощь'!J:J,'Скорая мед.помощь'!E:E,СВОД!C4287,'Скорая мед.помощь'!G:G,СВОД!E4287)</f>
        <v>0</v>
      </c>
      <c r="N4287" s="278">
        <f>SUMIFS('Круглосуточный стационар'!O:O,'Круглосуточный стационар'!D:D,СВОД!C4287,'Круглосуточный стационар'!F:F,СВОД!E4287)+SUMIFS(ВМП!O:O,ВМП!D:D,СВОД!C4287,ВМП!F:F,СВОД!E4287)+SUMIFS('Дневной стационар'!O:O,'Дневной стационар'!D:D,СВОД!C4287,'Дневной стационар'!F:F,СВОД!E4287)+SUMIFS(ЭКО!M:M,ЭКО!D:D,СВОД!C4287,ЭКО!F:F,СВОД!E4287)+SUMIFS(Диализ!O:O,Диализ!E:E,СВОД!C4287,Диализ!G:G,СВОД!E4287)+SUMIFS(Поликлиника!CT:CT,Поликлиника!D:D,СВОД!C4287,Поликлиника!F:F,СВОД!E4287)+SUMIFS('Скорая мед.помощь'!O:O,'Скорая мед.помощь'!E:E,СВОД!C4287,'Скорая мед.помощь'!G:G,СВОД!E4287)+SUMIFS(Услуги!AV:AV,Услуги!D:D,СВОД!C4287,Услуги!F:F,СВОД!E4287)</f>
        <v>0</v>
      </c>
      <c r="O4287" s="277">
        <f>SUMIFS(Сверхбаза!L:L,Сверхбаза!C:C,СВОД!C4287,Сверхбаза!E:E,СВОД!E4287)+SUMIFS(Сверхбаза!M:M,Сверхбаза!C:C,СВОД!C4287,Сверхбаза!E:E,СВОД!E4287)</f>
        <v>0</v>
      </c>
      <c r="P4287" s="251">
        <f>SUMIFS(Сверхбаза!N:N,Сверхбаза!C:C,СВОД!C4287,Сверхбаза!E:E,СВОД!E4287)</f>
        <v>0</v>
      </c>
      <c r="Q4287" s="251">
        <f>SUMIFS(Сверхбаза!P:P,Сверхбаза!C:C,СВОД!C4287,Сверхбаза!E:E,СВОД!E4287)</f>
        <v>0</v>
      </c>
      <c r="R4287" s="251">
        <f>SUMIFS(Сверхбаза!O:O,Сверхбаза!C:C,СВОД!C4287,Сверхбаза!E:E,СВОД!E4287)</f>
        <v>0</v>
      </c>
      <c r="S4287" s="251">
        <f>SUMIFS(Сверхбаза!Q:Q,Сверхбаза!C:C,СВОД!C4287,Сверхбаза!E:E,СВОД!E4287)</f>
        <v>0</v>
      </c>
      <c r="T4287" s="278">
        <f>SUMIFS(Сверхбаза!G:G,Сверхбаза!C:C,СВОД!C4287,Сверхбаза!E:E,СВОД!E4287)</f>
        <v>0</v>
      </c>
    </row>
    <row r="4288" spans="1:20" ht="25.5" outlineLevel="2">
      <c r="A4288" s="263" t="s">
        <v>92</v>
      </c>
      <c r="B4288" s="336">
        <v>509909</v>
      </c>
      <c r="C4288" s="336">
        <v>990901</v>
      </c>
      <c r="D4288" s="5" t="s">
        <v>334</v>
      </c>
      <c r="E4288" s="324">
        <v>94</v>
      </c>
      <c r="F4288" s="325" t="s">
        <v>157</v>
      </c>
      <c r="G4288" s="277">
        <f>SUMIFS('Круглосуточный стационар'!J:J,'Круглосуточный стационар'!D:D,СВОД!C4288,'Круглосуточный стационар'!F:F,СВОД!E4288)/2+SUMIFS(ВМП!J:J,ВМП!D:D,СВОД!C4288,ВМП!F:F,СВОД!E4288)/2+SUMIFS('Дневной стационар'!J:J,'Дневной стационар'!D:D,СВОД!C4288,'Дневной стационар'!F:F,СВОД!E4288)/2+SUMIFS(ЭКО!H:H,ЭКО!D:D,СВОД!C4288,ЭКО!F:F,СВОД!E4288)+SUMIFS(Диализ!J:J,Диализ!E:E,СВОД!C4288,Диализ!G:G,СВОД!E4288)</f>
        <v>0</v>
      </c>
      <c r="H4288" s="251">
        <f>SUMIFS(Поликлиника!H:H,Поликлиника!D:D,СВОД!C4288,Поликлиника!F:F,СВОД!E4288)</f>
        <v>0</v>
      </c>
      <c r="I4288" s="251">
        <f>SUMIFS(Поликлиника!BA:BA,Поликлиника!D:D,СВОД!C4288,Поликлиника!F:F,СВОД!E4288)</f>
        <v>0</v>
      </c>
      <c r="J4288" s="251">
        <f>SUMIFS(Поликлиника!BF:BF,Поликлиника!D:D,СВОД!C4288,Поликлиника!F:F,СВОД!E4288)</f>
        <v>0</v>
      </c>
      <c r="K4288" s="251">
        <f>SUMIFS(Поликлиника!BU:BU,Поликлиника!D:D,СВОД!C4288,Поликлиника!F:F,СВОД!E4288)</f>
        <v>0</v>
      </c>
      <c r="L4288" s="251">
        <f>SUMIFS(Услуги!H:H,Услуги!D:D,СВОД!C4288,Услуги!F:F,СВОД!E4288)+SUMIFS(Услуги!M:M,Услуги!D:D,СВОД!C4288,Услуги!F:F,СВОД!E4288)+SUMIFS(Услуги!R:R,Услуги!D:D,СВОД!C4288,Услуги!F:F,СВОД!E4288)+SUMIFS(Услуги!W:W,Услуги!D:D,СВОД!C4288,Услуги!F:F,СВОД!E4288)+SUMIFS(Услуги!AB:AB,Услуги!D:D,СВОД!C4288,Услуги!F:F,СВОД!E4288)+SUMIFS(Услуги!AG:AG,Услуги!D:D,СВОД!C4288,Услуги!F:F,СВОД!E4288)+SUMIFS(Услуги!AL:AL,Услуги!D:D,СВОД!C4288,Услуги!F:F,СВОД!E4288)+SUMIFS(Услуги!AQ:AQ,Услуги!D:D,СВОД!C4288,Услуги!F:F,СВОД!E4288)</f>
        <v>0</v>
      </c>
      <c r="M4288" s="251">
        <f>SUMIFS('Скорая мед.помощь'!J:J,'Скорая мед.помощь'!E:E,СВОД!C4288,'Скорая мед.помощь'!G:G,СВОД!E4288)</f>
        <v>0</v>
      </c>
      <c r="N4288" s="278">
        <f>SUMIFS('Круглосуточный стационар'!O:O,'Круглосуточный стационар'!D:D,СВОД!C4288,'Круглосуточный стационар'!F:F,СВОД!E4288)+SUMIFS(ВМП!O:O,ВМП!D:D,СВОД!C4288,ВМП!F:F,СВОД!E4288)+SUMIFS('Дневной стационар'!O:O,'Дневной стационар'!D:D,СВОД!C4288,'Дневной стационар'!F:F,СВОД!E4288)+SUMIFS(ЭКО!M:M,ЭКО!D:D,СВОД!C4288,ЭКО!F:F,СВОД!E4288)+SUMIFS(Диализ!O:O,Диализ!E:E,СВОД!C4288,Диализ!G:G,СВОД!E4288)+SUMIFS(Поликлиника!CT:CT,Поликлиника!D:D,СВОД!C4288,Поликлиника!F:F,СВОД!E4288)+SUMIFS('Скорая мед.помощь'!O:O,'Скорая мед.помощь'!E:E,СВОД!C4288,'Скорая мед.помощь'!G:G,СВОД!E4288)+SUMIFS(Услуги!AV:AV,Услуги!D:D,СВОД!C4288,Услуги!F:F,СВОД!E4288)</f>
        <v>0</v>
      </c>
      <c r="O4288" s="277">
        <f>SUMIFS(Сверхбаза!L:L,Сверхбаза!C:C,СВОД!C4288,Сверхбаза!E:E,СВОД!E4288)+SUMIFS(Сверхбаза!M:M,Сверхбаза!C:C,СВОД!C4288,Сверхбаза!E:E,СВОД!E4288)</f>
        <v>0</v>
      </c>
      <c r="P4288" s="251">
        <f>SUMIFS(Сверхбаза!N:N,Сверхбаза!C:C,СВОД!C4288,Сверхбаза!E:E,СВОД!E4288)</f>
        <v>0</v>
      </c>
      <c r="Q4288" s="251">
        <f>SUMIFS(Сверхбаза!P:P,Сверхбаза!C:C,СВОД!C4288,Сверхбаза!E:E,СВОД!E4288)</f>
        <v>0</v>
      </c>
      <c r="R4288" s="251">
        <f>SUMIFS(Сверхбаза!O:O,Сверхбаза!C:C,СВОД!C4288,Сверхбаза!E:E,СВОД!E4288)</f>
        <v>0</v>
      </c>
      <c r="S4288" s="251">
        <f>SUMIFS(Сверхбаза!Q:Q,Сверхбаза!C:C,СВОД!C4288,Сверхбаза!E:E,СВОД!E4288)</f>
        <v>0</v>
      </c>
      <c r="T4288" s="278">
        <f>SUMIFS(Сверхбаза!G:G,Сверхбаза!C:C,СВОД!C4288,Сверхбаза!E:E,СВОД!E4288)</f>
        <v>0</v>
      </c>
    </row>
    <row r="4289" spans="1:20" outlineLevel="1">
      <c r="A4289" s="264"/>
      <c r="B4289" s="254"/>
      <c r="C4289" s="254" t="str">
        <f>CONCATENATE(C4288," ","Итог")</f>
        <v>990901 Итог</v>
      </c>
      <c r="D4289" s="255"/>
      <c r="E4289" s="326"/>
      <c r="F4289" s="327"/>
      <c r="G4289" s="279"/>
      <c r="H4289" s="256"/>
      <c r="I4289" s="256"/>
      <c r="J4289" s="256"/>
      <c r="K4289" s="256"/>
      <c r="L4289" s="256"/>
      <c r="M4289" s="256"/>
      <c r="N4289" s="280">
        <f>SUBTOTAL(9,N4281:N4288)</f>
        <v>845621.31169236964</v>
      </c>
      <c r="O4289" s="279"/>
      <c r="P4289" s="256"/>
      <c r="Q4289" s="256"/>
      <c r="R4289" s="256"/>
      <c r="S4289" s="256"/>
      <c r="T4289" s="280">
        <f>SUBTOTAL(9,T4281:T4288)</f>
        <v>0</v>
      </c>
    </row>
    <row r="4290" spans="1:20" ht="38.25" outlineLevel="2">
      <c r="A4290" s="262" t="s">
        <v>92</v>
      </c>
      <c r="B4290" s="8">
        <v>509910</v>
      </c>
      <c r="C4290" s="8">
        <v>991001</v>
      </c>
      <c r="D4290" s="9" t="s">
        <v>655</v>
      </c>
      <c r="E4290" s="322">
        <v>1</v>
      </c>
      <c r="F4290" s="323" t="s">
        <v>12</v>
      </c>
      <c r="G4290" s="275">
        <f>SUMIFS('Круглосуточный стационар'!J:J,'Круглосуточный стационар'!D:D,СВОД!C4290,'Круглосуточный стационар'!F:F,СВОД!E4290)/2+SUMIFS(ВМП!J:J,ВМП!D:D,СВОД!C4290,ВМП!F:F,СВОД!E4290)/2+SUMIFS('Дневной стационар'!J:J,'Дневной стационар'!D:D,СВОД!C4290,'Дневной стационар'!F:F,СВОД!E4290)/2+SUMIFS(ЭКО!H:H,ЭКО!D:D,СВОД!C4290,ЭКО!F:F,СВОД!E4290)+SUMIFS(Диализ!J:J,Диализ!E:E,СВОД!C4290,Диализ!G:G,СВОД!E4290)</f>
        <v>0</v>
      </c>
      <c r="H4290" s="253">
        <f>SUMIFS(Поликлиника!H:H,Поликлиника!D:D,СВОД!C4290,Поликлиника!F:F,СВОД!E4290)</f>
        <v>0</v>
      </c>
      <c r="I4290" s="253">
        <f>SUMIFS(Поликлиника!BA:BA,Поликлиника!D:D,СВОД!C4290,Поликлиника!F:F,СВОД!E4290)</f>
        <v>0</v>
      </c>
      <c r="J4290" s="253">
        <f>SUMIFS(Поликлиника!BF:BF,Поликлиника!D:D,СВОД!C4290,Поликлиника!F:F,СВОД!E4290)</f>
        <v>0</v>
      </c>
      <c r="K4290" s="253">
        <f>SUMIFS(Поликлиника!BU:BU,Поликлиника!D:D,СВОД!C4290,Поликлиника!F:F,СВОД!E4290)</f>
        <v>0</v>
      </c>
      <c r="L4290" s="253">
        <f>SUMIFS(Услуги!H:H,Услуги!D:D,СВОД!C4290,Услуги!F:F,СВОД!E4290)+SUMIFS(Услуги!M:M,Услуги!D:D,СВОД!C4290,Услуги!F:F,СВОД!E4290)+SUMIFS(Услуги!R:R,Услуги!D:D,СВОД!C4290,Услуги!F:F,СВОД!E4290)+SUMIFS(Услуги!W:W,Услуги!D:D,СВОД!C4290,Услуги!F:F,СВОД!E4290)+SUMIFS(Услуги!AB:AB,Услуги!D:D,СВОД!C4290,Услуги!F:F,СВОД!E4290)+SUMIFS(Услуги!AG:AG,Услуги!D:D,СВОД!C4290,Услуги!F:F,СВОД!E4290)+SUMIFS(Услуги!AL:AL,Услуги!D:D,СВОД!C4290,Услуги!F:F,СВОД!E4290)+SUMIFS(Услуги!AQ:AQ,Услуги!D:D,СВОД!C4290,Услуги!F:F,СВОД!E4290)</f>
        <v>0</v>
      </c>
      <c r="M4290" s="253">
        <f>SUMIFS('Скорая мед.помощь'!J:J,'Скорая мед.помощь'!E:E,СВОД!C4290,'Скорая мед.помощь'!G:G,СВОД!E4290)</f>
        <v>0</v>
      </c>
      <c r="N4290" s="276">
        <f>SUMIFS('Круглосуточный стационар'!O:O,'Круглосуточный стационар'!D:D,СВОД!C4290,'Круглосуточный стационар'!F:F,СВОД!E4290)+SUMIFS(ВМП!O:O,ВМП!D:D,СВОД!C4290,ВМП!F:F,СВОД!E4290)+SUMIFS('Дневной стационар'!O:O,'Дневной стационар'!D:D,СВОД!C4290,'Дневной стационар'!F:F,СВОД!E4290)+SUMIFS(ЭКО!M:M,ЭКО!D:D,СВОД!C4290,ЭКО!F:F,СВОД!E4290)+SUMIFS(Диализ!O:O,Диализ!E:E,СВОД!C4290,Диализ!G:G,СВОД!E4290)+SUMIFS(Поликлиника!CT:CT,Поликлиника!D:D,СВОД!C4290,Поликлиника!F:F,СВОД!E4290)+SUMIFS('Скорая мед.помощь'!O:O,'Скорая мед.помощь'!E:E,СВОД!C4290,'Скорая мед.помощь'!G:G,СВОД!E4290)+SUMIFS(Услуги!AV:AV,Услуги!D:D,СВОД!C4290,Услуги!F:F,СВОД!E4290)</f>
        <v>0</v>
      </c>
      <c r="O4290" s="275">
        <f>SUMIFS(Сверхбаза!L:L,Сверхбаза!C:C,СВОД!C4290,Сверхбаза!E:E,СВОД!E4290)+SUMIFS(Сверхбаза!M:M,Сверхбаза!C:C,СВОД!C4290,Сверхбаза!E:E,СВОД!E4290)</f>
        <v>0</v>
      </c>
      <c r="P4290" s="253">
        <f>SUMIFS(Сверхбаза!N:N,Сверхбаза!C:C,СВОД!C4290,Сверхбаза!E:E,СВОД!E4290)</f>
        <v>0</v>
      </c>
      <c r="Q4290" s="253">
        <f>SUMIFS(Сверхбаза!P:P,Сверхбаза!C:C,СВОД!C4290,Сверхбаза!E:E,СВОД!E4290)</f>
        <v>0</v>
      </c>
      <c r="R4290" s="253">
        <f>SUMIFS(Сверхбаза!O:O,Сверхбаза!C:C,СВОД!C4290,Сверхбаза!E:E,СВОД!E4290)</f>
        <v>0</v>
      </c>
      <c r="S4290" s="253">
        <f>SUMIFS(Сверхбаза!Q:Q,Сверхбаза!C:C,СВОД!C4290,Сверхбаза!E:E,СВОД!E4290)</f>
        <v>0</v>
      </c>
      <c r="T4290" s="276">
        <f>SUMIFS(Сверхбаза!G:G,Сверхбаза!C:C,СВОД!C4290,Сверхбаза!E:E,СВОД!E4290)</f>
        <v>0</v>
      </c>
    </row>
    <row r="4291" spans="1:20" ht="38.25" outlineLevel="2">
      <c r="A4291" s="263" t="s">
        <v>92</v>
      </c>
      <c r="B4291" s="336">
        <v>509910</v>
      </c>
      <c r="C4291" s="336">
        <v>991001</v>
      </c>
      <c r="D4291" s="5" t="s">
        <v>655</v>
      </c>
      <c r="E4291" s="324">
        <v>13</v>
      </c>
      <c r="F4291" s="325" t="s">
        <v>704</v>
      </c>
      <c r="G4291" s="277">
        <f>SUMIFS('Круглосуточный стационар'!J:J,'Круглосуточный стационар'!D:D,СВОД!C4291,'Круглосуточный стационар'!F:F,СВОД!E4291)/2+SUMIFS(ВМП!J:J,ВМП!D:D,СВОД!C4291,ВМП!F:F,СВОД!E4291)/2+SUMIFS('Дневной стационар'!J:J,'Дневной стационар'!D:D,СВОД!C4291,'Дневной стационар'!F:F,СВОД!E4291)/2+SUMIFS(ЭКО!H:H,ЭКО!D:D,СВОД!C4291,ЭКО!F:F,СВОД!E4291)+SUMIFS(Диализ!J:J,Диализ!E:E,СВОД!C4291,Диализ!G:G,СВОД!E4291)</f>
        <v>0</v>
      </c>
      <c r="H4291" s="251">
        <f>SUMIFS(Поликлиника!H:H,Поликлиника!D:D,СВОД!C4291,Поликлиника!F:F,СВОД!E4291)</f>
        <v>0</v>
      </c>
      <c r="I4291" s="251">
        <f>SUMIFS(Поликлиника!BA:BA,Поликлиника!D:D,СВОД!C4291,Поликлиника!F:F,СВОД!E4291)</f>
        <v>0</v>
      </c>
      <c r="J4291" s="251">
        <f>SUMIFS(Поликлиника!BF:BF,Поликлиника!D:D,СВОД!C4291,Поликлиника!F:F,СВОД!E4291)</f>
        <v>0</v>
      </c>
      <c r="K4291" s="251">
        <f>SUMIFS(Поликлиника!BU:BU,Поликлиника!D:D,СВОД!C4291,Поликлиника!F:F,СВОД!E4291)</f>
        <v>0</v>
      </c>
      <c r="L4291" s="251">
        <f>SUMIFS(Услуги!H:H,Услуги!D:D,СВОД!C4291,Услуги!F:F,СВОД!E4291)+SUMIFS(Услуги!M:M,Услуги!D:D,СВОД!C4291,Услуги!F:F,СВОД!E4291)+SUMIFS(Услуги!R:R,Услуги!D:D,СВОД!C4291,Услуги!F:F,СВОД!E4291)+SUMIFS(Услуги!W:W,Услуги!D:D,СВОД!C4291,Услуги!F:F,СВОД!E4291)+SUMIFS(Услуги!AB:AB,Услуги!D:D,СВОД!C4291,Услуги!F:F,СВОД!E4291)+SUMIFS(Услуги!AG:AG,Услуги!D:D,СВОД!C4291,Услуги!F:F,СВОД!E4291)+SUMIFS(Услуги!AL:AL,Услуги!D:D,СВОД!C4291,Услуги!F:F,СВОД!E4291)+SUMIFS(Услуги!AQ:AQ,Услуги!D:D,СВОД!C4291,Услуги!F:F,СВОД!E4291)</f>
        <v>0</v>
      </c>
      <c r="M4291" s="251">
        <f>SUMIFS('Скорая мед.помощь'!J:J,'Скорая мед.помощь'!E:E,СВОД!C4291,'Скорая мед.помощь'!G:G,СВОД!E4291)</f>
        <v>0</v>
      </c>
      <c r="N4291" s="278">
        <f>SUMIFS('Круглосуточный стационар'!O:O,'Круглосуточный стационар'!D:D,СВОД!C4291,'Круглосуточный стационар'!F:F,СВОД!E4291)+SUMIFS(ВМП!O:O,ВМП!D:D,СВОД!C4291,ВМП!F:F,СВОД!E4291)+SUMIFS('Дневной стационар'!O:O,'Дневной стационар'!D:D,СВОД!C4291,'Дневной стационар'!F:F,СВОД!E4291)+SUMIFS(ЭКО!M:M,ЭКО!D:D,СВОД!C4291,ЭКО!F:F,СВОД!E4291)+SUMIFS(Диализ!O:O,Диализ!E:E,СВОД!C4291,Диализ!G:G,СВОД!E4291)+SUMIFS(Поликлиника!CT:CT,Поликлиника!D:D,СВОД!C4291,Поликлиника!F:F,СВОД!E4291)+SUMIFS('Скорая мед.помощь'!O:O,'Скорая мед.помощь'!E:E,СВОД!C4291,'Скорая мед.помощь'!G:G,СВОД!E4291)+SUMIFS(Услуги!AV:AV,Услуги!D:D,СВОД!C4291,Услуги!F:F,СВОД!E4291)</f>
        <v>0</v>
      </c>
      <c r="O4291" s="277">
        <f>SUMIFS(Сверхбаза!L:L,Сверхбаза!C:C,СВОД!C4291,Сверхбаза!E:E,СВОД!E4291)+SUMIFS(Сверхбаза!M:M,Сверхбаза!C:C,СВОД!C4291,Сверхбаза!E:E,СВОД!E4291)</f>
        <v>0</v>
      </c>
      <c r="P4291" s="251">
        <f>SUMIFS(Сверхбаза!N:N,Сверхбаза!C:C,СВОД!C4291,Сверхбаза!E:E,СВОД!E4291)</f>
        <v>0</v>
      </c>
      <c r="Q4291" s="251">
        <f>SUMIFS(Сверхбаза!P:P,Сверхбаза!C:C,СВОД!C4291,Сверхбаза!E:E,СВОД!E4291)</f>
        <v>0</v>
      </c>
      <c r="R4291" s="251">
        <f>SUMIFS(Сверхбаза!O:O,Сверхбаза!C:C,СВОД!C4291,Сверхбаза!E:E,СВОД!E4291)</f>
        <v>0</v>
      </c>
      <c r="S4291" s="251">
        <f>SUMIFS(Сверхбаза!Q:Q,Сверхбаза!C:C,СВОД!C4291,Сверхбаза!E:E,СВОД!E4291)</f>
        <v>0</v>
      </c>
      <c r="T4291" s="278">
        <f>SUMIFS(Сверхбаза!G:G,Сверхбаза!C:C,СВОД!C4291,Сверхбаза!E:E,СВОД!E4291)</f>
        <v>0</v>
      </c>
    </row>
    <row r="4292" spans="1:20" ht="38.25" outlineLevel="2">
      <c r="A4292" s="263" t="s">
        <v>92</v>
      </c>
      <c r="B4292" s="336">
        <v>509910</v>
      </c>
      <c r="C4292" s="336">
        <v>991001</v>
      </c>
      <c r="D4292" s="5" t="s">
        <v>655</v>
      </c>
      <c r="E4292" s="324">
        <v>2</v>
      </c>
      <c r="F4292" s="325" t="s">
        <v>173</v>
      </c>
      <c r="G4292" s="277">
        <f>SUMIFS('Круглосуточный стационар'!J:J,'Круглосуточный стационар'!D:D,СВОД!C4292,'Круглосуточный стационар'!F:F,СВОД!E4292)/2+SUMIFS(ВМП!J:J,ВМП!D:D,СВОД!C4292,ВМП!F:F,СВОД!E4292)/2+SUMIFS('Дневной стационар'!J:J,'Дневной стационар'!D:D,СВОД!C4292,'Дневной стационар'!F:F,СВОД!E4292)/2+SUMIFS(ЭКО!H:H,ЭКО!D:D,СВОД!C4292,ЭКО!F:F,СВОД!E4292)+SUMIFS(Диализ!J:J,Диализ!E:E,СВОД!C4292,Диализ!G:G,СВОД!E4292)</f>
        <v>0</v>
      </c>
      <c r="H4292" s="251">
        <f>SUMIFS(Поликлиника!H:H,Поликлиника!D:D,СВОД!C4292,Поликлиника!F:F,СВОД!E4292)</f>
        <v>0</v>
      </c>
      <c r="I4292" s="251">
        <f>SUMIFS(Поликлиника!BA:BA,Поликлиника!D:D,СВОД!C4292,Поликлиника!F:F,СВОД!E4292)</f>
        <v>0</v>
      </c>
      <c r="J4292" s="251">
        <f>SUMIFS(Поликлиника!BF:BF,Поликлиника!D:D,СВОД!C4292,Поликлиника!F:F,СВОД!E4292)</f>
        <v>0</v>
      </c>
      <c r="K4292" s="251">
        <f>SUMIFS(Поликлиника!BU:BU,Поликлиника!D:D,СВОД!C4292,Поликлиника!F:F,СВОД!E4292)</f>
        <v>0</v>
      </c>
      <c r="L4292" s="251">
        <f>SUMIFS(Услуги!H:H,Услуги!D:D,СВОД!C4292,Услуги!F:F,СВОД!E4292)+SUMIFS(Услуги!M:M,Услуги!D:D,СВОД!C4292,Услуги!F:F,СВОД!E4292)+SUMIFS(Услуги!R:R,Услуги!D:D,СВОД!C4292,Услуги!F:F,СВОД!E4292)+SUMIFS(Услуги!W:W,Услуги!D:D,СВОД!C4292,Услуги!F:F,СВОД!E4292)+SUMIFS(Услуги!AB:AB,Услуги!D:D,СВОД!C4292,Услуги!F:F,СВОД!E4292)+SUMIFS(Услуги!AG:AG,Услуги!D:D,СВОД!C4292,Услуги!F:F,СВОД!E4292)+SUMIFS(Услуги!AL:AL,Услуги!D:D,СВОД!C4292,Услуги!F:F,СВОД!E4292)+SUMIFS(Услуги!AQ:AQ,Услуги!D:D,СВОД!C4292,Услуги!F:F,СВОД!E4292)</f>
        <v>0</v>
      </c>
      <c r="M4292" s="251">
        <f>SUMIFS('Скорая мед.помощь'!J:J,'Скорая мед.помощь'!E:E,СВОД!C4292,'Скорая мед.помощь'!G:G,СВОД!E4292)</f>
        <v>0</v>
      </c>
      <c r="N4292" s="278">
        <f>SUMIFS('Круглосуточный стационар'!O:O,'Круглосуточный стационар'!D:D,СВОД!C4292,'Круглосуточный стационар'!F:F,СВОД!E4292)+SUMIFS(ВМП!O:O,ВМП!D:D,СВОД!C4292,ВМП!F:F,СВОД!E4292)+SUMIFS('Дневной стационар'!O:O,'Дневной стационар'!D:D,СВОД!C4292,'Дневной стационар'!F:F,СВОД!E4292)+SUMIFS(ЭКО!M:M,ЭКО!D:D,СВОД!C4292,ЭКО!F:F,СВОД!E4292)+SUMIFS(Диализ!O:O,Диализ!E:E,СВОД!C4292,Диализ!G:G,СВОД!E4292)+SUMIFS(Поликлиника!CT:CT,Поликлиника!D:D,СВОД!C4292,Поликлиника!F:F,СВОД!E4292)+SUMIFS('Скорая мед.помощь'!O:O,'Скорая мед.помощь'!E:E,СВОД!C4292,'Скорая мед.помощь'!G:G,СВОД!E4292)+SUMIFS(Услуги!AV:AV,Услуги!D:D,СВОД!C4292,Услуги!F:F,СВОД!E4292)</f>
        <v>0</v>
      </c>
      <c r="O4292" s="277">
        <f>SUMIFS(Сверхбаза!L:L,Сверхбаза!C:C,СВОД!C4292,Сверхбаза!E:E,СВОД!E4292)+SUMIFS(Сверхбаза!M:M,Сверхбаза!C:C,СВОД!C4292,Сверхбаза!E:E,СВОД!E4292)</f>
        <v>0</v>
      </c>
      <c r="P4292" s="251">
        <f>SUMIFS(Сверхбаза!N:N,Сверхбаза!C:C,СВОД!C4292,Сверхбаза!E:E,СВОД!E4292)</f>
        <v>0</v>
      </c>
      <c r="Q4292" s="251">
        <f>SUMIFS(Сверхбаза!P:P,Сверхбаза!C:C,СВОД!C4292,Сверхбаза!E:E,СВОД!E4292)</f>
        <v>0</v>
      </c>
      <c r="R4292" s="251">
        <f>SUMIFS(Сверхбаза!O:O,Сверхбаза!C:C,СВОД!C4292,Сверхбаза!E:E,СВОД!E4292)</f>
        <v>0</v>
      </c>
      <c r="S4292" s="251">
        <f>SUMIFS(Сверхбаза!Q:Q,Сверхбаза!C:C,СВОД!C4292,Сверхбаза!E:E,СВОД!E4292)</f>
        <v>0</v>
      </c>
      <c r="T4292" s="278">
        <f>SUMIFS(Сверхбаза!G:G,Сверхбаза!C:C,СВОД!C4292,Сверхбаза!E:E,СВОД!E4292)</f>
        <v>0</v>
      </c>
    </row>
    <row r="4293" spans="1:20" ht="38.25" outlineLevel="2">
      <c r="A4293" s="263" t="s">
        <v>92</v>
      </c>
      <c r="B4293" s="336">
        <v>509910</v>
      </c>
      <c r="C4293" s="336">
        <v>991001</v>
      </c>
      <c r="D4293" s="5" t="s">
        <v>655</v>
      </c>
      <c r="E4293" s="324">
        <v>6</v>
      </c>
      <c r="F4293" s="325" t="s">
        <v>705</v>
      </c>
      <c r="G4293" s="277">
        <f>SUMIFS('Круглосуточный стационар'!J:J,'Круглосуточный стационар'!D:D,СВОД!C4293,'Круглосуточный стационар'!F:F,СВОД!E4293)/2+SUMIFS(ВМП!J:J,ВМП!D:D,СВОД!C4293,ВМП!F:F,СВОД!E4293)/2+SUMIFS('Дневной стационар'!J:J,'Дневной стационар'!D:D,СВОД!C4293,'Дневной стационар'!F:F,СВОД!E4293)/2+SUMIFS(ЭКО!H:H,ЭКО!D:D,СВОД!C4293,ЭКО!F:F,СВОД!E4293)+SUMIFS(Диализ!J:J,Диализ!E:E,СВОД!C4293,Диализ!G:G,СВОД!E4293)</f>
        <v>0</v>
      </c>
      <c r="H4293" s="251">
        <f>SUMIFS(Поликлиника!H:H,Поликлиника!D:D,СВОД!C4293,Поликлиника!F:F,СВОД!E4293)</f>
        <v>0</v>
      </c>
      <c r="I4293" s="251">
        <f>SUMIFS(Поликлиника!BA:BA,Поликлиника!D:D,СВОД!C4293,Поликлиника!F:F,СВОД!E4293)</f>
        <v>0</v>
      </c>
      <c r="J4293" s="251">
        <f>SUMIFS(Поликлиника!BF:BF,Поликлиника!D:D,СВОД!C4293,Поликлиника!F:F,СВОД!E4293)</f>
        <v>0</v>
      </c>
      <c r="K4293" s="251">
        <f>SUMIFS(Поликлиника!BU:BU,Поликлиника!D:D,СВОД!C4293,Поликлиника!F:F,СВОД!E4293)</f>
        <v>0</v>
      </c>
      <c r="L4293" s="251">
        <f>SUMIFS(Услуги!H:H,Услуги!D:D,СВОД!C4293,Услуги!F:F,СВОД!E4293)+SUMIFS(Услуги!M:M,Услуги!D:D,СВОД!C4293,Услуги!F:F,СВОД!E4293)+SUMIFS(Услуги!R:R,Услуги!D:D,СВОД!C4293,Услуги!F:F,СВОД!E4293)+SUMIFS(Услуги!W:W,Услуги!D:D,СВОД!C4293,Услуги!F:F,СВОД!E4293)+SUMIFS(Услуги!AB:AB,Услуги!D:D,СВОД!C4293,Услуги!F:F,СВОД!E4293)+SUMIFS(Услуги!AG:AG,Услуги!D:D,СВОД!C4293,Услуги!F:F,СВОД!E4293)+SUMIFS(Услуги!AL:AL,Услуги!D:D,СВОД!C4293,Услуги!F:F,СВОД!E4293)+SUMIFS(Услуги!AQ:AQ,Услуги!D:D,СВОД!C4293,Услуги!F:F,СВОД!E4293)</f>
        <v>0</v>
      </c>
      <c r="M4293" s="251">
        <f>SUMIFS('Скорая мед.помощь'!J:J,'Скорая мед.помощь'!E:E,СВОД!C4293,'Скорая мед.помощь'!G:G,СВОД!E4293)</f>
        <v>0</v>
      </c>
      <c r="N4293" s="278">
        <f>SUMIFS('Круглосуточный стационар'!O:O,'Круглосуточный стационар'!D:D,СВОД!C4293,'Круглосуточный стационар'!F:F,СВОД!E4293)+SUMIFS(ВМП!O:O,ВМП!D:D,СВОД!C4293,ВМП!F:F,СВОД!E4293)+SUMIFS('Дневной стационар'!O:O,'Дневной стационар'!D:D,СВОД!C4293,'Дневной стационар'!F:F,СВОД!E4293)+SUMIFS(ЭКО!M:M,ЭКО!D:D,СВОД!C4293,ЭКО!F:F,СВОД!E4293)+SUMIFS(Диализ!O:O,Диализ!E:E,СВОД!C4293,Диализ!G:G,СВОД!E4293)+SUMIFS(Поликлиника!CT:CT,Поликлиника!D:D,СВОД!C4293,Поликлиника!F:F,СВОД!E4293)+SUMIFS('Скорая мед.помощь'!O:O,'Скорая мед.помощь'!E:E,СВОД!C4293,'Скорая мед.помощь'!G:G,СВОД!E4293)+SUMIFS(Услуги!AV:AV,Услуги!D:D,СВОД!C4293,Услуги!F:F,СВОД!E4293)</f>
        <v>0</v>
      </c>
      <c r="O4293" s="277">
        <f>SUMIFS(Сверхбаза!L:L,Сверхбаза!C:C,СВОД!C4293,Сверхбаза!E:E,СВОД!E4293)+SUMIFS(Сверхбаза!M:M,Сверхбаза!C:C,СВОД!C4293,Сверхбаза!E:E,СВОД!E4293)</f>
        <v>0</v>
      </c>
      <c r="P4293" s="251">
        <f>SUMIFS(Сверхбаза!N:N,Сверхбаза!C:C,СВОД!C4293,Сверхбаза!E:E,СВОД!E4293)</f>
        <v>0</v>
      </c>
      <c r="Q4293" s="251">
        <f>SUMIFS(Сверхбаза!P:P,Сверхбаза!C:C,СВОД!C4293,Сверхбаза!E:E,СВОД!E4293)</f>
        <v>0</v>
      </c>
      <c r="R4293" s="251">
        <f>SUMIFS(Сверхбаза!O:O,Сверхбаза!C:C,СВОД!C4293,Сверхбаза!E:E,СВОД!E4293)</f>
        <v>0</v>
      </c>
      <c r="S4293" s="251">
        <f>SUMIFS(Сверхбаза!Q:Q,Сверхбаза!C:C,СВОД!C4293,Сверхбаза!E:E,СВОД!E4293)</f>
        <v>0</v>
      </c>
      <c r="T4293" s="278">
        <f>SUMIFS(Сверхбаза!G:G,Сверхбаза!C:C,СВОД!C4293,Сверхбаза!E:E,СВОД!E4293)</f>
        <v>0</v>
      </c>
    </row>
    <row r="4294" spans="1:20" ht="38.25" outlineLevel="2">
      <c r="A4294" s="263" t="s">
        <v>92</v>
      </c>
      <c r="B4294" s="336">
        <v>509910</v>
      </c>
      <c r="C4294" s="336">
        <v>991001</v>
      </c>
      <c r="D4294" s="5" t="s">
        <v>655</v>
      </c>
      <c r="E4294" s="324">
        <v>3</v>
      </c>
      <c r="F4294" s="325" t="s">
        <v>174</v>
      </c>
      <c r="G4294" s="277">
        <f>SUMIFS('Круглосуточный стационар'!J:J,'Круглосуточный стационар'!D:D,СВОД!C4294,'Круглосуточный стационар'!F:F,СВОД!E4294)/2+SUMIFS(ВМП!J:J,ВМП!D:D,СВОД!C4294,ВМП!F:F,СВОД!E4294)/2+SUMIFS('Дневной стационар'!J:J,'Дневной стационар'!D:D,СВОД!C4294,'Дневной стационар'!F:F,СВОД!E4294)/2+SUMIFS(ЭКО!H:H,ЭКО!D:D,СВОД!C4294,ЭКО!F:F,СВОД!E4294)+SUMIFS(Диализ!J:J,Диализ!E:E,СВОД!C4294,Диализ!G:G,СВОД!E4294)</f>
        <v>0</v>
      </c>
      <c r="H4294" s="251">
        <f>SUMIFS(Поликлиника!H:H,Поликлиника!D:D,СВОД!C4294,Поликлиника!F:F,СВОД!E4294)</f>
        <v>0</v>
      </c>
      <c r="I4294" s="251">
        <f>SUMIFS(Поликлиника!BA:BA,Поликлиника!D:D,СВОД!C4294,Поликлиника!F:F,СВОД!E4294)</f>
        <v>0</v>
      </c>
      <c r="J4294" s="251">
        <f>SUMIFS(Поликлиника!BF:BF,Поликлиника!D:D,СВОД!C4294,Поликлиника!F:F,СВОД!E4294)</f>
        <v>4500</v>
      </c>
      <c r="K4294" s="251">
        <f>SUMIFS(Поликлиника!BU:BU,Поликлиника!D:D,СВОД!C4294,Поликлиника!F:F,СВОД!E4294)</f>
        <v>14500</v>
      </c>
      <c r="L4294" s="251">
        <f>SUMIFS(Услуги!H:H,Услуги!D:D,СВОД!C4294,Услуги!F:F,СВОД!E4294)+SUMIFS(Услуги!M:M,Услуги!D:D,СВОД!C4294,Услуги!F:F,СВОД!E4294)+SUMIFS(Услуги!R:R,Услуги!D:D,СВОД!C4294,Услуги!F:F,СВОД!E4294)+SUMIFS(Услуги!W:W,Услуги!D:D,СВОД!C4294,Услуги!F:F,СВОД!E4294)+SUMIFS(Услуги!AB:AB,Услуги!D:D,СВОД!C4294,Услуги!F:F,СВОД!E4294)+SUMIFS(Услуги!AG:AG,Услуги!D:D,СВОД!C4294,Услуги!F:F,СВОД!E4294)+SUMIFS(Услуги!AL:AL,Услуги!D:D,СВОД!C4294,Услуги!F:F,СВОД!E4294)+SUMIFS(Услуги!AQ:AQ,Услуги!D:D,СВОД!C4294,Услуги!F:F,СВОД!E4294)</f>
        <v>0</v>
      </c>
      <c r="M4294" s="251">
        <f>SUMIFS('Скорая мед.помощь'!J:J,'Скорая мед.помощь'!E:E,СВОД!C4294,'Скорая мед.помощь'!G:G,СВОД!E4294)</f>
        <v>0</v>
      </c>
      <c r="N4294" s="278">
        <f>SUMIFS('Круглосуточный стационар'!O:O,'Круглосуточный стационар'!D:D,СВОД!C4294,'Круглосуточный стационар'!F:F,СВОД!E4294)+SUMIFS(ВМП!O:O,ВМП!D:D,СВОД!C4294,ВМП!F:F,СВОД!E4294)+SUMIFS('Дневной стационар'!O:O,'Дневной стационар'!D:D,СВОД!C4294,'Дневной стационар'!F:F,СВОД!E4294)+SUMIFS(ЭКО!M:M,ЭКО!D:D,СВОД!C4294,ЭКО!F:F,СВОД!E4294)+SUMIFS(Диализ!O:O,Диализ!E:E,СВОД!C4294,Диализ!G:G,СВОД!E4294)+SUMIFS(Поликлиника!CT:CT,Поликлиника!D:D,СВОД!C4294,Поликлиника!F:F,СВОД!E4294)+SUMIFS('Скорая мед.помощь'!O:O,'Скорая мед.помощь'!E:E,СВОД!C4294,'Скорая мед.помощь'!G:G,СВОД!E4294)+SUMIFS(Услуги!AV:AV,Услуги!D:D,СВОД!C4294,Услуги!F:F,СВОД!E4294)</f>
        <v>8972.0742833838267</v>
      </c>
      <c r="O4294" s="277">
        <f>SUMIFS(Сверхбаза!L:L,Сверхбаза!C:C,СВОД!C4294,Сверхбаза!E:E,СВОД!E4294)+SUMIFS(Сверхбаза!M:M,Сверхбаза!C:C,СВОД!C4294,Сверхбаза!E:E,СВОД!E4294)</f>
        <v>0</v>
      </c>
      <c r="P4294" s="251">
        <f>SUMIFS(Сверхбаза!N:N,Сверхбаза!C:C,СВОД!C4294,Сверхбаза!E:E,СВОД!E4294)</f>
        <v>1300</v>
      </c>
      <c r="Q4294" s="251">
        <f>SUMIFS(Сверхбаза!P:P,Сверхбаза!C:C,СВОД!C4294,Сверхбаза!E:E,СВОД!E4294)</f>
        <v>4800</v>
      </c>
      <c r="R4294" s="251">
        <f>SUMIFS(Сверхбаза!O:O,Сверхбаза!C:C,СВОД!C4294,Сверхбаза!E:E,СВОД!E4294)</f>
        <v>1010</v>
      </c>
      <c r="S4294" s="251">
        <f>SUMIFS(Сверхбаза!Q:Q,Сверхбаза!C:C,СВОД!C4294,Сверхбаза!E:E,СВОД!E4294)</f>
        <v>0</v>
      </c>
      <c r="T4294" s="278">
        <f>SUMIFS(Сверхбаза!G:G,Сверхбаза!C:C,СВОД!C4294,Сверхбаза!E:E,СВОД!E4294)</f>
        <v>42980.411</v>
      </c>
    </row>
    <row r="4295" spans="1:20" ht="38.25" outlineLevel="2">
      <c r="A4295" s="263" t="s">
        <v>92</v>
      </c>
      <c r="B4295" s="336">
        <v>509910</v>
      </c>
      <c r="C4295" s="336">
        <v>991001</v>
      </c>
      <c r="D4295" s="5" t="s">
        <v>655</v>
      </c>
      <c r="E4295" s="324">
        <v>7</v>
      </c>
      <c r="F4295" s="325" t="s">
        <v>706</v>
      </c>
      <c r="G4295" s="277">
        <f>SUMIFS('Круглосуточный стационар'!J:J,'Круглосуточный стационар'!D:D,СВОД!C4295,'Круглосуточный стационар'!F:F,СВОД!E4295)/2+SUMIFS(ВМП!J:J,ВМП!D:D,СВОД!C4295,ВМП!F:F,СВОД!E4295)/2+SUMIFS('Дневной стационар'!J:J,'Дневной стационар'!D:D,СВОД!C4295,'Дневной стационар'!F:F,СВОД!E4295)/2+SUMIFS(ЭКО!H:H,ЭКО!D:D,СВОД!C4295,ЭКО!F:F,СВОД!E4295)+SUMIFS(Диализ!J:J,Диализ!E:E,СВОД!C4295,Диализ!G:G,СВОД!E4295)</f>
        <v>0</v>
      </c>
      <c r="H4295" s="251">
        <f>SUMIFS(Поликлиника!H:H,Поликлиника!D:D,СВОД!C4295,Поликлиника!F:F,СВОД!E4295)</f>
        <v>0</v>
      </c>
      <c r="I4295" s="251">
        <f>SUMIFS(Поликлиника!BA:BA,Поликлиника!D:D,СВОД!C4295,Поликлиника!F:F,СВОД!E4295)</f>
        <v>0</v>
      </c>
      <c r="J4295" s="251">
        <f>SUMIFS(Поликлиника!BF:BF,Поликлиника!D:D,СВОД!C4295,Поликлиника!F:F,СВОД!E4295)</f>
        <v>0</v>
      </c>
      <c r="K4295" s="251">
        <f>SUMIFS(Поликлиника!BU:BU,Поликлиника!D:D,СВОД!C4295,Поликлиника!F:F,СВОД!E4295)</f>
        <v>0</v>
      </c>
      <c r="L4295" s="251">
        <f>SUMIFS(Услуги!H:H,Услуги!D:D,СВОД!C4295,Услуги!F:F,СВОД!E4295)+SUMIFS(Услуги!M:M,Услуги!D:D,СВОД!C4295,Услуги!F:F,СВОД!E4295)+SUMIFS(Услуги!R:R,Услуги!D:D,СВОД!C4295,Услуги!F:F,СВОД!E4295)+SUMIFS(Услуги!W:W,Услуги!D:D,СВОД!C4295,Услуги!F:F,СВОД!E4295)+SUMIFS(Услуги!AB:AB,Услуги!D:D,СВОД!C4295,Услуги!F:F,СВОД!E4295)+SUMIFS(Услуги!AG:AG,Услуги!D:D,СВОД!C4295,Услуги!F:F,СВОД!E4295)+SUMIFS(Услуги!AL:AL,Услуги!D:D,СВОД!C4295,Услуги!F:F,СВОД!E4295)+SUMIFS(Услуги!AQ:AQ,Услуги!D:D,СВОД!C4295,Услуги!F:F,СВОД!E4295)</f>
        <v>0</v>
      </c>
      <c r="M4295" s="251">
        <f>SUMIFS('Скорая мед.помощь'!J:J,'Скорая мед.помощь'!E:E,СВОД!C4295,'Скорая мед.помощь'!G:G,СВОД!E4295)</f>
        <v>0</v>
      </c>
      <c r="N4295" s="278">
        <f>SUMIFS('Круглосуточный стационар'!O:O,'Круглосуточный стационар'!D:D,СВОД!C4295,'Круглосуточный стационар'!F:F,СВОД!E4295)+SUMIFS(ВМП!O:O,ВМП!D:D,СВОД!C4295,ВМП!F:F,СВОД!E4295)+SUMIFS('Дневной стационар'!O:O,'Дневной стационар'!D:D,СВОД!C4295,'Дневной стационар'!F:F,СВОД!E4295)+SUMIFS(ЭКО!M:M,ЭКО!D:D,СВОД!C4295,ЭКО!F:F,СВОД!E4295)+SUMIFS(Диализ!O:O,Диализ!E:E,СВОД!C4295,Диализ!G:G,СВОД!E4295)+SUMIFS(Поликлиника!CT:CT,Поликлиника!D:D,СВОД!C4295,Поликлиника!F:F,СВОД!E4295)+SUMIFS('Скорая мед.помощь'!O:O,'Скорая мед.помощь'!E:E,СВОД!C4295,'Скорая мед.помощь'!G:G,СВОД!E4295)+SUMIFS(Услуги!AV:AV,Услуги!D:D,СВОД!C4295,Услуги!F:F,СВОД!E4295)</f>
        <v>0</v>
      </c>
      <c r="O4295" s="277">
        <f>SUMIFS(Сверхбаза!L:L,Сверхбаза!C:C,СВОД!C4295,Сверхбаза!E:E,СВОД!E4295)+SUMIFS(Сверхбаза!M:M,Сверхбаза!C:C,СВОД!C4295,Сверхбаза!E:E,СВОД!E4295)</f>
        <v>0</v>
      </c>
      <c r="P4295" s="251">
        <f>SUMIFS(Сверхбаза!N:N,Сверхбаза!C:C,СВОД!C4295,Сверхбаза!E:E,СВОД!E4295)</f>
        <v>0</v>
      </c>
      <c r="Q4295" s="251">
        <f>SUMIFS(Сверхбаза!P:P,Сверхбаза!C:C,СВОД!C4295,Сверхбаза!E:E,СВОД!E4295)</f>
        <v>0</v>
      </c>
      <c r="R4295" s="251">
        <f>SUMIFS(Сверхбаза!O:O,Сверхбаза!C:C,СВОД!C4295,Сверхбаза!E:E,СВОД!E4295)</f>
        <v>0</v>
      </c>
      <c r="S4295" s="251">
        <f>SUMIFS(Сверхбаза!Q:Q,Сверхбаза!C:C,СВОД!C4295,Сверхбаза!E:E,СВОД!E4295)</f>
        <v>0</v>
      </c>
      <c r="T4295" s="278">
        <f>SUMIFS(Сверхбаза!G:G,Сверхбаза!C:C,СВОД!C4295,Сверхбаза!E:E,СВОД!E4295)</f>
        <v>0</v>
      </c>
    </row>
    <row r="4296" spans="1:20" ht="38.25" outlineLevel="2">
      <c r="A4296" s="263" t="s">
        <v>92</v>
      </c>
      <c r="B4296" s="336">
        <v>509910</v>
      </c>
      <c r="C4296" s="336">
        <v>991001</v>
      </c>
      <c r="D4296" s="5" t="s">
        <v>655</v>
      </c>
      <c r="E4296" s="324">
        <v>70</v>
      </c>
      <c r="F4296" s="325" t="s">
        <v>707</v>
      </c>
      <c r="G4296" s="277">
        <f>SUMIFS('Круглосуточный стационар'!J:J,'Круглосуточный стационар'!D:D,СВОД!C4296,'Круглосуточный стационар'!F:F,СВОД!E4296)/2+SUMIFS(ВМП!J:J,ВМП!D:D,СВОД!C4296,ВМП!F:F,СВОД!E4296)/2+SUMIFS('Дневной стационар'!J:J,'Дневной стационар'!D:D,СВОД!C4296,'Дневной стационар'!F:F,СВОД!E4296)/2+SUMIFS(ЭКО!H:H,ЭКО!D:D,СВОД!C4296,ЭКО!F:F,СВОД!E4296)+SUMIFS(Диализ!J:J,Диализ!E:E,СВОД!C4296,Диализ!G:G,СВОД!E4296)</f>
        <v>0</v>
      </c>
      <c r="H4296" s="251">
        <f>SUMIFS(Поликлиника!H:H,Поликлиника!D:D,СВОД!C4296,Поликлиника!F:F,СВОД!E4296)</f>
        <v>0</v>
      </c>
      <c r="I4296" s="251">
        <f>SUMIFS(Поликлиника!BA:BA,Поликлиника!D:D,СВОД!C4296,Поликлиника!F:F,СВОД!E4296)</f>
        <v>0</v>
      </c>
      <c r="J4296" s="251">
        <f>SUMIFS(Поликлиника!BF:BF,Поликлиника!D:D,СВОД!C4296,Поликлиника!F:F,СВОД!E4296)</f>
        <v>0</v>
      </c>
      <c r="K4296" s="251">
        <f>SUMIFS(Поликлиника!BU:BU,Поликлиника!D:D,СВОД!C4296,Поликлиника!F:F,СВОД!E4296)</f>
        <v>0</v>
      </c>
      <c r="L4296" s="251">
        <f>SUMIFS(Услуги!H:H,Услуги!D:D,СВОД!C4296,Услуги!F:F,СВОД!E4296)+SUMIFS(Услуги!M:M,Услуги!D:D,СВОД!C4296,Услуги!F:F,СВОД!E4296)+SUMIFS(Услуги!R:R,Услуги!D:D,СВОД!C4296,Услуги!F:F,СВОД!E4296)+SUMIFS(Услуги!W:W,Услуги!D:D,СВОД!C4296,Услуги!F:F,СВОД!E4296)+SUMIFS(Услуги!AB:AB,Услуги!D:D,СВОД!C4296,Услуги!F:F,СВОД!E4296)+SUMIFS(Услуги!AG:AG,Услуги!D:D,СВОД!C4296,Услуги!F:F,СВОД!E4296)+SUMIFS(Услуги!AL:AL,Услуги!D:D,СВОД!C4296,Услуги!F:F,СВОД!E4296)+SUMIFS(Услуги!AQ:AQ,Услуги!D:D,СВОД!C4296,Услуги!F:F,СВОД!E4296)</f>
        <v>0</v>
      </c>
      <c r="M4296" s="251">
        <f>SUMIFS('Скорая мед.помощь'!J:J,'Скорая мед.помощь'!E:E,СВОД!C4296,'Скорая мед.помощь'!G:G,СВОД!E4296)</f>
        <v>0</v>
      </c>
      <c r="N4296" s="278">
        <f>SUMIFS('Круглосуточный стационар'!O:O,'Круглосуточный стационар'!D:D,СВОД!C4296,'Круглосуточный стационар'!F:F,СВОД!E4296)+SUMIFS(ВМП!O:O,ВМП!D:D,СВОД!C4296,ВМП!F:F,СВОД!E4296)+SUMIFS('Дневной стационар'!O:O,'Дневной стационар'!D:D,СВОД!C4296,'Дневной стационар'!F:F,СВОД!E4296)+SUMIFS(ЭКО!M:M,ЭКО!D:D,СВОД!C4296,ЭКО!F:F,СВОД!E4296)+SUMIFS(Диализ!O:O,Диализ!E:E,СВОД!C4296,Диализ!G:G,СВОД!E4296)+SUMIFS(Поликлиника!CT:CT,Поликлиника!D:D,СВОД!C4296,Поликлиника!F:F,СВОД!E4296)+SUMIFS('Скорая мед.помощь'!O:O,'Скорая мед.помощь'!E:E,СВОД!C4296,'Скорая мед.помощь'!G:G,СВОД!E4296)+SUMIFS(Услуги!AV:AV,Услуги!D:D,СВОД!C4296,Услуги!F:F,СВОД!E4296)</f>
        <v>0</v>
      </c>
      <c r="O4296" s="277">
        <f>SUMIFS(Сверхбаза!L:L,Сверхбаза!C:C,СВОД!C4296,Сверхбаза!E:E,СВОД!E4296)+SUMIFS(Сверхбаза!M:M,Сверхбаза!C:C,СВОД!C4296,Сверхбаза!E:E,СВОД!E4296)</f>
        <v>0</v>
      </c>
      <c r="P4296" s="251">
        <f>SUMIFS(Сверхбаза!N:N,Сверхбаза!C:C,СВОД!C4296,Сверхбаза!E:E,СВОД!E4296)</f>
        <v>0</v>
      </c>
      <c r="Q4296" s="251">
        <f>SUMIFS(Сверхбаза!P:P,Сверхбаза!C:C,СВОД!C4296,Сверхбаза!E:E,СВОД!E4296)</f>
        <v>0</v>
      </c>
      <c r="R4296" s="251">
        <f>SUMIFS(Сверхбаза!O:O,Сверхбаза!C:C,СВОД!C4296,Сверхбаза!E:E,СВОД!E4296)</f>
        <v>0</v>
      </c>
      <c r="S4296" s="251">
        <f>SUMIFS(Сверхбаза!Q:Q,Сверхбаза!C:C,СВОД!C4296,Сверхбаза!E:E,СВОД!E4296)</f>
        <v>0</v>
      </c>
      <c r="T4296" s="278">
        <f>SUMIFS(Сверхбаза!G:G,Сверхбаза!C:C,СВОД!C4296,Сверхбаза!E:E,СВОД!E4296)</f>
        <v>0</v>
      </c>
    </row>
    <row r="4297" spans="1:20" ht="38.25" outlineLevel="2">
      <c r="A4297" s="263" t="s">
        <v>92</v>
      </c>
      <c r="B4297" s="336">
        <v>509910</v>
      </c>
      <c r="C4297" s="336">
        <v>991001</v>
      </c>
      <c r="D4297" s="5" t="s">
        <v>655</v>
      </c>
      <c r="E4297" s="324">
        <v>94</v>
      </c>
      <c r="F4297" s="325" t="s">
        <v>157</v>
      </c>
      <c r="G4297" s="277">
        <f>SUMIFS('Круглосуточный стационар'!J:J,'Круглосуточный стационар'!D:D,СВОД!C4297,'Круглосуточный стационар'!F:F,СВОД!E4297)/2+SUMIFS(ВМП!J:J,ВМП!D:D,СВОД!C4297,ВМП!F:F,СВОД!E4297)/2+SUMIFS('Дневной стационар'!J:J,'Дневной стационар'!D:D,СВОД!C4297,'Дневной стационар'!F:F,СВОД!E4297)/2+SUMIFS(ЭКО!H:H,ЭКО!D:D,СВОД!C4297,ЭКО!F:F,СВОД!E4297)+SUMIFS(Диализ!J:J,Диализ!E:E,СВОД!C4297,Диализ!G:G,СВОД!E4297)</f>
        <v>0</v>
      </c>
      <c r="H4297" s="251">
        <f>SUMIFS(Поликлиника!H:H,Поликлиника!D:D,СВОД!C4297,Поликлиника!F:F,СВОД!E4297)</f>
        <v>0</v>
      </c>
      <c r="I4297" s="251">
        <f>SUMIFS(Поликлиника!BA:BA,Поликлиника!D:D,СВОД!C4297,Поликлиника!F:F,СВОД!E4297)</f>
        <v>0</v>
      </c>
      <c r="J4297" s="251">
        <f>SUMIFS(Поликлиника!BF:BF,Поликлиника!D:D,СВОД!C4297,Поликлиника!F:F,СВОД!E4297)</f>
        <v>0</v>
      </c>
      <c r="K4297" s="251">
        <f>SUMIFS(Поликлиника!BU:BU,Поликлиника!D:D,СВОД!C4297,Поликлиника!F:F,СВОД!E4297)</f>
        <v>0</v>
      </c>
      <c r="L4297" s="251">
        <f>SUMIFS(Услуги!H:H,Услуги!D:D,СВОД!C4297,Услуги!F:F,СВОД!E4297)+SUMIFS(Услуги!M:M,Услуги!D:D,СВОД!C4297,Услуги!F:F,СВОД!E4297)+SUMIFS(Услуги!R:R,Услуги!D:D,СВОД!C4297,Услуги!F:F,СВОД!E4297)+SUMIFS(Услуги!W:W,Услуги!D:D,СВОД!C4297,Услуги!F:F,СВОД!E4297)+SUMIFS(Услуги!AB:AB,Услуги!D:D,СВОД!C4297,Услуги!F:F,СВОД!E4297)+SUMIFS(Услуги!AG:AG,Услуги!D:D,СВОД!C4297,Услуги!F:F,СВОД!E4297)+SUMIFS(Услуги!AL:AL,Услуги!D:D,СВОД!C4297,Услуги!F:F,СВОД!E4297)+SUMIFS(Услуги!AQ:AQ,Услуги!D:D,СВОД!C4297,Услуги!F:F,СВОД!E4297)</f>
        <v>0</v>
      </c>
      <c r="M4297" s="251">
        <f>SUMIFS('Скорая мед.помощь'!J:J,'Скорая мед.помощь'!E:E,СВОД!C4297,'Скорая мед.помощь'!G:G,СВОД!E4297)</f>
        <v>0</v>
      </c>
      <c r="N4297" s="278">
        <f>SUMIFS('Круглосуточный стационар'!O:O,'Круглосуточный стационар'!D:D,СВОД!C4297,'Круглосуточный стационар'!F:F,СВОД!E4297)+SUMIFS(ВМП!O:O,ВМП!D:D,СВОД!C4297,ВМП!F:F,СВОД!E4297)+SUMIFS('Дневной стационар'!O:O,'Дневной стационар'!D:D,СВОД!C4297,'Дневной стационар'!F:F,СВОД!E4297)+SUMIFS(ЭКО!M:M,ЭКО!D:D,СВОД!C4297,ЭКО!F:F,СВОД!E4297)+SUMIFS(Диализ!O:O,Диализ!E:E,СВОД!C4297,Диализ!G:G,СВОД!E4297)+SUMIFS(Поликлиника!CT:CT,Поликлиника!D:D,СВОД!C4297,Поликлиника!F:F,СВОД!E4297)+SUMIFS('Скорая мед.помощь'!O:O,'Скорая мед.помощь'!E:E,СВОД!C4297,'Скорая мед.помощь'!G:G,СВОД!E4297)+SUMIFS(Услуги!AV:AV,Услуги!D:D,СВОД!C4297,Услуги!F:F,СВОД!E4297)</f>
        <v>0</v>
      </c>
      <c r="O4297" s="277">
        <f>SUMIFS(Сверхбаза!L:L,Сверхбаза!C:C,СВОД!C4297,Сверхбаза!E:E,СВОД!E4297)+SUMIFS(Сверхбаза!M:M,Сверхбаза!C:C,СВОД!C4297,Сверхбаза!E:E,СВОД!E4297)</f>
        <v>0</v>
      </c>
      <c r="P4297" s="251">
        <f>SUMIFS(Сверхбаза!N:N,Сверхбаза!C:C,СВОД!C4297,Сверхбаза!E:E,СВОД!E4297)</f>
        <v>0</v>
      </c>
      <c r="Q4297" s="251">
        <f>SUMIFS(Сверхбаза!P:P,Сверхбаза!C:C,СВОД!C4297,Сверхбаза!E:E,СВОД!E4297)</f>
        <v>0</v>
      </c>
      <c r="R4297" s="251">
        <f>SUMIFS(Сверхбаза!O:O,Сверхбаза!C:C,СВОД!C4297,Сверхбаза!E:E,СВОД!E4297)</f>
        <v>0</v>
      </c>
      <c r="S4297" s="251">
        <f>SUMIFS(Сверхбаза!Q:Q,Сверхбаза!C:C,СВОД!C4297,Сверхбаза!E:E,СВОД!E4297)</f>
        <v>0</v>
      </c>
      <c r="T4297" s="278">
        <f>SUMIFS(Сверхбаза!G:G,Сверхбаза!C:C,СВОД!C4297,Сверхбаза!E:E,СВОД!E4297)</f>
        <v>0</v>
      </c>
    </row>
    <row r="4298" spans="1:20" outlineLevel="1">
      <c r="A4298" s="264"/>
      <c r="B4298" s="254"/>
      <c r="C4298" s="254" t="str">
        <f>CONCATENATE(C4297," ","Итог")</f>
        <v>991001 Итог</v>
      </c>
      <c r="D4298" s="255"/>
      <c r="E4298" s="326"/>
      <c r="F4298" s="327"/>
      <c r="G4298" s="279"/>
      <c r="H4298" s="256"/>
      <c r="I4298" s="256"/>
      <c r="J4298" s="256"/>
      <c r="K4298" s="256"/>
      <c r="L4298" s="256"/>
      <c r="M4298" s="256"/>
      <c r="N4298" s="280">
        <f>SUBTOTAL(9,N4290:N4297)</f>
        <v>8972.0742833838267</v>
      </c>
      <c r="O4298" s="279"/>
      <c r="P4298" s="256"/>
      <c r="Q4298" s="256"/>
      <c r="R4298" s="256"/>
      <c r="S4298" s="256"/>
      <c r="T4298" s="280">
        <f>SUBTOTAL(9,T4290:T4297)</f>
        <v>42980.411</v>
      </c>
    </row>
    <row r="4299" spans="1:20" ht="25.5" outlineLevel="2">
      <c r="A4299" s="262" t="s">
        <v>92</v>
      </c>
      <c r="B4299" s="8">
        <v>509911</v>
      </c>
      <c r="C4299" s="8">
        <v>991101</v>
      </c>
      <c r="D4299" s="9" t="s">
        <v>478</v>
      </c>
      <c r="E4299" s="322">
        <f t="shared" ref="E4299:F4306" si="91">E4290</f>
        <v>1</v>
      </c>
      <c r="F4299" s="323" t="str">
        <f t="shared" si="91"/>
        <v>Круглосуточный стационар</v>
      </c>
      <c r="G4299" s="275">
        <f>SUMIFS('Круглосуточный стационар'!J:J,'Круглосуточный стационар'!D:D,СВОД!C4299,'Круглосуточный стационар'!F:F,СВОД!E4299)/2+SUMIFS(ВМП!J:J,ВМП!D:D,СВОД!C4299,ВМП!F:F,СВОД!E4299)/2+SUMIFS('Дневной стационар'!J:J,'Дневной стационар'!D:D,СВОД!C4299,'Дневной стационар'!F:F,СВОД!E4299)/2+SUMIFS(ЭКО!H:H,ЭКО!D:D,СВОД!C4299,ЭКО!F:F,СВОД!E4299)+SUMIFS(Диализ!J:J,Диализ!E:E,СВОД!C4299,Диализ!G:G,СВОД!E4299)</f>
        <v>0</v>
      </c>
      <c r="H4299" s="253">
        <f>SUMIFS(Поликлиника!H:H,Поликлиника!D:D,СВОД!C4299,Поликлиника!F:F,СВОД!E4299)</f>
        <v>0</v>
      </c>
      <c r="I4299" s="253">
        <f>SUMIFS(Поликлиника!BA:BA,Поликлиника!D:D,СВОД!C4299,Поликлиника!F:F,СВОД!E4299)</f>
        <v>0</v>
      </c>
      <c r="J4299" s="253">
        <f>SUMIFS(Поликлиника!BF:BF,Поликлиника!D:D,СВОД!C4299,Поликлиника!F:F,СВОД!E4299)</f>
        <v>0</v>
      </c>
      <c r="K4299" s="253">
        <f>SUMIFS(Поликлиника!BU:BU,Поликлиника!D:D,СВОД!C4299,Поликлиника!F:F,СВОД!E4299)</f>
        <v>0</v>
      </c>
      <c r="L4299" s="253">
        <f>SUMIFS(Услуги!H:H,Услуги!D:D,СВОД!C4299,Услуги!F:F,СВОД!E4299)+SUMIFS(Услуги!M:M,Услуги!D:D,СВОД!C4299,Услуги!F:F,СВОД!E4299)+SUMIFS(Услуги!R:R,Услуги!D:D,СВОД!C4299,Услуги!F:F,СВОД!E4299)+SUMIFS(Услуги!W:W,Услуги!D:D,СВОД!C4299,Услуги!F:F,СВОД!E4299)+SUMIFS(Услуги!AB:AB,Услуги!D:D,СВОД!C4299,Услуги!F:F,СВОД!E4299)+SUMIFS(Услуги!AG:AG,Услуги!D:D,СВОД!C4299,Услуги!F:F,СВОД!E4299)+SUMIFS(Услуги!AL:AL,Услуги!D:D,СВОД!C4299,Услуги!F:F,СВОД!E4299)+SUMIFS(Услуги!AQ:AQ,Услуги!D:D,СВОД!C4299,Услуги!F:F,СВОД!E4299)</f>
        <v>0</v>
      </c>
      <c r="M4299" s="253">
        <f>SUMIFS('Скорая мед.помощь'!J:J,'Скорая мед.помощь'!E:E,СВОД!C4299,'Скорая мед.помощь'!G:G,СВОД!E4299)</f>
        <v>0</v>
      </c>
      <c r="N4299" s="276">
        <f>SUMIFS('Круглосуточный стационар'!O:O,'Круглосуточный стационар'!D:D,СВОД!C4299,'Круглосуточный стационар'!F:F,СВОД!E4299)+SUMIFS(ВМП!O:O,ВМП!D:D,СВОД!C4299,ВМП!F:F,СВОД!E4299)+SUMIFS('Дневной стационар'!O:O,'Дневной стационар'!D:D,СВОД!C4299,'Дневной стационар'!F:F,СВОД!E4299)+SUMIFS(ЭКО!M:M,ЭКО!D:D,СВОД!C4299,ЭКО!F:F,СВОД!E4299)+SUMIFS(Диализ!O:O,Диализ!E:E,СВОД!C4299,Диализ!G:G,СВОД!E4299)+SUMIFS(Поликлиника!CT:CT,Поликлиника!D:D,СВОД!C4299,Поликлиника!F:F,СВОД!E4299)+SUMIFS('Скорая мед.помощь'!O:O,'Скорая мед.помощь'!E:E,СВОД!C4299,'Скорая мед.помощь'!G:G,СВОД!E4299)+SUMIFS(Услуги!AV:AV,Услуги!D:D,СВОД!C4299,Услуги!F:F,СВОД!E4299)</f>
        <v>0</v>
      </c>
      <c r="O4299" s="275">
        <f>SUMIFS(Сверхбаза!L:L,Сверхбаза!C:C,СВОД!C4299,Сверхбаза!E:E,СВОД!E4299)+SUMIFS(Сверхбаза!M:M,Сверхбаза!C:C,СВОД!C4299,Сверхбаза!E:E,СВОД!E4299)</f>
        <v>1402</v>
      </c>
      <c r="P4299" s="253">
        <f>SUMIFS(Сверхбаза!N:N,Сверхбаза!C:C,СВОД!C4299,Сверхбаза!E:E,СВОД!E4299)</f>
        <v>0</v>
      </c>
      <c r="Q4299" s="253">
        <f>SUMIFS(Сверхбаза!P:P,Сверхбаза!C:C,СВОД!C4299,Сверхбаза!E:E,СВОД!E4299)</f>
        <v>0</v>
      </c>
      <c r="R4299" s="253">
        <f>SUMIFS(Сверхбаза!O:O,Сверхбаза!C:C,СВОД!C4299,Сверхбаза!E:E,СВОД!E4299)</f>
        <v>0</v>
      </c>
      <c r="S4299" s="253">
        <f>SUMIFS(Сверхбаза!Q:Q,Сверхбаза!C:C,СВОД!C4299,Сверхбаза!E:E,СВОД!E4299)</f>
        <v>0</v>
      </c>
      <c r="T4299" s="276">
        <f>SUMIFS(Сверхбаза!G:G,Сверхбаза!C:C,СВОД!C4299,Сверхбаза!E:E,СВОД!E4299)</f>
        <v>690353.06300000008</v>
      </c>
    </row>
    <row r="4300" spans="1:20" ht="25.5" outlineLevel="2">
      <c r="A4300" s="263" t="s">
        <v>92</v>
      </c>
      <c r="B4300" s="336">
        <f t="shared" ref="B4300:D4306" si="92">B4299</f>
        <v>509911</v>
      </c>
      <c r="C4300" s="336">
        <f t="shared" si="92"/>
        <v>991101</v>
      </c>
      <c r="D4300" s="5" t="str">
        <f t="shared" si="92"/>
        <v>ГБУЗ МО "МОСКОВСКИЙ ОБЛАСТНОЙ ПРОТИВОТУБЕРКУЛЕЗНЫЙ ДИСПАНСЕР"</v>
      </c>
      <c r="E4300" s="324">
        <f t="shared" si="91"/>
        <v>13</v>
      </c>
      <c r="F4300" s="325" t="str">
        <f t="shared" si="91"/>
        <v>Круглосуточный стационар ВМП</v>
      </c>
      <c r="G4300" s="277">
        <f>SUMIFS('Круглосуточный стационар'!J:J,'Круглосуточный стационар'!D:D,СВОД!C4300,'Круглосуточный стационар'!F:F,СВОД!E4300)/2+SUMIFS(ВМП!J:J,ВМП!D:D,СВОД!C4300,ВМП!F:F,СВОД!E4300)/2+SUMIFS('Дневной стационар'!J:J,'Дневной стационар'!D:D,СВОД!C4300,'Дневной стационар'!F:F,СВОД!E4300)/2+SUMIFS(ЭКО!H:H,ЭКО!D:D,СВОД!C4300,ЭКО!F:F,СВОД!E4300)+SUMIFS(Диализ!J:J,Диализ!E:E,СВОД!C4300,Диализ!G:G,СВОД!E4300)</f>
        <v>0</v>
      </c>
      <c r="H4300" s="251">
        <f>SUMIFS(Поликлиника!H:H,Поликлиника!D:D,СВОД!C4300,Поликлиника!F:F,СВОД!E4300)</f>
        <v>0</v>
      </c>
      <c r="I4300" s="251">
        <f>SUMIFS(Поликлиника!BA:BA,Поликлиника!D:D,СВОД!C4300,Поликлиника!F:F,СВОД!E4300)</f>
        <v>0</v>
      </c>
      <c r="J4300" s="251">
        <f>SUMIFS(Поликлиника!BF:BF,Поликлиника!D:D,СВОД!C4300,Поликлиника!F:F,СВОД!E4300)</f>
        <v>0</v>
      </c>
      <c r="K4300" s="251">
        <f>SUMIFS(Поликлиника!BU:BU,Поликлиника!D:D,СВОД!C4300,Поликлиника!F:F,СВОД!E4300)</f>
        <v>0</v>
      </c>
      <c r="L4300" s="251">
        <f>SUMIFS(Услуги!H:H,Услуги!D:D,СВОД!C4300,Услуги!F:F,СВОД!E4300)+SUMIFS(Услуги!M:M,Услуги!D:D,СВОД!C4300,Услуги!F:F,СВОД!E4300)+SUMIFS(Услуги!R:R,Услуги!D:D,СВОД!C4300,Услуги!F:F,СВОД!E4300)+SUMIFS(Услуги!W:W,Услуги!D:D,СВОД!C4300,Услуги!F:F,СВОД!E4300)+SUMIFS(Услуги!AB:AB,Услуги!D:D,СВОД!C4300,Услуги!F:F,СВОД!E4300)+SUMIFS(Услуги!AG:AG,Услуги!D:D,СВОД!C4300,Услуги!F:F,СВОД!E4300)+SUMIFS(Услуги!AL:AL,Услуги!D:D,СВОД!C4300,Услуги!F:F,СВОД!E4300)+SUMIFS(Услуги!AQ:AQ,Услуги!D:D,СВОД!C4300,Услуги!F:F,СВОД!E4300)</f>
        <v>0</v>
      </c>
      <c r="M4300" s="251">
        <f>SUMIFS('Скорая мед.помощь'!J:J,'Скорая мед.помощь'!E:E,СВОД!C4300,'Скорая мед.помощь'!G:G,СВОД!E4300)</f>
        <v>0</v>
      </c>
      <c r="N4300" s="278">
        <f>SUMIFS('Круглосуточный стационар'!O:O,'Круглосуточный стационар'!D:D,СВОД!C4300,'Круглосуточный стационар'!F:F,СВОД!E4300)+SUMIFS(ВМП!O:O,ВМП!D:D,СВОД!C4300,ВМП!F:F,СВОД!E4300)+SUMIFS('Дневной стационар'!O:O,'Дневной стационар'!D:D,СВОД!C4300,'Дневной стационар'!F:F,СВОД!E4300)+SUMIFS(ЭКО!M:M,ЭКО!D:D,СВОД!C4300,ЭКО!F:F,СВОД!E4300)+SUMIFS(Диализ!O:O,Диализ!E:E,СВОД!C4300,Диализ!G:G,СВОД!E4300)+SUMIFS(Поликлиника!CT:CT,Поликлиника!D:D,СВОД!C4300,Поликлиника!F:F,СВОД!E4300)+SUMIFS('Скорая мед.помощь'!O:O,'Скорая мед.помощь'!E:E,СВОД!C4300,'Скорая мед.помощь'!G:G,СВОД!E4300)+SUMIFS(Услуги!AV:AV,Услуги!D:D,СВОД!C4300,Услуги!F:F,СВОД!E4300)</f>
        <v>0</v>
      </c>
      <c r="O4300" s="277">
        <f>SUMIFS(Сверхбаза!L:L,Сверхбаза!C:C,СВОД!C4300,Сверхбаза!E:E,СВОД!E4300)+SUMIFS(Сверхбаза!M:M,Сверхбаза!C:C,СВОД!C4300,Сверхбаза!E:E,СВОД!E4300)</f>
        <v>0</v>
      </c>
      <c r="P4300" s="251">
        <f>SUMIFS(Сверхбаза!N:N,Сверхбаза!C:C,СВОД!C4300,Сверхбаза!E:E,СВОД!E4300)</f>
        <v>0</v>
      </c>
      <c r="Q4300" s="251">
        <f>SUMIFS(Сверхбаза!P:P,Сверхбаза!C:C,СВОД!C4300,Сверхбаза!E:E,СВОД!E4300)</f>
        <v>0</v>
      </c>
      <c r="R4300" s="251">
        <f>SUMIFS(Сверхбаза!O:O,Сверхбаза!C:C,СВОД!C4300,Сверхбаза!E:E,СВОД!E4300)</f>
        <v>0</v>
      </c>
      <c r="S4300" s="251">
        <f>SUMIFS(Сверхбаза!Q:Q,Сверхбаза!C:C,СВОД!C4300,Сверхбаза!E:E,СВОД!E4300)</f>
        <v>0</v>
      </c>
      <c r="T4300" s="278">
        <f>SUMIFS(Сверхбаза!G:G,Сверхбаза!C:C,СВОД!C4300,Сверхбаза!E:E,СВОД!E4300)</f>
        <v>0</v>
      </c>
    </row>
    <row r="4301" spans="1:20" ht="25.5" outlineLevel="2">
      <c r="A4301" s="263" t="s">
        <v>92</v>
      </c>
      <c r="B4301" s="336">
        <f t="shared" si="92"/>
        <v>509911</v>
      </c>
      <c r="C4301" s="336">
        <f t="shared" si="92"/>
        <v>991101</v>
      </c>
      <c r="D4301" s="5" t="str">
        <f t="shared" si="92"/>
        <v>ГБУЗ МО "МОСКОВСКИЙ ОБЛАСТНОЙ ПРОТИВОТУБЕРКУЛЕЗНЫЙ ДИСПАНСЕР"</v>
      </c>
      <c r="E4301" s="324">
        <f t="shared" si="91"/>
        <v>2</v>
      </c>
      <c r="F4301" s="325" t="str">
        <f t="shared" si="91"/>
        <v>Дневной стационар</v>
      </c>
      <c r="G4301" s="277">
        <f>SUMIFS('Круглосуточный стационар'!J:J,'Круглосуточный стационар'!D:D,СВОД!C4301,'Круглосуточный стационар'!F:F,СВОД!E4301)/2+SUMIFS(ВМП!J:J,ВМП!D:D,СВОД!C4301,ВМП!F:F,СВОД!E4301)/2+SUMIFS('Дневной стационар'!J:J,'Дневной стационар'!D:D,СВОД!C4301,'Дневной стационар'!F:F,СВОД!E4301)/2+SUMIFS(ЭКО!H:H,ЭКО!D:D,СВОД!C4301,ЭКО!F:F,СВОД!E4301)+SUMIFS(Диализ!J:J,Диализ!E:E,СВОД!C4301,Диализ!G:G,СВОД!E4301)</f>
        <v>0</v>
      </c>
      <c r="H4301" s="251">
        <f>SUMIFS(Поликлиника!H:H,Поликлиника!D:D,СВОД!C4301,Поликлиника!F:F,СВОД!E4301)</f>
        <v>0</v>
      </c>
      <c r="I4301" s="251">
        <f>SUMIFS(Поликлиника!BA:BA,Поликлиника!D:D,СВОД!C4301,Поликлиника!F:F,СВОД!E4301)</f>
        <v>0</v>
      </c>
      <c r="J4301" s="251">
        <f>SUMIFS(Поликлиника!BF:BF,Поликлиника!D:D,СВОД!C4301,Поликлиника!F:F,СВОД!E4301)</f>
        <v>0</v>
      </c>
      <c r="K4301" s="251">
        <f>SUMIFS(Поликлиника!BU:BU,Поликлиника!D:D,СВОД!C4301,Поликлиника!F:F,СВОД!E4301)</f>
        <v>0</v>
      </c>
      <c r="L4301" s="251">
        <f>SUMIFS(Услуги!H:H,Услуги!D:D,СВОД!C4301,Услуги!F:F,СВОД!E4301)+SUMIFS(Услуги!M:M,Услуги!D:D,СВОД!C4301,Услуги!F:F,СВОД!E4301)+SUMIFS(Услуги!R:R,Услуги!D:D,СВОД!C4301,Услуги!F:F,СВОД!E4301)+SUMIFS(Услуги!W:W,Услуги!D:D,СВОД!C4301,Услуги!F:F,СВОД!E4301)+SUMIFS(Услуги!AB:AB,Услуги!D:D,СВОД!C4301,Услуги!F:F,СВОД!E4301)+SUMIFS(Услуги!AG:AG,Услуги!D:D,СВОД!C4301,Услуги!F:F,СВОД!E4301)+SUMIFS(Услуги!AL:AL,Услуги!D:D,СВОД!C4301,Услуги!F:F,СВОД!E4301)+SUMIFS(Услуги!AQ:AQ,Услуги!D:D,СВОД!C4301,Услуги!F:F,СВОД!E4301)</f>
        <v>0</v>
      </c>
      <c r="M4301" s="251">
        <f>SUMIFS('Скорая мед.помощь'!J:J,'Скорая мед.помощь'!E:E,СВОД!C4301,'Скорая мед.помощь'!G:G,СВОД!E4301)</f>
        <v>0</v>
      </c>
      <c r="N4301" s="278">
        <f>SUMIFS('Круглосуточный стационар'!O:O,'Круглосуточный стационар'!D:D,СВОД!C4301,'Круглосуточный стационар'!F:F,СВОД!E4301)+SUMIFS(ВМП!O:O,ВМП!D:D,СВОД!C4301,ВМП!F:F,СВОД!E4301)+SUMIFS('Дневной стационар'!O:O,'Дневной стационар'!D:D,СВОД!C4301,'Дневной стационар'!F:F,СВОД!E4301)+SUMIFS(ЭКО!M:M,ЭКО!D:D,СВОД!C4301,ЭКО!F:F,СВОД!E4301)+SUMIFS(Диализ!O:O,Диализ!E:E,СВОД!C4301,Диализ!G:G,СВОД!E4301)+SUMIFS(Поликлиника!CT:CT,Поликлиника!D:D,СВОД!C4301,Поликлиника!F:F,СВОД!E4301)+SUMIFS('Скорая мед.помощь'!O:O,'Скорая мед.помощь'!E:E,СВОД!C4301,'Скорая мед.помощь'!G:G,СВОД!E4301)+SUMIFS(Услуги!AV:AV,Услуги!D:D,СВОД!C4301,Услуги!F:F,СВОД!E4301)</f>
        <v>0</v>
      </c>
      <c r="O4301" s="277">
        <f>SUMIFS(Сверхбаза!L:L,Сверхбаза!C:C,СВОД!C4301,Сверхбаза!E:E,СВОД!E4301)+SUMIFS(Сверхбаза!M:M,Сверхбаза!C:C,СВОД!C4301,Сверхбаза!E:E,СВОД!E4301)</f>
        <v>0</v>
      </c>
      <c r="P4301" s="251">
        <f>SUMIFS(Сверхбаза!N:N,Сверхбаза!C:C,СВОД!C4301,Сверхбаза!E:E,СВОД!E4301)</f>
        <v>0</v>
      </c>
      <c r="Q4301" s="251">
        <f>SUMIFS(Сверхбаза!P:P,Сверхбаза!C:C,СВОД!C4301,Сверхбаза!E:E,СВОД!E4301)</f>
        <v>0</v>
      </c>
      <c r="R4301" s="251">
        <f>SUMIFS(Сверхбаза!O:O,Сверхбаза!C:C,СВОД!C4301,Сверхбаза!E:E,СВОД!E4301)</f>
        <v>0</v>
      </c>
      <c r="S4301" s="251">
        <f>SUMIFS(Сверхбаза!Q:Q,Сверхбаза!C:C,СВОД!C4301,Сверхбаза!E:E,СВОД!E4301)</f>
        <v>0</v>
      </c>
      <c r="T4301" s="278">
        <f>SUMIFS(Сверхбаза!G:G,Сверхбаза!C:C,СВОД!C4301,Сверхбаза!E:E,СВОД!E4301)</f>
        <v>0</v>
      </c>
    </row>
    <row r="4302" spans="1:20" ht="25.5" outlineLevel="2">
      <c r="A4302" s="263" t="s">
        <v>92</v>
      </c>
      <c r="B4302" s="336">
        <f t="shared" si="92"/>
        <v>509911</v>
      </c>
      <c r="C4302" s="336">
        <f t="shared" si="92"/>
        <v>991101</v>
      </c>
      <c r="D4302" s="5" t="str">
        <f t="shared" si="92"/>
        <v>ГБУЗ МО "МОСКОВСКИЙ ОБЛАСТНОЙ ПРОТИВОТУБЕРКУЛЕЗНЫЙ ДИСПАНСЕР"</v>
      </c>
      <c r="E4302" s="324">
        <f t="shared" si="91"/>
        <v>6</v>
      </c>
      <c r="F4302" s="325" t="str">
        <f t="shared" si="91"/>
        <v>Экстракорпоральное оплодотворение</v>
      </c>
      <c r="G4302" s="277">
        <f>SUMIFS('Круглосуточный стационар'!J:J,'Круглосуточный стационар'!D:D,СВОД!C4302,'Круглосуточный стационар'!F:F,СВОД!E4302)/2+SUMIFS(ВМП!J:J,ВМП!D:D,СВОД!C4302,ВМП!F:F,СВОД!E4302)/2+SUMIFS('Дневной стационар'!J:J,'Дневной стационар'!D:D,СВОД!C4302,'Дневной стационар'!F:F,СВОД!E4302)/2+SUMIFS(ЭКО!H:H,ЭКО!D:D,СВОД!C4302,ЭКО!F:F,СВОД!E4302)+SUMIFS(Диализ!J:J,Диализ!E:E,СВОД!C4302,Диализ!G:G,СВОД!E4302)</f>
        <v>0</v>
      </c>
      <c r="H4302" s="251">
        <f>SUMIFS(Поликлиника!H:H,Поликлиника!D:D,СВОД!C4302,Поликлиника!F:F,СВОД!E4302)</f>
        <v>0</v>
      </c>
      <c r="I4302" s="251">
        <f>SUMIFS(Поликлиника!BA:BA,Поликлиника!D:D,СВОД!C4302,Поликлиника!F:F,СВОД!E4302)</f>
        <v>0</v>
      </c>
      <c r="J4302" s="251">
        <f>SUMIFS(Поликлиника!BF:BF,Поликлиника!D:D,СВОД!C4302,Поликлиника!F:F,СВОД!E4302)</f>
        <v>0</v>
      </c>
      <c r="K4302" s="251">
        <f>SUMIFS(Поликлиника!BU:BU,Поликлиника!D:D,СВОД!C4302,Поликлиника!F:F,СВОД!E4302)</f>
        <v>0</v>
      </c>
      <c r="L4302" s="251">
        <f>SUMIFS(Услуги!H:H,Услуги!D:D,СВОД!C4302,Услуги!F:F,СВОД!E4302)+SUMIFS(Услуги!M:M,Услуги!D:D,СВОД!C4302,Услуги!F:F,СВОД!E4302)+SUMIFS(Услуги!R:R,Услуги!D:D,СВОД!C4302,Услуги!F:F,СВОД!E4302)+SUMIFS(Услуги!W:W,Услуги!D:D,СВОД!C4302,Услуги!F:F,СВОД!E4302)+SUMIFS(Услуги!AB:AB,Услуги!D:D,СВОД!C4302,Услуги!F:F,СВОД!E4302)+SUMIFS(Услуги!AG:AG,Услуги!D:D,СВОД!C4302,Услуги!F:F,СВОД!E4302)+SUMIFS(Услуги!AL:AL,Услуги!D:D,СВОД!C4302,Услуги!F:F,СВОД!E4302)+SUMIFS(Услуги!AQ:AQ,Услуги!D:D,СВОД!C4302,Услуги!F:F,СВОД!E4302)</f>
        <v>0</v>
      </c>
      <c r="M4302" s="251">
        <f>SUMIFS('Скорая мед.помощь'!J:J,'Скорая мед.помощь'!E:E,СВОД!C4302,'Скорая мед.помощь'!G:G,СВОД!E4302)</f>
        <v>0</v>
      </c>
      <c r="N4302" s="278">
        <f>SUMIFS('Круглосуточный стационар'!O:O,'Круглосуточный стационар'!D:D,СВОД!C4302,'Круглосуточный стационар'!F:F,СВОД!E4302)+SUMIFS(ВМП!O:O,ВМП!D:D,СВОД!C4302,ВМП!F:F,СВОД!E4302)+SUMIFS('Дневной стационар'!O:O,'Дневной стационар'!D:D,СВОД!C4302,'Дневной стационар'!F:F,СВОД!E4302)+SUMIFS(ЭКО!M:M,ЭКО!D:D,СВОД!C4302,ЭКО!F:F,СВОД!E4302)+SUMIFS(Диализ!O:O,Диализ!E:E,СВОД!C4302,Диализ!G:G,СВОД!E4302)+SUMIFS(Поликлиника!CT:CT,Поликлиника!D:D,СВОД!C4302,Поликлиника!F:F,СВОД!E4302)+SUMIFS('Скорая мед.помощь'!O:O,'Скорая мед.помощь'!E:E,СВОД!C4302,'Скорая мед.помощь'!G:G,СВОД!E4302)+SUMIFS(Услуги!AV:AV,Услуги!D:D,СВОД!C4302,Услуги!F:F,СВОД!E4302)</f>
        <v>0</v>
      </c>
      <c r="O4302" s="277">
        <f>SUMIFS(Сверхбаза!L:L,Сверхбаза!C:C,СВОД!C4302,Сверхбаза!E:E,СВОД!E4302)+SUMIFS(Сверхбаза!M:M,Сверхбаза!C:C,СВОД!C4302,Сверхбаза!E:E,СВОД!E4302)</f>
        <v>0</v>
      </c>
      <c r="P4302" s="251">
        <f>SUMIFS(Сверхбаза!N:N,Сверхбаза!C:C,СВОД!C4302,Сверхбаза!E:E,СВОД!E4302)</f>
        <v>0</v>
      </c>
      <c r="Q4302" s="251">
        <f>SUMIFS(Сверхбаза!P:P,Сверхбаза!C:C,СВОД!C4302,Сверхбаза!E:E,СВОД!E4302)</f>
        <v>0</v>
      </c>
      <c r="R4302" s="251">
        <f>SUMIFS(Сверхбаза!O:O,Сверхбаза!C:C,СВОД!C4302,Сверхбаза!E:E,СВОД!E4302)</f>
        <v>0</v>
      </c>
      <c r="S4302" s="251">
        <f>SUMIFS(Сверхбаза!Q:Q,Сверхбаза!C:C,СВОД!C4302,Сверхбаза!E:E,СВОД!E4302)</f>
        <v>0</v>
      </c>
      <c r="T4302" s="278">
        <f>SUMIFS(Сверхбаза!G:G,Сверхбаза!C:C,СВОД!C4302,Сверхбаза!E:E,СВОД!E4302)</f>
        <v>0</v>
      </c>
    </row>
    <row r="4303" spans="1:20" ht="25.5" outlineLevel="2">
      <c r="A4303" s="263" t="s">
        <v>92</v>
      </c>
      <c r="B4303" s="336">
        <f t="shared" si="92"/>
        <v>509911</v>
      </c>
      <c r="C4303" s="336">
        <f t="shared" si="92"/>
        <v>991101</v>
      </c>
      <c r="D4303" s="5" t="str">
        <f t="shared" si="92"/>
        <v>ГБУЗ МО "МОСКОВСКИЙ ОБЛАСТНОЙ ПРОТИВОТУБЕРКУЛЕЗНЫЙ ДИСПАНСЕР"</v>
      </c>
      <c r="E4303" s="324">
        <f t="shared" si="91"/>
        <v>3</v>
      </c>
      <c r="F4303" s="325" t="str">
        <f t="shared" si="91"/>
        <v>Амбулаторно-поликлиническая помощь</v>
      </c>
      <c r="G4303" s="277">
        <f>SUMIFS('Круглосуточный стационар'!J:J,'Круглосуточный стационар'!D:D,СВОД!C4303,'Круглосуточный стационар'!F:F,СВОД!E4303)/2+SUMIFS(ВМП!J:J,ВМП!D:D,СВОД!C4303,ВМП!F:F,СВОД!E4303)/2+SUMIFS('Дневной стационар'!J:J,'Дневной стационар'!D:D,СВОД!C4303,'Дневной стационар'!F:F,СВОД!E4303)/2+SUMIFS(ЭКО!H:H,ЭКО!D:D,СВОД!C4303,ЭКО!F:F,СВОД!E4303)+SUMIFS(Диализ!J:J,Диализ!E:E,СВОД!C4303,Диализ!G:G,СВОД!E4303)</f>
        <v>0</v>
      </c>
      <c r="H4303" s="251">
        <f>SUMIFS(Поликлиника!H:H,Поликлиника!D:D,СВОД!C4303,Поликлиника!F:F,СВОД!E4303)</f>
        <v>0</v>
      </c>
      <c r="I4303" s="251">
        <f>SUMIFS(Поликлиника!BA:BA,Поликлиника!D:D,СВОД!C4303,Поликлиника!F:F,СВОД!E4303)</f>
        <v>0</v>
      </c>
      <c r="J4303" s="251">
        <f>SUMIFS(Поликлиника!BF:BF,Поликлиника!D:D,СВОД!C4303,Поликлиника!F:F,СВОД!E4303)</f>
        <v>0</v>
      </c>
      <c r="K4303" s="251">
        <f>SUMIFS(Поликлиника!BU:BU,Поликлиника!D:D,СВОД!C4303,Поликлиника!F:F,СВОД!E4303)</f>
        <v>0</v>
      </c>
      <c r="L4303" s="251">
        <f>SUMIFS(Услуги!H:H,Услуги!D:D,СВОД!C4303,Услуги!F:F,СВОД!E4303)+SUMIFS(Услуги!M:M,Услуги!D:D,СВОД!C4303,Услуги!F:F,СВОД!E4303)+SUMIFS(Услуги!R:R,Услуги!D:D,СВОД!C4303,Услуги!F:F,СВОД!E4303)+SUMIFS(Услуги!W:W,Услуги!D:D,СВОД!C4303,Услуги!F:F,СВОД!E4303)+SUMIFS(Услуги!AB:AB,Услуги!D:D,СВОД!C4303,Услуги!F:F,СВОД!E4303)+SUMIFS(Услуги!AG:AG,Услуги!D:D,СВОД!C4303,Услуги!F:F,СВОД!E4303)+SUMIFS(Услуги!AL:AL,Услуги!D:D,СВОД!C4303,Услуги!F:F,СВОД!E4303)+SUMIFS(Услуги!AQ:AQ,Услуги!D:D,СВОД!C4303,Услуги!F:F,СВОД!E4303)</f>
        <v>0</v>
      </c>
      <c r="M4303" s="251">
        <f>SUMIFS('Скорая мед.помощь'!J:J,'Скорая мед.помощь'!E:E,СВОД!C4303,'Скорая мед.помощь'!G:G,СВОД!E4303)</f>
        <v>0</v>
      </c>
      <c r="N4303" s="278">
        <f>SUMIFS('Круглосуточный стационар'!O:O,'Круглосуточный стационар'!D:D,СВОД!C4303,'Круглосуточный стационар'!F:F,СВОД!E4303)+SUMIFS(ВМП!O:O,ВМП!D:D,СВОД!C4303,ВМП!F:F,СВОД!E4303)+SUMIFS('Дневной стационар'!O:O,'Дневной стационар'!D:D,СВОД!C4303,'Дневной стационар'!F:F,СВОД!E4303)+SUMIFS(ЭКО!M:M,ЭКО!D:D,СВОД!C4303,ЭКО!F:F,СВОД!E4303)+SUMIFS(Диализ!O:O,Диализ!E:E,СВОД!C4303,Диализ!G:G,СВОД!E4303)+SUMIFS(Поликлиника!CT:CT,Поликлиника!D:D,СВОД!C4303,Поликлиника!F:F,СВОД!E4303)+SUMIFS('Скорая мед.помощь'!O:O,'Скорая мед.помощь'!E:E,СВОД!C4303,'Скорая мед.помощь'!G:G,СВОД!E4303)+SUMIFS(Услуги!AV:AV,Услуги!D:D,СВОД!C4303,Услуги!F:F,СВОД!E4303)</f>
        <v>0</v>
      </c>
      <c r="O4303" s="277">
        <f>SUMIFS(Сверхбаза!L:L,Сверхбаза!C:C,СВОД!C4303,Сверхбаза!E:E,СВОД!E4303)+SUMIFS(Сверхбаза!M:M,Сверхбаза!C:C,СВОД!C4303,Сверхбаза!E:E,СВОД!E4303)</f>
        <v>0</v>
      </c>
      <c r="P4303" s="251">
        <f>SUMIFS(Сверхбаза!N:N,Сверхбаза!C:C,СВОД!C4303,Сверхбаза!E:E,СВОД!E4303)</f>
        <v>3630</v>
      </c>
      <c r="Q4303" s="251">
        <f>SUMIFS(Сверхбаза!P:P,Сверхбаза!C:C,СВОД!C4303,Сверхбаза!E:E,СВОД!E4303)</f>
        <v>4653</v>
      </c>
      <c r="R4303" s="251">
        <f>SUMIFS(Сверхбаза!O:O,Сверхбаза!C:C,СВОД!C4303,Сверхбаза!E:E,СВОД!E4303)</f>
        <v>10876.300000000003</v>
      </c>
      <c r="S4303" s="251">
        <f>SUMIFS(Сверхбаза!Q:Q,Сверхбаза!C:C,СВОД!C4303,Сверхбаза!E:E,СВОД!E4303)</f>
        <v>0</v>
      </c>
      <c r="T4303" s="278">
        <f>SUMIFS(Сверхбаза!G:G,Сверхбаза!C:C,СВОД!C4303,Сверхбаза!E:E,СВОД!E4303)</f>
        <v>60667.266999999993</v>
      </c>
    </row>
    <row r="4304" spans="1:20" ht="25.5" outlineLevel="2">
      <c r="A4304" s="263" t="s">
        <v>92</v>
      </c>
      <c r="B4304" s="336">
        <f t="shared" si="92"/>
        <v>509911</v>
      </c>
      <c r="C4304" s="336">
        <f t="shared" si="92"/>
        <v>991101</v>
      </c>
      <c r="D4304" s="5" t="str">
        <f t="shared" si="92"/>
        <v>ГБУЗ МО "МОСКОВСКИЙ ОБЛАСТНОЙ ПРОТИВОТУБЕРКУЛЕЗНЫЙ ДИСПАНСЕР"</v>
      </c>
      <c r="E4304" s="324">
        <f t="shared" si="91"/>
        <v>7</v>
      </c>
      <c r="F4304" s="325" t="str">
        <f t="shared" si="91"/>
        <v>Скорая медицинская помощь</v>
      </c>
      <c r="G4304" s="277">
        <f>SUMIFS('Круглосуточный стационар'!J:J,'Круглосуточный стационар'!D:D,СВОД!C4304,'Круглосуточный стационар'!F:F,СВОД!E4304)/2+SUMIFS(ВМП!J:J,ВМП!D:D,СВОД!C4304,ВМП!F:F,СВОД!E4304)/2+SUMIFS('Дневной стационар'!J:J,'Дневной стационар'!D:D,СВОД!C4304,'Дневной стационар'!F:F,СВОД!E4304)/2+SUMIFS(ЭКО!H:H,ЭКО!D:D,СВОД!C4304,ЭКО!F:F,СВОД!E4304)+SUMIFS(Диализ!J:J,Диализ!E:E,СВОД!C4304,Диализ!G:G,СВОД!E4304)</f>
        <v>0</v>
      </c>
      <c r="H4304" s="251">
        <f>SUMIFS(Поликлиника!H:H,Поликлиника!D:D,СВОД!C4304,Поликлиника!F:F,СВОД!E4304)</f>
        <v>0</v>
      </c>
      <c r="I4304" s="251">
        <f>SUMIFS(Поликлиника!BA:BA,Поликлиника!D:D,СВОД!C4304,Поликлиника!F:F,СВОД!E4304)</f>
        <v>0</v>
      </c>
      <c r="J4304" s="251">
        <f>SUMIFS(Поликлиника!BF:BF,Поликлиника!D:D,СВОД!C4304,Поликлиника!F:F,СВОД!E4304)</f>
        <v>0</v>
      </c>
      <c r="K4304" s="251">
        <f>SUMIFS(Поликлиника!BU:BU,Поликлиника!D:D,СВОД!C4304,Поликлиника!F:F,СВОД!E4304)</f>
        <v>0</v>
      </c>
      <c r="L4304" s="251">
        <f>SUMIFS(Услуги!H:H,Услуги!D:D,СВОД!C4304,Услуги!F:F,СВОД!E4304)+SUMIFS(Услуги!M:M,Услуги!D:D,СВОД!C4304,Услуги!F:F,СВОД!E4304)+SUMIFS(Услуги!R:R,Услуги!D:D,СВОД!C4304,Услуги!F:F,СВОД!E4304)+SUMIFS(Услуги!W:W,Услуги!D:D,СВОД!C4304,Услуги!F:F,СВОД!E4304)+SUMIFS(Услуги!AB:AB,Услуги!D:D,СВОД!C4304,Услуги!F:F,СВОД!E4304)+SUMIFS(Услуги!AG:AG,Услуги!D:D,СВОД!C4304,Услуги!F:F,СВОД!E4304)+SUMIFS(Услуги!AL:AL,Услуги!D:D,СВОД!C4304,Услуги!F:F,СВОД!E4304)+SUMIFS(Услуги!AQ:AQ,Услуги!D:D,СВОД!C4304,Услуги!F:F,СВОД!E4304)</f>
        <v>0</v>
      </c>
      <c r="M4304" s="251">
        <f>SUMIFS('Скорая мед.помощь'!J:J,'Скорая мед.помощь'!E:E,СВОД!C4304,'Скорая мед.помощь'!G:G,СВОД!E4304)</f>
        <v>0</v>
      </c>
      <c r="N4304" s="278">
        <f>SUMIFS('Круглосуточный стационар'!O:O,'Круглосуточный стационар'!D:D,СВОД!C4304,'Круглосуточный стационар'!F:F,СВОД!E4304)+SUMIFS(ВМП!O:O,ВМП!D:D,СВОД!C4304,ВМП!F:F,СВОД!E4304)+SUMIFS('Дневной стационар'!O:O,'Дневной стационар'!D:D,СВОД!C4304,'Дневной стационар'!F:F,СВОД!E4304)+SUMIFS(ЭКО!M:M,ЭКО!D:D,СВОД!C4304,ЭКО!F:F,СВОД!E4304)+SUMIFS(Диализ!O:O,Диализ!E:E,СВОД!C4304,Диализ!G:G,СВОД!E4304)+SUMIFS(Поликлиника!CT:CT,Поликлиника!D:D,СВОД!C4304,Поликлиника!F:F,СВОД!E4304)+SUMIFS('Скорая мед.помощь'!O:O,'Скорая мед.помощь'!E:E,СВОД!C4304,'Скорая мед.помощь'!G:G,СВОД!E4304)+SUMIFS(Услуги!AV:AV,Услуги!D:D,СВОД!C4304,Услуги!F:F,СВОД!E4304)</f>
        <v>0</v>
      </c>
      <c r="O4304" s="277">
        <f>SUMIFS(Сверхбаза!L:L,Сверхбаза!C:C,СВОД!C4304,Сверхбаза!E:E,СВОД!E4304)+SUMIFS(Сверхбаза!M:M,Сверхбаза!C:C,СВОД!C4304,Сверхбаза!E:E,СВОД!E4304)</f>
        <v>0</v>
      </c>
      <c r="P4304" s="251">
        <f>SUMIFS(Сверхбаза!N:N,Сверхбаза!C:C,СВОД!C4304,Сверхбаза!E:E,СВОД!E4304)</f>
        <v>0</v>
      </c>
      <c r="Q4304" s="251">
        <f>SUMIFS(Сверхбаза!P:P,Сверхбаза!C:C,СВОД!C4304,Сверхбаза!E:E,СВОД!E4304)</f>
        <v>0</v>
      </c>
      <c r="R4304" s="251">
        <f>SUMIFS(Сверхбаза!O:O,Сверхбаза!C:C,СВОД!C4304,Сверхбаза!E:E,СВОД!E4304)</f>
        <v>0</v>
      </c>
      <c r="S4304" s="251">
        <f>SUMIFS(Сверхбаза!Q:Q,Сверхбаза!C:C,СВОД!C4304,Сверхбаза!E:E,СВОД!E4304)</f>
        <v>0</v>
      </c>
      <c r="T4304" s="278">
        <f>SUMIFS(Сверхбаза!G:G,Сверхбаза!C:C,СВОД!C4304,Сверхбаза!E:E,СВОД!E4304)</f>
        <v>0</v>
      </c>
    </row>
    <row r="4305" spans="1:20" ht="25.5" outlineLevel="2">
      <c r="A4305" s="263" t="s">
        <v>92</v>
      </c>
      <c r="B4305" s="336">
        <f t="shared" si="92"/>
        <v>509911</v>
      </c>
      <c r="C4305" s="336">
        <f t="shared" si="92"/>
        <v>991101</v>
      </c>
      <c r="D4305" s="5" t="str">
        <f t="shared" si="92"/>
        <v>ГБУЗ МО "МОСКОВСКИЙ ОБЛАСТНОЙ ПРОТИВОТУБЕРКУЛЕЗНЫЙ ДИСПАНСЕР"</v>
      </c>
      <c r="E4305" s="324">
        <f t="shared" si="91"/>
        <v>70</v>
      </c>
      <c r="F4305" s="325" t="str">
        <f t="shared" si="91"/>
        <v>Гемодиализ</v>
      </c>
      <c r="G4305" s="277">
        <f>SUMIFS('Круглосуточный стационар'!J:J,'Круглосуточный стационар'!D:D,СВОД!C4305,'Круглосуточный стационар'!F:F,СВОД!E4305)/2+SUMIFS(ВМП!J:J,ВМП!D:D,СВОД!C4305,ВМП!F:F,СВОД!E4305)/2+SUMIFS('Дневной стационар'!J:J,'Дневной стационар'!D:D,СВОД!C4305,'Дневной стационар'!F:F,СВОД!E4305)/2+SUMIFS(ЭКО!H:H,ЭКО!D:D,СВОД!C4305,ЭКО!F:F,СВОД!E4305)+SUMIFS(Диализ!J:J,Диализ!E:E,СВОД!C4305,Диализ!G:G,СВОД!E4305)</f>
        <v>0</v>
      </c>
      <c r="H4305" s="251">
        <f>SUMIFS(Поликлиника!H:H,Поликлиника!D:D,СВОД!C4305,Поликлиника!F:F,СВОД!E4305)</f>
        <v>0</v>
      </c>
      <c r="I4305" s="251">
        <f>SUMIFS(Поликлиника!BA:BA,Поликлиника!D:D,СВОД!C4305,Поликлиника!F:F,СВОД!E4305)</f>
        <v>0</v>
      </c>
      <c r="J4305" s="251">
        <f>SUMIFS(Поликлиника!BF:BF,Поликлиника!D:D,СВОД!C4305,Поликлиника!F:F,СВОД!E4305)</f>
        <v>0</v>
      </c>
      <c r="K4305" s="251">
        <f>SUMIFS(Поликлиника!BU:BU,Поликлиника!D:D,СВОД!C4305,Поликлиника!F:F,СВОД!E4305)</f>
        <v>0</v>
      </c>
      <c r="L4305" s="251">
        <f>SUMIFS(Услуги!H:H,Услуги!D:D,СВОД!C4305,Услуги!F:F,СВОД!E4305)+SUMIFS(Услуги!M:M,Услуги!D:D,СВОД!C4305,Услуги!F:F,СВОД!E4305)+SUMIFS(Услуги!R:R,Услуги!D:D,СВОД!C4305,Услуги!F:F,СВОД!E4305)+SUMIFS(Услуги!W:W,Услуги!D:D,СВОД!C4305,Услуги!F:F,СВОД!E4305)+SUMIFS(Услуги!AB:AB,Услуги!D:D,СВОД!C4305,Услуги!F:F,СВОД!E4305)+SUMIFS(Услуги!AG:AG,Услуги!D:D,СВОД!C4305,Услуги!F:F,СВОД!E4305)+SUMIFS(Услуги!AL:AL,Услуги!D:D,СВОД!C4305,Услуги!F:F,СВОД!E4305)+SUMIFS(Услуги!AQ:AQ,Услуги!D:D,СВОД!C4305,Услуги!F:F,СВОД!E4305)</f>
        <v>0</v>
      </c>
      <c r="M4305" s="251">
        <f>SUMIFS('Скорая мед.помощь'!J:J,'Скорая мед.помощь'!E:E,СВОД!C4305,'Скорая мед.помощь'!G:G,СВОД!E4305)</f>
        <v>0</v>
      </c>
      <c r="N4305" s="278">
        <f>SUMIFS('Круглосуточный стационар'!O:O,'Круглосуточный стационар'!D:D,СВОД!C4305,'Круглосуточный стационар'!F:F,СВОД!E4305)+SUMIFS(ВМП!O:O,ВМП!D:D,СВОД!C4305,ВМП!F:F,СВОД!E4305)+SUMIFS('Дневной стационар'!O:O,'Дневной стационар'!D:D,СВОД!C4305,'Дневной стационар'!F:F,СВОД!E4305)+SUMIFS(ЭКО!M:M,ЭКО!D:D,СВОД!C4305,ЭКО!F:F,СВОД!E4305)+SUMIFS(Диализ!O:O,Диализ!E:E,СВОД!C4305,Диализ!G:G,СВОД!E4305)+SUMIFS(Поликлиника!CT:CT,Поликлиника!D:D,СВОД!C4305,Поликлиника!F:F,СВОД!E4305)+SUMIFS('Скорая мед.помощь'!O:O,'Скорая мед.помощь'!E:E,СВОД!C4305,'Скорая мед.помощь'!G:G,СВОД!E4305)+SUMIFS(Услуги!AV:AV,Услуги!D:D,СВОД!C4305,Услуги!F:F,СВОД!E4305)</f>
        <v>0</v>
      </c>
      <c r="O4305" s="277">
        <f>SUMIFS(Сверхбаза!L:L,Сверхбаза!C:C,СВОД!C4305,Сверхбаза!E:E,СВОД!E4305)+SUMIFS(Сверхбаза!M:M,Сверхбаза!C:C,СВОД!C4305,Сверхбаза!E:E,СВОД!E4305)</f>
        <v>0</v>
      </c>
      <c r="P4305" s="251">
        <f>SUMIFS(Сверхбаза!N:N,Сверхбаза!C:C,СВОД!C4305,Сверхбаза!E:E,СВОД!E4305)</f>
        <v>0</v>
      </c>
      <c r="Q4305" s="251">
        <f>SUMIFS(Сверхбаза!P:P,Сверхбаза!C:C,СВОД!C4305,Сверхбаза!E:E,СВОД!E4305)</f>
        <v>0</v>
      </c>
      <c r="R4305" s="251">
        <f>SUMIFS(Сверхбаза!O:O,Сверхбаза!C:C,СВОД!C4305,Сверхбаза!E:E,СВОД!E4305)</f>
        <v>0</v>
      </c>
      <c r="S4305" s="251">
        <f>SUMIFS(Сверхбаза!Q:Q,Сверхбаза!C:C,СВОД!C4305,Сверхбаза!E:E,СВОД!E4305)</f>
        <v>0</v>
      </c>
      <c r="T4305" s="278">
        <f>SUMIFS(Сверхбаза!G:G,Сверхбаза!C:C,СВОД!C4305,Сверхбаза!E:E,СВОД!E4305)</f>
        <v>0</v>
      </c>
    </row>
    <row r="4306" spans="1:20" ht="25.5" outlineLevel="2">
      <c r="A4306" s="263" t="s">
        <v>92</v>
      </c>
      <c r="B4306" s="336">
        <f t="shared" si="92"/>
        <v>509911</v>
      </c>
      <c r="C4306" s="336">
        <f t="shared" si="92"/>
        <v>991101</v>
      </c>
      <c r="D4306" s="5" t="str">
        <f t="shared" si="92"/>
        <v>ГБУЗ МО "МОСКОВСКИЙ ОБЛАСТНОЙ ПРОТИВОТУБЕРКУЛЕЗНЫЙ ДИСПАНСЕР"</v>
      </c>
      <c r="E4306" s="324">
        <f t="shared" si="91"/>
        <v>94</v>
      </c>
      <c r="F4306" s="325" t="str">
        <f t="shared" si="91"/>
        <v>Перитониальный диализ</v>
      </c>
      <c r="G4306" s="277">
        <f>SUMIFS('Круглосуточный стационар'!J:J,'Круглосуточный стационар'!D:D,СВОД!C4306,'Круглосуточный стационар'!F:F,СВОД!E4306)/2+SUMIFS(ВМП!J:J,ВМП!D:D,СВОД!C4306,ВМП!F:F,СВОД!E4306)/2+SUMIFS('Дневной стационар'!J:J,'Дневной стационар'!D:D,СВОД!C4306,'Дневной стационар'!F:F,СВОД!E4306)/2+SUMIFS(ЭКО!H:H,ЭКО!D:D,СВОД!C4306,ЭКО!F:F,СВОД!E4306)+SUMIFS(Диализ!J:J,Диализ!E:E,СВОД!C4306,Диализ!G:G,СВОД!E4306)</f>
        <v>0</v>
      </c>
      <c r="H4306" s="251">
        <f>SUMIFS(Поликлиника!H:H,Поликлиника!D:D,СВОД!C4306,Поликлиника!F:F,СВОД!E4306)</f>
        <v>0</v>
      </c>
      <c r="I4306" s="251">
        <f>SUMIFS(Поликлиника!BA:BA,Поликлиника!D:D,СВОД!C4306,Поликлиника!F:F,СВОД!E4306)</f>
        <v>0</v>
      </c>
      <c r="J4306" s="251">
        <f>SUMIFS(Поликлиника!BF:BF,Поликлиника!D:D,СВОД!C4306,Поликлиника!F:F,СВОД!E4306)</f>
        <v>0</v>
      </c>
      <c r="K4306" s="251">
        <f>SUMIFS(Поликлиника!BU:BU,Поликлиника!D:D,СВОД!C4306,Поликлиника!F:F,СВОД!E4306)</f>
        <v>0</v>
      </c>
      <c r="L4306" s="251">
        <f>SUMIFS(Услуги!H:H,Услуги!D:D,СВОД!C4306,Услуги!F:F,СВОД!E4306)+SUMIFS(Услуги!M:M,Услуги!D:D,СВОД!C4306,Услуги!F:F,СВОД!E4306)+SUMIFS(Услуги!R:R,Услуги!D:D,СВОД!C4306,Услуги!F:F,СВОД!E4306)+SUMIFS(Услуги!W:W,Услуги!D:D,СВОД!C4306,Услуги!F:F,СВОД!E4306)+SUMIFS(Услуги!AB:AB,Услуги!D:D,СВОД!C4306,Услуги!F:F,СВОД!E4306)+SUMIFS(Услуги!AG:AG,Услуги!D:D,СВОД!C4306,Услуги!F:F,СВОД!E4306)+SUMIFS(Услуги!AL:AL,Услуги!D:D,СВОД!C4306,Услуги!F:F,СВОД!E4306)+SUMIFS(Услуги!AQ:AQ,Услуги!D:D,СВОД!C4306,Услуги!F:F,СВОД!E4306)</f>
        <v>0</v>
      </c>
      <c r="M4306" s="251">
        <f>SUMIFS('Скорая мед.помощь'!J:J,'Скорая мед.помощь'!E:E,СВОД!C4306,'Скорая мед.помощь'!G:G,СВОД!E4306)</f>
        <v>0</v>
      </c>
      <c r="N4306" s="278">
        <f>SUMIFS('Круглосуточный стационар'!O:O,'Круглосуточный стационар'!D:D,СВОД!C4306,'Круглосуточный стационар'!F:F,СВОД!E4306)+SUMIFS(ВМП!O:O,ВМП!D:D,СВОД!C4306,ВМП!F:F,СВОД!E4306)+SUMIFS('Дневной стационар'!O:O,'Дневной стационар'!D:D,СВОД!C4306,'Дневной стационар'!F:F,СВОД!E4306)+SUMIFS(ЭКО!M:M,ЭКО!D:D,СВОД!C4306,ЭКО!F:F,СВОД!E4306)+SUMIFS(Диализ!O:O,Диализ!E:E,СВОД!C4306,Диализ!G:G,СВОД!E4306)+SUMIFS(Поликлиника!CT:CT,Поликлиника!D:D,СВОД!C4306,Поликлиника!F:F,СВОД!E4306)+SUMIFS('Скорая мед.помощь'!O:O,'Скорая мед.помощь'!E:E,СВОД!C4306,'Скорая мед.помощь'!G:G,СВОД!E4306)+SUMIFS(Услуги!AV:AV,Услуги!D:D,СВОД!C4306,Услуги!F:F,СВОД!E4306)</f>
        <v>0</v>
      </c>
      <c r="O4306" s="277">
        <f>SUMIFS(Сверхбаза!L:L,Сверхбаза!C:C,СВОД!C4306,Сверхбаза!E:E,СВОД!E4306)+SUMIFS(Сверхбаза!M:M,Сверхбаза!C:C,СВОД!C4306,Сверхбаза!E:E,СВОД!E4306)</f>
        <v>0</v>
      </c>
      <c r="P4306" s="251">
        <f>SUMIFS(Сверхбаза!N:N,Сверхбаза!C:C,СВОД!C4306,Сверхбаза!E:E,СВОД!E4306)</f>
        <v>0</v>
      </c>
      <c r="Q4306" s="251">
        <f>SUMIFS(Сверхбаза!P:P,Сверхбаза!C:C,СВОД!C4306,Сверхбаза!E:E,СВОД!E4306)</f>
        <v>0</v>
      </c>
      <c r="R4306" s="251">
        <f>SUMIFS(Сверхбаза!O:O,Сверхбаза!C:C,СВОД!C4306,Сверхбаза!E:E,СВОД!E4306)</f>
        <v>0</v>
      </c>
      <c r="S4306" s="251">
        <f>SUMIFS(Сверхбаза!Q:Q,Сверхбаза!C:C,СВОД!C4306,Сверхбаза!E:E,СВОД!E4306)</f>
        <v>0</v>
      </c>
      <c r="T4306" s="278">
        <f>SUMIFS(Сверхбаза!G:G,Сверхбаза!C:C,СВОД!C4306,Сверхбаза!E:E,СВОД!E4306)</f>
        <v>0</v>
      </c>
    </row>
    <row r="4307" spans="1:20" outlineLevel="1">
      <c r="A4307" s="264"/>
      <c r="B4307" s="254"/>
      <c r="C4307" s="254" t="str">
        <f>CONCATENATE(C4306," ","Итог")</f>
        <v>991101 Итог</v>
      </c>
      <c r="D4307" s="255"/>
      <c r="E4307" s="326"/>
      <c r="F4307" s="327"/>
      <c r="G4307" s="279"/>
      <c r="H4307" s="256"/>
      <c r="I4307" s="256"/>
      <c r="J4307" s="256"/>
      <c r="K4307" s="256"/>
      <c r="L4307" s="256"/>
      <c r="M4307" s="256"/>
      <c r="N4307" s="280">
        <f>SUBTOTAL(9,N4299:N4306)</f>
        <v>0</v>
      </c>
      <c r="O4307" s="279"/>
      <c r="P4307" s="256"/>
      <c r="Q4307" s="256"/>
      <c r="R4307" s="256"/>
      <c r="S4307" s="256"/>
      <c r="T4307" s="280">
        <f>SUBTOTAL(9,T4299:T4306)</f>
        <v>751020.33000000007</v>
      </c>
    </row>
    <row r="4308" spans="1:20" ht="25.5" outlineLevel="2">
      <c r="A4308" s="262" t="s">
        <v>92</v>
      </c>
      <c r="B4308" s="8">
        <v>509912</v>
      </c>
      <c r="C4308" s="8">
        <v>991201</v>
      </c>
      <c r="D4308" s="9" t="s">
        <v>645</v>
      </c>
      <c r="E4308" s="322">
        <f t="shared" ref="E4308:F4315" si="93">E4299</f>
        <v>1</v>
      </c>
      <c r="F4308" s="323" t="str">
        <f t="shared" si="93"/>
        <v>Круглосуточный стационар</v>
      </c>
      <c r="G4308" s="275">
        <f>SUMIFS('Круглосуточный стационар'!J:J,'Круглосуточный стационар'!D:D,СВОД!C4308,'Круглосуточный стационар'!F:F,СВОД!E4308)/2+SUMIFS(ВМП!J:J,ВМП!D:D,СВОД!C4308,ВМП!F:F,СВОД!E4308)/2+SUMIFS('Дневной стационар'!J:J,'Дневной стационар'!D:D,СВОД!C4308,'Дневной стационар'!F:F,СВОД!E4308)/2+SUMIFS(ЭКО!H:H,ЭКО!D:D,СВОД!C4308,ЭКО!F:F,СВОД!E4308)+SUMIFS(Диализ!J:J,Диализ!E:E,СВОД!C4308,Диализ!G:G,СВОД!E4308)</f>
        <v>0</v>
      </c>
      <c r="H4308" s="253">
        <f>SUMIFS(Поликлиника!H:H,Поликлиника!D:D,СВОД!C4308,Поликлиника!F:F,СВОД!E4308)</f>
        <v>0</v>
      </c>
      <c r="I4308" s="253">
        <f>SUMIFS(Поликлиника!BA:BA,Поликлиника!D:D,СВОД!C4308,Поликлиника!F:F,СВОД!E4308)</f>
        <v>0</v>
      </c>
      <c r="J4308" s="253">
        <f>SUMIFS(Поликлиника!BF:BF,Поликлиника!D:D,СВОД!C4308,Поликлиника!F:F,СВОД!E4308)</f>
        <v>0</v>
      </c>
      <c r="K4308" s="253">
        <f>SUMIFS(Поликлиника!BU:BU,Поликлиника!D:D,СВОД!C4308,Поликлиника!F:F,СВОД!E4308)</f>
        <v>0</v>
      </c>
      <c r="L4308" s="253">
        <f>SUMIFS(Услуги!H:H,Услуги!D:D,СВОД!C4308,Услуги!F:F,СВОД!E4308)+SUMIFS(Услуги!M:M,Услуги!D:D,СВОД!C4308,Услуги!F:F,СВОД!E4308)+SUMIFS(Услуги!R:R,Услуги!D:D,СВОД!C4308,Услуги!F:F,СВОД!E4308)+SUMIFS(Услуги!W:W,Услуги!D:D,СВОД!C4308,Услуги!F:F,СВОД!E4308)+SUMIFS(Услуги!AB:AB,Услуги!D:D,СВОД!C4308,Услуги!F:F,СВОД!E4308)+SUMIFS(Услуги!AG:AG,Услуги!D:D,СВОД!C4308,Услуги!F:F,СВОД!E4308)+SUMIFS(Услуги!AL:AL,Услуги!D:D,СВОД!C4308,Услуги!F:F,СВОД!E4308)+SUMIFS(Услуги!AQ:AQ,Услуги!D:D,СВОД!C4308,Услуги!F:F,СВОД!E4308)</f>
        <v>0</v>
      </c>
      <c r="M4308" s="253">
        <f>SUMIFS('Скорая мед.помощь'!J:J,'Скорая мед.помощь'!E:E,СВОД!C4308,'Скорая мед.помощь'!G:G,СВОД!E4308)</f>
        <v>0</v>
      </c>
      <c r="N4308" s="276">
        <f>SUMIFS('Круглосуточный стационар'!O:O,'Круглосуточный стационар'!D:D,СВОД!C4308,'Круглосуточный стационар'!F:F,СВОД!E4308)+SUMIFS(ВМП!O:O,ВМП!D:D,СВОД!C4308,ВМП!F:F,СВОД!E4308)+SUMIFS('Дневной стационар'!O:O,'Дневной стационар'!D:D,СВОД!C4308,'Дневной стационар'!F:F,СВОД!E4308)+SUMIFS(ЭКО!M:M,ЭКО!D:D,СВОД!C4308,ЭКО!F:F,СВОД!E4308)+SUMIFS(Диализ!O:O,Диализ!E:E,СВОД!C4308,Диализ!G:G,СВОД!E4308)+SUMIFS(Поликлиника!CT:CT,Поликлиника!D:D,СВОД!C4308,Поликлиника!F:F,СВОД!E4308)+SUMIFS('Скорая мед.помощь'!O:O,'Скорая мед.помощь'!E:E,СВОД!C4308,'Скорая мед.помощь'!G:G,СВОД!E4308)+SUMIFS(Услуги!AV:AV,Услуги!D:D,СВОД!C4308,Услуги!F:F,СВОД!E4308)</f>
        <v>0</v>
      </c>
      <c r="O4308" s="275">
        <f>SUMIFS(Сверхбаза!L:L,Сверхбаза!C:C,СВОД!C4308,Сверхбаза!E:E,СВОД!E4308)+SUMIFS(Сверхбаза!M:M,Сверхбаза!C:C,СВОД!C4308,Сверхбаза!E:E,СВОД!E4308)</f>
        <v>0</v>
      </c>
      <c r="P4308" s="253">
        <f>SUMIFS(Сверхбаза!N:N,Сверхбаза!C:C,СВОД!C4308,Сверхбаза!E:E,СВОД!E4308)</f>
        <v>0</v>
      </c>
      <c r="Q4308" s="253">
        <f>SUMIFS(Сверхбаза!P:P,Сверхбаза!C:C,СВОД!C4308,Сверхбаза!E:E,СВОД!E4308)</f>
        <v>0</v>
      </c>
      <c r="R4308" s="253">
        <f>SUMIFS(Сверхбаза!O:O,Сверхбаза!C:C,СВОД!C4308,Сверхбаза!E:E,СВОД!E4308)</f>
        <v>0</v>
      </c>
      <c r="S4308" s="253">
        <f>SUMIFS(Сверхбаза!Q:Q,Сверхбаза!C:C,СВОД!C4308,Сверхбаза!E:E,СВОД!E4308)</f>
        <v>0</v>
      </c>
      <c r="T4308" s="276">
        <f>SUMIFS(Сверхбаза!G:G,Сверхбаза!C:C,СВОД!C4308,Сверхбаза!E:E,СВОД!E4308)</f>
        <v>0</v>
      </c>
    </row>
    <row r="4309" spans="1:20" ht="25.5" outlineLevel="2">
      <c r="A4309" s="263" t="s">
        <v>92</v>
      </c>
      <c r="B4309" s="336">
        <f t="shared" ref="B4309:D4315" si="94">B4308</f>
        <v>509912</v>
      </c>
      <c r="C4309" s="336">
        <f t="shared" si="94"/>
        <v>991201</v>
      </c>
      <c r="D4309" s="5" t="str">
        <f t="shared" si="94"/>
        <v>ГБУЗ МО "МОСКОВСКИЙ ОБЛАСТНОЙ НАРКОЛОГИЧЕСКИЙ ДИСПАНСЕР"</v>
      </c>
      <c r="E4309" s="324">
        <f t="shared" si="93"/>
        <v>13</v>
      </c>
      <c r="F4309" s="325" t="str">
        <f t="shared" si="93"/>
        <v>Круглосуточный стационар ВМП</v>
      </c>
      <c r="G4309" s="277">
        <f>SUMIFS('Круглосуточный стационар'!J:J,'Круглосуточный стационар'!D:D,СВОД!C4309,'Круглосуточный стационар'!F:F,СВОД!E4309)/2+SUMIFS(ВМП!J:J,ВМП!D:D,СВОД!C4309,ВМП!F:F,СВОД!E4309)/2+SUMIFS('Дневной стационар'!J:J,'Дневной стационар'!D:D,СВОД!C4309,'Дневной стационар'!F:F,СВОД!E4309)/2+SUMIFS(ЭКО!H:H,ЭКО!D:D,СВОД!C4309,ЭКО!F:F,СВОД!E4309)+SUMIFS(Диализ!J:J,Диализ!E:E,СВОД!C4309,Диализ!G:G,СВОД!E4309)</f>
        <v>0</v>
      </c>
      <c r="H4309" s="251">
        <f>SUMIFS(Поликлиника!H:H,Поликлиника!D:D,СВОД!C4309,Поликлиника!F:F,СВОД!E4309)</f>
        <v>0</v>
      </c>
      <c r="I4309" s="251">
        <f>SUMIFS(Поликлиника!BA:BA,Поликлиника!D:D,СВОД!C4309,Поликлиника!F:F,СВОД!E4309)</f>
        <v>0</v>
      </c>
      <c r="J4309" s="251">
        <f>SUMIFS(Поликлиника!BF:BF,Поликлиника!D:D,СВОД!C4309,Поликлиника!F:F,СВОД!E4309)</f>
        <v>0</v>
      </c>
      <c r="K4309" s="251">
        <f>SUMIFS(Поликлиника!BU:BU,Поликлиника!D:D,СВОД!C4309,Поликлиника!F:F,СВОД!E4309)</f>
        <v>0</v>
      </c>
      <c r="L4309" s="251">
        <f>SUMIFS(Услуги!H:H,Услуги!D:D,СВОД!C4309,Услуги!F:F,СВОД!E4309)+SUMIFS(Услуги!M:M,Услуги!D:D,СВОД!C4309,Услуги!F:F,СВОД!E4309)+SUMIFS(Услуги!R:R,Услуги!D:D,СВОД!C4309,Услуги!F:F,СВОД!E4309)+SUMIFS(Услуги!W:W,Услуги!D:D,СВОД!C4309,Услуги!F:F,СВОД!E4309)+SUMIFS(Услуги!AB:AB,Услуги!D:D,СВОД!C4309,Услуги!F:F,СВОД!E4309)+SUMIFS(Услуги!AG:AG,Услуги!D:D,СВОД!C4309,Услуги!F:F,СВОД!E4309)+SUMIFS(Услуги!AL:AL,Услуги!D:D,СВОД!C4309,Услуги!F:F,СВОД!E4309)+SUMIFS(Услуги!AQ:AQ,Услуги!D:D,СВОД!C4309,Услуги!F:F,СВОД!E4309)</f>
        <v>0</v>
      </c>
      <c r="M4309" s="251">
        <f>SUMIFS('Скорая мед.помощь'!J:J,'Скорая мед.помощь'!E:E,СВОД!C4309,'Скорая мед.помощь'!G:G,СВОД!E4309)</f>
        <v>0</v>
      </c>
      <c r="N4309" s="278">
        <f>SUMIFS('Круглосуточный стационар'!O:O,'Круглосуточный стационар'!D:D,СВОД!C4309,'Круглосуточный стационар'!F:F,СВОД!E4309)+SUMIFS(ВМП!O:O,ВМП!D:D,СВОД!C4309,ВМП!F:F,СВОД!E4309)+SUMIFS('Дневной стационар'!O:O,'Дневной стационар'!D:D,СВОД!C4309,'Дневной стационар'!F:F,СВОД!E4309)+SUMIFS(ЭКО!M:M,ЭКО!D:D,СВОД!C4309,ЭКО!F:F,СВОД!E4309)+SUMIFS(Диализ!O:O,Диализ!E:E,СВОД!C4309,Диализ!G:G,СВОД!E4309)+SUMIFS(Поликлиника!CT:CT,Поликлиника!D:D,СВОД!C4309,Поликлиника!F:F,СВОД!E4309)+SUMIFS('Скорая мед.помощь'!O:O,'Скорая мед.помощь'!E:E,СВОД!C4309,'Скорая мед.помощь'!G:G,СВОД!E4309)+SUMIFS(Услуги!AV:AV,Услуги!D:D,СВОД!C4309,Услуги!F:F,СВОД!E4309)</f>
        <v>0</v>
      </c>
      <c r="O4309" s="277">
        <f>SUMIFS(Сверхбаза!L:L,Сверхбаза!C:C,СВОД!C4309,Сверхбаза!E:E,СВОД!E4309)+SUMIFS(Сверхбаза!M:M,Сверхбаза!C:C,СВОД!C4309,Сверхбаза!E:E,СВОД!E4309)</f>
        <v>0</v>
      </c>
      <c r="P4309" s="251">
        <f>SUMIFS(Сверхбаза!N:N,Сверхбаза!C:C,СВОД!C4309,Сверхбаза!E:E,СВОД!E4309)</f>
        <v>0</v>
      </c>
      <c r="Q4309" s="251">
        <f>SUMIFS(Сверхбаза!P:P,Сверхбаза!C:C,СВОД!C4309,Сверхбаза!E:E,СВОД!E4309)</f>
        <v>0</v>
      </c>
      <c r="R4309" s="251">
        <f>SUMIFS(Сверхбаза!O:O,Сверхбаза!C:C,СВОД!C4309,Сверхбаза!E:E,СВОД!E4309)</f>
        <v>0</v>
      </c>
      <c r="S4309" s="251">
        <f>SUMIFS(Сверхбаза!Q:Q,Сверхбаза!C:C,СВОД!C4309,Сверхбаза!E:E,СВОД!E4309)</f>
        <v>0</v>
      </c>
      <c r="T4309" s="278">
        <f>SUMIFS(Сверхбаза!G:G,Сверхбаза!C:C,СВОД!C4309,Сверхбаза!E:E,СВОД!E4309)</f>
        <v>0</v>
      </c>
    </row>
    <row r="4310" spans="1:20" ht="25.5" outlineLevel="2">
      <c r="A4310" s="263" t="s">
        <v>92</v>
      </c>
      <c r="B4310" s="336">
        <f t="shared" si="94"/>
        <v>509912</v>
      </c>
      <c r="C4310" s="336">
        <f t="shared" si="94"/>
        <v>991201</v>
      </c>
      <c r="D4310" s="5" t="str">
        <f t="shared" si="94"/>
        <v>ГБУЗ МО "МОСКОВСКИЙ ОБЛАСТНОЙ НАРКОЛОГИЧЕСКИЙ ДИСПАНСЕР"</v>
      </c>
      <c r="E4310" s="324">
        <f t="shared" si="93"/>
        <v>2</v>
      </c>
      <c r="F4310" s="325" t="str">
        <f t="shared" si="93"/>
        <v>Дневной стационар</v>
      </c>
      <c r="G4310" s="277">
        <f>SUMIFS('Круглосуточный стационар'!J:J,'Круглосуточный стационар'!D:D,СВОД!C4310,'Круглосуточный стационар'!F:F,СВОД!E4310)/2+SUMIFS(ВМП!J:J,ВМП!D:D,СВОД!C4310,ВМП!F:F,СВОД!E4310)/2+SUMIFS('Дневной стационар'!J:J,'Дневной стационар'!D:D,СВОД!C4310,'Дневной стационар'!F:F,СВОД!E4310)/2+SUMIFS(ЭКО!H:H,ЭКО!D:D,СВОД!C4310,ЭКО!F:F,СВОД!E4310)+SUMIFS(Диализ!J:J,Диализ!E:E,СВОД!C4310,Диализ!G:G,СВОД!E4310)</f>
        <v>0</v>
      </c>
      <c r="H4310" s="251">
        <f>SUMIFS(Поликлиника!H:H,Поликлиника!D:D,СВОД!C4310,Поликлиника!F:F,СВОД!E4310)</f>
        <v>0</v>
      </c>
      <c r="I4310" s="251">
        <f>SUMIFS(Поликлиника!BA:BA,Поликлиника!D:D,СВОД!C4310,Поликлиника!F:F,СВОД!E4310)</f>
        <v>0</v>
      </c>
      <c r="J4310" s="251">
        <f>SUMIFS(Поликлиника!BF:BF,Поликлиника!D:D,СВОД!C4310,Поликлиника!F:F,СВОД!E4310)</f>
        <v>0</v>
      </c>
      <c r="K4310" s="251">
        <f>SUMIFS(Поликлиника!BU:BU,Поликлиника!D:D,СВОД!C4310,Поликлиника!F:F,СВОД!E4310)</f>
        <v>0</v>
      </c>
      <c r="L4310" s="251">
        <f>SUMIFS(Услуги!H:H,Услуги!D:D,СВОД!C4310,Услуги!F:F,СВОД!E4310)+SUMIFS(Услуги!M:M,Услуги!D:D,СВОД!C4310,Услуги!F:F,СВОД!E4310)+SUMIFS(Услуги!R:R,Услуги!D:D,СВОД!C4310,Услуги!F:F,СВОД!E4310)+SUMIFS(Услуги!W:W,Услуги!D:D,СВОД!C4310,Услуги!F:F,СВОД!E4310)+SUMIFS(Услуги!AB:AB,Услуги!D:D,СВОД!C4310,Услуги!F:F,СВОД!E4310)+SUMIFS(Услуги!AG:AG,Услуги!D:D,СВОД!C4310,Услуги!F:F,СВОД!E4310)+SUMIFS(Услуги!AL:AL,Услуги!D:D,СВОД!C4310,Услуги!F:F,СВОД!E4310)+SUMIFS(Услуги!AQ:AQ,Услуги!D:D,СВОД!C4310,Услуги!F:F,СВОД!E4310)</f>
        <v>0</v>
      </c>
      <c r="M4310" s="251">
        <f>SUMIFS('Скорая мед.помощь'!J:J,'Скорая мед.помощь'!E:E,СВОД!C4310,'Скорая мед.помощь'!G:G,СВОД!E4310)</f>
        <v>0</v>
      </c>
      <c r="N4310" s="278">
        <f>SUMIFS('Круглосуточный стационар'!O:O,'Круглосуточный стационар'!D:D,СВОД!C4310,'Круглосуточный стационар'!F:F,СВОД!E4310)+SUMIFS(ВМП!O:O,ВМП!D:D,СВОД!C4310,ВМП!F:F,СВОД!E4310)+SUMIFS('Дневной стационар'!O:O,'Дневной стационар'!D:D,СВОД!C4310,'Дневной стационар'!F:F,СВОД!E4310)+SUMIFS(ЭКО!M:M,ЭКО!D:D,СВОД!C4310,ЭКО!F:F,СВОД!E4310)+SUMIFS(Диализ!O:O,Диализ!E:E,СВОД!C4310,Диализ!G:G,СВОД!E4310)+SUMIFS(Поликлиника!CT:CT,Поликлиника!D:D,СВОД!C4310,Поликлиника!F:F,СВОД!E4310)+SUMIFS('Скорая мед.помощь'!O:O,'Скорая мед.помощь'!E:E,СВОД!C4310,'Скорая мед.помощь'!G:G,СВОД!E4310)+SUMIFS(Услуги!AV:AV,Услуги!D:D,СВОД!C4310,Услуги!F:F,СВОД!E4310)</f>
        <v>0</v>
      </c>
      <c r="O4310" s="277">
        <f>SUMIFS(Сверхбаза!L:L,Сверхбаза!C:C,СВОД!C4310,Сверхбаза!E:E,СВОД!E4310)+SUMIFS(Сверхбаза!M:M,Сверхбаза!C:C,СВОД!C4310,Сверхбаза!E:E,СВОД!E4310)</f>
        <v>0</v>
      </c>
      <c r="P4310" s="251">
        <f>SUMIFS(Сверхбаза!N:N,Сверхбаза!C:C,СВОД!C4310,Сверхбаза!E:E,СВОД!E4310)</f>
        <v>0</v>
      </c>
      <c r="Q4310" s="251">
        <f>SUMIFS(Сверхбаза!P:P,Сверхбаза!C:C,СВОД!C4310,Сверхбаза!E:E,СВОД!E4310)</f>
        <v>0</v>
      </c>
      <c r="R4310" s="251">
        <f>SUMIFS(Сверхбаза!O:O,Сверхбаза!C:C,СВОД!C4310,Сверхбаза!E:E,СВОД!E4310)</f>
        <v>0</v>
      </c>
      <c r="S4310" s="251">
        <f>SUMIFS(Сверхбаза!Q:Q,Сверхбаза!C:C,СВОД!C4310,Сверхбаза!E:E,СВОД!E4310)</f>
        <v>0</v>
      </c>
      <c r="T4310" s="278">
        <f>SUMIFS(Сверхбаза!G:G,Сверхбаза!C:C,СВОД!C4310,Сверхбаза!E:E,СВОД!E4310)</f>
        <v>0</v>
      </c>
    </row>
    <row r="4311" spans="1:20" ht="25.5" outlineLevel="2">
      <c r="A4311" s="263" t="s">
        <v>92</v>
      </c>
      <c r="B4311" s="336">
        <f t="shared" si="94"/>
        <v>509912</v>
      </c>
      <c r="C4311" s="336">
        <f t="shared" si="94"/>
        <v>991201</v>
      </c>
      <c r="D4311" s="5" t="str">
        <f t="shared" si="94"/>
        <v>ГБУЗ МО "МОСКОВСКИЙ ОБЛАСТНОЙ НАРКОЛОГИЧЕСКИЙ ДИСПАНСЕР"</v>
      </c>
      <c r="E4311" s="324">
        <f t="shared" si="93"/>
        <v>6</v>
      </c>
      <c r="F4311" s="325" t="str">
        <f t="shared" si="93"/>
        <v>Экстракорпоральное оплодотворение</v>
      </c>
      <c r="G4311" s="277">
        <f>SUMIFS('Круглосуточный стационар'!J:J,'Круглосуточный стационар'!D:D,СВОД!C4311,'Круглосуточный стационар'!F:F,СВОД!E4311)/2+SUMIFS(ВМП!J:J,ВМП!D:D,СВОД!C4311,ВМП!F:F,СВОД!E4311)/2+SUMIFS('Дневной стационар'!J:J,'Дневной стационар'!D:D,СВОД!C4311,'Дневной стационар'!F:F,СВОД!E4311)/2+SUMIFS(ЭКО!H:H,ЭКО!D:D,СВОД!C4311,ЭКО!F:F,СВОД!E4311)+SUMIFS(Диализ!J:J,Диализ!E:E,СВОД!C4311,Диализ!G:G,СВОД!E4311)</f>
        <v>0</v>
      </c>
      <c r="H4311" s="251">
        <f>SUMIFS(Поликлиника!H:H,Поликлиника!D:D,СВОД!C4311,Поликлиника!F:F,СВОД!E4311)</f>
        <v>0</v>
      </c>
      <c r="I4311" s="251">
        <f>SUMIFS(Поликлиника!BA:BA,Поликлиника!D:D,СВОД!C4311,Поликлиника!F:F,СВОД!E4311)</f>
        <v>0</v>
      </c>
      <c r="J4311" s="251">
        <f>SUMIFS(Поликлиника!BF:BF,Поликлиника!D:D,СВОД!C4311,Поликлиника!F:F,СВОД!E4311)</f>
        <v>0</v>
      </c>
      <c r="K4311" s="251">
        <f>SUMIFS(Поликлиника!BU:BU,Поликлиника!D:D,СВОД!C4311,Поликлиника!F:F,СВОД!E4311)</f>
        <v>0</v>
      </c>
      <c r="L4311" s="251">
        <f>SUMIFS(Услуги!H:H,Услуги!D:D,СВОД!C4311,Услуги!F:F,СВОД!E4311)+SUMIFS(Услуги!M:M,Услуги!D:D,СВОД!C4311,Услуги!F:F,СВОД!E4311)+SUMIFS(Услуги!R:R,Услуги!D:D,СВОД!C4311,Услуги!F:F,СВОД!E4311)+SUMIFS(Услуги!W:W,Услуги!D:D,СВОД!C4311,Услуги!F:F,СВОД!E4311)+SUMIFS(Услуги!AB:AB,Услуги!D:D,СВОД!C4311,Услуги!F:F,СВОД!E4311)+SUMIFS(Услуги!AG:AG,Услуги!D:D,СВОД!C4311,Услуги!F:F,СВОД!E4311)+SUMIFS(Услуги!AL:AL,Услуги!D:D,СВОД!C4311,Услуги!F:F,СВОД!E4311)+SUMIFS(Услуги!AQ:AQ,Услуги!D:D,СВОД!C4311,Услуги!F:F,СВОД!E4311)</f>
        <v>0</v>
      </c>
      <c r="M4311" s="251">
        <f>SUMIFS('Скорая мед.помощь'!J:J,'Скорая мед.помощь'!E:E,СВОД!C4311,'Скорая мед.помощь'!G:G,СВОД!E4311)</f>
        <v>0</v>
      </c>
      <c r="N4311" s="278">
        <f>SUMIFS('Круглосуточный стационар'!O:O,'Круглосуточный стационар'!D:D,СВОД!C4311,'Круглосуточный стационар'!F:F,СВОД!E4311)+SUMIFS(ВМП!O:O,ВМП!D:D,СВОД!C4311,ВМП!F:F,СВОД!E4311)+SUMIFS('Дневной стационар'!O:O,'Дневной стационар'!D:D,СВОД!C4311,'Дневной стационар'!F:F,СВОД!E4311)+SUMIFS(ЭКО!M:M,ЭКО!D:D,СВОД!C4311,ЭКО!F:F,СВОД!E4311)+SUMIFS(Диализ!O:O,Диализ!E:E,СВОД!C4311,Диализ!G:G,СВОД!E4311)+SUMIFS(Поликлиника!CT:CT,Поликлиника!D:D,СВОД!C4311,Поликлиника!F:F,СВОД!E4311)+SUMIFS('Скорая мед.помощь'!O:O,'Скорая мед.помощь'!E:E,СВОД!C4311,'Скорая мед.помощь'!G:G,СВОД!E4311)+SUMIFS(Услуги!AV:AV,Услуги!D:D,СВОД!C4311,Услуги!F:F,СВОД!E4311)</f>
        <v>0</v>
      </c>
      <c r="O4311" s="277">
        <f>SUMIFS(Сверхбаза!L:L,Сверхбаза!C:C,СВОД!C4311,Сверхбаза!E:E,СВОД!E4311)+SUMIFS(Сверхбаза!M:M,Сверхбаза!C:C,СВОД!C4311,Сверхбаза!E:E,СВОД!E4311)</f>
        <v>0</v>
      </c>
      <c r="P4311" s="251">
        <f>SUMIFS(Сверхбаза!N:N,Сверхбаза!C:C,СВОД!C4311,Сверхбаза!E:E,СВОД!E4311)</f>
        <v>0</v>
      </c>
      <c r="Q4311" s="251">
        <f>SUMIFS(Сверхбаза!P:P,Сверхбаза!C:C,СВОД!C4311,Сверхбаза!E:E,СВОД!E4311)</f>
        <v>0</v>
      </c>
      <c r="R4311" s="251">
        <f>SUMIFS(Сверхбаза!O:O,Сверхбаза!C:C,СВОД!C4311,Сверхбаза!E:E,СВОД!E4311)</f>
        <v>0</v>
      </c>
      <c r="S4311" s="251">
        <f>SUMIFS(Сверхбаза!Q:Q,Сверхбаза!C:C,СВОД!C4311,Сверхбаза!E:E,СВОД!E4311)</f>
        <v>0</v>
      </c>
      <c r="T4311" s="278">
        <f>SUMIFS(Сверхбаза!G:G,Сверхбаза!C:C,СВОД!C4311,Сверхбаза!E:E,СВОД!E4311)</f>
        <v>0</v>
      </c>
    </row>
    <row r="4312" spans="1:20" ht="25.5" outlineLevel="2">
      <c r="A4312" s="263" t="s">
        <v>92</v>
      </c>
      <c r="B4312" s="336">
        <f t="shared" si="94"/>
        <v>509912</v>
      </c>
      <c r="C4312" s="336">
        <f t="shared" si="94"/>
        <v>991201</v>
      </c>
      <c r="D4312" s="5" t="str">
        <f t="shared" si="94"/>
        <v>ГБУЗ МО "МОСКОВСКИЙ ОБЛАСТНОЙ НАРКОЛОГИЧЕСКИЙ ДИСПАНСЕР"</v>
      </c>
      <c r="E4312" s="324">
        <f t="shared" si="93"/>
        <v>3</v>
      </c>
      <c r="F4312" s="325" t="str">
        <f t="shared" si="93"/>
        <v>Амбулаторно-поликлиническая помощь</v>
      </c>
      <c r="G4312" s="277">
        <f>SUMIFS('Круглосуточный стационар'!J:J,'Круглосуточный стационар'!D:D,СВОД!C4312,'Круглосуточный стационар'!F:F,СВОД!E4312)/2+SUMIFS(ВМП!J:J,ВМП!D:D,СВОД!C4312,ВМП!F:F,СВОД!E4312)/2+SUMIFS('Дневной стационар'!J:J,'Дневной стационар'!D:D,СВОД!C4312,'Дневной стационар'!F:F,СВОД!E4312)/2+SUMIFS(ЭКО!H:H,ЭКО!D:D,СВОД!C4312,ЭКО!F:F,СВОД!E4312)+SUMIFS(Диализ!J:J,Диализ!E:E,СВОД!C4312,Диализ!G:G,СВОД!E4312)</f>
        <v>0</v>
      </c>
      <c r="H4312" s="251">
        <f>SUMIFS(Поликлиника!H:H,Поликлиника!D:D,СВОД!C4312,Поликлиника!F:F,СВОД!E4312)</f>
        <v>0</v>
      </c>
      <c r="I4312" s="251">
        <f>SUMIFS(Поликлиника!BA:BA,Поликлиника!D:D,СВОД!C4312,Поликлиника!F:F,СВОД!E4312)</f>
        <v>0</v>
      </c>
      <c r="J4312" s="251">
        <f>SUMIFS(Поликлиника!BF:BF,Поликлиника!D:D,СВОД!C4312,Поликлиника!F:F,СВОД!E4312)</f>
        <v>0</v>
      </c>
      <c r="K4312" s="251">
        <f>SUMIFS(Поликлиника!BU:BU,Поликлиника!D:D,СВОД!C4312,Поликлиника!F:F,СВОД!E4312)</f>
        <v>0</v>
      </c>
      <c r="L4312" s="251">
        <f>SUMIFS(Услуги!H:H,Услуги!D:D,СВОД!C4312,Услуги!F:F,СВОД!E4312)+SUMIFS(Услуги!M:M,Услуги!D:D,СВОД!C4312,Услуги!F:F,СВОД!E4312)+SUMIFS(Услуги!R:R,Услуги!D:D,СВОД!C4312,Услуги!F:F,СВОД!E4312)+SUMIFS(Услуги!W:W,Услуги!D:D,СВОД!C4312,Услуги!F:F,СВОД!E4312)+SUMIFS(Услуги!AB:AB,Услуги!D:D,СВОД!C4312,Услуги!F:F,СВОД!E4312)+SUMIFS(Услуги!AG:AG,Услуги!D:D,СВОД!C4312,Услуги!F:F,СВОД!E4312)+SUMIFS(Услуги!AL:AL,Услуги!D:D,СВОД!C4312,Услуги!F:F,СВОД!E4312)+SUMIFS(Услуги!AQ:AQ,Услуги!D:D,СВОД!C4312,Услуги!F:F,СВОД!E4312)</f>
        <v>0</v>
      </c>
      <c r="M4312" s="251">
        <f>SUMIFS('Скорая мед.помощь'!J:J,'Скорая мед.помощь'!E:E,СВОД!C4312,'Скорая мед.помощь'!G:G,СВОД!E4312)</f>
        <v>0</v>
      </c>
      <c r="N4312" s="278">
        <f>SUMIFS('Круглосуточный стационар'!O:O,'Круглосуточный стационар'!D:D,СВОД!C4312,'Круглосуточный стационар'!F:F,СВОД!E4312)+SUMIFS(ВМП!O:O,ВМП!D:D,СВОД!C4312,ВМП!F:F,СВОД!E4312)+SUMIFS('Дневной стационар'!O:O,'Дневной стационар'!D:D,СВОД!C4312,'Дневной стационар'!F:F,СВОД!E4312)+SUMIFS(ЭКО!M:M,ЭКО!D:D,СВОД!C4312,ЭКО!F:F,СВОД!E4312)+SUMIFS(Диализ!O:O,Диализ!E:E,СВОД!C4312,Диализ!G:G,СВОД!E4312)+SUMIFS(Поликлиника!CT:CT,Поликлиника!D:D,СВОД!C4312,Поликлиника!F:F,СВОД!E4312)+SUMIFS('Скорая мед.помощь'!O:O,'Скорая мед.помощь'!E:E,СВОД!C4312,'Скорая мед.помощь'!G:G,СВОД!E4312)+SUMIFS(Услуги!AV:AV,Услуги!D:D,СВОД!C4312,Услуги!F:F,СВОД!E4312)</f>
        <v>0</v>
      </c>
      <c r="O4312" s="277">
        <f>SUMIFS(Сверхбаза!L:L,Сверхбаза!C:C,СВОД!C4312,Сверхбаза!E:E,СВОД!E4312)+SUMIFS(Сверхбаза!M:M,Сверхбаза!C:C,СВОД!C4312,Сверхбаза!E:E,СВОД!E4312)</f>
        <v>0</v>
      </c>
      <c r="P4312" s="251">
        <f>SUMIFS(Сверхбаза!N:N,Сверхбаза!C:C,СВОД!C4312,Сверхбаза!E:E,СВОД!E4312)</f>
        <v>12050</v>
      </c>
      <c r="Q4312" s="251">
        <f>SUMIFS(Сверхбаза!P:P,Сверхбаза!C:C,СВОД!C4312,Сверхбаза!E:E,СВОД!E4312)</f>
        <v>1660</v>
      </c>
      <c r="R4312" s="251">
        <f>SUMIFS(Сверхбаза!O:O,Сверхбаза!C:C,СВОД!C4312,Сверхбаза!E:E,СВОД!E4312)</f>
        <v>1250</v>
      </c>
      <c r="S4312" s="251">
        <f>SUMIFS(Сверхбаза!Q:Q,Сверхбаза!C:C,СВОД!C4312,Сверхбаза!E:E,СВОД!E4312)</f>
        <v>0</v>
      </c>
      <c r="T4312" s="278">
        <f>SUMIFS(Сверхбаза!G:G,Сверхбаза!C:C,СВОД!C4312,Сверхбаза!E:E,СВОД!E4312)</f>
        <v>87275.054000000004</v>
      </c>
    </row>
    <row r="4313" spans="1:20" ht="25.5" outlineLevel="2">
      <c r="A4313" s="263" t="s">
        <v>92</v>
      </c>
      <c r="B4313" s="336">
        <f t="shared" si="94"/>
        <v>509912</v>
      </c>
      <c r="C4313" s="336">
        <f t="shared" si="94"/>
        <v>991201</v>
      </c>
      <c r="D4313" s="5" t="str">
        <f t="shared" si="94"/>
        <v>ГБУЗ МО "МОСКОВСКИЙ ОБЛАСТНОЙ НАРКОЛОГИЧЕСКИЙ ДИСПАНСЕР"</v>
      </c>
      <c r="E4313" s="324">
        <f t="shared" si="93"/>
        <v>7</v>
      </c>
      <c r="F4313" s="325" t="str">
        <f t="shared" si="93"/>
        <v>Скорая медицинская помощь</v>
      </c>
      <c r="G4313" s="277">
        <f>SUMIFS('Круглосуточный стационар'!J:J,'Круглосуточный стационар'!D:D,СВОД!C4313,'Круглосуточный стационар'!F:F,СВОД!E4313)/2+SUMIFS(ВМП!J:J,ВМП!D:D,СВОД!C4313,ВМП!F:F,СВОД!E4313)/2+SUMIFS('Дневной стационар'!J:J,'Дневной стационар'!D:D,СВОД!C4313,'Дневной стационар'!F:F,СВОД!E4313)/2+SUMIFS(ЭКО!H:H,ЭКО!D:D,СВОД!C4313,ЭКО!F:F,СВОД!E4313)+SUMIFS(Диализ!J:J,Диализ!E:E,СВОД!C4313,Диализ!G:G,СВОД!E4313)</f>
        <v>0</v>
      </c>
      <c r="H4313" s="251">
        <f>SUMIFS(Поликлиника!H:H,Поликлиника!D:D,СВОД!C4313,Поликлиника!F:F,СВОД!E4313)</f>
        <v>0</v>
      </c>
      <c r="I4313" s="251">
        <f>SUMIFS(Поликлиника!BA:BA,Поликлиника!D:D,СВОД!C4313,Поликлиника!F:F,СВОД!E4313)</f>
        <v>0</v>
      </c>
      <c r="J4313" s="251">
        <f>SUMIFS(Поликлиника!BF:BF,Поликлиника!D:D,СВОД!C4313,Поликлиника!F:F,СВОД!E4313)</f>
        <v>0</v>
      </c>
      <c r="K4313" s="251">
        <f>SUMIFS(Поликлиника!BU:BU,Поликлиника!D:D,СВОД!C4313,Поликлиника!F:F,СВОД!E4313)</f>
        <v>0</v>
      </c>
      <c r="L4313" s="251">
        <f>SUMIFS(Услуги!H:H,Услуги!D:D,СВОД!C4313,Услуги!F:F,СВОД!E4313)+SUMIFS(Услуги!M:M,Услуги!D:D,СВОД!C4313,Услуги!F:F,СВОД!E4313)+SUMIFS(Услуги!R:R,Услуги!D:D,СВОД!C4313,Услуги!F:F,СВОД!E4313)+SUMIFS(Услуги!W:W,Услуги!D:D,СВОД!C4313,Услуги!F:F,СВОД!E4313)+SUMIFS(Услуги!AB:AB,Услуги!D:D,СВОД!C4313,Услуги!F:F,СВОД!E4313)+SUMIFS(Услуги!AG:AG,Услуги!D:D,СВОД!C4313,Услуги!F:F,СВОД!E4313)+SUMIFS(Услуги!AL:AL,Услуги!D:D,СВОД!C4313,Услуги!F:F,СВОД!E4313)+SUMIFS(Услуги!AQ:AQ,Услуги!D:D,СВОД!C4313,Услуги!F:F,СВОД!E4313)</f>
        <v>0</v>
      </c>
      <c r="M4313" s="251">
        <f>SUMIFS('Скорая мед.помощь'!J:J,'Скорая мед.помощь'!E:E,СВОД!C4313,'Скорая мед.помощь'!G:G,СВОД!E4313)</f>
        <v>0</v>
      </c>
      <c r="N4313" s="278">
        <f>SUMIFS('Круглосуточный стационар'!O:O,'Круглосуточный стационар'!D:D,СВОД!C4313,'Круглосуточный стационар'!F:F,СВОД!E4313)+SUMIFS(ВМП!O:O,ВМП!D:D,СВОД!C4313,ВМП!F:F,СВОД!E4313)+SUMIFS('Дневной стационар'!O:O,'Дневной стационар'!D:D,СВОД!C4313,'Дневной стационар'!F:F,СВОД!E4313)+SUMIFS(ЭКО!M:M,ЭКО!D:D,СВОД!C4313,ЭКО!F:F,СВОД!E4313)+SUMIFS(Диализ!O:O,Диализ!E:E,СВОД!C4313,Диализ!G:G,СВОД!E4313)+SUMIFS(Поликлиника!CT:CT,Поликлиника!D:D,СВОД!C4313,Поликлиника!F:F,СВОД!E4313)+SUMIFS('Скорая мед.помощь'!O:O,'Скорая мед.помощь'!E:E,СВОД!C4313,'Скорая мед.помощь'!G:G,СВОД!E4313)+SUMIFS(Услуги!AV:AV,Услуги!D:D,СВОД!C4313,Услуги!F:F,СВОД!E4313)</f>
        <v>0</v>
      </c>
      <c r="O4313" s="277">
        <f>SUMIFS(Сверхбаза!L:L,Сверхбаза!C:C,СВОД!C4313,Сверхбаза!E:E,СВОД!E4313)+SUMIFS(Сверхбаза!M:M,Сверхбаза!C:C,СВОД!C4313,Сверхбаза!E:E,СВОД!E4313)</f>
        <v>0</v>
      </c>
      <c r="P4313" s="251">
        <f>SUMIFS(Сверхбаза!N:N,Сверхбаза!C:C,СВОД!C4313,Сверхбаза!E:E,СВОД!E4313)</f>
        <v>0</v>
      </c>
      <c r="Q4313" s="251">
        <f>SUMIFS(Сверхбаза!P:P,Сверхбаза!C:C,СВОД!C4313,Сверхбаза!E:E,СВОД!E4313)</f>
        <v>0</v>
      </c>
      <c r="R4313" s="251">
        <f>SUMIFS(Сверхбаза!O:O,Сверхбаза!C:C,СВОД!C4313,Сверхбаза!E:E,СВОД!E4313)</f>
        <v>0</v>
      </c>
      <c r="S4313" s="251">
        <f>SUMIFS(Сверхбаза!Q:Q,Сверхбаза!C:C,СВОД!C4313,Сверхбаза!E:E,СВОД!E4313)</f>
        <v>0</v>
      </c>
      <c r="T4313" s="278">
        <f>SUMIFS(Сверхбаза!G:G,Сверхбаза!C:C,СВОД!C4313,Сверхбаза!E:E,СВОД!E4313)</f>
        <v>0</v>
      </c>
    </row>
    <row r="4314" spans="1:20" ht="25.5" outlineLevel="2">
      <c r="A4314" s="263" t="s">
        <v>92</v>
      </c>
      <c r="B4314" s="336">
        <f t="shared" si="94"/>
        <v>509912</v>
      </c>
      <c r="C4314" s="336">
        <f t="shared" si="94"/>
        <v>991201</v>
      </c>
      <c r="D4314" s="5" t="str">
        <f t="shared" si="94"/>
        <v>ГБУЗ МО "МОСКОВСКИЙ ОБЛАСТНОЙ НАРКОЛОГИЧЕСКИЙ ДИСПАНСЕР"</v>
      </c>
      <c r="E4314" s="324">
        <f t="shared" si="93"/>
        <v>70</v>
      </c>
      <c r="F4314" s="325" t="str">
        <f t="shared" si="93"/>
        <v>Гемодиализ</v>
      </c>
      <c r="G4314" s="277">
        <f>SUMIFS('Круглосуточный стационар'!J:J,'Круглосуточный стационар'!D:D,СВОД!C4314,'Круглосуточный стационар'!F:F,СВОД!E4314)/2+SUMIFS(ВМП!J:J,ВМП!D:D,СВОД!C4314,ВМП!F:F,СВОД!E4314)/2+SUMIFS('Дневной стационар'!J:J,'Дневной стационар'!D:D,СВОД!C4314,'Дневной стационар'!F:F,СВОД!E4314)/2+SUMIFS(ЭКО!H:H,ЭКО!D:D,СВОД!C4314,ЭКО!F:F,СВОД!E4314)+SUMIFS(Диализ!J:J,Диализ!E:E,СВОД!C4314,Диализ!G:G,СВОД!E4314)</f>
        <v>0</v>
      </c>
      <c r="H4314" s="251">
        <f>SUMIFS(Поликлиника!H:H,Поликлиника!D:D,СВОД!C4314,Поликлиника!F:F,СВОД!E4314)</f>
        <v>0</v>
      </c>
      <c r="I4314" s="251">
        <f>SUMIFS(Поликлиника!BA:BA,Поликлиника!D:D,СВОД!C4314,Поликлиника!F:F,СВОД!E4314)</f>
        <v>0</v>
      </c>
      <c r="J4314" s="251">
        <f>SUMIFS(Поликлиника!BF:BF,Поликлиника!D:D,СВОД!C4314,Поликлиника!F:F,СВОД!E4314)</f>
        <v>0</v>
      </c>
      <c r="K4314" s="251">
        <f>SUMIFS(Поликлиника!BU:BU,Поликлиника!D:D,СВОД!C4314,Поликлиника!F:F,СВОД!E4314)</f>
        <v>0</v>
      </c>
      <c r="L4314" s="251">
        <f>SUMIFS(Услуги!H:H,Услуги!D:D,СВОД!C4314,Услуги!F:F,СВОД!E4314)+SUMIFS(Услуги!M:M,Услуги!D:D,СВОД!C4314,Услуги!F:F,СВОД!E4314)+SUMIFS(Услуги!R:R,Услуги!D:D,СВОД!C4314,Услуги!F:F,СВОД!E4314)+SUMIFS(Услуги!W:W,Услуги!D:D,СВОД!C4314,Услуги!F:F,СВОД!E4314)+SUMIFS(Услуги!AB:AB,Услуги!D:D,СВОД!C4314,Услуги!F:F,СВОД!E4314)+SUMIFS(Услуги!AG:AG,Услуги!D:D,СВОД!C4314,Услуги!F:F,СВОД!E4314)+SUMIFS(Услуги!AL:AL,Услуги!D:D,СВОД!C4314,Услуги!F:F,СВОД!E4314)+SUMIFS(Услуги!AQ:AQ,Услуги!D:D,СВОД!C4314,Услуги!F:F,СВОД!E4314)</f>
        <v>0</v>
      </c>
      <c r="M4314" s="251">
        <f>SUMIFS('Скорая мед.помощь'!J:J,'Скорая мед.помощь'!E:E,СВОД!C4314,'Скорая мед.помощь'!G:G,СВОД!E4314)</f>
        <v>0</v>
      </c>
      <c r="N4314" s="278">
        <f>SUMIFS('Круглосуточный стационар'!O:O,'Круглосуточный стационар'!D:D,СВОД!C4314,'Круглосуточный стационар'!F:F,СВОД!E4314)+SUMIFS(ВМП!O:O,ВМП!D:D,СВОД!C4314,ВМП!F:F,СВОД!E4314)+SUMIFS('Дневной стационар'!O:O,'Дневной стационар'!D:D,СВОД!C4314,'Дневной стационар'!F:F,СВОД!E4314)+SUMIFS(ЭКО!M:M,ЭКО!D:D,СВОД!C4314,ЭКО!F:F,СВОД!E4314)+SUMIFS(Диализ!O:O,Диализ!E:E,СВОД!C4314,Диализ!G:G,СВОД!E4314)+SUMIFS(Поликлиника!CT:CT,Поликлиника!D:D,СВОД!C4314,Поликлиника!F:F,СВОД!E4314)+SUMIFS('Скорая мед.помощь'!O:O,'Скорая мед.помощь'!E:E,СВОД!C4314,'Скорая мед.помощь'!G:G,СВОД!E4314)+SUMIFS(Услуги!AV:AV,Услуги!D:D,СВОД!C4314,Услуги!F:F,СВОД!E4314)</f>
        <v>0</v>
      </c>
      <c r="O4314" s="277">
        <f>SUMIFS(Сверхбаза!L:L,Сверхбаза!C:C,СВОД!C4314,Сверхбаза!E:E,СВОД!E4314)+SUMIFS(Сверхбаза!M:M,Сверхбаза!C:C,СВОД!C4314,Сверхбаза!E:E,СВОД!E4314)</f>
        <v>0</v>
      </c>
      <c r="P4314" s="251">
        <f>SUMIFS(Сверхбаза!N:N,Сверхбаза!C:C,СВОД!C4314,Сверхбаза!E:E,СВОД!E4314)</f>
        <v>0</v>
      </c>
      <c r="Q4314" s="251">
        <f>SUMIFS(Сверхбаза!P:P,Сверхбаза!C:C,СВОД!C4314,Сверхбаза!E:E,СВОД!E4314)</f>
        <v>0</v>
      </c>
      <c r="R4314" s="251">
        <f>SUMIFS(Сверхбаза!O:O,Сверхбаза!C:C,СВОД!C4314,Сверхбаза!E:E,СВОД!E4314)</f>
        <v>0</v>
      </c>
      <c r="S4314" s="251">
        <f>SUMIFS(Сверхбаза!Q:Q,Сверхбаза!C:C,СВОД!C4314,Сверхбаза!E:E,СВОД!E4314)</f>
        <v>0</v>
      </c>
      <c r="T4314" s="278">
        <f>SUMIFS(Сверхбаза!G:G,Сверхбаза!C:C,СВОД!C4314,Сверхбаза!E:E,СВОД!E4314)</f>
        <v>0</v>
      </c>
    </row>
    <row r="4315" spans="1:20" ht="25.5" outlineLevel="2">
      <c r="A4315" s="263" t="s">
        <v>92</v>
      </c>
      <c r="B4315" s="336">
        <f t="shared" si="94"/>
        <v>509912</v>
      </c>
      <c r="C4315" s="336">
        <f t="shared" si="94"/>
        <v>991201</v>
      </c>
      <c r="D4315" s="5" t="str">
        <f t="shared" si="94"/>
        <v>ГБУЗ МО "МОСКОВСКИЙ ОБЛАСТНОЙ НАРКОЛОГИЧЕСКИЙ ДИСПАНСЕР"</v>
      </c>
      <c r="E4315" s="324">
        <f t="shared" si="93"/>
        <v>94</v>
      </c>
      <c r="F4315" s="325" t="str">
        <f t="shared" si="93"/>
        <v>Перитониальный диализ</v>
      </c>
      <c r="G4315" s="277">
        <f>SUMIFS('Круглосуточный стационар'!J:J,'Круглосуточный стационар'!D:D,СВОД!C4315,'Круглосуточный стационар'!F:F,СВОД!E4315)/2+SUMIFS(ВМП!J:J,ВМП!D:D,СВОД!C4315,ВМП!F:F,СВОД!E4315)/2+SUMIFS('Дневной стационар'!J:J,'Дневной стационар'!D:D,СВОД!C4315,'Дневной стационар'!F:F,СВОД!E4315)/2+SUMIFS(ЭКО!H:H,ЭКО!D:D,СВОД!C4315,ЭКО!F:F,СВОД!E4315)+SUMIFS(Диализ!J:J,Диализ!E:E,СВОД!C4315,Диализ!G:G,СВОД!E4315)</f>
        <v>0</v>
      </c>
      <c r="H4315" s="251">
        <f>SUMIFS(Поликлиника!H:H,Поликлиника!D:D,СВОД!C4315,Поликлиника!F:F,СВОД!E4315)</f>
        <v>0</v>
      </c>
      <c r="I4315" s="251">
        <f>SUMIFS(Поликлиника!BA:BA,Поликлиника!D:D,СВОД!C4315,Поликлиника!F:F,СВОД!E4315)</f>
        <v>0</v>
      </c>
      <c r="J4315" s="251">
        <f>SUMIFS(Поликлиника!BF:BF,Поликлиника!D:D,СВОД!C4315,Поликлиника!F:F,СВОД!E4315)</f>
        <v>0</v>
      </c>
      <c r="K4315" s="251">
        <f>SUMIFS(Поликлиника!BU:BU,Поликлиника!D:D,СВОД!C4315,Поликлиника!F:F,СВОД!E4315)</f>
        <v>0</v>
      </c>
      <c r="L4315" s="251">
        <f>SUMIFS(Услуги!H:H,Услуги!D:D,СВОД!C4315,Услуги!F:F,СВОД!E4315)+SUMIFS(Услуги!M:M,Услуги!D:D,СВОД!C4315,Услуги!F:F,СВОД!E4315)+SUMIFS(Услуги!R:R,Услуги!D:D,СВОД!C4315,Услуги!F:F,СВОД!E4315)+SUMIFS(Услуги!W:W,Услуги!D:D,СВОД!C4315,Услуги!F:F,СВОД!E4315)+SUMIFS(Услуги!AB:AB,Услуги!D:D,СВОД!C4315,Услуги!F:F,СВОД!E4315)+SUMIFS(Услуги!AG:AG,Услуги!D:D,СВОД!C4315,Услуги!F:F,СВОД!E4315)+SUMIFS(Услуги!AL:AL,Услуги!D:D,СВОД!C4315,Услуги!F:F,СВОД!E4315)+SUMIFS(Услуги!AQ:AQ,Услуги!D:D,СВОД!C4315,Услуги!F:F,СВОД!E4315)</f>
        <v>0</v>
      </c>
      <c r="M4315" s="251">
        <f>SUMIFS('Скорая мед.помощь'!J:J,'Скорая мед.помощь'!E:E,СВОД!C4315,'Скорая мед.помощь'!G:G,СВОД!E4315)</f>
        <v>0</v>
      </c>
      <c r="N4315" s="278">
        <f>SUMIFS('Круглосуточный стационар'!O:O,'Круглосуточный стационар'!D:D,СВОД!C4315,'Круглосуточный стационар'!F:F,СВОД!E4315)+SUMIFS(ВМП!O:O,ВМП!D:D,СВОД!C4315,ВМП!F:F,СВОД!E4315)+SUMIFS('Дневной стационар'!O:O,'Дневной стационар'!D:D,СВОД!C4315,'Дневной стационар'!F:F,СВОД!E4315)+SUMIFS(ЭКО!M:M,ЭКО!D:D,СВОД!C4315,ЭКО!F:F,СВОД!E4315)+SUMIFS(Диализ!O:O,Диализ!E:E,СВОД!C4315,Диализ!G:G,СВОД!E4315)+SUMIFS(Поликлиника!CT:CT,Поликлиника!D:D,СВОД!C4315,Поликлиника!F:F,СВОД!E4315)+SUMIFS('Скорая мед.помощь'!O:O,'Скорая мед.помощь'!E:E,СВОД!C4315,'Скорая мед.помощь'!G:G,СВОД!E4315)+SUMIFS(Услуги!AV:AV,Услуги!D:D,СВОД!C4315,Услуги!F:F,СВОД!E4315)</f>
        <v>0</v>
      </c>
      <c r="O4315" s="277">
        <f>SUMIFS(Сверхбаза!L:L,Сверхбаза!C:C,СВОД!C4315,Сверхбаза!E:E,СВОД!E4315)+SUMIFS(Сверхбаза!M:M,Сверхбаза!C:C,СВОД!C4315,Сверхбаза!E:E,СВОД!E4315)</f>
        <v>0</v>
      </c>
      <c r="P4315" s="251">
        <f>SUMIFS(Сверхбаза!N:N,Сверхбаза!C:C,СВОД!C4315,Сверхбаза!E:E,СВОД!E4315)</f>
        <v>0</v>
      </c>
      <c r="Q4315" s="251">
        <f>SUMIFS(Сверхбаза!P:P,Сверхбаза!C:C,СВОД!C4315,Сверхбаза!E:E,СВОД!E4315)</f>
        <v>0</v>
      </c>
      <c r="R4315" s="251">
        <f>SUMIFS(Сверхбаза!O:O,Сверхбаза!C:C,СВОД!C4315,Сверхбаза!E:E,СВОД!E4315)</f>
        <v>0</v>
      </c>
      <c r="S4315" s="251">
        <f>SUMIFS(Сверхбаза!Q:Q,Сверхбаза!C:C,СВОД!C4315,Сверхбаза!E:E,СВОД!E4315)</f>
        <v>0</v>
      </c>
      <c r="T4315" s="278">
        <f>SUMIFS(Сверхбаза!G:G,Сверхбаза!C:C,СВОД!C4315,Сверхбаза!E:E,СВОД!E4315)</f>
        <v>0</v>
      </c>
    </row>
    <row r="4316" spans="1:20" outlineLevel="1">
      <c r="A4316" s="264"/>
      <c r="B4316" s="254"/>
      <c r="C4316" s="254" t="str">
        <f>CONCATENATE(C4315," ","Итог")</f>
        <v>991201 Итог</v>
      </c>
      <c r="D4316" s="255"/>
      <c r="E4316" s="326"/>
      <c r="F4316" s="327"/>
      <c r="G4316" s="279"/>
      <c r="H4316" s="256"/>
      <c r="I4316" s="256"/>
      <c r="J4316" s="256"/>
      <c r="K4316" s="256"/>
      <c r="L4316" s="256"/>
      <c r="M4316" s="256"/>
      <c r="N4316" s="280">
        <f>SUBTOTAL(9,N4308:N4315)</f>
        <v>0</v>
      </c>
      <c r="O4316" s="279"/>
      <c r="P4316" s="256"/>
      <c r="Q4316" s="256"/>
      <c r="R4316" s="256"/>
      <c r="S4316" s="256"/>
      <c r="T4316" s="280">
        <f>SUBTOTAL(9,T4308:T4315)</f>
        <v>87275.054000000004</v>
      </c>
    </row>
    <row r="4317" spans="1:20" ht="25.5" outlineLevel="2">
      <c r="A4317" s="262">
        <v>1</v>
      </c>
      <c r="B4317" s="358">
        <v>501516</v>
      </c>
      <c r="C4317" s="252">
        <v>151601</v>
      </c>
      <c r="D4317" s="9" t="s">
        <v>592</v>
      </c>
      <c r="E4317" s="322">
        <v>1</v>
      </c>
      <c r="F4317" s="323" t="s">
        <v>12</v>
      </c>
      <c r="G4317" s="275">
        <f>SUMIFS('Круглосуточный стационар'!J:J,'Круглосуточный стационар'!D:D,СВОД!C4317,'Круглосуточный стационар'!F:F,СВОД!E4317)/2+SUMIFS(ВМП!J:J,ВМП!D:D,СВОД!C4317,ВМП!F:F,СВОД!E4317)/2+SUMIFS('Дневной стационар'!J:J,'Дневной стационар'!D:D,СВОД!C4317,'Дневной стационар'!F:F,СВОД!E4317)/2+SUMIFS(ЭКО!H:H,ЭКО!D:D,СВОД!C4317,ЭКО!F:F,СВОД!E4317)+SUMIFS(Диализ!J:J,Диализ!E:E,СВОД!C4317,Диализ!G:G,СВОД!E4317)</f>
        <v>97</v>
      </c>
      <c r="H4317" s="253">
        <f>SUMIFS(Поликлиника!H:H,Поликлиника!D:D,СВОД!C4317,Поликлиника!F:F,СВОД!E4317)</f>
        <v>0</v>
      </c>
      <c r="I4317" s="253">
        <f>SUMIFS(Поликлиника!BA:BA,Поликлиника!D:D,СВОД!C4317,Поликлиника!F:F,СВОД!E4317)</f>
        <v>0</v>
      </c>
      <c r="J4317" s="253">
        <f>SUMIFS(Поликлиника!BF:BF,Поликлиника!D:D,СВОД!C4317,Поликлиника!F:F,СВОД!E4317)</f>
        <v>0</v>
      </c>
      <c r="K4317" s="253">
        <f>SUMIFS(Поликлиника!BU:BU,Поликлиника!D:D,СВОД!C4317,Поликлиника!F:F,СВОД!E4317)</f>
        <v>0</v>
      </c>
      <c r="L4317" s="253">
        <f>SUMIFS(Услуги!H:H,Услуги!D:D,СВОД!C4317,Услуги!F:F,СВОД!E4317)+SUMIFS(Услуги!M:M,Услуги!D:D,СВОД!C4317,Услуги!F:F,СВОД!E4317)+SUMIFS(Услуги!R:R,Услуги!D:D,СВОД!C4317,Услуги!F:F,СВОД!E4317)+SUMIFS(Услуги!W:W,Услуги!D:D,СВОД!C4317,Услуги!F:F,СВОД!E4317)+SUMIFS(Услуги!AB:AB,Услуги!D:D,СВОД!C4317,Услуги!F:F,СВОД!E4317)+SUMIFS(Услуги!AG:AG,Услуги!D:D,СВОД!C4317,Услуги!F:F,СВОД!E4317)+SUMIFS(Услуги!AL:AL,Услуги!D:D,СВОД!C4317,Услуги!F:F,СВОД!E4317)+SUMIFS(Услуги!AQ:AQ,Услуги!D:D,СВОД!C4317,Услуги!F:F,СВОД!E4317)</f>
        <v>0</v>
      </c>
      <c r="M4317" s="253">
        <f>SUMIFS('Скорая мед.помощь'!J:J,'Скорая мед.помощь'!E:E,СВОД!C4317,'Скорая мед.помощь'!G:G,СВОД!E4317)</f>
        <v>0</v>
      </c>
      <c r="N4317" s="276">
        <f>SUMIFS('Круглосуточный стационар'!O:O,'Круглосуточный стационар'!D:D,СВОД!C4317,'Круглосуточный стационар'!F:F,СВОД!E4317)+SUMIFS(ВМП!O:O,ВМП!D:D,СВОД!C4317,ВМП!F:F,СВОД!E4317)+SUMIFS('Дневной стационар'!O:O,'Дневной стационар'!D:D,СВОД!C4317,'Дневной стационар'!F:F,СВОД!E4317)+SUMIFS(ЭКО!M:M,ЭКО!D:D,СВОД!C4317,ЭКО!F:F,СВОД!E4317)+SUMIFS(Диализ!O:O,Диализ!E:E,СВОД!C4317,Диализ!G:G,СВОД!E4317)+SUMIFS(Поликлиника!CT:CT,Поликлиника!D:D,СВОД!C4317,Поликлиника!F:F,СВОД!E4317)+SUMIFS('Скорая мед.помощь'!O:O,'Скорая мед.помощь'!E:E,СВОД!C4317,'Скорая мед.помощь'!G:G,СВОД!E4317)+SUMIFS(Услуги!AV:AV,Услуги!D:D,СВОД!C4317,Услуги!F:F,СВОД!E4317)</f>
        <v>3416.2885026529957</v>
      </c>
      <c r="O4317" s="275">
        <f>SUMIFS(Сверхбаза!L:L,Сверхбаза!C:C,СВОД!C4317,Сверхбаза!E:E,СВОД!E4317)+SUMIFS(Сверхбаза!M:M,Сверхбаза!C:C,СВОД!C4317,Сверхбаза!E:E,СВОД!E4317)</f>
        <v>0</v>
      </c>
      <c r="P4317" s="253">
        <f>SUMIFS(Сверхбаза!N:N,Сверхбаза!C:C,СВОД!C4317,Сверхбаза!E:E,СВОД!E4317)</f>
        <v>0</v>
      </c>
      <c r="Q4317" s="253">
        <f>SUMIFS(Сверхбаза!P:P,Сверхбаза!C:C,СВОД!C4317,Сверхбаза!E:E,СВОД!E4317)</f>
        <v>0</v>
      </c>
      <c r="R4317" s="253">
        <f>SUMIFS(Сверхбаза!O:O,Сверхбаза!C:C,СВОД!C4317,Сверхбаза!E:E,СВОД!E4317)</f>
        <v>0</v>
      </c>
      <c r="S4317" s="253">
        <f>SUMIFS(Сверхбаза!Q:Q,Сверхбаза!C:C,СВОД!C4317,Сверхбаза!E:E,СВОД!E4317)</f>
        <v>0</v>
      </c>
      <c r="T4317" s="276">
        <f>SUMIFS(Сверхбаза!G:G,Сверхбаза!C:C,СВОД!C4317,Сверхбаза!E:E,СВОД!E4317)</f>
        <v>0</v>
      </c>
    </row>
    <row r="4318" spans="1:20" ht="25.5" outlineLevel="2">
      <c r="A4318" s="263">
        <v>1</v>
      </c>
      <c r="B4318" s="370">
        <v>501516</v>
      </c>
      <c r="C4318" s="212">
        <v>151601</v>
      </c>
      <c r="D4318" s="5" t="s">
        <v>592</v>
      </c>
      <c r="E4318" s="324">
        <v>13</v>
      </c>
      <c r="F4318" s="325" t="s">
        <v>704</v>
      </c>
      <c r="G4318" s="277">
        <f>SUMIFS('Круглосуточный стационар'!J:J,'Круглосуточный стационар'!D:D,СВОД!C4318,'Круглосуточный стационар'!F:F,СВОД!E4318)/2+SUMIFS(ВМП!J:J,ВМП!D:D,СВОД!C4318,ВМП!F:F,СВОД!E4318)/2+SUMIFS('Дневной стационар'!J:J,'Дневной стационар'!D:D,СВОД!C4318,'Дневной стационар'!F:F,СВОД!E4318)/2+SUMIFS(ЭКО!H:H,ЭКО!D:D,СВОД!C4318,ЭКО!F:F,СВОД!E4318)+SUMIFS(Диализ!J:J,Диализ!E:E,СВОД!C4318,Диализ!G:G,СВОД!E4318)</f>
        <v>0</v>
      </c>
      <c r="H4318" s="251">
        <f>SUMIFS(Поликлиника!H:H,Поликлиника!D:D,СВОД!C4318,Поликлиника!F:F,СВОД!E4318)</f>
        <v>0</v>
      </c>
      <c r="I4318" s="251">
        <f>SUMIFS(Поликлиника!BA:BA,Поликлиника!D:D,СВОД!C4318,Поликлиника!F:F,СВОД!E4318)</f>
        <v>0</v>
      </c>
      <c r="J4318" s="251">
        <f>SUMIFS(Поликлиника!BF:BF,Поликлиника!D:D,СВОД!C4318,Поликлиника!F:F,СВОД!E4318)</f>
        <v>0</v>
      </c>
      <c r="K4318" s="251">
        <f>SUMIFS(Поликлиника!BU:BU,Поликлиника!D:D,СВОД!C4318,Поликлиника!F:F,СВОД!E4318)</f>
        <v>0</v>
      </c>
      <c r="L4318" s="251">
        <f>SUMIFS(Услуги!H:H,Услуги!D:D,СВОД!C4318,Услуги!F:F,СВОД!E4318)+SUMIFS(Услуги!M:M,Услуги!D:D,СВОД!C4318,Услуги!F:F,СВОД!E4318)+SUMIFS(Услуги!R:R,Услуги!D:D,СВОД!C4318,Услуги!F:F,СВОД!E4318)+SUMIFS(Услуги!W:W,Услуги!D:D,СВОД!C4318,Услуги!F:F,СВОД!E4318)+SUMIFS(Услуги!AB:AB,Услуги!D:D,СВОД!C4318,Услуги!F:F,СВОД!E4318)+SUMIFS(Услуги!AG:AG,Услуги!D:D,СВОД!C4318,Услуги!F:F,СВОД!E4318)+SUMIFS(Услуги!AL:AL,Услуги!D:D,СВОД!C4318,Услуги!F:F,СВОД!E4318)+SUMIFS(Услуги!AQ:AQ,Услуги!D:D,СВОД!C4318,Услуги!F:F,СВОД!E4318)</f>
        <v>0</v>
      </c>
      <c r="M4318" s="251">
        <f>SUMIFS('Скорая мед.помощь'!J:J,'Скорая мед.помощь'!E:E,СВОД!C4318,'Скорая мед.помощь'!G:G,СВОД!E4318)</f>
        <v>0</v>
      </c>
      <c r="N4318" s="278">
        <f>SUMIFS('Круглосуточный стационар'!O:O,'Круглосуточный стационар'!D:D,СВОД!C4318,'Круглосуточный стационар'!F:F,СВОД!E4318)+SUMIFS(ВМП!O:O,ВМП!D:D,СВОД!C4318,ВМП!F:F,СВОД!E4318)+SUMIFS('Дневной стационар'!O:O,'Дневной стационар'!D:D,СВОД!C4318,'Дневной стационар'!F:F,СВОД!E4318)+SUMIFS(ЭКО!M:M,ЭКО!D:D,СВОД!C4318,ЭКО!F:F,СВОД!E4318)+SUMIFS(Диализ!O:O,Диализ!E:E,СВОД!C4318,Диализ!G:G,СВОД!E4318)+SUMIFS(Поликлиника!CT:CT,Поликлиника!D:D,СВОД!C4318,Поликлиника!F:F,СВОД!E4318)+SUMIFS('Скорая мед.помощь'!O:O,'Скорая мед.помощь'!E:E,СВОД!C4318,'Скорая мед.помощь'!G:G,СВОД!E4318)+SUMIFS(Услуги!AV:AV,Услуги!D:D,СВОД!C4318,Услуги!F:F,СВОД!E4318)</f>
        <v>0</v>
      </c>
      <c r="O4318" s="277">
        <f>SUMIFS(Сверхбаза!L:L,Сверхбаза!C:C,СВОД!C4318,Сверхбаза!E:E,СВОД!E4318)+SUMIFS(Сверхбаза!M:M,Сверхбаза!C:C,СВОД!C4318,Сверхбаза!E:E,СВОД!E4318)</f>
        <v>0</v>
      </c>
      <c r="P4318" s="251">
        <f>SUMIFS(Сверхбаза!N:N,Сверхбаза!C:C,СВОД!C4318,Сверхбаза!E:E,СВОД!E4318)</f>
        <v>0</v>
      </c>
      <c r="Q4318" s="251">
        <f>SUMIFS(Сверхбаза!P:P,Сверхбаза!C:C,СВОД!C4318,Сверхбаза!E:E,СВОД!E4318)</f>
        <v>0</v>
      </c>
      <c r="R4318" s="251">
        <f>SUMIFS(Сверхбаза!O:O,Сверхбаза!C:C,СВОД!C4318,Сверхбаза!E:E,СВОД!E4318)</f>
        <v>0</v>
      </c>
      <c r="S4318" s="251">
        <f>SUMIFS(Сверхбаза!Q:Q,Сверхбаза!C:C,СВОД!C4318,Сверхбаза!E:E,СВОД!E4318)</f>
        <v>0</v>
      </c>
      <c r="T4318" s="278">
        <f>SUMIFS(Сверхбаза!G:G,Сверхбаза!C:C,СВОД!C4318,Сверхбаза!E:E,СВОД!E4318)</f>
        <v>0</v>
      </c>
    </row>
    <row r="4319" spans="1:20" ht="25.5" outlineLevel="2">
      <c r="A4319" s="263">
        <v>1</v>
      </c>
      <c r="B4319" s="370">
        <v>501516</v>
      </c>
      <c r="C4319" s="212">
        <v>151601</v>
      </c>
      <c r="D4319" s="5" t="s">
        <v>592</v>
      </c>
      <c r="E4319" s="324">
        <v>2</v>
      </c>
      <c r="F4319" s="325" t="s">
        <v>173</v>
      </c>
      <c r="G4319" s="277">
        <f>SUMIFS('Круглосуточный стационар'!J:J,'Круглосуточный стационар'!D:D,СВОД!C4319,'Круглосуточный стационар'!F:F,СВОД!E4319)/2+SUMIFS(ВМП!J:J,ВМП!D:D,СВОД!C4319,ВМП!F:F,СВОД!E4319)/2+SUMIFS('Дневной стационар'!J:J,'Дневной стационар'!D:D,СВОД!C4319,'Дневной стационар'!F:F,СВОД!E4319)/2+SUMIFS(ЭКО!H:H,ЭКО!D:D,СВОД!C4319,ЭКО!F:F,СВОД!E4319)+SUMIFS(Диализ!J:J,Диализ!E:E,СВОД!C4319,Диализ!G:G,СВОД!E4319)</f>
        <v>0</v>
      </c>
      <c r="H4319" s="251">
        <f>SUMIFS(Поликлиника!H:H,Поликлиника!D:D,СВОД!C4319,Поликлиника!F:F,СВОД!E4319)</f>
        <v>0</v>
      </c>
      <c r="I4319" s="251">
        <f>SUMIFS(Поликлиника!BA:BA,Поликлиника!D:D,СВОД!C4319,Поликлиника!F:F,СВОД!E4319)</f>
        <v>0</v>
      </c>
      <c r="J4319" s="251">
        <f>SUMIFS(Поликлиника!BF:BF,Поликлиника!D:D,СВОД!C4319,Поликлиника!F:F,СВОД!E4319)</f>
        <v>0</v>
      </c>
      <c r="K4319" s="251">
        <f>SUMIFS(Поликлиника!BU:BU,Поликлиника!D:D,СВОД!C4319,Поликлиника!F:F,СВОД!E4319)</f>
        <v>0</v>
      </c>
      <c r="L4319" s="251">
        <f>SUMIFS(Услуги!H:H,Услуги!D:D,СВОД!C4319,Услуги!F:F,СВОД!E4319)+SUMIFS(Услуги!M:M,Услуги!D:D,СВОД!C4319,Услуги!F:F,СВОД!E4319)+SUMIFS(Услуги!R:R,Услуги!D:D,СВОД!C4319,Услуги!F:F,СВОД!E4319)+SUMIFS(Услуги!W:W,Услуги!D:D,СВОД!C4319,Услуги!F:F,СВОД!E4319)+SUMIFS(Услуги!AB:AB,Услуги!D:D,СВОД!C4319,Услуги!F:F,СВОД!E4319)+SUMIFS(Услуги!AG:AG,Услуги!D:D,СВОД!C4319,Услуги!F:F,СВОД!E4319)+SUMIFS(Услуги!AL:AL,Услуги!D:D,СВОД!C4319,Услуги!F:F,СВОД!E4319)+SUMIFS(Услуги!AQ:AQ,Услуги!D:D,СВОД!C4319,Услуги!F:F,СВОД!E4319)</f>
        <v>0</v>
      </c>
      <c r="M4319" s="251">
        <f>SUMIFS('Скорая мед.помощь'!J:J,'Скорая мед.помощь'!E:E,СВОД!C4319,'Скорая мед.помощь'!G:G,СВОД!E4319)</f>
        <v>0</v>
      </c>
      <c r="N4319" s="278">
        <f>SUMIFS('Круглосуточный стационар'!O:O,'Круглосуточный стационар'!D:D,СВОД!C4319,'Круглосуточный стационар'!F:F,СВОД!E4319)+SUMIFS(ВМП!O:O,ВМП!D:D,СВОД!C4319,ВМП!F:F,СВОД!E4319)+SUMIFS('Дневной стационар'!O:O,'Дневной стационар'!D:D,СВОД!C4319,'Дневной стационар'!F:F,СВОД!E4319)+SUMIFS(ЭКО!M:M,ЭКО!D:D,СВОД!C4319,ЭКО!F:F,СВОД!E4319)+SUMIFS(Диализ!O:O,Диализ!E:E,СВОД!C4319,Диализ!G:G,СВОД!E4319)+SUMIFS(Поликлиника!CT:CT,Поликлиника!D:D,СВОД!C4319,Поликлиника!F:F,СВОД!E4319)+SUMIFS('Скорая мед.помощь'!O:O,'Скорая мед.помощь'!E:E,СВОД!C4319,'Скорая мед.помощь'!G:G,СВОД!E4319)+SUMIFS(Услуги!AV:AV,Услуги!D:D,СВОД!C4319,Услуги!F:F,СВОД!E4319)</f>
        <v>0</v>
      </c>
      <c r="O4319" s="277">
        <f>SUMIFS(Сверхбаза!L:L,Сверхбаза!C:C,СВОД!C4319,Сверхбаза!E:E,СВОД!E4319)+SUMIFS(Сверхбаза!M:M,Сверхбаза!C:C,СВОД!C4319,Сверхбаза!E:E,СВОД!E4319)</f>
        <v>0</v>
      </c>
      <c r="P4319" s="251">
        <f>SUMIFS(Сверхбаза!N:N,Сверхбаза!C:C,СВОД!C4319,Сверхбаза!E:E,СВОД!E4319)</f>
        <v>0</v>
      </c>
      <c r="Q4319" s="251">
        <f>SUMIFS(Сверхбаза!P:P,Сверхбаза!C:C,СВОД!C4319,Сверхбаза!E:E,СВОД!E4319)</f>
        <v>0</v>
      </c>
      <c r="R4319" s="251">
        <f>SUMIFS(Сверхбаза!O:O,Сверхбаза!C:C,СВОД!C4319,Сверхбаза!E:E,СВОД!E4319)</f>
        <v>0</v>
      </c>
      <c r="S4319" s="251">
        <f>SUMIFS(Сверхбаза!Q:Q,Сверхбаза!C:C,СВОД!C4319,Сверхбаза!E:E,СВОД!E4319)</f>
        <v>0</v>
      </c>
      <c r="T4319" s="278">
        <f>SUMIFS(Сверхбаза!G:G,Сверхбаза!C:C,СВОД!C4319,Сверхбаза!E:E,СВОД!E4319)</f>
        <v>0</v>
      </c>
    </row>
    <row r="4320" spans="1:20" ht="25.5" outlineLevel="2">
      <c r="A4320" s="263">
        <v>1</v>
      </c>
      <c r="B4320" s="370">
        <v>501516</v>
      </c>
      <c r="C4320" s="212">
        <v>151601</v>
      </c>
      <c r="D4320" s="5" t="s">
        <v>592</v>
      </c>
      <c r="E4320" s="324">
        <v>6</v>
      </c>
      <c r="F4320" s="325" t="s">
        <v>705</v>
      </c>
      <c r="G4320" s="277">
        <f>SUMIFS('Круглосуточный стационар'!J:J,'Круглосуточный стационар'!D:D,СВОД!C4320,'Круглосуточный стационар'!F:F,СВОД!E4320)/2+SUMIFS(ВМП!J:J,ВМП!D:D,СВОД!C4320,ВМП!F:F,СВОД!E4320)/2+SUMIFS('Дневной стационар'!J:J,'Дневной стационар'!D:D,СВОД!C4320,'Дневной стационар'!F:F,СВОД!E4320)/2+SUMIFS(ЭКО!H:H,ЭКО!D:D,СВОД!C4320,ЭКО!F:F,СВОД!E4320)+SUMIFS(Диализ!J:J,Диализ!E:E,СВОД!C4320,Диализ!G:G,СВОД!E4320)</f>
        <v>0</v>
      </c>
      <c r="H4320" s="251">
        <f>SUMIFS(Поликлиника!H:H,Поликлиника!D:D,СВОД!C4320,Поликлиника!F:F,СВОД!E4320)</f>
        <v>0</v>
      </c>
      <c r="I4320" s="251">
        <f>SUMIFS(Поликлиника!BA:BA,Поликлиника!D:D,СВОД!C4320,Поликлиника!F:F,СВОД!E4320)</f>
        <v>0</v>
      </c>
      <c r="J4320" s="251">
        <f>SUMIFS(Поликлиника!BF:BF,Поликлиника!D:D,СВОД!C4320,Поликлиника!F:F,СВОД!E4320)</f>
        <v>0</v>
      </c>
      <c r="K4320" s="251">
        <f>SUMIFS(Поликлиника!BU:BU,Поликлиника!D:D,СВОД!C4320,Поликлиника!F:F,СВОД!E4320)</f>
        <v>0</v>
      </c>
      <c r="L4320" s="251">
        <f>SUMIFS(Услуги!H:H,Услуги!D:D,СВОД!C4320,Услуги!F:F,СВОД!E4320)+SUMIFS(Услуги!M:M,Услуги!D:D,СВОД!C4320,Услуги!F:F,СВОД!E4320)+SUMIFS(Услуги!R:R,Услуги!D:D,СВОД!C4320,Услуги!F:F,СВОД!E4320)+SUMIFS(Услуги!W:W,Услуги!D:D,СВОД!C4320,Услуги!F:F,СВОД!E4320)+SUMIFS(Услуги!AB:AB,Услуги!D:D,СВОД!C4320,Услуги!F:F,СВОД!E4320)+SUMIFS(Услуги!AG:AG,Услуги!D:D,СВОД!C4320,Услуги!F:F,СВОД!E4320)+SUMIFS(Услуги!AL:AL,Услуги!D:D,СВОД!C4320,Услуги!F:F,СВОД!E4320)+SUMIFS(Услуги!AQ:AQ,Услуги!D:D,СВОД!C4320,Услуги!F:F,СВОД!E4320)</f>
        <v>0</v>
      </c>
      <c r="M4320" s="251">
        <f>SUMIFS('Скорая мед.помощь'!J:J,'Скорая мед.помощь'!E:E,СВОД!C4320,'Скорая мед.помощь'!G:G,СВОД!E4320)</f>
        <v>0</v>
      </c>
      <c r="N4320" s="278">
        <f>SUMIFS('Круглосуточный стационар'!O:O,'Круглосуточный стационар'!D:D,СВОД!C4320,'Круглосуточный стационар'!F:F,СВОД!E4320)+SUMIFS(ВМП!O:O,ВМП!D:D,СВОД!C4320,ВМП!F:F,СВОД!E4320)+SUMIFS('Дневной стационар'!O:O,'Дневной стационар'!D:D,СВОД!C4320,'Дневной стационар'!F:F,СВОД!E4320)+SUMIFS(ЭКО!M:M,ЭКО!D:D,СВОД!C4320,ЭКО!F:F,СВОД!E4320)+SUMIFS(Диализ!O:O,Диализ!E:E,СВОД!C4320,Диализ!G:G,СВОД!E4320)+SUMIFS(Поликлиника!CT:CT,Поликлиника!D:D,СВОД!C4320,Поликлиника!F:F,СВОД!E4320)+SUMIFS('Скорая мед.помощь'!O:O,'Скорая мед.помощь'!E:E,СВОД!C4320,'Скорая мед.помощь'!G:G,СВОД!E4320)+SUMIFS(Услуги!AV:AV,Услуги!D:D,СВОД!C4320,Услуги!F:F,СВОД!E4320)</f>
        <v>0</v>
      </c>
      <c r="O4320" s="277">
        <f>SUMIFS(Сверхбаза!L:L,Сверхбаза!C:C,СВОД!C4320,Сверхбаза!E:E,СВОД!E4320)+SUMIFS(Сверхбаза!M:M,Сверхбаза!C:C,СВОД!C4320,Сверхбаза!E:E,СВОД!E4320)</f>
        <v>0</v>
      </c>
      <c r="P4320" s="251">
        <f>SUMIFS(Сверхбаза!N:N,Сверхбаза!C:C,СВОД!C4320,Сверхбаза!E:E,СВОД!E4320)</f>
        <v>0</v>
      </c>
      <c r="Q4320" s="251">
        <f>SUMIFS(Сверхбаза!P:P,Сверхбаза!C:C,СВОД!C4320,Сверхбаза!E:E,СВОД!E4320)</f>
        <v>0</v>
      </c>
      <c r="R4320" s="251">
        <f>SUMIFS(Сверхбаза!O:O,Сверхбаза!C:C,СВОД!C4320,Сверхбаза!E:E,СВОД!E4320)</f>
        <v>0</v>
      </c>
      <c r="S4320" s="251">
        <f>SUMIFS(Сверхбаза!Q:Q,Сверхбаза!C:C,СВОД!C4320,Сверхбаза!E:E,СВОД!E4320)</f>
        <v>0</v>
      </c>
      <c r="T4320" s="278">
        <f>SUMIFS(Сверхбаза!G:G,Сверхбаза!C:C,СВОД!C4320,Сверхбаза!E:E,СВОД!E4320)</f>
        <v>0</v>
      </c>
    </row>
    <row r="4321" spans="1:20" ht="25.5" outlineLevel="2">
      <c r="A4321" s="263">
        <v>1</v>
      </c>
      <c r="B4321" s="370">
        <v>501516</v>
      </c>
      <c r="C4321" s="212">
        <v>151601</v>
      </c>
      <c r="D4321" s="5" t="s">
        <v>592</v>
      </c>
      <c r="E4321" s="324">
        <v>3</v>
      </c>
      <c r="F4321" s="325" t="s">
        <v>174</v>
      </c>
      <c r="G4321" s="277">
        <f>SUMIFS('Круглосуточный стационар'!J:J,'Круглосуточный стационар'!D:D,СВОД!C4321,'Круглосуточный стационар'!F:F,СВОД!E4321)/2+SUMIFS(ВМП!J:J,ВМП!D:D,СВОД!C4321,ВМП!F:F,СВОД!E4321)/2+SUMIFS('Дневной стационар'!J:J,'Дневной стационар'!D:D,СВОД!C4321,'Дневной стационар'!F:F,СВОД!E4321)/2+SUMIFS(ЭКО!H:H,ЭКО!D:D,СВОД!C4321,ЭКО!F:F,СВОД!E4321)+SUMIFS(Диализ!J:J,Диализ!E:E,СВОД!C4321,Диализ!G:G,СВОД!E4321)</f>
        <v>0</v>
      </c>
      <c r="H4321" s="251">
        <f>SUMIFS(Поликлиника!H:H,Поликлиника!D:D,СВОД!C4321,Поликлиника!F:F,СВОД!E4321)</f>
        <v>0</v>
      </c>
      <c r="I4321" s="251">
        <f>SUMIFS(Поликлиника!BA:BA,Поликлиника!D:D,СВОД!C4321,Поликлиника!F:F,СВОД!E4321)</f>
        <v>0</v>
      </c>
      <c r="J4321" s="251">
        <f>SUMIFS(Поликлиника!BF:BF,Поликлиника!D:D,СВОД!C4321,Поликлиника!F:F,СВОД!E4321)</f>
        <v>0</v>
      </c>
      <c r="K4321" s="251">
        <f>SUMIFS(Поликлиника!BU:BU,Поликлиника!D:D,СВОД!C4321,Поликлиника!F:F,СВОД!E4321)</f>
        <v>0</v>
      </c>
      <c r="L4321" s="251">
        <f>SUMIFS(Услуги!H:H,Услуги!D:D,СВОД!C4321,Услуги!F:F,СВОД!E4321)+SUMIFS(Услуги!M:M,Услуги!D:D,СВОД!C4321,Услуги!F:F,СВОД!E4321)+SUMIFS(Услуги!R:R,Услуги!D:D,СВОД!C4321,Услуги!F:F,СВОД!E4321)+SUMIFS(Услуги!W:W,Услуги!D:D,СВОД!C4321,Услуги!F:F,СВОД!E4321)+SUMIFS(Услуги!AB:AB,Услуги!D:D,СВОД!C4321,Услуги!F:F,СВОД!E4321)+SUMIFS(Услуги!AG:AG,Услуги!D:D,СВОД!C4321,Услуги!F:F,СВОД!E4321)+SUMIFS(Услуги!AL:AL,Услуги!D:D,СВОД!C4321,Услуги!F:F,СВОД!E4321)+SUMIFS(Услуги!AQ:AQ,Услуги!D:D,СВОД!C4321,Услуги!F:F,СВОД!E4321)</f>
        <v>0</v>
      </c>
      <c r="M4321" s="251">
        <f>SUMIFS('Скорая мед.помощь'!J:J,'Скорая мед.помощь'!E:E,СВОД!C4321,'Скорая мед.помощь'!G:G,СВОД!E4321)</f>
        <v>0</v>
      </c>
      <c r="N4321" s="278">
        <f>SUMIFS('Круглосуточный стационар'!O:O,'Круглосуточный стационар'!D:D,СВОД!C4321,'Круглосуточный стационар'!F:F,СВОД!E4321)+SUMIFS(ВМП!O:O,ВМП!D:D,СВОД!C4321,ВМП!F:F,СВОД!E4321)+SUMIFS('Дневной стационар'!O:O,'Дневной стационар'!D:D,СВОД!C4321,'Дневной стационар'!F:F,СВОД!E4321)+SUMIFS(ЭКО!M:M,ЭКО!D:D,СВОД!C4321,ЭКО!F:F,СВОД!E4321)+SUMIFS(Диализ!O:O,Диализ!E:E,СВОД!C4321,Диализ!G:G,СВОД!E4321)+SUMIFS(Поликлиника!CT:CT,Поликлиника!D:D,СВОД!C4321,Поликлиника!F:F,СВОД!E4321)+SUMIFS('Скорая мед.помощь'!O:O,'Скорая мед.помощь'!E:E,СВОД!C4321,'Скорая мед.помощь'!G:G,СВОД!E4321)+SUMIFS(Услуги!AV:AV,Услуги!D:D,СВОД!C4321,Услуги!F:F,СВОД!E4321)</f>
        <v>0</v>
      </c>
      <c r="O4321" s="277">
        <f>SUMIFS(Сверхбаза!L:L,Сверхбаза!C:C,СВОД!C4321,Сверхбаза!E:E,СВОД!E4321)+SUMIFS(Сверхбаза!M:M,Сверхбаза!C:C,СВОД!C4321,Сверхбаза!E:E,СВОД!E4321)</f>
        <v>0</v>
      </c>
      <c r="P4321" s="251">
        <f>SUMIFS(Сверхбаза!N:N,Сверхбаза!C:C,СВОД!C4321,Сверхбаза!E:E,СВОД!E4321)</f>
        <v>0</v>
      </c>
      <c r="Q4321" s="251">
        <f>SUMIFS(Сверхбаза!P:P,Сверхбаза!C:C,СВОД!C4321,Сверхбаза!E:E,СВОД!E4321)</f>
        <v>0</v>
      </c>
      <c r="R4321" s="251">
        <f>SUMIFS(Сверхбаза!O:O,Сверхбаза!C:C,СВОД!C4321,Сверхбаза!E:E,СВОД!E4321)</f>
        <v>0</v>
      </c>
      <c r="S4321" s="251">
        <f>SUMIFS(Сверхбаза!Q:Q,Сверхбаза!C:C,СВОД!C4321,Сверхбаза!E:E,СВОД!E4321)</f>
        <v>0</v>
      </c>
      <c r="T4321" s="278">
        <f>SUMIFS(Сверхбаза!G:G,Сверхбаза!C:C,СВОД!C4321,Сверхбаза!E:E,СВОД!E4321)</f>
        <v>0</v>
      </c>
    </row>
    <row r="4322" spans="1:20" ht="25.5" outlineLevel="2">
      <c r="A4322" s="263">
        <v>1</v>
      </c>
      <c r="B4322" s="370">
        <v>501516</v>
      </c>
      <c r="C4322" s="212">
        <v>151601</v>
      </c>
      <c r="D4322" s="5" t="s">
        <v>592</v>
      </c>
      <c r="E4322" s="324">
        <v>7</v>
      </c>
      <c r="F4322" s="325" t="s">
        <v>706</v>
      </c>
      <c r="G4322" s="277">
        <f>SUMIFS('Круглосуточный стационар'!J:J,'Круглосуточный стационар'!D:D,СВОД!C4322,'Круглосуточный стационар'!F:F,СВОД!E4322)/2+SUMIFS(ВМП!J:J,ВМП!D:D,СВОД!C4322,ВМП!F:F,СВОД!E4322)/2+SUMIFS('Дневной стационар'!J:J,'Дневной стационар'!D:D,СВОД!C4322,'Дневной стационар'!F:F,СВОД!E4322)/2+SUMIFS(ЭКО!H:H,ЭКО!D:D,СВОД!C4322,ЭКО!F:F,СВОД!E4322)+SUMIFS(Диализ!J:J,Диализ!E:E,СВОД!C4322,Диализ!G:G,СВОД!E4322)</f>
        <v>0</v>
      </c>
      <c r="H4322" s="251">
        <f>SUMIFS(Поликлиника!H:H,Поликлиника!D:D,СВОД!C4322,Поликлиника!F:F,СВОД!E4322)</f>
        <v>0</v>
      </c>
      <c r="I4322" s="251">
        <f>SUMIFS(Поликлиника!BA:BA,Поликлиника!D:D,СВОД!C4322,Поликлиника!F:F,СВОД!E4322)</f>
        <v>0</v>
      </c>
      <c r="J4322" s="251">
        <f>SUMIFS(Поликлиника!BF:BF,Поликлиника!D:D,СВОД!C4322,Поликлиника!F:F,СВОД!E4322)</f>
        <v>0</v>
      </c>
      <c r="K4322" s="251">
        <f>SUMIFS(Поликлиника!BU:BU,Поликлиника!D:D,СВОД!C4322,Поликлиника!F:F,СВОД!E4322)</f>
        <v>0</v>
      </c>
      <c r="L4322" s="251">
        <f>SUMIFS(Услуги!H:H,Услуги!D:D,СВОД!C4322,Услуги!F:F,СВОД!E4322)+SUMIFS(Услуги!M:M,Услуги!D:D,СВОД!C4322,Услуги!F:F,СВОД!E4322)+SUMIFS(Услуги!R:R,Услуги!D:D,СВОД!C4322,Услуги!F:F,СВОД!E4322)+SUMIFS(Услуги!W:W,Услуги!D:D,СВОД!C4322,Услуги!F:F,СВОД!E4322)+SUMIFS(Услуги!AB:AB,Услуги!D:D,СВОД!C4322,Услуги!F:F,СВОД!E4322)+SUMIFS(Услуги!AG:AG,Услуги!D:D,СВОД!C4322,Услуги!F:F,СВОД!E4322)+SUMIFS(Услуги!AL:AL,Услуги!D:D,СВОД!C4322,Услуги!F:F,СВОД!E4322)+SUMIFS(Услуги!AQ:AQ,Услуги!D:D,СВОД!C4322,Услуги!F:F,СВОД!E4322)</f>
        <v>0</v>
      </c>
      <c r="M4322" s="251">
        <f>SUMIFS('Скорая мед.помощь'!J:J,'Скорая мед.помощь'!E:E,СВОД!C4322,'Скорая мед.помощь'!G:G,СВОД!E4322)</f>
        <v>0</v>
      </c>
      <c r="N4322" s="278">
        <f>SUMIFS('Круглосуточный стационар'!O:O,'Круглосуточный стационар'!D:D,СВОД!C4322,'Круглосуточный стационар'!F:F,СВОД!E4322)+SUMIFS(ВМП!O:O,ВМП!D:D,СВОД!C4322,ВМП!F:F,СВОД!E4322)+SUMIFS('Дневной стационар'!O:O,'Дневной стационар'!D:D,СВОД!C4322,'Дневной стационар'!F:F,СВОД!E4322)+SUMIFS(ЭКО!M:M,ЭКО!D:D,СВОД!C4322,ЭКО!F:F,СВОД!E4322)+SUMIFS(Диализ!O:O,Диализ!E:E,СВОД!C4322,Диализ!G:G,СВОД!E4322)+SUMIFS(Поликлиника!CT:CT,Поликлиника!D:D,СВОД!C4322,Поликлиника!F:F,СВОД!E4322)+SUMIFS('Скорая мед.помощь'!O:O,'Скорая мед.помощь'!E:E,СВОД!C4322,'Скорая мед.помощь'!G:G,СВОД!E4322)+SUMIFS(Услуги!AV:AV,Услуги!D:D,СВОД!C4322,Услуги!F:F,СВОД!E4322)</f>
        <v>0</v>
      </c>
      <c r="O4322" s="277">
        <f>SUMIFS(Сверхбаза!L:L,Сверхбаза!C:C,СВОД!C4322,Сверхбаза!E:E,СВОД!E4322)+SUMIFS(Сверхбаза!M:M,Сверхбаза!C:C,СВОД!C4322,Сверхбаза!E:E,СВОД!E4322)</f>
        <v>0</v>
      </c>
      <c r="P4322" s="251">
        <f>SUMIFS(Сверхбаза!N:N,Сверхбаза!C:C,СВОД!C4322,Сверхбаза!E:E,СВОД!E4322)</f>
        <v>0</v>
      </c>
      <c r="Q4322" s="251">
        <f>SUMIFS(Сверхбаза!P:P,Сверхбаза!C:C,СВОД!C4322,Сверхбаза!E:E,СВОД!E4322)</f>
        <v>0</v>
      </c>
      <c r="R4322" s="251">
        <f>SUMIFS(Сверхбаза!O:O,Сверхбаза!C:C,СВОД!C4322,Сверхбаза!E:E,СВОД!E4322)</f>
        <v>0</v>
      </c>
      <c r="S4322" s="251">
        <f>SUMIFS(Сверхбаза!Q:Q,Сверхбаза!C:C,СВОД!C4322,Сверхбаза!E:E,СВОД!E4322)</f>
        <v>0</v>
      </c>
      <c r="T4322" s="278">
        <f>SUMIFS(Сверхбаза!G:G,Сверхбаза!C:C,СВОД!C4322,Сверхбаза!E:E,СВОД!E4322)</f>
        <v>0</v>
      </c>
    </row>
    <row r="4323" spans="1:20" ht="25.5" outlineLevel="2">
      <c r="A4323" s="263">
        <v>1</v>
      </c>
      <c r="B4323" s="370">
        <v>501516</v>
      </c>
      <c r="C4323" s="212">
        <v>151601</v>
      </c>
      <c r="D4323" s="5" t="s">
        <v>592</v>
      </c>
      <c r="E4323" s="324">
        <v>70</v>
      </c>
      <c r="F4323" s="325" t="s">
        <v>707</v>
      </c>
      <c r="G4323" s="277">
        <f>SUMIFS('Круглосуточный стационар'!J:J,'Круглосуточный стационар'!D:D,СВОД!C4323,'Круглосуточный стационар'!F:F,СВОД!E4323)/2+SUMIFS(ВМП!J:J,ВМП!D:D,СВОД!C4323,ВМП!F:F,СВОД!E4323)/2+SUMIFS('Дневной стационар'!J:J,'Дневной стационар'!D:D,СВОД!C4323,'Дневной стационар'!F:F,СВОД!E4323)/2+SUMIFS(ЭКО!H:H,ЭКО!D:D,СВОД!C4323,ЭКО!F:F,СВОД!E4323)+SUMIFS(Диализ!J:J,Диализ!E:E,СВОД!C4323,Диализ!G:G,СВОД!E4323)</f>
        <v>0</v>
      </c>
      <c r="H4323" s="251">
        <f>SUMIFS(Поликлиника!H:H,Поликлиника!D:D,СВОД!C4323,Поликлиника!F:F,СВОД!E4323)</f>
        <v>0</v>
      </c>
      <c r="I4323" s="251">
        <f>SUMIFS(Поликлиника!BA:BA,Поликлиника!D:D,СВОД!C4323,Поликлиника!F:F,СВОД!E4323)</f>
        <v>0</v>
      </c>
      <c r="J4323" s="251">
        <f>SUMIFS(Поликлиника!BF:BF,Поликлиника!D:D,СВОД!C4323,Поликлиника!F:F,СВОД!E4323)</f>
        <v>0</v>
      </c>
      <c r="K4323" s="251">
        <f>SUMIFS(Поликлиника!BU:BU,Поликлиника!D:D,СВОД!C4323,Поликлиника!F:F,СВОД!E4323)</f>
        <v>0</v>
      </c>
      <c r="L4323" s="251">
        <f>SUMIFS(Услуги!H:H,Услуги!D:D,СВОД!C4323,Услуги!F:F,СВОД!E4323)+SUMIFS(Услуги!M:M,Услуги!D:D,СВОД!C4323,Услуги!F:F,СВОД!E4323)+SUMIFS(Услуги!R:R,Услуги!D:D,СВОД!C4323,Услуги!F:F,СВОД!E4323)+SUMIFS(Услуги!W:W,Услуги!D:D,СВОД!C4323,Услуги!F:F,СВОД!E4323)+SUMIFS(Услуги!AB:AB,Услуги!D:D,СВОД!C4323,Услуги!F:F,СВОД!E4323)+SUMIFS(Услуги!AG:AG,Услуги!D:D,СВОД!C4323,Услуги!F:F,СВОД!E4323)+SUMIFS(Услуги!AL:AL,Услуги!D:D,СВОД!C4323,Услуги!F:F,СВОД!E4323)+SUMIFS(Услуги!AQ:AQ,Услуги!D:D,СВОД!C4323,Услуги!F:F,СВОД!E4323)</f>
        <v>0</v>
      </c>
      <c r="M4323" s="251">
        <f>SUMIFS('Скорая мед.помощь'!J:J,'Скорая мед.помощь'!E:E,СВОД!C4323,'Скорая мед.помощь'!G:G,СВОД!E4323)</f>
        <v>0</v>
      </c>
      <c r="N4323" s="278">
        <f>SUMIFS('Круглосуточный стационар'!O:O,'Круглосуточный стационар'!D:D,СВОД!C4323,'Круглосуточный стационар'!F:F,СВОД!E4323)+SUMIFS(ВМП!O:O,ВМП!D:D,СВОД!C4323,ВМП!F:F,СВОД!E4323)+SUMIFS('Дневной стационар'!O:O,'Дневной стационар'!D:D,СВОД!C4323,'Дневной стационар'!F:F,СВОД!E4323)+SUMIFS(ЭКО!M:M,ЭКО!D:D,СВОД!C4323,ЭКО!F:F,СВОД!E4323)+SUMIFS(Диализ!O:O,Диализ!E:E,СВОД!C4323,Диализ!G:G,СВОД!E4323)+SUMIFS(Поликлиника!CT:CT,Поликлиника!D:D,СВОД!C4323,Поликлиника!F:F,СВОД!E4323)+SUMIFS('Скорая мед.помощь'!O:O,'Скорая мед.помощь'!E:E,СВОД!C4323,'Скорая мед.помощь'!G:G,СВОД!E4323)+SUMIFS(Услуги!AV:AV,Услуги!D:D,СВОД!C4323,Услуги!F:F,СВОД!E4323)</f>
        <v>0</v>
      </c>
      <c r="O4323" s="277">
        <f>SUMIFS(Сверхбаза!L:L,Сверхбаза!C:C,СВОД!C4323,Сверхбаза!E:E,СВОД!E4323)+SUMIFS(Сверхбаза!M:M,Сверхбаза!C:C,СВОД!C4323,Сверхбаза!E:E,СВОД!E4323)</f>
        <v>0</v>
      </c>
      <c r="P4323" s="251">
        <f>SUMIFS(Сверхбаза!N:N,Сверхбаза!C:C,СВОД!C4323,Сверхбаза!E:E,СВОД!E4323)</f>
        <v>0</v>
      </c>
      <c r="Q4323" s="251">
        <f>SUMIFS(Сверхбаза!P:P,Сверхбаза!C:C,СВОД!C4323,Сверхбаза!E:E,СВОД!E4323)</f>
        <v>0</v>
      </c>
      <c r="R4323" s="251">
        <f>SUMIFS(Сверхбаза!O:O,Сверхбаза!C:C,СВОД!C4323,Сверхбаза!E:E,СВОД!E4323)</f>
        <v>0</v>
      </c>
      <c r="S4323" s="251">
        <f>SUMIFS(Сверхбаза!Q:Q,Сверхбаза!C:C,СВОД!C4323,Сверхбаза!E:E,СВОД!E4323)</f>
        <v>0</v>
      </c>
      <c r="T4323" s="278">
        <f>SUMIFS(Сверхбаза!G:G,Сверхбаза!C:C,СВОД!C4323,Сверхбаза!E:E,СВОД!E4323)</f>
        <v>0</v>
      </c>
    </row>
    <row r="4324" spans="1:20" ht="25.5" outlineLevel="2">
      <c r="A4324" s="263">
        <v>1</v>
      </c>
      <c r="B4324" s="370">
        <v>501516</v>
      </c>
      <c r="C4324" s="212">
        <v>151601</v>
      </c>
      <c r="D4324" s="5" t="s">
        <v>592</v>
      </c>
      <c r="E4324" s="324">
        <v>94</v>
      </c>
      <c r="F4324" s="325" t="s">
        <v>157</v>
      </c>
      <c r="G4324" s="277">
        <f>SUMIFS('Круглосуточный стационар'!J:J,'Круглосуточный стационар'!D:D,СВОД!C4324,'Круглосуточный стационар'!F:F,СВОД!E4324)/2+SUMIFS(ВМП!J:J,ВМП!D:D,СВОД!C4324,ВМП!F:F,СВОД!E4324)/2+SUMIFS('Дневной стационар'!J:J,'Дневной стационар'!D:D,СВОД!C4324,'Дневной стационар'!F:F,СВОД!E4324)/2+SUMIFS(ЭКО!H:H,ЭКО!D:D,СВОД!C4324,ЭКО!F:F,СВОД!E4324)+SUMIFS(Диализ!J:J,Диализ!E:E,СВОД!C4324,Диализ!G:G,СВОД!E4324)</f>
        <v>0</v>
      </c>
      <c r="H4324" s="251">
        <f>SUMIFS(Поликлиника!H:H,Поликлиника!D:D,СВОД!C4324,Поликлиника!F:F,СВОД!E4324)</f>
        <v>0</v>
      </c>
      <c r="I4324" s="251">
        <f>SUMIFS(Поликлиника!BA:BA,Поликлиника!D:D,СВОД!C4324,Поликлиника!F:F,СВОД!E4324)</f>
        <v>0</v>
      </c>
      <c r="J4324" s="251">
        <f>SUMIFS(Поликлиника!BF:BF,Поликлиника!D:D,СВОД!C4324,Поликлиника!F:F,СВОД!E4324)</f>
        <v>0</v>
      </c>
      <c r="K4324" s="251">
        <f>SUMIFS(Поликлиника!BU:BU,Поликлиника!D:D,СВОД!C4324,Поликлиника!F:F,СВОД!E4324)</f>
        <v>0</v>
      </c>
      <c r="L4324" s="251">
        <f>SUMIFS(Услуги!H:H,Услуги!D:D,СВОД!C4324,Услуги!F:F,СВОД!E4324)+SUMIFS(Услуги!M:M,Услуги!D:D,СВОД!C4324,Услуги!F:F,СВОД!E4324)+SUMIFS(Услуги!R:R,Услуги!D:D,СВОД!C4324,Услуги!F:F,СВОД!E4324)+SUMIFS(Услуги!W:W,Услуги!D:D,СВОД!C4324,Услуги!F:F,СВОД!E4324)+SUMIFS(Услуги!AB:AB,Услуги!D:D,СВОД!C4324,Услуги!F:F,СВОД!E4324)+SUMIFS(Услуги!AG:AG,Услуги!D:D,СВОД!C4324,Услуги!F:F,СВОД!E4324)+SUMIFS(Услуги!AL:AL,Услуги!D:D,СВОД!C4324,Услуги!F:F,СВОД!E4324)+SUMIFS(Услуги!AQ:AQ,Услуги!D:D,СВОД!C4324,Услуги!F:F,СВОД!E4324)</f>
        <v>0</v>
      </c>
      <c r="M4324" s="251">
        <f>SUMIFS('Скорая мед.помощь'!J:J,'Скорая мед.помощь'!E:E,СВОД!C4324,'Скорая мед.помощь'!G:G,СВОД!E4324)</f>
        <v>0</v>
      </c>
      <c r="N4324" s="278">
        <f>SUMIFS('Круглосуточный стационар'!O:O,'Круглосуточный стационар'!D:D,СВОД!C4324,'Круглосуточный стационар'!F:F,СВОД!E4324)+SUMIFS(ВМП!O:O,ВМП!D:D,СВОД!C4324,ВМП!F:F,СВОД!E4324)+SUMIFS('Дневной стационар'!O:O,'Дневной стационар'!D:D,СВОД!C4324,'Дневной стационар'!F:F,СВОД!E4324)+SUMIFS(ЭКО!M:M,ЭКО!D:D,СВОД!C4324,ЭКО!F:F,СВОД!E4324)+SUMIFS(Диализ!O:O,Диализ!E:E,СВОД!C4324,Диализ!G:G,СВОД!E4324)+SUMIFS(Поликлиника!CT:CT,Поликлиника!D:D,СВОД!C4324,Поликлиника!F:F,СВОД!E4324)+SUMIFS('Скорая мед.помощь'!O:O,'Скорая мед.помощь'!E:E,СВОД!C4324,'Скорая мед.помощь'!G:G,СВОД!E4324)+SUMIFS(Услуги!AV:AV,Услуги!D:D,СВОД!C4324,Услуги!F:F,СВОД!E4324)</f>
        <v>0</v>
      </c>
      <c r="O4324" s="277">
        <f>SUMIFS(Сверхбаза!L:L,Сверхбаза!C:C,СВОД!C4324,Сверхбаза!E:E,СВОД!E4324)+SUMIFS(Сверхбаза!M:M,Сверхбаза!C:C,СВОД!C4324,Сверхбаза!E:E,СВОД!E4324)</f>
        <v>0</v>
      </c>
      <c r="P4324" s="251">
        <f>SUMIFS(Сверхбаза!N:N,Сверхбаза!C:C,СВОД!C4324,Сверхбаза!E:E,СВОД!E4324)</f>
        <v>0</v>
      </c>
      <c r="Q4324" s="251">
        <f>SUMIFS(Сверхбаза!P:P,Сверхбаза!C:C,СВОД!C4324,Сверхбаза!E:E,СВОД!E4324)</f>
        <v>0</v>
      </c>
      <c r="R4324" s="251">
        <f>SUMIFS(Сверхбаза!O:O,Сверхбаза!C:C,СВОД!C4324,Сверхбаза!E:E,СВОД!E4324)</f>
        <v>0</v>
      </c>
      <c r="S4324" s="251">
        <f>SUMIFS(Сверхбаза!Q:Q,Сверхбаза!C:C,СВОД!C4324,Сверхбаза!E:E,СВОД!E4324)</f>
        <v>0</v>
      </c>
      <c r="T4324" s="278">
        <f>SUMIFS(Сверхбаза!G:G,Сверхбаза!C:C,СВОД!C4324,Сверхбаза!E:E,СВОД!E4324)</f>
        <v>0</v>
      </c>
    </row>
    <row r="4325" spans="1:20" outlineLevel="1">
      <c r="A4325" s="264"/>
      <c r="B4325" s="254"/>
      <c r="C4325" s="254" t="str">
        <f>CONCATENATE(C4324," ","Итог")</f>
        <v>151601 Итог</v>
      </c>
      <c r="D4325" s="255"/>
      <c r="E4325" s="326"/>
      <c r="F4325" s="327"/>
      <c r="G4325" s="279"/>
      <c r="H4325" s="256"/>
      <c r="I4325" s="256"/>
      <c r="J4325" s="256"/>
      <c r="K4325" s="256"/>
      <c r="L4325" s="256"/>
      <c r="M4325" s="256"/>
      <c r="N4325" s="280">
        <f>SUBTOTAL(9,N4317:N4324)</f>
        <v>3416.2885026529957</v>
      </c>
      <c r="O4325" s="279"/>
      <c r="P4325" s="256"/>
      <c r="Q4325" s="256"/>
      <c r="R4325" s="256"/>
      <c r="S4325" s="256"/>
      <c r="T4325" s="280">
        <f>SUBTOTAL(9,T4317:T4324)</f>
        <v>0</v>
      </c>
    </row>
    <row r="4326" spans="1:20" outlineLevel="2">
      <c r="A4326" s="262">
        <v>5</v>
      </c>
      <c r="B4326" s="357">
        <v>505111</v>
      </c>
      <c r="C4326" s="252">
        <v>511101</v>
      </c>
      <c r="D4326" s="9" t="s">
        <v>783</v>
      </c>
      <c r="E4326" s="322">
        <v>1</v>
      </c>
      <c r="F4326" s="323" t="s">
        <v>12</v>
      </c>
      <c r="G4326" s="275">
        <f>SUMIFS('Круглосуточный стационар'!J:J,'Круглосуточный стационар'!D:D,СВОД!C4326,'Круглосуточный стационар'!F:F,СВОД!E4326)/2+SUMIFS(ВМП!J:J,ВМП!D:D,СВОД!C4326,ВМП!F:F,СВОД!E4326)/2+SUMIFS('Дневной стационар'!J:J,'Дневной стационар'!D:D,СВОД!C4326,'Дневной стационар'!F:F,СВОД!E4326)/2+SUMIFS(ЭКО!H:H,ЭКО!D:D,СВОД!C4326,ЭКО!F:F,СВОД!E4326)+SUMIFS(Диализ!J:J,Диализ!E:E,СВОД!C4326,Диализ!G:G,СВОД!E4326)</f>
        <v>70</v>
      </c>
      <c r="H4326" s="253">
        <f>SUMIFS(Поликлиника!H:H,Поликлиника!D:D,СВОД!C4326,Поликлиника!F:F,СВОД!E4326)</f>
        <v>0</v>
      </c>
      <c r="I4326" s="253">
        <f>SUMIFS(Поликлиника!BA:BA,Поликлиника!D:D,СВОД!C4326,Поликлиника!F:F,СВОД!E4326)</f>
        <v>0</v>
      </c>
      <c r="J4326" s="253">
        <f>SUMIFS(Поликлиника!BF:BF,Поликлиника!D:D,СВОД!C4326,Поликлиника!F:F,СВОД!E4326)</f>
        <v>0</v>
      </c>
      <c r="K4326" s="253">
        <f>SUMIFS(Поликлиника!BU:BU,Поликлиника!D:D,СВОД!C4326,Поликлиника!F:F,СВОД!E4326)</f>
        <v>0</v>
      </c>
      <c r="L4326" s="253">
        <f>SUMIFS(Услуги!H:H,Услуги!D:D,СВОД!C4326,Услуги!F:F,СВОД!E4326)+SUMIFS(Услуги!M:M,Услуги!D:D,СВОД!C4326,Услуги!F:F,СВОД!E4326)+SUMIFS(Услуги!R:R,Услуги!D:D,СВОД!C4326,Услуги!F:F,СВОД!E4326)+SUMIFS(Услуги!W:W,Услуги!D:D,СВОД!C4326,Услуги!F:F,СВОД!E4326)+SUMIFS(Услуги!AB:AB,Услуги!D:D,СВОД!C4326,Услуги!F:F,СВОД!E4326)+SUMIFS(Услуги!AG:AG,Услуги!D:D,СВОД!C4326,Услуги!F:F,СВОД!E4326)+SUMIFS(Услуги!AL:AL,Услуги!D:D,СВОД!C4326,Услуги!F:F,СВОД!E4326)+SUMIFS(Услуги!AQ:AQ,Услуги!D:D,СВОД!C4326,Услуги!F:F,СВОД!E4326)</f>
        <v>0</v>
      </c>
      <c r="M4326" s="253">
        <f>SUMIFS('Скорая мед.помощь'!J:J,'Скорая мед.помощь'!E:E,СВОД!C4326,'Скорая мед.помощь'!G:G,СВОД!E4326)</f>
        <v>0</v>
      </c>
      <c r="N4326" s="276">
        <f>SUMIFS('Круглосуточный стационар'!O:O,'Круглосуточный стационар'!D:D,СВОД!C4326,'Круглосуточный стационар'!F:F,СВОД!E4326)+SUMIFS(ВМП!O:O,ВМП!D:D,СВОД!C4326,ВМП!F:F,СВОД!E4326)+SUMIFS('Дневной стационар'!O:O,'Дневной стационар'!D:D,СВОД!C4326,'Дневной стационар'!F:F,СВОД!E4326)+SUMIFS(ЭКО!M:M,ЭКО!D:D,СВОД!C4326,ЭКО!F:F,СВОД!E4326)+SUMIFS(Диализ!O:O,Диализ!E:E,СВОД!C4326,Диализ!G:G,СВОД!E4326)+SUMIFS(Поликлиника!CT:CT,Поликлиника!D:D,СВОД!C4326,Поликлиника!F:F,СВОД!E4326)+SUMIFS('Скорая мед.помощь'!O:O,'Скорая мед.помощь'!E:E,СВОД!C4326,'Скорая мед.помощь'!G:G,СВОД!E4326)+SUMIFS(Услуги!AV:AV,Услуги!D:D,СВОД!C4326,Услуги!F:F,СВОД!E4326)</f>
        <v>1639.1413636982568</v>
      </c>
      <c r="O4326" s="275">
        <f>SUMIFS(Сверхбаза!L:L,Сверхбаза!C:C,СВОД!C4326,Сверхбаза!E:E,СВОД!E4326)+SUMIFS(Сверхбаза!M:M,Сверхбаза!C:C,СВОД!C4326,Сверхбаза!E:E,СВОД!E4326)</f>
        <v>0</v>
      </c>
      <c r="P4326" s="253">
        <f>SUMIFS(Сверхбаза!N:N,Сверхбаза!C:C,СВОД!C4326,Сверхбаза!E:E,СВОД!E4326)</f>
        <v>0</v>
      </c>
      <c r="Q4326" s="253">
        <f>SUMIFS(Сверхбаза!P:P,Сверхбаза!C:C,СВОД!C4326,Сверхбаза!E:E,СВОД!E4326)</f>
        <v>0</v>
      </c>
      <c r="R4326" s="253">
        <f>SUMIFS(Сверхбаза!O:O,Сверхбаза!C:C,СВОД!C4326,Сверхбаза!E:E,СВОД!E4326)</f>
        <v>0</v>
      </c>
      <c r="S4326" s="253">
        <f>SUMIFS(Сверхбаза!Q:Q,Сверхбаза!C:C,СВОД!C4326,Сверхбаза!E:E,СВОД!E4326)</f>
        <v>0</v>
      </c>
      <c r="T4326" s="276">
        <f>SUMIFS(Сверхбаза!G:G,Сверхбаза!C:C,СВОД!C4326,Сверхбаза!E:E,СВОД!E4326)</f>
        <v>0</v>
      </c>
    </row>
    <row r="4327" spans="1:20" ht="25.5" outlineLevel="2">
      <c r="A4327" s="263">
        <v>5</v>
      </c>
      <c r="B4327" s="356">
        <v>505111</v>
      </c>
      <c r="C4327" s="212">
        <v>511101</v>
      </c>
      <c r="D4327" s="5" t="s">
        <v>783</v>
      </c>
      <c r="E4327" s="324">
        <v>13</v>
      </c>
      <c r="F4327" s="325" t="s">
        <v>704</v>
      </c>
      <c r="G4327" s="277">
        <f>SUMIFS('Круглосуточный стационар'!J:J,'Круглосуточный стационар'!D:D,СВОД!C4327,'Круглосуточный стационар'!F:F,СВОД!E4327)/2+SUMIFS(ВМП!J:J,ВМП!D:D,СВОД!C4327,ВМП!F:F,СВОД!E4327)/2+SUMIFS('Дневной стационар'!J:J,'Дневной стационар'!D:D,СВОД!C4327,'Дневной стационар'!F:F,СВОД!E4327)/2+SUMIFS(ЭКО!H:H,ЭКО!D:D,СВОД!C4327,ЭКО!F:F,СВОД!E4327)+SUMIFS(Диализ!J:J,Диализ!E:E,СВОД!C4327,Диализ!G:G,СВОД!E4327)</f>
        <v>135</v>
      </c>
      <c r="H4327" s="251">
        <f>SUMIFS(Поликлиника!H:H,Поликлиника!D:D,СВОД!C4327,Поликлиника!F:F,СВОД!E4327)</f>
        <v>0</v>
      </c>
      <c r="I4327" s="251">
        <f>SUMIFS(Поликлиника!BA:BA,Поликлиника!D:D,СВОД!C4327,Поликлиника!F:F,СВОД!E4327)</f>
        <v>0</v>
      </c>
      <c r="J4327" s="251">
        <f>SUMIFS(Поликлиника!BF:BF,Поликлиника!D:D,СВОД!C4327,Поликлиника!F:F,СВОД!E4327)</f>
        <v>0</v>
      </c>
      <c r="K4327" s="251">
        <f>SUMIFS(Поликлиника!BU:BU,Поликлиника!D:D,СВОД!C4327,Поликлиника!F:F,СВОД!E4327)</f>
        <v>0</v>
      </c>
      <c r="L4327" s="251">
        <f>SUMIFS(Услуги!H:H,Услуги!D:D,СВОД!C4327,Услуги!F:F,СВОД!E4327)+SUMIFS(Услуги!M:M,Услуги!D:D,СВОД!C4327,Услуги!F:F,СВОД!E4327)+SUMIFS(Услуги!R:R,Услуги!D:D,СВОД!C4327,Услуги!F:F,СВОД!E4327)+SUMIFS(Услуги!W:W,Услуги!D:D,СВОД!C4327,Услуги!F:F,СВОД!E4327)+SUMIFS(Услуги!AB:AB,Услуги!D:D,СВОД!C4327,Услуги!F:F,СВОД!E4327)+SUMIFS(Услуги!AG:AG,Услуги!D:D,СВОД!C4327,Услуги!F:F,СВОД!E4327)+SUMIFS(Услуги!AL:AL,Услуги!D:D,СВОД!C4327,Услуги!F:F,СВОД!E4327)+SUMIFS(Услуги!AQ:AQ,Услуги!D:D,СВОД!C4327,Услуги!F:F,СВОД!E4327)</f>
        <v>0</v>
      </c>
      <c r="M4327" s="251">
        <f>SUMIFS('Скорая мед.помощь'!J:J,'Скорая мед.помощь'!E:E,СВОД!C4327,'Скорая мед.помощь'!G:G,СВОД!E4327)</f>
        <v>0</v>
      </c>
      <c r="N4327" s="278">
        <f>SUMIFS('Круглосуточный стационар'!O:O,'Круглосуточный стационар'!D:D,СВОД!C4327,'Круглосуточный стационар'!F:F,СВОД!E4327)+SUMIFS(ВМП!O:O,ВМП!D:D,СВОД!C4327,ВМП!F:F,СВОД!E4327)+SUMIFS('Дневной стационар'!O:O,'Дневной стационар'!D:D,СВОД!C4327,'Дневной стационар'!F:F,СВОД!E4327)+SUMIFS(ЭКО!M:M,ЭКО!D:D,СВОД!C4327,ЭКО!F:F,СВОД!E4327)+SUMIFS(Диализ!O:O,Диализ!E:E,СВОД!C4327,Диализ!G:G,СВОД!E4327)+SUMIFS(Поликлиника!CT:CT,Поликлиника!D:D,СВОД!C4327,Поликлиника!F:F,СВОД!E4327)+SUMIFS('Скорая мед.помощь'!O:O,'Скорая мед.помощь'!E:E,СВОД!C4327,'Скорая мед.помощь'!G:G,СВОД!E4327)+SUMIFS(Услуги!AV:AV,Услуги!D:D,СВОД!C4327,Услуги!F:F,СВОД!E4327)</f>
        <v>24792.301959291264</v>
      </c>
      <c r="O4327" s="277">
        <f>SUMIFS(Сверхбаза!L:L,Сверхбаза!C:C,СВОД!C4327,Сверхбаза!E:E,СВОД!E4327)+SUMIFS(Сверхбаза!M:M,Сверхбаза!C:C,СВОД!C4327,Сверхбаза!E:E,СВОД!E4327)</f>
        <v>0</v>
      </c>
      <c r="P4327" s="251">
        <f>SUMIFS(Сверхбаза!N:N,Сверхбаза!C:C,СВОД!C4327,Сверхбаза!E:E,СВОД!E4327)</f>
        <v>0</v>
      </c>
      <c r="Q4327" s="251">
        <f>SUMIFS(Сверхбаза!P:P,Сверхбаза!C:C,СВОД!C4327,Сверхбаза!E:E,СВОД!E4327)</f>
        <v>0</v>
      </c>
      <c r="R4327" s="251">
        <f>SUMIFS(Сверхбаза!O:O,Сверхбаза!C:C,СВОД!C4327,Сверхбаза!E:E,СВОД!E4327)</f>
        <v>0</v>
      </c>
      <c r="S4327" s="251">
        <f>SUMIFS(Сверхбаза!Q:Q,Сверхбаза!C:C,СВОД!C4327,Сверхбаза!E:E,СВОД!E4327)</f>
        <v>0</v>
      </c>
      <c r="T4327" s="278">
        <f>SUMIFS(Сверхбаза!G:G,Сверхбаза!C:C,СВОД!C4327,Сверхбаза!E:E,СВОД!E4327)</f>
        <v>0</v>
      </c>
    </row>
    <row r="4328" spans="1:20" outlineLevel="2">
      <c r="A4328" s="263">
        <v>5</v>
      </c>
      <c r="B4328" s="356">
        <v>505111</v>
      </c>
      <c r="C4328" s="212">
        <v>511101</v>
      </c>
      <c r="D4328" s="5" t="s">
        <v>783</v>
      </c>
      <c r="E4328" s="324">
        <v>2</v>
      </c>
      <c r="F4328" s="325" t="s">
        <v>173</v>
      </c>
      <c r="G4328" s="277">
        <f>SUMIFS('Круглосуточный стационар'!J:J,'Круглосуточный стационар'!D:D,СВОД!C4328,'Круглосуточный стационар'!F:F,СВОД!E4328)/2+SUMIFS(ВМП!J:J,ВМП!D:D,СВОД!C4328,ВМП!F:F,СВОД!E4328)/2+SUMIFS('Дневной стационар'!J:J,'Дневной стационар'!D:D,СВОД!C4328,'Дневной стационар'!F:F,СВОД!E4328)/2+SUMIFS(ЭКО!H:H,ЭКО!D:D,СВОД!C4328,ЭКО!F:F,СВОД!E4328)+SUMIFS(Диализ!J:J,Диализ!E:E,СВОД!C4328,Диализ!G:G,СВОД!E4328)</f>
        <v>0</v>
      </c>
      <c r="H4328" s="251">
        <f>SUMIFS(Поликлиника!H:H,Поликлиника!D:D,СВОД!C4328,Поликлиника!F:F,СВОД!E4328)</f>
        <v>0</v>
      </c>
      <c r="I4328" s="251">
        <f>SUMIFS(Поликлиника!BA:BA,Поликлиника!D:D,СВОД!C4328,Поликлиника!F:F,СВОД!E4328)</f>
        <v>0</v>
      </c>
      <c r="J4328" s="251">
        <f>SUMIFS(Поликлиника!BF:BF,Поликлиника!D:D,СВОД!C4328,Поликлиника!F:F,СВОД!E4328)</f>
        <v>0</v>
      </c>
      <c r="K4328" s="251">
        <f>SUMIFS(Поликлиника!BU:BU,Поликлиника!D:D,СВОД!C4328,Поликлиника!F:F,СВОД!E4328)</f>
        <v>0</v>
      </c>
      <c r="L4328" s="251">
        <f>SUMIFS(Услуги!H:H,Услуги!D:D,СВОД!C4328,Услуги!F:F,СВОД!E4328)+SUMIFS(Услуги!M:M,Услуги!D:D,СВОД!C4328,Услуги!F:F,СВОД!E4328)+SUMIFS(Услуги!R:R,Услуги!D:D,СВОД!C4328,Услуги!F:F,СВОД!E4328)+SUMIFS(Услуги!W:W,Услуги!D:D,СВОД!C4328,Услуги!F:F,СВОД!E4328)+SUMIFS(Услуги!AB:AB,Услуги!D:D,СВОД!C4328,Услуги!F:F,СВОД!E4328)+SUMIFS(Услуги!AG:AG,Услуги!D:D,СВОД!C4328,Услуги!F:F,СВОД!E4328)+SUMIFS(Услуги!AL:AL,Услуги!D:D,СВОД!C4328,Услуги!F:F,СВОД!E4328)+SUMIFS(Услуги!AQ:AQ,Услуги!D:D,СВОД!C4328,Услуги!F:F,СВОД!E4328)</f>
        <v>0</v>
      </c>
      <c r="M4328" s="251">
        <f>SUMIFS('Скорая мед.помощь'!J:J,'Скорая мед.помощь'!E:E,СВОД!C4328,'Скорая мед.помощь'!G:G,СВОД!E4328)</f>
        <v>0</v>
      </c>
      <c r="N4328" s="278">
        <f>SUMIFS('Круглосуточный стационар'!O:O,'Круглосуточный стационар'!D:D,СВОД!C4328,'Круглосуточный стационар'!F:F,СВОД!E4328)+SUMIFS(ВМП!O:O,ВМП!D:D,СВОД!C4328,ВМП!F:F,СВОД!E4328)+SUMIFS('Дневной стационар'!O:O,'Дневной стационар'!D:D,СВОД!C4328,'Дневной стационар'!F:F,СВОД!E4328)+SUMIFS(ЭКО!M:M,ЭКО!D:D,СВОД!C4328,ЭКО!F:F,СВОД!E4328)+SUMIFS(Диализ!O:O,Диализ!E:E,СВОД!C4328,Диализ!G:G,СВОД!E4328)+SUMIFS(Поликлиника!CT:CT,Поликлиника!D:D,СВОД!C4328,Поликлиника!F:F,СВОД!E4328)+SUMIFS('Скорая мед.помощь'!O:O,'Скорая мед.помощь'!E:E,СВОД!C4328,'Скорая мед.помощь'!G:G,СВОД!E4328)+SUMIFS(Услуги!AV:AV,Услуги!D:D,СВОД!C4328,Услуги!F:F,СВОД!E4328)</f>
        <v>0</v>
      </c>
      <c r="O4328" s="277">
        <f>SUMIFS(Сверхбаза!L:L,Сверхбаза!C:C,СВОД!C4328,Сверхбаза!E:E,СВОД!E4328)+SUMIFS(Сверхбаза!M:M,Сверхбаза!C:C,СВОД!C4328,Сверхбаза!E:E,СВОД!E4328)</f>
        <v>0</v>
      </c>
      <c r="P4328" s="251">
        <f>SUMIFS(Сверхбаза!N:N,Сверхбаза!C:C,СВОД!C4328,Сверхбаза!E:E,СВОД!E4328)</f>
        <v>0</v>
      </c>
      <c r="Q4328" s="251">
        <f>SUMIFS(Сверхбаза!P:P,Сверхбаза!C:C,СВОД!C4328,Сверхбаза!E:E,СВОД!E4328)</f>
        <v>0</v>
      </c>
      <c r="R4328" s="251">
        <f>SUMIFS(Сверхбаза!O:O,Сверхбаза!C:C,СВОД!C4328,Сверхбаза!E:E,СВОД!E4328)</f>
        <v>0</v>
      </c>
      <c r="S4328" s="251">
        <f>SUMIFS(Сверхбаза!Q:Q,Сверхбаза!C:C,СВОД!C4328,Сверхбаза!E:E,СВОД!E4328)</f>
        <v>0</v>
      </c>
      <c r="T4328" s="278">
        <f>SUMIFS(Сверхбаза!G:G,Сверхбаза!C:C,СВОД!C4328,Сверхбаза!E:E,СВОД!E4328)</f>
        <v>0</v>
      </c>
    </row>
    <row r="4329" spans="1:20" ht="25.5" outlineLevel="2">
      <c r="A4329" s="263">
        <v>5</v>
      </c>
      <c r="B4329" s="356">
        <v>505111</v>
      </c>
      <c r="C4329" s="212">
        <v>511101</v>
      </c>
      <c r="D4329" s="5" t="s">
        <v>783</v>
      </c>
      <c r="E4329" s="324">
        <v>6</v>
      </c>
      <c r="F4329" s="325" t="s">
        <v>705</v>
      </c>
      <c r="G4329" s="277">
        <f>SUMIFS('Круглосуточный стационар'!J:J,'Круглосуточный стационар'!D:D,СВОД!C4329,'Круглосуточный стационар'!F:F,СВОД!E4329)/2+SUMIFS(ВМП!J:J,ВМП!D:D,СВОД!C4329,ВМП!F:F,СВОД!E4329)/2+SUMIFS('Дневной стационар'!J:J,'Дневной стационар'!D:D,СВОД!C4329,'Дневной стационар'!F:F,СВОД!E4329)/2+SUMIFS(ЭКО!H:H,ЭКО!D:D,СВОД!C4329,ЭКО!F:F,СВОД!E4329)+SUMIFS(Диализ!J:J,Диализ!E:E,СВОД!C4329,Диализ!G:G,СВОД!E4329)</f>
        <v>0</v>
      </c>
      <c r="H4329" s="251">
        <f>SUMIFS(Поликлиника!H:H,Поликлиника!D:D,СВОД!C4329,Поликлиника!F:F,СВОД!E4329)</f>
        <v>0</v>
      </c>
      <c r="I4329" s="251">
        <f>SUMIFS(Поликлиника!BA:BA,Поликлиника!D:D,СВОД!C4329,Поликлиника!F:F,СВОД!E4329)</f>
        <v>0</v>
      </c>
      <c r="J4329" s="251">
        <f>SUMIFS(Поликлиника!BF:BF,Поликлиника!D:D,СВОД!C4329,Поликлиника!F:F,СВОД!E4329)</f>
        <v>0</v>
      </c>
      <c r="K4329" s="251">
        <f>SUMIFS(Поликлиника!BU:BU,Поликлиника!D:D,СВОД!C4329,Поликлиника!F:F,СВОД!E4329)</f>
        <v>0</v>
      </c>
      <c r="L4329" s="251">
        <f>SUMIFS(Услуги!H:H,Услуги!D:D,СВОД!C4329,Услуги!F:F,СВОД!E4329)+SUMIFS(Услуги!M:M,Услуги!D:D,СВОД!C4329,Услуги!F:F,СВОД!E4329)+SUMIFS(Услуги!R:R,Услуги!D:D,СВОД!C4329,Услуги!F:F,СВОД!E4329)+SUMIFS(Услуги!W:W,Услуги!D:D,СВОД!C4329,Услуги!F:F,СВОД!E4329)+SUMIFS(Услуги!AB:AB,Услуги!D:D,СВОД!C4329,Услуги!F:F,СВОД!E4329)+SUMIFS(Услуги!AG:AG,Услуги!D:D,СВОД!C4329,Услуги!F:F,СВОД!E4329)+SUMIFS(Услуги!AL:AL,Услуги!D:D,СВОД!C4329,Услуги!F:F,СВОД!E4329)+SUMIFS(Услуги!AQ:AQ,Услуги!D:D,СВОД!C4329,Услуги!F:F,СВОД!E4329)</f>
        <v>0</v>
      </c>
      <c r="M4329" s="251">
        <f>SUMIFS('Скорая мед.помощь'!J:J,'Скорая мед.помощь'!E:E,СВОД!C4329,'Скорая мед.помощь'!G:G,СВОД!E4329)</f>
        <v>0</v>
      </c>
      <c r="N4329" s="278">
        <f>SUMIFS('Круглосуточный стационар'!O:O,'Круглосуточный стационар'!D:D,СВОД!C4329,'Круглосуточный стационар'!F:F,СВОД!E4329)+SUMIFS(ВМП!O:O,ВМП!D:D,СВОД!C4329,ВМП!F:F,СВОД!E4329)+SUMIFS('Дневной стационар'!O:O,'Дневной стационар'!D:D,СВОД!C4329,'Дневной стационар'!F:F,СВОД!E4329)+SUMIFS(ЭКО!M:M,ЭКО!D:D,СВОД!C4329,ЭКО!F:F,СВОД!E4329)+SUMIFS(Диализ!O:O,Диализ!E:E,СВОД!C4329,Диализ!G:G,СВОД!E4329)+SUMIFS(Поликлиника!CT:CT,Поликлиника!D:D,СВОД!C4329,Поликлиника!F:F,СВОД!E4329)+SUMIFS('Скорая мед.помощь'!O:O,'Скорая мед.помощь'!E:E,СВОД!C4329,'Скорая мед.помощь'!G:G,СВОД!E4329)+SUMIFS(Услуги!AV:AV,Услуги!D:D,СВОД!C4329,Услуги!F:F,СВОД!E4329)</f>
        <v>0</v>
      </c>
      <c r="O4329" s="277">
        <f>SUMIFS(Сверхбаза!L:L,Сверхбаза!C:C,СВОД!C4329,Сверхбаза!E:E,СВОД!E4329)+SUMIFS(Сверхбаза!M:M,Сверхбаза!C:C,СВОД!C4329,Сверхбаза!E:E,СВОД!E4329)</f>
        <v>0</v>
      </c>
      <c r="P4329" s="251">
        <f>SUMIFS(Сверхбаза!N:N,Сверхбаза!C:C,СВОД!C4329,Сверхбаза!E:E,СВОД!E4329)</f>
        <v>0</v>
      </c>
      <c r="Q4329" s="251">
        <f>SUMIFS(Сверхбаза!P:P,Сверхбаза!C:C,СВОД!C4329,Сверхбаза!E:E,СВОД!E4329)</f>
        <v>0</v>
      </c>
      <c r="R4329" s="251">
        <f>SUMIFS(Сверхбаза!O:O,Сверхбаза!C:C,СВОД!C4329,Сверхбаза!E:E,СВОД!E4329)</f>
        <v>0</v>
      </c>
      <c r="S4329" s="251">
        <f>SUMIFS(Сверхбаза!Q:Q,Сверхбаза!C:C,СВОД!C4329,Сверхбаза!E:E,СВОД!E4329)</f>
        <v>0</v>
      </c>
      <c r="T4329" s="278">
        <f>SUMIFS(Сверхбаза!G:G,Сверхбаза!C:C,СВОД!C4329,Сверхбаза!E:E,СВОД!E4329)</f>
        <v>0</v>
      </c>
    </row>
    <row r="4330" spans="1:20" ht="25.5" outlineLevel="2">
      <c r="A4330" s="263">
        <v>5</v>
      </c>
      <c r="B4330" s="356">
        <v>505111</v>
      </c>
      <c r="C4330" s="212">
        <v>511101</v>
      </c>
      <c r="D4330" s="5" t="s">
        <v>783</v>
      </c>
      <c r="E4330" s="324">
        <v>3</v>
      </c>
      <c r="F4330" s="325" t="s">
        <v>174</v>
      </c>
      <c r="G4330" s="277">
        <f>SUMIFS('Круглосуточный стационар'!J:J,'Круглосуточный стационар'!D:D,СВОД!C4330,'Круглосуточный стационар'!F:F,СВОД!E4330)/2+SUMIFS(ВМП!J:J,ВМП!D:D,СВОД!C4330,ВМП!F:F,СВОД!E4330)/2+SUMIFS('Дневной стационар'!J:J,'Дневной стационар'!D:D,СВОД!C4330,'Дневной стационар'!F:F,СВОД!E4330)/2+SUMIFS(ЭКО!H:H,ЭКО!D:D,СВОД!C4330,ЭКО!F:F,СВОД!E4330)+SUMIFS(Диализ!J:J,Диализ!E:E,СВОД!C4330,Диализ!G:G,СВОД!E4330)</f>
        <v>0</v>
      </c>
      <c r="H4330" s="251">
        <f>SUMIFS(Поликлиника!H:H,Поликлиника!D:D,СВОД!C4330,Поликлиника!F:F,СВОД!E4330)</f>
        <v>0</v>
      </c>
      <c r="I4330" s="251">
        <f>SUMIFS(Поликлиника!BA:BA,Поликлиника!D:D,СВОД!C4330,Поликлиника!F:F,СВОД!E4330)</f>
        <v>0</v>
      </c>
      <c r="J4330" s="251">
        <f>SUMIFS(Поликлиника!BF:BF,Поликлиника!D:D,СВОД!C4330,Поликлиника!F:F,СВОД!E4330)</f>
        <v>0</v>
      </c>
      <c r="K4330" s="251">
        <f>SUMIFS(Поликлиника!BU:BU,Поликлиника!D:D,СВОД!C4330,Поликлиника!F:F,СВОД!E4330)</f>
        <v>0</v>
      </c>
      <c r="L4330" s="251">
        <f>SUMIFS(Услуги!H:H,Услуги!D:D,СВОД!C4330,Услуги!F:F,СВОД!E4330)+SUMIFS(Услуги!M:M,Услуги!D:D,СВОД!C4330,Услуги!F:F,СВОД!E4330)+SUMIFS(Услуги!R:R,Услуги!D:D,СВОД!C4330,Услуги!F:F,СВОД!E4330)+SUMIFS(Услуги!W:W,Услуги!D:D,СВОД!C4330,Услуги!F:F,СВОД!E4330)+SUMIFS(Услуги!AB:AB,Услуги!D:D,СВОД!C4330,Услуги!F:F,СВОД!E4330)+SUMIFS(Услуги!AG:AG,Услуги!D:D,СВОД!C4330,Услуги!F:F,СВОД!E4330)+SUMIFS(Услуги!AL:AL,Услуги!D:D,СВОД!C4330,Услуги!F:F,СВОД!E4330)+SUMIFS(Услуги!AQ:AQ,Услуги!D:D,СВОД!C4330,Услуги!F:F,СВОД!E4330)</f>
        <v>0</v>
      </c>
      <c r="M4330" s="251">
        <f>SUMIFS('Скорая мед.помощь'!J:J,'Скорая мед.помощь'!E:E,СВОД!C4330,'Скорая мед.помощь'!G:G,СВОД!E4330)</f>
        <v>0</v>
      </c>
      <c r="N4330" s="278">
        <f>SUMIFS('Круглосуточный стационар'!O:O,'Круглосуточный стационар'!D:D,СВОД!C4330,'Круглосуточный стационар'!F:F,СВОД!E4330)+SUMIFS(ВМП!O:O,ВМП!D:D,СВОД!C4330,ВМП!F:F,СВОД!E4330)+SUMIFS('Дневной стационар'!O:O,'Дневной стационар'!D:D,СВОД!C4330,'Дневной стационар'!F:F,СВОД!E4330)+SUMIFS(ЭКО!M:M,ЭКО!D:D,СВОД!C4330,ЭКО!F:F,СВОД!E4330)+SUMIFS(Диализ!O:O,Диализ!E:E,СВОД!C4330,Диализ!G:G,СВОД!E4330)+SUMIFS(Поликлиника!CT:CT,Поликлиника!D:D,СВОД!C4330,Поликлиника!F:F,СВОД!E4330)+SUMIFS('Скорая мед.помощь'!O:O,'Скорая мед.помощь'!E:E,СВОД!C4330,'Скорая мед.помощь'!G:G,СВОД!E4330)+SUMIFS(Услуги!AV:AV,Услуги!D:D,СВОД!C4330,Услуги!F:F,СВОД!E4330)</f>
        <v>0</v>
      </c>
      <c r="O4330" s="277">
        <f>SUMIFS(Сверхбаза!L:L,Сверхбаза!C:C,СВОД!C4330,Сверхбаза!E:E,СВОД!E4330)+SUMIFS(Сверхбаза!M:M,Сверхбаза!C:C,СВОД!C4330,Сверхбаза!E:E,СВОД!E4330)</f>
        <v>0</v>
      </c>
      <c r="P4330" s="251">
        <f>SUMIFS(Сверхбаза!N:N,Сверхбаза!C:C,СВОД!C4330,Сверхбаза!E:E,СВОД!E4330)</f>
        <v>0</v>
      </c>
      <c r="Q4330" s="251">
        <f>SUMIFS(Сверхбаза!P:P,Сверхбаза!C:C,СВОД!C4330,Сверхбаза!E:E,СВОД!E4330)</f>
        <v>0</v>
      </c>
      <c r="R4330" s="251">
        <f>SUMIFS(Сверхбаза!O:O,Сверхбаза!C:C,СВОД!C4330,Сверхбаза!E:E,СВОД!E4330)</f>
        <v>0</v>
      </c>
      <c r="S4330" s="251">
        <f>SUMIFS(Сверхбаза!Q:Q,Сверхбаза!C:C,СВОД!C4330,Сверхбаза!E:E,СВОД!E4330)</f>
        <v>0</v>
      </c>
      <c r="T4330" s="278">
        <f>SUMIFS(Сверхбаза!G:G,Сверхбаза!C:C,СВОД!C4330,Сверхбаза!E:E,СВОД!E4330)</f>
        <v>0</v>
      </c>
    </row>
    <row r="4331" spans="1:20" outlineLevel="2">
      <c r="A4331" s="263">
        <v>5</v>
      </c>
      <c r="B4331" s="356">
        <v>505111</v>
      </c>
      <c r="C4331" s="212">
        <v>511101</v>
      </c>
      <c r="D4331" s="5" t="s">
        <v>783</v>
      </c>
      <c r="E4331" s="324">
        <v>7</v>
      </c>
      <c r="F4331" s="325" t="s">
        <v>706</v>
      </c>
      <c r="G4331" s="277">
        <f>SUMIFS('Круглосуточный стационар'!J:J,'Круглосуточный стационар'!D:D,СВОД!C4331,'Круглосуточный стационар'!F:F,СВОД!E4331)/2+SUMIFS(ВМП!J:J,ВМП!D:D,СВОД!C4331,ВМП!F:F,СВОД!E4331)/2+SUMIFS('Дневной стационар'!J:J,'Дневной стационар'!D:D,СВОД!C4331,'Дневной стационар'!F:F,СВОД!E4331)/2+SUMIFS(ЭКО!H:H,ЭКО!D:D,СВОД!C4331,ЭКО!F:F,СВОД!E4331)+SUMIFS(Диализ!J:J,Диализ!E:E,СВОД!C4331,Диализ!G:G,СВОД!E4331)</f>
        <v>0</v>
      </c>
      <c r="H4331" s="251">
        <f>SUMIFS(Поликлиника!H:H,Поликлиника!D:D,СВОД!C4331,Поликлиника!F:F,СВОД!E4331)</f>
        <v>0</v>
      </c>
      <c r="I4331" s="251">
        <f>SUMIFS(Поликлиника!BA:BA,Поликлиника!D:D,СВОД!C4331,Поликлиника!F:F,СВОД!E4331)</f>
        <v>0</v>
      </c>
      <c r="J4331" s="251">
        <f>SUMIFS(Поликлиника!BF:BF,Поликлиника!D:D,СВОД!C4331,Поликлиника!F:F,СВОД!E4331)</f>
        <v>0</v>
      </c>
      <c r="K4331" s="251">
        <f>SUMIFS(Поликлиника!BU:BU,Поликлиника!D:D,СВОД!C4331,Поликлиника!F:F,СВОД!E4331)</f>
        <v>0</v>
      </c>
      <c r="L4331" s="251">
        <f>SUMIFS(Услуги!H:H,Услуги!D:D,СВОД!C4331,Услуги!F:F,СВОД!E4331)+SUMIFS(Услуги!M:M,Услуги!D:D,СВОД!C4331,Услуги!F:F,СВОД!E4331)+SUMIFS(Услуги!R:R,Услуги!D:D,СВОД!C4331,Услуги!F:F,СВОД!E4331)+SUMIFS(Услуги!W:W,Услуги!D:D,СВОД!C4331,Услуги!F:F,СВОД!E4331)+SUMIFS(Услуги!AB:AB,Услуги!D:D,СВОД!C4331,Услуги!F:F,СВОД!E4331)+SUMIFS(Услуги!AG:AG,Услуги!D:D,СВОД!C4331,Услуги!F:F,СВОД!E4331)+SUMIFS(Услуги!AL:AL,Услуги!D:D,СВОД!C4331,Услуги!F:F,СВОД!E4331)+SUMIFS(Услуги!AQ:AQ,Услуги!D:D,СВОД!C4331,Услуги!F:F,СВОД!E4331)</f>
        <v>0</v>
      </c>
      <c r="M4331" s="251">
        <f>SUMIFS('Скорая мед.помощь'!J:J,'Скорая мед.помощь'!E:E,СВОД!C4331,'Скорая мед.помощь'!G:G,СВОД!E4331)</f>
        <v>0</v>
      </c>
      <c r="N4331" s="278">
        <f>SUMIFS('Круглосуточный стационар'!O:O,'Круглосуточный стационар'!D:D,СВОД!C4331,'Круглосуточный стационар'!F:F,СВОД!E4331)+SUMIFS(ВМП!O:O,ВМП!D:D,СВОД!C4331,ВМП!F:F,СВОД!E4331)+SUMIFS('Дневной стационар'!O:O,'Дневной стационар'!D:D,СВОД!C4331,'Дневной стационар'!F:F,СВОД!E4331)+SUMIFS(ЭКО!M:M,ЭКО!D:D,СВОД!C4331,ЭКО!F:F,СВОД!E4331)+SUMIFS(Диализ!O:O,Диализ!E:E,СВОД!C4331,Диализ!G:G,СВОД!E4331)+SUMIFS(Поликлиника!CT:CT,Поликлиника!D:D,СВОД!C4331,Поликлиника!F:F,СВОД!E4331)+SUMIFS('Скорая мед.помощь'!O:O,'Скорая мед.помощь'!E:E,СВОД!C4331,'Скорая мед.помощь'!G:G,СВОД!E4331)+SUMIFS(Услуги!AV:AV,Услуги!D:D,СВОД!C4331,Услуги!F:F,СВОД!E4331)</f>
        <v>0</v>
      </c>
      <c r="O4331" s="277">
        <f>SUMIFS(Сверхбаза!L:L,Сверхбаза!C:C,СВОД!C4331,Сверхбаза!E:E,СВОД!E4331)+SUMIFS(Сверхбаза!M:M,Сверхбаза!C:C,СВОД!C4331,Сверхбаза!E:E,СВОД!E4331)</f>
        <v>0</v>
      </c>
      <c r="P4331" s="251">
        <f>SUMIFS(Сверхбаза!N:N,Сверхбаза!C:C,СВОД!C4331,Сверхбаза!E:E,СВОД!E4331)</f>
        <v>0</v>
      </c>
      <c r="Q4331" s="251">
        <f>SUMIFS(Сверхбаза!P:P,Сверхбаза!C:C,СВОД!C4331,Сверхбаза!E:E,СВОД!E4331)</f>
        <v>0</v>
      </c>
      <c r="R4331" s="251">
        <f>SUMIFS(Сверхбаза!O:O,Сверхбаза!C:C,СВОД!C4331,Сверхбаза!E:E,СВОД!E4331)</f>
        <v>0</v>
      </c>
      <c r="S4331" s="251">
        <f>SUMIFS(Сверхбаза!Q:Q,Сверхбаза!C:C,СВОД!C4331,Сверхбаза!E:E,СВОД!E4331)</f>
        <v>0</v>
      </c>
      <c r="T4331" s="278">
        <f>SUMIFS(Сверхбаза!G:G,Сверхбаза!C:C,СВОД!C4331,Сверхбаза!E:E,СВОД!E4331)</f>
        <v>0</v>
      </c>
    </row>
    <row r="4332" spans="1:20" outlineLevel="2">
      <c r="A4332" s="263">
        <v>5</v>
      </c>
      <c r="B4332" s="356">
        <v>505111</v>
      </c>
      <c r="C4332" s="212">
        <v>511101</v>
      </c>
      <c r="D4332" s="5" t="s">
        <v>783</v>
      </c>
      <c r="E4332" s="324">
        <v>70</v>
      </c>
      <c r="F4332" s="325" t="s">
        <v>707</v>
      </c>
      <c r="G4332" s="277">
        <f>SUMIFS('Круглосуточный стационар'!J:J,'Круглосуточный стационар'!D:D,СВОД!C4332,'Круглосуточный стационар'!F:F,СВОД!E4332)/2+SUMIFS(ВМП!J:J,ВМП!D:D,СВОД!C4332,ВМП!F:F,СВОД!E4332)/2+SUMIFS('Дневной стационар'!J:J,'Дневной стационар'!D:D,СВОД!C4332,'Дневной стационар'!F:F,СВОД!E4332)/2+SUMIFS(ЭКО!H:H,ЭКО!D:D,СВОД!C4332,ЭКО!F:F,СВОД!E4332)+SUMIFS(Диализ!J:J,Диализ!E:E,СВОД!C4332,Диализ!G:G,СВОД!E4332)</f>
        <v>0</v>
      </c>
      <c r="H4332" s="251">
        <f>SUMIFS(Поликлиника!H:H,Поликлиника!D:D,СВОД!C4332,Поликлиника!F:F,СВОД!E4332)</f>
        <v>0</v>
      </c>
      <c r="I4332" s="251">
        <f>SUMIFS(Поликлиника!BA:BA,Поликлиника!D:D,СВОД!C4332,Поликлиника!F:F,СВОД!E4332)</f>
        <v>0</v>
      </c>
      <c r="J4332" s="251">
        <f>SUMIFS(Поликлиника!BF:BF,Поликлиника!D:D,СВОД!C4332,Поликлиника!F:F,СВОД!E4332)</f>
        <v>0</v>
      </c>
      <c r="K4332" s="251">
        <f>SUMIFS(Поликлиника!BU:BU,Поликлиника!D:D,СВОД!C4332,Поликлиника!F:F,СВОД!E4332)</f>
        <v>0</v>
      </c>
      <c r="L4332" s="251">
        <f>SUMIFS(Услуги!H:H,Услуги!D:D,СВОД!C4332,Услуги!F:F,СВОД!E4332)+SUMIFS(Услуги!M:M,Услуги!D:D,СВОД!C4332,Услуги!F:F,СВОД!E4332)+SUMIFS(Услуги!R:R,Услуги!D:D,СВОД!C4332,Услуги!F:F,СВОД!E4332)+SUMIFS(Услуги!W:W,Услуги!D:D,СВОД!C4332,Услуги!F:F,СВОД!E4332)+SUMIFS(Услуги!AB:AB,Услуги!D:D,СВОД!C4332,Услуги!F:F,СВОД!E4332)+SUMIFS(Услуги!AG:AG,Услуги!D:D,СВОД!C4332,Услуги!F:F,СВОД!E4332)+SUMIFS(Услуги!AL:AL,Услуги!D:D,СВОД!C4332,Услуги!F:F,СВОД!E4332)+SUMIFS(Услуги!AQ:AQ,Услуги!D:D,СВОД!C4332,Услуги!F:F,СВОД!E4332)</f>
        <v>0</v>
      </c>
      <c r="M4332" s="251">
        <f>SUMIFS('Скорая мед.помощь'!J:J,'Скорая мед.помощь'!E:E,СВОД!C4332,'Скорая мед.помощь'!G:G,СВОД!E4332)</f>
        <v>0</v>
      </c>
      <c r="N4332" s="278">
        <f>SUMIFS('Круглосуточный стационар'!O:O,'Круглосуточный стационар'!D:D,СВОД!C4332,'Круглосуточный стационар'!F:F,СВОД!E4332)+SUMIFS(ВМП!O:O,ВМП!D:D,СВОД!C4332,ВМП!F:F,СВОД!E4332)+SUMIFS('Дневной стационар'!O:O,'Дневной стационар'!D:D,СВОД!C4332,'Дневной стационар'!F:F,СВОД!E4332)+SUMIFS(ЭКО!M:M,ЭКО!D:D,СВОД!C4332,ЭКО!F:F,СВОД!E4332)+SUMIFS(Диализ!O:O,Диализ!E:E,СВОД!C4332,Диализ!G:G,СВОД!E4332)+SUMIFS(Поликлиника!CT:CT,Поликлиника!D:D,СВОД!C4332,Поликлиника!F:F,СВОД!E4332)+SUMIFS('Скорая мед.помощь'!O:O,'Скорая мед.помощь'!E:E,СВОД!C4332,'Скорая мед.помощь'!G:G,СВОД!E4332)+SUMIFS(Услуги!AV:AV,Услуги!D:D,СВОД!C4332,Услуги!F:F,СВОД!E4332)</f>
        <v>0</v>
      </c>
      <c r="O4332" s="277">
        <f>SUMIFS(Сверхбаза!L:L,Сверхбаза!C:C,СВОД!C4332,Сверхбаза!E:E,СВОД!E4332)+SUMIFS(Сверхбаза!M:M,Сверхбаза!C:C,СВОД!C4332,Сверхбаза!E:E,СВОД!E4332)</f>
        <v>0</v>
      </c>
      <c r="P4332" s="251">
        <f>SUMIFS(Сверхбаза!N:N,Сверхбаза!C:C,СВОД!C4332,Сверхбаза!E:E,СВОД!E4332)</f>
        <v>0</v>
      </c>
      <c r="Q4332" s="251">
        <f>SUMIFS(Сверхбаза!P:P,Сверхбаза!C:C,СВОД!C4332,Сверхбаза!E:E,СВОД!E4332)</f>
        <v>0</v>
      </c>
      <c r="R4332" s="251">
        <f>SUMIFS(Сверхбаза!O:O,Сверхбаза!C:C,СВОД!C4332,Сверхбаза!E:E,СВОД!E4332)</f>
        <v>0</v>
      </c>
      <c r="S4332" s="251">
        <f>SUMIFS(Сверхбаза!Q:Q,Сверхбаза!C:C,СВОД!C4332,Сверхбаза!E:E,СВОД!E4332)</f>
        <v>0</v>
      </c>
      <c r="T4332" s="278">
        <f>SUMIFS(Сверхбаза!G:G,Сверхбаза!C:C,СВОД!C4332,Сверхбаза!E:E,СВОД!E4332)</f>
        <v>0</v>
      </c>
    </row>
    <row r="4333" spans="1:20" outlineLevel="2">
      <c r="A4333" s="263">
        <v>5</v>
      </c>
      <c r="B4333" s="356">
        <v>505111</v>
      </c>
      <c r="C4333" s="212">
        <v>511101</v>
      </c>
      <c r="D4333" s="5" t="s">
        <v>783</v>
      </c>
      <c r="E4333" s="324">
        <v>94</v>
      </c>
      <c r="F4333" s="325" t="s">
        <v>157</v>
      </c>
      <c r="G4333" s="277">
        <f>SUMIFS('Круглосуточный стационар'!J:J,'Круглосуточный стационар'!D:D,СВОД!C4333,'Круглосуточный стационар'!F:F,СВОД!E4333)/2+SUMIFS(ВМП!J:J,ВМП!D:D,СВОД!C4333,ВМП!F:F,СВОД!E4333)/2+SUMIFS('Дневной стационар'!J:J,'Дневной стационар'!D:D,СВОД!C4333,'Дневной стационар'!F:F,СВОД!E4333)/2+SUMIFS(ЭКО!H:H,ЭКО!D:D,СВОД!C4333,ЭКО!F:F,СВОД!E4333)+SUMIFS(Диализ!J:J,Диализ!E:E,СВОД!C4333,Диализ!G:G,СВОД!E4333)</f>
        <v>0</v>
      </c>
      <c r="H4333" s="251">
        <f>SUMIFS(Поликлиника!H:H,Поликлиника!D:D,СВОД!C4333,Поликлиника!F:F,СВОД!E4333)</f>
        <v>0</v>
      </c>
      <c r="I4333" s="251">
        <f>SUMIFS(Поликлиника!BA:BA,Поликлиника!D:D,СВОД!C4333,Поликлиника!F:F,СВОД!E4333)</f>
        <v>0</v>
      </c>
      <c r="J4333" s="251">
        <f>SUMIFS(Поликлиника!BF:BF,Поликлиника!D:D,СВОД!C4333,Поликлиника!F:F,СВОД!E4333)</f>
        <v>0</v>
      </c>
      <c r="K4333" s="251">
        <f>SUMIFS(Поликлиника!BU:BU,Поликлиника!D:D,СВОД!C4333,Поликлиника!F:F,СВОД!E4333)</f>
        <v>0</v>
      </c>
      <c r="L4333" s="251">
        <f>SUMIFS(Услуги!H:H,Услуги!D:D,СВОД!C4333,Услуги!F:F,СВОД!E4333)+SUMIFS(Услуги!M:M,Услуги!D:D,СВОД!C4333,Услуги!F:F,СВОД!E4333)+SUMIFS(Услуги!R:R,Услуги!D:D,СВОД!C4333,Услуги!F:F,СВОД!E4333)+SUMIFS(Услуги!W:W,Услуги!D:D,СВОД!C4333,Услуги!F:F,СВОД!E4333)+SUMIFS(Услуги!AB:AB,Услуги!D:D,СВОД!C4333,Услуги!F:F,СВОД!E4333)+SUMIFS(Услуги!AG:AG,Услуги!D:D,СВОД!C4333,Услуги!F:F,СВОД!E4333)+SUMIFS(Услуги!AL:AL,Услуги!D:D,СВОД!C4333,Услуги!F:F,СВОД!E4333)+SUMIFS(Услуги!AQ:AQ,Услуги!D:D,СВОД!C4333,Услуги!F:F,СВОД!E4333)</f>
        <v>0</v>
      </c>
      <c r="M4333" s="251">
        <f>SUMIFS('Скорая мед.помощь'!J:J,'Скорая мед.помощь'!E:E,СВОД!C4333,'Скорая мед.помощь'!G:G,СВОД!E4333)</f>
        <v>0</v>
      </c>
      <c r="N4333" s="278">
        <f>SUMIFS('Круглосуточный стационар'!O:O,'Круглосуточный стационар'!D:D,СВОД!C4333,'Круглосуточный стационар'!F:F,СВОД!E4333)+SUMIFS(ВМП!O:O,ВМП!D:D,СВОД!C4333,ВМП!F:F,СВОД!E4333)+SUMIFS('Дневной стационар'!O:O,'Дневной стационар'!D:D,СВОД!C4333,'Дневной стационар'!F:F,СВОД!E4333)+SUMIFS(ЭКО!M:M,ЭКО!D:D,СВОД!C4333,ЭКО!F:F,СВОД!E4333)+SUMIFS(Диализ!O:O,Диализ!E:E,СВОД!C4333,Диализ!G:G,СВОД!E4333)+SUMIFS(Поликлиника!CT:CT,Поликлиника!D:D,СВОД!C4333,Поликлиника!F:F,СВОД!E4333)+SUMIFS('Скорая мед.помощь'!O:O,'Скорая мед.помощь'!E:E,СВОД!C4333,'Скорая мед.помощь'!G:G,СВОД!E4333)+SUMIFS(Услуги!AV:AV,Услуги!D:D,СВОД!C4333,Услуги!F:F,СВОД!E4333)</f>
        <v>0</v>
      </c>
      <c r="O4333" s="277">
        <f>SUMIFS(Сверхбаза!L:L,Сверхбаза!C:C,СВОД!C4333,Сверхбаза!E:E,СВОД!E4333)+SUMIFS(Сверхбаза!M:M,Сверхбаза!C:C,СВОД!C4333,Сверхбаза!E:E,СВОД!E4333)</f>
        <v>0</v>
      </c>
      <c r="P4333" s="251">
        <f>SUMIFS(Сверхбаза!N:N,Сверхбаза!C:C,СВОД!C4333,Сверхбаза!E:E,СВОД!E4333)</f>
        <v>0</v>
      </c>
      <c r="Q4333" s="251">
        <f>SUMIFS(Сверхбаза!P:P,Сверхбаза!C:C,СВОД!C4333,Сверхбаза!E:E,СВОД!E4333)</f>
        <v>0</v>
      </c>
      <c r="R4333" s="251">
        <f>SUMIFS(Сверхбаза!O:O,Сверхбаза!C:C,СВОД!C4333,Сверхбаза!E:E,СВОД!E4333)</f>
        <v>0</v>
      </c>
      <c r="S4333" s="251">
        <f>SUMIFS(Сверхбаза!Q:Q,Сверхбаза!C:C,СВОД!C4333,Сверхбаза!E:E,СВОД!E4333)</f>
        <v>0</v>
      </c>
      <c r="T4333" s="278">
        <f>SUMIFS(Сверхбаза!G:G,Сверхбаза!C:C,СВОД!C4333,Сверхбаза!E:E,СВОД!E4333)</f>
        <v>0</v>
      </c>
    </row>
    <row r="4334" spans="1:20" outlineLevel="1">
      <c r="A4334" s="264"/>
      <c r="B4334" s="254"/>
      <c r="C4334" s="254" t="str">
        <f>CONCATENATE(C4333," ","Итог")</f>
        <v>511101 Итог</v>
      </c>
      <c r="D4334" s="255"/>
      <c r="E4334" s="326"/>
      <c r="F4334" s="327"/>
      <c r="G4334" s="279"/>
      <c r="H4334" s="256"/>
      <c r="I4334" s="256"/>
      <c r="J4334" s="256"/>
      <c r="K4334" s="256"/>
      <c r="L4334" s="256"/>
      <c r="M4334" s="256"/>
      <c r="N4334" s="280">
        <f>SUBTOTAL(9,N4326:N4333)</f>
        <v>26431.443322989522</v>
      </c>
      <c r="O4334" s="279"/>
      <c r="P4334" s="256"/>
      <c r="Q4334" s="256"/>
      <c r="R4334" s="256"/>
      <c r="S4334" s="256"/>
      <c r="T4334" s="280">
        <f>SUBTOTAL(9,T4326:T4333)</f>
        <v>0</v>
      </c>
    </row>
    <row r="4335" spans="1:20" ht="38.25" outlineLevel="2">
      <c r="A4335" s="262" t="s">
        <v>92</v>
      </c>
      <c r="B4335" s="8">
        <v>509913</v>
      </c>
      <c r="C4335" s="8">
        <v>991301</v>
      </c>
      <c r="D4335" s="9" t="s">
        <v>657</v>
      </c>
      <c r="E4335" s="322">
        <v>1</v>
      </c>
      <c r="F4335" s="323" t="s">
        <v>12</v>
      </c>
      <c r="G4335" s="275">
        <f>SUMIFS('Круглосуточный стационар'!J:J,'Круглосуточный стационар'!D:D,СВОД!C4335,'Круглосуточный стационар'!F:F,СВОД!E4335)/2+SUMIFS(ВМП!J:J,ВМП!D:D,СВОД!C4335,ВМП!F:F,СВОД!E4335)/2+SUMIFS('Дневной стационар'!J:J,'Дневной стационар'!D:D,СВОД!C4335,'Дневной стационар'!F:F,СВОД!E4335)/2+SUMIFS(ЭКО!H:H,ЭКО!D:D,СВОД!C4335,ЭКО!F:F,СВОД!E4335)+SUMIFS(Диализ!J:J,Диализ!E:E,СВОД!C4335,Диализ!G:G,СВОД!E4335)</f>
        <v>310</v>
      </c>
      <c r="H4335" s="253">
        <f>SUMIFS(Поликлиника!H:H,Поликлиника!D:D,СВОД!C4335,Поликлиника!F:F,СВОД!E4335)</f>
        <v>0</v>
      </c>
      <c r="I4335" s="253">
        <f>SUMIFS(Поликлиника!BA:BA,Поликлиника!D:D,СВОД!C4335,Поликлиника!F:F,СВОД!E4335)</f>
        <v>0</v>
      </c>
      <c r="J4335" s="253">
        <f>SUMIFS(Поликлиника!BF:BF,Поликлиника!D:D,СВОД!C4335,Поликлиника!F:F,СВОД!E4335)</f>
        <v>0</v>
      </c>
      <c r="K4335" s="253">
        <f>SUMIFS(Поликлиника!BU:BU,Поликлиника!D:D,СВОД!C4335,Поликлиника!F:F,СВОД!E4335)</f>
        <v>0</v>
      </c>
      <c r="L4335" s="253">
        <f>SUMIFS(Услуги!H:H,Услуги!D:D,СВОД!C4335,Услуги!F:F,СВОД!E4335)+SUMIFS(Услуги!M:M,Услуги!D:D,СВОД!C4335,Услуги!F:F,СВОД!E4335)+SUMIFS(Услуги!R:R,Услуги!D:D,СВОД!C4335,Услуги!F:F,СВОД!E4335)+SUMIFS(Услуги!W:W,Услуги!D:D,СВОД!C4335,Услуги!F:F,СВОД!E4335)+SUMIFS(Услуги!AB:AB,Услуги!D:D,СВОД!C4335,Услуги!F:F,СВОД!E4335)+SUMIFS(Услуги!AG:AG,Услуги!D:D,СВОД!C4335,Услуги!F:F,СВОД!E4335)+SUMIFS(Услуги!AL:AL,Услуги!D:D,СВОД!C4335,Услуги!F:F,СВОД!E4335)+SUMIFS(Услуги!AQ:AQ,Услуги!D:D,СВОД!C4335,Услуги!F:F,СВОД!E4335)</f>
        <v>0</v>
      </c>
      <c r="M4335" s="253">
        <f>SUMIFS('Скорая мед.помощь'!J:J,'Скорая мед.помощь'!E:E,СВОД!C4335,'Скорая мед.помощь'!G:G,СВОД!E4335)</f>
        <v>0</v>
      </c>
      <c r="N4335" s="276">
        <f>SUMIFS('Круглосуточный стационар'!O:O,'Круглосуточный стационар'!D:D,СВОД!C4335,'Круглосуточный стационар'!F:F,СВОД!E4335)+SUMIFS(ВМП!O:O,ВМП!D:D,СВОД!C4335,ВМП!F:F,СВОД!E4335)+SUMIFS('Дневной стационар'!O:O,'Дневной стационар'!D:D,СВОД!C4335,'Дневной стационар'!F:F,СВОД!E4335)+SUMIFS(ЭКО!M:M,ЭКО!D:D,СВОД!C4335,ЭКО!F:F,СВОД!E4335)+SUMIFS(Диализ!O:O,Диализ!E:E,СВОД!C4335,Диализ!G:G,СВОД!E4335)+SUMIFS(Поликлиника!CT:CT,Поликлиника!D:D,СВОД!C4335,Поликлиника!F:F,СВОД!E4335)+SUMIFS('Скорая мед.помощь'!O:O,'Скорая мед.помощь'!E:E,СВОД!C4335,'Скорая мед.помощь'!G:G,СВОД!E4335)+SUMIFS(Услуги!AV:AV,Услуги!D:D,СВОД!C4335,Услуги!F:F,СВОД!E4335)</f>
        <v>8357.5672347222317</v>
      </c>
      <c r="O4335" s="275">
        <f>SUMIFS(Сверхбаза!L:L,Сверхбаза!C:C,СВОД!C4335,Сверхбаза!E:E,СВОД!E4335)+SUMIFS(Сверхбаза!M:M,Сверхбаза!C:C,СВОД!C4335,Сверхбаза!E:E,СВОД!E4335)</f>
        <v>1615</v>
      </c>
      <c r="P4335" s="253">
        <f>SUMIFS(Сверхбаза!N:N,Сверхбаза!C:C,СВОД!C4335,Сверхбаза!E:E,СВОД!E4335)</f>
        <v>0</v>
      </c>
      <c r="Q4335" s="253">
        <f>SUMIFS(Сверхбаза!P:P,Сверхбаза!C:C,СВОД!C4335,Сверхбаза!E:E,СВОД!E4335)</f>
        <v>0</v>
      </c>
      <c r="R4335" s="253">
        <f>SUMIFS(Сверхбаза!O:O,Сверхбаза!C:C,СВОД!C4335,Сверхбаза!E:E,СВОД!E4335)</f>
        <v>0</v>
      </c>
      <c r="S4335" s="253">
        <f>SUMIFS(Сверхбаза!Q:Q,Сверхбаза!C:C,СВОД!C4335,Сверхбаза!E:E,СВОД!E4335)</f>
        <v>0</v>
      </c>
      <c r="T4335" s="276">
        <f>SUMIFS(Сверхбаза!G:G,Сверхбаза!C:C,СВОД!C4335,Сверхбаза!E:E,СВОД!E4335)</f>
        <v>188517.01799999998</v>
      </c>
    </row>
    <row r="4336" spans="1:20" ht="38.25" outlineLevel="2">
      <c r="A4336" s="263" t="s">
        <v>92</v>
      </c>
      <c r="B4336" s="336">
        <v>509913</v>
      </c>
      <c r="C4336" s="336">
        <v>991301</v>
      </c>
      <c r="D4336" s="5" t="s">
        <v>657</v>
      </c>
      <c r="E4336" s="324">
        <v>13</v>
      </c>
      <c r="F4336" s="325" t="s">
        <v>704</v>
      </c>
      <c r="G4336" s="277">
        <f>SUMIFS('Круглосуточный стационар'!J:J,'Круглосуточный стационар'!D:D,СВОД!C4336,'Круглосуточный стационар'!F:F,СВОД!E4336)/2+SUMIFS(ВМП!J:J,ВМП!D:D,СВОД!C4336,ВМП!F:F,СВОД!E4336)/2+SUMIFS('Дневной стационар'!J:J,'Дневной стационар'!D:D,СВОД!C4336,'Дневной стационар'!F:F,СВОД!E4336)/2+SUMIFS(ЭКО!H:H,ЭКО!D:D,СВОД!C4336,ЭКО!F:F,СВОД!E4336)+SUMIFS(Диализ!J:J,Диализ!E:E,СВОД!C4336,Диализ!G:G,СВОД!E4336)</f>
        <v>0</v>
      </c>
      <c r="H4336" s="251">
        <f>SUMIFS(Поликлиника!H:H,Поликлиника!D:D,СВОД!C4336,Поликлиника!F:F,СВОД!E4336)</f>
        <v>0</v>
      </c>
      <c r="I4336" s="251">
        <f>SUMIFS(Поликлиника!BA:BA,Поликлиника!D:D,СВОД!C4336,Поликлиника!F:F,СВОД!E4336)</f>
        <v>0</v>
      </c>
      <c r="J4336" s="251">
        <f>SUMIFS(Поликлиника!BF:BF,Поликлиника!D:D,СВОД!C4336,Поликлиника!F:F,СВОД!E4336)</f>
        <v>0</v>
      </c>
      <c r="K4336" s="251">
        <f>SUMIFS(Поликлиника!BU:BU,Поликлиника!D:D,СВОД!C4336,Поликлиника!F:F,СВОД!E4336)</f>
        <v>0</v>
      </c>
      <c r="L4336" s="251">
        <f>SUMIFS(Услуги!H:H,Услуги!D:D,СВОД!C4336,Услуги!F:F,СВОД!E4336)+SUMIFS(Услуги!M:M,Услуги!D:D,СВОД!C4336,Услуги!F:F,СВОД!E4336)+SUMIFS(Услуги!R:R,Услуги!D:D,СВОД!C4336,Услуги!F:F,СВОД!E4336)+SUMIFS(Услуги!W:W,Услуги!D:D,СВОД!C4336,Услуги!F:F,СВОД!E4336)+SUMIFS(Услуги!AB:AB,Услуги!D:D,СВОД!C4336,Услуги!F:F,СВОД!E4336)+SUMIFS(Услуги!AG:AG,Услуги!D:D,СВОД!C4336,Услуги!F:F,СВОД!E4336)+SUMIFS(Услуги!AL:AL,Услуги!D:D,СВОД!C4336,Услуги!F:F,СВОД!E4336)+SUMIFS(Услуги!AQ:AQ,Услуги!D:D,СВОД!C4336,Услуги!F:F,СВОД!E4336)</f>
        <v>0</v>
      </c>
      <c r="M4336" s="251">
        <f>SUMIFS('Скорая мед.помощь'!J:J,'Скорая мед.помощь'!E:E,СВОД!C4336,'Скорая мед.помощь'!G:G,СВОД!E4336)</f>
        <v>0</v>
      </c>
      <c r="N4336" s="278">
        <f>SUMIFS('Круглосуточный стационар'!O:O,'Круглосуточный стационар'!D:D,СВОД!C4336,'Круглосуточный стационар'!F:F,СВОД!E4336)+SUMIFS(ВМП!O:O,ВМП!D:D,СВОД!C4336,ВМП!F:F,СВОД!E4336)+SUMIFS('Дневной стационар'!O:O,'Дневной стационар'!D:D,СВОД!C4336,'Дневной стационар'!F:F,СВОД!E4336)+SUMIFS(ЭКО!M:M,ЭКО!D:D,СВОД!C4336,ЭКО!F:F,СВОД!E4336)+SUMIFS(Диализ!O:O,Диализ!E:E,СВОД!C4336,Диализ!G:G,СВОД!E4336)+SUMIFS(Поликлиника!CT:CT,Поликлиника!D:D,СВОД!C4336,Поликлиника!F:F,СВОД!E4336)+SUMIFS('Скорая мед.помощь'!O:O,'Скорая мед.помощь'!E:E,СВОД!C4336,'Скорая мед.помощь'!G:G,СВОД!E4336)+SUMIFS(Услуги!AV:AV,Услуги!D:D,СВОД!C4336,Услуги!F:F,СВОД!E4336)</f>
        <v>0</v>
      </c>
      <c r="O4336" s="277">
        <f>SUMIFS(Сверхбаза!L:L,Сверхбаза!C:C,СВОД!C4336,Сверхбаза!E:E,СВОД!E4336)+SUMIFS(Сверхбаза!M:M,Сверхбаза!C:C,СВОД!C4336,Сверхбаза!E:E,СВОД!E4336)</f>
        <v>0</v>
      </c>
      <c r="P4336" s="251">
        <f>SUMIFS(Сверхбаза!N:N,Сверхбаза!C:C,СВОД!C4336,Сверхбаза!E:E,СВОД!E4336)</f>
        <v>0</v>
      </c>
      <c r="Q4336" s="251">
        <f>SUMIFS(Сверхбаза!P:P,Сверхбаза!C:C,СВОД!C4336,Сверхбаза!E:E,СВОД!E4336)</f>
        <v>0</v>
      </c>
      <c r="R4336" s="251">
        <f>SUMIFS(Сверхбаза!O:O,Сверхбаза!C:C,СВОД!C4336,Сверхбаза!E:E,СВОД!E4336)</f>
        <v>0</v>
      </c>
      <c r="S4336" s="251">
        <f>SUMIFS(Сверхбаза!Q:Q,Сверхбаза!C:C,СВОД!C4336,Сверхбаза!E:E,СВОД!E4336)</f>
        <v>0</v>
      </c>
      <c r="T4336" s="278">
        <f>SUMIFS(Сверхбаза!G:G,Сверхбаза!C:C,СВОД!C4336,Сверхбаза!E:E,СВОД!E4336)</f>
        <v>0</v>
      </c>
    </row>
    <row r="4337" spans="1:20" ht="38.25" outlineLevel="2">
      <c r="A4337" s="263" t="s">
        <v>92</v>
      </c>
      <c r="B4337" s="336">
        <v>509913</v>
      </c>
      <c r="C4337" s="336">
        <v>991301</v>
      </c>
      <c r="D4337" s="5" t="s">
        <v>657</v>
      </c>
      <c r="E4337" s="324">
        <v>2</v>
      </c>
      <c r="F4337" s="325" t="s">
        <v>173</v>
      </c>
      <c r="G4337" s="277">
        <f>SUMIFS('Круглосуточный стационар'!J:J,'Круглосуточный стационар'!D:D,СВОД!C4337,'Круглосуточный стационар'!F:F,СВОД!E4337)/2+SUMIFS(ВМП!J:J,ВМП!D:D,СВОД!C4337,ВМП!F:F,СВОД!E4337)/2+SUMIFS('Дневной стационар'!J:J,'Дневной стационар'!D:D,СВОД!C4337,'Дневной стационар'!F:F,СВОД!E4337)/2+SUMIFS(ЭКО!H:H,ЭКО!D:D,СВОД!C4337,ЭКО!F:F,СВОД!E4337)+SUMIFS(Диализ!J:J,Диализ!E:E,СВОД!C4337,Диализ!G:G,СВОД!E4337)</f>
        <v>0</v>
      </c>
      <c r="H4337" s="251">
        <f>SUMIFS(Поликлиника!H:H,Поликлиника!D:D,СВОД!C4337,Поликлиника!F:F,СВОД!E4337)</f>
        <v>0</v>
      </c>
      <c r="I4337" s="251">
        <f>SUMIFS(Поликлиника!BA:BA,Поликлиника!D:D,СВОД!C4337,Поликлиника!F:F,СВОД!E4337)</f>
        <v>0</v>
      </c>
      <c r="J4337" s="251">
        <f>SUMIFS(Поликлиника!BF:BF,Поликлиника!D:D,СВОД!C4337,Поликлиника!F:F,СВОД!E4337)</f>
        <v>0</v>
      </c>
      <c r="K4337" s="251">
        <f>SUMIFS(Поликлиника!BU:BU,Поликлиника!D:D,СВОД!C4337,Поликлиника!F:F,СВОД!E4337)</f>
        <v>0</v>
      </c>
      <c r="L4337" s="251">
        <f>SUMIFS(Услуги!H:H,Услуги!D:D,СВОД!C4337,Услуги!F:F,СВОД!E4337)+SUMIFS(Услуги!M:M,Услуги!D:D,СВОД!C4337,Услуги!F:F,СВОД!E4337)+SUMIFS(Услуги!R:R,Услуги!D:D,СВОД!C4337,Услуги!F:F,СВОД!E4337)+SUMIFS(Услуги!W:W,Услуги!D:D,СВОД!C4337,Услуги!F:F,СВОД!E4337)+SUMIFS(Услуги!AB:AB,Услуги!D:D,СВОД!C4337,Услуги!F:F,СВОД!E4337)+SUMIFS(Услуги!AG:AG,Услуги!D:D,СВОД!C4337,Услуги!F:F,СВОД!E4337)+SUMIFS(Услуги!AL:AL,Услуги!D:D,СВОД!C4337,Услуги!F:F,СВОД!E4337)+SUMIFS(Услуги!AQ:AQ,Услуги!D:D,СВОД!C4337,Услуги!F:F,СВОД!E4337)</f>
        <v>0</v>
      </c>
      <c r="M4337" s="251">
        <f>SUMIFS('Скорая мед.помощь'!J:J,'Скорая мед.помощь'!E:E,СВОД!C4337,'Скорая мед.помощь'!G:G,СВОД!E4337)</f>
        <v>0</v>
      </c>
      <c r="N4337" s="278">
        <f>SUMIFS('Круглосуточный стационар'!O:O,'Круглосуточный стационар'!D:D,СВОД!C4337,'Круглосуточный стационар'!F:F,СВОД!E4337)+SUMIFS(ВМП!O:O,ВМП!D:D,СВОД!C4337,ВМП!F:F,СВОД!E4337)+SUMIFS('Дневной стационар'!O:O,'Дневной стационар'!D:D,СВОД!C4337,'Дневной стационар'!F:F,СВОД!E4337)+SUMIFS(ЭКО!M:M,ЭКО!D:D,СВОД!C4337,ЭКО!F:F,СВОД!E4337)+SUMIFS(Диализ!O:O,Диализ!E:E,СВОД!C4337,Диализ!G:G,СВОД!E4337)+SUMIFS(Поликлиника!CT:CT,Поликлиника!D:D,СВОД!C4337,Поликлиника!F:F,СВОД!E4337)+SUMIFS('Скорая мед.помощь'!O:O,'Скорая мед.помощь'!E:E,СВОД!C4337,'Скорая мед.помощь'!G:G,СВОД!E4337)+SUMIFS(Услуги!AV:AV,Услуги!D:D,СВОД!C4337,Услуги!F:F,СВОД!E4337)</f>
        <v>0</v>
      </c>
      <c r="O4337" s="277">
        <f>SUMIFS(Сверхбаза!L:L,Сверхбаза!C:C,СВОД!C4337,Сверхбаза!E:E,СВОД!E4337)+SUMIFS(Сверхбаза!M:M,Сверхбаза!C:C,СВОД!C4337,Сверхбаза!E:E,СВОД!E4337)</f>
        <v>0</v>
      </c>
      <c r="P4337" s="251">
        <f>SUMIFS(Сверхбаза!N:N,Сверхбаза!C:C,СВОД!C4337,Сверхбаза!E:E,СВОД!E4337)</f>
        <v>0</v>
      </c>
      <c r="Q4337" s="251">
        <f>SUMIFS(Сверхбаза!P:P,Сверхбаза!C:C,СВОД!C4337,Сверхбаза!E:E,СВОД!E4337)</f>
        <v>0</v>
      </c>
      <c r="R4337" s="251">
        <f>SUMIFS(Сверхбаза!O:O,Сверхбаза!C:C,СВОД!C4337,Сверхбаза!E:E,СВОД!E4337)</f>
        <v>0</v>
      </c>
      <c r="S4337" s="251">
        <f>SUMIFS(Сверхбаза!Q:Q,Сверхбаза!C:C,СВОД!C4337,Сверхбаза!E:E,СВОД!E4337)</f>
        <v>0</v>
      </c>
      <c r="T4337" s="278">
        <f>SUMIFS(Сверхбаза!G:G,Сверхбаза!C:C,СВОД!C4337,Сверхбаза!E:E,СВОД!E4337)</f>
        <v>0</v>
      </c>
    </row>
    <row r="4338" spans="1:20" ht="38.25" outlineLevel="2">
      <c r="A4338" s="263" t="s">
        <v>92</v>
      </c>
      <c r="B4338" s="336">
        <v>509913</v>
      </c>
      <c r="C4338" s="336">
        <v>991301</v>
      </c>
      <c r="D4338" s="5" t="s">
        <v>657</v>
      </c>
      <c r="E4338" s="324">
        <v>6</v>
      </c>
      <c r="F4338" s="325" t="s">
        <v>705</v>
      </c>
      <c r="G4338" s="277">
        <f>SUMIFS('Круглосуточный стационар'!J:J,'Круглосуточный стационар'!D:D,СВОД!C4338,'Круглосуточный стационар'!F:F,СВОД!E4338)/2+SUMIFS(ВМП!J:J,ВМП!D:D,СВОД!C4338,ВМП!F:F,СВОД!E4338)/2+SUMIFS('Дневной стационар'!J:J,'Дневной стационар'!D:D,СВОД!C4338,'Дневной стационар'!F:F,СВОД!E4338)/2+SUMIFS(ЭКО!H:H,ЭКО!D:D,СВОД!C4338,ЭКО!F:F,СВОД!E4338)+SUMIFS(Диализ!J:J,Диализ!E:E,СВОД!C4338,Диализ!G:G,СВОД!E4338)</f>
        <v>0</v>
      </c>
      <c r="H4338" s="251">
        <f>SUMIFS(Поликлиника!H:H,Поликлиника!D:D,СВОД!C4338,Поликлиника!F:F,СВОД!E4338)</f>
        <v>0</v>
      </c>
      <c r="I4338" s="251">
        <f>SUMIFS(Поликлиника!BA:BA,Поликлиника!D:D,СВОД!C4338,Поликлиника!F:F,СВОД!E4338)</f>
        <v>0</v>
      </c>
      <c r="J4338" s="251">
        <f>SUMIFS(Поликлиника!BF:BF,Поликлиника!D:D,СВОД!C4338,Поликлиника!F:F,СВОД!E4338)</f>
        <v>0</v>
      </c>
      <c r="K4338" s="251">
        <f>SUMIFS(Поликлиника!BU:BU,Поликлиника!D:D,СВОД!C4338,Поликлиника!F:F,СВОД!E4338)</f>
        <v>0</v>
      </c>
      <c r="L4338" s="251">
        <f>SUMIFS(Услуги!H:H,Услуги!D:D,СВОД!C4338,Услуги!F:F,СВОД!E4338)+SUMIFS(Услуги!M:M,Услуги!D:D,СВОД!C4338,Услуги!F:F,СВОД!E4338)+SUMIFS(Услуги!R:R,Услуги!D:D,СВОД!C4338,Услуги!F:F,СВОД!E4338)+SUMIFS(Услуги!W:W,Услуги!D:D,СВОД!C4338,Услуги!F:F,СВОД!E4338)+SUMIFS(Услуги!AB:AB,Услуги!D:D,СВОД!C4338,Услуги!F:F,СВОД!E4338)+SUMIFS(Услуги!AG:AG,Услуги!D:D,СВОД!C4338,Услуги!F:F,СВОД!E4338)+SUMIFS(Услуги!AL:AL,Услуги!D:D,СВОД!C4338,Услуги!F:F,СВОД!E4338)+SUMIFS(Услуги!AQ:AQ,Услуги!D:D,СВОД!C4338,Услуги!F:F,СВОД!E4338)</f>
        <v>0</v>
      </c>
      <c r="M4338" s="251">
        <f>SUMIFS('Скорая мед.помощь'!J:J,'Скорая мед.помощь'!E:E,СВОД!C4338,'Скорая мед.помощь'!G:G,СВОД!E4338)</f>
        <v>0</v>
      </c>
      <c r="N4338" s="278">
        <f>SUMIFS('Круглосуточный стационар'!O:O,'Круглосуточный стационар'!D:D,СВОД!C4338,'Круглосуточный стационар'!F:F,СВОД!E4338)+SUMIFS(ВМП!O:O,ВМП!D:D,СВОД!C4338,ВМП!F:F,СВОД!E4338)+SUMIFS('Дневной стационар'!O:O,'Дневной стационар'!D:D,СВОД!C4338,'Дневной стационар'!F:F,СВОД!E4338)+SUMIFS(ЭКО!M:M,ЭКО!D:D,СВОД!C4338,ЭКО!F:F,СВОД!E4338)+SUMIFS(Диализ!O:O,Диализ!E:E,СВОД!C4338,Диализ!G:G,СВОД!E4338)+SUMIFS(Поликлиника!CT:CT,Поликлиника!D:D,СВОД!C4338,Поликлиника!F:F,СВОД!E4338)+SUMIFS('Скорая мед.помощь'!O:O,'Скорая мед.помощь'!E:E,СВОД!C4338,'Скорая мед.помощь'!G:G,СВОД!E4338)+SUMIFS(Услуги!AV:AV,Услуги!D:D,СВОД!C4338,Услуги!F:F,СВОД!E4338)</f>
        <v>0</v>
      </c>
      <c r="O4338" s="277">
        <f>SUMIFS(Сверхбаза!L:L,Сверхбаза!C:C,СВОД!C4338,Сверхбаза!E:E,СВОД!E4338)+SUMIFS(Сверхбаза!M:M,Сверхбаза!C:C,СВОД!C4338,Сверхбаза!E:E,СВОД!E4338)</f>
        <v>0</v>
      </c>
      <c r="P4338" s="251">
        <f>SUMIFS(Сверхбаза!N:N,Сверхбаза!C:C,СВОД!C4338,Сверхбаза!E:E,СВОД!E4338)</f>
        <v>0</v>
      </c>
      <c r="Q4338" s="251">
        <f>SUMIFS(Сверхбаза!P:P,Сверхбаза!C:C,СВОД!C4338,Сверхбаза!E:E,СВОД!E4338)</f>
        <v>0</v>
      </c>
      <c r="R4338" s="251">
        <f>SUMIFS(Сверхбаза!O:O,Сверхбаза!C:C,СВОД!C4338,Сверхбаза!E:E,СВОД!E4338)</f>
        <v>0</v>
      </c>
      <c r="S4338" s="251">
        <f>SUMIFS(Сверхбаза!Q:Q,Сверхбаза!C:C,СВОД!C4338,Сверхбаза!E:E,СВОД!E4338)</f>
        <v>0</v>
      </c>
      <c r="T4338" s="278">
        <f>SUMIFS(Сверхбаза!G:G,Сверхбаза!C:C,СВОД!C4338,Сверхбаза!E:E,СВОД!E4338)</f>
        <v>0</v>
      </c>
    </row>
    <row r="4339" spans="1:20" ht="38.25" outlineLevel="2">
      <c r="A4339" s="263" t="s">
        <v>92</v>
      </c>
      <c r="B4339" s="336">
        <v>509913</v>
      </c>
      <c r="C4339" s="336">
        <v>991301</v>
      </c>
      <c r="D4339" s="5" t="s">
        <v>657</v>
      </c>
      <c r="E4339" s="324">
        <v>3</v>
      </c>
      <c r="F4339" s="325" t="s">
        <v>174</v>
      </c>
      <c r="G4339" s="277">
        <f>SUMIFS('Круглосуточный стационар'!J:J,'Круглосуточный стационар'!D:D,СВОД!C4339,'Круглосуточный стационар'!F:F,СВОД!E4339)/2+SUMIFS(ВМП!J:J,ВМП!D:D,СВОД!C4339,ВМП!F:F,СВОД!E4339)/2+SUMIFS('Дневной стационар'!J:J,'Дневной стационар'!D:D,СВОД!C4339,'Дневной стационар'!F:F,СВОД!E4339)/2+SUMIFS(ЭКО!H:H,ЭКО!D:D,СВОД!C4339,ЭКО!F:F,СВОД!E4339)+SUMIFS(Диализ!J:J,Диализ!E:E,СВОД!C4339,Диализ!G:G,СВОД!E4339)</f>
        <v>0</v>
      </c>
      <c r="H4339" s="251">
        <f>SUMIFS(Поликлиника!H:H,Поликлиника!D:D,СВОД!C4339,Поликлиника!F:F,СВОД!E4339)</f>
        <v>100</v>
      </c>
      <c r="I4339" s="251">
        <f>SUMIFS(Поликлиника!BA:BA,Поликлиника!D:D,СВОД!C4339,Поликлиника!F:F,СВОД!E4339)</f>
        <v>0</v>
      </c>
      <c r="J4339" s="251">
        <f>SUMIFS(Поликлиника!BF:BF,Поликлиника!D:D,СВОД!C4339,Поликлиника!F:F,СВОД!E4339)</f>
        <v>0</v>
      </c>
      <c r="K4339" s="251">
        <f>SUMIFS(Поликлиника!BU:BU,Поликлиника!D:D,СВОД!C4339,Поликлиника!F:F,СВОД!E4339)</f>
        <v>3050</v>
      </c>
      <c r="L4339" s="251">
        <f>SUMIFS(Услуги!H:H,Услуги!D:D,СВОД!C4339,Услуги!F:F,СВОД!E4339)+SUMIFS(Услуги!M:M,Услуги!D:D,СВОД!C4339,Услуги!F:F,СВОД!E4339)+SUMIFS(Услуги!R:R,Услуги!D:D,СВОД!C4339,Услуги!F:F,СВОД!E4339)+SUMIFS(Услуги!W:W,Услуги!D:D,СВОД!C4339,Услуги!F:F,СВОД!E4339)+SUMIFS(Услуги!AB:AB,Услуги!D:D,СВОД!C4339,Услуги!F:F,СВОД!E4339)+SUMIFS(Услуги!AG:AG,Услуги!D:D,СВОД!C4339,Услуги!F:F,СВОД!E4339)+SUMIFS(Услуги!AL:AL,Услуги!D:D,СВОД!C4339,Услуги!F:F,СВОД!E4339)+SUMIFS(Услуги!AQ:AQ,Услуги!D:D,СВОД!C4339,Услуги!F:F,СВОД!E4339)</f>
        <v>515.84</v>
      </c>
      <c r="M4339" s="251">
        <f>SUMIFS('Скорая мед.помощь'!J:J,'Скорая мед.помощь'!E:E,СВОД!C4339,'Скорая мед.помощь'!G:G,СВОД!E4339)</f>
        <v>0</v>
      </c>
      <c r="N4339" s="278">
        <f>SUMIFS('Круглосуточный стационар'!O:O,'Круглосуточный стационар'!D:D,СВОД!C4339,'Круглосуточный стационар'!F:F,СВОД!E4339)+SUMIFS(ВМП!O:O,ВМП!D:D,СВОД!C4339,ВМП!F:F,СВОД!E4339)+SUMIFS('Дневной стационар'!O:O,'Дневной стационар'!D:D,СВОД!C4339,'Дневной стационар'!F:F,СВОД!E4339)+SUMIFS(ЭКО!M:M,ЭКО!D:D,СВОД!C4339,ЭКО!F:F,СВОД!E4339)+SUMIFS(Диализ!O:O,Диализ!E:E,СВОД!C4339,Диализ!G:G,СВОД!E4339)+SUMIFS(Поликлиника!CT:CT,Поликлиника!D:D,СВОД!C4339,Поликлиника!F:F,СВОД!E4339)+SUMIFS('Скорая мед.помощь'!O:O,'Скорая мед.помощь'!E:E,СВОД!C4339,'Скорая мед.помощь'!G:G,СВОД!E4339)+SUMIFS(Услуги!AV:AV,Услуги!D:D,СВОД!C4339,Услуги!F:F,СВОД!E4339)</f>
        <v>2123.6744125</v>
      </c>
      <c r="O4339" s="277">
        <f>SUMIFS(Сверхбаза!L:L,Сверхбаза!C:C,СВОД!C4339,Сверхбаза!E:E,СВОД!E4339)+SUMIFS(Сверхбаза!M:M,Сверхбаза!C:C,СВОД!C4339,Сверхбаза!E:E,СВОД!E4339)</f>
        <v>0</v>
      </c>
      <c r="P4339" s="251">
        <f>SUMIFS(Сверхбаза!N:N,Сверхбаза!C:C,СВОД!C4339,Сверхбаза!E:E,СВОД!E4339)</f>
        <v>0</v>
      </c>
      <c r="Q4339" s="251">
        <f>SUMIFS(Сверхбаза!P:P,Сверхбаза!C:C,СВОД!C4339,Сверхбаза!E:E,СВОД!E4339)</f>
        <v>0</v>
      </c>
      <c r="R4339" s="251">
        <f>SUMIFS(Сверхбаза!O:O,Сверхбаза!C:C,СВОД!C4339,Сверхбаза!E:E,СВОД!E4339)</f>
        <v>500</v>
      </c>
      <c r="S4339" s="251">
        <f>SUMIFS(Сверхбаза!Q:Q,Сверхбаза!C:C,СВОД!C4339,Сверхбаза!E:E,СВОД!E4339)</f>
        <v>0</v>
      </c>
      <c r="T4339" s="278">
        <f>SUMIFS(Сверхбаза!G:G,Сверхбаза!C:C,СВОД!C4339,Сверхбаза!E:E,СВОД!E4339)</f>
        <v>738.00900000000001</v>
      </c>
    </row>
    <row r="4340" spans="1:20" ht="38.25" outlineLevel="2">
      <c r="A4340" s="263" t="s">
        <v>92</v>
      </c>
      <c r="B4340" s="336">
        <v>509913</v>
      </c>
      <c r="C4340" s="336">
        <v>991301</v>
      </c>
      <c r="D4340" s="5" t="s">
        <v>657</v>
      </c>
      <c r="E4340" s="324">
        <v>7</v>
      </c>
      <c r="F4340" s="325" t="s">
        <v>706</v>
      </c>
      <c r="G4340" s="277">
        <f>SUMIFS('Круглосуточный стационар'!J:J,'Круглосуточный стационар'!D:D,СВОД!C4340,'Круглосуточный стационар'!F:F,СВОД!E4340)/2+SUMIFS(ВМП!J:J,ВМП!D:D,СВОД!C4340,ВМП!F:F,СВОД!E4340)/2+SUMIFS('Дневной стационар'!J:J,'Дневной стационар'!D:D,СВОД!C4340,'Дневной стационар'!F:F,СВОД!E4340)/2+SUMIFS(ЭКО!H:H,ЭКО!D:D,СВОД!C4340,ЭКО!F:F,СВОД!E4340)+SUMIFS(Диализ!J:J,Диализ!E:E,СВОД!C4340,Диализ!G:G,СВОД!E4340)</f>
        <v>0</v>
      </c>
      <c r="H4340" s="251">
        <f>SUMIFS(Поликлиника!H:H,Поликлиника!D:D,СВОД!C4340,Поликлиника!F:F,СВОД!E4340)</f>
        <v>0</v>
      </c>
      <c r="I4340" s="251">
        <f>SUMIFS(Поликлиника!BA:BA,Поликлиника!D:D,СВОД!C4340,Поликлиника!F:F,СВОД!E4340)</f>
        <v>0</v>
      </c>
      <c r="J4340" s="251">
        <f>SUMIFS(Поликлиника!BF:BF,Поликлиника!D:D,СВОД!C4340,Поликлиника!F:F,СВОД!E4340)</f>
        <v>0</v>
      </c>
      <c r="K4340" s="251">
        <f>SUMIFS(Поликлиника!BU:BU,Поликлиника!D:D,СВОД!C4340,Поликлиника!F:F,СВОД!E4340)</f>
        <v>0</v>
      </c>
      <c r="L4340" s="251">
        <f>SUMIFS(Услуги!H:H,Услуги!D:D,СВОД!C4340,Услуги!F:F,СВОД!E4340)+SUMIFS(Услуги!M:M,Услуги!D:D,СВОД!C4340,Услуги!F:F,СВОД!E4340)+SUMIFS(Услуги!R:R,Услуги!D:D,СВОД!C4340,Услуги!F:F,СВОД!E4340)+SUMIFS(Услуги!W:W,Услуги!D:D,СВОД!C4340,Услуги!F:F,СВОД!E4340)+SUMIFS(Услуги!AB:AB,Услуги!D:D,СВОД!C4340,Услуги!F:F,СВОД!E4340)+SUMIFS(Услуги!AG:AG,Услуги!D:D,СВОД!C4340,Услуги!F:F,СВОД!E4340)+SUMIFS(Услуги!AL:AL,Услуги!D:D,СВОД!C4340,Услуги!F:F,СВОД!E4340)+SUMIFS(Услуги!AQ:AQ,Услуги!D:D,СВОД!C4340,Услуги!F:F,СВОД!E4340)</f>
        <v>0</v>
      </c>
      <c r="M4340" s="251">
        <f>SUMIFS('Скорая мед.помощь'!J:J,'Скорая мед.помощь'!E:E,СВОД!C4340,'Скорая мед.помощь'!G:G,СВОД!E4340)</f>
        <v>0</v>
      </c>
      <c r="N4340" s="278">
        <f>SUMIFS('Круглосуточный стационар'!O:O,'Круглосуточный стационар'!D:D,СВОД!C4340,'Круглосуточный стационар'!F:F,СВОД!E4340)+SUMIFS(ВМП!O:O,ВМП!D:D,СВОД!C4340,ВМП!F:F,СВОД!E4340)+SUMIFS('Дневной стационар'!O:O,'Дневной стационар'!D:D,СВОД!C4340,'Дневной стационар'!F:F,СВОД!E4340)+SUMIFS(ЭКО!M:M,ЭКО!D:D,СВОД!C4340,ЭКО!F:F,СВОД!E4340)+SUMIFS(Диализ!O:O,Диализ!E:E,СВОД!C4340,Диализ!G:G,СВОД!E4340)+SUMIFS(Поликлиника!CT:CT,Поликлиника!D:D,СВОД!C4340,Поликлиника!F:F,СВОД!E4340)+SUMIFS('Скорая мед.помощь'!O:O,'Скорая мед.помощь'!E:E,СВОД!C4340,'Скорая мед.помощь'!G:G,СВОД!E4340)+SUMIFS(Услуги!AV:AV,Услуги!D:D,СВОД!C4340,Услуги!F:F,СВОД!E4340)</f>
        <v>0</v>
      </c>
      <c r="O4340" s="277">
        <f>SUMIFS(Сверхбаза!L:L,Сверхбаза!C:C,СВОД!C4340,Сверхбаза!E:E,СВОД!E4340)+SUMIFS(Сверхбаза!M:M,Сверхбаза!C:C,СВОД!C4340,Сверхбаза!E:E,СВОД!E4340)</f>
        <v>0</v>
      </c>
      <c r="P4340" s="251">
        <f>SUMIFS(Сверхбаза!N:N,Сверхбаза!C:C,СВОД!C4340,Сверхбаза!E:E,СВОД!E4340)</f>
        <v>0</v>
      </c>
      <c r="Q4340" s="251">
        <f>SUMIFS(Сверхбаза!P:P,Сверхбаза!C:C,СВОД!C4340,Сверхбаза!E:E,СВОД!E4340)</f>
        <v>0</v>
      </c>
      <c r="R4340" s="251">
        <f>SUMIFS(Сверхбаза!O:O,Сверхбаза!C:C,СВОД!C4340,Сверхбаза!E:E,СВОД!E4340)</f>
        <v>0</v>
      </c>
      <c r="S4340" s="251">
        <f>SUMIFS(Сверхбаза!Q:Q,Сверхбаза!C:C,СВОД!C4340,Сверхбаза!E:E,СВОД!E4340)</f>
        <v>0</v>
      </c>
      <c r="T4340" s="278">
        <f>SUMIFS(Сверхбаза!G:G,Сверхбаза!C:C,СВОД!C4340,Сверхбаза!E:E,СВОД!E4340)</f>
        <v>0</v>
      </c>
    </row>
    <row r="4341" spans="1:20" ht="38.25" outlineLevel="2">
      <c r="A4341" s="263" t="s">
        <v>92</v>
      </c>
      <c r="B4341" s="336">
        <v>509913</v>
      </c>
      <c r="C4341" s="336">
        <v>991301</v>
      </c>
      <c r="D4341" s="5" t="s">
        <v>657</v>
      </c>
      <c r="E4341" s="324">
        <v>70</v>
      </c>
      <c r="F4341" s="325" t="s">
        <v>707</v>
      </c>
      <c r="G4341" s="277">
        <f>SUMIFS('Круглосуточный стационар'!J:J,'Круглосуточный стационар'!D:D,СВОД!C4341,'Круглосуточный стационар'!F:F,СВОД!E4341)/2+SUMIFS(ВМП!J:J,ВМП!D:D,СВОД!C4341,ВМП!F:F,СВОД!E4341)/2+SUMIFS('Дневной стационар'!J:J,'Дневной стационар'!D:D,СВОД!C4341,'Дневной стационар'!F:F,СВОД!E4341)/2+SUMIFS(ЭКО!H:H,ЭКО!D:D,СВОД!C4341,ЭКО!F:F,СВОД!E4341)+SUMIFS(Диализ!J:J,Диализ!E:E,СВОД!C4341,Диализ!G:G,СВОД!E4341)</f>
        <v>0</v>
      </c>
      <c r="H4341" s="251">
        <f>SUMIFS(Поликлиника!H:H,Поликлиника!D:D,СВОД!C4341,Поликлиника!F:F,СВОД!E4341)</f>
        <v>0</v>
      </c>
      <c r="I4341" s="251">
        <f>SUMIFS(Поликлиника!BA:BA,Поликлиника!D:D,СВОД!C4341,Поликлиника!F:F,СВОД!E4341)</f>
        <v>0</v>
      </c>
      <c r="J4341" s="251">
        <f>SUMIFS(Поликлиника!BF:BF,Поликлиника!D:D,СВОД!C4341,Поликлиника!F:F,СВОД!E4341)</f>
        <v>0</v>
      </c>
      <c r="K4341" s="251">
        <f>SUMIFS(Поликлиника!BU:BU,Поликлиника!D:D,СВОД!C4341,Поликлиника!F:F,СВОД!E4341)</f>
        <v>0</v>
      </c>
      <c r="L4341" s="251">
        <f>SUMIFS(Услуги!H:H,Услуги!D:D,СВОД!C4341,Услуги!F:F,СВОД!E4341)+SUMIFS(Услуги!M:M,Услуги!D:D,СВОД!C4341,Услуги!F:F,СВОД!E4341)+SUMIFS(Услуги!R:R,Услуги!D:D,СВОД!C4341,Услуги!F:F,СВОД!E4341)+SUMIFS(Услуги!W:W,Услуги!D:D,СВОД!C4341,Услуги!F:F,СВОД!E4341)+SUMIFS(Услуги!AB:AB,Услуги!D:D,СВОД!C4341,Услуги!F:F,СВОД!E4341)+SUMIFS(Услуги!AG:AG,Услуги!D:D,СВОД!C4341,Услуги!F:F,СВОД!E4341)+SUMIFS(Услуги!AL:AL,Услуги!D:D,СВОД!C4341,Услуги!F:F,СВОД!E4341)+SUMIFS(Услуги!AQ:AQ,Услуги!D:D,СВОД!C4341,Услуги!F:F,СВОД!E4341)</f>
        <v>0</v>
      </c>
      <c r="M4341" s="251">
        <f>SUMIFS('Скорая мед.помощь'!J:J,'Скорая мед.помощь'!E:E,СВОД!C4341,'Скорая мед.помощь'!G:G,СВОД!E4341)</f>
        <v>0</v>
      </c>
      <c r="N4341" s="278">
        <f>SUMIFS('Круглосуточный стационар'!O:O,'Круглосуточный стационар'!D:D,СВОД!C4341,'Круглосуточный стационар'!F:F,СВОД!E4341)+SUMIFS(ВМП!O:O,ВМП!D:D,СВОД!C4341,ВМП!F:F,СВОД!E4341)+SUMIFS('Дневной стационар'!O:O,'Дневной стационар'!D:D,СВОД!C4341,'Дневной стационар'!F:F,СВОД!E4341)+SUMIFS(ЭКО!M:M,ЭКО!D:D,СВОД!C4341,ЭКО!F:F,СВОД!E4341)+SUMIFS(Диализ!O:O,Диализ!E:E,СВОД!C4341,Диализ!G:G,СВОД!E4341)+SUMIFS(Поликлиника!CT:CT,Поликлиника!D:D,СВОД!C4341,Поликлиника!F:F,СВОД!E4341)+SUMIFS('Скорая мед.помощь'!O:O,'Скорая мед.помощь'!E:E,СВОД!C4341,'Скорая мед.помощь'!G:G,СВОД!E4341)+SUMIFS(Услуги!AV:AV,Услуги!D:D,СВОД!C4341,Услуги!F:F,СВОД!E4341)</f>
        <v>0</v>
      </c>
      <c r="O4341" s="277">
        <f>SUMIFS(Сверхбаза!L:L,Сверхбаза!C:C,СВОД!C4341,Сверхбаза!E:E,СВОД!E4341)+SUMIFS(Сверхбаза!M:M,Сверхбаза!C:C,СВОД!C4341,Сверхбаза!E:E,СВОД!E4341)</f>
        <v>0</v>
      </c>
      <c r="P4341" s="251">
        <f>SUMIFS(Сверхбаза!N:N,Сверхбаза!C:C,СВОД!C4341,Сверхбаза!E:E,СВОД!E4341)</f>
        <v>0</v>
      </c>
      <c r="Q4341" s="251">
        <f>SUMIFS(Сверхбаза!P:P,Сверхбаза!C:C,СВОД!C4341,Сверхбаза!E:E,СВОД!E4341)</f>
        <v>0</v>
      </c>
      <c r="R4341" s="251">
        <f>SUMIFS(Сверхбаза!O:O,Сверхбаза!C:C,СВОД!C4341,Сверхбаза!E:E,СВОД!E4341)</f>
        <v>0</v>
      </c>
      <c r="S4341" s="251">
        <f>SUMIFS(Сверхбаза!Q:Q,Сверхбаза!C:C,СВОД!C4341,Сверхбаза!E:E,СВОД!E4341)</f>
        <v>0</v>
      </c>
      <c r="T4341" s="278">
        <f>SUMIFS(Сверхбаза!G:G,Сверхбаза!C:C,СВОД!C4341,Сверхбаза!E:E,СВОД!E4341)</f>
        <v>0</v>
      </c>
    </row>
    <row r="4342" spans="1:20" ht="38.25" outlineLevel="2">
      <c r="A4342" s="263" t="s">
        <v>92</v>
      </c>
      <c r="B4342" s="336">
        <v>509913</v>
      </c>
      <c r="C4342" s="336">
        <v>991301</v>
      </c>
      <c r="D4342" s="5" t="s">
        <v>657</v>
      </c>
      <c r="E4342" s="324">
        <v>94</v>
      </c>
      <c r="F4342" s="325" t="s">
        <v>157</v>
      </c>
      <c r="G4342" s="277">
        <f>SUMIFS('Круглосуточный стационар'!J:J,'Круглосуточный стационар'!D:D,СВОД!C4342,'Круглосуточный стационар'!F:F,СВОД!E4342)/2+SUMIFS(ВМП!J:J,ВМП!D:D,СВОД!C4342,ВМП!F:F,СВОД!E4342)/2+SUMIFS('Дневной стационар'!J:J,'Дневной стационар'!D:D,СВОД!C4342,'Дневной стационар'!F:F,СВОД!E4342)/2+SUMIFS(ЭКО!H:H,ЭКО!D:D,СВОД!C4342,ЭКО!F:F,СВОД!E4342)+SUMIFS(Диализ!J:J,Диализ!E:E,СВОД!C4342,Диализ!G:G,СВОД!E4342)</f>
        <v>0</v>
      </c>
      <c r="H4342" s="251">
        <f>SUMIFS(Поликлиника!H:H,Поликлиника!D:D,СВОД!C4342,Поликлиника!F:F,СВОД!E4342)</f>
        <v>0</v>
      </c>
      <c r="I4342" s="251">
        <f>SUMIFS(Поликлиника!BA:BA,Поликлиника!D:D,СВОД!C4342,Поликлиника!F:F,СВОД!E4342)</f>
        <v>0</v>
      </c>
      <c r="J4342" s="251">
        <f>SUMIFS(Поликлиника!BF:BF,Поликлиника!D:D,СВОД!C4342,Поликлиника!F:F,СВОД!E4342)</f>
        <v>0</v>
      </c>
      <c r="K4342" s="251">
        <f>SUMIFS(Поликлиника!BU:BU,Поликлиника!D:D,СВОД!C4342,Поликлиника!F:F,СВОД!E4342)</f>
        <v>0</v>
      </c>
      <c r="L4342" s="251">
        <f>SUMIFS(Услуги!H:H,Услуги!D:D,СВОД!C4342,Услуги!F:F,СВОД!E4342)+SUMIFS(Услуги!M:M,Услуги!D:D,СВОД!C4342,Услуги!F:F,СВОД!E4342)+SUMIFS(Услуги!R:R,Услуги!D:D,СВОД!C4342,Услуги!F:F,СВОД!E4342)+SUMIFS(Услуги!W:W,Услуги!D:D,СВОД!C4342,Услуги!F:F,СВОД!E4342)+SUMIFS(Услуги!AB:AB,Услуги!D:D,СВОД!C4342,Услуги!F:F,СВОД!E4342)+SUMIFS(Услуги!AG:AG,Услуги!D:D,СВОД!C4342,Услуги!F:F,СВОД!E4342)+SUMIFS(Услуги!AL:AL,Услуги!D:D,СВОД!C4342,Услуги!F:F,СВОД!E4342)+SUMIFS(Услуги!AQ:AQ,Услуги!D:D,СВОД!C4342,Услуги!F:F,СВОД!E4342)</f>
        <v>0</v>
      </c>
      <c r="M4342" s="251">
        <f>SUMIFS('Скорая мед.помощь'!J:J,'Скорая мед.помощь'!E:E,СВОД!C4342,'Скорая мед.помощь'!G:G,СВОД!E4342)</f>
        <v>0</v>
      </c>
      <c r="N4342" s="278">
        <f>SUMIFS('Круглосуточный стационар'!O:O,'Круглосуточный стационар'!D:D,СВОД!C4342,'Круглосуточный стационар'!F:F,СВОД!E4342)+SUMIFS(ВМП!O:O,ВМП!D:D,СВОД!C4342,ВМП!F:F,СВОД!E4342)+SUMIFS('Дневной стационар'!O:O,'Дневной стационар'!D:D,СВОД!C4342,'Дневной стационар'!F:F,СВОД!E4342)+SUMIFS(ЭКО!M:M,ЭКО!D:D,СВОД!C4342,ЭКО!F:F,СВОД!E4342)+SUMIFS(Диализ!O:O,Диализ!E:E,СВОД!C4342,Диализ!G:G,СВОД!E4342)+SUMIFS(Поликлиника!CT:CT,Поликлиника!D:D,СВОД!C4342,Поликлиника!F:F,СВОД!E4342)+SUMIFS('Скорая мед.помощь'!O:O,'Скорая мед.помощь'!E:E,СВОД!C4342,'Скорая мед.помощь'!G:G,СВОД!E4342)+SUMIFS(Услуги!AV:AV,Услуги!D:D,СВОД!C4342,Услуги!F:F,СВОД!E4342)</f>
        <v>0</v>
      </c>
      <c r="O4342" s="277">
        <f>SUMIFS(Сверхбаза!L:L,Сверхбаза!C:C,СВОД!C4342,Сверхбаза!E:E,СВОД!E4342)+SUMIFS(Сверхбаза!M:M,Сверхбаза!C:C,СВОД!C4342,Сверхбаза!E:E,СВОД!E4342)</f>
        <v>0</v>
      </c>
      <c r="P4342" s="251">
        <f>SUMIFS(Сверхбаза!N:N,Сверхбаза!C:C,СВОД!C4342,Сверхбаза!E:E,СВОД!E4342)</f>
        <v>0</v>
      </c>
      <c r="Q4342" s="251">
        <f>SUMIFS(Сверхбаза!P:P,Сверхбаза!C:C,СВОД!C4342,Сверхбаза!E:E,СВОД!E4342)</f>
        <v>0</v>
      </c>
      <c r="R4342" s="251">
        <f>SUMIFS(Сверхбаза!O:O,Сверхбаза!C:C,СВОД!C4342,Сверхбаза!E:E,СВОД!E4342)</f>
        <v>0</v>
      </c>
      <c r="S4342" s="251">
        <f>SUMIFS(Сверхбаза!Q:Q,Сверхбаза!C:C,СВОД!C4342,Сверхбаза!E:E,СВОД!E4342)</f>
        <v>0</v>
      </c>
      <c r="T4342" s="278">
        <f>SUMIFS(Сверхбаза!G:G,Сверхбаза!C:C,СВОД!C4342,Сверхбаза!E:E,СВОД!E4342)</f>
        <v>0</v>
      </c>
    </row>
    <row r="4343" spans="1:20" ht="13.5" outlineLevel="1" thickBot="1">
      <c r="A4343" s="266"/>
      <c r="B4343" s="267"/>
      <c r="C4343" s="267" t="str">
        <f>CONCATENATE(C4342," ","Итог")</f>
        <v>991301 Итог</v>
      </c>
      <c r="D4343" s="268"/>
      <c r="E4343" s="331"/>
      <c r="F4343" s="332"/>
      <c r="G4343" s="281"/>
      <c r="H4343" s="269"/>
      <c r="I4343" s="269"/>
      <c r="J4343" s="269"/>
      <c r="K4343" s="269"/>
      <c r="L4343" s="269"/>
      <c r="M4343" s="269"/>
      <c r="N4343" s="282">
        <f>SUBTOTAL(9,N4335:N4342)</f>
        <v>10481.241647222232</v>
      </c>
      <c r="O4343" s="281"/>
      <c r="P4343" s="269"/>
      <c r="Q4343" s="269"/>
      <c r="R4343" s="269"/>
      <c r="S4343" s="269"/>
      <c r="T4343" s="282">
        <f>SUBTOTAL(9,T4335:T4342)</f>
        <v>189255.02699999997</v>
      </c>
    </row>
    <row r="4344" spans="1:20" ht="13.5" thickBot="1">
      <c r="A4344" s="270"/>
      <c r="B4344" s="157"/>
      <c r="C4344" s="157" t="s">
        <v>298</v>
      </c>
      <c r="D4344" s="139"/>
      <c r="E4344" s="333"/>
      <c r="F4344" s="334"/>
      <c r="G4344" s="283"/>
      <c r="H4344" s="271"/>
      <c r="I4344" s="271"/>
      <c r="J4344" s="271"/>
      <c r="K4344" s="271"/>
      <c r="L4344" s="271"/>
      <c r="M4344" s="271"/>
      <c r="N4344" s="272">
        <f>SUBTOTAL(9,N6:N4342)</f>
        <v>78348214.305986002</v>
      </c>
      <c r="O4344" s="339"/>
      <c r="P4344" s="339"/>
      <c r="Q4344" s="339"/>
      <c r="R4344" s="339"/>
      <c r="S4344" s="339"/>
      <c r="T4344" s="272">
        <f>SUBTOTAL(9,T6:T4342)</f>
        <v>10367658.121000001</v>
      </c>
    </row>
    <row r="4348" spans="1:20">
      <c r="G4348" s="285"/>
      <c r="H4348" s="285"/>
      <c r="I4348" s="285"/>
      <c r="J4348" s="285"/>
      <c r="K4348" s="285"/>
      <c r="L4348" s="285"/>
      <c r="M4348" s="285"/>
      <c r="N4348" s="286"/>
      <c r="O4348" s="285"/>
      <c r="P4348" s="285"/>
      <c r="Q4348" s="285"/>
      <c r="R4348" s="285"/>
      <c r="S4348" s="285"/>
      <c r="T4348" s="286"/>
    </row>
  </sheetData>
  <autoFilter ref="A5:X4343"/>
  <customSheetViews>
    <customSheetView guid="{0BF1B18C-0CF0-44AE-B4E4-FACCD28AA6F3}" scale="80">
      <pane xSplit="6" ySplit="5" topLeftCell="G4329" activePane="bottomRight" state="frozen"/>
      <selection pane="bottomRight" activeCell="R4337" sqref="R4337"/>
      <pageMargins left="0.7" right="0.7" top="0.75" bottom="0.75" header="0.3" footer="0.3"/>
      <pageSetup paperSize="9" orientation="portrait" r:id="rId1"/>
    </customSheetView>
    <customSheetView guid="{8777C987-C1B9-4C05-BD1A-63370C121BEE}" scale="80">
      <pane xSplit="6" ySplit="5" topLeftCell="G4323" activePane="bottomRight" state="frozen"/>
      <selection pane="bottomRight" activeCell="T1" sqref="T1"/>
      <pageMargins left="0.7" right="0.7" top="0.75" bottom="0.75" header="0.3" footer="0.3"/>
      <pageSetup paperSize="9" orientation="portrait" r:id="rId2"/>
    </customSheetView>
    <customSheetView guid="{AE1BA67E-6559-4DC6-8737-C3127296BA9C}" scale="80">
      <pane xSplit="6" ySplit="5" topLeftCell="G6" activePane="bottomRight" state="frozen"/>
      <selection pane="bottomRight" activeCell="R4337" sqref="R4337"/>
      <pageMargins left="0.7" right="0.7" top="0.75" bottom="0.75" header="0.3" footer="0.3"/>
      <pageSetup paperSize="9" orientation="portrait" r:id="rId3"/>
    </customSheetView>
    <customSheetView guid="{B464BFEF-746B-4CF8-BD65-531E80E6EE14}" scale="80">
      <pane xSplit="6" ySplit="5" topLeftCell="G3534" activePane="bottomRight" state="frozen"/>
      <selection pane="bottomRight" activeCell="F3538" sqref="F3538"/>
      <pageMargins left="0.7" right="0.7" top="0.75" bottom="0.75" header="0.3" footer="0.3"/>
      <pageSetup paperSize="9" orientation="portrait" r:id="rId4"/>
    </customSheetView>
    <customSheetView guid="{3A7C223C-D1B4-4553-8B3A-2D2965BCF60A}" scale="80">
      <pane xSplit="6" ySplit="5" topLeftCell="G6" activePane="bottomRight" state="frozen"/>
      <selection pane="bottomRight" activeCell="R4337" sqref="R4337"/>
      <pageMargins left="0.7" right="0.7" top="0.75" bottom="0.75" header="0.3" footer="0.3"/>
      <pageSetup paperSize="9" orientation="portrait" r:id="rId5"/>
    </customSheetView>
    <customSheetView guid="{6924C9E4-8B1E-478E-B761-4499919451ED}" scale="80" showPageBreaks="1">
      <pane xSplit="3" ySplit="5" topLeftCell="G6" activePane="bottomRight" state="frozen"/>
      <selection pane="bottomRight" activeCell="R4337" sqref="R4337"/>
      <pageMargins left="0.7" right="0.7" top="0.75" bottom="0.75" header="0.3" footer="0.3"/>
      <pageSetup paperSize="9" orientation="portrait" r:id="rId6"/>
    </customSheetView>
    <customSheetView guid="{73FB4389-870D-4631-BB77-E7C48C680E07}" scale="80">
      <pane xSplit="6" ySplit="5" topLeftCell="G3534" activePane="bottomRight" state="frozen"/>
      <selection pane="bottomRight" activeCell="F3538" sqref="F3538"/>
      <pageMargins left="0.7" right="0.7" top="0.75" bottom="0.75" header="0.3" footer="0.3"/>
      <pageSetup paperSize="9" orientation="portrait" r:id="rId7"/>
    </customSheetView>
  </customSheetViews>
  <mergeCells count="8">
    <mergeCell ref="G4:N4"/>
    <mergeCell ref="O4:T4"/>
    <mergeCell ref="A4:A5"/>
    <mergeCell ref="B4:B5"/>
    <mergeCell ref="C4:C5"/>
    <mergeCell ref="D4:D5"/>
    <mergeCell ref="E4:E5"/>
    <mergeCell ref="F4:F5"/>
  </mergeCells>
  <conditionalFormatting sqref="A2:XFD1048576 A1:S1 U1:XFD1">
    <cfRule type="cellIs" dxfId="1" priority="2" operator="lessThan">
      <formula>0</formula>
    </cfRule>
  </conditionalFormatting>
  <conditionalFormatting sqref="T1">
    <cfRule type="cellIs" dxfId="0" priority="1" operator="lessThan">
      <formula>0</formula>
    </cfRule>
  </conditionalFormatting>
  <pageMargins left="0.7" right="0.7" top="0.75" bottom="0.75" header="0.3" footer="0.3"/>
  <pageSetup paperSize="9"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Круглосуточный стационар</vt:lpstr>
      <vt:lpstr>ВМП</vt:lpstr>
      <vt:lpstr>Дневной стационар</vt:lpstr>
      <vt:lpstr>ЭКО</vt:lpstr>
      <vt:lpstr>Диализ</vt:lpstr>
      <vt:lpstr>Скорая мед.помощь</vt:lpstr>
      <vt:lpstr>Поликлиника</vt:lpstr>
      <vt:lpstr>Услуги</vt:lpstr>
      <vt:lpstr>Сверхбаза</vt:lpstr>
      <vt:lpstr>СВОД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fomicheva_me</dc:creator>
  <cp:lastModifiedBy>alatortsev</cp:lastModifiedBy>
  <cp:lastPrinted>2018-08-31T14:06:10Z</cp:lastPrinted>
  <dcterms:created xsi:type="dcterms:W3CDTF">2017-12-26T10:16:11Z</dcterms:created>
  <dcterms:modified xsi:type="dcterms:W3CDTF">2018-09-03T12:04:36Z</dcterms:modified>
</cp:coreProperties>
</file>